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ThisWorkbook"/>
  <mc:AlternateContent xmlns:mc="http://schemas.openxmlformats.org/markup-compatibility/2006">
    <mc:Choice Requires="x15">
      <x15ac:absPath xmlns:x15ac="http://schemas.microsoft.com/office/spreadsheetml/2010/11/ac" url="https://vide-my.sharepoint.com/personal/darta_valdemare_kem_gov_lv/Documents/Desktop/"/>
    </mc:Choice>
  </mc:AlternateContent>
  <xr:revisionPtr revIDLastSave="2" documentId="8_{D808E2ED-B87C-4ABF-B550-1CF444C14601}" xr6:coauthVersionLast="47" xr6:coauthVersionMax="47" xr10:uidLastSave="{3BA984BC-FE9B-4EED-964B-FF96678DFC1F}"/>
  <bookViews>
    <workbookView xWindow="-110" yWindow="-110" windowWidth="19420" windowHeight="10420" firstSheet="1" activeTab="1" xr2:uid="{00000000-000D-0000-FFFF-FFFF00000000}"/>
  </bookViews>
  <sheets>
    <sheet name="Index" sheetId="37" state="hidden" r:id="rId1"/>
    <sheet name="Table1a" sheetId="22" r:id="rId2"/>
    <sheet name="T1a_QAQC(1)" sheetId="21" state="hidden" r:id="rId3"/>
    <sheet name="T1a_QAQC(2)" sheetId="16" state="hidden" r:id="rId4"/>
    <sheet name="T1a_QAQC(3)" sheetId="17" state="hidden" r:id="rId5"/>
    <sheet name="T1a_QAQC(4)" sheetId="35" state="hidden" r:id="rId6"/>
    <sheet name="Table1b" sheetId="24" state="hidden" r:id="rId7"/>
    <sheet name="T1b_QAQC(1)" sheetId="28" state="hidden" r:id="rId8"/>
    <sheet name="Table5b" sheetId="34" state="hidden" r:id="rId9"/>
    <sheet name="log" sheetId="38" state="hidden" r:id="rId10"/>
    <sheet name="List" sheetId="13" state="hidden" r:id="rId11"/>
  </sheets>
  <definedNames>
    <definedName name="ACategories" localSheetId="1">Table1a!$A$19:$A$156</definedName>
    <definedName name="AGasUnits" localSheetId="1">Table1a!$C$17:$NL$17</definedName>
    <definedName name="AYears" localSheetId="1">Table1a!$C$18:$AJ$18</definedName>
    <definedName name="BaseYear">Table1a!$C$18</definedName>
    <definedName name="CH4_GWP">Index!$F$8</definedName>
    <definedName name="ddlBaseYears" comment="Used for dropdown menu">List!$C$1:$C$10</definedName>
    <definedName name="ddlMSList" comment="Used for country-dropdown">List!$B$1:$B$34</definedName>
    <definedName name="FME_1A" comment="Use for FME reader.">Table1a!$A$19:$NL$156</definedName>
    <definedName name="FME_1B_part1" comment="Use for FME reader.">Table1b!$A$19:$EW$173</definedName>
    <definedName name="FME_1B_part2" comment="Use for FME reader.">Table1b!$A$176:$EW$201</definedName>
    <definedName name="FME_1B_part3" comment="Use for FME reader.">Table1b!$A$204:$EW$229</definedName>
    <definedName name="FME_5A" comment="Use for FME reader.">#REF!</definedName>
    <definedName name="FME_5B_WAM" comment="Use for FME reader.">Table5b!$A$29:$D$36</definedName>
    <definedName name="FME_5B_WEM" comment="Use for FME reader.">Table5b!$A$19:$D$26</definedName>
    <definedName name="FME_5B_WOM" comment="Use for FME reader.">Table5b!$A$39:$D$46</definedName>
    <definedName name="FME_RY_1A">Table1a!$C$18</definedName>
    <definedName name="FME_RY_1B">Table1b!$F$18</definedName>
    <definedName name="FME_RY_5A">#REF!</definedName>
    <definedName name="MS" localSheetId="1">Index!$C$7</definedName>
    <definedName name="N2O_GWP">Index!$F$7</definedName>
    <definedName name="NF3_GWP">Index!$F$10</definedName>
    <definedName name="Scenario" localSheetId="1">Table1a!$B$19:$B$156</definedName>
    <definedName name="SF6_GWP">Index!$F$9</definedName>
    <definedName name="SubmissionYear" localSheetId="1">Index!$C$7</definedName>
    <definedName name="Values" localSheetId="1">Table1a!$C$19:$NL$156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20" i="22" l="1"/>
  <c r="MK109" i="22"/>
  <c r="ML109" i="22"/>
  <c r="MM109" i="22"/>
  <c r="MN109" i="22"/>
  <c r="MO109" i="22"/>
  <c r="MP109" i="22"/>
  <c r="MQ109" i="22"/>
  <c r="MR109" i="22"/>
  <c r="MS109" i="22"/>
  <c r="MT109" i="22"/>
  <c r="MU109" i="22"/>
  <c r="MV109" i="22"/>
  <c r="MW109" i="22"/>
  <c r="MX109" i="22"/>
  <c r="MY109" i="22"/>
  <c r="MZ109" i="22"/>
  <c r="NA109" i="22"/>
  <c r="NB109" i="22"/>
  <c r="NC109" i="22"/>
  <c r="ND109" i="22"/>
  <c r="NE109" i="22"/>
  <c r="NF109" i="22"/>
  <c r="NG109" i="22"/>
  <c r="NH109" i="22"/>
  <c r="NI109" i="22"/>
  <c r="NJ109" i="22"/>
  <c r="NK109" i="22"/>
  <c r="NL109" i="22"/>
  <c r="AQ93" i="22"/>
  <c r="AR93" i="22"/>
  <c r="AS93" i="22"/>
  <c r="AT93" i="22"/>
  <c r="AU93" i="22"/>
  <c r="AV93" i="22"/>
  <c r="AW93" i="22"/>
  <c r="AX93" i="22"/>
  <c r="AY93" i="22"/>
  <c r="AZ93" i="22"/>
  <c r="BA93" i="22"/>
  <c r="BB93" i="22"/>
  <c r="BC93" i="22"/>
  <c r="BD93" i="22"/>
  <c r="BE93" i="22"/>
  <c r="BF93" i="22"/>
  <c r="BG93" i="22"/>
  <c r="BH93" i="22"/>
  <c r="BI93" i="22"/>
  <c r="BJ93" i="22"/>
  <c r="BK93" i="22"/>
  <c r="BL93" i="22"/>
  <c r="BM93" i="22"/>
  <c r="BN93" i="22"/>
  <c r="BO93" i="22"/>
  <c r="BP93" i="22"/>
  <c r="BQ93" i="22"/>
  <c r="BR93" i="22"/>
  <c r="MK39" i="22" l="1"/>
  <c r="ML39" i="22"/>
  <c r="MM39" i="22"/>
  <c r="MN39" i="22"/>
  <c r="MO39" i="22"/>
  <c r="MP39" i="22"/>
  <c r="MQ39" i="22"/>
  <c r="MR39" i="22"/>
  <c r="MS39" i="22"/>
  <c r="MT39" i="22"/>
  <c r="MU39" i="22"/>
  <c r="MV39" i="22"/>
  <c r="MW39" i="22"/>
  <c r="MX39" i="22"/>
  <c r="MY39" i="22"/>
  <c r="MZ39" i="22"/>
  <c r="NA39" i="22"/>
  <c r="NB39" i="22"/>
  <c r="NC39" i="22"/>
  <c r="ND39" i="22"/>
  <c r="NE39" i="22"/>
  <c r="NF39" i="22"/>
  <c r="NG39" i="22"/>
  <c r="NH39" i="22"/>
  <c r="NI39" i="22"/>
  <c r="NJ39" i="22"/>
  <c r="NK39" i="22"/>
  <c r="NL39" i="22"/>
  <c r="JU24" i="22" l="1"/>
  <c r="JU23" i="22" s="1"/>
  <c r="F173" i="24" l="1"/>
  <c r="F172" i="24"/>
  <c r="F171" i="24"/>
  <c r="F170" i="24"/>
  <c r="F169" i="24"/>
  <c r="F168" i="24"/>
  <c r="F167" i="24"/>
  <c r="F166" i="24"/>
  <c r="F165" i="24"/>
  <c r="F164" i="24"/>
  <c r="F163" i="24"/>
  <c r="F162" i="24"/>
  <c r="F161" i="24"/>
  <c r="F160" i="24"/>
  <c r="F159" i="24"/>
  <c r="F158" i="24"/>
  <c r="F157" i="24"/>
  <c r="F156" i="24"/>
  <c r="F155" i="24"/>
  <c r="F154" i="24"/>
  <c r="F153" i="24"/>
  <c r="F152" i="24"/>
  <c r="F151" i="24"/>
  <c r="F150" i="24"/>
  <c r="F149" i="24"/>
  <c r="F148" i="24"/>
  <c r="F147" i="24"/>
  <c r="F146" i="24"/>
  <c r="F145" i="24"/>
  <c r="F144" i="24"/>
  <c r="F143" i="24"/>
  <c r="F142" i="24"/>
  <c r="F141" i="24"/>
  <c r="F140" i="24"/>
  <c r="F139" i="24"/>
  <c r="F138" i="24"/>
  <c r="F137" i="24"/>
  <c r="F136" i="24"/>
  <c r="F135" i="24"/>
  <c r="F134" i="24"/>
  <c r="F133" i="24"/>
  <c r="F132" i="24"/>
  <c r="F131" i="24"/>
  <c r="F130" i="24"/>
  <c r="F129" i="24"/>
  <c r="F128" i="24"/>
  <c r="F127" i="24"/>
  <c r="F126" i="24"/>
  <c r="F125" i="24"/>
  <c r="F124" i="24"/>
  <c r="F123" i="24"/>
  <c r="DM176" i="24"/>
  <c r="CA74" i="22"/>
  <c r="BZ74" i="22"/>
  <c r="BY74" i="22"/>
  <c r="I113" i="22" l="1"/>
  <c r="J113" i="22"/>
  <c r="ME149" i="22"/>
  <c r="ME147" i="22"/>
  <c r="ME134" i="22"/>
  <c r="ME133" i="22"/>
  <c r="ME130" i="22"/>
  <c r="ME129" i="22"/>
  <c r="ME127" i="22"/>
  <c r="ME123" i="22"/>
  <c r="ME120" i="22"/>
  <c r="ME99" i="22"/>
  <c r="ME29" i="22"/>
  <c r="KW104" i="22"/>
  <c r="KW93" i="22"/>
  <c r="KW92" i="22" s="1"/>
  <c r="KW91" i="22" s="1"/>
  <c r="FQ113" i="22" l="1"/>
  <c r="FQ89" i="22" s="1"/>
  <c r="FQ90" i="22"/>
  <c r="BS124" i="22" l="1"/>
  <c r="BS113" i="22"/>
  <c r="BS104" i="22"/>
  <c r="BS98" i="22"/>
  <c r="BS93" i="22"/>
  <c r="BS92" i="22" s="1"/>
  <c r="BS91" i="22" s="1"/>
  <c r="BS74" i="22"/>
  <c r="AK151" i="22"/>
  <c r="AK144" i="22"/>
  <c r="AK124" i="22"/>
  <c r="AK109" i="22"/>
  <c r="AK104" i="22"/>
  <c r="AK92" i="22" s="1"/>
  <c r="AK91" i="22" s="1"/>
  <c r="AK89" i="22" s="1"/>
  <c r="AK98" i="22"/>
  <c r="AK93" i="22"/>
  <c r="C151" i="22"/>
  <c r="C144" i="22"/>
  <c r="C124" i="22"/>
  <c r="C113" i="22"/>
  <c r="C109" i="22"/>
  <c r="C104" i="22"/>
  <c r="C98" i="22"/>
  <c r="C93" i="22"/>
  <c r="C92" i="22" s="1"/>
  <c r="C91" i="22" s="1"/>
  <c r="BS89" i="22" l="1"/>
  <c r="C89" i="22"/>
  <c r="AJ113" i="22" l="1"/>
  <c r="AI113" i="22"/>
  <c r="AH113" i="22"/>
  <c r="AG113" i="22"/>
  <c r="AF113" i="22"/>
  <c r="AE113" i="22"/>
  <c r="AD113" i="22"/>
  <c r="AC113" i="22"/>
  <c r="AB113" i="22"/>
  <c r="AA113" i="22"/>
  <c r="Z113" i="22"/>
  <c r="Y113" i="22"/>
  <c r="X113" i="22"/>
  <c r="W113" i="22"/>
  <c r="V113" i="22"/>
  <c r="U113" i="22"/>
  <c r="T113" i="22"/>
  <c r="S113" i="22"/>
  <c r="R113" i="22"/>
  <c r="Q113" i="22"/>
  <c r="P113" i="22"/>
  <c r="O113" i="22"/>
  <c r="N113" i="22"/>
  <c r="M113" i="22"/>
  <c r="L113" i="22"/>
  <c r="K113" i="22"/>
  <c r="FW113" i="22"/>
  <c r="FW90" i="22" s="1"/>
  <c r="FX113" i="22"/>
  <c r="FX89" i="22" s="1"/>
  <c r="FY113" i="22"/>
  <c r="FY90" i="22" s="1"/>
  <c r="FZ113" i="22"/>
  <c r="FZ90" i="22" s="1"/>
  <c r="GA113" i="22"/>
  <c r="GA89" i="22" s="1"/>
  <c r="GB113" i="22"/>
  <c r="GB89" i="22" s="1"/>
  <c r="GC113" i="22"/>
  <c r="GC89" i="22" s="1"/>
  <c r="GD113" i="22"/>
  <c r="GD89" i="22" s="1"/>
  <c r="GE113" i="22"/>
  <c r="GE90" i="22" s="1"/>
  <c r="GF113" i="22"/>
  <c r="GF90" i="22" s="1"/>
  <c r="GG113" i="22"/>
  <c r="GG90" i="22" s="1"/>
  <c r="GH113" i="22"/>
  <c r="GH90" i="22" s="1"/>
  <c r="GI113" i="22"/>
  <c r="GI89" i="22" s="1"/>
  <c r="GJ113" i="22"/>
  <c r="GJ89" i="22" s="1"/>
  <c r="GK113" i="22"/>
  <c r="GK89" i="22" s="1"/>
  <c r="GL113" i="22"/>
  <c r="GL89" i="22" s="1"/>
  <c r="GM113" i="22"/>
  <c r="GM90" i="22" s="1"/>
  <c r="GN113" i="22"/>
  <c r="GN89" i="22" s="1"/>
  <c r="GO113" i="22"/>
  <c r="GO90" i="22" s="1"/>
  <c r="GP113" i="22"/>
  <c r="GP90" i="22" s="1"/>
  <c r="GQ113" i="22"/>
  <c r="GQ89" i="22" s="1"/>
  <c r="GR113" i="22"/>
  <c r="GR89" i="22" s="1"/>
  <c r="GS113" i="22"/>
  <c r="GS89" i="22" s="1"/>
  <c r="GT113" i="22"/>
  <c r="GT89" i="22" s="1"/>
  <c r="GU113" i="22"/>
  <c r="GU90" i="22" s="1"/>
  <c r="GV113" i="22"/>
  <c r="GV90" i="22" s="1"/>
  <c r="GW113" i="22"/>
  <c r="GW90" i="22" s="1"/>
  <c r="GX113" i="22"/>
  <c r="GX90" i="22" s="1"/>
  <c r="GI90" i="22" l="1"/>
  <c r="GD90" i="22"/>
  <c r="GS90" i="22"/>
  <c r="GC90" i="22"/>
  <c r="GA90" i="22"/>
  <c r="GT90" i="22"/>
  <c r="GB90" i="22"/>
  <c r="GL90" i="22"/>
  <c r="GR90" i="22"/>
  <c r="GK90" i="22"/>
  <c r="GQ90" i="22"/>
  <c r="GJ90" i="22"/>
  <c r="GX89" i="22"/>
  <c r="FZ89" i="22"/>
  <c r="GG89" i="22"/>
  <c r="GP89" i="22"/>
  <c r="GW89" i="22"/>
  <c r="GV89" i="22"/>
  <c r="GF89" i="22"/>
  <c r="GU89" i="22"/>
  <c r="GE89" i="22"/>
  <c r="GN90" i="22"/>
  <c r="FX90" i="22"/>
  <c r="GH89" i="22"/>
  <c r="GO89" i="22"/>
  <c r="FY89" i="22"/>
  <c r="GM89" i="22"/>
  <c r="FW89" i="22"/>
  <c r="NL149" i="22"/>
  <c r="NK149" i="22"/>
  <c r="NJ149" i="22"/>
  <c r="NI149" i="22"/>
  <c r="NH149" i="22"/>
  <c r="NG149" i="22"/>
  <c r="NF149" i="22"/>
  <c r="NE149" i="22"/>
  <c r="ND149" i="22"/>
  <c r="NC149" i="22"/>
  <c r="NB149" i="22"/>
  <c r="NA149" i="22"/>
  <c r="MZ149" i="22"/>
  <c r="MY149" i="22"/>
  <c r="MX149" i="22"/>
  <c r="MW149" i="22"/>
  <c r="MV149" i="22"/>
  <c r="MU149" i="22"/>
  <c r="MT149" i="22"/>
  <c r="MS149" i="22"/>
  <c r="MR149" i="22"/>
  <c r="MQ149" i="22"/>
  <c r="MP149" i="22"/>
  <c r="MO149" i="22"/>
  <c r="MN149" i="22"/>
  <c r="MM149" i="22"/>
  <c r="ML149" i="22"/>
  <c r="MK149" i="22"/>
  <c r="NL147" i="22"/>
  <c r="NK147" i="22"/>
  <c r="NJ147" i="22"/>
  <c r="NI147" i="22"/>
  <c r="NH147" i="22"/>
  <c r="NG147" i="22"/>
  <c r="NF147" i="22"/>
  <c r="NE147" i="22"/>
  <c r="ND147" i="22"/>
  <c r="NC147" i="22"/>
  <c r="NB147" i="22"/>
  <c r="NA147" i="22"/>
  <c r="MZ147" i="22"/>
  <c r="MY147" i="22"/>
  <c r="MX147" i="22"/>
  <c r="MW147" i="22"/>
  <c r="MV147" i="22"/>
  <c r="MU147" i="22"/>
  <c r="MT147" i="22"/>
  <c r="MS147" i="22"/>
  <c r="MR147" i="22"/>
  <c r="MQ147" i="22"/>
  <c r="MP147" i="22"/>
  <c r="MO147" i="22"/>
  <c r="MN147" i="22"/>
  <c r="NL134" i="22"/>
  <c r="NK134" i="22"/>
  <c r="NJ134" i="22"/>
  <c r="NI134" i="22"/>
  <c r="NH134" i="22"/>
  <c r="NG134" i="22"/>
  <c r="NF134" i="22"/>
  <c r="NE134" i="22"/>
  <c r="ND134" i="22"/>
  <c r="NC134" i="22"/>
  <c r="NB134" i="22"/>
  <c r="NA134" i="22"/>
  <c r="MZ134" i="22"/>
  <c r="MY134" i="22"/>
  <c r="MX134" i="22"/>
  <c r="MW134" i="22"/>
  <c r="MV134" i="22"/>
  <c r="MU134" i="22"/>
  <c r="MT134" i="22"/>
  <c r="MS134" i="22"/>
  <c r="MR134" i="22"/>
  <c r="MQ134" i="22"/>
  <c r="MP134" i="22"/>
  <c r="MO134" i="22"/>
  <c r="MN134" i="22"/>
  <c r="MM134" i="22"/>
  <c r="ML134" i="22"/>
  <c r="MK134" i="22"/>
  <c r="NL133" i="22"/>
  <c r="NK133" i="22"/>
  <c r="NJ133" i="22"/>
  <c r="NI133" i="22"/>
  <c r="NH133" i="22"/>
  <c r="NG133" i="22"/>
  <c r="NF133" i="22"/>
  <c r="NE133" i="22"/>
  <c r="ND133" i="22"/>
  <c r="NC133" i="22"/>
  <c r="NB133" i="22"/>
  <c r="NA133" i="22"/>
  <c r="MZ133" i="22"/>
  <c r="MY133" i="22"/>
  <c r="MX133" i="22"/>
  <c r="MW133" i="22"/>
  <c r="MV133" i="22"/>
  <c r="MU133" i="22"/>
  <c r="MT133" i="22"/>
  <c r="MS133" i="22"/>
  <c r="MR133" i="22"/>
  <c r="MQ133" i="22"/>
  <c r="MP133" i="22"/>
  <c r="MO133" i="22"/>
  <c r="MN133" i="22"/>
  <c r="MM133" i="22"/>
  <c r="ML133" i="22"/>
  <c r="MK133" i="22"/>
  <c r="NL130" i="22"/>
  <c r="NK130" i="22"/>
  <c r="NJ130" i="22"/>
  <c r="NI130" i="22"/>
  <c r="NH130" i="22"/>
  <c r="NG130" i="22"/>
  <c r="NF130" i="22"/>
  <c r="NE130" i="22"/>
  <c r="ND130" i="22"/>
  <c r="NC130" i="22"/>
  <c r="NB130" i="22"/>
  <c r="NA130" i="22"/>
  <c r="MZ130" i="22"/>
  <c r="MY130" i="22"/>
  <c r="MX130" i="22"/>
  <c r="MW130" i="22"/>
  <c r="MV130" i="22"/>
  <c r="MU130" i="22"/>
  <c r="MT130" i="22"/>
  <c r="MS130" i="22"/>
  <c r="MR130" i="22"/>
  <c r="MQ130" i="22"/>
  <c r="MP130" i="22"/>
  <c r="MO130" i="22"/>
  <c r="MN130" i="22"/>
  <c r="MM130" i="22"/>
  <c r="ML130" i="22"/>
  <c r="MK130" i="22"/>
  <c r="NL129" i="22"/>
  <c r="NK129" i="22"/>
  <c r="NJ129" i="22"/>
  <c r="NI129" i="22"/>
  <c r="NH129" i="22"/>
  <c r="NG129" i="22"/>
  <c r="NF129" i="22"/>
  <c r="NE129" i="22"/>
  <c r="ND129" i="22"/>
  <c r="NC129" i="22"/>
  <c r="NB129" i="22"/>
  <c r="NA129" i="22"/>
  <c r="MZ129" i="22"/>
  <c r="MY129" i="22"/>
  <c r="MX129" i="22"/>
  <c r="MW129" i="22"/>
  <c r="MV129" i="22"/>
  <c r="MU129" i="22"/>
  <c r="MT129" i="22"/>
  <c r="MS129" i="22"/>
  <c r="MR129" i="22"/>
  <c r="MQ129" i="22"/>
  <c r="MP129" i="22"/>
  <c r="MO129" i="22"/>
  <c r="MN129" i="22"/>
  <c r="MM129" i="22"/>
  <c r="ML129" i="22"/>
  <c r="MK129" i="22"/>
  <c r="NL127" i="22"/>
  <c r="NK127" i="22"/>
  <c r="NJ127" i="22"/>
  <c r="NI127" i="22"/>
  <c r="NH127" i="22"/>
  <c r="NG127" i="22"/>
  <c r="NF127" i="22"/>
  <c r="NE127" i="22"/>
  <c r="ND127" i="22"/>
  <c r="NC127" i="22"/>
  <c r="NB127" i="22"/>
  <c r="NA127" i="22"/>
  <c r="MZ127" i="22"/>
  <c r="MY127" i="22"/>
  <c r="MX127" i="22"/>
  <c r="MW127" i="22"/>
  <c r="MV127" i="22"/>
  <c r="MU127" i="22"/>
  <c r="MT127" i="22"/>
  <c r="MS127" i="22"/>
  <c r="MR127" i="22"/>
  <c r="MQ127" i="22"/>
  <c r="MP127" i="22"/>
  <c r="MO127" i="22"/>
  <c r="MN127" i="22"/>
  <c r="MM127" i="22"/>
  <c r="ML127" i="22"/>
  <c r="MK127" i="22"/>
  <c r="NL123" i="22"/>
  <c r="NK123" i="22"/>
  <c r="NJ123" i="22"/>
  <c r="NI123" i="22"/>
  <c r="NH123" i="22"/>
  <c r="NG123" i="22"/>
  <c r="NF123" i="22"/>
  <c r="NE123" i="22"/>
  <c r="ND123" i="22"/>
  <c r="NC123" i="22"/>
  <c r="NB123" i="22"/>
  <c r="NA123" i="22"/>
  <c r="MZ123" i="22"/>
  <c r="MY123" i="22"/>
  <c r="MX123" i="22"/>
  <c r="MW123" i="22"/>
  <c r="MV123" i="22"/>
  <c r="MU123" i="22"/>
  <c r="MT123" i="22"/>
  <c r="MS123" i="22"/>
  <c r="MR123" i="22"/>
  <c r="MQ123" i="22"/>
  <c r="MP123" i="22"/>
  <c r="MO123" i="22"/>
  <c r="MN123" i="22"/>
  <c r="MM123" i="22"/>
  <c r="ML123" i="22"/>
  <c r="MK123" i="22"/>
  <c r="NL120" i="22"/>
  <c r="NK120" i="22"/>
  <c r="NJ120" i="22"/>
  <c r="NI120" i="22"/>
  <c r="NH120" i="22"/>
  <c r="NG120" i="22"/>
  <c r="NF120" i="22"/>
  <c r="NE120" i="22"/>
  <c r="ND120" i="22"/>
  <c r="NC120" i="22"/>
  <c r="NB120" i="22"/>
  <c r="NA120" i="22"/>
  <c r="MZ120" i="22"/>
  <c r="MY120" i="22"/>
  <c r="MX120" i="22"/>
  <c r="MW120" i="22"/>
  <c r="MV120" i="22"/>
  <c r="MU120" i="22"/>
  <c r="MT120" i="22"/>
  <c r="MS120" i="22"/>
  <c r="MR120" i="22"/>
  <c r="MQ120" i="22"/>
  <c r="MP120" i="22"/>
  <c r="MO120" i="22"/>
  <c r="MN120" i="22"/>
  <c r="MM120" i="22"/>
  <c r="ML120" i="22"/>
  <c r="MK120" i="22"/>
  <c r="MM104" i="22"/>
  <c r="NL104" i="22"/>
  <c r="NK104" i="22"/>
  <c r="NJ104" i="22"/>
  <c r="NI104" i="22"/>
  <c r="NH104" i="22"/>
  <c r="NG104" i="22"/>
  <c r="NF104" i="22"/>
  <c r="NE104" i="22"/>
  <c r="ND104" i="22"/>
  <c r="NC104" i="22"/>
  <c r="NB104" i="22"/>
  <c r="NA104" i="22"/>
  <c r="MZ104" i="22"/>
  <c r="MY104" i="22"/>
  <c r="MX104" i="22"/>
  <c r="MW104" i="22"/>
  <c r="MV104" i="22"/>
  <c r="MU104" i="22"/>
  <c r="MT104" i="22"/>
  <c r="MS104" i="22"/>
  <c r="MR104" i="22"/>
  <c r="MQ104" i="22"/>
  <c r="MP104" i="22"/>
  <c r="MO104" i="22"/>
  <c r="MN104" i="22"/>
  <c r="ML104" i="22"/>
  <c r="MK104" i="22"/>
  <c r="NL98" i="22"/>
  <c r="NK98" i="22"/>
  <c r="NJ98" i="22"/>
  <c r="NI98" i="22"/>
  <c r="NH98" i="22"/>
  <c r="NG98" i="22"/>
  <c r="NF98" i="22"/>
  <c r="NE98" i="22"/>
  <c r="ND98" i="22"/>
  <c r="NC98" i="22"/>
  <c r="NB98" i="22"/>
  <c r="NA98" i="22"/>
  <c r="MZ98" i="22"/>
  <c r="MY98" i="22"/>
  <c r="MX98" i="22"/>
  <c r="MW98" i="22"/>
  <c r="MV98" i="22"/>
  <c r="MU98" i="22"/>
  <c r="MT98" i="22"/>
  <c r="MS98" i="22"/>
  <c r="MR98" i="22"/>
  <c r="MQ98" i="22"/>
  <c r="MP98" i="22"/>
  <c r="MO98" i="22"/>
  <c r="MN98" i="22"/>
  <c r="MM98" i="22"/>
  <c r="ML98" i="22"/>
  <c r="MK98" i="22"/>
  <c r="NL93" i="22"/>
  <c r="NK93" i="22"/>
  <c r="NJ93" i="22"/>
  <c r="NI93" i="22"/>
  <c r="NH93" i="22"/>
  <c r="NG93" i="22"/>
  <c r="NF93" i="22"/>
  <c r="NE93" i="22"/>
  <c r="ND93" i="22"/>
  <c r="NC93" i="22"/>
  <c r="NB93" i="22"/>
  <c r="NA93" i="22"/>
  <c r="MZ93" i="22"/>
  <c r="MY93" i="22"/>
  <c r="MX93" i="22"/>
  <c r="MW93" i="22"/>
  <c r="MV93" i="22"/>
  <c r="MU93" i="22"/>
  <c r="MT93" i="22"/>
  <c r="MS93" i="22"/>
  <c r="MR93" i="22"/>
  <c r="MQ93" i="22"/>
  <c r="MP93" i="22"/>
  <c r="MO93" i="22"/>
  <c r="MN93" i="22"/>
  <c r="MM93" i="22"/>
  <c r="ML93" i="22"/>
  <c r="MK93" i="22"/>
  <c r="MD113" i="22"/>
  <c r="MC113" i="22"/>
  <c r="MB113" i="22"/>
  <c r="MA113" i="22"/>
  <c r="LZ113" i="22"/>
  <c r="LY113" i="22"/>
  <c r="LX113" i="22"/>
  <c r="LW113" i="22"/>
  <c r="LV113" i="22"/>
  <c r="LU113" i="22"/>
  <c r="LT113" i="22"/>
  <c r="LS113" i="22"/>
  <c r="LR113" i="22"/>
  <c r="LQ113" i="22"/>
  <c r="LP113" i="22"/>
  <c r="LO113" i="22"/>
  <c r="LN113" i="22"/>
  <c r="LM113" i="22"/>
  <c r="LL113" i="22"/>
  <c r="LK113" i="22"/>
  <c r="LJ113" i="22"/>
  <c r="LI113" i="22"/>
  <c r="LH113" i="22"/>
  <c r="LG113" i="22"/>
  <c r="LF113" i="22"/>
  <c r="LE113" i="22"/>
  <c r="LD113" i="22"/>
  <c r="LC113" i="22"/>
  <c r="MD104" i="22"/>
  <c r="MC104" i="22"/>
  <c r="MB104" i="22"/>
  <c r="MA104" i="22"/>
  <c r="LZ104" i="22"/>
  <c r="LY104" i="22"/>
  <c r="LX104" i="22"/>
  <c r="LW104" i="22"/>
  <c r="LV104" i="22"/>
  <c r="LU104" i="22"/>
  <c r="LT104" i="22"/>
  <c r="LS104" i="22"/>
  <c r="LR104" i="22"/>
  <c r="LQ104" i="22"/>
  <c r="LP104" i="22"/>
  <c r="LO104" i="22"/>
  <c r="LN104" i="22"/>
  <c r="LM104" i="22"/>
  <c r="LL104" i="22"/>
  <c r="LK104" i="22"/>
  <c r="LJ104" i="22"/>
  <c r="LI104" i="22"/>
  <c r="LH104" i="22"/>
  <c r="LG104" i="22"/>
  <c r="LF104" i="22"/>
  <c r="LE104" i="22"/>
  <c r="LD104" i="22"/>
  <c r="LC104" i="22"/>
  <c r="MD93" i="22"/>
  <c r="MC93" i="22"/>
  <c r="MC92" i="22" s="1"/>
  <c r="MC91" i="22" s="1"/>
  <c r="MB93" i="22"/>
  <c r="MB92" i="22" s="1"/>
  <c r="MB91" i="22" s="1"/>
  <c r="MA93" i="22"/>
  <c r="LZ93" i="22"/>
  <c r="LY93" i="22"/>
  <c r="LX93" i="22"/>
  <c r="LW93" i="22"/>
  <c r="LV93" i="22"/>
  <c r="LU93" i="22"/>
  <c r="LT93" i="22"/>
  <c r="LS93" i="22"/>
  <c r="LR93" i="22"/>
  <c r="LQ93" i="22"/>
  <c r="LP93" i="22"/>
  <c r="LO93" i="22"/>
  <c r="LN93" i="22"/>
  <c r="LM93" i="22"/>
  <c r="LM92" i="22" s="1"/>
  <c r="LM91" i="22" s="1"/>
  <c r="LM90" i="22" s="1"/>
  <c r="LL93" i="22"/>
  <c r="LK93" i="22"/>
  <c r="LJ93" i="22"/>
  <c r="LI93" i="22"/>
  <c r="LH93" i="22"/>
  <c r="LG93" i="22"/>
  <c r="LF93" i="22"/>
  <c r="LE93" i="22"/>
  <c r="LE92" i="22" s="1"/>
  <c r="LE91" i="22" s="1"/>
  <c r="LD93" i="22"/>
  <c r="LD92" i="22" s="1"/>
  <c r="LD91" i="22" s="1"/>
  <c r="LC93" i="22"/>
  <c r="KV156" i="22"/>
  <c r="NL156" i="22" s="1"/>
  <c r="KU156" i="22"/>
  <c r="NK156" i="22" s="1"/>
  <c r="KT156" i="22"/>
  <c r="NJ156" i="22" s="1"/>
  <c r="KS156" i="22"/>
  <c r="NI156" i="22" s="1"/>
  <c r="KR156" i="22"/>
  <c r="NH156" i="22" s="1"/>
  <c r="KQ156" i="22"/>
  <c r="NG156" i="22" s="1"/>
  <c r="KP156" i="22"/>
  <c r="NF156" i="22" s="1"/>
  <c r="KO156" i="22"/>
  <c r="NE156" i="22" s="1"/>
  <c r="KN156" i="22"/>
  <c r="ND156" i="22" s="1"/>
  <c r="KM156" i="22"/>
  <c r="NC156" i="22" s="1"/>
  <c r="KL156" i="22"/>
  <c r="NB156" i="22" s="1"/>
  <c r="KK156" i="22"/>
  <c r="NA156" i="22" s="1"/>
  <c r="KJ156" i="22"/>
  <c r="MZ156" i="22" s="1"/>
  <c r="KI156" i="22"/>
  <c r="MY156" i="22" s="1"/>
  <c r="KH156" i="22"/>
  <c r="MX156" i="22" s="1"/>
  <c r="KG156" i="22"/>
  <c r="MW156" i="22" s="1"/>
  <c r="KF156" i="22"/>
  <c r="MV156" i="22" s="1"/>
  <c r="KE156" i="22"/>
  <c r="MU156" i="22" s="1"/>
  <c r="KD156" i="22"/>
  <c r="MT156" i="22" s="1"/>
  <c r="KC156" i="22"/>
  <c r="MS156" i="22" s="1"/>
  <c r="KB156" i="22"/>
  <c r="MR156" i="22" s="1"/>
  <c r="KA156" i="22"/>
  <c r="MQ156" i="22" s="1"/>
  <c r="JZ156" i="22"/>
  <c r="MP156" i="22" s="1"/>
  <c r="JY156" i="22"/>
  <c r="MO156" i="22" s="1"/>
  <c r="JX156" i="22"/>
  <c r="MN156" i="22" s="1"/>
  <c r="JW156" i="22"/>
  <c r="MM156" i="22" s="1"/>
  <c r="JV156" i="22"/>
  <c r="ML156" i="22" s="1"/>
  <c r="JU156" i="22"/>
  <c r="MK156" i="22" s="1"/>
  <c r="JO156" i="22"/>
  <c r="ME156" i="22" s="1"/>
  <c r="KV154" i="22"/>
  <c r="KU154" i="22"/>
  <c r="KT154" i="22"/>
  <c r="KS154" i="22"/>
  <c r="KR154" i="22"/>
  <c r="KQ154" i="22"/>
  <c r="KP154" i="22"/>
  <c r="KO154" i="22"/>
  <c r="KN154" i="22"/>
  <c r="KM154" i="22"/>
  <c r="KL154" i="22"/>
  <c r="KK154" i="22"/>
  <c r="KJ154" i="22"/>
  <c r="KI154" i="22"/>
  <c r="KH154" i="22"/>
  <c r="KG154" i="22"/>
  <c r="KF154" i="22"/>
  <c r="KE154" i="22"/>
  <c r="KD154" i="22"/>
  <c r="KC154" i="22"/>
  <c r="KB154" i="22"/>
  <c r="KA154" i="22"/>
  <c r="JZ154" i="22"/>
  <c r="JY154" i="22"/>
  <c r="JX154" i="22"/>
  <c r="JW154" i="22"/>
  <c r="JV154" i="22"/>
  <c r="JU154" i="22"/>
  <c r="JO154" i="22"/>
  <c r="KV153" i="22"/>
  <c r="KU153" i="22"/>
  <c r="KT153" i="22"/>
  <c r="KS153" i="22"/>
  <c r="KR153" i="22"/>
  <c r="KQ153" i="22"/>
  <c r="KP153" i="22"/>
  <c r="KO153" i="22"/>
  <c r="KN153" i="22"/>
  <c r="KM153" i="22"/>
  <c r="KL153" i="22"/>
  <c r="KK153" i="22"/>
  <c r="KJ153" i="22"/>
  <c r="KI153" i="22"/>
  <c r="KH153" i="22"/>
  <c r="KG153" i="22"/>
  <c r="KF153" i="22"/>
  <c r="KE153" i="22"/>
  <c r="KD153" i="22"/>
  <c r="KC153" i="22"/>
  <c r="KB153" i="22"/>
  <c r="KA153" i="22"/>
  <c r="JZ153" i="22"/>
  <c r="JY153" i="22"/>
  <c r="JX153" i="22"/>
  <c r="JW153" i="22"/>
  <c r="JV153" i="22"/>
  <c r="JU153" i="22"/>
  <c r="JO153" i="22"/>
  <c r="KV152" i="22"/>
  <c r="KU152" i="22"/>
  <c r="KT152" i="22"/>
  <c r="KS152" i="22"/>
  <c r="KR152" i="22"/>
  <c r="KQ152" i="22"/>
  <c r="KP152" i="22"/>
  <c r="KO152" i="22"/>
  <c r="KN152" i="22"/>
  <c r="KM152" i="22"/>
  <c r="KL152" i="22"/>
  <c r="KK152" i="22"/>
  <c r="KJ152" i="22"/>
  <c r="KI152" i="22"/>
  <c r="KH152" i="22"/>
  <c r="KG152" i="22"/>
  <c r="KF152" i="22"/>
  <c r="KE152" i="22"/>
  <c r="KD152" i="22"/>
  <c r="KC152" i="22"/>
  <c r="KB152" i="22"/>
  <c r="KA152" i="22"/>
  <c r="JZ152" i="22"/>
  <c r="JY152" i="22"/>
  <c r="JX152" i="22"/>
  <c r="JW152" i="22"/>
  <c r="JV152" i="22"/>
  <c r="JU152" i="22"/>
  <c r="JO152" i="22"/>
  <c r="KV148" i="22"/>
  <c r="NL148" i="22" s="1"/>
  <c r="KU148" i="22"/>
  <c r="NK148" i="22" s="1"/>
  <c r="KT148" i="22"/>
  <c r="NJ148" i="22" s="1"/>
  <c r="KS148" i="22"/>
  <c r="NI148" i="22" s="1"/>
  <c r="KR148" i="22"/>
  <c r="NH148" i="22" s="1"/>
  <c r="KQ148" i="22"/>
  <c r="NG148" i="22" s="1"/>
  <c r="KP148" i="22"/>
  <c r="NF148" i="22" s="1"/>
  <c r="KO148" i="22"/>
  <c r="NE148" i="22" s="1"/>
  <c r="KN148" i="22"/>
  <c r="ND148" i="22" s="1"/>
  <c r="KM148" i="22"/>
  <c r="NC148" i="22" s="1"/>
  <c r="KL148" i="22"/>
  <c r="NB148" i="22" s="1"/>
  <c r="KK148" i="22"/>
  <c r="NA148" i="22" s="1"/>
  <c r="KJ148" i="22"/>
  <c r="MZ148" i="22" s="1"/>
  <c r="KI148" i="22"/>
  <c r="MY148" i="22" s="1"/>
  <c r="KH148" i="22"/>
  <c r="MX148" i="22" s="1"/>
  <c r="KG148" i="22"/>
  <c r="MW148" i="22" s="1"/>
  <c r="KF148" i="22"/>
  <c r="MV148" i="22" s="1"/>
  <c r="KE148" i="22"/>
  <c r="MU148" i="22" s="1"/>
  <c r="KD148" i="22"/>
  <c r="MT148" i="22" s="1"/>
  <c r="KC148" i="22"/>
  <c r="MS148" i="22" s="1"/>
  <c r="KB148" i="22"/>
  <c r="MR148" i="22" s="1"/>
  <c r="KA148" i="22"/>
  <c r="MQ148" i="22" s="1"/>
  <c r="JZ148" i="22"/>
  <c r="MP148" i="22" s="1"/>
  <c r="JY148" i="22"/>
  <c r="MO148" i="22" s="1"/>
  <c r="JX148" i="22"/>
  <c r="MN148" i="22" s="1"/>
  <c r="JW148" i="22"/>
  <c r="MM148" i="22" s="1"/>
  <c r="JV148" i="22"/>
  <c r="ML148" i="22" s="1"/>
  <c r="JU148" i="22"/>
  <c r="MK148" i="22" s="1"/>
  <c r="JO148" i="22"/>
  <c r="ME148" i="22" s="1"/>
  <c r="MM147" i="22"/>
  <c r="ML147" i="22"/>
  <c r="MK147" i="22"/>
  <c r="KV146" i="22"/>
  <c r="NL146" i="22" s="1"/>
  <c r="KU146" i="22"/>
  <c r="NK146" i="22" s="1"/>
  <c r="KT146" i="22"/>
  <c r="NJ146" i="22" s="1"/>
  <c r="KS146" i="22"/>
  <c r="NI146" i="22" s="1"/>
  <c r="KR146" i="22"/>
  <c r="NH146" i="22" s="1"/>
  <c r="KQ146" i="22"/>
  <c r="NG146" i="22" s="1"/>
  <c r="KP146" i="22"/>
  <c r="NF146" i="22" s="1"/>
  <c r="KO146" i="22"/>
  <c r="NE146" i="22" s="1"/>
  <c r="KN146" i="22"/>
  <c r="ND146" i="22" s="1"/>
  <c r="KM146" i="22"/>
  <c r="NC146" i="22" s="1"/>
  <c r="KL146" i="22"/>
  <c r="NB146" i="22" s="1"/>
  <c r="KK146" i="22"/>
  <c r="NA146" i="22" s="1"/>
  <c r="KJ146" i="22"/>
  <c r="MZ146" i="22" s="1"/>
  <c r="KI146" i="22"/>
  <c r="MY146" i="22" s="1"/>
  <c r="KH146" i="22"/>
  <c r="MX146" i="22" s="1"/>
  <c r="KG146" i="22"/>
  <c r="MW146" i="22" s="1"/>
  <c r="KF146" i="22"/>
  <c r="MV146" i="22" s="1"/>
  <c r="KE146" i="22"/>
  <c r="MU146" i="22" s="1"/>
  <c r="KD146" i="22"/>
  <c r="MT146" i="22" s="1"/>
  <c r="KC146" i="22"/>
  <c r="MS146" i="22" s="1"/>
  <c r="KB146" i="22"/>
  <c r="MR146" i="22" s="1"/>
  <c r="KA146" i="22"/>
  <c r="MQ146" i="22" s="1"/>
  <c r="JZ146" i="22"/>
  <c r="MP146" i="22" s="1"/>
  <c r="JY146" i="22"/>
  <c r="MO146" i="22" s="1"/>
  <c r="JX146" i="22"/>
  <c r="MN146" i="22" s="1"/>
  <c r="JW146" i="22"/>
  <c r="MM146" i="22" s="1"/>
  <c r="JV146" i="22"/>
  <c r="ML146" i="22" s="1"/>
  <c r="JU146" i="22"/>
  <c r="MK146" i="22" s="1"/>
  <c r="JO146" i="22"/>
  <c r="ME146" i="22" s="1"/>
  <c r="KV145" i="22"/>
  <c r="NL145" i="22" s="1"/>
  <c r="KU145" i="22"/>
  <c r="NK145" i="22" s="1"/>
  <c r="KT145" i="22"/>
  <c r="NJ145" i="22" s="1"/>
  <c r="KS145" i="22"/>
  <c r="NI145" i="22" s="1"/>
  <c r="KR145" i="22"/>
  <c r="NH145" i="22" s="1"/>
  <c r="KQ145" i="22"/>
  <c r="NG145" i="22" s="1"/>
  <c r="KP145" i="22"/>
  <c r="NF145" i="22" s="1"/>
  <c r="KO145" i="22"/>
  <c r="NE145" i="22" s="1"/>
  <c r="KN145" i="22"/>
  <c r="ND145" i="22" s="1"/>
  <c r="KM145" i="22"/>
  <c r="NC145" i="22" s="1"/>
  <c r="KL145" i="22"/>
  <c r="NB145" i="22" s="1"/>
  <c r="KK145" i="22"/>
  <c r="NA145" i="22" s="1"/>
  <c r="KJ145" i="22"/>
  <c r="MZ145" i="22" s="1"/>
  <c r="KI145" i="22"/>
  <c r="MY145" i="22" s="1"/>
  <c r="KH145" i="22"/>
  <c r="MX145" i="22" s="1"/>
  <c r="KG145" i="22"/>
  <c r="MW145" i="22" s="1"/>
  <c r="KF145" i="22"/>
  <c r="MV145" i="22" s="1"/>
  <c r="KE145" i="22"/>
  <c r="MU145" i="22" s="1"/>
  <c r="KD145" i="22"/>
  <c r="MT145" i="22" s="1"/>
  <c r="KC145" i="22"/>
  <c r="MS145" i="22" s="1"/>
  <c r="KB145" i="22"/>
  <c r="MR145" i="22" s="1"/>
  <c r="KA145" i="22"/>
  <c r="MQ145" i="22" s="1"/>
  <c r="JZ145" i="22"/>
  <c r="MP145" i="22" s="1"/>
  <c r="JY145" i="22"/>
  <c r="MO145" i="22" s="1"/>
  <c r="JX145" i="22"/>
  <c r="MN145" i="22" s="1"/>
  <c r="JW145" i="22"/>
  <c r="MM145" i="22" s="1"/>
  <c r="JV145" i="22"/>
  <c r="ML145" i="22" s="1"/>
  <c r="JU145" i="22"/>
  <c r="MK145" i="22" s="1"/>
  <c r="JO145" i="22"/>
  <c r="ME145" i="22" s="1"/>
  <c r="KV132" i="22"/>
  <c r="NL132" i="22" s="1"/>
  <c r="KU132" i="22"/>
  <c r="NK132" i="22" s="1"/>
  <c r="KT132" i="22"/>
  <c r="NJ132" i="22" s="1"/>
  <c r="KS132" i="22"/>
  <c r="NI132" i="22" s="1"/>
  <c r="KR132" i="22"/>
  <c r="NH132" i="22" s="1"/>
  <c r="KQ132" i="22"/>
  <c r="NG132" i="22" s="1"/>
  <c r="KP132" i="22"/>
  <c r="NF132" i="22" s="1"/>
  <c r="KO132" i="22"/>
  <c r="NE132" i="22" s="1"/>
  <c r="KN132" i="22"/>
  <c r="ND132" i="22" s="1"/>
  <c r="KM132" i="22"/>
  <c r="NC132" i="22" s="1"/>
  <c r="KL132" i="22"/>
  <c r="NB132" i="22" s="1"/>
  <c r="KK132" i="22"/>
  <c r="NA132" i="22" s="1"/>
  <c r="KJ132" i="22"/>
  <c r="MZ132" i="22" s="1"/>
  <c r="KI132" i="22"/>
  <c r="MY132" i="22" s="1"/>
  <c r="KH132" i="22"/>
  <c r="MX132" i="22" s="1"/>
  <c r="KG132" i="22"/>
  <c r="MW132" i="22" s="1"/>
  <c r="KF132" i="22"/>
  <c r="MV132" i="22" s="1"/>
  <c r="KE132" i="22"/>
  <c r="MU132" i="22" s="1"/>
  <c r="KD132" i="22"/>
  <c r="MT132" i="22" s="1"/>
  <c r="KC132" i="22"/>
  <c r="MS132" i="22" s="1"/>
  <c r="KB132" i="22"/>
  <c r="MR132" i="22" s="1"/>
  <c r="KA132" i="22"/>
  <c r="MQ132" i="22" s="1"/>
  <c r="JZ132" i="22"/>
  <c r="MP132" i="22" s="1"/>
  <c r="JY132" i="22"/>
  <c r="MO132" i="22" s="1"/>
  <c r="JX132" i="22"/>
  <c r="MN132" i="22" s="1"/>
  <c r="JW132" i="22"/>
  <c r="MM132" i="22" s="1"/>
  <c r="JV132" i="22"/>
  <c r="ML132" i="22" s="1"/>
  <c r="JU132" i="22"/>
  <c r="MK132" i="22" s="1"/>
  <c r="JO132" i="22"/>
  <c r="ME132" i="22" s="1"/>
  <c r="KV131" i="22"/>
  <c r="NL131" i="22" s="1"/>
  <c r="KU131" i="22"/>
  <c r="NK131" i="22" s="1"/>
  <c r="KT131" i="22"/>
  <c r="NJ131" i="22" s="1"/>
  <c r="KS131" i="22"/>
  <c r="NI131" i="22" s="1"/>
  <c r="KR131" i="22"/>
  <c r="NH131" i="22" s="1"/>
  <c r="KQ131" i="22"/>
  <c r="NG131" i="22" s="1"/>
  <c r="KP131" i="22"/>
  <c r="NF131" i="22" s="1"/>
  <c r="KO131" i="22"/>
  <c r="NE131" i="22" s="1"/>
  <c r="KN131" i="22"/>
  <c r="ND131" i="22" s="1"/>
  <c r="KM131" i="22"/>
  <c r="NC131" i="22" s="1"/>
  <c r="KL131" i="22"/>
  <c r="NB131" i="22" s="1"/>
  <c r="KK131" i="22"/>
  <c r="NA131" i="22" s="1"/>
  <c r="KJ131" i="22"/>
  <c r="MZ131" i="22" s="1"/>
  <c r="KI131" i="22"/>
  <c r="MY131" i="22" s="1"/>
  <c r="KH131" i="22"/>
  <c r="MX131" i="22" s="1"/>
  <c r="KG131" i="22"/>
  <c r="MW131" i="22" s="1"/>
  <c r="KF131" i="22"/>
  <c r="MV131" i="22" s="1"/>
  <c r="KE131" i="22"/>
  <c r="MU131" i="22" s="1"/>
  <c r="KD131" i="22"/>
  <c r="MT131" i="22" s="1"/>
  <c r="KC131" i="22"/>
  <c r="MS131" i="22" s="1"/>
  <c r="KB131" i="22"/>
  <c r="MR131" i="22" s="1"/>
  <c r="KA131" i="22"/>
  <c r="MQ131" i="22" s="1"/>
  <c r="JZ131" i="22"/>
  <c r="MP131" i="22" s="1"/>
  <c r="JY131" i="22"/>
  <c r="MO131" i="22" s="1"/>
  <c r="JX131" i="22"/>
  <c r="MN131" i="22" s="1"/>
  <c r="JW131" i="22"/>
  <c r="MM131" i="22" s="1"/>
  <c r="JV131" i="22"/>
  <c r="ML131" i="22" s="1"/>
  <c r="JU131" i="22"/>
  <c r="MK131" i="22" s="1"/>
  <c r="JO131" i="22"/>
  <c r="ME131" i="22" s="1"/>
  <c r="KV128" i="22"/>
  <c r="NL128" i="22" s="1"/>
  <c r="KU128" i="22"/>
  <c r="NK128" i="22" s="1"/>
  <c r="KT128" i="22"/>
  <c r="NJ128" i="22" s="1"/>
  <c r="KS128" i="22"/>
  <c r="NI128" i="22" s="1"/>
  <c r="KR128" i="22"/>
  <c r="NH128" i="22" s="1"/>
  <c r="KQ128" i="22"/>
  <c r="NG128" i="22" s="1"/>
  <c r="KP128" i="22"/>
  <c r="NF128" i="22" s="1"/>
  <c r="KO128" i="22"/>
  <c r="NE128" i="22" s="1"/>
  <c r="KN128" i="22"/>
  <c r="ND128" i="22" s="1"/>
  <c r="KM128" i="22"/>
  <c r="NC128" i="22" s="1"/>
  <c r="KL128" i="22"/>
  <c r="NB128" i="22" s="1"/>
  <c r="KK128" i="22"/>
  <c r="NA128" i="22" s="1"/>
  <c r="KJ128" i="22"/>
  <c r="MZ128" i="22" s="1"/>
  <c r="KI128" i="22"/>
  <c r="MY128" i="22" s="1"/>
  <c r="KH128" i="22"/>
  <c r="MX128" i="22" s="1"/>
  <c r="KG128" i="22"/>
  <c r="MW128" i="22" s="1"/>
  <c r="KF128" i="22"/>
  <c r="MV128" i="22" s="1"/>
  <c r="KE128" i="22"/>
  <c r="MU128" i="22" s="1"/>
  <c r="KD128" i="22"/>
  <c r="MT128" i="22" s="1"/>
  <c r="KC128" i="22"/>
  <c r="MS128" i="22" s="1"/>
  <c r="KB128" i="22"/>
  <c r="MR128" i="22" s="1"/>
  <c r="KA128" i="22"/>
  <c r="MQ128" i="22" s="1"/>
  <c r="JZ128" i="22"/>
  <c r="MP128" i="22" s="1"/>
  <c r="JY128" i="22"/>
  <c r="MO128" i="22" s="1"/>
  <c r="JX128" i="22"/>
  <c r="MN128" i="22" s="1"/>
  <c r="JW128" i="22"/>
  <c r="MM128" i="22" s="1"/>
  <c r="JV128" i="22"/>
  <c r="ML128" i="22" s="1"/>
  <c r="JU128" i="22"/>
  <c r="MK128" i="22" s="1"/>
  <c r="JO128" i="22"/>
  <c r="ME128" i="22" s="1"/>
  <c r="KV126" i="22"/>
  <c r="NL126" i="22" s="1"/>
  <c r="KU126" i="22"/>
  <c r="NK126" i="22" s="1"/>
  <c r="KT126" i="22"/>
  <c r="NJ126" i="22" s="1"/>
  <c r="KS126" i="22"/>
  <c r="NI126" i="22" s="1"/>
  <c r="KR126" i="22"/>
  <c r="NH126" i="22" s="1"/>
  <c r="KQ126" i="22"/>
  <c r="NG126" i="22" s="1"/>
  <c r="KP126" i="22"/>
  <c r="NF126" i="22" s="1"/>
  <c r="KO126" i="22"/>
  <c r="NE126" i="22" s="1"/>
  <c r="KN126" i="22"/>
  <c r="ND126" i="22" s="1"/>
  <c r="KM126" i="22"/>
  <c r="NC126" i="22" s="1"/>
  <c r="KL126" i="22"/>
  <c r="NB126" i="22" s="1"/>
  <c r="KK126" i="22"/>
  <c r="NA126" i="22" s="1"/>
  <c r="KJ126" i="22"/>
  <c r="MZ126" i="22" s="1"/>
  <c r="KI126" i="22"/>
  <c r="MY126" i="22" s="1"/>
  <c r="KH126" i="22"/>
  <c r="MX126" i="22" s="1"/>
  <c r="KG126" i="22"/>
  <c r="MW126" i="22" s="1"/>
  <c r="KF126" i="22"/>
  <c r="MV126" i="22" s="1"/>
  <c r="KE126" i="22"/>
  <c r="MU126" i="22" s="1"/>
  <c r="KD126" i="22"/>
  <c r="MT126" i="22" s="1"/>
  <c r="KC126" i="22"/>
  <c r="MS126" i="22" s="1"/>
  <c r="KB126" i="22"/>
  <c r="MR126" i="22" s="1"/>
  <c r="KA126" i="22"/>
  <c r="MQ126" i="22" s="1"/>
  <c r="JZ126" i="22"/>
  <c r="MP126" i="22" s="1"/>
  <c r="JY126" i="22"/>
  <c r="MO126" i="22" s="1"/>
  <c r="JX126" i="22"/>
  <c r="MN126" i="22" s="1"/>
  <c r="JW126" i="22"/>
  <c r="MM126" i="22" s="1"/>
  <c r="JV126" i="22"/>
  <c r="ML126" i="22" s="1"/>
  <c r="JU126" i="22"/>
  <c r="MK126" i="22" s="1"/>
  <c r="JO126" i="22"/>
  <c r="ME126" i="22" s="1"/>
  <c r="KV125" i="22"/>
  <c r="NL125" i="22" s="1"/>
  <c r="KU125" i="22"/>
  <c r="NK125" i="22" s="1"/>
  <c r="KT125" i="22"/>
  <c r="NJ125" i="22" s="1"/>
  <c r="KS125" i="22"/>
  <c r="NI125" i="22" s="1"/>
  <c r="KR125" i="22"/>
  <c r="NH125" i="22" s="1"/>
  <c r="KQ125" i="22"/>
  <c r="NG125" i="22" s="1"/>
  <c r="KP125" i="22"/>
  <c r="KO125" i="22"/>
  <c r="NE125" i="22" s="1"/>
  <c r="KN125" i="22"/>
  <c r="ND125" i="22" s="1"/>
  <c r="KM125" i="22"/>
  <c r="NC125" i="22" s="1"/>
  <c r="KL125" i="22"/>
  <c r="NB125" i="22" s="1"/>
  <c r="KK125" i="22"/>
  <c r="NA125" i="22" s="1"/>
  <c r="KJ125" i="22"/>
  <c r="MZ125" i="22" s="1"/>
  <c r="KI125" i="22"/>
  <c r="MY125" i="22" s="1"/>
  <c r="KH125" i="22"/>
  <c r="KG125" i="22"/>
  <c r="MW125" i="22" s="1"/>
  <c r="KF125" i="22"/>
  <c r="MV125" i="22" s="1"/>
  <c r="KE125" i="22"/>
  <c r="MU125" i="22" s="1"/>
  <c r="KD125" i="22"/>
  <c r="MT125" i="22" s="1"/>
  <c r="KC125" i="22"/>
  <c r="MS125" i="22" s="1"/>
  <c r="KB125" i="22"/>
  <c r="MR125" i="22" s="1"/>
  <c r="KA125" i="22"/>
  <c r="MQ125" i="22" s="1"/>
  <c r="JZ125" i="22"/>
  <c r="JY125" i="22"/>
  <c r="MO125" i="22" s="1"/>
  <c r="JX125" i="22"/>
  <c r="MN125" i="22" s="1"/>
  <c r="JW125" i="22"/>
  <c r="MM125" i="22" s="1"/>
  <c r="JV125" i="22"/>
  <c r="ML125" i="22" s="1"/>
  <c r="JU125" i="22"/>
  <c r="MK125" i="22" s="1"/>
  <c r="JO125" i="22"/>
  <c r="ME125" i="22" s="1"/>
  <c r="KV122" i="22"/>
  <c r="NL122" i="22" s="1"/>
  <c r="KU122" i="22"/>
  <c r="NK122" i="22" s="1"/>
  <c r="KT122" i="22"/>
  <c r="NJ122" i="22" s="1"/>
  <c r="KS122" i="22"/>
  <c r="NI122" i="22" s="1"/>
  <c r="KR122" i="22"/>
  <c r="NH122" i="22" s="1"/>
  <c r="KQ122" i="22"/>
  <c r="NG122" i="22" s="1"/>
  <c r="KP122" i="22"/>
  <c r="NF122" i="22" s="1"/>
  <c r="KO122" i="22"/>
  <c r="NE122" i="22" s="1"/>
  <c r="KN122" i="22"/>
  <c r="ND122" i="22" s="1"/>
  <c r="KM122" i="22"/>
  <c r="NC122" i="22" s="1"/>
  <c r="KL122" i="22"/>
  <c r="NB122" i="22" s="1"/>
  <c r="KK122" i="22"/>
  <c r="NA122" i="22" s="1"/>
  <c r="KJ122" i="22"/>
  <c r="MZ122" i="22" s="1"/>
  <c r="KI122" i="22"/>
  <c r="MY122" i="22" s="1"/>
  <c r="KH122" i="22"/>
  <c r="MX122" i="22" s="1"/>
  <c r="KG122" i="22"/>
  <c r="MW122" i="22" s="1"/>
  <c r="KF122" i="22"/>
  <c r="MV122" i="22" s="1"/>
  <c r="KE122" i="22"/>
  <c r="MU122" i="22" s="1"/>
  <c r="KD122" i="22"/>
  <c r="MT122" i="22" s="1"/>
  <c r="KC122" i="22"/>
  <c r="MS122" i="22" s="1"/>
  <c r="KB122" i="22"/>
  <c r="MR122" i="22" s="1"/>
  <c r="KA122" i="22"/>
  <c r="MQ122" i="22" s="1"/>
  <c r="JZ122" i="22"/>
  <c r="MP122" i="22" s="1"/>
  <c r="JY122" i="22"/>
  <c r="MO122" i="22" s="1"/>
  <c r="JX122" i="22"/>
  <c r="MN122" i="22" s="1"/>
  <c r="JW122" i="22"/>
  <c r="MM122" i="22" s="1"/>
  <c r="JV122" i="22"/>
  <c r="ML122" i="22" s="1"/>
  <c r="JU122" i="22"/>
  <c r="MK122" i="22" s="1"/>
  <c r="JO122" i="22"/>
  <c r="ME122" i="22" s="1"/>
  <c r="KV121" i="22"/>
  <c r="NL121" i="22" s="1"/>
  <c r="KU121" i="22"/>
  <c r="NK121" i="22" s="1"/>
  <c r="KT121" i="22"/>
  <c r="NJ121" i="22" s="1"/>
  <c r="KS121" i="22"/>
  <c r="NI121" i="22" s="1"/>
  <c r="KR121" i="22"/>
  <c r="NH121" i="22" s="1"/>
  <c r="KQ121" i="22"/>
  <c r="NG121" i="22" s="1"/>
  <c r="KP121" i="22"/>
  <c r="NF121" i="22" s="1"/>
  <c r="KO121" i="22"/>
  <c r="NE121" i="22" s="1"/>
  <c r="KN121" i="22"/>
  <c r="ND121" i="22" s="1"/>
  <c r="KM121" i="22"/>
  <c r="NC121" i="22" s="1"/>
  <c r="KL121" i="22"/>
  <c r="NB121" i="22" s="1"/>
  <c r="KK121" i="22"/>
  <c r="NA121" i="22" s="1"/>
  <c r="KJ121" i="22"/>
  <c r="MZ121" i="22" s="1"/>
  <c r="KI121" i="22"/>
  <c r="MY121" i="22" s="1"/>
  <c r="KH121" i="22"/>
  <c r="MX121" i="22" s="1"/>
  <c r="KG121" i="22"/>
  <c r="MW121" i="22" s="1"/>
  <c r="KF121" i="22"/>
  <c r="MV121" i="22" s="1"/>
  <c r="KE121" i="22"/>
  <c r="MU121" i="22" s="1"/>
  <c r="KD121" i="22"/>
  <c r="MT121" i="22" s="1"/>
  <c r="KC121" i="22"/>
  <c r="MS121" i="22" s="1"/>
  <c r="KB121" i="22"/>
  <c r="MR121" i="22" s="1"/>
  <c r="KA121" i="22"/>
  <c r="MQ121" i="22" s="1"/>
  <c r="JZ121" i="22"/>
  <c r="MP121" i="22" s="1"/>
  <c r="JY121" i="22"/>
  <c r="MO121" i="22" s="1"/>
  <c r="JX121" i="22"/>
  <c r="MN121" i="22" s="1"/>
  <c r="JW121" i="22"/>
  <c r="MM121" i="22" s="1"/>
  <c r="JV121" i="22"/>
  <c r="ML121" i="22" s="1"/>
  <c r="JU121" i="22"/>
  <c r="MK121" i="22" s="1"/>
  <c r="JO121" i="22"/>
  <c r="ME121" i="22" s="1"/>
  <c r="KV119" i="22"/>
  <c r="NL119" i="22" s="1"/>
  <c r="KU119" i="22"/>
  <c r="NK119" i="22" s="1"/>
  <c r="KT119" i="22"/>
  <c r="NJ119" i="22" s="1"/>
  <c r="KS119" i="22"/>
  <c r="NI119" i="22" s="1"/>
  <c r="KR119" i="22"/>
  <c r="NH119" i="22" s="1"/>
  <c r="KQ119" i="22"/>
  <c r="NG119" i="22" s="1"/>
  <c r="KP119" i="22"/>
  <c r="NF119" i="22" s="1"/>
  <c r="KO119" i="22"/>
  <c r="NE119" i="22" s="1"/>
  <c r="KN119" i="22"/>
  <c r="ND119" i="22" s="1"/>
  <c r="KM119" i="22"/>
  <c r="NC119" i="22" s="1"/>
  <c r="KL119" i="22"/>
  <c r="NB119" i="22" s="1"/>
  <c r="KK119" i="22"/>
  <c r="NA119" i="22" s="1"/>
  <c r="KJ119" i="22"/>
  <c r="MZ119" i="22" s="1"/>
  <c r="KI119" i="22"/>
  <c r="MY119" i="22" s="1"/>
  <c r="KH119" i="22"/>
  <c r="MX119" i="22" s="1"/>
  <c r="KG119" i="22"/>
  <c r="MW119" i="22" s="1"/>
  <c r="KF119" i="22"/>
  <c r="MV119" i="22" s="1"/>
  <c r="KE119" i="22"/>
  <c r="MU119" i="22" s="1"/>
  <c r="KD119" i="22"/>
  <c r="MT119" i="22" s="1"/>
  <c r="KC119" i="22"/>
  <c r="MS119" i="22" s="1"/>
  <c r="KB119" i="22"/>
  <c r="MR119" i="22" s="1"/>
  <c r="KA119" i="22"/>
  <c r="MQ119" i="22" s="1"/>
  <c r="JZ119" i="22"/>
  <c r="MP119" i="22" s="1"/>
  <c r="JY119" i="22"/>
  <c r="MO119" i="22" s="1"/>
  <c r="JX119" i="22"/>
  <c r="MN119" i="22" s="1"/>
  <c r="JW119" i="22"/>
  <c r="MM119" i="22" s="1"/>
  <c r="JV119" i="22"/>
  <c r="ML119" i="22" s="1"/>
  <c r="JU119" i="22"/>
  <c r="MK119" i="22" s="1"/>
  <c r="JO119" i="22"/>
  <c r="ME119" i="22" s="1"/>
  <c r="KV115" i="22"/>
  <c r="KU115" i="22"/>
  <c r="KT115" i="22"/>
  <c r="KS115" i="22"/>
  <c r="KR115" i="22"/>
  <c r="KQ115" i="22"/>
  <c r="KP115" i="22"/>
  <c r="KO115" i="22"/>
  <c r="KN115" i="22"/>
  <c r="KM115" i="22"/>
  <c r="KL115" i="22"/>
  <c r="KK115" i="22"/>
  <c r="KJ115" i="22"/>
  <c r="KI115" i="22"/>
  <c r="KH115" i="22"/>
  <c r="KG115" i="22"/>
  <c r="KF115" i="22"/>
  <c r="KE115" i="22"/>
  <c r="KD115" i="22"/>
  <c r="KC115" i="22"/>
  <c r="KB115" i="22"/>
  <c r="KA115" i="22"/>
  <c r="JZ115" i="22"/>
  <c r="JY115" i="22"/>
  <c r="JX115" i="22"/>
  <c r="JW115" i="22"/>
  <c r="JV115" i="22"/>
  <c r="JU115" i="22"/>
  <c r="JO115" i="22"/>
  <c r="KW115" i="22" s="1"/>
  <c r="KV114" i="22"/>
  <c r="KU114" i="22"/>
  <c r="KT114" i="22"/>
  <c r="KS114" i="22"/>
  <c r="KR114" i="22"/>
  <c r="KQ114" i="22"/>
  <c r="KP114" i="22"/>
  <c r="KO114" i="22"/>
  <c r="KN114" i="22"/>
  <c r="KM114" i="22"/>
  <c r="KL114" i="22"/>
  <c r="KK114" i="22"/>
  <c r="KJ114" i="22"/>
  <c r="KI114" i="22"/>
  <c r="KH114" i="22"/>
  <c r="KG114" i="22"/>
  <c r="KF114" i="22"/>
  <c r="KE114" i="22"/>
  <c r="KD114" i="22"/>
  <c r="KC114" i="22"/>
  <c r="KB114" i="22"/>
  <c r="KB113" i="22" s="1"/>
  <c r="KA114" i="22"/>
  <c r="JZ114" i="22"/>
  <c r="JY114" i="22"/>
  <c r="JX114" i="22"/>
  <c r="JW114" i="22"/>
  <c r="JV114" i="22"/>
  <c r="JU114" i="22"/>
  <c r="JO114" i="22"/>
  <c r="KW114" i="22" s="1"/>
  <c r="KW113" i="22" s="1"/>
  <c r="KV111" i="22"/>
  <c r="KV109" i="22" s="1"/>
  <c r="KU111" i="22"/>
  <c r="KU109" i="22" s="1"/>
  <c r="KT111" i="22"/>
  <c r="KT109" i="22" s="1"/>
  <c r="KS111" i="22"/>
  <c r="KS109" i="22" s="1"/>
  <c r="KR111" i="22"/>
  <c r="KR109" i="22" s="1"/>
  <c r="KQ111" i="22"/>
  <c r="KQ109" i="22" s="1"/>
  <c r="KP111" i="22"/>
  <c r="KP109" i="22" s="1"/>
  <c r="KO111" i="22"/>
  <c r="KO109" i="22" s="1"/>
  <c r="KN111" i="22"/>
  <c r="KN109" i="22" s="1"/>
  <c r="KM111" i="22"/>
  <c r="KM109" i="22" s="1"/>
  <c r="KL111" i="22"/>
  <c r="KL109" i="22" s="1"/>
  <c r="KK111" i="22"/>
  <c r="KK109" i="22" s="1"/>
  <c r="KJ111" i="22"/>
  <c r="KJ109" i="22" s="1"/>
  <c r="KI111" i="22"/>
  <c r="KI109" i="22" s="1"/>
  <c r="KH111" i="22"/>
  <c r="KH109" i="22" s="1"/>
  <c r="KG111" i="22"/>
  <c r="KG109" i="22" s="1"/>
  <c r="KF111" i="22"/>
  <c r="KF109" i="22" s="1"/>
  <c r="KE111" i="22"/>
  <c r="KE109" i="22" s="1"/>
  <c r="KD111" i="22"/>
  <c r="KD109" i="22" s="1"/>
  <c r="KC111" i="22"/>
  <c r="KC109" i="22" s="1"/>
  <c r="KB111" i="22"/>
  <c r="KB109" i="22" s="1"/>
  <c r="KA111" i="22"/>
  <c r="KA109" i="22" s="1"/>
  <c r="JZ111" i="22"/>
  <c r="JZ109" i="22" s="1"/>
  <c r="JY111" i="22"/>
  <c r="JY109" i="22" s="1"/>
  <c r="JX111" i="22"/>
  <c r="JX109" i="22" s="1"/>
  <c r="JW111" i="22"/>
  <c r="JW109" i="22" s="1"/>
  <c r="JV111" i="22"/>
  <c r="JV109" i="22" s="1"/>
  <c r="JU111" i="22"/>
  <c r="JU109" i="22" s="1"/>
  <c r="JO111" i="22"/>
  <c r="KV107" i="22"/>
  <c r="KU107" i="22"/>
  <c r="KT107" i="22"/>
  <c r="KS107" i="22"/>
  <c r="KR107" i="22"/>
  <c r="KQ107" i="22"/>
  <c r="KP107" i="22"/>
  <c r="KO107" i="22"/>
  <c r="KN107" i="22"/>
  <c r="KM107" i="22"/>
  <c r="KL107" i="22"/>
  <c r="KK107" i="22"/>
  <c r="KJ107" i="22"/>
  <c r="KI107" i="22"/>
  <c r="KH107" i="22"/>
  <c r="KG107" i="22"/>
  <c r="KF107" i="22"/>
  <c r="KE107" i="22"/>
  <c r="KD107" i="22"/>
  <c r="KC107" i="22"/>
  <c r="KB107" i="22"/>
  <c r="KA107" i="22"/>
  <c r="JZ107" i="22"/>
  <c r="JY107" i="22"/>
  <c r="JX107" i="22"/>
  <c r="JW107" i="22"/>
  <c r="JV107" i="22"/>
  <c r="JU107" i="22"/>
  <c r="JO107" i="22"/>
  <c r="ME107" i="22" s="1"/>
  <c r="KV106" i="22"/>
  <c r="KU106" i="22"/>
  <c r="KT106" i="22"/>
  <c r="KS106" i="22"/>
  <c r="KR106" i="22"/>
  <c r="KQ106" i="22"/>
  <c r="KP106" i="22"/>
  <c r="KO106" i="22"/>
  <c r="KN106" i="22"/>
  <c r="KM106" i="22"/>
  <c r="KL106" i="22"/>
  <c r="KK106" i="22"/>
  <c r="KJ106" i="22"/>
  <c r="KI106" i="22"/>
  <c r="KH106" i="22"/>
  <c r="KG106" i="22"/>
  <c r="KF106" i="22"/>
  <c r="KE106" i="22"/>
  <c r="KD106" i="22"/>
  <c r="KC106" i="22"/>
  <c r="KB106" i="22"/>
  <c r="KA106" i="22"/>
  <c r="JZ106" i="22"/>
  <c r="JY106" i="22"/>
  <c r="JX106" i="22"/>
  <c r="JW106" i="22"/>
  <c r="JV106" i="22"/>
  <c r="JU106" i="22"/>
  <c r="JO106" i="22"/>
  <c r="ME106" i="22" s="1"/>
  <c r="KV105" i="22"/>
  <c r="KU105" i="22"/>
  <c r="KT105" i="22"/>
  <c r="KS105" i="22"/>
  <c r="KR105" i="22"/>
  <c r="KQ105" i="22"/>
  <c r="KP105" i="22"/>
  <c r="KO105" i="22"/>
  <c r="KN105" i="22"/>
  <c r="KM105" i="22"/>
  <c r="KL105" i="22"/>
  <c r="KK105" i="22"/>
  <c r="KJ105" i="22"/>
  <c r="KI105" i="22"/>
  <c r="KH105" i="22"/>
  <c r="KG105" i="22"/>
  <c r="KF105" i="22"/>
  <c r="KE105" i="22"/>
  <c r="KD105" i="22"/>
  <c r="KC105" i="22"/>
  <c r="KB105" i="22"/>
  <c r="KA105" i="22"/>
  <c r="JZ105" i="22"/>
  <c r="JY105" i="22"/>
  <c r="JX105" i="22"/>
  <c r="JW105" i="22"/>
  <c r="JV105" i="22"/>
  <c r="JU105" i="22"/>
  <c r="JO105" i="22"/>
  <c r="ME105" i="22" s="1"/>
  <c r="KV102" i="22"/>
  <c r="KU102" i="22"/>
  <c r="KT102" i="22"/>
  <c r="KS102" i="22"/>
  <c r="KR102" i="22"/>
  <c r="KQ102" i="22"/>
  <c r="KP102" i="22"/>
  <c r="KO102" i="22"/>
  <c r="KN102" i="22"/>
  <c r="KM102" i="22"/>
  <c r="KL102" i="22"/>
  <c r="KK102" i="22"/>
  <c r="KJ102" i="22"/>
  <c r="KI102" i="22"/>
  <c r="KH102" i="22"/>
  <c r="KG102" i="22"/>
  <c r="KF102" i="22"/>
  <c r="KE102" i="22"/>
  <c r="KD102" i="22"/>
  <c r="KC102" i="22"/>
  <c r="KB102" i="22"/>
  <c r="KA102" i="22"/>
  <c r="JZ102" i="22"/>
  <c r="JY102" i="22"/>
  <c r="JX102" i="22"/>
  <c r="JW102" i="22"/>
  <c r="JV102" i="22"/>
  <c r="JU102" i="22"/>
  <c r="JO102" i="22"/>
  <c r="ME102" i="22" s="1"/>
  <c r="KV101" i="22"/>
  <c r="KU101" i="22"/>
  <c r="KT101" i="22"/>
  <c r="KS101" i="22"/>
  <c r="KR101" i="22"/>
  <c r="KQ101" i="22"/>
  <c r="KP101" i="22"/>
  <c r="KO101" i="22"/>
  <c r="KN101" i="22"/>
  <c r="KM101" i="22"/>
  <c r="KL101" i="22"/>
  <c r="KK101" i="22"/>
  <c r="KJ101" i="22"/>
  <c r="KI101" i="22"/>
  <c r="KH101" i="22"/>
  <c r="KG101" i="22"/>
  <c r="KF101" i="22"/>
  <c r="KE101" i="22"/>
  <c r="KD101" i="22"/>
  <c r="KC101" i="22"/>
  <c r="KB101" i="22"/>
  <c r="KA101" i="22"/>
  <c r="JZ101" i="22"/>
  <c r="JY101" i="22"/>
  <c r="JX101" i="22"/>
  <c r="JW101" i="22"/>
  <c r="JV101" i="22"/>
  <c r="JU101" i="22"/>
  <c r="JO101" i="22"/>
  <c r="ME101" i="22" s="1"/>
  <c r="KV100" i="22"/>
  <c r="KU100" i="22"/>
  <c r="KT100" i="22"/>
  <c r="KS100" i="22"/>
  <c r="KR100" i="22"/>
  <c r="KQ100" i="22"/>
  <c r="KP100" i="22"/>
  <c r="KO100" i="22"/>
  <c r="KN100" i="22"/>
  <c r="KM100" i="22"/>
  <c r="KL100" i="22"/>
  <c r="KK100" i="22"/>
  <c r="KJ100" i="22"/>
  <c r="KI100" i="22"/>
  <c r="KH100" i="22"/>
  <c r="KG100" i="22"/>
  <c r="KF100" i="22"/>
  <c r="KE100" i="22"/>
  <c r="KD100" i="22"/>
  <c r="KC100" i="22"/>
  <c r="KB100" i="22"/>
  <c r="KA100" i="22"/>
  <c r="JZ100" i="22"/>
  <c r="JY100" i="22"/>
  <c r="JX100" i="22"/>
  <c r="JW100" i="22"/>
  <c r="JV100" i="22"/>
  <c r="JU100" i="22"/>
  <c r="JO100" i="22"/>
  <c r="ME100" i="22" s="1"/>
  <c r="KV99" i="22"/>
  <c r="KU99" i="22"/>
  <c r="KT99" i="22"/>
  <c r="KS99" i="22"/>
  <c r="KR99" i="22"/>
  <c r="KQ99" i="22"/>
  <c r="KP99" i="22"/>
  <c r="KO99" i="22"/>
  <c r="KN99" i="22"/>
  <c r="KM99" i="22"/>
  <c r="KL99" i="22"/>
  <c r="KK99" i="22"/>
  <c r="KJ99" i="22"/>
  <c r="KI99" i="22"/>
  <c r="KH99" i="22"/>
  <c r="KG99" i="22"/>
  <c r="KF99" i="22"/>
  <c r="KE99" i="22"/>
  <c r="KD99" i="22"/>
  <c r="KC99" i="22"/>
  <c r="KB99" i="22"/>
  <c r="KA99" i="22"/>
  <c r="JZ99" i="22"/>
  <c r="JY99" i="22"/>
  <c r="JX99" i="22"/>
  <c r="JW99" i="22"/>
  <c r="JV99" i="22"/>
  <c r="JU99" i="22"/>
  <c r="JO99" i="22"/>
  <c r="KV97" i="22"/>
  <c r="KU97" i="22"/>
  <c r="KT97" i="22"/>
  <c r="KS97" i="22"/>
  <c r="KR97" i="22"/>
  <c r="KQ97" i="22"/>
  <c r="KP97" i="22"/>
  <c r="KO97" i="22"/>
  <c r="KN97" i="22"/>
  <c r="KM97" i="22"/>
  <c r="KL97" i="22"/>
  <c r="KK97" i="22"/>
  <c r="KJ97" i="22"/>
  <c r="KI97" i="22"/>
  <c r="KH97" i="22"/>
  <c r="KG97" i="22"/>
  <c r="KF97" i="22"/>
  <c r="KE97" i="22"/>
  <c r="KD97" i="22"/>
  <c r="KC97" i="22"/>
  <c r="KB97" i="22"/>
  <c r="KA97" i="22"/>
  <c r="JZ97" i="22"/>
  <c r="JY97" i="22"/>
  <c r="JX97" i="22"/>
  <c r="JW97" i="22"/>
  <c r="JV97" i="22"/>
  <c r="JU97" i="22"/>
  <c r="JO97" i="22"/>
  <c r="ME97" i="22" s="1"/>
  <c r="KV94" i="22"/>
  <c r="KV93" i="22" s="1"/>
  <c r="KU94" i="22"/>
  <c r="KU93" i="22" s="1"/>
  <c r="KT94" i="22"/>
  <c r="KT93" i="22" s="1"/>
  <c r="KS94" i="22"/>
  <c r="KS93" i="22" s="1"/>
  <c r="KR94" i="22"/>
  <c r="KR93" i="22" s="1"/>
  <c r="KQ94" i="22"/>
  <c r="KQ93" i="22" s="1"/>
  <c r="KP94" i="22"/>
  <c r="KP93" i="22" s="1"/>
  <c r="KO94" i="22"/>
  <c r="KO93" i="22" s="1"/>
  <c r="KN94" i="22"/>
  <c r="KN93" i="22" s="1"/>
  <c r="KM94" i="22"/>
  <c r="KM93" i="22" s="1"/>
  <c r="KL94" i="22"/>
  <c r="KL93" i="22" s="1"/>
  <c r="KK94" i="22"/>
  <c r="KK93" i="22" s="1"/>
  <c r="KJ94" i="22"/>
  <c r="KJ93" i="22" s="1"/>
  <c r="KI94" i="22"/>
  <c r="KI93" i="22" s="1"/>
  <c r="KH94" i="22"/>
  <c r="KH93" i="22" s="1"/>
  <c r="KG94" i="22"/>
  <c r="KG93" i="22" s="1"/>
  <c r="KF94" i="22"/>
  <c r="KF93" i="22" s="1"/>
  <c r="KE94" i="22"/>
  <c r="KE93" i="22" s="1"/>
  <c r="KD94" i="22"/>
  <c r="KD93" i="22" s="1"/>
  <c r="KC94" i="22"/>
  <c r="KC93" i="22" s="1"/>
  <c r="KB94" i="22"/>
  <c r="KB93" i="22" s="1"/>
  <c r="KA94" i="22"/>
  <c r="KA93" i="22" s="1"/>
  <c r="JZ94" i="22"/>
  <c r="JZ93" i="22" s="1"/>
  <c r="JY94" i="22"/>
  <c r="JY93" i="22" s="1"/>
  <c r="JX94" i="22"/>
  <c r="JX93" i="22" s="1"/>
  <c r="JW94" i="22"/>
  <c r="JW93" i="22" s="1"/>
  <c r="JV94" i="22"/>
  <c r="JV93" i="22" s="1"/>
  <c r="JU94" i="22"/>
  <c r="JU93" i="22" s="1"/>
  <c r="JO94" i="22"/>
  <c r="CZ151" i="22"/>
  <c r="CY151" i="22"/>
  <c r="CX151" i="22"/>
  <c r="CW151" i="22"/>
  <c r="CV151" i="22"/>
  <c r="CU151" i="22"/>
  <c r="CT151" i="22"/>
  <c r="CS151" i="22"/>
  <c r="CR151" i="22"/>
  <c r="CQ151" i="22"/>
  <c r="CP151" i="22"/>
  <c r="CO151" i="22"/>
  <c r="CN151" i="22"/>
  <c r="CM151" i="22"/>
  <c r="CL151" i="22"/>
  <c r="CK151" i="22"/>
  <c r="CJ151" i="22"/>
  <c r="CI151" i="22"/>
  <c r="CH151" i="22"/>
  <c r="CG151" i="22"/>
  <c r="CF151" i="22"/>
  <c r="CE151" i="22"/>
  <c r="CD151" i="22"/>
  <c r="CC151" i="22"/>
  <c r="CB151" i="22"/>
  <c r="CA151" i="22"/>
  <c r="BZ151" i="22"/>
  <c r="BY151" i="22"/>
  <c r="CZ144" i="22"/>
  <c r="CY144" i="22"/>
  <c r="CX144" i="22"/>
  <c r="CW144" i="22"/>
  <c r="CV144" i="22"/>
  <c r="CU144" i="22"/>
  <c r="CT144" i="22"/>
  <c r="CS144" i="22"/>
  <c r="CR144" i="22"/>
  <c r="CQ144" i="22"/>
  <c r="CP144" i="22"/>
  <c r="CO144" i="22"/>
  <c r="CN144" i="22"/>
  <c r="CM144" i="22"/>
  <c r="CL144" i="22"/>
  <c r="CK144" i="22"/>
  <c r="CJ144" i="22"/>
  <c r="CI144" i="22"/>
  <c r="CH144" i="22"/>
  <c r="CG144" i="22"/>
  <c r="CF144" i="22"/>
  <c r="CE144" i="22"/>
  <c r="CD144" i="22"/>
  <c r="CC144" i="22"/>
  <c r="CB144" i="22"/>
  <c r="CA144" i="22"/>
  <c r="BZ144" i="22"/>
  <c r="BY144" i="22"/>
  <c r="CZ124" i="22"/>
  <c r="CY124" i="22"/>
  <c r="CX124" i="22"/>
  <c r="CW124" i="22"/>
  <c r="CV124" i="22"/>
  <c r="CU124" i="22"/>
  <c r="CT124" i="22"/>
  <c r="CS124" i="22"/>
  <c r="CR124" i="22"/>
  <c r="CQ124" i="22"/>
  <c r="CP124" i="22"/>
  <c r="CO124" i="22"/>
  <c r="CN124" i="22"/>
  <c r="CM124" i="22"/>
  <c r="CL124" i="22"/>
  <c r="CK124" i="22"/>
  <c r="CJ124" i="22"/>
  <c r="CI124" i="22"/>
  <c r="CH124" i="22"/>
  <c r="CG124" i="22"/>
  <c r="CF124" i="22"/>
  <c r="CE124" i="22"/>
  <c r="CD124" i="22"/>
  <c r="CC124" i="22"/>
  <c r="CB124" i="22"/>
  <c r="CA124" i="22"/>
  <c r="BZ124" i="22"/>
  <c r="BY124" i="22"/>
  <c r="CZ104" i="22"/>
  <c r="CY104" i="22"/>
  <c r="CX104" i="22"/>
  <c r="CW104" i="22"/>
  <c r="CV104" i="22"/>
  <c r="CU104" i="22"/>
  <c r="CT104" i="22"/>
  <c r="CS104" i="22"/>
  <c r="CR104" i="22"/>
  <c r="CQ104" i="22"/>
  <c r="CP104" i="22"/>
  <c r="CO104" i="22"/>
  <c r="CN104" i="22"/>
  <c r="CM104" i="22"/>
  <c r="CL104" i="22"/>
  <c r="CK104" i="22"/>
  <c r="CJ104" i="22"/>
  <c r="CJ92" i="22" s="1"/>
  <c r="CJ91" i="22" s="1"/>
  <c r="CI104" i="22"/>
  <c r="CH104" i="22"/>
  <c r="CG104" i="22"/>
  <c r="CF104" i="22"/>
  <c r="CE104" i="22"/>
  <c r="CD104" i="22"/>
  <c r="CC104" i="22"/>
  <c r="CB104" i="22"/>
  <c r="CA104" i="22"/>
  <c r="BZ104" i="22"/>
  <c r="BY104" i="22"/>
  <c r="CZ98" i="22"/>
  <c r="CY98" i="22"/>
  <c r="CX98" i="22"/>
  <c r="CW98" i="22"/>
  <c r="CV98" i="22"/>
  <c r="CU98" i="22"/>
  <c r="CT98" i="22"/>
  <c r="CS98" i="22"/>
  <c r="CR98" i="22"/>
  <c r="CQ98" i="22"/>
  <c r="CP98" i="22"/>
  <c r="CO98" i="22"/>
  <c r="CN98" i="22"/>
  <c r="CM98" i="22"/>
  <c r="CL98" i="22"/>
  <c r="CK98" i="22"/>
  <c r="CJ98" i="22"/>
  <c r="CI98" i="22"/>
  <c r="CH98" i="22"/>
  <c r="CG98" i="22"/>
  <c r="CF98" i="22"/>
  <c r="CE98" i="22"/>
  <c r="CD98" i="22"/>
  <c r="CC98" i="22"/>
  <c r="CB98" i="22"/>
  <c r="CB92" i="22" s="1"/>
  <c r="CB91" i="22" s="1"/>
  <c r="CA98" i="22"/>
  <c r="BZ98" i="22"/>
  <c r="BY98" i="22"/>
  <c r="CZ93" i="22"/>
  <c r="CY93" i="22"/>
  <c r="CX93" i="22"/>
  <c r="CW93" i="22"/>
  <c r="CV93" i="22"/>
  <c r="CU93" i="22"/>
  <c r="CT93" i="22"/>
  <c r="CS93" i="22"/>
  <c r="CR93" i="22"/>
  <c r="CQ93" i="22"/>
  <c r="CP93" i="22"/>
  <c r="CO93" i="22"/>
  <c r="CN93" i="22"/>
  <c r="CM93" i="22"/>
  <c r="CL93" i="22"/>
  <c r="CK93" i="22"/>
  <c r="CJ93" i="22"/>
  <c r="CI93" i="22"/>
  <c r="CH93" i="22"/>
  <c r="CG93" i="22"/>
  <c r="CF93" i="22"/>
  <c r="CE93" i="22"/>
  <c r="CD93" i="22"/>
  <c r="CC93" i="22"/>
  <c r="CB93" i="22"/>
  <c r="CA93" i="22"/>
  <c r="BZ93" i="22"/>
  <c r="BY93" i="22"/>
  <c r="CI92" i="22"/>
  <c r="CI91" i="22" s="1"/>
  <c r="BR151" i="22"/>
  <c r="BQ151" i="22"/>
  <c r="BP151" i="22"/>
  <c r="BO151" i="22"/>
  <c r="BN151" i="22"/>
  <c r="BM151" i="22"/>
  <c r="BL151" i="22"/>
  <c r="BK151" i="22"/>
  <c r="BJ151" i="22"/>
  <c r="BI151" i="22"/>
  <c r="BH151" i="22"/>
  <c r="BG151" i="22"/>
  <c r="BF151" i="22"/>
  <c r="BE151" i="22"/>
  <c r="BD151" i="22"/>
  <c r="BC151" i="22"/>
  <c r="BB151" i="22"/>
  <c r="BA151" i="22"/>
  <c r="AZ151" i="22"/>
  <c r="AY151" i="22"/>
  <c r="AX151" i="22"/>
  <c r="AW151" i="22"/>
  <c r="AV151" i="22"/>
  <c r="AU151" i="22"/>
  <c r="AT151" i="22"/>
  <c r="AS151" i="22"/>
  <c r="AR151" i="22"/>
  <c r="AQ151" i="22"/>
  <c r="BR144" i="22"/>
  <c r="BQ144" i="22"/>
  <c r="BP144" i="22"/>
  <c r="BO144" i="22"/>
  <c r="BN144" i="22"/>
  <c r="BM144" i="22"/>
  <c r="BL144" i="22"/>
  <c r="BK144" i="22"/>
  <c r="BJ144" i="22"/>
  <c r="BI144" i="22"/>
  <c r="BH144" i="22"/>
  <c r="BG144" i="22"/>
  <c r="BF144" i="22"/>
  <c r="BE144" i="22"/>
  <c r="BD144" i="22"/>
  <c r="BC144" i="22"/>
  <c r="BB144" i="22"/>
  <c r="BA144" i="22"/>
  <c r="AZ144" i="22"/>
  <c r="AY144" i="22"/>
  <c r="AX144" i="22"/>
  <c r="AW144" i="22"/>
  <c r="AV144" i="22"/>
  <c r="AU144" i="22"/>
  <c r="AT144" i="22"/>
  <c r="AS144" i="22"/>
  <c r="AR144" i="22"/>
  <c r="AQ144" i="22"/>
  <c r="BR124" i="22"/>
  <c r="BQ124" i="22"/>
  <c r="BP124" i="22"/>
  <c r="BO124" i="22"/>
  <c r="BN124" i="22"/>
  <c r="BM124" i="22"/>
  <c r="BL124" i="22"/>
  <c r="BK124" i="22"/>
  <c r="BJ124" i="22"/>
  <c r="BI124" i="22"/>
  <c r="BH124" i="22"/>
  <c r="BG124" i="22"/>
  <c r="BF124" i="22"/>
  <c r="BE124" i="22"/>
  <c r="BD124" i="22"/>
  <c r="BC124" i="22"/>
  <c r="BB124" i="22"/>
  <c r="BA124" i="22"/>
  <c r="AZ124" i="22"/>
  <c r="AY124" i="22"/>
  <c r="AX124" i="22"/>
  <c r="AW124" i="22"/>
  <c r="AV124" i="22"/>
  <c r="AU124" i="22"/>
  <c r="AT124" i="22"/>
  <c r="AS124" i="22"/>
  <c r="AR124" i="22"/>
  <c r="AQ124" i="22"/>
  <c r="BR109" i="22"/>
  <c r="BQ109" i="22"/>
  <c r="BP109" i="22"/>
  <c r="BO109" i="22"/>
  <c r="BN109" i="22"/>
  <c r="BM109" i="22"/>
  <c r="BL109" i="22"/>
  <c r="BK109" i="22"/>
  <c r="BJ109" i="22"/>
  <c r="BI109" i="22"/>
  <c r="BH109" i="22"/>
  <c r="BG109" i="22"/>
  <c r="BF109" i="22"/>
  <c r="BE109" i="22"/>
  <c r="BD109" i="22"/>
  <c r="BC109" i="22"/>
  <c r="BB109" i="22"/>
  <c r="BA109" i="22"/>
  <c r="AZ109" i="22"/>
  <c r="AY109" i="22"/>
  <c r="AX109" i="22"/>
  <c r="AW109" i="22"/>
  <c r="AV109" i="22"/>
  <c r="AU109" i="22"/>
  <c r="AT109" i="22"/>
  <c r="AS109" i="22"/>
  <c r="AR109" i="22"/>
  <c r="AQ109" i="22"/>
  <c r="BR104" i="22"/>
  <c r="BQ104" i="22"/>
  <c r="BP104" i="22"/>
  <c r="BO104" i="22"/>
  <c r="BN104" i="22"/>
  <c r="BM104" i="22"/>
  <c r="BL104" i="22"/>
  <c r="BK104" i="22"/>
  <c r="BJ104" i="22"/>
  <c r="BI104" i="22"/>
  <c r="BH104" i="22"/>
  <c r="BG104" i="22"/>
  <c r="BF104" i="22"/>
  <c r="BE104" i="22"/>
  <c r="BD104" i="22"/>
  <c r="BC104" i="22"/>
  <c r="BB104" i="22"/>
  <c r="BA104" i="22"/>
  <c r="AZ104" i="22"/>
  <c r="AY104" i="22"/>
  <c r="AX104" i="22"/>
  <c r="AW104" i="22"/>
  <c r="AV104" i="22"/>
  <c r="AU104" i="22"/>
  <c r="AT104" i="22"/>
  <c r="AS104" i="22"/>
  <c r="AR104" i="22"/>
  <c r="AQ104" i="22"/>
  <c r="BR98" i="22"/>
  <c r="BQ98" i="22"/>
  <c r="BP98" i="22"/>
  <c r="BO98" i="22"/>
  <c r="BN98" i="22"/>
  <c r="BM98" i="22"/>
  <c r="BL98" i="22"/>
  <c r="BK98" i="22"/>
  <c r="BJ98" i="22"/>
  <c r="BJ92" i="22" s="1"/>
  <c r="BJ91" i="22" s="1"/>
  <c r="BI98" i="22"/>
  <c r="BH98" i="22"/>
  <c r="BG98" i="22"/>
  <c r="BF98" i="22"/>
  <c r="BE98" i="22"/>
  <c r="BD98" i="22"/>
  <c r="BC98" i="22"/>
  <c r="BB98" i="22"/>
  <c r="BA98" i="22"/>
  <c r="AZ98" i="22"/>
  <c r="AY98" i="22"/>
  <c r="AX98" i="22"/>
  <c r="AW98" i="22"/>
  <c r="AV98" i="22"/>
  <c r="AU98" i="22"/>
  <c r="AT98" i="22"/>
  <c r="AS98" i="22"/>
  <c r="AR98" i="22"/>
  <c r="AQ98" i="22"/>
  <c r="AJ151" i="22"/>
  <c r="AI151" i="22"/>
  <c r="AH151" i="22"/>
  <c r="AG151" i="22"/>
  <c r="AF151" i="22"/>
  <c r="AE151" i="22"/>
  <c r="AD151" i="22"/>
  <c r="AC151" i="22"/>
  <c r="AB151" i="22"/>
  <c r="AA151" i="22"/>
  <c r="Z151" i="22"/>
  <c r="Y151" i="22"/>
  <c r="X151" i="22"/>
  <c r="W151" i="22"/>
  <c r="V151" i="22"/>
  <c r="U151" i="22"/>
  <c r="T151" i="22"/>
  <c r="S151" i="22"/>
  <c r="R151" i="22"/>
  <c r="Q151" i="22"/>
  <c r="P151" i="22"/>
  <c r="O151" i="22"/>
  <c r="N151" i="22"/>
  <c r="M151" i="22"/>
  <c r="L151" i="22"/>
  <c r="K151" i="22"/>
  <c r="J151" i="22"/>
  <c r="I151" i="22"/>
  <c r="AJ144" i="22"/>
  <c r="AI144" i="22"/>
  <c r="AH144" i="22"/>
  <c r="AG144" i="22"/>
  <c r="AF144" i="22"/>
  <c r="AE144" i="22"/>
  <c r="AD144" i="22"/>
  <c r="AC144" i="22"/>
  <c r="AB144" i="22"/>
  <c r="AA144" i="22"/>
  <c r="Z144" i="22"/>
  <c r="Y144" i="22"/>
  <c r="X144" i="22"/>
  <c r="W144" i="22"/>
  <c r="V144" i="22"/>
  <c r="U144" i="22"/>
  <c r="T144" i="22"/>
  <c r="S144" i="22"/>
  <c r="R144" i="22"/>
  <c r="Q144" i="22"/>
  <c r="P144" i="22"/>
  <c r="O144" i="22"/>
  <c r="N144" i="22"/>
  <c r="M144" i="22"/>
  <c r="L144" i="22"/>
  <c r="K144" i="22"/>
  <c r="J144" i="22"/>
  <c r="I144" i="22"/>
  <c r="AJ124" i="22"/>
  <c r="AI124" i="22"/>
  <c r="AH124" i="22"/>
  <c r="AG124" i="22"/>
  <c r="AF124" i="22"/>
  <c r="AE124" i="22"/>
  <c r="AD124" i="22"/>
  <c r="AC124" i="22"/>
  <c r="AB124" i="22"/>
  <c r="AA124" i="22"/>
  <c r="Z124" i="22"/>
  <c r="Y124" i="22"/>
  <c r="X124" i="22"/>
  <c r="W124" i="22"/>
  <c r="V124" i="22"/>
  <c r="U124" i="22"/>
  <c r="T124" i="22"/>
  <c r="S124" i="22"/>
  <c r="R124" i="22"/>
  <c r="Q124" i="22"/>
  <c r="P124" i="22"/>
  <c r="O124" i="22"/>
  <c r="N124" i="22"/>
  <c r="M124" i="22"/>
  <c r="L124" i="22"/>
  <c r="K124" i="22"/>
  <c r="J124" i="22"/>
  <c r="I124" i="22"/>
  <c r="AJ109" i="22"/>
  <c r="AI109" i="22"/>
  <c r="AH109" i="22"/>
  <c r="AG109" i="22"/>
  <c r="AF109" i="22"/>
  <c r="AE109" i="22"/>
  <c r="AD109" i="22"/>
  <c r="AC109" i="22"/>
  <c r="AB109" i="22"/>
  <c r="AA109" i="22"/>
  <c r="Z109" i="22"/>
  <c r="Y109" i="22"/>
  <c r="X109" i="22"/>
  <c r="W109" i="22"/>
  <c r="V109" i="22"/>
  <c r="U109" i="22"/>
  <c r="T109" i="22"/>
  <c r="S109" i="22"/>
  <c r="R109" i="22"/>
  <c r="Q109" i="22"/>
  <c r="P109" i="22"/>
  <c r="O109" i="22"/>
  <c r="N109" i="22"/>
  <c r="M109" i="22"/>
  <c r="L109" i="22"/>
  <c r="K109" i="22"/>
  <c r="J109" i="22"/>
  <c r="I109" i="22"/>
  <c r="AJ104" i="22"/>
  <c r="AI104" i="22"/>
  <c r="AH104" i="22"/>
  <c r="AG104" i="22"/>
  <c r="AF104" i="22"/>
  <c r="AE104" i="22"/>
  <c r="AD104" i="22"/>
  <c r="AC104" i="22"/>
  <c r="AB104" i="22"/>
  <c r="AA104" i="22"/>
  <c r="Z104" i="22"/>
  <c r="Y104" i="22"/>
  <c r="X104" i="22"/>
  <c r="W104" i="22"/>
  <c r="V104" i="22"/>
  <c r="U104" i="22"/>
  <c r="T104" i="22"/>
  <c r="S104" i="22"/>
  <c r="R104" i="22"/>
  <c r="Q104" i="22"/>
  <c r="P104" i="22"/>
  <c r="O104" i="22"/>
  <c r="N104" i="22"/>
  <c r="M104" i="22"/>
  <c r="L104" i="22"/>
  <c r="K104" i="22"/>
  <c r="J104" i="22"/>
  <c r="I104" i="22"/>
  <c r="AJ98" i="22"/>
  <c r="AI98" i="22"/>
  <c r="AH98" i="22"/>
  <c r="AG98" i="22"/>
  <c r="AF98" i="22"/>
  <c r="AE98" i="22"/>
  <c r="AD98" i="22"/>
  <c r="AC98" i="22"/>
  <c r="AB98" i="22"/>
  <c r="AA98" i="22"/>
  <c r="Z98" i="22"/>
  <c r="Y98" i="22"/>
  <c r="X98" i="22"/>
  <c r="W98" i="22"/>
  <c r="V98" i="22"/>
  <c r="U98" i="22"/>
  <c r="T98" i="22"/>
  <c r="S98" i="22"/>
  <c r="R98" i="22"/>
  <c r="Q98" i="22"/>
  <c r="P98" i="22"/>
  <c r="O98" i="22"/>
  <c r="N98" i="22"/>
  <c r="M98" i="22"/>
  <c r="L98" i="22"/>
  <c r="K98" i="22"/>
  <c r="J98" i="22"/>
  <c r="I98" i="22"/>
  <c r="AJ93" i="22"/>
  <c r="AI93" i="22"/>
  <c r="AH93" i="22"/>
  <c r="AG93" i="22"/>
  <c r="AF93" i="22"/>
  <c r="AE93" i="22"/>
  <c r="AD93" i="22"/>
  <c r="AC93" i="22"/>
  <c r="AB93" i="22"/>
  <c r="AA93" i="22"/>
  <c r="Z93" i="22"/>
  <c r="Y93" i="22"/>
  <c r="X93" i="22"/>
  <c r="W93" i="22"/>
  <c r="V93" i="22"/>
  <c r="U93" i="22"/>
  <c r="T93" i="22"/>
  <c r="S93" i="22"/>
  <c r="R93" i="22"/>
  <c r="Q93" i="22"/>
  <c r="P93" i="22"/>
  <c r="O93" i="22"/>
  <c r="N93" i="22"/>
  <c r="M93" i="22"/>
  <c r="L93" i="22"/>
  <c r="K93" i="22"/>
  <c r="J93" i="22"/>
  <c r="I93" i="22"/>
  <c r="CZ113" i="22"/>
  <c r="CY113" i="22"/>
  <c r="CX113" i="22"/>
  <c r="CW113" i="22"/>
  <c r="CV113" i="22"/>
  <c r="CU113" i="22"/>
  <c r="CT113" i="22"/>
  <c r="CS113" i="22"/>
  <c r="CR113" i="22"/>
  <c r="CQ113" i="22"/>
  <c r="CP113" i="22"/>
  <c r="CO113" i="22"/>
  <c r="CN113" i="22"/>
  <c r="CM113" i="22"/>
  <c r="CL113" i="22"/>
  <c r="CK113" i="22"/>
  <c r="CJ113" i="22"/>
  <c r="CI113" i="22"/>
  <c r="CH113" i="22"/>
  <c r="CG113" i="22"/>
  <c r="CF113" i="22"/>
  <c r="CE113" i="22"/>
  <c r="CD113" i="22"/>
  <c r="CC113" i="22"/>
  <c r="CB113" i="22"/>
  <c r="CA113" i="22"/>
  <c r="BZ113" i="22"/>
  <c r="BY113" i="22"/>
  <c r="KV82" i="22"/>
  <c r="LL92" i="22" l="1"/>
  <c r="LL91" i="22" s="1"/>
  <c r="KT113" i="22"/>
  <c r="NG113" i="22"/>
  <c r="ME144" i="22"/>
  <c r="NL92" i="22"/>
  <c r="NL91" i="22" s="1"/>
  <c r="NH113" i="22"/>
  <c r="ME104" i="22"/>
  <c r="KJ113" i="22"/>
  <c r="ML92" i="22"/>
  <c r="NK92" i="22"/>
  <c r="NK91" i="22" s="1"/>
  <c r="AT92" i="22"/>
  <c r="AT91" i="22" s="1"/>
  <c r="AT89" i="22" s="1"/>
  <c r="BR92" i="22"/>
  <c r="BR91" i="22" s="1"/>
  <c r="BR89" i="22" s="1"/>
  <c r="ME113" i="22"/>
  <c r="MQ113" i="22"/>
  <c r="LT92" i="22"/>
  <c r="LT91" i="22" s="1"/>
  <c r="MR113" i="22"/>
  <c r="LU92" i="22"/>
  <c r="LU91" i="22" s="1"/>
  <c r="LU89" i="22" s="1"/>
  <c r="KR113" i="22"/>
  <c r="MZ113" i="22"/>
  <c r="JV113" i="22"/>
  <c r="KD113" i="22"/>
  <c r="MM113" i="22"/>
  <c r="JO93" i="22"/>
  <c r="ME94" i="22"/>
  <c r="ME93" i="22" s="1"/>
  <c r="MN113" i="22"/>
  <c r="MV113" i="22"/>
  <c r="ND113" i="22"/>
  <c r="NL113" i="22"/>
  <c r="LF92" i="22"/>
  <c r="LF91" i="22" s="1"/>
  <c r="LF89" i="22" s="1"/>
  <c r="LN92" i="22"/>
  <c r="LN91" i="22" s="1"/>
  <c r="LN90" i="22" s="1"/>
  <c r="LV92" i="22"/>
  <c r="LV91" i="22" s="1"/>
  <c r="MD92" i="22"/>
  <c r="MD91" i="22" s="1"/>
  <c r="MD89" i="22" s="1"/>
  <c r="L92" i="22"/>
  <c r="L91" i="22" s="1"/>
  <c r="AJ92" i="22"/>
  <c r="AJ91" i="22" s="1"/>
  <c r="CA92" i="22"/>
  <c r="CA91" i="22" s="1"/>
  <c r="CA89" i="22" s="1"/>
  <c r="MU92" i="22"/>
  <c r="MU91" i="22" s="1"/>
  <c r="KL113" i="22"/>
  <c r="MY113" i="22"/>
  <c r="ME124" i="22"/>
  <c r="T92" i="22"/>
  <c r="T91" i="22" s="1"/>
  <c r="T89" i="22" s="1"/>
  <c r="ME98" i="22"/>
  <c r="JO109" i="22"/>
  <c r="ME111" i="22"/>
  <c r="ME109" i="22" s="1"/>
  <c r="KW90" i="22"/>
  <c r="KW89" i="22"/>
  <c r="MM92" i="22"/>
  <c r="MM91" i="22" s="1"/>
  <c r="MN92" i="22"/>
  <c r="MN91" i="22" s="1"/>
  <c r="MV92" i="22"/>
  <c r="MV91" i="22" s="1"/>
  <c r="NC92" i="22"/>
  <c r="NC91" i="22" s="1"/>
  <c r="ND92" i="22"/>
  <c r="ND91" i="22" s="1"/>
  <c r="AS92" i="22"/>
  <c r="AS91" i="22" s="1"/>
  <c r="BA92" i="22"/>
  <c r="BA91" i="22" s="1"/>
  <c r="BI92" i="22"/>
  <c r="BI91" i="22" s="1"/>
  <c r="BI89" i="22" s="1"/>
  <c r="BQ92" i="22"/>
  <c r="BQ91" i="22" s="1"/>
  <c r="BQ89" i="22" s="1"/>
  <c r="BB92" i="22"/>
  <c r="BB91" i="22" s="1"/>
  <c r="JY104" i="22"/>
  <c r="KG104" i="22"/>
  <c r="KO104" i="22"/>
  <c r="JW104" i="22"/>
  <c r="KE104" i="22"/>
  <c r="KM104" i="22"/>
  <c r="KU104" i="22"/>
  <c r="S92" i="22"/>
  <c r="S91" i="22" s="1"/>
  <c r="S89" i="22" s="1"/>
  <c r="AA92" i="22"/>
  <c r="AA91" i="22" s="1"/>
  <c r="AA89" i="22" s="1"/>
  <c r="AB92" i="22"/>
  <c r="AB91" i="22" s="1"/>
  <c r="Z92" i="22"/>
  <c r="Z91" i="22" s="1"/>
  <c r="Z89" i="22" s="1"/>
  <c r="ML91" i="22"/>
  <c r="MT92" i="22"/>
  <c r="MT91" i="22" s="1"/>
  <c r="NB92" i="22"/>
  <c r="NB91" i="22" s="1"/>
  <c r="NJ92" i="22"/>
  <c r="NJ91" i="22" s="1"/>
  <c r="JZ151" i="22"/>
  <c r="KH151" i="22"/>
  <c r="KP151" i="22"/>
  <c r="KK151" i="22"/>
  <c r="KS151" i="22"/>
  <c r="KA151" i="22"/>
  <c r="KI151" i="22"/>
  <c r="KQ151" i="22"/>
  <c r="KF104" i="22"/>
  <c r="KN104" i="22"/>
  <c r="KV104" i="22"/>
  <c r="KQ98" i="22"/>
  <c r="CQ92" i="22"/>
  <c r="CQ91" i="22" s="1"/>
  <c r="CQ89" i="22" s="1"/>
  <c r="CY92" i="22"/>
  <c r="CY91" i="22" s="1"/>
  <c r="CY89" i="22" s="1"/>
  <c r="KA98" i="22"/>
  <c r="KI98" i="22"/>
  <c r="CR92" i="22"/>
  <c r="CR91" i="22" s="1"/>
  <c r="CR89" i="22" s="1"/>
  <c r="CZ92" i="22"/>
  <c r="CZ91" i="22" s="1"/>
  <c r="CZ89" i="22" s="1"/>
  <c r="KC151" i="22"/>
  <c r="JU151" i="22"/>
  <c r="JY151" i="22"/>
  <c r="KG151" i="22"/>
  <c r="KO151" i="22"/>
  <c r="JX104" i="22"/>
  <c r="JX98" i="22"/>
  <c r="KV98" i="22"/>
  <c r="KN98" i="22"/>
  <c r="KF98" i="22"/>
  <c r="JV151" i="22"/>
  <c r="KD151" i="22"/>
  <c r="KL151" i="22"/>
  <c r="KT151" i="22"/>
  <c r="JW151" i="22"/>
  <c r="KE151" i="22"/>
  <c r="KM151" i="22"/>
  <c r="KU151" i="22"/>
  <c r="JX151" i="22"/>
  <c r="KF151" i="22"/>
  <c r="KN151" i="22"/>
  <c r="KV151" i="22"/>
  <c r="KB151" i="22"/>
  <c r="KJ151" i="22"/>
  <c r="KR151" i="22"/>
  <c r="K92" i="22"/>
  <c r="K91" i="22" s="1"/>
  <c r="K89" i="22" s="1"/>
  <c r="AI92" i="22"/>
  <c r="AI91" i="22" s="1"/>
  <c r="AI89" i="22" s="1"/>
  <c r="JV104" i="22"/>
  <c r="KD104" i="22"/>
  <c r="KL104" i="22"/>
  <c r="KT104" i="22"/>
  <c r="KB104" i="22"/>
  <c r="KJ104" i="22"/>
  <c r="KR104" i="22"/>
  <c r="J92" i="22"/>
  <c r="J91" i="22" s="1"/>
  <c r="J89" i="22" s="1"/>
  <c r="R92" i="22"/>
  <c r="R91" i="22" s="1"/>
  <c r="R89" i="22" s="1"/>
  <c r="JU104" i="22"/>
  <c r="KC104" i="22"/>
  <c r="KK104" i="22"/>
  <c r="KS104" i="22"/>
  <c r="KB98" i="22"/>
  <c r="KJ98" i="22"/>
  <c r="KR98" i="22"/>
  <c r="KR92" i="22" s="1"/>
  <c r="KR91" i="22" s="1"/>
  <c r="JZ98" i="22"/>
  <c r="KH98" i="22"/>
  <c r="KP98" i="22"/>
  <c r="AH92" i="22"/>
  <c r="AH91" i="22" s="1"/>
  <c r="AH89" i="22" s="1"/>
  <c r="JY98" i="22"/>
  <c r="KG98" i="22"/>
  <c r="KO98" i="22"/>
  <c r="MC90" i="22"/>
  <c r="LE89" i="22"/>
  <c r="JU113" i="22"/>
  <c r="KK113" i="22"/>
  <c r="KC113" i="22"/>
  <c r="KS113" i="22"/>
  <c r="KJ124" i="22"/>
  <c r="JZ124" i="22"/>
  <c r="KH124" i="22"/>
  <c r="KP124" i="22"/>
  <c r="KR124" i="22"/>
  <c r="KB124" i="22"/>
  <c r="NL124" i="22"/>
  <c r="MP125" i="22"/>
  <c r="MP124" i="22" s="1"/>
  <c r="MX125" i="22"/>
  <c r="MX124" i="22" s="1"/>
  <c r="NF125" i="22"/>
  <c r="NF124" i="22" s="1"/>
  <c r="MV124" i="22"/>
  <c r="MN124" i="22"/>
  <c r="ND124" i="22"/>
  <c r="MZ124" i="22"/>
  <c r="KC124" i="22"/>
  <c r="KS124" i="22"/>
  <c r="MM124" i="22"/>
  <c r="MU124" i="22"/>
  <c r="NC124" i="22"/>
  <c r="NK124" i="22"/>
  <c r="MQ124" i="22"/>
  <c r="MY124" i="22"/>
  <c r="NG124" i="22"/>
  <c r="MO124" i="22"/>
  <c r="MW124" i="22"/>
  <c r="NE124" i="22"/>
  <c r="MK124" i="22"/>
  <c r="MS124" i="22"/>
  <c r="NA124" i="22"/>
  <c r="NI124" i="22"/>
  <c r="MR124" i="22"/>
  <c r="NH124" i="22"/>
  <c r="JU124" i="22"/>
  <c r="KK124" i="22"/>
  <c r="KA124" i="22"/>
  <c r="KI124" i="22"/>
  <c r="KQ124" i="22"/>
  <c r="ML124" i="22"/>
  <c r="MT124" i="22"/>
  <c r="NB124" i="22"/>
  <c r="NJ124" i="22"/>
  <c r="KE144" i="22"/>
  <c r="JY144" i="22"/>
  <c r="KG144" i="22"/>
  <c r="KO144" i="22"/>
  <c r="MR144" i="22"/>
  <c r="MZ144" i="22"/>
  <c r="NH144" i="22"/>
  <c r="KM144" i="22"/>
  <c r="JZ144" i="22"/>
  <c r="KH144" i="22"/>
  <c r="KP144" i="22"/>
  <c r="KU144" i="22"/>
  <c r="JV144" i="22"/>
  <c r="KD144" i="22"/>
  <c r="KL144" i="22"/>
  <c r="KT144" i="22"/>
  <c r="JW144" i="22"/>
  <c r="KA144" i="22"/>
  <c r="KI144" i="22"/>
  <c r="KQ144" i="22"/>
  <c r="MO144" i="22"/>
  <c r="MW144" i="22"/>
  <c r="NE144" i="22"/>
  <c r="MP144" i="22"/>
  <c r="MX144" i="22"/>
  <c r="NF144" i="22"/>
  <c r="KB144" i="22"/>
  <c r="KJ144" i="22"/>
  <c r="KR144" i="22"/>
  <c r="KC144" i="22"/>
  <c r="KK144" i="22"/>
  <c r="KS144" i="22"/>
  <c r="MK144" i="22"/>
  <c r="MS144" i="22"/>
  <c r="NA144" i="22"/>
  <c r="NI144" i="22"/>
  <c r="AS89" i="22"/>
  <c r="MT144" i="22"/>
  <c r="NJ144" i="22"/>
  <c r="MM144" i="22"/>
  <c r="MU144" i="22"/>
  <c r="NC144" i="22"/>
  <c r="NK144" i="22"/>
  <c r="MQ144" i="22"/>
  <c r="MY144" i="22"/>
  <c r="NG144" i="22"/>
  <c r="JU144" i="22"/>
  <c r="ML144" i="22"/>
  <c r="NB144" i="22"/>
  <c r="JX144" i="22"/>
  <c r="KF144" i="22"/>
  <c r="KN144" i="22"/>
  <c r="KV144" i="22"/>
  <c r="MN144" i="22"/>
  <c r="MV144" i="22"/>
  <c r="ND144" i="22"/>
  <c r="NL144" i="22"/>
  <c r="KE113" i="22"/>
  <c r="JW113" i="22"/>
  <c r="KU113" i="22"/>
  <c r="KM113" i="22"/>
  <c r="NA113" i="22"/>
  <c r="ML113" i="22"/>
  <c r="KN113" i="22"/>
  <c r="MO113" i="22"/>
  <c r="MW113" i="22"/>
  <c r="NE113" i="22"/>
  <c r="NI113" i="22"/>
  <c r="MT113" i="22"/>
  <c r="NK113" i="22"/>
  <c r="JX113" i="22"/>
  <c r="MK113" i="22"/>
  <c r="NJ113" i="22"/>
  <c r="MU113" i="22"/>
  <c r="KV113" i="22"/>
  <c r="MS113" i="22"/>
  <c r="NB113" i="22"/>
  <c r="NC113" i="22"/>
  <c r="KF113" i="22"/>
  <c r="MP113" i="22"/>
  <c r="MX113" i="22"/>
  <c r="NF113" i="22"/>
  <c r="JO124" i="22"/>
  <c r="JO151" i="22"/>
  <c r="JO144" i="22"/>
  <c r="JO98" i="22"/>
  <c r="MW92" i="22"/>
  <c r="MW91" i="22" s="1"/>
  <c r="NE92" i="22"/>
  <c r="NE91" i="22" s="1"/>
  <c r="MX92" i="22"/>
  <c r="MX91" i="22" s="1"/>
  <c r="NF92" i="22"/>
  <c r="NF91" i="22" s="1"/>
  <c r="MY92" i="22"/>
  <c r="MY91" i="22" s="1"/>
  <c r="MZ92" i="22"/>
  <c r="MZ91" i="22" s="1"/>
  <c r="NH92" i="22"/>
  <c r="NH91" i="22" s="1"/>
  <c r="MK92" i="22"/>
  <c r="MK91" i="22" s="1"/>
  <c r="MS92" i="22"/>
  <c r="MS91" i="22" s="1"/>
  <c r="NA92" i="22"/>
  <c r="NA91" i="22" s="1"/>
  <c r="NI92" i="22"/>
  <c r="NI91" i="22" s="1"/>
  <c r="MO92" i="22"/>
  <c r="MO91" i="22" s="1"/>
  <c r="MP92" i="22"/>
  <c r="MP91" i="22" s="1"/>
  <c r="MQ92" i="22"/>
  <c r="MQ91" i="22" s="1"/>
  <c r="NG92" i="22"/>
  <c r="NG91" i="22" s="1"/>
  <c r="MR92" i="22"/>
  <c r="MR91" i="22" s="1"/>
  <c r="LG92" i="22"/>
  <c r="LG91" i="22" s="1"/>
  <c r="LG89" i="22" s="1"/>
  <c r="LW92" i="22"/>
  <c r="LW91" i="22" s="1"/>
  <c r="LW90" i="22" s="1"/>
  <c r="LH92" i="22"/>
  <c r="LH91" i="22" s="1"/>
  <c r="LH89" i="22" s="1"/>
  <c r="LX92" i="22"/>
  <c r="LX91" i="22" s="1"/>
  <c r="LX90" i="22" s="1"/>
  <c r="LQ92" i="22"/>
  <c r="LQ91" i="22" s="1"/>
  <c r="LQ89" i="22" s="1"/>
  <c r="LJ92" i="22"/>
  <c r="LJ91" i="22" s="1"/>
  <c r="LJ89" i="22" s="1"/>
  <c r="LZ92" i="22"/>
  <c r="LZ91" i="22" s="1"/>
  <c r="LZ89" i="22" s="1"/>
  <c r="LC92" i="22"/>
  <c r="LC91" i="22" s="1"/>
  <c r="LC89" i="22" s="1"/>
  <c r="LK92" i="22"/>
  <c r="LK91" i="22" s="1"/>
  <c r="LK90" i="22" s="1"/>
  <c r="LS92" i="22"/>
  <c r="LS91" i="22" s="1"/>
  <c r="LS90" i="22" s="1"/>
  <c r="MA92" i="22"/>
  <c r="MA91" i="22" s="1"/>
  <c r="MA89" i="22" s="1"/>
  <c r="LI92" i="22"/>
  <c r="LI91" i="22" s="1"/>
  <c r="LI90" i="22" s="1"/>
  <c r="LO92" i="22"/>
  <c r="LO91" i="22" s="1"/>
  <c r="LO89" i="22" s="1"/>
  <c r="LP92" i="22"/>
  <c r="LP91" i="22" s="1"/>
  <c r="LP90" i="22" s="1"/>
  <c r="LY92" i="22"/>
  <c r="LY91" i="22" s="1"/>
  <c r="LY89" i="22" s="1"/>
  <c r="LR92" i="22"/>
  <c r="LR91" i="22" s="1"/>
  <c r="LR90" i="22" s="1"/>
  <c r="LT89" i="22"/>
  <c r="LT90" i="22"/>
  <c r="LV89" i="22"/>
  <c r="LV90" i="22"/>
  <c r="LD89" i="22"/>
  <c r="LD90" i="22"/>
  <c r="LL90" i="22"/>
  <c r="LL89" i="22"/>
  <c r="MB90" i="22"/>
  <c r="MB89" i="22"/>
  <c r="MC89" i="22"/>
  <c r="LE90" i="22"/>
  <c r="LM89" i="22"/>
  <c r="KC98" i="22"/>
  <c r="KS98" i="22"/>
  <c r="JV124" i="22"/>
  <c r="KL124" i="22"/>
  <c r="JV98" i="22"/>
  <c r="KL98" i="22"/>
  <c r="JW124" i="22"/>
  <c r="KM124" i="22"/>
  <c r="JW98" i="22"/>
  <c r="KU98" i="22"/>
  <c r="KV124" i="22"/>
  <c r="JU98" i="22"/>
  <c r="KK98" i="22"/>
  <c r="KD124" i="22"/>
  <c r="KT124" i="22"/>
  <c r="KD98" i="22"/>
  <c r="KT98" i="22"/>
  <c r="KE124" i="22"/>
  <c r="KU124" i="22"/>
  <c r="KE98" i="22"/>
  <c r="KM98" i="22"/>
  <c r="JX124" i="22"/>
  <c r="KF124" i="22"/>
  <c r="KN124" i="22"/>
  <c r="JY124" i="22"/>
  <c r="KG124" i="22"/>
  <c r="KO124" i="22"/>
  <c r="JY113" i="22"/>
  <c r="KG113" i="22"/>
  <c r="KO113" i="22"/>
  <c r="JO104" i="22"/>
  <c r="JZ104" i="22"/>
  <c r="KH104" i="22"/>
  <c r="KH92" i="22" s="1"/>
  <c r="KH91" i="22" s="1"/>
  <c r="KP104" i="22"/>
  <c r="KP92" i="22" s="1"/>
  <c r="KP91" i="22" s="1"/>
  <c r="JO113" i="22"/>
  <c r="JZ113" i="22"/>
  <c r="KH113" i="22"/>
  <c r="KP113" i="22"/>
  <c r="KA104" i="22"/>
  <c r="KI104" i="22"/>
  <c r="KI92" i="22" s="1"/>
  <c r="KI91" i="22" s="1"/>
  <c r="KQ104" i="22"/>
  <c r="KQ92" i="22" s="1"/>
  <c r="KQ91" i="22" s="1"/>
  <c r="KA113" i="22"/>
  <c r="KI113" i="22"/>
  <c r="KQ113" i="22"/>
  <c r="BZ92" i="22"/>
  <c r="BZ91" i="22" s="1"/>
  <c r="BZ89" i="22" s="1"/>
  <c r="CH92" i="22"/>
  <c r="CH91" i="22" s="1"/>
  <c r="CH89" i="22" s="1"/>
  <c r="CP92" i="22"/>
  <c r="CP91" i="22" s="1"/>
  <c r="CP89" i="22" s="1"/>
  <c r="CS92" i="22"/>
  <c r="CS91" i="22" s="1"/>
  <c r="CS89" i="22" s="1"/>
  <c r="CD92" i="22"/>
  <c r="CD91" i="22" s="1"/>
  <c r="CD89" i="22" s="1"/>
  <c r="CT92" i="22"/>
  <c r="CT91" i="22" s="1"/>
  <c r="CT89" i="22" s="1"/>
  <c r="CE92" i="22"/>
  <c r="CE91" i="22" s="1"/>
  <c r="CE89" i="22" s="1"/>
  <c r="CU92" i="22"/>
  <c r="CU91" i="22" s="1"/>
  <c r="CU89" i="22" s="1"/>
  <c r="CF92" i="22"/>
  <c r="CF91" i="22" s="1"/>
  <c r="CF89" i="22" s="1"/>
  <c r="CV92" i="22"/>
  <c r="CV91" i="22" s="1"/>
  <c r="CV89" i="22" s="1"/>
  <c r="BY92" i="22"/>
  <c r="BY91" i="22" s="1"/>
  <c r="CG92" i="22"/>
  <c r="CG91" i="22" s="1"/>
  <c r="CG89" i="22" s="1"/>
  <c r="CO92" i="22"/>
  <c r="CO91" i="22" s="1"/>
  <c r="CO89" i="22" s="1"/>
  <c r="CW92" i="22"/>
  <c r="CW91" i="22" s="1"/>
  <c r="CW89" i="22" s="1"/>
  <c r="CK92" i="22"/>
  <c r="CK91" i="22" s="1"/>
  <c r="CK89" i="22" s="1"/>
  <c r="CL92" i="22"/>
  <c r="CL91" i="22" s="1"/>
  <c r="CL89" i="22" s="1"/>
  <c r="CX92" i="22"/>
  <c r="CX91" i="22" s="1"/>
  <c r="CX89" i="22" s="1"/>
  <c r="CC92" i="22"/>
  <c r="CC91" i="22" s="1"/>
  <c r="CC89" i="22" s="1"/>
  <c r="CM92" i="22"/>
  <c r="CM91" i="22" s="1"/>
  <c r="CM89" i="22" s="1"/>
  <c r="CN92" i="22"/>
  <c r="CN91" i="22" s="1"/>
  <c r="CN89" i="22" s="1"/>
  <c r="CB89" i="22"/>
  <c r="CJ89" i="22"/>
  <c r="CI89" i="22"/>
  <c r="BA89" i="22"/>
  <c r="AU92" i="22"/>
  <c r="AU91" i="22" s="1"/>
  <c r="AU89" i="22" s="1"/>
  <c r="BK92" i="22"/>
  <c r="BK91" i="22" s="1"/>
  <c r="BK89" i="22" s="1"/>
  <c r="AV92" i="22"/>
  <c r="AV91" i="22" s="1"/>
  <c r="AV89" i="22" s="1"/>
  <c r="BL92" i="22"/>
  <c r="BL91" i="22" s="1"/>
  <c r="BL89" i="22" s="1"/>
  <c r="AW92" i="22"/>
  <c r="AW91" i="22" s="1"/>
  <c r="AW89" i="22" s="1"/>
  <c r="BM92" i="22"/>
  <c r="BM91" i="22" s="1"/>
  <c r="BM89" i="22" s="1"/>
  <c r="AX92" i="22"/>
  <c r="AX91" i="22" s="1"/>
  <c r="AX89" i="22" s="1"/>
  <c r="BN92" i="22"/>
  <c r="BN91" i="22" s="1"/>
  <c r="AY92" i="22"/>
  <c r="AY91" i="22" s="1"/>
  <c r="AY89" i="22" s="1"/>
  <c r="BG92" i="22"/>
  <c r="BG91" i="22" s="1"/>
  <c r="BG89" i="22" s="1"/>
  <c r="AR92" i="22"/>
  <c r="AR91" i="22" s="1"/>
  <c r="AR89" i="22" s="1"/>
  <c r="AZ92" i="22"/>
  <c r="AZ91" i="22" s="1"/>
  <c r="AZ89" i="22" s="1"/>
  <c r="BH92" i="22"/>
  <c r="BH91" i="22" s="1"/>
  <c r="BH89" i="22" s="1"/>
  <c r="BP92" i="22"/>
  <c r="BP91" i="22" s="1"/>
  <c r="BP89" i="22" s="1"/>
  <c r="BC92" i="22"/>
  <c r="BC91" i="22" s="1"/>
  <c r="BC89" i="22" s="1"/>
  <c r="BD92" i="22"/>
  <c r="BD91" i="22" s="1"/>
  <c r="BD89" i="22" s="1"/>
  <c r="BE92" i="22"/>
  <c r="BE91" i="22" s="1"/>
  <c r="BE89" i="22" s="1"/>
  <c r="BF92" i="22"/>
  <c r="BF91" i="22" s="1"/>
  <c r="BF89" i="22" s="1"/>
  <c r="AQ92" i="22"/>
  <c r="AQ91" i="22" s="1"/>
  <c r="AQ89" i="22" s="1"/>
  <c r="BO92" i="22"/>
  <c r="BO91" i="22" s="1"/>
  <c r="BB89" i="22"/>
  <c r="BJ89" i="22"/>
  <c r="AC92" i="22"/>
  <c r="AC91" i="22" s="1"/>
  <c r="AC89" i="22" s="1"/>
  <c r="N92" i="22"/>
  <c r="N91" i="22" s="1"/>
  <c r="N89" i="22" s="1"/>
  <c r="AD92" i="22"/>
  <c r="AD91" i="22" s="1"/>
  <c r="W92" i="22"/>
  <c r="W91" i="22" s="1"/>
  <c r="W89" i="22" s="1"/>
  <c r="AF92" i="22"/>
  <c r="AF91" i="22" s="1"/>
  <c r="AF89" i="22" s="1"/>
  <c r="I92" i="22"/>
  <c r="I91" i="22" s="1"/>
  <c r="I89" i="22" s="1"/>
  <c r="Q92" i="22"/>
  <c r="Q91" i="22" s="1"/>
  <c r="Q89" i="22" s="1"/>
  <c r="Y92" i="22"/>
  <c r="Y91" i="22" s="1"/>
  <c r="Y89" i="22" s="1"/>
  <c r="AG92" i="22"/>
  <c r="AG91" i="22" s="1"/>
  <c r="AG89" i="22" s="1"/>
  <c r="U92" i="22"/>
  <c r="U91" i="22" s="1"/>
  <c r="U89" i="22" s="1"/>
  <c r="O92" i="22"/>
  <c r="O91" i="22" s="1"/>
  <c r="O89" i="22" s="1"/>
  <c r="X92" i="22"/>
  <c r="X91" i="22" s="1"/>
  <c r="X89" i="22" s="1"/>
  <c r="M92" i="22"/>
  <c r="M91" i="22" s="1"/>
  <c r="M89" i="22" s="1"/>
  <c r="V92" i="22"/>
  <c r="V91" i="22" s="1"/>
  <c r="V89" i="22" s="1"/>
  <c r="AE92" i="22"/>
  <c r="AE91" i="22" s="1"/>
  <c r="AE89" i="22" s="1"/>
  <c r="P92" i="22"/>
  <c r="P91" i="22" s="1"/>
  <c r="P89" i="22" s="1"/>
  <c r="L89" i="22"/>
  <c r="AJ89" i="22"/>
  <c r="AB89" i="22"/>
  <c r="LC34" i="22"/>
  <c r="LD34" i="22"/>
  <c r="LE34" i="22"/>
  <c r="LF34" i="22"/>
  <c r="LG34" i="22"/>
  <c r="LH34" i="22"/>
  <c r="LI34" i="22"/>
  <c r="LJ34" i="22"/>
  <c r="LK34" i="22"/>
  <c r="LL34" i="22"/>
  <c r="LM34" i="22"/>
  <c r="LN34" i="22"/>
  <c r="LO34" i="22"/>
  <c r="LP34" i="22"/>
  <c r="LQ34" i="22"/>
  <c r="LR34" i="22"/>
  <c r="LS34" i="22"/>
  <c r="LT34" i="22"/>
  <c r="LU34" i="22"/>
  <c r="LV34" i="22"/>
  <c r="LW34" i="22"/>
  <c r="LX34" i="22"/>
  <c r="LY34" i="22"/>
  <c r="LZ34" i="22"/>
  <c r="MA34" i="22"/>
  <c r="MB34" i="22"/>
  <c r="MC34" i="22"/>
  <c r="MD34" i="22"/>
  <c r="KW34" i="22"/>
  <c r="KE92" i="22" l="1"/>
  <c r="KE91" i="22" s="1"/>
  <c r="LW89" i="22"/>
  <c r="JU92" i="22"/>
  <c r="JU91" i="22" s="1"/>
  <c r="LU90" i="22"/>
  <c r="LN89" i="22"/>
  <c r="KO92" i="22"/>
  <c r="KO91" i="22" s="1"/>
  <c r="LF90" i="22"/>
  <c r="JY92" i="22"/>
  <c r="JY91" i="22" s="1"/>
  <c r="KN92" i="22"/>
  <c r="KN91" i="22" s="1"/>
  <c r="ME92" i="22"/>
  <c r="ME91" i="22" s="1"/>
  <c r="MD90" i="22"/>
  <c r="ND89" i="22"/>
  <c r="NC89" i="22"/>
  <c r="LG90" i="22"/>
  <c r="KM92" i="22"/>
  <c r="KM91" i="22" s="1"/>
  <c r="KM89" i="22" s="1"/>
  <c r="KG92" i="22"/>
  <c r="KG91" i="22" s="1"/>
  <c r="KA92" i="22"/>
  <c r="KA91" i="22" s="1"/>
  <c r="KA89" i="22" s="1"/>
  <c r="KU92" i="22"/>
  <c r="KU91" i="22" s="1"/>
  <c r="KU89" i="22" s="1"/>
  <c r="JZ92" i="22"/>
  <c r="JZ91" i="22" s="1"/>
  <c r="JZ89" i="22" s="1"/>
  <c r="JW92" i="22"/>
  <c r="JW91" i="22" s="1"/>
  <c r="JW89" i="22" s="1"/>
  <c r="JX92" i="22"/>
  <c r="JX91" i="22" s="1"/>
  <c r="JX89" i="22" s="1"/>
  <c r="MA90" i="22"/>
  <c r="LY90" i="22"/>
  <c r="LS89" i="22"/>
  <c r="LR89" i="22"/>
  <c r="LC90" i="22"/>
  <c r="MM89" i="22"/>
  <c r="MV89" i="22"/>
  <c r="LO90" i="22"/>
  <c r="LK89" i="22"/>
  <c r="LH90" i="22"/>
  <c r="LQ90" i="22"/>
  <c r="LI89" i="22"/>
  <c r="KF92" i="22"/>
  <c r="KF91" i="22" s="1"/>
  <c r="KF89" i="22" s="1"/>
  <c r="KV92" i="22"/>
  <c r="KV91" i="22" s="1"/>
  <c r="KV89" i="22" s="1"/>
  <c r="KJ92" i="22"/>
  <c r="KJ91" i="22" s="1"/>
  <c r="KJ89" i="22" s="1"/>
  <c r="KC92" i="22"/>
  <c r="KC91" i="22" s="1"/>
  <c r="KC89" i="22" s="1"/>
  <c r="KD92" i="22"/>
  <c r="KD91" i="22" s="1"/>
  <c r="KD89" i="22" s="1"/>
  <c r="KB92" i="22"/>
  <c r="KB91" i="22" s="1"/>
  <c r="KB89" i="22" s="1"/>
  <c r="KL92" i="22"/>
  <c r="KL91" i="22" s="1"/>
  <c r="KL89" i="22" s="1"/>
  <c r="KK92" i="22"/>
  <c r="KK91" i="22" s="1"/>
  <c r="KK89" i="22" s="1"/>
  <c r="JV92" i="22"/>
  <c r="JV91" i="22" s="1"/>
  <c r="JV89" i="22" s="1"/>
  <c r="KT92" i="22"/>
  <c r="KT91" i="22" s="1"/>
  <c r="KT89" i="22" s="1"/>
  <c r="KS92" i="22"/>
  <c r="KS91" i="22" s="1"/>
  <c r="KS89" i="22" s="1"/>
  <c r="NK90" i="22"/>
  <c r="MN89" i="22"/>
  <c r="NH90" i="22"/>
  <c r="NL89" i="22"/>
  <c r="MU90" i="22"/>
  <c r="NG90" i="22"/>
  <c r="NE90" i="22"/>
  <c r="MW89" i="22"/>
  <c r="MQ89" i="22"/>
  <c r="NF89" i="22"/>
  <c r="NK89" i="22"/>
  <c r="NC90" i="22"/>
  <c r="NL90" i="22"/>
  <c r="NI89" i="22"/>
  <c r="MW90" i="22"/>
  <c r="MY90" i="22"/>
  <c r="NH89" i="22"/>
  <c r="MQ90" i="22"/>
  <c r="MR89" i="22"/>
  <c r="MZ90" i="22"/>
  <c r="MV90" i="22"/>
  <c r="NE89" i="22"/>
  <c r="NJ89" i="22"/>
  <c r="NG89" i="22"/>
  <c r="ND90" i="22"/>
  <c r="MM90" i="22"/>
  <c r="ML90" i="22"/>
  <c r="MN90" i="22"/>
  <c r="NB89" i="22"/>
  <c r="MT90" i="22"/>
  <c r="MU89" i="22"/>
  <c r="MO89" i="22"/>
  <c r="NJ90" i="22"/>
  <c r="MX90" i="22"/>
  <c r="KN89" i="22"/>
  <c r="MT89" i="22"/>
  <c r="NA89" i="22"/>
  <c r="ML89" i="22"/>
  <c r="MK90" i="22"/>
  <c r="NB90" i="22"/>
  <c r="MS90" i="22"/>
  <c r="MP90" i="22"/>
  <c r="JO92" i="22"/>
  <c r="JO91" i="22" s="1"/>
  <c r="JO89" i="22" s="1"/>
  <c r="NI90" i="22"/>
  <c r="NA90" i="22"/>
  <c r="MK89" i="22"/>
  <c r="NF90" i="22"/>
  <c r="MP89" i="22"/>
  <c r="MY89" i="22"/>
  <c r="MS89" i="22"/>
  <c r="MR90" i="22"/>
  <c r="MZ89" i="22"/>
  <c r="MX89" i="22"/>
  <c r="MO90" i="22"/>
  <c r="LZ90" i="22"/>
  <c r="LP89" i="22"/>
  <c r="LJ90" i="22"/>
  <c r="LX89" i="22"/>
  <c r="KQ89" i="22"/>
  <c r="JU89" i="22"/>
  <c r="KI89" i="22"/>
  <c r="KP89" i="22"/>
  <c r="KH89" i="22"/>
  <c r="JY89" i="22"/>
  <c r="KE89" i="22"/>
  <c r="KR89" i="22"/>
  <c r="KO89" i="22"/>
  <c r="KG89" i="22"/>
  <c r="BY89" i="22"/>
  <c r="BN89" i="22"/>
  <c r="BO89" i="22"/>
  <c r="AD89" i="22"/>
  <c r="C74" i="35"/>
  <c r="BS5" i="21"/>
  <c r="BN5" i="21"/>
  <c r="BI5" i="21"/>
  <c r="BD5" i="21"/>
  <c r="AY5" i="21"/>
  <c r="AT5" i="21"/>
  <c r="AL5" i="21"/>
  <c r="ME89" i="22" l="1"/>
  <c r="ME90" i="22"/>
  <c r="LC43" i="22"/>
  <c r="LD43" i="22"/>
  <c r="LE43" i="22"/>
  <c r="LF43" i="22"/>
  <c r="LG43" i="22"/>
  <c r="LH43" i="22"/>
  <c r="LI43" i="22"/>
  <c r="LJ43" i="22"/>
  <c r="LK43" i="22"/>
  <c r="LL43" i="22"/>
  <c r="LM43" i="22"/>
  <c r="LN43" i="22"/>
  <c r="LO43" i="22"/>
  <c r="LP43" i="22"/>
  <c r="LQ43" i="22"/>
  <c r="LR43" i="22"/>
  <c r="LS43" i="22"/>
  <c r="LT43" i="22"/>
  <c r="LU43" i="22"/>
  <c r="LV43" i="22"/>
  <c r="LW43" i="22"/>
  <c r="LX43" i="22"/>
  <c r="LY43" i="22"/>
  <c r="LZ43" i="22"/>
  <c r="MA43" i="22"/>
  <c r="MB43" i="22"/>
  <c r="MC43" i="22"/>
  <c r="MD43" i="22"/>
  <c r="MA23" i="22" l="1"/>
  <c r="MB23" i="22"/>
  <c r="MC23" i="22"/>
  <c r="LZ23" i="22"/>
  <c r="LY23" i="22"/>
  <c r="LY22" i="22" s="1"/>
  <c r="LY21" i="22" s="1"/>
  <c r="LV23" i="22"/>
  <c r="LW23" i="22"/>
  <c r="LW22" i="22" s="1"/>
  <c r="LW21" i="22" s="1"/>
  <c r="LX23" i="22"/>
  <c r="LU23" i="22"/>
  <c r="LU22" i="22" l="1"/>
  <c r="LU21" i="22" s="1"/>
  <c r="LU20" i="22" s="1"/>
  <c r="LZ22" i="22"/>
  <c r="LZ21" i="22" s="1"/>
  <c r="LZ19" i="22" s="1"/>
  <c r="LX22" i="22"/>
  <c r="LX21" i="22" s="1"/>
  <c r="LX19" i="22" s="1"/>
  <c r="LV22" i="22"/>
  <c r="LV21" i="22" s="1"/>
  <c r="LV20" i="22" s="1"/>
  <c r="MC22" i="22"/>
  <c r="MC21" i="22" s="1"/>
  <c r="MC19" i="22" s="1"/>
  <c r="MA22" i="22"/>
  <c r="MA21" i="22" s="1"/>
  <c r="MA19" i="22" s="1"/>
  <c r="MB22" i="22"/>
  <c r="MB21" i="22" s="1"/>
  <c r="MB19" i="22" s="1"/>
  <c r="LY20" i="22"/>
  <c r="LY19" i="22"/>
  <c r="LW19" i="22"/>
  <c r="LW20" i="22"/>
  <c r="LV19" i="22" l="1"/>
  <c r="LU19" i="22"/>
  <c r="LZ20" i="22"/>
  <c r="LX20" i="22"/>
  <c r="MC20" i="22"/>
  <c r="MA20" i="22"/>
  <c r="MB20" i="22"/>
  <c r="GP43" i="22" l="1"/>
  <c r="GQ43" i="22"/>
  <c r="GQ20" i="22" s="1"/>
  <c r="GR43" i="22"/>
  <c r="GR20" i="22" s="1"/>
  <c r="GS43" i="22"/>
  <c r="GS19" i="22" s="1"/>
  <c r="GT43" i="22"/>
  <c r="GT19" i="22" s="1"/>
  <c r="GU43" i="22"/>
  <c r="GU19" i="22" s="1"/>
  <c r="GV43" i="22"/>
  <c r="GV20" i="22" s="1"/>
  <c r="GW43" i="22"/>
  <c r="GW20" i="22" s="1"/>
  <c r="GO43" i="22"/>
  <c r="GO20" i="22" s="1"/>
  <c r="GP19" i="22"/>
  <c r="GP20" i="22"/>
  <c r="GV19" i="22" l="1"/>
  <c r="GW19" i="22"/>
  <c r="GR19" i="22"/>
  <c r="GQ19" i="22"/>
  <c r="GU20" i="22"/>
  <c r="GT20" i="22"/>
  <c r="GS20" i="22"/>
  <c r="GO19" i="22"/>
  <c r="CR23" i="22" l="1"/>
  <c r="CS23" i="22"/>
  <c r="CT23" i="22"/>
  <c r="CU23" i="22"/>
  <c r="CV23" i="22"/>
  <c r="CW23" i="22"/>
  <c r="CX23" i="22"/>
  <c r="CY23" i="22"/>
  <c r="CQ23" i="22"/>
  <c r="CR28" i="22"/>
  <c r="CS28" i="22"/>
  <c r="CT28" i="22"/>
  <c r="CU28" i="22"/>
  <c r="CV28" i="22"/>
  <c r="CW28" i="22"/>
  <c r="CX28" i="22"/>
  <c r="CY28" i="22"/>
  <c r="CQ28" i="22"/>
  <c r="CR34" i="22"/>
  <c r="CS34" i="22"/>
  <c r="CT34" i="22"/>
  <c r="CU34" i="22"/>
  <c r="CV34" i="22"/>
  <c r="CW34" i="22"/>
  <c r="CX34" i="22"/>
  <c r="CY34" i="22"/>
  <c r="CQ34" i="22"/>
  <c r="CR43" i="22"/>
  <c r="CS43" i="22"/>
  <c r="CT43" i="22"/>
  <c r="CU43" i="22"/>
  <c r="CV43" i="22"/>
  <c r="CW43" i="22"/>
  <c r="CX43" i="22"/>
  <c r="CY43" i="22"/>
  <c r="CQ43" i="22"/>
  <c r="CR54" i="22"/>
  <c r="CS54" i="22"/>
  <c r="CT54" i="22"/>
  <c r="CU54" i="22"/>
  <c r="CV54" i="22"/>
  <c r="CW54" i="22"/>
  <c r="CX54" i="22"/>
  <c r="CY54" i="22"/>
  <c r="CQ54" i="22"/>
  <c r="CR74" i="22"/>
  <c r="CS74" i="22"/>
  <c r="CT74" i="22"/>
  <c r="CU74" i="22"/>
  <c r="CV74" i="22"/>
  <c r="CW74" i="22"/>
  <c r="CX74" i="22"/>
  <c r="CY74" i="22"/>
  <c r="CQ74" i="22"/>
  <c r="CR81" i="22"/>
  <c r="CS81" i="22"/>
  <c r="CT81" i="22"/>
  <c r="CU81" i="22"/>
  <c r="CV81" i="22"/>
  <c r="CW81" i="22"/>
  <c r="CX81" i="22"/>
  <c r="CY81" i="22"/>
  <c r="CQ81" i="22"/>
  <c r="BJ23" i="22"/>
  <c r="BK23" i="22"/>
  <c r="BL23" i="22"/>
  <c r="BM23" i="22"/>
  <c r="BN23" i="22"/>
  <c r="BO23" i="22"/>
  <c r="BP23" i="22"/>
  <c r="BQ23" i="22"/>
  <c r="BI23" i="22"/>
  <c r="BJ28" i="22"/>
  <c r="BK28" i="22"/>
  <c r="BL28" i="22"/>
  <c r="BM28" i="22"/>
  <c r="BN28" i="22"/>
  <c r="BO28" i="22"/>
  <c r="BP28" i="22"/>
  <c r="BQ28" i="22"/>
  <c r="BI28" i="22"/>
  <c r="BJ34" i="22"/>
  <c r="BK34" i="22"/>
  <c r="BL34" i="22"/>
  <c r="BM34" i="22"/>
  <c r="BN34" i="22"/>
  <c r="BO34" i="22"/>
  <c r="BP34" i="22"/>
  <c r="BQ34" i="22"/>
  <c r="BI34" i="22"/>
  <c r="BJ39" i="22"/>
  <c r="BK39" i="22"/>
  <c r="BL39" i="22"/>
  <c r="BM39" i="22"/>
  <c r="BN39" i="22"/>
  <c r="BO39" i="22"/>
  <c r="BP39" i="22"/>
  <c r="BQ39" i="22"/>
  <c r="BI39" i="22"/>
  <c r="BJ54" i="22"/>
  <c r="BK54" i="22"/>
  <c r="BL54" i="22"/>
  <c r="BM54" i="22"/>
  <c r="BN54" i="22"/>
  <c r="BO54" i="22"/>
  <c r="BP54" i="22"/>
  <c r="BQ54" i="22"/>
  <c r="BI54" i="22"/>
  <c r="BJ74" i="22"/>
  <c r="BK74" i="22"/>
  <c r="BL74" i="22"/>
  <c r="BM74" i="22"/>
  <c r="BN74" i="22"/>
  <c r="BO74" i="22"/>
  <c r="BP74" i="22"/>
  <c r="BQ74" i="22"/>
  <c r="BI74" i="22"/>
  <c r="BJ81" i="22"/>
  <c r="BK81" i="22"/>
  <c r="BL81" i="22"/>
  <c r="BM81" i="22"/>
  <c r="BN81" i="22"/>
  <c r="BO81" i="22"/>
  <c r="BP81" i="22"/>
  <c r="BQ81" i="22"/>
  <c r="BI81" i="22"/>
  <c r="AB23" i="22"/>
  <c r="AC23" i="22"/>
  <c r="AD23" i="22"/>
  <c r="AE23" i="22"/>
  <c r="AF23" i="22"/>
  <c r="AG23" i="22"/>
  <c r="AH23" i="22"/>
  <c r="AI23" i="22"/>
  <c r="AA23" i="22"/>
  <c r="AB28" i="22"/>
  <c r="AC28" i="22"/>
  <c r="AD28" i="22"/>
  <c r="AE28" i="22"/>
  <c r="AF28" i="22"/>
  <c r="AG28" i="22"/>
  <c r="AH28" i="22"/>
  <c r="AI28" i="22"/>
  <c r="AA28" i="22"/>
  <c r="AB34" i="22"/>
  <c r="AC34" i="22"/>
  <c r="AD34" i="22"/>
  <c r="AE34" i="22"/>
  <c r="AF34" i="22"/>
  <c r="AG34" i="22"/>
  <c r="AH34" i="22"/>
  <c r="AI34" i="22"/>
  <c r="AA34" i="22"/>
  <c r="AB39" i="22"/>
  <c r="AC39" i="22"/>
  <c r="AD39" i="22"/>
  <c r="AE39" i="22"/>
  <c r="AF39" i="22"/>
  <c r="AG39" i="22"/>
  <c r="AH39" i="22"/>
  <c r="AI39" i="22"/>
  <c r="AA39" i="22"/>
  <c r="AA43" i="22"/>
  <c r="AB43" i="22"/>
  <c r="AC43" i="22"/>
  <c r="AD43" i="22"/>
  <c r="AE43" i="22"/>
  <c r="AF43" i="22"/>
  <c r="AG43" i="22"/>
  <c r="AH43" i="22"/>
  <c r="AI43" i="22"/>
  <c r="AA54" i="22"/>
  <c r="AB54" i="22"/>
  <c r="AC54" i="22"/>
  <c r="AD54" i="22"/>
  <c r="AE54" i="22"/>
  <c r="AF54" i="22"/>
  <c r="AG54" i="22"/>
  <c r="AH54" i="22"/>
  <c r="AI54" i="22"/>
  <c r="AB74" i="22"/>
  <c r="AC74" i="22"/>
  <c r="AD74" i="22"/>
  <c r="AE74" i="22"/>
  <c r="AF74" i="22"/>
  <c r="AG74" i="22"/>
  <c r="AH74" i="22"/>
  <c r="AI74" i="22"/>
  <c r="AA74" i="22"/>
  <c r="AG81" i="22"/>
  <c r="AH81" i="22"/>
  <c r="AI81" i="22"/>
  <c r="AF81" i="22"/>
  <c r="AE81" i="22"/>
  <c r="AB81" i="22"/>
  <c r="AC81" i="22"/>
  <c r="AD81" i="22"/>
  <c r="AA81" i="22"/>
  <c r="CX22" i="22" l="1"/>
  <c r="CX21" i="22" s="1"/>
  <c r="CS22" i="22"/>
  <c r="CS21" i="22" s="1"/>
  <c r="CS19" i="22" s="1"/>
  <c r="CR22" i="22"/>
  <c r="CR21" i="22" s="1"/>
  <c r="CR19" i="22" s="1"/>
  <c r="AI22" i="22"/>
  <c r="AB22" i="22"/>
  <c r="AB21" i="22" s="1"/>
  <c r="AB19" i="22" s="1"/>
  <c r="AC22" i="22"/>
  <c r="AC21" i="22" s="1"/>
  <c r="AC19" i="22" s="1"/>
  <c r="BO22" i="22"/>
  <c r="BO21" i="22" s="1"/>
  <c r="BO19" i="22" s="1"/>
  <c r="CY22" i="22"/>
  <c r="CY21" i="22" s="1"/>
  <c r="CY19" i="22" s="1"/>
  <c r="CV22" i="22"/>
  <c r="CV21" i="22" s="1"/>
  <c r="CV19" i="22" s="1"/>
  <c r="CQ22" i="22"/>
  <c r="CQ21" i="22" s="1"/>
  <c r="CQ19" i="22" s="1"/>
  <c r="CW22" i="22"/>
  <c r="CW21" i="22" s="1"/>
  <c r="CW19" i="22" s="1"/>
  <c r="CT22" i="22"/>
  <c r="CT21" i="22" s="1"/>
  <c r="CT19" i="22" s="1"/>
  <c r="CU22" i="22"/>
  <c r="CU21" i="22" s="1"/>
  <c r="CU19" i="22" s="1"/>
  <c r="BN22" i="22"/>
  <c r="BN21" i="22" s="1"/>
  <c r="BN19" i="22" s="1"/>
  <c r="AI21" i="22"/>
  <c r="AI19" i="22" s="1"/>
  <c r="AA22" i="22"/>
  <c r="AA21" i="22" s="1"/>
  <c r="AA19" i="22" s="1"/>
  <c r="AD22" i="22"/>
  <c r="AD21" i="22" s="1"/>
  <c r="AD19" i="22" s="1"/>
  <c r="CX19" i="22"/>
  <c r="AH22" i="22"/>
  <c r="AH21" i="22" s="1"/>
  <c r="AH19" i="22" s="1"/>
  <c r="AG22" i="22"/>
  <c r="AG21" i="22" s="1"/>
  <c r="BM22" i="22"/>
  <c r="BM21" i="22" s="1"/>
  <c r="BM19" i="22" s="1"/>
  <c r="AF22" i="22"/>
  <c r="AF21" i="22" s="1"/>
  <c r="AF19" i="22" s="1"/>
  <c r="BQ22" i="22"/>
  <c r="BQ21" i="22" s="1"/>
  <c r="BK22" i="22"/>
  <c r="BK21" i="22" s="1"/>
  <c r="BK19" i="22" s="1"/>
  <c r="AE22" i="22"/>
  <c r="AE21" i="22" s="1"/>
  <c r="AE19" i="22" s="1"/>
  <c r="BI22" i="22"/>
  <c r="BI21" i="22" s="1"/>
  <c r="BL22" i="22"/>
  <c r="BL21" i="22" s="1"/>
  <c r="BL19" i="22" s="1"/>
  <c r="BP22" i="22"/>
  <c r="BP21" i="22" s="1"/>
  <c r="BP19" i="22" s="1"/>
  <c r="BJ22" i="22"/>
  <c r="BJ21" i="22" s="1"/>
  <c r="BJ19" i="22" s="1"/>
  <c r="MR77" i="22"/>
  <c r="MS77" i="22"/>
  <c r="MT77" i="22"/>
  <c r="MU77" i="22"/>
  <c r="MV77" i="22"/>
  <c r="MW77" i="22"/>
  <c r="MX77" i="22"/>
  <c r="MY77" i="22"/>
  <c r="MZ77" i="22"/>
  <c r="NA77" i="22"/>
  <c r="NB77" i="22"/>
  <c r="NC77" i="22"/>
  <c r="ND77" i="22"/>
  <c r="NE77" i="22"/>
  <c r="NF77" i="22"/>
  <c r="NG77" i="22"/>
  <c r="NH77" i="22"/>
  <c r="NI77" i="22"/>
  <c r="NJ77" i="22"/>
  <c r="NK77" i="22"/>
  <c r="NL77" i="22"/>
  <c r="MK79" i="22"/>
  <c r="ML79" i="22"/>
  <c r="MM79" i="22"/>
  <c r="MN79" i="22"/>
  <c r="MO79" i="22"/>
  <c r="MP79" i="22"/>
  <c r="MQ79" i="22"/>
  <c r="MR79" i="22"/>
  <c r="MS79" i="22"/>
  <c r="MT79" i="22"/>
  <c r="MU79" i="22"/>
  <c r="MV79" i="22"/>
  <c r="MW79" i="22"/>
  <c r="MX79" i="22"/>
  <c r="MY79" i="22"/>
  <c r="MZ79" i="22"/>
  <c r="NA79" i="22"/>
  <c r="NB79" i="22"/>
  <c r="NC79" i="22"/>
  <c r="ND79" i="22"/>
  <c r="NE79" i="22"/>
  <c r="NF79" i="22"/>
  <c r="NG79" i="22"/>
  <c r="NH79" i="22"/>
  <c r="NI79" i="22"/>
  <c r="NJ79" i="22"/>
  <c r="NK79" i="22"/>
  <c r="NL79" i="22"/>
  <c r="MK57" i="22"/>
  <c r="ML57" i="22"/>
  <c r="MM57" i="22"/>
  <c r="MN57" i="22"/>
  <c r="MO57" i="22"/>
  <c r="MP57" i="22"/>
  <c r="MQ57" i="22"/>
  <c r="MR57" i="22"/>
  <c r="MS57" i="22"/>
  <c r="MT57" i="22"/>
  <c r="MU57" i="22"/>
  <c r="MV57" i="22"/>
  <c r="MW57" i="22"/>
  <c r="MX57" i="22"/>
  <c r="MY57" i="22"/>
  <c r="MZ57" i="22"/>
  <c r="NA57" i="22"/>
  <c r="NB57" i="22"/>
  <c r="NC57" i="22"/>
  <c r="ND57" i="22"/>
  <c r="NE57" i="22"/>
  <c r="NF57" i="22"/>
  <c r="NG57" i="22"/>
  <c r="NH57" i="22"/>
  <c r="NI57" i="22"/>
  <c r="NJ57" i="22"/>
  <c r="NK57" i="22"/>
  <c r="NL57" i="22"/>
  <c r="MK59" i="22"/>
  <c r="ML59" i="22"/>
  <c r="MM59" i="22"/>
  <c r="MN59" i="22"/>
  <c r="MO59" i="22"/>
  <c r="MP59" i="22"/>
  <c r="MQ59" i="22"/>
  <c r="MR59" i="22"/>
  <c r="MS59" i="22"/>
  <c r="MT59" i="22"/>
  <c r="MU59" i="22"/>
  <c r="MV59" i="22"/>
  <c r="MW59" i="22"/>
  <c r="MX59" i="22"/>
  <c r="MY59" i="22"/>
  <c r="MZ59" i="22"/>
  <c r="NA59" i="22"/>
  <c r="NB59" i="22"/>
  <c r="NC59" i="22"/>
  <c r="ND59" i="22"/>
  <c r="NE59" i="22"/>
  <c r="NF59" i="22"/>
  <c r="NG59" i="22"/>
  <c r="NH59" i="22"/>
  <c r="NI59" i="22"/>
  <c r="NJ59" i="22"/>
  <c r="NK59" i="22"/>
  <c r="NL59" i="22"/>
  <c r="MK60" i="22"/>
  <c r="ML60" i="22"/>
  <c r="MM60" i="22"/>
  <c r="MN60" i="22"/>
  <c r="MO60" i="22"/>
  <c r="MP60" i="22"/>
  <c r="MQ60" i="22"/>
  <c r="MR60" i="22"/>
  <c r="MS60" i="22"/>
  <c r="MT60" i="22"/>
  <c r="MU60" i="22"/>
  <c r="MV60" i="22"/>
  <c r="MW60" i="22"/>
  <c r="MX60" i="22"/>
  <c r="MY60" i="22"/>
  <c r="MZ60" i="22"/>
  <c r="NA60" i="22"/>
  <c r="NB60" i="22"/>
  <c r="NC60" i="22"/>
  <c r="ND60" i="22"/>
  <c r="NE60" i="22"/>
  <c r="NF60" i="22"/>
  <c r="NG60" i="22"/>
  <c r="NH60" i="22"/>
  <c r="NI60" i="22"/>
  <c r="NJ60" i="22"/>
  <c r="NK60" i="22"/>
  <c r="NL60" i="22"/>
  <c r="MK63" i="22"/>
  <c r="ML63" i="22"/>
  <c r="MM63" i="22"/>
  <c r="MN63" i="22"/>
  <c r="MO63" i="22"/>
  <c r="MP63" i="22"/>
  <c r="MQ63" i="22"/>
  <c r="MR63" i="22"/>
  <c r="MS63" i="22"/>
  <c r="MT63" i="22"/>
  <c r="MU63" i="22"/>
  <c r="MV63" i="22"/>
  <c r="MW63" i="22"/>
  <c r="MX63" i="22"/>
  <c r="MY63" i="22"/>
  <c r="MZ63" i="22"/>
  <c r="NA63" i="22"/>
  <c r="NB63" i="22"/>
  <c r="NC63" i="22"/>
  <c r="ND63" i="22"/>
  <c r="NE63" i="22"/>
  <c r="NF63" i="22"/>
  <c r="NG63" i="22"/>
  <c r="NH63" i="22"/>
  <c r="NI63" i="22"/>
  <c r="NJ63" i="22"/>
  <c r="NK63" i="22"/>
  <c r="NL63" i="22"/>
  <c r="MK64" i="22"/>
  <c r="ML64" i="22"/>
  <c r="MM64" i="22"/>
  <c r="MN64" i="22"/>
  <c r="MO64" i="22"/>
  <c r="MP64" i="22"/>
  <c r="MQ64" i="22"/>
  <c r="MR64" i="22"/>
  <c r="MS64" i="22"/>
  <c r="MT64" i="22"/>
  <c r="MU64" i="22"/>
  <c r="MV64" i="22"/>
  <c r="MW64" i="22"/>
  <c r="MX64" i="22"/>
  <c r="MY64" i="22"/>
  <c r="MZ64" i="22"/>
  <c r="NA64" i="22"/>
  <c r="NB64" i="22"/>
  <c r="NC64" i="22"/>
  <c r="ND64" i="22"/>
  <c r="NE64" i="22"/>
  <c r="NF64" i="22"/>
  <c r="NG64" i="22"/>
  <c r="NH64" i="22"/>
  <c r="NI64" i="22"/>
  <c r="NJ64" i="22"/>
  <c r="NK64" i="22"/>
  <c r="NL64" i="22"/>
  <c r="NC34" i="22"/>
  <c r="ND34" i="22"/>
  <c r="NE34" i="22"/>
  <c r="NF34" i="22"/>
  <c r="NG34" i="22"/>
  <c r="NH34" i="22"/>
  <c r="NI34" i="22"/>
  <c r="NJ34" i="22"/>
  <c r="NK34" i="22"/>
  <c r="NL34" i="22"/>
  <c r="NB34" i="22"/>
  <c r="NA34" i="22"/>
  <c r="MZ34" i="22"/>
  <c r="MY34" i="22"/>
  <c r="MX34" i="22"/>
  <c r="MW34" i="22"/>
  <c r="MV34" i="22"/>
  <c r="MU34" i="22"/>
  <c r="MT34" i="22"/>
  <c r="MS34" i="22"/>
  <c r="MR34" i="22"/>
  <c r="MQ34" i="22"/>
  <c r="MP34" i="22"/>
  <c r="MO34" i="22"/>
  <c r="MN34" i="22"/>
  <c r="MM34" i="22"/>
  <c r="ML34" i="22"/>
  <c r="MK34" i="22"/>
  <c r="NC28" i="22"/>
  <c r="ND28" i="22"/>
  <c r="NE28" i="22"/>
  <c r="NF28" i="22"/>
  <c r="NG28" i="22"/>
  <c r="NH28" i="22"/>
  <c r="NI28" i="22"/>
  <c r="NJ28" i="22"/>
  <c r="NK28" i="22"/>
  <c r="NL28" i="22"/>
  <c r="NB28" i="22"/>
  <c r="NA28" i="22"/>
  <c r="MZ28" i="22"/>
  <c r="MY28" i="22"/>
  <c r="MX28" i="22"/>
  <c r="MW28" i="22"/>
  <c r="MV28" i="22"/>
  <c r="MU28" i="22"/>
  <c r="MT28" i="22"/>
  <c r="MS28" i="22"/>
  <c r="MR28" i="22"/>
  <c r="MQ28" i="22"/>
  <c r="MP28" i="22"/>
  <c r="MO28" i="22"/>
  <c r="MN28" i="22"/>
  <c r="MM28" i="22"/>
  <c r="ML28" i="22"/>
  <c r="MK28" i="22"/>
  <c r="MK23" i="22"/>
  <c r="ML23" i="22"/>
  <c r="MM23" i="22"/>
  <c r="MN23" i="22"/>
  <c r="MO23" i="22"/>
  <c r="MP23" i="22"/>
  <c r="MQ23" i="22"/>
  <c r="MR23" i="22"/>
  <c r="MS23" i="22"/>
  <c r="MT23" i="22"/>
  <c r="MU23" i="22"/>
  <c r="MV23" i="22"/>
  <c r="MW23" i="22"/>
  <c r="MX23" i="22"/>
  <c r="MY23" i="22"/>
  <c r="MZ23" i="22"/>
  <c r="NA23" i="22"/>
  <c r="NB23" i="22"/>
  <c r="NC23" i="22"/>
  <c r="ND23" i="22"/>
  <c r="NE23" i="22"/>
  <c r="NF23" i="22"/>
  <c r="NG23" i="22"/>
  <c r="NH23" i="22"/>
  <c r="NI23" i="22"/>
  <c r="NJ23" i="22"/>
  <c r="NK23" i="22"/>
  <c r="NL23" i="22"/>
  <c r="ME79" i="22"/>
  <c r="ME64" i="22"/>
  <c r="ME63" i="22"/>
  <c r="ME60" i="22"/>
  <c r="ME59" i="22"/>
  <c r="ME57" i="22"/>
  <c r="ME53" i="22"/>
  <c r="ME50" i="22"/>
  <c r="MD23" i="22"/>
  <c r="LT23" i="22"/>
  <c r="LS23" i="22"/>
  <c r="LR23" i="22"/>
  <c r="LQ23" i="22"/>
  <c r="LP23" i="22"/>
  <c r="LO23" i="22"/>
  <c r="LN23" i="22"/>
  <c r="LM23" i="22"/>
  <c r="LM22" i="22" s="1"/>
  <c r="LM21" i="22" s="1"/>
  <c r="LL23" i="22"/>
  <c r="LK23" i="22"/>
  <c r="LJ23" i="22"/>
  <c r="LI23" i="22"/>
  <c r="LH23" i="22"/>
  <c r="LH22" i="22" s="1"/>
  <c r="LH21" i="22" s="1"/>
  <c r="LG23" i="22"/>
  <c r="LG22" i="22" s="1"/>
  <c r="LG21" i="22" s="1"/>
  <c r="LF23" i="22"/>
  <c r="LE23" i="22"/>
  <c r="LD23" i="22"/>
  <c r="LC23" i="22"/>
  <c r="KW23" i="22"/>
  <c r="JU82" i="22"/>
  <c r="JV82" i="22"/>
  <c r="JW82" i="22"/>
  <c r="JX82" i="22"/>
  <c r="JY82" i="22"/>
  <c r="JZ82" i="22"/>
  <c r="KA82" i="22"/>
  <c r="KB82" i="22"/>
  <c r="KC82" i="22"/>
  <c r="KD82" i="22"/>
  <c r="KE82" i="22"/>
  <c r="KF82" i="22"/>
  <c r="KG82" i="22"/>
  <c r="KH82" i="22"/>
  <c r="KI82" i="22"/>
  <c r="KJ82" i="22"/>
  <c r="KK82" i="22"/>
  <c r="KL82" i="22"/>
  <c r="KM82" i="22"/>
  <c r="KN82" i="22"/>
  <c r="KO82" i="22"/>
  <c r="KP82" i="22"/>
  <c r="KQ82" i="22"/>
  <c r="KR82" i="22"/>
  <c r="KS82" i="22"/>
  <c r="KT82" i="22"/>
  <c r="KU82" i="22"/>
  <c r="JU83" i="22"/>
  <c r="JV83" i="22"/>
  <c r="JW83" i="22"/>
  <c r="JX83" i="22"/>
  <c r="JY83" i="22"/>
  <c r="JZ83" i="22"/>
  <c r="KA83" i="22"/>
  <c r="KB83" i="22"/>
  <c r="KC83" i="22"/>
  <c r="KD83" i="22"/>
  <c r="KE83" i="22"/>
  <c r="KF83" i="22"/>
  <c r="KG83" i="22"/>
  <c r="KH83" i="22"/>
  <c r="KI83" i="22"/>
  <c r="KJ83" i="22"/>
  <c r="KK83" i="22"/>
  <c r="KL83" i="22"/>
  <c r="KM83" i="22"/>
  <c r="KN83" i="22"/>
  <c r="KO83" i="22"/>
  <c r="KP83" i="22"/>
  <c r="KQ83" i="22"/>
  <c r="KR83" i="22"/>
  <c r="KS83" i="22"/>
  <c r="KT83" i="22"/>
  <c r="KU83" i="22"/>
  <c r="KV83" i="22"/>
  <c r="JU84" i="22"/>
  <c r="JV84" i="22"/>
  <c r="JW84" i="22"/>
  <c r="JX84" i="22"/>
  <c r="JY84" i="22"/>
  <c r="JZ84" i="22"/>
  <c r="KA84" i="22"/>
  <c r="KB84" i="22"/>
  <c r="KC84" i="22"/>
  <c r="KD84" i="22"/>
  <c r="KE84" i="22"/>
  <c r="KF84" i="22"/>
  <c r="KG84" i="22"/>
  <c r="KH84" i="22"/>
  <c r="KI84" i="22"/>
  <c r="KJ84" i="22"/>
  <c r="KK84" i="22"/>
  <c r="KL84" i="22"/>
  <c r="KM84" i="22"/>
  <c r="KN84" i="22"/>
  <c r="KO84" i="22"/>
  <c r="KP84" i="22"/>
  <c r="KQ84" i="22"/>
  <c r="KR84" i="22"/>
  <c r="KS84" i="22"/>
  <c r="KT84" i="22"/>
  <c r="KU84" i="22"/>
  <c r="KV84" i="22"/>
  <c r="JU86" i="22"/>
  <c r="MK86" i="22" s="1"/>
  <c r="JV86" i="22"/>
  <c r="ML86" i="22" s="1"/>
  <c r="JW86" i="22"/>
  <c r="MM86" i="22" s="1"/>
  <c r="JX86" i="22"/>
  <c r="MN86" i="22" s="1"/>
  <c r="JY86" i="22"/>
  <c r="MO86" i="22" s="1"/>
  <c r="JZ86" i="22"/>
  <c r="MP86" i="22" s="1"/>
  <c r="KA86" i="22"/>
  <c r="MQ86" i="22" s="1"/>
  <c r="KB86" i="22"/>
  <c r="MR86" i="22" s="1"/>
  <c r="KC86" i="22"/>
  <c r="MS86" i="22" s="1"/>
  <c r="KD86" i="22"/>
  <c r="MT86" i="22" s="1"/>
  <c r="KE86" i="22"/>
  <c r="MU86" i="22" s="1"/>
  <c r="KF86" i="22"/>
  <c r="MV86" i="22" s="1"/>
  <c r="KG86" i="22"/>
  <c r="MW86" i="22" s="1"/>
  <c r="KH86" i="22"/>
  <c r="MX86" i="22" s="1"/>
  <c r="KI86" i="22"/>
  <c r="MY86" i="22" s="1"/>
  <c r="KJ86" i="22"/>
  <c r="MZ86" i="22" s="1"/>
  <c r="KK86" i="22"/>
  <c r="NA86" i="22" s="1"/>
  <c r="KL86" i="22"/>
  <c r="NB86" i="22" s="1"/>
  <c r="KM86" i="22"/>
  <c r="NC86" i="22" s="1"/>
  <c r="KN86" i="22"/>
  <c r="ND86" i="22" s="1"/>
  <c r="KO86" i="22"/>
  <c r="NE86" i="22" s="1"/>
  <c r="KP86" i="22"/>
  <c r="NF86" i="22" s="1"/>
  <c r="KQ86" i="22"/>
  <c r="NG86" i="22" s="1"/>
  <c r="KR86" i="22"/>
  <c r="NH86" i="22" s="1"/>
  <c r="KS86" i="22"/>
  <c r="NI86" i="22" s="1"/>
  <c r="KT86" i="22"/>
  <c r="NJ86" i="22" s="1"/>
  <c r="KU86" i="22"/>
  <c r="NK86" i="22" s="1"/>
  <c r="KV86" i="22"/>
  <c r="NL86" i="22" s="1"/>
  <c r="JU75" i="22"/>
  <c r="MK75" i="22" s="1"/>
  <c r="JV75" i="22"/>
  <c r="JW75" i="22"/>
  <c r="MM75" i="22" s="1"/>
  <c r="JX75" i="22"/>
  <c r="JY75" i="22"/>
  <c r="JZ75" i="22"/>
  <c r="KA75" i="22"/>
  <c r="MQ75" i="22" s="1"/>
  <c r="KB75" i="22"/>
  <c r="MR75" i="22" s="1"/>
  <c r="KC75" i="22"/>
  <c r="MS75" i="22" s="1"/>
  <c r="KD75" i="22"/>
  <c r="MT75" i="22" s="1"/>
  <c r="KE75" i="22"/>
  <c r="MU75" i="22" s="1"/>
  <c r="KF75" i="22"/>
  <c r="KG75" i="22"/>
  <c r="MW75" i="22" s="1"/>
  <c r="KH75" i="22"/>
  <c r="KI75" i="22"/>
  <c r="MY75" i="22" s="1"/>
  <c r="KJ75" i="22"/>
  <c r="KK75" i="22"/>
  <c r="KL75" i="22"/>
  <c r="KM75" i="22"/>
  <c r="NC75" i="22" s="1"/>
  <c r="KN75" i="22"/>
  <c r="ND75" i="22" s="1"/>
  <c r="KO75" i="22"/>
  <c r="NE75" i="22" s="1"/>
  <c r="KP75" i="22"/>
  <c r="NF75" i="22" s="1"/>
  <c r="KQ75" i="22"/>
  <c r="NG75" i="22" s="1"/>
  <c r="KR75" i="22"/>
  <c r="KS75" i="22"/>
  <c r="NI75" i="22" s="1"/>
  <c r="KT75" i="22"/>
  <c r="NJ75" i="22" s="1"/>
  <c r="KU75" i="22"/>
  <c r="NK75" i="22" s="1"/>
  <c r="KV75" i="22"/>
  <c r="NL75" i="22" s="1"/>
  <c r="JU76" i="22"/>
  <c r="JV76" i="22"/>
  <c r="ML76" i="22" s="1"/>
  <c r="JW76" i="22"/>
  <c r="MM76" i="22" s="1"/>
  <c r="JX76" i="22"/>
  <c r="MN76" i="22" s="1"/>
  <c r="JY76" i="22"/>
  <c r="MO76" i="22" s="1"/>
  <c r="JZ76" i="22"/>
  <c r="MP76" i="22" s="1"/>
  <c r="KA76" i="22"/>
  <c r="KB76" i="22"/>
  <c r="MR76" i="22" s="1"/>
  <c r="KC76" i="22"/>
  <c r="MS76" i="22" s="1"/>
  <c r="KD76" i="22"/>
  <c r="MT76" i="22" s="1"/>
  <c r="KE76" i="22"/>
  <c r="MU76" i="22" s="1"/>
  <c r="KF76" i="22"/>
  <c r="MV76" i="22" s="1"/>
  <c r="KG76" i="22"/>
  <c r="KH76" i="22"/>
  <c r="MX76" i="22" s="1"/>
  <c r="KI76" i="22"/>
  <c r="MY76" i="22" s="1"/>
  <c r="KJ76" i="22"/>
  <c r="MZ76" i="22" s="1"/>
  <c r="KK76" i="22"/>
  <c r="NA76" i="22" s="1"/>
  <c r="KL76" i="22"/>
  <c r="NB76" i="22" s="1"/>
  <c r="KM76" i="22"/>
  <c r="NC76" i="22" s="1"/>
  <c r="KN76" i="22"/>
  <c r="ND76" i="22" s="1"/>
  <c r="KO76" i="22"/>
  <c r="NE76" i="22" s="1"/>
  <c r="KP76" i="22"/>
  <c r="NF76" i="22" s="1"/>
  <c r="KQ76" i="22"/>
  <c r="NG76" i="22" s="1"/>
  <c r="KR76" i="22"/>
  <c r="NH76" i="22" s="1"/>
  <c r="KS76" i="22"/>
  <c r="NI76" i="22" s="1"/>
  <c r="KT76" i="22"/>
  <c r="NJ76" i="22" s="1"/>
  <c r="KU76" i="22"/>
  <c r="NK76" i="22" s="1"/>
  <c r="KV76" i="22"/>
  <c r="NL76" i="22" s="1"/>
  <c r="MK77" i="22"/>
  <c r="ML77" i="22"/>
  <c r="MM77" i="22"/>
  <c r="JU78" i="22"/>
  <c r="MK78" i="22" s="1"/>
  <c r="JV78" i="22"/>
  <c r="ML78" i="22" s="1"/>
  <c r="JW78" i="22"/>
  <c r="JX78" i="22"/>
  <c r="MN78" i="22" s="1"/>
  <c r="JY78" i="22"/>
  <c r="MO78" i="22" s="1"/>
  <c r="JZ78" i="22"/>
  <c r="MP78" i="22" s="1"/>
  <c r="KA78" i="22"/>
  <c r="MQ78" i="22" s="1"/>
  <c r="KB78" i="22"/>
  <c r="MR78" i="22" s="1"/>
  <c r="KC78" i="22"/>
  <c r="MS78" i="22" s="1"/>
  <c r="KD78" i="22"/>
  <c r="MT78" i="22" s="1"/>
  <c r="KE78" i="22"/>
  <c r="MU78" i="22" s="1"/>
  <c r="KF78" i="22"/>
  <c r="MV78" i="22" s="1"/>
  <c r="KG78" i="22"/>
  <c r="MW78" i="22" s="1"/>
  <c r="KH78" i="22"/>
  <c r="MX78" i="22" s="1"/>
  <c r="KI78" i="22"/>
  <c r="MY78" i="22" s="1"/>
  <c r="KJ78" i="22"/>
  <c r="MZ78" i="22" s="1"/>
  <c r="KK78" i="22"/>
  <c r="NA78" i="22" s="1"/>
  <c r="KL78" i="22"/>
  <c r="NB78" i="22" s="1"/>
  <c r="KM78" i="22"/>
  <c r="NC78" i="22" s="1"/>
  <c r="KN78" i="22"/>
  <c r="ND78" i="22" s="1"/>
  <c r="KO78" i="22"/>
  <c r="NE78" i="22" s="1"/>
  <c r="KP78" i="22"/>
  <c r="NF78" i="22" s="1"/>
  <c r="KQ78" i="22"/>
  <c r="NG78" i="22" s="1"/>
  <c r="KR78" i="22"/>
  <c r="NH78" i="22" s="1"/>
  <c r="KS78" i="22"/>
  <c r="NI78" i="22" s="1"/>
  <c r="KT78" i="22"/>
  <c r="NJ78" i="22" s="1"/>
  <c r="KU78" i="22"/>
  <c r="NK78" i="22" s="1"/>
  <c r="KV78" i="22"/>
  <c r="NL78" i="22" s="1"/>
  <c r="JV24" i="22"/>
  <c r="JV23" i="22" s="1"/>
  <c r="JW24" i="22"/>
  <c r="JW23" i="22" s="1"/>
  <c r="JX24" i="22"/>
  <c r="JX23" i="22" s="1"/>
  <c r="JY24" i="22"/>
  <c r="JY23" i="22" s="1"/>
  <c r="JZ24" i="22"/>
  <c r="JZ23" i="22" s="1"/>
  <c r="KA24" i="22"/>
  <c r="KA23" i="22" s="1"/>
  <c r="KB24" i="22"/>
  <c r="KB23" i="22" s="1"/>
  <c r="KC24" i="22"/>
  <c r="KC23" i="22" s="1"/>
  <c r="KD24" i="22"/>
  <c r="KD23" i="22" s="1"/>
  <c r="KE24" i="22"/>
  <c r="KE23" i="22" s="1"/>
  <c r="KF24" i="22"/>
  <c r="KF23" i="22" s="1"/>
  <c r="KG24" i="22"/>
  <c r="KG23" i="22" s="1"/>
  <c r="KH24" i="22"/>
  <c r="KH23" i="22" s="1"/>
  <c r="KI24" i="22"/>
  <c r="KI23" i="22" s="1"/>
  <c r="KJ24" i="22"/>
  <c r="KJ23" i="22" s="1"/>
  <c r="KK24" i="22"/>
  <c r="KK23" i="22" s="1"/>
  <c r="KL24" i="22"/>
  <c r="KL23" i="22" s="1"/>
  <c r="KM24" i="22"/>
  <c r="KM23" i="22" s="1"/>
  <c r="KN24" i="22"/>
  <c r="KN23" i="22" s="1"/>
  <c r="KO24" i="22"/>
  <c r="KO23" i="22" s="1"/>
  <c r="KP24" i="22"/>
  <c r="KP23" i="22" s="1"/>
  <c r="KQ24" i="22"/>
  <c r="KQ23" i="22" s="1"/>
  <c r="KR24" i="22"/>
  <c r="KR23" i="22" s="1"/>
  <c r="KS24" i="22"/>
  <c r="KS23" i="22" s="1"/>
  <c r="KT24" i="22"/>
  <c r="KT23" i="22" s="1"/>
  <c r="KU24" i="22"/>
  <c r="KU23" i="22" s="1"/>
  <c r="KV24" i="22"/>
  <c r="KV23" i="22" s="1"/>
  <c r="JU27" i="22"/>
  <c r="JV27" i="22"/>
  <c r="JW27" i="22"/>
  <c r="JX27" i="22"/>
  <c r="JY27" i="22"/>
  <c r="JZ27" i="22"/>
  <c r="KA27" i="22"/>
  <c r="KB27" i="22"/>
  <c r="KC27" i="22"/>
  <c r="KD27" i="22"/>
  <c r="KE27" i="22"/>
  <c r="KF27" i="22"/>
  <c r="KG27" i="22"/>
  <c r="KH27" i="22"/>
  <c r="KI27" i="22"/>
  <c r="KJ27" i="22"/>
  <c r="KK27" i="22"/>
  <c r="KL27" i="22"/>
  <c r="KM27" i="22"/>
  <c r="KN27" i="22"/>
  <c r="KO27" i="22"/>
  <c r="KP27" i="22"/>
  <c r="KQ27" i="22"/>
  <c r="KR27" i="22"/>
  <c r="KS27" i="22"/>
  <c r="KT27" i="22"/>
  <c r="KU27" i="22"/>
  <c r="KV27" i="22"/>
  <c r="JU29" i="22"/>
  <c r="JV29" i="22"/>
  <c r="JW29" i="22"/>
  <c r="JX29" i="22"/>
  <c r="JY29" i="22"/>
  <c r="JZ29" i="22"/>
  <c r="KA29" i="22"/>
  <c r="KB29" i="22"/>
  <c r="KC29" i="22"/>
  <c r="KD29" i="22"/>
  <c r="KE29" i="22"/>
  <c r="KF29" i="22"/>
  <c r="KG29" i="22"/>
  <c r="KH29" i="22"/>
  <c r="KI29" i="22"/>
  <c r="KJ29" i="22"/>
  <c r="KK29" i="22"/>
  <c r="KL29" i="22"/>
  <c r="KM29" i="22"/>
  <c r="KN29" i="22"/>
  <c r="KO29" i="22"/>
  <c r="KP29" i="22"/>
  <c r="KQ29" i="22"/>
  <c r="KR29" i="22"/>
  <c r="KS29" i="22"/>
  <c r="KT29" i="22"/>
  <c r="KU29" i="22"/>
  <c r="KV29" i="22"/>
  <c r="JU30" i="22"/>
  <c r="JV30" i="22"/>
  <c r="JW30" i="22"/>
  <c r="JX30" i="22"/>
  <c r="JY30" i="22"/>
  <c r="JZ30" i="22"/>
  <c r="KA30" i="22"/>
  <c r="KB30" i="22"/>
  <c r="KC30" i="22"/>
  <c r="KD30" i="22"/>
  <c r="KE30" i="22"/>
  <c r="KF30" i="22"/>
  <c r="KG30" i="22"/>
  <c r="KH30" i="22"/>
  <c r="KI30" i="22"/>
  <c r="KJ30" i="22"/>
  <c r="KK30" i="22"/>
  <c r="KL30" i="22"/>
  <c r="KM30" i="22"/>
  <c r="KN30" i="22"/>
  <c r="KO30" i="22"/>
  <c r="KP30" i="22"/>
  <c r="KQ30" i="22"/>
  <c r="KR30" i="22"/>
  <c r="KS30" i="22"/>
  <c r="KT30" i="22"/>
  <c r="KU30" i="22"/>
  <c r="KV30" i="22"/>
  <c r="JU31" i="22"/>
  <c r="JV31" i="22"/>
  <c r="JW31" i="22"/>
  <c r="JX31" i="22"/>
  <c r="JY31" i="22"/>
  <c r="JZ31" i="22"/>
  <c r="KA31" i="22"/>
  <c r="KB31" i="22"/>
  <c r="KC31" i="22"/>
  <c r="KD31" i="22"/>
  <c r="KE31" i="22"/>
  <c r="KF31" i="22"/>
  <c r="KG31" i="22"/>
  <c r="KH31" i="22"/>
  <c r="KI31" i="22"/>
  <c r="KJ31" i="22"/>
  <c r="KK31" i="22"/>
  <c r="KL31" i="22"/>
  <c r="KM31" i="22"/>
  <c r="KN31" i="22"/>
  <c r="KO31" i="22"/>
  <c r="KP31" i="22"/>
  <c r="KQ31" i="22"/>
  <c r="KR31" i="22"/>
  <c r="KS31" i="22"/>
  <c r="KT31" i="22"/>
  <c r="KU31" i="22"/>
  <c r="KV31" i="22"/>
  <c r="JU32" i="22"/>
  <c r="JV32" i="22"/>
  <c r="JW32" i="22"/>
  <c r="JX32" i="22"/>
  <c r="JY32" i="22"/>
  <c r="JZ32" i="22"/>
  <c r="KA32" i="22"/>
  <c r="KB32" i="22"/>
  <c r="KC32" i="22"/>
  <c r="KD32" i="22"/>
  <c r="KE32" i="22"/>
  <c r="KF32" i="22"/>
  <c r="KG32" i="22"/>
  <c r="KH32" i="22"/>
  <c r="KI32" i="22"/>
  <c r="KJ32" i="22"/>
  <c r="KK32" i="22"/>
  <c r="KL32" i="22"/>
  <c r="KM32" i="22"/>
  <c r="KN32" i="22"/>
  <c r="KO32" i="22"/>
  <c r="KP32" i="22"/>
  <c r="KQ32" i="22"/>
  <c r="KR32" i="22"/>
  <c r="KS32" i="22"/>
  <c r="KT32" i="22"/>
  <c r="KU32" i="22"/>
  <c r="KV32" i="22"/>
  <c r="JU35" i="22"/>
  <c r="JV35" i="22"/>
  <c r="JW35" i="22"/>
  <c r="JX35" i="22"/>
  <c r="JY35" i="22"/>
  <c r="JZ35" i="22"/>
  <c r="KA35" i="22"/>
  <c r="KB35" i="22"/>
  <c r="KC35" i="22"/>
  <c r="KD35" i="22"/>
  <c r="KE35" i="22"/>
  <c r="KF35" i="22"/>
  <c r="KG35" i="22"/>
  <c r="KH35" i="22"/>
  <c r="KI35" i="22"/>
  <c r="KJ35" i="22"/>
  <c r="KK35" i="22"/>
  <c r="KL35" i="22"/>
  <c r="KM35" i="22"/>
  <c r="KN35" i="22"/>
  <c r="KO35" i="22"/>
  <c r="KP35" i="22"/>
  <c r="KQ35" i="22"/>
  <c r="KR35" i="22"/>
  <c r="KS35" i="22"/>
  <c r="KT35" i="22"/>
  <c r="KU35" i="22"/>
  <c r="KV35" i="22"/>
  <c r="JU36" i="22"/>
  <c r="JV36" i="22"/>
  <c r="JW36" i="22"/>
  <c r="JX36" i="22"/>
  <c r="JY36" i="22"/>
  <c r="JZ36" i="22"/>
  <c r="KA36" i="22"/>
  <c r="KB36" i="22"/>
  <c r="KC36" i="22"/>
  <c r="KD36" i="22"/>
  <c r="KE36" i="22"/>
  <c r="KF36" i="22"/>
  <c r="KG36" i="22"/>
  <c r="KH36" i="22"/>
  <c r="KI36" i="22"/>
  <c r="KJ36" i="22"/>
  <c r="KK36" i="22"/>
  <c r="KL36" i="22"/>
  <c r="KM36" i="22"/>
  <c r="KN36" i="22"/>
  <c r="KO36" i="22"/>
  <c r="KP36" i="22"/>
  <c r="KQ36" i="22"/>
  <c r="KR36" i="22"/>
  <c r="KS36" i="22"/>
  <c r="KT36" i="22"/>
  <c r="KU36" i="22"/>
  <c r="KV36" i="22"/>
  <c r="JU37" i="22"/>
  <c r="JV37" i="22"/>
  <c r="JW37" i="22"/>
  <c r="JX37" i="22"/>
  <c r="JY37" i="22"/>
  <c r="JZ37" i="22"/>
  <c r="KA37" i="22"/>
  <c r="KB37" i="22"/>
  <c r="KC37" i="22"/>
  <c r="KD37" i="22"/>
  <c r="KE37" i="22"/>
  <c r="KF37" i="22"/>
  <c r="KG37" i="22"/>
  <c r="KH37" i="22"/>
  <c r="KI37" i="22"/>
  <c r="KJ37" i="22"/>
  <c r="KK37" i="22"/>
  <c r="KL37" i="22"/>
  <c r="KM37" i="22"/>
  <c r="KN37" i="22"/>
  <c r="KO37" i="22"/>
  <c r="KP37" i="22"/>
  <c r="KQ37" i="22"/>
  <c r="KR37" i="22"/>
  <c r="KS37" i="22"/>
  <c r="KT37" i="22"/>
  <c r="KU37" i="22"/>
  <c r="KV37" i="22"/>
  <c r="JU41" i="22"/>
  <c r="JU39" i="22" s="1"/>
  <c r="JV41" i="22"/>
  <c r="JV39" i="22" s="1"/>
  <c r="JW41" i="22"/>
  <c r="JW39" i="22" s="1"/>
  <c r="JX41" i="22"/>
  <c r="JX39" i="22" s="1"/>
  <c r="JY41" i="22"/>
  <c r="JY39" i="22" s="1"/>
  <c r="JZ41" i="22"/>
  <c r="JZ39" i="22" s="1"/>
  <c r="KA41" i="22"/>
  <c r="KA39" i="22" s="1"/>
  <c r="KB41" i="22"/>
  <c r="KB39" i="22" s="1"/>
  <c r="KC41" i="22"/>
  <c r="KC39" i="22" s="1"/>
  <c r="KD41" i="22"/>
  <c r="KD39" i="22" s="1"/>
  <c r="KE41" i="22"/>
  <c r="KE39" i="22" s="1"/>
  <c r="KF41" i="22"/>
  <c r="KF39" i="22" s="1"/>
  <c r="KG41" i="22"/>
  <c r="KG39" i="22" s="1"/>
  <c r="KH41" i="22"/>
  <c r="KH39" i="22" s="1"/>
  <c r="KI41" i="22"/>
  <c r="KI39" i="22" s="1"/>
  <c r="KJ41" i="22"/>
  <c r="KJ39" i="22" s="1"/>
  <c r="KK41" i="22"/>
  <c r="KK39" i="22" s="1"/>
  <c r="KL41" i="22"/>
  <c r="KL39" i="22" s="1"/>
  <c r="KM41" i="22"/>
  <c r="KM39" i="22" s="1"/>
  <c r="KN41" i="22"/>
  <c r="KN39" i="22" s="1"/>
  <c r="KO41" i="22"/>
  <c r="KO39" i="22" s="1"/>
  <c r="KP41" i="22"/>
  <c r="KP39" i="22" s="1"/>
  <c r="KQ41" i="22"/>
  <c r="KQ39" i="22" s="1"/>
  <c r="KR41" i="22"/>
  <c r="KR39" i="22" s="1"/>
  <c r="KS41" i="22"/>
  <c r="KS39" i="22" s="1"/>
  <c r="KT41" i="22"/>
  <c r="KT39" i="22" s="1"/>
  <c r="KU41" i="22"/>
  <c r="KU39" i="22" s="1"/>
  <c r="KV41" i="22"/>
  <c r="KV39" i="22" s="1"/>
  <c r="JU44" i="22"/>
  <c r="JV44" i="22"/>
  <c r="JW44" i="22"/>
  <c r="JX44" i="22"/>
  <c r="JY44" i="22"/>
  <c r="JZ44" i="22"/>
  <c r="KA44" i="22"/>
  <c r="KB44" i="22"/>
  <c r="KC44" i="22"/>
  <c r="KD44" i="22"/>
  <c r="KE44" i="22"/>
  <c r="KF44" i="22"/>
  <c r="KG44" i="22"/>
  <c r="KH44" i="22"/>
  <c r="KI44" i="22"/>
  <c r="KJ44" i="22"/>
  <c r="KK44" i="22"/>
  <c r="KL44" i="22"/>
  <c r="KM44" i="22"/>
  <c r="KN44" i="22"/>
  <c r="KO44" i="22"/>
  <c r="KP44" i="22"/>
  <c r="KQ44" i="22"/>
  <c r="KR44" i="22"/>
  <c r="KS44" i="22"/>
  <c r="KT44" i="22"/>
  <c r="KU44" i="22"/>
  <c r="KV44" i="22"/>
  <c r="JU45" i="22"/>
  <c r="JV45" i="22"/>
  <c r="JW45" i="22"/>
  <c r="JX45" i="22"/>
  <c r="JY45" i="22"/>
  <c r="JZ45" i="22"/>
  <c r="KA45" i="22"/>
  <c r="KB45" i="22"/>
  <c r="KC45" i="22"/>
  <c r="KD45" i="22"/>
  <c r="KE45" i="22"/>
  <c r="KF45" i="22"/>
  <c r="KG45" i="22"/>
  <c r="KH45" i="22"/>
  <c r="KI45" i="22"/>
  <c r="KJ45" i="22"/>
  <c r="KK45" i="22"/>
  <c r="KL45" i="22"/>
  <c r="KM45" i="22"/>
  <c r="KN45" i="22"/>
  <c r="KO45" i="22"/>
  <c r="KP45" i="22"/>
  <c r="KQ45" i="22"/>
  <c r="KR45" i="22"/>
  <c r="KS45" i="22"/>
  <c r="KT45" i="22"/>
  <c r="KU45" i="22"/>
  <c r="KV45" i="22"/>
  <c r="JU49" i="22"/>
  <c r="MK49" i="22" s="1"/>
  <c r="JV49" i="22"/>
  <c r="ML49" i="22" s="1"/>
  <c r="JW49" i="22"/>
  <c r="MM49" i="22" s="1"/>
  <c r="JX49" i="22"/>
  <c r="MN49" i="22" s="1"/>
  <c r="JY49" i="22"/>
  <c r="MO49" i="22" s="1"/>
  <c r="JZ49" i="22"/>
  <c r="MP49" i="22" s="1"/>
  <c r="KA49" i="22"/>
  <c r="MQ49" i="22" s="1"/>
  <c r="KB49" i="22"/>
  <c r="MR49" i="22" s="1"/>
  <c r="KC49" i="22"/>
  <c r="MS49" i="22" s="1"/>
  <c r="KD49" i="22"/>
  <c r="MT49" i="22" s="1"/>
  <c r="KE49" i="22"/>
  <c r="MU49" i="22" s="1"/>
  <c r="KF49" i="22"/>
  <c r="MV49" i="22" s="1"/>
  <c r="KG49" i="22"/>
  <c r="MW49" i="22" s="1"/>
  <c r="KH49" i="22"/>
  <c r="MX49" i="22" s="1"/>
  <c r="KI49" i="22"/>
  <c r="MY49" i="22" s="1"/>
  <c r="KJ49" i="22"/>
  <c r="MZ49" i="22" s="1"/>
  <c r="KK49" i="22"/>
  <c r="NA49" i="22" s="1"/>
  <c r="KL49" i="22"/>
  <c r="NB49" i="22" s="1"/>
  <c r="KM49" i="22"/>
  <c r="NC49" i="22" s="1"/>
  <c r="KN49" i="22"/>
  <c r="ND49" i="22" s="1"/>
  <c r="KO49" i="22"/>
  <c r="NE49" i="22" s="1"/>
  <c r="KP49" i="22"/>
  <c r="NF49" i="22" s="1"/>
  <c r="KQ49" i="22"/>
  <c r="NG49" i="22" s="1"/>
  <c r="KR49" i="22"/>
  <c r="NH49" i="22" s="1"/>
  <c r="KS49" i="22"/>
  <c r="NI49" i="22" s="1"/>
  <c r="KT49" i="22"/>
  <c r="NJ49" i="22" s="1"/>
  <c r="KU49" i="22"/>
  <c r="NK49" i="22" s="1"/>
  <c r="KV49" i="22"/>
  <c r="NL49" i="22" s="1"/>
  <c r="JU51" i="22"/>
  <c r="MK51" i="22" s="1"/>
  <c r="JV51" i="22"/>
  <c r="ML51" i="22" s="1"/>
  <c r="JW51" i="22"/>
  <c r="MM51" i="22" s="1"/>
  <c r="JX51" i="22"/>
  <c r="MN51" i="22" s="1"/>
  <c r="JY51" i="22"/>
  <c r="MO51" i="22" s="1"/>
  <c r="JZ51" i="22"/>
  <c r="MP51" i="22" s="1"/>
  <c r="KA51" i="22"/>
  <c r="MQ51" i="22" s="1"/>
  <c r="KB51" i="22"/>
  <c r="MR51" i="22" s="1"/>
  <c r="KC51" i="22"/>
  <c r="MS51" i="22" s="1"/>
  <c r="KD51" i="22"/>
  <c r="MT51" i="22" s="1"/>
  <c r="KE51" i="22"/>
  <c r="MU51" i="22" s="1"/>
  <c r="KF51" i="22"/>
  <c r="MV51" i="22" s="1"/>
  <c r="KG51" i="22"/>
  <c r="MW51" i="22" s="1"/>
  <c r="KH51" i="22"/>
  <c r="MX51" i="22" s="1"/>
  <c r="KI51" i="22"/>
  <c r="MY51" i="22" s="1"/>
  <c r="KJ51" i="22"/>
  <c r="MZ51" i="22" s="1"/>
  <c r="KK51" i="22"/>
  <c r="NA51" i="22" s="1"/>
  <c r="KL51" i="22"/>
  <c r="NB51" i="22" s="1"/>
  <c r="KM51" i="22"/>
  <c r="NC51" i="22" s="1"/>
  <c r="KN51" i="22"/>
  <c r="ND51" i="22" s="1"/>
  <c r="KO51" i="22"/>
  <c r="NE51" i="22" s="1"/>
  <c r="KP51" i="22"/>
  <c r="NF51" i="22" s="1"/>
  <c r="KQ51" i="22"/>
  <c r="NG51" i="22" s="1"/>
  <c r="KR51" i="22"/>
  <c r="NH51" i="22" s="1"/>
  <c r="KS51" i="22"/>
  <c r="NI51" i="22" s="1"/>
  <c r="KT51" i="22"/>
  <c r="NJ51" i="22" s="1"/>
  <c r="KU51" i="22"/>
  <c r="NK51" i="22" s="1"/>
  <c r="KV51" i="22"/>
  <c r="NL51" i="22" s="1"/>
  <c r="JU52" i="22"/>
  <c r="MK52" i="22" s="1"/>
  <c r="JV52" i="22"/>
  <c r="JW52" i="22"/>
  <c r="MM52" i="22" s="1"/>
  <c r="JX52" i="22"/>
  <c r="MN52" i="22" s="1"/>
  <c r="JY52" i="22"/>
  <c r="MO52" i="22" s="1"/>
  <c r="JZ52" i="22"/>
  <c r="MP52" i="22" s="1"/>
  <c r="KA52" i="22"/>
  <c r="MQ52" i="22" s="1"/>
  <c r="KB52" i="22"/>
  <c r="MR52" i="22" s="1"/>
  <c r="KC52" i="22"/>
  <c r="MS52" i="22" s="1"/>
  <c r="KD52" i="22"/>
  <c r="MT52" i="22" s="1"/>
  <c r="KE52" i="22"/>
  <c r="MU52" i="22" s="1"/>
  <c r="KF52" i="22"/>
  <c r="MV52" i="22" s="1"/>
  <c r="KG52" i="22"/>
  <c r="MW52" i="22" s="1"/>
  <c r="KH52" i="22"/>
  <c r="KI52" i="22"/>
  <c r="MY52" i="22" s="1"/>
  <c r="KJ52" i="22"/>
  <c r="MZ52" i="22" s="1"/>
  <c r="KK52" i="22"/>
  <c r="NA52" i="22" s="1"/>
  <c r="KL52" i="22"/>
  <c r="NB52" i="22" s="1"/>
  <c r="KM52" i="22"/>
  <c r="NC52" i="22" s="1"/>
  <c r="KN52" i="22"/>
  <c r="ND52" i="22" s="1"/>
  <c r="KO52" i="22"/>
  <c r="NE52" i="22" s="1"/>
  <c r="KP52" i="22"/>
  <c r="NF52" i="22" s="1"/>
  <c r="KQ52" i="22"/>
  <c r="NG52" i="22" s="1"/>
  <c r="KR52" i="22"/>
  <c r="NH52" i="22" s="1"/>
  <c r="KS52" i="22"/>
  <c r="NI52" i="22" s="1"/>
  <c r="KT52" i="22"/>
  <c r="KU52" i="22"/>
  <c r="NK52" i="22" s="1"/>
  <c r="KV52" i="22"/>
  <c r="NL52" i="22" s="1"/>
  <c r="JU55" i="22"/>
  <c r="MK55" i="22" s="1"/>
  <c r="JV55" i="22"/>
  <c r="ML55" i="22" s="1"/>
  <c r="JW55" i="22"/>
  <c r="JX55" i="22"/>
  <c r="JY55" i="22"/>
  <c r="MO55" i="22" s="1"/>
  <c r="JZ55" i="22"/>
  <c r="MP55" i="22" s="1"/>
  <c r="KA55" i="22"/>
  <c r="MQ55" i="22" s="1"/>
  <c r="KB55" i="22"/>
  <c r="MR55" i="22" s="1"/>
  <c r="KC55" i="22"/>
  <c r="MS55" i="22" s="1"/>
  <c r="KD55" i="22"/>
  <c r="MT55" i="22" s="1"/>
  <c r="KE55" i="22"/>
  <c r="MU55" i="22" s="1"/>
  <c r="KF55" i="22"/>
  <c r="MV55" i="22" s="1"/>
  <c r="KG55" i="22"/>
  <c r="MW55" i="22" s="1"/>
  <c r="KH55" i="22"/>
  <c r="MX55" i="22" s="1"/>
  <c r="KI55" i="22"/>
  <c r="MY55" i="22" s="1"/>
  <c r="KJ55" i="22"/>
  <c r="MZ55" i="22" s="1"/>
  <c r="KK55" i="22"/>
  <c r="NA55" i="22" s="1"/>
  <c r="KL55" i="22"/>
  <c r="NB55" i="22" s="1"/>
  <c r="KM55" i="22"/>
  <c r="NC55" i="22" s="1"/>
  <c r="KN55" i="22"/>
  <c r="KO55" i="22"/>
  <c r="NE55" i="22" s="1"/>
  <c r="KP55" i="22"/>
  <c r="NF55" i="22" s="1"/>
  <c r="KQ55" i="22"/>
  <c r="NG55" i="22" s="1"/>
  <c r="KR55" i="22"/>
  <c r="NH55" i="22" s="1"/>
  <c r="KS55" i="22"/>
  <c r="NI55" i="22" s="1"/>
  <c r="KT55" i="22"/>
  <c r="NJ55" i="22" s="1"/>
  <c r="KU55" i="22"/>
  <c r="KV55" i="22"/>
  <c r="NL55" i="22" s="1"/>
  <c r="JU56" i="22"/>
  <c r="MK56" i="22" s="1"/>
  <c r="JV56" i="22"/>
  <c r="ML56" i="22" s="1"/>
  <c r="JW56" i="22"/>
  <c r="MM56" i="22" s="1"/>
  <c r="JX56" i="22"/>
  <c r="MN56" i="22" s="1"/>
  <c r="JY56" i="22"/>
  <c r="JZ56" i="22"/>
  <c r="MP56" i="22" s="1"/>
  <c r="KA56" i="22"/>
  <c r="MQ56" i="22" s="1"/>
  <c r="KB56" i="22"/>
  <c r="MR56" i="22" s="1"/>
  <c r="KC56" i="22"/>
  <c r="MS56" i="22" s="1"/>
  <c r="KD56" i="22"/>
  <c r="MT56" i="22" s="1"/>
  <c r="KE56" i="22"/>
  <c r="MU56" i="22" s="1"/>
  <c r="KF56" i="22"/>
  <c r="MV56" i="22" s="1"/>
  <c r="KG56" i="22"/>
  <c r="MW56" i="22" s="1"/>
  <c r="KH56" i="22"/>
  <c r="MX56" i="22" s="1"/>
  <c r="KI56" i="22"/>
  <c r="MY56" i="22" s="1"/>
  <c r="KJ56" i="22"/>
  <c r="MZ56" i="22" s="1"/>
  <c r="KK56" i="22"/>
  <c r="NA56" i="22" s="1"/>
  <c r="KL56" i="22"/>
  <c r="NB56" i="22" s="1"/>
  <c r="KM56" i="22"/>
  <c r="NC56" i="22" s="1"/>
  <c r="KN56" i="22"/>
  <c r="ND56" i="22" s="1"/>
  <c r="KO56" i="22"/>
  <c r="NE56" i="22" s="1"/>
  <c r="KP56" i="22"/>
  <c r="NF56" i="22" s="1"/>
  <c r="KQ56" i="22"/>
  <c r="KR56" i="22"/>
  <c r="NH56" i="22" s="1"/>
  <c r="KS56" i="22"/>
  <c r="NI56" i="22" s="1"/>
  <c r="KT56" i="22"/>
  <c r="NJ56" i="22" s="1"/>
  <c r="KU56" i="22"/>
  <c r="NK56" i="22" s="1"/>
  <c r="KV56" i="22"/>
  <c r="NL56" i="22" s="1"/>
  <c r="JU58" i="22"/>
  <c r="MK58" i="22" s="1"/>
  <c r="JV58" i="22"/>
  <c r="ML58" i="22" s="1"/>
  <c r="JW58" i="22"/>
  <c r="MM58" i="22" s="1"/>
  <c r="JX58" i="22"/>
  <c r="MN58" i="22" s="1"/>
  <c r="JY58" i="22"/>
  <c r="MO58" i="22" s="1"/>
  <c r="JZ58" i="22"/>
  <c r="KA58" i="22"/>
  <c r="MQ58" i="22" s="1"/>
  <c r="KB58" i="22"/>
  <c r="MR58" i="22" s="1"/>
  <c r="KC58" i="22"/>
  <c r="MS58" i="22" s="1"/>
  <c r="KD58" i="22"/>
  <c r="MT58" i="22" s="1"/>
  <c r="KE58" i="22"/>
  <c r="MU58" i="22" s="1"/>
  <c r="KF58" i="22"/>
  <c r="KG58" i="22"/>
  <c r="MW58" i="22" s="1"/>
  <c r="KH58" i="22"/>
  <c r="MX58" i="22" s="1"/>
  <c r="KI58" i="22"/>
  <c r="MY58" i="22" s="1"/>
  <c r="KJ58" i="22"/>
  <c r="MZ58" i="22" s="1"/>
  <c r="KK58" i="22"/>
  <c r="NA58" i="22" s="1"/>
  <c r="KL58" i="22"/>
  <c r="KM58" i="22"/>
  <c r="NC58" i="22" s="1"/>
  <c r="KN58" i="22"/>
  <c r="ND58" i="22" s="1"/>
  <c r="KO58" i="22"/>
  <c r="NE58" i="22" s="1"/>
  <c r="KP58" i="22"/>
  <c r="NF58" i="22" s="1"/>
  <c r="KQ58" i="22"/>
  <c r="NG58" i="22" s="1"/>
  <c r="KR58" i="22"/>
  <c r="NH58" i="22" s="1"/>
  <c r="KS58" i="22"/>
  <c r="NI58" i="22" s="1"/>
  <c r="KT58" i="22"/>
  <c r="NJ58" i="22" s="1"/>
  <c r="KU58" i="22"/>
  <c r="NK58" i="22" s="1"/>
  <c r="KV58" i="22"/>
  <c r="NL58" i="22" s="1"/>
  <c r="JU61" i="22"/>
  <c r="MK61" i="22" s="1"/>
  <c r="JV61" i="22"/>
  <c r="ML61" i="22" s="1"/>
  <c r="JW61" i="22"/>
  <c r="MM61" i="22" s="1"/>
  <c r="JX61" i="22"/>
  <c r="MN61" i="22" s="1"/>
  <c r="JY61" i="22"/>
  <c r="MO61" i="22" s="1"/>
  <c r="JZ61" i="22"/>
  <c r="MP61" i="22" s="1"/>
  <c r="KA61" i="22"/>
  <c r="MQ61" i="22" s="1"/>
  <c r="KB61" i="22"/>
  <c r="MR61" i="22" s="1"/>
  <c r="KC61" i="22"/>
  <c r="MS61" i="22" s="1"/>
  <c r="KD61" i="22"/>
  <c r="MT61" i="22" s="1"/>
  <c r="KE61" i="22"/>
  <c r="MU61" i="22" s="1"/>
  <c r="KF61" i="22"/>
  <c r="MV61" i="22" s="1"/>
  <c r="KG61" i="22"/>
  <c r="MW61" i="22" s="1"/>
  <c r="KH61" i="22"/>
  <c r="MX61" i="22" s="1"/>
  <c r="KI61" i="22"/>
  <c r="MY61" i="22" s="1"/>
  <c r="KJ61" i="22"/>
  <c r="MZ61" i="22" s="1"/>
  <c r="KK61" i="22"/>
  <c r="NA61" i="22" s="1"/>
  <c r="KL61" i="22"/>
  <c r="NB61" i="22" s="1"/>
  <c r="KM61" i="22"/>
  <c r="NC61" i="22" s="1"/>
  <c r="KN61" i="22"/>
  <c r="ND61" i="22" s="1"/>
  <c r="KO61" i="22"/>
  <c r="NE61" i="22" s="1"/>
  <c r="KP61" i="22"/>
  <c r="NF61" i="22" s="1"/>
  <c r="KQ61" i="22"/>
  <c r="NG61" i="22" s="1"/>
  <c r="KR61" i="22"/>
  <c r="NH61" i="22" s="1"/>
  <c r="KS61" i="22"/>
  <c r="NI61" i="22" s="1"/>
  <c r="KT61" i="22"/>
  <c r="NJ61" i="22" s="1"/>
  <c r="KU61" i="22"/>
  <c r="NK61" i="22" s="1"/>
  <c r="KV61" i="22"/>
  <c r="NL61" i="22" s="1"/>
  <c r="JU62" i="22"/>
  <c r="MK62" i="22" s="1"/>
  <c r="JV62" i="22"/>
  <c r="ML62" i="22" s="1"/>
  <c r="JW62" i="22"/>
  <c r="MM62" i="22" s="1"/>
  <c r="JX62" i="22"/>
  <c r="MN62" i="22" s="1"/>
  <c r="JY62" i="22"/>
  <c r="MO62" i="22" s="1"/>
  <c r="JZ62" i="22"/>
  <c r="MP62" i="22" s="1"/>
  <c r="KA62" i="22"/>
  <c r="MQ62" i="22" s="1"/>
  <c r="KB62" i="22"/>
  <c r="MR62" i="22" s="1"/>
  <c r="KC62" i="22"/>
  <c r="MS62" i="22" s="1"/>
  <c r="KD62" i="22"/>
  <c r="MT62" i="22" s="1"/>
  <c r="KE62" i="22"/>
  <c r="MU62" i="22" s="1"/>
  <c r="KF62" i="22"/>
  <c r="MV62" i="22" s="1"/>
  <c r="KG62" i="22"/>
  <c r="MW62" i="22" s="1"/>
  <c r="KH62" i="22"/>
  <c r="MX62" i="22" s="1"/>
  <c r="KI62" i="22"/>
  <c r="MY62" i="22" s="1"/>
  <c r="KJ62" i="22"/>
  <c r="MZ62" i="22" s="1"/>
  <c r="KK62" i="22"/>
  <c r="NA62" i="22" s="1"/>
  <c r="KL62" i="22"/>
  <c r="NB62" i="22" s="1"/>
  <c r="KM62" i="22"/>
  <c r="NC62" i="22" s="1"/>
  <c r="KN62" i="22"/>
  <c r="ND62" i="22" s="1"/>
  <c r="KO62" i="22"/>
  <c r="NE62" i="22" s="1"/>
  <c r="KP62" i="22"/>
  <c r="NF62" i="22" s="1"/>
  <c r="KQ62" i="22"/>
  <c r="NG62" i="22" s="1"/>
  <c r="KR62" i="22"/>
  <c r="NH62" i="22" s="1"/>
  <c r="KS62" i="22"/>
  <c r="NI62" i="22" s="1"/>
  <c r="KT62" i="22"/>
  <c r="NJ62" i="22" s="1"/>
  <c r="KU62" i="22"/>
  <c r="NK62" i="22" s="1"/>
  <c r="KV62" i="22"/>
  <c r="NL62" i="22" s="1"/>
  <c r="JO84" i="22"/>
  <c r="JO86" i="22"/>
  <c r="ME86" i="22" s="1"/>
  <c r="JO83" i="22"/>
  <c r="JO82" i="22"/>
  <c r="JO78" i="22"/>
  <c r="ME78" i="22" s="1"/>
  <c r="ME77" i="22"/>
  <c r="JO76" i="22"/>
  <c r="ME76" i="22" s="1"/>
  <c r="JO75" i="22"/>
  <c r="ME75" i="22" s="1"/>
  <c r="JO62" i="22"/>
  <c r="ME62" i="22" s="1"/>
  <c r="JO61" i="22"/>
  <c r="ME61" i="22" s="1"/>
  <c r="JO58" i="22"/>
  <c r="ME58" i="22" s="1"/>
  <c r="JO56" i="22"/>
  <c r="ME56" i="22" s="1"/>
  <c r="JO55" i="22"/>
  <c r="ME55" i="22" s="1"/>
  <c r="JO52" i="22"/>
  <c r="ME52" i="22" s="1"/>
  <c r="JO51" i="22"/>
  <c r="ME51" i="22" s="1"/>
  <c r="JO49" i="22"/>
  <c r="ME49" i="22" s="1"/>
  <c r="JO45" i="22"/>
  <c r="KW45" i="22" s="1"/>
  <c r="JO44" i="22"/>
  <c r="KW44" i="22" s="1"/>
  <c r="KW43" i="22" s="1"/>
  <c r="JO41" i="22"/>
  <c r="JO35" i="22"/>
  <c r="ME35" i="22" s="1"/>
  <c r="JO36" i="22"/>
  <c r="ME36" i="22" s="1"/>
  <c r="JO37" i="22"/>
  <c r="ME37" i="22" s="1"/>
  <c r="JO32" i="22"/>
  <c r="ME32" i="22" s="1"/>
  <c r="JO30" i="22"/>
  <c r="ME30" i="22" s="1"/>
  <c r="JO31" i="22"/>
  <c r="ME31" i="22" s="1"/>
  <c r="JO29" i="22"/>
  <c r="JO27" i="22"/>
  <c r="ME27" i="22" s="1"/>
  <c r="JO24" i="22"/>
  <c r="ME28" i="22" l="1"/>
  <c r="ME34" i="22"/>
  <c r="NB43" i="22"/>
  <c r="JO39" i="22"/>
  <c r="ME41" i="22"/>
  <c r="ME39" i="22" s="1"/>
  <c r="JO23" i="22"/>
  <c r="ME24" i="22"/>
  <c r="ME23" i="22" s="1"/>
  <c r="ME22" i="22" s="1"/>
  <c r="ME21" i="22" s="1"/>
  <c r="KV43" i="22"/>
  <c r="JX81" i="22"/>
  <c r="KU81" i="22"/>
  <c r="JW81" i="22"/>
  <c r="KH81" i="22"/>
  <c r="ND22" i="22"/>
  <c r="ND21" i="22" s="1"/>
  <c r="ME43" i="22"/>
  <c r="MM43" i="22"/>
  <c r="KD74" i="22"/>
  <c r="NA43" i="22"/>
  <c r="MS43" i="22"/>
  <c r="MK43" i="22"/>
  <c r="MR74" i="22"/>
  <c r="KC74" i="22"/>
  <c r="KI74" i="22"/>
  <c r="MZ43" i="22"/>
  <c r="MR43" i="22"/>
  <c r="JX74" i="22"/>
  <c r="MU43" i="22"/>
  <c r="MY43" i="22"/>
  <c r="MQ43" i="22"/>
  <c r="KD81" i="22"/>
  <c r="JV81" i="22"/>
  <c r="MY74" i="22"/>
  <c r="ML54" i="22"/>
  <c r="MP43" i="22"/>
  <c r="KC81" i="22"/>
  <c r="MT43" i="22"/>
  <c r="MW43" i="22"/>
  <c r="MO43" i="22"/>
  <c r="NA54" i="22"/>
  <c r="MX54" i="22"/>
  <c r="MU54" i="22"/>
  <c r="MR54" i="22"/>
  <c r="NL43" i="22"/>
  <c r="MV43" i="22"/>
  <c r="MN43" i="22"/>
  <c r="KI81" i="22"/>
  <c r="KW22" i="22"/>
  <c r="KW21" i="22" s="1"/>
  <c r="KW20" i="22" s="1"/>
  <c r="NK22" i="22"/>
  <c r="NK21" i="22" s="1"/>
  <c r="NE22" i="22"/>
  <c r="NE21" i="22" s="1"/>
  <c r="MY22" i="22"/>
  <c r="MY21" i="22" s="1"/>
  <c r="MS22" i="22"/>
  <c r="MS21" i="22" s="1"/>
  <c r="MM22" i="22"/>
  <c r="MM21" i="22" s="1"/>
  <c r="NJ22" i="22"/>
  <c r="NJ21" i="22" s="1"/>
  <c r="NI22" i="22"/>
  <c r="NI21" i="22" s="1"/>
  <c r="NC22" i="22"/>
  <c r="NC21" i="22" s="1"/>
  <c r="NB22" i="22"/>
  <c r="NB21" i="22" s="1"/>
  <c r="MV22" i="22"/>
  <c r="MV21" i="22" s="1"/>
  <c r="MP22" i="22"/>
  <c r="MP21" i="22" s="1"/>
  <c r="MK22" i="22"/>
  <c r="MK21" i="22" s="1"/>
  <c r="MQ22" i="22"/>
  <c r="MQ21" i="22" s="1"/>
  <c r="NL22" i="22"/>
  <c r="NL21" i="22" s="1"/>
  <c r="NF22" i="22"/>
  <c r="NF21" i="22" s="1"/>
  <c r="ML22" i="22"/>
  <c r="ML21" i="22" s="1"/>
  <c r="LS22" i="22"/>
  <c r="LS21" i="22" s="1"/>
  <c r="LS20" i="22" s="1"/>
  <c r="LE22" i="22"/>
  <c r="LE21" i="22" s="1"/>
  <c r="LE19" i="22" s="1"/>
  <c r="LK22" i="22"/>
  <c r="LK21" i="22" s="1"/>
  <c r="LK19" i="22" s="1"/>
  <c r="LQ22" i="22"/>
  <c r="LQ21" i="22" s="1"/>
  <c r="LQ19" i="22" s="1"/>
  <c r="MD22" i="22"/>
  <c r="MD21" i="22" s="1"/>
  <c r="MD20" i="22" s="1"/>
  <c r="LN22" i="22"/>
  <c r="LN21" i="22" s="1"/>
  <c r="LN20" i="22" s="1"/>
  <c r="LC22" i="22"/>
  <c r="LC21" i="22" s="1"/>
  <c r="LC20" i="22" s="1"/>
  <c r="LI22" i="22"/>
  <c r="LI21" i="22" s="1"/>
  <c r="LI20" i="22" s="1"/>
  <c r="LO22" i="22"/>
  <c r="LO21" i="22" s="1"/>
  <c r="LO20" i="22" s="1"/>
  <c r="KU34" i="22"/>
  <c r="KO34" i="22"/>
  <c r="KI34" i="22"/>
  <c r="KC34" i="22"/>
  <c r="JW34" i="22"/>
  <c r="KT34" i="22"/>
  <c r="KN34" i="22"/>
  <c r="KH34" i="22"/>
  <c r="KB34" i="22"/>
  <c r="JV34" i="22"/>
  <c r="KJ81" i="22"/>
  <c r="KV81" i="22"/>
  <c r="KP81" i="22"/>
  <c r="KQ81" i="22"/>
  <c r="KK81" i="22"/>
  <c r="KE81" i="22"/>
  <c r="JY81" i="22"/>
  <c r="KS34" i="22"/>
  <c r="KM34" i="22"/>
  <c r="JU34" i="22"/>
  <c r="KV34" i="22"/>
  <c r="KP34" i="22"/>
  <c r="KJ34" i="22"/>
  <c r="KD34" i="22"/>
  <c r="JX34" i="22"/>
  <c r="KO81" i="22"/>
  <c r="KN81" i="22"/>
  <c r="KR81" i="22"/>
  <c r="KL81" i="22"/>
  <c r="KF81" i="22"/>
  <c r="JZ81" i="22"/>
  <c r="KL34" i="22"/>
  <c r="JZ34" i="22"/>
  <c r="KE34" i="22"/>
  <c r="KR34" i="22"/>
  <c r="KF34" i="22"/>
  <c r="KK34" i="22"/>
  <c r="JY34" i="22"/>
  <c r="KG34" i="22"/>
  <c r="KA34" i="22"/>
  <c r="KI43" i="22"/>
  <c r="JW43" i="22"/>
  <c r="NE74" i="22"/>
  <c r="NJ74" i="22"/>
  <c r="ND74" i="22"/>
  <c r="NG43" i="22"/>
  <c r="NF43" i="22"/>
  <c r="NK43" i="22"/>
  <c r="NE43" i="22"/>
  <c r="ND43" i="22"/>
  <c r="NI43" i="22"/>
  <c r="NC43" i="22"/>
  <c r="NH43" i="22"/>
  <c r="KQ34" i="22"/>
  <c r="NJ54" i="22"/>
  <c r="NI74" i="22"/>
  <c r="KS74" i="22"/>
  <c r="KG74" i="22"/>
  <c r="MW76" i="22"/>
  <c r="MW74" i="22" s="1"/>
  <c r="KR74" i="22"/>
  <c r="KF74" i="22"/>
  <c r="JZ74" i="22"/>
  <c r="MP75" i="22"/>
  <c r="MP74" i="22" s="1"/>
  <c r="NL54" i="22"/>
  <c r="MZ54" i="22"/>
  <c r="NE54" i="22"/>
  <c r="MS54" i="22"/>
  <c r="MS74" i="22"/>
  <c r="KM54" i="22"/>
  <c r="KT43" i="22"/>
  <c r="NJ52" i="22"/>
  <c r="NJ43" i="22" s="1"/>
  <c r="KH43" i="22"/>
  <c r="MX52" i="22"/>
  <c r="MX43" i="22" s="1"/>
  <c r="JV43" i="22"/>
  <c r="ML52" i="22"/>
  <c r="ML43" i="22" s="1"/>
  <c r="KR43" i="22"/>
  <c r="KL43" i="22"/>
  <c r="KF43" i="22"/>
  <c r="JZ43" i="22"/>
  <c r="KP43" i="22"/>
  <c r="KJ43" i="22"/>
  <c r="KD43" i="22"/>
  <c r="JX43" i="22"/>
  <c r="KK74" i="22"/>
  <c r="JY74" i="22"/>
  <c r="KV74" i="22"/>
  <c r="KB74" i="22"/>
  <c r="KT81" i="22"/>
  <c r="KB81" i="22"/>
  <c r="ME54" i="22"/>
  <c r="MU74" i="22"/>
  <c r="MT74" i="22"/>
  <c r="NK74" i="22"/>
  <c r="NA75" i="22"/>
  <c r="NA74" i="22" s="1"/>
  <c r="MO75" i="22"/>
  <c r="MO74" i="22" s="1"/>
  <c r="KM74" i="22"/>
  <c r="JU74" i="22"/>
  <c r="KL74" i="22"/>
  <c r="NF54" i="22"/>
  <c r="MT54" i="22"/>
  <c r="MY54" i="22"/>
  <c r="MK76" i="22"/>
  <c r="MK74" i="22" s="1"/>
  <c r="NB75" i="22"/>
  <c r="NB74" i="22" s="1"/>
  <c r="KI54" i="22"/>
  <c r="KS43" i="22"/>
  <c r="KM43" i="22"/>
  <c r="KG43" i="22"/>
  <c r="KA43" i="22"/>
  <c r="JU43" i="22"/>
  <c r="KQ43" i="22"/>
  <c r="KK43" i="22"/>
  <c r="KE43" i="22"/>
  <c r="JY43" i="22"/>
  <c r="KO43" i="22"/>
  <c r="KC43" i="22"/>
  <c r="KP28" i="22"/>
  <c r="KJ28" i="22"/>
  <c r="JX28" i="22"/>
  <c r="KU28" i="22"/>
  <c r="KO28" i="22"/>
  <c r="KI28" i="22"/>
  <c r="KC28" i="22"/>
  <c r="JW28" i="22"/>
  <c r="KJ74" i="22"/>
  <c r="KP74" i="22"/>
  <c r="KS81" i="22"/>
  <c r="KM81" i="22"/>
  <c r="KG81" i="22"/>
  <c r="KA81" i="22"/>
  <c r="JU81" i="22"/>
  <c r="NH54" i="22"/>
  <c r="MZ75" i="22"/>
  <c r="MZ74" i="22" s="1"/>
  <c r="MN75" i="22"/>
  <c r="MN74" i="22" s="1"/>
  <c r="NC74" i="22"/>
  <c r="AG19" i="22"/>
  <c r="KU43" i="22"/>
  <c r="KA74" i="22"/>
  <c r="MQ76" i="22"/>
  <c r="MQ74" i="22" s="1"/>
  <c r="NK55" i="22"/>
  <c r="NK54" i="22" s="1"/>
  <c r="KU54" i="22"/>
  <c r="KO54" i="22"/>
  <c r="KC54" i="22"/>
  <c r="JW54" i="22"/>
  <c r="KB54" i="22"/>
  <c r="KN43" i="22"/>
  <c r="KB43" i="22"/>
  <c r="NF74" i="22"/>
  <c r="LT22" i="22"/>
  <c r="LT21" i="22" s="1"/>
  <c r="LT19" i="22" s="1"/>
  <c r="ME74" i="22"/>
  <c r="NL74" i="22"/>
  <c r="NH75" i="22"/>
  <c r="NH74" i="22" s="1"/>
  <c r="MV75" i="22"/>
  <c r="MV74" i="22" s="1"/>
  <c r="KN54" i="22"/>
  <c r="ND55" i="22"/>
  <c r="ND54" i="22" s="1"/>
  <c r="KA54" i="22"/>
  <c r="KE74" i="22"/>
  <c r="NI54" i="22"/>
  <c r="NC54" i="22"/>
  <c r="MW54" i="22"/>
  <c r="MQ54" i="22"/>
  <c r="MK54" i="22"/>
  <c r="MM55" i="22"/>
  <c r="MM54" i="22" s="1"/>
  <c r="KT28" i="22"/>
  <c r="KN28" i="22"/>
  <c r="KH28" i="22"/>
  <c r="KB28" i="22"/>
  <c r="JV28" i="22"/>
  <c r="KS28" i="22"/>
  <c r="KM28" i="22"/>
  <c r="KG28" i="22"/>
  <c r="KA28" i="22"/>
  <c r="JU28" i="22"/>
  <c r="KU74" i="22"/>
  <c r="KO74" i="22"/>
  <c r="JW74" i="22"/>
  <c r="LF22" i="22"/>
  <c r="LF21" i="22" s="1"/>
  <c r="LF20" i="22" s="1"/>
  <c r="LL22" i="22"/>
  <c r="LL21" i="22" s="1"/>
  <c r="LL20" i="22" s="1"/>
  <c r="LR22" i="22"/>
  <c r="LR21" i="22" s="1"/>
  <c r="LR20" i="22" s="1"/>
  <c r="LD22" i="22"/>
  <c r="LD21" i="22" s="1"/>
  <c r="LD20" i="22" s="1"/>
  <c r="LJ22" i="22"/>
  <c r="LJ21" i="22" s="1"/>
  <c r="LJ20" i="22" s="1"/>
  <c r="LP22" i="22"/>
  <c r="LP21" i="22" s="1"/>
  <c r="LP20" i="22" s="1"/>
  <c r="MT22" i="22"/>
  <c r="MT21" i="22" s="1"/>
  <c r="MT19" i="22" s="1"/>
  <c r="MZ22" i="22"/>
  <c r="MZ21" i="22" s="1"/>
  <c r="MM78" i="22"/>
  <c r="MM74" i="22" s="1"/>
  <c r="BI19" i="22"/>
  <c r="BQ19" i="22"/>
  <c r="KT54" i="22"/>
  <c r="KH54" i="22"/>
  <c r="JV54" i="22"/>
  <c r="KS54" i="22"/>
  <c r="KG54" i="22"/>
  <c r="JU54" i="22"/>
  <c r="KR54" i="22"/>
  <c r="KL54" i="22"/>
  <c r="NB58" i="22"/>
  <c r="NB54" i="22" s="1"/>
  <c r="KF54" i="22"/>
  <c r="MV58" i="22"/>
  <c r="MV54" i="22" s="1"/>
  <c r="JZ54" i="22"/>
  <c r="MP58" i="22"/>
  <c r="MP54" i="22" s="1"/>
  <c r="KK54" i="22"/>
  <c r="KE54" i="22"/>
  <c r="JY54" i="22"/>
  <c r="KV54" i="22"/>
  <c r="KP54" i="22"/>
  <c r="KJ54" i="22"/>
  <c r="KD54" i="22"/>
  <c r="JX54" i="22"/>
  <c r="KV28" i="22"/>
  <c r="KD28" i="22"/>
  <c r="KT74" i="22"/>
  <c r="KN74" i="22"/>
  <c r="KH74" i="22"/>
  <c r="JV74" i="22"/>
  <c r="ML75" i="22"/>
  <c r="ML74" i="22" s="1"/>
  <c r="NH22" i="22"/>
  <c r="NH21" i="22" s="1"/>
  <c r="MO56" i="22"/>
  <c r="MO54" i="22" s="1"/>
  <c r="MN55" i="22"/>
  <c r="MN54" i="22" s="1"/>
  <c r="MX75" i="22"/>
  <c r="MX74" i="22" s="1"/>
  <c r="KQ74" i="22"/>
  <c r="NG74" i="22"/>
  <c r="KQ54" i="22"/>
  <c r="NG56" i="22"/>
  <c r="NG54" i="22" s="1"/>
  <c r="NA22" i="22"/>
  <c r="NA21" i="22" s="1"/>
  <c r="MU22" i="22"/>
  <c r="MU21" i="22" s="1"/>
  <c r="MO22" i="22"/>
  <c r="MO21" i="22" s="1"/>
  <c r="NG22" i="22"/>
  <c r="NG21" i="22" s="1"/>
  <c r="MX22" i="22"/>
  <c r="MX21" i="22" s="1"/>
  <c r="MR22" i="22"/>
  <c r="MR21" i="22" s="1"/>
  <c r="MN22" i="22"/>
  <c r="MN21" i="22" s="1"/>
  <c r="MW22" i="22"/>
  <c r="MW21" i="22" s="1"/>
  <c r="LG20" i="22"/>
  <c r="LG19" i="22"/>
  <c r="LH19" i="22"/>
  <c r="LH20" i="22"/>
  <c r="LM19" i="22"/>
  <c r="LM20" i="22"/>
  <c r="KR28" i="22"/>
  <c r="KL28" i="22"/>
  <c r="KF28" i="22"/>
  <c r="JZ28" i="22"/>
  <c r="KQ28" i="22"/>
  <c r="KK28" i="22"/>
  <c r="KE28" i="22"/>
  <c r="JY28" i="22"/>
  <c r="JO81" i="22"/>
  <c r="JO74" i="22"/>
  <c r="JO54" i="22"/>
  <c r="JO43" i="22"/>
  <c r="JO34" i="22"/>
  <c r="JO28" i="22"/>
  <c r="GX43" i="22"/>
  <c r="GX20" i="22" s="1"/>
  <c r="GN43" i="22"/>
  <c r="GN20" i="22" s="1"/>
  <c r="GM43" i="22"/>
  <c r="GM20" i="22" s="1"/>
  <c r="GL43" i="22"/>
  <c r="GL19" i="22" s="1"/>
  <c r="GK43" i="22"/>
  <c r="GK20" i="22" s="1"/>
  <c r="GJ43" i="22"/>
  <c r="GJ20" i="22" s="1"/>
  <c r="GI43" i="22"/>
  <c r="GI20" i="22" s="1"/>
  <c r="GH43" i="22"/>
  <c r="GH19" i="22" s="1"/>
  <c r="GG43" i="22"/>
  <c r="GG20" i="22" s="1"/>
  <c r="GF43" i="22"/>
  <c r="GF19" i="22" s="1"/>
  <c r="GE43" i="22"/>
  <c r="GE19" i="22" s="1"/>
  <c r="GD43" i="22"/>
  <c r="GD20" i="22" s="1"/>
  <c r="GC43" i="22"/>
  <c r="GC20" i="22" s="1"/>
  <c r="GB43" i="22"/>
  <c r="GB19" i="22" s="1"/>
  <c r="GA43" i="22"/>
  <c r="GA20" i="22" s="1"/>
  <c r="FZ43" i="22"/>
  <c r="FZ19" i="22" s="1"/>
  <c r="FY43" i="22"/>
  <c r="FY20" i="22" s="1"/>
  <c r="FX43" i="22"/>
  <c r="FX20" i="22" s="1"/>
  <c r="FW43" i="22"/>
  <c r="FW20" i="22" s="1"/>
  <c r="GJ19" i="22"/>
  <c r="GG19" i="22"/>
  <c r="FX19" i="22"/>
  <c r="FQ43" i="22"/>
  <c r="CZ81" i="22"/>
  <c r="CZ74" i="22"/>
  <c r="CZ54" i="22"/>
  <c r="CZ43" i="22"/>
  <c r="CZ34" i="22"/>
  <c r="CZ28" i="22"/>
  <c r="CZ23" i="22"/>
  <c r="CP81" i="22"/>
  <c r="CO81" i="22"/>
  <c r="CN81" i="22"/>
  <c r="CM81" i="22"/>
  <c r="CL81" i="22"/>
  <c r="CK81" i="22"/>
  <c r="CJ81" i="22"/>
  <c r="CI81" i="22"/>
  <c r="CH81" i="22"/>
  <c r="CG81" i="22"/>
  <c r="CF81" i="22"/>
  <c r="CE81" i="22"/>
  <c r="CD81" i="22"/>
  <c r="CC81" i="22"/>
  <c r="CB81" i="22"/>
  <c r="CA81" i="22"/>
  <c r="BZ81" i="22"/>
  <c r="BY81" i="22"/>
  <c r="CP74" i="22"/>
  <c r="CO74" i="22"/>
  <c r="CN74" i="22"/>
  <c r="CM74" i="22"/>
  <c r="CL74" i="22"/>
  <c r="CK74" i="22"/>
  <c r="CJ74" i="22"/>
  <c r="CI74" i="22"/>
  <c r="CH74" i="22"/>
  <c r="CG74" i="22"/>
  <c r="CF74" i="22"/>
  <c r="CE74" i="22"/>
  <c r="CD74" i="22"/>
  <c r="CC74" i="22"/>
  <c r="CB74" i="22"/>
  <c r="CP54" i="22"/>
  <c r="CO54" i="22"/>
  <c r="CN54" i="22"/>
  <c r="CM54" i="22"/>
  <c r="CL54" i="22"/>
  <c r="CK54" i="22"/>
  <c r="CJ54" i="22"/>
  <c r="CI54" i="22"/>
  <c r="CH54" i="22"/>
  <c r="CG54" i="22"/>
  <c r="CF54" i="22"/>
  <c r="CE54" i="22"/>
  <c r="CD54" i="22"/>
  <c r="CC54" i="22"/>
  <c r="CB54" i="22"/>
  <c r="CA54" i="22"/>
  <c r="BZ54" i="22"/>
  <c r="BY54" i="22"/>
  <c r="CP43" i="22"/>
  <c r="CO43" i="22"/>
  <c r="CN43" i="22"/>
  <c r="CM43" i="22"/>
  <c r="CL43" i="22"/>
  <c r="CK43" i="22"/>
  <c r="CJ43" i="22"/>
  <c r="CI43" i="22"/>
  <c r="CH43" i="22"/>
  <c r="CG43" i="22"/>
  <c r="CF43" i="22"/>
  <c r="CE43" i="22"/>
  <c r="CD43" i="22"/>
  <c r="CC43" i="22"/>
  <c r="CB43" i="22"/>
  <c r="CA43" i="22"/>
  <c r="BZ43" i="22"/>
  <c r="BY43" i="22"/>
  <c r="CP34" i="22"/>
  <c r="CO34" i="22"/>
  <c r="CN34" i="22"/>
  <c r="CM34" i="22"/>
  <c r="CL34" i="22"/>
  <c r="CK34" i="22"/>
  <c r="CJ34" i="22"/>
  <c r="CI34" i="22"/>
  <c r="CH34" i="22"/>
  <c r="CG34" i="22"/>
  <c r="CF34" i="22"/>
  <c r="CE34" i="22"/>
  <c r="CD34" i="22"/>
  <c r="CC34" i="22"/>
  <c r="CB34" i="22"/>
  <c r="CA34" i="22"/>
  <c r="BZ34" i="22"/>
  <c r="BY34" i="22"/>
  <c r="CP28" i="22"/>
  <c r="CO28" i="22"/>
  <c r="CN28" i="22"/>
  <c r="CM28" i="22"/>
  <c r="CL28" i="22"/>
  <c r="CK28" i="22"/>
  <c r="CJ28" i="22"/>
  <c r="CI28" i="22"/>
  <c r="CH28" i="22"/>
  <c r="CG28" i="22"/>
  <c r="CF28" i="22"/>
  <c r="CE28" i="22"/>
  <c r="CD28" i="22"/>
  <c r="CC28" i="22"/>
  <c r="CB28" i="22"/>
  <c r="CA28" i="22"/>
  <c r="BZ28" i="22"/>
  <c r="BY28" i="22"/>
  <c r="CP23" i="22"/>
  <c r="CO23" i="22"/>
  <c r="CN23" i="22"/>
  <c r="CM23" i="22"/>
  <c r="CL23" i="22"/>
  <c r="CK23" i="22"/>
  <c r="CJ23" i="22"/>
  <c r="CI23" i="22"/>
  <c r="CH23" i="22"/>
  <c r="CH22" i="22" s="1"/>
  <c r="CH21" i="22" s="1"/>
  <c r="CG23" i="22"/>
  <c r="CF23" i="22"/>
  <c r="CE23" i="22"/>
  <c r="CD23" i="22"/>
  <c r="CC23" i="22"/>
  <c r="CB23" i="22"/>
  <c r="CA23" i="22"/>
  <c r="BZ23" i="22"/>
  <c r="BY23" i="22"/>
  <c r="BS81" i="22"/>
  <c r="BS54" i="22"/>
  <c r="BS43" i="22"/>
  <c r="BS34" i="22"/>
  <c r="BS28" i="22"/>
  <c r="BS23" i="22"/>
  <c r="BR81" i="22"/>
  <c r="BR74" i="22"/>
  <c r="BR54" i="22"/>
  <c r="BR39" i="22"/>
  <c r="BR34" i="22"/>
  <c r="BR28" i="22"/>
  <c r="BR23" i="22"/>
  <c r="BH81" i="22"/>
  <c r="BG81" i="22"/>
  <c r="BF81" i="22"/>
  <c r="BE81" i="22"/>
  <c r="BD81" i="22"/>
  <c r="BC81" i="22"/>
  <c r="BB81" i="22"/>
  <c r="BA81" i="22"/>
  <c r="AZ81" i="22"/>
  <c r="AY81" i="22"/>
  <c r="AX81" i="22"/>
  <c r="AW81" i="22"/>
  <c r="AV81" i="22"/>
  <c r="AU81" i="22"/>
  <c r="AT81" i="22"/>
  <c r="AS81" i="22"/>
  <c r="AR81" i="22"/>
  <c r="AQ81" i="22"/>
  <c r="BH74" i="22"/>
  <c r="BG74" i="22"/>
  <c r="BF74" i="22"/>
  <c r="BE74" i="22"/>
  <c r="BD74" i="22"/>
  <c r="BC74" i="22"/>
  <c r="BB74" i="22"/>
  <c r="BA74" i="22"/>
  <c r="AZ74" i="22"/>
  <c r="AY74" i="22"/>
  <c r="AX74" i="22"/>
  <c r="AW74" i="22"/>
  <c r="AV74" i="22"/>
  <c r="AU74" i="22"/>
  <c r="AT74" i="22"/>
  <c r="AS74" i="22"/>
  <c r="AR74" i="22"/>
  <c r="AQ74" i="22"/>
  <c r="BH54" i="22"/>
  <c r="BG54" i="22"/>
  <c r="BF54" i="22"/>
  <c r="BE54" i="22"/>
  <c r="BD54" i="22"/>
  <c r="BC54" i="22"/>
  <c r="BB54" i="22"/>
  <c r="BA54" i="22"/>
  <c r="AZ54" i="22"/>
  <c r="AY54" i="22"/>
  <c r="AX54" i="22"/>
  <c r="AW54" i="22"/>
  <c r="AV54" i="22"/>
  <c r="AU54" i="22"/>
  <c r="AT54" i="22"/>
  <c r="AS54" i="22"/>
  <c r="AR54" i="22"/>
  <c r="AQ54" i="22"/>
  <c r="BH39" i="22"/>
  <c r="BG39" i="22"/>
  <c r="BF39" i="22"/>
  <c r="BE39" i="22"/>
  <c r="BD39" i="22"/>
  <c r="BC39" i="22"/>
  <c r="BB39" i="22"/>
  <c r="BA39" i="22"/>
  <c r="AZ39" i="22"/>
  <c r="AY39" i="22"/>
  <c r="AX39" i="22"/>
  <c r="AW39" i="22"/>
  <c r="AV39" i="22"/>
  <c r="AU39" i="22"/>
  <c r="AT39" i="22"/>
  <c r="AS39" i="22"/>
  <c r="AR39" i="22"/>
  <c r="AQ39" i="22"/>
  <c r="BH34" i="22"/>
  <c r="BG34" i="22"/>
  <c r="BF34" i="22"/>
  <c r="BE34" i="22"/>
  <c r="BD34" i="22"/>
  <c r="BC34" i="22"/>
  <c r="BB34" i="22"/>
  <c r="BA34" i="22"/>
  <c r="AZ34" i="22"/>
  <c r="AY34" i="22"/>
  <c r="AX34" i="22"/>
  <c r="AW34" i="22"/>
  <c r="AV34" i="22"/>
  <c r="AU34" i="22"/>
  <c r="AT34" i="22"/>
  <c r="AS34" i="22"/>
  <c r="AR34" i="22"/>
  <c r="AQ34" i="22"/>
  <c r="BH28" i="22"/>
  <c r="BG28" i="22"/>
  <c r="BF28" i="22"/>
  <c r="BE28" i="22"/>
  <c r="BD28" i="22"/>
  <c r="BC28" i="22"/>
  <c r="BB28" i="22"/>
  <c r="BA28" i="22"/>
  <c r="AZ28" i="22"/>
  <c r="AY28" i="22"/>
  <c r="AX28" i="22"/>
  <c r="AW28" i="22"/>
  <c r="AV28" i="22"/>
  <c r="AU28" i="22"/>
  <c r="AT28" i="22"/>
  <c r="AS28" i="22"/>
  <c r="AR28" i="22"/>
  <c r="AQ28" i="22"/>
  <c r="BH23" i="22"/>
  <c r="BG23" i="22"/>
  <c r="BF23" i="22"/>
  <c r="BE23" i="22"/>
  <c r="BD23" i="22"/>
  <c r="BC23" i="22"/>
  <c r="BB23" i="22"/>
  <c r="BA23" i="22"/>
  <c r="AZ23" i="22"/>
  <c r="AY23" i="22"/>
  <c r="AX23" i="22"/>
  <c r="AW23" i="22"/>
  <c r="AV23" i="22"/>
  <c r="AU23" i="22"/>
  <c r="AT23" i="22"/>
  <c r="AS23" i="22"/>
  <c r="AR23" i="22"/>
  <c r="AQ23" i="22"/>
  <c r="AK81" i="22"/>
  <c r="AK74" i="22"/>
  <c r="AK54" i="22"/>
  <c r="AK39" i="22"/>
  <c r="AK34" i="22"/>
  <c r="AK28" i="22"/>
  <c r="AK23" i="22"/>
  <c r="AJ81" i="22"/>
  <c r="AJ74" i="22"/>
  <c r="AJ54" i="22"/>
  <c r="AJ43" i="22"/>
  <c r="AJ39" i="22"/>
  <c r="AJ34" i="22"/>
  <c r="AJ28" i="22"/>
  <c r="AJ23" i="22"/>
  <c r="Z81" i="22"/>
  <c r="Y81" i="22"/>
  <c r="X81" i="22"/>
  <c r="W81" i="22"/>
  <c r="V81" i="22"/>
  <c r="U81" i="22"/>
  <c r="T81" i="22"/>
  <c r="S81" i="22"/>
  <c r="R81" i="22"/>
  <c r="Q81" i="22"/>
  <c r="P81" i="22"/>
  <c r="O81" i="22"/>
  <c r="N81" i="22"/>
  <c r="M81" i="22"/>
  <c r="L81" i="22"/>
  <c r="K81" i="22"/>
  <c r="J81" i="22"/>
  <c r="I81" i="22"/>
  <c r="Z74" i="22"/>
  <c r="Y74" i="22"/>
  <c r="X74" i="22"/>
  <c r="W74" i="22"/>
  <c r="V74" i="22"/>
  <c r="U74" i="22"/>
  <c r="T74" i="22"/>
  <c r="S74" i="22"/>
  <c r="R74" i="22"/>
  <c r="Q74" i="22"/>
  <c r="P74" i="22"/>
  <c r="O74" i="22"/>
  <c r="N74" i="22"/>
  <c r="M74" i="22"/>
  <c r="L74" i="22"/>
  <c r="K74" i="22"/>
  <c r="J74" i="22"/>
  <c r="I74" i="22"/>
  <c r="Z54" i="22"/>
  <c r="Y54" i="22"/>
  <c r="X54" i="22"/>
  <c r="W54" i="22"/>
  <c r="V54" i="22"/>
  <c r="U54" i="22"/>
  <c r="T54" i="22"/>
  <c r="S54" i="22"/>
  <c r="R54" i="22"/>
  <c r="Q54" i="22"/>
  <c r="P54" i="22"/>
  <c r="O54" i="22"/>
  <c r="N54" i="22"/>
  <c r="M54" i="22"/>
  <c r="L54" i="22"/>
  <c r="K54" i="22"/>
  <c r="J54" i="22"/>
  <c r="I54" i="22"/>
  <c r="Z43" i="22"/>
  <c r="Y43" i="22"/>
  <c r="X43" i="22"/>
  <c r="W43" i="22"/>
  <c r="V43" i="22"/>
  <c r="U43" i="22"/>
  <c r="T43" i="22"/>
  <c r="S43" i="22"/>
  <c r="R43" i="22"/>
  <c r="Q43" i="22"/>
  <c r="P43" i="22"/>
  <c r="O43" i="22"/>
  <c r="N43" i="22"/>
  <c r="M43" i="22"/>
  <c r="L43" i="22"/>
  <c r="K43" i="22"/>
  <c r="J43" i="22"/>
  <c r="I43" i="22"/>
  <c r="Z39" i="22"/>
  <c r="Y39" i="22"/>
  <c r="X39" i="22"/>
  <c r="W39" i="22"/>
  <c r="V39" i="22"/>
  <c r="U39" i="22"/>
  <c r="T39" i="22"/>
  <c r="S39" i="22"/>
  <c r="R39" i="22"/>
  <c r="Q39" i="22"/>
  <c r="P39" i="22"/>
  <c r="O39" i="22"/>
  <c r="N39" i="22"/>
  <c r="M39" i="22"/>
  <c r="L39" i="22"/>
  <c r="K39" i="22"/>
  <c r="J39" i="22"/>
  <c r="I39" i="22"/>
  <c r="Z34" i="22"/>
  <c r="Y34" i="22"/>
  <c r="X34" i="22"/>
  <c r="W34" i="22"/>
  <c r="V34" i="22"/>
  <c r="U34" i="22"/>
  <c r="T34" i="22"/>
  <c r="S34" i="22"/>
  <c r="R34" i="22"/>
  <c r="Q34" i="22"/>
  <c r="P34" i="22"/>
  <c r="O34" i="22"/>
  <c r="N34" i="22"/>
  <c r="M34" i="22"/>
  <c r="L34" i="22"/>
  <c r="K34" i="22"/>
  <c r="J34" i="22"/>
  <c r="I34" i="22"/>
  <c r="Z28" i="22"/>
  <c r="Y28" i="22"/>
  <c r="X28" i="22"/>
  <c r="W28" i="22"/>
  <c r="V28" i="22"/>
  <c r="U28" i="22"/>
  <c r="T28" i="22"/>
  <c r="S28" i="22"/>
  <c r="R28" i="22"/>
  <c r="Q28" i="22"/>
  <c r="P28" i="22"/>
  <c r="O28" i="22"/>
  <c r="N28" i="22"/>
  <c r="M28" i="22"/>
  <c r="L28" i="22"/>
  <c r="K28" i="22"/>
  <c r="J28" i="22"/>
  <c r="I28" i="22"/>
  <c r="Z23" i="22"/>
  <c r="Y23" i="22"/>
  <c r="X23" i="22"/>
  <c r="W23" i="22"/>
  <c r="V23" i="22"/>
  <c r="U23" i="22"/>
  <c r="T23" i="22"/>
  <c r="S23" i="22"/>
  <c r="R23" i="22"/>
  <c r="Q23" i="22"/>
  <c r="P23" i="22"/>
  <c r="O23" i="22"/>
  <c r="N23" i="22"/>
  <c r="M23" i="22"/>
  <c r="L23" i="22"/>
  <c r="K23" i="22"/>
  <c r="J23" i="22"/>
  <c r="I23" i="22"/>
  <c r="C81" i="22"/>
  <c r="C74" i="22"/>
  <c r="C54" i="22"/>
  <c r="C43" i="22"/>
  <c r="C39" i="22"/>
  <c r="C34" i="22"/>
  <c r="C28" i="22"/>
  <c r="C23" i="22"/>
  <c r="GM19" i="22" l="1"/>
  <c r="GB20" i="22"/>
  <c r="GE20" i="22"/>
  <c r="GA19" i="22"/>
  <c r="GX19" i="22"/>
  <c r="CN22" i="22"/>
  <c r="CN21" i="22" s="1"/>
  <c r="BA22" i="22"/>
  <c r="BA21" i="22" s="1"/>
  <c r="BA19" i="22" s="1"/>
  <c r="LF19" i="22"/>
  <c r="MY20" i="22"/>
  <c r="KP22" i="22"/>
  <c r="KP21" i="22" s="1"/>
  <c r="KP19" i="22" s="1"/>
  <c r="KE22" i="22"/>
  <c r="KE21" i="22" s="1"/>
  <c r="KE19" i="22" s="1"/>
  <c r="JW22" i="22"/>
  <c r="JW21" i="22" s="1"/>
  <c r="JW19" i="22" s="1"/>
  <c r="KB22" i="22"/>
  <c r="KB21" i="22" s="1"/>
  <c r="KB19" i="22" s="1"/>
  <c r="AU22" i="22"/>
  <c r="AU21" i="22" s="1"/>
  <c r="AU19" i="22" s="1"/>
  <c r="KO22" i="22"/>
  <c r="KO21" i="22" s="1"/>
  <c r="KO19" i="22" s="1"/>
  <c r="KM22" i="22"/>
  <c r="KM21" i="22" s="1"/>
  <c r="KU22" i="22"/>
  <c r="KU21" i="22" s="1"/>
  <c r="KU19" i="22" s="1"/>
  <c r="KL22" i="22"/>
  <c r="KL21" i="22" s="1"/>
  <c r="KL19" i="22" s="1"/>
  <c r="KS22" i="22"/>
  <c r="KS21" i="22" s="1"/>
  <c r="KS19" i="22" s="1"/>
  <c r="JX22" i="22"/>
  <c r="JX21" i="22" s="1"/>
  <c r="JX19" i="22" s="1"/>
  <c r="KC22" i="22"/>
  <c r="KC21" i="22" s="1"/>
  <c r="KC19" i="22" s="1"/>
  <c r="KI22" i="22"/>
  <c r="KI21" i="22" s="1"/>
  <c r="KI19" i="22" s="1"/>
  <c r="JV22" i="22"/>
  <c r="JV21" i="22" s="1"/>
  <c r="JV19" i="22" s="1"/>
  <c r="MY19" i="22"/>
  <c r="MZ20" i="22"/>
  <c r="KW19" i="22"/>
  <c r="FQ19" i="22"/>
  <c r="FQ20" i="22"/>
  <c r="ME19" i="22"/>
  <c r="CO22" i="22"/>
  <c r="CO21" i="22" s="1"/>
  <c r="CO19" i="22" s="1"/>
  <c r="GK19" i="22"/>
  <c r="KN22" i="22"/>
  <c r="KN21" i="22" s="1"/>
  <c r="KN19" i="22" s="1"/>
  <c r="KJ22" i="22"/>
  <c r="KJ21" i="22" s="1"/>
  <c r="KJ19" i="22" s="1"/>
  <c r="NL20" i="22"/>
  <c r="CB22" i="22"/>
  <c r="CB21" i="22" s="1"/>
  <c r="CB19" i="22" s="1"/>
  <c r="MR20" i="22"/>
  <c r="BS22" i="22"/>
  <c r="BS21" i="22" s="1"/>
  <c r="BS19" i="22" s="1"/>
  <c r="AJ22" i="22"/>
  <c r="AJ21" i="22" s="1"/>
  <c r="AJ19" i="22" s="1"/>
  <c r="AK22" i="22"/>
  <c r="AK21" i="22" s="1"/>
  <c r="AK19" i="22" s="1"/>
  <c r="BZ22" i="22"/>
  <c r="BZ21" i="22" s="1"/>
  <c r="BZ19" i="22" s="1"/>
  <c r="KK22" i="22"/>
  <c r="KK21" i="22" s="1"/>
  <c r="KK19" i="22" s="1"/>
  <c r="MS20" i="22"/>
  <c r="V22" i="22"/>
  <c r="V21" i="22" s="1"/>
  <c r="V19" i="22" s="1"/>
  <c r="C22" i="22"/>
  <c r="C21" i="22" s="1"/>
  <c r="BG22" i="22"/>
  <c r="BG21" i="22" s="1"/>
  <c r="BG19" i="22" s="1"/>
  <c r="GD19" i="22"/>
  <c r="MP19" i="22"/>
  <c r="LK20" i="22"/>
  <c r="LE20" i="22"/>
  <c r="LI19" i="22"/>
  <c r="LS19" i="22"/>
  <c r="MZ19" i="22"/>
  <c r="NJ20" i="22"/>
  <c r="MP20" i="22"/>
  <c r="MN19" i="22"/>
  <c r="NL19" i="22"/>
  <c r="LL19" i="22"/>
  <c r="MD19" i="22"/>
  <c r="LQ20" i="22"/>
  <c r="LN19" i="22"/>
  <c r="LC19" i="22"/>
  <c r="LR19" i="22"/>
  <c r="LT20" i="22"/>
  <c r="LD19" i="22"/>
  <c r="LP19" i="22"/>
  <c r="LJ19" i="22"/>
  <c r="LO19" i="22"/>
  <c r="CC22" i="22"/>
  <c r="CC21" i="22" s="1"/>
  <c r="CC19" i="22" s="1"/>
  <c r="KQ22" i="22"/>
  <c r="KQ21" i="22" s="1"/>
  <c r="KQ19" i="22" s="1"/>
  <c r="KH22" i="22"/>
  <c r="KH21" i="22" s="1"/>
  <c r="KH19" i="22" s="1"/>
  <c r="CI22" i="22"/>
  <c r="CI21" i="22" s="1"/>
  <c r="CI19" i="22" s="1"/>
  <c r="KD22" i="22"/>
  <c r="KD21" i="22" s="1"/>
  <c r="KD19" i="22" s="1"/>
  <c r="KG22" i="22"/>
  <c r="KG21" i="22" s="1"/>
  <c r="KG19" i="22" s="1"/>
  <c r="KT22" i="22"/>
  <c r="KT21" i="22" s="1"/>
  <c r="KT19" i="22" s="1"/>
  <c r="CZ22" i="22"/>
  <c r="CZ21" i="22" s="1"/>
  <c r="CZ19" i="22" s="1"/>
  <c r="CF22" i="22"/>
  <c r="CF21" i="22" s="1"/>
  <c r="CF19" i="22" s="1"/>
  <c r="CL22" i="22"/>
  <c r="CL21" i="22" s="1"/>
  <c r="CL19" i="22" s="1"/>
  <c r="JY22" i="22"/>
  <c r="JY21" i="22" s="1"/>
  <c r="JY19" i="22" s="1"/>
  <c r="JU22" i="22"/>
  <c r="JU21" i="22" s="1"/>
  <c r="JU19" i="22" s="1"/>
  <c r="KV22" i="22"/>
  <c r="KV21" i="22" s="1"/>
  <c r="KV19" i="22" s="1"/>
  <c r="JZ22" i="22"/>
  <c r="JZ21" i="22" s="1"/>
  <c r="JZ19" i="22" s="1"/>
  <c r="AV22" i="22"/>
  <c r="AV21" i="22" s="1"/>
  <c r="AV19" i="22" s="1"/>
  <c r="BB22" i="22"/>
  <c r="BB21" i="22" s="1"/>
  <c r="BB19" i="22" s="1"/>
  <c r="BH22" i="22"/>
  <c r="BH21" i="22" s="1"/>
  <c r="BH19" i="22" s="1"/>
  <c r="BR22" i="22"/>
  <c r="BR21" i="22" s="1"/>
  <c r="BR19" i="22" s="1"/>
  <c r="KF22" i="22"/>
  <c r="KF21" i="22" s="1"/>
  <c r="KF19" i="22" s="1"/>
  <c r="KA22" i="22"/>
  <c r="KA21" i="22" s="1"/>
  <c r="KA19" i="22" s="1"/>
  <c r="I22" i="22"/>
  <c r="I21" i="22" s="1"/>
  <c r="I19" i="22" s="1"/>
  <c r="U22" i="22"/>
  <c r="U21" i="22" s="1"/>
  <c r="U19" i="22" s="1"/>
  <c r="KR22" i="22"/>
  <c r="KR21" i="22" s="1"/>
  <c r="KR19" i="22" s="1"/>
  <c r="O22" i="22"/>
  <c r="O21" i="22" s="1"/>
  <c r="O19" i="22" s="1"/>
  <c r="P22" i="22"/>
  <c r="P21" i="22" s="1"/>
  <c r="P19" i="22" s="1"/>
  <c r="J22" i="22"/>
  <c r="J21" i="22" s="1"/>
  <c r="J19" i="22" s="1"/>
  <c r="NI20" i="22"/>
  <c r="NJ19" i="22"/>
  <c r="NF20" i="22"/>
  <c r="NE20" i="22"/>
  <c r="NH19" i="22"/>
  <c r="NI19" i="22"/>
  <c r="NC20" i="22"/>
  <c r="NE19" i="22"/>
  <c r="MS19" i="22"/>
  <c r="MN20" i="22"/>
  <c r="ML20" i="22"/>
  <c r="ML19" i="22"/>
  <c r="NH20" i="22"/>
  <c r="MV19" i="22"/>
  <c r="MV20" i="22"/>
  <c r="MM20" i="22"/>
  <c r="MM19" i="22"/>
  <c r="NK19" i="22"/>
  <c r="NK20" i="22"/>
  <c r="NB19" i="22"/>
  <c r="NB20" i="22"/>
  <c r="ND19" i="22"/>
  <c r="ND20" i="22"/>
  <c r="NC19" i="22"/>
  <c r="M22" i="22"/>
  <c r="M21" i="22" s="1"/>
  <c r="M19" i="22" s="1"/>
  <c r="S22" i="22"/>
  <c r="S21" i="22" s="1"/>
  <c r="S19" i="22" s="1"/>
  <c r="Y22" i="22"/>
  <c r="Y21" i="22" s="1"/>
  <c r="K22" i="22"/>
  <c r="K21" i="22" s="1"/>
  <c r="K19" i="22" s="1"/>
  <c r="Q22" i="22"/>
  <c r="Q21" i="22" s="1"/>
  <c r="Q19" i="22" s="1"/>
  <c r="W22" i="22"/>
  <c r="W21" i="22" s="1"/>
  <c r="W19" i="22" s="1"/>
  <c r="CD22" i="22"/>
  <c r="CD21" i="22" s="1"/>
  <c r="CD19" i="22" s="1"/>
  <c r="CJ22" i="22"/>
  <c r="CJ21" i="22" s="1"/>
  <c r="CJ19" i="22" s="1"/>
  <c r="CP22" i="22"/>
  <c r="CP21" i="22" s="1"/>
  <c r="CP19" i="22" s="1"/>
  <c r="GH20" i="22"/>
  <c r="MX20" i="22"/>
  <c r="NA19" i="22"/>
  <c r="N22" i="22"/>
  <c r="N21" i="22" s="1"/>
  <c r="T22" i="22"/>
  <c r="T21" i="22" s="1"/>
  <c r="T19" i="22" s="1"/>
  <c r="Z22" i="22"/>
  <c r="Z21" i="22" s="1"/>
  <c r="Z19" i="22" s="1"/>
  <c r="L22" i="22"/>
  <c r="L21" i="22" s="1"/>
  <c r="R22" i="22"/>
  <c r="R21" i="22" s="1"/>
  <c r="R19" i="22" s="1"/>
  <c r="X22" i="22"/>
  <c r="X21" i="22" s="1"/>
  <c r="X19" i="22" s="1"/>
  <c r="BY22" i="22"/>
  <c r="BY21" i="22" s="1"/>
  <c r="BY19" i="22" s="1"/>
  <c r="CE22" i="22"/>
  <c r="CE21" i="22" s="1"/>
  <c r="CK22" i="22"/>
  <c r="CK21" i="22" s="1"/>
  <c r="CK19" i="22" s="1"/>
  <c r="GN19" i="22"/>
  <c r="NF19" i="22"/>
  <c r="MT20" i="22"/>
  <c r="MQ20" i="22"/>
  <c r="ME20" i="22"/>
  <c r="MO19" i="22"/>
  <c r="MU20" i="22"/>
  <c r="AS22" i="22"/>
  <c r="AS21" i="22" s="1"/>
  <c r="AS19" i="22" s="1"/>
  <c r="AY22" i="22"/>
  <c r="AY21" i="22" s="1"/>
  <c r="AY19" i="22" s="1"/>
  <c r="BE22" i="22"/>
  <c r="BE21" i="22" s="1"/>
  <c r="BE19" i="22" s="1"/>
  <c r="AQ22" i="22"/>
  <c r="AQ21" i="22" s="1"/>
  <c r="AQ19" i="22" s="1"/>
  <c r="AW22" i="22"/>
  <c r="AW21" i="22" s="1"/>
  <c r="AW19" i="22" s="1"/>
  <c r="BC22" i="22"/>
  <c r="BC21" i="22" s="1"/>
  <c r="BC19" i="22" s="1"/>
  <c r="MK20" i="22"/>
  <c r="AT22" i="22"/>
  <c r="AT21" i="22" s="1"/>
  <c r="AT19" i="22" s="1"/>
  <c r="AZ22" i="22"/>
  <c r="AZ21" i="22" s="1"/>
  <c r="AZ19" i="22" s="1"/>
  <c r="BF22" i="22"/>
  <c r="BF21" i="22" s="1"/>
  <c r="BF19" i="22" s="1"/>
  <c r="AR22" i="22"/>
  <c r="AR21" i="22" s="1"/>
  <c r="AR19" i="22" s="1"/>
  <c r="AX22" i="22"/>
  <c r="AX21" i="22" s="1"/>
  <c r="AX19" i="22" s="1"/>
  <c r="BD22" i="22"/>
  <c r="BD21" i="22" s="1"/>
  <c r="BD19" i="22" s="1"/>
  <c r="CA22" i="22"/>
  <c r="CA21" i="22" s="1"/>
  <c r="CA19" i="22" s="1"/>
  <c r="CG22" i="22"/>
  <c r="CG21" i="22" s="1"/>
  <c r="CG19" i="22" s="1"/>
  <c r="CM22" i="22"/>
  <c r="CM21" i="22" s="1"/>
  <c r="CM19" i="22" s="1"/>
  <c r="FY19" i="22"/>
  <c r="MW20" i="22"/>
  <c r="NG20" i="22"/>
  <c r="MK19" i="22"/>
  <c r="NA20" i="22"/>
  <c r="MO20" i="22"/>
  <c r="MX19" i="22"/>
  <c r="MU19" i="22"/>
  <c r="MQ19" i="22"/>
  <c r="MR19" i="22"/>
  <c r="MW19" i="22"/>
  <c r="NG19" i="22"/>
  <c r="KM19" i="22"/>
  <c r="JO22" i="22"/>
  <c r="JO21" i="22" s="1"/>
  <c r="FZ20" i="22"/>
  <c r="GF20" i="22"/>
  <c r="GL20" i="22"/>
  <c r="FW19" i="22"/>
  <c r="GC19" i="22"/>
  <c r="GI19" i="22"/>
  <c r="CN19" i="22"/>
  <c r="CH19" i="22"/>
  <c r="C19" i="22" l="1"/>
  <c r="CE19" i="22"/>
  <c r="N19" i="22"/>
  <c r="L19" i="22"/>
  <c r="Y19" i="22"/>
  <c r="JO19" i="22"/>
  <c r="AA15" i="28" l="1"/>
  <c r="BJ15" i="28" s="1"/>
  <c r="AB15" i="28"/>
  <c r="BK15" i="28" s="1"/>
  <c r="AC15" i="28"/>
  <c r="BL15" i="28" s="1"/>
  <c r="AD15" i="28"/>
  <c r="BM15" i="28" s="1"/>
  <c r="AE15" i="28"/>
  <c r="BN15" i="28" s="1"/>
  <c r="AF15" i="28"/>
  <c r="BO15" i="28" s="1"/>
  <c r="AG15" i="28"/>
  <c r="BP15" i="28" s="1"/>
  <c r="AH15" i="28"/>
  <c r="BQ15" i="28" s="1"/>
  <c r="AI15" i="28"/>
  <c r="BR15" i="28" s="1"/>
  <c r="AA16" i="28"/>
  <c r="BJ16" i="28" s="1"/>
  <c r="AB16" i="28"/>
  <c r="BK16" i="28" s="1"/>
  <c r="AC16" i="28"/>
  <c r="BL16" i="28" s="1"/>
  <c r="AD16" i="28"/>
  <c r="BM16" i="28" s="1"/>
  <c r="AE16" i="28"/>
  <c r="BN16" i="28" s="1"/>
  <c r="AF16" i="28"/>
  <c r="BO16" i="28" s="1"/>
  <c r="AG16" i="28"/>
  <c r="BP16" i="28" s="1"/>
  <c r="AH16" i="28"/>
  <c r="BQ16" i="28" s="1"/>
  <c r="AI16" i="28"/>
  <c r="BR16" i="28" s="1"/>
  <c r="AA17" i="28"/>
  <c r="BJ17" i="28" s="1"/>
  <c r="AB17" i="28"/>
  <c r="BK17" i="28" s="1"/>
  <c r="AC17" i="28"/>
  <c r="BL17" i="28" s="1"/>
  <c r="AD17" i="28"/>
  <c r="BM17" i="28" s="1"/>
  <c r="AE17" i="28"/>
  <c r="BN17" i="28" s="1"/>
  <c r="AF17" i="28"/>
  <c r="BO17" i="28" s="1"/>
  <c r="AG17" i="28"/>
  <c r="BP17" i="28" s="1"/>
  <c r="AH17" i="28"/>
  <c r="BQ17" i="28" s="1"/>
  <c r="AI17" i="28"/>
  <c r="BR17" i="28" s="1"/>
  <c r="AA18" i="28"/>
  <c r="BJ18" i="28" s="1"/>
  <c r="AB18" i="28"/>
  <c r="BK18" i="28" s="1"/>
  <c r="AC18" i="28"/>
  <c r="BL18" i="28" s="1"/>
  <c r="AD18" i="28"/>
  <c r="BM18" i="28" s="1"/>
  <c r="AE18" i="28"/>
  <c r="BN18" i="28" s="1"/>
  <c r="AF18" i="28"/>
  <c r="BO18" i="28" s="1"/>
  <c r="AG18" i="28"/>
  <c r="BP18" i="28" s="1"/>
  <c r="AH18" i="28"/>
  <c r="BQ18" i="28" s="1"/>
  <c r="AI18" i="28"/>
  <c r="BR18" i="28" s="1"/>
  <c r="AA19" i="28"/>
  <c r="BJ19" i="28" s="1"/>
  <c r="AB19" i="28"/>
  <c r="BK19" i="28" s="1"/>
  <c r="AC19" i="28"/>
  <c r="BL19" i="28" s="1"/>
  <c r="AD19" i="28"/>
  <c r="BM19" i="28" s="1"/>
  <c r="AE19" i="28"/>
  <c r="BN19" i="28" s="1"/>
  <c r="AF19" i="28"/>
  <c r="BO19" i="28" s="1"/>
  <c r="AG19" i="28"/>
  <c r="BP19" i="28" s="1"/>
  <c r="AH19" i="28"/>
  <c r="BQ19" i="28" s="1"/>
  <c r="AI19" i="28"/>
  <c r="BR19" i="28" s="1"/>
  <c r="AA20" i="28"/>
  <c r="BJ20" i="28" s="1"/>
  <c r="AB20" i="28"/>
  <c r="BK20" i="28" s="1"/>
  <c r="AC20" i="28"/>
  <c r="BL20" i="28" s="1"/>
  <c r="AD20" i="28"/>
  <c r="BM20" i="28" s="1"/>
  <c r="AE20" i="28"/>
  <c r="BN20" i="28" s="1"/>
  <c r="AF20" i="28"/>
  <c r="BO20" i="28" s="1"/>
  <c r="AG20" i="28"/>
  <c r="BP20" i="28" s="1"/>
  <c r="AH20" i="28"/>
  <c r="BQ20" i="28" s="1"/>
  <c r="AI20" i="28"/>
  <c r="BR20" i="28" s="1"/>
  <c r="AA21" i="28"/>
  <c r="BJ21" i="28" s="1"/>
  <c r="AB21" i="28"/>
  <c r="BK21" i="28" s="1"/>
  <c r="AC21" i="28"/>
  <c r="BL21" i="28" s="1"/>
  <c r="AD21" i="28"/>
  <c r="BM21" i="28" s="1"/>
  <c r="AE21" i="28"/>
  <c r="BN21" i="28" s="1"/>
  <c r="AF21" i="28"/>
  <c r="BO21" i="28" s="1"/>
  <c r="AG21" i="28"/>
  <c r="BP21" i="28" s="1"/>
  <c r="AH21" i="28"/>
  <c r="BQ21" i="28" s="1"/>
  <c r="AI21" i="28"/>
  <c r="BR21" i="28" s="1"/>
  <c r="AA22" i="28"/>
  <c r="BJ22" i="28" s="1"/>
  <c r="AB22" i="28"/>
  <c r="BK22" i="28" s="1"/>
  <c r="AC22" i="28"/>
  <c r="BL22" i="28" s="1"/>
  <c r="AD22" i="28"/>
  <c r="BM22" i="28" s="1"/>
  <c r="AE22" i="28"/>
  <c r="BN22" i="28" s="1"/>
  <c r="AF22" i="28"/>
  <c r="BO22" i="28" s="1"/>
  <c r="AG22" i="28"/>
  <c r="BP22" i="28" s="1"/>
  <c r="AH22" i="28"/>
  <c r="BQ22" i="28" s="1"/>
  <c r="AI22" i="28"/>
  <c r="BR22" i="28" s="1"/>
  <c r="AA23" i="28"/>
  <c r="BJ23" i="28" s="1"/>
  <c r="AB23" i="28"/>
  <c r="BK23" i="28" s="1"/>
  <c r="AC23" i="28"/>
  <c r="BL23" i="28" s="1"/>
  <c r="AD23" i="28"/>
  <c r="BM23" i="28" s="1"/>
  <c r="AE23" i="28"/>
  <c r="BN23" i="28" s="1"/>
  <c r="AF23" i="28"/>
  <c r="BO23" i="28" s="1"/>
  <c r="AG23" i="28"/>
  <c r="BP23" i="28" s="1"/>
  <c r="AH23" i="28"/>
  <c r="BQ23" i="28" s="1"/>
  <c r="AI23" i="28"/>
  <c r="BR23" i="28" s="1"/>
  <c r="AA24" i="28"/>
  <c r="BJ24" i="28" s="1"/>
  <c r="AB24" i="28"/>
  <c r="BK24" i="28" s="1"/>
  <c r="AC24" i="28"/>
  <c r="BL24" i="28" s="1"/>
  <c r="AD24" i="28"/>
  <c r="BM24" i="28" s="1"/>
  <c r="AE24" i="28"/>
  <c r="BN24" i="28" s="1"/>
  <c r="AF24" i="28"/>
  <c r="BO24" i="28" s="1"/>
  <c r="AG24" i="28"/>
  <c r="BP24" i="28" s="1"/>
  <c r="AH24" i="28"/>
  <c r="BQ24" i="28" s="1"/>
  <c r="AI24" i="28"/>
  <c r="BR24" i="28" s="1"/>
  <c r="AA25" i="28"/>
  <c r="BJ25" i="28" s="1"/>
  <c r="AB25" i="28"/>
  <c r="BK25" i="28" s="1"/>
  <c r="AC25" i="28"/>
  <c r="BL25" i="28" s="1"/>
  <c r="AD25" i="28"/>
  <c r="BM25" i="28" s="1"/>
  <c r="AE25" i="28"/>
  <c r="BN25" i="28" s="1"/>
  <c r="AF25" i="28"/>
  <c r="BO25" i="28" s="1"/>
  <c r="AG25" i="28"/>
  <c r="BP25" i="28" s="1"/>
  <c r="AH25" i="28"/>
  <c r="BQ25" i="28" s="1"/>
  <c r="AI25" i="28"/>
  <c r="BR25" i="28" s="1"/>
  <c r="AA26" i="28"/>
  <c r="BJ26" i="28" s="1"/>
  <c r="AB26" i="28"/>
  <c r="BK26" i="28" s="1"/>
  <c r="AC26" i="28"/>
  <c r="BL26" i="28" s="1"/>
  <c r="AD26" i="28"/>
  <c r="BM26" i="28" s="1"/>
  <c r="AE26" i="28"/>
  <c r="BN26" i="28" s="1"/>
  <c r="AF26" i="28"/>
  <c r="BO26" i="28" s="1"/>
  <c r="AG26" i="28"/>
  <c r="BP26" i="28" s="1"/>
  <c r="AH26" i="28"/>
  <c r="BQ26" i="28" s="1"/>
  <c r="AI26" i="28"/>
  <c r="BR26" i="28" s="1"/>
  <c r="AA27" i="28"/>
  <c r="BJ27" i="28" s="1"/>
  <c r="AB27" i="28"/>
  <c r="BK27" i="28" s="1"/>
  <c r="AC27" i="28"/>
  <c r="BL27" i="28" s="1"/>
  <c r="AD27" i="28"/>
  <c r="BM27" i="28" s="1"/>
  <c r="AE27" i="28"/>
  <c r="BN27" i="28" s="1"/>
  <c r="AF27" i="28"/>
  <c r="BO27" i="28" s="1"/>
  <c r="AG27" i="28"/>
  <c r="BP27" i="28" s="1"/>
  <c r="AH27" i="28"/>
  <c r="BQ27" i="28" s="1"/>
  <c r="AI27" i="28"/>
  <c r="BR27" i="28" s="1"/>
  <c r="AA28" i="28"/>
  <c r="BJ28" i="28" s="1"/>
  <c r="AB28" i="28"/>
  <c r="BK28" i="28" s="1"/>
  <c r="AC28" i="28"/>
  <c r="BL28" i="28" s="1"/>
  <c r="AD28" i="28"/>
  <c r="BM28" i="28" s="1"/>
  <c r="AE28" i="28"/>
  <c r="BN28" i="28" s="1"/>
  <c r="AF28" i="28"/>
  <c r="BO28" i="28" s="1"/>
  <c r="AG28" i="28"/>
  <c r="BP28" i="28" s="1"/>
  <c r="AH28" i="28"/>
  <c r="BQ28" i="28" s="1"/>
  <c r="AI28" i="28"/>
  <c r="BR28" i="28" s="1"/>
  <c r="AA29" i="28"/>
  <c r="BJ29" i="28" s="1"/>
  <c r="AB29" i="28"/>
  <c r="BK29" i="28" s="1"/>
  <c r="AC29" i="28"/>
  <c r="BL29" i="28" s="1"/>
  <c r="AD29" i="28"/>
  <c r="BM29" i="28" s="1"/>
  <c r="AE29" i="28"/>
  <c r="BN29" i="28" s="1"/>
  <c r="AF29" i="28"/>
  <c r="BO29" i="28" s="1"/>
  <c r="AG29" i="28"/>
  <c r="BP29" i="28" s="1"/>
  <c r="AH29" i="28"/>
  <c r="BQ29" i="28" s="1"/>
  <c r="AI29" i="28"/>
  <c r="BR29" i="28" s="1"/>
  <c r="AA30" i="28"/>
  <c r="BJ30" i="28" s="1"/>
  <c r="AB30" i="28"/>
  <c r="BK30" i="28" s="1"/>
  <c r="AC30" i="28"/>
  <c r="BL30" i="28" s="1"/>
  <c r="AD30" i="28"/>
  <c r="BM30" i="28" s="1"/>
  <c r="AE30" i="28"/>
  <c r="BN30" i="28" s="1"/>
  <c r="AF30" i="28"/>
  <c r="BO30" i="28" s="1"/>
  <c r="AG30" i="28"/>
  <c r="BP30" i="28" s="1"/>
  <c r="AH30" i="28"/>
  <c r="BQ30" i="28" s="1"/>
  <c r="AI30" i="28"/>
  <c r="BR30" i="28" s="1"/>
  <c r="AA31" i="28"/>
  <c r="BJ31" i="28" s="1"/>
  <c r="AB31" i="28"/>
  <c r="BK31" i="28" s="1"/>
  <c r="AC31" i="28"/>
  <c r="BL31" i="28" s="1"/>
  <c r="AD31" i="28"/>
  <c r="BM31" i="28" s="1"/>
  <c r="AE31" i="28"/>
  <c r="BN31" i="28" s="1"/>
  <c r="AF31" i="28"/>
  <c r="BO31" i="28" s="1"/>
  <c r="AG31" i="28"/>
  <c r="BP31" i="28" s="1"/>
  <c r="AH31" i="28"/>
  <c r="BQ31" i="28" s="1"/>
  <c r="AI31" i="28"/>
  <c r="BR31" i="28" s="1"/>
  <c r="AA32" i="28"/>
  <c r="BJ32" i="28" s="1"/>
  <c r="AB32" i="28"/>
  <c r="BK32" i="28" s="1"/>
  <c r="AC32" i="28"/>
  <c r="BL32" i="28" s="1"/>
  <c r="AD32" i="28"/>
  <c r="BM32" i="28" s="1"/>
  <c r="AE32" i="28"/>
  <c r="BN32" i="28" s="1"/>
  <c r="AF32" i="28"/>
  <c r="BO32" i="28" s="1"/>
  <c r="AG32" i="28"/>
  <c r="BP32" i="28" s="1"/>
  <c r="AH32" i="28"/>
  <c r="BQ32" i="28" s="1"/>
  <c r="AI32" i="28"/>
  <c r="BR32" i="28" s="1"/>
  <c r="AA33" i="28"/>
  <c r="BJ33" i="28" s="1"/>
  <c r="AB33" i="28"/>
  <c r="BK33" i="28" s="1"/>
  <c r="AC33" i="28"/>
  <c r="BL33" i="28" s="1"/>
  <c r="AD33" i="28"/>
  <c r="BM33" i="28" s="1"/>
  <c r="AE33" i="28"/>
  <c r="BN33" i="28" s="1"/>
  <c r="AF33" i="28"/>
  <c r="BO33" i="28" s="1"/>
  <c r="AG33" i="28"/>
  <c r="BP33" i="28" s="1"/>
  <c r="AH33" i="28"/>
  <c r="BQ33" i="28" s="1"/>
  <c r="AI33" i="28"/>
  <c r="BR33" i="28" s="1"/>
  <c r="AA34" i="28"/>
  <c r="BJ34" i="28" s="1"/>
  <c r="AB34" i="28"/>
  <c r="BK34" i="28" s="1"/>
  <c r="AC34" i="28"/>
  <c r="BL34" i="28" s="1"/>
  <c r="AD34" i="28"/>
  <c r="BM34" i="28" s="1"/>
  <c r="AE34" i="28"/>
  <c r="BN34" i="28" s="1"/>
  <c r="AF34" i="28"/>
  <c r="BO34" i="28" s="1"/>
  <c r="AG34" i="28"/>
  <c r="BP34" i="28" s="1"/>
  <c r="AH34" i="28"/>
  <c r="BQ34" i="28" s="1"/>
  <c r="AI34" i="28"/>
  <c r="BR34" i="28" s="1"/>
  <c r="AA35" i="28"/>
  <c r="BJ35" i="28" s="1"/>
  <c r="AB35" i="28"/>
  <c r="BK35" i="28" s="1"/>
  <c r="AC35" i="28"/>
  <c r="BL35" i="28" s="1"/>
  <c r="AD35" i="28"/>
  <c r="BM35" i="28" s="1"/>
  <c r="AE35" i="28"/>
  <c r="BN35" i="28" s="1"/>
  <c r="AF35" i="28"/>
  <c r="BO35" i="28" s="1"/>
  <c r="AG35" i="28"/>
  <c r="BP35" i="28" s="1"/>
  <c r="AH35" i="28"/>
  <c r="BQ35" i="28" s="1"/>
  <c r="AI35" i="28"/>
  <c r="BR35" i="28" s="1"/>
  <c r="AA36" i="28"/>
  <c r="BJ36" i="28" s="1"/>
  <c r="AB36" i="28"/>
  <c r="BK36" i="28" s="1"/>
  <c r="AC36" i="28"/>
  <c r="BL36" i="28" s="1"/>
  <c r="AD36" i="28"/>
  <c r="BM36" i="28" s="1"/>
  <c r="AE36" i="28"/>
  <c r="BN36" i="28" s="1"/>
  <c r="AF36" i="28"/>
  <c r="BO36" i="28" s="1"/>
  <c r="AG36" i="28"/>
  <c r="BP36" i="28" s="1"/>
  <c r="AH36" i="28"/>
  <c r="BQ36" i="28" s="1"/>
  <c r="AI36" i="28"/>
  <c r="BR36" i="28" s="1"/>
  <c r="AA37" i="28"/>
  <c r="BJ37" i="28" s="1"/>
  <c r="AB37" i="28"/>
  <c r="BK37" i="28" s="1"/>
  <c r="AC37" i="28"/>
  <c r="BL37" i="28" s="1"/>
  <c r="AD37" i="28"/>
  <c r="BM37" i="28" s="1"/>
  <c r="AE37" i="28"/>
  <c r="BN37" i="28" s="1"/>
  <c r="AF37" i="28"/>
  <c r="BO37" i="28" s="1"/>
  <c r="AG37" i="28"/>
  <c r="BP37" i="28" s="1"/>
  <c r="AH37" i="28"/>
  <c r="BQ37" i="28" s="1"/>
  <c r="AI37" i="28"/>
  <c r="BR37" i="28" s="1"/>
  <c r="AA38" i="28"/>
  <c r="BJ38" i="28" s="1"/>
  <c r="AB38" i="28"/>
  <c r="BK38" i="28" s="1"/>
  <c r="AC38" i="28"/>
  <c r="BL38" i="28" s="1"/>
  <c r="AD38" i="28"/>
  <c r="BM38" i="28" s="1"/>
  <c r="AE38" i="28"/>
  <c r="BN38" i="28" s="1"/>
  <c r="AF38" i="28"/>
  <c r="BO38" i="28" s="1"/>
  <c r="AG38" i="28"/>
  <c r="BP38" i="28" s="1"/>
  <c r="AH38" i="28"/>
  <c r="BQ38" i="28" s="1"/>
  <c r="AI38" i="28"/>
  <c r="BR38" i="28" s="1"/>
  <c r="AA39" i="28"/>
  <c r="BJ39" i="28" s="1"/>
  <c r="AB39" i="28"/>
  <c r="BK39" i="28" s="1"/>
  <c r="AC39" i="28"/>
  <c r="BL39" i="28" s="1"/>
  <c r="AD39" i="28"/>
  <c r="BM39" i="28" s="1"/>
  <c r="AE39" i="28"/>
  <c r="BN39" i="28" s="1"/>
  <c r="AF39" i="28"/>
  <c r="BO39" i="28" s="1"/>
  <c r="AG39" i="28"/>
  <c r="BP39" i="28" s="1"/>
  <c r="AH39" i="28"/>
  <c r="BQ39" i="28" s="1"/>
  <c r="AI39" i="28"/>
  <c r="BR39" i="28" s="1"/>
  <c r="AA40" i="28"/>
  <c r="BJ40" i="28" s="1"/>
  <c r="AB40" i="28"/>
  <c r="BK40" i="28" s="1"/>
  <c r="AC40" i="28"/>
  <c r="BL40" i="28" s="1"/>
  <c r="AD40" i="28"/>
  <c r="BM40" i="28" s="1"/>
  <c r="AE40" i="28"/>
  <c r="BN40" i="28" s="1"/>
  <c r="AF40" i="28"/>
  <c r="BO40" i="28" s="1"/>
  <c r="AG40" i="28"/>
  <c r="BP40" i="28" s="1"/>
  <c r="AH40" i="28"/>
  <c r="BQ40" i="28" s="1"/>
  <c r="AI40" i="28"/>
  <c r="BR40" i="28" s="1"/>
  <c r="AA41" i="28"/>
  <c r="BJ41" i="28" s="1"/>
  <c r="AB41" i="28"/>
  <c r="BK41" i="28" s="1"/>
  <c r="AC41" i="28"/>
  <c r="BL41" i="28" s="1"/>
  <c r="AD41" i="28"/>
  <c r="BM41" i="28" s="1"/>
  <c r="AE41" i="28"/>
  <c r="BN41" i="28" s="1"/>
  <c r="AF41" i="28"/>
  <c r="BO41" i="28" s="1"/>
  <c r="AG41" i="28"/>
  <c r="BP41" i="28" s="1"/>
  <c r="AH41" i="28"/>
  <c r="BQ41" i="28" s="1"/>
  <c r="AI41" i="28"/>
  <c r="BR41" i="28" s="1"/>
  <c r="AA42" i="28"/>
  <c r="BJ42" i="28" s="1"/>
  <c r="AB42" i="28"/>
  <c r="BK42" i="28" s="1"/>
  <c r="AC42" i="28"/>
  <c r="BL42" i="28" s="1"/>
  <c r="AD42" i="28"/>
  <c r="BM42" i="28" s="1"/>
  <c r="AE42" i="28"/>
  <c r="BN42" i="28" s="1"/>
  <c r="AF42" i="28"/>
  <c r="BO42" i="28" s="1"/>
  <c r="AG42" i="28"/>
  <c r="BP42" i="28" s="1"/>
  <c r="AH42" i="28"/>
  <c r="BQ42" i="28" s="1"/>
  <c r="AI42" i="28"/>
  <c r="BR42" i="28" s="1"/>
  <c r="AA43" i="28"/>
  <c r="BJ43" i="28" s="1"/>
  <c r="AB43" i="28"/>
  <c r="BK43" i="28" s="1"/>
  <c r="AC43" i="28"/>
  <c r="BL43" i="28" s="1"/>
  <c r="AD43" i="28"/>
  <c r="BM43" i="28" s="1"/>
  <c r="AE43" i="28"/>
  <c r="BN43" i="28" s="1"/>
  <c r="AF43" i="28"/>
  <c r="BO43" i="28" s="1"/>
  <c r="AG43" i="28"/>
  <c r="BP43" i="28" s="1"/>
  <c r="AH43" i="28"/>
  <c r="BQ43" i="28" s="1"/>
  <c r="AI43" i="28"/>
  <c r="BR43" i="28" s="1"/>
  <c r="AA44" i="28"/>
  <c r="BJ44" i="28" s="1"/>
  <c r="AB44" i="28"/>
  <c r="BK44" i="28" s="1"/>
  <c r="AC44" i="28"/>
  <c r="BL44" i="28" s="1"/>
  <c r="AD44" i="28"/>
  <c r="BM44" i="28" s="1"/>
  <c r="AE44" i="28"/>
  <c r="BN44" i="28" s="1"/>
  <c r="AF44" i="28"/>
  <c r="BO44" i="28" s="1"/>
  <c r="AG44" i="28"/>
  <c r="BP44" i="28" s="1"/>
  <c r="AH44" i="28"/>
  <c r="BQ44" i="28" s="1"/>
  <c r="AI44" i="28"/>
  <c r="BR44" i="28" s="1"/>
  <c r="AA45" i="28"/>
  <c r="BJ45" i="28" s="1"/>
  <c r="AB45" i="28"/>
  <c r="BK45" i="28" s="1"/>
  <c r="AC45" i="28"/>
  <c r="BL45" i="28" s="1"/>
  <c r="AD45" i="28"/>
  <c r="BM45" i="28" s="1"/>
  <c r="AE45" i="28"/>
  <c r="BN45" i="28" s="1"/>
  <c r="AF45" i="28"/>
  <c r="BO45" i="28" s="1"/>
  <c r="AG45" i="28"/>
  <c r="BP45" i="28" s="1"/>
  <c r="AH45" i="28"/>
  <c r="BQ45" i="28" s="1"/>
  <c r="AI45" i="28"/>
  <c r="BR45" i="28" s="1"/>
  <c r="AA46" i="28"/>
  <c r="BJ46" i="28" s="1"/>
  <c r="AB46" i="28"/>
  <c r="BK46" i="28" s="1"/>
  <c r="AC46" i="28"/>
  <c r="BL46" i="28" s="1"/>
  <c r="AD46" i="28"/>
  <c r="BM46" i="28" s="1"/>
  <c r="AE46" i="28"/>
  <c r="BN46" i="28" s="1"/>
  <c r="AF46" i="28"/>
  <c r="BO46" i="28" s="1"/>
  <c r="AG46" i="28"/>
  <c r="BP46" i="28" s="1"/>
  <c r="AH46" i="28"/>
  <c r="BQ46" i="28" s="1"/>
  <c r="AI46" i="28"/>
  <c r="BR46" i="28" s="1"/>
  <c r="AA47" i="28"/>
  <c r="BJ47" i="28" s="1"/>
  <c r="AB47" i="28"/>
  <c r="BK47" i="28" s="1"/>
  <c r="AC47" i="28"/>
  <c r="BL47" i="28" s="1"/>
  <c r="AD47" i="28"/>
  <c r="BM47" i="28" s="1"/>
  <c r="AE47" i="28"/>
  <c r="BN47" i="28" s="1"/>
  <c r="AF47" i="28"/>
  <c r="BO47" i="28" s="1"/>
  <c r="AG47" i="28"/>
  <c r="BP47" i="28" s="1"/>
  <c r="AH47" i="28"/>
  <c r="BQ47" i="28" s="1"/>
  <c r="AI47" i="28"/>
  <c r="BR47" i="28" s="1"/>
  <c r="AA48" i="28"/>
  <c r="BJ48" i="28" s="1"/>
  <c r="AB48" i="28"/>
  <c r="BK48" i="28" s="1"/>
  <c r="AC48" i="28"/>
  <c r="BL48" i="28" s="1"/>
  <c r="AD48" i="28"/>
  <c r="BM48" i="28" s="1"/>
  <c r="AE48" i="28"/>
  <c r="BN48" i="28" s="1"/>
  <c r="AF48" i="28"/>
  <c r="BO48" i="28" s="1"/>
  <c r="AG48" i="28"/>
  <c r="BP48" i="28" s="1"/>
  <c r="AH48" i="28"/>
  <c r="BQ48" i="28" s="1"/>
  <c r="AI48" i="28"/>
  <c r="BR48" i="28" s="1"/>
  <c r="AA49" i="28"/>
  <c r="BJ49" i="28" s="1"/>
  <c r="AB49" i="28"/>
  <c r="BK49" i="28" s="1"/>
  <c r="AC49" i="28"/>
  <c r="BL49" i="28" s="1"/>
  <c r="AD49" i="28"/>
  <c r="BM49" i="28" s="1"/>
  <c r="AE49" i="28"/>
  <c r="BN49" i="28" s="1"/>
  <c r="AF49" i="28"/>
  <c r="BO49" i="28" s="1"/>
  <c r="AG49" i="28"/>
  <c r="BP49" i="28" s="1"/>
  <c r="AH49" i="28"/>
  <c r="BQ49" i="28" s="1"/>
  <c r="AI49" i="28"/>
  <c r="BR49" i="28" s="1"/>
  <c r="AA50" i="28"/>
  <c r="BJ50" i="28" s="1"/>
  <c r="AB50" i="28"/>
  <c r="BK50" i="28" s="1"/>
  <c r="AC50" i="28"/>
  <c r="BL50" i="28" s="1"/>
  <c r="AD50" i="28"/>
  <c r="BM50" i="28" s="1"/>
  <c r="AE50" i="28"/>
  <c r="BN50" i="28" s="1"/>
  <c r="AF50" i="28"/>
  <c r="BO50" i="28" s="1"/>
  <c r="AG50" i="28"/>
  <c r="BP50" i="28" s="1"/>
  <c r="AH50" i="28"/>
  <c r="BQ50" i="28" s="1"/>
  <c r="AI50" i="28"/>
  <c r="BR50" i="28" s="1"/>
  <c r="AA51" i="28"/>
  <c r="BJ51" i="28" s="1"/>
  <c r="AB51" i="28"/>
  <c r="BK51" i="28" s="1"/>
  <c r="AC51" i="28"/>
  <c r="BL51" i="28" s="1"/>
  <c r="AD51" i="28"/>
  <c r="BM51" i="28" s="1"/>
  <c r="AE51" i="28"/>
  <c r="BN51" i="28" s="1"/>
  <c r="AF51" i="28"/>
  <c r="BO51" i="28" s="1"/>
  <c r="AG51" i="28"/>
  <c r="BP51" i="28" s="1"/>
  <c r="AH51" i="28"/>
  <c r="BQ51" i="28" s="1"/>
  <c r="AI51" i="28"/>
  <c r="BR51" i="28" s="1"/>
  <c r="AA52" i="28"/>
  <c r="BJ52" i="28" s="1"/>
  <c r="AB52" i="28"/>
  <c r="BK52" i="28" s="1"/>
  <c r="AC52" i="28"/>
  <c r="BL52" i="28" s="1"/>
  <c r="AD52" i="28"/>
  <c r="BM52" i="28" s="1"/>
  <c r="AE52" i="28"/>
  <c r="BN52" i="28" s="1"/>
  <c r="AF52" i="28"/>
  <c r="BO52" i="28" s="1"/>
  <c r="AG52" i="28"/>
  <c r="BP52" i="28" s="1"/>
  <c r="AH52" i="28"/>
  <c r="BQ52" i="28" s="1"/>
  <c r="AI52" i="28"/>
  <c r="BR52" i="28" s="1"/>
  <c r="AA53" i="28"/>
  <c r="BJ53" i="28" s="1"/>
  <c r="AB53" i="28"/>
  <c r="BK53" i="28" s="1"/>
  <c r="AC53" i="28"/>
  <c r="BL53" i="28" s="1"/>
  <c r="AD53" i="28"/>
  <c r="BM53" i="28" s="1"/>
  <c r="AE53" i="28"/>
  <c r="BN53" i="28" s="1"/>
  <c r="AF53" i="28"/>
  <c r="BO53" i="28" s="1"/>
  <c r="AG53" i="28"/>
  <c r="BP53" i="28" s="1"/>
  <c r="AH53" i="28"/>
  <c r="BQ53" i="28" s="1"/>
  <c r="AI53" i="28"/>
  <c r="BR53" i="28" s="1"/>
  <c r="AA54" i="28"/>
  <c r="BJ54" i="28" s="1"/>
  <c r="AB54" i="28"/>
  <c r="BK54" i="28" s="1"/>
  <c r="AC54" i="28"/>
  <c r="BL54" i="28" s="1"/>
  <c r="AD54" i="28"/>
  <c r="BM54" i="28" s="1"/>
  <c r="AE54" i="28"/>
  <c r="BN54" i="28" s="1"/>
  <c r="AF54" i="28"/>
  <c r="BO54" i="28" s="1"/>
  <c r="AG54" i="28"/>
  <c r="BP54" i="28" s="1"/>
  <c r="AH54" i="28"/>
  <c r="BQ54" i="28" s="1"/>
  <c r="AI54" i="28"/>
  <c r="BR54" i="28" s="1"/>
  <c r="AA55" i="28"/>
  <c r="BJ55" i="28" s="1"/>
  <c r="AB55" i="28"/>
  <c r="BK55" i="28" s="1"/>
  <c r="AC55" i="28"/>
  <c r="BL55" i="28" s="1"/>
  <c r="AD55" i="28"/>
  <c r="BM55" i="28" s="1"/>
  <c r="AE55" i="28"/>
  <c r="BN55" i="28" s="1"/>
  <c r="AF55" i="28"/>
  <c r="BO55" i="28" s="1"/>
  <c r="AG55" i="28"/>
  <c r="BP55" i="28" s="1"/>
  <c r="AH55" i="28"/>
  <c r="BQ55" i="28" s="1"/>
  <c r="AI55" i="28"/>
  <c r="BR55" i="28" s="1"/>
  <c r="AA56" i="28"/>
  <c r="BJ56" i="28" s="1"/>
  <c r="AB56" i="28"/>
  <c r="BK56" i="28" s="1"/>
  <c r="AC56" i="28"/>
  <c r="BL56" i="28" s="1"/>
  <c r="AD56" i="28"/>
  <c r="BM56" i="28" s="1"/>
  <c r="AE56" i="28"/>
  <c r="BN56" i="28" s="1"/>
  <c r="AF56" i="28"/>
  <c r="BO56" i="28" s="1"/>
  <c r="AG56" i="28"/>
  <c r="BP56" i="28" s="1"/>
  <c r="AH56" i="28"/>
  <c r="BQ56" i="28" s="1"/>
  <c r="AI56" i="28"/>
  <c r="BR56" i="28" s="1"/>
  <c r="AA57" i="28"/>
  <c r="BJ57" i="28" s="1"/>
  <c r="AB57" i="28"/>
  <c r="BK57" i="28" s="1"/>
  <c r="AC57" i="28"/>
  <c r="BL57" i="28" s="1"/>
  <c r="AD57" i="28"/>
  <c r="BM57" i="28" s="1"/>
  <c r="AE57" i="28"/>
  <c r="BN57" i="28" s="1"/>
  <c r="AF57" i="28"/>
  <c r="BO57" i="28" s="1"/>
  <c r="AG57" i="28"/>
  <c r="BP57" i="28" s="1"/>
  <c r="AH57" i="28"/>
  <c r="BQ57" i="28" s="1"/>
  <c r="AI57" i="28"/>
  <c r="BR57" i="28" s="1"/>
  <c r="AA58" i="28"/>
  <c r="BJ58" i="28" s="1"/>
  <c r="AB58" i="28"/>
  <c r="BK58" i="28" s="1"/>
  <c r="AC58" i="28"/>
  <c r="BL58" i="28" s="1"/>
  <c r="AD58" i="28"/>
  <c r="BM58" i="28" s="1"/>
  <c r="AE58" i="28"/>
  <c r="BN58" i="28" s="1"/>
  <c r="AF58" i="28"/>
  <c r="BO58" i="28" s="1"/>
  <c r="AG58" i="28"/>
  <c r="BP58" i="28" s="1"/>
  <c r="AH58" i="28"/>
  <c r="BQ58" i="28" s="1"/>
  <c r="AI58" i="28"/>
  <c r="BR58" i="28" s="1"/>
  <c r="AA59" i="28"/>
  <c r="BJ59" i="28" s="1"/>
  <c r="AB59" i="28"/>
  <c r="BK59" i="28" s="1"/>
  <c r="AC59" i="28"/>
  <c r="BL59" i="28" s="1"/>
  <c r="AD59" i="28"/>
  <c r="BM59" i="28" s="1"/>
  <c r="AE59" i="28"/>
  <c r="BN59" i="28" s="1"/>
  <c r="AF59" i="28"/>
  <c r="BO59" i="28" s="1"/>
  <c r="AG59" i="28"/>
  <c r="BP59" i="28" s="1"/>
  <c r="AH59" i="28"/>
  <c r="BQ59" i="28" s="1"/>
  <c r="AI59" i="28"/>
  <c r="BR59" i="28" s="1"/>
  <c r="AA60" i="28"/>
  <c r="BJ60" i="28" s="1"/>
  <c r="AB60" i="28"/>
  <c r="BK60" i="28" s="1"/>
  <c r="AC60" i="28"/>
  <c r="BL60" i="28" s="1"/>
  <c r="AD60" i="28"/>
  <c r="BM60" i="28" s="1"/>
  <c r="AE60" i="28"/>
  <c r="BN60" i="28" s="1"/>
  <c r="AF60" i="28"/>
  <c r="BO60" i="28" s="1"/>
  <c r="AG60" i="28"/>
  <c r="BP60" i="28" s="1"/>
  <c r="AH60" i="28"/>
  <c r="BQ60" i="28" s="1"/>
  <c r="AI60" i="28"/>
  <c r="BR60" i="28" s="1"/>
  <c r="AA61" i="28"/>
  <c r="BJ61" i="28" s="1"/>
  <c r="AB61" i="28"/>
  <c r="BK61" i="28" s="1"/>
  <c r="AC61" i="28"/>
  <c r="BL61" i="28" s="1"/>
  <c r="AD61" i="28"/>
  <c r="BM61" i="28" s="1"/>
  <c r="AE61" i="28"/>
  <c r="BN61" i="28" s="1"/>
  <c r="AF61" i="28"/>
  <c r="BO61" i="28" s="1"/>
  <c r="AG61" i="28"/>
  <c r="BP61" i="28" s="1"/>
  <c r="AH61" i="28"/>
  <c r="BQ61" i="28" s="1"/>
  <c r="AI61" i="28"/>
  <c r="BR61" i="28" s="1"/>
  <c r="AA62" i="28"/>
  <c r="BJ62" i="28" s="1"/>
  <c r="AB62" i="28"/>
  <c r="BK62" i="28" s="1"/>
  <c r="AC62" i="28"/>
  <c r="BL62" i="28" s="1"/>
  <c r="AD62" i="28"/>
  <c r="BM62" i="28" s="1"/>
  <c r="AE62" i="28"/>
  <c r="BN62" i="28" s="1"/>
  <c r="AF62" i="28"/>
  <c r="BO62" i="28" s="1"/>
  <c r="AG62" i="28"/>
  <c r="BP62" i="28" s="1"/>
  <c r="AH62" i="28"/>
  <c r="BQ62" i="28" s="1"/>
  <c r="AI62" i="28"/>
  <c r="BR62" i="28" s="1"/>
  <c r="AA63" i="28"/>
  <c r="BJ63" i="28" s="1"/>
  <c r="AB63" i="28"/>
  <c r="BK63" i="28" s="1"/>
  <c r="AC63" i="28"/>
  <c r="BL63" i="28" s="1"/>
  <c r="AD63" i="28"/>
  <c r="BM63" i="28" s="1"/>
  <c r="AE63" i="28"/>
  <c r="BN63" i="28" s="1"/>
  <c r="AF63" i="28"/>
  <c r="BO63" i="28" s="1"/>
  <c r="AG63" i="28"/>
  <c r="BP63" i="28" s="1"/>
  <c r="AH63" i="28"/>
  <c r="BQ63" i="28" s="1"/>
  <c r="AI63" i="28"/>
  <c r="BR63" i="28" s="1"/>
  <c r="AA64" i="28"/>
  <c r="BJ64" i="28" s="1"/>
  <c r="AB64" i="28"/>
  <c r="BK64" i="28" s="1"/>
  <c r="AC64" i="28"/>
  <c r="BL64" i="28" s="1"/>
  <c r="AD64" i="28"/>
  <c r="BM64" i="28" s="1"/>
  <c r="AE64" i="28"/>
  <c r="BN64" i="28" s="1"/>
  <c r="AF64" i="28"/>
  <c r="BO64" i="28" s="1"/>
  <c r="AG64" i="28"/>
  <c r="BP64" i="28" s="1"/>
  <c r="AH64" i="28"/>
  <c r="BQ64" i="28" s="1"/>
  <c r="AI64" i="28"/>
  <c r="BR64" i="28" s="1"/>
  <c r="AA65" i="28"/>
  <c r="BJ65" i="28" s="1"/>
  <c r="AB65" i="28"/>
  <c r="BK65" i="28" s="1"/>
  <c r="AC65" i="28"/>
  <c r="BL65" i="28" s="1"/>
  <c r="AD65" i="28"/>
  <c r="BM65" i="28" s="1"/>
  <c r="AE65" i="28"/>
  <c r="BN65" i="28" s="1"/>
  <c r="AF65" i="28"/>
  <c r="BO65" i="28" s="1"/>
  <c r="AG65" i="28"/>
  <c r="BP65" i="28" s="1"/>
  <c r="AH65" i="28"/>
  <c r="BQ65" i="28" s="1"/>
  <c r="AI65" i="28"/>
  <c r="BR65" i="28" s="1"/>
  <c r="NL211" i="35"/>
  <c r="NL210" i="35"/>
  <c r="NL209" i="35"/>
  <c r="NL208" i="35"/>
  <c r="NL207" i="35"/>
  <c r="NL206" i="35"/>
  <c r="NL196" i="35"/>
  <c r="NL195" i="35"/>
  <c r="NL194" i="35"/>
  <c r="NL193" i="35"/>
  <c r="NL192" i="35"/>
  <c r="NL191" i="35"/>
  <c r="NL190" i="35"/>
  <c r="NL189" i="35"/>
  <c r="NL188" i="35"/>
  <c r="NL187" i="35"/>
  <c r="NL186" i="35"/>
  <c r="NL185" i="35"/>
  <c r="NL184" i="35"/>
  <c r="NL183" i="35"/>
  <c r="NL182" i="35"/>
  <c r="NL181" i="35"/>
  <c r="NL180" i="35"/>
  <c r="NL179" i="35"/>
  <c r="NL178" i="35"/>
  <c r="NL177" i="35"/>
  <c r="NL176" i="35"/>
  <c r="NL175" i="35"/>
  <c r="NL174" i="35"/>
  <c r="NL173" i="35"/>
  <c r="NL172" i="35"/>
  <c r="NL171" i="35"/>
  <c r="NL170" i="35"/>
  <c r="NL169" i="35"/>
  <c r="NL168" i="35"/>
  <c r="NL167" i="35"/>
  <c r="NL166" i="35"/>
  <c r="NL165" i="35"/>
  <c r="NL164" i="35"/>
  <c r="NL163" i="35"/>
  <c r="NL162" i="35"/>
  <c r="NL161" i="35"/>
  <c r="NL160" i="35"/>
  <c r="NL159" i="35"/>
  <c r="NL158" i="35"/>
  <c r="NL157" i="35"/>
  <c r="NL156" i="35"/>
  <c r="NL155" i="35"/>
  <c r="NL154" i="35"/>
  <c r="NL153" i="35"/>
  <c r="NL152" i="35"/>
  <c r="NL151" i="35"/>
  <c r="NL142" i="35"/>
  <c r="NL141" i="35"/>
  <c r="NL140" i="35"/>
  <c r="NL139" i="35"/>
  <c r="NL138" i="35"/>
  <c r="NL137" i="35"/>
  <c r="NL127" i="35"/>
  <c r="NL126" i="35"/>
  <c r="NL125" i="35"/>
  <c r="NL124" i="35"/>
  <c r="NL123" i="35"/>
  <c r="NL122" i="35"/>
  <c r="NL121" i="35"/>
  <c r="NL120" i="35"/>
  <c r="NL119" i="35"/>
  <c r="NL118" i="35"/>
  <c r="NL117" i="35"/>
  <c r="NL116" i="35"/>
  <c r="NL115" i="35"/>
  <c r="NL114" i="35"/>
  <c r="NL113" i="35"/>
  <c r="NL112" i="35"/>
  <c r="NL111" i="35"/>
  <c r="NL110" i="35"/>
  <c r="NL109" i="35"/>
  <c r="NL108" i="35"/>
  <c r="NL107" i="35"/>
  <c r="NL106" i="35"/>
  <c r="NL105" i="35"/>
  <c r="NL104" i="35"/>
  <c r="NL103" i="35"/>
  <c r="NL102" i="35"/>
  <c r="NL101" i="35"/>
  <c r="NL100" i="35"/>
  <c r="NL99" i="35"/>
  <c r="NL98" i="35"/>
  <c r="NL97" i="35"/>
  <c r="NL96" i="35"/>
  <c r="NL95" i="35"/>
  <c r="NL94" i="35"/>
  <c r="NL93" i="35"/>
  <c r="NL92" i="35"/>
  <c r="NL91" i="35"/>
  <c r="NL90" i="35"/>
  <c r="NL89" i="35"/>
  <c r="NL88" i="35"/>
  <c r="NL87" i="35"/>
  <c r="NL86" i="35"/>
  <c r="NL85" i="35"/>
  <c r="NL84" i="35"/>
  <c r="NL83" i="35"/>
  <c r="NL82" i="35"/>
  <c r="NL12" i="35"/>
  <c r="NG211" i="35"/>
  <c r="NG210" i="35"/>
  <c r="NG209" i="35"/>
  <c r="NG208" i="35"/>
  <c r="NG207" i="35"/>
  <c r="NG206" i="35"/>
  <c r="NG196" i="35"/>
  <c r="NG195" i="35"/>
  <c r="NG194" i="35"/>
  <c r="NG193" i="35"/>
  <c r="NG192" i="35"/>
  <c r="NG191" i="35"/>
  <c r="NG190" i="35"/>
  <c r="NG189" i="35"/>
  <c r="NG188" i="35"/>
  <c r="NG187" i="35"/>
  <c r="NG186" i="35"/>
  <c r="NG185" i="35"/>
  <c r="NG184" i="35"/>
  <c r="NG183" i="35"/>
  <c r="NG182" i="35"/>
  <c r="NG181" i="35"/>
  <c r="NG180" i="35"/>
  <c r="NG179" i="35"/>
  <c r="NG178" i="35"/>
  <c r="NG177" i="35"/>
  <c r="NG176" i="35"/>
  <c r="NG175" i="35"/>
  <c r="NG174" i="35"/>
  <c r="NG173" i="35"/>
  <c r="NG172" i="35"/>
  <c r="NG171" i="35"/>
  <c r="NG170" i="35"/>
  <c r="NG169" i="35"/>
  <c r="NG168" i="35"/>
  <c r="NG167" i="35"/>
  <c r="NG166" i="35"/>
  <c r="NG165" i="35"/>
  <c r="NG164" i="35"/>
  <c r="NG163" i="35"/>
  <c r="NG162" i="35"/>
  <c r="NG161" i="35"/>
  <c r="NG160" i="35"/>
  <c r="NG159" i="35"/>
  <c r="NG158" i="35"/>
  <c r="NG157" i="35"/>
  <c r="NG156" i="35"/>
  <c r="NG155" i="35"/>
  <c r="NG154" i="35"/>
  <c r="NG153" i="35"/>
  <c r="NG152" i="35"/>
  <c r="NG151" i="35"/>
  <c r="NG142" i="35"/>
  <c r="NG141" i="35"/>
  <c r="NG140" i="35"/>
  <c r="NG139" i="35"/>
  <c r="NG138" i="35"/>
  <c r="NG137" i="35"/>
  <c r="NG127" i="35"/>
  <c r="NG126" i="35"/>
  <c r="NG125" i="35"/>
  <c r="NG124" i="35"/>
  <c r="NG123" i="35"/>
  <c r="NG122" i="35"/>
  <c r="NG121" i="35"/>
  <c r="NG120" i="35"/>
  <c r="NG119" i="35"/>
  <c r="NG118" i="35"/>
  <c r="NG117" i="35"/>
  <c r="NG116" i="35"/>
  <c r="NG115" i="35"/>
  <c r="NG114" i="35"/>
  <c r="NG113" i="35"/>
  <c r="NG112" i="35"/>
  <c r="NG111" i="35"/>
  <c r="NG110" i="35"/>
  <c r="NG109" i="35"/>
  <c r="NG108" i="35"/>
  <c r="NG107" i="35"/>
  <c r="NG106" i="35"/>
  <c r="NG105" i="35"/>
  <c r="NG104" i="35"/>
  <c r="NG103" i="35"/>
  <c r="NG102" i="35"/>
  <c r="NG101" i="35"/>
  <c r="NG100" i="35"/>
  <c r="NG99" i="35"/>
  <c r="NG98" i="35"/>
  <c r="NG97" i="35"/>
  <c r="NG96" i="35"/>
  <c r="NG95" i="35"/>
  <c r="NG94" i="35"/>
  <c r="NG93" i="35"/>
  <c r="NG92" i="35"/>
  <c r="NG91" i="35"/>
  <c r="NG90" i="35"/>
  <c r="NG89" i="35"/>
  <c r="NG88" i="35"/>
  <c r="NG87" i="35"/>
  <c r="NG86" i="35"/>
  <c r="NG85" i="35"/>
  <c r="NG84" i="35"/>
  <c r="NG83" i="35"/>
  <c r="NG82" i="35"/>
  <c r="NG12" i="35"/>
  <c r="NK211" i="35"/>
  <c r="NJ211" i="35"/>
  <c r="NI211" i="35"/>
  <c r="NH211" i="35"/>
  <c r="NF211" i="35"/>
  <c r="NE211" i="35"/>
  <c r="ND211" i="35"/>
  <c r="NC211" i="35"/>
  <c r="NK210" i="35"/>
  <c r="NJ210" i="35"/>
  <c r="NI210" i="35"/>
  <c r="NH210" i="35"/>
  <c r="NF210" i="35"/>
  <c r="NE210" i="35"/>
  <c r="ND210" i="35"/>
  <c r="NC210" i="35"/>
  <c r="NK209" i="35"/>
  <c r="NJ209" i="35"/>
  <c r="NI209" i="35"/>
  <c r="NH209" i="35"/>
  <c r="NF209" i="35"/>
  <c r="NE209" i="35"/>
  <c r="ND209" i="35"/>
  <c r="NC209" i="35"/>
  <c r="NK208" i="35"/>
  <c r="NJ208" i="35"/>
  <c r="NI208" i="35"/>
  <c r="NH208" i="35"/>
  <c r="NF208" i="35"/>
  <c r="NE208" i="35"/>
  <c r="ND208" i="35"/>
  <c r="NC208" i="35"/>
  <c r="NK207" i="35"/>
  <c r="NJ207" i="35"/>
  <c r="NI207" i="35"/>
  <c r="NH207" i="35"/>
  <c r="NF207" i="35"/>
  <c r="NE207" i="35"/>
  <c r="ND207" i="35"/>
  <c r="NC207" i="35"/>
  <c r="NK206" i="35"/>
  <c r="NJ206" i="35"/>
  <c r="NI206" i="35"/>
  <c r="NH206" i="35"/>
  <c r="NF206" i="35"/>
  <c r="NE206" i="35"/>
  <c r="ND206" i="35"/>
  <c r="NC206" i="35"/>
  <c r="NK196" i="35"/>
  <c r="NJ196" i="35"/>
  <c r="NI196" i="35"/>
  <c r="NH196" i="35"/>
  <c r="NF196" i="35"/>
  <c r="NE196" i="35"/>
  <c r="ND196" i="35"/>
  <c r="NC196" i="35"/>
  <c r="NK195" i="35"/>
  <c r="NJ195" i="35"/>
  <c r="NI195" i="35"/>
  <c r="NH195" i="35"/>
  <c r="NF195" i="35"/>
  <c r="NE195" i="35"/>
  <c r="ND195" i="35"/>
  <c r="NC195" i="35"/>
  <c r="NK194" i="35"/>
  <c r="NJ194" i="35"/>
  <c r="NI194" i="35"/>
  <c r="NH194" i="35"/>
  <c r="NF194" i="35"/>
  <c r="NE194" i="35"/>
  <c r="ND194" i="35"/>
  <c r="NC194" i="35"/>
  <c r="NK193" i="35"/>
  <c r="NJ193" i="35"/>
  <c r="NI193" i="35"/>
  <c r="NH193" i="35"/>
  <c r="NF193" i="35"/>
  <c r="NE193" i="35"/>
  <c r="ND193" i="35"/>
  <c r="NC193" i="35"/>
  <c r="NK192" i="35"/>
  <c r="NJ192" i="35"/>
  <c r="NI192" i="35"/>
  <c r="NH192" i="35"/>
  <c r="NF192" i="35"/>
  <c r="NE192" i="35"/>
  <c r="ND192" i="35"/>
  <c r="NC192" i="35"/>
  <c r="NK191" i="35"/>
  <c r="NJ191" i="35"/>
  <c r="NI191" i="35"/>
  <c r="NH191" i="35"/>
  <c r="NF191" i="35"/>
  <c r="NE191" i="35"/>
  <c r="ND191" i="35"/>
  <c r="NC191" i="35"/>
  <c r="NK190" i="35"/>
  <c r="NJ190" i="35"/>
  <c r="NI190" i="35"/>
  <c r="NH190" i="35"/>
  <c r="NF190" i="35"/>
  <c r="NE190" i="35"/>
  <c r="ND190" i="35"/>
  <c r="NC190" i="35"/>
  <c r="NK189" i="35"/>
  <c r="NJ189" i="35"/>
  <c r="NI189" i="35"/>
  <c r="NH189" i="35"/>
  <c r="NF189" i="35"/>
  <c r="NE189" i="35"/>
  <c r="ND189" i="35"/>
  <c r="NC189" i="35"/>
  <c r="NK188" i="35"/>
  <c r="NJ188" i="35"/>
  <c r="NI188" i="35"/>
  <c r="NH188" i="35"/>
  <c r="NF188" i="35"/>
  <c r="NE188" i="35"/>
  <c r="ND188" i="35"/>
  <c r="NC188" i="35"/>
  <c r="NK187" i="35"/>
  <c r="NJ187" i="35"/>
  <c r="NI187" i="35"/>
  <c r="NH187" i="35"/>
  <c r="NF187" i="35"/>
  <c r="NE187" i="35"/>
  <c r="ND187" i="35"/>
  <c r="NC187" i="35"/>
  <c r="NK186" i="35"/>
  <c r="NJ186" i="35"/>
  <c r="NI186" i="35"/>
  <c r="NH186" i="35"/>
  <c r="NF186" i="35"/>
  <c r="NE186" i="35"/>
  <c r="ND186" i="35"/>
  <c r="NC186" i="35"/>
  <c r="NK185" i="35"/>
  <c r="NJ185" i="35"/>
  <c r="NI185" i="35"/>
  <c r="NH185" i="35"/>
  <c r="NF185" i="35"/>
  <c r="NE185" i="35"/>
  <c r="ND185" i="35"/>
  <c r="NC185" i="35"/>
  <c r="NK184" i="35"/>
  <c r="NJ184" i="35"/>
  <c r="NI184" i="35"/>
  <c r="NH184" i="35"/>
  <c r="NF184" i="35"/>
  <c r="NE184" i="35"/>
  <c r="ND184" i="35"/>
  <c r="NC184" i="35"/>
  <c r="NK183" i="35"/>
  <c r="NJ183" i="35"/>
  <c r="NI183" i="35"/>
  <c r="NH183" i="35"/>
  <c r="NF183" i="35"/>
  <c r="NE183" i="35"/>
  <c r="ND183" i="35"/>
  <c r="NC183" i="35"/>
  <c r="NK182" i="35"/>
  <c r="NJ182" i="35"/>
  <c r="NI182" i="35"/>
  <c r="NH182" i="35"/>
  <c r="NF182" i="35"/>
  <c r="NE182" i="35"/>
  <c r="ND182" i="35"/>
  <c r="NC182" i="35"/>
  <c r="NK181" i="35"/>
  <c r="NJ181" i="35"/>
  <c r="NI181" i="35"/>
  <c r="NH181" i="35"/>
  <c r="NF181" i="35"/>
  <c r="NE181" i="35"/>
  <c r="ND181" i="35"/>
  <c r="NC181" i="35"/>
  <c r="NK180" i="35"/>
  <c r="NJ180" i="35"/>
  <c r="NI180" i="35"/>
  <c r="NH180" i="35"/>
  <c r="NF180" i="35"/>
  <c r="NE180" i="35"/>
  <c r="ND180" i="35"/>
  <c r="NC180" i="35"/>
  <c r="NK179" i="35"/>
  <c r="NJ179" i="35"/>
  <c r="NI179" i="35"/>
  <c r="NH179" i="35"/>
  <c r="NF179" i="35"/>
  <c r="NE179" i="35"/>
  <c r="ND179" i="35"/>
  <c r="NC179" i="35"/>
  <c r="NK178" i="35"/>
  <c r="NJ178" i="35"/>
  <c r="NI178" i="35"/>
  <c r="NH178" i="35"/>
  <c r="NF178" i="35"/>
  <c r="NE178" i="35"/>
  <c r="ND178" i="35"/>
  <c r="NC178" i="35"/>
  <c r="NK177" i="35"/>
  <c r="NJ177" i="35"/>
  <c r="NI177" i="35"/>
  <c r="NH177" i="35"/>
  <c r="NF177" i="35"/>
  <c r="NE177" i="35"/>
  <c r="ND177" i="35"/>
  <c r="NC177" i="35"/>
  <c r="NK176" i="35"/>
  <c r="NJ176" i="35"/>
  <c r="NI176" i="35"/>
  <c r="NH176" i="35"/>
  <c r="NF176" i="35"/>
  <c r="NE176" i="35"/>
  <c r="ND176" i="35"/>
  <c r="NC176" i="35"/>
  <c r="NK175" i="35"/>
  <c r="NJ175" i="35"/>
  <c r="NI175" i="35"/>
  <c r="NH175" i="35"/>
  <c r="NF175" i="35"/>
  <c r="NE175" i="35"/>
  <c r="ND175" i="35"/>
  <c r="NC175" i="35"/>
  <c r="NK174" i="35"/>
  <c r="NJ174" i="35"/>
  <c r="NI174" i="35"/>
  <c r="NH174" i="35"/>
  <c r="NF174" i="35"/>
  <c r="NE174" i="35"/>
  <c r="ND174" i="35"/>
  <c r="NC174" i="35"/>
  <c r="NK173" i="35"/>
  <c r="NJ173" i="35"/>
  <c r="NI173" i="35"/>
  <c r="NH173" i="35"/>
  <c r="NF173" i="35"/>
  <c r="NE173" i="35"/>
  <c r="ND173" i="35"/>
  <c r="NC173" i="35"/>
  <c r="NK172" i="35"/>
  <c r="NJ172" i="35"/>
  <c r="NI172" i="35"/>
  <c r="NH172" i="35"/>
  <c r="NF172" i="35"/>
  <c r="NE172" i="35"/>
  <c r="ND172" i="35"/>
  <c r="NC172" i="35"/>
  <c r="NK171" i="35"/>
  <c r="NJ171" i="35"/>
  <c r="NI171" i="35"/>
  <c r="NH171" i="35"/>
  <c r="NF171" i="35"/>
  <c r="NE171" i="35"/>
  <c r="ND171" i="35"/>
  <c r="NC171" i="35"/>
  <c r="NK170" i="35"/>
  <c r="NJ170" i="35"/>
  <c r="NI170" i="35"/>
  <c r="NH170" i="35"/>
  <c r="NF170" i="35"/>
  <c r="NE170" i="35"/>
  <c r="ND170" i="35"/>
  <c r="NC170" i="35"/>
  <c r="NK169" i="35"/>
  <c r="NJ169" i="35"/>
  <c r="NI169" i="35"/>
  <c r="NH169" i="35"/>
  <c r="NF169" i="35"/>
  <c r="NE169" i="35"/>
  <c r="ND169" i="35"/>
  <c r="NC169" i="35"/>
  <c r="NK168" i="35"/>
  <c r="NJ168" i="35"/>
  <c r="NI168" i="35"/>
  <c r="NH168" i="35"/>
  <c r="NF168" i="35"/>
  <c r="NE168" i="35"/>
  <c r="ND168" i="35"/>
  <c r="NC168" i="35"/>
  <c r="NK167" i="35"/>
  <c r="NJ167" i="35"/>
  <c r="NI167" i="35"/>
  <c r="NH167" i="35"/>
  <c r="NF167" i="35"/>
  <c r="NE167" i="35"/>
  <c r="ND167" i="35"/>
  <c r="NC167" i="35"/>
  <c r="NK166" i="35"/>
  <c r="NJ166" i="35"/>
  <c r="NI166" i="35"/>
  <c r="NH166" i="35"/>
  <c r="NF166" i="35"/>
  <c r="NE166" i="35"/>
  <c r="ND166" i="35"/>
  <c r="NC166" i="35"/>
  <c r="NK165" i="35"/>
  <c r="NJ165" i="35"/>
  <c r="NI165" i="35"/>
  <c r="NH165" i="35"/>
  <c r="NF165" i="35"/>
  <c r="NE165" i="35"/>
  <c r="ND165" i="35"/>
  <c r="NC165" i="35"/>
  <c r="NK164" i="35"/>
  <c r="NJ164" i="35"/>
  <c r="NI164" i="35"/>
  <c r="NH164" i="35"/>
  <c r="NF164" i="35"/>
  <c r="NE164" i="35"/>
  <c r="ND164" i="35"/>
  <c r="NC164" i="35"/>
  <c r="NK163" i="35"/>
  <c r="NJ163" i="35"/>
  <c r="NI163" i="35"/>
  <c r="NH163" i="35"/>
  <c r="NF163" i="35"/>
  <c r="NE163" i="35"/>
  <c r="ND163" i="35"/>
  <c r="NC163" i="35"/>
  <c r="NK162" i="35"/>
  <c r="NJ162" i="35"/>
  <c r="NI162" i="35"/>
  <c r="NH162" i="35"/>
  <c r="NF162" i="35"/>
  <c r="NE162" i="35"/>
  <c r="ND162" i="35"/>
  <c r="NC162" i="35"/>
  <c r="NK161" i="35"/>
  <c r="NJ161" i="35"/>
  <c r="NI161" i="35"/>
  <c r="NH161" i="35"/>
  <c r="NF161" i="35"/>
  <c r="NE161" i="35"/>
  <c r="ND161" i="35"/>
  <c r="NC161" i="35"/>
  <c r="NK160" i="35"/>
  <c r="NJ160" i="35"/>
  <c r="NI160" i="35"/>
  <c r="NH160" i="35"/>
  <c r="NF160" i="35"/>
  <c r="NE160" i="35"/>
  <c r="ND160" i="35"/>
  <c r="NC160" i="35"/>
  <c r="NK159" i="35"/>
  <c r="NJ159" i="35"/>
  <c r="NI159" i="35"/>
  <c r="NH159" i="35"/>
  <c r="NF159" i="35"/>
  <c r="NE159" i="35"/>
  <c r="ND159" i="35"/>
  <c r="NC159" i="35"/>
  <c r="NK158" i="35"/>
  <c r="NJ158" i="35"/>
  <c r="NI158" i="35"/>
  <c r="NH158" i="35"/>
  <c r="NF158" i="35"/>
  <c r="NE158" i="35"/>
  <c r="ND158" i="35"/>
  <c r="NC158" i="35"/>
  <c r="NK157" i="35"/>
  <c r="NJ157" i="35"/>
  <c r="NI157" i="35"/>
  <c r="NH157" i="35"/>
  <c r="NF157" i="35"/>
  <c r="NE157" i="35"/>
  <c r="ND157" i="35"/>
  <c r="NC157" i="35"/>
  <c r="NK156" i="35"/>
  <c r="NJ156" i="35"/>
  <c r="NI156" i="35"/>
  <c r="NH156" i="35"/>
  <c r="NF156" i="35"/>
  <c r="NE156" i="35"/>
  <c r="ND156" i="35"/>
  <c r="NC156" i="35"/>
  <c r="NK155" i="35"/>
  <c r="NJ155" i="35"/>
  <c r="NI155" i="35"/>
  <c r="NH155" i="35"/>
  <c r="NF155" i="35"/>
  <c r="NE155" i="35"/>
  <c r="ND155" i="35"/>
  <c r="NC155" i="35"/>
  <c r="NK154" i="35"/>
  <c r="NJ154" i="35"/>
  <c r="NI154" i="35"/>
  <c r="NH154" i="35"/>
  <c r="NF154" i="35"/>
  <c r="NE154" i="35"/>
  <c r="ND154" i="35"/>
  <c r="NC154" i="35"/>
  <c r="NK153" i="35"/>
  <c r="NJ153" i="35"/>
  <c r="NI153" i="35"/>
  <c r="NH153" i="35"/>
  <c r="NF153" i="35"/>
  <c r="NE153" i="35"/>
  <c r="ND153" i="35"/>
  <c r="NC153" i="35"/>
  <c r="NK152" i="35"/>
  <c r="NJ152" i="35"/>
  <c r="NI152" i="35"/>
  <c r="NH152" i="35"/>
  <c r="NF152" i="35"/>
  <c r="NE152" i="35"/>
  <c r="ND152" i="35"/>
  <c r="NC152" i="35"/>
  <c r="NK151" i="35"/>
  <c r="NJ151" i="35"/>
  <c r="NI151" i="35"/>
  <c r="NH151" i="35"/>
  <c r="NF151" i="35"/>
  <c r="NE151" i="35"/>
  <c r="ND151" i="35"/>
  <c r="NC151" i="35"/>
  <c r="NK142" i="35"/>
  <c r="NJ142" i="35"/>
  <c r="NI142" i="35"/>
  <c r="NH142" i="35"/>
  <c r="NF142" i="35"/>
  <c r="NE142" i="35"/>
  <c r="ND142" i="35"/>
  <c r="NC142" i="35"/>
  <c r="NK141" i="35"/>
  <c r="NJ141" i="35"/>
  <c r="NI141" i="35"/>
  <c r="NH141" i="35"/>
  <c r="NF141" i="35"/>
  <c r="NE141" i="35"/>
  <c r="ND141" i="35"/>
  <c r="NC141" i="35"/>
  <c r="NK140" i="35"/>
  <c r="NJ140" i="35"/>
  <c r="NI140" i="35"/>
  <c r="NH140" i="35"/>
  <c r="NF140" i="35"/>
  <c r="NE140" i="35"/>
  <c r="ND140" i="35"/>
  <c r="NC140" i="35"/>
  <c r="NK139" i="35"/>
  <c r="NJ139" i="35"/>
  <c r="NI139" i="35"/>
  <c r="NH139" i="35"/>
  <c r="NF139" i="35"/>
  <c r="NE139" i="35"/>
  <c r="ND139" i="35"/>
  <c r="NC139" i="35"/>
  <c r="NK138" i="35"/>
  <c r="NJ138" i="35"/>
  <c r="NI138" i="35"/>
  <c r="NH138" i="35"/>
  <c r="NF138" i="35"/>
  <c r="NE138" i="35"/>
  <c r="ND138" i="35"/>
  <c r="NC138" i="35"/>
  <c r="NK137" i="35"/>
  <c r="NJ137" i="35"/>
  <c r="NI137" i="35"/>
  <c r="NH137" i="35"/>
  <c r="NF137" i="35"/>
  <c r="NE137" i="35"/>
  <c r="ND137" i="35"/>
  <c r="NC137" i="35"/>
  <c r="NK127" i="35"/>
  <c r="NJ127" i="35"/>
  <c r="NI127" i="35"/>
  <c r="NH127" i="35"/>
  <c r="NF127" i="35"/>
  <c r="NE127" i="35"/>
  <c r="ND127" i="35"/>
  <c r="NC127" i="35"/>
  <c r="NK126" i="35"/>
  <c r="NJ126" i="35"/>
  <c r="NI126" i="35"/>
  <c r="NH126" i="35"/>
  <c r="NF126" i="35"/>
  <c r="NE126" i="35"/>
  <c r="ND126" i="35"/>
  <c r="NC126" i="35"/>
  <c r="NK125" i="35"/>
  <c r="NJ125" i="35"/>
  <c r="NI125" i="35"/>
  <c r="NH125" i="35"/>
  <c r="NF125" i="35"/>
  <c r="NE125" i="35"/>
  <c r="ND125" i="35"/>
  <c r="NC125" i="35"/>
  <c r="NK124" i="35"/>
  <c r="NJ124" i="35"/>
  <c r="NI124" i="35"/>
  <c r="NH124" i="35"/>
  <c r="NF124" i="35"/>
  <c r="NE124" i="35"/>
  <c r="ND124" i="35"/>
  <c r="NC124" i="35"/>
  <c r="NK123" i="35"/>
  <c r="NJ123" i="35"/>
  <c r="NI123" i="35"/>
  <c r="NH123" i="35"/>
  <c r="NF123" i="35"/>
  <c r="NE123" i="35"/>
  <c r="ND123" i="35"/>
  <c r="NC123" i="35"/>
  <c r="NK122" i="35"/>
  <c r="NJ122" i="35"/>
  <c r="NI122" i="35"/>
  <c r="NH122" i="35"/>
  <c r="NF122" i="35"/>
  <c r="NE122" i="35"/>
  <c r="ND122" i="35"/>
  <c r="NC122" i="35"/>
  <c r="NK121" i="35"/>
  <c r="NJ121" i="35"/>
  <c r="NI121" i="35"/>
  <c r="NH121" i="35"/>
  <c r="NF121" i="35"/>
  <c r="NE121" i="35"/>
  <c r="ND121" i="35"/>
  <c r="NC121" i="35"/>
  <c r="NK120" i="35"/>
  <c r="NJ120" i="35"/>
  <c r="NI120" i="35"/>
  <c r="NH120" i="35"/>
  <c r="NF120" i="35"/>
  <c r="NE120" i="35"/>
  <c r="ND120" i="35"/>
  <c r="NC120" i="35"/>
  <c r="NK119" i="35"/>
  <c r="NJ119" i="35"/>
  <c r="NI119" i="35"/>
  <c r="NH119" i="35"/>
  <c r="NF119" i="35"/>
  <c r="NE119" i="35"/>
  <c r="ND119" i="35"/>
  <c r="NC119" i="35"/>
  <c r="NK118" i="35"/>
  <c r="NJ118" i="35"/>
  <c r="NI118" i="35"/>
  <c r="NH118" i="35"/>
  <c r="NF118" i="35"/>
  <c r="NE118" i="35"/>
  <c r="ND118" i="35"/>
  <c r="NC118" i="35"/>
  <c r="NK117" i="35"/>
  <c r="NJ117" i="35"/>
  <c r="NI117" i="35"/>
  <c r="NH117" i="35"/>
  <c r="NF117" i="35"/>
  <c r="NE117" i="35"/>
  <c r="ND117" i="35"/>
  <c r="NC117" i="35"/>
  <c r="NK116" i="35"/>
  <c r="NJ116" i="35"/>
  <c r="NI116" i="35"/>
  <c r="NH116" i="35"/>
  <c r="NF116" i="35"/>
  <c r="NE116" i="35"/>
  <c r="ND116" i="35"/>
  <c r="NC116" i="35"/>
  <c r="NK115" i="35"/>
  <c r="NJ115" i="35"/>
  <c r="NI115" i="35"/>
  <c r="NH115" i="35"/>
  <c r="NF115" i="35"/>
  <c r="NE115" i="35"/>
  <c r="ND115" i="35"/>
  <c r="NC115" i="35"/>
  <c r="NK114" i="35"/>
  <c r="NJ114" i="35"/>
  <c r="NI114" i="35"/>
  <c r="NH114" i="35"/>
  <c r="NF114" i="35"/>
  <c r="NE114" i="35"/>
  <c r="ND114" i="35"/>
  <c r="NC114" i="35"/>
  <c r="NK113" i="35"/>
  <c r="NJ113" i="35"/>
  <c r="NI113" i="35"/>
  <c r="NH113" i="35"/>
  <c r="NF113" i="35"/>
  <c r="NE113" i="35"/>
  <c r="ND113" i="35"/>
  <c r="NC113" i="35"/>
  <c r="NK112" i="35"/>
  <c r="NJ112" i="35"/>
  <c r="NI112" i="35"/>
  <c r="NH112" i="35"/>
  <c r="NF112" i="35"/>
  <c r="NE112" i="35"/>
  <c r="ND112" i="35"/>
  <c r="NC112" i="35"/>
  <c r="NK111" i="35"/>
  <c r="NJ111" i="35"/>
  <c r="NI111" i="35"/>
  <c r="NH111" i="35"/>
  <c r="NF111" i="35"/>
  <c r="NE111" i="35"/>
  <c r="ND111" i="35"/>
  <c r="NC111" i="35"/>
  <c r="NK110" i="35"/>
  <c r="NJ110" i="35"/>
  <c r="NI110" i="35"/>
  <c r="NH110" i="35"/>
  <c r="NF110" i="35"/>
  <c r="NE110" i="35"/>
  <c r="ND110" i="35"/>
  <c r="NC110" i="35"/>
  <c r="NK109" i="35"/>
  <c r="NJ109" i="35"/>
  <c r="NI109" i="35"/>
  <c r="NH109" i="35"/>
  <c r="NF109" i="35"/>
  <c r="NE109" i="35"/>
  <c r="ND109" i="35"/>
  <c r="NC109" i="35"/>
  <c r="NK108" i="35"/>
  <c r="NJ108" i="35"/>
  <c r="NI108" i="35"/>
  <c r="NH108" i="35"/>
  <c r="NF108" i="35"/>
  <c r="NE108" i="35"/>
  <c r="ND108" i="35"/>
  <c r="NC108" i="35"/>
  <c r="NK107" i="35"/>
  <c r="NJ107" i="35"/>
  <c r="NI107" i="35"/>
  <c r="NH107" i="35"/>
  <c r="NF107" i="35"/>
  <c r="NE107" i="35"/>
  <c r="ND107" i="35"/>
  <c r="NC107" i="35"/>
  <c r="NK106" i="35"/>
  <c r="NJ106" i="35"/>
  <c r="NI106" i="35"/>
  <c r="NH106" i="35"/>
  <c r="NF106" i="35"/>
  <c r="NE106" i="35"/>
  <c r="ND106" i="35"/>
  <c r="NC106" i="35"/>
  <c r="NK105" i="35"/>
  <c r="NJ105" i="35"/>
  <c r="NI105" i="35"/>
  <c r="NH105" i="35"/>
  <c r="NF105" i="35"/>
  <c r="NE105" i="35"/>
  <c r="ND105" i="35"/>
  <c r="NC105" i="35"/>
  <c r="NK104" i="35"/>
  <c r="NJ104" i="35"/>
  <c r="NI104" i="35"/>
  <c r="NH104" i="35"/>
  <c r="NF104" i="35"/>
  <c r="NE104" i="35"/>
  <c r="ND104" i="35"/>
  <c r="NC104" i="35"/>
  <c r="NK103" i="35"/>
  <c r="NJ103" i="35"/>
  <c r="NI103" i="35"/>
  <c r="NH103" i="35"/>
  <c r="NF103" i="35"/>
  <c r="NE103" i="35"/>
  <c r="ND103" i="35"/>
  <c r="NC103" i="35"/>
  <c r="NK102" i="35"/>
  <c r="NJ102" i="35"/>
  <c r="NI102" i="35"/>
  <c r="NH102" i="35"/>
  <c r="NF102" i="35"/>
  <c r="NE102" i="35"/>
  <c r="ND102" i="35"/>
  <c r="NC102" i="35"/>
  <c r="NK101" i="35"/>
  <c r="NJ101" i="35"/>
  <c r="NI101" i="35"/>
  <c r="NH101" i="35"/>
  <c r="NF101" i="35"/>
  <c r="NE101" i="35"/>
  <c r="ND101" i="35"/>
  <c r="NC101" i="35"/>
  <c r="NK100" i="35"/>
  <c r="NJ100" i="35"/>
  <c r="NI100" i="35"/>
  <c r="NH100" i="35"/>
  <c r="NF100" i="35"/>
  <c r="NE100" i="35"/>
  <c r="ND100" i="35"/>
  <c r="NC100" i="35"/>
  <c r="NK99" i="35"/>
  <c r="NJ99" i="35"/>
  <c r="NI99" i="35"/>
  <c r="NH99" i="35"/>
  <c r="NF99" i="35"/>
  <c r="NE99" i="35"/>
  <c r="ND99" i="35"/>
  <c r="NC99" i="35"/>
  <c r="NK98" i="35"/>
  <c r="NJ98" i="35"/>
  <c r="NI98" i="35"/>
  <c r="NH98" i="35"/>
  <c r="NF98" i="35"/>
  <c r="NE98" i="35"/>
  <c r="ND98" i="35"/>
  <c r="NC98" i="35"/>
  <c r="NK97" i="35"/>
  <c r="NJ97" i="35"/>
  <c r="NI97" i="35"/>
  <c r="NH97" i="35"/>
  <c r="NF97" i="35"/>
  <c r="NE97" i="35"/>
  <c r="ND97" i="35"/>
  <c r="NC97" i="35"/>
  <c r="NK96" i="35"/>
  <c r="NJ96" i="35"/>
  <c r="NI96" i="35"/>
  <c r="NH96" i="35"/>
  <c r="NF96" i="35"/>
  <c r="NE96" i="35"/>
  <c r="ND96" i="35"/>
  <c r="NC96" i="35"/>
  <c r="NK95" i="35"/>
  <c r="NJ95" i="35"/>
  <c r="NI95" i="35"/>
  <c r="NH95" i="35"/>
  <c r="NF95" i="35"/>
  <c r="NE95" i="35"/>
  <c r="ND95" i="35"/>
  <c r="NC95" i="35"/>
  <c r="NK94" i="35"/>
  <c r="NJ94" i="35"/>
  <c r="NI94" i="35"/>
  <c r="NH94" i="35"/>
  <c r="NF94" i="35"/>
  <c r="NE94" i="35"/>
  <c r="ND94" i="35"/>
  <c r="NC94" i="35"/>
  <c r="NK93" i="35"/>
  <c r="NJ93" i="35"/>
  <c r="NI93" i="35"/>
  <c r="NH93" i="35"/>
  <c r="NF93" i="35"/>
  <c r="NE93" i="35"/>
  <c r="ND93" i="35"/>
  <c r="NC93" i="35"/>
  <c r="NK92" i="35"/>
  <c r="NJ92" i="35"/>
  <c r="NI92" i="35"/>
  <c r="NH92" i="35"/>
  <c r="NF92" i="35"/>
  <c r="NE92" i="35"/>
  <c r="ND92" i="35"/>
  <c r="NC92" i="35"/>
  <c r="NK91" i="35"/>
  <c r="NJ91" i="35"/>
  <c r="NI91" i="35"/>
  <c r="NH91" i="35"/>
  <c r="NF91" i="35"/>
  <c r="NE91" i="35"/>
  <c r="ND91" i="35"/>
  <c r="NC91" i="35"/>
  <c r="NK90" i="35"/>
  <c r="NJ90" i="35"/>
  <c r="NI90" i="35"/>
  <c r="NH90" i="35"/>
  <c r="NF90" i="35"/>
  <c r="NE90" i="35"/>
  <c r="ND90" i="35"/>
  <c r="NC90" i="35"/>
  <c r="NK89" i="35"/>
  <c r="NJ89" i="35"/>
  <c r="NI89" i="35"/>
  <c r="NH89" i="35"/>
  <c r="NF89" i="35"/>
  <c r="NE89" i="35"/>
  <c r="ND89" i="35"/>
  <c r="NC89" i="35"/>
  <c r="NK88" i="35"/>
  <c r="NJ88" i="35"/>
  <c r="NI88" i="35"/>
  <c r="NH88" i="35"/>
  <c r="NF88" i="35"/>
  <c r="NE88" i="35"/>
  <c r="ND88" i="35"/>
  <c r="NC88" i="35"/>
  <c r="NK87" i="35"/>
  <c r="NJ87" i="35"/>
  <c r="NI87" i="35"/>
  <c r="NH87" i="35"/>
  <c r="NF87" i="35"/>
  <c r="NE87" i="35"/>
  <c r="ND87" i="35"/>
  <c r="NC87" i="35"/>
  <c r="NK86" i="35"/>
  <c r="NJ86" i="35"/>
  <c r="NI86" i="35"/>
  <c r="NH86" i="35"/>
  <c r="NF86" i="35"/>
  <c r="NE86" i="35"/>
  <c r="ND86" i="35"/>
  <c r="NC86" i="35"/>
  <c r="NK85" i="35"/>
  <c r="NJ85" i="35"/>
  <c r="NI85" i="35"/>
  <c r="NH85" i="35"/>
  <c r="NF85" i="35"/>
  <c r="NE85" i="35"/>
  <c r="ND85" i="35"/>
  <c r="NC85" i="35"/>
  <c r="NK84" i="35"/>
  <c r="NJ84" i="35"/>
  <c r="NI84" i="35"/>
  <c r="NH84" i="35"/>
  <c r="NF84" i="35"/>
  <c r="NE84" i="35"/>
  <c r="ND84" i="35"/>
  <c r="NC84" i="35"/>
  <c r="NK83" i="35"/>
  <c r="NJ83" i="35"/>
  <c r="NI83" i="35"/>
  <c r="NH83" i="35"/>
  <c r="NF83" i="35"/>
  <c r="NE83" i="35"/>
  <c r="ND83" i="35"/>
  <c r="NC83" i="35"/>
  <c r="NK82" i="35"/>
  <c r="NJ82" i="35"/>
  <c r="NI82" i="35"/>
  <c r="NH82" i="35"/>
  <c r="NF82" i="35"/>
  <c r="NE82" i="35"/>
  <c r="ND82" i="35"/>
  <c r="NC82" i="35"/>
  <c r="NK73" i="35"/>
  <c r="NJ73" i="35"/>
  <c r="NI73" i="35"/>
  <c r="NH73" i="35"/>
  <c r="NF73" i="35"/>
  <c r="NE73" i="35"/>
  <c r="ND73" i="35"/>
  <c r="NC73" i="35"/>
  <c r="NK72" i="35"/>
  <c r="NJ72" i="35"/>
  <c r="NI72" i="35"/>
  <c r="NH72" i="35"/>
  <c r="NF72" i="35"/>
  <c r="NE72" i="35"/>
  <c r="ND72" i="35"/>
  <c r="NC72" i="35"/>
  <c r="NK71" i="35"/>
  <c r="NJ71" i="35"/>
  <c r="NI71" i="35"/>
  <c r="NH71" i="35"/>
  <c r="NF71" i="35"/>
  <c r="NE71" i="35"/>
  <c r="ND71" i="35"/>
  <c r="NC71" i="35"/>
  <c r="NK70" i="35"/>
  <c r="NJ70" i="35"/>
  <c r="NI70" i="35"/>
  <c r="NH70" i="35"/>
  <c r="NF70" i="35"/>
  <c r="NE70" i="35"/>
  <c r="ND70" i="35"/>
  <c r="NC70" i="35"/>
  <c r="NK69" i="35"/>
  <c r="NJ69" i="35"/>
  <c r="NI69" i="35"/>
  <c r="NH69" i="35"/>
  <c r="NF69" i="35"/>
  <c r="NE69" i="35"/>
  <c r="ND69" i="35"/>
  <c r="NC69" i="35"/>
  <c r="NK68" i="35"/>
  <c r="NJ68" i="35"/>
  <c r="NI68" i="35"/>
  <c r="NH68" i="35"/>
  <c r="NF68" i="35"/>
  <c r="NE68" i="35"/>
  <c r="ND68" i="35"/>
  <c r="NC68" i="35"/>
  <c r="NK58" i="35"/>
  <c r="NJ58" i="35"/>
  <c r="NI58" i="35"/>
  <c r="NH58" i="35"/>
  <c r="NF58" i="35"/>
  <c r="NE58" i="35"/>
  <c r="ND58" i="35"/>
  <c r="NC58" i="35"/>
  <c r="NK57" i="35"/>
  <c r="NJ57" i="35"/>
  <c r="NI57" i="35"/>
  <c r="NH57" i="35"/>
  <c r="NF57" i="35"/>
  <c r="NE57" i="35"/>
  <c r="ND57" i="35"/>
  <c r="NC57" i="35"/>
  <c r="NK56" i="35"/>
  <c r="NJ56" i="35"/>
  <c r="NI56" i="35"/>
  <c r="NH56" i="35"/>
  <c r="NF56" i="35"/>
  <c r="NE56" i="35"/>
  <c r="ND56" i="35"/>
  <c r="NC56" i="35"/>
  <c r="NK55" i="35"/>
  <c r="NJ55" i="35"/>
  <c r="NI55" i="35"/>
  <c r="NH55" i="35"/>
  <c r="NF55" i="35"/>
  <c r="NE55" i="35"/>
  <c r="ND55" i="35"/>
  <c r="NC55" i="35"/>
  <c r="NK54" i="35"/>
  <c r="NJ54" i="35"/>
  <c r="NI54" i="35"/>
  <c r="NH54" i="35"/>
  <c r="NF54" i="35"/>
  <c r="NE54" i="35"/>
  <c r="ND54" i="35"/>
  <c r="NC54" i="35"/>
  <c r="NK53" i="35"/>
  <c r="NJ53" i="35"/>
  <c r="NI53" i="35"/>
  <c r="NH53" i="35"/>
  <c r="NF53" i="35"/>
  <c r="NE53" i="35"/>
  <c r="ND53" i="35"/>
  <c r="NC53" i="35"/>
  <c r="NK52" i="35"/>
  <c r="NJ52" i="35"/>
  <c r="NI52" i="35"/>
  <c r="NH52" i="35"/>
  <c r="NF52" i="35"/>
  <c r="NE52" i="35"/>
  <c r="ND52" i="35"/>
  <c r="NC52" i="35"/>
  <c r="NK51" i="35"/>
  <c r="NJ51" i="35"/>
  <c r="NI51" i="35"/>
  <c r="NH51" i="35"/>
  <c r="NF51" i="35"/>
  <c r="NE51" i="35"/>
  <c r="ND51" i="35"/>
  <c r="NC51" i="35"/>
  <c r="NK50" i="35"/>
  <c r="NJ50" i="35"/>
  <c r="NI50" i="35"/>
  <c r="NH50" i="35"/>
  <c r="NF50" i="35"/>
  <c r="NE50" i="35"/>
  <c r="ND50" i="35"/>
  <c r="NC50" i="35"/>
  <c r="NK49" i="35"/>
  <c r="NJ49" i="35"/>
  <c r="NI49" i="35"/>
  <c r="NH49" i="35"/>
  <c r="NF49" i="35"/>
  <c r="NE49" i="35"/>
  <c r="ND49" i="35"/>
  <c r="NC49" i="35"/>
  <c r="NK48" i="35"/>
  <c r="NJ48" i="35"/>
  <c r="NI48" i="35"/>
  <c r="NH48" i="35"/>
  <c r="NF48" i="35"/>
  <c r="NE48" i="35"/>
  <c r="ND48" i="35"/>
  <c r="NC48" i="35"/>
  <c r="NK47" i="35"/>
  <c r="NJ47" i="35"/>
  <c r="NI47" i="35"/>
  <c r="NH47" i="35"/>
  <c r="NF47" i="35"/>
  <c r="NE47" i="35"/>
  <c r="ND47" i="35"/>
  <c r="NC47" i="35"/>
  <c r="NK46" i="35"/>
  <c r="NJ46" i="35"/>
  <c r="NI46" i="35"/>
  <c r="NH46" i="35"/>
  <c r="NF46" i="35"/>
  <c r="NE46" i="35"/>
  <c r="ND46" i="35"/>
  <c r="NC46" i="35"/>
  <c r="NK45" i="35"/>
  <c r="NJ45" i="35"/>
  <c r="NI45" i="35"/>
  <c r="NH45" i="35"/>
  <c r="NF45" i="35"/>
  <c r="NE45" i="35"/>
  <c r="ND45" i="35"/>
  <c r="NC45" i="35"/>
  <c r="NK44" i="35"/>
  <c r="NJ44" i="35"/>
  <c r="NI44" i="35"/>
  <c r="NH44" i="35"/>
  <c r="NF44" i="35"/>
  <c r="NE44" i="35"/>
  <c r="ND44" i="35"/>
  <c r="NC44" i="35"/>
  <c r="NK43" i="35"/>
  <c r="NJ43" i="35"/>
  <c r="NI43" i="35"/>
  <c r="NH43" i="35"/>
  <c r="NF43" i="35"/>
  <c r="NE43" i="35"/>
  <c r="ND43" i="35"/>
  <c r="NC43" i="35"/>
  <c r="NK42" i="35"/>
  <c r="NJ42" i="35"/>
  <c r="NI42" i="35"/>
  <c r="NH42" i="35"/>
  <c r="NF42" i="35"/>
  <c r="NE42" i="35"/>
  <c r="ND42" i="35"/>
  <c r="NC42" i="35"/>
  <c r="NK41" i="35"/>
  <c r="NJ41" i="35"/>
  <c r="NI41" i="35"/>
  <c r="NH41" i="35"/>
  <c r="NF41" i="35"/>
  <c r="NE41" i="35"/>
  <c r="ND41" i="35"/>
  <c r="NC41" i="35"/>
  <c r="NK40" i="35"/>
  <c r="NJ40" i="35"/>
  <c r="NI40" i="35"/>
  <c r="NH40" i="35"/>
  <c r="NF40" i="35"/>
  <c r="NE40" i="35"/>
  <c r="ND40" i="35"/>
  <c r="NC40" i="35"/>
  <c r="NK39" i="35"/>
  <c r="NJ39" i="35"/>
  <c r="NI39" i="35"/>
  <c r="NH39" i="35"/>
  <c r="NF39" i="35"/>
  <c r="NE39" i="35"/>
  <c r="ND39" i="35"/>
  <c r="NC39" i="35"/>
  <c r="NK38" i="35"/>
  <c r="NJ38" i="35"/>
  <c r="NI38" i="35"/>
  <c r="NH38" i="35"/>
  <c r="NF38" i="35"/>
  <c r="NE38" i="35"/>
  <c r="ND38" i="35"/>
  <c r="NC38" i="35"/>
  <c r="NK37" i="35"/>
  <c r="NJ37" i="35"/>
  <c r="NI37" i="35"/>
  <c r="NH37" i="35"/>
  <c r="NF37" i="35"/>
  <c r="NE37" i="35"/>
  <c r="ND37" i="35"/>
  <c r="NC37" i="35"/>
  <c r="NK36" i="35"/>
  <c r="NJ36" i="35"/>
  <c r="NI36" i="35"/>
  <c r="NH36" i="35"/>
  <c r="NF36" i="35"/>
  <c r="NE36" i="35"/>
  <c r="ND36" i="35"/>
  <c r="NC36" i="35"/>
  <c r="NK35" i="35"/>
  <c r="NJ35" i="35"/>
  <c r="NI35" i="35"/>
  <c r="NH35" i="35"/>
  <c r="NF35" i="35"/>
  <c r="NE35" i="35"/>
  <c r="ND35" i="35"/>
  <c r="NC35" i="35"/>
  <c r="NK34" i="35"/>
  <c r="NJ34" i="35"/>
  <c r="NI34" i="35"/>
  <c r="NH34" i="35"/>
  <c r="NF34" i="35"/>
  <c r="NE34" i="35"/>
  <c r="ND34" i="35"/>
  <c r="NC34" i="35"/>
  <c r="NK33" i="35"/>
  <c r="NJ33" i="35"/>
  <c r="NI33" i="35"/>
  <c r="NH33" i="35"/>
  <c r="NF33" i="35"/>
  <c r="NE33" i="35"/>
  <c r="ND33" i="35"/>
  <c r="NC33" i="35"/>
  <c r="NK32" i="35"/>
  <c r="NJ32" i="35"/>
  <c r="NI32" i="35"/>
  <c r="NH32" i="35"/>
  <c r="NF32" i="35"/>
  <c r="NE32" i="35"/>
  <c r="ND32" i="35"/>
  <c r="NC32" i="35"/>
  <c r="NK31" i="35"/>
  <c r="NJ31" i="35"/>
  <c r="NI31" i="35"/>
  <c r="NH31" i="35"/>
  <c r="NF31" i="35"/>
  <c r="NE31" i="35"/>
  <c r="ND31" i="35"/>
  <c r="NC31" i="35"/>
  <c r="NK30" i="35"/>
  <c r="NJ30" i="35"/>
  <c r="NI30" i="35"/>
  <c r="NH30" i="35"/>
  <c r="NF30" i="35"/>
  <c r="NE30" i="35"/>
  <c r="ND30" i="35"/>
  <c r="NC30" i="35"/>
  <c r="NK29" i="35"/>
  <c r="NJ29" i="35"/>
  <c r="NI29" i="35"/>
  <c r="NH29" i="35"/>
  <c r="NF29" i="35"/>
  <c r="NE29" i="35"/>
  <c r="ND29" i="35"/>
  <c r="NC29" i="35"/>
  <c r="NK28" i="35"/>
  <c r="NJ28" i="35"/>
  <c r="NI28" i="35"/>
  <c r="NH28" i="35"/>
  <c r="NF28" i="35"/>
  <c r="NE28" i="35"/>
  <c r="ND28" i="35"/>
  <c r="NC28" i="35"/>
  <c r="NK27" i="35"/>
  <c r="NJ27" i="35"/>
  <c r="NI27" i="35"/>
  <c r="NH27" i="35"/>
  <c r="NF27" i="35"/>
  <c r="NE27" i="35"/>
  <c r="ND27" i="35"/>
  <c r="NC27" i="35"/>
  <c r="NK26" i="35"/>
  <c r="NJ26" i="35"/>
  <c r="NI26" i="35"/>
  <c r="NH26" i="35"/>
  <c r="NF26" i="35"/>
  <c r="NE26" i="35"/>
  <c r="ND26" i="35"/>
  <c r="NC26" i="35"/>
  <c r="NK25" i="35"/>
  <c r="NJ25" i="35"/>
  <c r="NI25" i="35"/>
  <c r="NH25" i="35"/>
  <c r="NF25" i="35"/>
  <c r="NE25" i="35"/>
  <c r="ND25" i="35"/>
  <c r="NC25" i="35"/>
  <c r="NK24" i="35"/>
  <c r="NJ24" i="35"/>
  <c r="NI24" i="35"/>
  <c r="NH24" i="35"/>
  <c r="NF24" i="35"/>
  <c r="NE24" i="35"/>
  <c r="ND24" i="35"/>
  <c r="NC24" i="35"/>
  <c r="NK23" i="35"/>
  <c r="NJ23" i="35"/>
  <c r="NI23" i="35"/>
  <c r="NH23" i="35"/>
  <c r="NF23" i="35"/>
  <c r="NE23" i="35"/>
  <c r="ND23" i="35"/>
  <c r="NC23" i="35"/>
  <c r="NK22" i="35"/>
  <c r="NJ22" i="35"/>
  <c r="NI22" i="35"/>
  <c r="NH22" i="35"/>
  <c r="NF22" i="35"/>
  <c r="NE22" i="35"/>
  <c r="ND22" i="35"/>
  <c r="NC22" i="35"/>
  <c r="NK21" i="35"/>
  <c r="NJ21" i="35"/>
  <c r="NI21" i="35"/>
  <c r="NH21" i="35"/>
  <c r="NF21" i="35"/>
  <c r="NE21" i="35"/>
  <c r="ND21" i="35"/>
  <c r="NC21" i="35"/>
  <c r="NK20" i="35"/>
  <c r="NJ20" i="35"/>
  <c r="NI20" i="35"/>
  <c r="NH20" i="35"/>
  <c r="NF20" i="35"/>
  <c r="NE20" i="35"/>
  <c r="ND20" i="35"/>
  <c r="NC20" i="35"/>
  <c r="NK19" i="35"/>
  <c r="NJ19" i="35"/>
  <c r="NI19" i="35"/>
  <c r="NH19" i="35"/>
  <c r="NF19" i="35"/>
  <c r="NE19" i="35"/>
  <c r="ND19" i="35"/>
  <c r="NC19" i="35"/>
  <c r="NK18" i="35"/>
  <c r="NJ18" i="35"/>
  <c r="NI18" i="35"/>
  <c r="NH18" i="35"/>
  <c r="NF18" i="35"/>
  <c r="NE18" i="35"/>
  <c r="ND18" i="35"/>
  <c r="NC18" i="35"/>
  <c r="NK17" i="35"/>
  <c r="NJ17" i="35"/>
  <c r="NI17" i="35"/>
  <c r="NH17" i="35"/>
  <c r="NF17" i="35"/>
  <c r="NE17" i="35"/>
  <c r="ND17" i="35"/>
  <c r="NC17" i="35"/>
  <c r="NK16" i="35"/>
  <c r="NJ16" i="35"/>
  <c r="NI16" i="35"/>
  <c r="NH16" i="35"/>
  <c r="NF16" i="35"/>
  <c r="NE16" i="35"/>
  <c r="ND16" i="35"/>
  <c r="NC16" i="35"/>
  <c r="NK15" i="35"/>
  <c r="NJ15" i="35"/>
  <c r="NI15" i="35"/>
  <c r="NH15" i="35"/>
  <c r="NF15" i="35"/>
  <c r="NE15" i="35"/>
  <c r="ND15" i="35"/>
  <c r="NC15" i="35"/>
  <c r="NK14" i="35"/>
  <c r="NJ14" i="35"/>
  <c r="NI14" i="35"/>
  <c r="NH14" i="35"/>
  <c r="NF14" i="35"/>
  <c r="NE14" i="35"/>
  <c r="ND14" i="35"/>
  <c r="NC14" i="35"/>
  <c r="NK13" i="35"/>
  <c r="NJ13" i="35"/>
  <c r="NI13" i="35"/>
  <c r="NH13" i="35"/>
  <c r="NF13" i="35"/>
  <c r="NE13" i="35"/>
  <c r="ND13" i="35"/>
  <c r="NC13" i="35"/>
  <c r="NK12" i="35"/>
  <c r="NJ12" i="35"/>
  <c r="NI12" i="35"/>
  <c r="NH12" i="35"/>
  <c r="NF12" i="35"/>
  <c r="NE12" i="35"/>
  <c r="ND12" i="35"/>
  <c r="NC12" i="35"/>
  <c r="MD209" i="35"/>
  <c r="MD206" i="35"/>
  <c r="MD185" i="35"/>
  <c r="MD184" i="35"/>
  <c r="MD183" i="35"/>
  <c r="MD182" i="35"/>
  <c r="MD181" i="35"/>
  <c r="MD180" i="35"/>
  <c r="MD179" i="35"/>
  <c r="MD178" i="35"/>
  <c r="MD177" i="35"/>
  <c r="MD176" i="35"/>
  <c r="MD175" i="35"/>
  <c r="MD174" i="35"/>
  <c r="MD173" i="35"/>
  <c r="MD172" i="35"/>
  <c r="MD171" i="35"/>
  <c r="MD170" i="35"/>
  <c r="MD169" i="35"/>
  <c r="MD168" i="35"/>
  <c r="MD167" i="35"/>
  <c r="MD166" i="35"/>
  <c r="MD165" i="35"/>
  <c r="MD164" i="35"/>
  <c r="MD163" i="35"/>
  <c r="MD162" i="35"/>
  <c r="MD160" i="35"/>
  <c r="MD159" i="35"/>
  <c r="MD158" i="35"/>
  <c r="MD157" i="35"/>
  <c r="MD156" i="35"/>
  <c r="MD155" i="35"/>
  <c r="MD154" i="35"/>
  <c r="MD153" i="35"/>
  <c r="MD152" i="35"/>
  <c r="MD151" i="35"/>
  <c r="MD140" i="35"/>
  <c r="MD137" i="35"/>
  <c r="MD116" i="35"/>
  <c r="MD115" i="35"/>
  <c r="MD114" i="35"/>
  <c r="MD113" i="35"/>
  <c r="MD112" i="35"/>
  <c r="MD111" i="35"/>
  <c r="MD110" i="35"/>
  <c r="MD109" i="35"/>
  <c r="MD108" i="35"/>
  <c r="MD107" i="35"/>
  <c r="MD106" i="35"/>
  <c r="MD105" i="35"/>
  <c r="MD104" i="35"/>
  <c r="MD103" i="35"/>
  <c r="MD102" i="35"/>
  <c r="MD101" i="35"/>
  <c r="MD100" i="35"/>
  <c r="MD99" i="35"/>
  <c r="MD98" i="35"/>
  <c r="MD97" i="35"/>
  <c r="MD96" i="35"/>
  <c r="MD95" i="35"/>
  <c r="MD94" i="35"/>
  <c r="MD93" i="35"/>
  <c r="MD91" i="35"/>
  <c r="MD90" i="35"/>
  <c r="MD89" i="35"/>
  <c r="MD88" i="35"/>
  <c r="MD87" i="35"/>
  <c r="MD86" i="35"/>
  <c r="MD85" i="35"/>
  <c r="MD84" i="35"/>
  <c r="MD83" i="35"/>
  <c r="MD82" i="35"/>
  <c r="MD12" i="35"/>
  <c r="LY209" i="35"/>
  <c r="LY206" i="35"/>
  <c r="LY185" i="35"/>
  <c r="LY184" i="35"/>
  <c r="LY183" i="35"/>
  <c r="LY182" i="35"/>
  <c r="LY181" i="35"/>
  <c r="LY180" i="35"/>
  <c r="LY179" i="35"/>
  <c r="LY178" i="35"/>
  <c r="LY177" i="35"/>
  <c r="LY176" i="35"/>
  <c r="LY175" i="35"/>
  <c r="LY174" i="35"/>
  <c r="LY173" i="35"/>
  <c r="LY172" i="35"/>
  <c r="LY171" i="35"/>
  <c r="LY170" i="35"/>
  <c r="LY169" i="35"/>
  <c r="LY168" i="35"/>
  <c r="LY167" i="35"/>
  <c r="LY166" i="35"/>
  <c r="LY165" i="35"/>
  <c r="LY164" i="35"/>
  <c r="LY163" i="35"/>
  <c r="LY162" i="35"/>
  <c r="LY160" i="35"/>
  <c r="LY159" i="35"/>
  <c r="LY158" i="35"/>
  <c r="LY157" i="35"/>
  <c r="LY156" i="35"/>
  <c r="LY155" i="35"/>
  <c r="LY154" i="35"/>
  <c r="LY153" i="35"/>
  <c r="LY152" i="35"/>
  <c r="LY151" i="35"/>
  <c r="LY140" i="35"/>
  <c r="LY137" i="35"/>
  <c r="LY116" i="35"/>
  <c r="LY115" i="35"/>
  <c r="LY114" i="35"/>
  <c r="LY113" i="35"/>
  <c r="LY112" i="35"/>
  <c r="LY111" i="35"/>
  <c r="LY110" i="35"/>
  <c r="LY109" i="35"/>
  <c r="LY108" i="35"/>
  <c r="LY107" i="35"/>
  <c r="LY106" i="35"/>
  <c r="LY105" i="35"/>
  <c r="LY104" i="35"/>
  <c r="LY103" i="35"/>
  <c r="LY102" i="35"/>
  <c r="LY101" i="35"/>
  <c r="LY100" i="35"/>
  <c r="LY99" i="35"/>
  <c r="LY98" i="35"/>
  <c r="LY97" i="35"/>
  <c r="LY96" i="35"/>
  <c r="LY95" i="35"/>
  <c r="LY94" i="35"/>
  <c r="LY93" i="35"/>
  <c r="LY91" i="35"/>
  <c r="LY90" i="35"/>
  <c r="LY89" i="35"/>
  <c r="LY88" i="35"/>
  <c r="LY87" i="35"/>
  <c r="LY86" i="35"/>
  <c r="LY85" i="35"/>
  <c r="LY84" i="35"/>
  <c r="LY83" i="35"/>
  <c r="LY82" i="35"/>
  <c r="LY12" i="35"/>
  <c r="MC209" i="35"/>
  <c r="MB209" i="35"/>
  <c r="MA209" i="35"/>
  <c r="LZ209" i="35"/>
  <c r="LX209" i="35"/>
  <c r="LW209" i="35"/>
  <c r="LV209" i="35"/>
  <c r="LU209" i="35"/>
  <c r="MC206" i="35"/>
  <c r="MB206" i="35"/>
  <c r="MA206" i="35"/>
  <c r="LZ206" i="35"/>
  <c r="LX206" i="35"/>
  <c r="LW206" i="35"/>
  <c r="LV206" i="35"/>
  <c r="LU206" i="35"/>
  <c r="MC185" i="35"/>
  <c r="MB185" i="35"/>
  <c r="MA185" i="35"/>
  <c r="LZ185" i="35"/>
  <c r="LX185" i="35"/>
  <c r="LW185" i="35"/>
  <c r="LV185" i="35"/>
  <c r="LU185" i="35"/>
  <c r="MC184" i="35"/>
  <c r="MB184" i="35"/>
  <c r="MA184" i="35"/>
  <c r="LZ184" i="35"/>
  <c r="LX184" i="35"/>
  <c r="LW184" i="35"/>
  <c r="LV184" i="35"/>
  <c r="LU184" i="35"/>
  <c r="MC183" i="35"/>
  <c r="MB183" i="35"/>
  <c r="MA183" i="35"/>
  <c r="LZ183" i="35"/>
  <c r="LX183" i="35"/>
  <c r="LW183" i="35"/>
  <c r="LV183" i="35"/>
  <c r="LU183" i="35"/>
  <c r="MC182" i="35"/>
  <c r="MB182" i="35"/>
  <c r="MA182" i="35"/>
  <c r="LZ182" i="35"/>
  <c r="LX182" i="35"/>
  <c r="LW182" i="35"/>
  <c r="LV182" i="35"/>
  <c r="LU182" i="35"/>
  <c r="MC181" i="35"/>
  <c r="MB181" i="35"/>
  <c r="MA181" i="35"/>
  <c r="LZ181" i="35"/>
  <c r="LX181" i="35"/>
  <c r="LW181" i="35"/>
  <c r="LV181" i="35"/>
  <c r="LU181" i="35"/>
  <c r="MC180" i="35"/>
  <c r="MB180" i="35"/>
  <c r="MA180" i="35"/>
  <c r="LZ180" i="35"/>
  <c r="LX180" i="35"/>
  <c r="LW180" i="35"/>
  <c r="LV180" i="35"/>
  <c r="LU180" i="35"/>
  <c r="MC179" i="35"/>
  <c r="MB179" i="35"/>
  <c r="MA179" i="35"/>
  <c r="LZ179" i="35"/>
  <c r="LX179" i="35"/>
  <c r="LW179" i="35"/>
  <c r="LV179" i="35"/>
  <c r="LU179" i="35"/>
  <c r="MC178" i="35"/>
  <c r="MB178" i="35"/>
  <c r="MA178" i="35"/>
  <c r="LZ178" i="35"/>
  <c r="LX178" i="35"/>
  <c r="LW178" i="35"/>
  <c r="LV178" i="35"/>
  <c r="LU178" i="35"/>
  <c r="MC177" i="35"/>
  <c r="MB177" i="35"/>
  <c r="MA177" i="35"/>
  <c r="LZ177" i="35"/>
  <c r="LX177" i="35"/>
  <c r="LW177" i="35"/>
  <c r="LV177" i="35"/>
  <c r="LU177" i="35"/>
  <c r="MC176" i="35"/>
  <c r="MB176" i="35"/>
  <c r="MA176" i="35"/>
  <c r="LZ176" i="35"/>
  <c r="LX176" i="35"/>
  <c r="LW176" i="35"/>
  <c r="LV176" i="35"/>
  <c r="LU176" i="35"/>
  <c r="MC175" i="35"/>
  <c r="MB175" i="35"/>
  <c r="MA175" i="35"/>
  <c r="LZ175" i="35"/>
  <c r="LX175" i="35"/>
  <c r="LW175" i="35"/>
  <c r="LV175" i="35"/>
  <c r="LU175" i="35"/>
  <c r="MC174" i="35"/>
  <c r="MB174" i="35"/>
  <c r="MA174" i="35"/>
  <c r="LZ174" i="35"/>
  <c r="LX174" i="35"/>
  <c r="LW174" i="35"/>
  <c r="LV174" i="35"/>
  <c r="LU174" i="35"/>
  <c r="MC173" i="35"/>
  <c r="MB173" i="35"/>
  <c r="MA173" i="35"/>
  <c r="LZ173" i="35"/>
  <c r="LX173" i="35"/>
  <c r="LW173" i="35"/>
  <c r="LV173" i="35"/>
  <c r="LU173" i="35"/>
  <c r="MC172" i="35"/>
  <c r="MB172" i="35"/>
  <c r="MA172" i="35"/>
  <c r="LZ172" i="35"/>
  <c r="LX172" i="35"/>
  <c r="LW172" i="35"/>
  <c r="LV172" i="35"/>
  <c r="LU172" i="35"/>
  <c r="MC171" i="35"/>
  <c r="MB171" i="35"/>
  <c r="MA171" i="35"/>
  <c r="LZ171" i="35"/>
  <c r="LX171" i="35"/>
  <c r="LW171" i="35"/>
  <c r="LV171" i="35"/>
  <c r="LU171" i="35"/>
  <c r="MC170" i="35"/>
  <c r="MB170" i="35"/>
  <c r="MA170" i="35"/>
  <c r="LZ170" i="35"/>
  <c r="LX170" i="35"/>
  <c r="LW170" i="35"/>
  <c r="LV170" i="35"/>
  <c r="LU170" i="35"/>
  <c r="MC169" i="35"/>
  <c r="MB169" i="35"/>
  <c r="MA169" i="35"/>
  <c r="LZ169" i="35"/>
  <c r="LX169" i="35"/>
  <c r="LW169" i="35"/>
  <c r="LV169" i="35"/>
  <c r="LU169" i="35"/>
  <c r="MC168" i="35"/>
  <c r="MB168" i="35"/>
  <c r="MA168" i="35"/>
  <c r="LZ168" i="35"/>
  <c r="LX168" i="35"/>
  <c r="LW168" i="35"/>
  <c r="LV168" i="35"/>
  <c r="LU168" i="35"/>
  <c r="MC167" i="35"/>
  <c r="MB167" i="35"/>
  <c r="MA167" i="35"/>
  <c r="LZ167" i="35"/>
  <c r="LX167" i="35"/>
  <c r="LW167" i="35"/>
  <c r="LV167" i="35"/>
  <c r="LU167" i="35"/>
  <c r="MC166" i="35"/>
  <c r="MB166" i="35"/>
  <c r="MA166" i="35"/>
  <c r="LZ166" i="35"/>
  <c r="LX166" i="35"/>
  <c r="LW166" i="35"/>
  <c r="LV166" i="35"/>
  <c r="LU166" i="35"/>
  <c r="MC165" i="35"/>
  <c r="MB165" i="35"/>
  <c r="MA165" i="35"/>
  <c r="LZ165" i="35"/>
  <c r="LX165" i="35"/>
  <c r="LW165" i="35"/>
  <c r="LV165" i="35"/>
  <c r="LU165" i="35"/>
  <c r="MC164" i="35"/>
  <c r="MB164" i="35"/>
  <c r="MA164" i="35"/>
  <c r="LZ164" i="35"/>
  <c r="LX164" i="35"/>
  <c r="LW164" i="35"/>
  <c r="LV164" i="35"/>
  <c r="LU164" i="35"/>
  <c r="MC163" i="35"/>
  <c r="MB163" i="35"/>
  <c r="MA163" i="35"/>
  <c r="LZ163" i="35"/>
  <c r="LX163" i="35"/>
  <c r="LW163" i="35"/>
  <c r="LV163" i="35"/>
  <c r="LU163" i="35"/>
  <c r="MC162" i="35"/>
  <c r="MB162" i="35"/>
  <c r="MA162" i="35"/>
  <c r="LZ162" i="35"/>
  <c r="LX162" i="35"/>
  <c r="LW162" i="35"/>
  <c r="LV162" i="35"/>
  <c r="LU162" i="35"/>
  <c r="MC160" i="35"/>
  <c r="MB160" i="35"/>
  <c r="MA160" i="35"/>
  <c r="LZ160" i="35"/>
  <c r="LX160" i="35"/>
  <c r="LW160" i="35"/>
  <c r="LV160" i="35"/>
  <c r="LU160" i="35"/>
  <c r="MC159" i="35"/>
  <c r="MB159" i="35"/>
  <c r="MA159" i="35"/>
  <c r="LZ159" i="35"/>
  <c r="LX159" i="35"/>
  <c r="LW159" i="35"/>
  <c r="LV159" i="35"/>
  <c r="LU159" i="35"/>
  <c r="MC158" i="35"/>
  <c r="MB158" i="35"/>
  <c r="MA158" i="35"/>
  <c r="LZ158" i="35"/>
  <c r="LX158" i="35"/>
  <c r="LW158" i="35"/>
  <c r="LV158" i="35"/>
  <c r="LU158" i="35"/>
  <c r="MC157" i="35"/>
  <c r="MB157" i="35"/>
  <c r="MA157" i="35"/>
  <c r="LZ157" i="35"/>
  <c r="LX157" i="35"/>
  <c r="LW157" i="35"/>
  <c r="LV157" i="35"/>
  <c r="LU157" i="35"/>
  <c r="MC156" i="35"/>
  <c r="MB156" i="35"/>
  <c r="MA156" i="35"/>
  <c r="LZ156" i="35"/>
  <c r="LX156" i="35"/>
  <c r="LW156" i="35"/>
  <c r="LV156" i="35"/>
  <c r="LU156" i="35"/>
  <c r="MC155" i="35"/>
  <c r="MB155" i="35"/>
  <c r="MA155" i="35"/>
  <c r="LZ155" i="35"/>
  <c r="LX155" i="35"/>
  <c r="LW155" i="35"/>
  <c r="LV155" i="35"/>
  <c r="LU155" i="35"/>
  <c r="MC154" i="35"/>
  <c r="MB154" i="35"/>
  <c r="MA154" i="35"/>
  <c r="LZ154" i="35"/>
  <c r="LX154" i="35"/>
  <c r="LW154" i="35"/>
  <c r="LV154" i="35"/>
  <c r="LU154" i="35"/>
  <c r="MC153" i="35"/>
  <c r="MB153" i="35"/>
  <c r="MA153" i="35"/>
  <c r="LZ153" i="35"/>
  <c r="LX153" i="35"/>
  <c r="LW153" i="35"/>
  <c r="LV153" i="35"/>
  <c r="LU153" i="35"/>
  <c r="MC152" i="35"/>
  <c r="MB152" i="35"/>
  <c r="MA152" i="35"/>
  <c r="LZ152" i="35"/>
  <c r="LX152" i="35"/>
  <c r="LW152" i="35"/>
  <c r="LV152" i="35"/>
  <c r="LU152" i="35"/>
  <c r="MC151" i="35"/>
  <c r="MB151" i="35"/>
  <c r="MA151" i="35"/>
  <c r="LZ151" i="35"/>
  <c r="LX151" i="35"/>
  <c r="LW151" i="35"/>
  <c r="LV151" i="35"/>
  <c r="LU151" i="35"/>
  <c r="MC140" i="35"/>
  <c r="MB140" i="35"/>
  <c r="MA140" i="35"/>
  <c r="LZ140" i="35"/>
  <c r="LX140" i="35"/>
  <c r="LW140" i="35"/>
  <c r="LV140" i="35"/>
  <c r="LU140" i="35"/>
  <c r="MC137" i="35"/>
  <c r="MB137" i="35"/>
  <c r="MA137" i="35"/>
  <c r="LZ137" i="35"/>
  <c r="LX137" i="35"/>
  <c r="LW137" i="35"/>
  <c r="LV137" i="35"/>
  <c r="LU137" i="35"/>
  <c r="MC116" i="35"/>
  <c r="MB116" i="35"/>
  <c r="MA116" i="35"/>
  <c r="LZ116" i="35"/>
  <c r="LX116" i="35"/>
  <c r="LW116" i="35"/>
  <c r="LV116" i="35"/>
  <c r="LU116" i="35"/>
  <c r="MC115" i="35"/>
  <c r="MB115" i="35"/>
  <c r="MA115" i="35"/>
  <c r="LZ115" i="35"/>
  <c r="LX115" i="35"/>
  <c r="LW115" i="35"/>
  <c r="LV115" i="35"/>
  <c r="LU115" i="35"/>
  <c r="MC114" i="35"/>
  <c r="MB114" i="35"/>
  <c r="MA114" i="35"/>
  <c r="LZ114" i="35"/>
  <c r="LX114" i="35"/>
  <c r="LW114" i="35"/>
  <c r="LV114" i="35"/>
  <c r="LU114" i="35"/>
  <c r="MC113" i="35"/>
  <c r="MB113" i="35"/>
  <c r="MA113" i="35"/>
  <c r="LZ113" i="35"/>
  <c r="LX113" i="35"/>
  <c r="LW113" i="35"/>
  <c r="LV113" i="35"/>
  <c r="LU113" i="35"/>
  <c r="MC112" i="35"/>
  <c r="MB112" i="35"/>
  <c r="MA112" i="35"/>
  <c r="LZ112" i="35"/>
  <c r="LX112" i="35"/>
  <c r="LW112" i="35"/>
  <c r="LV112" i="35"/>
  <c r="LU112" i="35"/>
  <c r="MC111" i="35"/>
  <c r="MB111" i="35"/>
  <c r="MA111" i="35"/>
  <c r="LZ111" i="35"/>
  <c r="LX111" i="35"/>
  <c r="LW111" i="35"/>
  <c r="LV111" i="35"/>
  <c r="LU111" i="35"/>
  <c r="MC110" i="35"/>
  <c r="MB110" i="35"/>
  <c r="MA110" i="35"/>
  <c r="LZ110" i="35"/>
  <c r="LX110" i="35"/>
  <c r="LW110" i="35"/>
  <c r="LV110" i="35"/>
  <c r="LU110" i="35"/>
  <c r="MC109" i="35"/>
  <c r="MB109" i="35"/>
  <c r="MA109" i="35"/>
  <c r="LZ109" i="35"/>
  <c r="LX109" i="35"/>
  <c r="LW109" i="35"/>
  <c r="LV109" i="35"/>
  <c r="LU109" i="35"/>
  <c r="MC108" i="35"/>
  <c r="MB108" i="35"/>
  <c r="MA108" i="35"/>
  <c r="LZ108" i="35"/>
  <c r="LX108" i="35"/>
  <c r="LW108" i="35"/>
  <c r="LV108" i="35"/>
  <c r="LU108" i="35"/>
  <c r="MC107" i="35"/>
  <c r="MB107" i="35"/>
  <c r="MA107" i="35"/>
  <c r="LZ107" i="35"/>
  <c r="LX107" i="35"/>
  <c r="LW107" i="35"/>
  <c r="LV107" i="35"/>
  <c r="LU107" i="35"/>
  <c r="MC106" i="35"/>
  <c r="MB106" i="35"/>
  <c r="MA106" i="35"/>
  <c r="LZ106" i="35"/>
  <c r="LX106" i="35"/>
  <c r="LW106" i="35"/>
  <c r="LV106" i="35"/>
  <c r="LU106" i="35"/>
  <c r="MC105" i="35"/>
  <c r="MB105" i="35"/>
  <c r="MA105" i="35"/>
  <c r="LZ105" i="35"/>
  <c r="LX105" i="35"/>
  <c r="LW105" i="35"/>
  <c r="LV105" i="35"/>
  <c r="LU105" i="35"/>
  <c r="MC104" i="35"/>
  <c r="MB104" i="35"/>
  <c r="MA104" i="35"/>
  <c r="LZ104" i="35"/>
  <c r="LX104" i="35"/>
  <c r="LW104" i="35"/>
  <c r="LV104" i="35"/>
  <c r="LU104" i="35"/>
  <c r="MC103" i="35"/>
  <c r="MB103" i="35"/>
  <c r="MA103" i="35"/>
  <c r="LZ103" i="35"/>
  <c r="LX103" i="35"/>
  <c r="LW103" i="35"/>
  <c r="LV103" i="35"/>
  <c r="LU103" i="35"/>
  <c r="MC102" i="35"/>
  <c r="MB102" i="35"/>
  <c r="MA102" i="35"/>
  <c r="LZ102" i="35"/>
  <c r="LX102" i="35"/>
  <c r="LW102" i="35"/>
  <c r="LV102" i="35"/>
  <c r="LU102" i="35"/>
  <c r="MC101" i="35"/>
  <c r="MB101" i="35"/>
  <c r="MA101" i="35"/>
  <c r="LZ101" i="35"/>
  <c r="LX101" i="35"/>
  <c r="LW101" i="35"/>
  <c r="LV101" i="35"/>
  <c r="LU101" i="35"/>
  <c r="MC100" i="35"/>
  <c r="MB100" i="35"/>
  <c r="MA100" i="35"/>
  <c r="LZ100" i="35"/>
  <c r="LX100" i="35"/>
  <c r="LW100" i="35"/>
  <c r="LV100" i="35"/>
  <c r="LU100" i="35"/>
  <c r="MC99" i="35"/>
  <c r="MB99" i="35"/>
  <c r="MA99" i="35"/>
  <c r="LZ99" i="35"/>
  <c r="LX99" i="35"/>
  <c r="LW99" i="35"/>
  <c r="LV99" i="35"/>
  <c r="LU99" i="35"/>
  <c r="MC98" i="35"/>
  <c r="MB98" i="35"/>
  <c r="MA98" i="35"/>
  <c r="LZ98" i="35"/>
  <c r="LX98" i="35"/>
  <c r="LW98" i="35"/>
  <c r="LV98" i="35"/>
  <c r="LU98" i="35"/>
  <c r="MC97" i="35"/>
  <c r="MB97" i="35"/>
  <c r="MA97" i="35"/>
  <c r="LZ97" i="35"/>
  <c r="LX97" i="35"/>
  <c r="LW97" i="35"/>
  <c r="LV97" i="35"/>
  <c r="LU97" i="35"/>
  <c r="MC96" i="35"/>
  <c r="MB96" i="35"/>
  <c r="MA96" i="35"/>
  <c r="LZ96" i="35"/>
  <c r="LX96" i="35"/>
  <c r="LW96" i="35"/>
  <c r="LV96" i="35"/>
  <c r="LU96" i="35"/>
  <c r="MC95" i="35"/>
  <c r="MB95" i="35"/>
  <c r="MA95" i="35"/>
  <c r="LZ95" i="35"/>
  <c r="LX95" i="35"/>
  <c r="LW95" i="35"/>
  <c r="LV95" i="35"/>
  <c r="LU95" i="35"/>
  <c r="MC94" i="35"/>
  <c r="MB94" i="35"/>
  <c r="MA94" i="35"/>
  <c r="LZ94" i="35"/>
  <c r="LX94" i="35"/>
  <c r="LW94" i="35"/>
  <c r="LV94" i="35"/>
  <c r="LU94" i="35"/>
  <c r="MC93" i="35"/>
  <c r="MB93" i="35"/>
  <c r="MA93" i="35"/>
  <c r="LZ93" i="35"/>
  <c r="LX93" i="35"/>
  <c r="LW93" i="35"/>
  <c r="LV93" i="35"/>
  <c r="LU93" i="35"/>
  <c r="MC91" i="35"/>
  <c r="MB91" i="35"/>
  <c r="MA91" i="35"/>
  <c r="LZ91" i="35"/>
  <c r="LX91" i="35"/>
  <c r="LW91" i="35"/>
  <c r="LV91" i="35"/>
  <c r="LU91" i="35"/>
  <c r="MC90" i="35"/>
  <c r="MB90" i="35"/>
  <c r="MA90" i="35"/>
  <c r="LZ90" i="35"/>
  <c r="LX90" i="35"/>
  <c r="LW90" i="35"/>
  <c r="LV90" i="35"/>
  <c r="LU90" i="35"/>
  <c r="MC89" i="35"/>
  <c r="MB89" i="35"/>
  <c r="MA89" i="35"/>
  <c r="LZ89" i="35"/>
  <c r="LX89" i="35"/>
  <c r="LW89" i="35"/>
  <c r="LV89" i="35"/>
  <c r="LU89" i="35"/>
  <c r="MC88" i="35"/>
  <c r="MB88" i="35"/>
  <c r="MA88" i="35"/>
  <c r="LZ88" i="35"/>
  <c r="LX88" i="35"/>
  <c r="LW88" i="35"/>
  <c r="LV88" i="35"/>
  <c r="LU88" i="35"/>
  <c r="MC87" i="35"/>
  <c r="MB87" i="35"/>
  <c r="MA87" i="35"/>
  <c r="LZ87" i="35"/>
  <c r="LX87" i="35"/>
  <c r="LW87" i="35"/>
  <c r="LV87" i="35"/>
  <c r="LU87" i="35"/>
  <c r="MC86" i="35"/>
  <c r="MB86" i="35"/>
  <c r="MA86" i="35"/>
  <c r="LZ86" i="35"/>
  <c r="LX86" i="35"/>
  <c r="LW86" i="35"/>
  <c r="LV86" i="35"/>
  <c r="LU86" i="35"/>
  <c r="MC85" i="35"/>
  <c r="MB85" i="35"/>
  <c r="MA85" i="35"/>
  <c r="LZ85" i="35"/>
  <c r="LX85" i="35"/>
  <c r="LW85" i="35"/>
  <c r="LV85" i="35"/>
  <c r="LU85" i="35"/>
  <c r="MC84" i="35"/>
  <c r="MB84" i="35"/>
  <c r="MA84" i="35"/>
  <c r="LZ84" i="35"/>
  <c r="LX84" i="35"/>
  <c r="LW84" i="35"/>
  <c r="LV84" i="35"/>
  <c r="LU84" i="35"/>
  <c r="MC83" i="35"/>
  <c r="MB83" i="35"/>
  <c r="MA83" i="35"/>
  <c r="LZ83" i="35"/>
  <c r="LX83" i="35"/>
  <c r="LW83" i="35"/>
  <c r="LV83" i="35"/>
  <c r="LU83" i="35"/>
  <c r="MC82" i="35"/>
  <c r="MB82" i="35"/>
  <c r="MA82" i="35"/>
  <c r="LZ82" i="35"/>
  <c r="LX82" i="35"/>
  <c r="LW82" i="35"/>
  <c r="LV82" i="35"/>
  <c r="LU82" i="35"/>
  <c r="MC71" i="35"/>
  <c r="MB71" i="35"/>
  <c r="MA71" i="35"/>
  <c r="LZ71" i="35"/>
  <c r="LX71" i="35"/>
  <c r="LW71" i="35"/>
  <c r="LV71" i="35"/>
  <c r="LU71" i="35"/>
  <c r="MC68" i="35"/>
  <c r="MB68" i="35"/>
  <c r="MA68" i="35"/>
  <c r="LZ68" i="35"/>
  <c r="LX68" i="35"/>
  <c r="LW68" i="35"/>
  <c r="LV68" i="35"/>
  <c r="LU68" i="35"/>
  <c r="MC47" i="35"/>
  <c r="MB47" i="35"/>
  <c r="MA47" i="35"/>
  <c r="LZ47" i="35"/>
  <c r="LX47" i="35"/>
  <c r="LW47" i="35"/>
  <c r="LV47" i="35"/>
  <c r="LU47" i="35"/>
  <c r="MC46" i="35"/>
  <c r="MB46" i="35"/>
  <c r="MA46" i="35"/>
  <c r="LZ46" i="35"/>
  <c r="LX46" i="35"/>
  <c r="LW46" i="35"/>
  <c r="LV46" i="35"/>
  <c r="LU46" i="35"/>
  <c r="MC45" i="35"/>
  <c r="MB45" i="35"/>
  <c r="MA45" i="35"/>
  <c r="LZ45" i="35"/>
  <c r="LX45" i="35"/>
  <c r="LW45" i="35"/>
  <c r="LV45" i="35"/>
  <c r="LU45" i="35"/>
  <c r="MC44" i="35"/>
  <c r="MB44" i="35"/>
  <c r="MA44" i="35"/>
  <c r="LZ44" i="35"/>
  <c r="LX44" i="35"/>
  <c r="LW44" i="35"/>
  <c r="LV44" i="35"/>
  <c r="LU44" i="35"/>
  <c r="MC43" i="35"/>
  <c r="MB43" i="35"/>
  <c r="MA43" i="35"/>
  <c r="LZ43" i="35"/>
  <c r="LX43" i="35"/>
  <c r="LW43" i="35"/>
  <c r="LV43" i="35"/>
  <c r="LU43" i="35"/>
  <c r="MC42" i="35"/>
  <c r="MB42" i="35"/>
  <c r="MA42" i="35"/>
  <c r="LZ42" i="35"/>
  <c r="LX42" i="35"/>
  <c r="LW42" i="35"/>
  <c r="LV42" i="35"/>
  <c r="LU42" i="35"/>
  <c r="MC41" i="35"/>
  <c r="MB41" i="35"/>
  <c r="MA41" i="35"/>
  <c r="LZ41" i="35"/>
  <c r="LX41" i="35"/>
  <c r="LW41" i="35"/>
  <c r="LV41" i="35"/>
  <c r="LU41" i="35"/>
  <c r="MC40" i="35"/>
  <c r="MB40" i="35"/>
  <c r="MA40" i="35"/>
  <c r="LZ40" i="35"/>
  <c r="LX40" i="35"/>
  <c r="LW40" i="35"/>
  <c r="LV40" i="35"/>
  <c r="LU40" i="35"/>
  <c r="MC39" i="35"/>
  <c r="MB39" i="35"/>
  <c r="MA39" i="35"/>
  <c r="LZ39" i="35"/>
  <c r="LX39" i="35"/>
  <c r="LW39" i="35"/>
  <c r="LV39" i="35"/>
  <c r="LU39" i="35"/>
  <c r="MC38" i="35"/>
  <c r="MB38" i="35"/>
  <c r="MA38" i="35"/>
  <c r="LZ38" i="35"/>
  <c r="LX38" i="35"/>
  <c r="LW38" i="35"/>
  <c r="LV38" i="35"/>
  <c r="LU38" i="35"/>
  <c r="MC37" i="35"/>
  <c r="MB37" i="35"/>
  <c r="MA37" i="35"/>
  <c r="LZ37" i="35"/>
  <c r="LX37" i="35"/>
  <c r="LW37" i="35"/>
  <c r="LV37" i="35"/>
  <c r="LU37" i="35"/>
  <c r="MC36" i="35"/>
  <c r="MB36" i="35"/>
  <c r="MA36" i="35"/>
  <c r="LZ36" i="35"/>
  <c r="LX36" i="35"/>
  <c r="LW36" i="35"/>
  <c r="LV36" i="35"/>
  <c r="LU36" i="35"/>
  <c r="MC35" i="35"/>
  <c r="MB35" i="35"/>
  <c r="MA35" i="35"/>
  <c r="LZ35" i="35"/>
  <c r="LX35" i="35"/>
  <c r="LW35" i="35"/>
  <c r="LV35" i="35"/>
  <c r="LU35" i="35"/>
  <c r="MC34" i="35"/>
  <c r="MB34" i="35"/>
  <c r="MA34" i="35"/>
  <c r="LZ34" i="35"/>
  <c r="LX34" i="35"/>
  <c r="LW34" i="35"/>
  <c r="LV34" i="35"/>
  <c r="LU34" i="35"/>
  <c r="MC33" i="35"/>
  <c r="MB33" i="35"/>
  <c r="MA33" i="35"/>
  <c r="LZ33" i="35"/>
  <c r="LX33" i="35"/>
  <c r="LW33" i="35"/>
  <c r="LV33" i="35"/>
  <c r="LU33" i="35"/>
  <c r="MC32" i="35"/>
  <c r="MB32" i="35"/>
  <c r="MA32" i="35"/>
  <c r="LZ32" i="35"/>
  <c r="LX32" i="35"/>
  <c r="LW32" i="35"/>
  <c r="LV32" i="35"/>
  <c r="LU32" i="35"/>
  <c r="MC31" i="35"/>
  <c r="MB31" i="35"/>
  <c r="MA31" i="35"/>
  <c r="LZ31" i="35"/>
  <c r="LX31" i="35"/>
  <c r="LW31" i="35"/>
  <c r="LV31" i="35"/>
  <c r="LU31" i="35"/>
  <c r="MC30" i="35"/>
  <c r="MB30" i="35"/>
  <c r="MA30" i="35"/>
  <c r="LZ30" i="35"/>
  <c r="LX30" i="35"/>
  <c r="LW30" i="35"/>
  <c r="LV30" i="35"/>
  <c r="LU30" i="35"/>
  <c r="MC29" i="35"/>
  <c r="MB29" i="35"/>
  <c r="MA29" i="35"/>
  <c r="LZ29" i="35"/>
  <c r="LX29" i="35"/>
  <c r="LW29" i="35"/>
  <c r="LV29" i="35"/>
  <c r="LU29" i="35"/>
  <c r="MC28" i="35"/>
  <c r="MB28" i="35"/>
  <c r="MA28" i="35"/>
  <c r="LZ28" i="35"/>
  <c r="LX28" i="35"/>
  <c r="LW28" i="35"/>
  <c r="LV28" i="35"/>
  <c r="LU28" i="35"/>
  <c r="MC27" i="35"/>
  <c r="MB27" i="35"/>
  <c r="MA27" i="35"/>
  <c r="LZ27" i="35"/>
  <c r="LX27" i="35"/>
  <c r="LW27" i="35"/>
  <c r="LV27" i="35"/>
  <c r="LU27" i="35"/>
  <c r="MC26" i="35"/>
  <c r="MB26" i="35"/>
  <c r="MA26" i="35"/>
  <c r="LZ26" i="35"/>
  <c r="LX26" i="35"/>
  <c r="LW26" i="35"/>
  <c r="LV26" i="35"/>
  <c r="LU26" i="35"/>
  <c r="MC25" i="35"/>
  <c r="MB25" i="35"/>
  <c r="MA25" i="35"/>
  <c r="LZ25" i="35"/>
  <c r="LX25" i="35"/>
  <c r="LW25" i="35"/>
  <c r="LV25" i="35"/>
  <c r="LU25" i="35"/>
  <c r="MC24" i="35"/>
  <c r="MB24" i="35"/>
  <c r="MA24" i="35"/>
  <c r="LZ24" i="35"/>
  <c r="LX24" i="35"/>
  <c r="LW24" i="35"/>
  <c r="LV24" i="35"/>
  <c r="LU24" i="35"/>
  <c r="MC22" i="35"/>
  <c r="MB22" i="35"/>
  <c r="MA22" i="35"/>
  <c r="LZ22" i="35"/>
  <c r="LX22" i="35"/>
  <c r="LW22" i="35"/>
  <c r="LV22" i="35"/>
  <c r="LU22" i="35"/>
  <c r="MC21" i="35"/>
  <c r="MB21" i="35"/>
  <c r="MA21" i="35"/>
  <c r="LZ21" i="35"/>
  <c r="LX21" i="35"/>
  <c r="LW21" i="35"/>
  <c r="LV21" i="35"/>
  <c r="LU21" i="35"/>
  <c r="MC20" i="35"/>
  <c r="MB20" i="35"/>
  <c r="MA20" i="35"/>
  <c r="LZ20" i="35"/>
  <c r="LX20" i="35"/>
  <c r="LW20" i="35"/>
  <c r="LV20" i="35"/>
  <c r="LU20" i="35"/>
  <c r="MC19" i="35"/>
  <c r="MB19" i="35"/>
  <c r="MA19" i="35"/>
  <c r="LZ19" i="35"/>
  <c r="LX19" i="35"/>
  <c r="LW19" i="35"/>
  <c r="LV19" i="35"/>
  <c r="LU19" i="35"/>
  <c r="MC18" i="35"/>
  <c r="MB18" i="35"/>
  <c r="MA18" i="35"/>
  <c r="LZ18" i="35"/>
  <c r="LX18" i="35"/>
  <c r="LW18" i="35"/>
  <c r="LV18" i="35"/>
  <c r="LU18" i="35"/>
  <c r="MC17" i="35"/>
  <c r="MB17" i="35"/>
  <c r="MA17" i="35"/>
  <c r="LZ17" i="35"/>
  <c r="LX17" i="35"/>
  <c r="LW17" i="35"/>
  <c r="LV17" i="35"/>
  <c r="LU17" i="35"/>
  <c r="MC16" i="35"/>
  <c r="MB16" i="35"/>
  <c r="MA16" i="35"/>
  <c r="LZ16" i="35"/>
  <c r="LX16" i="35"/>
  <c r="LW16" i="35"/>
  <c r="LV16" i="35"/>
  <c r="LU16" i="35"/>
  <c r="MC15" i="35"/>
  <c r="MB15" i="35"/>
  <c r="MA15" i="35"/>
  <c r="LZ15" i="35"/>
  <c r="LX15" i="35"/>
  <c r="LW15" i="35"/>
  <c r="LV15" i="35"/>
  <c r="LU15" i="35"/>
  <c r="MC14" i="35"/>
  <c r="MB14" i="35"/>
  <c r="MA14" i="35"/>
  <c r="LZ14" i="35"/>
  <c r="LX14" i="35"/>
  <c r="LW14" i="35"/>
  <c r="LV14" i="35"/>
  <c r="LU14" i="35"/>
  <c r="MC13" i="35"/>
  <c r="MB13" i="35"/>
  <c r="MA13" i="35"/>
  <c r="LZ13" i="35"/>
  <c r="LX13" i="35"/>
  <c r="LW13" i="35"/>
  <c r="LV13" i="35"/>
  <c r="LU13" i="35"/>
  <c r="MC12" i="35"/>
  <c r="MB12" i="35"/>
  <c r="MA12" i="35"/>
  <c r="LZ12" i="35"/>
  <c r="LX12" i="35"/>
  <c r="LW12" i="35"/>
  <c r="LV12" i="35"/>
  <c r="LU12" i="35"/>
  <c r="KV218" i="35"/>
  <c r="KV217" i="35"/>
  <c r="KV216" i="35"/>
  <c r="KV215" i="35"/>
  <c r="KV214" i="35"/>
  <c r="KV213" i="35"/>
  <c r="KV212" i="35"/>
  <c r="KV211" i="35"/>
  <c r="KV210" i="35"/>
  <c r="KV209" i="35"/>
  <c r="KV208" i="35"/>
  <c r="KV207" i="35"/>
  <c r="KV206" i="35"/>
  <c r="KV196" i="35"/>
  <c r="KV195" i="35"/>
  <c r="KV194" i="35"/>
  <c r="KV193" i="35"/>
  <c r="KV192" i="35"/>
  <c r="KV191" i="35"/>
  <c r="KV190" i="35"/>
  <c r="KV189" i="35"/>
  <c r="KV188" i="35"/>
  <c r="KV187" i="35"/>
  <c r="KV186" i="35"/>
  <c r="KV185" i="35"/>
  <c r="KV184" i="35"/>
  <c r="KV183" i="35"/>
  <c r="KV182" i="35"/>
  <c r="KV181" i="35"/>
  <c r="KV180" i="35"/>
  <c r="KV179" i="35"/>
  <c r="KV178" i="35"/>
  <c r="KV177" i="35"/>
  <c r="KV176" i="35"/>
  <c r="KV175" i="35"/>
  <c r="KV174" i="35"/>
  <c r="KV173" i="35"/>
  <c r="KV172" i="35"/>
  <c r="KV171" i="35"/>
  <c r="KV170" i="35"/>
  <c r="KV169" i="35"/>
  <c r="KV168" i="35"/>
  <c r="KV167" i="35"/>
  <c r="KV166" i="35"/>
  <c r="KV165" i="35"/>
  <c r="KV164" i="35"/>
  <c r="KV163" i="35"/>
  <c r="KV162" i="35"/>
  <c r="KV161" i="35"/>
  <c r="KV160" i="35"/>
  <c r="KV159" i="35"/>
  <c r="KV158" i="35"/>
  <c r="KV157" i="35"/>
  <c r="KV156" i="35"/>
  <c r="KV155" i="35"/>
  <c r="KV154" i="35"/>
  <c r="KV153" i="35"/>
  <c r="KV151" i="35"/>
  <c r="KV149" i="35"/>
  <c r="KV148" i="35"/>
  <c r="KV147" i="35"/>
  <c r="KV146" i="35"/>
  <c r="KV145" i="35"/>
  <c r="KV144" i="35"/>
  <c r="KV143" i="35"/>
  <c r="KV142" i="35"/>
  <c r="KV141" i="35"/>
  <c r="KV140" i="35"/>
  <c r="KV139" i="35"/>
  <c r="KV138" i="35"/>
  <c r="KV137" i="35"/>
  <c r="KV127" i="35"/>
  <c r="KV126" i="35"/>
  <c r="KV125" i="35"/>
  <c r="KV124" i="35"/>
  <c r="KV123" i="35"/>
  <c r="KV122" i="35"/>
  <c r="KV121" i="35"/>
  <c r="KV120" i="35"/>
  <c r="KV119" i="35"/>
  <c r="KV118" i="35"/>
  <c r="KV117" i="35"/>
  <c r="KV116" i="35"/>
  <c r="KV115" i="35"/>
  <c r="KV114" i="35"/>
  <c r="KV113" i="35"/>
  <c r="KV112" i="35"/>
  <c r="KV111" i="35"/>
  <c r="KV110" i="35"/>
  <c r="KV109" i="35"/>
  <c r="KV108" i="35"/>
  <c r="KV107" i="35"/>
  <c r="KV106" i="35"/>
  <c r="KV105" i="35"/>
  <c r="KV104" i="35"/>
  <c r="KV103" i="35"/>
  <c r="KV102" i="35"/>
  <c r="KV101" i="35"/>
  <c r="KV100" i="35"/>
  <c r="KV99" i="35"/>
  <c r="KV98" i="35"/>
  <c r="KV97" i="35"/>
  <c r="KV96" i="35"/>
  <c r="KV95" i="35"/>
  <c r="KV94" i="35"/>
  <c r="KV93" i="35"/>
  <c r="KV92" i="35"/>
  <c r="KV91" i="35"/>
  <c r="KV90" i="35"/>
  <c r="KV89" i="35"/>
  <c r="KV88" i="35"/>
  <c r="KV87" i="35"/>
  <c r="KV86" i="35"/>
  <c r="KV85" i="35"/>
  <c r="KV84" i="35"/>
  <c r="KV82" i="35"/>
  <c r="KV12" i="35"/>
  <c r="KQ218" i="35"/>
  <c r="KQ217" i="35"/>
  <c r="KQ216" i="35"/>
  <c r="KQ215" i="35"/>
  <c r="KQ214" i="35"/>
  <c r="KQ213" i="35"/>
  <c r="KQ212" i="35"/>
  <c r="KQ211" i="35"/>
  <c r="KQ210" i="35"/>
  <c r="KQ209" i="35"/>
  <c r="KQ208" i="35"/>
  <c r="KQ207" i="35"/>
  <c r="KQ206" i="35"/>
  <c r="KQ196" i="35"/>
  <c r="KQ195" i="35"/>
  <c r="KQ194" i="35"/>
  <c r="KQ193" i="35"/>
  <c r="KQ192" i="35"/>
  <c r="KQ191" i="35"/>
  <c r="KQ190" i="35"/>
  <c r="KQ189" i="35"/>
  <c r="KQ188" i="35"/>
  <c r="KQ187" i="35"/>
  <c r="KQ186" i="35"/>
  <c r="KQ185" i="35"/>
  <c r="KQ184" i="35"/>
  <c r="KQ183" i="35"/>
  <c r="KQ182" i="35"/>
  <c r="KQ181" i="35"/>
  <c r="KQ180" i="35"/>
  <c r="KQ179" i="35"/>
  <c r="KQ178" i="35"/>
  <c r="KQ177" i="35"/>
  <c r="KQ176" i="35"/>
  <c r="KQ175" i="35"/>
  <c r="KQ174" i="35"/>
  <c r="KQ173" i="35"/>
  <c r="KQ172" i="35"/>
  <c r="KQ171" i="35"/>
  <c r="KQ170" i="35"/>
  <c r="KQ169" i="35"/>
  <c r="KQ168" i="35"/>
  <c r="KQ167" i="35"/>
  <c r="KQ166" i="35"/>
  <c r="KQ165" i="35"/>
  <c r="KQ164" i="35"/>
  <c r="KQ163" i="35"/>
  <c r="KQ162" i="35"/>
  <c r="KQ161" i="35"/>
  <c r="KQ160" i="35"/>
  <c r="KQ159" i="35"/>
  <c r="KQ158" i="35"/>
  <c r="KQ157" i="35"/>
  <c r="KQ156" i="35"/>
  <c r="KQ155" i="35"/>
  <c r="KQ154" i="35"/>
  <c r="KQ153" i="35"/>
  <c r="KQ151" i="35"/>
  <c r="KQ149" i="35"/>
  <c r="KQ148" i="35"/>
  <c r="KQ147" i="35"/>
  <c r="KQ146" i="35"/>
  <c r="KQ145" i="35"/>
  <c r="KQ144" i="35"/>
  <c r="KQ143" i="35"/>
  <c r="KQ142" i="35"/>
  <c r="KQ141" i="35"/>
  <c r="KQ140" i="35"/>
  <c r="KQ139" i="35"/>
  <c r="KQ138" i="35"/>
  <c r="KQ137" i="35"/>
  <c r="KQ127" i="35"/>
  <c r="KQ126" i="35"/>
  <c r="KQ125" i="35"/>
  <c r="KQ124" i="35"/>
  <c r="KQ123" i="35"/>
  <c r="KQ122" i="35"/>
  <c r="KQ121" i="35"/>
  <c r="KQ120" i="35"/>
  <c r="KQ119" i="35"/>
  <c r="KQ118" i="35"/>
  <c r="KQ117" i="35"/>
  <c r="KQ116" i="35"/>
  <c r="KQ115" i="35"/>
  <c r="KQ114" i="35"/>
  <c r="KQ113" i="35"/>
  <c r="KQ112" i="35"/>
  <c r="KQ111" i="35"/>
  <c r="KQ110" i="35"/>
  <c r="KQ109" i="35"/>
  <c r="KQ108" i="35"/>
  <c r="KQ107" i="35"/>
  <c r="KQ106" i="35"/>
  <c r="KQ105" i="35"/>
  <c r="KQ104" i="35"/>
  <c r="KQ103" i="35"/>
  <c r="KQ102" i="35"/>
  <c r="KQ101" i="35"/>
  <c r="KQ100" i="35"/>
  <c r="KQ99" i="35"/>
  <c r="KQ98" i="35"/>
  <c r="KQ97" i="35"/>
  <c r="KQ96" i="35"/>
  <c r="KQ95" i="35"/>
  <c r="KQ94" i="35"/>
  <c r="KQ93" i="35"/>
  <c r="KQ92" i="35"/>
  <c r="KQ91" i="35"/>
  <c r="KQ90" i="35"/>
  <c r="KQ89" i="35"/>
  <c r="KQ88" i="35"/>
  <c r="KQ87" i="35"/>
  <c r="KQ86" i="35"/>
  <c r="KQ85" i="35"/>
  <c r="KQ84" i="35"/>
  <c r="KQ82" i="35"/>
  <c r="KQ12" i="35"/>
  <c r="KU218" i="35"/>
  <c r="KT218" i="35"/>
  <c r="KS218" i="35"/>
  <c r="KR218" i="35"/>
  <c r="KP218" i="35"/>
  <c r="KO218" i="35"/>
  <c r="KN218" i="35"/>
  <c r="KM218" i="35"/>
  <c r="KU217" i="35"/>
  <c r="KT217" i="35"/>
  <c r="KS217" i="35"/>
  <c r="KR217" i="35"/>
  <c r="KP217" i="35"/>
  <c r="KO217" i="35"/>
  <c r="KN217" i="35"/>
  <c r="KM217" i="35"/>
  <c r="KU216" i="35"/>
  <c r="KT216" i="35"/>
  <c r="KS216" i="35"/>
  <c r="KR216" i="35"/>
  <c r="KP216" i="35"/>
  <c r="KO216" i="35"/>
  <c r="KN216" i="35"/>
  <c r="KM216" i="35"/>
  <c r="KU215" i="35"/>
  <c r="KT215" i="35"/>
  <c r="KS215" i="35"/>
  <c r="KR215" i="35"/>
  <c r="KP215" i="35"/>
  <c r="KO215" i="35"/>
  <c r="KN215" i="35"/>
  <c r="KM215" i="35"/>
  <c r="KU214" i="35"/>
  <c r="KT214" i="35"/>
  <c r="KS214" i="35"/>
  <c r="KR214" i="35"/>
  <c r="KP214" i="35"/>
  <c r="KO214" i="35"/>
  <c r="KN214" i="35"/>
  <c r="KM214" i="35"/>
  <c r="KU213" i="35"/>
  <c r="KT213" i="35"/>
  <c r="KS213" i="35"/>
  <c r="KR213" i="35"/>
  <c r="KP213" i="35"/>
  <c r="KO213" i="35"/>
  <c r="KN213" i="35"/>
  <c r="KM213" i="35"/>
  <c r="KU212" i="35"/>
  <c r="KT212" i="35"/>
  <c r="KS212" i="35"/>
  <c r="KR212" i="35"/>
  <c r="KP212" i="35"/>
  <c r="KO212" i="35"/>
  <c r="KN212" i="35"/>
  <c r="KM212" i="35"/>
  <c r="KU211" i="35"/>
  <c r="KT211" i="35"/>
  <c r="KS211" i="35"/>
  <c r="KR211" i="35"/>
  <c r="KP211" i="35"/>
  <c r="KO211" i="35"/>
  <c r="KN211" i="35"/>
  <c r="KM211" i="35"/>
  <c r="KU210" i="35"/>
  <c r="KT210" i="35"/>
  <c r="KS210" i="35"/>
  <c r="KR210" i="35"/>
  <c r="KP210" i="35"/>
  <c r="KO210" i="35"/>
  <c r="KN210" i="35"/>
  <c r="KM210" i="35"/>
  <c r="KU209" i="35"/>
  <c r="KT209" i="35"/>
  <c r="KS209" i="35"/>
  <c r="KR209" i="35"/>
  <c r="KP209" i="35"/>
  <c r="KO209" i="35"/>
  <c r="KN209" i="35"/>
  <c r="KM209" i="35"/>
  <c r="KU208" i="35"/>
  <c r="KT208" i="35"/>
  <c r="KS208" i="35"/>
  <c r="KR208" i="35"/>
  <c r="KP208" i="35"/>
  <c r="KO208" i="35"/>
  <c r="KN208" i="35"/>
  <c r="KM208" i="35"/>
  <c r="KU207" i="35"/>
  <c r="KT207" i="35"/>
  <c r="KS207" i="35"/>
  <c r="KR207" i="35"/>
  <c r="KP207" i="35"/>
  <c r="KO207" i="35"/>
  <c r="KN207" i="35"/>
  <c r="KM207" i="35"/>
  <c r="KU206" i="35"/>
  <c r="KT206" i="35"/>
  <c r="KS206" i="35"/>
  <c r="KR206" i="35"/>
  <c r="KP206" i="35"/>
  <c r="KO206" i="35"/>
  <c r="KN206" i="35"/>
  <c r="KM206" i="35"/>
  <c r="KU196" i="35"/>
  <c r="KT196" i="35"/>
  <c r="KS196" i="35"/>
  <c r="KR196" i="35"/>
  <c r="KP196" i="35"/>
  <c r="KO196" i="35"/>
  <c r="KN196" i="35"/>
  <c r="KM196" i="35"/>
  <c r="KU195" i="35"/>
  <c r="KT195" i="35"/>
  <c r="KS195" i="35"/>
  <c r="KR195" i="35"/>
  <c r="KP195" i="35"/>
  <c r="KO195" i="35"/>
  <c r="KN195" i="35"/>
  <c r="KM195" i="35"/>
  <c r="KU194" i="35"/>
  <c r="KT194" i="35"/>
  <c r="KS194" i="35"/>
  <c r="KR194" i="35"/>
  <c r="KP194" i="35"/>
  <c r="KO194" i="35"/>
  <c r="KN194" i="35"/>
  <c r="KM194" i="35"/>
  <c r="KU193" i="35"/>
  <c r="KT193" i="35"/>
  <c r="KS193" i="35"/>
  <c r="KR193" i="35"/>
  <c r="KP193" i="35"/>
  <c r="KO193" i="35"/>
  <c r="KN193" i="35"/>
  <c r="KM193" i="35"/>
  <c r="KU192" i="35"/>
  <c r="KT192" i="35"/>
  <c r="KS192" i="35"/>
  <c r="KR192" i="35"/>
  <c r="KP192" i="35"/>
  <c r="KO192" i="35"/>
  <c r="KN192" i="35"/>
  <c r="KM192" i="35"/>
  <c r="KU191" i="35"/>
  <c r="KT191" i="35"/>
  <c r="KS191" i="35"/>
  <c r="KR191" i="35"/>
  <c r="KP191" i="35"/>
  <c r="KO191" i="35"/>
  <c r="KN191" i="35"/>
  <c r="KM191" i="35"/>
  <c r="KU190" i="35"/>
  <c r="KT190" i="35"/>
  <c r="KS190" i="35"/>
  <c r="KR190" i="35"/>
  <c r="KP190" i="35"/>
  <c r="KO190" i="35"/>
  <c r="KN190" i="35"/>
  <c r="KM190" i="35"/>
  <c r="KU189" i="35"/>
  <c r="KT189" i="35"/>
  <c r="KS189" i="35"/>
  <c r="KR189" i="35"/>
  <c r="KP189" i="35"/>
  <c r="KO189" i="35"/>
  <c r="KN189" i="35"/>
  <c r="KM189" i="35"/>
  <c r="KU188" i="35"/>
  <c r="KT188" i="35"/>
  <c r="KS188" i="35"/>
  <c r="KR188" i="35"/>
  <c r="KP188" i="35"/>
  <c r="KO188" i="35"/>
  <c r="KN188" i="35"/>
  <c r="KM188" i="35"/>
  <c r="KU187" i="35"/>
  <c r="KT187" i="35"/>
  <c r="KS187" i="35"/>
  <c r="KR187" i="35"/>
  <c r="KP187" i="35"/>
  <c r="KO187" i="35"/>
  <c r="KN187" i="35"/>
  <c r="KM187" i="35"/>
  <c r="KU186" i="35"/>
  <c r="KT186" i="35"/>
  <c r="KS186" i="35"/>
  <c r="KR186" i="35"/>
  <c r="KP186" i="35"/>
  <c r="KO186" i="35"/>
  <c r="KN186" i="35"/>
  <c r="KM186" i="35"/>
  <c r="KU185" i="35"/>
  <c r="KT185" i="35"/>
  <c r="KS185" i="35"/>
  <c r="KR185" i="35"/>
  <c r="KP185" i="35"/>
  <c r="KO185" i="35"/>
  <c r="KN185" i="35"/>
  <c r="KM185" i="35"/>
  <c r="KU184" i="35"/>
  <c r="KT184" i="35"/>
  <c r="KS184" i="35"/>
  <c r="KR184" i="35"/>
  <c r="KP184" i="35"/>
  <c r="KO184" i="35"/>
  <c r="KN184" i="35"/>
  <c r="KM184" i="35"/>
  <c r="KU183" i="35"/>
  <c r="KT183" i="35"/>
  <c r="KS183" i="35"/>
  <c r="KR183" i="35"/>
  <c r="KP183" i="35"/>
  <c r="KO183" i="35"/>
  <c r="KN183" i="35"/>
  <c r="KM183" i="35"/>
  <c r="KU182" i="35"/>
  <c r="KT182" i="35"/>
  <c r="KS182" i="35"/>
  <c r="KR182" i="35"/>
  <c r="KP182" i="35"/>
  <c r="KO182" i="35"/>
  <c r="KN182" i="35"/>
  <c r="KM182" i="35"/>
  <c r="KU181" i="35"/>
  <c r="KT181" i="35"/>
  <c r="KS181" i="35"/>
  <c r="KR181" i="35"/>
  <c r="KP181" i="35"/>
  <c r="KO181" i="35"/>
  <c r="KN181" i="35"/>
  <c r="KM181" i="35"/>
  <c r="KU180" i="35"/>
  <c r="KT180" i="35"/>
  <c r="KS180" i="35"/>
  <c r="KR180" i="35"/>
  <c r="KP180" i="35"/>
  <c r="KO180" i="35"/>
  <c r="KN180" i="35"/>
  <c r="KM180" i="35"/>
  <c r="KU179" i="35"/>
  <c r="KT179" i="35"/>
  <c r="KS179" i="35"/>
  <c r="KR179" i="35"/>
  <c r="KP179" i="35"/>
  <c r="KO179" i="35"/>
  <c r="KN179" i="35"/>
  <c r="KM179" i="35"/>
  <c r="KU178" i="35"/>
  <c r="KT178" i="35"/>
  <c r="KS178" i="35"/>
  <c r="KR178" i="35"/>
  <c r="KP178" i="35"/>
  <c r="KO178" i="35"/>
  <c r="KN178" i="35"/>
  <c r="KM178" i="35"/>
  <c r="KU177" i="35"/>
  <c r="KT177" i="35"/>
  <c r="KS177" i="35"/>
  <c r="KR177" i="35"/>
  <c r="KP177" i="35"/>
  <c r="KO177" i="35"/>
  <c r="KN177" i="35"/>
  <c r="KM177" i="35"/>
  <c r="KU176" i="35"/>
  <c r="KT176" i="35"/>
  <c r="KS176" i="35"/>
  <c r="KR176" i="35"/>
  <c r="KP176" i="35"/>
  <c r="KO176" i="35"/>
  <c r="KN176" i="35"/>
  <c r="KM176" i="35"/>
  <c r="KU175" i="35"/>
  <c r="KT175" i="35"/>
  <c r="KS175" i="35"/>
  <c r="KR175" i="35"/>
  <c r="KP175" i="35"/>
  <c r="KO175" i="35"/>
  <c r="KN175" i="35"/>
  <c r="KM175" i="35"/>
  <c r="KU174" i="35"/>
  <c r="KT174" i="35"/>
  <c r="KS174" i="35"/>
  <c r="KR174" i="35"/>
  <c r="KP174" i="35"/>
  <c r="KO174" i="35"/>
  <c r="KN174" i="35"/>
  <c r="KM174" i="35"/>
  <c r="KU173" i="35"/>
  <c r="KT173" i="35"/>
  <c r="KS173" i="35"/>
  <c r="KR173" i="35"/>
  <c r="KP173" i="35"/>
  <c r="KO173" i="35"/>
  <c r="KN173" i="35"/>
  <c r="KM173" i="35"/>
  <c r="KU172" i="35"/>
  <c r="KT172" i="35"/>
  <c r="KS172" i="35"/>
  <c r="KR172" i="35"/>
  <c r="KP172" i="35"/>
  <c r="KO172" i="35"/>
  <c r="KN172" i="35"/>
  <c r="KM172" i="35"/>
  <c r="KU171" i="35"/>
  <c r="KT171" i="35"/>
  <c r="KS171" i="35"/>
  <c r="KR171" i="35"/>
  <c r="KP171" i="35"/>
  <c r="KO171" i="35"/>
  <c r="KN171" i="35"/>
  <c r="KM171" i="35"/>
  <c r="KU170" i="35"/>
  <c r="KT170" i="35"/>
  <c r="KS170" i="35"/>
  <c r="KR170" i="35"/>
  <c r="KP170" i="35"/>
  <c r="KO170" i="35"/>
  <c r="KN170" i="35"/>
  <c r="KM170" i="35"/>
  <c r="KU169" i="35"/>
  <c r="KT169" i="35"/>
  <c r="KS169" i="35"/>
  <c r="KR169" i="35"/>
  <c r="KP169" i="35"/>
  <c r="KO169" i="35"/>
  <c r="KN169" i="35"/>
  <c r="KM169" i="35"/>
  <c r="KU168" i="35"/>
  <c r="KT168" i="35"/>
  <c r="KS168" i="35"/>
  <c r="KR168" i="35"/>
  <c r="KP168" i="35"/>
  <c r="KO168" i="35"/>
  <c r="KN168" i="35"/>
  <c r="KM168" i="35"/>
  <c r="KU167" i="35"/>
  <c r="KT167" i="35"/>
  <c r="KS167" i="35"/>
  <c r="KR167" i="35"/>
  <c r="KP167" i="35"/>
  <c r="KO167" i="35"/>
  <c r="KN167" i="35"/>
  <c r="KM167" i="35"/>
  <c r="KU166" i="35"/>
  <c r="KT166" i="35"/>
  <c r="KS166" i="35"/>
  <c r="KR166" i="35"/>
  <c r="KP166" i="35"/>
  <c r="KO166" i="35"/>
  <c r="KN166" i="35"/>
  <c r="KM166" i="35"/>
  <c r="KU165" i="35"/>
  <c r="KT165" i="35"/>
  <c r="KS165" i="35"/>
  <c r="KR165" i="35"/>
  <c r="KP165" i="35"/>
  <c r="KO165" i="35"/>
  <c r="KN165" i="35"/>
  <c r="KM165" i="35"/>
  <c r="KU164" i="35"/>
  <c r="KT164" i="35"/>
  <c r="KS164" i="35"/>
  <c r="KR164" i="35"/>
  <c r="KP164" i="35"/>
  <c r="KO164" i="35"/>
  <c r="KN164" i="35"/>
  <c r="KM164" i="35"/>
  <c r="KU163" i="35"/>
  <c r="KT163" i="35"/>
  <c r="KS163" i="35"/>
  <c r="KR163" i="35"/>
  <c r="KP163" i="35"/>
  <c r="KO163" i="35"/>
  <c r="KN163" i="35"/>
  <c r="KM163" i="35"/>
  <c r="KU162" i="35"/>
  <c r="KT162" i="35"/>
  <c r="KS162" i="35"/>
  <c r="KR162" i="35"/>
  <c r="KP162" i="35"/>
  <c r="KO162" i="35"/>
  <c r="KN162" i="35"/>
  <c r="KM162" i="35"/>
  <c r="KU161" i="35"/>
  <c r="KT161" i="35"/>
  <c r="KS161" i="35"/>
  <c r="KR161" i="35"/>
  <c r="KP161" i="35"/>
  <c r="KO161" i="35"/>
  <c r="KN161" i="35"/>
  <c r="KM161" i="35"/>
  <c r="KU160" i="35"/>
  <c r="KT160" i="35"/>
  <c r="KS160" i="35"/>
  <c r="KR160" i="35"/>
  <c r="KP160" i="35"/>
  <c r="KO160" i="35"/>
  <c r="KN160" i="35"/>
  <c r="KM160" i="35"/>
  <c r="KU159" i="35"/>
  <c r="KT159" i="35"/>
  <c r="KS159" i="35"/>
  <c r="KR159" i="35"/>
  <c r="KP159" i="35"/>
  <c r="KO159" i="35"/>
  <c r="KN159" i="35"/>
  <c r="KM159" i="35"/>
  <c r="KU158" i="35"/>
  <c r="KT158" i="35"/>
  <c r="KS158" i="35"/>
  <c r="KR158" i="35"/>
  <c r="KP158" i="35"/>
  <c r="KO158" i="35"/>
  <c r="KN158" i="35"/>
  <c r="KM158" i="35"/>
  <c r="KU157" i="35"/>
  <c r="KT157" i="35"/>
  <c r="KS157" i="35"/>
  <c r="KR157" i="35"/>
  <c r="KP157" i="35"/>
  <c r="KO157" i="35"/>
  <c r="KN157" i="35"/>
  <c r="KM157" i="35"/>
  <c r="KU156" i="35"/>
  <c r="KT156" i="35"/>
  <c r="KS156" i="35"/>
  <c r="KR156" i="35"/>
  <c r="KP156" i="35"/>
  <c r="KO156" i="35"/>
  <c r="KN156" i="35"/>
  <c r="KM156" i="35"/>
  <c r="KU155" i="35"/>
  <c r="KT155" i="35"/>
  <c r="KS155" i="35"/>
  <c r="KR155" i="35"/>
  <c r="KP155" i="35"/>
  <c r="KO155" i="35"/>
  <c r="KN155" i="35"/>
  <c r="KM155" i="35"/>
  <c r="KU154" i="35"/>
  <c r="KT154" i="35"/>
  <c r="KS154" i="35"/>
  <c r="KR154" i="35"/>
  <c r="KP154" i="35"/>
  <c r="KO154" i="35"/>
  <c r="KN154" i="35"/>
  <c r="KM154" i="35"/>
  <c r="KU153" i="35"/>
  <c r="KT153" i="35"/>
  <c r="KS153" i="35"/>
  <c r="KR153" i="35"/>
  <c r="KP153" i="35"/>
  <c r="KO153" i="35"/>
  <c r="KN153" i="35"/>
  <c r="KM153" i="35"/>
  <c r="KU151" i="35"/>
  <c r="KT151" i="35"/>
  <c r="KS151" i="35"/>
  <c r="KR151" i="35"/>
  <c r="KP151" i="35"/>
  <c r="KO151" i="35"/>
  <c r="KN151" i="35"/>
  <c r="KM151" i="35"/>
  <c r="KU149" i="35"/>
  <c r="KT149" i="35"/>
  <c r="KS149" i="35"/>
  <c r="KR149" i="35"/>
  <c r="KP149" i="35"/>
  <c r="KO149" i="35"/>
  <c r="KN149" i="35"/>
  <c r="KM149" i="35"/>
  <c r="KU148" i="35"/>
  <c r="KT148" i="35"/>
  <c r="KS148" i="35"/>
  <c r="KR148" i="35"/>
  <c r="KP148" i="35"/>
  <c r="KO148" i="35"/>
  <c r="KN148" i="35"/>
  <c r="KM148" i="35"/>
  <c r="KU147" i="35"/>
  <c r="KT147" i="35"/>
  <c r="KS147" i="35"/>
  <c r="KR147" i="35"/>
  <c r="KP147" i="35"/>
  <c r="KO147" i="35"/>
  <c r="KN147" i="35"/>
  <c r="KM147" i="35"/>
  <c r="KU146" i="35"/>
  <c r="KT146" i="35"/>
  <c r="KS146" i="35"/>
  <c r="KR146" i="35"/>
  <c r="KP146" i="35"/>
  <c r="KO146" i="35"/>
  <c r="KN146" i="35"/>
  <c r="KM146" i="35"/>
  <c r="KU145" i="35"/>
  <c r="KT145" i="35"/>
  <c r="KS145" i="35"/>
  <c r="KR145" i="35"/>
  <c r="KP145" i="35"/>
  <c r="KO145" i="35"/>
  <c r="KN145" i="35"/>
  <c r="KM145" i="35"/>
  <c r="KU144" i="35"/>
  <c r="KT144" i="35"/>
  <c r="KS144" i="35"/>
  <c r="KR144" i="35"/>
  <c r="KP144" i="35"/>
  <c r="KO144" i="35"/>
  <c r="KN144" i="35"/>
  <c r="KM144" i="35"/>
  <c r="KU143" i="35"/>
  <c r="KT143" i="35"/>
  <c r="KS143" i="35"/>
  <c r="KR143" i="35"/>
  <c r="KP143" i="35"/>
  <c r="KO143" i="35"/>
  <c r="KN143" i="35"/>
  <c r="KM143" i="35"/>
  <c r="KU142" i="35"/>
  <c r="KT142" i="35"/>
  <c r="KS142" i="35"/>
  <c r="KR142" i="35"/>
  <c r="KP142" i="35"/>
  <c r="KO142" i="35"/>
  <c r="KN142" i="35"/>
  <c r="KM142" i="35"/>
  <c r="KU141" i="35"/>
  <c r="KT141" i="35"/>
  <c r="KS141" i="35"/>
  <c r="KR141" i="35"/>
  <c r="KP141" i="35"/>
  <c r="KO141" i="35"/>
  <c r="KN141" i="35"/>
  <c r="KM141" i="35"/>
  <c r="KU140" i="35"/>
  <c r="KT140" i="35"/>
  <c r="KS140" i="35"/>
  <c r="KR140" i="35"/>
  <c r="KP140" i="35"/>
  <c r="KO140" i="35"/>
  <c r="KN140" i="35"/>
  <c r="KM140" i="35"/>
  <c r="KU139" i="35"/>
  <c r="KT139" i="35"/>
  <c r="KS139" i="35"/>
  <c r="KR139" i="35"/>
  <c r="KP139" i="35"/>
  <c r="KO139" i="35"/>
  <c r="KN139" i="35"/>
  <c r="KM139" i="35"/>
  <c r="KU138" i="35"/>
  <c r="KT138" i="35"/>
  <c r="KS138" i="35"/>
  <c r="KR138" i="35"/>
  <c r="KP138" i="35"/>
  <c r="KO138" i="35"/>
  <c r="KN138" i="35"/>
  <c r="KM138" i="35"/>
  <c r="KU137" i="35"/>
  <c r="KT137" i="35"/>
  <c r="KS137" i="35"/>
  <c r="KR137" i="35"/>
  <c r="KP137" i="35"/>
  <c r="KO137" i="35"/>
  <c r="KN137" i="35"/>
  <c r="KM137" i="35"/>
  <c r="KU127" i="35"/>
  <c r="KT127" i="35"/>
  <c r="KS127" i="35"/>
  <c r="KR127" i="35"/>
  <c r="KP127" i="35"/>
  <c r="KO127" i="35"/>
  <c r="KN127" i="35"/>
  <c r="KM127" i="35"/>
  <c r="KU126" i="35"/>
  <c r="KT126" i="35"/>
  <c r="KS126" i="35"/>
  <c r="KR126" i="35"/>
  <c r="KP126" i="35"/>
  <c r="KO126" i="35"/>
  <c r="KN126" i="35"/>
  <c r="KM126" i="35"/>
  <c r="KU125" i="35"/>
  <c r="KT125" i="35"/>
  <c r="KS125" i="35"/>
  <c r="KR125" i="35"/>
  <c r="KP125" i="35"/>
  <c r="KO125" i="35"/>
  <c r="KN125" i="35"/>
  <c r="KM125" i="35"/>
  <c r="KU124" i="35"/>
  <c r="KT124" i="35"/>
  <c r="KS124" i="35"/>
  <c r="KR124" i="35"/>
  <c r="KP124" i="35"/>
  <c r="KO124" i="35"/>
  <c r="KN124" i="35"/>
  <c r="KM124" i="35"/>
  <c r="KU123" i="35"/>
  <c r="KT123" i="35"/>
  <c r="KS123" i="35"/>
  <c r="KR123" i="35"/>
  <c r="KP123" i="35"/>
  <c r="KO123" i="35"/>
  <c r="KN123" i="35"/>
  <c r="KM123" i="35"/>
  <c r="KU122" i="35"/>
  <c r="KT122" i="35"/>
  <c r="KS122" i="35"/>
  <c r="KR122" i="35"/>
  <c r="KP122" i="35"/>
  <c r="KO122" i="35"/>
  <c r="KN122" i="35"/>
  <c r="KM122" i="35"/>
  <c r="KU121" i="35"/>
  <c r="KT121" i="35"/>
  <c r="KS121" i="35"/>
  <c r="KR121" i="35"/>
  <c r="KP121" i="35"/>
  <c r="KO121" i="35"/>
  <c r="KN121" i="35"/>
  <c r="KM121" i="35"/>
  <c r="KU120" i="35"/>
  <c r="KT120" i="35"/>
  <c r="KS120" i="35"/>
  <c r="KR120" i="35"/>
  <c r="KP120" i="35"/>
  <c r="KO120" i="35"/>
  <c r="KN120" i="35"/>
  <c r="KM120" i="35"/>
  <c r="KU119" i="35"/>
  <c r="KT119" i="35"/>
  <c r="KS119" i="35"/>
  <c r="KR119" i="35"/>
  <c r="KP119" i="35"/>
  <c r="KO119" i="35"/>
  <c r="KN119" i="35"/>
  <c r="KM119" i="35"/>
  <c r="KU118" i="35"/>
  <c r="KT118" i="35"/>
  <c r="KS118" i="35"/>
  <c r="KR118" i="35"/>
  <c r="KP118" i="35"/>
  <c r="KO118" i="35"/>
  <c r="KN118" i="35"/>
  <c r="KM118" i="35"/>
  <c r="KU117" i="35"/>
  <c r="KT117" i="35"/>
  <c r="KS117" i="35"/>
  <c r="KR117" i="35"/>
  <c r="KP117" i="35"/>
  <c r="KO117" i="35"/>
  <c r="KN117" i="35"/>
  <c r="KM117" i="35"/>
  <c r="KU116" i="35"/>
  <c r="KT116" i="35"/>
  <c r="KS116" i="35"/>
  <c r="KR116" i="35"/>
  <c r="KP116" i="35"/>
  <c r="KO116" i="35"/>
  <c r="KN116" i="35"/>
  <c r="KM116" i="35"/>
  <c r="KU115" i="35"/>
  <c r="KT115" i="35"/>
  <c r="KS115" i="35"/>
  <c r="KR115" i="35"/>
  <c r="KP115" i="35"/>
  <c r="KO115" i="35"/>
  <c r="KN115" i="35"/>
  <c r="KM115" i="35"/>
  <c r="KU114" i="35"/>
  <c r="KT114" i="35"/>
  <c r="KS114" i="35"/>
  <c r="KR114" i="35"/>
  <c r="KP114" i="35"/>
  <c r="KO114" i="35"/>
  <c r="KN114" i="35"/>
  <c r="KM114" i="35"/>
  <c r="KU113" i="35"/>
  <c r="KT113" i="35"/>
  <c r="KS113" i="35"/>
  <c r="KR113" i="35"/>
  <c r="KP113" i="35"/>
  <c r="KO113" i="35"/>
  <c r="KN113" i="35"/>
  <c r="KM113" i="35"/>
  <c r="KU112" i="35"/>
  <c r="KT112" i="35"/>
  <c r="KS112" i="35"/>
  <c r="KR112" i="35"/>
  <c r="KP112" i="35"/>
  <c r="KO112" i="35"/>
  <c r="KN112" i="35"/>
  <c r="KM112" i="35"/>
  <c r="KU111" i="35"/>
  <c r="KT111" i="35"/>
  <c r="KS111" i="35"/>
  <c r="KR111" i="35"/>
  <c r="KP111" i="35"/>
  <c r="KO111" i="35"/>
  <c r="KN111" i="35"/>
  <c r="KM111" i="35"/>
  <c r="KU110" i="35"/>
  <c r="KT110" i="35"/>
  <c r="KS110" i="35"/>
  <c r="KR110" i="35"/>
  <c r="KP110" i="35"/>
  <c r="KO110" i="35"/>
  <c r="KN110" i="35"/>
  <c r="KM110" i="35"/>
  <c r="KU109" i="35"/>
  <c r="KT109" i="35"/>
  <c r="KS109" i="35"/>
  <c r="KR109" i="35"/>
  <c r="KP109" i="35"/>
  <c r="KO109" i="35"/>
  <c r="KN109" i="35"/>
  <c r="KM109" i="35"/>
  <c r="KU108" i="35"/>
  <c r="KT108" i="35"/>
  <c r="KS108" i="35"/>
  <c r="KR108" i="35"/>
  <c r="KP108" i="35"/>
  <c r="KO108" i="35"/>
  <c r="KN108" i="35"/>
  <c r="KM108" i="35"/>
  <c r="KU107" i="35"/>
  <c r="KT107" i="35"/>
  <c r="KS107" i="35"/>
  <c r="KR107" i="35"/>
  <c r="KP107" i="35"/>
  <c r="KO107" i="35"/>
  <c r="KN107" i="35"/>
  <c r="KM107" i="35"/>
  <c r="KU106" i="35"/>
  <c r="KT106" i="35"/>
  <c r="KS106" i="35"/>
  <c r="KR106" i="35"/>
  <c r="KP106" i="35"/>
  <c r="KO106" i="35"/>
  <c r="KN106" i="35"/>
  <c r="KM106" i="35"/>
  <c r="KU105" i="35"/>
  <c r="KT105" i="35"/>
  <c r="KS105" i="35"/>
  <c r="KR105" i="35"/>
  <c r="KP105" i="35"/>
  <c r="KO105" i="35"/>
  <c r="KN105" i="35"/>
  <c r="KM105" i="35"/>
  <c r="KU104" i="35"/>
  <c r="KT104" i="35"/>
  <c r="KS104" i="35"/>
  <c r="KR104" i="35"/>
  <c r="KP104" i="35"/>
  <c r="KO104" i="35"/>
  <c r="KN104" i="35"/>
  <c r="KM104" i="35"/>
  <c r="KU103" i="35"/>
  <c r="KT103" i="35"/>
  <c r="KS103" i="35"/>
  <c r="KR103" i="35"/>
  <c r="KP103" i="35"/>
  <c r="KO103" i="35"/>
  <c r="KN103" i="35"/>
  <c r="KM103" i="35"/>
  <c r="KU102" i="35"/>
  <c r="KT102" i="35"/>
  <c r="KS102" i="35"/>
  <c r="KR102" i="35"/>
  <c r="KP102" i="35"/>
  <c r="KO102" i="35"/>
  <c r="KN102" i="35"/>
  <c r="KM102" i="35"/>
  <c r="KU101" i="35"/>
  <c r="KT101" i="35"/>
  <c r="KS101" i="35"/>
  <c r="KR101" i="35"/>
  <c r="KP101" i="35"/>
  <c r="KO101" i="35"/>
  <c r="KN101" i="35"/>
  <c r="KM101" i="35"/>
  <c r="KU100" i="35"/>
  <c r="KT100" i="35"/>
  <c r="KS100" i="35"/>
  <c r="KR100" i="35"/>
  <c r="KP100" i="35"/>
  <c r="KO100" i="35"/>
  <c r="KN100" i="35"/>
  <c r="KM100" i="35"/>
  <c r="KU99" i="35"/>
  <c r="KT99" i="35"/>
  <c r="KS99" i="35"/>
  <c r="KR99" i="35"/>
  <c r="KP99" i="35"/>
  <c r="KO99" i="35"/>
  <c r="KN99" i="35"/>
  <c r="KM99" i="35"/>
  <c r="KU98" i="35"/>
  <c r="KT98" i="35"/>
  <c r="KS98" i="35"/>
  <c r="KR98" i="35"/>
  <c r="KP98" i="35"/>
  <c r="KO98" i="35"/>
  <c r="KN98" i="35"/>
  <c r="KM98" i="35"/>
  <c r="KU97" i="35"/>
  <c r="KT97" i="35"/>
  <c r="KS97" i="35"/>
  <c r="KR97" i="35"/>
  <c r="KP97" i="35"/>
  <c r="KO97" i="35"/>
  <c r="KN97" i="35"/>
  <c r="KM97" i="35"/>
  <c r="KU96" i="35"/>
  <c r="KT96" i="35"/>
  <c r="KS96" i="35"/>
  <c r="KR96" i="35"/>
  <c r="KP96" i="35"/>
  <c r="KO96" i="35"/>
  <c r="KN96" i="35"/>
  <c r="KM96" i="35"/>
  <c r="KU95" i="35"/>
  <c r="KT95" i="35"/>
  <c r="KS95" i="35"/>
  <c r="KR95" i="35"/>
  <c r="KP95" i="35"/>
  <c r="KO95" i="35"/>
  <c r="KN95" i="35"/>
  <c r="KM95" i="35"/>
  <c r="KU94" i="35"/>
  <c r="KT94" i="35"/>
  <c r="KS94" i="35"/>
  <c r="KR94" i="35"/>
  <c r="KP94" i="35"/>
  <c r="KO94" i="35"/>
  <c r="KN94" i="35"/>
  <c r="KM94" i="35"/>
  <c r="KU93" i="35"/>
  <c r="KT93" i="35"/>
  <c r="KS93" i="35"/>
  <c r="KR93" i="35"/>
  <c r="KP93" i="35"/>
  <c r="KO93" i="35"/>
  <c r="KN93" i="35"/>
  <c r="KM93" i="35"/>
  <c r="KU92" i="35"/>
  <c r="KT92" i="35"/>
  <c r="KS92" i="35"/>
  <c r="KR92" i="35"/>
  <c r="KP92" i="35"/>
  <c r="KO92" i="35"/>
  <c r="KN92" i="35"/>
  <c r="KM92" i="35"/>
  <c r="KU91" i="35"/>
  <c r="KT91" i="35"/>
  <c r="KS91" i="35"/>
  <c r="KR91" i="35"/>
  <c r="KP91" i="35"/>
  <c r="KO91" i="35"/>
  <c r="KN91" i="35"/>
  <c r="KM91" i="35"/>
  <c r="KU90" i="35"/>
  <c r="KT90" i="35"/>
  <c r="KS90" i="35"/>
  <c r="KR90" i="35"/>
  <c r="KP90" i="35"/>
  <c r="KO90" i="35"/>
  <c r="KN90" i="35"/>
  <c r="KM90" i="35"/>
  <c r="KU89" i="35"/>
  <c r="KT89" i="35"/>
  <c r="KS89" i="35"/>
  <c r="KR89" i="35"/>
  <c r="KP89" i="35"/>
  <c r="KO89" i="35"/>
  <c r="KN89" i="35"/>
  <c r="KM89" i="35"/>
  <c r="KU88" i="35"/>
  <c r="KT88" i="35"/>
  <c r="KS88" i="35"/>
  <c r="KR88" i="35"/>
  <c r="KP88" i="35"/>
  <c r="KO88" i="35"/>
  <c r="KN88" i="35"/>
  <c r="KM88" i="35"/>
  <c r="KU87" i="35"/>
  <c r="KT87" i="35"/>
  <c r="KS87" i="35"/>
  <c r="KR87" i="35"/>
  <c r="KP87" i="35"/>
  <c r="KO87" i="35"/>
  <c r="KN87" i="35"/>
  <c r="KM87" i="35"/>
  <c r="KU86" i="35"/>
  <c r="KT86" i="35"/>
  <c r="KS86" i="35"/>
  <c r="KR86" i="35"/>
  <c r="KP86" i="35"/>
  <c r="KO86" i="35"/>
  <c r="KN86" i="35"/>
  <c r="KM86" i="35"/>
  <c r="KU85" i="35"/>
  <c r="KT85" i="35"/>
  <c r="KS85" i="35"/>
  <c r="KR85" i="35"/>
  <c r="KP85" i="35"/>
  <c r="KO85" i="35"/>
  <c r="KN85" i="35"/>
  <c r="KM85" i="35"/>
  <c r="KU84" i="35"/>
  <c r="KT84" i="35"/>
  <c r="KS84" i="35"/>
  <c r="KR84" i="35"/>
  <c r="KP84" i="35"/>
  <c r="KO84" i="35"/>
  <c r="KN84" i="35"/>
  <c r="KM84" i="35"/>
  <c r="KU82" i="35"/>
  <c r="KT82" i="35"/>
  <c r="KS82" i="35"/>
  <c r="KR82" i="35"/>
  <c r="KP82" i="35"/>
  <c r="KO82" i="35"/>
  <c r="KN82" i="35"/>
  <c r="KM82" i="35"/>
  <c r="KU80" i="35"/>
  <c r="KT80" i="35"/>
  <c r="KS80" i="35"/>
  <c r="KR80" i="35"/>
  <c r="KP80" i="35"/>
  <c r="KO80" i="35"/>
  <c r="KN80" i="35"/>
  <c r="KM80" i="35"/>
  <c r="KU79" i="35"/>
  <c r="KT79" i="35"/>
  <c r="KS79" i="35"/>
  <c r="KR79" i="35"/>
  <c r="KP79" i="35"/>
  <c r="KO79" i="35"/>
  <c r="KN79" i="35"/>
  <c r="KM79" i="35"/>
  <c r="KU78" i="35"/>
  <c r="KT78" i="35"/>
  <c r="KS78" i="35"/>
  <c r="KR78" i="35"/>
  <c r="KP78" i="35"/>
  <c r="KO78" i="35"/>
  <c r="KN78" i="35"/>
  <c r="KM78" i="35"/>
  <c r="KU77" i="35"/>
  <c r="KT77" i="35"/>
  <c r="KS77" i="35"/>
  <c r="KR77" i="35"/>
  <c r="KP77" i="35"/>
  <c r="KO77" i="35"/>
  <c r="KN77" i="35"/>
  <c r="KM77" i="35"/>
  <c r="KU76" i="35"/>
  <c r="KT76" i="35"/>
  <c r="KS76" i="35"/>
  <c r="KR76" i="35"/>
  <c r="KP76" i="35"/>
  <c r="KO76" i="35"/>
  <c r="KN76" i="35"/>
  <c r="KM76" i="35"/>
  <c r="KU75" i="35"/>
  <c r="KT75" i="35"/>
  <c r="KS75" i="35"/>
  <c r="KR75" i="35"/>
  <c r="KP75" i="35"/>
  <c r="KO75" i="35"/>
  <c r="KN75" i="35"/>
  <c r="KM75" i="35"/>
  <c r="KU74" i="35"/>
  <c r="KT74" i="35"/>
  <c r="KS74" i="35"/>
  <c r="KR74" i="35"/>
  <c r="KP74" i="35"/>
  <c r="KO74" i="35"/>
  <c r="KN74" i="35"/>
  <c r="KM74" i="35"/>
  <c r="KU73" i="35"/>
  <c r="KT73" i="35"/>
  <c r="KS73" i="35"/>
  <c r="KR73" i="35"/>
  <c r="KP73" i="35"/>
  <c r="KO73" i="35"/>
  <c r="KN73" i="35"/>
  <c r="KM73" i="35"/>
  <c r="KU72" i="35"/>
  <c r="KT72" i="35"/>
  <c r="KS72" i="35"/>
  <c r="KR72" i="35"/>
  <c r="KP72" i="35"/>
  <c r="KO72" i="35"/>
  <c r="KN72" i="35"/>
  <c r="KM72" i="35"/>
  <c r="KU71" i="35"/>
  <c r="KT71" i="35"/>
  <c r="KS71" i="35"/>
  <c r="KR71" i="35"/>
  <c r="KP71" i="35"/>
  <c r="KO71" i="35"/>
  <c r="KN71" i="35"/>
  <c r="KM71" i="35"/>
  <c r="KU70" i="35"/>
  <c r="KT70" i="35"/>
  <c r="KS70" i="35"/>
  <c r="KR70" i="35"/>
  <c r="KP70" i="35"/>
  <c r="KO70" i="35"/>
  <c r="KN70" i="35"/>
  <c r="KM70" i="35"/>
  <c r="KU69" i="35"/>
  <c r="KT69" i="35"/>
  <c r="KS69" i="35"/>
  <c r="KR69" i="35"/>
  <c r="KP69" i="35"/>
  <c r="KO69" i="35"/>
  <c r="KN69" i="35"/>
  <c r="KM69" i="35"/>
  <c r="KU68" i="35"/>
  <c r="KT68" i="35"/>
  <c r="KS68" i="35"/>
  <c r="KR68" i="35"/>
  <c r="KP68" i="35"/>
  <c r="KO68" i="35"/>
  <c r="KN68" i="35"/>
  <c r="KM68" i="35"/>
  <c r="KU58" i="35"/>
  <c r="KT58" i="35"/>
  <c r="KS58" i="35"/>
  <c r="KR58" i="35"/>
  <c r="KP58" i="35"/>
  <c r="KO58" i="35"/>
  <c r="KN58" i="35"/>
  <c r="KM58" i="35"/>
  <c r="KU57" i="35"/>
  <c r="KT57" i="35"/>
  <c r="KS57" i="35"/>
  <c r="KR57" i="35"/>
  <c r="KP57" i="35"/>
  <c r="KO57" i="35"/>
  <c r="KN57" i="35"/>
  <c r="KM57" i="35"/>
  <c r="KU56" i="35"/>
  <c r="KT56" i="35"/>
  <c r="KS56" i="35"/>
  <c r="KR56" i="35"/>
  <c r="KP56" i="35"/>
  <c r="KO56" i="35"/>
  <c r="KN56" i="35"/>
  <c r="KM56" i="35"/>
  <c r="KU55" i="35"/>
  <c r="KT55" i="35"/>
  <c r="KS55" i="35"/>
  <c r="KR55" i="35"/>
  <c r="KP55" i="35"/>
  <c r="KO55" i="35"/>
  <c r="KN55" i="35"/>
  <c r="KM55" i="35"/>
  <c r="KU54" i="35"/>
  <c r="KT54" i="35"/>
  <c r="KS54" i="35"/>
  <c r="KR54" i="35"/>
  <c r="KP54" i="35"/>
  <c r="KO54" i="35"/>
  <c r="KN54" i="35"/>
  <c r="KM54" i="35"/>
  <c r="KU53" i="35"/>
  <c r="KT53" i="35"/>
  <c r="KS53" i="35"/>
  <c r="KR53" i="35"/>
  <c r="KP53" i="35"/>
  <c r="KO53" i="35"/>
  <c r="KN53" i="35"/>
  <c r="KM53" i="35"/>
  <c r="KU52" i="35"/>
  <c r="KT52" i="35"/>
  <c r="KS52" i="35"/>
  <c r="KR52" i="35"/>
  <c r="KP52" i="35"/>
  <c r="KO52" i="35"/>
  <c r="KN52" i="35"/>
  <c r="KM52" i="35"/>
  <c r="KU51" i="35"/>
  <c r="KT51" i="35"/>
  <c r="KS51" i="35"/>
  <c r="KR51" i="35"/>
  <c r="KP51" i="35"/>
  <c r="KO51" i="35"/>
  <c r="KN51" i="35"/>
  <c r="KM51" i="35"/>
  <c r="KU50" i="35"/>
  <c r="KT50" i="35"/>
  <c r="KS50" i="35"/>
  <c r="KR50" i="35"/>
  <c r="KP50" i="35"/>
  <c r="KO50" i="35"/>
  <c r="KN50" i="35"/>
  <c r="KM50" i="35"/>
  <c r="KU49" i="35"/>
  <c r="KT49" i="35"/>
  <c r="KS49" i="35"/>
  <c r="KR49" i="35"/>
  <c r="KP49" i="35"/>
  <c r="KO49" i="35"/>
  <c r="KN49" i="35"/>
  <c r="KM49" i="35"/>
  <c r="KU48" i="35"/>
  <c r="KT48" i="35"/>
  <c r="KS48" i="35"/>
  <c r="KR48" i="35"/>
  <c r="KP48" i="35"/>
  <c r="KO48" i="35"/>
  <c r="KN48" i="35"/>
  <c r="KM48" i="35"/>
  <c r="KU47" i="35"/>
  <c r="KT47" i="35"/>
  <c r="KS47" i="35"/>
  <c r="KR47" i="35"/>
  <c r="KP47" i="35"/>
  <c r="KO47" i="35"/>
  <c r="KN47" i="35"/>
  <c r="KM47" i="35"/>
  <c r="KU46" i="35"/>
  <c r="KT46" i="35"/>
  <c r="KS46" i="35"/>
  <c r="KR46" i="35"/>
  <c r="KP46" i="35"/>
  <c r="KO46" i="35"/>
  <c r="KN46" i="35"/>
  <c r="KM46" i="35"/>
  <c r="KU45" i="35"/>
  <c r="KT45" i="35"/>
  <c r="KS45" i="35"/>
  <c r="KR45" i="35"/>
  <c r="KP45" i="35"/>
  <c r="KO45" i="35"/>
  <c r="KN45" i="35"/>
  <c r="KM45" i="35"/>
  <c r="KU44" i="35"/>
  <c r="KT44" i="35"/>
  <c r="KS44" i="35"/>
  <c r="KR44" i="35"/>
  <c r="KP44" i="35"/>
  <c r="KO44" i="35"/>
  <c r="KN44" i="35"/>
  <c r="KM44" i="35"/>
  <c r="KU43" i="35"/>
  <c r="KT43" i="35"/>
  <c r="KS43" i="35"/>
  <c r="KR43" i="35"/>
  <c r="KP43" i="35"/>
  <c r="KO43" i="35"/>
  <c r="KN43" i="35"/>
  <c r="KM43" i="35"/>
  <c r="KU42" i="35"/>
  <c r="KT42" i="35"/>
  <c r="KS42" i="35"/>
  <c r="KR42" i="35"/>
  <c r="KP42" i="35"/>
  <c r="KO42" i="35"/>
  <c r="KN42" i="35"/>
  <c r="KM42" i="35"/>
  <c r="KU41" i="35"/>
  <c r="KT41" i="35"/>
  <c r="KS41" i="35"/>
  <c r="KR41" i="35"/>
  <c r="KP41" i="35"/>
  <c r="KO41" i="35"/>
  <c r="KN41" i="35"/>
  <c r="KM41" i="35"/>
  <c r="KU40" i="35"/>
  <c r="KT40" i="35"/>
  <c r="KS40" i="35"/>
  <c r="KR40" i="35"/>
  <c r="KP40" i="35"/>
  <c r="KO40" i="35"/>
  <c r="KN40" i="35"/>
  <c r="KM40" i="35"/>
  <c r="KU39" i="35"/>
  <c r="KT39" i="35"/>
  <c r="KS39" i="35"/>
  <c r="KR39" i="35"/>
  <c r="KP39" i="35"/>
  <c r="KO39" i="35"/>
  <c r="KN39" i="35"/>
  <c r="KM39" i="35"/>
  <c r="KU38" i="35"/>
  <c r="KT38" i="35"/>
  <c r="KS38" i="35"/>
  <c r="KR38" i="35"/>
  <c r="KP38" i="35"/>
  <c r="KO38" i="35"/>
  <c r="KN38" i="35"/>
  <c r="KM38" i="35"/>
  <c r="KU37" i="35"/>
  <c r="KT37" i="35"/>
  <c r="KS37" i="35"/>
  <c r="KR37" i="35"/>
  <c r="KP37" i="35"/>
  <c r="KO37" i="35"/>
  <c r="KN37" i="35"/>
  <c r="KM37" i="35"/>
  <c r="KU36" i="35"/>
  <c r="KT36" i="35"/>
  <c r="KS36" i="35"/>
  <c r="KR36" i="35"/>
  <c r="KP36" i="35"/>
  <c r="KO36" i="35"/>
  <c r="KN36" i="35"/>
  <c r="KM36" i="35"/>
  <c r="KU35" i="35"/>
  <c r="KT35" i="35"/>
  <c r="KS35" i="35"/>
  <c r="KR35" i="35"/>
  <c r="KP35" i="35"/>
  <c r="KO35" i="35"/>
  <c r="KN35" i="35"/>
  <c r="KM35" i="35"/>
  <c r="KU34" i="35"/>
  <c r="KT34" i="35"/>
  <c r="KS34" i="35"/>
  <c r="KR34" i="35"/>
  <c r="KP34" i="35"/>
  <c r="KO34" i="35"/>
  <c r="KN34" i="35"/>
  <c r="KM34" i="35"/>
  <c r="KU33" i="35"/>
  <c r="KT33" i="35"/>
  <c r="KS33" i="35"/>
  <c r="KR33" i="35"/>
  <c r="KP33" i="35"/>
  <c r="KO33" i="35"/>
  <c r="KN33" i="35"/>
  <c r="KM33" i="35"/>
  <c r="KU32" i="35"/>
  <c r="KT32" i="35"/>
  <c r="KS32" i="35"/>
  <c r="KR32" i="35"/>
  <c r="KP32" i="35"/>
  <c r="KO32" i="35"/>
  <c r="KN32" i="35"/>
  <c r="KM32" i="35"/>
  <c r="KU31" i="35"/>
  <c r="KT31" i="35"/>
  <c r="KS31" i="35"/>
  <c r="KR31" i="35"/>
  <c r="KP31" i="35"/>
  <c r="KO31" i="35"/>
  <c r="KN31" i="35"/>
  <c r="KM31" i="35"/>
  <c r="KU30" i="35"/>
  <c r="KT30" i="35"/>
  <c r="KS30" i="35"/>
  <c r="KR30" i="35"/>
  <c r="KP30" i="35"/>
  <c r="KO30" i="35"/>
  <c r="KN30" i="35"/>
  <c r="KM30" i="35"/>
  <c r="KU29" i="35"/>
  <c r="KT29" i="35"/>
  <c r="KS29" i="35"/>
  <c r="KR29" i="35"/>
  <c r="KP29" i="35"/>
  <c r="KO29" i="35"/>
  <c r="KN29" i="35"/>
  <c r="KM29" i="35"/>
  <c r="KU28" i="35"/>
  <c r="KT28" i="35"/>
  <c r="KS28" i="35"/>
  <c r="KR28" i="35"/>
  <c r="KP28" i="35"/>
  <c r="KO28" i="35"/>
  <c r="KN28" i="35"/>
  <c r="KM28" i="35"/>
  <c r="KU27" i="35"/>
  <c r="KT27" i="35"/>
  <c r="KS27" i="35"/>
  <c r="KR27" i="35"/>
  <c r="KP27" i="35"/>
  <c r="KO27" i="35"/>
  <c r="KN27" i="35"/>
  <c r="KM27" i="35"/>
  <c r="KU26" i="35"/>
  <c r="KT26" i="35"/>
  <c r="KS26" i="35"/>
  <c r="KR26" i="35"/>
  <c r="KP26" i="35"/>
  <c r="KO26" i="35"/>
  <c r="KN26" i="35"/>
  <c r="KM26" i="35"/>
  <c r="KU25" i="35"/>
  <c r="KT25" i="35"/>
  <c r="KS25" i="35"/>
  <c r="KR25" i="35"/>
  <c r="KP25" i="35"/>
  <c r="KO25" i="35"/>
  <c r="KN25" i="35"/>
  <c r="KM25" i="35"/>
  <c r="KU24" i="35"/>
  <c r="KT24" i="35"/>
  <c r="KS24" i="35"/>
  <c r="KR24" i="35"/>
  <c r="KP24" i="35"/>
  <c r="KO24" i="35"/>
  <c r="KN24" i="35"/>
  <c r="KM24" i="35"/>
  <c r="KU23" i="35"/>
  <c r="KT23" i="35"/>
  <c r="KS23" i="35"/>
  <c r="KR23" i="35"/>
  <c r="KP23" i="35"/>
  <c r="KO23" i="35"/>
  <c r="KN23" i="35"/>
  <c r="KM23" i="35"/>
  <c r="KU22" i="35"/>
  <c r="KT22" i="35"/>
  <c r="KS22" i="35"/>
  <c r="KR22" i="35"/>
  <c r="KP22" i="35"/>
  <c r="KO22" i="35"/>
  <c r="KN22" i="35"/>
  <c r="KM22" i="35"/>
  <c r="KU21" i="35"/>
  <c r="KT21" i="35"/>
  <c r="KS21" i="35"/>
  <c r="KR21" i="35"/>
  <c r="KP21" i="35"/>
  <c r="KO21" i="35"/>
  <c r="KN21" i="35"/>
  <c r="KM21" i="35"/>
  <c r="KU20" i="35"/>
  <c r="KT20" i="35"/>
  <c r="KS20" i="35"/>
  <c r="KR20" i="35"/>
  <c r="KP20" i="35"/>
  <c r="KO20" i="35"/>
  <c r="KN20" i="35"/>
  <c r="KM20" i="35"/>
  <c r="KU19" i="35"/>
  <c r="KT19" i="35"/>
  <c r="KS19" i="35"/>
  <c r="KR19" i="35"/>
  <c r="KP19" i="35"/>
  <c r="KO19" i="35"/>
  <c r="KN19" i="35"/>
  <c r="KM19" i="35"/>
  <c r="KU18" i="35"/>
  <c r="KT18" i="35"/>
  <c r="KS18" i="35"/>
  <c r="KR18" i="35"/>
  <c r="KP18" i="35"/>
  <c r="KO18" i="35"/>
  <c r="KN18" i="35"/>
  <c r="KM18" i="35"/>
  <c r="KU17" i="35"/>
  <c r="KT17" i="35"/>
  <c r="KS17" i="35"/>
  <c r="KR17" i="35"/>
  <c r="KP17" i="35"/>
  <c r="KO17" i="35"/>
  <c r="KN17" i="35"/>
  <c r="KM17" i="35"/>
  <c r="KU16" i="35"/>
  <c r="KT16" i="35"/>
  <c r="KS16" i="35"/>
  <c r="KR16" i="35"/>
  <c r="KP16" i="35"/>
  <c r="KO16" i="35"/>
  <c r="KN16" i="35"/>
  <c r="KM16" i="35"/>
  <c r="KU15" i="35"/>
  <c r="KT15" i="35"/>
  <c r="KS15" i="35"/>
  <c r="KR15" i="35"/>
  <c r="KP15" i="35"/>
  <c r="KO15" i="35"/>
  <c r="KN15" i="35"/>
  <c r="KM15" i="35"/>
  <c r="KU13" i="35"/>
  <c r="KT13" i="35"/>
  <c r="KS13" i="35"/>
  <c r="KR13" i="35"/>
  <c r="KP13" i="35"/>
  <c r="KO13" i="35"/>
  <c r="KN13" i="35"/>
  <c r="KM13" i="35"/>
  <c r="KU12" i="35"/>
  <c r="KT12" i="35"/>
  <c r="KS12" i="35"/>
  <c r="KR12" i="35"/>
  <c r="KP12" i="35"/>
  <c r="KO12" i="35"/>
  <c r="KN12" i="35"/>
  <c r="KM12" i="35"/>
  <c r="JN185" i="35"/>
  <c r="JN184" i="35"/>
  <c r="JN183" i="35"/>
  <c r="JN182" i="35"/>
  <c r="JN180" i="35"/>
  <c r="JN179" i="35"/>
  <c r="JN178" i="35"/>
  <c r="JN175" i="35"/>
  <c r="JN152" i="35"/>
  <c r="JN151" i="35"/>
  <c r="JN116" i="35"/>
  <c r="JN115" i="35"/>
  <c r="JN114" i="35"/>
  <c r="JN113" i="35"/>
  <c r="JN111" i="35"/>
  <c r="JN110" i="35"/>
  <c r="JN109" i="35"/>
  <c r="JN106" i="35"/>
  <c r="JN83" i="35"/>
  <c r="JN82" i="35"/>
  <c r="JN12" i="35"/>
  <c r="JM12" i="35"/>
  <c r="JM13" i="35"/>
  <c r="JM14" i="35"/>
  <c r="JM37" i="35"/>
  <c r="JM40" i="35"/>
  <c r="JM41" i="35"/>
  <c r="JM42" i="35"/>
  <c r="JM44" i="35"/>
  <c r="JM45" i="35"/>
  <c r="JM46" i="35"/>
  <c r="JM47" i="35"/>
  <c r="JM82" i="35"/>
  <c r="JM83" i="35"/>
  <c r="JM106" i="35"/>
  <c r="JM109" i="35"/>
  <c r="JM110" i="35"/>
  <c r="JM111" i="35"/>
  <c r="JM113" i="35"/>
  <c r="JM114" i="35"/>
  <c r="JM115" i="35"/>
  <c r="JM116" i="35"/>
  <c r="JM151" i="35"/>
  <c r="JM152" i="35"/>
  <c r="JM175" i="35"/>
  <c r="JM178" i="35"/>
  <c r="JM179" i="35"/>
  <c r="JM180" i="35"/>
  <c r="JM182" i="35"/>
  <c r="JM183" i="35"/>
  <c r="JM184" i="35"/>
  <c r="JM185" i="35"/>
  <c r="JI185" i="35"/>
  <c r="JI184" i="35"/>
  <c r="JI183" i="35"/>
  <c r="JI182" i="35"/>
  <c r="JI180" i="35"/>
  <c r="JI179" i="35"/>
  <c r="JI178" i="35"/>
  <c r="JI175" i="35"/>
  <c r="JI152" i="35"/>
  <c r="JI151" i="35"/>
  <c r="JI116" i="35"/>
  <c r="JI115" i="35"/>
  <c r="JI114" i="35"/>
  <c r="JI113" i="35"/>
  <c r="JI111" i="35"/>
  <c r="JI110" i="35"/>
  <c r="JI109" i="35"/>
  <c r="JI106" i="35"/>
  <c r="JI83" i="35"/>
  <c r="JI82" i="35"/>
  <c r="JI12" i="35"/>
  <c r="JL185" i="35"/>
  <c r="JK185" i="35"/>
  <c r="JJ185" i="35"/>
  <c r="JH185" i="35"/>
  <c r="JG185" i="35"/>
  <c r="JF185" i="35"/>
  <c r="JE185" i="35"/>
  <c r="JL184" i="35"/>
  <c r="JK184" i="35"/>
  <c r="JJ184" i="35"/>
  <c r="JH184" i="35"/>
  <c r="JG184" i="35"/>
  <c r="JF184" i="35"/>
  <c r="JE184" i="35"/>
  <c r="JL183" i="35"/>
  <c r="JK183" i="35"/>
  <c r="JJ183" i="35"/>
  <c r="JH183" i="35"/>
  <c r="JG183" i="35"/>
  <c r="JF183" i="35"/>
  <c r="JE183" i="35"/>
  <c r="JL182" i="35"/>
  <c r="JK182" i="35"/>
  <c r="JJ182" i="35"/>
  <c r="JH182" i="35"/>
  <c r="JG182" i="35"/>
  <c r="JF182" i="35"/>
  <c r="JE182" i="35"/>
  <c r="JL180" i="35"/>
  <c r="JK180" i="35"/>
  <c r="JJ180" i="35"/>
  <c r="JH180" i="35"/>
  <c r="JG180" i="35"/>
  <c r="JF180" i="35"/>
  <c r="JE180" i="35"/>
  <c r="JL179" i="35"/>
  <c r="JK179" i="35"/>
  <c r="JJ179" i="35"/>
  <c r="JH179" i="35"/>
  <c r="JG179" i="35"/>
  <c r="JF179" i="35"/>
  <c r="JE179" i="35"/>
  <c r="JL178" i="35"/>
  <c r="JK178" i="35"/>
  <c r="JJ178" i="35"/>
  <c r="JH178" i="35"/>
  <c r="JG178" i="35"/>
  <c r="JF178" i="35"/>
  <c r="JE178" i="35"/>
  <c r="JL175" i="35"/>
  <c r="JK175" i="35"/>
  <c r="JJ175" i="35"/>
  <c r="JH175" i="35"/>
  <c r="JG175" i="35"/>
  <c r="JF175" i="35"/>
  <c r="JE175" i="35"/>
  <c r="JL152" i="35"/>
  <c r="JK152" i="35"/>
  <c r="JJ152" i="35"/>
  <c r="JH152" i="35"/>
  <c r="JG152" i="35"/>
  <c r="JF152" i="35"/>
  <c r="JE152" i="35"/>
  <c r="JL151" i="35"/>
  <c r="JK151" i="35"/>
  <c r="JJ151" i="35"/>
  <c r="JH151" i="35"/>
  <c r="JG151" i="35"/>
  <c r="JF151" i="35"/>
  <c r="JE151" i="35"/>
  <c r="JL116" i="35"/>
  <c r="JK116" i="35"/>
  <c r="JJ116" i="35"/>
  <c r="JH116" i="35"/>
  <c r="JG116" i="35"/>
  <c r="JF116" i="35"/>
  <c r="JE116" i="35"/>
  <c r="JL115" i="35"/>
  <c r="JK115" i="35"/>
  <c r="JJ115" i="35"/>
  <c r="JH115" i="35"/>
  <c r="JG115" i="35"/>
  <c r="JF115" i="35"/>
  <c r="JE115" i="35"/>
  <c r="JL114" i="35"/>
  <c r="JK114" i="35"/>
  <c r="JJ114" i="35"/>
  <c r="JH114" i="35"/>
  <c r="JG114" i="35"/>
  <c r="JF114" i="35"/>
  <c r="JE114" i="35"/>
  <c r="JL113" i="35"/>
  <c r="JK113" i="35"/>
  <c r="JJ113" i="35"/>
  <c r="JH113" i="35"/>
  <c r="JG113" i="35"/>
  <c r="JF113" i="35"/>
  <c r="JE113" i="35"/>
  <c r="JL111" i="35"/>
  <c r="JK111" i="35"/>
  <c r="JJ111" i="35"/>
  <c r="JH111" i="35"/>
  <c r="JG111" i="35"/>
  <c r="JF111" i="35"/>
  <c r="JE111" i="35"/>
  <c r="JL110" i="35"/>
  <c r="JK110" i="35"/>
  <c r="JJ110" i="35"/>
  <c r="JH110" i="35"/>
  <c r="JG110" i="35"/>
  <c r="JF110" i="35"/>
  <c r="JE110" i="35"/>
  <c r="JL109" i="35"/>
  <c r="JK109" i="35"/>
  <c r="JJ109" i="35"/>
  <c r="JH109" i="35"/>
  <c r="JG109" i="35"/>
  <c r="JF109" i="35"/>
  <c r="JE109" i="35"/>
  <c r="JL106" i="35"/>
  <c r="JK106" i="35"/>
  <c r="JJ106" i="35"/>
  <c r="JH106" i="35"/>
  <c r="JG106" i="35"/>
  <c r="JF106" i="35"/>
  <c r="JE106" i="35"/>
  <c r="JL83" i="35"/>
  <c r="JK83" i="35"/>
  <c r="JJ83" i="35"/>
  <c r="JH83" i="35"/>
  <c r="JG83" i="35"/>
  <c r="JF83" i="35"/>
  <c r="JE83" i="35"/>
  <c r="JL82" i="35"/>
  <c r="JK82" i="35"/>
  <c r="JJ82" i="35"/>
  <c r="JH82" i="35"/>
  <c r="JG82" i="35"/>
  <c r="JF82" i="35"/>
  <c r="JE82" i="35"/>
  <c r="JL47" i="35"/>
  <c r="JK47" i="35"/>
  <c r="JJ47" i="35"/>
  <c r="JH47" i="35"/>
  <c r="JG47" i="35"/>
  <c r="JF47" i="35"/>
  <c r="JE47" i="35"/>
  <c r="JL46" i="35"/>
  <c r="JK46" i="35"/>
  <c r="JJ46" i="35"/>
  <c r="JH46" i="35"/>
  <c r="JG46" i="35"/>
  <c r="JF46" i="35"/>
  <c r="JE46" i="35"/>
  <c r="JL45" i="35"/>
  <c r="JK45" i="35"/>
  <c r="JJ45" i="35"/>
  <c r="JH45" i="35"/>
  <c r="JG45" i="35"/>
  <c r="JF45" i="35"/>
  <c r="JE45" i="35"/>
  <c r="JL44" i="35"/>
  <c r="JK44" i="35"/>
  <c r="JJ44" i="35"/>
  <c r="JH44" i="35"/>
  <c r="JG44" i="35"/>
  <c r="JF44" i="35"/>
  <c r="JE44" i="35"/>
  <c r="JL42" i="35"/>
  <c r="JK42" i="35"/>
  <c r="JJ42" i="35"/>
  <c r="JH42" i="35"/>
  <c r="JG42" i="35"/>
  <c r="JF42" i="35"/>
  <c r="JE42" i="35"/>
  <c r="JL41" i="35"/>
  <c r="JK41" i="35"/>
  <c r="JJ41" i="35"/>
  <c r="JH41" i="35"/>
  <c r="JG41" i="35"/>
  <c r="JF41" i="35"/>
  <c r="JE41" i="35"/>
  <c r="JL40" i="35"/>
  <c r="JK40" i="35"/>
  <c r="JJ40" i="35"/>
  <c r="JH40" i="35"/>
  <c r="JG40" i="35"/>
  <c r="JF40" i="35"/>
  <c r="JE40" i="35"/>
  <c r="JL37" i="35"/>
  <c r="JK37" i="35"/>
  <c r="JJ37" i="35"/>
  <c r="JH37" i="35"/>
  <c r="JG37" i="35"/>
  <c r="JF37" i="35"/>
  <c r="JE37" i="35"/>
  <c r="JL14" i="35"/>
  <c r="JK14" i="35"/>
  <c r="JJ14" i="35"/>
  <c r="JH14" i="35"/>
  <c r="JG14" i="35"/>
  <c r="JF14" i="35"/>
  <c r="JE14" i="35"/>
  <c r="JL13" i="35"/>
  <c r="JK13" i="35"/>
  <c r="JJ13" i="35"/>
  <c r="JH13" i="35"/>
  <c r="JG13" i="35"/>
  <c r="JF13" i="35"/>
  <c r="JE13" i="35"/>
  <c r="JL12" i="35"/>
  <c r="JK12" i="35"/>
  <c r="JJ12" i="35"/>
  <c r="JH12" i="35"/>
  <c r="JG12" i="35"/>
  <c r="JF12" i="35"/>
  <c r="JE12" i="35"/>
  <c r="IF185" i="35"/>
  <c r="IF184" i="35"/>
  <c r="IF183" i="35"/>
  <c r="IF182" i="35"/>
  <c r="IF180" i="35"/>
  <c r="IF179" i="35"/>
  <c r="IF178" i="35"/>
  <c r="IF175" i="35"/>
  <c r="IF152" i="35"/>
  <c r="IF151" i="35"/>
  <c r="IF116" i="35"/>
  <c r="IF115" i="35"/>
  <c r="IF114" i="35"/>
  <c r="IF113" i="35"/>
  <c r="IF111" i="35"/>
  <c r="IF110" i="35"/>
  <c r="IF109" i="35"/>
  <c r="IF106" i="35"/>
  <c r="IF83" i="35"/>
  <c r="IF82" i="35"/>
  <c r="IF12" i="35"/>
  <c r="IA185" i="35"/>
  <c r="IA184" i="35"/>
  <c r="IA183" i="35"/>
  <c r="IA182" i="35"/>
  <c r="IA180" i="35"/>
  <c r="IA179" i="35"/>
  <c r="IA178" i="35"/>
  <c r="IA175" i="35"/>
  <c r="IA152" i="35"/>
  <c r="IA151" i="35"/>
  <c r="IA116" i="35"/>
  <c r="IA115" i="35"/>
  <c r="IA114" i="35"/>
  <c r="IA113" i="35"/>
  <c r="IA111" i="35"/>
  <c r="IA110" i="35"/>
  <c r="IA109" i="35"/>
  <c r="IA106" i="35"/>
  <c r="IA83" i="35"/>
  <c r="IA82" i="35"/>
  <c r="IA12" i="35"/>
  <c r="IE185" i="35"/>
  <c r="ID185" i="35"/>
  <c r="IC185" i="35"/>
  <c r="IB185" i="35"/>
  <c r="HZ185" i="35"/>
  <c r="HY185" i="35"/>
  <c r="HX185" i="35"/>
  <c r="HW185" i="35"/>
  <c r="IE184" i="35"/>
  <c r="ID184" i="35"/>
  <c r="IC184" i="35"/>
  <c r="IB184" i="35"/>
  <c r="HZ184" i="35"/>
  <c r="HY184" i="35"/>
  <c r="HX184" i="35"/>
  <c r="HW184" i="35"/>
  <c r="IE183" i="35"/>
  <c r="ID183" i="35"/>
  <c r="IC183" i="35"/>
  <c r="IB183" i="35"/>
  <c r="HZ183" i="35"/>
  <c r="HY183" i="35"/>
  <c r="HX183" i="35"/>
  <c r="HW183" i="35"/>
  <c r="IE182" i="35"/>
  <c r="ID182" i="35"/>
  <c r="IC182" i="35"/>
  <c r="IB182" i="35"/>
  <c r="HZ182" i="35"/>
  <c r="HY182" i="35"/>
  <c r="HX182" i="35"/>
  <c r="HW182" i="35"/>
  <c r="IE180" i="35"/>
  <c r="ID180" i="35"/>
  <c r="IC180" i="35"/>
  <c r="IB180" i="35"/>
  <c r="HZ180" i="35"/>
  <c r="HY180" i="35"/>
  <c r="HX180" i="35"/>
  <c r="HW180" i="35"/>
  <c r="IE179" i="35"/>
  <c r="ID179" i="35"/>
  <c r="IC179" i="35"/>
  <c r="IB179" i="35"/>
  <c r="HZ179" i="35"/>
  <c r="HY179" i="35"/>
  <c r="HX179" i="35"/>
  <c r="HW179" i="35"/>
  <c r="IE178" i="35"/>
  <c r="ID178" i="35"/>
  <c r="IC178" i="35"/>
  <c r="IB178" i="35"/>
  <c r="HZ178" i="35"/>
  <c r="HY178" i="35"/>
  <c r="HX178" i="35"/>
  <c r="HW178" i="35"/>
  <c r="IE175" i="35"/>
  <c r="ID175" i="35"/>
  <c r="IC175" i="35"/>
  <c r="IB175" i="35"/>
  <c r="HZ175" i="35"/>
  <c r="HY175" i="35"/>
  <c r="HX175" i="35"/>
  <c r="HW175" i="35"/>
  <c r="IE152" i="35"/>
  <c r="ID152" i="35"/>
  <c r="IC152" i="35"/>
  <c r="IB152" i="35"/>
  <c r="HZ152" i="35"/>
  <c r="HY152" i="35"/>
  <c r="HX152" i="35"/>
  <c r="HW152" i="35"/>
  <c r="IE151" i="35"/>
  <c r="ID151" i="35"/>
  <c r="IC151" i="35"/>
  <c r="IB151" i="35"/>
  <c r="HZ151" i="35"/>
  <c r="HY151" i="35"/>
  <c r="HX151" i="35"/>
  <c r="HW151" i="35"/>
  <c r="IE116" i="35"/>
  <c r="ID116" i="35"/>
  <c r="IC116" i="35"/>
  <c r="IB116" i="35"/>
  <c r="HZ116" i="35"/>
  <c r="HY116" i="35"/>
  <c r="HX116" i="35"/>
  <c r="HW116" i="35"/>
  <c r="IE115" i="35"/>
  <c r="ID115" i="35"/>
  <c r="IC115" i="35"/>
  <c r="IB115" i="35"/>
  <c r="HZ115" i="35"/>
  <c r="HY115" i="35"/>
  <c r="HX115" i="35"/>
  <c r="HW115" i="35"/>
  <c r="IE114" i="35"/>
  <c r="ID114" i="35"/>
  <c r="IC114" i="35"/>
  <c r="IB114" i="35"/>
  <c r="HZ114" i="35"/>
  <c r="HY114" i="35"/>
  <c r="HX114" i="35"/>
  <c r="HW114" i="35"/>
  <c r="IE113" i="35"/>
  <c r="ID113" i="35"/>
  <c r="IC113" i="35"/>
  <c r="IB113" i="35"/>
  <c r="HZ113" i="35"/>
  <c r="HY113" i="35"/>
  <c r="HX113" i="35"/>
  <c r="HW113" i="35"/>
  <c r="IE111" i="35"/>
  <c r="ID111" i="35"/>
  <c r="IC111" i="35"/>
  <c r="IB111" i="35"/>
  <c r="HZ111" i="35"/>
  <c r="HY111" i="35"/>
  <c r="HX111" i="35"/>
  <c r="HW111" i="35"/>
  <c r="IE110" i="35"/>
  <c r="ID110" i="35"/>
  <c r="IC110" i="35"/>
  <c r="IB110" i="35"/>
  <c r="HZ110" i="35"/>
  <c r="HY110" i="35"/>
  <c r="HX110" i="35"/>
  <c r="HW110" i="35"/>
  <c r="IE109" i="35"/>
  <c r="ID109" i="35"/>
  <c r="IC109" i="35"/>
  <c r="IB109" i="35"/>
  <c r="HZ109" i="35"/>
  <c r="HY109" i="35"/>
  <c r="HX109" i="35"/>
  <c r="HW109" i="35"/>
  <c r="IE106" i="35"/>
  <c r="ID106" i="35"/>
  <c r="IC106" i="35"/>
  <c r="IB106" i="35"/>
  <c r="HZ106" i="35"/>
  <c r="HY106" i="35"/>
  <c r="HX106" i="35"/>
  <c r="HW106" i="35"/>
  <c r="IE83" i="35"/>
  <c r="ID83" i="35"/>
  <c r="IC83" i="35"/>
  <c r="IB83" i="35"/>
  <c r="HZ83" i="35"/>
  <c r="HY83" i="35"/>
  <c r="HX83" i="35"/>
  <c r="HW83" i="35"/>
  <c r="IE82" i="35"/>
  <c r="ID82" i="35"/>
  <c r="IC82" i="35"/>
  <c r="IB82" i="35"/>
  <c r="HZ82" i="35"/>
  <c r="HY82" i="35"/>
  <c r="HX82" i="35"/>
  <c r="HW82" i="35"/>
  <c r="IE47" i="35"/>
  <c r="ID47" i="35"/>
  <c r="IC47" i="35"/>
  <c r="IB47" i="35"/>
  <c r="HZ47" i="35"/>
  <c r="HY47" i="35"/>
  <c r="HX47" i="35"/>
  <c r="HW47" i="35"/>
  <c r="IE46" i="35"/>
  <c r="ID46" i="35"/>
  <c r="IC46" i="35"/>
  <c r="IB46" i="35"/>
  <c r="HZ46" i="35"/>
  <c r="HY46" i="35"/>
  <c r="HX46" i="35"/>
  <c r="HW46" i="35"/>
  <c r="IE45" i="35"/>
  <c r="ID45" i="35"/>
  <c r="IC45" i="35"/>
  <c r="IB45" i="35"/>
  <c r="HZ45" i="35"/>
  <c r="HY45" i="35"/>
  <c r="HX45" i="35"/>
  <c r="HW45" i="35"/>
  <c r="IE44" i="35"/>
  <c r="ID44" i="35"/>
  <c r="IC44" i="35"/>
  <c r="IB44" i="35"/>
  <c r="HZ44" i="35"/>
  <c r="HY44" i="35"/>
  <c r="HX44" i="35"/>
  <c r="HW44" i="35"/>
  <c r="IE42" i="35"/>
  <c r="ID42" i="35"/>
  <c r="IC42" i="35"/>
  <c r="IB42" i="35"/>
  <c r="HZ42" i="35"/>
  <c r="HY42" i="35"/>
  <c r="HX42" i="35"/>
  <c r="HW42" i="35"/>
  <c r="IE41" i="35"/>
  <c r="ID41" i="35"/>
  <c r="IC41" i="35"/>
  <c r="IB41" i="35"/>
  <c r="HZ41" i="35"/>
  <c r="HY41" i="35"/>
  <c r="HX41" i="35"/>
  <c r="HW41" i="35"/>
  <c r="IE40" i="35"/>
  <c r="ID40" i="35"/>
  <c r="IC40" i="35"/>
  <c r="IB40" i="35"/>
  <c r="HZ40" i="35"/>
  <c r="HY40" i="35"/>
  <c r="HX40" i="35"/>
  <c r="HW40" i="35"/>
  <c r="IE37" i="35"/>
  <c r="ID37" i="35"/>
  <c r="IC37" i="35"/>
  <c r="IB37" i="35"/>
  <c r="HZ37" i="35"/>
  <c r="HY37" i="35"/>
  <c r="HX37" i="35"/>
  <c r="HW37" i="35"/>
  <c r="IE14" i="35"/>
  <c r="ID14" i="35"/>
  <c r="IC14" i="35"/>
  <c r="IB14" i="35"/>
  <c r="HZ14" i="35"/>
  <c r="HY14" i="35"/>
  <c r="HX14" i="35"/>
  <c r="HW14" i="35"/>
  <c r="IE13" i="35"/>
  <c r="ID13" i="35"/>
  <c r="IC13" i="35"/>
  <c r="IB13" i="35"/>
  <c r="HZ13" i="35"/>
  <c r="HY13" i="35"/>
  <c r="HX13" i="35"/>
  <c r="HW13" i="35"/>
  <c r="IE12" i="35"/>
  <c r="ID12" i="35"/>
  <c r="IC12" i="35"/>
  <c r="IB12" i="35"/>
  <c r="HZ12" i="35"/>
  <c r="HY12" i="35"/>
  <c r="HX12" i="35"/>
  <c r="HW12" i="35"/>
  <c r="HW11" i="35"/>
  <c r="IC11" i="35" s="1"/>
  <c r="GX185" i="35"/>
  <c r="GX184" i="35"/>
  <c r="GX183" i="35"/>
  <c r="GX182" i="35"/>
  <c r="GX180" i="35"/>
  <c r="GX179" i="35"/>
  <c r="GX178" i="35"/>
  <c r="GX175" i="35"/>
  <c r="GX152" i="35"/>
  <c r="GX151" i="35"/>
  <c r="GX116" i="35"/>
  <c r="GX115" i="35"/>
  <c r="GX114" i="35"/>
  <c r="GX113" i="35"/>
  <c r="GX111" i="35"/>
  <c r="GX110" i="35"/>
  <c r="GX109" i="35"/>
  <c r="GX106" i="35"/>
  <c r="GX83" i="35"/>
  <c r="GX82" i="35"/>
  <c r="GX12" i="35"/>
  <c r="GS185" i="35"/>
  <c r="GS184" i="35"/>
  <c r="GS183" i="35"/>
  <c r="GS182" i="35"/>
  <c r="GS180" i="35"/>
  <c r="GS179" i="35"/>
  <c r="GS178" i="35"/>
  <c r="GS175" i="35"/>
  <c r="GS152" i="35"/>
  <c r="GS151" i="35"/>
  <c r="GS116" i="35"/>
  <c r="GS115" i="35"/>
  <c r="GS114" i="35"/>
  <c r="GS113" i="35"/>
  <c r="GS111" i="35"/>
  <c r="GS110" i="35"/>
  <c r="GS109" i="35"/>
  <c r="GS106" i="35"/>
  <c r="GS83" i="35"/>
  <c r="GS82" i="35"/>
  <c r="GS12" i="35"/>
  <c r="GW185" i="35"/>
  <c r="GV185" i="35"/>
  <c r="GU185" i="35"/>
  <c r="GT185" i="35"/>
  <c r="GR185" i="35"/>
  <c r="GQ185" i="35"/>
  <c r="GP185" i="35"/>
  <c r="GO185" i="35"/>
  <c r="GW184" i="35"/>
  <c r="GV184" i="35"/>
  <c r="GU184" i="35"/>
  <c r="GT184" i="35"/>
  <c r="GR184" i="35"/>
  <c r="GQ184" i="35"/>
  <c r="GP184" i="35"/>
  <c r="GO184" i="35"/>
  <c r="GW183" i="35"/>
  <c r="GV183" i="35"/>
  <c r="GU183" i="35"/>
  <c r="GT183" i="35"/>
  <c r="GR183" i="35"/>
  <c r="GQ183" i="35"/>
  <c r="GP183" i="35"/>
  <c r="GO183" i="35"/>
  <c r="GW182" i="35"/>
  <c r="GV182" i="35"/>
  <c r="GU182" i="35"/>
  <c r="GT182" i="35"/>
  <c r="GR182" i="35"/>
  <c r="GQ182" i="35"/>
  <c r="GP182" i="35"/>
  <c r="GO182" i="35"/>
  <c r="GW180" i="35"/>
  <c r="GV180" i="35"/>
  <c r="GU180" i="35"/>
  <c r="GT180" i="35"/>
  <c r="GR180" i="35"/>
  <c r="GQ180" i="35"/>
  <c r="GP180" i="35"/>
  <c r="GO180" i="35"/>
  <c r="GW179" i="35"/>
  <c r="GV179" i="35"/>
  <c r="GU179" i="35"/>
  <c r="GT179" i="35"/>
  <c r="GR179" i="35"/>
  <c r="GQ179" i="35"/>
  <c r="GP179" i="35"/>
  <c r="GO179" i="35"/>
  <c r="GW178" i="35"/>
  <c r="GV178" i="35"/>
  <c r="GU178" i="35"/>
  <c r="GT178" i="35"/>
  <c r="GR178" i="35"/>
  <c r="GQ178" i="35"/>
  <c r="GP178" i="35"/>
  <c r="GO178" i="35"/>
  <c r="GW175" i="35"/>
  <c r="GV175" i="35"/>
  <c r="GU175" i="35"/>
  <c r="GT175" i="35"/>
  <c r="GR175" i="35"/>
  <c r="GQ175" i="35"/>
  <c r="GP175" i="35"/>
  <c r="GO175" i="35"/>
  <c r="GW152" i="35"/>
  <c r="GV152" i="35"/>
  <c r="GU152" i="35"/>
  <c r="GT152" i="35"/>
  <c r="GR152" i="35"/>
  <c r="GQ152" i="35"/>
  <c r="GP152" i="35"/>
  <c r="GO152" i="35"/>
  <c r="GW151" i="35"/>
  <c r="GV151" i="35"/>
  <c r="GU151" i="35"/>
  <c r="GT151" i="35"/>
  <c r="GR151" i="35"/>
  <c r="GQ151" i="35"/>
  <c r="GP151" i="35"/>
  <c r="GO151" i="35"/>
  <c r="GW116" i="35"/>
  <c r="GV116" i="35"/>
  <c r="GU116" i="35"/>
  <c r="GT116" i="35"/>
  <c r="GR116" i="35"/>
  <c r="GQ116" i="35"/>
  <c r="GP116" i="35"/>
  <c r="GO116" i="35"/>
  <c r="GW115" i="35"/>
  <c r="GV115" i="35"/>
  <c r="GU115" i="35"/>
  <c r="GT115" i="35"/>
  <c r="GR115" i="35"/>
  <c r="GQ115" i="35"/>
  <c r="GP115" i="35"/>
  <c r="GO115" i="35"/>
  <c r="GW114" i="35"/>
  <c r="GV114" i="35"/>
  <c r="GU114" i="35"/>
  <c r="GT114" i="35"/>
  <c r="GR114" i="35"/>
  <c r="GQ114" i="35"/>
  <c r="GP114" i="35"/>
  <c r="GO114" i="35"/>
  <c r="GW113" i="35"/>
  <c r="GV113" i="35"/>
  <c r="GU113" i="35"/>
  <c r="GT113" i="35"/>
  <c r="GR113" i="35"/>
  <c r="GQ113" i="35"/>
  <c r="GP113" i="35"/>
  <c r="GO113" i="35"/>
  <c r="GW111" i="35"/>
  <c r="GV111" i="35"/>
  <c r="GU111" i="35"/>
  <c r="GT111" i="35"/>
  <c r="GR111" i="35"/>
  <c r="GQ111" i="35"/>
  <c r="GP111" i="35"/>
  <c r="GO111" i="35"/>
  <c r="GW110" i="35"/>
  <c r="GV110" i="35"/>
  <c r="GU110" i="35"/>
  <c r="GT110" i="35"/>
  <c r="GR110" i="35"/>
  <c r="GQ110" i="35"/>
  <c r="GP110" i="35"/>
  <c r="GO110" i="35"/>
  <c r="GW109" i="35"/>
  <c r="GV109" i="35"/>
  <c r="GU109" i="35"/>
  <c r="GT109" i="35"/>
  <c r="GR109" i="35"/>
  <c r="GQ109" i="35"/>
  <c r="GP109" i="35"/>
  <c r="GO109" i="35"/>
  <c r="GW106" i="35"/>
  <c r="GV106" i="35"/>
  <c r="GU106" i="35"/>
  <c r="GT106" i="35"/>
  <c r="GR106" i="35"/>
  <c r="GQ106" i="35"/>
  <c r="GP106" i="35"/>
  <c r="GO106" i="35"/>
  <c r="GW83" i="35"/>
  <c r="GV83" i="35"/>
  <c r="GU83" i="35"/>
  <c r="GT83" i="35"/>
  <c r="GR83" i="35"/>
  <c r="GQ83" i="35"/>
  <c r="GP83" i="35"/>
  <c r="GO83" i="35"/>
  <c r="GW82" i="35"/>
  <c r="GV82" i="35"/>
  <c r="GU82" i="35"/>
  <c r="GT82" i="35"/>
  <c r="GR82" i="35"/>
  <c r="GQ82" i="35"/>
  <c r="GP82" i="35"/>
  <c r="GO82" i="35"/>
  <c r="GW47" i="35"/>
  <c r="GV47" i="35"/>
  <c r="GU47" i="35"/>
  <c r="GT47" i="35"/>
  <c r="GR47" i="35"/>
  <c r="GQ47" i="35"/>
  <c r="GP47" i="35"/>
  <c r="GO47" i="35"/>
  <c r="GW46" i="35"/>
  <c r="GV46" i="35"/>
  <c r="GU46" i="35"/>
  <c r="GT46" i="35"/>
  <c r="GR46" i="35"/>
  <c r="GQ46" i="35"/>
  <c r="GP46" i="35"/>
  <c r="GO46" i="35"/>
  <c r="GW45" i="35"/>
  <c r="GV45" i="35"/>
  <c r="GU45" i="35"/>
  <c r="GT45" i="35"/>
  <c r="GR45" i="35"/>
  <c r="GQ45" i="35"/>
  <c r="GP45" i="35"/>
  <c r="GO45" i="35"/>
  <c r="GW44" i="35"/>
  <c r="GV44" i="35"/>
  <c r="GU44" i="35"/>
  <c r="GT44" i="35"/>
  <c r="GR44" i="35"/>
  <c r="GQ44" i="35"/>
  <c r="GP44" i="35"/>
  <c r="GO44" i="35"/>
  <c r="GW42" i="35"/>
  <c r="GV42" i="35"/>
  <c r="GU42" i="35"/>
  <c r="GT42" i="35"/>
  <c r="GR42" i="35"/>
  <c r="GQ42" i="35"/>
  <c r="GP42" i="35"/>
  <c r="GO42" i="35"/>
  <c r="GW41" i="35"/>
  <c r="GV41" i="35"/>
  <c r="GU41" i="35"/>
  <c r="GT41" i="35"/>
  <c r="GR41" i="35"/>
  <c r="GQ41" i="35"/>
  <c r="GP41" i="35"/>
  <c r="GO41" i="35"/>
  <c r="GW40" i="35"/>
  <c r="GV40" i="35"/>
  <c r="GU40" i="35"/>
  <c r="GT40" i="35"/>
  <c r="GR40" i="35"/>
  <c r="GQ40" i="35"/>
  <c r="GP40" i="35"/>
  <c r="GO40" i="35"/>
  <c r="GW37" i="35"/>
  <c r="GV37" i="35"/>
  <c r="GU37" i="35"/>
  <c r="GT37" i="35"/>
  <c r="GR37" i="35"/>
  <c r="GQ37" i="35"/>
  <c r="GP37" i="35"/>
  <c r="GO37" i="35"/>
  <c r="GW14" i="35"/>
  <c r="GV14" i="35"/>
  <c r="GU14" i="35"/>
  <c r="GT14" i="35"/>
  <c r="GR14" i="35"/>
  <c r="GQ14" i="35"/>
  <c r="GP14" i="35"/>
  <c r="GO14" i="35"/>
  <c r="GW13" i="35"/>
  <c r="GV13" i="35"/>
  <c r="GU13" i="35"/>
  <c r="GT13" i="35"/>
  <c r="GR13" i="35"/>
  <c r="GQ13" i="35"/>
  <c r="GP13" i="35"/>
  <c r="GO13" i="35"/>
  <c r="GW12" i="35"/>
  <c r="GV12" i="35"/>
  <c r="GU12" i="35"/>
  <c r="GT12" i="35"/>
  <c r="GR12" i="35"/>
  <c r="GQ12" i="35"/>
  <c r="GP12" i="35"/>
  <c r="GO12" i="35"/>
  <c r="GO11" i="35"/>
  <c r="GU11" i="35" s="1"/>
  <c r="FP185" i="35"/>
  <c r="FP184" i="35"/>
  <c r="FP183" i="35"/>
  <c r="FP182" i="35"/>
  <c r="FP180" i="35"/>
  <c r="FP179" i="35"/>
  <c r="FP178" i="35"/>
  <c r="FP175" i="35"/>
  <c r="FP152" i="35"/>
  <c r="FP151" i="35"/>
  <c r="FP116" i="35"/>
  <c r="FP115" i="35"/>
  <c r="FP114" i="35"/>
  <c r="FP113" i="35"/>
  <c r="FP111" i="35"/>
  <c r="FP110" i="35"/>
  <c r="FP109" i="35"/>
  <c r="FP106" i="35"/>
  <c r="FP83" i="35"/>
  <c r="FP82" i="35"/>
  <c r="FP12" i="35"/>
  <c r="FK185" i="35"/>
  <c r="FK184" i="35"/>
  <c r="FK183" i="35"/>
  <c r="FK182" i="35"/>
  <c r="FK180" i="35"/>
  <c r="FK179" i="35"/>
  <c r="FK178" i="35"/>
  <c r="FK175" i="35"/>
  <c r="FK152" i="35"/>
  <c r="FK151" i="35"/>
  <c r="FK116" i="35"/>
  <c r="FK115" i="35"/>
  <c r="FK114" i="35"/>
  <c r="FK113" i="35"/>
  <c r="FK111" i="35"/>
  <c r="FK110" i="35"/>
  <c r="FK109" i="35"/>
  <c r="FK106" i="35"/>
  <c r="FK83" i="35"/>
  <c r="FK82" i="35"/>
  <c r="FK12" i="35"/>
  <c r="FO185" i="35"/>
  <c r="FN185" i="35"/>
  <c r="FM185" i="35"/>
  <c r="FL185" i="35"/>
  <c r="FJ185" i="35"/>
  <c r="FI185" i="35"/>
  <c r="FH185" i="35"/>
  <c r="FG185" i="35"/>
  <c r="FO184" i="35"/>
  <c r="FN184" i="35"/>
  <c r="FM184" i="35"/>
  <c r="FL184" i="35"/>
  <c r="FJ184" i="35"/>
  <c r="FI184" i="35"/>
  <c r="FH184" i="35"/>
  <c r="FG184" i="35"/>
  <c r="FO183" i="35"/>
  <c r="FN183" i="35"/>
  <c r="FM183" i="35"/>
  <c r="FL183" i="35"/>
  <c r="FJ183" i="35"/>
  <c r="FI183" i="35"/>
  <c r="FH183" i="35"/>
  <c r="FG183" i="35"/>
  <c r="FO182" i="35"/>
  <c r="FN182" i="35"/>
  <c r="FM182" i="35"/>
  <c r="FL182" i="35"/>
  <c r="FJ182" i="35"/>
  <c r="FI182" i="35"/>
  <c r="FH182" i="35"/>
  <c r="FG182" i="35"/>
  <c r="FO180" i="35"/>
  <c r="FN180" i="35"/>
  <c r="FM180" i="35"/>
  <c r="FL180" i="35"/>
  <c r="FJ180" i="35"/>
  <c r="FI180" i="35"/>
  <c r="FH180" i="35"/>
  <c r="FG180" i="35"/>
  <c r="FO179" i="35"/>
  <c r="FN179" i="35"/>
  <c r="FM179" i="35"/>
  <c r="FL179" i="35"/>
  <c r="FJ179" i="35"/>
  <c r="FI179" i="35"/>
  <c r="FH179" i="35"/>
  <c r="FG179" i="35"/>
  <c r="FO178" i="35"/>
  <c r="FN178" i="35"/>
  <c r="FM178" i="35"/>
  <c r="FL178" i="35"/>
  <c r="FJ178" i="35"/>
  <c r="FI178" i="35"/>
  <c r="FH178" i="35"/>
  <c r="FG178" i="35"/>
  <c r="FO175" i="35"/>
  <c r="FN175" i="35"/>
  <c r="FM175" i="35"/>
  <c r="FL175" i="35"/>
  <c r="FJ175" i="35"/>
  <c r="FI175" i="35"/>
  <c r="FH175" i="35"/>
  <c r="FG175" i="35"/>
  <c r="FO152" i="35"/>
  <c r="FN152" i="35"/>
  <c r="FM152" i="35"/>
  <c r="FL152" i="35"/>
  <c r="FJ152" i="35"/>
  <c r="FI152" i="35"/>
  <c r="FH152" i="35"/>
  <c r="FG152" i="35"/>
  <c r="FO151" i="35"/>
  <c r="FN151" i="35"/>
  <c r="FM151" i="35"/>
  <c r="FL151" i="35"/>
  <c r="FJ151" i="35"/>
  <c r="FI151" i="35"/>
  <c r="FH151" i="35"/>
  <c r="FG151" i="35"/>
  <c r="FO116" i="35"/>
  <c r="FN116" i="35"/>
  <c r="FM116" i="35"/>
  <c r="FL116" i="35"/>
  <c r="FJ116" i="35"/>
  <c r="FI116" i="35"/>
  <c r="FH116" i="35"/>
  <c r="FG116" i="35"/>
  <c r="FO115" i="35"/>
  <c r="FN115" i="35"/>
  <c r="FM115" i="35"/>
  <c r="FL115" i="35"/>
  <c r="FJ115" i="35"/>
  <c r="FI115" i="35"/>
  <c r="FH115" i="35"/>
  <c r="FG115" i="35"/>
  <c r="FO114" i="35"/>
  <c r="FN114" i="35"/>
  <c r="FM114" i="35"/>
  <c r="FL114" i="35"/>
  <c r="FJ114" i="35"/>
  <c r="FI114" i="35"/>
  <c r="FH114" i="35"/>
  <c r="FG114" i="35"/>
  <c r="FO113" i="35"/>
  <c r="FN113" i="35"/>
  <c r="FM113" i="35"/>
  <c r="FL113" i="35"/>
  <c r="FJ113" i="35"/>
  <c r="FI113" i="35"/>
  <c r="FH113" i="35"/>
  <c r="FG113" i="35"/>
  <c r="FO111" i="35"/>
  <c r="FN111" i="35"/>
  <c r="FM111" i="35"/>
  <c r="FL111" i="35"/>
  <c r="FJ111" i="35"/>
  <c r="FI111" i="35"/>
  <c r="FH111" i="35"/>
  <c r="FG111" i="35"/>
  <c r="FO110" i="35"/>
  <c r="FN110" i="35"/>
  <c r="FM110" i="35"/>
  <c r="FL110" i="35"/>
  <c r="FJ110" i="35"/>
  <c r="FI110" i="35"/>
  <c r="FH110" i="35"/>
  <c r="FG110" i="35"/>
  <c r="FO109" i="35"/>
  <c r="FN109" i="35"/>
  <c r="FM109" i="35"/>
  <c r="FL109" i="35"/>
  <c r="FJ109" i="35"/>
  <c r="FI109" i="35"/>
  <c r="FH109" i="35"/>
  <c r="FG109" i="35"/>
  <c r="FO106" i="35"/>
  <c r="FN106" i="35"/>
  <c r="FM106" i="35"/>
  <c r="FL106" i="35"/>
  <c r="FJ106" i="35"/>
  <c r="FI106" i="35"/>
  <c r="FH106" i="35"/>
  <c r="FG106" i="35"/>
  <c r="FO83" i="35"/>
  <c r="FN83" i="35"/>
  <c r="FM83" i="35"/>
  <c r="FL83" i="35"/>
  <c r="FJ83" i="35"/>
  <c r="FI83" i="35"/>
  <c r="FH83" i="35"/>
  <c r="FG83" i="35"/>
  <c r="FO82" i="35"/>
  <c r="FN82" i="35"/>
  <c r="FM82" i="35"/>
  <c r="FL82" i="35"/>
  <c r="FJ82" i="35"/>
  <c r="FI82" i="35"/>
  <c r="FH82" i="35"/>
  <c r="FG82" i="35"/>
  <c r="FO47" i="35"/>
  <c r="FN47" i="35"/>
  <c r="FM47" i="35"/>
  <c r="FL47" i="35"/>
  <c r="FJ47" i="35"/>
  <c r="FI47" i="35"/>
  <c r="FH47" i="35"/>
  <c r="FG47" i="35"/>
  <c r="FO46" i="35"/>
  <c r="FN46" i="35"/>
  <c r="FM46" i="35"/>
  <c r="FL46" i="35"/>
  <c r="FJ46" i="35"/>
  <c r="FI46" i="35"/>
  <c r="FH46" i="35"/>
  <c r="FG46" i="35"/>
  <c r="FO45" i="35"/>
  <c r="FN45" i="35"/>
  <c r="FM45" i="35"/>
  <c r="FL45" i="35"/>
  <c r="FJ45" i="35"/>
  <c r="FI45" i="35"/>
  <c r="FH45" i="35"/>
  <c r="FG45" i="35"/>
  <c r="FO44" i="35"/>
  <c r="FN44" i="35"/>
  <c r="FM44" i="35"/>
  <c r="FL44" i="35"/>
  <c r="FJ44" i="35"/>
  <c r="FI44" i="35"/>
  <c r="FH44" i="35"/>
  <c r="FG44" i="35"/>
  <c r="FO42" i="35"/>
  <c r="FN42" i="35"/>
  <c r="FM42" i="35"/>
  <c r="FL42" i="35"/>
  <c r="FJ42" i="35"/>
  <c r="FI42" i="35"/>
  <c r="FH42" i="35"/>
  <c r="FG42" i="35"/>
  <c r="FO41" i="35"/>
  <c r="FN41" i="35"/>
  <c r="FM41" i="35"/>
  <c r="FL41" i="35"/>
  <c r="FJ41" i="35"/>
  <c r="FI41" i="35"/>
  <c r="FH41" i="35"/>
  <c r="FG41" i="35"/>
  <c r="FO40" i="35"/>
  <c r="FN40" i="35"/>
  <c r="FM40" i="35"/>
  <c r="FL40" i="35"/>
  <c r="FJ40" i="35"/>
  <c r="FI40" i="35"/>
  <c r="FH40" i="35"/>
  <c r="FG40" i="35"/>
  <c r="FO37" i="35"/>
  <c r="FN37" i="35"/>
  <c r="FM37" i="35"/>
  <c r="FL37" i="35"/>
  <c r="FJ37" i="35"/>
  <c r="FI37" i="35"/>
  <c r="FH37" i="35"/>
  <c r="FG37" i="35"/>
  <c r="FO14" i="35"/>
  <c r="FN14" i="35"/>
  <c r="FM14" i="35"/>
  <c r="FL14" i="35"/>
  <c r="FJ14" i="35"/>
  <c r="FI14" i="35"/>
  <c r="FH14" i="35"/>
  <c r="FG14" i="35"/>
  <c r="FO13" i="35"/>
  <c r="FN13" i="35"/>
  <c r="FM13" i="35"/>
  <c r="FL13" i="35"/>
  <c r="FJ13" i="35"/>
  <c r="FI13" i="35"/>
  <c r="FH13" i="35"/>
  <c r="FG13" i="35"/>
  <c r="FO12" i="35"/>
  <c r="FN12" i="35"/>
  <c r="FM12" i="35"/>
  <c r="FL12" i="35"/>
  <c r="FJ12" i="35"/>
  <c r="FI12" i="35"/>
  <c r="FH12" i="35"/>
  <c r="FG12" i="35"/>
  <c r="EH185" i="35"/>
  <c r="EH184" i="35"/>
  <c r="EH183" i="35"/>
  <c r="EH182" i="35"/>
  <c r="EH180" i="35"/>
  <c r="EH179" i="35"/>
  <c r="EH178" i="35"/>
  <c r="EH175" i="35"/>
  <c r="EH152" i="35"/>
  <c r="EH151" i="35"/>
  <c r="EH116" i="35"/>
  <c r="EH115" i="35"/>
  <c r="EH114" i="35"/>
  <c r="EH113" i="35"/>
  <c r="EH111" i="35"/>
  <c r="EH110" i="35"/>
  <c r="EH109" i="35"/>
  <c r="EH106" i="35"/>
  <c r="EH83" i="35"/>
  <c r="EH82" i="35"/>
  <c r="EH12" i="35"/>
  <c r="EC185" i="35"/>
  <c r="EC184" i="35"/>
  <c r="EC183" i="35"/>
  <c r="EC182" i="35"/>
  <c r="EC180" i="35"/>
  <c r="EC179" i="35"/>
  <c r="EC178" i="35"/>
  <c r="EC175" i="35"/>
  <c r="EC152" i="35"/>
  <c r="EC151" i="35"/>
  <c r="EC116" i="35"/>
  <c r="EC115" i="35"/>
  <c r="EC114" i="35"/>
  <c r="EC113" i="35"/>
  <c r="EC111" i="35"/>
  <c r="EC110" i="35"/>
  <c r="EC109" i="35"/>
  <c r="EC106" i="35"/>
  <c r="EC83" i="35"/>
  <c r="EC82" i="35"/>
  <c r="EC12" i="35"/>
  <c r="EG185" i="35"/>
  <c r="EF185" i="35"/>
  <c r="EE185" i="35"/>
  <c r="ED185" i="35"/>
  <c r="EB185" i="35"/>
  <c r="EA185" i="35"/>
  <c r="DZ185" i="35"/>
  <c r="DY185" i="35"/>
  <c r="EG184" i="35"/>
  <c r="EF184" i="35"/>
  <c r="EE184" i="35"/>
  <c r="ED184" i="35"/>
  <c r="EB184" i="35"/>
  <c r="EA184" i="35"/>
  <c r="DZ184" i="35"/>
  <c r="DY184" i="35"/>
  <c r="EG183" i="35"/>
  <c r="EF183" i="35"/>
  <c r="EE183" i="35"/>
  <c r="ED183" i="35"/>
  <c r="EB183" i="35"/>
  <c r="EA183" i="35"/>
  <c r="DZ183" i="35"/>
  <c r="DY183" i="35"/>
  <c r="EG182" i="35"/>
  <c r="EF182" i="35"/>
  <c r="EE182" i="35"/>
  <c r="ED182" i="35"/>
  <c r="EB182" i="35"/>
  <c r="EA182" i="35"/>
  <c r="DZ182" i="35"/>
  <c r="DY182" i="35"/>
  <c r="EG180" i="35"/>
  <c r="EF180" i="35"/>
  <c r="EE180" i="35"/>
  <c r="ED180" i="35"/>
  <c r="EB180" i="35"/>
  <c r="EA180" i="35"/>
  <c r="DZ180" i="35"/>
  <c r="DY180" i="35"/>
  <c r="EG179" i="35"/>
  <c r="EF179" i="35"/>
  <c r="EE179" i="35"/>
  <c r="ED179" i="35"/>
  <c r="EB179" i="35"/>
  <c r="EA179" i="35"/>
  <c r="DZ179" i="35"/>
  <c r="DY179" i="35"/>
  <c r="EG178" i="35"/>
  <c r="EF178" i="35"/>
  <c r="EE178" i="35"/>
  <c r="ED178" i="35"/>
  <c r="EB178" i="35"/>
  <c r="EA178" i="35"/>
  <c r="DZ178" i="35"/>
  <c r="DY178" i="35"/>
  <c r="EG175" i="35"/>
  <c r="EF175" i="35"/>
  <c r="EE175" i="35"/>
  <c r="ED175" i="35"/>
  <c r="EB175" i="35"/>
  <c r="EA175" i="35"/>
  <c r="DZ175" i="35"/>
  <c r="DY175" i="35"/>
  <c r="EG152" i="35"/>
  <c r="EF152" i="35"/>
  <c r="EE152" i="35"/>
  <c r="ED152" i="35"/>
  <c r="EB152" i="35"/>
  <c r="EA152" i="35"/>
  <c r="DZ152" i="35"/>
  <c r="DY152" i="35"/>
  <c r="EG151" i="35"/>
  <c r="EF151" i="35"/>
  <c r="EE151" i="35"/>
  <c r="ED151" i="35"/>
  <c r="EB151" i="35"/>
  <c r="EA151" i="35"/>
  <c r="DZ151" i="35"/>
  <c r="DY151" i="35"/>
  <c r="EG116" i="35"/>
  <c r="EF116" i="35"/>
  <c r="EE116" i="35"/>
  <c r="ED116" i="35"/>
  <c r="EB116" i="35"/>
  <c r="EA116" i="35"/>
  <c r="DZ116" i="35"/>
  <c r="DY116" i="35"/>
  <c r="EG115" i="35"/>
  <c r="EF115" i="35"/>
  <c r="EE115" i="35"/>
  <c r="ED115" i="35"/>
  <c r="EB115" i="35"/>
  <c r="EA115" i="35"/>
  <c r="DZ115" i="35"/>
  <c r="DY115" i="35"/>
  <c r="EG114" i="35"/>
  <c r="EF114" i="35"/>
  <c r="EE114" i="35"/>
  <c r="ED114" i="35"/>
  <c r="EB114" i="35"/>
  <c r="EA114" i="35"/>
  <c r="DZ114" i="35"/>
  <c r="DY114" i="35"/>
  <c r="EG113" i="35"/>
  <c r="EF113" i="35"/>
  <c r="EE113" i="35"/>
  <c r="ED113" i="35"/>
  <c r="EB113" i="35"/>
  <c r="EA113" i="35"/>
  <c r="DZ113" i="35"/>
  <c r="DY113" i="35"/>
  <c r="EG111" i="35"/>
  <c r="EF111" i="35"/>
  <c r="EE111" i="35"/>
  <c r="ED111" i="35"/>
  <c r="EB111" i="35"/>
  <c r="EA111" i="35"/>
  <c r="DZ111" i="35"/>
  <c r="DY111" i="35"/>
  <c r="EG110" i="35"/>
  <c r="EF110" i="35"/>
  <c r="EE110" i="35"/>
  <c r="ED110" i="35"/>
  <c r="EB110" i="35"/>
  <c r="EA110" i="35"/>
  <c r="DZ110" i="35"/>
  <c r="DY110" i="35"/>
  <c r="EG109" i="35"/>
  <c r="EF109" i="35"/>
  <c r="EE109" i="35"/>
  <c r="ED109" i="35"/>
  <c r="EB109" i="35"/>
  <c r="EA109" i="35"/>
  <c r="DZ109" i="35"/>
  <c r="DY109" i="35"/>
  <c r="EG106" i="35"/>
  <c r="EF106" i="35"/>
  <c r="EE106" i="35"/>
  <c r="ED106" i="35"/>
  <c r="EB106" i="35"/>
  <c r="EA106" i="35"/>
  <c r="DZ106" i="35"/>
  <c r="DY106" i="35"/>
  <c r="EG83" i="35"/>
  <c r="EF83" i="35"/>
  <c r="EE83" i="35"/>
  <c r="ED83" i="35"/>
  <c r="EB83" i="35"/>
  <c r="EA83" i="35"/>
  <c r="DZ83" i="35"/>
  <c r="DY83" i="35"/>
  <c r="EG82" i="35"/>
  <c r="EF82" i="35"/>
  <c r="EE82" i="35"/>
  <c r="ED82" i="35"/>
  <c r="EB82" i="35"/>
  <c r="EA82" i="35"/>
  <c r="DZ82" i="35"/>
  <c r="DY82" i="35"/>
  <c r="EG47" i="35"/>
  <c r="EF47" i="35"/>
  <c r="EE47" i="35"/>
  <c r="ED47" i="35"/>
  <c r="EB47" i="35"/>
  <c r="EA47" i="35"/>
  <c r="DZ47" i="35"/>
  <c r="DY47" i="35"/>
  <c r="EG46" i="35"/>
  <c r="EF46" i="35"/>
  <c r="EE46" i="35"/>
  <c r="ED46" i="35"/>
  <c r="EB46" i="35"/>
  <c r="EA46" i="35"/>
  <c r="DZ46" i="35"/>
  <c r="DY46" i="35"/>
  <c r="EG45" i="35"/>
  <c r="EF45" i="35"/>
  <c r="EE45" i="35"/>
  <c r="ED45" i="35"/>
  <c r="EB45" i="35"/>
  <c r="EA45" i="35"/>
  <c r="DZ45" i="35"/>
  <c r="DY45" i="35"/>
  <c r="EG44" i="35"/>
  <c r="EF44" i="35"/>
  <c r="EE44" i="35"/>
  <c r="ED44" i="35"/>
  <c r="EB44" i="35"/>
  <c r="EA44" i="35"/>
  <c r="DZ44" i="35"/>
  <c r="DY44" i="35"/>
  <c r="EG42" i="35"/>
  <c r="EF42" i="35"/>
  <c r="EE42" i="35"/>
  <c r="ED42" i="35"/>
  <c r="EB42" i="35"/>
  <c r="EA42" i="35"/>
  <c r="DZ42" i="35"/>
  <c r="DY42" i="35"/>
  <c r="EG41" i="35"/>
  <c r="EF41" i="35"/>
  <c r="EE41" i="35"/>
  <c r="ED41" i="35"/>
  <c r="EB41" i="35"/>
  <c r="EA41" i="35"/>
  <c r="DZ41" i="35"/>
  <c r="DY41" i="35"/>
  <c r="EG40" i="35"/>
  <c r="EF40" i="35"/>
  <c r="EE40" i="35"/>
  <c r="ED40" i="35"/>
  <c r="EB40" i="35"/>
  <c r="EA40" i="35"/>
  <c r="DZ40" i="35"/>
  <c r="DY40" i="35"/>
  <c r="EG37" i="35"/>
  <c r="EF37" i="35"/>
  <c r="EE37" i="35"/>
  <c r="ED37" i="35"/>
  <c r="EB37" i="35"/>
  <c r="EA37" i="35"/>
  <c r="DZ37" i="35"/>
  <c r="DY37" i="35"/>
  <c r="EG14" i="35"/>
  <c r="EF14" i="35"/>
  <c r="EE14" i="35"/>
  <c r="ED14" i="35"/>
  <c r="EB14" i="35"/>
  <c r="EA14" i="35"/>
  <c r="DZ14" i="35"/>
  <c r="DY14" i="35"/>
  <c r="EG13" i="35"/>
  <c r="EF13" i="35"/>
  <c r="EE13" i="35"/>
  <c r="ED13" i="35"/>
  <c r="EB13" i="35"/>
  <c r="EA13" i="35"/>
  <c r="DZ13" i="35"/>
  <c r="DY13" i="35"/>
  <c r="EG12" i="35"/>
  <c r="EF12" i="35"/>
  <c r="EE12" i="35"/>
  <c r="ED12" i="35"/>
  <c r="EB12" i="35"/>
  <c r="EA12" i="35"/>
  <c r="DZ12" i="35"/>
  <c r="DY12" i="35"/>
  <c r="CZ215" i="35"/>
  <c r="CZ214" i="35"/>
  <c r="CZ213" i="35"/>
  <c r="CZ212" i="35"/>
  <c r="CZ211" i="35"/>
  <c r="CZ210" i="35"/>
  <c r="CZ209" i="35"/>
  <c r="CZ208" i="35"/>
  <c r="CZ206" i="35"/>
  <c r="CZ196" i="35"/>
  <c r="CZ192" i="35"/>
  <c r="CZ191" i="35"/>
  <c r="CZ190" i="35"/>
  <c r="CZ188" i="35"/>
  <c r="CZ186" i="35"/>
  <c r="CZ185" i="35"/>
  <c r="CZ184" i="35"/>
  <c r="CZ181" i="35"/>
  <c r="CZ180" i="35"/>
  <c r="CZ179" i="35"/>
  <c r="CZ178" i="35"/>
  <c r="CZ175" i="35"/>
  <c r="CZ173" i="35"/>
  <c r="CZ172" i="35"/>
  <c r="CZ171" i="35"/>
  <c r="CZ170" i="35"/>
  <c r="CZ169" i="35"/>
  <c r="CZ168" i="35"/>
  <c r="CZ167" i="35"/>
  <c r="CZ166" i="35"/>
  <c r="CZ165" i="35"/>
  <c r="CZ164" i="35"/>
  <c r="CZ163" i="35"/>
  <c r="CZ162" i="35"/>
  <c r="CZ161" i="35"/>
  <c r="CZ160" i="35"/>
  <c r="CZ159" i="35"/>
  <c r="CZ158" i="35"/>
  <c r="CZ157" i="35"/>
  <c r="CZ156" i="35"/>
  <c r="CZ155" i="35"/>
  <c r="CZ154" i="35"/>
  <c r="CZ153" i="35"/>
  <c r="CZ151" i="35"/>
  <c r="CZ146" i="35"/>
  <c r="CZ145" i="35"/>
  <c r="CZ144" i="35"/>
  <c r="CZ143" i="35"/>
  <c r="CZ142" i="35"/>
  <c r="CZ141" i="35"/>
  <c r="CZ140" i="35"/>
  <c r="CZ139" i="35"/>
  <c r="CZ137" i="35"/>
  <c r="CZ127" i="35"/>
  <c r="CZ123" i="35"/>
  <c r="CZ122" i="35"/>
  <c r="CZ121" i="35"/>
  <c r="CZ119" i="35"/>
  <c r="CZ117" i="35"/>
  <c r="CZ116" i="35"/>
  <c r="CZ115" i="35"/>
  <c r="CZ112" i="35"/>
  <c r="CZ111" i="35"/>
  <c r="CZ110" i="35"/>
  <c r="CZ109" i="35"/>
  <c r="CZ106" i="35"/>
  <c r="CZ104" i="35"/>
  <c r="CZ103" i="35"/>
  <c r="CZ102" i="35"/>
  <c r="CZ101" i="35"/>
  <c r="CZ100" i="35"/>
  <c r="CZ99" i="35"/>
  <c r="CZ98" i="35"/>
  <c r="CZ97" i="35"/>
  <c r="CZ96" i="35"/>
  <c r="CZ95" i="35"/>
  <c r="CZ94" i="35"/>
  <c r="CZ93" i="35"/>
  <c r="CZ92" i="35"/>
  <c r="CZ91" i="35"/>
  <c r="CZ90" i="35"/>
  <c r="CZ89" i="35"/>
  <c r="CZ88" i="35"/>
  <c r="CZ87" i="35"/>
  <c r="CZ86" i="35"/>
  <c r="CZ85" i="35"/>
  <c r="CZ84" i="35"/>
  <c r="CZ82" i="35"/>
  <c r="CZ12" i="35"/>
  <c r="CU215" i="35"/>
  <c r="CU214" i="35"/>
  <c r="CU213" i="35"/>
  <c r="CU212" i="35"/>
  <c r="CU211" i="35"/>
  <c r="CU210" i="35"/>
  <c r="CU209" i="35"/>
  <c r="CU208" i="35"/>
  <c r="CU206" i="35"/>
  <c r="CU196" i="35"/>
  <c r="CU192" i="35"/>
  <c r="CU191" i="35"/>
  <c r="CU190" i="35"/>
  <c r="CU188" i="35"/>
  <c r="CU186" i="35"/>
  <c r="CU185" i="35"/>
  <c r="CU184" i="35"/>
  <c r="CU181" i="35"/>
  <c r="CU180" i="35"/>
  <c r="CU179" i="35"/>
  <c r="CU178" i="35"/>
  <c r="CU175" i="35"/>
  <c r="CU173" i="35"/>
  <c r="CU172" i="35"/>
  <c r="CU171" i="35"/>
  <c r="CU170" i="35"/>
  <c r="CU169" i="35"/>
  <c r="CU168" i="35"/>
  <c r="CU167" i="35"/>
  <c r="CU166" i="35"/>
  <c r="CU165" i="35"/>
  <c r="CU164" i="35"/>
  <c r="CU163" i="35"/>
  <c r="CU162" i="35"/>
  <c r="CU161" i="35"/>
  <c r="CU160" i="35"/>
  <c r="CU159" i="35"/>
  <c r="CU158" i="35"/>
  <c r="CU157" i="35"/>
  <c r="CU156" i="35"/>
  <c r="CU155" i="35"/>
  <c r="CU154" i="35"/>
  <c r="CU153" i="35"/>
  <c r="CU151" i="35"/>
  <c r="CU146" i="35"/>
  <c r="CU145" i="35"/>
  <c r="CU144" i="35"/>
  <c r="CU143" i="35"/>
  <c r="CU142" i="35"/>
  <c r="CU141" i="35"/>
  <c r="CU140" i="35"/>
  <c r="CU139" i="35"/>
  <c r="CU137" i="35"/>
  <c r="CU127" i="35"/>
  <c r="CU123" i="35"/>
  <c r="CU122" i="35"/>
  <c r="CU121" i="35"/>
  <c r="CU119" i="35"/>
  <c r="CU117" i="35"/>
  <c r="CU116" i="35"/>
  <c r="CU115" i="35"/>
  <c r="CU112" i="35"/>
  <c r="CU111" i="35"/>
  <c r="CU110" i="35"/>
  <c r="CU109" i="35"/>
  <c r="CU106" i="35"/>
  <c r="CU104" i="35"/>
  <c r="CU103" i="35"/>
  <c r="CU102" i="35"/>
  <c r="CU101" i="35"/>
  <c r="CU100" i="35"/>
  <c r="CU99" i="35"/>
  <c r="CU98" i="35"/>
  <c r="CU97" i="35"/>
  <c r="CU96" i="35"/>
  <c r="CU95" i="35"/>
  <c r="CU94" i="35"/>
  <c r="CU93" i="35"/>
  <c r="CU92" i="35"/>
  <c r="CU91" i="35"/>
  <c r="CU90" i="35"/>
  <c r="CU89" i="35"/>
  <c r="CU88" i="35"/>
  <c r="CU87" i="35"/>
  <c r="CU86" i="35"/>
  <c r="CU85" i="35"/>
  <c r="CU84" i="35"/>
  <c r="CU82" i="35"/>
  <c r="CU12" i="35"/>
  <c r="CY215" i="35"/>
  <c r="CX215" i="35"/>
  <c r="CW215" i="35"/>
  <c r="CV215" i="35"/>
  <c r="CT215" i="35"/>
  <c r="CS215" i="35"/>
  <c r="CR215" i="35"/>
  <c r="CQ215" i="35"/>
  <c r="CY214" i="35"/>
  <c r="CX214" i="35"/>
  <c r="CW214" i="35"/>
  <c r="CV214" i="35"/>
  <c r="CT214" i="35"/>
  <c r="CS214" i="35"/>
  <c r="CR214" i="35"/>
  <c r="CQ214" i="35"/>
  <c r="CY213" i="35"/>
  <c r="CX213" i="35"/>
  <c r="CW213" i="35"/>
  <c r="CV213" i="35"/>
  <c r="CT213" i="35"/>
  <c r="CS213" i="35"/>
  <c r="CR213" i="35"/>
  <c r="CQ213" i="35"/>
  <c r="CY212" i="35"/>
  <c r="CX212" i="35"/>
  <c r="CW212" i="35"/>
  <c r="CV212" i="35"/>
  <c r="CT212" i="35"/>
  <c r="CS212" i="35"/>
  <c r="CR212" i="35"/>
  <c r="CQ212" i="35"/>
  <c r="CY211" i="35"/>
  <c r="CX211" i="35"/>
  <c r="CW211" i="35"/>
  <c r="CV211" i="35"/>
  <c r="CT211" i="35"/>
  <c r="CS211" i="35"/>
  <c r="CR211" i="35"/>
  <c r="CQ211" i="35"/>
  <c r="CY210" i="35"/>
  <c r="CX210" i="35"/>
  <c r="CW210" i="35"/>
  <c r="CV210" i="35"/>
  <c r="CT210" i="35"/>
  <c r="CS210" i="35"/>
  <c r="CR210" i="35"/>
  <c r="CQ210" i="35"/>
  <c r="CY209" i="35"/>
  <c r="CX209" i="35"/>
  <c r="CW209" i="35"/>
  <c r="CV209" i="35"/>
  <c r="CT209" i="35"/>
  <c r="CS209" i="35"/>
  <c r="CR209" i="35"/>
  <c r="CQ209" i="35"/>
  <c r="CY208" i="35"/>
  <c r="CX208" i="35"/>
  <c r="CW208" i="35"/>
  <c r="CV208" i="35"/>
  <c r="CT208" i="35"/>
  <c r="CS208" i="35"/>
  <c r="CR208" i="35"/>
  <c r="CQ208" i="35"/>
  <c r="CY206" i="35"/>
  <c r="CX206" i="35"/>
  <c r="CW206" i="35"/>
  <c r="CV206" i="35"/>
  <c r="CT206" i="35"/>
  <c r="CS206" i="35"/>
  <c r="CR206" i="35"/>
  <c r="CQ206" i="35"/>
  <c r="CY196" i="35"/>
  <c r="CX196" i="35"/>
  <c r="CW196" i="35"/>
  <c r="CV196" i="35"/>
  <c r="CT196" i="35"/>
  <c r="CS196" i="35"/>
  <c r="CR196" i="35"/>
  <c r="CQ196" i="35"/>
  <c r="CY192" i="35"/>
  <c r="CX192" i="35"/>
  <c r="CW192" i="35"/>
  <c r="CV192" i="35"/>
  <c r="CT192" i="35"/>
  <c r="CS192" i="35"/>
  <c r="CR192" i="35"/>
  <c r="CQ192" i="35"/>
  <c r="CY191" i="35"/>
  <c r="CX191" i="35"/>
  <c r="CW191" i="35"/>
  <c r="CV191" i="35"/>
  <c r="CT191" i="35"/>
  <c r="CS191" i="35"/>
  <c r="CR191" i="35"/>
  <c r="CQ191" i="35"/>
  <c r="CY190" i="35"/>
  <c r="CX190" i="35"/>
  <c r="CW190" i="35"/>
  <c r="CV190" i="35"/>
  <c r="CT190" i="35"/>
  <c r="CS190" i="35"/>
  <c r="CR190" i="35"/>
  <c r="CQ190" i="35"/>
  <c r="CY188" i="35"/>
  <c r="CX188" i="35"/>
  <c r="CW188" i="35"/>
  <c r="CV188" i="35"/>
  <c r="CT188" i="35"/>
  <c r="CS188" i="35"/>
  <c r="CR188" i="35"/>
  <c r="CQ188" i="35"/>
  <c r="CY186" i="35"/>
  <c r="CX186" i="35"/>
  <c r="CW186" i="35"/>
  <c r="CV186" i="35"/>
  <c r="CT186" i="35"/>
  <c r="CS186" i="35"/>
  <c r="CR186" i="35"/>
  <c r="CQ186" i="35"/>
  <c r="CY185" i="35"/>
  <c r="CX185" i="35"/>
  <c r="CW185" i="35"/>
  <c r="CV185" i="35"/>
  <c r="CT185" i="35"/>
  <c r="CS185" i="35"/>
  <c r="CR185" i="35"/>
  <c r="CQ185" i="35"/>
  <c r="CY184" i="35"/>
  <c r="CX184" i="35"/>
  <c r="CW184" i="35"/>
  <c r="CV184" i="35"/>
  <c r="CT184" i="35"/>
  <c r="CS184" i="35"/>
  <c r="CR184" i="35"/>
  <c r="CQ184" i="35"/>
  <c r="CY181" i="35"/>
  <c r="CX181" i="35"/>
  <c r="CW181" i="35"/>
  <c r="CV181" i="35"/>
  <c r="CT181" i="35"/>
  <c r="CS181" i="35"/>
  <c r="CR181" i="35"/>
  <c r="CQ181" i="35"/>
  <c r="CY180" i="35"/>
  <c r="CX180" i="35"/>
  <c r="CW180" i="35"/>
  <c r="CV180" i="35"/>
  <c r="CT180" i="35"/>
  <c r="CS180" i="35"/>
  <c r="CR180" i="35"/>
  <c r="CQ180" i="35"/>
  <c r="CY179" i="35"/>
  <c r="CX179" i="35"/>
  <c r="CW179" i="35"/>
  <c r="CV179" i="35"/>
  <c r="CT179" i="35"/>
  <c r="CS179" i="35"/>
  <c r="CR179" i="35"/>
  <c r="CQ179" i="35"/>
  <c r="CY178" i="35"/>
  <c r="CX178" i="35"/>
  <c r="CW178" i="35"/>
  <c r="CV178" i="35"/>
  <c r="CT178" i="35"/>
  <c r="CS178" i="35"/>
  <c r="CR178" i="35"/>
  <c r="CQ178" i="35"/>
  <c r="CY175" i="35"/>
  <c r="CX175" i="35"/>
  <c r="CW175" i="35"/>
  <c r="CV175" i="35"/>
  <c r="CT175" i="35"/>
  <c r="CS175" i="35"/>
  <c r="CR175" i="35"/>
  <c r="CQ175" i="35"/>
  <c r="CY173" i="35"/>
  <c r="CX173" i="35"/>
  <c r="CW173" i="35"/>
  <c r="CV173" i="35"/>
  <c r="CT173" i="35"/>
  <c r="CS173" i="35"/>
  <c r="CR173" i="35"/>
  <c r="CQ173" i="35"/>
  <c r="CY172" i="35"/>
  <c r="CX172" i="35"/>
  <c r="CW172" i="35"/>
  <c r="CV172" i="35"/>
  <c r="CT172" i="35"/>
  <c r="CS172" i="35"/>
  <c r="CR172" i="35"/>
  <c r="CQ172" i="35"/>
  <c r="CY171" i="35"/>
  <c r="CX171" i="35"/>
  <c r="CW171" i="35"/>
  <c r="CV171" i="35"/>
  <c r="CT171" i="35"/>
  <c r="CS171" i="35"/>
  <c r="CR171" i="35"/>
  <c r="CQ171" i="35"/>
  <c r="CY170" i="35"/>
  <c r="CX170" i="35"/>
  <c r="CW170" i="35"/>
  <c r="CV170" i="35"/>
  <c r="CT170" i="35"/>
  <c r="CS170" i="35"/>
  <c r="CR170" i="35"/>
  <c r="CQ170" i="35"/>
  <c r="CY169" i="35"/>
  <c r="CX169" i="35"/>
  <c r="CW169" i="35"/>
  <c r="CV169" i="35"/>
  <c r="CT169" i="35"/>
  <c r="CS169" i="35"/>
  <c r="CR169" i="35"/>
  <c r="CQ169" i="35"/>
  <c r="CY168" i="35"/>
  <c r="CX168" i="35"/>
  <c r="CW168" i="35"/>
  <c r="CV168" i="35"/>
  <c r="CT168" i="35"/>
  <c r="CS168" i="35"/>
  <c r="CR168" i="35"/>
  <c r="CQ168" i="35"/>
  <c r="CY167" i="35"/>
  <c r="CX167" i="35"/>
  <c r="CW167" i="35"/>
  <c r="CV167" i="35"/>
  <c r="CT167" i="35"/>
  <c r="CS167" i="35"/>
  <c r="CR167" i="35"/>
  <c r="CQ167" i="35"/>
  <c r="CY166" i="35"/>
  <c r="CX166" i="35"/>
  <c r="CW166" i="35"/>
  <c r="CV166" i="35"/>
  <c r="CT166" i="35"/>
  <c r="CS166" i="35"/>
  <c r="CR166" i="35"/>
  <c r="CQ166" i="35"/>
  <c r="CY165" i="35"/>
  <c r="CX165" i="35"/>
  <c r="CW165" i="35"/>
  <c r="CV165" i="35"/>
  <c r="CT165" i="35"/>
  <c r="CS165" i="35"/>
  <c r="CR165" i="35"/>
  <c r="CQ165" i="35"/>
  <c r="CY164" i="35"/>
  <c r="CX164" i="35"/>
  <c r="CW164" i="35"/>
  <c r="CV164" i="35"/>
  <c r="CT164" i="35"/>
  <c r="CS164" i="35"/>
  <c r="CR164" i="35"/>
  <c r="CQ164" i="35"/>
  <c r="CY163" i="35"/>
  <c r="CX163" i="35"/>
  <c r="CW163" i="35"/>
  <c r="CV163" i="35"/>
  <c r="CT163" i="35"/>
  <c r="CS163" i="35"/>
  <c r="CR163" i="35"/>
  <c r="CQ163" i="35"/>
  <c r="CY162" i="35"/>
  <c r="CX162" i="35"/>
  <c r="CW162" i="35"/>
  <c r="CV162" i="35"/>
  <c r="CT162" i="35"/>
  <c r="CS162" i="35"/>
  <c r="CR162" i="35"/>
  <c r="CQ162" i="35"/>
  <c r="CY161" i="35"/>
  <c r="CX161" i="35"/>
  <c r="CW161" i="35"/>
  <c r="CV161" i="35"/>
  <c r="CT161" i="35"/>
  <c r="CS161" i="35"/>
  <c r="CR161" i="35"/>
  <c r="CQ161" i="35"/>
  <c r="CY160" i="35"/>
  <c r="CX160" i="35"/>
  <c r="CW160" i="35"/>
  <c r="CV160" i="35"/>
  <c r="CT160" i="35"/>
  <c r="CS160" i="35"/>
  <c r="CR160" i="35"/>
  <c r="CQ160" i="35"/>
  <c r="CY159" i="35"/>
  <c r="CX159" i="35"/>
  <c r="CW159" i="35"/>
  <c r="CV159" i="35"/>
  <c r="CT159" i="35"/>
  <c r="CS159" i="35"/>
  <c r="CR159" i="35"/>
  <c r="CQ159" i="35"/>
  <c r="CY158" i="35"/>
  <c r="CX158" i="35"/>
  <c r="CW158" i="35"/>
  <c r="CV158" i="35"/>
  <c r="CT158" i="35"/>
  <c r="CS158" i="35"/>
  <c r="CR158" i="35"/>
  <c r="CQ158" i="35"/>
  <c r="CY157" i="35"/>
  <c r="CX157" i="35"/>
  <c r="CW157" i="35"/>
  <c r="CV157" i="35"/>
  <c r="CT157" i="35"/>
  <c r="CS157" i="35"/>
  <c r="CR157" i="35"/>
  <c r="CQ157" i="35"/>
  <c r="CY156" i="35"/>
  <c r="CX156" i="35"/>
  <c r="CW156" i="35"/>
  <c r="CV156" i="35"/>
  <c r="CT156" i="35"/>
  <c r="CS156" i="35"/>
  <c r="CR156" i="35"/>
  <c r="CQ156" i="35"/>
  <c r="CY155" i="35"/>
  <c r="CX155" i="35"/>
  <c r="CW155" i="35"/>
  <c r="CV155" i="35"/>
  <c r="CT155" i="35"/>
  <c r="CS155" i="35"/>
  <c r="CR155" i="35"/>
  <c r="CQ155" i="35"/>
  <c r="CY154" i="35"/>
  <c r="CX154" i="35"/>
  <c r="CW154" i="35"/>
  <c r="CV154" i="35"/>
  <c r="CT154" i="35"/>
  <c r="CS154" i="35"/>
  <c r="CR154" i="35"/>
  <c r="CQ154" i="35"/>
  <c r="CY153" i="35"/>
  <c r="CX153" i="35"/>
  <c r="CW153" i="35"/>
  <c r="CV153" i="35"/>
  <c r="CT153" i="35"/>
  <c r="CS153" i="35"/>
  <c r="CR153" i="35"/>
  <c r="CQ153" i="35"/>
  <c r="CY151" i="35"/>
  <c r="CX151" i="35"/>
  <c r="CW151" i="35"/>
  <c r="CV151" i="35"/>
  <c r="CT151" i="35"/>
  <c r="CS151" i="35"/>
  <c r="CR151" i="35"/>
  <c r="CQ151" i="35"/>
  <c r="CY146" i="35"/>
  <c r="CX146" i="35"/>
  <c r="CW146" i="35"/>
  <c r="CV146" i="35"/>
  <c r="CT146" i="35"/>
  <c r="CS146" i="35"/>
  <c r="CR146" i="35"/>
  <c r="CQ146" i="35"/>
  <c r="CY145" i="35"/>
  <c r="CX145" i="35"/>
  <c r="CW145" i="35"/>
  <c r="CV145" i="35"/>
  <c r="CT145" i="35"/>
  <c r="CS145" i="35"/>
  <c r="CR145" i="35"/>
  <c r="CQ145" i="35"/>
  <c r="CY144" i="35"/>
  <c r="CX144" i="35"/>
  <c r="CW144" i="35"/>
  <c r="CV144" i="35"/>
  <c r="CT144" i="35"/>
  <c r="CS144" i="35"/>
  <c r="CR144" i="35"/>
  <c r="CQ144" i="35"/>
  <c r="CY143" i="35"/>
  <c r="CX143" i="35"/>
  <c r="CW143" i="35"/>
  <c r="CV143" i="35"/>
  <c r="CT143" i="35"/>
  <c r="CS143" i="35"/>
  <c r="CR143" i="35"/>
  <c r="CQ143" i="35"/>
  <c r="CY142" i="35"/>
  <c r="CX142" i="35"/>
  <c r="CW142" i="35"/>
  <c r="CV142" i="35"/>
  <c r="CT142" i="35"/>
  <c r="CS142" i="35"/>
  <c r="CR142" i="35"/>
  <c r="CQ142" i="35"/>
  <c r="CY141" i="35"/>
  <c r="CX141" i="35"/>
  <c r="CW141" i="35"/>
  <c r="CV141" i="35"/>
  <c r="CT141" i="35"/>
  <c r="CS141" i="35"/>
  <c r="CR141" i="35"/>
  <c r="CQ141" i="35"/>
  <c r="CY140" i="35"/>
  <c r="CX140" i="35"/>
  <c r="CW140" i="35"/>
  <c r="CV140" i="35"/>
  <c r="CT140" i="35"/>
  <c r="CS140" i="35"/>
  <c r="CR140" i="35"/>
  <c r="CQ140" i="35"/>
  <c r="CY139" i="35"/>
  <c r="CX139" i="35"/>
  <c r="CW139" i="35"/>
  <c r="CV139" i="35"/>
  <c r="CT139" i="35"/>
  <c r="CS139" i="35"/>
  <c r="CR139" i="35"/>
  <c r="CQ139" i="35"/>
  <c r="CY137" i="35"/>
  <c r="CX137" i="35"/>
  <c r="CW137" i="35"/>
  <c r="CV137" i="35"/>
  <c r="CT137" i="35"/>
  <c r="CS137" i="35"/>
  <c r="CR137" i="35"/>
  <c r="CQ137" i="35"/>
  <c r="CY127" i="35"/>
  <c r="CX127" i="35"/>
  <c r="CW127" i="35"/>
  <c r="CV127" i="35"/>
  <c r="CT127" i="35"/>
  <c r="CS127" i="35"/>
  <c r="CR127" i="35"/>
  <c r="CQ127" i="35"/>
  <c r="CY123" i="35"/>
  <c r="CX123" i="35"/>
  <c r="CW123" i="35"/>
  <c r="CV123" i="35"/>
  <c r="CT123" i="35"/>
  <c r="CS123" i="35"/>
  <c r="CR123" i="35"/>
  <c r="CQ123" i="35"/>
  <c r="CY122" i="35"/>
  <c r="CX122" i="35"/>
  <c r="CW122" i="35"/>
  <c r="CV122" i="35"/>
  <c r="CT122" i="35"/>
  <c r="CS122" i="35"/>
  <c r="CR122" i="35"/>
  <c r="CQ122" i="35"/>
  <c r="CY121" i="35"/>
  <c r="CX121" i="35"/>
  <c r="CW121" i="35"/>
  <c r="CV121" i="35"/>
  <c r="CT121" i="35"/>
  <c r="CS121" i="35"/>
  <c r="CR121" i="35"/>
  <c r="CQ121" i="35"/>
  <c r="CY119" i="35"/>
  <c r="CX119" i="35"/>
  <c r="CW119" i="35"/>
  <c r="CV119" i="35"/>
  <c r="CT119" i="35"/>
  <c r="CS119" i="35"/>
  <c r="CR119" i="35"/>
  <c r="CQ119" i="35"/>
  <c r="CY117" i="35"/>
  <c r="CX117" i="35"/>
  <c r="CW117" i="35"/>
  <c r="CV117" i="35"/>
  <c r="CT117" i="35"/>
  <c r="CS117" i="35"/>
  <c r="CR117" i="35"/>
  <c r="CQ117" i="35"/>
  <c r="CY116" i="35"/>
  <c r="CX116" i="35"/>
  <c r="CW116" i="35"/>
  <c r="CV116" i="35"/>
  <c r="CT116" i="35"/>
  <c r="CS116" i="35"/>
  <c r="CR116" i="35"/>
  <c r="CQ116" i="35"/>
  <c r="CY115" i="35"/>
  <c r="CX115" i="35"/>
  <c r="CW115" i="35"/>
  <c r="CV115" i="35"/>
  <c r="CT115" i="35"/>
  <c r="CS115" i="35"/>
  <c r="CR115" i="35"/>
  <c r="CQ115" i="35"/>
  <c r="CY112" i="35"/>
  <c r="CX112" i="35"/>
  <c r="CW112" i="35"/>
  <c r="CV112" i="35"/>
  <c r="CT112" i="35"/>
  <c r="CS112" i="35"/>
  <c r="CR112" i="35"/>
  <c r="CQ112" i="35"/>
  <c r="CY111" i="35"/>
  <c r="CX111" i="35"/>
  <c r="CW111" i="35"/>
  <c r="CV111" i="35"/>
  <c r="CT111" i="35"/>
  <c r="CS111" i="35"/>
  <c r="CR111" i="35"/>
  <c r="CQ111" i="35"/>
  <c r="CY110" i="35"/>
  <c r="CX110" i="35"/>
  <c r="CW110" i="35"/>
  <c r="CV110" i="35"/>
  <c r="CT110" i="35"/>
  <c r="CS110" i="35"/>
  <c r="CR110" i="35"/>
  <c r="CQ110" i="35"/>
  <c r="CY109" i="35"/>
  <c r="CX109" i="35"/>
  <c r="CW109" i="35"/>
  <c r="CV109" i="35"/>
  <c r="CT109" i="35"/>
  <c r="CS109" i="35"/>
  <c r="CR109" i="35"/>
  <c r="CQ109" i="35"/>
  <c r="CY106" i="35"/>
  <c r="CX106" i="35"/>
  <c r="CW106" i="35"/>
  <c r="CV106" i="35"/>
  <c r="CT106" i="35"/>
  <c r="CS106" i="35"/>
  <c r="CR106" i="35"/>
  <c r="CQ106" i="35"/>
  <c r="CY104" i="35"/>
  <c r="CX104" i="35"/>
  <c r="CW104" i="35"/>
  <c r="CV104" i="35"/>
  <c r="CT104" i="35"/>
  <c r="CS104" i="35"/>
  <c r="CR104" i="35"/>
  <c r="CQ104" i="35"/>
  <c r="CY103" i="35"/>
  <c r="CX103" i="35"/>
  <c r="CW103" i="35"/>
  <c r="CV103" i="35"/>
  <c r="CT103" i="35"/>
  <c r="CS103" i="35"/>
  <c r="CR103" i="35"/>
  <c r="CQ103" i="35"/>
  <c r="CY102" i="35"/>
  <c r="CX102" i="35"/>
  <c r="CW102" i="35"/>
  <c r="CV102" i="35"/>
  <c r="CT102" i="35"/>
  <c r="CS102" i="35"/>
  <c r="CR102" i="35"/>
  <c r="CQ102" i="35"/>
  <c r="CY101" i="35"/>
  <c r="CX101" i="35"/>
  <c r="CW101" i="35"/>
  <c r="CV101" i="35"/>
  <c r="CT101" i="35"/>
  <c r="CS101" i="35"/>
  <c r="CR101" i="35"/>
  <c r="CQ101" i="35"/>
  <c r="CY100" i="35"/>
  <c r="CX100" i="35"/>
  <c r="CW100" i="35"/>
  <c r="CV100" i="35"/>
  <c r="CT100" i="35"/>
  <c r="CS100" i="35"/>
  <c r="CR100" i="35"/>
  <c r="CQ100" i="35"/>
  <c r="CY99" i="35"/>
  <c r="CX99" i="35"/>
  <c r="CW99" i="35"/>
  <c r="CV99" i="35"/>
  <c r="CT99" i="35"/>
  <c r="CS99" i="35"/>
  <c r="CR99" i="35"/>
  <c r="CQ99" i="35"/>
  <c r="CY98" i="35"/>
  <c r="CX98" i="35"/>
  <c r="CW98" i="35"/>
  <c r="CV98" i="35"/>
  <c r="CT98" i="35"/>
  <c r="CS98" i="35"/>
  <c r="CR98" i="35"/>
  <c r="CQ98" i="35"/>
  <c r="CY97" i="35"/>
  <c r="CX97" i="35"/>
  <c r="CW97" i="35"/>
  <c r="CV97" i="35"/>
  <c r="CT97" i="35"/>
  <c r="CS97" i="35"/>
  <c r="CR97" i="35"/>
  <c r="CQ97" i="35"/>
  <c r="CY96" i="35"/>
  <c r="CX96" i="35"/>
  <c r="CW96" i="35"/>
  <c r="CV96" i="35"/>
  <c r="CT96" i="35"/>
  <c r="CS96" i="35"/>
  <c r="CR96" i="35"/>
  <c r="CQ96" i="35"/>
  <c r="CY95" i="35"/>
  <c r="CX95" i="35"/>
  <c r="CW95" i="35"/>
  <c r="CV95" i="35"/>
  <c r="CT95" i="35"/>
  <c r="CS95" i="35"/>
  <c r="CR95" i="35"/>
  <c r="CQ95" i="35"/>
  <c r="CY94" i="35"/>
  <c r="CX94" i="35"/>
  <c r="CW94" i="35"/>
  <c r="CV94" i="35"/>
  <c r="CT94" i="35"/>
  <c r="CS94" i="35"/>
  <c r="CR94" i="35"/>
  <c r="CQ94" i="35"/>
  <c r="CY93" i="35"/>
  <c r="CX93" i="35"/>
  <c r="CW93" i="35"/>
  <c r="CV93" i="35"/>
  <c r="CT93" i="35"/>
  <c r="CS93" i="35"/>
  <c r="CR93" i="35"/>
  <c r="CQ93" i="35"/>
  <c r="CY92" i="35"/>
  <c r="CX92" i="35"/>
  <c r="CW92" i="35"/>
  <c r="CV92" i="35"/>
  <c r="CT92" i="35"/>
  <c r="CS92" i="35"/>
  <c r="CR92" i="35"/>
  <c r="CQ92" i="35"/>
  <c r="CY91" i="35"/>
  <c r="CX91" i="35"/>
  <c r="CW91" i="35"/>
  <c r="CV91" i="35"/>
  <c r="CT91" i="35"/>
  <c r="CS91" i="35"/>
  <c r="CR91" i="35"/>
  <c r="CQ91" i="35"/>
  <c r="CY90" i="35"/>
  <c r="CX90" i="35"/>
  <c r="CW90" i="35"/>
  <c r="CV90" i="35"/>
  <c r="CT90" i="35"/>
  <c r="CS90" i="35"/>
  <c r="CR90" i="35"/>
  <c r="CQ90" i="35"/>
  <c r="CY89" i="35"/>
  <c r="CX89" i="35"/>
  <c r="CW89" i="35"/>
  <c r="CV89" i="35"/>
  <c r="CT89" i="35"/>
  <c r="CS89" i="35"/>
  <c r="CR89" i="35"/>
  <c r="CQ89" i="35"/>
  <c r="CY88" i="35"/>
  <c r="CX88" i="35"/>
  <c r="CW88" i="35"/>
  <c r="CV88" i="35"/>
  <c r="CT88" i="35"/>
  <c r="CS88" i="35"/>
  <c r="CR88" i="35"/>
  <c r="CQ88" i="35"/>
  <c r="CY87" i="35"/>
  <c r="CX87" i="35"/>
  <c r="CW87" i="35"/>
  <c r="CV87" i="35"/>
  <c r="CT87" i="35"/>
  <c r="CS87" i="35"/>
  <c r="CR87" i="35"/>
  <c r="CQ87" i="35"/>
  <c r="CY86" i="35"/>
  <c r="CX86" i="35"/>
  <c r="CW86" i="35"/>
  <c r="CV86" i="35"/>
  <c r="CT86" i="35"/>
  <c r="CS86" i="35"/>
  <c r="CR86" i="35"/>
  <c r="CQ86" i="35"/>
  <c r="CY85" i="35"/>
  <c r="CX85" i="35"/>
  <c r="CW85" i="35"/>
  <c r="CV85" i="35"/>
  <c r="CT85" i="35"/>
  <c r="CS85" i="35"/>
  <c r="CR85" i="35"/>
  <c r="CQ85" i="35"/>
  <c r="CY84" i="35"/>
  <c r="CX84" i="35"/>
  <c r="CW84" i="35"/>
  <c r="CV84" i="35"/>
  <c r="CT84" i="35"/>
  <c r="CS84" i="35"/>
  <c r="CR84" i="35"/>
  <c r="CQ84" i="35"/>
  <c r="CY82" i="35"/>
  <c r="CX82" i="35"/>
  <c r="CW82" i="35"/>
  <c r="CV82" i="35"/>
  <c r="CT82" i="35"/>
  <c r="CS82" i="35"/>
  <c r="CR82" i="35"/>
  <c r="CQ82" i="35"/>
  <c r="CY77" i="35"/>
  <c r="CX77" i="35"/>
  <c r="CW77" i="35"/>
  <c r="CV77" i="35"/>
  <c r="CT77" i="35"/>
  <c r="CS77" i="35"/>
  <c r="CR77" i="35"/>
  <c r="CQ77" i="35"/>
  <c r="CY76" i="35"/>
  <c r="CX76" i="35"/>
  <c r="CW76" i="35"/>
  <c r="CV76" i="35"/>
  <c r="CT76" i="35"/>
  <c r="CS76" i="35"/>
  <c r="CR76" i="35"/>
  <c r="CQ76" i="35"/>
  <c r="CY75" i="35"/>
  <c r="CX75" i="35"/>
  <c r="CW75" i="35"/>
  <c r="CV75" i="35"/>
  <c r="CT75" i="35"/>
  <c r="CS75" i="35"/>
  <c r="CR75" i="35"/>
  <c r="CQ75" i="35"/>
  <c r="CY74" i="35"/>
  <c r="CX74" i="35"/>
  <c r="CW74" i="35"/>
  <c r="CV74" i="35"/>
  <c r="CT74" i="35"/>
  <c r="CS74" i="35"/>
  <c r="CR74" i="35"/>
  <c r="CQ74" i="35"/>
  <c r="CY73" i="35"/>
  <c r="CX73" i="35"/>
  <c r="CW73" i="35"/>
  <c r="CV73" i="35"/>
  <c r="CT73" i="35"/>
  <c r="CS73" i="35"/>
  <c r="CR73" i="35"/>
  <c r="CQ73" i="35"/>
  <c r="CY72" i="35"/>
  <c r="CX72" i="35"/>
  <c r="CW72" i="35"/>
  <c r="CV72" i="35"/>
  <c r="CT72" i="35"/>
  <c r="CS72" i="35"/>
  <c r="CR72" i="35"/>
  <c r="CQ72" i="35"/>
  <c r="CY71" i="35"/>
  <c r="CX71" i="35"/>
  <c r="CW71" i="35"/>
  <c r="CV71" i="35"/>
  <c r="CT71" i="35"/>
  <c r="CS71" i="35"/>
  <c r="CR71" i="35"/>
  <c r="CQ71" i="35"/>
  <c r="CY70" i="35"/>
  <c r="CX70" i="35"/>
  <c r="CW70" i="35"/>
  <c r="CV70" i="35"/>
  <c r="CT70" i="35"/>
  <c r="CS70" i="35"/>
  <c r="CR70" i="35"/>
  <c r="CQ70" i="35"/>
  <c r="CY68" i="35"/>
  <c r="CX68" i="35"/>
  <c r="CW68" i="35"/>
  <c r="CV68" i="35"/>
  <c r="CT68" i="35"/>
  <c r="CS68" i="35"/>
  <c r="CR68" i="35"/>
  <c r="CQ68" i="35"/>
  <c r="CY58" i="35"/>
  <c r="CX58" i="35"/>
  <c r="CW58" i="35"/>
  <c r="CV58" i="35"/>
  <c r="CT58" i="35"/>
  <c r="CS58" i="35"/>
  <c r="CR58" i="35"/>
  <c r="CQ58" i="35"/>
  <c r="CY54" i="35"/>
  <c r="CX54" i="35"/>
  <c r="CW54" i="35"/>
  <c r="CV54" i="35"/>
  <c r="CT54" i="35"/>
  <c r="CS54" i="35"/>
  <c r="CR54" i="35"/>
  <c r="CQ54" i="35"/>
  <c r="CY53" i="35"/>
  <c r="CX53" i="35"/>
  <c r="CW53" i="35"/>
  <c r="CV53" i="35"/>
  <c r="CT53" i="35"/>
  <c r="CS53" i="35"/>
  <c r="CR53" i="35"/>
  <c r="CQ53" i="35"/>
  <c r="CY52" i="35"/>
  <c r="CX52" i="35"/>
  <c r="CW52" i="35"/>
  <c r="CV52" i="35"/>
  <c r="CT52" i="35"/>
  <c r="CS52" i="35"/>
  <c r="CR52" i="35"/>
  <c r="CQ52" i="35"/>
  <c r="CY50" i="35"/>
  <c r="CX50" i="35"/>
  <c r="CW50" i="35"/>
  <c r="CV50" i="35"/>
  <c r="CT50" i="35"/>
  <c r="CS50" i="35"/>
  <c r="CR50" i="35"/>
  <c r="CQ50" i="35"/>
  <c r="CY48" i="35"/>
  <c r="CX48" i="35"/>
  <c r="CW48" i="35"/>
  <c r="CV48" i="35"/>
  <c r="CT48" i="35"/>
  <c r="CS48" i="35"/>
  <c r="CR48" i="35"/>
  <c r="CQ48" i="35"/>
  <c r="CY47" i="35"/>
  <c r="CX47" i="35"/>
  <c r="CW47" i="35"/>
  <c r="CV47" i="35"/>
  <c r="CT47" i="35"/>
  <c r="CS47" i="35"/>
  <c r="CR47" i="35"/>
  <c r="CQ47" i="35"/>
  <c r="CY46" i="35"/>
  <c r="CX46" i="35"/>
  <c r="CW46" i="35"/>
  <c r="CV46" i="35"/>
  <c r="CT46" i="35"/>
  <c r="CS46" i="35"/>
  <c r="CR46" i="35"/>
  <c r="CQ46" i="35"/>
  <c r="CY43" i="35"/>
  <c r="CX43" i="35"/>
  <c r="CW43" i="35"/>
  <c r="CV43" i="35"/>
  <c r="CT43" i="35"/>
  <c r="CS43" i="35"/>
  <c r="CR43" i="35"/>
  <c r="CQ43" i="35"/>
  <c r="CY42" i="35"/>
  <c r="CX42" i="35"/>
  <c r="CW42" i="35"/>
  <c r="CV42" i="35"/>
  <c r="CT42" i="35"/>
  <c r="CS42" i="35"/>
  <c r="CR42" i="35"/>
  <c r="CQ42" i="35"/>
  <c r="CY41" i="35"/>
  <c r="CX41" i="35"/>
  <c r="CW41" i="35"/>
  <c r="CV41" i="35"/>
  <c r="CT41" i="35"/>
  <c r="CS41" i="35"/>
  <c r="CR41" i="35"/>
  <c r="CQ41" i="35"/>
  <c r="CY40" i="35"/>
  <c r="CX40" i="35"/>
  <c r="CW40" i="35"/>
  <c r="CV40" i="35"/>
  <c r="CT40" i="35"/>
  <c r="CS40" i="35"/>
  <c r="CR40" i="35"/>
  <c r="CQ40" i="35"/>
  <c r="CY37" i="35"/>
  <c r="CX37" i="35"/>
  <c r="CW37" i="35"/>
  <c r="CV37" i="35"/>
  <c r="CT37" i="35"/>
  <c r="CS37" i="35"/>
  <c r="CR37" i="35"/>
  <c r="CQ37" i="35"/>
  <c r="CY35" i="35"/>
  <c r="CX35" i="35"/>
  <c r="CW35" i="35"/>
  <c r="CV35" i="35"/>
  <c r="CT35" i="35"/>
  <c r="CS35" i="35"/>
  <c r="CR35" i="35"/>
  <c r="CQ35" i="35"/>
  <c r="CY34" i="35"/>
  <c r="CX34" i="35"/>
  <c r="CW34" i="35"/>
  <c r="CV34" i="35"/>
  <c r="CT34" i="35"/>
  <c r="CS34" i="35"/>
  <c r="CR34" i="35"/>
  <c r="CQ34" i="35"/>
  <c r="CY33" i="35"/>
  <c r="CX33" i="35"/>
  <c r="CW33" i="35"/>
  <c r="CV33" i="35"/>
  <c r="CT33" i="35"/>
  <c r="CS33" i="35"/>
  <c r="CR33" i="35"/>
  <c r="CQ33" i="35"/>
  <c r="CY32" i="35"/>
  <c r="CX32" i="35"/>
  <c r="CW32" i="35"/>
  <c r="CV32" i="35"/>
  <c r="CT32" i="35"/>
  <c r="CS32" i="35"/>
  <c r="CR32" i="35"/>
  <c r="CQ32" i="35"/>
  <c r="CY31" i="35"/>
  <c r="CX31" i="35"/>
  <c r="CW31" i="35"/>
  <c r="CV31" i="35"/>
  <c r="CT31" i="35"/>
  <c r="CS31" i="35"/>
  <c r="CR31" i="35"/>
  <c r="CQ31" i="35"/>
  <c r="CY30" i="35"/>
  <c r="CX30" i="35"/>
  <c r="CW30" i="35"/>
  <c r="CV30" i="35"/>
  <c r="CT30" i="35"/>
  <c r="CS30" i="35"/>
  <c r="CR30" i="35"/>
  <c r="CQ30" i="35"/>
  <c r="CY29" i="35"/>
  <c r="CX29" i="35"/>
  <c r="CW29" i="35"/>
  <c r="CV29" i="35"/>
  <c r="CT29" i="35"/>
  <c r="CS29" i="35"/>
  <c r="CR29" i="35"/>
  <c r="CQ29" i="35"/>
  <c r="CY28" i="35"/>
  <c r="CX28" i="35"/>
  <c r="CW28" i="35"/>
  <c r="CV28" i="35"/>
  <c r="CT28" i="35"/>
  <c r="CS28" i="35"/>
  <c r="CR28" i="35"/>
  <c r="CQ28" i="35"/>
  <c r="CY27" i="35"/>
  <c r="CX27" i="35"/>
  <c r="CW27" i="35"/>
  <c r="CV27" i="35"/>
  <c r="CT27" i="35"/>
  <c r="CS27" i="35"/>
  <c r="CR27" i="35"/>
  <c r="CQ27" i="35"/>
  <c r="CY26" i="35"/>
  <c r="CX26" i="35"/>
  <c r="CW26" i="35"/>
  <c r="CV26" i="35"/>
  <c r="CT26" i="35"/>
  <c r="CS26" i="35"/>
  <c r="CR26" i="35"/>
  <c r="CQ26" i="35"/>
  <c r="CY25" i="35"/>
  <c r="CX25" i="35"/>
  <c r="CW25" i="35"/>
  <c r="CV25" i="35"/>
  <c r="CT25" i="35"/>
  <c r="CS25" i="35"/>
  <c r="CR25" i="35"/>
  <c r="CQ25" i="35"/>
  <c r="CY24" i="35"/>
  <c r="CX24" i="35"/>
  <c r="CW24" i="35"/>
  <c r="CV24" i="35"/>
  <c r="CT24" i="35"/>
  <c r="CS24" i="35"/>
  <c r="CR24" i="35"/>
  <c r="CQ24" i="35"/>
  <c r="CY23" i="35"/>
  <c r="CX23" i="35"/>
  <c r="CW23" i="35"/>
  <c r="CV23" i="35"/>
  <c r="CT23" i="35"/>
  <c r="CS23" i="35"/>
  <c r="CR23" i="35"/>
  <c r="CQ23" i="35"/>
  <c r="CY22" i="35"/>
  <c r="CX22" i="35"/>
  <c r="CW22" i="35"/>
  <c r="CV22" i="35"/>
  <c r="CT22" i="35"/>
  <c r="CS22" i="35"/>
  <c r="CR22" i="35"/>
  <c r="CQ22" i="35"/>
  <c r="CY21" i="35"/>
  <c r="CX21" i="35"/>
  <c r="CW21" i="35"/>
  <c r="CV21" i="35"/>
  <c r="CT21" i="35"/>
  <c r="CS21" i="35"/>
  <c r="CR21" i="35"/>
  <c r="CQ21" i="35"/>
  <c r="CY20" i="35"/>
  <c r="CX20" i="35"/>
  <c r="CW20" i="35"/>
  <c r="CV20" i="35"/>
  <c r="CT20" i="35"/>
  <c r="CS20" i="35"/>
  <c r="CR20" i="35"/>
  <c r="CQ20" i="35"/>
  <c r="CY19" i="35"/>
  <c r="CX19" i="35"/>
  <c r="CW19" i="35"/>
  <c r="CV19" i="35"/>
  <c r="CT19" i="35"/>
  <c r="CS19" i="35"/>
  <c r="CR19" i="35"/>
  <c r="CQ19" i="35"/>
  <c r="CY18" i="35"/>
  <c r="CX18" i="35"/>
  <c r="CW18" i="35"/>
  <c r="CV18" i="35"/>
  <c r="CT18" i="35"/>
  <c r="CS18" i="35"/>
  <c r="CR18" i="35"/>
  <c r="CQ18" i="35"/>
  <c r="CY17" i="35"/>
  <c r="CX17" i="35"/>
  <c r="CW17" i="35"/>
  <c r="CV17" i="35"/>
  <c r="CT17" i="35"/>
  <c r="CS17" i="35"/>
  <c r="CR17" i="35"/>
  <c r="CQ17" i="35"/>
  <c r="CY16" i="35"/>
  <c r="CX16" i="35"/>
  <c r="CW16" i="35"/>
  <c r="CV16" i="35"/>
  <c r="CT16" i="35"/>
  <c r="CS16" i="35"/>
  <c r="CR16" i="35"/>
  <c r="CQ16" i="35"/>
  <c r="CY15" i="35"/>
  <c r="CX15" i="35"/>
  <c r="CW15" i="35"/>
  <c r="CV15" i="35"/>
  <c r="CT15" i="35"/>
  <c r="CS15" i="35"/>
  <c r="CR15" i="35"/>
  <c r="CQ15" i="35"/>
  <c r="CY13" i="35"/>
  <c r="CX13" i="35"/>
  <c r="CW13" i="35"/>
  <c r="CV13" i="35"/>
  <c r="CT13" i="35"/>
  <c r="CS13" i="35"/>
  <c r="CR13" i="35"/>
  <c r="CQ13" i="35"/>
  <c r="CY12" i="35"/>
  <c r="CX12" i="35"/>
  <c r="CW12" i="35"/>
  <c r="CV12" i="35"/>
  <c r="CT12" i="35"/>
  <c r="CS12" i="35"/>
  <c r="CR12" i="35"/>
  <c r="CQ12" i="35"/>
  <c r="CQ11" i="35"/>
  <c r="CW11" i="35" s="1"/>
  <c r="BR215" i="35"/>
  <c r="BR214" i="35"/>
  <c r="BR213" i="35"/>
  <c r="BR212" i="35"/>
  <c r="BR211" i="35"/>
  <c r="BR210" i="35"/>
  <c r="BR209" i="35"/>
  <c r="BR208" i="35"/>
  <c r="BR207" i="35"/>
  <c r="BR206" i="35"/>
  <c r="BR196" i="35"/>
  <c r="BR192" i="35"/>
  <c r="BR191" i="35"/>
  <c r="BR190" i="35"/>
  <c r="BR189" i="35"/>
  <c r="BR188" i="35"/>
  <c r="BR187" i="35"/>
  <c r="BR186" i="35"/>
  <c r="BR185" i="35"/>
  <c r="BR184" i="35"/>
  <c r="BR181" i="35"/>
  <c r="BR180" i="35"/>
  <c r="BR179" i="35"/>
  <c r="BR178" i="35"/>
  <c r="BR175" i="35"/>
  <c r="BR173" i="35"/>
  <c r="BR172" i="35"/>
  <c r="BR171" i="35"/>
  <c r="BR170" i="35"/>
  <c r="BR169" i="35"/>
  <c r="BR168" i="35"/>
  <c r="BR167" i="35"/>
  <c r="BR166" i="35"/>
  <c r="BR165" i="35"/>
  <c r="BR164" i="35"/>
  <c r="BR163" i="35"/>
  <c r="BR162" i="35"/>
  <c r="BR161" i="35"/>
  <c r="BR160" i="35"/>
  <c r="BR159" i="35"/>
  <c r="BR158" i="35"/>
  <c r="BR157" i="35"/>
  <c r="BR156" i="35"/>
  <c r="BR155" i="35"/>
  <c r="BR154" i="35"/>
  <c r="BR153" i="35"/>
  <c r="BR151" i="35"/>
  <c r="BR146" i="35"/>
  <c r="BR145" i="35"/>
  <c r="BR144" i="35"/>
  <c r="BR143" i="35"/>
  <c r="BR142" i="35"/>
  <c r="BR141" i="35"/>
  <c r="BR140" i="35"/>
  <c r="BR139" i="35"/>
  <c r="BR138" i="35"/>
  <c r="BR137" i="35"/>
  <c r="BR127" i="35"/>
  <c r="BR123" i="35"/>
  <c r="BR122" i="35"/>
  <c r="BR121" i="35"/>
  <c r="BR120" i="35"/>
  <c r="BR119" i="35"/>
  <c r="BR118" i="35"/>
  <c r="BR117" i="35"/>
  <c r="BR116" i="35"/>
  <c r="BR115" i="35"/>
  <c r="BR112" i="35"/>
  <c r="BR111" i="35"/>
  <c r="BR110" i="35"/>
  <c r="BR109" i="35"/>
  <c r="BR106" i="35"/>
  <c r="BR104" i="35"/>
  <c r="BR103" i="35"/>
  <c r="BR102" i="35"/>
  <c r="BR101" i="35"/>
  <c r="BR100" i="35"/>
  <c r="BR99" i="35"/>
  <c r="BR98" i="35"/>
  <c r="BR97" i="35"/>
  <c r="BR96" i="35"/>
  <c r="BR95" i="35"/>
  <c r="BR94" i="35"/>
  <c r="BR93" i="35"/>
  <c r="BR92" i="35"/>
  <c r="BR91" i="35"/>
  <c r="BR90" i="35"/>
  <c r="BR89" i="35"/>
  <c r="BR88" i="35"/>
  <c r="BR87" i="35"/>
  <c r="BR86" i="35"/>
  <c r="BR85" i="35"/>
  <c r="BR84" i="35"/>
  <c r="BR82" i="35"/>
  <c r="BR12" i="35"/>
  <c r="BQ215" i="35"/>
  <c r="BP215" i="35"/>
  <c r="BO215" i="35"/>
  <c r="BN215" i="35"/>
  <c r="BQ214" i="35"/>
  <c r="BP214" i="35"/>
  <c r="BO214" i="35"/>
  <c r="BN214" i="35"/>
  <c r="BQ213" i="35"/>
  <c r="BP213" i="35"/>
  <c r="BO213" i="35"/>
  <c r="BN213" i="35"/>
  <c r="BQ212" i="35"/>
  <c r="BP212" i="35"/>
  <c r="BO212" i="35"/>
  <c r="BN212" i="35"/>
  <c r="BQ211" i="35"/>
  <c r="BP211" i="35"/>
  <c r="BO211" i="35"/>
  <c r="BN211" i="35"/>
  <c r="BQ210" i="35"/>
  <c r="BP210" i="35"/>
  <c r="BO210" i="35"/>
  <c r="BN210" i="35"/>
  <c r="BQ209" i="35"/>
  <c r="BP209" i="35"/>
  <c r="BO209" i="35"/>
  <c r="BN209" i="35"/>
  <c r="BQ208" i="35"/>
  <c r="BP208" i="35"/>
  <c r="BO208" i="35"/>
  <c r="BN208" i="35"/>
  <c r="BQ207" i="35"/>
  <c r="BP207" i="35"/>
  <c r="BO207" i="35"/>
  <c r="BN207" i="35"/>
  <c r="BQ206" i="35"/>
  <c r="BP206" i="35"/>
  <c r="BO206" i="35"/>
  <c r="BN206" i="35"/>
  <c r="BQ196" i="35"/>
  <c r="BP196" i="35"/>
  <c r="BO196" i="35"/>
  <c r="BN196" i="35"/>
  <c r="BQ192" i="35"/>
  <c r="BP192" i="35"/>
  <c r="BO192" i="35"/>
  <c r="BN192" i="35"/>
  <c r="BQ191" i="35"/>
  <c r="BP191" i="35"/>
  <c r="BO191" i="35"/>
  <c r="BN191" i="35"/>
  <c r="BQ190" i="35"/>
  <c r="BP190" i="35"/>
  <c r="BO190" i="35"/>
  <c r="BN190" i="35"/>
  <c r="BQ189" i="35"/>
  <c r="BP189" i="35"/>
  <c r="BO189" i="35"/>
  <c r="BN189" i="35"/>
  <c r="BQ188" i="35"/>
  <c r="BP188" i="35"/>
  <c r="BO188" i="35"/>
  <c r="BN188" i="35"/>
  <c r="BQ187" i="35"/>
  <c r="BP187" i="35"/>
  <c r="BO187" i="35"/>
  <c r="BN187" i="35"/>
  <c r="BQ186" i="35"/>
  <c r="BP186" i="35"/>
  <c r="BO186" i="35"/>
  <c r="BN186" i="35"/>
  <c r="BQ185" i="35"/>
  <c r="BP185" i="35"/>
  <c r="BO185" i="35"/>
  <c r="BN185" i="35"/>
  <c r="BQ184" i="35"/>
  <c r="BP184" i="35"/>
  <c r="BO184" i="35"/>
  <c r="BN184" i="35"/>
  <c r="BQ181" i="35"/>
  <c r="BP181" i="35"/>
  <c r="BO181" i="35"/>
  <c r="BN181" i="35"/>
  <c r="BQ180" i="35"/>
  <c r="BP180" i="35"/>
  <c r="BO180" i="35"/>
  <c r="BN180" i="35"/>
  <c r="BQ179" i="35"/>
  <c r="BP179" i="35"/>
  <c r="BO179" i="35"/>
  <c r="BN179" i="35"/>
  <c r="BQ178" i="35"/>
  <c r="BP178" i="35"/>
  <c r="BO178" i="35"/>
  <c r="BN178" i="35"/>
  <c r="BQ175" i="35"/>
  <c r="BP175" i="35"/>
  <c r="BO175" i="35"/>
  <c r="BN175" i="35"/>
  <c r="BQ173" i="35"/>
  <c r="BP173" i="35"/>
  <c r="BO173" i="35"/>
  <c r="BN173" i="35"/>
  <c r="BQ172" i="35"/>
  <c r="BP172" i="35"/>
  <c r="BO172" i="35"/>
  <c r="BN172" i="35"/>
  <c r="BQ171" i="35"/>
  <c r="BP171" i="35"/>
  <c r="BO171" i="35"/>
  <c r="BN171" i="35"/>
  <c r="BQ170" i="35"/>
  <c r="BP170" i="35"/>
  <c r="BO170" i="35"/>
  <c r="BN170" i="35"/>
  <c r="BQ169" i="35"/>
  <c r="BP169" i="35"/>
  <c r="BO169" i="35"/>
  <c r="BN169" i="35"/>
  <c r="BQ168" i="35"/>
  <c r="BP168" i="35"/>
  <c r="BO168" i="35"/>
  <c r="BN168" i="35"/>
  <c r="BQ167" i="35"/>
  <c r="BP167" i="35"/>
  <c r="BO167" i="35"/>
  <c r="BN167" i="35"/>
  <c r="BQ166" i="35"/>
  <c r="BP166" i="35"/>
  <c r="BO166" i="35"/>
  <c r="BN166" i="35"/>
  <c r="BQ165" i="35"/>
  <c r="BP165" i="35"/>
  <c r="BO165" i="35"/>
  <c r="BN165" i="35"/>
  <c r="BQ164" i="35"/>
  <c r="BP164" i="35"/>
  <c r="BO164" i="35"/>
  <c r="BN164" i="35"/>
  <c r="BQ163" i="35"/>
  <c r="BP163" i="35"/>
  <c r="BO163" i="35"/>
  <c r="BN163" i="35"/>
  <c r="BQ162" i="35"/>
  <c r="BP162" i="35"/>
  <c r="BO162" i="35"/>
  <c r="BN162" i="35"/>
  <c r="BQ161" i="35"/>
  <c r="BP161" i="35"/>
  <c r="BO161" i="35"/>
  <c r="BN161" i="35"/>
  <c r="BQ160" i="35"/>
  <c r="BP160" i="35"/>
  <c r="BO160" i="35"/>
  <c r="BN160" i="35"/>
  <c r="BQ159" i="35"/>
  <c r="BP159" i="35"/>
  <c r="BO159" i="35"/>
  <c r="BN159" i="35"/>
  <c r="BQ158" i="35"/>
  <c r="BP158" i="35"/>
  <c r="BO158" i="35"/>
  <c r="BN158" i="35"/>
  <c r="BQ157" i="35"/>
  <c r="BP157" i="35"/>
  <c r="BO157" i="35"/>
  <c r="BN157" i="35"/>
  <c r="BQ156" i="35"/>
  <c r="BP156" i="35"/>
  <c r="BO156" i="35"/>
  <c r="BN156" i="35"/>
  <c r="BQ155" i="35"/>
  <c r="BP155" i="35"/>
  <c r="BO155" i="35"/>
  <c r="BN155" i="35"/>
  <c r="BQ154" i="35"/>
  <c r="BP154" i="35"/>
  <c r="BO154" i="35"/>
  <c r="BN154" i="35"/>
  <c r="BQ153" i="35"/>
  <c r="BP153" i="35"/>
  <c r="BO153" i="35"/>
  <c r="BN153" i="35"/>
  <c r="BQ151" i="35"/>
  <c r="BP151" i="35"/>
  <c r="BO151" i="35"/>
  <c r="BN151" i="35"/>
  <c r="BQ146" i="35"/>
  <c r="BP146" i="35"/>
  <c r="BO146" i="35"/>
  <c r="BN146" i="35"/>
  <c r="BQ145" i="35"/>
  <c r="BP145" i="35"/>
  <c r="BO145" i="35"/>
  <c r="BN145" i="35"/>
  <c r="BQ144" i="35"/>
  <c r="BP144" i="35"/>
  <c r="BO144" i="35"/>
  <c r="BN144" i="35"/>
  <c r="BQ143" i="35"/>
  <c r="BP143" i="35"/>
  <c r="BO143" i="35"/>
  <c r="BN143" i="35"/>
  <c r="BQ142" i="35"/>
  <c r="BP142" i="35"/>
  <c r="BO142" i="35"/>
  <c r="BN142" i="35"/>
  <c r="BQ141" i="35"/>
  <c r="BP141" i="35"/>
  <c r="BO141" i="35"/>
  <c r="BN141" i="35"/>
  <c r="BQ140" i="35"/>
  <c r="BP140" i="35"/>
  <c r="BO140" i="35"/>
  <c r="BN140" i="35"/>
  <c r="BQ139" i="35"/>
  <c r="BP139" i="35"/>
  <c r="BO139" i="35"/>
  <c r="BN139" i="35"/>
  <c r="BQ138" i="35"/>
  <c r="BP138" i="35"/>
  <c r="BO138" i="35"/>
  <c r="BN138" i="35"/>
  <c r="BQ137" i="35"/>
  <c r="BP137" i="35"/>
  <c r="BO137" i="35"/>
  <c r="BN137" i="35"/>
  <c r="BQ127" i="35"/>
  <c r="BP127" i="35"/>
  <c r="BO127" i="35"/>
  <c r="BN127" i="35"/>
  <c r="BQ123" i="35"/>
  <c r="BP123" i="35"/>
  <c r="BO123" i="35"/>
  <c r="BN123" i="35"/>
  <c r="BQ122" i="35"/>
  <c r="BP122" i="35"/>
  <c r="BO122" i="35"/>
  <c r="BN122" i="35"/>
  <c r="BQ121" i="35"/>
  <c r="BP121" i="35"/>
  <c r="BO121" i="35"/>
  <c r="BN121" i="35"/>
  <c r="BQ120" i="35"/>
  <c r="BP120" i="35"/>
  <c r="BO120" i="35"/>
  <c r="BN120" i="35"/>
  <c r="BQ119" i="35"/>
  <c r="BP119" i="35"/>
  <c r="BO119" i="35"/>
  <c r="BN119" i="35"/>
  <c r="BQ118" i="35"/>
  <c r="BP118" i="35"/>
  <c r="BO118" i="35"/>
  <c r="BN118" i="35"/>
  <c r="BQ117" i="35"/>
  <c r="BP117" i="35"/>
  <c r="BO117" i="35"/>
  <c r="BN117" i="35"/>
  <c r="BQ116" i="35"/>
  <c r="BP116" i="35"/>
  <c r="BO116" i="35"/>
  <c r="BN116" i="35"/>
  <c r="BQ115" i="35"/>
  <c r="BP115" i="35"/>
  <c r="BO115" i="35"/>
  <c r="BN115" i="35"/>
  <c r="BQ112" i="35"/>
  <c r="BP112" i="35"/>
  <c r="BO112" i="35"/>
  <c r="BN112" i="35"/>
  <c r="BQ111" i="35"/>
  <c r="BP111" i="35"/>
  <c r="BO111" i="35"/>
  <c r="BN111" i="35"/>
  <c r="BQ110" i="35"/>
  <c r="BP110" i="35"/>
  <c r="BO110" i="35"/>
  <c r="BN110" i="35"/>
  <c r="BQ109" i="35"/>
  <c r="BP109" i="35"/>
  <c r="BO109" i="35"/>
  <c r="BN109" i="35"/>
  <c r="BQ106" i="35"/>
  <c r="BP106" i="35"/>
  <c r="BO106" i="35"/>
  <c r="BN106" i="35"/>
  <c r="BQ104" i="35"/>
  <c r="BP104" i="35"/>
  <c r="BO104" i="35"/>
  <c r="BN104" i="35"/>
  <c r="BQ103" i="35"/>
  <c r="BP103" i="35"/>
  <c r="BO103" i="35"/>
  <c r="BN103" i="35"/>
  <c r="BQ102" i="35"/>
  <c r="BP102" i="35"/>
  <c r="BO102" i="35"/>
  <c r="BN102" i="35"/>
  <c r="BQ101" i="35"/>
  <c r="BP101" i="35"/>
  <c r="BO101" i="35"/>
  <c r="BN101" i="35"/>
  <c r="BQ100" i="35"/>
  <c r="BP100" i="35"/>
  <c r="BO100" i="35"/>
  <c r="BN100" i="35"/>
  <c r="BQ99" i="35"/>
  <c r="BP99" i="35"/>
  <c r="BO99" i="35"/>
  <c r="BN99" i="35"/>
  <c r="BQ98" i="35"/>
  <c r="BP98" i="35"/>
  <c r="BO98" i="35"/>
  <c r="BN98" i="35"/>
  <c r="BQ97" i="35"/>
  <c r="BP97" i="35"/>
  <c r="BO97" i="35"/>
  <c r="BN97" i="35"/>
  <c r="BQ96" i="35"/>
  <c r="BP96" i="35"/>
  <c r="BO96" i="35"/>
  <c r="BN96" i="35"/>
  <c r="BQ95" i="35"/>
  <c r="BP95" i="35"/>
  <c r="BO95" i="35"/>
  <c r="BN95" i="35"/>
  <c r="BQ94" i="35"/>
  <c r="BP94" i="35"/>
  <c r="BO94" i="35"/>
  <c r="BN94" i="35"/>
  <c r="BQ93" i="35"/>
  <c r="BP93" i="35"/>
  <c r="BO93" i="35"/>
  <c r="BN93" i="35"/>
  <c r="BQ92" i="35"/>
  <c r="BP92" i="35"/>
  <c r="BO92" i="35"/>
  <c r="BN92" i="35"/>
  <c r="BQ91" i="35"/>
  <c r="BP91" i="35"/>
  <c r="BO91" i="35"/>
  <c r="BN91" i="35"/>
  <c r="BQ90" i="35"/>
  <c r="BP90" i="35"/>
  <c r="BO90" i="35"/>
  <c r="BN90" i="35"/>
  <c r="BQ89" i="35"/>
  <c r="BP89" i="35"/>
  <c r="BO89" i="35"/>
  <c r="BN89" i="35"/>
  <c r="BQ88" i="35"/>
  <c r="BP88" i="35"/>
  <c r="BO88" i="35"/>
  <c r="BN88" i="35"/>
  <c r="BQ87" i="35"/>
  <c r="BP87" i="35"/>
  <c r="BO87" i="35"/>
  <c r="BN87" i="35"/>
  <c r="BQ86" i="35"/>
  <c r="BP86" i="35"/>
  <c r="BO86" i="35"/>
  <c r="BN86" i="35"/>
  <c r="BQ85" i="35"/>
  <c r="BP85" i="35"/>
  <c r="BO85" i="35"/>
  <c r="BN85" i="35"/>
  <c r="BQ84" i="35"/>
  <c r="BP84" i="35"/>
  <c r="BO84" i="35"/>
  <c r="BN84" i="35"/>
  <c r="BQ82" i="35"/>
  <c r="BP82" i="35"/>
  <c r="BO82" i="35"/>
  <c r="BN82" i="35"/>
  <c r="BQ77" i="35"/>
  <c r="BP77" i="35"/>
  <c r="BO77" i="35"/>
  <c r="BN77" i="35"/>
  <c r="BQ76" i="35"/>
  <c r="BP76" i="35"/>
  <c r="BO76" i="35"/>
  <c r="BN76" i="35"/>
  <c r="BQ75" i="35"/>
  <c r="BP75" i="35"/>
  <c r="BO75" i="35"/>
  <c r="BN75" i="35"/>
  <c r="BQ74" i="35"/>
  <c r="BP74" i="35"/>
  <c r="BO74" i="35"/>
  <c r="BN74" i="35"/>
  <c r="BQ73" i="35"/>
  <c r="BP73" i="35"/>
  <c r="BO73" i="35"/>
  <c r="BN73" i="35"/>
  <c r="BQ72" i="35"/>
  <c r="BP72" i="35"/>
  <c r="BO72" i="35"/>
  <c r="BN72" i="35"/>
  <c r="BQ71" i="35"/>
  <c r="BP71" i="35"/>
  <c r="BO71" i="35"/>
  <c r="BN71" i="35"/>
  <c r="BQ70" i="35"/>
  <c r="BP70" i="35"/>
  <c r="BO70" i="35"/>
  <c r="BN70" i="35"/>
  <c r="BQ69" i="35"/>
  <c r="BP69" i="35"/>
  <c r="BO69" i="35"/>
  <c r="BN69" i="35"/>
  <c r="BQ68" i="35"/>
  <c r="BP68" i="35"/>
  <c r="BO68" i="35"/>
  <c r="BN68" i="35"/>
  <c r="BQ58" i="35"/>
  <c r="BP58" i="35"/>
  <c r="BO58" i="35"/>
  <c r="BN58" i="35"/>
  <c r="BQ54" i="35"/>
  <c r="BP54" i="35"/>
  <c r="BO54" i="35"/>
  <c r="BN54" i="35"/>
  <c r="BQ53" i="35"/>
  <c r="BP53" i="35"/>
  <c r="BO53" i="35"/>
  <c r="BN53" i="35"/>
  <c r="BQ52" i="35"/>
  <c r="BP52" i="35"/>
  <c r="BO52" i="35"/>
  <c r="BN52" i="35"/>
  <c r="BQ51" i="35"/>
  <c r="BP51" i="35"/>
  <c r="BO51" i="35"/>
  <c r="BN51" i="35"/>
  <c r="BQ50" i="35"/>
  <c r="BP50" i="35"/>
  <c r="BO50" i="35"/>
  <c r="BN50" i="35"/>
  <c r="BQ49" i="35"/>
  <c r="BP49" i="35"/>
  <c r="BO49" i="35"/>
  <c r="BN49" i="35"/>
  <c r="BQ48" i="35"/>
  <c r="BP48" i="35"/>
  <c r="BO48" i="35"/>
  <c r="BN48" i="35"/>
  <c r="BQ47" i="35"/>
  <c r="BP47" i="35"/>
  <c r="BO47" i="35"/>
  <c r="BN47" i="35"/>
  <c r="BQ46" i="35"/>
  <c r="BP46" i="35"/>
  <c r="BO46" i="35"/>
  <c r="BN46" i="35"/>
  <c r="BQ43" i="35"/>
  <c r="BP43" i="35"/>
  <c r="BO43" i="35"/>
  <c r="BN43" i="35"/>
  <c r="BQ42" i="35"/>
  <c r="BP42" i="35"/>
  <c r="BO42" i="35"/>
  <c r="BN42" i="35"/>
  <c r="BQ41" i="35"/>
  <c r="BP41" i="35"/>
  <c r="BO41" i="35"/>
  <c r="BN41" i="35"/>
  <c r="BQ40" i="35"/>
  <c r="BP40" i="35"/>
  <c r="BO40" i="35"/>
  <c r="BN40" i="35"/>
  <c r="BQ37" i="35"/>
  <c r="BP37" i="35"/>
  <c r="BO37" i="35"/>
  <c r="BN37" i="35"/>
  <c r="BQ35" i="35"/>
  <c r="BP35" i="35"/>
  <c r="BO35" i="35"/>
  <c r="BN35" i="35"/>
  <c r="BQ34" i="35"/>
  <c r="BP34" i="35"/>
  <c r="BO34" i="35"/>
  <c r="BN34" i="35"/>
  <c r="BQ33" i="35"/>
  <c r="BP33" i="35"/>
  <c r="BO33" i="35"/>
  <c r="BN33" i="35"/>
  <c r="BQ32" i="35"/>
  <c r="BP32" i="35"/>
  <c r="BO32" i="35"/>
  <c r="BN32" i="35"/>
  <c r="BQ31" i="35"/>
  <c r="BP31" i="35"/>
  <c r="BO31" i="35"/>
  <c r="BN31" i="35"/>
  <c r="BQ30" i="35"/>
  <c r="BP30" i="35"/>
  <c r="BO30" i="35"/>
  <c r="BN30" i="35"/>
  <c r="BQ29" i="35"/>
  <c r="BP29" i="35"/>
  <c r="BO29" i="35"/>
  <c r="BN29" i="35"/>
  <c r="BQ28" i="35"/>
  <c r="BP28" i="35"/>
  <c r="BO28" i="35"/>
  <c r="BN28" i="35"/>
  <c r="BQ27" i="35"/>
  <c r="BP27" i="35"/>
  <c r="BO27" i="35"/>
  <c r="BN27" i="35"/>
  <c r="BQ26" i="35"/>
  <c r="BP26" i="35"/>
  <c r="BO26" i="35"/>
  <c r="BN26" i="35"/>
  <c r="BQ25" i="35"/>
  <c r="BP25" i="35"/>
  <c r="BO25" i="35"/>
  <c r="BN25" i="35"/>
  <c r="BQ24" i="35"/>
  <c r="BP24" i="35"/>
  <c r="BO24" i="35"/>
  <c r="BN24" i="35"/>
  <c r="BQ23" i="35"/>
  <c r="BP23" i="35"/>
  <c r="BO23" i="35"/>
  <c r="BN23" i="35"/>
  <c r="BQ22" i="35"/>
  <c r="BP22" i="35"/>
  <c r="BO22" i="35"/>
  <c r="BN22" i="35"/>
  <c r="BQ21" i="35"/>
  <c r="BP21" i="35"/>
  <c r="BO21" i="35"/>
  <c r="BN21" i="35"/>
  <c r="BQ20" i="35"/>
  <c r="BP20" i="35"/>
  <c r="BO20" i="35"/>
  <c r="BN20" i="35"/>
  <c r="BQ19" i="35"/>
  <c r="BP19" i="35"/>
  <c r="BO19" i="35"/>
  <c r="BN19" i="35"/>
  <c r="BQ18" i="35"/>
  <c r="BP18" i="35"/>
  <c r="BO18" i="35"/>
  <c r="BN18" i="35"/>
  <c r="BQ17" i="35"/>
  <c r="BP17" i="35"/>
  <c r="BO17" i="35"/>
  <c r="BN17" i="35"/>
  <c r="BQ16" i="35"/>
  <c r="BP16" i="35"/>
  <c r="BO16" i="35"/>
  <c r="BN16" i="35"/>
  <c r="BQ15" i="35"/>
  <c r="BP15" i="35"/>
  <c r="BO15" i="35"/>
  <c r="BN15" i="35"/>
  <c r="BQ13" i="35"/>
  <c r="BP13" i="35"/>
  <c r="BO13" i="35"/>
  <c r="BN13" i="35"/>
  <c r="BQ12" i="35"/>
  <c r="BP12" i="35"/>
  <c r="BO12" i="35"/>
  <c r="BN12" i="35"/>
  <c r="BL215" i="35"/>
  <c r="BK215" i="35"/>
  <c r="BJ215" i="35"/>
  <c r="BI215" i="35"/>
  <c r="BL214" i="35"/>
  <c r="BK214" i="35"/>
  <c r="BJ214" i="35"/>
  <c r="BI214" i="35"/>
  <c r="BL213" i="35"/>
  <c r="BK213" i="35"/>
  <c r="BJ213" i="35"/>
  <c r="BI213" i="35"/>
  <c r="BL212" i="35"/>
  <c r="BK212" i="35"/>
  <c r="BJ212" i="35"/>
  <c r="BI212" i="35"/>
  <c r="BL211" i="35"/>
  <c r="BK211" i="35"/>
  <c r="BJ211" i="35"/>
  <c r="BI211" i="35"/>
  <c r="BL210" i="35"/>
  <c r="BK210" i="35"/>
  <c r="BJ210" i="35"/>
  <c r="BI210" i="35"/>
  <c r="BL209" i="35"/>
  <c r="BK209" i="35"/>
  <c r="BJ209" i="35"/>
  <c r="BI209" i="35"/>
  <c r="BL208" i="35"/>
  <c r="BK208" i="35"/>
  <c r="BJ208" i="35"/>
  <c r="BI208" i="35"/>
  <c r="BL207" i="35"/>
  <c r="BK207" i="35"/>
  <c r="BJ207" i="35"/>
  <c r="BI207" i="35"/>
  <c r="BL206" i="35"/>
  <c r="BK206" i="35"/>
  <c r="BJ206" i="35"/>
  <c r="BI206" i="35"/>
  <c r="BL196" i="35"/>
  <c r="BK196" i="35"/>
  <c r="BJ196" i="35"/>
  <c r="BI196" i="35"/>
  <c r="BL192" i="35"/>
  <c r="BK192" i="35"/>
  <c r="BJ192" i="35"/>
  <c r="BI192" i="35"/>
  <c r="BL191" i="35"/>
  <c r="BK191" i="35"/>
  <c r="BJ191" i="35"/>
  <c r="BI191" i="35"/>
  <c r="BL190" i="35"/>
  <c r="BK190" i="35"/>
  <c r="BJ190" i="35"/>
  <c r="BI190" i="35"/>
  <c r="BL189" i="35"/>
  <c r="BK189" i="35"/>
  <c r="BJ189" i="35"/>
  <c r="BI189" i="35"/>
  <c r="BL188" i="35"/>
  <c r="BK188" i="35"/>
  <c r="BJ188" i="35"/>
  <c r="BI188" i="35"/>
  <c r="BL187" i="35"/>
  <c r="BK187" i="35"/>
  <c r="BJ187" i="35"/>
  <c r="BI187" i="35"/>
  <c r="BL186" i="35"/>
  <c r="BK186" i="35"/>
  <c r="BJ186" i="35"/>
  <c r="BI186" i="35"/>
  <c r="BL185" i="35"/>
  <c r="BK185" i="35"/>
  <c r="BJ185" i="35"/>
  <c r="BI185" i="35"/>
  <c r="BL184" i="35"/>
  <c r="BK184" i="35"/>
  <c r="BJ184" i="35"/>
  <c r="BI184" i="35"/>
  <c r="BL181" i="35"/>
  <c r="BK181" i="35"/>
  <c r="BJ181" i="35"/>
  <c r="BI181" i="35"/>
  <c r="BL180" i="35"/>
  <c r="BK180" i="35"/>
  <c r="BJ180" i="35"/>
  <c r="BI180" i="35"/>
  <c r="BL179" i="35"/>
  <c r="BK179" i="35"/>
  <c r="BJ179" i="35"/>
  <c r="BI179" i="35"/>
  <c r="BL178" i="35"/>
  <c r="BK178" i="35"/>
  <c r="BJ178" i="35"/>
  <c r="BI178" i="35"/>
  <c r="BL175" i="35"/>
  <c r="BK175" i="35"/>
  <c r="BJ175" i="35"/>
  <c r="BI175" i="35"/>
  <c r="BL173" i="35"/>
  <c r="BK173" i="35"/>
  <c r="BJ173" i="35"/>
  <c r="BI173" i="35"/>
  <c r="BL172" i="35"/>
  <c r="BK172" i="35"/>
  <c r="BJ172" i="35"/>
  <c r="BI172" i="35"/>
  <c r="BL171" i="35"/>
  <c r="BK171" i="35"/>
  <c r="BJ171" i="35"/>
  <c r="BI171" i="35"/>
  <c r="BL170" i="35"/>
  <c r="BK170" i="35"/>
  <c r="BJ170" i="35"/>
  <c r="BI170" i="35"/>
  <c r="BL169" i="35"/>
  <c r="BK169" i="35"/>
  <c r="BJ169" i="35"/>
  <c r="BI169" i="35"/>
  <c r="BL168" i="35"/>
  <c r="BK168" i="35"/>
  <c r="BJ168" i="35"/>
  <c r="BI168" i="35"/>
  <c r="BL167" i="35"/>
  <c r="BK167" i="35"/>
  <c r="BJ167" i="35"/>
  <c r="BI167" i="35"/>
  <c r="BL166" i="35"/>
  <c r="BK166" i="35"/>
  <c r="BJ166" i="35"/>
  <c r="BI166" i="35"/>
  <c r="BL165" i="35"/>
  <c r="BK165" i="35"/>
  <c r="BJ165" i="35"/>
  <c r="BI165" i="35"/>
  <c r="BL164" i="35"/>
  <c r="BK164" i="35"/>
  <c r="BJ164" i="35"/>
  <c r="BI164" i="35"/>
  <c r="BL163" i="35"/>
  <c r="BK163" i="35"/>
  <c r="BJ163" i="35"/>
  <c r="BI163" i="35"/>
  <c r="BL162" i="35"/>
  <c r="BK162" i="35"/>
  <c r="BJ162" i="35"/>
  <c r="BI162" i="35"/>
  <c r="BL161" i="35"/>
  <c r="BK161" i="35"/>
  <c r="BJ161" i="35"/>
  <c r="BI161" i="35"/>
  <c r="BL160" i="35"/>
  <c r="BK160" i="35"/>
  <c r="BJ160" i="35"/>
  <c r="BI160" i="35"/>
  <c r="BL159" i="35"/>
  <c r="BK159" i="35"/>
  <c r="BJ159" i="35"/>
  <c r="BI159" i="35"/>
  <c r="BL158" i="35"/>
  <c r="BK158" i="35"/>
  <c r="BJ158" i="35"/>
  <c r="BI158" i="35"/>
  <c r="BL157" i="35"/>
  <c r="BK157" i="35"/>
  <c r="BJ157" i="35"/>
  <c r="BI157" i="35"/>
  <c r="BL156" i="35"/>
  <c r="BK156" i="35"/>
  <c r="BJ156" i="35"/>
  <c r="BI156" i="35"/>
  <c r="BL155" i="35"/>
  <c r="BK155" i="35"/>
  <c r="BJ155" i="35"/>
  <c r="BI155" i="35"/>
  <c r="BL154" i="35"/>
  <c r="BK154" i="35"/>
  <c r="BJ154" i="35"/>
  <c r="BI154" i="35"/>
  <c r="BL153" i="35"/>
  <c r="BK153" i="35"/>
  <c r="BJ153" i="35"/>
  <c r="BI153" i="35"/>
  <c r="BL151" i="35"/>
  <c r="BK151" i="35"/>
  <c r="BJ151" i="35"/>
  <c r="BI151" i="35"/>
  <c r="BL146" i="35"/>
  <c r="BK146" i="35"/>
  <c r="BJ146" i="35"/>
  <c r="BI146" i="35"/>
  <c r="BL145" i="35"/>
  <c r="BK145" i="35"/>
  <c r="BJ145" i="35"/>
  <c r="BI145" i="35"/>
  <c r="BL144" i="35"/>
  <c r="BK144" i="35"/>
  <c r="BJ144" i="35"/>
  <c r="BI144" i="35"/>
  <c r="BL143" i="35"/>
  <c r="BK143" i="35"/>
  <c r="BJ143" i="35"/>
  <c r="BI143" i="35"/>
  <c r="BL142" i="35"/>
  <c r="BK142" i="35"/>
  <c r="BJ142" i="35"/>
  <c r="BI142" i="35"/>
  <c r="BL141" i="35"/>
  <c r="BK141" i="35"/>
  <c r="BJ141" i="35"/>
  <c r="BI141" i="35"/>
  <c r="BL140" i="35"/>
  <c r="BK140" i="35"/>
  <c r="BJ140" i="35"/>
  <c r="BI140" i="35"/>
  <c r="BL139" i="35"/>
  <c r="BK139" i="35"/>
  <c r="BJ139" i="35"/>
  <c r="BI139" i="35"/>
  <c r="BL138" i="35"/>
  <c r="BK138" i="35"/>
  <c r="BJ138" i="35"/>
  <c r="BI138" i="35"/>
  <c r="BL137" i="35"/>
  <c r="BK137" i="35"/>
  <c r="BJ137" i="35"/>
  <c r="BI137" i="35"/>
  <c r="BL127" i="35"/>
  <c r="BK127" i="35"/>
  <c r="BJ127" i="35"/>
  <c r="BI127" i="35"/>
  <c r="BL123" i="35"/>
  <c r="BK123" i="35"/>
  <c r="BJ123" i="35"/>
  <c r="BI123" i="35"/>
  <c r="BL122" i="35"/>
  <c r="BK122" i="35"/>
  <c r="BJ122" i="35"/>
  <c r="BI122" i="35"/>
  <c r="BL121" i="35"/>
  <c r="BK121" i="35"/>
  <c r="BJ121" i="35"/>
  <c r="BI121" i="35"/>
  <c r="BL120" i="35"/>
  <c r="BK120" i="35"/>
  <c r="BJ120" i="35"/>
  <c r="BI120" i="35"/>
  <c r="BL119" i="35"/>
  <c r="BK119" i="35"/>
  <c r="BJ119" i="35"/>
  <c r="BI119" i="35"/>
  <c r="BL118" i="35"/>
  <c r="BK118" i="35"/>
  <c r="BJ118" i="35"/>
  <c r="BI118" i="35"/>
  <c r="BL117" i="35"/>
  <c r="BK117" i="35"/>
  <c r="BJ117" i="35"/>
  <c r="BI117" i="35"/>
  <c r="BL116" i="35"/>
  <c r="BK116" i="35"/>
  <c r="BJ116" i="35"/>
  <c r="BI116" i="35"/>
  <c r="BL115" i="35"/>
  <c r="BK115" i="35"/>
  <c r="BJ115" i="35"/>
  <c r="BI115" i="35"/>
  <c r="BL112" i="35"/>
  <c r="BK112" i="35"/>
  <c r="BJ112" i="35"/>
  <c r="BI112" i="35"/>
  <c r="BL111" i="35"/>
  <c r="BK111" i="35"/>
  <c r="BJ111" i="35"/>
  <c r="BI111" i="35"/>
  <c r="BL110" i="35"/>
  <c r="BK110" i="35"/>
  <c r="BJ110" i="35"/>
  <c r="BI110" i="35"/>
  <c r="BL109" i="35"/>
  <c r="BK109" i="35"/>
  <c r="BJ109" i="35"/>
  <c r="BI109" i="35"/>
  <c r="BL106" i="35"/>
  <c r="BK106" i="35"/>
  <c r="BJ106" i="35"/>
  <c r="BI106" i="35"/>
  <c r="BL104" i="35"/>
  <c r="BK104" i="35"/>
  <c r="BJ104" i="35"/>
  <c r="BI104" i="35"/>
  <c r="BL103" i="35"/>
  <c r="BK103" i="35"/>
  <c r="BJ103" i="35"/>
  <c r="BI103" i="35"/>
  <c r="BL102" i="35"/>
  <c r="BK102" i="35"/>
  <c r="BJ102" i="35"/>
  <c r="BI102" i="35"/>
  <c r="BL101" i="35"/>
  <c r="BK101" i="35"/>
  <c r="BJ101" i="35"/>
  <c r="BI101" i="35"/>
  <c r="BL100" i="35"/>
  <c r="BK100" i="35"/>
  <c r="BJ100" i="35"/>
  <c r="BI100" i="35"/>
  <c r="BL99" i="35"/>
  <c r="BK99" i="35"/>
  <c r="BJ99" i="35"/>
  <c r="BI99" i="35"/>
  <c r="BL98" i="35"/>
  <c r="BK98" i="35"/>
  <c r="BJ98" i="35"/>
  <c r="BI98" i="35"/>
  <c r="BL97" i="35"/>
  <c r="BK97" i="35"/>
  <c r="BJ97" i="35"/>
  <c r="BI97" i="35"/>
  <c r="BL96" i="35"/>
  <c r="BK96" i="35"/>
  <c r="BJ96" i="35"/>
  <c r="BI96" i="35"/>
  <c r="BL95" i="35"/>
  <c r="BK95" i="35"/>
  <c r="BJ95" i="35"/>
  <c r="BI95" i="35"/>
  <c r="BL94" i="35"/>
  <c r="BK94" i="35"/>
  <c r="BJ94" i="35"/>
  <c r="BI94" i="35"/>
  <c r="BL93" i="35"/>
  <c r="BK93" i="35"/>
  <c r="BJ93" i="35"/>
  <c r="BI93" i="35"/>
  <c r="BL92" i="35"/>
  <c r="BK92" i="35"/>
  <c r="BJ92" i="35"/>
  <c r="BI92" i="35"/>
  <c r="BL91" i="35"/>
  <c r="BK91" i="35"/>
  <c r="BJ91" i="35"/>
  <c r="BI91" i="35"/>
  <c r="BL90" i="35"/>
  <c r="BK90" i="35"/>
  <c r="BJ90" i="35"/>
  <c r="BI90" i="35"/>
  <c r="BL89" i="35"/>
  <c r="BK89" i="35"/>
  <c r="BJ89" i="35"/>
  <c r="BI89" i="35"/>
  <c r="BL88" i="35"/>
  <c r="BK88" i="35"/>
  <c r="BJ88" i="35"/>
  <c r="BI88" i="35"/>
  <c r="BL87" i="35"/>
  <c r="BK87" i="35"/>
  <c r="BJ87" i="35"/>
  <c r="BI87" i="35"/>
  <c r="BL86" i="35"/>
  <c r="BK86" i="35"/>
  <c r="BJ86" i="35"/>
  <c r="BI86" i="35"/>
  <c r="BL85" i="35"/>
  <c r="BK85" i="35"/>
  <c r="BJ85" i="35"/>
  <c r="BI85" i="35"/>
  <c r="BL84" i="35"/>
  <c r="BK84" i="35"/>
  <c r="BJ84" i="35"/>
  <c r="BI84" i="35"/>
  <c r="BL82" i="35"/>
  <c r="BK82" i="35"/>
  <c r="BJ82" i="35"/>
  <c r="BI82" i="35"/>
  <c r="BL77" i="35"/>
  <c r="BK77" i="35"/>
  <c r="BJ77" i="35"/>
  <c r="BI77" i="35"/>
  <c r="BL76" i="35"/>
  <c r="BK76" i="35"/>
  <c r="BJ76" i="35"/>
  <c r="BI76" i="35"/>
  <c r="BL75" i="35"/>
  <c r="BK75" i="35"/>
  <c r="BJ75" i="35"/>
  <c r="BI75" i="35"/>
  <c r="BL74" i="35"/>
  <c r="BK74" i="35"/>
  <c r="BJ74" i="35"/>
  <c r="BI74" i="35"/>
  <c r="BL73" i="35"/>
  <c r="BK73" i="35"/>
  <c r="BJ73" i="35"/>
  <c r="BI73" i="35"/>
  <c r="BL72" i="35"/>
  <c r="BK72" i="35"/>
  <c r="BJ72" i="35"/>
  <c r="BI72" i="35"/>
  <c r="BL71" i="35"/>
  <c r="BK71" i="35"/>
  <c r="BJ71" i="35"/>
  <c r="BI71" i="35"/>
  <c r="BL70" i="35"/>
  <c r="BK70" i="35"/>
  <c r="BJ70" i="35"/>
  <c r="BI70" i="35"/>
  <c r="BL69" i="35"/>
  <c r="BK69" i="35"/>
  <c r="BJ69" i="35"/>
  <c r="BI69" i="35"/>
  <c r="BL68" i="35"/>
  <c r="BK68" i="35"/>
  <c r="BJ68" i="35"/>
  <c r="BI68" i="35"/>
  <c r="BL58" i="35"/>
  <c r="BK58" i="35"/>
  <c r="BJ58" i="35"/>
  <c r="BI58" i="35"/>
  <c r="BL54" i="35"/>
  <c r="BK54" i="35"/>
  <c r="BJ54" i="35"/>
  <c r="BI54" i="35"/>
  <c r="BL53" i="35"/>
  <c r="BK53" i="35"/>
  <c r="BJ53" i="35"/>
  <c r="BI53" i="35"/>
  <c r="BL52" i="35"/>
  <c r="BK52" i="35"/>
  <c r="BJ52" i="35"/>
  <c r="BI52" i="35"/>
  <c r="BL51" i="35"/>
  <c r="BK51" i="35"/>
  <c r="BJ51" i="35"/>
  <c r="BI51" i="35"/>
  <c r="BL50" i="35"/>
  <c r="BK50" i="35"/>
  <c r="BJ50" i="35"/>
  <c r="BI50" i="35"/>
  <c r="BL49" i="35"/>
  <c r="BK49" i="35"/>
  <c r="BJ49" i="35"/>
  <c r="BI49" i="35"/>
  <c r="BL48" i="35"/>
  <c r="BK48" i="35"/>
  <c r="BJ48" i="35"/>
  <c r="BI48" i="35"/>
  <c r="BL47" i="35"/>
  <c r="BK47" i="35"/>
  <c r="BJ47" i="35"/>
  <c r="BI47" i="35"/>
  <c r="BL46" i="35"/>
  <c r="BK46" i="35"/>
  <c r="BJ46" i="35"/>
  <c r="BI46" i="35"/>
  <c r="BL43" i="35"/>
  <c r="BK43" i="35"/>
  <c r="BJ43" i="35"/>
  <c r="BI43" i="35"/>
  <c r="BL42" i="35"/>
  <c r="BK42" i="35"/>
  <c r="BJ42" i="35"/>
  <c r="BI42" i="35"/>
  <c r="BL41" i="35"/>
  <c r="BK41" i="35"/>
  <c r="BJ41" i="35"/>
  <c r="BI41" i="35"/>
  <c r="BL40" i="35"/>
  <c r="BK40" i="35"/>
  <c r="BJ40" i="35"/>
  <c r="BI40" i="35"/>
  <c r="BL37" i="35"/>
  <c r="BK37" i="35"/>
  <c r="BJ37" i="35"/>
  <c r="BI37" i="35"/>
  <c r="BL35" i="35"/>
  <c r="BK35" i="35"/>
  <c r="BJ35" i="35"/>
  <c r="BI35" i="35"/>
  <c r="BL34" i="35"/>
  <c r="BK34" i="35"/>
  <c r="BJ34" i="35"/>
  <c r="BI34" i="35"/>
  <c r="BL33" i="35"/>
  <c r="BK33" i="35"/>
  <c r="BJ33" i="35"/>
  <c r="BI33" i="35"/>
  <c r="BL32" i="35"/>
  <c r="BK32" i="35"/>
  <c r="BJ32" i="35"/>
  <c r="BI32" i="35"/>
  <c r="BL31" i="35"/>
  <c r="BK31" i="35"/>
  <c r="BJ31" i="35"/>
  <c r="BI31" i="35"/>
  <c r="BL30" i="35"/>
  <c r="BK30" i="35"/>
  <c r="BJ30" i="35"/>
  <c r="BI30" i="35"/>
  <c r="BL29" i="35"/>
  <c r="BK29" i="35"/>
  <c r="BJ29" i="35"/>
  <c r="BI29" i="35"/>
  <c r="BL28" i="35"/>
  <c r="BK28" i="35"/>
  <c r="BJ28" i="35"/>
  <c r="BI28" i="35"/>
  <c r="BL27" i="35"/>
  <c r="BK27" i="35"/>
  <c r="BJ27" i="35"/>
  <c r="BI27" i="35"/>
  <c r="BL26" i="35"/>
  <c r="BK26" i="35"/>
  <c r="BJ26" i="35"/>
  <c r="BI26" i="35"/>
  <c r="BL25" i="35"/>
  <c r="BK25" i="35"/>
  <c r="BJ25" i="35"/>
  <c r="BI25" i="35"/>
  <c r="BL24" i="35"/>
  <c r="BK24" i="35"/>
  <c r="BJ24" i="35"/>
  <c r="BI24" i="35"/>
  <c r="BL23" i="35"/>
  <c r="BK23" i="35"/>
  <c r="BJ23" i="35"/>
  <c r="BI23" i="35"/>
  <c r="BL22" i="35"/>
  <c r="BK22" i="35"/>
  <c r="BJ22" i="35"/>
  <c r="BI22" i="35"/>
  <c r="BL21" i="35"/>
  <c r="BK21" i="35"/>
  <c r="BJ21" i="35"/>
  <c r="BI21" i="35"/>
  <c r="BL20" i="35"/>
  <c r="BK20" i="35"/>
  <c r="BJ20" i="35"/>
  <c r="BI20" i="35"/>
  <c r="BL19" i="35"/>
  <c r="BK19" i="35"/>
  <c r="BJ19" i="35"/>
  <c r="BI19" i="35"/>
  <c r="BL18" i="35"/>
  <c r="BK18" i="35"/>
  <c r="BJ18" i="35"/>
  <c r="BI18" i="35"/>
  <c r="BL17" i="35"/>
  <c r="BK17" i="35"/>
  <c r="BJ17" i="35"/>
  <c r="BI17" i="35"/>
  <c r="BL16" i="35"/>
  <c r="BK16" i="35"/>
  <c r="BJ16" i="35"/>
  <c r="BI16" i="35"/>
  <c r="BL15" i="35"/>
  <c r="BK15" i="35"/>
  <c r="BJ15" i="35"/>
  <c r="BI15" i="35"/>
  <c r="BL13" i="35"/>
  <c r="BK13" i="35"/>
  <c r="BJ13" i="35"/>
  <c r="BI13" i="35"/>
  <c r="BL12" i="35"/>
  <c r="BK12" i="35"/>
  <c r="BJ12" i="35"/>
  <c r="BI12" i="35"/>
  <c r="BI11" i="35"/>
  <c r="BO11" i="35" s="1"/>
  <c r="BM215" i="35"/>
  <c r="BM214" i="35"/>
  <c r="BM213" i="35"/>
  <c r="BM212" i="35"/>
  <c r="BM211" i="35"/>
  <c r="BM210" i="35"/>
  <c r="BM209" i="35"/>
  <c r="BM208" i="35"/>
  <c r="BM207" i="35"/>
  <c r="BM206" i="35"/>
  <c r="BM196" i="35"/>
  <c r="BM192" i="35"/>
  <c r="BM191" i="35"/>
  <c r="BM190" i="35"/>
  <c r="BM189" i="35"/>
  <c r="BM188" i="35"/>
  <c r="BM187" i="35"/>
  <c r="BM186" i="35"/>
  <c r="BM185" i="35"/>
  <c r="BM184" i="35"/>
  <c r="BM181" i="35"/>
  <c r="BM180" i="35"/>
  <c r="BM179" i="35"/>
  <c r="BM178" i="35"/>
  <c r="BM175" i="35"/>
  <c r="BM173" i="35"/>
  <c r="BM172" i="35"/>
  <c r="BM171" i="35"/>
  <c r="BM170" i="35"/>
  <c r="BM169" i="35"/>
  <c r="BM168" i="35"/>
  <c r="BM167" i="35"/>
  <c r="BM166" i="35"/>
  <c r="BM165" i="35"/>
  <c r="BM164" i="35"/>
  <c r="BM163" i="35"/>
  <c r="BM162" i="35"/>
  <c r="BM161" i="35"/>
  <c r="BM160" i="35"/>
  <c r="BM159" i="35"/>
  <c r="BM158" i="35"/>
  <c r="BM157" i="35"/>
  <c r="BM156" i="35"/>
  <c r="BM155" i="35"/>
  <c r="BM154" i="35"/>
  <c r="BM153" i="35"/>
  <c r="BM151" i="35"/>
  <c r="BM146" i="35"/>
  <c r="BM145" i="35"/>
  <c r="BM144" i="35"/>
  <c r="BM143" i="35"/>
  <c r="BM142" i="35"/>
  <c r="BM141" i="35"/>
  <c r="BM140" i="35"/>
  <c r="BM139" i="35"/>
  <c r="BM138" i="35"/>
  <c r="BM137" i="35"/>
  <c r="BM127" i="35"/>
  <c r="BM123" i="35"/>
  <c r="BM122" i="35"/>
  <c r="BM121" i="35"/>
  <c r="BM120" i="35"/>
  <c r="BM119" i="35"/>
  <c r="BM118" i="35"/>
  <c r="BM117" i="35"/>
  <c r="BM116" i="35"/>
  <c r="BM115" i="35"/>
  <c r="BM112" i="35"/>
  <c r="BM111" i="35"/>
  <c r="BM110" i="35"/>
  <c r="BM109" i="35"/>
  <c r="BM106" i="35"/>
  <c r="BM104" i="35"/>
  <c r="BM103" i="35"/>
  <c r="BM102" i="35"/>
  <c r="BM101" i="35"/>
  <c r="BM100" i="35"/>
  <c r="BM99" i="35"/>
  <c r="BM98" i="35"/>
  <c r="BM97" i="35"/>
  <c r="BM96" i="35"/>
  <c r="BM95" i="35"/>
  <c r="BM94" i="35"/>
  <c r="BM93" i="35"/>
  <c r="BM92" i="35"/>
  <c r="BM91" i="35"/>
  <c r="BM90" i="35"/>
  <c r="BM89" i="35"/>
  <c r="BM88" i="35"/>
  <c r="BM87" i="35"/>
  <c r="BM86" i="35"/>
  <c r="BM85" i="35"/>
  <c r="BM84" i="35"/>
  <c r="BM82" i="35"/>
  <c r="BM12" i="35"/>
  <c r="AJ218" i="35"/>
  <c r="AJ217" i="35"/>
  <c r="AJ216" i="35"/>
  <c r="AJ215" i="35"/>
  <c r="AJ214" i="35"/>
  <c r="AJ213" i="35"/>
  <c r="AJ212" i="35"/>
  <c r="AJ211" i="35"/>
  <c r="AJ209" i="35"/>
  <c r="AJ206" i="35"/>
  <c r="AJ196" i="35"/>
  <c r="AJ195" i="35"/>
  <c r="AJ194" i="35"/>
  <c r="AJ193" i="35"/>
  <c r="AJ186" i="35"/>
  <c r="AJ185" i="35"/>
  <c r="AJ184" i="35"/>
  <c r="AJ181" i="35"/>
  <c r="AJ180" i="35"/>
  <c r="AJ179" i="35"/>
  <c r="AJ178" i="35"/>
  <c r="AJ177" i="35"/>
  <c r="AJ176" i="35"/>
  <c r="AJ175" i="35"/>
  <c r="AJ174" i="35"/>
  <c r="AJ173" i="35"/>
  <c r="AJ172" i="35"/>
  <c r="AJ171" i="35"/>
  <c r="AJ170" i="35"/>
  <c r="AJ169" i="35"/>
  <c r="AJ168" i="35"/>
  <c r="AJ167" i="35"/>
  <c r="AJ166" i="35"/>
  <c r="AJ165" i="35"/>
  <c r="AJ164" i="35"/>
  <c r="AJ163" i="35"/>
  <c r="AJ162" i="35"/>
  <c r="AJ161" i="35"/>
  <c r="AJ160" i="35"/>
  <c r="AJ159" i="35"/>
  <c r="AJ158" i="35"/>
  <c r="AJ157" i="35"/>
  <c r="AJ156" i="35"/>
  <c r="AJ155" i="35"/>
  <c r="AJ154" i="35"/>
  <c r="AJ153" i="35"/>
  <c r="AJ151" i="35"/>
  <c r="AJ149" i="35"/>
  <c r="AJ148" i="35"/>
  <c r="AJ147" i="35"/>
  <c r="AJ146" i="35"/>
  <c r="AJ145" i="35"/>
  <c r="AJ144" i="35"/>
  <c r="AJ143" i="35"/>
  <c r="AJ142" i="35"/>
  <c r="AJ140" i="35"/>
  <c r="AJ137" i="35"/>
  <c r="AJ127" i="35"/>
  <c r="AJ126" i="35"/>
  <c r="AJ125" i="35"/>
  <c r="AJ124" i="35"/>
  <c r="AJ117" i="35"/>
  <c r="AJ116" i="35"/>
  <c r="AJ115" i="35"/>
  <c r="AJ112" i="35"/>
  <c r="AJ111" i="35"/>
  <c r="AJ110" i="35"/>
  <c r="AJ109" i="35"/>
  <c r="AJ108" i="35"/>
  <c r="AJ107" i="35"/>
  <c r="AJ106" i="35"/>
  <c r="AJ105" i="35"/>
  <c r="AJ104" i="35"/>
  <c r="AJ103" i="35"/>
  <c r="AJ102" i="35"/>
  <c r="AJ101" i="35"/>
  <c r="AJ100" i="35"/>
  <c r="AJ99" i="35"/>
  <c r="AJ98" i="35"/>
  <c r="AJ97" i="35"/>
  <c r="AJ96" i="35"/>
  <c r="AJ95" i="35"/>
  <c r="AJ94" i="35"/>
  <c r="AJ93" i="35"/>
  <c r="AJ92" i="35"/>
  <c r="AJ91" i="35"/>
  <c r="AJ90" i="35"/>
  <c r="AJ89" i="35"/>
  <c r="AJ88" i="35"/>
  <c r="AJ87" i="35"/>
  <c r="AJ86" i="35"/>
  <c r="AJ85" i="35"/>
  <c r="AJ84" i="35"/>
  <c r="AJ82" i="35"/>
  <c r="AJ12" i="35"/>
  <c r="AE218" i="35"/>
  <c r="AE217" i="35"/>
  <c r="AE216" i="35"/>
  <c r="AE215" i="35"/>
  <c r="AE214" i="35"/>
  <c r="AE213" i="35"/>
  <c r="AE212" i="35"/>
  <c r="AE211" i="35"/>
  <c r="AE209" i="35"/>
  <c r="AE206" i="35"/>
  <c r="AE196" i="35"/>
  <c r="AE195" i="35"/>
  <c r="AE194" i="35"/>
  <c r="AE193" i="35"/>
  <c r="AE186" i="35"/>
  <c r="AE185" i="35"/>
  <c r="AE184" i="35"/>
  <c r="AE181" i="35"/>
  <c r="AE180" i="35"/>
  <c r="AE179" i="35"/>
  <c r="AE178" i="35"/>
  <c r="AE177" i="35"/>
  <c r="AE176" i="35"/>
  <c r="AE175" i="35"/>
  <c r="AE174" i="35"/>
  <c r="AE173" i="35"/>
  <c r="AE172" i="35"/>
  <c r="AE171" i="35"/>
  <c r="AE170" i="35"/>
  <c r="AE169" i="35"/>
  <c r="AE168" i="35"/>
  <c r="AE167" i="35"/>
  <c r="AE166" i="35"/>
  <c r="AE165" i="35"/>
  <c r="AE164" i="35"/>
  <c r="AE163" i="35"/>
  <c r="AE162" i="35"/>
  <c r="AE161" i="35"/>
  <c r="AE160" i="35"/>
  <c r="AE159" i="35"/>
  <c r="AE158" i="35"/>
  <c r="AE157" i="35"/>
  <c r="AE156" i="35"/>
  <c r="AE155" i="35"/>
  <c r="AE154" i="35"/>
  <c r="AE153" i="35"/>
  <c r="AE151" i="35"/>
  <c r="AE149" i="35"/>
  <c r="AE148" i="35"/>
  <c r="AE147" i="35"/>
  <c r="AE146" i="35"/>
  <c r="AE145" i="35"/>
  <c r="AE144" i="35"/>
  <c r="AE143" i="35"/>
  <c r="AE142" i="35"/>
  <c r="AE140" i="35"/>
  <c r="AE137" i="35"/>
  <c r="AE127" i="35"/>
  <c r="AE126" i="35"/>
  <c r="AE125" i="35"/>
  <c r="AE124" i="35"/>
  <c r="AE117" i="35"/>
  <c r="AE116" i="35"/>
  <c r="AE115" i="35"/>
  <c r="AE112" i="35"/>
  <c r="AE111" i="35"/>
  <c r="AE110" i="35"/>
  <c r="AE109" i="35"/>
  <c r="AE108" i="35"/>
  <c r="AE107" i="35"/>
  <c r="AE106" i="35"/>
  <c r="AE105" i="35"/>
  <c r="AE104" i="35"/>
  <c r="AE103" i="35"/>
  <c r="AE102" i="35"/>
  <c r="AE101" i="35"/>
  <c r="AE100" i="35"/>
  <c r="AE99" i="35"/>
  <c r="AE98" i="35"/>
  <c r="AE97" i="35"/>
  <c r="AE96" i="35"/>
  <c r="AE95" i="35"/>
  <c r="AE94" i="35"/>
  <c r="AE93" i="35"/>
  <c r="AE92" i="35"/>
  <c r="AE91" i="35"/>
  <c r="AE90" i="35"/>
  <c r="AE89" i="35"/>
  <c r="AE88" i="35"/>
  <c r="AE87" i="35"/>
  <c r="AE86" i="35"/>
  <c r="AE85" i="35"/>
  <c r="AE84" i="35"/>
  <c r="AE82" i="35"/>
  <c r="AE12" i="35"/>
  <c r="AI218" i="35"/>
  <c r="AH218" i="35"/>
  <c r="AG218" i="35"/>
  <c r="AF218" i="35"/>
  <c r="AD218" i="35"/>
  <c r="AC218" i="35"/>
  <c r="AB218" i="35"/>
  <c r="AA218" i="35"/>
  <c r="AI217" i="35"/>
  <c r="AH217" i="35"/>
  <c r="AG217" i="35"/>
  <c r="AF217" i="35"/>
  <c r="AD217" i="35"/>
  <c r="AC217" i="35"/>
  <c r="AB217" i="35"/>
  <c r="AA217" i="35"/>
  <c r="AI216" i="35"/>
  <c r="AH216" i="35"/>
  <c r="AG216" i="35"/>
  <c r="AF216" i="35"/>
  <c r="AD216" i="35"/>
  <c r="AC216" i="35"/>
  <c r="AB216" i="35"/>
  <c r="AA216" i="35"/>
  <c r="AI215" i="35"/>
  <c r="AH215" i="35"/>
  <c r="AG215" i="35"/>
  <c r="AF215" i="35"/>
  <c r="AD215" i="35"/>
  <c r="AC215" i="35"/>
  <c r="AB215" i="35"/>
  <c r="AA215" i="35"/>
  <c r="AI214" i="35"/>
  <c r="AH214" i="35"/>
  <c r="AG214" i="35"/>
  <c r="AF214" i="35"/>
  <c r="AD214" i="35"/>
  <c r="AC214" i="35"/>
  <c r="AB214" i="35"/>
  <c r="AA214" i="35"/>
  <c r="AI213" i="35"/>
  <c r="AH213" i="35"/>
  <c r="AG213" i="35"/>
  <c r="AF213" i="35"/>
  <c r="AD213" i="35"/>
  <c r="AC213" i="35"/>
  <c r="AB213" i="35"/>
  <c r="AA213" i="35"/>
  <c r="AI212" i="35"/>
  <c r="AH212" i="35"/>
  <c r="AG212" i="35"/>
  <c r="AF212" i="35"/>
  <c r="AD212" i="35"/>
  <c r="AC212" i="35"/>
  <c r="AB212" i="35"/>
  <c r="AA212" i="35"/>
  <c r="AI211" i="35"/>
  <c r="AH211" i="35"/>
  <c r="AG211" i="35"/>
  <c r="AF211" i="35"/>
  <c r="AD211" i="35"/>
  <c r="AC211" i="35"/>
  <c r="AB211" i="35"/>
  <c r="AA211" i="35"/>
  <c r="AI209" i="35"/>
  <c r="AH209" i="35"/>
  <c r="AG209" i="35"/>
  <c r="AF209" i="35"/>
  <c r="AD209" i="35"/>
  <c r="AC209" i="35"/>
  <c r="AB209" i="35"/>
  <c r="AA209" i="35"/>
  <c r="AI206" i="35"/>
  <c r="AH206" i="35"/>
  <c r="AG206" i="35"/>
  <c r="AF206" i="35"/>
  <c r="AD206" i="35"/>
  <c r="AC206" i="35"/>
  <c r="AB206" i="35"/>
  <c r="AA206" i="35"/>
  <c r="AI196" i="35"/>
  <c r="AH196" i="35"/>
  <c r="AG196" i="35"/>
  <c r="AF196" i="35"/>
  <c r="AD196" i="35"/>
  <c r="AC196" i="35"/>
  <c r="AB196" i="35"/>
  <c r="AA196" i="35"/>
  <c r="AI195" i="35"/>
  <c r="AH195" i="35"/>
  <c r="AG195" i="35"/>
  <c r="AF195" i="35"/>
  <c r="AD195" i="35"/>
  <c r="AC195" i="35"/>
  <c r="AB195" i="35"/>
  <c r="AA195" i="35"/>
  <c r="AI194" i="35"/>
  <c r="AH194" i="35"/>
  <c r="AG194" i="35"/>
  <c r="AF194" i="35"/>
  <c r="AD194" i="35"/>
  <c r="AC194" i="35"/>
  <c r="AB194" i="35"/>
  <c r="AA194" i="35"/>
  <c r="AI193" i="35"/>
  <c r="AH193" i="35"/>
  <c r="AG193" i="35"/>
  <c r="AF193" i="35"/>
  <c r="AD193" i="35"/>
  <c r="AC193" i="35"/>
  <c r="AB193" i="35"/>
  <c r="AA193" i="35"/>
  <c r="AI186" i="35"/>
  <c r="AH186" i="35"/>
  <c r="AG186" i="35"/>
  <c r="AF186" i="35"/>
  <c r="AD186" i="35"/>
  <c r="AC186" i="35"/>
  <c r="AB186" i="35"/>
  <c r="AA186" i="35"/>
  <c r="AI185" i="35"/>
  <c r="AH185" i="35"/>
  <c r="AG185" i="35"/>
  <c r="AF185" i="35"/>
  <c r="AD185" i="35"/>
  <c r="AC185" i="35"/>
  <c r="AB185" i="35"/>
  <c r="AA185" i="35"/>
  <c r="AI184" i="35"/>
  <c r="AH184" i="35"/>
  <c r="AG184" i="35"/>
  <c r="AF184" i="35"/>
  <c r="AD184" i="35"/>
  <c r="AC184" i="35"/>
  <c r="AB184" i="35"/>
  <c r="AA184" i="35"/>
  <c r="AI181" i="35"/>
  <c r="AH181" i="35"/>
  <c r="AG181" i="35"/>
  <c r="AF181" i="35"/>
  <c r="AD181" i="35"/>
  <c r="AC181" i="35"/>
  <c r="AB181" i="35"/>
  <c r="AA181" i="35"/>
  <c r="AI180" i="35"/>
  <c r="AH180" i="35"/>
  <c r="AG180" i="35"/>
  <c r="AF180" i="35"/>
  <c r="AD180" i="35"/>
  <c r="AC180" i="35"/>
  <c r="AB180" i="35"/>
  <c r="AA180" i="35"/>
  <c r="AI179" i="35"/>
  <c r="AH179" i="35"/>
  <c r="AG179" i="35"/>
  <c r="AF179" i="35"/>
  <c r="AD179" i="35"/>
  <c r="AC179" i="35"/>
  <c r="AB179" i="35"/>
  <c r="AA179" i="35"/>
  <c r="AI178" i="35"/>
  <c r="AH178" i="35"/>
  <c r="AG178" i="35"/>
  <c r="AF178" i="35"/>
  <c r="AD178" i="35"/>
  <c r="AC178" i="35"/>
  <c r="AB178" i="35"/>
  <c r="AA178" i="35"/>
  <c r="AI177" i="35"/>
  <c r="AH177" i="35"/>
  <c r="AG177" i="35"/>
  <c r="AF177" i="35"/>
  <c r="AD177" i="35"/>
  <c r="AC177" i="35"/>
  <c r="AB177" i="35"/>
  <c r="AA177" i="35"/>
  <c r="AI176" i="35"/>
  <c r="AH176" i="35"/>
  <c r="AG176" i="35"/>
  <c r="AF176" i="35"/>
  <c r="AD176" i="35"/>
  <c r="AC176" i="35"/>
  <c r="AB176" i="35"/>
  <c r="AA176" i="35"/>
  <c r="AI175" i="35"/>
  <c r="AH175" i="35"/>
  <c r="AG175" i="35"/>
  <c r="AF175" i="35"/>
  <c r="AD175" i="35"/>
  <c r="AC175" i="35"/>
  <c r="AB175" i="35"/>
  <c r="AA175" i="35"/>
  <c r="AI174" i="35"/>
  <c r="AH174" i="35"/>
  <c r="AG174" i="35"/>
  <c r="AF174" i="35"/>
  <c r="AD174" i="35"/>
  <c r="AC174" i="35"/>
  <c r="AB174" i="35"/>
  <c r="AA174" i="35"/>
  <c r="AI173" i="35"/>
  <c r="AH173" i="35"/>
  <c r="AG173" i="35"/>
  <c r="AF173" i="35"/>
  <c r="AD173" i="35"/>
  <c r="AC173" i="35"/>
  <c r="AB173" i="35"/>
  <c r="AA173" i="35"/>
  <c r="AI172" i="35"/>
  <c r="AH172" i="35"/>
  <c r="AG172" i="35"/>
  <c r="AF172" i="35"/>
  <c r="AD172" i="35"/>
  <c r="AC172" i="35"/>
  <c r="AB172" i="35"/>
  <c r="AA172" i="35"/>
  <c r="AI171" i="35"/>
  <c r="AH171" i="35"/>
  <c r="AG171" i="35"/>
  <c r="AF171" i="35"/>
  <c r="AD171" i="35"/>
  <c r="AC171" i="35"/>
  <c r="AB171" i="35"/>
  <c r="AA171" i="35"/>
  <c r="AI170" i="35"/>
  <c r="AH170" i="35"/>
  <c r="AG170" i="35"/>
  <c r="AF170" i="35"/>
  <c r="AD170" i="35"/>
  <c r="AC170" i="35"/>
  <c r="AB170" i="35"/>
  <c r="AA170" i="35"/>
  <c r="AI169" i="35"/>
  <c r="AH169" i="35"/>
  <c r="AG169" i="35"/>
  <c r="AF169" i="35"/>
  <c r="AD169" i="35"/>
  <c r="AC169" i="35"/>
  <c r="AB169" i="35"/>
  <c r="AA169" i="35"/>
  <c r="AI168" i="35"/>
  <c r="AH168" i="35"/>
  <c r="AG168" i="35"/>
  <c r="AF168" i="35"/>
  <c r="AD168" i="35"/>
  <c r="AC168" i="35"/>
  <c r="AB168" i="35"/>
  <c r="AA168" i="35"/>
  <c r="AI167" i="35"/>
  <c r="AH167" i="35"/>
  <c r="AG167" i="35"/>
  <c r="AF167" i="35"/>
  <c r="AD167" i="35"/>
  <c r="AC167" i="35"/>
  <c r="AB167" i="35"/>
  <c r="AA167" i="35"/>
  <c r="AI166" i="35"/>
  <c r="AH166" i="35"/>
  <c r="AG166" i="35"/>
  <c r="AF166" i="35"/>
  <c r="AD166" i="35"/>
  <c r="AC166" i="35"/>
  <c r="AB166" i="35"/>
  <c r="AA166" i="35"/>
  <c r="AI165" i="35"/>
  <c r="AH165" i="35"/>
  <c r="AG165" i="35"/>
  <c r="AF165" i="35"/>
  <c r="AD165" i="35"/>
  <c r="AC165" i="35"/>
  <c r="AB165" i="35"/>
  <c r="AA165" i="35"/>
  <c r="AI164" i="35"/>
  <c r="AH164" i="35"/>
  <c r="AG164" i="35"/>
  <c r="AF164" i="35"/>
  <c r="AD164" i="35"/>
  <c r="AC164" i="35"/>
  <c r="AB164" i="35"/>
  <c r="AA164" i="35"/>
  <c r="AI163" i="35"/>
  <c r="AH163" i="35"/>
  <c r="AG163" i="35"/>
  <c r="AF163" i="35"/>
  <c r="AD163" i="35"/>
  <c r="AC163" i="35"/>
  <c r="AB163" i="35"/>
  <c r="AA163" i="35"/>
  <c r="AI162" i="35"/>
  <c r="AH162" i="35"/>
  <c r="AG162" i="35"/>
  <c r="AF162" i="35"/>
  <c r="AD162" i="35"/>
  <c r="AC162" i="35"/>
  <c r="AB162" i="35"/>
  <c r="AA162" i="35"/>
  <c r="AI161" i="35"/>
  <c r="AH161" i="35"/>
  <c r="AG161" i="35"/>
  <c r="AF161" i="35"/>
  <c r="AD161" i="35"/>
  <c r="AC161" i="35"/>
  <c r="AB161" i="35"/>
  <c r="AA161" i="35"/>
  <c r="AI160" i="35"/>
  <c r="AH160" i="35"/>
  <c r="AG160" i="35"/>
  <c r="AF160" i="35"/>
  <c r="AD160" i="35"/>
  <c r="AC160" i="35"/>
  <c r="AB160" i="35"/>
  <c r="AA160" i="35"/>
  <c r="AI159" i="35"/>
  <c r="AH159" i="35"/>
  <c r="AG159" i="35"/>
  <c r="AF159" i="35"/>
  <c r="AD159" i="35"/>
  <c r="AC159" i="35"/>
  <c r="AB159" i="35"/>
  <c r="AA159" i="35"/>
  <c r="AI158" i="35"/>
  <c r="AH158" i="35"/>
  <c r="AG158" i="35"/>
  <c r="AF158" i="35"/>
  <c r="AD158" i="35"/>
  <c r="AC158" i="35"/>
  <c r="AB158" i="35"/>
  <c r="AA158" i="35"/>
  <c r="AI157" i="35"/>
  <c r="AH157" i="35"/>
  <c r="AG157" i="35"/>
  <c r="AF157" i="35"/>
  <c r="AD157" i="35"/>
  <c r="AC157" i="35"/>
  <c r="AB157" i="35"/>
  <c r="AA157" i="35"/>
  <c r="AI156" i="35"/>
  <c r="AH156" i="35"/>
  <c r="AG156" i="35"/>
  <c r="AF156" i="35"/>
  <c r="AD156" i="35"/>
  <c r="AC156" i="35"/>
  <c r="AB156" i="35"/>
  <c r="AA156" i="35"/>
  <c r="AI155" i="35"/>
  <c r="AH155" i="35"/>
  <c r="AG155" i="35"/>
  <c r="AF155" i="35"/>
  <c r="AD155" i="35"/>
  <c r="AC155" i="35"/>
  <c r="AB155" i="35"/>
  <c r="AA155" i="35"/>
  <c r="AI154" i="35"/>
  <c r="AH154" i="35"/>
  <c r="AG154" i="35"/>
  <c r="AF154" i="35"/>
  <c r="AD154" i="35"/>
  <c r="AC154" i="35"/>
  <c r="AB154" i="35"/>
  <c r="AA154" i="35"/>
  <c r="AI153" i="35"/>
  <c r="AH153" i="35"/>
  <c r="AG153" i="35"/>
  <c r="AF153" i="35"/>
  <c r="AD153" i="35"/>
  <c r="AC153" i="35"/>
  <c r="AB153" i="35"/>
  <c r="AA153" i="35"/>
  <c r="AI151" i="35"/>
  <c r="AH151" i="35"/>
  <c r="AG151" i="35"/>
  <c r="AF151" i="35"/>
  <c r="AD151" i="35"/>
  <c r="AC151" i="35"/>
  <c r="AB151" i="35"/>
  <c r="AA151" i="35"/>
  <c r="AI149" i="35"/>
  <c r="AH149" i="35"/>
  <c r="AG149" i="35"/>
  <c r="AF149" i="35"/>
  <c r="AD149" i="35"/>
  <c r="AC149" i="35"/>
  <c r="AB149" i="35"/>
  <c r="AA149" i="35"/>
  <c r="AI148" i="35"/>
  <c r="AH148" i="35"/>
  <c r="AG148" i="35"/>
  <c r="AF148" i="35"/>
  <c r="AD148" i="35"/>
  <c r="AC148" i="35"/>
  <c r="AB148" i="35"/>
  <c r="AA148" i="35"/>
  <c r="AI147" i="35"/>
  <c r="AH147" i="35"/>
  <c r="AG147" i="35"/>
  <c r="AF147" i="35"/>
  <c r="AD147" i="35"/>
  <c r="AC147" i="35"/>
  <c r="AB147" i="35"/>
  <c r="AA147" i="35"/>
  <c r="AI146" i="35"/>
  <c r="AH146" i="35"/>
  <c r="AG146" i="35"/>
  <c r="AF146" i="35"/>
  <c r="AD146" i="35"/>
  <c r="AC146" i="35"/>
  <c r="AB146" i="35"/>
  <c r="AA146" i="35"/>
  <c r="AI145" i="35"/>
  <c r="AH145" i="35"/>
  <c r="AG145" i="35"/>
  <c r="AF145" i="35"/>
  <c r="AD145" i="35"/>
  <c r="AC145" i="35"/>
  <c r="AB145" i="35"/>
  <c r="AA145" i="35"/>
  <c r="AI144" i="35"/>
  <c r="AH144" i="35"/>
  <c r="AG144" i="35"/>
  <c r="AF144" i="35"/>
  <c r="AD144" i="35"/>
  <c r="AC144" i="35"/>
  <c r="AB144" i="35"/>
  <c r="AA144" i="35"/>
  <c r="AI143" i="35"/>
  <c r="AH143" i="35"/>
  <c r="AG143" i="35"/>
  <c r="AF143" i="35"/>
  <c r="AD143" i="35"/>
  <c r="AC143" i="35"/>
  <c r="AB143" i="35"/>
  <c r="AA143" i="35"/>
  <c r="AI142" i="35"/>
  <c r="AH142" i="35"/>
  <c r="AG142" i="35"/>
  <c r="AF142" i="35"/>
  <c r="AD142" i="35"/>
  <c r="AC142" i="35"/>
  <c r="AB142" i="35"/>
  <c r="AA142" i="35"/>
  <c r="AI140" i="35"/>
  <c r="AH140" i="35"/>
  <c r="AG140" i="35"/>
  <c r="AF140" i="35"/>
  <c r="AD140" i="35"/>
  <c r="AC140" i="35"/>
  <c r="AB140" i="35"/>
  <c r="AA140" i="35"/>
  <c r="AI137" i="35"/>
  <c r="AH137" i="35"/>
  <c r="AG137" i="35"/>
  <c r="AF137" i="35"/>
  <c r="AD137" i="35"/>
  <c r="AC137" i="35"/>
  <c r="AB137" i="35"/>
  <c r="AA137" i="35"/>
  <c r="AI127" i="35"/>
  <c r="AH127" i="35"/>
  <c r="AG127" i="35"/>
  <c r="AF127" i="35"/>
  <c r="AD127" i="35"/>
  <c r="AC127" i="35"/>
  <c r="AB127" i="35"/>
  <c r="AA127" i="35"/>
  <c r="AI126" i="35"/>
  <c r="AH126" i="35"/>
  <c r="AG126" i="35"/>
  <c r="AF126" i="35"/>
  <c r="AD126" i="35"/>
  <c r="AC126" i="35"/>
  <c r="AB126" i="35"/>
  <c r="AA126" i="35"/>
  <c r="AI125" i="35"/>
  <c r="AH125" i="35"/>
  <c r="AG125" i="35"/>
  <c r="AF125" i="35"/>
  <c r="AD125" i="35"/>
  <c r="AC125" i="35"/>
  <c r="AB125" i="35"/>
  <c r="AA125" i="35"/>
  <c r="AI124" i="35"/>
  <c r="AH124" i="35"/>
  <c r="AG124" i="35"/>
  <c r="AF124" i="35"/>
  <c r="AD124" i="35"/>
  <c r="AC124" i="35"/>
  <c r="AB124" i="35"/>
  <c r="AA124" i="35"/>
  <c r="AI117" i="35"/>
  <c r="AH117" i="35"/>
  <c r="AG117" i="35"/>
  <c r="AF117" i="35"/>
  <c r="AD117" i="35"/>
  <c r="AC117" i="35"/>
  <c r="AB117" i="35"/>
  <c r="AA117" i="35"/>
  <c r="AI116" i="35"/>
  <c r="AH116" i="35"/>
  <c r="AG116" i="35"/>
  <c r="AF116" i="35"/>
  <c r="AD116" i="35"/>
  <c r="AC116" i="35"/>
  <c r="AB116" i="35"/>
  <c r="AA116" i="35"/>
  <c r="AI115" i="35"/>
  <c r="AH115" i="35"/>
  <c r="AG115" i="35"/>
  <c r="AF115" i="35"/>
  <c r="AD115" i="35"/>
  <c r="AC115" i="35"/>
  <c r="AB115" i="35"/>
  <c r="AA115" i="35"/>
  <c r="AI112" i="35"/>
  <c r="AH112" i="35"/>
  <c r="AG112" i="35"/>
  <c r="AF112" i="35"/>
  <c r="AD112" i="35"/>
  <c r="AC112" i="35"/>
  <c r="AB112" i="35"/>
  <c r="AA112" i="35"/>
  <c r="AI111" i="35"/>
  <c r="AH111" i="35"/>
  <c r="AG111" i="35"/>
  <c r="AF111" i="35"/>
  <c r="AD111" i="35"/>
  <c r="AC111" i="35"/>
  <c r="AB111" i="35"/>
  <c r="AA111" i="35"/>
  <c r="AI110" i="35"/>
  <c r="AH110" i="35"/>
  <c r="AG110" i="35"/>
  <c r="AF110" i="35"/>
  <c r="AD110" i="35"/>
  <c r="AC110" i="35"/>
  <c r="AB110" i="35"/>
  <c r="AA110" i="35"/>
  <c r="AI109" i="35"/>
  <c r="AH109" i="35"/>
  <c r="AG109" i="35"/>
  <c r="AF109" i="35"/>
  <c r="AD109" i="35"/>
  <c r="AC109" i="35"/>
  <c r="AB109" i="35"/>
  <c r="AA109" i="35"/>
  <c r="AI108" i="35"/>
  <c r="AH108" i="35"/>
  <c r="AG108" i="35"/>
  <c r="AF108" i="35"/>
  <c r="AD108" i="35"/>
  <c r="AC108" i="35"/>
  <c r="AB108" i="35"/>
  <c r="AA108" i="35"/>
  <c r="AI107" i="35"/>
  <c r="AH107" i="35"/>
  <c r="AG107" i="35"/>
  <c r="AF107" i="35"/>
  <c r="AD107" i="35"/>
  <c r="AC107" i="35"/>
  <c r="AB107" i="35"/>
  <c r="AA107" i="35"/>
  <c r="AI106" i="35"/>
  <c r="AH106" i="35"/>
  <c r="AG106" i="35"/>
  <c r="AF106" i="35"/>
  <c r="AD106" i="35"/>
  <c r="AC106" i="35"/>
  <c r="AB106" i="35"/>
  <c r="AA106" i="35"/>
  <c r="AI105" i="35"/>
  <c r="AH105" i="35"/>
  <c r="AG105" i="35"/>
  <c r="AF105" i="35"/>
  <c r="AD105" i="35"/>
  <c r="AC105" i="35"/>
  <c r="AB105" i="35"/>
  <c r="AA105" i="35"/>
  <c r="AI104" i="35"/>
  <c r="AH104" i="35"/>
  <c r="AG104" i="35"/>
  <c r="AF104" i="35"/>
  <c r="AD104" i="35"/>
  <c r="AC104" i="35"/>
  <c r="AB104" i="35"/>
  <c r="AA104" i="35"/>
  <c r="AI103" i="35"/>
  <c r="AH103" i="35"/>
  <c r="AG103" i="35"/>
  <c r="AF103" i="35"/>
  <c r="AD103" i="35"/>
  <c r="AC103" i="35"/>
  <c r="AB103" i="35"/>
  <c r="AA103" i="35"/>
  <c r="AI102" i="35"/>
  <c r="AH102" i="35"/>
  <c r="AG102" i="35"/>
  <c r="AF102" i="35"/>
  <c r="AD102" i="35"/>
  <c r="AC102" i="35"/>
  <c r="AB102" i="35"/>
  <c r="AA102" i="35"/>
  <c r="AI101" i="35"/>
  <c r="AH101" i="35"/>
  <c r="AG101" i="35"/>
  <c r="AF101" i="35"/>
  <c r="AD101" i="35"/>
  <c r="AC101" i="35"/>
  <c r="AB101" i="35"/>
  <c r="AA101" i="35"/>
  <c r="AI100" i="35"/>
  <c r="AH100" i="35"/>
  <c r="AG100" i="35"/>
  <c r="AF100" i="35"/>
  <c r="AD100" i="35"/>
  <c r="AC100" i="35"/>
  <c r="AB100" i="35"/>
  <c r="AA100" i="35"/>
  <c r="AI99" i="35"/>
  <c r="AH99" i="35"/>
  <c r="AG99" i="35"/>
  <c r="AF99" i="35"/>
  <c r="AD99" i="35"/>
  <c r="AC99" i="35"/>
  <c r="AB99" i="35"/>
  <c r="AA99" i="35"/>
  <c r="AI98" i="35"/>
  <c r="AH98" i="35"/>
  <c r="AG98" i="35"/>
  <c r="AF98" i="35"/>
  <c r="AD98" i="35"/>
  <c r="AC98" i="35"/>
  <c r="AB98" i="35"/>
  <c r="AA98" i="35"/>
  <c r="AI97" i="35"/>
  <c r="AH97" i="35"/>
  <c r="AG97" i="35"/>
  <c r="AF97" i="35"/>
  <c r="AD97" i="35"/>
  <c r="AC97" i="35"/>
  <c r="AB97" i="35"/>
  <c r="AA97" i="35"/>
  <c r="AI96" i="35"/>
  <c r="AH96" i="35"/>
  <c r="AG96" i="35"/>
  <c r="AF96" i="35"/>
  <c r="AD96" i="35"/>
  <c r="AC96" i="35"/>
  <c r="AB96" i="35"/>
  <c r="AA96" i="35"/>
  <c r="AI95" i="35"/>
  <c r="AH95" i="35"/>
  <c r="AG95" i="35"/>
  <c r="AF95" i="35"/>
  <c r="AD95" i="35"/>
  <c r="AC95" i="35"/>
  <c r="AB95" i="35"/>
  <c r="AA95" i="35"/>
  <c r="AI94" i="35"/>
  <c r="AH94" i="35"/>
  <c r="AG94" i="35"/>
  <c r="AF94" i="35"/>
  <c r="AD94" i="35"/>
  <c r="AC94" i="35"/>
  <c r="AB94" i="35"/>
  <c r="AA94" i="35"/>
  <c r="AI93" i="35"/>
  <c r="AH93" i="35"/>
  <c r="AG93" i="35"/>
  <c r="AF93" i="35"/>
  <c r="AD93" i="35"/>
  <c r="AC93" i="35"/>
  <c r="AB93" i="35"/>
  <c r="AA93" i="35"/>
  <c r="AI92" i="35"/>
  <c r="AH92" i="35"/>
  <c r="AG92" i="35"/>
  <c r="AF92" i="35"/>
  <c r="AD92" i="35"/>
  <c r="AC92" i="35"/>
  <c r="AB92" i="35"/>
  <c r="AA92" i="35"/>
  <c r="AI91" i="35"/>
  <c r="AH91" i="35"/>
  <c r="AG91" i="35"/>
  <c r="AF91" i="35"/>
  <c r="AD91" i="35"/>
  <c r="AC91" i="35"/>
  <c r="AB91" i="35"/>
  <c r="AA91" i="35"/>
  <c r="AI90" i="35"/>
  <c r="AH90" i="35"/>
  <c r="AG90" i="35"/>
  <c r="AF90" i="35"/>
  <c r="AD90" i="35"/>
  <c r="AC90" i="35"/>
  <c r="AB90" i="35"/>
  <c r="AA90" i="35"/>
  <c r="AI89" i="35"/>
  <c r="AH89" i="35"/>
  <c r="AG89" i="35"/>
  <c r="AF89" i="35"/>
  <c r="AD89" i="35"/>
  <c r="AC89" i="35"/>
  <c r="AB89" i="35"/>
  <c r="AA89" i="35"/>
  <c r="AI88" i="35"/>
  <c r="AH88" i="35"/>
  <c r="AG88" i="35"/>
  <c r="AF88" i="35"/>
  <c r="AD88" i="35"/>
  <c r="AC88" i="35"/>
  <c r="AB88" i="35"/>
  <c r="AA88" i="35"/>
  <c r="AI87" i="35"/>
  <c r="AH87" i="35"/>
  <c r="AG87" i="35"/>
  <c r="AF87" i="35"/>
  <c r="AD87" i="35"/>
  <c r="AC87" i="35"/>
  <c r="AB87" i="35"/>
  <c r="AA87" i="35"/>
  <c r="AI86" i="35"/>
  <c r="AH86" i="35"/>
  <c r="AG86" i="35"/>
  <c r="AF86" i="35"/>
  <c r="AD86" i="35"/>
  <c r="AC86" i="35"/>
  <c r="AB86" i="35"/>
  <c r="AA86" i="35"/>
  <c r="AI85" i="35"/>
  <c r="AH85" i="35"/>
  <c r="AG85" i="35"/>
  <c r="AF85" i="35"/>
  <c r="AD85" i="35"/>
  <c r="AC85" i="35"/>
  <c r="AB85" i="35"/>
  <c r="AA85" i="35"/>
  <c r="AI84" i="35"/>
  <c r="AH84" i="35"/>
  <c r="AG84" i="35"/>
  <c r="AF84" i="35"/>
  <c r="AD84" i="35"/>
  <c r="AC84" i="35"/>
  <c r="AB84" i="35"/>
  <c r="AA84" i="35"/>
  <c r="AI82" i="35"/>
  <c r="AH82" i="35"/>
  <c r="AG82" i="35"/>
  <c r="AF82" i="35"/>
  <c r="AD82" i="35"/>
  <c r="AC82" i="35"/>
  <c r="AB82" i="35"/>
  <c r="AA82" i="35"/>
  <c r="AI80" i="35"/>
  <c r="AH80" i="35"/>
  <c r="AG80" i="35"/>
  <c r="AF80" i="35"/>
  <c r="AD80" i="35"/>
  <c r="AC80" i="35"/>
  <c r="AB80" i="35"/>
  <c r="AA80" i="35"/>
  <c r="AI79" i="35"/>
  <c r="AH79" i="35"/>
  <c r="AG79" i="35"/>
  <c r="AF79" i="35"/>
  <c r="AD79" i="35"/>
  <c r="AC79" i="35"/>
  <c r="AB79" i="35"/>
  <c r="AA79" i="35"/>
  <c r="AI78" i="35"/>
  <c r="AH78" i="35"/>
  <c r="AG78" i="35"/>
  <c r="AF78" i="35"/>
  <c r="AD78" i="35"/>
  <c r="AC78" i="35"/>
  <c r="AB78" i="35"/>
  <c r="AA78" i="35"/>
  <c r="AI77" i="35"/>
  <c r="AH77" i="35"/>
  <c r="AG77" i="35"/>
  <c r="AF77" i="35"/>
  <c r="AD77" i="35"/>
  <c r="AC77" i="35"/>
  <c r="AB77" i="35"/>
  <c r="AA77" i="35"/>
  <c r="AI76" i="35"/>
  <c r="AH76" i="35"/>
  <c r="AG76" i="35"/>
  <c r="AF76" i="35"/>
  <c r="AD76" i="35"/>
  <c r="AC76" i="35"/>
  <c r="AB76" i="35"/>
  <c r="AA76" i="35"/>
  <c r="AI75" i="35"/>
  <c r="AH75" i="35"/>
  <c r="AG75" i="35"/>
  <c r="AF75" i="35"/>
  <c r="AD75" i="35"/>
  <c r="AC75" i="35"/>
  <c r="AB75" i="35"/>
  <c r="AA75" i="35"/>
  <c r="AI74" i="35"/>
  <c r="AH74" i="35"/>
  <c r="AG74" i="35"/>
  <c r="AF74" i="35"/>
  <c r="AD74" i="35"/>
  <c r="AC74" i="35"/>
  <c r="AB74" i="35"/>
  <c r="AA74" i="35"/>
  <c r="AI73" i="35"/>
  <c r="AH73" i="35"/>
  <c r="AG73" i="35"/>
  <c r="AF73" i="35"/>
  <c r="AD73" i="35"/>
  <c r="AC73" i="35"/>
  <c r="AB73" i="35"/>
  <c r="AA73" i="35"/>
  <c r="AI71" i="35"/>
  <c r="AH71" i="35"/>
  <c r="AG71" i="35"/>
  <c r="AF71" i="35"/>
  <c r="AD71" i="35"/>
  <c r="AC71" i="35"/>
  <c r="AB71" i="35"/>
  <c r="AA71" i="35"/>
  <c r="AI68" i="35"/>
  <c r="AH68" i="35"/>
  <c r="AG68" i="35"/>
  <c r="AF68" i="35"/>
  <c r="AD68" i="35"/>
  <c r="AC68" i="35"/>
  <c r="AB68" i="35"/>
  <c r="AA68" i="35"/>
  <c r="AI58" i="35"/>
  <c r="AH58" i="35"/>
  <c r="AG58" i="35"/>
  <c r="AF58" i="35"/>
  <c r="AD58" i="35"/>
  <c r="AC58" i="35"/>
  <c r="AB58" i="35"/>
  <c r="AA58" i="35"/>
  <c r="AI57" i="35"/>
  <c r="AH57" i="35"/>
  <c r="AG57" i="35"/>
  <c r="AF57" i="35"/>
  <c r="AD57" i="35"/>
  <c r="AC57" i="35"/>
  <c r="AB57" i="35"/>
  <c r="AA57" i="35"/>
  <c r="AI56" i="35"/>
  <c r="AH56" i="35"/>
  <c r="AG56" i="35"/>
  <c r="AF56" i="35"/>
  <c r="AD56" i="35"/>
  <c r="AC56" i="35"/>
  <c r="AB56" i="35"/>
  <c r="AA56" i="35"/>
  <c r="AI55" i="35"/>
  <c r="AH55" i="35"/>
  <c r="AG55" i="35"/>
  <c r="AF55" i="35"/>
  <c r="AD55" i="35"/>
  <c r="AC55" i="35"/>
  <c r="AB55" i="35"/>
  <c r="AA55" i="35"/>
  <c r="AI48" i="35"/>
  <c r="AH48" i="35"/>
  <c r="AG48" i="35"/>
  <c r="AF48" i="35"/>
  <c r="AD48" i="35"/>
  <c r="AC48" i="35"/>
  <c r="AB48" i="35"/>
  <c r="AA48" i="35"/>
  <c r="AI47" i="35"/>
  <c r="AH47" i="35"/>
  <c r="AG47" i="35"/>
  <c r="AF47" i="35"/>
  <c r="AD47" i="35"/>
  <c r="AC47" i="35"/>
  <c r="AB47" i="35"/>
  <c r="AA47" i="35"/>
  <c r="AI46" i="35"/>
  <c r="AH46" i="35"/>
  <c r="AG46" i="35"/>
  <c r="AF46" i="35"/>
  <c r="AD46" i="35"/>
  <c r="AC46" i="35"/>
  <c r="AB46" i="35"/>
  <c r="AA46" i="35"/>
  <c r="AI43" i="35"/>
  <c r="AH43" i="35"/>
  <c r="AG43" i="35"/>
  <c r="AF43" i="35"/>
  <c r="AD43" i="35"/>
  <c r="AC43" i="35"/>
  <c r="AB43" i="35"/>
  <c r="AA43" i="35"/>
  <c r="AI42" i="35"/>
  <c r="AH42" i="35"/>
  <c r="AG42" i="35"/>
  <c r="AF42" i="35"/>
  <c r="AD42" i="35"/>
  <c r="AC42" i="35"/>
  <c r="AB42" i="35"/>
  <c r="AA42" i="35"/>
  <c r="AI41" i="35"/>
  <c r="AH41" i="35"/>
  <c r="AG41" i="35"/>
  <c r="AF41" i="35"/>
  <c r="AD41" i="35"/>
  <c r="AC41" i="35"/>
  <c r="AB41" i="35"/>
  <c r="AA41" i="35"/>
  <c r="AI40" i="35"/>
  <c r="AH40" i="35"/>
  <c r="AG40" i="35"/>
  <c r="AF40" i="35"/>
  <c r="AD40" i="35"/>
  <c r="AC40" i="35"/>
  <c r="AB40" i="35"/>
  <c r="AA40" i="35"/>
  <c r="AI39" i="35"/>
  <c r="AH39" i="35"/>
  <c r="AG39" i="35"/>
  <c r="AF39" i="35"/>
  <c r="AD39" i="35"/>
  <c r="AC39" i="35"/>
  <c r="AB39" i="35"/>
  <c r="AA39" i="35"/>
  <c r="AI38" i="35"/>
  <c r="AH38" i="35"/>
  <c r="AG38" i="35"/>
  <c r="AF38" i="35"/>
  <c r="AD38" i="35"/>
  <c r="AC38" i="35"/>
  <c r="AB38" i="35"/>
  <c r="AA38" i="35"/>
  <c r="AI37" i="35"/>
  <c r="AH37" i="35"/>
  <c r="AG37" i="35"/>
  <c r="AF37" i="35"/>
  <c r="AD37" i="35"/>
  <c r="AC37" i="35"/>
  <c r="AB37" i="35"/>
  <c r="AA37" i="35"/>
  <c r="AI36" i="35"/>
  <c r="AH36" i="35"/>
  <c r="AG36" i="35"/>
  <c r="AF36" i="35"/>
  <c r="AD36" i="35"/>
  <c r="AC36" i="35"/>
  <c r="AB36" i="35"/>
  <c r="AA36" i="35"/>
  <c r="AI35" i="35"/>
  <c r="AH35" i="35"/>
  <c r="AG35" i="35"/>
  <c r="AF35" i="35"/>
  <c r="AD35" i="35"/>
  <c r="AC35" i="35"/>
  <c r="AB35" i="35"/>
  <c r="AA35" i="35"/>
  <c r="AI34" i="35"/>
  <c r="AH34" i="35"/>
  <c r="AG34" i="35"/>
  <c r="AF34" i="35"/>
  <c r="AD34" i="35"/>
  <c r="AC34" i="35"/>
  <c r="AB34" i="35"/>
  <c r="AA34" i="35"/>
  <c r="AI33" i="35"/>
  <c r="AH33" i="35"/>
  <c r="AG33" i="35"/>
  <c r="AF33" i="35"/>
  <c r="AD33" i="35"/>
  <c r="AC33" i="35"/>
  <c r="AB33" i="35"/>
  <c r="AA33" i="35"/>
  <c r="AI32" i="35"/>
  <c r="AH32" i="35"/>
  <c r="AG32" i="35"/>
  <c r="AF32" i="35"/>
  <c r="AD32" i="35"/>
  <c r="AC32" i="35"/>
  <c r="AB32" i="35"/>
  <c r="AA32" i="35"/>
  <c r="AI31" i="35"/>
  <c r="AH31" i="35"/>
  <c r="AG31" i="35"/>
  <c r="AF31" i="35"/>
  <c r="AD31" i="35"/>
  <c r="AC31" i="35"/>
  <c r="AB31" i="35"/>
  <c r="AA31" i="35"/>
  <c r="AI30" i="35"/>
  <c r="AH30" i="35"/>
  <c r="AG30" i="35"/>
  <c r="AF30" i="35"/>
  <c r="AD30" i="35"/>
  <c r="AC30" i="35"/>
  <c r="AB30" i="35"/>
  <c r="AA30" i="35"/>
  <c r="AI29" i="35"/>
  <c r="AH29" i="35"/>
  <c r="AG29" i="35"/>
  <c r="AF29" i="35"/>
  <c r="AD29" i="35"/>
  <c r="AC29" i="35"/>
  <c r="AB29" i="35"/>
  <c r="AA29" i="35"/>
  <c r="AI28" i="35"/>
  <c r="AH28" i="35"/>
  <c r="AG28" i="35"/>
  <c r="AF28" i="35"/>
  <c r="AD28" i="35"/>
  <c r="AC28" i="35"/>
  <c r="AB28" i="35"/>
  <c r="AA28" i="35"/>
  <c r="AI27" i="35"/>
  <c r="AH27" i="35"/>
  <c r="AG27" i="35"/>
  <c r="AF27" i="35"/>
  <c r="AD27" i="35"/>
  <c r="AC27" i="35"/>
  <c r="AB27" i="35"/>
  <c r="AA27" i="35"/>
  <c r="AI26" i="35"/>
  <c r="AH26" i="35"/>
  <c r="AG26" i="35"/>
  <c r="AF26" i="35"/>
  <c r="AD26" i="35"/>
  <c r="AC26" i="35"/>
  <c r="AB26" i="35"/>
  <c r="AA26" i="35"/>
  <c r="AI25" i="35"/>
  <c r="AH25" i="35"/>
  <c r="AG25" i="35"/>
  <c r="AF25" i="35"/>
  <c r="AD25" i="35"/>
  <c r="AC25" i="35"/>
  <c r="AB25" i="35"/>
  <c r="AA25" i="35"/>
  <c r="AI24" i="35"/>
  <c r="AH24" i="35"/>
  <c r="AG24" i="35"/>
  <c r="AF24" i="35"/>
  <c r="AD24" i="35"/>
  <c r="AC24" i="35"/>
  <c r="AB24" i="35"/>
  <c r="AA24" i="35"/>
  <c r="AI23" i="35"/>
  <c r="AH23" i="35"/>
  <c r="AG23" i="35"/>
  <c r="AF23" i="35"/>
  <c r="AD23" i="35"/>
  <c r="AC23" i="35"/>
  <c r="AB23" i="35"/>
  <c r="AA23" i="35"/>
  <c r="AI22" i="35"/>
  <c r="AH22" i="35"/>
  <c r="AG22" i="35"/>
  <c r="AF22" i="35"/>
  <c r="AD22" i="35"/>
  <c r="AC22" i="35"/>
  <c r="AB22" i="35"/>
  <c r="AA22" i="35"/>
  <c r="AI21" i="35"/>
  <c r="AH21" i="35"/>
  <c r="AG21" i="35"/>
  <c r="AF21" i="35"/>
  <c r="AD21" i="35"/>
  <c r="AC21" i="35"/>
  <c r="AB21" i="35"/>
  <c r="AA21" i="35"/>
  <c r="AI20" i="35"/>
  <c r="AH20" i="35"/>
  <c r="AG20" i="35"/>
  <c r="AF20" i="35"/>
  <c r="AD20" i="35"/>
  <c r="AC20" i="35"/>
  <c r="AB20" i="35"/>
  <c r="AA20" i="35"/>
  <c r="AI19" i="35"/>
  <c r="AH19" i="35"/>
  <c r="AG19" i="35"/>
  <c r="AF19" i="35"/>
  <c r="AD19" i="35"/>
  <c r="AC19" i="35"/>
  <c r="AB19" i="35"/>
  <c r="AA19" i="35"/>
  <c r="AI18" i="35"/>
  <c r="AH18" i="35"/>
  <c r="AG18" i="35"/>
  <c r="AF18" i="35"/>
  <c r="AD18" i="35"/>
  <c r="AC18" i="35"/>
  <c r="AB18" i="35"/>
  <c r="AA18" i="35"/>
  <c r="AI17" i="35"/>
  <c r="AH17" i="35"/>
  <c r="AG17" i="35"/>
  <c r="AF17" i="35"/>
  <c r="AD17" i="35"/>
  <c r="AC17" i="35"/>
  <c r="AB17" i="35"/>
  <c r="AA17" i="35"/>
  <c r="AI16" i="35"/>
  <c r="AH16" i="35"/>
  <c r="AG16" i="35"/>
  <c r="AF16" i="35"/>
  <c r="AD16" i="35"/>
  <c r="AC16" i="35"/>
  <c r="AB16" i="35"/>
  <c r="AA16" i="35"/>
  <c r="AI15" i="35"/>
  <c r="AH15" i="35"/>
  <c r="AG15" i="35"/>
  <c r="AF15" i="35"/>
  <c r="AD15" i="35"/>
  <c r="AC15" i="35"/>
  <c r="AB15" i="35"/>
  <c r="AA15" i="35"/>
  <c r="AI13" i="35"/>
  <c r="AH13" i="35"/>
  <c r="AG13" i="35"/>
  <c r="AF13" i="35"/>
  <c r="AD13" i="35"/>
  <c r="AC13" i="35"/>
  <c r="AB13" i="35"/>
  <c r="AA13" i="35"/>
  <c r="AI12" i="35"/>
  <c r="AH12" i="35"/>
  <c r="AG12" i="35"/>
  <c r="AF12" i="35"/>
  <c r="AD12" i="35"/>
  <c r="AC12" i="35"/>
  <c r="AB12" i="35"/>
  <c r="AA12" i="35"/>
  <c r="AA11" i="35"/>
  <c r="AG11" i="35" s="1"/>
  <c r="NC17" i="17"/>
  <c r="ND17" i="17"/>
  <c r="NE17" i="17"/>
  <c r="NF17" i="17"/>
  <c r="NG17" i="17"/>
  <c r="NH17" i="17"/>
  <c r="NI17" i="17"/>
  <c r="NJ17" i="17"/>
  <c r="NK17" i="17"/>
  <c r="NC18" i="17"/>
  <c r="ND18" i="17"/>
  <c r="NE18" i="17"/>
  <c r="NF18" i="17"/>
  <c r="NG18" i="17"/>
  <c r="NH18" i="17"/>
  <c r="NI18" i="17"/>
  <c r="NJ18" i="17"/>
  <c r="NK18" i="17"/>
  <c r="NC19" i="17"/>
  <c r="ND19" i="17"/>
  <c r="NE19" i="17"/>
  <c r="NF19" i="17"/>
  <c r="NG19" i="17"/>
  <c r="NH19" i="17"/>
  <c r="NI19" i="17"/>
  <c r="NJ19" i="17"/>
  <c r="NK19" i="17"/>
  <c r="NC20" i="17"/>
  <c r="ND20" i="17"/>
  <c r="NE20" i="17"/>
  <c r="NF20" i="17"/>
  <c r="NG20" i="17"/>
  <c r="NH20" i="17"/>
  <c r="NI20" i="17"/>
  <c r="NJ20" i="17"/>
  <c r="NK20" i="17"/>
  <c r="NC21" i="17"/>
  <c r="ND21" i="17"/>
  <c r="NE21" i="17"/>
  <c r="NF21" i="17"/>
  <c r="NG21" i="17"/>
  <c r="NH21" i="17"/>
  <c r="NI21" i="17"/>
  <c r="NJ21" i="17"/>
  <c r="NK21" i="17"/>
  <c r="NC22" i="17"/>
  <c r="ND22" i="17"/>
  <c r="NE22" i="17"/>
  <c r="NF22" i="17"/>
  <c r="NG22" i="17"/>
  <c r="NH22" i="17"/>
  <c r="NI22" i="17"/>
  <c r="NJ22" i="17"/>
  <c r="NK22" i="17"/>
  <c r="NC23" i="17"/>
  <c r="ND23" i="17"/>
  <c r="NE23" i="17"/>
  <c r="NF23" i="17"/>
  <c r="NG23" i="17"/>
  <c r="NH23" i="17"/>
  <c r="NI23" i="17"/>
  <c r="NJ23" i="17"/>
  <c r="NK23" i="17"/>
  <c r="NC24" i="17"/>
  <c r="ND24" i="17"/>
  <c r="NE24" i="17"/>
  <c r="NF24" i="17"/>
  <c r="NG24" i="17"/>
  <c r="NH24" i="17"/>
  <c r="NI24" i="17"/>
  <c r="NJ24" i="17"/>
  <c r="NK24" i="17"/>
  <c r="NC25" i="17"/>
  <c r="ND25" i="17"/>
  <c r="NE25" i="17"/>
  <c r="NF25" i="17"/>
  <c r="NG25" i="17"/>
  <c r="NH25" i="17"/>
  <c r="NI25" i="17"/>
  <c r="NJ25" i="17"/>
  <c r="NK25" i="17"/>
  <c r="NC26" i="17"/>
  <c r="ND26" i="17"/>
  <c r="NE26" i="17"/>
  <c r="NF26" i="17"/>
  <c r="NG26" i="17"/>
  <c r="NH26" i="17"/>
  <c r="NI26" i="17"/>
  <c r="NJ26" i="17"/>
  <c r="NK26" i="17"/>
  <c r="NC27" i="17"/>
  <c r="ND27" i="17"/>
  <c r="NE27" i="17"/>
  <c r="NF27" i="17"/>
  <c r="NG27" i="17"/>
  <c r="NH27" i="17"/>
  <c r="NI27" i="17"/>
  <c r="NJ27" i="17"/>
  <c r="NK27" i="17"/>
  <c r="NC28" i="17"/>
  <c r="ND28" i="17"/>
  <c r="NE28" i="17"/>
  <c r="NF28" i="17"/>
  <c r="NG28" i="17"/>
  <c r="NH28" i="17"/>
  <c r="NI28" i="17"/>
  <c r="NJ28" i="17"/>
  <c r="NK28" i="17"/>
  <c r="NC29" i="17"/>
  <c r="ND29" i="17"/>
  <c r="NE29" i="17"/>
  <c r="NF29" i="17"/>
  <c r="NG29" i="17"/>
  <c r="NH29" i="17"/>
  <c r="NI29" i="17"/>
  <c r="NJ29" i="17"/>
  <c r="NK29" i="17"/>
  <c r="NC30" i="17"/>
  <c r="ND30" i="17"/>
  <c r="NE30" i="17"/>
  <c r="NF30" i="17"/>
  <c r="NG30" i="17"/>
  <c r="NH30" i="17"/>
  <c r="NI30" i="17"/>
  <c r="NJ30" i="17"/>
  <c r="NK30" i="17"/>
  <c r="NC31" i="17"/>
  <c r="ND31" i="17"/>
  <c r="NE31" i="17"/>
  <c r="NF31" i="17"/>
  <c r="NG31" i="17"/>
  <c r="NH31" i="17"/>
  <c r="NI31" i="17"/>
  <c r="NJ31" i="17"/>
  <c r="NK31" i="17"/>
  <c r="NC32" i="17"/>
  <c r="ND32" i="17"/>
  <c r="NE32" i="17"/>
  <c r="NF32" i="17"/>
  <c r="NG32" i="17"/>
  <c r="NH32" i="17"/>
  <c r="NI32" i="17"/>
  <c r="NJ32" i="17"/>
  <c r="NK32" i="17"/>
  <c r="NC33" i="17"/>
  <c r="ND33" i="17"/>
  <c r="NE33" i="17"/>
  <c r="NF33" i="17"/>
  <c r="NG33" i="17"/>
  <c r="NH33" i="17"/>
  <c r="NI33" i="17"/>
  <c r="NJ33" i="17"/>
  <c r="NK33" i="17"/>
  <c r="NC34" i="17"/>
  <c r="ND34" i="17"/>
  <c r="NE34" i="17"/>
  <c r="NF34" i="17"/>
  <c r="NG34" i="17"/>
  <c r="NH34" i="17"/>
  <c r="NI34" i="17"/>
  <c r="NJ34" i="17"/>
  <c r="NK34" i="17"/>
  <c r="NC35" i="17"/>
  <c r="ND35" i="17"/>
  <c r="NE35" i="17"/>
  <c r="NF35" i="17"/>
  <c r="NG35" i="17"/>
  <c r="NH35" i="17"/>
  <c r="NI35" i="17"/>
  <c r="NJ35" i="17"/>
  <c r="NK35" i="17"/>
  <c r="NC36" i="17"/>
  <c r="ND36" i="17"/>
  <c r="NE36" i="17"/>
  <c r="NF36" i="17"/>
  <c r="NG36" i="17"/>
  <c r="NH36" i="17"/>
  <c r="NI36" i="17"/>
  <c r="NJ36" i="17"/>
  <c r="NK36" i="17"/>
  <c r="NC37" i="17"/>
  <c r="ND37" i="17"/>
  <c r="NE37" i="17"/>
  <c r="NF37" i="17"/>
  <c r="NG37" i="17"/>
  <c r="NH37" i="17"/>
  <c r="NI37" i="17"/>
  <c r="NJ37" i="17"/>
  <c r="NK37" i="17"/>
  <c r="NC38" i="17"/>
  <c r="ND38" i="17"/>
  <c r="NE38" i="17"/>
  <c r="NF38" i="17"/>
  <c r="NG38" i="17"/>
  <c r="NH38" i="17"/>
  <c r="NI38" i="17"/>
  <c r="NJ38" i="17"/>
  <c r="NK38" i="17"/>
  <c r="NC39" i="17"/>
  <c r="ND39" i="17"/>
  <c r="NE39" i="17"/>
  <c r="NF39" i="17"/>
  <c r="NG39" i="17"/>
  <c r="NH39" i="17"/>
  <c r="NI39" i="17"/>
  <c r="NJ39" i="17"/>
  <c r="NK39" i="17"/>
  <c r="NC40" i="17"/>
  <c r="ND40" i="17"/>
  <c r="NE40" i="17"/>
  <c r="NF40" i="17"/>
  <c r="NG40" i="17"/>
  <c r="NH40" i="17"/>
  <c r="NI40" i="17"/>
  <c r="NJ40" i="17"/>
  <c r="NK40" i="17"/>
  <c r="NC41" i="17"/>
  <c r="ND41" i="17"/>
  <c r="NE41" i="17"/>
  <c r="NF41" i="17"/>
  <c r="NG41" i="17"/>
  <c r="NH41" i="17"/>
  <c r="NI41" i="17"/>
  <c r="NJ41" i="17"/>
  <c r="NK41" i="17"/>
  <c r="NC42" i="17"/>
  <c r="ND42" i="17"/>
  <c r="NE42" i="17"/>
  <c r="NF42" i="17"/>
  <c r="NG42" i="17"/>
  <c r="NH42" i="17"/>
  <c r="NI42" i="17"/>
  <c r="NJ42" i="17"/>
  <c r="NK42" i="17"/>
  <c r="NC43" i="17"/>
  <c r="ND43" i="17"/>
  <c r="NE43" i="17"/>
  <c r="NF43" i="17"/>
  <c r="NG43" i="17"/>
  <c r="NH43" i="17"/>
  <c r="NI43" i="17"/>
  <c r="NJ43" i="17"/>
  <c r="NK43" i="17"/>
  <c r="NC44" i="17"/>
  <c r="ND44" i="17"/>
  <c r="NE44" i="17"/>
  <c r="NF44" i="17"/>
  <c r="NG44" i="17"/>
  <c r="NH44" i="17"/>
  <c r="NI44" i="17"/>
  <c r="NJ44" i="17"/>
  <c r="NK44" i="17"/>
  <c r="NC45" i="17"/>
  <c r="ND45" i="17"/>
  <c r="NE45" i="17"/>
  <c r="NF45" i="17"/>
  <c r="NG45" i="17"/>
  <c r="NH45" i="17"/>
  <c r="NI45" i="17"/>
  <c r="NJ45" i="17"/>
  <c r="NK45" i="17"/>
  <c r="NC46" i="17"/>
  <c r="ND46" i="17"/>
  <c r="NE46" i="17"/>
  <c r="NF46" i="17"/>
  <c r="NG46" i="17"/>
  <c r="NH46" i="17"/>
  <c r="NI46" i="17"/>
  <c r="NJ46" i="17"/>
  <c r="NK46" i="17"/>
  <c r="NC47" i="17"/>
  <c r="ND47" i="17"/>
  <c r="NE47" i="17"/>
  <c r="NF47" i="17"/>
  <c r="NG47" i="17"/>
  <c r="NH47" i="17"/>
  <c r="NI47" i="17"/>
  <c r="NJ47" i="17"/>
  <c r="NK47" i="17"/>
  <c r="NC48" i="17"/>
  <c r="ND48" i="17"/>
  <c r="NE48" i="17"/>
  <c r="NF48" i="17"/>
  <c r="NG48" i="17"/>
  <c r="NH48" i="17"/>
  <c r="NI48" i="17"/>
  <c r="NJ48" i="17"/>
  <c r="NK48" i="17"/>
  <c r="NC49" i="17"/>
  <c r="ND49" i="17"/>
  <c r="NE49" i="17"/>
  <c r="NF49" i="17"/>
  <c r="NG49" i="17"/>
  <c r="NH49" i="17"/>
  <c r="NI49" i="17"/>
  <c r="NJ49" i="17"/>
  <c r="NK49" i="17"/>
  <c r="NC50" i="17"/>
  <c r="ND50" i="17"/>
  <c r="NE50" i="17"/>
  <c r="NF50" i="17"/>
  <c r="NG50" i="17"/>
  <c r="NH50" i="17"/>
  <c r="NI50" i="17"/>
  <c r="NJ50" i="17"/>
  <c r="NK50" i="17"/>
  <c r="NC51" i="17"/>
  <c r="ND51" i="17"/>
  <c r="NE51" i="17"/>
  <c r="NF51" i="17"/>
  <c r="NG51" i="17"/>
  <c r="NH51" i="17"/>
  <c r="NI51" i="17"/>
  <c r="NJ51" i="17"/>
  <c r="NK51" i="17"/>
  <c r="NC52" i="17"/>
  <c r="ND52" i="17"/>
  <c r="NE52" i="17"/>
  <c r="NF52" i="17"/>
  <c r="NG52" i="17"/>
  <c r="NH52" i="17"/>
  <c r="NI52" i="17"/>
  <c r="NJ52" i="17"/>
  <c r="NK52" i="17"/>
  <c r="NC53" i="17"/>
  <c r="ND53" i="17"/>
  <c r="NE53" i="17"/>
  <c r="NF53" i="17"/>
  <c r="NG53" i="17"/>
  <c r="NH53" i="17"/>
  <c r="NI53" i="17"/>
  <c r="NJ53" i="17"/>
  <c r="NK53" i="17"/>
  <c r="NC54" i="17"/>
  <c r="ND54" i="17"/>
  <c r="NE54" i="17"/>
  <c r="NF54" i="17"/>
  <c r="NG54" i="17"/>
  <c r="NH54" i="17"/>
  <c r="NI54" i="17"/>
  <c r="NJ54" i="17"/>
  <c r="NK54" i="17"/>
  <c r="NC55" i="17"/>
  <c r="ND55" i="17"/>
  <c r="NE55" i="17"/>
  <c r="NF55" i="17"/>
  <c r="NG55" i="17"/>
  <c r="NH55" i="17"/>
  <c r="NI55" i="17"/>
  <c r="NJ55" i="17"/>
  <c r="NK55" i="17"/>
  <c r="NC56" i="17"/>
  <c r="ND56" i="17"/>
  <c r="NE56" i="17"/>
  <c r="NF56" i="17"/>
  <c r="NG56" i="17"/>
  <c r="NH56" i="17"/>
  <c r="NI56" i="17"/>
  <c r="NJ56" i="17"/>
  <c r="NK56" i="17"/>
  <c r="NC57" i="17"/>
  <c r="ND57" i="17"/>
  <c r="NE57" i="17"/>
  <c r="NF57" i="17"/>
  <c r="NG57" i="17"/>
  <c r="NH57" i="17"/>
  <c r="NI57" i="17"/>
  <c r="NJ57" i="17"/>
  <c r="NK57" i="17"/>
  <c r="NC58" i="17"/>
  <c r="ND58" i="17"/>
  <c r="NE58" i="17"/>
  <c r="NF58" i="17"/>
  <c r="NG58" i="17"/>
  <c r="NH58" i="17"/>
  <c r="NI58" i="17"/>
  <c r="NJ58" i="17"/>
  <c r="NK58" i="17"/>
  <c r="NC59" i="17"/>
  <c r="ND59" i="17"/>
  <c r="NE59" i="17"/>
  <c r="NF59" i="17"/>
  <c r="NG59" i="17"/>
  <c r="NH59" i="17"/>
  <c r="NI59" i="17"/>
  <c r="NJ59" i="17"/>
  <c r="NK59" i="17"/>
  <c r="NC60" i="17"/>
  <c r="ND60" i="17"/>
  <c r="NE60" i="17"/>
  <c r="NF60" i="17"/>
  <c r="NG60" i="17"/>
  <c r="NH60" i="17"/>
  <c r="NI60" i="17"/>
  <c r="NJ60" i="17"/>
  <c r="NK60" i="17"/>
  <c r="NC61" i="17"/>
  <c r="ND61" i="17"/>
  <c r="NE61" i="17"/>
  <c r="NF61" i="17"/>
  <c r="NG61" i="17"/>
  <c r="NH61" i="17"/>
  <c r="NI61" i="17"/>
  <c r="NJ61" i="17"/>
  <c r="NK61" i="17"/>
  <c r="NC62" i="17"/>
  <c r="ND62" i="17"/>
  <c r="NE62" i="17"/>
  <c r="NF62" i="17"/>
  <c r="NG62" i="17"/>
  <c r="NH62" i="17"/>
  <c r="NI62" i="17"/>
  <c r="NJ62" i="17"/>
  <c r="NK62" i="17"/>
  <c r="NC63" i="17"/>
  <c r="ND63" i="17"/>
  <c r="NE63" i="17"/>
  <c r="NF63" i="17"/>
  <c r="NG63" i="17"/>
  <c r="NH63" i="17"/>
  <c r="NI63" i="17"/>
  <c r="NJ63" i="17"/>
  <c r="NK63" i="17"/>
  <c r="NC73" i="17"/>
  <c r="ND73" i="17"/>
  <c r="NE73" i="17"/>
  <c r="NF73" i="17"/>
  <c r="NG73" i="17"/>
  <c r="NH73" i="17"/>
  <c r="NI73" i="17"/>
  <c r="NJ73" i="17"/>
  <c r="NK73" i="17"/>
  <c r="NC74" i="17"/>
  <c r="ND74" i="17"/>
  <c r="NE74" i="17"/>
  <c r="NF74" i="17"/>
  <c r="NG74" i="17"/>
  <c r="NH74" i="17"/>
  <c r="NI74" i="17"/>
  <c r="NJ74" i="17"/>
  <c r="NK74" i="17"/>
  <c r="NC75" i="17"/>
  <c r="ND75" i="17"/>
  <c r="NE75" i="17"/>
  <c r="NF75" i="17"/>
  <c r="NG75" i="17"/>
  <c r="NH75" i="17"/>
  <c r="NI75" i="17"/>
  <c r="NJ75" i="17"/>
  <c r="NK75" i="17"/>
  <c r="NC76" i="17"/>
  <c r="ND76" i="17"/>
  <c r="NE76" i="17"/>
  <c r="NF76" i="17"/>
  <c r="NG76" i="17"/>
  <c r="NH76" i="17"/>
  <c r="NI76" i="17"/>
  <c r="NJ76" i="17"/>
  <c r="NK76" i="17"/>
  <c r="NC77" i="17"/>
  <c r="ND77" i="17"/>
  <c r="NE77" i="17"/>
  <c r="NF77" i="17"/>
  <c r="NG77" i="17"/>
  <c r="NH77" i="17"/>
  <c r="NI77" i="17"/>
  <c r="NJ77" i="17"/>
  <c r="NK77" i="17"/>
  <c r="NC78" i="17"/>
  <c r="ND78" i="17"/>
  <c r="NE78" i="17"/>
  <c r="NF78" i="17"/>
  <c r="NG78" i="17"/>
  <c r="NH78" i="17"/>
  <c r="NI78" i="17"/>
  <c r="NJ78" i="17"/>
  <c r="NK78" i="17"/>
  <c r="LU17" i="17"/>
  <c r="LV17" i="17"/>
  <c r="LW17" i="17"/>
  <c r="LX17" i="17"/>
  <c r="LY17" i="17"/>
  <c r="LZ17" i="17"/>
  <c r="MA17" i="17"/>
  <c r="MB17" i="17"/>
  <c r="MC17" i="17"/>
  <c r="LU18" i="17"/>
  <c r="LV18" i="17"/>
  <c r="LW18" i="17"/>
  <c r="LX18" i="17"/>
  <c r="LY18" i="17"/>
  <c r="LZ18" i="17"/>
  <c r="MA18" i="17"/>
  <c r="MB18" i="17"/>
  <c r="MC18" i="17"/>
  <c r="LU19" i="17"/>
  <c r="LV19" i="17"/>
  <c r="LW19" i="17"/>
  <c r="LX19" i="17"/>
  <c r="LY19" i="17"/>
  <c r="LZ19" i="17"/>
  <c r="MA19" i="17"/>
  <c r="MB19" i="17"/>
  <c r="MC19" i="17"/>
  <c r="LU20" i="17"/>
  <c r="LV20" i="17"/>
  <c r="LW20" i="17"/>
  <c r="LX20" i="17"/>
  <c r="LY20" i="17"/>
  <c r="LZ20" i="17"/>
  <c r="MA20" i="17"/>
  <c r="MB20" i="17"/>
  <c r="MC20" i="17"/>
  <c r="LU21" i="17"/>
  <c r="LV21" i="17"/>
  <c r="LW21" i="17"/>
  <c r="LX21" i="17"/>
  <c r="LY21" i="17"/>
  <c r="LZ21" i="17"/>
  <c r="MA21" i="17"/>
  <c r="MB21" i="17"/>
  <c r="MC21" i="17"/>
  <c r="LU22" i="17"/>
  <c r="LV22" i="17"/>
  <c r="LW22" i="17"/>
  <c r="LX22" i="17"/>
  <c r="LY22" i="17"/>
  <c r="LZ22" i="17"/>
  <c r="MA22" i="17"/>
  <c r="MB22" i="17"/>
  <c r="MC22" i="17"/>
  <c r="LU23" i="17"/>
  <c r="LV23" i="17"/>
  <c r="LW23" i="17"/>
  <c r="LX23" i="17"/>
  <c r="LY23" i="17"/>
  <c r="LZ23" i="17"/>
  <c r="MA23" i="17"/>
  <c r="MB23" i="17"/>
  <c r="MC23" i="17"/>
  <c r="LU24" i="17"/>
  <c r="LV24" i="17"/>
  <c r="LW24" i="17"/>
  <c r="LX24" i="17"/>
  <c r="LY24" i="17"/>
  <c r="LZ24" i="17"/>
  <c r="MA24" i="17"/>
  <c r="MB24" i="17"/>
  <c r="MC24" i="17"/>
  <c r="LU25" i="17"/>
  <c r="LV25" i="17"/>
  <c r="LW25" i="17"/>
  <c r="LX25" i="17"/>
  <c r="LY25" i="17"/>
  <c r="LZ25" i="17"/>
  <c r="MA25" i="17"/>
  <c r="MB25" i="17"/>
  <c r="MC25" i="17"/>
  <c r="LU26" i="17"/>
  <c r="LV26" i="17"/>
  <c r="LW26" i="17"/>
  <c r="LX26" i="17"/>
  <c r="LY26" i="17"/>
  <c r="LZ26" i="17"/>
  <c r="MA26" i="17"/>
  <c r="MB26" i="17"/>
  <c r="MC26" i="17"/>
  <c r="LU27" i="17"/>
  <c r="LV27" i="17"/>
  <c r="LW27" i="17"/>
  <c r="LX27" i="17"/>
  <c r="LY27" i="17"/>
  <c r="LZ27" i="17"/>
  <c r="MA27" i="17"/>
  <c r="MB27" i="17"/>
  <c r="MC27" i="17"/>
  <c r="LU29" i="17"/>
  <c r="LV29" i="17"/>
  <c r="LW29" i="17"/>
  <c r="LX29" i="17"/>
  <c r="LY29" i="17"/>
  <c r="LZ29" i="17"/>
  <c r="MA29" i="17"/>
  <c r="MB29" i="17"/>
  <c r="MC29" i="17"/>
  <c r="LU30" i="17"/>
  <c r="LV30" i="17"/>
  <c r="LW30" i="17"/>
  <c r="LX30" i="17"/>
  <c r="LY30" i="17"/>
  <c r="LZ30" i="17"/>
  <c r="MA30" i="17"/>
  <c r="MB30" i="17"/>
  <c r="MC30" i="17"/>
  <c r="LU31" i="17"/>
  <c r="LV31" i="17"/>
  <c r="LW31" i="17"/>
  <c r="LX31" i="17"/>
  <c r="LY31" i="17"/>
  <c r="LZ31" i="17"/>
  <c r="MA31" i="17"/>
  <c r="MB31" i="17"/>
  <c r="MC31" i="17"/>
  <c r="LU32" i="17"/>
  <c r="LV32" i="17"/>
  <c r="LW32" i="17"/>
  <c r="LX32" i="17"/>
  <c r="LY32" i="17"/>
  <c r="LZ32" i="17"/>
  <c r="MA32" i="17"/>
  <c r="MB32" i="17"/>
  <c r="MC32" i="17"/>
  <c r="LU33" i="17"/>
  <c r="LV33" i="17"/>
  <c r="LW33" i="17"/>
  <c r="LX33" i="17"/>
  <c r="LY33" i="17"/>
  <c r="LZ33" i="17"/>
  <c r="MA33" i="17"/>
  <c r="MB33" i="17"/>
  <c r="MC33" i="17"/>
  <c r="LU34" i="17"/>
  <c r="LV34" i="17"/>
  <c r="LW34" i="17"/>
  <c r="LX34" i="17"/>
  <c r="LY34" i="17"/>
  <c r="LZ34" i="17"/>
  <c r="MA34" i="17"/>
  <c r="MB34" i="17"/>
  <c r="MC34" i="17"/>
  <c r="LU35" i="17"/>
  <c r="LV35" i="17"/>
  <c r="LW35" i="17"/>
  <c r="LX35" i="17"/>
  <c r="LY35" i="17"/>
  <c r="LZ35" i="17"/>
  <c r="MA35" i="17"/>
  <c r="MB35" i="17"/>
  <c r="MC35" i="17"/>
  <c r="LU36" i="17"/>
  <c r="LV36" i="17"/>
  <c r="LW36" i="17"/>
  <c r="LX36" i="17"/>
  <c r="LY36" i="17"/>
  <c r="LZ36" i="17"/>
  <c r="MA36" i="17"/>
  <c r="MB36" i="17"/>
  <c r="MC36" i="17"/>
  <c r="LU37" i="17"/>
  <c r="LV37" i="17"/>
  <c r="LW37" i="17"/>
  <c r="LX37" i="17"/>
  <c r="LY37" i="17"/>
  <c r="LZ37" i="17"/>
  <c r="MA37" i="17"/>
  <c r="MB37" i="17"/>
  <c r="MC37" i="17"/>
  <c r="LU38" i="17"/>
  <c r="LV38" i="17"/>
  <c r="LW38" i="17"/>
  <c r="LX38" i="17"/>
  <c r="LY38" i="17"/>
  <c r="LZ38" i="17"/>
  <c r="MA38" i="17"/>
  <c r="MB38" i="17"/>
  <c r="MC38" i="17"/>
  <c r="LU39" i="17"/>
  <c r="LV39" i="17"/>
  <c r="LW39" i="17"/>
  <c r="LX39" i="17"/>
  <c r="LY39" i="17"/>
  <c r="LZ39" i="17"/>
  <c r="MA39" i="17"/>
  <c r="MB39" i="17"/>
  <c r="MC39" i="17"/>
  <c r="LU40" i="17"/>
  <c r="LV40" i="17"/>
  <c r="LW40" i="17"/>
  <c r="LX40" i="17"/>
  <c r="LY40" i="17"/>
  <c r="LZ40" i="17"/>
  <c r="MA40" i="17"/>
  <c r="MB40" i="17"/>
  <c r="MC40" i="17"/>
  <c r="LU41" i="17"/>
  <c r="LV41" i="17"/>
  <c r="LW41" i="17"/>
  <c r="LX41" i="17"/>
  <c r="LY41" i="17"/>
  <c r="LZ41" i="17"/>
  <c r="MA41" i="17"/>
  <c r="MB41" i="17"/>
  <c r="MC41" i="17"/>
  <c r="LU42" i="17"/>
  <c r="LV42" i="17"/>
  <c r="LW42" i="17"/>
  <c r="LX42" i="17"/>
  <c r="LY42" i="17"/>
  <c r="LZ42" i="17"/>
  <c r="MA42" i="17"/>
  <c r="MB42" i="17"/>
  <c r="MC42" i="17"/>
  <c r="LU43" i="17"/>
  <c r="LV43" i="17"/>
  <c r="LW43" i="17"/>
  <c r="LX43" i="17"/>
  <c r="LY43" i="17"/>
  <c r="LZ43" i="17"/>
  <c r="MA43" i="17"/>
  <c r="MB43" i="17"/>
  <c r="MC43" i="17"/>
  <c r="LU44" i="17"/>
  <c r="LV44" i="17"/>
  <c r="LW44" i="17"/>
  <c r="LX44" i="17"/>
  <c r="LY44" i="17"/>
  <c r="LZ44" i="17"/>
  <c r="MA44" i="17"/>
  <c r="MB44" i="17"/>
  <c r="MC44" i="17"/>
  <c r="LU45" i="17"/>
  <c r="LV45" i="17"/>
  <c r="LW45" i="17"/>
  <c r="LX45" i="17"/>
  <c r="LY45" i="17"/>
  <c r="LZ45" i="17"/>
  <c r="MA45" i="17"/>
  <c r="MB45" i="17"/>
  <c r="MC45" i="17"/>
  <c r="LU46" i="17"/>
  <c r="LV46" i="17"/>
  <c r="LW46" i="17"/>
  <c r="LX46" i="17"/>
  <c r="LY46" i="17"/>
  <c r="LZ46" i="17"/>
  <c r="MA46" i="17"/>
  <c r="MB46" i="17"/>
  <c r="MC46" i="17"/>
  <c r="LU47" i="17"/>
  <c r="LV47" i="17"/>
  <c r="LW47" i="17"/>
  <c r="LX47" i="17"/>
  <c r="LY47" i="17"/>
  <c r="LZ47" i="17"/>
  <c r="MA47" i="17"/>
  <c r="MB47" i="17"/>
  <c r="MC47" i="17"/>
  <c r="LU48" i="17"/>
  <c r="LV48" i="17"/>
  <c r="LW48" i="17"/>
  <c r="LX48" i="17"/>
  <c r="LY48" i="17"/>
  <c r="LZ48" i="17"/>
  <c r="MA48" i="17"/>
  <c r="MB48" i="17"/>
  <c r="MC48" i="17"/>
  <c r="LU49" i="17"/>
  <c r="LV49" i="17"/>
  <c r="LW49" i="17"/>
  <c r="LX49" i="17"/>
  <c r="LY49" i="17"/>
  <c r="LZ49" i="17"/>
  <c r="MA49" i="17"/>
  <c r="MB49" i="17"/>
  <c r="MC49" i="17"/>
  <c r="LU50" i="17"/>
  <c r="LV50" i="17"/>
  <c r="LW50" i="17"/>
  <c r="LX50" i="17"/>
  <c r="LY50" i="17"/>
  <c r="LZ50" i="17"/>
  <c r="MA50" i="17"/>
  <c r="MB50" i="17"/>
  <c r="MC50" i="17"/>
  <c r="LU51" i="17"/>
  <c r="LV51" i="17"/>
  <c r="LW51" i="17"/>
  <c r="LX51" i="17"/>
  <c r="LY51" i="17"/>
  <c r="LZ51" i="17"/>
  <c r="MA51" i="17"/>
  <c r="MB51" i="17"/>
  <c r="MC51" i="17"/>
  <c r="LU52" i="17"/>
  <c r="LV52" i="17"/>
  <c r="LW52" i="17"/>
  <c r="LX52" i="17"/>
  <c r="LY52" i="17"/>
  <c r="LZ52" i="17"/>
  <c r="MA52" i="17"/>
  <c r="MB52" i="17"/>
  <c r="MC52" i="17"/>
  <c r="LU73" i="17"/>
  <c r="LV73" i="17"/>
  <c r="LW73" i="17"/>
  <c r="LX73" i="17"/>
  <c r="LY73" i="17"/>
  <c r="LZ73" i="17"/>
  <c r="MA73" i="17"/>
  <c r="MB73" i="17"/>
  <c r="MC73" i="17"/>
  <c r="LU76" i="17"/>
  <c r="LV76" i="17"/>
  <c r="LW76" i="17"/>
  <c r="LX76" i="17"/>
  <c r="LY76" i="17"/>
  <c r="LZ76" i="17"/>
  <c r="MA76" i="17"/>
  <c r="MB76" i="17"/>
  <c r="MC76" i="17"/>
  <c r="KM17" i="17"/>
  <c r="KN17" i="17"/>
  <c r="KO17" i="17"/>
  <c r="KP17" i="17"/>
  <c r="KQ17" i="17"/>
  <c r="KR17" i="17"/>
  <c r="KS17" i="17"/>
  <c r="KT17" i="17"/>
  <c r="KU17" i="17"/>
  <c r="KM18" i="17"/>
  <c r="KN18" i="17"/>
  <c r="KO18" i="17"/>
  <c r="KP18" i="17"/>
  <c r="KQ18" i="17"/>
  <c r="KR18" i="17"/>
  <c r="KS18" i="17"/>
  <c r="KT18" i="17"/>
  <c r="KU18" i="17"/>
  <c r="KM20" i="17"/>
  <c r="KN20" i="17"/>
  <c r="KO20" i="17"/>
  <c r="KP20" i="17"/>
  <c r="KQ20" i="17"/>
  <c r="KR20" i="17"/>
  <c r="KS20" i="17"/>
  <c r="KT20" i="17"/>
  <c r="KU20" i="17"/>
  <c r="KM21" i="17"/>
  <c r="KN21" i="17"/>
  <c r="KO21" i="17"/>
  <c r="KP21" i="17"/>
  <c r="KQ21" i="17"/>
  <c r="KR21" i="17"/>
  <c r="KS21" i="17"/>
  <c r="KT21" i="17"/>
  <c r="KU21" i="17"/>
  <c r="KM22" i="17"/>
  <c r="KN22" i="17"/>
  <c r="KO22" i="17"/>
  <c r="KP22" i="17"/>
  <c r="KQ22" i="17"/>
  <c r="KR22" i="17"/>
  <c r="KS22" i="17"/>
  <c r="KT22" i="17"/>
  <c r="KU22" i="17"/>
  <c r="KM23" i="17"/>
  <c r="KN23" i="17"/>
  <c r="KO23" i="17"/>
  <c r="KP23" i="17"/>
  <c r="KQ23" i="17"/>
  <c r="KR23" i="17"/>
  <c r="KS23" i="17"/>
  <c r="KT23" i="17"/>
  <c r="KU23" i="17"/>
  <c r="KM24" i="17"/>
  <c r="KN24" i="17"/>
  <c r="KO24" i="17"/>
  <c r="KP24" i="17"/>
  <c r="KQ24" i="17"/>
  <c r="KR24" i="17"/>
  <c r="KS24" i="17"/>
  <c r="KT24" i="17"/>
  <c r="KU24" i="17"/>
  <c r="KM25" i="17"/>
  <c r="KN25" i="17"/>
  <c r="KO25" i="17"/>
  <c r="KP25" i="17"/>
  <c r="KQ25" i="17"/>
  <c r="KR25" i="17"/>
  <c r="KS25" i="17"/>
  <c r="KT25" i="17"/>
  <c r="KU25" i="17"/>
  <c r="KM26" i="17"/>
  <c r="KN26" i="17"/>
  <c r="KO26" i="17"/>
  <c r="KP26" i="17"/>
  <c r="KQ26" i="17"/>
  <c r="KR26" i="17"/>
  <c r="KS26" i="17"/>
  <c r="KT26" i="17"/>
  <c r="KU26" i="17"/>
  <c r="KM27" i="17"/>
  <c r="KN27" i="17"/>
  <c r="KO27" i="17"/>
  <c r="KP27" i="17"/>
  <c r="KQ27" i="17"/>
  <c r="KR27" i="17"/>
  <c r="KS27" i="17"/>
  <c r="KT27" i="17"/>
  <c r="KU27" i="17"/>
  <c r="KM28" i="17"/>
  <c r="KN28" i="17"/>
  <c r="KO28" i="17"/>
  <c r="KP28" i="17"/>
  <c r="KQ28" i="17"/>
  <c r="KR28" i="17"/>
  <c r="KS28" i="17"/>
  <c r="KT28" i="17"/>
  <c r="KU28" i="17"/>
  <c r="KM29" i="17"/>
  <c r="KN29" i="17"/>
  <c r="KO29" i="17"/>
  <c r="KP29" i="17"/>
  <c r="KQ29" i="17"/>
  <c r="KR29" i="17"/>
  <c r="KS29" i="17"/>
  <c r="KT29" i="17"/>
  <c r="KU29" i="17"/>
  <c r="KM30" i="17"/>
  <c r="KN30" i="17"/>
  <c r="KO30" i="17"/>
  <c r="KP30" i="17"/>
  <c r="KQ30" i="17"/>
  <c r="KR30" i="17"/>
  <c r="KS30" i="17"/>
  <c r="KT30" i="17"/>
  <c r="KU30" i="17"/>
  <c r="KM31" i="17"/>
  <c r="KN31" i="17"/>
  <c r="KO31" i="17"/>
  <c r="KP31" i="17"/>
  <c r="KQ31" i="17"/>
  <c r="KR31" i="17"/>
  <c r="KS31" i="17"/>
  <c r="KT31" i="17"/>
  <c r="KU31" i="17"/>
  <c r="KM32" i="17"/>
  <c r="KN32" i="17"/>
  <c r="KO32" i="17"/>
  <c r="KP32" i="17"/>
  <c r="KQ32" i="17"/>
  <c r="KR32" i="17"/>
  <c r="KS32" i="17"/>
  <c r="KT32" i="17"/>
  <c r="KU32" i="17"/>
  <c r="KM33" i="17"/>
  <c r="KN33" i="17"/>
  <c r="KO33" i="17"/>
  <c r="KP33" i="17"/>
  <c r="KQ33" i="17"/>
  <c r="KR33" i="17"/>
  <c r="KS33" i="17"/>
  <c r="KT33" i="17"/>
  <c r="KU33" i="17"/>
  <c r="KM34" i="17"/>
  <c r="KN34" i="17"/>
  <c r="KO34" i="17"/>
  <c r="KP34" i="17"/>
  <c r="KQ34" i="17"/>
  <c r="KR34" i="17"/>
  <c r="KS34" i="17"/>
  <c r="KT34" i="17"/>
  <c r="KU34" i="17"/>
  <c r="KM35" i="17"/>
  <c r="KN35" i="17"/>
  <c r="KO35" i="17"/>
  <c r="KP35" i="17"/>
  <c r="KQ35" i="17"/>
  <c r="KR35" i="17"/>
  <c r="KS35" i="17"/>
  <c r="KT35" i="17"/>
  <c r="KU35" i="17"/>
  <c r="KM36" i="17"/>
  <c r="KN36" i="17"/>
  <c r="KO36" i="17"/>
  <c r="KP36" i="17"/>
  <c r="KQ36" i="17"/>
  <c r="KR36" i="17"/>
  <c r="KS36" i="17"/>
  <c r="KT36" i="17"/>
  <c r="KU36" i="17"/>
  <c r="KM37" i="17"/>
  <c r="KN37" i="17"/>
  <c r="KO37" i="17"/>
  <c r="KP37" i="17"/>
  <c r="KQ37" i="17"/>
  <c r="KR37" i="17"/>
  <c r="KS37" i="17"/>
  <c r="KT37" i="17"/>
  <c r="KU37" i="17"/>
  <c r="KM38" i="17"/>
  <c r="KN38" i="17"/>
  <c r="KO38" i="17"/>
  <c r="KP38" i="17"/>
  <c r="KQ38" i="17"/>
  <c r="KR38" i="17"/>
  <c r="KS38" i="17"/>
  <c r="KT38" i="17"/>
  <c r="KU38" i="17"/>
  <c r="KM39" i="17"/>
  <c r="KN39" i="17"/>
  <c r="KO39" i="17"/>
  <c r="KP39" i="17"/>
  <c r="KQ39" i="17"/>
  <c r="KR39" i="17"/>
  <c r="KS39" i="17"/>
  <c r="KT39" i="17"/>
  <c r="KU39" i="17"/>
  <c r="KM40" i="17"/>
  <c r="KN40" i="17"/>
  <c r="KO40" i="17"/>
  <c r="KP40" i="17"/>
  <c r="KQ40" i="17"/>
  <c r="KR40" i="17"/>
  <c r="KS40" i="17"/>
  <c r="KT40" i="17"/>
  <c r="KU40" i="17"/>
  <c r="KM41" i="17"/>
  <c r="KN41" i="17"/>
  <c r="KO41" i="17"/>
  <c r="KP41" i="17"/>
  <c r="KQ41" i="17"/>
  <c r="KR41" i="17"/>
  <c r="KS41" i="17"/>
  <c r="KT41" i="17"/>
  <c r="KU41" i="17"/>
  <c r="KM42" i="17"/>
  <c r="KN42" i="17"/>
  <c r="KO42" i="17"/>
  <c r="KP42" i="17"/>
  <c r="KQ42" i="17"/>
  <c r="KR42" i="17"/>
  <c r="KS42" i="17"/>
  <c r="KT42" i="17"/>
  <c r="KU42" i="17"/>
  <c r="KM43" i="17"/>
  <c r="KN43" i="17"/>
  <c r="KO43" i="17"/>
  <c r="KP43" i="17"/>
  <c r="KQ43" i="17"/>
  <c r="KR43" i="17"/>
  <c r="KS43" i="17"/>
  <c r="KT43" i="17"/>
  <c r="KU43" i="17"/>
  <c r="KM44" i="17"/>
  <c r="KN44" i="17"/>
  <c r="KO44" i="17"/>
  <c r="KP44" i="17"/>
  <c r="KQ44" i="17"/>
  <c r="KR44" i="17"/>
  <c r="KS44" i="17"/>
  <c r="KT44" i="17"/>
  <c r="KU44" i="17"/>
  <c r="KM45" i="17"/>
  <c r="KN45" i="17"/>
  <c r="KO45" i="17"/>
  <c r="KP45" i="17"/>
  <c r="KQ45" i="17"/>
  <c r="KR45" i="17"/>
  <c r="KS45" i="17"/>
  <c r="KT45" i="17"/>
  <c r="KU45" i="17"/>
  <c r="KM46" i="17"/>
  <c r="KN46" i="17"/>
  <c r="KO46" i="17"/>
  <c r="KP46" i="17"/>
  <c r="KQ46" i="17"/>
  <c r="KR46" i="17"/>
  <c r="KS46" i="17"/>
  <c r="KT46" i="17"/>
  <c r="KU46" i="17"/>
  <c r="KM47" i="17"/>
  <c r="KN47" i="17"/>
  <c r="KO47" i="17"/>
  <c r="KP47" i="17"/>
  <c r="KQ47" i="17"/>
  <c r="KR47" i="17"/>
  <c r="KS47" i="17"/>
  <c r="KT47" i="17"/>
  <c r="KU47" i="17"/>
  <c r="KM48" i="17"/>
  <c r="KN48" i="17"/>
  <c r="KO48" i="17"/>
  <c r="KP48" i="17"/>
  <c r="KQ48" i="17"/>
  <c r="KR48" i="17"/>
  <c r="KS48" i="17"/>
  <c r="KT48" i="17"/>
  <c r="KU48" i="17"/>
  <c r="KM49" i="17"/>
  <c r="KN49" i="17"/>
  <c r="KO49" i="17"/>
  <c r="KP49" i="17"/>
  <c r="KQ49" i="17"/>
  <c r="KR49" i="17"/>
  <c r="KS49" i="17"/>
  <c r="KT49" i="17"/>
  <c r="KU49" i="17"/>
  <c r="KM50" i="17"/>
  <c r="KN50" i="17"/>
  <c r="KO50" i="17"/>
  <c r="KP50" i="17"/>
  <c r="KQ50" i="17"/>
  <c r="KR50" i="17"/>
  <c r="KS50" i="17"/>
  <c r="KT50" i="17"/>
  <c r="KU50" i="17"/>
  <c r="KM51" i="17"/>
  <c r="KN51" i="17"/>
  <c r="KO51" i="17"/>
  <c r="KP51" i="17"/>
  <c r="KQ51" i="17"/>
  <c r="KR51" i="17"/>
  <c r="KS51" i="17"/>
  <c r="KT51" i="17"/>
  <c r="KU51" i="17"/>
  <c r="KM52" i="17"/>
  <c r="KN52" i="17"/>
  <c r="KO52" i="17"/>
  <c r="KP52" i="17"/>
  <c r="KQ52" i="17"/>
  <c r="KR52" i="17"/>
  <c r="KS52" i="17"/>
  <c r="KT52" i="17"/>
  <c r="KU52" i="17"/>
  <c r="KM53" i="17"/>
  <c r="KN53" i="17"/>
  <c r="KO53" i="17"/>
  <c r="KP53" i="17"/>
  <c r="KQ53" i="17"/>
  <c r="KR53" i="17"/>
  <c r="KS53" i="17"/>
  <c r="KT53" i="17"/>
  <c r="KU53" i="17"/>
  <c r="KM54" i="17"/>
  <c r="KN54" i="17"/>
  <c r="KO54" i="17"/>
  <c r="KP54" i="17"/>
  <c r="KQ54" i="17"/>
  <c r="KR54" i="17"/>
  <c r="KS54" i="17"/>
  <c r="KT54" i="17"/>
  <c r="KU54" i="17"/>
  <c r="KM55" i="17"/>
  <c r="KN55" i="17"/>
  <c r="KO55" i="17"/>
  <c r="KP55" i="17"/>
  <c r="KQ55" i="17"/>
  <c r="KR55" i="17"/>
  <c r="KS55" i="17"/>
  <c r="KT55" i="17"/>
  <c r="KU55" i="17"/>
  <c r="KM56" i="17"/>
  <c r="KN56" i="17"/>
  <c r="KO56" i="17"/>
  <c r="KP56" i="17"/>
  <c r="KQ56" i="17"/>
  <c r="KR56" i="17"/>
  <c r="KS56" i="17"/>
  <c r="KT56" i="17"/>
  <c r="KU56" i="17"/>
  <c r="KM57" i="17"/>
  <c r="KN57" i="17"/>
  <c r="KO57" i="17"/>
  <c r="KP57" i="17"/>
  <c r="KQ57" i="17"/>
  <c r="KR57" i="17"/>
  <c r="KS57" i="17"/>
  <c r="KT57" i="17"/>
  <c r="KU57" i="17"/>
  <c r="KM58" i="17"/>
  <c r="KN58" i="17"/>
  <c r="KO58" i="17"/>
  <c r="KP58" i="17"/>
  <c r="KQ58" i="17"/>
  <c r="KR58" i="17"/>
  <c r="KS58" i="17"/>
  <c r="KT58" i="17"/>
  <c r="KU58" i="17"/>
  <c r="KM59" i="17"/>
  <c r="KN59" i="17"/>
  <c r="KO59" i="17"/>
  <c r="KP59" i="17"/>
  <c r="KQ59" i="17"/>
  <c r="KR59" i="17"/>
  <c r="KS59" i="17"/>
  <c r="KT59" i="17"/>
  <c r="KU59" i="17"/>
  <c r="KM60" i="17"/>
  <c r="KN60" i="17"/>
  <c r="KO60" i="17"/>
  <c r="KP60" i="17"/>
  <c r="KQ60" i="17"/>
  <c r="KR60" i="17"/>
  <c r="KS60" i="17"/>
  <c r="KT60" i="17"/>
  <c r="KU60" i="17"/>
  <c r="KM61" i="17"/>
  <c r="KN61" i="17"/>
  <c r="KO61" i="17"/>
  <c r="KP61" i="17"/>
  <c r="KQ61" i="17"/>
  <c r="KR61" i="17"/>
  <c r="KS61" i="17"/>
  <c r="KT61" i="17"/>
  <c r="KU61" i="17"/>
  <c r="KM62" i="17"/>
  <c r="KN62" i="17"/>
  <c r="KO62" i="17"/>
  <c r="KP62" i="17"/>
  <c r="KQ62" i="17"/>
  <c r="KR62" i="17"/>
  <c r="KS62" i="17"/>
  <c r="KT62" i="17"/>
  <c r="KU62" i="17"/>
  <c r="KM63" i="17"/>
  <c r="KN63" i="17"/>
  <c r="KO63" i="17"/>
  <c r="KP63" i="17"/>
  <c r="KQ63" i="17"/>
  <c r="KR63" i="17"/>
  <c r="KS63" i="17"/>
  <c r="KT63" i="17"/>
  <c r="KU63" i="17"/>
  <c r="KM73" i="17"/>
  <c r="KN73" i="17"/>
  <c r="KO73" i="17"/>
  <c r="KP73" i="17"/>
  <c r="KQ73" i="17"/>
  <c r="KR73" i="17"/>
  <c r="KS73" i="17"/>
  <c r="KT73" i="17"/>
  <c r="KU73" i="17"/>
  <c r="KM74" i="17"/>
  <c r="KN74" i="17"/>
  <c r="KO74" i="17"/>
  <c r="KP74" i="17"/>
  <c r="KQ74" i="17"/>
  <c r="KR74" i="17"/>
  <c r="KS74" i="17"/>
  <c r="KT74" i="17"/>
  <c r="KU74" i="17"/>
  <c r="KM75" i="17"/>
  <c r="KN75" i="17"/>
  <c r="KO75" i="17"/>
  <c r="KP75" i="17"/>
  <c r="KQ75" i="17"/>
  <c r="KR75" i="17"/>
  <c r="KS75" i="17"/>
  <c r="KT75" i="17"/>
  <c r="KU75" i="17"/>
  <c r="KM76" i="17"/>
  <c r="KN76" i="17"/>
  <c r="KO76" i="17"/>
  <c r="KP76" i="17"/>
  <c r="KQ76" i="17"/>
  <c r="KR76" i="17"/>
  <c r="KS76" i="17"/>
  <c r="KT76" i="17"/>
  <c r="KU76" i="17"/>
  <c r="KM77" i="17"/>
  <c r="KN77" i="17"/>
  <c r="KO77" i="17"/>
  <c r="KP77" i="17"/>
  <c r="KQ77" i="17"/>
  <c r="KR77" i="17"/>
  <c r="KS77" i="17"/>
  <c r="KT77" i="17"/>
  <c r="KU77" i="17"/>
  <c r="KM78" i="17"/>
  <c r="KN78" i="17"/>
  <c r="KO78" i="17"/>
  <c r="KP78" i="17"/>
  <c r="KQ78" i="17"/>
  <c r="KR78" i="17"/>
  <c r="KS78" i="17"/>
  <c r="KT78" i="17"/>
  <c r="KU78" i="17"/>
  <c r="KM79" i="17"/>
  <c r="KN79" i="17"/>
  <c r="KO79" i="17"/>
  <c r="KP79" i="17"/>
  <c r="KQ79" i="17"/>
  <c r="KR79" i="17"/>
  <c r="KS79" i="17"/>
  <c r="KT79" i="17"/>
  <c r="KU79" i="17"/>
  <c r="KM80" i="17"/>
  <c r="KN80" i="17"/>
  <c r="KO80" i="17"/>
  <c r="KP80" i="17"/>
  <c r="KQ80" i="17"/>
  <c r="KR80" i="17"/>
  <c r="KS80" i="17"/>
  <c r="KT80" i="17"/>
  <c r="KU80" i="17"/>
  <c r="KM81" i="17"/>
  <c r="KN81" i="17"/>
  <c r="KO81" i="17"/>
  <c r="KP81" i="17"/>
  <c r="KQ81" i="17"/>
  <c r="KR81" i="17"/>
  <c r="KS81" i="17"/>
  <c r="KT81" i="17"/>
  <c r="KU81" i="17"/>
  <c r="KM82" i="17"/>
  <c r="KN82" i="17"/>
  <c r="KO82" i="17"/>
  <c r="KP82" i="17"/>
  <c r="KQ82" i="17"/>
  <c r="KR82" i="17"/>
  <c r="KS82" i="17"/>
  <c r="KT82" i="17"/>
  <c r="KU82" i="17"/>
  <c r="KM83" i="17"/>
  <c r="KN83" i="17"/>
  <c r="KO83" i="17"/>
  <c r="KP83" i="17"/>
  <c r="KQ83" i="17"/>
  <c r="KR83" i="17"/>
  <c r="KS83" i="17"/>
  <c r="KT83" i="17"/>
  <c r="KU83" i="17"/>
  <c r="KM84" i="17"/>
  <c r="KN84" i="17"/>
  <c r="KO84" i="17"/>
  <c r="KP84" i="17"/>
  <c r="KQ84" i="17"/>
  <c r="KR84" i="17"/>
  <c r="KS84" i="17"/>
  <c r="KT84" i="17"/>
  <c r="KU84" i="17"/>
  <c r="KM85" i="17"/>
  <c r="KN85" i="17"/>
  <c r="KO85" i="17"/>
  <c r="KP85" i="17"/>
  <c r="KQ85" i="17"/>
  <c r="KR85" i="17"/>
  <c r="KS85" i="17"/>
  <c r="KT85" i="17"/>
  <c r="KU85" i="17"/>
  <c r="JE17" i="17"/>
  <c r="JF17" i="17"/>
  <c r="JG17" i="17"/>
  <c r="JH17" i="17"/>
  <c r="JI17" i="17"/>
  <c r="JJ17" i="17"/>
  <c r="JK17" i="17"/>
  <c r="JL17" i="17"/>
  <c r="JM17" i="17"/>
  <c r="JE18" i="17"/>
  <c r="JF18" i="17"/>
  <c r="JG18" i="17"/>
  <c r="JH18" i="17"/>
  <c r="JI18" i="17"/>
  <c r="JJ18" i="17"/>
  <c r="JK18" i="17"/>
  <c r="JL18" i="17"/>
  <c r="JM18" i="17"/>
  <c r="JE19" i="17"/>
  <c r="JF19" i="17"/>
  <c r="JG19" i="17"/>
  <c r="JH19" i="17"/>
  <c r="JI19" i="17"/>
  <c r="JJ19" i="17"/>
  <c r="JK19" i="17"/>
  <c r="JL19" i="17"/>
  <c r="JM19" i="17"/>
  <c r="JE42" i="17"/>
  <c r="JF42" i="17"/>
  <c r="JG42" i="17"/>
  <c r="JH42" i="17"/>
  <c r="JI42" i="17"/>
  <c r="JJ42" i="17"/>
  <c r="JK42" i="17"/>
  <c r="JL42" i="17"/>
  <c r="JM42" i="17"/>
  <c r="JE45" i="17"/>
  <c r="JF45" i="17"/>
  <c r="JG45" i="17"/>
  <c r="JH45" i="17"/>
  <c r="JI45" i="17"/>
  <c r="JJ45" i="17"/>
  <c r="JK45" i="17"/>
  <c r="JL45" i="17"/>
  <c r="JM45" i="17"/>
  <c r="JE46" i="17"/>
  <c r="JF46" i="17"/>
  <c r="JG46" i="17"/>
  <c r="JH46" i="17"/>
  <c r="JI46" i="17"/>
  <c r="JJ46" i="17"/>
  <c r="JK46" i="17"/>
  <c r="JL46" i="17"/>
  <c r="JM46" i="17"/>
  <c r="JE47" i="17"/>
  <c r="JF47" i="17"/>
  <c r="JG47" i="17"/>
  <c r="JH47" i="17"/>
  <c r="JI47" i="17"/>
  <c r="JJ47" i="17"/>
  <c r="JK47" i="17"/>
  <c r="JL47" i="17"/>
  <c r="JM47" i="17"/>
  <c r="JE49" i="17"/>
  <c r="JF49" i="17"/>
  <c r="JG49" i="17"/>
  <c r="JH49" i="17"/>
  <c r="JI49" i="17"/>
  <c r="JJ49" i="17"/>
  <c r="JK49" i="17"/>
  <c r="JL49" i="17"/>
  <c r="JM49" i="17"/>
  <c r="JE50" i="17"/>
  <c r="JF50" i="17"/>
  <c r="JG50" i="17"/>
  <c r="JH50" i="17"/>
  <c r="JI50" i="17"/>
  <c r="JJ50" i="17"/>
  <c r="JK50" i="17"/>
  <c r="JL50" i="17"/>
  <c r="JM50" i="17"/>
  <c r="JE51" i="17"/>
  <c r="JF51" i="17"/>
  <c r="JG51" i="17"/>
  <c r="JH51" i="17"/>
  <c r="JI51" i="17"/>
  <c r="JJ51" i="17"/>
  <c r="JK51" i="17"/>
  <c r="JL51" i="17"/>
  <c r="JM51" i="17"/>
  <c r="JE52" i="17"/>
  <c r="JF52" i="17"/>
  <c r="JG52" i="17"/>
  <c r="JH52" i="17"/>
  <c r="JI52" i="17"/>
  <c r="JJ52" i="17"/>
  <c r="JK52" i="17"/>
  <c r="JL52" i="17"/>
  <c r="JM52" i="17"/>
  <c r="HW16" i="17"/>
  <c r="IC16" i="17" s="1"/>
  <c r="HW17" i="17"/>
  <c r="HX17" i="17"/>
  <c r="HY17" i="17"/>
  <c r="HZ17" i="17"/>
  <c r="IA17" i="17"/>
  <c r="IB17" i="17"/>
  <c r="IC17" i="17"/>
  <c r="ID17" i="17"/>
  <c r="IE17" i="17"/>
  <c r="HW18" i="17"/>
  <c r="HX18" i="17"/>
  <c r="HY18" i="17"/>
  <c r="HZ18" i="17"/>
  <c r="IA18" i="17"/>
  <c r="IB18" i="17"/>
  <c r="IC18" i="17"/>
  <c r="ID18" i="17"/>
  <c r="IE18" i="17"/>
  <c r="HW19" i="17"/>
  <c r="HX19" i="17"/>
  <c r="HY19" i="17"/>
  <c r="HZ19" i="17"/>
  <c r="IA19" i="17"/>
  <c r="IB19" i="17"/>
  <c r="IC19" i="17"/>
  <c r="ID19" i="17"/>
  <c r="IE19" i="17"/>
  <c r="HW42" i="17"/>
  <c r="HX42" i="17"/>
  <c r="HY42" i="17"/>
  <c r="HZ42" i="17"/>
  <c r="IA42" i="17"/>
  <c r="IB42" i="17"/>
  <c r="IC42" i="17"/>
  <c r="ID42" i="17"/>
  <c r="IE42" i="17"/>
  <c r="HW45" i="17"/>
  <c r="HX45" i="17"/>
  <c r="HY45" i="17"/>
  <c r="HZ45" i="17"/>
  <c r="IA45" i="17"/>
  <c r="IB45" i="17"/>
  <c r="IC45" i="17"/>
  <c r="ID45" i="17"/>
  <c r="IE45" i="17"/>
  <c r="HW46" i="17"/>
  <c r="HX46" i="17"/>
  <c r="HY46" i="17"/>
  <c r="HZ46" i="17"/>
  <c r="IA46" i="17"/>
  <c r="IB46" i="17"/>
  <c r="IC46" i="17"/>
  <c r="ID46" i="17"/>
  <c r="IE46" i="17"/>
  <c r="HW47" i="17"/>
  <c r="HX47" i="17"/>
  <c r="HY47" i="17"/>
  <c r="HZ47" i="17"/>
  <c r="IA47" i="17"/>
  <c r="IB47" i="17"/>
  <c r="IC47" i="17"/>
  <c r="ID47" i="17"/>
  <c r="IE47" i="17"/>
  <c r="HW49" i="17"/>
  <c r="HX49" i="17"/>
  <c r="HY49" i="17"/>
  <c r="HZ49" i="17"/>
  <c r="IA49" i="17"/>
  <c r="IB49" i="17"/>
  <c r="IC49" i="17"/>
  <c r="ID49" i="17"/>
  <c r="IE49" i="17"/>
  <c r="HW50" i="17"/>
  <c r="HX50" i="17"/>
  <c r="HY50" i="17"/>
  <c r="HZ50" i="17"/>
  <c r="IA50" i="17"/>
  <c r="IB50" i="17"/>
  <c r="IC50" i="17"/>
  <c r="ID50" i="17"/>
  <c r="IE50" i="17"/>
  <c r="HW51" i="17"/>
  <c r="HX51" i="17"/>
  <c r="HY51" i="17"/>
  <c r="HZ51" i="17"/>
  <c r="IA51" i="17"/>
  <c r="IB51" i="17"/>
  <c r="IC51" i="17"/>
  <c r="ID51" i="17"/>
  <c r="IE51" i="17"/>
  <c r="HW52" i="17"/>
  <c r="HX52" i="17"/>
  <c r="HY52" i="17"/>
  <c r="HZ52" i="17"/>
  <c r="IA52" i="17"/>
  <c r="IB52" i="17"/>
  <c r="IC52" i="17"/>
  <c r="ID52" i="17"/>
  <c r="IE52" i="17"/>
  <c r="GO16" i="17"/>
  <c r="GU16" i="17"/>
  <c r="GO17" i="17"/>
  <c r="GP17" i="17"/>
  <c r="GQ17" i="17"/>
  <c r="GR17" i="17"/>
  <c r="GS17" i="17"/>
  <c r="GT17" i="17"/>
  <c r="GU17" i="17"/>
  <c r="GV17" i="17"/>
  <c r="GW17" i="17"/>
  <c r="GO18" i="17"/>
  <c r="GP18" i="17"/>
  <c r="GQ18" i="17"/>
  <c r="GR18" i="17"/>
  <c r="GS18" i="17"/>
  <c r="GT18" i="17"/>
  <c r="GU18" i="17"/>
  <c r="GV18" i="17"/>
  <c r="GW18" i="17"/>
  <c r="GO19" i="17"/>
  <c r="GP19" i="17"/>
  <c r="GQ19" i="17"/>
  <c r="GR19" i="17"/>
  <c r="GS19" i="17"/>
  <c r="GT19" i="17"/>
  <c r="GU19" i="17"/>
  <c r="GV19" i="17"/>
  <c r="GW19" i="17"/>
  <c r="GO42" i="17"/>
  <c r="GP42" i="17"/>
  <c r="GQ42" i="17"/>
  <c r="GR42" i="17"/>
  <c r="GS42" i="17"/>
  <c r="GT42" i="17"/>
  <c r="GU42" i="17"/>
  <c r="GV42" i="17"/>
  <c r="GW42" i="17"/>
  <c r="GO45" i="17"/>
  <c r="GP45" i="17"/>
  <c r="GQ45" i="17"/>
  <c r="GR45" i="17"/>
  <c r="GS45" i="17"/>
  <c r="GT45" i="17"/>
  <c r="GU45" i="17"/>
  <c r="GV45" i="17"/>
  <c r="GW45" i="17"/>
  <c r="GO46" i="17"/>
  <c r="GP46" i="17"/>
  <c r="GQ46" i="17"/>
  <c r="GR46" i="17"/>
  <c r="GS46" i="17"/>
  <c r="GT46" i="17"/>
  <c r="GU46" i="17"/>
  <c r="GV46" i="17"/>
  <c r="GW46" i="17"/>
  <c r="GO47" i="17"/>
  <c r="GP47" i="17"/>
  <c r="GQ47" i="17"/>
  <c r="GR47" i="17"/>
  <c r="GS47" i="17"/>
  <c r="GT47" i="17"/>
  <c r="GU47" i="17"/>
  <c r="GV47" i="17"/>
  <c r="GW47" i="17"/>
  <c r="GO49" i="17"/>
  <c r="GP49" i="17"/>
  <c r="GQ49" i="17"/>
  <c r="GR49" i="17"/>
  <c r="GS49" i="17"/>
  <c r="GT49" i="17"/>
  <c r="GU49" i="17"/>
  <c r="GV49" i="17"/>
  <c r="GW49" i="17"/>
  <c r="GO50" i="17"/>
  <c r="GP50" i="17"/>
  <c r="GQ50" i="17"/>
  <c r="GR50" i="17"/>
  <c r="GS50" i="17"/>
  <c r="GT50" i="17"/>
  <c r="GU50" i="17"/>
  <c r="GV50" i="17"/>
  <c r="GW50" i="17"/>
  <c r="GO51" i="17"/>
  <c r="GP51" i="17"/>
  <c r="GQ51" i="17"/>
  <c r="GR51" i="17"/>
  <c r="GS51" i="17"/>
  <c r="GT51" i="17"/>
  <c r="GU51" i="17"/>
  <c r="GV51" i="17"/>
  <c r="GW51" i="17"/>
  <c r="GO52" i="17"/>
  <c r="GP52" i="17"/>
  <c r="GQ52" i="17"/>
  <c r="GR52" i="17"/>
  <c r="GS52" i="17"/>
  <c r="GT52" i="17"/>
  <c r="GU52" i="17"/>
  <c r="GV52" i="17"/>
  <c r="GW52" i="17"/>
  <c r="FG17" i="17"/>
  <c r="FH17" i="17"/>
  <c r="FI17" i="17"/>
  <c r="FJ17" i="17"/>
  <c r="FK17" i="17"/>
  <c r="FL17" i="17"/>
  <c r="FM17" i="17"/>
  <c r="FN17" i="17"/>
  <c r="FO17" i="17"/>
  <c r="FG18" i="17"/>
  <c r="FH18" i="17"/>
  <c r="FI18" i="17"/>
  <c r="FJ18" i="17"/>
  <c r="FK18" i="17"/>
  <c r="FL18" i="17"/>
  <c r="FM18" i="17"/>
  <c r="FN18" i="17"/>
  <c r="FO18" i="17"/>
  <c r="FG19" i="17"/>
  <c r="FH19" i="17"/>
  <c r="FI19" i="17"/>
  <c r="FJ19" i="17"/>
  <c r="FK19" i="17"/>
  <c r="FL19" i="17"/>
  <c r="FM19" i="17"/>
  <c r="FN19" i="17"/>
  <c r="FO19" i="17"/>
  <c r="FG42" i="17"/>
  <c r="FH42" i="17"/>
  <c r="FI42" i="17"/>
  <c r="FJ42" i="17"/>
  <c r="FK42" i="17"/>
  <c r="FL42" i="17"/>
  <c r="FM42" i="17"/>
  <c r="FN42" i="17"/>
  <c r="FO42" i="17"/>
  <c r="FG45" i="17"/>
  <c r="FH45" i="17"/>
  <c r="FI45" i="17"/>
  <c r="FJ45" i="17"/>
  <c r="FK45" i="17"/>
  <c r="FL45" i="17"/>
  <c r="FM45" i="17"/>
  <c r="FN45" i="17"/>
  <c r="FO45" i="17"/>
  <c r="FG46" i="17"/>
  <c r="FH46" i="17"/>
  <c r="FI46" i="17"/>
  <c r="FJ46" i="17"/>
  <c r="FK46" i="17"/>
  <c r="FL46" i="17"/>
  <c r="FM46" i="17"/>
  <c r="FN46" i="17"/>
  <c r="FO46" i="17"/>
  <c r="FG47" i="17"/>
  <c r="FH47" i="17"/>
  <c r="FI47" i="17"/>
  <c r="FJ47" i="17"/>
  <c r="FK47" i="17"/>
  <c r="FL47" i="17"/>
  <c r="FM47" i="17"/>
  <c r="FN47" i="17"/>
  <c r="FO47" i="17"/>
  <c r="FG49" i="17"/>
  <c r="FH49" i="17"/>
  <c r="FI49" i="17"/>
  <c r="FJ49" i="17"/>
  <c r="FK49" i="17"/>
  <c r="FL49" i="17"/>
  <c r="FM49" i="17"/>
  <c r="FN49" i="17"/>
  <c r="FO49" i="17"/>
  <c r="FG50" i="17"/>
  <c r="FH50" i="17"/>
  <c r="FI50" i="17"/>
  <c r="FJ50" i="17"/>
  <c r="FK50" i="17"/>
  <c r="FL50" i="17"/>
  <c r="FM50" i="17"/>
  <c r="FN50" i="17"/>
  <c r="FO50" i="17"/>
  <c r="FG51" i="17"/>
  <c r="FH51" i="17"/>
  <c r="FI51" i="17"/>
  <c r="FJ51" i="17"/>
  <c r="FK51" i="17"/>
  <c r="FL51" i="17"/>
  <c r="FM51" i="17"/>
  <c r="FN51" i="17"/>
  <c r="FO51" i="17"/>
  <c r="FG52" i="17"/>
  <c r="FH52" i="17"/>
  <c r="FI52" i="17"/>
  <c r="FJ52" i="17"/>
  <c r="FK52" i="17"/>
  <c r="FL52" i="17"/>
  <c r="FM52" i="17"/>
  <c r="FN52" i="17"/>
  <c r="FO52" i="17"/>
  <c r="DY17" i="17"/>
  <c r="DZ17" i="17"/>
  <c r="EA17" i="17"/>
  <c r="EB17" i="17"/>
  <c r="EC17" i="17"/>
  <c r="ED17" i="17"/>
  <c r="EE17" i="17"/>
  <c r="EF17" i="17"/>
  <c r="EG17" i="17"/>
  <c r="DY18" i="17"/>
  <c r="DZ18" i="17"/>
  <c r="EA18" i="17"/>
  <c r="EB18" i="17"/>
  <c r="EC18" i="17"/>
  <c r="ED18" i="17"/>
  <c r="EE18" i="17"/>
  <c r="EF18" i="17"/>
  <c r="EG18" i="17"/>
  <c r="DY19" i="17"/>
  <c r="DZ19" i="17"/>
  <c r="EA19" i="17"/>
  <c r="EB19" i="17"/>
  <c r="EC19" i="17"/>
  <c r="ED19" i="17"/>
  <c r="EE19" i="17"/>
  <c r="EF19" i="17"/>
  <c r="EG19" i="17"/>
  <c r="DY42" i="17"/>
  <c r="DZ42" i="17"/>
  <c r="EA42" i="17"/>
  <c r="EB42" i="17"/>
  <c r="EC42" i="17"/>
  <c r="ED42" i="17"/>
  <c r="EE42" i="17"/>
  <c r="EF42" i="17"/>
  <c r="EG42" i="17"/>
  <c r="DY45" i="17"/>
  <c r="DZ45" i="17"/>
  <c r="EA45" i="17"/>
  <c r="EB45" i="17"/>
  <c r="EC45" i="17"/>
  <c r="ED45" i="17"/>
  <c r="EE45" i="17"/>
  <c r="EF45" i="17"/>
  <c r="EG45" i="17"/>
  <c r="DY46" i="17"/>
  <c r="DZ46" i="17"/>
  <c r="EA46" i="17"/>
  <c r="EB46" i="17"/>
  <c r="EC46" i="17"/>
  <c r="ED46" i="17"/>
  <c r="EE46" i="17"/>
  <c r="EF46" i="17"/>
  <c r="EG46" i="17"/>
  <c r="DY47" i="17"/>
  <c r="DZ47" i="17"/>
  <c r="EA47" i="17"/>
  <c r="EB47" i="17"/>
  <c r="EC47" i="17"/>
  <c r="ED47" i="17"/>
  <c r="EE47" i="17"/>
  <c r="EF47" i="17"/>
  <c r="EG47" i="17"/>
  <c r="DY49" i="17"/>
  <c r="DZ49" i="17"/>
  <c r="EA49" i="17"/>
  <c r="EB49" i="17"/>
  <c r="EC49" i="17"/>
  <c r="ED49" i="17"/>
  <c r="EE49" i="17"/>
  <c r="EF49" i="17"/>
  <c r="EG49" i="17"/>
  <c r="DY50" i="17"/>
  <c r="DZ50" i="17"/>
  <c r="EA50" i="17"/>
  <c r="EB50" i="17"/>
  <c r="EC50" i="17"/>
  <c r="ED50" i="17"/>
  <c r="EE50" i="17"/>
  <c r="EF50" i="17"/>
  <c r="EG50" i="17"/>
  <c r="DY51" i="17"/>
  <c r="DZ51" i="17"/>
  <c r="EA51" i="17"/>
  <c r="EB51" i="17"/>
  <c r="EC51" i="17"/>
  <c r="ED51" i="17"/>
  <c r="EE51" i="17"/>
  <c r="EF51" i="17"/>
  <c r="EG51" i="17"/>
  <c r="DY52" i="17"/>
  <c r="DZ52" i="17"/>
  <c r="EA52" i="17"/>
  <c r="EB52" i="17"/>
  <c r="EC52" i="17"/>
  <c r="ED52" i="17"/>
  <c r="EE52" i="17"/>
  <c r="EF52" i="17"/>
  <c r="EG52" i="17"/>
  <c r="CQ16" i="17"/>
  <c r="CW16" i="17" s="1"/>
  <c r="CQ17" i="17"/>
  <c r="CR17" i="17"/>
  <c r="CS17" i="17"/>
  <c r="CT17" i="17"/>
  <c r="CU17" i="17"/>
  <c r="CV17" i="17"/>
  <c r="CW17" i="17"/>
  <c r="CX17" i="17"/>
  <c r="CY17" i="17"/>
  <c r="CQ18" i="17"/>
  <c r="CR18" i="17"/>
  <c r="CS18" i="17"/>
  <c r="CT18" i="17"/>
  <c r="CU18" i="17"/>
  <c r="CV18" i="17"/>
  <c r="CW18" i="17"/>
  <c r="CX18" i="17"/>
  <c r="CY18" i="17"/>
  <c r="CQ20" i="17"/>
  <c r="CR20" i="17"/>
  <c r="CS20" i="17"/>
  <c r="CT20" i="17"/>
  <c r="CU20" i="17"/>
  <c r="CV20" i="17"/>
  <c r="CW20" i="17"/>
  <c r="CX20" i="17"/>
  <c r="CY20" i="17"/>
  <c r="CQ21" i="17"/>
  <c r="CR21" i="17"/>
  <c r="CS21" i="17"/>
  <c r="CT21" i="17"/>
  <c r="CU21" i="17"/>
  <c r="CV21" i="17"/>
  <c r="CW21" i="17"/>
  <c r="CX21" i="17"/>
  <c r="CY21" i="17"/>
  <c r="CQ22" i="17"/>
  <c r="CR22" i="17"/>
  <c r="CS22" i="17"/>
  <c r="CT22" i="17"/>
  <c r="CU22" i="17"/>
  <c r="CV22" i="17"/>
  <c r="CW22" i="17"/>
  <c r="CX22" i="17"/>
  <c r="CY22" i="17"/>
  <c r="CQ23" i="17"/>
  <c r="CR23" i="17"/>
  <c r="CS23" i="17"/>
  <c r="CT23" i="17"/>
  <c r="CU23" i="17"/>
  <c r="CV23" i="17"/>
  <c r="CW23" i="17"/>
  <c r="CX23" i="17"/>
  <c r="CY23" i="17"/>
  <c r="CQ24" i="17"/>
  <c r="CR24" i="17"/>
  <c r="CS24" i="17"/>
  <c r="CT24" i="17"/>
  <c r="CU24" i="17"/>
  <c r="CV24" i="17"/>
  <c r="CW24" i="17"/>
  <c r="CX24" i="17"/>
  <c r="CY24" i="17"/>
  <c r="CQ25" i="17"/>
  <c r="CR25" i="17"/>
  <c r="CS25" i="17"/>
  <c r="CT25" i="17"/>
  <c r="CU25" i="17"/>
  <c r="CV25" i="17"/>
  <c r="CW25" i="17"/>
  <c r="CX25" i="17"/>
  <c r="CY25" i="17"/>
  <c r="CQ26" i="17"/>
  <c r="CR26" i="17"/>
  <c r="CS26" i="17"/>
  <c r="CT26" i="17"/>
  <c r="CU26" i="17"/>
  <c r="CV26" i="17"/>
  <c r="CW26" i="17"/>
  <c r="CX26" i="17"/>
  <c r="CY26" i="17"/>
  <c r="CQ27" i="17"/>
  <c r="CR27" i="17"/>
  <c r="CS27" i="17"/>
  <c r="CT27" i="17"/>
  <c r="CU27" i="17"/>
  <c r="CV27" i="17"/>
  <c r="CW27" i="17"/>
  <c r="CX27" i="17"/>
  <c r="CY27" i="17"/>
  <c r="CQ28" i="17"/>
  <c r="CR28" i="17"/>
  <c r="CS28" i="17"/>
  <c r="CT28" i="17"/>
  <c r="CU28" i="17"/>
  <c r="CV28" i="17"/>
  <c r="CW28" i="17"/>
  <c r="CX28" i="17"/>
  <c r="CY28" i="17"/>
  <c r="CQ29" i="17"/>
  <c r="CR29" i="17"/>
  <c r="CS29" i="17"/>
  <c r="CT29" i="17"/>
  <c r="CU29" i="17"/>
  <c r="CV29" i="17"/>
  <c r="CW29" i="17"/>
  <c r="CX29" i="17"/>
  <c r="CY29" i="17"/>
  <c r="CQ30" i="17"/>
  <c r="CR30" i="17"/>
  <c r="CS30" i="17"/>
  <c r="CT30" i="17"/>
  <c r="CU30" i="17"/>
  <c r="CV30" i="17"/>
  <c r="CW30" i="17"/>
  <c r="CX30" i="17"/>
  <c r="CY30" i="17"/>
  <c r="CQ31" i="17"/>
  <c r="CR31" i="17"/>
  <c r="CS31" i="17"/>
  <c r="CT31" i="17"/>
  <c r="CU31" i="17"/>
  <c r="CV31" i="17"/>
  <c r="CW31" i="17"/>
  <c r="CX31" i="17"/>
  <c r="CY31" i="17"/>
  <c r="CQ32" i="17"/>
  <c r="CR32" i="17"/>
  <c r="CS32" i="17"/>
  <c r="CT32" i="17"/>
  <c r="CU32" i="17"/>
  <c r="CV32" i="17"/>
  <c r="CW32" i="17"/>
  <c r="CX32" i="17"/>
  <c r="CY32" i="17"/>
  <c r="CQ33" i="17"/>
  <c r="CR33" i="17"/>
  <c r="CS33" i="17"/>
  <c r="CT33" i="17"/>
  <c r="CU33" i="17"/>
  <c r="CV33" i="17"/>
  <c r="CW33" i="17"/>
  <c r="CX33" i="17"/>
  <c r="CY33" i="17"/>
  <c r="CQ34" i="17"/>
  <c r="CR34" i="17"/>
  <c r="CS34" i="17"/>
  <c r="CT34" i="17"/>
  <c r="CU34" i="17"/>
  <c r="CV34" i="17"/>
  <c r="CW34" i="17"/>
  <c r="CX34" i="17"/>
  <c r="CY34" i="17"/>
  <c r="CQ35" i="17"/>
  <c r="CR35" i="17"/>
  <c r="CS35" i="17"/>
  <c r="CT35" i="17"/>
  <c r="CU35" i="17"/>
  <c r="CV35" i="17"/>
  <c r="CW35" i="17"/>
  <c r="CX35" i="17"/>
  <c r="CY35" i="17"/>
  <c r="CQ36" i="17"/>
  <c r="CR36" i="17"/>
  <c r="CS36" i="17"/>
  <c r="CT36" i="17"/>
  <c r="CU36" i="17"/>
  <c r="CV36" i="17"/>
  <c r="CW36" i="17"/>
  <c r="CX36" i="17"/>
  <c r="CY36" i="17"/>
  <c r="CQ37" i="17"/>
  <c r="CR37" i="17"/>
  <c r="CS37" i="17"/>
  <c r="CT37" i="17"/>
  <c r="CU37" i="17"/>
  <c r="CV37" i="17"/>
  <c r="CW37" i="17"/>
  <c r="CX37" i="17"/>
  <c r="CY37" i="17"/>
  <c r="CQ38" i="17"/>
  <c r="CR38" i="17"/>
  <c r="CS38" i="17"/>
  <c r="CT38" i="17"/>
  <c r="CU38" i="17"/>
  <c r="CV38" i="17"/>
  <c r="CW38" i="17"/>
  <c r="CX38" i="17"/>
  <c r="CY38" i="17"/>
  <c r="CQ39" i="17"/>
  <c r="CR39" i="17"/>
  <c r="CS39" i="17"/>
  <c r="CT39" i="17"/>
  <c r="CU39" i="17"/>
  <c r="CV39" i="17"/>
  <c r="CW39" i="17"/>
  <c r="CX39" i="17"/>
  <c r="CY39" i="17"/>
  <c r="CQ40" i="17"/>
  <c r="CR40" i="17"/>
  <c r="CS40" i="17"/>
  <c r="CT40" i="17"/>
  <c r="CU40" i="17"/>
  <c r="CV40" i="17"/>
  <c r="CW40" i="17"/>
  <c r="CX40" i="17"/>
  <c r="CY40" i="17"/>
  <c r="CQ42" i="17"/>
  <c r="CR42" i="17"/>
  <c r="CS42" i="17"/>
  <c r="CT42" i="17"/>
  <c r="CU42" i="17"/>
  <c r="CV42" i="17"/>
  <c r="CW42" i="17"/>
  <c r="CX42" i="17"/>
  <c r="CY42" i="17"/>
  <c r="CQ45" i="17"/>
  <c r="CR45" i="17"/>
  <c r="CS45" i="17"/>
  <c r="CT45" i="17"/>
  <c r="CU45" i="17"/>
  <c r="CV45" i="17"/>
  <c r="CW45" i="17"/>
  <c r="CX45" i="17"/>
  <c r="CY45" i="17"/>
  <c r="CQ46" i="17"/>
  <c r="CR46" i="17"/>
  <c r="CS46" i="17"/>
  <c r="CT46" i="17"/>
  <c r="CU46" i="17"/>
  <c r="CV46" i="17"/>
  <c r="CW46" i="17"/>
  <c r="CX46" i="17"/>
  <c r="CY46" i="17"/>
  <c r="CQ47" i="17"/>
  <c r="CR47" i="17"/>
  <c r="CS47" i="17"/>
  <c r="CT47" i="17"/>
  <c r="CU47" i="17"/>
  <c r="CV47" i="17"/>
  <c r="CW47" i="17"/>
  <c r="CX47" i="17"/>
  <c r="CY47" i="17"/>
  <c r="CQ48" i="17"/>
  <c r="CR48" i="17"/>
  <c r="CS48" i="17"/>
  <c r="CT48" i="17"/>
  <c r="CU48" i="17"/>
  <c r="CV48" i="17"/>
  <c r="CW48" i="17"/>
  <c r="CX48" i="17"/>
  <c r="CY48" i="17"/>
  <c r="CQ51" i="17"/>
  <c r="CR51" i="17"/>
  <c r="CS51" i="17"/>
  <c r="CT51" i="17"/>
  <c r="CU51" i="17"/>
  <c r="CV51" i="17"/>
  <c r="CW51" i="17"/>
  <c r="CX51" i="17"/>
  <c r="CY51" i="17"/>
  <c r="CQ52" i="17"/>
  <c r="CR52" i="17"/>
  <c r="CS52" i="17"/>
  <c r="CT52" i="17"/>
  <c r="CU52" i="17"/>
  <c r="CV52" i="17"/>
  <c r="CW52" i="17"/>
  <c r="CX52" i="17"/>
  <c r="CY52" i="17"/>
  <c r="CQ53" i="17"/>
  <c r="CR53" i="17"/>
  <c r="CS53" i="17"/>
  <c r="CT53" i="17"/>
  <c r="CU53" i="17"/>
  <c r="CV53" i="17"/>
  <c r="CW53" i="17"/>
  <c r="CX53" i="17"/>
  <c r="CY53" i="17"/>
  <c r="CQ54" i="17"/>
  <c r="CR54" i="17"/>
  <c r="CS54" i="17"/>
  <c r="CT54" i="17"/>
  <c r="CU54" i="17"/>
  <c r="CV54" i="17"/>
  <c r="CW54" i="17"/>
  <c r="CX54" i="17"/>
  <c r="CY54" i="17"/>
  <c r="CQ55" i="17"/>
  <c r="CR55" i="17"/>
  <c r="CS55" i="17"/>
  <c r="CT55" i="17"/>
  <c r="CU55" i="17"/>
  <c r="CV55" i="17"/>
  <c r="CW55" i="17"/>
  <c r="CX55" i="17"/>
  <c r="CY55" i="17"/>
  <c r="CQ56" i="17"/>
  <c r="CR56" i="17"/>
  <c r="CS56" i="17"/>
  <c r="CT56" i="17"/>
  <c r="CU56" i="17"/>
  <c r="CV56" i="17"/>
  <c r="CW56" i="17"/>
  <c r="CX56" i="17"/>
  <c r="CY56" i="17"/>
  <c r="CQ57" i="17"/>
  <c r="CR57" i="17"/>
  <c r="CS57" i="17"/>
  <c r="CT57" i="17"/>
  <c r="CU57" i="17"/>
  <c r="CV57" i="17"/>
  <c r="CW57" i="17"/>
  <c r="CX57" i="17"/>
  <c r="CY57" i="17"/>
  <c r="CQ58" i="17"/>
  <c r="CR58" i="17"/>
  <c r="CS58" i="17"/>
  <c r="CT58" i="17"/>
  <c r="CU58" i="17"/>
  <c r="CV58" i="17"/>
  <c r="CW58" i="17"/>
  <c r="CX58" i="17"/>
  <c r="CY58" i="17"/>
  <c r="CQ59" i="17"/>
  <c r="CR59" i="17"/>
  <c r="CS59" i="17"/>
  <c r="CT59" i="17"/>
  <c r="CU59" i="17"/>
  <c r="CV59" i="17"/>
  <c r="CW59" i="17"/>
  <c r="CX59" i="17"/>
  <c r="CY59" i="17"/>
  <c r="CQ63" i="17"/>
  <c r="CR63" i="17"/>
  <c r="CS63" i="17"/>
  <c r="CT63" i="17"/>
  <c r="CU63" i="17"/>
  <c r="CV63" i="17"/>
  <c r="CW63" i="17"/>
  <c r="CX63" i="17"/>
  <c r="CY63" i="17"/>
  <c r="CQ73" i="17"/>
  <c r="CR73" i="17"/>
  <c r="CS73" i="17"/>
  <c r="CT73" i="17"/>
  <c r="CU73" i="17"/>
  <c r="CV73" i="17"/>
  <c r="CW73" i="17"/>
  <c r="CX73" i="17"/>
  <c r="CY73" i="17"/>
  <c r="CQ75" i="17"/>
  <c r="CR75" i="17"/>
  <c r="CS75" i="17"/>
  <c r="CT75" i="17"/>
  <c r="CU75" i="17"/>
  <c r="CV75" i="17"/>
  <c r="CW75" i="17"/>
  <c r="CX75" i="17"/>
  <c r="CY75" i="17"/>
  <c r="CQ76" i="17"/>
  <c r="CR76" i="17"/>
  <c r="CS76" i="17"/>
  <c r="CT76" i="17"/>
  <c r="CU76" i="17"/>
  <c r="CV76" i="17"/>
  <c r="CW76" i="17"/>
  <c r="CX76" i="17"/>
  <c r="CY76" i="17"/>
  <c r="CQ77" i="17"/>
  <c r="CR77" i="17"/>
  <c r="CS77" i="17"/>
  <c r="CT77" i="17"/>
  <c r="CU77" i="17"/>
  <c r="CV77" i="17"/>
  <c r="CW77" i="17"/>
  <c r="CX77" i="17"/>
  <c r="CY77" i="17"/>
  <c r="CQ78" i="17"/>
  <c r="CR78" i="17"/>
  <c r="CS78" i="17"/>
  <c r="CT78" i="17"/>
  <c r="CU78" i="17"/>
  <c r="CV78" i="17"/>
  <c r="CW78" i="17"/>
  <c r="CX78" i="17"/>
  <c r="CY78" i="17"/>
  <c r="CQ79" i="17"/>
  <c r="CR79" i="17"/>
  <c r="CS79" i="17"/>
  <c r="CT79" i="17"/>
  <c r="CU79" i="17"/>
  <c r="CV79" i="17"/>
  <c r="CW79" i="17"/>
  <c r="CX79" i="17"/>
  <c r="CY79" i="17"/>
  <c r="CQ80" i="17"/>
  <c r="CR80" i="17"/>
  <c r="CS80" i="17"/>
  <c r="CT80" i="17"/>
  <c r="CU80" i="17"/>
  <c r="CV80" i="17"/>
  <c r="CW80" i="17"/>
  <c r="CX80" i="17"/>
  <c r="CY80" i="17"/>
  <c r="CQ81" i="17"/>
  <c r="CR81" i="17"/>
  <c r="CS81" i="17"/>
  <c r="CT81" i="17"/>
  <c r="CU81" i="17"/>
  <c r="CV81" i="17"/>
  <c r="CW81" i="17"/>
  <c r="CX81" i="17"/>
  <c r="CY81" i="17"/>
  <c r="CQ82" i="17"/>
  <c r="CR82" i="17"/>
  <c r="CS82" i="17"/>
  <c r="CT82" i="17"/>
  <c r="CU82" i="17"/>
  <c r="CV82" i="17"/>
  <c r="CW82" i="17"/>
  <c r="CX82" i="17"/>
  <c r="CY82" i="17"/>
  <c r="CQ83" i="17"/>
  <c r="CR83" i="17"/>
  <c r="CS83" i="17"/>
  <c r="CT83" i="17"/>
  <c r="CU83" i="17"/>
  <c r="CV83" i="17"/>
  <c r="CW83" i="17"/>
  <c r="CX83" i="17"/>
  <c r="CY83" i="17"/>
  <c r="CQ84" i="17"/>
  <c r="CR84" i="17"/>
  <c r="CS84" i="17"/>
  <c r="CT84" i="17"/>
  <c r="CU84" i="17"/>
  <c r="CV84" i="17"/>
  <c r="CW84" i="17"/>
  <c r="CX84" i="17"/>
  <c r="CY84" i="17"/>
  <c r="CQ85" i="17"/>
  <c r="CR85" i="17"/>
  <c r="CS85" i="17"/>
  <c r="CT85" i="17"/>
  <c r="CU85" i="17"/>
  <c r="CV85" i="17"/>
  <c r="CW85" i="17"/>
  <c r="CX85" i="17"/>
  <c r="CY85" i="17"/>
  <c r="BI16" i="17"/>
  <c r="BO16" i="17" s="1"/>
  <c r="BI17" i="17"/>
  <c r="BJ17" i="17"/>
  <c r="BK17" i="17"/>
  <c r="BL17" i="17"/>
  <c r="BM17" i="17"/>
  <c r="BN17" i="17"/>
  <c r="BO17" i="17"/>
  <c r="BP17" i="17"/>
  <c r="BQ17" i="17"/>
  <c r="BI18" i="17"/>
  <c r="BJ18" i="17"/>
  <c r="BK18" i="17"/>
  <c r="BL18" i="17"/>
  <c r="BM18" i="17"/>
  <c r="BN18" i="17"/>
  <c r="BO18" i="17"/>
  <c r="BP18" i="17"/>
  <c r="BQ18" i="17"/>
  <c r="BI20" i="17"/>
  <c r="BJ20" i="17"/>
  <c r="BK20" i="17"/>
  <c r="BL20" i="17"/>
  <c r="BM20" i="17"/>
  <c r="BN20" i="17"/>
  <c r="BO20" i="17"/>
  <c r="BP20" i="17"/>
  <c r="BQ20" i="17"/>
  <c r="BI21" i="17"/>
  <c r="BJ21" i="17"/>
  <c r="BK21" i="17"/>
  <c r="BL21" i="17"/>
  <c r="BM21" i="17"/>
  <c r="BN21" i="17"/>
  <c r="BO21" i="17"/>
  <c r="BP21" i="17"/>
  <c r="BQ21" i="17"/>
  <c r="BI22" i="17"/>
  <c r="BJ22" i="17"/>
  <c r="BK22" i="17"/>
  <c r="BL22" i="17"/>
  <c r="BM22" i="17"/>
  <c r="BN22" i="17"/>
  <c r="BO22" i="17"/>
  <c r="BP22" i="17"/>
  <c r="BQ22" i="17"/>
  <c r="BI23" i="17"/>
  <c r="BJ23" i="17"/>
  <c r="BK23" i="17"/>
  <c r="BL23" i="17"/>
  <c r="BM23" i="17"/>
  <c r="BN23" i="17"/>
  <c r="BO23" i="17"/>
  <c r="BP23" i="17"/>
  <c r="BQ23" i="17"/>
  <c r="BI24" i="17"/>
  <c r="BJ24" i="17"/>
  <c r="BK24" i="17"/>
  <c r="BL24" i="17"/>
  <c r="BM24" i="17"/>
  <c r="BN24" i="17"/>
  <c r="BO24" i="17"/>
  <c r="BP24" i="17"/>
  <c r="BQ24" i="17"/>
  <c r="BI25" i="17"/>
  <c r="BJ25" i="17"/>
  <c r="BK25" i="17"/>
  <c r="BL25" i="17"/>
  <c r="BM25" i="17"/>
  <c r="BN25" i="17"/>
  <c r="BO25" i="17"/>
  <c r="BP25" i="17"/>
  <c r="BQ25" i="17"/>
  <c r="BI26" i="17"/>
  <c r="BJ26" i="17"/>
  <c r="BK26" i="17"/>
  <c r="BL26" i="17"/>
  <c r="BM26" i="17"/>
  <c r="BN26" i="17"/>
  <c r="BO26" i="17"/>
  <c r="BP26" i="17"/>
  <c r="BQ26" i="17"/>
  <c r="BI27" i="17"/>
  <c r="BJ27" i="17"/>
  <c r="BK27" i="17"/>
  <c r="BL27" i="17"/>
  <c r="BM27" i="17"/>
  <c r="BN27" i="17"/>
  <c r="BO27" i="17"/>
  <c r="BP27" i="17"/>
  <c r="BQ27" i="17"/>
  <c r="BI28" i="17"/>
  <c r="BJ28" i="17"/>
  <c r="BK28" i="17"/>
  <c r="BL28" i="17"/>
  <c r="BM28" i="17"/>
  <c r="BN28" i="17"/>
  <c r="BO28" i="17"/>
  <c r="BP28" i="17"/>
  <c r="BQ28" i="17"/>
  <c r="BI29" i="17"/>
  <c r="BJ29" i="17"/>
  <c r="BK29" i="17"/>
  <c r="BL29" i="17"/>
  <c r="BM29" i="17"/>
  <c r="BN29" i="17"/>
  <c r="BO29" i="17"/>
  <c r="BP29" i="17"/>
  <c r="BQ29" i="17"/>
  <c r="BI30" i="17"/>
  <c r="BJ30" i="17"/>
  <c r="BK30" i="17"/>
  <c r="BL30" i="17"/>
  <c r="BM30" i="17"/>
  <c r="BN30" i="17"/>
  <c r="BO30" i="17"/>
  <c r="BP30" i="17"/>
  <c r="BQ30" i="17"/>
  <c r="BI31" i="17"/>
  <c r="BJ31" i="17"/>
  <c r="BK31" i="17"/>
  <c r="BL31" i="17"/>
  <c r="BM31" i="17"/>
  <c r="BN31" i="17"/>
  <c r="BO31" i="17"/>
  <c r="BP31" i="17"/>
  <c r="BQ31" i="17"/>
  <c r="BI32" i="17"/>
  <c r="BJ32" i="17"/>
  <c r="BK32" i="17"/>
  <c r="BL32" i="17"/>
  <c r="BM32" i="17"/>
  <c r="BN32" i="17"/>
  <c r="BO32" i="17"/>
  <c r="BP32" i="17"/>
  <c r="BQ32" i="17"/>
  <c r="BI33" i="17"/>
  <c r="BJ33" i="17"/>
  <c r="BK33" i="17"/>
  <c r="BL33" i="17"/>
  <c r="BM33" i="17"/>
  <c r="BN33" i="17"/>
  <c r="BO33" i="17"/>
  <c r="BP33" i="17"/>
  <c r="BQ33" i="17"/>
  <c r="BI34" i="17"/>
  <c r="BJ34" i="17"/>
  <c r="BK34" i="17"/>
  <c r="BL34" i="17"/>
  <c r="BM34" i="17"/>
  <c r="BN34" i="17"/>
  <c r="BO34" i="17"/>
  <c r="BP34" i="17"/>
  <c r="BQ34" i="17"/>
  <c r="BI35" i="17"/>
  <c r="BJ35" i="17"/>
  <c r="BK35" i="17"/>
  <c r="BL35" i="17"/>
  <c r="BM35" i="17"/>
  <c r="BN35" i="17"/>
  <c r="BO35" i="17"/>
  <c r="BP35" i="17"/>
  <c r="BQ35" i="17"/>
  <c r="BI36" i="17"/>
  <c r="BJ36" i="17"/>
  <c r="BK36" i="17"/>
  <c r="BL36" i="17"/>
  <c r="BM36" i="17"/>
  <c r="BN36" i="17"/>
  <c r="BO36" i="17"/>
  <c r="BP36" i="17"/>
  <c r="BQ36" i="17"/>
  <c r="BI37" i="17"/>
  <c r="BJ37" i="17"/>
  <c r="BK37" i="17"/>
  <c r="BL37" i="17"/>
  <c r="BM37" i="17"/>
  <c r="BN37" i="17"/>
  <c r="BO37" i="17"/>
  <c r="BP37" i="17"/>
  <c r="BQ37" i="17"/>
  <c r="BI38" i="17"/>
  <c r="BJ38" i="17"/>
  <c r="BK38" i="17"/>
  <c r="BL38" i="17"/>
  <c r="BM38" i="17"/>
  <c r="BN38" i="17"/>
  <c r="BO38" i="17"/>
  <c r="BP38" i="17"/>
  <c r="BQ38" i="17"/>
  <c r="BI39" i="17"/>
  <c r="BJ39" i="17"/>
  <c r="BK39" i="17"/>
  <c r="BL39" i="17"/>
  <c r="BM39" i="17"/>
  <c r="BN39" i="17"/>
  <c r="BO39" i="17"/>
  <c r="BP39" i="17"/>
  <c r="BQ39" i="17"/>
  <c r="BI40" i="17"/>
  <c r="BJ40" i="17"/>
  <c r="BK40" i="17"/>
  <c r="BL40" i="17"/>
  <c r="BM40" i="17"/>
  <c r="BN40" i="17"/>
  <c r="BO40" i="17"/>
  <c r="BP40" i="17"/>
  <c r="BQ40" i="17"/>
  <c r="BI42" i="17"/>
  <c r="BJ42" i="17"/>
  <c r="BK42" i="17"/>
  <c r="BL42" i="17"/>
  <c r="BM42" i="17"/>
  <c r="BN42" i="17"/>
  <c r="BO42" i="17"/>
  <c r="BP42" i="17"/>
  <c r="BQ42" i="17"/>
  <c r="BI45" i="17"/>
  <c r="BJ45" i="17"/>
  <c r="BK45" i="17"/>
  <c r="BL45" i="17"/>
  <c r="BM45" i="17"/>
  <c r="BN45" i="17"/>
  <c r="BO45" i="17"/>
  <c r="BP45" i="17"/>
  <c r="BQ45" i="17"/>
  <c r="BI46" i="17"/>
  <c r="BJ46" i="17"/>
  <c r="BK46" i="17"/>
  <c r="BL46" i="17"/>
  <c r="BM46" i="17"/>
  <c r="BN46" i="17"/>
  <c r="BO46" i="17"/>
  <c r="BP46" i="17"/>
  <c r="BQ46" i="17"/>
  <c r="BI47" i="17"/>
  <c r="BJ47" i="17"/>
  <c r="BK47" i="17"/>
  <c r="BL47" i="17"/>
  <c r="BM47" i="17"/>
  <c r="BN47" i="17"/>
  <c r="BO47" i="17"/>
  <c r="BP47" i="17"/>
  <c r="BQ47" i="17"/>
  <c r="BI48" i="17"/>
  <c r="BJ48" i="17"/>
  <c r="BK48" i="17"/>
  <c r="BL48" i="17"/>
  <c r="BM48" i="17"/>
  <c r="BN48" i="17"/>
  <c r="BO48" i="17"/>
  <c r="BP48" i="17"/>
  <c r="BQ48" i="17"/>
  <c r="BI51" i="17"/>
  <c r="BJ51" i="17"/>
  <c r="BK51" i="17"/>
  <c r="BL51" i="17"/>
  <c r="BM51" i="17"/>
  <c r="BN51" i="17"/>
  <c r="BO51" i="17"/>
  <c r="BP51" i="17"/>
  <c r="BQ51" i="17"/>
  <c r="BI52" i="17"/>
  <c r="BJ52" i="17"/>
  <c r="BK52" i="17"/>
  <c r="BL52" i="17"/>
  <c r="BM52" i="17"/>
  <c r="BN52" i="17"/>
  <c r="BO52" i="17"/>
  <c r="BP52" i="17"/>
  <c r="BQ52" i="17"/>
  <c r="BI53" i="17"/>
  <c r="BJ53" i="17"/>
  <c r="BK53" i="17"/>
  <c r="BL53" i="17"/>
  <c r="BM53" i="17"/>
  <c r="BN53" i="17"/>
  <c r="BO53" i="17"/>
  <c r="BP53" i="17"/>
  <c r="BQ53" i="17"/>
  <c r="BI54" i="17"/>
  <c r="BJ54" i="17"/>
  <c r="BK54" i="17"/>
  <c r="BL54" i="17"/>
  <c r="BM54" i="17"/>
  <c r="BN54" i="17"/>
  <c r="BO54" i="17"/>
  <c r="BP54" i="17"/>
  <c r="BQ54" i="17"/>
  <c r="BI55" i="17"/>
  <c r="BJ55" i="17"/>
  <c r="BK55" i="17"/>
  <c r="BL55" i="17"/>
  <c r="BM55" i="17"/>
  <c r="BN55" i="17"/>
  <c r="BO55" i="17"/>
  <c r="BP55" i="17"/>
  <c r="BQ55" i="17"/>
  <c r="BI56" i="17"/>
  <c r="BJ56" i="17"/>
  <c r="BK56" i="17"/>
  <c r="BL56" i="17"/>
  <c r="BM56" i="17"/>
  <c r="BN56" i="17"/>
  <c r="BO56" i="17"/>
  <c r="BP56" i="17"/>
  <c r="BQ56" i="17"/>
  <c r="BI57" i="17"/>
  <c r="BJ57" i="17"/>
  <c r="BK57" i="17"/>
  <c r="BL57" i="17"/>
  <c r="BM57" i="17"/>
  <c r="BN57" i="17"/>
  <c r="BO57" i="17"/>
  <c r="BP57" i="17"/>
  <c r="BQ57" i="17"/>
  <c r="BI58" i="17"/>
  <c r="BJ58" i="17"/>
  <c r="BK58" i="17"/>
  <c r="BL58" i="17"/>
  <c r="BM58" i="17"/>
  <c r="BN58" i="17"/>
  <c r="BO58" i="17"/>
  <c r="BP58" i="17"/>
  <c r="BQ58" i="17"/>
  <c r="BI59" i="17"/>
  <c r="BJ59" i="17"/>
  <c r="BK59" i="17"/>
  <c r="BL59" i="17"/>
  <c r="BM59" i="17"/>
  <c r="BN59" i="17"/>
  <c r="BO59" i="17"/>
  <c r="BP59" i="17"/>
  <c r="BQ59" i="17"/>
  <c r="BI63" i="17"/>
  <c r="BJ63" i="17"/>
  <c r="BK63" i="17"/>
  <c r="BL63" i="17"/>
  <c r="BM63" i="17"/>
  <c r="BN63" i="17"/>
  <c r="BO63" i="17"/>
  <c r="BP63" i="17"/>
  <c r="BQ63" i="17"/>
  <c r="BI73" i="17"/>
  <c r="BJ73" i="17"/>
  <c r="BK73" i="17"/>
  <c r="BL73" i="17"/>
  <c r="BM73" i="17"/>
  <c r="BN73" i="17"/>
  <c r="BO73" i="17"/>
  <c r="BP73" i="17"/>
  <c r="BQ73" i="17"/>
  <c r="BI74" i="17"/>
  <c r="BJ74" i="17"/>
  <c r="BK74" i="17"/>
  <c r="BL74" i="17"/>
  <c r="BM74" i="17"/>
  <c r="BN74" i="17"/>
  <c r="BO74" i="17"/>
  <c r="BP74" i="17"/>
  <c r="BQ74" i="17"/>
  <c r="BI75" i="17"/>
  <c r="BJ75" i="17"/>
  <c r="BK75" i="17"/>
  <c r="BL75" i="17"/>
  <c r="BM75" i="17"/>
  <c r="BN75" i="17"/>
  <c r="BO75" i="17"/>
  <c r="BP75" i="17"/>
  <c r="BQ75" i="17"/>
  <c r="BI76" i="17"/>
  <c r="BJ76" i="17"/>
  <c r="BK76" i="17"/>
  <c r="BL76" i="17"/>
  <c r="BM76" i="17"/>
  <c r="BN76" i="17"/>
  <c r="BO76" i="17"/>
  <c r="BP76" i="17"/>
  <c r="BQ76" i="17"/>
  <c r="BI77" i="17"/>
  <c r="BJ77" i="17"/>
  <c r="BK77" i="17"/>
  <c r="BL77" i="17"/>
  <c r="BM77" i="17"/>
  <c r="BN77" i="17"/>
  <c r="BO77" i="17"/>
  <c r="BP77" i="17"/>
  <c r="BQ77" i="17"/>
  <c r="BI78" i="17"/>
  <c r="BJ78" i="17"/>
  <c r="BK78" i="17"/>
  <c r="BL78" i="17"/>
  <c r="BM78" i="17"/>
  <c r="BN78" i="17"/>
  <c r="BO78" i="17"/>
  <c r="BP78" i="17"/>
  <c r="BQ78" i="17"/>
  <c r="BI79" i="17"/>
  <c r="BJ79" i="17"/>
  <c r="BK79" i="17"/>
  <c r="BL79" i="17"/>
  <c r="BM79" i="17"/>
  <c r="BN79" i="17"/>
  <c r="BO79" i="17"/>
  <c r="BP79" i="17"/>
  <c r="BQ79" i="17"/>
  <c r="BI80" i="17"/>
  <c r="BJ80" i="17"/>
  <c r="BK80" i="17"/>
  <c r="BL80" i="17"/>
  <c r="BM80" i="17"/>
  <c r="BN80" i="17"/>
  <c r="BO80" i="17"/>
  <c r="BP80" i="17"/>
  <c r="BQ80" i="17"/>
  <c r="BI81" i="17"/>
  <c r="BJ81" i="17"/>
  <c r="BK81" i="17"/>
  <c r="BL81" i="17"/>
  <c r="BM81" i="17"/>
  <c r="BN81" i="17"/>
  <c r="BO81" i="17"/>
  <c r="BP81" i="17"/>
  <c r="BQ81" i="17"/>
  <c r="BI82" i="17"/>
  <c r="BJ82" i="17"/>
  <c r="BK82" i="17"/>
  <c r="BL82" i="17"/>
  <c r="BM82" i="17"/>
  <c r="BN82" i="17"/>
  <c r="BO82" i="17"/>
  <c r="BP82" i="17"/>
  <c r="BQ82" i="17"/>
  <c r="BI83" i="17"/>
  <c r="BJ83" i="17"/>
  <c r="BK83" i="17"/>
  <c r="BL83" i="17"/>
  <c r="BM83" i="17"/>
  <c r="BN83" i="17"/>
  <c r="BO83" i="17"/>
  <c r="BP83" i="17"/>
  <c r="BQ83" i="17"/>
  <c r="BI84" i="17"/>
  <c r="BJ84" i="17"/>
  <c r="BK84" i="17"/>
  <c r="BL84" i="17"/>
  <c r="BM84" i="17"/>
  <c r="BN84" i="17"/>
  <c r="BO84" i="17"/>
  <c r="BP84" i="17"/>
  <c r="BQ84" i="17"/>
  <c r="BI85" i="17"/>
  <c r="BJ85" i="17"/>
  <c r="BK85" i="17"/>
  <c r="BL85" i="17"/>
  <c r="BM85" i="17"/>
  <c r="BN85" i="17"/>
  <c r="BO85" i="17"/>
  <c r="BP85" i="17"/>
  <c r="BQ85" i="17"/>
  <c r="AA16" i="17"/>
  <c r="AG16" i="17" s="1"/>
  <c r="AA17" i="17"/>
  <c r="AB17" i="17"/>
  <c r="AC17" i="17"/>
  <c r="AD17" i="17"/>
  <c r="AE17" i="17"/>
  <c r="AF17" i="17"/>
  <c r="AG17" i="17"/>
  <c r="AH17" i="17"/>
  <c r="AI17" i="17"/>
  <c r="AA18" i="17"/>
  <c r="AB18" i="17"/>
  <c r="AC18" i="17"/>
  <c r="AD18" i="17"/>
  <c r="AE18" i="17"/>
  <c r="AF18" i="17"/>
  <c r="AG18" i="17"/>
  <c r="AH18" i="17"/>
  <c r="AI18" i="17"/>
  <c r="AA20" i="17"/>
  <c r="AB20" i="17"/>
  <c r="AC20" i="17"/>
  <c r="AD20" i="17"/>
  <c r="AE20" i="17"/>
  <c r="AF20" i="17"/>
  <c r="AG20" i="17"/>
  <c r="AH20" i="17"/>
  <c r="AI20" i="17"/>
  <c r="AA21" i="17"/>
  <c r="AB21" i="17"/>
  <c r="AC21" i="17"/>
  <c r="AD21" i="17"/>
  <c r="AE21" i="17"/>
  <c r="AF21" i="17"/>
  <c r="AG21" i="17"/>
  <c r="AH21" i="17"/>
  <c r="AI21" i="17"/>
  <c r="AA22" i="17"/>
  <c r="AB22" i="17"/>
  <c r="AC22" i="17"/>
  <c r="AD22" i="17"/>
  <c r="AE22" i="17"/>
  <c r="AF22" i="17"/>
  <c r="AG22" i="17"/>
  <c r="AH22" i="17"/>
  <c r="AI22" i="17"/>
  <c r="AA23" i="17"/>
  <c r="AB23" i="17"/>
  <c r="AC23" i="17"/>
  <c r="AD23" i="17"/>
  <c r="AE23" i="17"/>
  <c r="AF23" i="17"/>
  <c r="AG23" i="17"/>
  <c r="AH23" i="17"/>
  <c r="AI23" i="17"/>
  <c r="AA24" i="17"/>
  <c r="AB24" i="17"/>
  <c r="AC24" i="17"/>
  <c r="AD24" i="17"/>
  <c r="AE24" i="17"/>
  <c r="AF24" i="17"/>
  <c r="AG24" i="17"/>
  <c r="AH24" i="17"/>
  <c r="AI24" i="17"/>
  <c r="AA25" i="17"/>
  <c r="AB25" i="17"/>
  <c r="AC25" i="17"/>
  <c r="AD25" i="17"/>
  <c r="AE25" i="17"/>
  <c r="AF25" i="17"/>
  <c r="AG25" i="17"/>
  <c r="AH25" i="17"/>
  <c r="AI25" i="17"/>
  <c r="AA26" i="17"/>
  <c r="AB26" i="17"/>
  <c r="AC26" i="17"/>
  <c r="AD26" i="17"/>
  <c r="AE26" i="17"/>
  <c r="AF26" i="17"/>
  <c r="AG26" i="17"/>
  <c r="AH26" i="17"/>
  <c r="AI26" i="17"/>
  <c r="AA27" i="17"/>
  <c r="AB27" i="17"/>
  <c r="AC27" i="17"/>
  <c r="AD27" i="17"/>
  <c r="AE27" i="17"/>
  <c r="AF27" i="17"/>
  <c r="AG27" i="17"/>
  <c r="AH27" i="17"/>
  <c r="AI27" i="17"/>
  <c r="AA28" i="17"/>
  <c r="AB28" i="17"/>
  <c r="AC28" i="17"/>
  <c r="AD28" i="17"/>
  <c r="AE28" i="17"/>
  <c r="AF28" i="17"/>
  <c r="AG28" i="17"/>
  <c r="AH28" i="17"/>
  <c r="AI28" i="17"/>
  <c r="AA29" i="17"/>
  <c r="AB29" i="17"/>
  <c r="AC29" i="17"/>
  <c r="AD29" i="17"/>
  <c r="AE29" i="17"/>
  <c r="AF29" i="17"/>
  <c r="AG29" i="17"/>
  <c r="AH29" i="17"/>
  <c r="AI29" i="17"/>
  <c r="AA30" i="17"/>
  <c r="AB30" i="17"/>
  <c r="AC30" i="17"/>
  <c r="AD30" i="17"/>
  <c r="AE30" i="17"/>
  <c r="AF30" i="17"/>
  <c r="AG30" i="17"/>
  <c r="AH30" i="17"/>
  <c r="AI30" i="17"/>
  <c r="AA31" i="17"/>
  <c r="AB31" i="17"/>
  <c r="AC31" i="17"/>
  <c r="AD31" i="17"/>
  <c r="AE31" i="17"/>
  <c r="AF31" i="17"/>
  <c r="AG31" i="17"/>
  <c r="AH31" i="17"/>
  <c r="AI31" i="17"/>
  <c r="AA32" i="17"/>
  <c r="AB32" i="17"/>
  <c r="AC32" i="17"/>
  <c r="AD32" i="17"/>
  <c r="AE32" i="17"/>
  <c r="AF32" i="17"/>
  <c r="AG32" i="17"/>
  <c r="AH32" i="17"/>
  <c r="AI32" i="17"/>
  <c r="AA33" i="17"/>
  <c r="AB33" i="17"/>
  <c r="AC33" i="17"/>
  <c r="AD33" i="17"/>
  <c r="AE33" i="17"/>
  <c r="AF33" i="17"/>
  <c r="AG33" i="17"/>
  <c r="AH33" i="17"/>
  <c r="AI33" i="17"/>
  <c r="AA34" i="17"/>
  <c r="AB34" i="17"/>
  <c r="AC34" i="17"/>
  <c r="AD34" i="17"/>
  <c r="AE34" i="17"/>
  <c r="AF34" i="17"/>
  <c r="AG34" i="17"/>
  <c r="AH34" i="17"/>
  <c r="AI34" i="17"/>
  <c r="AA35" i="17"/>
  <c r="AB35" i="17"/>
  <c r="AC35" i="17"/>
  <c r="AD35" i="17"/>
  <c r="AE35" i="17"/>
  <c r="AF35" i="17"/>
  <c r="AG35" i="17"/>
  <c r="AH35" i="17"/>
  <c r="AI35" i="17"/>
  <c r="AA36" i="17"/>
  <c r="AB36" i="17"/>
  <c r="AC36" i="17"/>
  <c r="AD36" i="17"/>
  <c r="AE36" i="17"/>
  <c r="AF36" i="17"/>
  <c r="AG36" i="17"/>
  <c r="AH36" i="17"/>
  <c r="AI36" i="17"/>
  <c r="AA37" i="17"/>
  <c r="AB37" i="17"/>
  <c r="AC37" i="17"/>
  <c r="AD37" i="17"/>
  <c r="AE37" i="17"/>
  <c r="AF37" i="17"/>
  <c r="AG37" i="17"/>
  <c r="AH37" i="17"/>
  <c r="AI37" i="17"/>
  <c r="AA38" i="17"/>
  <c r="AB38" i="17"/>
  <c r="AC38" i="17"/>
  <c r="AD38" i="17"/>
  <c r="AE38" i="17"/>
  <c r="AF38" i="17"/>
  <c r="AG38" i="17"/>
  <c r="AH38" i="17"/>
  <c r="AI38" i="17"/>
  <c r="AA39" i="17"/>
  <c r="AB39" i="17"/>
  <c r="AC39" i="17"/>
  <c r="AD39" i="17"/>
  <c r="AE39" i="17"/>
  <c r="AF39" i="17"/>
  <c r="AG39" i="17"/>
  <c r="AH39" i="17"/>
  <c r="AI39" i="17"/>
  <c r="AA40" i="17"/>
  <c r="AB40" i="17"/>
  <c r="AC40" i="17"/>
  <c r="AD40" i="17"/>
  <c r="AE40" i="17"/>
  <c r="AF40" i="17"/>
  <c r="AG40" i="17"/>
  <c r="AH40" i="17"/>
  <c r="AI40" i="17"/>
  <c r="AA41" i="17"/>
  <c r="AB41" i="17"/>
  <c r="AC41" i="17"/>
  <c r="AD41" i="17"/>
  <c r="AE41" i="17"/>
  <c r="AF41" i="17"/>
  <c r="AG41" i="17"/>
  <c r="AH41" i="17"/>
  <c r="AI41" i="17"/>
  <c r="AA42" i="17"/>
  <c r="AB42" i="17"/>
  <c r="AC42" i="17"/>
  <c r="AD42" i="17"/>
  <c r="AE42" i="17"/>
  <c r="AF42" i="17"/>
  <c r="AG42" i="17"/>
  <c r="AH42" i="17"/>
  <c r="AI42" i="17"/>
  <c r="AA43" i="17"/>
  <c r="AB43" i="17"/>
  <c r="AC43" i="17"/>
  <c r="AD43" i="17"/>
  <c r="AE43" i="17"/>
  <c r="AF43" i="17"/>
  <c r="AG43" i="17"/>
  <c r="AH43" i="17"/>
  <c r="AI43" i="17"/>
  <c r="AA44" i="17"/>
  <c r="AB44" i="17"/>
  <c r="AC44" i="17"/>
  <c r="AD44" i="17"/>
  <c r="AE44" i="17"/>
  <c r="AF44" i="17"/>
  <c r="AG44" i="17"/>
  <c r="AH44" i="17"/>
  <c r="AI44" i="17"/>
  <c r="AA45" i="17"/>
  <c r="AB45" i="17"/>
  <c r="AC45" i="17"/>
  <c r="AD45" i="17"/>
  <c r="AE45" i="17"/>
  <c r="AF45" i="17"/>
  <c r="AG45" i="17"/>
  <c r="AH45" i="17"/>
  <c r="AI45" i="17"/>
  <c r="AA46" i="17"/>
  <c r="AB46" i="17"/>
  <c r="AC46" i="17"/>
  <c r="AD46" i="17"/>
  <c r="AE46" i="17"/>
  <c r="AF46" i="17"/>
  <c r="AG46" i="17"/>
  <c r="AH46" i="17"/>
  <c r="AI46" i="17"/>
  <c r="AA47" i="17"/>
  <c r="AB47" i="17"/>
  <c r="AC47" i="17"/>
  <c r="AD47" i="17"/>
  <c r="AE47" i="17"/>
  <c r="AF47" i="17"/>
  <c r="AG47" i="17"/>
  <c r="AH47" i="17"/>
  <c r="AI47" i="17"/>
  <c r="AA48" i="17"/>
  <c r="AB48" i="17"/>
  <c r="AC48" i="17"/>
  <c r="AD48" i="17"/>
  <c r="AE48" i="17"/>
  <c r="AF48" i="17"/>
  <c r="AG48" i="17"/>
  <c r="AH48" i="17"/>
  <c r="AI48" i="17"/>
  <c r="AA51" i="17"/>
  <c r="AB51" i="17"/>
  <c r="AC51" i="17"/>
  <c r="AD51" i="17"/>
  <c r="AE51" i="17"/>
  <c r="AF51" i="17"/>
  <c r="AG51" i="17"/>
  <c r="AH51" i="17"/>
  <c r="AI51" i="17"/>
  <c r="AA52" i="17"/>
  <c r="AB52" i="17"/>
  <c r="AC52" i="17"/>
  <c r="AD52" i="17"/>
  <c r="AE52" i="17"/>
  <c r="AF52" i="17"/>
  <c r="AG52" i="17"/>
  <c r="AH52" i="17"/>
  <c r="AI52" i="17"/>
  <c r="AA53" i="17"/>
  <c r="AB53" i="17"/>
  <c r="AC53" i="17"/>
  <c r="AD53" i="17"/>
  <c r="AE53" i="17"/>
  <c r="AF53" i="17"/>
  <c r="AG53" i="17"/>
  <c r="AH53" i="17"/>
  <c r="AI53" i="17"/>
  <c r="AA60" i="17"/>
  <c r="AB60" i="17"/>
  <c r="AC60" i="17"/>
  <c r="AD60" i="17"/>
  <c r="AE60" i="17"/>
  <c r="AF60" i="17"/>
  <c r="AG60" i="17"/>
  <c r="AH60" i="17"/>
  <c r="AI60" i="17"/>
  <c r="AA61" i="17"/>
  <c r="AB61" i="17"/>
  <c r="AC61" i="17"/>
  <c r="AD61" i="17"/>
  <c r="AE61" i="17"/>
  <c r="AF61" i="17"/>
  <c r="AG61" i="17"/>
  <c r="AH61" i="17"/>
  <c r="AI61" i="17"/>
  <c r="AA62" i="17"/>
  <c r="AB62" i="17"/>
  <c r="AC62" i="17"/>
  <c r="AD62" i="17"/>
  <c r="AE62" i="17"/>
  <c r="AF62" i="17"/>
  <c r="AG62" i="17"/>
  <c r="AH62" i="17"/>
  <c r="AI62" i="17"/>
  <c r="AA63" i="17"/>
  <c r="AB63" i="17"/>
  <c r="AC63" i="17"/>
  <c r="AD63" i="17"/>
  <c r="AE63" i="17"/>
  <c r="AF63" i="17"/>
  <c r="AG63" i="17"/>
  <c r="AH63" i="17"/>
  <c r="AI63" i="17"/>
  <c r="AA78" i="17"/>
  <c r="AB78" i="17"/>
  <c r="AC78" i="17"/>
  <c r="AD78" i="17"/>
  <c r="AE78" i="17"/>
  <c r="AF78" i="17"/>
  <c r="AG78" i="17"/>
  <c r="AH78" i="17"/>
  <c r="AI78" i="17"/>
  <c r="AA79" i="17"/>
  <c r="AB79" i="17"/>
  <c r="AC79" i="17"/>
  <c r="AD79" i="17"/>
  <c r="AE79" i="17"/>
  <c r="AF79" i="17"/>
  <c r="AG79" i="17"/>
  <c r="AH79" i="17"/>
  <c r="AI79" i="17"/>
  <c r="AA80" i="17"/>
  <c r="AB80" i="17"/>
  <c r="AC80" i="17"/>
  <c r="AD80" i="17"/>
  <c r="AE80" i="17"/>
  <c r="AF80" i="17"/>
  <c r="AG80" i="17"/>
  <c r="AH80" i="17"/>
  <c r="AI80" i="17"/>
  <c r="AA81" i="17"/>
  <c r="AB81" i="17"/>
  <c r="AC81" i="17"/>
  <c r="AD81" i="17"/>
  <c r="AE81" i="17"/>
  <c r="AF81" i="17"/>
  <c r="AG81" i="17"/>
  <c r="AH81" i="17"/>
  <c r="AI81" i="17"/>
  <c r="AA82" i="17"/>
  <c r="AB82" i="17"/>
  <c r="AC82" i="17"/>
  <c r="AD82" i="17"/>
  <c r="AE82" i="17"/>
  <c r="AF82" i="17"/>
  <c r="AG82" i="17"/>
  <c r="AH82" i="17"/>
  <c r="AI82" i="17"/>
  <c r="AA83" i="17"/>
  <c r="AB83" i="17"/>
  <c r="AC83" i="17"/>
  <c r="AD83" i="17"/>
  <c r="AE83" i="17"/>
  <c r="AF83" i="17"/>
  <c r="AG83" i="17"/>
  <c r="AH83" i="17"/>
  <c r="AI83" i="17"/>
  <c r="AA84" i="17"/>
  <c r="AB84" i="17"/>
  <c r="AC84" i="17"/>
  <c r="AD84" i="17"/>
  <c r="AE84" i="17"/>
  <c r="AF84" i="17"/>
  <c r="AG84" i="17"/>
  <c r="AH84" i="17"/>
  <c r="AI84" i="17"/>
  <c r="AA85" i="17"/>
  <c r="AB85" i="17"/>
  <c r="AC85" i="17"/>
  <c r="AD85" i="17"/>
  <c r="AE85" i="17"/>
  <c r="AF85" i="17"/>
  <c r="AG85" i="17"/>
  <c r="AH85" i="17"/>
  <c r="AI85" i="17"/>
  <c r="NC16" i="16"/>
  <c r="ND16" i="16"/>
  <c r="NE16" i="16"/>
  <c r="NF16" i="16"/>
  <c r="NG16" i="16"/>
  <c r="NH16" i="16"/>
  <c r="NI16" i="16"/>
  <c r="NJ16" i="16"/>
  <c r="NK16" i="16"/>
  <c r="NC17" i="16"/>
  <c r="ND17" i="16"/>
  <c r="NE17" i="16"/>
  <c r="NF17" i="16"/>
  <c r="NG17" i="16"/>
  <c r="NH17" i="16"/>
  <c r="NI17" i="16"/>
  <c r="NJ17" i="16"/>
  <c r="NK17" i="16"/>
  <c r="NC18" i="16"/>
  <c r="ND18" i="16"/>
  <c r="NE18" i="16"/>
  <c r="NF18" i="16"/>
  <c r="NG18" i="16"/>
  <c r="NH18" i="16"/>
  <c r="NI18" i="16"/>
  <c r="NJ18" i="16"/>
  <c r="NK18" i="16"/>
  <c r="NC19" i="16"/>
  <c r="ND19" i="16"/>
  <c r="NE19" i="16"/>
  <c r="NF19" i="16"/>
  <c r="NG19" i="16"/>
  <c r="NH19" i="16"/>
  <c r="NI19" i="16"/>
  <c r="NJ19" i="16"/>
  <c r="NK19" i="16"/>
  <c r="NC20" i="16"/>
  <c r="ND20" i="16"/>
  <c r="NE20" i="16"/>
  <c r="NF20" i="16"/>
  <c r="NG20" i="16"/>
  <c r="NH20" i="16"/>
  <c r="NI20" i="16"/>
  <c r="NJ20" i="16"/>
  <c r="NK20" i="16"/>
  <c r="NC21" i="16"/>
  <c r="ND21" i="16"/>
  <c r="NE21" i="16"/>
  <c r="NF21" i="16"/>
  <c r="NG21" i="16"/>
  <c r="NH21" i="16"/>
  <c r="NI21" i="16"/>
  <c r="NJ21" i="16"/>
  <c r="NK21" i="16"/>
  <c r="NC22" i="16"/>
  <c r="ND22" i="16"/>
  <c r="NE22" i="16"/>
  <c r="NF22" i="16"/>
  <c r="NG22" i="16"/>
  <c r="NH22" i="16"/>
  <c r="NI22" i="16"/>
  <c r="NJ22" i="16"/>
  <c r="NK22" i="16"/>
  <c r="NC23" i="16"/>
  <c r="ND23" i="16"/>
  <c r="NE23" i="16"/>
  <c r="NF23" i="16"/>
  <c r="NG23" i="16"/>
  <c r="NH23" i="16"/>
  <c r="NI23" i="16"/>
  <c r="NJ23" i="16"/>
  <c r="NK23" i="16"/>
  <c r="NC24" i="16"/>
  <c r="ND24" i="16"/>
  <c r="NE24" i="16"/>
  <c r="NF24" i="16"/>
  <c r="NG24" i="16"/>
  <c r="NH24" i="16"/>
  <c r="NI24" i="16"/>
  <c r="NJ24" i="16"/>
  <c r="NK24" i="16"/>
  <c r="NC25" i="16"/>
  <c r="ND25" i="16"/>
  <c r="NE25" i="16"/>
  <c r="NF25" i="16"/>
  <c r="NG25" i="16"/>
  <c r="NH25" i="16"/>
  <c r="NI25" i="16"/>
  <c r="NJ25" i="16"/>
  <c r="NK25" i="16"/>
  <c r="NC26" i="16"/>
  <c r="ND26" i="16"/>
  <c r="NE26" i="16"/>
  <c r="NF26" i="16"/>
  <c r="NG26" i="16"/>
  <c r="NH26" i="16"/>
  <c r="NI26" i="16"/>
  <c r="NJ26" i="16"/>
  <c r="NK26" i="16"/>
  <c r="NC27" i="16"/>
  <c r="ND27" i="16"/>
  <c r="NE27" i="16"/>
  <c r="NF27" i="16"/>
  <c r="NG27" i="16"/>
  <c r="NH27" i="16"/>
  <c r="NI27" i="16"/>
  <c r="NJ27" i="16"/>
  <c r="NK27" i="16"/>
  <c r="NC28" i="16"/>
  <c r="ND28" i="16"/>
  <c r="NE28" i="16"/>
  <c r="NF28" i="16"/>
  <c r="NG28" i="16"/>
  <c r="NH28" i="16"/>
  <c r="NI28" i="16"/>
  <c r="NJ28" i="16"/>
  <c r="NK28" i="16"/>
  <c r="NC30" i="16"/>
  <c r="ND30" i="16"/>
  <c r="NE30" i="16"/>
  <c r="NF30" i="16"/>
  <c r="NG30" i="16"/>
  <c r="NH30" i="16"/>
  <c r="NI30" i="16"/>
  <c r="NJ30" i="16"/>
  <c r="NK30" i="16"/>
  <c r="NC31" i="16"/>
  <c r="ND31" i="16"/>
  <c r="NE31" i="16"/>
  <c r="NF31" i="16"/>
  <c r="NG31" i="16"/>
  <c r="NH31" i="16"/>
  <c r="NI31" i="16"/>
  <c r="NJ31" i="16"/>
  <c r="NK31" i="16"/>
  <c r="NC32" i="16"/>
  <c r="ND32" i="16"/>
  <c r="NE32" i="16"/>
  <c r="NF32" i="16"/>
  <c r="NG32" i="16"/>
  <c r="NH32" i="16"/>
  <c r="NI32" i="16"/>
  <c r="NJ32" i="16"/>
  <c r="NK32" i="16"/>
  <c r="NC33" i="16"/>
  <c r="ND33" i="16"/>
  <c r="NE33" i="16"/>
  <c r="NF33" i="16"/>
  <c r="NG33" i="16"/>
  <c r="NH33" i="16"/>
  <c r="NI33" i="16"/>
  <c r="NJ33" i="16"/>
  <c r="NK33" i="16"/>
  <c r="NC34" i="16"/>
  <c r="ND34" i="16"/>
  <c r="NE34" i="16"/>
  <c r="NF34" i="16"/>
  <c r="NG34" i="16"/>
  <c r="NH34" i="16"/>
  <c r="NI34" i="16"/>
  <c r="NJ34" i="16"/>
  <c r="NK34" i="16"/>
  <c r="NC35" i="16"/>
  <c r="ND35" i="16"/>
  <c r="NE35" i="16"/>
  <c r="NF35" i="16"/>
  <c r="NG35" i="16"/>
  <c r="NH35" i="16"/>
  <c r="NI35" i="16"/>
  <c r="NJ35" i="16"/>
  <c r="NK35" i="16"/>
  <c r="NC36" i="16"/>
  <c r="ND36" i="16"/>
  <c r="NE36" i="16"/>
  <c r="NF36" i="16"/>
  <c r="NG36" i="16"/>
  <c r="NH36" i="16"/>
  <c r="NI36" i="16"/>
  <c r="NJ36" i="16"/>
  <c r="NK36" i="16"/>
  <c r="NC37" i="16"/>
  <c r="ND37" i="16"/>
  <c r="NE37" i="16"/>
  <c r="NF37" i="16"/>
  <c r="NG37" i="16"/>
  <c r="NH37" i="16"/>
  <c r="NI37" i="16"/>
  <c r="NJ37" i="16"/>
  <c r="NK37" i="16"/>
  <c r="NC38" i="16"/>
  <c r="ND38" i="16"/>
  <c r="NE38" i="16"/>
  <c r="NF38" i="16"/>
  <c r="NG38" i="16"/>
  <c r="NH38" i="16"/>
  <c r="NI38" i="16"/>
  <c r="NJ38" i="16"/>
  <c r="NK38" i="16"/>
  <c r="NC39" i="16"/>
  <c r="ND39" i="16"/>
  <c r="NE39" i="16"/>
  <c r="NF39" i="16"/>
  <c r="NG39" i="16"/>
  <c r="NH39" i="16"/>
  <c r="NI39" i="16"/>
  <c r="NJ39" i="16"/>
  <c r="NK39" i="16"/>
  <c r="NC40" i="16"/>
  <c r="ND40" i="16"/>
  <c r="NE40" i="16"/>
  <c r="NF40" i="16"/>
  <c r="NG40" i="16"/>
  <c r="NH40" i="16"/>
  <c r="NI40" i="16"/>
  <c r="NJ40" i="16"/>
  <c r="NK40" i="16"/>
  <c r="NC41" i="16"/>
  <c r="ND41" i="16"/>
  <c r="NE41" i="16"/>
  <c r="NF41" i="16"/>
  <c r="NG41" i="16"/>
  <c r="NH41" i="16"/>
  <c r="NI41" i="16"/>
  <c r="NJ41" i="16"/>
  <c r="NK41" i="16"/>
  <c r="NC43" i="16"/>
  <c r="ND43" i="16"/>
  <c r="NE43" i="16"/>
  <c r="NF43" i="16"/>
  <c r="NG43" i="16"/>
  <c r="NH43" i="16"/>
  <c r="NI43" i="16"/>
  <c r="NJ43" i="16"/>
  <c r="NK43" i="16"/>
  <c r="NC44" i="16"/>
  <c r="ND44" i="16"/>
  <c r="NE44" i="16"/>
  <c r="NF44" i="16"/>
  <c r="NG44" i="16"/>
  <c r="NH44" i="16"/>
  <c r="NI44" i="16"/>
  <c r="NJ44" i="16"/>
  <c r="NK44" i="16"/>
  <c r="NC45" i="16"/>
  <c r="ND45" i="16"/>
  <c r="NE45" i="16"/>
  <c r="NF45" i="16"/>
  <c r="NG45" i="16"/>
  <c r="NH45" i="16"/>
  <c r="NI45" i="16"/>
  <c r="NJ45" i="16"/>
  <c r="NK45" i="16"/>
  <c r="NC46" i="16"/>
  <c r="ND46" i="16"/>
  <c r="NE46" i="16"/>
  <c r="NF46" i="16"/>
  <c r="NG46" i="16"/>
  <c r="NH46" i="16"/>
  <c r="NI46" i="16"/>
  <c r="NJ46" i="16"/>
  <c r="NK46" i="16"/>
  <c r="NC47" i="16"/>
  <c r="ND47" i="16"/>
  <c r="NE47" i="16"/>
  <c r="NF47" i="16"/>
  <c r="NG47" i="16"/>
  <c r="NH47" i="16"/>
  <c r="NI47" i="16"/>
  <c r="NJ47" i="16"/>
  <c r="NK47" i="16"/>
  <c r="NC48" i="16"/>
  <c r="ND48" i="16"/>
  <c r="NE48" i="16"/>
  <c r="NF48" i="16"/>
  <c r="NG48" i="16"/>
  <c r="NH48" i="16"/>
  <c r="NI48" i="16"/>
  <c r="NJ48" i="16"/>
  <c r="NK48" i="16"/>
  <c r="NC49" i="16"/>
  <c r="ND49" i="16"/>
  <c r="NE49" i="16"/>
  <c r="NF49" i="16"/>
  <c r="NG49" i="16"/>
  <c r="NH49" i="16"/>
  <c r="NI49" i="16"/>
  <c r="NJ49" i="16"/>
  <c r="NK49" i="16"/>
  <c r="NC50" i="16"/>
  <c r="ND50" i="16"/>
  <c r="NE50" i="16"/>
  <c r="NF50" i="16"/>
  <c r="NG50" i="16"/>
  <c r="NH50" i="16"/>
  <c r="NI50" i="16"/>
  <c r="NJ50" i="16"/>
  <c r="NK50" i="16"/>
  <c r="NC51" i="16"/>
  <c r="ND51" i="16"/>
  <c r="NE51" i="16"/>
  <c r="NF51" i="16"/>
  <c r="NG51" i="16"/>
  <c r="NH51" i="16"/>
  <c r="NI51" i="16"/>
  <c r="NJ51" i="16"/>
  <c r="NK51" i="16"/>
  <c r="NC52" i="16"/>
  <c r="ND52" i="16"/>
  <c r="NE52" i="16"/>
  <c r="NF52" i="16"/>
  <c r="NG52" i="16"/>
  <c r="NH52" i="16"/>
  <c r="NI52" i="16"/>
  <c r="NJ52" i="16"/>
  <c r="NK52" i="16"/>
  <c r="NC53" i="16"/>
  <c r="ND53" i="16"/>
  <c r="NE53" i="16"/>
  <c r="NF53" i="16"/>
  <c r="NG53" i="16"/>
  <c r="NH53" i="16"/>
  <c r="NI53" i="16"/>
  <c r="NJ53" i="16"/>
  <c r="NK53" i="16"/>
  <c r="NC54" i="16"/>
  <c r="ND54" i="16"/>
  <c r="NE54" i="16"/>
  <c r="NF54" i="16"/>
  <c r="NG54" i="16"/>
  <c r="NH54" i="16"/>
  <c r="NI54" i="16"/>
  <c r="NJ54" i="16"/>
  <c r="NK54" i="16"/>
  <c r="LU16" i="16"/>
  <c r="LV16" i="16"/>
  <c r="LW16" i="16"/>
  <c r="LX16" i="16"/>
  <c r="LY16" i="16"/>
  <c r="LZ16" i="16"/>
  <c r="MA16" i="16"/>
  <c r="MB16" i="16"/>
  <c r="MC16" i="16"/>
  <c r="LU17" i="16"/>
  <c r="LV17" i="16"/>
  <c r="LW17" i="16"/>
  <c r="LX17" i="16"/>
  <c r="LY17" i="16"/>
  <c r="LZ17" i="16"/>
  <c r="MA17" i="16"/>
  <c r="MB17" i="16"/>
  <c r="MC17" i="16"/>
  <c r="LU18" i="16"/>
  <c r="LV18" i="16"/>
  <c r="LW18" i="16"/>
  <c r="LX18" i="16"/>
  <c r="LY18" i="16"/>
  <c r="LZ18" i="16"/>
  <c r="MA18" i="16"/>
  <c r="MB18" i="16"/>
  <c r="MC18" i="16"/>
  <c r="LU19" i="16"/>
  <c r="LV19" i="16"/>
  <c r="LW19" i="16"/>
  <c r="LX19" i="16"/>
  <c r="LY19" i="16"/>
  <c r="LZ19" i="16"/>
  <c r="MA19" i="16"/>
  <c r="MB19" i="16"/>
  <c r="MC19" i="16"/>
  <c r="LU20" i="16"/>
  <c r="LV20" i="16"/>
  <c r="LW20" i="16"/>
  <c r="LX20" i="16"/>
  <c r="LY20" i="16"/>
  <c r="LZ20" i="16"/>
  <c r="MA20" i="16"/>
  <c r="MB20" i="16"/>
  <c r="MC20" i="16"/>
  <c r="LU21" i="16"/>
  <c r="LV21" i="16"/>
  <c r="LW21" i="16"/>
  <c r="LX21" i="16"/>
  <c r="LY21" i="16"/>
  <c r="LZ21" i="16"/>
  <c r="MA21" i="16"/>
  <c r="MB21" i="16"/>
  <c r="MC21" i="16"/>
  <c r="LU22" i="16"/>
  <c r="LV22" i="16"/>
  <c r="LW22" i="16"/>
  <c r="LX22" i="16"/>
  <c r="LY22" i="16"/>
  <c r="LZ22" i="16"/>
  <c r="MA22" i="16"/>
  <c r="MB22" i="16"/>
  <c r="MC22" i="16"/>
  <c r="LU23" i="16"/>
  <c r="LV23" i="16"/>
  <c r="LW23" i="16"/>
  <c r="LX23" i="16"/>
  <c r="LY23" i="16"/>
  <c r="LZ23" i="16"/>
  <c r="MA23" i="16"/>
  <c r="MB23" i="16"/>
  <c r="MC23" i="16"/>
  <c r="LU24" i="16"/>
  <c r="LV24" i="16"/>
  <c r="LW24" i="16"/>
  <c r="LX24" i="16"/>
  <c r="LY24" i="16"/>
  <c r="LZ24" i="16"/>
  <c r="MA24" i="16"/>
  <c r="MB24" i="16"/>
  <c r="MC24" i="16"/>
  <c r="LU25" i="16"/>
  <c r="LV25" i="16"/>
  <c r="LW25" i="16"/>
  <c r="LX25" i="16"/>
  <c r="LY25" i="16"/>
  <c r="LZ25" i="16"/>
  <c r="MA25" i="16"/>
  <c r="MB25" i="16"/>
  <c r="MC25" i="16"/>
  <c r="LU26" i="16"/>
  <c r="LV26" i="16"/>
  <c r="LW26" i="16"/>
  <c r="LX26" i="16"/>
  <c r="LY26" i="16"/>
  <c r="LZ26" i="16"/>
  <c r="MA26" i="16"/>
  <c r="MB26" i="16"/>
  <c r="MC26" i="16"/>
  <c r="LU27" i="16"/>
  <c r="LV27" i="16"/>
  <c r="LW27" i="16"/>
  <c r="LX27" i="16"/>
  <c r="LY27" i="16"/>
  <c r="LZ27" i="16"/>
  <c r="MA27" i="16"/>
  <c r="MB27" i="16"/>
  <c r="MC27" i="16"/>
  <c r="LU28" i="16"/>
  <c r="LV28" i="16"/>
  <c r="LW28" i="16"/>
  <c r="LX28" i="16"/>
  <c r="LY28" i="16"/>
  <c r="LZ28" i="16"/>
  <c r="MA28" i="16"/>
  <c r="MB28" i="16"/>
  <c r="MC28" i="16"/>
  <c r="LU30" i="16"/>
  <c r="LV30" i="16"/>
  <c r="LW30" i="16"/>
  <c r="LX30" i="16"/>
  <c r="LY30" i="16"/>
  <c r="LZ30" i="16"/>
  <c r="MA30" i="16"/>
  <c r="MB30" i="16"/>
  <c r="MC30" i="16"/>
  <c r="LU31" i="16"/>
  <c r="LV31" i="16"/>
  <c r="LW31" i="16"/>
  <c r="LX31" i="16"/>
  <c r="LY31" i="16"/>
  <c r="LZ31" i="16"/>
  <c r="MA31" i="16"/>
  <c r="MB31" i="16"/>
  <c r="MC31" i="16"/>
  <c r="LU32" i="16"/>
  <c r="LV32" i="16"/>
  <c r="LW32" i="16"/>
  <c r="LX32" i="16"/>
  <c r="LY32" i="16"/>
  <c r="LZ32" i="16"/>
  <c r="MA32" i="16"/>
  <c r="MB32" i="16"/>
  <c r="MC32" i="16"/>
  <c r="LU33" i="16"/>
  <c r="LV33" i="16"/>
  <c r="LW33" i="16"/>
  <c r="LX33" i="16"/>
  <c r="LY33" i="16"/>
  <c r="LZ33" i="16"/>
  <c r="MA33" i="16"/>
  <c r="MB33" i="16"/>
  <c r="MC33" i="16"/>
  <c r="LU34" i="16"/>
  <c r="LV34" i="16"/>
  <c r="LW34" i="16"/>
  <c r="LX34" i="16"/>
  <c r="LY34" i="16"/>
  <c r="LZ34" i="16"/>
  <c r="MA34" i="16"/>
  <c r="MB34" i="16"/>
  <c r="MC34" i="16"/>
  <c r="LU35" i="16"/>
  <c r="LV35" i="16"/>
  <c r="LW35" i="16"/>
  <c r="LX35" i="16"/>
  <c r="LY35" i="16"/>
  <c r="LZ35" i="16"/>
  <c r="MA35" i="16"/>
  <c r="MB35" i="16"/>
  <c r="MC35" i="16"/>
  <c r="LU36" i="16"/>
  <c r="LV36" i="16"/>
  <c r="LW36" i="16"/>
  <c r="LX36" i="16"/>
  <c r="LY36" i="16"/>
  <c r="LZ36" i="16"/>
  <c r="MA36" i="16"/>
  <c r="MB36" i="16"/>
  <c r="MC36" i="16"/>
  <c r="LU37" i="16"/>
  <c r="LV37" i="16"/>
  <c r="LW37" i="16"/>
  <c r="LX37" i="16"/>
  <c r="LY37" i="16"/>
  <c r="LZ37" i="16"/>
  <c r="MA37" i="16"/>
  <c r="MB37" i="16"/>
  <c r="MC37" i="16"/>
  <c r="LU38" i="16"/>
  <c r="LV38" i="16"/>
  <c r="LW38" i="16"/>
  <c r="LX38" i="16"/>
  <c r="LY38" i="16"/>
  <c r="LZ38" i="16"/>
  <c r="MA38" i="16"/>
  <c r="MB38" i="16"/>
  <c r="MC38" i="16"/>
  <c r="LU39" i="16"/>
  <c r="LV39" i="16"/>
  <c r="LW39" i="16"/>
  <c r="LX39" i="16"/>
  <c r="LY39" i="16"/>
  <c r="LZ39" i="16"/>
  <c r="MA39" i="16"/>
  <c r="MB39" i="16"/>
  <c r="MC39" i="16"/>
  <c r="LU40" i="16"/>
  <c r="LV40" i="16"/>
  <c r="LW40" i="16"/>
  <c r="LX40" i="16"/>
  <c r="LY40" i="16"/>
  <c r="LZ40" i="16"/>
  <c r="MA40" i="16"/>
  <c r="MB40" i="16"/>
  <c r="MC40" i="16"/>
  <c r="LU41" i="16"/>
  <c r="LV41" i="16"/>
  <c r="LW41" i="16"/>
  <c r="LX41" i="16"/>
  <c r="LY41" i="16"/>
  <c r="LZ41" i="16"/>
  <c r="MA41" i="16"/>
  <c r="MB41" i="16"/>
  <c r="MC41" i="16"/>
  <c r="LU43" i="16"/>
  <c r="LV43" i="16"/>
  <c r="LW43" i="16"/>
  <c r="LX43" i="16"/>
  <c r="LY43" i="16"/>
  <c r="LZ43" i="16"/>
  <c r="MA43" i="16"/>
  <c r="MB43" i="16"/>
  <c r="MC43" i="16"/>
  <c r="LU44" i="16"/>
  <c r="LV44" i="16"/>
  <c r="LW44" i="16"/>
  <c r="LX44" i="16"/>
  <c r="LY44" i="16"/>
  <c r="LZ44" i="16"/>
  <c r="MA44" i="16"/>
  <c r="MB44" i="16"/>
  <c r="MC44" i="16"/>
  <c r="LU45" i="16"/>
  <c r="LV45" i="16"/>
  <c r="LW45" i="16"/>
  <c r="LX45" i="16"/>
  <c r="LY45" i="16"/>
  <c r="LZ45" i="16"/>
  <c r="MA45" i="16"/>
  <c r="MB45" i="16"/>
  <c r="MC45" i="16"/>
  <c r="LU46" i="16"/>
  <c r="LV46" i="16"/>
  <c r="LW46" i="16"/>
  <c r="LX46" i="16"/>
  <c r="LY46" i="16"/>
  <c r="LZ46" i="16"/>
  <c r="MA46" i="16"/>
  <c r="MB46" i="16"/>
  <c r="MC46" i="16"/>
  <c r="LU47" i="16"/>
  <c r="LV47" i="16"/>
  <c r="LW47" i="16"/>
  <c r="LX47" i="16"/>
  <c r="LY47" i="16"/>
  <c r="LZ47" i="16"/>
  <c r="MA47" i="16"/>
  <c r="MB47" i="16"/>
  <c r="MC47" i="16"/>
  <c r="LU48" i="16"/>
  <c r="LV48" i="16"/>
  <c r="LW48" i="16"/>
  <c r="LX48" i="16"/>
  <c r="LY48" i="16"/>
  <c r="LZ48" i="16"/>
  <c r="MA48" i="16"/>
  <c r="MB48" i="16"/>
  <c r="MC48" i="16"/>
  <c r="LU49" i="16"/>
  <c r="LV49" i="16"/>
  <c r="LW49" i="16"/>
  <c r="LX49" i="16"/>
  <c r="LY49" i="16"/>
  <c r="LZ49" i="16"/>
  <c r="MA49" i="16"/>
  <c r="MB49" i="16"/>
  <c r="MC49" i="16"/>
  <c r="LU50" i="16"/>
  <c r="LV50" i="16"/>
  <c r="LW50" i="16"/>
  <c r="LX50" i="16"/>
  <c r="LY50" i="16"/>
  <c r="LZ50" i="16"/>
  <c r="MA50" i="16"/>
  <c r="MB50" i="16"/>
  <c r="MC50" i="16"/>
  <c r="LU51" i="16"/>
  <c r="LV51" i="16"/>
  <c r="LW51" i="16"/>
  <c r="LX51" i="16"/>
  <c r="LY51" i="16"/>
  <c r="LZ51" i="16"/>
  <c r="MA51" i="16"/>
  <c r="MB51" i="16"/>
  <c r="MC51" i="16"/>
  <c r="LU52" i="16"/>
  <c r="LV52" i="16"/>
  <c r="LW52" i="16"/>
  <c r="LX52" i="16"/>
  <c r="LY52" i="16"/>
  <c r="LZ52" i="16"/>
  <c r="MA52" i="16"/>
  <c r="MB52" i="16"/>
  <c r="MC52" i="16"/>
  <c r="LU53" i="16"/>
  <c r="LV53" i="16"/>
  <c r="LW53" i="16"/>
  <c r="LX53" i="16"/>
  <c r="LY53" i="16"/>
  <c r="LZ53" i="16"/>
  <c r="MA53" i="16"/>
  <c r="MB53" i="16"/>
  <c r="MC53" i="16"/>
  <c r="LU54" i="16"/>
  <c r="LV54" i="16"/>
  <c r="LW54" i="16"/>
  <c r="LX54" i="16"/>
  <c r="LY54" i="16"/>
  <c r="LZ54" i="16"/>
  <c r="MA54" i="16"/>
  <c r="MB54" i="16"/>
  <c r="MC54" i="16"/>
  <c r="KM16" i="16"/>
  <c r="KN16" i="16"/>
  <c r="KO16" i="16"/>
  <c r="KP16" i="16"/>
  <c r="KQ16" i="16"/>
  <c r="KR16" i="16"/>
  <c r="KS16" i="16"/>
  <c r="KT16" i="16"/>
  <c r="KU16" i="16"/>
  <c r="KM17" i="16"/>
  <c r="KN17" i="16"/>
  <c r="KO17" i="16"/>
  <c r="KP17" i="16"/>
  <c r="KQ17" i="16"/>
  <c r="KR17" i="16"/>
  <c r="KS17" i="16"/>
  <c r="KT17" i="16"/>
  <c r="KU17" i="16"/>
  <c r="KM19" i="16"/>
  <c r="KN19" i="16"/>
  <c r="KO19" i="16"/>
  <c r="KP19" i="16"/>
  <c r="KQ19" i="16"/>
  <c r="KR19" i="16"/>
  <c r="KS19" i="16"/>
  <c r="KT19" i="16"/>
  <c r="KU19" i="16"/>
  <c r="KM20" i="16"/>
  <c r="KN20" i="16"/>
  <c r="KO20" i="16"/>
  <c r="KP20" i="16"/>
  <c r="KQ20" i="16"/>
  <c r="KR20" i="16"/>
  <c r="KS20" i="16"/>
  <c r="KT20" i="16"/>
  <c r="KU20" i="16"/>
  <c r="KM21" i="16"/>
  <c r="KN21" i="16"/>
  <c r="KO21" i="16"/>
  <c r="KP21" i="16"/>
  <c r="KQ21" i="16"/>
  <c r="KR21" i="16"/>
  <c r="KS21" i="16"/>
  <c r="KT21" i="16"/>
  <c r="KU21" i="16"/>
  <c r="KM22" i="16"/>
  <c r="KN22" i="16"/>
  <c r="KO22" i="16"/>
  <c r="KP22" i="16"/>
  <c r="KQ22" i="16"/>
  <c r="KR22" i="16"/>
  <c r="KS22" i="16"/>
  <c r="KT22" i="16"/>
  <c r="KU22" i="16"/>
  <c r="KM23" i="16"/>
  <c r="KN23" i="16"/>
  <c r="KO23" i="16"/>
  <c r="KP23" i="16"/>
  <c r="KQ23" i="16"/>
  <c r="KR23" i="16"/>
  <c r="KS23" i="16"/>
  <c r="KT23" i="16"/>
  <c r="KU23" i="16"/>
  <c r="KM24" i="16"/>
  <c r="KN24" i="16"/>
  <c r="KO24" i="16"/>
  <c r="KP24" i="16"/>
  <c r="KQ24" i="16"/>
  <c r="KR24" i="16"/>
  <c r="KS24" i="16"/>
  <c r="KT24" i="16"/>
  <c r="KU24" i="16"/>
  <c r="KM25" i="16"/>
  <c r="KN25" i="16"/>
  <c r="KO25" i="16"/>
  <c r="KP25" i="16"/>
  <c r="KQ25" i="16"/>
  <c r="KR25" i="16"/>
  <c r="KS25" i="16"/>
  <c r="KT25" i="16"/>
  <c r="KU25" i="16"/>
  <c r="KM26" i="16"/>
  <c r="KN26" i="16"/>
  <c r="KO26" i="16"/>
  <c r="KP26" i="16"/>
  <c r="KQ26" i="16"/>
  <c r="KR26" i="16"/>
  <c r="KS26" i="16"/>
  <c r="KT26" i="16"/>
  <c r="KU26" i="16"/>
  <c r="KM28" i="16"/>
  <c r="KN28" i="16"/>
  <c r="KO28" i="16"/>
  <c r="KP28" i="16"/>
  <c r="KQ28" i="16"/>
  <c r="KR28" i="16"/>
  <c r="KS28" i="16"/>
  <c r="KT28" i="16"/>
  <c r="KU28" i="16"/>
  <c r="KM30" i="16"/>
  <c r="KN30" i="16"/>
  <c r="KO30" i="16"/>
  <c r="KP30" i="16"/>
  <c r="KQ30" i="16"/>
  <c r="KR30" i="16"/>
  <c r="KS30" i="16"/>
  <c r="KT30" i="16"/>
  <c r="KU30" i="16"/>
  <c r="KM32" i="16"/>
  <c r="KN32" i="16"/>
  <c r="KO32" i="16"/>
  <c r="KP32" i="16"/>
  <c r="KQ32" i="16"/>
  <c r="KR32" i="16"/>
  <c r="KS32" i="16"/>
  <c r="KT32" i="16"/>
  <c r="KU32" i="16"/>
  <c r="KM33" i="16"/>
  <c r="KN33" i="16"/>
  <c r="KO33" i="16"/>
  <c r="KP33" i="16"/>
  <c r="KQ33" i="16"/>
  <c r="KR33" i="16"/>
  <c r="KS33" i="16"/>
  <c r="KT33" i="16"/>
  <c r="KU33" i="16"/>
  <c r="KM34" i="16"/>
  <c r="KN34" i="16"/>
  <c r="KO34" i="16"/>
  <c r="KP34" i="16"/>
  <c r="KQ34" i="16"/>
  <c r="KR34" i="16"/>
  <c r="KS34" i="16"/>
  <c r="KT34" i="16"/>
  <c r="KU34" i="16"/>
  <c r="KM35" i="16"/>
  <c r="KN35" i="16"/>
  <c r="KO35" i="16"/>
  <c r="KP35" i="16"/>
  <c r="KQ35" i="16"/>
  <c r="KR35" i="16"/>
  <c r="KS35" i="16"/>
  <c r="KT35" i="16"/>
  <c r="KU35" i="16"/>
  <c r="KM36" i="16"/>
  <c r="KN36" i="16"/>
  <c r="KO36" i="16"/>
  <c r="KP36" i="16"/>
  <c r="KQ36" i="16"/>
  <c r="KR36" i="16"/>
  <c r="KS36" i="16"/>
  <c r="KT36" i="16"/>
  <c r="KU36" i="16"/>
  <c r="KM37" i="16"/>
  <c r="KN37" i="16"/>
  <c r="KO37" i="16"/>
  <c r="KP37" i="16"/>
  <c r="KQ37" i="16"/>
  <c r="KR37" i="16"/>
  <c r="KS37" i="16"/>
  <c r="KT37" i="16"/>
  <c r="KU37" i="16"/>
  <c r="KM38" i="16"/>
  <c r="KN38" i="16"/>
  <c r="KO38" i="16"/>
  <c r="KP38" i="16"/>
  <c r="KQ38" i="16"/>
  <c r="KR38" i="16"/>
  <c r="KS38" i="16"/>
  <c r="KT38" i="16"/>
  <c r="KU38" i="16"/>
  <c r="KM39" i="16"/>
  <c r="KN39" i="16"/>
  <c r="KO39" i="16"/>
  <c r="KP39" i="16"/>
  <c r="KQ39" i="16"/>
  <c r="KR39" i="16"/>
  <c r="KS39" i="16"/>
  <c r="KT39" i="16"/>
  <c r="KU39" i="16"/>
  <c r="KM41" i="16"/>
  <c r="KN41" i="16"/>
  <c r="KO41" i="16"/>
  <c r="KP41" i="16"/>
  <c r="KQ41" i="16"/>
  <c r="KR41" i="16"/>
  <c r="KS41" i="16"/>
  <c r="KT41" i="16"/>
  <c r="KU41" i="16"/>
  <c r="KM43" i="16"/>
  <c r="KN43" i="16"/>
  <c r="KO43" i="16"/>
  <c r="KP43" i="16"/>
  <c r="KQ43" i="16"/>
  <c r="KR43" i="16"/>
  <c r="KS43" i="16"/>
  <c r="KT43" i="16"/>
  <c r="KU43" i="16"/>
  <c r="KM45" i="16"/>
  <c r="KN45" i="16"/>
  <c r="KO45" i="16"/>
  <c r="KP45" i="16"/>
  <c r="KQ45" i="16"/>
  <c r="KR45" i="16"/>
  <c r="KS45" i="16"/>
  <c r="KT45" i="16"/>
  <c r="KU45" i="16"/>
  <c r="KM46" i="16"/>
  <c r="KN46" i="16"/>
  <c r="KO46" i="16"/>
  <c r="KP46" i="16"/>
  <c r="KQ46" i="16"/>
  <c r="KR46" i="16"/>
  <c r="KS46" i="16"/>
  <c r="KT46" i="16"/>
  <c r="KU46" i="16"/>
  <c r="KM47" i="16"/>
  <c r="KN47" i="16"/>
  <c r="KO47" i="16"/>
  <c r="KP47" i="16"/>
  <c r="KQ47" i="16"/>
  <c r="KR47" i="16"/>
  <c r="KS47" i="16"/>
  <c r="KT47" i="16"/>
  <c r="KU47" i="16"/>
  <c r="KM48" i="16"/>
  <c r="KN48" i="16"/>
  <c r="KO48" i="16"/>
  <c r="KP48" i="16"/>
  <c r="KQ48" i="16"/>
  <c r="KR48" i="16"/>
  <c r="KS48" i="16"/>
  <c r="KT48" i="16"/>
  <c r="KU48" i="16"/>
  <c r="KM49" i="16"/>
  <c r="KN49" i="16"/>
  <c r="KO49" i="16"/>
  <c r="KP49" i="16"/>
  <c r="KQ49" i="16"/>
  <c r="KR49" i="16"/>
  <c r="KS49" i="16"/>
  <c r="KT49" i="16"/>
  <c r="KU49" i="16"/>
  <c r="KM50" i="16"/>
  <c r="KN50" i="16"/>
  <c r="KO50" i="16"/>
  <c r="KP50" i="16"/>
  <c r="KQ50" i="16"/>
  <c r="KR50" i="16"/>
  <c r="KS50" i="16"/>
  <c r="KT50" i="16"/>
  <c r="KU50" i="16"/>
  <c r="KM51" i="16"/>
  <c r="KN51" i="16"/>
  <c r="KO51" i="16"/>
  <c r="KP51" i="16"/>
  <c r="KQ51" i="16"/>
  <c r="KR51" i="16"/>
  <c r="KS51" i="16"/>
  <c r="KT51" i="16"/>
  <c r="KU51" i="16"/>
  <c r="KM52" i="16"/>
  <c r="KN52" i="16"/>
  <c r="KO52" i="16"/>
  <c r="KP52" i="16"/>
  <c r="KQ52" i="16"/>
  <c r="KR52" i="16"/>
  <c r="KS52" i="16"/>
  <c r="KT52" i="16"/>
  <c r="KU52" i="16"/>
  <c r="KM54" i="16"/>
  <c r="KN54" i="16"/>
  <c r="KO54" i="16"/>
  <c r="KP54" i="16"/>
  <c r="KQ54" i="16"/>
  <c r="KR54" i="16"/>
  <c r="KS54" i="16"/>
  <c r="KT54" i="16"/>
  <c r="KU54" i="16"/>
  <c r="JE16" i="16"/>
  <c r="JF16" i="16"/>
  <c r="JG16" i="16"/>
  <c r="JH16" i="16"/>
  <c r="JI16" i="16"/>
  <c r="JJ16" i="16"/>
  <c r="JK16" i="16"/>
  <c r="JL16" i="16"/>
  <c r="JM16" i="16"/>
  <c r="JE17" i="16"/>
  <c r="JF17" i="16"/>
  <c r="JG17" i="16"/>
  <c r="JH17" i="16"/>
  <c r="JI17" i="16"/>
  <c r="JJ17" i="16"/>
  <c r="JK17" i="16"/>
  <c r="JL17" i="16"/>
  <c r="JM17" i="16"/>
  <c r="JE18" i="16"/>
  <c r="JF18" i="16"/>
  <c r="JG18" i="16"/>
  <c r="JH18" i="16"/>
  <c r="JI18" i="16"/>
  <c r="JJ18" i="16"/>
  <c r="JK18" i="16"/>
  <c r="JL18" i="16"/>
  <c r="JM18" i="16"/>
  <c r="JE19" i="16"/>
  <c r="JF19" i="16"/>
  <c r="JG19" i="16"/>
  <c r="JH19" i="16"/>
  <c r="JI19" i="16"/>
  <c r="JJ19" i="16"/>
  <c r="JK19" i="16"/>
  <c r="JL19" i="16"/>
  <c r="JM19" i="16"/>
  <c r="JE20" i="16"/>
  <c r="JF20" i="16"/>
  <c r="JG20" i="16"/>
  <c r="JH20" i="16"/>
  <c r="JI20" i="16"/>
  <c r="JJ20" i="16"/>
  <c r="JK20" i="16"/>
  <c r="JL20" i="16"/>
  <c r="JM20" i="16"/>
  <c r="JE21" i="16"/>
  <c r="JF21" i="16"/>
  <c r="JG21" i="16"/>
  <c r="JH21" i="16"/>
  <c r="JI21" i="16"/>
  <c r="JJ21" i="16"/>
  <c r="JK21" i="16"/>
  <c r="JL21" i="16"/>
  <c r="JM21" i="16"/>
  <c r="JE22" i="16"/>
  <c r="JF22" i="16"/>
  <c r="JG22" i="16"/>
  <c r="JH22" i="16"/>
  <c r="JI22" i="16"/>
  <c r="JJ22" i="16"/>
  <c r="JK22" i="16"/>
  <c r="JL22" i="16"/>
  <c r="JM22" i="16"/>
  <c r="JE23" i="16"/>
  <c r="JF23" i="16"/>
  <c r="JG23" i="16"/>
  <c r="JH23" i="16"/>
  <c r="JI23" i="16"/>
  <c r="JJ23" i="16"/>
  <c r="JK23" i="16"/>
  <c r="JL23" i="16"/>
  <c r="JM23" i="16"/>
  <c r="JE24" i="16"/>
  <c r="JF24" i="16"/>
  <c r="JG24" i="16"/>
  <c r="JH24" i="16"/>
  <c r="JI24" i="16"/>
  <c r="JJ24" i="16"/>
  <c r="JK24" i="16"/>
  <c r="JL24" i="16"/>
  <c r="JM24" i="16"/>
  <c r="JE25" i="16"/>
  <c r="JF25" i="16"/>
  <c r="JG25" i="16"/>
  <c r="JH25" i="16"/>
  <c r="JI25" i="16"/>
  <c r="JJ25" i="16"/>
  <c r="JK25" i="16"/>
  <c r="JL25" i="16"/>
  <c r="JM25" i="16"/>
  <c r="JE26" i="16"/>
  <c r="JF26" i="16"/>
  <c r="JG26" i="16"/>
  <c r="JH26" i="16"/>
  <c r="JI26" i="16"/>
  <c r="JJ26" i="16"/>
  <c r="JK26" i="16"/>
  <c r="JL26" i="16"/>
  <c r="JM26" i="16"/>
  <c r="JE27" i="16"/>
  <c r="JF27" i="16"/>
  <c r="JG27" i="16"/>
  <c r="JH27" i="16"/>
  <c r="JI27" i="16"/>
  <c r="JJ27" i="16"/>
  <c r="JK27" i="16"/>
  <c r="JL27" i="16"/>
  <c r="JM27" i="16"/>
  <c r="JE28" i="16"/>
  <c r="JF28" i="16"/>
  <c r="JG28" i="16"/>
  <c r="JH28" i="16"/>
  <c r="JI28" i="16"/>
  <c r="JJ28" i="16"/>
  <c r="JK28" i="16"/>
  <c r="JL28" i="16"/>
  <c r="JM28" i="16"/>
  <c r="JE30" i="16"/>
  <c r="JF30" i="16"/>
  <c r="JG30" i="16"/>
  <c r="JH30" i="16"/>
  <c r="JI30" i="16"/>
  <c r="JJ30" i="16"/>
  <c r="JK30" i="16"/>
  <c r="JL30" i="16"/>
  <c r="JM30" i="16"/>
  <c r="JE31" i="16"/>
  <c r="JF31" i="16"/>
  <c r="JG31" i="16"/>
  <c r="JH31" i="16"/>
  <c r="JI31" i="16"/>
  <c r="JJ31" i="16"/>
  <c r="JK31" i="16"/>
  <c r="JL31" i="16"/>
  <c r="JM31" i="16"/>
  <c r="JE32" i="16"/>
  <c r="JF32" i="16"/>
  <c r="JG32" i="16"/>
  <c r="JH32" i="16"/>
  <c r="JI32" i="16"/>
  <c r="JJ32" i="16"/>
  <c r="JK32" i="16"/>
  <c r="JL32" i="16"/>
  <c r="JM32" i="16"/>
  <c r="JE33" i="16"/>
  <c r="JF33" i="16"/>
  <c r="JG33" i="16"/>
  <c r="JH33" i="16"/>
  <c r="JI33" i="16"/>
  <c r="JJ33" i="16"/>
  <c r="JK33" i="16"/>
  <c r="JL33" i="16"/>
  <c r="JM33" i="16"/>
  <c r="JE34" i="16"/>
  <c r="JF34" i="16"/>
  <c r="JG34" i="16"/>
  <c r="JH34" i="16"/>
  <c r="JI34" i="16"/>
  <c r="JJ34" i="16"/>
  <c r="JK34" i="16"/>
  <c r="JL34" i="16"/>
  <c r="JM34" i="16"/>
  <c r="JE35" i="16"/>
  <c r="JF35" i="16"/>
  <c r="JG35" i="16"/>
  <c r="JH35" i="16"/>
  <c r="JI35" i="16"/>
  <c r="JJ35" i="16"/>
  <c r="JK35" i="16"/>
  <c r="JL35" i="16"/>
  <c r="JM35" i="16"/>
  <c r="JE36" i="16"/>
  <c r="JF36" i="16"/>
  <c r="JG36" i="16"/>
  <c r="JH36" i="16"/>
  <c r="JI36" i="16"/>
  <c r="JJ36" i="16"/>
  <c r="JK36" i="16"/>
  <c r="JL36" i="16"/>
  <c r="JM36" i="16"/>
  <c r="JE37" i="16"/>
  <c r="JF37" i="16"/>
  <c r="JG37" i="16"/>
  <c r="JH37" i="16"/>
  <c r="JI37" i="16"/>
  <c r="JJ37" i="16"/>
  <c r="JK37" i="16"/>
  <c r="JL37" i="16"/>
  <c r="JM37" i="16"/>
  <c r="JE38" i="16"/>
  <c r="JF38" i="16"/>
  <c r="JG38" i="16"/>
  <c r="JH38" i="16"/>
  <c r="JI38" i="16"/>
  <c r="JJ38" i="16"/>
  <c r="JK38" i="16"/>
  <c r="JL38" i="16"/>
  <c r="JM38" i="16"/>
  <c r="JE39" i="16"/>
  <c r="JF39" i="16"/>
  <c r="JG39" i="16"/>
  <c r="JH39" i="16"/>
  <c r="JI39" i="16"/>
  <c r="JJ39" i="16"/>
  <c r="JK39" i="16"/>
  <c r="JL39" i="16"/>
  <c r="JM39" i="16"/>
  <c r="JE40" i="16"/>
  <c r="JF40" i="16"/>
  <c r="JG40" i="16"/>
  <c r="JH40" i="16"/>
  <c r="JI40" i="16"/>
  <c r="JJ40" i="16"/>
  <c r="JK40" i="16"/>
  <c r="JL40" i="16"/>
  <c r="JM40" i="16"/>
  <c r="JE41" i="16"/>
  <c r="JF41" i="16"/>
  <c r="JG41" i="16"/>
  <c r="JH41" i="16"/>
  <c r="JI41" i="16"/>
  <c r="JJ41" i="16"/>
  <c r="JK41" i="16"/>
  <c r="JL41" i="16"/>
  <c r="JM41" i="16"/>
  <c r="JE43" i="16"/>
  <c r="JF43" i="16"/>
  <c r="JG43" i="16"/>
  <c r="JH43" i="16"/>
  <c r="JI43" i="16"/>
  <c r="JJ43" i="16"/>
  <c r="JK43" i="16"/>
  <c r="JL43" i="16"/>
  <c r="JM43" i="16"/>
  <c r="JE44" i="16"/>
  <c r="JF44" i="16"/>
  <c r="JG44" i="16"/>
  <c r="JH44" i="16"/>
  <c r="JI44" i="16"/>
  <c r="JJ44" i="16"/>
  <c r="JK44" i="16"/>
  <c r="JL44" i="16"/>
  <c r="JM44" i="16"/>
  <c r="JE45" i="16"/>
  <c r="JF45" i="16"/>
  <c r="JG45" i="16"/>
  <c r="JH45" i="16"/>
  <c r="JI45" i="16"/>
  <c r="JJ45" i="16"/>
  <c r="JK45" i="16"/>
  <c r="JL45" i="16"/>
  <c r="JM45" i="16"/>
  <c r="JE46" i="16"/>
  <c r="JF46" i="16"/>
  <c r="JG46" i="16"/>
  <c r="JH46" i="16"/>
  <c r="JI46" i="16"/>
  <c r="JJ46" i="16"/>
  <c r="JK46" i="16"/>
  <c r="JL46" i="16"/>
  <c r="JM46" i="16"/>
  <c r="JE47" i="16"/>
  <c r="JF47" i="16"/>
  <c r="JG47" i="16"/>
  <c r="JH47" i="16"/>
  <c r="JI47" i="16"/>
  <c r="JJ47" i="16"/>
  <c r="JK47" i="16"/>
  <c r="JL47" i="16"/>
  <c r="JM47" i="16"/>
  <c r="JE48" i="16"/>
  <c r="JF48" i="16"/>
  <c r="JG48" i="16"/>
  <c r="JH48" i="16"/>
  <c r="JI48" i="16"/>
  <c r="JJ48" i="16"/>
  <c r="JK48" i="16"/>
  <c r="JL48" i="16"/>
  <c r="JM48" i="16"/>
  <c r="JE49" i="16"/>
  <c r="JF49" i="16"/>
  <c r="JG49" i="16"/>
  <c r="JH49" i="16"/>
  <c r="JI49" i="16"/>
  <c r="JJ49" i="16"/>
  <c r="JK49" i="16"/>
  <c r="JL49" i="16"/>
  <c r="JM49" i="16"/>
  <c r="JE50" i="16"/>
  <c r="JF50" i="16"/>
  <c r="JG50" i="16"/>
  <c r="JH50" i="16"/>
  <c r="JI50" i="16"/>
  <c r="JJ50" i="16"/>
  <c r="JK50" i="16"/>
  <c r="JL50" i="16"/>
  <c r="JM50" i="16"/>
  <c r="JE51" i="16"/>
  <c r="JF51" i="16"/>
  <c r="JG51" i="16"/>
  <c r="JH51" i="16"/>
  <c r="JI51" i="16"/>
  <c r="JJ51" i="16"/>
  <c r="JK51" i="16"/>
  <c r="JL51" i="16"/>
  <c r="JM51" i="16"/>
  <c r="JE52" i="16"/>
  <c r="JF52" i="16"/>
  <c r="JG52" i="16"/>
  <c r="JH52" i="16"/>
  <c r="JI52" i="16"/>
  <c r="JJ52" i="16"/>
  <c r="JK52" i="16"/>
  <c r="JL52" i="16"/>
  <c r="JM52" i="16"/>
  <c r="JE53" i="16"/>
  <c r="JF53" i="16"/>
  <c r="JG53" i="16"/>
  <c r="JH53" i="16"/>
  <c r="JI53" i="16"/>
  <c r="JJ53" i="16"/>
  <c r="JK53" i="16"/>
  <c r="JL53" i="16"/>
  <c r="JM53" i="16"/>
  <c r="JE54" i="16"/>
  <c r="JF54" i="16"/>
  <c r="JG54" i="16"/>
  <c r="JH54" i="16"/>
  <c r="JI54" i="16"/>
  <c r="JJ54" i="16"/>
  <c r="JK54" i="16"/>
  <c r="JL54" i="16"/>
  <c r="JM54" i="16"/>
  <c r="HW15" i="16"/>
  <c r="IC15" i="16" s="1"/>
  <c r="HW16" i="16"/>
  <c r="HX16" i="16"/>
  <c r="HY16" i="16"/>
  <c r="HZ16" i="16"/>
  <c r="IA16" i="16"/>
  <c r="IB16" i="16"/>
  <c r="IC16" i="16"/>
  <c r="ID16" i="16"/>
  <c r="IE16" i="16"/>
  <c r="HW17" i="16"/>
  <c r="HX17" i="16"/>
  <c r="HY17" i="16"/>
  <c r="HZ17" i="16"/>
  <c r="IA17" i="16"/>
  <c r="IB17" i="16"/>
  <c r="IC17" i="16"/>
  <c r="ID17" i="16"/>
  <c r="IE17" i="16"/>
  <c r="HW18" i="16"/>
  <c r="HX18" i="16"/>
  <c r="HY18" i="16"/>
  <c r="HZ18" i="16"/>
  <c r="IA18" i="16"/>
  <c r="IB18" i="16"/>
  <c r="IC18" i="16"/>
  <c r="ID18" i="16"/>
  <c r="IE18" i="16"/>
  <c r="HW19" i="16"/>
  <c r="HX19" i="16"/>
  <c r="HY19" i="16"/>
  <c r="HZ19" i="16"/>
  <c r="IA19" i="16"/>
  <c r="IB19" i="16"/>
  <c r="IC19" i="16"/>
  <c r="ID19" i="16"/>
  <c r="IE19" i="16"/>
  <c r="HW20" i="16"/>
  <c r="HX20" i="16"/>
  <c r="HY20" i="16"/>
  <c r="HZ20" i="16"/>
  <c r="IA20" i="16"/>
  <c r="IB20" i="16"/>
  <c r="IC20" i="16"/>
  <c r="ID20" i="16"/>
  <c r="IE20" i="16"/>
  <c r="HW21" i="16"/>
  <c r="HX21" i="16"/>
  <c r="HY21" i="16"/>
  <c r="HZ21" i="16"/>
  <c r="IA21" i="16"/>
  <c r="IB21" i="16"/>
  <c r="IC21" i="16"/>
  <c r="ID21" i="16"/>
  <c r="IE21" i="16"/>
  <c r="HW22" i="16"/>
  <c r="HX22" i="16"/>
  <c r="HY22" i="16"/>
  <c r="HZ22" i="16"/>
  <c r="IA22" i="16"/>
  <c r="IB22" i="16"/>
  <c r="IC22" i="16"/>
  <c r="ID22" i="16"/>
  <c r="IE22" i="16"/>
  <c r="HW23" i="16"/>
  <c r="HX23" i="16"/>
  <c r="HY23" i="16"/>
  <c r="HZ23" i="16"/>
  <c r="IA23" i="16"/>
  <c r="IB23" i="16"/>
  <c r="IC23" i="16"/>
  <c r="ID23" i="16"/>
  <c r="IE23" i="16"/>
  <c r="HW24" i="16"/>
  <c r="HX24" i="16"/>
  <c r="HY24" i="16"/>
  <c r="HZ24" i="16"/>
  <c r="IA24" i="16"/>
  <c r="IB24" i="16"/>
  <c r="IC24" i="16"/>
  <c r="ID24" i="16"/>
  <c r="IE24" i="16"/>
  <c r="HW25" i="16"/>
  <c r="HX25" i="16"/>
  <c r="HY25" i="16"/>
  <c r="HZ25" i="16"/>
  <c r="IA25" i="16"/>
  <c r="IB25" i="16"/>
  <c r="IC25" i="16"/>
  <c r="ID25" i="16"/>
  <c r="IE25" i="16"/>
  <c r="HW26" i="16"/>
  <c r="HX26" i="16"/>
  <c r="HY26" i="16"/>
  <c r="HZ26" i="16"/>
  <c r="IA26" i="16"/>
  <c r="IB26" i="16"/>
  <c r="IC26" i="16"/>
  <c r="ID26" i="16"/>
  <c r="IE26" i="16"/>
  <c r="HW27" i="16"/>
  <c r="HX27" i="16"/>
  <c r="HY27" i="16"/>
  <c r="HZ27" i="16"/>
  <c r="IA27" i="16"/>
  <c r="IB27" i="16"/>
  <c r="IC27" i="16"/>
  <c r="ID27" i="16"/>
  <c r="IE27" i="16"/>
  <c r="HW28" i="16"/>
  <c r="HX28" i="16"/>
  <c r="HY28" i="16"/>
  <c r="HZ28" i="16"/>
  <c r="IA28" i="16"/>
  <c r="IB28" i="16"/>
  <c r="IC28" i="16"/>
  <c r="ID28" i="16"/>
  <c r="IE28" i="16"/>
  <c r="HW30" i="16"/>
  <c r="HX30" i="16"/>
  <c r="HY30" i="16"/>
  <c r="HZ30" i="16"/>
  <c r="IA30" i="16"/>
  <c r="IB30" i="16"/>
  <c r="IC30" i="16"/>
  <c r="ID30" i="16"/>
  <c r="IE30" i="16"/>
  <c r="HW31" i="16"/>
  <c r="HX31" i="16"/>
  <c r="HY31" i="16"/>
  <c r="HZ31" i="16"/>
  <c r="IA31" i="16"/>
  <c r="IB31" i="16"/>
  <c r="IC31" i="16"/>
  <c r="ID31" i="16"/>
  <c r="IE31" i="16"/>
  <c r="HW32" i="16"/>
  <c r="HX32" i="16"/>
  <c r="HY32" i="16"/>
  <c r="HZ32" i="16"/>
  <c r="IA32" i="16"/>
  <c r="IB32" i="16"/>
  <c r="IC32" i="16"/>
  <c r="ID32" i="16"/>
  <c r="IE32" i="16"/>
  <c r="HW33" i="16"/>
  <c r="HX33" i="16"/>
  <c r="HY33" i="16"/>
  <c r="HZ33" i="16"/>
  <c r="IA33" i="16"/>
  <c r="IB33" i="16"/>
  <c r="IC33" i="16"/>
  <c r="ID33" i="16"/>
  <c r="IE33" i="16"/>
  <c r="HW34" i="16"/>
  <c r="HX34" i="16"/>
  <c r="HY34" i="16"/>
  <c r="HZ34" i="16"/>
  <c r="IA34" i="16"/>
  <c r="IB34" i="16"/>
  <c r="IC34" i="16"/>
  <c r="ID34" i="16"/>
  <c r="IE34" i="16"/>
  <c r="HW35" i="16"/>
  <c r="HX35" i="16"/>
  <c r="HY35" i="16"/>
  <c r="HZ35" i="16"/>
  <c r="IA35" i="16"/>
  <c r="IB35" i="16"/>
  <c r="IC35" i="16"/>
  <c r="ID35" i="16"/>
  <c r="IE35" i="16"/>
  <c r="HW36" i="16"/>
  <c r="HX36" i="16"/>
  <c r="HY36" i="16"/>
  <c r="HZ36" i="16"/>
  <c r="IA36" i="16"/>
  <c r="IB36" i="16"/>
  <c r="IC36" i="16"/>
  <c r="ID36" i="16"/>
  <c r="IE36" i="16"/>
  <c r="HW37" i="16"/>
  <c r="HX37" i="16"/>
  <c r="HY37" i="16"/>
  <c r="HZ37" i="16"/>
  <c r="IA37" i="16"/>
  <c r="IB37" i="16"/>
  <c r="IC37" i="16"/>
  <c r="ID37" i="16"/>
  <c r="IE37" i="16"/>
  <c r="HW38" i="16"/>
  <c r="HX38" i="16"/>
  <c r="HY38" i="16"/>
  <c r="HZ38" i="16"/>
  <c r="IA38" i="16"/>
  <c r="IB38" i="16"/>
  <c r="IC38" i="16"/>
  <c r="ID38" i="16"/>
  <c r="IE38" i="16"/>
  <c r="HW39" i="16"/>
  <c r="HX39" i="16"/>
  <c r="HY39" i="16"/>
  <c r="HZ39" i="16"/>
  <c r="IA39" i="16"/>
  <c r="IB39" i="16"/>
  <c r="IC39" i="16"/>
  <c r="ID39" i="16"/>
  <c r="IE39" i="16"/>
  <c r="HW40" i="16"/>
  <c r="HX40" i="16"/>
  <c r="HY40" i="16"/>
  <c r="HZ40" i="16"/>
  <c r="IA40" i="16"/>
  <c r="IB40" i="16"/>
  <c r="IC40" i="16"/>
  <c r="ID40" i="16"/>
  <c r="IE40" i="16"/>
  <c r="HW41" i="16"/>
  <c r="HX41" i="16"/>
  <c r="HY41" i="16"/>
  <c r="HZ41" i="16"/>
  <c r="IA41" i="16"/>
  <c r="IB41" i="16"/>
  <c r="IC41" i="16"/>
  <c r="ID41" i="16"/>
  <c r="IE41" i="16"/>
  <c r="HW43" i="16"/>
  <c r="HX43" i="16"/>
  <c r="HY43" i="16"/>
  <c r="HZ43" i="16"/>
  <c r="IA43" i="16"/>
  <c r="IB43" i="16"/>
  <c r="IC43" i="16"/>
  <c r="ID43" i="16"/>
  <c r="IE43" i="16"/>
  <c r="HW44" i="16"/>
  <c r="HX44" i="16"/>
  <c r="HY44" i="16"/>
  <c r="HZ44" i="16"/>
  <c r="IA44" i="16"/>
  <c r="IB44" i="16"/>
  <c r="IC44" i="16"/>
  <c r="ID44" i="16"/>
  <c r="IE44" i="16"/>
  <c r="HW45" i="16"/>
  <c r="HX45" i="16"/>
  <c r="HY45" i="16"/>
  <c r="HZ45" i="16"/>
  <c r="IA45" i="16"/>
  <c r="IB45" i="16"/>
  <c r="IC45" i="16"/>
  <c r="ID45" i="16"/>
  <c r="IE45" i="16"/>
  <c r="HW46" i="16"/>
  <c r="HX46" i="16"/>
  <c r="HY46" i="16"/>
  <c r="HZ46" i="16"/>
  <c r="IA46" i="16"/>
  <c r="IB46" i="16"/>
  <c r="IC46" i="16"/>
  <c r="ID46" i="16"/>
  <c r="IE46" i="16"/>
  <c r="HW47" i="16"/>
  <c r="HX47" i="16"/>
  <c r="HY47" i="16"/>
  <c r="HZ47" i="16"/>
  <c r="IA47" i="16"/>
  <c r="IB47" i="16"/>
  <c r="IC47" i="16"/>
  <c r="ID47" i="16"/>
  <c r="IE47" i="16"/>
  <c r="HW48" i="16"/>
  <c r="HX48" i="16"/>
  <c r="HY48" i="16"/>
  <c r="HZ48" i="16"/>
  <c r="IA48" i="16"/>
  <c r="IB48" i="16"/>
  <c r="IC48" i="16"/>
  <c r="ID48" i="16"/>
  <c r="IE48" i="16"/>
  <c r="HW49" i="16"/>
  <c r="HX49" i="16"/>
  <c r="HY49" i="16"/>
  <c r="HZ49" i="16"/>
  <c r="IA49" i="16"/>
  <c r="IB49" i="16"/>
  <c r="IC49" i="16"/>
  <c r="ID49" i="16"/>
  <c r="IE49" i="16"/>
  <c r="HW50" i="16"/>
  <c r="HX50" i="16"/>
  <c r="HY50" i="16"/>
  <c r="HZ50" i="16"/>
  <c r="IA50" i="16"/>
  <c r="IB50" i="16"/>
  <c r="IC50" i="16"/>
  <c r="ID50" i="16"/>
  <c r="IE50" i="16"/>
  <c r="HW51" i="16"/>
  <c r="HX51" i="16"/>
  <c r="HY51" i="16"/>
  <c r="HZ51" i="16"/>
  <c r="IA51" i="16"/>
  <c r="IB51" i="16"/>
  <c r="IC51" i="16"/>
  <c r="ID51" i="16"/>
  <c r="IE51" i="16"/>
  <c r="HW52" i="16"/>
  <c r="HX52" i="16"/>
  <c r="HY52" i="16"/>
  <c r="HZ52" i="16"/>
  <c r="IA52" i="16"/>
  <c r="IB52" i="16"/>
  <c r="IC52" i="16"/>
  <c r="ID52" i="16"/>
  <c r="IE52" i="16"/>
  <c r="HW53" i="16"/>
  <c r="HX53" i="16"/>
  <c r="HY53" i="16"/>
  <c r="HZ53" i="16"/>
  <c r="IA53" i="16"/>
  <c r="IB53" i="16"/>
  <c r="IC53" i="16"/>
  <c r="ID53" i="16"/>
  <c r="IE53" i="16"/>
  <c r="HW54" i="16"/>
  <c r="HX54" i="16"/>
  <c r="HY54" i="16"/>
  <c r="HZ54" i="16"/>
  <c r="IA54" i="16"/>
  <c r="IB54" i="16"/>
  <c r="IC54" i="16"/>
  <c r="ID54" i="16"/>
  <c r="IE54" i="16"/>
  <c r="GO15" i="16"/>
  <c r="GU15" i="16" s="1"/>
  <c r="GO16" i="16"/>
  <c r="GP16" i="16"/>
  <c r="GQ16" i="16"/>
  <c r="GR16" i="16"/>
  <c r="GS16" i="16"/>
  <c r="GT16" i="16"/>
  <c r="GU16" i="16"/>
  <c r="GV16" i="16"/>
  <c r="GW16" i="16"/>
  <c r="GO17" i="16"/>
  <c r="GP17" i="16"/>
  <c r="GQ17" i="16"/>
  <c r="GR17" i="16"/>
  <c r="GS17" i="16"/>
  <c r="GT17" i="16"/>
  <c r="GU17" i="16"/>
  <c r="GV17" i="16"/>
  <c r="GW17" i="16"/>
  <c r="GO18" i="16"/>
  <c r="GP18" i="16"/>
  <c r="GQ18" i="16"/>
  <c r="GR18" i="16"/>
  <c r="GS18" i="16"/>
  <c r="GT18" i="16"/>
  <c r="GU18" i="16"/>
  <c r="GV18" i="16"/>
  <c r="GW18" i="16"/>
  <c r="GO19" i="16"/>
  <c r="GP19" i="16"/>
  <c r="GQ19" i="16"/>
  <c r="GR19" i="16"/>
  <c r="GS19" i="16"/>
  <c r="GT19" i="16"/>
  <c r="GU19" i="16"/>
  <c r="GV19" i="16"/>
  <c r="GW19" i="16"/>
  <c r="GO20" i="16"/>
  <c r="GP20" i="16"/>
  <c r="GQ20" i="16"/>
  <c r="GR20" i="16"/>
  <c r="GS20" i="16"/>
  <c r="GT20" i="16"/>
  <c r="GU20" i="16"/>
  <c r="GV20" i="16"/>
  <c r="GW20" i="16"/>
  <c r="GO21" i="16"/>
  <c r="GP21" i="16"/>
  <c r="GQ21" i="16"/>
  <c r="GR21" i="16"/>
  <c r="GS21" i="16"/>
  <c r="GT21" i="16"/>
  <c r="GU21" i="16"/>
  <c r="GV21" i="16"/>
  <c r="GW21" i="16"/>
  <c r="GO22" i="16"/>
  <c r="GP22" i="16"/>
  <c r="GQ22" i="16"/>
  <c r="GR22" i="16"/>
  <c r="GS22" i="16"/>
  <c r="GT22" i="16"/>
  <c r="GU22" i="16"/>
  <c r="GV22" i="16"/>
  <c r="GW22" i="16"/>
  <c r="GO23" i="16"/>
  <c r="GP23" i="16"/>
  <c r="GQ23" i="16"/>
  <c r="GR23" i="16"/>
  <c r="GS23" i="16"/>
  <c r="GT23" i="16"/>
  <c r="GU23" i="16"/>
  <c r="GV23" i="16"/>
  <c r="GW23" i="16"/>
  <c r="GO24" i="16"/>
  <c r="GP24" i="16"/>
  <c r="GQ24" i="16"/>
  <c r="GR24" i="16"/>
  <c r="GS24" i="16"/>
  <c r="GT24" i="16"/>
  <c r="GU24" i="16"/>
  <c r="GV24" i="16"/>
  <c r="GW24" i="16"/>
  <c r="GO25" i="16"/>
  <c r="GP25" i="16"/>
  <c r="GQ25" i="16"/>
  <c r="GR25" i="16"/>
  <c r="GS25" i="16"/>
  <c r="GT25" i="16"/>
  <c r="GU25" i="16"/>
  <c r="GV25" i="16"/>
  <c r="GW25" i="16"/>
  <c r="GO26" i="16"/>
  <c r="GP26" i="16"/>
  <c r="GQ26" i="16"/>
  <c r="GR26" i="16"/>
  <c r="GS26" i="16"/>
  <c r="GT26" i="16"/>
  <c r="GU26" i="16"/>
  <c r="GV26" i="16"/>
  <c r="GW26" i="16"/>
  <c r="GO27" i="16"/>
  <c r="GP27" i="16"/>
  <c r="GQ27" i="16"/>
  <c r="GR27" i="16"/>
  <c r="GS27" i="16"/>
  <c r="GT27" i="16"/>
  <c r="GU27" i="16"/>
  <c r="GV27" i="16"/>
  <c r="GW27" i="16"/>
  <c r="GO28" i="16"/>
  <c r="GP28" i="16"/>
  <c r="GQ28" i="16"/>
  <c r="GR28" i="16"/>
  <c r="GS28" i="16"/>
  <c r="GT28" i="16"/>
  <c r="GU28" i="16"/>
  <c r="GV28" i="16"/>
  <c r="GW28" i="16"/>
  <c r="GO30" i="16"/>
  <c r="GP30" i="16"/>
  <c r="GQ30" i="16"/>
  <c r="GR30" i="16"/>
  <c r="GS30" i="16"/>
  <c r="GT30" i="16"/>
  <c r="GU30" i="16"/>
  <c r="GV30" i="16"/>
  <c r="GW30" i="16"/>
  <c r="GO31" i="16"/>
  <c r="GP31" i="16"/>
  <c r="GQ31" i="16"/>
  <c r="GR31" i="16"/>
  <c r="GS31" i="16"/>
  <c r="GT31" i="16"/>
  <c r="GU31" i="16"/>
  <c r="GV31" i="16"/>
  <c r="GW31" i="16"/>
  <c r="GO32" i="16"/>
  <c r="GP32" i="16"/>
  <c r="GQ32" i="16"/>
  <c r="GR32" i="16"/>
  <c r="GS32" i="16"/>
  <c r="GT32" i="16"/>
  <c r="GU32" i="16"/>
  <c r="GV32" i="16"/>
  <c r="GW32" i="16"/>
  <c r="GO33" i="16"/>
  <c r="GP33" i="16"/>
  <c r="GQ33" i="16"/>
  <c r="GR33" i="16"/>
  <c r="GS33" i="16"/>
  <c r="GT33" i="16"/>
  <c r="GU33" i="16"/>
  <c r="GV33" i="16"/>
  <c r="GW33" i="16"/>
  <c r="GO34" i="16"/>
  <c r="GP34" i="16"/>
  <c r="GQ34" i="16"/>
  <c r="GR34" i="16"/>
  <c r="GS34" i="16"/>
  <c r="GT34" i="16"/>
  <c r="GU34" i="16"/>
  <c r="GV34" i="16"/>
  <c r="GW34" i="16"/>
  <c r="GO35" i="16"/>
  <c r="GP35" i="16"/>
  <c r="GQ35" i="16"/>
  <c r="GR35" i="16"/>
  <c r="GS35" i="16"/>
  <c r="GT35" i="16"/>
  <c r="GU35" i="16"/>
  <c r="GV35" i="16"/>
  <c r="GW35" i="16"/>
  <c r="GO36" i="16"/>
  <c r="GP36" i="16"/>
  <c r="GQ36" i="16"/>
  <c r="GR36" i="16"/>
  <c r="GS36" i="16"/>
  <c r="GT36" i="16"/>
  <c r="GU36" i="16"/>
  <c r="GV36" i="16"/>
  <c r="GW36" i="16"/>
  <c r="GO37" i="16"/>
  <c r="GP37" i="16"/>
  <c r="GQ37" i="16"/>
  <c r="GR37" i="16"/>
  <c r="GS37" i="16"/>
  <c r="GT37" i="16"/>
  <c r="GU37" i="16"/>
  <c r="GV37" i="16"/>
  <c r="GW37" i="16"/>
  <c r="GO38" i="16"/>
  <c r="GP38" i="16"/>
  <c r="GQ38" i="16"/>
  <c r="GR38" i="16"/>
  <c r="GS38" i="16"/>
  <c r="GT38" i="16"/>
  <c r="GU38" i="16"/>
  <c r="GV38" i="16"/>
  <c r="GW38" i="16"/>
  <c r="GO39" i="16"/>
  <c r="GP39" i="16"/>
  <c r="GQ39" i="16"/>
  <c r="GR39" i="16"/>
  <c r="GS39" i="16"/>
  <c r="GT39" i="16"/>
  <c r="GU39" i="16"/>
  <c r="GV39" i="16"/>
  <c r="GW39" i="16"/>
  <c r="GO40" i="16"/>
  <c r="GP40" i="16"/>
  <c r="GQ40" i="16"/>
  <c r="GR40" i="16"/>
  <c r="GS40" i="16"/>
  <c r="GT40" i="16"/>
  <c r="GU40" i="16"/>
  <c r="GV40" i="16"/>
  <c r="GW40" i="16"/>
  <c r="GO41" i="16"/>
  <c r="GP41" i="16"/>
  <c r="GQ41" i="16"/>
  <c r="GR41" i="16"/>
  <c r="GS41" i="16"/>
  <c r="GT41" i="16"/>
  <c r="GU41" i="16"/>
  <c r="GV41" i="16"/>
  <c r="GW41" i="16"/>
  <c r="GO43" i="16"/>
  <c r="GP43" i="16"/>
  <c r="GQ43" i="16"/>
  <c r="GR43" i="16"/>
  <c r="GS43" i="16"/>
  <c r="GT43" i="16"/>
  <c r="GU43" i="16"/>
  <c r="GV43" i="16"/>
  <c r="GW43" i="16"/>
  <c r="GO44" i="16"/>
  <c r="GP44" i="16"/>
  <c r="GQ44" i="16"/>
  <c r="GR44" i="16"/>
  <c r="GS44" i="16"/>
  <c r="GT44" i="16"/>
  <c r="GU44" i="16"/>
  <c r="GV44" i="16"/>
  <c r="GW44" i="16"/>
  <c r="GO45" i="16"/>
  <c r="GP45" i="16"/>
  <c r="GQ45" i="16"/>
  <c r="GR45" i="16"/>
  <c r="GS45" i="16"/>
  <c r="GT45" i="16"/>
  <c r="GU45" i="16"/>
  <c r="GV45" i="16"/>
  <c r="GW45" i="16"/>
  <c r="GO46" i="16"/>
  <c r="GP46" i="16"/>
  <c r="GQ46" i="16"/>
  <c r="GR46" i="16"/>
  <c r="GS46" i="16"/>
  <c r="GT46" i="16"/>
  <c r="GU46" i="16"/>
  <c r="GV46" i="16"/>
  <c r="GW46" i="16"/>
  <c r="GO47" i="16"/>
  <c r="GP47" i="16"/>
  <c r="GQ47" i="16"/>
  <c r="GR47" i="16"/>
  <c r="GS47" i="16"/>
  <c r="GT47" i="16"/>
  <c r="GU47" i="16"/>
  <c r="GV47" i="16"/>
  <c r="GW47" i="16"/>
  <c r="GO48" i="16"/>
  <c r="GP48" i="16"/>
  <c r="GQ48" i="16"/>
  <c r="GR48" i="16"/>
  <c r="GS48" i="16"/>
  <c r="GT48" i="16"/>
  <c r="GU48" i="16"/>
  <c r="GV48" i="16"/>
  <c r="GW48" i="16"/>
  <c r="GO49" i="16"/>
  <c r="GP49" i="16"/>
  <c r="GQ49" i="16"/>
  <c r="GR49" i="16"/>
  <c r="GS49" i="16"/>
  <c r="GT49" i="16"/>
  <c r="GU49" i="16"/>
  <c r="GV49" i="16"/>
  <c r="GW49" i="16"/>
  <c r="GO50" i="16"/>
  <c r="GP50" i="16"/>
  <c r="GQ50" i="16"/>
  <c r="GR50" i="16"/>
  <c r="GS50" i="16"/>
  <c r="GT50" i="16"/>
  <c r="GU50" i="16"/>
  <c r="GV50" i="16"/>
  <c r="GW50" i="16"/>
  <c r="GO51" i="16"/>
  <c r="GP51" i="16"/>
  <c r="GQ51" i="16"/>
  <c r="GR51" i="16"/>
  <c r="GS51" i="16"/>
  <c r="GT51" i="16"/>
  <c r="GU51" i="16"/>
  <c r="GV51" i="16"/>
  <c r="GW51" i="16"/>
  <c r="GO52" i="16"/>
  <c r="GP52" i="16"/>
  <c r="GQ52" i="16"/>
  <c r="GR52" i="16"/>
  <c r="GS52" i="16"/>
  <c r="GT52" i="16"/>
  <c r="GU52" i="16"/>
  <c r="GV52" i="16"/>
  <c r="GW52" i="16"/>
  <c r="GO53" i="16"/>
  <c r="GP53" i="16"/>
  <c r="GQ53" i="16"/>
  <c r="GR53" i="16"/>
  <c r="GS53" i="16"/>
  <c r="GT53" i="16"/>
  <c r="GU53" i="16"/>
  <c r="GV53" i="16"/>
  <c r="GW53" i="16"/>
  <c r="GO54" i="16"/>
  <c r="GP54" i="16"/>
  <c r="GQ54" i="16"/>
  <c r="GR54" i="16"/>
  <c r="GS54" i="16"/>
  <c r="GT54" i="16"/>
  <c r="GU54" i="16"/>
  <c r="GV54" i="16"/>
  <c r="GW54" i="16"/>
  <c r="FG16" i="16"/>
  <c r="FH16" i="16"/>
  <c r="FI16" i="16"/>
  <c r="FJ16" i="16"/>
  <c r="FK16" i="16"/>
  <c r="FL16" i="16"/>
  <c r="FM16" i="16"/>
  <c r="FN16" i="16"/>
  <c r="FO16" i="16"/>
  <c r="FG17" i="16"/>
  <c r="FH17" i="16"/>
  <c r="FI17" i="16"/>
  <c r="FJ17" i="16"/>
  <c r="FK17" i="16"/>
  <c r="FL17" i="16"/>
  <c r="FM17" i="16"/>
  <c r="FN17" i="16"/>
  <c r="FO17" i="16"/>
  <c r="FG18" i="16"/>
  <c r="FH18" i="16"/>
  <c r="FI18" i="16"/>
  <c r="FJ18" i="16"/>
  <c r="FK18" i="16"/>
  <c r="FL18" i="16"/>
  <c r="FM18" i="16"/>
  <c r="FN18" i="16"/>
  <c r="FO18" i="16"/>
  <c r="FG19" i="16"/>
  <c r="FH19" i="16"/>
  <c r="FI19" i="16"/>
  <c r="FJ19" i="16"/>
  <c r="FK19" i="16"/>
  <c r="FL19" i="16"/>
  <c r="FM19" i="16"/>
  <c r="FN19" i="16"/>
  <c r="FO19" i="16"/>
  <c r="FG20" i="16"/>
  <c r="FH20" i="16"/>
  <c r="FI20" i="16"/>
  <c r="FJ20" i="16"/>
  <c r="FK20" i="16"/>
  <c r="FL20" i="16"/>
  <c r="FM20" i="16"/>
  <c r="FN20" i="16"/>
  <c r="FO20" i="16"/>
  <c r="FG21" i="16"/>
  <c r="FH21" i="16"/>
  <c r="FI21" i="16"/>
  <c r="FJ21" i="16"/>
  <c r="FK21" i="16"/>
  <c r="FL21" i="16"/>
  <c r="FM21" i="16"/>
  <c r="FN21" i="16"/>
  <c r="FO21" i="16"/>
  <c r="FG22" i="16"/>
  <c r="FH22" i="16"/>
  <c r="FI22" i="16"/>
  <c r="FJ22" i="16"/>
  <c r="FK22" i="16"/>
  <c r="FL22" i="16"/>
  <c r="FM22" i="16"/>
  <c r="FN22" i="16"/>
  <c r="FO22" i="16"/>
  <c r="FG23" i="16"/>
  <c r="FH23" i="16"/>
  <c r="FI23" i="16"/>
  <c r="FJ23" i="16"/>
  <c r="FK23" i="16"/>
  <c r="FL23" i="16"/>
  <c r="FM23" i="16"/>
  <c r="FN23" i="16"/>
  <c r="FO23" i="16"/>
  <c r="FG24" i="16"/>
  <c r="FH24" i="16"/>
  <c r="FI24" i="16"/>
  <c r="FJ24" i="16"/>
  <c r="FK24" i="16"/>
  <c r="FL24" i="16"/>
  <c r="FM24" i="16"/>
  <c r="FN24" i="16"/>
  <c r="FO24" i="16"/>
  <c r="FG25" i="16"/>
  <c r="FH25" i="16"/>
  <c r="FI25" i="16"/>
  <c r="FJ25" i="16"/>
  <c r="FK25" i="16"/>
  <c r="FL25" i="16"/>
  <c r="FM25" i="16"/>
  <c r="FN25" i="16"/>
  <c r="FO25" i="16"/>
  <c r="FG26" i="16"/>
  <c r="FH26" i="16"/>
  <c r="FI26" i="16"/>
  <c r="FJ26" i="16"/>
  <c r="FK26" i="16"/>
  <c r="FL26" i="16"/>
  <c r="FM26" i="16"/>
  <c r="FN26" i="16"/>
  <c r="FO26" i="16"/>
  <c r="FG27" i="16"/>
  <c r="FH27" i="16"/>
  <c r="FI27" i="16"/>
  <c r="FJ27" i="16"/>
  <c r="FK27" i="16"/>
  <c r="FL27" i="16"/>
  <c r="FM27" i="16"/>
  <c r="FN27" i="16"/>
  <c r="FO27" i="16"/>
  <c r="FG28" i="16"/>
  <c r="FH28" i="16"/>
  <c r="FI28" i="16"/>
  <c r="FJ28" i="16"/>
  <c r="FK28" i="16"/>
  <c r="FL28" i="16"/>
  <c r="FM28" i="16"/>
  <c r="FN28" i="16"/>
  <c r="FO28" i="16"/>
  <c r="FG30" i="16"/>
  <c r="FH30" i="16"/>
  <c r="FI30" i="16"/>
  <c r="FJ30" i="16"/>
  <c r="FK30" i="16"/>
  <c r="FL30" i="16"/>
  <c r="FM30" i="16"/>
  <c r="FN30" i="16"/>
  <c r="FO30" i="16"/>
  <c r="FG31" i="16"/>
  <c r="FH31" i="16"/>
  <c r="FI31" i="16"/>
  <c r="FJ31" i="16"/>
  <c r="FK31" i="16"/>
  <c r="FL31" i="16"/>
  <c r="FM31" i="16"/>
  <c r="FN31" i="16"/>
  <c r="FO31" i="16"/>
  <c r="FG32" i="16"/>
  <c r="FH32" i="16"/>
  <c r="FI32" i="16"/>
  <c r="FJ32" i="16"/>
  <c r="FK32" i="16"/>
  <c r="FL32" i="16"/>
  <c r="FM32" i="16"/>
  <c r="FN32" i="16"/>
  <c r="FO32" i="16"/>
  <c r="FG33" i="16"/>
  <c r="FH33" i="16"/>
  <c r="FI33" i="16"/>
  <c r="FJ33" i="16"/>
  <c r="FK33" i="16"/>
  <c r="FL33" i="16"/>
  <c r="FM33" i="16"/>
  <c r="FN33" i="16"/>
  <c r="FO33" i="16"/>
  <c r="FG34" i="16"/>
  <c r="FH34" i="16"/>
  <c r="FI34" i="16"/>
  <c r="FJ34" i="16"/>
  <c r="FK34" i="16"/>
  <c r="FL34" i="16"/>
  <c r="FM34" i="16"/>
  <c r="FN34" i="16"/>
  <c r="FO34" i="16"/>
  <c r="FG35" i="16"/>
  <c r="FH35" i="16"/>
  <c r="FI35" i="16"/>
  <c r="FJ35" i="16"/>
  <c r="FK35" i="16"/>
  <c r="FL35" i="16"/>
  <c r="FM35" i="16"/>
  <c r="FN35" i="16"/>
  <c r="FO35" i="16"/>
  <c r="FG36" i="16"/>
  <c r="FH36" i="16"/>
  <c r="FI36" i="16"/>
  <c r="FJ36" i="16"/>
  <c r="FK36" i="16"/>
  <c r="FL36" i="16"/>
  <c r="FM36" i="16"/>
  <c r="FN36" i="16"/>
  <c r="FO36" i="16"/>
  <c r="FG37" i="16"/>
  <c r="FH37" i="16"/>
  <c r="FI37" i="16"/>
  <c r="FJ37" i="16"/>
  <c r="FK37" i="16"/>
  <c r="FL37" i="16"/>
  <c r="FM37" i="16"/>
  <c r="FN37" i="16"/>
  <c r="FO37" i="16"/>
  <c r="FG38" i="16"/>
  <c r="FH38" i="16"/>
  <c r="FI38" i="16"/>
  <c r="FJ38" i="16"/>
  <c r="FK38" i="16"/>
  <c r="FL38" i="16"/>
  <c r="FM38" i="16"/>
  <c r="FN38" i="16"/>
  <c r="FO38" i="16"/>
  <c r="FG39" i="16"/>
  <c r="FH39" i="16"/>
  <c r="FI39" i="16"/>
  <c r="FJ39" i="16"/>
  <c r="FK39" i="16"/>
  <c r="FL39" i="16"/>
  <c r="FM39" i="16"/>
  <c r="FN39" i="16"/>
  <c r="FO39" i="16"/>
  <c r="FG40" i="16"/>
  <c r="FH40" i="16"/>
  <c r="FI40" i="16"/>
  <c r="FJ40" i="16"/>
  <c r="FK40" i="16"/>
  <c r="FL40" i="16"/>
  <c r="FM40" i="16"/>
  <c r="FN40" i="16"/>
  <c r="FO40" i="16"/>
  <c r="FG41" i="16"/>
  <c r="FH41" i="16"/>
  <c r="FI41" i="16"/>
  <c r="FJ41" i="16"/>
  <c r="FK41" i="16"/>
  <c r="FL41" i="16"/>
  <c r="FM41" i="16"/>
  <c r="FN41" i="16"/>
  <c r="FO41" i="16"/>
  <c r="FG43" i="16"/>
  <c r="FH43" i="16"/>
  <c r="FI43" i="16"/>
  <c r="FJ43" i="16"/>
  <c r="FK43" i="16"/>
  <c r="FL43" i="16"/>
  <c r="FM43" i="16"/>
  <c r="FN43" i="16"/>
  <c r="FO43" i="16"/>
  <c r="FG44" i="16"/>
  <c r="FH44" i="16"/>
  <c r="FI44" i="16"/>
  <c r="FJ44" i="16"/>
  <c r="FK44" i="16"/>
  <c r="FL44" i="16"/>
  <c r="FM44" i="16"/>
  <c r="FN44" i="16"/>
  <c r="FO44" i="16"/>
  <c r="FG45" i="16"/>
  <c r="FH45" i="16"/>
  <c r="FI45" i="16"/>
  <c r="FJ45" i="16"/>
  <c r="FK45" i="16"/>
  <c r="FL45" i="16"/>
  <c r="FM45" i="16"/>
  <c r="FN45" i="16"/>
  <c r="FO45" i="16"/>
  <c r="FG46" i="16"/>
  <c r="FH46" i="16"/>
  <c r="FI46" i="16"/>
  <c r="FJ46" i="16"/>
  <c r="FK46" i="16"/>
  <c r="FL46" i="16"/>
  <c r="FM46" i="16"/>
  <c r="FN46" i="16"/>
  <c r="FO46" i="16"/>
  <c r="FG47" i="16"/>
  <c r="FH47" i="16"/>
  <c r="FI47" i="16"/>
  <c r="FJ47" i="16"/>
  <c r="FK47" i="16"/>
  <c r="FL47" i="16"/>
  <c r="FM47" i="16"/>
  <c r="FN47" i="16"/>
  <c r="FO47" i="16"/>
  <c r="FG48" i="16"/>
  <c r="FH48" i="16"/>
  <c r="FI48" i="16"/>
  <c r="FJ48" i="16"/>
  <c r="FK48" i="16"/>
  <c r="FL48" i="16"/>
  <c r="FM48" i="16"/>
  <c r="FN48" i="16"/>
  <c r="FO48" i="16"/>
  <c r="FG49" i="16"/>
  <c r="FH49" i="16"/>
  <c r="FI49" i="16"/>
  <c r="FJ49" i="16"/>
  <c r="FK49" i="16"/>
  <c r="FL49" i="16"/>
  <c r="FM49" i="16"/>
  <c r="FN49" i="16"/>
  <c r="FO49" i="16"/>
  <c r="FG50" i="16"/>
  <c r="FH50" i="16"/>
  <c r="FI50" i="16"/>
  <c r="FJ50" i="16"/>
  <c r="FK50" i="16"/>
  <c r="FL50" i="16"/>
  <c r="FM50" i="16"/>
  <c r="FN50" i="16"/>
  <c r="FO50" i="16"/>
  <c r="FG51" i="16"/>
  <c r="FH51" i="16"/>
  <c r="FI51" i="16"/>
  <c r="FJ51" i="16"/>
  <c r="FK51" i="16"/>
  <c r="FL51" i="16"/>
  <c r="FM51" i="16"/>
  <c r="FN51" i="16"/>
  <c r="FO51" i="16"/>
  <c r="FG52" i="16"/>
  <c r="FH52" i="16"/>
  <c r="FI52" i="16"/>
  <c r="FJ52" i="16"/>
  <c r="FK52" i="16"/>
  <c r="FL52" i="16"/>
  <c r="FM52" i="16"/>
  <c r="FN52" i="16"/>
  <c r="FO52" i="16"/>
  <c r="FG53" i="16"/>
  <c r="FH53" i="16"/>
  <c r="FI53" i="16"/>
  <c r="FJ53" i="16"/>
  <c r="FK53" i="16"/>
  <c r="FL53" i="16"/>
  <c r="FM53" i="16"/>
  <c r="FN53" i="16"/>
  <c r="FO53" i="16"/>
  <c r="FG54" i="16"/>
  <c r="FH54" i="16"/>
  <c r="FI54" i="16"/>
  <c r="FJ54" i="16"/>
  <c r="FK54" i="16"/>
  <c r="FL54" i="16"/>
  <c r="FM54" i="16"/>
  <c r="FN54" i="16"/>
  <c r="FO54" i="16"/>
  <c r="DY16" i="16"/>
  <c r="DZ16" i="16"/>
  <c r="EA16" i="16"/>
  <c r="EB16" i="16"/>
  <c r="EC16" i="16"/>
  <c r="ED16" i="16"/>
  <c r="EE16" i="16"/>
  <c r="EF16" i="16"/>
  <c r="EG16" i="16"/>
  <c r="DY17" i="16"/>
  <c r="DZ17" i="16"/>
  <c r="EA17" i="16"/>
  <c r="EB17" i="16"/>
  <c r="EC17" i="16"/>
  <c r="ED17" i="16"/>
  <c r="EE17" i="16"/>
  <c r="EF17" i="16"/>
  <c r="EG17" i="16"/>
  <c r="DY18" i="16"/>
  <c r="DZ18" i="16"/>
  <c r="EA18" i="16"/>
  <c r="EB18" i="16"/>
  <c r="EC18" i="16"/>
  <c r="ED18" i="16"/>
  <c r="EE18" i="16"/>
  <c r="EF18" i="16"/>
  <c r="EG18" i="16"/>
  <c r="DY19" i="16"/>
  <c r="DZ19" i="16"/>
  <c r="EA19" i="16"/>
  <c r="EB19" i="16"/>
  <c r="EC19" i="16"/>
  <c r="ED19" i="16"/>
  <c r="EE19" i="16"/>
  <c r="EF19" i="16"/>
  <c r="EG19" i="16"/>
  <c r="DY20" i="16"/>
  <c r="DZ20" i="16"/>
  <c r="EA20" i="16"/>
  <c r="EB20" i="16"/>
  <c r="EC20" i="16"/>
  <c r="ED20" i="16"/>
  <c r="EE20" i="16"/>
  <c r="EF20" i="16"/>
  <c r="EG20" i="16"/>
  <c r="DY21" i="16"/>
  <c r="DZ21" i="16"/>
  <c r="EA21" i="16"/>
  <c r="EB21" i="16"/>
  <c r="EC21" i="16"/>
  <c r="ED21" i="16"/>
  <c r="EE21" i="16"/>
  <c r="EF21" i="16"/>
  <c r="EG21" i="16"/>
  <c r="DY22" i="16"/>
  <c r="DZ22" i="16"/>
  <c r="EA22" i="16"/>
  <c r="EB22" i="16"/>
  <c r="EC22" i="16"/>
  <c r="ED22" i="16"/>
  <c r="EE22" i="16"/>
  <c r="EF22" i="16"/>
  <c r="EG22" i="16"/>
  <c r="DY23" i="16"/>
  <c r="DZ23" i="16"/>
  <c r="EA23" i="16"/>
  <c r="EB23" i="16"/>
  <c r="EC23" i="16"/>
  <c r="ED23" i="16"/>
  <c r="EE23" i="16"/>
  <c r="EF23" i="16"/>
  <c r="EG23" i="16"/>
  <c r="DY24" i="16"/>
  <c r="DZ24" i="16"/>
  <c r="EA24" i="16"/>
  <c r="EB24" i="16"/>
  <c r="EC24" i="16"/>
  <c r="ED24" i="16"/>
  <c r="EE24" i="16"/>
  <c r="EF24" i="16"/>
  <c r="EG24" i="16"/>
  <c r="DY25" i="16"/>
  <c r="DZ25" i="16"/>
  <c r="EA25" i="16"/>
  <c r="EB25" i="16"/>
  <c r="EC25" i="16"/>
  <c r="ED25" i="16"/>
  <c r="EE25" i="16"/>
  <c r="EF25" i="16"/>
  <c r="EG25" i="16"/>
  <c r="DY26" i="16"/>
  <c r="DZ26" i="16"/>
  <c r="EA26" i="16"/>
  <c r="EB26" i="16"/>
  <c r="EC26" i="16"/>
  <c r="ED26" i="16"/>
  <c r="EE26" i="16"/>
  <c r="EF26" i="16"/>
  <c r="EG26" i="16"/>
  <c r="DY27" i="16"/>
  <c r="DZ27" i="16"/>
  <c r="EA27" i="16"/>
  <c r="EB27" i="16"/>
  <c r="EC27" i="16"/>
  <c r="ED27" i="16"/>
  <c r="EE27" i="16"/>
  <c r="EF27" i="16"/>
  <c r="EG27" i="16"/>
  <c r="DY28" i="16"/>
  <c r="DZ28" i="16"/>
  <c r="EA28" i="16"/>
  <c r="EB28" i="16"/>
  <c r="EC28" i="16"/>
  <c r="ED28" i="16"/>
  <c r="EE28" i="16"/>
  <c r="EF28" i="16"/>
  <c r="EG28" i="16"/>
  <c r="DY30" i="16"/>
  <c r="DZ30" i="16"/>
  <c r="EA30" i="16"/>
  <c r="EB30" i="16"/>
  <c r="EC30" i="16"/>
  <c r="ED30" i="16"/>
  <c r="EE30" i="16"/>
  <c r="EF30" i="16"/>
  <c r="EG30" i="16"/>
  <c r="DY31" i="16"/>
  <c r="DZ31" i="16"/>
  <c r="EA31" i="16"/>
  <c r="EB31" i="16"/>
  <c r="EC31" i="16"/>
  <c r="ED31" i="16"/>
  <c r="EE31" i="16"/>
  <c r="EF31" i="16"/>
  <c r="EG31" i="16"/>
  <c r="DY32" i="16"/>
  <c r="DZ32" i="16"/>
  <c r="EA32" i="16"/>
  <c r="EB32" i="16"/>
  <c r="EC32" i="16"/>
  <c r="ED32" i="16"/>
  <c r="EE32" i="16"/>
  <c r="EF32" i="16"/>
  <c r="EG32" i="16"/>
  <c r="DY33" i="16"/>
  <c r="DZ33" i="16"/>
  <c r="EA33" i="16"/>
  <c r="EB33" i="16"/>
  <c r="EC33" i="16"/>
  <c r="ED33" i="16"/>
  <c r="EE33" i="16"/>
  <c r="EF33" i="16"/>
  <c r="EG33" i="16"/>
  <c r="DY34" i="16"/>
  <c r="DZ34" i="16"/>
  <c r="EA34" i="16"/>
  <c r="EB34" i="16"/>
  <c r="EC34" i="16"/>
  <c r="ED34" i="16"/>
  <c r="EE34" i="16"/>
  <c r="EF34" i="16"/>
  <c r="EG34" i="16"/>
  <c r="DY35" i="16"/>
  <c r="DZ35" i="16"/>
  <c r="EA35" i="16"/>
  <c r="EB35" i="16"/>
  <c r="EC35" i="16"/>
  <c r="ED35" i="16"/>
  <c r="EE35" i="16"/>
  <c r="EF35" i="16"/>
  <c r="EG35" i="16"/>
  <c r="DY36" i="16"/>
  <c r="DZ36" i="16"/>
  <c r="EA36" i="16"/>
  <c r="EB36" i="16"/>
  <c r="EC36" i="16"/>
  <c r="ED36" i="16"/>
  <c r="EE36" i="16"/>
  <c r="EF36" i="16"/>
  <c r="EG36" i="16"/>
  <c r="DY37" i="16"/>
  <c r="DZ37" i="16"/>
  <c r="EA37" i="16"/>
  <c r="EB37" i="16"/>
  <c r="EC37" i="16"/>
  <c r="ED37" i="16"/>
  <c r="EE37" i="16"/>
  <c r="EF37" i="16"/>
  <c r="EG37" i="16"/>
  <c r="DY38" i="16"/>
  <c r="DZ38" i="16"/>
  <c r="EA38" i="16"/>
  <c r="EB38" i="16"/>
  <c r="EC38" i="16"/>
  <c r="ED38" i="16"/>
  <c r="EE38" i="16"/>
  <c r="EF38" i="16"/>
  <c r="EG38" i="16"/>
  <c r="DY39" i="16"/>
  <c r="DZ39" i="16"/>
  <c r="EA39" i="16"/>
  <c r="EB39" i="16"/>
  <c r="EC39" i="16"/>
  <c r="ED39" i="16"/>
  <c r="EE39" i="16"/>
  <c r="EF39" i="16"/>
  <c r="EG39" i="16"/>
  <c r="DY40" i="16"/>
  <c r="DZ40" i="16"/>
  <c r="EA40" i="16"/>
  <c r="EB40" i="16"/>
  <c r="EC40" i="16"/>
  <c r="ED40" i="16"/>
  <c r="EE40" i="16"/>
  <c r="EF40" i="16"/>
  <c r="EG40" i="16"/>
  <c r="DY41" i="16"/>
  <c r="DZ41" i="16"/>
  <c r="EA41" i="16"/>
  <c r="EB41" i="16"/>
  <c r="EC41" i="16"/>
  <c r="ED41" i="16"/>
  <c r="EE41" i="16"/>
  <c r="EF41" i="16"/>
  <c r="EG41" i="16"/>
  <c r="DY43" i="16"/>
  <c r="DZ43" i="16"/>
  <c r="EA43" i="16"/>
  <c r="EB43" i="16"/>
  <c r="EC43" i="16"/>
  <c r="ED43" i="16"/>
  <c r="EE43" i="16"/>
  <c r="EF43" i="16"/>
  <c r="EG43" i="16"/>
  <c r="DY44" i="16"/>
  <c r="DZ44" i="16"/>
  <c r="EA44" i="16"/>
  <c r="EB44" i="16"/>
  <c r="EC44" i="16"/>
  <c r="ED44" i="16"/>
  <c r="EE44" i="16"/>
  <c r="EF44" i="16"/>
  <c r="EG44" i="16"/>
  <c r="DY45" i="16"/>
  <c r="DZ45" i="16"/>
  <c r="EA45" i="16"/>
  <c r="EB45" i="16"/>
  <c r="EC45" i="16"/>
  <c r="ED45" i="16"/>
  <c r="EE45" i="16"/>
  <c r="EF45" i="16"/>
  <c r="EG45" i="16"/>
  <c r="DY46" i="16"/>
  <c r="DZ46" i="16"/>
  <c r="EA46" i="16"/>
  <c r="EB46" i="16"/>
  <c r="EC46" i="16"/>
  <c r="ED46" i="16"/>
  <c r="EE46" i="16"/>
  <c r="EF46" i="16"/>
  <c r="EG46" i="16"/>
  <c r="DY47" i="16"/>
  <c r="DZ47" i="16"/>
  <c r="EA47" i="16"/>
  <c r="EB47" i="16"/>
  <c r="EC47" i="16"/>
  <c r="ED47" i="16"/>
  <c r="EE47" i="16"/>
  <c r="EF47" i="16"/>
  <c r="EG47" i="16"/>
  <c r="DY48" i="16"/>
  <c r="DZ48" i="16"/>
  <c r="EA48" i="16"/>
  <c r="EB48" i="16"/>
  <c r="EC48" i="16"/>
  <c r="ED48" i="16"/>
  <c r="EE48" i="16"/>
  <c r="EF48" i="16"/>
  <c r="EG48" i="16"/>
  <c r="DY49" i="16"/>
  <c r="DZ49" i="16"/>
  <c r="EA49" i="16"/>
  <c r="EB49" i="16"/>
  <c r="EC49" i="16"/>
  <c r="ED49" i="16"/>
  <c r="EE49" i="16"/>
  <c r="EF49" i="16"/>
  <c r="EG49" i="16"/>
  <c r="DY50" i="16"/>
  <c r="DZ50" i="16"/>
  <c r="EA50" i="16"/>
  <c r="EB50" i="16"/>
  <c r="EC50" i="16"/>
  <c r="ED50" i="16"/>
  <c r="EE50" i="16"/>
  <c r="EF50" i="16"/>
  <c r="EG50" i="16"/>
  <c r="DY51" i="16"/>
  <c r="DZ51" i="16"/>
  <c r="EA51" i="16"/>
  <c r="EB51" i="16"/>
  <c r="EC51" i="16"/>
  <c r="ED51" i="16"/>
  <c r="EE51" i="16"/>
  <c r="EF51" i="16"/>
  <c r="EG51" i="16"/>
  <c r="DY52" i="16"/>
  <c r="DZ52" i="16"/>
  <c r="EA52" i="16"/>
  <c r="EB52" i="16"/>
  <c r="EC52" i="16"/>
  <c r="ED52" i="16"/>
  <c r="EE52" i="16"/>
  <c r="EF52" i="16"/>
  <c r="EG52" i="16"/>
  <c r="DY53" i="16"/>
  <c r="DZ53" i="16"/>
  <c r="EA53" i="16"/>
  <c r="EB53" i="16"/>
  <c r="EC53" i="16"/>
  <c r="ED53" i="16"/>
  <c r="EE53" i="16"/>
  <c r="EF53" i="16"/>
  <c r="EG53" i="16"/>
  <c r="DY54" i="16"/>
  <c r="DZ54" i="16"/>
  <c r="EA54" i="16"/>
  <c r="EB54" i="16"/>
  <c r="EC54" i="16"/>
  <c r="ED54" i="16"/>
  <c r="EE54" i="16"/>
  <c r="EF54" i="16"/>
  <c r="EG54" i="16"/>
  <c r="CQ15" i="16"/>
  <c r="CW15" i="16" s="1"/>
  <c r="CQ16" i="16"/>
  <c r="CR16" i="16"/>
  <c r="CS16" i="16"/>
  <c r="CT16" i="16"/>
  <c r="CU16" i="16"/>
  <c r="CV16" i="16"/>
  <c r="CW16" i="16"/>
  <c r="CX16" i="16"/>
  <c r="CY16" i="16"/>
  <c r="CQ17" i="16"/>
  <c r="CR17" i="16"/>
  <c r="CS17" i="16"/>
  <c r="CT17" i="16"/>
  <c r="CU17" i="16"/>
  <c r="CV17" i="16"/>
  <c r="CW17" i="16"/>
  <c r="CX17" i="16"/>
  <c r="CY17" i="16"/>
  <c r="CQ19" i="16"/>
  <c r="CR19" i="16"/>
  <c r="CS19" i="16"/>
  <c r="CT19" i="16"/>
  <c r="CU19" i="16"/>
  <c r="CV19" i="16"/>
  <c r="CW19" i="16"/>
  <c r="CX19" i="16"/>
  <c r="CY19" i="16"/>
  <c r="CQ20" i="16"/>
  <c r="CR20" i="16"/>
  <c r="CS20" i="16"/>
  <c r="CT20" i="16"/>
  <c r="CU20" i="16"/>
  <c r="CV20" i="16"/>
  <c r="CW20" i="16"/>
  <c r="CX20" i="16"/>
  <c r="CY20" i="16"/>
  <c r="CQ21" i="16"/>
  <c r="CR21" i="16"/>
  <c r="CS21" i="16"/>
  <c r="CT21" i="16"/>
  <c r="CU21" i="16"/>
  <c r="CV21" i="16"/>
  <c r="CW21" i="16"/>
  <c r="CX21" i="16"/>
  <c r="CY21" i="16"/>
  <c r="CQ22" i="16"/>
  <c r="CR22" i="16"/>
  <c r="CS22" i="16"/>
  <c r="CT22" i="16"/>
  <c r="CU22" i="16"/>
  <c r="CV22" i="16"/>
  <c r="CW22" i="16"/>
  <c r="CX22" i="16"/>
  <c r="CY22" i="16"/>
  <c r="CQ23" i="16"/>
  <c r="CR23" i="16"/>
  <c r="CS23" i="16"/>
  <c r="CT23" i="16"/>
  <c r="CU23" i="16"/>
  <c r="CV23" i="16"/>
  <c r="CW23" i="16"/>
  <c r="CX23" i="16"/>
  <c r="CY23" i="16"/>
  <c r="CQ24" i="16"/>
  <c r="CR24" i="16"/>
  <c r="CS24" i="16"/>
  <c r="CT24" i="16"/>
  <c r="CU24" i="16"/>
  <c r="CV24" i="16"/>
  <c r="CW24" i="16"/>
  <c r="CX24" i="16"/>
  <c r="CY24" i="16"/>
  <c r="CQ25" i="16"/>
  <c r="CR25" i="16"/>
  <c r="CS25" i="16"/>
  <c r="CT25" i="16"/>
  <c r="CU25" i="16"/>
  <c r="CV25" i="16"/>
  <c r="CW25" i="16"/>
  <c r="CX25" i="16"/>
  <c r="CY25" i="16"/>
  <c r="CQ26" i="16"/>
  <c r="CR26" i="16"/>
  <c r="CS26" i="16"/>
  <c r="CT26" i="16"/>
  <c r="CU26" i="16"/>
  <c r="CV26" i="16"/>
  <c r="CW26" i="16"/>
  <c r="CX26" i="16"/>
  <c r="CY26" i="16"/>
  <c r="CQ28" i="16"/>
  <c r="CR28" i="16"/>
  <c r="CS28" i="16"/>
  <c r="CT28" i="16"/>
  <c r="CU28" i="16"/>
  <c r="CV28" i="16"/>
  <c r="CW28" i="16"/>
  <c r="CX28" i="16"/>
  <c r="CY28" i="16"/>
  <c r="CQ30" i="16"/>
  <c r="CR30" i="16"/>
  <c r="CS30" i="16"/>
  <c r="CT30" i="16"/>
  <c r="CU30" i="16"/>
  <c r="CV30" i="16"/>
  <c r="CW30" i="16"/>
  <c r="CX30" i="16"/>
  <c r="CY30" i="16"/>
  <c r="CQ32" i="16"/>
  <c r="CR32" i="16"/>
  <c r="CS32" i="16"/>
  <c r="CT32" i="16"/>
  <c r="CU32" i="16"/>
  <c r="CV32" i="16"/>
  <c r="CW32" i="16"/>
  <c r="CX32" i="16"/>
  <c r="CY32" i="16"/>
  <c r="CQ33" i="16"/>
  <c r="CR33" i="16"/>
  <c r="CS33" i="16"/>
  <c r="CT33" i="16"/>
  <c r="CU33" i="16"/>
  <c r="CV33" i="16"/>
  <c r="CW33" i="16"/>
  <c r="CX33" i="16"/>
  <c r="CY33" i="16"/>
  <c r="CQ34" i="16"/>
  <c r="CR34" i="16"/>
  <c r="CS34" i="16"/>
  <c r="CT34" i="16"/>
  <c r="CU34" i="16"/>
  <c r="CV34" i="16"/>
  <c r="CW34" i="16"/>
  <c r="CX34" i="16"/>
  <c r="CY34" i="16"/>
  <c r="CQ35" i="16"/>
  <c r="CR35" i="16"/>
  <c r="CS35" i="16"/>
  <c r="CT35" i="16"/>
  <c r="CU35" i="16"/>
  <c r="CV35" i="16"/>
  <c r="CW35" i="16"/>
  <c r="CX35" i="16"/>
  <c r="CY35" i="16"/>
  <c r="CQ36" i="16"/>
  <c r="CR36" i="16"/>
  <c r="CS36" i="16"/>
  <c r="CT36" i="16"/>
  <c r="CU36" i="16"/>
  <c r="CV36" i="16"/>
  <c r="CW36" i="16"/>
  <c r="CX36" i="16"/>
  <c r="CY36" i="16"/>
  <c r="CQ37" i="16"/>
  <c r="CR37" i="16"/>
  <c r="CS37" i="16"/>
  <c r="CT37" i="16"/>
  <c r="CU37" i="16"/>
  <c r="CV37" i="16"/>
  <c r="CW37" i="16"/>
  <c r="CX37" i="16"/>
  <c r="CY37" i="16"/>
  <c r="CQ38" i="16"/>
  <c r="CR38" i="16"/>
  <c r="CS38" i="16"/>
  <c r="CT38" i="16"/>
  <c r="CU38" i="16"/>
  <c r="CV38" i="16"/>
  <c r="CW38" i="16"/>
  <c r="CX38" i="16"/>
  <c r="CY38" i="16"/>
  <c r="CQ39" i="16"/>
  <c r="CR39" i="16"/>
  <c r="CS39" i="16"/>
  <c r="CT39" i="16"/>
  <c r="CU39" i="16"/>
  <c r="CV39" i="16"/>
  <c r="CW39" i="16"/>
  <c r="CX39" i="16"/>
  <c r="CY39" i="16"/>
  <c r="CQ41" i="16"/>
  <c r="CR41" i="16"/>
  <c r="CS41" i="16"/>
  <c r="CT41" i="16"/>
  <c r="CU41" i="16"/>
  <c r="CV41" i="16"/>
  <c r="CW41" i="16"/>
  <c r="CX41" i="16"/>
  <c r="CY41" i="16"/>
  <c r="CQ43" i="16"/>
  <c r="CR43" i="16"/>
  <c r="CS43" i="16"/>
  <c r="CT43" i="16"/>
  <c r="CU43" i="16"/>
  <c r="CV43" i="16"/>
  <c r="CW43" i="16"/>
  <c r="CX43" i="16"/>
  <c r="CY43" i="16"/>
  <c r="CQ45" i="16"/>
  <c r="CR45" i="16"/>
  <c r="CS45" i="16"/>
  <c r="CT45" i="16"/>
  <c r="CU45" i="16"/>
  <c r="CV45" i="16"/>
  <c r="CW45" i="16"/>
  <c r="CX45" i="16"/>
  <c r="CY45" i="16"/>
  <c r="CQ46" i="16"/>
  <c r="CR46" i="16"/>
  <c r="CS46" i="16"/>
  <c r="CT46" i="16"/>
  <c r="CU46" i="16"/>
  <c r="CV46" i="16"/>
  <c r="CW46" i="16"/>
  <c r="CX46" i="16"/>
  <c r="CY46" i="16"/>
  <c r="CQ47" i="16"/>
  <c r="CR47" i="16"/>
  <c r="CS47" i="16"/>
  <c r="CT47" i="16"/>
  <c r="CU47" i="16"/>
  <c r="CV47" i="16"/>
  <c r="CW47" i="16"/>
  <c r="CX47" i="16"/>
  <c r="CY47" i="16"/>
  <c r="CQ48" i="16"/>
  <c r="CR48" i="16"/>
  <c r="CS48" i="16"/>
  <c r="CT48" i="16"/>
  <c r="CU48" i="16"/>
  <c r="CV48" i="16"/>
  <c r="CW48" i="16"/>
  <c r="CX48" i="16"/>
  <c r="CY48" i="16"/>
  <c r="CQ49" i="16"/>
  <c r="CR49" i="16"/>
  <c r="CS49" i="16"/>
  <c r="CT49" i="16"/>
  <c r="CU49" i="16"/>
  <c r="CV49" i="16"/>
  <c r="CW49" i="16"/>
  <c r="CX49" i="16"/>
  <c r="CY49" i="16"/>
  <c r="CQ50" i="16"/>
  <c r="CR50" i="16"/>
  <c r="CS50" i="16"/>
  <c r="CT50" i="16"/>
  <c r="CU50" i="16"/>
  <c r="CV50" i="16"/>
  <c r="CW50" i="16"/>
  <c r="CX50" i="16"/>
  <c r="CY50" i="16"/>
  <c r="CQ51" i="16"/>
  <c r="CR51" i="16"/>
  <c r="CS51" i="16"/>
  <c r="CT51" i="16"/>
  <c r="CU51" i="16"/>
  <c r="CV51" i="16"/>
  <c r="CW51" i="16"/>
  <c r="CX51" i="16"/>
  <c r="CY51" i="16"/>
  <c r="CQ52" i="16"/>
  <c r="CR52" i="16"/>
  <c r="CS52" i="16"/>
  <c r="CT52" i="16"/>
  <c r="CU52" i="16"/>
  <c r="CV52" i="16"/>
  <c r="CW52" i="16"/>
  <c r="CX52" i="16"/>
  <c r="CY52" i="16"/>
  <c r="CQ54" i="16"/>
  <c r="CR54" i="16"/>
  <c r="CS54" i="16"/>
  <c r="CT54" i="16"/>
  <c r="CU54" i="16"/>
  <c r="CV54" i="16"/>
  <c r="CW54" i="16"/>
  <c r="CX54" i="16"/>
  <c r="CY54" i="16"/>
  <c r="AA15" i="16"/>
  <c r="AG15" i="16" s="1"/>
  <c r="AA16" i="16"/>
  <c r="AB16" i="16"/>
  <c r="AC16" i="16"/>
  <c r="AD16" i="16"/>
  <c r="AE16" i="16"/>
  <c r="AF16" i="16"/>
  <c r="AG16" i="16"/>
  <c r="AH16" i="16"/>
  <c r="AI16" i="16"/>
  <c r="AA17" i="16"/>
  <c r="AB17" i="16"/>
  <c r="AC17" i="16"/>
  <c r="AD17" i="16"/>
  <c r="AE17" i="16"/>
  <c r="AF17" i="16"/>
  <c r="AG17" i="16"/>
  <c r="AH17" i="16"/>
  <c r="AI17" i="16"/>
  <c r="AA19" i="16"/>
  <c r="AB19" i="16"/>
  <c r="AC19" i="16"/>
  <c r="AD19" i="16"/>
  <c r="AE19" i="16"/>
  <c r="AF19" i="16"/>
  <c r="AG19" i="16"/>
  <c r="AH19" i="16"/>
  <c r="AI19" i="16"/>
  <c r="AA20" i="16"/>
  <c r="AB20" i="16"/>
  <c r="AC20" i="16"/>
  <c r="AD20" i="16"/>
  <c r="AE20" i="16"/>
  <c r="AF20" i="16"/>
  <c r="AG20" i="16"/>
  <c r="AH20" i="16"/>
  <c r="AI20" i="16"/>
  <c r="AA21" i="16"/>
  <c r="AB21" i="16"/>
  <c r="AC21" i="16"/>
  <c r="AD21" i="16"/>
  <c r="AE21" i="16"/>
  <c r="AF21" i="16"/>
  <c r="AG21" i="16"/>
  <c r="AH21" i="16"/>
  <c r="AI21" i="16"/>
  <c r="AA22" i="16"/>
  <c r="AB22" i="16"/>
  <c r="AC22" i="16"/>
  <c r="AD22" i="16"/>
  <c r="AE22" i="16"/>
  <c r="AF22" i="16"/>
  <c r="AG22" i="16"/>
  <c r="AH22" i="16"/>
  <c r="AI22" i="16"/>
  <c r="AA23" i="16"/>
  <c r="AB23" i="16"/>
  <c r="AC23" i="16"/>
  <c r="AD23" i="16"/>
  <c r="AE23" i="16"/>
  <c r="AF23" i="16"/>
  <c r="AG23" i="16"/>
  <c r="AH23" i="16"/>
  <c r="AI23" i="16"/>
  <c r="AA24" i="16"/>
  <c r="AB24" i="16"/>
  <c r="AC24" i="16"/>
  <c r="AD24" i="16"/>
  <c r="AE24" i="16"/>
  <c r="AF24" i="16"/>
  <c r="AG24" i="16"/>
  <c r="AH24" i="16"/>
  <c r="AI24" i="16"/>
  <c r="AA25" i="16"/>
  <c r="AB25" i="16"/>
  <c r="AC25" i="16"/>
  <c r="AD25" i="16"/>
  <c r="AE25" i="16"/>
  <c r="AF25" i="16"/>
  <c r="AG25" i="16"/>
  <c r="AH25" i="16"/>
  <c r="AI25" i="16"/>
  <c r="AA26" i="16"/>
  <c r="AB26" i="16"/>
  <c r="AC26" i="16"/>
  <c r="AD26" i="16"/>
  <c r="AE26" i="16"/>
  <c r="AF26" i="16"/>
  <c r="AG26" i="16"/>
  <c r="AH26" i="16"/>
  <c r="AI26" i="16"/>
  <c r="AA28" i="16"/>
  <c r="AB28" i="16"/>
  <c r="AC28" i="16"/>
  <c r="AD28" i="16"/>
  <c r="AE28" i="16"/>
  <c r="AF28" i="16"/>
  <c r="AG28" i="16"/>
  <c r="AH28" i="16"/>
  <c r="AI28" i="16"/>
  <c r="AA30" i="16"/>
  <c r="AB30" i="16"/>
  <c r="AC30" i="16"/>
  <c r="AD30" i="16"/>
  <c r="AE30" i="16"/>
  <c r="AF30" i="16"/>
  <c r="AG30" i="16"/>
  <c r="AH30" i="16"/>
  <c r="AI30" i="16"/>
  <c r="AA32" i="16"/>
  <c r="AB32" i="16"/>
  <c r="AC32" i="16"/>
  <c r="AD32" i="16"/>
  <c r="AE32" i="16"/>
  <c r="AF32" i="16"/>
  <c r="AG32" i="16"/>
  <c r="AH32" i="16"/>
  <c r="AI32" i="16"/>
  <c r="AA33" i="16"/>
  <c r="AB33" i="16"/>
  <c r="AC33" i="16"/>
  <c r="AD33" i="16"/>
  <c r="AE33" i="16"/>
  <c r="AF33" i="16"/>
  <c r="AG33" i="16"/>
  <c r="AH33" i="16"/>
  <c r="AI33" i="16"/>
  <c r="AA34" i="16"/>
  <c r="AB34" i="16"/>
  <c r="AC34" i="16"/>
  <c r="AD34" i="16"/>
  <c r="AE34" i="16"/>
  <c r="AF34" i="16"/>
  <c r="AG34" i="16"/>
  <c r="AH34" i="16"/>
  <c r="AI34" i="16"/>
  <c r="AA35" i="16"/>
  <c r="AB35" i="16"/>
  <c r="AC35" i="16"/>
  <c r="AD35" i="16"/>
  <c r="AE35" i="16"/>
  <c r="AF35" i="16"/>
  <c r="AG35" i="16"/>
  <c r="AH35" i="16"/>
  <c r="AI35" i="16"/>
  <c r="AA36" i="16"/>
  <c r="AB36" i="16"/>
  <c r="AC36" i="16"/>
  <c r="AD36" i="16"/>
  <c r="AE36" i="16"/>
  <c r="AF36" i="16"/>
  <c r="AG36" i="16"/>
  <c r="AH36" i="16"/>
  <c r="AI36" i="16"/>
  <c r="AA37" i="16"/>
  <c r="AB37" i="16"/>
  <c r="AC37" i="16"/>
  <c r="AD37" i="16"/>
  <c r="AE37" i="16"/>
  <c r="AF37" i="16"/>
  <c r="AG37" i="16"/>
  <c r="AH37" i="16"/>
  <c r="AI37" i="16"/>
  <c r="AA38" i="16"/>
  <c r="AB38" i="16"/>
  <c r="AC38" i="16"/>
  <c r="AD38" i="16"/>
  <c r="AE38" i="16"/>
  <c r="AF38" i="16"/>
  <c r="AG38" i="16"/>
  <c r="AH38" i="16"/>
  <c r="AI38" i="16"/>
  <c r="AA39" i="16"/>
  <c r="AB39" i="16"/>
  <c r="AC39" i="16"/>
  <c r="AD39" i="16"/>
  <c r="AE39" i="16"/>
  <c r="AF39" i="16"/>
  <c r="AG39" i="16"/>
  <c r="AH39" i="16"/>
  <c r="AI39" i="16"/>
  <c r="AA41" i="16"/>
  <c r="AB41" i="16"/>
  <c r="AC41" i="16"/>
  <c r="AD41" i="16"/>
  <c r="AE41" i="16"/>
  <c r="AF41" i="16"/>
  <c r="AG41" i="16"/>
  <c r="AH41" i="16"/>
  <c r="AI41" i="16"/>
  <c r="AA43" i="16"/>
  <c r="AB43" i="16"/>
  <c r="AC43" i="16"/>
  <c r="AD43" i="16"/>
  <c r="AE43" i="16"/>
  <c r="AF43" i="16"/>
  <c r="AG43" i="16"/>
  <c r="AH43" i="16"/>
  <c r="AI43" i="16"/>
  <c r="AA45" i="16"/>
  <c r="AB45" i="16"/>
  <c r="AC45" i="16"/>
  <c r="AD45" i="16"/>
  <c r="AE45" i="16"/>
  <c r="AF45" i="16"/>
  <c r="AG45" i="16"/>
  <c r="AH45" i="16"/>
  <c r="AI45" i="16"/>
  <c r="AA46" i="16"/>
  <c r="AB46" i="16"/>
  <c r="AC46" i="16"/>
  <c r="AD46" i="16"/>
  <c r="AE46" i="16"/>
  <c r="AF46" i="16"/>
  <c r="AG46" i="16"/>
  <c r="AH46" i="16"/>
  <c r="AI46" i="16"/>
  <c r="AA47" i="16"/>
  <c r="AB47" i="16"/>
  <c r="AC47" i="16"/>
  <c r="AD47" i="16"/>
  <c r="AE47" i="16"/>
  <c r="AF47" i="16"/>
  <c r="AG47" i="16"/>
  <c r="AH47" i="16"/>
  <c r="AI47" i="16"/>
  <c r="AA48" i="16"/>
  <c r="AB48" i="16"/>
  <c r="AC48" i="16"/>
  <c r="AD48" i="16"/>
  <c r="AE48" i="16"/>
  <c r="AF48" i="16"/>
  <c r="AG48" i="16"/>
  <c r="AH48" i="16"/>
  <c r="AI48" i="16"/>
  <c r="AA49" i="16"/>
  <c r="AB49" i="16"/>
  <c r="AC49" i="16"/>
  <c r="AD49" i="16"/>
  <c r="AE49" i="16"/>
  <c r="AF49" i="16"/>
  <c r="AG49" i="16"/>
  <c r="AH49" i="16"/>
  <c r="AI49" i="16"/>
  <c r="AA50" i="16"/>
  <c r="AB50" i="16"/>
  <c r="AC50" i="16"/>
  <c r="AD50" i="16"/>
  <c r="AE50" i="16"/>
  <c r="AF50" i="16"/>
  <c r="AG50" i="16"/>
  <c r="AH50" i="16"/>
  <c r="AI50" i="16"/>
  <c r="AA51" i="16"/>
  <c r="AB51" i="16"/>
  <c r="AC51" i="16"/>
  <c r="AD51" i="16"/>
  <c r="AE51" i="16"/>
  <c r="AF51" i="16"/>
  <c r="AG51" i="16"/>
  <c r="AH51" i="16"/>
  <c r="AI51" i="16"/>
  <c r="AA52" i="16"/>
  <c r="AB52" i="16"/>
  <c r="AC52" i="16"/>
  <c r="AD52" i="16"/>
  <c r="AE52" i="16"/>
  <c r="AF52" i="16"/>
  <c r="AG52" i="16"/>
  <c r="AH52" i="16"/>
  <c r="AI52" i="16"/>
  <c r="AA54" i="16"/>
  <c r="AB54" i="16"/>
  <c r="AC54" i="16"/>
  <c r="AD54" i="16"/>
  <c r="AE54" i="16"/>
  <c r="AF54" i="16"/>
  <c r="AG54" i="16"/>
  <c r="AH54" i="16"/>
  <c r="AI54" i="16"/>
  <c r="BI15" i="16"/>
  <c r="BO15" i="16" s="1"/>
  <c r="BI16" i="16"/>
  <c r="BJ16" i="16"/>
  <c r="BK16" i="16"/>
  <c r="BL16" i="16"/>
  <c r="BM16" i="16"/>
  <c r="BN16" i="16"/>
  <c r="BO16" i="16"/>
  <c r="BP16" i="16"/>
  <c r="BQ16" i="16"/>
  <c r="BI17" i="16"/>
  <c r="BJ17" i="16"/>
  <c r="BK17" i="16"/>
  <c r="BL17" i="16"/>
  <c r="BM17" i="16"/>
  <c r="BN17" i="16"/>
  <c r="BO17" i="16"/>
  <c r="BP17" i="16"/>
  <c r="BQ17" i="16"/>
  <c r="BI19" i="16"/>
  <c r="BJ19" i="16"/>
  <c r="BK19" i="16"/>
  <c r="BL19" i="16"/>
  <c r="BM19" i="16"/>
  <c r="BN19" i="16"/>
  <c r="BO19" i="16"/>
  <c r="BP19" i="16"/>
  <c r="BQ19" i="16"/>
  <c r="BI20" i="16"/>
  <c r="BJ20" i="16"/>
  <c r="BK20" i="16"/>
  <c r="BL20" i="16"/>
  <c r="BM20" i="16"/>
  <c r="BN20" i="16"/>
  <c r="BO20" i="16"/>
  <c r="BP20" i="16"/>
  <c r="BQ20" i="16"/>
  <c r="BI21" i="16"/>
  <c r="BJ21" i="16"/>
  <c r="BK21" i="16"/>
  <c r="BL21" i="16"/>
  <c r="BM21" i="16"/>
  <c r="BN21" i="16"/>
  <c r="BO21" i="16"/>
  <c r="BP21" i="16"/>
  <c r="BQ21" i="16"/>
  <c r="BI22" i="16"/>
  <c r="BJ22" i="16"/>
  <c r="BK22" i="16"/>
  <c r="BL22" i="16"/>
  <c r="BM22" i="16"/>
  <c r="BN22" i="16"/>
  <c r="BO22" i="16"/>
  <c r="BP22" i="16"/>
  <c r="BQ22" i="16"/>
  <c r="BI23" i="16"/>
  <c r="BJ23" i="16"/>
  <c r="BK23" i="16"/>
  <c r="BL23" i="16"/>
  <c r="BM23" i="16"/>
  <c r="BN23" i="16"/>
  <c r="BO23" i="16"/>
  <c r="BP23" i="16"/>
  <c r="BQ23" i="16"/>
  <c r="BI24" i="16"/>
  <c r="BJ24" i="16"/>
  <c r="BK24" i="16"/>
  <c r="BL24" i="16"/>
  <c r="BM24" i="16"/>
  <c r="BN24" i="16"/>
  <c r="BO24" i="16"/>
  <c r="BP24" i="16"/>
  <c r="BQ24" i="16"/>
  <c r="BI25" i="16"/>
  <c r="BJ25" i="16"/>
  <c r="BK25" i="16"/>
  <c r="BL25" i="16"/>
  <c r="BM25" i="16"/>
  <c r="BN25" i="16"/>
  <c r="BO25" i="16"/>
  <c r="BP25" i="16"/>
  <c r="BQ25" i="16"/>
  <c r="BI26" i="16"/>
  <c r="BJ26" i="16"/>
  <c r="BK26" i="16"/>
  <c r="BL26" i="16"/>
  <c r="BM26" i="16"/>
  <c r="BN26" i="16"/>
  <c r="BO26" i="16"/>
  <c r="BP26" i="16"/>
  <c r="BQ26" i="16"/>
  <c r="BI28" i="16"/>
  <c r="BJ28" i="16"/>
  <c r="BK28" i="16"/>
  <c r="BL28" i="16"/>
  <c r="BM28" i="16"/>
  <c r="BN28" i="16"/>
  <c r="BO28" i="16"/>
  <c r="BP28" i="16"/>
  <c r="BQ28" i="16"/>
  <c r="BI30" i="16"/>
  <c r="BJ30" i="16"/>
  <c r="BK30" i="16"/>
  <c r="BL30" i="16"/>
  <c r="BM30" i="16"/>
  <c r="BN30" i="16"/>
  <c r="BO30" i="16"/>
  <c r="BP30" i="16"/>
  <c r="BQ30" i="16"/>
  <c r="BI32" i="16"/>
  <c r="BJ32" i="16"/>
  <c r="BK32" i="16"/>
  <c r="BL32" i="16"/>
  <c r="BM32" i="16"/>
  <c r="BN32" i="16"/>
  <c r="BO32" i="16"/>
  <c r="BP32" i="16"/>
  <c r="BQ32" i="16"/>
  <c r="BI33" i="16"/>
  <c r="BJ33" i="16"/>
  <c r="BK33" i="16"/>
  <c r="BL33" i="16"/>
  <c r="BM33" i="16"/>
  <c r="BN33" i="16"/>
  <c r="BO33" i="16"/>
  <c r="BP33" i="16"/>
  <c r="BQ33" i="16"/>
  <c r="BI34" i="16"/>
  <c r="BJ34" i="16"/>
  <c r="BK34" i="16"/>
  <c r="BL34" i="16"/>
  <c r="BM34" i="16"/>
  <c r="BN34" i="16"/>
  <c r="BO34" i="16"/>
  <c r="BP34" i="16"/>
  <c r="BQ34" i="16"/>
  <c r="BI35" i="16"/>
  <c r="BJ35" i="16"/>
  <c r="BK35" i="16"/>
  <c r="BL35" i="16"/>
  <c r="BM35" i="16"/>
  <c r="BN35" i="16"/>
  <c r="BO35" i="16"/>
  <c r="BP35" i="16"/>
  <c r="BQ35" i="16"/>
  <c r="BI36" i="16"/>
  <c r="BJ36" i="16"/>
  <c r="BK36" i="16"/>
  <c r="BL36" i="16"/>
  <c r="BM36" i="16"/>
  <c r="BN36" i="16"/>
  <c r="BO36" i="16"/>
  <c r="BP36" i="16"/>
  <c r="BQ36" i="16"/>
  <c r="BI37" i="16"/>
  <c r="BJ37" i="16"/>
  <c r="BK37" i="16"/>
  <c r="BL37" i="16"/>
  <c r="BM37" i="16"/>
  <c r="BN37" i="16"/>
  <c r="BO37" i="16"/>
  <c r="BP37" i="16"/>
  <c r="BQ37" i="16"/>
  <c r="BI38" i="16"/>
  <c r="BJ38" i="16"/>
  <c r="BK38" i="16"/>
  <c r="BL38" i="16"/>
  <c r="BM38" i="16"/>
  <c r="BN38" i="16"/>
  <c r="BO38" i="16"/>
  <c r="BP38" i="16"/>
  <c r="BQ38" i="16"/>
  <c r="BI39" i="16"/>
  <c r="BJ39" i="16"/>
  <c r="BK39" i="16"/>
  <c r="BL39" i="16"/>
  <c r="BM39" i="16"/>
  <c r="BN39" i="16"/>
  <c r="BO39" i="16"/>
  <c r="BP39" i="16"/>
  <c r="BQ39" i="16"/>
  <c r="BI41" i="16"/>
  <c r="BJ41" i="16"/>
  <c r="BK41" i="16"/>
  <c r="BL41" i="16"/>
  <c r="BM41" i="16"/>
  <c r="BN41" i="16"/>
  <c r="BO41" i="16"/>
  <c r="BP41" i="16"/>
  <c r="BQ41" i="16"/>
  <c r="BI43" i="16"/>
  <c r="BJ43" i="16"/>
  <c r="BK43" i="16"/>
  <c r="BL43" i="16"/>
  <c r="BM43" i="16"/>
  <c r="BN43" i="16"/>
  <c r="BO43" i="16"/>
  <c r="BP43" i="16"/>
  <c r="BQ43" i="16"/>
  <c r="BI45" i="16"/>
  <c r="BJ45" i="16"/>
  <c r="BK45" i="16"/>
  <c r="BL45" i="16"/>
  <c r="BM45" i="16"/>
  <c r="BN45" i="16"/>
  <c r="BO45" i="16"/>
  <c r="BP45" i="16"/>
  <c r="BQ45" i="16"/>
  <c r="BI46" i="16"/>
  <c r="BJ46" i="16"/>
  <c r="BK46" i="16"/>
  <c r="BL46" i="16"/>
  <c r="BM46" i="16"/>
  <c r="BN46" i="16"/>
  <c r="BO46" i="16"/>
  <c r="BP46" i="16"/>
  <c r="BQ46" i="16"/>
  <c r="BI47" i="16"/>
  <c r="BJ47" i="16"/>
  <c r="BK47" i="16"/>
  <c r="BL47" i="16"/>
  <c r="BM47" i="16"/>
  <c r="BN47" i="16"/>
  <c r="BO47" i="16"/>
  <c r="BP47" i="16"/>
  <c r="BQ47" i="16"/>
  <c r="BI48" i="16"/>
  <c r="BJ48" i="16"/>
  <c r="BK48" i="16"/>
  <c r="BL48" i="16"/>
  <c r="BM48" i="16"/>
  <c r="BN48" i="16"/>
  <c r="BO48" i="16"/>
  <c r="BP48" i="16"/>
  <c r="BQ48" i="16"/>
  <c r="BI49" i="16"/>
  <c r="BJ49" i="16"/>
  <c r="BK49" i="16"/>
  <c r="BL49" i="16"/>
  <c r="BM49" i="16"/>
  <c r="BN49" i="16"/>
  <c r="BO49" i="16"/>
  <c r="BP49" i="16"/>
  <c r="BQ49" i="16"/>
  <c r="BI50" i="16"/>
  <c r="BJ50" i="16"/>
  <c r="BK50" i="16"/>
  <c r="BL50" i="16"/>
  <c r="BM50" i="16"/>
  <c r="BN50" i="16"/>
  <c r="BO50" i="16"/>
  <c r="BP50" i="16"/>
  <c r="BQ50" i="16"/>
  <c r="BI51" i="16"/>
  <c r="BJ51" i="16"/>
  <c r="BK51" i="16"/>
  <c r="BL51" i="16"/>
  <c r="BM51" i="16"/>
  <c r="BN51" i="16"/>
  <c r="BO51" i="16"/>
  <c r="BP51" i="16"/>
  <c r="BQ51" i="16"/>
  <c r="BI52" i="16"/>
  <c r="BJ52" i="16"/>
  <c r="BK52" i="16"/>
  <c r="BL52" i="16"/>
  <c r="BM52" i="16"/>
  <c r="BN52" i="16"/>
  <c r="BO52" i="16"/>
  <c r="BP52" i="16"/>
  <c r="BQ52" i="16"/>
  <c r="BI54" i="16"/>
  <c r="BJ54" i="16"/>
  <c r="BK54" i="16"/>
  <c r="BL54" i="16"/>
  <c r="BM54" i="16"/>
  <c r="BN54" i="16"/>
  <c r="BO54" i="16"/>
  <c r="BP54" i="16"/>
  <c r="BQ54" i="16"/>
  <c r="CS14" i="21"/>
  <c r="CT14" i="21"/>
  <c r="CU14" i="21"/>
  <c r="CU3" i="21" s="1"/>
  <c r="CV14" i="21"/>
  <c r="CV3" i="21" s="1"/>
  <c r="CW14" i="21"/>
  <c r="CW3" i="21" s="1"/>
  <c r="CX14" i="21"/>
  <c r="CY14" i="21"/>
  <c r="CZ14" i="21"/>
  <c r="CZ3" i="21" s="1"/>
  <c r="DA14" i="21"/>
  <c r="DA3" i="21" s="1"/>
  <c r="CS15" i="21"/>
  <c r="CT15" i="21"/>
  <c r="CU15" i="21"/>
  <c r="CV15" i="21"/>
  <c r="CW15" i="21"/>
  <c r="CX15" i="21"/>
  <c r="CY15" i="21"/>
  <c r="CZ15" i="21"/>
  <c r="DA15" i="21"/>
  <c r="CS17" i="21"/>
  <c r="CT17" i="21"/>
  <c r="CU17" i="21"/>
  <c r="CV17" i="21"/>
  <c r="CW17" i="21"/>
  <c r="CX17" i="21"/>
  <c r="CY17" i="21"/>
  <c r="CZ17" i="21"/>
  <c r="DA17" i="21"/>
  <c r="CS18" i="21"/>
  <c r="CT18" i="21"/>
  <c r="CU18" i="21"/>
  <c r="CV18" i="21"/>
  <c r="CW18" i="21"/>
  <c r="CX18" i="21"/>
  <c r="CY18" i="21"/>
  <c r="CZ18" i="21"/>
  <c r="DA18" i="21"/>
  <c r="CS19" i="21"/>
  <c r="CT19" i="21"/>
  <c r="CU19" i="21"/>
  <c r="CV19" i="21"/>
  <c r="CW19" i="21"/>
  <c r="CX19" i="21"/>
  <c r="CY19" i="21"/>
  <c r="CZ19" i="21"/>
  <c r="DA19" i="21"/>
  <c r="CS20" i="21"/>
  <c r="CT20" i="21"/>
  <c r="CU20" i="21"/>
  <c r="CV20" i="21"/>
  <c r="CW20" i="21"/>
  <c r="CX20" i="21"/>
  <c r="CY20" i="21"/>
  <c r="CZ20" i="21"/>
  <c r="DA20" i="21"/>
  <c r="CS21" i="21"/>
  <c r="CT21" i="21"/>
  <c r="CU21" i="21"/>
  <c r="CV21" i="21"/>
  <c r="CW21" i="21"/>
  <c r="CX21" i="21"/>
  <c r="CY21" i="21"/>
  <c r="CZ21" i="21"/>
  <c r="DA21" i="21"/>
  <c r="CS22" i="21"/>
  <c r="CT22" i="21"/>
  <c r="CU22" i="21"/>
  <c r="CV22" i="21"/>
  <c r="CW22" i="21"/>
  <c r="CX22" i="21"/>
  <c r="CY22" i="21"/>
  <c r="CZ22" i="21"/>
  <c r="DA22" i="21"/>
  <c r="CS23" i="21"/>
  <c r="CT23" i="21"/>
  <c r="CU23" i="21"/>
  <c r="CV23" i="21"/>
  <c r="CW23" i="21"/>
  <c r="CX23" i="21"/>
  <c r="CY23" i="21"/>
  <c r="CZ23" i="21"/>
  <c r="DA23" i="21"/>
  <c r="CS24" i="21"/>
  <c r="CT24" i="21"/>
  <c r="CU24" i="21"/>
  <c r="CV24" i="21"/>
  <c r="CW24" i="21"/>
  <c r="CX24" i="21"/>
  <c r="CY24" i="21"/>
  <c r="CZ24" i="21"/>
  <c r="DA24" i="21"/>
  <c r="CS25" i="21"/>
  <c r="CT25" i="21"/>
  <c r="CU25" i="21"/>
  <c r="CV25" i="21"/>
  <c r="CW25" i="21"/>
  <c r="CX25" i="21"/>
  <c r="CY25" i="21"/>
  <c r="CZ25" i="21"/>
  <c r="DA25" i="21"/>
  <c r="CS26" i="21"/>
  <c r="CT26" i="21"/>
  <c r="CU26" i="21"/>
  <c r="CV26" i="21"/>
  <c r="CW26" i="21"/>
  <c r="CX26" i="21"/>
  <c r="CY26" i="21"/>
  <c r="CZ26" i="21"/>
  <c r="DA26" i="21"/>
  <c r="CS27" i="21"/>
  <c r="CT27" i="21"/>
  <c r="CU27" i="21"/>
  <c r="CV27" i="21"/>
  <c r="CW27" i="21"/>
  <c r="CX27" i="21"/>
  <c r="CY27" i="21"/>
  <c r="CZ27" i="21"/>
  <c r="DA27" i="21"/>
  <c r="CS28" i="21"/>
  <c r="CT28" i="21"/>
  <c r="CU28" i="21"/>
  <c r="CV28" i="21"/>
  <c r="CW28" i="21"/>
  <c r="CX28" i="21"/>
  <c r="CY28" i="21"/>
  <c r="CZ28" i="21"/>
  <c r="DA28" i="21"/>
  <c r="CS29" i="21"/>
  <c r="CT29" i="21"/>
  <c r="CU29" i="21"/>
  <c r="CV29" i="21"/>
  <c r="CW29" i="21"/>
  <c r="CX29" i="21"/>
  <c r="CY29" i="21"/>
  <c r="CZ29" i="21"/>
  <c r="DA29" i="21"/>
  <c r="CS30" i="21"/>
  <c r="CT30" i="21"/>
  <c r="CU30" i="21"/>
  <c r="CV30" i="21"/>
  <c r="CW30" i="21"/>
  <c r="CX30" i="21"/>
  <c r="CY30" i="21"/>
  <c r="CZ30" i="21"/>
  <c r="DA30" i="21"/>
  <c r="CS31" i="21"/>
  <c r="CT31" i="21"/>
  <c r="CU31" i="21"/>
  <c r="CV31" i="21"/>
  <c r="CW31" i="21"/>
  <c r="CX31" i="21"/>
  <c r="CY31" i="21"/>
  <c r="CZ31" i="21"/>
  <c r="DA31" i="21"/>
  <c r="CS32" i="21"/>
  <c r="CT32" i="21"/>
  <c r="CU32" i="21"/>
  <c r="CV32" i="21"/>
  <c r="CW32" i="21"/>
  <c r="CX32" i="21"/>
  <c r="CY32" i="21"/>
  <c r="CZ32" i="21"/>
  <c r="DA32" i="21"/>
  <c r="CS33" i="21"/>
  <c r="CT33" i="21"/>
  <c r="CU33" i="21"/>
  <c r="CV33" i="21"/>
  <c r="CW33" i="21"/>
  <c r="CX33" i="21"/>
  <c r="CY33" i="21"/>
  <c r="CZ33" i="21"/>
  <c r="DA33" i="21"/>
  <c r="CS34" i="21"/>
  <c r="CT34" i="21"/>
  <c r="CU34" i="21"/>
  <c r="CV34" i="21"/>
  <c r="CW34" i="21"/>
  <c r="CX34" i="21"/>
  <c r="CY34" i="21"/>
  <c r="CZ34" i="21"/>
  <c r="DA34" i="21"/>
  <c r="CS35" i="21"/>
  <c r="CT35" i="21"/>
  <c r="CU35" i="21"/>
  <c r="CV35" i="21"/>
  <c r="CW35" i="21"/>
  <c r="CX35" i="21"/>
  <c r="CY35" i="21"/>
  <c r="CZ35" i="21"/>
  <c r="DA35" i="21"/>
  <c r="CS36" i="21"/>
  <c r="CT36" i="21"/>
  <c r="CU36" i="21"/>
  <c r="CV36" i="21"/>
  <c r="CW36" i="21"/>
  <c r="CX36" i="21"/>
  <c r="CY36" i="21"/>
  <c r="CZ36" i="21"/>
  <c r="DA36" i="21"/>
  <c r="CS37" i="21"/>
  <c r="CT37" i="21"/>
  <c r="CU37" i="21"/>
  <c r="CV37" i="21"/>
  <c r="CW37" i="21"/>
  <c r="CX37" i="21"/>
  <c r="CY37" i="21"/>
  <c r="CZ37" i="21"/>
  <c r="DA37" i="21"/>
  <c r="CS38" i="21"/>
  <c r="CT38" i="21"/>
  <c r="CU38" i="21"/>
  <c r="CV38" i="21"/>
  <c r="CW38" i="21"/>
  <c r="CX38" i="21"/>
  <c r="CY38" i="21"/>
  <c r="CZ38" i="21"/>
  <c r="DA38" i="21"/>
  <c r="CS39" i="21"/>
  <c r="CT39" i="21"/>
  <c r="CU39" i="21"/>
  <c r="CV39" i="21"/>
  <c r="CW39" i="21"/>
  <c r="CX39" i="21"/>
  <c r="CY39" i="21"/>
  <c r="CZ39" i="21"/>
  <c r="DA39" i="21"/>
  <c r="CS40" i="21"/>
  <c r="CT40" i="21"/>
  <c r="CU40" i="21"/>
  <c r="CV40" i="21"/>
  <c r="CW40" i="21"/>
  <c r="CX40" i="21"/>
  <c r="CY40" i="21"/>
  <c r="CZ40" i="21"/>
  <c r="DA40" i="21"/>
  <c r="CS41" i="21"/>
  <c r="CT41" i="21"/>
  <c r="CU41" i="21"/>
  <c r="CV41" i="21"/>
  <c r="CW41" i="21"/>
  <c r="CX41" i="21"/>
  <c r="CY41" i="21"/>
  <c r="CZ41" i="21"/>
  <c r="DA41" i="21"/>
  <c r="CS42" i="21"/>
  <c r="CT42" i="21"/>
  <c r="CU42" i="21"/>
  <c r="CV42" i="21"/>
  <c r="CW42" i="21"/>
  <c r="CX42" i="21"/>
  <c r="CY42" i="21"/>
  <c r="CZ42" i="21"/>
  <c r="DA42" i="21"/>
  <c r="CS43" i="21"/>
  <c r="CT43" i="21"/>
  <c r="CU43" i="21"/>
  <c r="CV43" i="21"/>
  <c r="CW43" i="21"/>
  <c r="CX43" i="21"/>
  <c r="CY43" i="21"/>
  <c r="CZ43" i="21"/>
  <c r="DA43" i="21"/>
  <c r="CS44" i="21"/>
  <c r="CT44" i="21"/>
  <c r="CU44" i="21"/>
  <c r="CV44" i="21"/>
  <c r="CW44" i="21"/>
  <c r="CX44" i="21"/>
  <c r="CY44" i="21"/>
  <c r="CZ44" i="21"/>
  <c r="DA44" i="21"/>
  <c r="CS45" i="21"/>
  <c r="CT45" i="21"/>
  <c r="CU45" i="21"/>
  <c r="CV45" i="21"/>
  <c r="CW45" i="21"/>
  <c r="CX45" i="21"/>
  <c r="CY45" i="21"/>
  <c r="CZ45" i="21"/>
  <c r="DA45" i="21"/>
  <c r="CS46" i="21"/>
  <c r="CT46" i="21"/>
  <c r="CU46" i="21"/>
  <c r="CV46" i="21"/>
  <c r="CW46" i="21"/>
  <c r="CX46" i="21"/>
  <c r="CY46" i="21"/>
  <c r="CZ46" i="21"/>
  <c r="DA46" i="21"/>
  <c r="CS47" i="21"/>
  <c r="CT47" i="21"/>
  <c r="CU47" i="21"/>
  <c r="CV47" i="21"/>
  <c r="CW47" i="21"/>
  <c r="CX47" i="21"/>
  <c r="CY47" i="21"/>
  <c r="CZ47" i="21"/>
  <c r="DA47" i="21"/>
  <c r="CS48" i="21"/>
  <c r="CT48" i="21"/>
  <c r="CU48" i="21"/>
  <c r="CV48" i="21"/>
  <c r="CW48" i="21"/>
  <c r="CX48" i="21"/>
  <c r="CY48" i="21"/>
  <c r="CZ48" i="21"/>
  <c r="DA48" i="21"/>
  <c r="CS49" i="21"/>
  <c r="CT49" i="21"/>
  <c r="CU49" i="21"/>
  <c r="CV49" i="21"/>
  <c r="CW49" i="21"/>
  <c r="CX49" i="21"/>
  <c r="CY49" i="21"/>
  <c r="CZ49" i="21"/>
  <c r="DA49" i="21"/>
  <c r="CS50" i="21"/>
  <c r="CT50" i="21"/>
  <c r="CU50" i="21"/>
  <c r="CV50" i="21"/>
  <c r="CW50" i="21"/>
  <c r="CX50" i="21"/>
  <c r="CY50" i="21"/>
  <c r="CZ50" i="21"/>
  <c r="DA50" i="21"/>
  <c r="CS51" i="21"/>
  <c r="CT51" i="21"/>
  <c r="CU51" i="21"/>
  <c r="CV51" i="21"/>
  <c r="CW51" i="21"/>
  <c r="CX51" i="21"/>
  <c r="CY51" i="21"/>
  <c r="CZ51" i="21"/>
  <c r="DA51" i="21"/>
  <c r="CS52" i="21"/>
  <c r="CT52" i="21"/>
  <c r="CU52" i="21"/>
  <c r="CV52" i="21"/>
  <c r="CW52" i="21"/>
  <c r="CX52" i="21"/>
  <c r="CY52" i="21"/>
  <c r="CZ52" i="21"/>
  <c r="DA52" i="21"/>
  <c r="CS53" i="21"/>
  <c r="CT53" i="21"/>
  <c r="CU53" i="21"/>
  <c r="CV53" i="21"/>
  <c r="CW53" i="21"/>
  <c r="CX53" i="21"/>
  <c r="CY53" i="21"/>
  <c r="CZ53" i="21"/>
  <c r="DA53" i="21"/>
  <c r="CS54" i="21"/>
  <c r="CT54" i="21"/>
  <c r="CU54" i="21"/>
  <c r="CV54" i="21"/>
  <c r="CW54" i="21"/>
  <c r="CX54" i="21"/>
  <c r="CY54" i="21"/>
  <c r="CZ54" i="21"/>
  <c r="DA54" i="21"/>
  <c r="CS55" i="21"/>
  <c r="CT55" i="21"/>
  <c r="CU55" i="21"/>
  <c r="CV55" i="21"/>
  <c r="CW55" i="21"/>
  <c r="CX55" i="21"/>
  <c r="CY55" i="21"/>
  <c r="CZ55" i="21"/>
  <c r="DA55" i="21"/>
  <c r="CS56" i="21"/>
  <c r="CT56" i="21"/>
  <c r="CU56" i="21"/>
  <c r="CV56" i="21"/>
  <c r="CW56" i="21"/>
  <c r="CX56" i="21"/>
  <c r="CY56" i="21"/>
  <c r="CZ56" i="21"/>
  <c r="DA56" i="21"/>
  <c r="CS57" i="21"/>
  <c r="CT57" i="21"/>
  <c r="CU57" i="21"/>
  <c r="CV57" i="21"/>
  <c r="CW57" i="21"/>
  <c r="CX57" i="21"/>
  <c r="CY57" i="21"/>
  <c r="CZ57" i="21"/>
  <c r="DA57" i="21"/>
  <c r="CS58" i="21"/>
  <c r="CT58" i="21"/>
  <c r="CU58" i="21"/>
  <c r="CV58" i="21"/>
  <c r="CW58" i="21"/>
  <c r="CX58" i="21"/>
  <c r="CY58" i="21"/>
  <c r="CZ58" i="21"/>
  <c r="DA58" i="21"/>
  <c r="CS59" i="21"/>
  <c r="CT59" i="21"/>
  <c r="CU59" i="21"/>
  <c r="CV59" i="21"/>
  <c r="CW59" i="21"/>
  <c r="CX59" i="21"/>
  <c r="CY59" i="21"/>
  <c r="CZ59" i="21"/>
  <c r="DA59" i="21"/>
  <c r="CS60" i="21"/>
  <c r="CT60" i="21"/>
  <c r="CU60" i="21"/>
  <c r="CV60" i="21"/>
  <c r="CW60" i="21"/>
  <c r="CX60" i="21"/>
  <c r="CY60" i="21"/>
  <c r="CZ60" i="21"/>
  <c r="DA60" i="21"/>
  <c r="CS70" i="21"/>
  <c r="CT70" i="21"/>
  <c r="CU70" i="21"/>
  <c r="CV70" i="21"/>
  <c r="CW70" i="21"/>
  <c r="CX70" i="21"/>
  <c r="CY70" i="21"/>
  <c r="CZ70" i="21"/>
  <c r="DA70" i="21"/>
  <c r="CS71" i="21"/>
  <c r="CT71" i="21"/>
  <c r="CU71" i="21"/>
  <c r="CV71" i="21"/>
  <c r="CW71" i="21"/>
  <c r="CX71" i="21"/>
  <c r="CY71" i="21"/>
  <c r="CZ71" i="21"/>
  <c r="DA71" i="21"/>
  <c r="CS72" i="21"/>
  <c r="CT72" i="21"/>
  <c r="CU72" i="21"/>
  <c r="CV72" i="21"/>
  <c r="CW72" i="21"/>
  <c r="CX72" i="21"/>
  <c r="CY72" i="21"/>
  <c r="CZ72" i="21"/>
  <c r="DA72" i="21"/>
  <c r="CS73" i="21"/>
  <c r="CT73" i="21"/>
  <c r="CU73" i="21"/>
  <c r="CV73" i="21"/>
  <c r="CW73" i="21"/>
  <c r="CX73" i="21"/>
  <c r="CY73" i="21"/>
  <c r="CZ73" i="21"/>
  <c r="DA73" i="21"/>
  <c r="CS74" i="21"/>
  <c r="CT74" i="21"/>
  <c r="CU74" i="21"/>
  <c r="CV74" i="21"/>
  <c r="CW74" i="21"/>
  <c r="CX74" i="21"/>
  <c r="CY74" i="21"/>
  <c r="CZ74" i="21"/>
  <c r="DA74" i="21"/>
  <c r="CS75" i="21"/>
  <c r="CT75" i="21"/>
  <c r="CU75" i="21"/>
  <c r="CV75" i="21"/>
  <c r="CW75" i="21"/>
  <c r="CX75" i="21"/>
  <c r="CY75" i="21"/>
  <c r="CZ75" i="21"/>
  <c r="DA75" i="21"/>
  <c r="CS84" i="21"/>
  <c r="CT84" i="21"/>
  <c r="CU84" i="21"/>
  <c r="CV84" i="21"/>
  <c r="CW84" i="21"/>
  <c r="CX84" i="21"/>
  <c r="CY84" i="21"/>
  <c r="CZ84" i="21"/>
  <c r="DA84" i="21"/>
  <c r="CS86" i="21"/>
  <c r="CT86" i="21"/>
  <c r="CU86" i="21"/>
  <c r="CV86" i="21"/>
  <c r="CW86" i="21"/>
  <c r="CX86" i="21"/>
  <c r="CY86" i="21"/>
  <c r="CZ86" i="21"/>
  <c r="DA86" i="21"/>
  <c r="CS87" i="21"/>
  <c r="CT87" i="21"/>
  <c r="CU87" i="21"/>
  <c r="CV87" i="21"/>
  <c r="CW87" i="21"/>
  <c r="CX87" i="21"/>
  <c r="CY87" i="21"/>
  <c r="CZ87" i="21"/>
  <c r="DA87" i="21"/>
  <c r="CS88" i="21"/>
  <c r="CT88" i="21"/>
  <c r="CU88" i="21"/>
  <c r="CV88" i="21"/>
  <c r="CW88" i="21"/>
  <c r="CX88" i="21"/>
  <c r="CY88" i="21"/>
  <c r="CZ88" i="21"/>
  <c r="DA88" i="21"/>
  <c r="CS89" i="21"/>
  <c r="CT89" i="21"/>
  <c r="CU89" i="21"/>
  <c r="CV89" i="21"/>
  <c r="CW89" i="21"/>
  <c r="CX89" i="21"/>
  <c r="CY89" i="21"/>
  <c r="CZ89" i="21"/>
  <c r="DA89" i="21"/>
  <c r="CS90" i="21"/>
  <c r="CT90" i="21"/>
  <c r="CU90" i="21"/>
  <c r="CV90" i="21"/>
  <c r="CW90" i="21"/>
  <c r="CX90" i="21"/>
  <c r="CY90" i="21"/>
  <c r="CZ90" i="21"/>
  <c r="DA90" i="21"/>
  <c r="CS91" i="21"/>
  <c r="CT91" i="21"/>
  <c r="CU91" i="21"/>
  <c r="CV91" i="21"/>
  <c r="CW91" i="21"/>
  <c r="CX91" i="21"/>
  <c r="CY91" i="21"/>
  <c r="CZ91" i="21"/>
  <c r="DA91" i="21"/>
  <c r="CS92" i="21"/>
  <c r="CT92" i="21"/>
  <c r="CU92" i="21"/>
  <c r="CV92" i="21"/>
  <c r="CW92" i="21"/>
  <c r="CX92" i="21"/>
  <c r="CY92" i="21"/>
  <c r="CZ92" i="21"/>
  <c r="DA92" i="21"/>
  <c r="CS93" i="21"/>
  <c r="CT93" i="21"/>
  <c r="CU93" i="21"/>
  <c r="CV93" i="21"/>
  <c r="CW93" i="21"/>
  <c r="CX93" i="21"/>
  <c r="CY93" i="21"/>
  <c r="CZ93" i="21"/>
  <c r="DA93" i="21"/>
  <c r="CS94" i="21"/>
  <c r="CT94" i="21"/>
  <c r="CU94" i="21"/>
  <c r="CV94" i="21"/>
  <c r="CW94" i="21"/>
  <c r="CX94" i="21"/>
  <c r="CY94" i="21"/>
  <c r="CZ94" i="21"/>
  <c r="DA94" i="21"/>
  <c r="CS95" i="21"/>
  <c r="CT95" i="21"/>
  <c r="CU95" i="21"/>
  <c r="CV95" i="21"/>
  <c r="CW95" i="21"/>
  <c r="CX95" i="21"/>
  <c r="CY95" i="21"/>
  <c r="CZ95" i="21"/>
  <c r="DA95" i="21"/>
  <c r="CS96" i="21"/>
  <c r="CT96" i="21"/>
  <c r="CU96" i="21"/>
  <c r="CV96" i="21"/>
  <c r="CW96" i="21"/>
  <c r="CX96" i="21"/>
  <c r="CY96" i="21"/>
  <c r="CZ96" i="21"/>
  <c r="DA96" i="21"/>
  <c r="CS97" i="21"/>
  <c r="CT97" i="21"/>
  <c r="CU97" i="21"/>
  <c r="CV97" i="21"/>
  <c r="CW97" i="21"/>
  <c r="CX97" i="21"/>
  <c r="CY97" i="21"/>
  <c r="CZ97" i="21"/>
  <c r="DA97" i="21"/>
  <c r="CS98" i="21"/>
  <c r="CT98" i="21"/>
  <c r="CU98" i="21"/>
  <c r="CV98" i="21"/>
  <c r="CW98" i="21"/>
  <c r="CX98" i="21"/>
  <c r="CY98" i="21"/>
  <c r="CZ98" i="21"/>
  <c r="DA98" i="21"/>
  <c r="CS99" i="21"/>
  <c r="CT99" i="21"/>
  <c r="CU99" i="21"/>
  <c r="CV99" i="21"/>
  <c r="CW99" i="21"/>
  <c r="CX99" i="21"/>
  <c r="CY99" i="21"/>
  <c r="CZ99" i="21"/>
  <c r="DA99" i="21"/>
  <c r="CS100" i="21"/>
  <c r="CT100" i="21"/>
  <c r="CU100" i="21"/>
  <c r="CV100" i="21"/>
  <c r="CW100" i="21"/>
  <c r="CX100" i="21"/>
  <c r="CY100" i="21"/>
  <c r="CZ100" i="21"/>
  <c r="DA100" i="21"/>
  <c r="CS101" i="21"/>
  <c r="CT101" i="21"/>
  <c r="CU101" i="21"/>
  <c r="CV101" i="21"/>
  <c r="CW101" i="21"/>
  <c r="CX101" i="21"/>
  <c r="CY101" i="21"/>
  <c r="CZ101" i="21"/>
  <c r="DA101" i="21"/>
  <c r="CS102" i="21"/>
  <c r="CT102" i="21"/>
  <c r="CU102" i="21"/>
  <c r="CV102" i="21"/>
  <c r="CW102" i="21"/>
  <c r="CX102" i="21"/>
  <c r="CY102" i="21"/>
  <c r="CZ102" i="21"/>
  <c r="DA102" i="21"/>
  <c r="CS103" i="21"/>
  <c r="CT103" i="21"/>
  <c r="CU103" i="21"/>
  <c r="CV103" i="21"/>
  <c r="CW103" i="21"/>
  <c r="CX103" i="21"/>
  <c r="CY103" i="21"/>
  <c r="CZ103" i="21"/>
  <c r="DA103" i="21"/>
  <c r="CS104" i="21"/>
  <c r="CT104" i="21"/>
  <c r="CU104" i="21"/>
  <c r="CV104" i="21"/>
  <c r="CW104" i="21"/>
  <c r="CX104" i="21"/>
  <c r="CY104" i="21"/>
  <c r="CZ104" i="21"/>
  <c r="DA104" i="21"/>
  <c r="CS105" i="21"/>
  <c r="CT105" i="21"/>
  <c r="CU105" i="21"/>
  <c r="CV105" i="21"/>
  <c r="CW105" i="21"/>
  <c r="CX105" i="21"/>
  <c r="CY105" i="21"/>
  <c r="CZ105" i="21"/>
  <c r="DA105" i="21"/>
  <c r="CS106" i="21"/>
  <c r="CT106" i="21"/>
  <c r="CU106" i="21"/>
  <c r="CV106" i="21"/>
  <c r="CW106" i="21"/>
  <c r="CX106" i="21"/>
  <c r="CY106" i="21"/>
  <c r="CZ106" i="21"/>
  <c r="DA106" i="21"/>
  <c r="CS107" i="21"/>
  <c r="CT107" i="21"/>
  <c r="CU107" i="21"/>
  <c r="CV107" i="21"/>
  <c r="CW107" i="21"/>
  <c r="CX107" i="21"/>
  <c r="CY107" i="21"/>
  <c r="CZ107" i="21"/>
  <c r="DA107" i="21"/>
  <c r="CS108" i="21"/>
  <c r="CT108" i="21"/>
  <c r="CU108" i="21"/>
  <c r="CV108" i="21"/>
  <c r="CW108" i="21"/>
  <c r="CX108" i="21"/>
  <c r="CY108" i="21"/>
  <c r="CZ108" i="21"/>
  <c r="DA108" i="21"/>
  <c r="CS109" i="21"/>
  <c r="CT109" i="21"/>
  <c r="CU109" i="21"/>
  <c r="CV109" i="21"/>
  <c r="CW109" i="21"/>
  <c r="CX109" i="21"/>
  <c r="CY109" i="21"/>
  <c r="CZ109" i="21"/>
  <c r="DA109" i="21"/>
  <c r="CS110" i="21"/>
  <c r="CT110" i="21"/>
  <c r="CU110" i="21"/>
  <c r="CV110" i="21"/>
  <c r="CW110" i="21"/>
  <c r="CX110" i="21"/>
  <c r="CY110" i="21"/>
  <c r="CZ110" i="21"/>
  <c r="DA110" i="21"/>
  <c r="CS111" i="21"/>
  <c r="CT111" i="21"/>
  <c r="CU111" i="21"/>
  <c r="CV111" i="21"/>
  <c r="CW111" i="21"/>
  <c r="CX111" i="21"/>
  <c r="CY111" i="21"/>
  <c r="CZ111" i="21"/>
  <c r="DA111" i="21"/>
  <c r="CS112" i="21"/>
  <c r="CT112" i="21"/>
  <c r="CU112" i="21"/>
  <c r="CV112" i="21"/>
  <c r="CW112" i="21"/>
  <c r="CX112" i="21"/>
  <c r="CY112" i="21"/>
  <c r="CZ112" i="21"/>
  <c r="DA112" i="21"/>
  <c r="CS113" i="21"/>
  <c r="CT113" i="21"/>
  <c r="CU113" i="21"/>
  <c r="CV113" i="21"/>
  <c r="CW113" i="21"/>
  <c r="CX113" i="21"/>
  <c r="CY113" i="21"/>
  <c r="CZ113" i="21"/>
  <c r="DA113" i="21"/>
  <c r="CS114" i="21"/>
  <c r="CT114" i="21"/>
  <c r="CU114" i="21"/>
  <c r="CV114" i="21"/>
  <c r="CW114" i="21"/>
  <c r="CX114" i="21"/>
  <c r="CY114" i="21"/>
  <c r="CZ114" i="21"/>
  <c r="DA114" i="21"/>
  <c r="CS115" i="21"/>
  <c r="CT115" i="21"/>
  <c r="CU115" i="21"/>
  <c r="CV115" i="21"/>
  <c r="CW115" i="21"/>
  <c r="CX115" i="21"/>
  <c r="CY115" i="21"/>
  <c r="CZ115" i="21"/>
  <c r="DA115" i="21"/>
  <c r="CS116" i="21"/>
  <c r="CT116" i="21"/>
  <c r="CU116" i="21"/>
  <c r="CV116" i="21"/>
  <c r="CW116" i="21"/>
  <c r="CX116" i="21"/>
  <c r="CY116" i="21"/>
  <c r="CZ116" i="21"/>
  <c r="DA116" i="21"/>
  <c r="CS117" i="21"/>
  <c r="CT117" i="21"/>
  <c r="CU117" i="21"/>
  <c r="CV117" i="21"/>
  <c r="CW117" i="21"/>
  <c r="CX117" i="21"/>
  <c r="CY117" i="21"/>
  <c r="CZ117" i="21"/>
  <c r="DA117" i="21"/>
  <c r="CS118" i="21"/>
  <c r="CT118" i="21"/>
  <c r="CU118" i="21"/>
  <c r="CV118" i="21"/>
  <c r="CW118" i="21"/>
  <c r="CX118" i="21"/>
  <c r="CY118" i="21"/>
  <c r="CZ118" i="21"/>
  <c r="DA118" i="21"/>
  <c r="CS119" i="21"/>
  <c r="CT119" i="21"/>
  <c r="CU119" i="21"/>
  <c r="CV119" i="21"/>
  <c r="CW119" i="21"/>
  <c r="CX119" i="21"/>
  <c r="CY119" i="21"/>
  <c r="CZ119" i="21"/>
  <c r="DA119" i="21"/>
  <c r="CS120" i="21"/>
  <c r="CT120" i="21"/>
  <c r="CU120" i="21"/>
  <c r="CV120" i="21"/>
  <c r="CW120" i="21"/>
  <c r="CX120" i="21"/>
  <c r="CY120" i="21"/>
  <c r="CZ120" i="21"/>
  <c r="DA120" i="21"/>
  <c r="CS121" i="21"/>
  <c r="CT121" i="21"/>
  <c r="CU121" i="21"/>
  <c r="CV121" i="21"/>
  <c r="CW121" i="21"/>
  <c r="CX121" i="21"/>
  <c r="CY121" i="21"/>
  <c r="CZ121" i="21"/>
  <c r="DA121" i="21"/>
  <c r="CS122" i="21"/>
  <c r="CT122" i="21"/>
  <c r="CU122" i="21"/>
  <c r="CV122" i="21"/>
  <c r="CW122" i="21"/>
  <c r="CX122" i="21"/>
  <c r="CY122" i="21"/>
  <c r="CZ122" i="21"/>
  <c r="DA122" i="21"/>
  <c r="CS123" i="21"/>
  <c r="CT123" i="21"/>
  <c r="CU123" i="21"/>
  <c r="CV123" i="21"/>
  <c r="CW123" i="21"/>
  <c r="CX123" i="21"/>
  <c r="CY123" i="21"/>
  <c r="CZ123" i="21"/>
  <c r="DA123" i="21"/>
  <c r="CS124" i="21"/>
  <c r="CT124" i="21"/>
  <c r="CU124" i="21"/>
  <c r="CV124" i="21"/>
  <c r="CW124" i="21"/>
  <c r="CX124" i="21"/>
  <c r="CY124" i="21"/>
  <c r="CZ124" i="21"/>
  <c r="DA124" i="21"/>
  <c r="CS125" i="21"/>
  <c r="CT125" i="21"/>
  <c r="CU125" i="21"/>
  <c r="CV125" i="21"/>
  <c r="CW125" i="21"/>
  <c r="CX125" i="21"/>
  <c r="CY125" i="21"/>
  <c r="CZ125" i="21"/>
  <c r="DA125" i="21"/>
  <c r="CS126" i="21"/>
  <c r="CT126" i="21"/>
  <c r="CU126" i="21"/>
  <c r="CV126" i="21"/>
  <c r="CW126" i="21"/>
  <c r="CX126" i="21"/>
  <c r="CY126" i="21"/>
  <c r="CZ126" i="21"/>
  <c r="DA126" i="21"/>
  <c r="CS127" i="21"/>
  <c r="CT127" i="21"/>
  <c r="CU127" i="21"/>
  <c r="CV127" i="21"/>
  <c r="CW127" i="21"/>
  <c r="CX127" i="21"/>
  <c r="CY127" i="21"/>
  <c r="CZ127" i="21"/>
  <c r="DA127" i="21"/>
  <c r="CS128" i="21"/>
  <c r="CT128" i="21"/>
  <c r="CU128" i="21"/>
  <c r="CV128" i="21"/>
  <c r="CW128" i="21"/>
  <c r="CX128" i="21"/>
  <c r="CY128" i="21"/>
  <c r="CZ128" i="21"/>
  <c r="DA128" i="21"/>
  <c r="CS129" i="21"/>
  <c r="CT129" i="21"/>
  <c r="CU129" i="21"/>
  <c r="CV129" i="21"/>
  <c r="CW129" i="21"/>
  <c r="CX129" i="21"/>
  <c r="CY129" i="21"/>
  <c r="CZ129" i="21"/>
  <c r="DA129" i="21"/>
  <c r="CS139" i="21"/>
  <c r="CT139" i="21"/>
  <c r="CU139" i="21"/>
  <c r="CV139" i="21"/>
  <c r="CW139" i="21"/>
  <c r="CX139" i="21"/>
  <c r="CY139" i="21"/>
  <c r="CZ139" i="21"/>
  <c r="DA139" i="21"/>
  <c r="CS140" i="21"/>
  <c r="CT140" i="21"/>
  <c r="CU140" i="21"/>
  <c r="CV140" i="21"/>
  <c r="CW140" i="21"/>
  <c r="CX140" i="21"/>
  <c r="CY140" i="21"/>
  <c r="CZ140" i="21"/>
  <c r="DA140" i="21"/>
  <c r="CS141" i="21"/>
  <c r="CT141" i="21"/>
  <c r="CU141" i="21"/>
  <c r="CV141" i="21"/>
  <c r="CW141" i="21"/>
  <c r="CX141" i="21"/>
  <c r="CY141" i="21"/>
  <c r="CZ141" i="21"/>
  <c r="DA141" i="21"/>
  <c r="CS142" i="21"/>
  <c r="CT142" i="21"/>
  <c r="CU142" i="21"/>
  <c r="CV142" i="21"/>
  <c r="CW142" i="21"/>
  <c r="CX142" i="21"/>
  <c r="CY142" i="21"/>
  <c r="CZ142" i="21"/>
  <c r="DA142" i="21"/>
  <c r="CS143" i="21"/>
  <c r="CT143" i="21"/>
  <c r="CU143" i="21"/>
  <c r="CV143" i="21"/>
  <c r="CW143" i="21"/>
  <c r="CX143" i="21"/>
  <c r="CY143" i="21"/>
  <c r="CZ143" i="21"/>
  <c r="DA143" i="21"/>
  <c r="CS144" i="21"/>
  <c r="CT144" i="21"/>
  <c r="CU144" i="21"/>
  <c r="CV144" i="21"/>
  <c r="CW144" i="21"/>
  <c r="CX144" i="21"/>
  <c r="CY144" i="21"/>
  <c r="CZ144" i="21"/>
  <c r="DA144" i="21"/>
  <c r="CS3" i="21"/>
  <c r="CT3" i="21"/>
  <c r="CX3" i="21"/>
  <c r="CY3" i="21"/>
  <c r="BX218" i="24"/>
  <c r="BU218" i="24"/>
  <c r="CA215" i="24"/>
  <c r="BZ215" i="24"/>
  <c r="BS215" i="24"/>
  <c r="BR215" i="24"/>
  <c r="CA214" i="24"/>
  <c r="BW227" i="24"/>
  <c r="BY213" i="24"/>
  <c r="BU213" i="24"/>
  <c r="BX217" i="24"/>
  <c r="BS217" i="24"/>
  <c r="BT217" i="24"/>
  <c r="BV227" i="24"/>
  <c r="BV215" i="24"/>
  <c r="BT216" i="24"/>
  <c r="BX216" i="24"/>
  <c r="AH213" i="24"/>
  <c r="AL214" i="24"/>
  <c r="AP215" i="24"/>
  <c r="AH218" i="24"/>
  <c r="AL219" i="24"/>
  <c r="AP210" i="24"/>
  <c r="BV209" i="24"/>
  <c r="AP207" i="24"/>
  <c r="BV207" i="24"/>
  <c r="AP206" i="24"/>
  <c r="BV205" i="24"/>
  <c r="EW205" i="24"/>
  <c r="DL208" i="24"/>
  <c r="EW229" i="24"/>
  <c r="EV229" i="24"/>
  <c r="EU229" i="24"/>
  <c r="ET229" i="24"/>
  <c r="ES229" i="24"/>
  <c r="ER229" i="24"/>
  <c r="EQ229" i="24"/>
  <c r="EP229" i="24"/>
  <c r="EO229" i="24"/>
  <c r="EN229" i="24"/>
  <c r="EV228" i="24"/>
  <c r="EU228" i="24"/>
  <c r="ET228" i="24"/>
  <c r="ER228" i="24"/>
  <c r="EQ228" i="24"/>
  <c r="EP228" i="24"/>
  <c r="EN228" i="24"/>
  <c r="EV227" i="24"/>
  <c r="EU227" i="24"/>
  <c r="ET227" i="24"/>
  <c r="ER227" i="24"/>
  <c r="EQ227" i="24"/>
  <c r="EP227" i="24"/>
  <c r="EN227" i="24"/>
  <c r="EV226" i="24"/>
  <c r="EU226" i="24"/>
  <c r="ET226" i="24"/>
  <c r="ER226" i="24"/>
  <c r="EQ226" i="24"/>
  <c r="EP226" i="24"/>
  <c r="EN226" i="24"/>
  <c r="EV225" i="24"/>
  <c r="EU225" i="24"/>
  <c r="ET225" i="24"/>
  <c r="ER225" i="24"/>
  <c r="EQ225" i="24"/>
  <c r="EP225" i="24"/>
  <c r="EN225" i="24"/>
  <c r="EV224" i="24"/>
  <c r="EU224" i="24"/>
  <c r="ET224" i="24"/>
  <c r="ER224" i="24"/>
  <c r="EQ224" i="24"/>
  <c r="EP224" i="24"/>
  <c r="EN224" i="24"/>
  <c r="EV223" i="24"/>
  <c r="EU223" i="24"/>
  <c r="ET223" i="24"/>
  <c r="ER223" i="24"/>
  <c r="EQ223" i="24"/>
  <c r="EP223" i="24"/>
  <c r="EN223" i="24"/>
  <c r="EV222" i="24"/>
  <c r="EU222" i="24"/>
  <c r="ET222" i="24"/>
  <c r="ER222" i="24"/>
  <c r="EQ222" i="24"/>
  <c r="EP222" i="24"/>
  <c r="EN222" i="24"/>
  <c r="EW220" i="24"/>
  <c r="EV220" i="24"/>
  <c r="EU220" i="24"/>
  <c r="ET220" i="24"/>
  <c r="ES220" i="24"/>
  <c r="ER220" i="24"/>
  <c r="EQ220" i="24"/>
  <c r="EP220" i="24"/>
  <c r="EO220" i="24"/>
  <c r="EN220" i="24"/>
  <c r="EW219" i="24"/>
  <c r="EU219" i="24"/>
  <c r="ET219" i="24"/>
  <c r="ES219" i="24"/>
  <c r="EQ219" i="24"/>
  <c r="EP219" i="24"/>
  <c r="EO219" i="24"/>
  <c r="EV218" i="24"/>
  <c r="EU218" i="24"/>
  <c r="ET218" i="24"/>
  <c r="ER218" i="24"/>
  <c r="EQ218" i="24"/>
  <c r="EP218" i="24"/>
  <c r="EN218" i="24"/>
  <c r="EW217" i="24"/>
  <c r="EV217" i="24"/>
  <c r="EU217" i="24"/>
  <c r="ET217" i="24"/>
  <c r="ES217" i="24"/>
  <c r="ER217" i="24"/>
  <c r="EQ217" i="24"/>
  <c r="EP217" i="24"/>
  <c r="EO217" i="24"/>
  <c r="EN217" i="24"/>
  <c r="EV216" i="24"/>
  <c r="EU216" i="24"/>
  <c r="ET216" i="24"/>
  <c r="ER216" i="24"/>
  <c r="EQ216" i="24"/>
  <c r="EP216" i="24"/>
  <c r="EN216" i="24"/>
  <c r="EW215" i="24"/>
  <c r="EV215" i="24"/>
  <c r="EU215" i="24"/>
  <c r="ET215" i="24"/>
  <c r="ES215" i="24"/>
  <c r="ER215" i="24"/>
  <c r="EQ215" i="24"/>
  <c r="EP215" i="24"/>
  <c r="EO215" i="24"/>
  <c r="EN215" i="24"/>
  <c r="EV214" i="24"/>
  <c r="EU214" i="24"/>
  <c r="ET214" i="24"/>
  <c r="ER214" i="24"/>
  <c r="EQ214" i="24"/>
  <c r="EP214" i="24"/>
  <c r="EN214" i="24"/>
  <c r="EW213" i="24"/>
  <c r="EV213" i="24"/>
  <c r="EU213" i="24"/>
  <c r="ET213" i="24"/>
  <c r="ES213" i="24"/>
  <c r="ER213" i="24"/>
  <c r="EQ213" i="24"/>
  <c r="EP213" i="24"/>
  <c r="EO213" i="24"/>
  <c r="EN213" i="24"/>
  <c r="EW211" i="24"/>
  <c r="EV211" i="24"/>
  <c r="EU211" i="24"/>
  <c r="ET211" i="24"/>
  <c r="ES211" i="24"/>
  <c r="ER211" i="24"/>
  <c r="EQ211" i="24"/>
  <c r="EP211" i="24"/>
  <c r="EO211" i="24"/>
  <c r="EN211" i="24"/>
  <c r="EW210" i="24"/>
  <c r="EV210" i="24"/>
  <c r="EU210" i="24"/>
  <c r="ES210" i="24"/>
  <c r="ER210" i="24"/>
  <c r="EQ210" i="24"/>
  <c r="EO210" i="24"/>
  <c r="EN210" i="24"/>
  <c r="EW209" i="24"/>
  <c r="EV209" i="24"/>
  <c r="EU209" i="24"/>
  <c r="ET209" i="24"/>
  <c r="ES209" i="24"/>
  <c r="ER209" i="24"/>
  <c r="EQ209" i="24"/>
  <c r="EP209" i="24"/>
  <c r="EO209" i="24"/>
  <c r="EN209" i="24"/>
  <c r="EW208" i="24"/>
  <c r="EU208" i="24"/>
  <c r="ET208" i="24"/>
  <c r="ES208" i="24"/>
  <c r="EQ208" i="24"/>
  <c r="EP208" i="24"/>
  <c r="EO208" i="24"/>
  <c r="EW207" i="24"/>
  <c r="EV207" i="24"/>
  <c r="EU207" i="24"/>
  <c r="ES207" i="24"/>
  <c r="ER207" i="24"/>
  <c r="EQ207" i="24"/>
  <c r="EO207" i="24"/>
  <c r="EN207" i="24"/>
  <c r="EW206" i="24"/>
  <c r="EV206" i="24"/>
  <c r="EU206" i="24"/>
  <c r="ES206" i="24"/>
  <c r="ER206" i="24"/>
  <c r="EQ206" i="24"/>
  <c r="EO206" i="24"/>
  <c r="EN206" i="24"/>
  <c r="EV205" i="24"/>
  <c r="EU205" i="24"/>
  <c r="ET205" i="24"/>
  <c r="ER205" i="24"/>
  <c r="EQ205" i="24"/>
  <c r="EP205" i="24"/>
  <c r="EN205" i="24"/>
  <c r="EW204" i="24"/>
  <c r="EV204" i="24"/>
  <c r="EU204" i="24"/>
  <c r="ES204" i="24"/>
  <c r="ER204" i="24"/>
  <c r="EQ204" i="24"/>
  <c r="EO204" i="24"/>
  <c r="EN204" i="24"/>
  <c r="EN176" i="24"/>
  <c r="EO176" i="24"/>
  <c r="KN66" i="22" s="1"/>
  <c r="KN60" i="35" s="1"/>
  <c r="EP176" i="24"/>
  <c r="EQ176" i="24"/>
  <c r="KP66" i="22" s="1"/>
  <c r="KP60" i="35" s="1"/>
  <c r="ER176" i="24"/>
  <c r="KQ66" i="22" s="1"/>
  <c r="ES176" i="24"/>
  <c r="KR66" i="22" s="1"/>
  <c r="KR60" i="35" s="1"/>
  <c r="ET176" i="24"/>
  <c r="EU176" i="24"/>
  <c r="KT66" i="22" s="1"/>
  <c r="KT60" i="35" s="1"/>
  <c r="EV176" i="24"/>
  <c r="KU66" i="22" s="1"/>
  <c r="KU60" i="35" s="1"/>
  <c r="EW176" i="24"/>
  <c r="KV66" i="22" s="1"/>
  <c r="EN177" i="24"/>
  <c r="KM67" i="22" s="1"/>
  <c r="KM61" i="35" s="1"/>
  <c r="EO177" i="24"/>
  <c r="KN67" i="22" s="1"/>
  <c r="KN61" i="35" s="1"/>
  <c r="EP177" i="24"/>
  <c r="KO67" i="22" s="1"/>
  <c r="KO61" i="35" s="1"/>
  <c r="EQ177" i="24"/>
  <c r="KP67" i="22" s="1"/>
  <c r="KP61" i="35" s="1"/>
  <c r="ER177" i="24"/>
  <c r="ES177" i="24"/>
  <c r="KR67" i="22" s="1"/>
  <c r="KR61" i="35" s="1"/>
  <c r="ET177" i="24"/>
  <c r="EU177" i="24"/>
  <c r="KT67" i="22" s="1"/>
  <c r="KT61" i="35" s="1"/>
  <c r="EV177" i="24"/>
  <c r="EW177" i="24"/>
  <c r="KV67" i="22" s="1"/>
  <c r="EN178" i="24"/>
  <c r="KM68" i="22" s="1"/>
  <c r="KM62" i="35" s="1"/>
  <c r="EO178" i="24"/>
  <c r="KN68" i="22" s="1"/>
  <c r="KN62" i="35" s="1"/>
  <c r="EP178" i="24"/>
  <c r="KO68" i="22" s="1"/>
  <c r="KO62" i="35" s="1"/>
  <c r="EQ178" i="24"/>
  <c r="KP68" i="22" s="1"/>
  <c r="KP62" i="35" s="1"/>
  <c r="ER178" i="24"/>
  <c r="ES178" i="24"/>
  <c r="KR68" i="22" s="1"/>
  <c r="KR62" i="35" s="1"/>
  <c r="ET178" i="24"/>
  <c r="KS68" i="22" s="1"/>
  <c r="KS62" i="35" s="1"/>
  <c r="EU178" i="24"/>
  <c r="KT68" i="22" s="1"/>
  <c r="KT62" i="35" s="1"/>
  <c r="EV178" i="24"/>
  <c r="EW178" i="24"/>
  <c r="KV68" i="22" s="1"/>
  <c r="EN179" i="24"/>
  <c r="EO179" i="24"/>
  <c r="KN69" i="22" s="1"/>
  <c r="KN63" i="35" s="1"/>
  <c r="EP179" i="24"/>
  <c r="EQ179" i="24"/>
  <c r="KP69" i="22" s="1"/>
  <c r="KP63" i="35" s="1"/>
  <c r="ER179" i="24"/>
  <c r="KQ69" i="22" s="1"/>
  <c r="ES179" i="24"/>
  <c r="KR69" i="22" s="1"/>
  <c r="KR63" i="35" s="1"/>
  <c r="ET179" i="24"/>
  <c r="KS69" i="22" s="1"/>
  <c r="KS63" i="35" s="1"/>
  <c r="EU179" i="24"/>
  <c r="KT69" i="22" s="1"/>
  <c r="KT63" i="35" s="1"/>
  <c r="EV179" i="24"/>
  <c r="KU69" i="22" s="1"/>
  <c r="KU63" i="35" s="1"/>
  <c r="EW179" i="24"/>
  <c r="KV69" i="22" s="1"/>
  <c r="EN180" i="24"/>
  <c r="KM70" i="22" s="1"/>
  <c r="KM64" i="35" s="1"/>
  <c r="EO180" i="24"/>
  <c r="KN70" i="22" s="1"/>
  <c r="KN64" i="35" s="1"/>
  <c r="EP180" i="24"/>
  <c r="EQ180" i="24"/>
  <c r="KP70" i="22" s="1"/>
  <c r="KP64" i="35" s="1"/>
  <c r="ER180" i="24"/>
  <c r="KQ70" i="22" s="1"/>
  <c r="ES180" i="24"/>
  <c r="KR70" i="22" s="1"/>
  <c r="KR64" i="35" s="1"/>
  <c r="ET180" i="24"/>
  <c r="KS70" i="22" s="1"/>
  <c r="KS64" i="35" s="1"/>
  <c r="EU180" i="24"/>
  <c r="KT70" i="22" s="1"/>
  <c r="KT64" i="35" s="1"/>
  <c r="EV180" i="24"/>
  <c r="EW180" i="24"/>
  <c r="KV70" i="22" s="1"/>
  <c r="EN181" i="24"/>
  <c r="KM71" i="22" s="1"/>
  <c r="KM65" i="35" s="1"/>
  <c r="EO181" i="24"/>
  <c r="KN71" i="22" s="1"/>
  <c r="KN65" i="35" s="1"/>
  <c r="EP181" i="24"/>
  <c r="KO71" i="22" s="1"/>
  <c r="KO65" i="35" s="1"/>
  <c r="EQ181" i="24"/>
  <c r="KP71" i="22" s="1"/>
  <c r="KP65" i="35" s="1"/>
  <c r="ER181" i="24"/>
  <c r="ES181" i="24"/>
  <c r="KR71" i="22" s="1"/>
  <c r="KR65" i="35" s="1"/>
  <c r="ET181" i="24"/>
  <c r="KS71" i="22" s="1"/>
  <c r="KS65" i="35" s="1"/>
  <c r="EU181" i="24"/>
  <c r="KT71" i="22" s="1"/>
  <c r="KT65" i="35" s="1"/>
  <c r="EV181" i="24"/>
  <c r="KU71" i="22" s="1"/>
  <c r="KU65" i="35" s="1"/>
  <c r="EW181" i="24"/>
  <c r="KV71" i="22" s="1"/>
  <c r="EN182" i="24"/>
  <c r="EO182" i="24"/>
  <c r="KN72" i="22" s="1"/>
  <c r="EP182" i="24"/>
  <c r="KO72" i="22" s="1"/>
  <c r="KO66" i="35" s="1"/>
  <c r="EQ182" i="24"/>
  <c r="KP72" i="22" s="1"/>
  <c r="KP66" i="35" s="1"/>
  <c r="ER182" i="24"/>
  <c r="ES182" i="24"/>
  <c r="KR72" i="22" s="1"/>
  <c r="KR66" i="35" s="1"/>
  <c r="ET182" i="24"/>
  <c r="EU182" i="24"/>
  <c r="KT72" i="22" s="1"/>
  <c r="EV182" i="24"/>
  <c r="KU72" i="22" s="1"/>
  <c r="KU66" i="35" s="1"/>
  <c r="EW182" i="24"/>
  <c r="KV72" i="22" s="1"/>
  <c r="EN183" i="24"/>
  <c r="KM73" i="22" s="1"/>
  <c r="KM67" i="35" s="1"/>
  <c r="EO183" i="24"/>
  <c r="KN73" i="22" s="1"/>
  <c r="KN67" i="35" s="1"/>
  <c r="EP183" i="24"/>
  <c r="EQ183" i="24"/>
  <c r="KP73" i="22" s="1"/>
  <c r="KP67" i="35" s="1"/>
  <c r="ER183" i="24"/>
  <c r="KQ73" i="22" s="1"/>
  <c r="ES183" i="24"/>
  <c r="KR73" i="22" s="1"/>
  <c r="KR67" i="35" s="1"/>
  <c r="ET183" i="24"/>
  <c r="KS73" i="22" s="1"/>
  <c r="KS67" i="35" s="1"/>
  <c r="EU183" i="24"/>
  <c r="KT73" i="22" s="1"/>
  <c r="KT67" i="35" s="1"/>
  <c r="EV183" i="24"/>
  <c r="EW183" i="24"/>
  <c r="KV73" i="22" s="1"/>
  <c r="EN185" i="24"/>
  <c r="KM129" i="35" s="1"/>
  <c r="EO185" i="24"/>
  <c r="KN129" i="35" s="1"/>
  <c r="EP185" i="24"/>
  <c r="KO129" i="35" s="1"/>
  <c r="EQ185" i="24"/>
  <c r="KP129" i="35" s="1"/>
  <c r="ER185" i="24"/>
  <c r="KQ129" i="35" s="1"/>
  <c r="ES185" i="24"/>
  <c r="KR129" i="35" s="1"/>
  <c r="ET185" i="24"/>
  <c r="KS129" i="35" s="1"/>
  <c r="EU185" i="24"/>
  <c r="KT129" i="35" s="1"/>
  <c r="EV185" i="24"/>
  <c r="KU129" i="35" s="1"/>
  <c r="EW185" i="24"/>
  <c r="KV129" i="35" s="1"/>
  <c r="EN186" i="24"/>
  <c r="EO186" i="24"/>
  <c r="KN130" i="35" s="1"/>
  <c r="EP186" i="24"/>
  <c r="EQ186" i="24"/>
  <c r="KP130" i="35" s="1"/>
  <c r="ER186" i="24"/>
  <c r="ES186" i="24"/>
  <c r="KR130" i="35" s="1"/>
  <c r="ET186" i="24"/>
  <c r="EU186" i="24"/>
  <c r="KT130" i="35" s="1"/>
  <c r="EV186" i="24"/>
  <c r="KU130" i="35" s="1"/>
  <c r="EW186" i="24"/>
  <c r="KV130" i="35" s="1"/>
  <c r="EN187" i="24"/>
  <c r="KM131" i="35" s="1"/>
  <c r="EO187" i="24"/>
  <c r="KN131" i="35" s="1"/>
  <c r="EP187" i="24"/>
  <c r="EQ187" i="24"/>
  <c r="KP131" i="35" s="1"/>
  <c r="ER187" i="24"/>
  <c r="KQ131" i="35" s="1"/>
  <c r="ES187" i="24"/>
  <c r="KR131" i="35" s="1"/>
  <c r="ET187" i="24"/>
  <c r="EU187" i="24"/>
  <c r="KT131" i="35" s="1"/>
  <c r="EV187" i="24"/>
  <c r="KU131" i="35" s="1"/>
  <c r="EW187" i="24"/>
  <c r="KV131" i="35" s="1"/>
  <c r="EN188" i="24"/>
  <c r="KM132" i="35" s="1"/>
  <c r="EO188" i="24"/>
  <c r="KN132" i="35" s="1"/>
  <c r="EP188" i="24"/>
  <c r="KO132" i="35" s="1"/>
  <c r="EQ188" i="24"/>
  <c r="KP132" i="35" s="1"/>
  <c r="ER188" i="24"/>
  <c r="ES188" i="24"/>
  <c r="KR132" i="35" s="1"/>
  <c r="ET188" i="24"/>
  <c r="EU188" i="24"/>
  <c r="KT132" i="35" s="1"/>
  <c r="EV188" i="24"/>
  <c r="KU132" i="35" s="1"/>
  <c r="EW188" i="24"/>
  <c r="KV132" i="35" s="1"/>
  <c r="EN189" i="24"/>
  <c r="EO189" i="24"/>
  <c r="KN133" i="35" s="1"/>
  <c r="EP189" i="24"/>
  <c r="KO133" i="35" s="1"/>
  <c r="EQ189" i="24"/>
  <c r="KP133" i="35" s="1"/>
  <c r="ER189" i="24"/>
  <c r="KQ133" i="35" s="1"/>
  <c r="ES189" i="24"/>
  <c r="KR133" i="35" s="1"/>
  <c r="ET189" i="24"/>
  <c r="EU189" i="24"/>
  <c r="KT133" i="35" s="1"/>
  <c r="EV189" i="24"/>
  <c r="KU133" i="35" s="1"/>
  <c r="EW189" i="24"/>
  <c r="KV133" i="35" s="1"/>
  <c r="EN190" i="24"/>
  <c r="KM134" i="35" s="1"/>
  <c r="EO190" i="24"/>
  <c r="KN134" i="35" s="1"/>
  <c r="EP190" i="24"/>
  <c r="KO134" i="35" s="1"/>
  <c r="EQ190" i="24"/>
  <c r="KP134" i="35" s="1"/>
  <c r="ER190" i="24"/>
  <c r="KQ134" i="35" s="1"/>
  <c r="ES190" i="24"/>
  <c r="KR134" i="35" s="1"/>
  <c r="ET190" i="24"/>
  <c r="KS134" i="35" s="1"/>
  <c r="EU190" i="24"/>
  <c r="KT134" i="35" s="1"/>
  <c r="EV190" i="24"/>
  <c r="EW190" i="24"/>
  <c r="KV134" i="35" s="1"/>
  <c r="EN191" i="24"/>
  <c r="KM135" i="35" s="1"/>
  <c r="EO191" i="24"/>
  <c r="KN135" i="35" s="1"/>
  <c r="EP191" i="24"/>
  <c r="KO135" i="35" s="1"/>
  <c r="EQ191" i="24"/>
  <c r="KP135" i="35" s="1"/>
  <c r="ER191" i="24"/>
  <c r="ES191" i="24"/>
  <c r="KR135" i="35" s="1"/>
  <c r="ET191" i="24"/>
  <c r="KS135" i="35" s="1"/>
  <c r="EU191" i="24"/>
  <c r="KT135" i="35" s="1"/>
  <c r="EV191" i="24"/>
  <c r="KU135" i="35" s="1"/>
  <c r="EW191" i="24"/>
  <c r="KV135" i="35" s="1"/>
  <c r="EN192" i="24"/>
  <c r="EO192" i="24"/>
  <c r="KN136" i="35" s="1"/>
  <c r="EP192" i="24"/>
  <c r="KO136" i="35" s="1"/>
  <c r="EQ192" i="24"/>
  <c r="KP136" i="35" s="1"/>
  <c r="ER192" i="24"/>
  <c r="ES192" i="24"/>
  <c r="KR136" i="35" s="1"/>
  <c r="ET192" i="24"/>
  <c r="KS136" i="35" s="1"/>
  <c r="EU192" i="24"/>
  <c r="KT136" i="35" s="1"/>
  <c r="EV192" i="24"/>
  <c r="KU136" i="35" s="1"/>
  <c r="EW192" i="24"/>
  <c r="KV136" i="35" s="1"/>
  <c r="EN194" i="24"/>
  <c r="KM136" i="22" s="1"/>
  <c r="KM198" i="35" s="1"/>
  <c r="EO194" i="24"/>
  <c r="KN136" i="22" s="1"/>
  <c r="KN198" i="35" s="1"/>
  <c r="EP194" i="24"/>
  <c r="EQ194" i="24"/>
  <c r="KP136" i="22" s="1"/>
  <c r="KP198" i="35" s="1"/>
  <c r="ER194" i="24"/>
  <c r="KQ136" i="22" s="1"/>
  <c r="KQ198" i="35" s="1"/>
  <c r="ES194" i="24"/>
  <c r="KR136" i="22" s="1"/>
  <c r="KR198" i="35" s="1"/>
  <c r="ET194" i="24"/>
  <c r="KS136" i="22" s="1"/>
  <c r="KS198" i="35" s="1"/>
  <c r="EU194" i="24"/>
  <c r="KT136" i="22" s="1"/>
  <c r="KT198" i="35" s="1"/>
  <c r="EV194" i="24"/>
  <c r="EW194" i="24"/>
  <c r="KV136" i="22" s="1"/>
  <c r="KV198" i="35" s="1"/>
  <c r="EN195" i="24"/>
  <c r="KM137" i="22" s="1"/>
  <c r="KM199" i="35" s="1"/>
  <c r="EO195" i="24"/>
  <c r="KN137" i="22" s="1"/>
  <c r="KN199" i="35" s="1"/>
  <c r="EP195" i="24"/>
  <c r="KO137" i="22" s="1"/>
  <c r="KO199" i="35" s="1"/>
  <c r="EQ195" i="24"/>
  <c r="KP137" i="22" s="1"/>
  <c r="KP199" i="35" s="1"/>
  <c r="ER195" i="24"/>
  <c r="KQ137" i="22" s="1"/>
  <c r="KQ199" i="35" s="1"/>
  <c r="ES195" i="24"/>
  <c r="KR137" i="22" s="1"/>
  <c r="KR199" i="35" s="1"/>
  <c r="ET195" i="24"/>
  <c r="KS137" i="22" s="1"/>
  <c r="KS199" i="35" s="1"/>
  <c r="EU195" i="24"/>
  <c r="KT137" i="22" s="1"/>
  <c r="KT199" i="35" s="1"/>
  <c r="EV195" i="24"/>
  <c r="KU137" i="22" s="1"/>
  <c r="KU199" i="35" s="1"/>
  <c r="EW195" i="24"/>
  <c r="KV137" i="22" s="1"/>
  <c r="KV199" i="35" s="1"/>
  <c r="EN196" i="24"/>
  <c r="KM138" i="22" s="1"/>
  <c r="KM200" i="35" s="1"/>
  <c r="EO196" i="24"/>
  <c r="KN138" i="22" s="1"/>
  <c r="KN200" i="35" s="1"/>
  <c r="EP196" i="24"/>
  <c r="KO138" i="22" s="1"/>
  <c r="KO200" i="35" s="1"/>
  <c r="EQ196" i="24"/>
  <c r="KP138" i="22" s="1"/>
  <c r="KP200" i="35" s="1"/>
  <c r="ER196" i="24"/>
  <c r="KQ138" i="22" s="1"/>
  <c r="KQ200" i="35" s="1"/>
  <c r="ES196" i="24"/>
  <c r="KR138" i="22" s="1"/>
  <c r="KR200" i="35" s="1"/>
  <c r="ET196" i="24"/>
  <c r="EU196" i="24"/>
  <c r="KT138" i="22" s="1"/>
  <c r="KT200" i="35" s="1"/>
  <c r="EV196" i="24"/>
  <c r="KU138" i="22" s="1"/>
  <c r="KU200" i="35" s="1"/>
  <c r="EW196" i="24"/>
  <c r="KV138" i="22" s="1"/>
  <c r="KV200" i="35" s="1"/>
  <c r="EN197" i="24"/>
  <c r="KM139" i="22" s="1"/>
  <c r="KM201" i="35" s="1"/>
  <c r="EO197" i="24"/>
  <c r="KN139" i="22" s="1"/>
  <c r="KN201" i="35" s="1"/>
  <c r="EP197" i="24"/>
  <c r="EQ197" i="24"/>
  <c r="KP139" i="22" s="1"/>
  <c r="KP201" i="35" s="1"/>
  <c r="ER197" i="24"/>
  <c r="KQ139" i="22" s="1"/>
  <c r="KQ201" i="35" s="1"/>
  <c r="ES197" i="24"/>
  <c r="KR139" i="22" s="1"/>
  <c r="KR201" i="35" s="1"/>
  <c r="ET197" i="24"/>
  <c r="KS139" i="22" s="1"/>
  <c r="KS201" i="35" s="1"/>
  <c r="EU197" i="24"/>
  <c r="KT139" i="22" s="1"/>
  <c r="KT201" i="35" s="1"/>
  <c r="EV197" i="24"/>
  <c r="KU139" i="22" s="1"/>
  <c r="KU201" i="35" s="1"/>
  <c r="EW197" i="24"/>
  <c r="KV139" i="22" s="1"/>
  <c r="KV201" i="35" s="1"/>
  <c r="EN198" i="24"/>
  <c r="KM140" i="22" s="1"/>
  <c r="KM202" i="35" s="1"/>
  <c r="EO198" i="24"/>
  <c r="KN140" i="22" s="1"/>
  <c r="KN202" i="35" s="1"/>
  <c r="EP198" i="24"/>
  <c r="KO140" i="22" s="1"/>
  <c r="KO202" i="35" s="1"/>
  <c r="EQ198" i="24"/>
  <c r="KP140" i="22" s="1"/>
  <c r="KP202" i="35" s="1"/>
  <c r="ER198" i="24"/>
  <c r="KQ140" i="22" s="1"/>
  <c r="KQ202" i="35" s="1"/>
  <c r="ES198" i="24"/>
  <c r="KR140" i="22" s="1"/>
  <c r="KR202" i="35" s="1"/>
  <c r="ET198" i="24"/>
  <c r="KS140" i="22" s="1"/>
  <c r="KS202" i="35" s="1"/>
  <c r="EU198" i="24"/>
  <c r="KT140" i="22" s="1"/>
  <c r="KT202" i="35" s="1"/>
  <c r="EV198" i="24"/>
  <c r="KU140" i="22" s="1"/>
  <c r="KU202" i="35" s="1"/>
  <c r="EW198" i="24"/>
  <c r="EN199" i="24"/>
  <c r="EO199" i="24"/>
  <c r="KN141" i="22" s="1"/>
  <c r="KN203" i="35" s="1"/>
  <c r="EP199" i="24"/>
  <c r="KO141" i="22" s="1"/>
  <c r="KO203" i="35" s="1"/>
  <c r="EQ199" i="24"/>
  <c r="KP141" i="22" s="1"/>
  <c r="KP203" i="35" s="1"/>
  <c r="ER199" i="24"/>
  <c r="KQ141" i="22" s="1"/>
  <c r="KQ203" i="35" s="1"/>
  <c r="ES199" i="24"/>
  <c r="KR141" i="22" s="1"/>
  <c r="KR203" i="35" s="1"/>
  <c r="ET199" i="24"/>
  <c r="EU199" i="24"/>
  <c r="KT141" i="22" s="1"/>
  <c r="KT203" i="35" s="1"/>
  <c r="EV199" i="24"/>
  <c r="KU141" i="22" s="1"/>
  <c r="KU203" i="35" s="1"/>
  <c r="EW199" i="24"/>
  <c r="KV141" i="22" s="1"/>
  <c r="KV203" i="35" s="1"/>
  <c r="EN200" i="24"/>
  <c r="KM142" i="22" s="1"/>
  <c r="KM204" i="35" s="1"/>
  <c r="EO200" i="24"/>
  <c r="KN142" i="22" s="1"/>
  <c r="KN204" i="35" s="1"/>
  <c r="EP200" i="24"/>
  <c r="KO142" i="22" s="1"/>
  <c r="KO204" i="35" s="1"/>
  <c r="EQ200" i="24"/>
  <c r="KP142" i="22" s="1"/>
  <c r="KP204" i="35" s="1"/>
  <c r="ER200" i="24"/>
  <c r="KQ142" i="22" s="1"/>
  <c r="KQ204" i="35" s="1"/>
  <c r="ES200" i="24"/>
  <c r="KR142" i="22" s="1"/>
  <c r="KR204" i="35" s="1"/>
  <c r="ET200" i="24"/>
  <c r="EU200" i="24"/>
  <c r="KT142" i="22" s="1"/>
  <c r="KT204" i="35" s="1"/>
  <c r="EV200" i="24"/>
  <c r="KU142" i="22" s="1"/>
  <c r="KU204" i="35" s="1"/>
  <c r="EW200" i="24"/>
  <c r="KV142" i="22" s="1"/>
  <c r="KV204" i="35" s="1"/>
  <c r="EN201" i="24"/>
  <c r="KM143" i="22" s="1"/>
  <c r="KM205" i="35" s="1"/>
  <c r="EO201" i="24"/>
  <c r="KN143" i="22" s="1"/>
  <c r="KN205" i="35" s="1"/>
  <c r="EP201" i="24"/>
  <c r="KO143" i="22" s="1"/>
  <c r="KO205" i="35" s="1"/>
  <c r="EQ201" i="24"/>
  <c r="KP143" i="22" s="1"/>
  <c r="KP205" i="35" s="1"/>
  <c r="ER201" i="24"/>
  <c r="KQ143" i="22" s="1"/>
  <c r="KQ205" i="35" s="1"/>
  <c r="ES201" i="24"/>
  <c r="KR143" i="22" s="1"/>
  <c r="KR205" i="35" s="1"/>
  <c r="ET201" i="24"/>
  <c r="KS143" i="22" s="1"/>
  <c r="KS205" i="35" s="1"/>
  <c r="EU201" i="24"/>
  <c r="KT143" i="22" s="1"/>
  <c r="KT205" i="35" s="1"/>
  <c r="EV201" i="24"/>
  <c r="KU143" i="22" s="1"/>
  <c r="KU205" i="35" s="1"/>
  <c r="EW201" i="24"/>
  <c r="KV143" i="22" s="1"/>
  <c r="KV205" i="35" s="1"/>
  <c r="DC204" i="24"/>
  <c r="DD204" i="24"/>
  <c r="DE204" i="24"/>
  <c r="DG204" i="24"/>
  <c r="DH204" i="24"/>
  <c r="DI204" i="24"/>
  <c r="DK204" i="24"/>
  <c r="DL204" i="24"/>
  <c r="DC205" i="24"/>
  <c r="DD205" i="24"/>
  <c r="DG205" i="24"/>
  <c r="DH205" i="24"/>
  <c r="DK205" i="24"/>
  <c r="DL205" i="24"/>
  <c r="DC206" i="24"/>
  <c r="DD206" i="24"/>
  <c r="DE206" i="24"/>
  <c r="DF206" i="24"/>
  <c r="DG206" i="24"/>
  <c r="DH206" i="24"/>
  <c r="DI206" i="24"/>
  <c r="DJ206" i="24"/>
  <c r="DK206" i="24"/>
  <c r="DL206" i="24"/>
  <c r="DC207" i="24"/>
  <c r="DD207" i="24"/>
  <c r="DG207" i="24"/>
  <c r="DH207" i="24"/>
  <c r="DK207" i="24"/>
  <c r="DL207" i="24"/>
  <c r="DC208" i="24"/>
  <c r="DE208" i="24"/>
  <c r="DF208" i="24"/>
  <c r="DG208" i="24"/>
  <c r="DI208" i="24"/>
  <c r="DJ208" i="24"/>
  <c r="DK208" i="24"/>
  <c r="DC209" i="24"/>
  <c r="DD209" i="24"/>
  <c r="DE209" i="24"/>
  <c r="DG209" i="24"/>
  <c r="DH209" i="24"/>
  <c r="DI209" i="24"/>
  <c r="DK209" i="24"/>
  <c r="DL209" i="24"/>
  <c r="DC211" i="24"/>
  <c r="DD211" i="24"/>
  <c r="DE211" i="24"/>
  <c r="DF211" i="24"/>
  <c r="DG211" i="24"/>
  <c r="DH211" i="24"/>
  <c r="DI211" i="24"/>
  <c r="DJ211" i="24"/>
  <c r="DK211" i="24"/>
  <c r="DL211" i="24"/>
  <c r="DC213" i="24"/>
  <c r="DD213" i="24"/>
  <c r="DG213" i="24"/>
  <c r="DH213" i="24"/>
  <c r="DK213" i="24"/>
  <c r="DL213" i="24"/>
  <c r="DC214" i="24"/>
  <c r="DD214" i="24"/>
  <c r="DE214" i="24"/>
  <c r="DF214" i="24"/>
  <c r="DG214" i="24"/>
  <c r="DH214" i="24"/>
  <c r="DI214" i="24"/>
  <c r="DJ214" i="24"/>
  <c r="DK214" i="24"/>
  <c r="DL214" i="24"/>
  <c r="DC215" i="24"/>
  <c r="DE215" i="24"/>
  <c r="DF215" i="24"/>
  <c r="DG215" i="24"/>
  <c r="DI215" i="24"/>
  <c r="DJ215" i="24"/>
  <c r="DK215" i="24"/>
  <c r="DD216" i="24"/>
  <c r="DE216" i="24"/>
  <c r="DH216" i="24"/>
  <c r="DI216" i="24"/>
  <c r="DL216" i="24"/>
  <c r="DC217" i="24"/>
  <c r="DD217" i="24"/>
  <c r="DE217" i="24"/>
  <c r="DF217" i="24"/>
  <c r="DG217" i="24"/>
  <c r="DH217" i="24"/>
  <c r="DI217" i="24"/>
  <c r="DJ217" i="24"/>
  <c r="DK217" i="24"/>
  <c r="DL217" i="24"/>
  <c r="DC218" i="24"/>
  <c r="DD218" i="24"/>
  <c r="DE218" i="24"/>
  <c r="DG218" i="24"/>
  <c r="DH218" i="24"/>
  <c r="DI218" i="24"/>
  <c r="DK218" i="24"/>
  <c r="DL218" i="24"/>
  <c r="DC220" i="24"/>
  <c r="DD220" i="24"/>
  <c r="DE220" i="24"/>
  <c r="DF220" i="24"/>
  <c r="DG220" i="24"/>
  <c r="DH220" i="24"/>
  <c r="DI220" i="24"/>
  <c r="DJ220" i="24"/>
  <c r="DK220" i="24"/>
  <c r="DL220" i="24"/>
  <c r="DC222" i="24"/>
  <c r="DD222" i="24"/>
  <c r="DE222" i="24"/>
  <c r="DF222" i="24"/>
  <c r="DG222" i="24"/>
  <c r="DH222" i="24"/>
  <c r="DI222" i="24"/>
  <c r="DJ222" i="24"/>
  <c r="DK222" i="24"/>
  <c r="DL222" i="24"/>
  <c r="DC223" i="24"/>
  <c r="DD223" i="24"/>
  <c r="DF223" i="24"/>
  <c r="DG223" i="24"/>
  <c r="DH223" i="24"/>
  <c r="DJ223" i="24"/>
  <c r="DK223" i="24"/>
  <c r="DL223" i="24"/>
  <c r="DC224" i="24"/>
  <c r="DE224" i="24"/>
  <c r="DF224" i="24"/>
  <c r="DG224" i="24"/>
  <c r="DI224" i="24"/>
  <c r="DJ224" i="24"/>
  <c r="DK224" i="24"/>
  <c r="DD225" i="24"/>
  <c r="DE225" i="24"/>
  <c r="DF225" i="24"/>
  <c r="DH225" i="24"/>
  <c r="DI225" i="24"/>
  <c r="DJ225" i="24"/>
  <c r="DL225" i="24"/>
  <c r="DD226" i="24"/>
  <c r="DE226" i="24"/>
  <c r="DF226" i="24"/>
  <c r="DH226" i="24"/>
  <c r="DI226" i="24"/>
  <c r="DJ226" i="24"/>
  <c r="DL226" i="24"/>
  <c r="DC227" i="24"/>
  <c r="DF227" i="24"/>
  <c r="DG227" i="24"/>
  <c r="DK227" i="24"/>
  <c r="DC229" i="24"/>
  <c r="DD229" i="24"/>
  <c r="DE229" i="24"/>
  <c r="DF229" i="24"/>
  <c r="DG229" i="24"/>
  <c r="DH229" i="24"/>
  <c r="DI229" i="24"/>
  <c r="DJ229" i="24"/>
  <c r="DK229" i="24"/>
  <c r="DL229" i="24"/>
  <c r="DC176" i="24"/>
  <c r="CQ66" i="22" s="1"/>
  <c r="CQ60" i="35" s="1"/>
  <c r="DD176" i="24"/>
  <c r="CR66" i="22" s="1"/>
  <c r="CR60" i="35" s="1"/>
  <c r="DE176" i="24"/>
  <c r="CS66" i="22" s="1"/>
  <c r="CS60" i="35" s="1"/>
  <c r="DF176" i="24"/>
  <c r="CT66" i="22" s="1"/>
  <c r="CT60" i="35" s="1"/>
  <c r="DG176" i="24"/>
  <c r="CU66" i="22" s="1"/>
  <c r="DH176" i="24"/>
  <c r="CV66" i="22" s="1"/>
  <c r="CV60" i="35" s="1"/>
  <c r="DI176" i="24"/>
  <c r="CW66" i="22" s="1"/>
  <c r="CW60" i="35" s="1"/>
  <c r="DJ176" i="24"/>
  <c r="CX66" i="22" s="1"/>
  <c r="CX60" i="35" s="1"/>
  <c r="DK176" i="24"/>
  <c r="DL176" i="24"/>
  <c r="DC177" i="24"/>
  <c r="CQ67" i="22" s="1"/>
  <c r="CQ61" i="35" s="1"/>
  <c r="DD177" i="24"/>
  <c r="CR67" i="22" s="1"/>
  <c r="CR61" i="35" s="1"/>
  <c r="DE177" i="24"/>
  <c r="CS67" i="22" s="1"/>
  <c r="CS61" i="35" s="1"/>
  <c r="DF177" i="24"/>
  <c r="CT67" i="22" s="1"/>
  <c r="CT61" i="35" s="1"/>
  <c r="DG177" i="24"/>
  <c r="DH177" i="24"/>
  <c r="CV67" i="22" s="1"/>
  <c r="CV61" i="35" s="1"/>
  <c r="DI177" i="24"/>
  <c r="CW67" i="22" s="1"/>
  <c r="CW61" i="35" s="1"/>
  <c r="DJ177" i="24"/>
  <c r="CX67" i="22" s="1"/>
  <c r="CX61" i="35" s="1"/>
  <c r="DK177" i="24"/>
  <c r="CY67" i="22" s="1"/>
  <c r="CY61" i="35" s="1"/>
  <c r="DL177" i="24"/>
  <c r="CZ67" i="22" s="1"/>
  <c r="DC178" i="24"/>
  <c r="DD178" i="24"/>
  <c r="DE178" i="24"/>
  <c r="CS68" i="22" s="1"/>
  <c r="CS62" i="35" s="1"/>
  <c r="DF178" i="24"/>
  <c r="CT68" i="22" s="1"/>
  <c r="CT62" i="35" s="1"/>
  <c r="DG178" i="24"/>
  <c r="CU68" i="22" s="1"/>
  <c r="DH178" i="24"/>
  <c r="CV68" i="22" s="1"/>
  <c r="CV62" i="35" s="1"/>
  <c r="DI178" i="24"/>
  <c r="CW68" i="22" s="1"/>
  <c r="CW62" i="35" s="1"/>
  <c r="DJ178" i="24"/>
  <c r="CX68" i="22" s="1"/>
  <c r="CX62" i="35" s="1"/>
  <c r="DK178" i="24"/>
  <c r="DL178" i="24"/>
  <c r="CZ68" i="22" s="1"/>
  <c r="DC179" i="24"/>
  <c r="DD179" i="24"/>
  <c r="CR69" i="22" s="1"/>
  <c r="CR63" i="35" s="1"/>
  <c r="DE179" i="24"/>
  <c r="DF179" i="24"/>
  <c r="CT69" i="22" s="1"/>
  <c r="CT63" i="35" s="1"/>
  <c r="DG179" i="24"/>
  <c r="CU69" i="22" s="1"/>
  <c r="DH179" i="24"/>
  <c r="CV69" i="22" s="1"/>
  <c r="CV63" i="35" s="1"/>
  <c r="DI179" i="24"/>
  <c r="CW69" i="22" s="1"/>
  <c r="CW63" i="35" s="1"/>
  <c r="DJ179" i="24"/>
  <c r="CX69" i="22" s="1"/>
  <c r="CX63" i="35" s="1"/>
  <c r="DK179" i="24"/>
  <c r="DL179" i="24"/>
  <c r="CZ69" i="22" s="1"/>
  <c r="DC180" i="24"/>
  <c r="CQ70" i="22" s="1"/>
  <c r="CQ64" i="35" s="1"/>
  <c r="DD180" i="24"/>
  <c r="CR70" i="22" s="1"/>
  <c r="CR64" i="35" s="1"/>
  <c r="DE180" i="24"/>
  <c r="CS70" i="22" s="1"/>
  <c r="CS64" i="35" s="1"/>
  <c r="DF180" i="24"/>
  <c r="CT70" i="22" s="1"/>
  <c r="CT64" i="35" s="1"/>
  <c r="DG180" i="24"/>
  <c r="DH180" i="24"/>
  <c r="DI180" i="24"/>
  <c r="CW70" i="22" s="1"/>
  <c r="CW64" i="35" s="1"/>
  <c r="DJ180" i="24"/>
  <c r="CX70" i="22" s="1"/>
  <c r="CX64" i="35" s="1"/>
  <c r="DK180" i="24"/>
  <c r="CY70" i="22" s="1"/>
  <c r="CY64" i="35" s="1"/>
  <c r="DL180" i="24"/>
  <c r="CZ70" i="22" s="1"/>
  <c r="DC181" i="24"/>
  <c r="CQ71" i="22" s="1"/>
  <c r="CQ65" i="35" s="1"/>
  <c r="DD181" i="24"/>
  <c r="CR71" i="22" s="1"/>
  <c r="CR65" i="35" s="1"/>
  <c r="DE181" i="24"/>
  <c r="CS71" i="22" s="1"/>
  <c r="CS65" i="35" s="1"/>
  <c r="DF181" i="24"/>
  <c r="CT71" i="22" s="1"/>
  <c r="CT65" i="35" s="1"/>
  <c r="DG181" i="24"/>
  <c r="CU71" i="22" s="1"/>
  <c r="DH181" i="24"/>
  <c r="CV71" i="22" s="1"/>
  <c r="CV65" i="35" s="1"/>
  <c r="DI181" i="24"/>
  <c r="DJ181" i="24"/>
  <c r="CX71" i="22" s="1"/>
  <c r="CX65" i="35" s="1"/>
  <c r="DK181" i="24"/>
  <c r="CY71" i="22" s="1"/>
  <c r="CY65" i="35" s="1"/>
  <c r="DL181" i="24"/>
  <c r="CZ71" i="22" s="1"/>
  <c r="DC183" i="24"/>
  <c r="CQ73" i="22" s="1"/>
  <c r="CQ67" i="35" s="1"/>
  <c r="DD183" i="24"/>
  <c r="CR73" i="22" s="1"/>
  <c r="CR67" i="35" s="1"/>
  <c r="DE183" i="24"/>
  <c r="DF183" i="24"/>
  <c r="CT73" i="22" s="1"/>
  <c r="CT67" i="35" s="1"/>
  <c r="DG183" i="24"/>
  <c r="CU73" i="22" s="1"/>
  <c r="DH183" i="24"/>
  <c r="CV73" i="22" s="1"/>
  <c r="CV67" i="35" s="1"/>
  <c r="DI183" i="24"/>
  <c r="CW73" i="22" s="1"/>
  <c r="CW67" i="35" s="1"/>
  <c r="DJ183" i="24"/>
  <c r="CX73" i="22" s="1"/>
  <c r="CX67" i="35" s="1"/>
  <c r="DK183" i="24"/>
  <c r="CY73" i="22" s="1"/>
  <c r="CY67" i="35" s="1"/>
  <c r="DL183" i="24"/>
  <c r="CZ73" i="22" s="1"/>
  <c r="DC185" i="24"/>
  <c r="DD185" i="24"/>
  <c r="CR129" i="35" s="1"/>
  <c r="DE185" i="24"/>
  <c r="CS129" i="35" s="1"/>
  <c r="DF185" i="24"/>
  <c r="CT129" i="35" s="1"/>
  <c r="DG185" i="24"/>
  <c r="CU129" i="35" s="1"/>
  <c r="DH185" i="24"/>
  <c r="CV129" i="35" s="1"/>
  <c r="DI185" i="24"/>
  <c r="DJ185" i="24"/>
  <c r="CX129" i="35" s="1"/>
  <c r="DK185" i="24"/>
  <c r="DL185" i="24"/>
  <c r="CZ129" i="35" s="1"/>
  <c r="DC186" i="24"/>
  <c r="DD186" i="24"/>
  <c r="CR130" i="35" s="1"/>
  <c r="DE186" i="24"/>
  <c r="DF186" i="24"/>
  <c r="CT130" i="35" s="1"/>
  <c r="DG186" i="24"/>
  <c r="CU130" i="35" s="1"/>
  <c r="DH186" i="24"/>
  <c r="CV130" i="35" s="1"/>
  <c r="DI186" i="24"/>
  <c r="CW130" i="35" s="1"/>
  <c r="DJ186" i="24"/>
  <c r="CX130" i="35" s="1"/>
  <c r="DK186" i="24"/>
  <c r="CY130" i="35" s="1"/>
  <c r="DL186" i="24"/>
  <c r="CZ130" i="35" s="1"/>
  <c r="DC187" i="24"/>
  <c r="CQ131" i="35" s="1"/>
  <c r="DD187" i="24"/>
  <c r="CR131" i="35" s="1"/>
  <c r="DE187" i="24"/>
  <c r="CS131" i="35" s="1"/>
  <c r="DF187" i="24"/>
  <c r="CT131" i="35" s="1"/>
  <c r="DG187" i="24"/>
  <c r="DH187" i="24"/>
  <c r="CV131" i="35" s="1"/>
  <c r="DI187" i="24"/>
  <c r="CW131" i="35" s="1"/>
  <c r="DJ187" i="24"/>
  <c r="CX131" i="35" s="1"/>
  <c r="DK187" i="24"/>
  <c r="DL187" i="24"/>
  <c r="DC188" i="24"/>
  <c r="DD188" i="24"/>
  <c r="CR132" i="35" s="1"/>
  <c r="DE188" i="24"/>
  <c r="CS132" i="35" s="1"/>
  <c r="DF188" i="24"/>
  <c r="CT132" i="35" s="1"/>
  <c r="DG188" i="24"/>
  <c r="CU132" i="35" s="1"/>
  <c r="DH188" i="24"/>
  <c r="CV132" i="35" s="1"/>
  <c r="DI188" i="24"/>
  <c r="DJ188" i="24"/>
  <c r="CX132" i="35" s="1"/>
  <c r="DK188" i="24"/>
  <c r="DL188" i="24"/>
  <c r="DC189" i="24"/>
  <c r="CQ133" i="35" s="1"/>
  <c r="DD189" i="24"/>
  <c r="CR133" i="35" s="1"/>
  <c r="DE189" i="24"/>
  <c r="CS133" i="35" s="1"/>
  <c r="DF189" i="24"/>
  <c r="CT133" i="35" s="1"/>
  <c r="DG189" i="24"/>
  <c r="CU133" i="35" s="1"/>
  <c r="DH189" i="24"/>
  <c r="CV133" i="35" s="1"/>
  <c r="DI189" i="24"/>
  <c r="CW133" i="35" s="1"/>
  <c r="DJ189" i="24"/>
  <c r="CX133" i="35" s="1"/>
  <c r="DK189" i="24"/>
  <c r="DL189" i="24"/>
  <c r="CZ133" i="35" s="1"/>
  <c r="DC190" i="24"/>
  <c r="CQ134" i="35" s="1"/>
  <c r="DD190" i="24"/>
  <c r="CR134" i="35" s="1"/>
  <c r="DE190" i="24"/>
  <c r="CS134" i="35" s="1"/>
  <c r="DF190" i="24"/>
  <c r="CT134" i="35" s="1"/>
  <c r="DG190" i="24"/>
  <c r="DH190" i="24"/>
  <c r="CV134" i="35" s="1"/>
  <c r="DI190" i="24"/>
  <c r="CW134" i="35" s="1"/>
  <c r="DJ190" i="24"/>
  <c r="CX134" i="35" s="1"/>
  <c r="DK190" i="24"/>
  <c r="CY134" i="35" s="1"/>
  <c r="DL190" i="24"/>
  <c r="CZ134" i="35" s="1"/>
  <c r="DC192" i="24"/>
  <c r="DD192" i="24"/>
  <c r="CR136" i="35" s="1"/>
  <c r="DE192" i="24"/>
  <c r="CS136" i="35" s="1"/>
  <c r="DF192" i="24"/>
  <c r="CT136" i="35" s="1"/>
  <c r="DG192" i="24"/>
  <c r="CU136" i="35" s="1"/>
  <c r="DH192" i="24"/>
  <c r="CV136" i="35" s="1"/>
  <c r="DI192" i="24"/>
  <c r="DJ192" i="24"/>
  <c r="CX136" i="35" s="1"/>
  <c r="DK192" i="24"/>
  <c r="CY136" i="35" s="1"/>
  <c r="DL192" i="24"/>
  <c r="CZ136" i="35" s="1"/>
  <c r="DC194" i="24"/>
  <c r="DD194" i="24"/>
  <c r="CR136" i="22" s="1"/>
  <c r="CR198" i="35" s="1"/>
  <c r="DE194" i="24"/>
  <c r="CS136" i="22" s="1"/>
  <c r="CS198" i="35" s="1"/>
  <c r="DF194" i="24"/>
  <c r="CT136" i="22" s="1"/>
  <c r="CT198" i="35" s="1"/>
  <c r="DG194" i="24"/>
  <c r="CU136" i="22" s="1"/>
  <c r="CU198" i="35" s="1"/>
  <c r="DH194" i="24"/>
  <c r="CV136" i="22" s="1"/>
  <c r="CV198" i="35" s="1"/>
  <c r="DI194" i="24"/>
  <c r="CW136" i="22" s="1"/>
  <c r="CW198" i="35" s="1"/>
  <c r="DJ194" i="24"/>
  <c r="DK194" i="24"/>
  <c r="DL194" i="24"/>
  <c r="CZ136" i="22" s="1"/>
  <c r="CZ198" i="35" s="1"/>
  <c r="DC195" i="24"/>
  <c r="CQ137" i="22" s="1"/>
  <c r="CQ199" i="35" s="1"/>
  <c r="DD195" i="24"/>
  <c r="CR137" i="22" s="1"/>
  <c r="CR199" i="35" s="1"/>
  <c r="DE195" i="24"/>
  <c r="CS137" i="22" s="1"/>
  <c r="CS199" i="35" s="1"/>
  <c r="DF195" i="24"/>
  <c r="CT137" i="22" s="1"/>
  <c r="CT199" i="35" s="1"/>
  <c r="DG195" i="24"/>
  <c r="CU137" i="22" s="1"/>
  <c r="CU199" i="35" s="1"/>
  <c r="DH195" i="24"/>
  <c r="CV137" i="22" s="1"/>
  <c r="CV199" i="35" s="1"/>
  <c r="DI195" i="24"/>
  <c r="CW137" i="22" s="1"/>
  <c r="CW199" i="35" s="1"/>
  <c r="DJ195" i="24"/>
  <c r="CX137" i="22" s="1"/>
  <c r="CX199" i="35" s="1"/>
  <c r="DK195" i="24"/>
  <c r="CY137" i="22" s="1"/>
  <c r="CY199" i="35" s="1"/>
  <c r="DL195" i="24"/>
  <c r="CZ137" i="22" s="1"/>
  <c r="CZ199" i="35" s="1"/>
  <c r="DC196" i="24"/>
  <c r="CQ138" i="22" s="1"/>
  <c r="CQ200" i="35" s="1"/>
  <c r="DD196" i="24"/>
  <c r="CR138" i="22" s="1"/>
  <c r="CR200" i="35" s="1"/>
  <c r="DE196" i="24"/>
  <c r="CS138" i="22" s="1"/>
  <c r="CS200" i="35" s="1"/>
  <c r="DF196" i="24"/>
  <c r="CT138" i="22" s="1"/>
  <c r="CT200" i="35" s="1"/>
  <c r="DG196" i="24"/>
  <c r="DH196" i="24"/>
  <c r="CV138" i="22" s="1"/>
  <c r="CV200" i="35" s="1"/>
  <c r="DI196" i="24"/>
  <c r="CW138" i="22" s="1"/>
  <c r="CW200" i="35" s="1"/>
  <c r="DJ196" i="24"/>
  <c r="CX138" i="22" s="1"/>
  <c r="CX200" i="35" s="1"/>
  <c r="DK196" i="24"/>
  <c r="CY138" i="22" s="1"/>
  <c r="CY200" i="35" s="1"/>
  <c r="DL196" i="24"/>
  <c r="CZ138" i="22" s="1"/>
  <c r="CZ200" i="35" s="1"/>
  <c r="DC197" i="24"/>
  <c r="CQ139" i="22" s="1"/>
  <c r="CQ201" i="35" s="1"/>
  <c r="DD197" i="24"/>
  <c r="DE197" i="24"/>
  <c r="DF197" i="24"/>
  <c r="CT139" i="22" s="1"/>
  <c r="CT201" i="35" s="1"/>
  <c r="DG197" i="24"/>
  <c r="CU139" i="22" s="1"/>
  <c r="CU201" i="35" s="1"/>
  <c r="DH197" i="24"/>
  <c r="CV139" i="22" s="1"/>
  <c r="CV201" i="35" s="1"/>
  <c r="DI197" i="24"/>
  <c r="DJ197" i="24"/>
  <c r="CX139" i="22" s="1"/>
  <c r="CX201" i="35" s="1"/>
  <c r="DK197" i="24"/>
  <c r="CY139" i="22" s="1"/>
  <c r="CY201" i="35" s="1"/>
  <c r="DL197" i="24"/>
  <c r="CZ139" i="22" s="1"/>
  <c r="CZ201" i="35" s="1"/>
  <c r="DC198" i="24"/>
  <c r="CQ140" i="22" s="1"/>
  <c r="CQ202" i="35" s="1"/>
  <c r="DD198" i="24"/>
  <c r="CR140" i="22" s="1"/>
  <c r="CR202" i="35" s="1"/>
  <c r="DE198" i="24"/>
  <c r="CS140" i="22" s="1"/>
  <c r="CS202" i="35" s="1"/>
  <c r="DF198" i="24"/>
  <c r="CT140" i="22" s="1"/>
  <c r="CT202" i="35" s="1"/>
  <c r="DG198" i="24"/>
  <c r="CU140" i="22" s="1"/>
  <c r="CU202" i="35" s="1"/>
  <c r="DH198" i="24"/>
  <c r="CV140" i="22" s="1"/>
  <c r="CV202" i="35" s="1"/>
  <c r="DI198" i="24"/>
  <c r="CW140" i="22" s="1"/>
  <c r="CW202" i="35" s="1"/>
  <c r="DJ198" i="24"/>
  <c r="CX140" i="22" s="1"/>
  <c r="CX202" i="35" s="1"/>
  <c r="DK198" i="24"/>
  <c r="CY140" i="22" s="1"/>
  <c r="CY202" i="35" s="1"/>
  <c r="DL198" i="24"/>
  <c r="CZ140" i="22" s="1"/>
  <c r="CZ202" i="35" s="1"/>
  <c r="DC199" i="24"/>
  <c r="CQ141" i="22" s="1"/>
  <c r="CQ203" i="35" s="1"/>
  <c r="DD199" i="24"/>
  <c r="CR141" i="22" s="1"/>
  <c r="CR203" i="35" s="1"/>
  <c r="DE199" i="24"/>
  <c r="CS141" i="22" s="1"/>
  <c r="CS203" i="35" s="1"/>
  <c r="DF199" i="24"/>
  <c r="CT141" i="22" s="1"/>
  <c r="CT203" i="35" s="1"/>
  <c r="DG199" i="24"/>
  <c r="CU141" i="22" s="1"/>
  <c r="CU203" i="35" s="1"/>
  <c r="DH199" i="24"/>
  <c r="DI199" i="24"/>
  <c r="DJ199" i="24"/>
  <c r="CX141" i="22" s="1"/>
  <c r="CX203" i="35" s="1"/>
  <c r="DK199" i="24"/>
  <c r="CY141" i="22" s="1"/>
  <c r="CY203" i="35" s="1"/>
  <c r="DL199" i="24"/>
  <c r="CZ141" i="22" s="1"/>
  <c r="CZ203" i="35" s="1"/>
  <c r="DC201" i="24"/>
  <c r="CQ143" i="22" s="1"/>
  <c r="CQ205" i="35" s="1"/>
  <c r="DD201" i="24"/>
  <c r="CR143" i="22" s="1"/>
  <c r="CR205" i="35" s="1"/>
  <c r="DE201" i="24"/>
  <c r="CS143" i="22" s="1"/>
  <c r="CS205" i="35" s="1"/>
  <c r="DF201" i="24"/>
  <c r="CT143" i="22" s="1"/>
  <c r="CT205" i="35" s="1"/>
  <c r="DG201" i="24"/>
  <c r="CU143" i="22" s="1"/>
  <c r="CU205" i="35" s="1"/>
  <c r="DH201" i="24"/>
  <c r="CV143" i="22" s="1"/>
  <c r="CV205" i="35" s="1"/>
  <c r="DI201" i="24"/>
  <c r="CW143" i="22" s="1"/>
  <c r="CW205" i="35" s="1"/>
  <c r="DJ201" i="24"/>
  <c r="CX143" i="22" s="1"/>
  <c r="CX205" i="35" s="1"/>
  <c r="DK201" i="24"/>
  <c r="CY143" i="22" s="1"/>
  <c r="CY205" i="35" s="1"/>
  <c r="DL201" i="24"/>
  <c r="CZ143" i="22" s="1"/>
  <c r="CZ205" i="35" s="1"/>
  <c r="BS204" i="24"/>
  <c r="BT204" i="24"/>
  <c r="BW204" i="24"/>
  <c r="BX204" i="24"/>
  <c r="CA204" i="24"/>
  <c r="BS205" i="24"/>
  <c r="BT205" i="24"/>
  <c r="BW205" i="24"/>
  <c r="BX205" i="24"/>
  <c r="CA205" i="24"/>
  <c r="BR206" i="24"/>
  <c r="BS206" i="24"/>
  <c r="BT206" i="24"/>
  <c r="BU206" i="24"/>
  <c r="BV206" i="24"/>
  <c r="BW206" i="24"/>
  <c r="BX206" i="24"/>
  <c r="BY206" i="24"/>
  <c r="BZ206" i="24"/>
  <c r="CA206" i="24"/>
  <c r="BS207" i="24"/>
  <c r="BT207" i="24"/>
  <c r="BW207" i="24"/>
  <c r="BX207" i="24"/>
  <c r="CA207" i="24"/>
  <c r="BR208" i="24"/>
  <c r="BS208" i="24"/>
  <c r="BT208" i="24"/>
  <c r="BU208" i="24"/>
  <c r="BV208" i="24"/>
  <c r="BW208" i="24"/>
  <c r="BX208" i="24"/>
  <c r="BY208" i="24"/>
  <c r="BZ208" i="24"/>
  <c r="CA208" i="24"/>
  <c r="BS209" i="24"/>
  <c r="BT209" i="24"/>
  <c r="BU209" i="24"/>
  <c r="BW209" i="24"/>
  <c r="BX209" i="24"/>
  <c r="BY209" i="24"/>
  <c r="CA209" i="24"/>
  <c r="BR211" i="24"/>
  <c r="BS211" i="24"/>
  <c r="BT211" i="24"/>
  <c r="BU211" i="24"/>
  <c r="BV211" i="24"/>
  <c r="BW211" i="24"/>
  <c r="BX211" i="24"/>
  <c r="BY211" i="24"/>
  <c r="BZ211" i="24"/>
  <c r="CA211" i="24"/>
  <c r="BS213" i="24"/>
  <c r="BT213" i="24"/>
  <c r="BW213" i="24"/>
  <c r="BX213" i="24"/>
  <c r="BZ213" i="24"/>
  <c r="CA213" i="24"/>
  <c r="BS214" i="24"/>
  <c r="BT214" i="24"/>
  <c r="BW214" i="24"/>
  <c r="BU215" i="24"/>
  <c r="BY215" i="24"/>
  <c r="BR216" i="24"/>
  <c r="BU216" i="24"/>
  <c r="BY216" i="24"/>
  <c r="BZ216" i="24"/>
  <c r="CA216" i="24"/>
  <c r="BU217" i="24"/>
  <c r="BV217" i="24"/>
  <c r="BY217" i="24"/>
  <c r="BS218" i="24"/>
  <c r="BV218" i="24"/>
  <c r="BW218" i="24"/>
  <c r="CA218" i="24"/>
  <c r="BR220" i="24"/>
  <c r="BS220" i="24"/>
  <c r="BT220" i="24"/>
  <c r="BU220" i="24"/>
  <c r="BV220" i="24"/>
  <c r="BW220" i="24"/>
  <c r="BX220" i="24"/>
  <c r="BY220" i="24"/>
  <c r="BZ220" i="24"/>
  <c r="CA220" i="24"/>
  <c r="BS222" i="24"/>
  <c r="BT222" i="24"/>
  <c r="BU222" i="24"/>
  <c r="BW222" i="24"/>
  <c r="BX222" i="24"/>
  <c r="BY222" i="24"/>
  <c r="CA222" i="24"/>
  <c r="BR223" i="24"/>
  <c r="BS223" i="24"/>
  <c r="BT223" i="24"/>
  <c r="BV223" i="24"/>
  <c r="BW223" i="24"/>
  <c r="BX223" i="24"/>
  <c r="BZ223" i="24"/>
  <c r="CA223" i="24"/>
  <c r="BR224" i="24"/>
  <c r="BS224" i="24"/>
  <c r="BU224" i="24"/>
  <c r="BV224" i="24"/>
  <c r="BW224" i="24"/>
  <c r="BY224" i="24"/>
  <c r="BZ224" i="24"/>
  <c r="CA224" i="24"/>
  <c r="BR225" i="24"/>
  <c r="BS225" i="24"/>
  <c r="BT225" i="24"/>
  <c r="BU225" i="24"/>
  <c r="BV225" i="24"/>
  <c r="BW225" i="24"/>
  <c r="BX225" i="24"/>
  <c r="BY225" i="24"/>
  <c r="BZ225" i="24"/>
  <c r="CA225" i="24"/>
  <c r="BR226" i="24"/>
  <c r="BT226" i="24"/>
  <c r="BU226" i="24"/>
  <c r="BV226" i="24"/>
  <c r="BX226" i="24"/>
  <c r="BY226" i="24"/>
  <c r="BZ226" i="24"/>
  <c r="BS227" i="24"/>
  <c r="BX227" i="24"/>
  <c r="CA227" i="24"/>
  <c r="BR229" i="24"/>
  <c r="BS229" i="24"/>
  <c r="BT229" i="24"/>
  <c r="BU229" i="24"/>
  <c r="BV229" i="24"/>
  <c r="BW229" i="24"/>
  <c r="BX229" i="24"/>
  <c r="BY229" i="24"/>
  <c r="BZ229" i="24"/>
  <c r="CA229" i="24"/>
  <c r="BR176" i="24"/>
  <c r="BI66" i="22" s="1"/>
  <c r="BI60" i="35" s="1"/>
  <c r="BS176" i="24"/>
  <c r="BJ66" i="22" s="1"/>
  <c r="BJ60" i="35" s="1"/>
  <c r="BT176" i="24"/>
  <c r="BU176" i="24"/>
  <c r="BL66" i="22" s="1"/>
  <c r="BL60" i="35" s="1"/>
  <c r="BV176" i="24"/>
  <c r="BM66" i="22" s="1"/>
  <c r="BW176" i="24"/>
  <c r="BN66" i="22" s="1"/>
  <c r="BN60" i="35" s="1"/>
  <c r="BX176" i="24"/>
  <c r="BO66" i="22" s="1"/>
  <c r="BO60" i="35" s="1"/>
  <c r="BY176" i="24"/>
  <c r="BP66" i="22" s="1"/>
  <c r="BP60" i="35" s="1"/>
  <c r="BZ176" i="24"/>
  <c r="BQ66" i="22" s="1"/>
  <c r="BQ60" i="35" s="1"/>
  <c r="CA176" i="24"/>
  <c r="BR66" i="22" s="1"/>
  <c r="BR177" i="24"/>
  <c r="BI67" i="22" s="1"/>
  <c r="BI61" i="35" s="1"/>
  <c r="BS177" i="24"/>
  <c r="BJ67" i="22" s="1"/>
  <c r="BJ61" i="35" s="1"/>
  <c r="BT177" i="24"/>
  <c r="BK67" i="22" s="1"/>
  <c r="BK61" i="35" s="1"/>
  <c r="BU177" i="24"/>
  <c r="BL67" i="22" s="1"/>
  <c r="BL61" i="35" s="1"/>
  <c r="BV177" i="24"/>
  <c r="BM67" i="22" s="1"/>
  <c r="BW177" i="24"/>
  <c r="BN67" i="22" s="1"/>
  <c r="BN61" i="35" s="1"/>
  <c r="BX177" i="24"/>
  <c r="BO67" i="22" s="1"/>
  <c r="BO61" i="35" s="1"/>
  <c r="BY177" i="24"/>
  <c r="BP67" i="22" s="1"/>
  <c r="BP61" i="35" s="1"/>
  <c r="BZ177" i="24"/>
  <c r="BQ67" i="22" s="1"/>
  <c r="BQ61" i="35" s="1"/>
  <c r="CA177" i="24"/>
  <c r="BR67" i="22" s="1"/>
  <c r="BR178" i="24"/>
  <c r="BI68" i="22" s="1"/>
  <c r="BI62" i="35" s="1"/>
  <c r="BS178" i="24"/>
  <c r="BJ68" i="22" s="1"/>
  <c r="BJ62" i="35" s="1"/>
  <c r="BT178" i="24"/>
  <c r="BK68" i="22" s="1"/>
  <c r="BK62" i="35" s="1"/>
  <c r="BU178" i="24"/>
  <c r="BL68" i="22" s="1"/>
  <c r="BL62" i="35" s="1"/>
  <c r="BV178" i="24"/>
  <c r="BM68" i="22" s="1"/>
  <c r="BW178" i="24"/>
  <c r="BN68" i="22" s="1"/>
  <c r="BN62" i="35" s="1"/>
  <c r="BX178" i="24"/>
  <c r="BO68" i="22" s="1"/>
  <c r="BO62" i="35" s="1"/>
  <c r="BY178" i="24"/>
  <c r="BP68" i="22" s="1"/>
  <c r="BP62" i="35" s="1"/>
  <c r="BZ178" i="24"/>
  <c r="BQ68" i="22" s="1"/>
  <c r="BQ62" i="35" s="1"/>
  <c r="CA178" i="24"/>
  <c r="BR179" i="24"/>
  <c r="BI69" i="22" s="1"/>
  <c r="BI63" i="35" s="1"/>
  <c r="BS179" i="24"/>
  <c r="BJ69" i="22" s="1"/>
  <c r="BJ63" i="35" s="1"/>
  <c r="BT179" i="24"/>
  <c r="BK69" i="22" s="1"/>
  <c r="BK63" i="35" s="1"/>
  <c r="BU179" i="24"/>
  <c r="BL69" i="22" s="1"/>
  <c r="BL63" i="35" s="1"/>
  <c r="BV179" i="24"/>
  <c r="BM69" i="22" s="1"/>
  <c r="BW179" i="24"/>
  <c r="BN69" i="22" s="1"/>
  <c r="BN63" i="35" s="1"/>
  <c r="BX179" i="24"/>
  <c r="BO69" i="22" s="1"/>
  <c r="BO63" i="35" s="1"/>
  <c r="BY179" i="24"/>
  <c r="BP69" i="22" s="1"/>
  <c r="BP63" i="35" s="1"/>
  <c r="BZ179" i="24"/>
  <c r="BQ69" i="22" s="1"/>
  <c r="BQ63" i="35" s="1"/>
  <c r="CA179" i="24"/>
  <c r="BR69" i="22" s="1"/>
  <c r="BR180" i="24"/>
  <c r="BI70" i="22" s="1"/>
  <c r="BI64" i="35" s="1"/>
  <c r="BS180" i="24"/>
  <c r="BJ70" i="22" s="1"/>
  <c r="BJ64" i="35" s="1"/>
  <c r="BT180" i="24"/>
  <c r="BK70" i="22" s="1"/>
  <c r="BK64" i="35" s="1"/>
  <c r="BU180" i="24"/>
  <c r="BL70" i="22" s="1"/>
  <c r="BL64" i="35" s="1"/>
  <c r="BV180" i="24"/>
  <c r="BW180" i="24"/>
  <c r="BN70" i="22" s="1"/>
  <c r="BN64" i="35" s="1"/>
  <c r="BX180" i="24"/>
  <c r="BO70" i="22" s="1"/>
  <c r="BO64" i="35" s="1"/>
  <c r="BY180" i="24"/>
  <c r="BP70" i="22" s="1"/>
  <c r="BP64" i="35" s="1"/>
  <c r="BZ180" i="24"/>
  <c r="BQ70" i="22" s="1"/>
  <c r="BQ64" i="35" s="1"/>
  <c r="CA180" i="24"/>
  <c r="BR70" i="22" s="1"/>
  <c r="BR181" i="24"/>
  <c r="BI71" i="22" s="1"/>
  <c r="BI65" i="35" s="1"/>
  <c r="BS181" i="24"/>
  <c r="BJ71" i="22" s="1"/>
  <c r="BJ65" i="35" s="1"/>
  <c r="BT181" i="24"/>
  <c r="BK71" i="22" s="1"/>
  <c r="BK65" i="35" s="1"/>
  <c r="BU181" i="24"/>
  <c r="BL71" i="22" s="1"/>
  <c r="BL65" i="35" s="1"/>
  <c r="BV181" i="24"/>
  <c r="BM71" i="22" s="1"/>
  <c r="BW181" i="24"/>
  <c r="BN71" i="22" s="1"/>
  <c r="BN65" i="35" s="1"/>
  <c r="BX181" i="24"/>
  <c r="BY181" i="24"/>
  <c r="BZ181" i="24"/>
  <c r="BQ71" i="22" s="1"/>
  <c r="BQ65" i="35" s="1"/>
  <c r="CA181" i="24"/>
  <c r="BR71" i="22" s="1"/>
  <c r="BR183" i="24"/>
  <c r="BI73" i="22" s="1"/>
  <c r="BI67" i="35" s="1"/>
  <c r="BS183" i="24"/>
  <c r="BJ73" i="22" s="1"/>
  <c r="BJ67" i="35" s="1"/>
  <c r="BT183" i="24"/>
  <c r="BK73" i="22" s="1"/>
  <c r="BK67" i="35" s="1"/>
  <c r="BU183" i="24"/>
  <c r="BL73" i="22" s="1"/>
  <c r="BL67" i="35" s="1"/>
  <c r="BV183" i="24"/>
  <c r="BM73" i="22" s="1"/>
  <c r="BW183" i="24"/>
  <c r="BN73" i="22" s="1"/>
  <c r="BN67" i="35" s="1"/>
  <c r="BX183" i="24"/>
  <c r="BO73" i="22" s="1"/>
  <c r="BO67" i="35" s="1"/>
  <c r="BY183" i="24"/>
  <c r="BP73" i="22" s="1"/>
  <c r="BP67" i="35" s="1"/>
  <c r="BZ183" i="24"/>
  <c r="CA183" i="24"/>
  <c r="BR73" i="22" s="1"/>
  <c r="BR185" i="24"/>
  <c r="BS185" i="24"/>
  <c r="BJ129" i="35" s="1"/>
  <c r="BT185" i="24"/>
  <c r="BK129" i="35" s="1"/>
  <c r="BU185" i="24"/>
  <c r="BL129" i="35" s="1"/>
  <c r="BV185" i="24"/>
  <c r="BW185" i="24"/>
  <c r="BN129" i="35" s="1"/>
  <c r="BX185" i="24"/>
  <c r="BY185" i="24"/>
  <c r="BP129" i="35" s="1"/>
  <c r="BZ185" i="24"/>
  <c r="BQ129" i="35" s="1"/>
  <c r="CA185" i="24"/>
  <c r="BR129" i="35" s="1"/>
  <c r="BR186" i="24"/>
  <c r="BI130" i="35" s="1"/>
  <c r="BS186" i="24"/>
  <c r="BJ130" i="35" s="1"/>
  <c r="BT186" i="24"/>
  <c r="BU186" i="24"/>
  <c r="BL130" i="35" s="1"/>
  <c r="BV186" i="24"/>
  <c r="BW186" i="24"/>
  <c r="BN130" i="35" s="1"/>
  <c r="BX186" i="24"/>
  <c r="BO130" i="35" s="1"/>
  <c r="BY186" i="24"/>
  <c r="BP130" i="35" s="1"/>
  <c r="BZ186" i="24"/>
  <c r="CA186" i="24"/>
  <c r="BR130" i="35" s="1"/>
  <c r="BR187" i="24"/>
  <c r="BI131" i="35" s="1"/>
  <c r="BS187" i="24"/>
  <c r="BJ131" i="35" s="1"/>
  <c r="BT187" i="24"/>
  <c r="BK131" i="35" s="1"/>
  <c r="BU187" i="24"/>
  <c r="BL131" i="35" s="1"/>
  <c r="BV187" i="24"/>
  <c r="BW187" i="24"/>
  <c r="BN131" i="35" s="1"/>
  <c r="BX187" i="24"/>
  <c r="BO131" i="35" s="1"/>
  <c r="BY187" i="24"/>
  <c r="BP131" i="35" s="1"/>
  <c r="BZ187" i="24"/>
  <c r="BQ131" i="35" s="1"/>
  <c r="CA187" i="24"/>
  <c r="BR131" i="35" s="1"/>
  <c r="BR188" i="24"/>
  <c r="BI132" i="35" s="1"/>
  <c r="BS188" i="24"/>
  <c r="BJ132" i="35" s="1"/>
  <c r="BT188" i="24"/>
  <c r="BK132" i="35" s="1"/>
  <c r="BU188" i="24"/>
  <c r="BL132" i="35" s="1"/>
  <c r="BV188" i="24"/>
  <c r="BW188" i="24"/>
  <c r="BX188" i="24"/>
  <c r="BO132" i="35" s="1"/>
  <c r="BY188" i="24"/>
  <c r="BP132" i="35" s="1"/>
  <c r="BZ188" i="24"/>
  <c r="BQ132" i="35" s="1"/>
  <c r="CA188" i="24"/>
  <c r="BR132" i="35" s="1"/>
  <c r="BR189" i="24"/>
  <c r="BI133" i="35" s="1"/>
  <c r="BS189" i="24"/>
  <c r="BJ133" i="35" s="1"/>
  <c r="BT189" i="24"/>
  <c r="BU189" i="24"/>
  <c r="BL133" i="35" s="1"/>
  <c r="BV189" i="24"/>
  <c r="BM133" i="35" s="1"/>
  <c r="BW189" i="24"/>
  <c r="BN133" i="35" s="1"/>
  <c r="BX189" i="24"/>
  <c r="BO133" i="35" s="1"/>
  <c r="BY189" i="24"/>
  <c r="BP133" i="35" s="1"/>
  <c r="BZ189" i="24"/>
  <c r="CA189" i="24"/>
  <c r="BR133" i="35" s="1"/>
  <c r="BR190" i="24"/>
  <c r="BS190" i="24"/>
  <c r="BJ134" i="35" s="1"/>
  <c r="BT190" i="24"/>
  <c r="BK134" i="35" s="1"/>
  <c r="BU190" i="24"/>
  <c r="BL134" i="35" s="1"/>
  <c r="BV190" i="24"/>
  <c r="BW190" i="24"/>
  <c r="BN134" i="35" s="1"/>
  <c r="BX190" i="24"/>
  <c r="BO134" i="35" s="1"/>
  <c r="BY190" i="24"/>
  <c r="BP134" i="35" s="1"/>
  <c r="BZ190" i="24"/>
  <c r="BQ134" i="35" s="1"/>
  <c r="CA190" i="24"/>
  <c r="BR134" i="35" s="1"/>
  <c r="BR192" i="24"/>
  <c r="BS192" i="24"/>
  <c r="BJ136" i="35" s="1"/>
  <c r="BT192" i="24"/>
  <c r="BK136" i="35" s="1"/>
  <c r="BU192" i="24"/>
  <c r="BV192" i="24"/>
  <c r="BM136" i="35" s="1"/>
  <c r="BW192" i="24"/>
  <c r="BN136" i="35" s="1"/>
  <c r="BX192" i="24"/>
  <c r="BY192" i="24"/>
  <c r="BP136" i="35" s="1"/>
  <c r="BZ192" i="24"/>
  <c r="BQ136" i="35" s="1"/>
  <c r="CA192" i="24"/>
  <c r="BR136" i="35" s="1"/>
  <c r="BR194" i="24"/>
  <c r="BI136" i="22" s="1"/>
  <c r="BI198" i="35" s="1"/>
  <c r="BS194" i="24"/>
  <c r="BJ136" i="22" s="1"/>
  <c r="BJ198" i="35" s="1"/>
  <c r="BT194" i="24"/>
  <c r="BK136" i="22" s="1"/>
  <c r="BU194" i="24"/>
  <c r="BL136" i="22" s="1"/>
  <c r="BL198" i="35" s="1"/>
  <c r="BV194" i="24"/>
  <c r="BM136" i="22" s="1"/>
  <c r="BM198" i="35" s="1"/>
  <c r="BW194" i="24"/>
  <c r="BN136" i="22" s="1"/>
  <c r="BN198" i="35" s="1"/>
  <c r="BX194" i="24"/>
  <c r="BY194" i="24"/>
  <c r="BP136" i="22" s="1"/>
  <c r="BP198" i="35" s="1"/>
  <c r="BZ194" i="24"/>
  <c r="BQ136" i="22" s="1"/>
  <c r="BQ198" i="35" s="1"/>
  <c r="CA194" i="24"/>
  <c r="BR136" i="22" s="1"/>
  <c r="BR198" i="35" s="1"/>
  <c r="BR195" i="24"/>
  <c r="BI137" i="22" s="1"/>
  <c r="BI199" i="35" s="1"/>
  <c r="BS195" i="24"/>
  <c r="BJ137" i="22" s="1"/>
  <c r="BJ199" i="35" s="1"/>
  <c r="BT195" i="24"/>
  <c r="BK137" i="22" s="1"/>
  <c r="BK199" i="35" s="1"/>
  <c r="BU195" i="24"/>
  <c r="BL137" i="22" s="1"/>
  <c r="BL199" i="35" s="1"/>
  <c r="BV195" i="24"/>
  <c r="BM137" i="22" s="1"/>
  <c r="BM199" i="35" s="1"/>
  <c r="BW195" i="24"/>
  <c r="BN137" i="22" s="1"/>
  <c r="BN199" i="35" s="1"/>
  <c r="BX195" i="24"/>
  <c r="BO137" i="22" s="1"/>
  <c r="BO199" i="35" s="1"/>
  <c r="BY195" i="24"/>
  <c r="BP137" i="22" s="1"/>
  <c r="BP199" i="35" s="1"/>
  <c r="BZ195" i="24"/>
  <c r="BQ137" i="22" s="1"/>
  <c r="BQ199" i="35" s="1"/>
  <c r="CA195" i="24"/>
  <c r="BR137" i="22" s="1"/>
  <c r="BR199" i="35" s="1"/>
  <c r="BR196" i="24"/>
  <c r="BI138" i="22" s="1"/>
  <c r="BI200" i="35" s="1"/>
  <c r="BS196" i="24"/>
  <c r="BJ138" i="22" s="1"/>
  <c r="BJ200" i="35" s="1"/>
  <c r="BT196" i="24"/>
  <c r="BK138" i="22" s="1"/>
  <c r="BK200" i="35" s="1"/>
  <c r="BU196" i="24"/>
  <c r="BL138" i="22" s="1"/>
  <c r="BL200" i="35" s="1"/>
  <c r="BV196" i="24"/>
  <c r="BM138" i="22" s="1"/>
  <c r="BM200" i="35" s="1"/>
  <c r="BW196" i="24"/>
  <c r="BN138" i="22" s="1"/>
  <c r="BN200" i="35" s="1"/>
  <c r="BX196" i="24"/>
  <c r="BO138" i="22" s="1"/>
  <c r="BO200" i="35" s="1"/>
  <c r="BY196" i="24"/>
  <c r="BP138" i="22" s="1"/>
  <c r="BP200" i="35" s="1"/>
  <c r="BZ196" i="24"/>
  <c r="BQ138" i="22" s="1"/>
  <c r="BQ200" i="35" s="1"/>
  <c r="CA196" i="24"/>
  <c r="BR138" i="22" s="1"/>
  <c r="BR200" i="35" s="1"/>
  <c r="BR197" i="24"/>
  <c r="BS197" i="24"/>
  <c r="BJ139" i="22" s="1"/>
  <c r="BJ201" i="35" s="1"/>
  <c r="BT197" i="24"/>
  <c r="BK139" i="22" s="1"/>
  <c r="BK201" i="35" s="1"/>
  <c r="BU197" i="24"/>
  <c r="BL139" i="22" s="1"/>
  <c r="BL201" i="35" s="1"/>
  <c r="BV197" i="24"/>
  <c r="BM139" i="22" s="1"/>
  <c r="BM201" i="35" s="1"/>
  <c r="BW197" i="24"/>
  <c r="BN139" i="22" s="1"/>
  <c r="BN201" i="35" s="1"/>
  <c r="BX197" i="24"/>
  <c r="BY197" i="24"/>
  <c r="BZ197" i="24"/>
  <c r="CA197" i="24"/>
  <c r="BR139" i="22" s="1"/>
  <c r="BR201" i="35" s="1"/>
  <c r="BR198" i="24"/>
  <c r="BI140" i="22" s="1"/>
  <c r="BI202" i="35" s="1"/>
  <c r="BS198" i="24"/>
  <c r="BJ140" i="22" s="1"/>
  <c r="BJ202" i="35" s="1"/>
  <c r="BT198" i="24"/>
  <c r="BK140" i="22" s="1"/>
  <c r="BK202" i="35" s="1"/>
  <c r="BU198" i="24"/>
  <c r="BL140" i="22" s="1"/>
  <c r="BL202" i="35" s="1"/>
  <c r="BV198" i="24"/>
  <c r="BM140" i="22" s="1"/>
  <c r="BM202" i="35" s="1"/>
  <c r="BW198" i="24"/>
  <c r="BN140" i="22" s="1"/>
  <c r="BN202" i="35" s="1"/>
  <c r="BX198" i="24"/>
  <c r="BO140" i="22" s="1"/>
  <c r="BO202" i="35" s="1"/>
  <c r="BY198" i="24"/>
  <c r="BP140" i="22" s="1"/>
  <c r="BP202" i="35" s="1"/>
  <c r="BZ198" i="24"/>
  <c r="CA198" i="24"/>
  <c r="BR140" i="22" s="1"/>
  <c r="BR202" i="35" s="1"/>
  <c r="BR199" i="24"/>
  <c r="BI141" i="22" s="1"/>
  <c r="BI203" i="35" s="1"/>
  <c r="BS199" i="24"/>
  <c r="BJ141" i="22" s="1"/>
  <c r="BJ203" i="35" s="1"/>
  <c r="BT199" i="24"/>
  <c r="BU199" i="24"/>
  <c r="BV199" i="24"/>
  <c r="BM141" i="22" s="1"/>
  <c r="BM203" i="35" s="1"/>
  <c r="BW199" i="24"/>
  <c r="BN141" i="22" s="1"/>
  <c r="BN203" i="35" s="1"/>
  <c r="BX199" i="24"/>
  <c r="BO141" i="22" s="1"/>
  <c r="BO203" i="35" s="1"/>
  <c r="BY199" i="24"/>
  <c r="BP141" i="22" s="1"/>
  <c r="BP203" i="35" s="1"/>
  <c r="BZ199" i="24"/>
  <c r="BQ141" i="22" s="1"/>
  <c r="BQ203" i="35" s="1"/>
  <c r="CA199" i="24"/>
  <c r="BR141" i="22" s="1"/>
  <c r="BR203" i="35" s="1"/>
  <c r="BR201" i="24"/>
  <c r="BI143" i="22" s="1"/>
  <c r="BI205" i="35" s="1"/>
  <c r="BS201" i="24"/>
  <c r="BJ143" i="22" s="1"/>
  <c r="BJ205" i="35" s="1"/>
  <c r="BT201" i="24"/>
  <c r="BK143" i="22" s="1"/>
  <c r="BK205" i="35" s="1"/>
  <c r="BU201" i="24"/>
  <c r="BL143" i="22" s="1"/>
  <c r="BL205" i="35" s="1"/>
  <c r="BV201" i="24"/>
  <c r="BM143" i="22" s="1"/>
  <c r="BM205" i="35" s="1"/>
  <c r="BW201" i="24"/>
  <c r="BN143" i="22" s="1"/>
  <c r="BN205" i="35" s="1"/>
  <c r="BX201" i="24"/>
  <c r="BO143" i="22" s="1"/>
  <c r="BO205" i="35" s="1"/>
  <c r="BY201" i="24"/>
  <c r="BP143" i="22" s="1"/>
  <c r="BP205" i="35" s="1"/>
  <c r="BZ201" i="24"/>
  <c r="BQ143" i="22" s="1"/>
  <c r="BQ205" i="35" s="1"/>
  <c r="CA201" i="24"/>
  <c r="BR143" i="22" s="1"/>
  <c r="BR205" i="35" s="1"/>
  <c r="AG204" i="24"/>
  <c r="AH204" i="24"/>
  <c r="AI204" i="24"/>
  <c r="AJ204" i="24"/>
  <c r="AK204" i="24"/>
  <c r="AL204" i="24"/>
  <c r="AM204" i="24"/>
  <c r="AN204" i="24"/>
  <c r="AO204" i="24"/>
  <c r="AP204" i="24"/>
  <c r="AG205" i="24"/>
  <c r="AH205" i="24"/>
  <c r="AI205" i="24"/>
  <c r="AJ205" i="24"/>
  <c r="AK205" i="24"/>
  <c r="AL205" i="24"/>
  <c r="AM205" i="24"/>
  <c r="AN205" i="24"/>
  <c r="AO205" i="24"/>
  <c r="AP205" i="24"/>
  <c r="AG206" i="24"/>
  <c r="AI206" i="24"/>
  <c r="AJ206" i="24"/>
  <c r="AK206" i="24"/>
  <c r="AM206" i="24"/>
  <c r="AN206" i="24"/>
  <c r="AO206" i="24"/>
  <c r="AG207" i="24"/>
  <c r="AI207" i="24"/>
  <c r="AJ207" i="24"/>
  <c r="AK207" i="24"/>
  <c r="AM207" i="24"/>
  <c r="AN207" i="24"/>
  <c r="AO207" i="24"/>
  <c r="AG208" i="24"/>
  <c r="AH208" i="24"/>
  <c r="AI208" i="24"/>
  <c r="AK208" i="24"/>
  <c r="AL208" i="24"/>
  <c r="AM208" i="24"/>
  <c r="AO208" i="24"/>
  <c r="AP208" i="24"/>
  <c r="AG209" i="24"/>
  <c r="AH209" i="24"/>
  <c r="AI209" i="24"/>
  <c r="AJ209" i="24"/>
  <c r="AK209" i="24"/>
  <c r="AL209" i="24"/>
  <c r="AM209" i="24"/>
  <c r="AN209" i="24"/>
  <c r="AO209" i="24"/>
  <c r="AP209" i="24"/>
  <c r="AG210" i="24"/>
  <c r="AI210" i="24"/>
  <c r="AJ210" i="24"/>
  <c r="AK210" i="24"/>
  <c r="AM210" i="24"/>
  <c r="AN210" i="24"/>
  <c r="AO210" i="24"/>
  <c r="AG211" i="24"/>
  <c r="AH211" i="24"/>
  <c r="AI211" i="24"/>
  <c r="AJ211" i="24"/>
  <c r="AK211" i="24"/>
  <c r="AL211" i="24"/>
  <c r="AM211" i="24"/>
  <c r="AN211" i="24"/>
  <c r="AO211" i="24"/>
  <c r="AP211" i="24"/>
  <c r="AG213" i="24"/>
  <c r="AI213" i="24"/>
  <c r="AJ213" i="24"/>
  <c r="AK213" i="24"/>
  <c r="AM213" i="24"/>
  <c r="AN213" i="24"/>
  <c r="AO213" i="24"/>
  <c r="AG214" i="24"/>
  <c r="AI214" i="24"/>
  <c r="AJ214" i="24"/>
  <c r="AK214" i="24"/>
  <c r="AM214" i="24"/>
  <c r="AN214" i="24"/>
  <c r="AO214" i="24"/>
  <c r="AG215" i="24"/>
  <c r="AI215" i="24"/>
  <c r="AJ215" i="24"/>
  <c r="AK215" i="24"/>
  <c r="AM215" i="24"/>
  <c r="AN215" i="24"/>
  <c r="AO215" i="24"/>
  <c r="AG216" i="24"/>
  <c r="AI216" i="24"/>
  <c r="AJ216" i="24"/>
  <c r="AK216" i="24"/>
  <c r="AM216" i="24"/>
  <c r="AN216" i="24"/>
  <c r="AO216" i="24"/>
  <c r="AG217" i="24"/>
  <c r="AI217" i="24"/>
  <c r="AJ217" i="24"/>
  <c r="AK217" i="24"/>
  <c r="AM217" i="24"/>
  <c r="AN217" i="24"/>
  <c r="AO217" i="24"/>
  <c r="AG218" i="24"/>
  <c r="AI218" i="24"/>
  <c r="AJ218" i="24"/>
  <c r="AK218" i="24"/>
  <c r="AM218" i="24"/>
  <c r="AN218" i="24"/>
  <c r="AO218" i="24"/>
  <c r="AG219" i="24"/>
  <c r="AI219" i="24"/>
  <c r="AJ219" i="24"/>
  <c r="AK219" i="24"/>
  <c r="AM219" i="24"/>
  <c r="AN219" i="24"/>
  <c r="AO219" i="24"/>
  <c r="AG220" i="24"/>
  <c r="AH220" i="24"/>
  <c r="AI220" i="24"/>
  <c r="AJ220" i="24"/>
  <c r="AK220" i="24"/>
  <c r="AL220" i="24"/>
  <c r="AM220" i="24"/>
  <c r="AN220" i="24"/>
  <c r="AO220" i="24"/>
  <c r="AP220" i="24"/>
  <c r="AG222" i="24"/>
  <c r="AI222" i="24"/>
  <c r="AJ222" i="24"/>
  <c r="AK222" i="24"/>
  <c r="AM222" i="24"/>
  <c r="AN222" i="24"/>
  <c r="AO222" i="24"/>
  <c r="AG223" i="24"/>
  <c r="AI223" i="24"/>
  <c r="AJ223" i="24"/>
  <c r="AK223" i="24"/>
  <c r="AM223" i="24"/>
  <c r="AN223" i="24"/>
  <c r="AO223" i="24"/>
  <c r="AG224" i="24"/>
  <c r="AI224" i="24"/>
  <c r="AJ224" i="24"/>
  <c r="AK224" i="24"/>
  <c r="AM224" i="24"/>
  <c r="AN224" i="24"/>
  <c r="AO224" i="24"/>
  <c r="AG225" i="24"/>
  <c r="AI225" i="24"/>
  <c r="AJ225" i="24"/>
  <c r="AK225" i="24"/>
  <c r="AM225" i="24"/>
  <c r="AN225" i="24"/>
  <c r="AO225" i="24"/>
  <c r="AG226" i="24"/>
  <c r="AI226" i="24"/>
  <c r="AJ226" i="24"/>
  <c r="AK226" i="24"/>
  <c r="AM226" i="24"/>
  <c r="AN226" i="24"/>
  <c r="AO226" i="24"/>
  <c r="AG227" i="24"/>
  <c r="AI227" i="24"/>
  <c r="AJ227" i="24"/>
  <c r="AK227" i="24"/>
  <c r="AM227" i="24"/>
  <c r="AN227" i="24"/>
  <c r="AO227" i="24"/>
  <c r="AG228" i="24"/>
  <c r="AI228" i="24"/>
  <c r="AJ228" i="24"/>
  <c r="AK228" i="24"/>
  <c r="AM228" i="24"/>
  <c r="AN228" i="24"/>
  <c r="AO228" i="24"/>
  <c r="AG229" i="24"/>
  <c r="AH229" i="24"/>
  <c r="AI229" i="24"/>
  <c r="AJ229" i="24"/>
  <c r="AK229" i="24"/>
  <c r="AL229" i="24"/>
  <c r="AM229" i="24"/>
  <c r="AN229" i="24"/>
  <c r="AO229" i="24"/>
  <c r="AP229" i="24"/>
  <c r="AG176" i="24"/>
  <c r="AA66" i="22" s="1"/>
  <c r="AA60" i="35" s="1"/>
  <c r="AH176" i="24"/>
  <c r="AB66" i="22" s="1"/>
  <c r="AB60" i="35" s="1"/>
  <c r="AI176" i="24"/>
  <c r="AC66" i="22" s="1"/>
  <c r="AC60" i="35" s="1"/>
  <c r="AJ176" i="24"/>
  <c r="AD66" i="22" s="1"/>
  <c r="AD60" i="35" s="1"/>
  <c r="AK176" i="24"/>
  <c r="AL176" i="24"/>
  <c r="AF66" i="22" s="1"/>
  <c r="AF60" i="35" s="1"/>
  <c r="AM176" i="24"/>
  <c r="AG66" i="22" s="1"/>
  <c r="AG60" i="35" s="1"/>
  <c r="AN176" i="24"/>
  <c r="AH66" i="22" s="1"/>
  <c r="AH60" i="35" s="1"/>
  <c r="AO176" i="24"/>
  <c r="AI66" i="22" s="1"/>
  <c r="AI60" i="35" s="1"/>
  <c r="AG177" i="24"/>
  <c r="AH177" i="24"/>
  <c r="AB67" i="22" s="1"/>
  <c r="AB61" i="35" s="1"/>
  <c r="AI177" i="24"/>
  <c r="AC67" i="22" s="1"/>
  <c r="AC61" i="35" s="1"/>
  <c r="AJ177" i="24"/>
  <c r="AD67" i="22" s="1"/>
  <c r="AD61" i="35" s="1"/>
  <c r="AK177" i="24"/>
  <c r="AL177" i="24"/>
  <c r="AF67" i="22" s="1"/>
  <c r="AF61" i="35" s="1"/>
  <c r="AM177" i="24"/>
  <c r="AG67" i="22" s="1"/>
  <c r="AG61" i="35" s="1"/>
  <c r="AN177" i="24"/>
  <c r="AH67" i="22" s="1"/>
  <c r="AH61" i="35" s="1"/>
  <c r="AO177" i="24"/>
  <c r="AI67" i="22" s="1"/>
  <c r="AI61" i="35" s="1"/>
  <c r="AG178" i="24"/>
  <c r="AA68" i="22" s="1"/>
  <c r="AA62" i="35" s="1"/>
  <c r="AH178" i="24"/>
  <c r="AB68" i="22" s="1"/>
  <c r="AB62" i="35" s="1"/>
  <c r="AI178" i="24"/>
  <c r="AC68" i="22" s="1"/>
  <c r="AC62" i="35" s="1"/>
  <c r="AJ178" i="24"/>
  <c r="AK178" i="24"/>
  <c r="AE68" i="22" s="1"/>
  <c r="AL178" i="24"/>
  <c r="AF68" i="22" s="1"/>
  <c r="AF62" i="35" s="1"/>
  <c r="AM178" i="24"/>
  <c r="AG68" i="22" s="1"/>
  <c r="AG62" i="35" s="1"/>
  <c r="AN178" i="24"/>
  <c r="AH68" i="22" s="1"/>
  <c r="AH62" i="35" s="1"/>
  <c r="AO178" i="24"/>
  <c r="AI68" i="22" s="1"/>
  <c r="AI62" i="35" s="1"/>
  <c r="AG179" i="24"/>
  <c r="AA69" i="22" s="1"/>
  <c r="AA63" i="35" s="1"/>
  <c r="AH179" i="24"/>
  <c r="AB69" i="22" s="1"/>
  <c r="AB63" i="35" s="1"/>
  <c r="AI179" i="24"/>
  <c r="AC69" i="22" s="1"/>
  <c r="AC63" i="35" s="1"/>
  <c r="AJ179" i="24"/>
  <c r="AD69" i="22" s="1"/>
  <c r="AD63" i="35" s="1"/>
  <c r="AK179" i="24"/>
  <c r="AE69" i="22" s="1"/>
  <c r="AL179" i="24"/>
  <c r="AF69" i="22" s="1"/>
  <c r="AF63" i="35" s="1"/>
  <c r="AM179" i="24"/>
  <c r="AN179" i="24"/>
  <c r="AH69" i="22" s="1"/>
  <c r="AH63" i="35" s="1"/>
  <c r="AO179" i="24"/>
  <c r="AI69" i="22" s="1"/>
  <c r="AI63" i="35" s="1"/>
  <c r="AG180" i="24"/>
  <c r="AA70" i="22" s="1"/>
  <c r="AA64" i="35" s="1"/>
  <c r="AH180" i="24"/>
  <c r="AB70" i="22" s="1"/>
  <c r="AB64" i="35" s="1"/>
  <c r="AI180" i="24"/>
  <c r="AC70" i="22" s="1"/>
  <c r="AC64" i="35" s="1"/>
  <c r="AJ180" i="24"/>
  <c r="AD70" i="22" s="1"/>
  <c r="AD64" i="35" s="1"/>
  <c r="AK180" i="24"/>
  <c r="AE70" i="22" s="1"/>
  <c r="AL180" i="24"/>
  <c r="AM180" i="24"/>
  <c r="AG70" i="22" s="1"/>
  <c r="AG64" i="35" s="1"/>
  <c r="AN180" i="24"/>
  <c r="AH70" i="22" s="1"/>
  <c r="AH64" i="35" s="1"/>
  <c r="AO180" i="24"/>
  <c r="AI70" i="22" s="1"/>
  <c r="AI64" i="35" s="1"/>
  <c r="AG181" i="24"/>
  <c r="AH181" i="24"/>
  <c r="AB71" i="22" s="1"/>
  <c r="AB65" i="35" s="1"/>
  <c r="AI181" i="24"/>
  <c r="AC71" i="22" s="1"/>
  <c r="AC65" i="35" s="1"/>
  <c r="AJ181" i="24"/>
  <c r="AD71" i="22" s="1"/>
  <c r="AD65" i="35" s="1"/>
  <c r="AK181" i="24"/>
  <c r="AE71" i="22" s="1"/>
  <c r="AL181" i="24"/>
  <c r="AF71" i="22" s="1"/>
  <c r="AF65" i="35" s="1"/>
  <c r="AM181" i="24"/>
  <c r="AG71" i="22" s="1"/>
  <c r="AG65" i="35" s="1"/>
  <c r="AN181" i="24"/>
  <c r="AH71" i="22" s="1"/>
  <c r="AH65" i="35" s="1"/>
  <c r="AO181" i="24"/>
  <c r="AI71" i="22" s="1"/>
  <c r="AI65" i="35" s="1"/>
  <c r="AG182" i="24"/>
  <c r="AA72" i="22" s="1"/>
  <c r="AH182" i="24"/>
  <c r="AB72" i="22" s="1"/>
  <c r="AB68" i="21" s="1"/>
  <c r="AI182" i="24"/>
  <c r="AC72" i="22" s="1"/>
  <c r="AJ182" i="24"/>
  <c r="AK182" i="24"/>
  <c r="AE72" i="22" s="1"/>
  <c r="AE68" i="21" s="1"/>
  <c r="AL182" i="24"/>
  <c r="AF72" i="22" s="1"/>
  <c r="AM182" i="24"/>
  <c r="AG72" i="22" s="1"/>
  <c r="AG68" i="21" s="1"/>
  <c r="AN182" i="24"/>
  <c r="AH72" i="22" s="1"/>
  <c r="AO182" i="24"/>
  <c r="AI72" i="22" s="1"/>
  <c r="AI68" i="21" s="1"/>
  <c r="AG183" i="24"/>
  <c r="AA73" i="22" s="1"/>
  <c r="AA67" i="35" s="1"/>
  <c r="AH183" i="24"/>
  <c r="AB73" i="22" s="1"/>
  <c r="AB67" i="35" s="1"/>
  <c r="AI183" i="24"/>
  <c r="AC73" i="22" s="1"/>
  <c r="AC67" i="35" s="1"/>
  <c r="AJ183" i="24"/>
  <c r="AD73" i="22" s="1"/>
  <c r="AD67" i="35" s="1"/>
  <c r="AK183" i="24"/>
  <c r="AE73" i="22" s="1"/>
  <c r="AL183" i="24"/>
  <c r="AF73" i="22" s="1"/>
  <c r="AF67" i="35" s="1"/>
  <c r="AM183" i="24"/>
  <c r="AG73" i="22" s="1"/>
  <c r="AG67" i="35" s="1"/>
  <c r="AN183" i="24"/>
  <c r="AH73" i="22" s="1"/>
  <c r="AH67" i="35" s="1"/>
  <c r="AO183" i="24"/>
  <c r="AI73" i="22" s="1"/>
  <c r="AI67" i="35" s="1"/>
  <c r="AG185" i="24"/>
  <c r="AA129" i="35" s="1"/>
  <c r="AH185" i="24"/>
  <c r="AB129" i="35" s="1"/>
  <c r="AI185" i="24"/>
  <c r="AC129" i="35" s="1"/>
  <c r="AJ185" i="24"/>
  <c r="AD129" i="35" s="1"/>
  <c r="AK185" i="24"/>
  <c r="AE129" i="35" s="1"/>
  <c r="AL185" i="24"/>
  <c r="AF129" i="35" s="1"/>
  <c r="AM185" i="24"/>
  <c r="AG129" i="35" s="1"/>
  <c r="AN185" i="24"/>
  <c r="AH129" i="35" s="1"/>
  <c r="AO185" i="24"/>
  <c r="AI129" i="35" s="1"/>
  <c r="AG186" i="24"/>
  <c r="AH186" i="24"/>
  <c r="AI186" i="24"/>
  <c r="AC130" i="35" s="1"/>
  <c r="AJ186" i="24"/>
  <c r="AD130" i="35" s="1"/>
  <c r="AK186" i="24"/>
  <c r="AL186" i="24"/>
  <c r="AF130" i="35" s="1"/>
  <c r="AM186" i="24"/>
  <c r="AG130" i="35" s="1"/>
  <c r="AN186" i="24"/>
  <c r="AH130" i="35" s="1"/>
  <c r="AO186" i="24"/>
  <c r="AG187" i="24"/>
  <c r="AA131" i="35" s="1"/>
  <c r="AH187" i="24"/>
  <c r="AB131" i="35" s="1"/>
  <c r="AI187" i="24"/>
  <c r="AC131" i="35" s="1"/>
  <c r="AJ187" i="24"/>
  <c r="AK187" i="24"/>
  <c r="AE131" i="35" s="1"/>
  <c r="AL187" i="24"/>
  <c r="AF131" i="35" s="1"/>
  <c r="AM187" i="24"/>
  <c r="AN187" i="24"/>
  <c r="AO187" i="24"/>
  <c r="AI131" i="35" s="1"/>
  <c r="AG188" i="24"/>
  <c r="AA132" i="35" s="1"/>
  <c r="AH188" i="24"/>
  <c r="AB132" i="35" s="1"/>
  <c r="AI188" i="24"/>
  <c r="AJ188" i="24"/>
  <c r="AD132" i="35" s="1"/>
  <c r="AK188" i="24"/>
  <c r="AE132" i="35" s="1"/>
  <c r="AL188" i="24"/>
  <c r="AF132" i="35" s="1"/>
  <c r="AM188" i="24"/>
  <c r="AN188" i="24"/>
  <c r="AH132" i="35" s="1"/>
  <c r="AO188" i="24"/>
  <c r="AI132" i="35" s="1"/>
  <c r="AG189" i="24"/>
  <c r="AA133" i="35" s="1"/>
  <c r="AH189" i="24"/>
  <c r="AB133" i="35" s="1"/>
  <c r="AI189" i="24"/>
  <c r="AJ189" i="24"/>
  <c r="AD133" i="35" s="1"/>
  <c r="AK189" i="24"/>
  <c r="AE133" i="35" s="1"/>
  <c r="AL189" i="24"/>
  <c r="AF133" i="35" s="1"/>
  <c r="AM189" i="24"/>
  <c r="AG133" i="35" s="1"/>
  <c r="AN189" i="24"/>
  <c r="AH133" i="35" s="1"/>
  <c r="AO189" i="24"/>
  <c r="AI133" i="35" s="1"/>
  <c r="AG190" i="24"/>
  <c r="AH190" i="24"/>
  <c r="AI190" i="24"/>
  <c r="AC134" i="35" s="1"/>
  <c r="AJ190" i="24"/>
  <c r="AD134" i="35" s="1"/>
  <c r="AK190" i="24"/>
  <c r="AE134" i="35" s="1"/>
  <c r="AL190" i="24"/>
  <c r="AF134" i="35" s="1"/>
  <c r="AM190" i="24"/>
  <c r="AG134" i="35" s="1"/>
  <c r="AN190" i="24"/>
  <c r="AH134" i="35" s="1"/>
  <c r="AO190" i="24"/>
  <c r="AG191" i="24"/>
  <c r="AH191" i="24"/>
  <c r="AI191" i="24"/>
  <c r="AJ191" i="24"/>
  <c r="AK191" i="24"/>
  <c r="AL191" i="24"/>
  <c r="AM191" i="24"/>
  <c r="AN191" i="24"/>
  <c r="AO191" i="24"/>
  <c r="AG192" i="24"/>
  <c r="AA136" i="35" s="1"/>
  <c r="AH192" i="24"/>
  <c r="AB136" i="35" s="1"/>
  <c r="AI192" i="24"/>
  <c r="AJ192" i="24"/>
  <c r="AD136" i="35" s="1"/>
  <c r="AK192" i="24"/>
  <c r="AL192" i="24"/>
  <c r="AF136" i="35" s="1"/>
  <c r="AM192" i="24"/>
  <c r="AN192" i="24"/>
  <c r="AO192" i="24"/>
  <c r="AI136" i="35" s="1"/>
  <c r="AG194" i="24"/>
  <c r="AA136" i="22" s="1"/>
  <c r="AA198" i="35" s="1"/>
  <c r="AH194" i="24"/>
  <c r="AB136" i="22" s="1"/>
  <c r="AB198" i="35" s="1"/>
  <c r="AI194" i="24"/>
  <c r="AC136" i="22" s="1"/>
  <c r="AC198" i="35" s="1"/>
  <c r="AJ194" i="24"/>
  <c r="AD136" i="22" s="1"/>
  <c r="AD198" i="35" s="1"/>
  <c r="AK194" i="24"/>
  <c r="AE136" i="22" s="1"/>
  <c r="AE198" i="35" s="1"/>
  <c r="AL194" i="24"/>
  <c r="AF136" i="22" s="1"/>
  <c r="AF198" i="35" s="1"/>
  <c r="AM194" i="24"/>
  <c r="AG136" i="22" s="1"/>
  <c r="AG198" i="35" s="1"/>
  <c r="AN194" i="24"/>
  <c r="AH136" i="22" s="1"/>
  <c r="AH198" i="35" s="1"/>
  <c r="AO194" i="24"/>
  <c r="AI136" i="22" s="1"/>
  <c r="AI198" i="35" s="1"/>
  <c r="AG195" i="24"/>
  <c r="AA137" i="22" s="1"/>
  <c r="AA199" i="35" s="1"/>
  <c r="AH195" i="24"/>
  <c r="AB137" i="22" s="1"/>
  <c r="AB199" i="35" s="1"/>
  <c r="AI195" i="24"/>
  <c r="AC137" i="22" s="1"/>
  <c r="AC199" i="35" s="1"/>
  <c r="AJ195" i="24"/>
  <c r="AD137" i="22" s="1"/>
  <c r="AD199" i="35" s="1"/>
  <c r="AK195" i="24"/>
  <c r="AL195" i="24"/>
  <c r="AF137" i="22" s="1"/>
  <c r="AF199" i="35" s="1"/>
  <c r="AM195" i="24"/>
  <c r="AG137" i="22" s="1"/>
  <c r="AG199" i="35" s="1"/>
  <c r="AN195" i="24"/>
  <c r="AH137" i="22" s="1"/>
  <c r="AH199" i="35" s="1"/>
  <c r="AO195" i="24"/>
  <c r="AI137" i="22" s="1"/>
  <c r="AI199" i="35" s="1"/>
  <c r="AG196" i="24"/>
  <c r="AA138" i="22" s="1"/>
  <c r="AA200" i="35" s="1"/>
  <c r="AH196" i="24"/>
  <c r="AB138" i="22" s="1"/>
  <c r="AB200" i="35" s="1"/>
  <c r="AI196" i="24"/>
  <c r="AC138" i="22" s="1"/>
  <c r="AC200" i="35" s="1"/>
  <c r="AJ196" i="24"/>
  <c r="AD138" i="22" s="1"/>
  <c r="AD200" i="35" s="1"/>
  <c r="AK196" i="24"/>
  <c r="AE138" i="22" s="1"/>
  <c r="AE200" i="35" s="1"/>
  <c r="AL196" i="24"/>
  <c r="AF138" i="22" s="1"/>
  <c r="AF200" i="35" s="1"/>
  <c r="AM196" i="24"/>
  <c r="AG138" i="22" s="1"/>
  <c r="AG200" i="35" s="1"/>
  <c r="AN196" i="24"/>
  <c r="AH138" i="22" s="1"/>
  <c r="AH200" i="35" s="1"/>
  <c r="AO196" i="24"/>
  <c r="AI138" i="22" s="1"/>
  <c r="AI200" i="35" s="1"/>
  <c r="AG197" i="24"/>
  <c r="AH197" i="24"/>
  <c r="AB139" i="22" s="1"/>
  <c r="AB201" i="35" s="1"/>
  <c r="AI197" i="24"/>
  <c r="AJ197" i="24"/>
  <c r="AD139" i="22" s="1"/>
  <c r="AD201" i="35" s="1"/>
  <c r="AK197" i="24"/>
  <c r="AE139" i="22" s="1"/>
  <c r="AE201" i="35" s="1"/>
  <c r="AL197" i="24"/>
  <c r="AF139" i="22" s="1"/>
  <c r="AF201" i="35" s="1"/>
  <c r="AM197" i="24"/>
  <c r="AG139" i="22" s="1"/>
  <c r="AG201" i="35" s="1"/>
  <c r="AN197" i="24"/>
  <c r="AH139" i="22" s="1"/>
  <c r="AH201" i="35" s="1"/>
  <c r="AO197" i="24"/>
  <c r="AI139" i="22" s="1"/>
  <c r="AI201" i="35" s="1"/>
  <c r="AG198" i="24"/>
  <c r="AA140" i="22" s="1"/>
  <c r="AA202" i="35" s="1"/>
  <c r="AH198" i="24"/>
  <c r="AB140" i="22" s="1"/>
  <c r="AB202" i="35" s="1"/>
  <c r="AI198" i="24"/>
  <c r="AC140" i="22" s="1"/>
  <c r="AC202" i="35" s="1"/>
  <c r="AJ198" i="24"/>
  <c r="AD140" i="22" s="1"/>
  <c r="AD202" i="35" s="1"/>
  <c r="AK198" i="24"/>
  <c r="AE140" i="22" s="1"/>
  <c r="AE202" i="35" s="1"/>
  <c r="AL198" i="24"/>
  <c r="AF140" i="22" s="1"/>
  <c r="AF202" i="35" s="1"/>
  <c r="AM198" i="24"/>
  <c r="AG140" i="22" s="1"/>
  <c r="AG202" i="35" s="1"/>
  <c r="AN198" i="24"/>
  <c r="AO198" i="24"/>
  <c r="AG199" i="24"/>
  <c r="AA141" i="22" s="1"/>
  <c r="AA203" i="35" s="1"/>
  <c r="AH199" i="24"/>
  <c r="AB141" i="22" s="1"/>
  <c r="AB203" i="35" s="1"/>
  <c r="AI199" i="24"/>
  <c r="AC141" i="22" s="1"/>
  <c r="AC203" i="35" s="1"/>
  <c r="AJ199" i="24"/>
  <c r="AD141" i="22" s="1"/>
  <c r="AD203" i="35" s="1"/>
  <c r="AK199" i="24"/>
  <c r="AE141" i="22" s="1"/>
  <c r="AE203" i="35" s="1"/>
  <c r="AL199" i="24"/>
  <c r="AF141" i="22" s="1"/>
  <c r="AF203" i="35" s="1"/>
  <c r="AM199" i="24"/>
  <c r="AG141" i="22" s="1"/>
  <c r="AG203" i="35" s="1"/>
  <c r="AN199" i="24"/>
  <c r="AH141" i="22" s="1"/>
  <c r="AH203" i="35" s="1"/>
  <c r="AO199" i="24"/>
  <c r="AI141" i="22" s="1"/>
  <c r="AI203" i="35" s="1"/>
  <c r="AG200" i="24"/>
  <c r="AA142" i="22" s="1"/>
  <c r="AA204" i="35" s="1"/>
  <c r="AH200" i="24"/>
  <c r="AB142" i="22" s="1"/>
  <c r="AB204" i="35" s="1"/>
  <c r="AI200" i="24"/>
  <c r="AC142" i="22" s="1"/>
  <c r="AC204" i="35" s="1"/>
  <c r="AJ200" i="24"/>
  <c r="AD142" i="22" s="1"/>
  <c r="AD204" i="35" s="1"/>
  <c r="AK200" i="24"/>
  <c r="AE142" i="22" s="1"/>
  <c r="AE204" i="35" s="1"/>
  <c r="AL200" i="24"/>
  <c r="AF142" i="22" s="1"/>
  <c r="AF204" i="35" s="1"/>
  <c r="AM200" i="24"/>
  <c r="AG142" i="22" s="1"/>
  <c r="AG204" i="35" s="1"/>
  <c r="AN200" i="24"/>
  <c r="AH142" i="22" s="1"/>
  <c r="AH204" i="35" s="1"/>
  <c r="AO200" i="24"/>
  <c r="AI142" i="22" s="1"/>
  <c r="AI204" i="35" s="1"/>
  <c r="AG201" i="24"/>
  <c r="AA143" i="22" s="1"/>
  <c r="AA205" i="35" s="1"/>
  <c r="AH201" i="24"/>
  <c r="AB143" i="22" s="1"/>
  <c r="AB205" i="35" s="1"/>
  <c r="AI201" i="24"/>
  <c r="AC143" i="22" s="1"/>
  <c r="AC205" i="35" s="1"/>
  <c r="AJ201" i="24"/>
  <c r="AD143" i="22" s="1"/>
  <c r="AD205" i="35" s="1"/>
  <c r="AK201" i="24"/>
  <c r="AE143" i="22" s="1"/>
  <c r="AE205" i="35" s="1"/>
  <c r="AL201" i="24"/>
  <c r="AF143" i="22" s="1"/>
  <c r="AF205" i="35" s="1"/>
  <c r="AM201" i="24"/>
  <c r="AG143" i="22" s="1"/>
  <c r="AG205" i="35" s="1"/>
  <c r="AN201" i="24"/>
  <c r="AH143" i="22" s="1"/>
  <c r="AH205" i="35" s="1"/>
  <c r="AO201" i="24"/>
  <c r="AI143" i="22" s="1"/>
  <c r="AI205" i="35" s="1"/>
  <c r="AP176" i="24"/>
  <c r="AJ66" i="22" s="1"/>
  <c r="AP177" i="24"/>
  <c r="AJ67" i="22" s="1"/>
  <c r="AD68" i="22"/>
  <c r="AD62" i="35" s="1"/>
  <c r="AP178" i="24"/>
  <c r="AJ68" i="22" s="1"/>
  <c r="AP179" i="24"/>
  <c r="AJ69" i="22" s="1"/>
  <c r="AP180" i="24"/>
  <c r="AJ70" i="22" s="1"/>
  <c r="AP181" i="24"/>
  <c r="AJ71" i="22" s="1"/>
  <c r="AP182" i="24"/>
  <c r="AP183" i="24"/>
  <c r="AJ73" i="22" s="1"/>
  <c r="AP185" i="24"/>
  <c r="AJ129" i="35" s="1"/>
  <c r="AP186" i="24"/>
  <c r="AJ130" i="35" s="1"/>
  <c r="AD131" i="35"/>
  <c r="AH131" i="35"/>
  <c r="AP187" i="24"/>
  <c r="AJ131" i="35" s="1"/>
  <c r="AG132" i="35"/>
  <c r="AP188" i="24"/>
  <c r="AJ132" i="35" s="1"/>
  <c r="AP189" i="24"/>
  <c r="AJ133" i="35" s="1"/>
  <c r="AP190" i="24"/>
  <c r="AJ134" i="35" s="1"/>
  <c r="AP191" i="24"/>
  <c r="AJ135" i="35" s="1"/>
  <c r="AG136" i="35"/>
  <c r="AP192" i="24"/>
  <c r="AJ136" i="35" s="1"/>
  <c r="AP194" i="24"/>
  <c r="AJ136" i="22" s="1"/>
  <c r="AJ198" i="35" s="1"/>
  <c r="AP195" i="24"/>
  <c r="AJ137" i="22" s="1"/>
  <c r="AJ199" i="35" s="1"/>
  <c r="AP196" i="24"/>
  <c r="AJ138" i="22" s="1"/>
  <c r="AJ200" i="35" s="1"/>
  <c r="AP197" i="24"/>
  <c r="AJ139" i="22" s="1"/>
  <c r="AJ201" i="35" s="1"/>
  <c r="AP198" i="24"/>
  <c r="AJ140" i="22" s="1"/>
  <c r="AJ202" i="35" s="1"/>
  <c r="AP199" i="24"/>
  <c r="AJ141" i="22" s="1"/>
  <c r="AJ203" i="35" s="1"/>
  <c r="AP200" i="24"/>
  <c r="AJ142" i="22" s="1"/>
  <c r="AJ204" i="35" s="1"/>
  <c r="AP201" i="24"/>
  <c r="AJ143" i="22" s="1"/>
  <c r="AJ205" i="35" s="1"/>
  <c r="AD72" i="22"/>
  <c r="AH140" i="22"/>
  <c r="AH202" i="35" s="1"/>
  <c r="KO136" i="22"/>
  <c r="KO198" i="35" s="1"/>
  <c r="KU136" i="22"/>
  <c r="KU198" i="35" s="1"/>
  <c r="KS138" i="22"/>
  <c r="KS200" i="35" s="1"/>
  <c r="KO139" i="22"/>
  <c r="KO201" i="35" s="1"/>
  <c r="KV140" i="22"/>
  <c r="KV202" i="35" s="1"/>
  <c r="KM141" i="22"/>
  <c r="KM203" i="35" s="1"/>
  <c r="KS141" i="22"/>
  <c r="KS203" i="35" s="1"/>
  <c r="KS142" i="22"/>
  <c r="KS204" i="35" s="1"/>
  <c r="KM130" i="35"/>
  <c r="KO130" i="35"/>
  <c r="KQ130" i="35"/>
  <c r="KS130" i="35"/>
  <c r="KO131" i="35"/>
  <c r="KS131" i="35"/>
  <c r="KQ132" i="35"/>
  <c r="KS132" i="35"/>
  <c r="KM133" i="35"/>
  <c r="KS133" i="35"/>
  <c r="KU134" i="35"/>
  <c r="KQ135" i="35"/>
  <c r="KM136" i="35"/>
  <c r="KQ136" i="35"/>
  <c r="KM66" i="22"/>
  <c r="KM60" i="35" s="1"/>
  <c r="KO66" i="22"/>
  <c r="KO60" i="35" s="1"/>
  <c r="KS66" i="22"/>
  <c r="KS60" i="35" s="1"/>
  <c r="KQ67" i="22"/>
  <c r="KS67" i="22"/>
  <c r="KS61" i="35" s="1"/>
  <c r="KU67" i="22"/>
  <c r="KU61" i="35" s="1"/>
  <c r="KQ68" i="22"/>
  <c r="KU68" i="22"/>
  <c r="KU62" i="35" s="1"/>
  <c r="KM69" i="22"/>
  <c r="KM63" i="35" s="1"/>
  <c r="KO69" i="22"/>
  <c r="KO63" i="35" s="1"/>
  <c r="KO70" i="22"/>
  <c r="KO64" i="35" s="1"/>
  <c r="KU70" i="22"/>
  <c r="KU64" i="35" s="1"/>
  <c r="KQ71" i="22"/>
  <c r="KM72" i="22"/>
  <c r="KM66" i="35" s="1"/>
  <c r="KQ72" i="22"/>
  <c r="KS72" i="22"/>
  <c r="KS66" i="35" s="1"/>
  <c r="KO73" i="22"/>
  <c r="KO67" i="35" s="1"/>
  <c r="KU73" i="22"/>
  <c r="KU67" i="35" s="1"/>
  <c r="CQ136" i="22"/>
  <c r="CQ198" i="35" s="1"/>
  <c r="CX136" i="22"/>
  <c r="CX198" i="35" s="1"/>
  <c r="CY136" i="22"/>
  <c r="CY198" i="35" s="1"/>
  <c r="CU138" i="22"/>
  <c r="CU200" i="35" s="1"/>
  <c r="CR139" i="22"/>
  <c r="CR201" i="35" s="1"/>
  <c r="CS139" i="22"/>
  <c r="CS201" i="35" s="1"/>
  <c r="CW139" i="22"/>
  <c r="CW201" i="35" s="1"/>
  <c r="CV141" i="22"/>
  <c r="CV203" i="35" s="1"/>
  <c r="CW141" i="22"/>
  <c r="CW203" i="35" s="1"/>
  <c r="CQ129" i="35"/>
  <c r="CW129" i="35"/>
  <c r="CY129" i="35"/>
  <c r="CQ130" i="35"/>
  <c r="CS130" i="35"/>
  <c r="CU131" i="35"/>
  <c r="CY131" i="35"/>
  <c r="CZ131" i="35"/>
  <c r="CQ132" i="35"/>
  <c r="CW132" i="35"/>
  <c r="CY132" i="35"/>
  <c r="CZ132" i="35"/>
  <c r="CY133" i="35"/>
  <c r="CU134" i="35"/>
  <c r="CQ136" i="35"/>
  <c r="CW136" i="35"/>
  <c r="CY66" i="22"/>
  <c r="CY60" i="35" s="1"/>
  <c r="CZ66" i="22"/>
  <c r="CU67" i="22"/>
  <c r="CQ68" i="22"/>
  <c r="CQ62" i="35" s="1"/>
  <c r="CR68" i="22"/>
  <c r="CR62" i="35" s="1"/>
  <c r="CY68" i="22"/>
  <c r="CY62" i="35" s="1"/>
  <c r="CQ69" i="22"/>
  <c r="CQ63" i="35" s="1"/>
  <c r="CS69" i="22"/>
  <c r="CS63" i="35" s="1"/>
  <c r="CY69" i="22"/>
  <c r="CY63" i="35" s="1"/>
  <c r="CU70" i="22"/>
  <c r="CV70" i="22"/>
  <c r="CV64" i="35" s="1"/>
  <c r="CW71" i="22"/>
  <c r="CW65" i="35" s="1"/>
  <c r="CS73" i="22"/>
  <c r="CS67" i="35" s="1"/>
  <c r="BO136" i="22"/>
  <c r="BO198" i="35" s="1"/>
  <c r="BI139" i="22"/>
  <c r="BI201" i="35" s="1"/>
  <c r="BO139" i="22"/>
  <c r="BO201" i="35" s="1"/>
  <c r="BP139" i="22"/>
  <c r="BP201" i="35" s="1"/>
  <c r="BQ139" i="22"/>
  <c r="BQ201" i="35" s="1"/>
  <c r="BQ140" i="22"/>
  <c r="BQ202" i="35" s="1"/>
  <c r="BK141" i="22"/>
  <c r="BK203" i="35" s="1"/>
  <c r="BL141" i="22"/>
  <c r="BL203" i="35" s="1"/>
  <c r="BI129" i="35"/>
  <c r="BM129" i="35"/>
  <c r="BK130" i="35"/>
  <c r="BQ130" i="35"/>
  <c r="BM131" i="35"/>
  <c r="BM132" i="35"/>
  <c r="BN132" i="35"/>
  <c r="BK133" i="35"/>
  <c r="BQ133" i="35"/>
  <c r="BI136" i="35"/>
  <c r="BO136" i="35"/>
  <c r="BK66" i="22"/>
  <c r="BK60" i="35" s="1"/>
  <c r="BR68" i="22"/>
  <c r="BM70" i="22"/>
  <c r="BO71" i="22"/>
  <c r="BO65" i="35" s="1"/>
  <c r="BP71" i="22"/>
  <c r="BP65" i="35" s="1"/>
  <c r="BQ73" i="22"/>
  <c r="BQ67" i="35" s="1"/>
  <c r="AJ72" i="22"/>
  <c r="AA71" i="22"/>
  <c r="AA65" i="35" s="1"/>
  <c r="AF70" i="22"/>
  <c r="AF64" i="35" s="1"/>
  <c r="AG69" i="22"/>
  <c r="AG63" i="35" s="1"/>
  <c r="AE67" i="22"/>
  <c r="AA67" i="22"/>
  <c r="AA61" i="35" s="1"/>
  <c r="AE66" i="22"/>
  <c r="AA130" i="35"/>
  <c r="AE130" i="35"/>
  <c r="AC132" i="35"/>
  <c r="AA134" i="35"/>
  <c r="AI134" i="35"/>
  <c r="AE136" i="35"/>
  <c r="AE137" i="22"/>
  <c r="AE199" i="35" s="1"/>
  <c r="AA139" i="22"/>
  <c r="AA201" i="35" s="1"/>
  <c r="AC139" i="22"/>
  <c r="AC201" i="35" s="1"/>
  <c r="AI140" i="22"/>
  <c r="AI202" i="35" s="1"/>
  <c r="BR14" i="21"/>
  <c r="BR3" i="21" s="1"/>
  <c r="BQ14" i="21"/>
  <c r="BQ3" i="21" s="1"/>
  <c r="BP14" i="21"/>
  <c r="BP3" i="21" s="1"/>
  <c r="BO14" i="21"/>
  <c r="BO3" i="21" s="1"/>
  <c r="BN14" i="21"/>
  <c r="BN3" i="21" s="1"/>
  <c r="BM14" i="21"/>
  <c r="BM3" i="21" s="1"/>
  <c r="BL14" i="21"/>
  <c r="BL3" i="21" s="1"/>
  <c r="BK14" i="21"/>
  <c r="BK3" i="21" s="1"/>
  <c r="BJ14" i="21"/>
  <c r="BJ3" i="21" s="1"/>
  <c r="AA15" i="21"/>
  <c r="BJ15" i="21" s="1"/>
  <c r="AB15" i="21"/>
  <c r="BK15" i="21" s="1"/>
  <c r="AC15" i="21"/>
  <c r="BL15" i="21" s="1"/>
  <c r="AD15" i="21"/>
  <c r="BM15" i="21" s="1"/>
  <c r="AE15" i="21"/>
  <c r="BN15" i="21" s="1"/>
  <c r="AF15" i="21"/>
  <c r="BO15" i="21" s="1"/>
  <c r="AG15" i="21"/>
  <c r="BP15" i="21" s="1"/>
  <c r="AH15" i="21"/>
  <c r="BQ15" i="21" s="1"/>
  <c r="AI15" i="21"/>
  <c r="BR15" i="21" s="1"/>
  <c r="AA17" i="21"/>
  <c r="BJ17" i="21" s="1"/>
  <c r="AB17" i="21"/>
  <c r="BK17" i="21" s="1"/>
  <c r="AC17" i="21"/>
  <c r="BL17" i="21" s="1"/>
  <c r="AD17" i="21"/>
  <c r="BM17" i="21" s="1"/>
  <c r="AE17" i="21"/>
  <c r="BN17" i="21" s="1"/>
  <c r="AF17" i="21"/>
  <c r="BO17" i="21" s="1"/>
  <c r="AG17" i="21"/>
  <c r="BP17" i="21" s="1"/>
  <c r="AH17" i="21"/>
  <c r="BQ17" i="21" s="1"/>
  <c r="AI17" i="21"/>
  <c r="BR17" i="21" s="1"/>
  <c r="AA18" i="21"/>
  <c r="BJ18" i="21" s="1"/>
  <c r="AB18" i="21"/>
  <c r="BK18" i="21" s="1"/>
  <c r="AC18" i="21"/>
  <c r="BL18" i="21" s="1"/>
  <c r="AD18" i="21"/>
  <c r="BM18" i="21" s="1"/>
  <c r="AE18" i="21"/>
  <c r="BN18" i="21" s="1"/>
  <c r="AF18" i="21"/>
  <c r="BO18" i="21" s="1"/>
  <c r="AG18" i="21"/>
  <c r="BP18" i="21" s="1"/>
  <c r="AH18" i="21"/>
  <c r="BQ18" i="21" s="1"/>
  <c r="AI18" i="21"/>
  <c r="BR18" i="21" s="1"/>
  <c r="AA19" i="21"/>
  <c r="BJ19" i="21" s="1"/>
  <c r="AB19" i="21"/>
  <c r="BK19" i="21" s="1"/>
  <c r="AC19" i="21"/>
  <c r="BL19" i="21" s="1"/>
  <c r="AD19" i="21"/>
  <c r="BM19" i="21" s="1"/>
  <c r="AE19" i="21"/>
  <c r="BN19" i="21" s="1"/>
  <c r="AF19" i="21"/>
  <c r="BO19" i="21" s="1"/>
  <c r="AG19" i="21"/>
  <c r="BP19" i="21" s="1"/>
  <c r="AH19" i="21"/>
  <c r="BQ19" i="21" s="1"/>
  <c r="AI19" i="21"/>
  <c r="BR19" i="21" s="1"/>
  <c r="AA20" i="21"/>
  <c r="BJ20" i="21" s="1"/>
  <c r="AB20" i="21"/>
  <c r="BK20" i="21" s="1"/>
  <c r="AC20" i="21"/>
  <c r="BL20" i="21" s="1"/>
  <c r="AD20" i="21"/>
  <c r="BM20" i="21" s="1"/>
  <c r="AE20" i="21"/>
  <c r="BN20" i="21" s="1"/>
  <c r="AF20" i="21"/>
  <c r="BO20" i="21" s="1"/>
  <c r="AG20" i="21"/>
  <c r="BP20" i="21" s="1"/>
  <c r="AH20" i="21"/>
  <c r="BQ20" i="21" s="1"/>
  <c r="AI20" i="21"/>
  <c r="BR20" i="21" s="1"/>
  <c r="AA21" i="21"/>
  <c r="BJ21" i="21" s="1"/>
  <c r="AB21" i="21"/>
  <c r="BK21" i="21" s="1"/>
  <c r="AC21" i="21"/>
  <c r="BL21" i="21" s="1"/>
  <c r="AD21" i="21"/>
  <c r="BM21" i="21" s="1"/>
  <c r="AE21" i="21"/>
  <c r="BN21" i="21" s="1"/>
  <c r="AF21" i="21"/>
  <c r="BO21" i="21" s="1"/>
  <c r="AG21" i="21"/>
  <c r="BP21" i="21" s="1"/>
  <c r="AH21" i="21"/>
  <c r="BQ21" i="21" s="1"/>
  <c r="AI21" i="21"/>
  <c r="BR21" i="21" s="1"/>
  <c r="AA22" i="21"/>
  <c r="BJ22" i="21" s="1"/>
  <c r="AB22" i="21"/>
  <c r="BK22" i="21" s="1"/>
  <c r="AC22" i="21"/>
  <c r="BL22" i="21" s="1"/>
  <c r="AD22" i="21"/>
  <c r="BM22" i="21" s="1"/>
  <c r="AE22" i="21"/>
  <c r="BN22" i="21" s="1"/>
  <c r="AF22" i="21"/>
  <c r="BO22" i="21" s="1"/>
  <c r="AG22" i="21"/>
  <c r="BP22" i="21" s="1"/>
  <c r="AH22" i="21"/>
  <c r="BQ22" i="21" s="1"/>
  <c r="AI22" i="21"/>
  <c r="BR22" i="21" s="1"/>
  <c r="AA23" i="21"/>
  <c r="BJ23" i="21" s="1"/>
  <c r="AB23" i="21"/>
  <c r="BK23" i="21" s="1"/>
  <c r="AC23" i="21"/>
  <c r="BL23" i="21" s="1"/>
  <c r="AD23" i="21"/>
  <c r="BM23" i="21" s="1"/>
  <c r="AE23" i="21"/>
  <c r="BN23" i="21" s="1"/>
  <c r="AF23" i="21"/>
  <c r="BO23" i="21" s="1"/>
  <c r="AG23" i="21"/>
  <c r="BP23" i="21" s="1"/>
  <c r="AH23" i="21"/>
  <c r="BQ23" i="21" s="1"/>
  <c r="AI23" i="21"/>
  <c r="BR23" i="21" s="1"/>
  <c r="AA24" i="21"/>
  <c r="BJ24" i="21" s="1"/>
  <c r="AB24" i="21"/>
  <c r="BK24" i="21" s="1"/>
  <c r="AC24" i="21"/>
  <c r="BL24" i="21" s="1"/>
  <c r="AD24" i="21"/>
  <c r="BM24" i="21" s="1"/>
  <c r="AE24" i="21"/>
  <c r="BN24" i="21" s="1"/>
  <c r="AF24" i="21"/>
  <c r="BO24" i="21" s="1"/>
  <c r="AG24" i="21"/>
  <c r="BP24" i="21" s="1"/>
  <c r="AH24" i="21"/>
  <c r="BQ24" i="21" s="1"/>
  <c r="AI24" i="21"/>
  <c r="BR24" i="21" s="1"/>
  <c r="AA25" i="21"/>
  <c r="BJ25" i="21" s="1"/>
  <c r="AB25" i="21"/>
  <c r="BK25" i="21" s="1"/>
  <c r="AC25" i="21"/>
  <c r="BL25" i="21" s="1"/>
  <c r="AD25" i="21"/>
  <c r="BM25" i="21" s="1"/>
  <c r="AE25" i="21"/>
  <c r="BN25" i="21" s="1"/>
  <c r="AF25" i="21"/>
  <c r="BO25" i="21" s="1"/>
  <c r="AG25" i="21"/>
  <c r="BP25" i="21" s="1"/>
  <c r="AH25" i="21"/>
  <c r="BQ25" i="21" s="1"/>
  <c r="AI25" i="21"/>
  <c r="BR25" i="21" s="1"/>
  <c r="AA26" i="21"/>
  <c r="BJ26" i="21" s="1"/>
  <c r="AB26" i="21"/>
  <c r="BK26" i="21" s="1"/>
  <c r="AC26" i="21"/>
  <c r="BL26" i="21" s="1"/>
  <c r="AD26" i="21"/>
  <c r="BM26" i="21" s="1"/>
  <c r="AE26" i="21"/>
  <c r="BN26" i="21" s="1"/>
  <c r="AF26" i="21"/>
  <c r="BO26" i="21" s="1"/>
  <c r="AG26" i="21"/>
  <c r="BP26" i="21" s="1"/>
  <c r="AH26" i="21"/>
  <c r="BQ26" i="21" s="1"/>
  <c r="AI26" i="21"/>
  <c r="BR26" i="21" s="1"/>
  <c r="AA27" i="21"/>
  <c r="BJ27" i="21" s="1"/>
  <c r="AB27" i="21"/>
  <c r="BK27" i="21" s="1"/>
  <c r="AC27" i="21"/>
  <c r="BL27" i="21" s="1"/>
  <c r="AD27" i="21"/>
  <c r="BM27" i="21" s="1"/>
  <c r="AE27" i="21"/>
  <c r="BN27" i="21" s="1"/>
  <c r="AF27" i="21"/>
  <c r="BO27" i="21" s="1"/>
  <c r="AG27" i="21"/>
  <c r="BP27" i="21" s="1"/>
  <c r="AH27" i="21"/>
  <c r="BQ27" i="21" s="1"/>
  <c r="AI27" i="21"/>
  <c r="BR27" i="21" s="1"/>
  <c r="AA28" i="21"/>
  <c r="BJ28" i="21" s="1"/>
  <c r="AB28" i="21"/>
  <c r="BK28" i="21" s="1"/>
  <c r="AC28" i="21"/>
  <c r="BL28" i="21" s="1"/>
  <c r="AD28" i="21"/>
  <c r="BM28" i="21" s="1"/>
  <c r="AE28" i="21"/>
  <c r="BN28" i="21" s="1"/>
  <c r="AF28" i="21"/>
  <c r="BO28" i="21" s="1"/>
  <c r="AG28" i="21"/>
  <c r="BP28" i="21" s="1"/>
  <c r="AH28" i="21"/>
  <c r="BQ28" i="21" s="1"/>
  <c r="AI28" i="21"/>
  <c r="BR28" i="21" s="1"/>
  <c r="AA29" i="21"/>
  <c r="BJ29" i="21" s="1"/>
  <c r="AB29" i="21"/>
  <c r="BK29" i="21" s="1"/>
  <c r="AC29" i="21"/>
  <c r="BL29" i="21" s="1"/>
  <c r="AD29" i="21"/>
  <c r="BM29" i="21" s="1"/>
  <c r="AE29" i="21"/>
  <c r="BN29" i="21" s="1"/>
  <c r="AF29" i="21"/>
  <c r="BO29" i="21" s="1"/>
  <c r="AG29" i="21"/>
  <c r="BP29" i="21" s="1"/>
  <c r="AH29" i="21"/>
  <c r="BQ29" i="21" s="1"/>
  <c r="AI29" i="21"/>
  <c r="BR29" i="21" s="1"/>
  <c r="AA30" i="21"/>
  <c r="BJ30" i="21" s="1"/>
  <c r="AB30" i="21"/>
  <c r="BK30" i="21" s="1"/>
  <c r="AC30" i="21"/>
  <c r="BL30" i="21" s="1"/>
  <c r="AD30" i="21"/>
  <c r="BM30" i="21" s="1"/>
  <c r="AE30" i="21"/>
  <c r="BN30" i="21" s="1"/>
  <c r="AF30" i="21"/>
  <c r="BO30" i="21" s="1"/>
  <c r="AG30" i="21"/>
  <c r="BP30" i="21" s="1"/>
  <c r="AH30" i="21"/>
  <c r="BQ30" i="21" s="1"/>
  <c r="AI30" i="21"/>
  <c r="BR30" i="21" s="1"/>
  <c r="AA31" i="21"/>
  <c r="BJ31" i="21" s="1"/>
  <c r="AB31" i="21"/>
  <c r="BK31" i="21" s="1"/>
  <c r="AC31" i="21"/>
  <c r="BL31" i="21" s="1"/>
  <c r="AD31" i="21"/>
  <c r="BM31" i="21" s="1"/>
  <c r="AE31" i="21"/>
  <c r="BN31" i="21" s="1"/>
  <c r="AF31" i="21"/>
  <c r="BO31" i="21" s="1"/>
  <c r="AG31" i="21"/>
  <c r="BP31" i="21" s="1"/>
  <c r="AH31" i="21"/>
  <c r="BQ31" i="21" s="1"/>
  <c r="AI31" i="21"/>
  <c r="BR31" i="21" s="1"/>
  <c r="AA32" i="21"/>
  <c r="BJ32" i="21" s="1"/>
  <c r="AB32" i="21"/>
  <c r="BK32" i="21" s="1"/>
  <c r="AC32" i="21"/>
  <c r="BL32" i="21" s="1"/>
  <c r="AD32" i="21"/>
  <c r="BM32" i="21" s="1"/>
  <c r="AE32" i="21"/>
  <c r="BN32" i="21" s="1"/>
  <c r="AF32" i="21"/>
  <c r="BO32" i="21" s="1"/>
  <c r="AG32" i="21"/>
  <c r="BP32" i="21" s="1"/>
  <c r="AH32" i="21"/>
  <c r="BQ32" i="21" s="1"/>
  <c r="AI32" i="21"/>
  <c r="BR32" i="21" s="1"/>
  <c r="AA33" i="21"/>
  <c r="BJ33" i="21" s="1"/>
  <c r="AB33" i="21"/>
  <c r="BK33" i="21" s="1"/>
  <c r="AC33" i="21"/>
  <c r="BL33" i="21" s="1"/>
  <c r="AD33" i="21"/>
  <c r="BM33" i="21" s="1"/>
  <c r="AE33" i="21"/>
  <c r="BN33" i="21" s="1"/>
  <c r="AF33" i="21"/>
  <c r="BO33" i="21" s="1"/>
  <c r="AG33" i="21"/>
  <c r="BP33" i="21" s="1"/>
  <c r="AH33" i="21"/>
  <c r="BQ33" i="21" s="1"/>
  <c r="AI33" i="21"/>
  <c r="BR33" i="21" s="1"/>
  <c r="AA34" i="21"/>
  <c r="BJ34" i="21" s="1"/>
  <c r="AB34" i="21"/>
  <c r="BK34" i="21" s="1"/>
  <c r="AC34" i="21"/>
  <c r="BL34" i="21" s="1"/>
  <c r="AD34" i="21"/>
  <c r="BM34" i="21" s="1"/>
  <c r="AE34" i="21"/>
  <c r="BN34" i="21" s="1"/>
  <c r="AF34" i="21"/>
  <c r="BO34" i="21" s="1"/>
  <c r="AG34" i="21"/>
  <c r="BP34" i="21" s="1"/>
  <c r="AH34" i="21"/>
  <c r="BQ34" i="21" s="1"/>
  <c r="AI34" i="21"/>
  <c r="BR34" i="21" s="1"/>
  <c r="AA35" i="21"/>
  <c r="BJ35" i="21" s="1"/>
  <c r="AB35" i="21"/>
  <c r="BK35" i="21" s="1"/>
  <c r="AC35" i="21"/>
  <c r="BL35" i="21" s="1"/>
  <c r="AD35" i="21"/>
  <c r="BM35" i="21" s="1"/>
  <c r="AE35" i="21"/>
  <c r="BN35" i="21" s="1"/>
  <c r="AF35" i="21"/>
  <c r="BO35" i="21" s="1"/>
  <c r="AG35" i="21"/>
  <c r="BP35" i="21" s="1"/>
  <c r="AH35" i="21"/>
  <c r="BQ35" i="21" s="1"/>
  <c r="AI35" i="21"/>
  <c r="BR35" i="21" s="1"/>
  <c r="AA36" i="21"/>
  <c r="BJ36" i="21" s="1"/>
  <c r="AB36" i="21"/>
  <c r="BK36" i="21" s="1"/>
  <c r="AC36" i="21"/>
  <c r="BL36" i="21" s="1"/>
  <c r="AD36" i="21"/>
  <c r="BM36" i="21" s="1"/>
  <c r="AE36" i="21"/>
  <c r="BN36" i="21" s="1"/>
  <c r="AF36" i="21"/>
  <c r="BO36" i="21" s="1"/>
  <c r="AG36" i="21"/>
  <c r="BP36" i="21" s="1"/>
  <c r="AH36" i="21"/>
  <c r="BQ36" i="21" s="1"/>
  <c r="AI36" i="21"/>
  <c r="BR36" i="21" s="1"/>
  <c r="AA37" i="21"/>
  <c r="BJ37" i="21" s="1"/>
  <c r="AB37" i="21"/>
  <c r="BK37" i="21" s="1"/>
  <c r="AC37" i="21"/>
  <c r="BL37" i="21" s="1"/>
  <c r="AD37" i="21"/>
  <c r="BM37" i="21" s="1"/>
  <c r="AE37" i="21"/>
  <c r="BN37" i="21" s="1"/>
  <c r="AF37" i="21"/>
  <c r="BO37" i="21" s="1"/>
  <c r="AG37" i="21"/>
  <c r="BP37" i="21" s="1"/>
  <c r="AH37" i="21"/>
  <c r="BQ37" i="21" s="1"/>
  <c r="AI37" i="21"/>
  <c r="BR37" i="21" s="1"/>
  <c r="AA38" i="21"/>
  <c r="BJ38" i="21" s="1"/>
  <c r="AB38" i="21"/>
  <c r="BK38" i="21" s="1"/>
  <c r="AC38" i="21"/>
  <c r="BL38" i="21" s="1"/>
  <c r="AD38" i="21"/>
  <c r="BM38" i="21" s="1"/>
  <c r="AE38" i="21"/>
  <c r="BN38" i="21" s="1"/>
  <c r="AF38" i="21"/>
  <c r="BO38" i="21" s="1"/>
  <c r="AG38" i="21"/>
  <c r="BP38" i="21" s="1"/>
  <c r="AH38" i="21"/>
  <c r="BQ38" i="21" s="1"/>
  <c r="AI38" i="21"/>
  <c r="BR38" i="21" s="1"/>
  <c r="AA39" i="21"/>
  <c r="BJ39" i="21" s="1"/>
  <c r="AB39" i="21"/>
  <c r="BK39" i="21" s="1"/>
  <c r="AC39" i="21"/>
  <c r="BL39" i="21" s="1"/>
  <c r="AD39" i="21"/>
  <c r="BM39" i="21" s="1"/>
  <c r="AE39" i="21"/>
  <c r="BN39" i="21" s="1"/>
  <c r="AF39" i="21"/>
  <c r="BO39" i="21" s="1"/>
  <c r="AG39" i="21"/>
  <c r="BP39" i="21" s="1"/>
  <c r="AH39" i="21"/>
  <c r="BQ39" i="21" s="1"/>
  <c r="AI39" i="21"/>
  <c r="BR39" i="21" s="1"/>
  <c r="AA40" i="21"/>
  <c r="BJ40" i="21" s="1"/>
  <c r="AB40" i="21"/>
  <c r="BK40" i="21" s="1"/>
  <c r="AC40" i="21"/>
  <c r="BL40" i="21" s="1"/>
  <c r="AD40" i="21"/>
  <c r="BM40" i="21" s="1"/>
  <c r="AE40" i="21"/>
  <c r="BN40" i="21" s="1"/>
  <c r="AF40" i="21"/>
  <c r="BO40" i="21" s="1"/>
  <c r="AG40" i="21"/>
  <c r="BP40" i="21" s="1"/>
  <c r="AH40" i="21"/>
  <c r="BQ40" i="21" s="1"/>
  <c r="AI40" i="21"/>
  <c r="BR40" i="21" s="1"/>
  <c r="AA41" i="21"/>
  <c r="BJ41" i="21" s="1"/>
  <c r="AB41" i="21"/>
  <c r="BK41" i="21" s="1"/>
  <c r="AC41" i="21"/>
  <c r="BL41" i="21" s="1"/>
  <c r="AD41" i="21"/>
  <c r="BM41" i="21" s="1"/>
  <c r="AE41" i="21"/>
  <c r="BN41" i="21" s="1"/>
  <c r="AF41" i="21"/>
  <c r="BO41" i="21" s="1"/>
  <c r="AG41" i="21"/>
  <c r="BP41" i="21" s="1"/>
  <c r="AH41" i="21"/>
  <c r="BQ41" i="21" s="1"/>
  <c r="AI41" i="21"/>
  <c r="BR41" i="21" s="1"/>
  <c r="AA42" i="21"/>
  <c r="BJ42" i="21" s="1"/>
  <c r="AB42" i="21"/>
  <c r="BK42" i="21" s="1"/>
  <c r="AC42" i="21"/>
  <c r="BL42" i="21" s="1"/>
  <c r="AD42" i="21"/>
  <c r="BM42" i="21" s="1"/>
  <c r="AE42" i="21"/>
  <c r="BN42" i="21" s="1"/>
  <c r="AF42" i="21"/>
  <c r="BO42" i="21" s="1"/>
  <c r="AG42" i="21"/>
  <c r="BP42" i="21" s="1"/>
  <c r="AH42" i="21"/>
  <c r="BQ42" i="21" s="1"/>
  <c r="AI42" i="21"/>
  <c r="BR42" i="21" s="1"/>
  <c r="AA43" i="21"/>
  <c r="BJ43" i="21" s="1"/>
  <c r="AB43" i="21"/>
  <c r="BK43" i="21" s="1"/>
  <c r="AC43" i="21"/>
  <c r="BL43" i="21" s="1"/>
  <c r="AD43" i="21"/>
  <c r="BM43" i="21" s="1"/>
  <c r="AE43" i="21"/>
  <c r="BN43" i="21" s="1"/>
  <c r="AF43" i="21"/>
  <c r="BO43" i="21" s="1"/>
  <c r="AG43" i="21"/>
  <c r="BP43" i="21" s="1"/>
  <c r="AH43" i="21"/>
  <c r="BQ43" i="21" s="1"/>
  <c r="AI43" i="21"/>
  <c r="BR43" i="21" s="1"/>
  <c r="AA44" i="21"/>
  <c r="BJ44" i="21" s="1"/>
  <c r="AB44" i="21"/>
  <c r="BK44" i="21" s="1"/>
  <c r="AC44" i="21"/>
  <c r="BL44" i="21" s="1"/>
  <c r="AD44" i="21"/>
  <c r="BM44" i="21" s="1"/>
  <c r="AE44" i="21"/>
  <c r="BN44" i="21" s="1"/>
  <c r="AF44" i="21"/>
  <c r="BO44" i="21" s="1"/>
  <c r="AG44" i="21"/>
  <c r="BP44" i="21" s="1"/>
  <c r="AH44" i="21"/>
  <c r="BQ44" i="21" s="1"/>
  <c r="AI44" i="21"/>
  <c r="BR44" i="21" s="1"/>
  <c r="AA45" i="21"/>
  <c r="BJ45" i="21" s="1"/>
  <c r="AB45" i="21"/>
  <c r="BK45" i="21" s="1"/>
  <c r="AC45" i="21"/>
  <c r="BL45" i="21" s="1"/>
  <c r="AD45" i="21"/>
  <c r="BM45" i="21" s="1"/>
  <c r="AE45" i="21"/>
  <c r="BN45" i="21" s="1"/>
  <c r="AF45" i="21"/>
  <c r="BO45" i="21" s="1"/>
  <c r="AG45" i="21"/>
  <c r="BP45" i="21" s="1"/>
  <c r="AH45" i="21"/>
  <c r="BQ45" i="21" s="1"/>
  <c r="AI45" i="21"/>
  <c r="BR45" i="21" s="1"/>
  <c r="AA46" i="21"/>
  <c r="BJ46" i="21" s="1"/>
  <c r="AB46" i="21"/>
  <c r="BK46" i="21" s="1"/>
  <c r="AC46" i="21"/>
  <c r="BL46" i="21" s="1"/>
  <c r="AD46" i="21"/>
  <c r="BM46" i="21" s="1"/>
  <c r="AE46" i="21"/>
  <c r="BN46" i="21" s="1"/>
  <c r="AF46" i="21"/>
  <c r="BO46" i="21" s="1"/>
  <c r="AG46" i="21"/>
  <c r="BP46" i="21" s="1"/>
  <c r="AH46" i="21"/>
  <c r="BQ46" i="21" s="1"/>
  <c r="AI46" i="21"/>
  <c r="BR46" i="21" s="1"/>
  <c r="AA47" i="21"/>
  <c r="BJ47" i="21" s="1"/>
  <c r="AB47" i="21"/>
  <c r="BK47" i="21" s="1"/>
  <c r="AC47" i="21"/>
  <c r="BL47" i="21" s="1"/>
  <c r="AD47" i="21"/>
  <c r="BM47" i="21" s="1"/>
  <c r="AE47" i="21"/>
  <c r="BN47" i="21" s="1"/>
  <c r="AF47" i="21"/>
  <c r="BO47" i="21" s="1"/>
  <c r="AG47" i="21"/>
  <c r="BP47" i="21" s="1"/>
  <c r="AH47" i="21"/>
  <c r="BQ47" i="21" s="1"/>
  <c r="AI47" i="21"/>
  <c r="BR47" i="21" s="1"/>
  <c r="AA48" i="21"/>
  <c r="BJ48" i="21" s="1"/>
  <c r="AB48" i="21"/>
  <c r="BK48" i="21" s="1"/>
  <c r="AC48" i="21"/>
  <c r="BL48" i="21" s="1"/>
  <c r="AD48" i="21"/>
  <c r="BM48" i="21" s="1"/>
  <c r="AE48" i="21"/>
  <c r="BN48" i="21" s="1"/>
  <c r="AF48" i="21"/>
  <c r="BO48" i="21" s="1"/>
  <c r="AG48" i="21"/>
  <c r="BP48" i="21" s="1"/>
  <c r="AH48" i="21"/>
  <c r="BQ48" i="21" s="1"/>
  <c r="AI48" i="21"/>
  <c r="BR48" i="21" s="1"/>
  <c r="AA49" i="21"/>
  <c r="BJ49" i="21" s="1"/>
  <c r="AB49" i="21"/>
  <c r="BK49" i="21" s="1"/>
  <c r="AC49" i="21"/>
  <c r="BL49" i="21" s="1"/>
  <c r="AD49" i="21"/>
  <c r="BM49" i="21" s="1"/>
  <c r="AE49" i="21"/>
  <c r="BN49" i="21" s="1"/>
  <c r="AF49" i="21"/>
  <c r="BO49" i="21" s="1"/>
  <c r="AG49" i="21"/>
  <c r="BP49" i="21" s="1"/>
  <c r="AH49" i="21"/>
  <c r="BQ49" i="21" s="1"/>
  <c r="AI49" i="21"/>
  <c r="BR49" i="21" s="1"/>
  <c r="AA50" i="21"/>
  <c r="BJ50" i="21" s="1"/>
  <c r="AB50" i="21"/>
  <c r="BK50" i="21" s="1"/>
  <c r="AC50" i="21"/>
  <c r="BL50" i="21" s="1"/>
  <c r="AD50" i="21"/>
  <c r="BM50" i="21" s="1"/>
  <c r="AE50" i="21"/>
  <c r="BN50" i="21" s="1"/>
  <c r="AF50" i="21"/>
  <c r="BO50" i="21" s="1"/>
  <c r="AG50" i="21"/>
  <c r="BP50" i="21" s="1"/>
  <c r="AH50" i="21"/>
  <c r="BQ50" i="21" s="1"/>
  <c r="AI50" i="21"/>
  <c r="BR50" i="21" s="1"/>
  <c r="AA51" i="21"/>
  <c r="BJ51" i="21" s="1"/>
  <c r="AB51" i="21"/>
  <c r="BK51" i="21" s="1"/>
  <c r="AC51" i="21"/>
  <c r="BL51" i="21" s="1"/>
  <c r="AD51" i="21"/>
  <c r="BM51" i="21" s="1"/>
  <c r="AE51" i="21"/>
  <c r="BN51" i="21" s="1"/>
  <c r="AF51" i="21"/>
  <c r="BO51" i="21" s="1"/>
  <c r="AG51" i="21"/>
  <c r="BP51" i="21" s="1"/>
  <c r="AH51" i="21"/>
  <c r="BQ51" i="21" s="1"/>
  <c r="AI51" i="21"/>
  <c r="BR51" i="21" s="1"/>
  <c r="AA52" i="21"/>
  <c r="BJ52" i="21" s="1"/>
  <c r="AB52" i="21"/>
  <c r="BK52" i="21" s="1"/>
  <c r="AC52" i="21"/>
  <c r="BL52" i="21" s="1"/>
  <c r="AD52" i="21"/>
  <c r="BM52" i="21" s="1"/>
  <c r="AE52" i="21"/>
  <c r="BN52" i="21" s="1"/>
  <c r="AF52" i="21"/>
  <c r="BO52" i="21" s="1"/>
  <c r="AG52" i="21"/>
  <c r="BP52" i="21" s="1"/>
  <c r="AH52" i="21"/>
  <c r="BQ52" i="21" s="1"/>
  <c r="AI52" i="21"/>
  <c r="BR52" i="21" s="1"/>
  <c r="AA53" i="21"/>
  <c r="BJ53" i="21" s="1"/>
  <c r="AB53" i="21"/>
  <c r="BK53" i="21" s="1"/>
  <c r="AC53" i="21"/>
  <c r="BL53" i="21" s="1"/>
  <c r="AD53" i="21"/>
  <c r="BM53" i="21" s="1"/>
  <c r="AE53" i="21"/>
  <c r="BN53" i="21" s="1"/>
  <c r="AF53" i="21"/>
  <c r="BO53" i="21" s="1"/>
  <c r="AG53" i="21"/>
  <c r="BP53" i="21" s="1"/>
  <c r="AH53" i="21"/>
  <c r="BQ53" i="21" s="1"/>
  <c r="AI53" i="21"/>
  <c r="BR53" i="21" s="1"/>
  <c r="AA54" i="21"/>
  <c r="BJ54" i="21" s="1"/>
  <c r="AB54" i="21"/>
  <c r="BK54" i="21" s="1"/>
  <c r="AC54" i="21"/>
  <c r="BL54" i="21" s="1"/>
  <c r="AD54" i="21"/>
  <c r="BM54" i="21" s="1"/>
  <c r="AE54" i="21"/>
  <c r="BN54" i="21" s="1"/>
  <c r="AF54" i="21"/>
  <c r="BO54" i="21" s="1"/>
  <c r="AG54" i="21"/>
  <c r="BP54" i="21" s="1"/>
  <c r="AH54" i="21"/>
  <c r="BQ54" i="21" s="1"/>
  <c r="AI54" i="21"/>
  <c r="BR54" i="21" s="1"/>
  <c r="AA55" i="21"/>
  <c r="BJ55" i="21" s="1"/>
  <c r="AB55" i="21"/>
  <c r="BK55" i="21" s="1"/>
  <c r="AC55" i="21"/>
  <c r="BL55" i="21" s="1"/>
  <c r="AD55" i="21"/>
  <c r="BM55" i="21" s="1"/>
  <c r="AE55" i="21"/>
  <c r="BN55" i="21" s="1"/>
  <c r="AF55" i="21"/>
  <c r="BO55" i="21" s="1"/>
  <c r="AG55" i="21"/>
  <c r="BP55" i="21" s="1"/>
  <c r="AH55" i="21"/>
  <c r="BQ55" i="21" s="1"/>
  <c r="AI55" i="21"/>
  <c r="BR55" i="21" s="1"/>
  <c r="AA56" i="21"/>
  <c r="BJ56" i="21" s="1"/>
  <c r="AB56" i="21"/>
  <c r="BK56" i="21" s="1"/>
  <c r="AC56" i="21"/>
  <c r="BL56" i="21" s="1"/>
  <c r="AD56" i="21"/>
  <c r="BM56" i="21" s="1"/>
  <c r="AE56" i="21"/>
  <c r="BN56" i="21" s="1"/>
  <c r="AF56" i="21"/>
  <c r="BO56" i="21" s="1"/>
  <c r="AG56" i="21"/>
  <c r="BP56" i="21" s="1"/>
  <c r="AH56" i="21"/>
  <c r="BQ56" i="21" s="1"/>
  <c r="AI56" i="21"/>
  <c r="BR56" i="21" s="1"/>
  <c r="AA57" i="21"/>
  <c r="BJ57" i="21" s="1"/>
  <c r="AB57" i="21"/>
  <c r="BK57" i="21" s="1"/>
  <c r="AC57" i="21"/>
  <c r="BL57" i="21" s="1"/>
  <c r="AD57" i="21"/>
  <c r="BM57" i="21" s="1"/>
  <c r="AE57" i="21"/>
  <c r="BN57" i="21" s="1"/>
  <c r="AF57" i="21"/>
  <c r="BO57" i="21" s="1"/>
  <c r="AG57" i="21"/>
  <c r="BP57" i="21" s="1"/>
  <c r="AH57" i="21"/>
  <c r="BQ57" i="21" s="1"/>
  <c r="AI57" i="21"/>
  <c r="BR57" i="21" s="1"/>
  <c r="AA58" i="21"/>
  <c r="BJ58" i="21" s="1"/>
  <c r="AB58" i="21"/>
  <c r="BK58" i="21" s="1"/>
  <c r="AC58" i="21"/>
  <c r="BL58" i="21" s="1"/>
  <c r="AD58" i="21"/>
  <c r="BM58" i="21" s="1"/>
  <c r="AE58" i="21"/>
  <c r="BN58" i="21" s="1"/>
  <c r="AF58" i="21"/>
  <c r="BO58" i="21" s="1"/>
  <c r="AG58" i="21"/>
  <c r="BP58" i="21" s="1"/>
  <c r="AH58" i="21"/>
  <c r="BQ58" i="21" s="1"/>
  <c r="AI58" i="21"/>
  <c r="BR58" i="21" s="1"/>
  <c r="AA59" i="21"/>
  <c r="BJ59" i="21" s="1"/>
  <c r="AB59" i="21"/>
  <c r="BK59" i="21" s="1"/>
  <c r="AC59" i="21"/>
  <c r="BL59" i="21" s="1"/>
  <c r="AD59" i="21"/>
  <c r="BM59" i="21" s="1"/>
  <c r="AE59" i="21"/>
  <c r="BN59" i="21" s="1"/>
  <c r="AF59" i="21"/>
  <c r="BO59" i="21" s="1"/>
  <c r="AG59" i="21"/>
  <c r="BP59" i="21" s="1"/>
  <c r="AH59" i="21"/>
  <c r="BQ59" i="21" s="1"/>
  <c r="AI59" i="21"/>
  <c r="BR59" i="21" s="1"/>
  <c r="AA60" i="21"/>
  <c r="BJ60" i="21" s="1"/>
  <c r="AB60" i="21"/>
  <c r="BK60" i="21" s="1"/>
  <c r="AC60" i="21"/>
  <c r="BL60" i="21" s="1"/>
  <c r="AD60" i="21"/>
  <c r="BM60" i="21" s="1"/>
  <c r="AE60" i="21"/>
  <c r="BN60" i="21" s="1"/>
  <c r="AF60" i="21"/>
  <c r="BO60" i="21" s="1"/>
  <c r="AG60" i="21"/>
  <c r="BP60" i="21" s="1"/>
  <c r="AH60" i="21"/>
  <c r="BQ60" i="21" s="1"/>
  <c r="AI60" i="21"/>
  <c r="BR60" i="21" s="1"/>
  <c r="AA70" i="21"/>
  <c r="BJ70" i="21" s="1"/>
  <c r="AB70" i="21"/>
  <c r="BK70" i="21" s="1"/>
  <c r="AC70" i="21"/>
  <c r="BL70" i="21" s="1"/>
  <c r="AD70" i="21"/>
  <c r="BM70" i="21" s="1"/>
  <c r="AE70" i="21"/>
  <c r="BN70" i="21" s="1"/>
  <c r="AF70" i="21"/>
  <c r="BO70" i="21" s="1"/>
  <c r="AG70" i="21"/>
  <c r="BP70" i="21" s="1"/>
  <c r="AH70" i="21"/>
  <c r="BQ70" i="21" s="1"/>
  <c r="AI70" i="21"/>
  <c r="BR70" i="21" s="1"/>
  <c r="AA71" i="21"/>
  <c r="BJ71" i="21" s="1"/>
  <c r="AB71" i="21"/>
  <c r="BK71" i="21" s="1"/>
  <c r="AC71" i="21"/>
  <c r="BL71" i="21" s="1"/>
  <c r="AD71" i="21"/>
  <c r="BM71" i="21" s="1"/>
  <c r="AE71" i="21"/>
  <c r="BN71" i="21" s="1"/>
  <c r="AF71" i="21"/>
  <c r="BO71" i="21" s="1"/>
  <c r="AG71" i="21"/>
  <c r="BP71" i="21" s="1"/>
  <c r="AH71" i="21"/>
  <c r="BQ71" i="21" s="1"/>
  <c r="AI71" i="21"/>
  <c r="BR71" i="21" s="1"/>
  <c r="AA72" i="21"/>
  <c r="BJ72" i="21" s="1"/>
  <c r="AB72" i="21"/>
  <c r="BK72" i="21" s="1"/>
  <c r="AC72" i="21"/>
  <c r="BL72" i="21" s="1"/>
  <c r="AD72" i="21"/>
  <c r="BM72" i="21" s="1"/>
  <c r="AE72" i="21"/>
  <c r="BN72" i="21" s="1"/>
  <c r="AF72" i="21"/>
  <c r="BO72" i="21" s="1"/>
  <c r="AG72" i="21"/>
  <c r="BP72" i="21" s="1"/>
  <c r="AH72" i="21"/>
  <c r="BQ72" i="21" s="1"/>
  <c r="AI72" i="21"/>
  <c r="BR72" i="21" s="1"/>
  <c r="AA73" i="21"/>
  <c r="BJ73" i="21" s="1"/>
  <c r="AB73" i="21"/>
  <c r="BK73" i="21" s="1"/>
  <c r="AC73" i="21"/>
  <c r="BL73" i="21" s="1"/>
  <c r="AD73" i="21"/>
  <c r="BM73" i="21" s="1"/>
  <c r="AE73" i="21"/>
  <c r="BN73" i="21" s="1"/>
  <c r="AF73" i="21"/>
  <c r="BO73" i="21" s="1"/>
  <c r="AG73" i="21"/>
  <c r="BP73" i="21" s="1"/>
  <c r="AH73" i="21"/>
  <c r="BQ73" i="21" s="1"/>
  <c r="AI73" i="21"/>
  <c r="BR73" i="21" s="1"/>
  <c r="AA74" i="21"/>
  <c r="BJ74" i="21" s="1"/>
  <c r="AB74" i="21"/>
  <c r="BK74" i="21" s="1"/>
  <c r="AC74" i="21"/>
  <c r="BL74" i="21" s="1"/>
  <c r="AD74" i="21"/>
  <c r="BM74" i="21" s="1"/>
  <c r="AE74" i="21"/>
  <c r="BN74" i="21" s="1"/>
  <c r="AF74" i="21"/>
  <c r="BO74" i="21" s="1"/>
  <c r="AG74" i="21"/>
  <c r="BP74" i="21" s="1"/>
  <c r="AH74" i="21"/>
  <c r="BQ74" i="21" s="1"/>
  <c r="AI74" i="21"/>
  <c r="BR74" i="21" s="1"/>
  <c r="AA75" i="21"/>
  <c r="BJ75" i="21" s="1"/>
  <c r="AB75" i="21"/>
  <c r="BK75" i="21" s="1"/>
  <c r="AC75" i="21"/>
  <c r="BL75" i="21" s="1"/>
  <c r="AD75" i="21"/>
  <c r="BM75" i="21" s="1"/>
  <c r="AE75" i="21"/>
  <c r="BN75" i="21" s="1"/>
  <c r="AF75" i="21"/>
  <c r="BO75" i="21" s="1"/>
  <c r="AG75" i="21"/>
  <c r="BP75" i="21" s="1"/>
  <c r="AH75" i="21"/>
  <c r="BQ75" i="21" s="1"/>
  <c r="AI75" i="21"/>
  <c r="BR75" i="21" s="1"/>
  <c r="AA76" i="21"/>
  <c r="BJ76" i="21" s="1"/>
  <c r="AB76" i="21"/>
  <c r="BK76" i="21" s="1"/>
  <c r="AC76" i="21"/>
  <c r="BL76" i="21" s="1"/>
  <c r="AD76" i="21"/>
  <c r="BM76" i="21" s="1"/>
  <c r="AE76" i="21"/>
  <c r="BN76" i="21" s="1"/>
  <c r="AF76" i="21"/>
  <c r="BO76" i="21" s="1"/>
  <c r="AG76" i="21"/>
  <c r="BP76" i="21" s="1"/>
  <c r="AH76" i="21"/>
  <c r="BQ76" i="21" s="1"/>
  <c r="AI76" i="21"/>
  <c r="BR76" i="21" s="1"/>
  <c r="AA77" i="21"/>
  <c r="BJ77" i="21" s="1"/>
  <c r="AB77" i="21"/>
  <c r="BK77" i="21" s="1"/>
  <c r="AC77" i="21"/>
  <c r="BL77" i="21" s="1"/>
  <c r="AD77" i="21"/>
  <c r="BM77" i="21" s="1"/>
  <c r="AE77" i="21"/>
  <c r="BN77" i="21" s="1"/>
  <c r="AF77" i="21"/>
  <c r="BO77" i="21" s="1"/>
  <c r="AG77" i="21"/>
  <c r="BP77" i="21" s="1"/>
  <c r="AH77" i="21"/>
  <c r="BQ77" i="21" s="1"/>
  <c r="AI77" i="21"/>
  <c r="BR77" i="21" s="1"/>
  <c r="AA78" i="21"/>
  <c r="BJ78" i="21" s="1"/>
  <c r="AB78" i="21"/>
  <c r="BK78" i="21" s="1"/>
  <c r="AC78" i="21"/>
  <c r="BL78" i="21" s="1"/>
  <c r="AD78" i="21"/>
  <c r="BM78" i="21" s="1"/>
  <c r="AE78" i="21"/>
  <c r="BN78" i="21" s="1"/>
  <c r="AF78" i="21"/>
  <c r="BO78" i="21" s="1"/>
  <c r="AG78" i="21"/>
  <c r="BP78" i="21" s="1"/>
  <c r="AH78" i="21"/>
  <c r="BQ78" i="21" s="1"/>
  <c r="AI78" i="21"/>
  <c r="BR78" i="21" s="1"/>
  <c r="AA79" i="21"/>
  <c r="BJ79" i="21" s="1"/>
  <c r="AB79" i="21"/>
  <c r="BK79" i="21" s="1"/>
  <c r="AC79" i="21"/>
  <c r="BL79" i="21" s="1"/>
  <c r="AD79" i="21"/>
  <c r="BM79" i="21" s="1"/>
  <c r="AE79" i="21"/>
  <c r="BN79" i="21" s="1"/>
  <c r="AF79" i="21"/>
  <c r="BO79" i="21" s="1"/>
  <c r="AG79" i="21"/>
  <c r="BP79" i="21" s="1"/>
  <c r="AH79" i="21"/>
  <c r="BQ79" i="21" s="1"/>
  <c r="AI79" i="21"/>
  <c r="BR79" i="21" s="1"/>
  <c r="AA80" i="21"/>
  <c r="BJ80" i="21" s="1"/>
  <c r="AB80" i="21"/>
  <c r="BK80" i="21" s="1"/>
  <c r="AC80" i="21"/>
  <c r="BL80" i="21" s="1"/>
  <c r="AD80" i="21"/>
  <c r="BM80" i="21" s="1"/>
  <c r="AE80" i="21"/>
  <c r="BN80" i="21" s="1"/>
  <c r="AF80" i="21"/>
  <c r="BO80" i="21" s="1"/>
  <c r="AG80" i="21"/>
  <c r="BP80" i="21" s="1"/>
  <c r="AH80" i="21"/>
  <c r="BQ80" i="21" s="1"/>
  <c r="AI80" i="21"/>
  <c r="BR80" i="21" s="1"/>
  <c r="AA81" i="21"/>
  <c r="BJ81" i="21" s="1"/>
  <c r="AB81" i="21"/>
  <c r="BK81" i="21" s="1"/>
  <c r="AC81" i="21"/>
  <c r="BL81" i="21" s="1"/>
  <c r="AD81" i="21"/>
  <c r="BM81" i="21" s="1"/>
  <c r="AE81" i="21"/>
  <c r="BN81" i="21" s="1"/>
  <c r="AF81" i="21"/>
  <c r="BO81" i="21" s="1"/>
  <c r="AG81" i="21"/>
  <c r="BP81" i="21" s="1"/>
  <c r="AH81" i="21"/>
  <c r="BQ81" i="21" s="1"/>
  <c r="AI81" i="21"/>
  <c r="BR81" i="21" s="1"/>
  <c r="AA82" i="21"/>
  <c r="BJ82" i="21" s="1"/>
  <c r="AB82" i="21"/>
  <c r="BK82" i="21" s="1"/>
  <c r="AC82" i="21"/>
  <c r="BL82" i="21" s="1"/>
  <c r="AD82" i="21"/>
  <c r="BM82" i="21" s="1"/>
  <c r="AE82" i="21"/>
  <c r="BN82" i="21" s="1"/>
  <c r="AF82" i="21"/>
  <c r="BO82" i="21" s="1"/>
  <c r="AG82" i="21"/>
  <c r="BP82" i="21" s="1"/>
  <c r="AH82" i="21"/>
  <c r="BQ82" i="21" s="1"/>
  <c r="AI82" i="21"/>
  <c r="BR82" i="21" s="1"/>
  <c r="AA84" i="21"/>
  <c r="BJ84" i="21" s="1"/>
  <c r="AB84" i="21"/>
  <c r="BK84" i="21" s="1"/>
  <c r="AC84" i="21"/>
  <c r="BL84" i="21" s="1"/>
  <c r="AD84" i="21"/>
  <c r="BM84" i="21" s="1"/>
  <c r="AE84" i="21"/>
  <c r="BN84" i="21" s="1"/>
  <c r="AF84" i="21"/>
  <c r="BO84" i="21" s="1"/>
  <c r="AG84" i="21"/>
  <c r="BP84" i="21" s="1"/>
  <c r="AH84" i="21"/>
  <c r="BQ84" i="21" s="1"/>
  <c r="AI84" i="21"/>
  <c r="BR84" i="21" s="1"/>
  <c r="AA86" i="21"/>
  <c r="BJ86" i="21" s="1"/>
  <c r="AB86" i="21"/>
  <c r="BK86" i="21" s="1"/>
  <c r="AC86" i="21"/>
  <c r="BL86" i="21" s="1"/>
  <c r="AD86" i="21"/>
  <c r="BM86" i="21" s="1"/>
  <c r="AE86" i="21"/>
  <c r="BN86" i="21" s="1"/>
  <c r="AF86" i="21"/>
  <c r="BO86" i="21" s="1"/>
  <c r="AG86" i="21"/>
  <c r="BP86" i="21" s="1"/>
  <c r="AH86" i="21"/>
  <c r="BQ86" i="21" s="1"/>
  <c r="AI86" i="21"/>
  <c r="BR86" i="21" s="1"/>
  <c r="AA87" i="21"/>
  <c r="BJ87" i="21" s="1"/>
  <c r="AB87" i="21"/>
  <c r="BK87" i="21" s="1"/>
  <c r="AC87" i="21"/>
  <c r="BL87" i="21" s="1"/>
  <c r="AD87" i="21"/>
  <c r="BM87" i="21" s="1"/>
  <c r="AE87" i="21"/>
  <c r="BN87" i="21" s="1"/>
  <c r="AF87" i="21"/>
  <c r="BO87" i="21" s="1"/>
  <c r="AG87" i="21"/>
  <c r="BP87" i="21" s="1"/>
  <c r="AH87" i="21"/>
  <c r="BQ87" i="21" s="1"/>
  <c r="AI87" i="21"/>
  <c r="BR87" i="21" s="1"/>
  <c r="AA88" i="21"/>
  <c r="BJ88" i="21" s="1"/>
  <c r="AB88" i="21"/>
  <c r="BK88" i="21" s="1"/>
  <c r="AC88" i="21"/>
  <c r="BL88" i="21" s="1"/>
  <c r="AD88" i="21"/>
  <c r="BM88" i="21" s="1"/>
  <c r="AE88" i="21"/>
  <c r="BN88" i="21" s="1"/>
  <c r="AF88" i="21"/>
  <c r="BO88" i="21" s="1"/>
  <c r="AG88" i="21"/>
  <c r="BP88" i="21" s="1"/>
  <c r="AH88" i="21"/>
  <c r="BQ88" i="21" s="1"/>
  <c r="AI88" i="21"/>
  <c r="BR88" i="21" s="1"/>
  <c r="AA89" i="21"/>
  <c r="BJ89" i="21" s="1"/>
  <c r="AB89" i="21"/>
  <c r="BK89" i="21" s="1"/>
  <c r="AC89" i="21"/>
  <c r="BL89" i="21" s="1"/>
  <c r="AD89" i="21"/>
  <c r="BM89" i="21" s="1"/>
  <c r="AE89" i="21"/>
  <c r="BN89" i="21" s="1"/>
  <c r="AF89" i="21"/>
  <c r="BO89" i="21" s="1"/>
  <c r="AG89" i="21"/>
  <c r="BP89" i="21" s="1"/>
  <c r="AH89" i="21"/>
  <c r="BQ89" i="21" s="1"/>
  <c r="AI89" i="21"/>
  <c r="BR89" i="21" s="1"/>
  <c r="AA90" i="21"/>
  <c r="BJ90" i="21" s="1"/>
  <c r="AB90" i="21"/>
  <c r="BK90" i="21" s="1"/>
  <c r="AC90" i="21"/>
  <c r="BL90" i="21" s="1"/>
  <c r="AD90" i="21"/>
  <c r="BM90" i="21" s="1"/>
  <c r="AE90" i="21"/>
  <c r="BN90" i="21" s="1"/>
  <c r="AF90" i="21"/>
  <c r="BO90" i="21" s="1"/>
  <c r="AG90" i="21"/>
  <c r="BP90" i="21" s="1"/>
  <c r="AH90" i="21"/>
  <c r="BQ90" i="21" s="1"/>
  <c r="AI90" i="21"/>
  <c r="BR90" i="21" s="1"/>
  <c r="AA91" i="21"/>
  <c r="BJ91" i="21" s="1"/>
  <c r="AB91" i="21"/>
  <c r="BK91" i="21" s="1"/>
  <c r="AC91" i="21"/>
  <c r="BL91" i="21" s="1"/>
  <c r="AD91" i="21"/>
  <c r="BM91" i="21" s="1"/>
  <c r="AE91" i="21"/>
  <c r="BN91" i="21" s="1"/>
  <c r="AF91" i="21"/>
  <c r="BO91" i="21" s="1"/>
  <c r="AG91" i="21"/>
  <c r="BP91" i="21" s="1"/>
  <c r="AH91" i="21"/>
  <c r="BQ91" i="21" s="1"/>
  <c r="AI91" i="21"/>
  <c r="BR91" i="21" s="1"/>
  <c r="AA92" i="21"/>
  <c r="BJ92" i="21" s="1"/>
  <c r="AB92" i="21"/>
  <c r="BK92" i="21" s="1"/>
  <c r="AC92" i="21"/>
  <c r="BL92" i="21" s="1"/>
  <c r="AD92" i="21"/>
  <c r="BM92" i="21" s="1"/>
  <c r="AE92" i="21"/>
  <c r="BN92" i="21" s="1"/>
  <c r="AF92" i="21"/>
  <c r="BO92" i="21" s="1"/>
  <c r="AG92" i="21"/>
  <c r="BP92" i="21" s="1"/>
  <c r="AH92" i="21"/>
  <c r="BQ92" i="21" s="1"/>
  <c r="AI92" i="21"/>
  <c r="BR92" i="21" s="1"/>
  <c r="AA93" i="21"/>
  <c r="BJ93" i="21" s="1"/>
  <c r="AB93" i="21"/>
  <c r="BK93" i="21" s="1"/>
  <c r="AC93" i="21"/>
  <c r="BL93" i="21" s="1"/>
  <c r="AD93" i="21"/>
  <c r="BM93" i="21" s="1"/>
  <c r="AE93" i="21"/>
  <c r="BN93" i="21" s="1"/>
  <c r="AF93" i="21"/>
  <c r="BO93" i="21" s="1"/>
  <c r="AG93" i="21"/>
  <c r="BP93" i="21" s="1"/>
  <c r="AH93" i="21"/>
  <c r="BQ93" i="21" s="1"/>
  <c r="AI93" i="21"/>
  <c r="BR93" i="21" s="1"/>
  <c r="AA94" i="21"/>
  <c r="BJ94" i="21" s="1"/>
  <c r="AB94" i="21"/>
  <c r="BK94" i="21" s="1"/>
  <c r="AC94" i="21"/>
  <c r="BL94" i="21" s="1"/>
  <c r="AD94" i="21"/>
  <c r="BM94" i="21" s="1"/>
  <c r="AE94" i="21"/>
  <c r="BN94" i="21" s="1"/>
  <c r="AF94" i="21"/>
  <c r="BO94" i="21" s="1"/>
  <c r="AG94" i="21"/>
  <c r="BP94" i="21" s="1"/>
  <c r="AH94" i="21"/>
  <c r="BQ94" i="21" s="1"/>
  <c r="AI94" i="21"/>
  <c r="BR94" i="21" s="1"/>
  <c r="AA95" i="21"/>
  <c r="BJ95" i="21" s="1"/>
  <c r="AB95" i="21"/>
  <c r="BK95" i="21" s="1"/>
  <c r="AC95" i="21"/>
  <c r="BL95" i="21" s="1"/>
  <c r="AD95" i="21"/>
  <c r="BM95" i="21" s="1"/>
  <c r="AE95" i="21"/>
  <c r="BN95" i="21" s="1"/>
  <c r="AF95" i="21"/>
  <c r="BO95" i="21" s="1"/>
  <c r="AG95" i="21"/>
  <c r="BP95" i="21" s="1"/>
  <c r="AH95" i="21"/>
  <c r="BQ95" i="21" s="1"/>
  <c r="AI95" i="21"/>
  <c r="BR95" i="21" s="1"/>
  <c r="AA96" i="21"/>
  <c r="BJ96" i="21" s="1"/>
  <c r="AB96" i="21"/>
  <c r="BK96" i="21" s="1"/>
  <c r="AC96" i="21"/>
  <c r="BL96" i="21" s="1"/>
  <c r="AD96" i="21"/>
  <c r="BM96" i="21" s="1"/>
  <c r="AE96" i="21"/>
  <c r="BN96" i="21" s="1"/>
  <c r="AF96" i="21"/>
  <c r="BO96" i="21" s="1"/>
  <c r="AG96" i="21"/>
  <c r="BP96" i="21" s="1"/>
  <c r="AH96" i="21"/>
  <c r="BQ96" i="21" s="1"/>
  <c r="AI96" i="21"/>
  <c r="BR96" i="21" s="1"/>
  <c r="AA97" i="21"/>
  <c r="BJ97" i="21" s="1"/>
  <c r="AB97" i="21"/>
  <c r="BK97" i="21" s="1"/>
  <c r="AC97" i="21"/>
  <c r="BL97" i="21" s="1"/>
  <c r="AD97" i="21"/>
  <c r="BM97" i="21" s="1"/>
  <c r="AE97" i="21"/>
  <c r="BN97" i="21" s="1"/>
  <c r="AF97" i="21"/>
  <c r="BO97" i="21" s="1"/>
  <c r="AG97" i="21"/>
  <c r="BP97" i="21" s="1"/>
  <c r="AH97" i="21"/>
  <c r="BQ97" i="21" s="1"/>
  <c r="AI97" i="21"/>
  <c r="BR97" i="21" s="1"/>
  <c r="AA98" i="21"/>
  <c r="BJ98" i="21" s="1"/>
  <c r="AB98" i="21"/>
  <c r="BK98" i="21" s="1"/>
  <c r="AC98" i="21"/>
  <c r="BL98" i="21" s="1"/>
  <c r="AD98" i="21"/>
  <c r="BM98" i="21" s="1"/>
  <c r="AE98" i="21"/>
  <c r="BN98" i="21" s="1"/>
  <c r="AF98" i="21"/>
  <c r="BO98" i="21" s="1"/>
  <c r="AG98" i="21"/>
  <c r="BP98" i="21" s="1"/>
  <c r="AH98" i="21"/>
  <c r="BQ98" i="21" s="1"/>
  <c r="AI98" i="21"/>
  <c r="BR98" i="21" s="1"/>
  <c r="AA99" i="21"/>
  <c r="BJ99" i="21" s="1"/>
  <c r="AB99" i="21"/>
  <c r="BK99" i="21" s="1"/>
  <c r="AC99" i="21"/>
  <c r="BL99" i="21" s="1"/>
  <c r="AD99" i="21"/>
  <c r="BM99" i="21" s="1"/>
  <c r="AE99" i="21"/>
  <c r="BN99" i="21" s="1"/>
  <c r="AF99" i="21"/>
  <c r="BO99" i="21" s="1"/>
  <c r="AG99" i="21"/>
  <c r="BP99" i="21" s="1"/>
  <c r="AH99" i="21"/>
  <c r="BQ99" i="21" s="1"/>
  <c r="AI99" i="21"/>
  <c r="BR99" i="21" s="1"/>
  <c r="AA100" i="21"/>
  <c r="BJ100" i="21" s="1"/>
  <c r="AB100" i="21"/>
  <c r="BK100" i="21" s="1"/>
  <c r="AC100" i="21"/>
  <c r="BL100" i="21" s="1"/>
  <c r="AD100" i="21"/>
  <c r="BM100" i="21" s="1"/>
  <c r="AE100" i="21"/>
  <c r="BN100" i="21" s="1"/>
  <c r="AF100" i="21"/>
  <c r="BO100" i="21" s="1"/>
  <c r="AG100" i="21"/>
  <c r="BP100" i="21" s="1"/>
  <c r="AH100" i="21"/>
  <c r="BQ100" i="21" s="1"/>
  <c r="AI100" i="21"/>
  <c r="BR100" i="21" s="1"/>
  <c r="AA101" i="21"/>
  <c r="BJ101" i="21" s="1"/>
  <c r="AB101" i="21"/>
  <c r="BK101" i="21" s="1"/>
  <c r="AC101" i="21"/>
  <c r="BL101" i="21" s="1"/>
  <c r="AD101" i="21"/>
  <c r="BM101" i="21" s="1"/>
  <c r="AE101" i="21"/>
  <c r="BN101" i="21" s="1"/>
  <c r="AF101" i="21"/>
  <c r="BO101" i="21" s="1"/>
  <c r="AG101" i="21"/>
  <c r="BP101" i="21" s="1"/>
  <c r="AH101" i="21"/>
  <c r="BQ101" i="21" s="1"/>
  <c r="AI101" i="21"/>
  <c r="BR101" i="21" s="1"/>
  <c r="AA102" i="21"/>
  <c r="BJ102" i="21" s="1"/>
  <c r="AB102" i="21"/>
  <c r="BK102" i="21" s="1"/>
  <c r="AC102" i="21"/>
  <c r="BL102" i="21" s="1"/>
  <c r="AD102" i="21"/>
  <c r="BM102" i="21" s="1"/>
  <c r="AE102" i="21"/>
  <c r="BN102" i="21" s="1"/>
  <c r="AF102" i="21"/>
  <c r="BO102" i="21" s="1"/>
  <c r="AG102" i="21"/>
  <c r="BP102" i="21" s="1"/>
  <c r="AH102" i="21"/>
  <c r="BQ102" i="21" s="1"/>
  <c r="AI102" i="21"/>
  <c r="BR102" i="21" s="1"/>
  <c r="AA103" i="21"/>
  <c r="BJ103" i="21" s="1"/>
  <c r="AB103" i="21"/>
  <c r="BK103" i="21" s="1"/>
  <c r="AC103" i="21"/>
  <c r="BL103" i="21" s="1"/>
  <c r="AD103" i="21"/>
  <c r="BM103" i="21" s="1"/>
  <c r="AE103" i="21"/>
  <c r="BN103" i="21" s="1"/>
  <c r="AF103" i="21"/>
  <c r="BO103" i="21" s="1"/>
  <c r="AG103" i="21"/>
  <c r="BP103" i="21" s="1"/>
  <c r="AH103" i="21"/>
  <c r="BQ103" i="21" s="1"/>
  <c r="AI103" i="21"/>
  <c r="BR103" i="21" s="1"/>
  <c r="AA104" i="21"/>
  <c r="BJ104" i="21" s="1"/>
  <c r="AB104" i="21"/>
  <c r="BK104" i="21" s="1"/>
  <c r="AC104" i="21"/>
  <c r="BL104" i="21" s="1"/>
  <c r="AD104" i="21"/>
  <c r="BM104" i="21" s="1"/>
  <c r="AE104" i="21"/>
  <c r="BN104" i="21" s="1"/>
  <c r="AF104" i="21"/>
  <c r="BO104" i="21" s="1"/>
  <c r="AG104" i="21"/>
  <c r="BP104" i="21" s="1"/>
  <c r="AH104" i="21"/>
  <c r="BQ104" i="21" s="1"/>
  <c r="AI104" i="21"/>
  <c r="BR104" i="21" s="1"/>
  <c r="AA105" i="21"/>
  <c r="BJ105" i="21" s="1"/>
  <c r="AB105" i="21"/>
  <c r="BK105" i="21" s="1"/>
  <c r="AC105" i="21"/>
  <c r="BL105" i="21" s="1"/>
  <c r="AD105" i="21"/>
  <c r="BM105" i="21" s="1"/>
  <c r="AE105" i="21"/>
  <c r="BN105" i="21" s="1"/>
  <c r="AF105" i="21"/>
  <c r="BO105" i="21" s="1"/>
  <c r="AG105" i="21"/>
  <c r="BP105" i="21" s="1"/>
  <c r="AH105" i="21"/>
  <c r="BQ105" i="21" s="1"/>
  <c r="AI105" i="21"/>
  <c r="BR105" i="21" s="1"/>
  <c r="AA106" i="21"/>
  <c r="BJ106" i="21" s="1"/>
  <c r="AB106" i="21"/>
  <c r="BK106" i="21" s="1"/>
  <c r="AC106" i="21"/>
  <c r="BL106" i="21" s="1"/>
  <c r="AD106" i="21"/>
  <c r="BM106" i="21" s="1"/>
  <c r="AE106" i="21"/>
  <c r="BN106" i="21" s="1"/>
  <c r="AF106" i="21"/>
  <c r="BO106" i="21" s="1"/>
  <c r="AG106" i="21"/>
  <c r="BP106" i="21" s="1"/>
  <c r="AH106" i="21"/>
  <c r="BQ106" i="21" s="1"/>
  <c r="AI106" i="21"/>
  <c r="BR106" i="21" s="1"/>
  <c r="AA107" i="21"/>
  <c r="BJ107" i="21" s="1"/>
  <c r="AB107" i="21"/>
  <c r="BK107" i="21" s="1"/>
  <c r="AC107" i="21"/>
  <c r="BL107" i="21" s="1"/>
  <c r="AD107" i="21"/>
  <c r="BM107" i="21" s="1"/>
  <c r="AE107" i="21"/>
  <c r="BN107" i="21" s="1"/>
  <c r="AF107" i="21"/>
  <c r="BO107" i="21" s="1"/>
  <c r="AG107" i="21"/>
  <c r="BP107" i="21" s="1"/>
  <c r="AH107" i="21"/>
  <c r="BQ107" i="21" s="1"/>
  <c r="AI107" i="21"/>
  <c r="BR107" i="21" s="1"/>
  <c r="AA108" i="21"/>
  <c r="BJ108" i="21" s="1"/>
  <c r="AB108" i="21"/>
  <c r="BK108" i="21" s="1"/>
  <c r="AC108" i="21"/>
  <c r="BL108" i="21" s="1"/>
  <c r="AD108" i="21"/>
  <c r="BM108" i="21" s="1"/>
  <c r="AE108" i="21"/>
  <c r="BN108" i="21" s="1"/>
  <c r="AF108" i="21"/>
  <c r="BO108" i="21" s="1"/>
  <c r="AG108" i="21"/>
  <c r="BP108" i="21" s="1"/>
  <c r="AH108" i="21"/>
  <c r="BQ108" i="21" s="1"/>
  <c r="AI108" i="21"/>
  <c r="BR108" i="21" s="1"/>
  <c r="AA109" i="21"/>
  <c r="BJ109" i="21" s="1"/>
  <c r="AB109" i="21"/>
  <c r="BK109" i="21" s="1"/>
  <c r="AC109" i="21"/>
  <c r="BL109" i="21" s="1"/>
  <c r="AD109" i="21"/>
  <c r="BM109" i="21" s="1"/>
  <c r="AE109" i="21"/>
  <c r="BN109" i="21" s="1"/>
  <c r="AF109" i="21"/>
  <c r="BO109" i="21" s="1"/>
  <c r="AG109" i="21"/>
  <c r="BP109" i="21" s="1"/>
  <c r="AH109" i="21"/>
  <c r="BQ109" i="21" s="1"/>
  <c r="AI109" i="21"/>
  <c r="BR109" i="21" s="1"/>
  <c r="AA110" i="21"/>
  <c r="BJ110" i="21" s="1"/>
  <c r="AB110" i="21"/>
  <c r="BK110" i="21" s="1"/>
  <c r="AC110" i="21"/>
  <c r="BL110" i="21" s="1"/>
  <c r="AD110" i="21"/>
  <c r="BM110" i="21" s="1"/>
  <c r="AE110" i="21"/>
  <c r="BN110" i="21" s="1"/>
  <c r="AF110" i="21"/>
  <c r="BO110" i="21" s="1"/>
  <c r="AG110" i="21"/>
  <c r="BP110" i="21" s="1"/>
  <c r="AH110" i="21"/>
  <c r="BQ110" i="21" s="1"/>
  <c r="AI110" i="21"/>
  <c r="BR110" i="21" s="1"/>
  <c r="AA111" i="21"/>
  <c r="BJ111" i="21" s="1"/>
  <c r="AB111" i="21"/>
  <c r="BK111" i="21" s="1"/>
  <c r="AC111" i="21"/>
  <c r="BL111" i="21" s="1"/>
  <c r="AD111" i="21"/>
  <c r="BM111" i="21" s="1"/>
  <c r="AE111" i="21"/>
  <c r="BN111" i="21" s="1"/>
  <c r="AF111" i="21"/>
  <c r="BO111" i="21" s="1"/>
  <c r="AG111" i="21"/>
  <c r="BP111" i="21" s="1"/>
  <c r="AH111" i="21"/>
  <c r="BQ111" i="21" s="1"/>
  <c r="AI111" i="21"/>
  <c r="BR111" i="21" s="1"/>
  <c r="AA112" i="21"/>
  <c r="BJ112" i="21" s="1"/>
  <c r="AB112" i="21"/>
  <c r="BK112" i="21" s="1"/>
  <c r="AC112" i="21"/>
  <c r="BL112" i="21" s="1"/>
  <c r="AD112" i="21"/>
  <c r="BM112" i="21" s="1"/>
  <c r="AE112" i="21"/>
  <c r="BN112" i="21" s="1"/>
  <c r="AF112" i="21"/>
  <c r="BO112" i="21" s="1"/>
  <c r="AG112" i="21"/>
  <c r="BP112" i="21" s="1"/>
  <c r="AH112" i="21"/>
  <c r="BQ112" i="21" s="1"/>
  <c r="AI112" i="21"/>
  <c r="BR112" i="21" s="1"/>
  <c r="AA113" i="21"/>
  <c r="BJ113" i="21" s="1"/>
  <c r="AB113" i="21"/>
  <c r="BK113" i="21" s="1"/>
  <c r="AC113" i="21"/>
  <c r="BL113" i="21" s="1"/>
  <c r="AD113" i="21"/>
  <c r="BM113" i="21" s="1"/>
  <c r="AE113" i="21"/>
  <c r="BN113" i="21" s="1"/>
  <c r="AF113" i="21"/>
  <c r="BO113" i="21" s="1"/>
  <c r="AG113" i="21"/>
  <c r="BP113" i="21" s="1"/>
  <c r="AH113" i="21"/>
  <c r="BQ113" i="21" s="1"/>
  <c r="AI113" i="21"/>
  <c r="BR113" i="21" s="1"/>
  <c r="AA114" i="21"/>
  <c r="BJ114" i="21" s="1"/>
  <c r="AB114" i="21"/>
  <c r="BK114" i="21" s="1"/>
  <c r="AC114" i="21"/>
  <c r="BL114" i="21" s="1"/>
  <c r="AD114" i="21"/>
  <c r="BM114" i="21" s="1"/>
  <c r="AE114" i="21"/>
  <c r="BN114" i="21" s="1"/>
  <c r="AF114" i="21"/>
  <c r="BO114" i="21" s="1"/>
  <c r="AG114" i="21"/>
  <c r="BP114" i="21" s="1"/>
  <c r="AH114" i="21"/>
  <c r="BQ114" i="21" s="1"/>
  <c r="AI114" i="21"/>
  <c r="BR114" i="21" s="1"/>
  <c r="AA115" i="21"/>
  <c r="BJ115" i="21" s="1"/>
  <c r="AB115" i="21"/>
  <c r="BK115" i="21" s="1"/>
  <c r="AC115" i="21"/>
  <c r="BL115" i="21" s="1"/>
  <c r="AD115" i="21"/>
  <c r="BM115" i="21" s="1"/>
  <c r="AE115" i="21"/>
  <c r="BN115" i="21" s="1"/>
  <c r="AF115" i="21"/>
  <c r="BO115" i="21" s="1"/>
  <c r="AG115" i="21"/>
  <c r="BP115" i="21" s="1"/>
  <c r="AH115" i="21"/>
  <c r="BQ115" i="21" s="1"/>
  <c r="AI115" i="21"/>
  <c r="BR115" i="21" s="1"/>
  <c r="AA116" i="21"/>
  <c r="BJ116" i="21" s="1"/>
  <c r="AB116" i="21"/>
  <c r="BK116" i="21" s="1"/>
  <c r="AC116" i="21"/>
  <c r="BL116" i="21" s="1"/>
  <c r="AD116" i="21"/>
  <c r="BM116" i="21" s="1"/>
  <c r="AE116" i="21"/>
  <c r="BN116" i="21" s="1"/>
  <c r="AF116" i="21"/>
  <c r="BO116" i="21" s="1"/>
  <c r="AG116" i="21"/>
  <c r="BP116" i="21" s="1"/>
  <c r="AH116" i="21"/>
  <c r="BQ116" i="21" s="1"/>
  <c r="AI116" i="21"/>
  <c r="BR116" i="21" s="1"/>
  <c r="AA117" i="21"/>
  <c r="BJ117" i="21" s="1"/>
  <c r="AB117" i="21"/>
  <c r="BK117" i="21" s="1"/>
  <c r="AC117" i="21"/>
  <c r="BL117" i="21" s="1"/>
  <c r="AD117" i="21"/>
  <c r="BM117" i="21" s="1"/>
  <c r="AE117" i="21"/>
  <c r="BN117" i="21" s="1"/>
  <c r="AF117" i="21"/>
  <c r="BO117" i="21" s="1"/>
  <c r="AG117" i="21"/>
  <c r="BP117" i="21" s="1"/>
  <c r="AH117" i="21"/>
  <c r="BQ117" i="21" s="1"/>
  <c r="AI117" i="21"/>
  <c r="BR117" i="21" s="1"/>
  <c r="AA118" i="21"/>
  <c r="BJ118" i="21" s="1"/>
  <c r="AB118" i="21"/>
  <c r="BK118" i="21" s="1"/>
  <c r="AC118" i="21"/>
  <c r="BL118" i="21" s="1"/>
  <c r="AD118" i="21"/>
  <c r="BM118" i="21" s="1"/>
  <c r="AE118" i="21"/>
  <c r="BN118" i="21" s="1"/>
  <c r="AF118" i="21"/>
  <c r="BO118" i="21" s="1"/>
  <c r="AG118" i="21"/>
  <c r="BP118" i="21" s="1"/>
  <c r="AH118" i="21"/>
  <c r="BQ118" i="21" s="1"/>
  <c r="AI118" i="21"/>
  <c r="BR118" i="21" s="1"/>
  <c r="AA119" i="21"/>
  <c r="BJ119" i="21" s="1"/>
  <c r="AB119" i="21"/>
  <c r="BK119" i="21" s="1"/>
  <c r="AC119" i="21"/>
  <c r="BL119" i="21" s="1"/>
  <c r="AD119" i="21"/>
  <c r="BM119" i="21" s="1"/>
  <c r="AE119" i="21"/>
  <c r="BN119" i="21" s="1"/>
  <c r="AF119" i="21"/>
  <c r="BO119" i="21" s="1"/>
  <c r="AG119" i="21"/>
  <c r="BP119" i="21" s="1"/>
  <c r="AH119" i="21"/>
  <c r="BQ119" i="21" s="1"/>
  <c r="AI119" i="21"/>
  <c r="BR119" i="21" s="1"/>
  <c r="AA120" i="21"/>
  <c r="BJ120" i="21" s="1"/>
  <c r="AB120" i="21"/>
  <c r="BK120" i="21" s="1"/>
  <c r="AC120" i="21"/>
  <c r="BL120" i="21" s="1"/>
  <c r="AD120" i="21"/>
  <c r="BM120" i="21" s="1"/>
  <c r="AE120" i="21"/>
  <c r="BN120" i="21" s="1"/>
  <c r="AF120" i="21"/>
  <c r="BO120" i="21" s="1"/>
  <c r="AG120" i="21"/>
  <c r="BP120" i="21" s="1"/>
  <c r="AH120" i="21"/>
  <c r="BQ120" i="21" s="1"/>
  <c r="AI120" i="21"/>
  <c r="BR120" i="21" s="1"/>
  <c r="AA121" i="21"/>
  <c r="BJ121" i="21" s="1"/>
  <c r="AB121" i="21"/>
  <c r="BK121" i="21" s="1"/>
  <c r="AC121" i="21"/>
  <c r="BL121" i="21" s="1"/>
  <c r="AD121" i="21"/>
  <c r="BM121" i="21" s="1"/>
  <c r="AE121" i="21"/>
  <c r="BN121" i="21" s="1"/>
  <c r="AF121" i="21"/>
  <c r="BO121" i="21" s="1"/>
  <c r="AG121" i="21"/>
  <c r="BP121" i="21" s="1"/>
  <c r="AH121" i="21"/>
  <c r="BQ121" i="21" s="1"/>
  <c r="AI121" i="21"/>
  <c r="BR121" i="21" s="1"/>
  <c r="AA122" i="21"/>
  <c r="BJ122" i="21" s="1"/>
  <c r="AB122" i="21"/>
  <c r="BK122" i="21" s="1"/>
  <c r="AC122" i="21"/>
  <c r="BL122" i="21" s="1"/>
  <c r="AD122" i="21"/>
  <c r="BM122" i="21" s="1"/>
  <c r="AE122" i="21"/>
  <c r="BN122" i="21" s="1"/>
  <c r="AF122" i="21"/>
  <c r="BO122" i="21" s="1"/>
  <c r="AG122" i="21"/>
  <c r="BP122" i="21" s="1"/>
  <c r="AH122" i="21"/>
  <c r="BQ122" i="21" s="1"/>
  <c r="AI122" i="21"/>
  <c r="BR122" i="21" s="1"/>
  <c r="AA123" i="21"/>
  <c r="BJ123" i="21" s="1"/>
  <c r="AB123" i="21"/>
  <c r="BK123" i="21" s="1"/>
  <c r="AC123" i="21"/>
  <c r="BL123" i="21" s="1"/>
  <c r="AD123" i="21"/>
  <c r="BM123" i="21" s="1"/>
  <c r="AE123" i="21"/>
  <c r="BN123" i="21" s="1"/>
  <c r="AF123" i="21"/>
  <c r="BO123" i="21" s="1"/>
  <c r="AG123" i="21"/>
  <c r="BP123" i="21" s="1"/>
  <c r="AH123" i="21"/>
  <c r="BQ123" i="21" s="1"/>
  <c r="AI123" i="21"/>
  <c r="BR123" i="21" s="1"/>
  <c r="AA124" i="21"/>
  <c r="BJ124" i="21" s="1"/>
  <c r="AB124" i="21"/>
  <c r="BK124" i="21" s="1"/>
  <c r="AC124" i="21"/>
  <c r="BL124" i="21" s="1"/>
  <c r="AD124" i="21"/>
  <c r="BM124" i="21" s="1"/>
  <c r="AE124" i="21"/>
  <c r="BN124" i="21" s="1"/>
  <c r="AF124" i="21"/>
  <c r="BO124" i="21" s="1"/>
  <c r="AG124" i="21"/>
  <c r="BP124" i="21" s="1"/>
  <c r="AH124" i="21"/>
  <c r="BQ124" i="21" s="1"/>
  <c r="AI124" i="21"/>
  <c r="BR124" i="21" s="1"/>
  <c r="AA125" i="21"/>
  <c r="BJ125" i="21" s="1"/>
  <c r="AB125" i="21"/>
  <c r="BK125" i="21" s="1"/>
  <c r="AC125" i="21"/>
  <c r="BL125" i="21" s="1"/>
  <c r="AD125" i="21"/>
  <c r="BM125" i="21" s="1"/>
  <c r="AE125" i="21"/>
  <c r="BN125" i="21" s="1"/>
  <c r="AF125" i="21"/>
  <c r="BO125" i="21" s="1"/>
  <c r="AG125" i="21"/>
  <c r="BP125" i="21" s="1"/>
  <c r="AH125" i="21"/>
  <c r="BQ125" i="21" s="1"/>
  <c r="AI125" i="21"/>
  <c r="BR125" i="21" s="1"/>
  <c r="AA126" i="21"/>
  <c r="BJ126" i="21" s="1"/>
  <c r="AB126" i="21"/>
  <c r="BK126" i="21" s="1"/>
  <c r="AC126" i="21"/>
  <c r="BL126" i="21" s="1"/>
  <c r="AD126" i="21"/>
  <c r="BM126" i="21" s="1"/>
  <c r="AE126" i="21"/>
  <c r="BN126" i="21" s="1"/>
  <c r="AF126" i="21"/>
  <c r="BO126" i="21" s="1"/>
  <c r="AG126" i="21"/>
  <c r="BP126" i="21" s="1"/>
  <c r="AH126" i="21"/>
  <c r="BQ126" i="21" s="1"/>
  <c r="AI126" i="21"/>
  <c r="BR126" i="21" s="1"/>
  <c r="AA127" i="21"/>
  <c r="BJ127" i="21" s="1"/>
  <c r="AB127" i="21"/>
  <c r="BK127" i="21" s="1"/>
  <c r="AC127" i="21"/>
  <c r="BL127" i="21" s="1"/>
  <c r="AD127" i="21"/>
  <c r="BM127" i="21" s="1"/>
  <c r="AE127" i="21"/>
  <c r="BN127" i="21" s="1"/>
  <c r="AF127" i="21"/>
  <c r="BO127" i="21" s="1"/>
  <c r="AG127" i="21"/>
  <c r="BP127" i="21" s="1"/>
  <c r="AH127" i="21"/>
  <c r="BQ127" i="21" s="1"/>
  <c r="AI127" i="21"/>
  <c r="BR127" i="21" s="1"/>
  <c r="AA128" i="21"/>
  <c r="BJ128" i="21" s="1"/>
  <c r="AB128" i="21"/>
  <c r="BK128" i="21" s="1"/>
  <c r="AC128" i="21"/>
  <c r="BL128" i="21" s="1"/>
  <c r="AD128" i="21"/>
  <c r="BM128" i="21" s="1"/>
  <c r="AE128" i="21"/>
  <c r="BN128" i="21" s="1"/>
  <c r="AF128" i="21"/>
  <c r="BO128" i="21" s="1"/>
  <c r="AG128" i="21"/>
  <c r="BP128" i="21" s="1"/>
  <c r="AH128" i="21"/>
  <c r="BQ128" i="21" s="1"/>
  <c r="AI128" i="21"/>
  <c r="BR128" i="21" s="1"/>
  <c r="AA129" i="21"/>
  <c r="BJ129" i="21" s="1"/>
  <c r="AB129" i="21"/>
  <c r="BK129" i="21" s="1"/>
  <c r="AC129" i="21"/>
  <c r="BL129" i="21" s="1"/>
  <c r="AD129" i="21"/>
  <c r="BM129" i="21" s="1"/>
  <c r="AE129" i="21"/>
  <c r="BN129" i="21" s="1"/>
  <c r="AF129" i="21"/>
  <c r="BO129" i="21" s="1"/>
  <c r="AG129" i="21"/>
  <c r="BP129" i="21" s="1"/>
  <c r="AH129" i="21"/>
  <c r="BQ129" i="21" s="1"/>
  <c r="AI129" i="21"/>
  <c r="BR129" i="21" s="1"/>
  <c r="AA139" i="21"/>
  <c r="BJ139" i="21" s="1"/>
  <c r="AB139" i="21"/>
  <c r="BK139" i="21" s="1"/>
  <c r="AC139" i="21"/>
  <c r="BL139" i="21" s="1"/>
  <c r="AD139" i="21"/>
  <c r="BM139" i="21" s="1"/>
  <c r="AE139" i="21"/>
  <c r="BN139" i="21" s="1"/>
  <c r="AF139" i="21"/>
  <c r="BO139" i="21" s="1"/>
  <c r="AG139" i="21"/>
  <c r="BP139" i="21" s="1"/>
  <c r="AH139" i="21"/>
  <c r="BQ139" i="21" s="1"/>
  <c r="AI139" i="21"/>
  <c r="BR139" i="21" s="1"/>
  <c r="AA140" i="21"/>
  <c r="BJ140" i="21" s="1"/>
  <c r="AB140" i="21"/>
  <c r="BK140" i="21" s="1"/>
  <c r="AC140" i="21"/>
  <c r="BL140" i="21" s="1"/>
  <c r="AD140" i="21"/>
  <c r="BM140" i="21" s="1"/>
  <c r="AE140" i="21"/>
  <c r="BN140" i="21" s="1"/>
  <c r="AF140" i="21"/>
  <c r="BO140" i="21" s="1"/>
  <c r="AG140" i="21"/>
  <c r="BP140" i="21" s="1"/>
  <c r="AH140" i="21"/>
  <c r="BQ140" i="21" s="1"/>
  <c r="AI140" i="21"/>
  <c r="BR140" i="21" s="1"/>
  <c r="AA141" i="21"/>
  <c r="BJ141" i="21" s="1"/>
  <c r="AB141" i="21"/>
  <c r="BK141" i="21" s="1"/>
  <c r="AC141" i="21"/>
  <c r="BL141" i="21" s="1"/>
  <c r="AD141" i="21"/>
  <c r="BM141" i="21" s="1"/>
  <c r="AE141" i="21"/>
  <c r="BN141" i="21" s="1"/>
  <c r="AF141" i="21"/>
  <c r="BO141" i="21" s="1"/>
  <c r="AG141" i="21"/>
  <c r="BP141" i="21" s="1"/>
  <c r="AH141" i="21"/>
  <c r="BQ141" i="21" s="1"/>
  <c r="AI141" i="21"/>
  <c r="BR141" i="21" s="1"/>
  <c r="AA142" i="21"/>
  <c r="BJ142" i="21" s="1"/>
  <c r="AB142" i="21"/>
  <c r="BK142" i="21" s="1"/>
  <c r="AC142" i="21"/>
  <c r="BL142" i="21" s="1"/>
  <c r="AD142" i="21"/>
  <c r="BM142" i="21" s="1"/>
  <c r="AE142" i="21"/>
  <c r="BN142" i="21" s="1"/>
  <c r="AF142" i="21"/>
  <c r="BO142" i="21" s="1"/>
  <c r="AG142" i="21"/>
  <c r="BP142" i="21" s="1"/>
  <c r="AH142" i="21"/>
  <c r="BQ142" i="21" s="1"/>
  <c r="AI142" i="21"/>
  <c r="BR142" i="21" s="1"/>
  <c r="AA143" i="21"/>
  <c r="BJ143" i="21" s="1"/>
  <c r="AB143" i="21"/>
  <c r="BK143" i="21" s="1"/>
  <c r="AC143" i="21"/>
  <c r="BL143" i="21" s="1"/>
  <c r="AD143" i="21"/>
  <c r="BM143" i="21" s="1"/>
  <c r="AE143" i="21"/>
  <c r="BN143" i="21" s="1"/>
  <c r="AF143" i="21"/>
  <c r="BO143" i="21" s="1"/>
  <c r="AG143" i="21"/>
  <c r="BP143" i="21" s="1"/>
  <c r="AH143" i="21"/>
  <c r="BQ143" i="21" s="1"/>
  <c r="AI143" i="21"/>
  <c r="BR143" i="21" s="1"/>
  <c r="AA144" i="21"/>
  <c r="BJ144" i="21" s="1"/>
  <c r="AB144" i="21"/>
  <c r="BK144" i="21" s="1"/>
  <c r="AC144" i="21"/>
  <c r="BL144" i="21" s="1"/>
  <c r="AD144" i="21"/>
  <c r="BM144" i="21" s="1"/>
  <c r="AE144" i="21"/>
  <c r="BN144" i="21" s="1"/>
  <c r="AF144" i="21"/>
  <c r="BO144" i="21" s="1"/>
  <c r="AG144" i="21"/>
  <c r="BP144" i="21" s="1"/>
  <c r="AH144" i="21"/>
  <c r="BQ144" i="21" s="1"/>
  <c r="AI144" i="21"/>
  <c r="BR144" i="21" s="1"/>
  <c r="AA145" i="21"/>
  <c r="BJ145" i="21" s="1"/>
  <c r="AB145" i="21"/>
  <c r="BK145" i="21" s="1"/>
  <c r="AC145" i="21"/>
  <c r="BL145" i="21" s="1"/>
  <c r="AD145" i="21"/>
  <c r="BM145" i="21" s="1"/>
  <c r="AE145" i="21"/>
  <c r="BN145" i="21" s="1"/>
  <c r="AF145" i="21"/>
  <c r="BO145" i="21" s="1"/>
  <c r="AG145" i="21"/>
  <c r="BP145" i="21" s="1"/>
  <c r="AH145" i="21"/>
  <c r="BQ145" i="21" s="1"/>
  <c r="AI145" i="21"/>
  <c r="BR145" i="21" s="1"/>
  <c r="AA146" i="21"/>
  <c r="BJ146" i="21" s="1"/>
  <c r="AB146" i="21"/>
  <c r="BK146" i="21" s="1"/>
  <c r="AC146" i="21"/>
  <c r="BL146" i="21" s="1"/>
  <c r="AD146" i="21"/>
  <c r="BM146" i="21" s="1"/>
  <c r="AE146" i="21"/>
  <c r="BN146" i="21" s="1"/>
  <c r="AF146" i="21"/>
  <c r="BO146" i="21" s="1"/>
  <c r="AG146" i="21"/>
  <c r="BP146" i="21" s="1"/>
  <c r="AH146" i="21"/>
  <c r="BQ146" i="21" s="1"/>
  <c r="AI146" i="21"/>
  <c r="BR146" i="21" s="1"/>
  <c r="AA147" i="21"/>
  <c r="BJ147" i="21" s="1"/>
  <c r="AB147" i="21"/>
  <c r="BK147" i="21" s="1"/>
  <c r="AC147" i="21"/>
  <c r="BL147" i="21" s="1"/>
  <c r="AD147" i="21"/>
  <c r="BM147" i="21" s="1"/>
  <c r="AE147" i="21"/>
  <c r="BN147" i="21" s="1"/>
  <c r="AF147" i="21"/>
  <c r="BO147" i="21" s="1"/>
  <c r="AG147" i="21"/>
  <c r="BP147" i="21" s="1"/>
  <c r="AH147" i="21"/>
  <c r="BQ147" i="21" s="1"/>
  <c r="AI147" i="21"/>
  <c r="BR147" i="21" s="1"/>
  <c r="AA148" i="21"/>
  <c r="BJ148" i="21" s="1"/>
  <c r="AB148" i="21"/>
  <c r="BK148" i="21" s="1"/>
  <c r="AC148" i="21"/>
  <c r="BL148" i="21" s="1"/>
  <c r="AD148" i="21"/>
  <c r="BM148" i="21" s="1"/>
  <c r="AE148" i="21"/>
  <c r="BN148" i="21" s="1"/>
  <c r="AF148" i="21"/>
  <c r="BO148" i="21" s="1"/>
  <c r="AG148" i="21"/>
  <c r="BP148" i="21" s="1"/>
  <c r="AH148" i="21"/>
  <c r="BQ148" i="21" s="1"/>
  <c r="AI148" i="21"/>
  <c r="BR148" i="21" s="1"/>
  <c r="AA149" i="21"/>
  <c r="BJ149" i="21" s="1"/>
  <c r="AB149" i="21"/>
  <c r="BK149" i="21" s="1"/>
  <c r="AC149" i="21"/>
  <c r="BL149" i="21" s="1"/>
  <c r="AD149" i="21"/>
  <c r="BM149" i="21" s="1"/>
  <c r="AE149" i="21"/>
  <c r="BN149" i="21" s="1"/>
  <c r="AF149" i="21"/>
  <c r="BO149" i="21" s="1"/>
  <c r="AG149" i="21"/>
  <c r="BP149" i="21" s="1"/>
  <c r="AH149" i="21"/>
  <c r="BQ149" i="21" s="1"/>
  <c r="AI149" i="21"/>
  <c r="BR149" i="21" s="1"/>
  <c r="AA150" i="21"/>
  <c r="BJ150" i="21" s="1"/>
  <c r="AB150" i="21"/>
  <c r="BK150" i="21" s="1"/>
  <c r="AC150" i="21"/>
  <c r="BL150" i="21" s="1"/>
  <c r="AD150" i="21"/>
  <c r="BM150" i="21" s="1"/>
  <c r="AE150" i="21"/>
  <c r="BN150" i="21" s="1"/>
  <c r="AF150" i="21"/>
  <c r="BO150" i="21" s="1"/>
  <c r="AG150" i="21"/>
  <c r="BP150" i="21" s="1"/>
  <c r="AH150" i="21"/>
  <c r="BQ150" i="21" s="1"/>
  <c r="AI150" i="21"/>
  <c r="BR150" i="21" s="1"/>
  <c r="AA151" i="21"/>
  <c r="BJ151" i="21" s="1"/>
  <c r="AB151" i="21"/>
  <c r="BK151" i="21" s="1"/>
  <c r="AC151" i="21"/>
  <c r="BL151" i="21" s="1"/>
  <c r="AD151" i="21"/>
  <c r="BM151" i="21" s="1"/>
  <c r="AE151" i="21"/>
  <c r="BN151" i="21" s="1"/>
  <c r="AF151" i="21"/>
  <c r="BO151" i="21" s="1"/>
  <c r="AG151" i="21"/>
  <c r="BP151" i="21" s="1"/>
  <c r="AH151" i="21"/>
  <c r="BQ151" i="21" s="1"/>
  <c r="AI151" i="21"/>
  <c r="BR151" i="21" s="1"/>
  <c r="AA14" i="21"/>
  <c r="AB14" i="21"/>
  <c r="AC14" i="21"/>
  <c r="AD14" i="21"/>
  <c r="AE14" i="21"/>
  <c r="AF14" i="21"/>
  <c r="AG14" i="21"/>
  <c r="AH14" i="21"/>
  <c r="AI14" i="21"/>
  <c r="EV16" i="24"/>
  <c r="EU16" i="24"/>
  <c r="ET16" i="24"/>
  <c r="ES16" i="24"/>
  <c r="ER16" i="24"/>
  <c r="EQ16" i="24"/>
  <c r="EP16" i="24"/>
  <c r="EO16" i="24"/>
  <c r="EN16" i="24"/>
  <c r="DK16" i="24"/>
  <c r="DJ16" i="24"/>
  <c r="DI16" i="24"/>
  <c r="DH16" i="24"/>
  <c r="DG16" i="24"/>
  <c r="DF16" i="24"/>
  <c r="DE16" i="24"/>
  <c r="DD16" i="24"/>
  <c r="DC16" i="24"/>
  <c r="BZ16" i="24"/>
  <c r="BY16" i="24"/>
  <c r="BX16" i="24"/>
  <c r="BW16" i="24"/>
  <c r="BV16" i="24"/>
  <c r="BU16" i="24"/>
  <c r="BT16" i="24"/>
  <c r="BS16" i="24"/>
  <c r="BR16" i="24"/>
  <c r="AO16" i="24"/>
  <c r="AN16" i="24"/>
  <c r="AM16" i="24"/>
  <c r="AL16" i="24"/>
  <c r="AK16" i="24"/>
  <c r="AJ16" i="24"/>
  <c r="AI16" i="24"/>
  <c r="AH16" i="24"/>
  <c r="AG16" i="24"/>
  <c r="LV16" i="22"/>
  <c r="LU16" i="22"/>
  <c r="KM16" i="22"/>
  <c r="JF16" i="22"/>
  <c r="JE16" i="22"/>
  <c r="HW16" i="22"/>
  <c r="IE17" i="22"/>
  <c r="ID17" i="22"/>
  <c r="IC17" i="22"/>
  <c r="GW17" i="22"/>
  <c r="GV17" i="22"/>
  <c r="GU17" i="22"/>
  <c r="GO16" i="22"/>
  <c r="FH16" i="22"/>
  <c r="FG16" i="22"/>
  <c r="DZ16" i="22"/>
  <c r="DY16" i="22"/>
  <c r="CY17" i="22"/>
  <c r="CX17" i="22"/>
  <c r="CW17" i="22"/>
  <c r="CR16" i="22"/>
  <c r="CQ16" i="22"/>
  <c r="BI16" i="22"/>
  <c r="BQ17" i="22"/>
  <c r="BQ16" i="22" s="1"/>
  <c r="BP17" i="22"/>
  <c r="BP16" i="22" s="1"/>
  <c r="BO17" i="22"/>
  <c r="BO16" i="22" s="1"/>
  <c r="BM16" i="22"/>
  <c r="BL16" i="22"/>
  <c r="BK16" i="22"/>
  <c r="BJ16" i="22"/>
  <c r="NC16" i="22"/>
  <c r="ND16" i="22"/>
  <c r="NE16" i="22"/>
  <c r="NF16" i="22"/>
  <c r="NG16" i="22"/>
  <c r="NH16" i="22"/>
  <c r="NI16" i="22"/>
  <c r="NJ16" i="22"/>
  <c r="NK16" i="22"/>
  <c r="NL16" i="22"/>
  <c r="AA17" i="22"/>
  <c r="AG17" i="22" s="1"/>
  <c r="AG16" i="22" s="1"/>
  <c r="DJ209" i="24" l="1"/>
  <c r="AL210" i="24"/>
  <c r="DJ218" i="24"/>
  <c r="DK216" i="24"/>
  <c r="DC216" i="24"/>
  <c r="BW216" i="24"/>
  <c r="DL215" i="24"/>
  <c r="DD215" i="24"/>
  <c r="BX215" i="24"/>
  <c r="DE227" i="24"/>
  <c r="BY214" i="24"/>
  <c r="DF213" i="24"/>
  <c r="BR213" i="24"/>
  <c r="CA217" i="24"/>
  <c r="EW218" i="24"/>
  <c r="EO218" i="24"/>
  <c r="ES216" i="24"/>
  <c r="ES214" i="24"/>
  <c r="AP228" i="24"/>
  <c r="AH228" i="24"/>
  <c r="AL227" i="24"/>
  <c r="AP225" i="24"/>
  <c r="AH225" i="24"/>
  <c r="AL224" i="24"/>
  <c r="AP223" i="24"/>
  <c r="AH223" i="24"/>
  <c r="AL222" i="24"/>
  <c r="AP226" i="24"/>
  <c r="AH226" i="24"/>
  <c r="ER208" i="24"/>
  <c r="DF205" i="24"/>
  <c r="BZ205" i="24"/>
  <c r="BR205" i="24"/>
  <c r="ET207" i="24"/>
  <c r="DF207" i="24"/>
  <c r="BZ207" i="24"/>
  <c r="BR207" i="24"/>
  <c r="AL207" i="24"/>
  <c r="DJ216" i="24"/>
  <c r="BV216" i="24"/>
  <c r="BW215" i="24"/>
  <c r="DL227" i="24"/>
  <c r="DD227" i="24"/>
  <c r="BX214" i="24"/>
  <c r="DE213" i="24"/>
  <c r="BZ217" i="24"/>
  <c r="BR217" i="24"/>
  <c r="ER219" i="24"/>
  <c r="EP204" i="24"/>
  <c r="DJ204" i="24"/>
  <c r="BV204" i="24"/>
  <c r="ES205" i="24"/>
  <c r="DE205" i="24"/>
  <c r="BY205" i="24"/>
  <c r="EP206" i="24"/>
  <c r="AH206" i="24"/>
  <c r="DE207" i="24"/>
  <c r="BY207" i="24"/>
  <c r="BZ227" i="24"/>
  <c r="AP219" i="24"/>
  <c r="AH219" i="24"/>
  <c r="AL218" i="24"/>
  <c r="AP216" i="24"/>
  <c r="AH216" i="24"/>
  <c r="AL215" i="24"/>
  <c r="AP214" i="24"/>
  <c r="AH214" i="24"/>
  <c r="AL213" i="24"/>
  <c r="AP217" i="24"/>
  <c r="AH217" i="24"/>
  <c r="BT218" i="24"/>
  <c r="BR227" i="24"/>
  <c r="DG225" i="24"/>
  <c r="DH224" i="24"/>
  <c r="BT224" i="24"/>
  <c r="DI223" i="24"/>
  <c r="BU223" i="24"/>
  <c r="BV222" i="24"/>
  <c r="DK226" i="24"/>
  <c r="DC226" i="24"/>
  <c r="BW226" i="24"/>
  <c r="EW228" i="24"/>
  <c r="EO228" i="24"/>
  <c r="ES227" i="24"/>
  <c r="EW225" i="24"/>
  <c r="EO225" i="24"/>
  <c r="ES224" i="24"/>
  <c r="EW223" i="24"/>
  <c r="EO223" i="24"/>
  <c r="ES222" i="24"/>
  <c r="EW226" i="24"/>
  <c r="EO226" i="24"/>
  <c r="DH208" i="24"/>
  <c r="AN208" i="24"/>
  <c r="BU204" i="24"/>
  <c r="ET210" i="24"/>
  <c r="DF209" i="24"/>
  <c r="BZ209" i="24"/>
  <c r="BR209" i="24"/>
  <c r="AH210" i="24"/>
  <c r="DF218" i="24"/>
  <c r="BZ218" i="24"/>
  <c r="BR218" i="24"/>
  <c r="DG216" i="24"/>
  <c r="BS216" i="24"/>
  <c r="DH215" i="24"/>
  <c r="BT215" i="24"/>
  <c r="DI227" i="24"/>
  <c r="BU214" i="24"/>
  <c r="DJ213" i="24"/>
  <c r="BV213" i="24"/>
  <c r="BW217" i="24"/>
  <c r="ES218" i="24"/>
  <c r="EW216" i="24"/>
  <c r="EO216" i="24"/>
  <c r="EW214" i="24"/>
  <c r="EO214" i="24"/>
  <c r="AL228" i="24"/>
  <c r="AP227" i="24"/>
  <c r="AH227" i="24"/>
  <c r="AL225" i="24"/>
  <c r="AP224" i="24"/>
  <c r="AH224" i="24"/>
  <c r="AL223" i="24"/>
  <c r="AP222" i="24"/>
  <c r="AH222" i="24"/>
  <c r="AL226" i="24"/>
  <c r="EV208" i="24"/>
  <c r="EN208" i="24"/>
  <c r="DJ205" i="24"/>
  <c r="EP207" i="24"/>
  <c r="DJ207" i="24"/>
  <c r="AH207" i="24"/>
  <c r="BY218" i="24"/>
  <c r="DF216" i="24"/>
  <c r="DH227" i="24"/>
  <c r="BT227" i="24"/>
  <c r="DI213" i="24"/>
  <c r="EV219" i="24"/>
  <c r="EN219" i="24"/>
  <c r="ET204" i="24"/>
  <c r="DF204" i="24"/>
  <c r="BZ204" i="24"/>
  <c r="BR204" i="24"/>
  <c r="EO205" i="24"/>
  <c r="DI205" i="24"/>
  <c r="BU205" i="24"/>
  <c r="ET206" i="24"/>
  <c r="AL206" i="24"/>
  <c r="DI207" i="24"/>
  <c r="BU207" i="24"/>
  <c r="AP218" i="24"/>
  <c r="AL216" i="24"/>
  <c r="AH215" i="24"/>
  <c r="AP213" i="24"/>
  <c r="AL217" i="24"/>
  <c r="DJ227" i="24"/>
  <c r="DK225" i="24"/>
  <c r="DC225" i="24"/>
  <c r="DL224" i="24"/>
  <c r="DD224" i="24"/>
  <c r="BX224" i="24"/>
  <c r="DE223" i="24"/>
  <c r="BY223" i="24"/>
  <c r="BZ222" i="24"/>
  <c r="BR222" i="24"/>
  <c r="DG226" i="24"/>
  <c r="CA226" i="24"/>
  <c r="BS226" i="24"/>
  <c r="ES228" i="24"/>
  <c r="EW227" i="24"/>
  <c r="EO227" i="24"/>
  <c r="ES225" i="24"/>
  <c r="EW224" i="24"/>
  <c r="EO224" i="24"/>
  <c r="ES223" i="24"/>
  <c r="EW222" i="24"/>
  <c r="EO222" i="24"/>
  <c r="ES226" i="24"/>
  <c r="DD208" i="24"/>
  <c r="AJ208" i="24"/>
  <c r="BY204" i="24"/>
  <c r="EP210" i="24"/>
  <c r="AC133" i="35"/>
  <c r="AC135" i="21"/>
  <c r="BL135" i="21" s="1"/>
  <c r="BN68" i="21"/>
  <c r="BR68" i="21"/>
  <c r="BM4" i="28" a="1"/>
  <c r="BM4" i="28" s="1"/>
  <c r="BJ4" i="28" a="1"/>
  <c r="BJ4" i="28" s="1"/>
  <c r="AA137" i="21"/>
  <c r="BJ137" i="21" s="1"/>
  <c r="AA135" i="35"/>
  <c r="BL136" i="35"/>
  <c r="AD138" i="21"/>
  <c r="BM138" i="21" s="1"/>
  <c r="AI130" i="35"/>
  <c r="AI132" i="21"/>
  <c r="BR132" i="21" s="1"/>
  <c r="AE132" i="21"/>
  <c r="BN132" i="21" s="1"/>
  <c r="BM130" i="35"/>
  <c r="AG137" i="21"/>
  <c r="BP137" i="21" s="1"/>
  <c r="AG135" i="35"/>
  <c r="AB136" i="21"/>
  <c r="BK136" i="21" s="1"/>
  <c r="AB134" i="35"/>
  <c r="KN66" i="35"/>
  <c r="BK68" i="21"/>
  <c r="AF68" i="21"/>
  <c r="BO68" i="21" s="1"/>
  <c r="AF66" i="35"/>
  <c r="AE137" i="21"/>
  <c r="BN137" i="21" s="1"/>
  <c r="AE135" i="35"/>
  <c r="AB132" i="21"/>
  <c r="BK132" i="21" s="1"/>
  <c r="AB130" i="35"/>
  <c r="BK4" i="28" a="1"/>
  <c r="BK4" i="28" s="1"/>
  <c r="AC133" i="21"/>
  <c r="BL133" i="21" s="1"/>
  <c r="AC68" i="21"/>
  <c r="BL68" i="21" s="1"/>
  <c r="AC66" i="35"/>
  <c r="AC138" i="21"/>
  <c r="BL138" i="21" s="1"/>
  <c r="AC136" i="35"/>
  <c r="AF137" i="21"/>
  <c r="BO137" i="21" s="1"/>
  <c r="AF135" i="35"/>
  <c r="BI134" i="35"/>
  <c r="AA136" i="21"/>
  <c r="BJ136" i="21" s="1"/>
  <c r="AH138" i="21"/>
  <c r="BQ138" i="21" s="1"/>
  <c r="AH136" i="35"/>
  <c r="AI136" i="21"/>
  <c r="BR136" i="21" s="1"/>
  <c r="AH68" i="21"/>
  <c r="BQ68" i="21" s="1"/>
  <c r="AH66" i="35"/>
  <c r="AI137" i="21"/>
  <c r="BR137" i="21" s="1"/>
  <c r="AI135" i="35"/>
  <c r="BO129" i="35"/>
  <c r="AG131" i="21"/>
  <c r="BP131" i="21" s="1"/>
  <c r="AC137" i="21"/>
  <c r="BL137" i="21" s="1"/>
  <c r="AC135" i="35"/>
  <c r="BM134" i="35"/>
  <c r="AE136" i="21"/>
  <c r="BN136" i="21" s="1"/>
  <c r="BK135" i="22"/>
  <c r="BK90" i="22" s="1"/>
  <c r="BK152" i="35" s="1"/>
  <c r="AH137" i="21"/>
  <c r="BQ137" i="21" s="1"/>
  <c r="AH135" i="35"/>
  <c r="AD68" i="21"/>
  <c r="BM68" i="21" s="1"/>
  <c r="AD66" i="35"/>
  <c r="AG66" i="35"/>
  <c r="AA68" i="21"/>
  <c r="BJ68" i="21" s="1"/>
  <c r="AA66" i="35"/>
  <c r="KT66" i="35"/>
  <c r="AI134" i="21"/>
  <c r="BR134" i="21" s="1"/>
  <c r="AB137" i="21"/>
  <c r="BK137" i="21" s="1"/>
  <c r="AB135" i="35"/>
  <c r="AD137" i="21"/>
  <c r="BM137" i="21" s="1"/>
  <c r="AD135" i="35"/>
  <c r="AG133" i="21"/>
  <c r="BP133" i="21" s="1"/>
  <c r="AG131" i="35"/>
  <c r="AI66" i="35"/>
  <c r="BK198" i="35"/>
  <c r="BO4" i="28" a="1"/>
  <c r="BO4" i="28" s="1"/>
  <c r="BL4" i="28" a="1"/>
  <c r="BL4" i="28" s="1"/>
  <c r="AF132" i="21"/>
  <c r="BO132" i="21" s="1"/>
  <c r="BP68" i="21"/>
  <c r="AB66" i="35"/>
  <c r="BQ4" i="28" a="1"/>
  <c r="BQ4" i="28" s="1"/>
  <c r="BP4" i="28" a="1"/>
  <c r="BP4" i="28" s="1"/>
  <c r="BR4" i="28" a="1"/>
  <c r="BR4" i="28" s="1"/>
  <c r="BN4" i="28" a="1"/>
  <c r="BN4" i="28" s="1"/>
  <c r="BY227" i="24"/>
  <c r="BU227" i="24"/>
  <c r="BZ214" i="24"/>
  <c r="BV214" i="24"/>
  <c r="BR214" i="24"/>
  <c r="KV65" i="22"/>
  <c r="KV20" i="22" s="1"/>
  <c r="KN135" i="22"/>
  <c r="KN90" i="22" s="1"/>
  <c r="KN152" i="35" s="1"/>
  <c r="KU65" i="22"/>
  <c r="KU20" i="22" s="1"/>
  <c r="KU14" i="35" s="1"/>
  <c r="KQ65" i="22"/>
  <c r="KQ20" i="22" s="1"/>
  <c r="KM65" i="22"/>
  <c r="KS135" i="22"/>
  <c r="KS90" i="22" s="1"/>
  <c r="KS152" i="35" s="1"/>
  <c r="KO135" i="22"/>
  <c r="KO90" i="22" s="1"/>
  <c r="KO152" i="35" s="1"/>
  <c r="KU135" i="22"/>
  <c r="KU90" i="22" s="1"/>
  <c r="KU152" i="35" s="1"/>
  <c r="KQ135" i="22"/>
  <c r="KQ90" i="22" s="1"/>
  <c r="KQ152" i="35" s="1"/>
  <c r="KM135" i="22"/>
  <c r="KM90" i="22" s="1"/>
  <c r="KM152" i="35" s="1"/>
  <c r="KT65" i="22"/>
  <c r="KT20" i="22" s="1"/>
  <c r="KT14" i="35" s="1"/>
  <c r="KR65" i="22"/>
  <c r="KR20" i="22" s="1"/>
  <c r="KR14" i="35" s="1"/>
  <c r="KV135" i="22"/>
  <c r="KP65" i="22"/>
  <c r="KP20" i="22" s="1"/>
  <c r="KP14" i="35" s="1"/>
  <c r="KN65" i="22"/>
  <c r="KN20" i="22" s="1"/>
  <c r="KN14" i="35" s="1"/>
  <c r="KT135" i="22"/>
  <c r="KT90" i="22" s="1"/>
  <c r="KT152" i="35" s="1"/>
  <c r="KP135" i="22"/>
  <c r="KP90" i="22" s="1"/>
  <c r="KP152" i="35" s="1"/>
  <c r="KR135" i="22"/>
  <c r="KR90" i="22" s="1"/>
  <c r="KR152" i="35" s="1"/>
  <c r="KS65" i="22"/>
  <c r="KS20" i="22" s="1"/>
  <c r="KS14" i="35" s="1"/>
  <c r="KO65" i="22"/>
  <c r="KO20" i="22" s="1"/>
  <c r="KO14" i="35" s="1"/>
  <c r="CT65" i="22"/>
  <c r="CT20" i="22" s="1"/>
  <c r="CT14" i="35" s="1"/>
  <c r="CR65" i="22"/>
  <c r="CR20" i="22" s="1"/>
  <c r="CR14" i="35" s="1"/>
  <c r="CZ65" i="22"/>
  <c r="CZ20" i="22" s="1"/>
  <c r="CW135" i="22"/>
  <c r="CW90" i="22" s="1"/>
  <c r="CW152" i="35" s="1"/>
  <c r="AC62" i="21"/>
  <c r="BL62" i="21" s="1"/>
  <c r="AE63" i="21"/>
  <c r="BN63" i="21" s="1"/>
  <c r="AC64" i="21"/>
  <c r="BL64" i="21" s="1"/>
  <c r="AG66" i="21"/>
  <c r="BP66" i="21" s="1"/>
  <c r="AI67" i="21"/>
  <c r="BR67" i="21" s="1"/>
  <c r="CW65" i="22"/>
  <c r="CW20" i="22" s="1"/>
  <c r="CW14" i="35" s="1"/>
  <c r="CS65" i="22"/>
  <c r="CS20" i="22" s="1"/>
  <c r="CS14" i="35" s="1"/>
  <c r="CY65" i="22"/>
  <c r="CY20" i="22" s="1"/>
  <c r="CY14" i="35" s="1"/>
  <c r="CU65" i="22"/>
  <c r="CU20" i="22" s="1"/>
  <c r="CQ65" i="22"/>
  <c r="CQ20" i="22" s="1"/>
  <c r="CQ14" i="35" s="1"/>
  <c r="CX135" i="22"/>
  <c r="CX90" i="22" s="1"/>
  <c r="CX152" i="35" s="1"/>
  <c r="CT135" i="22"/>
  <c r="CT90" i="22" s="1"/>
  <c r="CT152" i="35" s="1"/>
  <c r="CZ135" i="22"/>
  <c r="CV135" i="22"/>
  <c r="CV90" i="22" s="1"/>
  <c r="CV152" i="35" s="1"/>
  <c r="CR135" i="22"/>
  <c r="CR90" i="22" s="1"/>
  <c r="CR152" i="35" s="1"/>
  <c r="CX65" i="22"/>
  <c r="CX20" i="22" s="1"/>
  <c r="CX14" i="35" s="1"/>
  <c r="CV65" i="22"/>
  <c r="CV20" i="22" s="1"/>
  <c r="CV14" i="35" s="1"/>
  <c r="CS135" i="22"/>
  <c r="CS90" i="22" s="1"/>
  <c r="CS152" i="35" s="1"/>
  <c r="CY135" i="22"/>
  <c r="CY90" i="22" s="1"/>
  <c r="CY152" i="35" s="1"/>
  <c r="CU135" i="22"/>
  <c r="CU90" i="22" s="1"/>
  <c r="CU152" i="35" s="1"/>
  <c r="CQ135" i="22"/>
  <c r="CQ90" i="22" s="1"/>
  <c r="CQ152" i="35" s="1"/>
  <c r="BP135" i="22"/>
  <c r="BP90" i="22" s="1"/>
  <c r="BP152" i="35" s="1"/>
  <c r="AB67" i="21"/>
  <c r="BK67" i="21" s="1"/>
  <c r="AG134" i="21"/>
  <c r="BP134" i="21" s="1"/>
  <c r="AE138" i="21"/>
  <c r="BN138" i="21" s="1"/>
  <c r="AA131" i="21"/>
  <c r="BJ131" i="21" s="1"/>
  <c r="AC66" i="21"/>
  <c r="BL66" i="21" s="1"/>
  <c r="AC69" i="21"/>
  <c r="BL69" i="21" s="1"/>
  <c r="BP65" i="22"/>
  <c r="BP20" i="22" s="1"/>
  <c r="BR65" i="22"/>
  <c r="BR20" i="22" s="1"/>
  <c r="BN65" i="22"/>
  <c r="BN20" i="22" s="1"/>
  <c r="BJ65" i="22"/>
  <c r="BJ20" i="22" s="1"/>
  <c r="BL135" i="22"/>
  <c r="BL90" i="22" s="1"/>
  <c r="BL152" i="35" s="1"/>
  <c r="BR135" i="22"/>
  <c r="BN135" i="22"/>
  <c r="BN90" i="22" s="1"/>
  <c r="BN152" i="35" s="1"/>
  <c r="BJ135" i="22"/>
  <c r="BJ90" i="22" s="1"/>
  <c r="BJ152" i="35" s="1"/>
  <c r="AF134" i="21"/>
  <c r="BO134" i="21" s="1"/>
  <c r="AH66" i="21"/>
  <c r="BQ66" i="21" s="1"/>
  <c r="AD133" i="21"/>
  <c r="BM133" i="21" s="1"/>
  <c r="AG69" i="21"/>
  <c r="BP69" i="21" s="1"/>
  <c r="AF67" i="21"/>
  <c r="BO67" i="21" s="1"/>
  <c r="AH64" i="21"/>
  <c r="BQ64" i="21" s="1"/>
  <c r="AI135" i="21"/>
  <c r="BR135" i="21" s="1"/>
  <c r="AA63" i="21"/>
  <c r="BJ63" i="21" s="1"/>
  <c r="AI63" i="21"/>
  <c r="BR63" i="21" s="1"/>
  <c r="AA65" i="21"/>
  <c r="BJ65" i="21" s="1"/>
  <c r="AE67" i="21"/>
  <c r="BN67" i="21" s="1"/>
  <c r="AD69" i="21"/>
  <c r="BM69" i="21" s="1"/>
  <c r="BK65" i="22"/>
  <c r="BQ65" i="22"/>
  <c r="BQ20" i="22" s="1"/>
  <c r="BM65" i="22"/>
  <c r="BM20" i="22" s="1"/>
  <c r="BI65" i="22"/>
  <c r="BI20" i="22" s="1"/>
  <c r="BO135" i="22"/>
  <c r="BO90" i="22" s="1"/>
  <c r="BO152" i="35" s="1"/>
  <c r="BQ135" i="22"/>
  <c r="BQ90" i="22" s="1"/>
  <c r="BQ152" i="35" s="1"/>
  <c r="BM135" i="22"/>
  <c r="BM90" i="22" s="1"/>
  <c r="BM152" i="35" s="1"/>
  <c r="BI135" i="22"/>
  <c r="BI90" i="22" s="1"/>
  <c r="BI152" i="35" s="1"/>
  <c r="AB134" i="21"/>
  <c r="BK134" i="21" s="1"/>
  <c r="AF65" i="21"/>
  <c r="BO65" i="21" s="1"/>
  <c r="AG138" i="21"/>
  <c r="BP138" i="21" s="1"/>
  <c r="AF136" i="21"/>
  <c r="BO136" i="21" s="1"/>
  <c r="AI133" i="21"/>
  <c r="BR133" i="21" s="1"/>
  <c r="AA133" i="21"/>
  <c r="BJ133" i="21" s="1"/>
  <c r="AD64" i="21"/>
  <c r="BM64" i="21" s="1"/>
  <c r="AA138" i="21"/>
  <c r="BJ138" i="21" s="1"/>
  <c r="AG136" i="21"/>
  <c r="BP136" i="21" s="1"/>
  <c r="AH135" i="21"/>
  <c r="BQ135" i="21" s="1"/>
  <c r="AD135" i="21"/>
  <c r="BM135" i="21" s="1"/>
  <c r="AE134" i="21"/>
  <c r="BN134" i="21" s="1"/>
  <c r="AA134" i="21"/>
  <c r="BJ134" i="21" s="1"/>
  <c r="AC132" i="21"/>
  <c r="BL132" i="21" s="1"/>
  <c r="AH131" i="21"/>
  <c r="BQ131" i="21" s="1"/>
  <c r="AA69" i="21"/>
  <c r="BJ69" i="21" s="1"/>
  <c r="AD66" i="21"/>
  <c r="BM66" i="21" s="1"/>
  <c r="AI65" i="21"/>
  <c r="BR65" i="21" s="1"/>
  <c r="AE65" i="21"/>
  <c r="BN65" i="21" s="1"/>
  <c r="AH62" i="21"/>
  <c r="BQ62" i="21" s="1"/>
  <c r="AE133" i="21"/>
  <c r="BN133" i="21" s="1"/>
  <c r="AG135" i="21"/>
  <c r="BP135" i="21" s="1"/>
  <c r="AA132" i="21"/>
  <c r="BJ132" i="21" s="1"/>
  <c r="AC131" i="21"/>
  <c r="BL131" i="21" s="1"/>
  <c r="AG64" i="21"/>
  <c r="BP64" i="21" s="1"/>
  <c r="AA67" i="21"/>
  <c r="BJ67" i="21" s="1"/>
  <c r="AH69" i="21"/>
  <c r="BQ69" i="21" s="1"/>
  <c r="AB65" i="21"/>
  <c r="BK65" i="21" s="1"/>
  <c r="AC136" i="21"/>
  <c r="BL136" i="21" s="1"/>
  <c r="AH133" i="21"/>
  <c r="BQ133" i="21" s="1"/>
  <c r="AD65" i="21"/>
  <c r="BM65" i="21" s="1"/>
  <c r="AC65" i="22"/>
  <c r="AC20" i="22" s="1"/>
  <c r="AC14" i="35" s="1"/>
  <c r="AH67" i="21"/>
  <c r="BQ67" i="21" s="1"/>
  <c r="AD67" i="21"/>
  <c r="BM67" i="21" s="1"/>
  <c r="AH65" i="21"/>
  <c r="BQ65" i="21" s="1"/>
  <c r="AF64" i="21"/>
  <c r="BO64" i="21" s="1"/>
  <c r="AB64" i="21"/>
  <c r="BK64" i="21" s="1"/>
  <c r="AD63" i="21"/>
  <c r="BM63" i="21" s="1"/>
  <c r="AF66" i="21"/>
  <c r="BO66" i="21" s="1"/>
  <c r="AB66" i="21"/>
  <c r="BK66" i="21" s="1"/>
  <c r="AG65" i="22"/>
  <c r="AG20" i="22" s="1"/>
  <c r="AG14" i="35" s="1"/>
  <c r="AJ65" i="22"/>
  <c r="AJ20" i="22" s="1"/>
  <c r="AF65" i="22"/>
  <c r="AF20" i="22" s="1"/>
  <c r="AF14" i="35" s="1"/>
  <c r="AF63" i="21"/>
  <c r="BO63" i="21" s="1"/>
  <c r="AD65" i="22"/>
  <c r="AD20" i="22" s="1"/>
  <c r="AD14" i="35" s="1"/>
  <c r="AD62" i="21"/>
  <c r="BM62" i="21" s="1"/>
  <c r="AH65" i="22"/>
  <c r="AH20" i="22" s="1"/>
  <c r="AH14" i="35" s="1"/>
  <c r="AB65" i="22"/>
  <c r="AB20" i="22" s="1"/>
  <c r="AB14" i="35" s="1"/>
  <c r="AB63" i="21"/>
  <c r="BK63" i="21" s="1"/>
  <c r="AD131" i="21"/>
  <c r="BM131" i="21" s="1"/>
  <c r="AI135" i="22"/>
  <c r="AI90" i="22" s="1"/>
  <c r="AI152" i="35" s="1"/>
  <c r="AA135" i="22"/>
  <c r="AA90" i="22" s="1"/>
  <c r="AA152" i="35" s="1"/>
  <c r="AB69" i="21"/>
  <c r="BK69" i="21" s="1"/>
  <c r="AF69" i="21"/>
  <c r="BO69" i="21" s="1"/>
  <c r="AI138" i="21"/>
  <c r="BR138" i="21" s="1"/>
  <c r="AE135" i="21"/>
  <c r="BN135" i="21" s="1"/>
  <c r="AA135" i="21"/>
  <c r="BJ135" i="21" s="1"/>
  <c r="AC134" i="21"/>
  <c r="BL134" i="21" s="1"/>
  <c r="AG132" i="21"/>
  <c r="BP132" i="21" s="1"/>
  <c r="AE135" i="22"/>
  <c r="AE90" i="22" s="1"/>
  <c r="AE152" i="35" s="1"/>
  <c r="AG135" i="22"/>
  <c r="AG90" i="22" s="1"/>
  <c r="AG152" i="35" s="1"/>
  <c r="AC135" i="22"/>
  <c r="AC90" i="22" s="1"/>
  <c r="AC152" i="35" s="1"/>
  <c r="AA65" i="22"/>
  <c r="AA20" i="22" s="1"/>
  <c r="AA14" i="35" s="1"/>
  <c r="AE65" i="22"/>
  <c r="AE20" i="22" s="1"/>
  <c r="AI65" i="22"/>
  <c r="AI20" i="22" s="1"/>
  <c r="AI14" i="35" s="1"/>
  <c r="AI69" i="21"/>
  <c r="BR69" i="21" s="1"/>
  <c r="AG67" i="21"/>
  <c r="BP67" i="21" s="1"/>
  <c r="AI64" i="21"/>
  <c r="BR64" i="21" s="1"/>
  <c r="AG63" i="21"/>
  <c r="BP63" i="21" s="1"/>
  <c r="AE69" i="21"/>
  <c r="BN69" i="21" s="1"/>
  <c r="AA66" i="21"/>
  <c r="BJ66" i="21" s="1"/>
  <c r="AH135" i="22"/>
  <c r="AH90" i="22" s="1"/>
  <c r="AH152" i="35" s="1"/>
  <c r="AD135" i="22"/>
  <c r="AD90" i="22" s="1"/>
  <c r="AD152" i="35" s="1"/>
  <c r="AJ135" i="22"/>
  <c r="AF135" i="22"/>
  <c r="AF90" i="22" s="1"/>
  <c r="AF152" i="35" s="1"/>
  <c r="AB135" i="22"/>
  <c r="AB90" i="22" s="1"/>
  <c r="AB152" i="35" s="1"/>
  <c r="AE131" i="21"/>
  <c r="BN131" i="21" s="1"/>
  <c r="AF138" i="21"/>
  <c r="BO138" i="21" s="1"/>
  <c r="AB138" i="21"/>
  <c r="BK138" i="21" s="1"/>
  <c r="AC63" i="21"/>
  <c r="BL63" i="21" s="1"/>
  <c r="AA64" i="21"/>
  <c r="BJ64" i="21" s="1"/>
  <c r="AE64" i="21"/>
  <c r="BN64" i="21" s="1"/>
  <c r="AC65" i="21"/>
  <c r="BL65" i="21" s="1"/>
  <c r="AG65" i="21"/>
  <c r="BP65" i="21" s="1"/>
  <c r="AE66" i="21"/>
  <c r="BN66" i="21" s="1"/>
  <c r="AI66" i="21"/>
  <c r="BR66" i="21" s="1"/>
  <c r="AC67" i="21"/>
  <c r="BL67" i="21" s="1"/>
  <c r="AA62" i="21"/>
  <c r="BJ62" i="21" s="1"/>
  <c r="BL65" i="22"/>
  <c r="BL20" i="22" s="1"/>
  <c r="BO65" i="22"/>
  <c r="BO20" i="22" s="1"/>
  <c r="AH63" i="21"/>
  <c r="BQ63" i="21" s="1"/>
  <c r="AG62" i="21"/>
  <c r="BP62" i="21" s="1"/>
  <c r="AE62" i="21"/>
  <c r="BN62" i="21" s="1"/>
  <c r="AI62" i="21"/>
  <c r="BR62" i="21" s="1"/>
  <c r="AF62" i="21"/>
  <c r="BO62" i="21" s="1"/>
  <c r="AB62" i="21"/>
  <c r="BK62" i="21" s="1"/>
  <c r="AI131" i="21"/>
  <c r="BR131" i="21" s="1"/>
  <c r="AH136" i="21"/>
  <c r="BQ136" i="21" s="1"/>
  <c r="AD136" i="21"/>
  <c r="BM136" i="21" s="1"/>
  <c r="AH132" i="21"/>
  <c r="BQ132" i="21" s="1"/>
  <c r="AD132" i="21"/>
  <c r="BM132" i="21" s="1"/>
  <c r="AF135" i="21"/>
  <c r="BO135" i="21" s="1"/>
  <c r="AB135" i="21"/>
  <c r="BK135" i="21" s="1"/>
  <c r="AH134" i="21"/>
  <c r="BQ134" i="21" s="1"/>
  <c r="AD134" i="21"/>
  <c r="BM134" i="21" s="1"/>
  <c r="AF133" i="21"/>
  <c r="BO133" i="21" s="1"/>
  <c r="AB133" i="21"/>
  <c r="BK133" i="21" s="1"/>
  <c r="AF131" i="21"/>
  <c r="BO131" i="21" s="1"/>
  <c r="AB131" i="21"/>
  <c r="BK131" i="21" s="1"/>
  <c r="KO16" i="22"/>
  <c r="KN16" i="22"/>
  <c r="HY16" i="22"/>
  <c r="GQ16" i="22"/>
  <c r="GP16" i="22"/>
  <c r="CT16" i="22"/>
  <c r="CS16" i="22"/>
  <c r="AA16" i="22"/>
  <c r="DB94" i="21"/>
  <c r="CR94" i="21"/>
  <c r="CQ94" i="21"/>
  <c r="CP94" i="21"/>
  <c r="CO94" i="21"/>
  <c r="CN94" i="21"/>
  <c r="CM94" i="21"/>
  <c r="CL94" i="21"/>
  <c r="CK94" i="21"/>
  <c r="CJ94" i="21"/>
  <c r="CI94" i="21"/>
  <c r="CH94" i="21"/>
  <c r="CG94" i="21"/>
  <c r="CF94" i="21"/>
  <c r="CE94" i="21"/>
  <c r="CD94" i="21"/>
  <c r="CC94" i="21"/>
  <c r="CB94" i="21"/>
  <c r="CA94" i="21"/>
  <c r="BZ94" i="21"/>
  <c r="BY94" i="21"/>
  <c r="BX94" i="21"/>
  <c r="BW94" i="21"/>
  <c r="BV94" i="21"/>
  <c r="BU94" i="21"/>
  <c r="DB93" i="21"/>
  <c r="CR93" i="21"/>
  <c r="CQ93" i="21"/>
  <c r="CP93" i="21"/>
  <c r="CO93" i="21"/>
  <c r="CN93" i="21"/>
  <c r="CM93" i="21"/>
  <c r="CL93" i="21"/>
  <c r="CK93" i="21"/>
  <c r="CJ93" i="21"/>
  <c r="CI93" i="21"/>
  <c r="CH93" i="21"/>
  <c r="CG93" i="21"/>
  <c r="CF93" i="21"/>
  <c r="CE93" i="21"/>
  <c r="CD93" i="21"/>
  <c r="CC93" i="21"/>
  <c r="CB93" i="21"/>
  <c r="CA93" i="21"/>
  <c r="BZ93" i="21"/>
  <c r="BY93" i="21"/>
  <c r="BX93" i="21"/>
  <c r="BW93" i="21"/>
  <c r="BV93" i="21"/>
  <c r="BU93" i="21"/>
  <c r="DB87" i="21"/>
  <c r="CR87" i="21"/>
  <c r="CQ87" i="21"/>
  <c r="CP87" i="21"/>
  <c r="CO87" i="21"/>
  <c r="CN87" i="21"/>
  <c r="CM87" i="21"/>
  <c r="CL87" i="21"/>
  <c r="CK87" i="21"/>
  <c r="CJ87" i="21"/>
  <c r="CI87" i="21"/>
  <c r="CH87" i="21"/>
  <c r="CG87" i="21"/>
  <c r="CF87" i="21"/>
  <c r="CE87" i="21"/>
  <c r="CD87" i="21"/>
  <c r="CC87" i="21"/>
  <c r="CB87" i="21"/>
  <c r="CA87" i="21"/>
  <c r="BZ87" i="21"/>
  <c r="BY87" i="21"/>
  <c r="BX87" i="21"/>
  <c r="BW87" i="21"/>
  <c r="BV87" i="21"/>
  <c r="BU87" i="21"/>
  <c r="DB86" i="21"/>
  <c r="CR86" i="21"/>
  <c r="CQ86" i="21"/>
  <c r="CP86" i="21"/>
  <c r="CO86" i="21"/>
  <c r="CN86" i="21"/>
  <c r="CM86" i="21"/>
  <c r="CL86" i="21"/>
  <c r="CK86" i="21"/>
  <c r="CJ86" i="21"/>
  <c r="CI86" i="21"/>
  <c r="CH86" i="21"/>
  <c r="CG86" i="21"/>
  <c r="CF86" i="21"/>
  <c r="CE86" i="21"/>
  <c r="CD86" i="21"/>
  <c r="CC86" i="21"/>
  <c r="CB86" i="21"/>
  <c r="CA86" i="21"/>
  <c r="BZ86" i="21"/>
  <c r="BY86" i="21"/>
  <c r="BX86" i="21"/>
  <c r="BW86" i="21"/>
  <c r="BV86" i="21"/>
  <c r="BU86" i="21"/>
  <c r="DB84" i="21"/>
  <c r="CR84" i="21"/>
  <c r="CQ84" i="21"/>
  <c r="CP84" i="21"/>
  <c r="CO84" i="21"/>
  <c r="CN84" i="21"/>
  <c r="CM84" i="21"/>
  <c r="CL84" i="21"/>
  <c r="CK84" i="21"/>
  <c r="CJ84" i="21"/>
  <c r="CI84" i="21"/>
  <c r="CH84" i="21"/>
  <c r="CG84" i="21"/>
  <c r="CF84" i="21"/>
  <c r="CE84" i="21"/>
  <c r="CD84" i="21"/>
  <c r="CC84" i="21"/>
  <c r="CB84" i="21"/>
  <c r="CA84" i="21"/>
  <c r="BZ84" i="21"/>
  <c r="BY84" i="21"/>
  <c r="BX84" i="21"/>
  <c r="BW84" i="21"/>
  <c r="BV84" i="21"/>
  <c r="BU84" i="21"/>
  <c r="KV197" i="35" l="1"/>
  <c r="KV90" i="22"/>
  <c r="KV152" i="35" s="1"/>
  <c r="CZ197" i="35"/>
  <c r="CZ90" i="22"/>
  <c r="CZ152" i="35" s="1"/>
  <c r="BR197" i="35"/>
  <c r="BR90" i="22"/>
  <c r="BR152" i="35" s="1"/>
  <c r="AJ197" i="35"/>
  <c r="AJ90" i="22"/>
  <c r="AJ152" i="35" s="1"/>
  <c r="AE16" i="21"/>
  <c r="BN16" i="21" s="1"/>
  <c r="KM20" i="22"/>
  <c r="KM14" i="35" s="1"/>
  <c r="BI83" i="35"/>
  <c r="BI19" i="17"/>
  <c r="AA85" i="21"/>
  <c r="BJ85" i="21" s="1"/>
  <c r="CS19" i="17"/>
  <c r="CS83" i="35"/>
  <c r="KS83" i="35"/>
  <c r="KS19" i="17"/>
  <c r="AI19" i="17"/>
  <c r="AI83" i="35"/>
  <c r="AI16" i="21"/>
  <c r="BR16" i="21" s="1"/>
  <c r="BQ14" i="35"/>
  <c r="AB16" i="21"/>
  <c r="BK16" i="21" s="1"/>
  <c r="BJ14" i="35"/>
  <c r="KN83" i="35"/>
  <c r="KN19" i="17"/>
  <c r="AB83" i="35"/>
  <c r="AB19" i="17"/>
  <c r="AI85" i="21"/>
  <c r="BR85" i="21" s="1"/>
  <c r="BQ19" i="17"/>
  <c r="BQ83" i="35"/>
  <c r="BN14" i="35"/>
  <c r="AF16" i="21"/>
  <c r="BO16" i="21" s="1"/>
  <c r="KP19" i="17"/>
  <c r="KP83" i="35"/>
  <c r="AG16" i="21"/>
  <c r="BP16" i="21" s="1"/>
  <c r="BO14" i="35"/>
  <c r="AA19" i="17"/>
  <c r="AA83" i="35"/>
  <c r="BP83" i="35"/>
  <c r="BP19" i="17"/>
  <c r="AH85" i="21"/>
  <c r="BQ85" i="21" s="1"/>
  <c r="AE83" i="35"/>
  <c r="AE19" i="17"/>
  <c r="AB130" i="21"/>
  <c r="BK130" i="21" s="1"/>
  <c r="CX19" i="17"/>
  <c r="CX83" i="35"/>
  <c r="BL19" i="17"/>
  <c r="BL83" i="35"/>
  <c r="AD85" i="21"/>
  <c r="BM85" i="21" s="1"/>
  <c r="AC85" i="21"/>
  <c r="BL85" i="21" s="1"/>
  <c r="BK83" i="35"/>
  <c r="AF19" i="17"/>
  <c r="AF83" i="35"/>
  <c r="BO19" i="17"/>
  <c r="BO83" i="35"/>
  <c r="AG85" i="21"/>
  <c r="BP85" i="21" s="1"/>
  <c r="BN83" i="35"/>
  <c r="AF85" i="21"/>
  <c r="BO85" i="21" s="1"/>
  <c r="BN19" i="17"/>
  <c r="CZ128" i="35"/>
  <c r="CZ83" i="35"/>
  <c r="KR19" i="17"/>
  <c r="KR83" i="35"/>
  <c r="AH83" i="35"/>
  <c r="AH19" i="17"/>
  <c r="CT83" i="35"/>
  <c r="CT19" i="17"/>
  <c r="KV128" i="35"/>
  <c r="KV83" i="35"/>
  <c r="BL14" i="35"/>
  <c r="AD16" i="21"/>
  <c r="BM16" i="21" s="1"/>
  <c r="KM83" i="35"/>
  <c r="CW83" i="35"/>
  <c r="CW19" i="17"/>
  <c r="BM83" i="35"/>
  <c r="BM19" i="17"/>
  <c r="AE85" i="21"/>
  <c r="BN85" i="21" s="1"/>
  <c r="AC61" i="21"/>
  <c r="BL61" i="21" s="1"/>
  <c r="BK20" i="22"/>
  <c r="BK19" i="17" s="1"/>
  <c r="CU83" i="35"/>
  <c r="CU19" i="17"/>
  <c r="KQ19" i="17"/>
  <c r="KQ83" i="35"/>
  <c r="AD19" i="17"/>
  <c r="AD83" i="35"/>
  <c r="CR19" i="17"/>
  <c r="CR83" i="35"/>
  <c r="CY19" i="17"/>
  <c r="CY83" i="35"/>
  <c r="KU83" i="35"/>
  <c r="KU19" i="17"/>
  <c r="AC83" i="35"/>
  <c r="AC19" i="17"/>
  <c r="AJ128" i="35"/>
  <c r="AJ83" i="35"/>
  <c r="AG19" i="17"/>
  <c r="AG83" i="35"/>
  <c r="AA16" i="21"/>
  <c r="BI14" i="35"/>
  <c r="AH16" i="21"/>
  <c r="BQ16" i="21" s="1"/>
  <c r="BP14" i="35"/>
  <c r="BR128" i="35"/>
  <c r="BR83" i="35"/>
  <c r="CQ83" i="35"/>
  <c r="CQ19" i="17"/>
  <c r="CV83" i="35"/>
  <c r="CV19" i="17"/>
  <c r="KO19" i="17"/>
  <c r="KO83" i="35"/>
  <c r="KT19" i="17"/>
  <c r="KT83" i="35"/>
  <c r="AH61" i="21"/>
  <c r="BQ61" i="21" s="1"/>
  <c r="AF40" i="16"/>
  <c r="AF128" i="35"/>
  <c r="AF31" i="16"/>
  <c r="AD44" i="16"/>
  <c r="AD53" i="16"/>
  <c r="AD197" i="35"/>
  <c r="AA61" i="21"/>
  <c r="BJ61" i="21" s="1"/>
  <c r="AA59" i="35"/>
  <c r="AA18" i="16"/>
  <c r="AA27" i="16"/>
  <c r="AH59" i="35"/>
  <c r="AH18" i="16"/>
  <c r="AH27" i="16"/>
  <c r="AG128" i="35"/>
  <c r="AG40" i="16"/>
  <c r="AG31" i="16"/>
  <c r="BN197" i="35"/>
  <c r="BN44" i="16"/>
  <c r="BN53" i="16"/>
  <c r="KO40" i="16"/>
  <c r="CU85" i="21"/>
  <c r="KO128" i="35"/>
  <c r="KO31" i="16"/>
  <c r="KO53" i="16"/>
  <c r="KO197" i="35"/>
  <c r="KO44" i="16"/>
  <c r="BO18" i="16"/>
  <c r="BO59" i="35"/>
  <c r="BO27" i="16"/>
  <c r="AG197" i="35"/>
  <c r="AG44" i="16"/>
  <c r="AG53" i="16"/>
  <c r="AA130" i="21"/>
  <c r="BJ130" i="21" s="1"/>
  <c r="BI128" i="35"/>
  <c r="BI40" i="16"/>
  <c r="BI31" i="16"/>
  <c r="CS128" i="35"/>
  <c r="CS40" i="16"/>
  <c r="CS31" i="16"/>
  <c r="CY59" i="35"/>
  <c r="CY18" i="16"/>
  <c r="CY27" i="16"/>
  <c r="KS44" i="16"/>
  <c r="KS197" i="35"/>
  <c r="KS53" i="16"/>
  <c r="KU59" i="35"/>
  <c r="KU27" i="16"/>
  <c r="DA16" i="21"/>
  <c r="KU18" i="16"/>
  <c r="BQ197" i="35"/>
  <c r="BQ44" i="16"/>
  <c r="BQ53" i="16"/>
  <c r="AI61" i="21"/>
  <c r="BR61" i="21" s="1"/>
  <c r="BQ59" i="35"/>
  <c r="BQ27" i="16"/>
  <c r="BQ18" i="16"/>
  <c r="BL53" i="16"/>
  <c r="BL44" i="16"/>
  <c r="BL197" i="35"/>
  <c r="BJ128" i="35"/>
  <c r="BJ40" i="16"/>
  <c r="CQ53" i="16"/>
  <c r="CQ197" i="35"/>
  <c r="CQ44" i="16"/>
  <c r="CV59" i="35"/>
  <c r="CV27" i="16"/>
  <c r="CV18" i="16"/>
  <c r="CS18" i="16"/>
  <c r="CS27" i="16"/>
  <c r="CS59" i="35"/>
  <c r="CX31" i="16"/>
  <c r="CX128" i="35"/>
  <c r="CX40" i="16"/>
  <c r="KO27" i="16"/>
  <c r="KO59" i="35"/>
  <c r="CU16" i="21"/>
  <c r="KO18" i="16"/>
  <c r="KN59" i="35"/>
  <c r="KN18" i="16"/>
  <c r="CT16" i="21"/>
  <c r="KN27" i="16"/>
  <c r="KT59" i="35"/>
  <c r="KT18" i="16"/>
  <c r="KT27" i="16"/>
  <c r="CZ16" i="21"/>
  <c r="KM31" i="16"/>
  <c r="KM40" i="16"/>
  <c r="KM128" i="35"/>
  <c r="CS85" i="21"/>
  <c r="KN197" i="35"/>
  <c r="KN44" i="16"/>
  <c r="KN53" i="16"/>
  <c r="AA197" i="35"/>
  <c r="AA44" i="16"/>
  <c r="AA53" i="16"/>
  <c r="AG59" i="35"/>
  <c r="AG27" i="16"/>
  <c r="AG18" i="16"/>
  <c r="BJ197" i="35"/>
  <c r="BJ44" i="16"/>
  <c r="BJ53" i="16"/>
  <c r="KP53" i="16"/>
  <c r="KP197" i="35"/>
  <c r="KP44" i="16"/>
  <c r="KR128" i="35"/>
  <c r="KR31" i="16"/>
  <c r="CX85" i="21"/>
  <c r="KR40" i="16"/>
  <c r="KM59" i="35"/>
  <c r="KM27" i="16"/>
  <c r="AC197" i="35"/>
  <c r="AC44" i="16"/>
  <c r="AC53" i="16"/>
  <c r="AI53" i="16"/>
  <c r="AI197" i="35"/>
  <c r="AI44" i="16"/>
  <c r="BP18" i="16"/>
  <c r="BP59" i="35"/>
  <c r="BP27" i="16"/>
  <c r="CR197" i="35"/>
  <c r="CR53" i="16"/>
  <c r="CR44" i="16"/>
  <c r="CV31" i="16"/>
  <c r="CV40" i="16"/>
  <c r="CV128" i="35"/>
  <c r="KT128" i="35"/>
  <c r="CZ85" i="21"/>
  <c r="KT31" i="16"/>
  <c r="KT40" i="16"/>
  <c r="CW16" i="21"/>
  <c r="KQ18" i="16"/>
  <c r="KQ27" i="16"/>
  <c r="AH128" i="35"/>
  <c r="AH31" i="16"/>
  <c r="AH40" i="16"/>
  <c r="AA128" i="35"/>
  <c r="AA40" i="16"/>
  <c r="AA31" i="16"/>
  <c r="AD59" i="35"/>
  <c r="AD18" i="16"/>
  <c r="AD27" i="16"/>
  <c r="BM197" i="35"/>
  <c r="BM53" i="16"/>
  <c r="BM44" i="16"/>
  <c r="BM27" i="16"/>
  <c r="BM18" i="16"/>
  <c r="BP128" i="35"/>
  <c r="BP31" i="16"/>
  <c r="BP40" i="16"/>
  <c r="CV197" i="35"/>
  <c r="CV44" i="16"/>
  <c r="CV53" i="16"/>
  <c r="CT128" i="35"/>
  <c r="CT40" i="16"/>
  <c r="CT31" i="16"/>
  <c r="KS128" i="35"/>
  <c r="KS31" i="16"/>
  <c r="CY85" i="21"/>
  <c r="KS40" i="16"/>
  <c r="KR18" i="16"/>
  <c r="KR59" i="35"/>
  <c r="KR27" i="16"/>
  <c r="CX16" i="21"/>
  <c r="BK197" i="35"/>
  <c r="BK53" i="16"/>
  <c r="BK44" i="16"/>
  <c r="BL59" i="35"/>
  <c r="BL27" i="16"/>
  <c r="BL18" i="16"/>
  <c r="AB53" i="16"/>
  <c r="AB197" i="35"/>
  <c r="AB44" i="16"/>
  <c r="AI128" i="35"/>
  <c r="AI31" i="16"/>
  <c r="AI40" i="16"/>
  <c r="AE130" i="21"/>
  <c r="BN130" i="21" s="1"/>
  <c r="AE128" i="35"/>
  <c r="AE40" i="16"/>
  <c r="AE31" i="16"/>
  <c r="AD130" i="21"/>
  <c r="BM130" i="21" s="1"/>
  <c r="CW128" i="35"/>
  <c r="CW31" i="16"/>
  <c r="CW40" i="16"/>
  <c r="AF44" i="16"/>
  <c r="AF53" i="16"/>
  <c r="AF197" i="35"/>
  <c r="AI18" i="16"/>
  <c r="AI27" i="16"/>
  <c r="AI59" i="35"/>
  <c r="AB61" i="21"/>
  <c r="BK61" i="21" s="1"/>
  <c r="AB18" i="16"/>
  <c r="AB27" i="16"/>
  <c r="AB59" i="35"/>
  <c r="AF59" i="35"/>
  <c r="AF27" i="16"/>
  <c r="AF18" i="16"/>
  <c r="AC18" i="16"/>
  <c r="AC59" i="35"/>
  <c r="AC27" i="16"/>
  <c r="BM128" i="35"/>
  <c r="BM40" i="16"/>
  <c r="BM31" i="16"/>
  <c r="BO197" i="35"/>
  <c r="BO44" i="16"/>
  <c r="BO53" i="16"/>
  <c r="BK59" i="35"/>
  <c r="BK27" i="16"/>
  <c r="BJ59" i="35"/>
  <c r="BJ18" i="16"/>
  <c r="BJ27" i="16"/>
  <c r="BL128" i="35"/>
  <c r="BL31" i="16"/>
  <c r="BL40" i="16"/>
  <c r="CU197" i="35"/>
  <c r="CU44" i="16"/>
  <c r="CU53" i="16"/>
  <c r="CX59" i="35"/>
  <c r="CX27" i="16"/>
  <c r="CX18" i="16"/>
  <c r="CT197" i="35"/>
  <c r="CT44" i="16"/>
  <c r="CT53" i="16"/>
  <c r="CW59" i="35"/>
  <c r="CW27" i="16"/>
  <c r="CW18" i="16"/>
  <c r="CW197" i="35"/>
  <c r="CW53" i="16"/>
  <c r="CW44" i="16"/>
  <c r="CU128" i="35"/>
  <c r="CU40" i="16"/>
  <c r="CU31" i="16"/>
  <c r="KS18" i="16"/>
  <c r="KS59" i="35"/>
  <c r="KS27" i="16"/>
  <c r="CY16" i="21"/>
  <c r="KP27" i="16"/>
  <c r="CV16" i="21"/>
  <c r="KP59" i="35"/>
  <c r="KP18" i="16"/>
  <c r="KM197" i="35"/>
  <c r="KM44" i="16"/>
  <c r="KM53" i="16"/>
  <c r="KQ40" i="16"/>
  <c r="KQ128" i="35"/>
  <c r="CW85" i="21"/>
  <c r="KQ31" i="16"/>
  <c r="KN128" i="35"/>
  <c r="KN31" i="16"/>
  <c r="KN40" i="16"/>
  <c r="CT85" i="21"/>
  <c r="BO128" i="35"/>
  <c r="BO31" i="16"/>
  <c r="BO40" i="16"/>
  <c r="BN128" i="35"/>
  <c r="BN40" i="16"/>
  <c r="BN31" i="16"/>
  <c r="CS53" i="16"/>
  <c r="CS197" i="35"/>
  <c r="CS44" i="16"/>
  <c r="CQ59" i="35"/>
  <c r="CQ18" i="16"/>
  <c r="CQ27" i="16"/>
  <c r="CT27" i="16"/>
  <c r="CT59" i="35"/>
  <c r="CT18" i="16"/>
  <c r="KU197" i="35"/>
  <c r="KU53" i="16"/>
  <c r="KU44" i="16"/>
  <c r="AF130" i="21"/>
  <c r="BO130" i="21" s="1"/>
  <c r="AH197" i="35"/>
  <c r="AH44" i="16"/>
  <c r="AH53" i="16"/>
  <c r="BI197" i="35"/>
  <c r="BI53" i="16"/>
  <c r="BI44" i="16"/>
  <c r="BI27" i="16"/>
  <c r="BI59" i="35"/>
  <c r="BI18" i="16"/>
  <c r="CQ128" i="35"/>
  <c r="CQ31" i="16"/>
  <c r="CQ40" i="16"/>
  <c r="CU18" i="16"/>
  <c r="CU27" i="16"/>
  <c r="KT197" i="35"/>
  <c r="KT44" i="16"/>
  <c r="KT53" i="16"/>
  <c r="AG130" i="21"/>
  <c r="BP130" i="21" s="1"/>
  <c r="AC128" i="35"/>
  <c r="AC40" i="16"/>
  <c r="AC31" i="16"/>
  <c r="AB31" i="16"/>
  <c r="AB40" i="16"/>
  <c r="AB128" i="35"/>
  <c r="AD31" i="16"/>
  <c r="AD128" i="35"/>
  <c r="AD40" i="16"/>
  <c r="BK31" i="16"/>
  <c r="BK128" i="35"/>
  <c r="BK40" i="16"/>
  <c r="BQ128" i="35"/>
  <c r="BQ40" i="16"/>
  <c r="BQ31" i="16"/>
  <c r="BN18" i="16"/>
  <c r="BN27" i="16"/>
  <c r="BN59" i="35"/>
  <c r="BP44" i="16"/>
  <c r="BP197" i="35"/>
  <c r="BP53" i="16"/>
  <c r="CY197" i="35"/>
  <c r="CY53" i="16"/>
  <c r="CY44" i="16"/>
  <c r="CR128" i="35"/>
  <c r="CR31" i="16"/>
  <c r="CR40" i="16"/>
  <c r="CX53" i="16"/>
  <c r="CX197" i="35"/>
  <c r="CX44" i="16"/>
  <c r="CY128" i="35"/>
  <c r="CY40" i="16"/>
  <c r="CY31" i="16"/>
  <c r="CR59" i="35"/>
  <c r="CR18" i="16"/>
  <c r="CR27" i="16"/>
  <c r="KR44" i="16"/>
  <c r="KR53" i="16"/>
  <c r="KR197" i="35"/>
  <c r="KQ44" i="16"/>
  <c r="KQ53" i="16"/>
  <c r="KQ197" i="35"/>
  <c r="KU40" i="16"/>
  <c r="DA85" i="21"/>
  <c r="KU128" i="35"/>
  <c r="KU31" i="16"/>
  <c r="KP128" i="35"/>
  <c r="KP40" i="16"/>
  <c r="KP31" i="16"/>
  <c r="CV85" i="21"/>
  <c r="AE53" i="16"/>
  <c r="AE44" i="16"/>
  <c r="AE197" i="35"/>
  <c r="AE61" i="21"/>
  <c r="BN61" i="21" s="1"/>
  <c r="AE18" i="16"/>
  <c r="AE27" i="16"/>
  <c r="AI130" i="21"/>
  <c r="BR130" i="21" s="1"/>
  <c r="AF61" i="21"/>
  <c r="BO61" i="21" s="1"/>
  <c r="AH130" i="21"/>
  <c r="BQ130" i="21" s="1"/>
  <c r="AG61" i="21"/>
  <c r="BP61" i="21" s="1"/>
  <c r="AC130" i="21"/>
  <c r="AD61" i="21"/>
  <c r="LW16" i="22"/>
  <c r="KP16" i="22"/>
  <c r="HX16" i="22"/>
  <c r="JG16" i="22"/>
  <c r="HZ16" i="22"/>
  <c r="GR16" i="22"/>
  <c r="FI16" i="22"/>
  <c r="EA16" i="22"/>
  <c r="CU16" i="22"/>
  <c r="F176" i="24"/>
  <c r="C66" i="22" s="1"/>
  <c r="G176" i="24"/>
  <c r="H176" i="24"/>
  <c r="I176" i="24"/>
  <c r="J176" i="24"/>
  <c r="D66" i="22" s="1"/>
  <c r="K176" i="24"/>
  <c r="L176" i="24"/>
  <c r="M176" i="24"/>
  <c r="N176" i="24"/>
  <c r="O176" i="24"/>
  <c r="P176" i="24"/>
  <c r="Q176" i="24"/>
  <c r="R176" i="24"/>
  <c r="S176" i="24"/>
  <c r="T176" i="24"/>
  <c r="U176" i="24"/>
  <c r="V176" i="24"/>
  <c r="W176" i="24"/>
  <c r="X176" i="24"/>
  <c r="Y176" i="24"/>
  <c r="Z176" i="24"/>
  <c r="AA176" i="24"/>
  <c r="AB176" i="24"/>
  <c r="AC176" i="24"/>
  <c r="AD176" i="24"/>
  <c r="AE176" i="24"/>
  <c r="Y66" i="22" s="1"/>
  <c r="AF176" i="24"/>
  <c r="AQ176" i="24"/>
  <c r="AR176" i="24"/>
  <c r="AS176" i="24"/>
  <c r="AT176" i="24"/>
  <c r="AU176" i="24"/>
  <c r="AV176" i="24"/>
  <c r="AW176" i="24"/>
  <c r="AX176" i="24"/>
  <c r="AY176" i="24"/>
  <c r="AZ176" i="24"/>
  <c r="BA176" i="24"/>
  <c r="BB176" i="24"/>
  <c r="BC176" i="24"/>
  <c r="BD176" i="24"/>
  <c r="BE176" i="24"/>
  <c r="BF176" i="24"/>
  <c r="BG176" i="24"/>
  <c r="BH176" i="24"/>
  <c r="BI176" i="24"/>
  <c r="BJ176" i="24"/>
  <c r="BK176" i="24"/>
  <c r="BL176" i="24"/>
  <c r="BM176" i="24"/>
  <c r="BN176" i="24"/>
  <c r="BO176" i="24"/>
  <c r="BP176" i="24"/>
  <c r="BQ176" i="24"/>
  <c r="CB176" i="24"/>
  <c r="CC176" i="24"/>
  <c r="CD176" i="24"/>
  <c r="CE176" i="24"/>
  <c r="CF176" i="24"/>
  <c r="CG176" i="24"/>
  <c r="CH176" i="24"/>
  <c r="CI176" i="24"/>
  <c r="CJ176" i="24"/>
  <c r="CK176" i="24"/>
  <c r="CL176" i="24"/>
  <c r="CM176" i="24"/>
  <c r="CN176" i="24"/>
  <c r="CO176" i="24"/>
  <c r="CP176" i="24"/>
  <c r="CQ176" i="24"/>
  <c r="CR176" i="24"/>
  <c r="CS176" i="24"/>
  <c r="CT176" i="24"/>
  <c r="CU176" i="24"/>
  <c r="CV176" i="24"/>
  <c r="CW176" i="24"/>
  <c r="CX176" i="24"/>
  <c r="CY176" i="24"/>
  <c r="CZ176" i="24"/>
  <c r="DA176" i="24"/>
  <c r="DB176" i="24"/>
  <c r="DN176" i="24"/>
  <c r="DO176" i="24"/>
  <c r="DP176" i="24"/>
  <c r="DQ176" i="24"/>
  <c r="DR176" i="24"/>
  <c r="DS176" i="24"/>
  <c r="DT176" i="24"/>
  <c r="DU176" i="24"/>
  <c r="DV176" i="24"/>
  <c r="DW176" i="24"/>
  <c r="DX176" i="24"/>
  <c r="DY176" i="24"/>
  <c r="DZ176" i="24"/>
  <c r="EA176" i="24"/>
  <c r="EB176" i="24"/>
  <c r="EC176" i="24"/>
  <c r="ED176" i="24"/>
  <c r="EE176" i="24"/>
  <c r="EF176" i="24"/>
  <c r="EG176" i="24"/>
  <c r="EH176" i="24"/>
  <c r="EI176" i="24"/>
  <c r="EJ176" i="24"/>
  <c r="EK176" i="24"/>
  <c r="EL176" i="24"/>
  <c r="EM176" i="24"/>
  <c r="KL66" i="22" s="1"/>
  <c r="BJ16" i="21" l="1"/>
  <c r="CZ5" i="21" a="1"/>
  <c r="CZ5" i="21" s="1"/>
  <c r="CW5" i="21" a="1"/>
  <c r="CW5" i="21" s="1"/>
  <c r="CV4" i="21" a="1"/>
  <c r="CV4" i="21" s="1"/>
  <c r="CZ4" i="21" a="1"/>
  <c r="CZ4" i="21" s="1"/>
  <c r="CU5" i="21" a="1"/>
  <c r="CU5" i="21" s="1"/>
  <c r="CY5" i="21" a="1"/>
  <c r="CY5" i="21" s="1"/>
  <c r="CU4" i="21" a="1"/>
  <c r="CU4" i="21" s="1"/>
  <c r="DA5" i="21" a="1"/>
  <c r="DA5" i="21" s="1"/>
  <c r="CY4" i="21" a="1"/>
  <c r="CY4" i="21" s="1"/>
  <c r="CX4" i="21" a="1"/>
  <c r="CX4" i="21" s="1"/>
  <c r="CX5" i="21" a="1"/>
  <c r="CX5" i="21" s="1"/>
  <c r="CT5" i="21" a="1"/>
  <c r="CT5" i="21" s="1"/>
  <c r="CV5" i="21" a="1"/>
  <c r="CV5" i="21" s="1"/>
  <c r="CS5" i="21" a="1"/>
  <c r="CS5" i="21" s="1"/>
  <c r="CW4" i="21" a="1"/>
  <c r="CW4" i="21" s="1"/>
  <c r="CT4" i="21" a="1"/>
  <c r="CT4" i="21" s="1"/>
  <c r="DA4" i="21" a="1"/>
  <c r="DA4" i="21" s="1"/>
  <c r="CS16" i="21"/>
  <c r="KM18" i="16"/>
  <c r="KM19" i="17"/>
  <c r="BP4" i="21" a="1"/>
  <c r="BP4" i="21" s="1"/>
  <c r="BN4" i="21" a="1"/>
  <c r="BN4" i="21" s="1"/>
  <c r="BO5" i="21" a="1"/>
  <c r="BO5" i="21" s="1"/>
  <c r="BJ5" i="21" a="1"/>
  <c r="BJ5" i="21" s="1"/>
  <c r="BR5" i="21" a="1"/>
  <c r="BR5" i="21" s="1"/>
  <c r="BM5" i="21" a="1"/>
  <c r="BM5" i="21" s="1"/>
  <c r="BJ4" i="21" a="1"/>
  <c r="BJ4" i="21" s="1"/>
  <c r="BK4" i="21" a="1"/>
  <c r="BK4" i="21" s="1"/>
  <c r="BO4" i="21" a="1"/>
  <c r="BO4" i="21" s="1"/>
  <c r="BQ4" i="21" a="1"/>
  <c r="BQ4" i="21" s="1"/>
  <c r="BQ5" i="21" a="1"/>
  <c r="BQ5" i="21" s="1"/>
  <c r="BP5" i="21" a="1"/>
  <c r="BP5" i="21" s="1"/>
  <c r="BR4" i="21" a="1"/>
  <c r="BR4" i="21" s="1"/>
  <c r="AC16" i="21"/>
  <c r="BL16" i="21" s="1"/>
  <c r="BL4" i="21" s="1" a="1"/>
  <c r="BL4" i="21" s="1"/>
  <c r="BK14" i="35"/>
  <c r="BJ19" i="17"/>
  <c r="AB85" i="21"/>
  <c r="BK85" i="21" s="1"/>
  <c r="BK5" i="21" s="1" a="1"/>
  <c r="BK5" i="21" s="1"/>
  <c r="BJ83" i="35"/>
  <c r="BK18" i="16"/>
  <c r="BJ31" i="16"/>
  <c r="BM61" i="21"/>
  <c r="BM4" i="21" s="1" a="1"/>
  <c r="BM4" i="21" s="1"/>
  <c r="BL130" i="21"/>
  <c r="BL5" i="21" s="1" a="1"/>
  <c r="BL5" i="21" s="1"/>
  <c r="AK66" i="22"/>
  <c r="LX16" i="22"/>
  <c r="KQ16" i="22"/>
  <c r="JH16" i="22"/>
  <c r="IA16" i="22"/>
  <c r="GS16" i="22"/>
  <c r="FJ16" i="22"/>
  <c r="EB16" i="22"/>
  <c r="NL18" i="16"/>
  <c r="NB18" i="16"/>
  <c r="NA18" i="16"/>
  <c r="MZ18" i="16"/>
  <c r="MY18" i="16"/>
  <c r="MX18" i="16"/>
  <c r="MW18" i="16"/>
  <c r="MV18" i="16"/>
  <c r="MU18" i="16"/>
  <c r="MT18" i="16"/>
  <c r="MS18" i="16"/>
  <c r="MR18" i="16"/>
  <c r="MQ18" i="16"/>
  <c r="MP18" i="16"/>
  <c r="MO18" i="16"/>
  <c r="MN18" i="16"/>
  <c r="MM18" i="16"/>
  <c r="ML18" i="16"/>
  <c r="MK18" i="16"/>
  <c r="MJ18" i="16"/>
  <c r="MI18" i="16"/>
  <c r="MH18" i="16"/>
  <c r="MG18" i="16"/>
  <c r="MF18" i="16"/>
  <c r="ME18" i="16"/>
  <c r="MD18" i="16"/>
  <c r="LT18" i="16"/>
  <c r="LS18" i="16"/>
  <c r="LR18" i="16"/>
  <c r="LQ18" i="16"/>
  <c r="LP18" i="16"/>
  <c r="LO18" i="16"/>
  <c r="LN18" i="16"/>
  <c r="LM18" i="16"/>
  <c r="LL18" i="16"/>
  <c r="LK18" i="16"/>
  <c r="LJ18" i="16"/>
  <c r="LI18" i="16"/>
  <c r="LH18" i="16"/>
  <c r="LG18" i="16"/>
  <c r="LF18" i="16"/>
  <c r="LE18" i="16"/>
  <c r="LD18" i="16"/>
  <c r="LC18" i="16"/>
  <c r="LB18" i="16"/>
  <c r="LA18" i="16"/>
  <c r="KZ18" i="16"/>
  <c r="KY18" i="16"/>
  <c r="KX18" i="16"/>
  <c r="KW18" i="16"/>
  <c r="JN18" i="16"/>
  <c r="JD18" i="16"/>
  <c r="JC18" i="16"/>
  <c r="JB18" i="16"/>
  <c r="JA18" i="16"/>
  <c r="IZ18" i="16"/>
  <c r="IY18" i="16"/>
  <c r="IX18" i="16"/>
  <c r="IW18" i="16"/>
  <c r="IV18" i="16"/>
  <c r="IU18" i="16"/>
  <c r="IT18" i="16"/>
  <c r="IS18" i="16"/>
  <c r="IR18" i="16"/>
  <c r="IQ18" i="16"/>
  <c r="IP18" i="16"/>
  <c r="IO18" i="16"/>
  <c r="IN18" i="16"/>
  <c r="IM18" i="16"/>
  <c r="IL18" i="16"/>
  <c r="IK18" i="16"/>
  <c r="IJ18" i="16"/>
  <c r="II18" i="16"/>
  <c r="IH18" i="16"/>
  <c r="IG18" i="16"/>
  <c r="IF18" i="16"/>
  <c r="HV18" i="16"/>
  <c r="HU18" i="16"/>
  <c r="HT18" i="16"/>
  <c r="HS18" i="16"/>
  <c r="HR18" i="16"/>
  <c r="HQ18" i="16"/>
  <c r="HP18" i="16"/>
  <c r="HO18" i="16"/>
  <c r="HN18" i="16"/>
  <c r="HM18" i="16"/>
  <c r="HL18" i="16"/>
  <c r="HK18" i="16"/>
  <c r="HJ18" i="16"/>
  <c r="HI18" i="16"/>
  <c r="HH18" i="16"/>
  <c r="HG18" i="16"/>
  <c r="HF18" i="16"/>
  <c r="HE18" i="16"/>
  <c r="HD18" i="16"/>
  <c r="HC18" i="16"/>
  <c r="HB18" i="16"/>
  <c r="HA18" i="16"/>
  <c r="GZ18" i="16"/>
  <c r="GY18" i="16"/>
  <c r="GX18" i="16"/>
  <c r="GN18" i="16"/>
  <c r="GM18" i="16"/>
  <c r="GL18" i="16"/>
  <c r="GK18" i="16"/>
  <c r="GJ18" i="16"/>
  <c r="GI18" i="16"/>
  <c r="GH18" i="16"/>
  <c r="GG18" i="16"/>
  <c r="GF18" i="16"/>
  <c r="GE18" i="16"/>
  <c r="GD18" i="16"/>
  <c r="GC18" i="16"/>
  <c r="GB18" i="16"/>
  <c r="GA18" i="16"/>
  <c r="FZ18" i="16"/>
  <c r="FY18" i="16"/>
  <c r="FX18" i="16"/>
  <c r="FW18" i="16"/>
  <c r="FV18" i="16"/>
  <c r="FU18" i="16"/>
  <c r="FT18" i="16"/>
  <c r="FS18" i="16"/>
  <c r="FR18" i="16"/>
  <c r="FQ18" i="16"/>
  <c r="FP18" i="16"/>
  <c r="FF18" i="16"/>
  <c r="FE18" i="16"/>
  <c r="FD18" i="16"/>
  <c r="FC18" i="16"/>
  <c r="FB18" i="16"/>
  <c r="FA18" i="16"/>
  <c r="EZ18" i="16"/>
  <c r="EY18" i="16"/>
  <c r="EX18" i="16"/>
  <c r="EW18" i="16"/>
  <c r="EV18" i="16"/>
  <c r="EU18" i="16"/>
  <c r="ET18" i="16"/>
  <c r="ES18" i="16"/>
  <c r="ER18" i="16"/>
  <c r="EQ18" i="16"/>
  <c r="EP18" i="16"/>
  <c r="EO18" i="16"/>
  <c r="EN18" i="16"/>
  <c r="EM18" i="16"/>
  <c r="EL18" i="16"/>
  <c r="EK18" i="16"/>
  <c r="EJ18" i="16"/>
  <c r="EI18" i="16"/>
  <c r="EH18" i="16"/>
  <c r="DX18" i="16"/>
  <c r="DW18" i="16"/>
  <c r="DV18" i="16"/>
  <c r="DU18" i="16"/>
  <c r="DT18" i="16"/>
  <c r="DS18" i="16"/>
  <c r="DR18" i="16"/>
  <c r="DQ18" i="16"/>
  <c r="DP18" i="16"/>
  <c r="DO18" i="16"/>
  <c r="DN18" i="16"/>
  <c r="DM18" i="16"/>
  <c r="DL18" i="16"/>
  <c r="DK18" i="16"/>
  <c r="DJ18" i="16"/>
  <c r="DI18" i="16"/>
  <c r="DH18" i="16"/>
  <c r="DG18" i="16"/>
  <c r="DF18" i="16"/>
  <c r="DE18" i="16"/>
  <c r="DD18" i="16"/>
  <c r="DC18" i="16"/>
  <c r="DB18" i="16"/>
  <c r="DA18" i="16"/>
  <c r="NL17" i="16"/>
  <c r="NB17" i="16"/>
  <c r="NA17" i="16"/>
  <c r="MZ17" i="16"/>
  <c r="MY17" i="16"/>
  <c r="MX17" i="16"/>
  <c r="MW17" i="16"/>
  <c r="MV17" i="16"/>
  <c r="MU17" i="16"/>
  <c r="MT17" i="16"/>
  <c r="MS17" i="16"/>
  <c r="MR17" i="16"/>
  <c r="MQ17" i="16"/>
  <c r="MP17" i="16"/>
  <c r="MO17" i="16"/>
  <c r="MN17" i="16"/>
  <c r="MM17" i="16"/>
  <c r="ML17" i="16"/>
  <c r="MK17" i="16"/>
  <c r="MJ17" i="16"/>
  <c r="MI17" i="16"/>
  <c r="MH17" i="16"/>
  <c r="MG17" i="16"/>
  <c r="MF17" i="16"/>
  <c r="ME17" i="16"/>
  <c r="MD17" i="16"/>
  <c r="LT17" i="16"/>
  <c r="LS17" i="16"/>
  <c r="LR17" i="16"/>
  <c r="LQ17" i="16"/>
  <c r="LP17" i="16"/>
  <c r="LO17" i="16"/>
  <c r="LN17" i="16"/>
  <c r="LM17" i="16"/>
  <c r="LL17" i="16"/>
  <c r="LK17" i="16"/>
  <c r="LJ17" i="16"/>
  <c r="LI17" i="16"/>
  <c r="LH17" i="16"/>
  <c r="LG17" i="16"/>
  <c r="LF17" i="16"/>
  <c r="LE17" i="16"/>
  <c r="LD17" i="16"/>
  <c r="LC17" i="16"/>
  <c r="LB17" i="16"/>
  <c r="LA17" i="16"/>
  <c r="KZ17" i="16"/>
  <c r="KY17" i="16"/>
  <c r="KX17" i="16"/>
  <c r="KW17" i="16"/>
  <c r="KV17" i="16"/>
  <c r="KL17" i="16"/>
  <c r="KK17" i="16"/>
  <c r="KJ17" i="16"/>
  <c r="KI17" i="16"/>
  <c r="KH17" i="16"/>
  <c r="KG17" i="16"/>
  <c r="KF17" i="16"/>
  <c r="KE17" i="16"/>
  <c r="KD17" i="16"/>
  <c r="KC17" i="16"/>
  <c r="KB17" i="16"/>
  <c r="KA17" i="16"/>
  <c r="JZ17" i="16"/>
  <c r="JY17" i="16"/>
  <c r="JX17" i="16"/>
  <c r="JW17" i="16"/>
  <c r="JV17" i="16"/>
  <c r="JU17" i="16"/>
  <c r="JT17" i="16"/>
  <c r="JS17" i="16"/>
  <c r="JR17" i="16"/>
  <c r="JQ17" i="16"/>
  <c r="JP17" i="16"/>
  <c r="JO17" i="16"/>
  <c r="JN17" i="16"/>
  <c r="JD17" i="16"/>
  <c r="JC17" i="16"/>
  <c r="JB17" i="16"/>
  <c r="JA17" i="16"/>
  <c r="IZ17" i="16"/>
  <c r="IY17" i="16"/>
  <c r="IX17" i="16"/>
  <c r="IW17" i="16"/>
  <c r="IV17" i="16"/>
  <c r="IU17" i="16"/>
  <c r="IT17" i="16"/>
  <c r="IS17" i="16"/>
  <c r="IR17" i="16"/>
  <c r="IQ17" i="16"/>
  <c r="IP17" i="16"/>
  <c r="IO17" i="16"/>
  <c r="IN17" i="16"/>
  <c r="IM17" i="16"/>
  <c r="IL17" i="16"/>
  <c r="IK17" i="16"/>
  <c r="IJ17" i="16"/>
  <c r="II17" i="16"/>
  <c r="IH17" i="16"/>
  <c r="IG17" i="16"/>
  <c r="IF17" i="16"/>
  <c r="HV17" i="16"/>
  <c r="HU17" i="16"/>
  <c r="HT17" i="16"/>
  <c r="HS17" i="16"/>
  <c r="HR17" i="16"/>
  <c r="HQ17" i="16"/>
  <c r="HP17" i="16"/>
  <c r="HO17" i="16"/>
  <c r="HN17" i="16"/>
  <c r="HM17" i="16"/>
  <c r="HL17" i="16"/>
  <c r="HK17" i="16"/>
  <c r="HJ17" i="16"/>
  <c r="HI17" i="16"/>
  <c r="HH17" i="16"/>
  <c r="HG17" i="16"/>
  <c r="HF17" i="16"/>
  <c r="HE17" i="16"/>
  <c r="HD17" i="16"/>
  <c r="HC17" i="16"/>
  <c r="HB17" i="16"/>
  <c r="HA17" i="16"/>
  <c r="GZ17" i="16"/>
  <c r="GY17" i="16"/>
  <c r="GX17" i="16"/>
  <c r="GN17" i="16"/>
  <c r="GM17" i="16"/>
  <c r="GL17" i="16"/>
  <c r="GK17" i="16"/>
  <c r="GJ17" i="16"/>
  <c r="GI17" i="16"/>
  <c r="GH17" i="16"/>
  <c r="GG17" i="16"/>
  <c r="GF17" i="16"/>
  <c r="GE17" i="16"/>
  <c r="GD17" i="16"/>
  <c r="GC17" i="16"/>
  <c r="GB17" i="16"/>
  <c r="GA17" i="16"/>
  <c r="FZ17" i="16"/>
  <c r="FY17" i="16"/>
  <c r="FX17" i="16"/>
  <c r="FW17" i="16"/>
  <c r="FV17" i="16"/>
  <c r="FU17" i="16"/>
  <c r="FT17" i="16"/>
  <c r="FS17" i="16"/>
  <c r="FR17" i="16"/>
  <c r="FQ17" i="16"/>
  <c r="FP17" i="16"/>
  <c r="FF17" i="16"/>
  <c r="FE17" i="16"/>
  <c r="FD17" i="16"/>
  <c r="FC17" i="16"/>
  <c r="FB17" i="16"/>
  <c r="FA17" i="16"/>
  <c r="EZ17" i="16"/>
  <c r="EY17" i="16"/>
  <c r="EX17" i="16"/>
  <c r="EW17" i="16"/>
  <c r="EV17" i="16"/>
  <c r="EU17" i="16"/>
  <c r="ET17" i="16"/>
  <c r="ES17" i="16"/>
  <c r="ER17" i="16"/>
  <c r="EQ17" i="16"/>
  <c r="EP17" i="16"/>
  <c r="EO17" i="16"/>
  <c r="EN17" i="16"/>
  <c r="EM17" i="16"/>
  <c r="EL17" i="16"/>
  <c r="EK17" i="16"/>
  <c r="EJ17" i="16"/>
  <c r="EI17" i="16"/>
  <c r="EH17" i="16"/>
  <c r="DX17" i="16"/>
  <c r="DW17" i="16"/>
  <c r="DV17" i="16"/>
  <c r="DU17" i="16"/>
  <c r="DT17" i="16"/>
  <c r="DS17" i="16"/>
  <c r="DR17" i="16"/>
  <c r="DQ17" i="16"/>
  <c r="DP17" i="16"/>
  <c r="DO17" i="16"/>
  <c r="DN17" i="16"/>
  <c r="DM17" i="16"/>
  <c r="DL17" i="16"/>
  <c r="DK17" i="16"/>
  <c r="DJ17" i="16"/>
  <c r="DI17" i="16"/>
  <c r="DH17" i="16"/>
  <c r="DG17" i="16"/>
  <c r="DF17" i="16"/>
  <c r="DE17" i="16"/>
  <c r="DD17" i="16"/>
  <c r="DC17" i="16"/>
  <c r="DB17" i="16"/>
  <c r="DA17" i="16"/>
  <c r="CZ17" i="16"/>
  <c r="CP17" i="16"/>
  <c r="CO17" i="16"/>
  <c r="CN17" i="16"/>
  <c r="CM17" i="16"/>
  <c r="CL17" i="16"/>
  <c r="CK17" i="16"/>
  <c r="CJ17" i="16"/>
  <c r="CI17" i="16"/>
  <c r="CH17" i="16"/>
  <c r="CG17" i="16"/>
  <c r="CF17" i="16"/>
  <c r="CE17" i="16"/>
  <c r="CD17" i="16"/>
  <c r="CC17" i="16"/>
  <c r="CB17" i="16"/>
  <c r="CA17" i="16"/>
  <c r="BZ17" i="16"/>
  <c r="BY17" i="16"/>
  <c r="BX17" i="16"/>
  <c r="BW17" i="16"/>
  <c r="BV17" i="16"/>
  <c r="BU17" i="16"/>
  <c r="BT17" i="16"/>
  <c r="BS17" i="16"/>
  <c r="BR17" i="16"/>
  <c r="BH17" i="16"/>
  <c r="BG17" i="16"/>
  <c r="BF17" i="16"/>
  <c r="BE17" i="16"/>
  <c r="BD17" i="16"/>
  <c r="BC17" i="16"/>
  <c r="BB17" i="16"/>
  <c r="BA17" i="16"/>
  <c r="AZ17" i="16"/>
  <c r="AY17" i="16"/>
  <c r="AX17" i="16"/>
  <c r="AW17" i="16"/>
  <c r="AV17" i="16"/>
  <c r="AU17" i="16"/>
  <c r="AT17" i="16"/>
  <c r="AS17" i="16"/>
  <c r="AR17" i="16"/>
  <c r="AQ17" i="16"/>
  <c r="AP17" i="16"/>
  <c r="AO17" i="16"/>
  <c r="AN17" i="16"/>
  <c r="AM17" i="16"/>
  <c r="AL17" i="16"/>
  <c r="AK17" i="16"/>
  <c r="AJ17" i="16"/>
  <c r="Z17" i="16"/>
  <c r="Y17" i="16"/>
  <c r="X17" i="16"/>
  <c r="W17" i="16"/>
  <c r="V17" i="16"/>
  <c r="U17" i="16"/>
  <c r="T17" i="16"/>
  <c r="S17" i="16"/>
  <c r="R17" i="16"/>
  <c r="Q17" i="16"/>
  <c r="P17" i="16"/>
  <c r="O17" i="16"/>
  <c r="N17" i="16"/>
  <c r="M17" i="16"/>
  <c r="L17" i="16"/>
  <c r="K17" i="16"/>
  <c r="K4" i="16" s="1"/>
  <c r="J17" i="16"/>
  <c r="I17" i="16"/>
  <c r="H17" i="16"/>
  <c r="G17" i="16"/>
  <c r="F17" i="16"/>
  <c r="E17" i="16"/>
  <c r="D17" i="16"/>
  <c r="NL31" i="16"/>
  <c r="NB31" i="16"/>
  <c r="NA31" i="16"/>
  <c r="MZ31" i="16"/>
  <c r="MY31" i="16"/>
  <c r="MX31" i="16"/>
  <c r="MW31" i="16"/>
  <c r="MV31" i="16"/>
  <c r="MU31" i="16"/>
  <c r="MT31" i="16"/>
  <c r="MS31" i="16"/>
  <c r="MR31" i="16"/>
  <c r="MQ31" i="16"/>
  <c r="MP31" i="16"/>
  <c r="MO31" i="16"/>
  <c r="MN31" i="16"/>
  <c r="MM31" i="16"/>
  <c r="ML31" i="16"/>
  <c r="MK31" i="16"/>
  <c r="MJ31" i="16"/>
  <c r="MI31" i="16"/>
  <c r="MH31" i="16"/>
  <c r="MG31" i="16"/>
  <c r="MF31" i="16"/>
  <c r="ME31" i="16"/>
  <c r="MD31" i="16"/>
  <c r="LT31" i="16"/>
  <c r="LS31" i="16"/>
  <c r="LR31" i="16"/>
  <c r="LQ31" i="16"/>
  <c r="LP31" i="16"/>
  <c r="LO31" i="16"/>
  <c r="LN31" i="16"/>
  <c r="LM31" i="16"/>
  <c r="LL31" i="16"/>
  <c r="LK31" i="16"/>
  <c r="LJ31" i="16"/>
  <c r="LI31" i="16"/>
  <c r="LH31" i="16"/>
  <c r="LG31" i="16"/>
  <c r="LF31" i="16"/>
  <c r="LE31" i="16"/>
  <c r="LD31" i="16"/>
  <c r="LC31" i="16"/>
  <c r="LB31" i="16"/>
  <c r="LA31" i="16"/>
  <c r="KZ31" i="16"/>
  <c r="KY31" i="16"/>
  <c r="KX31" i="16"/>
  <c r="KW31" i="16"/>
  <c r="JN31" i="16"/>
  <c r="JD31" i="16"/>
  <c r="JC31" i="16"/>
  <c r="JB31" i="16"/>
  <c r="JA31" i="16"/>
  <c r="IZ31" i="16"/>
  <c r="IY31" i="16"/>
  <c r="IX31" i="16"/>
  <c r="IW31" i="16"/>
  <c r="IV31" i="16"/>
  <c r="IU31" i="16"/>
  <c r="IT31" i="16"/>
  <c r="IS31" i="16"/>
  <c r="IR31" i="16"/>
  <c r="IQ31" i="16"/>
  <c r="IP31" i="16"/>
  <c r="IO31" i="16"/>
  <c r="IN31" i="16"/>
  <c r="IM31" i="16"/>
  <c r="IL31" i="16"/>
  <c r="IK31" i="16"/>
  <c r="IJ31" i="16"/>
  <c r="II31" i="16"/>
  <c r="IH31" i="16"/>
  <c r="IG31" i="16"/>
  <c r="IF31" i="16"/>
  <c r="HV31" i="16"/>
  <c r="HU31" i="16"/>
  <c r="HT31" i="16"/>
  <c r="HS31" i="16"/>
  <c r="HR31" i="16"/>
  <c r="HQ31" i="16"/>
  <c r="HP31" i="16"/>
  <c r="HO31" i="16"/>
  <c r="HN31" i="16"/>
  <c r="HM31" i="16"/>
  <c r="HL31" i="16"/>
  <c r="HK31" i="16"/>
  <c r="HJ31" i="16"/>
  <c r="HI31" i="16"/>
  <c r="HH31" i="16"/>
  <c r="HG31" i="16"/>
  <c r="HF31" i="16"/>
  <c r="HE31" i="16"/>
  <c r="HD31" i="16"/>
  <c r="HC31" i="16"/>
  <c r="HB31" i="16"/>
  <c r="HA31" i="16"/>
  <c r="GZ31" i="16"/>
  <c r="GY31" i="16"/>
  <c r="GX31" i="16"/>
  <c r="GN31" i="16"/>
  <c r="GM31" i="16"/>
  <c r="GL31" i="16"/>
  <c r="GK31" i="16"/>
  <c r="GJ31" i="16"/>
  <c r="GI31" i="16"/>
  <c r="GH31" i="16"/>
  <c r="GG31" i="16"/>
  <c r="GF31" i="16"/>
  <c r="GE31" i="16"/>
  <c r="GD31" i="16"/>
  <c r="GC31" i="16"/>
  <c r="GB31" i="16"/>
  <c r="GA31" i="16"/>
  <c r="FZ31" i="16"/>
  <c r="FY31" i="16"/>
  <c r="FX31" i="16"/>
  <c r="FW31" i="16"/>
  <c r="FV31" i="16"/>
  <c r="FU31" i="16"/>
  <c r="FT31" i="16"/>
  <c r="FS31" i="16"/>
  <c r="FR31" i="16"/>
  <c r="FQ31" i="16"/>
  <c r="FP31" i="16"/>
  <c r="FF31" i="16"/>
  <c r="FE31" i="16"/>
  <c r="FD31" i="16"/>
  <c r="FC31" i="16"/>
  <c r="FB31" i="16"/>
  <c r="FA31" i="16"/>
  <c r="EZ31" i="16"/>
  <c r="EY31" i="16"/>
  <c r="EX31" i="16"/>
  <c r="EW31" i="16"/>
  <c r="EV31" i="16"/>
  <c r="EU31" i="16"/>
  <c r="ET31" i="16"/>
  <c r="ES31" i="16"/>
  <c r="ER31" i="16"/>
  <c r="EQ31" i="16"/>
  <c r="EP31" i="16"/>
  <c r="EO31" i="16"/>
  <c r="EN31" i="16"/>
  <c r="EM31" i="16"/>
  <c r="EL31" i="16"/>
  <c r="EK31" i="16"/>
  <c r="EJ31" i="16"/>
  <c r="EI31" i="16"/>
  <c r="EH31" i="16"/>
  <c r="DX31" i="16"/>
  <c r="DW31" i="16"/>
  <c r="DV31" i="16"/>
  <c r="DU31" i="16"/>
  <c r="DT31" i="16"/>
  <c r="DS31" i="16"/>
  <c r="DR31" i="16"/>
  <c r="DQ31" i="16"/>
  <c r="DP31" i="16"/>
  <c r="DO31" i="16"/>
  <c r="DN31" i="16"/>
  <c r="DM31" i="16"/>
  <c r="DL31" i="16"/>
  <c r="DK31" i="16"/>
  <c r="DJ31" i="16"/>
  <c r="DI31" i="16"/>
  <c r="DH31" i="16"/>
  <c r="DG31" i="16"/>
  <c r="DF31" i="16"/>
  <c r="DE31" i="16"/>
  <c r="DD31" i="16"/>
  <c r="DC31" i="16"/>
  <c r="DB31" i="16"/>
  <c r="DA31" i="16"/>
  <c r="NL30" i="16"/>
  <c r="NB30" i="16"/>
  <c r="NA30" i="16"/>
  <c r="MZ30" i="16"/>
  <c r="MY30" i="16"/>
  <c r="MX30" i="16"/>
  <c r="MW30" i="16"/>
  <c r="MV30" i="16"/>
  <c r="MU30" i="16"/>
  <c r="MT30" i="16"/>
  <c r="MS30" i="16"/>
  <c r="MR30" i="16"/>
  <c r="MQ30" i="16"/>
  <c r="MP30" i="16"/>
  <c r="MO30" i="16"/>
  <c r="MN30" i="16"/>
  <c r="MM30" i="16"/>
  <c r="ML30" i="16"/>
  <c r="MK30" i="16"/>
  <c r="MJ30" i="16"/>
  <c r="MI30" i="16"/>
  <c r="MH30" i="16"/>
  <c r="MG30" i="16"/>
  <c r="MF30" i="16"/>
  <c r="ME30" i="16"/>
  <c r="MD30" i="16"/>
  <c r="LT30" i="16"/>
  <c r="LS30" i="16"/>
  <c r="LR30" i="16"/>
  <c r="LQ30" i="16"/>
  <c r="LP30" i="16"/>
  <c r="LO30" i="16"/>
  <c r="LN30" i="16"/>
  <c r="LM30" i="16"/>
  <c r="LL30" i="16"/>
  <c r="LK30" i="16"/>
  <c r="LJ30" i="16"/>
  <c r="LI30" i="16"/>
  <c r="LH30" i="16"/>
  <c r="LG30" i="16"/>
  <c r="LF30" i="16"/>
  <c r="LE30" i="16"/>
  <c r="LD30" i="16"/>
  <c r="LC30" i="16"/>
  <c r="LB30" i="16"/>
  <c r="LA30" i="16"/>
  <c r="KZ30" i="16"/>
  <c r="KY30" i="16"/>
  <c r="KX30" i="16"/>
  <c r="KW30" i="16"/>
  <c r="KV30" i="16"/>
  <c r="KL30" i="16"/>
  <c r="KK30" i="16"/>
  <c r="KJ30" i="16"/>
  <c r="KI30" i="16"/>
  <c r="KH30" i="16"/>
  <c r="KG30" i="16"/>
  <c r="KF30" i="16"/>
  <c r="KE30" i="16"/>
  <c r="KD30" i="16"/>
  <c r="KC30" i="16"/>
  <c r="KB30" i="16"/>
  <c r="KA30" i="16"/>
  <c r="JZ30" i="16"/>
  <c r="JY30" i="16"/>
  <c r="JX30" i="16"/>
  <c r="JW30" i="16"/>
  <c r="JV30" i="16"/>
  <c r="JU30" i="16"/>
  <c r="JT30" i="16"/>
  <c r="JS30" i="16"/>
  <c r="JR30" i="16"/>
  <c r="JQ30" i="16"/>
  <c r="JP30" i="16"/>
  <c r="JO30" i="16"/>
  <c r="JN30" i="16"/>
  <c r="JD30" i="16"/>
  <c r="JC30" i="16"/>
  <c r="JB30" i="16"/>
  <c r="JA30" i="16"/>
  <c r="IZ30" i="16"/>
  <c r="IY30" i="16"/>
  <c r="IX30" i="16"/>
  <c r="IW30" i="16"/>
  <c r="IV30" i="16"/>
  <c r="IU30" i="16"/>
  <c r="IT30" i="16"/>
  <c r="IS30" i="16"/>
  <c r="IR30" i="16"/>
  <c r="IQ30" i="16"/>
  <c r="IP30" i="16"/>
  <c r="IO30" i="16"/>
  <c r="IN30" i="16"/>
  <c r="IM30" i="16"/>
  <c r="IL30" i="16"/>
  <c r="IK30" i="16"/>
  <c r="IJ30" i="16"/>
  <c r="II30" i="16"/>
  <c r="IH30" i="16"/>
  <c r="IG30" i="16"/>
  <c r="IF30" i="16"/>
  <c r="HV30" i="16"/>
  <c r="HU30" i="16"/>
  <c r="HT30" i="16"/>
  <c r="HS30" i="16"/>
  <c r="HR30" i="16"/>
  <c r="HQ30" i="16"/>
  <c r="HP30" i="16"/>
  <c r="HO30" i="16"/>
  <c r="HN30" i="16"/>
  <c r="HM30" i="16"/>
  <c r="HL30" i="16"/>
  <c r="HK30" i="16"/>
  <c r="HJ30" i="16"/>
  <c r="HI30" i="16"/>
  <c r="HH30" i="16"/>
  <c r="HG30" i="16"/>
  <c r="HF30" i="16"/>
  <c r="HE30" i="16"/>
  <c r="HD30" i="16"/>
  <c r="HC30" i="16"/>
  <c r="HB30" i="16"/>
  <c r="HA30" i="16"/>
  <c r="GZ30" i="16"/>
  <c r="GY30" i="16"/>
  <c r="GX30" i="16"/>
  <c r="GN30" i="16"/>
  <c r="GM30" i="16"/>
  <c r="GL30" i="16"/>
  <c r="GK30" i="16"/>
  <c r="GJ30" i="16"/>
  <c r="GI30" i="16"/>
  <c r="GH30" i="16"/>
  <c r="GG30" i="16"/>
  <c r="GF30" i="16"/>
  <c r="GE30" i="16"/>
  <c r="GD30" i="16"/>
  <c r="GC30" i="16"/>
  <c r="GB30" i="16"/>
  <c r="GA30" i="16"/>
  <c r="FZ30" i="16"/>
  <c r="FY30" i="16"/>
  <c r="FX30" i="16"/>
  <c r="FW30" i="16"/>
  <c r="FV30" i="16"/>
  <c r="FU30" i="16"/>
  <c r="FT30" i="16"/>
  <c r="FS30" i="16"/>
  <c r="FR30" i="16"/>
  <c r="FQ30" i="16"/>
  <c r="FP30" i="16"/>
  <c r="FF30" i="16"/>
  <c r="FE30" i="16"/>
  <c r="FD30" i="16"/>
  <c r="FC30" i="16"/>
  <c r="FB30" i="16"/>
  <c r="FA30" i="16"/>
  <c r="EZ30" i="16"/>
  <c r="EY30" i="16"/>
  <c r="EX30" i="16"/>
  <c r="EW30" i="16"/>
  <c r="EV30" i="16"/>
  <c r="EU30" i="16"/>
  <c r="ET30" i="16"/>
  <c r="ES30" i="16"/>
  <c r="ER30" i="16"/>
  <c r="EQ30" i="16"/>
  <c r="EP30" i="16"/>
  <c r="EO30" i="16"/>
  <c r="EN30" i="16"/>
  <c r="EM30" i="16"/>
  <c r="EL30" i="16"/>
  <c r="EK30" i="16"/>
  <c r="EJ30" i="16"/>
  <c r="EI30" i="16"/>
  <c r="EH30" i="16"/>
  <c r="DX30" i="16"/>
  <c r="DW30" i="16"/>
  <c r="DV30" i="16"/>
  <c r="DU30" i="16"/>
  <c r="DT30" i="16"/>
  <c r="DS30" i="16"/>
  <c r="DR30" i="16"/>
  <c r="DQ30" i="16"/>
  <c r="DP30" i="16"/>
  <c r="DO30" i="16"/>
  <c r="DN30" i="16"/>
  <c r="DM30" i="16"/>
  <c r="DL30" i="16"/>
  <c r="DK30" i="16"/>
  <c r="DJ30" i="16"/>
  <c r="DI30" i="16"/>
  <c r="DH30" i="16"/>
  <c r="DG30" i="16"/>
  <c r="DF30" i="16"/>
  <c r="DE30" i="16"/>
  <c r="DD30" i="16"/>
  <c r="DC30" i="16"/>
  <c r="DB30" i="16"/>
  <c r="DA30" i="16"/>
  <c r="CZ30" i="16"/>
  <c r="CP30" i="16"/>
  <c r="CO30" i="16"/>
  <c r="CN30" i="16"/>
  <c r="CM30" i="16"/>
  <c r="CL30" i="16"/>
  <c r="CK30" i="16"/>
  <c r="CJ30" i="16"/>
  <c r="CI30" i="16"/>
  <c r="CH30" i="16"/>
  <c r="CG30" i="16"/>
  <c r="CF30" i="16"/>
  <c r="CE30" i="16"/>
  <c r="CD30" i="16"/>
  <c r="CC30" i="16"/>
  <c r="CB30" i="16"/>
  <c r="CA30" i="16"/>
  <c r="BZ30" i="16"/>
  <c r="BY30" i="16"/>
  <c r="BX30" i="16"/>
  <c r="BW30" i="16"/>
  <c r="BV30" i="16"/>
  <c r="BU30" i="16"/>
  <c r="BT30" i="16"/>
  <c r="BS30" i="16"/>
  <c r="BR30" i="16"/>
  <c r="BH30" i="16"/>
  <c r="BG30" i="16"/>
  <c r="BF30" i="16"/>
  <c r="BE30" i="16"/>
  <c r="BD30" i="16"/>
  <c r="BC30" i="16"/>
  <c r="BB30" i="16"/>
  <c r="BA30" i="16"/>
  <c r="AZ30" i="16"/>
  <c r="AY30" i="16"/>
  <c r="AX30" i="16"/>
  <c r="AW30" i="16"/>
  <c r="AV30" i="16"/>
  <c r="AU30" i="16"/>
  <c r="AT30" i="16"/>
  <c r="AS30" i="16"/>
  <c r="AR30" i="16"/>
  <c r="AQ30" i="16"/>
  <c r="AP30" i="16"/>
  <c r="AO30" i="16"/>
  <c r="AN30" i="16"/>
  <c r="AM30" i="16"/>
  <c r="AL30" i="16"/>
  <c r="AK30" i="16"/>
  <c r="AJ30" i="16"/>
  <c r="Z30" i="16"/>
  <c r="Y30" i="16"/>
  <c r="X30" i="16"/>
  <c r="W30" i="16"/>
  <c r="V30" i="16"/>
  <c r="U30" i="16"/>
  <c r="T30" i="16"/>
  <c r="S30" i="16"/>
  <c r="R30" i="16"/>
  <c r="Q30" i="16"/>
  <c r="P30" i="16"/>
  <c r="P4" i="16" s="1"/>
  <c r="O30" i="16"/>
  <c r="N30" i="16"/>
  <c r="M30" i="16"/>
  <c r="L30" i="16"/>
  <c r="K30" i="16"/>
  <c r="J30" i="16"/>
  <c r="I30" i="16"/>
  <c r="H30" i="16"/>
  <c r="G30" i="16"/>
  <c r="F30" i="16"/>
  <c r="E30" i="16"/>
  <c r="D30" i="16"/>
  <c r="D43" i="16"/>
  <c r="E43" i="16"/>
  <c r="F43" i="16"/>
  <c r="G43" i="16"/>
  <c r="H43" i="16"/>
  <c r="I43" i="16"/>
  <c r="J43" i="16"/>
  <c r="K43" i="16"/>
  <c r="L43" i="16"/>
  <c r="M43" i="16"/>
  <c r="N43" i="16"/>
  <c r="O43" i="16"/>
  <c r="P43" i="16"/>
  <c r="Q43" i="16"/>
  <c r="R43" i="16"/>
  <c r="S43" i="16"/>
  <c r="T43" i="16"/>
  <c r="U43" i="16"/>
  <c r="V43" i="16"/>
  <c r="W43" i="16"/>
  <c r="X43" i="16"/>
  <c r="Y43" i="16"/>
  <c r="Z43" i="16"/>
  <c r="AJ43" i="16"/>
  <c r="AK43" i="16"/>
  <c r="AL43" i="16"/>
  <c r="AM43" i="16"/>
  <c r="AN43" i="16"/>
  <c r="AO43" i="16"/>
  <c r="AP43" i="16"/>
  <c r="AQ43" i="16"/>
  <c r="AR43" i="16"/>
  <c r="AS43" i="16"/>
  <c r="AT43" i="16"/>
  <c r="AU43" i="16"/>
  <c r="AV43" i="16"/>
  <c r="AW43" i="16"/>
  <c r="AX43" i="16"/>
  <c r="AY43" i="16"/>
  <c r="AZ43" i="16"/>
  <c r="BA43" i="16"/>
  <c r="BB43" i="16"/>
  <c r="BC43" i="16"/>
  <c r="BD43" i="16"/>
  <c r="BE43" i="16"/>
  <c r="BF43" i="16"/>
  <c r="BG43" i="16"/>
  <c r="BH43" i="16"/>
  <c r="BR43" i="16"/>
  <c r="BS43" i="16"/>
  <c r="BT43" i="16"/>
  <c r="BU43" i="16"/>
  <c r="BV43" i="16"/>
  <c r="BW43" i="16"/>
  <c r="BX43" i="16"/>
  <c r="BY43" i="16"/>
  <c r="BZ43" i="16"/>
  <c r="CA43" i="16"/>
  <c r="CB43" i="16"/>
  <c r="CC43" i="16"/>
  <c r="CD43" i="16"/>
  <c r="CE43" i="16"/>
  <c r="CF43" i="16"/>
  <c r="CG43" i="16"/>
  <c r="CH43" i="16"/>
  <c r="CI43" i="16"/>
  <c r="CJ43" i="16"/>
  <c r="CK43" i="16"/>
  <c r="CL43" i="16"/>
  <c r="CM43" i="16"/>
  <c r="CN43" i="16"/>
  <c r="CO43" i="16"/>
  <c r="CP43" i="16"/>
  <c r="CZ43" i="16"/>
  <c r="DA43" i="16"/>
  <c r="DB43" i="16"/>
  <c r="DC43" i="16"/>
  <c r="DD43" i="16"/>
  <c r="DE43" i="16"/>
  <c r="DF43" i="16"/>
  <c r="DG43" i="16"/>
  <c r="DH43" i="16"/>
  <c r="DI43" i="16"/>
  <c r="DJ43" i="16"/>
  <c r="DK43" i="16"/>
  <c r="DL43" i="16"/>
  <c r="DM43" i="16"/>
  <c r="DN43" i="16"/>
  <c r="DO43" i="16"/>
  <c r="DP43" i="16"/>
  <c r="DQ43" i="16"/>
  <c r="DR43" i="16"/>
  <c r="DS43" i="16"/>
  <c r="DT43" i="16"/>
  <c r="DU43" i="16"/>
  <c r="DV43" i="16"/>
  <c r="DW43" i="16"/>
  <c r="DX43" i="16"/>
  <c r="EH43" i="16"/>
  <c r="EI43" i="16"/>
  <c r="EJ43" i="16"/>
  <c r="EK43" i="16"/>
  <c r="EL43" i="16"/>
  <c r="EM43" i="16"/>
  <c r="EN43" i="16"/>
  <c r="EO43" i="16"/>
  <c r="EP43" i="16"/>
  <c r="EQ43" i="16"/>
  <c r="ER43" i="16"/>
  <c r="ES43" i="16"/>
  <c r="ET43" i="16"/>
  <c r="EU43" i="16"/>
  <c r="EV43" i="16"/>
  <c r="EW43" i="16"/>
  <c r="EX43" i="16"/>
  <c r="EY43" i="16"/>
  <c r="EZ43" i="16"/>
  <c r="FA43" i="16"/>
  <c r="FB43" i="16"/>
  <c r="FC43" i="16"/>
  <c r="FD43" i="16"/>
  <c r="FE43" i="16"/>
  <c r="FF43" i="16"/>
  <c r="FP43" i="16"/>
  <c r="FQ43" i="16"/>
  <c r="FR43" i="16"/>
  <c r="FS43" i="16"/>
  <c r="FT43" i="16"/>
  <c r="FU43" i="16"/>
  <c r="FV43" i="16"/>
  <c r="FW43" i="16"/>
  <c r="FX43" i="16"/>
  <c r="FY43" i="16"/>
  <c r="FZ43" i="16"/>
  <c r="GA43" i="16"/>
  <c r="GB43" i="16"/>
  <c r="GC43" i="16"/>
  <c r="GD43" i="16"/>
  <c r="GE43" i="16"/>
  <c r="GF43" i="16"/>
  <c r="GG43" i="16"/>
  <c r="GH43" i="16"/>
  <c r="GI43" i="16"/>
  <c r="GJ43" i="16"/>
  <c r="GK43" i="16"/>
  <c r="GL43" i="16"/>
  <c r="GM43" i="16"/>
  <c r="GN43" i="16"/>
  <c r="GX43" i="16"/>
  <c r="GY43" i="16"/>
  <c r="GZ43" i="16"/>
  <c r="HA43" i="16"/>
  <c r="HB43" i="16"/>
  <c r="HC43" i="16"/>
  <c r="HD43" i="16"/>
  <c r="HE43" i="16"/>
  <c r="HF43" i="16"/>
  <c r="HG43" i="16"/>
  <c r="HH43" i="16"/>
  <c r="HI43" i="16"/>
  <c r="HJ43" i="16"/>
  <c r="HK43" i="16"/>
  <c r="HL43" i="16"/>
  <c r="HM43" i="16"/>
  <c r="HN43" i="16"/>
  <c r="HO43" i="16"/>
  <c r="HP43" i="16"/>
  <c r="HQ43" i="16"/>
  <c r="HR43" i="16"/>
  <c r="HS43" i="16"/>
  <c r="HT43" i="16"/>
  <c r="HU43" i="16"/>
  <c r="HV43" i="16"/>
  <c r="IF43" i="16"/>
  <c r="IG43" i="16"/>
  <c r="IH43" i="16"/>
  <c r="II43" i="16"/>
  <c r="IJ43" i="16"/>
  <c r="IK43" i="16"/>
  <c r="IL43" i="16"/>
  <c r="IM43" i="16"/>
  <c r="IN43" i="16"/>
  <c r="IO43" i="16"/>
  <c r="IP43" i="16"/>
  <c r="IQ43" i="16"/>
  <c r="IR43" i="16"/>
  <c r="IS43" i="16"/>
  <c r="IT43" i="16"/>
  <c r="IU43" i="16"/>
  <c r="IV43" i="16"/>
  <c r="IW43" i="16"/>
  <c r="IX43" i="16"/>
  <c r="IY43" i="16"/>
  <c r="IZ43" i="16"/>
  <c r="JA43" i="16"/>
  <c r="JB43" i="16"/>
  <c r="JC43" i="16"/>
  <c r="JD43" i="16"/>
  <c r="JN43" i="16"/>
  <c r="JO43" i="16"/>
  <c r="JP43" i="16"/>
  <c r="JQ43" i="16"/>
  <c r="JR43" i="16"/>
  <c r="JS43" i="16"/>
  <c r="JT43" i="16"/>
  <c r="JU43" i="16"/>
  <c r="JV43" i="16"/>
  <c r="JW43" i="16"/>
  <c r="JX43" i="16"/>
  <c r="JY43" i="16"/>
  <c r="JZ43" i="16"/>
  <c r="KA43" i="16"/>
  <c r="KB43" i="16"/>
  <c r="KC43" i="16"/>
  <c r="KD43" i="16"/>
  <c r="KE43" i="16"/>
  <c r="KF43" i="16"/>
  <c r="KG43" i="16"/>
  <c r="KH43" i="16"/>
  <c r="KI43" i="16"/>
  <c r="KJ43" i="16"/>
  <c r="KK43" i="16"/>
  <c r="KL43" i="16"/>
  <c r="KV43" i="16"/>
  <c r="KW43" i="16"/>
  <c r="KX43" i="16"/>
  <c r="KY43" i="16"/>
  <c r="KZ43" i="16"/>
  <c r="LA43" i="16"/>
  <c r="LB43" i="16"/>
  <c r="LC43" i="16"/>
  <c r="LD43" i="16"/>
  <c r="LE43" i="16"/>
  <c r="LF43" i="16"/>
  <c r="LG43" i="16"/>
  <c r="LH43" i="16"/>
  <c r="LI43" i="16"/>
  <c r="LJ43" i="16"/>
  <c r="LK43" i="16"/>
  <c r="LL43" i="16"/>
  <c r="LM43" i="16"/>
  <c r="LN43" i="16"/>
  <c r="LO43" i="16"/>
  <c r="LP43" i="16"/>
  <c r="LQ43" i="16"/>
  <c r="LR43" i="16"/>
  <c r="LS43" i="16"/>
  <c r="LT43" i="16"/>
  <c r="MD43" i="16"/>
  <c r="ME43" i="16"/>
  <c r="MF43" i="16"/>
  <c r="MG43" i="16"/>
  <c r="MH43" i="16"/>
  <c r="MI43" i="16"/>
  <c r="MJ43" i="16"/>
  <c r="MK43" i="16"/>
  <c r="ML43" i="16"/>
  <c r="MM43" i="16"/>
  <c r="MN43" i="16"/>
  <c r="MO43" i="16"/>
  <c r="MP43" i="16"/>
  <c r="MQ43" i="16"/>
  <c r="MR43" i="16"/>
  <c r="MS43" i="16"/>
  <c r="MT43" i="16"/>
  <c r="MU43" i="16"/>
  <c r="MV43" i="16"/>
  <c r="MW43" i="16"/>
  <c r="MX43" i="16"/>
  <c r="MY43" i="16"/>
  <c r="MZ43" i="16"/>
  <c r="NA43" i="16"/>
  <c r="NB43" i="16"/>
  <c r="NL43" i="16"/>
  <c r="DA44" i="16"/>
  <c r="DB44" i="16"/>
  <c r="DC44" i="16"/>
  <c r="DD44" i="16"/>
  <c r="DE44" i="16"/>
  <c r="DF44" i="16"/>
  <c r="DG44" i="16"/>
  <c r="DH44" i="16"/>
  <c r="DI44" i="16"/>
  <c r="DJ44" i="16"/>
  <c r="DK44" i="16"/>
  <c r="DL44" i="16"/>
  <c r="DM44" i="16"/>
  <c r="DN44" i="16"/>
  <c r="DO44" i="16"/>
  <c r="DP44" i="16"/>
  <c r="DQ44" i="16"/>
  <c r="DR44" i="16"/>
  <c r="DS44" i="16"/>
  <c r="DT44" i="16"/>
  <c r="DU44" i="16"/>
  <c r="DV44" i="16"/>
  <c r="DW44" i="16"/>
  <c r="DX44" i="16"/>
  <c r="EH44" i="16"/>
  <c r="EI44" i="16"/>
  <c r="EJ44" i="16"/>
  <c r="EK44" i="16"/>
  <c r="EL44" i="16"/>
  <c r="EM44" i="16"/>
  <c r="EN44" i="16"/>
  <c r="EO44" i="16"/>
  <c r="EP44" i="16"/>
  <c r="EQ44" i="16"/>
  <c r="ER44" i="16"/>
  <c r="ES44" i="16"/>
  <c r="ET44" i="16"/>
  <c r="EU44" i="16"/>
  <c r="EV44" i="16"/>
  <c r="EW44" i="16"/>
  <c r="EX44" i="16"/>
  <c r="EY44" i="16"/>
  <c r="EZ44" i="16"/>
  <c r="FA44" i="16"/>
  <c r="FB44" i="16"/>
  <c r="FC44" i="16"/>
  <c r="FD44" i="16"/>
  <c r="FE44" i="16"/>
  <c r="FF44" i="16"/>
  <c r="FP44" i="16"/>
  <c r="FQ44" i="16"/>
  <c r="FR44" i="16"/>
  <c r="FS44" i="16"/>
  <c r="FT44" i="16"/>
  <c r="FU44" i="16"/>
  <c r="FV44" i="16"/>
  <c r="FW44" i="16"/>
  <c r="FX44" i="16"/>
  <c r="FY44" i="16"/>
  <c r="FZ44" i="16"/>
  <c r="GA44" i="16"/>
  <c r="GB44" i="16"/>
  <c r="GC44" i="16"/>
  <c r="GD44" i="16"/>
  <c r="GE44" i="16"/>
  <c r="GF44" i="16"/>
  <c r="GG44" i="16"/>
  <c r="GH44" i="16"/>
  <c r="GI44" i="16"/>
  <c r="GJ44" i="16"/>
  <c r="GK44" i="16"/>
  <c r="GL44" i="16"/>
  <c r="GM44" i="16"/>
  <c r="GN44" i="16"/>
  <c r="GX44" i="16"/>
  <c r="GY44" i="16"/>
  <c r="GZ44" i="16"/>
  <c r="HA44" i="16"/>
  <c r="HB44" i="16"/>
  <c r="HC44" i="16"/>
  <c r="HD44" i="16"/>
  <c r="HE44" i="16"/>
  <c r="HF44" i="16"/>
  <c r="HG44" i="16"/>
  <c r="HH44" i="16"/>
  <c r="HI44" i="16"/>
  <c r="HJ44" i="16"/>
  <c r="HK44" i="16"/>
  <c r="HL44" i="16"/>
  <c r="HM44" i="16"/>
  <c r="HN44" i="16"/>
  <c r="HO44" i="16"/>
  <c r="HP44" i="16"/>
  <c r="HQ44" i="16"/>
  <c r="HR44" i="16"/>
  <c r="HS44" i="16"/>
  <c r="HT44" i="16"/>
  <c r="HU44" i="16"/>
  <c r="HV44" i="16"/>
  <c r="IF44" i="16"/>
  <c r="IG44" i="16"/>
  <c r="IH44" i="16"/>
  <c r="II44" i="16"/>
  <c r="IJ44" i="16"/>
  <c r="IK44" i="16"/>
  <c r="IL44" i="16"/>
  <c r="IM44" i="16"/>
  <c r="IN44" i="16"/>
  <c r="IO44" i="16"/>
  <c r="IP44" i="16"/>
  <c r="IQ44" i="16"/>
  <c r="IR44" i="16"/>
  <c r="IS44" i="16"/>
  <c r="IT44" i="16"/>
  <c r="IU44" i="16"/>
  <c r="IV44" i="16"/>
  <c r="IW44" i="16"/>
  <c r="IX44" i="16"/>
  <c r="IY44" i="16"/>
  <c r="IZ44" i="16"/>
  <c r="JA44" i="16"/>
  <c r="JB44" i="16"/>
  <c r="JC44" i="16"/>
  <c r="JD44" i="16"/>
  <c r="JN44" i="16"/>
  <c r="KW44" i="16"/>
  <c r="KX44" i="16"/>
  <c r="KY44" i="16"/>
  <c r="KZ44" i="16"/>
  <c r="LA44" i="16"/>
  <c r="LB44" i="16"/>
  <c r="LC44" i="16"/>
  <c r="LD44" i="16"/>
  <c r="LE44" i="16"/>
  <c r="LF44" i="16"/>
  <c r="LG44" i="16"/>
  <c r="LH44" i="16"/>
  <c r="LI44" i="16"/>
  <c r="LJ44" i="16"/>
  <c r="LK44" i="16"/>
  <c r="LL44" i="16"/>
  <c r="LM44" i="16"/>
  <c r="LN44" i="16"/>
  <c r="LO44" i="16"/>
  <c r="LP44" i="16"/>
  <c r="LQ44" i="16"/>
  <c r="LR44" i="16"/>
  <c r="LS44" i="16"/>
  <c r="LT44" i="16"/>
  <c r="MD44" i="16"/>
  <c r="ME44" i="16"/>
  <c r="MF44" i="16"/>
  <c r="MG44" i="16"/>
  <c r="MH44" i="16"/>
  <c r="MI44" i="16"/>
  <c r="MJ44" i="16"/>
  <c r="MK44" i="16"/>
  <c r="ML44" i="16"/>
  <c r="MM44" i="16"/>
  <c r="MN44" i="16"/>
  <c r="MO44" i="16"/>
  <c r="MP44" i="16"/>
  <c r="MQ44" i="16"/>
  <c r="MR44" i="16"/>
  <c r="MS44" i="16"/>
  <c r="MT44" i="16"/>
  <c r="MU44" i="16"/>
  <c r="MV44" i="16"/>
  <c r="MW44" i="16"/>
  <c r="MX44" i="16"/>
  <c r="MY44" i="16"/>
  <c r="MZ44" i="16"/>
  <c r="NA44" i="16"/>
  <c r="NB44" i="16"/>
  <c r="NL44" i="16"/>
  <c r="C43" i="16"/>
  <c r="C30" i="16"/>
  <c r="C17" i="16"/>
  <c r="CS4" i="21" l="1" a="1"/>
  <c r="CS4" i="21" s="1"/>
  <c r="LY16" i="22"/>
  <c r="KR16" i="22"/>
  <c r="JI16" i="22"/>
  <c r="IC16" i="22"/>
  <c r="FK16" i="22"/>
  <c r="EC16" i="22"/>
  <c r="CW16" i="22"/>
  <c r="AL14" i="28"/>
  <c r="C14" i="28"/>
  <c r="G13" i="35"/>
  <c r="KL218" i="35"/>
  <c r="KK218" i="35"/>
  <c r="KJ218" i="35"/>
  <c r="KI218" i="35"/>
  <c r="KH218" i="35"/>
  <c r="KG218" i="35"/>
  <c r="KF218" i="35"/>
  <c r="KE218" i="35"/>
  <c r="KD218" i="35"/>
  <c r="KC218" i="35"/>
  <c r="KB218" i="35"/>
  <c r="KA218" i="35"/>
  <c r="JZ218" i="35"/>
  <c r="JY218" i="35"/>
  <c r="JX218" i="35"/>
  <c r="JW218" i="35"/>
  <c r="JV218" i="35"/>
  <c r="JU218" i="35"/>
  <c r="JT218" i="35"/>
  <c r="JS218" i="35"/>
  <c r="JR218" i="35"/>
  <c r="JQ218" i="35"/>
  <c r="JP218" i="35"/>
  <c r="JO218" i="35"/>
  <c r="Z218" i="35"/>
  <c r="Y218" i="35"/>
  <c r="X218" i="35"/>
  <c r="W218" i="35"/>
  <c r="V218" i="35"/>
  <c r="U218" i="35"/>
  <c r="T218" i="35"/>
  <c r="S218" i="35"/>
  <c r="R218" i="35"/>
  <c r="Q218" i="35"/>
  <c r="P218" i="35"/>
  <c r="O218" i="35"/>
  <c r="N218" i="35"/>
  <c r="M218" i="35"/>
  <c r="L218" i="35"/>
  <c r="K218" i="35"/>
  <c r="J218" i="35"/>
  <c r="I218" i="35"/>
  <c r="H218" i="35"/>
  <c r="G218" i="35"/>
  <c r="F218" i="35"/>
  <c r="E218" i="35"/>
  <c r="D218" i="35"/>
  <c r="C218" i="35"/>
  <c r="KL217" i="35"/>
  <c r="KK217" i="35"/>
  <c r="KJ217" i="35"/>
  <c r="KI217" i="35"/>
  <c r="KH217" i="35"/>
  <c r="KG217" i="35"/>
  <c r="KF217" i="35"/>
  <c r="KE217" i="35"/>
  <c r="KD217" i="35"/>
  <c r="KC217" i="35"/>
  <c r="KB217" i="35"/>
  <c r="KA217" i="35"/>
  <c r="JZ217" i="35"/>
  <c r="JY217" i="35"/>
  <c r="JX217" i="35"/>
  <c r="JW217" i="35"/>
  <c r="JV217" i="35"/>
  <c r="JU217" i="35"/>
  <c r="JT217" i="35"/>
  <c r="JS217" i="35"/>
  <c r="JR217" i="35"/>
  <c r="JQ217" i="35"/>
  <c r="JP217" i="35"/>
  <c r="JO217" i="35"/>
  <c r="Z217" i="35"/>
  <c r="Y217" i="35"/>
  <c r="X217" i="35"/>
  <c r="W217" i="35"/>
  <c r="V217" i="35"/>
  <c r="U217" i="35"/>
  <c r="T217" i="35"/>
  <c r="S217" i="35"/>
  <c r="R217" i="35"/>
  <c r="Q217" i="35"/>
  <c r="P217" i="35"/>
  <c r="O217" i="35"/>
  <c r="N217" i="35"/>
  <c r="M217" i="35"/>
  <c r="L217" i="35"/>
  <c r="K217" i="35"/>
  <c r="J217" i="35"/>
  <c r="I217" i="35"/>
  <c r="H217" i="35"/>
  <c r="G217" i="35"/>
  <c r="F217" i="35"/>
  <c r="E217" i="35"/>
  <c r="D217" i="35"/>
  <c r="C217" i="35"/>
  <c r="KL216" i="35"/>
  <c r="KK216" i="35"/>
  <c r="KJ216" i="35"/>
  <c r="KI216" i="35"/>
  <c r="KH216" i="35"/>
  <c r="KG216" i="35"/>
  <c r="KF216" i="35"/>
  <c r="KE216" i="35"/>
  <c r="KD216" i="35"/>
  <c r="KC216" i="35"/>
  <c r="KB216" i="35"/>
  <c r="KA216" i="35"/>
  <c r="JZ216" i="35"/>
  <c r="JY216" i="35"/>
  <c r="JX216" i="35"/>
  <c r="JW216" i="35"/>
  <c r="JV216" i="35"/>
  <c r="JU216" i="35"/>
  <c r="JT216" i="35"/>
  <c r="JS216" i="35"/>
  <c r="JR216" i="35"/>
  <c r="JQ216" i="35"/>
  <c r="JP216" i="35"/>
  <c r="JO216" i="35"/>
  <c r="Z216" i="35"/>
  <c r="Y216" i="35"/>
  <c r="X216" i="35"/>
  <c r="W216" i="35"/>
  <c r="V216" i="35"/>
  <c r="U216" i="35"/>
  <c r="T216" i="35"/>
  <c r="S216" i="35"/>
  <c r="R216" i="35"/>
  <c r="Q216" i="35"/>
  <c r="P216" i="35"/>
  <c r="O216" i="35"/>
  <c r="N216" i="35"/>
  <c r="M216" i="35"/>
  <c r="L216" i="35"/>
  <c r="K216" i="35"/>
  <c r="J216" i="35"/>
  <c r="I216" i="35"/>
  <c r="H216" i="35"/>
  <c r="G216" i="35"/>
  <c r="F216" i="35"/>
  <c r="E216" i="35"/>
  <c r="D216" i="35"/>
  <c r="C216" i="35"/>
  <c r="KL215" i="35"/>
  <c r="KK215" i="35"/>
  <c r="KJ215" i="35"/>
  <c r="KI215" i="35"/>
  <c r="KH215" i="35"/>
  <c r="KG215" i="35"/>
  <c r="KF215" i="35"/>
  <c r="KE215" i="35"/>
  <c r="KD215" i="35"/>
  <c r="KC215" i="35"/>
  <c r="KB215" i="35"/>
  <c r="KA215" i="35"/>
  <c r="JZ215" i="35"/>
  <c r="JY215" i="35"/>
  <c r="JX215" i="35"/>
  <c r="JW215" i="35"/>
  <c r="JV215" i="35"/>
  <c r="JU215" i="35"/>
  <c r="JT215" i="35"/>
  <c r="JS215" i="35"/>
  <c r="JR215" i="35"/>
  <c r="JQ215" i="35"/>
  <c r="JP215" i="35"/>
  <c r="JO215" i="35"/>
  <c r="CP215" i="35"/>
  <c r="CO215" i="35"/>
  <c r="CN215" i="35"/>
  <c r="CM215" i="35"/>
  <c r="CL215" i="35"/>
  <c r="CK215" i="35"/>
  <c r="CJ215" i="35"/>
  <c r="CI215" i="35"/>
  <c r="CH215" i="35"/>
  <c r="CG215" i="35"/>
  <c r="CF215" i="35"/>
  <c r="CE215" i="35"/>
  <c r="CD215" i="35"/>
  <c r="CC215" i="35"/>
  <c r="CB215" i="35"/>
  <c r="CA215" i="35"/>
  <c r="BZ215" i="35"/>
  <c r="BY215" i="35"/>
  <c r="BX215" i="35"/>
  <c r="BW215" i="35"/>
  <c r="BV215" i="35"/>
  <c r="BU215" i="35"/>
  <c r="BT215" i="35"/>
  <c r="BS215" i="35"/>
  <c r="BH215" i="35"/>
  <c r="BG215" i="35"/>
  <c r="BF215" i="35"/>
  <c r="BE215" i="35"/>
  <c r="BD215" i="35"/>
  <c r="BC215" i="35"/>
  <c r="BB215" i="35"/>
  <c r="BA215" i="35"/>
  <c r="AZ215" i="35"/>
  <c r="AY215" i="35"/>
  <c r="AX215" i="35"/>
  <c r="AW215" i="35"/>
  <c r="AV215" i="35"/>
  <c r="AU215" i="35"/>
  <c r="AT215" i="35"/>
  <c r="AS215" i="35"/>
  <c r="AR215" i="35"/>
  <c r="AQ215" i="35"/>
  <c r="AP215" i="35"/>
  <c r="AO215" i="35"/>
  <c r="AN215" i="35"/>
  <c r="AM215" i="35"/>
  <c r="AL215" i="35"/>
  <c r="AK215" i="35"/>
  <c r="Z215" i="35"/>
  <c r="Y215" i="35"/>
  <c r="X215" i="35"/>
  <c r="W215" i="35"/>
  <c r="V215" i="35"/>
  <c r="U215" i="35"/>
  <c r="T215" i="35"/>
  <c r="S215" i="35"/>
  <c r="R215" i="35"/>
  <c r="Q215" i="35"/>
  <c r="P215" i="35"/>
  <c r="O215" i="35"/>
  <c r="N215" i="35"/>
  <c r="M215" i="35"/>
  <c r="L215" i="35"/>
  <c r="K215" i="35"/>
  <c r="J215" i="35"/>
  <c r="I215" i="35"/>
  <c r="H215" i="35"/>
  <c r="G215" i="35"/>
  <c r="F215" i="35"/>
  <c r="E215" i="35"/>
  <c r="D215" i="35"/>
  <c r="C215" i="35"/>
  <c r="KL214" i="35"/>
  <c r="KK214" i="35"/>
  <c r="KJ214" i="35"/>
  <c r="KI214" i="35"/>
  <c r="KH214" i="35"/>
  <c r="KG214" i="35"/>
  <c r="KF214" i="35"/>
  <c r="KE214" i="35"/>
  <c r="KD214" i="35"/>
  <c r="KC214" i="35"/>
  <c r="KB214" i="35"/>
  <c r="KA214" i="35"/>
  <c r="JZ214" i="35"/>
  <c r="JY214" i="35"/>
  <c r="JX214" i="35"/>
  <c r="JW214" i="35"/>
  <c r="JV214" i="35"/>
  <c r="JU214" i="35"/>
  <c r="JT214" i="35"/>
  <c r="JS214" i="35"/>
  <c r="JR214" i="35"/>
  <c r="JQ214" i="35"/>
  <c r="JP214" i="35"/>
  <c r="JO214" i="35"/>
  <c r="CP214" i="35"/>
  <c r="CO214" i="35"/>
  <c r="CN214" i="35"/>
  <c r="CM214" i="35"/>
  <c r="CL214" i="35"/>
  <c r="CK214" i="35"/>
  <c r="CJ214" i="35"/>
  <c r="CI214" i="35"/>
  <c r="CH214" i="35"/>
  <c r="CG214" i="35"/>
  <c r="CF214" i="35"/>
  <c r="CE214" i="35"/>
  <c r="CD214" i="35"/>
  <c r="CC214" i="35"/>
  <c r="CB214" i="35"/>
  <c r="CA214" i="35"/>
  <c r="BZ214" i="35"/>
  <c r="BY214" i="35"/>
  <c r="BX214" i="35"/>
  <c r="BW214" i="35"/>
  <c r="BV214" i="35"/>
  <c r="BU214" i="35"/>
  <c r="BT214" i="35"/>
  <c r="BS214" i="35"/>
  <c r="BH214" i="35"/>
  <c r="BG214" i="35"/>
  <c r="BF214" i="35"/>
  <c r="BE214" i="35"/>
  <c r="BD214" i="35"/>
  <c r="BC214" i="35"/>
  <c r="BB214" i="35"/>
  <c r="BA214" i="35"/>
  <c r="AZ214" i="35"/>
  <c r="AY214" i="35"/>
  <c r="AX214" i="35"/>
  <c r="AW214" i="35"/>
  <c r="AV214" i="35"/>
  <c r="AU214" i="35"/>
  <c r="AT214" i="35"/>
  <c r="AS214" i="35"/>
  <c r="AR214" i="35"/>
  <c r="AQ214" i="35"/>
  <c r="AP214" i="35"/>
  <c r="AO214" i="35"/>
  <c r="AN214" i="35"/>
  <c r="AM214" i="35"/>
  <c r="AL214" i="35"/>
  <c r="AK214" i="35"/>
  <c r="Z214" i="35"/>
  <c r="Y214" i="35"/>
  <c r="X214" i="35"/>
  <c r="W214" i="35"/>
  <c r="V214" i="35"/>
  <c r="U214" i="35"/>
  <c r="T214" i="35"/>
  <c r="S214" i="35"/>
  <c r="R214" i="35"/>
  <c r="Q214" i="35"/>
  <c r="P214" i="35"/>
  <c r="O214" i="35"/>
  <c r="N214" i="35"/>
  <c r="M214" i="35"/>
  <c r="L214" i="35"/>
  <c r="K214" i="35"/>
  <c r="J214" i="35"/>
  <c r="I214" i="35"/>
  <c r="H214" i="35"/>
  <c r="G214" i="35"/>
  <c r="F214" i="35"/>
  <c r="E214" i="35"/>
  <c r="D214" i="35"/>
  <c r="C214" i="35"/>
  <c r="KL213" i="35"/>
  <c r="KK213" i="35"/>
  <c r="KJ213" i="35"/>
  <c r="KI213" i="35"/>
  <c r="KH213" i="35"/>
  <c r="KG213" i="35"/>
  <c r="KF213" i="35"/>
  <c r="KE213" i="35"/>
  <c r="KD213" i="35"/>
  <c r="KC213" i="35"/>
  <c r="KB213" i="35"/>
  <c r="KA213" i="35"/>
  <c r="JZ213" i="35"/>
  <c r="JY213" i="35"/>
  <c r="JX213" i="35"/>
  <c r="JW213" i="35"/>
  <c r="JV213" i="35"/>
  <c r="JU213" i="35"/>
  <c r="JT213" i="35"/>
  <c r="JS213" i="35"/>
  <c r="JR213" i="35"/>
  <c r="JQ213" i="35"/>
  <c r="JP213" i="35"/>
  <c r="JO213" i="35"/>
  <c r="CP213" i="35"/>
  <c r="CO213" i="35"/>
  <c r="CN213" i="35"/>
  <c r="CM213" i="35"/>
  <c r="CL213" i="35"/>
  <c r="CK213" i="35"/>
  <c r="CJ213" i="35"/>
  <c r="CI213" i="35"/>
  <c r="CH213" i="35"/>
  <c r="CG213" i="35"/>
  <c r="CF213" i="35"/>
  <c r="CE213" i="35"/>
  <c r="CD213" i="35"/>
  <c r="CC213" i="35"/>
  <c r="CB213" i="35"/>
  <c r="CA213" i="35"/>
  <c r="BZ213" i="35"/>
  <c r="BY213" i="35"/>
  <c r="BX213" i="35"/>
  <c r="BW213" i="35"/>
  <c r="BV213" i="35"/>
  <c r="BU213" i="35"/>
  <c r="BT213" i="35"/>
  <c r="BS213" i="35"/>
  <c r="BH213" i="35"/>
  <c r="BG213" i="35"/>
  <c r="BF213" i="35"/>
  <c r="BE213" i="35"/>
  <c r="BD213" i="35"/>
  <c r="BC213" i="35"/>
  <c r="BB213" i="35"/>
  <c r="BA213" i="35"/>
  <c r="AZ213" i="35"/>
  <c r="AY213" i="35"/>
  <c r="AX213" i="35"/>
  <c r="AW213" i="35"/>
  <c r="AV213" i="35"/>
  <c r="AU213" i="35"/>
  <c r="AT213" i="35"/>
  <c r="AS213" i="35"/>
  <c r="AR213" i="35"/>
  <c r="AQ213" i="35"/>
  <c r="AP213" i="35"/>
  <c r="AO213" i="35"/>
  <c r="AN213" i="35"/>
  <c r="AM213" i="35"/>
  <c r="AL213" i="35"/>
  <c r="AK213" i="35"/>
  <c r="Z213" i="35"/>
  <c r="Y213" i="35"/>
  <c r="X213" i="35"/>
  <c r="W213" i="35"/>
  <c r="V213" i="35"/>
  <c r="U213" i="35"/>
  <c r="T213" i="35"/>
  <c r="S213" i="35"/>
  <c r="R213" i="35"/>
  <c r="Q213" i="35"/>
  <c r="P213" i="35"/>
  <c r="O213" i="35"/>
  <c r="N213" i="35"/>
  <c r="M213" i="35"/>
  <c r="L213" i="35"/>
  <c r="K213" i="35"/>
  <c r="J213" i="35"/>
  <c r="I213" i="35"/>
  <c r="H213" i="35"/>
  <c r="G213" i="35"/>
  <c r="F213" i="35"/>
  <c r="E213" i="35"/>
  <c r="D213" i="35"/>
  <c r="C213" i="35"/>
  <c r="KL212" i="35"/>
  <c r="KK212" i="35"/>
  <c r="KJ212" i="35"/>
  <c r="KI212" i="35"/>
  <c r="KH212" i="35"/>
  <c r="KG212" i="35"/>
  <c r="KF212" i="35"/>
  <c r="KE212" i="35"/>
  <c r="KD212" i="35"/>
  <c r="KC212" i="35"/>
  <c r="KB212" i="35"/>
  <c r="KA212" i="35"/>
  <c r="JZ212" i="35"/>
  <c r="JY212" i="35"/>
  <c r="JX212" i="35"/>
  <c r="JW212" i="35"/>
  <c r="JV212" i="35"/>
  <c r="JU212" i="35"/>
  <c r="JT212" i="35"/>
  <c r="JS212" i="35"/>
  <c r="JR212" i="35"/>
  <c r="JQ212" i="35"/>
  <c r="JP212" i="35"/>
  <c r="JO212" i="35"/>
  <c r="CP212" i="35"/>
  <c r="CO212" i="35"/>
  <c r="CN212" i="35"/>
  <c r="CM212" i="35"/>
  <c r="CL212" i="35"/>
  <c r="CK212" i="35"/>
  <c r="CJ212" i="35"/>
  <c r="CI212" i="35"/>
  <c r="CH212" i="35"/>
  <c r="CG212" i="35"/>
  <c r="CF212" i="35"/>
  <c r="CE212" i="35"/>
  <c r="CD212" i="35"/>
  <c r="CC212" i="35"/>
  <c r="CB212" i="35"/>
  <c r="CA212" i="35"/>
  <c r="BZ212" i="35"/>
  <c r="BY212" i="35"/>
  <c r="BX212" i="35"/>
  <c r="BW212" i="35"/>
  <c r="BV212" i="35"/>
  <c r="BU212" i="35"/>
  <c r="BT212" i="35"/>
  <c r="BS212" i="35"/>
  <c r="BH212" i="35"/>
  <c r="BG212" i="35"/>
  <c r="BF212" i="35"/>
  <c r="BE212" i="35"/>
  <c r="BD212" i="35"/>
  <c r="BC212" i="35"/>
  <c r="BB212" i="35"/>
  <c r="BA212" i="35"/>
  <c r="AZ212" i="35"/>
  <c r="AY212" i="35"/>
  <c r="AX212" i="35"/>
  <c r="AW212" i="35"/>
  <c r="AV212" i="35"/>
  <c r="AU212" i="35"/>
  <c r="AT212" i="35"/>
  <c r="AS212" i="35"/>
  <c r="AR212" i="35"/>
  <c r="AQ212" i="35"/>
  <c r="AP212" i="35"/>
  <c r="AO212" i="35"/>
  <c r="AN212" i="35"/>
  <c r="AM212" i="35"/>
  <c r="AL212" i="35"/>
  <c r="AK212" i="35"/>
  <c r="Z212" i="35"/>
  <c r="Y212" i="35"/>
  <c r="X212" i="35"/>
  <c r="W212" i="35"/>
  <c r="V212" i="35"/>
  <c r="U212" i="35"/>
  <c r="T212" i="35"/>
  <c r="S212" i="35"/>
  <c r="R212" i="35"/>
  <c r="Q212" i="35"/>
  <c r="P212" i="35"/>
  <c r="O212" i="35"/>
  <c r="N212" i="35"/>
  <c r="M212" i="35"/>
  <c r="L212" i="35"/>
  <c r="K212" i="35"/>
  <c r="J212" i="35"/>
  <c r="I212" i="35"/>
  <c r="H212" i="35"/>
  <c r="G212" i="35"/>
  <c r="F212" i="35"/>
  <c r="E212" i="35"/>
  <c r="D212" i="35"/>
  <c r="C212" i="35"/>
  <c r="NB211" i="35"/>
  <c r="NA211" i="35"/>
  <c r="MZ211" i="35"/>
  <c r="MY211" i="35"/>
  <c r="MX211" i="35"/>
  <c r="MW211" i="35"/>
  <c r="MV211" i="35"/>
  <c r="MU211" i="35"/>
  <c r="MT211" i="35"/>
  <c r="MS211" i="35"/>
  <c r="MR211" i="35"/>
  <c r="MQ211" i="35"/>
  <c r="MP211" i="35"/>
  <c r="MO211" i="35"/>
  <c r="MN211" i="35"/>
  <c r="MM211" i="35"/>
  <c r="ML211" i="35"/>
  <c r="MK211" i="35"/>
  <c r="MJ211" i="35"/>
  <c r="MI211" i="35"/>
  <c r="MH211" i="35"/>
  <c r="MG211" i="35"/>
  <c r="MF211" i="35"/>
  <c r="ME211" i="35"/>
  <c r="KL211" i="35"/>
  <c r="KK211" i="35"/>
  <c r="KJ211" i="35"/>
  <c r="KI211" i="35"/>
  <c r="KH211" i="35"/>
  <c r="KG211" i="35"/>
  <c r="KF211" i="35"/>
  <c r="KE211" i="35"/>
  <c r="KD211" i="35"/>
  <c r="KC211" i="35"/>
  <c r="KB211" i="35"/>
  <c r="KA211" i="35"/>
  <c r="JZ211" i="35"/>
  <c r="JY211" i="35"/>
  <c r="JX211" i="35"/>
  <c r="JW211" i="35"/>
  <c r="JV211" i="35"/>
  <c r="JU211" i="35"/>
  <c r="JT211" i="35"/>
  <c r="JS211" i="35"/>
  <c r="JR211" i="35"/>
  <c r="JQ211" i="35"/>
  <c r="JP211" i="35"/>
  <c r="JO211" i="35"/>
  <c r="CP211" i="35"/>
  <c r="CO211" i="35"/>
  <c r="CN211" i="35"/>
  <c r="CM211" i="35"/>
  <c r="CL211" i="35"/>
  <c r="CK211" i="35"/>
  <c r="CJ211" i="35"/>
  <c r="CI211" i="35"/>
  <c r="CH211" i="35"/>
  <c r="CG211" i="35"/>
  <c r="CF211" i="35"/>
  <c r="CE211" i="35"/>
  <c r="CD211" i="35"/>
  <c r="CC211" i="35"/>
  <c r="CB211" i="35"/>
  <c r="CA211" i="35"/>
  <c r="BZ211" i="35"/>
  <c r="BY211" i="35"/>
  <c r="BX211" i="35"/>
  <c r="BW211" i="35"/>
  <c r="BV211" i="35"/>
  <c r="BU211" i="35"/>
  <c r="BT211" i="35"/>
  <c r="BS211" i="35"/>
  <c r="BH211" i="35"/>
  <c r="BG211" i="35"/>
  <c r="BF211" i="35"/>
  <c r="BE211" i="35"/>
  <c r="BD211" i="35"/>
  <c r="BC211" i="35"/>
  <c r="BB211" i="35"/>
  <c r="BA211" i="35"/>
  <c r="AZ211" i="35"/>
  <c r="AY211" i="35"/>
  <c r="AX211" i="35"/>
  <c r="AW211" i="35"/>
  <c r="AV211" i="35"/>
  <c r="AU211" i="35"/>
  <c r="AT211" i="35"/>
  <c r="AS211" i="35"/>
  <c r="AR211" i="35"/>
  <c r="AQ211" i="35"/>
  <c r="AP211" i="35"/>
  <c r="AO211" i="35"/>
  <c r="AN211" i="35"/>
  <c r="AM211" i="35"/>
  <c r="AL211" i="35"/>
  <c r="AK211" i="35"/>
  <c r="Z211" i="35"/>
  <c r="Y211" i="35"/>
  <c r="X211" i="35"/>
  <c r="W211" i="35"/>
  <c r="V211" i="35"/>
  <c r="U211" i="35"/>
  <c r="T211" i="35"/>
  <c r="S211" i="35"/>
  <c r="R211" i="35"/>
  <c r="Q211" i="35"/>
  <c r="P211" i="35"/>
  <c r="O211" i="35"/>
  <c r="N211" i="35"/>
  <c r="M211" i="35"/>
  <c r="L211" i="35"/>
  <c r="K211" i="35"/>
  <c r="J211" i="35"/>
  <c r="I211" i="35"/>
  <c r="H211" i="35"/>
  <c r="G211" i="35"/>
  <c r="F211" i="35"/>
  <c r="E211" i="35"/>
  <c r="D211" i="35"/>
  <c r="C211" i="35"/>
  <c r="NB210" i="35"/>
  <c r="NA210" i="35"/>
  <c r="MZ210" i="35"/>
  <c r="MY210" i="35"/>
  <c r="MX210" i="35"/>
  <c r="MW210" i="35"/>
  <c r="MV210" i="35"/>
  <c r="MU210" i="35"/>
  <c r="MT210" i="35"/>
  <c r="MS210" i="35"/>
  <c r="MR210" i="35"/>
  <c r="MQ210" i="35"/>
  <c r="MP210" i="35"/>
  <c r="MO210" i="35"/>
  <c r="MN210" i="35"/>
  <c r="MM210" i="35"/>
  <c r="ML210" i="35"/>
  <c r="MK210" i="35"/>
  <c r="MJ210" i="35"/>
  <c r="MI210" i="35"/>
  <c r="MH210" i="35"/>
  <c r="MG210" i="35"/>
  <c r="MF210" i="35"/>
  <c r="ME210" i="35"/>
  <c r="KL210" i="35"/>
  <c r="KK210" i="35"/>
  <c r="KJ210" i="35"/>
  <c r="KI210" i="35"/>
  <c r="KH210" i="35"/>
  <c r="KG210" i="35"/>
  <c r="KF210" i="35"/>
  <c r="KE210" i="35"/>
  <c r="KD210" i="35"/>
  <c r="KC210" i="35"/>
  <c r="KB210" i="35"/>
  <c r="KA210" i="35"/>
  <c r="JZ210" i="35"/>
  <c r="JY210" i="35"/>
  <c r="JX210" i="35"/>
  <c r="JW210" i="35"/>
  <c r="JV210" i="35"/>
  <c r="JU210" i="35"/>
  <c r="JT210" i="35"/>
  <c r="JS210" i="35"/>
  <c r="JR210" i="35"/>
  <c r="JQ210" i="35"/>
  <c r="JP210" i="35"/>
  <c r="JO210" i="35"/>
  <c r="CP210" i="35"/>
  <c r="CO210" i="35"/>
  <c r="CN210" i="35"/>
  <c r="CM210" i="35"/>
  <c r="CL210" i="35"/>
  <c r="CK210" i="35"/>
  <c r="CJ210" i="35"/>
  <c r="CI210" i="35"/>
  <c r="CH210" i="35"/>
  <c r="CG210" i="35"/>
  <c r="CF210" i="35"/>
  <c r="CE210" i="35"/>
  <c r="CD210" i="35"/>
  <c r="CC210" i="35"/>
  <c r="CB210" i="35"/>
  <c r="CA210" i="35"/>
  <c r="BZ210" i="35"/>
  <c r="BY210" i="35"/>
  <c r="BX210" i="35"/>
  <c r="BW210" i="35"/>
  <c r="BV210" i="35"/>
  <c r="BU210" i="35"/>
  <c r="BT210" i="35"/>
  <c r="BS210" i="35"/>
  <c r="BH210" i="35"/>
  <c r="BG210" i="35"/>
  <c r="BF210" i="35"/>
  <c r="BE210" i="35"/>
  <c r="BD210" i="35"/>
  <c r="BC210" i="35"/>
  <c r="BB210" i="35"/>
  <c r="BA210" i="35"/>
  <c r="AZ210" i="35"/>
  <c r="AY210" i="35"/>
  <c r="AX210" i="35"/>
  <c r="AW210" i="35"/>
  <c r="AV210" i="35"/>
  <c r="AU210" i="35"/>
  <c r="AT210" i="35"/>
  <c r="AS210" i="35"/>
  <c r="AR210" i="35"/>
  <c r="AQ210" i="35"/>
  <c r="AP210" i="35"/>
  <c r="AO210" i="35"/>
  <c r="AN210" i="35"/>
  <c r="AM210" i="35"/>
  <c r="AL210" i="35"/>
  <c r="AK210" i="35"/>
  <c r="NB209" i="35"/>
  <c r="NA209" i="35"/>
  <c r="MZ209" i="35"/>
  <c r="MY209" i="35"/>
  <c r="MX209" i="35"/>
  <c r="MW209" i="35"/>
  <c r="MV209" i="35"/>
  <c r="MU209" i="35"/>
  <c r="MT209" i="35"/>
  <c r="MS209" i="35"/>
  <c r="MR209" i="35"/>
  <c r="MQ209" i="35"/>
  <c r="MP209" i="35"/>
  <c r="MO209" i="35"/>
  <c r="MN209" i="35"/>
  <c r="MM209" i="35"/>
  <c r="ML209" i="35"/>
  <c r="MK209" i="35"/>
  <c r="MJ209" i="35"/>
  <c r="MI209" i="35"/>
  <c r="MH209" i="35"/>
  <c r="MG209" i="35"/>
  <c r="MF209" i="35"/>
  <c r="ME209" i="35"/>
  <c r="LT209" i="35"/>
  <c r="LS209" i="35"/>
  <c r="LR209" i="35"/>
  <c r="LQ209" i="35"/>
  <c r="LP209" i="35"/>
  <c r="LO209" i="35"/>
  <c r="LN209" i="35"/>
  <c r="LM209" i="35"/>
  <c r="LL209" i="35"/>
  <c r="LK209" i="35"/>
  <c r="LJ209" i="35"/>
  <c r="LI209" i="35"/>
  <c r="LH209" i="35"/>
  <c r="LG209" i="35"/>
  <c r="LF209" i="35"/>
  <c r="LE209" i="35"/>
  <c r="LD209" i="35"/>
  <c r="LC209" i="35"/>
  <c r="LB209" i="35"/>
  <c r="LA209" i="35"/>
  <c r="KZ209" i="35"/>
  <c r="KY209" i="35"/>
  <c r="KX209" i="35"/>
  <c r="KW209" i="35"/>
  <c r="KL209" i="35"/>
  <c r="KK209" i="35"/>
  <c r="KJ209" i="35"/>
  <c r="KI209" i="35"/>
  <c r="KH209" i="35"/>
  <c r="KG209" i="35"/>
  <c r="KF209" i="35"/>
  <c r="KE209" i="35"/>
  <c r="KD209" i="35"/>
  <c r="KC209" i="35"/>
  <c r="KB209" i="35"/>
  <c r="KA209" i="35"/>
  <c r="JZ209" i="35"/>
  <c r="JY209" i="35"/>
  <c r="JX209" i="35"/>
  <c r="JW209" i="35"/>
  <c r="JV209" i="35"/>
  <c r="JU209" i="35"/>
  <c r="JT209" i="35"/>
  <c r="JS209" i="35"/>
  <c r="JR209" i="35"/>
  <c r="JQ209" i="35"/>
  <c r="JP209" i="35"/>
  <c r="JO209" i="35"/>
  <c r="CP209" i="35"/>
  <c r="CO209" i="35"/>
  <c r="CN209" i="35"/>
  <c r="CM209" i="35"/>
  <c r="CL209" i="35"/>
  <c r="CK209" i="35"/>
  <c r="CJ209" i="35"/>
  <c r="CI209" i="35"/>
  <c r="CH209" i="35"/>
  <c r="CG209" i="35"/>
  <c r="CF209" i="35"/>
  <c r="CE209" i="35"/>
  <c r="CD209" i="35"/>
  <c r="CC209" i="35"/>
  <c r="CB209" i="35"/>
  <c r="CA209" i="35"/>
  <c r="BZ209" i="35"/>
  <c r="BY209" i="35"/>
  <c r="BX209" i="35"/>
  <c r="BW209" i="35"/>
  <c r="BV209" i="35"/>
  <c r="BU209" i="35"/>
  <c r="BT209" i="35"/>
  <c r="BS209" i="35"/>
  <c r="BH209" i="35"/>
  <c r="BG209" i="35"/>
  <c r="BF209" i="35"/>
  <c r="BE209" i="35"/>
  <c r="BD209" i="35"/>
  <c r="BC209" i="35"/>
  <c r="BB209" i="35"/>
  <c r="BA209" i="35"/>
  <c r="AZ209" i="35"/>
  <c r="AY209" i="35"/>
  <c r="AX209" i="35"/>
  <c r="AW209" i="35"/>
  <c r="AV209" i="35"/>
  <c r="AU209" i="35"/>
  <c r="AT209" i="35"/>
  <c r="AS209" i="35"/>
  <c r="AR209" i="35"/>
  <c r="AQ209" i="35"/>
  <c r="AP209" i="35"/>
  <c r="AO209" i="35"/>
  <c r="AN209" i="35"/>
  <c r="AM209" i="35"/>
  <c r="AL209" i="35"/>
  <c r="AK209" i="35"/>
  <c r="Z209" i="35"/>
  <c r="Y209" i="35"/>
  <c r="X209" i="35"/>
  <c r="W209" i="35"/>
  <c r="V209" i="35"/>
  <c r="U209" i="35"/>
  <c r="T209" i="35"/>
  <c r="S209" i="35"/>
  <c r="R209" i="35"/>
  <c r="Q209" i="35"/>
  <c r="P209" i="35"/>
  <c r="O209" i="35"/>
  <c r="N209" i="35"/>
  <c r="M209" i="35"/>
  <c r="L209" i="35"/>
  <c r="K209" i="35"/>
  <c r="J209" i="35"/>
  <c r="I209" i="35"/>
  <c r="H209" i="35"/>
  <c r="G209" i="35"/>
  <c r="F209" i="35"/>
  <c r="E209" i="35"/>
  <c r="D209" i="35"/>
  <c r="C209" i="35"/>
  <c r="NB208" i="35"/>
  <c r="NA208" i="35"/>
  <c r="MZ208" i="35"/>
  <c r="MY208" i="35"/>
  <c r="MX208" i="35"/>
  <c r="MW208" i="35"/>
  <c r="MV208" i="35"/>
  <c r="MU208" i="35"/>
  <c r="MT208" i="35"/>
  <c r="MS208" i="35"/>
  <c r="MR208" i="35"/>
  <c r="MQ208" i="35"/>
  <c r="MP208" i="35"/>
  <c r="MO208" i="35"/>
  <c r="MN208" i="35"/>
  <c r="MM208" i="35"/>
  <c r="ML208" i="35"/>
  <c r="MK208" i="35"/>
  <c r="MJ208" i="35"/>
  <c r="MI208" i="35"/>
  <c r="MH208" i="35"/>
  <c r="MG208" i="35"/>
  <c r="MF208" i="35"/>
  <c r="ME208" i="35"/>
  <c r="KL208" i="35"/>
  <c r="KK208" i="35"/>
  <c r="KJ208" i="35"/>
  <c r="KI208" i="35"/>
  <c r="KH208" i="35"/>
  <c r="KG208" i="35"/>
  <c r="KF208" i="35"/>
  <c r="KE208" i="35"/>
  <c r="KD208" i="35"/>
  <c r="KC208" i="35"/>
  <c r="KB208" i="35"/>
  <c r="KA208" i="35"/>
  <c r="JZ208" i="35"/>
  <c r="JY208" i="35"/>
  <c r="JX208" i="35"/>
  <c r="JW208" i="35"/>
  <c r="JV208" i="35"/>
  <c r="JU208" i="35"/>
  <c r="JT208" i="35"/>
  <c r="JS208" i="35"/>
  <c r="JR208" i="35"/>
  <c r="JQ208" i="35"/>
  <c r="JP208" i="35"/>
  <c r="JO208" i="35"/>
  <c r="CP208" i="35"/>
  <c r="CO208" i="35"/>
  <c r="CN208" i="35"/>
  <c r="CM208" i="35"/>
  <c r="CL208" i="35"/>
  <c r="CK208" i="35"/>
  <c r="CJ208" i="35"/>
  <c r="CI208" i="35"/>
  <c r="CH208" i="35"/>
  <c r="CG208" i="35"/>
  <c r="CF208" i="35"/>
  <c r="CE208" i="35"/>
  <c r="CD208" i="35"/>
  <c r="CC208" i="35"/>
  <c r="CB208" i="35"/>
  <c r="CA208" i="35"/>
  <c r="BZ208" i="35"/>
  <c r="BY208" i="35"/>
  <c r="BX208" i="35"/>
  <c r="BW208" i="35"/>
  <c r="BV208" i="35"/>
  <c r="BU208" i="35"/>
  <c r="BT208" i="35"/>
  <c r="BS208" i="35"/>
  <c r="BH208" i="35"/>
  <c r="BG208" i="35"/>
  <c r="BF208" i="35"/>
  <c r="BE208" i="35"/>
  <c r="BD208" i="35"/>
  <c r="BC208" i="35"/>
  <c r="BB208" i="35"/>
  <c r="BA208" i="35"/>
  <c r="AZ208" i="35"/>
  <c r="AY208" i="35"/>
  <c r="AX208" i="35"/>
  <c r="AW208" i="35"/>
  <c r="AV208" i="35"/>
  <c r="AU208" i="35"/>
  <c r="AT208" i="35"/>
  <c r="AS208" i="35"/>
  <c r="AR208" i="35"/>
  <c r="AQ208" i="35"/>
  <c r="AP208" i="35"/>
  <c r="AO208" i="35"/>
  <c r="AN208" i="35"/>
  <c r="AM208" i="35"/>
  <c r="AL208" i="35"/>
  <c r="AK208" i="35"/>
  <c r="NB207" i="35"/>
  <c r="NA207" i="35"/>
  <c r="MZ207" i="35"/>
  <c r="MY207" i="35"/>
  <c r="MX207" i="35"/>
  <c r="MW207" i="35"/>
  <c r="MV207" i="35"/>
  <c r="MU207" i="35"/>
  <c r="MT207" i="35"/>
  <c r="MS207" i="35"/>
  <c r="MR207" i="35"/>
  <c r="MQ207" i="35"/>
  <c r="MP207" i="35"/>
  <c r="MO207" i="35"/>
  <c r="MN207" i="35"/>
  <c r="MM207" i="35"/>
  <c r="ML207" i="35"/>
  <c r="MK207" i="35"/>
  <c r="MJ207" i="35"/>
  <c r="MI207" i="35"/>
  <c r="MH207" i="35"/>
  <c r="MG207" i="35"/>
  <c r="MF207" i="35"/>
  <c r="ME207" i="35"/>
  <c r="KL207" i="35"/>
  <c r="KK207" i="35"/>
  <c r="KJ207" i="35"/>
  <c r="KI207" i="35"/>
  <c r="KH207" i="35"/>
  <c r="KG207" i="35"/>
  <c r="KF207" i="35"/>
  <c r="KE207" i="35"/>
  <c r="KD207" i="35"/>
  <c r="KC207" i="35"/>
  <c r="KB207" i="35"/>
  <c r="KA207" i="35"/>
  <c r="JZ207" i="35"/>
  <c r="JY207" i="35"/>
  <c r="JX207" i="35"/>
  <c r="JW207" i="35"/>
  <c r="JV207" i="35"/>
  <c r="JU207" i="35"/>
  <c r="JT207" i="35"/>
  <c r="JS207" i="35"/>
  <c r="JR207" i="35"/>
  <c r="JQ207" i="35"/>
  <c r="JP207" i="35"/>
  <c r="JO207" i="35"/>
  <c r="BH207" i="35"/>
  <c r="BG207" i="35"/>
  <c r="BF207" i="35"/>
  <c r="BE207" i="35"/>
  <c r="BD207" i="35"/>
  <c r="BC207" i="35"/>
  <c r="BB207" i="35"/>
  <c r="BA207" i="35"/>
  <c r="AZ207" i="35"/>
  <c r="AY207" i="35"/>
  <c r="AX207" i="35"/>
  <c r="AW207" i="35"/>
  <c r="AV207" i="35"/>
  <c r="AU207" i="35"/>
  <c r="AT207" i="35"/>
  <c r="AS207" i="35"/>
  <c r="AR207" i="35"/>
  <c r="AQ207" i="35"/>
  <c r="AP207" i="35"/>
  <c r="AO207" i="35"/>
  <c r="AN207" i="35"/>
  <c r="AM207" i="35"/>
  <c r="AL207" i="35"/>
  <c r="AK207" i="35"/>
  <c r="NB206" i="35"/>
  <c r="NA206" i="35"/>
  <c r="MZ206" i="35"/>
  <c r="MY206" i="35"/>
  <c r="MX206" i="35"/>
  <c r="MW206" i="35"/>
  <c r="MV206" i="35"/>
  <c r="MU206" i="35"/>
  <c r="MT206" i="35"/>
  <c r="MS206" i="35"/>
  <c r="MR206" i="35"/>
  <c r="MQ206" i="35"/>
  <c r="MP206" i="35"/>
  <c r="MO206" i="35"/>
  <c r="MN206" i="35"/>
  <c r="MM206" i="35"/>
  <c r="ML206" i="35"/>
  <c r="MK206" i="35"/>
  <c r="MJ206" i="35"/>
  <c r="MI206" i="35"/>
  <c r="MH206" i="35"/>
  <c r="MG206" i="35"/>
  <c r="MF206" i="35"/>
  <c r="ME206" i="35"/>
  <c r="LT206" i="35"/>
  <c r="LS206" i="35"/>
  <c r="LR206" i="35"/>
  <c r="LQ206" i="35"/>
  <c r="LP206" i="35"/>
  <c r="LO206" i="35"/>
  <c r="LN206" i="35"/>
  <c r="LM206" i="35"/>
  <c r="LL206" i="35"/>
  <c r="LK206" i="35"/>
  <c r="LJ206" i="35"/>
  <c r="LI206" i="35"/>
  <c r="LH206" i="35"/>
  <c r="LG206" i="35"/>
  <c r="LF206" i="35"/>
  <c r="LE206" i="35"/>
  <c r="LD206" i="35"/>
  <c r="LC206" i="35"/>
  <c r="LB206" i="35"/>
  <c r="LA206" i="35"/>
  <c r="KZ206" i="35"/>
  <c r="KY206" i="35"/>
  <c r="KX206" i="35"/>
  <c r="KW206" i="35"/>
  <c r="KL206" i="35"/>
  <c r="KK206" i="35"/>
  <c r="KJ206" i="35"/>
  <c r="KI206" i="35"/>
  <c r="KH206" i="35"/>
  <c r="KG206" i="35"/>
  <c r="KF206" i="35"/>
  <c r="KE206" i="35"/>
  <c r="KD206" i="35"/>
  <c r="KC206" i="35"/>
  <c r="KB206" i="35"/>
  <c r="KA206" i="35"/>
  <c r="JZ206" i="35"/>
  <c r="JY206" i="35"/>
  <c r="JX206" i="35"/>
  <c r="JW206" i="35"/>
  <c r="JV206" i="35"/>
  <c r="JU206" i="35"/>
  <c r="JT206" i="35"/>
  <c r="JS206" i="35"/>
  <c r="JR206" i="35"/>
  <c r="JQ206" i="35"/>
  <c r="JP206" i="35"/>
  <c r="JO206" i="35"/>
  <c r="CP206" i="35"/>
  <c r="CO206" i="35"/>
  <c r="CN206" i="35"/>
  <c r="CM206" i="35"/>
  <c r="CL206" i="35"/>
  <c r="CK206" i="35"/>
  <c r="CJ206" i="35"/>
  <c r="CI206" i="35"/>
  <c r="CH206" i="35"/>
  <c r="CG206" i="35"/>
  <c r="CF206" i="35"/>
  <c r="CE206" i="35"/>
  <c r="CD206" i="35"/>
  <c r="CC206" i="35"/>
  <c r="CB206" i="35"/>
  <c r="CA206" i="35"/>
  <c r="BZ206" i="35"/>
  <c r="BY206" i="35"/>
  <c r="BX206" i="35"/>
  <c r="BW206" i="35"/>
  <c r="BV206" i="35"/>
  <c r="BU206" i="35"/>
  <c r="BT206" i="35"/>
  <c r="BS206" i="35"/>
  <c r="BH206" i="35"/>
  <c r="BG206" i="35"/>
  <c r="BF206" i="35"/>
  <c r="BE206" i="35"/>
  <c r="BD206" i="35"/>
  <c r="BC206" i="35"/>
  <c r="BB206" i="35"/>
  <c r="BA206" i="35"/>
  <c r="AZ206" i="35"/>
  <c r="AY206" i="35"/>
  <c r="AX206" i="35"/>
  <c r="AW206" i="35"/>
  <c r="AV206" i="35"/>
  <c r="AU206" i="35"/>
  <c r="AT206" i="35"/>
  <c r="AS206" i="35"/>
  <c r="AR206" i="35"/>
  <c r="AQ206" i="35"/>
  <c r="AP206" i="35"/>
  <c r="AO206" i="35"/>
  <c r="AN206" i="35"/>
  <c r="AM206" i="35"/>
  <c r="AL206" i="35"/>
  <c r="AK206" i="35"/>
  <c r="Z206" i="35"/>
  <c r="Y206" i="35"/>
  <c r="X206" i="35"/>
  <c r="W206" i="35"/>
  <c r="V206" i="35"/>
  <c r="U206" i="35"/>
  <c r="T206" i="35"/>
  <c r="S206" i="35"/>
  <c r="R206" i="35"/>
  <c r="Q206" i="35"/>
  <c r="P206" i="35"/>
  <c r="O206" i="35"/>
  <c r="N206" i="35"/>
  <c r="M206" i="35"/>
  <c r="L206" i="35"/>
  <c r="K206" i="35"/>
  <c r="J206" i="35"/>
  <c r="I206" i="35"/>
  <c r="H206" i="35"/>
  <c r="G206" i="35"/>
  <c r="F206" i="35"/>
  <c r="E206" i="35"/>
  <c r="D206" i="35"/>
  <c r="C206" i="35"/>
  <c r="NB196" i="35"/>
  <c r="NA196" i="35"/>
  <c r="MZ196" i="35"/>
  <c r="MY196" i="35"/>
  <c r="MX196" i="35"/>
  <c r="MW196" i="35"/>
  <c r="MV196" i="35"/>
  <c r="MU196" i="35"/>
  <c r="MT196" i="35"/>
  <c r="MS196" i="35"/>
  <c r="MR196" i="35"/>
  <c r="MQ196" i="35"/>
  <c r="MP196" i="35"/>
  <c r="MO196" i="35"/>
  <c r="MN196" i="35"/>
  <c r="MM196" i="35"/>
  <c r="ML196" i="35"/>
  <c r="MK196" i="35"/>
  <c r="MJ196" i="35"/>
  <c r="MI196" i="35"/>
  <c r="MH196" i="35"/>
  <c r="MG196" i="35"/>
  <c r="MF196" i="35"/>
  <c r="ME196" i="35"/>
  <c r="KL196" i="35"/>
  <c r="KK196" i="35"/>
  <c r="KJ196" i="35"/>
  <c r="KI196" i="35"/>
  <c r="KH196" i="35"/>
  <c r="KG196" i="35"/>
  <c r="KF196" i="35"/>
  <c r="KE196" i="35"/>
  <c r="KD196" i="35"/>
  <c r="KC196" i="35"/>
  <c r="KB196" i="35"/>
  <c r="KA196" i="35"/>
  <c r="JZ196" i="35"/>
  <c r="JY196" i="35"/>
  <c r="JX196" i="35"/>
  <c r="JW196" i="35"/>
  <c r="JV196" i="35"/>
  <c r="JU196" i="35"/>
  <c r="JT196" i="35"/>
  <c r="JS196" i="35"/>
  <c r="JR196" i="35"/>
  <c r="JQ196" i="35"/>
  <c r="JP196" i="35"/>
  <c r="JO196" i="35"/>
  <c r="CP196" i="35"/>
  <c r="CO196" i="35"/>
  <c r="CN196" i="35"/>
  <c r="CM196" i="35"/>
  <c r="CL196" i="35"/>
  <c r="CK196" i="35"/>
  <c r="CJ196" i="35"/>
  <c r="CI196" i="35"/>
  <c r="CH196" i="35"/>
  <c r="CG196" i="35"/>
  <c r="CF196" i="35"/>
  <c r="CE196" i="35"/>
  <c r="CD196" i="35"/>
  <c r="CC196" i="35"/>
  <c r="CB196" i="35"/>
  <c r="CA196" i="35"/>
  <c r="BZ196" i="35"/>
  <c r="BY196" i="35"/>
  <c r="BX196" i="35"/>
  <c r="BW196" i="35"/>
  <c r="BV196" i="35"/>
  <c r="BU196" i="35"/>
  <c r="BT196" i="35"/>
  <c r="BS196" i="35"/>
  <c r="BH196" i="35"/>
  <c r="BG196" i="35"/>
  <c r="BF196" i="35"/>
  <c r="BE196" i="35"/>
  <c r="BD196" i="35"/>
  <c r="BC196" i="35"/>
  <c r="BB196" i="35"/>
  <c r="BA196" i="35"/>
  <c r="AZ196" i="35"/>
  <c r="AY196" i="35"/>
  <c r="AX196" i="35"/>
  <c r="AW196" i="35"/>
  <c r="AV196" i="35"/>
  <c r="AU196" i="35"/>
  <c r="AT196" i="35"/>
  <c r="AS196" i="35"/>
  <c r="AR196" i="35"/>
  <c r="AQ196" i="35"/>
  <c r="AP196" i="35"/>
  <c r="AO196" i="35"/>
  <c r="AN196" i="35"/>
  <c r="AM196" i="35"/>
  <c r="AL196" i="35"/>
  <c r="AK196" i="35"/>
  <c r="Z196" i="35"/>
  <c r="Y196" i="35"/>
  <c r="X196" i="35"/>
  <c r="W196" i="35"/>
  <c r="V196" i="35"/>
  <c r="U196" i="35"/>
  <c r="T196" i="35"/>
  <c r="S196" i="35"/>
  <c r="R196" i="35"/>
  <c r="Q196" i="35"/>
  <c r="P196" i="35"/>
  <c r="O196" i="35"/>
  <c r="N196" i="35"/>
  <c r="M196" i="35"/>
  <c r="L196" i="35"/>
  <c r="K196" i="35"/>
  <c r="J196" i="35"/>
  <c r="I196" i="35"/>
  <c r="H196" i="35"/>
  <c r="G196" i="35"/>
  <c r="F196" i="35"/>
  <c r="E196" i="35"/>
  <c r="D196" i="35"/>
  <c r="C196" i="35"/>
  <c r="NB195" i="35"/>
  <c r="NA195" i="35"/>
  <c r="MZ195" i="35"/>
  <c r="MY195" i="35"/>
  <c r="MX195" i="35"/>
  <c r="MW195" i="35"/>
  <c r="MV195" i="35"/>
  <c r="MU195" i="35"/>
  <c r="MT195" i="35"/>
  <c r="MS195" i="35"/>
  <c r="MR195" i="35"/>
  <c r="MQ195" i="35"/>
  <c r="MP195" i="35"/>
  <c r="MO195" i="35"/>
  <c r="MN195" i="35"/>
  <c r="MM195" i="35"/>
  <c r="ML195" i="35"/>
  <c r="MK195" i="35"/>
  <c r="MJ195" i="35"/>
  <c r="MI195" i="35"/>
  <c r="MH195" i="35"/>
  <c r="MG195" i="35"/>
  <c r="MF195" i="35"/>
  <c r="ME195" i="35"/>
  <c r="KL195" i="35"/>
  <c r="KK195" i="35"/>
  <c r="KJ195" i="35"/>
  <c r="KI195" i="35"/>
  <c r="KH195" i="35"/>
  <c r="KG195" i="35"/>
  <c r="KF195" i="35"/>
  <c r="KE195" i="35"/>
  <c r="KD195" i="35"/>
  <c r="KC195" i="35"/>
  <c r="KB195" i="35"/>
  <c r="KA195" i="35"/>
  <c r="JZ195" i="35"/>
  <c r="JY195" i="35"/>
  <c r="JX195" i="35"/>
  <c r="JW195" i="35"/>
  <c r="JV195" i="35"/>
  <c r="JU195" i="35"/>
  <c r="JT195" i="35"/>
  <c r="JS195" i="35"/>
  <c r="JR195" i="35"/>
  <c r="JQ195" i="35"/>
  <c r="JP195" i="35"/>
  <c r="JO195" i="35"/>
  <c r="Z195" i="35"/>
  <c r="Y195" i="35"/>
  <c r="X195" i="35"/>
  <c r="W195" i="35"/>
  <c r="V195" i="35"/>
  <c r="U195" i="35"/>
  <c r="T195" i="35"/>
  <c r="S195" i="35"/>
  <c r="R195" i="35"/>
  <c r="Q195" i="35"/>
  <c r="P195" i="35"/>
  <c r="O195" i="35"/>
  <c r="N195" i="35"/>
  <c r="M195" i="35"/>
  <c r="L195" i="35"/>
  <c r="K195" i="35"/>
  <c r="J195" i="35"/>
  <c r="I195" i="35"/>
  <c r="H195" i="35"/>
  <c r="G195" i="35"/>
  <c r="F195" i="35"/>
  <c r="E195" i="35"/>
  <c r="D195" i="35"/>
  <c r="C195" i="35"/>
  <c r="NB194" i="35"/>
  <c r="NA194" i="35"/>
  <c r="MZ194" i="35"/>
  <c r="MY194" i="35"/>
  <c r="MX194" i="35"/>
  <c r="MW194" i="35"/>
  <c r="MV194" i="35"/>
  <c r="MU194" i="35"/>
  <c r="MT194" i="35"/>
  <c r="MS194" i="35"/>
  <c r="MR194" i="35"/>
  <c r="MQ194" i="35"/>
  <c r="MP194" i="35"/>
  <c r="MO194" i="35"/>
  <c r="MN194" i="35"/>
  <c r="MM194" i="35"/>
  <c r="ML194" i="35"/>
  <c r="MK194" i="35"/>
  <c r="MJ194" i="35"/>
  <c r="MI194" i="35"/>
  <c r="MH194" i="35"/>
  <c r="MG194" i="35"/>
  <c r="MF194" i="35"/>
  <c r="ME194" i="35"/>
  <c r="KL194" i="35"/>
  <c r="KK194" i="35"/>
  <c r="KJ194" i="35"/>
  <c r="KI194" i="35"/>
  <c r="KH194" i="35"/>
  <c r="KG194" i="35"/>
  <c r="KF194" i="35"/>
  <c r="KE194" i="35"/>
  <c r="KD194" i="35"/>
  <c r="KC194" i="35"/>
  <c r="KB194" i="35"/>
  <c r="KA194" i="35"/>
  <c r="JZ194" i="35"/>
  <c r="JY194" i="35"/>
  <c r="JX194" i="35"/>
  <c r="JW194" i="35"/>
  <c r="JV194" i="35"/>
  <c r="JU194" i="35"/>
  <c r="JT194" i="35"/>
  <c r="JS194" i="35"/>
  <c r="JR194" i="35"/>
  <c r="JQ194" i="35"/>
  <c r="JP194" i="35"/>
  <c r="JO194" i="35"/>
  <c r="Z194" i="35"/>
  <c r="Y194" i="35"/>
  <c r="X194" i="35"/>
  <c r="W194" i="35"/>
  <c r="V194" i="35"/>
  <c r="U194" i="35"/>
  <c r="T194" i="35"/>
  <c r="S194" i="35"/>
  <c r="R194" i="35"/>
  <c r="Q194" i="35"/>
  <c r="P194" i="35"/>
  <c r="O194" i="35"/>
  <c r="N194" i="35"/>
  <c r="M194" i="35"/>
  <c r="L194" i="35"/>
  <c r="K194" i="35"/>
  <c r="J194" i="35"/>
  <c r="I194" i="35"/>
  <c r="H194" i="35"/>
  <c r="G194" i="35"/>
  <c r="F194" i="35"/>
  <c r="E194" i="35"/>
  <c r="D194" i="35"/>
  <c r="C194" i="35"/>
  <c r="NB193" i="35"/>
  <c r="NA193" i="35"/>
  <c r="MZ193" i="35"/>
  <c r="MY193" i="35"/>
  <c r="MX193" i="35"/>
  <c r="MW193" i="35"/>
  <c r="MV193" i="35"/>
  <c r="MU193" i="35"/>
  <c r="MT193" i="35"/>
  <c r="MS193" i="35"/>
  <c r="MR193" i="35"/>
  <c r="MQ193" i="35"/>
  <c r="MP193" i="35"/>
  <c r="MO193" i="35"/>
  <c r="MN193" i="35"/>
  <c r="MM193" i="35"/>
  <c r="ML193" i="35"/>
  <c r="MK193" i="35"/>
  <c r="MJ193" i="35"/>
  <c r="MI193" i="35"/>
  <c r="MH193" i="35"/>
  <c r="MG193" i="35"/>
  <c r="MF193" i="35"/>
  <c r="ME193" i="35"/>
  <c r="KL193" i="35"/>
  <c r="KK193" i="35"/>
  <c r="KJ193" i="35"/>
  <c r="KI193" i="35"/>
  <c r="KH193" i="35"/>
  <c r="KG193" i="35"/>
  <c r="KF193" i="35"/>
  <c r="KE193" i="35"/>
  <c r="KD193" i="35"/>
  <c r="KC193" i="35"/>
  <c r="KB193" i="35"/>
  <c r="KA193" i="35"/>
  <c r="JZ193" i="35"/>
  <c r="JY193" i="35"/>
  <c r="JX193" i="35"/>
  <c r="JW193" i="35"/>
  <c r="JV193" i="35"/>
  <c r="JU193" i="35"/>
  <c r="JT193" i="35"/>
  <c r="JS193" i="35"/>
  <c r="JR193" i="35"/>
  <c r="JQ193" i="35"/>
  <c r="JP193" i="35"/>
  <c r="JO193" i="35"/>
  <c r="Z193" i="35"/>
  <c r="Y193" i="35"/>
  <c r="X193" i="35"/>
  <c r="W193" i="35"/>
  <c r="V193" i="35"/>
  <c r="U193" i="35"/>
  <c r="T193" i="35"/>
  <c r="S193" i="35"/>
  <c r="R193" i="35"/>
  <c r="Q193" i="35"/>
  <c r="P193" i="35"/>
  <c r="O193" i="35"/>
  <c r="N193" i="35"/>
  <c r="M193" i="35"/>
  <c r="L193" i="35"/>
  <c r="K193" i="35"/>
  <c r="J193" i="35"/>
  <c r="I193" i="35"/>
  <c r="H193" i="35"/>
  <c r="G193" i="35"/>
  <c r="F193" i="35"/>
  <c r="E193" i="35"/>
  <c r="D193" i="35"/>
  <c r="C193" i="35"/>
  <c r="NB192" i="35"/>
  <c r="NA192" i="35"/>
  <c r="MZ192" i="35"/>
  <c r="MY192" i="35"/>
  <c r="MX192" i="35"/>
  <c r="MW192" i="35"/>
  <c r="MV192" i="35"/>
  <c r="MU192" i="35"/>
  <c r="MT192" i="35"/>
  <c r="MS192" i="35"/>
  <c r="MR192" i="35"/>
  <c r="MQ192" i="35"/>
  <c r="MP192" i="35"/>
  <c r="MO192" i="35"/>
  <c r="MN192" i="35"/>
  <c r="MM192" i="35"/>
  <c r="ML192" i="35"/>
  <c r="MK192" i="35"/>
  <c r="MJ192" i="35"/>
  <c r="MI192" i="35"/>
  <c r="MH192" i="35"/>
  <c r="MG192" i="35"/>
  <c r="MF192" i="35"/>
  <c r="ME192" i="35"/>
  <c r="KL192" i="35"/>
  <c r="KK192" i="35"/>
  <c r="KJ192" i="35"/>
  <c r="KI192" i="35"/>
  <c r="KH192" i="35"/>
  <c r="KG192" i="35"/>
  <c r="KF192" i="35"/>
  <c r="KE192" i="35"/>
  <c r="KD192" i="35"/>
  <c r="KC192" i="35"/>
  <c r="KB192" i="35"/>
  <c r="KA192" i="35"/>
  <c r="JZ192" i="35"/>
  <c r="JY192" i="35"/>
  <c r="JX192" i="35"/>
  <c r="JW192" i="35"/>
  <c r="JV192" i="35"/>
  <c r="JU192" i="35"/>
  <c r="JT192" i="35"/>
  <c r="JS192" i="35"/>
  <c r="JR192" i="35"/>
  <c r="JQ192" i="35"/>
  <c r="JP192" i="35"/>
  <c r="JO192" i="35"/>
  <c r="CP192" i="35"/>
  <c r="CO192" i="35"/>
  <c r="CN192" i="35"/>
  <c r="CM192" i="35"/>
  <c r="CL192" i="35"/>
  <c r="CK192" i="35"/>
  <c r="CJ192" i="35"/>
  <c r="CI192" i="35"/>
  <c r="CH192" i="35"/>
  <c r="CG192" i="35"/>
  <c r="CF192" i="35"/>
  <c r="CE192" i="35"/>
  <c r="CD192" i="35"/>
  <c r="CC192" i="35"/>
  <c r="CB192" i="35"/>
  <c r="CA192" i="35"/>
  <c r="BZ192" i="35"/>
  <c r="BY192" i="35"/>
  <c r="BX192" i="35"/>
  <c r="BW192" i="35"/>
  <c r="BV192" i="35"/>
  <c r="BU192" i="35"/>
  <c r="BT192" i="35"/>
  <c r="BS192" i="35"/>
  <c r="BH192" i="35"/>
  <c r="BG192" i="35"/>
  <c r="BF192" i="35"/>
  <c r="BE192" i="35"/>
  <c r="BD192" i="35"/>
  <c r="BC192" i="35"/>
  <c r="BB192" i="35"/>
  <c r="BA192" i="35"/>
  <c r="AZ192" i="35"/>
  <c r="AY192" i="35"/>
  <c r="AX192" i="35"/>
  <c r="AW192" i="35"/>
  <c r="AV192" i="35"/>
  <c r="AU192" i="35"/>
  <c r="AT192" i="35"/>
  <c r="AS192" i="35"/>
  <c r="AR192" i="35"/>
  <c r="AQ192" i="35"/>
  <c r="AP192" i="35"/>
  <c r="AO192" i="35"/>
  <c r="AN192" i="35"/>
  <c r="AM192" i="35"/>
  <c r="AL192" i="35"/>
  <c r="AK192" i="35"/>
  <c r="NB191" i="35"/>
  <c r="NA191" i="35"/>
  <c r="MZ191" i="35"/>
  <c r="MY191" i="35"/>
  <c r="MX191" i="35"/>
  <c r="MW191" i="35"/>
  <c r="MV191" i="35"/>
  <c r="MU191" i="35"/>
  <c r="MT191" i="35"/>
  <c r="MS191" i="35"/>
  <c r="MR191" i="35"/>
  <c r="MQ191" i="35"/>
  <c r="MP191" i="35"/>
  <c r="MO191" i="35"/>
  <c r="MN191" i="35"/>
  <c r="MM191" i="35"/>
  <c r="ML191" i="35"/>
  <c r="MK191" i="35"/>
  <c r="MJ191" i="35"/>
  <c r="MI191" i="35"/>
  <c r="MH191" i="35"/>
  <c r="MG191" i="35"/>
  <c r="MF191" i="35"/>
  <c r="ME191" i="35"/>
  <c r="KL191" i="35"/>
  <c r="KK191" i="35"/>
  <c r="KJ191" i="35"/>
  <c r="KI191" i="35"/>
  <c r="KH191" i="35"/>
  <c r="KG191" i="35"/>
  <c r="KF191" i="35"/>
  <c r="KE191" i="35"/>
  <c r="KD191" i="35"/>
  <c r="KC191" i="35"/>
  <c r="KB191" i="35"/>
  <c r="KA191" i="35"/>
  <c r="JZ191" i="35"/>
  <c r="JY191" i="35"/>
  <c r="JX191" i="35"/>
  <c r="JW191" i="35"/>
  <c r="JV191" i="35"/>
  <c r="JU191" i="35"/>
  <c r="JT191" i="35"/>
  <c r="JS191" i="35"/>
  <c r="JR191" i="35"/>
  <c r="JQ191" i="35"/>
  <c r="JP191" i="35"/>
  <c r="JO191" i="35"/>
  <c r="CP191" i="35"/>
  <c r="CO191" i="35"/>
  <c r="CN191" i="35"/>
  <c r="CM191" i="35"/>
  <c r="CL191" i="35"/>
  <c r="CK191" i="35"/>
  <c r="CJ191" i="35"/>
  <c r="CI191" i="35"/>
  <c r="CH191" i="35"/>
  <c r="CG191" i="35"/>
  <c r="CF191" i="35"/>
  <c r="CE191" i="35"/>
  <c r="CD191" i="35"/>
  <c r="CC191" i="35"/>
  <c r="CB191" i="35"/>
  <c r="CA191" i="35"/>
  <c r="BZ191" i="35"/>
  <c r="BY191" i="35"/>
  <c r="BX191" i="35"/>
  <c r="BW191" i="35"/>
  <c r="BV191" i="35"/>
  <c r="BU191" i="35"/>
  <c r="BT191" i="35"/>
  <c r="BS191" i="35"/>
  <c r="BH191" i="35"/>
  <c r="BG191" i="35"/>
  <c r="BF191" i="35"/>
  <c r="BE191" i="35"/>
  <c r="BD191" i="35"/>
  <c r="BC191" i="35"/>
  <c r="BB191" i="35"/>
  <c r="BA191" i="35"/>
  <c r="AZ191" i="35"/>
  <c r="AY191" i="35"/>
  <c r="AX191" i="35"/>
  <c r="AW191" i="35"/>
  <c r="AV191" i="35"/>
  <c r="AU191" i="35"/>
  <c r="AT191" i="35"/>
  <c r="AS191" i="35"/>
  <c r="AR191" i="35"/>
  <c r="AQ191" i="35"/>
  <c r="AP191" i="35"/>
  <c r="AO191" i="35"/>
  <c r="AN191" i="35"/>
  <c r="AM191" i="35"/>
  <c r="AL191" i="35"/>
  <c r="AK191" i="35"/>
  <c r="NB190" i="35"/>
  <c r="NA190" i="35"/>
  <c r="MZ190" i="35"/>
  <c r="MY190" i="35"/>
  <c r="MX190" i="35"/>
  <c r="MW190" i="35"/>
  <c r="MV190" i="35"/>
  <c r="MU190" i="35"/>
  <c r="MT190" i="35"/>
  <c r="MS190" i="35"/>
  <c r="MR190" i="35"/>
  <c r="MQ190" i="35"/>
  <c r="MP190" i="35"/>
  <c r="MO190" i="35"/>
  <c r="MN190" i="35"/>
  <c r="MM190" i="35"/>
  <c r="ML190" i="35"/>
  <c r="MK190" i="35"/>
  <c r="MJ190" i="35"/>
  <c r="MI190" i="35"/>
  <c r="MH190" i="35"/>
  <c r="MG190" i="35"/>
  <c r="MF190" i="35"/>
  <c r="ME190" i="35"/>
  <c r="KL190" i="35"/>
  <c r="KK190" i="35"/>
  <c r="KJ190" i="35"/>
  <c r="KI190" i="35"/>
  <c r="KH190" i="35"/>
  <c r="KG190" i="35"/>
  <c r="KF190" i="35"/>
  <c r="KE190" i="35"/>
  <c r="KD190" i="35"/>
  <c r="KC190" i="35"/>
  <c r="KB190" i="35"/>
  <c r="KA190" i="35"/>
  <c r="JZ190" i="35"/>
  <c r="JY190" i="35"/>
  <c r="JX190" i="35"/>
  <c r="JW190" i="35"/>
  <c r="JV190" i="35"/>
  <c r="JU190" i="35"/>
  <c r="JT190" i="35"/>
  <c r="JS190" i="35"/>
  <c r="JR190" i="35"/>
  <c r="JQ190" i="35"/>
  <c r="JP190" i="35"/>
  <c r="JO190" i="35"/>
  <c r="CP190" i="35"/>
  <c r="CO190" i="35"/>
  <c r="CN190" i="35"/>
  <c r="CM190" i="35"/>
  <c r="CL190" i="35"/>
  <c r="CK190" i="35"/>
  <c r="CJ190" i="35"/>
  <c r="CI190" i="35"/>
  <c r="CH190" i="35"/>
  <c r="CG190" i="35"/>
  <c r="CF190" i="35"/>
  <c r="CE190" i="35"/>
  <c r="CD190" i="35"/>
  <c r="CC190" i="35"/>
  <c r="CB190" i="35"/>
  <c r="CA190" i="35"/>
  <c r="BZ190" i="35"/>
  <c r="BY190" i="35"/>
  <c r="BX190" i="35"/>
  <c r="BW190" i="35"/>
  <c r="BV190" i="35"/>
  <c r="BU190" i="35"/>
  <c r="BT190" i="35"/>
  <c r="BS190" i="35"/>
  <c r="BH190" i="35"/>
  <c r="BG190" i="35"/>
  <c r="BF190" i="35"/>
  <c r="BE190" i="35"/>
  <c r="BD190" i="35"/>
  <c r="BC190" i="35"/>
  <c r="BB190" i="35"/>
  <c r="BA190" i="35"/>
  <c r="AZ190" i="35"/>
  <c r="AY190" i="35"/>
  <c r="AX190" i="35"/>
  <c r="AW190" i="35"/>
  <c r="AV190" i="35"/>
  <c r="AU190" i="35"/>
  <c r="AT190" i="35"/>
  <c r="AS190" i="35"/>
  <c r="AR190" i="35"/>
  <c r="AQ190" i="35"/>
  <c r="AP190" i="35"/>
  <c r="AO190" i="35"/>
  <c r="AN190" i="35"/>
  <c r="AM190" i="35"/>
  <c r="AL190" i="35"/>
  <c r="AK190" i="35"/>
  <c r="NB189" i="35"/>
  <c r="NA189" i="35"/>
  <c r="MZ189" i="35"/>
  <c r="MY189" i="35"/>
  <c r="MX189" i="35"/>
  <c r="MW189" i="35"/>
  <c r="MV189" i="35"/>
  <c r="MU189" i="35"/>
  <c r="MT189" i="35"/>
  <c r="MS189" i="35"/>
  <c r="MR189" i="35"/>
  <c r="MQ189" i="35"/>
  <c r="MP189" i="35"/>
  <c r="MO189" i="35"/>
  <c r="MN189" i="35"/>
  <c r="MM189" i="35"/>
  <c r="ML189" i="35"/>
  <c r="MK189" i="35"/>
  <c r="MJ189" i="35"/>
  <c r="MI189" i="35"/>
  <c r="MH189" i="35"/>
  <c r="MG189" i="35"/>
  <c r="MF189" i="35"/>
  <c r="ME189" i="35"/>
  <c r="KL189" i="35"/>
  <c r="KK189" i="35"/>
  <c r="KJ189" i="35"/>
  <c r="KI189" i="35"/>
  <c r="KH189" i="35"/>
  <c r="KG189" i="35"/>
  <c r="KF189" i="35"/>
  <c r="KE189" i="35"/>
  <c r="KD189" i="35"/>
  <c r="KC189" i="35"/>
  <c r="KB189" i="35"/>
  <c r="KA189" i="35"/>
  <c r="JZ189" i="35"/>
  <c r="JY189" i="35"/>
  <c r="JX189" i="35"/>
  <c r="JW189" i="35"/>
  <c r="JV189" i="35"/>
  <c r="JU189" i="35"/>
  <c r="JT189" i="35"/>
  <c r="JS189" i="35"/>
  <c r="JR189" i="35"/>
  <c r="JQ189" i="35"/>
  <c r="JP189" i="35"/>
  <c r="JO189" i="35"/>
  <c r="BH189" i="35"/>
  <c r="BG189" i="35"/>
  <c r="BF189" i="35"/>
  <c r="BE189" i="35"/>
  <c r="BD189" i="35"/>
  <c r="BC189" i="35"/>
  <c r="BB189" i="35"/>
  <c r="BA189" i="35"/>
  <c r="AZ189" i="35"/>
  <c r="AY189" i="35"/>
  <c r="AX189" i="35"/>
  <c r="AW189" i="35"/>
  <c r="AV189" i="35"/>
  <c r="AU189" i="35"/>
  <c r="AT189" i="35"/>
  <c r="AS189" i="35"/>
  <c r="AR189" i="35"/>
  <c r="AQ189" i="35"/>
  <c r="AP189" i="35"/>
  <c r="AO189" i="35"/>
  <c r="AN189" i="35"/>
  <c r="AM189" i="35"/>
  <c r="AL189" i="35"/>
  <c r="AK189" i="35"/>
  <c r="NB188" i="35"/>
  <c r="NA188" i="35"/>
  <c r="MZ188" i="35"/>
  <c r="MY188" i="35"/>
  <c r="MX188" i="35"/>
  <c r="MW188" i="35"/>
  <c r="MV188" i="35"/>
  <c r="MU188" i="35"/>
  <c r="MT188" i="35"/>
  <c r="MS188" i="35"/>
  <c r="MR188" i="35"/>
  <c r="MQ188" i="35"/>
  <c r="MP188" i="35"/>
  <c r="MO188" i="35"/>
  <c r="MN188" i="35"/>
  <c r="MM188" i="35"/>
  <c r="ML188" i="35"/>
  <c r="MK188" i="35"/>
  <c r="MJ188" i="35"/>
  <c r="MI188" i="35"/>
  <c r="MH188" i="35"/>
  <c r="MG188" i="35"/>
  <c r="MF188" i="35"/>
  <c r="ME188" i="35"/>
  <c r="KL188" i="35"/>
  <c r="KK188" i="35"/>
  <c r="KJ188" i="35"/>
  <c r="KI188" i="35"/>
  <c r="KH188" i="35"/>
  <c r="KG188" i="35"/>
  <c r="KF188" i="35"/>
  <c r="KE188" i="35"/>
  <c r="KD188" i="35"/>
  <c r="KC188" i="35"/>
  <c r="KB188" i="35"/>
  <c r="KA188" i="35"/>
  <c r="JZ188" i="35"/>
  <c r="JY188" i="35"/>
  <c r="JX188" i="35"/>
  <c r="JW188" i="35"/>
  <c r="JV188" i="35"/>
  <c r="JU188" i="35"/>
  <c r="JT188" i="35"/>
  <c r="JS188" i="35"/>
  <c r="JR188" i="35"/>
  <c r="JQ188" i="35"/>
  <c r="JP188" i="35"/>
  <c r="JO188" i="35"/>
  <c r="CP188" i="35"/>
  <c r="CO188" i="35"/>
  <c r="CN188" i="35"/>
  <c r="CM188" i="35"/>
  <c r="CL188" i="35"/>
  <c r="CK188" i="35"/>
  <c r="CJ188" i="35"/>
  <c r="CI188" i="35"/>
  <c r="CH188" i="35"/>
  <c r="CG188" i="35"/>
  <c r="CF188" i="35"/>
  <c r="CE188" i="35"/>
  <c r="CD188" i="35"/>
  <c r="CC188" i="35"/>
  <c r="CB188" i="35"/>
  <c r="CA188" i="35"/>
  <c r="BZ188" i="35"/>
  <c r="BY188" i="35"/>
  <c r="BX188" i="35"/>
  <c r="BW188" i="35"/>
  <c r="BV188" i="35"/>
  <c r="BU188" i="35"/>
  <c r="BT188" i="35"/>
  <c r="BS188" i="35"/>
  <c r="BH188" i="35"/>
  <c r="BG188" i="35"/>
  <c r="BF188" i="35"/>
  <c r="BE188" i="35"/>
  <c r="BD188" i="35"/>
  <c r="BC188" i="35"/>
  <c r="BB188" i="35"/>
  <c r="BA188" i="35"/>
  <c r="AZ188" i="35"/>
  <c r="AY188" i="35"/>
  <c r="AX188" i="35"/>
  <c r="AW188" i="35"/>
  <c r="AV188" i="35"/>
  <c r="AU188" i="35"/>
  <c r="AT188" i="35"/>
  <c r="AS188" i="35"/>
  <c r="AR188" i="35"/>
  <c r="AQ188" i="35"/>
  <c r="AP188" i="35"/>
  <c r="AO188" i="35"/>
  <c r="AN188" i="35"/>
  <c r="AM188" i="35"/>
  <c r="AL188" i="35"/>
  <c r="AK188" i="35"/>
  <c r="NB187" i="35"/>
  <c r="NA187" i="35"/>
  <c r="MZ187" i="35"/>
  <c r="MY187" i="35"/>
  <c r="MX187" i="35"/>
  <c r="MW187" i="35"/>
  <c r="MV187" i="35"/>
  <c r="MU187" i="35"/>
  <c r="MT187" i="35"/>
  <c r="MS187" i="35"/>
  <c r="MR187" i="35"/>
  <c r="MQ187" i="35"/>
  <c r="MP187" i="35"/>
  <c r="MO187" i="35"/>
  <c r="MN187" i="35"/>
  <c r="MM187" i="35"/>
  <c r="ML187" i="35"/>
  <c r="MK187" i="35"/>
  <c r="MJ187" i="35"/>
  <c r="MI187" i="35"/>
  <c r="MH187" i="35"/>
  <c r="MG187" i="35"/>
  <c r="MF187" i="35"/>
  <c r="ME187" i="35"/>
  <c r="KL187" i="35"/>
  <c r="KK187" i="35"/>
  <c r="KJ187" i="35"/>
  <c r="KI187" i="35"/>
  <c r="KH187" i="35"/>
  <c r="KG187" i="35"/>
  <c r="KF187" i="35"/>
  <c r="KE187" i="35"/>
  <c r="KD187" i="35"/>
  <c r="KC187" i="35"/>
  <c r="KB187" i="35"/>
  <c r="KA187" i="35"/>
  <c r="JZ187" i="35"/>
  <c r="JY187" i="35"/>
  <c r="JX187" i="35"/>
  <c r="JW187" i="35"/>
  <c r="JV187" i="35"/>
  <c r="JU187" i="35"/>
  <c r="JT187" i="35"/>
  <c r="JS187" i="35"/>
  <c r="JR187" i="35"/>
  <c r="JQ187" i="35"/>
  <c r="JP187" i="35"/>
  <c r="JO187" i="35"/>
  <c r="BH187" i="35"/>
  <c r="BG187" i="35"/>
  <c r="BF187" i="35"/>
  <c r="BE187" i="35"/>
  <c r="BD187" i="35"/>
  <c r="BC187" i="35"/>
  <c r="BB187" i="35"/>
  <c r="BA187" i="35"/>
  <c r="AZ187" i="35"/>
  <c r="AY187" i="35"/>
  <c r="AX187" i="35"/>
  <c r="AW187" i="35"/>
  <c r="AV187" i="35"/>
  <c r="AU187" i="35"/>
  <c r="AT187" i="35"/>
  <c r="AS187" i="35"/>
  <c r="AR187" i="35"/>
  <c r="AQ187" i="35"/>
  <c r="AP187" i="35"/>
  <c r="AO187" i="35"/>
  <c r="AN187" i="35"/>
  <c r="AM187" i="35"/>
  <c r="AL187" i="35"/>
  <c r="AK187" i="35"/>
  <c r="NB186" i="35"/>
  <c r="NA186" i="35"/>
  <c r="MZ186" i="35"/>
  <c r="MY186" i="35"/>
  <c r="MX186" i="35"/>
  <c r="MW186" i="35"/>
  <c r="MV186" i="35"/>
  <c r="MU186" i="35"/>
  <c r="MT186" i="35"/>
  <c r="MS186" i="35"/>
  <c r="MR186" i="35"/>
  <c r="MQ186" i="35"/>
  <c r="MP186" i="35"/>
  <c r="MO186" i="35"/>
  <c r="MN186" i="35"/>
  <c r="MM186" i="35"/>
  <c r="ML186" i="35"/>
  <c r="MK186" i="35"/>
  <c r="MJ186" i="35"/>
  <c r="MI186" i="35"/>
  <c r="MH186" i="35"/>
  <c r="MG186" i="35"/>
  <c r="MF186" i="35"/>
  <c r="ME186" i="35"/>
  <c r="KL186" i="35"/>
  <c r="KK186" i="35"/>
  <c r="KJ186" i="35"/>
  <c r="KI186" i="35"/>
  <c r="KH186" i="35"/>
  <c r="KG186" i="35"/>
  <c r="KF186" i="35"/>
  <c r="KE186" i="35"/>
  <c r="KD186" i="35"/>
  <c r="KC186" i="35"/>
  <c r="KB186" i="35"/>
  <c r="KA186" i="35"/>
  <c r="JZ186" i="35"/>
  <c r="JY186" i="35"/>
  <c r="JX186" i="35"/>
  <c r="JW186" i="35"/>
  <c r="JV186" i="35"/>
  <c r="JU186" i="35"/>
  <c r="JT186" i="35"/>
  <c r="JS186" i="35"/>
  <c r="JR186" i="35"/>
  <c r="JQ186" i="35"/>
  <c r="JP186" i="35"/>
  <c r="JO186" i="35"/>
  <c r="CP186" i="35"/>
  <c r="CO186" i="35"/>
  <c r="CN186" i="35"/>
  <c r="CM186" i="35"/>
  <c r="CL186" i="35"/>
  <c r="CK186" i="35"/>
  <c r="CJ186" i="35"/>
  <c r="CI186" i="35"/>
  <c r="CH186" i="35"/>
  <c r="CG186" i="35"/>
  <c r="CF186" i="35"/>
  <c r="CE186" i="35"/>
  <c r="CD186" i="35"/>
  <c r="CC186" i="35"/>
  <c r="CB186" i="35"/>
  <c r="CA186" i="35"/>
  <c r="BZ186" i="35"/>
  <c r="BY186" i="35"/>
  <c r="BX186" i="35"/>
  <c r="BW186" i="35"/>
  <c r="BV186" i="35"/>
  <c r="BU186" i="35"/>
  <c r="BT186" i="35"/>
  <c r="BS186" i="35"/>
  <c r="BH186" i="35"/>
  <c r="BG186" i="35"/>
  <c r="BF186" i="35"/>
  <c r="BE186" i="35"/>
  <c r="BD186" i="35"/>
  <c r="BC186" i="35"/>
  <c r="BB186" i="35"/>
  <c r="BA186" i="35"/>
  <c r="AZ186" i="35"/>
  <c r="AY186" i="35"/>
  <c r="AX186" i="35"/>
  <c r="AW186" i="35"/>
  <c r="AV186" i="35"/>
  <c r="AU186" i="35"/>
  <c r="AT186" i="35"/>
  <c r="AS186" i="35"/>
  <c r="AR186" i="35"/>
  <c r="AQ186" i="35"/>
  <c r="AP186" i="35"/>
  <c r="AO186" i="35"/>
  <c r="AN186" i="35"/>
  <c r="AM186" i="35"/>
  <c r="AL186" i="35"/>
  <c r="AK186" i="35"/>
  <c r="Z186" i="35"/>
  <c r="Y186" i="35"/>
  <c r="X186" i="35"/>
  <c r="W186" i="35"/>
  <c r="V186" i="35"/>
  <c r="U186" i="35"/>
  <c r="T186" i="35"/>
  <c r="S186" i="35"/>
  <c r="R186" i="35"/>
  <c r="Q186" i="35"/>
  <c r="P186" i="35"/>
  <c r="O186" i="35"/>
  <c r="N186" i="35"/>
  <c r="M186" i="35"/>
  <c r="L186" i="35"/>
  <c r="K186" i="35"/>
  <c r="J186" i="35"/>
  <c r="I186" i="35"/>
  <c r="H186" i="35"/>
  <c r="G186" i="35"/>
  <c r="F186" i="35"/>
  <c r="E186" i="35"/>
  <c r="D186" i="35"/>
  <c r="C186" i="35"/>
  <c r="NB185" i="35"/>
  <c r="NA185" i="35"/>
  <c r="MZ185" i="35"/>
  <c r="MY185" i="35"/>
  <c r="MX185" i="35"/>
  <c r="MW185" i="35"/>
  <c r="MV185" i="35"/>
  <c r="MU185" i="35"/>
  <c r="MT185" i="35"/>
  <c r="MS185" i="35"/>
  <c r="MR185" i="35"/>
  <c r="MQ185" i="35"/>
  <c r="MP185" i="35"/>
  <c r="MO185" i="35"/>
  <c r="MN185" i="35"/>
  <c r="MM185" i="35"/>
  <c r="ML185" i="35"/>
  <c r="MK185" i="35"/>
  <c r="MJ185" i="35"/>
  <c r="MI185" i="35"/>
  <c r="MH185" i="35"/>
  <c r="MG185" i="35"/>
  <c r="MF185" i="35"/>
  <c r="ME185" i="35"/>
  <c r="LT185" i="35"/>
  <c r="LS185" i="35"/>
  <c r="LR185" i="35"/>
  <c r="LQ185" i="35"/>
  <c r="LP185" i="35"/>
  <c r="LO185" i="35"/>
  <c r="LN185" i="35"/>
  <c r="LM185" i="35"/>
  <c r="LL185" i="35"/>
  <c r="LK185" i="35"/>
  <c r="LJ185" i="35"/>
  <c r="LI185" i="35"/>
  <c r="LH185" i="35"/>
  <c r="LG185" i="35"/>
  <c r="LF185" i="35"/>
  <c r="LE185" i="35"/>
  <c r="LD185" i="35"/>
  <c r="LC185" i="35"/>
  <c r="LB185" i="35"/>
  <c r="LA185" i="35"/>
  <c r="KZ185" i="35"/>
  <c r="KY185" i="35"/>
  <c r="KX185" i="35"/>
  <c r="KW185" i="35"/>
  <c r="KL185" i="35"/>
  <c r="KK185" i="35"/>
  <c r="KJ185" i="35"/>
  <c r="KI185" i="35"/>
  <c r="KH185" i="35"/>
  <c r="KG185" i="35"/>
  <c r="KF185" i="35"/>
  <c r="KE185" i="35"/>
  <c r="KD185" i="35"/>
  <c r="KC185" i="35"/>
  <c r="KB185" i="35"/>
  <c r="KA185" i="35"/>
  <c r="JZ185" i="35"/>
  <c r="JY185" i="35"/>
  <c r="JX185" i="35"/>
  <c r="JW185" i="35"/>
  <c r="JV185" i="35"/>
  <c r="JU185" i="35"/>
  <c r="JT185" i="35"/>
  <c r="JS185" i="35"/>
  <c r="JR185" i="35"/>
  <c r="JQ185" i="35"/>
  <c r="JP185" i="35"/>
  <c r="JO185" i="35"/>
  <c r="JD185" i="35"/>
  <c r="JC185" i="35"/>
  <c r="JB185" i="35"/>
  <c r="JA185" i="35"/>
  <c r="IZ185" i="35"/>
  <c r="IY185" i="35"/>
  <c r="IX185" i="35"/>
  <c r="IW185" i="35"/>
  <c r="IV185" i="35"/>
  <c r="IU185" i="35"/>
  <c r="IT185" i="35"/>
  <c r="IS185" i="35"/>
  <c r="IR185" i="35"/>
  <c r="IQ185" i="35"/>
  <c r="IP185" i="35"/>
  <c r="IO185" i="35"/>
  <c r="IN185" i="35"/>
  <c r="IM185" i="35"/>
  <c r="IL185" i="35"/>
  <c r="IK185" i="35"/>
  <c r="IJ185" i="35"/>
  <c r="II185" i="35"/>
  <c r="IH185" i="35"/>
  <c r="IG185" i="35"/>
  <c r="HV185" i="35"/>
  <c r="HU185" i="35"/>
  <c r="HT185" i="35"/>
  <c r="HS185" i="35"/>
  <c r="HR185" i="35"/>
  <c r="HQ185" i="35"/>
  <c r="HP185" i="35"/>
  <c r="HO185" i="35"/>
  <c r="HN185" i="35"/>
  <c r="HM185" i="35"/>
  <c r="HL185" i="35"/>
  <c r="HK185" i="35"/>
  <c r="HJ185" i="35"/>
  <c r="HI185" i="35"/>
  <c r="HH185" i="35"/>
  <c r="HG185" i="35"/>
  <c r="HF185" i="35"/>
  <c r="HE185" i="35"/>
  <c r="HD185" i="35"/>
  <c r="HC185" i="35"/>
  <c r="HB185" i="35"/>
  <c r="HA185" i="35"/>
  <c r="GZ185" i="35"/>
  <c r="GY185" i="35"/>
  <c r="GN185" i="35"/>
  <c r="GM185" i="35"/>
  <c r="GL185" i="35"/>
  <c r="GK185" i="35"/>
  <c r="GJ185" i="35"/>
  <c r="GI185" i="35"/>
  <c r="GH185" i="35"/>
  <c r="GG185" i="35"/>
  <c r="GF185" i="35"/>
  <c r="GE185" i="35"/>
  <c r="GD185" i="35"/>
  <c r="GC185" i="35"/>
  <c r="GB185" i="35"/>
  <c r="GA185" i="35"/>
  <c r="FZ185" i="35"/>
  <c r="FY185" i="35"/>
  <c r="FX185" i="35"/>
  <c r="FW185" i="35"/>
  <c r="FV185" i="35"/>
  <c r="FU185" i="35"/>
  <c r="FT185" i="35"/>
  <c r="FS185" i="35"/>
  <c r="FR185" i="35"/>
  <c r="FQ185" i="35"/>
  <c r="FF185" i="35"/>
  <c r="FE185" i="35"/>
  <c r="FD185" i="35"/>
  <c r="FC185" i="35"/>
  <c r="FB185" i="35"/>
  <c r="FA185" i="35"/>
  <c r="EZ185" i="35"/>
  <c r="EY185" i="35"/>
  <c r="EX185" i="35"/>
  <c r="EW185" i="35"/>
  <c r="EV185" i="35"/>
  <c r="EU185" i="35"/>
  <c r="ET185" i="35"/>
  <c r="ES185" i="35"/>
  <c r="ER185" i="35"/>
  <c r="EQ185" i="35"/>
  <c r="EP185" i="35"/>
  <c r="EO185" i="35"/>
  <c r="EN185" i="35"/>
  <c r="EM185" i="35"/>
  <c r="EL185" i="35"/>
  <c r="EK185" i="35"/>
  <c r="EJ185" i="35"/>
  <c r="EI185" i="35"/>
  <c r="DX185" i="35"/>
  <c r="DW185" i="35"/>
  <c r="DV185" i="35"/>
  <c r="DU185" i="35"/>
  <c r="DT185" i="35"/>
  <c r="DS185" i="35"/>
  <c r="DR185" i="35"/>
  <c r="DQ185" i="35"/>
  <c r="DP185" i="35"/>
  <c r="DO185" i="35"/>
  <c r="DN185" i="35"/>
  <c r="DM185" i="35"/>
  <c r="DL185" i="35"/>
  <c r="DK185" i="35"/>
  <c r="DJ185" i="35"/>
  <c r="DI185" i="35"/>
  <c r="DH185" i="35"/>
  <c r="DG185" i="35"/>
  <c r="DF185" i="35"/>
  <c r="DE185" i="35"/>
  <c r="DD185" i="35"/>
  <c r="DC185" i="35"/>
  <c r="DB185" i="35"/>
  <c r="DA185" i="35"/>
  <c r="CP185" i="35"/>
  <c r="CO185" i="35"/>
  <c r="CN185" i="35"/>
  <c r="CM185" i="35"/>
  <c r="CL185" i="35"/>
  <c r="CK185" i="35"/>
  <c r="CJ185" i="35"/>
  <c r="CI185" i="35"/>
  <c r="CH185" i="35"/>
  <c r="CG185" i="35"/>
  <c r="CF185" i="35"/>
  <c r="CE185" i="35"/>
  <c r="CD185" i="35"/>
  <c r="CC185" i="35"/>
  <c r="CB185" i="35"/>
  <c r="CA185" i="35"/>
  <c r="BZ185" i="35"/>
  <c r="BY185" i="35"/>
  <c r="BX185" i="35"/>
  <c r="BW185" i="35"/>
  <c r="BV185" i="35"/>
  <c r="BU185" i="35"/>
  <c r="BT185" i="35"/>
  <c r="BS185" i="35"/>
  <c r="BH185" i="35"/>
  <c r="BG185" i="35"/>
  <c r="BF185" i="35"/>
  <c r="BE185" i="35"/>
  <c r="BD185" i="35"/>
  <c r="BC185" i="35"/>
  <c r="BB185" i="35"/>
  <c r="BA185" i="35"/>
  <c r="AZ185" i="35"/>
  <c r="AY185" i="35"/>
  <c r="AX185" i="35"/>
  <c r="AW185" i="35"/>
  <c r="AV185" i="35"/>
  <c r="AU185" i="35"/>
  <c r="AT185" i="35"/>
  <c r="AS185" i="35"/>
  <c r="AR185" i="35"/>
  <c r="AQ185" i="35"/>
  <c r="AP185" i="35"/>
  <c r="AO185" i="35"/>
  <c r="AN185" i="35"/>
  <c r="AM185" i="35"/>
  <c r="AL185" i="35"/>
  <c r="AK185" i="35"/>
  <c r="Z185" i="35"/>
  <c r="Y185" i="35"/>
  <c r="X185" i="35"/>
  <c r="W185" i="35"/>
  <c r="V185" i="35"/>
  <c r="U185" i="35"/>
  <c r="T185" i="35"/>
  <c r="S185" i="35"/>
  <c r="R185" i="35"/>
  <c r="Q185" i="35"/>
  <c r="P185" i="35"/>
  <c r="O185" i="35"/>
  <c r="N185" i="35"/>
  <c r="M185" i="35"/>
  <c r="L185" i="35"/>
  <c r="K185" i="35"/>
  <c r="J185" i="35"/>
  <c r="I185" i="35"/>
  <c r="H185" i="35"/>
  <c r="G185" i="35"/>
  <c r="F185" i="35"/>
  <c r="E185" i="35"/>
  <c r="D185" i="35"/>
  <c r="C185" i="35"/>
  <c r="NB184" i="35"/>
  <c r="NA184" i="35"/>
  <c r="MZ184" i="35"/>
  <c r="MY184" i="35"/>
  <c r="MX184" i="35"/>
  <c r="MW184" i="35"/>
  <c r="MV184" i="35"/>
  <c r="MU184" i="35"/>
  <c r="MT184" i="35"/>
  <c r="MS184" i="35"/>
  <c r="MR184" i="35"/>
  <c r="MQ184" i="35"/>
  <c r="MP184" i="35"/>
  <c r="MO184" i="35"/>
  <c r="MN184" i="35"/>
  <c r="MM184" i="35"/>
  <c r="ML184" i="35"/>
  <c r="MK184" i="35"/>
  <c r="MJ184" i="35"/>
  <c r="MI184" i="35"/>
  <c r="MH184" i="35"/>
  <c r="MG184" i="35"/>
  <c r="MF184" i="35"/>
  <c r="ME184" i="35"/>
  <c r="LT184" i="35"/>
  <c r="LS184" i="35"/>
  <c r="LR184" i="35"/>
  <c r="LQ184" i="35"/>
  <c r="LP184" i="35"/>
  <c r="LO184" i="35"/>
  <c r="LN184" i="35"/>
  <c r="LM184" i="35"/>
  <c r="LL184" i="35"/>
  <c r="LK184" i="35"/>
  <c r="LJ184" i="35"/>
  <c r="LI184" i="35"/>
  <c r="LH184" i="35"/>
  <c r="LG184" i="35"/>
  <c r="LF184" i="35"/>
  <c r="LE184" i="35"/>
  <c r="LD184" i="35"/>
  <c r="LC184" i="35"/>
  <c r="LB184" i="35"/>
  <c r="LA184" i="35"/>
  <c r="KZ184" i="35"/>
  <c r="KY184" i="35"/>
  <c r="KX184" i="35"/>
  <c r="KW184" i="35"/>
  <c r="KL184" i="35"/>
  <c r="KK184" i="35"/>
  <c r="KJ184" i="35"/>
  <c r="KI184" i="35"/>
  <c r="KH184" i="35"/>
  <c r="KG184" i="35"/>
  <c r="KF184" i="35"/>
  <c r="KE184" i="35"/>
  <c r="KD184" i="35"/>
  <c r="KC184" i="35"/>
  <c r="KB184" i="35"/>
  <c r="KA184" i="35"/>
  <c r="JZ184" i="35"/>
  <c r="JY184" i="35"/>
  <c r="JX184" i="35"/>
  <c r="JW184" i="35"/>
  <c r="JV184" i="35"/>
  <c r="JU184" i="35"/>
  <c r="JT184" i="35"/>
  <c r="JS184" i="35"/>
  <c r="JR184" i="35"/>
  <c r="JQ184" i="35"/>
  <c r="JP184" i="35"/>
  <c r="JO184" i="35"/>
  <c r="JD184" i="35"/>
  <c r="JC184" i="35"/>
  <c r="JB184" i="35"/>
  <c r="JA184" i="35"/>
  <c r="IZ184" i="35"/>
  <c r="IY184" i="35"/>
  <c r="IX184" i="35"/>
  <c r="IW184" i="35"/>
  <c r="IV184" i="35"/>
  <c r="IU184" i="35"/>
  <c r="IT184" i="35"/>
  <c r="IS184" i="35"/>
  <c r="IR184" i="35"/>
  <c r="IQ184" i="35"/>
  <c r="IP184" i="35"/>
  <c r="IO184" i="35"/>
  <c r="IN184" i="35"/>
  <c r="IM184" i="35"/>
  <c r="IL184" i="35"/>
  <c r="IK184" i="35"/>
  <c r="IJ184" i="35"/>
  <c r="II184" i="35"/>
  <c r="IH184" i="35"/>
  <c r="IG184" i="35"/>
  <c r="HV184" i="35"/>
  <c r="HU184" i="35"/>
  <c r="HT184" i="35"/>
  <c r="HS184" i="35"/>
  <c r="HR184" i="35"/>
  <c r="HQ184" i="35"/>
  <c r="HP184" i="35"/>
  <c r="HO184" i="35"/>
  <c r="HN184" i="35"/>
  <c r="HM184" i="35"/>
  <c r="HL184" i="35"/>
  <c r="HK184" i="35"/>
  <c r="HJ184" i="35"/>
  <c r="HI184" i="35"/>
  <c r="HH184" i="35"/>
  <c r="HG184" i="35"/>
  <c r="HF184" i="35"/>
  <c r="HE184" i="35"/>
  <c r="HD184" i="35"/>
  <c r="HC184" i="35"/>
  <c r="HB184" i="35"/>
  <c r="HA184" i="35"/>
  <c r="GZ184" i="35"/>
  <c r="GY184" i="35"/>
  <c r="GN184" i="35"/>
  <c r="GM184" i="35"/>
  <c r="GL184" i="35"/>
  <c r="GK184" i="35"/>
  <c r="GJ184" i="35"/>
  <c r="GI184" i="35"/>
  <c r="GH184" i="35"/>
  <c r="GG184" i="35"/>
  <c r="GF184" i="35"/>
  <c r="GE184" i="35"/>
  <c r="GD184" i="35"/>
  <c r="GC184" i="35"/>
  <c r="GB184" i="35"/>
  <c r="GA184" i="35"/>
  <c r="FZ184" i="35"/>
  <c r="FY184" i="35"/>
  <c r="FX184" i="35"/>
  <c r="FW184" i="35"/>
  <c r="FV184" i="35"/>
  <c r="FU184" i="35"/>
  <c r="FT184" i="35"/>
  <c r="FS184" i="35"/>
  <c r="FR184" i="35"/>
  <c r="FQ184" i="35"/>
  <c r="FF184" i="35"/>
  <c r="FE184" i="35"/>
  <c r="FD184" i="35"/>
  <c r="FC184" i="35"/>
  <c r="FB184" i="35"/>
  <c r="FA184" i="35"/>
  <c r="EZ184" i="35"/>
  <c r="EY184" i="35"/>
  <c r="EX184" i="35"/>
  <c r="EW184" i="35"/>
  <c r="EV184" i="35"/>
  <c r="EU184" i="35"/>
  <c r="ET184" i="35"/>
  <c r="ES184" i="35"/>
  <c r="ER184" i="35"/>
  <c r="EQ184" i="35"/>
  <c r="EP184" i="35"/>
  <c r="EO184" i="35"/>
  <c r="EN184" i="35"/>
  <c r="EM184" i="35"/>
  <c r="EL184" i="35"/>
  <c r="EK184" i="35"/>
  <c r="EJ184" i="35"/>
  <c r="EI184" i="35"/>
  <c r="DX184" i="35"/>
  <c r="DW184" i="35"/>
  <c r="DV184" i="35"/>
  <c r="DU184" i="35"/>
  <c r="DT184" i="35"/>
  <c r="DS184" i="35"/>
  <c r="DR184" i="35"/>
  <c r="DQ184" i="35"/>
  <c r="DP184" i="35"/>
  <c r="DO184" i="35"/>
  <c r="DN184" i="35"/>
  <c r="DM184" i="35"/>
  <c r="DL184" i="35"/>
  <c r="DK184" i="35"/>
  <c r="DJ184" i="35"/>
  <c r="DI184" i="35"/>
  <c r="DH184" i="35"/>
  <c r="DG184" i="35"/>
  <c r="DF184" i="35"/>
  <c r="DE184" i="35"/>
  <c r="DD184" i="35"/>
  <c r="DC184" i="35"/>
  <c r="DB184" i="35"/>
  <c r="DA184" i="35"/>
  <c r="CP184" i="35"/>
  <c r="CO184" i="35"/>
  <c r="CN184" i="35"/>
  <c r="CM184" i="35"/>
  <c r="CL184" i="35"/>
  <c r="CK184" i="35"/>
  <c r="CJ184" i="35"/>
  <c r="CI184" i="35"/>
  <c r="CH184" i="35"/>
  <c r="CG184" i="35"/>
  <c r="CF184" i="35"/>
  <c r="CE184" i="35"/>
  <c r="CD184" i="35"/>
  <c r="CC184" i="35"/>
  <c r="CB184" i="35"/>
  <c r="CA184" i="35"/>
  <c r="BZ184" i="35"/>
  <c r="BY184" i="35"/>
  <c r="BX184" i="35"/>
  <c r="BW184" i="35"/>
  <c r="BV184" i="35"/>
  <c r="BU184" i="35"/>
  <c r="BT184" i="35"/>
  <c r="BS184" i="35"/>
  <c r="BH184" i="35"/>
  <c r="BG184" i="35"/>
  <c r="BF184" i="35"/>
  <c r="BE184" i="35"/>
  <c r="BD184" i="35"/>
  <c r="BC184" i="35"/>
  <c r="BB184" i="35"/>
  <c r="BA184" i="35"/>
  <c r="AZ184" i="35"/>
  <c r="AY184" i="35"/>
  <c r="AX184" i="35"/>
  <c r="AW184" i="35"/>
  <c r="AV184" i="35"/>
  <c r="AU184" i="35"/>
  <c r="AT184" i="35"/>
  <c r="AS184" i="35"/>
  <c r="AR184" i="35"/>
  <c r="AQ184" i="35"/>
  <c r="AP184" i="35"/>
  <c r="AO184" i="35"/>
  <c r="AN184" i="35"/>
  <c r="AM184" i="35"/>
  <c r="AL184" i="35"/>
  <c r="AK184" i="35"/>
  <c r="Z184" i="35"/>
  <c r="Y184" i="35"/>
  <c r="X184" i="35"/>
  <c r="W184" i="35"/>
  <c r="V184" i="35"/>
  <c r="U184" i="35"/>
  <c r="T184" i="35"/>
  <c r="S184" i="35"/>
  <c r="R184" i="35"/>
  <c r="Q184" i="35"/>
  <c r="P184" i="35"/>
  <c r="O184" i="35"/>
  <c r="N184" i="35"/>
  <c r="M184" i="35"/>
  <c r="L184" i="35"/>
  <c r="K184" i="35"/>
  <c r="J184" i="35"/>
  <c r="I184" i="35"/>
  <c r="H184" i="35"/>
  <c r="G184" i="35"/>
  <c r="F184" i="35"/>
  <c r="E184" i="35"/>
  <c r="D184" i="35"/>
  <c r="C184" i="35"/>
  <c r="NB183" i="35"/>
  <c r="NA183" i="35"/>
  <c r="MZ183" i="35"/>
  <c r="MY183" i="35"/>
  <c r="MX183" i="35"/>
  <c r="MW183" i="35"/>
  <c r="MV183" i="35"/>
  <c r="MU183" i="35"/>
  <c r="MT183" i="35"/>
  <c r="MS183" i="35"/>
  <c r="MR183" i="35"/>
  <c r="MQ183" i="35"/>
  <c r="MP183" i="35"/>
  <c r="MO183" i="35"/>
  <c r="MN183" i="35"/>
  <c r="MM183" i="35"/>
  <c r="ML183" i="35"/>
  <c r="MK183" i="35"/>
  <c r="MJ183" i="35"/>
  <c r="MI183" i="35"/>
  <c r="MH183" i="35"/>
  <c r="MG183" i="35"/>
  <c r="MF183" i="35"/>
  <c r="ME183" i="35"/>
  <c r="LT183" i="35"/>
  <c r="LS183" i="35"/>
  <c r="LR183" i="35"/>
  <c r="LQ183" i="35"/>
  <c r="LP183" i="35"/>
  <c r="LO183" i="35"/>
  <c r="LN183" i="35"/>
  <c r="LM183" i="35"/>
  <c r="LL183" i="35"/>
  <c r="LK183" i="35"/>
  <c r="LJ183" i="35"/>
  <c r="LI183" i="35"/>
  <c r="LH183" i="35"/>
  <c r="LG183" i="35"/>
  <c r="LF183" i="35"/>
  <c r="LE183" i="35"/>
  <c r="LD183" i="35"/>
  <c r="LC183" i="35"/>
  <c r="LB183" i="35"/>
  <c r="LA183" i="35"/>
  <c r="KZ183" i="35"/>
  <c r="KY183" i="35"/>
  <c r="KX183" i="35"/>
  <c r="KW183" i="35"/>
  <c r="KL183" i="35"/>
  <c r="KK183" i="35"/>
  <c r="KJ183" i="35"/>
  <c r="KI183" i="35"/>
  <c r="KH183" i="35"/>
  <c r="KG183" i="35"/>
  <c r="KF183" i="35"/>
  <c r="KE183" i="35"/>
  <c r="KD183" i="35"/>
  <c r="KC183" i="35"/>
  <c r="KB183" i="35"/>
  <c r="KA183" i="35"/>
  <c r="JZ183" i="35"/>
  <c r="JY183" i="35"/>
  <c r="JX183" i="35"/>
  <c r="JW183" i="35"/>
  <c r="JV183" i="35"/>
  <c r="JU183" i="35"/>
  <c r="JT183" i="35"/>
  <c r="JS183" i="35"/>
  <c r="JR183" i="35"/>
  <c r="JQ183" i="35"/>
  <c r="JP183" i="35"/>
  <c r="JO183" i="35"/>
  <c r="JD183" i="35"/>
  <c r="JC183" i="35"/>
  <c r="JB183" i="35"/>
  <c r="JA183" i="35"/>
  <c r="IZ183" i="35"/>
  <c r="IY183" i="35"/>
  <c r="IX183" i="35"/>
  <c r="IW183" i="35"/>
  <c r="IV183" i="35"/>
  <c r="IU183" i="35"/>
  <c r="IT183" i="35"/>
  <c r="IS183" i="35"/>
  <c r="IR183" i="35"/>
  <c r="IQ183" i="35"/>
  <c r="IP183" i="35"/>
  <c r="IO183" i="35"/>
  <c r="IN183" i="35"/>
  <c r="IM183" i="35"/>
  <c r="IL183" i="35"/>
  <c r="IK183" i="35"/>
  <c r="IJ183" i="35"/>
  <c r="II183" i="35"/>
  <c r="IH183" i="35"/>
  <c r="IG183" i="35"/>
  <c r="HV183" i="35"/>
  <c r="HU183" i="35"/>
  <c r="HT183" i="35"/>
  <c r="HS183" i="35"/>
  <c r="HR183" i="35"/>
  <c r="HQ183" i="35"/>
  <c r="HP183" i="35"/>
  <c r="HO183" i="35"/>
  <c r="HN183" i="35"/>
  <c r="HM183" i="35"/>
  <c r="HL183" i="35"/>
  <c r="HK183" i="35"/>
  <c r="HJ183" i="35"/>
  <c r="HI183" i="35"/>
  <c r="HH183" i="35"/>
  <c r="HG183" i="35"/>
  <c r="HF183" i="35"/>
  <c r="HE183" i="35"/>
  <c r="HD183" i="35"/>
  <c r="HC183" i="35"/>
  <c r="HB183" i="35"/>
  <c r="HA183" i="35"/>
  <c r="GZ183" i="35"/>
  <c r="GY183" i="35"/>
  <c r="GN183" i="35"/>
  <c r="GM183" i="35"/>
  <c r="GL183" i="35"/>
  <c r="GK183" i="35"/>
  <c r="GJ183" i="35"/>
  <c r="GI183" i="35"/>
  <c r="GH183" i="35"/>
  <c r="GG183" i="35"/>
  <c r="GF183" i="35"/>
  <c r="GE183" i="35"/>
  <c r="GD183" i="35"/>
  <c r="GC183" i="35"/>
  <c r="GB183" i="35"/>
  <c r="GA183" i="35"/>
  <c r="FZ183" i="35"/>
  <c r="FY183" i="35"/>
  <c r="FX183" i="35"/>
  <c r="FW183" i="35"/>
  <c r="FV183" i="35"/>
  <c r="FU183" i="35"/>
  <c r="FT183" i="35"/>
  <c r="FS183" i="35"/>
  <c r="FR183" i="35"/>
  <c r="FQ183" i="35"/>
  <c r="FF183" i="35"/>
  <c r="FE183" i="35"/>
  <c r="FD183" i="35"/>
  <c r="FC183" i="35"/>
  <c r="FB183" i="35"/>
  <c r="FA183" i="35"/>
  <c r="EZ183" i="35"/>
  <c r="EY183" i="35"/>
  <c r="EX183" i="35"/>
  <c r="EW183" i="35"/>
  <c r="EV183" i="35"/>
  <c r="EU183" i="35"/>
  <c r="ET183" i="35"/>
  <c r="ES183" i="35"/>
  <c r="ER183" i="35"/>
  <c r="EQ183" i="35"/>
  <c r="EP183" i="35"/>
  <c r="EO183" i="35"/>
  <c r="EN183" i="35"/>
  <c r="EM183" i="35"/>
  <c r="EL183" i="35"/>
  <c r="EK183" i="35"/>
  <c r="EJ183" i="35"/>
  <c r="EI183" i="35"/>
  <c r="DX183" i="35"/>
  <c r="DW183" i="35"/>
  <c r="DV183" i="35"/>
  <c r="DU183" i="35"/>
  <c r="DT183" i="35"/>
  <c r="DS183" i="35"/>
  <c r="DR183" i="35"/>
  <c r="DQ183" i="35"/>
  <c r="DP183" i="35"/>
  <c r="DO183" i="35"/>
  <c r="DN183" i="35"/>
  <c r="DM183" i="35"/>
  <c r="DL183" i="35"/>
  <c r="DK183" i="35"/>
  <c r="DJ183" i="35"/>
  <c r="DI183" i="35"/>
  <c r="DH183" i="35"/>
  <c r="DG183" i="35"/>
  <c r="DF183" i="35"/>
  <c r="DE183" i="35"/>
  <c r="DD183" i="35"/>
  <c r="DC183" i="35"/>
  <c r="DB183" i="35"/>
  <c r="DA183" i="35"/>
  <c r="NB182" i="35"/>
  <c r="NA182" i="35"/>
  <c r="MZ182" i="35"/>
  <c r="MY182" i="35"/>
  <c r="MX182" i="35"/>
  <c r="MW182" i="35"/>
  <c r="MV182" i="35"/>
  <c r="MU182" i="35"/>
  <c r="MT182" i="35"/>
  <c r="MS182" i="35"/>
  <c r="MR182" i="35"/>
  <c r="MQ182" i="35"/>
  <c r="MP182" i="35"/>
  <c r="MO182" i="35"/>
  <c r="MN182" i="35"/>
  <c r="MM182" i="35"/>
  <c r="ML182" i="35"/>
  <c r="MK182" i="35"/>
  <c r="MJ182" i="35"/>
  <c r="MI182" i="35"/>
  <c r="MH182" i="35"/>
  <c r="MG182" i="35"/>
  <c r="MF182" i="35"/>
  <c r="ME182" i="35"/>
  <c r="LT182" i="35"/>
  <c r="LS182" i="35"/>
  <c r="LR182" i="35"/>
  <c r="LQ182" i="35"/>
  <c r="LP182" i="35"/>
  <c r="LO182" i="35"/>
  <c r="LN182" i="35"/>
  <c r="LM182" i="35"/>
  <c r="LL182" i="35"/>
  <c r="LK182" i="35"/>
  <c r="LJ182" i="35"/>
  <c r="LI182" i="35"/>
  <c r="LH182" i="35"/>
  <c r="LG182" i="35"/>
  <c r="LF182" i="35"/>
  <c r="LE182" i="35"/>
  <c r="LD182" i="35"/>
  <c r="LC182" i="35"/>
  <c r="LB182" i="35"/>
  <c r="LA182" i="35"/>
  <c r="KZ182" i="35"/>
  <c r="KY182" i="35"/>
  <c r="KX182" i="35"/>
  <c r="KW182" i="35"/>
  <c r="KL182" i="35"/>
  <c r="KK182" i="35"/>
  <c r="KJ182" i="35"/>
  <c r="KI182" i="35"/>
  <c r="KH182" i="35"/>
  <c r="KG182" i="35"/>
  <c r="KF182" i="35"/>
  <c r="KE182" i="35"/>
  <c r="KD182" i="35"/>
  <c r="KC182" i="35"/>
  <c r="KB182" i="35"/>
  <c r="KA182" i="35"/>
  <c r="JZ182" i="35"/>
  <c r="JY182" i="35"/>
  <c r="JX182" i="35"/>
  <c r="JW182" i="35"/>
  <c r="JV182" i="35"/>
  <c r="JU182" i="35"/>
  <c r="JT182" i="35"/>
  <c r="JS182" i="35"/>
  <c r="JR182" i="35"/>
  <c r="JQ182" i="35"/>
  <c r="JP182" i="35"/>
  <c r="JO182" i="35"/>
  <c r="JD182" i="35"/>
  <c r="JC182" i="35"/>
  <c r="JB182" i="35"/>
  <c r="JA182" i="35"/>
  <c r="IZ182" i="35"/>
  <c r="IY182" i="35"/>
  <c r="IX182" i="35"/>
  <c r="IW182" i="35"/>
  <c r="IV182" i="35"/>
  <c r="IU182" i="35"/>
  <c r="IT182" i="35"/>
  <c r="IS182" i="35"/>
  <c r="IR182" i="35"/>
  <c r="IQ182" i="35"/>
  <c r="IP182" i="35"/>
  <c r="IO182" i="35"/>
  <c r="IN182" i="35"/>
  <c r="IM182" i="35"/>
  <c r="IL182" i="35"/>
  <c r="IK182" i="35"/>
  <c r="IJ182" i="35"/>
  <c r="II182" i="35"/>
  <c r="IH182" i="35"/>
  <c r="IG182" i="35"/>
  <c r="HV182" i="35"/>
  <c r="HU182" i="35"/>
  <c r="HT182" i="35"/>
  <c r="HS182" i="35"/>
  <c r="HR182" i="35"/>
  <c r="HQ182" i="35"/>
  <c r="HP182" i="35"/>
  <c r="HO182" i="35"/>
  <c r="HN182" i="35"/>
  <c r="HM182" i="35"/>
  <c r="HL182" i="35"/>
  <c r="HK182" i="35"/>
  <c r="HJ182" i="35"/>
  <c r="HI182" i="35"/>
  <c r="HH182" i="35"/>
  <c r="HG182" i="35"/>
  <c r="HF182" i="35"/>
  <c r="HE182" i="35"/>
  <c r="HD182" i="35"/>
  <c r="HC182" i="35"/>
  <c r="HB182" i="35"/>
  <c r="HA182" i="35"/>
  <c r="GZ182" i="35"/>
  <c r="GY182" i="35"/>
  <c r="GN182" i="35"/>
  <c r="GM182" i="35"/>
  <c r="GL182" i="35"/>
  <c r="GK182" i="35"/>
  <c r="GJ182" i="35"/>
  <c r="GI182" i="35"/>
  <c r="GH182" i="35"/>
  <c r="GG182" i="35"/>
  <c r="GF182" i="35"/>
  <c r="GE182" i="35"/>
  <c r="GD182" i="35"/>
  <c r="GC182" i="35"/>
  <c r="GB182" i="35"/>
  <c r="GA182" i="35"/>
  <c r="FZ182" i="35"/>
  <c r="FY182" i="35"/>
  <c r="FX182" i="35"/>
  <c r="FW182" i="35"/>
  <c r="FV182" i="35"/>
  <c r="FU182" i="35"/>
  <c r="FT182" i="35"/>
  <c r="FS182" i="35"/>
  <c r="FR182" i="35"/>
  <c r="FQ182" i="35"/>
  <c r="FF182" i="35"/>
  <c r="FE182" i="35"/>
  <c r="FD182" i="35"/>
  <c r="FC182" i="35"/>
  <c r="FB182" i="35"/>
  <c r="FA182" i="35"/>
  <c r="EZ182" i="35"/>
  <c r="EY182" i="35"/>
  <c r="EX182" i="35"/>
  <c r="EW182" i="35"/>
  <c r="EV182" i="35"/>
  <c r="EU182" i="35"/>
  <c r="ET182" i="35"/>
  <c r="ES182" i="35"/>
  <c r="ER182" i="35"/>
  <c r="EQ182" i="35"/>
  <c r="EP182" i="35"/>
  <c r="EO182" i="35"/>
  <c r="EN182" i="35"/>
  <c r="EM182" i="35"/>
  <c r="EL182" i="35"/>
  <c r="EK182" i="35"/>
  <c r="EJ182" i="35"/>
  <c r="EI182" i="35"/>
  <c r="DX182" i="35"/>
  <c r="DW182" i="35"/>
  <c r="DV182" i="35"/>
  <c r="DU182" i="35"/>
  <c r="DT182" i="35"/>
  <c r="DS182" i="35"/>
  <c r="DR182" i="35"/>
  <c r="DQ182" i="35"/>
  <c r="DP182" i="35"/>
  <c r="DO182" i="35"/>
  <c r="DN182" i="35"/>
  <c r="DM182" i="35"/>
  <c r="DL182" i="35"/>
  <c r="DK182" i="35"/>
  <c r="DJ182" i="35"/>
  <c r="DI182" i="35"/>
  <c r="DH182" i="35"/>
  <c r="DG182" i="35"/>
  <c r="DF182" i="35"/>
  <c r="DE182" i="35"/>
  <c r="DD182" i="35"/>
  <c r="DC182" i="35"/>
  <c r="DB182" i="35"/>
  <c r="DA182" i="35"/>
  <c r="NB181" i="35"/>
  <c r="NA181" i="35"/>
  <c r="MZ181" i="35"/>
  <c r="MY181" i="35"/>
  <c r="MX181" i="35"/>
  <c r="MW181" i="35"/>
  <c r="MV181" i="35"/>
  <c r="MU181" i="35"/>
  <c r="MT181" i="35"/>
  <c r="MS181" i="35"/>
  <c r="MR181" i="35"/>
  <c r="MQ181" i="35"/>
  <c r="MP181" i="35"/>
  <c r="MO181" i="35"/>
  <c r="MN181" i="35"/>
  <c r="MM181" i="35"/>
  <c r="ML181" i="35"/>
  <c r="MK181" i="35"/>
  <c r="MJ181" i="35"/>
  <c r="MI181" i="35"/>
  <c r="MH181" i="35"/>
  <c r="MG181" i="35"/>
  <c r="MF181" i="35"/>
  <c r="ME181" i="35"/>
  <c r="LT181" i="35"/>
  <c r="LS181" i="35"/>
  <c r="LR181" i="35"/>
  <c r="LQ181" i="35"/>
  <c r="LP181" i="35"/>
  <c r="LO181" i="35"/>
  <c r="LN181" i="35"/>
  <c r="LM181" i="35"/>
  <c r="LL181" i="35"/>
  <c r="LK181" i="35"/>
  <c r="LJ181" i="35"/>
  <c r="LI181" i="35"/>
  <c r="LH181" i="35"/>
  <c r="LG181" i="35"/>
  <c r="LF181" i="35"/>
  <c r="LE181" i="35"/>
  <c r="LD181" i="35"/>
  <c r="LC181" i="35"/>
  <c r="LB181" i="35"/>
  <c r="LA181" i="35"/>
  <c r="KZ181" i="35"/>
  <c r="KY181" i="35"/>
  <c r="KX181" i="35"/>
  <c r="KW181" i="35"/>
  <c r="KL181" i="35"/>
  <c r="KK181" i="35"/>
  <c r="KJ181" i="35"/>
  <c r="KI181" i="35"/>
  <c r="KH181" i="35"/>
  <c r="KG181" i="35"/>
  <c r="KF181" i="35"/>
  <c r="KE181" i="35"/>
  <c r="KD181" i="35"/>
  <c r="KC181" i="35"/>
  <c r="KB181" i="35"/>
  <c r="KA181" i="35"/>
  <c r="JZ181" i="35"/>
  <c r="JY181" i="35"/>
  <c r="JX181" i="35"/>
  <c r="JW181" i="35"/>
  <c r="JV181" i="35"/>
  <c r="JU181" i="35"/>
  <c r="JT181" i="35"/>
  <c r="JS181" i="35"/>
  <c r="JR181" i="35"/>
  <c r="JQ181" i="35"/>
  <c r="JP181" i="35"/>
  <c r="JO181" i="35"/>
  <c r="CP181" i="35"/>
  <c r="CO181" i="35"/>
  <c r="CN181" i="35"/>
  <c r="CM181" i="35"/>
  <c r="CL181" i="35"/>
  <c r="CK181" i="35"/>
  <c r="CJ181" i="35"/>
  <c r="CI181" i="35"/>
  <c r="CH181" i="35"/>
  <c r="CG181" i="35"/>
  <c r="CF181" i="35"/>
  <c r="CE181" i="35"/>
  <c r="CD181" i="35"/>
  <c r="CC181" i="35"/>
  <c r="CB181" i="35"/>
  <c r="CA181" i="35"/>
  <c r="BZ181" i="35"/>
  <c r="BY181" i="35"/>
  <c r="BX181" i="35"/>
  <c r="BW181" i="35"/>
  <c r="BV181" i="35"/>
  <c r="BU181" i="35"/>
  <c r="BT181" i="35"/>
  <c r="BS181" i="35"/>
  <c r="BH181" i="35"/>
  <c r="BG181" i="35"/>
  <c r="BF181" i="35"/>
  <c r="BE181" i="35"/>
  <c r="BD181" i="35"/>
  <c r="BC181" i="35"/>
  <c r="BB181" i="35"/>
  <c r="BA181" i="35"/>
  <c r="AZ181" i="35"/>
  <c r="AY181" i="35"/>
  <c r="AX181" i="35"/>
  <c r="AW181" i="35"/>
  <c r="AV181" i="35"/>
  <c r="AU181" i="35"/>
  <c r="AT181" i="35"/>
  <c r="AS181" i="35"/>
  <c r="AR181" i="35"/>
  <c r="AQ181" i="35"/>
  <c r="AP181" i="35"/>
  <c r="AO181" i="35"/>
  <c r="AN181" i="35"/>
  <c r="AM181" i="35"/>
  <c r="AL181" i="35"/>
  <c r="AK181" i="35"/>
  <c r="Z181" i="35"/>
  <c r="Y181" i="35"/>
  <c r="X181" i="35"/>
  <c r="W181" i="35"/>
  <c r="V181" i="35"/>
  <c r="U181" i="35"/>
  <c r="T181" i="35"/>
  <c r="S181" i="35"/>
  <c r="R181" i="35"/>
  <c r="Q181" i="35"/>
  <c r="P181" i="35"/>
  <c r="O181" i="35"/>
  <c r="N181" i="35"/>
  <c r="M181" i="35"/>
  <c r="L181" i="35"/>
  <c r="K181" i="35"/>
  <c r="J181" i="35"/>
  <c r="I181" i="35"/>
  <c r="H181" i="35"/>
  <c r="G181" i="35"/>
  <c r="F181" i="35"/>
  <c r="E181" i="35"/>
  <c r="D181" i="35"/>
  <c r="C181" i="35"/>
  <c r="NB180" i="35"/>
  <c r="NA180" i="35"/>
  <c r="MZ180" i="35"/>
  <c r="MY180" i="35"/>
  <c r="MX180" i="35"/>
  <c r="MW180" i="35"/>
  <c r="MV180" i="35"/>
  <c r="MU180" i="35"/>
  <c r="MT180" i="35"/>
  <c r="MS180" i="35"/>
  <c r="MR180" i="35"/>
  <c r="MQ180" i="35"/>
  <c r="MP180" i="35"/>
  <c r="MO180" i="35"/>
  <c r="MN180" i="35"/>
  <c r="MM180" i="35"/>
  <c r="ML180" i="35"/>
  <c r="MK180" i="35"/>
  <c r="MJ180" i="35"/>
  <c r="MI180" i="35"/>
  <c r="MH180" i="35"/>
  <c r="MG180" i="35"/>
  <c r="MF180" i="35"/>
  <c r="ME180" i="35"/>
  <c r="LT180" i="35"/>
  <c r="LS180" i="35"/>
  <c r="LR180" i="35"/>
  <c r="LQ180" i="35"/>
  <c r="LP180" i="35"/>
  <c r="LO180" i="35"/>
  <c r="LN180" i="35"/>
  <c r="LM180" i="35"/>
  <c r="LL180" i="35"/>
  <c r="LK180" i="35"/>
  <c r="LJ180" i="35"/>
  <c r="LI180" i="35"/>
  <c r="LH180" i="35"/>
  <c r="LG180" i="35"/>
  <c r="LF180" i="35"/>
  <c r="LE180" i="35"/>
  <c r="LD180" i="35"/>
  <c r="LC180" i="35"/>
  <c r="LB180" i="35"/>
  <c r="LA180" i="35"/>
  <c r="KZ180" i="35"/>
  <c r="KY180" i="35"/>
  <c r="KX180" i="35"/>
  <c r="KW180" i="35"/>
  <c r="KL180" i="35"/>
  <c r="KK180" i="35"/>
  <c r="KJ180" i="35"/>
  <c r="KI180" i="35"/>
  <c r="KH180" i="35"/>
  <c r="KG180" i="35"/>
  <c r="KF180" i="35"/>
  <c r="KE180" i="35"/>
  <c r="KD180" i="35"/>
  <c r="KC180" i="35"/>
  <c r="KB180" i="35"/>
  <c r="KA180" i="35"/>
  <c r="JZ180" i="35"/>
  <c r="JY180" i="35"/>
  <c r="JX180" i="35"/>
  <c r="JW180" i="35"/>
  <c r="JV180" i="35"/>
  <c r="JU180" i="35"/>
  <c r="JT180" i="35"/>
  <c r="JS180" i="35"/>
  <c r="JR180" i="35"/>
  <c r="JQ180" i="35"/>
  <c r="JP180" i="35"/>
  <c r="JO180" i="35"/>
  <c r="JD180" i="35"/>
  <c r="JC180" i="35"/>
  <c r="JB180" i="35"/>
  <c r="JA180" i="35"/>
  <c r="IZ180" i="35"/>
  <c r="IY180" i="35"/>
  <c r="IX180" i="35"/>
  <c r="IW180" i="35"/>
  <c r="IV180" i="35"/>
  <c r="IU180" i="35"/>
  <c r="IT180" i="35"/>
  <c r="IS180" i="35"/>
  <c r="IR180" i="35"/>
  <c r="IQ180" i="35"/>
  <c r="IP180" i="35"/>
  <c r="IO180" i="35"/>
  <c r="IN180" i="35"/>
  <c r="IM180" i="35"/>
  <c r="IL180" i="35"/>
  <c r="IK180" i="35"/>
  <c r="IJ180" i="35"/>
  <c r="II180" i="35"/>
  <c r="IH180" i="35"/>
  <c r="IG180" i="35"/>
  <c r="HV180" i="35"/>
  <c r="HU180" i="35"/>
  <c r="HT180" i="35"/>
  <c r="HS180" i="35"/>
  <c r="HR180" i="35"/>
  <c r="HQ180" i="35"/>
  <c r="HP180" i="35"/>
  <c r="HO180" i="35"/>
  <c r="HN180" i="35"/>
  <c r="HM180" i="35"/>
  <c r="HL180" i="35"/>
  <c r="HK180" i="35"/>
  <c r="HJ180" i="35"/>
  <c r="HI180" i="35"/>
  <c r="HH180" i="35"/>
  <c r="HG180" i="35"/>
  <c r="HF180" i="35"/>
  <c r="HE180" i="35"/>
  <c r="HD180" i="35"/>
  <c r="HC180" i="35"/>
  <c r="HB180" i="35"/>
  <c r="HA180" i="35"/>
  <c r="GZ180" i="35"/>
  <c r="GY180" i="35"/>
  <c r="GN180" i="35"/>
  <c r="GM180" i="35"/>
  <c r="GL180" i="35"/>
  <c r="GK180" i="35"/>
  <c r="GJ180" i="35"/>
  <c r="GI180" i="35"/>
  <c r="GH180" i="35"/>
  <c r="GG180" i="35"/>
  <c r="GF180" i="35"/>
  <c r="GE180" i="35"/>
  <c r="GD180" i="35"/>
  <c r="GC180" i="35"/>
  <c r="GB180" i="35"/>
  <c r="GA180" i="35"/>
  <c r="FZ180" i="35"/>
  <c r="FY180" i="35"/>
  <c r="FX180" i="35"/>
  <c r="FW180" i="35"/>
  <c r="FV180" i="35"/>
  <c r="FU180" i="35"/>
  <c r="FT180" i="35"/>
  <c r="FS180" i="35"/>
  <c r="FR180" i="35"/>
  <c r="FQ180" i="35"/>
  <c r="FF180" i="35"/>
  <c r="FE180" i="35"/>
  <c r="FD180" i="35"/>
  <c r="FC180" i="35"/>
  <c r="FB180" i="35"/>
  <c r="FA180" i="35"/>
  <c r="EZ180" i="35"/>
  <c r="EY180" i="35"/>
  <c r="EX180" i="35"/>
  <c r="EW180" i="35"/>
  <c r="EV180" i="35"/>
  <c r="EU180" i="35"/>
  <c r="ET180" i="35"/>
  <c r="ES180" i="35"/>
  <c r="ER180" i="35"/>
  <c r="EQ180" i="35"/>
  <c r="EP180" i="35"/>
  <c r="EO180" i="35"/>
  <c r="EN180" i="35"/>
  <c r="EM180" i="35"/>
  <c r="EL180" i="35"/>
  <c r="EK180" i="35"/>
  <c r="EJ180" i="35"/>
  <c r="EI180" i="35"/>
  <c r="DX180" i="35"/>
  <c r="DW180" i="35"/>
  <c r="DV180" i="35"/>
  <c r="DU180" i="35"/>
  <c r="DT180" i="35"/>
  <c r="DS180" i="35"/>
  <c r="DR180" i="35"/>
  <c r="DQ180" i="35"/>
  <c r="DP180" i="35"/>
  <c r="DO180" i="35"/>
  <c r="DN180" i="35"/>
  <c r="DM180" i="35"/>
  <c r="DL180" i="35"/>
  <c r="DK180" i="35"/>
  <c r="DJ180" i="35"/>
  <c r="DI180" i="35"/>
  <c r="DH180" i="35"/>
  <c r="DG180" i="35"/>
  <c r="DF180" i="35"/>
  <c r="DE180" i="35"/>
  <c r="DD180" i="35"/>
  <c r="DC180" i="35"/>
  <c r="DB180" i="35"/>
  <c r="DA180" i="35"/>
  <c r="CP180" i="35"/>
  <c r="CO180" i="35"/>
  <c r="CN180" i="35"/>
  <c r="CM180" i="35"/>
  <c r="CL180" i="35"/>
  <c r="CK180" i="35"/>
  <c r="CJ180" i="35"/>
  <c r="CI180" i="35"/>
  <c r="CH180" i="35"/>
  <c r="CG180" i="35"/>
  <c r="CF180" i="35"/>
  <c r="CE180" i="35"/>
  <c r="CD180" i="35"/>
  <c r="CC180" i="35"/>
  <c r="CB180" i="35"/>
  <c r="CA180" i="35"/>
  <c r="BZ180" i="35"/>
  <c r="BY180" i="35"/>
  <c r="BX180" i="35"/>
  <c r="BW180" i="35"/>
  <c r="BV180" i="35"/>
  <c r="BU180" i="35"/>
  <c r="BT180" i="35"/>
  <c r="BS180" i="35"/>
  <c r="BH180" i="35"/>
  <c r="BG180" i="35"/>
  <c r="BF180" i="35"/>
  <c r="BE180" i="35"/>
  <c r="BD180" i="35"/>
  <c r="BC180" i="35"/>
  <c r="BB180" i="35"/>
  <c r="BA180" i="35"/>
  <c r="AZ180" i="35"/>
  <c r="AY180" i="35"/>
  <c r="AX180" i="35"/>
  <c r="AW180" i="35"/>
  <c r="AV180" i="35"/>
  <c r="AU180" i="35"/>
  <c r="AT180" i="35"/>
  <c r="AS180" i="35"/>
  <c r="AR180" i="35"/>
  <c r="AQ180" i="35"/>
  <c r="AP180" i="35"/>
  <c r="AO180" i="35"/>
  <c r="AN180" i="35"/>
  <c r="AM180" i="35"/>
  <c r="AL180" i="35"/>
  <c r="AK180" i="35"/>
  <c r="Z180" i="35"/>
  <c r="Y180" i="35"/>
  <c r="X180" i="35"/>
  <c r="W180" i="35"/>
  <c r="V180" i="35"/>
  <c r="U180" i="35"/>
  <c r="T180" i="35"/>
  <c r="S180" i="35"/>
  <c r="R180" i="35"/>
  <c r="Q180" i="35"/>
  <c r="P180" i="35"/>
  <c r="O180" i="35"/>
  <c r="N180" i="35"/>
  <c r="M180" i="35"/>
  <c r="L180" i="35"/>
  <c r="K180" i="35"/>
  <c r="J180" i="35"/>
  <c r="I180" i="35"/>
  <c r="H180" i="35"/>
  <c r="G180" i="35"/>
  <c r="F180" i="35"/>
  <c r="E180" i="35"/>
  <c r="D180" i="35"/>
  <c r="C180" i="35"/>
  <c r="NB179" i="35"/>
  <c r="NA179" i="35"/>
  <c r="MZ179" i="35"/>
  <c r="MY179" i="35"/>
  <c r="MX179" i="35"/>
  <c r="MW179" i="35"/>
  <c r="MV179" i="35"/>
  <c r="MU179" i="35"/>
  <c r="MT179" i="35"/>
  <c r="MS179" i="35"/>
  <c r="MR179" i="35"/>
  <c r="MQ179" i="35"/>
  <c r="MP179" i="35"/>
  <c r="MO179" i="35"/>
  <c r="MN179" i="35"/>
  <c r="MM179" i="35"/>
  <c r="ML179" i="35"/>
  <c r="MK179" i="35"/>
  <c r="MJ179" i="35"/>
  <c r="MI179" i="35"/>
  <c r="MH179" i="35"/>
  <c r="MG179" i="35"/>
  <c r="MF179" i="35"/>
  <c r="ME179" i="35"/>
  <c r="LT179" i="35"/>
  <c r="LS179" i="35"/>
  <c r="LR179" i="35"/>
  <c r="LQ179" i="35"/>
  <c r="LP179" i="35"/>
  <c r="LO179" i="35"/>
  <c r="LN179" i="35"/>
  <c r="LM179" i="35"/>
  <c r="LL179" i="35"/>
  <c r="LK179" i="35"/>
  <c r="LJ179" i="35"/>
  <c r="LI179" i="35"/>
  <c r="LH179" i="35"/>
  <c r="LG179" i="35"/>
  <c r="LF179" i="35"/>
  <c r="LE179" i="35"/>
  <c r="LD179" i="35"/>
  <c r="LC179" i="35"/>
  <c r="LB179" i="35"/>
  <c r="LA179" i="35"/>
  <c r="KZ179" i="35"/>
  <c r="KY179" i="35"/>
  <c r="KX179" i="35"/>
  <c r="KW179" i="35"/>
  <c r="KL179" i="35"/>
  <c r="KK179" i="35"/>
  <c r="KJ179" i="35"/>
  <c r="KI179" i="35"/>
  <c r="KH179" i="35"/>
  <c r="KG179" i="35"/>
  <c r="KF179" i="35"/>
  <c r="KE179" i="35"/>
  <c r="KD179" i="35"/>
  <c r="KC179" i="35"/>
  <c r="KB179" i="35"/>
  <c r="KA179" i="35"/>
  <c r="JZ179" i="35"/>
  <c r="JY179" i="35"/>
  <c r="JX179" i="35"/>
  <c r="JW179" i="35"/>
  <c r="JV179" i="35"/>
  <c r="JU179" i="35"/>
  <c r="JT179" i="35"/>
  <c r="JS179" i="35"/>
  <c r="JR179" i="35"/>
  <c r="JQ179" i="35"/>
  <c r="JP179" i="35"/>
  <c r="JO179" i="35"/>
  <c r="JD179" i="35"/>
  <c r="JC179" i="35"/>
  <c r="JB179" i="35"/>
  <c r="JA179" i="35"/>
  <c r="IZ179" i="35"/>
  <c r="IY179" i="35"/>
  <c r="IX179" i="35"/>
  <c r="IW179" i="35"/>
  <c r="IV179" i="35"/>
  <c r="IU179" i="35"/>
  <c r="IT179" i="35"/>
  <c r="IS179" i="35"/>
  <c r="IR179" i="35"/>
  <c r="IQ179" i="35"/>
  <c r="IP179" i="35"/>
  <c r="IO179" i="35"/>
  <c r="IN179" i="35"/>
  <c r="IM179" i="35"/>
  <c r="IL179" i="35"/>
  <c r="IK179" i="35"/>
  <c r="IJ179" i="35"/>
  <c r="II179" i="35"/>
  <c r="IH179" i="35"/>
  <c r="IG179" i="35"/>
  <c r="HV179" i="35"/>
  <c r="HU179" i="35"/>
  <c r="HT179" i="35"/>
  <c r="HS179" i="35"/>
  <c r="HR179" i="35"/>
  <c r="HQ179" i="35"/>
  <c r="HP179" i="35"/>
  <c r="HO179" i="35"/>
  <c r="HN179" i="35"/>
  <c r="HM179" i="35"/>
  <c r="HL179" i="35"/>
  <c r="HK179" i="35"/>
  <c r="HJ179" i="35"/>
  <c r="HI179" i="35"/>
  <c r="HH179" i="35"/>
  <c r="HG179" i="35"/>
  <c r="HF179" i="35"/>
  <c r="HE179" i="35"/>
  <c r="HD179" i="35"/>
  <c r="HC179" i="35"/>
  <c r="HB179" i="35"/>
  <c r="HA179" i="35"/>
  <c r="GZ179" i="35"/>
  <c r="GY179" i="35"/>
  <c r="GN179" i="35"/>
  <c r="GM179" i="35"/>
  <c r="GL179" i="35"/>
  <c r="GK179" i="35"/>
  <c r="GJ179" i="35"/>
  <c r="GI179" i="35"/>
  <c r="GH179" i="35"/>
  <c r="GG179" i="35"/>
  <c r="GF179" i="35"/>
  <c r="GE179" i="35"/>
  <c r="GD179" i="35"/>
  <c r="GC179" i="35"/>
  <c r="GB179" i="35"/>
  <c r="GA179" i="35"/>
  <c r="FZ179" i="35"/>
  <c r="FY179" i="35"/>
  <c r="FX179" i="35"/>
  <c r="FW179" i="35"/>
  <c r="FV179" i="35"/>
  <c r="FU179" i="35"/>
  <c r="FT179" i="35"/>
  <c r="FS179" i="35"/>
  <c r="FR179" i="35"/>
  <c r="FQ179" i="35"/>
  <c r="FF179" i="35"/>
  <c r="FE179" i="35"/>
  <c r="FD179" i="35"/>
  <c r="FC179" i="35"/>
  <c r="FB179" i="35"/>
  <c r="FA179" i="35"/>
  <c r="EZ179" i="35"/>
  <c r="EY179" i="35"/>
  <c r="EX179" i="35"/>
  <c r="EW179" i="35"/>
  <c r="EV179" i="35"/>
  <c r="EU179" i="35"/>
  <c r="ET179" i="35"/>
  <c r="ES179" i="35"/>
  <c r="ER179" i="35"/>
  <c r="EQ179" i="35"/>
  <c r="EP179" i="35"/>
  <c r="EO179" i="35"/>
  <c r="EN179" i="35"/>
  <c r="EM179" i="35"/>
  <c r="EL179" i="35"/>
  <c r="EK179" i="35"/>
  <c r="EJ179" i="35"/>
  <c r="EI179" i="35"/>
  <c r="DX179" i="35"/>
  <c r="DW179" i="35"/>
  <c r="DV179" i="35"/>
  <c r="DU179" i="35"/>
  <c r="DT179" i="35"/>
  <c r="DS179" i="35"/>
  <c r="DR179" i="35"/>
  <c r="DQ179" i="35"/>
  <c r="DP179" i="35"/>
  <c r="DO179" i="35"/>
  <c r="DN179" i="35"/>
  <c r="DM179" i="35"/>
  <c r="DL179" i="35"/>
  <c r="DK179" i="35"/>
  <c r="DJ179" i="35"/>
  <c r="DI179" i="35"/>
  <c r="DH179" i="35"/>
  <c r="DG179" i="35"/>
  <c r="DF179" i="35"/>
  <c r="DE179" i="35"/>
  <c r="DD179" i="35"/>
  <c r="DC179" i="35"/>
  <c r="DB179" i="35"/>
  <c r="DA179" i="35"/>
  <c r="CP179" i="35"/>
  <c r="CO179" i="35"/>
  <c r="CN179" i="35"/>
  <c r="CM179" i="35"/>
  <c r="CL179" i="35"/>
  <c r="CK179" i="35"/>
  <c r="CJ179" i="35"/>
  <c r="CI179" i="35"/>
  <c r="CH179" i="35"/>
  <c r="CG179" i="35"/>
  <c r="CF179" i="35"/>
  <c r="CE179" i="35"/>
  <c r="CD179" i="35"/>
  <c r="CC179" i="35"/>
  <c r="CB179" i="35"/>
  <c r="CA179" i="35"/>
  <c r="BZ179" i="35"/>
  <c r="BY179" i="35"/>
  <c r="BX179" i="35"/>
  <c r="BW179" i="35"/>
  <c r="BV179" i="35"/>
  <c r="BU179" i="35"/>
  <c r="BT179" i="35"/>
  <c r="BS179" i="35"/>
  <c r="BH179" i="35"/>
  <c r="BG179" i="35"/>
  <c r="BF179" i="35"/>
  <c r="BE179" i="35"/>
  <c r="BD179" i="35"/>
  <c r="BC179" i="35"/>
  <c r="BB179" i="35"/>
  <c r="BA179" i="35"/>
  <c r="AZ179" i="35"/>
  <c r="AY179" i="35"/>
  <c r="AX179" i="35"/>
  <c r="AW179" i="35"/>
  <c r="AV179" i="35"/>
  <c r="AU179" i="35"/>
  <c r="AT179" i="35"/>
  <c r="AS179" i="35"/>
  <c r="AR179" i="35"/>
  <c r="AQ179" i="35"/>
  <c r="AP179" i="35"/>
  <c r="AO179" i="35"/>
  <c r="AN179" i="35"/>
  <c r="AM179" i="35"/>
  <c r="AL179" i="35"/>
  <c r="AK179" i="35"/>
  <c r="Z179" i="35"/>
  <c r="Y179" i="35"/>
  <c r="X179" i="35"/>
  <c r="W179" i="35"/>
  <c r="V179" i="35"/>
  <c r="U179" i="35"/>
  <c r="T179" i="35"/>
  <c r="S179" i="35"/>
  <c r="R179" i="35"/>
  <c r="Q179" i="35"/>
  <c r="P179" i="35"/>
  <c r="O179" i="35"/>
  <c r="N179" i="35"/>
  <c r="M179" i="35"/>
  <c r="L179" i="35"/>
  <c r="K179" i="35"/>
  <c r="J179" i="35"/>
  <c r="I179" i="35"/>
  <c r="H179" i="35"/>
  <c r="G179" i="35"/>
  <c r="F179" i="35"/>
  <c r="E179" i="35"/>
  <c r="D179" i="35"/>
  <c r="C179" i="35"/>
  <c r="NB178" i="35"/>
  <c r="NA178" i="35"/>
  <c r="MZ178" i="35"/>
  <c r="MY178" i="35"/>
  <c r="MX178" i="35"/>
  <c r="MW178" i="35"/>
  <c r="MV178" i="35"/>
  <c r="MU178" i="35"/>
  <c r="MT178" i="35"/>
  <c r="MS178" i="35"/>
  <c r="MR178" i="35"/>
  <c r="MQ178" i="35"/>
  <c r="MP178" i="35"/>
  <c r="MO178" i="35"/>
  <c r="MN178" i="35"/>
  <c r="MM178" i="35"/>
  <c r="ML178" i="35"/>
  <c r="MK178" i="35"/>
  <c r="MJ178" i="35"/>
  <c r="MI178" i="35"/>
  <c r="MH178" i="35"/>
  <c r="MG178" i="35"/>
  <c r="MF178" i="35"/>
  <c r="ME178" i="35"/>
  <c r="LT178" i="35"/>
  <c r="LS178" i="35"/>
  <c r="LR178" i="35"/>
  <c r="LQ178" i="35"/>
  <c r="LP178" i="35"/>
  <c r="LO178" i="35"/>
  <c r="LN178" i="35"/>
  <c r="LM178" i="35"/>
  <c r="LL178" i="35"/>
  <c r="LK178" i="35"/>
  <c r="LJ178" i="35"/>
  <c r="LI178" i="35"/>
  <c r="LH178" i="35"/>
  <c r="LG178" i="35"/>
  <c r="LF178" i="35"/>
  <c r="LE178" i="35"/>
  <c r="LD178" i="35"/>
  <c r="LC178" i="35"/>
  <c r="LB178" i="35"/>
  <c r="LA178" i="35"/>
  <c r="KZ178" i="35"/>
  <c r="KY178" i="35"/>
  <c r="KX178" i="35"/>
  <c r="KW178" i="35"/>
  <c r="KL178" i="35"/>
  <c r="KK178" i="35"/>
  <c r="KJ178" i="35"/>
  <c r="KI178" i="35"/>
  <c r="KH178" i="35"/>
  <c r="KG178" i="35"/>
  <c r="KF178" i="35"/>
  <c r="KE178" i="35"/>
  <c r="KD178" i="35"/>
  <c r="KC178" i="35"/>
  <c r="KB178" i="35"/>
  <c r="KA178" i="35"/>
  <c r="JZ178" i="35"/>
  <c r="JY178" i="35"/>
  <c r="JX178" i="35"/>
  <c r="JW178" i="35"/>
  <c r="JV178" i="35"/>
  <c r="JU178" i="35"/>
  <c r="JT178" i="35"/>
  <c r="JS178" i="35"/>
  <c r="JR178" i="35"/>
  <c r="JQ178" i="35"/>
  <c r="JP178" i="35"/>
  <c r="JO178" i="35"/>
  <c r="JD178" i="35"/>
  <c r="JC178" i="35"/>
  <c r="JB178" i="35"/>
  <c r="JA178" i="35"/>
  <c r="IZ178" i="35"/>
  <c r="IY178" i="35"/>
  <c r="IX178" i="35"/>
  <c r="IW178" i="35"/>
  <c r="IV178" i="35"/>
  <c r="IU178" i="35"/>
  <c r="IT178" i="35"/>
  <c r="IS178" i="35"/>
  <c r="IR178" i="35"/>
  <c r="IQ178" i="35"/>
  <c r="IP178" i="35"/>
  <c r="IO178" i="35"/>
  <c r="IN178" i="35"/>
  <c r="IM178" i="35"/>
  <c r="IL178" i="35"/>
  <c r="IK178" i="35"/>
  <c r="IJ178" i="35"/>
  <c r="II178" i="35"/>
  <c r="IH178" i="35"/>
  <c r="IG178" i="35"/>
  <c r="HV178" i="35"/>
  <c r="HU178" i="35"/>
  <c r="HT178" i="35"/>
  <c r="HS178" i="35"/>
  <c r="HR178" i="35"/>
  <c r="HQ178" i="35"/>
  <c r="HP178" i="35"/>
  <c r="HO178" i="35"/>
  <c r="HN178" i="35"/>
  <c r="HM178" i="35"/>
  <c r="HL178" i="35"/>
  <c r="HK178" i="35"/>
  <c r="HJ178" i="35"/>
  <c r="HI178" i="35"/>
  <c r="HH178" i="35"/>
  <c r="HG178" i="35"/>
  <c r="HF178" i="35"/>
  <c r="HE178" i="35"/>
  <c r="HD178" i="35"/>
  <c r="HC178" i="35"/>
  <c r="HB178" i="35"/>
  <c r="HA178" i="35"/>
  <c r="GZ178" i="35"/>
  <c r="GY178" i="35"/>
  <c r="GN178" i="35"/>
  <c r="GM178" i="35"/>
  <c r="GL178" i="35"/>
  <c r="GK178" i="35"/>
  <c r="GJ178" i="35"/>
  <c r="GI178" i="35"/>
  <c r="GH178" i="35"/>
  <c r="GG178" i="35"/>
  <c r="GF178" i="35"/>
  <c r="GE178" i="35"/>
  <c r="GD178" i="35"/>
  <c r="GC178" i="35"/>
  <c r="GB178" i="35"/>
  <c r="GA178" i="35"/>
  <c r="FZ178" i="35"/>
  <c r="FY178" i="35"/>
  <c r="FX178" i="35"/>
  <c r="FW178" i="35"/>
  <c r="FV178" i="35"/>
  <c r="FU178" i="35"/>
  <c r="FT178" i="35"/>
  <c r="FS178" i="35"/>
  <c r="FR178" i="35"/>
  <c r="FQ178" i="35"/>
  <c r="FF178" i="35"/>
  <c r="FE178" i="35"/>
  <c r="FD178" i="35"/>
  <c r="FC178" i="35"/>
  <c r="FB178" i="35"/>
  <c r="FA178" i="35"/>
  <c r="EZ178" i="35"/>
  <c r="EY178" i="35"/>
  <c r="EX178" i="35"/>
  <c r="EW178" i="35"/>
  <c r="EV178" i="35"/>
  <c r="EU178" i="35"/>
  <c r="ET178" i="35"/>
  <c r="ES178" i="35"/>
  <c r="ER178" i="35"/>
  <c r="EQ178" i="35"/>
  <c r="EP178" i="35"/>
  <c r="EO178" i="35"/>
  <c r="EN178" i="35"/>
  <c r="EM178" i="35"/>
  <c r="EL178" i="35"/>
  <c r="EK178" i="35"/>
  <c r="EJ178" i="35"/>
  <c r="EI178" i="35"/>
  <c r="DX178" i="35"/>
  <c r="DW178" i="35"/>
  <c r="DV178" i="35"/>
  <c r="DU178" i="35"/>
  <c r="DT178" i="35"/>
  <c r="DS178" i="35"/>
  <c r="DR178" i="35"/>
  <c r="DQ178" i="35"/>
  <c r="DP178" i="35"/>
  <c r="DO178" i="35"/>
  <c r="DN178" i="35"/>
  <c r="DM178" i="35"/>
  <c r="DL178" i="35"/>
  <c r="DK178" i="35"/>
  <c r="DJ178" i="35"/>
  <c r="DI178" i="35"/>
  <c r="DH178" i="35"/>
  <c r="DG178" i="35"/>
  <c r="DF178" i="35"/>
  <c r="DE178" i="35"/>
  <c r="DD178" i="35"/>
  <c r="DC178" i="35"/>
  <c r="DB178" i="35"/>
  <c r="DA178" i="35"/>
  <c r="CP178" i="35"/>
  <c r="CO178" i="35"/>
  <c r="CN178" i="35"/>
  <c r="CM178" i="35"/>
  <c r="CL178" i="35"/>
  <c r="CK178" i="35"/>
  <c r="CJ178" i="35"/>
  <c r="CI178" i="35"/>
  <c r="CH178" i="35"/>
  <c r="CG178" i="35"/>
  <c r="CF178" i="35"/>
  <c r="CE178" i="35"/>
  <c r="CD178" i="35"/>
  <c r="CC178" i="35"/>
  <c r="CB178" i="35"/>
  <c r="CA178" i="35"/>
  <c r="BZ178" i="35"/>
  <c r="BY178" i="35"/>
  <c r="BX178" i="35"/>
  <c r="BW178" i="35"/>
  <c r="BV178" i="35"/>
  <c r="BU178" i="35"/>
  <c r="BT178" i="35"/>
  <c r="BS178" i="35"/>
  <c r="BH178" i="35"/>
  <c r="BG178" i="35"/>
  <c r="BF178" i="35"/>
  <c r="BE178" i="35"/>
  <c r="BD178" i="35"/>
  <c r="BC178" i="35"/>
  <c r="BB178" i="35"/>
  <c r="BA178" i="35"/>
  <c r="AZ178" i="35"/>
  <c r="AY178" i="35"/>
  <c r="AX178" i="35"/>
  <c r="AW178" i="35"/>
  <c r="AV178" i="35"/>
  <c r="AU178" i="35"/>
  <c r="AT178" i="35"/>
  <c r="AS178" i="35"/>
  <c r="AR178" i="35"/>
  <c r="AQ178" i="35"/>
  <c r="AP178" i="35"/>
  <c r="AO178" i="35"/>
  <c r="AN178" i="35"/>
  <c r="AM178" i="35"/>
  <c r="AL178" i="35"/>
  <c r="AK178" i="35"/>
  <c r="Z178" i="35"/>
  <c r="Y178" i="35"/>
  <c r="X178" i="35"/>
  <c r="W178" i="35"/>
  <c r="V178" i="35"/>
  <c r="U178" i="35"/>
  <c r="T178" i="35"/>
  <c r="S178" i="35"/>
  <c r="R178" i="35"/>
  <c r="Q178" i="35"/>
  <c r="P178" i="35"/>
  <c r="O178" i="35"/>
  <c r="N178" i="35"/>
  <c r="M178" i="35"/>
  <c r="L178" i="35"/>
  <c r="K178" i="35"/>
  <c r="J178" i="35"/>
  <c r="I178" i="35"/>
  <c r="H178" i="35"/>
  <c r="G178" i="35"/>
  <c r="F178" i="35"/>
  <c r="E178" i="35"/>
  <c r="D178" i="35"/>
  <c r="C178" i="35"/>
  <c r="NB177" i="35"/>
  <c r="NA177" i="35"/>
  <c r="MZ177" i="35"/>
  <c r="MY177" i="35"/>
  <c r="MX177" i="35"/>
  <c r="MW177" i="35"/>
  <c r="MV177" i="35"/>
  <c r="MU177" i="35"/>
  <c r="MT177" i="35"/>
  <c r="MS177" i="35"/>
  <c r="MR177" i="35"/>
  <c r="MQ177" i="35"/>
  <c r="MP177" i="35"/>
  <c r="MO177" i="35"/>
  <c r="MN177" i="35"/>
  <c r="MM177" i="35"/>
  <c r="ML177" i="35"/>
  <c r="MK177" i="35"/>
  <c r="MJ177" i="35"/>
  <c r="MI177" i="35"/>
  <c r="MH177" i="35"/>
  <c r="MG177" i="35"/>
  <c r="MF177" i="35"/>
  <c r="ME177" i="35"/>
  <c r="LT177" i="35"/>
  <c r="LS177" i="35"/>
  <c r="LR177" i="35"/>
  <c r="LQ177" i="35"/>
  <c r="LP177" i="35"/>
  <c r="LO177" i="35"/>
  <c r="LN177" i="35"/>
  <c r="LM177" i="35"/>
  <c r="LL177" i="35"/>
  <c r="LK177" i="35"/>
  <c r="LJ177" i="35"/>
  <c r="LI177" i="35"/>
  <c r="LH177" i="35"/>
  <c r="LG177" i="35"/>
  <c r="LF177" i="35"/>
  <c r="LE177" i="35"/>
  <c r="LD177" i="35"/>
  <c r="LC177" i="35"/>
  <c r="LB177" i="35"/>
  <c r="LA177" i="35"/>
  <c r="KZ177" i="35"/>
  <c r="KY177" i="35"/>
  <c r="KX177" i="35"/>
  <c r="KW177" i="35"/>
  <c r="KL177" i="35"/>
  <c r="KK177" i="35"/>
  <c r="KJ177" i="35"/>
  <c r="KI177" i="35"/>
  <c r="KH177" i="35"/>
  <c r="KG177" i="35"/>
  <c r="KF177" i="35"/>
  <c r="KE177" i="35"/>
  <c r="KD177" i="35"/>
  <c r="KC177" i="35"/>
  <c r="KB177" i="35"/>
  <c r="KA177" i="35"/>
  <c r="JZ177" i="35"/>
  <c r="JY177" i="35"/>
  <c r="JX177" i="35"/>
  <c r="JW177" i="35"/>
  <c r="JV177" i="35"/>
  <c r="JU177" i="35"/>
  <c r="JT177" i="35"/>
  <c r="JS177" i="35"/>
  <c r="JR177" i="35"/>
  <c r="JQ177" i="35"/>
  <c r="JP177" i="35"/>
  <c r="JO177" i="35"/>
  <c r="Z177" i="35"/>
  <c r="Y177" i="35"/>
  <c r="X177" i="35"/>
  <c r="W177" i="35"/>
  <c r="V177" i="35"/>
  <c r="U177" i="35"/>
  <c r="T177" i="35"/>
  <c r="S177" i="35"/>
  <c r="R177" i="35"/>
  <c r="Q177" i="35"/>
  <c r="P177" i="35"/>
  <c r="O177" i="35"/>
  <c r="N177" i="35"/>
  <c r="M177" i="35"/>
  <c r="L177" i="35"/>
  <c r="K177" i="35"/>
  <c r="J177" i="35"/>
  <c r="I177" i="35"/>
  <c r="H177" i="35"/>
  <c r="G177" i="35"/>
  <c r="F177" i="35"/>
  <c r="E177" i="35"/>
  <c r="D177" i="35"/>
  <c r="C177" i="35"/>
  <c r="NB176" i="35"/>
  <c r="NA176" i="35"/>
  <c r="MZ176" i="35"/>
  <c r="MY176" i="35"/>
  <c r="MX176" i="35"/>
  <c r="MW176" i="35"/>
  <c r="MV176" i="35"/>
  <c r="MU176" i="35"/>
  <c r="MT176" i="35"/>
  <c r="MS176" i="35"/>
  <c r="MR176" i="35"/>
  <c r="MQ176" i="35"/>
  <c r="MP176" i="35"/>
  <c r="MO176" i="35"/>
  <c r="MN176" i="35"/>
  <c r="MM176" i="35"/>
  <c r="ML176" i="35"/>
  <c r="MK176" i="35"/>
  <c r="MJ176" i="35"/>
  <c r="MI176" i="35"/>
  <c r="MH176" i="35"/>
  <c r="MG176" i="35"/>
  <c r="MF176" i="35"/>
  <c r="ME176" i="35"/>
  <c r="LT176" i="35"/>
  <c r="LS176" i="35"/>
  <c r="LR176" i="35"/>
  <c r="LQ176" i="35"/>
  <c r="LP176" i="35"/>
  <c r="LO176" i="35"/>
  <c r="LN176" i="35"/>
  <c r="LM176" i="35"/>
  <c r="LL176" i="35"/>
  <c r="LK176" i="35"/>
  <c r="LJ176" i="35"/>
  <c r="LI176" i="35"/>
  <c r="LH176" i="35"/>
  <c r="LG176" i="35"/>
  <c r="LF176" i="35"/>
  <c r="LE176" i="35"/>
  <c r="LD176" i="35"/>
  <c r="LC176" i="35"/>
  <c r="LB176" i="35"/>
  <c r="LA176" i="35"/>
  <c r="KZ176" i="35"/>
  <c r="KY176" i="35"/>
  <c r="KX176" i="35"/>
  <c r="KW176" i="35"/>
  <c r="KL176" i="35"/>
  <c r="KK176" i="35"/>
  <c r="KJ176" i="35"/>
  <c r="KI176" i="35"/>
  <c r="KH176" i="35"/>
  <c r="KG176" i="35"/>
  <c r="KF176" i="35"/>
  <c r="KE176" i="35"/>
  <c r="KD176" i="35"/>
  <c r="KC176" i="35"/>
  <c r="KB176" i="35"/>
  <c r="KA176" i="35"/>
  <c r="JZ176" i="35"/>
  <c r="JY176" i="35"/>
  <c r="JX176" i="35"/>
  <c r="JW176" i="35"/>
  <c r="JV176" i="35"/>
  <c r="JU176" i="35"/>
  <c r="JT176" i="35"/>
  <c r="JS176" i="35"/>
  <c r="JR176" i="35"/>
  <c r="JQ176" i="35"/>
  <c r="JP176" i="35"/>
  <c r="JO176" i="35"/>
  <c r="Z176" i="35"/>
  <c r="Y176" i="35"/>
  <c r="X176" i="35"/>
  <c r="W176" i="35"/>
  <c r="V176" i="35"/>
  <c r="U176" i="35"/>
  <c r="T176" i="35"/>
  <c r="S176" i="35"/>
  <c r="R176" i="35"/>
  <c r="Q176" i="35"/>
  <c r="P176" i="35"/>
  <c r="O176" i="35"/>
  <c r="N176" i="35"/>
  <c r="M176" i="35"/>
  <c r="L176" i="35"/>
  <c r="K176" i="35"/>
  <c r="J176" i="35"/>
  <c r="I176" i="35"/>
  <c r="H176" i="35"/>
  <c r="G176" i="35"/>
  <c r="F176" i="35"/>
  <c r="E176" i="35"/>
  <c r="D176" i="35"/>
  <c r="C176" i="35"/>
  <c r="NB175" i="35"/>
  <c r="NA175" i="35"/>
  <c r="MZ175" i="35"/>
  <c r="MY175" i="35"/>
  <c r="MX175" i="35"/>
  <c r="MW175" i="35"/>
  <c r="MV175" i="35"/>
  <c r="MU175" i="35"/>
  <c r="MT175" i="35"/>
  <c r="MS175" i="35"/>
  <c r="MR175" i="35"/>
  <c r="MQ175" i="35"/>
  <c r="MP175" i="35"/>
  <c r="MO175" i="35"/>
  <c r="MN175" i="35"/>
  <c r="MM175" i="35"/>
  <c r="ML175" i="35"/>
  <c r="MK175" i="35"/>
  <c r="MJ175" i="35"/>
  <c r="MI175" i="35"/>
  <c r="MH175" i="35"/>
  <c r="MG175" i="35"/>
  <c r="MF175" i="35"/>
  <c r="ME175" i="35"/>
  <c r="LT175" i="35"/>
  <c r="LS175" i="35"/>
  <c r="LR175" i="35"/>
  <c r="LQ175" i="35"/>
  <c r="LP175" i="35"/>
  <c r="LO175" i="35"/>
  <c r="LN175" i="35"/>
  <c r="LM175" i="35"/>
  <c r="LL175" i="35"/>
  <c r="LK175" i="35"/>
  <c r="LJ175" i="35"/>
  <c r="LI175" i="35"/>
  <c r="LH175" i="35"/>
  <c r="LG175" i="35"/>
  <c r="LF175" i="35"/>
  <c r="LE175" i="35"/>
  <c r="LD175" i="35"/>
  <c r="LC175" i="35"/>
  <c r="LB175" i="35"/>
  <c r="LA175" i="35"/>
  <c r="KZ175" i="35"/>
  <c r="KY175" i="35"/>
  <c r="KX175" i="35"/>
  <c r="KW175" i="35"/>
  <c r="KL175" i="35"/>
  <c r="KK175" i="35"/>
  <c r="KJ175" i="35"/>
  <c r="KI175" i="35"/>
  <c r="KH175" i="35"/>
  <c r="KG175" i="35"/>
  <c r="KF175" i="35"/>
  <c r="KE175" i="35"/>
  <c r="KD175" i="35"/>
  <c r="KC175" i="35"/>
  <c r="KB175" i="35"/>
  <c r="KA175" i="35"/>
  <c r="JZ175" i="35"/>
  <c r="JY175" i="35"/>
  <c r="JX175" i="35"/>
  <c r="JW175" i="35"/>
  <c r="JV175" i="35"/>
  <c r="JU175" i="35"/>
  <c r="JT175" i="35"/>
  <c r="JS175" i="35"/>
  <c r="JR175" i="35"/>
  <c r="JQ175" i="35"/>
  <c r="JP175" i="35"/>
  <c r="JO175" i="35"/>
  <c r="JD175" i="35"/>
  <c r="JC175" i="35"/>
  <c r="JB175" i="35"/>
  <c r="JA175" i="35"/>
  <c r="IZ175" i="35"/>
  <c r="IY175" i="35"/>
  <c r="IX175" i="35"/>
  <c r="IW175" i="35"/>
  <c r="IV175" i="35"/>
  <c r="IU175" i="35"/>
  <c r="IT175" i="35"/>
  <c r="IS175" i="35"/>
  <c r="IR175" i="35"/>
  <c r="IQ175" i="35"/>
  <c r="IP175" i="35"/>
  <c r="IO175" i="35"/>
  <c r="IN175" i="35"/>
  <c r="IM175" i="35"/>
  <c r="IL175" i="35"/>
  <c r="IK175" i="35"/>
  <c r="IJ175" i="35"/>
  <c r="II175" i="35"/>
  <c r="IH175" i="35"/>
  <c r="IG175" i="35"/>
  <c r="HV175" i="35"/>
  <c r="HU175" i="35"/>
  <c r="HT175" i="35"/>
  <c r="HS175" i="35"/>
  <c r="HR175" i="35"/>
  <c r="HQ175" i="35"/>
  <c r="HP175" i="35"/>
  <c r="HO175" i="35"/>
  <c r="HN175" i="35"/>
  <c r="HM175" i="35"/>
  <c r="HL175" i="35"/>
  <c r="HK175" i="35"/>
  <c r="HJ175" i="35"/>
  <c r="HI175" i="35"/>
  <c r="HH175" i="35"/>
  <c r="HG175" i="35"/>
  <c r="HF175" i="35"/>
  <c r="HE175" i="35"/>
  <c r="HD175" i="35"/>
  <c r="HC175" i="35"/>
  <c r="HB175" i="35"/>
  <c r="HA175" i="35"/>
  <c r="GZ175" i="35"/>
  <c r="GY175" i="35"/>
  <c r="GN175" i="35"/>
  <c r="GM175" i="35"/>
  <c r="GL175" i="35"/>
  <c r="GK175" i="35"/>
  <c r="GJ175" i="35"/>
  <c r="GI175" i="35"/>
  <c r="GH175" i="35"/>
  <c r="GG175" i="35"/>
  <c r="GF175" i="35"/>
  <c r="GE175" i="35"/>
  <c r="GD175" i="35"/>
  <c r="GC175" i="35"/>
  <c r="GB175" i="35"/>
  <c r="GA175" i="35"/>
  <c r="FZ175" i="35"/>
  <c r="FY175" i="35"/>
  <c r="FX175" i="35"/>
  <c r="FW175" i="35"/>
  <c r="FV175" i="35"/>
  <c r="FU175" i="35"/>
  <c r="FT175" i="35"/>
  <c r="FS175" i="35"/>
  <c r="FR175" i="35"/>
  <c r="FQ175" i="35"/>
  <c r="FF175" i="35"/>
  <c r="FE175" i="35"/>
  <c r="FD175" i="35"/>
  <c r="FC175" i="35"/>
  <c r="FB175" i="35"/>
  <c r="FA175" i="35"/>
  <c r="EZ175" i="35"/>
  <c r="EY175" i="35"/>
  <c r="EX175" i="35"/>
  <c r="EW175" i="35"/>
  <c r="EV175" i="35"/>
  <c r="EU175" i="35"/>
  <c r="ET175" i="35"/>
  <c r="ES175" i="35"/>
  <c r="ER175" i="35"/>
  <c r="EQ175" i="35"/>
  <c r="EP175" i="35"/>
  <c r="EO175" i="35"/>
  <c r="EN175" i="35"/>
  <c r="EM175" i="35"/>
  <c r="EL175" i="35"/>
  <c r="EK175" i="35"/>
  <c r="EJ175" i="35"/>
  <c r="EI175" i="35"/>
  <c r="DX175" i="35"/>
  <c r="DW175" i="35"/>
  <c r="DV175" i="35"/>
  <c r="DU175" i="35"/>
  <c r="DT175" i="35"/>
  <c r="DS175" i="35"/>
  <c r="DR175" i="35"/>
  <c r="DQ175" i="35"/>
  <c r="DP175" i="35"/>
  <c r="DO175" i="35"/>
  <c r="DN175" i="35"/>
  <c r="DM175" i="35"/>
  <c r="DL175" i="35"/>
  <c r="DK175" i="35"/>
  <c r="DJ175" i="35"/>
  <c r="DI175" i="35"/>
  <c r="DH175" i="35"/>
  <c r="DG175" i="35"/>
  <c r="DF175" i="35"/>
  <c r="DE175" i="35"/>
  <c r="DD175" i="35"/>
  <c r="DC175" i="35"/>
  <c r="DB175" i="35"/>
  <c r="DA175" i="35"/>
  <c r="CP175" i="35"/>
  <c r="CO175" i="35"/>
  <c r="CN175" i="35"/>
  <c r="CM175" i="35"/>
  <c r="CL175" i="35"/>
  <c r="CK175" i="35"/>
  <c r="CJ175" i="35"/>
  <c r="CI175" i="35"/>
  <c r="CH175" i="35"/>
  <c r="CG175" i="35"/>
  <c r="CF175" i="35"/>
  <c r="CE175" i="35"/>
  <c r="CD175" i="35"/>
  <c r="CC175" i="35"/>
  <c r="CB175" i="35"/>
  <c r="CA175" i="35"/>
  <c r="BZ175" i="35"/>
  <c r="BY175" i="35"/>
  <c r="BX175" i="35"/>
  <c r="BW175" i="35"/>
  <c r="BV175" i="35"/>
  <c r="BU175" i="35"/>
  <c r="BT175" i="35"/>
  <c r="BS175" i="35"/>
  <c r="BH175" i="35"/>
  <c r="BG175" i="35"/>
  <c r="BF175" i="35"/>
  <c r="BE175" i="35"/>
  <c r="BD175" i="35"/>
  <c r="BC175" i="35"/>
  <c r="BB175" i="35"/>
  <c r="BA175" i="35"/>
  <c r="AZ175" i="35"/>
  <c r="AY175" i="35"/>
  <c r="AX175" i="35"/>
  <c r="AW175" i="35"/>
  <c r="AV175" i="35"/>
  <c r="AU175" i="35"/>
  <c r="AT175" i="35"/>
  <c r="AS175" i="35"/>
  <c r="AR175" i="35"/>
  <c r="AQ175" i="35"/>
  <c r="AP175" i="35"/>
  <c r="AO175" i="35"/>
  <c r="AN175" i="35"/>
  <c r="AM175" i="35"/>
  <c r="AL175" i="35"/>
  <c r="AK175" i="35"/>
  <c r="Z175" i="35"/>
  <c r="Y175" i="35"/>
  <c r="X175" i="35"/>
  <c r="W175" i="35"/>
  <c r="V175" i="35"/>
  <c r="U175" i="35"/>
  <c r="T175" i="35"/>
  <c r="S175" i="35"/>
  <c r="R175" i="35"/>
  <c r="Q175" i="35"/>
  <c r="P175" i="35"/>
  <c r="O175" i="35"/>
  <c r="N175" i="35"/>
  <c r="M175" i="35"/>
  <c r="L175" i="35"/>
  <c r="K175" i="35"/>
  <c r="J175" i="35"/>
  <c r="I175" i="35"/>
  <c r="H175" i="35"/>
  <c r="G175" i="35"/>
  <c r="F175" i="35"/>
  <c r="E175" i="35"/>
  <c r="D175" i="35"/>
  <c r="C175" i="35"/>
  <c r="NB174" i="35"/>
  <c r="NA174" i="35"/>
  <c r="MZ174" i="35"/>
  <c r="MY174" i="35"/>
  <c r="MX174" i="35"/>
  <c r="MW174" i="35"/>
  <c r="MV174" i="35"/>
  <c r="MU174" i="35"/>
  <c r="MT174" i="35"/>
  <c r="MS174" i="35"/>
  <c r="MR174" i="35"/>
  <c r="MQ174" i="35"/>
  <c r="MP174" i="35"/>
  <c r="MO174" i="35"/>
  <c r="MN174" i="35"/>
  <c r="MM174" i="35"/>
  <c r="ML174" i="35"/>
  <c r="MK174" i="35"/>
  <c r="MJ174" i="35"/>
  <c r="MI174" i="35"/>
  <c r="MH174" i="35"/>
  <c r="MG174" i="35"/>
  <c r="MF174" i="35"/>
  <c r="ME174" i="35"/>
  <c r="LT174" i="35"/>
  <c r="LS174" i="35"/>
  <c r="LR174" i="35"/>
  <c r="LQ174" i="35"/>
  <c r="LP174" i="35"/>
  <c r="LO174" i="35"/>
  <c r="LN174" i="35"/>
  <c r="LM174" i="35"/>
  <c r="LL174" i="35"/>
  <c r="LK174" i="35"/>
  <c r="LJ174" i="35"/>
  <c r="LI174" i="35"/>
  <c r="LH174" i="35"/>
  <c r="LG174" i="35"/>
  <c r="LF174" i="35"/>
  <c r="LE174" i="35"/>
  <c r="LD174" i="35"/>
  <c r="LC174" i="35"/>
  <c r="LB174" i="35"/>
  <c r="LA174" i="35"/>
  <c r="KZ174" i="35"/>
  <c r="KY174" i="35"/>
  <c r="KX174" i="35"/>
  <c r="KW174" i="35"/>
  <c r="KL174" i="35"/>
  <c r="KK174" i="35"/>
  <c r="KJ174" i="35"/>
  <c r="KI174" i="35"/>
  <c r="KH174" i="35"/>
  <c r="KG174" i="35"/>
  <c r="KF174" i="35"/>
  <c r="KE174" i="35"/>
  <c r="KD174" i="35"/>
  <c r="KC174" i="35"/>
  <c r="KB174" i="35"/>
  <c r="KA174" i="35"/>
  <c r="JZ174" i="35"/>
  <c r="JY174" i="35"/>
  <c r="JX174" i="35"/>
  <c r="JW174" i="35"/>
  <c r="JV174" i="35"/>
  <c r="JU174" i="35"/>
  <c r="JT174" i="35"/>
  <c r="JS174" i="35"/>
  <c r="JR174" i="35"/>
  <c r="JQ174" i="35"/>
  <c r="JP174" i="35"/>
  <c r="JO174" i="35"/>
  <c r="Z174" i="35"/>
  <c r="Y174" i="35"/>
  <c r="X174" i="35"/>
  <c r="W174" i="35"/>
  <c r="V174" i="35"/>
  <c r="U174" i="35"/>
  <c r="T174" i="35"/>
  <c r="S174" i="35"/>
  <c r="R174" i="35"/>
  <c r="Q174" i="35"/>
  <c r="P174" i="35"/>
  <c r="O174" i="35"/>
  <c r="N174" i="35"/>
  <c r="M174" i="35"/>
  <c r="L174" i="35"/>
  <c r="K174" i="35"/>
  <c r="J174" i="35"/>
  <c r="I174" i="35"/>
  <c r="H174" i="35"/>
  <c r="G174" i="35"/>
  <c r="F174" i="35"/>
  <c r="E174" i="35"/>
  <c r="D174" i="35"/>
  <c r="C174" i="35"/>
  <c r="NB173" i="35"/>
  <c r="NA173" i="35"/>
  <c r="MZ173" i="35"/>
  <c r="MY173" i="35"/>
  <c r="MX173" i="35"/>
  <c r="MW173" i="35"/>
  <c r="MV173" i="35"/>
  <c r="MU173" i="35"/>
  <c r="MT173" i="35"/>
  <c r="MS173" i="35"/>
  <c r="MR173" i="35"/>
  <c r="MQ173" i="35"/>
  <c r="MP173" i="35"/>
  <c r="MO173" i="35"/>
  <c r="MN173" i="35"/>
  <c r="MM173" i="35"/>
  <c r="ML173" i="35"/>
  <c r="MK173" i="35"/>
  <c r="MJ173" i="35"/>
  <c r="MI173" i="35"/>
  <c r="MH173" i="35"/>
  <c r="MG173" i="35"/>
  <c r="MF173" i="35"/>
  <c r="ME173" i="35"/>
  <c r="LT173" i="35"/>
  <c r="LS173" i="35"/>
  <c r="LR173" i="35"/>
  <c r="LQ173" i="35"/>
  <c r="LP173" i="35"/>
  <c r="LO173" i="35"/>
  <c r="LN173" i="35"/>
  <c r="LM173" i="35"/>
  <c r="LL173" i="35"/>
  <c r="LK173" i="35"/>
  <c r="LJ173" i="35"/>
  <c r="LI173" i="35"/>
  <c r="LH173" i="35"/>
  <c r="LG173" i="35"/>
  <c r="LF173" i="35"/>
  <c r="LE173" i="35"/>
  <c r="LD173" i="35"/>
  <c r="LC173" i="35"/>
  <c r="LB173" i="35"/>
  <c r="LA173" i="35"/>
  <c r="KZ173" i="35"/>
  <c r="KY173" i="35"/>
  <c r="KX173" i="35"/>
  <c r="KW173" i="35"/>
  <c r="KL173" i="35"/>
  <c r="KK173" i="35"/>
  <c r="KJ173" i="35"/>
  <c r="KI173" i="35"/>
  <c r="KH173" i="35"/>
  <c r="KG173" i="35"/>
  <c r="KF173" i="35"/>
  <c r="KE173" i="35"/>
  <c r="KD173" i="35"/>
  <c r="KC173" i="35"/>
  <c r="KB173" i="35"/>
  <c r="KA173" i="35"/>
  <c r="JZ173" i="35"/>
  <c r="JY173" i="35"/>
  <c r="JX173" i="35"/>
  <c r="JW173" i="35"/>
  <c r="JV173" i="35"/>
  <c r="JU173" i="35"/>
  <c r="JT173" i="35"/>
  <c r="JS173" i="35"/>
  <c r="JR173" i="35"/>
  <c r="JQ173" i="35"/>
  <c r="JP173" i="35"/>
  <c r="JO173" i="35"/>
  <c r="CP173" i="35"/>
  <c r="CO173" i="35"/>
  <c r="CN173" i="35"/>
  <c r="CM173" i="35"/>
  <c r="CL173" i="35"/>
  <c r="CK173" i="35"/>
  <c r="CJ173" i="35"/>
  <c r="CI173" i="35"/>
  <c r="CH173" i="35"/>
  <c r="CG173" i="35"/>
  <c r="CF173" i="35"/>
  <c r="CE173" i="35"/>
  <c r="CD173" i="35"/>
  <c r="CC173" i="35"/>
  <c r="CB173" i="35"/>
  <c r="CA173" i="35"/>
  <c r="BZ173" i="35"/>
  <c r="BY173" i="35"/>
  <c r="BX173" i="35"/>
  <c r="BW173" i="35"/>
  <c r="BV173" i="35"/>
  <c r="BU173" i="35"/>
  <c r="BT173" i="35"/>
  <c r="BS173" i="35"/>
  <c r="BH173" i="35"/>
  <c r="BG173" i="35"/>
  <c r="BF173" i="35"/>
  <c r="BE173" i="35"/>
  <c r="BD173" i="35"/>
  <c r="BC173" i="35"/>
  <c r="BB173" i="35"/>
  <c r="BA173" i="35"/>
  <c r="AZ173" i="35"/>
  <c r="AY173" i="35"/>
  <c r="AX173" i="35"/>
  <c r="AW173" i="35"/>
  <c r="AV173" i="35"/>
  <c r="AU173" i="35"/>
  <c r="AT173" i="35"/>
  <c r="AS173" i="35"/>
  <c r="AR173" i="35"/>
  <c r="AQ173" i="35"/>
  <c r="AP173" i="35"/>
  <c r="AO173" i="35"/>
  <c r="AN173" i="35"/>
  <c r="AM173" i="35"/>
  <c r="AL173" i="35"/>
  <c r="AK173" i="35"/>
  <c r="Z173" i="35"/>
  <c r="Y173" i="35"/>
  <c r="X173" i="35"/>
  <c r="W173" i="35"/>
  <c r="V173" i="35"/>
  <c r="U173" i="35"/>
  <c r="T173" i="35"/>
  <c r="S173" i="35"/>
  <c r="R173" i="35"/>
  <c r="Q173" i="35"/>
  <c r="P173" i="35"/>
  <c r="O173" i="35"/>
  <c r="N173" i="35"/>
  <c r="M173" i="35"/>
  <c r="L173" i="35"/>
  <c r="K173" i="35"/>
  <c r="J173" i="35"/>
  <c r="I173" i="35"/>
  <c r="H173" i="35"/>
  <c r="G173" i="35"/>
  <c r="F173" i="35"/>
  <c r="E173" i="35"/>
  <c r="D173" i="35"/>
  <c r="C173" i="35"/>
  <c r="NB172" i="35"/>
  <c r="NA172" i="35"/>
  <c r="MZ172" i="35"/>
  <c r="MY172" i="35"/>
  <c r="MX172" i="35"/>
  <c r="MW172" i="35"/>
  <c r="MV172" i="35"/>
  <c r="MU172" i="35"/>
  <c r="MT172" i="35"/>
  <c r="MS172" i="35"/>
  <c r="MR172" i="35"/>
  <c r="MQ172" i="35"/>
  <c r="MP172" i="35"/>
  <c r="MO172" i="35"/>
  <c r="MN172" i="35"/>
  <c r="MM172" i="35"/>
  <c r="ML172" i="35"/>
  <c r="MK172" i="35"/>
  <c r="MJ172" i="35"/>
  <c r="MI172" i="35"/>
  <c r="MH172" i="35"/>
  <c r="MG172" i="35"/>
  <c r="MF172" i="35"/>
  <c r="ME172" i="35"/>
  <c r="LT172" i="35"/>
  <c r="LS172" i="35"/>
  <c r="LR172" i="35"/>
  <c r="LQ172" i="35"/>
  <c r="LP172" i="35"/>
  <c r="LO172" i="35"/>
  <c r="LN172" i="35"/>
  <c r="LM172" i="35"/>
  <c r="LL172" i="35"/>
  <c r="LK172" i="35"/>
  <c r="LJ172" i="35"/>
  <c r="LI172" i="35"/>
  <c r="LH172" i="35"/>
  <c r="LG172" i="35"/>
  <c r="LF172" i="35"/>
  <c r="LE172" i="35"/>
  <c r="LD172" i="35"/>
  <c r="LC172" i="35"/>
  <c r="LB172" i="35"/>
  <c r="LA172" i="35"/>
  <c r="KZ172" i="35"/>
  <c r="KY172" i="35"/>
  <c r="KX172" i="35"/>
  <c r="KW172" i="35"/>
  <c r="KL172" i="35"/>
  <c r="KK172" i="35"/>
  <c r="KJ172" i="35"/>
  <c r="KI172" i="35"/>
  <c r="KH172" i="35"/>
  <c r="KG172" i="35"/>
  <c r="KF172" i="35"/>
  <c r="KE172" i="35"/>
  <c r="KD172" i="35"/>
  <c r="KC172" i="35"/>
  <c r="KB172" i="35"/>
  <c r="KA172" i="35"/>
  <c r="JZ172" i="35"/>
  <c r="JY172" i="35"/>
  <c r="JX172" i="35"/>
  <c r="JW172" i="35"/>
  <c r="JV172" i="35"/>
  <c r="JU172" i="35"/>
  <c r="JT172" i="35"/>
  <c r="JS172" i="35"/>
  <c r="JR172" i="35"/>
  <c r="JQ172" i="35"/>
  <c r="JP172" i="35"/>
  <c r="JO172" i="35"/>
  <c r="CP172" i="35"/>
  <c r="CO172" i="35"/>
  <c r="CN172" i="35"/>
  <c r="CM172" i="35"/>
  <c r="CL172" i="35"/>
  <c r="CK172" i="35"/>
  <c r="CJ172" i="35"/>
  <c r="CI172" i="35"/>
  <c r="CH172" i="35"/>
  <c r="CG172" i="35"/>
  <c r="CF172" i="35"/>
  <c r="CE172" i="35"/>
  <c r="CD172" i="35"/>
  <c r="CC172" i="35"/>
  <c r="CB172" i="35"/>
  <c r="CA172" i="35"/>
  <c r="BZ172" i="35"/>
  <c r="BY172" i="35"/>
  <c r="BX172" i="35"/>
  <c r="BW172" i="35"/>
  <c r="BV172" i="35"/>
  <c r="BU172" i="35"/>
  <c r="BT172" i="35"/>
  <c r="BS172" i="35"/>
  <c r="BH172" i="35"/>
  <c r="BG172" i="35"/>
  <c r="BF172" i="35"/>
  <c r="BE172" i="35"/>
  <c r="BD172" i="35"/>
  <c r="BC172" i="35"/>
  <c r="BB172" i="35"/>
  <c r="BA172" i="35"/>
  <c r="AZ172" i="35"/>
  <c r="AY172" i="35"/>
  <c r="AX172" i="35"/>
  <c r="AW172" i="35"/>
  <c r="AV172" i="35"/>
  <c r="AU172" i="35"/>
  <c r="AT172" i="35"/>
  <c r="AS172" i="35"/>
  <c r="AR172" i="35"/>
  <c r="AQ172" i="35"/>
  <c r="AP172" i="35"/>
  <c r="AO172" i="35"/>
  <c r="AN172" i="35"/>
  <c r="AM172" i="35"/>
  <c r="AL172" i="35"/>
  <c r="AK172" i="35"/>
  <c r="Z172" i="35"/>
  <c r="Y172" i="35"/>
  <c r="X172" i="35"/>
  <c r="W172" i="35"/>
  <c r="V172" i="35"/>
  <c r="U172" i="35"/>
  <c r="T172" i="35"/>
  <c r="S172" i="35"/>
  <c r="R172" i="35"/>
  <c r="Q172" i="35"/>
  <c r="P172" i="35"/>
  <c r="O172" i="35"/>
  <c r="N172" i="35"/>
  <c r="M172" i="35"/>
  <c r="L172" i="35"/>
  <c r="K172" i="35"/>
  <c r="J172" i="35"/>
  <c r="I172" i="35"/>
  <c r="H172" i="35"/>
  <c r="G172" i="35"/>
  <c r="F172" i="35"/>
  <c r="E172" i="35"/>
  <c r="D172" i="35"/>
  <c r="C172" i="35"/>
  <c r="NB171" i="35"/>
  <c r="NA171" i="35"/>
  <c r="MZ171" i="35"/>
  <c r="MY171" i="35"/>
  <c r="MX171" i="35"/>
  <c r="MW171" i="35"/>
  <c r="MV171" i="35"/>
  <c r="MU171" i="35"/>
  <c r="MT171" i="35"/>
  <c r="MS171" i="35"/>
  <c r="MR171" i="35"/>
  <c r="MQ171" i="35"/>
  <c r="MP171" i="35"/>
  <c r="MO171" i="35"/>
  <c r="MN171" i="35"/>
  <c r="MM171" i="35"/>
  <c r="ML171" i="35"/>
  <c r="MK171" i="35"/>
  <c r="MJ171" i="35"/>
  <c r="MI171" i="35"/>
  <c r="MH171" i="35"/>
  <c r="MG171" i="35"/>
  <c r="MF171" i="35"/>
  <c r="ME171" i="35"/>
  <c r="LT171" i="35"/>
  <c r="LS171" i="35"/>
  <c r="LR171" i="35"/>
  <c r="LQ171" i="35"/>
  <c r="LP171" i="35"/>
  <c r="LO171" i="35"/>
  <c r="LN171" i="35"/>
  <c r="LM171" i="35"/>
  <c r="LL171" i="35"/>
  <c r="LK171" i="35"/>
  <c r="LJ171" i="35"/>
  <c r="LI171" i="35"/>
  <c r="LH171" i="35"/>
  <c r="LG171" i="35"/>
  <c r="LF171" i="35"/>
  <c r="LE171" i="35"/>
  <c r="LD171" i="35"/>
  <c r="LC171" i="35"/>
  <c r="LB171" i="35"/>
  <c r="LA171" i="35"/>
  <c r="KZ171" i="35"/>
  <c r="KY171" i="35"/>
  <c r="KX171" i="35"/>
  <c r="KW171" i="35"/>
  <c r="KL171" i="35"/>
  <c r="KK171" i="35"/>
  <c r="KJ171" i="35"/>
  <c r="KI171" i="35"/>
  <c r="KH171" i="35"/>
  <c r="KG171" i="35"/>
  <c r="KF171" i="35"/>
  <c r="KE171" i="35"/>
  <c r="KD171" i="35"/>
  <c r="KC171" i="35"/>
  <c r="KB171" i="35"/>
  <c r="KA171" i="35"/>
  <c r="JZ171" i="35"/>
  <c r="JY171" i="35"/>
  <c r="JX171" i="35"/>
  <c r="JW171" i="35"/>
  <c r="JV171" i="35"/>
  <c r="JU171" i="35"/>
  <c r="JT171" i="35"/>
  <c r="JS171" i="35"/>
  <c r="JR171" i="35"/>
  <c r="JQ171" i="35"/>
  <c r="JP171" i="35"/>
  <c r="JO171" i="35"/>
  <c r="CP171" i="35"/>
  <c r="CO171" i="35"/>
  <c r="CN171" i="35"/>
  <c r="CM171" i="35"/>
  <c r="CL171" i="35"/>
  <c r="CK171" i="35"/>
  <c r="CJ171" i="35"/>
  <c r="CI171" i="35"/>
  <c r="CH171" i="35"/>
  <c r="CG171" i="35"/>
  <c r="CF171" i="35"/>
  <c r="CE171" i="35"/>
  <c r="CD171" i="35"/>
  <c r="CC171" i="35"/>
  <c r="CB171" i="35"/>
  <c r="CA171" i="35"/>
  <c r="BZ171" i="35"/>
  <c r="BY171" i="35"/>
  <c r="BX171" i="35"/>
  <c r="BW171" i="35"/>
  <c r="BV171" i="35"/>
  <c r="BU171" i="35"/>
  <c r="BT171" i="35"/>
  <c r="BS171" i="35"/>
  <c r="BH171" i="35"/>
  <c r="BG171" i="35"/>
  <c r="BF171" i="35"/>
  <c r="BE171" i="35"/>
  <c r="BD171" i="35"/>
  <c r="BC171" i="35"/>
  <c r="BB171" i="35"/>
  <c r="BA171" i="35"/>
  <c r="AZ171" i="35"/>
  <c r="AY171" i="35"/>
  <c r="AX171" i="35"/>
  <c r="AW171" i="35"/>
  <c r="AV171" i="35"/>
  <c r="AU171" i="35"/>
  <c r="AT171" i="35"/>
  <c r="AS171" i="35"/>
  <c r="AR171" i="35"/>
  <c r="AQ171" i="35"/>
  <c r="AP171" i="35"/>
  <c r="AO171" i="35"/>
  <c r="AN171" i="35"/>
  <c r="AM171" i="35"/>
  <c r="AL171" i="35"/>
  <c r="AK171" i="35"/>
  <c r="Z171" i="35"/>
  <c r="Y171" i="35"/>
  <c r="X171" i="35"/>
  <c r="W171" i="35"/>
  <c r="V171" i="35"/>
  <c r="U171" i="35"/>
  <c r="T171" i="35"/>
  <c r="S171" i="35"/>
  <c r="R171" i="35"/>
  <c r="Q171" i="35"/>
  <c r="P171" i="35"/>
  <c r="O171" i="35"/>
  <c r="N171" i="35"/>
  <c r="M171" i="35"/>
  <c r="L171" i="35"/>
  <c r="K171" i="35"/>
  <c r="J171" i="35"/>
  <c r="I171" i="35"/>
  <c r="H171" i="35"/>
  <c r="G171" i="35"/>
  <c r="F171" i="35"/>
  <c r="E171" i="35"/>
  <c r="D171" i="35"/>
  <c r="C171" i="35"/>
  <c r="NB170" i="35"/>
  <c r="NA170" i="35"/>
  <c r="MZ170" i="35"/>
  <c r="MY170" i="35"/>
  <c r="MX170" i="35"/>
  <c r="MW170" i="35"/>
  <c r="MV170" i="35"/>
  <c r="MU170" i="35"/>
  <c r="MT170" i="35"/>
  <c r="MS170" i="35"/>
  <c r="MR170" i="35"/>
  <c r="MQ170" i="35"/>
  <c r="MP170" i="35"/>
  <c r="MO170" i="35"/>
  <c r="MN170" i="35"/>
  <c r="MM170" i="35"/>
  <c r="ML170" i="35"/>
  <c r="MK170" i="35"/>
  <c r="MJ170" i="35"/>
  <c r="MI170" i="35"/>
  <c r="MH170" i="35"/>
  <c r="MG170" i="35"/>
  <c r="MF170" i="35"/>
  <c r="ME170" i="35"/>
  <c r="LT170" i="35"/>
  <c r="LS170" i="35"/>
  <c r="LR170" i="35"/>
  <c r="LQ170" i="35"/>
  <c r="LP170" i="35"/>
  <c r="LO170" i="35"/>
  <c r="LN170" i="35"/>
  <c r="LM170" i="35"/>
  <c r="LL170" i="35"/>
  <c r="LK170" i="35"/>
  <c r="LJ170" i="35"/>
  <c r="LI170" i="35"/>
  <c r="LH170" i="35"/>
  <c r="LG170" i="35"/>
  <c r="LF170" i="35"/>
  <c r="LE170" i="35"/>
  <c r="LD170" i="35"/>
  <c r="LC170" i="35"/>
  <c r="LB170" i="35"/>
  <c r="LA170" i="35"/>
  <c r="KZ170" i="35"/>
  <c r="KY170" i="35"/>
  <c r="KX170" i="35"/>
  <c r="KW170" i="35"/>
  <c r="KL170" i="35"/>
  <c r="KK170" i="35"/>
  <c r="KJ170" i="35"/>
  <c r="KI170" i="35"/>
  <c r="KH170" i="35"/>
  <c r="KG170" i="35"/>
  <c r="KF170" i="35"/>
  <c r="KE170" i="35"/>
  <c r="KD170" i="35"/>
  <c r="KC170" i="35"/>
  <c r="KB170" i="35"/>
  <c r="KA170" i="35"/>
  <c r="JZ170" i="35"/>
  <c r="JY170" i="35"/>
  <c r="JX170" i="35"/>
  <c r="JW170" i="35"/>
  <c r="JV170" i="35"/>
  <c r="JU170" i="35"/>
  <c r="JT170" i="35"/>
  <c r="JS170" i="35"/>
  <c r="JR170" i="35"/>
  <c r="JQ170" i="35"/>
  <c r="JP170" i="35"/>
  <c r="JO170" i="35"/>
  <c r="CP170" i="35"/>
  <c r="CO170" i="35"/>
  <c r="CN170" i="35"/>
  <c r="CM170" i="35"/>
  <c r="CL170" i="35"/>
  <c r="CK170" i="35"/>
  <c r="CJ170" i="35"/>
  <c r="CI170" i="35"/>
  <c r="CH170" i="35"/>
  <c r="CG170" i="35"/>
  <c r="CF170" i="35"/>
  <c r="CE170" i="35"/>
  <c r="CD170" i="35"/>
  <c r="CC170" i="35"/>
  <c r="CB170" i="35"/>
  <c r="CA170" i="35"/>
  <c r="BZ170" i="35"/>
  <c r="BY170" i="35"/>
  <c r="BX170" i="35"/>
  <c r="BW170" i="35"/>
  <c r="BV170" i="35"/>
  <c r="BU170" i="35"/>
  <c r="BT170" i="35"/>
  <c r="BS170" i="35"/>
  <c r="BH170" i="35"/>
  <c r="BG170" i="35"/>
  <c r="BF170" i="35"/>
  <c r="BE170" i="35"/>
  <c r="BD170" i="35"/>
  <c r="BC170" i="35"/>
  <c r="BB170" i="35"/>
  <c r="BA170" i="35"/>
  <c r="AZ170" i="35"/>
  <c r="AY170" i="35"/>
  <c r="AX170" i="35"/>
  <c r="AW170" i="35"/>
  <c r="AV170" i="35"/>
  <c r="AU170" i="35"/>
  <c r="AT170" i="35"/>
  <c r="AS170" i="35"/>
  <c r="AR170" i="35"/>
  <c r="AQ170" i="35"/>
  <c r="AP170" i="35"/>
  <c r="AO170" i="35"/>
  <c r="AN170" i="35"/>
  <c r="AM170" i="35"/>
  <c r="AL170" i="35"/>
  <c r="AK170" i="35"/>
  <c r="Z170" i="35"/>
  <c r="Y170" i="35"/>
  <c r="X170" i="35"/>
  <c r="W170" i="35"/>
  <c r="V170" i="35"/>
  <c r="U170" i="35"/>
  <c r="T170" i="35"/>
  <c r="S170" i="35"/>
  <c r="R170" i="35"/>
  <c r="Q170" i="35"/>
  <c r="P170" i="35"/>
  <c r="O170" i="35"/>
  <c r="N170" i="35"/>
  <c r="M170" i="35"/>
  <c r="L170" i="35"/>
  <c r="K170" i="35"/>
  <c r="J170" i="35"/>
  <c r="I170" i="35"/>
  <c r="H170" i="35"/>
  <c r="G170" i="35"/>
  <c r="F170" i="35"/>
  <c r="E170" i="35"/>
  <c r="D170" i="35"/>
  <c r="C170" i="35"/>
  <c r="NB169" i="35"/>
  <c r="NA169" i="35"/>
  <c r="MZ169" i="35"/>
  <c r="MY169" i="35"/>
  <c r="MX169" i="35"/>
  <c r="MW169" i="35"/>
  <c r="MV169" i="35"/>
  <c r="MU169" i="35"/>
  <c r="MT169" i="35"/>
  <c r="MS169" i="35"/>
  <c r="MR169" i="35"/>
  <c r="MQ169" i="35"/>
  <c r="MP169" i="35"/>
  <c r="MO169" i="35"/>
  <c r="MN169" i="35"/>
  <c r="MM169" i="35"/>
  <c r="ML169" i="35"/>
  <c r="MK169" i="35"/>
  <c r="MJ169" i="35"/>
  <c r="MI169" i="35"/>
  <c r="MH169" i="35"/>
  <c r="MG169" i="35"/>
  <c r="MF169" i="35"/>
  <c r="ME169" i="35"/>
  <c r="LT169" i="35"/>
  <c r="LS169" i="35"/>
  <c r="LR169" i="35"/>
  <c r="LQ169" i="35"/>
  <c r="LP169" i="35"/>
  <c r="LO169" i="35"/>
  <c r="LN169" i="35"/>
  <c r="LM169" i="35"/>
  <c r="LL169" i="35"/>
  <c r="LK169" i="35"/>
  <c r="LJ169" i="35"/>
  <c r="LI169" i="35"/>
  <c r="LH169" i="35"/>
  <c r="LG169" i="35"/>
  <c r="LF169" i="35"/>
  <c r="LE169" i="35"/>
  <c r="LD169" i="35"/>
  <c r="LC169" i="35"/>
  <c r="LB169" i="35"/>
  <c r="LA169" i="35"/>
  <c r="KZ169" i="35"/>
  <c r="KY169" i="35"/>
  <c r="KX169" i="35"/>
  <c r="KW169" i="35"/>
  <c r="KL169" i="35"/>
  <c r="KK169" i="35"/>
  <c r="KJ169" i="35"/>
  <c r="KI169" i="35"/>
  <c r="KH169" i="35"/>
  <c r="KG169" i="35"/>
  <c r="KF169" i="35"/>
  <c r="KE169" i="35"/>
  <c r="KD169" i="35"/>
  <c r="KC169" i="35"/>
  <c r="KB169" i="35"/>
  <c r="KA169" i="35"/>
  <c r="JZ169" i="35"/>
  <c r="JY169" i="35"/>
  <c r="JX169" i="35"/>
  <c r="JW169" i="35"/>
  <c r="JV169" i="35"/>
  <c r="JU169" i="35"/>
  <c r="JT169" i="35"/>
  <c r="JS169" i="35"/>
  <c r="JR169" i="35"/>
  <c r="JQ169" i="35"/>
  <c r="JP169" i="35"/>
  <c r="JO169" i="35"/>
  <c r="CP169" i="35"/>
  <c r="CO169" i="35"/>
  <c r="CN169" i="35"/>
  <c r="CM169" i="35"/>
  <c r="CL169" i="35"/>
  <c r="CK169" i="35"/>
  <c r="CJ169" i="35"/>
  <c r="CI169" i="35"/>
  <c r="CH169" i="35"/>
  <c r="CG169" i="35"/>
  <c r="CF169" i="35"/>
  <c r="CE169" i="35"/>
  <c r="CD169" i="35"/>
  <c r="CC169" i="35"/>
  <c r="CB169" i="35"/>
  <c r="CA169" i="35"/>
  <c r="BZ169" i="35"/>
  <c r="BY169" i="35"/>
  <c r="BX169" i="35"/>
  <c r="BW169" i="35"/>
  <c r="BV169" i="35"/>
  <c r="BU169" i="35"/>
  <c r="BT169" i="35"/>
  <c r="BS169" i="35"/>
  <c r="BH169" i="35"/>
  <c r="BG169" i="35"/>
  <c r="BF169" i="35"/>
  <c r="BE169" i="35"/>
  <c r="BD169" i="35"/>
  <c r="BC169" i="35"/>
  <c r="BB169" i="35"/>
  <c r="BA169" i="35"/>
  <c r="AZ169" i="35"/>
  <c r="AY169" i="35"/>
  <c r="AX169" i="35"/>
  <c r="AW169" i="35"/>
  <c r="AV169" i="35"/>
  <c r="AU169" i="35"/>
  <c r="AT169" i="35"/>
  <c r="AS169" i="35"/>
  <c r="AR169" i="35"/>
  <c r="AQ169" i="35"/>
  <c r="AP169" i="35"/>
  <c r="AO169" i="35"/>
  <c r="AN169" i="35"/>
  <c r="AM169" i="35"/>
  <c r="AL169" i="35"/>
  <c r="AK169" i="35"/>
  <c r="Z169" i="35"/>
  <c r="Y169" i="35"/>
  <c r="X169" i="35"/>
  <c r="W169" i="35"/>
  <c r="V169" i="35"/>
  <c r="U169" i="35"/>
  <c r="T169" i="35"/>
  <c r="S169" i="35"/>
  <c r="R169" i="35"/>
  <c r="Q169" i="35"/>
  <c r="P169" i="35"/>
  <c r="O169" i="35"/>
  <c r="N169" i="35"/>
  <c r="M169" i="35"/>
  <c r="L169" i="35"/>
  <c r="K169" i="35"/>
  <c r="J169" i="35"/>
  <c r="I169" i="35"/>
  <c r="H169" i="35"/>
  <c r="G169" i="35"/>
  <c r="F169" i="35"/>
  <c r="E169" i="35"/>
  <c r="D169" i="35"/>
  <c r="C169" i="35"/>
  <c r="NB168" i="35"/>
  <c r="NA168" i="35"/>
  <c r="MZ168" i="35"/>
  <c r="MY168" i="35"/>
  <c r="MX168" i="35"/>
  <c r="MW168" i="35"/>
  <c r="MV168" i="35"/>
  <c r="MU168" i="35"/>
  <c r="MT168" i="35"/>
  <c r="MS168" i="35"/>
  <c r="MR168" i="35"/>
  <c r="MQ168" i="35"/>
  <c r="MP168" i="35"/>
  <c r="MO168" i="35"/>
  <c r="MN168" i="35"/>
  <c r="MM168" i="35"/>
  <c r="ML168" i="35"/>
  <c r="MK168" i="35"/>
  <c r="MJ168" i="35"/>
  <c r="MI168" i="35"/>
  <c r="MH168" i="35"/>
  <c r="MG168" i="35"/>
  <c r="MF168" i="35"/>
  <c r="ME168" i="35"/>
  <c r="LT168" i="35"/>
  <c r="LS168" i="35"/>
  <c r="LR168" i="35"/>
  <c r="LQ168" i="35"/>
  <c r="LP168" i="35"/>
  <c r="LO168" i="35"/>
  <c r="LN168" i="35"/>
  <c r="LM168" i="35"/>
  <c r="LL168" i="35"/>
  <c r="LK168" i="35"/>
  <c r="LJ168" i="35"/>
  <c r="LI168" i="35"/>
  <c r="LH168" i="35"/>
  <c r="LG168" i="35"/>
  <c r="LF168" i="35"/>
  <c r="LE168" i="35"/>
  <c r="LD168" i="35"/>
  <c r="LC168" i="35"/>
  <c r="LB168" i="35"/>
  <c r="LA168" i="35"/>
  <c r="KZ168" i="35"/>
  <c r="KY168" i="35"/>
  <c r="KX168" i="35"/>
  <c r="KW168" i="35"/>
  <c r="KL168" i="35"/>
  <c r="KK168" i="35"/>
  <c r="KJ168" i="35"/>
  <c r="KI168" i="35"/>
  <c r="KH168" i="35"/>
  <c r="KG168" i="35"/>
  <c r="KF168" i="35"/>
  <c r="KE168" i="35"/>
  <c r="KD168" i="35"/>
  <c r="KC168" i="35"/>
  <c r="KB168" i="35"/>
  <c r="KA168" i="35"/>
  <c r="JZ168" i="35"/>
  <c r="JY168" i="35"/>
  <c r="JX168" i="35"/>
  <c r="JW168" i="35"/>
  <c r="JV168" i="35"/>
  <c r="JU168" i="35"/>
  <c r="JT168" i="35"/>
  <c r="JS168" i="35"/>
  <c r="JR168" i="35"/>
  <c r="JQ168" i="35"/>
  <c r="JP168" i="35"/>
  <c r="JO168" i="35"/>
  <c r="CP168" i="35"/>
  <c r="CO168" i="35"/>
  <c r="CN168" i="35"/>
  <c r="CM168" i="35"/>
  <c r="CL168" i="35"/>
  <c r="CK168" i="35"/>
  <c r="CJ168" i="35"/>
  <c r="CI168" i="35"/>
  <c r="CH168" i="35"/>
  <c r="CG168" i="35"/>
  <c r="CF168" i="35"/>
  <c r="CE168" i="35"/>
  <c r="CD168" i="35"/>
  <c r="CC168" i="35"/>
  <c r="CB168" i="35"/>
  <c r="CA168" i="35"/>
  <c r="BZ168" i="35"/>
  <c r="BY168" i="35"/>
  <c r="BX168" i="35"/>
  <c r="BW168" i="35"/>
  <c r="BV168" i="35"/>
  <c r="BU168" i="35"/>
  <c r="BT168" i="35"/>
  <c r="BS168" i="35"/>
  <c r="BH168" i="35"/>
  <c r="BG168" i="35"/>
  <c r="BF168" i="35"/>
  <c r="BE168" i="35"/>
  <c r="BD168" i="35"/>
  <c r="BC168" i="35"/>
  <c r="BB168" i="35"/>
  <c r="BA168" i="35"/>
  <c r="AZ168" i="35"/>
  <c r="AY168" i="35"/>
  <c r="AX168" i="35"/>
  <c r="AW168" i="35"/>
  <c r="AV168" i="35"/>
  <c r="AU168" i="35"/>
  <c r="AT168" i="35"/>
  <c r="AS168" i="35"/>
  <c r="AR168" i="35"/>
  <c r="AQ168" i="35"/>
  <c r="AP168" i="35"/>
  <c r="AO168" i="35"/>
  <c r="AN168" i="35"/>
  <c r="AM168" i="35"/>
  <c r="AL168" i="35"/>
  <c r="AK168" i="35"/>
  <c r="Z168" i="35"/>
  <c r="Y168" i="35"/>
  <c r="X168" i="35"/>
  <c r="W168" i="35"/>
  <c r="V168" i="35"/>
  <c r="U168" i="35"/>
  <c r="T168" i="35"/>
  <c r="S168" i="35"/>
  <c r="R168" i="35"/>
  <c r="Q168" i="35"/>
  <c r="P168" i="35"/>
  <c r="O168" i="35"/>
  <c r="N168" i="35"/>
  <c r="M168" i="35"/>
  <c r="L168" i="35"/>
  <c r="K168" i="35"/>
  <c r="J168" i="35"/>
  <c r="I168" i="35"/>
  <c r="H168" i="35"/>
  <c r="G168" i="35"/>
  <c r="F168" i="35"/>
  <c r="E168" i="35"/>
  <c r="D168" i="35"/>
  <c r="C168" i="35"/>
  <c r="NB167" i="35"/>
  <c r="NA167" i="35"/>
  <c r="MZ167" i="35"/>
  <c r="MY167" i="35"/>
  <c r="MX167" i="35"/>
  <c r="MW167" i="35"/>
  <c r="MV167" i="35"/>
  <c r="MU167" i="35"/>
  <c r="MT167" i="35"/>
  <c r="MS167" i="35"/>
  <c r="MR167" i="35"/>
  <c r="MQ167" i="35"/>
  <c r="MP167" i="35"/>
  <c r="MO167" i="35"/>
  <c r="MN167" i="35"/>
  <c r="MM167" i="35"/>
  <c r="ML167" i="35"/>
  <c r="MK167" i="35"/>
  <c r="MJ167" i="35"/>
  <c r="MI167" i="35"/>
  <c r="MH167" i="35"/>
  <c r="MG167" i="35"/>
  <c r="MF167" i="35"/>
  <c r="ME167" i="35"/>
  <c r="LT167" i="35"/>
  <c r="LS167" i="35"/>
  <c r="LR167" i="35"/>
  <c r="LQ167" i="35"/>
  <c r="LP167" i="35"/>
  <c r="LO167" i="35"/>
  <c r="LN167" i="35"/>
  <c r="LM167" i="35"/>
  <c r="LL167" i="35"/>
  <c r="LK167" i="35"/>
  <c r="LJ167" i="35"/>
  <c r="LI167" i="35"/>
  <c r="LH167" i="35"/>
  <c r="LG167" i="35"/>
  <c r="LF167" i="35"/>
  <c r="LE167" i="35"/>
  <c r="LD167" i="35"/>
  <c r="LC167" i="35"/>
  <c r="LB167" i="35"/>
  <c r="LA167" i="35"/>
  <c r="KZ167" i="35"/>
  <c r="KY167" i="35"/>
  <c r="KX167" i="35"/>
  <c r="KW167" i="35"/>
  <c r="KL167" i="35"/>
  <c r="KK167" i="35"/>
  <c r="KJ167" i="35"/>
  <c r="KI167" i="35"/>
  <c r="KH167" i="35"/>
  <c r="KG167" i="35"/>
  <c r="KF167" i="35"/>
  <c r="KE167" i="35"/>
  <c r="KD167" i="35"/>
  <c r="KC167" i="35"/>
  <c r="KB167" i="35"/>
  <c r="KA167" i="35"/>
  <c r="JZ167" i="35"/>
  <c r="JY167" i="35"/>
  <c r="JX167" i="35"/>
  <c r="JW167" i="35"/>
  <c r="JV167" i="35"/>
  <c r="JU167" i="35"/>
  <c r="JT167" i="35"/>
  <c r="JS167" i="35"/>
  <c r="JR167" i="35"/>
  <c r="JQ167" i="35"/>
  <c r="JP167" i="35"/>
  <c r="JO167" i="35"/>
  <c r="CP167" i="35"/>
  <c r="CO167" i="35"/>
  <c r="CN167" i="35"/>
  <c r="CM167" i="35"/>
  <c r="CL167" i="35"/>
  <c r="CK167" i="35"/>
  <c r="CJ167" i="35"/>
  <c r="CI167" i="35"/>
  <c r="CH167" i="35"/>
  <c r="CG167" i="35"/>
  <c r="CF167" i="35"/>
  <c r="CE167" i="35"/>
  <c r="CD167" i="35"/>
  <c r="CC167" i="35"/>
  <c r="CB167" i="35"/>
  <c r="CA167" i="35"/>
  <c r="BZ167" i="35"/>
  <c r="BY167" i="35"/>
  <c r="BX167" i="35"/>
  <c r="BW167" i="35"/>
  <c r="BV167" i="35"/>
  <c r="BU167" i="35"/>
  <c r="BT167" i="35"/>
  <c r="BS167" i="35"/>
  <c r="BH167" i="35"/>
  <c r="BG167" i="35"/>
  <c r="BF167" i="35"/>
  <c r="BE167" i="35"/>
  <c r="BD167" i="35"/>
  <c r="BC167" i="35"/>
  <c r="BB167" i="35"/>
  <c r="BA167" i="35"/>
  <c r="AZ167" i="35"/>
  <c r="AY167" i="35"/>
  <c r="AX167" i="35"/>
  <c r="AW167" i="35"/>
  <c r="AV167" i="35"/>
  <c r="AU167" i="35"/>
  <c r="AT167" i="35"/>
  <c r="AS167" i="35"/>
  <c r="AR167" i="35"/>
  <c r="AQ167" i="35"/>
  <c r="AP167" i="35"/>
  <c r="AO167" i="35"/>
  <c r="AN167" i="35"/>
  <c r="AM167" i="35"/>
  <c r="AL167" i="35"/>
  <c r="AK167" i="35"/>
  <c r="Z167" i="35"/>
  <c r="Y167" i="35"/>
  <c r="X167" i="35"/>
  <c r="W167" i="35"/>
  <c r="V167" i="35"/>
  <c r="U167" i="35"/>
  <c r="T167" i="35"/>
  <c r="S167" i="35"/>
  <c r="R167" i="35"/>
  <c r="Q167" i="35"/>
  <c r="P167" i="35"/>
  <c r="O167" i="35"/>
  <c r="N167" i="35"/>
  <c r="M167" i="35"/>
  <c r="L167" i="35"/>
  <c r="K167" i="35"/>
  <c r="J167" i="35"/>
  <c r="I167" i="35"/>
  <c r="H167" i="35"/>
  <c r="G167" i="35"/>
  <c r="F167" i="35"/>
  <c r="E167" i="35"/>
  <c r="D167" i="35"/>
  <c r="C167" i="35"/>
  <c r="NB166" i="35"/>
  <c r="NA166" i="35"/>
  <c r="MZ166" i="35"/>
  <c r="MY166" i="35"/>
  <c r="MX166" i="35"/>
  <c r="MW166" i="35"/>
  <c r="MV166" i="35"/>
  <c r="MU166" i="35"/>
  <c r="MT166" i="35"/>
  <c r="MS166" i="35"/>
  <c r="MR166" i="35"/>
  <c r="MQ166" i="35"/>
  <c r="MP166" i="35"/>
  <c r="MO166" i="35"/>
  <c r="MN166" i="35"/>
  <c r="MM166" i="35"/>
  <c r="ML166" i="35"/>
  <c r="MK166" i="35"/>
  <c r="MJ166" i="35"/>
  <c r="MI166" i="35"/>
  <c r="MH166" i="35"/>
  <c r="MG166" i="35"/>
  <c r="MF166" i="35"/>
  <c r="ME166" i="35"/>
  <c r="LT166" i="35"/>
  <c r="LS166" i="35"/>
  <c r="LR166" i="35"/>
  <c r="LQ166" i="35"/>
  <c r="LP166" i="35"/>
  <c r="LO166" i="35"/>
  <c r="LN166" i="35"/>
  <c r="LM166" i="35"/>
  <c r="LL166" i="35"/>
  <c r="LK166" i="35"/>
  <c r="LJ166" i="35"/>
  <c r="LI166" i="35"/>
  <c r="LH166" i="35"/>
  <c r="LG166" i="35"/>
  <c r="LF166" i="35"/>
  <c r="LE166" i="35"/>
  <c r="LD166" i="35"/>
  <c r="LC166" i="35"/>
  <c r="LB166" i="35"/>
  <c r="LA166" i="35"/>
  <c r="KZ166" i="35"/>
  <c r="KY166" i="35"/>
  <c r="KX166" i="35"/>
  <c r="KW166" i="35"/>
  <c r="KL166" i="35"/>
  <c r="KK166" i="35"/>
  <c r="KJ166" i="35"/>
  <c r="KI166" i="35"/>
  <c r="KH166" i="35"/>
  <c r="KG166" i="35"/>
  <c r="KF166" i="35"/>
  <c r="KE166" i="35"/>
  <c r="KD166" i="35"/>
  <c r="KC166" i="35"/>
  <c r="KB166" i="35"/>
  <c r="KA166" i="35"/>
  <c r="JZ166" i="35"/>
  <c r="JY166" i="35"/>
  <c r="JX166" i="35"/>
  <c r="JW166" i="35"/>
  <c r="JV166" i="35"/>
  <c r="JU166" i="35"/>
  <c r="JT166" i="35"/>
  <c r="JS166" i="35"/>
  <c r="JR166" i="35"/>
  <c r="JQ166" i="35"/>
  <c r="JP166" i="35"/>
  <c r="JO166" i="35"/>
  <c r="CP166" i="35"/>
  <c r="CO166" i="35"/>
  <c r="CN166" i="35"/>
  <c r="CM166" i="35"/>
  <c r="CL166" i="35"/>
  <c r="CK166" i="35"/>
  <c r="CJ166" i="35"/>
  <c r="CI166" i="35"/>
  <c r="CH166" i="35"/>
  <c r="CG166" i="35"/>
  <c r="CF166" i="35"/>
  <c r="CE166" i="35"/>
  <c r="CD166" i="35"/>
  <c r="CC166" i="35"/>
  <c r="CB166" i="35"/>
  <c r="CA166" i="35"/>
  <c r="BZ166" i="35"/>
  <c r="BY166" i="35"/>
  <c r="BX166" i="35"/>
  <c r="BW166" i="35"/>
  <c r="BV166" i="35"/>
  <c r="BU166" i="35"/>
  <c r="BT166" i="35"/>
  <c r="BS166" i="35"/>
  <c r="BH166" i="35"/>
  <c r="BG166" i="35"/>
  <c r="BF166" i="35"/>
  <c r="BE166" i="35"/>
  <c r="BD166" i="35"/>
  <c r="BC166" i="35"/>
  <c r="BB166" i="35"/>
  <c r="BA166" i="35"/>
  <c r="AZ166" i="35"/>
  <c r="AY166" i="35"/>
  <c r="AX166" i="35"/>
  <c r="AW166" i="35"/>
  <c r="AV166" i="35"/>
  <c r="AU166" i="35"/>
  <c r="AT166" i="35"/>
  <c r="AS166" i="35"/>
  <c r="AR166" i="35"/>
  <c r="AQ166" i="35"/>
  <c r="AP166" i="35"/>
  <c r="AO166" i="35"/>
  <c r="AN166" i="35"/>
  <c r="AM166" i="35"/>
  <c r="AL166" i="35"/>
  <c r="AK166" i="35"/>
  <c r="Z166" i="35"/>
  <c r="Y166" i="35"/>
  <c r="X166" i="35"/>
  <c r="W166" i="35"/>
  <c r="V166" i="35"/>
  <c r="U166" i="35"/>
  <c r="T166" i="35"/>
  <c r="S166" i="35"/>
  <c r="R166" i="35"/>
  <c r="Q166" i="35"/>
  <c r="P166" i="35"/>
  <c r="O166" i="35"/>
  <c r="N166" i="35"/>
  <c r="M166" i="35"/>
  <c r="L166" i="35"/>
  <c r="K166" i="35"/>
  <c r="J166" i="35"/>
  <c r="I166" i="35"/>
  <c r="H166" i="35"/>
  <c r="G166" i="35"/>
  <c r="F166" i="35"/>
  <c r="E166" i="35"/>
  <c r="D166" i="35"/>
  <c r="C166" i="35"/>
  <c r="NB165" i="35"/>
  <c r="NA165" i="35"/>
  <c r="MZ165" i="35"/>
  <c r="MY165" i="35"/>
  <c r="MX165" i="35"/>
  <c r="MW165" i="35"/>
  <c r="MV165" i="35"/>
  <c r="MU165" i="35"/>
  <c r="MT165" i="35"/>
  <c r="MS165" i="35"/>
  <c r="MR165" i="35"/>
  <c r="MQ165" i="35"/>
  <c r="MP165" i="35"/>
  <c r="MO165" i="35"/>
  <c r="MN165" i="35"/>
  <c r="MM165" i="35"/>
  <c r="ML165" i="35"/>
  <c r="MK165" i="35"/>
  <c r="MJ165" i="35"/>
  <c r="MI165" i="35"/>
  <c r="MH165" i="35"/>
  <c r="MG165" i="35"/>
  <c r="MF165" i="35"/>
  <c r="ME165" i="35"/>
  <c r="LT165" i="35"/>
  <c r="LS165" i="35"/>
  <c r="LR165" i="35"/>
  <c r="LQ165" i="35"/>
  <c r="LP165" i="35"/>
  <c r="LO165" i="35"/>
  <c r="LN165" i="35"/>
  <c r="LM165" i="35"/>
  <c r="LL165" i="35"/>
  <c r="LK165" i="35"/>
  <c r="LJ165" i="35"/>
  <c r="LI165" i="35"/>
  <c r="LH165" i="35"/>
  <c r="LG165" i="35"/>
  <c r="LF165" i="35"/>
  <c r="LE165" i="35"/>
  <c r="LD165" i="35"/>
  <c r="LC165" i="35"/>
  <c r="LB165" i="35"/>
  <c r="LA165" i="35"/>
  <c r="KZ165" i="35"/>
  <c r="KY165" i="35"/>
  <c r="KX165" i="35"/>
  <c r="KW165" i="35"/>
  <c r="KL165" i="35"/>
  <c r="KK165" i="35"/>
  <c r="KJ165" i="35"/>
  <c r="KI165" i="35"/>
  <c r="KH165" i="35"/>
  <c r="KG165" i="35"/>
  <c r="KF165" i="35"/>
  <c r="KE165" i="35"/>
  <c r="KD165" i="35"/>
  <c r="KC165" i="35"/>
  <c r="KB165" i="35"/>
  <c r="KA165" i="35"/>
  <c r="JZ165" i="35"/>
  <c r="JY165" i="35"/>
  <c r="JX165" i="35"/>
  <c r="JW165" i="35"/>
  <c r="JV165" i="35"/>
  <c r="JU165" i="35"/>
  <c r="JT165" i="35"/>
  <c r="JS165" i="35"/>
  <c r="JR165" i="35"/>
  <c r="JQ165" i="35"/>
  <c r="JP165" i="35"/>
  <c r="JO165" i="35"/>
  <c r="CP165" i="35"/>
  <c r="CO165" i="35"/>
  <c r="CN165" i="35"/>
  <c r="CM165" i="35"/>
  <c r="CL165" i="35"/>
  <c r="CK165" i="35"/>
  <c r="CJ165" i="35"/>
  <c r="CI165" i="35"/>
  <c r="CH165" i="35"/>
  <c r="CG165" i="35"/>
  <c r="CF165" i="35"/>
  <c r="CE165" i="35"/>
  <c r="CD165" i="35"/>
  <c r="CC165" i="35"/>
  <c r="CB165" i="35"/>
  <c r="CA165" i="35"/>
  <c r="BZ165" i="35"/>
  <c r="BY165" i="35"/>
  <c r="BX165" i="35"/>
  <c r="BW165" i="35"/>
  <c r="BV165" i="35"/>
  <c r="BU165" i="35"/>
  <c r="BT165" i="35"/>
  <c r="BS165" i="35"/>
  <c r="BH165" i="35"/>
  <c r="BG165" i="35"/>
  <c r="BF165" i="35"/>
  <c r="BE165" i="35"/>
  <c r="BD165" i="35"/>
  <c r="BC165" i="35"/>
  <c r="BB165" i="35"/>
  <c r="BA165" i="35"/>
  <c r="AZ165" i="35"/>
  <c r="AY165" i="35"/>
  <c r="AX165" i="35"/>
  <c r="AW165" i="35"/>
  <c r="AV165" i="35"/>
  <c r="AU165" i="35"/>
  <c r="AT165" i="35"/>
  <c r="AS165" i="35"/>
  <c r="AR165" i="35"/>
  <c r="AQ165" i="35"/>
  <c r="AP165" i="35"/>
  <c r="AO165" i="35"/>
  <c r="AN165" i="35"/>
  <c r="AM165" i="35"/>
  <c r="AL165" i="35"/>
  <c r="AK165" i="35"/>
  <c r="Z165" i="35"/>
  <c r="Y165" i="35"/>
  <c r="X165" i="35"/>
  <c r="W165" i="35"/>
  <c r="V165" i="35"/>
  <c r="U165" i="35"/>
  <c r="T165" i="35"/>
  <c r="S165" i="35"/>
  <c r="R165" i="35"/>
  <c r="Q165" i="35"/>
  <c r="P165" i="35"/>
  <c r="O165" i="35"/>
  <c r="N165" i="35"/>
  <c r="M165" i="35"/>
  <c r="L165" i="35"/>
  <c r="K165" i="35"/>
  <c r="J165" i="35"/>
  <c r="I165" i="35"/>
  <c r="H165" i="35"/>
  <c r="G165" i="35"/>
  <c r="F165" i="35"/>
  <c r="E165" i="35"/>
  <c r="D165" i="35"/>
  <c r="C165" i="35"/>
  <c r="NB164" i="35"/>
  <c r="NA164" i="35"/>
  <c r="MZ164" i="35"/>
  <c r="MY164" i="35"/>
  <c r="MX164" i="35"/>
  <c r="MW164" i="35"/>
  <c r="MV164" i="35"/>
  <c r="MU164" i="35"/>
  <c r="MT164" i="35"/>
  <c r="MS164" i="35"/>
  <c r="MR164" i="35"/>
  <c r="MQ164" i="35"/>
  <c r="MP164" i="35"/>
  <c r="MO164" i="35"/>
  <c r="MN164" i="35"/>
  <c r="MM164" i="35"/>
  <c r="ML164" i="35"/>
  <c r="MK164" i="35"/>
  <c r="MJ164" i="35"/>
  <c r="MI164" i="35"/>
  <c r="MH164" i="35"/>
  <c r="MG164" i="35"/>
  <c r="MF164" i="35"/>
  <c r="ME164" i="35"/>
  <c r="LT164" i="35"/>
  <c r="LS164" i="35"/>
  <c r="LR164" i="35"/>
  <c r="LQ164" i="35"/>
  <c r="LP164" i="35"/>
  <c r="LO164" i="35"/>
  <c r="LN164" i="35"/>
  <c r="LM164" i="35"/>
  <c r="LL164" i="35"/>
  <c r="LK164" i="35"/>
  <c r="LJ164" i="35"/>
  <c r="LI164" i="35"/>
  <c r="LH164" i="35"/>
  <c r="LG164" i="35"/>
  <c r="LF164" i="35"/>
  <c r="LE164" i="35"/>
  <c r="LD164" i="35"/>
  <c r="LC164" i="35"/>
  <c r="LB164" i="35"/>
  <c r="LA164" i="35"/>
  <c r="KZ164" i="35"/>
  <c r="KY164" i="35"/>
  <c r="KX164" i="35"/>
  <c r="KW164" i="35"/>
  <c r="KL164" i="35"/>
  <c r="KK164" i="35"/>
  <c r="KJ164" i="35"/>
  <c r="KI164" i="35"/>
  <c r="KH164" i="35"/>
  <c r="KG164" i="35"/>
  <c r="KF164" i="35"/>
  <c r="KE164" i="35"/>
  <c r="KD164" i="35"/>
  <c r="KC164" i="35"/>
  <c r="KB164" i="35"/>
  <c r="KA164" i="35"/>
  <c r="JZ164" i="35"/>
  <c r="JY164" i="35"/>
  <c r="JX164" i="35"/>
  <c r="JW164" i="35"/>
  <c r="JV164" i="35"/>
  <c r="JU164" i="35"/>
  <c r="JT164" i="35"/>
  <c r="JS164" i="35"/>
  <c r="JR164" i="35"/>
  <c r="JQ164" i="35"/>
  <c r="JP164" i="35"/>
  <c r="JO164" i="35"/>
  <c r="CP164" i="35"/>
  <c r="CO164" i="35"/>
  <c r="CN164" i="35"/>
  <c r="CM164" i="35"/>
  <c r="CL164" i="35"/>
  <c r="CK164" i="35"/>
  <c r="CJ164" i="35"/>
  <c r="CI164" i="35"/>
  <c r="CH164" i="35"/>
  <c r="CG164" i="35"/>
  <c r="CF164" i="35"/>
  <c r="CE164" i="35"/>
  <c r="CD164" i="35"/>
  <c r="CC164" i="35"/>
  <c r="CB164" i="35"/>
  <c r="CA164" i="35"/>
  <c r="BZ164" i="35"/>
  <c r="BY164" i="35"/>
  <c r="BX164" i="35"/>
  <c r="BW164" i="35"/>
  <c r="BV164" i="35"/>
  <c r="BU164" i="35"/>
  <c r="BT164" i="35"/>
  <c r="BS164" i="35"/>
  <c r="BH164" i="35"/>
  <c r="BG164" i="35"/>
  <c r="BF164" i="35"/>
  <c r="BE164" i="35"/>
  <c r="BD164" i="35"/>
  <c r="BC164" i="35"/>
  <c r="BB164" i="35"/>
  <c r="BA164" i="35"/>
  <c r="AZ164" i="35"/>
  <c r="AY164" i="35"/>
  <c r="AX164" i="35"/>
  <c r="AW164" i="35"/>
  <c r="AV164" i="35"/>
  <c r="AU164" i="35"/>
  <c r="AT164" i="35"/>
  <c r="AS164" i="35"/>
  <c r="AR164" i="35"/>
  <c r="AQ164" i="35"/>
  <c r="AP164" i="35"/>
  <c r="AO164" i="35"/>
  <c r="AN164" i="35"/>
  <c r="AM164" i="35"/>
  <c r="AL164" i="35"/>
  <c r="AK164" i="35"/>
  <c r="Z164" i="35"/>
  <c r="Y164" i="35"/>
  <c r="X164" i="35"/>
  <c r="W164" i="35"/>
  <c r="V164" i="35"/>
  <c r="U164" i="35"/>
  <c r="T164" i="35"/>
  <c r="S164" i="35"/>
  <c r="R164" i="35"/>
  <c r="Q164" i="35"/>
  <c r="P164" i="35"/>
  <c r="O164" i="35"/>
  <c r="N164" i="35"/>
  <c r="M164" i="35"/>
  <c r="L164" i="35"/>
  <c r="K164" i="35"/>
  <c r="J164" i="35"/>
  <c r="I164" i="35"/>
  <c r="H164" i="35"/>
  <c r="G164" i="35"/>
  <c r="F164" i="35"/>
  <c r="E164" i="35"/>
  <c r="D164" i="35"/>
  <c r="C164" i="35"/>
  <c r="NB163" i="35"/>
  <c r="NA163" i="35"/>
  <c r="MZ163" i="35"/>
  <c r="MY163" i="35"/>
  <c r="MX163" i="35"/>
  <c r="MW163" i="35"/>
  <c r="MV163" i="35"/>
  <c r="MU163" i="35"/>
  <c r="MT163" i="35"/>
  <c r="MS163" i="35"/>
  <c r="MR163" i="35"/>
  <c r="MQ163" i="35"/>
  <c r="MP163" i="35"/>
  <c r="MO163" i="35"/>
  <c r="MN163" i="35"/>
  <c r="MM163" i="35"/>
  <c r="ML163" i="35"/>
  <c r="MK163" i="35"/>
  <c r="MJ163" i="35"/>
  <c r="MI163" i="35"/>
  <c r="MH163" i="35"/>
  <c r="MG163" i="35"/>
  <c r="MF163" i="35"/>
  <c r="ME163" i="35"/>
  <c r="LT163" i="35"/>
  <c r="LS163" i="35"/>
  <c r="LR163" i="35"/>
  <c r="LQ163" i="35"/>
  <c r="LP163" i="35"/>
  <c r="LO163" i="35"/>
  <c r="LN163" i="35"/>
  <c r="LM163" i="35"/>
  <c r="LL163" i="35"/>
  <c r="LK163" i="35"/>
  <c r="LJ163" i="35"/>
  <c r="LI163" i="35"/>
  <c r="LH163" i="35"/>
  <c r="LG163" i="35"/>
  <c r="LF163" i="35"/>
  <c r="LE163" i="35"/>
  <c r="LD163" i="35"/>
  <c r="LC163" i="35"/>
  <c r="LB163" i="35"/>
  <c r="LA163" i="35"/>
  <c r="KZ163" i="35"/>
  <c r="KY163" i="35"/>
  <c r="KX163" i="35"/>
  <c r="KW163" i="35"/>
  <c r="KL163" i="35"/>
  <c r="KK163" i="35"/>
  <c r="KJ163" i="35"/>
  <c r="KI163" i="35"/>
  <c r="KH163" i="35"/>
  <c r="KG163" i="35"/>
  <c r="KF163" i="35"/>
  <c r="KE163" i="35"/>
  <c r="KD163" i="35"/>
  <c r="KC163" i="35"/>
  <c r="KB163" i="35"/>
  <c r="KA163" i="35"/>
  <c r="JZ163" i="35"/>
  <c r="JY163" i="35"/>
  <c r="JX163" i="35"/>
  <c r="JW163" i="35"/>
  <c r="JV163" i="35"/>
  <c r="JU163" i="35"/>
  <c r="JT163" i="35"/>
  <c r="JS163" i="35"/>
  <c r="JR163" i="35"/>
  <c r="JQ163" i="35"/>
  <c r="JP163" i="35"/>
  <c r="JO163" i="35"/>
  <c r="CP163" i="35"/>
  <c r="CO163" i="35"/>
  <c r="CN163" i="35"/>
  <c r="CM163" i="35"/>
  <c r="CL163" i="35"/>
  <c r="CK163" i="35"/>
  <c r="CJ163" i="35"/>
  <c r="CI163" i="35"/>
  <c r="CH163" i="35"/>
  <c r="CG163" i="35"/>
  <c r="CF163" i="35"/>
  <c r="CE163" i="35"/>
  <c r="CD163" i="35"/>
  <c r="CC163" i="35"/>
  <c r="CB163" i="35"/>
  <c r="CA163" i="35"/>
  <c r="BZ163" i="35"/>
  <c r="BY163" i="35"/>
  <c r="BX163" i="35"/>
  <c r="BW163" i="35"/>
  <c r="BV163" i="35"/>
  <c r="BU163" i="35"/>
  <c r="BT163" i="35"/>
  <c r="BS163" i="35"/>
  <c r="BH163" i="35"/>
  <c r="BG163" i="35"/>
  <c r="BF163" i="35"/>
  <c r="BE163" i="35"/>
  <c r="BD163" i="35"/>
  <c r="BC163" i="35"/>
  <c r="BB163" i="35"/>
  <c r="BA163" i="35"/>
  <c r="AZ163" i="35"/>
  <c r="AY163" i="35"/>
  <c r="AX163" i="35"/>
  <c r="AW163" i="35"/>
  <c r="AV163" i="35"/>
  <c r="AU163" i="35"/>
  <c r="AT163" i="35"/>
  <c r="AS163" i="35"/>
  <c r="AR163" i="35"/>
  <c r="AQ163" i="35"/>
  <c r="AP163" i="35"/>
  <c r="AO163" i="35"/>
  <c r="AN163" i="35"/>
  <c r="AM163" i="35"/>
  <c r="AL163" i="35"/>
  <c r="AK163" i="35"/>
  <c r="Z163" i="35"/>
  <c r="Y163" i="35"/>
  <c r="X163" i="35"/>
  <c r="W163" i="35"/>
  <c r="V163" i="35"/>
  <c r="U163" i="35"/>
  <c r="T163" i="35"/>
  <c r="S163" i="35"/>
  <c r="R163" i="35"/>
  <c r="Q163" i="35"/>
  <c r="P163" i="35"/>
  <c r="O163" i="35"/>
  <c r="N163" i="35"/>
  <c r="M163" i="35"/>
  <c r="L163" i="35"/>
  <c r="K163" i="35"/>
  <c r="J163" i="35"/>
  <c r="I163" i="35"/>
  <c r="H163" i="35"/>
  <c r="G163" i="35"/>
  <c r="F163" i="35"/>
  <c r="E163" i="35"/>
  <c r="D163" i="35"/>
  <c r="C163" i="35"/>
  <c r="NB162" i="35"/>
  <c r="NA162" i="35"/>
  <c r="MZ162" i="35"/>
  <c r="MY162" i="35"/>
  <c r="MX162" i="35"/>
  <c r="MW162" i="35"/>
  <c r="MV162" i="35"/>
  <c r="MU162" i="35"/>
  <c r="MT162" i="35"/>
  <c r="MS162" i="35"/>
  <c r="MR162" i="35"/>
  <c r="MQ162" i="35"/>
  <c r="MP162" i="35"/>
  <c r="MO162" i="35"/>
  <c r="MN162" i="35"/>
  <c r="MM162" i="35"/>
  <c r="ML162" i="35"/>
  <c r="MK162" i="35"/>
  <c r="MJ162" i="35"/>
  <c r="MI162" i="35"/>
  <c r="MH162" i="35"/>
  <c r="MG162" i="35"/>
  <c r="MF162" i="35"/>
  <c r="ME162" i="35"/>
  <c r="LT162" i="35"/>
  <c r="LS162" i="35"/>
  <c r="LR162" i="35"/>
  <c r="LQ162" i="35"/>
  <c r="LP162" i="35"/>
  <c r="LO162" i="35"/>
  <c r="LN162" i="35"/>
  <c r="LM162" i="35"/>
  <c r="LL162" i="35"/>
  <c r="LK162" i="35"/>
  <c r="LJ162" i="35"/>
  <c r="LI162" i="35"/>
  <c r="LH162" i="35"/>
  <c r="LG162" i="35"/>
  <c r="LF162" i="35"/>
  <c r="LE162" i="35"/>
  <c r="LD162" i="35"/>
  <c r="LC162" i="35"/>
  <c r="LB162" i="35"/>
  <c r="LA162" i="35"/>
  <c r="KZ162" i="35"/>
  <c r="KY162" i="35"/>
  <c r="KX162" i="35"/>
  <c r="KW162" i="35"/>
  <c r="KL162" i="35"/>
  <c r="KK162" i="35"/>
  <c r="KJ162" i="35"/>
  <c r="KI162" i="35"/>
  <c r="KH162" i="35"/>
  <c r="KG162" i="35"/>
  <c r="KF162" i="35"/>
  <c r="KE162" i="35"/>
  <c r="KD162" i="35"/>
  <c r="KC162" i="35"/>
  <c r="KB162" i="35"/>
  <c r="KA162" i="35"/>
  <c r="JZ162" i="35"/>
  <c r="JY162" i="35"/>
  <c r="JX162" i="35"/>
  <c r="JW162" i="35"/>
  <c r="JV162" i="35"/>
  <c r="JU162" i="35"/>
  <c r="JT162" i="35"/>
  <c r="JS162" i="35"/>
  <c r="JR162" i="35"/>
  <c r="JQ162" i="35"/>
  <c r="JP162" i="35"/>
  <c r="JO162" i="35"/>
  <c r="CP162" i="35"/>
  <c r="CO162" i="35"/>
  <c r="CN162" i="35"/>
  <c r="CM162" i="35"/>
  <c r="CL162" i="35"/>
  <c r="CK162" i="35"/>
  <c r="CJ162" i="35"/>
  <c r="CI162" i="35"/>
  <c r="CH162" i="35"/>
  <c r="CG162" i="35"/>
  <c r="CF162" i="35"/>
  <c r="CE162" i="35"/>
  <c r="CD162" i="35"/>
  <c r="CC162" i="35"/>
  <c r="CB162" i="35"/>
  <c r="CA162" i="35"/>
  <c r="BZ162" i="35"/>
  <c r="BY162" i="35"/>
  <c r="BX162" i="35"/>
  <c r="BW162" i="35"/>
  <c r="BV162" i="35"/>
  <c r="BU162" i="35"/>
  <c r="BT162" i="35"/>
  <c r="BS162" i="35"/>
  <c r="BH162" i="35"/>
  <c r="BG162" i="35"/>
  <c r="BF162" i="35"/>
  <c r="BE162" i="35"/>
  <c r="BD162" i="35"/>
  <c r="BC162" i="35"/>
  <c r="BB162" i="35"/>
  <c r="BA162" i="35"/>
  <c r="AZ162" i="35"/>
  <c r="AY162" i="35"/>
  <c r="AX162" i="35"/>
  <c r="AW162" i="35"/>
  <c r="AV162" i="35"/>
  <c r="AU162" i="35"/>
  <c r="AT162" i="35"/>
  <c r="AS162" i="35"/>
  <c r="AR162" i="35"/>
  <c r="AQ162" i="35"/>
  <c r="AP162" i="35"/>
  <c r="AO162" i="35"/>
  <c r="AN162" i="35"/>
  <c r="AM162" i="35"/>
  <c r="AL162" i="35"/>
  <c r="AK162" i="35"/>
  <c r="Z162" i="35"/>
  <c r="Y162" i="35"/>
  <c r="X162" i="35"/>
  <c r="W162" i="35"/>
  <c r="V162" i="35"/>
  <c r="U162" i="35"/>
  <c r="T162" i="35"/>
  <c r="S162" i="35"/>
  <c r="R162" i="35"/>
  <c r="Q162" i="35"/>
  <c r="P162" i="35"/>
  <c r="O162" i="35"/>
  <c r="N162" i="35"/>
  <c r="M162" i="35"/>
  <c r="L162" i="35"/>
  <c r="K162" i="35"/>
  <c r="J162" i="35"/>
  <c r="I162" i="35"/>
  <c r="H162" i="35"/>
  <c r="G162" i="35"/>
  <c r="F162" i="35"/>
  <c r="E162" i="35"/>
  <c r="D162" i="35"/>
  <c r="C162" i="35"/>
  <c r="NB161" i="35"/>
  <c r="NA161" i="35"/>
  <c r="MZ161" i="35"/>
  <c r="MY161" i="35"/>
  <c r="MX161" i="35"/>
  <c r="MW161" i="35"/>
  <c r="MV161" i="35"/>
  <c r="MU161" i="35"/>
  <c r="MT161" i="35"/>
  <c r="MS161" i="35"/>
  <c r="MR161" i="35"/>
  <c r="MQ161" i="35"/>
  <c r="MP161" i="35"/>
  <c r="MO161" i="35"/>
  <c r="MN161" i="35"/>
  <c r="MM161" i="35"/>
  <c r="ML161" i="35"/>
  <c r="MK161" i="35"/>
  <c r="MJ161" i="35"/>
  <c r="MI161" i="35"/>
  <c r="MH161" i="35"/>
  <c r="MG161" i="35"/>
  <c r="MF161" i="35"/>
  <c r="ME161" i="35"/>
  <c r="KL161" i="35"/>
  <c r="KK161" i="35"/>
  <c r="KJ161" i="35"/>
  <c r="KI161" i="35"/>
  <c r="KH161" i="35"/>
  <c r="KG161" i="35"/>
  <c r="KF161" i="35"/>
  <c r="KE161" i="35"/>
  <c r="KD161" i="35"/>
  <c r="KC161" i="35"/>
  <c r="KB161" i="35"/>
  <c r="KA161" i="35"/>
  <c r="JZ161" i="35"/>
  <c r="JY161" i="35"/>
  <c r="JX161" i="35"/>
  <c r="JW161" i="35"/>
  <c r="JV161" i="35"/>
  <c r="JU161" i="35"/>
  <c r="JT161" i="35"/>
  <c r="JS161" i="35"/>
  <c r="JR161" i="35"/>
  <c r="JQ161" i="35"/>
  <c r="JP161" i="35"/>
  <c r="JO161" i="35"/>
  <c r="CP161" i="35"/>
  <c r="CO161" i="35"/>
  <c r="CN161" i="35"/>
  <c r="CM161" i="35"/>
  <c r="CL161" i="35"/>
  <c r="CK161" i="35"/>
  <c r="CJ161" i="35"/>
  <c r="CI161" i="35"/>
  <c r="CH161" i="35"/>
  <c r="CG161" i="35"/>
  <c r="CF161" i="35"/>
  <c r="CE161" i="35"/>
  <c r="CD161" i="35"/>
  <c r="CC161" i="35"/>
  <c r="CB161" i="35"/>
  <c r="CA161" i="35"/>
  <c r="BZ161" i="35"/>
  <c r="BY161" i="35"/>
  <c r="BX161" i="35"/>
  <c r="BW161" i="35"/>
  <c r="BV161" i="35"/>
  <c r="BU161" i="35"/>
  <c r="BT161" i="35"/>
  <c r="BS161" i="35"/>
  <c r="BH161" i="35"/>
  <c r="BG161" i="35"/>
  <c r="BF161" i="35"/>
  <c r="BE161" i="35"/>
  <c r="BD161" i="35"/>
  <c r="BC161" i="35"/>
  <c r="BB161" i="35"/>
  <c r="BA161" i="35"/>
  <c r="AZ161" i="35"/>
  <c r="AY161" i="35"/>
  <c r="AX161" i="35"/>
  <c r="AW161" i="35"/>
  <c r="AV161" i="35"/>
  <c r="AU161" i="35"/>
  <c r="AT161" i="35"/>
  <c r="AS161" i="35"/>
  <c r="AR161" i="35"/>
  <c r="AQ161" i="35"/>
  <c r="AP161" i="35"/>
  <c r="AO161" i="35"/>
  <c r="AN161" i="35"/>
  <c r="AM161" i="35"/>
  <c r="AL161" i="35"/>
  <c r="AK161" i="35"/>
  <c r="Z161" i="35"/>
  <c r="Y161" i="35"/>
  <c r="X161" i="35"/>
  <c r="W161" i="35"/>
  <c r="V161" i="35"/>
  <c r="U161" i="35"/>
  <c r="T161" i="35"/>
  <c r="S161" i="35"/>
  <c r="R161" i="35"/>
  <c r="Q161" i="35"/>
  <c r="P161" i="35"/>
  <c r="O161" i="35"/>
  <c r="N161" i="35"/>
  <c r="M161" i="35"/>
  <c r="L161" i="35"/>
  <c r="K161" i="35"/>
  <c r="J161" i="35"/>
  <c r="I161" i="35"/>
  <c r="H161" i="35"/>
  <c r="G161" i="35"/>
  <c r="F161" i="35"/>
  <c r="E161" i="35"/>
  <c r="D161" i="35"/>
  <c r="C161" i="35"/>
  <c r="NB160" i="35"/>
  <c r="NA160" i="35"/>
  <c r="MZ160" i="35"/>
  <c r="MY160" i="35"/>
  <c r="MX160" i="35"/>
  <c r="MW160" i="35"/>
  <c r="MV160" i="35"/>
  <c r="MU160" i="35"/>
  <c r="MT160" i="35"/>
  <c r="MS160" i="35"/>
  <c r="MR160" i="35"/>
  <c r="MQ160" i="35"/>
  <c r="MP160" i="35"/>
  <c r="MO160" i="35"/>
  <c r="MN160" i="35"/>
  <c r="MM160" i="35"/>
  <c r="ML160" i="35"/>
  <c r="MK160" i="35"/>
  <c r="MJ160" i="35"/>
  <c r="MI160" i="35"/>
  <c r="MH160" i="35"/>
  <c r="MG160" i="35"/>
  <c r="MF160" i="35"/>
  <c r="ME160" i="35"/>
  <c r="LT160" i="35"/>
  <c r="LS160" i="35"/>
  <c r="LR160" i="35"/>
  <c r="LQ160" i="35"/>
  <c r="LP160" i="35"/>
  <c r="LO160" i="35"/>
  <c r="LN160" i="35"/>
  <c r="LM160" i="35"/>
  <c r="LL160" i="35"/>
  <c r="LK160" i="35"/>
  <c r="LJ160" i="35"/>
  <c r="LI160" i="35"/>
  <c r="LH160" i="35"/>
  <c r="LG160" i="35"/>
  <c r="LF160" i="35"/>
  <c r="LE160" i="35"/>
  <c r="LD160" i="35"/>
  <c r="LC160" i="35"/>
  <c r="LB160" i="35"/>
  <c r="LA160" i="35"/>
  <c r="KZ160" i="35"/>
  <c r="KY160" i="35"/>
  <c r="KX160" i="35"/>
  <c r="KW160" i="35"/>
  <c r="KL160" i="35"/>
  <c r="KK160" i="35"/>
  <c r="KJ160" i="35"/>
  <c r="KI160" i="35"/>
  <c r="KH160" i="35"/>
  <c r="KG160" i="35"/>
  <c r="KF160" i="35"/>
  <c r="KE160" i="35"/>
  <c r="KD160" i="35"/>
  <c r="KC160" i="35"/>
  <c r="KB160" i="35"/>
  <c r="KA160" i="35"/>
  <c r="JZ160" i="35"/>
  <c r="JY160" i="35"/>
  <c r="JX160" i="35"/>
  <c r="JW160" i="35"/>
  <c r="JV160" i="35"/>
  <c r="JU160" i="35"/>
  <c r="JT160" i="35"/>
  <c r="JS160" i="35"/>
  <c r="JR160" i="35"/>
  <c r="JQ160" i="35"/>
  <c r="JP160" i="35"/>
  <c r="JO160" i="35"/>
  <c r="CP160" i="35"/>
  <c r="CO160" i="35"/>
  <c r="CN160" i="35"/>
  <c r="CM160" i="35"/>
  <c r="CL160" i="35"/>
  <c r="CK160" i="35"/>
  <c r="CJ160" i="35"/>
  <c r="CI160" i="35"/>
  <c r="CH160" i="35"/>
  <c r="CG160" i="35"/>
  <c r="CF160" i="35"/>
  <c r="CE160" i="35"/>
  <c r="CD160" i="35"/>
  <c r="CC160" i="35"/>
  <c r="CB160" i="35"/>
  <c r="CA160" i="35"/>
  <c r="BZ160" i="35"/>
  <c r="BY160" i="35"/>
  <c r="BX160" i="35"/>
  <c r="BW160" i="35"/>
  <c r="BV160" i="35"/>
  <c r="BU160" i="35"/>
  <c r="BT160" i="35"/>
  <c r="BS160" i="35"/>
  <c r="BH160" i="35"/>
  <c r="BG160" i="35"/>
  <c r="BF160" i="35"/>
  <c r="BE160" i="35"/>
  <c r="BD160" i="35"/>
  <c r="BC160" i="35"/>
  <c r="BB160" i="35"/>
  <c r="BA160" i="35"/>
  <c r="AZ160" i="35"/>
  <c r="AY160" i="35"/>
  <c r="AX160" i="35"/>
  <c r="AW160" i="35"/>
  <c r="AV160" i="35"/>
  <c r="AU160" i="35"/>
  <c r="AT160" i="35"/>
  <c r="AS160" i="35"/>
  <c r="AR160" i="35"/>
  <c r="AQ160" i="35"/>
  <c r="AP160" i="35"/>
  <c r="AO160" i="35"/>
  <c r="AN160" i="35"/>
  <c r="AM160" i="35"/>
  <c r="AL160" i="35"/>
  <c r="AK160" i="35"/>
  <c r="Z160" i="35"/>
  <c r="Y160" i="35"/>
  <c r="X160" i="35"/>
  <c r="W160" i="35"/>
  <c r="V160" i="35"/>
  <c r="U160" i="35"/>
  <c r="T160" i="35"/>
  <c r="S160" i="35"/>
  <c r="R160" i="35"/>
  <c r="Q160" i="35"/>
  <c r="P160" i="35"/>
  <c r="O160" i="35"/>
  <c r="N160" i="35"/>
  <c r="M160" i="35"/>
  <c r="L160" i="35"/>
  <c r="K160" i="35"/>
  <c r="J160" i="35"/>
  <c r="I160" i="35"/>
  <c r="H160" i="35"/>
  <c r="G160" i="35"/>
  <c r="F160" i="35"/>
  <c r="E160" i="35"/>
  <c r="D160" i="35"/>
  <c r="C160" i="35"/>
  <c r="NB159" i="35"/>
  <c r="NA159" i="35"/>
  <c r="MZ159" i="35"/>
  <c r="MY159" i="35"/>
  <c r="MX159" i="35"/>
  <c r="MW159" i="35"/>
  <c r="MV159" i="35"/>
  <c r="MU159" i="35"/>
  <c r="MT159" i="35"/>
  <c r="MS159" i="35"/>
  <c r="MR159" i="35"/>
  <c r="MQ159" i="35"/>
  <c r="MP159" i="35"/>
  <c r="MO159" i="35"/>
  <c r="MN159" i="35"/>
  <c r="MM159" i="35"/>
  <c r="ML159" i="35"/>
  <c r="MK159" i="35"/>
  <c r="MJ159" i="35"/>
  <c r="MI159" i="35"/>
  <c r="MH159" i="35"/>
  <c r="MG159" i="35"/>
  <c r="MF159" i="35"/>
  <c r="ME159" i="35"/>
  <c r="LT159" i="35"/>
  <c r="LS159" i="35"/>
  <c r="LR159" i="35"/>
  <c r="LQ159" i="35"/>
  <c r="LP159" i="35"/>
  <c r="LO159" i="35"/>
  <c r="LN159" i="35"/>
  <c r="LM159" i="35"/>
  <c r="LL159" i="35"/>
  <c r="LK159" i="35"/>
  <c r="LJ159" i="35"/>
  <c r="LI159" i="35"/>
  <c r="LH159" i="35"/>
  <c r="LG159" i="35"/>
  <c r="LF159" i="35"/>
  <c r="LE159" i="35"/>
  <c r="LD159" i="35"/>
  <c r="LC159" i="35"/>
  <c r="LB159" i="35"/>
  <c r="LA159" i="35"/>
  <c r="KZ159" i="35"/>
  <c r="KY159" i="35"/>
  <c r="KX159" i="35"/>
  <c r="KW159" i="35"/>
  <c r="KL159" i="35"/>
  <c r="KK159" i="35"/>
  <c r="KJ159" i="35"/>
  <c r="KI159" i="35"/>
  <c r="KH159" i="35"/>
  <c r="KG159" i="35"/>
  <c r="KF159" i="35"/>
  <c r="KE159" i="35"/>
  <c r="KD159" i="35"/>
  <c r="KC159" i="35"/>
  <c r="KB159" i="35"/>
  <c r="KA159" i="35"/>
  <c r="JZ159" i="35"/>
  <c r="JY159" i="35"/>
  <c r="JX159" i="35"/>
  <c r="JW159" i="35"/>
  <c r="JV159" i="35"/>
  <c r="JU159" i="35"/>
  <c r="JT159" i="35"/>
  <c r="JS159" i="35"/>
  <c r="JR159" i="35"/>
  <c r="JQ159" i="35"/>
  <c r="JP159" i="35"/>
  <c r="JO159" i="35"/>
  <c r="CP159" i="35"/>
  <c r="CO159" i="35"/>
  <c r="CN159" i="35"/>
  <c r="CM159" i="35"/>
  <c r="CL159" i="35"/>
  <c r="CK159" i="35"/>
  <c r="CJ159" i="35"/>
  <c r="CI159" i="35"/>
  <c r="CH159" i="35"/>
  <c r="CG159" i="35"/>
  <c r="CF159" i="35"/>
  <c r="CE159" i="35"/>
  <c r="CD159" i="35"/>
  <c r="CC159" i="35"/>
  <c r="CB159" i="35"/>
  <c r="CA159" i="35"/>
  <c r="BZ159" i="35"/>
  <c r="BY159" i="35"/>
  <c r="BX159" i="35"/>
  <c r="BW159" i="35"/>
  <c r="BV159" i="35"/>
  <c r="BU159" i="35"/>
  <c r="BT159" i="35"/>
  <c r="BS159" i="35"/>
  <c r="BH159" i="35"/>
  <c r="BG159" i="35"/>
  <c r="BF159" i="35"/>
  <c r="BE159" i="35"/>
  <c r="BD159" i="35"/>
  <c r="BC159" i="35"/>
  <c r="BB159" i="35"/>
  <c r="BA159" i="35"/>
  <c r="AZ159" i="35"/>
  <c r="AY159" i="35"/>
  <c r="AX159" i="35"/>
  <c r="AW159" i="35"/>
  <c r="AV159" i="35"/>
  <c r="AU159" i="35"/>
  <c r="AT159" i="35"/>
  <c r="AS159" i="35"/>
  <c r="AR159" i="35"/>
  <c r="AQ159" i="35"/>
  <c r="AP159" i="35"/>
  <c r="AO159" i="35"/>
  <c r="AN159" i="35"/>
  <c r="AM159" i="35"/>
  <c r="AL159" i="35"/>
  <c r="AK159" i="35"/>
  <c r="Z159" i="35"/>
  <c r="Y159" i="35"/>
  <c r="X159" i="35"/>
  <c r="W159" i="35"/>
  <c r="V159" i="35"/>
  <c r="U159" i="35"/>
  <c r="T159" i="35"/>
  <c r="S159" i="35"/>
  <c r="R159" i="35"/>
  <c r="Q159" i="35"/>
  <c r="P159" i="35"/>
  <c r="O159" i="35"/>
  <c r="N159" i="35"/>
  <c r="M159" i="35"/>
  <c r="L159" i="35"/>
  <c r="K159" i="35"/>
  <c r="J159" i="35"/>
  <c r="I159" i="35"/>
  <c r="H159" i="35"/>
  <c r="G159" i="35"/>
  <c r="F159" i="35"/>
  <c r="E159" i="35"/>
  <c r="D159" i="35"/>
  <c r="C159" i="35"/>
  <c r="NB158" i="35"/>
  <c r="NA158" i="35"/>
  <c r="MZ158" i="35"/>
  <c r="MY158" i="35"/>
  <c r="MX158" i="35"/>
  <c r="MW158" i="35"/>
  <c r="MV158" i="35"/>
  <c r="MU158" i="35"/>
  <c r="MT158" i="35"/>
  <c r="MS158" i="35"/>
  <c r="MR158" i="35"/>
  <c r="MQ158" i="35"/>
  <c r="MP158" i="35"/>
  <c r="MO158" i="35"/>
  <c r="MN158" i="35"/>
  <c r="MM158" i="35"/>
  <c r="ML158" i="35"/>
  <c r="MK158" i="35"/>
  <c r="MJ158" i="35"/>
  <c r="MI158" i="35"/>
  <c r="MH158" i="35"/>
  <c r="MG158" i="35"/>
  <c r="MF158" i="35"/>
  <c r="ME158" i="35"/>
  <c r="LT158" i="35"/>
  <c r="LS158" i="35"/>
  <c r="LR158" i="35"/>
  <c r="LQ158" i="35"/>
  <c r="LP158" i="35"/>
  <c r="LO158" i="35"/>
  <c r="LN158" i="35"/>
  <c r="LM158" i="35"/>
  <c r="LL158" i="35"/>
  <c r="LK158" i="35"/>
  <c r="LJ158" i="35"/>
  <c r="LI158" i="35"/>
  <c r="LH158" i="35"/>
  <c r="LG158" i="35"/>
  <c r="LF158" i="35"/>
  <c r="LE158" i="35"/>
  <c r="LD158" i="35"/>
  <c r="LC158" i="35"/>
  <c r="LB158" i="35"/>
  <c r="LA158" i="35"/>
  <c r="KZ158" i="35"/>
  <c r="KY158" i="35"/>
  <c r="KX158" i="35"/>
  <c r="KW158" i="35"/>
  <c r="KL158" i="35"/>
  <c r="KK158" i="35"/>
  <c r="KJ158" i="35"/>
  <c r="KI158" i="35"/>
  <c r="KH158" i="35"/>
  <c r="KG158" i="35"/>
  <c r="KF158" i="35"/>
  <c r="KE158" i="35"/>
  <c r="KD158" i="35"/>
  <c r="KC158" i="35"/>
  <c r="KB158" i="35"/>
  <c r="KA158" i="35"/>
  <c r="JZ158" i="35"/>
  <c r="JY158" i="35"/>
  <c r="JX158" i="35"/>
  <c r="JW158" i="35"/>
  <c r="JV158" i="35"/>
  <c r="JU158" i="35"/>
  <c r="JT158" i="35"/>
  <c r="JS158" i="35"/>
  <c r="JR158" i="35"/>
  <c r="JQ158" i="35"/>
  <c r="JP158" i="35"/>
  <c r="JO158" i="35"/>
  <c r="CP158" i="35"/>
  <c r="CO158" i="35"/>
  <c r="CN158" i="35"/>
  <c r="CM158" i="35"/>
  <c r="CL158" i="35"/>
  <c r="CK158" i="35"/>
  <c r="CJ158" i="35"/>
  <c r="CI158" i="35"/>
  <c r="CH158" i="35"/>
  <c r="CG158" i="35"/>
  <c r="CF158" i="35"/>
  <c r="CE158" i="35"/>
  <c r="CD158" i="35"/>
  <c r="CC158" i="35"/>
  <c r="CB158" i="35"/>
  <c r="CA158" i="35"/>
  <c r="BZ158" i="35"/>
  <c r="BY158" i="35"/>
  <c r="BX158" i="35"/>
  <c r="BW158" i="35"/>
  <c r="BV158" i="35"/>
  <c r="BU158" i="35"/>
  <c r="BT158" i="35"/>
  <c r="BS158" i="35"/>
  <c r="BH158" i="35"/>
  <c r="BG158" i="35"/>
  <c r="BF158" i="35"/>
  <c r="BE158" i="35"/>
  <c r="BD158" i="35"/>
  <c r="BC158" i="35"/>
  <c r="BB158" i="35"/>
  <c r="BA158" i="35"/>
  <c r="AZ158" i="35"/>
  <c r="AY158" i="35"/>
  <c r="AX158" i="35"/>
  <c r="AW158" i="35"/>
  <c r="AV158" i="35"/>
  <c r="AU158" i="35"/>
  <c r="AT158" i="35"/>
  <c r="AS158" i="35"/>
  <c r="AR158" i="35"/>
  <c r="AQ158" i="35"/>
  <c r="AP158" i="35"/>
  <c r="AO158" i="35"/>
  <c r="AN158" i="35"/>
  <c r="AM158" i="35"/>
  <c r="AL158" i="35"/>
  <c r="AK158" i="35"/>
  <c r="Z158" i="35"/>
  <c r="Y158" i="35"/>
  <c r="X158" i="35"/>
  <c r="W158" i="35"/>
  <c r="V158" i="35"/>
  <c r="U158" i="35"/>
  <c r="T158" i="35"/>
  <c r="S158" i="35"/>
  <c r="R158" i="35"/>
  <c r="Q158" i="35"/>
  <c r="P158" i="35"/>
  <c r="O158" i="35"/>
  <c r="N158" i="35"/>
  <c r="M158" i="35"/>
  <c r="L158" i="35"/>
  <c r="K158" i="35"/>
  <c r="J158" i="35"/>
  <c r="I158" i="35"/>
  <c r="H158" i="35"/>
  <c r="G158" i="35"/>
  <c r="F158" i="35"/>
  <c r="E158" i="35"/>
  <c r="D158" i="35"/>
  <c r="C158" i="35"/>
  <c r="NB157" i="35"/>
  <c r="NA157" i="35"/>
  <c r="MZ157" i="35"/>
  <c r="MY157" i="35"/>
  <c r="MX157" i="35"/>
  <c r="MW157" i="35"/>
  <c r="MV157" i="35"/>
  <c r="MU157" i="35"/>
  <c r="MT157" i="35"/>
  <c r="MS157" i="35"/>
  <c r="MR157" i="35"/>
  <c r="MQ157" i="35"/>
  <c r="MP157" i="35"/>
  <c r="MO157" i="35"/>
  <c r="MN157" i="35"/>
  <c r="MM157" i="35"/>
  <c r="ML157" i="35"/>
  <c r="MK157" i="35"/>
  <c r="MJ157" i="35"/>
  <c r="MI157" i="35"/>
  <c r="MH157" i="35"/>
  <c r="MG157" i="35"/>
  <c r="MF157" i="35"/>
  <c r="ME157" i="35"/>
  <c r="LT157" i="35"/>
  <c r="LS157" i="35"/>
  <c r="LR157" i="35"/>
  <c r="LQ157" i="35"/>
  <c r="LP157" i="35"/>
  <c r="LO157" i="35"/>
  <c r="LN157" i="35"/>
  <c r="LM157" i="35"/>
  <c r="LL157" i="35"/>
  <c r="LK157" i="35"/>
  <c r="LJ157" i="35"/>
  <c r="LI157" i="35"/>
  <c r="LH157" i="35"/>
  <c r="LG157" i="35"/>
  <c r="LF157" i="35"/>
  <c r="LE157" i="35"/>
  <c r="LD157" i="35"/>
  <c r="LC157" i="35"/>
  <c r="LB157" i="35"/>
  <c r="LA157" i="35"/>
  <c r="KZ157" i="35"/>
  <c r="KY157" i="35"/>
  <c r="KX157" i="35"/>
  <c r="KW157" i="35"/>
  <c r="KL157" i="35"/>
  <c r="KK157" i="35"/>
  <c r="KJ157" i="35"/>
  <c r="KI157" i="35"/>
  <c r="KH157" i="35"/>
  <c r="KG157" i="35"/>
  <c r="KF157" i="35"/>
  <c r="KE157" i="35"/>
  <c r="KD157" i="35"/>
  <c r="KC157" i="35"/>
  <c r="KB157" i="35"/>
  <c r="KA157" i="35"/>
  <c r="JZ157" i="35"/>
  <c r="JY157" i="35"/>
  <c r="JX157" i="35"/>
  <c r="JW157" i="35"/>
  <c r="JV157" i="35"/>
  <c r="JU157" i="35"/>
  <c r="JT157" i="35"/>
  <c r="JS157" i="35"/>
  <c r="JR157" i="35"/>
  <c r="JQ157" i="35"/>
  <c r="JP157" i="35"/>
  <c r="JO157" i="35"/>
  <c r="CP157" i="35"/>
  <c r="CO157" i="35"/>
  <c r="CN157" i="35"/>
  <c r="CM157" i="35"/>
  <c r="CL157" i="35"/>
  <c r="CK157" i="35"/>
  <c r="CJ157" i="35"/>
  <c r="CI157" i="35"/>
  <c r="CH157" i="35"/>
  <c r="CG157" i="35"/>
  <c r="CF157" i="35"/>
  <c r="CE157" i="35"/>
  <c r="CD157" i="35"/>
  <c r="CC157" i="35"/>
  <c r="CB157" i="35"/>
  <c r="CA157" i="35"/>
  <c r="BZ157" i="35"/>
  <c r="BY157" i="35"/>
  <c r="BX157" i="35"/>
  <c r="BW157" i="35"/>
  <c r="BV157" i="35"/>
  <c r="BU157" i="35"/>
  <c r="BT157" i="35"/>
  <c r="BS157" i="35"/>
  <c r="BH157" i="35"/>
  <c r="BG157" i="35"/>
  <c r="BF157" i="35"/>
  <c r="BE157" i="35"/>
  <c r="BD157" i="35"/>
  <c r="BC157" i="35"/>
  <c r="BB157" i="35"/>
  <c r="BA157" i="35"/>
  <c r="AZ157" i="35"/>
  <c r="AY157" i="35"/>
  <c r="AX157" i="35"/>
  <c r="AW157" i="35"/>
  <c r="AV157" i="35"/>
  <c r="AU157" i="35"/>
  <c r="AT157" i="35"/>
  <c r="AS157" i="35"/>
  <c r="AR157" i="35"/>
  <c r="AQ157" i="35"/>
  <c r="AP157" i="35"/>
  <c r="AO157" i="35"/>
  <c r="AN157" i="35"/>
  <c r="AM157" i="35"/>
  <c r="AL157" i="35"/>
  <c r="AK157" i="35"/>
  <c r="Z157" i="35"/>
  <c r="Y157" i="35"/>
  <c r="X157" i="35"/>
  <c r="W157" i="35"/>
  <c r="V157" i="35"/>
  <c r="U157" i="35"/>
  <c r="T157" i="35"/>
  <c r="S157" i="35"/>
  <c r="R157" i="35"/>
  <c r="Q157" i="35"/>
  <c r="P157" i="35"/>
  <c r="O157" i="35"/>
  <c r="N157" i="35"/>
  <c r="M157" i="35"/>
  <c r="L157" i="35"/>
  <c r="K157" i="35"/>
  <c r="J157" i="35"/>
  <c r="I157" i="35"/>
  <c r="H157" i="35"/>
  <c r="G157" i="35"/>
  <c r="F157" i="35"/>
  <c r="E157" i="35"/>
  <c r="D157" i="35"/>
  <c r="C157" i="35"/>
  <c r="NB156" i="35"/>
  <c r="NA156" i="35"/>
  <c r="MZ156" i="35"/>
  <c r="MY156" i="35"/>
  <c r="MX156" i="35"/>
  <c r="MW156" i="35"/>
  <c r="MV156" i="35"/>
  <c r="MU156" i="35"/>
  <c r="MT156" i="35"/>
  <c r="MS156" i="35"/>
  <c r="MR156" i="35"/>
  <c r="MQ156" i="35"/>
  <c r="MP156" i="35"/>
  <c r="MO156" i="35"/>
  <c r="MN156" i="35"/>
  <c r="MM156" i="35"/>
  <c r="ML156" i="35"/>
  <c r="MK156" i="35"/>
  <c r="MJ156" i="35"/>
  <c r="MI156" i="35"/>
  <c r="MH156" i="35"/>
  <c r="MG156" i="35"/>
  <c r="MF156" i="35"/>
  <c r="ME156" i="35"/>
  <c r="LT156" i="35"/>
  <c r="LS156" i="35"/>
  <c r="LR156" i="35"/>
  <c r="LQ156" i="35"/>
  <c r="LP156" i="35"/>
  <c r="LO156" i="35"/>
  <c r="LN156" i="35"/>
  <c r="LM156" i="35"/>
  <c r="LL156" i="35"/>
  <c r="LK156" i="35"/>
  <c r="LJ156" i="35"/>
  <c r="LI156" i="35"/>
  <c r="LH156" i="35"/>
  <c r="LG156" i="35"/>
  <c r="LF156" i="35"/>
  <c r="LE156" i="35"/>
  <c r="LD156" i="35"/>
  <c r="LC156" i="35"/>
  <c r="LB156" i="35"/>
  <c r="LA156" i="35"/>
  <c r="KZ156" i="35"/>
  <c r="KY156" i="35"/>
  <c r="KX156" i="35"/>
  <c r="KW156" i="35"/>
  <c r="KL156" i="35"/>
  <c r="KK156" i="35"/>
  <c r="KJ156" i="35"/>
  <c r="KI156" i="35"/>
  <c r="KH156" i="35"/>
  <c r="KG156" i="35"/>
  <c r="KF156" i="35"/>
  <c r="KE156" i="35"/>
  <c r="KD156" i="35"/>
  <c r="KC156" i="35"/>
  <c r="KB156" i="35"/>
  <c r="KA156" i="35"/>
  <c r="JZ156" i="35"/>
  <c r="JY156" i="35"/>
  <c r="JX156" i="35"/>
  <c r="JW156" i="35"/>
  <c r="JV156" i="35"/>
  <c r="JU156" i="35"/>
  <c r="JT156" i="35"/>
  <c r="JS156" i="35"/>
  <c r="JR156" i="35"/>
  <c r="JQ156" i="35"/>
  <c r="JP156" i="35"/>
  <c r="JO156" i="35"/>
  <c r="CP156" i="35"/>
  <c r="CO156" i="35"/>
  <c r="CN156" i="35"/>
  <c r="CM156" i="35"/>
  <c r="CL156" i="35"/>
  <c r="CK156" i="35"/>
  <c r="CJ156" i="35"/>
  <c r="CI156" i="35"/>
  <c r="CH156" i="35"/>
  <c r="CG156" i="35"/>
  <c r="CF156" i="35"/>
  <c r="CE156" i="35"/>
  <c r="CD156" i="35"/>
  <c r="CC156" i="35"/>
  <c r="CB156" i="35"/>
  <c r="CA156" i="35"/>
  <c r="BZ156" i="35"/>
  <c r="BY156" i="35"/>
  <c r="BX156" i="35"/>
  <c r="BW156" i="35"/>
  <c r="BV156" i="35"/>
  <c r="BU156" i="35"/>
  <c r="BT156" i="35"/>
  <c r="BS156" i="35"/>
  <c r="BH156" i="35"/>
  <c r="BG156" i="35"/>
  <c r="BF156" i="35"/>
  <c r="BE156" i="35"/>
  <c r="BD156" i="35"/>
  <c r="BC156" i="35"/>
  <c r="BB156" i="35"/>
  <c r="BA156" i="35"/>
  <c r="AZ156" i="35"/>
  <c r="AY156" i="35"/>
  <c r="AX156" i="35"/>
  <c r="AW156" i="35"/>
  <c r="AV156" i="35"/>
  <c r="AU156" i="35"/>
  <c r="AT156" i="35"/>
  <c r="AS156" i="35"/>
  <c r="AR156" i="35"/>
  <c r="AQ156" i="35"/>
  <c r="AP156" i="35"/>
  <c r="AO156" i="35"/>
  <c r="AN156" i="35"/>
  <c r="AM156" i="35"/>
  <c r="AL156" i="35"/>
  <c r="AK156" i="35"/>
  <c r="Z156" i="35"/>
  <c r="Y156" i="35"/>
  <c r="X156" i="35"/>
  <c r="W156" i="35"/>
  <c r="V156" i="35"/>
  <c r="U156" i="35"/>
  <c r="T156" i="35"/>
  <c r="S156" i="35"/>
  <c r="R156" i="35"/>
  <c r="Q156" i="35"/>
  <c r="P156" i="35"/>
  <c r="O156" i="35"/>
  <c r="N156" i="35"/>
  <c r="M156" i="35"/>
  <c r="L156" i="35"/>
  <c r="K156" i="35"/>
  <c r="J156" i="35"/>
  <c r="I156" i="35"/>
  <c r="H156" i="35"/>
  <c r="G156" i="35"/>
  <c r="F156" i="35"/>
  <c r="E156" i="35"/>
  <c r="D156" i="35"/>
  <c r="C156" i="35"/>
  <c r="NB155" i="35"/>
  <c r="NA155" i="35"/>
  <c r="MZ155" i="35"/>
  <c r="MY155" i="35"/>
  <c r="MX155" i="35"/>
  <c r="MW155" i="35"/>
  <c r="MV155" i="35"/>
  <c r="MU155" i="35"/>
  <c r="MT155" i="35"/>
  <c r="MS155" i="35"/>
  <c r="MR155" i="35"/>
  <c r="MQ155" i="35"/>
  <c r="MP155" i="35"/>
  <c r="MO155" i="35"/>
  <c r="MN155" i="35"/>
  <c r="MM155" i="35"/>
  <c r="ML155" i="35"/>
  <c r="MK155" i="35"/>
  <c r="MJ155" i="35"/>
  <c r="MI155" i="35"/>
  <c r="MH155" i="35"/>
  <c r="MG155" i="35"/>
  <c r="MF155" i="35"/>
  <c r="ME155" i="35"/>
  <c r="LT155" i="35"/>
  <c r="LS155" i="35"/>
  <c r="LR155" i="35"/>
  <c r="LQ155" i="35"/>
  <c r="LP155" i="35"/>
  <c r="LO155" i="35"/>
  <c r="LN155" i="35"/>
  <c r="LM155" i="35"/>
  <c r="LL155" i="35"/>
  <c r="LK155" i="35"/>
  <c r="LJ155" i="35"/>
  <c r="LI155" i="35"/>
  <c r="LH155" i="35"/>
  <c r="LG155" i="35"/>
  <c r="LF155" i="35"/>
  <c r="LE155" i="35"/>
  <c r="LD155" i="35"/>
  <c r="LC155" i="35"/>
  <c r="LB155" i="35"/>
  <c r="LA155" i="35"/>
  <c r="KZ155" i="35"/>
  <c r="KY155" i="35"/>
  <c r="KX155" i="35"/>
  <c r="KW155" i="35"/>
  <c r="KL155" i="35"/>
  <c r="KK155" i="35"/>
  <c r="KJ155" i="35"/>
  <c r="KI155" i="35"/>
  <c r="KH155" i="35"/>
  <c r="KG155" i="35"/>
  <c r="KF155" i="35"/>
  <c r="KE155" i="35"/>
  <c r="KD155" i="35"/>
  <c r="KC155" i="35"/>
  <c r="KB155" i="35"/>
  <c r="KA155" i="35"/>
  <c r="JZ155" i="35"/>
  <c r="JY155" i="35"/>
  <c r="JX155" i="35"/>
  <c r="JW155" i="35"/>
  <c r="JV155" i="35"/>
  <c r="JU155" i="35"/>
  <c r="JT155" i="35"/>
  <c r="JS155" i="35"/>
  <c r="JR155" i="35"/>
  <c r="JQ155" i="35"/>
  <c r="JP155" i="35"/>
  <c r="JO155" i="35"/>
  <c r="CP155" i="35"/>
  <c r="CO155" i="35"/>
  <c r="CN155" i="35"/>
  <c r="CM155" i="35"/>
  <c r="CL155" i="35"/>
  <c r="CK155" i="35"/>
  <c r="CJ155" i="35"/>
  <c r="CI155" i="35"/>
  <c r="CH155" i="35"/>
  <c r="CG155" i="35"/>
  <c r="CF155" i="35"/>
  <c r="CE155" i="35"/>
  <c r="CD155" i="35"/>
  <c r="CC155" i="35"/>
  <c r="CB155" i="35"/>
  <c r="CA155" i="35"/>
  <c r="BZ155" i="35"/>
  <c r="BY155" i="35"/>
  <c r="BX155" i="35"/>
  <c r="BW155" i="35"/>
  <c r="BV155" i="35"/>
  <c r="BU155" i="35"/>
  <c r="BT155" i="35"/>
  <c r="BS155" i="35"/>
  <c r="BH155" i="35"/>
  <c r="BG155" i="35"/>
  <c r="BF155" i="35"/>
  <c r="BE155" i="35"/>
  <c r="BD155" i="35"/>
  <c r="BC155" i="35"/>
  <c r="BB155" i="35"/>
  <c r="BA155" i="35"/>
  <c r="AZ155" i="35"/>
  <c r="AY155" i="35"/>
  <c r="AX155" i="35"/>
  <c r="AW155" i="35"/>
  <c r="AV155" i="35"/>
  <c r="AU155" i="35"/>
  <c r="AT155" i="35"/>
  <c r="AS155" i="35"/>
  <c r="AR155" i="35"/>
  <c r="AQ155" i="35"/>
  <c r="AP155" i="35"/>
  <c r="AO155" i="35"/>
  <c r="AN155" i="35"/>
  <c r="AM155" i="35"/>
  <c r="AL155" i="35"/>
  <c r="AK155" i="35"/>
  <c r="Z155" i="35"/>
  <c r="Y155" i="35"/>
  <c r="X155" i="35"/>
  <c r="W155" i="35"/>
  <c r="V155" i="35"/>
  <c r="U155" i="35"/>
  <c r="T155" i="35"/>
  <c r="S155" i="35"/>
  <c r="R155" i="35"/>
  <c r="Q155" i="35"/>
  <c r="P155" i="35"/>
  <c r="O155" i="35"/>
  <c r="N155" i="35"/>
  <c r="M155" i="35"/>
  <c r="L155" i="35"/>
  <c r="K155" i="35"/>
  <c r="J155" i="35"/>
  <c r="I155" i="35"/>
  <c r="H155" i="35"/>
  <c r="G155" i="35"/>
  <c r="F155" i="35"/>
  <c r="E155" i="35"/>
  <c r="D155" i="35"/>
  <c r="C155" i="35"/>
  <c r="NB154" i="35"/>
  <c r="NA154" i="35"/>
  <c r="MZ154" i="35"/>
  <c r="MY154" i="35"/>
  <c r="MX154" i="35"/>
  <c r="MW154" i="35"/>
  <c r="MV154" i="35"/>
  <c r="MU154" i="35"/>
  <c r="MT154" i="35"/>
  <c r="MS154" i="35"/>
  <c r="MR154" i="35"/>
  <c r="MQ154" i="35"/>
  <c r="MP154" i="35"/>
  <c r="MO154" i="35"/>
  <c r="MN154" i="35"/>
  <c r="MM154" i="35"/>
  <c r="ML154" i="35"/>
  <c r="MK154" i="35"/>
  <c r="MJ154" i="35"/>
  <c r="MI154" i="35"/>
  <c r="MH154" i="35"/>
  <c r="MG154" i="35"/>
  <c r="MF154" i="35"/>
  <c r="ME154" i="35"/>
  <c r="LT154" i="35"/>
  <c r="LS154" i="35"/>
  <c r="LR154" i="35"/>
  <c r="LQ154" i="35"/>
  <c r="LP154" i="35"/>
  <c r="LO154" i="35"/>
  <c r="LN154" i="35"/>
  <c r="LM154" i="35"/>
  <c r="LL154" i="35"/>
  <c r="LK154" i="35"/>
  <c r="LJ154" i="35"/>
  <c r="LI154" i="35"/>
  <c r="LH154" i="35"/>
  <c r="LG154" i="35"/>
  <c r="LF154" i="35"/>
  <c r="LE154" i="35"/>
  <c r="LD154" i="35"/>
  <c r="LC154" i="35"/>
  <c r="LB154" i="35"/>
  <c r="LA154" i="35"/>
  <c r="KZ154" i="35"/>
  <c r="KY154" i="35"/>
  <c r="KX154" i="35"/>
  <c r="KW154" i="35"/>
  <c r="KL154" i="35"/>
  <c r="KK154" i="35"/>
  <c r="KJ154" i="35"/>
  <c r="KI154" i="35"/>
  <c r="KH154" i="35"/>
  <c r="KG154" i="35"/>
  <c r="KF154" i="35"/>
  <c r="KE154" i="35"/>
  <c r="KD154" i="35"/>
  <c r="KC154" i="35"/>
  <c r="KB154" i="35"/>
  <c r="KA154" i="35"/>
  <c r="JZ154" i="35"/>
  <c r="JY154" i="35"/>
  <c r="JX154" i="35"/>
  <c r="JW154" i="35"/>
  <c r="JV154" i="35"/>
  <c r="JU154" i="35"/>
  <c r="JT154" i="35"/>
  <c r="JS154" i="35"/>
  <c r="JR154" i="35"/>
  <c r="JQ154" i="35"/>
  <c r="JP154" i="35"/>
  <c r="JO154" i="35"/>
  <c r="CP154" i="35"/>
  <c r="CO154" i="35"/>
  <c r="CN154" i="35"/>
  <c r="CM154" i="35"/>
  <c r="CL154" i="35"/>
  <c r="CK154" i="35"/>
  <c r="CJ154" i="35"/>
  <c r="CI154" i="35"/>
  <c r="CH154" i="35"/>
  <c r="CG154" i="35"/>
  <c r="CF154" i="35"/>
  <c r="CE154" i="35"/>
  <c r="CD154" i="35"/>
  <c r="CC154" i="35"/>
  <c r="CB154" i="35"/>
  <c r="CA154" i="35"/>
  <c r="BZ154" i="35"/>
  <c r="BY154" i="35"/>
  <c r="BX154" i="35"/>
  <c r="BW154" i="35"/>
  <c r="BV154" i="35"/>
  <c r="BU154" i="35"/>
  <c r="BT154" i="35"/>
  <c r="BS154" i="35"/>
  <c r="BH154" i="35"/>
  <c r="BG154" i="35"/>
  <c r="BF154" i="35"/>
  <c r="BE154" i="35"/>
  <c r="BD154" i="35"/>
  <c r="BC154" i="35"/>
  <c r="BB154" i="35"/>
  <c r="BA154" i="35"/>
  <c r="AZ154" i="35"/>
  <c r="AY154" i="35"/>
  <c r="AX154" i="35"/>
  <c r="AW154" i="35"/>
  <c r="AV154" i="35"/>
  <c r="AU154" i="35"/>
  <c r="AT154" i="35"/>
  <c r="AS154" i="35"/>
  <c r="AR154" i="35"/>
  <c r="AQ154" i="35"/>
  <c r="AP154" i="35"/>
  <c r="AO154" i="35"/>
  <c r="AN154" i="35"/>
  <c r="AM154" i="35"/>
  <c r="AL154" i="35"/>
  <c r="AK154" i="35"/>
  <c r="Z154" i="35"/>
  <c r="Y154" i="35"/>
  <c r="X154" i="35"/>
  <c r="W154" i="35"/>
  <c r="V154" i="35"/>
  <c r="U154" i="35"/>
  <c r="T154" i="35"/>
  <c r="S154" i="35"/>
  <c r="R154" i="35"/>
  <c r="Q154" i="35"/>
  <c r="P154" i="35"/>
  <c r="O154" i="35"/>
  <c r="N154" i="35"/>
  <c r="M154" i="35"/>
  <c r="L154" i="35"/>
  <c r="K154" i="35"/>
  <c r="J154" i="35"/>
  <c r="I154" i="35"/>
  <c r="H154" i="35"/>
  <c r="G154" i="35"/>
  <c r="F154" i="35"/>
  <c r="E154" i="35"/>
  <c r="D154" i="35"/>
  <c r="C154" i="35"/>
  <c r="NB153" i="35"/>
  <c r="NA153" i="35"/>
  <c r="MZ153" i="35"/>
  <c r="MY153" i="35"/>
  <c r="MX153" i="35"/>
  <c r="MW153" i="35"/>
  <c r="MV153" i="35"/>
  <c r="MU153" i="35"/>
  <c r="MT153" i="35"/>
  <c r="MS153" i="35"/>
  <c r="MR153" i="35"/>
  <c r="MQ153" i="35"/>
  <c r="MP153" i="35"/>
  <c r="MO153" i="35"/>
  <c r="MN153" i="35"/>
  <c r="MM153" i="35"/>
  <c r="ML153" i="35"/>
  <c r="MK153" i="35"/>
  <c r="MJ153" i="35"/>
  <c r="MI153" i="35"/>
  <c r="MH153" i="35"/>
  <c r="MG153" i="35"/>
  <c r="MF153" i="35"/>
  <c r="ME153" i="35"/>
  <c r="LT153" i="35"/>
  <c r="LS153" i="35"/>
  <c r="LR153" i="35"/>
  <c r="LQ153" i="35"/>
  <c r="LP153" i="35"/>
  <c r="LO153" i="35"/>
  <c r="LN153" i="35"/>
  <c r="LM153" i="35"/>
  <c r="LL153" i="35"/>
  <c r="LK153" i="35"/>
  <c r="LJ153" i="35"/>
  <c r="LI153" i="35"/>
  <c r="LH153" i="35"/>
  <c r="LG153" i="35"/>
  <c r="LF153" i="35"/>
  <c r="LE153" i="35"/>
  <c r="LD153" i="35"/>
  <c r="LC153" i="35"/>
  <c r="LB153" i="35"/>
  <c r="LA153" i="35"/>
  <c r="KZ153" i="35"/>
  <c r="KY153" i="35"/>
  <c r="KX153" i="35"/>
  <c r="KW153" i="35"/>
  <c r="KL153" i="35"/>
  <c r="KK153" i="35"/>
  <c r="KJ153" i="35"/>
  <c r="KI153" i="35"/>
  <c r="KH153" i="35"/>
  <c r="KG153" i="35"/>
  <c r="KF153" i="35"/>
  <c r="KE153" i="35"/>
  <c r="KD153" i="35"/>
  <c r="KC153" i="35"/>
  <c r="KB153" i="35"/>
  <c r="KA153" i="35"/>
  <c r="JZ153" i="35"/>
  <c r="JY153" i="35"/>
  <c r="JX153" i="35"/>
  <c r="JW153" i="35"/>
  <c r="JV153" i="35"/>
  <c r="JU153" i="35"/>
  <c r="JT153" i="35"/>
  <c r="JS153" i="35"/>
  <c r="JR153" i="35"/>
  <c r="JQ153" i="35"/>
  <c r="JP153" i="35"/>
  <c r="JO153" i="35"/>
  <c r="CP153" i="35"/>
  <c r="CO153" i="35"/>
  <c r="CN153" i="35"/>
  <c r="CM153" i="35"/>
  <c r="CL153" i="35"/>
  <c r="CK153" i="35"/>
  <c r="CJ153" i="35"/>
  <c r="CI153" i="35"/>
  <c r="CH153" i="35"/>
  <c r="CG153" i="35"/>
  <c r="CF153" i="35"/>
  <c r="CE153" i="35"/>
  <c r="CD153" i="35"/>
  <c r="CC153" i="35"/>
  <c r="CB153" i="35"/>
  <c r="CA153" i="35"/>
  <c r="BZ153" i="35"/>
  <c r="BY153" i="35"/>
  <c r="BX153" i="35"/>
  <c r="BW153" i="35"/>
  <c r="BV153" i="35"/>
  <c r="BU153" i="35"/>
  <c r="BT153" i="35"/>
  <c r="BS153" i="35"/>
  <c r="BH153" i="35"/>
  <c r="BG153" i="35"/>
  <c r="BF153" i="35"/>
  <c r="BE153" i="35"/>
  <c r="BD153" i="35"/>
  <c r="BC153" i="35"/>
  <c r="BB153" i="35"/>
  <c r="BA153" i="35"/>
  <c r="AZ153" i="35"/>
  <c r="AY153" i="35"/>
  <c r="AX153" i="35"/>
  <c r="AW153" i="35"/>
  <c r="AV153" i="35"/>
  <c r="AU153" i="35"/>
  <c r="AT153" i="35"/>
  <c r="AS153" i="35"/>
  <c r="AR153" i="35"/>
  <c r="AQ153" i="35"/>
  <c r="AP153" i="35"/>
  <c r="AO153" i="35"/>
  <c r="AN153" i="35"/>
  <c r="AM153" i="35"/>
  <c r="AL153" i="35"/>
  <c r="AK153" i="35"/>
  <c r="Z153" i="35"/>
  <c r="Y153" i="35"/>
  <c r="X153" i="35"/>
  <c r="W153" i="35"/>
  <c r="V153" i="35"/>
  <c r="U153" i="35"/>
  <c r="T153" i="35"/>
  <c r="S153" i="35"/>
  <c r="R153" i="35"/>
  <c r="Q153" i="35"/>
  <c r="P153" i="35"/>
  <c r="O153" i="35"/>
  <c r="N153" i="35"/>
  <c r="M153" i="35"/>
  <c r="L153" i="35"/>
  <c r="K153" i="35"/>
  <c r="J153" i="35"/>
  <c r="I153" i="35"/>
  <c r="H153" i="35"/>
  <c r="G153" i="35"/>
  <c r="F153" i="35"/>
  <c r="E153" i="35"/>
  <c r="D153" i="35"/>
  <c r="C153" i="35"/>
  <c r="NB152" i="35"/>
  <c r="NA152" i="35"/>
  <c r="MZ152" i="35"/>
  <c r="MY152" i="35"/>
  <c r="MX152" i="35"/>
  <c r="MW152" i="35"/>
  <c r="MV152" i="35"/>
  <c r="MU152" i="35"/>
  <c r="MT152" i="35"/>
  <c r="MS152" i="35"/>
  <c r="MR152" i="35"/>
  <c r="MQ152" i="35"/>
  <c r="MP152" i="35"/>
  <c r="MO152" i="35"/>
  <c r="MN152" i="35"/>
  <c r="MM152" i="35"/>
  <c r="ML152" i="35"/>
  <c r="MK152" i="35"/>
  <c r="MJ152" i="35"/>
  <c r="MI152" i="35"/>
  <c r="MH152" i="35"/>
  <c r="MG152" i="35"/>
  <c r="MF152" i="35"/>
  <c r="ME152" i="35"/>
  <c r="LT152" i="35"/>
  <c r="LS152" i="35"/>
  <c r="LR152" i="35"/>
  <c r="LQ152" i="35"/>
  <c r="LP152" i="35"/>
  <c r="LO152" i="35"/>
  <c r="LN152" i="35"/>
  <c r="LM152" i="35"/>
  <c r="LL152" i="35"/>
  <c r="LK152" i="35"/>
  <c r="LJ152" i="35"/>
  <c r="LI152" i="35"/>
  <c r="LH152" i="35"/>
  <c r="LG152" i="35"/>
  <c r="LF152" i="35"/>
  <c r="LE152" i="35"/>
  <c r="LD152" i="35"/>
  <c r="LC152" i="35"/>
  <c r="LB152" i="35"/>
  <c r="LA152" i="35"/>
  <c r="KZ152" i="35"/>
  <c r="KY152" i="35"/>
  <c r="KX152" i="35"/>
  <c r="KW152" i="35"/>
  <c r="JT152" i="35"/>
  <c r="JS152" i="35"/>
  <c r="JR152" i="35"/>
  <c r="JQ152" i="35"/>
  <c r="JP152" i="35"/>
  <c r="JD152" i="35"/>
  <c r="JC152" i="35"/>
  <c r="JB152" i="35"/>
  <c r="JA152" i="35"/>
  <c r="IZ152" i="35"/>
  <c r="IY152" i="35"/>
  <c r="IX152" i="35"/>
  <c r="IW152" i="35"/>
  <c r="IV152" i="35"/>
  <c r="IU152" i="35"/>
  <c r="IT152" i="35"/>
  <c r="IS152" i="35"/>
  <c r="IR152" i="35"/>
  <c r="IQ152" i="35"/>
  <c r="IP152" i="35"/>
  <c r="IO152" i="35"/>
  <c r="IN152" i="35"/>
  <c r="IM152" i="35"/>
  <c r="IL152" i="35"/>
  <c r="IK152" i="35"/>
  <c r="IJ152" i="35"/>
  <c r="II152" i="35"/>
  <c r="IH152" i="35"/>
  <c r="IG152" i="35"/>
  <c r="HV152" i="35"/>
  <c r="HU152" i="35"/>
  <c r="HT152" i="35"/>
  <c r="HS152" i="35"/>
  <c r="HR152" i="35"/>
  <c r="HQ152" i="35"/>
  <c r="HP152" i="35"/>
  <c r="HO152" i="35"/>
  <c r="HN152" i="35"/>
  <c r="HM152" i="35"/>
  <c r="HL152" i="35"/>
  <c r="HK152" i="35"/>
  <c r="HJ152" i="35"/>
  <c r="HI152" i="35"/>
  <c r="HH152" i="35"/>
  <c r="HG152" i="35"/>
  <c r="HF152" i="35"/>
  <c r="HE152" i="35"/>
  <c r="HD152" i="35"/>
  <c r="HC152" i="35"/>
  <c r="HB152" i="35"/>
  <c r="HA152" i="35"/>
  <c r="GZ152" i="35"/>
  <c r="GY152" i="35"/>
  <c r="GN152" i="35"/>
  <c r="GM152" i="35"/>
  <c r="GL152" i="35"/>
  <c r="GK152" i="35"/>
  <c r="GJ152" i="35"/>
  <c r="GI152" i="35"/>
  <c r="GH152" i="35"/>
  <c r="GG152" i="35"/>
  <c r="GF152" i="35"/>
  <c r="GE152" i="35"/>
  <c r="GD152" i="35"/>
  <c r="GC152" i="35"/>
  <c r="GB152" i="35"/>
  <c r="GA152" i="35"/>
  <c r="FZ152" i="35"/>
  <c r="FY152" i="35"/>
  <c r="FX152" i="35"/>
  <c r="FW152" i="35"/>
  <c r="FV152" i="35"/>
  <c r="FU152" i="35"/>
  <c r="FT152" i="35"/>
  <c r="FS152" i="35"/>
  <c r="FR152" i="35"/>
  <c r="FQ152" i="35"/>
  <c r="FF152" i="35"/>
  <c r="FE152" i="35"/>
  <c r="FD152" i="35"/>
  <c r="FC152" i="35"/>
  <c r="FB152" i="35"/>
  <c r="FA152" i="35"/>
  <c r="EZ152" i="35"/>
  <c r="EY152" i="35"/>
  <c r="EX152" i="35"/>
  <c r="EW152" i="35"/>
  <c r="EV152" i="35"/>
  <c r="EU152" i="35"/>
  <c r="ET152" i="35"/>
  <c r="ES152" i="35"/>
  <c r="ER152" i="35"/>
  <c r="EQ152" i="35"/>
  <c r="EP152" i="35"/>
  <c r="EO152" i="35"/>
  <c r="EN152" i="35"/>
  <c r="EM152" i="35"/>
  <c r="EL152" i="35"/>
  <c r="EK152" i="35"/>
  <c r="EJ152" i="35"/>
  <c r="EI152" i="35"/>
  <c r="DX152" i="35"/>
  <c r="DW152" i="35"/>
  <c r="DV152" i="35"/>
  <c r="DU152" i="35"/>
  <c r="DT152" i="35"/>
  <c r="DS152" i="35"/>
  <c r="DR152" i="35"/>
  <c r="DQ152" i="35"/>
  <c r="DP152" i="35"/>
  <c r="DO152" i="35"/>
  <c r="DN152" i="35"/>
  <c r="DM152" i="35"/>
  <c r="DL152" i="35"/>
  <c r="DK152" i="35"/>
  <c r="DJ152" i="35"/>
  <c r="DI152" i="35"/>
  <c r="DH152" i="35"/>
  <c r="DG152" i="35"/>
  <c r="DF152" i="35"/>
  <c r="DE152" i="35"/>
  <c r="DD152" i="35"/>
  <c r="DC152" i="35"/>
  <c r="DB152" i="35"/>
  <c r="DA152" i="35"/>
  <c r="BX152" i="35"/>
  <c r="BW152" i="35"/>
  <c r="BV152" i="35"/>
  <c r="BU152" i="35"/>
  <c r="BT152" i="35"/>
  <c r="AP152" i="35"/>
  <c r="AO152" i="35"/>
  <c r="AN152" i="35"/>
  <c r="AM152" i="35"/>
  <c r="AL152" i="35"/>
  <c r="H152" i="35"/>
  <c r="G152" i="35"/>
  <c r="F152" i="35"/>
  <c r="E152" i="35"/>
  <c r="D152" i="35"/>
  <c r="NB151" i="35"/>
  <c r="NA151" i="35"/>
  <c r="MZ151" i="35"/>
  <c r="MY151" i="35"/>
  <c r="MX151" i="35"/>
  <c r="MW151" i="35"/>
  <c r="MV151" i="35"/>
  <c r="MU151" i="35"/>
  <c r="MT151" i="35"/>
  <c r="MS151" i="35"/>
  <c r="MR151" i="35"/>
  <c r="MQ151" i="35"/>
  <c r="MP151" i="35"/>
  <c r="MO151" i="35"/>
  <c r="MN151" i="35"/>
  <c r="MM151" i="35"/>
  <c r="ML151" i="35"/>
  <c r="MK151" i="35"/>
  <c r="MJ151" i="35"/>
  <c r="MI151" i="35"/>
  <c r="MH151" i="35"/>
  <c r="MG151" i="35"/>
  <c r="MF151" i="35"/>
  <c r="ME151" i="35"/>
  <c r="LT151" i="35"/>
  <c r="LS151" i="35"/>
  <c r="LR151" i="35"/>
  <c r="LQ151" i="35"/>
  <c r="LP151" i="35"/>
  <c r="LO151" i="35"/>
  <c r="LN151" i="35"/>
  <c r="LM151" i="35"/>
  <c r="LL151" i="35"/>
  <c r="LK151" i="35"/>
  <c r="LJ151" i="35"/>
  <c r="LI151" i="35"/>
  <c r="LH151" i="35"/>
  <c r="LG151" i="35"/>
  <c r="LF151" i="35"/>
  <c r="LE151" i="35"/>
  <c r="LD151" i="35"/>
  <c r="LC151" i="35"/>
  <c r="LB151" i="35"/>
  <c r="LA151" i="35"/>
  <c r="KZ151" i="35"/>
  <c r="KY151" i="35"/>
  <c r="KX151" i="35"/>
  <c r="KW151" i="35"/>
  <c r="KL151" i="35"/>
  <c r="KK151" i="35"/>
  <c r="KJ151" i="35"/>
  <c r="KI151" i="35"/>
  <c r="KH151" i="35"/>
  <c r="KG151" i="35"/>
  <c r="KF151" i="35"/>
  <c r="KE151" i="35"/>
  <c r="KD151" i="35"/>
  <c r="KC151" i="35"/>
  <c r="KB151" i="35"/>
  <c r="KA151" i="35"/>
  <c r="JZ151" i="35"/>
  <c r="JY151" i="35"/>
  <c r="JX151" i="35"/>
  <c r="JW151" i="35"/>
  <c r="JV151" i="35"/>
  <c r="JU151" i="35"/>
  <c r="JT151" i="35"/>
  <c r="JS151" i="35"/>
  <c r="JR151" i="35"/>
  <c r="JQ151" i="35"/>
  <c r="JP151" i="35"/>
  <c r="JO151" i="35"/>
  <c r="JD151" i="35"/>
  <c r="JC151" i="35"/>
  <c r="JB151" i="35"/>
  <c r="JA151" i="35"/>
  <c r="IZ151" i="35"/>
  <c r="IY151" i="35"/>
  <c r="IX151" i="35"/>
  <c r="IW151" i="35"/>
  <c r="IV151" i="35"/>
  <c r="IU151" i="35"/>
  <c r="IT151" i="35"/>
  <c r="IS151" i="35"/>
  <c r="IR151" i="35"/>
  <c r="IQ151" i="35"/>
  <c r="IP151" i="35"/>
  <c r="IO151" i="35"/>
  <c r="IN151" i="35"/>
  <c r="IM151" i="35"/>
  <c r="IL151" i="35"/>
  <c r="IK151" i="35"/>
  <c r="IJ151" i="35"/>
  <c r="II151" i="35"/>
  <c r="IH151" i="35"/>
  <c r="IG151" i="35"/>
  <c r="HV151" i="35"/>
  <c r="HU151" i="35"/>
  <c r="HT151" i="35"/>
  <c r="HS151" i="35"/>
  <c r="HR151" i="35"/>
  <c r="HQ151" i="35"/>
  <c r="HP151" i="35"/>
  <c r="HO151" i="35"/>
  <c r="HN151" i="35"/>
  <c r="HM151" i="35"/>
  <c r="HL151" i="35"/>
  <c r="HK151" i="35"/>
  <c r="HJ151" i="35"/>
  <c r="HI151" i="35"/>
  <c r="HH151" i="35"/>
  <c r="HG151" i="35"/>
  <c r="HF151" i="35"/>
  <c r="HE151" i="35"/>
  <c r="HD151" i="35"/>
  <c r="HC151" i="35"/>
  <c r="HB151" i="35"/>
  <c r="HA151" i="35"/>
  <c r="GZ151" i="35"/>
  <c r="GY151" i="35"/>
  <c r="GN151" i="35"/>
  <c r="GM151" i="35"/>
  <c r="GL151" i="35"/>
  <c r="GK151" i="35"/>
  <c r="GJ151" i="35"/>
  <c r="GI151" i="35"/>
  <c r="GH151" i="35"/>
  <c r="GG151" i="35"/>
  <c r="GF151" i="35"/>
  <c r="GE151" i="35"/>
  <c r="GD151" i="35"/>
  <c r="GC151" i="35"/>
  <c r="GB151" i="35"/>
  <c r="GA151" i="35"/>
  <c r="FZ151" i="35"/>
  <c r="FY151" i="35"/>
  <c r="FX151" i="35"/>
  <c r="FW151" i="35"/>
  <c r="FV151" i="35"/>
  <c r="FU151" i="35"/>
  <c r="FT151" i="35"/>
  <c r="FS151" i="35"/>
  <c r="FR151" i="35"/>
  <c r="FQ151" i="35"/>
  <c r="FF151" i="35"/>
  <c r="FE151" i="35"/>
  <c r="FD151" i="35"/>
  <c r="FC151" i="35"/>
  <c r="FB151" i="35"/>
  <c r="FA151" i="35"/>
  <c r="EZ151" i="35"/>
  <c r="EY151" i="35"/>
  <c r="EX151" i="35"/>
  <c r="EW151" i="35"/>
  <c r="EV151" i="35"/>
  <c r="EU151" i="35"/>
  <c r="ET151" i="35"/>
  <c r="ES151" i="35"/>
  <c r="ER151" i="35"/>
  <c r="EQ151" i="35"/>
  <c r="EP151" i="35"/>
  <c r="EO151" i="35"/>
  <c r="EN151" i="35"/>
  <c r="EM151" i="35"/>
  <c r="EL151" i="35"/>
  <c r="EK151" i="35"/>
  <c r="EJ151" i="35"/>
  <c r="EI151" i="35"/>
  <c r="DX151" i="35"/>
  <c r="DW151" i="35"/>
  <c r="DV151" i="35"/>
  <c r="DU151" i="35"/>
  <c r="DT151" i="35"/>
  <c r="DS151" i="35"/>
  <c r="DR151" i="35"/>
  <c r="DQ151" i="35"/>
  <c r="DP151" i="35"/>
  <c r="DO151" i="35"/>
  <c r="DN151" i="35"/>
  <c r="DM151" i="35"/>
  <c r="DL151" i="35"/>
  <c r="DK151" i="35"/>
  <c r="DJ151" i="35"/>
  <c r="DI151" i="35"/>
  <c r="DH151" i="35"/>
  <c r="DG151" i="35"/>
  <c r="DF151" i="35"/>
  <c r="DE151" i="35"/>
  <c r="DD151" i="35"/>
  <c r="DC151" i="35"/>
  <c r="DB151" i="35"/>
  <c r="DA151" i="35"/>
  <c r="CP151" i="35"/>
  <c r="CO151" i="35"/>
  <c r="CN151" i="35"/>
  <c r="CM151" i="35"/>
  <c r="CL151" i="35"/>
  <c r="CK151" i="35"/>
  <c r="CJ151" i="35"/>
  <c r="CI151" i="35"/>
  <c r="CH151" i="35"/>
  <c r="CG151" i="35"/>
  <c r="CF151" i="35"/>
  <c r="CE151" i="35"/>
  <c r="CD151" i="35"/>
  <c r="CC151" i="35"/>
  <c r="CB151" i="35"/>
  <c r="CA151" i="35"/>
  <c r="BZ151" i="35"/>
  <c r="BY151" i="35"/>
  <c r="BX151" i="35"/>
  <c r="BW151" i="35"/>
  <c r="BV151" i="35"/>
  <c r="BU151" i="35"/>
  <c r="BT151" i="35"/>
  <c r="BS151" i="35"/>
  <c r="BH151" i="35"/>
  <c r="BG151" i="35"/>
  <c r="BF151" i="35"/>
  <c r="BE151" i="35"/>
  <c r="BD151" i="35"/>
  <c r="BC151" i="35"/>
  <c r="BB151" i="35"/>
  <c r="BA151" i="35"/>
  <c r="AZ151" i="35"/>
  <c r="AY151" i="35"/>
  <c r="AX151" i="35"/>
  <c r="AW151" i="35"/>
  <c r="AV151" i="35"/>
  <c r="AU151" i="35"/>
  <c r="AT151" i="35"/>
  <c r="AS151" i="35"/>
  <c r="AR151" i="35"/>
  <c r="AQ151" i="35"/>
  <c r="AP151" i="35"/>
  <c r="AO151" i="35"/>
  <c r="AN151" i="35"/>
  <c r="AM151" i="35"/>
  <c r="AL151" i="35"/>
  <c r="AK151" i="35"/>
  <c r="Z151" i="35"/>
  <c r="Y151" i="35"/>
  <c r="X151" i="35"/>
  <c r="W151" i="35"/>
  <c r="V151" i="35"/>
  <c r="U151" i="35"/>
  <c r="T151" i="35"/>
  <c r="S151" i="35"/>
  <c r="R151" i="35"/>
  <c r="Q151" i="35"/>
  <c r="P151" i="35"/>
  <c r="O151" i="35"/>
  <c r="N151" i="35"/>
  <c r="M151" i="35"/>
  <c r="L151" i="35"/>
  <c r="K151" i="35"/>
  <c r="J151" i="35"/>
  <c r="I151" i="35"/>
  <c r="H151" i="35"/>
  <c r="G151" i="35"/>
  <c r="F151" i="35"/>
  <c r="E151" i="35"/>
  <c r="D151" i="35"/>
  <c r="C151" i="35"/>
  <c r="KL149" i="35"/>
  <c r="KK149" i="35"/>
  <c r="KJ149" i="35"/>
  <c r="KI149" i="35"/>
  <c r="KH149" i="35"/>
  <c r="KG149" i="35"/>
  <c r="KF149" i="35"/>
  <c r="KE149" i="35"/>
  <c r="KD149" i="35"/>
  <c r="KC149" i="35"/>
  <c r="KB149" i="35"/>
  <c r="KA149" i="35"/>
  <c r="JZ149" i="35"/>
  <c r="JY149" i="35"/>
  <c r="JX149" i="35"/>
  <c r="JW149" i="35"/>
  <c r="JV149" i="35"/>
  <c r="JU149" i="35"/>
  <c r="JT149" i="35"/>
  <c r="JS149" i="35"/>
  <c r="JR149" i="35"/>
  <c r="JQ149" i="35"/>
  <c r="JP149" i="35"/>
  <c r="JO149" i="35"/>
  <c r="Z149" i="35"/>
  <c r="Y149" i="35"/>
  <c r="X149" i="35"/>
  <c r="W149" i="35"/>
  <c r="V149" i="35"/>
  <c r="U149" i="35"/>
  <c r="T149" i="35"/>
  <c r="S149" i="35"/>
  <c r="R149" i="35"/>
  <c r="Q149" i="35"/>
  <c r="P149" i="35"/>
  <c r="O149" i="35"/>
  <c r="N149" i="35"/>
  <c r="M149" i="35"/>
  <c r="L149" i="35"/>
  <c r="K149" i="35"/>
  <c r="J149" i="35"/>
  <c r="I149" i="35"/>
  <c r="H149" i="35"/>
  <c r="G149" i="35"/>
  <c r="F149" i="35"/>
  <c r="E149" i="35"/>
  <c r="D149" i="35"/>
  <c r="C149" i="35"/>
  <c r="KL148" i="35"/>
  <c r="KK148" i="35"/>
  <c r="KJ148" i="35"/>
  <c r="KI148" i="35"/>
  <c r="KH148" i="35"/>
  <c r="KG148" i="35"/>
  <c r="KF148" i="35"/>
  <c r="KE148" i="35"/>
  <c r="KD148" i="35"/>
  <c r="KC148" i="35"/>
  <c r="KB148" i="35"/>
  <c r="KA148" i="35"/>
  <c r="JZ148" i="35"/>
  <c r="JY148" i="35"/>
  <c r="JX148" i="35"/>
  <c r="JW148" i="35"/>
  <c r="JV148" i="35"/>
  <c r="JU148" i="35"/>
  <c r="JT148" i="35"/>
  <c r="JS148" i="35"/>
  <c r="JR148" i="35"/>
  <c r="JQ148" i="35"/>
  <c r="JP148" i="35"/>
  <c r="JO148" i="35"/>
  <c r="Z148" i="35"/>
  <c r="Y148" i="35"/>
  <c r="X148" i="35"/>
  <c r="W148" i="35"/>
  <c r="V148" i="35"/>
  <c r="U148" i="35"/>
  <c r="T148" i="35"/>
  <c r="S148" i="35"/>
  <c r="R148" i="35"/>
  <c r="Q148" i="35"/>
  <c r="P148" i="35"/>
  <c r="O148" i="35"/>
  <c r="N148" i="35"/>
  <c r="M148" i="35"/>
  <c r="L148" i="35"/>
  <c r="K148" i="35"/>
  <c r="J148" i="35"/>
  <c r="I148" i="35"/>
  <c r="H148" i="35"/>
  <c r="G148" i="35"/>
  <c r="F148" i="35"/>
  <c r="E148" i="35"/>
  <c r="D148" i="35"/>
  <c r="C148" i="35"/>
  <c r="KL147" i="35"/>
  <c r="KK147" i="35"/>
  <c r="KJ147" i="35"/>
  <c r="KI147" i="35"/>
  <c r="KH147" i="35"/>
  <c r="KG147" i="35"/>
  <c r="KF147" i="35"/>
  <c r="KE147" i="35"/>
  <c r="KD147" i="35"/>
  <c r="KC147" i="35"/>
  <c r="KB147" i="35"/>
  <c r="KA147" i="35"/>
  <c r="JZ147" i="35"/>
  <c r="JY147" i="35"/>
  <c r="JX147" i="35"/>
  <c r="JW147" i="35"/>
  <c r="JV147" i="35"/>
  <c r="JU147" i="35"/>
  <c r="JT147" i="35"/>
  <c r="JS147" i="35"/>
  <c r="JR147" i="35"/>
  <c r="JQ147" i="35"/>
  <c r="JP147" i="35"/>
  <c r="JO147" i="35"/>
  <c r="Z147" i="35"/>
  <c r="Y147" i="35"/>
  <c r="X147" i="35"/>
  <c r="W147" i="35"/>
  <c r="V147" i="35"/>
  <c r="U147" i="35"/>
  <c r="T147" i="35"/>
  <c r="S147" i="35"/>
  <c r="R147" i="35"/>
  <c r="Q147" i="35"/>
  <c r="P147" i="35"/>
  <c r="O147" i="35"/>
  <c r="N147" i="35"/>
  <c r="M147" i="35"/>
  <c r="L147" i="35"/>
  <c r="K147" i="35"/>
  <c r="J147" i="35"/>
  <c r="I147" i="35"/>
  <c r="H147" i="35"/>
  <c r="G147" i="35"/>
  <c r="F147" i="35"/>
  <c r="E147" i="35"/>
  <c r="D147" i="35"/>
  <c r="C147" i="35"/>
  <c r="KL146" i="35"/>
  <c r="KK146" i="35"/>
  <c r="KJ146" i="35"/>
  <c r="KI146" i="35"/>
  <c r="KH146" i="35"/>
  <c r="KG146" i="35"/>
  <c r="KF146" i="35"/>
  <c r="KE146" i="35"/>
  <c r="KD146" i="35"/>
  <c r="KC146" i="35"/>
  <c r="KB146" i="35"/>
  <c r="KA146" i="35"/>
  <c r="JZ146" i="35"/>
  <c r="JY146" i="35"/>
  <c r="JX146" i="35"/>
  <c r="JW146" i="35"/>
  <c r="JV146" i="35"/>
  <c r="JU146" i="35"/>
  <c r="JT146" i="35"/>
  <c r="JS146" i="35"/>
  <c r="JR146" i="35"/>
  <c r="JQ146" i="35"/>
  <c r="JP146" i="35"/>
  <c r="JO146" i="35"/>
  <c r="CP146" i="35"/>
  <c r="CO146" i="35"/>
  <c r="CN146" i="35"/>
  <c r="CM146" i="35"/>
  <c r="CL146" i="35"/>
  <c r="CK146" i="35"/>
  <c r="CJ146" i="35"/>
  <c r="CI146" i="35"/>
  <c r="CH146" i="35"/>
  <c r="CG146" i="35"/>
  <c r="CF146" i="35"/>
  <c r="CE146" i="35"/>
  <c r="CD146" i="35"/>
  <c r="CC146" i="35"/>
  <c r="CB146" i="35"/>
  <c r="CA146" i="35"/>
  <c r="BZ146" i="35"/>
  <c r="BY146" i="35"/>
  <c r="BX146" i="35"/>
  <c r="BW146" i="35"/>
  <c r="BV146" i="35"/>
  <c r="BU146" i="35"/>
  <c r="BT146" i="35"/>
  <c r="BS146" i="35"/>
  <c r="BH146" i="35"/>
  <c r="BG146" i="35"/>
  <c r="BF146" i="35"/>
  <c r="BE146" i="35"/>
  <c r="BD146" i="35"/>
  <c r="BC146" i="35"/>
  <c r="BB146" i="35"/>
  <c r="BA146" i="35"/>
  <c r="AZ146" i="35"/>
  <c r="AY146" i="35"/>
  <c r="AX146" i="35"/>
  <c r="AW146" i="35"/>
  <c r="AV146" i="35"/>
  <c r="AU146" i="35"/>
  <c r="AT146" i="35"/>
  <c r="AS146" i="35"/>
  <c r="AR146" i="35"/>
  <c r="AQ146" i="35"/>
  <c r="AP146" i="35"/>
  <c r="AO146" i="35"/>
  <c r="AN146" i="35"/>
  <c r="AM146" i="35"/>
  <c r="AL146" i="35"/>
  <c r="AK146" i="35"/>
  <c r="Z146" i="35"/>
  <c r="Y146" i="35"/>
  <c r="X146" i="35"/>
  <c r="W146" i="35"/>
  <c r="V146" i="35"/>
  <c r="U146" i="35"/>
  <c r="T146" i="35"/>
  <c r="S146" i="35"/>
  <c r="R146" i="35"/>
  <c r="Q146" i="35"/>
  <c r="P146" i="35"/>
  <c r="O146" i="35"/>
  <c r="N146" i="35"/>
  <c r="M146" i="35"/>
  <c r="L146" i="35"/>
  <c r="K146" i="35"/>
  <c r="J146" i="35"/>
  <c r="I146" i="35"/>
  <c r="H146" i="35"/>
  <c r="G146" i="35"/>
  <c r="F146" i="35"/>
  <c r="E146" i="35"/>
  <c r="D146" i="35"/>
  <c r="C146" i="35"/>
  <c r="KL145" i="35"/>
  <c r="KK145" i="35"/>
  <c r="KJ145" i="35"/>
  <c r="KI145" i="35"/>
  <c r="KH145" i="35"/>
  <c r="KG145" i="35"/>
  <c r="KF145" i="35"/>
  <c r="KE145" i="35"/>
  <c r="KD145" i="35"/>
  <c r="KC145" i="35"/>
  <c r="KB145" i="35"/>
  <c r="KA145" i="35"/>
  <c r="JZ145" i="35"/>
  <c r="JY145" i="35"/>
  <c r="JX145" i="35"/>
  <c r="JW145" i="35"/>
  <c r="JV145" i="35"/>
  <c r="JU145" i="35"/>
  <c r="JT145" i="35"/>
  <c r="JS145" i="35"/>
  <c r="JR145" i="35"/>
  <c r="JQ145" i="35"/>
  <c r="JP145" i="35"/>
  <c r="JO145" i="35"/>
  <c r="CP145" i="35"/>
  <c r="CO145" i="35"/>
  <c r="CN145" i="35"/>
  <c r="CM145" i="35"/>
  <c r="CL145" i="35"/>
  <c r="CK145" i="35"/>
  <c r="CJ145" i="35"/>
  <c r="CI145" i="35"/>
  <c r="CH145" i="35"/>
  <c r="CG145" i="35"/>
  <c r="CF145" i="35"/>
  <c r="CE145" i="35"/>
  <c r="CD145" i="35"/>
  <c r="CC145" i="35"/>
  <c r="CB145" i="35"/>
  <c r="CA145" i="35"/>
  <c r="BZ145" i="35"/>
  <c r="BY145" i="35"/>
  <c r="BX145" i="35"/>
  <c r="BW145" i="35"/>
  <c r="BV145" i="35"/>
  <c r="BU145" i="35"/>
  <c r="BT145" i="35"/>
  <c r="BS145" i="35"/>
  <c r="BH145" i="35"/>
  <c r="BG145" i="35"/>
  <c r="BF145" i="35"/>
  <c r="BE145" i="35"/>
  <c r="BD145" i="35"/>
  <c r="BC145" i="35"/>
  <c r="BB145" i="35"/>
  <c r="BA145" i="35"/>
  <c r="AZ145" i="35"/>
  <c r="AY145" i="35"/>
  <c r="AX145" i="35"/>
  <c r="AW145" i="35"/>
  <c r="AV145" i="35"/>
  <c r="AU145" i="35"/>
  <c r="AT145" i="35"/>
  <c r="AS145" i="35"/>
  <c r="AR145" i="35"/>
  <c r="AQ145" i="35"/>
  <c r="AP145" i="35"/>
  <c r="AO145" i="35"/>
  <c r="AN145" i="35"/>
  <c r="AM145" i="35"/>
  <c r="AL145" i="35"/>
  <c r="AK145" i="35"/>
  <c r="Z145" i="35"/>
  <c r="Y145" i="35"/>
  <c r="X145" i="35"/>
  <c r="W145" i="35"/>
  <c r="V145" i="35"/>
  <c r="U145" i="35"/>
  <c r="T145" i="35"/>
  <c r="S145" i="35"/>
  <c r="R145" i="35"/>
  <c r="Q145" i="35"/>
  <c r="P145" i="35"/>
  <c r="O145" i="35"/>
  <c r="N145" i="35"/>
  <c r="M145" i="35"/>
  <c r="L145" i="35"/>
  <c r="K145" i="35"/>
  <c r="J145" i="35"/>
  <c r="I145" i="35"/>
  <c r="H145" i="35"/>
  <c r="G145" i="35"/>
  <c r="F145" i="35"/>
  <c r="E145" i="35"/>
  <c r="D145" i="35"/>
  <c r="C145" i="35"/>
  <c r="KL144" i="35"/>
  <c r="KK144" i="35"/>
  <c r="KJ144" i="35"/>
  <c r="KI144" i="35"/>
  <c r="KH144" i="35"/>
  <c r="KG144" i="35"/>
  <c r="KF144" i="35"/>
  <c r="KE144" i="35"/>
  <c r="KD144" i="35"/>
  <c r="KC144" i="35"/>
  <c r="KB144" i="35"/>
  <c r="KA144" i="35"/>
  <c r="JZ144" i="35"/>
  <c r="JY144" i="35"/>
  <c r="JX144" i="35"/>
  <c r="JW144" i="35"/>
  <c r="JV144" i="35"/>
  <c r="JU144" i="35"/>
  <c r="JT144" i="35"/>
  <c r="JS144" i="35"/>
  <c r="JR144" i="35"/>
  <c r="JQ144" i="35"/>
  <c r="JP144" i="35"/>
  <c r="JO144" i="35"/>
  <c r="CP144" i="35"/>
  <c r="CO144" i="35"/>
  <c r="CN144" i="35"/>
  <c r="CM144" i="35"/>
  <c r="CL144" i="35"/>
  <c r="CK144" i="35"/>
  <c r="CJ144" i="35"/>
  <c r="CI144" i="35"/>
  <c r="CH144" i="35"/>
  <c r="CG144" i="35"/>
  <c r="CF144" i="35"/>
  <c r="CE144" i="35"/>
  <c r="CD144" i="35"/>
  <c r="CC144" i="35"/>
  <c r="CB144" i="35"/>
  <c r="CA144" i="35"/>
  <c r="BZ144" i="35"/>
  <c r="BY144" i="35"/>
  <c r="BX144" i="35"/>
  <c r="BW144" i="35"/>
  <c r="BV144" i="35"/>
  <c r="BU144" i="35"/>
  <c r="BT144" i="35"/>
  <c r="BS144" i="35"/>
  <c r="BH144" i="35"/>
  <c r="BG144" i="35"/>
  <c r="BF144" i="35"/>
  <c r="BE144" i="35"/>
  <c r="BD144" i="35"/>
  <c r="BC144" i="35"/>
  <c r="BB144" i="35"/>
  <c r="BA144" i="35"/>
  <c r="AZ144" i="35"/>
  <c r="AY144" i="35"/>
  <c r="AX144" i="35"/>
  <c r="AW144" i="35"/>
  <c r="AV144" i="35"/>
  <c r="AU144" i="35"/>
  <c r="AT144" i="35"/>
  <c r="AS144" i="35"/>
  <c r="AR144" i="35"/>
  <c r="AQ144" i="35"/>
  <c r="AP144" i="35"/>
  <c r="AO144" i="35"/>
  <c r="AN144" i="35"/>
  <c r="AM144" i="35"/>
  <c r="AL144" i="35"/>
  <c r="AK144" i="35"/>
  <c r="Z144" i="35"/>
  <c r="Y144" i="35"/>
  <c r="X144" i="35"/>
  <c r="W144" i="35"/>
  <c r="V144" i="35"/>
  <c r="U144" i="35"/>
  <c r="T144" i="35"/>
  <c r="S144" i="35"/>
  <c r="R144" i="35"/>
  <c r="Q144" i="35"/>
  <c r="P144" i="35"/>
  <c r="O144" i="35"/>
  <c r="N144" i="35"/>
  <c r="M144" i="35"/>
  <c r="L144" i="35"/>
  <c r="K144" i="35"/>
  <c r="J144" i="35"/>
  <c r="I144" i="35"/>
  <c r="H144" i="35"/>
  <c r="G144" i="35"/>
  <c r="F144" i="35"/>
  <c r="E144" i="35"/>
  <c r="D144" i="35"/>
  <c r="C144" i="35"/>
  <c r="KL143" i="35"/>
  <c r="KK143" i="35"/>
  <c r="KJ143" i="35"/>
  <c r="KI143" i="35"/>
  <c r="KH143" i="35"/>
  <c r="KG143" i="35"/>
  <c r="KF143" i="35"/>
  <c r="KE143" i="35"/>
  <c r="KD143" i="35"/>
  <c r="KC143" i="35"/>
  <c r="KB143" i="35"/>
  <c r="KA143" i="35"/>
  <c r="JZ143" i="35"/>
  <c r="JY143" i="35"/>
  <c r="JX143" i="35"/>
  <c r="JW143" i="35"/>
  <c r="JV143" i="35"/>
  <c r="JU143" i="35"/>
  <c r="JT143" i="35"/>
  <c r="JS143" i="35"/>
  <c r="JR143" i="35"/>
  <c r="JQ143" i="35"/>
  <c r="JP143" i="35"/>
  <c r="JO143" i="35"/>
  <c r="CP143" i="35"/>
  <c r="CO143" i="35"/>
  <c r="CN143" i="35"/>
  <c r="CM143" i="35"/>
  <c r="CL143" i="35"/>
  <c r="CK143" i="35"/>
  <c r="CJ143" i="35"/>
  <c r="CI143" i="35"/>
  <c r="CH143" i="35"/>
  <c r="CG143" i="35"/>
  <c r="CF143" i="35"/>
  <c r="CE143" i="35"/>
  <c r="CD143" i="35"/>
  <c r="CC143" i="35"/>
  <c r="CB143" i="35"/>
  <c r="CA143" i="35"/>
  <c r="BZ143" i="35"/>
  <c r="BY143" i="35"/>
  <c r="BX143" i="35"/>
  <c r="BW143" i="35"/>
  <c r="BV143" i="35"/>
  <c r="BU143" i="35"/>
  <c r="BT143" i="35"/>
  <c r="BS143" i="35"/>
  <c r="BH143" i="35"/>
  <c r="BG143" i="35"/>
  <c r="BF143" i="35"/>
  <c r="BE143" i="35"/>
  <c r="BD143" i="35"/>
  <c r="BC143" i="35"/>
  <c r="BB143" i="35"/>
  <c r="BA143" i="35"/>
  <c r="AZ143" i="35"/>
  <c r="AY143" i="35"/>
  <c r="AX143" i="35"/>
  <c r="AW143" i="35"/>
  <c r="AV143" i="35"/>
  <c r="AU143" i="35"/>
  <c r="AT143" i="35"/>
  <c r="AS143" i="35"/>
  <c r="AR143" i="35"/>
  <c r="AQ143" i="35"/>
  <c r="AP143" i="35"/>
  <c r="AO143" i="35"/>
  <c r="AN143" i="35"/>
  <c r="AM143" i="35"/>
  <c r="AL143" i="35"/>
  <c r="AK143" i="35"/>
  <c r="Z143" i="35"/>
  <c r="Y143" i="35"/>
  <c r="X143" i="35"/>
  <c r="W143" i="35"/>
  <c r="V143" i="35"/>
  <c r="U143" i="35"/>
  <c r="T143" i="35"/>
  <c r="S143" i="35"/>
  <c r="R143" i="35"/>
  <c r="Q143" i="35"/>
  <c r="P143" i="35"/>
  <c r="O143" i="35"/>
  <c r="N143" i="35"/>
  <c r="M143" i="35"/>
  <c r="L143" i="35"/>
  <c r="K143" i="35"/>
  <c r="J143" i="35"/>
  <c r="I143" i="35"/>
  <c r="H143" i="35"/>
  <c r="G143" i="35"/>
  <c r="F143" i="35"/>
  <c r="E143" i="35"/>
  <c r="D143" i="35"/>
  <c r="C143" i="35"/>
  <c r="NB142" i="35"/>
  <c r="NA142" i="35"/>
  <c r="MZ142" i="35"/>
  <c r="MY142" i="35"/>
  <c r="MX142" i="35"/>
  <c r="MW142" i="35"/>
  <c r="MV142" i="35"/>
  <c r="MU142" i="35"/>
  <c r="MT142" i="35"/>
  <c r="MS142" i="35"/>
  <c r="MR142" i="35"/>
  <c r="MQ142" i="35"/>
  <c r="MP142" i="35"/>
  <c r="MO142" i="35"/>
  <c r="MN142" i="35"/>
  <c r="MM142" i="35"/>
  <c r="ML142" i="35"/>
  <c r="MK142" i="35"/>
  <c r="MJ142" i="35"/>
  <c r="MI142" i="35"/>
  <c r="MH142" i="35"/>
  <c r="MG142" i="35"/>
  <c r="MF142" i="35"/>
  <c r="ME142" i="35"/>
  <c r="KL142" i="35"/>
  <c r="KK142" i="35"/>
  <c r="KJ142" i="35"/>
  <c r="KI142" i="35"/>
  <c r="KH142" i="35"/>
  <c r="KG142" i="35"/>
  <c r="KF142" i="35"/>
  <c r="KE142" i="35"/>
  <c r="KD142" i="35"/>
  <c r="KC142" i="35"/>
  <c r="KB142" i="35"/>
  <c r="KA142" i="35"/>
  <c r="JZ142" i="35"/>
  <c r="JY142" i="35"/>
  <c r="JX142" i="35"/>
  <c r="JW142" i="35"/>
  <c r="JV142" i="35"/>
  <c r="JU142" i="35"/>
  <c r="JT142" i="35"/>
  <c r="JS142" i="35"/>
  <c r="JR142" i="35"/>
  <c r="JQ142" i="35"/>
  <c r="JP142" i="35"/>
  <c r="JO142" i="35"/>
  <c r="CP142" i="35"/>
  <c r="CO142" i="35"/>
  <c r="CN142" i="35"/>
  <c r="CM142" i="35"/>
  <c r="CL142" i="35"/>
  <c r="CK142" i="35"/>
  <c r="CJ142" i="35"/>
  <c r="CI142" i="35"/>
  <c r="CH142" i="35"/>
  <c r="CG142" i="35"/>
  <c r="CF142" i="35"/>
  <c r="CE142" i="35"/>
  <c r="CD142" i="35"/>
  <c r="CC142" i="35"/>
  <c r="CB142" i="35"/>
  <c r="CA142" i="35"/>
  <c r="BZ142" i="35"/>
  <c r="BY142" i="35"/>
  <c r="BX142" i="35"/>
  <c r="BW142" i="35"/>
  <c r="BV142" i="35"/>
  <c r="BU142" i="35"/>
  <c r="BT142" i="35"/>
  <c r="BS142" i="35"/>
  <c r="BH142" i="35"/>
  <c r="BG142" i="35"/>
  <c r="BF142" i="35"/>
  <c r="BE142" i="35"/>
  <c r="BD142" i="35"/>
  <c r="BC142" i="35"/>
  <c r="BB142" i="35"/>
  <c r="BA142" i="35"/>
  <c r="AZ142" i="35"/>
  <c r="AY142" i="35"/>
  <c r="AX142" i="35"/>
  <c r="AW142" i="35"/>
  <c r="AV142" i="35"/>
  <c r="AU142" i="35"/>
  <c r="AT142" i="35"/>
  <c r="AS142" i="35"/>
  <c r="AR142" i="35"/>
  <c r="AQ142" i="35"/>
  <c r="AP142" i="35"/>
  <c r="AO142" i="35"/>
  <c r="AN142" i="35"/>
  <c r="AM142" i="35"/>
  <c r="AL142" i="35"/>
  <c r="AK142" i="35"/>
  <c r="Z142" i="35"/>
  <c r="Y142" i="35"/>
  <c r="X142" i="35"/>
  <c r="W142" i="35"/>
  <c r="V142" i="35"/>
  <c r="U142" i="35"/>
  <c r="T142" i="35"/>
  <c r="S142" i="35"/>
  <c r="R142" i="35"/>
  <c r="Q142" i="35"/>
  <c r="P142" i="35"/>
  <c r="O142" i="35"/>
  <c r="N142" i="35"/>
  <c r="M142" i="35"/>
  <c r="L142" i="35"/>
  <c r="K142" i="35"/>
  <c r="J142" i="35"/>
  <c r="I142" i="35"/>
  <c r="H142" i="35"/>
  <c r="G142" i="35"/>
  <c r="F142" i="35"/>
  <c r="E142" i="35"/>
  <c r="D142" i="35"/>
  <c r="C142" i="35"/>
  <c r="NB141" i="35"/>
  <c r="NA141" i="35"/>
  <c r="MZ141" i="35"/>
  <c r="MY141" i="35"/>
  <c r="MX141" i="35"/>
  <c r="MW141" i="35"/>
  <c r="MV141" i="35"/>
  <c r="MU141" i="35"/>
  <c r="MT141" i="35"/>
  <c r="MS141" i="35"/>
  <c r="MR141" i="35"/>
  <c r="MQ141" i="35"/>
  <c r="MP141" i="35"/>
  <c r="MO141" i="35"/>
  <c r="MN141" i="35"/>
  <c r="MM141" i="35"/>
  <c r="ML141" i="35"/>
  <c r="MK141" i="35"/>
  <c r="MJ141" i="35"/>
  <c r="MI141" i="35"/>
  <c r="MH141" i="35"/>
  <c r="MG141" i="35"/>
  <c r="MF141" i="35"/>
  <c r="ME141" i="35"/>
  <c r="KL141" i="35"/>
  <c r="KK141" i="35"/>
  <c r="KJ141" i="35"/>
  <c r="KI141" i="35"/>
  <c r="KH141" i="35"/>
  <c r="KG141" i="35"/>
  <c r="KF141" i="35"/>
  <c r="KE141" i="35"/>
  <c r="KD141" i="35"/>
  <c r="KC141" i="35"/>
  <c r="KB141" i="35"/>
  <c r="KA141" i="35"/>
  <c r="JZ141" i="35"/>
  <c r="JY141" i="35"/>
  <c r="JX141" i="35"/>
  <c r="JW141" i="35"/>
  <c r="JV141" i="35"/>
  <c r="JU141" i="35"/>
  <c r="JT141" i="35"/>
  <c r="JS141" i="35"/>
  <c r="JR141" i="35"/>
  <c r="JQ141" i="35"/>
  <c r="JP141" i="35"/>
  <c r="JO141" i="35"/>
  <c r="CP141" i="35"/>
  <c r="CO141" i="35"/>
  <c r="CN141" i="35"/>
  <c r="CM141" i="35"/>
  <c r="CL141" i="35"/>
  <c r="CK141" i="35"/>
  <c r="CJ141" i="35"/>
  <c r="CI141" i="35"/>
  <c r="CH141" i="35"/>
  <c r="CG141" i="35"/>
  <c r="CF141" i="35"/>
  <c r="CE141" i="35"/>
  <c r="CD141" i="35"/>
  <c r="CC141" i="35"/>
  <c r="CB141" i="35"/>
  <c r="CA141" i="35"/>
  <c r="BZ141" i="35"/>
  <c r="BY141" i="35"/>
  <c r="BX141" i="35"/>
  <c r="BW141" i="35"/>
  <c r="BV141" i="35"/>
  <c r="BU141" i="35"/>
  <c r="BT141" i="35"/>
  <c r="BS141" i="35"/>
  <c r="BH141" i="35"/>
  <c r="BG141" i="35"/>
  <c r="BF141" i="35"/>
  <c r="BE141" i="35"/>
  <c r="BD141" i="35"/>
  <c r="BC141" i="35"/>
  <c r="BB141" i="35"/>
  <c r="BA141" i="35"/>
  <c r="AZ141" i="35"/>
  <c r="AY141" i="35"/>
  <c r="AX141" i="35"/>
  <c r="AW141" i="35"/>
  <c r="AV141" i="35"/>
  <c r="AU141" i="35"/>
  <c r="AT141" i="35"/>
  <c r="AS141" i="35"/>
  <c r="AR141" i="35"/>
  <c r="AQ141" i="35"/>
  <c r="AP141" i="35"/>
  <c r="AO141" i="35"/>
  <c r="AN141" i="35"/>
  <c r="AM141" i="35"/>
  <c r="AL141" i="35"/>
  <c r="AK141" i="35"/>
  <c r="NB140" i="35"/>
  <c r="NA140" i="35"/>
  <c r="MZ140" i="35"/>
  <c r="MY140" i="35"/>
  <c r="MX140" i="35"/>
  <c r="MW140" i="35"/>
  <c r="MV140" i="35"/>
  <c r="MU140" i="35"/>
  <c r="MT140" i="35"/>
  <c r="MS140" i="35"/>
  <c r="MR140" i="35"/>
  <c r="MQ140" i="35"/>
  <c r="MP140" i="35"/>
  <c r="MO140" i="35"/>
  <c r="MN140" i="35"/>
  <c r="MM140" i="35"/>
  <c r="ML140" i="35"/>
  <c r="MK140" i="35"/>
  <c r="MJ140" i="35"/>
  <c r="MI140" i="35"/>
  <c r="MH140" i="35"/>
  <c r="MG140" i="35"/>
  <c r="MF140" i="35"/>
  <c r="ME140" i="35"/>
  <c r="LT140" i="35"/>
  <c r="LS140" i="35"/>
  <c r="LR140" i="35"/>
  <c r="LQ140" i="35"/>
  <c r="LP140" i="35"/>
  <c r="LO140" i="35"/>
  <c r="LN140" i="35"/>
  <c r="LM140" i="35"/>
  <c r="LL140" i="35"/>
  <c r="LK140" i="35"/>
  <c r="LJ140" i="35"/>
  <c r="LI140" i="35"/>
  <c r="LH140" i="35"/>
  <c r="LG140" i="35"/>
  <c r="LF140" i="35"/>
  <c r="LE140" i="35"/>
  <c r="LD140" i="35"/>
  <c r="LC140" i="35"/>
  <c r="LB140" i="35"/>
  <c r="LA140" i="35"/>
  <c r="KZ140" i="35"/>
  <c r="KY140" i="35"/>
  <c r="KX140" i="35"/>
  <c r="KW140" i="35"/>
  <c r="KL140" i="35"/>
  <c r="KK140" i="35"/>
  <c r="KJ140" i="35"/>
  <c r="KI140" i="35"/>
  <c r="KH140" i="35"/>
  <c r="KG140" i="35"/>
  <c r="KF140" i="35"/>
  <c r="KE140" i="35"/>
  <c r="KD140" i="35"/>
  <c r="KC140" i="35"/>
  <c r="KB140" i="35"/>
  <c r="KA140" i="35"/>
  <c r="JZ140" i="35"/>
  <c r="JY140" i="35"/>
  <c r="JX140" i="35"/>
  <c r="JW140" i="35"/>
  <c r="JV140" i="35"/>
  <c r="JU140" i="35"/>
  <c r="JT140" i="35"/>
  <c r="JS140" i="35"/>
  <c r="JR140" i="35"/>
  <c r="JQ140" i="35"/>
  <c r="JP140" i="35"/>
  <c r="JO140" i="35"/>
  <c r="CP140" i="35"/>
  <c r="CO140" i="35"/>
  <c r="CN140" i="35"/>
  <c r="CM140" i="35"/>
  <c r="CL140" i="35"/>
  <c r="CK140" i="35"/>
  <c r="CJ140" i="35"/>
  <c r="CI140" i="35"/>
  <c r="CH140" i="35"/>
  <c r="CG140" i="35"/>
  <c r="CF140" i="35"/>
  <c r="CE140" i="35"/>
  <c r="CD140" i="35"/>
  <c r="CC140" i="35"/>
  <c r="CB140" i="35"/>
  <c r="CA140" i="35"/>
  <c r="BZ140" i="35"/>
  <c r="BY140" i="35"/>
  <c r="BX140" i="35"/>
  <c r="BW140" i="35"/>
  <c r="BV140" i="35"/>
  <c r="BU140" i="35"/>
  <c r="BT140" i="35"/>
  <c r="BS140" i="35"/>
  <c r="BH140" i="35"/>
  <c r="BG140" i="35"/>
  <c r="BF140" i="35"/>
  <c r="BE140" i="35"/>
  <c r="BD140" i="35"/>
  <c r="BC140" i="35"/>
  <c r="BB140" i="35"/>
  <c r="BA140" i="35"/>
  <c r="AZ140" i="35"/>
  <c r="AY140" i="35"/>
  <c r="AX140" i="35"/>
  <c r="AW140" i="35"/>
  <c r="AV140" i="35"/>
  <c r="AU140" i="35"/>
  <c r="AT140" i="35"/>
  <c r="AS140" i="35"/>
  <c r="AR140" i="35"/>
  <c r="AQ140" i="35"/>
  <c r="AP140" i="35"/>
  <c r="AO140" i="35"/>
  <c r="AN140" i="35"/>
  <c r="AM140" i="35"/>
  <c r="AL140" i="35"/>
  <c r="AK140" i="35"/>
  <c r="Z140" i="35"/>
  <c r="Y140" i="35"/>
  <c r="X140" i="35"/>
  <c r="W140" i="35"/>
  <c r="V140" i="35"/>
  <c r="U140" i="35"/>
  <c r="T140" i="35"/>
  <c r="S140" i="35"/>
  <c r="R140" i="35"/>
  <c r="Q140" i="35"/>
  <c r="P140" i="35"/>
  <c r="O140" i="35"/>
  <c r="N140" i="35"/>
  <c r="M140" i="35"/>
  <c r="L140" i="35"/>
  <c r="K140" i="35"/>
  <c r="J140" i="35"/>
  <c r="I140" i="35"/>
  <c r="H140" i="35"/>
  <c r="G140" i="35"/>
  <c r="F140" i="35"/>
  <c r="E140" i="35"/>
  <c r="D140" i="35"/>
  <c r="C140" i="35"/>
  <c r="NB139" i="35"/>
  <c r="NA139" i="35"/>
  <c r="MZ139" i="35"/>
  <c r="MY139" i="35"/>
  <c r="MX139" i="35"/>
  <c r="MW139" i="35"/>
  <c r="MV139" i="35"/>
  <c r="MU139" i="35"/>
  <c r="MT139" i="35"/>
  <c r="MS139" i="35"/>
  <c r="MR139" i="35"/>
  <c r="MQ139" i="35"/>
  <c r="MP139" i="35"/>
  <c r="MO139" i="35"/>
  <c r="MN139" i="35"/>
  <c r="MM139" i="35"/>
  <c r="ML139" i="35"/>
  <c r="MK139" i="35"/>
  <c r="MJ139" i="35"/>
  <c r="MI139" i="35"/>
  <c r="MH139" i="35"/>
  <c r="MG139" i="35"/>
  <c r="MF139" i="35"/>
  <c r="ME139" i="35"/>
  <c r="KL139" i="35"/>
  <c r="KK139" i="35"/>
  <c r="KJ139" i="35"/>
  <c r="KI139" i="35"/>
  <c r="KH139" i="35"/>
  <c r="KG139" i="35"/>
  <c r="KF139" i="35"/>
  <c r="KE139" i="35"/>
  <c r="KD139" i="35"/>
  <c r="KC139" i="35"/>
  <c r="KB139" i="35"/>
  <c r="KA139" i="35"/>
  <c r="JZ139" i="35"/>
  <c r="JY139" i="35"/>
  <c r="JX139" i="35"/>
  <c r="JW139" i="35"/>
  <c r="JV139" i="35"/>
  <c r="JU139" i="35"/>
  <c r="JT139" i="35"/>
  <c r="JS139" i="35"/>
  <c r="JR139" i="35"/>
  <c r="JQ139" i="35"/>
  <c r="JP139" i="35"/>
  <c r="JO139" i="35"/>
  <c r="CP139" i="35"/>
  <c r="CO139" i="35"/>
  <c r="CN139" i="35"/>
  <c r="CM139" i="35"/>
  <c r="CL139" i="35"/>
  <c r="CK139" i="35"/>
  <c r="CJ139" i="35"/>
  <c r="CI139" i="35"/>
  <c r="CH139" i="35"/>
  <c r="CG139" i="35"/>
  <c r="CF139" i="35"/>
  <c r="CE139" i="35"/>
  <c r="CD139" i="35"/>
  <c r="CC139" i="35"/>
  <c r="CB139" i="35"/>
  <c r="CA139" i="35"/>
  <c r="BZ139" i="35"/>
  <c r="BY139" i="35"/>
  <c r="BX139" i="35"/>
  <c r="BW139" i="35"/>
  <c r="BV139" i="35"/>
  <c r="BU139" i="35"/>
  <c r="BT139" i="35"/>
  <c r="BS139" i="35"/>
  <c r="BH139" i="35"/>
  <c r="BG139" i="35"/>
  <c r="BF139" i="35"/>
  <c r="BE139" i="35"/>
  <c r="BD139" i="35"/>
  <c r="BC139" i="35"/>
  <c r="BB139" i="35"/>
  <c r="BA139" i="35"/>
  <c r="AZ139" i="35"/>
  <c r="AY139" i="35"/>
  <c r="AX139" i="35"/>
  <c r="AW139" i="35"/>
  <c r="AV139" i="35"/>
  <c r="AU139" i="35"/>
  <c r="AT139" i="35"/>
  <c r="AS139" i="35"/>
  <c r="AR139" i="35"/>
  <c r="AQ139" i="35"/>
  <c r="AP139" i="35"/>
  <c r="AO139" i="35"/>
  <c r="AN139" i="35"/>
  <c r="AM139" i="35"/>
  <c r="AL139" i="35"/>
  <c r="AK139" i="35"/>
  <c r="NB138" i="35"/>
  <c r="NA138" i="35"/>
  <c r="MZ138" i="35"/>
  <c r="MY138" i="35"/>
  <c r="MX138" i="35"/>
  <c r="MW138" i="35"/>
  <c r="MV138" i="35"/>
  <c r="MU138" i="35"/>
  <c r="MT138" i="35"/>
  <c r="MS138" i="35"/>
  <c r="MR138" i="35"/>
  <c r="MQ138" i="35"/>
  <c r="MP138" i="35"/>
  <c r="MO138" i="35"/>
  <c r="MN138" i="35"/>
  <c r="MM138" i="35"/>
  <c r="ML138" i="35"/>
  <c r="MK138" i="35"/>
  <c r="MJ138" i="35"/>
  <c r="MI138" i="35"/>
  <c r="MH138" i="35"/>
  <c r="MG138" i="35"/>
  <c r="MF138" i="35"/>
  <c r="ME138" i="35"/>
  <c r="KL138" i="35"/>
  <c r="KK138" i="35"/>
  <c r="KJ138" i="35"/>
  <c r="KI138" i="35"/>
  <c r="KH138" i="35"/>
  <c r="KG138" i="35"/>
  <c r="KF138" i="35"/>
  <c r="KE138" i="35"/>
  <c r="KD138" i="35"/>
  <c r="KC138" i="35"/>
  <c r="KB138" i="35"/>
  <c r="KA138" i="35"/>
  <c r="JZ138" i="35"/>
  <c r="JY138" i="35"/>
  <c r="JX138" i="35"/>
  <c r="JW138" i="35"/>
  <c r="JV138" i="35"/>
  <c r="JU138" i="35"/>
  <c r="JT138" i="35"/>
  <c r="JS138" i="35"/>
  <c r="JR138" i="35"/>
  <c r="JQ138" i="35"/>
  <c r="JP138" i="35"/>
  <c r="JO138" i="35"/>
  <c r="BH138" i="35"/>
  <c r="BG138" i="35"/>
  <c r="BF138" i="35"/>
  <c r="BE138" i="35"/>
  <c r="BD138" i="35"/>
  <c r="BC138" i="35"/>
  <c r="BB138" i="35"/>
  <c r="BA138" i="35"/>
  <c r="AZ138" i="35"/>
  <c r="AY138" i="35"/>
  <c r="AX138" i="35"/>
  <c r="AW138" i="35"/>
  <c r="AV138" i="35"/>
  <c r="AU138" i="35"/>
  <c r="AT138" i="35"/>
  <c r="AS138" i="35"/>
  <c r="AR138" i="35"/>
  <c r="AQ138" i="35"/>
  <c r="AP138" i="35"/>
  <c r="AO138" i="35"/>
  <c r="AN138" i="35"/>
  <c r="AM138" i="35"/>
  <c r="AL138" i="35"/>
  <c r="AK138" i="35"/>
  <c r="NB137" i="35"/>
  <c r="NA137" i="35"/>
  <c r="MZ137" i="35"/>
  <c r="MY137" i="35"/>
  <c r="MX137" i="35"/>
  <c r="MW137" i="35"/>
  <c r="MV137" i="35"/>
  <c r="MU137" i="35"/>
  <c r="MT137" i="35"/>
  <c r="MS137" i="35"/>
  <c r="MR137" i="35"/>
  <c r="MQ137" i="35"/>
  <c r="MP137" i="35"/>
  <c r="MO137" i="35"/>
  <c r="MN137" i="35"/>
  <c r="MM137" i="35"/>
  <c r="ML137" i="35"/>
  <c r="MK137" i="35"/>
  <c r="MJ137" i="35"/>
  <c r="MI137" i="35"/>
  <c r="MH137" i="35"/>
  <c r="MG137" i="35"/>
  <c r="MF137" i="35"/>
  <c r="ME137" i="35"/>
  <c r="LT137" i="35"/>
  <c r="LS137" i="35"/>
  <c r="LR137" i="35"/>
  <c r="LQ137" i="35"/>
  <c r="LP137" i="35"/>
  <c r="LO137" i="35"/>
  <c r="LN137" i="35"/>
  <c r="LM137" i="35"/>
  <c r="LL137" i="35"/>
  <c r="LK137" i="35"/>
  <c r="LJ137" i="35"/>
  <c r="LI137" i="35"/>
  <c r="LH137" i="35"/>
  <c r="LG137" i="35"/>
  <c r="LF137" i="35"/>
  <c r="LE137" i="35"/>
  <c r="LD137" i="35"/>
  <c r="LC137" i="35"/>
  <c r="LB137" i="35"/>
  <c r="LA137" i="35"/>
  <c r="KZ137" i="35"/>
  <c r="KY137" i="35"/>
  <c r="KX137" i="35"/>
  <c r="KW137" i="35"/>
  <c r="KL137" i="35"/>
  <c r="KK137" i="35"/>
  <c r="KJ137" i="35"/>
  <c r="KI137" i="35"/>
  <c r="KH137" i="35"/>
  <c r="KG137" i="35"/>
  <c r="KF137" i="35"/>
  <c r="KE137" i="35"/>
  <c r="KD137" i="35"/>
  <c r="KC137" i="35"/>
  <c r="KB137" i="35"/>
  <c r="KA137" i="35"/>
  <c r="JZ137" i="35"/>
  <c r="JY137" i="35"/>
  <c r="JX137" i="35"/>
  <c r="JW137" i="35"/>
  <c r="JV137" i="35"/>
  <c r="JU137" i="35"/>
  <c r="JT137" i="35"/>
  <c r="JS137" i="35"/>
  <c r="JR137" i="35"/>
  <c r="JQ137" i="35"/>
  <c r="JP137" i="35"/>
  <c r="JO137" i="35"/>
  <c r="CP137" i="35"/>
  <c r="CO137" i="35"/>
  <c r="CN137" i="35"/>
  <c r="CM137" i="35"/>
  <c r="CL137" i="35"/>
  <c r="CK137" i="35"/>
  <c r="CJ137" i="35"/>
  <c r="CI137" i="35"/>
  <c r="CH137" i="35"/>
  <c r="CG137" i="35"/>
  <c r="CF137" i="35"/>
  <c r="CE137" i="35"/>
  <c r="CD137" i="35"/>
  <c r="CC137" i="35"/>
  <c r="CB137" i="35"/>
  <c r="CA137" i="35"/>
  <c r="BZ137" i="35"/>
  <c r="BY137" i="35"/>
  <c r="BX137" i="35"/>
  <c r="BW137" i="35"/>
  <c r="BV137" i="35"/>
  <c r="BU137" i="35"/>
  <c r="BT137" i="35"/>
  <c r="BS137" i="35"/>
  <c r="BH137" i="35"/>
  <c r="BG137" i="35"/>
  <c r="BF137" i="35"/>
  <c r="BE137" i="35"/>
  <c r="BD137" i="35"/>
  <c r="BC137" i="35"/>
  <c r="BB137" i="35"/>
  <c r="BA137" i="35"/>
  <c r="AZ137" i="35"/>
  <c r="AY137" i="35"/>
  <c r="AX137" i="35"/>
  <c r="AW137" i="35"/>
  <c r="AV137" i="35"/>
  <c r="AU137" i="35"/>
  <c r="AT137" i="35"/>
  <c r="AS137" i="35"/>
  <c r="AR137" i="35"/>
  <c r="AQ137" i="35"/>
  <c r="AP137" i="35"/>
  <c r="AO137" i="35"/>
  <c r="AN137" i="35"/>
  <c r="AM137" i="35"/>
  <c r="AL137" i="35"/>
  <c r="AK137" i="35"/>
  <c r="Z137" i="35"/>
  <c r="Y137" i="35"/>
  <c r="X137" i="35"/>
  <c r="W137" i="35"/>
  <c r="V137" i="35"/>
  <c r="U137" i="35"/>
  <c r="T137" i="35"/>
  <c r="S137" i="35"/>
  <c r="R137" i="35"/>
  <c r="Q137" i="35"/>
  <c r="P137" i="35"/>
  <c r="O137" i="35"/>
  <c r="N137" i="35"/>
  <c r="M137" i="35"/>
  <c r="L137" i="35"/>
  <c r="K137" i="35"/>
  <c r="J137" i="35"/>
  <c r="I137" i="35"/>
  <c r="H137" i="35"/>
  <c r="G137" i="35"/>
  <c r="F137" i="35"/>
  <c r="E137" i="35"/>
  <c r="D137" i="35"/>
  <c r="C137" i="35"/>
  <c r="NB127" i="35"/>
  <c r="NA127" i="35"/>
  <c r="MZ127" i="35"/>
  <c r="MY127" i="35"/>
  <c r="MX127" i="35"/>
  <c r="MW127" i="35"/>
  <c r="MV127" i="35"/>
  <c r="MU127" i="35"/>
  <c r="MT127" i="35"/>
  <c r="MS127" i="35"/>
  <c r="MR127" i="35"/>
  <c r="MQ127" i="35"/>
  <c r="MP127" i="35"/>
  <c r="MO127" i="35"/>
  <c r="MN127" i="35"/>
  <c r="MM127" i="35"/>
  <c r="ML127" i="35"/>
  <c r="MK127" i="35"/>
  <c r="MJ127" i="35"/>
  <c r="MI127" i="35"/>
  <c r="MH127" i="35"/>
  <c r="MG127" i="35"/>
  <c r="MF127" i="35"/>
  <c r="ME127" i="35"/>
  <c r="KL127" i="35"/>
  <c r="KK127" i="35"/>
  <c r="KJ127" i="35"/>
  <c r="KI127" i="35"/>
  <c r="KH127" i="35"/>
  <c r="KG127" i="35"/>
  <c r="KF127" i="35"/>
  <c r="KE127" i="35"/>
  <c r="KD127" i="35"/>
  <c r="KC127" i="35"/>
  <c r="KB127" i="35"/>
  <c r="KA127" i="35"/>
  <c r="JZ127" i="35"/>
  <c r="JY127" i="35"/>
  <c r="JX127" i="35"/>
  <c r="JW127" i="35"/>
  <c r="JV127" i="35"/>
  <c r="JU127" i="35"/>
  <c r="JT127" i="35"/>
  <c r="JS127" i="35"/>
  <c r="JR127" i="35"/>
  <c r="JQ127" i="35"/>
  <c r="JP127" i="35"/>
  <c r="JO127" i="35"/>
  <c r="CP127" i="35"/>
  <c r="CO127" i="35"/>
  <c r="CN127" i="35"/>
  <c r="CM127" i="35"/>
  <c r="CL127" i="35"/>
  <c r="CK127" i="35"/>
  <c r="CJ127" i="35"/>
  <c r="CI127" i="35"/>
  <c r="CH127" i="35"/>
  <c r="CG127" i="35"/>
  <c r="CF127" i="35"/>
  <c r="CE127" i="35"/>
  <c r="CD127" i="35"/>
  <c r="CC127" i="35"/>
  <c r="CB127" i="35"/>
  <c r="CA127" i="35"/>
  <c r="BZ127" i="35"/>
  <c r="BY127" i="35"/>
  <c r="BX127" i="35"/>
  <c r="BW127" i="35"/>
  <c r="BV127" i="35"/>
  <c r="BU127" i="35"/>
  <c r="BT127" i="35"/>
  <c r="BS127" i="35"/>
  <c r="BH127" i="35"/>
  <c r="BG127" i="35"/>
  <c r="BF127" i="35"/>
  <c r="BE127" i="35"/>
  <c r="BD127" i="35"/>
  <c r="BC127" i="35"/>
  <c r="BB127" i="35"/>
  <c r="BA127" i="35"/>
  <c r="AZ127" i="35"/>
  <c r="AY127" i="35"/>
  <c r="AX127" i="35"/>
  <c r="AW127" i="35"/>
  <c r="AV127" i="35"/>
  <c r="AU127" i="35"/>
  <c r="AT127" i="35"/>
  <c r="AS127" i="35"/>
  <c r="AR127" i="35"/>
  <c r="AQ127" i="35"/>
  <c r="AP127" i="35"/>
  <c r="AO127" i="35"/>
  <c r="AN127" i="35"/>
  <c r="AM127" i="35"/>
  <c r="AL127" i="35"/>
  <c r="AK127" i="35"/>
  <c r="Z127" i="35"/>
  <c r="Y127" i="35"/>
  <c r="X127" i="35"/>
  <c r="W127" i="35"/>
  <c r="V127" i="35"/>
  <c r="U127" i="35"/>
  <c r="T127" i="35"/>
  <c r="S127" i="35"/>
  <c r="R127" i="35"/>
  <c r="Q127" i="35"/>
  <c r="P127" i="35"/>
  <c r="O127" i="35"/>
  <c r="N127" i="35"/>
  <c r="M127" i="35"/>
  <c r="L127" i="35"/>
  <c r="K127" i="35"/>
  <c r="J127" i="35"/>
  <c r="I127" i="35"/>
  <c r="H127" i="35"/>
  <c r="G127" i="35"/>
  <c r="F127" i="35"/>
  <c r="E127" i="35"/>
  <c r="D127" i="35"/>
  <c r="C127" i="35"/>
  <c r="NB126" i="35"/>
  <c r="NA126" i="35"/>
  <c r="MZ126" i="35"/>
  <c r="MY126" i="35"/>
  <c r="MX126" i="35"/>
  <c r="MW126" i="35"/>
  <c r="MV126" i="35"/>
  <c r="MU126" i="35"/>
  <c r="MT126" i="35"/>
  <c r="MS126" i="35"/>
  <c r="MR126" i="35"/>
  <c r="MQ126" i="35"/>
  <c r="MP126" i="35"/>
  <c r="MO126" i="35"/>
  <c r="MN126" i="35"/>
  <c r="MM126" i="35"/>
  <c r="ML126" i="35"/>
  <c r="MK126" i="35"/>
  <c r="MJ126" i="35"/>
  <c r="MI126" i="35"/>
  <c r="MH126" i="35"/>
  <c r="MG126" i="35"/>
  <c r="MF126" i="35"/>
  <c r="ME126" i="35"/>
  <c r="KL126" i="35"/>
  <c r="KK126" i="35"/>
  <c r="KJ126" i="35"/>
  <c r="KI126" i="35"/>
  <c r="KH126" i="35"/>
  <c r="KG126" i="35"/>
  <c r="KF126" i="35"/>
  <c r="KE126" i="35"/>
  <c r="KD126" i="35"/>
  <c r="KC126" i="35"/>
  <c r="KB126" i="35"/>
  <c r="KA126" i="35"/>
  <c r="JZ126" i="35"/>
  <c r="JY126" i="35"/>
  <c r="JX126" i="35"/>
  <c r="JW126" i="35"/>
  <c r="JV126" i="35"/>
  <c r="JU126" i="35"/>
  <c r="JT126" i="35"/>
  <c r="JS126" i="35"/>
  <c r="JR126" i="35"/>
  <c r="JQ126" i="35"/>
  <c r="JP126" i="35"/>
  <c r="JO126" i="35"/>
  <c r="Z126" i="35"/>
  <c r="Y126" i="35"/>
  <c r="X126" i="35"/>
  <c r="W126" i="35"/>
  <c r="V126" i="35"/>
  <c r="U126" i="35"/>
  <c r="T126" i="35"/>
  <c r="S126" i="35"/>
  <c r="R126" i="35"/>
  <c r="Q126" i="35"/>
  <c r="P126" i="35"/>
  <c r="O126" i="35"/>
  <c r="N126" i="35"/>
  <c r="M126" i="35"/>
  <c r="L126" i="35"/>
  <c r="K126" i="35"/>
  <c r="J126" i="35"/>
  <c r="I126" i="35"/>
  <c r="H126" i="35"/>
  <c r="G126" i="35"/>
  <c r="F126" i="35"/>
  <c r="E126" i="35"/>
  <c r="D126" i="35"/>
  <c r="C126" i="35"/>
  <c r="NB125" i="35"/>
  <c r="NA125" i="35"/>
  <c r="MZ125" i="35"/>
  <c r="MY125" i="35"/>
  <c r="MX125" i="35"/>
  <c r="MW125" i="35"/>
  <c r="MV125" i="35"/>
  <c r="MU125" i="35"/>
  <c r="MT125" i="35"/>
  <c r="MS125" i="35"/>
  <c r="MR125" i="35"/>
  <c r="MQ125" i="35"/>
  <c r="MP125" i="35"/>
  <c r="MO125" i="35"/>
  <c r="MN125" i="35"/>
  <c r="MM125" i="35"/>
  <c r="ML125" i="35"/>
  <c r="MK125" i="35"/>
  <c r="MJ125" i="35"/>
  <c r="MI125" i="35"/>
  <c r="MH125" i="35"/>
  <c r="MG125" i="35"/>
  <c r="MF125" i="35"/>
  <c r="ME125" i="35"/>
  <c r="KL125" i="35"/>
  <c r="KK125" i="35"/>
  <c r="KJ125" i="35"/>
  <c r="KI125" i="35"/>
  <c r="KH125" i="35"/>
  <c r="KG125" i="35"/>
  <c r="KF125" i="35"/>
  <c r="KE125" i="35"/>
  <c r="KD125" i="35"/>
  <c r="KC125" i="35"/>
  <c r="KB125" i="35"/>
  <c r="KA125" i="35"/>
  <c r="JZ125" i="35"/>
  <c r="JY125" i="35"/>
  <c r="JX125" i="35"/>
  <c r="JW125" i="35"/>
  <c r="JV125" i="35"/>
  <c r="JU125" i="35"/>
  <c r="JT125" i="35"/>
  <c r="JS125" i="35"/>
  <c r="JR125" i="35"/>
  <c r="JQ125" i="35"/>
  <c r="JP125" i="35"/>
  <c r="JO125" i="35"/>
  <c r="Z125" i="35"/>
  <c r="Y125" i="35"/>
  <c r="X125" i="35"/>
  <c r="W125" i="35"/>
  <c r="V125" i="35"/>
  <c r="U125" i="35"/>
  <c r="T125" i="35"/>
  <c r="S125" i="35"/>
  <c r="R125" i="35"/>
  <c r="Q125" i="35"/>
  <c r="P125" i="35"/>
  <c r="O125" i="35"/>
  <c r="N125" i="35"/>
  <c r="M125" i="35"/>
  <c r="L125" i="35"/>
  <c r="K125" i="35"/>
  <c r="J125" i="35"/>
  <c r="I125" i="35"/>
  <c r="H125" i="35"/>
  <c r="G125" i="35"/>
  <c r="F125" i="35"/>
  <c r="E125" i="35"/>
  <c r="D125" i="35"/>
  <c r="C125" i="35"/>
  <c r="NB124" i="35"/>
  <c r="NA124" i="35"/>
  <c r="MZ124" i="35"/>
  <c r="MY124" i="35"/>
  <c r="MX124" i="35"/>
  <c r="MW124" i="35"/>
  <c r="MV124" i="35"/>
  <c r="MU124" i="35"/>
  <c r="MT124" i="35"/>
  <c r="MS124" i="35"/>
  <c r="MR124" i="35"/>
  <c r="MQ124" i="35"/>
  <c r="MP124" i="35"/>
  <c r="MO124" i="35"/>
  <c r="MN124" i="35"/>
  <c r="MM124" i="35"/>
  <c r="ML124" i="35"/>
  <c r="MK124" i="35"/>
  <c r="MJ124" i="35"/>
  <c r="MI124" i="35"/>
  <c r="MH124" i="35"/>
  <c r="MG124" i="35"/>
  <c r="MF124" i="35"/>
  <c r="ME124" i="35"/>
  <c r="KL124" i="35"/>
  <c r="KK124" i="35"/>
  <c r="KJ124" i="35"/>
  <c r="KI124" i="35"/>
  <c r="KH124" i="35"/>
  <c r="KG124" i="35"/>
  <c r="KF124" i="35"/>
  <c r="KE124" i="35"/>
  <c r="KD124" i="35"/>
  <c r="KC124" i="35"/>
  <c r="KB124" i="35"/>
  <c r="KA124" i="35"/>
  <c r="JZ124" i="35"/>
  <c r="JY124" i="35"/>
  <c r="JX124" i="35"/>
  <c r="JW124" i="35"/>
  <c r="JV124" i="35"/>
  <c r="JU124" i="35"/>
  <c r="JT124" i="35"/>
  <c r="JS124" i="35"/>
  <c r="JR124" i="35"/>
  <c r="JQ124" i="35"/>
  <c r="JP124" i="35"/>
  <c r="JO124" i="35"/>
  <c r="Z124" i="35"/>
  <c r="Y124" i="35"/>
  <c r="X124" i="35"/>
  <c r="W124" i="35"/>
  <c r="V124" i="35"/>
  <c r="U124" i="35"/>
  <c r="T124" i="35"/>
  <c r="S124" i="35"/>
  <c r="R124" i="35"/>
  <c r="Q124" i="35"/>
  <c r="P124" i="35"/>
  <c r="O124" i="35"/>
  <c r="N124" i="35"/>
  <c r="M124" i="35"/>
  <c r="L124" i="35"/>
  <c r="K124" i="35"/>
  <c r="J124" i="35"/>
  <c r="I124" i="35"/>
  <c r="H124" i="35"/>
  <c r="G124" i="35"/>
  <c r="F124" i="35"/>
  <c r="E124" i="35"/>
  <c r="D124" i="35"/>
  <c r="C124" i="35"/>
  <c r="NB123" i="35"/>
  <c r="NA123" i="35"/>
  <c r="MZ123" i="35"/>
  <c r="MY123" i="35"/>
  <c r="MX123" i="35"/>
  <c r="MW123" i="35"/>
  <c r="MV123" i="35"/>
  <c r="MU123" i="35"/>
  <c r="MT123" i="35"/>
  <c r="MS123" i="35"/>
  <c r="MR123" i="35"/>
  <c r="MQ123" i="35"/>
  <c r="MP123" i="35"/>
  <c r="MO123" i="35"/>
  <c r="MN123" i="35"/>
  <c r="MM123" i="35"/>
  <c r="ML123" i="35"/>
  <c r="MK123" i="35"/>
  <c r="MJ123" i="35"/>
  <c r="MI123" i="35"/>
  <c r="MH123" i="35"/>
  <c r="MG123" i="35"/>
  <c r="MF123" i="35"/>
  <c r="ME123" i="35"/>
  <c r="KL123" i="35"/>
  <c r="KK123" i="35"/>
  <c r="KJ123" i="35"/>
  <c r="KI123" i="35"/>
  <c r="KH123" i="35"/>
  <c r="KG123" i="35"/>
  <c r="KF123" i="35"/>
  <c r="KE123" i="35"/>
  <c r="KD123" i="35"/>
  <c r="KC123" i="35"/>
  <c r="KB123" i="35"/>
  <c r="KA123" i="35"/>
  <c r="JZ123" i="35"/>
  <c r="JY123" i="35"/>
  <c r="JX123" i="35"/>
  <c r="JW123" i="35"/>
  <c r="JV123" i="35"/>
  <c r="JU123" i="35"/>
  <c r="JT123" i="35"/>
  <c r="JS123" i="35"/>
  <c r="JR123" i="35"/>
  <c r="JQ123" i="35"/>
  <c r="JP123" i="35"/>
  <c r="JO123" i="35"/>
  <c r="CP123" i="35"/>
  <c r="CO123" i="35"/>
  <c r="CN123" i="35"/>
  <c r="CM123" i="35"/>
  <c r="CL123" i="35"/>
  <c r="CK123" i="35"/>
  <c r="CJ123" i="35"/>
  <c r="CI123" i="35"/>
  <c r="CH123" i="35"/>
  <c r="CG123" i="35"/>
  <c r="CF123" i="35"/>
  <c r="CE123" i="35"/>
  <c r="CD123" i="35"/>
  <c r="CC123" i="35"/>
  <c r="CB123" i="35"/>
  <c r="CA123" i="35"/>
  <c r="BZ123" i="35"/>
  <c r="BY123" i="35"/>
  <c r="BX123" i="35"/>
  <c r="BW123" i="35"/>
  <c r="BV123" i="35"/>
  <c r="BU123" i="35"/>
  <c r="BT123" i="35"/>
  <c r="BS123" i="35"/>
  <c r="BH123" i="35"/>
  <c r="BG123" i="35"/>
  <c r="BF123" i="35"/>
  <c r="BE123" i="35"/>
  <c r="BD123" i="35"/>
  <c r="BC123" i="35"/>
  <c r="BB123" i="35"/>
  <c r="BA123" i="35"/>
  <c r="AZ123" i="35"/>
  <c r="AY123" i="35"/>
  <c r="AX123" i="35"/>
  <c r="AW123" i="35"/>
  <c r="AV123" i="35"/>
  <c r="AU123" i="35"/>
  <c r="AT123" i="35"/>
  <c r="AS123" i="35"/>
  <c r="AR123" i="35"/>
  <c r="AQ123" i="35"/>
  <c r="AP123" i="35"/>
  <c r="AO123" i="35"/>
  <c r="AN123" i="35"/>
  <c r="AM123" i="35"/>
  <c r="AL123" i="35"/>
  <c r="AK123" i="35"/>
  <c r="NB122" i="35"/>
  <c r="NA122" i="35"/>
  <c r="MZ122" i="35"/>
  <c r="MY122" i="35"/>
  <c r="MX122" i="35"/>
  <c r="MW122" i="35"/>
  <c r="MV122" i="35"/>
  <c r="MU122" i="35"/>
  <c r="MT122" i="35"/>
  <c r="MS122" i="35"/>
  <c r="MR122" i="35"/>
  <c r="MQ122" i="35"/>
  <c r="MP122" i="35"/>
  <c r="MO122" i="35"/>
  <c r="MN122" i="35"/>
  <c r="MM122" i="35"/>
  <c r="ML122" i="35"/>
  <c r="MK122" i="35"/>
  <c r="MJ122" i="35"/>
  <c r="MI122" i="35"/>
  <c r="MH122" i="35"/>
  <c r="MG122" i="35"/>
  <c r="MF122" i="35"/>
  <c r="ME122" i="35"/>
  <c r="KL122" i="35"/>
  <c r="KK122" i="35"/>
  <c r="KJ122" i="35"/>
  <c r="KI122" i="35"/>
  <c r="KH122" i="35"/>
  <c r="KG122" i="35"/>
  <c r="KF122" i="35"/>
  <c r="KE122" i="35"/>
  <c r="KD122" i="35"/>
  <c r="KC122" i="35"/>
  <c r="KB122" i="35"/>
  <c r="KA122" i="35"/>
  <c r="JZ122" i="35"/>
  <c r="JY122" i="35"/>
  <c r="JX122" i="35"/>
  <c r="JW122" i="35"/>
  <c r="JV122" i="35"/>
  <c r="JU122" i="35"/>
  <c r="JT122" i="35"/>
  <c r="JS122" i="35"/>
  <c r="JR122" i="35"/>
  <c r="JQ122" i="35"/>
  <c r="JP122" i="35"/>
  <c r="JO122" i="35"/>
  <c r="CP122" i="35"/>
  <c r="CO122" i="35"/>
  <c r="CN122" i="35"/>
  <c r="CM122" i="35"/>
  <c r="CL122" i="35"/>
  <c r="CK122" i="35"/>
  <c r="CJ122" i="35"/>
  <c r="CI122" i="35"/>
  <c r="CH122" i="35"/>
  <c r="CG122" i="35"/>
  <c r="CF122" i="35"/>
  <c r="CE122" i="35"/>
  <c r="CD122" i="35"/>
  <c r="CC122" i="35"/>
  <c r="CB122" i="35"/>
  <c r="CA122" i="35"/>
  <c r="BZ122" i="35"/>
  <c r="BY122" i="35"/>
  <c r="BX122" i="35"/>
  <c r="BW122" i="35"/>
  <c r="BV122" i="35"/>
  <c r="BU122" i="35"/>
  <c r="BT122" i="35"/>
  <c r="BS122" i="35"/>
  <c r="BH122" i="35"/>
  <c r="BG122" i="35"/>
  <c r="BF122" i="35"/>
  <c r="BE122" i="35"/>
  <c r="BD122" i="35"/>
  <c r="BC122" i="35"/>
  <c r="BB122" i="35"/>
  <c r="BA122" i="35"/>
  <c r="AZ122" i="35"/>
  <c r="AY122" i="35"/>
  <c r="AX122" i="35"/>
  <c r="AW122" i="35"/>
  <c r="AV122" i="35"/>
  <c r="AU122" i="35"/>
  <c r="AT122" i="35"/>
  <c r="AS122" i="35"/>
  <c r="AR122" i="35"/>
  <c r="AQ122" i="35"/>
  <c r="AP122" i="35"/>
  <c r="AO122" i="35"/>
  <c r="AN122" i="35"/>
  <c r="AM122" i="35"/>
  <c r="AL122" i="35"/>
  <c r="AK122" i="35"/>
  <c r="NB121" i="35"/>
  <c r="NA121" i="35"/>
  <c r="MZ121" i="35"/>
  <c r="MY121" i="35"/>
  <c r="MX121" i="35"/>
  <c r="MW121" i="35"/>
  <c r="MV121" i="35"/>
  <c r="MU121" i="35"/>
  <c r="MT121" i="35"/>
  <c r="MS121" i="35"/>
  <c r="MR121" i="35"/>
  <c r="MQ121" i="35"/>
  <c r="MP121" i="35"/>
  <c r="MO121" i="35"/>
  <c r="MN121" i="35"/>
  <c r="MM121" i="35"/>
  <c r="ML121" i="35"/>
  <c r="MK121" i="35"/>
  <c r="MJ121" i="35"/>
  <c r="MI121" i="35"/>
  <c r="MH121" i="35"/>
  <c r="MG121" i="35"/>
  <c r="MF121" i="35"/>
  <c r="ME121" i="35"/>
  <c r="KL121" i="35"/>
  <c r="KK121" i="35"/>
  <c r="KJ121" i="35"/>
  <c r="KI121" i="35"/>
  <c r="KH121" i="35"/>
  <c r="KG121" i="35"/>
  <c r="KF121" i="35"/>
  <c r="KE121" i="35"/>
  <c r="KD121" i="35"/>
  <c r="KC121" i="35"/>
  <c r="KB121" i="35"/>
  <c r="KA121" i="35"/>
  <c r="JZ121" i="35"/>
  <c r="JY121" i="35"/>
  <c r="JX121" i="35"/>
  <c r="JW121" i="35"/>
  <c r="JV121" i="35"/>
  <c r="JU121" i="35"/>
  <c r="JT121" i="35"/>
  <c r="JS121" i="35"/>
  <c r="JR121" i="35"/>
  <c r="JQ121" i="35"/>
  <c r="JP121" i="35"/>
  <c r="JO121" i="35"/>
  <c r="CP121" i="35"/>
  <c r="CO121" i="35"/>
  <c r="CN121" i="35"/>
  <c r="CM121" i="35"/>
  <c r="CL121" i="35"/>
  <c r="CK121" i="35"/>
  <c r="CJ121" i="35"/>
  <c r="CI121" i="35"/>
  <c r="CH121" i="35"/>
  <c r="CG121" i="35"/>
  <c r="CF121" i="35"/>
  <c r="CE121" i="35"/>
  <c r="CD121" i="35"/>
  <c r="CC121" i="35"/>
  <c r="CB121" i="35"/>
  <c r="CA121" i="35"/>
  <c r="BZ121" i="35"/>
  <c r="BY121" i="35"/>
  <c r="BX121" i="35"/>
  <c r="BW121" i="35"/>
  <c r="BV121" i="35"/>
  <c r="BU121" i="35"/>
  <c r="BT121" i="35"/>
  <c r="BS121" i="35"/>
  <c r="BH121" i="35"/>
  <c r="BG121" i="35"/>
  <c r="BF121" i="35"/>
  <c r="BE121" i="35"/>
  <c r="BD121" i="35"/>
  <c r="BC121" i="35"/>
  <c r="BB121" i="35"/>
  <c r="BA121" i="35"/>
  <c r="AZ121" i="35"/>
  <c r="AY121" i="35"/>
  <c r="AX121" i="35"/>
  <c r="AW121" i="35"/>
  <c r="AV121" i="35"/>
  <c r="AU121" i="35"/>
  <c r="AT121" i="35"/>
  <c r="AS121" i="35"/>
  <c r="AR121" i="35"/>
  <c r="AQ121" i="35"/>
  <c r="AP121" i="35"/>
  <c r="AO121" i="35"/>
  <c r="AN121" i="35"/>
  <c r="AM121" i="35"/>
  <c r="AL121" i="35"/>
  <c r="AK121" i="35"/>
  <c r="NB120" i="35"/>
  <c r="NA120" i="35"/>
  <c r="MZ120" i="35"/>
  <c r="MY120" i="35"/>
  <c r="MX120" i="35"/>
  <c r="MW120" i="35"/>
  <c r="MV120" i="35"/>
  <c r="MU120" i="35"/>
  <c r="MT120" i="35"/>
  <c r="MS120" i="35"/>
  <c r="MR120" i="35"/>
  <c r="MQ120" i="35"/>
  <c r="MP120" i="35"/>
  <c r="MO120" i="35"/>
  <c r="MN120" i="35"/>
  <c r="MM120" i="35"/>
  <c r="ML120" i="35"/>
  <c r="MK120" i="35"/>
  <c r="MJ120" i="35"/>
  <c r="MI120" i="35"/>
  <c r="MH120" i="35"/>
  <c r="MG120" i="35"/>
  <c r="MF120" i="35"/>
  <c r="ME120" i="35"/>
  <c r="KL120" i="35"/>
  <c r="KK120" i="35"/>
  <c r="KJ120" i="35"/>
  <c r="KI120" i="35"/>
  <c r="KH120" i="35"/>
  <c r="KG120" i="35"/>
  <c r="KF120" i="35"/>
  <c r="KE120" i="35"/>
  <c r="KD120" i="35"/>
  <c r="KC120" i="35"/>
  <c r="KB120" i="35"/>
  <c r="KA120" i="35"/>
  <c r="JZ120" i="35"/>
  <c r="JY120" i="35"/>
  <c r="JX120" i="35"/>
  <c r="JW120" i="35"/>
  <c r="JV120" i="35"/>
  <c r="JU120" i="35"/>
  <c r="JT120" i="35"/>
  <c r="JS120" i="35"/>
  <c r="JR120" i="35"/>
  <c r="JQ120" i="35"/>
  <c r="JP120" i="35"/>
  <c r="JO120" i="35"/>
  <c r="BH120" i="35"/>
  <c r="BG120" i="35"/>
  <c r="BF120" i="35"/>
  <c r="BE120" i="35"/>
  <c r="BD120" i="35"/>
  <c r="BC120" i="35"/>
  <c r="BB120" i="35"/>
  <c r="BA120" i="35"/>
  <c r="AZ120" i="35"/>
  <c r="AY120" i="35"/>
  <c r="AX120" i="35"/>
  <c r="AW120" i="35"/>
  <c r="AV120" i="35"/>
  <c r="AU120" i="35"/>
  <c r="AT120" i="35"/>
  <c r="AS120" i="35"/>
  <c r="AR120" i="35"/>
  <c r="AQ120" i="35"/>
  <c r="AP120" i="35"/>
  <c r="AO120" i="35"/>
  <c r="AN120" i="35"/>
  <c r="AM120" i="35"/>
  <c r="AL120" i="35"/>
  <c r="AK120" i="35"/>
  <c r="NB119" i="35"/>
  <c r="NA119" i="35"/>
  <c r="MZ119" i="35"/>
  <c r="MY119" i="35"/>
  <c r="MX119" i="35"/>
  <c r="MW119" i="35"/>
  <c r="MV119" i="35"/>
  <c r="MU119" i="35"/>
  <c r="MT119" i="35"/>
  <c r="MS119" i="35"/>
  <c r="MR119" i="35"/>
  <c r="MQ119" i="35"/>
  <c r="MP119" i="35"/>
  <c r="MO119" i="35"/>
  <c r="MN119" i="35"/>
  <c r="MM119" i="35"/>
  <c r="ML119" i="35"/>
  <c r="MK119" i="35"/>
  <c r="MJ119" i="35"/>
  <c r="MI119" i="35"/>
  <c r="MH119" i="35"/>
  <c r="MG119" i="35"/>
  <c r="MF119" i="35"/>
  <c r="ME119" i="35"/>
  <c r="KL119" i="35"/>
  <c r="KK119" i="35"/>
  <c r="KJ119" i="35"/>
  <c r="KI119" i="35"/>
  <c r="KH119" i="35"/>
  <c r="KG119" i="35"/>
  <c r="KF119" i="35"/>
  <c r="KE119" i="35"/>
  <c r="KD119" i="35"/>
  <c r="KC119" i="35"/>
  <c r="KB119" i="35"/>
  <c r="KA119" i="35"/>
  <c r="JZ119" i="35"/>
  <c r="JY119" i="35"/>
  <c r="JX119" i="35"/>
  <c r="JW119" i="35"/>
  <c r="JV119" i="35"/>
  <c r="JU119" i="35"/>
  <c r="JT119" i="35"/>
  <c r="JS119" i="35"/>
  <c r="JR119" i="35"/>
  <c r="JQ119" i="35"/>
  <c r="JP119" i="35"/>
  <c r="JO119" i="35"/>
  <c r="CP119" i="35"/>
  <c r="CO119" i="35"/>
  <c r="CN119" i="35"/>
  <c r="CM119" i="35"/>
  <c r="CL119" i="35"/>
  <c r="CK119" i="35"/>
  <c r="CJ119" i="35"/>
  <c r="CI119" i="35"/>
  <c r="CH119" i="35"/>
  <c r="CG119" i="35"/>
  <c r="CF119" i="35"/>
  <c r="CE119" i="35"/>
  <c r="CD119" i="35"/>
  <c r="CC119" i="35"/>
  <c r="CB119" i="35"/>
  <c r="CA119" i="35"/>
  <c r="BZ119" i="35"/>
  <c r="BY119" i="35"/>
  <c r="BX119" i="35"/>
  <c r="BW119" i="35"/>
  <c r="BV119" i="35"/>
  <c r="BU119" i="35"/>
  <c r="BT119" i="35"/>
  <c r="BS119" i="35"/>
  <c r="BH119" i="35"/>
  <c r="BG119" i="35"/>
  <c r="BF119" i="35"/>
  <c r="BE119" i="35"/>
  <c r="BD119" i="35"/>
  <c r="BC119" i="35"/>
  <c r="BB119" i="35"/>
  <c r="BA119" i="35"/>
  <c r="AZ119" i="35"/>
  <c r="AY119" i="35"/>
  <c r="AX119" i="35"/>
  <c r="AW119" i="35"/>
  <c r="AV119" i="35"/>
  <c r="AU119" i="35"/>
  <c r="AT119" i="35"/>
  <c r="AS119" i="35"/>
  <c r="AR119" i="35"/>
  <c r="AQ119" i="35"/>
  <c r="AP119" i="35"/>
  <c r="AO119" i="35"/>
  <c r="AN119" i="35"/>
  <c r="AM119" i="35"/>
  <c r="AL119" i="35"/>
  <c r="AK119" i="35"/>
  <c r="NB118" i="35"/>
  <c r="NA118" i="35"/>
  <c r="MZ118" i="35"/>
  <c r="MY118" i="35"/>
  <c r="MX118" i="35"/>
  <c r="MW118" i="35"/>
  <c r="MV118" i="35"/>
  <c r="MU118" i="35"/>
  <c r="MT118" i="35"/>
  <c r="MS118" i="35"/>
  <c r="MR118" i="35"/>
  <c r="MQ118" i="35"/>
  <c r="MP118" i="35"/>
  <c r="MO118" i="35"/>
  <c r="MN118" i="35"/>
  <c r="MM118" i="35"/>
  <c r="ML118" i="35"/>
  <c r="MK118" i="35"/>
  <c r="MJ118" i="35"/>
  <c r="MI118" i="35"/>
  <c r="MH118" i="35"/>
  <c r="MG118" i="35"/>
  <c r="MF118" i="35"/>
  <c r="ME118" i="35"/>
  <c r="KL118" i="35"/>
  <c r="KK118" i="35"/>
  <c r="KJ118" i="35"/>
  <c r="KI118" i="35"/>
  <c r="KH118" i="35"/>
  <c r="KG118" i="35"/>
  <c r="KF118" i="35"/>
  <c r="KE118" i="35"/>
  <c r="KD118" i="35"/>
  <c r="KC118" i="35"/>
  <c r="KB118" i="35"/>
  <c r="KA118" i="35"/>
  <c r="JZ118" i="35"/>
  <c r="JY118" i="35"/>
  <c r="JX118" i="35"/>
  <c r="JW118" i="35"/>
  <c r="JV118" i="35"/>
  <c r="JU118" i="35"/>
  <c r="JT118" i="35"/>
  <c r="JS118" i="35"/>
  <c r="JR118" i="35"/>
  <c r="JQ118" i="35"/>
  <c r="JP118" i="35"/>
  <c r="JO118" i="35"/>
  <c r="BH118" i="35"/>
  <c r="BG118" i="35"/>
  <c r="BF118" i="35"/>
  <c r="BE118" i="35"/>
  <c r="BD118" i="35"/>
  <c r="BC118" i="35"/>
  <c r="BB118" i="35"/>
  <c r="BA118" i="35"/>
  <c r="AZ118" i="35"/>
  <c r="AY118" i="35"/>
  <c r="AX118" i="35"/>
  <c r="AW118" i="35"/>
  <c r="AV118" i="35"/>
  <c r="AU118" i="35"/>
  <c r="AT118" i="35"/>
  <c r="AS118" i="35"/>
  <c r="AR118" i="35"/>
  <c r="AQ118" i="35"/>
  <c r="AP118" i="35"/>
  <c r="AO118" i="35"/>
  <c r="AN118" i="35"/>
  <c r="AM118" i="35"/>
  <c r="AL118" i="35"/>
  <c r="AK118" i="35"/>
  <c r="NB117" i="35"/>
  <c r="NA117" i="35"/>
  <c r="MZ117" i="35"/>
  <c r="MY117" i="35"/>
  <c r="MX117" i="35"/>
  <c r="MW117" i="35"/>
  <c r="MV117" i="35"/>
  <c r="MU117" i="35"/>
  <c r="MT117" i="35"/>
  <c r="MS117" i="35"/>
  <c r="MR117" i="35"/>
  <c r="MQ117" i="35"/>
  <c r="MP117" i="35"/>
  <c r="MO117" i="35"/>
  <c r="MN117" i="35"/>
  <c r="MM117" i="35"/>
  <c r="ML117" i="35"/>
  <c r="MK117" i="35"/>
  <c r="MJ117" i="35"/>
  <c r="MI117" i="35"/>
  <c r="MH117" i="35"/>
  <c r="MG117" i="35"/>
  <c r="MF117" i="35"/>
  <c r="ME117" i="35"/>
  <c r="KL117" i="35"/>
  <c r="KK117" i="35"/>
  <c r="KJ117" i="35"/>
  <c r="KI117" i="35"/>
  <c r="KH117" i="35"/>
  <c r="KG117" i="35"/>
  <c r="KF117" i="35"/>
  <c r="KE117" i="35"/>
  <c r="KD117" i="35"/>
  <c r="KC117" i="35"/>
  <c r="KB117" i="35"/>
  <c r="KA117" i="35"/>
  <c r="JZ117" i="35"/>
  <c r="JY117" i="35"/>
  <c r="JX117" i="35"/>
  <c r="JW117" i="35"/>
  <c r="JV117" i="35"/>
  <c r="JU117" i="35"/>
  <c r="JT117" i="35"/>
  <c r="JS117" i="35"/>
  <c r="JR117" i="35"/>
  <c r="JQ117" i="35"/>
  <c r="JP117" i="35"/>
  <c r="JO117" i="35"/>
  <c r="CP117" i="35"/>
  <c r="CO117" i="35"/>
  <c r="CN117" i="35"/>
  <c r="CM117" i="35"/>
  <c r="CL117" i="35"/>
  <c r="CK117" i="35"/>
  <c r="CJ117" i="35"/>
  <c r="CI117" i="35"/>
  <c r="CH117" i="35"/>
  <c r="CG117" i="35"/>
  <c r="CF117" i="35"/>
  <c r="CE117" i="35"/>
  <c r="CD117" i="35"/>
  <c r="CC117" i="35"/>
  <c r="CB117" i="35"/>
  <c r="CA117" i="35"/>
  <c r="BZ117" i="35"/>
  <c r="BY117" i="35"/>
  <c r="BX117" i="35"/>
  <c r="BW117" i="35"/>
  <c r="BV117" i="35"/>
  <c r="BU117" i="35"/>
  <c r="BT117" i="35"/>
  <c r="BS117" i="35"/>
  <c r="BH117" i="35"/>
  <c r="BG117" i="35"/>
  <c r="BF117" i="35"/>
  <c r="BE117" i="35"/>
  <c r="BD117" i="35"/>
  <c r="BC117" i="35"/>
  <c r="BB117" i="35"/>
  <c r="BA117" i="35"/>
  <c r="AZ117" i="35"/>
  <c r="AY117" i="35"/>
  <c r="AX117" i="35"/>
  <c r="AW117" i="35"/>
  <c r="AV117" i="35"/>
  <c r="AU117" i="35"/>
  <c r="AT117" i="35"/>
  <c r="AS117" i="35"/>
  <c r="AR117" i="35"/>
  <c r="AQ117" i="35"/>
  <c r="AP117" i="35"/>
  <c r="AO117" i="35"/>
  <c r="AN117" i="35"/>
  <c r="AM117" i="35"/>
  <c r="AL117" i="35"/>
  <c r="AK117" i="35"/>
  <c r="Z117" i="35"/>
  <c r="Y117" i="35"/>
  <c r="X117" i="35"/>
  <c r="W117" i="35"/>
  <c r="V117" i="35"/>
  <c r="U117" i="35"/>
  <c r="T117" i="35"/>
  <c r="S117" i="35"/>
  <c r="R117" i="35"/>
  <c r="Q117" i="35"/>
  <c r="P117" i="35"/>
  <c r="O117" i="35"/>
  <c r="N117" i="35"/>
  <c r="M117" i="35"/>
  <c r="L117" i="35"/>
  <c r="K117" i="35"/>
  <c r="J117" i="35"/>
  <c r="I117" i="35"/>
  <c r="H117" i="35"/>
  <c r="G117" i="35"/>
  <c r="F117" i="35"/>
  <c r="E117" i="35"/>
  <c r="D117" i="35"/>
  <c r="C117" i="35"/>
  <c r="NB116" i="35"/>
  <c r="NA116" i="35"/>
  <c r="MZ116" i="35"/>
  <c r="MY116" i="35"/>
  <c r="MX116" i="35"/>
  <c r="MW116" i="35"/>
  <c r="MV116" i="35"/>
  <c r="MU116" i="35"/>
  <c r="MT116" i="35"/>
  <c r="MS116" i="35"/>
  <c r="MR116" i="35"/>
  <c r="MQ116" i="35"/>
  <c r="MP116" i="35"/>
  <c r="MO116" i="35"/>
  <c r="MN116" i="35"/>
  <c r="MM116" i="35"/>
  <c r="ML116" i="35"/>
  <c r="MK116" i="35"/>
  <c r="MJ116" i="35"/>
  <c r="MI116" i="35"/>
  <c r="MH116" i="35"/>
  <c r="MG116" i="35"/>
  <c r="MF116" i="35"/>
  <c r="ME116" i="35"/>
  <c r="LT116" i="35"/>
  <c r="LS116" i="35"/>
  <c r="LR116" i="35"/>
  <c r="LQ116" i="35"/>
  <c r="LP116" i="35"/>
  <c r="LO116" i="35"/>
  <c r="LN116" i="35"/>
  <c r="LM116" i="35"/>
  <c r="LL116" i="35"/>
  <c r="LK116" i="35"/>
  <c r="LJ116" i="35"/>
  <c r="LI116" i="35"/>
  <c r="LH116" i="35"/>
  <c r="LG116" i="35"/>
  <c r="LF116" i="35"/>
  <c r="LE116" i="35"/>
  <c r="LD116" i="35"/>
  <c r="LC116" i="35"/>
  <c r="LB116" i="35"/>
  <c r="LA116" i="35"/>
  <c r="KZ116" i="35"/>
  <c r="KY116" i="35"/>
  <c r="KX116" i="35"/>
  <c r="KW116" i="35"/>
  <c r="KL116" i="35"/>
  <c r="KK116" i="35"/>
  <c r="KJ116" i="35"/>
  <c r="KI116" i="35"/>
  <c r="KH116" i="35"/>
  <c r="KG116" i="35"/>
  <c r="KF116" i="35"/>
  <c r="KE116" i="35"/>
  <c r="KD116" i="35"/>
  <c r="KC116" i="35"/>
  <c r="KB116" i="35"/>
  <c r="KA116" i="35"/>
  <c r="JZ116" i="35"/>
  <c r="JY116" i="35"/>
  <c r="JX116" i="35"/>
  <c r="JW116" i="35"/>
  <c r="JV116" i="35"/>
  <c r="JU116" i="35"/>
  <c r="JT116" i="35"/>
  <c r="JS116" i="35"/>
  <c r="JR116" i="35"/>
  <c r="JQ116" i="35"/>
  <c r="JP116" i="35"/>
  <c r="JO116" i="35"/>
  <c r="JD116" i="35"/>
  <c r="JC116" i="35"/>
  <c r="JB116" i="35"/>
  <c r="JA116" i="35"/>
  <c r="IZ116" i="35"/>
  <c r="IY116" i="35"/>
  <c r="IX116" i="35"/>
  <c r="IW116" i="35"/>
  <c r="IV116" i="35"/>
  <c r="IU116" i="35"/>
  <c r="IT116" i="35"/>
  <c r="IS116" i="35"/>
  <c r="IR116" i="35"/>
  <c r="IQ116" i="35"/>
  <c r="IP116" i="35"/>
  <c r="IO116" i="35"/>
  <c r="IN116" i="35"/>
  <c r="IM116" i="35"/>
  <c r="IL116" i="35"/>
  <c r="IK116" i="35"/>
  <c r="IJ116" i="35"/>
  <c r="II116" i="35"/>
  <c r="IH116" i="35"/>
  <c r="IG116" i="35"/>
  <c r="HV116" i="35"/>
  <c r="HU116" i="35"/>
  <c r="HT116" i="35"/>
  <c r="HS116" i="35"/>
  <c r="HR116" i="35"/>
  <c r="HQ116" i="35"/>
  <c r="HP116" i="35"/>
  <c r="HO116" i="35"/>
  <c r="HN116" i="35"/>
  <c r="HM116" i="35"/>
  <c r="HL116" i="35"/>
  <c r="HK116" i="35"/>
  <c r="HJ116" i="35"/>
  <c r="HI116" i="35"/>
  <c r="HH116" i="35"/>
  <c r="HG116" i="35"/>
  <c r="HF116" i="35"/>
  <c r="HE116" i="35"/>
  <c r="HD116" i="35"/>
  <c r="HC116" i="35"/>
  <c r="HB116" i="35"/>
  <c r="HA116" i="35"/>
  <c r="GZ116" i="35"/>
  <c r="GY116" i="35"/>
  <c r="GN116" i="35"/>
  <c r="GM116" i="35"/>
  <c r="GL116" i="35"/>
  <c r="GK116" i="35"/>
  <c r="GJ116" i="35"/>
  <c r="GI116" i="35"/>
  <c r="GH116" i="35"/>
  <c r="GG116" i="35"/>
  <c r="GF116" i="35"/>
  <c r="GE116" i="35"/>
  <c r="GD116" i="35"/>
  <c r="GC116" i="35"/>
  <c r="GB116" i="35"/>
  <c r="GA116" i="35"/>
  <c r="FZ116" i="35"/>
  <c r="FY116" i="35"/>
  <c r="FX116" i="35"/>
  <c r="FW116" i="35"/>
  <c r="FV116" i="35"/>
  <c r="FU116" i="35"/>
  <c r="FT116" i="35"/>
  <c r="FS116" i="35"/>
  <c r="FR116" i="35"/>
  <c r="FQ116" i="35"/>
  <c r="FF116" i="35"/>
  <c r="FE116" i="35"/>
  <c r="FD116" i="35"/>
  <c r="FC116" i="35"/>
  <c r="FB116" i="35"/>
  <c r="FA116" i="35"/>
  <c r="EZ116" i="35"/>
  <c r="EY116" i="35"/>
  <c r="EX116" i="35"/>
  <c r="EW116" i="35"/>
  <c r="EV116" i="35"/>
  <c r="EU116" i="35"/>
  <c r="ET116" i="35"/>
  <c r="ES116" i="35"/>
  <c r="ER116" i="35"/>
  <c r="EQ116" i="35"/>
  <c r="EP116" i="35"/>
  <c r="EO116" i="35"/>
  <c r="EN116" i="35"/>
  <c r="EM116" i="35"/>
  <c r="EL116" i="35"/>
  <c r="EK116" i="35"/>
  <c r="EJ116" i="35"/>
  <c r="EI116" i="35"/>
  <c r="DX116" i="35"/>
  <c r="DW116" i="35"/>
  <c r="DV116" i="35"/>
  <c r="DU116" i="35"/>
  <c r="DT116" i="35"/>
  <c r="DS116" i="35"/>
  <c r="DR116" i="35"/>
  <c r="DQ116" i="35"/>
  <c r="DP116" i="35"/>
  <c r="DO116" i="35"/>
  <c r="DN116" i="35"/>
  <c r="DM116" i="35"/>
  <c r="DL116" i="35"/>
  <c r="DK116" i="35"/>
  <c r="DJ116" i="35"/>
  <c r="DI116" i="35"/>
  <c r="DH116" i="35"/>
  <c r="DG116" i="35"/>
  <c r="DF116" i="35"/>
  <c r="DE116" i="35"/>
  <c r="DD116" i="35"/>
  <c r="DC116" i="35"/>
  <c r="DB116" i="35"/>
  <c r="DA116" i="35"/>
  <c r="CP116" i="35"/>
  <c r="CO116" i="35"/>
  <c r="CN116" i="35"/>
  <c r="CM116" i="35"/>
  <c r="CL116" i="35"/>
  <c r="CK116" i="35"/>
  <c r="CJ116" i="35"/>
  <c r="CI116" i="35"/>
  <c r="CH116" i="35"/>
  <c r="CG116" i="35"/>
  <c r="CF116" i="35"/>
  <c r="CE116" i="35"/>
  <c r="CD116" i="35"/>
  <c r="CC116" i="35"/>
  <c r="CB116" i="35"/>
  <c r="CA116" i="35"/>
  <c r="BZ116" i="35"/>
  <c r="BY116" i="35"/>
  <c r="BX116" i="35"/>
  <c r="BW116" i="35"/>
  <c r="BV116" i="35"/>
  <c r="BU116" i="35"/>
  <c r="BT116" i="35"/>
  <c r="BS116" i="35"/>
  <c r="BH116" i="35"/>
  <c r="BG116" i="35"/>
  <c r="BF116" i="35"/>
  <c r="BE116" i="35"/>
  <c r="BD116" i="35"/>
  <c r="BC116" i="35"/>
  <c r="BB116" i="35"/>
  <c r="BA116" i="35"/>
  <c r="AZ116" i="35"/>
  <c r="AY116" i="35"/>
  <c r="AX116" i="35"/>
  <c r="AW116" i="35"/>
  <c r="AV116" i="35"/>
  <c r="AU116" i="35"/>
  <c r="AT116" i="35"/>
  <c r="AS116" i="35"/>
  <c r="AR116" i="35"/>
  <c r="AQ116" i="35"/>
  <c r="AP116" i="35"/>
  <c r="AO116" i="35"/>
  <c r="AN116" i="35"/>
  <c r="AM116" i="35"/>
  <c r="AL116" i="35"/>
  <c r="AK116" i="35"/>
  <c r="Z116" i="35"/>
  <c r="Y116" i="35"/>
  <c r="X116" i="35"/>
  <c r="W116" i="35"/>
  <c r="V116" i="35"/>
  <c r="U116" i="35"/>
  <c r="T116" i="35"/>
  <c r="S116" i="35"/>
  <c r="R116" i="35"/>
  <c r="Q116" i="35"/>
  <c r="P116" i="35"/>
  <c r="O116" i="35"/>
  <c r="N116" i="35"/>
  <c r="M116" i="35"/>
  <c r="L116" i="35"/>
  <c r="K116" i="35"/>
  <c r="J116" i="35"/>
  <c r="I116" i="35"/>
  <c r="H116" i="35"/>
  <c r="G116" i="35"/>
  <c r="F116" i="35"/>
  <c r="E116" i="35"/>
  <c r="D116" i="35"/>
  <c r="C116" i="35"/>
  <c r="NB115" i="35"/>
  <c r="NA115" i="35"/>
  <c r="MZ115" i="35"/>
  <c r="MY115" i="35"/>
  <c r="MX115" i="35"/>
  <c r="MW115" i="35"/>
  <c r="MV115" i="35"/>
  <c r="MU115" i="35"/>
  <c r="MT115" i="35"/>
  <c r="MS115" i="35"/>
  <c r="MR115" i="35"/>
  <c r="MQ115" i="35"/>
  <c r="MP115" i="35"/>
  <c r="MO115" i="35"/>
  <c r="MN115" i="35"/>
  <c r="MM115" i="35"/>
  <c r="ML115" i="35"/>
  <c r="MK115" i="35"/>
  <c r="MJ115" i="35"/>
  <c r="MI115" i="35"/>
  <c r="MH115" i="35"/>
  <c r="MG115" i="35"/>
  <c r="MF115" i="35"/>
  <c r="ME115" i="35"/>
  <c r="LT115" i="35"/>
  <c r="LS115" i="35"/>
  <c r="LR115" i="35"/>
  <c r="LQ115" i="35"/>
  <c r="LP115" i="35"/>
  <c r="LO115" i="35"/>
  <c r="LN115" i="35"/>
  <c r="LM115" i="35"/>
  <c r="LL115" i="35"/>
  <c r="LK115" i="35"/>
  <c r="LJ115" i="35"/>
  <c r="LI115" i="35"/>
  <c r="LH115" i="35"/>
  <c r="LG115" i="35"/>
  <c r="LF115" i="35"/>
  <c r="LE115" i="35"/>
  <c r="LD115" i="35"/>
  <c r="LC115" i="35"/>
  <c r="LB115" i="35"/>
  <c r="LA115" i="35"/>
  <c r="KZ115" i="35"/>
  <c r="KY115" i="35"/>
  <c r="KX115" i="35"/>
  <c r="KW115" i="35"/>
  <c r="KL115" i="35"/>
  <c r="KK115" i="35"/>
  <c r="KJ115" i="35"/>
  <c r="KI115" i="35"/>
  <c r="KH115" i="35"/>
  <c r="KG115" i="35"/>
  <c r="KF115" i="35"/>
  <c r="KE115" i="35"/>
  <c r="KD115" i="35"/>
  <c r="KC115" i="35"/>
  <c r="KB115" i="35"/>
  <c r="KA115" i="35"/>
  <c r="JZ115" i="35"/>
  <c r="JY115" i="35"/>
  <c r="JX115" i="35"/>
  <c r="JW115" i="35"/>
  <c r="JV115" i="35"/>
  <c r="JU115" i="35"/>
  <c r="JT115" i="35"/>
  <c r="JS115" i="35"/>
  <c r="JR115" i="35"/>
  <c r="JQ115" i="35"/>
  <c r="JP115" i="35"/>
  <c r="JO115" i="35"/>
  <c r="JD115" i="35"/>
  <c r="JC115" i="35"/>
  <c r="JB115" i="35"/>
  <c r="JA115" i="35"/>
  <c r="IZ115" i="35"/>
  <c r="IY115" i="35"/>
  <c r="IX115" i="35"/>
  <c r="IW115" i="35"/>
  <c r="IV115" i="35"/>
  <c r="IU115" i="35"/>
  <c r="IT115" i="35"/>
  <c r="IS115" i="35"/>
  <c r="IR115" i="35"/>
  <c r="IQ115" i="35"/>
  <c r="IP115" i="35"/>
  <c r="IO115" i="35"/>
  <c r="IN115" i="35"/>
  <c r="IM115" i="35"/>
  <c r="IL115" i="35"/>
  <c r="IK115" i="35"/>
  <c r="IJ115" i="35"/>
  <c r="II115" i="35"/>
  <c r="IH115" i="35"/>
  <c r="IG115" i="35"/>
  <c r="HV115" i="35"/>
  <c r="HU115" i="35"/>
  <c r="HT115" i="35"/>
  <c r="HS115" i="35"/>
  <c r="HR115" i="35"/>
  <c r="HQ115" i="35"/>
  <c r="HP115" i="35"/>
  <c r="HO115" i="35"/>
  <c r="HN115" i="35"/>
  <c r="HM115" i="35"/>
  <c r="HL115" i="35"/>
  <c r="HK115" i="35"/>
  <c r="HJ115" i="35"/>
  <c r="HI115" i="35"/>
  <c r="HH115" i="35"/>
  <c r="HG115" i="35"/>
  <c r="HF115" i="35"/>
  <c r="HE115" i="35"/>
  <c r="HD115" i="35"/>
  <c r="HC115" i="35"/>
  <c r="HB115" i="35"/>
  <c r="HA115" i="35"/>
  <c r="GZ115" i="35"/>
  <c r="GY115" i="35"/>
  <c r="GN115" i="35"/>
  <c r="GM115" i="35"/>
  <c r="GL115" i="35"/>
  <c r="GK115" i="35"/>
  <c r="GJ115" i="35"/>
  <c r="GI115" i="35"/>
  <c r="GH115" i="35"/>
  <c r="GG115" i="35"/>
  <c r="GF115" i="35"/>
  <c r="GE115" i="35"/>
  <c r="GD115" i="35"/>
  <c r="GC115" i="35"/>
  <c r="GB115" i="35"/>
  <c r="GA115" i="35"/>
  <c r="FZ115" i="35"/>
  <c r="FY115" i="35"/>
  <c r="FX115" i="35"/>
  <c r="FW115" i="35"/>
  <c r="FV115" i="35"/>
  <c r="FU115" i="35"/>
  <c r="FT115" i="35"/>
  <c r="FS115" i="35"/>
  <c r="FR115" i="35"/>
  <c r="FQ115" i="35"/>
  <c r="FF115" i="35"/>
  <c r="FE115" i="35"/>
  <c r="FD115" i="35"/>
  <c r="FC115" i="35"/>
  <c r="FB115" i="35"/>
  <c r="FA115" i="35"/>
  <c r="EZ115" i="35"/>
  <c r="EY115" i="35"/>
  <c r="EX115" i="35"/>
  <c r="EW115" i="35"/>
  <c r="EV115" i="35"/>
  <c r="EU115" i="35"/>
  <c r="ET115" i="35"/>
  <c r="ES115" i="35"/>
  <c r="ER115" i="35"/>
  <c r="EQ115" i="35"/>
  <c r="EP115" i="35"/>
  <c r="EO115" i="35"/>
  <c r="EN115" i="35"/>
  <c r="EM115" i="35"/>
  <c r="EL115" i="35"/>
  <c r="EK115" i="35"/>
  <c r="EJ115" i="35"/>
  <c r="EI115" i="35"/>
  <c r="DX115" i="35"/>
  <c r="DW115" i="35"/>
  <c r="DV115" i="35"/>
  <c r="DU115" i="35"/>
  <c r="DT115" i="35"/>
  <c r="DS115" i="35"/>
  <c r="DR115" i="35"/>
  <c r="DQ115" i="35"/>
  <c r="DP115" i="35"/>
  <c r="DO115" i="35"/>
  <c r="DN115" i="35"/>
  <c r="DM115" i="35"/>
  <c r="DL115" i="35"/>
  <c r="DK115" i="35"/>
  <c r="DJ115" i="35"/>
  <c r="DI115" i="35"/>
  <c r="DH115" i="35"/>
  <c r="DG115" i="35"/>
  <c r="DF115" i="35"/>
  <c r="DE115" i="35"/>
  <c r="DD115" i="35"/>
  <c r="DC115" i="35"/>
  <c r="DB115" i="35"/>
  <c r="DA115" i="35"/>
  <c r="CP115" i="35"/>
  <c r="CO115" i="35"/>
  <c r="CN115" i="35"/>
  <c r="CM115" i="35"/>
  <c r="CL115" i="35"/>
  <c r="CK115" i="35"/>
  <c r="CJ115" i="35"/>
  <c r="CI115" i="35"/>
  <c r="CH115" i="35"/>
  <c r="CG115" i="35"/>
  <c r="CF115" i="35"/>
  <c r="CE115" i="35"/>
  <c r="CD115" i="35"/>
  <c r="CC115" i="35"/>
  <c r="CB115" i="35"/>
  <c r="CA115" i="35"/>
  <c r="BZ115" i="35"/>
  <c r="BY115" i="35"/>
  <c r="BX115" i="35"/>
  <c r="BW115" i="35"/>
  <c r="BV115" i="35"/>
  <c r="BU115" i="35"/>
  <c r="BT115" i="35"/>
  <c r="BS115" i="35"/>
  <c r="BH115" i="35"/>
  <c r="BG115" i="35"/>
  <c r="BF115" i="35"/>
  <c r="BE115" i="35"/>
  <c r="BD115" i="35"/>
  <c r="BC115" i="35"/>
  <c r="BB115" i="35"/>
  <c r="BA115" i="35"/>
  <c r="AZ115" i="35"/>
  <c r="AY115" i="35"/>
  <c r="AX115" i="35"/>
  <c r="AW115" i="35"/>
  <c r="AV115" i="35"/>
  <c r="AU115" i="35"/>
  <c r="AT115" i="35"/>
  <c r="AS115" i="35"/>
  <c r="AR115" i="35"/>
  <c r="AQ115" i="35"/>
  <c r="AP115" i="35"/>
  <c r="AO115" i="35"/>
  <c r="AN115" i="35"/>
  <c r="AM115" i="35"/>
  <c r="AL115" i="35"/>
  <c r="AK115" i="35"/>
  <c r="Z115" i="35"/>
  <c r="Y115" i="35"/>
  <c r="X115" i="35"/>
  <c r="W115" i="35"/>
  <c r="V115" i="35"/>
  <c r="U115" i="35"/>
  <c r="T115" i="35"/>
  <c r="S115" i="35"/>
  <c r="R115" i="35"/>
  <c r="Q115" i="35"/>
  <c r="P115" i="35"/>
  <c r="O115" i="35"/>
  <c r="N115" i="35"/>
  <c r="M115" i="35"/>
  <c r="L115" i="35"/>
  <c r="K115" i="35"/>
  <c r="J115" i="35"/>
  <c r="I115" i="35"/>
  <c r="H115" i="35"/>
  <c r="G115" i="35"/>
  <c r="F115" i="35"/>
  <c r="E115" i="35"/>
  <c r="D115" i="35"/>
  <c r="C115" i="35"/>
  <c r="NB114" i="35"/>
  <c r="NA114" i="35"/>
  <c r="MZ114" i="35"/>
  <c r="MY114" i="35"/>
  <c r="MX114" i="35"/>
  <c r="MW114" i="35"/>
  <c r="MV114" i="35"/>
  <c r="MU114" i="35"/>
  <c r="MT114" i="35"/>
  <c r="MS114" i="35"/>
  <c r="MR114" i="35"/>
  <c r="MQ114" i="35"/>
  <c r="MP114" i="35"/>
  <c r="MO114" i="35"/>
  <c r="MN114" i="35"/>
  <c r="MM114" i="35"/>
  <c r="ML114" i="35"/>
  <c r="MK114" i="35"/>
  <c r="MJ114" i="35"/>
  <c r="MI114" i="35"/>
  <c r="MH114" i="35"/>
  <c r="MG114" i="35"/>
  <c r="MF114" i="35"/>
  <c r="ME114" i="35"/>
  <c r="LT114" i="35"/>
  <c r="LS114" i="35"/>
  <c r="LR114" i="35"/>
  <c r="LQ114" i="35"/>
  <c r="LP114" i="35"/>
  <c r="LO114" i="35"/>
  <c r="LN114" i="35"/>
  <c r="LM114" i="35"/>
  <c r="LL114" i="35"/>
  <c r="LK114" i="35"/>
  <c r="LJ114" i="35"/>
  <c r="LI114" i="35"/>
  <c r="LH114" i="35"/>
  <c r="LG114" i="35"/>
  <c r="LF114" i="35"/>
  <c r="LE114" i="35"/>
  <c r="LD114" i="35"/>
  <c r="LC114" i="35"/>
  <c r="LB114" i="35"/>
  <c r="LA114" i="35"/>
  <c r="KZ114" i="35"/>
  <c r="KY114" i="35"/>
  <c r="KX114" i="35"/>
  <c r="KW114" i="35"/>
  <c r="KL114" i="35"/>
  <c r="KK114" i="35"/>
  <c r="KJ114" i="35"/>
  <c r="KI114" i="35"/>
  <c r="KH114" i="35"/>
  <c r="KG114" i="35"/>
  <c r="KF114" i="35"/>
  <c r="KE114" i="35"/>
  <c r="KD114" i="35"/>
  <c r="KC114" i="35"/>
  <c r="KB114" i="35"/>
  <c r="KA114" i="35"/>
  <c r="JZ114" i="35"/>
  <c r="JY114" i="35"/>
  <c r="JX114" i="35"/>
  <c r="JW114" i="35"/>
  <c r="JV114" i="35"/>
  <c r="JU114" i="35"/>
  <c r="JT114" i="35"/>
  <c r="JS114" i="35"/>
  <c r="JR114" i="35"/>
  <c r="JQ114" i="35"/>
  <c r="JP114" i="35"/>
  <c r="JO114" i="35"/>
  <c r="JD114" i="35"/>
  <c r="JC114" i="35"/>
  <c r="JB114" i="35"/>
  <c r="JA114" i="35"/>
  <c r="IZ114" i="35"/>
  <c r="IY114" i="35"/>
  <c r="IX114" i="35"/>
  <c r="IW114" i="35"/>
  <c r="IV114" i="35"/>
  <c r="IU114" i="35"/>
  <c r="IT114" i="35"/>
  <c r="IS114" i="35"/>
  <c r="IR114" i="35"/>
  <c r="IQ114" i="35"/>
  <c r="IP114" i="35"/>
  <c r="IO114" i="35"/>
  <c r="IN114" i="35"/>
  <c r="IM114" i="35"/>
  <c r="IL114" i="35"/>
  <c r="IK114" i="35"/>
  <c r="IJ114" i="35"/>
  <c r="II114" i="35"/>
  <c r="IH114" i="35"/>
  <c r="IG114" i="35"/>
  <c r="HV114" i="35"/>
  <c r="HU114" i="35"/>
  <c r="HT114" i="35"/>
  <c r="HS114" i="35"/>
  <c r="HR114" i="35"/>
  <c r="HQ114" i="35"/>
  <c r="HP114" i="35"/>
  <c r="HO114" i="35"/>
  <c r="HN114" i="35"/>
  <c r="HM114" i="35"/>
  <c r="HL114" i="35"/>
  <c r="HK114" i="35"/>
  <c r="HJ114" i="35"/>
  <c r="HI114" i="35"/>
  <c r="HH114" i="35"/>
  <c r="HG114" i="35"/>
  <c r="HF114" i="35"/>
  <c r="HE114" i="35"/>
  <c r="HD114" i="35"/>
  <c r="HC114" i="35"/>
  <c r="HB114" i="35"/>
  <c r="HA114" i="35"/>
  <c r="GZ114" i="35"/>
  <c r="GY114" i="35"/>
  <c r="GN114" i="35"/>
  <c r="GM114" i="35"/>
  <c r="GL114" i="35"/>
  <c r="GK114" i="35"/>
  <c r="GJ114" i="35"/>
  <c r="GI114" i="35"/>
  <c r="GH114" i="35"/>
  <c r="GG114" i="35"/>
  <c r="GF114" i="35"/>
  <c r="GE114" i="35"/>
  <c r="GD114" i="35"/>
  <c r="GC114" i="35"/>
  <c r="GB114" i="35"/>
  <c r="GA114" i="35"/>
  <c r="FZ114" i="35"/>
  <c r="FY114" i="35"/>
  <c r="FX114" i="35"/>
  <c r="FW114" i="35"/>
  <c r="FV114" i="35"/>
  <c r="FU114" i="35"/>
  <c r="FT114" i="35"/>
  <c r="FS114" i="35"/>
  <c r="FR114" i="35"/>
  <c r="FQ114" i="35"/>
  <c r="FF114" i="35"/>
  <c r="FE114" i="35"/>
  <c r="FD114" i="35"/>
  <c r="FC114" i="35"/>
  <c r="FB114" i="35"/>
  <c r="FA114" i="35"/>
  <c r="EZ114" i="35"/>
  <c r="EY114" i="35"/>
  <c r="EX114" i="35"/>
  <c r="EW114" i="35"/>
  <c r="EV114" i="35"/>
  <c r="EU114" i="35"/>
  <c r="ET114" i="35"/>
  <c r="ES114" i="35"/>
  <c r="ER114" i="35"/>
  <c r="EQ114" i="35"/>
  <c r="EP114" i="35"/>
  <c r="EO114" i="35"/>
  <c r="EN114" i="35"/>
  <c r="EM114" i="35"/>
  <c r="EL114" i="35"/>
  <c r="EK114" i="35"/>
  <c r="EJ114" i="35"/>
  <c r="EI114" i="35"/>
  <c r="DX114" i="35"/>
  <c r="DW114" i="35"/>
  <c r="DV114" i="35"/>
  <c r="DU114" i="35"/>
  <c r="DT114" i="35"/>
  <c r="DS114" i="35"/>
  <c r="DR114" i="35"/>
  <c r="DQ114" i="35"/>
  <c r="DP114" i="35"/>
  <c r="DO114" i="35"/>
  <c r="DN114" i="35"/>
  <c r="DM114" i="35"/>
  <c r="DL114" i="35"/>
  <c r="DK114" i="35"/>
  <c r="DJ114" i="35"/>
  <c r="DI114" i="35"/>
  <c r="DH114" i="35"/>
  <c r="DG114" i="35"/>
  <c r="DF114" i="35"/>
  <c r="DE114" i="35"/>
  <c r="DD114" i="35"/>
  <c r="DC114" i="35"/>
  <c r="DB114" i="35"/>
  <c r="DA114" i="35"/>
  <c r="NB113" i="35"/>
  <c r="NA113" i="35"/>
  <c r="MZ113" i="35"/>
  <c r="MY113" i="35"/>
  <c r="MX113" i="35"/>
  <c r="MW113" i="35"/>
  <c r="MV113" i="35"/>
  <c r="MU113" i="35"/>
  <c r="MT113" i="35"/>
  <c r="MS113" i="35"/>
  <c r="MR113" i="35"/>
  <c r="MQ113" i="35"/>
  <c r="MP113" i="35"/>
  <c r="MO113" i="35"/>
  <c r="MN113" i="35"/>
  <c r="MM113" i="35"/>
  <c r="ML113" i="35"/>
  <c r="MK113" i="35"/>
  <c r="MJ113" i="35"/>
  <c r="MI113" i="35"/>
  <c r="MH113" i="35"/>
  <c r="MG113" i="35"/>
  <c r="MF113" i="35"/>
  <c r="ME113" i="35"/>
  <c r="LT113" i="35"/>
  <c r="LS113" i="35"/>
  <c r="LR113" i="35"/>
  <c r="LQ113" i="35"/>
  <c r="LP113" i="35"/>
  <c r="LO113" i="35"/>
  <c r="LN113" i="35"/>
  <c r="LM113" i="35"/>
  <c r="LL113" i="35"/>
  <c r="LK113" i="35"/>
  <c r="LJ113" i="35"/>
  <c r="LI113" i="35"/>
  <c r="LH113" i="35"/>
  <c r="LG113" i="35"/>
  <c r="LF113" i="35"/>
  <c r="LE113" i="35"/>
  <c r="LD113" i="35"/>
  <c r="LC113" i="35"/>
  <c r="LB113" i="35"/>
  <c r="LA113" i="35"/>
  <c r="KZ113" i="35"/>
  <c r="KY113" i="35"/>
  <c r="KX113" i="35"/>
  <c r="KW113" i="35"/>
  <c r="KL113" i="35"/>
  <c r="KK113" i="35"/>
  <c r="KJ113" i="35"/>
  <c r="KI113" i="35"/>
  <c r="KH113" i="35"/>
  <c r="KG113" i="35"/>
  <c r="KF113" i="35"/>
  <c r="KE113" i="35"/>
  <c r="KD113" i="35"/>
  <c r="KC113" i="35"/>
  <c r="KB113" i="35"/>
  <c r="KA113" i="35"/>
  <c r="JZ113" i="35"/>
  <c r="JY113" i="35"/>
  <c r="JX113" i="35"/>
  <c r="JW113" i="35"/>
  <c r="JV113" i="35"/>
  <c r="JU113" i="35"/>
  <c r="JT113" i="35"/>
  <c r="JS113" i="35"/>
  <c r="JR113" i="35"/>
  <c r="JQ113" i="35"/>
  <c r="JP113" i="35"/>
  <c r="JO113" i="35"/>
  <c r="JD113" i="35"/>
  <c r="JC113" i="35"/>
  <c r="JB113" i="35"/>
  <c r="JA113" i="35"/>
  <c r="IZ113" i="35"/>
  <c r="IY113" i="35"/>
  <c r="IX113" i="35"/>
  <c r="IW113" i="35"/>
  <c r="IV113" i="35"/>
  <c r="IU113" i="35"/>
  <c r="IT113" i="35"/>
  <c r="IS113" i="35"/>
  <c r="IR113" i="35"/>
  <c r="IQ113" i="35"/>
  <c r="IP113" i="35"/>
  <c r="IO113" i="35"/>
  <c r="IN113" i="35"/>
  <c r="IM113" i="35"/>
  <c r="IL113" i="35"/>
  <c r="IK113" i="35"/>
  <c r="IJ113" i="35"/>
  <c r="II113" i="35"/>
  <c r="IH113" i="35"/>
  <c r="IG113" i="35"/>
  <c r="HV113" i="35"/>
  <c r="HU113" i="35"/>
  <c r="HT113" i="35"/>
  <c r="HS113" i="35"/>
  <c r="HR113" i="35"/>
  <c r="HQ113" i="35"/>
  <c r="HP113" i="35"/>
  <c r="HO113" i="35"/>
  <c r="HN113" i="35"/>
  <c r="HM113" i="35"/>
  <c r="HL113" i="35"/>
  <c r="HK113" i="35"/>
  <c r="HJ113" i="35"/>
  <c r="HI113" i="35"/>
  <c r="HH113" i="35"/>
  <c r="HG113" i="35"/>
  <c r="HF113" i="35"/>
  <c r="HE113" i="35"/>
  <c r="HD113" i="35"/>
  <c r="HC113" i="35"/>
  <c r="HB113" i="35"/>
  <c r="HA113" i="35"/>
  <c r="GZ113" i="35"/>
  <c r="GY113" i="35"/>
  <c r="GN113" i="35"/>
  <c r="GM113" i="35"/>
  <c r="GL113" i="35"/>
  <c r="GK113" i="35"/>
  <c r="GJ113" i="35"/>
  <c r="GI113" i="35"/>
  <c r="GH113" i="35"/>
  <c r="GG113" i="35"/>
  <c r="GF113" i="35"/>
  <c r="GE113" i="35"/>
  <c r="GD113" i="35"/>
  <c r="GC113" i="35"/>
  <c r="GB113" i="35"/>
  <c r="GA113" i="35"/>
  <c r="FZ113" i="35"/>
  <c r="FY113" i="35"/>
  <c r="FX113" i="35"/>
  <c r="FW113" i="35"/>
  <c r="FV113" i="35"/>
  <c r="FU113" i="35"/>
  <c r="FT113" i="35"/>
  <c r="FS113" i="35"/>
  <c r="FR113" i="35"/>
  <c r="FQ113" i="35"/>
  <c r="FF113" i="35"/>
  <c r="FE113" i="35"/>
  <c r="FD113" i="35"/>
  <c r="FC113" i="35"/>
  <c r="FB113" i="35"/>
  <c r="FA113" i="35"/>
  <c r="EZ113" i="35"/>
  <c r="EY113" i="35"/>
  <c r="EX113" i="35"/>
  <c r="EW113" i="35"/>
  <c r="EV113" i="35"/>
  <c r="EU113" i="35"/>
  <c r="ET113" i="35"/>
  <c r="ES113" i="35"/>
  <c r="ER113" i="35"/>
  <c r="EQ113" i="35"/>
  <c r="EP113" i="35"/>
  <c r="EO113" i="35"/>
  <c r="EN113" i="35"/>
  <c r="EM113" i="35"/>
  <c r="EL113" i="35"/>
  <c r="EK113" i="35"/>
  <c r="EJ113" i="35"/>
  <c r="EI113" i="35"/>
  <c r="DX113" i="35"/>
  <c r="DW113" i="35"/>
  <c r="DV113" i="35"/>
  <c r="DU113" i="35"/>
  <c r="DT113" i="35"/>
  <c r="DS113" i="35"/>
  <c r="DR113" i="35"/>
  <c r="DQ113" i="35"/>
  <c r="DP113" i="35"/>
  <c r="DO113" i="35"/>
  <c r="DN113" i="35"/>
  <c r="DM113" i="35"/>
  <c r="DL113" i="35"/>
  <c r="DK113" i="35"/>
  <c r="DJ113" i="35"/>
  <c r="DI113" i="35"/>
  <c r="DH113" i="35"/>
  <c r="DG113" i="35"/>
  <c r="DF113" i="35"/>
  <c r="DE113" i="35"/>
  <c r="DD113" i="35"/>
  <c r="DC113" i="35"/>
  <c r="DB113" i="35"/>
  <c r="DA113" i="35"/>
  <c r="NB112" i="35"/>
  <c r="NA112" i="35"/>
  <c r="MZ112" i="35"/>
  <c r="MY112" i="35"/>
  <c r="MX112" i="35"/>
  <c r="MW112" i="35"/>
  <c r="MV112" i="35"/>
  <c r="MU112" i="35"/>
  <c r="MT112" i="35"/>
  <c r="MS112" i="35"/>
  <c r="MR112" i="35"/>
  <c r="MQ112" i="35"/>
  <c r="MP112" i="35"/>
  <c r="MO112" i="35"/>
  <c r="MN112" i="35"/>
  <c r="MM112" i="35"/>
  <c r="ML112" i="35"/>
  <c r="MK112" i="35"/>
  <c r="MJ112" i="35"/>
  <c r="MI112" i="35"/>
  <c r="MH112" i="35"/>
  <c r="MG112" i="35"/>
  <c r="MF112" i="35"/>
  <c r="ME112" i="35"/>
  <c r="LT112" i="35"/>
  <c r="LS112" i="35"/>
  <c r="LR112" i="35"/>
  <c r="LQ112" i="35"/>
  <c r="LP112" i="35"/>
  <c r="LO112" i="35"/>
  <c r="LN112" i="35"/>
  <c r="LM112" i="35"/>
  <c r="LL112" i="35"/>
  <c r="LK112" i="35"/>
  <c r="LJ112" i="35"/>
  <c r="LI112" i="35"/>
  <c r="LH112" i="35"/>
  <c r="LG112" i="35"/>
  <c r="LF112" i="35"/>
  <c r="LE112" i="35"/>
  <c r="LD112" i="35"/>
  <c r="LC112" i="35"/>
  <c r="LB112" i="35"/>
  <c r="LA112" i="35"/>
  <c r="KZ112" i="35"/>
  <c r="KY112" i="35"/>
  <c r="KX112" i="35"/>
  <c r="KW112" i="35"/>
  <c r="KL112" i="35"/>
  <c r="KK112" i="35"/>
  <c r="KJ112" i="35"/>
  <c r="KI112" i="35"/>
  <c r="KH112" i="35"/>
  <c r="KG112" i="35"/>
  <c r="KF112" i="35"/>
  <c r="KE112" i="35"/>
  <c r="KD112" i="35"/>
  <c r="KC112" i="35"/>
  <c r="KB112" i="35"/>
  <c r="KA112" i="35"/>
  <c r="JZ112" i="35"/>
  <c r="JY112" i="35"/>
  <c r="JX112" i="35"/>
  <c r="JW112" i="35"/>
  <c r="JV112" i="35"/>
  <c r="JU112" i="35"/>
  <c r="JT112" i="35"/>
  <c r="JS112" i="35"/>
  <c r="JR112" i="35"/>
  <c r="JQ112" i="35"/>
  <c r="JP112" i="35"/>
  <c r="JO112" i="35"/>
  <c r="CP112" i="35"/>
  <c r="CO112" i="35"/>
  <c r="CN112" i="35"/>
  <c r="CM112" i="35"/>
  <c r="CL112" i="35"/>
  <c r="CK112" i="35"/>
  <c r="CJ112" i="35"/>
  <c r="CI112" i="35"/>
  <c r="CH112" i="35"/>
  <c r="CG112" i="35"/>
  <c r="CF112" i="35"/>
  <c r="CE112" i="35"/>
  <c r="CD112" i="35"/>
  <c r="CC112" i="35"/>
  <c r="CB112" i="35"/>
  <c r="CA112" i="35"/>
  <c r="BZ112" i="35"/>
  <c r="BY112" i="35"/>
  <c r="BX112" i="35"/>
  <c r="BW112" i="35"/>
  <c r="BV112" i="35"/>
  <c r="BU112" i="35"/>
  <c r="BT112" i="35"/>
  <c r="BS112" i="35"/>
  <c r="BH112" i="35"/>
  <c r="BG112" i="35"/>
  <c r="BF112" i="35"/>
  <c r="BE112" i="35"/>
  <c r="BD112" i="35"/>
  <c r="BC112" i="35"/>
  <c r="BB112" i="35"/>
  <c r="BA112" i="35"/>
  <c r="AZ112" i="35"/>
  <c r="AY112" i="35"/>
  <c r="AX112" i="35"/>
  <c r="AW112" i="35"/>
  <c r="AV112" i="35"/>
  <c r="AU112" i="35"/>
  <c r="AT112" i="35"/>
  <c r="AS112" i="35"/>
  <c r="AR112" i="35"/>
  <c r="AQ112" i="35"/>
  <c r="AP112" i="35"/>
  <c r="AO112" i="35"/>
  <c r="AN112" i="35"/>
  <c r="AM112" i="35"/>
  <c r="AL112" i="35"/>
  <c r="AK112" i="35"/>
  <c r="Z112" i="35"/>
  <c r="Y112" i="35"/>
  <c r="X112" i="35"/>
  <c r="W112" i="35"/>
  <c r="V112" i="35"/>
  <c r="U112" i="35"/>
  <c r="T112" i="35"/>
  <c r="S112" i="35"/>
  <c r="R112" i="35"/>
  <c r="Q112" i="35"/>
  <c r="P112" i="35"/>
  <c r="O112" i="35"/>
  <c r="N112" i="35"/>
  <c r="M112" i="35"/>
  <c r="L112" i="35"/>
  <c r="K112" i="35"/>
  <c r="J112" i="35"/>
  <c r="I112" i="35"/>
  <c r="H112" i="35"/>
  <c r="G112" i="35"/>
  <c r="F112" i="35"/>
  <c r="E112" i="35"/>
  <c r="D112" i="35"/>
  <c r="C112" i="35"/>
  <c r="NB111" i="35"/>
  <c r="NA111" i="35"/>
  <c r="MZ111" i="35"/>
  <c r="MY111" i="35"/>
  <c r="MX111" i="35"/>
  <c r="MW111" i="35"/>
  <c r="MV111" i="35"/>
  <c r="MU111" i="35"/>
  <c r="MT111" i="35"/>
  <c r="MS111" i="35"/>
  <c r="MR111" i="35"/>
  <c r="MQ111" i="35"/>
  <c r="MP111" i="35"/>
  <c r="MO111" i="35"/>
  <c r="MN111" i="35"/>
  <c r="MM111" i="35"/>
  <c r="ML111" i="35"/>
  <c r="MK111" i="35"/>
  <c r="MJ111" i="35"/>
  <c r="MI111" i="35"/>
  <c r="MH111" i="35"/>
  <c r="MG111" i="35"/>
  <c r="MF111" i="35"/>
  <c r="ME111" i="35"/>
  <c r="LT111" i="35"/>
  <c r="LS111" i="35"/>
  <c r="LR111" i="35"/>
  <c r="LQ111" i="35"/>
  <c r="LP111" i="35"/>
  <c r="LO111" i="35"/>
  <c r="LN111" i="35"/>
  <c r="LM111" i="35"/>
  <c r="LL111" i="35"/>
  <c r="LK111" i="35"/>
  <c r="LJ111" i="35"/>
  <c r="LI111" i="35"/>
  <c r="LH111" i="35"/>
  <c r="LG111" i="35"/>
  <c r="LF111" i="35"/>
  <c r="LE111" i="35"/>
  <c r="LD111" i="35"/>
  <c r="LC111" i="35"/>
  <c r="LB111" i="35"/>
  <c r="LA111" i="35"/>
  <c r="KZ111" i="35"/>
  <c r="KY111" i="35"/>
  <c r="KX111" i="35"/>
  <c r="KW111" i="35"/>
  <c r="KL111" i="35"/>
  <c r="KK111" i="35"/>
  <c r="KJ111" i="35"/>
  <c r="KI111" i="35"/>
  <c r="KH111" i="35"/>
  <c r="KG111" i="35"/>
  <c r="KF111" i="35"/>
  <c r="KE111" i="35"/>
  <c r="KD111" i="35"/>
  <c r="KC111" i="35"/>
  <c r="KB111" i="35"/>
  <c r="KA111" i="35"/>
  <c r="JZ111" i="35"/>
  <c r="JY111" i="35"/>
  <c r="JX111" i="35"/>
  <c r="JW111" i="35"/>
  <c r="JV111" i="35"/>
  <c r="JU111" i="35"/>
  <c r="JT111" i="35"/>
  <c r="JS111" i="35"/>
  <c r="JR111" i="35"/>
  <c r="JQ111" i="35"/>
  <c r="JP111" i="35"/>
  <c r="JO111" i="35"/>
  <c r="JD111" i="35"/>
  <c r="JC111" i="35"/>
  <c r="JB111" i="35"/>
  <c r="JA111" i="35"/>
  <c r="IZ111" i="35"/>
  <c r="IY111" i="35"/>
  <c r="IX111" i="35"/>
  <c r="IW111" i="35"/>
  <c r="IV111" i="35"/>
  <c r="IU111" i="35"/>
  <c r="IT111" i="35"/>
  <c r="IS111" i="35"/>
  <c r="IR111" i="35"/>
  <c r="IQ111" i="35"/>
  <c r="IP111" i="35"/>
  <c r="IO111" i="35"/>
  <c r="IN111" i="35"/>
  <c r="IM111" i="35"/>
  <c r="IL111" i="35"/>
  <c r="IK111" i="35"/>
  <c r="IJ111" i="35"/>
  <c r="II111" i="35"/>
  <c r="IH111" i="35"/>
  <c r="IG111" i="35"/>
  <c r="HV111" i="35"/>
  <c r="HU111" i="35"/>
  <c r="HT111" i="35"/>
  <c r="HS111" i="35"/>
  <c r="HR111" i="35"/>
  <c r="HQ111" i="35"/>
  <c r="HP111" i="35"/>
  <c r="HO111" i="35"/>
  <c r="HN111" i="35"/>
  <c r="HM111" i="35"/>
  <c r="HL111" i="35"/>
  <c r="HK111" i="35"/>
  <c r="HJ111" i="35"/>
  <c r="HI111" i="35"/>
  <c r="HH111" i="35"/>
  <c r="HG111" i="35"/>
  <c r="HF111" i="35"/>
  <c r="HE111" i="35"/>
  <c r="HD111" i="35"/>
  <c r="HC111" i="35"/>
  <c r="HB111" i="35"/>
  <c r="HA111" i="35"/>
  <c r="GZ111" i="35"/>
  <c r="GY111" i="35"/>
  <c r="GN111" i="35"/>
  <c r="GM111" i="35"/>
  <c r="GL111" i="35"/>
  <c r="GK111" i="35"/>
  <c r="GJ111" i="35"/>
  <c r="GI111" i="35"/>
  <c r="GH111" i="35"/>
  <c r="GG111" i="35"/>
  <c r="GF111" i="35"/>
  <c r="GE111" i="35"/>
  <c r="GD111" i="35"/>
  <c r="GC111" i="35"/>
  <c r="GB111" i="35"/>
  <c r="GA111" i="35"/>
  <c r="FZ111" i="35"/>
  <c r="FY111" i="35"/>
  <c r="FX111" i="35"/>
  <c r="FW111" i="35"/>
  <c r="FV111" i="35"/>
  <c r="FU111" i="35"/>
  <c r="FT111" i="35"/>
  <c r="FS111" i="35"/>
  <c r="FR111" i="35"/>
  <c r="FQ111" i="35"/>
  <c r="FF111" i="35"/>
  <c r="FE111" i="35"/>
  <c r="FD111" i="35"/>
  <c r="FC111" i="35"/>
  <c r="FB111" i="35"/>
  <c r="FA111" i="35"/>
  <c r="EZ111" i="35"/>
  <c r="EY111" i="35"/>
  <c r="EX111" i="35"/>
  <c r="EW111" i="35"/>
  <c r="EV111" i="35"/>
  <c r="EU111" i="35"/>
  <c r="ET111" i="35"/>
  <c r="ES111" i="35"/>
  <c r="ER111" i="35"/>
  <c r="EQ111" i="35"/>
  <c r="EP111" i="35"/>
  <c r="EO111" i="35"/>
  <c r="EN111" i="35"/>
  <c r="EM111" i="35"/>
  <c r="EL111" i="35"/>
  <c r="EK111" i="35"/>
  <c r="EJ111" i="35"/>
  <c r="EI111" i="35"/>
  <c r="DX111" i="35"/>
  <c r="DW111" i="35"/>
  <c r="DV111" i="35"/>
  <c r="DU111" i="35"/>
  <c r="DT111" i="35"/>
  <c r="DS111" i="35"/>
  <c r="DR111" i="35"/>
  <c r="DQ111" i="35"/>
  <c r="DP111" i="35"/>
  <c r="DO111" i="35"/>
  <c r="DN111" i="35"/>
  <c r="DM111" i="35"/>
  <c r="DL111" i="35"/>
  <c r="DK111" i="35"/>
  <c r="DJ111" i="35"/>
  <c r="DI111" i="35"/>
  <c r="DH111" i="35"/>
  <c r="DG111" i="35"/>
  <c r="DF111" i="35"/>
  <c r="DE111" i="35"/>
  <c r="DD111" i="35"/>
  <c r="DC111" i="35"/>
  <c r="DB111" i="35"/>
  <c r="DA111" i="35"/>
  <c r="CP111" i="35"/>
  <c r="CO111" i="35"/>
  <c r="CN111" i="35"/>
  <c r="CM111" i="35"/>
  <c r="CL111" i="35"/>
  <c r="CK111" i="35"/>
  <c r="CJ111" i="35"/>
  <c r="CI111" i="35"/>
  <c r="CH111" i="35"/>
  <c r="CG111" i="35"/>
  <c r="CF111" i="35"/>
  <c r="CE111" i="35"/>
  <c r="CD111" i="35"/>
  <c r="CC111" i="35"/>
  <c r="CB111" i="35"/>
  <c r="CA111" i="35"/>
  <c r="BZ111" i="35"/>
  <c r="BY111" i="35"/>
  <c r="BX111" i="35"/>
  <c r="BW111" i="35"/>
  <c r="BV111" i="35"/>
  <c r="BU111" i="35"/>
  <c r="BT111" i="35"/>
  <c r="BS111" i="35"/>
  <c r="BH111" i="35"/>
  <c r="BG111" i="35"/>
  <c r="BF111" i="35"/>
  <c r="BE111" i="35"/>
  <c r="BD111" i="35"/>
  <c r="BC111" i="35"/>
  <c r="BB111" i="35"/>
  <c r="BA111" i="35"/>
  <c r="AZ111" i="35"/>
  <c r="AY111" i="35"/>
  <c r="AX111" i="35"/>
  <c r="AW111" i="35"/>
  <c r="AV111" i="35"/>
  <c r="AU111" i="35"/>
  <c r="AT111" i="35"/>
  <c r="AS111" i="35"/>
  <c r="AR111" i="35"/>
  <c r="AQ111" i="35"/>
  <c r="AP111" i="35"/>
  <c r="AO111" i="35"/>
  <c r="AN111" i="35"/>
  <c r="AM111" i="35"/>
  <c r="AL111" i="35"/>
  <c r="AK111" i="35"/>
  <c r="Z111" i="35"/>
  <c r="Y111" i="35"/>
  <c r="X111" i="35"/>
  <c r="W111" i="35"/>
  <c r="V111" i="35"/>
  <c r="U111" i="35"/>
  <c r="T111" i="35"/>
  <c r="S111" i="35"/>
  <c r="R111" i="35"/>
  <c r="Q111" i="35"/>
  <c r="P111" i="35"/>
  <c r="O111" i="35"/>
  <c r="N111" i="35"/>
  <c r="M111" i="35"/>
  <c r="L111" i="35"/>
  <c r="K111" i="35"/>
  <c r="J111" i="35"/>
  <c r="I111" i="35"/>
  <c r="H111" i="35"/>
  <c r="G111" i="35"/>
  <c r="F111" i="35"/>
  <c r="E111" i="35"/>
  <c r="D111" i="35"/>
  <c r="C111" i="35"/>
  <c r="NB110" i="35"/>
  <c r="NA110" i="35"/>
  <c r="MZ110" i="35"/>
  <c r="MY110" i="35"/>
  <c r="MX110" i="35"/>
  <c r="MW110" i="35"/>
  <c r="MV110" i="35"/>
  <c r="MU110" i="35"/>
  <c r="MT110" i="35"/>
  <c r="MS110" i="35"/>
  <c r="MR110" i="35"/>
  <c r="MQ110" i="35"/>
  <c r="MP110" i="35"/>
  <c r="MO110" i="35"/>
  <c r="MN110" i="35"/>
  <c r="MM110" i="35"/>
  <c r="ML110" i="35"/>
  <c r="MK110" i="35"/>
  <c r="MJ110" i="35"/>
  <c r="MI110" i="35"/>
  <c r="MH110" i="35"/>
  <c r="MG110" i="35"/>
  <c r="MF110" i="35"/>
  <c r="ME110" i="35"/>
  <c r="LT110" i="35"/>
  <c r="LS110" i="35"/>
  <c r="LR110" i="35"/>
  <c r="LQ110" i="35"/>
  <c r="LP110" i="35"/>
  <c r="LO110" i="35"/>
  <c r="LN110" i="35"/>
  <c r="LM110" i="35"/>
  <c r="LL110" i="35"/>
  <c r="LK110" i="35"/>
  <c r="LJ110" i="35"/>
  <c r="LI110" i="35"/>
  <c r="LH110" i="35"/>
  <c r="LG110" i="35"/>
  <c r="LF110" i="35"/>
  <c r="LE110" i="35"/>
  <c r="LD110" i="35"/>
  <c r="LC110" i="35"/>
  <c r="LB110" i="35"/>
  <c r="LA110" i="35"/>
  <c r="KZ110" i="35"/>
  <c r="KY110" i="35"/>
  <c r="KX110" i="35"/>
  <c r="KW110" i="35"/>
  <c r="KL110" i="35"/>
  <c r="KK110" i="35"/>
  <c r="KJ110" i="35"/>
  <c r="KI110" i="35"/>
  <c r="KH110" i="35"/>
  <c r="KG110" i="35"/>
  <c r="KF110" i="35"/>
  <c r="KE110" i="35"/>
  <c r="KD110" i="35"/>
  <c r="KC110" i="35"/>
  <c r="KB110" i="35"/>
  <c r="KA110" i="35"/>
  <c r="JZ110" i="35"/>
  <c r="JY110" i="35"/>
  <c r="JX110" i="35"/>
  <c r="JW110" i="35"/>
  <c r="JV110" i="35"/>
  <c r="JU110" i="35"/>
  <c r="JT110" i="35"/>
  <c r="JS110" i="35"/>
  <c r="JR110" i="35"/>
  <c r="JQ110" i="35"/>
  <c r="JP110" i="35"/>
  <c r="JO110" i="35"/>
  <c r="JD110" i="35"/>
  <c r="JC110" i="35"/>
  <c r="JB110" i="35"/>
  <c r="JA110" i="35"/>
  <c r="IZ110" i="35"/>
  <c r="IY110" i="35"/>
  <c r="IX110" i="35"/>
  <c r="IW110" i="35"/>
  <c r="IV110" i="35"/>
  <c r="IU110" i="35"/>
  <c r="IT110" i="35"/>
  <c r="IS110" i="35"/>
  <c r="IR110" i="35"/>
  <c r="IQ110" i="35"/>
  <c r="IP110" i="35"/>
  <c r="IO110" i="35"/>
  <c r="IN110" i="35"/>
  <c r="IM110" i="35"/>
  <c r="IL110" i="35"/>
  <c r="IK110" i="35"/>
  <c r="IJ110" i="35"/>
  <c r="II110" i="35"/>
  <c r="IH110" i="35"/>
  <c r="IG110" i="35"/>
  <c r="HV110" i="35"/>
  <c r="HU110" i="35"/>
  <c r="HT110" i="35"/>
  <c r="HS110" i="35"/>
  <c r="HR110" i="35"/>
  <c r="HQ110" i="35"/>
  <c r="HP110" i="35"/>
  <c r="HO110" i="35"/>
  <c r="HN110" i="35"/>
  <c r="HM110" i="35"/>
  <c r="HL110" i="35"/>
  <c r="HK110" i="35"/>
  <c r="HJ110" i="35"/>
  <c r="HI110" i="35"/>
  <c r="HH110" i="35"/>
  <c r="HG110" i="35"/>
  <c r="HF110" i="35"/>
  <c r="HE110" i="35"/>
  <c r="HD110" i="35"/>
  <c r="HC110" i="35"/>
  <c r="HB110" i="35"/>
  <c r="HA110" i="35"/>
  <c r="GZ110" i="35"/>
  <c r="GY110" i="35"/>
  <c r="GN110" i="35"/>
  <c r="GM110" i="35"/>
  <c r="GL110" i="35"/>
  <c r="GK110" i="35"/>
  <c r="GJ110" i="35"/>
  <c r="GI110" i="35"/>
  <c r="GH110" i="35"/>
  <c r="GG110" i="35"/>
  <c r="GF110" i="35"/>
  <c r="GE110" i="35"/>
  <c r="GD110" i="35"/>
  <c r="GC110" i="35"/>
  <c r="GB110" i="35"/>
  <c r="GA110" i="35"/>
  <c r="FZ110" i="35"/>
  <c r="FY110" i="35"/>
  <c r="FX110" i="35"/>
  <c r="FW110" i="35"/>
  <c r="FV110" i="35"/>
  <c r="FU110" i="35"/>
  <c r="FT110" i="35"/>
  <c r="FS110" i="35"/>
  <c r="FR110" i="35"/>
  <c r="FQ110" i="35"/>
  <c r="FF110" i="35"/>
  <c r="FE110" i="35"/>
  <c r="FD110" i="35"/>
  <c r="FC110" i="35"/>
  <c r="FB110" i="35"/>
  <c r="FA110" i="35"/>
  <c r="EZ110" i="35"/>
  <c r="EY110" i="35"/>
  <c r="EX110" i="35"/>
  <c r="EW110" i="35"/>
  <c r="EV110" i="35"/>
  <c r="EU110" i="35"/>
  <c r="ET110" i="35"/>
  <c r="ES110" i="35"/>
  <c r="ER110" i="35"/>
  <c r="EQ110" i="35"/>
  <c r="EP110" i="35"/>
  <c r="EO110" i="35"/>
  <c r="EN110" i="35"/>
  <c r="EM110" i="35"/>
  <c r="EL110" i="35"/>
  <c r="EK110" i="35"/>
  <c r="EJ110" i="35"/>
  <c r="EI110" i="35"/>
  <c r="DX110" i="35"/>
  <c r="DW110" i="35"/>
  <c r="DV110" i="35"/>
  <c r="DU110" i="35"/>
  <c r="DT110" i="35"/>
  <c r="DS110" i="35"/>
  <c r="DR110" i="35"/>
  <c r="DQ110" i="35"/>
  <c r="DP110" i="35"/>
  <c r="DO110" i="35"/>
  <c r="DN110" i="35"/>
  <c r="DM110" i="35"/>
  <c r="DL110" i="35"/>
  <c r="DK110" i="35"/>
  <c r="DJ110" i="35"/>
  <c r="DI110" i="35"/>
  <c r="DH110" i="35"/>
  <c r="DG110" i="35"/>
  <c r="DF110" i="35"/>
  <c r="DE110" i="35"/>
  <c r="DD110" i="35"/>
  <c r="DC110" i="35"/>
  <c r="DB110" i="35"/>
  <c r="DA110" i="35"/>
  <c r="CP110" i="35"/>
  <c r="CO110" i="35"/>
  <c r="CN110" i="35"/>
  <c r="CM110" i="35"/>
  <c r="CL110" i="35"/>
  <c r="CK110" i="35"/>
  <c r="CJ110" i="35"/>
  <c r="CI110" i="35"/>
  <c r="CH110" i="35"/>
  <c r="CG110" i="35"/>
  <c r="CF110" i="35"/>
  <c r="CE110" i="35"/>
  <c r="CD110" i="35"/>
  <c r="CC110" i="35"/>
  <c r="CB110" i="35"/>
  <c r="CA110" i="35"/>
  <c r="BZ110" i="35"/>
  <c r="BY110" i="35"/>
  <c r="BX110" i="35"/>
  <c r="BW110" i="35"/>
  <c r="BV110" i="35"/>
  <c r="BU110" i="35"/>
  <c r="BT110" i="35"/>
  <c r="BS110" i="35"/>
  <c r="BH110" i="35"/>
  <c r="BG110" i="35"/>
  <c r="BF110" i="35"/>
  <c r="BE110" i="35"/>
  <c r="BD110" i="35"/>
  <c r="BC110" i="35"/>
  <c r="BB110" i="35"/>
  <c r="BA110" i="35"/>
  <c r="AZ110" i="35"/>
  <c r="AY110" i="35"/>
  <c r="AX110" i="35"/>
  <c r="AW110" i="35"/>
  <c r="AV110" i="35"/>
  <c r="AU110" i="35"/>
  <c r="AT110" i="35"/>
  <c r="AS110" i="35"/>
  <c r="AR110" i="35"/>
  <c r="AQ110" i="35"/>
  <c r="AP110" i="35"/>
  <c r="AO110" i="35"/>
  <c r="AN110" i="35"/>
  <c r="AM110" i="35"/>
  <c r="AL110" i="35"/>
  <c r="AK110" i="35"/>
  <c r="Z110" i="35"/>
  <c r="Y110" i="35"/>
  <c r="X110" i="35"/>
  <c r="W110" i="35"/>
  <c r="V110" i="35"/>
  <c r="U110" i="35"/>
  <c r="T110" i="35"/>
  <c r="S110" i="35"/>
  <c r="R110" i="35"/>
  <c r="Q110" i="35"/>
  <c r="P110" i="35"/>
  <c r="O110" i="35"/>
  <c r="N110" i="35"/>
  <c r="M110" i="35"/>
  <c r="L110" i="35"/>
  <c r="K110" i="35"/>
  <c r="J110" i="35"/>
  <c r="I110" i="35"/>
  <c r="H110" i="35"/>
  <c r="G110" i="35"/>
  <c r="F110" i="35"/>
  <c r="E110" i="35"/>
  <c r="D110" i="35"/>
  <c r="C110" i="35"/>
  <c r="NB109" i="35"/>
  <c r="NA109" i="35"/>
  <c r="MZ109" i="35"/>
  <c r="MY109" i="35"/>
  <c r="MX109" i="35"/>
  <c r="MW109" i="35"/>
  <c r="MV109" i="35"/>
  <c r="MU109" i="35"/>
  <c r="MT109" i="35"/>
  <c r="MS109" i="35"/>
  <c r="MR109" i="35"/>
  <c r="MQ109" i="35"/>
  <c r="MP109" i="35"/>
  <c r="MO109" i="35"/>
  <c r="MN109" i="35"/>
  <c r="MM109" i="35"/>
  <c r="ML109" i="35"/>
  <c r="MK109" i="35"/>
  <c r="MJ109" i="35"/>
  <c r="MI109" i="35"/>
  <c r="MH109" i="35"/>
  <c r="MG109" i="35"/>
  <c r="MF109" i="35"/>
  <c r="ME109" i="35"/>
  <c r="LT109" i="35"/>
  <c r="LS109" i="35"/>
  <c r="LR109" i="35"/>
  <c r="LQ109" i="35"/>
  <c r="LP109" i="35"/>
  <c r="LO109" i="35"/>
  <c r="LN109" i="35"/>
  <c r="LM109" i="35"/>
  <c r="LL109" i="35"/>
  <c r="LK109" i="35"/>
  <c r="LJ109" i="35"/>
  <c r="LI109" i="35"/>
  <c r="LH109" i="35"/>
  <c r="LG109" i="35"/>
  <c r="LF109" i="35"/>
  <c r="LE109" i="35"/>
  <c r="LD109" i="35"/>
  <c r="LC109" i="35"/>
  <c r="LB109" i="35"/>
  <c r="LA109" i="35"/>
  <c r="KZ109" i="35"/>
  <c r="KY109" i="35"/>
  <c r="KX109" i="35"/>
  <c r="KW109" i="35"/>
  <c r="KL109" i="35"/>
  <c r="KK109" i="35"/>
  <c r="KJ109" i="35"/>
  <c r="KI109" i="35"/>
  <c r="KH109" i="35"/>
  <c r="KG109" i="35"/>
  <c r="KF109" i="35"/>
  <c r="KE109" i="35"/>
  <c r="KD109" i="35"/>
  <c r="KC109" i="35"/>
  <c r="KB109" i="35"/>
  <c r="KA109" i="35"/>
  <c r="JZ109" i="35"/>
  <c r="JY109" i="35"/>
  <c r="JX109" i="35"/>
  <c r="JW109" i="35"/>
  <c r="JV109" i="35"/>
  <c r="JU109" i="35"/>
  <c r="JT109" i="35"/>
  <c r="JS109" i="35"/>
  <c r="JR109" i="35"/>
  <c r="JQ109" i="35"/>
  <c r="JP109" i="35"/>
  <c r="JO109" i="35"/>
  <c r="JD109" i="35"/>
  <c r="JC109" i="35"/>
  <c r="JB109" i="35"/>
  <c r="JA109" i="35"/>
  <c r="IZ109" i="35"/>
  <c r="IY109" i="35"/>
  <c r="IX109" i="35"/>
  <c r="IW109" i="35"/>
  <c r="IV109" i="35"/>
  <c r="IU109" i="35"/>
  <c r="IT109" i="35"/>
  <c r="IS109" i="35"/>
  <c r="IR109" i="35"/>
  <c r="IQ109" i="35"/>
  <c r="IP109" i="35"/>
  <c r="IO109" i="35"/>
  <c r="IN109" i="35"/>
  <c r="IM109" i="35"/>
  <c r="IL109" i="35"/>
  <c r="IK109" i="35"/>
  <c r="IJ109" i="35"/>
  <c r="II109" i="35"/>
  <c r="IH109" i="35"/>
  <c r="IG109" i="35"/>
  <c r="HV109" i="35"/>
  <c r="HU109" i="35"/>
  <c r="HT109" i="35"/>
  <c r="HS109" i="35"/>
  <c r="HR109" i="35"/>
  <c r="HQ109" i="35"/>
  <c r="HP109" i="35"/>
  <c r="HO109" i="35"/>
  <c r="HN109" i="35"/>
  <c r="HM109" i="35"/>
  <c r="HL109" i="35"/>
  <c r="HK109" i="35"/>
  <c r="HJ109" i="35"/>
  <c r="HI109" i="35"/>
  <c r="HH109" i="35"/>
  <c r="HG109" i="35"/>
  <c r="HF109" i="35"/>
  <c r="HE109" i="35"/>
  <c r="HD109" i="35"/>
  <c r="HC109" i="35"/>
  <c r="HB109" i="35"/>
  <c r="HA109" i="35"/>
  <c r="GZ109" i="35"/>
  <c r="GY109" i="35"/>
  <c r="GN109" i="35"/>
  <c r="GM109" i="35"/>
  <c r="GL109" i="35"/>
  <c r="GK109" i="35"/>
  <c r="GJ109" i="35"/>
  <c r="GI109" i="35"/>
  <c r="GH109" i="35"/>
  <c r="GG109" i="35"/>
  <c r="GF109" i="35"/>
  <c r="GE109" i="35"/>
  <c r="GD109" i="35"/>
  <c r="GC109" i="35"/>
  <c r="GB109" i="35"/>
  <c r="GA109" i="35"/>
  <c r="FZ109" i="35"/>
  <c r="FY109" i="35"/>
  <c r="FX109" i="35"/>
  <c r="FW109" i="35"/>
  <c r="FV109" i="35"/>
  <c r="FU109" i="35"/>
  <c r="FT109" i="35"/>
  <c r="FS109" i="35"/>
  <c r="FR109" i="35"/>
  <c r="FQ109" i="35"/>
  <c r="FF109" i="35"/>
  <c r="FE109" i="35"/>
  <c r="FD109" i="35"/>
  <c r="FC109" i="35"/>
  <c r="FB109" i="35"/>
  <c r="FA109" i="35"/>
  <c r="EZ109" i="35"/>
  <c r="EY109" i="35"/>
  <c r="EX109" i="35"/>
  <c r="EW109" i="35"/>
  <c r="EV109" i="35"/>
  <c r="EU109" i="35"/>
  <c r="ET109" i="35"/>
  <c r="ES109" i="35"/>
  <c r="ER109" i="35"/>
  <c r="EQ109" i="35"/>
  <c r="EP109" i="35"/>
  <c r="EO109" i="35"/>
  <c r="EN109" i="35"/>
  <c r="EM109" i="35"/>
  <c r="EL109" i="35"/>
  <c r="EK109" i="35"/>
  <c r="EJ109" i="35"/>
  <c r="EI109" i="35"/>
  <c r="DX109" i="35"/>
  <c r="DW109" i="35"/>
  <c r="DV109" i="35"/>
  <c r="DU109" i="35"/>
  <c r="DT109" i="35"/>
  <c r="DS109" i="35"/>
  <c r="DR109" i="35"/>
  <c r="DQ109" i="35"/>
  <c r="DP109" i="35"/>
  <c r="DO109" i="35"/>
  <c r="DN109" i="35"/>
  <c r="DM109" i="35"/>
  <c r="DL109" i="35"/>
  <c r="DK109" i="35"/>
  <c r="DJ109" i="35"/>
  <c r="DI109" i="35"/>
  <c r="DH109" i="35"/>
  <c r="DG109" i="35"/>
  <c r="DF109" i="35"/>
  <c r="DE109" i="35"/>
  <c r="DD109" i="35"/>
  <c r="DC109" i="35"/>
  <c r="DB109" i="35"/>
  <c r="DA109" i="35"/>
  <c r="CP109" i="35"/>
  <c r="CO109" i="35"/>
  <c r="CN109" i="35"/>
  <c r="CM109" i="35"/>
  <c r="CL109" i="35"/>
  <c r="CK109" i="35"/>
  <c r="CJ109" i="35"/>
  <c r="CI109" i="35"/>
  <c r="CH109" i="35"/>
  <c r="CG109" i="35"/>
  <c r="CF109" i="35"/>
  <c r="CE109" i="35"/>
  <c r="CD109" i="35"/>
  <c r="CC109" i="35"/>
  <c r="CB109" i="35"/>
  <c r="CA109" i="35"/>
  <c r="BZ109" i="35"/>
  <c r="BY109" i="35"/>
  <c r="BX109" i="35"/>
  <c r="BW109" i="35"/>
  <c r="BV109" i="35"/>
  <c r="BU109" i="35"/>
  <c r="BT109" i="35"/>
  <c r="BS109" i="35"/>
  <c r="BH109" i="35"/>
  <c r="BG109" i="35"/>
  <c r="BF109" i="35"/>
  <c r="BE109" i="35"/>
  <c r="BD109" i="35"/>
  <c r="BC109" i="35"/>
  <c r="BB109" i="35"/>
  <c r="BA109" i="35"/>
  <c r="AZ109" i="35"/>
  <c r="AY109" i="35"/>
  <c r="AX109" i="35"/>
  <c r="AW109" i="35"/>
  <c r="AV109" i="35"/>
  <c r="AU109" i="35"/>
  <c r="AT109" i="35"/>
  <c r="AS109" i="35"/>
  <c r="AR109" i="35"/>
  <c r="AQ109" i="35"/>
  <c r="AP109" i="35"/>
  <c r="AO109" i="35"/>
  <c r="AN109" i="35"/>
  <c r="AM109" i="35"/>
  <c r="AL109" i="35"/>
  <c r="AK109" i="35"/>
  <c r="Z109" i="35"/>
  <c r="Y109" i="35"/>
  <c r="X109" i="35"/>
  <c r="W109" i="35"/>
  <c r="V109" i="35"/>
  <c r="U109" i="35"/>
  <c r="T109" i="35"/>
  <c r="S109" i="35"/>
  <c r="R109" i="35"/>
  <c r="Q109" i="35"/>
  <c r="P109" i="35"/>
  <c r="O109" i="35"/>
  <c r="N109" i="35"/>
  <c r="M109" i="35"/>
  <c r="L109" i="35"/>
  <c r="K109" i="35"/>
  <c r="J109" i="35"/>
  <c r="I109" i="35"/>
  <c r="H109" i="35"/>
  <c r="G109" i="35"/>
  <c r="F109" i="35"/>
  <c r="E109" i="35"/>
  <c r="D109" i="35"/>
  <c r="C109" i="35"/>
  <c r="NB108" i="35"/>
  <c r="NA108" i="35"/>
  <c r="MZ108" i="35"/>
  <c r="MY108" i="35"/>
  <c r="MX108" i="35"/>
  <c r="MW108" i="35"/>
  <c r="MV108" i="35"/>
  <c r="MU108" i="35"/>
  <c r="MT108" i="35"/>
  <c r="MS108" i="35"/>
  <c r="MR108" i="35"/>
  <c r="MQ108" i="35"/>
  <c r="MP108" i="35"/>
  <c r="MO108" i="35"/>
  <c r="MN108" i="35"/>
  <c r="MM108" i="35"/>
  <c r="ML108" i="35"/>
  <c r="MK108" i="35"/>
  <c r="MJ108" i="35"/>
  <c r="MI108" i="35"/>
  <c r="MH108" i="35"/>
  <c r="MG108" i="35"/>
  <c r="MF108" i="35"/>
  <c r="ME108" i="35"/>
  <c r="LT108" i="35"/>
  <c r="LS108" i="35"/>
  <c r="LR108" i="35"/>
  <c r="LQ108" i="35"/>
  <c r="LP108" i="35"/>
  <c r="LO108" i="35"/>
  <c r="LN108" i="35"/>
  <c r="LM108" i="35"/>
  <c r="LL108" i="35"/>
  <c r="LK108" i="35"/>
  <c r="LJ108" i="35"/>
  <c r="LI108" i="35"/>
  <c r="LH108" i="35"/>
  <c r="LG108" i="35"/>
  <c r="LF108" i="35"/>
  <c r="LE108" i="35"/>
  <c r="LD108" i="35"/>
  <c r="LC108" i="35"/>
  <c r="LB108" i="35"/>
  <c r="LA108" i="35"/>
  <c r="KZ108" i="35"/>
  <c r="KY108" i="35"/>
  <c r="KX108" i="35"/>
  <c r="KW108" i="35"/>
  <c r="KL108" i="35"/>
  <c r="KK108" i="35"/>
  <c r="KJ108" i="35"/>
  <c r="KI108" i="35"/>
  <c r="KH108" i="35"/>
  <c r="KG108" i="35"/>
  <c r="KF108" i="35"/>
  <c r="KE108" i="35"/>
  <c r="KD108" i="35"/>
  <c r="KC108" i="35"/>
  <c r="KB108" i="35"/>
  <c r="KA108" i="35"/>
  <c r="JZ108" i="35"/>
  <c r="JY108" i="35"/>
  <c r="JX108" i="35"/>
  <c r="JW108" i="35"/>
  <c r="JV108" i="35"/>
  <c r="JU108" i="35"/>
  <c r="JT108" i="35"/>
  <c r="JS108" i="35"/>
  <c r="JR108" i="35"/>
  <c r="JQ108" i="35"/>
  <c r="JP108" i="35"/>
  <c r="JO108" i="35"/>
  <c r="Z108" i="35"/>
  <c r="Y108" i="35"/>
  <c r="X108" i="35"/>
  <c r="W108" i="35"/>
  <c r="V108" i="35"/>
  <c r="U108" i="35"/>
  <c r="T108" i="35"/>
  <c r="S108" i="35"/>
  <c r="R108" i="35"/>
  <c r="Q108" i="35"/>
  <c r="P108" i="35"/>
  <c r="O108" i="35"/>
  <c r="N108" i="35"/>
  <c r="M108" i="35"/>
  <c r="L108" i="35"/>
  <c r="K108" i="35"/>
  <c r="J108" i="35"/>
  <c r="I108" i="35"/>
  <c r="H108" i="35"/>
  <c r="G108" i="35"/>
  <c r="F108" i="35"/>
  <c r="E108" i="35"/>
  <c r="D108" i="35"/>
  <c r="C108" i="35"/>
  <c r="NB107" i="35"/>
  <c r="NA107" i="35"/>
  <c r="MZ107" i="35"/>
  <c r="MY107" i="35"/>
  <c r="MX107" i="35"/>
  <c r="MW107" i="35"/>
  <c r="MV107" i="35"/>
  <c r="MU107" i="35"/>
  <c r="MT107" i="35"/>
  <c r="MS107" i="35"/>
  <c r="MR107" i="35"/>
  <c r="MQ107" i="35"/>
  <c r="MP107" i="35"/>
  <c r="MO107" i="35"/>
  <c r="MN107" i="35"/>
  <c r="MM107" i="35"/>
  <c r="ML107" i="35"/>
  <c r="MK107" i="35"/>
  <c r="MJ107" i="35"/>
  <c r="MI107" i="35"/>
  <c r="MH107" i="35"/>
  <c r="MG107" i="35"/>
  <c r="MF107" i="35"/>
  <c r="ME107" i="35"/>
  <c r="LT107" i="35"/>
  <c r="LS107" i="35"/>
  <c r="LR107" i="35"/>
  <c r="LQ107" i="35"/>
  <c r="LP107" i="35"/>
  <c r="LO107" i="35"/>
  <c r="LN107" i="35"/>
  <c r="LM107" i="35"/>
  <c r="LL107" i="35"/>
  <c r="LK107" i="35"/>
  <c r="LJ107" i="35"/>
  <c r="LI107" i="35"/>
  <c r="LH107" i="35"/>
  <c r="LG107" i="35"/>
  <c r="LF107" i="35"/>
  <c r="LE107" i="35"/>
  <c r="LD107" i="35"/>
  <c r="LC107" i="35"/>
  <c r="LB107" i="35"/>
  <c r="LA107" i="35"/>
  <c r="KZ107" i="35"/>
  <c r="KY107" i="35"/>
  <c r="KX107" i="35"/>
  <c r="KW107" i="35"/>
  <c r="KL107" i="35"/>
  <c r="KK107" i="35"/>
  <c r="KJ107" i="35"/>
  <c r="KI107" i="35"/>
  <c r="KH107" i="35"/>
  <c r="KG107" i="35"/>
  <c r="KF107" i="35"/>
  <c r="KE107" i="35"/>
  <c r="KD107" i="35"/>
  <c r="KC107" i="35"/>
  <c r="KB107" i="35"/>
  <c r="KA107" i="35"/>
  <c r="JZ107" i="35"/>
  <c r="JY107" i="35"/>
  <c r="JX107" i="35"/>
  <c r="JW107" i="35"/>
  <c r="JV107" i="35"/>
  <c r="JU107" i="35"/>
  <c r="JT107" i="35"/>
  <c r="JS107" i="35"/>
  <c r="JR107" i="35"/>
  <c r="JQ107" i="35"/>
  <c r="JP107" i="35"/>
  <c r="JO107" i="35"/>
  <c r="Z107" i="35"/>
  <c r="Y107" i="35"/>
  <c r="X107" i="35"/>
  <c r="W107" i="35"/>
  <c r="V107" i="35"/>
  <c r="U107" i="35"/>
  <c r="T107" i="35"/>
  <c r="S107" i="35"/>
  <c r="R107" i="35"/>
  <c r="Q107" i="35"/>
  <c r="P107" i="35"/>
  <c r="O107" i="35"/>
  <c r="N107" i="35"/>
  <c r="M107" i="35"/>
  <c r="L107" i="35"/>
  <c r="K107" i="35"/>
  <c r="J107" i="35"/>
  <c r="I107" i="35"/>
  <c r="H107" i="35"/>
  <c r="G107" i="35"/>
  <c r="F107" i="35"/>
  <c r="E107" i="35"/>
  <c r="D107" i="35"/>
  <c r="C107" i="35"/>
  <c r="NB106" i="35"/>
  <c r="NA106" i="35"/>
  <c r="MZ106" i="35"/>
  <c r="MY106" i="35"/>
  <c r="MX106" i="35"/>
  <c r="MW106" i="35"/>
  <c r="MV106" i="35"/>
  <c r="MU106" i="35"/>
  <c r="MT106" i="35"/>
  <c r="MS106" i="35"/>
  <c r="MR106" i="35"/>
  <c r="MQ106" i="35"/>
  <c r="MP106" i="35"/>
  <c r="MO106" i="35"/>
  <c r="MN106" i="35"/>
  <c r="MM106" i="35"/>
  <c r="ML106" i="35"/>
  <c r="MK106" i="35"/>
  <c r="MJ106" i="35"/>
  <c r="MI106" i="35"/>
  <c r="MH106" i="35"/>
  <c r="MG106" i="35"/>
  <c r="MF106" i="35"/>
  <c r="ME106" i="35"/>
  <c r="LT106" i="35"/>
  <c r="LS106" i="35"/>
  <c r="LR106" i="35"/>
  <c r="LQ106" i="35"/>
  <c r="LP106" i="35"/>
  <c r="LO106" i="35"/>
  <c r="LN106" i="35"/>
  <c r="LM106" i="35"/>
  <c r="LL106" i="35"/>
  <c r="LK106" i="35"/>
  <c r="LJ106" i="35"/>
  <c r="LI106" i="35"/>
  <c r="LH106" i="35"/>
  <c r="LG106" i="35"/>
  <c r="LF106" i="35"/>
  <c r="LE106" i="35"/>
  <c r="LD106" i="35"/>
  <c r="LC106" i="35"/>
  <c r="LB106" i="35"/>
  <c r="LA106" i="35"/>
  <c r="KZ106" i="35"/>
  <c r="KY106" i="35"/>
  <c r="KX106" i="35"/>
  <c r="KW106" i="35"/>
  <c r="KL106" i="35"/>
  <c r="KK106" i="35"/>
  <c r="KJ106" i="35"/>
  <c r="KI106" i="35"/>
  <c r="KH106" i="35"/>
  <c r="KG106" i="35"/>
  <c r="KF106" i="35"/>
  <c r="KE106" i="35"/>
  <c r="KD106" i="35"/>
  <c r="KC106" i="35"/>
  <c r="KB106" i="35"/>
  <c r="KA106" i="35"/>
  <c r="JZ106" i="35"/>
  <c r="JY106" i="35"/>
  <c r="JX106" i="35"/>
  <c r="JW106" i="35"/>
  <c r="JV106" i="35"/>
  <c r="JU106" i="35"/>
  <c r="JT106" i="35"/>
  <c r="JS106" i="35"/>
  <c r="JR106" i="35"/>
  <c r="JQ106" i="35"/>
  <c r="JP106" i="35"/>
  <c r="JO106" i="35"/>
  <c r="JD106" i="35"/>
  <c r="JC106" i="35"/>
  <c r="JB106" i="35"/>
  <c r="JA106" i="35"/>
  <c r="IZ106" i="35"/>
  <c r="IY106" i="35"/>
  <c r="IX106" i="35"/>
  <c r="IW106" i="35"/>
  <c r="IV106" i="35"/>
  <c r="IU106" i="35"/>
  <c r="IT106" i="35"/>
  <c r="IS106" i="35"/>
  <c r="IR106" i="35"/>
  <c r="IQ106" i="35"/>
  <c r="IP106" i="35"/>
  <c r="IO106" i="35"/>
  <c r="IN106" i="35"/>
  <c r="IM106" i="35"/>
  <c r="IL106" i="35"/>
  <c r="IK106" i="35"/>
  <c r="IJ106" i="35"/>
  <c r="II106" i="35"/>
  <c r="IH106" i="35"/>
  <c r="IG106" i="35"/>
  <c r="HV106" i="35"/>
  <c r="HU106" i="35"/>
  <c r="HT106" i="35"/>
  <c r="HS106" i="35"/>
  <c r="HR106" i="35"/>
  <c r="HQ106" i="35"/>
  <c r="HP106" i="35"/>
  <c r="HO106" i="35"/>
  <c r="HN106" i="35"/>
  <c r="HM106" i="35"/>
  <c r="HL106" i="35"/>
  <c r="HK106" i="35"/>
  <c r="HJ106" i="35"/>
  <c r="HI106" i="35"/>
  <c r="HH106" i="35"/>
  <c r="HG106" i="35"/>
  <c r="HF106" i="35"/>
  <c r="HE106" i="35"/>
  <c r="HD106" i="35"/>
  <c r="HC106" i="35"/>
  <c r="HB106" i="35"/>
  <c r="HA106" i="35"/>
  <c r="GZ106" i="35"/>
  <c r="GY106" i="35"/>
  <c r="GN106" i="35"/>
  <c r="GM106" i="35"/>
  <c r="GL106" i="35"/>
  <c r="GK106" i="35"/>
  <c r="GJ106" i="35"/>
  <c r="GI106" i="35"/>
  <c r="GH106" i="35"/>
  <c r="GG106" i="35"/>
  <c r="GF106" i="35"/>
  <c r="GE106" i="35"/>
  <c r="GD106" i="35"/>
  <c r="GC106" i="35"/>
  <c r="GB106" i="35"/>
  <c r="GA106" i="35"/>
  <c r="FZ106" i="35"/>
  <c r="FY106" i="35"/>
  <c r="FX106" i="35"/>
  <c r="FW106" i="35"/>
  <c r="FV106" i="35"/>
  <c r="FU106" i="35"/>
  <c r="FT106" i="35"/>
  <c r="FS106" i="35"/>
  <c r="FR106" i="35"/>
  <c r="FQ106" i="35"/>
  <c r="FF106" i="35"/>
  <c r="FE106" i="35"/>
  <c r="FD106" i="35"/>
  <c r="FC106" i="35"/>
  <c r="FB106" i="35"/>
  <c r="FA106" i="35"/>
  <c r="EZ106" i="35"/>
  <c r="EY106" i="35"/>
  <c r="EX106" i="35"/>
  <c r="EW106" i="35"/>
  <c r="EV106" i="35"/>
  <c r="EU106" i="35"/>
  <c r="ET106" i="35"/>
  <c r="ES106" i="35"/>
  <c r="ER106" i="35"/>
  <c r="EQ106" i="35"/>
  <c r="EP106" i="35"/>
  <c r="EO106" i="35"/>
  <c r="EN106" i="35"/>
  <c r="EM106" i="35"/>
  <c r="EL106" i="35"/>
  <c r="EK106" i="35"/>
  <c r="EJ106" i="35"/>
  <c r="EI106" i="35"/>
  <c r="DX106" i="35"/>
  <c r="DW106" i="35"/>
  <c r="DV106" i="35"/>
  <c r="DU106" i="35"/>
  <c r="DT106" i="35"/>
  <c r="DS106" i="35"/>
  <c r="DR106" i="35"/>
  <c r="DQ106" i="35"/>
  <c r="DP106" i="35"/>
  <c r="DO106" i="35"/>
  <c r="DN106" i="35"/>
  <c r="DM106" i="35"/>
  <c r="DL106" i="35"/>
  <c r="DK106" i="35"/>
  <c r="DJ106" i="35"/>
  <c r="DI106" i="35"/>
  <c r="DH106" i="35"/>
  <c r="DG106" i="35"/>
  <c r="DF106" i="35"/>
  <c r="DE106" i="35"/>
  <c r="DD106" i="35"/>
  <c r="DC106" i="35"/>
  <c r="DB106" i="35"/>
  <c r="DA106" i="35"/>
  <c r="CP106" i="35"/>
  <c r="CO106" i="35"/>
  <c r="CN106" i="35"/>
  <c r="CM106" i="35"/>
  <c r="CL106" i="35"/>
  <c r="CK106" i="35"/>
  <c r="CJ106" i="35"/>
  <c r="CI106" i="35"/>
  <c r="CH106" i="35"/>
  <c r="CG106" i="35"/>
  <c r="CF106" i="35"/>
  <c r="CE106" i="35"/>
  <c r="CD106" i="35"/>
  <c r="CC106" i="35"/>
  <c r="CB106" i="35"/>
  <c r="CA106" i="35"/>
  <c r="BZ106" i="35"/>
  <c r="BY106" i="35"/>
  <c r="BX106" i="35"/>
  <c r="BW106" i="35"/>
  <c r="BV106" i="35"/>
  <c r="BU106" i="35"/>
  <c r="BT106" i="35"/>
  <c r="BS106" i="35"/>
  <c r="BH106" i="35"/>
  <c r="BG106" i="35"/>
  <c r="BF106" i="35"/>
  <c r="BE106" i="35"/>
  <c r="BD106" i="35"/>
  <c r="BC106" i="35"/>
  <c r="BB106" i="35"/>
  <c r="BA106" i="35"/>
  <c r="AZ106" i="35"/>
  <c r="AY106" i="35"/>
  <c r="AX106" i="35"/>
  <c r="AW106" i="35"/>
  <c r="AV106" i="35"/>
  <c r="AU106" i="35"/>
  <c r="AT106" i="35"/>
  <c r="AS106" i="35"/>
  <c r="AR106" i="35"/>
  <c r="AQ106" i="35"/>
  <c r="AP106" i="35"/>
  <c r="AO106" i="35"/>
  <c r="AN106" i="35"/>
  <c r="AM106" i="35"/>
  <c r="AL106" i="35"/>
  <c r="AK106" i="35"/>
  <c r="Z106" i="35"/>
  <c r="Y106" i="35"/>
  <c r="X106" i="35"/>
  <c r="W106" i="35"/>
  <c r="V106" i="35"/>
  <c r="U106" i="35"/>
  <c r="T106" i="35"/>
  <c r="S106" i="35"/>
  <c r="R106" i="35"/>
  <c r="Q106" i="35"/>
  <c r="P106" i="35"/>
  <c r="O106" i="35"/>
  <c r="N106" i="35"/>
  <c r="M106" i="35"/>
  <c r="L106" i="35"/>
  <c r="K106" i="35"/>
  <c r="J106" i="35"/>
  <c r="I106" i="35"/>
  <c r="H106" i="35"/>
  <c r="G106" i="35"/>
  <c r="F106" i="35"/>
  <c r="E106" i="35"/>
  <c r="D106" i="35"/>
  <c r="C106" i="35"/>
  <c r="NB105" i="35"/>
  <c r="NA105" i="35"/>
  <c r="MZ105" i="35"/>
  <c r="MY105" i="35"/>
  <c r="MX105" i="35"/>
  <c r="MW105" i="35"/>
  <c r="MV105" i="35"/>
  <c r="MU105" i="35"/>
  <c r="MT105" i="35"/>
  <c r="MS105" i="35"/>
  <c r="MR105" i="35"/>
  <c r="MQ105" i="35"/>
  <c r="MP105" i="35"/>
  <c r="MO105" i="35"/>
  <c r="MN105" i="35"/>
  <c r="MM105" i="35"/>
  <c r="ML105" i="35"/>
  <c r="MK105" i="35"/>
  <c r="MJ105" i="35"/>
  <c r="MI105" i="35"/>
  <c r="MH105" i="35"/>
  <c r="MG105" i="35"/>
  <c r="MF105" i="35"/>
  <c r="ME105" i="35"/>
  <c r="LT105" i="35"/>
  <c r="LS105" i="35"/>
  <c r="LR105" i="35"/>
  <c r="LQ105" i="35"/>
  <c r="LP105" i="35"/>
  <c r="LO105" i="35"/>
  <c r="LN105" i="35"/>
  <c r="LM105" i="35"/>
  <c r="LL105" i="35"/>
  <c r="LK105" i="35"/>
  <c r="LJ105" i="35"/>
  <c r="LI105" i="35"/>
  <c r="LH105" i="35"/>
  <c r="LG105" i="35"/>
  <c r="LF105" i="35"/>
  <c r="LE105" i="35"/>
  <c r="LD105" i="35"/>
  <c r="LC105" i="35"/>
  <c r="LB105" i="35"/>
  <c r="LA105" i="35"/>
  <c r="KZ105" i="35"/>
  <c r="KY105" i="35"/>
  <c r="KX105" i="35"/>
  <c r="KW105" i="35"/>
  <c r="KL105" i="35"/>
  <c r="KK105" i="35"/>
  <c r="KJ105" i="35"/>
  <c r="KI105" i="35"/>
  <c r="KH105" i="35"/>
  <c r="KG105" i="35"/>
  <c r="KF105" i="35"/>
  <c r="KE105" i="35"/>
  <c r="KD105" i="35"/>
  <c r="KC105" i="35"/>
  <c r="KB105" i="35"/>
  <c r="KA105" i="35"/>
  <c r="JZ105" i="35"/>
  <c r="JY105" i="35"/>
  <c r="JX105" i="35"/>
  <c r="JW105" i="35"/>
  <c r="JV105" i="35"/>
  <c r="JU105" i="35"/>
  <c r="JT105" i="35"/>
  <c r="JS105" i="35"/>
  <c r="JR105" i="35"/>
  <c r="JQ105" i="35"/>
  <c r="JP105" i="35"/>
  <c r="JO105" i="35"/>
  <c r="Z105" i="35"/>
  <c r="Y105" i="35"/>
  <c r="X105" i="35"/>
  <c r="W105" i="35"/>
  <c r="V105" i="35"/>
  <c r="U105" i="35"/>
  <c r="T105" i="35"/>
  <c r="S105" i="35"/>
  <c r="R105" i="35"/>
  <c r="Q105" i="35"/>
  <c r="P105" i="35"/>
  <c r="O105" i="35"/>
  <c r="N105" i="35"/>
  <c r="M105" i="35"/>
  <c r="L105" i="35"/>
  <c r="K105" i="35"/>
  <c r="J105" i="35"/>
  <c r="I105" i="35"/>
  <c r="H105" i="35"/>
  <c r="G105" i="35"/>
  <c r="F105" i="35"/>
  <c r="E105" i="35"/>
  <c r="D105" i="35"/>
  <c r="C105" i="35"/>
  <c r="NB104" i="35"/>
  <c r="NA104" i="35"/>
  <c r="MZ104" i="35"/>
  <c r="MY104" i="35"/>
  <c r="MX104" i="35"/>
  <c r="MW104" i="35"/>
  <c r="MV104" i="35"/>
  <c r="MU104" i="35"/>
  <c r="MT104" i="35"/>
  <c r="MS104" i="35"/>
  <c r="MR104" i="35"/>
  <c r="MQ104" i="35"/>
  <c r="MP104" i="35"/>
  <c r="MO104" i="35"/>
  <c r="MN104" i="35"/>
  <c r="MM104" i="35"/>
  <c r="ML104" i="35"/>
  <c r="MK104" i="35"/>
  <c r="MJ104" i="35"/>
  <c r="MI104" i="35"/>
  <c r="MH104" i="35"/>
  <c r="MG104" i="35"/>
  <c r="MF104" i="35"/>
  <c r="ME104" i="35"/>
  <c r="LT104" i="35"/>
  <c r="LS104" i="35"/>
  <c r="LR104" i="35"/>
  <c r="LQ104" i="35"/>
  <c r="LP104" i="35"/>
  <c r="LO104" i="35"/>
  <c r="LN104" i="35"/>
  <c r="LM104" i="35"/>
  <c r="LL104" i="35"/>
  <c r="LK104" i="35"/>
  <c r="LJ104" i="35"/>
  <c r="LI104" i="35"/>
  <c r="LH104" i="35"/>
  <c r="LG104" i="35"/>
  <c r="LF104" i="35"/>
  <c r="LE104" i="35"/>
  <c r="LD104" i="35"/>
  <c r="LC104" i="35"/>
  <c r="LB104" i="35"/>
  <c r="LA104" i="35"/>
  <c r="KZ104" i="35"/>
  <c r="KY104" i="35"/>
  <c r="KX104" i="35"/>
  <c r="KW104" i="35"/>
  <c r="KL104" i="35"/>
  <c r="KK104" i="35"/>
  <c r="KJ104" i="35"/>
  <c r="KI104" i="35"/>
  <c r="KH104" i="35"/>
  <c r="KG104" i="35"/>
  <c r="KF104" i="35"/>
  <c r="KE104" i="35"/>
  <c r="KD104" i="35"/>
  <c r="KC104" i="35"/>
  <c r="KB104" i="35"/>
  <c r="KA104" i="35"/>
  <c r="JZ104" i="35"/>
  <c r="JY104" i="35"/>
  <c r="JX104" i="35"/>
  <c r="JW104" i="35"/>
  <c r="JV104" i="35"/>
  <c r="JU104" i="35"/>
  <c r="JT104" i="35"/>
  <c r="JS104" i="35"/>
  <c r="JR104" i="35"/>
  <c r="JQ104" i="35"/>
  <c r="JP104" i="35"/>
  <c r="JO104" i="35"/>
  <c r="CP104" i="35"/>
  <c r="CO104" i="35"/>
  <c r="CN104" i="35"/>
  <c r="CM104" i="35"/>
  <c r="CL104" i="35"/>
  <c r="CK104" i="35"/>
  <c r="CJ104" i="35"/>
  <c r="CI104" i="35"/>
  <c r="CH104" i="35"/>
  <c r="CG104" i="35"/>
  <c r="CF104" i="35"/>
  <c r="CE104" i="35"/>
  <c r="CD104" i="35"/>
  <c r="CC104" i="35"/>
  <c r="CB104" i="35"/>
  <c r="CA104" i="35"/>
  <c r="BZ104" i="35"/>
  <c r="BY104" i="35"/>
  <c r="BX104" i="35"/>
  <c r="BW104" i="35"/>
  <c r="BV104" i="35"/>
  <c r="BU104" i="35"/>
  <c r="BT104" i="35"/>
  <c r="BS104" i="35"/>
  <c r="BH104" i="35"/>
  <c r="BG104" i="35"/>
  <c r="BF104" i="35"/>
  <c r="BE104" i="35"/>
  <c r="BD104" i="35"/>
  <c r="BC104" i="35"/>
  <c r="BB104" i="35"/>
  <c r="BA104" i="35"/>
  <c r="AZ104" i="35"/>
  <c r="AY104" i="35"/>
  <c r="AX104" i="35"/>
  <c r="AW104" i="35"/>
  <c r="AV104" i="35"/>
  <c r="AU104" i="35"/>
  <c r="AT104" i="35"/>
  <c r="AS104" i="35"/>
  <c r="AR104" i="35"/>
  <c r="AQ104" i="35"/>
  <c r="AP104" i="35"/>
  <c r="AO104" i="35"/>
  <c r="AN104" i="35"/>
  <c r="AM104" i="35"/>
  <c r="AL104" i="35"/>
  <c r="AK104" i="35"/>
  <c r="Z104" i="35"/>
  <c r="Y104" i="35"/>
  <c r="X104" i="35"/>
  <c r="W104" i="35"/>
  <c r="V104" i="35"/>
  <c r="U104" i="35"/>
  <c r="T104" i="35"/>
  <c r="S104" i="35"/>
  <c r="R104" i="35"/>
  <c r="Q104" i="35"/>
  <c r="P104" i="35"/>
  <c r="O104" i="35"/>
  <c r="N104" i="35"/>
  <c r="M104" i="35"/>
  <c r="L104" i="35"/>
  <c r="K104" i="35"/>
  <c r="J104" i="35"/>
  <c r="I104" i="35"/>
  <c r="H104" i="35"/>
  <c r="G104" i="35"/>
  <c r="F104" i="35"/>
  <c r="E104" i="35"/>
  <c r="D104" i="35"/>
  <c r="C104" i="35"/>
  <c r="NB103" i="35"/>
  <c r="NA103" i="35"/>
  <c r="MZ103" i="35"/>
  <c r="MY103" i="35"/>
  <c r="MX103" i="35"/>
  <c r="MW103" i="35"/>
  <c r="MV103" i="35"/>
  <c r="MU103" i="35"/>
  <c r="MT103" i="35"/>
  <c r="MS103" i="35"/>
  <c r="MR103" i="35"/>
  <c r="MQ103" i="35"/>
  <c r="MP103" i="35"/>
  <c r="MO103" i="35"/>
  <c r="MN103" i="35"/>
  <c r="MM103" i="35"/>
  <c r="ML103" i="35"/>
  <c r="MK103" i="35"/>
  <c r="MJ103" i="35"/>
  <c r="MI103" i="35"/>
  <c r="MH103" i="35"/>
  <c r="MG103" i="35"/>
  <c r="MF103" i="35"/>
  <c r="ME103" i="35"/>
  <c r="LT103" i="35"/>
  <c r="LS103" i="35"/>
  <c r="LR103" i="35"/>
  <c r="LQ103" i="35"/>
  <c r="LP103" i="35"/>
  <c r="LO103" i="35"/>
  <c r="LN103" i="35"/>
  <c r="LM103" i="35"/>
  <c r="LL103" i="35"/>
  <c r="LK103" i="35"/>
  <c r="LJ103" i="35"/>
  <c r="LI103" i="35"/>
  <c r="LH103" i="35"/>
  <c r="LG103" i="35"/>
  <c r="LF103" i="35"/>
  <c r="LE103" i="35"/>
  <c r="LD103" i="35"/>
  <c r="LC103" i="35"/>
  <c r="LB103" i="35"/>
  <c r="LA103" i="35"/>
  <c r="KZ103" i="35"/>
  <c r="KY103" i="35"/>
  <c r="KX103" i="35"/>
  <c r="KW103" i="35"/>
  <c r="KL103" i="35"/>
  <c r="KK103" i="35"/>
  <c r="KJ103" i="35"/>
  <c r="KI103" i="35"/>
  <c r="KH103" i="35"/>
  <c r="KG103" i="35"/>
  <c r="KF103" i="35"/>
  <c r="KE103" i="35"/>
  <c r="KD103" i="35"/>
  <c r="KC103" i="35"/>
  <c r="KB103" i="35"/>
  <c r="KA103" i="35"/>
  <c r="JZ103" i="35"/>
  <c r="JY103" i="35"/>
  <c r="JX103" i="35"/>
  <c r="JW103" i="35"/>
  <c r="JV103" i="35"/>
  <c r="JU103" i="35"/>
  <c r="JT103" i="35"/>
  <c r="JS103" i="35"/>
  <c r="JR103" i="35"/>
  <c r="JQ103" i="35"/>
  <c r="JP103" i="35"/>
  <c r="JO103" i="35"/>
  <c r="CP103" i="35"/>
  <c r="CO103" i="35"/>
  <c r="CN103" i="35"/>
  <c r="CM103" i="35"/>
  <c r="CL103" i="35"/>
  <c r="CK103" i="35"/>
  <c r="CJ103" i="35"/>
  <c r="CI103" i="35"/>
  <c r="CH103" i="35"/>
  <c r="CG103" i="35"/>
  <c r="CF103" i="35"/>
  <c r="CE103" i="35"/>
  <c r="CD103" i="35"/>
  <c r="CC103" i="35"/>
  <c r="CB103" i="35"/>
  <c r="CA103" i="35"/>
  <c r="BZ103" i="35"/>
  <c r="BY103" i="35"/>
  <c r="BX103" i="35"/>
  <c r="BW103" i="35"/>
  <c r="BV103" i="35"/>
  <c r="BU103" i="35"/>
  <c r="BT103" i="35"/>
  <c r="BS103" i="35"/>
  <c r="BH103" i="35"/>
  <c r="BG103" i="35"/>
  <c r="BF103" i="35"/>
  <c r="BE103" i="35"/>
  <c r="BD103" i="35"/>
  <c r="BC103" i="35"/>
  <c r="BB103" i="35"/>
  <c r="BA103" i="35"/>
  <c r="AZ103" i="35"/>
  <c r="AY103" i="35"/>
  <c r="AX103" i="35"/>
  <c r="AW103" i="35"/>
  <c r="AV103" i="35"/>
  <c r="AU103" i="35"/>
  <c r="AT103" i="35"/>
  <c r="AS103" i="35"/>
  <c r="AR103" i="35"/>
  <c r="AQ103" i="35"/>
  <c r="AP103" i="35"/>
  <c r="AO103" i="35"/>
  <c r="AN103" i="35"/>
  <c r="AM103" i="35"/>
  <c r="AL103" i="35"/>
  <c r="AK103" i="35"/>
  <c r="Z103" i="35"/>
  <c r="Y103" i="35"/>
  <c r="X103" i="35"/>
  <c r="W103" i="35"/>
  <c r="V103" i="35"/>
  <c r="U103" i="35"/>
  <c r="T103" i="35"/>
  <c r="S103" i="35"/>
  <c r="R103" i="35"/>
  <c r="Q103" i="35"/>
  <c r="P103" i="35"/>
  <c r="O103" i="35"/>
  <c r="N103" i="35"/>
  <c r="M103" i="35"/>
  <c r="L103" i="35"/>
  <c r="K103" i="35"/>
  <c r="J103" i="35"/>
  <c r="I103" i="35"/>
  <c r="H103" i="35"/>
  <c r="G103" i="35"/>
  <c r="F103" i="35"/>
  <c r="E103" i="35"/>
  <c r="D103" i="35"/>
  <c r="C103" i="35"/>
  <c r="NB102" i="35"/>
  <c r="NA102" i="35"/>
  <c r="MZ102" i="35"/>
  <c r="MY102" i="35"/>
  <c r="MX102" i="35"/>
  <c r="MW102" i="35"/>
  <c r="MV102" i="35"/>
  <c r="MU102" i="35"/>
  <c r="MT102" i="35"/>
  <c r="MS102" i="35"/>
  <c r="MR102" i="35"/>
  <c r="MQ102" i="35"/>
  <c r="MP102" i="35"/>
  <c r="MO102" i="35"/>
  <c r="MN102" i="35"/>
  <c r="MM102" i="35"/>
  <c r="ML102" i="35"/>
  <c r="MK102" i="35"/>
  <c r="MJ102" i="35"/>
  <c r="MI102" i="35"/>
  <c r="MH102" i="35"/>
  <c r="MG102" i="35"/>
  <c r="MF102" i="35"/>
  <c r="ME102" i="35"/>
  <c r="LT102" i="35"/>
  <c r="LS102" i="35"/>
  <c r="LR102" i="35"/>
  <c r="LQ102" i="35"/>
  <c r="LP102" i="35"/>
  <c r="LO102" i="35"/>
  <c r="LN102" i="35"/>
  <c r="LM102" i="35"/>
  <c r="LL102" i="35"/>
  <c r="LK102" i="35"/>
  <c r="LJ102" i="35"/>
  <c r="LI102" i="35"/>
  <c r="LH102" i="35"/>
  <c r="LG102" i="35"/>
  <c r="LF102" i="35"/>
  <c r="LE102" i="35"/>
  <c r="LD102" i="35"/>
  <c r="LC102" i="35"/>
  <c r="LB102" i="35"/>
  <c r="LA102" i="35"/>
  <c r="KZ102" i="35"/>
  <c r="KY102" i="35"/>
  <c r="KX102" i="35"/>
  <c r="KW102" i="35"/>
  <c r="KL102" i="35"/>
  <c r="KK102" i="35"/>
  <c r="KJ102" i="35"/>
  <c r="KI102" i="35"/>
  <c r="KH102" i="35"/>
  <c r="KG102" i="35"/>
  <c r="KF102" i="35"/>
  <c r="KE102" i="35"/>
  <c r="KD102" i="35"/>
  <c r="KC102" i="35"/>
  <c r="KB102" i="35"/>
  <c r="KA102" i="35"/>
  <c r="JZ102" i="35"/>
  <c r="JY102" i="35"/>
  <c r="JX102" i="35"/>
  <c r="JW102" i="35"/>
  <c r="JV102" i="35"/>
  <c r="JU102" i="35"/>
  <c r="JT102" i="35"/>
  <c r="JS102" i="35"/>
  <c r="JR102" i="35"/>
  <c r="JQ102" i="35"/>
  <c r="JP102" i="35"/>
  <c r="JO102" i="35"/>
  <c r="CP102" i="35"/>
  <c r="CO102" i="35"/>
  <c r="CN102" i="35"/>
  <c r="CM102" i="35"/>
  <c r="CL102" i="35"/>
  <c r="CK102" i="35"/>
  <c r="CJ102" i="35"/>
  <c r="CI102" i="35"/>
  <c r="CH102" i="35"/>
  <c r="CG102" i="35"/>
  <c r="CF102" i="35"/>
  <c r="CE102" i="35"/>
  <c r="CD102" i="35"/>
  <c r="CC102" i="35"/>
  <c r="CB102" i="35"/>
  <c r="CA102" i="35"/>
  <c r="BZ102" i="35"/>
  <c r="BY102" i="35"/>
  <c r="BX102" i="35"/>
  <c r="BW102" i="35"/>
  <c r="BV102" i="35"/>
  <c r="BU102" i="35"/>
  <c r="BT102" i="35"/>
  <c r="BS102" i="35"/>
  <c r="BH102" i="35"/>
  <c r="BG102" i="35"/>
  <c r="BF102" i="35"/>
  <c r="BE102" i="35"/>
  <c r="BD102" i="35"/>
  <c r="BC102" i="35"/>
  <c r="BB102" i="35"/>
  <c r="BA102" i="35"/>
  <c r="AZ102" i="35"/>
  <c r="AY102" i="35"/>
  <c r="AX102" i="35"/>
  <c r="AW102" i="35"/>
  <c r="AV102" i="35"/>
  <c r="AU102" i="35"/>
  <c r="AT102" i="35"/>
  <c r="AS102" i="35"/>
  <c r="AR102" i="35"/>
  <c r="AQ102" i="35"/>
  <c r="AP102" i="35"/>
  <c r="AO102" i="35"/>
  <c r="AN102" i="35"/>
  <c r="AM102" i="35"/>
  <c r="AL102" i="35"/>
  <c r="AK102" i="35"/>
  <c r="Z102" i="35"/>
  <c r="Y102" i="35"/>
  <c r="X102" i="35"/>
  <c r="W102" i="35"/>
  <c r="V102" i="35"/>
  <c r="U102" i="35"/>
  <c r="T102" i="35"/>
  <c r="S102" i="35"/>
  <c r="R102" i="35"/>
  <c r="Q102" i="35"/>
  <c r="P102" i="35"/>
  <c r="O102" i="35"/>
  <c r="N102" i="35"/>
  <c r="M102" i="35"/>
  <c r="L102" i="35"/>
  <c r="K102" i="35"/>
  <c r="J102" i="35"/>
  <c r="I102" i="35"/>
  <c r="H102" i="35"/>
  <c r="G102" i="35"/>
  <c r="F102" i="35"/>
  <c r="E102" i="35"/>
  <c r="D102" i="35"/>
  <c r="C102" i="35"/>
  <c r="NB101" i="35"/>
  <c r="NA101" i="35"/>
  <c r="MZ101" i="35"/>
  <c r="MY101" i="35"/>
  <c r="MX101" i="35"/>
  <c r="MW101" i="35"/>
  <c r="MV101" i="35"/>
  <c r="MU101" i="35"/>
  <c r="MT101" i="35"/>
  <c r="MS101" i="35"/>
  <c r="MR101" i="35"/>
  <c r="MQ101" i="35"/>
  <c r="MP101" i="35"/>
  <c r="MO101" i="35"/>
  <c r="MN101" i="35"/>
  <c r="MM101" i="35"/>
  <c r="ML101" i="35"/>
  <c r="MK101" i="35"/>
  <c r="MJ101" i="35"/>
  <c r="MI101" i="35"/>
  <c r="MH101" i="35"/>
  <c r="MG101" i="35"/>
  <c r="MF101" i="35"/>
  <c r="ME101" i="35"/>
  <c r="LT101" i="35"/>
  <c r="LS101" i="35"/>
  <c r="LR101" i="35"/>
  <c r="LQ101" i="35"/>
  <c r="LP101" i="35"/>
  <c r="LO101" i="35"/>
  <c r="LN101" i="35"/>
  <c r="LM101" i="35"/>
  <c r="LL101" i="35"/>
  <c r="LK101" i="35"/>
  <c r="LJ101" i="35"/>
  <c r="LI101" i="35"/>
  <c r="LH101" i="35"/>
  <c r="LG101" i="35"/>
  <c r="LF101" i="35"/>
  <c r="LE101" i="35"/>
  <c r="LD101" i="35"/>
  <c r="LC101" i="35"/>
  <c r="LB101" i="35"/>
  <c r="LA101" i="35"/>
  <c r="KZ101" i="35"/>
  <c r="KY101" i="35"/>
  <c r="KX101" i="35"/>
  <c r="KW101" i="35"/>
  <c r="KL101" i="35"/>
  <c r="KK101" i="35"/>
  <c r="KJ101" i="35"/>
  <c r="KI101" i="35"/>
  <c r="KH101" i="35"/>
  <c r="KG101" i="35"/>
  <c r="KF101" i="35"/>
  <c r="KE101" i="35"/>
  <c r="KD101" i="35"/>
  <c r="KC101" i="35"/>
  <c r="KB101" i="35"/>
  <c r="KA101" i="35"/>
  <c r="JZ101" i="35"/>
  <c r="JY101" i="35"/>
  <c r="JX101" i="35"/>
  <c r="JW101" i="35"/>
  <c r="JV101" i="35"/>
  <c r="JU101" i="35"/>
  <c r="JT101" i="35"/>
  <c r="JS101" i="35"/>
  <c r="JR101" i="35"/>
  <c r="JQ101" i="35"/>
  <c r="JP101" i="35"/>
  <c r="JO101" i="35"/>
  <c r="CP101" i="35"/>
  <c r="CO101" i="35"/>
  <c r="CN101" i="35"/>
  <c r="CM101" i="35"/>
  <c r="CL101" i="35"/>
  <c r="CK101" i="35"/>
  <c r="CJ101" i="35"/>
  <c r="CI101" i="35"/>
  <c r="CH101" i="35"/>
  <c r="CG101" i="35"/>
  <c r="CF101" i="35"/>
  <c r="CE101" i="35"/>
  <c r="CD101" i="35"/>
  <c r="CC101" i="35"/>
  <c r="CB101" i="35"/>
  <c r="CA101" i="35"/>
  <c r="BZ101" i="35"/>
  <c r="BY101" i="35"/>
  <c r="BX101" i="35"/>
  <c r="BW101" i="35"/>
  <c r="BV101" i="35"/>
  <c r="BU101" i="35"/>
  <c r="BT101" i="35"/>
  <c r="BS101" i="35"/>
  <c r="BH101" i="35"/>
  <c r="BG101" i="35"/>
  <c r="BF101" i="35"/>
  <c r="BE101" i="35"/>
  <c r="BD101" i="35"/>
  <c r="BC101" i="35"/>
  <c r="BB101" i="35"/>
  <c r="BA101" i="35"/>
  <c r="AZ101" i="35"/>
  <c r="AY101" i="35"/>
  <c r="AX101" i="35"/>
  <c r="AW101" i="35"/>
  <c r="AV101" i="35"/>
  <c r="AU101" i="35"/>
  <c r="AT101" i="35"/>
  <c r="AS101" i="35"/>
  <c r="AR101" i="35"/>
  <c r="AQ101" i="35"/>
  <c r="AP101" i="35"/>
  <c r="AO101" i="35"/>
  <c r="AN101" i="35"/>
  <c r="AM101" i="35"/>
  <c r="AL101" i="35"/>
  <c r="AK101" i="35"/>
  <c r="Z101" i="35"/>
  <c r="Y101" i="35"/>
  <c r="X101" i="35"/>
  <c r="W101" i="35"/>
  <c r="V101" i="35"/>
  <c r="U101" i="35"/>
  <c r="T101" i="35"/>
  <c r="S101" i="35"/>
  <c r="R101" i="35"/>
  <c r="Q101" i="35"/>
  <c r="P101" i="35"/>
  <c r="O101" i="35"/>
  <c r="N101" i="35"/>
  <c r="M101" i="35"/>
  <c r="L101" i="35"/>
  <c r="K101" i="35"/>
  <c r="J101" i="35"/>
  <c r="I101" i="35"/>
  <c r="H101" i="35"/>
  <c r="G101" i="35"/>
  <c r="F101" i="35"/>
  <c r="E101" i="35"/>
  <c r="D101" i="35"/>
  <c r="C101" i="35"/>
  <c r="NB100" i="35"/>
  <c r="NA100" i="35"/>
  <c r="MZ100" i="35"/>
  <c r="MY100" i="35"/>
  <c r="MX100" i="35"/>
  <c r="MW100" i="35"/>
  <c r="MV100" i="35"/>
  <c r="MU100" i="35"/>
  <c r="MT100" i="35"/>
  <c r="MS100" i="35"/>
  <c r="MR100" i="35"/>
  <c r="MQ100" i="35"/>
  <c r="MP100" i="35"/>
  <c r="MO100" i="35"/>
  <c r="MN100" i="35"/>
  <c r="MM100" i="35"/>
  <c r="ML100" i="35"/>
  <c r="MK100" i="35"/>
  <c r="MJ100" i="35"/>
  <c r="MI100" i="35"/>
  <c r="MH100" i="35"/>
  <c r="MG100" i="35"/>
  <c r="MF100" i="35"/>
  <c r="ME100" i="35"/>
  <c r="LT100" i="35"/>
  <c r="LS100" i="35"/>
  <c r="LR100" i="35"/>
  <c r="LQ100" i="35"/>
  <c r="LP100" i="35"/>
  <c r="LO100" i="35"/>
  <c r="LN100" i="35"/>
  <c r="LM100" i="35"/>
  <c r="LL100" i="35"/>
  <c r="LK100" i="35"/>
  <c r="LJ100" i="35"/>
  <c r="LI100" i="35"/>
  <c r="LH100" i="35"/>
  <c r="LG100" i="35"/>
  <c r="LF100" i="35"/>
  <c r="LE100" i="35"/>
  <c r="LD100" i="35"/>
  <c r="LC100" i="35"/>
  <c r="LB100" i="35"/>
  <c r="LA100" i="35"/>
  <c r="KZ100" i="35"/>
  <c r="KY100" i="35"/>
  <c r="KX100" i="35"/>
  <c r="KW100" i="35"/>
  <c r="KL100" i="35"/>
  <c r="KK100" i="35"/>
  <c r="KJ100" i="35"/>
  <c r="KI100" i="35"/>
  <c r="KH100" i="35"/>
  <c r="KG100" i="35"/>
  <c r="KF100" i="35"/>
  <c r="KE100" i="35"/>
  <c r="KD100" i="35"/>
  <c r="KC100" i="35"/>
  <c r="KB100" i="35"/>
  <c r="KA100" i="35"/>
  <c r="JZ100" i="35"/>
  <c r="JY100" i="35"/>
  <c r="JX100" i="35"/>
  <c r="JW100" i="35"/>
  <c r="JV100" i="35"/>
  <c r="JU100" i="35"/>
  <c r="JT100" i="35"/>
  <c r="JS100" i="35"/>
  <c r="JR100" i="35"/>
  <c r="JQ100" i="35"/>
  <c r="JP100" i="35"/>
  <c r="JO100" i="35"/>
  <c r="CP100" i="35"/>
  <c r="CO100" i="35"/>
  <c r="CN100" i="35"/>
  <c r="CM100" i="35"/>
  <c r="CL100" i="35"/>
  <c r="CK100" i="35"/>
  <c r="CJ100" i="35"/>
  <c r="CI100" i="35"/>
  <c r="CH100" i="35"/>
  <c r="CG100" i="35"/>
  <c r="CF100" i="35"/>
  <c r="CE100" i="35"/>
  <c r="CD100" i="35"/>
  <c r="CC100" i="35"/>
  <c r="CB100" i="35"/>
  <c r="CA100" i="35"/>
  <c r="BZ100" i="35"/>
  <c r="BY100" i="35"/>
  <c r="BX100" i="35"/>
  <c r="BW100" i="35"/>
  <c r="BV100" i="35"/>
  <c r="BU100" i="35"/>
  <c r="BT100" i="35"/>
  <c r="BS100" i="35"/>
  <c r="BH100" i="35"/>
  <c r="BG100" i="35"/>
  <c r="BF100" i="35"/>
  <c r="BE100" i="35"/>
  <c r="BD100" i="35"/>
  <c r="BC100" i="35"/>
  <c r="BB100" i="35"/>
  <c r="BA100" i="35"/>
  <c r="AZ100" i="35"/>
  <c r="AY100" i="35"/>
  <c r="AX100" i="35"/>
  <c r="AW100" i="35"/>
  <c r="AV100" i="35"/>
  <c r="AU100" i="35"/>
  <c r="AT100" i="35"/>
  <c r="AS100" i="35"/>
  <c r="AR100" i="35"/>
  <c r="AQ100" i="35"/>
  <c r="AP100" i="35"/>
  <c r="AO100" i="35"/>
  <c r="AN100" i="35"/>
  <c r="AM100" i="35"/>
  <c r="AL100" i="35"/>
  <c r="AK100" i="35"/>
  <c r="Z100" i="35"/>
  <c r="Y100" i="35"/>
  <c r="X100" i="35"/>
  <c r="W100" i="35"/>
  <c r="V100" i="35"/>
  <c r="U100" i="35"/>
  <c r="T100" i="35"/>
  <c r="S100" i="35"/>
  <c r="R100" i="35"/>
  <c r="Q100" i="35"/>
  <c r="P100" i="35"/>
  <c r="O100" i="35"/>
  <c r="N100" i="35"/>
  <c r="M100" i="35"/>
  <c r="L100" i="35"/>
  <c r="K100" i="35"/>
  <c r="J100" i="35"/>
  <c r="I100" i="35"/>
  <c r="H100" i="35"/>
  <c r="G100" i="35"/>
  <c r="F100" i="35"/>
  <c r="E100" i="35"/>
  <c r="D100" i="35"/>
  <c r="C100" i="35"/>
  <c r="NB99" i="35"/>
  <c r="NA99" i="35"/>
  <c r="MZ99" i="35"/>
  <c r="MY99" i="35"/>
  <c r="MX99" i="35"/>
  <c r="MW99" i="35"/>
  <c r="MV99" i="35"/>
  <c r="MU99" i="35"/>
  <c r="MT99" i="35"/>
  <c r="MS99" i="35"/>
  <c r="MR99" i="35"/>
  <c r="MQ99" i="35"/>
  <c r="MP99" i="35"/>
  <c r="MO99" i="35"/>
  <c r="MN99" i="35"/>
  <c r="MM99" i="35"/>
  <c r="ML99" i="35"/>
  <c r="MK99" i="35"/>
  <c r="MJ99" i="35"/>
  <c r="MI99" i="35"/>
  <c r="MH99" i="35"/>
  <c r="MG99" i="35"/>
  <c r="MF99" i="35"/>
  <c r="ME99" i="35"/>
  <c r="LT99" i="35"/>
  <c r="LS99" i="35"/>
  <c r="LR99" i="35"/>
  <c r="LQ99" i="35"/>
  <c r="LP99" i="35"/>
  <c r="LO99" i="35"/>
  <c r="LN99" i="35"/>
  <c r="LM99" i="35"/>
  <c r="LL99" i="35"/>
  <c r="LK99" i="35"/>
  <c r="LJ99" i="35"/>
  <c r="LI99" i="35"/>
  <c r="LH99" i="35"/>
  <c r="LG99" i="35"/>
  <c r="LF99" i="35"/>
  <c r="LE99" i="35"/>
  <c r="LD99" i="35"/>
  <c r="LC99" i="35"/>
  <c r="LB99" i="35"/>
  <c r="LA99" i="35"/>
  <c r="KZ99" i="35"/>
  <c r="KY99" i="35"/>
  <c r="KX99" i="35"/>
  <c r="KW99" i="35"/>
  <c r="KL99" i="35"/>
  <c r="KK99" i="35"/>
  <c r="KJ99" i="35"/>
  <c r="KI99" i="35"/>
  <c r="KH99" i="35"/>
  <c r="KG99" i="35"/>
  <c r="KF99" i="35"/>
  <c r="KE99" i="35"/>
  <c r="KD99" i="35"/>
  <c r="KC99" i="35"/>
  <c r="KB99" i="35"/>
  <c r="KA99" i="35"/>
  <c r="JZ99" i="35"/>
  <c r="JY99" i="35"/>
  <c r="JX99" i="35"/>
  <c r="JW99" i="35"/>
  <c r="JV99" i="35"/>
  <c r="JU99" i="35"/>
  <c r="JT99" i="35"/>
  <c r="JS99" i="35"/>
  <c r="JR99" i="35"/>
  <c r="JQ99" i="35"/>
  <c r="JP99" i="35"/>
  <c r="JO99" i="35"/>
  <c r="CP99" i="35"/>
  <c r="CO99" i="35"/>
  <c r="CN99" i="35"/>
  <c r="CM99" i="35"/>
  <c r="CL99" i="35"/>
  <c r="CK99" i="35"/>
  <c r="CJ99" i="35"/>
  <c r="CI99" i="35"/>
  <c r="CH99" i="35"/>
  <c r="CG99" i="35"/>
  <c r="CF99" i="35"/>
  <c r="CE99" i="35"/>
  <c r="CD99" i="35"/>
  <c r="CC99" i="35"/>
  <c r="CB99" i="35"/>
  <c r="CA99" i="35"/>
  <c r="BZ99" i="35"/>
  <c r="BY99" i="35"/>
  <c r="BX99" i="35"/>
  <c r="BW99" i="35"/>
  <c r="BV99" i="35"/>
  <c r="BU99" i="35"/>
  <c r="BT99" i="35"/>
  <c r="BS99" i="35"/>
  <c r="BH99" i="35"/>
  <c r="BG99" i="35"/>
  <c r="BF99" i="35"/>
  <c r="BE99" i="35"/>
  <c r="BD99" i="35"/>
  <c r="BC99" i="35"/>
  <c r="BB99" i="35"/>
  <c r="BA99" i="35"/>
  <c r="AZ99" i="35"/>
  <c r="AY99" i="35"/>
  <c r="AX99" i="35"/>
  <c r="AW99" i="35"/>
  <c r="AV99" i="35"/>
  <c r="AU99" i="35"/>
  <c r="AT99" i="35"/>
  <c r="AS99" i="35"/>
  <c r="AR99" i="35"/>
  <c r="AQ99" i="35"/>
  <c r="AP99" i="35"/>
  <c r="AO99" i="35"/>
  <c r="AN99" i="35"/>
  <c r="AM99" i="35"/>
  <c r="AL99" i="35"/>
  <c r="AK99" i="35"/>
  <c r="Z99" i="35"/>
  <c r="Y99" i="35"/>
  <c r="X99" i="35"/>
  <c r="W99" i="35"/>
  <c r="V99" i="35"/>
  <c r="U99" i="35"/>
  <c r="T99" i="35"/>
  <c r="S99" i="35"/>
  <c r="R99" i="35"/>
  <c r="Q99" i="35"/>
  <c r="P99" i="35"/>
  <c r="O99" i="35"/>
  <c r="N99" i="35"/>
  <c r="M99" i="35"/>
  <c r="L99" i="35"/>
  <c r="K99" i="35"/>
  <c r="J99" i="35"/>
  <c r="I99" i="35"/>
  <c r="H99" i="35"/>
  <c r="G99" i="35"/>
  <c r="F99" i="35"/>
  <c r="E99" i="35"/>
  <c r="D99" i="35"/>
  <c r="C99" i="35"/>
  <c r="NB98" i="35"/>
  <c r="NA98" i="35"/>
  <c r="MZ98" i="35"/>
  <c r="MY98" i="35"/>
  <c r="MX98" i="35"/>
  <c r="MW98" i="35"/>
  <c r="MV98" i="35"/>
  <c r="MU98" i="35"/>
  <c r="MT98" i="35"/>
  <c r="MS98" i="35"/>
  <c r="MR98" i="35"/>
  <c r="MQ98" i="35"/>
  <c r="MP98" i="35"/>
  <c r="MO98" i="35"/>
  <c r="MN98" i="35"/>
  <c r="MM98" i="35"/>
  <c r="ML98" i="35"/>
  <c r="MK98" i="35"/>
  <c r="MJ98" i="35"/>
  <c r="MI98" i="35"/>
  <c r="MH98" i="35"/>
  <c r="MG98" i="35"/>
  <c r="MF98" i="35"/>
  <c r="ME98" i="35"/>
  <c r="LT98" i="35"/>
  <c r="LS98" i="35"/>
  <c r="LR98" i="35"/>
  <c r="LQ98" i="35"/>
  <c r="LP98" i="35"/>
  <c r="LO98" i="35"/>
  <c r="LN98" i="35"/>
  <c r="LM98" i="35"/>
  <c r="LL98" i="35"/>
  <c r="LK98" i="35"/>
  <c r="LJ98" i="35"/>
  <c r="LI98" i="35"/>
  <c r="LH98" i="35"/>
  <c r="LG98" i="35"/>
  <c r="LF98" i="35"/>
  <c r="LE98" i="35"/>
  <c r="LD98" i="35"/>
  <c r="LC98" i="35"/>
  <c r="LB98" i="35"/>
  <c r="LA98" i="35"/>
  <c r="KZ98" i="35"/>
  <c r="KY98" i="35"/>
  <c r="KX98" i="35"/>
  <c r="KW98" i="35"/>
  <c r="KL98" i="35"/>
  <c r="KK98" i="35"/>
  <c r="KJ98" i="35"/>
  <c r="KI98" i="35"/>
  <c r="KH98" i="35"/>
  <c r="KG98" i="35"/>
  <c r="KF98" i="35"/>
  <c r="KE98" i="35"/>
  <c r="KD98" i="35"/>
  <c r="KC98" i="35"/>
  <c r="KB98" i="35"/>
  <c r="KA98" i="35"/>
  <c r="JZ98" i="35"/>
  <c r="JY98" i="35"/>
  <c r="JX98" i="35"/>
  <c r="JW98" i="35"/>
  <c r="JV98" i="35"/>
  <c r="JU98" i="35"/>
  <c r="JT98" i="35"/>
  <c r="JS98" i="35"/>
  <c r="JR98" i="35"/>
  <c r="JQ98" i="35"/>
  <c r="JP98" i="35"/>
  <c r="JO98" i="35"/>
  <c r="CP98" i="35"/>
  <c r="CO98" i="35"/>
  <c r="CN98" i="35"/>
  <c r="CM98" i="35"/>
  <c r="CL98" i="35"/>
  <c r="CK98" i="35"/>
  <c r="CJ98" i="35"/>
  <c r="CI98" i="35"/>
  <c r="CH98" i="35"/>
  <c r="CG98" i="35"/>
  <c r="CF98" i="35"/>
  <c r="CE98" i="35"/>
  <c r="CD98" i="35"/>
  <c r="CC98" i="35"/>
  <c r="CB98" i="35"/>
  <c r="CA98" i="35"/>
  <c r="BZ98" i="35"/>
  <c r="BY98" i="35"/>
  <c r="BX98" i="35"/>
  <c r="BW98" i="35"/>
  <c r="BV98" i="35"/>
  <c r="BU98" i="35"/>
  <c r="BT98" i="35"/>
  <c r="BS98" i="35"/>
  <c r="BH98" i="35"/>
  <c r="BG98" i="35"/>
  <c r="BF98" i="35"/>
  <c r="BE98" i="35"/>
  <c r="BD98" i="35"/>
  <c r="BC98" i="35"/>
  <c r="BB98" i="35"/>
  <c r="BA98" i="35"/>
  <c r="AZ98" i="35"/>
  <c r="AY98" i="35"/>
  <c r="AX98" i="35"/>
  <c r="AW98" i="35"/>
  <c r="AV98" i="35"/>
  <c r="AU98" i="35"/>
  <c r="AT98" i="35"/>
  <c r="AS98" i="35"/>
  <c r="AR98" i="35"/>
  <c r="AQ98" i="35"/>
  <c r="AP98" i="35"/>
  <c r="AO98" i="35"/>
  <c r="AN98" i="35"/>
  <c r="AM98" i="35"/>
  <c r="AL98" i="35"/>
  <c r="AK98" i="35"/>
  <c r="Z98" i="35"/>
  <c r="Y98" i="35"/>
  <c r="X98" i="35"/>
  <c r="W98" i="35"/>
  <c r="V98" i="35"/>
  <c r="U98" i="35"/>
  <c r="T98" i="35"/>
  <c r="S98" i="35"/>
  <c r="R98" i="35"/>
  <c r="Q98" i="35"/>
  <c r="P98" i="35"/>
  <c r="O98" i="35"/>
  <c r="N98" i="35"/>
  <c r="M98" i="35"/>
  <c r="L98" i="35"/>
  <c r="K98" i="35"/>
  <c r="J98" i="35"/>
  <c r="I98" i="35"/>
  <c r="H98" i="35"/>
  <c r="G98" i="35"/>
  <c r="F98" i="35"/>
  <c r="E98" i="35"/>
  <c r="D98" i="35"/>
  <c r="C98" i="35"/>
  <c r="NB97" i="35"/>
  <c r="NA97" i="35"/>
  <c r="MZ97" i="35"/>
  <c r="MY97" i="35"/>
  <c r="MX97" i="35"/>
  <c r="MW97" i="35"/>
  <c r="MV97" i="35"/>
  <c r="MU97" i="35"/>
  <c r="MT97" i="35"/>
  <c r="MS97" i="35"/>
  <c r="MR97" i="35"/>
  <c r="MQ97" i="35"/>
  <c r="MP97" i="35"/>
  <c r="MO97" i="35"/>
  <c r="MN97" i="35"/>
  <c r="MM97" i="35"/>
  <c r="ML97" i="35"/>
  <c r="MK97" i="35"/>
  <c r="MJ97" i="35"/>
  <c r="MI97" i="35"/>
  <c r="MH97" i="35"/>
  <c r="MG97" i="35"/>
  <c r="MF97" i="35"/>
  <c r="ME97" i="35"/>
  <c r="LT97" i="35"/>
  <c r="LS97" i="35"/>
  <c r="LR97" i="35"/>
  <c r="LQ97" i="35"/>
  <c r="LP97" i="35"/>
  <c r="LO97" i="35"/>
  <c r="LN97" i="35"/>
  <c r="LM97" i="35"/>
  <c r="LL97" i="35"/>
  <c r="LK97" i="35"/>
  <c r="LJ97" i="35"/>
  <c r="LI97" i="35"/>
  <c r="LH97" i="35"/>
  <c r="LG97" i="35"/>
  <c r="LF97" i="35"/>
  <c r="LE97" i="35"/>
  <c r="LD97" i="35"/>
  <c r="LC97" i="35"/>
  <c r="LB97" i="35"/>
  <c r="LA97" i="35"/>
  <c r="KZ97" i="35"/>
  <c r="KY97" i="35"/>
  <c r="KX97" i="35"/>
  <c r="KW97" i="35"/>
  <c r="KL97" i="35"/>
  <c r="KK97" i="35"/>
  <c r="KJ97" i="35"/>
  <c r="KI97" i="35"/>
  <c r="KH97" i="35"/>
  <c r="KG97" i="35"/>
  <c r="KF97" i="35"/>
  <c r="KE97" i="35"/>
  <c r="KD97" i="35"/>
  <c r="KC97" i="35"/>
  <c r="KB97" i="35"/>
  <c r="KA97" i="35"/>
  <c r="JZ97" i="35"/>
  <c r="JY97" i="35"/>
  <c r="JX97" i="35"/>
  <c r="JW97" i="35"/>
  <c r="JV97" i="35"/>
  <c r="JU97" i="35"/>
  <c r="JT97" i="35"/>
  <c r="JS97" i="35"/>
  <c r="JR97" i="35"/>
  <c r="JQ97" i="35"/>
  <c r="JP97" i="35"/>
  <c r="JO97" i="35"/>
  <c r="CP97" i="35"/>
  <c r="CO97" i="35"/>
  <c r="CN97" i="35"/>
  <c r="CM97" i="35"/>
  <c r="CL97" i="35"/>
  <c r="CK97" i="35"/>
  <c r="CJ97" i="35"/>
  <c r="CI97" i="35"/>
  <c r="CH97" i="35"/>
  <c r="CG97" i="35"/>
  <c r="CF97" i="35"/>
  <c r="CE97" i="35"/>
  <c r="CD97" i="35"/>
  <c r="CC97" i="35"/>
  <c r="CB97" i="35"/>
  <c r="CA97" i="35"/>
  <c r="BZ97" i="35"/>
  <c r="BY97" i="35"/>
  <c r="BX97" i="35"/>
  <c r="BW97" i="35"/>
  <c r="BV97" i="35"/>
  <c r="BU97" i="35"/>
  <c r="BT97" i="35"/>
  <c r="BS97" i="35"/>
  <c r="BH97" i="35"/>
  <c r="BG97" i="35"/>
  <c r="BF97" i="35"/>
  <c r="BE97" i="35"/>
  <c r="BD97" i="35"/>
  <c r="BC97" i="35"/>
  <c r="BB97" i="35"/>
  <c r="BA97" i="35"/>
  <c r="AZ97" i="35"/>
  <c r="AY97" i="35"/>
  <c r="AX97" i="35"/>
  <c r="AW97" i="35"/>
  <c r="AV97" i="35"/>
  <c r="AU97" i="35"/>
  <c r="AT97" i="35"/>
  <c r="AS97" i="35"/>
  <c r="AR97" i="35"/>
  <c r="AQ97" i="35"/>
  <c r="AP97" i="35"/>
  <c r="AO97" i="35"/>
  <c r="AN97" i="35"/>
  <c r="AM97" i="35"/>
  <c r="AL97" i="35"/>
  <c r="AK97" i="35"/>
  <c r="Z97" i="35"/>
  <c r="Y97" i="35"/>
  <c r="X97" i="35"/>
  <c r="W97" i="35"/>
  <c r="V97" i="35"/>
  <c r="U97" i="35"/>
  <c r="T97" i="35"/>
  <c r="S97" i="35"/>
  <c r="R97" i="35"/>
  <c r="Q97" i="35"/>
  <c r="P97" i="35"/>
  <c r="O97" i="35"/>
  <c r="N97" i="35"/>
  <c r="M97" i="35"/>
  <c r="L97" i="35"/>
  <c r="K97" i="35"/>
  <c r="J97" i="35"/>
  <c r="I97" i="35"/>
  <c r="H97" i="35"/>
  <c r="G97" i="35"/>
  <c r="F97" i="35"/>
  <c r="E97" i="35"/>
  <c r="D97" i="35"/>
  <c r="C97" i="35"/>
  <c r="NB96" i="35"/>
  <c r="NA96" i="35"/>
  <c r="MZ96" i="35"/>
  <c r="MY96" i="35"/>
  <c r="MX96" i="35"/>
  <c r="MW96" i="35"/>
  <c r="MV96" i="35"/>
  <c r="MU96" i="35"/>
  <c r="MT96" i="35"/>
  <c r="MS96" i="35"/>
  <c r="MR96" i="35"/>
  <c r="MQ96" i="35"/>
  <c r="MP96" i="35"/>
  <c r="MO96" i="35"/>
  <c r="MN96" i="35"/>
  <c r="MM96" i="35"/>
  <c r="ML96" i="35"/>
  <c r="MK96" i="35"/>
  <c r="MJ96" i="35"/>
  <c r="MI96" i="35"/>
  <c r="MH96" i="35"/>
  <c r="MG96" i="35"/>
  <c r="MF96" i="35"/>
  <c r="ME96" i="35"/>
  <c r="LT96" i="35"/>
  <c r="LS96" i="35"/>
  <c r="LR96" i="35"/>
  <c r="LQ96" i="35"/>
  <c r="LP96" i="35"/>
  <c r="LO96" i="35"/>
  <c r="LN96" i="35"/>
  <c r="LM96" i="35"/>
  <c r="LL96" i="35"/>
  <c r="LK96" i="35"/>
  <c r="LJ96" i="35"/>
  <c r="LI96" i="35"/>
  <c r="LH96" i="35"/>
  <c r="LG96" i="35"/>
  <c r="LF96" i="35"/>
  <c r="LE96" i="35"/>
  <c r="LD96" i="35"/>
  <c r="LC96" i="35"/>
  <c r="LB96" i="35"/>
  <c r="LA96" i="35"/>
  <c r="KZ96" i="35"/>
  <c r="KY96" i="35"/>
  <c r="KX96" i="35"/>
  <c r="KW96" i="35"/>
  <c r="KL96" i="35"/>
  <c r="KK96" i="35"/>
  <c r="KJ96" i="35"/>
  <c r="KI96" i="35"/>
  <c r="KH96" i="35"/>
  <c r="KG96" i="35"/>
  <c r="KF96" i="35"/>
  <c r="KE96" i="35"/>
  <c r="KD96" i="35"/>
  <c r="KC96" i="35"/>
  <c r="KB96" i="35"/>
  <c r="KA96" i="35"/>
  <c r="JZ96" i="35"/>
  <c r="JY96" i="35"/>
  <c r="JX96" i="35"/>
  <c r="JW96" i="35"/>
  <c r="JV96" i="35"/>
  <c r="JU96" i="35"/>
  <c r="JT96" i="35"/>
  <c r="JS96" i="35"/>
  <c r="JR96" i="35"/>
  <c r="JQ96" i="35"/>
  <c r="JP96" i="35"/>
  <c r="JO96" i="35"/>
  <c r="CP96" i="35"/>
  <c r="CO96" i="35"/>
  <c r="CN96" i="35"/>
  <c r="CM96" i="35"/>
  <c r="CL96" i="35"/>
  <c r="CK96" i="35"/>
  <c r="CJ96" i="35"/>
  <c r="CI96" i="35"/>
  <c r="CH96" i="35"/>
  <c r="CG96" i="35"/>
  <c r="CF96" i="35"/>
  <c r="CE96" i="35"/>
  <c r="CD96" i="35"/>
  <c r="CC96" i="35"/>
  <c r="CB96" i="35"/>
  <c r="CA96" i="35"/>
  <c r="BZ96" i="35"/>
  <c r="BY96" i="35"/>
  <c r="BX96" i="35"/>
  <c r="BW96" i="35"/>
  <c r="BV96" i="35"/>
  <c r="BU96" i="35"/>
  <c r="BT96" i="35"/>
  <c r="BS96" i="35"/>
  <c r="BH96" i="35"/>
  <c r="BG96" i="35"/>
  <c r="BF96" i="35"/>
  <c r="BE96" i="35"/>
  <c r="BD96" i="35"/>
  <c r="BC96" i="35"/>
  <c r="BB96" i="35"/>
  <c r="BA96" i="35"/>
  <c r="AZ96" i="35"/>
  <c r="AY96" i="35"/>
  <c r="AX96" i="35"/>
  <c r="AW96" i="35"/>
  <c r="AV96" i="35"/>
  <c r="AU96" i="35"/>
  <c r="AT96" i="35"/>
  <c r="AS96" i="35"/>
  <c r="AR96" i="35"/>
  <c r="AQ96" i="35"/>
  <c r="AP96" i="35"/>
  <c r="AO96" i="35"/>
  <c r="AN96" i="35"/>
  <c r="AM96" i="35"/>
  <c r="AL96" i="35"/>
  <c r="AK96" i="35"/>
  <c r="Z96" i="35"/>
  <c r="Y96" i="35"/>
  <c r="X96" i="35"/>
  <c r="W96" i="35"/>
  <c r="V96" i="35"/>
  <c r="U96" i="35"/>
  <c r="T96" i="35"/>
  <c r="S96" i="35"/>
  <c r="R96" i="35"/>
  <c r="Q96" i="35"/>
  <c r="P96" i="35"/>
  <c r="O96" i="35"/>
  <c r="N96" i="35"/>
  <c r="M96" i="35"/>
  <c r="L96" i="35"/>
  <c r="K96" i="35"/>
  <c r="J96" i="35"/>
  <c r="I96" i="35"/>
  <c r="H96" i="35"/>
  <c r="G96" i="35"/>
  <c r="F96" i="35"/>
  <c r="E96" i="35"/>
  <c r="D96" i="35"/>
  <c r="C96" i="35"/>
  <c r="NB95" i="35"/>
  <c r="NA95" i="35"/>
  <c r="MZ95" i="35"/>
  <c r="MY95" i="35"/>
  <c r="MX95" i="35"/>
  <c r="MW95" i="35"/>
  <c r="MV95" i="35"/>
  <c r="MU95" i="35"/>
  <c r="MT95" i="35"/>
  <c r="MS95" i="35"/>
  <c r="MR95" i="35"/>
  <c r="MQ95" i="35"/>
  <c r="MP95" i="35"/>
  <c r="MO95" i="35"/>
  <c r="MN95" i="35"/>
  <c r="MM95" i="35"/>
  <c r="ML95" i="35"/>
  <c r="MK95" i="35"/>
  <c r="MJ95" i="35"/>
  <c r="MI95" i="35"/>
  <c r="MH95" i="35"/>
  <c r="MG95" i="35"/>
  <c r="MF95" i="35"/>
  <c r="ME95" i="35"/>
  <c r="LT95" i="35"/>
  <c r="LS95" i="35"/>
  <c r="LR95" i="35"/>
  <c r="LQ95" i="35"/>
  <c r="LP95" i="35"/>
  <c r="LO95" i="35"/>
  <c r="LN95" i="35"/>
  <c r="LM95" i="35"/>
  <c r="LL95" i="35"/>
  <c r="LK95" i="35"/>
  <c r="LJ95" i="35"/>
  <c r="LI95" i="35"/>
  <c r="LH95" i="35"/>
  <c r="LG95" i="35"/>
  <c r="LF95" i="35"/>
  <c r="LE95" i="35"/>
  <c r="LD95" i="35"/>
  <c r="LC95" i="35"/>
  <c r="LB95" i="35"/>
  <c r="LA95" i="35"/>
  <c r="KZ95" i="35"/>
  <c r="KY95" i="35"/>
  <c r="KX95" i="35"/>
  <c r="KW95" i="35"/>
  <c r="KL95" i="35"/>
  <c r="KK95" i="35"/>
  <c r="KJ95" i="35"/>
  <c r="KI95" i="35"/>
  <c r="KH95" i="35"/>
  <c r="KG95" i="35"/>
  <c r="KF95" i="35"/>
  <c r="KE95" i="35"/>
  <c r="KD95" i="35"/>
  <c r="KC95" i="35"/>
  <c r="KB95" i="35"/>
  <c r="KA95" i="35"/>
  <c r="JZ95" i="35"/>
  <c r="JY95" i="35"/>
  <c r="JX95" i="35"/>
  <c r="JW95" i="35"/>
  <c r="JV95" i="35"/>
  <c r="JU95" i="35"/>
  <c r="JT95" i="35"/>
  <c r="JS95" i="35"/>
  <c r="JR95" i="35"/>
  <c r="JQ95" i="35"/>
  <c r="JP95" i="35"/>
  <c r="JO95" i="35"/>
  <c r="CP95" i="35"/>
  <c r="CO95" i="35"/>
  <c r="CN95" i="35"/>
  <c r="CM95" i="35"/>
  <c r="CL95" i="35"/>
  <c r="CK95" i="35"/>
  <c r="CJ95" i="35"/>
  <c r="CI95" i="35"/>
  <c r="CH95" i="35"/>
  <c r="CG95" i="35"/>
  <c r="CF95" i="35"/>
  <c r="CE95" i="35"/>
  <c r="CD95" i="35"/>
  <c r="CC95" i="35"/>
  <c r="CB95" i="35"/>
  <c r="CA95" i="35"/>
  <c r="BZ95" i="35"/>
  <c r="BY95" i="35"/>
  <c r="BX95" i="35"/>
  <c r="BW95" i="35"/>
  <c r="BV95" i="35"/>
  <c r="BU95" i="35"/>
  <c r="BT95" i="35"/>
  <c r="BS95" i="35"/>
  <c r="BH95" i="35"/>
  <c r="BG95" i="35"/>
  <c r="BF95" i="35"/>
  <c r="BE95" i="35"/>
  <c r="BD95" i="35"/>
  <c r="BC95" i="35"/>
  <c r="BB95" i="35"/>
  <c r="BA95" i="35"/>
  <c r="AZ95" i="35"/>
  <c r="AY95" i="35"/>
  <c r="AX95" i="35"/>
  <c r="AW95" i="35"/>
  <c r="AV95" i="35"/>
  <c r="AU95" i="35"/>
  <c r="AT95" i="35"/>
  <c r="AS95" i="35"/>
  <c r="AR95" i="35"/>
  <c r="AQ95" i="35"/>
  <c r="AP95" i="35"/>
  <c r="AO95" i="35"/>
  <c r="AN95" i="35"/>
  <c r="AM95" i="35"/>
  <c r="AL95" i="35"/>
  <c r="AK95" i="35"/>
  <c r="Z95" i="35"/>
  <c r="Y95" i="35"/>
  <c r="X95" i="35"/>
  <c r="W95" i="35"/>
  <c r="V95" i="35"/>
  <c r="U95" i="35"/>
  <c r="T95" i="35"/>
  <c r="S95" i="35"/>
  <c r="R95" i="35"/>
  <c r="Q95" i="35"/>
  <c r="P95" i="35"/>
  <c r="O95" i="35"/>
  <c r="N95" i="35"/>
  <c r="M95" i="35"/>
  <c r="L95" i="35"/>
  <c r="K95" i="35"/>
  <c r="J95" i="35"/>
  <c r="I95" i="35"/>
  <c r="H95" i="35"/>
  <c r="G95" i="35"/>
  <c r="F95" i="35"/>
  <c r="E95" i="35"/>
  <c r="D95" i="35"/>
  <c r="C95" i="35"/>
  <c r="NB94" i="35"/>
  <c r="NA94" i="35"/>
  <c r="MZ94" i="35"/>
  <c r="MY94" i="35"/>
  <c r="MX94" i="35"/>
  <c r="MW94" i="35"/>
  <c r="MV94" i="35"/>
  <c r="MU94" i="35"/>
  <c r="MT94" i="35"/>
  <c r="MS94" i="35"/>
  <c r="MR94" i="35"/>
  <c r="MQ94" i="35"/>
  <c r="MP94" i="35"/>
  <c r="MO94" i="35"/>
  <c r="MN94" i="35"/>
  <c r="MM94" i="35"/>
  <c r="ML94" i="35"/>
  <c r="MK94" i="35"/>
  <c r="MJ94" i="35"/>
  <c r="MI94" i="35"/>
  <c r="MH94" i="35"/>
  <c r="MG94" i="35"/>
  <c r="MF94" i="35"/>
  <c r="ME94" i="35"/>
  <c r="LT94" i="35"/>
  <c r="LS94" i="35"/>
  <c r="LR94" i="35"/>
  <c r="LQ94" i="35"/>
  <c r="LP94" i="35"/>
  <c r="LO94" i="35"/>
  <c r="LN94" i="35"/>
  <c r="LM94" i="35"/>
  <c r="LL94" i="35"/>
  <c r="LK94" i="35"/>
  <c r="LJ94" i="35"/>
  <c r="LI94" i="35"/>
  <c r="LH94" i="35"/>
  <c r="LG94" i="35"/>
  <c r="LF94" i="35"/>
  <c r="LE94" i="35"/>
  <c r="LD94" i="35"/>
  <c r="LC94" i="35"/>
  <c r="LB94" i="35"/>
  <c r="LA94" i="35"/>
  <c r="KZ94" i="35"/>
  <c r="KY94" i="35"/>
  <c r="KX94" i="35"/>
  <c r="KW94" i="35"/>
  <c r="KL94" i="35"/>
  <c r="KK94" i="35"/>
  <c r="KJ94" i="35"/>
  <c r="KI94" i="35"/>
  <c r="KH94" i="35"/>
  <c r="KG94" i="35"/>
  <c r="KF94" i="35"/>
  <c r="KE94" i="35"/>
  <c r="KD94" i="35"/>
  <c r="KC94" i="35"/>
  <c r="KB94" i="35"/>
  <c r="KA94" i="35"/>
  <c r="JZ94" i="35"/>
  <c r="JY94" i="35"/>
  <c r="JX94" i="35"/>
  <c r="JW94" i="35"/>
  <c r="JV94" i="35"/>
  <c r="JU94" i="35"/>
  <c r="JT94" i="35"/>
  <c r="JS94" i="35"/>
  <c r="JR94" i="35"/>
  <c r="JQ94" i="35"/>
  <c r="JP94" i="35"/>
  <c r="JO94" i="35"/>
  <c r="CP94" i="35"/>
  <c r="CO94" i="35"/>
  <c r="CN94" i="35"/>
  <c r="CM94" i="35"/>
  <c r="CL94" i="35"/>
  <c r="CK94" i="35"/>
  <c r="CJ94" i="35"/>
  <c r="CI94" i="35"/>
  <c r="CH94" i="35"/>
  <c r="CG94" i="35"/>
  <c r="CF94" i="35"/>
  <c r="CE94" i="35"/>
  <c r="CD94" i="35"/>
  <c r="CC94" i="35"/>
  <c r="CB94" i="35"/>
  <c r="CA94" i="35"/>
  <c r="BZ94" i="35"/>
  <c r="BY94" i="35"/>
  <c r="BX94" i="35"/>
  <c r="BW94" i="35"/>
  <c r="BV94" i="35"/>
  <c r="BU94" i="35"/>
  <c r="BT94" i="35"/>
  <c r="BS94" i="35"/>
  <c r="BH94" i="35"/>
  <c r="BG94" i="35"/>
  <c r="BF94" i="35"/>
  <c r="BE94" i="35"/>
  <c r="BD94" i="35"/>
  <c r="BC94" i="35"/>
  <c r="BB94" i="35"/>
  <c r="BA94" i="35"/>
  <c r="AZ94" i="35"/>
  <c r="AY94" i="35"/>
  <c r="AX94" i="35"/>
  <c r="AW94" i="35"/>
  <c r="AV94" i="35"/>
  <c r="AU94" i="35"/>
  <c r="AT94" i="35"/>
  <c r="AS94" i="35"/>
  <c r="AR94" i="35"/>
  <c r="AQ94" i="35"/>
  <c r="AP94" i="35"/>
  <c r="AO94" i="35"/>
  <c r="AN94" i="35"/>
  <c r="AM94" i="35"/>
  <c r="AL94" i="35"/>
  <c r="AK94" i="35"/>
  <c r="Z94" i="35"/>
  <c r="Y94" i="35"/>
  <c r="X94" i="35"/>
  <c r="W94" i="35"/>
  <c r="V94" i="35"/>
  <c r="U94" i="35"/>
  <c r="T94" i="35"/>
  <c r="S94" i="35"/>
  <c r="R94" i="35"/>
  <c r="Q94" i="35"/>
  <c r="P94" i="35"/>
  <c r="O94" i="35"/>
  <c r="N94" i="35"/>
  <c r="M94" i="35"/>
  <c r="L94" i="35"/>
  <c r="K94" i="35"/>
  <c r="J94" i="35"/>
  <c r="I94" i="35"/>
  <c r="H94" i="35"/>
  <c r="G94" i="35"/>
  <c r="F94" i="35"/>
  <c r="E94" i="35"/>
  <c r="D94" i="35"/>
  <c r="C94" i="35"/>
  <c r="NB93" i="35"/>
  <c r="NA93" i="35"/>
  <c r="MZ93" i="35"/>
  <c r="MY93" i="35"/>
  <c r="MX93" i="35"/>
  <c r="MW93" i="35"/>
  <c r="MV93" i="35"/>
  <c r="MU93" i="35"/>
  <c r="MT93" i="35"/>
  <c r="MS93" i="35"/>
  <c r="MR93" i="35"/>
  <c r="MQ93" i="35"/>
  <c r="MP93" i="35"/>
  <c r="MO93" i="35"/>
  <c r="MN93" i="35"/>
  <c r="MM93" i="35"/>
  <c r="ML93" i="35"/>
  <c r="MK93" i="35"/>
  <c r="MJ93" i="35"/>
  <c r="MI93" i="35"/>
  <c r="MH93" i="35"/>
  <c r="MG93" i="35"/>
  <c r="MF93" i="35"/>
  <c r="ME93" i="35"/>
  <c r="LT93" i="35"/>
  <c r="LS93" i="35"/>
  <c r="LR93" i="35"/>
  <c r="LQ93" i="35"/>
  <c r="LP93" i="35"/>
  <c r="LO93" i="35"/>
  <c r="LN93" i="35"/>
  <c r="LM93" i="35"/>
  <c r="LL93" i="35"/>
  <c r="LK93" i="35"/>
  <c r="LJ93" i="35"/>
  <c r="LI93" i="35"/>
  <c r="LH93" i="35"/>
  <c r="LG93" i="35"/>
  <c r="LF93" i="35"/>
  <c r="LE93" i="35"/>
  <c r="LD93" i="35"/>
  <c r="LC93" i="35"/>
  <c r="LB93" i="35"/>
  <c r="LA93" i="35"/>
  <c r="KZ93" i="35"/>
  <c r="KY93" i="35"/>
  <c r="KX93" i="35"/>
  <c r="KW93" i="35"/>
  <c r="KL93" i="35"/>
  <c r="KK93" i="35"/>
  <c r="KJ93" i="35"/>
  <c r="KI93" i="35"/>
  <c r="KH93" i="35"/>
  <c r="KG93" i="35"/>
  <c r="KF93" i="35"/>
  <c r="KE93" i="35"/>
  <c r="KD93" i="35"/>
  <c r="KC93" i="35"/>
  <c r="KB93" i="35"/>
  <c r="KA93" i="35"/>
  <c r="JZ93" i="35"/>
  <c r="JY93" i="35"/>
  <c r="JX93" i="35"/>
  <c r="JW93" i="35"/>
  <c r="JV93" i="35"/>
  <c r="JU93" i="35"/>
  <c r="JT93" i="35"/>
  <c r="JS93" i="35"/>
  <c r="JR93" i="35"/>
  <c r="JQ93" i="35"/>
  <c r="JP93" i="35"/>
  <c r="JO93" i="35"/>
  <c r="CP93" i="35"/>
  <c r="CO93" i="35"/>
  <c r="CN93" i="35"/>
  <c r="CM93" i="35"/>
  <c r="CL93" i="35"/>
  <c r="CK93" i="35"/>
  <c r="CJ93" i="35"/>
  <c r="CI93" i="35"/>
  <c r="CH93" i="35"/>
  <c r="CG93" i="35"/>
  <c r="CF93" i="35"/>
  <c r="CE93" i="35"/>
  <c r="CD93" i="35"/>
  <c r="CC93" i="35"/>
  <c r="CB93" i="35"/>
  <c r="CA93" i="35"/>
  <c r="BZ93" i="35"/>
  <c r="BY93" i="35"/>
  <c r="BX93" i="35"/>
  <c r="BW93" i="35"/>
  <c r="BV93" i="35"/>
  <c r="BU93" i="35"/>
  <c r="BT93" i="35"/>
  <c r="BS93" i="35"/>
  <c r="BH93" i="35"/>
  <c r="BG93" i="35"/>
  <c r="BF93" i="35"/>
  <c r="BE93" i="35"/>
  <c r="BD93" i="35"/>
  <c r="BC93" i="35"/>
  <c r="BB93" i="35"/>
  <c r="BA93" i="35"/>
  <c r="AZ93" i="35"/>
  <c r="AY93" i="35"/>
  <c r="AX93" i="35"/>
  <c r="AW93" i="35"/>
  <c r="AV93" i="35"/>
  <c r="AU93" i="35"/>
  <c r="AT93" i="35"/>
  <c r="AS93" i="35"/>
  <c r="AR93" i="35"/>
  <c r="AQ93" i="35"/>
  <c r="AP93" i="35"/>
  <c r="AO93" i="35"/>
  <c r="AN93" i="35"/>
  <c r="AM93" i="35"/>
  <c r="AL93" i="35"/>
  <c r="AK93" i="35"/>
  <c r="Z93" i="35"/>
  <c r="Y93" i="35"/>
  <c r="X93" i="35"/>
  <c r="W93" i="35"/>
  <c r="V93" i="35"/>
  <c r="U93" i="35"/>
  <c r="T93" i="35"/>
  <c r="S93" i="35"/>
  <c r="R93" i="35"/>
  <c r="Q93" i="35"/>
  <c r="P93" i="35"/>
  <c r="O93" i="35"/>
  <c r="N93" i="35"/>
  <c r="M93" i="35"/>
  <c r="L93" i="35"/>
  <c r="K93" i="35"/>
  <c r="J93" i="35"/>
  <c r="I93" i="35"/>
  <c r="H93" i="35"/>
  <c r="G93" i="35"/>
  <c r="F93" i="35"/>
  <c r="E93" i="35"/>
  <c r="D93" i="35"/>
  <c r="C93" i="35"/>
  <c r="NB92" i="35"/>
  <c r="NA92" i="35"/>
  <c r="MZ92" i="35"/>
  <c r="MY92" i="35"/>
  <c r="MX92" i="35"/>
  <c r="MW92" i="35"/>
  <c r="MV92" i="35"/>
  <c r="MU92" i="35"/>
  <c r="MT92" i="35"/>
  <c r="MS92" i="35"/>
  <c r="MR92" i="35"/>
  <c r="MQ92" i="35"/>
  <c r="MP92" i="35"/>
  <c r="MO92" i="35"/>
  <c r="MN92" i="35"/>
  <c r="MM92" i="35"/>
  <c r="ML92" i="35"/>
  <c r="MK92" i="35"/>
  <c r="MJ92" i="35"/>
  <c r="MI92" i="35"/>
  <c r="MH92" i="35"/>
  <c r="MG92" i="35"/>
  <c r="MF92" i="35"/>
  <c r="ME92" i="35"/>
  <c r="KL92" i="35"/>
  <c r="KK92" i="35"/>
  <c r="KJ92" i="35"/>
  <c r="KI92" i="35"/>
  <c r="KH92" i="35"/>
  <c r="KG92" i="35"/>
  <c r="KF92" i="35"/>
  <c r="KE92" i="35"/>
  <c r="KD92" i="35"/>
  <c r="KC92" i="35"/>
  <c r="KB92" i="35"/>
  <c r="KA92" i="35"/>
  <c r="JZ92" i="35"/>
  <c r="JY92" i="35"/>
  <c r="JX92" i="35"/>
  <c r="JW92" i="35"/>
  <c r="JV92" i="35"/>
  <c r="JU92" i="35"/>
  <c r="JT92" i="35"/>
  <c r="JS92" i="35"/>
  <c r="JR92" i="35"/>
  <c r="JQ92" i="35"/>
  <c r="JP92" i="35"/>
  <c r="JO92" i="35"/>
  <c r="CP92" i="35"/>
  <c r="CO92" i="35"/>
  <c r="CN92" i="35"/>
  <c r="CM92" i="35"/>
  <c r="CL92" i="35"/>
  <c r="CK92" i="35"/>
  <c r="CJ92" i="35"/>
  <c r="CI92" i="35"/>
  <c r="CH92" i="35"/>
  <c r="CG92" i="35"/>
  <c r="CF92" i="35"/>
  <c r="CE92" i="35"/>
  <c r="CD92" i="35"/>
  <c r="CC92" i="35"/>
  <c r="CB92" i="35"/>
  <c r="CA92" i="35"/>
  <c r="BZ92" i="35"/>
  <c r="BY92" i="35"/>
  <c r="BX92" i="35"/>
  <c r="BW92" i="35"/>
  <c r="BV92" i="35"/>
  <c r="BU92" i="35"/>
  <c r="BT92" i="35"/>
  <c r="BS92" i="35"/>
  <c r="BH92" i="35"/>
  <c r="BG92" i="35"/>
  <c r="BF92" i="35"/>
  <c r="BE92" i="35"/>
  <c r="BD92" i="35"/>
  <c r="BC92" i="35"/>
  <c r="BB92" i="35"/>
  <c r="BA92" i="35"/>
  <c r="AZ92" i="35"/>
  <c r="AY92" i="35"/>
  <c r="AX92" i="35"/>
  <c r="AW92" i="35"/>
  <c r="AV92" i="35"/>
  <c r="AU92" i="35"/>
  <c r="AT92" i="35"/>
  <c r="AS92" i="35"/>
  <c r="AR92" i="35"/>
  <c r="AQ92" i="35"/>
  <c r="AP92" i="35"/>
  <c r="AO92" i="35"/>
  <c r="AN92" i="35"/>
  <c r="AM92" i="35"/>
  <c r="AL92" i="35"/>
  <c r="AK92" i="35"/>
  <c r="Z92" i="35"/>
  <c r="Y92" i="35"/>
  <c r="X92" i="35"/>
  <c r="W92" i="35"/>
  <c r="V92" i="35"/>
  <c r="U92" i="35"/>
  <c r="T92" i="35"/>
  <c r="S92" i="35"/>
  <c r="R92" i="35"/>
  <c r="Q92" i="35"/>
  <c r="P92" i="35"/>
  <c r="O92" i="35"/>
  <c r="N92" i="35"/>
  <c r="M92" i="35"/>
  <c r="L92" i="35"/>
  <c r="K92" i="35"/>
  <c r="J92" i="35"/>
  <c r="I92" i="35"/>
  <c r="H92" i="35"/>
  <c r="G92" i="35"/>
  <c r="F92" i="35"/>
  <c r="E92" i="35"/>
  <c r="D92" i="35"/>
  <c r="C92" i="35"/>
  <c r="NB91" i="35"/>
  <c r="NA91" i="35"/>
  <c r="MZ91" i="35"/>
  <c r="MY91" i="35"/>
  <c r="MX91" i="35"/>
  <c r="MW91" i="35"/>
  <c r="MV91" i="35"/>
  <c r="MU91" i="35"/>
  <c r="MT91" i="35"/>
  <c r="MS91" i="35"/>
  <c r="MR91" i="35"/>
  <c r="MQ91" i="35"/>
  <c r="MP91" i="35"/>
  <c r="MO91" i="35"/>
  <c r="MN91" i="35"/>
  <c r="MM91" i="35"/>
  <c r="ML91" i="35"/>
  <c r="MK91" i="35"/>
  <c r="MJ91" i="35"/>
  <c r="MI91" i="35"/>
  <c r="MH91" i="35"/>
  <c r="MG91" i="35"/>
  <c r="MF91" i="35"/>
  <c r="ME91" i="35"/>
  <c r="LT91" i="35"/>
  <c r="LS91" i="35"/>
  <c r="LR91" i="35"/>
  <c r="LQ91" i="35"/>
  <c r="LP91" i="35"/>
  <c r="LO91" i="35"/>
  <c r="LN91" i="35"/>
  <c r="LM91" i="35"/>
  <c r="LL91" i="35"/>
  <c r="LK91" i="35"/>
  <c r="LJ91" i="35"/>
  <c r="LI91" i="35"/>
  <c r="LH91" i="35"/>
  <c r="LG91" i="35"/>
  <c r="LF91" i="35"/>
  <c r="LE91" i="35"/>
  <c r="LD91" i="35"/>
  <c r="LC91" i="35"/>
  <c r="LB91" i="35"/>
  <c r="LA91" i="35"/>
  <c r="KZ91" i="35"/>
  <c r="KY91" i="35"/>
  <c r="KX91" i="35"/>
  <c r="KW91" i="35"/>
  <c r="KL91" i="35"/>
  <c r="KK91" i="35"/>
  <c r="KJ91" i="35"/>
  <c r="KI91" i="35"/>
  <c r="KH91" i="35"/>
  <c r="KG91" i="35"/>
  <c r="KF91" i="35"/>
  <c r="KE91" i="35"/>
  <c r="KD91" i="35"/>
  <c r="KC91" i="35"/>
  <c r="KB91" i="35"/>
  <c r="KA91" i="35"/>
  <c r="JZ91" i="35"/>
  <c r="JY91" i="35"/>
  <c r="JX91" i="35"/>
  <c r="JW91" i="35"/>
  <c r="JV91" i="35"/>
  <c r="JU91" i="35"/>
  <c r="JT91" i="35"/>
  <c r="JS91" i="35"/>
  <c r="JR91" i="35"/>
  <c r="JQ91" i="35"/>
  <c r="JP91" i="35"/>
  <c r="JO91" i="35"/>
  <c r="CP91" i="35"/>
  <c r="CO91" i="35"/>
  <c r="CN91" i="35"/>
  <c r="CM91" i="35"/>
  <c r="CL91" i="35"/>
  <c r="CK91" i="35"/>
  <c r="CJ91" i="35"/>
  <c r="CI91" i="35"/>
  <c r="CH91" i="35"/>
  <c r="CG91" i="35"/>
  <c r="CF91" i="35"/>
  <c r="CE91" i="35"/>
  <c r="CD91" i="35"/>
  <c r="CC91" i="35"/>
  <c r="CB91" i="35"/>
  <c r="CA91" i="35"/>
  <c r="BZ91" i="35"/>
  <c r="BY91" i="35"/>
  <c r="BX91" i="35"/>
  <c r="BW91" i="35"/>
  <c r="BV91" i="35"/>
  <c r="BU91" i="35"/>
  <c r="BT91" i="35"/>
  <c r="BS91" i="35"/>
  <c r="BH91" i="35"/>
  <c r="BG91" i="35"/>
  <c r="BF91" i="35"/>
  <c r="BE91" i="35"/>
  <c r="BD91" i="35"/>
  <c r="BC91" i="35"/>
  <c r="BB91" i="35"/>
  <c r="BA91" i="35"/>
  <c r="AZ91" i="35"/>
  <c r="AY91" i="35"/>
  <c r="AX91" i="35"/>
  <c r="AW91" i="35"/>
  <c r="AV91" i="35"/>
  <c r="AU91" i="35"/>
  <c r="AT91" i="35"/>
  <c r="AS91" i="35"/>
  <c r="AR91" i="35"/>
  <c r="AQ91" i="35"/>
  <c r="AP91" i="35"/>
  <c r="AO91" i="35"/>
  <c r="AN91" i="35"/>
  <c r="AM91" i="35"/>
  <c r="AL91" i="35"/>
  <c r="AK91" i="35"/>
  <c r="Z91" i="35"/>
  <c r="Y91" i="35"/>
  <c r="X91" i="35"/>
  <c r="W91" i="35"/>
  <c r="V91" i="35"/>
  <c r="U91" i="35"/>
  <c r="T91" i="35"/>
  <c r="S91" i="35"/>
  <c r="R91" i="35"/>
  <c r="Q91" i="35"/>
  <c r="P91" i="35"/>
  <c r="O91" i="35"/>
  <c r="N91" i="35"/>
  <c r="M91" i="35"/>
  <c r="L91" i="35"/>
  <c r="K91" i="35"/>
  <c r="J91" i="35"/>
  <c r="I91" i="35"/>
  <c r="H91" i="35"/>
  <c r="G91" i="35"/>
  <c r="F91" i="35"/>
  <c r="E91" i="35"/>
  <c r="D91" i="35"/>
  <c r="C91" i="35"/>
  <c r="NB90" i="35"/>
  <c r="NA90" i="35"/>
  <c r="MZ90" i="35"/>
  <c r="MY90" i="35"/>
  <c r="MX90" i="35"/>
  <c r="MW90" i="35"/>
  <c r="MV90" i="35"/>
  <c r="MU90" i="35"/>
  <c r="MT90" i="35"/>
  <c r="MS90" i="35"/>
  <c r="MR90" i="35"/>
  <c r="MQ90" i="35"/>
  <c r="MP90" i="35"/>
  <c r="MO90" i="35"/>
  <c r="MN90" i="35"/>
  <c r="MM90" i="35"/>
  <c r="ML90" i="35"/>
  <c r="MK90" i="35"/>
  <c r="MJ90" i="35"/>
  <c r="MI90" i="35"/>
  <c r="MH90" i="35"/>
  <c r="MG90" i="35"/>
  <c r="MF90" i="35"/>
  <c r="ME90" i="35"/>
  <c r="LT90" i="35"/>
  <c r="LS90" i="35"/>
  <c r="LR90" i="35"/>
  <c r="LQ90" i="35"/>
  <c r="LP90" i="35"/>
  <c r="LO90" i="35"/>
  <c r="LN90" i="35"/>
  <c r="LM90" i="35"/>
  <c r="LL90" i="35"/>
  <c r="LK90" i="35"/>
  <c r="LJ90" i="35"/>
  <c r="LI90" i="35"/>
  <c r="LH90" i="35"/>
  <c r="LG90" i="35"/>
  <c r="LF90" i="35"/>
  <c r="LE90" i="35"/>
  <c r="LD90" i="35"/>
  <c r="LC90" i="35"/>
  <c r="LB90" i="35"/>
  <c r="LA90" i="35"/>
  <c r="KZ90" i="35"/>
  <c r="KY90" i="35"/>
  <c r="KX90" i="35"/>
  <c r="KW90" i="35"/>
  <c r="KL90" i="35"/>
  <c r="KK90" i="35"/>
  <c r="KJ90" i="35"/>
  <c r="KI90" i="35"/>
  <c r="KH90" i="35"/>
  <c r="KG90" i="35"/>
  <c r="KF90" i="35"/>
  <c r="KE90" i="35"/>
  <c r="KD90" i="35"/>
  <c r="KC90" i="35"/>
  <c r="KB90" i="35"/>
  <c r="KA90" i="35"/>
  <c r="JZ90" i="35"/>
  <c r="JY90" i="35"/>
  <c r="JX90" i="35"/>
  <c r="JW90" i="35"/>
  <c r="JV90" i="35"/>
  <c r="JU90" i="35"/>
  <c r="JT90" i="35"/>
  <c r="JS90" i="35"/>
  <c r="JR90" i="35"/>
  <c r="JQ90" i="35"/>
  <c r="JP90" i="35"/>
  <c r="JO90" i="35"/>
  <c r="CP90" i="35"/>
  <c r="CO90" i="35"/>
  <c r="CN90" i="35"/>
  <c r="CM90" i="35"/>
  <c r="CL90" i="35"/>
  <c r="CK90" i="35"/>
  <c r="CJ90" i="35"/>
  <c r="CI90" i="35"/>
  <c r="CH90" i="35"/>
  <c r="CG90" i="35"/>
  <c r="CF90" i="35"/>
  <c r="CE90" i="35"/>
  <c r="CD90" i="35"/>
  <c r="CC90" i="35"/>
  <c r="CB90" i="35"/>
  <c r="CA90" i="35"/>
  <c r="BZ90" i="35"/>
  <c r="BY90" i="35"/>
  <c r="BX90" i="35"/>
  <c r="BW90" i="35"/>
  <c r="BV90" i="35"/>
  <c r="BU90" i="35"/>
  <c r="BT90" i="35"/>
  <c r="BS90" i="35"/>
  <c r="BH90" i="35"/>
  <c r="BG90" i="35"/>
  <c r="BF90" i="35"/>
  <c r="BE90" i="35"/>
  <c r="BD90" i="35"/>
  <c r="BC90" i="35"/>
  <c r="BB90" i="35"/>
  <c r="BA90" i="35"/>
  <c r="AZ90" i="35"/>
  <c r="AY90" i="35"/>
  <c r="AX90" i="35"/>
  <c r="AW90" i="35"/>
  <c r="AV90" i="35"/>
  <c r="AU90" i="35"/>
  <c r="AT90" i="35"/>
  <c r="AS90" i="35"/>
  <c r="AR90" i="35"/>
  <c r="AQ90" i="35"/>
  <c r="AP90" i="35"/>
  <c r="AO90" i="35"/>
  <c r="AN90" i="35"/>
  <c r="AM90" i="35"/>
  <c r="AL90" i="35"/>
  <c r="AK90" i="35"/>
  <c r="Z90" i="35"/>
  <c r="Y90" i="35"/>
  <c r="X90" i="35"/>
  <c r="W90" i="35"/>
  <c r="V90" i="35"/>
  <c r="U90" i="35"/>
  <c r="T90" i="35"/>
  <c r="S90" i="35"/>
  <c r="R90" i="35"/>
  <c r="Q90" i="35"/>
  <c r="P90" i="35"/>
  <c r="O90" i="35"/>
  <c r="N90" i="35"/>
  <c r="M90" i="35"/>
  <c r="L90" i="35"/>
  <c r="K90" i="35"/>
  <c r="J90" i="35"/>
  <c r="I90" i="35"/>
  <c r="H90" i="35"/>
  <c r="G90" i="35"/>
  <c r="F90" i="35"/>
  <c r="E90" i="35"/>
  <c r="D90" i="35"/>
  <c r="C90" i="35"/>
  <c r="NB89" i="35"/>
  <c r="NA89" i="35"/>
  <c r="MZ89" i="35"/>
  <c r="MY89" i="35"/>
  <c r="MX89" i="35"/>
  <c r="MW89" i="35"/>
  <c r="MV89" i="35"/>
  <c r="MU89" i="35"/>
  <c r="MT89" i="35"/>
  <c r="MS89" i="35"/>
  <c r="MR89" i="35"/>
  <c r="MQ89" i="35"/>
  <c r="MP89" i="35"/>
  <c r="MO89" i="35"/>
  <c r="MN89" i="35"/>
  <c r="MM89" i="35"/>
  <c r="ML89" i="35"/>
  <c r="MK89" i="35"/>
  <c r="MJ89" i="35"/>
  <c r="MI89" i="35"/>
  <c r="MH89" i="35"/>
  <c r="MG89" i="35"/>
  <c r="MF89" i="35"/>
  <c r="ME89" i="35"/>
  <c r="LT89" i="35"/>
  <c r="LS89" i="35"/>
  <c r="LR89" i="35"/>
  <c r="LQ89" i="35"/>
  <c r="LP89" i="35"/>
  <c r="LO89" i="35"/>
  <c r="LN89" i="35"/>
  <c r="LM89" i="35"/>
  <c r="LL89" i="35"/>
  <c r="LK89" i="35"/>
  <c r="LJ89" i="35"/>
  <c r="LI89" i="35"/>
  <c r="LH89" i="35"/>
  <c r="LG89" i="35"/>
  <c r="LF89" i="35"/>
  <c r="LE89" i="35"/>
  <c r="LD89" i="35"/>
  <c r="LC89" i="35"/>
  <c r="LB89" i="35"/>
  <c r="LA89" i="35"/>
  <c r="KZ89" i="35"/>
  <c r="KY89" i="35"/>
  <c r="KX89" i="35"/>
  <c r="KW89" i="35"/>
  <c r="KL89" i="35"/>
  <c r="KK89" i="35"/>
  <c r="KJ89" i="35"/>
  <c r="KI89" i="35"/>
  <c r="KH89" i="35"/>
  <c r="KG89" i="35"/>
  <c r="KF89" i="35"/>
  <c r="KE89" i="35"/>
  <c r="KD89" i="35"/>
  <c r="KC89" i="35"/>
  <c r="KB89" i="35"/>
  <c r="KA89" i="35"/>
  <c r="JZ89" i="35"/>
  <c r="JY89" i="35"/>
  <c r="JX89" i="35"/>
  <c r="JW89" i="35"/>
  <c r="JV89" i="35"/>
  <c r="JU89" i="35"/>
  <c r="JT89" i="35"/>
  <c r="JS89" i="35"/>
  <c r="JR89" i="35"/>
  <c r="JQ89" i="35"/>
  <c r="JP89" i="35"/>
  <c r="JO89" i="35"/>
  <c r="CP89" i="35"/>
  <c r="CO89" i="35"/>
  <c r="CN89" i="35"/>
  <c r="CM89" i="35"/>
  <c r="CL89" i="35"/>
  <c r="CK89" i="35"/>
  <c r="CJ89" i="35"/>
  <c r="CI89" i="35"/>
  <c r="CH89" i="35"/>
  <c r="CG89" i="35"/>
  <c r="CF89" i="35"/>
  <c r="CE89" i="35"/>
  <c r="CD89" i="35"/>
  <c r="CC89" i="35"/>
  <c r="CB89" i="35"/>
  <c r="CA89" i="35"/>
  <c r="BZ89" i="35"/>
  <c r="BY89" i="35"/>
  <c r="BX89" i="35"/>
  <c r="BW89" i="35"/>
  <c r="BV89" i="35"/>
  <c r="BU89" i="35"/>
  <c r="BT89" i="35"/>
  <c r="BS89" i="35"/>
  <c r="BH89" i="35"/>
  <c r="BG89" i="35"/>
  <c r="BF89" i="35"/>
  <c r="BE89" i="35"/>
  <c r="BD89" i="35"/>
  <c r="BC89" i="35"/>
  <c r="BB89" i="35"/>
  <c r="BA89" i="35"/>
  <c r="AZ89" i="35"/>
  <c r="AY89" i="35"/>
  <c r="AX89" i="35"/>
  <c r="AW89" i="35"/>
  <c r="AV89" i="35"/>
  <c r="AU89" i="35"/>
  <c r="AT89" i="35"/>
  <c r="AS89" i="35"/>
  <c r="AR89" i="35"/>
  <c r="AQ89" i="35"/>
  <c r="AP89" i="35"/>
  <c r="AO89" i="35"/>
  <c r="AN89" i="35"/>
  <c r="AM89" i="35"/>
  <c r="AL89" i="35"/>
  <c r="AK89" i="35"/>
  <c r="Z89" i="35"/>
  <c r="Y89" i="35"/>
  <c r="X89" i="35"/>
  <c r="W89" i="35"/>
  <c r="V89" i="35"/>
  <c r="U89" i="35"/>
  <c r="T89" i="35"/>
  <c r="S89" i="35"/>
  <c r="R89" i="35"/>
  <c r="Q89" i="35"/>
  <c r="P89" i="35"/>
  <c r="O89" i="35"/>
  <c r="N89" i="35"/>
  <c r="M89" i="35"/>
  <c r="L89" i="35"/>
  <c r="K89" i="35"/>
  <c r="J89" i="35"/>
  <c r="I89" i="35"/>
  <c r="H89" i="35"/>
  <c r="G89" i="35"/>
  <c r="F89" i="35"/>
  <c r="E89" i="35"/>
  <c r="D89" i="35"/>
  <c r="C89" i="35"/>
  <c r="NB88" i="35"/>
  <c r="NA88" i="35"/>
  <c r="MZ88" i="35"/>
  <c r="MY88" i="35"/>
  <c r="MX88" i="35"/>
  <c r="MW88" i="35"/>
  <c r="MV88" i="35"/>
  <c r="MU88" i="35"/>
  <c r="MT88" i="35"/>
  <c r="MS88" i="35"/>
  <c r="MR88" i="35"/>
  <c r="MQ88" i="35"/>
  <c r="MP88" i="35"/>
  <c r="MO88" i="35"/>
  <c r="MN88" i="35"/>
  <c r="MM88" i="35"/>
  <c r="ML88" i="35"/>
  <c r="MK88" i="35"/>
  <c r="MJ88" i="35"/>
  <c r="MI88" i="35"/>
  <c r="MH88" i="35"/>
  <c r="MG88" i="35"/>
  <c r="MF88" i="35"/>
  <c r="ME88" i="35"/>
  <c r="LT88" i="35"/>
  <c r="LS88" i="35"/>
  <c r="LR88" i="35"/>
  <c r="LQ88" i="35"/>
  <c r="LP88" i="35"/>
  <c r="LO88" i="35"/>
  <c r="LN88" i="35"/>
  <c r="LM88" i="35"/>
  <c r="LL88" i="35"/>
  <c r="LK88" i="35"/>
  <c r="LJ88" i="35"/>
  <c r="LI88" i="35"/>
  <c r="LH88" i="35"/>
  <c r="LG88" i="35"/>
  <c r="LF88" i="35"/>
  <c r="LE88" i="35"/>
  <c r="LD88" i="35"/>
  <c r="LC88" i="35"/>
  <c r="LB88" i="35"/>
  <c r="LA88" i="35"/>
  <c r="KZ88" i="35"/>
  <c r="KY88" i="35"/>
  <c r="KX88" i="35"/>
  <c r="KW88" i="35"/>
  <c r="KL88" i="35"/>
  <c r="KK88" i="35"/>
  <c r="KJ88" i="35"/>
  <c r="KI88" i="35"/>
  <c r="KH88" i="35"/>
  <c r="KG88" i="35"/>
  <c r="KF88" i="35"/>
  <c r="KE88" i="35"/>
  <c r="KD88" i="35"/>
  <c r="KC88" i="35"/>
  <c r="KB88" i="35"/>
  <c r="KA88" i="35"/>
  <c r="JZ88" i="35"/>
  <c r="JY88" i="35"/>
  <c r="JX88" i="35"/>
  <c r="JW88" i="35"/>
  <c r="JV88" i="35"/>
  <c r="JU88" i="35"/>
  <c r="JT88" i="35"/>
  <c r="JS88" i="35"/>
  <c r="JR88" i="35"/>
  <c r="JQ88" i="35"/>
  <c r="JP88" i="35"/>
  <c r="JO88" i="35"/>
  <c r="CP88" i="35"/>
  <c r="CO88" i="35"/>
  <c r="CN88" i="35"/>
  <c r="CM88" i="35"/>
  <c r="CL88" i="35"/>
  <c r="CK88" i="35"/>
  <c r="CJ88" i="35"/>
  <c r="CI88" i="35"/>
  <c r="CH88" i="35"/>
  <c r="CG88" i="35"/>
  <c r="CF88" i="35"/>
  <c r="CE88" i="35"/>
  <c r="CD88" i="35"/>
  <c r="CC88" i="35"/>
  <c r="CB88" i="35"/>
  <c r="CA88" i="35"/>
  <c r="BZ88" i="35"/>
  <c r="BY88" i="35"/>
  <c r="BX88" i="35"/>
  <c r="BW88" i="35"/>
  <c r="BV88" i="35"/>
  <c r="BU88" i="35"/>
  <c r="BT88" i="35"/>
  <c r="BS88" i="35"/>
  <c r="BH88" i="35"/>
  <c r="BG88" i="35"/>
  <c r="BF88" i="35"/>
  <c r="BE88" i="35"/>
  <c r="BD88" i="35"/>
  <c r="BC88" i="35"/>
  <c r="BB88" i="35"/>
  <c r="BA88" i="35"/>
  <c r="AZ88" i="35"/>
  <c r="AY88" i="35"/>
  <c r="AX88" i="35"/>
  <c r="AW88" i="35"/>
  <c r="AV88" i="35"/>
  <c r="AU88" i="35"/>
  <c r="AT88" i="35"/>
  <c r="AS88" i="35"/>
  <c r="AR88" i="35"/>
  <c r="AQ88" i="35"/>
  <c r="AP88" i="35"/>
  <c r="AO88" i="35"/>
  <c r="AN88" i="35"/>
  <c r="AM88" i="35"/>
  <c r="AL88" i="35"/>
  <c r="AK88" i="35"/>
  <c r="Z88" i="35"/>
  <c r="Y88" i="35"/>
  <c r="X88" i="35"/>
  <c r="W88" i="35"/>
  <c r="V88" i="35"/>
  <c r="U88" i="35"/>
  <c r="T88" i="35"/>
  <c r="S88" i="35"/>
  <c r="R88" i="35"/>
  <c r="Q88" i="35"/>
  <c r="P88" i="35"/>
  <c r="O88" i="35"/>
  <c r="N88" i="35"/>
  <c r="M88" i="35"/>
  <c r="L88" i="35"/>
  <c r="K88" i="35"/>
  <c r="J88" i="35"/>
  <c r="I88" i="35"/>
  <c r="H88" i="35"/>
  <c r="G88" i="35"/>
  <c r="F88" i="35"/>
  <c r="E88" i="35"/>
  <c r="D88" i="35"/>
  <c r="C88" i="35"/>
  <c r="NB87" i="35"/>
  <c r="NA87" i="35"/>
  <c r="MZ87" i="35"/>
  <c r="MY87" i="35"/>
  <c r="MX87" i="35"/>
  <c r="MW87" i="35"/>
  <c r="MV87" i="35"/>
  <c r="MU87" i="35"/>
  <c r="MT87" i="35"/>
  <c r="MS87" i="35"/>
  <c r="MR87" i="35"/>
  <c r="MQ87" i="35"/>
  <c r="MP87" i="35"/>
  <c r="MO87" i="35"/>
  <c r="MN87" i="35"/>
  <c r="MM87" i="35"/>
  <c r="ML87" i="35"/>
  <c r="MK87" i="35"/>
  <c r="MJ87" i="35"/>
  <c r="MI87" i="35"/>
  <c r="MH87" i="35"/>
  <c r="MG87" i="35"/>
  <c r="MF87" i="35"/>
  <c r="ME87" i="35"/>
  <c r="LT87" i="35"/>
  <c r="LS87" i="35"/>
  <c r="LR87" i="35"/>
  <c r="LQ87" i="35"/>
  <c r="LP87" i="35"/>
  <c r="LO87" i="35"/>
  <c r="LN87" i="35"/>
  <c r="LM87" i="35"/>
  <c r="LL87" i="35"/>
  <c r="LK87" i="35"/>
  <c r="LJ87" i="35"/>
  <c r="LI87" i="35"/>
  <c r="LH87" i="35"/>
  <c r="LG87" i="35"/>
  <c r="LF87" i="35"/>
  <c r="LE87" i="35"/>
  <c r="LD87" i="35"/>
  <c r="LC87" i="35"/>
  <c r="LB87" i="35"/>
  <c r="LA87" i="35"/>
  <c r="KZ87" i="35"/>
  <c r="KY87" i="35"/>
  <c r="KX87" i="35"/>
  <c r="KW87" i="35"/>
  <c r="KL87" i="35"/>
  <c r="KK87" i="35"/>
  <c r="KJ87" i="35"/>
  <c r="KI87" i="35"/>
  <c r="KH87" i="35"/>
  <c r="KG87" i="35"/>
  <c r="KF87" i="35"/>
  <c r="KE87" i="35"/>
  <c r="KD87" i="35"/>
  <c r="KC87" i="35"/>
  <c r="KB87" i="35"/>
  <c r="KA87" i="35"/>
  <c r="JZ87" i="35"/>
  <c r="JY87" i="35"/>
  <c r="JX87" i="35"/>
  <c r="JW87" i="35"/>
  <c r="JV87" i="35"/>
  <c r="JU87" i="35"/>
  <c r="JT87" i="35"/>
  <c r="JS87" i="35"/>
  <c r="JR87" i="35"/>
  <c r="JQ87" i="35"/>
  <c r="JP87" i="35"/>
  <c r="JO87" i="35"/>
  <c r="CP87" i="35"/>
  <c r="CO87" i="35"/>
  <c r="CN87" i="35"/>
  <c r="CM87" i="35"/>
  <c r="CL87" i="35"/>
  <c r="CK87" i="35"/>
  <c r="CJ87" i="35"/>
  <c r="CI87" i="35"/>
  <c r="CH87" i="35"/>
  <c r="CG87" i="35"/>
  <c r="CF87" i="35"/>
  <c r="CE87" i="35"/>
  <c r="CD87" i="35"/>
  <c r="CC87" i="35"/>
  <c r="CB87" i="35"/>
  <c r="CA87" i="35"/>
  <c r="BZ87" i="35"/>
  <c r="BY87" i="35"/>
  <c r="BX87" i="35"/>
  <c r="BW87" i="35"/>
  <c r="BV87" i="35"/>
  <c r="BU87" i="35"/>
  <c r="BT87" i="35"/>
  <c r="BS87" i="35"/>
  <c r="BH87" i="35"/>
  <c r="BG87" i="35"/>
  <c r="BF87" i="35"/>
  <c r="BE87" i="35"/>
  <c r="BD87" i="35"/>
  <c r="BC87" i="35"/>
  <c r="BB87" i="35"/>
  <c r="BA87" i="35"/>
  <c r="AZ87" i="35"/>
  <c r="AY87" i="35"/>
  <c r="AX87" i="35"/>
  <c r="AW87" i="35"/>
  <c r="AV87" i="35"/>
  <c r="AU87" i="35"/>
  <c r="AT87" i="35"/>
  <c r="AS87" i="35"/>
  <c r="AR87" i="35"/>
  <c r="AQ87" i="35"/>
  <c r="AP87" i="35"/>
  <c r="AO87" i="35"/>
  <c r="AN87" i="35"/>
  <c r="AM87" i="35"/>
  <c r="AL87" i="35"/>
  <c r="AK87" i="35"/>
  <c r="Z87" i="35"/>
  <c r="Y87" i="35"/>
  <c r="X87" i="35"/>
  <c r="W87" i="35"/>
  <c r="V87" i="35"/>
  <c r="U87" i="35"/>
  <c r="T87" i="35"/>
  <c r="S87" i="35"/>
  <c r="R87" i="35"/>
  <c r="Q87" i="35"/>
  <c r="P87" i="35"/>
  <c r="O87" i="35"/>
  <c r="N87" i="35"/>
  <c r="M87" i="35"/>
  <c r="L87" i="35"/>
  <c r="K87" i="35"/>
  <c r="J87" i="35"/>
  <c r="I87" i="35"/>
  <c r="H87" i="35"/>
  <c r="G87" i="35"/>
  <c r="F87" i="35"/>
  <c r="E87" i="35"/>
  <c r="D87" i="35"/>
  <c r="C87" i="35"/>
  <c r="NB86" i="35"/>
  <c r="NA86" i="35"/>
  <c r="MZ86" i="35"/>
  <c r="MY86" i="35"/>
  <c r="MX86" i="35"/>
  <c r="MW86" i="35"/>
  <c r="MV86" i="35"/>
  <c r="MU86" i="35"/>
  <c r="MT86" i="35"/>
  <c r="MS86" i="35"/>
  <c r="MR86" i="35"/>
  <c r="MQ86" i="35"/>
  <c r="MP86" i="35"/>
  <c r="MO86" i="35"/>
  <c r="MN86" i="35"/>
  <c r="MM86" i="35"/>
  <c r="ML86" i="35"/>
  <c r="MK86" i="35"/>
  <c r="MJ86" i="35"/>
  <c r="MI86" i="35"/>
  <c r="MH86" i="35"/>
  <c r="MG86" i="35"/>
  <c r="MF86" i="35"/>
  <c r="ME86" i="35"/>
  <c r="LT86" i="35"/>
  <c r="LS86" i="35"/>
  <c r="LR86" i="35"/>
  <c r="LQ86" i="35"/>
  <c r="LP86" i="35"/>
  <c r="LO86" i="35"/>
  <c r="LN86" i="35"/>
  <c r="LM86" i="35"/>
  <c r="LL86" i="35"/>
  <c r="LK86" i="35"/>
  <c r="LJ86" i="35"/>
  <c r="LI86" i="35"/>
  <c r="LH86" i="35"/>
  <c r="LG86" i="35"/>
  <c r="LF86" i="35"/>
  <c r="LE86" i="35"/>
  <c r="LD86" i="35"/>
  <c r="LC86" i="35"/>
  <c r="LB86" i="35"/>
  <c r="LA86" i="35"/>
  <c r="KZ86" i="35"/>
  <c r="KY86" i="35"/>
  <c r="KX86" i="35"/>
  <c r="KW86" i="35"/>
  <c r="KL86" i="35"/>
  <c r="KK86" i="35"/>
  <c r="KJ86" i="35"/>
  <c r="KI86" i="35"/>
  <c r="KH86" i="35"/>
  <c r="KG86" i="35"/>
  <c r="KF86" i="35"/>
  <c r="KE86" i="35"/>
  <c r="KD86" i="35"/>
  <c r="KC86" i="35"/>
  <c r="KB86" i="35"/>
  <c r="KA86" i="35"/>
  <c r="JZ86" i="35"/>
  <c r="JY86" i="35"/>
  <c r="JX86" i="35"/>
  <c r="JW86" i="35"/>
  <c r="JV86" i="35"/>
  <c r="JU86" i="35"/>
  <c r="JT86" i="35"/>
  <c r="JS86" i="35"/>
  <c r="JR86" i="35"/>
  <c r="JQ86" i="35"/>
  <c r="JP86" i="35"/>
  <c r="JO86" i="35"/>
  <c r="CP86" i="35"/>
  <c r="CO86" i="35"/>
  <c r="CN86" i="35"/>
  <c r="CM86" i="35"/>
  <c r="CL86" i="35"/>
  <c r="CK86" i="35"/>
  <c r="CJ86" i="35"/>
  <c r="CI86" i="35"/>
  <c r="CH86" i="35"/>
  <c r="CG86" i="35"/>
  <c r="CF86" i="35"/>
  <c r="CE86" i="35"/>
  <c r="CD86" i="35"/>
  <c r="CC86" i="35"/>
  <c r="CB86" i="35"/>
  <c r="CA86" i="35"/>
  <c r="BZ86" i="35"/>
  <c r="BY86" i="35"/>
  <c r="BX86" i="35"/>
  <c r="BW86" i="35"/>
  <c r="BV86" i="35"/>
  <c r="BU86" i="35"/>
  <c r="BT86" i="35"/>
  <c r="BS86" i="35"/>
  <c r="BH86" i="35"/>
  <c r="BG86" i="35"/>
  <c r="BF86" i="35"/>
  <c r="BE86" i="35"/>
  <c r="BD86" i="35"/>
  <c r="BC86" i="35"/>
  <c r="BB86" i="35"/>
  <c r="BA86" i="35"/>
  <c r="AZ86" i="35"/>
  <c r="AY86" i="35"/>
  <c r="AX86" i="35"/>
  <c r="AW86" i="35"/>
  <c r="AV86" i="35"/>
  <c r="AU86" i="35"/>
  <c r="AT86" i="35"/>
  <c r="AS86" i="35"/>
  <c r="AR86" i="35"/>
  <c r="AQ86" i="35"/>
  <c r="AP86" i="35"/>
  <c r="AO86" i="35"/>
  <c r="AN86" i="35"/>
  <c r="AM86" i="35"/>
  <c r="AL86" i="35"/>
  <c r="AK86" i="35"/>
  <c r="Z86" i="35"/>
  <c r="Y86" i="35"/>
  <c r="X86" i="35"/>
  <c r="W86" i="35"/>
  <c r="V86" i="35"/>
  <c r="U86" i="35"/>
  <c r="T86" i="35"/>
  <c r="S86" i="35"/>
  <c r="R86" i="35"/>
  <c r="Q86" i="35"/>
  <c r="P86" i="35"/>
  <c r="O86" i="35"/>
  <c r="N86" i="35"/>
  <c r="M86" i="35"/>
  <c r="L86" i="35"/>
  <c r="K86" i="35"/>
  <c r="J86" i="35"/>
  <c r="I86" i="35"/>
  <c r="H86" i="35"/>
  <c r="G86" i="35"/>
  <c r="F86" i="35"/>
  <c r="E86" i="35"/>
  <c r="D86" i="35"/>
  <c r="C86" i="35"/>
  <c r="NB85" i="35"/>
  <c r="NA85" i="35"/>
  <c r="MZ85" i="35"/>
  <c r="MY85" i="35"/>
  <c r="MX85" i="35"/>
  <c r="MW85" i="35"/>
  <c r="MV85" i="35"/>
  <c r="MU85" i="35"/>
  <c r="MT85" i="35"/>
  <c r="MS85" i="35"/>
  <c r="MR85" i="35"/>
  <c r="MQ85" i="35"/>
  <c r="MP85" i="35"/>
  <c r="MO85" i="35"/>
  <c r="MN85" i="35"/>
  <c r="MM85" i="35"/>
  <c r="ML85" i="35"/>
  <c r="MK85" i="35"/>
  <c r="MJ85" i="35"/>
  <c r="MI85" i="35"/>
  <c r="MH85" i="35"/>
  <c r="MG85" i="35"/>
  <c r="MF85" i="35"/>
  <c r="ME85" i="35"/>
  <c r="LT85" i="35"/>
  <c r="LS85" i="35"/>
  <c r="LR85" i="35"/>
  <c r="LQ85" i="35"/>
  <c r="LP85" i="35"/>
  <c r="LO85" i="35"/>
  <c r="LN85" i="35"/>
  <c r="LM85" i="35"/>
  <c r="LL85" i="35"/>
  <c r="LK85" i="35"/>
  <c r="LJ85" i="35"/>
  <c r="LI85" i="35"/>
  <c r="LH85" i="35"/>
  <c r="LG85" i="35"/>
  <c r="LF85" i="35"/>
  <c r="LE85" i="35"/>
  <c r="LD85" i="35"/>
  <c r="LC85" i="35"/>
  <c r="LB85" i="35"/>
  <c r="LA85" i="35"/>
  <c r="KZ85" i="35"/>
  <c r="KY85" i="35"/>
  <c r="KX85" i="35"/>
  <c r="KW85" i="35"/>
  <c r="KL85" i="35"/>
  <c r="KK85" i="35"/>
  <c r="KJ85" i="35"/>
  <c r="KI85" i="35"/>
  <c r="KH85" i="35"/>
  <c r="KG85" i="35"/>
  <c r="KF85" i="35"/>
  <c r="KE85" i="35"/>
  <c r="KD85" i="35"/>
  <c r="KC85" i="35"/>
  <c r="KB85" i="35"/>
  <c r="KA85" i="35"/>
  <c r="JZ85" i="35"/>
  <c r="JY85" i="35"/>
  <c r="JX85" i="35"/>
  <c r="JW85" i="35"/>
  <c r="JV85" i="35"/>
  <c r="JU85" i="35"/>
  <c r="JT85" i="35"/>
  <c r="JS85" i="35"/>
  <c r="JR85" i="35"/>
  <c r="JQ85" i="35"/>
  <c r="JP85" i="35"/>
  <c r="JO85" i="35"/>
  <c r="CP85" i="35"/>
  <c r="CO85" i="35"/>
  <c r="CN85" i="35"/>
  <c r="CM85" i="35"/>
  <c r="CL85" i="35"/>
  <c r="CK85" i="35"/>
  <c r="CJ85" i="35"/>
  <c r="CI85" i="35"/>
  <c r="CH85" i="35"/>
  <c r="CG85" i="35"/>
  <c r="CF85" i="35"/>
  <c r="CE85" i="35"/>
  <c r="CD85" i="35"/>
  <c r="CC85" i="35"/>
  <c r="CB85" i="35"/>
  <c r="CA85" i="35"/>
  <c r="BZ85" i="35"/>
  <c r="BY85" i="35"/>
  <c r="BX85" i="35"/>
  <c r="BW85" i="35"/>
  <c r="BV85" i="35"/>
  <c r="BU85" i="35"/>
  <c r="BT85" i="35"/>
  <c r="BS85" i="35"/>
  <c r="BH85" i="35"/>
  <c r="BG85" i="35"/>
  <c r="BF85" i="35"/>
  <c r="BE85" i="35"/>
  <c r="BD85" i="35"/>
  <c r="BC85" i="35"/>
  <c r="BB85" i="35"/>
  <c r="BA85" i="35"/>
  <c r="AZ85" i="35"/>
  <c r="AY85" i="35"/>
  <c r="AX85" i="35"/>
  <c r="AW85" i="35"/>
  <c r="AV85" i="35"/>
  <c r="AU85" i="35"/>
  <c r="AT85" i="35"/>
  <c r="AS85" i="35"/>
  <c r="AR85" i="35"/>
  <c r="AQ85" i="35"/>
  <c r="AP85" i="35"/>
  <c r="AO85" i="35"/>
  <c r="AN85" i="35"/>
  <c r="AM85" i="35"/>
  <c r="AL85" i="35"/>
  <c r="AK85" i="35"/>
  <c r="Z85" i="35"/>
  <c r="Y85" i="35"/>
  <c r="X85" i="35"/>
  <c r="W85" i="35"/>
  <c r="V85" i="35"/>
  <c r="U85" i="35"/>
  <c r="T85" i="35"/>
  <c r="S85" i="35"/>
  <c r="R85" i="35"/>
  <c r="Q85" i="35"/>
  <c r="P85" i="35"/>
  <c r="O85" i="35"/>
  <c r="N85" i="35"/>
  <c r="M85" i="35"/>
  <c r="L85" i="35"/>
  <c r="K85" i="35"/>
  <c r="J85" i="35"/>
  <c r="I85" i="35"/>
  <c r="H85" i="35"/>
  <c r="G85" i="35"/>
  <c r="F85" i="35"/>
  <c r="E85" i="35"/>
  <c r="D85" i="35"/>
  <c r="C85" i="35"/>
  <c r="NB84" i="35"/>
  <c r="NA84" i="35"/>
  <c r="MZ84" i="35"/>
  <c r="MY84" i="35"/>
  <c r="MX84" i="35"/>
  <c r="MW84" i="35"/>
  <c r="MV84" i="35"/>
  <c r="MU84" i="35"/>
  <c r="MT84" i="35"/>
  <c r="MS84" i="35"/>
  <c r="MR84" i="35"/>
  <c r="MQ84" i="35"/>
  <c r="MP84" i="35"/>
  <c r="MO84" i="35"/>
  <c r="MN84" i="35"/>
  <c r="MM84" i="35"/>
  <c r="ML84" i="35"/>
  <c r="MK84" i="35"/>
  <c r="MJ84" i="35"/>
  <c r="MI84" i="35"/>
  <c r="MH84" i="35"/>
  <c r="MG84" i="35"/>
  <c r="MF84" i="35"/>
  <c r="ME84" i="35"/>
  <c r="LT84" i="35"/>
  <c r="LS84" i="35"/>
  <c r="LR84" i="35"/>
  <c r="LQ84" i="35"/>
  <c r="LP84" i="35"/>
  <c r="LO84" i="35"/>
  <c r="LN84" i="35"/>
  <c r="LM84" i="35"/>
  <c r="LL84" i="35"/>
  <c r="LK84" i="35"/>
  <c r="LJ84" i="35"/>
  <c r="LI84" i="35"/>
  <c r="LH84" i="35"/>
  <c r="LG84" i="35"/>
  <c r="LF84" i="35"/>
  <c r="LE84" i="35"/>
  <c r="LD84" i="35"/>
  <c r="LC84" i="35"/>
  <c r="LB84" i="35"/>
  <c r="LA84" i="35"/>
  <c r="KZ84" i="35"/>
  <c r="KY84" i="35"/>
  <c r="KX84" i="35"/>
  <c r="KW84" i="35"/>
  <c r="KL84" i="35"/>
  <c r="KK84" i="35"/>
  <c r="KJ84" i="35"/>
  <c r="KI84" i="35"/>
  <c r="KH84" i="35"/>
  <c r="KG84" i="35"/>
  <c r="KF84" i="35"/>
  <c r="KE84" i="35"/>
  <c r="KD84" i="35"/>
  <c r="KC84" i="35"/>
  <c r="KB84" i="35"/>
  <c r="KA84" i="35"/>
  <c r="JZ84" i="35"/>
  <c r="JY84" i="35"/>
  <c r="JX84" i="35"/>
  <c r="JW84" i="35"/>
  <c r="JV84" i="35"/>
  <c r="JU84" i="35"/>
  <c r="JT84" i="35"/>
  <c r="JS84" i="35"/>
  <c r="JR84" i="35"/>
  <c r="JQ84" i="35"/>
  <c r="JP84" i="35"/>
  <c r="JO84" i="35"/>
  <c r="CP84" i="35"/>
  <c r="CO84" i="35"/>
  <c r="CN84" i="35"/>
  <c r="CM84" i="35"/>
  <c r="CL84" i="35"/>
  <c r="CK84" i="35"/>
  <c r="CJ84" i="35"/>
  <c r="CI84" i="35"/>
  <c r="CH84" i="35"/>
  <c r="CG84" i="35"/>
  <c r="CF84" i="35"/>
  <c r="CE84" i="35"/>
  <c r="CD84" i="35"/>
  <c r="CC84" i="35"/>
  <c r="CB84" i="35"/>
  <c r="CA84" i="35"/>
  <c r="BZ84" i="35"/>
  <c r="BY84" i="35"/>
  <c r="BX84" i="35"/>
  <c r="BW84" i="35"/>
  <c r="BV84" i="35"/>
  <c r="BU84" i="35"/>
  <c r="BT84" i="35"/>
  <c r="BS84" i="35"/>
  <c r="BH84" i="35"/>
  <c r="BG84" i="35"/>
  <c r="BF84" i="35"/>
  <c r="BE84" i="35"/>
  <c r="BD84" i="35"/>
  <c r="BC84" i="35"/>
  <c r="BB84" i="35"/>
  <c r="BA84" i="35"/>
  <c r="AZ84" i="35"/>
  <c r="AY84" i="35"/>
  <c r="AX84" i="35"/>
  <c r="AW84" i="35"/>
  <c r="AV84" i="35"/>
  <c r="AU84" i="35"/>
  <c r="AT84" i="35"/>
  <c r="AS84" i="35"/>
  <c r="AR84" i="35"/>
  <c r="AQ84" i="35"/>
  <c r="AP84" i="35"/>
  <c r="AO84" i="35"/>
  <c r="AN84" i="35"/>
  <c r="AM84" i="35"/>
  <c r="AL84" i="35"/>
  <c r="AK84" i="35"/>
  <c r="Z84" i="35"/>
  <c r="Y84" i="35"/>
  <c r="X84" i="35"/>
  <c r="W84" i="35"/>
  <c r="V84" i="35"/>
  <c r="U84" i="35"/>
  <c r="T84" i="35"/>
  <c r="S84" i="35"/>
  <c r="R84" i="35"/>
  <c r="Q84" i="35"/>
  <c r="P84" i="35"/>
  <c r="O84" i="35"/>
  <c r="N84" i="35"/>
  <c r="M84" i="35"/>
  <c r="L84" i="35"/>
  <c r="K84" i="35"/>
  <c r="J84" i="35"/>
  <c r="I84" i="35"/>
  <c r="H84" i="35"/>
  <c r="G84" i="35"/>
  <c r="F84" i="35"/>
  <c r="E84" i="35"/>
  <c r="D84" i="35"/>
  <c r="C84" i="35"/>
  <c r="NB83" i="35"/>
  <c r="NA83" i="35"/>
  <c r="MZ83" i="35"/>
  <c r="MY83" i="35"/>
  <c r="MX83" i="35"/>
  <c r="MW83" i="35"/>
  <c r="MV83" i="35"/>
  <c r="MU83" i="35"/>
  <c r="MT83" i="35"/>
  <c r="MS83" i="35"/>
  <c r="MR83" i="35"/>
  <c r="MQ83" i="35"/>
  <c r="MP83" i="35"/>
  <c r="MO83" i="35"/>
  <c r="MN83" i="35"/>
  <c r="MM83" i="35"/>
  <c r="ML83" i="35"/>
  <c r="MK83" i="35"/>
  <c r="MJ83" i="35"/>
  <c r="MI83" i="35"/>
  <c r="MH83" i="35"/>
  <c r="MG83" i="35"/>
  <c r="MF83" i="35"/>
  <c r="ME83" i="35"/>
  <c r="LT83" i="35"/>
  <c r="LS83" i="35"/>
  <c r="LR83" i="35"/>
  <c r="LQ83" i="35"/>
  <c r="LP83" i="35"/>
  <c r="LO83" i="35"/>
  <c r="LN83" i="35"/>
  <c r="LM83" i="35"/>
  <c r="LL83" i="35"/>
  <c r="LK83" i="35"/>
  <c r="LJ83" i="35"/>
  <c r="LI83" i="35"/>
  <c r="LH83" i="35"/>
  <c r="LG83" i="35"/>
  <c r="LF83" i="35"/>
  <c r="LE83" i="35"/>
  <c r="LD83" i="35"/>
  <c r="LC83" i="35"/>
  <c r="LB83" i="35"/>
  <c r="LA83" i="35"/>
  <c r="KZ83" i="35"/>
  <c r="KY83" i="35"/>
  <c r="KX83" i="35"/>
  <c r="KW83" i="35"/>
  <c r="JR83" i="35"/>
  <c r="JQ83" i="35"/>
  <c r="JP83" i="35"/>
  <c r="JD83" i="35"/>
  <c r="JC83" i="35"/>
  <c r="JB83" i="35"/>
  <c r="JA83" i="35"/>
  <c r="IZ83" i="35"/>
  <c r="IY83" i="35"/>
  <c r="IX83" i="35"/>
  <c r="IW83" i="35"/>
  <c r="IV83" i="35"/>
  <c r="IU83" i="35"/>
  <c r="IT83" i="35"/>
  <c r="IS83" i="35"/>
  <c r="IR83" i="35"/>
  <c r="IQ83" i="35"/>
  <c r="IP83" i="35"/>
  <c r="IO83" i="35"/>
  <c r="IN83" i="35"/>
  <c r="IM83" i="35"/>
  <c r="IL83" i="35"/>
  <c r="IK83" i="35"/>
  <c r="IJ83" i="35"/>
  <c r="II83" i="35"/>
  <c r="IH83" i="35"/>
  <c r="IG83" i="35"/>
  <c r="HV83" i="35"/>
  <c r="HU83" i="35"/>
  <c r="HT83" i="35"/>
  <c r="HS83" i="35"/>
  <c r="HR83" i="35"/>
  <c r="HQ83" i="35"/>
  <c r="HP83" i="35"/>
  <c r="HO83" i="35"/>
  <c r="HN83" i="35"/>
  <c r="HM83" i="35"/>
  <c r="HL83" i="35"/>
  <c r="HK83" i="35"/>
  <c r="HJ83" i="35"/>
  <c r="HI83" i="35"/>
  <c r="HH83" i="35"/>
  <c r="HG83" i="35"/>
  <c r="HF83" i="35"/>
  <c r="HE83" i="35"/>
  <c r="HD83" i="35"/>
  <c r="HC83" i="35"/>
  <c r="HB83" i="35"/>
  <c r="HA83" i="35"/>
  <c r="GZ83" i="35"/>
  <c r="GY83" i="35"/>
  <c r="GN83" i="35"/>
  <c r="GM83" i="35"/>
  <c r="GL83" i="35"/>
  <c r="GK83" i="35"/>
  <c r="GJ83" i="35"/>
  <c r="GI83" i="35"/>
  <c r="GH83" i="35"/>
  <c r="GG83" i="35"/>
  <c r="GF83" i="35"/>
  <c r="GE83" i="35"/>
  <c r="GD83" i="35"/>
  <c r="GC83" i="35"/>
  <c r="GB83" i="35"/>
  <c r="GA83" i="35"/>
  <c r="FZ83" i="35"/>
  <c r="FY83" i="35"/>
  <c r="FX83" i="35"/>
  <c r="FW83" i="35"/>
  <c r="FV83" i="35"/>
  <c r="FU83" i="35"/>
  <c r="FT83" i="35"/>
  <c r="FS83" i="35"/>
  <c r="FR83" i="35"/>
  <c r="FQ83" i="35"/>
  <c r="FF83" i="35"/>
  <c r="FE83" i="35"/>
  <c r="FD83" i="35"/>
  <c r="FC83" i="35"/>
  <c r="FB83" i="35"/>
  <c r="FA83" i="35"/>
  <c r="EZ83" i="35"/>
  <c r="EY83" i="35"/>
  <c r="EX83" i="35"/>
  <c r="EW83" i="35"/>
  <c r="EV83" i="35"/>
  <c r="EU83" i="35"/>
  <c r="ET83" i="35"/>
  <c r="ES83" i="35"/>
  <c r="ER83" i="35"/>
  <c r="EQ83" i="35"/>
  <c r="EP83" i="35"/>
  <c r="EO83" i="35"/>
  <c r="EN83" i="35"/>
  <c r="EM83" i="35"/>
  <c r="EL83" i="35"/>
  <c r="EK83" i="35"/>
  <c r="EJ83" i="35"/>
  <c r="EI83" i="35"/>
  <c r="DX83" i="35"/>
  <c r="DW83" i="35"/>
  <c r="DV83" i="35"/>
  <c r="DU83" i="35"/>
  <c r="DT83" i="35"/>
  <c r="DS83" i="35"/>
  <c r="DR83" i="35"/>
  <c r="DQ83" i="35"/>
  <c r="DP83" i="35"/>
  <c r="DO83" i="35"/>
  <c r="DN83" i="35"/>
  <c r="DM83" i="35"/>
  <c r="DL83" i="35"/>
  <c r="DK83" i="35"/>
  <c r="DJ83" i="35"/>
  <c r="DI83" i="35"/>
  <c r="DH83" i="35"/>
  <c r="DG83" i="35"/>
  <c r="DF83" i="35"/>
  <c r="DE83" i="35"/>
  <c r="DD83" i="35"/>
  <c r="DC83" i="35"/>
  <c r="DB83" i="35"/>
  <c r="DA83" i="35"/>
  <c r="BV83" i="35"/>
  <c r="BU83" i="35"/>
  <c r="BT83" i="35"/>
  <c r="AN83" i="35"/>
  <c r="AM83" i="35"/>
  <c r="AL83" i="35"/>
  <c r="F83" i="35"/>
  <c r="E83" i="35"/>
  <c r="D83" i="35"/>
  <c r="NB82" i="35"/>
  <c r="NA82" i="35"/>
  <c r="MZ82" i="35"/>
  <c r="MY82" i="35"/>
  <c r="MX82" i="35"/>
  <c r="MW82" i="35"/>
  <c r="MV82" i="35"/>
  <c r="MU82" i="35"/>
  <c r="MT82" i="35"/>
  <c r="MS82" i="35"/>
  <c r="MR82" i="35"/>
  <c r="MQ82" i="35"/>
  <c r="MP82" i="35"/>
  <c r="MO82" i="35"/>
  <c r="MN82" i="35"/>
  <c r="MM82" i="35"/>
  <c r="ML82" i="35"/>
  <c r="MK82" i="35"/>
  <c r="MJ82" i="35"/>
  <c r="MI82" i="35"/>
  <c r="MH82" i="35"/>
  <c r="MG82" i="35"/>
  <c r="MF82" i="35"/>
  <c r="ME82" i="35"/>
  <c r="LT82" i="35"/>
  <c r="LS82" i="35"/>
  <c r="LR82" i="35"/>
  <c r="LQ82" i="35"/>
  <c r="LP82" i="35"/>
  <c r="LO82" i="35"/>
  <c r="LN82" i="35"/>
  <c r="LM82" i="35"/>
  <c r="LL82" i="35"/>
  <c r="LK82" i="35"/>
  <c r="LJ82" i="35"/>
  <c r="LI82" i="35"/>
  <c r="LH82" i="35"/>
  <c r="LG82" i="35"/>
  <c r="LF82" i="35"/>
  <c r="LE82" i="35"/>
  <c r="LD82" i="35"/>
  <c r="LC82" i="35"/>
  <c r="LB82" i="35"/>
  <c r="LA82" i="35"/>
  <c r="KZ82" i="35"/>
  <c r="KY82" i="35"/>
  <c r="KX82" i="35"/>
  <c r="KW82" i="35"/>
  <c r="KL82" i="35"/>
  <c r="KK82" i="35"/>
  <c r="KJ82" i="35"/>
  <c r="KI82" i="35"/>
  <c r="KH82" i="35"/>
  <c r="KG82" i="35"/>
  <c r="KF82" i="35"/>
  <c r="KE82" i="35"/>
  <c r="KD82" i="35"/>
  <c r="KC82" i="35"/>
  <c r="KB82" i="35"/>
  <c r="KA82" i="35"/>
  <c r="JZ82" i="35"/>
  <c r="JY82" i="35"/>
  <c r="JX82" i="35"/>
  <c r="JW82" i="35"/>
  <c r="JV82" i="35"/>
  <c r="JU82" i="35"/>
  <c r="JT82" i="35"/>
  <c r="JS82" i="35"/>
  <c r="JR82" i="35"/>
  <c r="JQ82" i="35"/>
  <c r="JP82" i="35"/>
  <c r="JO82" i="35"/>
  <c r="JD82" i="35"/>
  <c r="JC82" i="35"/>
  <c r="JB82" i="35"/>
  <c r="JA82" i="35"/>
  <c r="IZ82" i="35"/>
  <c r="IY82" i="35"/>
  <c r="IX82" i="35"/>
  <c r="IW82" i="35"/>
  <c r="IV82" i="35"/>
  <c r="IU82" i="35"/>
  <c r="IT82" i="35"/>
  <c r="IS82" i="35"/>
  <c r="IR82" i="35"/>
  <c r="IQ82" i="35"/>
  <c r="IP82" i="35"/>
  <c r="IO82" i="35"/>
  <c r="IN82" i="35"/>
  <c r="IM82" i="35"/>
  <c r="IL82" i="35"/>
  <c r="IK82" i="35"/>
  <c r="IJ82" i="35"/>
  <c r="II82" i="35"/>
  <c r="IH82" i="35"/>
  <c r="IG82" i="35"/>
  <c r="HV82" i="35"/>
  <c r="HU82" i="35"/>
  <c r="HT82" i="35"/>
  <c r="HS82" i="35"/>
  <c r="HR82" i="35"/>
  <c r="HQ82" i="35"/>
  <c r="HP82" i="35"/>
  <c r="HO82" i="35"/>
  <c r="HN82" i="35"/>
  <c r="HM82" i="35"/>
  <c r="HL82" i="35"/>
  <c r="HK82" i="35"/>
  <c r="HJ82" i="35"/>
  <c r="HI82" i="35"/>
  <c r="HH82" i="35"/>
  <c r="HG82" i="35"/>
  <c r="HF82" i="35"/>
  <c r="HE82" i="35"/>
  <c r="HD82" i="35"/>
  <c r="HC82" i="35"/>
  <c r="HB82" i="35"/>
  <c r="HA82" i="35"/>
  <c r="GZ82" i="35"/>
  <c r="GY82" i="35"/>
  <c r="GN82" i="35"/>
  <c r="GM82" i="35"/>
  <c r="GL82" i="35"/>
  <c r="GK82" i="35"/>
  <c r="GJ82" i="35"/>
  <c r="GI82" i="35"/>
  <c r="GH82" i="35"/>
  <c r="GG82" i="35"/>
  <c r="GF82" i="35"/>
  <c r="GE82" i="35"/>
  <c r="GD82" i="35"/>
  <c r="GC82" i="35"/>
  <c r="GB82" i="35"/>
  <c r="GA82" i="35"/>
  <c r="FZ82" i="35"/>
  <c r="FY82" i="35"/>
  <c r="FX82" i="35"/>
  <c r="FW82" i="35"/>
  <c r="FV82" i="35"/>
  <c r="FU82" i="35"/>
  <c r="FT82" i="35"/>
  <c r="FS82" i="35"/>
  <c r="FR82" i="35"/>
  <c r="FQ82" i="35"/>
  <c r="FF82" i="35"/>
  <c r="FE82" i="35"/>
  <c r="FD82" i="35"/>
  <c r="FC82" i="35"/>
  <c r="FB82" i="35"/>
  <c r="FA82" i="35"/>
  <c r="EZ82" i="35"/>
  <c r="EY82" i="35"/>
  <c r="EX82" i="35"/>
  <c r="EW82" i="35"/>
  <c r="EV82" i="35"/>
  <c r="EU82" i="35"/>
  <c r="ET82" i="35"/>
  <c r="ES82" i="35"/>
  <c r="ER82" i="35"/>
  <c r="EQ82" i="35"/>
  <c r="EP82" i="35"/>
  <c r="EO82" i="35"/>
  <c r="EN82" i="35"/>
  <c r="EM82" i="35"/>
  <c r="EL82" i="35"/>
  <c r="EK82" i="35"/>
  <c r="EJ82" i="35"/>
  <c r="EI82" i="35"/>
  <c r="DX82" i="35"/>
  <c r="DW82" i="35"/>
  <c r="DV82" i="35"/>
  <c r="DU82" i="35"/>
  <c r="DT82" i="35"/>
  <c r="DS82" i="35"/>
  <c r="DR82" i="35"/>
  <c r="DQ82" i="35"/>
  <c r="DP82" i="35"/>
  <c r="DO82" i="35"/>
  <c r="DN82" i="35"/>
  <c r="DM82" i="35"/>
  <c r="DL82" i="35"/>
  <c r="DK82" i="35"/>
  <c r="DJ82" i="35"/>
  <c r="DI82" i="35"/>
  <c r="DH82" i="35"/>
  <c r="DG82" i="35"/>
  <c r="DF82" i="35"/>
  <c r="DE82" i="35"/>
  <c r="DD82" i="35"/>
  <c r="DC82" i="35"/>
  <c r="DB82" i="35"/>
  <c r="DA82" i="35"/>
  <c r="CP82" i="35"/>
  <c r="CO82" i="35"/>
  <c r="CN82" i="35"/>
  <c r="CM82" i="35"/>
  <c r="CL82" i="35"/>
  <c r="CK82" i="35"/>
  <c r="CJ82" i="35"/>
  <c r="CI82" i="35"/>
  <c r="CH82" i="35"/>
  <c r="CG82" i="35"/>
  <c r="CF82" i="35"/>
  <c r="CE82" i="35"/>
  <c r="CD82" i="35"/>
  <c r="CC82" i="35"/>
  <c r="CB82" i="35"/>
  <c r="CA82" i="35"/>
  <c r="BZ82" i="35"/>
  <c r="BY82" i="35"/>
  <c r="BX82" i="35"/>
  <c r="BW82" i="35"/>
  <c r="BV82" i="35"/>
  <c r="BU82" i="35"/>
  <c r="BT82" i="35"/>
  <c r="BS82" i="35"/>
  <c r="BH82" i="35"/>
  <c r="BG82" i="35"/>
  <c r="BF82" i="35"/>
  <c r="BE82" i="35"/>
  <c r="BD82" i="35"/>
  <c r="BC82" i="35"/>
  <c r="BB82" i="35"/>
  <c r="BA82" i="35"/>
  <c r="AZ82" i="35"/>
  <c r="AY82" i="35"/>
  <c r="AX82" i="35"/>
  <c r="AW82" i="35"/>
  <c r="AV82" i="35"/>
  <c r="AU82" i="35"/>
  <c r="AT82" i="35"/>
  <c r="AS82" i="35"/>
  <c r="AR82" i="35"/>
  <c r="AQ82" i="35"/>
  <c r="AP82" i="35"/>
  <c r="AO82" i="35"/>
  <c r="AN82" i="35"/>
  <c r="AM82" i="35"/>
  <c r="AL82" i="35"/>
  <c r="AK82" i="35"/>
  <c r="Z82" i="35"/>
  <c r="Y82" i="35"/>
  <c r="X82" i="35"/>
  <c r="W82" i="35"/>
  <c r="V82" i="35"/>
  <c r="U82" i="35"/>
  <c r="T82" i="35"/>
  <c r="S82" i="35"/>
  <c r="R82" i="35"/>
  <c r="Q82" i="35"/>
  <c r="P82" i="35"/>
  <c r="O82" i="35"/>
  <c r="N82" i="35"/>
  <c r="M82" i="35"/>
  <c r="L82" i="35"/>
  <c r="K82" i="35"/>
  <c r="J82" i="35"/>
  <c r="I82" i="35"/>
  <c r="H82" i="35"/>
  <c r="G82" i="35"/>
  <c r="F82" i="35"/>
  <c r="E82" i="35"/>
  <c r="D82" i="35"/>
  <c r="C82" i="35"/>
  <c r="KK80" i="35"/>
  <c r="KJ80" i="35"/>
  <c r="KI80" i="35"/>
  <c r="KH80" i="35"/>
  <c r="KF80" i="35"/>
  <c r="KE80" i="35"/>
  <c r="KD80" i="35"/>
  <c r="KC80" i="35"/>
  <c r="KA80" i="35"/>
  <c r="JZ80" i="35"/>
  <c r="JY80" i="35"/>
  <c r="JX80" i="35"/>
  <c r="JV80" i="35"/>
  <c r="JU80" i="35"/>
  <c r="JT80" i="35"/>
  <c r="JS80" i="35"/>
  <c r="JQ80" i="35"/>
  <c r="JP80" i="35"/>
  <c r="JO80" i="35"/>
  <c r="Y80" i="35"/>
  <c r="X80" i="35"/>
  <c r="W80" i="35"/>
  <c r="V80" i="35"/>
  <c r="T80" i="35"/>
  <c r="S80" i="35"/>
  <c r="R80" i="35"/>
  <c r="Q80" i="35"/>
  <c r="O80" i="35"/>
  <c r="N80" i="35"/>
  <c r="M80" i="35"/>
  <c r="L80" i="35"/>
  <c r="J80" i="35"/>
  <c r="I80" i="35"/>
  <c r="H80" i="35"/>
  <c r="G80" i="35"/>
  <c r="E80" i="35"/>
  <c r="D80" i="35"/>
  <c r="C80" i="35"/>
  <c r="KK79" i="35"/>
  <c r="KJ79" i="35"/>
  <c r="KI79" i="35"/>
  <c r="KH79" i="35"/>
  <c r="KF79" i="35"/>
  <c r="KE79" i="35"/>
  <c r="KD79" i="35"/>
  <c r="KC79" i="35"/>
  <c r="KA79" i="35"/>
  <c r="JZ79" i="35"/>
  <c r="JY79" i="35"/>
  <c r="JX79" i="35"/>
  <c r="JV79" i="35"/>
  <c r="JU79" i="35"/>
  <c r="JT79" i="35"/>
  <c r="JS79" i="35"/>
  <c r="JQ79" i="35"/>
  <c r="JP79" i="35"/>
  <c r="JO79" i="35"/>
  <c r="Y79" i="35"/>
  <c r="X79" i="35"/>
  <c r="W79" i="35"/>
  <c r="V79" i="35"/>
  <c r="T79" i="35"/>
  <c r="S79" i="35"/>
  <c r="R79" i="35"/>
  <c r="Q79" i="35"/>
  <c r="O79" i="35"/>
  <c r="N79" i="35"/>
  <c r="M79" i="35"/>
  <c r="L79" i="35"/>
  <c r="J79" i="35"/>
  <c r="I79" i="35"/>
  <c r="H79" i="35"/>
  <c r="G79" i="35"/>
  <c r="E79" i="35"/>
  <c r="D79" i="35"/>
  <c r="C79" i="35"/>
  <c r="KK78" i="35"/>
  <c r="KJ78" i="35"/>
  <c r="KI78" i="35"/>
  <c r="KH78" i="35"/>
  <c r="KF78" i="35"/>
  <c r="KE78" i="35"/>
  <c r="KD78" i="35"/>
  <c r="KC78" i="35"/>
  <c r="KA78" i="35"/>
  <c r="JZ78" i="35"/>
  <c r="JY78" i="35"/>
  <c r="JX78" i="35"/>
  <c r="JV78" i="35"/>
  <c r="JU78" i="35"/>
  <c r="JT78" i="35"/>
  <c r="JS78" i="35"/>
  <c r="JQ78" i="35"/>
  <c r="JP78" i="35"/>
  <c r="JO78" i="35"/>
  <c r="Y78" i="35"/>
  <c r="X78" i="35"/>
  <c r="W78" i="35"/>
  <c r="V78" i="35"/>
  <c r="T78" i="35"/>
  <c r="S78" i="35"/>
  <c r="R78" i="35"/>
  <c r="Q78" i="35"/>
  <c r="O78" i="35"/>
  <c r="N78" i="35"/>
  <c r="M78" i="35"/>
  <c r="L78" i="35"/>
  <c r="J78" i="35"/>
  <c r="I78" i="35"/>
  <c r="H78" i="35"/>
  <c r="G78" i="35"/>
  <c r="E78" i="35"/>
  <c r="D78" i="35"/>
  <c r="C78" i="35"/>
  <c r="KK77" i="35"/>
  <c r="KJ77" i="35"/>
  <c r="KI77" i="35"/>
  <c r="KH77" i="35"/>
  <c r="KF77" i="35"/>
  <c r="KE77" i="35"/>
  <c r="KD77" i="35"/>
  <c r="KC77" i="35"/>
  <c r="KA77" i="35"/>
  <c r="JZ77" i="35"/>
  <c r="JY77" i="35"/>
  <c r="JX77" i="35"/>
  <c r="JV77" i="35"/>
  <c r="JU77" i="35"/>
  <c r="JT77" i="35"/>
  <c r="JS77" i="35"/>
  <c r="JQ77" i="35"/>
  <c r="JP77" i="35"/>
  <c r="JO77" i="35"/>
  <c r="CO77" i="35"/>
  <c r="CN77" i="35"/>
  <c r="CM77" i="35"/>
  <c r="CL77" i="35"/>
  <c r="CJ77" i="35"/>
  <c r="CI77" i="35"/>
  <c r="CH77" i="35"/>
  <c r="CG77" i="35"/>
  <c r="CE77" i="35"/>
  <c r="CD77" i="35"/>
  <c r="CC77" i="35"/>
  <c r="CB77" i="35"/>
  <c r="BZ77" i="35"/>
  <c r="BY77" i="35"/>
  <c r="BX77" i="35"/>
  <c r="BW77" i="35"/>
  <c r="BU77" i="35"/>
  <c r="BT77" i="35"/>
  <c r="BS77" i="35"/>
  <c r="BG77" i="35"/>
  <c r="BF77" i="35"/>
  <c r="BE77" i="35"/>
  <c r="BD77" i="35"/>
  <c r="BB77" i="35"/>
  <c r="BA77" i="35"/>
  <c r="AZ77" i="35"/>
  <c r="AY77" i="35"/>
  <c r="AW77" i="35"/>
  <c r="AV77" i="35"/>
  <c r="AU77" i="35"/>
  <c r="AT77" i="35"/>
  <c r="AR77" i="35"/>
  <c r="AQ77" i="35"/>
  <c r="AP77" i="35"/>
  <c r="AO77" i="35"/>
  <c r="AM77" i="35"/>
  <c r="AL77" i="35"/>
  <c r="AK77" i="35"/>
  <c r="Y77" i="35"/>
  <c r="X77" i="35"/>
  <c r="W77" i="35"/>
  <c r="V77" i="35"/>
  <c r="T77" i="35"/>
  <c r="S77" i="35"/>
  <c r="R77" i="35"/>
  <c r="Q77" i="35"/>
  <c r="O77" i="35"/>
  <c r="N77" i="35"/>
  <c r="M77" i="35"/>
  <c r="L77" i="35"/>
  <c r="J77" i="35"/>
  <c r="I77" i="35"/>
  <c r="H77" i="35"/>
  <c r="G77" i="35"/>
  <c r="E77" i="35"/>
  <c r="D77" i="35"/>
  <c r="C77" i="35"/>
  <c r="KK76" i="35"/>
  <c r="KJ76" i="35"/>
  <c r="KI76" i="35"/>
  <c r="KH76" i="35"/>
  <c r="KF76" i="35"/>
  <c r="KE76" i="35"/>
  <c r="KD76" i="35"/>
  <c r="KC76" i="35"/>
  <c r="KA76" i="35"/>
  <c r="JZ76" i="35"/>
  <c r="JY76" i="35"/>
  <c r="JX76" i="35"/>
  <c r="JV76" i="35"/>
  <c r="JU76" i="35"/>
  <c r="JT76" i="35"/>
  <c r="JS76" i="35"/>
  <c r="JQ76" i="35"/>
  <c r="JP76" i="35"/>
  <c r="JO76" i="35"/>
  <c r="CO76" i="35"/>
  <c r="CN76" i="35"/>
  <c r="CM76" i="35"/>
  <c r="CL76" i="35"/>
  <c r="CJ76" i="35"/>
  <c r="CI76" i="35"/>
  <c r="CH76" i="35"/>
  <c r="CG76" i="35"/>
  <c r="CE76" i="35"/>
  <c r="CD76" i="35"/>
  <c r="CC76" i="35"/>
  <c r="CB76" i="35"/>
  <c r="BZ76" i="35"/>
  <c r="BY76" i="35"/>
  <c r="BX76" i="35"/>
  <c r="BW76" i="35"/>
  <c r="BU76" i="35"/>
  <c r="BT76" i="35"/>
  <c r="BS76" i="35"/>
  <c r="BG76" i="35"/>
  <c r="BF76" i="35"/>
  <c r="BE76" i="35"/>
  <c r="BD76" i="35"/>
  <c r="BB76" i="35"/>
  <c r="BA76" i="35"/>
  <c r="AZ76" i="35"/>
  <c r="AY76" i="35"/>
  <c r="AW76" i="35"/>
  <c r="AV76" i="35"/>
  <c r="AU76" i="35"/>
  <c r="AT76" i="35"/>
  <c r="AR76" i="35"/>
  <c r="AQ76" i="35"/>
  <c r="AP76" i="35"/>
  <c r="AO76" i="35"/>
  <c r="AM76" i="35"/>
  <c r="AL76" i="35"/>
  <c r="AK76" i="35"/>
  <c r="Y76" i="35"/>
  <c r="X76" i="35"/>
  <c r="W76" i="35"/>
  <c r="V76" i="35"/>
  <c r="T76" i="35"/>
  <c r="S76" i="35"/>
  <c r="R76" i="35"/>
  <c r="Q76" i="35"/>
  <c r="O76" i="35"/>
  <c r="N76" i="35"/>
  <c r="M76" i="35"/>
  <c r="L76" i="35"/>
  <c r="J76" i="35"/>
  <c r="I76" i="35"/>
  <c r="H76" i="35"/>
  <c r="G76" i="35"/>
  <c r="E76" i="35"/>
  <c r="D76" i="35"/>
  <c r="C76" i="35"/>
  <c r="KK75" i="35"/>
  <c r="KJ75" i="35"/>
  <c r="KI75" i="35"/>
  <c r="KH75" i="35"/>
  <c r="KF75" i="35"/>
  <c r="KE75" i="35"/>
  <c r="KD75" i="35"/>
  <c r="KC75" i="35"/>
  <c r="KA75" i="35"/>
  <c r="JZ75" i="35"/>
  <c r="JY75" i="35"/>
  <c r="JX75" i="35"/>
  <c r="JV75" i="35"/>
  <c r="JU75" i="35"/>
  <c r="JT75" i="35"/>
  <c r="JS75" i="35"/>
  <c r="JQ75" i="35"/>
  <c r="JP75" i="35"/>
  <c r="JO75" i="35"/>
  <c r="CO75" i="35"/>
  <c r="CN75" i="35"/>
  <c r="CM75" i="35"/>
  <c r="CL75" i="35"/>
  <c r="CJ75" i="35"/>
  <c r="CI75" i="35"/>
  <c r="CH75" i="35"/>
  <c r="CG75" i="35"/>
  <c r="CE75" i="35"/>
  <c r="CD75" i="35"/>
  <c r="CC75" i="35"/>
  <c r="CB75" i="35"/>
  <c r="BZ75" i="35"/>
  <c r="BY75" i="35"/>
  <c r="BX75" i="35"/>
  <c r="BW75" i="35"/>
  <c r="BU75" i="35"/>
  <c r="BT75" i="35"/>
  <c r="BS75" i="35"/>
  <c r="BG75" i="35"/>
  <c r="BF75" i="35"/>
  <c r="BE75" i="35"/>
  <c r="BD75" i="35"/>
  <c r="BB75" i="35"/>
  <c r="BA75" i="35"/>
  <c r="AZ75" i="35"/>
  <c r="AY75" i="35"/>
  <c r="AW75" i="35"/>
  <c r="AV75" i="35"/>
  <c r="AU75" i="35"/>
  <c r="AT75" i="35"/>
  <c r="AR75" i="35"/>
  <c r="AQ75" i="35"/>
  <c r="AP75" i="35"/>
  <c r="AO75" i="35"/>
  <c r="AM75" i="35"/>
  <c r="AL75" i="35"/>
  <c r="AK75" i="35"/>
  <c r="Y75" i="35"/>
  <c r="X75" i="35"/>
  <c r="W75" i="35"/>
  <c r="V75" i="35"/>
  <c r="T75" i="35"/>
  <c r="S75" i="35"/>
  <c r="R75" i="35"/>
  <c r="Q75" i="35"/>
  <c r="O75" i="35"/>
  <c r="N75" i="35"/>
  <c r="M75" i="35"/>
  <c r="L75" i="35"/>
  <c r="J75" i="35"/>
  <c r="I75" i="35"/>
  <c r="H75" i="35"/>
  <c r="G75" i="35"/>
  <c r="E75" i="35"/>
  <c r="D75" i="35"/>
  <c r="C75" i="35"/>
  <c r="KK74" i="35"/>
  <c r="KJ74" i="35"/>
  <c r="KI74" i="35"/>
  <c r="KH74" i="35"/>
  <c r="KF74" i="35"/>
  <c r="KE74" i="35"/>
  <c r="KD74" i="35"/>
  <c r="KC74" i="35"/>
  <c r="KA74" i="35"/>
  <c r="JZ74" i="35"/>
  <c r="JY74" i="35"/>
  <c r="JX74" i="35"/>
  <c r="JV74" i="35"/>
  <c r="JU74" i="35"/>
  <c r="JT74" i="35"/>
  <c r="JS74" i="35"/>
  <c r="JQ74" i="35"/>
  <c r="JP74" i="35"/>
  <c r="JO74" i="35"/>
  <c r="CO74" i="35"/>
  <c r="CN74" i="35"/>
  <c r="CM74" i="35"/>
  <c r="CL74" i="35"/>
  <c r="CJ74" i="35"/>
  <c r="CI74" i="35"/>
  <c r="CH74" i="35"/>
  <c r="CG74" i="35"/>
  <c r="CE74" i="35"/>
  <c r="CD74" i="35"/>
  <c r="CC74" i="35"/>
  <c r="CB74" i="35"/>
  <c r="BZ74" i="35"/>
  <c r="BY74" i="35"/>
  <c r="BX74" i="35"/>
  <c r="BW74" i="35"/>
  <c r="BU74" i="35"/>
  <c r="BT74" i="35"/>
  <c r="BS74" i="35"/>
  <c r="BG74" i="35"/>
  <c r="BF74" i="35"/>
  <c r="BE74" i="35"/>
  <c r="BD74" i="35"/>
  <c r="BB74" i="35"/>
  <c r="BA74" i="35"/>
  <c r="AZ74" i="35"/>
  <c r="AY74" i="35"/>
  <c r="AW74" i="35"/>
  <c r="AV74" i="35"/>
  <c r="AU74" i="35"/>
  <c r="AT74" i="35"/>
  <c r="AR74" i="35"/>
  <c r="AQ74" i="35"/>
  <c r="AP74" i="35"/>
  <c r="AO74" i="35"/>
  <c r="AM74" i="35"/>
  <c r="AL74" i="35"/>
  <c r="AK74" i="35"/>
  <c r="Y74" i="35"/>
  <c r="X74" i="35"/>
  <c r="W74" i="35"/>
  <c r="V74" i="35"/>
  <c r="T74" i="35"/>
  <c r="S74" i="35"/>
  <c r="R74" i="35"/>
  <c r="Q74" i="35"/>
  <c r="O74" i="35"/>
  <c r="N74" i="35"/>
  <c r="M74" i="35"/>
  <c r="L74" i="35"/>
  <c r="J74" i="35"/>
  <c r="I74" i="35"/>
  <c r="H74" i="35"/>
  <c r="G74" i="35"/>
  <c r="E74" i="35"/>
  <c r="D74" i="35"/>
  <c r="NA73" i="35"/>
  <c r="MZ73" i="35"/>
  <c r="MY73" i="35"/>
  <c r="MX73" i="35"/>
  <c r="MV73" i="35"/>
  <c r="MU73" i="35"/>
  <c r="MT73" i="35"/>
  <c r="MS73" i="35"/>
  <c r="MQ73" i="35"/>
  <c r="MP73" i="35"/>
  <c r="MO73" i="35"/>
  <c r="MN73" i="35"/>
  <c r="ML73" i="35"/>
  <c r="MK73" i="35"/>
  <c r="MJ73" i="35"/>
  <c r="MI73" i="35"/>
  <c r="MG73" i="35"/>
  <c r="MF73" i="35"/>
  <c r="ME73" i="35"/>
  <c r="KK73" i="35"/>
  <c r="KJ73" i="35"/>
  <c r="KI73" i="35"/>
  <c r="KH73" i="35"/>
  <c r="KF73" i="35"/>
  <c r="KE73" i="35"/>
  <c r="KD73" i="35"/>
  <c r="KC73" i="35"/>
  <c r="KA73" i="35"/>
  <c r="JZ73" i="35"/>
  <c r="JY73" i="35"/>
  <c r="JX73" i="35"/>
  <c r="JV73" i="35"/>
  <c r="JU73" i="35"/>
  <c r="JT73" i="35"/>
  <c r="JS73" i="35"/>
  <c r="JQ73" i="35"/>
  <c r="JP73" i="35"/>
  <c r="JO73" i="35"/>
  <c r="CO73" i="35"/>
  <c r="CN73" i="35"/>
  <c r="CM73" i="35"/>
  <c r="CL73" i="35"/>
  <c r="CJ73" i="35"/>
  <c r="CI73" i="35"/>
  <c r="CH73" i="35"/>
  <c r="CG73" i="35"/>
  <c r="CE73" i="35"/>
  <c r="CD73" i="35"/>
  <c r="CC73" i="35"/>
  <c r="CB73" i="35"/>
  <c r="BZ73" i="35"/>
  <c r="BY73" i="35"/>
  <c r="BX73" i="35"/>
  <c r="BW73" i="35"/>
  <c r="BU73" i="35"/>
  <c r="BT73" i="35"/>
  <c r="BS73" i="35"/>
  <c r="BG73" i="35"/>
  <c r="BF73" i="35"/>
  <c r="BE73" i="35"/>
  <c r="BD73" i="35"/>
  <c r="BB73" i="35"/>
  <c r="BA73" i="35"/>
  <c r="AZ73" i="35"/>
  <c r="AY73" i="35"/>
  <c r="AW73" i="35"/>
  <c r="AV73" i="35"/>
  <c r="AU73" i="35"/>
  <c r="AT73" i="35"/>
  <c r="AR73" i="35"/>
  <c r="AQ73" i="35"/>
  <c r="AP73" i="35"/>
  <c r="AO73" i="35"/>
  <c r="AM73" i="35"/>
  <c r="AL73" i="35"/>
  <c r="AK73" i="35"/>
  <c r="Y73" i="35"/>
  <c r="X73" i="35"/>
  <c r="W73" i="35"/>
  <c r="V73" i="35"/>
  <c r="T73" i="35"/>
  <c r="S73" i="35"/>
  <c r="R73" i="35"/>
  <c r="Q73" i="35"/>
  <c r="O73" i="35"/>
  <c r="N73" i="35"/>
  <c r="M73" i="35"/>
  <c r="L73" i="35"/>
  <c r="J73" i="35"/>
  <c r="I73" i="35"/>
  <c r="H73" i="35"/>
  <c r="G73" i="35"/>
  <c r="E73" i="35"/>
  <c r="D73" i="35"/>
  <c r="C73" i="35"/>
  <c r="NA72" i="35"/>
  <c r="MZ72" i="35"/>
  <c r="MY72" i="35"/>
  <c r="MX72" i="35"/>
  <c r="MV72" i="35"/>
  <c r="MU72" i="35"/>
  <c r="MT72" i="35"/>
  <c r="MS72" i="35"/>
  <c r="MQ72" i="35"/>
  <c r="MP72" i="35"/>
  <c r="MO72" i="35"/>
  <c r="MN72" i="35"/>
  <c r="ML72" i="35"/>
  <c r="MK72" i="35"/>
  <c r="MJ72" i="35"/>
  <c r="MI72" i="35"/>
  <c r="MG72" i="35"/>
  <c r="MF72" i="35"/>
  <c r="ME72" i="35"/>
  <c r="KK72" i="35"/>
  <c r="KJ72" i="35"/>
  <c r="KI72" i="35"/>
  <c r="KH72" i="35"/>
  <c r="KF72" i="35"/>
  <c r="KE72" i="35"/>
  <c r="KD72" i="35"/>
  <c r="KC72" i="35"/>
  <c r="KA72" i="35"/>
  <c r="JZ72" i="35"/>
  <c r="JY72" i="35"/>
  <c r="JX72" i="35"/>
  <c r="JV72" i="35"/>
  <c r="JU72" i="35"/>
  <c r="JT72" i="35"/>
  <c r="JS72" i="35"/>
  <c r="JQ72" i="35"/>
  <c r="JP72" i="35"/>
  <c r="JO72" i="35"/>
  <c r="CO72" i="35"/>
  <c r="CN72" i="35"/>
  <c r="CM72" i="35"/>
  <c r="CL72" i="35"/>
  <c r="CJ72" i="35"/>
  <c r="CI72" i="35"/>
  <c r="CH72" i="35"/>
  <c r="CG72" i="35"/>
  <c r="CE72" i="35"/>
  <c r="CD72" i="35"/>
  <c r="CC72" i="35"/>
  <c r="CB72" i="35"/>
  <c r="BZ72" i="35"/>
  <c r="BY72" i="35"/>
  <c r="BX72" i="35"/>
  <c r="BW72" i="35"/>
  <c r="BU72" i="35"/>
  <c r="BT72" i="35"/>
  <c r="BS72" i="35"/>
  <c r="BG72" i="35"/>
  <c r="BF72" i="35"/>
  <c r="BE72" i="35"/>
  <c r="BD72" i="35"/>
  <c r="BB72" i="35"/>
  <c r="BA72" i="35"/>
  <c r="AZ72" i="35"/>
  <c r="AY72" i="35"/>
  <c r="AW72" i="35"/>
  <c r="AV72" i="35"/>
  <c r="AU72" i="35"/>
  <c r="AT72" i="35"/>
  <c r="AR72" i="35"/>
  <c r="AQ72" i="35"/>
  <c r="AP72" i="35"/>
  <c r="AO72" i="35"/>
  <c r="AM72" i="35"/>
  <c r="AL72" i="35"/>
  <c r="AK72" i="35"/>
  <c r="NA71" i="35"/>
  <c r="MZ71" i="35"/>
  <c r="MY71" i="35"/>
  <c r="MX71" i="35"/>
  <c r="MV71" i="35"/>
  <c r="MU71" i="35"/>
  <c r="MT71" i="35"/>
  <c r="MS71" i="35"/>
  <c r="MQ71" i="35"/>
  <c r="MP71" i="35"/>
  <c r="MO71" i="35"/>
  <c r="MN71" i="35"/>
  <c r="ML71" i="35"/>
  <c r="MK71" i="35"/>
  <c r="MJ71" i="35"/>
  <c r="MI71" i="35"/>
  <c r="MG71" i="35"/>
  <c r="MF71" i="35"/>
  <c r="ME71" i="35"/>
  <c r="LS71" i="35"/>
  <c r="LR71" i="35"/>
  <c r="LQ71" i="35"/>
  <c r="LP71" i="35"/>
  <c r="LN71" i="35"/>
  <c r="LM71" i="35"/>
  <c r="LL71" i="35"/>
  <c r="LK71" i="35"/>
  <c r="LI71" i="35"/>
  <c r="LH71" i="35"/>
  <c r="LG71" i="35"/>
  <c r="LF71" i="35"/>
  <c r="LD71" i="35"/>
  <c r="LC71" i="35"/>
  <c r="LB71" i="35"/>
  <c r="LA71" i="35"/>
  <c r="KY71" i="35"/>
  <c r="KX71" i="35"/>
  <c r="KW71" i="35"/>
  <c r="KK71" i="35"/>
  <c r="KJ71" i="35"/>
  <c r="KI71" i="35"/>
  <c r="KH71" i="35"/>
  <c r="KF71" i="35"/>
  <c r="KE71" i="35"/>
  <c r="KD71" i="35"/>
  <c r="KC71" i="35"/>
  <c r="KA71" i="35"/>
  <c r="JZ71" i="35"/>
  <c r="JY71" i="35"/>
  <c r="JX71" i="35"/>
  <c r="JV71" i="35"/>
  <c r="JU71" i="35"/>
  <c r="JT71" i="35"/>
  <c r="JS71" i="35"/>
  <c r="JQ71" i="35"/>
  <c r="JP71" i="35"/>
  <c r="JO71" i="35"/>
  <c r="CO71" i="35"/>
  <c r="CN71" i="35"/>
  <c r="CM71" i="35"/>
  <c r="CL71" i="35"/>
  <c r="CJ71" i="35"/>
  <c r="CI71" i="35"/>
  <c r="CH71" i="35"/>
  <c r="CG71" i="35"/>
  <c r="CE71" i="35"/>
  <c r="CD71" i="35"/>
  <c r="CC71" i="35"/>
  <c r="CB71" i="35"/>
  <c r="BZ71" i="35"/>
  <c r="BY71" i="35"/>
  <c r="BX71" i="35"/>
  <c r="BW71" i="35"/>
  <c r="BU71" i="35"/>
  <c r="BT71" i="35"/>
  <c r="BS71" i="35"/>
  <c r="BG71" i="35"/>
  <c r="BF71" i="35"/>
  <c r="BE71" i="35"/>
  <c r="BD71" i="35"/>
  <c r="BB71" i="35"/>
  <c r="BA71" i="35"/>
  <c r="AZ71" i="35"/>
  <c r="AY71" i="35"/>
  <c r="AW71" i="35"/>
  <c r="AV71" i="35"/>
  <c r="AU71" i="35"/>
  <c r="AT71" i="35"/>
  <c r="AR71" i="35"/>
  <c r="AQ71" i="35"/>
  <c r="AP71" i="35"/>
  <c r="AO71" i="35"/>
  <c r="AM71" i="35"/>
  <c r="AL71" i="35"/>
  <c r="AK71" i="35"/>
  <c r="Y71" i="35"/>
  <c r="X71" i="35"/>
  <c r="W71" i="35"/>
  <c r="V71" i="35"/>
  <c r="T71" i="35"/>
  <c r="S71" i="35"/>
  <c r="R71" i="35"/>
  <c r="Q71" i="35"/>
  <c r="O71" i="35"/>
  <c r="N71" i="35"/>
  <c r="M71" i="35"/>
  <c r="L71" i="35"/>
  <c r="J71" i="35"/>
  <c r="I71" i="35"/>
  <c r="H71" i="35"/>
  <c r="G71" i="35"/>
  <c r="E71" i="35"/>
  <c r="D71" i="35"/>
  <c r="C71" i="35"/>
  <c r="NA70" i="35"/>
  <c r="MZ70" i="35"/>
  <c r="MY70" i="35"/>
  <c r="MX70" i="35"/>
  <c r="MV70" i="35"/>
  <c r="MU70" i="35"/>
  <c r="MT70" i="35"/>
  <c r="MS70" i="35"/>
  <c r="MQ70" i="35"/>
  <c r="MP70" i="35"/>
  <c r="MO70" i="35"/>
  <c r="MN70" i="35"/>
  <c r="ML70" i="35"/>
  <c r="MK70" i="35"/>
  <c r="MJ70" i="35"/>
  <c r="MI70" i="35"/>
  <c r="MG70" i="35"/>
  <c r="MF70" i="35"/>
  <c r="ME70" i="35"/>
  <c r="KK70" i="35"/>
  <c r="KJ70" i="35"/>
  <c r="KI70" i="35"/>
  <c r="KH70" i="35"/>
  <c r="KF70" i="35"/>
  <c r="KE70" i="35"/>
  <c r="KD70" i="35"/>
  <c r="KC70" i="35"/>
  <c r="KA70" i="35"/>
  <c r="JZ70" i="35"/>
  <c r="JY70" i="35"/>
  <c r="JX70" i="35"/>
  <c r="JV70" i="35"/>
  <c r="JU70" i="35"/>
  <c r="JT70" i="35"/>
  <c r="JS70" i="35"/>
  <c r="JQ70" i="35"/>
  <c r="JP70" i="35"/>
  <c r="JO70" i="35"/>
  <c r="CO70" i="35"/>
  <c r="CN70" i="35"/>
  <c r="CM70" i="35"/>
  <c r="CL70" i="35"/>
  <c r="CJ70" i="35"/>
  <c r="CI70" i="35"/>
  <c r="CH70" i="35"/>
  <c r="CG70" i="35"/>
  <c r="CE70" i="35"/>
  <c r="CD70" i="35"/>
  <c r="CC70" i="35"/>
  <c r="CB70" i="35"/>
  <c r="BZ70" i="35"/>
  <c r="BY70" i="35"/>
  <c r="BX70" i="35"/>
  <c r="BW70" i="35"/>
  <c r="BU70" i="35"/>
  <c r="BT70" i="35"/>
  <c r="BS70" i="35"/>
  <c r="BG70" i="35"/>
  <c r="BF70" i="35"/>
  <c r="BE70" i="35"/>
  <c r="BD70" i="35"/>
  <c r="BB70" i="35"/>
  <c r="BA70" i="35"/>
  <c r="AZ70" i="35"/>
  <c r="AY70" i="35"/>
  <c r="AW70" i="35"/>
  <c r="AV70" i="35"/>
  <c r="AU70" i="35"/>
  <c r="AT70" i="35"/>
  <c r="AR70" i="35"/>
  <c r="AQ70" i="35"/>
  <c r="AP70" i="35"/>
  <c r="AO70" i="35"/>
  <c r="AM70" i="35"/>
  <c r="AL70" i="35"/>
  <c r="AK70" i="35"/>
  <c r="NA69" i="35"/>
  <c r="MZ69" i="35"/>
  <c r="MY69" i="35"/>
  <c r="MX69" i="35"/>
  <c r="MV69" i="35"/>
  <c r="MU69" i="35"/>
  <c r="MT69" i="35"/>
  <c r="MS69" i="35"/>
  <c r="MQ69" i="35"/>
  <c r="MP69" i="35"/>
  <c r="MO69" i="35"/>
  <c r="MN69" i="35"/>
  <c r="ML69" i="35"/>
  <c r="MK69" i="35"/>
  <c r="MJ69" i="35"/>
  <c r="MI69" i="35"/>
  <c r="MG69" i="35"/>
  <c r="MF69" i="35"/>
  <c r="ME69" i="35"/>
  <c r="KK69" i="35"/>
  <c r="KJ69" i="35"/>
  <c r="KI69" i="35"/>
  <c r="KH69" i="35"/>
  <c r="KF69" i="35"/>
  <c r="KE69" i="35"/>
  <c r="KD69" i="35"/>
  <c r="KC69" i="35"/>
  <c r="KA69" i="35"/>
  <c r="JZ69" i="35"/>
  <c r="JY69" i="35"/>
  <c r="JX69" i="35"/>
  <c r="JV69" i="35"/>
  <c r="JU69" i="35"/>
  <c r="JT69" i="35"/>
  <c r="JS69" i="35"/>
  <c r="JQ69" i="35"/>
  <c r="JP69" i="35"/>
  <c r="JO69" i="35"/>
  <c r="BG69" i="35"/>
  <c r="BF69" i="35"/>
  <c r="BE69" i="35"/>
  <c r="BD69" i="35"/>
  <c r="BB69" i="35"/>
  <c r="BA69" i="35"/>
  <c r="AZ69" i="35"/>
  <c r="AY69" i="35"/>
  <c r="AW69" i="35"/>
  <c r="AV69" i="35"/>
  <c r="AU69" i="35"/>
  <c r="AT69" i="35"/>
  <c r="AR69" i="35"/>
  <c r="AQ69" i="35"/>
  <c r="AP69" i="35"/>
  <c r="AO69" i="35"/>
  <c r="AM69" i="35"/>
  <c r="AL69" i="35"/>
  <c r="AK69" i="35"/>
  <c r="NA68" i="35"/>
  <c r="MZ68" i="35"/>
  <c r="MY68" i="35"/>
  <c r="MX68" i="35"/>
  <c r="MV68" i="35"/>
  <c r="MU68" i="35"/>
  <c r="MT68" i="35"/>
  <c r="MS68" i="35"/>
  <c r="MQ68" i="35"/>
  <c r="MP68" i="35"/>
  <c r="MO68" i="35"/>
  <c r="MN68" i="35"/>
  <c r="ML68" i="35"/>
  <c r="MK68" i="35"/>
  <c r="MJ68" i="35"/>
  <c r="MI68" i="35"/>
  <c r="MG68" i="35"/>
  <c r="MF68" i="35"/>
  <c r="ME68" i="35"/>
  <c r="LS68" i="35"/>
  <c r="LR68" i="35"/>
  <c r="LQ68" i="35"/>
  <c r="LP68" i="35"/>
  <c r="LN68" i="35"/>
  <c r="LM68" i="35"/>
  <c r="LL68" i="35"/>
  <c r="LK68" i="35"/>
  <c r="LI68" i="35"/>
  <c r="LH68" i="35"/>
  <c r="LG68" i="35"/>
  <c r="LF68" i="35"/>
  <c r="LD68" i="35"/>
  <c r="LC68" i="35"/>
  <c r="LB68" i="35"/>
  <c r="LA68" i="35"/>
  <c r="KY68" i="35"/>
  <c r="KX68" i="35"/>
  <c r="KW68" i="35"/>
  <c r="KK68" i="35"/>
  <c r="KJ68" i="35"/>
  <c r="KI68" i="35"/>
  <c r="KH68" i="35"/>
  <c r="KF68" i="35"/>
  <c r="KE68" i="35"/>
  <c r="KD68" i="35"/>
  <c r="KC68" i="35"/>
  <c r="KA68" i="35"/>
  <c r="JZ68" i="35"/>
  <c r="JY68" i="35"/>
  <c r="JX68" i="35"/>
  <c r="JV68" i="35"/>
  <c r="JU68" i="35"/>
  <c r="JT68" i="35"/>
  <c r="JS68" i="35"/>
  <c r="JQ68" i="35"/>
  <c r="JP68" i="35"/>
  <c r="JO68" i="35"/>
  <c r="CO68" i="35"/>
  <c r="CN68" i="35"/>
  <c r="CM68" i="35"/>
  <c r="CL68" i="35"/>
  <c r="CJ68" i="35"/>
  <c r="CI68" i="35"/>
  <c r="CH68" i="35"/>
  <c r="CG68" i="35"/>
  <c r="CE68" i="35"/>
  <c r="CD68" i="35"/>
  <c r="CC68" i="35"/>
  <c r="CB68" i="35"/>
  <c r="BZ68" i="35"/>
  <c r="BY68" i="35"/>
  <c r="BX68" i="35"/>
  <c r="BW68" i="35"/>
  <c r="BU68" i="35"/>
  <c r="BT68" i="35"/>
  <c r="BS68" i="35"/>
  <c r="BG68" i="35"/>
  <c r="BF68" i="35"/>
  <c r="BE68" i="35"/>
  <c r="BD68" i="35"/>
  <c r="BB68" i="35"/>
  <c r="BA68" i="35"/>
  <c r="AZ68" i="35"/>
  <c r="AY68" i="35"/>
  <c r="AW68" i="35"/>
  <c r="AV68" i="35"/>
  <c r="AU68" i="35"/>
  <c r="AT68" i="35"/>
  <c r="AR68" i="35"/>
  <c r="AQ68" i="35"/>
  <c r="AP68" i="35"/>
  <c r="AO68" i="35"/>
  <c r="AM68" i="35"/>
  <c r="AL68" i="35"/>
  <c r="AK68" i="35"/>
  <c r="Y68" i="35"/>
  <c r="X68" i="35"/>
  <c r="W68" i="35"/>
  <c r="V68" i="35"/>
  <c r="T68" i="35"/>
  <c r="S68" i="35"/>
  <c r="R68" i="35"/>
  <c r="Q68" i="35"/>
  <c r="O68" i="35"/>
  <c r="N68" i="35"/>
  <c r="M68" i="35"/>
  <c r="L68" i="35"/>
  <c r="J68" i="35"/>
  <c r="I68" i="35"/>
  <c r="H68" i="35"/>
  <c r="G68" i="35"/>
  <c r="E68" i="35"/>
  <c r="D68" i="35"/>
  <c r="C68" i="35"/>
  <c r="Y60" i="35"/>
  <c r="D60" i="35"/>
  <c r="NA58" i="35"/>
  <c r="MZ58" i="35"/>
  <c r="MY58" i="35"/>
  <c r="MX58" i="35"/>
  <c r="MV58" i="35"/>
  <c r="MU58" i="35"/>
  <c r="MT58" i="35"/>
  <c r="MS58" i="35"/>
  <c r="MQ58" i="35"/>
  <c r="MP58" i="35"/>
  <c r="MO58" i="35"/>
  <c r="MN58" i="35"/>
  <c r="ML58" i="35"/>
  <c r="MK58" i="35"/>
  <c r="MJ58" i="35"/>
  <c r="MI58" i="35"/>
  <c r="MG58" i="35"/>
  <c r="MF58" i="35"/>
  <c r="ME58" i="35"/>
  <c r="KK58" i="35"/>
  <c r="KJ58" i="35"/>
  <c r="KI58" i="35"/>
  <c r="KH58" i="35"/>
  <c r="KF58" i="35"/>
  <c r="KE58" i="35"/>
  <c r="KD58" i="35"/>
  <c r="KC58" i="35"/>
  <c r="KA58" i="35"/>
  <c r="JZ58" i="35"/>
  <c r="JY58" i="35"/>
  <c r="JX58" i="35"/>
  <c r="JV58" i="35"/>
  <c r="JU58" i="35"/>
  <c r="JT58" i="35"/>
  <c r="JS58" i="35"/>
  <c r="JQ58" i="35"/>
  <c r="JP58" i="35"/>
  <c r="JO58" i="35"/>
  <c r="CO58" i="35"/>
  <c r="CN58" i="35"/>
  <c r="CM58" i="35"/>
  <c r="CL58" i="35"/>
  <c r="CJ58" i="35"/>
  <c r="CI58" i="35"/>
  <c r="CH58" i="35"/>
  <c r="CG58" i="35"/>
  <c r="CE58" i="35"/>
  <c r="CD58" i="35"/>
  <c r="CC58" i="35"/>
  <c r="CB58" i="35"/>
  <c r="BZ58" i="35"/>
  <c r="BY58" i="35"/>
  <c r="BX58" i="35"/>
  <c r="BW58" i="35"/>
  <c r="BU58" i="35"/>
  <c r="BT58" i="35"/>
  <c r="BS58" i="35"/>
  <c r="BG58" i="35"/>
  <c r="BF58" i="35"/>
  <c r="BE58" i="35"/>
  <c r="BD58" i="35"/>
  <c r="BB58" i="35"/>
  <c r="BA58" i="35"/>
  <c r="AZ58" i="35"/>
  <c r="AY58" i="35"/>
  <c r="AW58" i="35"/>
  <c r="AV58" i="35"/>
  <c r="AU58" i="35"/>
  <c r="AT58" i="35"/>
  <c r="AR58" i="35"/>
  <c r="AQ58" i="35"/>
  <c r="AP58" i="35"/>
  <c r="AO58" i="35"/>
  <c r="AM58" i="35"/>
  <c r="AL58" i="35"/>
  <c r="AK58" i="35"/>
  <c r="Y58" i="35"/>
  <c r="X58" i="35"/>
  <c r="W58" i="35"/>
  <c r="V58" i="35"/>
  <c r="T58" i="35"/>
  <c r="S58" i="35"/>
  <c r="R58" i="35"/>
  <c r="Q58" i="35"/>
  <c r="O58" i="35"/>
  <c r="N58" i="35"/>
  <c r="M58" i="35"/>
  <c r="L58" i="35"/>
  <c r="J58" i="35"/>
  <c r="I58" i="35"/>
  <c r="H58" i="35"/>
  <c r="G58" i="35"/>
  <c r="E58" i="35"/>
  <c r="D58" i="35"/>
  <c r="C58" i="35"/>
  <c r="NA57" i="35"/>
  <c r="MZ57" i="35"/>
  <c r="MY57" i="35"/>
  <c r="MX57" i="35"/>
  <c r="MV57" i="35"/>
  <c r="MU57" i="35"/>
  <c r="MT57" i="35"/>
  <c r="MS57" i="35"/>
  <c r="MQ57" i="35"/>
  <c r="MP57" i="35"/>
  <c r="MO57" i="35"/>
  <c r="MN57" i="35"/>
  <c r="ML57" i="35"/>
  <c r="MK57" i="35"/>
  <c r="MJ57" i="35"/>
  <c r="MI57" i="35"/>
  <c r="MG57" i="35"/>
  <c r="MF57" i="35"/>
  <c r="ME57" i="35"/>
  <c r="KK57" i="35"/>
  <c r="KJ57" i="35"/>
  <c r="KI57" i="35"/>
  <c r="KH57" i="35"/>
  <c r="KF57" i="35"/>
  <c r="KE57" i="35"/>
  <c r="KD57" i="35"/>
  <c r="KC57" i="35"/>
  <c r="KA57" i="35"/>
  <c r="JZ57" i="35"/>
  <c r="JY57" i="35"/>
  <c r="JX57" i="35"/>
  <c r="JV57" i="35"/>
  <c r="JU57" i="35"/>
  <c r="JT57" i="35"/>
  <c r="JS57" i="35"/>
  <c r="JQ57" i="35"/>
  <c r="JP57" i="35"/>
  <c r="JO57" i="35"/>
  <c r="Y57" i="35"/>
  <c r="X57" i="35"/>
  <c r="W57" i="35"/>
  <c r="V57" i="35"/>
  <c r="T57" i="35"/>
  <c r="S57" i="35"/>
  <c r="R57" i="35"/>
  <c r="Q57" i="35"/>
  <c r="O57" i="35"/>
  <c r="N57" i="35"/>
  <c r="M57" i="35"/>
  <c r="L57" i="35"/>
  <c r="J57" i="35"/>
  <c r="I57" i="35"/>
  <c r="H57" i="35"/>
  <c r="G57" i="35"/>
  <c r="E57" i="35"/>
  <c r="D57" i="35"/>
  <c r="C57" i="35"/>
  <c r="NA56" i="35"/>
  <c r="MZ56" i="35"/>
  <c r="MY56" i="35"/>
  <c r="MX56" i="35"/>
  <c r="MV56" i="35"/>
  <c r="MU56" i="35"/>
  <c r="MT56" i="35"/>
  <c r="MS56" i="35"/>
  <c r="MQ56" i="35"/>
  <c r="MP56" i="35"/>
  <c r="MO56" i="35"/>
  <c r="MN56" i="35"/>
  <c r="ML56" i="35"/>
  <c r="MK56" i="35"/>
  <c r="MJ56" i="35"/>
  <c r="MI56" i="35"/>
  <c r="MG56" i="35"/>
  <c r="MF56" i="35"/>
  <c r="ME56" i="35"/>
  <c r="KK56" i="35"/>
  <c r="KJ56" i="35"/>
  <c r="KI56" i="35"/>
  <c r="KH56" i="35"/>
  <c r="KF56" i="35"/>
  <c r="KE56" i="35"/>
  <c r="KD56" i="35"/>
  <c r="KC56" i="35"/>
  <c r="KA56" i="35"/>
  <c r="JZ56" i="35"/>
  <c r="JY56" i="35"/>
  <c r="JX56" i="35"/>
  <c r="JV56" i="35"/>
  <c r="JU56" i="35"/>
  <c r="JT56" i="35"/>
  <c r="JS56" i="35"/>
  <c r="JQ56" i="35"/>
  <c r="JP56" i="35"/>
  <c r="JO56" i="35"/>
  <c r="Y56" i="35"/>
  <c r="X56" i="35"/>
  <c r="W56" i="35"/>
  <c r="V56" i="35"/>
  <c r="T56" i="35"/>
  <c r="S56" i="35"/>
  <c r="R56" i="35"/>
  <c r="Q56" i="35"/>
  <c r="O56" i="35"/>
  <c r="N56" i="35"/>
  <c r="M56" i="35"/>
  <c r="L56" i="35"/>
  <c r="J56" i="35"/>
  <c r="I56" i="35"/>
  <c r="H56" i="35"/>
  <c r="G56" i="35"/>
  <c r="E56" i="35"/>
  <c r="D56" i="35"/>
  <c r="C56" i="35"/>
  <c r="NA55" i="35"/>
  <c r="MZ55" i="35"/>
  <c r="MY55" i="35"/>
  <c r="MX55" i="35"/>
  <c r="MV55" i="35"/>
  <c r="MU55" i="35"/>
  <c r="MT55" i="35"/>
  <c r="MS55" i="35"/>
  <c r="MQ55" i="35"/>
  <c r="MP55" i="35"/>
  <c r="MO55" i="35"/>
  <c r="MN55" i="35"/>
  <c r="ML55" i="35"/>
  <c r="MK55" i="35"/>
  <c r="MJ55" i="35"/>
  <c r="MI55" i="35"/>
  <c r="MG55" i="35"/>
  <c r="MF55" i="35"/>
  <c r="ME55" i="35"/>
  <c r="KK55" i="35"/>
  <c r="KJ55" i="35"/>
  <c r="KI55" i="35"/>
  <c r="KH55" i="35"/>
  <c r="KF55" i="35"/>
  <c r="KE55" i="35"/>
  <c r="KD55" i="35"/>
  <c r="KC55" i="35"/>
  <c r="KA55" i="35"/>
  <c r="JZ55" i="35"/>
  <c r="JY55" i="35"/>
  <c r="JX55" i="35"/>
  <c r="JV55" i="35"/>
  <c r="JU55" i="35"/>
  <c r="JT55" i="35"/>
  <c r="JS55" i="35"/>
  <c r="JQ55" i="35"/>
  <c r="JP55" i="35"/>
  <c r="JO55" i="35"/>
  <c r="Y55" i="35"/>
  <c r="X55" i="35"/>
  <c r="W55" i="35"/>
  <c r="V55" i="35"/>
  <c r="T55" i="35"/>
  <c r="S55" i="35"/>
  <c r="R55" i="35"/>
  <c r="Q55" i="35"/>
  <c r="O55" i="35"/>
  <c r="N55" i="35"/>
  <c r="M55" i="35"/>
  <c r="L55" i="35"/>
  <c r="J55" i="35"/>
  <c r="I55" i="35"/>
  <c r="H55" i="35"/>
  <c r="G55" i="35"/>
  <c r="E55" i="35"/>
  <c r="D55" i="35"/>
  <c r="C55" i="35"/>
  <c r="NA54" i="35"/>
  <c r="MZ54" i="35"/>
  <c r="MY54" i="35"/>
  <c r="MX54" i="35"/>
  <c r="MV54" i="35"/>
  <c r="MU54" i="35"/>
  <c r="MT54" i="35"/>
  <c r="MS54" i="35"/>
  <c r="MQ54" i="35"/>
  <c r="MP54" i="35"/>
  <c r="MO54" i="35"/>
  <c r="MN54" i="35"/>
  <c r="ML54" i="35"/>
  <c r="MK54" i="35"/>
  <c r="MJ54" i="35"/>
  <c r="MI54" i="35"/>
  <c r="MG54" i="35"/>
  <c r="MF54" i="35"/>
  <c r="ME54" i="35"/>
  <c r="KK54" i="35"/>
  <c r="KJ54" i="35"/>
  <c r="KI54" i="35"/>
  <c r="KH54" i="35"/>
  <c r="KF54" i="35"/>
  <c r="KE54" i="35"/>
  <c r="KD54" i="35"/>
  <c r="KC54" i="35"/>
  <c r="KA54" i="35"/>
  <c r="JZ54" i="35"/>
  <c r="JY54" i="35"/>
  <c r="JX54" i="35"/>
  <c r="JV54" i="35"/>
  <c r="JU54" i="35"/>
  <c r="JT54" i="35"/>
  <c r="JS54" i="35"/>
  <c r="JQ54" i="35"/>
  <c r="JP54" i="35"/>
  <c r="JO54" i="35"/>
  <c r="CO54" i="35"/>
  <c r="CN54" i="35"/>
  <c r="CM54" i="35"/>
  <c r="CL54" i="35"/>
  <c r="CJ54" i="35"/>
  <c r="CI54" i="35"/>
  <c r="CH54" i="35"/>
  <c r="CG54" i="35"/>
  <c r="CE54" i="35"/>
  <c r="CD54" i="35"/>
  <c r="CC54" i="35"/>
  <c r="CB54" i="35"/>
  <c r="BZ54" i="35"/>
  <c r="BY54" i="35"/>
  <c r="BX54" i="35"/>
  <c r="BW54" i="35"/>
  <c r="BU54" i="35"/>
  <c r="BT54" i="35"/>
  <c r="BS54" i="35"/>
  <c r="BG54" i="35"/>
  <c r="BF54" i="35"/>
  <c r="BE54" i="35"/>
  <c r="BD54" i="35"/>
  <c r="BB54" i="35"/>
  <c r="BA54" i="35"/>
  <c r="AZ54" i="35"/>
  <c r="AY54" i="35"/>
  <c r="AW54" i="35"/>
  <c r="AV54" i="35"/>
  <c r="AU54" i="35"/>
  <c r="AT54" i="35"/>
  <c r="AR54" i="35"/>
  <c r="AQ54" i="35"/>
  <c r="AP54" i="35"/>
  <c r="AO54" i="35"/>
  <c r="AM54" i="35"/>
  <c r="AL54" i="35"/>
  <c r="AK54" i="35"/>
  <c r="NA53" i="35"/>
  <c r="MZ53" i="35"/>
  <c r="MY53" i="35"/>
  <c r="MX53" i="35"/>
  <c r="MV53" i="35"/>
  <c r="MU53" i="35"/>
  <c r="MT53" i="35"/>
  <c r="MS53" i="35"/>
  <c r="MQ53" i="35"/>
  <c r="MP53" i="35"/>
  <c r="MO53" i="35"/>
  <c r="MN53" i="35"/>
  <c r="ML53" i="35"/>
  <c r="MK53" i="35"/>
  <c r="MJ53" i="35"/>
  <c r="MI53" i="35"/>
  <c r="MG53" i="35"/>
  <c r="MF53" i="35"/>
  <c r="ME53" i="35"/>
  <c r="KK53" i="35"/>
  <c r="KJ53" i="35"/>
  <c r="KI53" i="35"/>
  <c r="KH53" i="35"/>
  <c r="KF53" i="35"/>
  <c r="KE53" i="35"/>
  <c r="KD53" i="35"/>
  <c r="KC53" i="35"/>
  <c r="KA53" i="35"/>
  <c r="JZ53" i="35"/>
  <c r="JY53" i="35"/>
  <c r="JX53" i="35"/>
  <c r="JV53" i="35"/>
  <c r="JU53" i="35"/>
  <c r="JT53" i="35"/>
  <c r="JS53" i="35"/>
  <c r="JQ53" i="35"/>
  <c r="JP53" i="35"/>
  <c r="JO53" i="35"/>
  <c r="CO53" i="35"/>
  <c r="CN53" i="35"/>
  <c r="CM53" i="35"/>
  <c r="CL53" i="35"/>
  <c r="CJ53" i="35"/>
  <c r="CI53" i="35"/>
  <c r="CH53" i="35"/>
  <c r="CG53" i="35"/>
  <c r="CE53" i="35"/>
  <c r="CD53" i="35"/>
  <c r="CC53" i="35"/>
  <c r="CB53" i="35"/>
  <c r="BZ53" i="35"/>
  <c r="BY53" i="35"/>
  <c r="BX53" i="35"/>
  <c r="BW53" i="35"/>
  <c r="BU53" i="35"/>
  <c r="BT53" i="35"/>
  <c r="BS53" i="35"/>
  <c r="BG53" i="35"/>
  <c r="BF53" i="35"/>
  <c r="BE53" i="35"/>
  <c r="BD53" i="35"/>
  <c r="BB53" i="35"/>
  <c r="BA53" i="35"/>
  <c r="AZ53" i="35"/>
  <c r="AY53" i="35"/>
  <c r="AW53" i="35"/>
  <c r="AV53" i="35"/>
  <c r="AU53" i="35"/>
  <c r="AT53" i="35"/>
  <c r="AR53" i="35"/>
  <c r="AQ53" i="35"/>
  <c r="AP53" i="35"/>
  <c r="AO53" i="35"/>
  <c r="AM53" i="35"/>
  <c r="AL53" i="35"/>
  <c r="AK53" i="35"/>
  <c r="NA52" i="35"/>
  <c r="MZ52" i="35"/>
  <c r="MY52" i="35"/>
  <c r="MX52" i="35"/>
  <c r="MV52" i="35"/>
  <c r="MU52" i="35"/>
  <c r="MT52" i="35"/>
  <c r="MS52" i="35"/>
  <c r="MQ52" i="35"/>
  <c r="MP52" i="35"/>
  <c r="MO52" i="35"/>
  <c r="MN52" i="35"/>
  <c r="ML52" i="35"/>
  <c r="MK52" i="35"/>
  <c r="MJ52" i="35"/>
  <c r="MI52" i="35"/>
  <c r="MG52" i="35"/>
  <c r="MF52" i="35"/>
  <c r="ME52" i="35"/>
  <c r="KK52" i="35"/>
  <c r="KJ52" i="35"/>
  <c r="KI52" i="35"/>
  <c r="KH52" i="35"/>
  <c r="KF52" i="35"/>
  <c r="KE52" i="35"/>
  <c r="KD52" i="35"/>
  <c r="KC52" i="35"/>
  <c r="KA52" i="35"/>
  <c r="JZ52" i="35"/>
  <c r="JY52" i="35"/>
  <c r="JX52" i="35"/>
  <c r="JV52" i="35"/>
  <c r="JU52" i="35"/>
  <c r="JT52" i="35"/>
  <c r="JS52" i="35"/>
  <c r="JQ52" i="35"/>
  <c r="JP52" i="35"/>
  <c r="JO52" i="35"/>
  <c r="CO52" i="35"/>
  <c r="CN52" i="35"/>
  <c r="CM52" i="35"/>
  <c r="CL52" i="35"/>
  <c r="CJ52" i="35"/>
  <c r="CI52" i="35"/>
  <c r="CH52" i="35"/>
  <c r="CG52" i="35"/>
  <c r="CE52" i="35"/>
  <c r="CD52" i="35"/>
  <c r="CC52" i="35"/>
  <c r="CB52" i="35"/>
  <c r="BZ52" i="35"/>
  <c r="BY52" i="35"/>
  <c r="BX52" i="35"/>
  <c r="BW52" i="35"/>
  <c r="BU52" i="35"/>
  <c r="BT52" i="35"/>
  <c r="BS52" i="35"/>
  <c r="BG52" i="35"/>
  <c r="BF52" i="35"/>
  <c r="BE52" i="35"/>
  <c r="BD52" i="35"/>
  <c r="BB52" i="35"/>
  <c r="BA52" i="35"/>
  <c r="AZ52" i="35"/>
  <c r="AY52" i="35"/>
  <c r="AW52" i="35"/>
  <c r="AV52" i="35"/>
  <c r="AU52" i="35"/>
  <c r="AT52" i="35"/>
  <c r="AR52" i="35"/>
  <c r="AQ52" i="35"/>
  <c r="AP52" i="35"/>
  <c r="AO52" i="35"/>
  <c r="AM52" i="35"/>
  <c r="AL52" i="35"/>
  <c r="AK52" i="35"/>
  <c r="NA51" i="35"/>
  <c r="MZ51" i="35"/>
  <c r="MY51" i="35"/>
  <c r="MX51" i="35"/>
  <c r="MV51" i="35"/>
  <c r="MU51" i="35"/>
  <c r="MT51" i="35"/>
  <c r="MS51" i="35"/>
  <c r="MQ51" i="35"/>
  <c r="MP51" i="35"/>
  <c r="MO51" i="35"/>
  <c r="MN51" i="35"/>
  <c r="ML51" i="35"/>
  <c r="MK51" i="35"/>
  <c r="MJ51" i="35"/>
  <c r="MI51" i="35"/>
  <c r="MG51" i="35"/>
  <c r="MF51" i="35"/>
  <c r="ME51" i="35"/>
  <c r="KK51" i="35"/>
  <c r="KJ51" i="35"/>
  <c r="KI51" i="35"/>
  <c r="KH51" i="35"/>
  <c r="KF51" i="35"/>
  <c r="KE51" i="35"/>
  <c r="KD51" i="35"/>
  <c r="KC51" i="35"/>
  <c r="KA51" i="35"/>
  <c r="JZ51" i="35"/>
  <c r="JY51" i="35"/>
  <c r="JX51" i="35"/>
  <c r="JV51" i="35"/>
  <c r="JU51" i="35"/>
  <c r="JT51" i="35"/>
  <c r="JS51" i="35"/>
  <c r="JQ51" i="35"/>
  <c r="JP51" i="35"/>
  <c r="JO51" i="35"/>
  <c r="BG51" i="35"/>
  <c r="BF51" i="35"/>
  <c r="BE51" i="35"/>
  <c r="BD51" i="35"/>
  <c r="BB51" i="35"/>
  <c r="BA51" i="35"/>
  <c r="AZ51" i="35"/>
  <c r="AY51" i="35"/>
  <c r="AW51" i="35"/>
  <c r="AV51" i="35"/>
  <c r="AU51" i="35"/>
  <c r="AT51" i="35"/>
  <c r="AR51" i="35"/>
  <c r="AQ51" i="35"/>
  <c r="AP51" i="35"/>
  <c r="AO51" i="35"/>
  <c r="AM51" i="35"/>
  <c r="AL51" i="35"/>
  <c r="AK51" i="35"/>
  <c r="NA50" i="35"/>
  <c r="MZ50" i="35"/>
  <c r="MY50" i="35"/>
  <c r="MX50" i="35"/>
  <c r="MV50" i="35"/>
  <c r="MU50" i="35"/>
  <c r="MT50" i="35"/>
  <c r="MS50" i="35"/>
  <c r="MQ50" i="35"/>
  <c r="MP50" i="35"/>
  <c r="MO50" i="35"/>
  <c r="MN50" i="35"/>
  <c r="ML50" i="35"/>
  <c r="MK50" i="35"/>
  <c r="MJ50" i="35"/>
  <c r="MI50" i="35"/>
  <c r="MG50" i="35"/>
  <c r="MF50" i="35"/>
  <c r="ME50" i="35"/>
  <c r="KK50" i="35"/>
  <c r="KJ50" i="35"/>
  <c r="KI50" i="35"/>
  <c r="KH50" i="35"/>
  <c r="KF50" i="35"/>
  <c r="KE50" i="35"/>
  <c r="KD50" i="35"/>
  <c r="KC50" i="35"/>
  <c r="KA50" i="35"/>
  <c r="JZ50" i="35"/>
  <c r="JY50" i="35"/>
  <c r="JX50" i="35"/>
  <c r="JV50" i="35"/>
  <c r="JU50" i="35"/>
  <c r="JT50" i="35"/>
  <c r="JS50" i="35"/>
  <c r="JQ50" i="35"/>
  <c r="JP50" i="35"/>
  <c r="JO50" i="35"/>
  <c r="CO50" i="35"/>
  <c r="CN50" i="35"/>
  <c r="CM50" i="35"/>
  <c r="CL50" i="35"/>
  <c r="CJ50" i="35"/>
  <c r="CI50" i="35"/>
  <c r="CH50" i="35"/>
  <c r="CG50" i="35"/>
  <c r="CE50" i="35"/>
  <c r="CD50" i="35"/>
  <c r="CC50" i="35"/>
  <c r="CB50" i="35"/>
  <c r="BZ50" i="35"/>
  <c r="BY50" i="35"/>
  <c r="BX50" i="35"/>
  <c r="BW50" i="35"/>
  <c r="BU50" i="35"/>
  <c r="BT50" i="35"/>
  <c r="BS50" i="35"/>
  <c r="BG50" i="35"/>
  <c r="BF50" i="35"/>
  <c r="BE50" i="35"/>
  <c r="BD50" i="35"/>
  <c r="BB50" i="35"/>
  <c r="BA50" i="35"/>
  <c r="AZ50" i="35"/>
  <c r="AY50" i="35"/>
  <c r="AW50" i="35"/>
  <c r="AV50" i="35"/>
  <c r="AU50" i="35"/>
  <c r="AT50" i="35"/>
  <c r="AR50" i="35"/>
  <c r="AQ50" i="35"/>
  <c r="AP50" i="35"/>
  <c r="AO50" i="35"/>
  <c r="AM50" i="35"/>
  <c r="AL50" i="35"/>
  <c r="AK50" i="35"/>
  <c r="NA49" i="35"/>
  <c r="MZ49" i="35"/>
  <c r="MY49" i="35"/>
  <c r="MX49" i="35"/>
  <c r="MV49" i="35"/>
  <c r="MU49" i="35"/>
  <c r="MT49" i="35"/>
  <c r="MS49" i="35"/>
  <c r="MQ49" i="35"/>
  <c r="MP49" i="35"/>
  <c r="MO49" i="35"/>
  <c r="MN49" i="35"/>
  <c r="ML49" i="35"/>
  <c r="MK49" i="35"/>
  <c r="MJ49" i="35"/>
  <c r="MI49" i="35"/>
  <c r="MG49" i="35"/>
  <c r="MF49" i="35"/>
  <c r="ME49" i="35"/>
  <c r="KK49" i="35"/>
  <c r="KJ49" i="35"/>
  <c r="KI49" i="35"/>
  <c r="KH49" i="35"/>
  <c r="KF49" i="35"/>
  <c r="KE49" i="35"/>
  <c r="KD49" i="35"/>
  <c r="KC49" i="35"/>
  <c r="KA49" i="35"/>
  <c r="JZ49" i="35"/>
  <c r="JY49" i="35"/>
  <c r="JX49" i="35"/>
  <c r="JV49" i="35"/>
  <c r="JU49" i="35"/>
  <c r="JT49" i="35"/>
  <c r="JS49" i="35"/>
  <c r="JQ49" i="35"/>
  <c r="JP49" i="35"/>
  <c r="JO49" i="35"/>
  <c r="BG49" i="35"/>
  <c r="BF49" i="35"/>
  <c r="BE49" i="35"/>
  <c r="BD49" i="35"/>
  <c r="BB49" i="35"/>
  <c r="BA49" i="35"/>
  <c r="AZ49" i="35"/>
  <c r="AY49" i="35"/>
  <c r="AW49" i="35"/>
  <c r="AV49" i="35"/>
  <c r="AU49" i="35"/>
  <c r="AT49" i="35"/>
  <c r="AR49" i="35"/>
  <c r="AQ49" i="35"/>
  <c r="AP49" i="35"/>
  <c r="AO49" i="35"/>
  <c r="AM49" i="35"/>
  <c r="AL49" i="35"/>
  <c r="AK49" i="35"/>
  <c r="NA48" i="35"/>
  <c r="MZ48" i="35"/>
  <c r="MY48" i="35"/>
  <c r="MX48" i="35"/>
  <c r="MV48" i="35"/>
  <c r="MU48" i="35"/>
  <c r="MT48" i="35"/>
  <c r="MS48" i="35"/>
  <c r="MQ48" i="35"/>
  <c r="MP48" i="35"/>
  <c r="MO48" i="35"/>
  <c r="MN48" i="35"/>
  <c r="ML48" i="35"/>
  <c r="MK48" i="35"/>
  <c r="MJ48" i="35"/>
  <c r="MI48" i="35"/>
  <c r="MG48" i="35"/>
  <c r="MF48" i="35"/>
  <c r="ME48" i="35"/>
  <c r="KK48" i="35"/>
  <c r="KJ48" i="35"/>
  <c r="KI48" i="35"/>
  <c r="KH48" i="35"/>
  <c r="KF48" i="35"/>
  <c r="KE48" i="35"/>
  <c r="KD48" i="35"/>
  <c r="KC48" i="35"/>
  <c r="KA48" i="35"/>
  <c r="JZ48" i="35"/>
  <c r="JY48" i="35"/>
  <c r="JX48" i="35"/>
  <c r="JV48" i="35"/>
  <c r="JU48" i="35"/>
  <c r="JT48" i="35"/>
  <c r="JS48" i="35"/>
  <c r="JQ48" i="35"/>
  <c r="JP48" i="35"/>
  <c r="JO48" i="35"/>
  <c r="CO48" i="35"/>
  <c r="CN48" i="35"/>
  <c r="CM48" i="35"/>
  <c r="CL48" i="35"/>
  <c r="CJ48" i="35"/>
  <c r="CI48" i="35"/>
  <c r="CH48" i="35"/>
  <c r="CG48" i="35"/>
  <c r="CE48" i="35"/>
  <c r="CD48" i="35"/>
  <c r="CC48" i="35"/>
  <c r="CB48" i="35"/>
  <c r="BZ48" i="35"/>
  <c r="BY48" i="35"/>
  <c r="BX48" i="35"/>
  <c r="BW48" i="35"/>
  <c r="BU48" i="35"/>
  <c r="BT48" i="35"/>
  <c r="BS48" i="35"/>
  <c r="BG48" i="35"/>
  <c r="BF48" i="35"/>
  <c r="BE48" i="35"/>
  <c r="BD48" i="35"/>
  <c r="BB48" i="35"/>
  <c r="BA48" i="35"/>
  <c r="AZ48" i="35"/>
  <c r="AY48" i="35"/>
  <c r="AW48" i="35"/>
  <c r="AV48" i="35"/>
  <c r="AU48" i="35"/>
  <c r="AT48" i="35"/>
  <c r="AR48" i="35"/>
  <c r="AQ48" i="35"/>
  <c r="AP48" i="35"/>
  <c r="AO48" i="35"/>
  <c r="AM48" i="35"/>
  <c r="AL48" i="35"/>
  <c r="AK48" i="35"/>
  <c r="Y48" i="35"/>
  <c r="X48" i="35"/>
  <c r="W48" i="35"/>
  <c r="V48" i="35"/>
  <c r="T48" i="35"/>
  <c r="S48" i="35"/>
  <c r="R48" i="35"/>
  <c r="Q48" i="35"/>
  <c r="O48" i="35"/>
  <c r="N48" i="35"/>
  <c r="M48" i="35"/>
  <c r="L48" i="35"/>
  <c r="J48" i="35"/>
  <c r="I48" i="35"/>
  <c r="H48" i="35"/>
  <c r="G48" i="35"/>
  <c r="E48" i="35"/>
  <c r="D48" i="35"/>
  <c r="C48" i="35"/>
  <c r="NA47" i="35"/>
  <c r="MZ47" i="35"/>
  <c r="MY47" i="35"/>
  <c r="MX47" i="35"/>
  <c r="MV47" i="35"/>
  <c r="MU47" i="35"/>
  <c r="MT47" i="35"/>
  <c r="MS47" i="35"/>
  <c r="MQ47" i="35"/>
  <c r="MP47" i="35"/>
  <c r="MO47" i="35"/>
  <c r="MN47" i="35"/>
  <c r="ML47" i="35"/>
  <c r="MK47" i="35"/>
  <c r="MJ47" i="35"/>
  <c r="MI47" i="35"/>
  <c r="MG47" i="35"/>
  <c r="MF47" i="35"/>
  <c r="ME47" i="35"/>
  <c r="LS47" i="35"/>
  <c r="LR47" i="35"/>
  <c r="LQ47" i="35"/>
  <c r="LP47" i="35"/>
  <c r="LN47" i="35"/>
  <c r="LM47" i="35"/>
  <c r="LL47" i="35"/>
  <c r="LK47" i="35"/>
  <c r="LI47" i="35"/>
  <c r="LH47" i="35"/>
  <c r="LG47" i="35"/>
  <c r="LF47" i="35"/>
  <c r="LD47" i="35"/>
  <c r="LC47" i="35"/>
  <c r="LB47" i="35"/>
  <c r="LA47" i="35"/>
  <c r="KY47" i="35"/>
  <c r="KX47" i="35"/>
  <c r="KW47" i="35"/>
  <c r="KK47" i="35"/>
  <c r="KJ47" i="35"/>
  <c r="KI47" i="35"/>
  <c r="KH47" i="35"/>
  <c r="KF47" i="35"/>
  <c r="KE47" i="35"/>
  <c r="KD47" i="35"/>
  <c r="KC47" i="35"/>
  <c r="KA47" i="35"/>
  <c r="JZ47" i="35"/>
  <c r="JY47" i="35"/>
  <c r="JX47" i="35"/>
  <c r="JV47" i="35"/>
  <c r="JU47" i="35"/>
  <c r="JT47" i="35"/>
  <c r="JS47" i="35"/>
  <c r="JQ47" i="35"/>
  <c r="JP47" i="35"/>
  <c r="JO47" i="35"/>
  <c r="JC47" i="35"/>
  <c r="JB47" i="35"/>
  <c r="JA47" i="35"/>
  <c r="IZ47" i="35"/>
  <c r="IX47" i="35"/>
  <c r="IW47" i="35"/>
  <c r="IV47" i="35"/>
  <c r="IU47" i="35"/>
  <c r="IS47" i="35"/>
  <c r="IR47" i="35"/>
  <c r="IQ47" i="35"/>
  <c r="IP47" i="35"/>
  <c r="IN47" i="35"/>
  <c r="IM47" i="35"/>
  <c r="IL47" i="35"/>
  <c r="IK47" i="35"/>
  <c r="II47" i="35"/>
  <c r="IH47" i="35"/>
  <c r="IG47" i="35"/>
  <c r="HU47" i="35"/>
  <c r="HT47" i="35"/>
  <c r="HS47" i="35"/>
  <c r="HR47" i="35"/>
  <c r="HP47" i="35"/>
  <c r="HO47" i="35"/>
  <c r="HN47" i="35"/>
  <c r="HM47" i="35"/>
  <c r="HK47" i="35"/>
  <c r="HJ47" i="35"/>
  <c r="HI47" i="35"/>
  <c r="HH47" i="35"/>
  <c r="HF47" i="35"/>
  <c r="HE47" i="35"/>
  <c r="HD47" i="35"/>
  <c r="HC47" i="35"/>
  <c r="HA47" i="35"/>
  <c r="GZ47" i="35"/>
  <c r="GY47" i="35"/>
  <c r="GM47" i="35"/>
  <c r="GL47" i="35"/>
  <c r="GK47" i="35"/>
  <c r="GJ47" i="35"/>
  <c r="GH47" i="35"/>
  <c r="GG47" i="35"/>
  <c r="GF47" i="35"/>
  <c r="GE47" i="35"/>
  <c r="GC47" i="35"/>
  <c r="GB47" i="35"/>
  <c r="GA47" i="35"/>
  <c r="FZ47" i="35"/>
  <c r="FX47" i="35"/>
  <c r="FW47" i="35"/>
  <c r="FV47" i="35"/>
  <c r="FU47" i="35"/>
  <c r="FS47" i="35"/>
  <c r="FR47" i="35"/>
  <c r="FQ47" i="35"/>
  <c r="FE47" i="35"/>
  <c r="FD47" i="35"/>
  <c r="FC47" i="35"/>
  <c r="FB47" i="35"/>
  <c r="EZ47" i="35"/>
  <c r="EY47" i="35"/>
  <c r="EX47" i="35"/>
  <c r="EW47" i="35"/>
  <c r="EU47" i="35"/>
  <c r="ET47" i="35"/>
  <c r="ES47" i="35"/>
  <c r="ER47" i="35"/>
  <c r="EP47" i="35"/>
  <c r="EO47" i="35"/>
  <c r="EN47" i="35"/>
  <c r="EM47" i="35"/>
  <c r="EK47" i="35"/>
  <c r="EJ47" i="35"/>
  <c r="EI47" i="35"/>
  <c r="DW47" i="35"/>
  <c r="DV47" i="35"/>
  <c r="DU47" i="35"/>
  <c r="DT47" i="35"/>
  <c r="DR47" i="35"/>
  <c r="DQ47" i="35"/>
  <c r="DP47" i="35"/>
  <c r="DO47" i="35"/>
  <c r="DM47" i="35"/>
  <c r="DL47" i="35"/>
  <c r="DK47" i="35"/>
  <c r="DJ47" i="35"/>
  <c r="DH47" i="35"/>
  <c r="DG47" i="35"/>
  <c r="DF47" i="35"/>
  <c r="DE47" i="35"/>
  <c r="DC47" i="35"/>
  <c r="DB47" i="35"/>
  <c r="DA47" i="35"/>
  <c r="CO47" i="35"/>
  <c r="CN47" i="35"/>
  <c r="CM47" i="35"/>
  <c r="CL47" i="35"/>
  <c r="CJ47" i="35"/>
  <c r="CI47" i="35"/>
  <c r="CH47" i="35"/>
  <c r="CG47" i="35"/>
  <c r="CE47" i="35"/>
  <c r="CD47" i="35"/>
  <c r="CC47" i="35"/>
  <c r="CB47" i="35"/>
  <c r="BZ47" i="35"/>
  <c r="BY47" i="35"/>
  <c r="BX47" i="35"/>
  <c r="BW47" i="35"/>
  <c r="BU47" i="35"/>
  <c r="BT47" i="35"/>
  <c r="BS47" i="35"/>
  <c r="BG47" i="35"/>
  <c r="BF47" i="35"/>
  <c r="BE47" i="35"/>
  <c r="BD47" i="35"/>
  <c r="BB47" i="35"/>
  <c r="BA47" i="35"/>
  <c r="AZ47" i="35"/>
  <c r="AY47" i="35"/>
  <c r="AW47" i="35"/>
  <c r="AV47" i="35"/>
  <c r="AU47" i="35"/>
  <c r="AT47" i="35"/>
  <c r="AR47" i="35"/>
  <c r="AQ47" i="35"/>
  <c r="AP47" i="35"/>
  <c r="AO47" i="35"/>
  <c r="AM47" i="35"/>
  <c r="AL47" i="35"/>
  <c r="AK47" i="35"/>
  <c r="Y47" i="35"/>
  <c r="X47" i="35"/>
  <c r="W47" i="35"/>
  <c r="V47" i="35"/>
  <c r="T47" i="35"/>
  <c r="S47" i="35"/>
  <c r="R47" i="35"/>
  <c r="Q47" i="35"/>
  <c r="O47" i="35"/>
  <c r="N47" i="35"/>
  <c r="M47" i="35"/>
  <c r="L47" i="35"/>
  <c r="J47" i="35"/>
  <c r="I47" i="35"/>
  <c r="H47" i="35"/>
  <c r="G47" i="35"/>
  <c r="E47" i="35"/>
  <c r="D47" i="35"/>
  <c r="C47" i="35"/>
  <c r="NA46" i="35"/>
  <c r="MZ46" i="35"/>
  <c r="MY46" i="35"/>
  <c r="MX46" i="35"/>
  <c r="MV46" i="35"/>
  <c r="MU46" i="35"/>
  <c r="MT46" i="35"/>
  <c r="MS46" i="35"/>
  <c r="MQ46" i="35"/>
  <c r="MP46" i="35"/>
  <c r="MO46" i="35"/>
  <c r="MN46" i="35"/>
  <c r="ML46" i="35"/>
  <c r="MK46" i="35"/>
  <c r="MJ46" i="35"/>
  <c r="MI46" i="35"/>
  <c r="MG46" i="35"/>
  <c r="MF46" i="35"/>
  <c r="ME46" i="35"/>
  <c r="LS46" i="35"/>
  <c r="LR46" i="35"/>
  <c r="LQ46" i="35"/>
  <c r="LP46" i="35"/>
  <c r="LN46" i="35"/>
  <c r="LM46" i="35"/>
  <c r="LL46" i="35"/>
  <c r="LK46" i="35"/>
  <c r="LI46" i="35"/>
  <c r="LH46" i="35"/>
  <c r="LG46" i="35"/>
  <c r="LF46" i="35"/>
  <c r="LD46" i="35"/>
  <c r="LC46" i="35"/>
  <c r="LB46" i="35"/>
  <c r="LA46" i="35"/>
  <c r="KY46" i="35"/>
  <c r="KX46" i="35"/>
  <c r="KW46" i="35"/>
  <c r="KK46" i="35"/>
  <c r="KJ46" i="35"/>
  <c r="KI46" i="35"/>
  <c r="KH46" i="35"/>
  <c r="KF46" i="35"/>
  <c r="KE46" i="35"/>
  <c r="KD46" i="35"/>
  <c r="KC46" i="35"/>
  <c r="KA46" i="35"/>
  <c r="JZ46" i="35"/>
  <c r="JY46" i="35"/>
  <c r="JX46" i="35"/>
  <c r="JV46" i="35"/>
  <c r="JU46" i="35"/>
  <c r="JT46" i="35"/>
  <c r="JS46" i="35"/>
  <c r="JQ46" i="35"/>
  <c r="JP46" i="35"/>
  <c r="JO46" i="35"/>
  <c r="JC46" i="35"/>
  <c r="JB46" i="35"/>
  <c r="JA46" i="35"/>
  <c r="IZ46" i="35"/>
  <c r="IX46" i="35"/>
  <c r="IW46" i="35"/>
  <c r="IV46" i="35"/>
  <c r="IU46" i="35"/>
  <c r="IS46" i="35"/>
  <c r="IR46" i="35"/>
  <c r="IQ46" i="35"/>
  <c r="IP46" i="35"/>
  <c r="IN46" i="35"/>
  <c r="IM46" i="35"/>
  <c r="IL46" i="35"/>
  <c r="IK46" i="35"/>
  <c r="II46" i="35"/>
  <c r="IH46" i="35"/>
  <c r="IG46" i="35"/>
  <c r="HU46" i="35"/>
  <c r="HT46" i="35"/>
  <c r="HS46" i="35"/>
  <c r="HR46" i="35"/>
  <c r="HP46" i="35"/>
  <c r="HO46" i="35"/>
  <c r="HN46" i="35"/>
  <c r="HM46" i="35"/>
  <c r="HK46" i="35"/>
  <c r="HJ46" i="35"/>
  <c r="HI46" i="35"/>
  <c r="HH46" i="35"/>
  <c r="HF46" i="35"/>
  <c r="HE46" i="35"/>
  <c r="HD46" i="35"/>
  <c r="HC46" i="35"/>
  <c r="HA46" i="35"/>
  <c r="GZ46" i="35"/>
  <c r="GY46" i="35"/>
  <c r="GM46" i="35"/>
  <c r="GL46" i="35"/>
  <c r="GK46" i="35"/>
  <c r="GJ46" i="35"/>
  <c r="GH46" i="35"/>
  <c r="GG46" i="35"/>
  <c r="GF46" i="35"/>
  <c r="GE46" i="35"/>
  <c r="GC46" i="35"/>
  <c r="GB46" i="35"/>
  <c r="GA46" i="35"/>
  <c r="FZ46" i="35"/>
  <c r="FX46" i="35"/>
  <c r="FW46" i="35"/>
  <c r="FV46" i="35"/>
  <c r="FU46" i="35"/>
  <c r="FS46" i="35"/>
  <c r="FR46" i="35"/>
  <c r="FQ46" i="35"/>
  <c r="FE46" i="35"/>
  <c r="FD46" i="35"/>
  <c r="FC46" i="35"/>
  <c r="FB46" i="35"/>
  <c r="EZ46" i="35"/>
  <c r="EY46" i="35"/>
  <c r="EX46" i="35"/>
  <c r="EW46" i="35"/>
  <c r="EU46" i="35"/>
  <c r="ET46" i="35"/>
  <c r="ES46" i="35"/>
  <c r="ER46" i="35"/>
  <c r="EP46" i="35"/>
  <c r="EO46" i="35"/>
  <c r="EN46" i="35"/>
  <c r="EM46" i="35"/>
  <c r="EK46" i="35"/>
  <c r="EJ46" i="35"/>
  <c r="EI46" i="35"/>
  <c r="DW46" i="35"/>
  <c r="DV46" i="35"/>
  <c r="DU46" i="35"/>
  <c r="DT46" i="35"/>
  <c r="DR46" i="35"/>
  <c r="DQ46" i="35"/>
  <c r="DP46" i="35"/>
  <c r="DO46" i="35"/>
  <c r="DM46" i="35"/>
  <c r="DL46" i="35"/>
  <c r="DK46" i="35"/>
  <c r="DJ46" i="35"/>
  <c r="DH46" i="35"/>
  <c r="DG46" i="35"/>
  <c r="DF46" i="35"/>
  <c r="DE46" i="35"/>
  <c r="DC46" i="35"/>
  <c r="DB46" i="35"/>
  <c r="DA46" i="35"/>
  <c r="CO46" i="35"/>
  <c r="CN46" i="35"/>
  <c r="CM46" i="35"/>
  <c r="CL46" i="35"/>
  <c r="CJ46" i="35"/>
  <c r="CI46" i="35"/>
  <c r="CH46" i="35"/>
  <c r="CG46" i="35"/>
  <c r="CE46" i="35"/>
  <c r="CD46" i="35"/>
  <c r="CC46" i="35"/>
  <c r="CB46" i="35"/>
  <c r="BZ46" i="35"/>
  <c r="BY46" i="35"/>
  <c r="BX46" i="35"/>
  <c r="BW46" i="35"/>
  <c r="BU46" i="35"/>
  <c r="BT46" i="35"/>
  <c r="BS46" i="35"/>
  <c r="BG46" i="35"/>
  <c r="BF46" i="35"/>
  <c r="BE46" i="35"/>
  <c r="BD46" i="35"/>
  <c r="BB46" i="35"/>
  <c r="BA46" i="35"/>
  <c r="AZ46" i="35"/>
  <c r="AY46" i="35"/>
  <c r="AW46" i="35"/>
  <c r="AV46" i="35"/>
  <c r="AU46" i="35"/>
  <c r="AT46" i="35"/>
  <c r="AR46" i="35"/>
  <c r="AQ46" i="35"/>
  <c r="AP46" i="35"/>
  <c r="AO46" i="35"/>
  <c r="AM46" i="35"/>
  <c r="AL46" i="35"/>
  <c r="AK46" i="35"/>
  <c r="Y46" i="35"/>
  <c r="X46" i="35"/>
  <c r="W46" i="35"/>
  <c r="V46" i="35"/>
  <c r="T46" i="35"/>
  <c r="S46" i="35"/>
  <c r="R46" i="35"/>
  <c r="Q46" i="35"/>
  <c r="O46" i="35"/>
  <c r="N46" i="35"/>
  <c r="M46" i="35"/>
  <c r="L46" i="35"/>
  <c r="J46" i="35"/>
  <c r="I46" i="35"/>
  <c r="H46" i="35"/>
  <c r="G46" i="35"/>
  <c r="E46" i="35"/>
  <c r="D46" i="35"/>
  <c r="C46" i="35"/>
  <c r="NA45" i="35"/>
  <c r="MZ45" i="35"/>
  <c r="MY45" i="35"/>
  <c r="MX45" i="35"/>
  <c r="MV45" i="35"/>
  <c r="MU45" i="35"/>
  <c r="MT45" i="35"/>
  <c r="MS45" i="35"/>
  <c r="MQ45" i="35"/>
  <c r="MP45" i="35"/>
  <c r="MO45" i="35"/>
  <c r="MN45" i="35"/>
  <c r="ML45" i="35"/>
  <c r="MK45" i="35"/>
  <c r="MJ45" i="35"/>
  <c r="MI45" i="35"/>
  <c r="MG45" i="35"/>
  <c r="MF45" i="35"/>
  <c r="ME45" i="35"/>
  <c r="LS45" i="35"/>
  <c r="LR45" i="35"/>
  <c r="LQ45" i="35"/>
  <c r="LP45" i="35"/>
  <c r="LN45" i="35"/>
  <c r="LM45" i="35"/>
  <c r="LL45" i="35"/>
  <c r="LK45" i="35"/>
  <c r="LI45" i="35"/>
  <c r="LH45" i="35"/>
  <c r="LG45" i="35"/>
  <c r="LF45" i="35"/>
  <c r="LD45" i="35"/>
  <c r="LC45" i="35"/>
  <c r="LB45" i="35"/>
  <c r="LA45" i="35"/>
  <c r="KY45" i="35"/>
  <c r="KX45" i="35"/>
  <c r="KW45" i="35"/>
  <c r="KK45" i="35"/>
  <c r="KJ45" i="35"/>
  <c r="KI45" i="35"/>
  <c r="KH45" i="35"/>
  <c r="KF45" i="35"/>
  <c r="KE45" i="35"/>
  <c r="KD45" i="35"/>
  <c r="KC45" i="35"/>
  <c r="KA45" i="35"/>
  <c r="JZ45" i="35"/>
  <c r="JY45" i="35"/>
  <c r="JX45" i="35"/>
  <c r="JV45" i="35"/>
  <c r="JU45" i="35"/>
  <c r="JT45" i="35"/>
  <c r="JS45" i="35"/>
  <c r="JQ45" i="35"/>
  <c r="JP45" i="35"/>
  <c r="JO45" i="35"/>
  <c r="JC45" i="35"/>
  <c r="JB45" i="35"/>
  <c r="JA45" i="35"/>
  <c r="IZ45" i="35"/>
  <c r="IX45" i="35"/>
  <c r="IW45" i="35"/>
  <c r="IV45" i="35"/>
  <c r="IU45" i="35"/>
  <c r="IS45" i="35"/>
  <c r="IR45" i="35"/>
  <c r="IQ45" i="35"/>
  <c r="IP45" i="35"/>
  <c r="IN45" i="35"/>
  <c r="IM45" i="35"/>
  <c r="IL45" i="35"/>
  <c r="IK45" i="35"/>
  <c r="II45" i="35"/>
  <c r="IH45" i="35"/>
  <c r="IG45" i="35"/>
  <c r="HU45" i="35"/>
  <c r="HT45" i="35"/>
  <c r="HS45" i="35"/>
  <c r="HR45" i="35"/>
  <c r="HP45" i="35"/>
  <c r="HO45" i="35"/>
  <c r="HN45" i="35"/>
  <c r="HM45" i="35"/>
  <c r="HK45" i="35"/>
  <c r="HJ45" i="35"/>
  <c r="HI45" i="35"/>
  <c r="HH45" i="35"/>
  <c r="HF45" i="35"/>
  <c r="HE45" i="35"/>
  <c r="HD45" i="35"/>
  <c r="HC45" i="35"/>
  <c r="HA45" i="35"/>
  <c r="GZ45" i="35"/>
  <c r="GY45" i="35"/>
  <c r="GM45" i="35"/>
  <c r="GL45" i="35"/>
  <c r="GK45" i="35"/>
  <c r="GJ45" i="35"/>
  <c r="GH45" i="35"/>
  <c r="GG45" i="35"/>
  <c r="GF45" i="35"/>
  <c r="GE45" i="35"/>
  <c r="GC45" i="35"/>
  <c r="GB45" i="35"/>
  <c r="GA45" i="35"/>
  <c r="FZ45" i="35"/>
  <c r="FX45" i="35"/>
  <c r="FW45" i="35"/>
  <c r="FV45" i="35"/>
  <c r="FU45" i="35"/>
  <c r="FS45" i="35"/>
  <c r="FR45" i="35"/>
  <c r="FQ45" i="35"/>
  <c r="FE45" i="35"/>
  <c r="FD45" i="35"/>
  <c r="FC45" i="35"/>
  <c r="FB45" i="35"/>
  <c r="EZ45" i="35"/>
  <c r="EY45" i="35"/>
  <c r="EX45" i="35"/>
  <c r="EW45" i="35"/>
  <c r="EU45" i="35"/>
  <c r="ET45" i="35"/>
  <c r="ES45" i="35"/>
  <c r="ER45" i="35"/>
  <c r="EP45" i="35"/>
  <c r="EO45" i="35"/>
  <c r="EN45" i="35"/>
  <c r="EM45" i="35"/>
  <c r="EK45" i="35"/>
  <c r="EJ45" i="35"/>
  <c r="EI45" i="35"/>
  <c r="DW45" i="35"/>
  <c r="DV45" i="35"/>
  <c r="DU45" i="35"/>
  <c r="DT45" i="35"/>
  <c r="DR45" i="35"/>
  <c r="DQ45" i="35"/>
  <c r="DP45" i="35"/>
  <c r="DO45" i="35"/>
  <c r="DM45" i="35"/>
  <c r="DL45" i="35"/>
  <c r="DK45" i="35"/>
  <c r="DJ45" i="35"/>
  <c r="DH45" i="35"/>
  <c r="DG45" i="35"/>
  <c r="DF45" i="35"/>
  <c r="DE45" i="35"/>
  <c r="DC45" i="35"/>
  <c r="DB45" i="35"/>
  <c r="DA45" i="35"/>
  <c r="NA44" i="35"/>
  <c r="MZ44" i="35"/>
  <c r="MY44" i="35"/>
  <c r="MX44" i="35"/>
  <c r="MV44" i="35"/>
  <c r="MU44" i="35"/>
  <c r="MT44" i="35"/>
  <c r="MS44" i="35"/>
  <c r="MQ44" i="35"/>
  <c r="MP44" i="35"/>
  <c r="MO44" i="35"/>
  <c r="MN44" i="35"/>
  <c r="ML44" i="35"/>
  <c r="MK44" i="35"/>
  <c r="MJ44" i="35"/>
  <c r="MI44" i="35"/>
  <c r="MG44" i="35"/>
  <c r="MF44" i="35"/>
  <c r="ME44" i="35"/>
  <c r="LS44" i="35"/>
  <c r="LR44" i="35"/>
  <c r="LQ44" i="35"/>
  <c r="LP44" i="35"/>
  <c r="LN44" i="35"/>
  <c r="LM44" i="35"/>
  <c r="LL44" i="35"/>
  <c r="LK44" i="35"/>
  <c r="LI44" i="35"/>
  <c r="LH44" i="35"/>
  <c r="LG44" i="35"/>
  <c r="LF44" i="35"/>
  <c r="LD44" i="35"/>
  <c r="LC44" i="35"/>
  <c r="LB44" i="35"/>
  <c r="LA44" i="35"/>
  <c r="KY44" i="35"/>
  <c r="KX44" i="35"/>
  <c r="KW44" i="35"/>
  <c r="KK44" i="35"/>
  <c r="KJ44" i="35"/>
  <c r="KI44" i="35"/>
  <c r="KH44" i="35"/>
  <c r="KF44" i="35"/>
  <c r="KE44" i="35"/>
  <c r="KD44" i="35"/>
  <c r="KC44" i="35"/>
  <c r="KA44" i="35"/>
  <c r="JZ44" i="35"/>
  <c r="JY44" i="35"/>
  <c r="JX44" i="35"/>
  <c r="JV44" i="35"/>
  <c r="JU44" i="35"/>
  <c r="JT44" i="35"/>
  <c r="JS44" i="35"/>
  <c r="JQ44" i="35"/>
  <c r="JP44" i="35"/>
  <c r="JO44" i="35"/>
  <c r="JC44" i="35"/>
  <c r="JB44" i="35"/>
  <c r="JA44" i="35"/>
  <c r="IZ44" i="35"/>
  <c r="IX44" i="35"/>
  <c r="IW44" i="35"/>
  <c r="IV44" i="35"/>
  <c r="IU44" i="35"/>
  <c r="IS44" i="35"/>
  <c r="IR44" i="35"/>
  <c r="IQ44" i="35"/>
  <c r="IP44" i="35"/>
  <c r="IN44" i="35"/>
  <c r="IM44" i="35"/>
  <c r="IL44" i="35"/>
  <c r="IK44" i="35"/>
  <c r="II44" i="35"/>
  <c r="IH44" i="35"/>
  <c r="IG44" i="35"/>
  <c r="HU44" i="35"/>
  <c r="HT44" i="35"/>
  <c r="HS44" i="35"/>
  <c r="HR44" i="35"/>
  <c r="HP44" i="35"/>
  <c r="HO44" i="35"/>
  <c r="HN44" i="35"/>
  <c r="HM44" i="35"/>
  <c r="HK44" i="35"/>
  <c r="HJ44" i="35"/>
  <c r="HI44" i="35"/>
  <c r="HH44" i="35"/>
  <c r="HF44" i="35"/>
  <c r="HE44" i="35"/>
  <c r="HD44" i="35"/>
  <c r="HC44" i="35"/>
  <c r="HA44" i="35"/>
  <c r="GZ44" i="35"/>
  <c r="GY44" i="35"/>
  <c r="GM44" i="35"/>
  <c r="GL44" i="35"/>
  <c r="GK44" i="35"/>
  <c r="GJ44" i="35"/>
  <c r="GH44" i="35"/>
  <c r="GG44" i="35"/>
  <c r="GF44" i="35"/>
  <c r="GE44" i="35"/>
  <c r="GC44" i="35"/>
  <c r="GB44" i="35"/>
  <c r="GA44" i="35"/>
  <c r="FZ44" i="35"/>
  <c r="FX44" i="35"/>
  <c r="FW44" i="35"/>
  <c r="FV44" i="35"/>
  <c r="FU44" i="35"/>
  <c r="FS44" i="35"/>
  <c r="FR44" i="35"/>
  <c r="FQ44" i="35"/>
  <c r="FE44" i="35"/>
  <c r="FD44" i="35"/>
  <c r="FC44" i="35"/>
  <c r="FB44" i="35"/>
  <c r="EZ44" i="35"/>
  <c r="EY44" i="35"/>
  <c r="EX44" i="35"/>
  <c r="EW44" i="35"/>
  <c r="EU44" i="35"/>
  <c r="ET44" i="35"/>
  <c r="ES44" i="35"/>
  <c r="ER44" i="35"/>
  <c r="EP44" i="35"/>
  <c r="EO44" i="35"/>
  <c r="EN44" i="35"/>
  <c r="EM44" i="35"/>
  <c r="EK44" i="35"/>
  <c r="EJ44" i="35"/>
  <c r="EI44" i="35"/>
  <c r="DW44" i="35"/>
  <c r="DV44" i="35"/>
  <c r="DU44" i="35"/>
  <c r="DT44" i="35"/>
  <c r="DR44" i="35"/>
  <c r="DQ44" i="35"/>
  <c r="DP44" i="35"/>
  <c r="DO44" i="35"/>
  <c r="DM44" i="35"/>
  <c r="DL44" i="35"/>
  <c r="DK44" i="35"/>
  <c r="DJ44" i="35"/>
  <c r="DH44" i="35"/>
  <c r="DG44" i="35"/>
  <c r="DF44" i="35"/>
  <c r="DE44" i="35"/>
  <c r="DC44" i="35"/>
  <c r="DB44" i="35"/>
  <c r="DA44" i="35"/>
  <c r="NA43" i="35"/>
  <c r="MZ43" i="35"/>
  <c r="MY43" i="35"/>
  <c r="MX43" i="35"/>
  <c r="MV43" i="35"/>
  <c r="MU43" i="35"/>
  <c r="MT43" i="35"/>
  <c r="MS43" i="35"/>
  <c r="MQ43" i="35"/>
  <c r="MP43" i="35"/>
  <c r="MO43" i="35"/>
  <c r="MN43" i="35"/>
  <c r="ML43" i="35"/>
  <c r="MK43" i="35"/>
  <c r="MJ43" i="35"/>
  <c r="MI43" i="35"/>
  <c r="MG43" i="35"/>
  <c r="MF43" i="35"/>
  <c r="ME43" i="35"/>
  <c r="LS43" i="35"/>
  <c r="LR43" i="35"/>
  <c r="LQ43" i="35"/>
  <c r="LP43" i="35"/>
  <c r="LN43" i="35"/>
  <c r="LM43" i="35"/>
  <c r="LL43" i="35"/>
  <c r="LK43" i="35"/>
  <c r="LI43" i="35"/>
  <c r="LH43" i="35"/>
  <c r="LG43" i="35"/>
  <c r="LF43" i="35"/>
  <c r="LD43" i="35"/>
  <c r="LC43" i="35"/>
  <c r="LB43" i="35"/>
  <c r="LA43" i="35"/>
  <c r="KY43" i="35"/>
  <c r="KX43" i="35"/>
  <c r="KW43" i="35"/>
  <c r="KK43" i="35"/>
  <c r="KJ43" i="35"/>
  <c r="KI43" i="35"/>
  <c r="KH43" i="35"/>
  <c r="KF43" i="35"/>
  <c r="KE43" i="35"/>
  <c r="KD43" i="35"/>
  <c r="KC43" i="35"/>
  <c r="KA43" i="35"/>
  <c r="JZ43" i="35"/>
  <c r="JY43" i="35"/>
  <c r="JX43" i="35"/>
  <c r="JV43" i="35"/>
  <c r="JU43" i="35"/>
  <c r="JT43" i="35"/>
  <c r="JS43" i="35"/>
  <c r="JQ43" i="35"/>
  <c r="JP43" i="35"/>
  <c r="JO43" i="35"/>
  <c r="CO43" i="35"/>
  <c r="CN43" i="35"/>
  <c r="CM43" i="35"/>
  <c r="CL43" i="35"/>
  <c r="CJ43" i="35"/>
  <c r="CI43" i="35"/>
  <c r="CH43" i="35"/>
  <c r="CG43" i="35"/>
  <c r="CE43" i="35"/>
  <c r="CD43" i="35"/>
  <c r="CC43" i="35"/>
  <c r="CB43" i="35"/>
  <c r="BZ43" i="35"/>
  <c r="BY43" i="35"/>
  <c r="BX43" i="35"/>
  <c r="BW43" i="35"/>
  <c r="BU43" i="35"/>
  <c r="BT43" i="35"/>
  <c r="BS43" i="35"/>
  <c r="BG43" i="35"/>
  <c r="BF43" i="35"/>
  <c r="BE43" i="35"/>
  <c r="BD43" i="35"/>
  <c r="BB43" i="35"/>
  <c r="BA43" i="35"/>
  <c r="AZ43" i="35"/>
  <c r="AY43" i="35"/>
  <c r="AW43" i="35"/>
  <c r="AV43" i="35"/>
  <c r="AU43" i="35"/>
  <c r="AT43" i="35"/>
  <c r="AR43" i="35"/>
  <c r="AQ43" i="35"/>
  <c r="AP43" i="35"/>
  <c r="AO43" i="35"/>
  <c r="AM43" i="35"/>
  <c r="AL43" i="35"/>
  <c r="AK43" i="35"/>
  <c r="Y43" i="35"/>
  <c r="X43" i="35"/>
  <c r="W43" i="35"/>
  <c r="V43" i="35"/>
  <c r="T43" i="35"/>
  <c r="S43" i="35"/>
  <c r="R43" i="35"/>
  <c r="Q43" i="35"/>
  <c r="O43" i="35"/>
  <c r="N43" i="35"/>
  <c r="M43" i="35"/>
  <c r="L43" i="35"/>
  <c r="J43" i="35"/>
  <c r="I43" i="35"/>
  <c r="H43" i="35"/>
  <c r="G43" i="35"/>
  <c r="E43" i="35"/>
  <c r="D43" i="35"/>
  <c r="C43" i="35"/>
  <c r="NA42" i="35"/>
  <c r="MZ42" i="35"/>
  <c r="MY42" i="35"/>
  <c r="MX42" i="35"/>
  <c r="MV42" i="35"/>
  <c r="MU42" i="35"/>
  <c r="MT42" i="35"/>
  <c r="MS42" i="35"/>
  <c r="MQ42" i="35"/>
  <c r="MP42" i="35"/>
  <c r="MO42" i="35"/>
  <c r="MN42" i="35"/>
  <c r="ML42" i="35"/>
  <c r="MK42" i="35"/>
  <c r="MJ42" i="35"/>
  <c r="MI42" i="35"/>
  <c r="MG42" i="35"/>
  <c r="MF42" i="35"/>
  <c r="ME42" i="35"/>
  <c r="LS42" i="35"/>
  <c r="LR42" i="35"/>
  <c r="LQ42" i="35"/>
  <c r="LP42" i="35"/>
  <c r="LN42" i="35"/>
  <c r="LM42" i="35"/>
  <c r="LL42" i="35"/>
  <c r="LK42" i="35"/>
  <c r="LI42" i="35"/>
  <c r="LH42" i="35"/>
  <c r="LG42" i="35"/>
  <c r="LF42" i="35"/>
  <c r="LD42" i="35"/>
  <c r="LC42" i="35"/>
  <c r="LB42" i="35"/>
  <c r="LA42" i="35"/>
  <c r="KY42" i="35"/>
  <c r="KX42" i="35"/>
  <c r="KW42" i="35"/>
  <c r="KK42" i="35"/>
  <c r="KJ42" i="35"/>
  <c r="KI42" i="35"/>
  <c r="KH42" i="35"/>
  <c r="KF42" i="35"/>
  <c r="KE42" i="35"/>
  <c r="KD42" i="35"/>
  <c r="KC42" i="35"/>
  <c r="KA42" i="35"/>
  <c r="JZ42" i="35"/>
  <c r="JY42" i="35"/>
  <c r="JX42" i="35"/>
  <c r="JV42" i="35"/>
  <c r="JU42" i="35"/>
  <c r="JT42" i="35"/>
  <c r="JS42" i="35"/>
  <c r="JQ42" i="35"/>
  <c r="JP42" i="35"/>
  <c r="JO42" i="35"/>
  <c r="JC42" i="35"/>
  <c r="JB42" i="35"/>
  <c r="JA42" i="35"/>
  <c r="IZ42" i="35"/>
  <c r="IX42" i="35"/>
  <c r="IW42" i="35"/>
  <c r="IV42" i="35"/>
  <c r="IU42" i="35"/>
  <c r="IS42" i="35"/>
  <c r="IR42" i="35"/>
  <c r="IQ42" i="35"/>
  <c r="IP42" i="35"/>
  <c r="IN42" i="35"/>
  <c r="IM42" i="35"/>
  <c r="IL42" i="35"/>
  <c r="IK42" i="35"/>
  <c r="II42" i="35"/>
  <c r="IH42" i="35"/>
  <c r="IG42" i="35"/>
  <c r="HU42" i="35"/>
  <c r="HT42" i="35"/>
  <c r="HS42" i="35"/>
  <c r="HR42" i="35"/>
  <c r="HP42" i="35"/>
  <c r="HO42" i="35"/>
  <c r="HN42" i="35"/>
  <c r="HM42" i="35"/>
  <c r="HK42" i="35"/>
  <c r="HJ42" i="35"/>
  <c r="HI42" i="35"/>
  <c r="HH42" i="35"/>
  <c r="HF42" i="35"/>
  <c r="HE42" i="35"/>
  <c r="HD42" i="35"/>
  <c r="HC42" i="35"/>
  <c r="HA42" i="35"/>
  <c r="GZ42" i="35"/>
  <c r="GY42" i="35"/>
  <c r="GM42" i="35"/>
  <c r="GL42" i="35"/>
  <c r="GK42" i="35"/>
  <c r="GJ42" i="35"/>
  <c r="GH42" i="35"/>
  <c r="GG42" i="35"/>
  <c r="GF42" i="35"/>
  <c r="GE42" i="35"/>
  <c r="GC42" i="35"/>
  <c r="GB42" i="35"/>
  <c r="GA42" i="35"/>
  <c r="FZ42" i="35"/>
  <c r="FX42" i="35"/>
  <c r="FW42" i="35"/>
  <c r="FV42" i="35"/>
  <c r="FU42" i="35"/>
  <c r="FS42" i="35"/>
  <c r="FR42" i="35"/>
  <c r="FQ42" i="35"/>
  <c r="FE42" i="35"/>
  <c r="FD42" i="35"/>
  <c r="FC42" i="35"/>
  <c r="FB42" i="35"/>
  <c r="EZ42" i="35"/>
  <c r="EY42" i="35"/>
  <c r="EX42" i="35"/>
  <c r="EW42" i="35"/>
  <c r="EU42" i="35"/>
  <c r="ET42" i="35"/>
  <c r="ES42" i="35"/>
  <c r="ER42" i="35"/>
  <c r="EP42" i="35"/>
  <c r="EO42" i="35"/>
  <c r="EN42" i="35"/>
  <c r="EM42" i="35"/>
  <c r="EK42" i="35"/>
  <c r="EJ42" i="35"/>
  <c r="EI42" i="35"/>
  <c r="DW42" i="35"/>
  <c r="DV42" i="35"/>
  <c r="DU42" i="35"/>
  <c r="DT42" i="35"/>
  <c r="DR42" i="35"/>
  <c r="DQ42" i="35"/>
  <c r="DP42" i="35"/>
  <c r="DO42" i="35"/>
  <c r="DM42" i="35"/>
  <c r="DL42" i="35"/>
  <c r="DK42" i="35"/>
  <c r="DJ42" i="35"/>
  <c r="DH42" i="35"/>
  <c r="DG42" i="35"/>
  <c r="DF42" i="35"/>
  <c r="DE42" i="35"/>
  <c r="DC42" i="35"/>
  <c r="DB42" i="35"/>
  <c r="DA42" i="35"/>
  <c r="CO42" i="35"/>
  <c r="CN42" i="35"/>
  <c r="CM42" i="35"/>
  <c r="CL42" i="35"/>
  <c r="CJ42" i="35"/>
  <c r="CI42" i="35"/>
  <c r="CH42" i="35"/>
  <c r="CG42" i="35"/>
  <c r="CE42" i="35"/>
  <c r="CD42" i="35"/>
  <c r="CC42" i="35"/>
  <c r="CB42" i="35"/>
  <c r="BZ42" i="35"/>
  <c r="BY42" i="35"/>
  <c r="BX42" i="35"/>
  <c r="BW42" i="35"/>
  <c r="BU42" i="35"/>
  <c r="BT42" i="35"/>
  <c r="BS42" i="35"/>
  <c r="BG42" i="35"/>
  <c r="BF42" i="35"/>
  <c r="BE42" i="35"/>
  <c r="BD42" i="35"/>
  <c r="BB42" i="35"/>
  <c r="BA42" i="35"/>
  <c r="AZ42" i="35"/>
  <c r="AY42" i="35"/>
  <c r="AW42" i="35"/>
  <c r="AV42" i="35"/>
  <c r="AU42" i="35"/>
  <c r="AT42" i="35"/>
  <c r="AR42" i="35"/>
  <c r="AQ42" i="35"/>
  <c r="AP42" i="35"/>
  <c r="AO42" i="35"/>
  <c r="AM42" i="35"/>
  <c r="AL42" i="35"/>
  <c r="AK42" i="35"/>
  <c r="Y42" i="35"/>
  <c r="X42" i="35"/>
  <c r="W42" i="35"/>
  <c r="V42" i="35"/>
  <c r="T42" i="35"/>
  <c r="S42" i="35"/>
  <c r="R42" i="35"/>
  <c r="Q42" i="35"/>
  <c r="O42" i="35"/>
  <c r="N42" i="35"/>
  <c r="M42" i="35"/>
  <c r="L42" i="35"/>
  <c r="J42" i="35"/>
  <c r="I42" i="35"/>
  <c r="H42" i="35"/>
  <c r="G42" i="35"/>
  <c r="E42" i="35"/>
  <c r="D42" i="35"/>
  <c r="C42" i="35"/>
  <c r="NA41" i="35"/>
  <c r="MZ41" i="35"/>
  <c r="MY41" i="35"/>
  <c r="MX41" i="35"/>
  <c r="MV41" i="35"/>
  <c r="MU41" i="35"/>
  <c r="MT41" i="35"/>
  <c r="MS41" i="35"/>
  <c r="MQ41" i="35"/>
  <c r="MP41" i="35"/>
  <c r="MO41" i="35"/>
  <c r="MN41" i="35"/>
  <c r="ML41" i="35"/>
  <c r="MK41" i="35"/>
  <c r="MJ41" i="35"/>
  <c r="MI41" i="35"/>
  <c r="MG41" i="35"/>
  <c r="MF41" i="35"/>
  <c r="ME41" i="35"/>
  <c r="LS41" i="35"/>
  <c r="LR41" i="35"/>
  <c r="LQ41" i="35"/>
  <c r="LP41" i="35"/>
  <c r="LN41" i="35"/>
  <c r="LM41" i="35"/>
  <c r="LL41" i="35"/>
  <c r="LK41" i="35"/>
  <c r="LI41" i="35"/>
  <c r="LH41" i="35"/>
  <c r="LG41" i="35"/>
  <c r="LF41" i="35"/>
  <c r="LD41" i="35"/>
  <c r="LC41" i="35"/>
  <c r="LB41" i="35"/>
  <c r="LA41" i="35"/>
  <c r="KY41" i="35"/>
  <c r="KX41" i="35"/>
  <c r="KW41" i="35"/>
  <c r="KK41" i="35"/>
  <c r="KJ41" i="35"/>
  <c r="KI41" i="35"/>
  <c r="KH41" i="35"/>
  <c r="KF41" i="35"/>
  <c r="KE41" i="35"/>
  <c r="KD41" i="35"/>
  <c r="KC41" i="35"/>
  <c r="KA41" i="35"/>
  <c r="JZ41" i="35"/>
  <c r="JY41" i="35"/>
  <c r="JX41" i="35"/>
  <c r="JV41" i="35"/>
  <c r="JU41" i="35"/>
  <c r="JT41" i="35"/>
  <c r="JS41" i="35"/>
  <c r="JQ41" i="35"/>
  <c r="JP41" i="35"/>
  <c r="JO41" i="35"/>
  <c r="JC41" i="35"/>
  <c r="JB41" i="35"/>
  <c r="JA41" i="35"/>
  <c r="IZ41" i="35"/>
  <c r="IX41" i="35"/>
  <c r="IW41" i="35"/>
  <c r="IV41" i="35"/>
  <c r="IU41" i="35"/>
  <c r="IS41" i="35"/>
  <c r="IR41" i="35"/>
  <c r="IQ41" i="35"/>
  <c r="IP41" i="35"/>
  <c r="IN41" i="35"/>
  <c r="IM41" i="35"/>
  <c r="IL41" i="35"/>
  <c r="IK41" i="35"/>
  <c r="II41" i="35"/>
  <c r="IH41" i="35"/>
  <c r="IG41" i="35"/>
  <c r="HU41" i="35"/>
  <c r="HT41" i="35"/>
  <c r="HS41" i="35"/>
  <c r="HR41" i="35"/>
  <c r="HP41" i="35"/>
  <c r="HO41" i="35"/>
  <c r="HN41" i="35"/>
  <c r="HM41" i="35"/>
  <c r="HK41" i="35"/>
  <c r="HJ41" i="35"/>
  <c r="HI41" i="35"/>
  <c r="HH41" i="35"/>
  <c r="HF41" i="35"/>
  <c r="HE41" i="35"/>
  <c r="HD41" i="35"/>
  <c r="HC41" i="35"/>
  <c r="HA41" i="35"/>
  <c r="GZ41" i="35"/>
  <c r="GY41" i="35"/>
  <c r="GM41" i="35"/>
  <c r="GL41" i="35"/>
  <c r="GK41" i="35"/>
  <c r="GJ41" i="35"/>
  <c r="GH41" i="35"/>
  <c r="GG41" i="35"/>
  <c r="GF41" i="35"/>
  <c r="GE41" i="35"/>
  <c r="GC41" i="35"/>
  <c r="GB41" i="35"/>
  <c r="GA41" i="35"/>
  <c r="FZ41" i="35"/>
  <c r="FX41" i="35"/>
  <c r="FW41" i="35"/>
  <c r="FV41" i="35"/>
  <c r="FU41" i="35"/>
  <c r="FS41" i="35"/>
  <c r="FR41" i="35"/>
  <c r="FQ41" i="35"/>
  <c r="FE41" i="35"/>
  <c r="FD41" i="35"/>
  <c r="FC41" i="35"/>
  <c r="FB41" i="35"/>
  <c r="EZ41" i="35"/>
  <c r="EY41" i="35"/>
  <c r="EX41" i="35"/>
  <c r="EW41" i="35"/>
  <c r="EU41" i="35"/>
  <c r="ET41" i="35"/>
  <c r="ES41" i="35"/>
  <c r="ER41" i="35"/>
  <c r="EP41" i="35"/>
  <c r="EO41" i="35"/>
  <c r="EN41" i="35"/>
  <c r="EM41" i="35"/>
  <c r="EK41" i="35"/>
  <c r="EJ41" i="35"/>
  <c r="EI41" i="35"/>
  <c r="DW41" i="35"/>
  <c r="DV41" i="35"/>
  <c r="DU41" i="35"/>
  <c r="DT41" i="35"/>
  <c r="DR41" i="35"/>
  <c r="DQ41" i="35"/>
  <c r="DP41" i="35"/>
  <c r="DO41" i="35"/>
  <c r="DM41" i="35"/>
  <c r="DL41" i="35"/>
  <c r="DK41" i="35"/>
  <c r="DJ41" i="35"/>
  <c r="DH41" i="35"/>
  <c r="DG41" i="35"/>
  <c r="DF41" i="35"/>
  <c r="DE41" i="35"/>
  <c r="DC41" i="35"/>
  <c r="DB41" i="35"/>
  <c r="DA41" i="35"/>
  <c r="CO41" i="35"/>
  <c r="CN41" i="35"/>
  <c r="CM41" i="35"/>
  <c r="CL41" i="35"/>
  <c r="CJ41" i="35"/>
  <c r="CI41" i="35"/>
  <c r="CH41" i="35"/>
  <c r="CG41" i="35"/>
  <c r="CE41" i="35"/>
  <c r="CD41" i="35"/>
  <c r="CC41" i="35"/>
  <c r="CB41" i="35"/>
  <c r="BZ41" i="35"/>
  <c r="BY41" i="35"/>
  <c r="BX41" i="35"/>
  <c r="BW41" i="35"/>
  <c r="BU41" i="35"/>
  <c r="BT41" i="35"/>
  <c r="BS41" i="35"/>
  <c r="BG41" i="35"/>
  <c r="BF41" i="35"/>
  <c r="BE41" i="35"/>
  <c r="BD41" i="35"/>
  <c r="BB41" i="35"/>
  <c r="BA41" i="35"/>
  <c r="AZ41" i="35"/>
  <c r="AY41" i="35"/>
  <c r="AW41" i="35"/>
  <c r="AV41" i="35"/>
  <c r="AU41" i="35"/>
  <c r="AT41" i="35"/>
  <c r="AR41" i="35"/>
  <c r="AQ41" i="35"/>
  <c r="AP41" i="35"/>
  <c r="AO41" i="35"/>
  <c r="AM41" i="35"/>
  <c r="AL41" i="35"/>
  <c r="AK41" i="35"/>
  <c r="Y41" i="35"/>
  <c r="X41" i="35"/>
  <c r="W41" i="35"/>
  <c r="V41" i="35"/>
  <c r="T41" i="35"/>
  <c r="S41" i="35"/>
  <c r="R41" i="35"/>
  <c r="Q41" i="35"/>
  <c r="O41" i="35"/>
  <c r="N41" i="35"/>
  <c r="M41" i="35"/>
  <c r="L41" i="35"/>
  <c r="J41" i="35"/>
  <c r="I41" i="35"/>
  <c r="H41" i="35"/>
  <c r="G41" i="35"/>
  <c r="E41" i="35"/>
  <c r="D41" i="35"/>
  <c r="C41" i="35"/>
  <c r="NA40" i="35"/>
  <c r="MZ40" i="35"/>
  <c r="MY40" i="35"/>
  <c r="MX40" i="35"/>
  <c r="MV40" i="35"/>
  <c r="MU40" i="35"/>
  <c r="MT40" i="35"/>
  <c r="MS40" i="35"/>
  <c r="MQ40" i="35"/>
  <c r="MP40" i="35"/>
  <c r="MO40" i="35"/>
  <c r="MN40" i="35"/>
  <c r="ML40" i="35"/>
  <c r="MK40" i="35"/>
  <c r="MJ40" i="35"/>
  <c r="MI40" i="35"/>
  <c r="MG40" i="35"/>
  <c r="MF40" i="35"/>
  <c r="ME40" i="35"/>
  <c r="LS40" i="35"/>
  <c r="LR40" i="35"/>
  <c r="LQ40" i="35"/>
  <c r="LP40" i="35"/>
  <c r="LN40" i="35"/>
  <c r="LM40" i="35"/>
  <c r="LL40" i="35"/>
  <c r="LK40" i="35"/>
  <c r="LI40" i="35"/>
  <c r="LH40" i="35"/>
  <c r="LG40" i="35"/>
  <c r="LF40" i="35"/>
  <c r="LD40" i="35"/>
  <c r="LC40" i="35"/>
  <c r="LB40" i="35"/>
  <c r="LA40" i="35"/>
  <c r="KY40" i="35"/>
  <c r="KX40" i="35"/>
  <c r="KW40" i="35"/>
  <c r="KK40" i="35"/>
  <c r="KJ40" i="35"/>
  <c r="KI40" i="35"/>
  <c r="KH40" i="35"/>
  <c r="KF40" i="35"/>
  <c r="KE40" i="35"/>
  <c r="KD40" i="35"/>
  <c r="KC40" i="35"/>
  <c r="KA40" i="35"/>
  <c r="JZ40" i="35"/>
  <c r="JY40" i="35"/>
  <c r="JX40" i="35"/>
  <c r="JV40" i="35"/>
  <c r="JU40" i="35"/>
  <c r="JT40" i="35"/>
  <c r="JS40" i="35"/>
  <c r="JQ40" i="35"/>
  <c r="JP40" i="35"/>
  <c r="JO40" i="35"/>
  <c r="JC40" i="35"/>
  <c r="JB40" i="35"/>
  <c r="JA40" i="35"/>
  <c r="IZ40" i="35"/>
  <c r="IX40" i="35"/>
  <c r="IW40" i="35"/>
  <c r="IV40" i="35"/>
  <c r="IU40" i="35"/>
  <c r="IS40" i="35"/>
  <c r="IR40" i="35"/>
  <c r="IQ40" i="35"/>
  <c r="IP40" i="35"/>
  <c r="IN40" i="35"/>
  <c r="IM40" i="35"/>
  <c r="IL40" i="35"/>
  <c r="IK40" i="35"/>
  <c r="II40" i="35"/>
  <c r="IH40" i="35"/>
  <c r="IG40" i="35"/>
  <c r="HU40" i="35"/>
  <c r="HT40" i="35"/>
  <c r="HS40" i="35"/>
  <c r="HR40" i="35"/>
  <c r="HP40" i="35"/>
  <c r="HO40" i="35"/>
  <c r="HN40" i="35"/>
  <c r="HM40" i="35"/>
  <c r="HK40" i="35"/>
  <c r="HJ40" i="35"/>
  <c r="HI40" i="35"/>
  <c r="HH40" i="35"/>
  <c r="HF40" i="35"/>
  <c r="HE40" i="35"/>
  <c r="HD40" i="35"/>
  <c r="HC40" i="35"/>
  <c r="HA40" i="35"/>
  <c r="GZ40" i="35"/>
  <c r="GY40" i="35"/>
  <c r="GM40" i="35"/>
  <c r="GL40" i="35"/>
  <c r="GK40" i="35"/>
  <c r="GJ40" i="35"/>
  <c r="GH40" i="35"/>
  <c r="GG40" i="35"/>
  <c r="GF40" i="35"/>
  <c r="GE40" i="35"/>
  <c r="GC40" i="35"/>
  <c r="GB40" i="35"/>
  <c r="GA40" i="35"/>
  <c r="FZ40" i="35"/>
  <c r="FX40" i="35"/>
  <c r="FW40" i="35"/>
  <c r="FV40" i="35"/>
  <c r="FU40" i="35"/>
  <c r="FS40" i="35"/>
  <c r="FR40" i="35"/>
  <c r="FQ40" i="35"/>
  <c r="FE40" i="35"/>
  <c r="FD40" i="35"/>
  <c r="FC40" i="35"/>
  <c r="FB40" i="35"/>
  <c r="EZ40" i="35"/>
  <c r="EY40" i="35"/>
  <c r="EX40" i="35"/>
  <c r="EW40" i="35"/>
  <c r="EU40" i="35"/>
  <c r="ET40" i="35"/>
  <c r="ES40" i="35"/>
  <c r="ER40" i="35"/>
  <c r="EP40" i="35"/>
  <c r="EO40" i="35"/>
  <c r="EN40" i="35"/>
  <c r="EM40" i="35"/>
  <c r="EK40" i="35"/>
  <c r="EJ40" i="35"/>
  <c r="EI40" i="35"/>
  <c r="DW40" i="35"/>
  <c r="DV40" i="35"/>
  <c r="DU40" i="35"/>
  <c r="DT40" i="35"/>
  <c r="DR40" i="35"/>
  <c r="DQ40" i="35"/>
  <c r="DP40" i="35"/>
  <c r="DO40" i="35"/>
  <c r="DM40" i="35"/>
  <c r="DL40" i="35"/>
  <c r="DK40" i="35"/>
  <c r="DJ40" i="35"/>
  <c r="DH40" i="35"/>
  <c r="DG40" i="35"/>
  <c r="DF40" i="35"/>
  <c r="DE40" i="35"/>
  <c r="DC40" i="35"/>
  <c r="DB40" i="35"/>
  <c r="DA40" i="35"/>
  <c r="CO40" i="35"/>
  <c r="CN40" i="35"/>
  <c r="CM40" i="35"/>
  <c r="CL40" i="35"/>
  <c r="CJ40" i="35"/>
  <c r="CI40" i="35"/>
  <c r="CH40" i="35"/>
  <c r="CG40" i="35"/>
  <c r="CE40" i="35"/>
  <c r="CD40" i="35"/>
  <c r="CC40" i="35"/>
  <c r="CB40" i="35"/>
  <c r="BZ40" i="35"/>
  <c r="BY40" i="35"/>
  <c r="BX40" i="35"/>
  <c r="BW40" i="35"/>
  <c r="BU40" i="35"/>
  <c r="BT40" i="35"/>
  <c r="BS40" i="35"/>
  <c r="BG40" i="35"/>
  <c r="BF40" i="35"/>
  <c r="BE40" i="35"/>
  <c r="BD40" i="35"/>
  <c r="BB40" i="35"/>
  <c r="BA40" i="35"/>
  <c r="AZ40" i="35"/>
  <c r="AY40" i="35"/>
  <c r="AW40" i="35"/>
  <c r="AV40" i="35"/>
  <c r="AU40" i="35"/>
  <c r="AT40" i="35"/>
  <c r="AR40" i="35"/>
  <c r="AQ40" i="35"/>
  <c r="AP40" i="35"/>
  <c r="AO40" i="35"/>
  <c r="AM40" i="35"/>
  <c r="AL40" i="35"/>
  <c r="AK40" i="35"/>
  <c r="Y40" i="35"/>
  <c r="X40" i="35"/>
  <c r="W40" i="35"/>
  <c r="V40" i="35"/>
  <c r="T40" i="35"/>
  <c r="S40" i="35"/>
  <c r="R40" i="35"/>
  <c r="Q40" i="35"/>
  <c r="O40" i="35"/>
  <c r="N40" i="35"/>
  <c r="M40" i="35"/>
  <c r="L40" i="35"/>
  <c r="J40" i="35"/>
  <c r="I40" i="35"/>
  <c r="H40" i="35"/>
  <c r="G40" i="35"/>
  <c r="E40" i="35"/>
  <c r="D40" i="35"/>
  <c r="C40" i="35"/>
  <c r="NA39" i="35"/>
  <c r="MZ39" i="35"/>
  <c r="MY39" i="35"/>
  <c r="MX39" i="35"/>
  <c r="MV39" i="35"/>
  <c r="MU39" i="35"/>
  <c r="MT39" i="35"/>
  <c r="MS39" i="35"/>
  <c r="MQ39" i="35"/>
  <c r="MP39" i="35"/>
  <c r="MO39" i="35"/>
  <c r="MN39" i="35"/>
  <c r="ML39" i="35"/>
  <c r="MK39" i="35"/>
  <c r="MJ39" i="35"/>
  <c r="MI39" i="35"/>
  <c r="MG39" i="35"/>
  <c r="MF39" i="35"/>
  <c r="ME39" i="35"/>
  <c r="LS39" i="35"/>
  <c r="LR39" i="35"/>
  <c r="LQ39" i="35"/>
  <c r="LP39" i="35"/>
  <c r="LN39" i="35"/>
  <c r="LM39" i="35"/>
  <c r="LL39" i="35"/>
  <c r="LK39" i="35"/>
  <c r="LI39" i="35"/>
  <c r="LH39" i="35"/>
  <c r="LG39" i="35"/>
  <c r="LF39" i="35"/>
  <c r="LD39" i="35"/>
  <c r="LC39" i="35"/>
  <c r="LB39" i="35"/>
  <c r="LA39" i="35"/>
  <c r="KY39" i="35"/>
  <c r="KX39" i="35"/>
  <c r="KW39" i="35"/>
  <c r="KK39" i="35"/>
  <c r="KJ39" i="35"/>
  <c r="KI39" i="35"/>
  <c r="KH39" i="35"/>
  <c r="KF39" i="35"/>
  <c r="KE39" i="35"/>
  <c r="KD39" i="35"/>
  <c r="KC39" i="35"/>
  <c r="KA39" i="35"/>
  <c r="JZ39" i="35"/>
  <c r="JY39" i="35"/>
  <c r="JX39" i="35"/>
  <c r="JV39" i="35"/>
  <c r="JU39" i="35"/>
  <c r="JT39" i="35"/>
  <c r="JS39" i="35"/>
  <c r="JQ39" i="35"/>
  <c r="JP39" i="35"/>
  <c r="JO39" i="35"/>
  <c r="Y39" i="35"/>
  <c r="X39" i="35"/>
  <c r="W39" i="35"/>
  <c r="V39" i="35"/>
  <c r="T39" i="35"/>
  <c r="S39" i="35"/>
  <c r="R39" i="35"/>
  <c r="Q39" i="35"/>
  <c r="O39" i="35"/>
  <c r="N39" i="35"/>
  <c r="M39" i="35"/>
  <c r="L39" i="35"/>
  <c r="J39" i="35"/>
  <c r="I39" i="35"/>
  <c r="H39" i="35"/>
  <c r="G39" i="35"/>
  <c r="E39" i="35"/>
  <c r="D39" i="35"/>
  <c r="C39" i="35"/>
  <c r="NA38" i="35"/>
  <c r="MZ38" i="35"/>
  <c r="MY38" i="35"/>
  <c r="MX38" i="35"/>
  <c r="MV38" i="35"/>
  <c r="MU38" i="35"/>
  <c r="MT38" i="35"/>
  <c r="MS38" i="35"/>
  <c r="MQ38" i="35"/>
  <c r="MP38" i="35"/>
  <c r="MO38" i="35"/>
  <c r="MN38" i="35"/>
  <c r="ML38" i="35"/>
  <c r="MK38" i="35"/>
  <c r="MJ38" i="35"/>
  <c r="MI38" i="35"/>
  <c r="MG38" i="35"/>
  <c r="MF38" i="35"/>
  <c r="ME38" i="35"/>
  <c r="LS38" i="35"/>
  <c r="LR38" i="35"/>
  <c r="LQ38" i="35"/>
  <c r="LP38" i="35"/>
  <c r="LN38" i="35"/>
  <c r="LM38" i="35"/>
  <c r="LL38" i="35"/>
  <c r="LK38" i="35"/>
  <c r="LI38" i="35"/>
  <c r="LH38" i="35"/>
  <c r="LG38" i="35"/>
  <c r="LF38" i="35"/>
  <c r="LD38" i="35"/>
  <c r="LC38" i="35"/>
  <c r="LB38" i="35"/>
  <c r="LA38" i="35"/>
  <c r="KY38" i="35"/>
  <c r="KX38" i="35"/>
  <c r="KW38" i="35"/>
  <c r="KK38" i="35"/>
  <c r="KJ38" i="35"/>
  <c r="KI38" i="35"/>
  <c r="KH38" i="35"/>
  <c r="KF38" i="35"/>
  <c r="KE38" i="35"/>
  <c r="KD38" i="35"/>
  <c r="KC38" i="35"/>
  <c r="KA38" i="35"/>
  <c r="JZ38" i="35"/>
  <c r="JY38" i="35"/>
  <c r="JX38" i="35"/>
  <c r="JV38" i="35"/>
  <c r="JU38" i="35"/>
  <c r="JT38" i="35"/>
  <c r="JS38" i="35"/>
  <c r="JQ38" i="35"/>
  <c r="JP38" i="35"/>
  <c r="JO38" i="35"/>
  <c r="Y38" i="35"/>
  <c r="X38" i="35"/>
  <c r="W38" i="35"/>
  <c r="V38" i="35"/>
  <c r="T38" i="35"/>
  <c r="S38" i="35"/>
  <c r="R38" i="35"/>
  <c r="Q38" i="35"/>
  <c r="O38" i="35"/>
  <c r="N38" i="35"/>
  <c r="M38" i="35"/>
  <c r="L38" i="35"/>
  <c r="J38" i="35"/>
  <c r="I38" i="35"/>
  <c r="H38" i="35"/>
  <c r="G38" i="35"/>
  <c r="E38" i="35"/>
  <c r="D38" i="35"/>
  <c r="C38" i="35"/>
  <c r="NA37" i="35"/>
  <c r="MZ37" i="35"/>
  <c r="MY37" i="35"/>
  <c r="MX37" i="35"/>
  <c r="MV37" i="35"/>
  <c r="MU37" i="35"/>
  <c r="MT37" i="35"/>
  <c r="MS37" i="35"/>
  <c r="MQ37" i="35"/>
  <c r="MP37" i="35"/>
  <c r="MO37" i="35"/>
  <c r="MN37" i="35"/>
  <c r="ML37" i="35"/>
  <c r="MK37" i="35"/>
  <c r="MJ37" i="35"/>
  <c r="MI37" i="35"/>
  <c r="MG37" i="35"/>
  <c r="MF37" i="35"/>
  <c r="ME37" i="35"/>
  <c r="LS37" i="35"/>
  <c r="LR37" i="35"/>
  <c r="LQ37" i="35"/>
  <c r="LP37" i="35"/>
  <c r="LN37" i="35"/>
  <c r="LM37" i="35"/>
  <c r="LL37" i="35"/>
  <c r="LK37" i="35"/>
  <c r="LI37" i="35"/>
  <c r="LH37" i="35"/>
  <c r="LG37" i="35"/>
  <c r="LF37" i="35"/>
  <c r="LD37" i="35"/>
  <c r="LC37" i="35"/>
  <c r="LB37" i="35"/>
  <c r="LA37" i="35"/>
  <c r="KY37" i="35"/>
  <c r="KX37" i="35"/>
  <c r="KW37" i="35"/>
  <c r="KK37" i="35"/>
  <c r="KJ37" i="35"/>
  <c r="KI37" i="35"/>
  <c r="KH37" i="35"/>
  <c r="KF37" i="35"/>
  <c r="KE37" i="35"/>
  <c r="KD37" i="35"/>
  <c r="KC37" i="35"/>
  <c r="KA37" i="35"/>
  <c r="JZ37" i="35"/>
  <c r="JY37" i="35"/>
  <c r="JX37" i="35"/>
  <c r="JV37" i="35"/>
  <c r="JU37" i="35"/>
  <c r="JT37" i="35"/>
  <c r="JS37" i="35"/>
  <c r="JQ37" i="35"/>
  <c r="JP37" i="35"/>
  <c r="JO37" i="35"/>
  <c r="JC37" i="35"/>
  <c r="JB37" i="35"/>
  <c r="JA37" i="35"/>
  <c r="IZ37" i="35"/>
  <c r="IX37" i="35"/>
  <c r="IW37" i="35"/>
  <c r="IV37" i="35"/>
  <c r="IU37" i="35"/>
  <c r="IS37" i="35"/>
  <c r="IR37" i="35"/>
  <c r="IQ37" i="35"/>
  <c r="IP37" i="35"/>
  <c r="IN37" i="35"/>
  <c r="IM37" i="35"/>
  <c r="IL37" i="35"/>
  <c r="IK37" i="35"/>
  <c r="II37" i="35"/>
  <c r="IH37" i="35"/>
  <c r="IG37" i="35"/>
  <c r="HU37" i="35"/>
  <c r="HT37" i="35"/>
  <c r="HS37" i="35"/>
  <c r="HR37" i="35"/>
  <c r="HP37" i="35"/>
  <c r="HO37" i="35"/>
  <c r="HN37" i="35"/>
  <c r="HM37" i="35"/>
  <c r="HK37" i="35"/>
  <c r="HJ37" i="35"/>
  <c r="HI37" i="35"/>
  <c r="HH37" i="35"/>
  <c r="HF37" i="35"/>
  <c r="HE37" i="35"/>
  <c r="HD37" i="35"/>
  <c r="HC37" i="35"/>
  <c r="HA37" i="35"/>
  <c r="GZ37" i="35"/>
  <c r="GY37" i="35"/>
  <c r="GM37" i="35"/>
  <c r="GL37" i="35"/>
  <c r="GK37" i="35"/>
  <c r="GJ37" i="35"/>
  <c r="GH37" i="35"/>
  <c r="GG37" i="35"/>
  <c r="GF37" i="35"/>
  <c r="GE37" i="35"/>
  <c r="GC37" i="35"/>
  <c r="GB37" i="35"/>
  <c r="GA37" i="35"/>
  <c r="FZ37" i="35"/>
  <c r="FX37" i="35"/>
  <c r="FW37" i="35"/>
  <c r="FV37" i="35"/>
  <c r="FU37" i="35"/>
  <c r="FS37" i="35"/>
  <c r="FR37" i="35"/>
  <c r="FQ37" i="35"/>
  <c r="FE37" i="35"/>
  <c r="FD37" i="35"/>
  <c r="FC37" i="35"/>
  <c r="FB37" i="35"/>
  <c r="EZ37" i="35"/>
  <c r="EY37" i="35"/>
  <c r="EX37" i="35"/>
  <c r="EW37" i="35"/>
  <c r="EU37" i="35"/>
  <c r="ET37" i="35"/>
  <c r="ES37" i="35"/>
  <c r="ER37" i="35"/>
  <c r="EP37" i="35"/>
  <c r="EO37" i="35"/>
  <c r="EN37" i="35"/>
  <c r="EM37" i="35"/>
  <c r="EK37" i="35"/>
  <c r="EJ37" i="35"/>
  <c r="EI37" i="35"/>
  <c r="DW37" i="35"/>
  <c r="DV37" i="35"/>
  <c r="DU37" i="35"/>
  <c r="DT37" i="35"/>
  <c r="DR37" i="35"/>
  <c r="DQ37" i="35"/>
  <c r="DP37" i="35"/>
  <c r="DO37" i="35"/>
  <c r="DM37" i="35"/>
  <c r="DL37" i="35"/>
  <c r="DK37" i="35"/>
  <c r="DJ37" i="35"/>
  <c r="DH37" i="35"/>
  <c r="DG37" i="35"/>
  <c r="DF37" i="35"/>
  <c r="DE37" i="35"/>
  <c r="DC37" i="35"/>
  <c r="DB37" i="35"/>
  <c r="DA37" i="35"/>
  <c r="CO37" i="35"/>
  <c r="CN37" i="35"/>
  <c r="CM37" i="35"/>
  <c r="CL37" i="35"/>
  <c r="CJ37" i="35"/>
  <c r="CI37" i="35"/>
  <c r="CH37" i="35"/>
  <c r="CG37" i="35"/>
  <c r="CE37" i="35"/>
  <c r="CD37" i="35"/>
  <c r="CC37" i="35"/>
  <c r="CB37" i="35"/>
  <c r="BZ37" i="35"/>
  <c r="BY37" i="35"/>
  <c r="BX37" i="35"/>
  <c r="BW37" i="35"/>
  <c r="BU37" i="35"/>
  <c r="BT37" i="35"/>
  <c r="BS37" i="35"/>
  <c r="BG37" i="35"/>
  <c r="BF37" i="35"/>
  <c r="BE37" i="35"/>
  <c r="BD37" i="35"/>
  <c r="BB37" i="35"/>
  <c r="BA37" i="35"/>
  <c r="AZ37" i="35"/>
  <c r="AY37" i="35"/>
  <c r="AW37" i="35"/>
  <c r="AV37" i="35"/>
  <c r="AU37" i="35"/>
  <c r="AT37" i="35"/>
  <c r="AR37" i="35"/>
  <c r="AQ37" i="35"/>
  <c r="AP37" i="35"/>
  <c r="AO37" i="35"/>
  <c r="AM37" i="35"/>
  <c r="AL37" i="35"/>
  <c r="AK37" i="35"/>
  <c r="Y37" i="35"/>
  <c r="X37" i="35"/>
  <c r="W37" i="35"/>
  <c r="V37" i="35"/>
  <c r="T37" i="35"/>
  <c r="S37" i="35"/>
  <c r="R37" i="35"/>
  <c r="Q37" i="35"/>
  <c r="O37" i="35"/>
  <c r="N37" i="35"/>
  <c r="M37" i="35"/>
  <c r="L37" i="35"/>
  <c r="J37" i="35"/>
  <c r="I37" i="35"/>
  <c r="H37" i="35"/>
  <c r="G37" i="35"/>
  <c r="E37" i="35"/>
  <c r="D37" i="35"/>
  <c r="C37" i="35"/>
  <c r="NA36" i="35"/>
  <c r="MZ36" i="35"/>
  <c r="MY36" i="35"/>
  <c r="MX36" i="35"/>
  <c r="MV36" i="35"/>
  <c r="MU36" i="35"/>
  <c r="MT36" i="35"/>
  <c r="MS36" i="35"/>
  <c r="MQ36" i="35"/>
  <c r="MP36" i="35"/>
  <c r="MO36" i="35"/>
  <c r="MN36" i="35"/>
  <c r="ML36" i="35"/>
  <c r="MK36" i="35"/>
  <c r="MJ36" i="35"/>
  <c r="MI36" i="35"/>
  <c r="MG36" i="35"/>
  <c r="MF36" i="35"/>
  <c r="ME36" i="35"/>
  <c r="LS36" i="35"/>
  <c r="LR36" i="35"/>
  <c r="LQ36" i="35"/>
  <c r="LP36" i="35"/>
  <c r="LN36" i="35"/>
  <c r="LM36" i="35"/>
  <c r="LL36" i="35"/>
  <c r="LK36" i="35"/>
  <c r="LI36" i="35"/>
  <c r="LH36" i="35"/>
  <c r="LG36" i="35"/>
  <c r="LF36" i="35"/>
  <c r="LD36" i="35"/>
  <c r="LC36" i="35"/>
  <c r="LB36" i="35"/>
  <c r="LA36" i="35"/>
  <c r="KY36" i="35"/>
  <c r="KX36" i="35"/>
  <c r="KW36" i="35"/>
  <c r="KK36" i="35"/>
  <c r="KJ36" i="35"/>
  <c r="KI36" i="35"/>
  <c r="KH36" i="35"/>
  <c r="KF36" i="35"/>
  <c r="KE36" i="35"/>
  <c r="KD36" i="35"/>
  <c r="KC36" i="35"/>
  <c r="KA36" i="35"/>
  <c r="JZ36" i="35"/>
  <c r="JY36" i="35"/>
  <c r="JX36" i="35"/>
  <c r="JV36" i="35"/>
  <c r="JU36" i="35"/>
  <c r="JT36" i="35"/>
  <c r="JS36" i="35"/>
  <c r="JQ36" i="35"/>
  <c r="JP36" i="35"/>
  <c r="JO36" i="35"/>
  <c r="Y36" i="35"/>
  <c r="X36" i="35"/>
  <c r="W36" i="35"/>
  <c r="V36" i="35"/>
  <c r="T36" i="35"/>
  <c r="S36" i="35"/>
  <c r="R36" i="35"/>
  <c r="Q36" i="35"/>
  <c r="O36" i="35"/>
  <c r="N36" i="35"/>
  <c r="M36" i="35"/>
  <c r="L36" i="35"/>
  <c r="J36" i="35"/>
  <c r="I36" i="35"/>
  <c r="H36" i="35"/>
  <c r="G36" i="35"/>
  <c r="E36" i="35"/>
  <c r="D36" i="35"/>
  <c r="C36" i="35"/>
  <c r="NA35" i="35"/>
  <c r="MZ35" i="35"/>
  <c r="MY35" i="35"/>
  <c r="MX35" i="35"/>
  <c r="MV35" i="35"/>
  <c r="MU35" i="35"/>
  <c r="MT35" i="35"/>
  <c r="MS35" i="35"/>
  <c r="MQ35" i="35"/>
  <c r="MP35" i="35"/>
  <c r="MO35" i="35"/>
  <c r="MN35" i="35"/>
  <c r="ML35" i="35"/>
  <c r="MK35" i="35"/>
  <c r="MJ35" i="35"/>
  <c r="MI35" i="35"/>
  <c r="MG35" i="35"/>
  <c r="MF35" i="35"/>
  <c r="ME35" i="35"/>
  <c r="LS35" i="35"/>
  <c r="LR35" i="35"/>
  <c r="LQ35" i="35"/>
  <c r="LP35" i="35"/>
  <c r="LN35" i="35"/>
  <c r="LM35" i="35"/>
  <c r="LL35" i="35"/>
  <c r="LK35" i="35"/>
  <c r="LI35" i="35"/>
  <c r="LH35" i="35"/>
  <c r="LG35" i="35"/>
  <c r="LF35" i="35"/>
  <c r="LD35" i="35"/>
  <c r="LC35" i="35"/>
  <c r="LB35" i="35"/>
  <c r="LA35" i="35"/>
  <c r="KY35" i="35"/>
  <c r="KX35" i="35"/>
  <c r="KW35" i="35"/>
  <c r="KK35" i="35"/>
  <c r="KJ35" i="35"/>
  <c r="KI35" i="35"/>
  <c r="KH35" i="35"/>
  <c r="KF35" i="35"/>
  <c r="KE35" i="35"/>
  <c r="KD35" i="35"/>
  <c r="KC35" i="35"/>
  <c r="KA35" i="35"/>
  <c r="JZ35" i="35"/>
  <c r="JY35" i="35"/>
  <c r="JX35" i="35"/>
  <c r="JV35" i="35"/>
  <c r="JU35" i="35"/>
  <c r="JT35" i="35"/>
  <c r="JS35" i="35"/>
  <c r="JQ35" i="35"/>
  <c r="JP35" i="35"/>
  <c r="JO35" i="35"/>
  <c r="CO35" i="35"/>
  <c r="CN35" i="35"/>
  <c r="CM35" i="35"/>
  <c r="CL35" i="35"/>
  <c r="CJ35" i="35"/>
  <c r="CI35" i="35"/>
  <c r="CH35" i="35"/>
  <c r="CG35" i="35"/>
  <c r="CE35" i="35"/>
  <c r="CD35" i="35"/>
  <c r="CC35" i="35"/>
  <c r="CB35" i="35"/>
  <c r="BZ35" i="35"/>
  <c r="BY35" i="35"/>
  <c r="BX35" i="35"/>
  <c r="BW35" i="35"/>
  <c r="BU35" i="35"/>
  <c r="BT35" i="35"/>
  <c r="BS35" i="35"/>
  <c r="BG35" i="35"/>
  <c r="BF35" i="35"/>
  <c r="BE35" i="35"/>
  <c r="BD35" i="35"/>
  <c r="BB35" i="35"/>
  <c r="BA35" i="35"/>
  <c r="AZ35" i="35"/>
  <c r="AY35" i="35"/>
  <c r="AW35" i="35"/>
  <c r="AV35" i="35"/>
  <c r="AU35" i="35"/>
  <c r="AT35" i="35"/>
  <c r="AR35" i="35"/>
  <c r="AQ35" i="35"/>
  <c r="AP35" i="35"/>
  <c r="AO35" i="35"/>
  <c r="AM35" i="35"/>
  <c r="AL35" i="35"/>
  <c r="AK35" i="35"/>
  <c r="Y35" i="35"/>
  <c r="X35" i="35"/>
  <c r="W35" i="35"/>
  <c r="V35" i="35"/>
  <c r="T35" i="35"/>
  <c r="S35" i="35"/>
  <c r="R35" i="35"/>
  <c r="Q35" i="35"/>
  <c r="O35" i="35"/>
  <c r="N35" i="35"/>
  <c r="M35" i="35"/>
  <c r="L35" i="35"/>
  <c r="J35" i="35"/>
  <c r="I35" i="35"/>
  <c r="H35" i="35"/>
  <c r="G35" i="35"/>
  <c r="E35" i="35"/>
  <c r="D35" i="35"/>
  <c r="C35" i="35"/>
  <c r="NA34" i="35"/>
  <c r="MZ34" i="35"/>
  <c r="MY34" i="35"/>
  <c r="MX34" i="35"/>
  <c r="MV34" i="35"/>
  <c r="MU34" i="35"/>
  <c r="MT34" i="35"/>
  <c r="MS34" i="35"/>
  <c r="MQ34" i="35"/>
  <c r="MP34" i="35"/>
  <c r="MO34" i="35"/>
  <c r="MN34" i="35"/>
  <c r="ML34" i="35"/>
  <c r="MK34" i="35"/>
  <c r="MJ34" i="35"/>
  <c r="MI34" i="35"/>
  <c r="MG34" i="35"/>
  <c r="MF34" i="35"/>
  <c r="ME34" i="35"/>
  <c r="LS34" i="35"/>
  <c r="LR34" i="35"/>
  <c r="LQ34" i="35"/>
  <c r="LP34" i="35"/>
  <c r="LN34" i="35"/>
  <c r="LM34" i="35"/>
  <c r="LL34" i="35"/>
  <c r="LK34" i="35"/>
  <c r="LI34" i="35"/>
  <c r="LH34" i="35"/>
  <c r="LG34" i="35"/>
  <c r="LF34" i="35"/>
  <c r="LD34" i="35"/>
  <c r="LC34" i="35"/>
  <c r="LB34" i="35"/>
  <c r="LA34" i="35"/>
  <c r="KY34" i="35"/>
  <c r="KX34" i="35"/>
  <c r="KW34" i="35"/>
  <c r="KK34" i="35"/>
  <c r="KJ34" i="35"/>
  <c r="KI34" i="35"/>
  <c r="KH34" i="35"/>
  <c r="KF34" i="35"/>
  <c r="KE34" i="35"/>
  <c r="KD34" i="35"/>
  <c r="KC34" i="35"/>
  <c r="KA34" i="35"/>
  <c r="JZ34" i="35"/>
  <c r="JY34" i="35"/>
  <c r="JX34" i="35"/>
  <c r="JV34" i="35"/>
  <c r="JU34" i="35"/>
  <c r="JT34" i="35"/>
  <c r="JS34" i="35"/>
  <c r="JQ34" i="35"/>
  <c r="JP34" i="35"/>
  <c r="JO34" i="35"/>
  <c r="CO34" i="35"/>
  <c r="CN34" i="35"/>
  <c r="CM34" i="35"/>
  <c r="CL34" i="35"/>
  <c r="CJ34" i="35"/>
  <c r="CI34" i="35"/>
  <c r="CH34" i="35"/>
  <c r="CG34" i="35"/>
  <c r="CE34" i="35"/>
  <c r="CD34" i="35"/>
  <c r="CC34" i="35"/>
  <c r="CB34" i="35"/>
  <c r="BZ34" i="35"/>
  <c r="BY34" i="35"/>
  <c r="BX34" i="35"/>
  <c r="BW34" i="35"/>
  <c r="BU34" i="35"/>
  <c r="BT34" i="35"/>
  <c r="BS34" i="35"/>
  <c r="BG34" i="35"/>
  <c r="BF34" i="35"/>
  <c r="BE34" i="35"/>
  <c r="BD34" i="35"/>
  <c r="BB34" i="35"/>
  <c r="BA34" i="35"/>
  <c r="AZ34" i="35"/>
  <c r="AY34" i="35"/>
  <c r="AW34" i="35"/>
  <c r="AV34" i="35"/>
  <c r="AU34" i="35"/>
  <c r="AT34" i="35"/>
  <c r="AR34" i="35"/>
  <c r="AQ34" i="35"/>
  <c r="AP34" i="35"/>
  <c r="AO34" i="35"/>
  <c r="AM34" i="35"/>
  <c r="AL34" i="35"/>
  <c r="AK34" i="35"/>
  <c r="Y34" i="35"/>
  <c r="X34" i="35"/>
  <c r="W34" i="35"/>
  <c r="V34" i="35"/>
  <c r="T34" i="35"/>
  <c r="S34" i="35"/>
  <c r="R34" i="35"/>
  <c r="Q34" i="35"/>
  <c r="O34" i="35"/>
  <c r="N34" i="35"/>
  <c r="M34" i="35"/>
  <c r="L34" i="35"/>
  <c r="J34" i="35"/>
  <c r="I34" i="35"/>
  <c r="H34" i="35"/>
  <c r="G34" i="35"/>
  <c r="E34" i="35"/>
  <c r="D34" i="35"/>
  <c r="C34" i="35"/>
  <c r="NA33" i="35"/>
  <c r="MZ33" i="35"/>
  <c r="MY33" i="35"/>
  <c r="MX33" i="35"/>
  <c r="MV33" i="35"/>
  <c r="MU33" i="35"/>
  <c r="MT33" i="35"/>
  <c r="MS33" i="35"/>
  <c r="MQ33" i="35"/>
  <c r="MP33" i="35"/>
  <c r="MO33" i="35"/>
  <c r="MN33" i="35"/>
  <c r="ML33" i="35"/>
  <c r="MK33" i="35"/>
  <c r="MJ33" i="35"/>
  <c r="MI33" i="35"/>
  <c r="MG33" i="35"/>
  <c r="MF33" i="35"/>
  <c r="ME33" i="35"/>
  <c r="LS33" i="35"/>
  <c r="LR33" i="35"/>
  <c r="LQ33" i="35"/>
  <c r="LP33" i="35"/>
  <c r="LN33" i="35"/>
  <c r="LM33" i="35"/>
  <c r="LL33" i="35"/>
  <c r="LK33" i="35"/>
  <c r="LI33" i="35"/>
  <c r="LH33" i="35"/>
  <c r="LG33" i="35"/>
  <c r="LF33" i="35"/>
  <c r="LD33" i="35"/>
  <c r="LC33" i="35"/>
  <c r="LB33" i="35"/>
  <c r="LA33" i="35"/>
  <c r="KY33" i="35"/>
  <c r="KX33" i="35"/>
  <c r="KW33" i="35"/>
  <c r="KK33" i="35"/>
  <c r="KJ33" i="35"/>
  <c r="KI33" i="35"/>
  <c r="KH33" i="35"/>
  <c r="KF33" i="35"/>
  <c r="KE33" i="35"/>
  <c r="KD33" i="35"/>
  <c r="KC33" i="35"/>
  <c r="KA33" i="35"/>
  <c r="JZ33" i="35"/>
  <c r="JY33" i="35"/>
  <c r="JX33" i="35"/>
  <c r="JV33" i="35"/>
  <c r="JU33" i="35"/>
  <c r="JT33" i="35"/>
  <c r="JS33" i="35"/>
  <c r="JQ33" i="35"/>
  <c r="JP33" i="35"/>
  <c r="JO33" i="35"/>
  <c r="CO33" i="35"/>
  <c r="CN33" i="35"/>
  <c r="CM33" i="35"/>
  <c r="CL33" i="35"/>
  <c r="CJ33" i="35"/>
  <c r="CI33" i="35"/>
  <c r="CH33" i="35"/>
  <c r="CG33" i="35"/>
  <c r="CE33" i="35"/>
  <c r="CD33" i="35"/>
  <c r="CC33" i="35"/>
  <c r="CB33" i="35"/>
  <c r="BZ33" i="35"/>
  <c r="BY33" i="35"/>
  <c r="BX33" i="35"/>
  <c r="BW33" i="35"/>
  <c r="BU33" i="35"/>
  <c r="BT33" i="35"/>
  <c r="BS33" i="35"/>
  <c r="BG33" i="35"/>
  <c r="BF33" i="35"/>
  <c r="BE33" i="35"/>
  <c r="BD33" i="35"/>
  <c r="BB33" i="35"/>
  <c r="BA33" i="35"/>
  <c r="AZ33" i="35"/>
  <c r="AY33" i="35"/>
  <c r="AW33" i="35"/>
  <c r="AV33" i="35"/>
  <c r="AU33" i="35"/>
  <c r="AT33" i="35"/>
  <c r="AR33" i="35"/>
  <c r="AQ33" i="35"/>
  <c r="AP33" i="35"/>
  <c r="AO33" i="35"/>
  <c r="AM33" i="35"/>
  <c r="AL33" i="35"/>
  <c r="AK33" i="35"/>
  <c r="Y33" i="35"/>
  <c r="X33" i="35"/>
  <c r="W33" i="35"/>
  <c r="V33" i="35"/>
  <c r="T33" i="35"/>
  <c r="S33" i="35"/>
  <c r="R33" i="35"/>
  <c r="Q33" i="35"/>
  <c r="O33" i="35"/>
  <c r="N33" i="35"/>
  <c r="M33" i="35"/>
  <c r="L33" i="35"/>
  <c r="J33" i="35"/>
  <c r="I33" i="35"/>
  <c r="H33" i="35"/>
  <c r="G33" i="35"/>
  <c r="E33" i="35"/>
  <c r="D33" i="35"/>
  <c r="C33" i="35"/>
  <c r="NA32" i="35"/>
  <c r="MZ32" i="35"/>
  <c r="MY32" i="35"/>
  <c r="MX32" i="35"/>
  <c r="MV32" i="35"/>
  <c r="MU32" i="35"/>
  <c r="MT32" i="35"/>
  <c r="MS32" i="35"/>
  <c r="MQ32" i="35"/>
  <c r="MP32" i="35"/>
  <c r="MO32" i="35"/>
  <c r="MN32" i="35"/>
  <c r="ML32" i="35"/>
  <c r="MK32" i="35"/>
  <c r="MJ32" i="35"/>
  <c r="MI32" i="35"/>
  <c r="MG32" i="35"/>
  <c r="MF32" i="35"/>
  <c r="ME32" i="35"/>
  <c r="LS32" i="35"/>
  <c r="LR32" i="35"/>
  <c r="LQ32" i="35"/>
  <c r="LP32" i="35"/>
  <c r="LN32" i="35"/>
  <c r="LM32" i="35"/>
  <c r="LL32" i="35"/>
  <c r="LK32" i="35"/>
  <c r="LI32" i="35"/>
  <c r="LH32" i="35"/>
  <c r="LG32" i="35"/>
  <c r="LF32" i="35"/>
  <c r="LD32" i="35"/>
  <c r="LC32" i="35"/>
  <c r="LB32" i="35"/>
  <c r="LA32" i="35"/>
  <c r="KY32" i="35"/>
  <c r="KX32" i="35"/>
  <c r="KW32" i="35"/>
  <c r="KK32" i="35"/>
  <c r="KJ32" i="35"/>
  <c r="KI32" i="35"/>
  <c r="KH32" i="35"/>
  <c r="KF32" i="35"/>
  <c r="KE32" i="35"/>
  <c r="KD32" i="35"/>
  <c r="KC32" i="35"/>
  <c r="KA32" i="35"/>
  <c r="JZ32" i="35"/>
  <c r="JY32" i="35"/>
  <c r="JX32" i="35"/>
  <c r="JV32" i="35"/>
  <c r="JU32" i="35"/>
  <c r="JT32" i="35"/>
  <c r="JS32" i="35"/>
  <c r="JQ32" i="35"/>
  <c r="JP32" i="35"/>
  <c r="JO32" i="35"/>
  <c r="CO32" i="35"/>
  <c r="CN32" i="35"/>
  <c r="CM32" i="35"/>
  <c r="CL32" i="35"/>
  <c r="CJ32" i="35"/>
  <c r="CI32" i="35"/>
  <c r="CH32" i="35"/>
  <c r="CG32" i="35"/>
  <c r="CE32" i="35"/>
  <c r="CD32" i="35"/>
  <c r="CC32" i="35"/>
  <c r="CB32" i="35"/>
  <c r="BZ32" i="35"/>
  <c r="BY32" i="35"/>
  <c r="BX32" i="35"/>
  <c r="BW32" i="35"/>
  <c r="BU32" i="35"/>
  <c r="BT32" i="35"/>
  <c r="BS32" i="35"/>
  <c r="BG32" i="35"/>
  <c r="BF32" i="35"/>
  <c r="BE32" i="35"/>
  <c r="BD32" i="35"/>
  <c r="BB32" i="35"/>
  <c r="BA32" i="35"/>
  <c r="AZ32" i="35"/>
  <c r="AY32" i="35"/>
  <c r="AW32" i="35"/>
  <c r="AV32" i="35"/>
  <c r="AU32" i="35"/>
  <c r="AT32" i="35"/>
  <c r="AR32" i="35"/>
  <c r="AQ32" i="35"/>
  <c r="AP32" i="35"/>
  <c r="AO32" i="35"/>
  <c r="AM32" i="35"/>
  <c r="AL32" i="35"/>
  <c r="AK32" i="35"/>
  <c r="Y32" i="35"/>
  <c r="X32" i="35"/>
  <c r="W32" i="35"/>
  <c r="V32" i="35"/>
  <c r="T32" i="35"/>
  <c r="S32" i="35"/>
  <c r="R32" i="35"/>
  <c r="Q32" i="35"/>
  <c r="O32" i="35"/>
  <c r="N32" i="35"/>
  <c r="M32" i="35"/>
  <c r="L32" i="35"/>
  <c r="J32" i="35"/>
  <c r="I32" i="35"/>
  <c r="H32" i="35"/>
  <c r="G32" i="35"/>
  <c r="E32" i="35"/>
  <c r="D32" i="35"/>
  <c r="C32" i="35"/>
  <c r="NA31" i="35"/>
  <c r="MZ31" i="35"/>
  <c r="MY31" i="35"/>
  <c r="MX31" i="35"/>
  <c r="MV31" i="35"/>
  <c r="MU31" i="35"/>
  <c r="MT31" i="35"/>
  <c r="MS31" i="35"/>
  <c r="MQ31" i="35"/>
  <c r="MP31" i="35"/>
  <c r="MO31" i="35"/>
  <c r="MN31" i="35"/>
  <c r="ML31" i="35"/>
  <c r="MK31" i="35"/>
  <c r="MJ31" i="35"/>
  <c r="MI31" i="35"/>
  <c r="MG31" i="35"/>
  <c r="MF31" i="35"/>
  <c r="ME31" i="35"/>
  <c r="LS31" i="35"/>
  <c r="LR31" i="35"/>
  <c r="LQ31" i="35"/>
  <c r="LP31" i="35"/>
  <c r="LN31" i="35"/>
  <c r="LM31" i="35"/>
  <c r="LL31" i="35"/>
  <c r="LK31" i="35"/>
  <c r="LI31" i="35"/>
  <c r="LH31" i="35"/>
  <c r="LG31" i="35"/>
  <c r="LF31" i="35"/>
  <c r="LD31" i="35"/>
  <c r="LC31" i="35"/>
  <c r="LB31" i="35"/>
  <c r="LA31" i="35"/>
  <c r="KY31" i="35"/>
  <c r="KX31" i="35"/>
  <c r="KW31" i="35"/>
  <c r="KK31" i="35"/>
  <c r="KJ31" i="35"/>
  <c r="KI31" i="35"/>
  <c r="KH31" i="35"/>
  <c r="KF31" i="35"/>
  <c r="KE31" i="35"/>
  <c r="KD31" i="35"/>
  <c r="KC31" i="35"/>
  <c r="KA31" i="35"/>
  <c r="JZ31" i="35"/>
  <c r="JY31" i="35"/>
  <c r="JX31" i="35"/>
  <c r="JV31" i="35"/>
  <c r="JU31" i="35"/>
  <c r="JT31" i="35"/>
  <c r="JS31" i="35"/>
  <c r="JQ31" i="35"/>
  <c r="JP31" i="35"/>
  <c r="JO31" i="35"/>
  <c r="CO31" i="35"/>
  <c r="CN31" i="35"/>
  <c r="CM31" i="35"/>
  <c r="CL31" i="35"/>
  <c r="CJ31" i="35"/>
  <c r="CI31" i="35"/>
  <c r="CH31" i="35"/>
  <c r="CG31" i="35"/>
  <c r="CE31" i="35"/>
  <c r="CD31" i="35"/>
  <c r="CC31" i="35"/>
  <c r="CB31" i="35"/>
  <c r="BZ31" i="35"/>
  <c r="BY31" i="35"/>
  <c r="BX31" i="35"/>
  <c r="BW31" i="35"/>
  <c r="BU31" i="35"/>
  <c r="BT31" i="35"/>
  <c r="BS31" i="35"/>
  <c r="BG31" i="35"/>
  <c r="BF31" i="35"/>
  <c r="BE31" i="35"/>
  <c r="BD31" i="35"/>
  <c r="BB31" i="35"/>
  <c r="BA31" i="35"/>
  <c r="AZ31" i="35"/>
  <c r="AY31" i="35"/>
  <c r="AW31" i="35"/>
  <c r="AV31" i="35"/>
  <c r="AU31" i="35"/>
  <c r="AT31" i="35"/>
  <c r="AR31" i="35"/>
  <c r="AQ31" i="35"/>
  <c r="AP31" i="35"/>
  <c r="AO31" i="35"/>
  <c r="AM31" i="35"/>
  <c r="AL31" i="35"/>
  <c r="AK31" i="35"/>
  <c r="Y31" i="35"/>
  <c r="X31" i="35"/>
  <c r="W31" i="35"/>
  <c r="V31" i="35"/>
  <c r="T31" i="35"/>
  <c r="S31" i="35"/>
  <c r="R31" i="35"/>
  <c r="Q31" i="35"/>
  <c r="O31" i="35"/>
  <c r="N31" i="35"/>
  <c r="M31" i="35"/>
  <c r="L31" i="35"/>
  <c r="J31" i="35"/>
  <c r="I31" i="35"/>
  <c r="H31" i="35"/>
  <c r="G31" i="35"/>
  <c r="E31" i="35"/>
  <c r="D31" i="35"/>
  <c r="C31" i="35"/>
  <c r="NA30" i="35"/>
  <c r="MZ30" i="35"/>
  <c r="MY30" i="35"/>
  <c r="MX30" i="35"/>
  <c r="MV30" i="35"/>
  <c r="MU30" i="35"/>
  <c r="MT30" i="35"/>
  <c r="MS30" i="35"/>
  <c r="MQ30" i="35"/>
  <c r="MP30" i="35"/>
  <c r="MO30" i="35"/>
  <c r="MN30" i="35"/>
  <c r="ML30" i="35"/>
  <c r="MK30" i="35"/>
  <c r="MJ30" i="35"/>
  <c r="MI30" i="35"/>
  <c r="MG30" i="35"/>
  <c r="MF30" i="35"/>
  <c r="ME30" i="35"/>
  <c r="LS30" i="35"/>
  <c r="LR30" i="35"/>
  <c r="LQ30" i="35"/>
  <c r="LP30" i="35"/>
  <c r="LN30" i="35"/>
  <c r="LM30" i="35"/>
  <c r="LL30" i="35"/>
  <c r="LK30" i="35"/>
  <c r="LI30" i="35"/>
  <c r="LH30" i="35"/>
  <c r="LG30" i="35"/>
  <c r="LF30" i="35"/>
  <c r="LD30" i="35"/>
  <c r="LC30" i="35"/>
  <c r="LB30" i="35"/>
  <c r="LA30" i="35"/>
  <c r="KY30" i="35"/>
  <c r="KX30" i="35"/>
  <c r="KW30" i="35"/>
  <c r="KK30" i="35"/>
  <c r="KJ30" i="35"/>
  <c r="KI30" i="35"/>
  <c r="KH30" i="35"/>
  <c r="KF30" i="35"/>
  <c r="KE30" i="35"/>
  <c r="KD30" i="35"/>
  <c r="KC30" i="35"/>
  <c r="KA30" i="35"/>
  <c r="JZ30" i="35"/>
  <c r="JY30" i="35"/>
  <c r="JX30" i="35"/>
  <c r="JV30" i="35"/>
  <c r="JU30" i="35"/>
  <c r="JT30" i="35"/>
  <c r="JS30" i="35"/>
  <c r="JQ30" i="35"/>
  <c r="JP30" i="35"/>
  <c r="JO30" i="35"/>
  <c r="CO30" i="35"/>
  <c r="CN30" i="35"/>
  <c r="CM30" i="35"/>
  <c r="CL30" i="35"/>
  <c r="CJ30" i="35"/>
  <c r="CI30" i="35"/>
  <c r="CH30" i="35"/>
  <c r="CG30" i="35"/>
  <c r="CE30" i="35"/>
  <c r="CD30" i="35"/>
  <c r="CC30" i="35"/>
  <c r="CB30" i="35"/>
  <c r="BZ30" i="35"/>
  <c r="BY30" i="35"/>
  <c r="BX30" i="35"/>
  <c r="BW30" i="35"/>
  <c r="BU30" i="35"/>
  <c r="BT30" i="35"/>
  <c r="BS30" i="35"/>
  <c r="BG30" i="35"/>
  <c r="BF30" i="35"/>
  <c r="BE30" i="35"/>
  <c r="BD30" i="35"/>
  <c r="BB30" i="35"/>
  <c r="BA30" i="35"/>
  <c r="AZ30" i="35"/>
  <c r="AY30" i="35"/>
  <c r="AW30" i="35"/>
  <c r="AV30" i="35"/>
  <c r="AU30" i="35"/>
  <c r="AT30" i="35"/>
  <c r="AR30" i="35"/>
  <c r="AQ30" i="35"/>
  <c r="AP30" i="35"/>
  <c r="AO30" i="35"/>
  <c r="AM30" i="35"/>
  <c r="AL30" i="35"/>
  <c r="AK30" i="35"/>
  <c r="Y30" i="35"/>
  <c r="X30" i="35"/>
  <c r="W30" i="35"/>
  <c r="V30" i="35"/>
  <c r="T30" i="35"/>
  <c r="S30" i="35"/>
  <c r="R30" i="35"/>
  <c r="Q30" i="35"/>
  <c r="O30" i="35"/>
  <c r="N30" i="35"/>
  <c r="M30" i="35"/>
  <c r="L30" i="35"/>
  <c r="J30" i="35"/>
  <c r="I30" i="35"/>
  <c r="H30" i="35"/>
  <c r="G30" i="35"/>
  <c r="E30" i="35"/>
  <c r="D30" i="35"/>
  <c r="C30" i="35"/>
  <c r="NA29" i="35"/>
  <c r="MZ29" i="35"/>
  <c r="MY29" i="35"/>
  <c r="MX29" i="35"/>
  <c r="MV29" i="35"/>
  <c r="MU29" i="35"/>
  <c r="MT29" i="35"/>
  <c r="MS29" i="35"/>
  <c r="MQ29" i="35"/>
  <c r="MP29" i="35"/>
  <c r="MO29" i="35"/>
  <c r="MN29" i="35"/>
  <c r="ML29" i="35"/>
  <c r="MK29" i="35"/>
  <c r="MJ29" i="35"/>
  <c r="MI29" i="35"/>
  <c r="MG29" i="35"/>
  <c r="MF29" i="35"/>
  <c r="ME29" i="35"/>
  <c r="LS29" i="35"/>
  <c r="LR29" i="35"/>
  <c r="LQ29" i="35"/>
  <c r="LP29" i="35"/>
  <c r="LN29" i="35"/>
  <c r="LM29" i="35"/>
  <c r="LL29" i="35"/>
  <c r="LK29" i="35"/>
  <c r="LI29" i="35"/>
  <c r="LH29" i="35"/>
  <c r="LG29" i="35"/>
  <c r="LF29" i="35"/>
  <c r="LD29" i="35"/>
  <c r="LC29" i="35"/>
  <c r="LB29" i="35"/>
  <c r="LA29" i="35"/>
  <c r="KY29" i="35"/>
  <c r="KX29" i="35"/>
  <c r="KW29" i="35"/>
  <c r="KK29" i="35"/>
  <c r="KJ29" i="35"/>
  <c r="KI29" i="35"/>
  <c r="KH29" i="35"/>
  <c r="KF29" i="35"/>
  <c r="KE29" i="35"/>
  <c r="KD29" i="35"/>
  <c r="KC29" i="35"/>
  <c r="KA29" i="35"/>
  <c r="JZ29" i="35"/>
  <c r="JY29" i="35"/>
  <c r="JX29" i="35"/>
  <c r="JV29" i="35"/>
  <c r="JU29" i="35"/>
  <c r="JT29" i="35"/>
  <c r="JS29" i="35"/>
  <c r="JQ29" i="35"/>
  <c r="JP29" i="35"/>
  <c r="JO29" i="35"/>
  <c r="CO29" i="35"/>
  <c r="CN29" i="35"/>
  <c r="CM29" i="35"/>
  <c r="CL29" i="35"/>
  <c r="CJ29" i="35"/>
  <c r="CI29" i="35"/>
  <c r="CH29" i="35"/>
  <c r="CG29" i="35"/>
  <c r="CE29" i="35"/>
  <c r="CD29" i="35"/>
  <c r="CC29" i="35"/>
  <c r="CB29" i="35"/>
  <c r="BZ29" i="35"/>
  <c r="BY29" i="35"/>
  <c r="BX29" i="35"/>
  <c r="BW29" i="35"/>
  <c r="BU29" i="35"/>
  <c r="BT29" i="35"/>
  <c r="BS29" i="35"/>
  <c r="BG29" i="35"/>
  <c r="BF29" i="35"/>
  <c r="BE29" i="35"/>
  <c r="BD29" i="35"/>
  <c r="BB29" i="35"/>
  <c r="BA29" i="35"/>
  <c r="AZ29" i="35"/>
  <c r="AY29" i="35"/>
  <c r="AW29" i="35"/>
  <c r="AV29" i="35"/>
  <c r="AU29" i="35"/>
  <c r="AT29" i="35"/>
  <c r="AR29" i="35"/>
  <c r="AQ29" i="35"/>
  <c r="AP29" i="35"/>
  <c r="AO29" i="35"/>
  <c r="AM29" i="35"/>
  <c r="AL29" i="35"/>
  <c r="AK29" i="35"/>
  <c r="Y29" i="35"/>
  <c r="X29" i="35"/>
  <c r="W29" i="35"/>
  <c r="V29" i="35"/>
  <c r="T29" i="35"/>
  <c r="S29" i="35"/>
  <c r="R29" i="35"/>
  <c r="Q29" i="35"/>
  <c r="O29" i="35"/>
  <c r="N29" i="35"/>
  <c r="M29" i="35"/>
  <c r="L29" i="35"/>
  <c r="J29" i="35"/>
  <c r="I29" i="35"/>
  <c r="H29" i="35"/>
  <c r="G29" i="35"/>
  <c r="E29" i="35"/>
  <c r="D29" i="35"/>
  <c r="C29" i="35"/>
  <c r="NA28" i="35"/>
  <c r="MZ28" i="35"/>
  <c r="MY28" i="35"/>
  <c r="MX28" i="35"/>
  <c r="MV28" i="35"/>
  <c r="MU28" i="35"/>
  <c r="MT28" i="35"/>
  <c r="MS28" i="35"/>
  <c r="MQ28" i="35"/>
  <c r="MP28" i="35"/>
  <c r="MO28" i="35"/>
  <c r="MN28" i="35"/>
  <c r="ML28" i="35"/>
  <c r="MK28" i="35"/>
  <c r="MJ28" i="35"/>
  <c r="MI28" i="35"/>
  <c r="MG28" i="35"/>
  <c r="MF28" i="35"/>
  <c r="ME28" i="35"/>
  <c r="LS28" i="35"/>
  <c r="LR28" i="35"/>
  <c r="LQ28" i="35"/>
  <c r="LP28" i="35"/>
  <c r="LN28" i="35"/>
  <c r="LM28" i="35"/>
  <c r="LL28" i="35"/>
  <c r="LK28" i="35"/>
  <c r="LI28" i="35"/>
  <c r="LH28" i="35"/>
  <c r="LG28" i="35"/>
  <c r="LF28" i="35"/>
  <c r="LD28" i="35"/>
  <c r="LC28" i="35"/>
  <c r="LB28" i="35"/>
  <c r="LA28" i="35"/>
  <c r="KY28" i="35"/>
  <c r="KX28" i="35"/>
  <c r="KW28" i="35"/>
  <c r="KK28" i="35"/>
  <c r="KJ28" i="35"/>
  <c r="KI28" i="35"/>
  <c r="KH28" i="35"/>
  <c r="KF28" i="35"/>
  <c r="KE28" i="35"/>
  <c r="KD28" i="35"/>
  <c r="KC28" i="35"/>
  <c r="KA28" i="35"/>
  <c r="JZ28" i="35"/>
  <c r="JY28" i="35"/>
  <c r="JX28" i="35"/>
  <c r="JV28" i="35"/>
  <c r="JU28" i="35"/>
  <c r="JT28" i="35"/>
  <c r="JS28" i="35"/>
  <c r="JQ28" i="35"/>
  <c r="JP28" i="35"/>
  <c r="JO28" i="35"/>
  <c r="CO28" i="35"/>
  <c r="CN28" i="35"/>
  <c r="CM28" i="35"/>
  <c r="CL28" i="35"/>
  <c r="CJ28" i="35"/>
  <c r="CI28" i="35"/>
  <c r="CH28" i="35"/>
  <c r="CG28" i="35"/>
  <c r="CE28" i="35"/>
  <c r="CD28" i="35"/>
  <c r="CC28" i="35"/>
  <c r="CB28" i="35"/>
  <c r="BZ28" i="35"/>
  <c r="BY28" i="35"/>
  <c r="BX28" i="35"/>
  <c r="BW28" i="35"/>
  <c r="BU28" i="35"/>
  <c r="BT28" i="35"/>
  <c r="BS28" i="35"/>
  <c r="BG28" i="35"/>
  <c r="BF28" i="35"/>
  <c r="BE28" i="35"/>
  <c r="BD28" i="35"/>
  <c r="BB28" i="35"/>
  <c r="BA28" i="35"/>
  <c r="AZ28" i="35"/>
  <c r="AY28" i="35"/>
  <c r="AW28" i="35"/>
  <c r="AV28" i="35"/>
  <c r="AU28" i="35"/>
  <c r="AT28" i="35"/>
  <c r="AR28" i="35"/>
  <c r="AQ28" i="35"/>
  <c r="AP28" i="35"/>
  <c r="AO28" i="35"/>
  <c r="AM28" i="35"/>
  <c r="AL28" i="35"/>
  <c r="AK28" i="35"/>
  <c r="Y28" i="35"/>
  <c r="X28" i="35"/>
  <c r="W28" i="35"/>
  <c r="V28" i="35"/>
  <c r="T28" i="35"/>
  <c r="S28" i="35"/>
  <c r="R28" i="35"/>
  <c r="Q28" i="35"/>
  <c r="O28" i="35"/>
  <c r="N28" i="35"/>
  <c r="M28" i="35"/>
  <c r="L28" i="35"/>
  <c r="J28" i="35"/>
  <c r="I28" i="35"/>
  <c r="H28" i="35"/>
  <c r="G28" i="35"/>
  <c r="E28" i="35"/>
  <c r="D28" i="35"/>
  <c r="C28" i="35"/>
  <c r="NA27" i="35"/>
  <c r="MZ27" i="35"/>
  <c r="MY27" i="35"/>
  <c r="MX27" i="35"/>
  <c r="MV27" i="35"/>
  <c r="MU27" i="35"/>
  <c r="MT27" i="35"/>
  <c r="MS27" i="35"/>
  <c r="MQ27" i="35"/>
  <c r="MP27" i="35"/>
  <c r="MO27" i="35"/>
  <c r="MN27" i="35"/>
  <c r="ML27" i="35"/>
  <c r="MK27" i="35"/>
  <c r="MJ27" i="35"/>
  <c r="MI27" i="35"/>
  <c r="MG27" i="35"/>
  <c r="MF27" i="35"/>
  <c r="ME27" i="35"/>
  <c r="LS27" i="35"/>
  <c r="LR27" i="35"/>
  <c r="LQ27" i="35"/>
  <c r="LP27" i="35"/>
  <c r="LN27" i="35"/>
  <c r="LM27" i="35"/>
  <c r="LL27" i="35"/>
  <c r="LK27" i="35"/>
  <c r="LI27" i="35"/>
  <c r="LH27" i="35"/>
  <c r="LG27" i="35"/>
  <c r="LF27" i="35"/>
  <c r="LD27" i="35"/>
  <c r="LC27" i="35"/>
  <c r="LB27" i="35"/>
  <c r="LA27" i="35"/>
  <c r="KY27" i="35"/>
  <c r="KX27" i="35"/>
  <c r="KW27" i="35"/>
  <c r="KK27" i="35"/>
  <c r="KJ27" i="35"/>
  <c r="KI27" i="35"/>
  <c r="KH27" i="35"/>
  <c r="KF27" i="35"/>
  <c r="KE27" i="35"/>
  <c r="KD27" i="35"/>
  <c r="KC27" i="35"/>
  <c r="KA27" i="35"/>
  <c r="JZ27" i="35"/>
  <c r="JY27" i="35"/>
  <c r="JX27" i="35"/>
  <c r="JV27" i="35"/>
  <c r="JU27" i="35"/>
  <c r="JT27" i="35"/>
  <c r="JS27" i="35"/>
  <c r="JQ27" i="35"/>
  <c r="JP27" i="35"/>
  <c r="JO27" i="35"/>
  <c r="CO27" i="35"/>
  <c r="CN27" i="35"/>
  <c r="CM27" i="35"/>
  <c r="CL27" i="35"/>
  <c r="CJ27" i="35"/>
  <c r="CI27" i="35"/>
  <c r="CH27" i="35"/>
  <c r="CG27" i="35"/>
  <c r="CE27" i="35"/>
  <c r="CD27" i="35"/>
  <c r="CC27" i="35"/>
  <c r="CB27" i="35"/>
  <c r="BZ27" i="35"/>
  <c r="BY27" i="35"/>
  <c r="BX27" i="35"/>
  <c r="BW27" i="35"/>
  <c r="BU27" i="35"/>
  <c r="BT27" i="35"/>
  <c r="BS27" i="35"/>
  <c r="BG27" i="35"/>
  <c r="BF27" i="35"/>
  <c r="BE27" i="35"/>
  <c r="BD27" i="35"/>
  <c r="BB27" i="35"/>
  <c r="BA27" i="35"/>
  <c r="AZ27" i="35"/>
  <c r="AY27" i="35"/>
  <c r="AW27" i="35"/>
  <c r="AV27" i="35"/>
  <c r="AU27" i="35"/>
  <c r="AT27" i="35"/>
  <c r="AR27" i="35"/>
  <c r="AQ27" i="35"/>
  <c r="AP27" i="35"/>
  <c r="AO27" i="35"/>
  <c r="AM27" i="35"/>
  <c r="AL27" i="35"/>
  <c r="AK27" i="35"/>
  <c r="Y27" i="35"/>
  <c r="X27" i="35"/>
  <c r="W27" i="35"/>
  <c r="V27" i="35"/>
  <c r="T27" i="35"/>
  <c r="S27" i="35"/>
  <c r="R27" i="35"/>
  <c r="Q27" i="35"/>
  <c r="O27" i="35"/>
  <c r="N27" i="35"/>
  <c r="M27" i="35"/>
  <c r="L27" i="35"/>
  <c r="J27" i="35"/>
  <c r="I27" i="35"/>
  <c r="H27" i="35"/>
  <c r="G27" i="35"/>
  <c r="E27" i="35"/>
  <c r="D27" i="35"/>
  <c r="C27" i="35"/>
  <c r="NA26" i="35"/>
  <c r="MZ26" i="35"/>
  <c r="MY26" i="35"/>
  <c r="MX26" i="35"/>
  <c r="MV26" i="35"/>
  <c r="MU26" i="35"/>
  <c r="MT26" i="35"/>
  <c r="MS26" i="35"/>
  <c r="MQ26" i="35"/>
  <c r="MP26" i="35"/>
  <c r="MO26" i="35"/>
  <c r="MN26" i="35"/>
  <c r="ML26" i="35"/>
  <c r="MK26" i="35"/>
  <c r="MJ26" i="35"/>
  <c r="MI26" i="35"/>
  <c r="MG26" i="35"/>
  <c r="MF26" i="35"/>
  <c r="ME26" i="35"/>
  <c r="LS26" i="35"/>
  <c r="LR26" i="35"/>
  <c r="LQ26" i="35"/>
  <c r="LP26" i="35"/>
  <c r="LN26" i="35"/>
  <c r="LM26" i="35"/>
  <c r="LL26" i="35"/>
  <c r="LK26" i="35"/>
  <c r="LI26" i="35"/>
  <c r="LH26" i="35"/>
  <c r="LG26" i="35"/>
  <c r="LF26" i="35"/>
  <c r="LD26" i="35"/>
  <c r="LC26" i="35"/>
  <c r="LB26" i="35"/>
  <c r="LA26" i="35"/>
  <c r="KY26" i="35"/>
  <c r="KX26" i="35"/>
  <c r="KW26" i="35"/>
  <c r="KK26" i="35"/>
  <c r="KJ26" i="35"/>
  <c r="KI26" i="35"/>
  <c r="KH26" i="35"/>
  <c r="KF26" i="35"/>
  <c r="KE26" i="35"/>
  <c r="KD26" i="35"/>
  <c r="KC26" i="35"/>
  <c r="KA26" i="35"/>
  <c r="JZ26" i="35"/>
  <c r="JY26" i="35"/>
  <c r="JX26" i="35"/>
  <c r="JV26" i="35"/>
  <c r="JU26" i="35"/>
  <c r="JT26" i="35"/>
  <c r="JS26" i="35"/>
  <c r="JQ26" i="35"/>
  <c r="JP26" i="35"/>
  <c r="JO26" i="35"/>
  <c r="CO26" i="35"/>
  <c r="CN26" i="35"/>
  <c r="CM26" i="35"/>
  <c r="CL26" i="35"/>
  <c r="CJ26" i="35"/>
  <c r="CI26" i="35"/>
  <c r="CH26" i="35"/>
  <c r="CG26" i="35"/>
  <c r="CE26" i="35"/>
  <c r="CD26" i="35"/>
  <c r="CC26" i="35"/>
  <c r="CB26" i="35"/>
  <c r="BZ26" i="35"/>
  <c r="BY26" i="35"/>
  <c r="BX26" i="35"/>
  <c r="BW26" i="35"/>
  <c r="BU26" i="35"/>
  <c r="BT26" i="35"/>
  <c r="BS26" i="35"/>
  <c r="BG26" i="35"/>
  <c r="BF26" i="35"/>
  <c r="BE26" i="35"/>
  <c r="BD26" i="35"/>
  <c r="BB26" i="35"/>
  <c r="BA26" i="35"/>
  <c r="AZ26" i="35"/>
  <c r="AY26" i="35"/>
  <c r="AW26" i="35"/>
  <c r="AV26" i="35"/>
  <c r="AU26" i="35"/>
  <c r="AT26" i="35"/>
  <c r="AR26" i="35"/>
  <c r="AQ26" i="35"/>
  <c r="AP26" i="35"/>
  <c r="AO26" i="35"/>
  <c r="AM26" i="35"/>
  <c r="AL26" i="35"/>
  <c r="AK26" i="35"/>
  <c r="Y26" i="35"/>
  <c r="X26" i="35"/>
  <c r="W26" i="35"/>
  <c r="V26" i="35"/>
  <c r="T26" i="35"/>
  <c r="S26" i="35"/>
  <c r="R26" i="35"/>
  <c r="Q26" i="35"/>
  <c r="O26" i="35"/>
  <c r="N26" i="35"/>
  <c r="M26" i="35"/>
  <c r="L26" i="35"/>
  <c r="J26" i="35"/>
  <c r="I26" i="35"/>
  <c r="H26" i="35"/>
  <c r="G26" i="35"/>
  <c r="E26" i="35"/>
  <c r="D26" i="35"/>
  <c r="C26" i="35"/>
  <c r="NA25" i="35"/>
  <c r="MZ25" i="35"/>
  <c r="MY25" i="35"/>
  <c r="MX25" i="35"/>
  <c r="MV25" i="35"/>
  <c r="MU25" i="35"/>
  <c r="MT25" i="35"/>
  <c r="MS25" i="35"/>
  <c r="MQ25" i="35"/>
  <c r="MP25" i="35"/>
  <c r="MO25" i="35"/>
  <c r="MN25" i="35"/>
  <c r="ML25" i="35"/>
  <c r="MK25" i="35"/>
  <c r="MJ25" i="35"/>
  <c r="MI25" i="35"/>
  <c r="MG25" i="35"/>
  <c r="MF25" i="35"/>
  <c r="ME25" i="35"/>
  <c r="LS25" i="35"/>
  <c r="LR25" i="35"/>
  <c r="LQ25" i="35"/>
  <c r="LP25" i="35"/>
  <c r="LN25" i="35"/>
  <c r="LM25" i="35"/>
  <c r="LL25" i="35"/>
  <c r="LK25" i="35"/>
  <c r="LI25" i="35"/>
  <c r="LH25" i="35"/>
  <c r="LG25" i="35"/>
  <c r="LF25" i="35"/>
  <c r="LD25" i="35"/>
  <c r="LC25" i="35"/>
  <c r="LB25" i="35"/>
  <c r="LA25" i="35"/>
  <c r="KY25" i="35"/>
  <c r="KX25" i="35"/>
  <c r="KW25" i="35"/>
  <c r="KK25" i="35"/>
  <c r="KJ25" i="35"/>
  <c r="KI25" i="35"/>
  <c r="KH25" i="35"/>
  <c r="KF25" i="35"/>
  <c r="KE25" i="35"/>
  <c r="KD25" i="35"/>
  <c r="KC25" i="35"/>
  <c r="KA25" i="35"/>
  <c r="JZ25" i="35"/>
  <c r="JY25" i="35"/>
  <c r="JX25" i="35"/>
  <c r="JV25" i="35"/>
  <c r="JU25" i="35"/>
  <c r="JT25" i="35"/>
  <c r="JS25" i="35"/>
  <c r="JQ25" i="35"/>
  <c r="JP25" i="35"/>
  <c r="JO25" i="35"/>
  <c r="CO25" i="35"/>
  <c r="CN25" i="35"/>
  <c r="CM25" i="35"/>
  <c r="CL25" i="35"/>
  <c r="CJ25" i="35"/>
  <c r="CI25" i="35"/>
  <c r="CH25" i="35"/>
  <c r="CG25" i="35"/>
  <c r="CE25" i="35"/>
  <c r="CD25" i="35"/>
  <c r="CC25" i="35"/>
  <c r="CB25" i="35"/>
  <c r="BZ25" i="35"/>
  <c r="BY25" i="35"/>
  <c r="BX25" i="35"/>
  <c r="BW25" i="35"/>
  <c r="BU25" i="35"/>
  <c r="BT25" i="35"/>
  <c r="BS25" i="35"/>
  <c r="BG25" i="35"/>
  <c r="BF25" i="35"/>
  <c r="BE25" i="35"/>
  <c r="BD25" i="35"/>
  <c r="BB25" i="35"/>
  <c r="BA25" i="35"/>
  <c r="AZ25" i="35"/>
  <c r="AY25" i="35"/>
  <c r="AW25" i="35"/>
  <c r="AV25" i="35"/>
  <c r="AU25" i="35"/>
  <c r="AT25" i="35"/>
  <c r="AR25" i="35"/>
  <c r="AQ25" i="35"/>
  <c r="AP25" i="35"/>
  <c r="AO25" i="35"/>
  <c r="AM25" i="35"/>
  <c r="AL25" i="35"/>
  <c r="AK25" i="35"/>
  <c r="Y25" i="35"/>
  <c r="X25" i="35"/>
  <c r="W25" i="35"/>
  <c r="V25" i="35"/>
  <c r="T25" i="35"/>
  <c r="S25" i="35"/>
  <c r="R25" i="35"/>
  <c r="Q25" i="35"/>
  <c r="O25" i="35"/>
  <c r="N25" i="35"/>
  <c r="M25" i="35"/>
  <c r="L25" i="35"/>
  <c r="J25" i="35"/>
  <c r="I25" i="35"/>
  <c r="H25" i="35"/>
  <c r="G25" i="35"/>
  <c r="E25" i="35"/>
  <c r="D25" i="35"/>
  <c r="C25" i="35"/>
  <c r="NA24" i="35"/>
  <c r="MZ24" i="35"/>
  <c r="MY24" i="35"/>
  <c r="MX24" i="35"/>
  <c r="MV24" i="35"/>
  <c r="MU24" i="35"/>
  <c r="MT24" i="35"/>
  <c r="MS24" i="35"/>
  <c r="MQ24" i="35"/>
  <c r="MP24" i="35"/>
  <c r="MO24" i="35"/>
  <c r="MN24" i="35"/>
  <c r="ML24" i="35"/>
  <c r="MK24" i="35"/>
  <c r="MJ24" i="35"/>
  <c r="MI24" i="35"/>
  <c r="MG24" i="35"/>
  <c r="MF24" i="35"/>
  <c r="ME24" i="35"/>
  <c r="LS24" i="35"/>
  <c r="LR24" i="35"/>
  <c r="LQ24" i="35"/>
  <c r="LP24" i="35"/>
  <c r="LN24" i="35"/>
  <c r="LM24" i="35"/>
  <c r="LL24" i="35"/>
  <c r="LK24" i="35"/>
  <c r="LI24" i="35"/>
  <c r="LH24" i="35"/>
  <c r="LG24" i="35"/>
  <c r="LF24" i="35"/>
  <c r="LD24" i="35"/>
  <c r="LC24" i="35"/>
  <c r="LB24" i="35"/>
  <c r="LA24" i="35"/>
  <c r="KY24" i="35"/>
  <c r="KX24" i="35"/>
  <c r="KW24" i="35"/>
  <c r="KK24" i="35"/>
  <c r="KJ24" i="35"/>
  <c r="KI24" i="35"/>
  <c r="KH24" i="35"/>
  <c r="KF24" i="35"/>
  <c r="KE24" i="35"/>
  <c r="KD24" i="35"/>
  <c r="KC24" i="35"/>
  <c r="KA24" i="35"/>
  <c r="JZ24" i="35"/>
  <c r="JY24" i="35"/>
  <c r="JX24" i="35"/>
  <c r="JV24" i="35"/>
  <c r="JU24" i="35"/>
  <c r="JT24" i="35"/>
  <c r="JS24" i="35"/>
  <c r="JQ24" i="35"/>
  <c r="JP24" i="35"/>
  <c r="JO24" i="35"/>
  <c r="CO24" i="35"/>
  <c r="CN24" i="35"/>
  <c r="CM24" i="35"/>
  <c r="CL24" i="35"/>
  <c r="CJ24" i="35"/>
  <c r="CI24" i="35"/>
  <c r="CH24" i="35"/>
  <c r="CG24" i="35"/>
  <c r="CE24" i="35"/>
  <c r="CD24" i="35"/>
  <c r="CC24" i="35"/>
  <c r="CB24" i="35"/>
  <c r="BZ24" i="35"/>
  <c r="BY24" i="35"/>
  <c r="BX24" i="35"/>
  <c r="BW24" i="35"/>
  <c r="BU24" i="35"/>
  <c r="BT24" i="35"/>
  <c r="BS24" i="35"/>
  <c r="BG24" i="35"/>
  <c r="BF24" i="35"/>
  <c r="BE24" i="35"/>
  <c r="BD24" i="35"/>
  <c r="BB24" i="35"/>
  <c r="BA24" i="35"/>
  <c r="AZ24" i="35"/>
  <c r="AY24" i="35"/>
  <c r="AW24" i="35"/>
  <c r="AV24" i="35"/>
  <c r="AU24" i="35"/>
  <c r="AT24" i="35"/>
  <c r="AR24" i="35"/>
  <c r="AQ24" i="35"/>
  <c r="AP24" i="35"/>
  <c r="AO24" i="35"/>
  <c r="AM24" i="35"/>
  <c r="AL24" i="35"/>
  <c r="AK24" i="35"/>
  <c r="Y24" i="35"/>
  <c r="X24" i="35"/>
  <c r="W24" i="35"/>
  <c r="V24" i="35"/>
  <c r="T24" i="35"/>
  <c r="S24" i="35"/>
  <c r="R24" i="35"/>
  <c r="Q24" i="35"/>
  <c r="O24" i="35"/>
  <c r="N24" i="35"/>
  <c r="M24" i="35"/>
  <c r="L24" i="35"/>
  <c r="J24" i="35"/>
  <c r="I24" i="35"/>
  <c r="H24" i="35"/>
  <c r="G24" i="35"/>
  <c r="E24" i="35"/>
  <c r="D24" i="35"/>
  <c r="C24" i="35"/>
  <c r="NA23" i="35"/>
  <c r="MZ23" i="35"/>
  <c r="MY23" i="35"/>
  <c r="MX23" i="35"/>
  <c r="MV23" i="35"/>
  <c r="MU23" i="35"/>
  <c r="MT23" i="35"/>
  <c r="MS23" i="35"/>
  <c r="MQ23" i="35"/>
  <c r="MP23" i="35"/>
  <c r="MO23" i="35"/>
  <c r="MN23" i="35"/>
  <c r="ML23" i="35"/>
  <c r="MK23" i="35"/>
  <c r="MJ23" i="35"/>
  <c r="MI23" i="35"/>
  <c r="MG23" i="35"/>
  <c r="MF23" i="35"/>
  <c r="ME23" i="35"/>
  <c r="KK23" i="35"/>
  <c r="KJ23" i="35"/>
  <c r="KI23" i="35"/>
  <c r="KH23" i="35"/>
  <c r="KF23" i="35"/>
  <c r="KE23" i="35"/>
  <c r="KD23" i="35"/>
  <c r="KC23" i="35"/>
  <c r="KA23" i="35"/>
  <c r="JZ23" i="35"/>
  <c r="JY23" i="35"/>
  <c r="JX23" i="35"/>
  <c r="JV23" i="35"/>
  <c r="JU23" i="35"/>
  <c r="JT23" i="35"/>
  <c r="JS23" i="35"/>
  <c r="JQ23" i="35"/>
  <c r="JP23" i="35"/>
  <c r="JO23" i="35"/>
  <c r="CO23" i="35"/>
  <c r="CN23" i="35"/>
  <c r="CM23" i="35"/>
  <c r="CL23" i="35"/>
  <c r="CJ23" i="35"/>
  <c r="CI23" i="35"/>
  <c r="CH23" i="35"/>
  <c r="CG23" i="35"/>
  <c r="CE23" i="35"/>
  <c r="CD23" i="35"/>
  <c r="CC23" i="35"/>
  <c r="CB23" i="35"/>
  <c r="BZ23" i="35"/>
  <c r="BY23" i="35"/>
  <c r="BX23" i="35"/>
  <c r="BW23" i="35"/>
  <c r="BU23" i="35"/>
  <c r="BT23" i="35"/>
  <c r="BS23" i="35"/>
  <c r="BG23" i="35"/>
  <c r="BF23" i="35"/>
  <c r="BE23" i="35"/>
  <c r="BD23" i="35"/>
  <c r="BB23" i="35"/>
  <c r="BA23" i="35"/>
  <c r="AZ23" i="35"/>
  <c r="AY23" i="35"/>
  <c r="AW23" i="35"/>
  <c r="AV23" i="35"/>
  <c r="AU23" i="35"/>
  <c r="AT23" i="35"/>
  <c r="AR23" i="35"/>
  <c r="AQ23" i="35"/>
  <c r="AP23" i="35"/>
  <c r="AO23" i="35"/>
  <c r="AM23" i="35"/>
  <c r="AL23" i="35"/>
  <c r="AK23" i="35"/>
  <c r="Y23" i="35"/>
  <c r="X23" i="35"/>
  <c r="W23" i="35"/>
  <c r="V23" i="35"/>
  <c r="T23" i="35"/>
  <c r="S23" i="35"/>
  <c r="R23" i="35"/>
  <c r="Q23" i="35"/>
  <c r="O23" i="35"/>
  <c r="N23" i="35"/>
  <c r="M23" i="35"/>
  <c r="L23" i="35"/>
  <c r="J23" i="35"/>
  <c r="I23" i="35"/>
  <c r="H23" i="35"/>
  <c r="G23" i="35"/>
  <c r="E23" i="35"/>
  <c r="D23" i="35"/>
  <c r="C23" i="35"/>
  <c r="NA22" i="35"/>
  <c r="MZ22" i="35"/>
  <c r="MY22" i="35"/>
  <c r="MX22" i="35"/>
  <c r="MV22" i="35"/>
  <c r="MU22" i="35"/>
  <c r="MT22" i="35"/>
  <c r="MS22" i="35"/>
  <c r="MQ22" i="35"/>
  <c r="MP22" i="35"/>
  <c r="MO22" i="35"/>
  <c r="MN22" i="35"/>
  <c r="ML22" i="35"/>
  <c r="MK22" i="35"/>
  <c r="MJ22" i="35"/>
  <c r="MI22" i="35"/>
  <c r="MG22" i="35"/>
  <c r="MF22" i="35"/>
  <c r="ME22" i="35"/>
  <c r="LS22" i="35"/>
  <c r="LR22" i="35"/>
  <c r="LQ22" i="35"/>
  <c r="LP22" i="35"/>
  <c r="LN22" i="35"/>
  <c r="LM22" i="35"/>
  <c r="LL22" i="35"/>
  <c r="LK22" i="35"/>
  <c r="LI22" i="35"/>
  <c r="LH22" i="35"/>
  <c r="LG22" i="35"/>
  <c r="LF22" i="35"/>
  <c r="LD22" i="35"/>
  <c r="LC22" i="35"/>
  <c r="LB22" i="35"/>
  <c r="LA22" i="35"/>
  <c r="KY22" i="35"/>
  <c r="KX22" i="35"/>
  <c r="KW22" i="35"/>
  <c r="KK22" i="35"/>
  <c r="KJ22" i="35"/>
  <c r="KI22" i="35"/>
  <c r="KH22" i="35"/>
  <c r="KF22" i="35"/>
  <c r="KE22" i="35"/>
  <c r="KD22" i="35"/>
  <c r="KC22" i="35"/>
  <c r="KA22" i="35"/>
  <c r="JZ22" i="35"/>
  <c r="JY22" i="35"/>
  <c r="JX22" i="35"/>
  <c r="JV22" i="35"/>
  <c r="JU22" i="35"/>
  <c r="JT22" i="35"/>
  <c r="JS22" i="35"/>
  <c r="JQ22" i="35"/>
  <c r="JP22" i="35"/>
  <c r="JO22" i="35"/>
  <c r="CO22" i="35"/>
  <c r="CN22" i="35"/>
  <c r="CM22" i="35"/>
  <c r="CL22" i="35"/>
  <c r="CJ22" i="35"/>
  <c r="CI22" i="35"/>
  <c r="CH22" i="35"/>
  <c r="CG22" i="35"/>
  <c r="CE22" i="35"/>
  <c r="CD22" i="35"/>
  <c r="CC22" i="35"/>
  <c r="CB22" i="35"/>
  <c r="BZ22" i="35"/>
  <c r="BY22" i="35"/>
  <c r="BX22" i="35"/>
  <c r="BW22" i="35"/>
  <c r="BU22" i="35"/>
  <c r="BT22" i="35"/>
  <c r="BS22" i="35"/>
  <c r="BG22" i="35"/>
  <c r="BF22" i="35"/>
  <c r="BE22" i="35"/>
  <c r="BD22" i="35"/>
  <c r="BB22" i="35"/>
  <c r="BA22" i="35"/>
  <c r="AZ22" i="35"/>
  <c r="AY22" i="35"/>
  <c r="AW22" i="35"/>
  <c r="AV22" i="35"/>
  <c r="AU22" i="35"/>
  <c r="AT22" i="35"/>
  <c r="AR22" i="35"/>
  <c r="AQ22" i="35"/>
  <c r="AP22" i="35"/>
  <c r="AO22" i="35"/>
  <c r="AM22" i="35"/>
  <c r="AL22" i="35"/>
  <c r="AK22" i="35"/>
  <c r="Y22" i="35"/>
  <c r="X22" i="35"/>
  <c r="W22" i="35"/>
  <c r="V22" i="35"/>
  <c r="T22" i="35"/>
  <c r="S22" i="35"/>
  <c r="R22" i="35"/>
  <c r="Q22" i="35"/>
  <c r="O22" i="35"/>
  <c r="N22" i="35"/>
  <c r="M22" i="35"/>
  <c r="L22" i="35"/>
  <c r="J22" i="35"/>
  <c r="I22" i="35"/>
  <c r="H22" i="35"/>
  <c r="G22" i="35"/>
  <c r="E22" i="35"/>
  <c r="D22" i="35"/>
  <c r="C22" i="35"/>
  <c r="NA21" i="35"/>
  <c r="MZ21" i="35"/>
  <c r="MY21" i="35"/>
  <c r="MX21" i="35"/>
  <c r="MV21" i="35"/>
  <c r="MU21" i="35"/>
  <c r="MT21" i="35"/>
  <c r="MS21" i="35"/>
  <c r="MQ21" i="35"/>
  <c r="MP21" i="35"/>
  <c r="MO21" i="35"/>
  <c r="MN21" i="35"/>
  <c r="ML21" i="35"/>
  <c r="MK21" i="35"/>
  <c r="MJ21" i="35"/>
  <c r="MI21" i="35"/>
  <c r="MG21" i="35"/>
  <c r="MF21" i="35"/>
  <c r="ME21" i="35"/>
  <c r="LS21" i="35"/>
  <c r="LR21" i="35"/>
  <c r="LQ21" i="35"/>
  <c r="LP21" i="35"/>
  <c r="LN21" i="35"/>
  <c r="LM21" i="35"/>
  <c r="LL21" i="35"/>
  <c r="LK21" i="35"/>
  <c r="LI21" i="35"/>
  <c r="LH21" i="35"/>
  <c r="LG21" i="35"/>
  <c r="LF21" i="35"/>
  <c r="LD21" i="35"/>
  <c r="LC21" i="35"/>
  <c r="LB21" i="35"/>
  <c r="LA21" i="35"/>
  <c r="KY21" i="35"/>
  <c r="KX21" i="35"/>
  <c r="KW21" i="35"/>
  <c r="KK21" i="35"/>
  <c r="KJ21" i="35"/>
  <c r="KI21" i="35"/>
  <c r="KH21" i="35"/>
  <c r="KF21" i="35"/>
  <c r="KE21" i="35"/>
  <c r="KD21" i="35"/>
  <c r="KC21" i="35"/>
  <c r="KA21" i="35"/>
  <c r="JZ21" i="35"/>
  <c r="JY21" i="35"/>
  <c r="JX21" i="35"/>
  <c r="JV21" i="35"/>
  <c r="JU21" i="35"/>
  <c r="JT21" i="35"/>
  <c r="JS21" i="35"/>
  <c r="JQ21" i="35"/>
  <c r="JP21" i="35"/>
  <c r="JO21" i="35"/>
  <c r="CO21" i="35"/>
  <c r="CN21" i="35"/>
  <c r="CM21" i="35"/>
  <c r="CL21" i="35"/>
  <c r="CJ21" i="35"/>
  <c r="CI21" i="35"/>
  <c r="CH21" i="35"/>
  <c r="CG21" i="35"/>
  <c r="CE21" i="35"/>
  <c r="CD21" i="35"/>
  <c r="CC21" i="35"/>
  <c r="CB21" i="35"/>
  <c r="BZ21" i="35"/>
  <c r="BY21" i="35"/>
  <c r="BX21" i="35"/>
  <c r="BW21" i="35"/>
  <c r="BU21" i="35"/>
  <c r="BT21" i="35"/>
  <c r="BS21" i="35"/>
  <c r="BG21" i="35"/>
  <c r="BF21" i="35"/>
  <c r="BE21" i="35"/>
  <c r="BD21" i="35"/>
  <c r="BB21" i="35"/>
  <c r="BA21" i="35"/>
  <c r="AZ21" i="35"/>
  <c r="AY21" i="35"/>
  <c r="AW21" i="35"/>
  <c r="AV21" i="35"/>
  <c r="AU21" i="35"/>
  <c r="AT21" i="35"/>
  <c r="AR21" i="35"/>
  <c r="AQ21" i="35"/>
  <c r="AP21" i="35"/>
  <c r="AO21" i="35"/>
  <c r="AM21" i="35"/>
  <c r="AL21" i="35"/>
  <c r="AK21" i="35"/>
  <c r="Y21" i="35"/>
  <c r="X21" i="35"/>
  <c r="W21" i="35"/>
  <c r="V21" i="35"/>
  <c r="T21" i="35"/>
  <c r="S21" i="35"/>
  <c r="R21" i="35"/>
  <c r="Q21" i="35"/>
  <c r="O21" i="35"/>
  <c r="N21" i="35"/>
  <c r="M21" i="35"/>
  <c r="L21" i="35"/>
  <c r="J21" i="35"/>
  <c r="I21" i="35"/>
  <c r="H21" i="35"/>
  <c r="G21" i="35"/>
  <c r="E21" i="35"/>
  <c r="D21" i="35"/>
  <c r="C21" i="35"/>
  <c r="NA20" i="35"/>
  <c r="MZ20" i="35"/>
  <c r="MY20" i="35"/>
  <c r="MX20" i="35"/>
  <c r="MV20" i="35"/>
  <c r="MU20" i="35"/>
  <c r="MT20" i="35"/>
  <c r="MS20" i="35"/>
  <c r="MQ20" i="35"/>
  <c r="MP20" i="35"/>
  <c r="MO20" i="35"/>
  <c r="MN20" i="35"/>
  <c r="ML20" i="35"/>
  <c r="MK20" i="35"/>
  <c r="MJ20" i="35"/>
  <c r="MI20" i="35"/>
  <c r="MG20" i="35"/>
  <c r="MF20" i="35"/>
  <c r="ME20" i="35"/>
  <c r="LS20" i="35"/>
  <c r="LR20" i="35"/>
  <c r="LQ20" i="35"/>
  <c r="LP20" i="35"/>
  <c r="LN20" i="35"/>
  <c r="LM20" i="35"/>
  <c r="LL20" i="35"/>
  <c r="LK20" i="35"/>
  <c r="LI20" i="35"/>
  <c r="LH20" i="35"/>
  <c r="LG20" i="35"/>
  <c r="LF20" i="35"/>
  <c r="LD20" i="35"/>
  <c r="LC20" i="35"/>
  <c r="LB20" i="35"/>
  <c r="LA20" i="35"/>
  <c r="KY20" i="35"/>
  <c r="KX20" i="35"/>
  <c r="KW20" i="35"/>
  <c r="KK20" i="35"/>
  <c r="KJ20" i="35"/>
  <c r="KI20" i="35"/>
  <c r="KH20" i="35"/>
  <c r="KF20" i="35"/>
  <c r="KE20" i="35"/>
  <c r="KD20" i="35"/>
  <c r="KC20" i="35"/>
  <c r="KA20" i="35"/>
  <c r="JZ20" i="35"/>
  <c r="JY20" i="35"/>
  <c r="JX20" i="35"/>
  <c r="JV20" i="35"/>
  <c r="JU20" i="35"/>
  <c r="JT20" i="35"/>
  <c r="JS20" i="35"/>
  <c r="JQ20" i="35"/>
  <c r="JP20" i="35"/>
  <c r="JO20" i="35"/>
  <c r="CO20" i="35"/>
  <c r="CN20" i="35"/>
  <c r="CM20" i="35"/>
  <c r="CL20" i="35"/>
  <c r="CJ20" i="35"/>
  <c r="CI20" i="35"/>
  <c r="CH20" i="35"/>
  <c r="CG20" i="35"/>
  <c r="CE20" i="35"/>
  <c r="CD20" i="35"/>
  <c r="CC20" i="35"/>
  <c r="CB20" i="35"/>
  <c r="BZ20" i="35"/>
  <c r="BY20" i="35"/>
  <c r="BX20" i="35"/>
  <c r="BW20" i="35"/>
  <c r="BU20" i="35"/>
  <c r="BT20" i="35"/>
  <c r="BS20" i="35"/>
  <c r="BG20" i="35"/>
  <c r="BF20" i="35"/>
  <c r="BE20" i="35"/>
  <c r="BD20" i="35"/>
  <c r="BB20" i="35"/>
  <c r="BA20" i="35"/>
  <c r="AZ20" i="35"/>
  <c r="AY20" i="35"/>
  <c r="AW20" i="35"/>
  <c r="AV20" i="35"/>
  <c r="AU20" i="35"/>
  <c r="AT20" i="35"/>
  <c r="AR20" i="35"/>
  <c r="AQ20" i="35"/>
  <c r="AP20" i="35"/>
  <c r="AO20" i="35"/>
  <c r="AM20" i="35"/>
  <c r="AL20" i="35"/>
  <c r="AK20" i="35"/>
  <c r="Y20" i="35"/>
  <c r="X20" i="35"/>
  <c r="W20" i="35"/>
  <c r="V20" i="35"/>
  <c r="T20" i="35"/>
  <c r="S20" i="35"/>
  <c r="R20" i="35"/>
  <c r="Q20" i="35"/>
  <c r="O20" i="35"/>
  <c r="N20" i="35"/>
  <c r="M20" i="35"/>
  <c r="L20" i="35"/>
  <c r="J20" i="35"/>
  <c r="I20" i="35"/>
  <c r="H20" i="35"/>
  <c r="G20" i="35"/>
  <c r="E20" i="35"/>
  <c r="D20" i="35"/>
  <c r="C20" i="35"/>
  <c r="NA19" i="35"/>
  <c r="MZ19" i="35"/>
  <c r="MY19" i="35"/>
  <c r="MX19" i="35"/>
  <c r="MV19" i="35"/>
  <c r="MU19" i="35"/>
  <c r="MT19" i="35"/>
  <c r="MS19" i="35"/>
  <c r="MQ19" i="35"/>
  <c r="MP19" i="35"/>
  <c r="MO19" i="35"/>
  <c r="MN19" i="35"/>
  <c r="ML19" i="35"/>
  <c r="MK19" i="35"/>
  <c r="MJ19" i="35"/>
  <c r="MI19" i="35"/>
  <c r="MG19" i="35"/>
  <c r="MF19" i="35"/>
  <c r="ME19" i="35"/>
  <c r="LS19" i="35"/>
  <c r="LR19" i="35"/>
  <c r="LQ19" i="35"/>
  <c r="LP19" i="35"/>
  <c r="LN19" i="35"/>
  <c r="LM19" i="35"/>
  <c r="LL19" i="35"/>
  <c r="LK19" i="35"/>
  <c r="LI19" i="35"/>
  <c r="LH19" i="35"/>
  <c r="LG19" i="35"/>
  <c r="LF19" i="35"/>
  <c r="LD19" i="35"/>
  <c r="LC19" i="35"/>
  <c r="LB19" i="35"/>
  <c r="LA19" i="35"/>
  <c r="KY19" i="35"/>
  <c r="KX19" i="35"/>
  <c r="KW19" i="35"/>
  <c r="KK19" i="35"/>
  <c r="KJ19" i="35"/>
  <c r="KI19" i="35"/>
  <c r="KH19" i="35"/>
  <c r="KF19" i="35"/>
  <c r="KE19" i="35"/>
  <c r="KD19" i="35"/>
  <c r="KC19" i="35"/>
  <c r="KA19" i="35"/>
  <c r="JZ19" i="35"/>
  <c r="JY19" i="35"/>
  <c r="JX19" i="35"/>
  <c r="JV19" i="35"/>
  <c r="JU19" i="35"/>
  <c r="JT19" i="35"/>
  <c r="JS19" i="35"/>
  <c r="JQ19" i="35"/>
  <c r="JP19" i="35"/>
  <c r="JO19" i="35"/>
  <c r="CO19" i="35"/>
  <c r="CN19" i="35"/>
  <c r="CM19" i="35"/>
  <c r="CL19" i="35"/>
  <c r="CJ19" i="35"/>
  <c r="CI19" i="35"/>
  <c r="CH19" i="35"/>
  <c r="CG19" i="35"/>
  <c r="CE19" i="35"/>
  <c r="CD19" i="35"/>
  <c r="CC19" i="35"/>
  <c r="CB19" i="35"/>
  <c r="BZ19" i="35"/>
  <c r="BY19" i="35"/>
  <c r="BX19" i="35"/>
  <c r="BW19" i="35"/>
  <c r="BU19" i="35"/>
  <c r="BT19" i="35"/>
  <c r="BS19" i="35"/>
  <c r="BG19" i="35"/>
  <c r="BF19" i="35"/>
  <c r="BE19" i="35"/>
  <c r="BD19" i="35"/>
  <c r="BB19" i="35"/>
  <c r="BA19" i="35"/>
  <c r="AZ19" i="35"/>
  <c r="AY19" i="35"/>
  <c r="AW19" i="35"/>
  <c r="AV19" i="35"/>
  <c r="AU19" i="35"/>
  <c r="AT19" i="35"/>
  <c r="AR19" i="35"/>
  <c r="AQ19" i="35"/>
  <c r="AP19" i="35"/>
  <c r="AO19" i="35"/>
  <c r="AM19" i="35"/>
  <c r="AL19" i="35"/>
  <c r="AK19" i="35"/>
  <c r="Y19" i="35"/>
  <c r="X19" i="35"/>
  <c r="W19" i="35"/>
  <c r="V19" i="35"/>
  <c r="T19" i="35"/>
  <c r="S19" i="35"/>
  <c r="R19" i="35"/>
  <c r="Q19" i="35"/>
  <c r="O19" i="35"/>
  <c r="N19" i="35"/>
  <c r="M19" i="35"/>
  <c r="L19" i="35"/>
  <c r="J19" i="35"/>
  <c r="I19" i="35"/>
  <c r="H19" i="35"/>
  <c r="G19" i="35"/>
  <c r="E19" i="35"/>
  <c r="D19" i="35"/>
  <c r="C19" i="35"/>
  <c r="NA18" i="35"/>
  <c r="MZ18" i="35"/>
  <c r="MY18" i="35"/>
  <c r="MX18" i="35"/>
  <c r="MV18" i="35"/>
  <c r="MU18" i="35"/>
  <c r="MT18" i="35"/>
  <c r="MS18" i="35"/>
  <c r="MQ18" i="35"/>
  <c r="MP18" i="35"/>
  <c r="MO18" i="35"/>
  <c r="MN18" i="35"/>
  <c r="ML18" i="35"/>
  <c r="MK18" i="35"/>
  <c r="MJ18" i="35"/>
  <c r="MI18" i="35"/>
  <c r="MG18" i="35"/>
  <c r="MF18" i="35"/>
  <c r="ME18" i="35"/>
  <c r="LS18" i="35"/>
  <c r="LR18" i="35"/>
  <c r="LQ18" i="35"/>
  <c r="LP18" i="35"/>
  <c r="LN18" i="35"/>
  <c r="LM18" i="35"/>
  <c r="LL18" i="35"/>
  <c r="LK18" i="35"/>
  <c r="LI18" i="35"/>
  <c r="LH18" i="35"/>
  <c r="LG18" i="35"/>
  <c r="LF18" i="35"/>
  <c r="LD18" i="35"/>
  <c r="LC18" i="35"/>
  <c r="LB18" i="35"/>
  <c r="LA18" i="35"/>
  <c r="KY18" i="35"/>
  <c r="KX18" i="35"/>
  <c r="KW18" i="35"/>
  <c r="KK18" i="35"/>
  <c r="KJ18" i="35"/>
  <c r="KI18" i="35"/>
  <c r="KH18" i="35"/>
  <c r="KF18" i="35"/>
  <c r="KE18" i="35"/>
  <c r="KD18" i="35"/>
  <c r="KC18" i="35"/>
  <c r="KA18" i="35"/>
  <c r="JZ18" i="35"/>
  <c r="JY18" i="35"/>
  <c r="JX18" i="35"/>
  <c r="JV18" i="35"/>
  <c r="JU18" i="35"/>
  <c r="JT18" i="35"/>
  <c r="JS18" i="35"/>
  <c r="JQ18" i="35"/>
  <c r="JP18" i="35"/>
  <c r="JO18" i="35"/>
  <c r="CO18" i="35"/>
  <c r="CN18" i="35"/>
  <c r="CM18" i="35"/>
  <c r="CL18" i="35"/>
  <c r="CJ18" i="35"/>
  <c r="CI18" i="35"/>
  <c r="CH18" i="35"/>
  <c r="CG18" i="35"/>
  <c r="CE18" i="35"/>
  <c r="CD18" i="35"/>
  <c r="CC18" i="35"/>
  <c r="CB18" i="35"/>
  <c r="BZ18" i="35"/>
  <c r="BY18" i="35"/>
  <c r="BX18" i="35"/>
  <c r="BW18" i="35"/>
  <c r="BU18" i="35"/>
  <c r="BT18" i="35"/>
  <c r="BS18" i="35"/>
  <c r="BG18" i="35"/>
  <c r="BF18" i="35"/>
  <c r="BE18" i="35"/>
  <c r="BD18" i="35"/>
  <c r="BB18" i="35"/>
  <c r="BA18" i="35"/>
  <c r="AZ18" i="35"/>
  <c r="AY18" i="35"/>
  <c r="AW18" i="35"/>
  <c r="AV18" i="35"/>
  <c r="AU18" i="35"/>
  <c r="AT18" i="35"/>
  <c r="AR18" i="35"/>
  <c r="AQ18" i="35"/>
  <c r="AP18" i="35"/>
  <c r="AO18" i="35"/>
  <c r="AM18" i="35"/>
  <c r="AL18" i="35"/>
  <c r="AK18" i="35"/>
  <c r="Y18" i="35"/>
  <c r="X18" i="35"/>
  <c r="W18" i="35"/>
  <c r="V18" i="35"/>
  <c r="T18" i="35"/>
  <c r="S18" i="35"/>
  <c r="R18" i="35"/>
  <c r="Q18" i="35"/>
  <c r="O18" i="35"/>
  <c r="N18" i="35"/>
  <c r="M18" i="35"/>
  <c r="L18" i="35"/>
  <c r="J18" i="35"/>
  <c r="I18" i="35"/>
  <c r="H18" i="35"/>
  <c r="G18" i="35"/>
  <c r="E18" i="35"/>
  <c r="D18" i="35"/>
  <c r="C18" i="35"/>
  <c r="NA17" i="35"/>
  <c r="MZ17" i="35"/>
  <c r="MY17" i="35"/>
  <c r="MX17" i="35"/>
  <c r="MV17" i="35"/>
  <c r="MU17" i="35"/>
  <c r="MT17" i="35"/>
  <c r="MS17" i="35"/>
  <c r="MQ17" i="35"/>
  <c r="MP17" i="35"/>
  <c r="MO17" i="35"/>
  <c r="MN17" i="35"/>
  <c r="ML17" i="35"/>
  <c r="MK17" i="35"/>
  <c r="MJ17" i="35"/>
  <c r="MI17" i="35"/>
  <c r="MG17" i="35"/>
  <c r="MF17" i="35"/>
  <c r="ME17" i="35"/>
  <c r="LS17" i="35"/>
  <c r="LR17" i="35"/>
  <c r="LQ17" i="35"/>
  <c r="LP17" i="35"/>
  <c r="LN17" i="35"/>
  <c r="LM17" i="35"/>
  <c r="LL17" i="35"/>
  <c r="LK17" i="35"/>
  <c r="LI17" i="35"/>
  <c r="LH17" i="35"/>
  <c r="LG17" i="35"/>
  <c r="LF17" i="35"/>
  <c r="LD17" i="35"/>
  <c r="LC17" i="35"/>
  <c r="LB17" i="35"/>
  <c r="LA17" i="35"/>
  <c r="KY17" i="35"/>
  <c r="KX17" i="35"/>
  <c r="KW17" i="35"/>
  <c r="KK17" i="35"/>
  <c r="KJ17" i="35"/>
  <c r="KI17" i="35"/>
  <c r="KH17" i="35"/>
  <c r="KF17" i="35"/>
  <c r="KE17" i="35"/>
  <c r="KD17" i="35"/>
  <c r="KC17" i="35"/>
  <c r="KA17" i="35"/>
  <c r="JZ17" i="35"/>
  <c r="JY17" i="35"/>
  <c r="JX17" i="35"/>
  <c r="JV17" i="35"/>
  <c r="JU17" i="35"/>
  <c r="JT17" i="35"/>
  <c r="JS17" i="35"/>
  <c r="JQ17" i="35"/>
  <c r="JP17" i="35"/>
  <c r="JO17" i="35"/>
  <c r="CO17" i="35"/>
  <c r="CN17" i="35"/>
  <c r="CM17" i="35"/>
  <c r="CL17" i="35"/>
  <c r="CJ17" i="35"/>
  <c r="CI17" i="35"/>
  <c r="CH17" i="35"/>
  <c r="CG17" i="35"/>
  <c r="CE17" i="35"/>
  <c r="CD17" i="35"/>
  <c r="CC17" i="35"/>
  <c r="CB17" i="35"/>
  <c r="BZ17" i="35"/>
  <c r="BY17" i="35"/>
  <c r="BX17" i="35"/>
  <c r="BW17" i="35"/>
  <c r="BU17" i="35"/>
  <c r="BT17" i="35"/>
  <c r="BS17" i="35"/>
  <c r="BG17" i="35"/>
  <c r="BF17" i="35"/>
  <c r="BE17" i="35"/>
  <c r="BD17" i="35"/>
  <c r="BB17" i="35"/>
  <c r="BA17" i="35"/>
  <c r="AZ17" i="35"/>
  <c r="AY17" i="35"/>
  <c r="AW17" i="35"/>
  <c r="AV17" i="35"/>
  <c r="AU17" i="35"/>
  <c r="AT17" i="35"/>
  <c r="AR17" i="35"/>
  <c r="AQ17" i="35"/>
  <c r="AP17" i="35"/>
  <c r="AO17" i="35"/>
  <c r="AM17" i="35"/>
  <c r="AL17" i="35"/>
  <c r="AK17" i="35"/>
  <c r="Y17" i="35"/>
  <c r="X17" i="35"/>
  <c r="W17" i="35"/>
  <c r="V17" i="35"/>
  <c r="T17" i="35"/>
  <c r="S17" i="35"/>
  <c r="R17" i="35"/>
  <c r="Q17" i="35"/>
  <c r="O17" i="35"/>
  <c r="N17" i="35"/>
  <c r="M17" i="35"/>
  <c r="L17" i="35"/>
  <c r="J17" i="35"/>
  <c r="I17" i="35"/>
  <c r="H17" i="35"/>
  <c r="G17" i="35"/>
  <c r="E17" i="35"/>
  <c r="D17" i="35"/>
  <c r="C17" i="35"/>
  <c r="NA16" i="35"/>
  <c r="MZ16" i="35"/>
  <c r="MY16" i="35"/>
  <c r="MX16" i="35"/>
  <c r="MV16" i="35"/>
  <c r="MU16" i="35"/>
  <c r="MT16" i="35"/>
  <c r="MS16" i="35"/>
  <c r="MQ16" i="35"/>
  <c r="MP16" i="35"/>
  <c r="MO16" i="35"/>
  <c r="MN16" i="35"/>
  <c r="ML16" i="35"/>
  <c r="MK16" i="35"/>
  <c r="MJ16" i="35"/>
  <c r="MI16" i="35"/>
  <c r="MG16" i="35"/>
  <c r="MF16" i="35"/>
  <c r="ME16" i="35"/>
  <c r="LS16" i="35"/>
  <c r="LR16" i="35"/>
  <c r="LQ16" i="35"/>
  <c r="LP16" i="35"/>
  <c r="LN16" i="35"/>
  <c r="LM16" i="35"/>
  <c r="LL16" i="35"/>
  <c r="LK16" i="35"/>
  <c r="LI16" i="35"/>
  <c r="LH16" i="35"/>
  <c r="LG16" i="35"/>
  <c r="LF16" i="35"/>
  <c r="LD16" i="35"/>
  <c r="LC16" i="35"/>
  <c r="LB16" i="35"/>
  <c r="LA16" i="35"/>
  <c r="KY16" i="35"/>
  <c r="KX16" i="35"/>
  <c r="KW16" i="35"/>
  <c r="KK16" i="35"/>
  <c r="KJ16" i="35"/>
  <c r="KI16" i="35"/>
  <c r="KH16" i="35"/>
  <c r="KF16" i="35"/>
  <c r="KE16" i="35"/>
  <c r="KD16" i="35"/>
  <c r="KC16" i="35"/>
  <c r="KA16" i="35"/>
  <c r="JZ16" i="35"/>
  <c r="JY16" i="35"/>
  <c r="JX16" i="35"/>
  <c r="JV16" i="35"/>
  <c r="JU16" i="35"/>
  <c r="JT16" i="35"/>
  <c r="JS16" i="35"/>
  <c r="JQ16" i="35"/>
  <c r="JP16" i="35"/>
  <c r="JO16" i="35"/>
  <c r="CO16" i="35"/>
  <c r="CN16" i="35"/>
  <c r="CM16" i="35"/>
  <c r="CL16" i="35"/>
  <c r="CJ16" i="35"/>
  <c r="CI16" i="35"/>
  <c r="CH16" i="35"/>
  <c r="CG16" i="35"/>
  <c r="CE16" i="35"/>
  <c r="CD16" i="35"/>
  <c r="CC16" i="35"/>
  <c r="CB16" i="35"/>
  <c r="BZ16" i="35"/>
  <c r="BY16" i="35"/>
  <c r="BX16" i="35"/>
  <c r="BW16" i="35"/>
  <c r="BU16" i="35"/>
  <c r="BT16" i="35"/>
  <c r="BS16" i="35"/>
  <c r="BG16" i="35"/>
  <c r="BF16" i="35"/>
  <c r="BE16" i="35"/>
  <c r="BD16" i="35"/>
  <c r="BB16" i="35"/>
  <c r="BA16" i="35"/>
  <c r="AZ16" i="35"/>
  <c r="AY16" i="35"/>
  <c r="AW16" i="35"/>
  <c r="AV16" i="35"/>
  <c r="AU16" i="35"/>
  <c r="AT16" i="35"/>
  <c r="AR16" i="35"/>
  <c r="AQ16" i="35"/>
  <c r="AP16" i="35"/>
  <c r="AO16" i="35"/>
  <c r="AM16" i="35"/>
  <c r="AL16" i="35"/>
  <c r="AK16" i="35"/>
  <c r="Y16" i="35"/>
  <c r="X16" i="35"/>
  <c r="W16" i="35"/>
  <c r="V16" i="35"/>
  <c r="T16" i="35"/>
  <c r="S16" i="35"/>
  <c r="R16" i="35"/>
  <c r="Q16" i="35"/>
  <c r="O16" i="35"/>
  <c r="N16" i="35"/>
  <c r="M16" i="35"/>
  <c r="L16" i="35"/>
  <c r="J16" i="35"/>
  <c r="I16" i="35"/>
  <c r="H16" i="35"/>
  <c r="G16" i="35"/>
  <c r="E16" i="35"/>
  <c r="D16" i="35"/>
  <c r="C16" i="35"/>
  <c r="NA15" i="35"/>
  <c r="MZ15" i="35"/>
  <c r="MY15" i="35"/>
  <c r="MX15" i="35"/>
  <c r="MV15" i="35"/>
  <c r="MU15" i="35"/>
  <c r="MT15" i="35"/>
  <c r="MS15" i="35"/>
  <c r="MQ15" i="35"/>
  <c r="MP15" i="35"/>
  <c r="MO15" i="35"/>
  <c r="MN15" i="35"/>
  <c r="ML15" i="35"/>
  <c r="MK15" i="35"/>
  <c r="MJ15" i="35"/>
  <c r="MI15" i="35"/>
  <c r="MG15" i="35"/>
  <c r="MF15" i="35"/>
  <c r="ME15" i="35"/>
  <c r="LS15" i="35"/>
  <c r="LR15" i="35"/>
  <c r="LQ15" i="35"/>
  <c r="LP15" i="35"/>
  <c r="LN15" i="35"/>
  <c r="LM15" i="35"/>
  <c r="LL15" i="35"/>
  <c r="LK15" i="35"/>
  <c r="LI15" i="35"/>
  <c r="LH15" i="35"/>
  <c r="LG15" i="35"/>
  <c r="LF15" i="35"/>
  <c r="LD15" i="35"/>
  <c r="LC15" i="35"/>
  <c r="LB15" i="35"/>
  <c r="LA15" i="35"/>
  <c r="KY15" i="35"/>
  <c r="KX15" i="35"/>
  <c r="KW15" i="35"/>
  <c r="KK15" i="35"/>
  <c r="KJ15" i="35"/>
  <c r="KI15" i="35"/>
  <c r="KH15" i="35"/>
  <c r="KF15" i="35"/>
  <c r="KE15" i="35"/>
  <c r="KD15" i="35"/>
  <c r="KC15" i="35"/>
  <c r="KA15" i="35"/>
  <c r="JZ15" i="35"/>
  <c r="JY15" i="35"/>
  <c r="JX15" i="35"/>
  <c r="JV15" i="35"/>
  <c r="JU15" i="35"/>
  <c r="JT15" i="35"/>
  <c r="JS15" i="35"/>
  <c r="JQ15" i="35"/>
  <c r="JP15" i="35"/>
  <c r="JO15" i="35"/>
  <c r="CO15" i="35"/>
  <c r="CN15" i="35"/>
  <c r="CM15" i="35"/>
  <c r="CL15" i="35"/>
  <c r="CJ15" i="35"/>
  <c r="CI15" i="35"/>
  <c r="CH15" i="35"/>
  <c r="CG15" i="35"/>
  <c r="CE15" i="35"/>
  <c r="CD15" i="35"/>
  <c r="CC15" i="35"/>
  <c r="CB15" i="35"/>
  <c r="BZ15" i="35"/>
  <c r="BY15" i="35"/>
  <c r="BX15" i="35"/>
  <c r="BW15" i="35"/>
  <c r="BU15" i="35"/>
  <c r="BT15" i="35"/>
  <c r="BS15" i="35"/>
  <c r="BG15" i="35"/>
  <c r="BF15" i="35"/>
  <c r="BE15" i="35"/>
  <c r="BD15" i="35"/>
  <c r="BB15" i="35"/>
  <c r="BA15" i="35"/>
  <c r="AZ15" i="35"/>
  <c r="AY15" i="35"/>
  <c r="AW15" i="35"/>
  <c r="AV15" i="35"/>
  <c r="AU15" i="35"/>
  <c r="AT15" i="35"/>
  <c r="AR15" i="35"/>
  <c r="AQ15" i="35"/>
  <c r="AP15" i="35"/>
  <c r="AO15" i="35"/>
  <c r="AM15" i="35"/>
  <c r="AL15" i="35"/>
  <c r="AK15" i="35"/>
  <c r="Y15" i="35"/>
  <c r="X15" i="35"/>
  <c r="W15" i="35"/>
  <c r="V15" i="35"/>
  <c r="T15" i="35"/>
  <c r="S15" i="35"/>
  <c r="R15" i="35"/>
  <c r="Q15" i="35"/>
  <c r="O15" i="35"/>
  <c r="N15" i="35"/>
  <c r="M15" i="35"/>
  <c r="L15" i="35"/>
  <c r="J15" i="35"/>
  <c r="I15" i="35"/>
  <c r="H15" i="35"/>
  <c r="G15" i="35"/>
  <c r="E15" i="35"/>
  <c r="D15" i="35"/>
  <c r="C15" i="35"/>
  <c r="NA14" i="35"/>
  <c r="MZ14" i="35"/>
  <c r="MY14" i="35"/>
  <c r="MX14" i="35"/>
  <c r="MV14" i="35"/>
  <c r="MU14" i="35"/>
  <c r="MT14" i="35"/>
  <c r="MS14" i="35"/>
  <c r="MQ14" i="35"/>
  <c r="MP14" i="35"/>
  <c r="MO14" i="35"/>
  <c r="MN14" i="35"/>
  <c r="ML14" i="35"/>
  <c r="MK14" i="35"/>
  <c r="MJ14" i="35"/>
  <c r="MI14" i="35"/>
  <c r="MG14" i="35"/>
  <c r="MF14" i="35"/>
  <c r="ME14" i="35"/>
  <c r="LS14" i="35"/>
  <c r="LR14" i="35"/>
  <c r="LQ14" i="35"/>
  <c r="LP14" i="35"/>
  <c r="LN14" i="35"/>
  <c r="LM14" i="35"/>
  <c r="LL14" i="35"/>
  <c r="LK14" i="35"/>
  <c r="LI14" i="35"/>
  <c r="LH14" i="35"/>
  <c r="LG14" i="35"/>
  <c r="LF14" i="35"/>
  <c r="LD14" i="35"/>
  <c r="LC14" i="35"/>
  <c r="LB14" i="35"/>
  <c r="LA14" i="35"/>
  <c r="KY14" i="35"/>
  <c r="KX14" i="35"/>
  <c r="KW14" i="35"/>
  <c r="JQ14" i="35"/>
  <c r="JP14" i="35"/>
  <c r="JC14" i="35"/>
  <c r="JB14" i="35"/>
  <c r="JA14" i="35"/>
  <c r="IZ14" i="35"/>
  <c r="IX14" i="35"/>
  <c r="IW14" i="35"/>
  <c r="IV14" i="35"/>
  <c r="IU14" i="35"/>
  <c r="IS14" i="35"/>
  <c r="IR14" i="35"/>
  <c r="IQ14" i="35"/>
  <c r="IP14" i="35"/>
  <c r="IN14" i="35"/>
  <c r="IM14" i="35"/>
  <c r="IL14" i="35"/>
  <c r="IK14" i="35"/>
  <c r="II14" i="35"/>
  <c r="IH14" i="35"/>
  <c r="IG14" i="35"/>
  <c r="HU14" i="35"/>
  <c r="HT14" i="35"/>
  <c r="HS14" i="35"/>
  <c r="HR14" i="35"/>
  <c r="HP14" i="35"/>
  <c r="HO14" i="35"/>
  <c r="HN14" i="35"/>
  <c r="HM14" i="35"/>
  <c r="HK14" i="35"/>
  <c r="HJ14" i="35"/>
  <c r="HI14" i="35"/>
  <c r="HH14" i="35"/>
  <c r="HF14" i="35"/>
  <c r="HE14" i="35"/>
  <c r="HD14" i="35"/>
  <c r="HC14" i="35"/>
  <c r="HA14" i="35"/>
  <c r="GZ14" i="35"/>
  <c r="GY14" i="35"/>
  <c r="GM14" i="35"/>
  <c r="GL14" i="35"/>
  <c r="GK14" i="35"/>
  <c r="GJ14" i="35"/>
  <c r="GH14" i="35"/>
  <c r="GG14" i="35"/>
  <c r="GF14" i="35"/>
  <c r="GE14" i="35"/>
  <c r="GC14" i="35"/>
  <c r="GB14" i="35"/>
  <c r="GA14" i="35"/>
  <c r="FZ14" i="35"/>
  <c r="FX14" i="35"/>
  <c r="FW14" i="35"/>
  <c r="FV14" i="35"/>
  <c r="FU14" i="35"/>
  <c r="FS14" i="35"/>
  <c r="FR14" i="35"/>
  <c r="FQ14" i="35"/>
  <c r="FE14" i="35"/>
  <c r="FD14" i="35"/>
  <c r="FC14" i="35"/>
  <c r="FB14" i="35"/>
  <c r="EZ14" i="35"/>
  <c r="EY14" i="35"/>
  <c r="EX14" i="35"/>
  <c r="EW14" i="35"/>
  <c r="EU14" i="35"/>
  <c r="ET14" i="35"/>
  <c r="ES14" i="35"/>
  <c r="ER14" i="35"/>
  <c r="EP14" i="35"/>
  <c r="EO14" i="35"/>
  <c r="EN14" i="35"/>
  <c r="EM14" i="35"/>
  <c r="EK14" i="35"/>
  <c r="EJ14" i="35"/>
  <c r="EI14" i="35"/>
  <c r="DW14" i="35"/>
  <c r="DV14" i="35"/>
  <c r="DU14" i="35"/>
  <c r="DT14" i="35"/>
  <c r="DR14" i="35"/>
  <c r="DQ14" i="35"/>
  <c r="DP14" i="35"/>
  <c r="DO14" i="35"/>
  <c r="DM14" i="35"/>
  <c r="DL14" i="35"/>
  <c r="DK14" i="35"/>
  <c r="DJ14" i="35"/>
  <c r="DH14" i="35"/>
  <c r="DG14" i="35"/>
  <c r="DF14" i="35"/>
  <c r="DE14" i="35"/>
  <c r="DC14" i="35"/>
  <c r="DB14" i="35"/>
  <c r="DA14" i="35"/>
  <c r="BU14" i="35"/>
  <c r="BT14" i="35"/>
  <c r="AM14" i="35"/>
  <c r="AL14" i="35"/>
  <c r="E14" i="35"/>
  <c r="D14" i="35"/>
  <c r="NA13" i="35"/>
  <c r="MZ13" i="35"/>
  <c r="MY13" i="35"/>
  <c r="MX13" i="35"/>
  <c r="MV13" i="35"/>
  <c r="MU13" i="35"/>
  <c r="MT13" i="35"/>
  <c r="MS13" i="35"/>
  <c r="MQ13" i="35"/>
  <c r="MP13" i="35"/>
  <c r="MO13" i="35"/>
  <c r="MN13" i="35"/>
  <c r="ML13" i="35"/>
  <c r="MK13" i="35"/>
  <c r="MJ13" i="35"/>
  <c r="MI13" i="35"/>
  <c r="MG13" i="35"/>
  <c r="MF13" i="35"/>
  <c r="ME13" i="35"/>
  <c r="LS13" i="35"/>
  <c r="LR13" i="35"/>
  <c r="LQ13" i="35"/>
  <c r="LP13" i="35"/>
  <c r="LN13" i="35"/>
  <c r="LM13" i="35"/>
  <c r="LL13" i="35"/>
  <c r="LK13" i="35"/>
  <c r="LI13" i="35"/>
  <c r="LH13" i="35"/>
  <c r="LG13" i="35"/>
  <c r="LF13" i="35"/>
  <c r="LD13" i="35"/>
  <c r="LC13" i="35"/>
  <c r="LB13" i="35"/>
  <c r="LA13" i="35"/>
  <c r="KY13" i="35"/>
  <c r="KX13" i="35"/>
  <c r="KW13" i="35"/>
  <c r="KK13" i="35"/>
  <c r="KJ13" i="35"/>
  <c r="KI13" i="35"/>
  <c r="KH13" i="35"/>
  <c r="KF13" i="35"/>
  <c r="KE13" i="35"/>
  <c r="KD13" i="35"/>
  <c r="KC13" i="35"/>
  <c r="KA13" i="35"/>
  <c r="JZ13" i="35"/>
  <c r="JY13" i="35"/>
  <c r="JX13" i="35"/>
  <c r="JV13" i="35"/>
  <c r="JU13" i="35"/>
  <c r="JT13" i="35"/>
  <c r="JS13" i="35"/>
  <c r="JQ13" i="35"/>
  <c r="JP13" i="35"/>
  <c r="JO13" i="35"/>
  <c r="JC13" i="35"/>
  <c r="JB13" i="35"/>
  <c r="JA13" i="35"/>
  <c r="IZ13" i="35"/>
  <c r="IX13" i="35"/>
  <c r="IW13" i="35"/>
  <c r="IV13" i="35"/>
  <c r="IU13" i="35"/>
  <c r="IS13" i="35"/>
  <c r="IR13" i="35"/>
  <c r="IQ13" i="35"/>
  <c r="IP13" i="35"/>
  <c r="IN13" i="35"/>
  <c r="IM13" i="35"/>
  <c r="IL13" i="35"/>
  <c r="IK13" i="35"/>
  <c r="II13" i="35"/>
  <c r="IH13" i="35"/>
  <c r="IG13" i="35"/>
  <c r="HU13" i="35"/>
  <c r="HT13" i="35"/>
  <c r="HS13" i="35"/>
  <c r="HR13" i="35"/>
  <c r="HP13" i="35"/>
  <c r="HO13" i="35"/>
  <c r="HN13" i="35"/>
  <c r="HM13" i="35"/>
  <c r="HK13" i="35"/>
  <c r="HJ13" i="35"/>
  <c r="HI13" i="35"/>
  <c r="HH13" i="35"/>
  <c r="HF13" i="35"/>
  <c r="HE13" i="35"/>
  <c r="HD13" i="35"/>
  <c r="HC13" i="35"/>
  <c r="HA13" i="35"/>
  <c r="GZ13" i="35"/>
  <c r="GY13" i="35"/>
  <c r="GM13" i="35"/>
  <c r="GL13" i="35"/>
  <c r="GK13" i="35"/>
  <c r="GJ13" i="35"/>
  <c r="GH13" i="35"/>
  <c r="GG13" i="35"/>
  <c r="GF13" i="35"/>
  <c r="GE13" i="35"/>
  <c r="GC13" i="35"/>
  <c r="GB13" i="35"/>
  <c r="GA13" i="35"/>
  <c r="FZ13" i="35"/>
  <c r="FX13" i="35"/>
  <c r="FW13" i="35"/>
  <c r="FV13" i="35"/>
  <c r="FU13" i="35"/>
  <c r="FS13" i="35"/>
  <c r="FR13" i="35"/>
  <c r="FQ13" i="35"/>
  <c r="FE13" i="35"/>
  <c r="FD13" i="35"/>
  <c r="FC13" i="35"/>
  <c r="FB13" i="35"/>
  <c r="EZ13" i="35"/>
  <c r="EY13" i="35"/>
  <c r="EX13" i="35"/>
  <c r="EW13" i="35"/>
  <c r="EU13" i="35"/>
  <c r="ET13" i="35"/>
  <c r="ES13" i="35"/>
  <c r="ER13" i="35"/>
  <c r="EP13" i="35"/>
  <c r="EO13" i="35"/>
  <c r="EN13" i="35"/>
  <c r="EM13" i="35"/>
  <c r="EK13" i="35"/>
  <c r="EJ13" i="35"/>
  <c r="EI13" i="35"/>
  <c r="DW13" i="35"/>
  <c r="DV13" i="35"/>
  <c r="DU13" i="35"/>
  <c r="DT13" i="35"/>
  <c r="DR13" i="35"/>
  <c r="DQ13" i="35"/>
  <c r="DP13" i="35"/>
  <c r="DO13" i="35"/>
  <c r="DM13" i="35"/>
  <c r="DL13" i="35"/>
  <c r="DK13" i="35"/>
  <c r="DJ13" i="35"/>
  <c r="DH13" i="35"/>
  <c r="DG13" i="35"/>
  <c r="DF13" i="35"/>
  <c r="DE13" i="35"/>
  <c r="DC13" i="35"/>
  <c r="DB13" i="35"/>
  <c r="DA13" i="35"/>
  <c r="CO13" i="35"/>
  <c r="CN13" i="35"/>
  <c r="CM13" i="35"/>
  <c r="CL13" i="35"/>
  <c r="CJ13" i="35"/>
  <c r="CI13" i="35"/>
  <c r="CH13" i="35"/>
  <c r="CG13" i="35"/>
  <c r="CE13" i="35"/>
  <c r="CD13" i="35"/>
  <c r="CC13" i="35"/>
  <c r="CB13" i="35"/>
  <c r="BZ13" i="35"/>
  <c r="BY13" i="35"/>
  <c r="BX13" i="35"/>
  <c r="BW13" i="35"/>
  <c r="BU13" i="35"/>
  <c r="BT13" i="35"/>
  <c r="BS13" i="35"/>
  <c r="BG13" i="35"/>
  <c r="BF13" i="35"/>
  <c r="BE13" i="35"/>
  <c r="BD13" i="35"/>
  <c r="BB13" i="35"/>
  <c r="BA13" i="35"/>
  <c r="AZ13" i="35"/>
  <c r="AY13" i="35"/>
  <c r="AW13" i="35"/>
  <c r="AV13" i="35"/>
  <c r="AU13" i="35"/>
  <c r="AT13" i="35"/>
  <c r="AR13" i="35"/>
  <c r="AQ13" i="35"/>
  <c r="AP13" i="35"/>
  <c r="AO13" i="35"/>
  <c r="AM13" i="35"/>
  <c r="AL13" i="35"/>
  <c r="AK13" i="35"/>
  <c r="Y13" i="35"/>
  <c r="X13" i="35"/>
  <c r="W13" i="35"/>
  <c r="V13" i="35"/>
  <c r="T13" i="35"/>
  <c r="S13" i="35"/>
  <c r="R13" i="35"/>
  <c r="Q13" i="35"/>
  <c r="O13" i="35"/>
  <c r="N13" i="35"/>
  <c r="M13" i="35"/>
  <c r="L13" i="35"/>
  <c r="J13" i="35"/>
  <c r="I13" i="35"/>
  <c r="H13" i="35"/>
  <c r="E13" i="35"/>
  <c r="D13" i="35"/>
  <c r="C13" i="35"/>
  <c r="LZ16" i="22" l="1"/>
  <c r="KS16" i="22"/>
  <c r="JJ16" i="22"/>
  <c r="IE16" i="22"/>
  <c r="ID16" i="22"/>
  <c r="GU16" i="22"/>
  <c r="FL16" i="22"/>
  <c r="ED16" i="22"/>
  <c r="CX16" i="22"/>
  <c r="G201" i="24"/>
  <c r="H201" i="24"/>
  <c r="I201" i="24"/>
  <c r="J201" i="24"/>
  <c r="K201" i="24"/>
  <c r="L201" i="24"/>
  <c r="M201" i="24"/>
  <c r="N201" i="24"/>
  <c r="O201" i="24"/>
  <c r="P201" i="24"/>
  <c r="Q201" i="24"/>
  <c r="R201" i="24"/>
  <c r="S201" i="24"/>
  <c r="T201" i="24"/>
  <c r="U201" i="24"/>
  <c r="V201" i="24"/>
  <c r="W201" i="24"/>
  <c r="X201" i="24"/>
  <c r="Y201" i="24"/>
  <c r="Z201" i="24"/>
  <c r="AA201" i="24"/>
  <c r="AB201" i="24"/>
  <c r="AC201" i="24"/>
  <c r="AD201" i="24"/>
  <c r="AE201" i="24"/>
  <c r="AF201" i="24"/>
  <c r="AQ201" i="24"/>
  <c r="AR201" i="24"/>
  <c r="AS201" i="24"/>
  <c r="AT201" i="24"/>
  <c r="AU201" i="24"/>
  <c r="AV201" i="24"/>
  <c r="AW201" i="24"/>
  <c r="AX201" i="24"/>
  <c r="AY201" i="24"/>
  <c r="AZ201" i="24"/>
  <c r="BA201" i="24"/>
  <c r="BB201" i="24"/>
  <c r="BC201" i="24"/>
  <c r="BD201" i="24"/>
  <c r="BE201" i="24"/>
  <c r="BF201" i="24"/>
  <c r="BG201" i="24"/>
  <c r="BH201" i="24"/>
  <c r="BI201" i="24"/>
  <c r="BJ201" i="24"/>
  <c r="BK201" i="24"/>
  <c r="BL201" i="24"/>
  <c r="BM201" i="24"/>
  <c r="BN201" i="24"/>
  <c r="BO201" i="24"/>
  <c r="BP201" i="24"/>
  <c r="BQ201" i="24"/>
  <c r="CB201" i="24"/>
  <c r="CC201" i="24"/>
  <c r="CD201" i="24"/>
  <c r="CE201" i="24"/>
  <c r="CF201" i="24"/>
  <c r="CG201" i="24"/>
  <c r="CH201" i="24"/>
  <c r="CI201" i="24"/>
  <c r="CJ201" i="24"/>
  <c r="CK201" i="24"/>
  <c r="CL201" i="24"/>
  <c r="CM201" i="24"/>
  <c r="CN201" i="24"/>
  <c r="CO201" i="24"/>
  <c r="CP201" i="24"/>
  <c r="CQ201" i="24"/>
  <c r="CR201" i="24"/>
  <c r="CS201" i="24"/>
  <c r="CT201" i="24"/>
  <c r="CU201" i="24"/>
  <c r="CV201" i="24"/>
  <c r="CW201" i="24"/>
  <c r="CX201" i="24"/>
  <c r="CY201" i="24"/>
  <c r="CZ201" i="24"/>
  <c r="DA201" i="24"/>
  <c r="DB201" i="24"/>
  <c r="DM201" i="24"/>
  <c r="DN201" i="24"/>
  <c r="DO201" i="24"/>
  <c r="DP201" i="24"/>
  <c r="DQ201" i="24"/>
  <c r="DR201" i="24"/>
  <c r="DS201" i="24"/>
  <c r="DT201" i="24"/>
  <c r="DU201" i="24"/>
  <c r="DV201" i="24"/>
  <c r="DW201" i="24"/>
  <c r="DX201" i="24"/>
  <c r="DY201" i="24"/>
  <c r="DZ201" i="24"/>
  <c r="EA201" i="24"/>
  <c r="EB201" i="24"/>
  <c r="EC201" i="24"/>
  <c r="ED201" i="24"/>
  <c r="EE201" i="24"/>
  <c r="EF201" i="24"/>
  <c r="EG201" i="24"/>
  <c r="EH201" i="24"/>
  <c r="EI201" i="24"/>
  <c r="EJ201" i="24"/>
  <c r="EK201" i="24"/>
  <c r="EL201" i="24"/>
  <c r="EM201" i="24"/>
  <c r="F201" i="24"/>
  <c r="G192" i="24"/>
  <c r="H192" i="24"/>
  <c r="I192" i="24"/>
  <c r="J192" i="24"/>
  <c r="K192" i="24"/>
  <c r="L192" i="24"/>
  <c r="M192" i="24"/>
  <c r="N192" i="24"/>
  <c r="O192" i="24"/>
  <c r="P192" i="24"/>
  <c r="Q192" i="24"/>
  <c r="R192" i="24"/>
  <c r="S192" i="24"/>
  <c r="T192" i="24"/>
  <c r="U192" i="24"/>
  <c r="V192" i="24"/>
  <c r="W192" i="24"/>
  <c r="X192" i="24"/>
  <c r="Y192" i="24"/>
  <c r="Z192" i="24"/>
  <c r="AA192" i="24"/>
  <c r="AB192" i="24"/>
  <c r="AC192" i="24"/>
  <c r="AD192" i="24"/>
  <c r="AE192" i="24"/>
  <c r="AF192" i="24"/>
  <c r="AQ192" i="24"/>
  <c r="AR192" i="24"/>
  <c r="AS192" i="24"/>
  <c r="AT192" i="24"/>
  <c r="AU192" i="24"/>
  <c r="AV192" i="24"/>
  <c r="AW192" i="24"/>
  <c r="AX192" i="24"/>
  <c r="AY192" i="24"/>
  <c r="AZ192" i="24"/>
  <c r="BA192" i="24"/>
  <c r="BB192" i="24"/>
  <c r="BC192" i="24"/>
  <c r="BD192" i="24"/>
  <c r="BE192" i="24"/>
  <c r="BF192" i="24"/>
  <c r="BG192" i="24"/>
  <c r="BH192" i="24"/>
  <c r="BI192" i="24"/>
  <c r="BJ192" i="24"/>
  <c r="BK192" i="24"/>
  <c r="BL192" i="24"/>
  <c r="BM192" i="24"/>
  <c r="BN192" i="24"/>
  <c r="BO192" i="24"/>
  <c r="BP192" i="24"/>
  <c r="BQ192" i="24"/>
  <c r="CB192" i="24"/>
  <c r="CC192" i="24"/>
  <c r="CD192" i="24"/>
  <c r="CE192" i="24"/>
  <c r="CF192" i="24"/>
  <c r="CG192" i="24"/>
  <c r="CH192" i="24"/>
  <c r="CI192" i="24"/>
  <c r="CJ192" i="24"/>
  <c r="CK192" i="24"/>
  <c r="CL192" i="24"/>
  <c r="CM192" i="24"/>
  <c r="CN192" i="24"/>
  <c r="CO192" i="24"/>
  <c r="CP192" i="24"/>
  <c r="CQ192" i="24"/>
  <c r="CR192" i="24"/>
  <c r="CS192" i="24"/>
  <c r="CT192" i="24"/>
  <c r="CU192" i="24"/>
  <c r="CV192" i="24"/>
  <c r="CW192" i="24"/>
  <c r="CX192" i="24"/>
  <c r="CY192" i="24"/>
  <c r="CZ192" i="24"/>
  <c r="DA192" i="24"/>
  <c r="DB192" i="24"/>
  <c r="DM192" i="24"/>
  <c r="DN192" i="24"/>
  <c r="DO192" i="24"/>
  <c r="DP192" i="24"/>
  <c r="DQ192" i="24"/>
  <c r="DR192" i="24"/>
  <c r="DS192" i="24"/>
  <c r="DT192" i="24"/>
  <c r="DU192" i="24"/>
  <c r="DV192" i="24"/>
  <c r="DW192" i="24"/>
  <c r="DX192" i="24"/>
  <c r="DY192" i="24"/>
  <c r="DZ192" i="24"/>
  <c r="EA192" i="24"/>
  <c r="EB192" i="24"/>
  <c r="EC192" i="24"/>
  <c r="ED192" i="24"/>
  <c r="EE192" i="24"/>
  <c r="EF192" i="24"/>
  <c r="EG192" i="24"/>
  <c r="EH192" i="24"/>
  <c r="EI192" i="24"/>
  <c r="EJ192" i="24"/>
  <c r="EK192" i="24"/>
  <c r="EL192" i="24"/>
  <c r="EM192" i="24"/>
  <c r="F192" i="24"/>
  <c r="G183" i="24"/>
  <c r="H183" i="24"/>
  <c r="I183" i="24"/>
  <c r="J183" i="24"/>
  <c r="D73" i="22" s="1"/>
  <c r="K183" i="24"/>
  <c r="L183" i="24"/>
  <c r="M183" i="24"/>
  <c r="N183" i="24"/>
  <c r="O183" i="24"/>
  <c r="P183" i="24"/>
  <c r="Q183" i="24"/>
  <c r="R183" i="24"/>
  <c r="S183" i="24"/>
  <c r="T183" i="24"/>
  <c r="U183" i="24"/>
  <c r="V183" i="24"/>
  <c r="W183" i="24"/>
  <c r="X183" i="24"/>
  <c r="Y183" i="24"/>
  <c r="Z183" i="24"/>
  <c r="AA183" i="24"/>
  <c r="AB183" i="24"/>
  <c r="AC183" i="24"/>
  <c r="AD183" i="24"/>
  <c r="AE183" i="24"/>
  <c r="Y73" i="22" s="1"/>
  <c r="Y67" i="35" s="1"/>
  <c r="AF183" i="24"/>
  <c r="AQ183" i="24"/>
  <c r="AR183" i="24"/>
  <c r="AS183" i="24"/>
  <c r="AT183" i="24"/>
  <c r="AU183" i="24"/>
  <c r="AV183" i="24"/>
  <c r="AW183" i="24"/>
  <c r="AX183" i="24"/>
  <c r="AY183" i="24"/>
  <c r="AZ183" i="24"/>
  <c r="BA183" i="24"/>
  <c r="BB183" i="24"/>
  <c r="BC183" i="24"/>
  <c r="BD183" i="24"/>
  <c r="BE183" i="24"/>
  <c r="BF183" i="24"/>
  <c r="BG183" i="24"/>
  <c r="BH183" i="24"/>
  <c r="BI183" i="24"/>
  <c r="BJ183" i="24"/>
  <c r="BK183" i="24"/>
  <c r="BL183" i="24"/>
  <c r="BM183" i="24"/>
  <c r="BN183" i="24"/>
  <c r="BO183" i="24"/>
  <c r="BP183" i="24"/>
  <c r="BQ183" i="24"/>
  <c r="CB183" i="24"/>
  <c r="CC183" i="24"/>
  <c r="CD183" i="24"/>
  <c r="CE183" i="24"/>
  <c r="CF183" i="24"/>
  <c r="CG183" i="24"/>
  <c r="CH183" i="24"/>
  <c r="CI183" i="24"/>
  <c r="CJ183" i="24"/>
  <c r="CK183" i="24"/>
  <c r="CL183" i="24"/>
  <c r="CM183" i="24"/>
  <c r="CN183" i="24"/>
  <c r="CO183" i="24"/>
  <c r="CP183" i="24"/>
  <c r="CQ183" i="24"/>
  <c r="CR183" i="24"/>
  <c r="CS183" i="24"/>
  <c r="CT183" i="24"/>
  <c r="CU183" i="24"/>
  <c r="CV183" i="24"/>
  <c r="CW183" i="24"/>
  <c r="CX183" i="24"/>
  <c r="CY183" i="24"/>
  <c r="CZ183" i="24"/>
  <c r="DA183" i="24"/>
  <c r="DB183" i="24"/>
  <c r="DM183" i="24"/>
  <c r="DN183" i="24"/>
  <c r="DO183" i="24"/>
  <c r="DP183" i="24"/>
  <c r="DQ183" i="24"/>
  <c r="DR183" i="24"/>
  <c r="DS183" i="24"/>
  <c r="DT183" i="24"/>
  <c r="DU183" i="24"/>
  <c r="DV183" i="24"/>
  <c r="DW183" i="24"/>
  <c r="DX183" i="24"/>
  <c r="DY183" i="24"/>
  <c r="DZ183" i="24"/>
  <c r="EA183" i="24"/>
  <c r="EB183" i="24"/>
  <c r="EC183" i="24"/>
  <c r="ED183" i="24"/>
  <c r="EE183" i="24"/>
  <c r="EF183" i="24"/>
  <c r="EG183" i="24"/>
  <c r="EH183" i="24"/>
  <c r="EI183" i="24"/>
  <c r="EJ183" i="24"/>
  <c r="EK183" i="24"/>
  <c r="EL183" i="24"/>
  <c r="EM183" i="24"/>
  <c r="KL73" i="22" s="1"/>
  <c r="F183" i="24"/>
  <c r="C73" i="22" s="1"/>
  <c r="C67" i="35" s="1"/>
  <c r="AK73" i="22" l="1"/>
  <c r="AK67" i="35" s="1"/>
  <c r="MA16" i="22"/>
  <c r="KU16" i="22"/>
  <c r="KT16" i="22"/>
  <c r="JK16" i="22"/>
  <c r="GW16" i="22"/>
  <c r="GV16" i="22"/>
  <c r="FM16" i="22"/>
  <c r="EE16" i="22"/>
  <c r="CY16" i="22"/>
  <c r="CY211" i="24"/>
  <c r="CZ211" i="24"/>
  <c r="DA211" i="24"/>
  <c r="DB211" i="24"/>
  <c r="CV211" i="24"/>
  <c r="EM211" i="24"/>
  <c r="F177" i="24"/>
  <c r="C67" i="22" s="1"/>
  <c r="L177" i="24"/>
  <c r="Q177" i="24"/>
  <c r="V177" i="24"/>
  <c r="AA177" i="24"/>
  <c r="AF177" i="24"/>
  <c r="AQ177" i="24"/>
  <c r="AW177" i="24"/>
  <c r="BB177" i="24"/>
  <c r="BG177" i="24"/>
  <c r="BL177" i="24"/>
  <c r="BQ177" i="24"/>
  <c r="CB177" i="24"/>
  <c r="CH177" i="24"/>
  <c r="CM177" i="24"/>
  <c r="CR177" i="24"/>
  <c r="CW177" i="24"/>
  <c r="DB177" i="24"/>
  <c r="CP67" i="22" s="1"/>
  <c r="DM177" i="24"/>
  <c r="DS177" i="24"/>
  <c r="DX177" i="24"/>
  <c r="EC177" i="24"/>
  <c r="EH177" i="24"/>
  <c r="EM177" i="24"/>
  <c r="KL67" i="22" s="1"/>
  <c r="F178" i="24"/>
  <c r="C68" i="22" s="1"/>
  <c r="C62" i="35" s="1"/>
  <c r="L178" i="24"/>
  <c r="Q178" i="24"/>
  <c r="V178" i="24"/>
  <c r="AA178" i="24"/>
  <c r="AF178" i="24"/>
  <c r="AQ178" i="24"/>
  <c r="AW178" i="24"/>
  <c r="BB178" i="24"/>
  <c r="BG178" i="24"/>
  <c r="BL178" i="24"/>
  <c r="BQ178" i="24"/>
  <c r="CB178" i="24"/>
  <c r="CH178" i="24"/>
  <c r="CM178" i="24"/>
  <c r="CR178" i="24"/>
  <c r="CW178" i="24"/>
  <c r="DB178" i="24"/>
  <c r="DM178" i="24"/>
  <c r="DS178" i="24"/>
  <c r="DX178" i="24"/>
  <c r="EC178" i="24"/>
  <c r="EH178" i="24"/>
  <c r="EM178" i="24"/>
  <c r="KL68" i="22" s="1"/>
  <c r="F179" i="24"/>
  <c r="C69" i="22" s="1"/>
  <c r="C63" i="35" s="1"/>
  <c r="L179" i="24"/>
  <c r="Q179" i="24"/>
  <c r="V179" i="24"/>
  <c r="AA179" i="24"/>
  <c r="AF179" i="24"/>
  <c r="AQ179" i="24"/>
  <c r="AW179" i="24"/>
  <c r="BB179" i="24"/>
  <c r="BG179" i="24"/>
  <c r="BL179" i="24"/>
  <c r="BQ179" i="24"/>
  <c r="CB179" i="24"/>
  <c r="CH179" i="24"/>
  <c r="CM179" i="24"/>
  <c r="CR179" i="24"/>
  <c r="CW179" i="24"/>
  <c r="DB179" i="24"/>
  <c r="DM179" i="24"/>
  <c r="DS179" i="24"/>
  <c r="DX179" i="24"/>
  <c r="EC179" i="24"/>
  <c r="EH179" i="24"/>
  <c r="EM179" i="24"/>
  <c r="KL69" i="22" s="1"/>
  <c r="F180" i="24"/>
  <c r="C70" i="22" s="1"/>
  <c r="C64" i="35" s="1"/>
  <c r="L180" i="24"/>
  <c r="Q180" i="24"/>
  <c r="V180" i="24"/>
  <c r="AA180" i="24"/>
  <c r="AF180" i="24"/>
  <c r="AQ180" i="24"/>
  <c r="AW180" i="24"/>
  <c r="BB180" i="24"/>
  <c r="BG180" i="24"/>
  <c r="BL180" i="24"/>
  <c r="BQ180" i="24"/>
  <c r="CB180" i="24"/>
  <c r="CH180" i="24"/>
  <c r="CM180" i="24"/>
  <c r="CR180" i="24"/>
  <c r="CW180" i="24"/>
  <c r="DB180" i="24"/>
  <c r="DM180" i="24"/>
  <c r="DS180" i="24"/>
  <c r="DX180" i="24"/>
  <c r="EC180" i="24"/>
  <c r="EH180" i="24"/>
  <c r="EM180" i="24"/>
  <c r="KL70" i="22" s="1"/>
  <c r="F181" i="24"/>
  <c r="C71" i="22" s="1"/>
  <c r="C65" i="35" s="1"/>
  <c r="L181" i="24"/>
  <c r="Q181" i="24"/>
  <c r="V181" i="24"/>
  <c r="AA181" i="24"/>
  <c r="AF181" i="24"/>
  <c r="AQ181" i="24"/>
  <c r="AW181" i="24"/>
  <c r="BB181" i="24"/>
  <c r="BG181" i="24"/>
  <c r="BL181" i="24"/>
  <c r="BQ181" i="24"/>
  <c r="CB181" i="24"/>
  <c r="CH181" i="24"/>
  <c r="CM181" i="24"/>
  <c r="CR181" i="24"/>
  <c r="CW181" i="24"/>
  <c r="DB181" i="24"/>
  <c r="DM181" i="24"/>
  <c r="DS181" i="24"/>
  <c r="DX181" i="24"/>
  <c r="EC181" i="24"/>
  <c r="EH181" i="24"/>
  <c r="EM181" i="24"/>
  <c r="KL71" i="22" s="1"/>
  <c r="F182" i="24"/>
  <c r="C72" i="22" s="1"/>
  <c r="C66" i="35" s="1"/>
  <c r="L182" i="24"/>
  <c r="Q182" i="24"/>
  <c r="V182" i="24"/>
  <c r="AA182" i="24"/>
  <c r="AF182" i="24"/>
  <c r="DM182" i="24"/>
  <c r="DS182" i="24"/>
  <c r="DX182" i="24"/>
  <c r="EC182" i="24"/>
  <c r="EH182" i="24"/>
  <c r="EM182" i="24"/>
  <c r="KL72" i="22" s="1"/>
  <c r="F211" i="24"/>
  <c r="L211" i="24"/>
  <c r="Q211" i="24"/>
  <c r="V211" i="24"/>
  <c r="AA211" i="24"/>
  <c r="AF211" i="24"/>
  <c r="AQ211" i="24"/>
  <c r="AW211" i="24"/>
  <c r="BB211" i="24"/>
  <c r="BG211" i="24"/>
  <c r="BL211" i="24"/>
  <c r="BQ211" i="24"/>
  <c r="CB211" i="24"/>
  <c r="CH211" i="24"/>
  <c r="CM211" i="24"/>
  <c r="CR211" i="24"/>
  <c r="CW211" i="24"/>
  <c r="DM211" i="24"/>
  <c r="DS211" i="24"/>
  <c r="DX211" i="24"/>
  <c r="EC211" i="24"/>
  <c r="EH211" i="24"/>
  <c r="KL65" i="22" l="1"/>
  <c r="KL20" i="22" s="1"/>
  <c r="AK71" i="22"/>
  <c r="AK65" i="35" s="1"/>
  <c r="AK70" i="22"/>
  <c r="AK64" i="35" s="1"/>
  <c r="AK69" i="22"/>
  <c r="AK63" i="35" s="1"/>
  <c r="AK68" i="22"/>
  <c r="AK62" i="35" s="1"/>
  <c r="AK67" i="22"/>
  <c r="AK61" i="35" s="1"/>
  <c r="MC16" i="22"/>
  <c r="MB16" i="22"/>
  <c r="JM16" i="22"/>
  <c r="JL16" i="22"/>
  <c r="FO16" i="22"/>
  <c r="FN16" i="22"/>
  <c r="EG16" i="22"/>
  <c r="EF16" i="22"/>
  <c r="F207" i="24"/>
  <c r="DB208" i="24"/>
  <c r="DB204" i="24"/>
  <c r="F206" i="24"/>
  <c r="DB207" i="24"/>
  <c r="C65" i="22"/>
  <c r="C61" i="35"/>
  <c r="F205" i="24"/>
  <c r="DB206" i="24"/>
  <c r="F204" i="24"/>
  <c r="DB209" i="24"/>
  <c r="DB205" i="24"/>
  <c r="AK60" i="35"/>
  <c r="C60" i="35"/>
  <c r="D16" i="34"/>
  <c r="C16" i="34"/>
  <c r="C20" i="22" l="1"/>
  <c r="C14" i="35" s="1"/>
  <c r="AN18" i="16"/>
  <c r="AK65" i="22"/>
  <c r="AK20" i="22" s="1"/>
  <c r="AK14" i="35" s="1"/>
  <c r="C18" i="16"/>
  <c r="C59" i="35"/>
  <c r="EC210" i="24"/>
  <c r="EC209" i="24"/>
  <c r="CB209" i="24"/>
  <c r="BG209" i="24"/>
  <c r="AQ209" i="24"/>
  <c r="EC207" i="24"/>
  <c r="CR207" i="24"/>
  <c r="CB207" i="24"/>
  <c r="AQ207" i="24"/>
  <c r="EC206" i="24"/>
  <c r="CR206" i="24"/>
  <c r="CB206" i="24"/>
  <c r="BG206" i="24"/>
  <c r="AQ206" i="24"/>
  <c r="EC205" i="24"/>
  <c r="DM205" i="24"/>
  <c r="CR205" i="24"/>
  <c r="CB205" i="24"/>
  <c r="BG205" i="24"/>
  <c r="AQ205" i="24"/>
  <c r="EC204" i="24"/>
  <c r="DM204" i="24"/>
  <c r="CR204" i="24"/>
  <c r="CB204" i="24"/>
  <c r="BG204" i="24"/>
  <c r="AQ204" i="24"/>
  <c r="V204" i="24"/>
  <c r="EC208" i="24"/>
  <c r="CR208" i="24"/>
  <c r="CB208" i="24"/>
  <c r="BG208" i="24"/>
  <c r="AQ208" i="24"/>
  <c r="EL211" i="24"/>
  <c r="EK211" i="24"/>
  <c r="EJ211" i="24"/>
  <c r="EI211" i="24"/>
  <c r="EG211" i="24"/>
  <c r="EF211" i="24"/>
  <c r="EE211" i="24"/>
  <c r="ED211" i="24"/>
  <c r="EB211" i="24"/>
  <c r="EA211" i="24"/>
  <c r="DZ211" i="24"/>
  <c r="DY211" i="24"/>
  <c r="DW211" i="24"/>
  <c r="DV211" i="24"/>
  <c r="DU211" i="24"/>
  <c r="DT211" i="24"/>
  <c r="DR211" i="24"/>
  <c r="DQ211" i="24"/>
  <c r="DP211" i="24"/>
  <c r="DO211" i="24"/>
  <c r="DN211" i="24"/>
  <c r="CX211" i="24"/>
  <c r="CU211" i="24"/>
  <c r="CT211" i="24"/>
  <c r="CS211" i="24"/>
  <c r="CQ211" i="24"/>
  <c r="CP211" i="24"/>
  <c r="CO211" i="24"/>
  <c r="CN211" i="24"/>
  <c r="CL211" i="24"/>
  <c r="CK211" i="24"/>
  <c r="CJ211" i="24"/>
  <c r="CI211" i="24"/>
  <c r="CG211" i="24"/>
  <c r="CF211" i="24"/>
  <c r="CE211" i="24"/>
  <c r="CD211" i="24"/>
  <c r="CC211" i="24"/>
  <c r="BP211" i="24"/>
  <c r="BO211" i="24"/>
  <c r="BN211" i="24"/>
  <c r="BM211" i="24"/>
  <c r="BK211" i="24"/>
  <c r="BJ211" i="24"/>
  <c r="BI211" i="24"/>
  <c r="BH211" i="24"/>
  <c r="BF211" i="24"/>
  <c r="BE211" i="24"/>
  <c r="BD211" i="24"/>
  <c r="BC211" i="24"/>
  <c r="BA211" i="24"/>
  <c r="AZ211" i="24"/>
  <c r="AY211" i="24"/>
  <c r="AX211" i="24"/>
  <c r="AV211" i="24"/>
  <c r="AU211" i="24"/>
  <c r="AT211" i="24"/>
  <c r="AS211" i="24"/>
  <c r="AR211" i="24"/>
  <c r="AE211" i="24"/>
  <c r="AD211" i="24"/>
  <c r="AC211" i="24"/>
  <c r="AB211" i="24"/>
  <c r="Z211" i="24"/>
  <c r="Y211" i="24"/>
  <c r="X211" i="24"/>
  <c r="W211" i="24"/>
  <c r="U211" i="24"/>
  <c r="T211" i="24"/>
  <c r="S211" i="24"/>
  <c r="R211" i="24"/>
  <c r="P211" i="24"/>
  <c r="O211" i="24"/>
  <c r="N211" i="24"/>
  <c r="M211" i="24"/>
  <c r="K211" i="24"/>
  <c r="J211" i="24"/>
  <c r="I211" i="24"/>
  <c r="H211" i="24"/>
  <c r="G211" i="24"/>
  <c r="EL182" i="24"/>
  <c r="EK182" i="24"/>
  <c r="EJ182" i="24"/>
  <c r="EI182" i="24"/>
  <c r="EL181" i="24"/>
  <c r="EK181" i="24"/>
  <c r="EJ181" i="24"/>
  <c r="EI181" i="24"/>
  <c r="EL180" i="24"/>
  <c r="EK180" i="24"/>
  <c r="EJ180" i="24"/>
  <c r="EI180" i="24"/>
  <c r="EL179" i="24"/>
  <c r="EK179" i="24"/>
  <c r="EJ179" i="24"/>
  <c r="EI179" i="24"/>
  <c r="EL178" i="24"/>
  <c r="EK178" i="24"/>
  <c r="EJ178" i="24"/>
  <c r="EI178" i="24"/>
  <c r="EL177" i="24"/>
  <c r="EK177" i="24"/>
  <c r="EJ177" i="24"/>
  <c r="EI177" i="24"/>
  <c r="EG182" i="24"/>
  <c r="EF182" i="24"/>
  <c r="EE182" i="24"/>
  <c r="ED182" i="24"/>
  <c r="EG181" i="24"/>
  <c r="EF181" i="24"/>
  <c r="EE181" i="24"/>
  <c r="ED181" i="24"/>
  <c r="EG180" i="24"/>
  <c r="EF180" i="24"/>
  <c r="EE180" i="24"/>
  <c r="ED180" i="24"/>
  <c r="EG179" i="24"/>
  <c r="EF179" i="24"/>
  <c r="EE179" i="24"/>
  <c r="ED179" i="24"/>
  <c r="EG178" i="24"/>
  <c r="EF178" i="24"/>
  <c r="EE178" i="24"/>
  <c r="ED178" i="24"/>
  <c r="EG177" i="24"/>
  <c r="EF177" i="24"/>
  <c r="EE177" i="24"/>
  <c r="ED177" i="24"/>
  <c r="EB182" i="24"/>
  <c r="EA182" i="24"/>
  <c r="DZ182" i="24"/>
  <c r="DY182" i="24"/>
  <c r="EB181" i="24"/>
  <c r="EA181" i="24"/>
  <c r="DZ181" i="24"/>
  <c r="DY181" i="24"/>
  <c r="EB180" i="24"/>
  <c r="EA180" i="24"/>
  <c r="DZ180" i="24"/>
  <c r="DY180" i="24"/>
  <c r="EB179" i="24"/>
  <c r="EA179" i="24"/>
  <c r="DZ179" i="24"/>
  <c r="DY179" i="24"/>
  <c r="EB178" i="24"/>
  <c r="EA178" i="24"/>
  <c r="DZ178" i="24"/>
  <c r="DY178" i="24"/>
  <c r="EB177" i="24"/>
  <c r="EA177" i="24"/>
  <c r="DZ177" i="24"/>
  <c r="DY177" i="24"/>
  <c r="DW182" i="24"/>
  <c r="DV182" i="24"/>
  <c r="DU182" i="24"/>
  <c r="DT182" i="24"/>
  <c r="DW181" i="24"/>
  <c r="DV181" i="24"/>
  <c r="DU181" i="24"/>
  <c r="DT181" i="24"/>
  <c r="DW180" i="24"/>
  <c r="DV180" i="24"/>
  <c r="DU180" i="24"/>
  <c r="DT180" i="24"/>
  <c r="DW179" i="24"/>
  <c r="DV179" i="24"/>
  <c r="DU179" i="24"/>
  <c r="DT179" i="24"/>
  <c r="DW178" i="24"/>
  <c r="DV178" i="24"/>
  <c r="DU178" i="24"/>
  <c r="DT178" i="24"/>
  <c r="DW177" i="24"/>
  <c r="DV177" i="24"/>
  <c r="DU177" i="24"/>
  <c r="DT177" i="24"/>
  <c r="DR182" i="24"/>
  <c r="DQ182" i="24"/>
  <c r="DP182" i="24"/>
  <c r="DO182" i="24"/>
  <c r="DN182" i="24"/>
  <c r="DR181" i="24"/>
  <c r="DQ181" i="24"/>
  <c r="DP181" i="24"/>
  <c r="DO181" i="24"/>
  <c r="DN181" i="24"/>
  <c r="DR180" i="24"/>
  <c r="DQ180" i="24"/>
  <c r="DP180" i="24"/>
  <c r="DO180" i="24"/>
  <c r="DN180" i="24"/>
  <c r="DR179" i="24"/>
  <c r="DQ179" i="24"/>
  <c r="DP179" i="24"/>
  <c r="DO179" i="24"/>
  <c r="DN179" i="24"/>
  <c r="DR178" i="24"/>
  <c r="DQ178" i="24"/>
  <c r="DP178" i="24"/>
  <c r="DO178" i="24"/>
  <c r="DN178" i="24"/>
  <c r="DR177" i="24"/>
  <c r="DQ177" i="24"/>
  <c r="DP177" i="24"/>
  <c r="DO177" i="24"/>
  <c r="DN177" i="24"/>
  <c r="DA181" i="24"/>
  <c r="CZ181" i="24"/>
  <c r="CY181" i="24"/>
  <c r="CX181" i="24"/>
  <c r="DA180" i="24"/>
  <c r="CZ180" i="24"/>
  <c r="CY180" i="24"/>
  <c r="CX180" i="24"/>
  <c r="DA179" i="24"/>
  <c r="CZ179" i="24"/>
  <c r="CY179" i="24"/>
  <c r="CX179" i="24"/>
  <c r="DA178" i="24"/>
  <c r="CZ178" i="24"/>
  <c r="CY178" i="24"/>
  <c r="CX178" i="24"/>
  <c r="DA177" i="24"/>
  <c r="CZ177" i="24"/>
  <c r="CY177" i="24"/>
  <c r="CX177" i="24"/>
  <c r="CV181" i="24"/>
  <c r="CU181" i="24"/>
  <c r="CT181" i="24"/>
  <c r="CS181" i="24"/>
  <c r="CV180" i="24"/>
  <c r="CU180" i="24"/>
  <c r="CT180" i="24"/>
  <c r="CS180" i="24"/>
  <c r="CV179" i="24"/>
  <c r="CU179" i="24"/>
  <c r="CT179" i="24"/>
  <c r="CS179" i="24"/>
  <c r="CV178" i="24"/>
  <c r="CU178" i="24"/>
  <c r="CT178" i="24"/>
  <c r="CS178" i="24"/>
  <c r="CV177" i="24"/>
  <c r="CU177" i="24"/>
  <c r="CT177" i="24"/>
  <c r="CS177" i="24"/>
  <c r="CQ181" i="24"/>
  <c r="CP181" i="24"/>
  <c r="CO181" i="24"/>
  <c r="CN181" i="24"/>
  <c r="CQ180" i="24"/>
  <c r="CP180" i="24"/>
  <c r="CO180" i="24"/>
  <c r="CN180" i="24"/>
  <c r="CQ179" i="24"/>
  <c r="CP179" i="24"/>
  <c r="CO179" i="24"/>
  <c r="CN179" i="24"/>
  <c r="CQ178" i="24"/>
  <c r="CP178" i="24"/>
  <c r="CO178" i="24"/>
  <c r="CN178" i="24"/>
  <c r="CQ177" i="24"/>
  <c r="CP177" i="24"/>
  <c r="CO177" i="24"/>
  <c r="CN177" i="24"/>
  <c r="CL181" i="24"/>
  <c r="CK181" i="24"/>
  <c r="CJ181" i="24"/>
  <c r="CI181" i="24"/>
  <c r="CL180" i="24"/>
  <c r="CK180" i="24"/>
  <c r="CJ180" i="24"/>
  <c r="CI180" i="24"/>
  <c r="CL179" i="24"/>
  <c r="CK179" i="24"/>
  <c r="CJ179" i="24"/>
  <c r="CI179" i="24"/>
  <c r="CL178" i="24"/>
  <c r="CK178" i="24"/>
  <c r="CJ178" i="24"/>
  <c r="CI178" i="24"/>
  <c r="CL177" i="24"/>
  <c r="CK177" i="24"/>
  <c r="CJ177" i="24"/>
  <c r="CI177" i="24"/>
  <c r="CG181" i="24"/>
  <c r="CF181" i="24"/>
  <c r="CE181" i="24"/>
  <c r="CD181" i="24"/>
  <c r="CC181" i="24"/>
  <c r="CG180" i="24"/>
  <c r="CF180" i="24"/>
  <c r="CE180" i="24"/>
  <c r="CD180" i="24"/>
  <c r="CC180" i="24"/>
  <c r="CG179" i="24"/>
  <c r="CF179" i="24"/>
  <c r="CE179" i="24"/>
  <c r="CD179" i="24"/>
  <c r="CC179" i="24"/>
  <c r="CG178" i="24"/>
  <c r="CF178" i="24"/>
  <c r="CE178" i="24"/>
  <c r="CD178" i="24"/>
  <c r="CC178" i="24"/>
  <c r="CG177" i="24"/>
  <c r="CF177" i="24"/>
  <c r="CE177" i="24"/>
  <c r="CD177" i="24"/>
  <c r="CC177" i="24"/>
  <c r="BP181" i="24"/>
  <c r="BO181" i="24"/>
  <c r="BN181" i="24"/>
  <c r="BM181" i="24"/>
  <c r="BP180" i="24"/>
  <c r="BO180" i="24"/>
  <c r="BN180" i="24"/>
  <c r="BM180" i="24"/>
  <c r="BP179" i="24"/>
  <c r="BO179" i="24"/>
  <c r="BN179" i="24"/>
  <c r="BM179" i="24"/>
  <c r="BP178" i="24"/>
  <c r="BO178" i="24"/>
  <c r="BN178" i="24"/>
  <c r="BM178" i="24"/>
  <c r="BP177" i="24"/>
  <c r="BO177" i="24"/>
  <c r="BN177" i="24"/>
  <c r="BM177" i="24"/>
  <c r="BK181" i="24"/>
  <c r="BJ181" i="24"/>
  <c r="BI181" i="24"/>
  <c r="BH181" i="24"/>
  <c r="BK180" i="24"/>
  <c r="BJ180" i="24"/>
  <c r="BI180" i="24"/>
  <c r="BH180" i="24"/>
  <c r="BK179" i="24"/>
  <c r="BJ179" i="24"/>
  <c r="BI179" i="24"/>
  <c r="BH179" i="24"/>
  <c r="BK178" i="24"/>
  <c r="BJ178" i="24"/>
  <c r="BI178" i="24"/>
  <c r="BH178" i="24"/>
  <c r="BK177" i="24"/>
  <c r="BJ177" i="24"/>
  <c r="BI177" i="24"/>
  <c r="BH177" i="24"/>
  <c r="BF181" i="24"/>
  <c r="BE181" i="24"/>
  <c r="BD181" i="24"/>
  <c r="BC181" i="24"/>
  <c r="BF180" i="24"/>
  <c r="BE180" i="24"/>
  <c r="BD180" i="24"/>
  <c r="BC180" i="24"/>
  <c r="BF179" i="24"/>
  <c r="BE179" i="24"/>
  <c r="BD179" i="24"/>
  <c r="BC179" i="24"/>
  <c r="BF178" i="24"/>
  <c r="BE178" i="24"/>
  <c r="BD178" i="24"/>
  <c r="BC178" i="24"/>
  <c r="BF177" i="24"/>
  <c r="BE177" i="24"/>
  <c r="BD177" i="24"/>
  <c r="BC177" i="24"/>
  <c r="BA181" i="24"/>
  <c r="AZ181" i="24"/>
  <c r="AY181" i="24"/>
  <c r="AX181" i="24"/>
  <c r="BA180" i="24"/>
  <c r="AZ180" i="24"/>
  <c r="AY180" i="24"/>
  <c r="AX180" i="24"/>
  <c r="BA179" i="24"/>
  <c r="AZ179" i="24"/>
  <c r="AY179" i="24"/>
  <c r="AX179" i="24"/>
  <c r="BA178" i="24"/>
  <c r="AZ178" i="24"/>
  <c r="AY178" i="24"/>
  <c r="AX178" i="24"/>
  <c r="BA177" i="24"/>
  <c r="AZ177" i="24"/>
  <c r="AY177" i="24"/>
  <c r="AX177" i="24"/>
  <c r="AV181" i="24"/>
  <c r="AU181" i="24"/>
  <c r="AT181" i="24"/>
  <c r="AS181" i="24"/>
  <c r="AR181" i="24"/>
  <c r="AV180" i="24"/>
  <c r="AU180" i="24"/>
  <c r="AT180" i="24"/>
  <c r="AS180" i="24"/>
  <c r="AR180" i="24"/>
  <c r="AV179" i="24"/>
  <c r="AU179" i="24"/>
  <c r="AT179" i="24"/>
  <c r="AS179" i="24"/>
  <c r="AR179" i="24"/>
  <c r="AV178" i="24"/>
  <c r="AU178" i="24"/>
  <c r="AT178" i="24"/>
  <c r="AS178" i="24"/>
  <c r="AR178" i="24"/>
  <c r="AV177" i="24"/>
  <c r="AU177" i="24"/>
  <c r="AT177" i="24"/>
  <c r="AS177" i="24"/>
  <c r="AR177" i="24"/>
  <c r="AE182" i="24"/>
  <c r="Y72" i="22" s="1"/>
  <c r="Y66" i="35" s="1"/>
  <c r="AD182" i="24"/>
  <c r="AC182" i="24"/>
  <c r="AB182" i="24"/>
  <c r="AE181" i="24"/>
  <c r="Y71" i="22" s="1"/>
  <c r="Y65" i="35" s="1"/>
  <c r="AD181" i="24"/>
  <c r="AC181" i="24"/>
  <c r="AB181" i="24"/>
  <c r="AE180" i="24"/>
  <c r="Y70" i="22" s="1"/>
  <c r="Y64" i="35" s="1"/>
  <c r="AD180" i="24"/>
  <c r="AC180" i="24"/>
  <c r="AB180" i="24"/>
  <c r="AE179" i="24"/>
  <c r="Y69" i="22" s="1"/>
  <c r="Y63" i="35" s="1"/>
  <c r="AD179" i="24"/>
  <c r="AC179" i="24"/>
  <c r="AB179" i="24"/>
  <c r="AE178" i="24"/>
  <c r="Y68" i="22" s="1"/>
  <c r="Y62" i="35" s="1"/>
  <c r="AD178" i="24"/>
  <c r="AC178" i="24"/>
  <c r="AB178" i="24"/>
  <c r="AE177" i="24"/>
  <c r="Y67" i="22" s="1"/>
  <c r="AD177" i="24"/>
  <c r="AC177" i="24"/>
  <c r="AB177" i="24"/>
  <c r="Z182" i="24"/>
  <c r="Y182" i="24"/>
  <c r="X182" i="24"/>
  <c r="W182" i="24"/>
  <c r="Z181" i="24"/>
  <c r="Y181" i="24"/>
  <c r="X181" i="24"/>
  <c r="W181" i="24"/>
  <c r="Z180" i="24"/>
  <c r="Y180" i="24"/>
  <c r="X180" i="24"/>
  <c r="W180" i="24"/>
  <c r="Z179" i="24"/>
  <c r="Y179" i="24"/>
  <c r="X179" i="24"/>
  <c r="W179" i="24"/>
  <c r="Z178" i="24"/>
  <c r="Y178" i="24"/>
  <c r="X178" i="24"/>
  <c r="W178" i="24"/>
  <c r="Z177" i="24"/>
  <c r="Y177" i="24"/>
  <c r="X177" i="24"/>
  <c r="W177" i="24"/>
  <c r="U182" i="24"/>
  <c r="T182" i="24"/>
  <c r="S182" i="24"/>
  <c r="R182" i="24"/>
  <c r="U181" i="24"/>
  <c r="T181" i="24"/>
  <c r="S181" i="24"/>
  <c r="R181" i="24"/>
  <c r="U180" i="24"/>
  <c r="T180" i="24"/>
  <c r="S180" i="24"/>
  <c r="R180" i="24"/>
  <c r="U179" i="24"/>
  <c r="T179" i="24"/>
  <c r="S179" i="24"/>
  <c r="R179" i="24"/>
  <c r="U178" i="24"/>
  <c r="T178" i="24"/>
  <c r="S178" i="24"/>
  <c r="R178" i="24"/>
  <c r="U177" i="24"/>
  <c r="T177" i="24"/>
  <c r="S177" i="24"/>
  <c r="R177" i="24"/>
  <c r="P182" i="24"/>
  <c r="O182" i="24"/>
  <c r="N182" i="24"/>
  <c r="M182" i="24"/>
  <c r="P181" i="24"/>
  <c r="O181" i="24"/>
  <c r="N181" i="24"/>
  <c r="M181" i="24"/>
  <c r="P180" i="24"/>
  <c r="O180" i="24"/>
  <c r="N180" i="24"/>
  <c r="M180" i="24"/>
  <c r="P179" i="24"/>
  <c r="O179" i="24"/>
  <c r="N179" i="24"/>
  <c r="M179" i="24"/>
  <c r="P178" i="24"/>
  <c r="O178" i="24"/>
  <c r="N178" i="24"/>
  <c r="M178" i="24"/>
  <c r="P177" i="24"/>
  <c r="O177" i="24"/>
  <c r="N177" i="24"/>
  <c r="M177" i="24"/>
  <c r="EL210" i="24"/>
  <c r="EI210" i="24"/>
  <c r="EL205" i="24"/>
  <c r="EI208" i="24"/>
  <c r="ED206" i="24"/>
  <c r="ED208" i="24"/>
  <c r="DN205" i="24"/>
  <c r="CX208" i="24"/>
  <c r="CT209" i="24"/>
  <c r="CS208" i="24"/>
  <c r="CO209" i="24"/>
  <c r="CO204" i="24"/>
  <c r="CD204" i="24"/>
  <c r="BM209" i="24"/>
  <c r="BH209" i="24"/>
  <c r="BD209" i="24"/>
  <c r="BD207" i="24"/>
  <c r="AS209" i="24"/>
  <c r="AS204" i="24"/>
  <c r="X204" i="24"/>
  <c r="O204" i="24"/>
  <c r="K204" i="24"/>
  <c r="F228" i="24"/>
  <c r="AY217" i="24"/>
  <c r="EM229" i="24"/>
  <c r="EL229" i="24"/>
  <c r="EK229" i="24"/>
  <c r="EJ229" i="24"/>
  <c r="EI229" i="24"/>
  <c r="EH229" i="24"/>
  <c r="EG229" i="24"/>
  <c r="EF229" i="24"/>
  <c r="EE229" i="24"/>
  <c r="ED229" i="24"/>
  <c r="EC229" i="24"/>
  <c r="EB229" i="24"/>
  <c r="EA229" i="24"/>
  <c r="DZ229" i="24"/>
  <c r="DY229" i="24"/>
  <c r="DX229" i="24"/>
  <c r="DW229" i="24"/>
  <c r="DV229" i="24"/>
  <c r="DU229" i="24"/>
  <c r="DT229" i="24"/>
  <c r="DS229" i="24"/>
  <c r="DR229" i="24"/>
  <c r="DQ229" i="24"/>
  <c r="DP229" i="24"/>
  <c r="DO229" i="24"/>
  <c r="DN229" i="24"/>
  <c r="DM229" i="24"/>
  <c r="DB229" i="24"/>
  <c r="DA229" i="24"/>
  <c r="CZ229" i="24"/>
  <c r="CY229" i="24"/>
  <c r="CX229" i="24"/>
  <c r="CW229" i="24"/>
  <c r="CV229" i="24"/>
  <c r="CU229" i="24"/>
  <c r="CT229" i="24"/>
  <c r="CS229" i="24"/>
  <c r="CR229" i="24"/>
  <c r="CQ229" i="24"/>
  <c r="CP229" i="24"/>
  <c r="CO229" i="24"/>
  <c r="CN229" i="24"/>
  <c r="CM229" i="24"/>
  <c r="CL229" i="24"/>
  <c r="CK229" i="24"/>
  <c r="CJ229" i="24"/>
  <c r="CI229" i="24"/>
  <c r="CH229" i="24"/>
  <c r="CG229" i="24"/>
  <c r="CF229" i="24"/>
  <c r="CE229" i="24"/>
  <c r="CD229" i="24"/>
  <c r="CC229" i="24"/>
  <c r="CB229" i="24"/>
  <c r="BQ229" i="24"/>
  <c r="BP229" i="24"/>
  <c r="BO229" i="24"/>
  <c r="BN229" i="24"/>
  <c r="BM229" i="24"/>
  <c r="BL229" i="24"/>
  <c r="BK229" i="24"/>
  <c r="BJ229" i="24"/>
  <c r="BI229" i="24"/>
  <c r="BH229" i="24"/>
  <c r="BG229" i="24"/>
  <c r="BF229" i="24"/>
  <c r="BE229" i="24"/>
  <c r="BD229" i="24"/>
  <c r="BC229" i="24"/>
  <c r="BB229" i="24"/>
  <c r="BA229" i="24"/>
  <c r="AZ229" i="24"/>
  <c r="AY229" i="24"/>
  <c r="AX229" i="24"/>
  <c r="AW229" i="24"/>
  <c r="AV229" i="24"/>
  <c r="AU229" i="24"/>
  <c r="AT229" i="24"/>
  <c r="AS229" i="24"/>
  <c r="AR229" i="24"/>
  <c r="AQ229" i="24"/>
  <c r="AF229" i="24"/>
  <c r="AE229" i="24"/>
  <c r="AD229" i="24"/>
  <c r="AC229" i="24"/>
  <c r="AB229" i="24"/>
  <c r="AA229" i="24"/>
  <c r="Z229" i="24"/>
  <c r="Y229" i="24"/>
  <c r="X229" i="24"/>
  <c r="W229" i="24"/>
  <c r="V229" i="24"/>
  <c r="U229" i="24"/>
  <c r="T229" i="24"/>
  <c r="S229" i="24"/>
  <c r="R229" i="24"/>
  <c r="Q229" i="24"/>
  <c r="P229" i="24"/>
  <c r="O229" i="24"/>
  <c r="N229" i="24"/>
  <c r="M229" i="24"/>
  <c r="L229" i="24"/>
  <c r="K229" i="24"/>
  <c r="J229" i="24"/>
  <c r="I229" i="24"/>
  <c r="H229" i="24"/>
  <c r="G229" i="24"/>
  <c r="F229" i="24"/>
  <c r="EM220" i="24"/>
  <c r="EL220" i="24"/>
  <c r="EK220" i="24"/>
  <c r="EJ220" i="24"/>
  <c r="EI220" i="24"/>
  <c r="EH220" i="24"/>
  <c r="EG220" i="24"/>
  <c r="EF220" i="24"/>
  <c r="EE220" i="24"/>
  <c r="ED220" i="24"/>
  <c r="EC220" i="24"/>
  <c r="EB220" i="24"/>
  <c r="EA220" i="24"/>
  <c r="DZ220" i="24"/>
  <c r="DY220" i="24"/>
  <c r="DX220" i="24"/>
  <c r="DW220" i="24"/>
  <c r="DV220" i="24"/>
  <c r="DU220" i="24"/>
  <c r="DT220" i="24"/>
  <c r="DS220" i="24"/>
  <c r="DR220" i="24"/>
  <c r="DQ220" i="24"/>
  <c r="DP220" i="24"/>
  <c r="DO220" i="24"/>
  <c r="DN220" i="24"/>
  <c r="DM220" i="24"/>
  <c r="DB220" i="24"/>
  <c r="DA220" i="24"/>
  <c r="CZ220" i="24"/>
  <c r="CY220" i="24"/>
  <c r="CX220" i="24"/>
  <c r="CW220" i="24"/>
  <c r="CV220" i="24"/>
  <c r="CU220" i="24"/>
  <c r="CT220" i="24"/>
  <c r="CS220" i="24"/>
  <c r="CR220" i="24"/>
  <c r="CQ220" i="24"/>
  <c r="CP220" i="24"/>
  <c r="CO220" i="24"/>
  <c r="CN220" i="24"/>
  <c r="CM220" i="24"/>
  <c r="CL220" i="24"/>
  <c r="CK220" i="24"/>
  <c r="CJ220" i="24"/>
  <c r="CI220" i="24"/>
  <c r="CH220" i="24"/>
  <c r="CG220" i="24"/>
  <c r="CF220" i="24"/>
  <c r="CE220" i="24"/>
  <c r="CD220" i="24"/>
  <c r="CC220" i="24"/>
  <c r="CB220" i="24"/>
  <c r="BQ220" i="24"/>
  <c r="BP220" i="24"/>
  <c r="BO220" i="24"/>
  <c r="BN220" i="24"/>
  <c r="BM220" i="24"/>
  <c r="BL220" i="24"/>
  <c r="BK220" i="24"/>
  <c r="BJ220" i="24"/>
  <c r="BI220" i="24"/>
  <c r="BH220" i="24"/>
  <c r="BG220" i="24"/>
  <c r="BF220" i="24"/>
  <c r="BE220" i="24"/>
  <c r="BD220" i="24"/>
  <c r="BC220" i="24"/>
  <c r="BB220" i="24"/>
  <c r="BA220" i="24"/>
  <c r="AZ220" i="24"/>
  <c r="AY220" i="24"/>
  <c r="AX220" i="24"/>
  <c r="AW220" i="24"/>
  <c r="AV220" i="24"/>
  <c r="AU220" i="24"/>
  <c r="AT220" i="24"/>
  <c r="AS220" i="24"/>
  <c r="AR220" i="24"/>
  <c r="AQ220" i="24"/>
  <c r="AF220" i="24"/>
  <c r="AE220" i="24"/>
  <c r="AD220" i="24"/>
  <c r="AC220" i="24"/>
  <c r="AB220" i="24"/>
  <c r="AA220" i="24"/>
  <c r="Z220" i="24"/>
  <c r="Y220" i="24"/>
  <c r="X220" i="24"/>
  <c r="W220" i="24"/>
  <c r="V220" i="24"/>
  <c r="U220" i="24"/>
  <c r="T220" i="24"/>
  <c r="S220" i="24"/>
  <c r="R220" i="24"/>
  <c r="Q220" i="24"/>
  <c r="P220" i="24"/>
  <c r="O220" i="24"/>
  <c r="N220" i="24"/>
  <c r="M220" i="24"/>
  <c r="L220" i="24"/>
  <c r="K220" i="24"/>
  <c r="J220" i="24"/>
  <c r="I220" i="24"/>
  <c r="H220" i="24"/>
  <c r="G220" i="24"/>
  <c r="F220" i="24"/>
  <c r="K182" i="24"/>
  <c r="J182" i="24"/>
  <c r="D72" i="22" s="1"/>
  <c r="D66" i="35" s="1"/>
  <c r="I182" i="24"/>
  <c r="H182" i="24"/>
  <c r="K181" i="24"/>
  <c r="J181" i="24"/>
  <c r="D71" i="22" s="1"/>
  <c r="D65" i="35" s="1"/>
  <c r="I181" i="24"/>
  <c r="H181" i="24"/>
  <c r="K180" i="24"/>
  <c r="J180" i="24"/>
  <c r="D70" i="22" s="1"/>
  <c r="D64" i="35" s="1"/>
  <c r="I180" i="24"/>
  <c r="H180" i="24"/>
  <c r="K179" i="24"/>
  <c r="J179" i="24"/>
  <c r="D69" i="22" s="1"/>
  <c r="D63" i="35" s="1"/>
  <c r="I179" i="24"/>
  <c r="H179" i="24"/>
  <c r="K178" i="24"/>
  <c r="J178" i="24"/>
  <c r="D68" i="22" s="1"/>
  <c r="D62" i="35" s="1"/>
  <c r="I178" i="24"/>
  <c r="H178" i="24"/>
  <c r="K177" i="24"/>
  <c r="J177" i="24"/>
  <c r="D67" i="22" s="1"/>
  <c r="I177" i="24"/>
  <c r="H177" i="24"/>
  <c r="G182" i="24"/>
  <c r="G181" i="24"/>
  <c r="G180" i="24"/>
  <c r="G179" i="24"/>
  <c r="G178" i="24"/>
  <c r="G177" i="24"/>
  <c r="F203" i="24"/>
  <c r="AQ203" i="24" s="1"/>
  <c r="CB203" i="24" s="1"/>
  <c r="DM203" i="24" s="1"/>
  <c r="F175" i="24"/>
  <c r="KL143" i="22"/>
  <c r="KL205" i="35" s="1"/>
  <c r="KK143" i="22"/>
  <c r="KK205" i="35" s="1"/>
  <c r="KJ143" i="22"/>
  <c r="KJ205" i="35" s="1"/>
  <c r="KI143" i="22"/>
  <c r="KI205" i="35" s="1"/>
  <c r="KH143" i="22"/>
  <c r="KH205" i="35" s="1"/>
  <c r="KG143" i="22"/>
  <c r="KG205" i="35" s="1"/>
  <c r="KF143" i="22"/>
  <c r="KF205" i="35" s="1"/>
  <c r="KE143" i="22"/>
  <c r="KE205" i="35" s="1"/>
  <c r="KD143" i="22"/>
  <c r="KD205" i="35" s="1"/>
  <c r="KC143" i="22"/>
  <c r="KC205" i="35" s="1"/>
  <c r="KB143" i="22"/>
  <c r="KB205" i="35" s="1"/>
  <c r="KA143" i="22"/>
  <c r="KA205" i="35" s="1"/>
  <c r="JZ143" i="22"/>
  <c r="JZ205" i="35" s="1"/>
  <c r="JY143" i="22"/>
  <c r="JY205" i="35" s="1"/>
  <c r="JX143" i="22"/>
  <c r="JX205" i="35" s="1"/>
  <c r="JW143" i="22"/>
  <c r="JW205" i="35" s="1"/>
  <c r="JV143" i="22"/>
  <c r="JV205" i="35" s="1"/>
  <c r="JU143" i="22"/>
  <c r="JU205" i="35" s="1"/>
  <c r="JT143" i="22"/>
  <c r="JT205" i="35" s="1"/>
  <c r="JS143" i="22"/>
  <c r="JS205" i="35" s="1"/>
  <c r="JR143" i="22"/>
  <c r="JR205" i="35" s="1"/>
  <c r="JQ143" i="22"/>
  <c r="JQ205" i="35" s="1"/>
  <c r="JP143" i="22"/>
  <c r="JP205" i="35" s="1"/>
  <c r="JO143" i="22"/>
  <c r="JO205" i="35" s="1"/>
  <c r="CP143" i="22"/>
  <c r="CP205" i="35" s="1"/>
  <c r="CO143" i="22"/>
  <c r="CO205" i="35" s="1"/>
  <c r="CN143" i="22"/>
  <c r="CN205" i="35" s="1"/>
  <c r="CM143" i="22"/>
  <c r="CM205" i="35" s="1"/>
  <c r="CL143" i="22"/>
  <c r="CL205" i="35" s="1"/>
  <c r="CK143" i="22"/>
  <c r="CK205" i="35" s="1"/>
  <c r="CJ143" i="22"/>
  <c r="CJ205" i="35" s="1"/>
  <c r="CI143" i="22"/>
  <c r="CI205" i="35" s="1"/>
  <c r="CH143" i="22"/>
  <c r="CH205" i="35" s="1"/>
  <c r="CG143" i="22"/>
  <c r="CG205" i="35" s="1"/>
  <c r="CF143" i="22"/>
  <c r="CF205" i="35" s="1"/>
  <c r="CE143" i="22"/>
  <c r="CE205" i="35" s="1"/>
  <c r="CD143" i="22"/>
  <c r="CD205" i="35" s="1"/>
  <c r="CC143" i="22"/>
  <c r="CC205" i="35" s="1"/>
  <c r="CB143" i="22"/>
  <c r="CB205" i="35" s="1"/>
  <c r="CA143" i="22"/>
  <c r="CA205" i="35" s="1"/>
  <c r="BZ143" i="22"/>
  <c r="BZ205" i="35" s="1"/>
  <c r="BY143" i="22"/>
  <c r="BY205" i="35" s="1"/>
  <c r="BX143" i="22"/>
  <c r="BX205" i="35" s="1"/>
  <c r="BW143" i="22"/>
  <c r="BW205" i="35" s="1"/>
  <c r="BV143" i="22"/>
  <c r="BV205" i="35" s="1"/>
  <c r="BU143" i="22"/>
  <c r="BU205" i="35" s="1"/>
  <c r="BT143" i="22"/>
  <c r="BT205" i="35" s="1"/>
  <c r="BS143" i="22"/>
  <c r="BS205" i="35" s="1"/>
  <c r="BH143" i="22"/>
  <c r="BH205" i="35" s="1"/>
  <c r="BG143" i="22"/>
  <c r="BG205" i="35" s="1"/>
  <c r="BF143" i="22"/>
  <c r="BF205" i="35" s="1"/>
  <c r="BE143" i="22"/>
  <c r="BE205" i="35" s="1"/>
  <c r="BD143" i="22"/>
  <c r="BD205" i="35" s="1"/>
  <c r="BC143" i="22"/>
  <c r="BC205" i="35" s="1"/>
  <c r="BB143" i="22"/>
  <c r="BB205" i="35" s="1"/>
  <c r="BA143" i="22"/>
  <c r="BA205" i="35" s="1"/>
  <c r="AZ143" i="22"/>
  <c r="AZ205" i="35" s="1"/>
  <c r="AY143" i="22"/>
  <c r="AY205" i="35" s="1"/>
  <c r="AX143" i="22"/>
  <c r="AX205" i="35" s="1"/>
  <c r="AW143" i="22"/>
  <c r="AW205" i="35" s="1"/>
  <c r="AV143" i="22"/>
  <c r="AV205" i="35" s="1"/>
  <c r="AU143" i="22"/>
  <c r="AU205" i="35" s="1"/>
  <c r="AT143" i="22"/>
  <c r="AT205" i="35" s="1"/>
  <c r="AS143" i="22"/>
  <c r="AS205" i="35" s="1"/>
  <c r="AR143" i="22"/>
  <c r="AR205" i="35" s="1"/>
  <c r="AQ143" i="22"/>
  <c r="AQ205" i="35" s="1"/>
  <c r="AP143" i="22"/>
  <c r="AP205" i="35" s="1"/>
  <c r="AO143" i="22"/>
  <c r="AO205" i="35" s="1"/>
  <c r="AN143" i="22"/>
  <c r="AN205" i="35" s="1"/>
  <c r="AM143" i="22"/>
  <c r="AM205" i="35" s="1"/>
  <c r="AL143" i="22"/>
  <c r="AL205" i="35" s="1"/>
  <c r="AK143" i="22"/>
  <c r="AK205" i="35" s="1"/>
  <c r="Z143" i="22"/>
  <c r="Z205" i="35" s="1"/>
  <c r="Y143" i="22"/>
  <c r="Y205" i="35" s="1"/>
  <c r="X143" i="22"/>
  <c r="X205" i="35" s="1"/>
  <c r="W143" i="22"/>
  <c r="W205" i="35" s="1"/>
  <c r="V143" i="22"/>
  <c r="V205" i="35" s="1"/>
  <c r="U143" i="22"/>
  <c r="U205" i="35" s="1"/>
  <c r="T143" i="22"/>
  <c r="T205" i="35" s="1"/>
  <c r="S143" i="22"/>
  <c r="S205" i="35" s="1"/>
  <c r="R143" i="22"/>
  <c r="R205" i="35" s="1"/>
  <c r="Q143" i="22"/>
  <c r="Q205" i="35" s="1"/>
  <c r="P143" i="22"/>
  <c r="P205" i="35" s="1"/>
  <c r="O143" i="22"/>
  <c r="O205" i="35" s="1"/>
  <c r="N143" i="22"/>
  <c r="N205" i="35" s="1"/>
  <c r="M143" i="22"/>
  <c r="M205" i="35" s="1"/>
  <c r="L143" i="22"/>
  <c r="L205" i="35" s="1"/>
  <c r="K143" i="22"/>
  <c r="K205" i="35" s="1"/>
  <c r="J143" i="22"/>
  <c r="J205" i="35" s="1"/>
  <c r="I143" i="22"/>
  <c r="I205" i="35" s="1"/>
  <c r="H143" i="22"/>
  <c r="H205" i="35" s="1"/>
  <c r="G143" i="22"/>
  <c r="G205" i="35" s="1"/>
  <c r="F143" i="22"/>
  <c r="F205" i="35" s="1"/>
  <c r="E143" i="22"/>
  <c r="E205" i="35" s="1"/>
  <c r="D143" i="22"/>
  <c r="D205" i="35" s="1"/>
  <c r="C143" i="22"/>
  <c r="C205" i="35" s="1"/>
  <c r="EM200" i="24"/>
  <c r="KL142" i="22" s="1"/>
  <c r="KL204" i="35" s="1"/>
  <c r="EL200" i="24"/>
  <c r="KK142" i="22" s="1"/>
  <c r="KK204" i="35" s="1"/>
  <c r="EK200" i="24"/>
  <c r="KJ142" i="22" s="1"/>
  <c r="KJ204" i="35" s="1"/>
  <c r="EJ200" i="24"/>
  <c r="KI142" i="22" s="1"/>
  <c r="KI204" i="35" s="1"/>
  <c r="EI200" i="24"/>
  <c r="KH142" i="22" s="1"/>
  <c r="KH204" i="35" s="1"/>
  <c r="EH200" i="24"/>
  <c r="KG142" i="22" s="1"/>
  <c r="KG204" i="35" s="1"/>
  <c r="EG200" i="24"/>
  <c r="KF142" i="22" s="1"/>
  <c r="KF204" i="35" s="1"/>
  <c r="EF200" i="24"/>
  <c r="KE142" i="22" s="1"/>
  <c r="KE204" i="35" s="1"/>
  <c r="EE200" i="24"/>
  <c r="KD142" i="22" s="1"/>
  <c r="KD204" i="35" s="1"/>
  <c r="ED200" i="24"/>
  <c r="KC142" i="22" s="1"/>
  <c r="KC204" i="35" s="1"/>
  <c r="EC200" i="24"/>
  <c r="KB142" i="22" s="1"/>
  <c r="KB204" i="35" s="1"/>
  <c r="EB200" i="24"/>
  <c r="KA142" i="22" s="1"/>
  <c r="KA204" i="35" s="1"/>
  <c r="EA200" i="24"/>
  <c r="JZ142" i="22" s="1"/>
  <c r="JZ204" i="35" s="1"/>
  <c r="DZ200" i="24"/>
  <c r="JY142" i="22" s="1"/>
  <c r="JY204" i="35" s="1"/>
  <c r="DY200" i="24"/>
  <c r="JX142" i="22" s="1"/>
  <c r="JX204" i="35" s="1"/>
  <c r="DX200" i="24"/>
  <c r="JW142" i="22" s="1"/>
  <c r="JW204" i="35" s="1"/>
  <c r="DW200" i="24"/>
  <c r="JV142" i="22" s="1"/>
  <c r="JV204" i="35" s="1"/>
  <c r="DV200" i="24"/>
  <c r="JU142" i="22" s="1"/>
  <c r="JU204" i="35" s="1"/>
  <c r="DU200" i="24"/>
  <c r="JT142" i="22" s="1"/>
  <c r="JT204" i="35" s="1"/>
  <c r="DT200" i="24"/>
  <c r="JS142" i="22" s="1"/>
  <c r="JS204" i="35" s="1"/>
  <c r="DS200" i="24"/>
  <c r="JR142" i="22" s="1"/>
  <c r="JR204" i="35" s="1"/>
  <c r="DR200" i="24"/>
  <c r="JQ142" i="22" s="1"/>
  <c r="JQ204" i="35" s="1"/>
  <c r="DQ200" i="24"/>
  <c r="JP142" i="22" s="1"/>
  <c r="JP204" i="35" s="1"/>
  <c r="DP200" i="24"/>
  <c r="DO200" i="24"/>
  <c r="DN200" i="24"/>
  <c r="DM200" i="24"/>
  <c r="JO142" i="22" s="1"/>
  <c r="JO204" i="35" s="1"/>
  <c r="AF200" i="24"/>
  <c r="Z142" i="22" s="1"/>
  <c r="Z204" i="35" s="1"/>
  <c r="AE200" i="24"/>
  <c r="Y142" i="22" s="1"/>
  <c r="Y204" i="35" s="1"/>
  <c r="AD200" i="24"/>
  <c r="X142" i="22" s="1"/>
  <c r="X204" i="35" s="1"/>
  <c r="AC200" i="24"/>
  <c r="W142" i="22" s="1"/>
  <c r="W204" i="35" s="1"/>
  <c r="AB200" i="24"/>
  <c r="V142" i="22" s="1"/>
  <c r="V204" i="35" s="1"/>
  <c r="AA200" i="24"/>
  <c r="U142" i="22" s="1"/>
  <c r="U204" i="35" s="1"/>
  <c r="Z200" i="24"/>
  <c r="T142" i="22" s="1"/>
  <c r="T204" i="35" s="1"/>
  <c r="Y200" i="24"/>
  <c r="S142" i="22" s="1"/>
  <c r="S204" i="35" s="1"/>
  <c r="X200" i="24"/>
  <c r="R142" i="22" s="1"/>
  <c r="R204" i="35" s="1"/>
  <c r="W200" i="24"/>
  <c r="Q142" i="22" s="1"/>
  <c r="Q204" i="35" s="1"/>
  <c r="V200" i="24"/>
  <c r="P142" i="22" s="1"/>
  <c r="P204" i="35" s="1"/>
  <c r="U200" i="24"/>
  <c r="O142" i="22" s="1"/>
  <c r="O204" i="35" s="1"/>
  <c r="T200" i="24"/>
  <c r="N142" i="22" s="1"/>
  <c r="N204" i="35" s="1"/>
  <c r="S200" i="24"/>
  <c r="M142" i="22" s="1"/>
  <c r="M204" i="35" s="1"/>
  <c r="R200" i="24"/>
  <c r="L142" i="22" s="1"/>
  <c r="L204" i="35" s="1"/>
  <c r="Q200" i="24"/>
  <c r="K142" i="22" s="1"/>
  <c r="K204" i="35" s="1"/>
  <c r="P200" i="24"/>
  <c r="J142" i="22" s="1"/>
  <c r="J204" i="35" s="1"/>
  <c r="O200" i="24"/>
  <c r="I142" i="22" s="1"/>
  <c r="I204" i="35" s="1"/>
  <c r="N200" i="24"/>
  <c r="H142" i="22" s="1"/>
  <c r="H204" i="35" s="1"/>
  <c r="M200" i="24"/>
  <c r="G142" i="22" s="1"/>
  <c r="G204" i="35" s="1"/>
  <c r="L200" i="24"/>
  <c r="F142" i="22" s="1"/>
  <c r="F204" i="35" s="1"/>
  <c r="K200" i="24"/>
  <c r="E142" i="22" s="1"/>
  <c r="E204" i="35" s="1"/>
  <c r="J200" i="24"/>
  <c r="D142" i="22" s="1"/>
  <c r="D204" i="35" s="1"/>
  <c r="I200" i="24"/>
  <c r="H200" i="24"/>
  <c r="G200" i="24"/>
  <c r="F200" i="24"/>
  <c r="C142" i="22" s="1"/>
  <c r="C204" i="35" s="1"/>
  <c r="EM199" i="24"/>
  <c r="KL141" i="22" s="1"/>
  <c r="KL203" i="35" s="1"/>
  <c r="EL199" i="24"/>
  <c r="KK141" i="22" s="1"/>
  <c r="KK203" i="35" s="1"/>
  <c r="EK199" i="24"/>
  <c r="KJ141" i="22" s="1"/>
  <c r="KJ203" i="35" s="1"/>
  <c r="EJ199" i="24"/>
  <c r="KI141" i="22" s="1"/>
  <c r="KI203" i="35" s="1"/>
  <c r="EI199" i="24"/>
  <c r="KH141" i="22" s="1"/>
  <c r="KH203" i="35" s="1"/>
  <c r="EH199" i="24"/>
  <c r="KG141" i="22" s="1"/>
  <c r="KG203" i="35" s="1"/>
  <c r="EG199" i="24"/>
  <c r="KF141" i="22" s="1"/>
  <c r="KF203" i="35" s="1"/>
  <c r="EF199" i="24"/>
  <c r="KE141" i="22" s="1"/>
  <c r="KE203" i="35" s="1"/>
  <c r="EE199" i="24"/>
  <c r="KD141" i="22" s="1"/>
  <c r="KD203" i="35" s="1"/>
  <c r="ED199" i="24"/>
  <c r="KC141" i="22" s="1"/>
  <c r="KC203" i="35" s="1"/>
  <c r="EC199" i="24"/>
  <c r="KB141" i="22" s="1"/>
  <c r="KB203" i="35" s="1"/>
  <c r="EB199" i="24"/>
  <c r="KA141" i="22" s="1"/>
  <c r="KA203" i="35" s="1"/>
  <c r="EA199" i="24"/>
  <c r="JZ141" i="22" s="1"/>
  <c r="JZ203" i="35" s="1"/>
  <c r="DZ199" i="24"/>
  <c r="JY141" i="22" s="1"/>
  <c r="JY203" i="35" s="1"/>
  <c r="DY199" i="24"/>
  <c r="JX141" i="22" s="1"/>
  <c r="JX203" i="35" s="1"/>
  <c r="DX199" i="24"/>
  <c r="JW141" i="22" s="1"/>
  <c r="JW203" i="35" s="1"/>
  <c r="DW199" i="24"/>
  <c r="JV141" i="22" s="1"/>
  <c r="JV203" i="35" s="1"/>
  <c r="DV199" i="24"/>
  <c r="JU141" i="22" s="1"/>
  <c r="JU203" i="35" s="1"/>
  <c r="DU199" i="24"/>
  <c r="JT141" i="22" s="1"/>
  <c r="JT203" i="35" s="1"/>
  <c r="DT199" i="24"/>
  <c r="DS199" i="24"/>
  <c r="DR199" i="24"/>
  <c r="DQ199" i="24"/>
  <c r="DP199" i="24"/>
  <c r="DO199" i="24"/>
  <c r="DN199" i="24"/>
  <c r="DM199" i="24"/>
  <c r="DB199" i="24"/>
  <c r="CP141" i="22" s="1"/>
  <c r="CP203" i="35" s="1"/>
  <c r="DA199" i="24"/>
  <c r="CO141" i="22" s="1"/>
  <c r="CO203" i="35" s="1"/>
  <c r="CZ199" i="24"/>
  <c r="CN141" i="22" s="1"/>
  <c r="CN203" i="35" s="1"/>
  <c r="CY199" i="24"/>
  <c r="CM141" i="22" s="1"/>
  <c r="CM203" i="35" s="1"/>
  <c r="CX199" i="24"/>
  <c r="CL141" i="22" s="1"/>
  <c r="CL203" i="35" s="1"/>
  <c r="CW199" i="24"/>
  <c r="CK141" i="22" s="1"/>
  <c r="CK203" i="35" s="1"/>
  <c r="CV199" i="24"/>
  <c r="CJ141" i="22" s="1"/>
  <c r="CJ203" i="35" s="1"/>
  <c r="CU199" i="24"/>
  <c r="CI141" i="22" s="1"/>
  <c r="CI203" i="35" s="1"/>
  <c r="CT199" i="24"/>
  <c r="CH141" i="22" s="1"/>
  <c r="CH203" i="35" s="1"/>
  <c r="CS199" i="24"/>
  <c r="CG141" i="22" s="1"/>
  <c r="CG203" i="35" s="1"/>
  <c r="CR199" i="24"/>
  <c r="CF141" i="22" s="1"/>
  <c r="CF203" i="35" s="1"/>
  <c r="CQ199" i="24"/>
  <c r="CE141" i="22" s="1"/>
  <c r="CE203" i="35" s="1"/>
  <c r="CP199" i="24"/>
  <c r="CD141" i="22" s="1"/>
  <c r="CD203" i="35" s="1"/>
  <c r="CO199" i="24"/>
  <c r="CC141" i="22" s="1"/>
  <c r="CC203" i="35" s="1"/>
  <c r="CN199" i="24"/>
  <c r="CB141" i="22" s="1"/>
  <c r="CB203" i="35" s="1"/>
  <c r="CM199" i="24"/>
  <c r="CA141" i="22" s="1"/>
  <c r="CA203" i="35" s="1"/>
  <c r="CL199" i="24"/>
  <c r="BZ141" i="22" s="1"/>
  <c r="BZ203" i="35" s="1"/>
  <c r="CK199" i="24"/>
  <c r="BY141" i="22" s="1"/>
  <c r="BY203" i="35" s="1"/>
  <c r="CJ199" i="24"/>
  <c r="BX141" i="22" s="1"/>
  <c r="BX203" i="35" s="1"/>
  <c r="CI199" i="24"/>
  <c r="CH199" i="24"/>
  <c r="CG199" i="24"/>
  <c r="CF199" i="24"/>
  <c r="CE199" i="24"/>
  <c r="CD199" i="24"/>
  <c r="CC199" i="24"/>
  <c r="CB199" i="24"/>
  <c r="BQ199" i="24"/>
  <c r="BH141" i="22" s="1"/>
  <c r="BH203" i="35" s="1"/>
  <c r="BP199" i="24"/>
  <c r="BG141" i="22" s="1"/>
  <c r="BG203" i="35" s="1"/>
  <c r="BO199" i="24"/>
  <c r="BF141" i="22" s="1"/>
  <c r="BF203" i="35" s="1"/>
  <c r="BN199" i="24"/>
  <c r="BE141" i="22" s="1"/>
  <c r="BE203" i="35" s="1"/>
  <c r="BM199" i="24"/>
  <c r="BD141" i="22" s="1"/>
  <c r="BD203" i="35" s="1"/>
  <c r="BL199" i="24"/>
  <c r="BC141" i="22" s="1"/>
  <c r="BC203" i="35" s="1"/>
  <c r="BK199" i="24"/>
  <c r="BB141" i="22" s="1"/>
  <c r="BB203" i="35" s="1"/>
  <c r="BJ199" i="24"/>
  <c r="BA141" i="22" s="1"/>
  <c r="BA203" i="35" s="1"/>
  <c r="BI199" i="24"/>
  <c r="AZ141" i="22" s="1"/>
  <c r="AZ203" i="35" s="1"/>
  <c r="BH199" i="24"/>
  <c r="AY141" i="22" s="1"/>
  <c r="AY203" i="35" s="1"/>
  <c r="BG199" i="24"/>
  <c r="AX141" i="22" s="1"/>
  <c r="AX203" i="35" s="1"/>
  <c r="BF199" i="24"/>
  <c r="AW141" i="22" s="1"/>
  <c r="AW203" i="35" s="1"/>
  <c r="BE199" i="24"/>
  <c r="AV141" i="22" s="1"/>
  <c r="AV203" i="35" s="1"/>
  <c r="BD199" i="24"/>
  <c r="AU141" i="22" s="1"/>
  <c r="AU203" i="35" s="1"/>
  <c r="BC199" i="24"/>
  <c r="AT141" i="22" s="1"/>
  <c r="AT203" i="35" s="1"/>
  <c r="BB199" i="24"/>
  <c r="AS141" i="22" s="1"/>
  <c r="AS203" i="35" s="1"/>
  <c r="BA199" i="24"/>
  <c r="AR141" i="22" s="1"/>
  <c r="AR203" i="35" s="1"/>
  <c r="AZ199" i="24"/>
  <c r="AQ141" i="22" s="1"/>
  <c r="AQ203" i="35" s="1"/>
  <c r="AY199" i="24"/>
  <c r="AP141" i="22" s="1"/>
  <c r="AP203" i="35" s="1"/>
  <c r="AX199" i="24"/>
  <c r="AW199" i="24"/>
  <c r="AV199" i="24"/>
  <c r="AU199" i="24"/>
  <c r="AT199" i="24"/>
  <c r="AS199" i="24"/>
  <c r="AR199" i="24"/>
  <c r="AQ199" i="24"/>
  <c r="AF199" i="24"/>
  <c r="Z141" i="22" s="1"/>
  <c r="Z203" i="35" s="1"/>
  <c r="AE199" i="24"/>
  <c r="Y141" i="22" s="1"/>
  <c r="Y203" i="35" s="1"/>
  <c r="AD199" i="24"/>
  <c r="X141" i="22" s="1"/>
  <c r="X203" i="35" s="1"/>
  <c r="AC199" i="24"/>
  <c r="W141" i="22" s="1"/>
  <c r="W203" i="35" s="1"/>
  <c r="AB199" i="24"/>
  <c r="V141" i="22" s="1"/>
  <c r="V203" i="35" s="1"/>
  <c r="AA199" i="24"/>
  <c r="U141" i="22" s="1"/>
  <c r="U203" i="35" s="1"/>
  <c r="Z199" i="24"/>
  <c r="T141" i="22" s="1"/>
  <c r="T203" i="35" s="1"/>
  <c r="Y199" i="24"/>
  <c r="S141" i="22" s="1"/>
  <c r="S203" i="35" s="1"/>
  <c r="X199" i="24"/>
  <c r="R141" i="22" s="1"/>
  <c r="R203" i="35" s="1"/>
  <c r="W199" i="24"/>
  <c r="Q141" i="22" s="1"/>
  <c r="Q203" i="35" s="1"/>
  <c r="V199" i="24"/>
  <c r="P141" i="22" s="1"/>
  <c r="P203" i="35" s="1"/>
  <c r="U199" i="24"/>
  <c r="O141" i="22" s="1"/>
  <c r="O203" i="35" s="1"/>
  <c r="T199" i="24"/>
  <c r="N141" i="22" s="1"/>
  <c r="N203" i="35" s="1"/>
  <c r="S199" i="24"/>
  <c r="M141" i="22" s="1"/>
  <c r="M203" i="35" s="1"/>
  <c r="R199" i="24"/>
  <c r="L141" i="22" s="1"/>
  <c r="L203" i="35" s="1"/>
  <c r="Q199" i="24"/>
  <c r="K141" i="22" s="1"/>
  <c r="K203" i="35" s="1"/>
  <c r="P199" i="24"/>
  <c r="J141" i="22" s="1"/>
  <c r="J203" i="35" s="1"/>
  <c r="O199" i="24"/>
  <c r="I141" i="22" s="1"/>
  <c r="I203" i="35" s="1"/>
  <c r="N199" i="24"/>
  <c r="H141" i="22" s="1"/>
  <c r="H203" i="35" s="1"/>
  <c r="M199" i="24"/>
  <c r="G141" i="22" s="1"/>
  <c r="G203" i="35" s="1"/>
  <c r="L199" i="24"/>
  <c r="F141" i="22" s="1"/>
  <c r="F203" i="35" s="1"/>
  <c r="K199" i="24"/>
  <c r="E141" i="22" s="1"/>
  <c r="E203" i="35" s="1"/>
  <c r="J199" i="24"/>
  <c r="D141" i="22" s="1"/>
  <c r="D203" i="35" s="1"/>
  <c r="I199" i="24"/>
  <c r="H199" i="24"/>
  <c r="G199" i="24"/>
  <c r="F199" i="24"/>
  <c r="C141" i="22" s="1"/>
  <c r="C203" i="35" s="1"/>
  <c r="EM198" i="24"/>
  <c r="KL140" i="22" s="1"/>
  <c r="KL202" i="35" s="1"/>
  <c r="EL198" i="24"/>
  <c r="KK140" i="22" s="1"/>
  <c r="KK202" i="35" s="1"/>
  <c r="EK198" i="24"/>
  <c r="KJ140" i="22" s="1"/>
  <c r="KJ202" i="35" s="1"/>
  <c r="EJ198" i="24"/>
  <c r="KI140" i="22" s="1"/>
  <c r="KI202" i="35" s="1"/>
  <c r="EI198" i="24"/>
  <c r="KH140" i="22" s="1"/>
  <c r="KH202" i="35" s="1"/>
  <c r="EH198" i="24"/>
  <c r="KG140" i="22" s="1"/>
  <c r="KG202" i="35" s="1"/>
  <c r="EG198" i="24"/>
  <c r="KF140" i="22" s="1"/>
  <c r="KF202" i="35" s="1"/>
  <c r="EF198" i="24"/>
  <c r="KE140" i="22" s="1"/>
  <c r="KE202" i="35" s="1"/>
  <c r="EE198" i="24"/>
  <c r="KD140" i="22" s="1"/>
  <c r="KD202" i="35" s="1"/>
  <c r="ED198" i="24"/>
  <c r="KC140" i="22" s="1"/>
  <c r="KC202" i="35" s="1"/>
  <c r="EC198" i="24"/>
  <c r="KB140" i="22" s="1"/>
  <c r="KB202" i="35" s="1"/>
  <c r="EB198" i="24"/>
  <c r="KA140" i="22" s="1"/>
  <c r="KA202" i="35" s="1"/>
  <c r="EA198" i="24"/>
  <c r="JZ140" i="22" s="1"/>
  <c r="JZ202" i="35" s="1"/>
  <c r="DZ198" i="24"/>
  <c r="JY140" i="22" s="1"/>
  <c r="JY202" i="35" s="1"/>
  <c r="DY198" i="24"/>
  <c r="JX140" i="22" s="1"/>
  <c r="JX202" i="35" s="1"/>
  <c r="DX198" i="24"/>
  <c r="JW140" i="22" s="1"/>
  <c r="JW202" i="35" s="1"/>
  <c r="DW198" i="24"/>
  <c r="JV140" i="22" s="1"/>
  <c r="JV202" i="35" s="1"/>
  <c r="DV198" i="24"/>
  <c r="JU140" i="22" s="1"/>
  <c r="JU202" i="35" s="1"/>
  <c r="DU198" i="24"/>
  <c r="JT140" i="22" s="1"/>
  <c r="JT202" i="35" s="1"/>
  <c r="DT198" i="24"/>
  <c r="DS198" i="24"/>
  <c r="DR198" i="24"/>
  <c r="DQ198" i="24"/>
  <c r="DP198" i="24"/>
  <c r="DO198" i="24"/>
  <c r="DN198" i="24"/>
  <c r="DM198" i="24"/>
  <c r="DB198" i="24"/>
  <c r="CP140" i="22" s="1"/>
  <c r="CP202" i="35" s="1"/>
  <c r="DA198" i="24"/>
  <c r="CO140" i="22" s="1"/>
  <c r="CO202" i="35" s="1"/>
  <c r="CZ198" i="24"/>
  <c r="CN140" i="22" s="1"/>
  <c r="CN202" i="35" s="1"/>
  <c r="CY198" i="24"/>
  <c r="CM140" i="22" s="1"/>
  <c r="CM202" i="35" s="1"/>
  <c r="CX198" i="24"/>
  <c r="CL140" i="22" s="1"/>
  <c r="CL202" i="35" s="1"/>
  <c r="CW198" i="24"/>
  <c r="CK140" i="22" s="1"/>
  <c r="CK202" i="35" s="1"/>
  <c r="CV198" i="24"/>
  <c r="CJ140" i="22" s="1"/>
  <c r="CJ202" i="35" s="1"/>
  <c r="CU198" i="24"/>
  <c r="CI140" i="22" s="1"/>
  <c r="CI202" i="35" s="1"/>
  <c r="CT198" i="24"/>
  <c r="CH140" i="22" s="1"/>
  <c r="CH202" i="35" s="1"/>
  <c r="CS198" i="24"/>
  <c r="CG140" i="22" s="1"/>
  <c r="CG202" i="35" s="1"/>
  <c r="CR198" i="24"/>
  <c r="CF140" i="22" s="1"/>
  <c r="CF202" i="35" s="1"/>
  <c r="CQ198" i="24"/>
  <c r="CE140" i="22" s="1"/>
  <c r="CE202" i="35" s="1"/>
  <c r="CP198" i="24"/>
  <c r="CD140" i="22" s="1"/>
  <c r="CD202" i="35" s="1"/>
  <c r="CO198" i="24"/>
  <c r="CC140" i="22" s="1"/>
  <c r="CC202" i="35" s="1"/>
  <c r="CN198" i="24"/>
  <c r="CB140" i="22" s="1"/>
  <c r="CB202" i="35" s="1"/>
  <c r="CM198" i="24"/>
  <c r="CA140" i="22" s="1"/>
  <c r="CA202" i="35" s="1"/>
  <c r="CL198" i="24"/>
  <c r="BZ140" i="22" s="1"/>
  <c r="BZ202" i="35" s="1"/>
  <c r="CK198" i="24"/>
  <c r="BY140" i="22" s="1"/>
  <c r="BY202" i="35" s="1"/>
  <c r="CJ198" i="24"/>
  <c r="BX140" i="22" s="1"/>
  <c r="BX202" i="35" s="1"/>
  <c r="CI198" i="24"/>
  <c r="CH198" i="24"/>
  <c r="CG198" i="24"/>
  <c r="CF198" i="24"/>
  <c r="CE198" i="24"/>
  <c r="CD198" i="24"/>
  <c r="CC198" i="24"/>
  <c r="CB198" i="24"/>
  <c r="BQ198" i="24"/>
  <c r="BH140" i="22" s="1"/>
  <c r="BH202" i="35" s="1"/>
  <c r="BP198" i="24"/>
  <c r="BG140" i="22" s="1"/>
  <c r="BG202" i="35" s="1"/>
  <c r="BO198" i="24"/>
  <c r="BF140" i="22" s="1"/>
  <c r="BF202" i="35" s="1"/>
  <c r="BN198" i="24"/>
  <c r="BE140" i="22" s="1"/>
  <c r="BE202" i="35" s="1"/>
  <c r="BM198" i="24"/>
  <c r="BD140" i="22" s="1"/>
  <c r="BD202" i="35" s="1"/>
  <c r="BL198" i="24"/>
  <c r="BC140" i="22" s="1"/>
  <c r="BC202" i="35" s="1"/>
  <c r="BK198" i="24"/>
  <c r="BB140" i="22" s="1"/>
  <c r="BB202" i="35" s="1"/>
  <c r="BJ198" i="24"/>
  <c r="BA140" i="22" s="1"/>
  <c r="BA202" i="35" s="1"/>
  <c r="BI198" i="24"/>
  <c r="AZ140" i="22" s="1"/>
  <c r="AZ202" i="35" s="1"/>
  <c r="BH198" i="24"/>
  <c r="AY140" i="22" s="1"/>
  <c r="AY202" i="35" s="1"/>
  <c r="BG198" i="24"/>
  <c r="AX140" i="22" s="1"/>
  <c r="AX202" i="35" s="1"/>
  <c r="BF198" i="24"/>
  <c r="AW140" i="22" s="1"/>
  <c r="AW202" i="35" s="1"/>
  <c r="BE198" i="24"/>
  <c r="AV140" i="22" s="1"/>
  <c r="AV202" i="35" s="1"/>
  <c r="BD198" i="24"/>
  <c r="AU140" i="22" s="1"/>
  <c r="AU202" i="35" s="1"/>
  <c r="BC198" i="24"/>
  <c r="AT140" i="22" s="1"/>
  <c r="AT202" i="35" s="1"/>
  <c r="BB198" i="24"/>
  <c r="AS140" i="22" s="1"/>
  <c r="AS202" i="35" s="1"/>
  <c r="BA198" i="24"/>
  <c r="AR140" i="22" s="1"/>
  <c r="AR202" i="35" s="1"/>
  <c r="AZ198" i="24"/>
  <c r="AQ140" i="22" s="1"/>
  <c r="AQ202" i="35" s="1"/>
  <c r="AY198" i="24"/>
  <c r="AP140" i="22" s="1"/>
  <c r="AP202" i="35" s="1"/>
  <c r="AX198" i="24"/>
  <c r="AW198" i="24"/>
  <c r="AV198" i="24"/>
  <c r="AU198" i="24"/>
  <c r="AT198" i="24"/>
  <c r="AS198" i="24"/>
  <c r="AR198" i="24"/>
  <c r="AQ198" i="24"/>
  <c r="AF198" i="24"/>
  <c r="Z140" i="22" s="1"/>
  <c r="Z202" i="35" s="1"/>
  <c r="AE198" i="24"/>
  <c r="Y140" i="22" s="1"/>
  <c r="Y202" i="35" s="1"/>
  <c r="AD198" i="24"/>
  <c r="X140" i="22" s="1"/>
  <c r="X202" i="35" s="1"/>
  <c r="AC198" i="24"/>
  <c r="W140" i="22" s="1"/>
  <c r="W202" i="35" s="1"/>
  <c r="AB198" i="24"/>
  <c r="V140" i="22" s="1"/>
  <c r="V202" i="35" s="1"/>
  <c r="AA198" i="24"/>
  <c r="U140" i="22" s="1"/>
  <c r="U202" i="35" s="1"/>
  <c r="Z198" i="24"/>
  <c r="T140" i="22" s="1"/>
  <c r="T202" i="35" s="1"/>
  <c r="Y198" i="24"/>
  <c r="S140" i="22" s="1"/>
  <c r="S202" i="35" s="1"/>
  <c r="X198" i="24"/>
  <c r="R140" i="22" s="1"/>
  <c r="R202" i="35" s="1"/>
  <c r="W198" i="24"/>
  <c r="Q140" i="22" s="1"/>
  <c r="Q202" i="35" s="1"/>
  <c r="V198" i="24"/>
  <c r="P140" i="22" s="1"/>
  <c r="P202" i="35" s="1"/>
  <c r="U198" i="24"/>
  <c r="O140" i="22" s="1"/>
  <c r="O202" i="35" s="1"/>
  <c r="T198" i="24"/>
  <c r="N140" i="22" s="1"/>
  <c r="N202" i="35" s="1"/>
  <c r="S198" i="24"/>
  <c r="M140" i="22" s="1"/>
  <c r="M202" i="35" s="1"/>
  <c r="R198" i="24"/>
  <c r="L140" i="22" s="1"/>
  <c r="L202" i="35" s="1"/>
  <c r="Q198" i="24"/>
  <c r="K140" i="22" s="1"/>
  <c r="K202" i="35" s="1"/>
  <c r="P198" i="24"/>
  <c r="J140" i="22" s="1"/>
  <c r="J202" i="35" s="1"/>
  <c r="O198" i="24"/>
  <c r="I140" i="22" s="1"/>
  <c r="I202" i="35" s="1"/>
  <c r="N198" i="24"/>
  <c r="H140" i="22" s="1"/>
  <c r="H202" i="35" s="1"/>
  <c r="M198" i="24"/>
  <c r="G140" i="22" s="1"/>
  <c r="G202" i="35" s="1"/>
  <c r="L198" i="24"/>
  <c r="F140" i="22" s="1"/>
  <c r="F202" i="35" s="1"/>
  <c r="K198" i="24"/>
  <c r="E140" i="22" s="1"/>
  <c r="E202" i="35" s="1"/>
  <c r="J198" i="24"/>
  <c r="D140" i="22" s="1"/>
  <c r="D202" i="35" s="1"/>
  <c r="I198" i="24"/>
  <c r="H198" i="24"/>
  <c r="G198" i="24"/>
  <c r="F198" i="24"/>
  <c r="C140" i="22" s="1"/>
  <c r="C202" i="35" s="1"/>
  <c r="EM197" i="24"/>
  <c r="KL139" i="22" s="1"/>
  <c r="KL201" i="35" s="1"/>
  <c r="EL197" i="24"/>
  <c r="KK139" i="22" s="1"/>
  <c r="KK201" i="35" s="1"/>
  <c r="EK197" i="24"/>
  <c r="KJ139" i="22" s="1"/>
  <c r="KJ201" i="35" s="1"/>
  <c r="EJ197" i="24"/>
  <c r="KI139" i="22" s="1"/>
  <c r="KI201" i="35" s="1"/>
  <c r="EI197" i="24"/>
  <c r="KH139" i="22" s="1"/>
  <c r="KH201" i="35" s="1"/>
  <c r="EH197" i="24"/>
  <c r="KG139" i="22" s="1"/>
  <c r="KG201" i="35" s="1"/>
  <c r="EG197" i="24"/>
  <c r="KF139" i="22" s="1"/>
  <c r="KF201" i="35" s="1"/>
  <c r="EF197" i="24"/>
  <c r="KE139" i="22" s="1"/>
  <c r="KE201" i="35" s="1"/>
  <c r="EE197" i="24"/>
  <c r="KD139" i="22" s="1"/>
  <c r="KD201" i="35" s="1"/>
  <c r="ED197" i="24"/>
  <c r="KC139" i="22" s="1"/>
  <c r="KC201" i="35" s="1"/>
  <c r="EC197" i="24"/>
  <c r="KB139" i="22" s="1"/>
  <c r="KB201" i="35" s="1"/>
  <c r="EB197" i="24"/>
  <c r="KA139" i="22" s="1"/>
  <c r="KA201" i="35" s="1"/>
  <c r="EA197" i="24"/>
  <c r="JZ139" i="22" s="1"/>
  <c r="JZ201" i="35" s="1"/>
  <c r="DZ197" i="24"/>
  <c r="JY139" i="22" s="1"/>
  <c r="JY201" i="35" s="1"/>
  <c r="DY197" i="24"/>
  <c r="JX139" i="22" s="1"/>
  <c r="JX201" i="35" s="1"/>
  <c r="DX197" i="24"/>
  <c r="JW139" i="22" s="1"/>
  <c r="JW201" i="35" s="1"/>
  <c r="DW197" i="24"/>
  <c r="JV139" i="22" s="1"/>
  <c r="JV201" i="35" s="1"/>
  <c r="DV197" i="24"/>
  <c r="JU139" i="22" s="1"/>
  <c r="JU201" i="35" s="1"/>
  <c r="DU197" i="24"/>
  <c r="JT139" i="22" s="1"/>
  <c r="JT201" i="35" s="1"/>
  <c r="DT197" i="24"/>
  <c r="DS197" i="24"/>
  <c r="DR197" i="24"/>
  <c r="DQ197" i="24"/>
  <c r="DP197" i="24"/>
  <c r="DO197" i="24"/>
  <c r="DN197" i="24"/>
  <c r="DM197" i="24"/>
  <c r="DB197" i="24"/>
  <c r="CP139" i="22" s="1"/>
  <c r="CP201" i="35" s="1"/>
  <c r="DA197" i="24"/>
  <c r="CO139" i="22" s="1"/>
  <c r="CO201" i="35" s="1"/>
  <c r="CZ197" i="24"/>
  <c r="CN139" i="22" s="1"/>
  <c r="CN201" i="35" s="1"/>
  <c r="CY197" i="24"/>
  <c r="CM139" i="22" s="1"/>
  <c r="CM201" i="35" s="1"/>
  <c r="CX197" i="24"/>
  <c r="CL139" i="22" s="1"/>
  <c r="CL201" i="35" s="1"/>
  <c r="CW197" i="24"/>
  <c r="CK139" i="22" s="1"/>
  <c r="CK201" i="35" s="1"/>
  <c r="CV197" i="24"/>
  <c r="CJ139" i="22" s="1"/>
  <c r="CJ201" i="35" s="1"/>
  <c r="CU197" i="24"/>
  <c r="CI139" i="22" s="1"/>
  <c r="CI201" i="35" s="1"/>
  <c r="CT197" i="24"/>
  <c r="CH139" i="22" s="1"/>
  <c r="CH201" i="35" s="1"/>
  <c r="CS197" i="24"/>
  <c r="CG139" i="22" s="1"/>
  <c r="CG201" i="35" s="1"/>
  <c r="CR197" i="24"/>
  <c r="CF139" i="22" s="1"/>
  <c r="CF201" i="35" s="1"/>
  <c r="CQ197" i="24"/>
  <c r="CE139" i="22" s="1"/>
  <c r="CE201" i="35" s="1"/>
  <c r="CP197" i="24"/>
  <c r="CD139" i="22" s="1"/>
  <c r="CD201" i="35" s="1"/>
  <c r="CO197" i="24"/>
  <c r="CC139" i="22" s="1"/>
  <c r="CC201" i="35" s="1"/>
  <c r="CN197" i="24"/>
  <c r="CB139" i="22" s="1"/>
  <c r="CB201" i="35" s="1"/>
  <c r="CM197" i="24"/>
  <c r="CA139" i="22" s="1"/>
  <c r="CA201" i="35" s="1"/>
  <c r="CL197" i="24"/>
  <c r="BZ139" i="22" s="1"/>
  <c r="BZ201" i="35" s="1"/>
  <c r="CK197" i="24"/>
  <c r="BY139" i="22" s="1"/>
  <c r="BY201" i="35" s="1"/>
  <c r="CJ197" i="24"/>
  <c r="BX139" i="22" s="1"/>
  <c r="BX201" i="35" s="1"/>
  <c r="CI197" i="24"/>
  <c r="CH197" i="24"/>
  <c r="CG197" i="24"/>
  <c r="CF197" i="24"/>
  <c r="CE197" i="24"/>
  <c r="CD197" i="24"/>
  <c r="CC197" i="24"/>
  <c r="CB197" i="24"/>
  <c r="BQ197" i="24"/>
  <c r="BH139" i="22" s="1"/>
  <c r="BH201" i="35" s="1"/>
  <c r="BP197" i="24"/>
  <c r="BG139" i="22" s="1"/>
  <c r="BG201" i="35" s="1"/>
  <c r="BO197" i="24"/>
  <c r="BF139" i="22" s="1"/>
  <c r="BF201" i="35" s="1"/>
  <c r="BN197" i="24"/>
  <c r="BE139" i="22" s="1"/>
  <c r="BE201" i="35" s="1"/>
  <c r="BM197" i="24"/>
  <c r="BD139" i="22" s="1"/>
  <c r="BD201" i="35" s="1"/>
  <c r="BL197" i="24"/>
  <c r="BC139" i="22" s="1"/>
  <c r="BC201" i="35" s="1"/>
  <c r="BK197" i="24"/>
  <c r="BB139" i="22" s="1"/>
  <c r="BB201" i="35" s="1"/>
  <c r="BJ197" i="24"/>
  <c r="BA139" i="22" s="1"/>
  <c r="BA201" i="35" s="1"/>
  <c r="BI197" i="24"/>
  <c r="AZ139" i="22" s="1"/>
  <c r="AZ201" i="35" s="1"/>
  <c r="BH197" i="24"/>
  <c r="AY139" i="22" s="1"/>
  <c r="AY201" i="35" s="1"/>
  <c r="BG197" i="24"/>
  <c r="AX139" i="22" s="1"/>
  <c r="AX201" i="35" s="1"/>
  <c r="BF197" i="24"/>
  <c r="AW139" i="22" s="1"/>
  <c r="AW201" i="35" s="1"/>
  <c r="BE197" i="24"/>
  <c r="AV139" i="22" s="1"/>
  <c r="AV201" i="35" s="1"/>
  <c r="BD197" i="24"/>
  <c r="AU139" i="22" s="1"/>
  <c r="AU201" i="35" s="1"/>
  <c r="BC197" i="24"/>
  <c r="AT139" i="22" s="1"/>
  <c r="AT201" i="35" s="1"/>
  <c r="BB197" i="24"/>
  <c r="AS139" i="22" s="1"/>
  <c r="AS201" i="35" s="1"/>
  <c r="BA197" i="24"/>
  <c r="AR139" i="22" s="1"/>
  <c r="AR201" i="35" s="1"/>
  <c r="AZ197" i="24"/>
  <c r="AQ139" i="22" s="1"/>
  <c r="AQ201" i="35" s="1"/>
  <c r="AY197" i="24"/>
  <c r="AP139" i="22" s="1"/>
  <c r="AP201" i="35" s="1"/>
  <c r="AX197" i="24"/>
  <c r="AW197" i="24"/>
  <c r="AV197" i="24"/>
  <c r="AU197" i="24"/>
  <c r="AT197" i="24"/>
  <c r="AS197" i="24"/>
  <c r="AR197" i="24"/>
  <c r="AQ197" i="24"/>
  <c r="AF197" i="24"/>
  <c r="Z139" i="22" s="1"/>
  <c r="Z201" i="35" s="1"/>
  <c r="AE197" i="24"/>
  <c r="Y139" i="22" s="1"/>
  <c r="Y201" i="35" s="1"/>
  <c r="AD197" i="24"/>
  <c r="X139" i="22" s="1"/>
  <c r="X201" i="35" s="1"/>
  <c r="AC197" i="24"/>
  <c r="W139" i="22" s="1"/>
  <c r="W201" i="35" s="1"/>
  <c r="AB197" i="24"/>
  <c r="V139" i="22" s="1"/>
  <c r="V201" i="35" s="1"/>
  <c r="AA197" i="24"/>
  <c r="U139" i="22" s="1"/>
  <c r="U201" i="35" s="1"/>
  <c r="Z197" i="24"/>
  <c r="T139" i="22" s="1"/>
  <c r="T201" i="35" s="1"/>
  <c r="Y197" i="24"/>
  <c r="S139" i="22" s="1"/>
  <c r="S201" i="35" s="1"/>
  <c r="X197" i="24"/>
  <c r="R139" i="22" s="1"/>
  <c r="R201" i="35" s="1"/>
  <c r="W197" i="24"/>
  <c r="Q139" i="22" s="1"/>
  <c r="Q201" i="35" s="1"/>
  <c r="V197" i="24"/>
  <c r="P139" i="22" s="1"/>
  <c r="P201" i="35" s="1"/>
  <c r="U197" i="24"/>
  <c r="O139" i="22" s="1"/>
  <c r="O201" i="35" s="1"/>
  <c r="T197" i="24"/>
  <c r="N139" i="22" s="1"/>
  <c r="N201" i="35" s="1"/>
  <c r="S197" i="24"/>
  <c r="M139" i="22" s="1"/>
  <c r="M201" i="35" s="1"/>
  <c r="R197" i="24"/>
  <c r="L139" i="22" s="1"/>
  <c r="L201" i="35" s="1"/>
  <c r="Q197" i="24"/>
  <c r="K139" i="22" s="1"/>
  <c r="K201" i="35" s="1"/>
  <c r="P197" i="24"/>
  <c r="J139" i="22" s="1"/>
  <c r="J201" i="35" s="1"/>
  <c r="O197" i="24"/>
  <c r="I139" i="22" s="1"/>
  <c r="I201" i="35" s="1"/>
  <c r="N197" i="24"/>
  <c r="H139" i="22" s="1"/>
  <c r="H201" i="35" s="1"/>
  <c r="M197" i="24"/>
  <c r="G139" i="22" s="1"/>
  <c r="G201" i="35" s="1"/>
  <c r="L197" i="24"/>
  <c r="F139" i="22" s="1"/>
  <c r="F201" i="35" s="1"/>
  <c r="K197" i="24"/>
  <c r="E139" i="22" s="1"/>
  <c r="E201" i="35" s="1"/>
  <c r="J197" i="24"/>
  <c r="D139" i="22" s="1"/>
  <c r="D201" i="35" s="1"/>
  <c r="I197" i="24"/>
  <c r="H197" i="24"/>
  <c r="G197" i="24"/>
  <c r="F197" i="24"/>
  <c r="C139" i="22" s="1"/>
  <c r="C201" i="35" s="1"/>
  <c r="EM196" i="24"/>
  <c r="KL138" i="22" s="1"/>
  <c r="KL200" i="35" s="1"/>
  <c r="EL196" i="24"/>
  <c r="KK138" i="22" s="1"/>
  <c r="KK200" i="35" s="1"/>
  <c r="EK196" i="24"/>
  <c r="KJ138" i="22" s="1"/>
  <c r="KJ200" i="35" s="1"/>
  <c r="EJ196" i="24"/>
  <c r="KI138" i="22" s="1"/>
  <c r="KI200" i="35" s="1"/>
  <c r="EI196" i="24"/>
  <c r="KH138" i="22" s="1"/>
  <c r="KH200" i="35" s="1"/>
  <c r="EH196" i="24"/>
  <c r="KG138" i="22" s="1"/>
  <c r="KG200" i="35" s="1"/>
  <c r="EG196" i="24"/>
  <c r="KF138" i="22" s="1"/>
  <c r="KF200" i="35" s="1"/>
  <c r="EF196" i="24"/>
  <c r="KE138" i="22" s="1"/>
  <c r="KE200" i="35" s="1"/>
  <c r="EE196" i="24"/>
  <c r="KD138" i="22" s="1"/>
  <c r="KD200" i="35" s="1"/>
  <c r="ED196" i="24"/>
  <c r="KC138" i="22" s="1"/>
  <c r="KC200" i="35" s="1"/>
  <c r="EC196" i="24"/>
  <c r="KB138" i="22" s="1"/>
  <c r="KB200" i="35" s="1"/>
  <c r="EB196" i="24"/>
  <c r="KA138" i="22" s="1"/>
  <c r="KA200" i="35" s="1"/>
  <c r="EA196" i="24"/>
  <c r="JZ138" i="22" s="1"/>
  <c r="JZ200" i="35" s="1"/>
  <c r="DZ196" i="24"/>
  <c r="JY138" i="22" s="1"/>
  <c r="JY200" i="35" s="1"/>
  <c r="DY196" i="24"/>
  <c r="JX138" i="22" s="1"/>
  <c r="JX200" i="35" s="1"/>
  <c r="DX196" i="24"/>
  <c r="JW138" i="22" s="1"/>
  <c r="JW200" i="35" s="1"/>
  <c r="DW196" i="24"/>
  <c r="JV138" i="22" s="1"/>
  <c r="JV200" i="35" s="1"/>
  <c r="DV196" i="24"/>
  <c r="JU138" i="22" s="1"/>
  <c r="JU200" i="35" s="1"/>
  <c r="DU196" i="24"/>
  <c r="JT138" i="22" s="1"/>
  <c r="JT200" i="35" s="1"/>
  <c r="DT196" i="24"/>
  <c r="DS196" i="24"/>
  <c r="DR196" i="24"/>
  <c r="DQ196" i="24"/>
  <c r="DP196" i="24"/>
  <c r="DO196" i="24"/>
  <c r="DN196" i="24"/>
  <c r="DM196" i="24"/>
  <c r="DB196" i="24"/>
  <c r="CP138" i="22" s="1"/>
  <c r="CP200" i="35" s="1"/>
  <c r="DA196" i="24"/>
  <c r="CO138" i="22" s="1"/>
  <c r="CO200" i="35" s="1"/>
  <c r="CZ196" i="24"/>
  <c r="CN138" i="22" s="1"/>
  <c r="CN200" i="35" s="1"/>
  <c r="CY196" i="24"/>
  <c r="CM138" i="22" s="1"/>
  <c r="CM200" i="35" s="1"/>
  <c r="CX196" i="24"/>
  <c r="CL138" i="22" s="1"/>
  <c r="CL200" i="35" s="1"/>
  <c r="CW196" i="24"/>
  <c r="CK138" i="22" s="1"/>
  <c r="CK200" i="35" s="1"/>
  <c r="CV196" i="24"/>
  <c r="CJ138" i="22" s="1"/>
  <c r="CJ200" i="35" s="1"/>
  <c r="CU196" i="24"/>
  <c r="CI138" i="22" s="1"/>
  <c r="CI200" i="35" s="1"/>
  <c r="CT196" i="24"/>
  <c r="CH138" i="22" s="1"/>
  <c r="CH200" i="35" s="1"/>
  <c r="CS196" i="24"/>
  <c r="CG138" i="22" s="1"/>
  <c r="CG200" i="35" s="1"/>
  <c r="CR196" i="24"/>
  <c r="CF138" i="22" s="1"/>
  <c r="CF200" i="35" s="1"/>
  <c r="CQ196" i="24"/>
  <c r="CE138" i="22" s="1"/>
  <c r="CE200" i="35" s="1"/>
  <c r="CP196" i="24"/>
  <c r="CD138" i="22" s="1"/>
  <c r="CD200" i="35" s="1"/>
  <c r="CO196" i="24"/>
  <c r="CC138" i="22" s="1"/>
  <c r="CC200" i="35" s="1"/>
  <c r="CN196" i="24"/>
  <c r="CB138" i="22" s="1"/>
  <c r="CB200" i="35" s="1"/>
  <c r="CM196" i="24"/>
  <c r="CA138" i="22" s="1"/>
  <c r="CA200" i="35" s="1"/>
  <c r="CL196" i="24"/>
  <c r="BZ138" i="22" s="1"/>
  <c r="BZ200" i="35" s="1"/>
  <c r="CK196" i="24"/>
  <c r="BY138" i="22" s="1"/>
  <c r="BY200" i="35" s="1"/>
  <c r="CJ196" i="24"/>
  <c r="BX138" i="22" s="1"/>
  <c r="BX200" i="35" s="1"/>
  <c r="CI196" i="24"/>
  <c r="CH196" i="24"/>
  <c r="CG196" i="24"/>
  <c r="CF196" i="24"/>
  <c r="CE196" i="24"/>
  <c r="CD196" i="24"/>
  <c r="CC196" i="24"/>
  <c r="CB196" i="24"/>
  <c r="BQ196" i="24"/>
  <c r="BH138" i="22" s="1"/>
  <c r="BH200" i="35" s="1"/>
  <c r="BP196" i="24"/>
  <c r="BG138" i="22" s="1"/>
  <c r="BG200" i="35" s="1"/>
  <c r="BO196" i="24"/>
  <c r="BF138" i="22" s="1"/>
  <c r="BF200" i="35" s="1"/>
  <c r="BN196" i="24"/>
  <c r="BE138" i="22" s="1"/>
  <c r="BE200" i="35" s="1"/>
  <c r="BM196" i="24"/>
  <c r="BD138" i="22" s="1"/>
  <c r="BD200" i="35" s="1"/>
  <c r="BL196" i="24"/>
  <c r="BC138" i="22" s="1"/>
  <c r="BC200" i="35" s="1"/>
  <c r="BK196" i="24"/>
  <c r="BB138" i="22" s="1"/>
  <c r="BB200" i="35" s="1"/>
  <c r="BJ196" i="24"/>
  <c r="BA138" i="22" s="1"/>
  <c r="BA200" i="35" s="1"/>
  <c r="BI196" i="24"/>
  <c r="AZ138" i="22" s="1"/>
  <c r="AZ200" i="35" s="1"/>
  <c r="BH196" i="24"/>
  <c r="AY138" i="22" s="1"/>
  <c r="AY200" i="35" s="1"/>
  <c r="BG196" i="24"/>
  <c r="AX138" i="22" s="1"/>
  <c r="AX200" i="35" s="1"/>
  <c r="BF196" i="24"/>
  <c r="AW138" i="22" s="1"/>
  <c r="AW200" i="35" s="1"/>
  <c r="BE196" i="24"/>
  <c r="AV138" i="22" s="1"/>
  <c r="AV200" i="35" s="1"/>
  <c r="BD196" i="24"/>
  <c r="AU138" i="22" s="1"/>
  <c r="AU200" i="35" s="1"/>
  <c r="BC196" i="24"/>
  <c r="AT138" i="22" s="1"/>
  <c r="AT200" i="35" s="1"/>
  <c r="BB196" i="24"/>
  <c r="AS138" i="22" s="1"/>
  <c r="AS200" i="35" s="1"/>
  <c r="BA196" i="24"/>
  <c r="AR138" i="22" s="1"/>
  <c r="AR200" i="35" s="1"/>
  <c r="AZ196" i="24"/>
  <c r="AQ138" i="22" s="1"/>
  <c r="AQ200" i="35" s="1"/>
  <c r="AY196" i="24"/>
  <c r="AP138" i="22" s="1"/>
  <c r="AP200" i="35" s="1"/>
  <c r="AX196" i="24"/>
  <c r="AW196" i="24"/>
  <c r="AV196" i="24"/>
  <c r="AU196" i="24"/>
  <c r="AT196" i="24"/>
  <c r="AS196" i="24"/>
  <c r="AR196" i="24"/>
  <c r="AQ196" i="24"/>
  <c r="AF196" i="24"/>
  <c r="Z138" i="22" s="1"/>
  <c r="Z200" i="35" s="1"/>
  <c r="AE196" i="24"/>
  <c r="Y138" i="22" s="1"/>
  <c r="Y200" i="35" s="1"/>
  <c r="AD196" i="24"/>
  <c r="X138" i="22" s="1"/>
  <c r="X200" i="35" s="1"/>
  <c r="AC196" i="24"/>
  <c r="W138" i="22" s="1"/>
  <c r="W200" i="35" s="1"/>
  <c r="AB196" i="24"/>
  <c r="V138" i="22" s="1"/>
  <c r="V200" i="35" s="1"/>
  <c r="AA196" i="24"/>
  <c r="U138" i="22" s="1"/>
  <c r="U200" i="35" s="1"/>
  <c r="Z196" i="24"/>
  <c r="T138" i="22" s="1"/>
  <c r="T200" i="35" s="1"/>
  <c r="Y196" i="24"/>
  <c r="S138" i="22" s="1"/>
  <c r="S200" i="35" s="1"/>
  <c r="X196" i="24"/>
  <c r="R138" i="22" s="1"/>
  <c r="R200" i="35" s="1"/>
  <c r="W196" i="24"/>
  <c r="Q138" i="22" s="1"/>
  <c r="Q200" i="35" s="1"/>
  <c r="V196" i="24"/>
  <c r="P138" i="22" s="1"/>
  <c r="P200" i="35" s="1"/>
  <c r="U196" i="24"/>
  <c r="O138" i="22" s="1"/>
  <c r="O200" i="35" s="1"/>
  <c r="T196" i="24"/>
  <c r="N138" i="22" s="1"/>
  <c r="N200" i="35" s="1"/>
  <c r="S196" i="24"/>
  <c r="M138" i="22" s="1"/>
  <c r="M200" i="35" s="1"/>
  <c r="R196" i="24"/>
  <c r="L138" i="22" s="1"/>
  <c r="L200" i="35" s="1"/>
  <c r="Q196" i="24"/>
  <c r="K138" i="22" s="1"/>
  <c r="K200" i="35" s="1"/>
  <c r="P196" i="24"/>
  <c r="J138" i="22" s="1"/>
  <c r="J200" i="35" s="1"/>
  <c r="O196" i="24"/>
  <c r="I138" i="22" s="1"/>
  <c r="I200" i="35" s="1"/>
  <c r="N196" i="24"/>
  <c r="H138" i="22" s="1"/>
  <c r="H200" i="35" s="1"/>
  <c r="M196" i="24"/>
  <c r="G138" i="22" s="1"/>
  <c r="G200" i="35" s="1"/>
  <c r="L196" i="24"/>
  <c r="F138" i="22" s="1"/>
  <c r="F200" i="35" s="1"/>
  <c r="K196" i="24"/>
  <c r="E138" i="22" s="1"/>
  <c r="E200" i="35" s="1"/>
  <c r="J196" i="24"/>
  <c r="D138" i="22" s="1"/>
  <c r="D200" i="35" s="1"/>
  <c r="I196" i="24"/>
  <c r="H196" i="24"/>
  <c r="G196" i="24"/>
  <c r="F196" i="24"/>
  <c r="C138" i="22" s="1"/>
  <c r="C200" i="35" s="1"/>
  <c r="EM195" i="24"/>
  <c r="KL137" i="22" s="1"/>
  <c r="KL199" i="35" s="1"/>
  <c r="EL195" i="24"/>
  <c r="KK137" i="22" s="1"/>
  <c r="KK199" i="35" s="1"/>
  <c r="EK195" i="24"/>
  <c r="KJ137" i="22" s="1"/>
  <c r="KJ199" i="35" s="1"/>
  <c r="EJ195" i="24"/>
  <c r="KI137" i="22" s="1"/>
  <c r="KI199" i="35" s="1"/>
  <c r="EI195" i="24"/>
  <c r="KH137" i="22" s="1"/>
  <c r="KH199" i="35" s="1"/>
  <c r="EH195" i="24"/>
  <c r="KG137" i="22" s="1"/>
  <c r="KG199" i="35" s="1"/>
  <c r="EG195" i="24"/>
  <c r="KF137" i="22" s="1"/>
  <c r="KF199" i="35" s="1"/>
  <c r="EF195" i="24"/>
  <c r="KE137" i="22" s="1"/>
  <c r="KE199" i="35" s="1"/>
  <c r="EE195" i="24"/>
  <c r="KD137" i="22" s="1"/>
  <c r="KD199" i="35" s="1"/>
  <c r="ED195" i="24"/>
  <c r="KC137" i="22" s="1"/>
  <c r="KC199" i="35" s="1"/>
  <c r="EC195" i="24"/>
  <c r="KB137" i="22" s="1"/>
  <c r="KB199" i="35" s="1"/>
  <c r="EB195" i="24"/>
  <c r="KA137" i="22" s="1"/>
  <c r="KA199" i="35" s="1"/>
  <c r="EA195" i="24"/>
  <c r="JZ137" i="22" s="1"/>
  <c r="JZ199" i="35" s="1"/>
  <c r="DZ195" i="24"/>
  <c r="JY137" i="22" s="1"/>
  <c r="JY199" i="35" s="1"/>
  <c r="DY195" i="24"/>
  <c r="JX137" i="22" s="1"/>
  <c r="JX199" i="35" s="1"/>
  <c r="DX195" i="24"/>
  <c r="JW137" i="22" s="1"/>
  <c r="JW199" i="35" s="1"/>
  <c r="DW195" i="24"/>
  <c r="JV137" i="22" s="1"/>
  <c r="JV199" i="35" s="1"/>
  <c r="DV195" i="24"/>
  <c r="JU137" i="22" s="1"/>
  <c r="JU199" i="35" s="1"/>
  <c r="DU195" i="24"/>
  <c r="JT137" i="22" s="1"/>
  <c r="JT199" i="35" s="1"/>
  <c r="DT195" i="24"/>
  <c r="DS195" i="24"/>
  <c r="DR195" i="24"/>
  <c r="DQ195" i="24"/>
  <c r="DP195" i="24"/>
  <c r="DO195" i="24"/>
  <c r="DN195" i="24"/>
  <c r="DM195" i="24"/>
  <c r="DB195" i="24"/>
  <c r="CP137" i="22" s="1"/>
  <c r="CP199" i="35" s="1"/>
  <c r="DA195" i="24"/>
  <c r="CO137" i="22" s="1"/>
  <c r="CO199" i="35" s="1"/>
  <c r="CZ195" i="24"/>
  <c r="CN137" i="22" s="1"/>
  <c r="CN199" i="35" s="1"/>
  <c r="CY195" i="24"/>
  <c r="CM137" i="22" s="1"/>
  <c r="CM199" i="35" s="1"/>
  <c r="CX195" i="24"/>
  <c r="CL137" i="22" s="1"/>
  <c r="CL199" i="35" s="1"/>
  <c r="CW195" i="24"/>
  <c r="CK137" i="22" s="1"/>
  <c r="CK199" i="35" s="1"/>
  <c r="CV195" i="24"/>
  <c r="CJ137" i="22" s="1"/>
  <c r="CJ199" i="35" s="1"/>
  <c r="CU195" i="24"/>
  <c r="CI137" i="22" s="1"/>
  <c r="CI199" i="35" s="1"/>
  <c r="CT195" i="24"/>
  <c r="CH137" i="22" s="1"/>
  <c r="CH199" i="35" s="1"/>
  <c r="CS195" i="24"/>
  <c r="CG137" i="22" s="1"/>
  <c r="CG199" i="35" s="1"/>
  <c r="CR195" i="24"/>
  <c r="CF137" i="22" s="1"/>
  <c r="CF199" i="35" s="1"/>
  <c r="CQ195" i="24"/>
  <c r="CE137" i="22" s="1"/>
  <c r="CE199" i="35" s="1"/>
  <c r="CP195" i="24"/>
  <c r="CD137" i="22" s="1"/>
  <c r="CD199" i="35" s="1"/>
  <c r="CO195" i="24"/>
  <c r="CC137" i="22" s="1"/>
  <c r="CC199" i="35" s="1"/>
  <c r="CN195" i="24"/>
  <c r="CB137" i="22" s="1"/>
  <c r="CB199" i="35" s="1"/>
  <c r="CM195" i="24"/>
  <c r="CA137" i="22" s="1"/>
  <c r="CA199" i="35" s="1"/>
  <c r="CL195" i="24"/>
  <c r="BZ137" i="22" s="1"/>
  <c r="BZ199" i="35" s="1"/>
  <c r="CK195" i="24"/>
  <c r="BY137" i="22" s="1"/>
  <c r="BY199" i="35" s="1"/>
  <c r="CJ195" i="24"/>
  <c r="BX137" i="22" s="1"/>
  <c r="BX199" i="35" s="1"/>
  <c r="CI195" i="24"/>
  <c r="CH195" i="24"/>
  <c r="CG195" i="24"/>
  <c r="CF195" i="24"/>
  <c r="CE195" i="24"/>
  <c r="CD195" i="24"/>
  <c r="CC195" i="24"/>
  <c r="CB195" i="24"/>
  <c r="BQ195" i="24"/>
  <c r="BH137" i="22" s="1"/>
  <c r="BH199" i="35" s="1"/>
  <c r="BP195" i="24"/>
  <c r="BG137" i="22" s="1"/>
  <c r="BG199" i="35" s="1"/>
  <c r="BO195" i="24"/>
  <c r="BF137" i="22" s="1"/>
  <c r="BF199" i="35" s="1"/>
  <c r="BN195" i="24"/>
  <c r="BE137" i="22" s="1"/>
  <c r="BE199" i="35" s="1"/>
  <c r="BM195" i="24"/>
  <c r="BD137" i="22" s="1"/>
  <c r="BD199" i="35" s="1"/>
  <c r="BL195" i="24"/>
  <c r="BC137" i="22" s="1"/>
  <c r="BC199" i="35" s="1"/>
  <c r="BK195" i="24"/>
  <c r="BB137" i="22" s="1"/>
  <c r="BB199" i="35" s="1"/>
  <c r="BJ195" i="24"/>
  <c r="BA137" i="22" s="1"/>
  <c r="BA199" i="35" s="1"/>
  <c r="BI195" i="24"/>
  <c r="AZ137" i="22" s="1"/>
  <c r="AZ199" i="35" s="1"/>
  <c r="BH195" i="24"/>
  <c r="AY137" i="22" s="1"/>
  <c r="AY199" i="35" s="1"/>
  <c r="BG195" i="24"/>
  <c r="AX137" i="22" s="1"/>
  <c r="AX199" i="35" s="1"/>
  <c r="BF195" i="24"/>
  <c r="AW137" i="22" s="1"/>
  <c r="AW199" i="35" s="1"/>
  <c r="BE195" i="24"/>
  <c r="AV137" i="22" s="1"/>
  <c r="AV199" i="35" s="1"/>
  <c r="BD195" i="24"/>
  <c r="AU137" i="22" s="1"/>
  <c r="AU199" i="35" s="1"/>
  <c r="BC195" i="24"/>
  <c r="AT137" i="22" s="1"/>
  <c r="AT199" i="35" s="1"/>
  <c r="BB195" i="24"/>
  <c r="AS137" i="22" s="1"/>
  <c r="AS199" i="35" s="1"/>
  <c r="BA195" i="24"/>
  <c r="AR137" i="22" s="1"/>
  <c r="AR199" i="35" s="1"/>
  <c r="AZ195" i="24"/>
  <c r="AQ137" i="22" s="1"/>
  <c r="AQ199" i="35" s="1"/>
  <c r="AY195" i="24"/>
  <c r="AP137" i="22" s="1"/>
  <c r="AP199" i="35" s="1"/>
  <c r="AX195" i="24"/>
  <c r="AW195" i="24"/>
  <c r="AV195" i="24"/>
  <c r="AU195" i="24"/>
  <c r="AT195" i="24"/>
  <c r="AS195" i="24"/>
  <c r="AR195" i="24"/>
  <c r="AQ195" i="24"/>
  <c r="AF195" i="24"/>
  <c r="Z137" i="22" s="1"/>
  <c r="Z199" i="35" s="1"/>
  <c r="AE195" i="24"/>
  <c r="Y137" i="22" s="1"/>
  <c r="Y199" i="35" s="1"/>
  <c r="AD195" i="24"/>
  <c r="X137" i="22" s="1"/>
  <c r="X199" i="35" s="1"/>
  <c r="AC195" i="24"/>
  <c r="W137" i="22" s="1"/>
  <c r="W199" i="35" s="1"/>
  <c r="AB195" i="24"/>
  <c r="V137" i="22" s="1"/>
  <c r="V199" i="35" s="1"/>
  <c r="AA195" i="24"/>
  <c r="U137" i="22" s="1"/>
  <c r="U199" i="35" s="1"/>
  <c r="Z195" i="24"/>
  <c r="T137" i="22" s="1"/>
  <c r="T199" i="35" s="1"/>
  <c r="Y195" i="24"/>
  <c r="S137" i="22" s="1"/>
  <c r="S199" i="35" s="1"/>
  <c r="X195" i="24"/>
  <c r="R137" i="22" s="1"/>
  <c r="R199" i="35" s="1"/>
  <c r="W195" i="24"/>
  <c r="Q137" i="22" s="1"/>
  <c r="Q199" i="35" s="1"/>
  <c r="V195" i="24"/>
  <c r="P137" i="22" s="1"/>
  <c r="P199" i="35" s="1"/>
  <c r="U195" i="24"/>
  <c r="O137" i="22" s="1"/>
  <c r="O199" i="35" s="1"/>
  <c r="T195" i="24"/>
  <c r="N137" i="22" s="1"/>
  <c r="N199" i="35" s="1"/>
  <c r="S195" i="24"/>
  <c r="M137" i="22" s="1"/>
  <c r="M199" i="35" s="1"/>
  <c r="R195" i="24"/>
  <c r="L137" i="22" s="1"/>
  <c r="L199" i="35" s="1"/>
  <c r="Q195" i="24"/>
  <c r="K137" i="22" s="1"/>
  <c r="K199" i="35" s="1"/>
  <c r="P195" i="24"/>
  <c r="J137" i="22" s="1"/>
  <c r="J199" i="35" s="1"/>
  <c r="O195" i="24"/>
  <c r="I137" i="22" s="1"/>
  <c r="I199" i="35" s="1"/>
  <c r="N195" i="24"/>
  <c r="H137" i="22" s="1"/>
  <c r="H199" i="35" s="1"/>
  <c r="M195" i="24"/>
  <c r="G137" i="22" s="1"/>
  <c r="G199" i="35" s="1"/>
  <c r="L195" i="24"/>
  <c r="F137" i="22" s="1"/>
  <c r="F199" i="35" s="1"/>
  <c r="K195" i="24"/>
  <c r="E137" i="22" s="1"/>
  <c r="E199" i="35" s="1"/>
  <c r="J195" i="24"/>
  <c r="D137" i="22" s="1"/>
  <c r="D199" i="35" s="1"/>
  <c r="I195" i="24"/>
  <c r="H195" i="24"/>
  <c r="G195" i="24"/>
  <c r="F195" i="24"/>
  <c r="C137" i="22" s="1"/>
  <c r="C199" i="35" s="1"/>
  <c r="EM194" i="24"/>
  <c r="KL136" i="22" s="1"/>
  <c r="EL194" i="24"/>
  <c r="KK136" i="22" s="1"/>
  <c r="EK194" i="24"/>
  <c r="KJ136" i="22" s="1"/>
  <c r="EJ194" i="24"/>
  <c r="KI136" i="22" s="1"/>
  <c r="EI194" i="24"/>
  <c r="KH136" i="22" s="1"/>
  <c r="EH194" i="24"/>
  <c r="KG136" i="22" s="1"/>
  <c r="EG194" i="24"/>
  <c r="KF136" i="22" s="1"/>
  <c r="EF194" i="24"/>
  <c r="KE136" i="22" s="1"/>
  <c r="EE194" i="24"/>
  <c r="KD136" i="22" s="1"/>
  <c r="ED194" i="24"/>
  <c r="KC136" i="22" s="1"/>
  <c r="EC194" i="24"/>
  <c r="KB136" i="22" s="1"/>
  <c r="EB194" i="24"/>
  <c r="KA136" i="22" s="1"/>
  <c r="EA194" i="24"/>
  <c r="JZ136" i="22" s="1"/>
  <c r="DZ194" i="24"/>
  <c r="JY136" i="22" s="1"/>
  <c r="DY194" i="24"/>
  <c r="JX136" i="22" s="1"/>
  <c r="DX194" i="24"/>
  <c r="JW136" i="22" s="1"/>
  <c r="DW194" i="24"/>
  <c r="JV136" i="22" s="1"/>
  <c r="JV198" i="35" s="1"/>
  <c r="DV194" i="24"/>
  <c r="JU136" i="22" s="1"/>
  <c r="DU194" i="24"/>
  <c r="JT136" i="22" s="1"/>
  <c r="DT194" i="24"/>
  <c r="DS194" i="24"/>
  <c r="DR194" i="24"/>
  <c r="DQ194" i="24"/>
  <c r="DP194" i="24"/>
  <c r="DO194" i="24"/>
  <c r="DN194" i="24"/>
  <c r="DM194" i="24"/>
  <c r="DB194" i="24"/>
  <c r="CP136" i="22" s="1"/>
  <c r="CP198" i="35" s="1"/>
  <c r="DA194" i="24"/>
  <c r="CO136" i="22" s="1"/>
  <c r="CO198" i="35" s="1"/>
  <c r="CZ194" i="24"/>
  <c r="CN136" i="22" s="1"/>
  <c r="CY194" i="24"/>
  <c r="CM136" i="22" s="1"/>
  <c r="CM198" i="35" s="1"/>
  <c r="CX194" i="24"/>
  <c r="CL136" i="22" s="1"/>
  <c r="CL198" i="35" s="1"/>
  <c r="CW194" i="24"/>
  <c r="CK136" i="22" s="1"/>
  <c r="CK198" i="35" s="1"/>
  <c r="CV194" i="24"/>
  <c r="CJ136" i="22" s="1"/>
  <c r="CU194" i="24"/>
  <c r="CI136" i="22" s="1"/>
  <c r="CI198" i="35" s="1"/>
  <c r="CT194" i="24"/>
  <c r="CH136" i="22" s="1"/>
  <c r="CH198" i="35" s="1"/>
  <c r="CS194" i="24"/>
  <c r="CG136" i="22" s="1"/>
  <c r="CG198" i="35" s="1"/>
  <c r="CR194" i="24"/>
  <c r="CF136" i="22" s="1"/>
  <c r="CQ194" i="24"/>
  <c r="CE136" i="22" s="1"/>
  <c r="CE198" i="35" s="1"/>
  <c r="CP194" i="24"/>
  <c r="CD136" i="22" s="1"/>
  <c r="CD198" i="35" s="1"/>
  <c r="CO194" i="24"/>
  <c r="CC136" i="22" s="1"/>
  <c r="CC198" i="35" s="1"/>
  <c r="CN194" i="24"/>
  <c r="CB136" i="22" s="1"/>
  <c r="CM194" i="24"/>
  <c r="CA136" i="22" s="1"/>
  <c r="CA198" i="35" s="1"/>
  <c r="CL194" i="24"/>
  <c r="BZ136" i="22" s="1"/>
  <c r="BZ198" i="35" s="1"/>
  <c r="CK194" i="24"/>
  <c r="BY136" i="22" s="1"/>
  <c r="BY198" i="35" s="1"/>
  <c r="CJ194" i="24"/>
  <c r="BX136" i="22" s="1"/>
  <c r="CI194" i="24"/>
  <c r="CH194" i="24"/>
  <c r="CG194" i="24"/>
  <c r="CF194" i="24"/>
  <c r="CE194" i="24"/>
  <c r="CD194" i="24"/>
  <c r="CC194" i="24"/>
  <c r="CB194" i="24"/>
  <c r="BQ194" i="24"/>
  <c r="BH136" i="22" s="1"/>
  <c r="BH198" i="35" s="1"/>
  <c r="BP194" i="24"/>
  <c r="BG136" i="22" s="1"/>
  <c r="BO194" i="24"/>
  <c r="BF136" i="22" s="1"/>
  <c r="BN194" i="24"/>
  <c r="BE136" i="22" s="1"/>
  <c r="BE198" i="35" s="1"/>
  <c r="BM194" i="24"/>
  <c r="BD136" i="22" s="1"/>
  <c r="BD198" i="35" s="1"/>
  <c r="BL194" i="24"/>
  <c r="BC136" i="22" s="1"/>
  <c r="BK194" i="24"/>
  <c r="BB136" i="22" s="1"/>
  <c r="BJ194" i="24"/>
  <c r="BA136" i="22" s="1"/>
  <c r="BA198" i="35" s="1"/>
  <c r="BI194" i="24"/>
  <c r="AZ136" i="22" s="1"/>
  <c r="AZ198" i="35" s="1"/>
  <c r="BH194" i="24"/>
  <c r="AY136" i="22" s="1"/>
  <c r="BG194" i="24"/>
  <c r="AX136" i="22" s="1"/>
  <c r="BF194" i="24"/>
  <c r="AW136" i="22" s="1"/>
  <c r="AW198" i="35" s="1"/>
  <c r="BE194" i="24"/>
  <c r="AV136" i="22" s="1"/>
  <c r="AV198" i="35" s="1"/>
  <c r="BD194" i="24"/>
  <c r="AU136" i="22" s="1"/>
  <c r="BC194" i="24"/>
  <c r="AT136" i="22" s="1"/>
  <c r="BB194" i="24"/>
  <c r="AS136" i="22" s="1"/>
  <c r="AS198" i="35" s="1"/>
  <c r="BA194" i="24"/>
  <c r="AR136" i="22" s="1"/>
  <c r="AR198" i="35" s="1"/>
  <c r="AZ194" i="24"/>
  <c r="AQ136" i="22" s="1"/>
  <c r="AY194" i="24"/>
  <c r="AP136" i="22" s="1"/>
  <c r="AX194" i="24"/>
  <c r="AW194" i="24"/>
  <c r="AV194" i="24"/>
  <c r="AU194" i="24"/>
  <c r="AT194" i="24"/>
  <c r="AS194" i="24"/>
  <c r="AR194" i="24"/>
  <c r="AQ194" i="24"/>
  <c r="AF194" i="24"/>
  <c r="Z136" i="22" s="1"/>
  <c r="AE194" i="24"/>
  <c r="Y136" i="22" s="1"/>
  <c r="AD194" i="24"/>
  <c r="X136" i="22" s="1"/>
  <c r="AC194" i="24"/>
  <c r="W136" i="22" s="1"/>
  <c r="W198" i="35" s="1"/>
  <c r="AB194" i="24"/>
  <c r="V136" i="22" s="1"/>
  <c r="AA194" i="24"/>
  <c r="U136" i="22" s="1"/>
  <c r="Z194" i="24"/>
  <c r="T136" i="22" s="1"/>
  <c r="Y194" i="24"/>
  <c r="S136" i="22" s="1"/>
  <c r="S198" i="35" s="1"/>
  <c r="X194" i="24"/>
  <c r="R136" i="22" s="1"/>
  <c r="W194" i="24"/>
  <c r="Q136" i="22" s="1"/>
  <c r="V194" i="24"/>
  <c r="P136" i="22" s="1"/>
  <c r="U194" i="24"/>
  <c r="O136" i="22" s="1"/>
  <c r="O198" i="35" s="1"/>
  <c r="T194" i="24"/>
  <c r="N136" i="22" s="1"/>
  <c r="S194" i="24"/>
  <c r="M136" i="22" s="1"/>
  <c r="R194" i="24"/>
  <c r="L136" i="22" s="1"/>
  <c r="Q194" i="24"/>
  <c r="K136" i="22" s="1"/>
  <c r="K198" i="35" s="1"/>
  <c r="P194" i="24"/>
  <c r="J136" i="22" s="1"/>
  <c r="O194" i="24"/>
  <c r="I136" i="22" s="1"/>
  <c r="N194" i="24"/>
  <c r="H136" i="22" s="1"/>
  <c r="M194" i="24"/>
  <c r="G136" i="22" s="1"/>
  <c r="G198" i="35" s="1"/>
  <c r="L194" i="24"/>
  <c r="F136" i="22" s="1"/>
  <c r="K194" i="24"/>
  <c r="E136" i="22" s="1"/>
  <c r="J194" i="24"/>
  <c r="D136" i="22" s="1"/>
  <c r="I194" i="24"/>
  <c r="H194" i="24"/>
  <c r="G194" i="24"/>
  <c r="F194" i="24"/>
  <c r="C136" i="22" s="1"/>
  <c r="EM191" i="24"/>
  <c r="EL191" i="24"/>
  <c r="EK191" i="24"/>
  <c r="EJ191" i="24"/>
  <c r="EI191" i="24"/>
  <c r="EH191" i="24"/>
  <c r="EG191" i="24"/>
  <c r="EF191" i="24"/>
  <c r="EE191" i="24"/>
  <c r="ED191" i="24"/>
  <c r="EC191" i="24"/>
  <c r="EB191" i="24"/>
  <c r="EA191" i="24"/>
  <c r="DZ191" i="24"/>
  <c r="DY191" i="24"/>
  <c r="DX191" i="24"/>
  <c r="DW191" i="24"/>
  <c r="DV191" i="24"/>
  <c r="DU191" i="24"/>
  <c r="DT191" i="24"/>
  <c r="DS191" i="24"/>
  <c r="DR191" i="24"/>
  <c r="DQ191" i="24"/>
  <c r="DP191" i="24"/>
  <c r="DO191" i="24"/>
  <c r="DN191" i="24"/>
  <c r="DM191" i="24"/>
  <c r="AF191" i="24"/>
  <c r="AE191" i="24"/>
  <c r="AD191" i="24"/>
  <c r="AC191" i="24"/>
  <c r="AB191" i="24"/>
  <c r="AA191" i="24"/>
  <c r="Z191" i="24"/>
  <c r="Y191" i="24"/>
  <c r="X191" i="24"/>
  <c r="W191" i="24"/>
  <c r="V191" i="24"/>
  <c r="U191" i="24"/>
  <c r="T191" i="24"/>
  <c r="S191" i="24"/>
  <c r="R191" i="24"/>
  <c r="Q191" i="24"/>
  <c r="P191" i="24"/>
  <c r="O191" i="24"/>
  <c r="N191" i="24"/>
  <c r="M191" i="24"/>
  <c r="L191" i="24"/>
  <c r="K191" i="24"/>
  <c r="J191" i="24"/>
  <c r="I191" i="24"/>
  <c r="H191" i="24"/>
  <c r="G191" i="24"/>
  <c r="F191" i="24"/>
  <c r="EM190" i="24"/>
  <c r="EL190" i="24"/>
  <c r="EK190" i="24"/>
  <c r="EJ190" i="24"/>
  <c r="EI190" i="24"/>
  <c r="EH190" i="24"/>
  <c r="EG190" i="24"/>
  <c r="EF190" i="24"/>
  <c r="EE190" i="24"/>
  <c r="ED190" i="24"/>
  <c r="EC190" i="24"/>
  <c r="EB190" i="24"/>
  <c r="EA190" i="24"/>
  <c r="DZ190" i="24"/>
  <c r="DY190" i="24"/>
  <c r="DX190" i="24"/>
  <c r="DW190" i="24"/>
  <c r="DV190" i="24"/>
  <c r="DU190" i="24"/>
  <c r="DT190" i="24"/>
  <c r="DS190" i="24"/>
  <c r="DR190" i="24"/>
  <c r="DQ190" i="24"/>
  <c r="DP190" i="24"/>
  <c r="DO190" i="24"/>
  <c r="DN190" i="24"/>
  <c r="DM190" i="24"/>
  <c r="DB190" i="24"/>
  <c r="DA190" i="24"/>
  <c r="CZ190" i="24"/>
  <c r="CY190" i="24"/>
  <c r="CX190" i="24"/>
  <c r="CW190" i="24"/>
  <c r="CV190" i="24"/>
  <c r="CU190" i="24"/>
  <c r="CT190" i="24"/>
  <c r="CS190" i="24"/>
  <c r="CR190" i="24"/>
  <c r="CQ190" i="24"/>
  <c r="CP190" i="24"/>
  <c r="CO190" i="24"/>
  <c r="CN190" i="24"/>
  <c r="CM190" i="24"/>
  <c r="CL190" i="24"/>
  <c r="CK190" i="24"/>
  <c r="CJ190" i="24"/>
  <c r="CI190" i="24"/>
  <c r="CH190" i="24"/>
  <c r="CG190" i="24"/>
  <c r="CF190" i="24"/>
  <c r="CE190" i="24"/>
  <c r="CD190" i="24"/>
  <c r="CC190" i="24"/>
  <c r="CB190" i="24"/>
  <c r="BQ190" i="24"/>
  <c r="BP190" i="24"/>
  <c r="BO190" i="24"/>
  <c r="BN190" i="24"/>
  <c r="BM190" i="24"/>
  <c r="BL190" i="24"/>
  <c r="BK190" i="24"/>
  <c r="BJ190" i="24"/>
  <c r="BI190" i="24"/>
  <c r="BH190" i="24"/>
  <c r="BG190" i="24"/>
  <c r="BF190" i="24"/>
  <c r="BE190" i="24"/>
  <c r="BD190" i="24"/>
  <c r="BC190" i="24"/>
  <c r="BB190" i="24"/>
  <c r="BA190" i="24"/>
  <c r="AZ190" i="24"/>
  <c r="AY190" i="24"/>
  <c r="AX190" i="24"/>
  <c r="AW190" i="24"/>
  <c r="AV190" i="24"/>
  <c r="AU190" i="24"/>
  <c r="AT190" i="24"/>
  <c r="AS190" i="24"/>
  <c r="AR190" i="24"/>
  <c r="AQ190" i="24"/>
  <c r="AF190" i="24"/>
  <c r="AE190" i="24"/>
  <c r="AD190" i="24"/>
  <c r="AC190" i="24"/>
  <c r="AB190" i="24"/>
  <c r="AA190" i="24"/>
  <c r="Z190" i="24"/>
  <c r="Y190" i="24"/>
  <c r="X190" i="24"/>
  <c r="W190" i="24"/>
  <c r="V190" i="24"/>
  <c r="U190" i="24"/>
  <c r="T190" i="24"/>
  <c r="S190" i="24"/>
  <c r="R190" i="24"/>
  <c r="Q190" i="24"/>
  <c r="P190" i="24"/>
  <c r="O190" i="24"/>
  <c r="N190" i="24"/>
  <c r="M190" i="24"/>
  <c r="L190" i="24"/>
  <c r="K190" i="24"/>
  <c r="J190" i="24"/>
  <c r="I190" i="24"/>
  <c r="H190" i="24"/>
  <c r="G190" i="24"/>
  <c r="F190" i="24"/>
  <c r="EM189" i="24"/>
  <c r="EL189" i="24"/>
  <c r="EK189" i="24"/>
  <c r="EJ189" i="24"/>
  <c r="EI189" i="24"/>
  <c r="EH189" i="24"/>
  <c r="EG189" i="24"/>
  <c r="EF189" i="24"/>
  <c r="EE189" i="24"/>
  <c r="ED189" i="24"/>
  <c r="EC189" i="24"/>
  <c r="EB189" i="24"/>
  <c r="EA189" i="24"/>
  <c r="DZ189" i="24"/>
  <c r="DY189" i="24"/>
  <c r="DX189" i="24"/>
  <c r="DW189" i="24"/>
  <c r="DV189" i="24"/>
  <c r="DU189" i="24"/>
  <c r="DT189" i="24"/>
  <c r="DS189" i="24"/>
  <c r="DR189" i="24"/>
  <c r="DQ189" i="24"/>
  <c r="DP189" i="24"/>
  <c r="DO189" i="24"/>
  <c r="DN189" i="24"/>
  <c r="DM189" i="24"/>
  <c r="DB189" i="24"/>
  <c r="DA189" i="24"/>
  <c r="CZ189" i="24"/>
  <c r="CY189" i="24"/>
  <c r="CX189" i="24"/>
  <c r="CW189" i="24"/>
  <c r="CV189" i="24"/>
  <c r="CU189" i="24"/>
  <c r="CT189" i="24"/>
  <c r="CS189" i="24"/>
  <c r="CR189" i="24"/>
  <c r="CQ189" i="24"/>
  <c r="CP189" i="24"/>
  <c r="CO189" i="24"/>
  <c r="CN189" i="24"/>
  <c r="CM189" i="24"/>
  <c r="CL189" i="24"/>
  <c r="CK189" i="24"/>
  <c r="CJ189" i="24"/>
  <c r="CI189" i="24"/>
  <c r="CH189" i="24"/>
  <c r="CG189" i="24"/>
  <c r="CF189" i="24"/>
  <c r="CE189" i="24"/>
  <c r="CD189" i="24"/>
  <c r="CC189" i="24"/>
  <c r="CB189" i="24"/>
  <c r="BQ189" i="24"/>
  <c r="BP189" i="24"/>
  <c r="BO189" i="24"/>
  <c r="BN189" i="24"/>
  <c r="BM189" i="24"/>
  <c r="BL189" i="24"/>
  <c r="BK189" i="24"/>
  <c r="BJ189" i="24"/>
  <c r="BI189" i="24"/>
  <c r="BH189" i="24"/>
  <c r="BG189" i="24"/>
  <c r="BF189" i="24"/>
  <c r="BE189" i="24"/>
  <c r="BD189" i="24"/>
  <c r="BC189" i="24"/>
  <c r="BB189" i="24"/>
  <c r="BA189" i="24"/>
  <c r="AZ189" i="24"/>
  <c r="AY189" i="24"/>
  <c r="AX189" i="24"/>
  <c r="AW189" i="24"/>
  <c r="AV189" i="24"/>
  <c r="AU189" i="24"/>
  <c r="AT189" i="24"/>
  <c r="AS189" i="24"/>
  <c r="AR189" i="24"/>
  <c r="AQ189" i="24"/>
  <c r="AF189" i="24"/>
  <c r="AE189" i="24"/>
  <c r="AD189" i="24"/>
  <c r="AC189" i="24"/>
  <c r="AB189" i="24"/>
  <c r="AA189" i="24"/>
  <c r="Z189" i="24"/>
  <c r="Y189" i="24"/>
  <c r="X189" i="24"/>
  <c r="W189" i="24"/>
  <c r="V189" i="24"/>
  <c r="U189" i="24"/>
  <c r="T189" i="24"/>
  <c r="S189" i="24"/>
  <c r="R189" i="24"/>
  <c r="Q189" i="24"/>
  <c r="P189" i="24"/>
  <c r="O189" i="24"/>
  <c r="N189" i="24"/>
  <c r="M189" i="24"/>
  <c r="L189" i="24"/>
  <c r="K189" i="24"/>
  <c r="J189" i="24"/>
  <c r="I189" i="24"/>
  <c r="H189" i="24"/>
  <c r="G189" i="24"/>
  <c r="F189" i="24"/>
  <c r="EM188" i="24"/>
  <c r="EL188" i="24"/>
  <c r="EK188" i="24"/>
  <c r="EJ188" i="24"/>
  <c r="EI188" i="24"/>
  <c r="EH188" i="24"/>
  <c r="EG188" i="24"/>
  <c r="EF188" i="24"/>
  <c r="EE188" i="24"/>
  <c r="ED188" i="24"/>
  <c r="EC188" i="24"/>
  <c r="EB188" i="24"/>
  <c r="EA188" i="24"/>
  <c r="DZ188" i="24"/>
  <c r="DY188" i="24"/>
  <c r="DX188" i="24"/>
  <c r="DW188" i="24"/>
  <c r="DV188" i="24"/>
  <c r="DU188" i="24"/>
  <c r="DT188" i="24"/>
  <c r="DS188" i="24"/>
  <c r="DR188" i="24"/>
  <c r="DQ188" i="24"/>
  <c r="DP188" i="24"/>
  <c r="DO188" i="24"/>
  <c r="DN188" i="24"/>
  <c r="DM188" i="24"/>
  <c r="DB188" i="24"/>
  <c r="DA188" i="24"/>
  <c r="CZ188" i="24"/>
  <c r="CY188" i="24"/>
  <c r="CX188" i="24"/>
  <c r="CW188" i="24"/>
  <c r="CV188" i="24"/>
  <c r="CU188" i="24"/>
  <c r="CT188" i="24"/>
  <c r="CS188" i="24"/>
  <c r="CR188" i="24"/>
  <c r="CQ188" i="24"/>
  <c r="CP188" i="24"/>
  <c r="CO188" i="24"/>
  <c r="CN188" i="24"/>
  <c r="CM188" i="24"/>
  <c r="CL188" i="24"/>
  <c r="CK188" i="24"/>
  <c r="CJ188" i="24"/>
  <c r="CI188" i="24"/>
  <c r="CH188" i="24"/>
  <c r="CG188" i="24"/>
  <c r="CF188" i="24"/>
  <c r="CE188" i="24"/>
  <c r="CD188" i="24"/>
  <c r="CC188" i="24"/>
  <c r="CB188" i="24"/>
  <c r="BQ188" i="24"/>
  <c r="BP188" i="24"/>
  <c r="BO188" i="24"/>
  <c r="BN188" i="24"/>
  <c r="BM188" i="24"/>
  <c r="BL188" i="24"/>
  <c r="BK188" i="24"/>
  <c r="BJ188" i="24"/>
  <c r="BI188" i="24"/>
  <c r="BH188" i="24"/>
  <c r="BG188" i="24"/>
  <c r="BF188" i="24"/>
  <c r="BE188" i="24"/>
  <c r="BD188" i="24"/>
  <c r="BC188" i="24"/>
  <c r="BB188" i="24"/>
  <c r="BA188" i="24"/>
  <c r="AZ188" i="24"/>
  <c r="AY188" i="24"/>
  <c r="AX188" i="24"/>
  <c r="AW188" i="24"/>
  <c r="AV188" i="24"/>
  <c r="AU188" i="24"/>
  <c r="AT188" i="24"/>
  <c r="AS188" i="24"/>
  <c r="AR188" i="24"/>
  <c r="AQ188" i="24"/>
  <c r="AF188" i="24"/>
  <c r="AE188" i="24"/>
  <c r="AD188" i="24"/>
  <c r="AC188" i="24"/>
  <c r="AB188" i="24"/>
  <c r="AA188" i="24"/>
  <c r="Z188" i="24"/>
  <c r="Y188" i="24"/>
  <c r="X188" i="24"/>
  <c r="W188" i="24"/>
  <c r="V188" i="24"/>
  <c r="U188" i="24"/>
  <c r="T188" i="24"/>
  <c r="S188" i="24"/>
  <c r="R188" i="24"/>
  <c r="Q188" i="24"/>
  <c r="P188" i="24"/>
  <c r="O188" i="24"/>
  <c r="N188" i="24"/>
  <c r="M188" i="24"/>
  <c r="L188" i="24"/>
  <c r="K188" i="24"/>
  <c r="J188" i="24"/>
  <c r="I188" i="24"/>
  <c r="H188" i="24"/>
  <c r="G188" i="24"/>
  <c r="F188" i="24"/>
  <c r="EM187" i="24"/>
  <c r="EL187" i="24"/>
  <c r="EK187" i="24"/>
  <c r="EJ187" i="24"/>
  <c r="EI187" i="24"/>
  <c r="EH187" i="24"/>
  <c r="EG187" i="24"/>
  <c r="EF187" i="24"/>
  <c r="EE187" i="24"/>
  <c r="ED187" i="24"/>
  <c r="EC187" i="24"/>
  <c r="EB187" i="24"/>
  <c r="EA187" i="24"/>
  <c r="DZ187" i="24"/>
  <c r="DY187" i="24"/>
  <c r="DX187" i="24"/>
  <c r="DW187" i="24"/>
  <c r="DV187" i="24"/>
  <c r="DU187" i="24"/>
  <c r="DT187" i="24"/>
  <c r="DS187" i="24"/>
  <c r="DR187" i="24"/>
  <c r="DQ187" i="24"/>
  <c r="DP187" i="24"/>
  <c r="DO187" i="24"/>
  <c r="DN187" i="24"/>
  <c r="DM187" i="24"/>
  <c r="DB187" i="24"/>
  <c r="DA187" i="24"/>
  <c r="CZ187" i="24"/>
  <c r="CY187" i="24"/>
  <c r="CX187" i="24"/>
  <c r="CW187" i="24"/>
  <c r="CV187" i="24"/>
  <c r="CU187" i="24"/>
  <c r="CT187" i="24"/>
  <c r="CS187" i="24"/>
  <c r="CR187" i="24"/>
  <c r="CQ187" i="24"/>
  <c r="CP187" i="24"/>
  <c r="CO187" i="24"/>
  <c r="CN187" i="24"/>
  <c r="CM187" i="24"/>
  <c r="CL187" i="24"/>
  <c r="CK187" i="24"/>
  <c r="CJ187" i="24"/>
  <c r="CI187" i="24"/>
  <c r="CH187" i="24"/>
  <c r="CG187" i="24"/>
  <c r="CF187" i="24"/>
  <c r="CE187" i="24"/>
  <c r="CD187" i="24"/>
  <c r="CC187" i="24"/>
  <c r="CB187" i="24"/>
  <c r="BQ187" i="24"/>
  <c r="BP187" i="24"/>
  <c r="BO187" i="24"/>
  <c r="BN187" i="24"/>
  <c r="BM187" i="24"/>
  <c r="BL187" i="24"/>
  <c r="BK187" i="24"/>
  <c r="BJ187" i="24"/>
  <c r="BI187" i="24"/>
  <c r="BH187" i="24"/>
  <c r="BG187" i="24"/>
  <c r="BF187" i="24"/>
  <c r="BE187" i="24"/>
  <c r="BD187" i="24"/>
  <c r="BC187" i="24"/>
  <c r="BB187" i="24"/>
  <c r="BA187" i="24"/>
  <c r="AZ187" i="24"/>
  <c r="AY187" i="24"/>
  <c r="AX187" i="24"/>
  <c r="AW187" i="24"/>
  <c r="AV187" i="24"/>
  <c r="AU187" i="24"/>
  <c r="AT187" i="24"/>
  <c r="AS187" i="24"/>
  <c r="AR187" i="24"/>
  <c r="AQ187" i="24"/>
  <c r="AF187" i="24"/>
  <c r="AE187" i="24"/>
  <c r="AD187" i="24"/>
  <c r="AC187" i="24"/>
  <c r="AB187" i="24"/>
  <c r="AA187" i="24"/>
  <c r="Z187" i="24"/>
  <c r="Y187" i="24"/>
  <c r="X187" i="24"/>
  <c r="W187" i="24"/>
  <c r="V187" i="24"/>
  <c r="U187" i="24"/>
  <c r="T187" i="24"/>
  <c r="S187" i="24"/>
  <c r="R187" i="24"/>
  <c r="Q187" i="24"/>
  <c r="P187" i="24"/>
  <c r="O187" i="24"/>
  <c r="N187" i="24"/>
  <c r="M187" i="24"/>
  <c r="L187" i="24"/>
  <c r="K187" i="24"/>
  <c r="J187" i="24"/>
  <c r="I187" i="24"/>
  <c r="H187" i="24"/>
  <c r="G187" i="24"/>
  <c r="F187" i="24"/>
  <c r="EM186" i="24"/>
  <c r="EL186" i="24"/>
  <c r="EK186" i="24"/>
  <c r="EJ186" i="24"/>
  <c r="EI186" i="24"/>
  <c r="EH186" i="24"/>
  <c r="EG186" i="24"/>
  <c r="EF186" i="24"/>
  <c r="EE186" i="24"/>
  <c r="ED186" i="24"/>
  <c r="EC186" i="24"/>
  <c r="EB186" i="24"/>
  <c r="EA186" i="24"/>
  <c r="DZ186" i="24"/>
  <c r="DY186" i="24"/>
  <c r="DX186" i="24"/>
  <c r="DW186" i="24"/>
  <c r="DV186" i="24"/>
  <c r="DU186" i="24"/>
  <c r="DT186" i="24"/>
  <c r="DS186" i="24"/>
  <c r="DR186" i="24"/>
  <c r="DQ186" i="24"/>
  <c r="DP186" i="24"/>
  <c r="DO186" i="24"/>
  <c r="DN186" i="24"/>
  <c r="DM186" i="24"/>
  <c r="DB186" i="24"/>
  <c r="DA186" i="24"/>
  <c r="CZ186" i="24"/>
  <c r="CY186" i="24"/>
  <c r="CX186" i="24"/>
  <c r="CW186" i="24"/>
  <c r="CV186" i="24"/>
  <c r="CU186" i="24"/>
  <c r="CT186" i="24"/>
  <c r="CS186" i="24"/>
  <c r="CR186" i="24"/>
  <c r="CQ186" i="24"/>
  <c r="CP186" i="24"/>
  <c r="CO186" i="24"/>
  <c r="CN186" i="24"/>
  <c r="CM186" i="24"/>
  <c r="CL186" i="24"/>
  <c r="CK186" i="24"/>
  <c r="CJ186" i="24"/>
  <c r="CI186" i="24"/>
  <c r="CH186" i="24"/>
  <c r="CG186" i="24"/>
  <c r="CF186" i="24"/>
  <c r="CE186" i="24"/>
  <c r="CD186" i="24"/>
  <c r="CC186" i="24"/>
  <c r="CB186" i="24"/>
  <c r="BQ186" i="24"/>
  <c r="BP186" i="24"/>
  <c r="BO186" i="24"/>
  <c r="BN186" i="24"/>
  <c r="BM186" i="24"/>
  <c r="BL186" i="24"/>
  <c r="BK186" i="24"/>
  <c r="BJ186" i="24"/>
  <c r="BI186" i="24"/>
  <c r="BH186" i="24"/>
  <c r="BG186" i="24"/>
  <c r="BF186" i="24"/>
  <c r="BE186" i="24"/>
  <c r="BD186" i="24"/>
  <c r="BC186" i="24"/>
  <c r="BB186" i="24"/>
  <c r="BA186" i="24"/>
  <c r="AZ186" i="24"/>
  <c r="AY186" i="24"/>
  <c r="AX186" i="24"/>
  <c r="AW186" i="24"/>
  <c r="AV186" i="24"/>
  <c r="AU186" i="24"/>
  <c r="AT186" i="24"/>
  <c r="AS186" i="24"/>
  <c r="AR186" i="24"/>
  <c r="AQ186" i="24"/>
  <c r="AF186" i="24"/>
  <c r="AE186" i="24"/>
  <c r="AD186" i="24"/>
  <c r="AC186" i="24"/>
  <c r="AB186" i="24"/>
  <c r="AA186" i="24"/>
  <c r="Z186" i="24"/>
  <c r="Y186" i="24"/>
  <c r="X186" i="24"/>
  <c r="W186" i="24"/>
  <c r="V186" i="24"/>
  <c r="U186" i="24"/>
  <c r="T186" i="24"/>
  <c r="S186" i="24"/>
  <c r="R186" i="24"/>
  <c r="Q186" i="24"/>
  <c r="P186" i="24"/>
  <c r="O186" i="24"/>
  <c r="N186" i="24"/>
  <c r="M186" i="24"/>
  <c r="L186" i="24"/>
  <c r="K186" i="24"/>
  <c r="J186" i="24"/>
  <c r="I186" i="24"/>
  <c r="H186" i="24"/>
  <c r="G186" i="24"/>
  <c r="F186" i="24"/>
  <c r="EM185" i="24"/>
  <c r="EL185" i="24"/>
  <c r="EK185" i="24"/>
  <c r="EJ185" i="24"/>
  <c r="EI185" i="24"/>
  <c r="EH185" i="24"/>
  <c r="EG185" i="24"/>
  <c r="EF185" i="24"/>
  <c r="EE185" i="24"/>
  <c r="ED185" i="24"/>
  <c r="EC185" i="24"/>
  <c r="EB185" i="24"/>
  <c r="EA185" i="24"/>
  <c r="DZ185" i="24"/>
  <c r="DY185" i="24"/>
  <c r="DX185" i="24"/>
  <c r="DW185" i="24"/>
  <c r="DV185" i="24"/>
  <c r="DU185" i="24"/>
  <c r="DT185" i="24"/>
  <c r="DS185" i="24"/>
  <c r="DR185" i="24"/>
  <c r="DQ185" i="24"/>
  <c r="DP185" i="24"/>
  <c r="DO185" i="24"/>
  <c r="DN185" i="24"/>
  <c r="DM185" i="24"/>
  <c r="DB185" i="24"/>
  <c r="DA185" i="24"/>
  <c r="CZ185" i="24"/>
  <c r="CY185" i="24"/>
  <c r="CX185" i="24"/>
  <c r="CW185" i="24"/>
  <c r="CV185" i="24"/>
  <c r="CU185" i="24"/>
  <c r="CT185" i="24"/>
  <c r="CS185" i="24"/>
  <c r="CR185" i="24"/>
  <c r="CQ185" i="24"/>
  <c r="CP185" i="24"/>
  <c r="CO185" i="24"/>
  <c r="CN185" i="24"/>
  <c r="CM185" i="24"/>
  <c r="CL185" i="24"/>
  <c r="CK185" i="24"/>
  <c r="CJ185" i="24"/>
  <c r="CI185" i="24"/>
  <c r="CH185" i="24"/>
  <c r="CG185" i="24"/>
  <c r="CF185" i="24"/>
  <c r="CE185" i="24"/>
  <c r="CD185" i="24"/>
  <c r="CC185" i="24"/>
  <c r="CB185" i="24"/>
  <c r="BQ185" i="24"/>
  <c r="BP185" i="24"/>
  <c r="BO185" i="24"/>
  <c r="BN185" i="24"/>
  <c r="BM185" i="24"/>
  <c r="BL185" i="24"/>
  <c r="BK185" i="24"/>
  <c r="BJ185" i="24"/>
  <c r="BI185" i="24"/>
  <c r="BH185" i="24"/>
  <c r="BG185" i="24"/>
  <c r="BF185" i="24"/>
  <c r="BE185" i="24"/>
  <c r="BD185" i="24"/>
  <c r="BC185" i="24"/>
  <c r="BB185" i="24"/>
  <c r="BA185" i="24"/>
  <c r="AZ185" i="24"/>
  <c r="AY185" i="24"/>
  <c r="AX185" i="24"/>
  <c r="AW185" i="24"/>
  <c r="AV185" i="24"/>
  <c r="AU185" i="24"/>
  <c r="AT185" i="24"/>
  <c r="AS185" i="24"/>
  <c r="AR185" i="24"/>
  <c r="AQ185" i="24"/>
  <c r="AF185" i="24"/>
  <c r="AE185" i="24"/>
  <c r="AD185" i="24"/>
  <c r="AC185" i="24"/>
  <c r="AB185" i="24"/>
  <c r="AA185" i="24"/>
  <c r="Z185" i="24"/>
  <c r="Y185" i="24"/>
  <c r="X185" i="24"/>
  <c r="W185" i="24"/>
  <c r="V185" i="24"/>
  <c r="U185" i="24"/>
  <c r="T185" i="24"/>
  <c r="S185" i="24"/>
  <c r="R185" i="24"/>
  <c r="Q185" i="24"/>
  <c r="P185" i="24"/>
  <c r="O185" i="24"/>
  <c r="N185" i="24"/>
  <c r="M185" i="24"/>
  <c r="L185" i="24"/>
  <c r="K185" i="24"/>
  <c r="J185" i="24"/>
  <c r="I185" i="24"/>
  <c r="H185" i="24"/>
  <c r="G185" i="24"/>
  <c r="F185" i="24"/>
  <c r="EM228" i="24"/>
  <c r="EL228" i="24"/>
  <c r="EJ228" i="24"/>
  <c r="EI228" i="24"/>
  <c r="EH228" i="24"/>
  <c r="EF228" i="24"/>
  <c r="EE228" i="24"/>
  <c r="ED228" i="24"/>
  <c r="EB228" i="24"/>
  <c r="EA228" i="24"/>
  <c r="DZ228" i="24"/>
  <c r="DX228" i="24"/>
  <c r="DW228" i="24"/>
  <c r="DV228" i="24"/>
  <c r="DT228" i="24"/>
  <c r="DS228" i="24"/>
  <c r="DR228" i="24"/>
  <c r="DP228" i="24"/>
  <c r="DO228" i="24"/>
  <c r="DN228" i="24"/>
  <c r="AF228" i="24"/>
  <c r="AE228" i="24"/>
  <c r="AC228" i="24"/>
  <c r="AB228" i="24"/>
  <c r="AA228" i="24"/>
  <c r="Y228" i="24"/>
  <c r="X228" i="24"/>
  <c r="W228" i="24"/>
  <c r="U228" i="24"/>
  <c r="T228" i="24"/>
  <c r="S228" i="24"/>
  <c r="Q228" i="24"/>
  <c r="P228" i="24"/>
  <c r="O228" i="24"/>
  <c r="M228" i="24"/>
  <c r="L228" i="24"/>
  <c r="K228" i="24"/>
  <c r="I228" i="24"/>
  <c r="H228" i="24"/>
  <c r="G228" i="24"/>
  <c r="EM227" i="24"/>
  <c r="EL227" i="24"/>
  <c r="EJ227" i="24"/>
  <c r="EI227" i="24"/>
  <c r="EH227" i="24"/>
  <c r="EF227" i="24"/>
  <c r="EE227" i="24"/>
  <c r="ED227" i="24"/>
  <c r="EB227" i="24"/>
  <c r="EA227" i="24"/>
  <c r="DZ227" i="24"/>
  <c r="DX227" i="24"/>
  <c r="DW227" i="24"/>
  <c r="DV227" i="24"/>
  <c r="DT227" i="24"/>
  <c r="DS227" i="24"/>
  <c r="DR227" i="24"/>
  <c r="DP227" i="24"/>
  <c r="DO227" i="24"/>
  <c r="DN227" i="24"/>
  <c r="DB227" i="24"/>
  <c r="DA227" i="24"/>
  <c r="CY227" i="24"/>
  <c r="CX227" i="24"/>
  <c r="CW227" i="24"/>
  <c r="CU227" i="24"/>
  <c r="CT227" i="24"/>
  <c r="CS227" i="24"/>
  <c r="CQ227" i="24"/>
  <c r="CP227" i="24"/>
  <c r="CO227" i="24"/>
  <c r="CM227" i="24"/>
  <c r="CL227" i="24"/>
  <c r="CK227" i="24"/>
  <c r="CI227" i="24"/>
  <c r="CH227" i="24"/>
  <c r="CG227" i="24"/>
  <c r="CE227" i="24"/>
  <c r="CD227" i="24"/>
  <c r="CC227" i="24"/>
  <c r="BQ227" i="24"/>
  <c r="BP227" i="24"/>
  <c r="BN227" i="24"/>
  <c r="BM227" i="24"/>
  <c r="BL227" i="24"/>
  <c r="BJ227" i="24"/>
  <c r="BI227" i="24"/>
  <c r="BH227" i="24"/>
  <c r="BF227" i="24"/>
  <c r="BE227" i="24"/>
  <c r="BD227" i="24"/>
  <c r="BB227" i="24"/>
  <c r="BA227" i="24"/>
  <c r="AZ227" i="24"/>
  <c r="AX227" i="24"/>
  <c r="AW227" i="24"/>
  <c r="AV227" i="24"/>
  <c r="AT227" i="24"/>
  <c r="AS227" i="24"/>
  <c r="AR227" i="24"/>
  <c r="AF227" i="24"/>
  <c r="AE227" i="24"/>
  <c r="AC227" i="24"/>
  <c r="AB227" i="24"/>
  <c r="AA227" i="24"/>
  <c r="Y227" i="24"/>
  <c r="X227" i="24"/>
  <c r="W227" i="24"/>
  <c r="U227" i="24"/>
  <c r="T227" i="24"/>
  <c r="S227" i="24"/>
  <c r="Q227" i="24"/>
  <c r="P227" i="24"/>
  <c r="O227" i="24"/>
  <c r="M227" i="24"/>
  <c r="L227" i="24"/>
  <c r="K227" i="24"/>
  <c r="I227" i="24"/>
  <c r="H227" i="24"/>
  <c r="G227" i="24"/>
  <c r="EM226" i="24"/>
  <c r="EL226" i="24"/>
  <c r="EJ226" i="24"/>
  <c r="EI226" i="24"/>
  <c r="EH226" i="24"/>
  <c r="EF226" i="24"/>
  <c r="EE226" i="24"/>
  <c r="ED226" i="24"/>
  <c r="EB226" i="24"/>
  <c r="EA226" i="24"/>
  <c r="DZ226" i="24"/>
  <c r="DX226" i="24"/>
  <c r="DW226" i="24"/>
  <c r="DV226" i="24"/>
  <c r="DT226" i="24"/>
  <c r="DS226" i="24"/>
  <c r="DR226" i="24"/>
  <c r="DP226" i="24"/>
  <c r="DO226" i="24"/>
  <c r="DN226" i="24"/>
  <c r="DB226" i="24"/>
  <c r="DA226" i="24"/>
  <c r="CY226" i="24"/>
  <c r="CX226" i="24"/>
  <c r="CW226" i="24"/>
  <c r="CU226" i="24"/>
  <c r="CT226" i="24"/>
  <c r="CS226" i="24"/>
  <c r="CQ226" i="24"/>
  <c r="CP226" i="24"/>
  <c r="CO226" i="24"/>
  <c r="CM226" i="24"/>
  <c r="CL226" i="24"/>
  <c r="CK226" i="24"/>
  <c r="CI226" i="24"/>
  <c r="CH226" i="24"/>
  <c r="CG226" i="24"/>
  <c r="CE226" i="24"/>
  <c r="CD226" i="24"/>
  <c r="CC226" i="24"/>
  <c r="BQ226" i="24"/>
  <c r="BP226" i="24"/>
  <c r="BN226" i="24"/>
  <c r="BM226" i="24"/>
  <c r="BL226" i="24"/>
  <c r="BJ226" i="24"/>
  <c r="BI226" i="24"/>
  <c r="BH226" i="24"/>
  <c r="BF226" i="24"/>
  <c r="BE226" i="24"/>
  <c r="BD226" i="24"/>
  <c r="BB226" i="24"/>
  <c r="BA226" i="24"/>
  <c r="AZ226" i="24"/>
  <c r="AX226" i="24"/>
  <c r="AW226" i="24"/>
  <c r="AV226" i="24"/>
  <c r="AT226" i="24"/>
  <c r="AS226" i="24"/>
  <c r="AR226" i="24"/>
  <c r="AF226" i="24"/>
  <c r="AE226" i="24"/>
  <c r="AC226" i="24"/>
  <c r="AB226" i="24"/>
  <c r="AA226" i="24"/>
  <c r="Y226" i="24"/>
  <c r="X226" i="24"/>
  <c r="W226" i="24"/>
  <c r="U226" i="24"/>
  <c r="T226" i="24"/>
  <c r="S226" i="24"/>
  <c r="Q226" i="24"/>
  <c r="P226" i="24"/>
  <c r="O226" i="24"/>
  <c r="M226" i="24"/>
  <c r="L226" i="24"/>
  <c r="K226" i="24"/>
  <c r="I226" i="24"/>
  <c r="H226" i="24"/>
  <c r="G226" i="24"/>
  <c r="EM225" i="24"/>
  <c r="EL225" i="24"/>
  <c r="EJ225" i="24"/>
  <c r="EI225" i="24"/>
  <c r="EH225" i="24"/>
  <c r="EF225" i="24"/>
  <c r="EE225" i="24"/>
  <c r="ED225" i="24"/>
  <c r="EB225" i="24"/>
  <c r="EA225" i="24"/>
  <c r="DZ225" i="24"/>
  <c r="DX225" i="24"/>
  <c r="DW225" i="24"/>
  <c r="DV225" i="24"/>
  <c r="DT225" i="24"/>
  <c r="DS225" i="24"/>
  <c r="DR225" i="24"/>
  <c r="DP225" i="24"/>
  <c r="DO225" i="24"/>
  <c r="DN225" i="24"/>
  <c r="DB225" i="24"/>
  <c r="DA225" i="24"/>
  <c r="CY225" i="24"/>
  <c r="CX225" i="24"/>
  <c r="CW225" i="24"/>
  <c r="CU225" i="24"/>
  <c r="CT225" i="24"/>
  <c r="CS225" i="24"/>
  <c r="CQ225" i="24"/>
  <c r="CP225" i="24"/>
  <c r="CO225" i="24"/>
  <c r="CM225" i="24"/>
  <c r="CL225" i="24"/>
  <c r="CK225" i="24"/>
  <c r="CI225" i="24"/>
  <c r="CH225" i="24"/>
  <c r="CG225" i="24"/>
  <c r="CE225" i="24"/>
  <c r="CD225" i="24"/>
  <c r="CC225" i="24"/>
  <c r="BQ225" i="24"/>
  <c r="BP225" i="24"/>
  <c r="BN225" i="24"/>
  <c r="BM225" i="24"/>
  <c r="BL225" i="24"/>
  <c r="BJ225" i="24"/>
  <c r="BI225" i="24"/>
  <c r="BH225" i="24"/>
  <c r="BF225" i="24"/>
  <c r="BE225" i="24"/>
  <c r="BD225" i="24"/>
  <c r="BB225" i="24"/>
  <c r="BA225" i="24"/>
  <c r="AZ225" i="24"/>
  <c r="AX225" i="24"/>
  <c r="AW225" i="24"/>
  <c r="AV225" i="24"/>
  <c r="AT225" i="24"/>
  <c r="AS225" i="24"/>
  <c r="AR225" i="24"/>
  <c r="AF225" i="24"/>
  <c r="AE225" i="24"/>
  <c r="AC225" i="24"/>
  <c r="AB225" i="24"/>
  <c r="AA225" i="24"/>
  <c r="Y225" i="24"/>
  <c r="X225" i="24"/>
  <c r="W225" i="24"/>
  <c r="U225" i="24"/>
  <c r="T225" i="24"/>
  <c r="S225" i="24"/>
  <c r="Q225" i="24"/>
  <c r="P225" i="24"/>
  <c r="O225" i="24"/>
  <c r="M225" i="24"/>
  <c r="L225" i="24"/>
  <c r="K225" i="24"/>
  <c r="I225" i="24"/>
  <c r="H225" i="24"/>
  <c r="G225" i="24"/>
  <c r="EM224" i="24"/>
  <c r="EL224" i="24"/>
  <c r="EJ224" i="24"/>
  <c r="EI224" i="24"/>
  <c r="EH224" i="24"/>
  <c r="EF224" i="24"/>
  <c r="EE224" i="24"/>
  <c r="ED224" i="24"/>
  <c r="EB224" i="24"/>
  <c r="EA224" i="24"/>
  <c r="DZ224" i="24"/>
  <c r="DX224" i="24"/>
  <c r="DW224" i="24"/>
  <c r="DV224" i="24"/>
  <c r="DT224" i="24"/>
  <c r="DS224" i="24"/>
  <c r="DR224" i="24"/>
  <c r="DP224" i="24"/>
  <c r="DO224" i="24"/>
  <c r="DN224" i="24"/>
  <c r="DB224" i="24"/>
  <c r="DA224" i="24"/>
  <c r="CY224" i="24"/>
  <c r="CX224" i="24"/>
  <c r="CW224" i="24"/>
  <c r="CU224" i="24"/>
  <c r="CT224" i="24"/>
  <c r="CS224" i="24"/>
  <c r="CQ224" i="24"/>
  <c r="CP224" i="24"/>
  <c r="CO224" i="24"/>
  <c r="CM224" i="24"/>
  <c r="CL224" i="24"/>
  <c r="CK224" i="24"/>
  <c r="CI224" i="24"/>
  <c r="CH224" i="24"/>
  <c r="CG224" i="24"/>
  <c r="CE224" i="24"/>
  <c r="CD224" i="24"/>
  <c r="CC224" i="24"/>
  <c r="BQ224" i="24"/>
  <c r="BP224" i="24"/>
  <c r="BN224" i="24"/>
  <c r="BM224" i="24"/>
  <c r="BL224" i="24"/>
  <c r="BJ224" i="24"/>
  <c r="BI224" i="24"/>
  <c r="BH224" i="24"/>
  <c r="BF224" i="24"/>
  <c r="BE224" i="24"/>
  <c r="BD224" i="24"/>
  <c r="BB224" i="24"/>
  <c r="BA224" i="24"/>
  <c r="AZ224" i="24"/>
  <c r="AX224" i="24"/>
  <c r="AW224" i="24"/>
  <c r="AV224" i="24"/>
  <c r="AT224" i="24"/>
  <c r="AS224" i="24"/>
  <c r="AR224" i="24"/>
  <c r="AF224" i="24"/>
  <c r="AE224" i="24"/>
  <c r="AC224" i="24"/>
  <c r="AB224" i="24"/>
  <c r="AA224" i="24"/>
  <c r="Y224" i="24"/>
  <c r="X224" i="24"/>
  <c r="W224" i="24"/>
  <c r="U224" i="24"/>
  <c r="T224" i="24"/>
  <c r="S224" i="24"/>
  <c r="Q224" i="24"/>
  <c r="P224" i="24"/>
  <c r="O224" i="24"/>
  <c r="M224" i="24"/>
  <c r="L224" i="24"/>
  <c r="K224" i="24"/>
  <c r="I224" i="24"/>
  <c r="H224" i="24"/>
  <c r="G224" i="24"/>
  <c r="EM223" i="24"/>
  <c r="EL223" i="24"/>
  <c r="EJ223" i="24"/>
  <c r="EI223" i="24"/>
  <c r="EH223" i="24"/>
  <c r="EF223" i="24"/>
  <c r="EE223" i="24"/>
  <c r="ED223" i="24"/>
  <c r="EB223" i="24"/>
  <c r="EA223" i="24"/>
  <c r="DZ223" i="24"/>
  <c r="DX223" i="24"/>
  <c r="DW223" i="24"/>
  <c r="DV223" i="24"/>
  <c r="DT223" i="24"/>
  <c r="DS223" i="24"/>
  <c r="DR223" i="24"/>
  <c r="DP223" i="24"/>
  <c r="DO223" i="24"/>
  <c r="DN223" i="24"/>
  <c r="DB223" i="24"/>
  <c r="DA223" i="24"/>
  <c r="CY223" i="24"/>
  <c r="CX223" i="24"/>
  <c r="CW223" i="24"/>
  <c r="CU223" i="24"/>
  <c r="CT223" i="24"/>
  <c r="CS223" i="24"/>
  <c r="CQ223" i="24"/>
  <c r="CP223" i="24"/>
  <c r="CO223" i="24"/>
  <c r="CM223" i="24"/>
  <c r="CL223" i="24"/>
  <c r="CK223" i="24"/>
  <c r="CI223" i="24"/>
  <c r="CH223" i="24"/>
  <c r="CG223" i="24"/>
  <c r="CE223" i="24"/>
  <c r="CD223" i="24"/>
  <c r="CC223" i="24"/>
  <c r="BQ223" i="24"/>
  <c r="BP223" i="24"/>
  <c r="BN223" i="24"/>
  <c r="BM223" i="24"/>
  <c r="BL223" i="24"/>
  <c r="BJ223" i="24"/>
  <c r="BI223" i="24"/>
  <c r="BH223" i="24"/>
  <c r="BF223" i="24"/>
  <c r="BE223" i="24"/>
  <c r="BD223" i="24"/>
  <c r="BB223" i="24"/>
  <c r="BA223" i="24"/>
  <c r="AZ223" i="24"/>
  <c r="AX223" i="24"/>
  <c r="AW223" i="24"/>
  <c r="AV223" i="24"/>
  <c r="AT223" i="24"/>
  <c r="AS223" i="24"/>
  <c r="AR223" i="24"/>
  <c r="AF223" i="24"/>
  <c r="AE223" i="24"/>
  <c r="AC223" i="24"/>
  <c r="AB223" i="24"/>
  <c r="AA223" i="24"/>
  <c r="Y223" i="24"/>
  <c r="X223" i="24"/>
  <c r="W223" i="24"/>
  <c r="U223" i="24"/>
  <c r="T223" i="24"/>
  <c r="S223" i="24"/>
  <c r="Q223" i="24"/>
  <c r="P223" i="24"/>
  <c r="O223" i="24"/>
  <c r="M223" i="24"/>
  <c r="L223" i="24"/>
  <c r="K223" i="24"/>
  <c r="I223" i="24"/>
  <c r="H223" i="24"/>
  <c r="G223" i="24"/>
  <c r="EM222" i="24"/>
  <c r="EL222" i="24"/>
  <c r="EJ222" i="24"/>
  <c r="EI222" i="24"/>
  <c r="EH222" i="24"/>
  <c r="EF222" i="24"/>
  <c r="EE222" i="24"/>
  <c r="ED222" i="24"/>
  <c r="EB222" i="24"/>
  <c r="EA222" i="24"/>
  <c r="DZ222" i="24"/>
  <c r="DX222" i="24"/>
  <c r="DW222" i="24"/>
  <c r="DV222" i="24"/>
  <c r="DT222" i="24"/>
  <c r="DS222" i="24"/>
  <c r="DR222" i="24"/>
  <c r="DP222" i="24"/>
  <c r="DO222" i="24"/>
  <c r="DN222" i="24"/>
  <c r="DB222" i="24"/>
  <c r="DA222" i="24"/>
  <c r="CY222" i="24"/>
  <c r="CX222" i="24"/>
  <c r="CW222" i="24"/>
  <c r="CU222" i="24"/>
  <c r="CT222" i="24"/>
  <c r="CS222" i="24"/>
  <c r="CQ222" i="24"/>
  <c r="CP222" i="24"/>
  <c r="CO222" i="24"/>
  <c r="CM222" i="24"/>
  <c r="CL222" i="24"/>
  <c r="CK222" i="24"/>
  <c r="CI222" i="24"/>
  <c r="CH222" i="24"/>
  <c r="CG222" i="24"/>
  <c r="CE222" i="24"/>
  <c r="CD222" i="24"/>
  <c r="CC222" i="24"/>
  <c r="BQ222" i="24"/>
  <c r="BP222" i="24"/>
  <c r="BN222" i="24"/>
  <c r="BM222" i="24"/>
  <c r="BL222" i="24"/>
  <c r="BJ222" i="24"/>
  <c r="BI222" i="24"/>
  <c r="BH222" i="24"/>
  <c r="BF222" i="24"/>
  <c r="BE222" i="24"/>
  <c r="BD222" i="24"/>
  <c r="BB222" i="24"/>
  <c r="BA222" i="24"/>
  <c r="AZ222" i="24"/>
  <c r="AX222" i="24"/>
  <c r="AW222" i="24"/>
  <c r="AV222" i="24"/>
  <c r="AT222" i="24"/>
  <c r="AS222" i="24"/>
  <c r="AR222" i="24"/>
  <c r="AF222" i="24"/>
  <c r="AE222" i="24"/>
  <c r="AC222" i="24"/>
  <c r="AB222" i="24"/>
  <c r="AA222" i="24"/>
  <c r="Y222" i="24"/>
  <c r="X222" i="24"/>
  <c r="W222" i="24"/>
  <c r="U222" i="24"/>
  <c r="T222" i="24"/>
  <c r="S222" i="24"/>
  <c r="Q222" i="24"/>
  <c r="P222" i="24"/>
  <c r="O222" i="24"/>
  <c r="M222" i="24"/>
  <c r="L222" i="24"/>
  <c r="K222" i="24"/>
  <c r="I222" i="24"/>
  <c r="H222" i="24"/>
  <c r="G222" i="24"/>
  <c r="EM219" i="24"/>
  <c r="EL219" i="24"/>
  <c r="EJ219" i="24"/>
  <c r="EI219" i="24"/>
  <c r="EH219" i="24"/>
  <c r="EF219" i="24"/>
  <c r="EE219" i="24"/>
  <c r="ED219" i="24"/>
  <c r="EB219" i="24"/>
  <c r="EA219" i="24"/>
  <c r="DZ219" i="24"/>
  <c r="DX219" i="24"/>
  <c r="DW219" i="24"/>
  <c r="DV219" i="24"/>
  <c r="DT219" i="24"/>
  <c r="DS219" i="24"/>
  <c r="DR219" i="24"/>
  <c r="DP219" i="24"/>
  <c r="DO219" i="24"/>
  <c r="DN219" i="24"/>
  <c r="AF219" i="24"/>
  <c r="AC219" i="24"/>
  <c r="AB219" i="24"/>
  <c r="Y219" i="24"/>
  <c r="X219" i="24"/>
  <c r="W219" i="24"/>
  <c r="U219" i="24"/>
  <c r="T219" i="24"/>
  <c r="S219" i="24"/>
  <c r="Q219" i="24"/>
  <c r="P219" i="24"/>
  <c r="M219" i="24"/>
  <c r="L219" i="24"/>
  <c r="I219" i="24"/>
  <c r="H219" i="24"/>
  <c r="G219" i="24"/>
  <c r="EM218" i="24"/>
  <c r="EL218" i="24"/>
  <c r="EJ218" i="24"/>
  <c r="EI218" i="24"/>
  <c r="EF218" i="24"/>
  <c r="EE218" i="24"/>
  <c r="EB218" i="24"/>
  <c r="EA218" i="24"/>
  <c r="DZ218" i="24"/>
  <c r="DX218" i="24"/>
  <c r="DW218" i="24"/>
  <c r="DV218" i="24"/>
  <c r="DT218" i="24"/>
  <c r="DS218" i="24"/>
  <c r="DP218" i="24"/>
  <c r="DO218" i="24"/>
  <c r="DB218" i="24"/>
  <c r="DA218" i="24"/>
  <c r="CY218" i="24"/>
  <c r="CX218" i="24"/>
  <c r="CW218" i="24"/>
  <c r="CU218" i="24"/>
  <c r="CT218" i="24"/>
  <c r="CQ218" i="24"/>
  <c r="CP218" i="24"/>
  <c r="CM218" i="24"/>
  <c r="CL218" i="24"/>
  <c r="CK218" i="24"/>
  <c r="CI218" i="24"/>
  <c r="CH218" i="24"/>
  <c r="CG218" i="24"/>
  <c r="CE218" i="24"/>
  <c r="CD218" i="24"/>
  <c r="BQ218" i="24"/>
  <c r="BN218" i="24"/>
  <c r="BM218" i="24"/>
  <c r="BL218" i="24"/>
  <c r="BJ218" i="24"/>
  <c r="BI218" i="24"/>
  <c r="BH218" i="24"/>
  <c r="BF218" i="24"/>
  <c r="BE218" i="24"/>
  <c r="BB218" i="24"/>
  <c r="BA218" i="24"/>
  <c r="AX218" i="24"/>
  <c r="AW218" i="24"/>
  <c r="AV218" i="24"/>
  <c r="AT218" i="24"/>
  <c r="AS218" i="24"/>
  <c r="AR218" i="24"/>
  <c r="AF218" i="24"/>
  <c r="AC218" i="24"/>
  <c r="AB218" i="24"/>
  <c r="Y218" i="24"/>
  <c r="X218" i="24"/>
  <c r="W218" i="24"/>
  <c r="U218" i="24"/>
  <c r="T218" i="24"/>
  <c r="S218" i="24"/>
  <c r="Q218" i="24"/>
  <c r="P218" i="24"/>
  <c r="M218" i="24"/>
  <c r="L218" i="24"/>
  <c r="I218" i="24"/>
  <c r="H218" i="24"/>
  <c r="G218" i="24"/>
  <c r="EM217" i="24"/>
  <c r="EL217" i="24"/>
  <c r="EJ217" i="24"/>
  <c r="EI217" i="24"/>
  <c r="EH217" i="24"/>
  <c r="EF217" i="24"/>
  <c r="EE217" i="24"/>
  <c r="ED217" i="24"/>
  <c r="EB217" i="24"/>
  <c r="EA217" i="24"/>
  <c r="DZ217" i="24"/>
  <c r="DX217" i="24"/>
  <c r="DW217" i="24"/>
  <c r="DV217" i="24"/>
  <c r="DT217" i="24"/>
  <c r="DS217" i="24"/>
  <c r="DR217" i="24"/>
  <c r="DP217" i="24"/>
  <c r="DO217" i="24"/>
  <c r="DN217" i="24"/>
  <c r="DB217" i="24"/>
  <c r="DA217" i="24"/>
  <c r="CY217" i="24"/>
  <c r="CX217" i="24"/>
  <c r="CW217" i="24"/>
  <c r="CU217" i="24"/>
  <c r="CT217" i="24"/>
  <c r="CS217" i="24"/>
  <c r="CQ217" i="24"/>
  <c r="CP217" i="24"/>
  <c r="CO217" i="24"/>
  <c r="CM217" i="24"/>
  <c r="CL217" i="24"/>
  <c r="CK217" i="24"/>
  <c r="CI217" i="24"/>
  <c r="CH217" i="24"/>
  <c r="CG217" i="24"/>
  <c r="CE217" i="24"/>
  <c r="CD217" i="24"/>
  <c r="CC217" i="24"/>
  <c r="BQ217" i="24"/>
  <c r="BP217" i="24"/>
  <c r="BN217" i="24"/>
  <c r="BM217" i="24"/>
  <c r="BL217" i="24"/>
  <c r="BJ217" i="24"/>
  <c r="BI217" i="24"/>
  <c r="BH217" i="24"/>
  <c r="BF217" i="24"/>
  <c r="BE217" i="24"/>
  <c r="BD217" i="24"/>
  <c r="BB217" i="24"/>
  <c r="BA217" i="24"/>
  <c r="AZ217" i="24"/>
  <c r="AX217" i="24"/>
  <c r="AW217" i="24"/>
  <c r="AV217" i="24"/>
  <c r="AT217" i="24"/>
  <c r="AS217" i="24"/>
  <c r="AR217" i="24"/>
  <c r="AF217" i="24"/>
  <c r="AE217" i="24"/>
  <c r="AC217" i="24"/>
  <c r="AB217" i="24"/>
  <c r="AA217" i="24"/>
  <c r="Y217" i="24"/>
  <c r="X217" i="24"/>
  <c r="W217" i="24"/>
  <c r="U217" i="24"/>
  <c r="T217" i="24"/>
  <c r="S217" i="24"/>
  <c r="Q217" i="24"/>
  <c r="P217" i="24"/>
  <c r="O217" i="24"/>
  <c r="M217" i="24"/>
  <c r="L217" i="24"/>
  <c r="K217" i="24"/>
  <c r="I217" i="24"/>
  <c r="H217" i="24"/>
  <c r="G217" i="24"/>
  <c r="EM216" i="24"/>
  <c r="EL216" i="24"/>
  <c r="EJ216" i="24"/>
  <c r="EI216" i="24"/>
  <c r="EH216" i="24"/>
  <c r="EF216" i="24"/>
  <c r="EE216" i="24"/>
  <c r="ED216" i="24"/>
  <c r="EB216" i="24"/>
  <c r="EA216" i="24"/>
  <c r="DZ216" i="24"/>
  <c r="DX216" i="24"/>
  <c r="DW216" i="24"/>
  <c r="DV216" i="24"/>
  <c r="DT216" i="24"/>
  <c r="DS216" i="24"/>
  <c r="DR216" i="24"/>
  <c r="DP216" i="24"/>
  <c r="DO216" i="24"/>
  <c r="DN216" i="24"/>
  <c r="DB216" i="24"/>
  <c r="DA216" i="24"/>
  <c r="CY216" i="24"/>
  <c r="CX216" i="24"/>
  <c r="CW216" i="24"/>
  <c r="CU216" i="24"/>
  <c r="CT216" i="24"/>
  <c r="CS216" i="24"/>
  <c r="CQ216" i="24"/>
  <c r="CP216" i="24"/>
  <c r="CO216" i="24"/>
  <c r="CM216" i="24"/>
  <c r="CL216" i="24"/>
  <c r="CK216" i="24"/>
  <c r="CI216" i="24"/>
  <c r="CH216" i="24"/>
  <c r="CG216" i="24"/>
  <c r="CE216" i="24"/>
  <c r="CD216" i="24"/>
  <c r="CC216" i="24"/>
  <c r="BQ216" i="24"/>
  <c r="BP216" i="24"/>
  <c r="BN216" i="24"/>
  <c r="BM216" i="24"/>
  <c r="BL216" i="24"/>
  <c r="BJ216" i="24"/>
  <c r="BI216" i="24"/>
  <c r="BH216" i="24"/>
  <c r="BF216" i="24"/>
  <c r="BE216" i="24"/>
  <c r="BD216" i="24"/>
  <c r="BB216" i="24"/>
  <c r="BA216" i="24"/>
  <c r="AZ216" i="24"/>
  <c r="AX216" i="24"/>
  <c r="AW216" i="24"/>
  <c r="AV216" i="24"/>
  <c r="AT216" i="24"/>
  <c r="AS216" i="24"/>
  <c r="AR216" i="24"/>
  <c r="AF216" i="24"/>
  <c r="AE216" i="24"/>
  <c r="AC216" i="24"/>
  <c r="AB216" i="24"/>
  <c r="AA216" i="24"/>
  <c r="Y216" i="24"/>
  <c r="X216" i="24"/>
  <c r="W216" i="24"/>
  <c r="U216" i="24"/>
  <c r="T216" i="24"/>
  <c r="S216" i="24"/>
  <c r="Q216" i="24"/>
  <c r="P216" i="24"/>
  <c r="O216" i="24"/>
  <c r="M216" i="24"/>
  <c r="L216" i="24"/>
  <c r="K216" i="24"/>
  <c r="I216" i="24"/>
  <c r="H216" i="24"/>
  <c r="G216" i="24"/>
  <c r="EM215" i="24"/>
  <c r="EL215" i="24"/>
  <c r="EJ215" i="24"/>
  <c r="EI215" i="24"/>
  <c r="EH215" i="24"/>
  <c r="EF215" i="24"/>
  <c r="EE215" i="24"/>
  <c r="ED215" i="24"/>
  <c r="EB215" i="24"/>
  <c r="EA215" i="24"/>
  <c r="DZ215" i="24"/>
  <c r="DX215" i="24"/>
  <c r="DW215" i="24"/>
  <c r="DV215" i="24"/>
  <c r="DT215" i="24"/>
  <c r="DS215" i="24"/>
  <c r="DR215" i="24"/>
  <c r="DP215" i="24"/>
  <c r="DO215" i="24"/>
  <c r="DN215" i="24"/>
  <c r="DB215" i="24"/>
  <c r="DA215" i="24"/>
  <c r="CY215" i="24"/>
  <c r="CX215" i="24"/>
  <c r="CW215" i="24"/>
  <c r="CU215" i="24"/>
  <c r="CT215" i="24"/>
  <c r="CS215" i="24"/>
  <c r="CQ215" i="24"/>
  <c r="CP215" i="24"/>
  <c r="CO215" i="24"/>
  <c r="CM215" i="24"/>
  <c r="CL215" i="24"/>
  <c r="CK215" i="24"/>
  <c r="CI215" i="24"/>
  <c r="CH215" i="24"/>
  <c r="CG215" i="24"/>
  <c r="CE215" i="24"/>
  <c r="CD215" i="24"/>
  <c r="CC215" i="24"/>
  <c r="BQ215" i="24"/>
  <c r="BP215" i="24"/>
  <c r="BN215" i="24"/>
  <c r="BM215" i="24"/>
  <c r="BL215" i="24"/>
  <c r="BJ215" i="24"/>
  <c r="BI215" i="24"/>
  <c r="BH215" i="24"/>
  <c r="BF215" i="24"/>
  <c r="BE215" i="24"/>
  <c r="BD215" i="24"/>
  <c r="BB215" i="24"/>
  <c r="BA215" i="24"/>
  <c r="AZ215" i="24"/>
  <c r="AX215" i="24"/>
  <c r="AW215" i="24"/>
  <c r="AV215" i="24"/>
  <c r="AT215" i="24"/>
  <c r="AS215" i="24"/>
  <c r="AR215" i="24"/>
  <c r="AF215" i="24"/>
  <c r="AE215" i="24"/>
  <c r="AC215" i="24"/>
  <c r="AB215" i="24"/>
  <c r="AA215" i="24"/>
  <c r="Y215" i="24"/>
  <c r="X215" i="24"/>
  <c r="W215" i="24"/>
  <c r="U215" i="24"/>
  <c r="T215" i="24"/>
  <c r="S215" i="24"/>
  <c r="Q215" i="24"/>
  <c r="P215" i="24"/>
  <c r="O215" i="24"/>
  <c r="M215" i="24"/>
  <c r="L215" i="24"/>
  <c r="K215" i="24"/>
  <c r="I215" i="24"/>
  <c r="H215" i="24"/>
  <c r="G215" i="24"/>
  <c r="EM214" i="24"/>
  <c r="EL214" i="24"/>
  <c r="EJ214" i="24"/>
  <c r="EI214" i="24"/>
  <c r="EH214" i="24"/>
  <c r="EF214" i="24"/>
  <c r="EE214" i="24"/>
  <c r="ED214" i="24"/>
  <c r="EB214" i="24"/>
  <c r="EA214" i="24"/>
  <c r="DZ214" i="24"/>
  <c r="DX214" i="24"/>
  <c r="DW214" i="24"/>
  <c r="DV214" i="24"/>
  <c r="DT214" i="24"/>
  <c r="DS214" i="24"/>
  <c r="DR214" i="24"/>
  <c r="DP214" i="24"/>
  <c r="DO214" i="24"/>
  <c r="DN214" i="24"/>
  <c r="DB214" i="24"/>
  <c r="DA214" i="24"/>
  <c r="CY214" i="24"/>
  <c r="CX214" i="24"/>
  <c r="CW214" i="24"/>
  <c r="CU214" i="24"/>
  <c r="CT214" i="24"/>
  <c r="CS214" i="24"/>
  <c r="CQ214" i="24"/>
  <c r="CP214" i="24"/>
  <c r="CO214" i="24"/>
  <c r="CM214" i="24"/>
  <c r="CL214" i="24"/>
  <c r="CK214" i="24"/>
  <c r="CI214" i="24"/>
  <c r="CH214" i="24"/>
  <c r="CG214" i="24"/>
  <c r="CE214" i="24"/>
  <c r="CD214" i="24"/>
  <c r="CC214" i="24"/>
  <c r="BQ214" i="24"/>
  <c r="BP214" i="24"/>
  <c r="BN214" i="24"/>
  <c r="BM214" i="24"/>
  <c r="BL214" i="24"/>
  <c r="BJ214" i="24"/>
  <c r="BI214" i="24"/>
  <c r="BH214" i="24"/>
  <c r="BF214" i="24"/>
  <c r="BE214" i="24"/>
  <c r="BD214" i="24"/>
  <c r="BB214" i="24"/>
  <c r="BA214" i="24"/>
  <c r="AZ214" i="24"/>
  <c r="AX214" i="24"/>
  <c r="AW214" i="24"/>
  <c r="AV214" i="24"/>
  <c r="AT214" i="24"/>
  <c r="AS214" i="24"/>
  <c r="AR214" i="24"/>
  <c r="AF214" i="24"/>
  <c r="AE214" i="24"/>
  <c r="AC214" i="24"/>
  <c r="AB214" i="24"/>
  <c r="AA214" i="24"/>
  <c r="Y214" i="24"/>
  <c r="X214" i="24"/>
  <c r="W214" i="24"/>
  <c r="U214" i="24"/>
  <c r="T214" i="24"/>
  <c r="S214" i="24"/>
  <c r="Q214" i="24"/>
  <c r="P214" i="24"/>
  <c r="O214" i="24"/>
  <c r="M214" i="24"/>
  <c r="L214" i="24"/>
  <c r="K214" i="24"/>
  <c r="I214" i="24"/>
  <c r="H214" i="24"/>
  <c r="G214" i="24"/>
  <c r="EM213" i="24"/>
  <c r="EL213" i="24"/>
  <c r="EJ213" i="24"/>
  <c r="EI213" i="24"/>
  <c r="EH213" i="24"/>
  <c r="EF213" i="24"/>
  <c r="EE213" i="24"/>
  <c r="ED213" i="24"/>
  <c r="EB213" i="24"/>
  <c r="EA213" i="24"/>
  <c r="DZ213" i="24"/>
  <c r="DX213" i="24"/>
  <c r="DW213" i="24"/>
  <c r="DV213" i="24"/>
  <c r="DT213" i="24"/>
  <c r="DS213" i="24"/>
  <c r="DR213" i="24"/>
  <c r="DP213" i="24"/>
  <c r="DO213" i="24"/>
  <c r="DN213" i="24"/>
  <c r="DB213" i="24"/>
  <c r="DA213" i="24"/>
  <c r="CY213" i="24"/>
  <c r="CX213" i="24"/>
  <c r="CW213" i="24"/>
  <c r="CU213" i="24"/>
  <c r="CT213" i="24"/>
  <c r="CS213" i="24"/>
  <c r="CQ213" i="24"/>
  <c r="CP213" i="24"/>
  <c r="CO213" i="24"/>
  <c r="CM213" i="24"/>
  <c r="CL213" i="24"/>
  <c r="CK213" i="24"/>
  <c r="CI213" i="24"/>
  <c r="CH213" i="24"/>
  <c r="CG213" i="24"/>
  <c r="CE213" i="24"/>
  <c r="CD213" i="24"/>
  <c r="CC213" i="24"/>
  <c r="BQ213" i="24"/>
  <c r="BP213" i="24"/>
  <c r="BN213" i="24"/>
  <c r="BM213" i="24"/>
  <c r="BL213" i="24"/>
  <c r="BJ213" i="24"/>
  <c r="BI213" i="24"/>
  <c r="BH213" i="24"/>
  <c r="BF213" i="24"/>
  <c r="BE213" i="24"/>
  <c r="BD213" i="24"/>
  <c r="BB213" i="24"/>
  <c r="BA213" i="24"/>
  <c r="AZ213" i="24"/>
  <c r="AX213" i="24"/>
  <c r="AW213" i="24"/>
  <c r="AV213" i="24"/>
  <c r="AT213" i="24"/>
  <c r="AS213" i="24"/>
  <c r="AR213" i="24"/>
  <c r="AF213" i="24"/>
  <c r="AE213" i="24"/>
  <c r="AC213" i="24"/>
  <c r="AB213" i="24"/>
  <c r="AA213" i="24"/>
  <c r="Y213" i="24"/>
  <c r="X213" i="24"/>
  <c r="W213" i="24"/>
  <c r="U213" i="24"/>
  <c r="T213" i="24"/>
  <c r="S213" i="24"/>
  <c r="Q213" i="24"/>
  <c r="P213" i="24"/>
  <c r="O213" i="24"/>
  <c r="M213" i="24"/>
  <c r="L213" i="24"/>
  <c r="K213" i="24"/>
  <c r="I213" i="24"/>
  <c r="H213" i="24"/>
  <c r="G213" i="24"/>
  <c r="EM210" i="24"/>
  <c r="EJ210" i="24"/>
  <c r="EH210" i="24"/>
  <c r="EF210" i="24"/>
  <c r="EE210" i="24"/>
  <c r="EB210" i="24"/>
  <c r="EA210" i="24"/>
  <c r="DZ210" i="24"/>
  <c r="DX210" i="24"/>
  <c r="DW210" i="24"/>
  <c r="DV210" i="24"/>
  <c r="DU210" i="24"/>
  <c r="DT210" i="24"/>
  <c r="DS210" i="24"/>
  <c r="DR210" i="24"/>
  <c r="DQ210" i="24"/>
  <c r="DP210" i="24"/>
  <c r="DO210" i="24"/>
  <c r="DN210" i="24"/>
  <c r="DM210" i="24"/>
  <c r="AF210" i="24"/>
  <c r="AE210" i="24"/>
  <c r="AD210" i="24"/>
  <c r="AC210" i="24"/>
  <c r="AB210" i="24"/>
  <c r="AA210" i="24"/>
  <c r="Z210" i="24"/>
  <c r="Y210" i="24"/>
  <c r="X210" i="24"/>
  <c r="W210" i="24"/>
  <c r="V210" i="24"/>
  <c r="U210" i="24"/>
  <c r="T210" i="24"/>
  <c r="S210" i="24"/>
  <c r="R210" i="24"/>
  <c r="Q210" i="24"/>
  <c r="P210" i="24"/>
  <c r="O210" i="24"/>
  <c r="N210" i="24"/>
  <c r="M210" i="24"/>
  <c r="L210" i="24"/>
  <c r="K210" i="24"/>
  <c r="J210" i="24"/>
  <c r="I210" i="24"/>
  <c r="H210" i="24"/>
  <c r="G210" i="24"/>
  <c r="F210" i="24"/>
  <c r="EM209" i="24"/>
  <c r="EJ209" i="24"/>
  <c r="EH209" i="24"/>
  <c r="EF209" i="24"/>
  <c r="EE209" i="24"/>
  <c r="EB209" i="24"/>
  <c r="EA209" i="24"/>
  <c r="DZ209" i="24"/>
  <c r="DY209" i="24"/>
  <c r="DX209" i="24"/>
  <c r="DW209" i="24"/>
  <c r="DV209" i="24"/>
  <c r="DU209" i="24"/>
  <c r="DT209" i="24"/>
  <c r="DS209" i="24"/>
  <c r="DR209" i="24"/>
  <c r="DQ209" i="24"/>
  <c r="DP209" i="24"/>
  <c r="DO209" i="24"/>
  <c r="DN209" i="24"/>
  <c r="DM209" i="24"/>
  <c r="CW209" i="24"/>
  <c r="CU209" i="24"/>
  <c r="CR209" i="24"/>
  <c r="CQ209" i="24"/>
  <c r="CP209" i="24"/>
  <c r="CM209" i="24"/>
  <c r="CL209" i="24"/>
  <c r="CK209" i="24"/>
  <c r="CI209" i="24"/>
  <c r="CH209" i="24"/>
  <c r="CG209" i="24"/>
  <c r="CE209" i="24"/>
  <c r="CC209" i="24"/>
  <c r="BQ209" i="24"/>
  <c r="BP209" i="24"/>
  <c r="BN209" i="24"/>
  <c r="BL209" i="24"/>
  <c r="BK209" i="24"/>
  <c r="BJ209" i="24"/>
  <c r="BF209" i="24"/>
  <c r="BE209" i="24"/>
  <c r="BB209" i="24"/>
  <c r="BA209" i="24"/>
  <c r="AZ209" i="24"/>
  <c r="AX209" i="24"/>
  <c r="AW209" i="24"/>
  <c r="AV209" i="24"/>
  <c r="AT209" i="24"/>
  <c r="AR209" i="24"/>
  <c r="AF209" i="24"/>
  <c r="AE209" i="24"/>
  <c r="AD209" i="24"/>
  <c r="AC209" i="24"/>
  <c r="AB209" i="24"/>
  <c r="AA209" i="24"/>
  <c r="Z209" i="24"/>
  <c r="Y209" i="24"/>
  <c r="X209" i="24"/>
  <c r="W209" i="24"/>
  <c r="V209" i="24"/>
  <c r="U209" i="24"/>
  <c r="T209" i="24"/>
  <c r="S209" i="24"/>
  <c r="R209" i="24"/>
  <c r="Q209" i="24"/>
  <c r="P209" i="24"/>
  <c r="O209" i="24"/>
  <c r="N209" i="24"/>
  <c r="M209" i="24"/>
  <c r="L209" i="24"/>
  <c r="K209" i="24"/>
  <c r="J209" i="24"/>
  <c r="I209" i="24"/>
  <c r="H209" i="24"/>
  <c r="G209" i="24"/>
  <c r="F209" i="24"/>
  <c r="EM208" i="24"/>
  <c r="EJ208" i="24"/>
  <c r="EH208" i="24"/>
  <c r="EF208" i="24"/>
  <c r="EE208" i="24"/>
  <c r="EB208" i="24"/>
  <c r="EA208" i="24"/>
  <c r="DZ208" i="24"/>
  <c r="DX208" i="24"/>
  <c r="DW208" i="24"/>
  <c r="DV208" i="24"/>
  <c r="DU208" i="24"/>
  <c r="DT208" i="24"/>
  <c r="DS208" i="24"/>
  <c r="DR208" i="24"/>
  <c r="DQ208" i="24"/>
  <c r="DP208" i="24"/>
  <c r="DO208" i="24"/>
  <c r="DN208" i="24"/>
  <c r="DM208" i="24"/>
  <c r="CW208" i="24"/>
  <c r="CU208" i="24"/>
  <c r="CP208" i="24"/>
  <c r="CM208" i="24"/>
  <c r="CL208" i="24"/>
  <c r="CK208" i="24"/>
  <c r="CI208" i="24"/>
  <c r="CH208" i="24"/>
  <c r="CG208" i="24"/>
  <c r="CE208" i="24"/>
  <c r="CD208" i="24"/>
  <c r="CC208" i="24"/>
  <c r="BQ208" i="24"/>
  <c r="BP208" i="24"/>
  <c r="BN208" i="24"/>
  <c r="BL208" i="24"/>
  <c r="BF208" i="24"/>
  <c r="BE208" i="24"/>
  <c r="BB208" i="24"/>
  <c r="AZ208" i="24"/>
  <c r="AX208" i="24"/>
  <c r="AW208" i="24"/>
  <c r="AT208" i="24"/>
  <c r="AS208" i="24"/>
  <c r="AR208" i="24"/>
  <c r="AF208" i="24"/>
  <c r="AE208" i="24"/>
  <c r="AD208" i="24"/>
  <c r="AC208" i="24"/>
  <c r="AB208" i="24"/>
  <c r="AA208" i="24"/>
  <c r="Z208" i="24"/>
  <c r="X208" i="24"/>
  <c r="W208" i="24"/>
  <c r="V208" i="24"/>
  <c r="U208" i="24"/>
  <c r="T208" i="24"/>
  <c r="S208" i="24"/>
  <c r="R208" i="24"/>
  <c r="Q208" i="24"/>
  <c r="P208" i="24"/>
  <c r="O208" i="24"/>
  <c r="N208" i="24"/>
  <c r="M208" i="24"/>
  <c r="L208" i="24"/>
  <c r="K208" i="24"/>
  <c r="J208" i="24"/>
  <c r="I208" i="24"/>
  <c r="H208" i="24"/>
  <c r="G208" i="24"/>
  <c r="F208" i="24"/>
  <c r="EM207" i="24"/>
  <c r="EK207" i="24"/>
  <c r="EJ207" i="24"/>
  <c r="EI207" i="24"/>
  <c r="EH207" i="24"/>
  <c r="EF207" i="24"/>
  <c r="EE207" i="24"/>
  <c r="EB207" i="24"/>
  <c r="EA207" i="24"/>
  <c r="DZ207" i="24"/>
  <c r="DX207" i="24"/>
  <c r="DW207" i="24"/>
  <c r="DV207" i="24"/>
  <c r="DU207" i="24"/>
  <c r="DT207" i="24"/>
  <c r="DS207" i="24"/>
  <c r="DR207" i="24"/>
  <c r="DQ207" i="24"/>
  <c r="DP207" i="24"/>
  <c r="DO207" i="24"/>
  <c r="DN207" i="24"/>
  <c r="DM207" i="24"/>
  <c r="CW207" i="24"/>
  <c r="CU207" i="24"/>
  <c r="CT207" i="24"/>
  <c r="CQ207" i="24"/>
  <c r="CP207" i="24"/>
  <c r="CM207" i="24"/>
  <c r="CL207" i="24"/>
  <c r="CK207" i="24"/>
  <c r="CI207" i="24"/>
  <c r="CH207" i="24"/>
  <c r="CG207" i="24"/>
  <c r="CE207" i="24"/>
  <c r="CD207" i="24"/>
  <c r="CC207" i="24"/>
  <c r="BQ207" i="24"/>
  <c r="BP207" i="24"/>
  <c r="BN207" i="24"/>
  <c r="BL207" i="24"/>
  <c r="BJ207" i="24"/>
  <c r="BI207" i="24"/>
  <c r="BG207" i="24"/>
  <c r="BF207" i="24"/>
  <c r="BE207" i="24"/>
  <c r="BB207" i="24"/>
  <c r="BA207" i="24"/>
  <c r="AZ207" i="24"/>
  <c r="AX207" i="24"/>
  <c r="AW207" i="24"/>
  <c r="AV207" i="24"/>
  <c r="AT207" i="24"/>
  <c r="AS207" i="24"/>
  <c r="AR207" i="24"/>
  <c r="AF207" i="24"/>
  <c r="AE207" i="24"/>
  <c r="AD207" i="24"/>
  <c r="AC207" i="24"/>
  <c r="AB207" i="24"/>
  <c r="AA207" i="24"/>
  <c r="Z207" i="24"/>
  <c r="Y207" i="24"/>
  <c r="X207" i="24"/>
  <c r="W207" i="24"/>
  <c r="V207" i="24"/>
  <c r="U207" i="24"/>
  <c r="T207" i="24"/>
  <c r="S207" i="24"/>
  <c r="R207" i="24"/>
  <c r="Q207" i="24"/>
  <c r="P207" i="24"/>
  <c r="O207" i="24"/>
  <c r="N207" i="24"/>
  <c r="M207" i="24"/>
  <c r="L207" i="24"/>
  <c r="K207" i="24"/>
  <c r="J207" i="24"/>
  <c r="I207" i="24"/>
  <c r="H207" i="24"/>
  <c r="G207" i="24"/>
  <c r="EM206" i="24"/>
  <c r="EJ206" i="24"/>
  <c r="EI206" i="24"/>
  <c r="EH206" i="24"/>
  <c r="EF206" i="24"/>
  <c r="EE206" i="24"/>
  <c r="EB206" i="24"/>
  <c r="EA206" i="24"/>
  <c r="DZ206" i="24"/>
  <c r="DX206" i="24"/>
  <c r="DW206" i="24"/>
  <c r="DV206" i="24"/>
  <c r="DU206" i="24"/>
  <c r="DT206" i="24"/>
  <c r="DS206" i="24"/>
  <c r="DR206" i="24"/>
  <c r="DQ206" i="24"/>
  <c r="DP206" i="24"/>
  <c r="DO206" i="24"/>
  <c r="DN206" i="24"/>
  <c r="DM206" i="24"/>
  <c r="CW206" i="24"/>
  <c r="CU206" i="24"/>
  <c r="CT206" i="24"/>
  <c r="CQ206" i="24"/>
  <c r="CP206" i="24"/>
  <c r="CM206" i="24"/>
  <c r="CL206" i="24"/>
  <c r="CK206" i="24"/>
  <c r="CI206" i="24"/>
  <c r="CH206" i="24"/>
  <c r="CE206" i="24"/>
  <c r="CD206" i="24"/>
  <c r="BQ206" i="24"/>
  <c r="BP206" i="24"/>
  <c r="BN206" i="24"/>
  <c r="BL206" i="24"/>
  <c r="BJ206" i="24"/>
  <c r="BI206" i="24"/>
  <c r="BF206" i="24"/>
  <c r="BE206" i="24"/>
  <c r="BB206" i="24"/>
  <c r="BA206" i="24"/>
  <c r="AZ206" i="24"/>
  <c r="AX206" i="24"/>
  <c r="AW206" i="24"/>
  <c r="AT206" i="24"/>
  <c r="AS206" i="24"/>
  <c r="AF206" i="24"/>
  <c r="AE206" i="24"/>
  <c r="AD206" i="24"/>
  <c r="AC206" i="24"/>
  <c r="AB206" i="24"/>
  <c r="AA206" i="24"/>
  <c r="Z206" i="24"/>
  <c r="Y206" i="24"/>
  <c r="X206" i="24"/>
  <c r="W206" i="24"/>
  <c r="V206" i="24"/>
  <c r="U206" i="24"/>
  <c r="T206" i="24"/>
  <c r="S206" i="24"/>
  <c r="R206" i="24"/>
  <c r="Q206" i="24"/>
  <c r="P206" i="24"/>
  <c r="O206" i="24"/>
  <c r="N206" i="24"/>
  <c r="M206" i="24"/>
  <c r="L206" i="24"/>
  <c r="K206" i="24"/>
  <c r="J206" i="24"/>
  <c r="I206" i="24"/>
  <c r="H206" i="24"/>
  <c r="G206" i="24"/>
  <c r="EM205" i="24"/>
  <c r="EK205" i="24"/>
  <c r="EJ205" i="24"/>
  <c r="EI205" i="24"/>
  <c r="EH205" i="24"/>
  <c r="EF205" i="24"/>
  <c r="EE205" i="24"/>
  <c r="EB205" i="24"/>
  <c r="EA205" i="24"/>
  <c r="DZ205" i="24"/>
  <c r="DX205" i="24"/>
  <c r="DV205" i="24"/>
  <c r="DT205" i="24"/>
  <c r="DS205" i="24"/>
  <c r="DP205" i="24"/>
  <c r="DO205" i="24"/>
  <c r="CW205" i="24"/>
  <c r="CU205" i="24"/>
  <c r="CT205" i="24"/>
  <c r="CP205" i="24"/>
  <c r="CM205" i="24"/>
  <c r="CL205" i="24"/>
  <c r="CK205" i="24"/>
  <c r="CI205" i="24"/>
  <c r="CH205" i="24"/>
  <c r="CE205" i="24"/>
  <c r="CD205" i="24"/>
  <c r="BQ205" i="24"/>
  <c r="BP205" i="24"/>
  <c r="BN205" i="24"/>
  <c r="BL205" i="24"/>
  <c r="BJ205" i="24"/>
  <c r="BI205" i="24"/>
  <c r="BE205" i="24"/>
  <c r="BB205" i="24"/>
  <c r="BA205" i="24"/>
  <c r="AZ205" i="24"/>
  <c r="AX205" i="24"/>
  <c r="AW205" i="24"/>
  <c r="AU205" i="24"/>
  <c r="AT205" i="24"/>
  <c r="AS205" i="24"/>
  <c r="AF205" i="24"/>
  <c r="AE205" i="24"/>
  <c r="AD205" i="24"/>
  <c r="AC205" i="24"/>
  <c r="AB205" i="24"/>
  <c r="AA205" i="24"/>
  <c r="Z205" i="24"/>
  <c r="Y205" i="24"/>
  <c r="X205" i="24"/>
  <c r="W205" i="24"/>
  <c r="V205" i="24"/>
  <c r="U205" i="24"/>
  <c r="T205" i="24"/>
  <c r="S205" i="24"/>
  <c r="R205" i="24"/>
  <c r="Q205" i="24"/>
  <c r="P205" i="24"/>
  <c r="N205" i="24"/>
  <c r="M205" i="24"/>
  <c r="L205" i="24"/>
  <c r="K205" i="24"/>
  <c r="J205" i="24"/>
  <c r="I205" i="24"/>
  <c r="H205" i="24"/>
  <c r="G205" i="24"/>
  <c r="EM204" i="24"/>
  <c r="EJ204" i="24"/>
  <c r="EH204" i="24"/>
  <c r="EF204" i="24"/>
  <c r="EE204" i="24"/>
  <c r="EB204" i="24"/>
  <c r="EA204" i="24"/>
  <c r="DZ204" i="24"/>
  <c r="DX204" i="24"/>
  <c r="DV204" i="24"/>
  <c r="DT204" i="24"/>
  <c r="DS204" i="24"/>
  <c r="DR204" i="24"/>
  <c r="DN204" i="24"/>
  <c r="CW204" i="24"/>
  <c r="CU204" i="24"/>
  <c r="CT204" i="24"/>
  <c r="CQ204" i="24"/>
  <c r="CP204" i="24"/>
  <c r="CM204" i="24"/>
  <c r="CL204" i="24"/>
  <c r="CK204" i="24"/>
  <c r="CI204" i="24"/>
  <c r="CH204" i="24"/>
  <c r="CG204" i="24"/>
  <c r="CE204" i="24"/>
  <c r="CC204" i="24"/>
  <c r="BQ204" i="24"/>
  <c r="BP204" i="24"/>
  <c r="BN204" i="24"/>
  <c r="BL204" i="24"/>
  <c r="BK204" i="24"/>
  <c r="BJ204" i="24"/>
  <c r="BI204" i="24"/>
  <c r="BF204" i="24"/>
  <c r="BE204" i="24"/>
  <c r="BB204" i="24"/>
  <c r="BA204" i="24"/>
  <c r="AZ204" i="24"/>
  <c r="AX204" i="24"/>
  <c r="AW204" i="24"/>
  <c r="AV204" i="24"/>
  <c r="AU204" i="24"/>
  <c r="AT204" i="24"/>
  <c r="AR204" i="24"/>
  <c r="AF204" i="24"/>
  <c r="AE204" i="24"/>
  <c r="AC204" i="24"/>
  <c r="AB204" i="24"/>
  <c r="AA204" i="24"/>
  <c r="Y204" i="24"/>
  <c r="W204" i="24"/>
  <c r="U204" i="24"/>
  <c r="T204" i="24"/>
  <c r="Q204" i="24"/>
  <c r="P204" i="24"/>
  <c r="M204" i="24"/>
  <c r="L204" i="24"/>
  <c r="I204" i="24"/>
  <c r="H204" i="24"/>
  <c r="AM136" i="22" l="1"/>
  <c r="BU136" i="22"/>
  <c r="BU198" i="35" s="1"/>
  <c r="JQ136" i="22"/>
  <c r="AM137" i="22"/>
  <c r="AM199" i="35" s="1"/>
  <c r="BU137" i="22"/>
  <c r="BU199" i="35" s="1"/>
  <c r="JQ137" i="22"/>
  <c r="JQ199" i="35" s="1"/>
  <c r="AM138" i="22"/>
  <c r="AM200" i="35" s="1"/>
  <c r="BU138" i="22"/>
  <c r="BU200" i="35" s="1"/>
  <c r="JQ138" i="22"/>
  <c r="JQ200" i="35" s="1"/>
  <c r="AM139" i="22"/>
  <c r="AM201" i="35" s="1"/>
  <c r="BU139" i="22"/>
  <c r="BU201" i="35" s="1"/>
  <c r="JQ139" i="22"/>
  <c r="JQ201" i="35" s="1"/>
  <c r="AM140" i="22"/>
  <c r="AM202" i="35" s="1"/>
  <c r="BU140" i="22"/>
  <c r="BU202" i="35" s="1"/>
  <c r="JQ140" i="22"/>
  <c r="JQ202" i="35" s="1"/>
  <c r="AM141" i="22"/>
  <c r="AM203" i="35" s="1"/>
  <c r="BU141" i="22"/>
  <c r="BU203" i="35" s="1"/>
  <c r="JQ141" i="22"/>
  <c r="JQ203" i="35" s="1"/>
  <c r="AN136" i="22"/>
  <c r="AN198" i="35" s="1"/>
  <c r="BV136" i="22"/>
  <c r="BV198" i="35" s="1"/>
  <c r="JR136" i="22"/>
  <c r="AN137" i="22"/>
  <c r="AN199" i="35" s="1"/>
  <c r="BV137" i="22"/>
  <c r="BV199" i="35" s="1"/>
  <c r="JR137" i="22"/>
  <c r="JR199" i="35" s="1"/>
  <c r="AN138" i="22"/>
  <c r="AN200" i="35" s="1"/>
  <c r="BV138" i="22"/>
  <c r="BV200" i="35" s="1"/>
  <c r="JR138" i="22"/>
  <c r="JR200" i="35" s="1"/>
  <c r="AN139" i="22"/>
  <c r="AN201" i="35" s="1"/>
  <c r="BV139" i="22"/>
  <c r="BV201" i="35" s="1"/>
  <c r="JR139" i="22"/>
  <c r="JR201" i="35" s="1"/>
  <c r="AN140" i="22"/>
  <c r="AN202" i="35" s="1"/>
  <c r="BV140" i="22"/>
  <c r="BV202" i="35" s="1"/>
  <c r="JR140" i="22"/>
  <c r="JR202" i="35" s="1"/>
  <c r="AN141" i="22"/>
  <c r="AN203" i="35" s="1"/>
  <c r="BV141" i="22"/>
  <c r="BV203" i="35" s="1"/>
  <c r="JR141" i="22"/>
  <c r="JR203" i="35" s="1"/>
  <c r="AO136" i="22"/>
  <c r="AO198" i="35" s="1"/>
  <c r="BW136" i="22"/>
  <c r="BW198" i="35" s="1"/>
  <c r="JS136" i="22"/>
  <c r="JS198" i="35" s="1"/>
  <c r="AO137" i="22"/>
  <c r="AO199" i="35" s="1"/>
  <c r="BW137" i="22"/>
  <c r="BW199" i="35" s="1"/>
  <c r="JS137" i="22"/>
  <c r="JS199" i="35" s="1"/>
  <c r="AO138" i="22"/>
  <c r="AO200" i="35" s="1"/>
  <c r="BW138" i="22"/>
  <c r="BW200" i="35" s="1"/>
  <c r="JS138" i="22"/>
  <c r="JS200" i="35" s="1"/>
  <c r="AO139" i="22"/>
  <c r="AO201" i="35" s="1"/>
  <c r="BW139" i="22"/>
  <c r="BW201" i="35" s="1"/>
  <c r="JS139" i="22"/>
  <c r="JS201" i="35" s="1"/>
  <c r="AO140" i="22"/>
  <c r="AO202" i="35" s="1"/>
  <c r="BW140" i="22"/>
  <c r="BW202" i="35" s="1"/>
  <c r="JS140" i="22"/>
  <c r="JS202" i="35" s="1"/>
  <c r="AO141" i="22"/>
  <c r="AO203" i="35" s="1"/>
  <c r="BW141" i="22"/>
  <c r="BW203" i="35" s="1"/>
  <c r="JS141" i="22"/>
  <c r="JS203" i="35" s="1"/>
  <c r="AK136" i="22"/>
  <c r="AK198" i="35" s="1"/>
  <c r="AL136" i="22"/>
  <c r="BS136" i="22"/>
  <c r="BS198" i="35" s="1"/>
  <c r="BT136" i="22"/>
  <c r="BT198" i="35" s="1"/>
  <c r="JO136" i="22"/>
  <c r="JO198" i="35" s="1"/>
  <c r="JP136" i="22"/>
  <c r="AK137" i="22"/>
  <c r="AK199" i="35" s="1"/>
  <c r="AL137" i="22"/>
  <c r="AL199" i="35" s="1"/>
  <c r="BS137" i="22"/>
  <c r="BS199" i="35" s="1"/>
  <c r="BT137" i="22"/>
  <c r="BT199" i="35" s="1"/>
  <c r="JO137" i="22"/>
  <c r="JO199" i="35" s="1"/>
  <c r="JP137" i="22"/>
  <c r="JP199" i="35" s="1"/>
  <c r="AK138" i="22"/>
  <c r="AK200" i="35" s="1"/>
  <c r="AL138" i="22"/>
  <c r="AL200" i="35" s="1"/>
  <c r="BS138" i="22"/>
  <c r="BS200" i="35" s="1"/>
  <c r="BT138" i="22"/>
  <c r="BT200" i="35" s="1"/>
  <c r="JO138" i="22"/>
  <c r="JO200" i="35" s="1"/>
  <c r="JP138" i="22"/>
  <c r="JP200" i="35" s="1"/>
  <c r="AK139" i="22"/>
  <c r="AK201" i="35" s="1"/>
  <c r="AL139" i="22"/>
  <c r="AL201" i="35" s="1"/>
  <c r="BS139" i="22"/>
  <c r="BS201" i="35" s="1"/>
  <c r="BT139" i="22"/>
  <c r="BT201" i="35" s="1"/>
  <c r="JO139" i="22"/>
  <c r="JO201" i="35" s="1"/>
  <c r="JP139" i="22"/>
  <c r="JP201" i="35" s="1"/>
  <c r="AK140" i="22"/>
  <c r="AK202" i="35" s="1"/>
  <c r="AL140" i="22"/>
  <c r="AL202" i="35" s="1"/>
  <c r="BS140" i="22"/>
  <c r="BS202" i="35" s="1"/>
  <c r="BT140" i="22"/>
  <c r="BT202" i="35" s="1"/>
  <c r="JO140" i="22"/>
  <c r="JO202" i="35" s="1"/>
  <c r="JP140" i="22"/>
  <c r="JP202" i="35" s="1"/>
  <c r="AK141" i="22"/>
  <c r="AK203" i="35" s="1"/>
  <c r="AL141" i="22"/>
  <c r="AL203" i="35" s="1"/>
  <c r="BS141" i="22"/>
  <c r="BS203" i="35" s="1"/>
  <c r="BT141" i="22"/>
  <c r="BT203" i="35" s="1"/>
  <c r="JO141" i="22"/>
  <c r="JO203" i="35" s="1"/>
  <c r="JP141" i="22"/>
  <c r="JP203" i="35" s="1"/>
  <c r="CG206" i="24"/>
  <c r="CS209" i="24"/>
  <c r="EL206" i="24"/>
  <c r="S204" i="24"/>
  <c r="BD205" i="24"/>
  <c r="BM205" i="24"/>
  <c r="CO208" i="24"/>
  <c r="CS205" i="24"/>
  <c r="DO204" i="24"/>
  <c r="ED209" i="24"/>
  <c r="EL207" i="24"/>
  <c r="AV205" i="24"/>
  <c r="BH207" i="24"/>
  <c r="BD208" i="24"/>
  <c r="BH208" i="24"/>
  <c r="BM208" i="24"/>
  <c r="CG205" i="24"/>
  <c r="CO207" i="24"/>
  <c r="CS206" i="24"/>
  <c r="CX205" i="24"/>
  <c r="DR205" i="24"/>
  <c r="BH206" i="24"/>
  <c r="CX206" i="24"/>
  <c r="EL208" i="24"/>
  <c r="AR205" i="24"/>
  <c r="BM204" i="24"/>
  <c r="ED204" i="24"/>
  <c r="AY204" i="24"/>
  <c r="DP204" i="24"/>
  <c r="EI204" i="24"/>
  <c r="O205" i="24"/>
  <c r="BF205" i="24"/>
  <c r="CQ205" i="24"/>
  <c r="Y208" i="24"/>
  <c r="AV208" i="24"/>
  <c r="BA208" i="24"/>
  <c r="BJ208" i="24"/>
  <c r="CQ208" i="24"/>
  <c r="AV206" i="24"/>
  <c r="BD206" i="24"/>
  <c r="BI208" i="24"/>
  <c r="BM207" i="24"/>
  <c r="CC206" i="24"/>
  <c r="CO205" i="24"/>
  <c r="CS204" i="24"/>
  <c r="CX207" i="24"/>
  <c r="DW205" i="24"/>
  <c r="ED207" i="24"/>
  <c r="EL204" i="24"/>
  <c r="EI209" i="24"/>
  <c r="BH204" i="24"/>
  <c r="C135" i="22"/>
  <c r="C198" i="35"/>
  <c r="D135" i="22"/>
  <c r="D198" i="35"/>
  <c r="H135" i="22"/>
  <c r="H198" i="35"/>
  <c r="L135" i="22"/>
  <c r="L90" i="22" s="1"/>
  <c r="L152" i="35" s="1"/>
  <c r="L198" i="35"/>
  <c r="P135" i="22"/>
  <c r="P90" i="22" s="1"/>
  <c r="P152" i="35" s="1"/>
  <c r="P198" i="35"/>
  <c r="T135" i="22"/>
  <c r="T90" i="22" s="1"/>
  <c r="T152" i="35" s="1"/>
  <c r="T198" i="35"/>
  <c r="X135" i="22"/>
  <c r="X90" i="22" s="1"/>
  <c r="X152" i="35" s="1"/>
  <c r="X198" i="35"/>
  <c r="AP135" i="22"/>
  <c r="AP198" i="35"/>
  <c r="AT135" i="22"/>
  <c r="AT90" i="22" s="1"/>
  <c r="AT152" i="35" s="1"/>
  <c r="AT198" i="35"/>
  <c r="AX135" i="22"/>
  <c r="AX90" i="22" s="1"/>
  <c r="AX152" i="35" s="1"/>
  <c r="AX198" i="35"/>
  <c r="BB135" i="22"/>
  <c r="BB90" i="22" s="1"/>
  <c r="BB152" i="35" s="1"/>
  <c r="BB198" i="35"/>
  <c r="BF135" i="22"/>
  <c r="BF90" i="22" s="1"/>
  <c r="BF152" i="35" s="1"/>
  <c r="BF198" i="35"/>
  <c r="BX135" i="22"/>
  <c r="BX198" i="35"/>
  <c r="CB135" i="22"/>
  <c r="CB90" i="22" s="1"/>
  <c r="CB152" i="35" s="1"/>
  <c r="CB198" i="35"/>
  <c r="CF135" i="22"/>
  <c r="CF90" i="22" s="1"/>
  <c r="CF152" i="35" s="1"/>
  <c r="CF198" i="35"/>
  <c r="CJ135" i="22"/>
  <c r="CJ90" i="22" s="1"/>
  <c r="CJ152" i="35" s="1"/>
  <c r="CJ198" i="35"/>
  <c r="CN135" i="22"/>
  <c r="CN90" i="22" s="1"/>
  <c r="CN152" i="35" s="1"/>
  <c r="CN198" i="35"/>
  <c r="JT135" i="22"/>
  <c r="JT198" i="35"/>
  <c r="JX135" i="22"/>
  <c r="JX90" i="22" s="1"/>
  <c r="JX152" i="35" s="1"/>
  <c r="JX198" i="35"/>
  <c r="KB135" i="22"/>
  <c r="KB90" i="22" s="1"/>
  <c r="KB152" i="35" s="1"/>
  <c r="KB198" i="35"/>
  <c r="KF135" i="22"/>
  <c r="KF90" i="22" s="1"/>
  <c r="KF152" i="35" s="1"/>
  <c r="KF198" i="35"/>
  <c r="KJ135" i="22"/>
  <c r="KJ90" i="22" s="1"/>
  <c r="KJ152" i="35" s="1"/>
  <c r="KJ198" i="35"/>
  <c r="Y65" i="22"/>
  <c r="Y20" i="22" s="1"/>
  <c r="Y14" i="35" s="1"/>
  <c r="Y61" i="35"/>
  <c r="AU208" i="24"/>
  <c r="CF208" i="24"/>
  <c r="CY208" i="24"/>
  <c r="EK208" i="24"/>
  <c r="R204" i="24"/>
  <c r="Z204" i="24"/>
  <c r="BC204" i="24"/>
  <c r="CN204" i="24"/>
  <c r="CV204" i="24"/>
  <c r="DA204" i="24"/>
  <c r="DY204" i="24"/>
  <c r="EG204" i="24"/>
  <c r="CF205" i="24"/>
  <c r="CY205" i="24"/>
  <c r="DQ205" i="24"/>
  <c r="BC206" i="24"/>
  <c r="BK206" i="24"/>
  <c r="CN206" i="24"/>
  <c r="CV206" i="24"/>
  <c r="DA206" i="24"/>
  <c r="BK207" i="24"/>
  <c r="CN207" i="24"/>
  <c r="CV207" i="24"/>
  <c r="DA207" i="24"/>
  <c r="BO209" i="24"/>
  <c r="CV209" i="24"/>
  <c r="DA209" i="24"/>
  <c r="DY210" i="24"/>
  <c r="EG210" i="24"/>
  <c r="E135" i="22"/>
  <c r="E198" i="35"/>
  <c r="I135" i="22"/>
  <c r="I90" i="22" s="1"/>
  <c r="I152" i="35" s="1"/>
  <c r="I198" i="35"/>
  <c r="M135" i="22"/>
  <c r="M90" i="22" s="1"/>
  <c r="M152" i="35" s="1"/>
  <c r="M198" i="35"/>
  <c r="Q135" i="22"/>
  <c r="Q90" i="22" s="1"/>
  <c r="Q152" i="35" s="1"/>
  <c r="Q198" i="35"/>
  <c r="U135" i="22"/>
  <c r="U90" i="22" s="1"/>
  <c r="U152" i="35" s="1"/>
  <c r="U198" i="35"/>
  <c r="Y135" i="22"/>
  <c r="Y90" i="22" s="1"/>
  <c r="Y152" i="35" s="1"/>
  <c r="Y198" i="35"/>
  <c r="AM198" i="35"/>
  <c r="AQ135" i="22"/>
  <c r="AQ90" i="22" s="1"/>
  <c r="AQ152" i="35" s="1"/>
  <c r="AQ198" i="35"/>
  <c r="AU135" i="22"/>
  <c r="AU90" i="22" s="1"/>
  <c r="AU152" i="35" s="1"/>
  <c r="AU198" i="35"/>
  <c r="AY135" i="22"/>
  <c r="AY90" i="22" s="1"/>
  <c r="AY152" i="35" s="1"/>
  <c r="AY198" i="35"/>
  <c r="BC135" i="22"/>
  <c r="BC90" i="22" s="1"/>
  <c r="BC152" i="35" s="1"/>
  <c r="BC198" i="35"/>
  <c r="BG135" i="22"/>
  <c r="BG90" i="22" s="1"/>
  <c r="BG152" i="35" s="1"/>
  <c r="BG198" i="35"/>
  <c r="JU135" i="22"/>
  <c r="JU90" i="22" s="1"/>
  <c r="JU152" i="35" s="1"/>
  <c r="JU198" i="35"/>
  <c r="JY135" i="22"/>
  <c r="JY90" i="22" s="1"/>
  <c r="JY152" i="35" s="1"/>
  <c r="JY198" i="35"/>
  <c r="KC135" i="22"/>
  <c r="KC90" i="22" s="1"/>
  <c r="KC152" i="35" s="1"/>
  <c r="KC198" i="35"/>
  <c r="KG135" i="22"/>
  <c r="KG90" i="22" s="1"/>
  <c r="KG152" i="35" s="1"/>
  <c r="KG198" i="35"/>
  <c r="KK135" i="22"/>
  <c r="KK90" i="22" s="1"/>
  <c r="KK152" i="35" s="1"/>
  <c r="KK198" i="35"/>
  <c r="BO208" i="24"/>
  <c r="CZ208" i="24"/>
  <c r="DY208" i="24"/>
  <c r="EG208" i="24"/>
  <c r="N204" i="24"/>
  <c r="CJ204" i="24"/>
  <c r="DU204" i="24"/>
  <c r="BO205" i="24"/>
  <c r="CZ205" i="24"/>
  <c r="AY206" i="24"/>
  <c r="CJ206" i="24"/>
  <c r="BC207" i="24"/>
  <c r="CJ207" i="24"/>
  <c r="BC209" i="24"/>
  <c r="CN209" i="24"/>
  <c r="F135" i="22"/>
  <c r="F198" i="35"/>
  <c r="J135" i="22"/>
  <c r="J90" i="22" s="1"/>
  <c r="J152" i="35" s="1"/>
  <c r="J198" i="35"/>
  <c r="N135" i="22"/>
  <c r="N90" i="22" s="1"/>
  <c r="N152" i="35" s="1"/>
  <c r="N198" i="35"/>
  <c r="R135" i="22"/>
  <c r="R90" i="22" s="1"/>
  <c r="R152" i="35" s="1"/>
  <c r="R198" i="35"/>
  <c r="V135" i="22"/>
  <c r="V90" i="22" s="1"/>
  <c r="V152" i="35" s="1"/>
  <c r="V198" i="35"/>
  <c r="Z135" i="22"/>
  <c r="Z90" i="22" s="1"/>
  <c r="Z152" i="35" s="1"/>
  <c r="Z198" i="35"/>
  <c r="JZ135" i="22"/>
  <c r="JZ90" i="22" s="1"/>
  <c r="JZ152" i="35" s="1"/>
  <c r="JZ198" i="35"/>
  <c r="KD135" i="22"/>
  <c r="KD90" i="22" s="1"/>
  <c r="KD152" i="35" s="1"/>
  <c r="KD198" i="35"/>
  <c r="KH135" i="22"/>
  <c r="KH90" i="22" s="1"/>
  <c r="KH152" i="35" s="1"/>
  <c r="KH198" i="35"/>
  <c r="KL135" i="22"/>
  <c r="KL90" i="22" s="1"/>
  <c r="KL152" i="35" s="1"/>
  <c r="KL198" i="35"/>
  <c r="D65" i="22"/>
  <c r="D18" i="16" s="1"/>
  <c r="D61" i="35"/>
  <c r="G204" i="24"/>
  <c r="AR206" i="24"/>
  <c r="BD204" i="24"/>
  <c r="BH205" i="24"/>
  <c r="BI209" i="24"/>
  <c r="BM206" i="24"/>
  <c r="CC205" i="24"/>
  <c r="CD209" i="24"/>
  <c r="CO206" i="24"/>
  <c r="CT208" i="24"/>
  <c r="CS207" i="24"/>
  <c r="CX204" i="24"/>
  <c r="CX209" i="24"/>
  <c r="DW204" i="24"/>
  <c r="ED205" i="24"/>
  <c r="ED210" i="24"/>
  <c r="EL209" i="24"/>
  <c r="BC208" i="24"/>
  <c r="BK208" i="24"/>
  <c r="CN208" i="24"/>
  <c r="CV208" i="24"/>
  <c r="DA208" i="24"/>
  <c r="J204" i="24"/>
  <c r="CF204" i="24"/>
  <c r="CY204" i="24"/>
  <c r="DQ204" i="24"/>
  <c r="BC205" i="24"/>
  <c r="BK205" i="24"/>
  <c r="CN205" i="24"/>
  <c r="CV205" i="24"/>
  <c r="DA205" i="24"/>
  <c r="DY205" i="24"/>
  <c r="EG205" i="24"/>
  <c r="AU206" i="24"/>
  <c r="CF206" i="24"/>
  <c r="CY206" i="24"/>
  <c r="EK206" i="24"/>
  <c r="AY207" i="24"/>
  <c r="CF207" i="24"/>
  <c r="CY207" i="24"/>
  <c r="AY209" i="24"/>
  <c r="CJ209" i="24"/>
  <c r="CY209" i="24"/>
  <c r="EK209" i="24"/>
  <c r="F217" i="24"/>
  <c r="J217" i="24"/>
  <c r="N217" i="24"/>
  <c r="R217" i="24"/>
  <c r="V217" i="24"/>
  <c r="Z217" i="24"/>
  <c r="AD217" i="24"/>
  <c r="AQ217" i="24"/>
  <c r="AU217" i="24"/>
  <c r="BC217" i="24"/>
  <c r="BG217" i="24"/>
  <c r="BK217" i="24"/>
  <c r="BO217" i="24"/>
  <c r="CB217" i="24"/>
  <c r="CF217" i="24"/>
  <c r="CJ217" i="24"/>
  <c r="CN217" i="24"/>
  <c r="CR217" i="24"/>
  <c r="CV217" i="24"/>
  <c r="CZ217" i="24"/>
  <c r="DM217" i="24"/>
  <c r="DQ217" i="24"/>
  <c r="DU217" i="24"/>
  <c r="DY217" i="24"/>
  <c r="EC217" i="24"/>
  <c r="EG217" i="24"/>
  <c r="EK217" i="24"/>
  <c r="F213" i="24"/>
  <c r="J213" i="24"/>
  <c r="N213" i="24"/>
  <c r="R213" i="24"/>
  <c r="V213" i="24"/>
  <c r="Z213" i="24"/>
  <c r="AD213" i="24"/>
  <c r="AQ213" i="24"/>
  <c r="AU213" i="24"/>
  <c r="AY213" i="24"/>
  <c r="BC213" i="24"/>
  <c r="BG213" i="24"/>
  <c r="BK213" i="24"/>
  <c r="BO213" i="24"/>
  <c r="CB213" i="24"/>
  <c r="CF213" i="24"/>
  <c r="CJ213" i="24"/>
  <c r="CN213" i="24"/>
  <c r="CR213" i="24"/>
  <c r="CV213" i="24"/>
  <c r="CZ213" i="24"/>
  <c r="DM213" i="24"/>
  <c r="DQ213" i="24"/>
  <c r="DU213" i="24"/>
  <c r="DY213" i="24"/>
  <c r="EC213" i="24"/>
  <c r="EG213" i="24"/>
  <c r="EK213" i="24"/>
  <c r="F214" i="24"/>
  <c r="J214" i="24"/>
  <c r="N214" i="24"/>
  <c r="R214" i="24"/>
  <c r="V214" i="24"/>
  <c r="Z214" i="24"/>
  <c r="AD214" i="24"/>
  <c r="DM214" i="24"/>
  <c r="DQ214" i="24"/>
  <c r="DU214" i="24"/>
  <c r="DY214" i="24"/>
  <c r="EC214" i="24"/>
  <c r="EG214" i="24"/>
  <c r="EK214" i="24"/>
  <c r="F215" i="24"/>
  <c r="J215" i="24"/>
  <c r="N215" i="24"/>
  <c r="R215" i="24"/>
  <c r="V215" i="24"/>
  <c r="Z215" i="24"/>
  <c r="AD215" i="24"/>
  <c r="AQ215" i="24"/>
  <c r="AU215" i="24"/>
  <c r="AY215" i="24"/>
  <c r="BC215" i="24"/>
  <c r="BG215" i="24"/>
  <c r="BK215" i="24"/>
  <c r="BO215" i="24"/>
  <c r="CB215" i="24"/>
  <c r="CF215" i="24"/>
  <c r="CJ215" i="24"/>
  <c r="CN215" i="24"/>
  <c r="CR215" i="24"/>
  <c r="CV215" i="24"/>
  <c r="CZ215" i="24"/>
  <c r="DM215" i="24"/>
  <c r="DQ215" i="24"/>
  <c r="DU215" i="24"/>
  <c r="DY215" i="24"/>
  <c r="EC215" i="24"/>
  <c r="EG215" i="24"/>
  <c r="EK215" i="24"/>
  <c r="F216" i="24"/>
  <c r="J216" i="24"/>
  <c r="N216" i="24"/>
  <c r="R216" i="24"/>
  <c r="V216" i="24"/>
  <c r="Z216" i="24"/>
  <c r="AD216" i="24"/>
  <c r="AQ216" i="24"/>
  <c r="AU216" i="24"/>
  <c r="AY216" i="24"/>
  <c r="BC216" i="24"/>
  <c r="BG216" i="24"/>
  <c r="BK216" i="24"/>
  <c r="BO216" i="24"/>
  <c r="CB216" i="24"/>
  <c r="CF216" i="24"/>
  <c r="CJ216" i="24"/>
  <c r="CN216" i="24"/>
  <c r="CR216" i="24"/>
  <c r="CV216" i="24"/>
  <c r="CZ216" i="24"/>
  <c r="DM216" i="24"/>
  <c r="DQ216" i="24"/>
  <c r="DU216" i="24"/>
  <c r="DY216" i="24"/>
  <c r="EC216" i="24"/>
  <c r="EG216" i="24"/>
  <c r="EK216" i="24"/>
  <c r="F218" i="24"/>
  <c r="J218" i="24"/>
  <c r="N218" i="24"/>
  <c r="R218" i="24"/>
  <c r="V218" i="24"/>
  <c r="Z218" i="24"/>
  <c r="AD218" i="24"/>
  <c r="AQ218" i="24"/>
  <c r="AU218" i="24"/>
  <c r="AY218" i="24"/>
  <c r="BC218" i="24"/>
  <c r="BG218" i="24"/>
  <c r="BK218" i="24"/>
  <c r="BO218" i="24"/>
  <c r="CB218" i="24"/>
  <c r="CF218" i="24"/>
  <c r="CJ218" i="24"/>
  <c r="CN218" i="24"/>
  <c r="CR218" i="24"/>
  <c r="CV218" i="24"/>
  <c r="CZ218" i="24"/>
  <c r="DM218" i="24"/>
  <c r="DQ218" i="24"/>
  <c r="DU218" i="24"/>
  <c r="DY218" i="24"/>
  <c r="EC218" i="24"/>
  <c r="EG218" i="24"/>
  <c r="EK218" i="24"/>
  <c r="F219" i="24"/>
  <c r="J219" i="24"/>
  <c r="N219" i="24"/>
  <c r="R219" i="24"/>
  <c r="V219" i="24"/>
  <c r="Z219" i="24"/>
  <c r="AD219" i="24"/>
  <c r="DM219" i="24"/>
  <c r="DQ219" i="24"/>
  <c r="DU219" i="24"/>
  <c r="DY219" i="24"/>
  <c r="EC219" i="24"/>
  <c r="EG219" i="24"/>
  <c r="EK219" i="24"/>
  <c r="F226" i="24"/>
  <c r="J226" i="24"/>
  <c r="N226" i="24"/>
  <c r="R226" i="24"/>
  <c r="V226" i="24"/>
  <c r="Z226" i="24"/>
  <c r="AD226" i="24"/>
  <c r="AQ226" i="24"/>
  <c r="AU226" i="24"/>
  <c r="AY226" i="24"/>
  <c r="BC226" i="24"/>
  <c r="BG226" i="24"/>
  <c r="BK226" i="24"/>
  <c r="BO226" i="24"/>
  <c r="CB226" i="24"/>
  <c r="CF226" i="24"/>
  <c r="CJ226" i="24"/>
  <c r="CN226" i="24"/>
  <c r="CR226" i="24"/>
  <c r="CV226" i="24"/>
  <c r="CZ226" i="24"/>
  <c r="DM226" i="24"/>
  <c r="DQ226" i="24"/>
  <c r="DU226" i="24"/>
  <c r="DY226" i="24"/>
  <c r="EC226" i="24"/>
  <c r="EG226" i="24"/>
  <c r="EK226" i="24"/>
  <c r="F222" i="24"/>
  <c r="J222" i="24"/>
  <c r="N222" i="24"/>
  <c r="R222" i="24"/>
  <c r="V222" i="24"/>
  <c r="Z222" i="24"/>
  <c r="AD222" i="24"/>
  <c r="AQ222" i="24"/>
  <c r="AU222" i="24"/>
  <c r="AY222" i="24"/>
  <c r="BC222" i="24"/>
  <c r="BG222" i="24"/>
  <c r="BK222" i="24"/>
  <c r="BO222" i="24"/>
  <c r="CB222" i="24"/>
  <c r="CF222" i="24"/>
  <c r="CJ222" i="24"/>
  <c r="CN222" i="24"/>
  <c r="CR222" i="24"/>
  <c r="CV222" i="24"/>
  <c r="CZ222" i="24"/>
  <c r="DM222" i="24"/>
  <c r="DQ222" i="24"/>
  <c r="DU222" i="24"/>
  <c r="DY222" i="24"/>
  <c r="EC222" i="24"/>
  <c r="EG222" i="24"/>
  <c r="EK222" i="24"/>
  <c r="F223" i="24"/>
  <c r="J223" i="24"/>
  <c r="N223" i="24"/>
  <c r="R223" i="24"/>
  <c r="V223" i="24"/>
  <c r="Z223" i="24"/>
  <c r="AD223" i="24"/>
  <c r="AQ223" i="24"/>
  <c r="AU223" i="24"/>
  <c r="AY223" i="24"/>
  <c r="BC223" i="24"/>
  <c r="BG223" i="24"/>
  <c r="BK223" i="24"/>
  <c r="BO223" i="24"/>
  <c r="CB223" i="24"/>
  <c r="CF223" i="24"/>
  <c r="CJ223" i="24"/>
  <c r="CN223" i="24"/>
  <c r="CR223" i="24"/>
  <c r="CV223" i="24"/>
  <c r="CZ223" i="24"/>
  <c r="DM223" i="24"/>
  <c r="DQ223" i="24"/>
  <c r="DU223" i="24"/>
  <c r="DY223" i="24"/>
  <c r="EC223" i="24"/>
  <c r="EG223" i="24"/>
  <c r="EK223" i="24"/>
  <c r="F224" i="24"/>
  <c r="J224" i="24"/>
  <c r="N224" i="24"/>
  <c r="R224" i="24"/>
  <c r="V224" i="24"/>
  <c r="Z224" i="24"/>
  <c r="AD224" i="24"/>
  <c r="AQ224" i="24"/>
  <c r="AU224" i="24"/>
  <c r="AY224" i="24"/>
  <c r="BC224" i="24"/>
  <c r="BG224" i="24"/>
  <c r="BK224" i="24"/>
  <c r="BO224" i="24"/>
  <c r="CB224" i="24"/>
  <c r="CF224" i="24"/>
  <c r="CJ224" i="24"/>
  <c r="CN224" i="24"/>
  <c r="CR224" i="24"/>
  <c r="CV224" i="24"/>
  <c r="CZ224" i="24"/>
  <c r="DM224" i="24"/>
  <c r="DQ224" i="24"/>
  <c r="DU224" i="24"/>
  <c r="DY224" i="24"/>
  <c r="EC224" i="24"/>
  <c r="EG224" i="24"/>
  <c r="EK224" i="24"/>
  <c r="F225" i="24"/>
  <c r="J225" i="24"/>
  <c r="N225" i="24"/>
  <c r="R225" i="24"/>
  <c r="V225" i="24"/>
  <c r="Z225" i="24"/>
  <c r="AD225" i="24"/>
  <c r="AQ225" i="24"/>
  <c r="AU225" i="24"/>
  <c r="AY225" i="24"/>
  <c r="BC225" i="24"/>
  <c r="BG225" i="24"/>
  <c r="BK225" i="24"/>
  <c r="BO225" i="24"/>
  <c r="CB225" i="24"/>
  <c r="CF225" i="24"/>
  <c r="CJ225" i="24"/>
  <c r="CN225" i="24"/>
  <c r="CR225" i="24"/>
  <c r="CV225" i="24"/>
  <c r="CZ225" i="24"/>
  <c r="DM225" i="24"/>
  <c r="DQ225" i="24"/>
  <c r="DU225" i="24"/>
  <c r="DY225" i="24"/>
  <c r="EC225" i="24"/>
  <c r="EG225" i="24"/>
  <c r="EK225" i="24"/>
  <c r="F227" i="24"/>
  <c r="J227" i="24"/>
  <c r="N227" i="24"/>
  <c r="R227" i="24"/>
  <c r="V227" i="24"/>
  <c r="Z227" i="24"/>
  <c r="AD227" i="24"/>
  <c r="DM227" i="24"/>
  <c r="DQ227" i="24"/>
  <c r="DU227" i="24"/>
  <c r="DY227" i="24"/>
  <c r="EC227" i="24"/>
  <c r="EG227" i="24"/>
  <c r="EK227" i="24"/>
  <c r="J228" i="24"/>
  <c r="N228" i="24"/>
  <c r="R228" i="24"/>
  <c r="V228" i="24"/>
  <c r="Z228" i="24"/>
  <c r="AD228" i="24"/>
  <c r="DM228" i="24"/>
  <c r="DQ228" i="24"/>
  <c r="DU228" i="24"/>
  <c r="DY228" i="24"/>
  <c r="EC228" i="24"/>
  <c r="EG228" i="24"/>
  <c r="EK228" i="24"/>
  <c r="JW135" i="22"/>
  <c r="JW90" i="22" s="1"/>
  <c r="JW152" i="35" s="1"/>
  <c r="JW198" i="35"/>
  <c r="KA135" i="22"/>
  <c r="KA90" i="22" s="1"/>
  <c r="KA152" i="35" s="1"/>
  <c r="KA198" i="35"/>
  <c r="KE135" i="22"/>
  <c r="KE90" i="22" s="1"/>
  <c r="KE152" i="35" s="1"/>
  <c r="KE198" i="35"/>
  <c r="KI135" i="22"/>
  <c r="KI90" i="22" s="1"/>
  <c r="KI152" i="35" s="1"/>
  <c r="KI198" i="35"/>
  <c r="AY208" i="24"/>
  <c r="CJ208" i="24"/>
  <c r="AD204" i="24"/>
  <c r="BO204" i="24"/>
  <c r="CZ204" i="24"/>
  <c r="EK204" i="24"/>
  <c r="AY205" i="24"/>
  <c r="CJ205" i="24"/>
  <c r="DU205" i="24"/>
  <c r="BO206" i="24"/>
  <c r="CZ206" i="24"/>
  <c r="DY206" i="24"/>
  <c r="EG206" i="24"/>
  <c r="AU207" i="24"/>
  <c r="BO207" i="24"/>
  <c r="CZ207" i="24"/>
  <c r="DY207" i="24"/>
  <c r="EG207" i="24"/>
  <c r="AU209" i="24"/>
  <c r="CF209" i="24"/>
  <c r="CZ209" i="24"/>
  <c r="EG209" i="24"/>
  <c r="EK210" i="24"/>
  <c r="K218" i="24"/>
  <c r="O218" i="24"/>
  <c r="AA218" i="24"/>
  <c r="AE218" i="24"/>
  <c r="AZ218" i="24"/>
  <c r="BD218" i="24"/>
  <c r="BP218" i="24"/>
  <c r="CC218" i="24"/>
  <c r="CO218" i="24"/>
  <c r="CS218" i="24"/>
  <c r="DN218" i="24"/>
  <c r="DR218" i="24"/>
  <c r="ED218" i="24"/>
  <c r="EH218" i="24"/>
  <c r="K219" i="24"/>
  <c r="O219" i="24"/>
  <c r="AA219" i="24"/>
  <c r="AE219" i="24"/>
  <c r="BY135" i="22"/>
  <c r="BY90" i="22" s="1"/>
  <c r="BY152" i="35" s="1"/>
  <c r="CC135" i="22"/>
  <c r="CC90" i="22" s="1"/>
  <c r="CC152" i="35" s="1"/>
  <c r="CG135" i="22"/>
  <c r="CG90" i="22" s="1"/>
  <c r="CG152" i="35" s="1"/>
  <c r="CK135" i="22"/>
  <c r="CK90" i="22" s="1"/>
  <c r="CK152" i="35" s="1"/>
  <c r="CO135" i="22"/>
  <c r="CO90" i="22" s="1"/>
  <c r="CO152" i="35" s="1"/>
  <c r="AR135" i="22"/>
  <c r="AR90" i="22" s="1"/>
  <c r="AR152" i="35" s="1"/>
  <c r="AV135" i="22"/>
  <c r="AV90" i="22" s="1"/>
  <c r="AV152" i="35" s="1"/>
  <c r="AZ135" i="22"/>
  <c r="AZ90" i="22" s="1"/>
  <c r="AZ152" i="35" s="1"/>
  <c r="BD135" i="22"/>
  <c r="BD90" i="22" s="1"/>
  <c r="BD152" i="35" s="1"/>
  <c r="BH135" i="22"/>
  <c r="BH90" i="22" s="1"/>
  <c r="BH152" i="35" s="1"/>
  <c r="BZ135" i="22"/>
  <c r="BZ90" i="22" s="1"/>
  <c r="BZ152" i="35" s="1"/>
  <c r="CD135" i="22"/>
  <c r="CD90" i="22" s="1"/>
  <c r="CD152" i="35" s="1"/>
  <c r="CH135" i="22"/>
  <c r="CH90" i="22" s="1"/>
  <c r="CH152" i="35" s="1"/>
  <c r="CL135" i="22"/>
  <c r="CL90" i="22" s="1"/>
  <c r="CL152" i="35" s="1"/>
  <c r="CP135" i="22"/>
  <c r="CP90" i="22" s="1"/>
  <c r="CP152" i="35" s="1"/>
  <c r="G135" i="22"/>
  <c r="K135" i="22"/>
  <c r="K90" i="22" s="1"/>
  <c r="K152" i="35" s="1"/>
  <c r="O135" i="22"/>
  <c r="O90" i="22" s="1"/>
  <c r="O152" i="35" s="1"/>
  <c r="S135" i="22"/>
  <c r="S90" i="22" s="1"/>
  <c r="S152" i="35" s="1"/>
  <c r="W135" i="22"/>
  <c r="W90" i="22" s="1"/>
  <c r="W152" i="35" s="1"/>
  <c r="AS135" i="22"/>
  <c r="AS90" i="22" s="1"/>
  <c r="AS152" i="35" s="1"/>
  <c r="AW135" i="22"/>
  <c r="AW90" i="22" s="1"/>
  <c r="AW152" i="35" s="1"/>
  <c r="BA135" i="22"/>
  <c r="BA90" i="22" s="1"/>
  <c r="BA152" i="35" s="1"/>
  <c r="BE135" i="22"/>
  <c r="BE90" i="22" s="1"/>
  <c r="BE152" i="35" s="1"/>
  <c r="CA135" i="22"/>
  <c r="CA90" i="22" s="1"/>
  <c r="CA152" i="35" s="1"/>
  <c r="CE135" i="22"/>
  <c r="CE90" i="22" s="1"/>
  <c r="CE152" i="35" s="1"/>
  <c r="CI135" i="22"/>
  <c r="CI90" i="22" s="1"/>
  <c r="CI152" i="35" s="1"/>
  <c r="CM135" i="22"/>
  <c r="CM90" i="22" s="1"/>
  <c r="CM152" i="35" s="1"/>
  <c r="JV135" i="22"/>
  <c r="JV90" i="22" s="1"/>
  <c r="JV152" i="35" s="1"/>
  <c r="AY227" i="24"/>
  <c r="AY214" i="24"/>
  <c r="BO227" i="24"/>
  <c r="BO214" i="24"/>
  <c r="CN227" i="24"/>
  <c r="CN214" i="24"/>
  <c r="AQ227" i="24"/>
  <c r="AQ214" i="24"/>
  <c r="BC227" i="24"/>
  <c r="BC214" i="24"/>
  <c r="CJ227" i="24"/>
  <c r="CJ214" i="24"/>
  <c r="CV227" i="24"/>
  <c r="CV214" i="24"/>
  <c r="BG227" i="24"/>
  <c r="BG214" i="24"/>
  <c r="CB227" i="24"/>
  <c r="CB214" i="24"/>
  <c r="CR227" i="24"/>
  <c r="CR214" i="24"/>
  <c r="AU227" i="24"/>
  <c r="AU214" i="24"/>
  <c r="BK227" i="24"/>
  <c r="BK214" i="24"/>
  <c r="CF227" i="24"/>
  <c r="CF214" i="24"/>
  <c r="CZ227" i="24"/>
  <c r="CZ214" i="24"/>
  <c r="DM16" i="24"/>
  <c r="CB16" i="24"/>
  <c r="AQ16" i="24"/>
  <c r="F16" i="24"/>
  <c r="C90" i="22" l="1"/>
  <c r="C152" i="35" s="1"/>
  <c r="C44" i="16"/>
  <c r="AN135" i="22"/>
  <c r="AM135" i="22"/>
  <c r="JS135" i="22"/>
  <c r="JS197" i="35" s="1"/>
  <c r="JR135" i="22"/>
  <c r="JR44" i="16" s="1"/>
  <c r="JQ135" i="22"/>
  <c r="JQ197" i="35" s="1"/>
  <c r="BV135" i="22"/>
  <c r="BV44" i="16" s="1"/>
  <c r="BU135" i="22"/>
  <c r="BU44" i="16" s="1"/>
  <c r="JR198" i="35"/>
  <c r="JQ198" i="35"/>
  <c r="BW135" i="22"/>
  <c r="BW197" i="35" s="1"/>
  <c r="JP135" i="22"/>
  <c r="JP197" i="35" s="1"/>
  <c r="BT135" i="22"/>
  <c r="BT197" i="35" s="1"/>
  <c r="AL135" i="22"/>
  <c r="AL44" i="16" s="1"/>
  <c r="JO135" i="22"/>
  <c r="AK135" i="22"/>
  <c r="AO135" i="22"/>
  <c r="AO44" i="16" s="1"/>
  <c r="JP198" i="35"/>
  <c r="AL198" i="35"/>
  <c r="BR44" i="16"/>
  <c r="BS135" i="22"/>
  <c r="JV44" i="16"/>
  <c r="JV197" i="35"/>
  <c r="CE44" i="16"/>
  <c r="CE197" i="35"/>
  <c r="BE44" i="16"/>
  <c r="BE197" i="35"/>
  <c r="O44" i="16"/>
  <c r="O197" i="35"/>
  <c r="CL44" i="16"/>
  <c r="CL197" i="35"/>
  <c r="AV44" i="16"/>
  <c r="AV197" i="35"/>
  <c r="CK44" i="16"/>
  <c r="CK197" i="35"/>
  <c r="KV44" i="16"/>
  <c r="KE44" i="16"/>
  <c r="KE197" i="35"/>
  <c r="JW44" i="16"/>
  <c r="JW197" i="35"/>
  <c r="CA44" i="16"/>
  <c r="CA197" i="35"/>
  <c r="BA44" i="16"/>
  <c r="BA197" i="35"/>
  <c r="AJ44" i="16"/>
  <c r="K44" i="16"/>
  <c r="K197" i="35"/>
  <c r="CH44" i="16"/>
  <c r="CH197" i="35"/>
  <c r="BH44" i="16"/>
  <c r="BH197" i="35"/>
  <c r="AR44" i="16"/>
  <c r="AR197" i="35"/>
  <c r="CG44" i="16"/>
  <c r="CG197" i="35"/>
  <c r="KL44" i="16"/>
  <c r="KL197" i="35"/>
  <c r="KD44" i="16"/>
  <c r="KD197" i="35"/>
  <c r="V44" i="16"/>
  <c r="V197" i="35"/>
  <c r="N44" i="16"/>
  <c r="N197" i="35"/>
  <c r="F44" i="16"/>
  <c r="F197" i="35"/>
  <c r="KK44" i="16"/>
  <c r="KK197" i="35"/>
  <c r="KC44" i="16"/>
  <c r="KC197" i="35"/>
  <c r="JU44" i="16"/>
  <c r="JU197" i="35"/>
  <c r="BG44" i="16"/>
  <c r="BG197" i="35"/>
  <c r="AY44" i="16"/>
  <c r="AY197" i="35"/>
  <c r="AQ44" i="16"/>
  <c r="AQ197" i="35"/>
  <c r="Y44" i="16"/>
  <c r="Y197" i="35"/>
  <c r="Q44" i="16"/>
  <c r="Q197" i="35"/>
  <c r="I44" i="16"/>
  <c r="I197" i="35"/>
  <c r="KJ44" i="16"/>
  <c r="KJ197" i="35"/>
  <c r="KB44" i="16"/>
  <c r="KB197" i="35"/>
  <c r="JT44" i="16"/>
  <c r="JT197" i="35"/>
  <c r="CJ44" i="16"/>
  <c r="CJ197" i="35"/>
  <c r="CB44" i="16"/>
  <c r="CB197" i="35"/>
  <c r="BF44" i="16"/>
  <c r="BF197" i="35"/>
  <c r="AX44" i="16"/>
  <c r="AX197" i="35"/>
  <c r="AP44" i="16"/>
  <c r="AP197" i="35"/>
  <c r="T44" i="16"/>
  <c r="T197" i="35"/>
  <c r="L44" i="16"/>
  <c r="L197" i="35"/>
  <c r="D44" i="16"/>
  <c r="D197" i="35"/>
  <c r="CM44" i="16"/>
  <c r="CM197" i="35"/>
  <c r="AW44" i="16"/>
  <c r="AW197" i="35"/>
  <c r="W44" i="16"/>
  <c r="W197" i="35"/>
  <c r="G44" i="16"/>
  <c r="G197" i="35"/>
  <c r="CD44" i="16"/>
  <c r="CD197" i="35"/>
  <c r="BD44" i="16"/>
  <c r="BD197" i="35"/>
  <c r="AN44" i="16"/>
  <c r="AN197" i="35"/>
  <c r="CC44" i="16"/>
  <c r="CC197" i="35"/>
  <c r="KI44" i="16"/>
  <c r="KI197" i="35"/>
  <c r="KA44" i="16"/>
  <c r="KA197" i="35"/>
  <c r="JS44" i="16"/>
  <c r="CI44" i="16"/>
  <c r="CI197" i="35"/>
  <c r="AS44" i="16"/>
  <c r="AS197" i="35"/>
  <c r="S44" i="16"/>
  <c r="S197" i="35"/>
  <c r="CP44" i="16"/>
  <c r="CP197" i="35"/>
  <c r="BZ44" i="16"/>
  <c r="BZ197" i="35"/>
  <c r="AZ44" i="16"/>
  <c r="AZ197" i="35"/>
  <c r="CO44" i="16"/>
  <c r="CO197" i="35"/>
  <c r="BY44" i="16"/>
  <c r="BY197" i="35"/>
  <c r="KH44" i="16"/>
  <c r="KH197" i="35"/>
  <c r="JZ44" i="16"/>
  <c r="JZ197" i="35"/>
  <c r="Z44" i="16"/>
  <c r="Z197" i="35"/>
  <c r="R44" i="16"/>
  <c r="R197" i="35"/>
  <c r="J44" i="16"/>
  <c r="J197" i="35"/>
  <c r="KG44" i="16"/>
  <c r="KG197" i="35"/>
  <c r="JY44" i="16"/>
  <c r="JY197" i="35"/>
  <c r="BC44" i="16"/>
  <c r="BC197" i="35"/>
  <c r="AU44" i="16"/>
  <c r="AU197" i="35"/>
  <c r="AM44" i="16"/>
  <c r="AM197" i="35"/>
  <c r="U44" i="16"/>
  <c r="U197" i="35"/>
  <c r="M44" i="16"/>
  <c r="M197" i="35"/>
  <c r="E44" i="16"/>
  <c r="E197" i="35"/>
  <c r="Y18" i="16"/>
  <c r="Y59" i="35"/>
  <c r="KF44" i="16"/>
  <c r="KF197" i="35"/>
  <c r="JX44" i="16"/>
  <c r="JX197" i="35"/>
  <c r="CN44" i="16"/>
  <c r="CN197" i="35"/>
  <c r="CF44" i="16"/>
  <c r="CF197" i="35"/>
  <c r="BX44" i="16"/>
  <c r="BX197" i="35"/>
  <c r="BS197" i="35"/>
  <c r="BB44" i="16"/>
  <c r="BB197" i="35"/>
  <c r="AT44" i="16"/>
  <c r="AT197" i="35"/>
  <c r="AL197" i="35"/>
  <c r="X44" i="16"/>
  <c r="X197" i="35"/>
  <c r="P44" i="16"/>
  <c r="P197" i="35"/>
  <c r="H44" i="16"/>
  <c r="H197" i="35"/>
  <c r="C197" i="35"/>
  <c r="ME16" i="22"/>
  <c r="KW16" i="22"/>
  <c r="JO16" i="22"/>
  <c r="IG16" i="22"/>
  <c r="GY16" i="22"/>
  <c r="FQ16" i="22"/>
  <c r="EI16" i="22"/>
  <c r="DA16" i="22"/>
  <c r="BS16" i="22"/>
  <c r="AK16" i="22"/>
  <c r="C16" i="22"/>
  <c r="JO44" i="16" l="1"/>
  <c r="JO90" i="22"/>
  <c r="JO152" i="35" s="1"/>
  <c r="JO197" i="35"/>
  <c r="BS44" i="16"/>
  <c r="BS90" i="22"/>
  <c r="BS152" i="35" s="1"/>
  <c r="AK44" i="16"/>
  <c r="AK90" i="22"/>
  <c r="AK152" i="35" s="1"/>
  <c r="BU197" i="35"/>
  <c r="BT44" i="16"/>
  <c r="JR197" i="35"/>
  <c r="BV197" i="35"/>
  <c r="JQ44" i="16"/>
  <c r="BW44" i="16"/>
  <c r="AO197" i="35"/>
  <c r="JP44" i="16"/>
  <c r="CZ44" i="16"/>
  <c r="AK197" i="35"/>
  <c r="MG16" i="22"/>
  <c r="MH16" i="22"/>
  <c r="MI16" i="22"/>
  <c r="MJ16" i="22"/>
  <c r="MK16" i="22"/>
  <c r="ML16" i="22"/>
  <c r="MM16" i="22"/>
  <c r="MN16" i="22"/>
  <c r="MO16" i="22"/>
  <c r="MP16" i="22"/>
  <c r="MQ16" i="22"/>
  <c r="MR16" i="22"/>
  <c r="MS16" i="22"/>
  <c r="MT16" i="22"/>
  <c r="MU16" i="22"/>
  <c r="MV16" i="22"/>
  <c r="MW16" i="22"/>
  <c r="MX16" i="22"/>
  <c r="MY16" i="22"/>
  <c r="MZ16" i="22"/>
  <c r="NA16" i="22"/>
  <c r="NB16" i="22"/>
  <c r="MF16" i="22"/>
  <c r="KY16" i="22"/>
  <c r="KZ16" i="22"/>
  <c r="LA16" i="22"/>
  <c r="LB16" i="22"/>
  <c r="LC16" i="22"/>
  <c r="LD16" i="22"/>
  <c r="LE16" i="22"/>
  <c r="LF16" i="22"/>
  <c r="LG16" i="22"/>
  <c r="LH16" i="22"/>
  <c r="LI16" i="22"/>
  <c r="LJ16" i="22"/>
  <c r="LK16" i="22"/>
  <c r="LL16" i="22"/>
  <c r="LM16" i="22"/>
  <c r="LN16" i="22"/>
  <c r="LO16" i="22"/>
  <c r="LP16" i="22"/>
  <c r="LQ16" i="22"/>
  <c r="LR16" i="22"/>
  <c r="LS16" i="22"/>
  <c r="LT16" i="22"/>
  <c r="MD16" i="22"/>
  <c r="KX16" i="22"/>
  <c r="JN16" i="22"/>
  <c r="IZ16" i="22"/>
  <c r="JA16" i="22"/>
  <c r="JB16" i="22"/>
  <c r="JC16" i="22"/>
  <c r="JD16" i="22"/>
  <c r="II16" i="22"/>
  <c r="IJ16" i="22"/>
  <c r="IK16" i="22"/>
  <c r="IL16" i="22"/>
  <c r="IM16" i="22"/>
  <c r="IN16" i="22"/>
  <c r="IO16" i="22"/>
  <c r="IP16" i="22"/>
  <c r="IQ16" i="22"/>
  <c r="IR16" i="22"/>
  <c r="IS16" i="22"/>
  <c r="IT16" i="22"/>
  <c r="IU16" i="22"/>
  <c r="IV16" i="22"/>
  <c r="IW16" i="22"/>
  <c r="IX16" i="22"/>
  <c r="IY16" i="22"/>
  <c r="IH16" i="22"/>
  <c r="U5" i="16" l="1" a="1"/>
  <c r="U5" i="16" s="1"/>
  <c r="G16" i="24"/>
  <c r="D16" i="22" l="1"/>
  <c r="E16" i="22"/>
  <c r="F16" i="22"/>
  <c r="G16" i="22"/>
  <c r="H16" i="22"/>
  <c r="I16" i="22"/>
  <c r="J16" i="22"/>
  <c r="K16" i="22"/>
  <c r="L16" i="22"/>
  <c r="M16" i="22"/>
  <c r="N16" i="22"/>
  <c r="O16" i="22"/>
  <c r="P16" i="22"/>
  <c r="Q16" i="22"/>
  <c r="R16" i="22"/>
  <c r="S16" i="22"/>
  <c r="T16" i="22"/>
  <c r="U16" i="22"/>
  <c r="H16" i="24"/>
  <c r="I16" i="24"/>
  <c r="J16" i="24"/>
  <c r="K16" i="24"/>
  <c r="L16" i="24"/>
  <c r="M16" i="24"/>
  <c r="N16" i="24"/>
  <c r="O16" i="24"/>
  <c r="P16" i="24"/>
  <c r="Q16" i="24"/>
  <c r="R16" i="24"/>
  <c r="S16" i="24"/>
  <c r="T16" i="24"/>
  <c r="U16" i="24"/>
  <c r="V16" i="24"/>
  <c r="W16" i="24"/>
  <c r="X16" i="24"/>
  <c r="Y16" i="24"/>
  <c r="Z16" i="24"/>
  <c r="AA16" i="24"/>
  <c r="AB16" i="24"/>
  <c r="AC16" i="24"/>
  <c r="AD16" i="24"/>
  <c r="AE16" i="24"/>
  <c r="AF16" i="24"/>
  <c r="AP16" i="24"/>
  <c r="AR16" i="24"/>
  <c r="AS16" i="24"/>
  <c r="AT16" i="24"/>
  <c r="AU16" i="24"/>
  <c r="AV16" i="24"/>
  <c r="AW16" i="24"/>
  <c r="AX16" i="24"/>
  <c r="AY16" i="24"/>
  <c r="AZ16" i="24"/>
  <c r="BA16" i="24"/>
  <c r="BB16" i="24"/>
  <c r="BC16" i="24"/>
  <c r="BD16" i="24"/>
  <c r="BE16" i="24"/>
  <c r="BF16" i="24"/>
  <c r="BG16" i="24"/>
  <c r="CC16" i="24"/>
  <c r="CD16" i="24"/>
  <c r="CE16" i="24"/>
  <c r="CF16" i="24"/>
  <c r="CG16" i="24"/>
  <c r="CH16" i="24"/>
  <c r="CI16" i="24"/>
  <c r="CJ16" i="24"/>
  <c r="CK16" i="24"/>
  <c r="CL16" i="24"/>
  <c r="CM16" i="24"/>
  <c r="CN16" i="24"/>
  <c r="CO16" i="24"/>
  <c r="CP16" i="24"/>
  <c r="CQ16" i="24"/>
  <c r="CR16" i="24"/>
  <c r="DN16" i="24"/>
  <c r="DO16" i="24"/>
  <c r="DP16" i="24"/>
  <c r="DQ16" i="24"/>
  <c r="DR16" i="24"/>
  <c r="DS16" i="24"/>
  <c r="DT16" i="24"/>
  <c r="DU16" i="24"/>
  <c r="DV16" i="24"/>
  <c r="DW16" i="24"/>
  <c r="DX16" i="24"/>
  <c r="DY16" i="24"/>
  <c r="DZ16" i="24"/>
  <c r="EA16" i="24"/>
  <c r="EB16" i="24"/>
  <c r="EC16" i="24"/>
  <c r="AL16" i="22"/>
  <c r="AM16" i="22"/>
  <c r="AN16" i="22"/>
  <c r="AO16" i="22"/>
  <c r="AP16" i="22"/>
  <c r="AQ16" i="22"/>
  <c r="AR16" i="22"/>
  <c r="AS16" i="22"/>
  <c r="AT16" i="22"/>
  <c r="AU16" i="22"/>
  <c r="AV16" i="22"/>
  <c r="AW16" i="22"/>
  <c r="AX16" i="22"/>
  <c r="AY16" i="22"/>
  <c r="AZ16" i="22"/>
  <c r="BA16" i="22"/>
  <c r="BB16" i="22"/>
  <c r="BC16" i="22"/>
  <c r="BT16" i="22"/>
  <c r="BU16" i="22"/>
  <c r="BV16" i="22"/>
  <c r="BW16" i="22"/>
  <c r="BX16" i="22"/>
  <c r="BY16" i="22"/>
  <c r="BZ16" i="22"/>
  <c r="CA16" i="22"/>
  <c r="CB16" i="22"/>
  <c r="CC16" i="22"/>
  <c r="CD16" i="22"/>
  <c r="CE16" i="22"/>
  <c r="CF16" i="22"/>
  <c r="CG16" i="22"/>
  <c r="CH16" i="22"/>
  <c r="CI16" i="22"/>
  <c r="CJ16" i="22"/>
  <c r="CK16" i="22"/>
  <c r="DB16" i="22"/>
  <c r="DC16" i="22"/>
  <c r="DD16" i="22"/>
  <c r="DE16" i="22"/>
  <c r="DF16" i="22"/>
  <c r="DG16" i="22"/>
  <c r="DH16" i="22"/>
  <c r="DI16" i="22"/>
  <c r="DJ16" i="22"/>
  <c r="DK16" i="22"/>
  <c r="DL16" i="22"/>
  <c r="DM16" i="22"/>
  <c r="DN16" i="22"/>
  <c r="DO16" i="22"/>
  <c r="DP16" i="22"/>
  <c r="DQ16" i="22"/>
  <c r="DR16" i="22"/>
  <c r="DS16" i="22"/>
  <c r="DT16" i="22"/>
  <c r="DU16" i="22"/>
  <c r="DV16" i="22"/>
  <c r="DW16" i="22"/>
  <c r="DX16" i="22"/>
  <c r="EH16" i="22"/>
  <c r="EJ16" i="22"/>
  <c r="EK16" i="22"/>
  <c r="EL16" i="22"/>
  <c r="EM16" i="22"/>
  <c r="EN16" i="22"/>
  <c r="EO16" i="22"/>
  <c r="EP16" i="22"/>
  <c r="EQ16" i="22"/>
  <c r="ER16" i="22"/>
  <c r="ES16" i="22"/>
  <c r="ET16" i="22"/>
  <c r="EU16" i="22"/>
  <c r="EV16" i="22"/>
  <c r="EW16" i="22"/>
  <c r="EX16" i="22"/>
  <c r="EY16" i="22"/>
  <c r="EZ16" i="22"/>
  <c r="FA16" i="22"/>
  <c r="FB16" i="22"/>
  <c r="FC16" i="22"/>
  <c r="FD16" i="22"/>
  <c r="FE16" i="22"/>
  <c r="FF16" i="22"/>
  <c r="FP16" i="22"/>
  <c r="FR16" i="22"/>
  <c r="FS16" i="22"/>
  <c r="FT16" i="22"/>
  <c r="FU16" i="22"/>
  <c r="FV16" i="22"/>
  <c r="FW16" i="22"/>
  <c r="FX16" i="22"/>
  <c r="FY16" i="22"/>
  <c r="FZ16" i="22"/>
  <c r="GA16" i="22"/>
  <c r="GB16" i="22"/>
  <c r="GC16" i="22"/>
  <c r="GD16" i="22"/>
  <c r="GE16" i="22"/>
  <c r="GF16" i="22"/>
  <c r="GG16" i="22"/>
  <c r="GH16" i="22"/>
  <c r="GI16" i="22"/>
  <c r="GZ16" i="22"/>
  <c r="HA16" i="22"/>
  <c r="HB16" i="22"/>
  <c r="HC16" i="22"/>
  <c r="HD16" i="22"/>
  <c r="HE16" i="22"/>
  <c r="HF16" i="22"/>
  <c r="HG16" i="22"/>
  <c r="HH16" i="22"/>
  <c r="HI16" i="22"/>
  <c r="HJ16" i="22"/>
  <c r="HK16" i="22"/>
  <c r="HL16" i="22"/>
  <c r="HM16" i="22"/>
  <c r="HN16" i="22"/>
  <c r="HO16" i="22"/>
  <c r="HP16" i="22"/>
  <c r="HQ16" i="22"/>
  <c r="JP16" i="22"/>
  <c r="JQ16" i="22"/>
  <c r="JR16" i="22"/>
  <c r="JS16" i="22"/>
  <c r="JT16" i="22"/>
  <c r="JU16" i="22"/>
  <c r="JV16" i="22"/>
  <c r="JW16" i="22"/>
  <c r="JX16" i="22"/>
  <c r="JY16" i="22"/>
  <c r="JZ16" i="22"/>
  <c r="KA16" i="22"/>
  <c r="KB16" i="22"/>
  <c r="KC16" i="22"/>
  <c r="KD16" i="22"/>
  <c r="KE16" i="22"/>
  <c r="KF16" i="22"/>
  <c r="KG16" i="22"/>
  <c r="KH16" i="22"/>
  <c r="KI16" i="22"/>
  <c r="KJ16" i="22"/>
  <c r="KK16" i="22"/>
  <c r="KL16" i="22"/>
  <c r="KV16" i="22"/>
  <c r="NL78" i="17" l="1"/>
  <c r="NL77" i="17"/>
  <c r="NL76" i="17"/>
  <c r="NL75" i="17"/>
  <c r="NL74" i="17"/>
  <c r="NL73" i="17"/>
  <c r="NB78" i="17"/>
  <c r="NA78" i="17"/>
  <c r="MZ78" i="17"/>
  <c r="MY78" i="17"/>
  <c r="MX78" i="17"/>
  <c r="MW78" i="17"/>
  <c r="MV78" i="17"/>
  <c r="MU78" i="17"/>
  <c r="MT78" i="17"/>
  <c r="MS78" i="17"/>
  <c r="MR78" i="17"/>
  <c r="MQ78" i="17"/>
  <c r="MP78" i="17"/>
  <c r="MO78" i="17"/>
  <c r="MN78" i="17"/>
  <c r="MM78" i="17"/>
  <c r="ML78" i="17"/>
  <c r="MK78" i="17"/>
  <c r="MJ78" i="17"/>
  <c r="MI78" i="17"/>
  <c r="MH78" i="17"/>
  <c r="MG78" i="17"/>
  <c r="MF78" i="17"/>
  <c r="ME78" i="17"/>
  <c r="NB77" i="17"/>
  <c r="NA77" i="17"/>
  <c r="MZ77" i="17"/>
  <c r="MY77" i="17"/>
  <c r="MX77" i="17"/>
  <c r="MW77" i="17"/>
  <c r="MV77" i="17"/>
  <c r="MU77" i="17"/>
  <c r="MT77" i="17"/>
  <c r="MS77" i="17"/>
  <c r="MR77" i="17"/>
  <c r="MQ77" i="17"/>
  <c r="MP77" i="17"/>
  <c r="MO77" i="17"/>
  <c r="MN77" i="17"/>
  <c r="MM77" i="17"/>
  <c r="ML77" i="17"/>
  <c r="MK77" i="17"/>
  <c r="MJ77" i="17"/>
  <c r="MI77" i="17"/>
  <c r="MH77" i="17"/>
  <c r="MG77" i="17"/>
  <c r="MF77" i="17"/>
  <c r="ME77" i="17"/>
  <c r="NB76" i="17"/>
  <c r="NA76" i="17"/>
  <c r="MZ76" i="17"/>
  <c r="MY76" i="17"/>
  <c r="MX76" i="17"/>
  <c r="MW76" i="17"/>
  <c r="MV76" i="17"/>
  <c r="MU76" i="17"/>
  <c r="MT76" i="17"/>
  <c r="MS76" i="17"/>
  <c r="MR76" i="17"/>
  <c r="MQ76" i="17"/>
  <c r="MP76" i="17"/>
  <c r="MO76" i="17"/>
  <c r="MN76" i="17"/>
  <c r="MM76" i="17"/>
  <c r="ML76" i="17"/>
  <c r="MK76" i="17"/>
  <c r="MJ76" i="17"/>
  <c r="MI76" i="17"/>
  <c r="MH76" i="17"/>
  <c r="MG76" i="17"/>
  <c r="MF76" i="17"/>
  <c r="ME76" i="17"/>
  <c r="NB75" i="17"/>
  <c r="NA75" i="17"/>
  <c r="MZ75" i="17"/>
  <c r="MY75" i="17"/>
  <c r="MX75" i="17"/>
  <c r="MW75" i="17"/>
  <c r="MV75" i="17"/>
  <c r="MU75" i="17"/>
  <c r="MT75" i="17"/>
  <c r="MS75" i="17"/>
  <c r="MR75" i="17"/>
  <c r="MQ75" i="17"/>
  <c r="MP75" i="17"/>
  <c r="MO75" i="17"/>
  <c r="MN75" i="17"/>
  <c r="MM75" i="17"/>
  <c r="ML75" i="17"/>
  <c r="MK75" i="17"/>
  <c r="MJ75" i="17"/>
  <c r="MI75" i="17"/>
  <c r="MH75" i="17"/>
  <c r="MG75" i="17"/>
  <c r="MF75" i="17"/>
  <c r="ME75" i="17"/>
  <c r="NB74" i="17"/>
  <c r="NA74" i="17"/>
  <c r="MZ74" i="17"/>
  <c r="MY74" i="17"/>
  <c r="MX74" i="17"/>
  <c r="MW74" i="17"/>
  <c r="MV74" i="17"/>
  <c r="MU74" i="17"/>
  <c r="MT74" i="17"/>
  <c r="MS74" i="17"/>
  <c r="MR74" i="17"/>
  <c r="MQ74" i="17"/>
  <c r="MP74" i="17"/>
  <c r="MO74" i="17"/>
  <c r="MN74" i="17"/>
  <c r="MM74" i="17"/>
  <c r="ML74" i="17"/>
  <c r="MK74" i="17"/>
  <c r="MJ74" i="17"/>
  <c r="MI74" i="17"/>
  <c r="MH74" i="17"/>
  <c r="MG74" i="17"/>
  <c r="MF74" i="17"/>
  <c r="ME74" i="17"/>
  <c r="NB73" i="17"/>
  <c r="NA73" i="17"/>
  <c r="MZ73" i="17"/>
  <c r="MY73" i="17"/>
  <c r="MX73" i="17"/>
  <c r="MW73" i="17"/>
  <c r="MV73" i="17"/>
  <c r="MU73" i="17"/>
  <c r="MT73" i="17"/>
  <c r="MS73" i="17"/>
  <c r="MR73" i="17"/>
  <c r="MQ73" i="17"/>
  <c r="MP73" i="17"/>
  <c r="MO73" i="17"/>
  <c r="MN73" i="17"/>
  <c r="MM73" i="17"/>
  <c r="ML73" i="17"/>
  <c r="MK73" i="17"/>
  <c r="MJ73" i="17"/>
  <c r="MI73" i="17"/>
  <c r="MH73" i="17"/>
  <c r="MG73" i="17"/>
  <c r="MF73" i="17"/>
  <c r="ME73" i="17"/>
  <c r="NL63" i="17"/>
  <c r="NB63" i="17"/>
  <c r="NA63" i="17"/>
  <c r="MZ63" i="17"/>
  <c r="MY63" i="17"/>
  <c r="MX63" i="17"/>
  <c r="MW63" i="17"/>
  <c r="MV63" i="17"/>
  <c r="MU63" i="17"/>
  <c r="MT63" i="17"/>
  <c r="MS63" i="17"/>
  <c r="MR63" i="17"/>
  <c r="MQ63" i="17"/>
  <c r="MP63" i="17"/>
  <c r="MO63" i="17"/>
  <c r="MN63" i="17"/>
  <c r="MM63" i="17"/>
  <c r="ML63" i="17"/>
  <c r="MK63" i="17"/>
  <c r="MJ63" i="17"/>
  <c r="MI63" i="17"/>
  <c r="MH63" i="17"/>
  <c r="MG63" i="17"/>
  <c r="MF63" i="17"/>
  <c r="ME63" i="17"/>
  <c r="NL62" i="17"/>
  <c r="NB62" i="17"/>
  <c r="NA62" i="17"/>
  <c r="MZ62" i="17"/>
  <c r="MY62" i="17"/>
  <c r="MX62" i="17"/>
  <c r="MW62" i="17"/>
  <c r="MV62" i="17"/>
  <c r="MU62" i="17"/>
  <c r="MT62" i="17"/>
  <c r="MS62" i="17"/>
  <c r="MR62" i="17"/>
  <c r="MQ62" i="17"/>
  <c r="MP62" i="17"/>
  <c r="MO62" i="17"/>
  <c r="MN62" i="17"/>
  <c r="MM62" i="17"/>
  <c r="ML62" i="17"/>
  <c r="MK62" i="17"/>
  <c r="MJ62" i="17"/>
  <c r="MI62" i="17"/>
  <c r="MH62" i="17"/>
  <c r="MG62" i="17"/>
  <c r="MF62" i="17"/>
  <c r="ME62" i="17"/>
  <c r="NL61" i="17"/>
  <c r="NB61" i="17"/>
  <c r="NA61" i="17"/>
  <c r="MZ61" i="17"/>
  <c r="MY61" i="17"/>
  <c r="MX61" i="17"/>
  <c r="MW61" i="17"/>
  <c r="MV61" i="17"/>
  <c r="MU61" i="17"/>
  <c r="MT61" i="17"/>
  <c r="MS61" i="17"/>
  <c r="MR61" i="17"/>
  <c r="MQ61" i="17"/>
  <c r="MP61" i="17"/>
  <c r="MO61" i="17"/>
  <c r="MN61" i="17"/>
  <c r="MM61" i="17"/>
  <c r="ML61" i="17"/>
  <c r="MK61" i="17"/>
  <c r="MJ61" i="17"/>
  <c r="MI61" i="17"/>
  <c r="MH61" i="17"/>
  <c r="MG61" i="17"/>
  <c r="MF61" i="17"/>
  <c r="ME61" i="17"/>
  <c r="NL60" i="17"/>
  <c r="NB60" i="17"/>
  <c r="NA60" i="17"/>
  <c r="MZ60" i="17"/>
  <c r="MY60" i="17"/>
  <c r="MX60" i="17"/>
  <c r="MW60" i="17"/>
  <c r="MV60" i="17"/>
  <c r="MU60" i="17"/>
  <c r="MT60" i="17"/>
  <c r="MS60" i="17"/>
  <c r="MR60" i="17"/>
  <c r="MQ60" i="17"/>
  <c r="MP60" i="17"/>
  <c r="MO60" i="17"/>
  <c r="MN60" i="17"/>
  <c r="MM60" i="17"/>
  <c r="ML60" i="17"/>
  <c r="MK60" i="17"/>
  <c r="MJ60" i="17"/>
  <c r="MI60" i="17"/>
  <c r="MH60" i="17"/>
  <c r="MG60" i="17"/>
  <c r="MF60" i="17"/>
  <c r="ME60" i="17"/>
  <c r="NL59" i="17"/>
  <c r="NB59" i="17"/>
  <c r="NA59" i="17"/>
  <c r="MZ59" i="17"/>
  <c r="MY59" i="17"/>
  <c r="MX59" i="17"/>
  <c r="MW59" i="17"/>
  <c r="MV59" i="17"/>
  <c r="MU59" i="17"/>
  <c r="MT59" i="17"/>
  <c r="MS59" i="17"/>
  <c r="MR59" i="17"/>
  <c r="MQ59" i="17"/>
  <c r="MP59" i="17"/>
  <c r="MO59" i="17"/>
  <c r="MN59" i="17"/>
  <c r="MM59" i="17"/>
  <c r="ML59" i="17"/>
  <c r="MK59" i="17"/>
  <c r="MJ59" i="17"/>
  <c r="MI59" i="17"/>
  <c r="MH59" i="17"/>
  <c r="MG59" i="17"/>
  <c r="MF59" i="17"/>
  <c r="ME59" i="17"/>
  <c r="NL58" i="17"/>
  <c r="NB58" i="17"/>
  <c r="NA58" i="17"/>
  <c r="MZ58" i="17"/>
  <c r="MY58" i="17"/>
  <c r="MX58" i="17"/>
  <c r="MW58" i="17"/>
  <c r="MV58" i="17"/>
  <c r="MU58" i="17"/>
  <c r="MT58" i="17"/>
  <c r="MS58" i="17"/>
  <c r="MR58" i="17"/>
  <c r="MQ58" i="17"/>
  <c r="MP58" i="17"/>
  <c r="MO58" i="17"/>
  <c r="MN58" i="17"/>
  <c r="MM58" i="17"/>
  <c r="ML58" i="17"/>
  <c r="MK58" i="17"/>
  <c r="MJ58" i="17"/>
  <c r="MI58" i="17"/>
  <c r="MH58" i="17"/>
  <c r="MG58" i="17"/>
  <c r="MF58" i="17"/>
  <c r="ME58" i="17"/>
  <c r="NL57" i="17"/>
  <c r="NB57" i="17"/>
  <c r="NA57" i="17"/>
  <c r="MZ57" i="17"/>
  <c r="MY57" i="17"/>
  <c r="MX57" i="17"/>
  <c r="MW57" i="17"/>
  <c r="MV57" i="17"/>
  <c r="MU57" i="17"/>
  <c r="MT57" i="17"/>
  <c r="MS57" i="17"/>
  <c r="MR57" i="17"/>
  <c r="MQ57" i="17"/>
  <c r="MP57" i="17"/>
  <c r="MO57" i="17"/>
  <c r="MN57" i="17"/>
  <c r="MM57" i="17"/>
  <c r="ML57" i="17"/>
  <c r="MK57" i="17"/>
  <c r="MJ57" i="17"/>
  <c r="MI57" i="17"/>
  <c r="MH57" i="17"/>
  <c r="MG57" i="17"/>
  <c r="MF57" i="17"/>
  <c r="ME57" i="17"/>
  <c r="NL56" i="17"/>
  <c r="NB56" i="17"/>
  <c r="NA56" i="17"/>
  <c r="MZ56" i="17"/>
  <c r="MY56" i="17"/>
  <c r="MX56" i="17"/>
  <c r="MW56" i="17"/>
  <c r="MV56" i="17"/>
  <c r="MU56" i="17"/>
  <c r="MT56" i="17"/>
  <c r="MS56" i="17"/>
  <c r="MR56" i="17"/>
  <c r="MQ56" i="17"/>
  <c r="MP56" i="17"/>
  <c r="MO56" i="17"/>
  <c r="MN56" i="17"/>
  <c r="MM56" i="17"/>
  <c r="ML56" i="17"/>
  <c r="MK56" i="17"/>
  <c r="MJ56" i="17"/>
  <c r="MI56" i="17"/>
  <c r="MH56" i="17"/>
  <c r="MG56" i="17"/>
  <c r="MF56" i="17"/>
  <c r="ME56" i="17"/>
  <c r="NL55" i="17"/>
  <c r="NB55" i="17"/>
  <c r="NA55" i="17"/>
  <c r="MZ55" i="17"/>
  <c r="MY55" i="17"/>
  <c r="MX55" i="17"/>
  <c r="MW55" i="17"/>
  <c r="MV55" i="17"/>
  <c r="MU55" i="17"/>
  <c r="MT55" i="17"/>
  <c r="MS55" i="17"/>
  <c r="MR55" i="17"/>
  <c r="MQ55" i="17"/>
  <c r="MP55" i="17"/>
  <c r="MO55" i="17"/>
  <c r="MN55" i="17"/>
  <c r="MM55" i="17"/>
  <c r="ML55" i="17"/>
  <c r="MK55" i="17"/>
  <c r="MJ55" i="17"/>
  <c r="MI55" i="17"/>
  <c r="MH55" i="17"/>
  <c r="MG55" i="17"/>
  <c r="MF55" i="17"/>
  <c r="ME55" i="17"/>
  <c r="NL54" i="17"/>
  <c r="NB54" i="17"/>
  <c r="NA54" i="17"/>
  <c r="MZ54" i="17"/>
  <c r="MY54" i="17"/>
  <c r="MX54" i="17"/>
  <c r="MW54" i="17"/>
  <c r="MV54" i="17"/>
  <c r="MU54" i="17"/>
  <c r="MT54" i="17"/>
  <c r="MS54" i="17"/>
  <c r="MR54" i="17"/>
  <c r="MQ54" i="17"/>
  <c r="MP54" i="17"/>
  <c r="MO54" i="17"/>
  <c r="MN54" i="17"/>
  <c r="MM54" i="17"/>
  <c r="ML54" i="17"/>
  <c r="MK54" i="17"/>
  <c r="MJ54" i="17"/>
  <c r="MI54" i="17"/>
  <c r="MH54" i="17"/>
  <c r="MG54" i="17"/>
  <c r="MF54" i="17"/>
  <c r="ME54" i="17"/>
  <c r="NL53" i="17"/>
  <c r="NB53" i="17"/>
  <c r="NA53" i="17"/>
  <c r="MZ53" i="17"/>
  <c r="MY53" i="17"/>
  <c r="MX53" i="17"/>
  <c r="MW53" i="17"/>
  <c r="MV53" i="17"/>
  <c r="MU53" i="17"/>
  <c r="MT53" i="17"/>
  <c r="MS53" i="17"/>
  <c r="MR53" i="17"/>
  <c r="MQ53" i="17"/>
  <c r="MP53" i="17"/>
  <c r="MO53" i="17"/>
  <c r="MN53" i="17"/>
  <c r="MM53" i="17"/>
  <c r="ML53" i="17"/>
  <c r="MK53" i="17"/>
  <c r="MJ53" i="17"/>
  <c r="MI53" i="17"/>
  <c r="MH53" i="17"/>
  <c r="MG53" i="17"/>
  <c r="MF53" i="17"/>
  <c r="ME53" i="17"/>
  <c r="NL52" i="17"/>
  <c r="NB52" i="17"/>
  <c r="NA52" i="17"/>
  <c r="MZ52" i="17"/>
  <c r="MY52" i="17"/>
  <c r="MX52" i="17"/>
  <c r="MW52" i="17"/>
  <c r="MV52" i="17"/>
  <c r="MU52" i="17"/>
  <c r="MT52" i="17"/>
  <c r="MS52" i="17"/>
  <c r="MR52" i="17"/>
  <c r="MQ52" i="17"/>
  <c r="MP52" i="17"/>
  <c r="MO52" i="17"/>
  <c r="MN52" i="17"/>
  <c r="MM52" i="17"/>
  <c r="ML52" i="17"/>
  <c r="MK52" i="17"/>
  <c r="MJ52" i="17"/>
  <c r="MI52" i="17"/>
  <c r="MH52" i="17"/>
  <c r="MG52" i="17"/>
  <c r="MF52" i="17"/>
  <c r="ME52" i="17"/>
  <c r="NL51" i="17"/>
  <c r="NB51" i="17"/>
  <c r="NA51" i="17"/>
  <c r="MZ51" i="17"/>
  <c r="MY51" i="17"/>
  <c r="MX51" i="17"/>
  <c r="MW51" i="17"/>
  <c r="MV51" i="17"/>
  <c r="MU51" i="17"/>
  <c r="MT51" i="17"/>
  <c r="MS51" i="17"/>
  <c r="MR51" i="17"/>
  <c r="MQ51" i="17"/>
  <c r="MP51" i="17"/>
  <c r="MO51" i="17"/>
  <c r="MN51" i="17"/>
  <c r="MM51" i="17"/>
  <c r="ML51" i="17"/>
  <c r="MK51" i="17"/>
  <c r="MJ51" i="17"/>
  <c r="MI51" i="17"/>
  <c r="MH51" i="17"/>
  <c r="MG51" i="17"/>
  <c r="MF51" i="17"/>
  <c r="ME51" i="17"/>
  <c r="NL50" i="17"/>
  <c r="NB50" i="17"/>
  <c r="NA50" i="17"/>
  <c r="MZ50" i="17"/>
  <c r="MY50" i="17"/>
  <c r="MX50" i="17"/>
  <c r="MW50" i="17"/>
  <c r="MV50" i="17"/>
  <c r="MU50" i="17"/>
  <c r="MT50" i="17"/>
  <c r="MS50" i="17"/>
  <c r="MR50" i="17"/>
  <c r="MQ50" i="17"/>
  <c r="MP50" i="17"/>
  <c r="MO50" i="17"/>
  <c r="MN50" i="17"/>
  <c r="MM50" i="17"/>
  <c r="ML50" i="17"/>
  <c r="MK50" i="17"/>
  <c r="MJ50" i="17"/>
  <c r="MI50" i="17"/>
  <c r="MH50" i="17"/>
  <c r="MG50" i="17"/>
  <c r="MF50" i="17"/>
  <c r="ME50" i="17"/>
  <c r="NL49" i="17"/>
  <c r="NB49" i="17"/>
  <c r="NA49" i="17"/>
  <c r="MZ49" i="17"/>
  <c r="MY49" i="17"/>
  <c r="MX49" i="17"/>
  <c r="MW49" i="17"/>
  <c r="MV49" i="17"/>
  <c r="MU49" i="17"/>
  <c r="MT49" i="17"/>
  <c r="MS49" i="17"/>
  <c r="MR49" i="17"/>
  <c r="MQ49" i="17"/>
  <c r="MP49" i="17"/>
  <c r="MO49" i="17"/>
  <c r="MN49" i="17"/>
  <c r="MM49" i="17"/>
  <c r="ML49" i="17"/>
  <c r="MK49" i="17"/>
  <c r="MJ49" i="17"/>
  <c r="MI49" i="17"/>
  <c r="MH49" i="17"/>
  <c r="MG49" i="17"/>
  <c r="MF49" i="17"/>
  <c r="ME49" i="17"/>
  <c r="NL48" i="17"/>
  <c r="NB48" i="17"/>
  <c r="NA48" i="17"/>
  <c r="MZ48" i="17"/>
  <c r="MY48" i="17"/>
  <c r="MX48" i="17"/>
  <c r="MW48" i="17"/>
  <c r="MV48" i="17"/>
  <c r="MU48" i="17"/>
  <c r="MT48" i="17"/>
  <c r="MS48" i="17"/>
  <c r="MR48" i="17"/>
  <c r="MQ48" i="17"/>
  <c r="MP48" i="17"/>
  <c r="MO48" i="17"/>
  <c r="MN48" i="17"/>
  <c r="MM48" i="17"/>
  <c r="ML48" i="17"/>
  <c r="MK48" i="17"/>
  <c r="MJ48" i="17"/>
  <c r="MI48" i="17"/>
  <c r="MH48" i="17"/>
  <c r="MG48" i="17"/>
  <c r="MF48" i="17"/>
  <c r="ME48" i="17"/>
  <c r="NL47" i="17"/>
  <c r="NB47" i="17"/>
  <c r="NA47" i="17"/>
  <c r="MZ47" i="17"/>
  <c r="MY47" i="17"/>
  <c r="MX47" i="17"/>
  <c r="MW47" i="17"/>
  <c r="MV47" i="17"/>
  <c r="MU47" i="17"/>
  <c r="MT47" i="17"/>
  <c r="MS47" i="17"/>
  <c r="MR47" i="17"/>
  <c r="MQ47" i="17"/>
  <c r="MP47" i="17"/>
  <c r="MO47" i="17"/>
  <c r="MN47" i="17"/>
  <c r="MM47" i="17"/>
  <c r="ML47" i="17"/>
  <c r="MK47" i="17"/>
  <c r="MJ47" i="17"/>
  <c r="MI47" i="17"/>
  <c r="MH47" i="17"/>
  <c r="MG47" i="17"/>
  <c r="MF47" i="17"/>
  <c r="ME47" i="17"/>
  <c r="NL46" i="17"/>
  <c r="NB46" i="17"/>
  <c r="NA46" i="17"/>
  <c r="MZ46" i="17"/>
  <c r="MY46" i="17"/>
  <c r="MX46" i="17"/>
  <c r="MW46" i="17"/>
  <c r="MV46" i="17"/>
  <c r="MU46" i="17"/>
  <c r="MT46" i="17"/>
  <c r="MS46" i="17"/>
  <c r="MR46" i="17"/>
  <c r="MQ46" i="17"/>
  <c r="MP46" i="17"/>
  <c r="MO46" i="17"/>
  <c r="MN46" i="17"/>
  <c r="MM46" i="17"/>
  <c r="ML46" i="17"/>
  <c r="MK46" i="17"/>
  <c r="MJ46" i="17"/>
  <c r="MI46" i="17"/>
  <c r="MH46" i="17"/>
  <c r="MG46" i="17"/>
  <c r="MF46" i="17"/>
  <c r="ME46" i="17"/>
  <c r="NL45" i="17"/>
  <c r="NB45" i="17"/>
  <c r="NA45" i="17"/>
  <c r="MZ45" i="17"/>
  <c r="MY45" i="17"/>
  <c r="MX45" i="17"/>
  <c r="MW45" i="17"/>
  <c r="MV45" i="17"/>
  <c r="MU45" i="17"/>
  <c r="MT45" i="17"/>
  <c r="MS45" i="17"/>
  <c r="MR45" i="17"/>
  <c r="MQ45" i="17"/>
  <c r="MP45" i="17"/>
  <c r="MO45" i="17"/>
  <c r="MN45" i="17"/>
  <c r="MM45" i="17"/>
  <c r="ML45" i="17"/>
  <c r="MK45" i="17"/>
  <c r="MJ45" i="17"/>
  <c r="MI45" i="17"/>
  <c r="MH45" i="17"/>
  <c r="MG45" i="17"/>
  <c r="MF45" i="17"/>
  <c r="ME45" i="17"/>
  <c r="NL44" i="17"/>
  <c r="NB44" i="17"/>
  <c r="NA44" i="17"/>
  <c r="MZ44" i="17"/>
  <c r="MY44" i="17"/>
  <c r="MX44" i="17"/>
  <c r="MW44" i="17"/>
  <c r="MV44" i="17"/>
  <c r="MU44" i="17"/>
  <c r="MT44" i="17"/>
  <c r="MS44" i="17"/>
  <c r="MR44" i="17"/>
  <c r="MQ44" i="17"/>
  <c r="MP44" i="17"/>
  <c r="MO44" i="17"/>
  <c r="MN44" i="17"/>
  <c r="MM44" i="17"/>
  <c r="ML44" i="17"/>
  <c r="MK44" i="17"/>
  <c r="MJ44" i="17"/>
  <c r="MI44" i="17"/>
  <c r="MH44" i="17"/>
  <c r="MG44" i="17"/>
  <c r="MF44" i="17"/>
  <c r="ME44" i="17"/>
  <c r="NL43" i="17"/>
  <c r="NB43" i="17"/>
  <c r="NA43" i="17"/>
  <c r="MZ43" i="17"/>
  <c r="MY43" i="17"/>
  <c r="MX43" i="17"/>
  <c r="MW43" i="17"/>
  <c r="MV43" i="17"/>
  <c r="MU43" i="17"/>
  <c r="MT43" i="17"/>
  <c r="MS43" i="17"/>
  <c r="MR43" i="17"/>
  <c r="MQ43" i="17"/>
  <c r="MP43" i="17"/>
  <c r="MO43" i="17"/>
  <c r="MN43" i="17"/>
  <c r="MM43" i="17"/>
  <c r="ML43" i="17"/>
  <c r="MK43" i="17"/>
  <c r="MJ43" i="17"/>
  <c r="MI43" i="17"/>
  <c r="MH43" i="17"/>
  <c r="MG43" i="17"/>
  <c r="MF43" i="17"/>
  <c r="ME43" i="17"/>
  <c r="NL42" i="17"/>
  <c r="NB42" i="17"/>
  <c r="NA42" i="17"/>
  <c r="MZ42" i="17"/>
  <c r="MY42" i="17"/>
  <c r="MX42" i="17"/>
  <c r="MW42" i="17"/>
  <c r="MV42" i="17"/>
  <c r="MU42" i="17"/>
  <c r="MT42" i="17"/>
  <c r="MS42" i="17"/>
  <c r="MR42" i="17"/>
  <c r="MQ42" i="17"/>
  <c r="MP42" i="17"/>
  <c r="MO42" i="17"/>
  <c r="MN42" i="17"/>
  <c r="MM42" i="17"/>
  <c r="ML42" i="17"/>
  <c r="MK42" i="17"/>
  <c r="MJ42" i="17"/>
  <c r="MI42" i="17"/>
  <c r="MH42" i="17"/>
  <c r="MG42" i="17"/>
  <c r="MF42" i="17"/>
  <c r="ME42" i="17"/>
  <c r="NL41" i="17"/>
  <c r="NB41" i="17"/>
  <c r="NA41" i="17"/>
  <c r="MZ41" i="17"/>
  <c r="MY41" i="17"/>
  <c r="MX41" i="17"/>
  <c r="MW41" i="17"/>
  <c r="MV41" i="17"/>
  <c r="MU41" i="17"/>
  <c r="MT41" i="17"/>
  <c r="MS41" i="17"/>
  <c r="MR41" i="17"/>
  <c r="MQ41" i="17"/>
  <c r="MP41" i="17"/>
  <c r="MO41" i="17"/>
  <c r="MN41" i="17"/>
  <c r="MM41" i="17"/>
  <c r="ML41" i="17"/>
  <c r="MK41" i="17"/>
  <c r="MJ41" i="17"/>
  <c r="MI41" i="17"/>
  <c r="MH41" i="17"/>
  <c r="MG41" i="17"/>
  <c r="MF41" i="17"/>
  <c r="ME41" i="17"/>
  <c r="NL40" i="17"/>
  <c r="NB40" i="17"/>
  <c r="NA40" i="17"/>
  <c r="MZ40" i="17"/>
  <c r="MY40" i="17"/>
  <c r="MX40" i="17"/>
  <c r="MW40" i="17"/>
  <c r="MV40" i="17"/>
  <c r="MU40" i="17"/>
  <c r="MT40" i="17"/>
  <c r="MS40" i="17"/>
  <c r="MR40" i="17"/>
  <c r="MQ40" i="17"/>
  <c r="MP40" i="17"/>
  <c r="MO40" i="17"/>
  <c r="MN40" i="17"/>
  <c r="MM40" i="17"/>
  <c r="ML40" i="17"/>
  <c r="MK40" i="17"/>
  <c r="MJ40" i="17"/>
  <c r="MI40" i="17"/>
  <c r="MH40" i="17"/>
  <c r="MG40" i="17"/>
  <c r="MF40" i="17"/>
  <c r="ME40" i="17"/>
  <c r="NL39" i="17"/>
  <c r="NB39" i="17"/>
  <c r="NA39" i="17"/>
  <c r="MZ39" i="17"/>
  <c r="MY39" i="17"/>
  <c r="MX39" i="17"/>
  <c r="MW39" i="17"/>
  <c r="MV39" i="17"/>
  <c r="MU39" i="17"/>
  <c r="MT39" i="17"/>
  <c r="MS39" i="17"/>
  <c r="MR39" i="17"/>
  <c r="MQ39" i="17"/>
  <c r="MP39" i="17"/>
  <c r="MO39" i="17"/>
  <c r="MN39" i="17"/>
  <c r="MM39" i="17"/>
  <c r="ML39" i="17"/>
  <c r="MK39" i="17"/>
  <c r="MJ39" i="17"/>
  <c r="MI39" i="17"/>
  <c r="MH39" i="17"/>
  <c r="MG39" i="17"/>
  <c r="MF39" i="17"/>
  <c r="ME39" i="17"/>
  <c r="NL38" i="17"/>
  <c r="NB38" i="17"/>
  <c r="NA38" i="17"/>
  <c r="MZ38" i="17"/>
  <c r="MY38" i="17"/>
  <c r="MX38" i="17"/>
  <c r="MW38" i="17"/>
  <c r="MV38" i="17"/>
  <c r="MU38" i="17"/>
  <c r="MT38" i="17"/>
  <c r="MS38" i="17"/>
  <c r="MR38" i="17"/>
  <c r="MQ38" i="17"/>
  <c r="MP38" i="17"/>
  <c r="MO38" i="17"/>
  <c r="MN38" i="17"/>
  <c r="MM38" i="17"/>
  <c r="ML38" i="17"/>
  <c r="MK38" i="17"/>
  <c r="MJ38" i="17"/>
  <c r="MI38" i="17"/>
  <c r="MH38" i="17"/>
  <c r="MG38" i="17"/>
  <c r="MF38" i="17"/>
  <c r="ME38" i="17"/>
  <c r="NL37" i="17"/>
  <c r="NB37" i="17"/>
  <c r="NA37" i="17"/>
  <c r="MZ37" i="17"/>
  <c r="MY37" i="17"/>
  <c r="MX37" i="17"/>
  <c r="MW37" i="17"/>
  <c r="MV37" i="17"/>
  <c r="MU37" i="17"/>
  <c r="MT37" i="17"/>
  <c r="MS37" i="17"/>
  <c r="MR37" i="17"/>
  <c r="MQ37" i="17"/>
  <c r="MP37" i="17"/>
  <c r="MO37" i="17"/>
  <c r="MN37" i="17"/>
  <c r="MM37" i="17"/>
  <c r="ML37" i="17"/>
  <c r="MK37" i="17"/>
  <c r="MJ37" i="17"/>
  <c r="MI37" i="17"/>
  <c r="MH37" i="17"/>
  <c r="MG37" i="17"/>
  <c r="MF37" i="17"/>
  <c r="ME37" i="17"/>
  <c r="NL36" i="17"/>
  <c r="NB36" i="17"/>
  <c r="NA36" i="17"/>
  <c r="MZ36" i="17"/>
  <c r="MY36" i="17"/>
  <c r="MX36" i="17"/>
  <c r="MW36" i="17"/>
  <c r="MV36" i="17"/>
  <c r="MU36" i="17"/>
  <c r="MT36" i="17"/>
  <c r="MS36" i="17"/>
  <c r="MR36" i="17"/>
  <c r="MQ36" i="17"/>
  <c r="MP36" i="17"/>
  <c r="MO36" i="17"/>
  <c r="MN36" i="17"/>
  <c r="MM36" i="17"/>
  <c r="ML36" i="17"/>
  <c r="MK36" i="17"/>
  <c r="MJ36" i="17"/>
  <c r="MI36" i="17"/>
  <c r="MH36" i="17"/>
  <c r="MG36" i="17"/>
  <c r="MF36" i="17"/>
  <c r="ME36" i="17"/>
  <c r="NL35" i="17"/>
  <c r="NB35" i="17"/>
  <c r="NA35" i="17"/>
  <c r="MZ35" i="17"/>
  <c r="MY35" i="17"/>
  <c r="MX35" i="17"/>
  <c r="MW35" i="17"/>
  <c r="MV35" i="17"/>
  <c r="MU35" i="17"/>
  <c r="MT35" i="17"/>
  <c r="MS35" i="17"/>
  <c r="MR35" i="17"/>
  <c r="MQ35" i="17"/>
  <c r="MP35" i="17"/>
  <c r="MO35" i="17"/>
  <c r="MN35" i="17"/>
  <c r="MM35" i="17"/>
  <c r="ML35" i="17"/>
  <c r="MK35" i="17"/>
  <c r="MJ35" i="17"/>
  <c r="MI35" i="17"/>
  <c r="MH35" i="17"/>
  <c r="MG35" i="17"/>
  <c r="MF35" i="17"/>
  <c r="ME35" i="17"/>
  <c r="NL34" i="17"/>
  <c r="NB34" i="17"/>
  <c r="NA34" i="17"/>
  <c r="MZ34" i="17"/>
  <c r="MY34" i="17"/>
  <c r="MX34" i="17"/>
  <c r="MW34" i="17"/>
  <c r="MV34" i="17"/>
  <c r="MU34" i="17"/>
  <c r="MT34" i="17"/>
  <c r="MS34" i="17"/>
  <c r="MR34" i="17"/>
  <c r="MQ34" i="17"/>
  <c r="MP34" i="17"/>
  <c r="MO34" i="17"/>
  <c r="MN34" i="17"/>
  <c r="MM34" i="17"/>
  <c r="ML34" i="17"/>
  <c r="MK34" i="17"/>
  <c r="MJ34" i="17"/>
  <c r="MI34" i="17"/>
  <c r="MH34" i="17"/>
  <c r="MG34" i="17"/>
  <c r="MF34" i="17"/>
  <c r="ME34" i="17"/>
  <c r="NL33" i="17"/>
  <c r="NB33" i="17"/>
  <c r="NA33" i="17"/>
  <c r="MZ33" i="17"/>
  <c r="MY33" i="17"/>
  <c r="MX33" i="17"/>
  <c r="MW33" i="17"/>
  <c r="MV33" i="17"/>
  <c r="MU33" i="17"/>
  <c r="MT33" i="17"/>
  <c r="MS33" i="17"/>
  <c r="MR33" i="17"/>
  <c r="MQ33" i="17"/>
  <c r="MP33" i="17"/>
  <c r="MO33" i="17"/>
  <c r="MN33" i="17"/>
  <c r="MM33" i="17"/>
  <c r="ML33" i="17"/>
  <c r="MK33" i="17"/>
  <c r="MJ33" i="17"/>
  <c r="MI33" i="17"/>
  <c r="MH33" i="17"/>
  <c r="MG33" i="17"/>
  <c r="MF33" i="17"/>
  <c r="ME33" i="17"/>
  <c r="NL32" i="17"/>
  <c r="NB32" i="17"/>
  <c r="NA32" i="17"/>
  <c r="MZ32" i="17"/>
  <c r="MY32" i="17"/>
  <c r="MX32" i="17"/>
  <c r="MW32" i="17"/>
  <c r="MV32" i="17"/>
  <c r="MU32" i="17"/>
  <c r="MT32" i="17"/>
  <c r="MS32" i="17"/>
  <c r="MR32" i="17"/>
  <c r="MQ32" i="17"/>
  <c r="MP32" i="17"/>
  <c r="MO32" i="17"/>
  <c r="MN32" i="17"/>
  <c r="MM32" i="17"/>
  <c r="ML32" i="17"/>
  <c r="MK32" i="17"/>
  <c r="MJ32" i="17"/>
  <c r="MI32" i="17"/>
  <c r="MH32" i="17"/>
  <c r="MG32" i="17"/>
  <c r="MF32" i="17"/>
  <c r="ME32" i="17"/>
  <c r="NL31" i="17"/>
  <c r="NB31" i="17"/>
  <c r="NA31" i="17"/>
  <c r="MZ31" i="17"/>
  <c r="MY31" i="17"/>
  <c r="MX31" i="17"/>
  <c r="MW31" i="17"/>
  <c r="MV31" i="17"/>
  <c r="MU31" i="17"/>
  <c r="MT31" i="17"/>
  <c r="MS31" i="17"/>
  <c r="MR31" i="17"/>
  <c r="MQ31" i="17"/>
  <c r="MP31" i="17"/>
  <c r="MO31" i="17"/>
  <c r="MN31" i="17"/>
  <c r="MM31" i="17"/>
  <c r="ML31" i="17"/>
  <c r="MK31" i="17"/>
  <c r="MJ31" i="17"/>
  <c r="MI31" i="17"/>
  <c r="MH31" i="17"/>
  <c r="MG31" i="17"/>
  <c r="MF31" i="17"/>
  <c r="ME31" i="17"/>
  <c r="NL30" i="17"/>
  <c r="NB30" i="17"/>
  <c r="NA30" i="17"/>
  <c r="MZ30" i="17"/>
  <c r="MY30" i="17"/>
  <c r="MX30" i="17"/>
  <c r="MW30" i="17"/>
  <c r="MV30" i="17"/>
  <c r="MU30" i="17"/>
  <c r="MT30" i="17"/>
  <c r="MS30" i="17"/>
  <c r="MR30" i="17"/>
  <c r="MQ30" i="17"/>
  <c r="MP30" i="17"/>
  <c r="MO30" i="17"/>
  <c r="MN30" i="17"/>
  <c r="MM30" i="17"/>
  <c r="ML30" i="17"/>
  <c r="MK30" i="17"/>
  <c r="MJ30" i="17"/>
  <c r="MI30" i="17"/>
  <c r="MH30" i="17"/>
  <c r="MG30" i="17"/>
  <c r="MF30" i="17"/>
  <c r="ME30" i="17"/>
  <c r="NL29" i="17"/>
  <c r="NB29" i="17"/>
  <c r="NA29" i="17"/>
  <c r="MZ29" i="17"/>
  <c r="MY29" i="17"/>
  <c r="MX29" i="17"/>
  <c r="MW29" i="17"/>
  <c r="MV29" i="17"/>
  <c r="MU29" i="17"/>
  <c r="MT29" i="17"/>
  <c r="MS29" i="17"/>
  <c r="MR29" i="17"/>
  <c r="MQ29" i="17"/>
  <c r="MP29" i="17"/>
  <c r="MO29" i="17"/>
  <c r="MN29" i="17"/>
  <c r="MM29" i="17"/>
  <c r="ML29" i="17"/>
  <c r="MK29" i="17"/>
  <c r="MJ29" i="17"/>
  <c r="MI29" i="17"/>
  <c r="MH29" i="17"/>
  <c r="MG29" i="17"/>
  <c r="MF29" i="17"/>
  <c r="ME29" i="17"/>
  <c r="NL28" i="17"/>
  <c r="NB28" i="17"/>
  <c r="NA28" i="17"/>
  <c r="MZ28" i="17"/>
  <c r="MY28" i="17"/>
  <c r="MX28" i="17"/>
  <c r="MW28" i="17"/>
  <c r="MV28" i="17"/>
  <c r="MU28" i="17"/>
  <c r="MT28" i="17"/>
  <c r="MS28" i="17"/>
  <c r="MR28" i="17"/>
  <c r="MQ28" i="17"/>
  <c r="MP28" i="17"/>
  <c r="MO28" i="17"/>
  <c r="MN28" i="17"/>
  <c r="MM28" i="17"/>
  <c r="ML28" i="17"/>
  <c r="MK28" i="17"/>
  <c r="MJ28" i="17"/>
  <c r="MI28" i="17"/>
  <c r="MH28" i="17"/>
  <c r="MG28" i="17"/>
  <c r="MF28" i="17"/>
  <c r="ME28" i="17"/>
  <c r="NL27" i="17"/>
  <c r="NB27" i="17"/>
  <c r="NA27" i="17"/>
  <c r="MZ27" i="17"/>
  <c r="MY27" i="17"/>
  <c r="MX27" i="17"/>
  <c r="MW27" i="17"/>
  <c r="MV27" i="17"/>
  <c r="MU27" i="17"/>
  <c r="MT27" i="17"/>
  <c r="MS27" i="17"/>
  <c r="MR27" i="17"/>
  <c r="MQ27" i="17"/>
  <c r="MP27" i="17"/>
  <c r="MO27" i="17"/>
  <c r="MN27" i="17"/>
  <c r="MM27" i="17"/>
  <c r="ML27" i="17"/>
  <c r="MK27" i="17"/>
  <c r="MJ27" i="17"/>
  <c r="MI27" i="17"/>
  <c r="MH27" i="17"/>
  <c r="MG27" i="17"/>
  <c r="MF27" i="17"/>
  <c r="ME27" i="17"/>
  <c r="NL26" i="17"/>
  <c r="NB26" i="17"/>
  <c r="NA26" i="17"/>
  <c r="MZ26" i="17"/>
  <c r="MY26" i="17"/>
  <c r="MX26" i="17"/>
  <c r="MW26" i="17"/>
  <c r="MV26" i="17"/>
  <c r="MU26" i="17"/>
  <c r="MT26" i="17"/>
  <c r="MS26" i="17"/>
  <c r="MR26" i="17"/>
  <c r="MQ26" i="17"/>
  <c r="MP26" i="17"/>
  <c r="MO26" i="17"/>
  <c r="MN26" i="17"/>
  <c r="MM26" i="17"/>
  <c r="ML26" i="17"/>
  <c r="MK26" i="17"/>
  <c r="MJ26" i="17"/>
  <c r="MI26" i="17"/>
  <c r="MH26" i="17"/>
  <c r="MG26" i="17"/>
  <c r="MF26" i="17"/>
  <c r="ME26" i="17"/>
  <c r="NL25" i="17"/>
  <c r="NB25" i="17"/>
  <c r="NA25" i="17"/>
  <c r="MZ25" i="17"/>
  <c r="MY25" i="17"/>
  <c r="MX25" i="17"/>
  <c r="MW25" i="17"/>
  <c r="MV25" i="17"/>
  <c r="MU25" i="17"/>
  <c r="MT25" i="17"/>
  <c r="MS25" i="17"/>
  <c r="MR25" i="17"/>
  <c r="MQ25" i="17"/>
  <c r="MP25" i="17"/>
  <c r="MO25" i="17"/>
  <c r="MN25" i="17"/>
  <c r="MM25" i="17"/>
  <c r="ML25" i="17"/>
  <c r="MK25" i="17"/>
  <c r="MJ25" i="17"/>
  <c r="MI25" i="17"/>
  <c r="MH25" i="17"/>
  <c r="MG25" i="17"/>
  <c r="MF25" i="17"/>
  <c r="ME25" i="17"/>
  <c r="NL24" i="17"/>
  <c r="NB24" i="17"/>
  <c r="NA24" i="17"/>
  <c r="MZ24" i="17"/>
  <c r="MY24" i="17"/>
  <c r="MX24" i="17"/>
  <c r="MW24" i="17"/>
  <c r="MV24" i="17"/>
  <c r="MU24" i="17"/>
  <c r="MT24" i="17"/>
  <c r="MS24" i="17"/>
  <c r="MR24" i="17"/>
  <c r="MQ24" i="17"/>
  <c r="MP24" i="17"/>
  <c r="MO24" i="17"/>
  <c r="MN24" i="17"/>
  <c r="MM24" i="17"/>
  <c r="ML24" i="17"/>
  <c r="MK24" i="17"/>
  <c r="MJ24" i="17"/>
  <c r="MI24" i="17"/>
  <c r="MH24" i="17"/>
  <c r="MG24" i="17"/>
  <c r="MF24" i="17"/>
  <c r="ME24" i="17"/>
  <c r="NL23" i="17"/>
  <c r="NB23" i="17"/>
  <c r="NA23" i="17"/>
  <c r="MZ23" i="17"/>
  <c r="MY23" i="17"/>
  <c r="MX23" i="17"/>
  <c r="MW23" i="17"/>
  <c r="MV23" i="17"/>
  <c r="MU23" i="17"/>
  <c r="MT23" i="17"/>
  <c r="MS23" i="17"/>
  <c r="MR23" i="17"/>
  <c r="MQ23" i="17"/>
  <c r="MP23" i="17"/>
  <c r="MO23" i="17"/>
  <c r="MN23" i="17"/>
  <c r="MM23" i="17"/>
  <c r="ML23" i="17"/>
  <c r="MK23" i="17"/>
  <c r="MJ23" i="17"/>
  <c r="MI23" i="17"/>
  <c r="MH23" i="17"/>
  <c r="MG23" i="17"/>
  <c r="MF23" i="17"/>
  <c r="ME23" i="17"/>
  <c r="NL22" i="17"/>
  <c r="NB22" i="17"/>
  <c r="NA22" i="17"/>
  <c r="MZ22" i="17"/>
  <c r="MY22" i="17"/>
  <c r="MX22" i="17"/>
  <c r="MW22" i="17"/>
  <c r="MV22" i="17"/>
  <c r="MU22" i="17"/>
  <c r="MT22" i="17"/>
  <c r="MS22" i="17"/>
  <c r="MR22" i="17"/>
  <c r="MQ22" i="17"/>
  <c r="MP22" i="17"/>
  <c r="MO22" i="17"/>
  <c r="MN22" i="17"/>
  <c r="MM22" i="17"/>
  <c r="ML22" i="17"/>
  <c r="MK22" i="17"/>
  <c r="MJ22" i="17"/>
  <c r="MI22" i="17"/>
  <c r="MH22" i="17"/>
  <c r="MG22" i="17"/>
  <c r="MF22" i="17"/>
  <c r="ME22" i="17"/>
  <c r="NL21" i="17"/>
  <c r="NB21" i="17"/>
  <c r="NA21" i="17"/>
  <c r="MZ21" i="17"/>
  <c r="MY21" i="17"/>
  <c r="MX21" i="17"/>
  <c r="MW21" i="17"/>
  <c r="MV21" i="17"/>
  <c r="MU21" i="17"/>
  <c r="MT21" i="17"/>
  <c r="MS21" i="17"/>
  <c r="MR21" i="17"/>
  <c r="MQ21" i="17"/>
  <c r="MP21" i="17"/>
  <c r="MO21" i="17"/>
  <c r="MN21" i="17"/>
  <c r="MM21" i="17"/>
  <c r="ML21" i="17"/>
  <c r="MK21" i="17"/>
  <c r="MJ21" i="17"/>
  <c r="MI21" i="17"/>
  <c r="MH21" i="17"/>
  <c r="MG21" i="17"/>
  <c r="MF21" i="17"/>
  <c r="ME21" i="17"/>
  <c r="NL20" i="17"/>
  <c r="NB20" i="17"/>
  <c r="NA20" i="17"/>
  <c r="MZ20" i="17"/>
  <c r="MY20" i="17"/>
  <c r="MX20" i="17"/>
  <c r="MW20" i="17"/>
  <c r="MV20" i="17"/>
  <c r="MU20" i="17"/>
  <c r="MT20" i="17"/>
  <c r="MS20" i="17"/>
  <c r="MR20" i="17"/>
  <c r="MQ20" i="17"/>
  <c r="MP20" i="17"/>
  <c r="MO20" i="17"/>
  <c r="MN20" i="17"/>
  <c r="MM20" i="17"/>
  <c r="ML20" i="17"/>
  <c r="MK20" i="17"/>
  <c r="MJ20" i="17"/>
  <c r="MI20" i="17"/>
  <c r="MH20" i="17"/>
  <c r="MG20" i="17"/>
  <c r="MF20" i="17"/>
  <c r="ME20" i="17"/>
  <c r="NL19" i="17"/>
  <c r="NB19" i="17"/>
  <c r="NA19" i="17"/>
  <c r="MZ19" i="17"/>
  <c r="MY19" i="17"/>
  <c r="MX19" i="17"/>
  <c r="MW19" i="17"/>
  <c r="MV19" i="17"/>
  <c r="MU19" i="17"/>
  <c r="MT19" i="17"/>
  <c r="MS19" i="17"/>
  <c r="MR19" i="17"/>
  <c r="MQ19" i="17"/>
  <c r="MP19" i="17"/>
  <c r="MO19" i="17"/>
  <c r="MN19" i="17"/>
  <c r="MM19" i="17"/>
  <c r="ML19" i="17"/>
  <c r="MK19" i="17"/>
  <c r="MJ19" i="17"/>
  <c r="MI19" i="17"/>
  <c r="MH19" i="17"/>
  <c r="MG19" i="17"/>
  <c r="MF19" i="17"/>
  <c r="ME19" i="17"/>
  <c r="NL18" i="17"/>
  <c r="NB18" i="17"/>
  <c r="NA18" i="17"/>
  <c r="MZ18" i="17"/>
  <c r="MY18" i="17"/>
  <c r="MX18" i="17"/>
  <c r="MW18" i="17"/>
  <c r="MV18" i="17"/>
  <c r="MU18" i="17"/>
  <c r="MT18" i="17"/>
  <c r="MS18" i="17"/>
  <c r="MR18" i="17"/>
  <c r="MQ18" i="17"/>
  <c r="MP18" i="17"/>
  <c r="MO18" i="17"/>
  <c r="MN18" i="17"/>
  <c r="MM18" i="17"/>
  <c r="ML18" i="17"/>
  <c r="MK18" i="17"/>
  <c r="MJ18" i="17"/>
  <c r="MI18" i="17"/>
  <c r="MH18" i="17"/>
  <c r="MG18" i="17"/>
  <c r="MF18" i="17"/>
  <c r="ME18" i="17"/>
  <c r="MD76" i="17"/>
  <c r="LT76" i="17"/>
  <c r="LS76" i="17"/>
  <c r="LR76" i="17"/>
  <c r="LQ76" i="17"/>
  <c r="LP76" i="17"/>
  <c r="LO76" i="17"/>
  <c r="LN76" i="17"/>
  <c r="LM76" i="17"/>
  <c r="LL76" i="17"/>
  <c r="LK76" i="17"/>
  <c r="LJ76" i="17"/>
  <c r="LI76" i="17"/>
  <c r="LH76" i="17"/>
  <c r="LG76" i="17"/>
  <c r="LF76" i="17"/>
  <c r="LE76" i="17"/>
  <c r="LD76" i="17"/>
  <c r="LC76" i="17"/>
  <c r="LB76" i="17"/>
  <c r="LA76" i="17"/>
  <c r="KZ76" i="17"/>
  <c r="KY76" i="17"/>
  <c r="KX76" i="17"/>
  <c r="KW76" i="17"/>
  <c r="MD73" i="17"/>
  <c r="LT73" i="17"/>
  <c r="LS73" i="17"/>
  <c r="LR73" i="17"/>
  <c r="LQ73" i="17"/>
  <c r="LP73" i="17"/>
  <c r="LO73" i="17"/>
  <c r="LN73" i="17"/>
  <c r="LM73" i="17"/>
  <c r="LL73" i="17"/>
  <c r="LK73" i="17"/>
  <c r="LJ73" i="17"/>
  <c r="LI73" i="17"/>
  <c r="LH73" i="17"/>
  <c r="LG73" i="17"/>
  <c r="LF73" i="17"/>
  <c r="LE73" i="17"/>
  <c r="LD73" i="17"/>
  <c r="LC73" i="17"/>
  <c r="LB73" i="17"/>
  <c r="LA73" i="17"/>
  <c r="KZ73" i="17"/>
  <c r="KY73" i="17"/>
  <c r="KX73" i="17"/>
  <c r="KW73" i="17"/>
  <c r="MD52" i="17"/>
  <c r="LT52" i="17"/>
  <c r="LS52" i="17"/>
  <c r="LR52" i="17"/>
  <c r="LQ52" i="17"/>
  <c r="LP52" i="17"/>
  <c r="LO52" i="17"/>
  <c r="LN52" i="17"/>
  <c r="LM52" i="17"/>
  <c r="LL52" i="17"/>
  <c r="LK52" i="17"/>
  <c r="LJ52" i="17"/>
  <c r="LI52" i="17"/>
  <c r="LH52" i="17"/>
  <c r="LG52" i="17"/>
  <c r="LF52" i="17"/>
  <c r="LE52" i="17"/>
  <c r="LD52" i="17"/>
  <c r="LC52" i="17"/>
  <c r="LB52" i="17"/>
  <c r="LA52" i="17"/>
  <c r="KZ52" i="17"/>
  <c r="KY52" i="17"/>
  <c r="KX52" i="17"/>
  <c r="KW52" i="17"/>
  <c r="MD51" i="17"/>
  <c r="LT51" i="17"/>
  <c r="LS51" i="17"/>
  <c r="LR51" i="17"/>
  <c r="LQ51" i="17"/>
  <c r="LP51" i="17"/>
  <c r="LO51" i="17"/>
  <c r="LN51" i="17"/>
  <c r="LM51" i="17"/>
  <c r="LL51" i="17"/>
  <c r="LK51" i="17"/>
  <c r="LJ51" i="17"/>
  <c r="LI51" i="17"/>
  <c r="LH51" i="17"/>
  <c r="LG51" i="17"/>
  <c r="LF51" i="17"/>
  <c r="LE51" i="17"/>
  <c r="LD51" i="17"/>
  <c r="LC51" i="17"/>
  <c r="LB51" i="17"/>
  <c r="LA51" i="17"/>
  <c r="KZ51" i="17"/>
  <c r="KY51" i="17"/>
  <c r="KX51" i="17"/>
  <c r="KW51" i="17"/>
  <c r="MD50" i="17"/>
  <c r="LT50" i="17"/>
  <c r="LS50" i="17"/>
  <c r="LR50" i="17"/>
  <c r="LQ50" i="17"/>
  <c r="LP50" i="17"/>
  <c r="LO50" i="17"/>
  <c r="LN50" i="17"/>
  <c r="LM50" i="17"/>
  <c r="LL50" i="17"/>
  <c r="LK50" i="17"/>
  <c r="LJ50" i="17"/>
  <c r="LI50" i="17"/>
  <c r="LH50" i="17"/>
  <c r="LG50" i="17"/>
  <c r="LF50" i="17"/>
  <c r="LE50" i="17"/>
  <c r="LD50" i="17"/>
  <c r="LC50" i="17"/>
  <c r="LB50" i="17"/>
  <c r="LA50" i="17"/>
  <c r="KZ50" i="17"/>
  <c r="KY50" i="17"/>
  <c r="KX50" i="17"/>
  <c r="KW50" i="17"/>
  <c r="MD49" i="17"/>
  <c r="LT49" i="17"/>
  <c r="LS49" i="17"/>
  <c r="LR49" i="17"/>
  <c r="LQ49" i="17"/>
  <c r="LP49" i="17"/>
  <c r="LO49" i="17"/>
  <c r="LN49" i="17"/>
  <c r="LM49" i="17"/>
  <c r="LL49" i="17"/>
  <c r="LK49" i="17"/>
  <c r="LJ49" i="17"/>
  <c r="LI49" i="17"/>
  <c r="LH49" i="17"/>
  <c r="LG49" i="17"/>
  <c r="LF49" i="17"/>
  <c r="LE49" i="17"/>
  <c r="LD49" i="17"/>
  <c r="LC49" i="17"/>
  <c r="LB49" i="17"/>
  <c r="LA49" i="17"/>
  <c r="KZ49" i="17"/>
  <c r="KY49" i="17"/>
  <c r="KX49" i="17"/>
  <c r="KW49" i="17"/>
  <c r="MD48" i="17"/>
  <c r="LT48" i="17"/>
  <c r="LS48" i="17"/>
  <c r="LR48" i="17"/>
  <c r="LQ48" i="17"/>
  <c r="LP48" i="17"/>
  <c r="LO48" i="17"/>
  <c r="LN48" i="17"/>
  <c r="LM48" i="17"/>
  <c r="LL48" i="17"/>
  <c r="LK48" i="17"/>
  <c r="LJ48" i="17"/>
  <c r="LI48" i="17"/>
  <c r="LH48" i="17"/>
  <c r="LG48" i="17"/>
  <c r="LF48" i="17"/>
  <c r="LE48" i="17"/>
  <c r="LD48" i="17"/>
  <c r="LC48" i="17"/>
  <c r="LB48" i="17"/>
  <c r="LA48" i="17"/>
  <c r="KZ48" i="17"/>
  <c r="KY48" i="17"/>
  <c r="KX48" i="17"/>
  <c r="KW48" i="17"/>
  <c r="MD47" i="17"/>
  <c r="LT47" i="17"/>
  <c r="LS47" i="17"/>
  <c r="LR47" i="17"/>
  <c r="LQ47" i="17"/>
  <c r="LP47" i="17"/>
  <c r="LO47" i="17"/>
  <c r="LN47" i="17"/>
  <c r="LM47" i="17"/>
  <c r="LL47" i="17"/>
  <c r="LK47" i="17"/>
  <c r="LJ47" i="17"/>
  <c r="LI47" i="17"/>
  <c r="LH47" i="17"/>
  <c r="LG47" i="17"/>
  <c r="LF47" i="17"/>
  <c r="LE47" i="17"/>
  <c r="LD47" i="17"/>
  <c r="LC47" i="17"/>
  <c r="LB47" i="17"/>
  <c r="LA47" i="17"/>
  <c r="KZ47" i="17"/>
  <c r="KY47" i="17"/>
  <c r="KX47" i="17"/>
  <c r="KW47" i="17"/>
  <c r="MD46" i="17"/>
  <c r="LT46" i="17"/>
  <c r="LS46" i="17"/>
  <c r="LR46" i="17"/>
  <c r="LQ46" i="17"/>
  <c r="LP46" i="17"/>
  <c r="LO46" i="17"/>
  <c r="LN46" i="17"/>
  <c r="LM46" i="17"/>
  <c r="LL46" i="17"/>
  <c r="LK46" i="17"/>
  <c r="LJ46" i="17"/>
  <c r="LI46" i="17"/>
  <c r="LH46" i="17"/>
  <c r="LG46" i="17"/>
  <c r="LF46" i="17"/>
  <c r="LE46" i="17"/>
  <c r="LD46" i="17"/>
  <c r="LC46" i="17"/>
  <c r="LB46" i="17"/>
  <c r="LA46" i="17"/>
  <c r="KZ46" i="17"/>
  <c r="KY46" i="17"/>
  <c r="KX46" i="17"/>
  <c r="KW46" i="17"/>
  <c r="MD45" i="17"/>
  <c r="LT45" i="17"/>
  <c r="LS45" i="17"/>
  <c r="LR45" i="17"/>
  <c r="LQ45" i="17"/>
  <c r="LP45" i="17"/>
  <c r="LO45" i="17"/>
  <c r="LN45" i="17"/>
  <c r="LM45" i="17"/>
  <c r="LL45" i="17"/>
  <c r="LK45" i="17"/>
  <c r="LJ45" i="17"/>
  <c r="LI45" i="17"/>
  <c r="LH45" i="17"/>
  <c r="LG45" i="17"/>
  <c r="LF45" i="17"/>
  <c r="LE45" i="17"/>
  <c r="LD45" i="17"/>
  <c r="LC45" i="17"/>
  <c r="LB45" i="17"/>
  <c r="LA45" i="17"/>
  <c r="KZ45" i="17"/>
  <c r="KY45" i="17"/>
  <c r="KX45" i="17"/>
  <c r="KW45" i="17"/>
  <c r="MD44" i="17"/>
  <c r="LT44" i="17"/>
  <c r="LS44" i="17"/>
  <c r="LR44" i="17"/>
  <c r="LQ44" i="17"/>
  <c r="LP44" i="17"/>
  <c r="LO44" i="17"/>
  <c r="LN44" i="17"/>
  <c r="LM44" i="17"/>
  <c r="LL44" i="17"/>
  <c r="LK44" i="17"/>
  <c r="LJ44" i="17"/>
  <c r="LI44" i="17"/>
  <c r="LH44" i="17"/>
  <c r="LG44" i="17"/>
  <c r="LF44" i="17"/>
  <c r="LE44" i="17"/>
  <c r="LD44" i="17"/>
  <c r="LC44" i="17"/>
  <c r="LB44" i="17"/>
  <c r="LA44" i="17"/>
  <c r="KZ44" i="17"/>
  <c r="KY44" i="17"/>
  <c r="KX44" i="17"/>
  <c r="KW44" i="17"/>
  <c r="MD43" i="17"/>
  <c r="LT43" i="17"/>
  <c r="LS43" i="17"/>
  <c r="LR43" i="17"/>
  <c r="LQ43" i="17"/>
  <c r="LP43" i="17"/>
  <c r="LO43" i="17"/>
  <c r="LN43" i="17"/>
  <c r="LM43" i="17"/>
  <c r="LL43" i="17"/>
  <c r="LK43" i="17"/>
  <c r="LJ43" i="17"/>
  <c r="LI43" i="17"/>
  <c r="LH43" i="17"/>
  <c r="LG43" i="17"/>
  <c r="LF43" i="17"/>
  <c r="LE43" i="17"/>
  <c r="LD43" i="17"/>
  <c r="LC43" i="17"/>
  <c r="LB43" i="17"/>
  <c r="LA43" i="17"/>
  <c r="KZ43" i="17"/>
  <c r="KY43" i="17"/>
  <c r="KX43" i="17"/>
  <c r="KW43" i="17"/>
  <c r="MD42" i="17"/>
  <c r="LT42" i="17"/>
  <c r="LS42" i="17"/>
  <c r="LR42" i="17"/>
  <c r="LQ42" i="17"/>
  <c r="LP42" i="17"/>
  <c r="LO42" i="17"/>
  <c r="LN42" i="17"/>
  <c r="LM42" i="17"/>
  <c r="LL42" i="17"/>
  <c r="LK42" i="17"/>
  <c r="LJ42" i="17"/>
  <c r="LI42" i="17"/>
  <c r="LH42" i="17"/>
  <c r="LG42" i="17"/>
  <c r="LF42" i="17"/>
  <c r="LE42" i="17"/>
  <c r="LD42" i="17"/>
  <c r="LC42" i="17"/>
  <c r="LB42" i="17"/>
  <c r="LA42" i="17"/>
  <c r="KZ42" i="17"/>
  <c r="KY42" i="17"/>
  <c r="KX42" i="17"/>
  <c r="KW42" i="17"/>
  <c r="MD41" i="17"/>
  <c r="LT41" i="17"/>
  <c r="LS41" i="17"/>
  <c r="LR41" i="17"/>
  <c r="LQ41" i="17"/>
  <c r="LP41" i="17"/>
  <c r="LO41" i="17"/>
  <c r="LN41" i="17"/>
  <c r="LM41" i="17"/>
  <c r="LL41" i="17"/>
  <c r="LK41" i="17"/>
  <c r="LJ41" i="17"/>
  <c r="LI41" i="17"/>
  <c r="LH41" i="17"/>
  <c r="LG41" i="17"/>
  <c r="LF41" i="17"/>
  <c r="LE41" i="17"/>
  <c r="LD41" i="17"/>
  <c r="LC41" i="17"/>
  <c r="LB41" i="17"/>
  <c r="LA41" i="17"/>
  <c r="KZ41" i="17"/>
  <c r="KY41" i="17"/>
  <c r="KX41" i="17"/>
  <c r="KW41" i="17"/>
  <c r="MD40" i="17"/>
  <c r="LT40" i="17"/>
  <c r="LS40" i="17"/>
  <c r="LR40" i="17"/>
  <c r="LQ40" i="17"/>
  <c r="LP40" i="17"/>
  <c r="LO40" i="17"/>
  <c r="LN40" i="17"/>
  <c r="LM40" i="17"/>
  <c r="LL40" i="17"/>
  <c r="LK40" i="17"/>
  <c r="LJ40" i="17"/>
  <c r="LI40" i="17"/>
  <c r="LH40" i="17"/>
  <c r="LG40" i="17"/>
  <c r="LF40" i="17"/>
  <c r="LE40" i="17"/>
  <c r="LD40" i="17"/>
  <c r="LC40" i="17"/>
  <c r="LB40" i="17"/>
  <c r="LA40" i="17"/>
  <c r="KZ40" i="17"/>
  <c r="KY40" i="17"/>
  <c r="KX40" i="17"/>
  <c r="KW40" i="17"/>
  <c r="MD39" i="17"/>
  <c r="LT39" i="17"/>
  <c r="LS39" i="17"/>
  <c r="LR39" i="17"/>
  <c r="LQ39" i="17"/>
  <c r="LP39" i="17"/>
  <c r="LO39" i="17"/>
  <c r="LN39" i="17"/>
  <c r="LM39" i="17"/>
  <c r="LL39" i="17"/>
  <c r="LK39" i="17"/>
  <c r="LJ39" i="17"/>
  <c r="LI39" i="17"/>
  <c r="LH39" i="17"/>
  <c r="LG39" i="17"/>
  <c r="LF39" i="17"/>
  <c r="LE39" i="17"/>
  <c r="LD39" i="17"/>
  <c r="LC39" i="17"/>
  <c r="LB39" i="17"/>
  <c r="LA39" i="17"/>
  <c r="KZ39" i="17"/>
  <c r="KY39" i="17"/>
  <c r="KX39" i="17"/>
  <c r="KW39" i="17"/>
  <c r="MD38" i="17"/>
  <c r="LT38" i="17"/>
  <c r="LS38" i="17"/>
  <c r="LR38" i="17"/>
  <c r="LQ38" i="17"/>
  <c r="LP38" i="17"/>
  <c r="LO38" i="17"/>
  <c r="LN38" i="17"/>
  <c r="LM38" i="17"/>
  <c r="LL38" i="17"/>
  <c r="LK38" i="17"/>
  <c r="LJ38" i="17"/>
  <c r="LI38" i="17"/>
  <c r="LH38" i="17"/>
  <c r="LG38" i="17"/>
  <c r="LF38" i="17"/>
  <c r="LE38" i="17"/>
  <c r="LD38" i="17"/>
  <c r="LC38" i="17"/>
  <c r="LB38" i="17"/>
  <c r="LA38" i="17"/>
  <c r="KZ38" i="17"/>
  <c r="KY38" i="17"/>
  <c r="KX38" i="17"/>
  <c r="KW38" i="17"/>
  <c r="MD37" i="17"/>
  <c r="LT37" i="17"/>
  <c r="LS37" i="17"/>
  <c r="LR37" i="17"/>
  <c r="LQ37" i="17"/>
  <c r="LP37" i="17"/>
  <c r="LO37" i="17"/>
  <c r="LN37" i="17"/>
  <c r="LM37" i="17"/>
  <c r="LL37" i="17"/>
  <c r="LK37" i="17"/>
  <c r="LJ37" i="17"/>
  <c r="LI37" i="17"/>
  <c r="LH37" i="17"/>
  <c r="LG37" i="17"/>
  <c r="LF37" i="17"/>
  <c r="LE37" i="17"/>
  <c r="LD37" i="17"/>
  <c r="LC37" i="17"/>
  <c r="LB37" i="17"/>
  <c r="LA37" i="17"/>
  <c r="KZ37" i="17"/>
  <c r="KY37" i="17"/>
  <c r="KX37" i="17"/>
  <c r="KW37" i="17"/>
  <c r="MD36" i="17"/>
  <c r="LT36" i="17"/>
  <c r="LS36" i="17"/>
  <c r="LR36" i="17"/>
  <c r="LQ36" i="17"/>
  <c r="LP36" i="17"/>
  <c r="LO36" i="17"/>
  <c r="LN36" i="17"/>
  <c r="LM36" i="17"/>
  <c r="LL36" i="17"/>
  <c r="LK36" i="17"/>
  <c r="LJ36" i="17"/>
  <c r="LI36" i="17"/>
  <c r="LH36" i="17"/>
  <c r="LG36" i="17"/>
  <c r="LF36" i="17"/>
  <c r="LE36" i="17"/>
  <c r="LD36" i="17"/>
  <c r="LC36" i="17"/>
  <c r="LB36" i="17"/>
  <c r="LA36" i="17"/>
  <c r="KZ36" i="17"/>
  <c r="KY36" i="17"/>
  <c r="KX36" i="17"/>
  <c r="KW36" i="17"/>
  <c r="MD35" i="17"/>
  <c r="LT35" i="17"/>
  <c r="LS35" i="17"/>
  <c r="LR35" i="17"/>
  <c r="LQ35" i="17"/>
  <c r="LP35" i="17"/>
  <c r="LO35" i="17"/>
  <c r="LN35" i="17"/>
  <c r="LM35" i="17"/>
  <c r="LL35" i="17"/>
  <c r="LK35" i="17"/>
  <c r="LJ35" i="17"/>
  <c r="LI35" i="17"/>
  <c r="LH35" i="17"/>
  <c r="LG35" i="17"/>
  <c r="LF35" i="17"/>
  <c r="LE35" i="17"/>
  <c r="LD35" i="17"/>
  <c r="LC35" i="17"/>
  <c r="LB35" i="17"/>
  <c r="LA35" i="17"/>
  <c r="KZ35" i="17"/>
  <c r="KY35" i="17"/>
  <c r="KX35" i="17"/>
  <c r="KW35" i="17"/>
  <c r="MD34" i="17"/>
  <c r="LT34" i="17"/>
  <c r="LS34" i="17"/>
  <c r="LR34" i="17"/>
  <c r="LQ34" i="17"/>
  <c r="LP34" i="17"/>
  <c r="LO34" i="17"/>
  <c r="LN34" i="17"/>
  <c r="LM34" i="17"/>
  <c r="LL34" i="17"/>
  <c r="LK34" i="17"/>
  <c r="LJ34" i="17"/>
  <c r="LI34" i="17"/>
  <c r="LH34" i="17"/>
  <c r="LG34" i="17"/>
  <c r="LF34" i="17"/>
  <c r="LE34" i="17"/>
  <c r="LD34" i="17"/>
  <c r="LC34" i="17"/>
  <c r="LB34" i="17"/>
  <c r="LA34" i="17"/>
  <c r="KZ34" i="17"/>
  <c r="KY34" i="17"/>
  <c r="KX34" i="17"/>
  <c r="KW34" i="17"/>
  <c r="MD33" i="17"/>
  <c r="LT33" i="17"/>
  <c r="LS33" i="17"/>
  <c r="LR33" i="17"/>
  <c r="LQ33" i="17"/>
  <c r="LP33" i="17"/>
  <c r="LO33" i="17"/>
  <c r="LN33" i="17"/>
  <c r="LM33" i="17"/>
  <c r="LL33" i="17"/>
  <c r="LK33" i="17"/>
  <c r="LJ33" i="17"/>
  <c r="LI33" i="17"/>
  <c r="LH33" i="17"/>
  <c r="LG33" i="17"/>
  <c r="LF33" i="17"/>
  <c r="LE33" i="17"/>
  <c r="LD33" i="17"/>
  <c r="LC33" i="17"/>
  <c r="LB33" i="17"/>
  <c r="LA33" i="17"/>
  <c r="KZ33" i="17"/>
  <c r="KY33" i="17"/>
  <c r="KX33" i="17"/>
  <c r="KW33" i="17"/>
  <c r="MD32" i="17"/>
  <c r="LT32" i="17"/>
  <c r="LS32" i="17"/>
  <c r="LR32" i="17"/>
  <c r="LQ32" i="17"/>
  <c r="LP32" i="17"/>
  <c r="LO32" i="17"/>
  <c r="LN32" i="17"/>
  <c r="LM32" i="17"/>
  <c r="LL32" i="17"/>
  <c r="LK32" i="17"/>
  <c r="LJ32" i="17"/>
  <c r="LI32" i="17"/>
  <c r="LH32" i="17"/>
  <c r="LG32" i="17"/>
  <c r="LF32" i="17"/>
  <c r="LE32" i="17"/>
  <c r="LD32" i="17"/>
  <c r="LC32" i="17"/>
  <c r="LB32" i="17"/>
  <c r="LA32" i="17"/>
  <c r="KZ32" i="17"/>
  <c r="KY32" i="17"/>
  <c r="KX32" i="17"/>
  <c r="KW32" i="17"/>
  <c r="MD31" i="17"/>
  <c r="LT31" i="17"/>
  <c r="LS31" i="17"/>
  <c r="LR31" i="17"/>
  <c r="LQ31" i="17"/>
  <c r="LP31" i="17"/>
  <c r="LO31" i="17"/>
  <c r="LN31" i="17"/>
  <c r="LM31" i="17"/>
  <c r="LL31" i="17"/>
  <c r="LK31" i="17"/>
  <c r="LJ31" i="17"/>
  <c r="LI31" i="17"/>
  <c r="LH31" i="17"/>
  <c r="LG31" i="17"/>
  <c r="LF31" i="17"/>
  <c r="LE31" i="17"/>
  <c r="LD31" i="17"/>
  <c r="LC31" i="17"/>
  <c r="LB31" i="17"/>
  <c r="LA31" i="17"/>
  <c r="KZ31" i="17"/>
  <c r="KY31" i="17"/>
  <c r="KX31" i="17"/>
  <c r="KW31" i="17"/>
  <c r="MD30" i="17"/>
  <c r="LT30" i="17"/>
  <c r="LS30" i="17"/>
  <c r="LR30" i="17"/>
  <c r="LQ30" i="17"/>
  <c r="LP30" i="17"/>
  <c r="LO30" i="17"/>
  <c r="LN30" i="17"/>
  <c r="LM30" i="17"/>
  <c r="LL30" i="17"/>
  <c r="LK30" i="17"/>
  <c r="LJ30" i="17"/>
  <c r="LI30" i="17"/>
  <c r="LH30" i="17"/>
  <c r="LG30" i="17"/>
  <c r="LF30" i="17"/>
  <c r="LE30" i="17"/>
  <c r="LD30" i="17"/>
  <c r="LC30" i="17"/>
  <c r="LB30" i="17"/>
  <c r="LA30" i="17"/>
  <c r="KZ30" i="17"/>
  <c r="KY30" i="17"/>
  <c r="KX30" i="17"/>
  <c r="KW30" i="17"/>
  <c r="MD29" i="17"/>
  <c r="LT29" i="17"/>
  <c r="LS29" i="17"/>
  <c r="LR29" i="17"/>
  <c r="LQ29" i="17"/>
  <c r="LP29" i="17"/>
  <c r="LO29" i="17"/>
  <c r="LN29" i="17"/>
  <c r="LM29" i="17"/>
  <c r="LL29" i="17"/>
  <c r="LK29" i="17"/>
  <c r="LJ29" i="17"/>
  <c r="LI29" i="17"/>
  <c r="LH29" i="17"/>
  <c r="LG29" i="17"/>
  <c r="LF29" i="17"/>
  <c r="LE29" i="17"/>
  <c r="LD29" i="17"/>
  <c r="LC29" i="17"/>
  <c r="LB29" i="17"/>
  <c r="LA29" i="17"/>
  <c r="KZ29" i="17"/>
  <c r="KY29" i="17"/>
  <c r="KX29" i="17"/>
  <c r="KW29" i="17"/>
  <c r="MD27" i="17"/>
  <c r="LT27" i="17"/>
  <c r="LS27" i="17"/>
  <c r="LR27" i="17"/>
  <c r="LQ27" i="17"/>
  <c r="LP27" i="17"/>
  <c r="LO27" i="17"/>
  <c r="LN27" i="17"/>
  <c r="LM27" i="17"/>
  <c r="LL27" i="17"/>
  <c r="LK27" i="17"/>
  <c r="LJ27" i="17"/>
  <c r="LI27" i="17"/>
  <c r="LH27" i="17"/>
  <c r="LG27" i="17"/>
  <c r="LF27" i="17"/>
  <c r="LE27" i="17"/>
  <c r="LD27" i="17"/>
  <c r="LC27" i="17"/>
  <c r="LB27" i="17"/>
  <c r="LA27" i="17"/>
  <c r="KZ27" i="17"/>
  <c r="KY27" i="17"/>
  <c r="KX27" i="17"/>
  <c r="KW27" i="17"/>
  <c r="MD26" i="17"/>
  <c r="LT26" i="17"/>
  <c r="LS26" i="17"/>
  <c r="LR26" i="17"/>
  <c r="LQ26" i="17"/>
  <c r="LP26" i="17"/>
  <c r="LO26" i="17"/>
  <c r="LN26" i="17"/>
  <c r="LM26" i="17"/>
  <c r="LL26" i="17"/>
  <c r="LK26" i="17"/>
  <c r="LJ26" i="17"/>
  <c r="LI26" i="17"/>
  <c r="LH26" i="17"/>
  <c r="LG26" i="17"/>
  <c r="LF26" i="17"/>
  <c r="LE26" i="17"/>
  <c r="LD26" i="17"/>
  <c r="LC26" i="17"/>
  <c r="LB26" i="17"/>
  <c r="LA26" i="17"/>
  <c r="KZ26" i="17"/>
  <c r="KY26" i="17"/>
  <c r="KX26" i="17"/>
  <c r="KW26" i="17"/>
  <c r="MD25" i="17"/>
  <c r="LT25" i="17"/>
  <c r="LS25" i="17"/>
  <c r="LR25" i="17"/>
  <c r="LQ25" i="17"/>
  <c r="LP25" i="17"/>
  <c r="LO25" i="17"/>
  <c r="LN25" i="17"/>
  <c r="LM25" i="17"/>
  <c r="LL25" i="17"/>
  <c r="LK25" i="17"/>
  <c r="LJ25" i="17"/>
  <c r="LI25" i="17"/>
  <c r="LH25" i="17"/>
  <c r="LG25" i="17"/>
  <c r="LF25" i="17"/>
  <c r="LE25" i="17"/>
  <c r="LD25" i="17"/>
  <c r="LC25" i="17"/>
  <c r="LB25" i="17"/>
  <c r="LA25" i="17"/>
  <c r="KZ25" i="17"/>
  <c r="KY25" i="17"/>
  <c r="KX25" i="17"/>
  <c r="KW25" i="17"/>
  <c r="MD24" i="17"/>
  <c r="LT24" i="17"/>
  <c r="LS24" i="17"/>
  <c r="LR24" i="17"/>
  <c r="LQ24" i="17"/>
  <c r="LP24" i="17"/>
  <c r="LO24" i="17"/>
  <c r="LN24" i="17"/>
  <c r="LM24" i="17"/>
  <c r="LL24" i="17"/>
  <c r="LK24" i="17"/>
  <c r="LJ24" i="17"/>
  <c r="LI24" i="17"/>
  <c r="LH24" i="17"/>
  <c r="LG24" i="17"/>
  <c r="LF24" i="17"/>
  <c r="LE24" i="17"/>
  <c r="LD24" i="17"/>
  <c r="LC24" i="17"/>
  <c r="LB24" i="17"/>
  <c r="LA24" i="17"/>
  <c r="KZ24" i="17"/>
  <c r="KY24" i="17"/>
  <c r="KX24" i="17"/>
  <c r="KW24" i="17"/>
  <c r="MD23" i="17"/>
  <c r="LT23" i="17"/>
  <c r="LS23" i="17"/>
  <c r="LR23" i="17"/>
  <c r="LQ23" i="17"/>
  <c r="LP23" i="17"/>
  <c r="LO23" i="17"/>
  <c r="LN23" i="17"/>
  <c r="LM23" i="17"/>
  <c r="LL23" i="17"/>
  <c r="LK23" i="17"/>
  <c r="LJ23" i="17"/>
  <c r="LI23" i="17"/>
  <c r="LH23" i="17"/>
  <c r="LG23" i="17"/>
  <c r="LF23" i="17"/>
  <c r="LE23" i="17"/>
  <c r="LD23" i="17"/>
  <c r="LC23" i="17"/>
  <c r="LB23" i="17"/>
  <c r="LA23" i="17"/>
  <c r="KZ23" i="17"/>
  <c r="KY23" i="17"/>
  <c r="KX23" i="17"/>
  <c r="KW23" i="17"/>
  <c r="MD22" i="17"/>
  <c r="LT22" i="17"/>
  <c r="LS22" i="17"/>
  <c r="LR22" i="17"/>
  <c r="LQ22" i="17"/>
  <c r="LP22" i="17"/>
  <c r="LO22" i="17"/>
  <c r="LN22" i="17"/>
  <c r="LM22" i="17"/>
  <c r="LL22" i="17"/>
  <c r="LK22" i="17"/>
  <c r="LJ22" i="17"/>
  <c r="LI22" i="17"/>
  <c r="LH22" i="17"/>
  <c r="LG22" i="17"/>
  <c r="LF22" i="17"/>
  <c r="LE22" i="17"/>
  <c r="LD22" i="17"/>
  <c r="LC22" i="17"/>
  <c r="LB22" i="17"/>
  <c r="LA22" i="17"/>
  <c r="KZ22" i="17"/>
  <c r="KY22" i="17"/>
  <c r="KX22" i="17"/>
  <c r="KW22" i="17"/>
  <c r="MD21" i="17"/>
  <c r="LT21" i="17"/>
  <c r="LS21" i="17"/>
  <c r="LR21" i="17"/>
  <c r="LQ21" i="17"/>
  <c r="LP21" i="17"/>
  <c r="LO21" i="17"/>
  <c r="LN21" i="17"/>
  <c r="LM21" i="17"/>
  <c r="LL21" i="17"/>
  <c r="LK21" i="17"/>
  <c r="LJ21" i="17"/>
  <c r="LI21" i="17"/>
  <c r="LH21" i="17"/>
  <c r="LG21" i="17"/>
  <c r="LF21" i="17"/>
  <c r="LE21" i="17"/>
  <c r="LD21" i="17"/>
  <c r="LC21" i="17"/>
  <c r="LB21" i="17"/>
  <c r="LA21" i="17"/>
  <c r="KZ21" i="17"/>
  <c r="KY21" i="17"/>
  <c r="KX21" i="17"/>
  <c r="KW21" i="17"/>
  <c r="MD20" i="17"/>
  <c r="LT20" i="17"/>
  <c r="LS20" i="17"/>
  <c r="LR20" i="17"/>
  <c r="LQ20" i="17"/>
  <c r="LP20" i="17"/>
  <c r="LO20" i="17"/>
  <c r="LN20" i="17"/>
  <c r="LM20" i="17"/>
  <c r="LL20" i="17"/>
  <c r="LK20" i="17"/>
  <c r="LJ20" i="17"/>
  <c r="LI20" i="17"/>
  <c r="LH20" i="17"/>
  <c r="LG20" i="17"/>
  <c r="LF20" i="17"/>
  <c r="LE20" i="17"/>
  <c r="LD20" i="17"/>
  <c r="LC20" i="17"/>
  <c r="LB20" i="17"/>
  <c r="LA20" i="17"/>
  <c r="KZ20" i="17"/>
  <c r="KY20" i="17"/>
  <c r="KX20" i="17"/>
  <c r="KW20" i="17"/>
  <c r="MD19" i="17"/>
  <c r="LT19" i="17"/>
  <c r="LS19" i="17"/>
  <c r="LR19" i="17"/>
  <c r="LQ19" i="17"/>
  <c r="LP19" i="17"/>
  <c r="LO19" i="17"/>
  <c r="LN19" i="17"/>
  <c r="LM19" i="17"/>
  <c r="LL19" i="17"/>
  <c r="LK19" i="17"/>
  <c r="LJ19" i="17"/>
  <c r="LI19" i="17"/>
  <c r="LH19" i="17"/>
  <c r="LG19" i="17"/>
  <c r="LF19" i="17"/>
  <c r="LE19" i="17"/>
  <c r="LD19" i="17"/>
  <c r="LC19" i="17"/>
  <c r="LB19" i="17"/>
  <c r="LA19" i="17"/>
  <c r="KZ19" i="17"/>
  <c r="KY19" i="17"/>
  <c r="KX19" i="17"/>
  <c r="KW19" i="17"/>
  <c r="MD18" i="17"/>
  <c r="LT18" i="17"/>
  <c r="LS18" i="17"/>
  <c r="LR18" i="17"/>
  <c r="LQ18" i="17"/>
  <c r="LP18" i="17"/>
  <c r="LO18" i="17"/>
  <c r="LN18" i="17"/>
  <c r="LM18" i="17"/>
  <c r="LL18" i="17"/>
  <c r="LK18" i="17"/>
  <c r="LJ18" i="17"/>
  <c r="LI18" i="17"/>
  <c r="LH18" i="17"/>
  <c r="LG18" i="17"/>
  <c r="LF18" i="17"/>
  <c r="LE18" i="17"/>
  <c r="LD18" i="17"/>
  <c r="LC18" i="17"/>
  <c r="LB18" i="17"/>
  <c r="LA18" i="17"/>
  <c r="KZ18" i="17"/>
  <c r="KY18" i="17"/>
  <c r="KX18" i="17"/>
  <c r="KW18" i="17"/>
  <c r="KV85" i="17"/>
  <c r="KL85" i="17"/>
  <c r="KK85" i="17"/>
  <c r="KJ85" i="17"/>
  <c r="KI85" i="17"/>
  <c r="KH85" i="17"/>
  <c r="KG85" i="17"/>
  <c r="KF85" i="17"/>
  <c r="KE85" i="17"/>
  <c r="KD85" i="17"/>
  <c r="KC85" i="17"/>
  <c r="KB85" i="17"/>
  <c r="KA85" i="17"/>
  <c r="JZ85" i="17"/>
  <c r="JY85" i="17"/>
  <c r="JX85" i="17"/>
  <c r="JW85" i="17"/>
  <c r="JV85" i="17"/>
  <c r="JU85" i="17"/>
  <c r="JT85" i="17"/>
  <c r="JS85" i="17"/>
  <c r="JR85" i="17"/>
  <c r="JQ85" i="17"/>
  <c r="JP85" i="17"/>
  <c r="JO85" i="17"/>
  <c r="KV84" i="17"/>
  <c r="KL84" i="17"/>
  <c r="KK84" i="17"/>
  <c r="KJ84" i="17"/>
  <c r="KI84" i="17"/>
  <c r="KH84" i="17"/>
  <c r="KG84" i="17"/>
  <c r="KF84" i="17"/>
  <c r="KE84" i="17"/>
  <c r="KD84" i="17"/>
  <c r="KC84" i="17"/>
  <c r="KB84" i="17"/>
  <c r="KA84" i="17"/>
  <c r="JZ84" i="17"/>
  <c r="JY84" i="17"/>
  <c r="JX84" i="17"/>
  <c r="JW84" i="17"/>
  <c r="JV84" i="17"/>
  <c r="JU84" i="17"/>
  <c r="JT84" i="17"/>
  <c r="JS84" i="17"/>
  <c r="JR84" i="17"/>
  <c r="JQ84" i="17"/>
  <c r="JP84" i="17"/>
  <c r="JO84" i="17"/>
  <c r="KV83" i="17"/>
  <c r="KL83" i="17"/>
  <c r="KK83" i="17"/>
  <c r="KJ83" i="17"/>
  <c r="KI83" i="17"/>
  <c r="KH83" i="17"/>
  <c r="KG83" i="17"/>
  <c r="KF83" i="17"/>
  <c r="KE83" i="17"/>
  <c r="KD83" i="17"/>
  <c r="KC83" i="17"/>
  <c r="KB83" i="17"/>
  <c r="KA83" i="17"/>
  <c r="JZ83" i="17"/>
  <c r="JY83" i="17"/>
  <c r="JX83" i="17"/>
  <c r="JW83" i="17"/>
  <c r="JV83" i="17"/>
  <c r="JU83" i="17"/>
  <c r="JT83" i="17"/>
  <c r="JS83" i="17"/>
  <c r="JR83" i="17"/>
  <c r="JQ83" i="17"/>
  <c r="JP83" i="17"/>
  <c r="JO83" i="17"/>
  <c r="KV82" i="17"/>
  <c r="KL82" i="17"/>
  <c r="KK82" i="17"/>
  <c r="KJ82" i="17"/>
  <c r="KI82" i="17"/>
  <c r="KH82" i="17"/>
  <c r="KG82" i="17"/>
  <c r="KF82" i="17"/>
  <c r="KE82" i="17"/>
  <c r="KD82" i="17"/>
  <c r="KC82" i="17"/>
  <c r="KB82" i="17"/>
  <c r="KA82" i="17"/>
  <c r="JZ82" i="17"/>
  <c r="JY82" i="17"/>
  <c r="JX82" i="17"/>
  <c r="JW82" i="17"/>
  <c r="JV82" i="17"/>
  <c r="JU82" i="17"/>
  <c r="JT82" i="17"/>
  <c r="JS82" i="17"/>
  <c r="JR82" i="17"/>
  <c r="JQ82" i="17"/>
  <c r="JP82" i="17"/>
  <c r="JO82" i="17"/>
  <c r="KV81" i="17"/>
  <c r="KL81" i="17"/>
  <c r="KK81" i="17"/>
  <c r="KJ81" i="17"/>
  <c r="KI81" i="17"/>
  <c r="KH81" i="17"/>
  <c r="KG81" i="17"/>
  <c r="KF81" i="17"/>
  <c r="KE81" i="17"/>
  <c r="KD81" i="17"/>
  <c r="KC81" i="17"/>
  <c r="KB81" i="17"/>
  <c r="KA81" i="17"/>
  <c r="JZ81" i="17"/>
  <c r="JY81" i="17"/>
  <c r="JX81" i="17"/>
  <c r="JW81" i="17"/>
  <c r="JV81" i="17"/>
  <c r="JU81" i="17"/>
  <c r="JT81" i="17"/>
  <c r="JS81" i="17"/>
  <c r="JR81" i="17"/>
  <c r="JQ81" i="17"/>
  <c r="JP81" i="17"/>
  <c r="JO81" i="17"/>
  <c r="KV80" i="17"/>
  <c r="KL80" i="17"/>
  <c r="KK80" i="17"/>
  <c r="KJ80" i="17"/>
  <c r="KI80" i="17"/>
  <c r="KH80" i="17"/>
  <c r="KG80" i="17"/>
  <c r="KF80" i="17"/>
  <c r="KE80" i="17"/>
  <c r="KD80" i="17"/>
  <c r="KC80" i="17"/>
  <c r="KB80" i="17"/>
  <c r="KA80" i="17"/>
  <c r="JZ80" i="17"/>
  <c r="JY80" i="17"/>
  <c r="JX80" i="17"/>
  <c r="JW80" i="17"/>
  <c r="JV80" i="17"/>
  <c r="JU80" i="17"/>
  <c r="JT80" i="17"/>
  <c r="JS80" i="17"/>
  <c r="JR80" i="17"/>
  <c r="JQ80" i="17"/>
  <c r="JP80" i="17"/>
  <c r="JO80" i="17"/>
  <c r="KV79" i="17"/>
  <c r="KL79" i="17"/>
  <c r="KK79" i="17"/>
  <c r="KJ79" i="17"/>
  <c r="KI79" i="17"/>
  <c r="KH79" i="17"/>
  <c r="KG79" i="17"/>
  <c r="KF79" i="17"/>
  <c r="KE79" i="17"/>
  <c r="KD79" i="17"/>
  <c r="KC79" i="17"/>
  <c r="KB79" i="17"/>
  <c r="KA79" i="17"/>
  <c r="JZ79" i="17"/>
  <c r="JY79" i="17"/>
  <c r="JX79" i="17"/>
  <c r="JW79" i="17"/>
  <c r="JV79" i="17"/>
  <c r="JU79" i="17"/>
  <c r="JT79" i="17"/>
  <c r="JS79" i="17"/>
  <c r="JR79" i="17"/>
  <c r="JQ79" i="17"/>
  <c r="JP79" i="17"/>
  <c r="JO79" i="17"/>
  <c r="KV78" i="17"/>
  <c r="KL78" i="17"/>
  <c r="KK78" i="17"/>
  <c r="KJ78" i="17"/>
  <c r="KI78" i="17"/>
  <c r="KH78" i="17"/>
  <c r="KG78" i="17"/>
  <c r="KF78" i="17"/>
  <c r="KE78" i="17"/>
  <c r="KD78" i="17"/>
  <c r="KC78" i="17"/>
  <c r="KB78" i="17"/>
  <c r="KA78" i="17"/>
  <c r="JZ78" i="17"/>
  <c r="JY78" i="17"/>
  <c r="JX78" i="17"/>
  <c r="JW78" i="17"/>
  <c r="JV78" i="17"/>
  <c r="JU78" i="17"/>
  <c r="JT78" i="17"/>
  <c r="JS78" i="17"/>
  <c r="JR78" i="17"/>
  <c r="JQ78" i="17"/>
  <c r="JP78" i="17"/>
  <c r="JO78" i="17"/>
  <c r="KV77" i="17"/>
  <c r="KL77" i="17"/>
  <c r="KK77" i="17"/>
  <c r="KJ77" i="17"/>
  <c r="KI77" i="17"/>
  <c r="KH77" i="17"/>
  <c r="KG77" i="17"/>
  <c r="KF77" i="17"/>
  <c r="KE77" i="17"/>
  <c r="KD77" i="17"/>
  <c r="KC77" i="17"/>
  <c r="KB77" i="17"/>
  <c r="KA77" i="17"/>
  <c r="JZ77" i="17"/>
  <c r="JY77" i="17"/>
  <c r="JX77" i="17"/>
  <c r="JW77" i="17"/>
  <c r="JV77" i="17"/>
  <c r="JU77" i="17"/>
  <c r="JT77" i="17"/>
  <c r="JS77" i="17"/>
  <c r="JR77" i="17"/>
  <c r="JQ77" i="17"/>
  <c r="JP77" i="17"/>
  <c r="JO77" i="17"/>
  <c r="KV76" i="17"/>
  <c r="KL76" i="17"/>
  <c r="KK76" i="17"/>
  <c r="KJ76" i="17"/>
  <c r="KI76" i="17"/>
  <c r="KH76" i="17"/>
  <c r="KG76" i="17"/>
  <c r="KF76" i="17"/>
  <c r="KE76" i="17"/>
  <c r="KD76" i="17"/>
  <c r="KC76" i="17"/>
  <c r="KB76" i="17"/>
  <c r="KA76" i="17"/>
  <c r="JZ76" i="17"/>
  <c r="JY76" i="17"/>
  <c r="JX76" i="17"/>
  <c r="JW76" i="17"/>
  <c r="JV76" i="17"/>
  <c r="JU76" i="17"/>
  <c r="JT76" i="17"/>
  <c r="JS76" i="17"/>
  <c r="JR76" i="17"/>
  <c r="JQ76" i="17"/>
  <c r="JP76" i="17"/>
  <c r="JO76" i="17"/>
  <c r="KV75" i="17"/>
  <c r="KL75" i="17"/>
  <c r="KK75" i="17"/>
  <c r="KJ75" i="17"/>
  <c r="KI75" i="17"/>
  <c r="KH75" i="17"/>
  <c r="KG75" i="17"/>
  <c r="KF75" i="17"/>
  <c r="KE75" i="17"/>
  <c r="KD75" i="17"/>
  <c r="KC75" i="17"/>
  <c r="KB75" i="17"/>
  <c r="KA75" i="17"/>
  <c r="JZ75" i="17"/>
  <c r="JY75" i="17"/>
  <c r="JX75" i="17"/>
  <c r="JW75" i="17"/>
  <c r="JV75" i="17"/>
  <c r="JU75" i="17"/>
  <c r="JT75" i="17"/>
  <c r="JS75" i="17"/>
  <c r="JR75" i="17"/>
  <c r="JQ75" i="17"/>
  <c r="JP75" i="17"/>
  <c r="JO75" i="17"/>
  <c r="KV74" i="17"/>
  <c r="KL74" i="17"/>
  <c r="KK74" i="17"/>
  <c r="KJ74" i="17"/>
  <c r="KI74" i="17"/>
  <c r="KH74" i="17"/>
  <c r="KG74" i="17"/>
  <c r="KF74" i="17"/>
  <c r="KE74" i="17"/>
  <c r="KD74" i="17"/>
  <c r="KC74" i="17"/>
  <c r="KB74" i="17"/>
  <c r="KA74" i="17"/>
  <c r="JZ74" i="17"/>
  <c r="JY74" i="17"/>
  <c r="JX74" i="17"/>
  <c r="JW74" i="17"/>
  <c r="JV74" i="17"/>
  <c r="JU74" i="17"/>
  <c r="JT74" i="17"/>
  <c r="JS74" i="17"/>
  <c r="JR74" i="17"/>
  <c r="JQ74" i="17"/>
  <c r="JP74" i="17"/>
  <c r="JO74" i="17"/>
  <c r="KV73" i="17"/>
  <c r="KL73" i="17"/>
  <c r="KK73" i="17"/>
  <c r="KJ73" i="17"/>
  <c r="KI73" i="17"/>
  <c r="KH73" i="17"/>
  <c r="KG73" i="17"/>
  <c r="KF73" i="17"/>
  <c r="KE73" i="17"/>
  <c r="KD73" i="17"/>
  <c r="KC73" i="17"/>
  <c r="KB73" i="17"/>
  <c r="KA73" i="17"/>
  <c r="JZ73" i="17"/>
  <c r="JY73" i="17"/>
  <c r="JX73" i="17"/>
  <c r="JW73" i="17"/>
  <c r="JV73" i="17"/>
  <c r="JU73" i="17"/>
  <c r="JT73" i="17"/>
  <c r="JS73" i="17"/>
  <c r="JR73" i="17"/>
  <c r="JQ73" i="17"/>
  <c r="JP73" i="17"/>
  <c r="JO73" i="17"/>
  <c r="KV63" i="17"/>
  <c r="KL63" i="17"/>
  <c r="KK63" i="17"/>
  <c r="KJ63" i="17"/>
  <c r="KI63" i="17"/>
  <c r="KH63" i="17"/>
  <c r="KG63" i="17"/>
  <c r="KF63" i="17"/>
  <c r="KE63" i="17"/>
  <c r="KD63" i="17"/>
  <c r="KC63" i="17"/>
  <c r="KB63" i="17"/>
  <c r="KA63" i="17"/>
  <c r="JZ63" i="17"/>
  <c r="JY63" i="17"/>
  <c r="JX63" i="17"/>
  <c r="JW63" i="17"/>
  <c r="JV63" i="17"/>
  <c r="JU63" i="17"/>
  <c r="JT63" i="17"/>
  <c r="JS63" i="17"/>
  <c r="JR63" i="17"/>
  <c r="JQ63" i="17"/>
  <c r="JP63" i="17"/>
  <c r="JO63" i="17"/>
  <c r="KV62" i="17"/>
  <c r="KL62" i="17"/>
  <c r="KK62" i="17"/>
  <c r="KJ62" i="17"/>
  <c r="KI62" i="17"/>
  <c r="KH62" i="17"/>
  <c r="KG62" i="17"/>
  <c r="KF62" i="17"/>
  <c r="KE62" i="17"/>
  <c r="KD62" i="17"/>
  <c r="KC62" i="17"/>
  <c r="KB62" i="17"/>
  <c r="KA62" i="17"/>
  <c r="JZ62" i="17"/>
  <c r="JY62" i="17"/>
  <c r="JX62" i="17"/>
  <c r="JW62" i="17"/>
  <c r="JV62" i="17"/>
  <c r="JU62" i="17"/>
  <c r="JT62" i="17"/>
  <c r="JS62" i="17"/>
  <c r="JR62" i="17"/>
  <c r="JQ62" i="17"/>
  <c r="JP62" i="17"/>
  <c r="JO62" i="17"/>
  <c r="KV61" i="17"/>
  <c r="KL61" i="17"/>
  <c r="KK61" i="17"/>
  <c r="KJ61" i="17"/>
  <c r="KI61" i="17"/>
  <c r="KH61" i="17"/>
  <c r="KG61" i="17"/>
  <c r="KF61" i="17"/>
  <c r="KE61" i="17"/>
  <c r="KD61" i="17"/>
  <c r="KC61" i="17"/>
  <c r="KB61" i="17"/>
  <c r="KA61" i="17"/>
  <c r="JZ61" i="17"/>
  <c r="JY61" i="17"/>
  <c r="JX61" i="17"/>
  <c r="JW61" i="17"/>
  <c r="JV61" i="17"/>
  <c r="JU61" i="17"/>
  <c r="JT61" i="17"/>
  <c r="JS61" i="17"/>
  <c r="JR61" i="17"/>
  <c r="JQ61" i="17"/>
  <c r="JP61" i="17"/>
  <c r="JO61" i="17"/>
  <c r="KV60" i="17"/>
  <c r="KL60" i="17"/>
  <c r="KK60" i="17"/>
  <c r="KJ60" i="17"/>
  <c r="KI60" i="17"/>
  <c r="KH60" i="17"/>
  <c r="KG60" i="17"/>
  <c r="KF60" i="17"/>
  <c r="KE60" i="17"/>
  <c r="KD60" i="17"/>
  <c r="KC60" i="17"/>
  <c r="KB60" i="17"/>
  <c r="KA60" i="17"/>
  <c r="JZ60" i="17"/>
  <c r="JY60" i="17"/>
  <c r="JX60" i="17"/>
  <c r="JW60" i="17"/>
  <c r="JV60" i="17"/>
  <c r="JU60" i="17"/>
  <c r="JT60" i="17"/>
  <c r="JS60" i="17"/>
  <c r="JR60" i="17"/>
  <c r="JQ60" i="17"/>
  <c r="JP60" i="17"/>
  <c r="JO60" i="17"/>
  <c r="KV59" i="17"/>
  <c r="KL59" i="17"/>
  <c r="KK59" i="17"/>
  <c r="KJ59" i="17"/>
  <c r="KI59" i="17"/>
  <c r="KH59" i="17"/>
  <c r="KG59" i="17"/>
  <c r="KF59" i="17"/>
  <c r="KE59" i="17"/>
  <c r="KD59" i="17"/>
  <c r="KC59" i="17"/>
  <c r="KB59" i="17"/>
  <c r="KA59" i="17"/>
  <c r="JZ59" i="17"/>
  <c r="JY59" i="17"/>
  <c r="JX59" i="17"/>
  <c r="JW59" i="17"/>
  <c r="JV59" i="17"/>
  <c r="JU59" i="17"/>
  <c r="JT59" i="17"/>
  <c r="JS59" i="17"/>
  <c r="JR59" i="17"/>
  <c r="JQ59" i="17"/>
  <c r="JP59" i="17"/>
  <c r="JO59" i="17"/>
  <c r="KV58" i="17"/>
  <c r="KL58" i="17"/>
  <c r="KK58" i="17"/>
  <c r="KJ58" i="17"/>
  <c r="KI58" i="17"/>
  <c r="KH58" i="17"/>
  <c r="KG58" i="17"/>
  <c r="KF58" i="17"/>
  <c r="KE58" i="17"/>
  <c r="KD58" i="17"/>
  <c r="KC58" i="17"/>
  <c r="KB58" i="17"/>
  <c r="KA58" i="17"/>
  <c r="JZ58" i="17"/>
  <c r="JY58" i="17"/>
  <c r="JX58" i="17"/>
  <c r="JW58" i="17"/>
  <c r="JV58" i="17"/>
  <c r="JU58" i="17"/>
  <c r="JT58" i="17"/>
  <c r="JS58" i="17"/>
  <c r="JR58" i="17"/>
  <c r="JQ58" i="17"/>
  <c r="JP58" i="17"/>
  <c r="JO58" i="17"/>
  <c r="KV57" i="17"/>
  <c r="KL57" i="17"/>
  <c r="KK57" i="17"/>
  <c r="KJ57" i="17"/>
  <c r="KI57" i="17"/>
  <c r="KH57" i="17"/>
  <c r="KG57" i="17"/>
  <c r="KF57" i="17"/>
  <c r="KE57" i="17"/>
  <c r="KD57" i="17"/>
  <c r="KC57" i="17"/>
  <c r="KB57" i="17"/>
  <c r="KA57" i="17"/>
  <c r="JZ57" i="17"/>
  <c r="JY57" i="17"/>
  <c r="JX57" i="17"/>
  <c r="JW57" i="17"/>
  <c r="JV57" i="17"/>
  <c r="JU57" i="17"/>
  <c r="JT57" i="17"/>
  <c r="JS57" i="17"/>
  <c r="JR57" i="17"/>
  <c r="JQ57" i="17"/>
  <c r="JP57" i="17"/>
  <c r="JO57" i="17"/>
  <c r="KV56" i="17"/>
  <c r="KL56" i="17"/>
  <c r="KK56" i="17"/>
  <c r="KJ56" i="17"/>
  <c r="KI56" i="17"/>
  <c r="KH56" i="17"/>
  <c r="KG56" i="17"/>
  <c r="KF56" i="17"/>
  <c r="KE56" i="17"/>
  <c r="KD56" i="17"/>
  <c r="KC56" i="17"/>
  <c r="KB56" i="17"/>
  <c r="KA56" i="17"/>
  <c r="JZ56" i="17"/>
  <c r="JY56" i="17"/>
  <c r="JX56" i="17"/>
  <c r="JW56" i="17"/>
  <c r="JV56" i="17"/>
  <c r="JU56" i="17"/>
  <c r="JT56" i="17"/>
  <c r="JS56" i="17"/>
  <c r="JR56" i="17"/>
  <c r="JQ56" i="17"/>
  <c r="JP56" i="17"/>
  <c r="JO56" i="17"/>
  <c r="KV55" i="17"/>
  <c r="KL55" i="17"/>
  <c r="KK55" i="17"/>
  <c r="KJ55" i="17"/>
  <c r="KI55" i="17"/>
  <c r="KH55" i="17"/>
  <c r="KG55" i="17"/>
  <c r="KF55" i="17"/>
  <c r="KE55" i="17"/>
  <c r="KD55" i="17"/>
  <c r="KC55" i="17"/>
  <c r="KB55" i="17"/>
  <c r="KA55" i="17"/>
  <c r="JZ55" i="17"/>
  <c r="JY55" i="17"/>
  <c r="JX55" i="17"/>
  <c r="JW55" i="17"/>
  <c r="JV55" i="17"/>
  <c r="JU55" i="17"/>
  <c r="JT55" i="17"/>
  <c r="JS55" i="17"/>
  <c r="JR55" i="17"/>
  <c r="JQ55" i="17"/>
  <c r="JP55" i="17"/>
  <c r="JO55" i="17"/>
  <c r="KV54" i="17"/>
  <c r="KL54" i="17"/>
  <c r="KK54" i="17"/>
  <c r="KJ54" i="17"/>
  <c r="KI54" i="17"/>
  <c r="KH54" i="17"/>
  <c r="KG54" i="17"/>
  <c r="KF54" i="17"/>
  <c r="KE54" i="17"/>
  <c r="KD54" i="17"/>
  <c r="KC54" i="17"/>
  <c r="KB54" i="17"/>
  <c r="KA54" i="17"/>
  <c r="JZ54" i="17"/>
  <c r="JY54" i="17"/>
  <c r="JX54" i="17"/>
  <c r="JW54" i="17"/>
  <c r="JV54" i="17"/>
  <c r="JU54" i="17"/>
  <c r="JT54" i="17"/>
  <c r="JS54" i="17"/>
  <c r="JR54" i="17"/>
  <c r="JQ54" i="17"/>
  <c r="JP54" i="17"/>
  <c r="JO54" i="17"/>
  <c r="KV53" i="17"/>
  <c r="KL53" i="17"/>
  <c r="KK53" i="17"/>
  <c r="KJ53" i="17"/>
  <c r="KI53" i="17"/>
  <c r="KH53" i="17"/>
  <c r="KG53" i="17"/>
  <c r="KF53" i="17"/>
  <c r="KE53" i="17"/>
  <c r="KD53" i="17"/>
  <c r="KC53" i="17"/>
  <c r="KB53" i="17"/>
  <c r="KA53" i="17"/>
  <c r="JZ53" i="17"/>
  <c r="JY53" i="17"/>
  <c r="JX53" i="17"/>
  <c r="JW53" i="17"/>
  <c r="JV53" i="17"/>
  <c r="JU53" i="17"/>
  <c r="JT53" i="17"/>
  <c r="JS53" i="17"/>
  <c r="JR53" i="17"/>
  <c r="JQ53" i="17"/>
  <c r="JP53" i="17"/>
  <c r="JO53" i="17"/>
  <c r="KV52" i="17"/>
  <c r="KL52" i="17"/>
  <c r="KK52" i="17"/>
  <c r="KJ52" i="17"/>
  <c r="KI52" i="17"/>
  <c r="KH52" i="17"/>
  <c r="KG52" i="17"/>
  <c r="KF52" i="17"/>
  <c r="KE52" i="17"/>
  <c r="KD52" i="17"/>
  <c r="KC52" i="17"/>
  <c r="KB52" i="17"/>
  <c r="KA52" i="17"/>
  <c r="JZ52" i="17"/>
  <c r="JY52" i="17"/>
  <c r="JX52" i="17"/>
  <c r="JW52" i="17"/>
  <c r="JV52" i="17"/>
  <c r="JU52" i="17"/>
  <c r="JT52" i="17"/>
  <c r="JS52" i="17"/>
  <c r="JR52" i="17"/>
  <c r="JQ52" i="17"/>
  <c r="JP52" i="17"/>
  <c r="JO52" i="17"/>
  <c r="KV51" i="17"/>
  <c r="KL51" i="17"/>
  <c r="KK51" i="17"/>
  <c r="KJ51" i="17"/>
  <c r="KI51" i="17"/>
  <c r="KH51" i="17"/>
  <c r="KG51" i="17"/>
  <c r="KF51" i="17"/>
  <c r="KE51" i="17"/>
  <c r="KD51" i="17"/>
  <c r="KC51" i="17"/>
  <c r="KB51" i="17"/>
  <c r="KA51" i="17"/>
  <c r="JZ51" i="17"/>
  <c r="JY51" i="17"/>
  <c r="JX51" i="17"/>
  <c r="JW51" i="17"/>
  <c r="JV51" i="17"/>
  <c r="JU51" i="17"/>
  <c r="JT51" i="17"/>
  <c r="JS51" i="17"/>
  <c r="JR51" i="17"/>
  <c r="JQ51" i="17"/>
  <c r="JP51" i="17"/>
  <c r="JO51" i="17"/>
  <c r="KV50" i="17"/>
  <c r="KL50" i="17"/>
  <c r="KK50" i="17"/>
  <c r="KJ50" i="17"/>
  <c r="KI50" i="17"/>
  <c r="KH50" i="17"/>
  <c r="KG50" i="17"/>
  <c r="KF50" i="17"/>
  <c r="KE50" i="17"/>
  <c r="KD50" i="17"/>
  <c r="KC50" i="17"/>
  <c r="KB50" i="17"/>
  <c r="KA50" i="17"/>
  <c r="JZ50" i="17"/>
  <c r="JY50" i="17"/>
  <c r="JX50" i="17"/>
  <c r="JW50" i="17"/>
  <c r="JV50" i="17"/>
  <c r="JU50" i="17"/>
  <c r="JT50" i="17"/>
  <c r="JS50" i="17"/>
  <c r="JR50" i="17"/>
  <c r="JQ50" i="17"/>
  <c r="JP50" i="17"/>
  <c r="JO50" i="17"/>
  <c r="KV49" i="17"/>
  <c r="KL49" i="17"/>
  <c r="KK49" i="17"/>
  <c r="KJ49" i="17"/>
  <c r="KI49" i="17"/>
  <c r="KH49" i="17"/>
  <c r="KG49" i="17"/>
  <c r="KF49" i="17"/>
  <c r="KE49" i="17"/>
  <c r="KD49" i="17"/>
  <c r="KC49" i="17"/>
  <c r="KB49" i="17"/>
  <c r="KA49" i="17"/>
  <c r="JZ49" i="17"/>
  <c r="JY49" i="17"/>
  <c r="JX49" i="17"/>
  <c r="JW49" i="17"/>
  <c r="JV49" i="17"/>
  <c r="JU49" i="17"/>
  <c r="JT49" i="17"/>
  <c r="JS49" i="17"/>
  <c r="JR49" i="17"/>
  <c r="JQ49" i="17"/>
  <c r="JP49" i="17"/>
  <c r="JO49" i="17"/>
  <c r="KV48" i="17"/>
  <c r="KL48" i="17"/>
  <c r="KK48" i="17"/>
  <c r="KJ48" i="17"/>
  <c r="KI48" i="17"/>
  <c r="KH48" i="17"/>
  <c r="KG48" i="17"/>
  <c r="KF48" i="17"/>
  <c r="KE48" i="17"/>
  <c r="KD48" i="17"/>
  <c r="KC48" i="17"/>
  <c r="KB48" i="17"/>
  <c r="KA48" i="17"/>
  <c r="JZ48" i="17"/>
  <c r="JY48" i="17"/>
  <c r="JX48" i="17"/>
  <c r="JW48" i="17"/>
  <c r="JV48" i="17"/>
  <c r="JU48" i="17"/>
  <c r="JT48" i="17"/>
  <c r="JS48" i="17"/>
  <c r="JR48" i="17"/>
  <c r="JQ48" i="17"/>
  <c r="JP48" i="17"/>
  <c r="JO48" i="17"/>
  <c r="KV47" i="17"/>
  <c r="KL47" i="17"/>
  <c r="KK47" i="17"/>
  <c r="KJ47" i="17"/>
  <c r="KI47" i="17"/>
  <c r="KH47" i="17"/>
  <c r="KG47" i="17"/>
  <c r="KF47" i="17"/>
  <c r="KE47" i="17"/>
  <c r="KD47" i="17"/>
  <c r="KC47" i="17"/>
  <c r="KB47" i="17"/>
  <c r="KA47" i="17"/>
  <c r="JZ47" i="17"/>
  <c r="JY47" i="17"/>
  <c r="JX47" i="17"/>
  <c r="JW47" i="17"/>
  <c r="JV47" i="17"/>
  <c r="JU47" i="17"/>
  <c r="JT47" i="17"/>
  <c r="JS47" i="17"/>
  <c r="JR47" i="17"/>
  <c r="JQ47" i="17"/>
  <c r="JP47" i="17"/>
  <c r="JO47" i="17"/>
  <c r="KV46" i="17"/>
  <c r="KL46" i="17"/>
  <c r="KK46" i="17"/>
  <c r="KJ46" i="17"/>
  <c r="KI46" i="17"/>
  <c r="KH46" i="17"/>
  <c r="KG46" i="17"/>
  <c r="KF46" i="17"/>
  <c r="KE46" i="17"/>
  <c r="KD46" i="17"/>
  <c r="KC46" i="17"/>
  <c r="KB46" i="17"/>
  <c r="KA46" i="17"/>
  <c r="JZ46" i="17"/>
  <c r="JY46" i="17"/>
  <c r="JX46" i="17"/>
  <c r="JW46" i="17"/>
  <c r="JV46" i="17"/>
  <c r="JU46" i="17"/>
  <c r="JT46" i="17"/>
  <c r="JS46" i="17"/>
  <c r="JR46" i="17"/>
  <c r="JQ46" i="17"/>
  <c r="JP46" i="17"/>
  <c r="JO46" i="17"/>
  <c r="KV45" i="17"/>
  <c r="KL45" i="17"/>
  <c r="KK45" i="17"/>
  <c r="KJ45" i="17"/>
  <c r="KI45" i="17"/>
  <c r="KH45" i="17"/>
  <c r="KG45" i="17"/>
  <c r="KF45" i="17"/>
  <c r="KE45" i="17"/>
  <c r="KD45" i="17"/>
  <c r="KC45" i="17"/>
  <c r="KB45" i="17"/>
  <c r="KA45" i="17"/>
  <c r="JZ45" i="17"/>
  <c r="JY45" i="17"/>
  <c r="JX45" i="17"/>
  <c r="JW45" i="17"/>
  <c r="JV45" i="17"/>
  <c r="JU45" i="17"/>
  <c r="JT45" i="17"/>
  <c r="JS45" i="17"/>
  <c r="JR45" i="17"/>
  <c r="JQ45" i="17"/>
  <c r="JP45" i="17"/>
  <c r="JO45" i="17"/>
  <c r="KV44" i="17"/>
  <c r="KL44" i="17"/>
  <c r="KK44" i="17"/>
  <c r="KJ44" i="17"/>
  <c r="KI44" i="17"/>
  <c r="KH44" i="17"/>
  <c r="KG44" i="17"/>
  <c r="KF44" i="17"/>
  <c r="KE44" i="17"/>
  <c r="KD44" i="17"/>
  <c r="KC44" i="17"/>
  <c r="KB44" i="17"/>
  <c r="KA44" i="17"/>
  <c r="JZ44" i="17"/>
  <c r="JY44" i="17"/>
  <c r="JX44" i="17"/>
  <c r="JW44" i="17"/>
  <c r="JV44" i="17"/>
  <c r="JU44" i="17"/>
  <c r="JT44" i="17"/>
  <c r="JS44" i="17"/>
  <c r="JR44" i="17"/>
  <c r="JQ44" i="17"/>
  <c r="JP44" i="17"/>
  <c r="JO44" i="17"/>
  <c r="KV43" i="17"/>
  <c r="KL43" i="17"/>
  <c r="KK43" i="17"/>
  <c r="KJ43" i="17"/>
  <c r="KI43" i="17"/>
  <c r="KH43" i="17"/>
  <c r="KG43" i="17"/>
  <c r="KF43" i="17"/>
  <c r="KE43" i="17"/>
  <c r="KD43" i="17"/>
  <c r="KC43" i="17"/>
  <c r="KB43" i="17"/>
  <c r="KA43" i="17"/>
  <c r="JZ43" i="17"/>
  <c r="JY43" i="17"/>
  <c r="JX43" i="17"/>
  <c r="JW43" i="17"/>
  <c r="JV43" i="17"/>
  <c r="JU43" i="17"/>
  <c r="JT43" i="17"/>
  <c r="JS43" i="17"/>
  <c r="JR43" i="17"/>
  <c r="JQ43" i="17"/>
  <c r="JP43" i="17"/>
  <c r="JO43" i="17"/>
  <c r="KV42" i="17"/>
  <c r="KL42" i="17"/>
  <c r="KK42" i="17"/>
  <c r="KJ42" i="17"/>
  <c r="KI42" i="17"/>
  <c r="KH42" i="17"/>
  <c r="KG42" i="17"/>
  <c r="KF42" i="17"/>
  <c r="KE42" i="17"/>
  <c r="KD42" i="17"/>
  <c r="KC42" i="17"/>
  <c r="KB42" i="17"/>
  <c r="KA42" i="17"/>
  <c r="JZ42" i="17"/>
  <c r="JY42" i="17"/>
  <c r="JX42" i="17"/>
  <c r="JW42" i="17"/>
  <c r="JV42" i="17"/>
  <c r="JU42" i="17"/>
  <c r="JT42" i="17"/>
  <c r="JS42" i="17"/>
  <c r="JR42" i="17"/>
  <c r="JQ42" i="17"/>
  <c r="JP42" i="17"/>
  <c r="JO42" i="17"/>
  <c r="KV41" i="17"/>
  <c r="KL41" i="17"/>
  <c r="KK41" i="17"/>
  <c r="KJ41" i="17"/>
  <c r="KI41" i="17"/>
  <c r="KH41" i="17"/>
  <c r="KG41" i="17"/>
  <c r="KF41" i="17"/>
  <c r="KE41" i="17"/>
  <c r="KD41" i="17"/>
  <c r="KC41" i="17"/>
  <c r="KB41" i="17"/>
  <c r="KA41" i="17"/>
  <c r="JZ41" i="17"/>
  <c r="JY41" i="17"/>
  <c r="JX41" i="17"/>
  <c r="JW41" i="17"/>
  <c r="JV41" i="17"/>
  <c r="JU41" i="17"/>
  <c r="JT41" i="17"/>
  <c r="JS41" i="17"/>
  <c r="JR41" i="17"/>
  <c r="JQ41" i="17"/>
  <c r="JP41" i="17"/>
  <c r="JO41" i="17"/>
  <c r="KV40" i="17"/>
  <c r="KL40" i="17"/>
  <c r="KK40" i="17"/>
  <c r="KJ40" i="17"/>
  <c r="KI40" i="17"/>
  <c r="KH40" i="17"/>
  <c r="KG40" i="17"/>
  <c r="KF40" i="17"/>
  <c r="KE40" i="17"/>
  <c r="KD40" i="17"/>
  <c r="KC40" i="17"/>
  <c r="KB40" i="17"/>
  <c r="KA40" i="17"/>
  <c r="JZ40" i="17"/>
  <c r="JY40" i="17"/>
  <c r="JX40" i="17"/>
  <c r="JW40" i="17"/>
  <c r="JV40" i="17"/>
  <c r="JU40" i="17"/>
  <c r="JT40" i="17"/>
  <c r="JS40" i="17"/>
  <c r="JR40" i="17"/>
  <c r="JQ40" i="17"/>
  <c r="JP40" i="17"/>
  <c r="JO40" i="17"/>
  <c r="KV39" i="17"/>
  <c r="KL39" i="17"/>
  <c r="KK39" i="17"/>
  <c r="KJ39" i="17"/>
  <c r="KI39" i="17"/>
  <c r="KH39" i="17"/>
  <c r="KG39" i="17"/>
  <c r="KF39" i="17"/>
  <c r="KE39" i="17"/>
  <c r="KD39" i="17"/>
  <c r="KC39" i="17"/>
  <c r="KB39" i="17"/>
  <c r="KA39" i="17"/>
  <c r="JZ39" i="17"/>
  <c r="JY39" i="17"/>
  <c r="JX39" i="17"/>
  <c r="JW39" i="17"/>
  <c r="JV39" i="17"/>
  <c r="JU39" i="17"/>
  <c r="JT39" i="17"/>
  <c r="JS39" i="17"/>
  <c r="JR39" i="17"/>
  <c r="JQ39" i="17"/>
  <c r="JP39" i="17"/>
  <c r="JO39" i="17"/>
  <c r="KV38" i="17"/>
  <c r="KL38" i="17"/>
  <c r="KK38" i="17"/>
  <c r="KJ38" i="17"/>
  <c r="KI38" i="17"/>
  <c r="KH38" i="17"/>
  <c r="KG38" i="17"/>
  <c r="KF38" i="17"/>
  <c r="KE38" i="17"/>
  <c r="KD38" i="17"/>
  <c r="KC38" i="17"/>
  <c r="KB38" i="17"/>
  <c r="KA38" i="17"/>
  <c r="JZ38" i="17"/>
  <c r="JY38" i="17"/>
  <c r="JX38" i="17"/>
  <c r="JW38" i="17"/>
  <c r="JV38" i="17"/>
  <c r="JU38" i="17"/>
  <c r="JT38" i="17"/>
  <c r="JS38" i="17"/>
  <c r="JR38" i="17"/>
  <c r="JQ38" i="17"/>
  <c r="JP38" i="17"/>
  <c r="JO38" i="17"/>
  <c r="KV37" i="17"/>
  <c r="KL37" i="17"/>
  <c r="KK37" i="17"/>
  <c r="KJ37" i="17"/>
  <c r="KI37" i="17"/>
  <c r="KH37" i="17"/>
  <c r="KG37" i="17"/>
  <c r="KF37" i="17"/>
  <c r="KE37" i="17"/>
  <c r="KD37" i="17"/>
  <c r="KC37" i="17"/>
  <c r="KB37" i="17"/>
  <c r="KA37" i="17"/>
  <c r="JZ37" i="17"/>
  <c r="JY37" i="17"/>
  <c r="JX37" i="17"/>
  <c r="JW37" i="17"/>
  <c r="JV37" i="17"/>
  <c r="JU37" i="17"/>
  <c r="JT37" i="17"/>
  <c r="JS37" i="17"/>
  <c r="JR37" i="17"/>
  <c r="JQ37" i="17"/>
  <c r="JP37" i="17"/>
  <c r="JO37" i="17"/>
  <c r="KV36" i="17"/>
  <c r="KL36" i="17"/>
  <c r="KK36" i="17"/>
  <c r="KJ36" i="17"/>
  <c r="KI36" i="17"/>
  <c r="KH36" i="17"/>
  <c r="KG36" i="17"/>
  <c r="KF36" i="17"/>
  <c r="KE36" i="17"/>
  <c r="KD36" i="17"/>
  <c r="KC36" i="17"/>
  <c r="KB36" i="17"/>
  <c r="KA36" i="17"/>
  <c r="JZ36" i="17"/>
  <c r="JY36" i="17"/>
  <c r="JX36" i="17"/>
  <c r="JW36" i="17"/>
  <c r="JV36" i="17"/>
  <c r="JU36" i="17"/>
  <c r="JT36" i="17"/>
  <c r="JS36" i="17"/>
  <c r="JR36" i="17"/>
  <c r="JQ36" i="17"/>
  <c r="JP36" i="17"/>
  <c r="JO36" i="17"/>
  <c r="KV35" i="17"/>
  <c r="KL35" i="17"/>
  <c r="KK35" i="17"/>
  <c r="KJ35" i="17"/>
  <c r="KI35" i="17"/>
  <c r="KH35" i="17"/>
  <c r="KG35" i="17"/>
  <c r="KF35" i="17"/>
  <c r="KE35" i="17"/>
  <c r="KD35" i="17"/>
  <c r="KC35" i="17"/>
  <c r="KB35" i="17"/>
  <c r="KA35" i="17"/>
  <c r="JZ35" i="17"/>
  <c r="JY35" i="17"/>
  <c r="JX35" i="17"/>
  <c r="JW35" i="17"/>
  <c r="JV35" i="17"/>
  <c r="JU35" i="17"/>
  <c r="JT35" i="17"/>
  <c r="JS35" i="17"/>
  <c r="JR35" i="17"/>
  <c r="JQ35" i="17"/>
  <c r="JP35" i="17"/>
  <c r="JO35" i="17"/>
  <c r="KV34" i="17"/>
  <c r="KL34" i="17"/>
  <c r="KK34" i="17"/>
  <c r="KJ34" i="17"/>
  <c r="KI34" i="17"/>
  <c r="KH34" i="17"/>
  <c r="KG34" i="17"/>
  <c r="KF34" i="17"/>
  <c r="KE34" i="17"/>
  <c r="KD34" i="17"/>
  <c r="KC34" i="17"/>
  <c r="KB34" i="17"/>
  <c r="KA34" i="17"/>
  <c r="JZ34" i="17"/>
  <c r="JY34" i="17"/>
  <c r="JX34" i="17"/>
  <c r="JW34" i="17"/>
  <c r="JV34" i="17"/>
  <c r="JU34" i="17"/>
  <c r="JT34" i="17"/>
  <c r="JS34" i="17"/>
  <c r="JR34" i="17"/>
  <c r="JQ34" i="17"/>
  <c r="JP34" i="17"/>
  <c r="JO34" i="17"/>
  <c r="KV33" i="17"/>
  <c r="KL33" i="17"/>
  <c r="KK33" i="17"/>
  <c r="KJ33" i="17"/>
  <c r="KI33" i="17"/>
  <c r="KH33" i="17"/>
  <c r="KG33" i="17"/>
  <c r="KF33" i="17"/>
  <c r="KE33" i="17"/>
  <c r="KD33" i="17"/>
  <c r="KC33" i="17"/>
  <c r="KB33" i="17"/>
  <c r="KA33" i="17"/>
  <c r="JZ33" i="17"/>
  <c r="JY33" i="17"/>
  <c r="JX33" i="17"/>
  <c r="JW33" i="17"/>
  <c r="JV33" i="17"/>
  <c r="JU33" i="17"/>
  <c r="JT33" i="17"/>
  <c r="JS33" i="17"/>
  <c r="JR33" i="17"/>
  <c r="JQ33" i="17"/>
  <c r="JP33" i="17"/>
  <c r="JO33" i="17"/>
  <c r="KV32" i="17"/>
  <c r="KL32" i="17"/>
  <c r="KK32" i="17"/>
  <c r="KJ32" i="17"/>
  <c r="KI32" i="17"/>
  <c r="KH32" i="17"/>
  <c r="KG32" i="17"/>
  <c r="KF32" i="17"/>
  <c r="KE32" i="17"/>
  <c r="KD32" i="17"/>
  <c r="KC32" i="17"/>
  <c r="KB32" i="17"/>
  <c r="KA32" i="17"/>
  <c r="JZ32" i="17"/>
  <c r="JY32" i="17"/>
  <c r="JX32" i="17"/>
  <c r="JW32" i="17"/>
  <c r="JV32" i="17"/>
  <c r="JU32" i="17"/>
  <c r="JT32" i="17"/>
  <c r="JS32" i="17"/>
  <c r="JR32" i="17"/>
  <c r="JQ32" i="17"/>
  <c r="JP32" i="17"/>
  <c r="JO32" i="17"/>
  <c r="KV31" i="17"/>
  <c r="KL31" i="17"/>
  <c r="KK31" i="17"/>
  <c r="KJ31" i="17"/>
  <c r="KI31" i="17"/>
  <c r="KH31" i="17"/>
  <c r="KG31" i="17"/>
  <c r="KF31" i="17"/>
  <c r="KE31" i="17"/>
  <c r="KD31" i="17"/>
  <c r="KC31" i="17"/>
  <c r="KB31" i="17"/>
  <c r="KA31" i="17"/>
  <c r="JZ31" i="17"/>
  <c r="JY31" i="17"/>
  <c r="JX31" i="17"/>
  <c r="JW31" i="17"/>
  <c r="JV31" i="17"/>
  <c r="JU31" i="17"/>
  <c r="JT31" i="17"/>
  <c r="JS31" i="17"/>
  <c r="JR31" i="17"/>
  <c r="JQ31" i="17"/>
  <c r="JP31" i="17"/>
  <c r="JO31" i="17"/>
  <c r="KV30" i="17"/>
  <c r="KL30" i="17"/>
  <c r="KK30" i="17"/>
  <c r="KJ30" i="17"/>
  <c r="KI30" i="17"/>
  <c r="KH30" i="17"/>
  <c r="KG30" i="17"/>
  <c r="KF30" i="17"/>
  <c r="KE30" i="17"/>
  <c r="KD30" i="17"/>
  <c r="KC30" i="17"/>
  <c r="KB30" i="17"/>
  <c r="KA30" i="17"/>
  <c r="JZ30" i="17"/>
  <c r="JY30" i="17"/>
  <c r="JX30" i="17"/>
  <c r="JW30" i="17"/>
  <c r="JV30" i="17"/>
  <c r="JU30" i="17"/>
  <c r="JT30" i="17"/>
  <c r="JS30" i="17"/>
  <c r="JR30" i="17"/>
  <c r="JQ30" i="17"/>
  <c r="JP30" i="17"/>
  <c r="JO30" i="17"/>
  <c r="KV29" i="17"/>
  <c r="KL29" i="17"/>
  <c r="KK29" i="17"/>
  <c r="KJ29" i="17"/>
  <c r="KI29" i="17"/>
  <c r="KH29" i="17"/>
  <c r="KG29" i="17"/>
  <c r="KF29" i="17"/>
  <c r="KE29" i="17"/>
  <c r="KD29" i="17"/>
  <c r="KC29" i="17"/>
  <c r="KB29" i="17"/>
  <c r="KA29" i="17"/>
  <c r="JZ29" i="17"/>
  <c r="JY29" i="17"/>
  <c r="JX29" i="17"/>
  <c r="JW29" i="17"/>
  <c r="JV29" i="17"/>
  <c r="JU29" i="17"/>
  <c r="JT29" i="17"/>
  <c r="JS29" i="17"/>
  <c r="JR29" i="17"/>
  <c r="JQ29" i="17"/>
  <c r="JP29" i="17"/>
  <c r="JO29" i="17"/>
  <c r="KV28" i="17"/>
  <c r="KL28" i="17"/>
  <c r="KK28" i="17"/>
  <c r="KJ28" i="17"/>
  <c r="KI28" i="17"/>
  <c r="KH28" i="17"/>
  <c r="KG28" i="17"/>
  <c r="KF28" i="17"/>
  <c r="KE28" i="17"/>
  <c r="KD28" i="17"/>
  <c r="KC28" i="17"/>
  <c r="KB28" i="17"/>
  <c r="KA28" i="17"/>
  <c r="JZ28" i="17"/>
  <c r="JY28" i="17"/>
  <c r="JX28" i="17"/>
  <c r="JW28" i="17"/>
  <c r="JV28" i="17"/>
  <c r="JU28" i="17"/>
  <c r="JT28" i="17"/>
  <c r="JS28" i="17"/>
  <c r="JR28" i="17"/>
  <c r="JQ28" i="17"/>
  <c r="JP28" i="17"/>
  <c r="JO28" i="17"/>
  <c r="KV27" i="17"/>
  <c r="KL27" i="17"/>
  <c r="KK27" i="17"/>
  <c r="KJ27" i="17"/>
  <c r="KI27" i="17"/>
  <c r="KH27" i="17"/>
  <c r="KG27" i="17"/>
  <c r="KF27" i="17"/>
  <c r="KE27" i="17"/>
  <c r="KD27" i="17"/>
  <c r="KC27" i="17"/>
  <c r="KB27" i="17"/>
  <c r="KA27" i="17"/>
  <c r="JZ27" i="17"/>
  <c r="JY27" i="17"/>
  <c r="JX27" i="17"/>
  <c r="JW27" i="17"/>
  <c r="JV27" i="17"/>
  <c r="JU27" i="17"/>
  <c r="JT27" i="17"/>
  <c r="JS27" i="17"/>
  <c r="JR27" i="17"/>
  <c r="JQ27" i="17"/>
  <c r="JP27" i="17"/>
  <c r="JO27" i="17"/>
  <c r="KV26" i="17"/>
  <c r="KL26" i="17"/>
  <c r="KK26" i="17"/>
  <c r="KJ26" i="17"/>
  <c r="KI26" i="17"/>
  <c r="KH26" i="17"/>
  <c r="KG26" i="17"/>
  <c r="KF26" i="17"/>
  <c r="KE26" i="17"/>
  <c r="KD26" i="17"/>
  <c r="KC26" i="17"/>
  <c r="KB26" i="17"/>
  <c r="KA26" i="17"/>
  <c r="JZ26" i="17"/>
  <c r="JY26" i="17"/>
  <c r="JX26" i="17"/>
  <c r="JW26" i="17"/>
  <c r="JV26" i="17"/>
  <c r="JU26" i="17"/>
  <c r="JT26" i="17"/>
  <c r="JS26" i="17"/>
  <c r="JR26" i="17"/>
  <c r="JQ26" i="17"/>
  <c r="JP26" i="17"/>
  <c r="JO26" i="17"/>
  <c r="KV25" i="17"/>
  <c r="KL25" i="17"/>
  <c r="KK25" i="17"/>
  <c r="KJ25" i="17"/>
  <c r="KI25" i="17"/>
  <c r="KH25" i="17"/>
  <c r="KG25" i="17"/>
  <c r="KF25" i="17"/>
  <c r="KE25" i="17"/>
  <c r="KD25" i="17"/>
  <c r="KC25" i="17"/>
  <c r="KB25" i="17"/>
  <c r="KA25" i="17"/>
  <c r="JZ25" i="17"/>
  <c r="JY25" i="17"/>
  <c r="JX25" i="17"/>
  <c r="JW25" i="17"/>
  <c r="JV25" i="17"/>
  <c r="JU25" i="17"/>
  <c r="JT25" i="17"/>
  <c r="JS25" i="17"/>
  <c r="JR25" i="17"/>
  <c r="JQ25" i="17"/>
  <c r="JP25" i="17"/>
  <c r="JO25" i="17"/>
  <c r="KV24" i="17"/>
  <c r="KL24" i="17"/>
  <c r="KK24" i="17"/>
  <c r="KJ24" i="17"/>
  <c r="KI24" i="17"/>
  <c r="KH24" i="17"/>
  <c r="KG24" i="17"/>
  <c r="KF24" i="17"/>
  <c r="KE24" i="17"/>
  <c r="KD24" i="17"/>
  <c r="KC24" i="17"/>
  <c r="KB24" i="17"/>
  <c r="KA24" i="17"/>
  <c r="JZ24" i="17"/>
  <c r="JY24" i="17"/>
  <c r="JX24" i="17"/>
  <c r="JW24" i="17"/>
  <c r="JV24" i="17"/>
  <c r="JU24" i="17"/>
  <c r="JT24" i="17"/>
  <c r="JS24" i="17"/>
  <c r="JR24" i="17"/>
  <c r="JQ24" i="17"/>
  <c r="JP24" i="17"/>
  <c r="JO24" i="17"/>
  <c r="KV23" i="17"/>
  <c r="KL23" i="17"/>
  <c r="KK23" i="17"/>
  <c r="KJ23" i="17"/>
  <c r="KI23" i="17"/>
  <c r="KH23" i="17"/>
  <c r="KG23" i="17"/>
  <c r="KF23" i="17"/>
  <c r="KE23" i="17"/>
  <c r="KD23" i="17"/>
  <c r="KC23" i="17"/>
  <c r="KB23" i="17"/>
  <c r="KA23" i="17"/>
  <c r="JZ23" i="17"/>
  <c r="JY23" i="17"/>
  <c r="JX23" i="17"/>
  <c r="JW23" i="17"/>
  <c r="JV23" i="17"/>
  <c r="JU23" i="17"/>
  <c r="JT23" i="17"/>
  <c r="JS23" i="17"/>
  <c r="JR23" i="17"/>
  <c r="JQ23" i="17"/>
  <c r="JP23" i="17"/>
  <c r="JO23" i="17"/>
  <c r="KV22" i="17"/>
  <c r="KL22" i="17"/>
  <c r="KK22" i="17"/>
  <c r="KJ22" i="17"/>
  <c r="KI22" i="17"/>
  <c r="KH22" i="17"/>
  <c r="KG22" i="17"/>
  <c r="KF22" i="17"/>
  <c r="KE22" i="17"/>
  <c r="KD22" i="17"/>
  <c r="KC22" i="17"/>
  <c r="KB22" i="17"/>
  <c r="KA22" i="17"/>
  <c r="JZ22" i="17"/>
  <c r="JY22" i="17"/>
  <c r="JX22" i="17"/>
  <c r="JW22" i="17"/>
  <c r="JV22" i="17"/>
  <c r="JU22" i="17"/>
  <c r="JT22" i="17"/>
  <c r="JS22" i="17"/>
  <c r="JR22" i="17"/>
  <c r="JQ22" i="17"/>
  <c r="JP22" i="17"/>
  <c r="JO22" i="17"/>
  <c r="KV21" i="17"/>
  <c r="KL21" i="17"/>
  <c r="KK21" i="17"/>
  <c r="KJ21" i="17"/>
  <c r="KI21" i="17"/>
  <c r="KH21" i="17"/>
  <c r="KG21" i="17"/>
  <c r="KF21" i="17"/>
  <c r="KE21" i="17"/>
  <c r="KD21" i="17"/>
  <c r="KC21" i="17"/>
  <c r="KB21" i="17"/>
  <c r="KA21" i="17"/>
  <c r="JZ21" i="17"/>
  <c r="JY21" i="17"/>
  <c r="JX21" i="17"/>
  <c r="JW21" i="17"/>
  <c r="JV21" i="17"/>
  <c r="JU21" i="17"/>
  <c r="JT21" i="17"/>
  <c r="JS21" i="17"/>
  <c r="JR21" i="17"/>
  <c r="JQ21" i="17"/>
  <c r="JP21" i="17"/>
  <c r="JO21" i="17"/>
  <c r="KV20" i="17"/>
  <c r="KL20" i="17"/>
  <c r="KK20" i="17"/>
  <c r="KJ20" i="17"/>
  <c r="KI20" i="17"/>
  <c r="KH20" i="17"/>
  <c r="KG20" i="17"/>
  <c r="KF20" i="17"/>
  <c r="KE20" i="17"/>
  <c r="KD20" i="17"/>
  <c r="KC20" i="17"/>
  <c r="KB20" i="17"/>
  <c r="KA20" i="17"/>
  <c r="JZ20" i="17"/>
  <c r="JY20" i="17"/>
  <c r="JX20" i="17"/>
  <c r="JW20" i="17"/>
  <c r="JV20" i="17"/>
  <c r="JU20" i="17"/>
  <c r="JT20" i="17"/>
  <c r="JS20" i="17"/>
  <c r="JR20" i="17"/>
  <c r="JQ20" i="17"/>
  <c r="JP20" i="17"/>
  <c r="JO20" i="17"/>
  <c r="KV19" i="17"/>
  <c r="JR19" i="17"/>
  <c r="JQ19" i="17"/>
  <c r="JP19" i="17"/>
  <c r="KV18" i="17"/>
  <c r="KL18" i="17"/>
  <c r="KK18" i="17"/>
  <c r="KJ18" i="17"/>
  <c r="KI18" i="17"/>
  <c r="KH18" i="17"/>
  <c r="KG18" i="17"/>
  <c r="KF18" i="17"/>
  <c r="KE18" i="17"/>
  <c r="KD18" i="17"/>
  <c r="KC18" i="17"/>
  <c r="KB18" i="17"/>
  <c r="KA18" i="17"/>
  <c r="JZ18" i="17"/>
  <c r="JY18" i="17"/>
  <c r="JX18" i="17"/>
  <c r="JW18" i="17"/>
  <c r="JV18" i="17"/>
  <c r="JU18" i="17"/>
  <c r="JT18" i="17"/>
  <c r="JS18" i="17"/>
  <c r="JR18" i="17"/>
  <c r="JQ18" i="17"/>
  <c r="JP18" i="17"/>
  <c r="JO18" i="17"/>
  <c r="JN42" i="17"/>
  <c r="JD42" i="17"/>
  <c r="JC42" i="17"/>
  <c r="JB42" i="17"/>
  <c r="JA42" i="17"/>
  <c r="IZ42" i="17"/>
  <c r="IY42" i="17"/>
  <c r="IX42" i="17"/>
  <c r="IW42" i="17"/>
  <c r="IV42" i="17"/>
  <c r="IU42" i="17"/>
  <c r="IT42" i="17"/>
  <c r="IS42" i="17"/>
  <c r="IR42" i="17"/>
  <c r="IQ42" i="17"/>
  <c r="IP42" i="17"/>
  <c r="IO42" i="17"/>
  <c r="IN42" i="17"/>
  <c r="IM42" i="17"/>
  <c r="IL42" i="17"/>
  <c r="IK42" i="17"/>
  <c r="IJ42" i="17"/>
  <c r="II42" i="17"/>
  <c r="IH42" i="17"/>
  <c r="IG42" i="17"/>
  <c r="JN19" i="17"/>
  <c r="JD19" i="17"/>
  <c r="JC19" i="17"/>
  <c r="JB19" i="17"/>
  <c r="JA19" i="17"/>
  <c r="IZ19" i="17"/>
  <c r="IY19" i="17"/>
  <c r="IX19" i="17"/>
  <c r="IW19" i="17"/>
  <c r="IV19" i="17"/>
  <c r="IU19" i="17"/>
  <c r="IT19" i="17"/>
  <c r="IS19" i="17"/>
  <c r="IR19" i="17"/>
  <c r="IQ19" i="17"/>
  <c r="IP19" i="17"/>
  <c r="IO19" i="17"/>
  <c r="IN19" i="17"/>
  <c r="IM19" i="17"/>
  <c r="IL19" i="17"/>
  <c r="IK19" i="17"/>
  <c r="IJ19" i="17"/>
  <c r="II19" i="17"/>
  <c r="IH19" i="17"/>
  <c r="IG19" i="17"/>
  <c r="IF19" i="17"/>
  <c r="HV19" i="17"/>
  <c r="HU19" i="17"/>
  <c r="HT19" i="17"/>
  <c r="HS19" i="17"/>
  <c r="HR19" i="17"/>
  <c r="HQ19" i="17"/>
  <c r="HP19" i="17"/>
  <c r="HO19" i="17"/>
  <c r="HN19" i="17"/>
  <c r="HM19" i="17"/>
  <c r="HL19" i="17"/>
  <c r="HK19" i="17"/>
  <c r="HJ19" i="17"/>
  <c r="HI19" i="17"/>
  <c r="HH19" i="17"/>
  <c r="HG19" i="17"/>
  <c r="HF19" i="17"/>
  <c r="HE19" i="17"/>
  <c r="HD19" i="17"/>
  <c r="HC19" i="17"/>
  <c r="HB19" i="17"/>
  <c r="HA19" i="17"/>
  <c r="GZ19" i="17"/>
  <c r="GY19" i="17"/>
  <c r="GX19" i="17"/>
  <c r="GN19" i="17"/>
  <c r="GM19" i="17"/>
  <c r="GL19" i="17"/>
  <c r="GK19" i="17"/>
  <c r="GJ19" i="17"/>
  <c r="GI19" i="17"/>
  <c r="GH19" i="17"/>
  <c r="GG19" i="17"/>
  <c r="GF19" i="17"/>
  <c r="GE19" i="17"/>
  <c r="GD19" i="17"/>
  <c r="GC19" i="17"/>
  <c r="GB19" i="17"/>
  <c r="GA19" i="17"/>
  <c r="FZ19" i="17"/>
  <c r="FY19" i="17"/>
  <c r="FX19" i="17"/>
  <c r="FW19" i="17"/>
  <c r="FV19" i="17"/>
  <c r="FU19" i="17"/>
  <c r="FT19" i="17"/>
  <c r="FS19" i="17"/>
  <c r="FR19" i="17"/>
  <c r="FQ19" i="17"/>
  <c r="FP19" i="17"/>
  <c r="FF19" i="17"/>
  <c r="FE19" i="17"/>
  <c r="FD19" i="17"/>
  <c r="FC19" i="17"/>
  <c r="FB19" i="17"/>
  <c r="FA19" i="17"/>
  <c r="EZ19" i="17"/>
  <c r="EY19" i="17"/>
  <c r="EX19" i="17"/>
  <c r="EW19" i="17"/>
  <c r="EV19" i="17"/>
  <c r="EU19" i="17"/>
  <c r="ET19" i="17"/>
  <c r="ES19" i="17"/>
  <c r="ER19" i="17"/>
  <c r="EQ19" i="17"/>
  <c r="EP19" i="17"/>
  <c r="EO19" i="17"/>
  <c r="EN19" i="17"/>
  <c r="EM19" i="17"/>
  <c r="EL19" i="17"/>
  <c r="EK19" i="17"/>
  <c r="EJ19" i="17"/>
  <c r="EI19" i="17"/>
  <c r="JN18" i="17"/>
  <c r="JD18" i="17"/>
  <c r="JC18" i="17"/>
  <c r="JB18" i="17"/>
  <c r="JA18" i="17"/>
  <c r="IZ18" i="17"/>
  <c r="IY18" i="17"/>
  <c r="IX18" i="17"/>
  <c r="IW18" i="17"/>
  <c r="IV18" i="17"/>
  <c r="IU18" i="17"/>
  <c r="IT18" i="17"/>
  <c r="IS18" i="17"/>
  <c r="IR18" i="17"/>
  <c r="IQ18" i="17"/>
  <c r="IP18" i="17"/>
  <c r="IO18" i="17"/>
  <c r="IN18" i="17"/>
  <c r="IM18" i="17"/>
  <c r="IL18" i="17"/>
  <c r="IK18" i="17"/>
  <c r="IJ18" i="17"/>
  <c r="II18" i="17"/>
  <c r="IH18" i="17"/>
  <c r="IG18" i="17"/>
  <c r="IF18" i="17"/>
  <c r="HV18" i="17"/>
  <c r="HU18" i="17"/>
  <c r="HT18" i="17"/>
  <c r="HS18" i="17"/>
  <c r="HR18" i="17"/>
  <c r="HQ18" i="17"/>
  <c r="HP18" i="17"/>
  <c r="HO18" i="17"/>
  <c r="HN18" i="17"/>
  <c r="HM18" i="17"/>
  <c r="HL18" i="17"/>
  <c r="HK18" i="17"/>
  <c r="HJ18" i="17"/>
  <c r="HI18" i="17"/>
  <c r="HH18" i="17"/>
  <c r="HG18" i="17"/>
  <c r="HF18" i="17"/>
  <c r="HE18" i="17"/>
  <c r="HD18" i="17"/>
  <c r="HC18" i="17"/>
  <c r="HB18" i="17"/>
  <c r="HA18" i="17"/>
  <c r="GZ18" i="17"/>
  <c r="GY18" i="17"/>
  <c r="GX18" i="17"/>
  <c r="GN18" i="17"/>
  <c r="GM18" i="17"/>
  <c r="GL18" i="17"/>
  <c r="GK18" i="17"/>
  <c r="GJ18" i="17"/>
  <c r="GI18" i="17"/>
  <c r="GH18" i="17"/>
  <c r="GG18" i="17"/>
  <c r="GF18" i="17"/>
  <c r="GE18" i="17"/>
  <c r="GD18" i="17"/>
  <c r="GC18" i="17"/>
  <c r="GB18" i="17"/>
  <c r="GA18" i="17"/>
  <c r="FZ18" i="17"/>
  <c r="FY18" i="17"/>
  <c r="FX18" i="17"/>
  <c r="FW18" i="17"/>
  <c r="FV18" i="17"/>
  <c r="FU18" i="17"/>
  <c r="FT18" i="17"/>
  <c r="FS18" i="17"/>
  <c r="FR18" i="17"/>
  <c r="FQ18" i="17"/>
  <c r="FP18" i="17"/>
  <c r="FF18" i="17"/>
  <c r="FE18" i="17"/>
  <c r="FD18" i="17"/>
  <c r="FC18" i="17"/>
  <c r="FB18" i="17"/>
  <c r="FA18" i="17"/>
  <c r="EZ18" i="17"/>
  <c r="EY18" i="17"/>
  <c r="EX18" i="17"/>
  <c r="EW18" i="17"/>
  <c r="EV18" i="17"/>
  <c r="EU18" i="17"/>
  <c r="ET18" i="17"/>
  <c r="ES18" i="17"/>
  <c r="ER18" i="17"/>
  <c r="EQ18" i="17"/>
  <c r="EP18" i="17"/>
  <c r="EO18" i="17"/>
  <c r="EN18" i="17"/>
  <c r="EM18" i="17"/>
  <c r="EL18" i="17"/>
  <c r="EK18" i="17"/>
  <c r="EJ18" i="17"/>
  <c r="EI18" i="17"/>
  <c r="IF42" i="17"/>
  <c r="HV42" i="17"/>
  <c r="HU42" i="17"/>
  <c r="HT42" i="17"/>
  <c r="HS42" i="17"/>
  <c r="HR42" i="17"/>
  <c r="HQ42" i="17"/>
  <c r="HP42" i="17"/>
  <c r="HO42" i="17"/>
  <c r="HN42" i="17"/>
  <c r="HM42" i="17"/>
  <c r="HL42" i="17"/>
  <c r="HK42" i="17"/>
  <c r="HJ42" i="17"/>
  <c r="HI42" i="17"/>
  <c r="HH42" i="17"/>
  <c r="HG42" i="17"/>
  <c r="HF42" i="17"/>
  <c r="HE42" i="17"/>
  <c r="HD42" i="17"/>
  <c r="HC42" i="17"/>
  <c r="HB42" i="17"/>
  <c r="HA42" i="17"/>
  <c r="GZ42" i="17"/>
  <c r="GY42" i="17"/>
  <c r="GX42" i="17"/>
  <c r="GN42" i="17"/>
  <c r="GM42" i="17"/>
  <c r="GL42" i="17"/>
  <c r="GK42" i="17"/>
  <c r="GJ42" i="17"/>
  <c r="GI42" i="17"/>
  <c r="GH42" i="17"/>
  <c r="GG42" i="17"/>
  <c r="GF42" i="17"/>
  <c r="GE42" i="17"/>
  <c r="GD42" i="17"/>
  <c r="GC42" i="17"/>
  <c r="GB42" i="17"/>
  <c r="GA42" i="17"/>
  <c r="FZ42" i="17"/>
  <c r="FY42" i="17"/>
  <c r="FX42" i="17"/>
  <c r="FW42" i="17"/>
  <c r="FV42" i="17"/>
  <c r="FU42" i="17"/>
  <c r="FT42" i="17"/>
  <c r="FS42" i="17"/>
  <c r="FR42" i="17"/>
  <c r="FQ42" i="17"/>
  <c r="FP42" i="17"/>
  <c r="FF42" i="17"/>
  <c r="FE42" i="17"/>
  <c r="FD42" i="17"/>
  <c r="FC42" i="17"/>
  <c r="FB42" i="17"/>
  <c r="FA42" i="17"/>
  <c r="EZ42" i="17"/>
  <c r="EY42" i="17"/>
  <c r="EX42" i="17"/>
  <c r="EW42" i="17"/>
  <c r="EV42" i="17"/>
  <c r="EU42" i="17"/>
  <c r="ET42" i="17"/>
  <c r="ES42" i="17"/>
  <c r="ER42" i="17"/>
  <c r="EQ42" i="17"/>
  <c r="EP42" i="17"/>
  <c r="EO42" i="17"/>
  <c r="EN42" i="17"/>
  <c r="EM42" i="17"/>
  <c r="EL42" i="17"/>
  <c r="EK42" i="17"/>
  <c r="EJ42" i="17"/>
  <c r="EI42" i="17"/>
  <c r="JN47" i="17"/>
  <c r="JD47" i="17"/>
  <c r="JC47" i="17"/>
  <c r="JB47" i="17"/>
  <c r="JA47" i="17"/>
  <c r="IZ47" i="17"/>
  <c r="IY47" i="17"/>
  <c r="IX47" i="17"/>
  <c r="IW47" i="17"/>
  <c r="IV47" i="17"/>
  <c r="IU47" i="17"/>
  <c r="IT47" i="17"/>
  <c r="IS47" i="17"/>
  <c r="IR47" i="17"/>
  <c r="IQ47" i="17"/>
  <c r="IP47" i="17"/>
  <c r="IO47" i="17"/>
  <c r="IN47" i="17"/>
  <c r="IM47" i="17"/>
  <c r="IL47" i="17"/>
  <c r="IK47" i="17"/>
  <c r="IJ47" i="17"/>
  <c r="II47" i="17"/>
  <c r="IH47" i="17"/>
  <c r="IG47" i="17"/>
  <c r="IF47" i="17"/>
  <c r="HV47" i="17"/>
  <c r="HU47" i="17"/>
  <c r="HT47" i="17"/>
  <c r="HS47" i="17"/>
  <c r="HR47" i="17"/>
  <c r="HQ47" i="17"/>
  <c r="HP47" i="17"/>
  <c r="HO47" i="17"/>
  <c r="HN47" i="17"/>
  <c r="HM47" i="17"/>
  <c r="HL47" i="17"/>
  <c r="HK47" i="17"/>
  <c r="HJ47" i="17"/>
  <c r="HI47" i="17"/>
  <c r="HH47" i="17"/>
  <c r="HG47" i="17"/>
  <c r="HF47" i="17"/>
  <c r="HE47" i="17"/>
  <c r="HD47" i="17"/>
  <c r="HC47" i="17"/>
  <c r="HB47" i="17"/>
  <c r="HA47" i="17"/>
  <c r="GZ47" i="17"/>
  <c r="GY47" i="17"/>
  <c r="GX47" i="17"/>
  <c r="GN47" i="17"/>
  <c r="GM47" i="17"/>
  <c r="GL47" i="17"/>
  <c r="GK47" i="17"/>
  <c r="GJ47" i="17"/>
  <c r="GI47" i="17"/>
  <c r="GH47" i="17"/>
  <c r="GG47" i="17"/>
  <c r="GF47" i="17"/>
  <c r="GE47" i="17"/>
  <c r="GD47" i="17"/>
  <c r="GC47" i="17"/>
  <c r="GB47" i="17"/>
  <c r="GA47" i="17"/>
  <c r="FZ47" i="17"/>
  <c r="FY47" i="17"/>
  <c r="FX47" i="17"/>
  <c r="FW47" i="17"/>
  <c r="FV47" i="17"/>
  <c r="FU47" i="17"/>
  <c r="FT47" i="17"/>
  <c r="FS47" i="17"/>
  <c r="FR47" i="17"/>
  <c r="FQ47" i="17"/>
  <c r="FP47" i="17"/>
  <c r="FF47" i="17"/>
  <c r="FE47" i="17"/>
  <c r="FD47" i="17"/>
  <c r="FC47" i="17"/>
  <c r="FB47" i="17"/>
  <c r="FA47" i="17"/>
  <c r="EZ47" i="17"/>
  <c r="EY47" i="17"/>
  <c r="EX47" i="17"/>
  <c r="EW47" i="17"/>
  <c r="EV47" i="17"/>
  <c r="EU47" i="17"/>
  <c r="ET47" i="17"/>
  <c r="ES47" i="17"/>
  <c r="ER47" i="17"/>
  <c r="EQ47" i="17"/>
  <c r="EP47" i="17"/>
  <c r="EO47" i="17"/>
  <c r="EN47" i="17"/>
  <c r="EM47" i="17"/>
  <c r="EL47" i="17"/>
  <c r="EK47" i="17"/>
  <c r="EJ47" i="17"/>
  <c r="EI47" i="17"/>
  <c r="JN46" i="17"/>
  <c r="JD46" i="17"/>
  <c r="JC46" i="17"/>
  <c r="JB46" i="17"/>
  <c r="JA46" i="17"/>
  <c r="IZ46" i="17"/>
  <c r="IY46" i="17"/>
  <c r="IX46" i="17"/>
  <c r="IW46" i="17"/>
  <c r="IV46" i="17"/>
  <c r="IU46" i="17"/>
  <c r="IT46" i="17"/>
  <c r="IS46" i="17"/>
  <c r="IR46" i="17"/>
  <c r="IQ46" i="17"/>
  <c r="IP46" i="17"/>
  <c r="IO46" i="17"/>
  <c r="IN46" i="17"/>
  <c r="IM46" i="17"/>
  <c r="IL46" i="17"/>
  <c r="IK46" i="17"/>
  <c r="IJ46" i="17"/>
  <c r="II46" i="17"/>
  <c r="IH46" i="17"/>
  <c r="IG46" i="17"/>
  <c r="IF46" i="17"/>
  <c r="HV46" i="17"/>
  <c r="HU46" i="17"/>
  <c r="HT46" i="17"/>
  <c r="HS46" i="17"/>
  <c r="HR46" i="17"/>
  <c r="HQ46" i="17"/>
  <c r="HP46" i="17"/>
  <c r="HO46" i="17"/>
  <c r="HN46" i="17"/>
  <c r="HM46" i="17"/>
  <c r="HL46" i="17"/>
  <c r="HK46" i="17"/>
  <c r="HJ46" i="17"/>
  <c r="HI46" i="17"/>
  <c r="HH46" i="17"/>
  <c r="HG46" i="17"/>
  <c r="HF46" i="17"/>
  <c r="HE46" i="17"/>
  <c r="HD46" i="17"/>
  <c r="HC46" i="17"/>
  <c r="HB46" i="17"/>
  <c r="HA46" i="17"/>
  <c r="GZ46" i="17"/>
  <c r="GY46" i="17"/>
  <c r="GX46" i="17"/>
  <c r="GN46" i="17"/>
  <c r="GM46" i="17"/>
  <c r="GL46" i="17"/>
  <c r="GK46" i="17"/>
  <c r="GJ46" i="17"/>
  <c r="GI46" i="17"/>
  <c r="GH46" i="17"/>
  <c r="GG46" i="17"/>
  <c r="GF46" i="17"/>
  <c r="GE46" i="17"/>
  <c r="GD46" i="17"/>
  <c r="GC46" i="17"/>
  <c r="GB46" i="17"/>
  <c r="GA46" i="17"/>
  <c r="FZ46" i="17"/>
  <c r="FY46" i="17"/>
  <c r="FX46" i="17"/>
  <c r="FW46" i="17"/>
  <c r="FV46" i="17"/>
  <c r="FU46" i="17"/>
  <c r="FT46" i="17"/>
  <c r="FS46" i="17"/>
  <c r="FR46" i="17"/>
  <c r="FQ46" i="17"/>
  <c r="FP46" i="17"/>
  <c r="FF46" i="17"/>
  <c r="FE46" i="17"/>
  <c r="FD46" i="17"/>
  <c r="FC46" i="17"/>
  <c r="FB46" i="17"/>
  <c r="FA46" i="17"/>
  <c r="EZ46" i="17"/>
  <c r="EY46" i="17"/>
  <c r="EX46" i="17"/>
  <c r="EW46" i="17"/>
  <c r="EV46" i="17"/>
  <c r="EU46" i="17"/>
  <c r="ET46" i="17"/>
  <c r="ES46" i="17"/>
  <c r="ER46" i="17"/>
  <c r="EQ46" i="17"/>
  <c r="EP46" i="17"/>
  <c r="EO46" i="17"/>
  <c r="EN46" i="17"/>
  <c r="EM46" i="17"/>
  <c r="EL46" i="17"/>
  <c r="EK46" i="17"/>
  <c r="EJ46" i="17"/>
  <c r="EI46" i="17"/>
  <c r="JN45" i="17"/>
  <c r="JD45" i="17"/>
  <c r="JC45" i="17"/>
  <c r="JB45" i="17"/>
  <c r="JA45" i="17"/>
  <c r="IZ45" i="17"/>
  <c r="IY45" i="17"/>
  <c r="IX45" i="17"/>
  <c r="IW45" i="17"/>
  <c r="IV45" i="17"/>
  <c r="IU45" i="17"/>
  <c r="IT45" i="17"/>
  <c r="IS45" i="17"/>
  <c r="IR45" i="17"/>
  <c r="IQ45" i="17"/>
  <c r="IP45" i="17"/>
  <c r="IO45" i="17"/>
  <c r="IN45" i="17"/>
  <c r="IM45" i="17"/>
  <c r="IL45" i="17"/>
  <c r="IK45" i="17"/>
  <c r="IJ45" i="17"/>
  <c r="II45" i="17"/>
  <c r="IH45" i="17"/>
  <c r="IG45" i="17"/>
  <c r="IF45" i="17"/>
  <c r="HV45" i="17"/>
  <c r="HU45" i="17"/>
  <c r="HT45" i="17"/>
  <c r="HS45" i="17"/>
  <c r="HR45" i="17"/>
  <c r="HQ45" i="17"/>
  <c r="HP45" i="17"/>
  <c r="HO45" i="17"/>
  <c r="HN45" i="17"/>
  <c r="HM45" i="17"/>
  <c r="HL45" i="17"/>
  <c r="HK45" i="17"/>
  <c r="HJ45" i="17"/>
  <c r="HI45" i="17"/>
  <c r="HH45" i="17"/>
  <c r="HG45" i="17"/>
  <c r="HF45" i="17"/>
  <c r="HE45" i="17"/>
  <c r="HD45" i="17"/>
  <c r="HC45" i="17"/>
  <c r="HB45" i="17"/>
  <c r="HA45" i="17"/>
  <c r="GZ45" i="17"/>
  <c r="GY45" i="17"/>
  <c r="GX45" i="17"/>
  <c r="GN45" i="17"/>
  <c r="GM45" i="17"/>
  <c r="GL45" i="17"/>
  <c r="GK45" i="17"/>
  <c r="GJ45" i="17"/>
  <c r="GI45" i="17"/>
  <c r="GH45" i="17"/>
  <c r="GG45" i="17"/>
  <c r="GF45" i="17"/>
  <c r="GE45" i="17"/>
  <c r="GD45" i="17"/>
  <c r="GC45" i="17"/>
  <c r="GB45" i="17"/>
  <c r="GA45" i="17"/>
  <c r="FZ45" i="17"/>
  <c r="FY45" i="17"/>
  <c r="FX45" i="17"/>
  <c r="FW45" i="17"/>
  <c r="FV45" i="17"/>
  <c r="FU45" i="17"/>
  <c r="FT45" i="17"/>
  <c r="FS45" i="17"/>
  <c r="FR45" i="17"/>
  <c r="FQ45" i="17"/>
  <c r="FP45" i="17"/>
  <c r="FF45" i="17"/>
  <c r="FE45" i="17"/>
  <c r="FD45" i="17"/>
  <c r="FC45" i="17"/>
  <c r="FB45" i="17"/>
  <c r="FA45" i="17"/>
  <c r="EZ45" i="17"/>
  <c r="EY45" i="17"/>
  <c r="EX45" i="17"/>
  <c r="EW45" i="17"/>
  <c r="EV45" i="17"/>
  <c r="EU45" i="17"/>
  <c r="ET45" i="17"/>
  <c r="ES45" i="17"/>
  <c r="ER45" i="17"/>
  <c r="EQ45" i="17"/>
  <c r="EP45" i="17"/>
  <c r="EO45" i="17"/>
  <c r="EN45" i="17"/>
  <c r="EM45" i="17"/>
  <c r="EL45" i="17"/>
  <c r="EK45" i="17"/>
  <c r="EJ45" i="17"/>
  <c r="EI45" i="17"/>
  <c r="JN52" i="17"/>
  <c r="JD52" i="17"/>
  <c r="JC52" i="17"/>
  <c r="JB52" i="17"/>
  <c r="JA52" i="17"/>
  <c r="IZ52" i="17"/>
  <c r="IY52" i="17"/>
  <c r="IX52" i="17"/>
  <c r="IW52" i="17"/>
  <c r="IV52" i="17"/>
  <c r="IU52" i="17"/>
  <c r="IT52" i="17"/>
  <c r="IS52" i="17"/>
  <c r="IR52" i="17"/>
  <c r="IQ52" i="17"/>
  <c r="IP52" i="17"/>
  <c r="IO52" i="17"/>
  <c r="IN52" i="17"/>
  <c r="IM52" i="17"/>
  <c r="IL52" i="17"/>
  <c r="IK52" i="17"/>
  <c r="IJ52" i="17"/>
  <c r="II52" i="17"/>
  <c r="IH52" i="17"/>
  <c r="IG52" i="17"/>
  <c r="IF52" i="17"/>
  <c r="HV52" i="17"/>
  <c r="HU52" i="17"/>
  <c r="HT52" i="17"/>
  <c r="HS52" i="17"/>
  <c r="HR52" i="17"/>
  <c r="HQ52" i="17"/>
  <c r="HP52" i="17"/>
  <c r="HO52" i="17"/>
  <c r="HN52" i="17"/>
  <c r="HM52" i="17"/>
  <c r="HL52" i="17"/>
  <c r="HK52" i="17"/>
  <c r="HJ52" i="17"/>
  <c r="HI52" i="17"/>
  <c r="HH52" i="17"/>
  <c r="HG52" i="17"/>
  <c r="HF52" i="17"/>
  <c r="HE52" i="17"/>
  <c r="HD52" i="17"/>
  <c r="HC52" i="17"/>
  <c r="HB52" i="17"/>
  <c r="HA52" i="17"/>
  <c r="GZ52" i="17"/>
  <c r="GY52" i="17"/>
  <c r="GX52" i="17"/>
  <c r="GN52" i="17"/>
  <c r="GM52" i="17"/>
  <c r="GL52" i="17"/>
  <c r="GK52" i="17"/>
  <c r="GJ52" i="17"/>
  <c r="GI52" i="17"/>
  <c r="GH52" i="17"/>
  <c r="GG52" i="17"/>
  <c r="GF52" i="17"/>
  <c r="GE52" i="17"/>
  <c r="GD52" i="17"/>
  <c r="GC52" i="17"/>
  <c r="GB52" i="17"/>
  <c r="GA52" i="17"/>
  <c r="FZ52" i="17"/>
  <c r="FY52" i="17"/>
  <c r="FX52" i="17"/>
  <c r="FW52" i="17"/>
  <c r="FV52" i="17"/>
  <c r="FU52" i="17"/>
  <c r="FT52" i="17"/>
  <c r="FS52" i="17"/>
  <c r="FR52" i="17"/>
  <c r="FQ52" i="17"/>
  <c r="FP52" i="17"/>
  <c r="FF52" i="17"/>
  <c r="FE52" i="17"/>
  <c r="FD52" i="17"/>
  <c r="FC52" i="17"/>
  <c r="FB52" i="17"/>
  <c r="FA52" i="17"/>
  <c r="EZ52" i="17"/>
  <c r="EY52" i="17"/>
  <c r="EX52" i="17"/>
  <c r="EW52" i="17"/>
  <c r="EV52" i="17"/>
  <c r="EU52" i="17"/>
  <c r="ET52" i="17"/>
  <c r="ES52" i="17"/>
  <c r="ER52" i="17"/>
  <c r="EQ52" i="17"/>
  <c r="EP52" i="17"/>
  <c r="EO52" i="17"/>
  <c r="EN52" i="17"/>
  <c r="EM52" i="17"/>
  <c r="EL52" i="17"/>
  <c r="EK52" i="17"/>
  <c r="EJ52" i="17"/>
  <c r="EI52" i="17"/>
  <c r="JN51" i="17"/>
  <c r="JD51" i="17"/>
  <c r="JC51" i="17"/>
  <c r="JB51" i="17"/>
  <c r="JA51" i="17"/>
  <c r="IZ51" i="17"/>
  <c r="IY51" i="17"/>
  <c r="IX51" i="17"/>
  <c r="IW51" i="17"/>
  <c r="IV51" i="17"/>
  <c r="IU51" i="17"/>
  <c r="IT51" i="17"/>
  <c r="IS51" i="17"/>
  <c r="IR51" i="17"/>
  <c r="IQ51" i="17"/>
  <c r="IP51" i="17"/>
  <c r="IO51" i="17"/>
  <c r="IN51" i="17"/>
  <c r="IM51" i="17"/>
  <c r="IL51" i="17"/>
  <c r="IK51" i="17"/>
  <c r="IJ51" i="17"/>
  <c r="II51" i="17"/>
  <c r="IH51" i="17"/>
  <c r="IG51" i="17"/>
  <c r="IF51" i="17"/>
  <c r="HV51" i="17"/>
  <c r="HU51" i="17"/>
  <c r="HT51" i="17"/>
  <c r="HS51" i="17"/>
  <c r="HR51" i="17"/>
  <c r="HQ51" i="17"/>
  <c r="HP51" i="17"/>
  <c r="HO51" i="17"/>
  <c r="HN51" i="17"/>
  <c r="HM51" i="17"/>
  <c r="HL51" i="17"/>
  <c r="HK51" i="17"/>
  <c r="HJ51" i="17"/>
  <c r="HI51" i="17"/>
  <c r="HH51" i="17"/>
  <c r="HG51" i="17"/>
  <c r="HF51" i="17"/>
  <c r="HE51" i="17"/>
  <c r="HD51" i="17"/>
  <c r="HC51" i="17"/>
  <c r="HB51" i="17"/>
  <c r="HA51" i="17"/>
  <c r="GZ51" i="17"/>
  <c r="GY51" i="17"/>
  <c r="GX51" i="17"/>
  <c r="GN51" i="17"/>
  <c r="GM51" i="17"/>
  <c r="GL51" i="17"/>
  <c r="GK51" i="17"/>
  <c r="GJ51" i="17"/>
  <c r="GI51" i="17"/>
  <c r="GH51" i="17"/>
  <c r="GG51" i="17"/>
  <c r="GF51" i="17"/>
  <c r="GE51" i="17"/>
  <c r="GD51" i="17"/>
  <c r="GC51" i="17"/>
  <c r="GB51" i="17"/>
  <c r="GA51" i="17"/>
  <c r="FZ51" i="17"/>
  <c r="FY51" i="17"/>
  <c r="FX51" i="17"/>
  <c r="FW51" i="17"/>
  <c r="FV51" i="17"/>
  <c r="FU51" i="17"/>
  <c r="FT51" i="17"/>
  <c r="FS51" i="17"/>
  <c r="FR51" i="17"/>
  <c r="FQ51" i="17"/>
  <c r="FP51" i="17"/>
  <c r="FF51" i="17"/>
  <c r="FE51" i="17"/>
  <c r="FD51" i="17"/>
  <c r="FC51" i="17"/>
  <c r="FB51" i="17"/>
  <c r="FA51" i="17"/>
  <c r="EZ51" i="17"/>
  <c r="EY51" i="17"/>
  <c r="EX51" i="17"/>
  <c r="EW51" i="17"/>
  <c r="EV51" i="17"/>
  <c r="EU51" i="17"/>
  <c r="ET51" i="17"/>
  <c r="ES51" i="17"/>
  <c r="ER51" i="17"/>
  <c r="EQ51" i="17"/>
  <c r="EP51" i="17"/>
  <c r="EO51" i="17"/>
  <c r="EN51" i="17"/>
  <c r="EM51" i="17"/>
  <c r="EL51" i="17"/>
  <c r="EK51" i="17"/>
  <c r="EJ51" i="17"/>
  <c r="EI51" i="17"/>
  <c r="JN50" i="17"/>
  <c r="JD50" i="17"/>
  <c r="JC50" i="17"/>
  <c r="JB50" i="17"/>
  <c r="JA50" i="17"/>
  <c r="IZ50" i="17"/>
  <c r="IY50" i="17"/>
  <c r="IX50" i="17"/>
  <c r="IW50" i="17"/>
  <c r="IV50" i="17"/>
  <c r="IU50" i="17"/>
  <c r="IT50" i="17"/>
  <c r="IS50" i="17"/>
  <c r="IR50" i="17"/>
  <c r="IQ50" i="17"/>
  <c r="IP50" i="17"/>
  <c r="IO50" i="17"/>
  <c r="IN50" i="17"/>
  <c r="IM50" i="17"/>
  <c r="IL50" i="17"/>
  <c r="IK50" i="17"/>
  <c r="IJ50" i="17"/>
  <c r="II50" i="17"/>
  <c r="IH50" i="17"/>
  <c r="IG50" i="17"/>
  <c r="IF50" i="17"/>
  <c r="HV50" i="17"/>
  <c r="HU50" i="17"/>
  <c r="HT50" i="17"/>
  <c r="HS50" i="17"/>
  <c r="HR50" i="17"/>
  <c r="HQ50" i="17"/>
  <c r="HP50" i="17"/>
  <c r="HO50" i="17"/>
  <c r="HN50" i="17"/>
  <c r="HM50" i="17"/>
  <c r="HL50" i="17"/>
  <c r="HK50" i="17"/>
  <c r="HJ50" i="17"/>
  <c r="HI50" i="17"/>
  <c r="HH50" i="17"/>
  <c r="HG50" i="17"/>
  <c r="HF50" i="17"/>
  <c r="HE50" i="17"/>
  <c r="HD50" i="17"/>
  <c r="HC50" i="17"/>
  <c r="HB50" i="17"/>
  <c r="HA50" i="17"/>
  <c r="GZ50" i="17"/>
  <c r="GY50" i="17"/>
  <c r="GX50" i="17"/>
  <c r="GN50" i="17"/>
  <c r="GM50" i="17"/>
  <c r="GL50" i="17"/>
  <c r="GK50" i="17"/>
  <c r="GJ50" i="17"/>
  <c r="GI50" i="17"/>
  <c r="GH50" i="17"/>
  <c r="GG50" i="17"/>
  <c r="GF50" i="17"/>
  <c r="GE50" i="17"/>
  <c r="GD50" i="17"/>
  <c r="GC50" i="17"/>
  <c r="GB50" i="17"/>
  <c r="GA50" i="17"/>
  <c r="FZ50" i="17"/>
  <c r="FY50" i="17"/>
  <c r="FX50" i="17"/>
  <c r="FW50" i="17"/>
  <c r="FV50" i="17"/>
  <c r="FU50" i="17"/>
  <c r="FT50" i="17"/>
  <c r="FS50" i="17"/>
  <c r="FR50" i="17"/>
  <c r="FQ50" i="17"/>
  <c r="FP50" i="17"/>
  <c r="FF50" i="17"/>
  <c r="FE50" i="17"/>
  <c r="FD50" i="17"/>
  <c r="FC50" i="17"/>
  <c r="FB50" i="17"/>
  <c r="FA50" i="17"/>
  <c r="EZ50" i="17"/>
  <c r="EY50" i="17"/>
  <c r="EX50" i="17"/>
  <c r="EW50" i="17"/>
  <c r="EV50" i="17"/>
  <c r="EU50" i="17"/>
  <c r="ET50" i="17"/>
  <c r="ES50" i="17"/>
  <c r="ER50" i="17"/>
  <c r="EQ50" i="17"/>
  <c r="EP50" i="17"/>
  <c r="EO50" i="17"/>
  <c r="EN50" i="17"/>
  <c r="EM50" i="17"/>
  <c r="EL50" i="17"/>
  <c r="EK50" i="17"/>
  <c r="EJ50" i="17"/>
  <c r="EI50" i="17"/>
  <c r="JN49" i="17"/>
  <c r="JD49" i="17"/>
  <c r="JC49" i="17"/>
  <c r="JB49" i="17"/>
  <c r="JA49" i="17"/>
  <c r="IZ49" i="17"/>
  <c r="IY49" i="17"/>
  <c r="IX49" i="17"/>
  <c r="IW49" i="17"/>
  <c r="IV49" i="17"/>
  <c r="IU49" i="17"/>
  <c r="IT49" i="17"/>
  <c r="IS49" i="17"/>
  <c r="IR49" i="17"/>
  <c r="IQ49" i="17"/>
  <c r="IP49" i="17"/>
  <c r="IO49" i="17"/>
  <c r="IN49" i="17"/>
  <c r="IM49" i="17"/>
  <c r="IL49" i="17"/>
  <c r="IK49" i="17"/>
  <c r="IJ49" i="17"/>
  <c r="II49" i="17"/>
  <c r="IH49" i="17"/>
  <c r="IG49" i="17"/>
  <c r="IF49" i="17"/>
  <c r="HV49" i="17"/>
  <c r="HU49" i="17"/>
  <c r="HT49" i="17"/>
  <c r="HS49" i="17"/>
  <c r="HR49" i="17"/>
  <c r="HQ49" i="17"/>
  <c r="HP49" i="17"/>
  <c r="HO49" i="17"/>
  <c r="HN49" i="17"/>
  <c r="HM49" i="17"/>
  <c r="HL49" i="17"/>
  <c r="HK49" i="17"/>
  <c r="HJ49" i="17"/>
  <c r="HI49" i="17"/>
  <c r="HH49" i="17"/>
  <c r="HG49" i="17"/>
  <c r="HF49" i="17"/>
  <c r="HE49" i="17"/>
  <c r="HD49" i="17"/>
  <c r="HC49" i="17"/>
  <c r="HB49" i="17"/>
  <c r="HA49" i="17"/>
  <c r="GZ49" i="17"/>
  <c r="GY49" i="17"/>
  <c r="GX49" i="17"/>
  <c r="GN49" i="17"/>
  <c r="GM49" i="17"/>
  <c r="GL49" i="17"/>
  <c r="GK49" i="17"/>
  <c r="GJ49" i="17"/>
  <c r="GI49" i="17"/>
  <c r="GH49" i="17"/>
  <c r="GG49" i="17"/>
  <c r="GF49" i="17"/>
  <c r="GE49" i="17"/>
  <c r="GD49" i="17"/>
  <c r="GC49" i="17"/>
  <c r="GB49" i="17"/>
  <c r="GA49" i="17"/>
  <c r="FZ49" i="17"/>
  <c r="FY49" i="17"/>
  <c r="FX49" i="17"/>
  <c r="FW49" i="17"/>
  <c r="FV49" i="17"/>
  <c r="FU49" i="17"/>
  <c r="FT49" i="17"/>
  <c r="FS49" i="17"/>
  <c r="FR49" i="17"/>
  <c r="FQ49" i="17"/>
  <c r="FP49" i="17"/>
  <c r="FF49" i="17"/>
  <c r="FE49" i="17"/>
  <c r="FD49" i="17"/>
  <c r="FC49" i="17"/>
  <c r="FB49" i="17"/>
  <c r="FA49" i="17"/>
  <c r="EZ49" i="17"/>
  <c r="EY49" i="17"/>
  <c r="EX49" i="17"/>
  <c r="EW49" i="17"/>
  <c r="EV49" i="17"/>
  <c r="EU49" i="17"/>
  <c r="ET49" i="17"/>
  <c r="ES49" i="17"/>
  <c r="ER49" i="17"/>
  <c r="EQ49" i="17"/>
  <c r="EP49" i="17"/>
  <c r="EO49" i="17"/>
  <c r="EN49" i="17"/>
  <c r="EM49" i="17"/>
  <c r="EL49" i="17"/>
  <c r="EK49" i="17"/>
  <c r="EJ49" i="17"/>
  <c r="EI49" i="17"/>
  <c r="EH52" i="17"/>
  <c r="DX52" i="17"/>
  <c r="DW52" i="17"/>
  <c r="DV52" i="17"/>
  <c r="DU52" i="17"/>
  <c r="DT52" i="17"/>
  <c r="DS52" i="17"/>
  <c r="DR52" i="17"/>
  <c r="DQ52" i="17"/>
  <c r="DP52" i="17"/>
  <c r="DO52" i="17"/>
  <c r="DN52" i="17"/>
  <c r="DM52" i="17"/>
  <c r="DL52" i="17"/>
  <c r="DK52" i="17"/>
  <c r="DJ52" i="17"/>
  <c r="DI52" i="17"/>
  <c r="DH52" i="17"/>
  <c r="DG52" i="17"/>
  <c r="DF52" i="17"/>
  <c r="DE52" i="17"/>
  <c r="DD52" i="17"/>
  <c r="DC52" i="17"/>
  <c r="DB52" i="17"/>
  <c r="DA52" i="17"/>
  <c r="EH51" i="17"/>
  <c r="DX51" i="17"/>
  <c r="DW51" i="17"/>
  <c r="DV51" i="17"/>
  <c r="DU51" i="17"/>
  <c r="DT51" i="17"/>
  <c r="DS51" i="17"/>
  <c r="DR51" i="17"/>
  <c r="DQ51" i="17"/>
  <c r="DP51" i="17"/>
  <c r="DO51" i="17"/>
  <c r="DN51" i="17"/>
  <c r="DM51" i="17"/>
  <c r="DL51" i="17"/>
  <c r="DK51" i="17"/>
  <c r="DJ51" i="17"/>
  <c r="DI51" i="17"/>
  <c r="DH51" i="17"/>
  <c r="DG51" i="17"/>
  <c r="DF51" i="17"/>
  <c r="DE51" i="17"/>
  <c r="DD51" i="17"/>
  <c r="DC51" i="17"/>
  <c r="DB51" i="17"/>
  <c r="DA51" i="17"/>
  <c r="EH50" i="17"/>
  <c r="DX50" i="17"/>
  <c r="DW50" i="17"/>
  <c r="DV50" i="17"/>
  <c r="DU50" i="17"/>
  <c r="DT50" i="17"/>
  <c r="DS50" i="17"/>
  <c r="DR50" i="17"/>
  <c r="DQ50" i="17"/>
  <c r="DP50" i="17"/>
  <c r="DO50" i="17"/>
  <c r="DN50" i="17"/>
  <c r="DM50" i="17"/>
  <c r="DL50" i="17"/>
  <c r="DK50" i="17"/>
  <c r="DJ50" i="17"/>
  <c r="DI50" i="17"/>
  <c r="DH50" i="17"/>
  <c r="DG50" i="17"/>
  <c r="DF50" i="17"/>
  <c r="DE50" i="17"/>
  <c r="DD50" i="17"/>
  <c r="DC50" i="17"/>
  <c r="DB50" i="17"/>
  <c r="DA50" i="17"/>
  <c r="EH49" i="17"/>
  <c r="DX49" i="17"/>
  <c r="DW49" i="17"/>
  <c r="DV49" i="17"/>
  <c r="DU49" i="17"/>
  <c r="DT49" i="17"/>
  <c r="DS49" i="17"/>
  <c r="DR49" i="17"/>
  <c r="DQ49" i="17"/>
  <c r="DP49" i="17"/>
  <c r="DO49" i="17"/>
  <c r="DN49" i="17"/>
  <c r="DM49" i="17"/>
  <c r="DL49" i="17"/>
  <c r="DK49" i="17"/>
  <c r="DJ49" i="17"/>
  <c r="DI49" i="17"/>
  <c r="DH49" i="17"/>
  <c r="DG49" i="17"/>
  <c r="DF49" i="17"/>
  <c r="DE49" i="17"/>
  <c r="DD49" i="17"/>
  <c r="DC49" i="17"/>
  <c r="DB49" i="17"/>
  <c r="DA49" i="17"/>
  <c r="EH47" i="17"/>
  <c r="DX47" i="17"/>
  <c r="DW47" i="17"/>
  <c r="DV47" i="17"/>
  <c r="DU47" i="17"/>
  <c r="DT47" i="17"/>
  <c r="DS47" i="17"/>
  <c r="DR47" i="17"/>
  <c r="DQ47" i="17"/>
  <c r="DP47" i="17"/>
  <c r="DO47" i="17"/>
  <c r="DN47" i="17"/>
  <c r="DM47" i="17"/>
  <c r="DL47" i="17"/>
  <c r="DK47" i="17"/>
  <c r="DJ47" i="17"/>
  <c r="DI47" i="17"/>
  <c r="DH47" i="17"/>
  <c r="DG47" i="17"/>
  <c r="DF47" i="17"/>
  <c r="DE47" i="17"/>
  <c r="DD47" i="17"/>
  <c r="DC47" i="17"/>
  <c r="DB47" i="17"/>
  <c r="DA47" i="17"/>
  <c r="EH46" i="17"/>
  <c r="DX46" i="17"/>
  <c r="DW46" i="17"/>
  <c r="DV46" i="17"/>
  <c r="DU46" i="17"/>
  <c r="DT46" i="17"/>
  <c r="DS46" i="17"/>
  <c r="DR46" i="17"/>
  <c r="DQ46" i="17"/>
  <c r="DP46" i="17"/>
  <c r="DO46" i="17"/>
  <c r="DN46" i="17"/>
  <c r="DM46" i="17"/>
  <c r="DL46" i="17"/>
  <c r="DK46" i="17"/>
  <c r="DJ46" i="17"/>
  <c r="DI46" i="17"/>
  <c r="DH46" i="17"/>
  <c r="DG46" i="17"/>
  <c r="DF46" i="17"/>
  <c r="DE46" i="17"/>
  <c r="DD46" i="17"/>
  <c r="DC46" i="17"/>
  <c r="DB46" i="17"/>
  <c r="DA46" i="17"/>
  <c r="EH45" i="17"/>
  <c r="DX45" i="17"/>
  <c r="DW45" i="17"/>
  <c r="DV45" i="17"/>
  <c r="DU45" i="17"/>
  <c r="DT45" i="17"/>
  <c r="DS45" i="17"/>
  <c r="DR45" i="17"/>
  <c r="DQ45" i="17"/>
  <c r="DP45" i="17"/>
  <c r="DO45" i="17"/>
  <c r="DN45" i="17"/>
  <c r="DM45" i="17"/>
  <c r="DL45" i="17"/>
  <c r="DK45" i="17"/>
  <c r="DJ45" i="17"/>
  <c r="DI45" i="17"/>
  <c r="DH45" i="17"/>
  <c r="DG45" i="17"/>
  <c r="DF45" i="17"/>
  <c r="DE45" i="17"/>
  <c r="DD45" i="17"/>
  <c r="DC45" i="17"/>
  <c r="DB45" i="17"/>
  <c r="DA45" i="17"/>
  <c r="EH42" i="17"/>
  <c r="DX42" i="17"/>
  <c r="DW42" i="17"/>
  <c r="DV42" i="17"/>
  <c r="DU42" i="17"/>
  <c r="DT42" i="17"/>
  <c r="DS42" i="17"/>
  <c r="DR42" i="17"/>
  <c r="DQ42" i="17"/>
  <c r="DP42" i="17"/>
  <c r="DO42" i="17"/>
  <c r="DN42" i="17"/>
  <c r="DM42" i="17"/>
  <c r="DL42" i="17"/>
  <c r="DK42" i="17"/>
  <c r="DJ42" i="17"/>
  <c r="DI42" i="17"/>
  <c r="DH42" i="17"/>
  <c r="DG42" i="17"/>
  <c r="DF42" i="17"/>
  <c r="DE42" i="17"/>
  <c r="DD42" i="17"/>
  <c r="DC42" i="17"/>
  <c r="DB42" i="17"/>
  <c r="DA42" i="17"/>
  <c r="EH19" i="17"/>
  <c r="DX19" i="17"/>
  <c r="DW19" i="17"/>
  <c r="DV19" i="17"/>
  <c r="DU19" i="17"/>
  <c r="DT19" i="17"/>
  <c r="DS19" i="17"/>
  <c r="DR19" i="17"/>
  <c r="DQ19" i="17"/>
  <c r="DP19" i="17"/>
  <c r="DO19" i="17"/>
  <c r="DN19" i="17"/>
  <c r="DM19" i="17"/>
  <c r="DL19" i="17"/>
  <c r="DK19" i="17"/>
  <c r="DJ19" i="17"/>
  <c r="DI19" i="17"/>
  <c r="DH19" i="17"/>
  <c r="DG19" i="17"/>
  <c r="DF19" i="17"/>
  <c r="DE19" i="17"/>
  <c r="DD19" i="17"/>
  <c r="DC19" i="17"/>
  <c r="DB19" i="17"/>
  <c r="DA19" i="17"/>
  <c r="EH18" i="17"/>
  <c r="DX18" i="17"/>
  <c r="DW18" i="17"/>
  <c r="DV18" i="17"/>
  <c r="DU18" i="17"/>
  <c r="DT18" i="17"/>
  <c r="DS18" i="17"/>
  <c r="DR18" i="17"/>
  <c r="DQ18" i="17"/>
  <c r="DP18" i="17"/>
  <c r="DO18" i="17"/>
  <c r="DN18" i="17"/>
  <c r="DM18" i="17"/>
  <c r="DL18" i="17"/>
  <c r="DK18" i="17"/>
  <c r="DJ18" i="17"/>
  <c r="DI18" i="17"/>
  <c r="DH18" i="17"/>
  <c r="DG18" i="17"/>
  <c r="DF18" i="17"/>
  <c r="DE18" i="17"/>
  <c r="DD18" i="17"/>
  <c r="DC18" i="17"/>
  <c r="DB18" i="17"/>
  <c r="DA18" i="17"/>
  <c r="CZ85" i="17"/>
  <c r="CP85" i="17"/>
  <c r="CO85" i="17"/>
  <c r="CN85" i="17"/>
  <c r="CM85" i="17"/>
  <c r="CL85" i="17"/>
  <c r="CK85" i="17"/>
  <c r="CJ85" i="17"/>
  <c r="CI85" i="17"/>
  <c r="CH85" i="17"/>
  <c r="CG85" i="17"/>
  <c r="CF85" i="17"/>
  <c r="CE85" i="17"/>
  <c r="CD85" i="17"/>
  <c r="CC85" i="17"/>
  <c r="CB85" i="17"/>
  <c r="CA85" i="17"/>
  <c r="BZ85" i="17"/>
  <c r="BY85" i="17"/>
  <c r="BX85" i="17"/>
  <c r="BW85" i="17"/>
  <c r="BV85" i="17"/>
  <c r="BU85" i="17"/>
  <c r="BT85" i="17"/>
  <c r="BS85" i="17"/>
  <c r="CZ84" i="17"/>
  <c r="CP84" i="17"/>
  <c r="CO84" i="17"/>
  <c r="CN84" i="17"/>
  <c r="CM84" i="17"/>
  <c r="CL84" i="17"/>
  <c r="CK84" i="17"/>
  <c r="CJ84" i="17"/>
  <c r="CI84" i="17"/>
  <c r="CH84" i="17"/>
  <c r="CG84" i="17"/>
  <c r="CF84" i="17"/>
  <c r="CE84" i="17"/>
  <c r="CD84" i="17"/>
  <c r="CC84" i="17"/>
  <c r="CB84" i="17"/>
  <c r="CA84" i="17"/>
  <c r="BZ84" i="17"/>
  <c r="BY84" i="17"/>
  <c r="BX84" i="17"/>
  <c r="BW84" i="17"/>
  <c r="BV84" i="17"/>
  <c r="BU84" i="17"/>
  <c r="BT84" i="17"/>
  <c r="BS84" i="17"/>
  <c r="CZ83" i="17"/>
  <c r="CP83" i="17"/>
  <c r="CO83" i="17"/>
  <c r="CN83" i="17"/>
  <c r="CM83" i="17"/>
  <c r="CL83" i="17"/>
  <c r="CK83" i="17"/>
  <c r="CJ83" i="17"/>
  <c r="CI83" i="17"/>
  <c r="CH83" i="17"/>
  <c r="CG83" i="17"/>
  <c r="CF83" i="17"/>
  <c r="CE83" i="17"/>
  <c r="CD83" i="17"/>
  <c r="CC83" i="17"/>
  <c r="CB83" i="17"/>
  <c r="CA83" i="17"/>
  <c r="BZ83" i="17"/>
  <c r="BY83" i="17"/>
  <c r="BX83" i="17"/>
  <c r="BW83" i="17"/>
  <c r="BV83" i="17"/>
  <c r="BU83" i="17"/>
  <c r="BT83" i="17"/>
  <c r="BS83" i="17"/>
  <c r="CZ82" i="17"/>
  <c r="CP82" i="17"/>
  <c r="CO82" i="17"/>
  <c r="CN82" i="17"/>
  <c r="CM82" i="17"/>
  <c r="CL82" i="17"/>
  <c r="CK82" i="17"/>
  <c r="CJ82" i="17"/>
  <c r="CI82" i="17"/>
  <c r="CH82" i="17"/>
  <c r="CG82" i="17"/>
  <c r="CF82" i="17"/>
  <c r="CE82" i="17"/>
  <c r="CD82" i="17"/>
  <c r="CC82" i="17"/>
  <c r="CB82" i="17"/>
  <c r="CA82" i="17"/>
  <c r="BZ82" i="17"/>
  <c r="BY82" i="17"/>
  <c r="BX82" i="17"/>
  <c r="BW82" i="17"/>
  <c r="BV82" i="17"/>
  <c r="BU82" i="17"/>
  <c r="BT82" i="17"/>
  <c r="BS82" i="17"/>
  <c r="CZ81" i="17"/>
  <c r="CP81" i="17"/>
  <c r="CO81" i="17"/>
  <c r="CN81" i="17"/>
  <c r="CM81" i="17"/>
  <c r="CL81" i="17"/>
  <c r="CK81" i="17"/>
  <c r="CJ81" i="17"/>
  <c r="CI81" i="17"/>
  <c r="CH81" i="17"/>
  <c r="CG81" i="17"/>
  <c r="CF81" i="17"/>
  <c r="CE81" i="17"/>
  <c r="CD81" i="17"/>
  <c r="CC81" i="17"/>
  <c r="CB81" i="17"/>
  <c r="CA81" i="17"/>
  <c r="BZ81" i="17"/>
  <c r="BY81" i="17"/>
  <c r="BX81" i="17"/>
  <c r="BW81" i="17"/>
  <c r="BV81" i="17"/>
  <c r="BU81" i="17"/>
  <c r="BT81" i="17"/>
  <c r="BS81" i="17"/>
  <c r="CZ80" i="17"/>
  <c r="CP80" i="17"/>
  <c r="CO80" i="17"/>
  <c r="CN80" i="17"/>
  <c r="CM80" i="17"/>
  <c r="CL80" i="17"/>
  <c r="CK80" i="17"/>
  <c r="CJ80" i="17"/>
  <c r="CI80" i="17"/>
  <c r="CH80" i="17"/>
  <c r="CG80" i="17"/>
  <c r="CF80" i="17"/>
  <c r="CE80" i="17"/>
  <c r="CD80" i="17"/>
  <c r="CC80" i="17"/>
  <c r="CB80" i="17"/>
  <c r="CA80" i="17"/>
  <c r="BZ80" i="17"/>
  <c r="BY80" i="17"/>
  <c r="BX80" i="17"/>
  <c r="BW80" i="17"/>
  <c r="BV80" i="17"/>
  <c r="BU80" i="17"/>
  <c r="BT80" i="17"/>
  <c r="BS80" i="17"/>
  <c r="CZ79" i="17"/>
  <c r="CP79" i="17"/>
  <c r="CO79" i="17"/>
  <c r="CN79" i="17"/>
  <c r="CM79" i="17"/>
  <c r="CL79" i="17"/>
  <c r="CK79" i="17"/>
  <c r="CJ79" i="17"/>
  <c r="CI79" i="17"/>
  <c r="CH79" i="17"/>
  <c r="CG79" i="17"/>
  <c r="CF79" i="17"/>
  <c r="CE79" i="17"/>
  <c r="CD79" i="17"/>
  <c r="CC79" i="17"/>
  <c r="CB79" i="17"/>
  <c r="CA79" i="17"/>
  <c r="BZ79" i="17"/>
  <c r="BY79" i="17"/>
  <c r="BX79" i="17"/>
  <c r="BW79" i="17"/>
  <c r="BV79" i="17"/>
  <c r="BU79" i="17"/>
  <c r="BT79" i="17"/>
  <c r="BS79" i="17"/>
  <c r="CZ78" i="17"/>
  <c r="CP78" i="17"/>
  <c r="CO78" i="17"/>
  <c r="CN78" i="17"/>
  <c r="CM78" i="17"/>
  <c r="CL78" i="17"/>
  <c r="CK78" i="17"/>
  <c r="CJ78" i="17"/>
  <c r="CI78" i="17"/>
  <c r="CH78" i="17"/>
  <c r="CG78" i="17"/>
  <c r="CF78" i="17"/>
  <c r="CE78" i="17"/>
  <c r="CD78" i="17"/>
  <c r="CC78" i="17"/>
  <c r="CB78" i="17"/>
  <c r="CA78" i="17"/>
  <c r="BZ78" i="17"/>
  <c r="BY78" i="17"/>
  <c r="BX78" i="17"/>
  <c r="BW78" i="17"/>
  <c r="BV78" i="17"/>
  <c r="BU78" i="17"/>
  <c r="BT78" i="17"/>
  <c r="BS78" i="17"/>
  <c r="CZ77" i="17"/>
  <c r="CP77" i="17"/>
  <c r="CO77" i="17"/>
  <c r="CN77" i="17"/>
  <c r="CM77" i="17"/>
  <c r="CL77" i="17"/>
  <c r="CK77" i="17"/>
  <c r="CJ77" i="17"/>
  <c r="CI77" i="17"/>
  <c r="CH77" i="17"/>
  <c r="CG77" i="17"/>
  <c r="CF77" i="17"/>
  <c r="CE77" i="17"/>
  <c r="CD77" i="17"/>
  <c r="CC77" i="17"/>
  <c r="CB77" i="17"/>
  <c r="CA77" i="17"/>
  <c r="BZ77" i="17"/>
  <c r="BY77" i="17"/>
  <c r="BX77" i="17"/>
  <c r="BW77" i="17"/>
  <c r="BV77" i="17"/>
  <c r="BU77" i="17"/>
  <c r="BT77" i="17"/>
  <c r="BS77" i="17"/>
  <c r="CZ76" i="17"/>
  <c r="CP76" i="17"/>
  <c r="CO76" i="17"/>
  <c r="CN76" i="17"/>
  <c r="CM76" i="17"/>
  <c r="CL76" i="17"/>
  <c r="CK76" i="17"/>
  <c r="CJ76" i="17"/>
  <c r="CI76" i="17"/>
  <c r="CH76" i="17"/>
  <c r="CG76" i="17"/>
  <c r="CF76" i="17"/>
  <c r="CE76" i="17"/>
  <c r="CD76" i="17"/>
  <c r="CC76" i="17"/>
  <c r="CB76" i="17"/>
  <c r="CA76" i="17"/>
  <c r="BZ76" i="17"/>
  <c r="BY76" i="17"/>
  <c r="BX76" i="17"/>
  <c r="BW76" i="17"/>
  <c r="BV76" i="17"/>
  <c r="BU76" i="17"/>
  <c r="BT76" i="17"/>
  <c r="BS76" i="17"/>
  <c r="CZ75" i="17"/>
  <c r="CP75" i="17"/>
  <c r="CO75" i="17"/>
  <c r="CN75" i="17"/>
  <c r="CM75" i="17"/>
  <c r="CL75" i="17"/>
  <c r="CK75" i="17"/>
  <c r="CJ75" i="17"/>
  <c r="CI75" i="17"/>
  <c r="CH75" i="17"/>
  <c r="CG75" i="17"/>
  <c r="CF75" i="17"/>
  <c r="CE75" i="17"/>
  <c r="CD75" i="17"/>
  <c r="CC75" i="17"/>
  <c r="CB75" i="17"/>
  <c r="CA75" i="17"/>
  <c r="BZ75" i="17"/>
  <c r="BY75" i="17"/>
  <c r="BX75" i="17"/>
  <c r="BW75" i="17"/>
  <c r="BV75" i="17"/>
  <c r="BU75" i="17"/>
  <c r="BT75" i="17"/>
  <c r="BS75" i="17"/>
  <c r="CZ73" i="17"/>
  <c r="CP73" i="17"/>
  <c r="CO73" i="17"/>
  <c r="CN73" i="17"/>
  <c r="CM73" i="17"/>
  <c r="CL73" i="17"/>
  <c r="CK73" i="17"/>
  <c r="CJ73" i="17"/>
  <c r="CI73" i="17"/>
  <c r="CH73" i="17"/>
  <c r="CG73" i="17"/>
  <c r="CF73" i="17"/>
  <c r="CE73" i="17"/>
  <c r="CD73" i="17"/>
  <c r="CC73" i="17"/>
  <c r="CB73" i="17"/>
  <c r="CA73" i="17"/>
  <c r="BZ73" i="17"/>
  <c r="BY73" i="17"/>
  <c r="BX73" i="17"/>
  <c r="BW73" i="17"/>
  <c r="BV73" i="17"/>
  <c r="BU73" i="17"/>
  <c r="BT73" i="17"/>
  <c r="BS73" i="17"/>
  <c r="CZ63" i="17"/>
  <c r="CP63" i="17"/>
  <c r="CO63" i="17"/>
  <c r="CN63" i="17"/>
  <c r="CM63" i="17"/>
  <c r="CL63" i="17"/>
  <c r="CK63" i="17"/>
  <c r="CJ63" i="17"/>
  <c r="CI63" i="17"/>
  <c r="CH63" i="17"/>
  <c r="CG63" i="17"/>
  <c r="CF63" i="17"/>
  <c r="CE63" i="17"/>
  <c r="CD63" i="17"/>
  <c r="CC63" i="17"/>
  <c r="CB63" i="17"/>
  <c r="CA63" i="17"/>
  <c r="BZ63" i="17"/>
  <c r="BY63" i="17"/>
  <c r="BX63" i="17"/>
  <c r="BW63" i="17"/>
  <c r="BV63" i="17"/>
  <c r="BU63" i="17"/>
  <c r="BT63" i="17"/>
  <c r="BS63" i="17"/>
  <c r="CZ59" i="17"/>
  <c r="CP59" i="17"/>
  <c r="CO59" i="17"/>
  <c r="CN59" i="17"/>
  <c r="CM59" i="17"/>
  <c r="CL59" i="17"/>
  <c r="CK59" i="17"/>
  <c r="CJ59" i="17"/>
  <c r="CI59" i="17"/>
  <c r="CH59" i="17"/>
  <c r="CG59" i="17"/>
  <c r="CF59" i="17"/>
  <c r="CE59" i="17"/>
  <c r="CD59" i="17"/>
  <c r="CC59" i="17"/>
  <c r="CB59" i="17"/>
  <c r="CA59" i="17"/>
  <c r="BZ59" i="17"/>
  <c r="BY59" i="17"/>
  <c r="BX59" i="17"/>
  <c r="BW59" i="17"/>
  <c r="BV59" i="17"/>
  <c r="BU59" i="17"/>
  <c r="BT59" i="17"/>
  <c r="BS59" i="17"/>
  <c r="CZ58" i="17"/>
  <c r="CP58" i="17"/>
  <c r="CO58" i="17"/>
  <c r="CN58" i="17"/>
  <c r="CM58" i="17"/>
  <c r="CL58" i="17"/>
  <c r="CK58" i="17"/>
  <c r="CJ58" i="17"/>
  <c r="CI58" i="17"/>
  <c r="CH58" i="17"/>
  <c r="CG58" i="17"/>
  <c r="CF58" i="17"/>
  <c r="CE58" i="17"/>
  <c r="CD58" i="17"/>
  <c r="CC58" i="17"/>
  <c r="CB58" i="17"/>
  <c r="CA58" i="17"/>
  <c r="BZ58" i="17"/>
  <c r="BY58" i="17"/>
  <c r="BX58" i="17"/>
  <c r="BW58" i="17"/>
  <c r="BV58" i="17"/>
  <c r="BU58" i="17"/>
  <c r="BT58" i="17"/>
  <c r="BS58" i="17"/>
  <c r="CZ57" i="17"/>
  <c r="CP57" i="17"/>
  <c r="CO57" i="17"/>
  <c r="CN57" i="17"/>
  <c r="CM57" i="17"/>
  <c r="CL57" i="17"/>
  <c r="CK57" i="17"/>
  <c r="CJ57" i="17"/>
  <c r="CI57" i="17"/>
  <c r="CH57" i="17"/>
  <c r="CG57" i="17"/>
  <c r="CF57" i="17"/>
  <c r="CE57" i="17"/>
  <c r="CD57" i="17"/>
  <c r="CC57" i="17"/>
  <c r="CB57" i="17"/>
  <c r="CA57" i="17"/>
  <c r="BZ57" i="17"/>
  <c r="BY57" i="17"/>
  <c r="BX57" i="17"/>
  <c r="BW57" i="17"/>
  <c r="BV57" i="17"/>
  <c r="BU57" i="17"/>
  <c r="BT57" i="17"/>
  <c r="BS57" i="17"/>
  <c r="CZ56" i="17"/>
  <c r="CP56" i="17"/>
  <c r="CO56" i="17"/>
  <c r="CN56" i="17"/>
  <c r="CM56" i="17"/>
  <c r="CL56" i="17"/>
  <c r="CK56" i="17"/>
  <c r="CJ56" i="17"/>
  <c r="CI56" i="17"/>
  <c r="CH56" i="17"/>
  <c r="CG56" i="17"/>
  <c r="CF56" i="17"/>
  <c r="CE56" i="17"/>
  <c r="CD56" i="17"/>
  <c r="CC56" i="17"/>
  <c r="CB56" i="17"/>
  <c r="CA56" i="17"/>
  <c r="BZ56" i="17"/>
  <c r="BY56" i="17"/>
  <c r="BX56" i="17"/>
  <c r="BW56" i="17"/>
  <c r="BV56" i="17"/>
  <c r="BU56" i="17"/>
  <c r="BT56" i="17"/>
  <c r="BS56" i="17"/>
  <c r="CZ55" i="17"/>
  <c r="CP55" i="17"/>
  <c r="CO55" i="17"/>
  <c r="CN55" i="17"/>
  <c r="CM55" i="17"/>
  <c r="CL55" i="17"/>
  <c r="CK55" i="17"/>
  <c r="CJ55" i="17"/>
  <c r="CI55" i="17"/>
  <c r="CH55" i="17"/>
  <c r="CG55" i="17"/>
  <c r="CF55" i="17"/>
  <c r="CE55" i="17"/>
  <c r="CD55" i="17"/>
  <c r="CC55" i="17"/>
  <c r="CB55" i="17"/>
  <c r="CA55" i="17"/>
  <c r="BZ55" i="17"/>
  <c r="BY55" i="17"/>
  <c r="BX55" i="17"/>
  <c r="BW55" i="17"/>
  <c r="BV55" i="17"/>
  <c r="BU55" i="17"/>
  <c r="BT55" i="17"/>
  <c r="BS55" i="17"/>
  <c r="CZ54" i="17"/>
  <c r="CP54" i="17"/>
  <c r="CO54" i="17"/>
  <c r="CN54" i="17"/>
  <c r="CM54" i="17"/>
  <c r="CL54" i="17"/>
  <c r="CK54" i="17"/>
  <c r="CJ54" i="17"/>
  <c r="CI54" i="17"/>
  <c r="CH54" i="17"/>
  <c r="CG54" i="17"/>
  <c r="CF54" i="17"/>
  <c r="CE54" i="17"/>
  <c r="CD54" i="17"/>
  <c r="CC54" i="17"/>
  <c r="CB54" i="17"/>
  <c r="CA54" i="17"/>
  <c r="BZ54" i="17"/>
  <c r="BY54" i="17"/>
  <c r="BX54" i="17"/>
  <c r="BW54" i="17"/>
  <c r="BV54" i="17"/>
  <c r="BU54" i="17"/>
  <c r="BT54" i="17"/>
  <c r="BS54" i="17"/>
  <c r="CZ53" i="17"/>
  <c r="CP53" i="17"/>
  <c r="CO53" i="17"/>
  <c r="CN53" i="17"/>
  <c r="CM53" i="17"/>
  <c r="CL53" i="17"/>
  <c r="CK53" i="17"/>
  <c r="CJ53" i="17"/>
  <c r="CI53" i="17"/>
  <c r="CH53" i="17"/>
  <c r="CG53" i="17"/>
  <c r="CF53" i="17"/>
  <c r="CE53" i="17"/>
  <c r="CD53" i="17"/>
  <c r="CC53" i="17"/>
  <c r="CB53" i="17"/>
  <c r="CA53" i="17"/>
  <c r="BZ53" i="17"/>
  <c r="BY53" i="17"/>
  <c r="BX53" i="17"/>
  <c r="BW53" i="17"/>
  <c r="BV53" i="17"/>
  <c r="BU53" i="17"/>
  <c r="BT53" i="17"/>
  <c r="BS53" i="17"/>
  <c r="CZ52" i="17"/>
  <c r="CP52" i="17"/>
  <c r="CO52" i="17"/>
  <c r="CN52" i="17"/>
  <c r="CM52" i="17"/>
  <c r="CL52" i="17"/>
  <c r="CK52" i="17"/>
  <c r="CJ52" i="17"/>
  <c r="CI52" i="17"/>
  <c r="CH52" i="17"/>
  <c r="CG52" i="17"/>
  <c r="CF52" i="17"/>
  <c r="CE52" i="17"/>
  <c r="CD52" i="17"/>
  <c r="CC52" i="17"/>
  <c r="CB52" i="17"/>
  <c r="CA52" i="17"/>
  <c r="BZ52" i="17"/>
  <c r="BY52" i="17"/>
  <c r="BX52" i="17"/>
  <c r="BW52" i="17"/>
  <c r="BV52" i="17"/>
  <c r="BU52" i="17"/>
  <c r="BT52" i="17"/>
  <c r="BS52" i="17"/>
  <c r="CZ51" i="17"/>
  <c r="CP51" i="17"/>
  <c r="CO51" i="17"/>
  <c r="CN51" i="17"/>
  <c r="CM51" i="17"/>
  <c r="CL51" i="17"/>
  <c r="CK51" i="17"/>
  <c r="CJ51" i="17"/>
  <c r="CI51" i="17"/>
  <c r="CH51" i="17"/>
  <c r="CG51" i="17"/>
  <c r="CF51" i="17"/>
  <c r="CE51" i="17"/>
  <c r="CD51" i="17"/>
  <c r="CC51" i="17"/>
  <c r="CB51" i="17"/>
  <c r="CA51" i="17"/>
  <c r="BZ51" i="17"/>
  <c r="BY51" i="17"/>
  <c r="BX51" i="17"/>
  <c r="BW51" i="17"/>
  <c r="BV51" i="17"/>
  <c r="BU51" i="17"/>
  <c r="BT51" i="17"/>
  <c r="BS51" i="17"/>
  <c r="CZ48" i="17"/>
  <c r="CP48" i="17"/>
  <c r="CO48" i="17"/>
  <c r="CN48" i="17"/>
  <c r="CM48" i="17"/>
  <c r="CL48" i="17"/>
  <c r="CK48" i="17"/>
  <c r="CJ48" i="17"/>
  <c r="CI48" i="17"/>
  <c r="CH48" i="17"/>
  <c r="CG48" i="17"/>
  <c r="CF48" i="17"/>
  <c r="CE48" i="17"/>
  <c r="CD48" i="17"/>
  <c r="CC48" i="17"/>
  <c r="CB48" i="17"/>
  <c r="CA48" i="17"/>
  <c r="BZ48" i="17"/>
  <c r="BY48" i="17"/>
  <c r="BX48" i="17"/>
  <c r="BW48" i="17"/>
  <c r="BV48" i="17"/>
  <c r="BU48" i="17"/>
  <c r="BT48" i="17"/>
  <c r="BS48" i="17"/>
  <c r="CZ47" i="17"/>
  <c r="CP47" i="17"/>
  <c r="CO47" i="17"/>
  <c r="CN47" i="17"/>
  <c r="CM47" i="17"/>
  <c r="CL47" i="17"/>
  <c r="CK47" i="17"/>
  <c r="CJ47" i="17"/>
  <c r="CI47" i="17"/>
  <c r="CH47" i="17"/>
  <c r="CG47" i="17"/>
  <c r="CF47" i="17"/>
  <c r="CE47" i="17"/>
  <c r="CD47" i="17"/>
  <c r="CC47" i="17"/>
  <c r="CB47" i="17"/>
  <c r="CA47" i="17"/>
  <c r="BZ47" i="17"/>
  <c r="BY47" i="17"/>
  <c r="BX47" i="17"/>
  <c r="BW47" i="17"/>
  <c r="BV47" i="17"/>
  <c r="BU47" i="17"/>
  <c r="BT47" i="17"/>
  <c r="BS47" i="17"/>
  <c r="CZ46" i="17"/>
  <c r="CP46" i="17"/>
  <c r="CO46" i="17"/>
  <c r="CN46" i="17"/>
  <c r="CM46" i="17"/>
  <c r="CL46" i="17"/>
  <c r="CK46" i="17"/>
  <c r="CJ46" i="17"/>
  <c r="CI46" i="17"/>
  <c r="CH46" i="17"/>
  <c r="CG46" i="17"/>
  <c r="CF46" i="17"/>
  <c r="CE46" i="17"/>
  <c r="CD46" i="17"/>
  <c r="CC46" i="17"/>
  <c r="CB46" i="17"/>
  <c r="CA46" i="17"/>
  <c r="BZ46" i="17"/>
  <c r="BY46" i="17"/>
  <c r="BX46" i="17"/>
  <c r="BW46" i="17"/>
  <c r="BV46" i="17"/>
  <c r="BU46" i="17"/>
  <c r="BT46" i="17"/>
  <c r="BS46" i="17"/>
  <c r="CZ45" i="17"/>
  <c r="CP45" i="17"/>
  <c r="CO45" i="17"/>
  <c r="CN45" i="17"/>
  <c r="CM45" i="17"/>
  <c r="CL45" i="17"/>
  <c r="CK45" i="17"/>
  <c r="CJ45" i="17"/>
  <c r="CI45" i="17"/>
  <c r="CH45" i="17"/>
  <c r="CG45" i="17"/>
  <c r="CF45" i="17"/>
  <c r="CE45" i="17"/>
  <c r="CD45" i="17"/>
  <c r="CC45" i="17"/>
  <c r="CB45" i="17"/>
  <c r="CA45" i="17"/>
  <c r="BZ45" i="17"/>
  <c r="BY45" i="17"/>
  <c r="BX45" i="17"/>
  <c r="BW45" i="17"/>
  <c r="BV45" i="17"/>
  <c r="BU45" i="17"/>
  <c r="BT45" i="17"/>
  <c r="BS45" i="17"/>
  <c r="CZ42" i="17"/>
  <c r="CP42" i="17"/>
  <c r="CO42" i="17"/>
  <c r="CN42" i="17"/>
  <c r="CM42" i="17"/>
  <c r="CL42" i="17"/>
  <c r="CK42" i="17"/>
  <c r="CJ42" i="17"/>
  <c r="CI42" i="17"/>
  <c r="CH42" i="17"/>
  <c r="CG42" i="17"/>
  <c r="CF42" i="17"/>
  <c r="CE42" i="17"/>
  <c r="CD42" i="17"/>
  <c r="CC42" i="17"/>
  <c r="CB42" i="17"/>
  <c r="CA42" i="17"/>
  <c r="BZ42" i="17"/>
  <c r="BY42" i="17"/>
  <c r="BX42" i="17"/>
  <c r="BW42" i="17"/>
  <c r="BV42" i="17"/>
  <c r="BU42" i="17"/>
  <c r="BT42" i="17"/>
  <c r="BS42" i="17"/>
  <c r="CZ40" i="17"/>
  <c r="CP40" i="17"/>
  <c r="CO40" i="17"/>
  <c r="CN40" i="17"/>
  <c r="CM40" i="17"/>
  <c r="CL40" i="17"/>
  <c r="CK40" i="17"/>
  <c r="CJ40" i="17"/>
  <c r="CI40" i="17"/>
  <c r="CH40" i="17"/>
  <c r="CG40" i="17"/>
  <c r="CF40" i="17"/>
  <c r="CE40" i="17"/>
  <c r="CD40" i="17"/>
  <c r="CC40" i="17"/>
  <c r="CB40" i="17"/>
  <c r="CA40" i="17"/>
  <c r="BZ40" i="17"/>
  <c r="BY40" i="17"/>
  <c r="BX40" i="17"/>
  <c r="BW40" i="17"/>
  <c r="BV40" i="17"/>
  <c r="BU40" i="17"/>
  <c r="BT40" i="17"/>
  <c r="BS40" i="17"/>
  <c r="CZ39" i="17"/>
  <c r="CP39" i="17"/>
  <c r="CO39" i="17"/>
  <c r="CN39" i="17"/>
  <c r="CM39" i="17"/>
  <c r="CL39" i="17"/>
  <c r="CK39" i="17"/>
  <c r="CJ39" i="17"/>
  <c r="CI39" i="17"/>
  <c r="CH39" i="17"/>
  <c r="CG39" i="17"/>
  <c r="CF39" i="17"/>
  <c r="CE39" i="17"/>
  <c r="CD39" i="17"/>
  <c r="CC39" i="17"/>
  <c r="CB39" i="17"/>
  <c r="CA39" i="17"/>
  <c r="BZ39" i="17"/>
  <c r="BY39" i="17"/>
  <c r="BX39" i="17"/>
  <c r="BW39" i="17"/>
  <c r="BV39" i="17"/>
  <c r="BU39" i="17"/>
  <c r="BT39" i="17"/>
  <c r="BS39" i="17"/>
  <c r="CZ38" i="17"/>
  <c r="CP38" i="17"/>
  <c r="CO38" i="17"/>
  <c r="CN38" i="17"/>
  <c r="CM38" i="17"/>
  <c r="CL38" i="17"/>
  <c r="CK38" i="17"/>
  <c r="CJ38" i="17"/>
  <c r="CI38" i="17"/>
  <c r="CH38" i="17"/>
  <c r="CG38" i="17"/>
  <c r="CF38" i="17"/>
  <c r="CE38" i="17"/>
  <c r="CD38" i="17"/>
  <c r="CC38" i="17"/>
  <c r="CB38" i="17"/>
  <c r="CA38" i="17"/>
  <c r="BZ38" i="17"/>
  <c r="BY38" i="17"/>
  <c r="BX38" i="17"/>
  <c r="BW38" i="17"/>
  <c r="BV38" i="17"/>
  <c r="BU38" i="17"/>
  <c r="BT38" i="17"/>
  <c r="BS38" i="17"/>
  <c r="CZ37" i="17"/>
  <c r="CP37" i="17"/>
  <c r="CO37" i="17"/>
  <c r="CN37" i="17"/>
  <c r="CM37" i="17"/>
  <c r="CL37" i="17"/>
  <c r="CK37" i="17"/>
  <c r="CJ37" i="17"/>
  <c r="CI37" i="17"/>
  <c r="CH37" i="17"/>
  <c r="CG37" i="17"/>
  <c r="CF37" i="17"/>
  <c r="CE37" i="17"/>
  <c r="CD37" i="17"/>
  <c r="CC37" i="17"/>
  <c r="CB37" i="17"/>
  <c r="CA37" i="17"/>
  <c r="BZ37" i="17"/>
  <c r="BY37" i="17"/>
  <c r="BX37" i="17"/>
  <c r="BW37" i="17"/>
  <c r="BV37" i="17"/>
  <c r="BU37" i="17"/>
  <c r="BT37" i="17"/>
  <c r="BS37" i="17"/>
  <c r="CZ36" i="17"/>
  <c r="CP36" i="17"/>
  <c r="CO36" i="17"/>
  <c r="CN36" i="17"/>
  <c r="CM36" i="17"/>
  <c r="CL36" i="17"/>
  <c r="CK36" i="17"/>
  <c r="CJ36" i="17"/>
  <c r="CI36" i="17"/>
  <c r="CH36" i="17"/>
  <c r="CG36" i="17"/>
  <c r="CF36" i="17"/>
  <c r="CE36" i="17"/>
  <c r="CD36" i="17"/>
  <c r="CC36" i="17"/>
  <c r="CB36" i="17"/>
  <c r="CA36" i="17"/>
  <c r="BZ36" i="17"/>
  <c r="BY36" i="17"/>
  <c r="BX36" i="17"/>
  <c r="BW36" i="17"/>
  <c r="BV36" i="17"/>
  <c r="BU36" i="17"/>
  <c r="BT36" i="17"/>
  <c r="BS36" i="17"/>
  <c r="CZ35" i="17"/>
  <c r="CP35" i="17"/>
  <c r="CO35" i="17"/>
  <c r="CN35" i="17"/>
  <c r="CM35" i="17"/>
  <c r="CL35" i="17"/>
  <c r="CK35" i="17"/>
  <c r="CJ35" i="17"/>
  <c r="CI35" i="17"/>
  <c r="CH35" i="17"/>
  <c r="CG35" i="17"/>
  <c r="CF35" i="17"/>
  <c r="CE35" i="17"/>
  <c r="CD35" i="17"/>
  <c r="CC35" i="17"/>
  <c r="CB35" i="17"/>
  <c r="CA35" i="17"/>
  <c r="BZ35" i="17"/>
  <c r="BY35" i="17"/>
  <c r="BX35" i="17"/>
  <c r="BW35" i="17"/>
  <c r="BV35" i="17"/>
  <c r="BU35" i="17"/>
  <c r="BT35" i="17"/>
  <c r="BS35" i="17"/>
  <c r="CZ34" i="17"/>
  <c r="CP34" i="17"/>
  <c r="CO34" i="17"/>
  <c r="CN34" i="17"/>
  <c r="CM34" i="17"/>
  <c r="CL34" i="17"/>
  <c r="CK34" i="17"/>
  <c r="CJ34" i="17"/>
  <c r="CI34" i="17"/>
  <c r="CH34" i="17"/>
  <c r="CG34" i="17"/>
  <c r="CF34" i="17"/>
  <c r="CE34" i="17"/>
  <c r="CD34" i="17"/>
  <c r="CC34" i="17"/>
  <c r="CB34" i="17"/>
  <c r="CA34" i="17"/>
  <c r="BZ34" i="17"/>
  <c r="BY34" i="17"/>
  <c r="BX34" i="17"/>
  <c r="BW34" i="17"/>
  <c r="BV34" i="17"/>
  <c r="BU34" i="17"/>
  <c r="BT34" i="17"/>
  <c r="BS34" i="17"/>
  <c r="CZ33" i="17"/>
  <c r="CP33" i="17"/>
  <c r="CO33" i="17"/>
  <c r="CN33" i="17"/>
  <c r="CM33" i="17"/>
  <c r="CL33" i="17"/>
  <c r="CK33" i="17"/>
  <c r="CJ33" i="17"/>
  <c r="CI33" i="17"/>
  <c r="CH33" i="17"/>
  <c r="CG33" i="17"/>
  <c r="CF33" i="17"/>
  <c r="CE33" i="17"/>
  <c r="CD33" i="17"/>
  <c r="CC33" i="17"/>
  <c r="CB33" i="17"/>
  <c r="CA33" i="17"/>
  <c r="BZ33" i="17"/>
  <c r="BY33" i="17"/>
  <c r="BX33" i="17"/>
  <c r="BW33" i="17"/>
  <c r="BV33" i="17"/>
  <c r="BU33" i="17"/>
  <c r="BT33" i="17"/>
  <c r="BS33" i="17"/>
  <c r="CZ32" i="17"/>
  <c r="CP32" i="17"/>
  <c r="CO32" i="17"/>
  <c r="CN32" i="17"/>
  <c r="CM32" i="17"/>
  <c r="CL32" i="17"/>
  <c r="CK32" i="17"/>
  <c r="CJ32" i="17"/>
  <c r="CI32" i="17"/>
  <c r="CH32" i="17"/>
  <c r="CG32" i="17"/>
  <c r="CF32" i="17"/>
  <c r="CE32" i="17"/>
  <c r="CD32" i="17"/>
  <c r="CC32" i="17"/>
  <c r="CB32" i="17"/>
  <c r="CA32" i="17"/>
  <c r="BZ32" i="17"/>
  <c r="BY32" i="17"/>
  <c r="BX32" i="17"/>
  <c r="BW32" i="17"/>
  <c r="BV32" i="17"/>
  <c r="BU32" i="17"/>
  <c r="BT32" i="17"/>
  <c r="BS32" i="17"/>
  <c r="CZ31" i="17"/>
  <c r="CP31" i="17"/>
  <c r="CO31" i="17"/>
  <c r="CN31" i="17"/>
  <c r="CM31" i="17"/>
  <c r="CL31" i="17"/>
  <c r="CK31" i="17"/>
  <c r="CJ31" i="17"/>
  <c r="CI31" i="17"/>
  <c r="CH31" i="17"/>
  <c r="CG31" i="17"/>
  <c r="CF31" i="17"/>
  <c r="CE31" i="17"/>
  <c r="CD31" i="17"/>
  <c r="CC31" i="17"/>
  <c r="CB31" i="17"/>
  <c r="CA31" i="17"/>
  <c r="BZ31" i="17"/>
  <c r="BY31" i="17"/>
  <c r="BX31" i="17"/>
  <c r="BW31" i="17"/>
  <c r="BV31" i="17"/>
  <c r="BU31" i="17"/>
  <c r="BT31" i="17"/>
  <c r="BS31" i="17"/>
  <c r="CZ30" i="17"/>
  <c r="CP30" i="17"/>
  <c r="CO30" i="17"/>
  <c r="CN30" i="17"/>
  <c r="CM30" i="17"/>
  <c r="CL30" i="17"/>
  <c r="CK30" i="17"/>
  <c r="CJ30" i="17"/>
  <c r="CI30" i="17"/>
  <c r="CH30" i="17"/>
  <c r="CG30" i="17"/>
  <c r="CF30" i="17"/>
  <c r="CE30" i="17"/>
  <c r="CD30" i="17"/>
  <c r="CC30" i="17"/>
  <c r="CB30" i="17"/>
  <c r="CA30" i="17"/>
  <c r="BZ30" i="17"/>
  <c r="BY30" i="17"/>
  <c r="BX30" i="17"/>
  <c r="BW30" i="17"/>
  <c r="BV30" i="17"/>
  <c r="BU30" i="17"/>
  <c r="BT30" i="17"/>
  <c r="BS30" i="17"/>
  <c r="CZ29" i="17"/>
  <c r="CP29" i="17"/>
  <c r="CO29" i="17"/>
  <c r="CN29" i="17"/>
  <c r="CM29" i="17"/>
  <c r="CL29" i="17"/>
  <c r="CK29" i="17"/>
  <c r="CJ29" i="17"/>
  <c r="CI29" i="17"/>
  <c r="CH29" i="17"/>
  <c r="CG29" i="17"/>
  <c r="CF29" i="17"/>
  <c r="CE29" i="17"/>
  <c r="CD29" i="17"/>
  <c r="CC29" i="17"/>
  <c r="CB29" i="17"/>
  <c r="CA29" i="17"/>
  <c r="BZ29" i="17"/>
  <c r="BY29" i="17"/>
  <c r="BX29" i="17"/>
  <c r="BW29" i="17"/>
  <c r="BV29" i="17"/>
  <c r="BU29" i="17"/>
  <c r="BT29" i="17"/>
  <c r="BS29" i="17"/>
  <c r="CZ28" i="17"/>
  <c r="CP28" i="17"/>
  <c r="CO28" i="17"/>
  <c r="CN28" i="17"/>
  <c r="CM28" i="17"/>
  <c r="CL28" i="17"/>
  <c r="CK28" i="17"/>
  <c r="CJ28" i="17"/>
  <c r="CI28" i="17"/>
  <c r="CH28" i="17"/>
  <c r="CG28" i="17"/>
  <c r="CF28" i="17"/>
  <c r="CE28" i="17"/>
  <c r="CD28" i="17"/>
  <c r="CC28" i="17"/>
  <c r="CB28" i="17"/>
  <c r="CA28" i="17"/>
  <c r="BZ28" i="17"/>
  <c r="BY28" i="17"/>
  <c r="BX28" i="17"/>
  <c r="BW28" i="17"/>
  <c r="BV28" i="17"/>
  <c r="BU28" i="17"/>
  <c r="BT28" i="17"/>
  <c r="BS28" i="17"/>
  <c r="CZ27" i="17"/>
  <c r="CP27" i="17"/>
  <c r="CO27" i="17"/>
  <c r="CN27" i="17"/>
  <c r="CM27" i="17"/>
  <c r="CL27" i="17"/>
  <c r="CK27" i="17"/>
  <c r="CJ27" i="17"/>
  <c r="CI27" i="17"/>
  <c r="CH27" i="17"/>
  <c r="CG27" i="17"/>
  <c r="CF27" i="17"/>
  <c r="CE27" i="17"/>
  <c r="CD27" i="17"/>
  <c r="CC27" i="17"/>
  <c r="CB27" i="17"/>
  <c r="CA27" i="17"/>
  <c r="BZ27" i="17"/>
  <c r="BY27" i="17"/>
  <c r="BX27" i="17"/>
  <c r="BW27" i="17"/>
  <c r="BV27" i="17"/>
  <c r="BU27" i="17"/>
  <c r="BT27" i="17"/>
  <c r="BS27" i="17"/>
  <c r="CZ26" i="17"/>
  <c r="CP26" i="17"/>
  <c r="CO26" i="17"/>
  <c r="CN26" i="17"/>
  <c r="CM26" i="17"/>
  <c r="CL26" i="17"/>
  <c r="CK26" i="17"/>
  <c r="CJ26" i="17"/>
  <c r="CI26" i="17"/>
  <c r="CH26" i="17"/>
  <c r="CG26" i="17"/>
  <c r="CF26" i="17"/>
  <c r="CE26" i="17"/>
  <c r="CD26" i="17"/>
  <c r="CC26" i="17"/>
  <c r="CB26" i="17"/>
  <c r="CA26" i="17"/>
  <c r="BZ26" i="17"/>
  <c r="BY26" i="17"/>
  <c r="BX26" i="17"/>
  <c r="BW26" i="17"/>
  <c r="BV26" i="17"/>
  <c r="BU26" i="17"/>
  <c r="BT26" i="17"/>
  <c r="BS26" i="17"/>
  <c r="CZ25" i="17"/>
  <c r="CP25" i="17"/>
  <c r="CO25" i="17"/>
  <c r="CN25" i="17"/>
  <c r="CM25" i="17"/>
  <c r="CL25" i="17"/>
  <c r="CK25" i="17"/>
  <c r="CJ25" i="17"/>
  <c r="CI25" i="17"/>
  <c r="CH25" i="17"/>
  <c r="CG25" i="17"/>
  <c r="CF25" i="17"/>
  <c r="CE25" i="17"/>
  <c r="CD25" i="17"/>
  <c r="CC25" i="17"/>
  <c r="CB25" i="17"/>
  <c r="CA25" i="17"/>
  <c r="BZ25" i="17"/>
  <c r="BY25" i="17"/>
  <c r="BX25" i="17"/>
  <c r="BW25" i="17"/>
  <c r="BV25" i="17"/>
  <c r="BU25" i="17"/>
  <c r="BT25" i="17"/>
  <c r="BS25" i="17"/>
  <c r="CZ24" i="17"/>
  <c r="CP24" i="17"/>
  <c r="CO24" i="17"/>
  <c r="CN24" i="17"/>
  <c r="CM24" i="17"/>
  <c r="CL24" i="17"/>
  <c r="CK24" i="17"/>
  <c r="CJ24" i="17"/>
  <c r="CI24" i="17"/>
  <c r="CH24" i="17"/>
  <c r="CG24" i="17"/>
  <c r="CF24" i="17"/>
  <c r="CE24" i="17"/>
  <c r="CD24" i="17"/>
  <c r="CC24" i="17"/>
  <c r="CB24" i="17"/>
  <c r="CA24" i="17"/>
  <c r="BZ24" i="17"/>
  <c r="BY24" i="17"/>
  <c r="BX24" i="17"/>
  <c r="BW24" i="17"/>
  <c r="BV24" i="17"/>
  <c r="BU24" i="17"/>
  <c r="BT24" i="17"/>
  <c r="BS24" i="17"/>
  <c r="CZ23" i="17"/>
  <c r="CP23" i="17"/>
  <c r="CO23" i="17"/>
  <c r="CN23" i="17"/>
  <c r="CM23" i="17"/>
  <c r="CL23" i="17"/>
  <c r="CK23" i="17"/>
  <c r="CJ23" i="17"/>
  <c r="CI23" i="17"/>
  <c r="CH23" i="17"/>
  <c r="CG23" i="17"/>
  <c r="CF23" i="17"/>
  <c r="CE23" i="17"/>
  <c r="CD23" i="17"/>
  <c r="CC23" i="17"/>
  <c r="CB23" i="17"/>
  <c r="CA23" i="17"/>
  <c r="BZ23" i="17"/>
  <c r="BY23" i="17"/>
  <c r="BX23" i="17"/>
  <c r="BW23" i="17"/>
  <c r="BV23" i="17"/>
  <c r="BU23" i="17"/>
  <c r="BT23" i="17"/>
  <c r="BS23" i="17"/>
  <c r="CZ22" i="17"/>
  <c r="CP22" i="17"/>
  <c r="CO22" i="17"/>
  <c r="CN22" i="17"/>
  <c r="CM22" i="17"/>
  <c r="CL22" i="17"/>
  <c r="CK22" i="17"/>
  <c r="CJ22" i="17"/>
  <c r="CI22" i="17"/>
  <c r="CH22" i="17"/>
  <c r="CG22" i="17"/>
  <c r="CF22" i="17"/>
  <c r="CE22" i="17"/>
  <c r="CD22" i="17"/>
  <c r="CC22" i="17"/>
  <c r="CB22" i="17"/>
  <c r="CA22" i="17"/>
  <c r="BZ22" i="17"/>
  <c r="BY22" i="17"/>
  <c r="BX22" i="17"/>
  <c r="BW22" i="17"/>
  <c r="BV22" i="17"/>
  <c r="BU22" i="17"/>
  <c r="BT22" i="17"/>
  <c r="BS22" i="17"/>
  <c r="CZ21" i="17"/>
  <c r="CP21" i="17"/>
  <c r="CO21" i="17"/>
  <c r="CN21" i="17"/>
  <c r="CM21" i="17"/>
  <c r="CL21" i="17"/>
  <c r="CK21" i="17"/>
  <c r="CJ21" i="17"/>
  <c r="CI21" i="17"/>
  <c r="CH21" i="17"/>
  <c r="CG21" i="17"/>
  <c r="CF21" i="17"/>
  <c r="CE21" i="17"/>
  <c r="CD21" i="17"/>
  <c r="CC21" i="17"/>
  <c r="CB21" i="17"/>
  <c r="CA21" i="17"/>
  <c r="BZ21" i="17"/>
  <c r="BY21" i="17"/>
  <c r="BX21" i="17"/>
  <c r="BW21" i="17"/>
  <c r="BV21" i="17"/>
  <c r="BU21" i="17"/>
  <c r="BT21" i="17"/>
  <c r="BS21" i="17"/>
  <c r="CZ20" i="17"/>
  <c r="CP20" i="17"/>
  <c r="CO20" i="17"/>
  <c r="CN20" i="17"/>
  <c r="CM20" i="17"/>
  <c r="CL20" i="17"/>
  <c r="CK20" i="17"/>
  <c r="CJ20" i="17"/>
  <c r="CI20" i="17"/>
  <c r="CH20" i="17"/>
  <c r="CG20" i="17"/>
  <c r="CF20" i="17"/>
  <c r="CE20" i="17"/>
  <c r="CD20" i="17"/>
  <c r="CC20" i="17"/>
  <c r="CB20" i="17"/>
  <c r="CA20" i="17"/>
  <c r="BZ20" i="17"/>
  <c r="BY20" i="17"/>
  <c r="BX20" i="17"/>
  <c r="BW20" i="17"/>
  <c r="BV20" i="17"/>
  <c r="BU20" i="17"/>
  <c r="BT20" i="17"/>
  <c r="BS20" i="17"/>
  <c r="CZ19" i="17"/>
  <c r="BV19" i="17"/>
  <c r="BU19" i="17"/>
  <c r="BT19" i="17"/>
  <c r="CZ18" i="17"/>
  <c r="CP18" i="17"/>
  <c r="CO18" i="17"/>
  <c r="CN18" i="17"/>
  <c r="CM18" i="17"/>
  <c r="CL18" i="17"/>
  <c r="CK18" i="17"/>
  <c r="CJ18" i="17"/>
  <c r="CI18" i="17"/>
  <c r="CH18" i="17"/>
  <c r="CG18" i="17"/>
  <c r="CF18" i="17"/>
  <c r="CE18" i="17"/>
  <c r="CD18" i="17"/>
  <c r="CC18" i="17"/>
  <c r="CB18" i="17"/>
  <c r="CA18" i="17"/>
  <c r="BZ18" i="17"/>
  <c r="BY18" i="17"/>
  <c r="BX18" i="17"/>
  <c r="BW18" i="17"/>
  <c r="BV18" i="17"/>
  <c r="BU18" i="17"/>
  <c r="BT18" i="17"/>
  <c r="BS18" i="17"/>
  <c r="BR85" i="17"/>
  <c r="BH85" i="17"/>
  <c r="BG85" i="17"/>
  <c r="BF85" i="17"/>
  <c r="BE85" i="17"/>
  <c r="BD85" i="17"/>
  <c r="BC85" i="17"/>
  <c r="BB85" i="17"/>
  <c r="BA85" i="17"/>
  <c r="AZ85" i="17"/>
  <c r="AY85" i="17"/>
  <c r="AX85" i="17"/>
  <c r="AW85" i="17"/>
  <c r="AV85" i="17"/>
  <c r="AU85" i="17"/>
  <c r="AT85" i="17"/>
  <c r="AS85" i="17"/>
  <c r="AR85" i="17"/>
  <c r="AQ85" i="17"/>
  <c r="AP85" i="17"/>
  <c r="AO85" i="17"/>
  <c r="AN85" i="17"/>
  <c r="AM85" i="17"/>
  <c r="AL85" i="17"/>
  <c r="AK85" i="17"/>
  <c r="BR84" i="17"/>
  <c r="BH84" i="17"/>
  <c r="BG84" i="17"/>
  <c r="BF84" i="17"/>
  <c r="BE84" i="17"/>
  <c r="BD84" i="17"/>
  <c r="BC84" i="17"/>
  <c r="BB84" i="17"/>
  <c r="BA84" i="17"/>
  <c r="AZ84" i="17"/>
  <c r="AY84" i="17"/>
  <c r="AX84" i="17"/>
  <c r="AW84" i="17"/>
  <c r="AV84" i="17"/>
  <c r="AU84" i="17"/>
  <c r="AT84" i="17"/>
  <c r="AS84" i="17"/>
  <c r="AR84" i="17"/>
  <c r="AQ84" i="17"/>
  <c r="AP84" i="17"/>
  <c r="AO84" i="17"/>
  <c r="AN84" i="17"/>
  <c r="AM84" i="17"/>
  <c r="AL84" i="17"/>
  <c r="AK84" i="17"/>
  <c r="BR83" i="17"/>
  <c r="BH83" i="17"/>
  <c r="BG83" i="17"/>
  <c r="BF83" i="17"/>
  <c r="BE83" i="17"/>
  <c r="BD83" i="17"/>
  <c r="BC83" i="17"/>
  <c r="BB83" i="17"/>
  <c r="BA83" i="17"/>
  <c r="AZ83" i="17"/>
  <c r="AY83" i="17"/>
  <c r="AX83" i="17"/>
  <c r="AW83" i="17"/>
  <c r="AV83" i="17"/>
  <c r="AU83" i="17"/>
  <c r="AT83" i="17"/>
  <c r="AS83" i="17"/>
  <c r="AR83" i="17"/>
  <c r="AQ83" i="17"/>
  <c r="AP83" i="17"/>
  <c r="AO83" i="17"/>
  <c r="AN83" i="17"/>
  <c r="AM83" i="17"/>
  <c r="AL83" i="17"/>
  <c r="AK83" i="17"/>
  <c r="BR82" i="17"/>
  <c r="BH82" i="17"/>
  <c r="BG82" i="17"/>
  <c r="BF82" i="17"/>
  <c r="BE82" i="17"/>
  <c r="BD82" i="17"/>
  <c r="BC82" i="17"/>
  <c r="BB82" i="17"/>
  <c r="BA82" i="17"/>
  <c r="AZ82" i="17"/>
  <c r="AY82" i="17"/>
  <c r="AX82" i="17"/>
  <c r="AW82" i="17"/>
  <c r="AV82" i="17"/>
  <c r="AU82" i="17"/>
  <c r="AT82" i="17"/>
  <c r="AS82" i="17"/>
  <c r="AR82" i="17"/>
  <c r="AQ82" i="17"/>
  <c r="AP82" i="17"/>
  <c r="AO82" i="17"/>
  <c r="AN82" i="17"/>
  <c r="AM82" i="17"/>
  <c r="AL82" i="17"/>
  <c r="AK82" i="17"/>
  <c r="BR81" i="17"/>
  <c r="BH81" i="17"/>
  <c r="BG81" i="17"/>
  <c r="BF81" i="17"/>
  <c r="BE81" i="17"/>
  <c r="BD81" i="17"/>
  <c r="BC81" i="17"/>
  <c r="BB81" i="17"/>
  <c r="BA81" i="17"/>
  <c r="AZ81" i="17"/>
  <c r="AY81" i="17"/>
  <c r="AX81" i="17"/>
  <c r="AW81" i="17"/>
  <c r="AV81" i="17"/>
  <c r="AU81" i="17"/>
  <c r="AT81" i="17"/>
  <c r="AS81" i="17"/>
  <c r="AR81" i="17"/>
  <c r="AQ81" i="17"/>
  <c r="AP81" i="17"/>
  <c r="AO81" i="17"/>
  <c r="AN81" i="17"/>
  <c r="AM81" i="17"/>
  <c r="AL81" i="17"/>
  <c r="AK81" i="17"/>
  <c r="BR80" i="17"/>
  <c r="BH80" i="17"/>
  <c r="BG80" i="17"/>
  <c r="BF80" i="17"/>
  <c r="BE80" i="17"/>
  <c r="BD80" i="17"/>
  <c r="BC80" i="17"/>
  <c r="BB80" i="17"/>
  <c r="BA80" i="17"/>
  <c r="AZ80" i="17"/>
  <c r="AY80" i="17"/>
  <c r="AX80" i="17"/>
  <c r="AW80" i="17"/>
  <c r="AV80" i="17"/>
  <c r="AU80" i="17"/>
  <c r="AT80" i="17"/>
  <c r="AS80" i="17"/>
  <c r="AR80" i="17"/>
  <c r="AQ80" i="17"/>
  <c r="AP80" i="17"/>
  <c r="AO80" i="17"/>
  <c r="AN80" i="17"/>
  <c r="AM80" i="17"/>
  <c r="AL80" i="17"/>
  <c r="AK80" i="17"/>
  <c r="BR79" i="17"/>
  <c r="BH79" i="17"/>
  <c r="BG79" i="17"/>
  <c r="BF79" i="17"/>
  <c r="BE79" i="17"/>
  <c r="BD79" i="17"/>
  <c r="BC79" i="17"/>
  <c r="BB79" i="17"/>
  <c r="BA79" i="17"/>
  <c r="AZ79" i="17"/>
  <c r="AY79" i="17"/>
  <c r="AX79" i="17"/>
  <c r="AW79" i="17"/>
  <c r="AV79" i="17"/>
  <c r="AU79" i="17"/>
  <c r="AT79" i="17"/>
  <c r="AS79" i="17"/>
  <c r="AR79" i="17"/>
  <c r="AQ79" i="17"/>
  <c r="AP79" i="17"/>
  <c r="AO79" i="17"/>
  <c r="AN79" i="17"/>
  <c r="AM79" i="17"/>
  <c r="AL79" i="17"/>
  <c r="AK79" i="17"/>
  <c r="BR78" i="17"/>
  <c r="BH78" i="17"/>
  <c r="BG78" i="17"/>
  <c r="BF78" i="17"/>
  <c r="BE78" i="17"/>
  <c r="BD78" i="17"/>
  <c r="BC78" i="17"/>
  <c r="BB78" i="17"/>
  <c r="BA78" i="17"/>
  <c r="AZ78" i="17"/>
  <c r="AY78" i="17"/>
  <c r="AX78" i="17"/>
  <c r="AW78" i="17"/>
  <c r="AV78" i="17"/>
  <c r="AU78" i="17"/>
  <c r="AT78" i="17"/>
  <c r="AS78" i="17"/>
  <c r="AR78" i="17"/>
  <c r="AQ78" i="17"/>
  <c r="AP78" i="17"/>
  <c r="AO78" i="17"/>
  <c r="AN78" i="17"/>
  <c r="AM78" i="17"/>
  <c r="AL78" i="17"/>
  <c r="AK78" i="17"/>
  <c r="BR77" i="17"/>
  <c r="BH77" i="17"/>
  <c r="BG77" i="17"/>
  <c r="BF77" i="17"/>
  <c r="BE77" i="17"/>
  <c r="BD77" i="17"/>
  <c r="BC77" i="17"/>
  <c r="BB77" i="17"/>
  <c r="BA77" i="17"/>
  <c r="AZ77" i="17"/>
  <c r="AY77" i="17"/>
  <c r="AX77" i="17"/>
  <c r="AW77" i="17"/>
  <c r="AV77" i="17"/>
  <c r="AU77" i="17"/>
  <c r="AT77" i="17"/>
  <c r="AS77" i="17"/>
  <c r="AR77" i="17"/>
  <c r="AQ77" i="17"/>
  <c r="AP77" i="17"/>
  <c r="AO77" i="17"/>
  <c r="AN77" i="17"/>
  <c r="AM77" i="17"/>
  <c r="AL77" i="17"/>
  <c r="AK77" i="17"/>
  <c r="BR76" i="17"/>
  <c r="BH76" i="17"/>
  <c r="BG76" i="17"/>
  <c r="BF76" i="17"/>
  <c r="BE76" i="17"/>
  <c r="BD76" i="17"/>
  <c r="BC76" i="17"/>
  <c r="BB76" i="17"/>
  <c r="BA76" i="17"/>
  <c r="AZ76" i="17"/>
  <c r="AY76" i="17"/>
  <c r="AX76" i="17"/>
  <c r="AW76" i="17"/>
  <c r="AV76" i="17"/>
  <c r="AU76" i="17"/>
  <c r="AT76" i="17"/>
  <c r="AS76" i="17"/>
  <c r="AR76" i="17"/>
  <c r="AQ76" i="17"/>
  <c r="AP76" i="17"/>
  <c r="AO76" i="17"/>
  <c r="AN76" i="17"/>
  <c r="AM76" i="17"/>
  <c r="AL76" i="17"/>
  <c r="AK76" i="17"/>
  <c r="BR75" i="17"/>
  <c r="BH75" i="17"/>
  <c r="BG75" i="17"/>
  <c r="BF75" i="17"/>
  <c r="BE75" i="17"/>
  <c r="BD75" i="17"/>
  <c r="BC75" i="17"/>
  <c r="BB75" i="17"/>
  <c r="BA75" i="17"/>
  <c r="AZ75" i="17"/>
  <c r="AY75" i="17"/>
  <c r="AX75" i="17"/>
  <c r="AW75" i="17"/>
  <c r="AV75" i="17"/>
  <c r="AU75" i="17"/>
  <c r="AT75" i="17"/>
  <c r="AS75" i="17"/>
  <c r="AR75" i="17"/>
  <c r="AQ75" i="17"/>
  <c r="AP75" i="17"/>
  <c r="AO75" i="17"/>
  <c r="AN75" i="17"/>
  <c r="AM75" i="17"/>
  <c r="AL75" i="17"/>
  <c r="AK75" i="17"/>
  <c r="BR74" i="17"/>
  <c r="BH74" i="17"/>
  <c r="BG74" i="17"/>
  <c r="BF74" i="17"/>
  <c r="BE74" i="17"/>
  <c r="BD74" i="17"/>
  <c r="BC74" i="17"/>
  <c r="BB74" i="17"/>
  <c r="BA74" i="17"/>
  <c r="AZ74" i="17"/>
  <c r="AY74" i="17"/>
  <c r="AX74" i="17"/>
  <c r="AW74" i="17"/>
  <c r="AV74" i="17"/>
  <c r="AU74" i="17"/>
  <c r="AT74" i="17"/>
  <c r="AS74" i="17"/>
  <c r="AR74" i="17"/>
  <c r="AQ74" i="17"/>
  <c r="AP74" i="17"/>
  <c r="AO74" i="17"/>
  <c r="AN74" i="17"/>
  <c r="AM74" i="17"/>
  <c r="AL74" i="17"/>
  <c r="AK74" i="17"/>
  <c r="BR73" i="17"/>
  <c r="BH73" i="17"/>
  <c r="BG73" i="17"/>
  <c r="BF73" i="17"/>
  <c r="BE73" i="17"/>
  <c r="BD73" i="17"/>
  <c r="BC73" i="17"/>
  <c r="BB73" i="17"/>
  <c r="BA73" i="17"/>
  <c r="AZ73" i="17"/>
  <c r="AY73" i="17"/>
  <c r="AX73" i="17"/>
  <c r="AW73" i="17"/>
  <c r="AV73" i="17"/>
  <c r="AU73" i="17"/>
  <c r="AT73" i="17"/>
  <c r="AS73" i="17"/>
  <c r="AR73" i="17"/>
  <c r="AQ73" i="17"/>
  <c r="AP73" i="17"/>
  <c r="AO73" i="17"/>
  <c r="AN73" i="17"/>
  <c r="AM73" i="17"/>
  <c r="AL73" i="17"/>
  <c r="AK73" i="17"/>
  <c r="BR63" i="17"/>
  <c r="BH63" i="17"/>
  <c r="BG63" i="17"/>
  <c r="BF63" i="17"/>
  <c r="BE63" i="17"/>
  <c r="BD63" i="17"/>
  <c r="BC63" i="17"/>
  <c r="BB63" i="17"/>
  <c r="BA63" i="17"/>
  <c r="AZ63" i="17"/>
  <c r="AY63" i="17"/>
  <c r="AX63" i="17"/>
  <c r="AW63" i="17"/>
  <c r="AV63" i="17"/>
  <c r="AU63" i="17"/>
  <c r="AT63" i="17"/>
  <c r="AS63" i="17"/>
  <c r="AR63" i="17"/>
  <c r="AQ63" i="17"/>
  <c r="AP63" i="17"/>
  <c r="AO63" i="17"/>
  <c r="AN63" i="17"/>
  <c r="AM63" i="17"/>
  <c r="AL63" i="17"/>
  <c r="AK63" i="17"/>
  <c r="BR59" i="17"/>
  <c r="BH59" i="17"/>
  <c r="BG59" i="17"/>
  <c r="BF59" i="17"/>
  <c r="BE59" i="17"/>
  <c r="BD59" i="17"/>
  <c r="BC59" i="17"/>
  <c r="BB59" i="17"/>
  <c r="BA59" i="17"/>
  <c r="AZ59" i="17"/>
  <c r="AY59" i="17"/>
  <c r="AX59" i="17"/>
  <c r="AW59" i="17"/>
  <c r="AV59" i="17"/>
  <c r="AU59" i="17"/>
  <c r="AT59" i="17"/>
  <c r="AS59" i="17"/>
  <c r="AR59" i="17"/>
  <c r="AQ59" i="17"/>
  <c r="AP59" i="17"/>
  <c r="AO59" i="17"/>
  <c r="AN59" i="17"/>
  <c r="AM59" i="17"/>
  <c r="AL59" i="17"/>
  <c r="AK59" i="17"/>
  <c r="BR58" i="17"/>
  <c r="BH58" i="17"/>
  <c r="BG58" i="17"/>
  <c r="BF58" i="17"/>
  <c r="BE58" i="17"/>
  <c r="BD58" i="17"/>
  <c r="BC58" i="17"/>
  <c r="BB58" i="17"/>
  <c r="BA58" i="17"/>
  <c r="AZ58" i="17"/>
  <c r="AY58" i="17"/>
  <c r="AX58" i="17"/>
  <c r="AW58" i="17"/>
  <c r="AV58" i="17"/>
  <c r="AU58" i="17"/>
  <c r="AT58" i="17"/>
  <c r="AS58" i="17"/>
  <c r="AR58" i="17"/>
  <c r="AQ58" i="17"/>
  <c r="AP58" i="17"/>
  <c r="AO58" i="17"/>
  <c r="AN58" i="17"/>
  <c r="AM58" i="17"/>
  <c r="AL58" i="17"/>
  <c r="AK58" i="17"/>
  <c r="BR57" i="17"/>
  <c r="BH57" i="17"/>
  <c r="BG57" i="17"/>
  <c r="BF57" i="17"/>
  <c r="BE57" i="17"/>
  <c r="BD57" i="17"/>
  <c r="BC57" i="17"/>
  <c r="BB57" i="17"/>
  <c r="BA57" i="17"/>
  <c r="AZ57" i="17"/>
  <c r="AY57" i="17"/>
  <c r="AX57" i="17"/>
  <c r="AW57" i="17"/>
  <c r="AV57" i="17"/>
  <c r="AU57" i="17"/>
  <c r="AT57" i="17"/>
  <c r="AS57" i="17"/>
  <c r="AR57" i="17"/>
  <c r="AQ57" i="17"/>
  <c r="AP57" i="17"/>
  <c r="AO57" i="17"/>
  <c r="AN57" i="17"/>
  <c r="AM57" i="17"/>
  <c r="AL57" i="17"/>
  <c r="AK57" i="17"/>
  <c r="BR56" i="17"/>
  <c r="BH56" i="17"/>
  <c r="BG56" i="17"/>
  <c r="BF56" i="17"/>
  <c r="BE56" i="17"/>
  <c r="BD56" i="17"/>
  <c r="BC56" i="17"/>
  <c r="BB56" i="17"/>
  <c r="BA56" i="17"/>
  <c r="AZ56" i="17"/>
  <c r="AY56" i="17"/>
  <c r="AX56" i="17"/>
  <c r="AW56" i="17"/>
  <c r="AV56" i="17"/>
  <c r="AU56" i="17"/>
  <c r="AT56" i="17"/>
  <c r="AS56" i="17"/>
  <c r="AR56" i="17"/>
  <c r="AQ56" i="17"/>
  <c r="AP56" i="17"/>
  <c r="AO56" i="17"/>
  <c r="AN56" i="17"/>
  <c r="AM56" i="17"/>
  <c r="AL56" i="17"/>
  <c r="AK56" i="17"/>
  <c r="BR55" i="17"/>
  <c r="BH55" i="17"/>
  <c r="BG55" i="17"/>
  <c r="BF55" i="17"/>
  <c r="BE55" i="17"/>
  <c r="BD55" i="17"/>
  <c r="BC55" i="17"/>
  <c r="BB55" i="17"/>
  <c r="BA55" i="17"/>
  <c r="AZ55" i="17"/>
  <c r="AY55" i="17"/>
  <c r="AX55" i="17"/>
  <c r="AW55" i="17"/>
  <c r="AV55" i="17"/>
  <c r="AU55" i="17"/>
  <c r="AT55" i="17"/>
  <c r="AS55" i="17"/>
  <c r="AR55" i="17"/>
  <c r="AQ55" i="17"/>
  <c r="AP55" i="17"/>
  <c r="AO55" i="17"/>
  <c r="AN55" i="17"/>
  <c r="AM55" i="17"/>
  <c r="AL55" i="17"/>
  <c r="AK55" i="17"/>
  <c r="BR54" i="17"/>
  <c r="BH54" i="17"/>
  <c r="BG54" i="17"/>
  <c r="BF54" i="17"/>
  <c r="BE54" i="17"/>
  <c r="BD54" i="17"/>
  <c r="BC54" i="17"/>
  <c r="BB54" i="17"/>
  <c r="BA54" i="17"/>
  <c r="AZ54" i="17"/>
  <c r="AY54" i="17"/>
  <c r="AX54" i="17"/>
  <c r="AW54" i="17"/>
  <c r="AV54" i="17"/>
  <c r="AU54" i="17"/>
  <c r="AT54" i="17"/>
  <c r="AS54" i="17"/>
  <c r="AR54" i="17"/>
  <c r="AQ54" i="17"/>
  <c r="AP54" i="17"/>
  <c r="AO54" i="17"/>
  <c r="AN54" i="17"/>
  <c r="AM54" i="17"/>
  <c r="AL54" i="17"/>
  <c r="AK54" i="17"/>
  <c r="BR53" i="17"/>
  <c r="BH53" i="17"/>
  <c r="BG53" i="17"/>
  <c r="BF53" i="17"/>
  <c r="BE53" i="17"/>
  <c r="BD53" i="17"/>
  <c r="BC53" i="17"/>
  <c r="BB53" i="17"/>
  <c r="BA53" i="17"/>
  <c r="AZ53" i="17"/>
  <c r="AY53" i="17"/>
  <c r="AX53" i="17"/>
  <c r="AW53" i="17"/>
  <c r="AV53" i="17"/>
  <c r="AU53" i="17"/>
  <c r="AT53" i="17"/>
  <c r="AS53" i="17"/>
  <c r="AR53" i="17"/>
  <c r="AQ53" i="17"/>
  <c r="AP53" i="17"/>
  <c r="AO53" i="17"/>
  <c r="AN53" i="17"/>
  <c r="AM53" i="17"/>
  <c r="AL53" i="17"/>
  <c r="AK53" i="17"/>
  <c r="BR52" i="17"/>
  <c r="BH52" i="17"/>
  <c r="BG52" i="17"/>
  <c r="BF52" i="17"/>
  <c r="BE52" i="17"/>
  <c r="BD52" i="17"/>
  <c r="BC52" i="17"/>
  <c r="BB52" i="17"/>
  <c r="BA52" i="17"/>
  <c r="AZ52" i="17"/>
  <c r="AY52" i="17"/>
  <c r="AX52" i="17"/>
  <c r="AW52" i="17"/>
  <c r="AV52" i="17"/>
  <c r="AU52" i="17"/>
  <c r="AT52" i="17"/>
  <c r="AS52" i="17"/>
  <c r="AR52" i="17"/>
  <c r="AQ52" i="17"/>
  <c r="AP52" i="17"/>
  <c r="AO52" i="17"/>
  <c r="AN52" i="17"/>
  <c r="AM52" i="17"/>
  <c r="AL52" i="17"/>
  <c r="AK52" i="17"/>
  <c r="BR51" i="17"/>
  <c r="BH51" i="17"/>
  <c r="BG51" i="17"/>
  <c r="BF51" i="17"/>
  <c r="BE51" i="17"/>
  <c r="BD51" i="17"/>
  <c r="BC51" i="17"/>
  <c r="BB51" i="17"/>
  <c r="BA51" i="17"/>
  <c r="AZ51" i="17"/>
  <c r="AY51" i="17"/>
  <c r="AX51" i="17"/>
  <c r="AW51" i="17"/>
  <c r="AV51" i="17"/>
  <c r="AU51" i="17"/>
  <c r="AT51" i="17"/>
  <c r="AS51" i="17"/>
  <c r="AR51" i="17"/>
  <c r="AQ51" i="17"/>
  <c r="AP51" i="17"/>
  <c r="AO51" i="17"/>
  <c r="AN51" i="17"/>
  <c r="AM51" i="17"/>
  <c r="AL51" i="17"/>
  <c r="AK51" i="17"/>
  <c r="BR48" i="17"/>
  <c r="BH48" i="17"/>
  <c r="BG48" i="17"/>
  <c r="BF48" i="17"/>
  <c r="BE48" i="17"/>
  <c r="BD48" i="17"/>
  <c r="BC48" i="17"/>
  <c r="BB48" i="17"/>
  <c r="BA48" i="17"/>
  <c r="AZ48" i="17"/>
  <c r="AY48" i="17"/>
  <c r="AX48" i="17"/>
  <c r="AW48" i="17"/>
  <c r="AV48" i="17"/>
  <c r="AU48" i="17"/>
  <c r="AT48" i="17"/>
  <c r="AS48" i="17"/>
  <c r="AR48" i="17"/>
  <c r="AQ48" i="17"/>
  <c r="AP48" i="17"/>
  <c r="AO48" i="17"/>
  <c r="AN48" i="17"/>
  <c r="AM48" i="17"/>
  <c r="AL48" i="17"/>
  <c r="AK48" i="17"/>
  <c r="BR47" i="17"/>
  <c r="BH47" i="17"/>
  <c r="BG47" i="17"/>
  <c r="BF47" i="17"/>
  <c r="BE47" i="17"/>
  <c r="BD47" i="17"/>
  <c r="BC47" i="17"/>
  <c r="BB47" i="17"/>
  <c r="BA47" i="17"/>
  <c r="AZ47" i="17"/>
  <c r="AY47" i="17"/>
  <c r="AX47" i="17"/>
  <c r="AW47" i="17"/>
  <c r="AV47" i="17"/>
  <c r="AU47" i="17"/>
  <c r="AT47" i="17"/>
  <c r="AS47" i="17"/>
  <c r="AR47" i="17"/>
  <c r="AQ47" i="17"/>
  <c r="AP47" i="17"/>
  <c r="AO47" i="17"/>
  <c r="AN47" i="17"/>
  <c r="AM47" i="17"/>
  <c r="AL47" i="17"/>
  <c r="AK47" i="17"/>
  <c r="BR46" i="17"/>
  <c r="BH46" i="17"/>
  <c r="BG46" i="17"/>
  <c r="BF46" i="17"/>
  <c r="BE46" i="17"/>
  <c r="BD46" i="17"/>
  <c r="BC46" i="17"/>
  <c r="BB46" i="17"/>
  <c r="BA46" i="17"/>
  <c r="AZ46" i="17"/>
  <c r="AY46" i="17"/>
  <c r="AX46" i="17"/>
  <c r="AW46" i="17"/>
  <c r="AV46" i="17"/>
  <c r="AU46" i="17"/>
  <c r="AT46" i="17"/>
  <c r="AS46" i="17"/>
  <c r="AR46" i="17"/>
  <c r="AQ46" i="17"/>
  <c r="AP46" i="17"/>
  <c r="AO46" i="17"/>
  <c r="AN46" i="17"/>
  <c r="AM46" i="17"/>
  <c r="AL46" i="17"/>
  <c r="AK46" i="17"/>
  <c r="BR45" i="17"/>
  <c r="BH45" i="17"/>
  <c r="BG45" i="17"/>
  <c r="BF45" i="17"/>
  <c r="BE45" i="17"/>
  <c r="BD45" i="17"/>
  <c r="BC45" i="17"/>
  <c r="BB45" i="17"/>
  <c r="BA45" i="17"/>
  <c r="AZ45" i="17"/>
  <c r="AY45" i="17"/>
  <c r="AX45" i="17"/>
  <c r="AW45" i="17"/>
  <c r="AV45" i="17"/>
  <c r="AU45" i="17"/>
  <c r="AT45" i="17"/>
  <c r="AS45" i="17"/>
  <c r="AR45" i="17"/>
  <c r="AQ45" i="17"/>
  <c r="AP45" i="17"/>
  <c r="AO45" i="17"/>
  <c r="AN45" i="17"/>
  <c r="AM45" i="17"/>
  <c r="AL45" i="17"/>
  <c r="AK45" i="17"/>
  <c r="BR42" i="17"/>
  <c r="BH42" i="17"/>
  <c r="BG42" i="17"/>
  <c r="BF42" i="17"/>
  <c r="BE42" i="17"/>
  <c r="BD42" i="17"/>
  <c r="BC42" i="17"/>
  <c r="BB42" i="17"/>
  <c r="BA42" i="17"/>
  <c r="AZ42" i="17"/>
  <c r="AY42" i="17"/>
  <c r="AX42" i="17"/>
  <c r="AW42" i="17"/>
  <c r="AV42" i="17"/>
  <c r="AU42" i="17"/>
  <c r="AT42" i="17"/>
  <c r="AS42" i="17"/>
  <c r="AR42" i="17"/>
  <c r="AQ42" i="17"/>
  <c r="AP42" i="17"/>
  <c r="AO42" i="17"/>
  <c r="AN42" i="17"/>
  <c r="AM42" i="17"/>
  <c r="AL42" i="17"/>
  <c r="AK42" i="17"/>
  <c r="BR40" i="17"/>
  <c r="BH40" i="17"/>
  <c r="BG40" i="17"/>
  <c r="BF40" i="17"/>
  <c r="BE40" i="17"/>
  <c r="BD40" i="17"/>
  <c r="BC40" i="17"/>
  <c r="BB40" i="17"/>
  <c r="BA40" i="17"/>
  <c r="AZ40" i="17"/>
  <c r="AY40" i="17"/>
  <c r="AX40" i="17"/>
  <c r="AW40" i="17"/>
  <c r="AV40" i="17"/>
  <c r="AU40" i="17"/>
  <c r="AT40" i="17"/>
  <c r="AS40" i="17"/>
  <c r="AR40" i="17"/>
  <c r="AQ40" i="17"/>
  <c r="AP40" i="17"/>
  <c r="AO40" i="17"/>
  <c r="AN40" i="17"/>
  <c r="AM40" i="17"/>
  <c r="AL40" i="17"/>
  <c r="AK40" i="17"/>
  <c r="BR39" i="17"/>
  <c r="BH39" i="17"/>
  <c r="BG39" i="17"/>
  <c r="BF39" i="17"/>
  <c r="BE39" i="17"/>
  <c r="BD39" i="17"/>
  <c r="BC39" i="17"/>
  <c r="BB39" i="17"/>
  <c r="BA39" i="17"/>
  <c r="AZ39" i="17"/>
  <c r="AY39" i="17"/>
  <c r="AX39" i="17"/>
  <c r="AW39" i="17"/>
  <c r="AV39" i="17"/>
  <c r="AU39" i="17"/>
  <c r="AT39" i="17"/>
  <c r="AS39" i="17"/>
  <c r="AR39" i="17"/>
  <c r="AQ39" i="17"/>
  <c r="AP39" i="17"/>
  <c r="AO39" i="17"/>
  <c r="AN39" i="17"/>
  <c r="AM39" i="17"/>
  <c r="AL39" i="17"/>
  <c r="AK39" i="17"/>
  <c r="BR38" i="17"/>
  <c r="BH38" i="17"/>
  <c r="BG38" i="17"/>
  <c r="BF38" i="17"/>
  <c r="BE38" i="17"/>
  <c r="BD38" i="17"/>
  <c r="BC38" i="17"/>
  <c r="BB38" i="17"/>
  <c r="BA38" i="17"/>
  <c r="AZ38" i="17"/>
  <c r="AY38" i="17"/>
  <c r="AX38" i="17"/>
  <c r="AW38" i="17"/>
  <c r="AV38" i="17"/>
  <c r="AU38" i="17"/>
  <c r="AT38" i="17"/>
  <c r="AS38" i="17"/>
  <c r="AR38" i="17"/>
  <c r="AQ38" i="17"/>
  <c r="AP38" i="17"/>
  <c r="AO38" i="17"/>
  <c r="AN38" i="17"/>
  <c r="AM38" i="17"/>
  <c r="AL38" i="17"/>
  <c r="AK38" i="17"/>
  <c r="BR37" i="17"/>
  <c r="BH37" i="17"/>
  <c r="BG37" i="17"/>
  <c r="BF37" i="17"/>
  <c r="BE37" i="17"/>
  <c r="BD37" i="17"/>
  <c r="BC37" i="17"/>
  <c r="BB37" i="17"/>
  <c r="BA37" i="17"/>
  <c r="AZ37" i="17"/>
  <c r="AY37" i="17"/>
  <c r="AX37" i="17"/>
  <c r="AW37" i="17"/>
  <c r="AV37" i="17"/>
  <c r="AU37" i="17"/>
  <c r="AT37" i="17"/>
  <c r="AS37" i="17"/>
  <c r="AR37" i="17"/>
  <c r="AQ37" i="17"/>
  <c r="AP37" i="17"/>
  <c r="AO37" i="17"/>
  <c r="AN37" i="17"/>
  <c r="AM37" i="17"/>
  <c r="AL37" i="17"/>
  <c r="AK37" i="17"/>
  <c r="BR36" i="17"/>
  <c r="BH36" i="17"/>
  <c r="BG36" i="17"/>
  <c r="BF36" i="17"/>
  <c r="BE36" i="17"/>
  <c r="BD36" i="17"/>
  <c r="BC36" i="17"/>
  <c r="BB36" i="17"/>
  <c r="BA36" i="17"/>
  <c r="AZ36" i="17"/>
  <c r="AY36" i="17"/>
  <c r="AX36" i="17"/>
  <c r="AW36" i="17"/>
  <c r="AV36" i="17"/>
  <c r="AU36" i="17"/>
  <c r="AT36" i="17"/>
  <c r="AS36" i="17"/>
  <c r="AR36" i="17"/>
  <c r="AQ36" i="17"/>
  <c r="AP36" i="17"/>
  <c r="AO36" i="17"/>
  <c r="AN36" i="17"/>
  <c r="AM36" i="17"/>
  <c r="AL36" i="17"/>
  <c r="AK36" i="17"/>
  <c r="BR35" i="17"/>
  <c r="BH35" i="17"/>
  <c r="BG35" i="17"/>
  <c r="BF35" i="17"/>
  <c r="BE35" i="17"/>
  <c r="BD35" i="17"/>
  <c r="BC35" i="17"/>
  <c r="BB35" i="17"/>
  <c r="BA35" i="17"/>
  <c r="AZ35" i="17"/>
  <c r="AY35" i="17"/>
  <c r="AX35" i="17"/>
  <c r="AW35" i="17"/>
  <c r="AV35" i="17"/>
  <c r="AU35" i="17"/>
  <c r="AT35" i="17"/>
  <c r="AS35" i="17"/>
  <c r="AR35" i="17"/>
  <c r="AQ35" i="17"/>
  <c r="AP35" i="17"/>
  <c r="AO35" i="17"/>
  <c r="AN35" i="17"/>
  <c r="AM35" i="17"/>
  <c r="AL35" i="17"/>
  <c r="AK35" i="17"/>
  <c r="BR34" i="17"/>
  <c r="BH34" i="17"/>
  <c r="BG34" i="17"/>
  <c r="BF34" i="17"/>
  <c r="BE34" i="17"/>
  <c r="BD34" i="17"/>
  <c r="BC34" i="17"/>
  <c r="BB34" i="17"/>
  <c r="BA34" i="17"/>
  <c r="AZ34" i="17"/>
  <c r="AY34" i="17"/>
  <c r="AX34" i="17"/>
  <c r="AW34" i="17"/>
  <c r="AV34" i="17"/>
  <c r="AU34" i="17"/>
  <c r="AT34" i="17"/>
  <c r="AS34" i="17"/>
  <c r="AR34" i="17"/>
  <c r="AQ34" i="17"/>
  <c r="AP34" i="17"/>
  <c r="AO34" i="17"/>
  <c r="AN34" i="17"/>
  <c r="AM34" i="17"/>
  <c r="AL34" i="17"/>
  <c r="AK34" i="17"/>
  <c r="BR33" i="17"/>
  <c r="BH33" i="17"/>
  <c r="BG33" i="17"/>
  <c r="BF33" i="17"/>
  <c r="BE33" i="17"/>
  <c r="BD33" i="17"/>
  <c r="BC33" i="17"/>
  <c r="BB33" i="17"/>
  <c r="BA33" i="17"/>
  <c r="AZ33" i="17"/>
  <c r="AY33" i="17"/>
  <c r="AX33" i="17"/>
  <c r="AW33" i="17"/>
  <c r="AV33" i="17"/>
  <c r="AU33" i="17"/>
  <c r="AT33" i="17"/>
  <c r="AS33" i="17"/>
  <c r="AR33" i="17"/>
  <c r="AQ33" i="17"/>
  <c r="AP33" i="17"/>
  <c r="AO33" i="17"/>
  <c r="AN33" i="17"/>
  <c r="AM33" i="17"/>
  <c r="AL33" i="17"/>
  <c r="AK33" i="17"/>
  <c r="BR32" i="17"/>
  <c r="BH32" i="17"/>
  <c r="BG32" i="17"/>
  <c r="BF32" i="17"/>
  <c r="BE32" i="17"/>
  <c r="BD32" i="17"/>
  <c r="BC32" i="17"/>
  <c r="BB32" i="17"/>
  <c r="BA32" i="17"/>
  <c r="AZ32" i="17"/>
  <c r="AY32" i="17"/>
  <c r="AX32" i="17"/>
  <c r="AW32" i="17"/>
  <c r="AV32" i="17"/>
  <c r="AU32" i="17"/>
  <c r="AT32" i="17"/>
  <c r="AS32" i="17"/>
  <c r="AR32" i="17"/>
  <c r="AQ32" i="17"/>
  <c r="AP32" i="17"/>
  <c r="AO32" i="17"/>
  <c r="AN32" i="17"/>
  <c r="AM32" i="17"/>
  <c r="AL32" i="17"/>
  <c r="AK32" i="17"/>
  <c r="BR31" i="17"/>
  <c r="BH31" i="17"/>
  <c r="BG31" i="17"/>
  <c r="BF31" i="17"/>
  <c r="BE31" i="17"/>
  <c r="BD31" i="17"/>
  <c r="BC31" i="17"/>
  <c r="BB31" i="17"/>
  <c r="BA31" i="17"/>
  <c r="AZ31" i="17"/>
  <c r="AY31" i="17"/>
  <c r="AX31" i="17"/>
  <c r="AW31" i="17"/>
  <c r="AV31" i="17"/>
  <c r="AU31" i="17"/>
  <c r="AT31" i="17"/>
  <c r="AS31" i="17"/>
  <c r="AR31" i="17"/>
  <c r="AQ31" i="17"/>
  <c r="AP31" i="17"/>
  <c r="AO31" i="17"/>
  <c r="AN31" i="17"/>
  <c r="AM31" i="17"/>
  <c r="AL31" i="17"/>
  <c r="AK31" i="17"/>
  <c r="BR30" i="17"/>
  <c r="BH30" i="17"/>
  <c r="BG30" i="17"/>
  <c r="BF30" i="17"/>
  <c r="BE30" i="17"/>
  <c r="BD30" i="17"/>
  <c r="BC30" i="17"/>
  <c r="BB30" i="17"/>
  <c r="BA30" i="17"/>
  <c r="AZ30" i="17"/>
  <c r="AY30" i="17"/>
  <c r="AX30" i="17"/>
  <c r="AW30" i="17"/>
  <c r="AV30" i="17"/>
  <c r="AU30" i="17"/>
  <c r="AT30" i="17"/>
  <c r="AS30" i="17"/>
  <c r="AR30" i="17"/>
  <c r="AQ30" i="17"/>
  <c r="AP30" i="17"/>
  <c r="AO30" i="17"/>
  <c r="AN30" i="17"/>
  <c r="AM30" i="17"/>
  <c r="AL30" i="17"/>
  <c r="AK30" i="17"/>
  <c r="BR29" i="17"/>
  <c r="BH29" i="17"/>
  <c r="BG29" i="17"/>
  <c r="BF29" i="17"/>
  <c r="BE29" i="17"/>
  <c r="BD29" i="17"/>
  <c r="BC29" i="17"/>
  <c r="BB29" i="17"/>
  <c r="BA29" i="17"/>
  <c r="AZ29" i="17"/>
  <c r="AY29" i="17"/>
  <c r="AX29" i="17"/>
  <c r="AW29" i="17"/>
  <c r="AV29" i="17"/>
  <c r="AU29" i="17"/>
  <c r="AT29" i="17"/>
  <c r="AS29" i="17"/>
  <c r="AR29" i="17"/>
  <c r="AQ29" i="17"/>
  <c r="AP29" i="17"/>
  <c r="AO29" i="17"/>
  <c r="AN29" i="17"/>
  <c r="AM29" i="17"/>
  <c r="AL29" i="17"/>
  <c r="AK29" i="17"/>
  <c r="BR28" i="17"/>
  <c r="BH28" i="17"/>
  <c r="BG28" i="17"/>
  <c r="BF28" i="17"/>
  <c r="BE28" i="17"/>
  <c r="BD28" i="17"/>
  <c r="BC28" i="17"/>
  <c r="BB28" i="17"/>
  <c r="BA28" i="17"/>
  <c r="AZ28" i="17"/>
  <c r="AY28" i="17"/>
  <c r="AX28" i="17"/>
  <c r="AW28" i="17"/>
  <c r="AV28" i="17"/>
  <c r="AU28" i="17"/>
  <c r="AT28" i="17"/>
  <c r="AS28" i="17"/>
  <c r="AR28" i="17"/>
  <c r="AQ28" i="17"/>
  <c r="AP28" i="17"/>
  <c r="AO28" i="17"/>
  <c r="AN28" i="17"/>
  <c r="AM28" i="17"/>
  <c r="AL28" i="17"/>
  <c r="AK28" i="17"/>
  <c r="BR27" i="17"/>
  <c r="BH27" i="17"/>
  <c r="BG27" i="17"/>
  <c r="BF27" i="17"/>
  <c r="BE27" i="17"/>
  <c r="BD27" i="17"/>
  <c r="BC27" i="17"/>
  <c r="BB27" i="17"/>
  <c r="BA27" i="17"/>
  <c r="AZ27" i="17"/>
  <c r="AY27" i="17"/>
  <c r="AX27" i="17"/>
  <c r="AW27" i="17"/>
  <c r="AV27" i="17"/>
  <c r="AU27" i="17"/>
  <c r="AT27" i="17"/>
  <c r="AS27" i="17"/>
  <c r="AR27" i="17"/>
  <c r="AQ27" i="17"/>
  <c r="AP27" i="17"/>
  <c r="AO27" i="17"/>
  <c r="AN27" i="17"/>
  <c r="AM27" i="17"/>
  <c r="AL27" i="17"/>
  <c r="AK27" i="17"/>
  <c r="BR26" i="17"/>
  <c r="BH26" i="17"/>
  <c r="BG26" i="17"/>
  <c r="BF26" i="17"/>
  <c r="BE26" i="17"/>
  <c r="BD26" i="17"/>
  <c r="BC26" i="17"/>
  <c r="BB26" i="17"/>
  <c r="BA26" i="17"/>
  <c r="AZ26" i="17"/>
  <c r="AY26" i="17"/>
  <c r="AX26" i="17"/>
  <c r="AW26" i="17"/>
  <c r="AV26" i="17"/>
  <c r="AU26" i="17"/>
  <c r="AT26" i="17"/>
  <c r="AS26" i="17"/>
  <c r="AR26" i="17"/>
  <c r="AQ26" i="17"/>
  <c r="AP26" i="17"/>
  <c r="AO26" i="17"/>
  <c r="AN26" i="17"/>
  <c r="AM26" i="17"/>
  <c r="AL26" i="17"/>
  <c r="AK26" i="17"/>
  <c r="BR25" i="17"/>
  <c r="BH25" i="17"/>
  <c r="BG25" i="17"/>
  <c r="BF25" i="17"/>
  <c r="BE25" i="17"/>
  <c r="BD25" i="17"/>
  <c r="BC25" i="17"/>
  <c r="BB25" i="17"/>
  <c r="BA25" i="17"/>
  <c r="AZ25" i="17"/>
  <c r="AY25" i="17"/>
  <c r="AX25" i="17"/>
  <c r="AW25" i="17"/>
  <c r="AV25" i="17"/>
  <c r="AU25" i="17"/>
  <c r="AT25" i="17"/>
  <c r="AS25" i="17"/>
  <c r="AR25" i="17"/>
  <c r="AQ25" i="17"/>
  <c r="AP25" i="17"/>
  <c r="AO25" i="17"/>
  <c r="AN25" i="17"/>
  <c r="AM25" i="17"/>
  <c r="AL25" i="17"/>
  <c r="AK25" i="17"/>
  <c r="BR24" i="17"/>
  <c r="BH24" i="17"/>
  <c r="BG24" i="17"/>
  <c r="BF24" i="17"/>
  <c r="BE24" i="17"/>
  <c r="BD24" i="17"/>
  <c r="BC24" i="17"/>
  <c r="BB24" i="17"/>
  <c r="BA24" i="17"/>
  <c r="AZ24" i="17"/>
  <c r="AY24" i="17"/>
  <c r="AX24" i="17"/>
  <c r="AW24" i="17"/>
  <c r="AV24" i="17"/>
  <c r="AU24" i="17"/>
  <c r="AT24" i="17"/>
  <c r="AS24" i="17"/>
  <c r="AR24" i="17"/>
  <c r="AQ24" i="17"/>
  <c r="AP24" i="17"/>
  <c r="AO24" i="17"/>
  <c r="AN24" i="17"/>
  <c r="AM24" i="17"/>
  <c r="AL24" i="17"/>
  <c r="AK24" i="17"/>
  <c r="BR23" i="17"/>
  <c r="BH23" i="17"/>
  <c r="BG23" i="17"/>
  <c r="BF23" i="17"/>
  <c r="BE23" i="17"/>
  <c r="BD23" i="17"/>
  <c r="BC23" i="17"/>
  <c r="BB23" i="17"/>
  <c r="BA23" i="17"/>
  <c r="AZ23" i="17"/>
  <c r="AY23" i="17"/>
  <c r="AX23" i="17"/>
  <c r="AW23" i="17"/>
  <c r="AV23" i="17"/>
  <c r="AU23" i="17"/>
  <c r="AT23" i="17"/>
  <c r="AS23" i="17"/>
  <c r="AR23" i="17"/>
  <c r="AQ23" i="17"/>
  <c r="AP23" i="17"/>
  <c r="AO23" i="17"/>
  <c r="AN23" i="17"/>
  <c r="AM23" i="17"/>
  <c r="AL23" i="17"/>
  <c r="AK23" i="17"/>
  <c r="BR22" i="17"/>
  <c r="BH22" i="17"/>
  <c r="BG22" i="17"/>
  <c r="BF22" i="17"/>
  <c r="BE22" i="17"/>
  <c r="BD22" i="17"/>
  <c r="BC22" i="17"/>
  <c r="BB22" i="17"/>
  <c r="BA22" i="17"/>
  <c r="AZ22" i="17"/>
  <c r="AY22" i="17"/>
  <c r="AX22" i="17"/>
  <c r="AW22" i="17"/>
  <c r="AV22" i="17"/>
  <c r="AU22" i="17"/>
  <c r="AT22" i="17"/>
  <c r="AS22" i="17"/>
  <c r="AR22" i="17"/>
  <c r="AQ22" i="17"/>
  <c r="AP22" i="17"/>
  <c r="AO22" i="17"/>
  <c r="AN22" i="17"/>
  <c r="AM22" i="17"/>
  <c r="AL22" i="17"/>
  <c r="AK22" i="17"/>
  <c r="BR21" i="17"/>
  <c r="BH21" i="17"/>
  <c r="BG21" i="17"/>
  <c r="BF21" i="17"/>
  <c r="BE21" i="17"/>
  <c r="BD21" i="17"/>
  <c r="BC21" i="17"/>
  <c r="BB21" i="17"/>
  <c r="BA21" i="17"/>
  <c r="AZ21" i="17"/>
  <c r="AY21" i="17"/>
  <c r="AX21" i="17"/>
  <c r="AW21" i="17"/>
  <c r="AV21" i="17"/>
  <c r="AU21" i="17"/>
  <c r="AT21" i="17"/>
  <c r="AS21" i="17"/>
  <c r="AR21" i="17"/>
  <c r="AQ21" i="17"/>
  <c r="AP21" i="17"/>
  <c r="AO21" i="17"/>
  <c r="AN21" i="17"/>
  <c r="AM21" i="17"/>
  <c r="AL21" i="17"/>
  <c r="AK21" i="17"/>
  <c r="BR20" i="17"/>
  <c r="BH20" i="17"/>
  <c r="BG20" i="17"/>
  <c r="BF20" i="17"/>
  <c r="BE20" i="17"/>
  <c r="BD20" i="17"/>
  <c r="BC20" i="17"/>
  <c r="BB20" i="17"/>
  <c r="BA20" i="17"/>
  <c r="AZ20" i="17"/>
  <c r="AY20" i="17"/>
  <c r="AX20" i="17"/>
  <c r="AW20" i="17"/>
  <c r="AV20" i="17"/>
  <c r="AU20" i="17"/>
  <c r="AT20" i="17"/>
  <c r="AS20" i="17"/>
  <c r="AR20" i="17"/>
  <c r="AQ20" i="17"/>
  <c r="AP20" i="17"/>
  <c r="AO20" i="17"/>
  <c r="AN20" i="17"/>
  <c r="AM20" i="17"/>
  <c r="AL20" i="17"/>
  <c r="AK20" i="17"/>
  <c r="BR19" i="17"/>
  <c r="AN19" i="17"/>
  <c r="AM19" i="17"/>
  <c r="AL19" i="17"/>
  <c r="BR18" i="17"/>
  <c r="BH18" i="17"/>
  <c r="BG18" i="17"/>
  <c r="BF18" i="17"/>
  <c r="BE18" i="17"/>
  <c r="BD18" i="17"/>
  <c r="BC18" i="17"/>
  <c r="BB18" i="17"/>
  <c r="BA18" i="17"/>
  <c r="AZ18" i="17"/>
  <c r="AY18" i="17"/>
  <c r="AX18" i="17"/>
  <c r="AW18" i="17"/>
  <c r="AV18" i="17"/>
  <c r="AU18" i="17"/>
  <c r="AT18" i="17"/>
  <c r="AS18" i="17"/>
  <c r="AR18" i="17"/>
  <c r="AQ18" i="17"/>
  <c r="AP18" i="17"/>
  <c r="AO18" i="17"/>
  <c r="AN18" i="17"/>
  <c r="AM18" i="17"/>
  <c r="AL18" i="17"/>
  <c r="AK18" i="17"/>
  <c r="AJ85" i="17"/>
  <c r="Z85" i="17"/>
  <c r="Y85" i="17"/>
  <c r="X85" i="17"/>
  <c r="W85" i="17"/>
  <c r="V85" i="17"/>
  <c r="U85" i="17"/>
  <c r="T85" i="17"/>
  <c r="S85" i="17"/>
  <c r="R85" i="17"/>
  <c r="Q85" i="17"/>
  <c r="P85" i="17"/>
  <c r="O85" i="17"/>
  <c r="N85" i="17"/>
  <c r="M85" i="17"/>
  <c r="L85" i="17"/>
  <c r="K85" i="17"/>
  <c r="J85" i="17"/>
  <c r="I85" i="17"/>
  <c r="H85" i="17"/>
  <c r="G85" i="17"/>
  <c r="F85" i="17"/>
  <c r="E85" i="17"/>
  <c r="D85" i="17"/>
  <c r="C85" i="17"/>
  <c r="AJ84" i="17"/>
  <c r="Z84" i="17"/>
  <c r="Y84" i="17"/>
  <c r="X84" i="17"/>
  <c r="W84" i="17"/>
  <c r="V84" i="17"/>
  <c r="U84" i="17"/>
  <c r="T84" i="17"/>
  <c r="S84" i="17"/>
  <c r="R84" i="17"/>
  <c r="Q84" i="17"/>
  <c r="P84" i="17"/>
  <c r="O84" i="17"/>
  <c r="N84" i="17"/>
  <c r="M84" i="17"/>
  <c r="L84" i="17"/>
  <c r="K84" i="17"/>
  <c r="J84" i="17"/>
  <c r="I84" i="17"/>
  <c r="H84" i="17"/>
  <c r="G84" i="17"/>
  <c r="F84" i="17"/>
  <c r="E84" i="17"/>
  <c r="D84" i="17"/>
  <c r="C84" i="17"/>
  <c r="AJ83" i="17"/>
  <c r="Z83" i="17"/>
  <c r="Y83" i="17"/>
  <c r="X83" i="17"/>
  <c r="W83" i="17"/>
  <c r="V83" i="17"/>
  <c r="U83" i="17"/>
  <c r="T83" i="17"/>
  <c r="S83" i="17"/>
  <c r="R83" i="17"/>
  <c r="Q83" i="17"/>
  <c r="P83" i="17"/>
  <c r="O83" i="17"/>
  <c r="N83" i="17"/>
  <c r="M83" i="17"/>
  <c r="L83" i="17"/>
  <c r="K83" i="17"/>
  <c r="J83" i="17"/>
  <c r="I83" i="17"/>
  <c r="H83" i="17"/>
  <c r="G83" i="17"/>
  <c r="F83" i="17"/>
  <c r="E83" i="17"/>
  <c r="D83" i="17"/>
  <c r="C83" i="17"/>
  <c r="AJ82" i="17"/>
  <c r="Z82" i="17"/>
  <c r="Y82" i="17"/>
  <c r="X82" i="17"/>
  <c r="W82" i="17"/>
  <c r="V82" i="17"/>
  <c r="U82" i="17"/>
  <c r="T82" i="17"/>
  <c r="S82" i="17"/>
  <c r="R82" i="17"/>
  <c r="Q82" i="17"/>
  <c r="P82" i="17"/>
  <c r="O82" i="17"/>
  <c r="N82" i="17"/>
  <c r="M82" i="17"/>
  <c r="L82" i="17"/>
  <c r="K82" i="17"/>
  <c r="J82" i="17"/>
  <c r="I82" i="17"/>
  <c r="H82" i="17"/>
  <c r="G82" i="17"/>
  <c r="F82" i="17"/>
  <c r="E82" i="17"/>
  <c r="D82" i="17"/>
  <c r="C82" i="17"/>
  <c r="AJ81" i="17"/>
  <c r="Z81" i="17"/>
  <c r="Y81" i="17"/>
  <c r="X81" i="17"/>
  <c r="W81" i="17"/>
  <c r="V81" i="17"/>
  <c r="U81" i="17"/>
  <c r="T81" i="17"/>
  <c r="S81" i="17"/>
  <c r="R81" i="17"/>
  <c r="Q81" i="17"/>
  <c r="P81" i="17"/>
  <c r="O81" i="17"/>
  <c r="N81" i="17"/>
  <c r="M81" i="17"/>
  <c r="L81" i="17"/>
  <c r="K81" i="17"/>
  <c r="J81" i="17"/>
  <c r="I81" i="17"/>
  <c r="H81" i="17"/>
  <c r="G81" i="17"/>
  <c r="F81" i="17"/>
  <c r="E81" i="17"/>
  <c r="D81" i="17"/>
  <c r="C81" i="17"/>
  <c r="AJ80" i="17"/>
  <c r="Z80" i="17"/>
  <c r="Y80" i="17"/>
  <c r="X80" i="17"/>
  <c r="W80" i="17"/>
  <c r="V80" i="17"/>
  <c r="U80" i="17"/>
  <c r="T80" i="17"/>
  <c r="S80" i="17"/>
  <c r="R80" i="17"/>
  <c r="Q80" i="17"/>
  <c r="P80" i="17"/>
  <c r="O80" i="17"/>
  <c r="N80" i="17"/>
  <c r="M80" i="17"/>
  <c r="L80" i="17"/>
  <c r="K80" i="17"/>
  <c r="J80" i="17"/>
  <c r="I80" i="17"/>
  <c r="H80" i="17"/>
  <c r="G80" i="17"/>
  <c r="F80" i="17"/>
  <c r="E80" i="17"/>
  <c r="D80" i="17"/>
  <c r="C80" i="17"/>
  <c r="AJ79" i="17"/>
  <c r="Z79" i="17"/>
  <c r="Y79" i="17"/>
  <c r="X79" i="17"/>
  <c r="W79" i="17"/>
  <c r="V79" i="17"/>
  <c r="U79" i="17"/>
  <c r="T79" i="17"/>
  <c r="S79" i="17"/>
  <c r="R79" i="17"/>
  <c r="Q79" i="17"/>
  <c r="P79" i="17"/>
  <c r="O79" i="17"/>
  <c r="N79" i="17"/>
  <c r="M79" i="17"/>
  <c r="L79" i="17"/>
  <c r="K79" i="17"/>
  <c r="J79" i="17"/>
  <c r="I79" i="17"/>
  <c r="H79" i="17"/>
  <c r="G79" i="17"/>
  <c r="F79" i="17"/>
  <c r="E79" i="17"/>
  <c r="D79" i="17"/>
  <c r="C79" i="17"/>
  <c r="AJ78" i="17"/>
  <c r="Z78" i="17"/>
  <c r="Y78" i="17"/>
  <c r="X78" i="17"/>
  <c r="W78" i="17"/>
  <c r="V78" i="17"/>
  <c r="U78" i="17"/>
  <c r="T78" i="17"/>
  <c r="S78" i="17"/>
  <c r="R78" i="17"/>
  <c r="Q78" i="17"/>
  <c r="P78" i="17"/>
  <c r="O78" i="17"/>
  <c r="N78" i="17"/>
  <c r="M78" i="17"/>
  <c r="L78" i="17"/>
  <c r="K78" i="17"/>
  <c r="J78" i="17"/>
  <c r="I78" i="17"/>
  <c r="H78" i="17"/>
  <c r="G78" i="17"/>
  <c r="F78" i="17"/>
  <c r="E78" i="17"/>
  <c r="D78" i="17"/>
  <c r="C78" i="17"/>
  <c r="D76" i="17"/>
  <c r="C76" i="17"/>
  <c r="D73" i="17"/>
  <c r="C73" i="17"/>
  <c r="AJ63" i="17"/>
  <c r="Z63" i="17"/>
  <c r="Y63" i="17"/>
  <c r="X63" i="17"/>
  <c r="W63" i="17"/>
  <c r="V63" i="17"/>
  <c r="U63" i="17"/>
  <c r="T63" i="17"/>
  <c r="S63" i="17"/>
  <c r="R63" i="17"/>
  <c r="Q63" i="17"/>
  <c r="P63" i="17"/>
  <c r="O63" i="17"/>
  <c r="N63" i="17"/>
  <c r="M63" i="17"/>
  <c r="L63" i="17"/>
  <c r="K63" i="17"/>
  <c r="J63" i="17"/>
  <c r="I63" i="17"/>
  <c r="H63" i="17"/>
  <c r="G63" i="17"/>
  <c r="F63" i="17"/>
  <c r="E63" i="17"/>
  <c r="D63" i="17"/>
  <c r="C63" i="17"/>
  <c r="AJ62" i="17"/>
  <c r="Z62" i="17"/>
  <c r="Y62" i="17"/>
  <c r="X62" i="17"/>
  <c r="W62" i="17"/>
  <c r="V62" i="17"/>
  <c r="U62" i="17"/>
  <c r="T62" i="17"/>
  <c r="S62" i="17"/>
  <c r="R62" i="17"/>
  <c r="Q62" i="17"/>
  <c r="P62" i="17"/>
  <c r="O62" i="17"/>
  <c r="N62" i="17"/>
  <c r="M62" i="17"/>
  <c r="L62" i="17"/>
  <c r="K62" i="17"/>
  <c r="J62" i="17"/>
  <c r="I62" i="17"/>
  <c r="H62" i="17"/>
  <c r="G62" i="17"/>
  <c r="F62" i="17"/>
  <c r="E62" i="17"/>
  <c r="D62" i="17"/>
  <c r="C62" i="17"/>
  <c r="AJ61" i="17"/>
  <c r="Z61" i="17"/>
  <c r="Y61" i="17"/>
  <c r="X61" i="17"/>
  <c r="W61" i="17"/>
  <c r="V61" i="17"/>
  <c r="U61" i="17"/>
  <c r="T61" i="17"/>
  <c r="S61" i="17"/>
  <c r="R61" i="17"/>
  <c r="Q61" i="17"/>
  <c r="P61" i="17"/>
  <c r="O61" i="17"/>
  <c r="N61" i="17"/>
  <c r="M61" i="17"/>
  <c r="L61" i="17"/>
  <c r="K61" i="17"/>
  <c r="J61" i="17"/>
  <c r="I61" i="17"/>
  <c r="H61" i="17"/>
  <c r="G61" i="17"/>
  <c r="F61" i="17"/>
  <c r="E61" i="17"/>
  <c r="D61" i="17"/>
  <c r="C61" i="17"/>
  <c r="AJ60" i="17"/>
  <c r="Z60" i="17"/>
  <c r="Y60" i="17"/>
  <c r="X60" i="17"/>
  <c r="W60" i="17"/>
  <c r="V60" i="17"/>
  <c r="U60" i="17"/>
  <c r="T60" i="17"/>
  <c r="S60" i="17"/>
  <c r="R60" i="17"/>
  <c r="Q60" i="17"/>
  <c r="P60" i="17"/>
  <c r="O60" i="17"/>
  <c r="N60" i="17"/>
  <c r="M60" i="17"/>
  <c r="L60" i="17"/>
  <c r="K60" i="17"/>
  <c r="J60" i="17"/>
  <c r="I60" i="17"/>
  <c r="H60" i="17"/>
  <c r="G60" i="17"/>
  <c r="F60" i="17"/>
  <c r="E60" i="17"/>
  <c r="D60" i="17"/>
  <c r="C60" i="17"/>
  <c r="AJ53" i="17"/>
  <c r="Z53" i="17"/>
  <c r="Y53" i="17"/>
  <c r="X53" i="17"/>
  <c r="W53" i="17"/>
  <c r="V53" i="17"/>
  <c r="U53" i="17"/>
  <c r="T53" i="17"/>
  <c r="S53" i="17"/>
  <c r="R53" i="17"/>
  <c r="Q53" i="17"/>
  <c r="P53" i="17"/>
  <c r="O53" i="17"/>
  <c r="N53" i="17"/>
  <c r="M53" i="17"/>
  <c r="L53" i="17"/>
  <c r="K53" i="17"/>
  <c r="J53" i="17"/>
  <c r="I53" i="17"/>
  <c r="H53" i="17"/>
  <c r="G53" i="17"/>
  <c r="F53" i="17"/>
  <c r="E53" i="17"/>
  <c r="D53" i="17"/>
  <c r="C53" i="17"/>
  <c r="AJ52" i="17"/>
  <c r="Z52" i="17"/>
  <c r="Y52" i="17"/>
  <c r="X52" i="17"/>
  <c r="W52" i="17"/>
  <c r="V52" i="17"/>
  <c r="U52" i="17"/>
  <c r="T52" i="17"/>
  <c r="S52" i="17"/>
  <c r="R52" i="17"/>
  <c r="Q52" i="17"/>
  <c r="P52" i="17"/>
  <c r="O52" i="17"/>
  <c r="N52" i="17"/>
  <c r="M52" i="17"/>
  <c r="L52" i="17"/>
  <c r="K52" i="17"/>
  <c r="J52" i="17"/>
  <c r="I52" i="17"/>
  <c r="H52" i="17"/>
  <c r="G52" i="17"/>
  <c r="F52" i="17"/>
  <c r="E52" i="17"/>
  <c r="D52" i="17"/>
  <c r="C52" i="17"/>
  <c r="AJ51" i="17"/>
  <c r="Z51" i="17"/>
  <c r="Y51" i="17"/>
  <c r="X51" i="17"/>
  <c r="W51" i="17"/>
  <c r="V51" i="17"/>
  <c r="U51" i="17"/>
  <c r="T51" i="17"/>
  <c r="S51" i="17"/>
  <c r="R51" i="17"/>
  <c r="Q51" i="17"/>
  <c r="P51" i="17"/>
  <c r="O51" i="17"/>
  <c r="N51" i="17"/>
  <c r="M51" i="17"/>
  <c r="L51" i="17"/>
  <c r="K51" i="17"/>
  <c r="J51" i="17"/>
  <c r="I51" i="17"/>
  <c r="H51" i="17"/>
  <c r="G51" i="17"/>
  <c r="F51" i="17"/>
  <c r="E51" i="17"/>
  <c r="D51" i="17"/>
  <c r="C51" i="17"/>
  <c r="AJ48" i="17"/>
  <c r="Z48" i="17"/>
  <c r="Y48" i="17"/>
  <c r="X48" i="17"/>
  <c r="W48" i="17"/>
  <c r="V48" i="17"/>
  <c r="U48" i="17"/>
  <c r="T48" i="17"/>
  <c r="S48" i="17"/>
  <c r="R48" i="17"/>
  <c r="Q48" i="17"/>
  <c r="P48" i="17"/>
  <c r="O48" i="17"/>
  <c r="N48" i="17"/>
  <c r="M48" i="17"/>
  <c r="L48" i="17"/>
  <c r="K48" i="17"/>
  <c r="J48" i="17"/>
  <c r="I48" i="17"/>
  <c r="H48" i="17"/>
  <c r="G48" i="17"/>
  <c r="F48" i="17"/>
  <c r="E48" i="17"/>
  <c r="D48" i="17"/>
  <c r="C48" i="17"/>
  <c r="AJ47" i="17"/>
  <c r="Z47" i="17"/>
  <c r="Y47" i="17"/>
  <c r="X47" i="17"/>
  <c r="W47" i="17"/>
  <c r="V47" i="17"/>
  <c r="U47" i="17"/>
  <c r="T47" i="17"/>
  <c r="S47" i="17"/>
  <c r="R47" i="17"/>
  <c r="Q47" i="17"/>
  <c r="P47" i="17"/>
  <c r="O47" i="17"/>
  <c r="N47" i="17"/>
  <c r="M47" i="17"/>
  <c r="L47" i="17"/>
  <c r="K47" i="17"/>
  <c r="J47" i="17"/>
  <c r="I47" i="17"/>
  <c r="H47" i="17"/>
  <c r="G47" i="17"/>
  <c r="F47" i="17"/>
  <c r="E47" i="17"/>
  <c r="D47" i="17"/>
  <c r="C47" i="17"/>
  <c r="AJ46" i="17"/>
  <c r="Z46" i="17"/>
  <c r="Y46" i="17"/>
  <c r="X46" i="17"/>
  <c r="W46" i="17"/>
  <c r="V46" i="17"/>
  <c r="U46" i="17"/>
  <c r="T46" i="17"/>
  <c r="S46" i="17"/>
  <c r="R46" i="17"/>
  <c r="Q46" i="17"/>
  <c r="P46" i="17"/>
  <c r="O46" i="17"/>
  <c r="N46" i="17"/>
  <c r="M46" i="17"/>
  <c r="L46" i="17"/>
  <c r="K46" i="17"/>
  <c r="J46" i="17"/>
  <c r="I46" i="17"/>
  <c r="H46" i="17"/>
  <c r="G46" i="17"/>
  <c r="F46" i="17"/>
  <c r="E46" i="17"/>
  <c r="D46" i="17"/>
  <c r="C46" i="17"/>
  <c r="AJ45" i="17"/>
  <c r="Z45" i="17"/>
  <c r="Y45" i="17"/>
  <c r="X45" i="17"/>
  <c r="W45" i="17"/>
  <c r="V45" i="17"/>
  <c r="U45" i="17"/>
  <c r="T45" i="17"/>
  <c r="S45" i="17"/>
  <c r="R45" i="17"/>
  <c r="Q45" i="17"/>
  <c r="P45" i="17"/>
  <c r="O45" i="17"/>
  <c r="N45" i="17"/>
  <c r="M45" i="17"/>
  <c r="L45" i="17"/>
  <c r="K45" i="17"/>
  <c r="J45" i="17"/>
  <c r="I45" i="17"/>
  <c r="H45" i="17"/>
  <c r="G45" i="17"/>
  <c r="F45" i="17"/>
  <c r="E45" i="17"/>
  <c r="D45" i="17"/>
  <c r="C45" i="17"/>
  <c r="AJ44" i="17"/>
  <c r="Z44" i="17"/>
  <c r="Y44" i="17"/>
  <c r="X44" i="17"/>
  <c r="W44" i="17"/>
  <c r="V44" i="17"/>
  <c r="U44" i="17"/>
  <c r="T44" i="17"/>
  <c r="S44" i="17"/>
  <c r="R44" i="17"/>
  <c r="Q44" i="17"/>
  <c r="P44" i="17"/>
  <c r="O44" i="17"/>
  <c r="N44" i="17"/>
  <c r="M44" i="17"/>
  <c r="L44" i="17"/>
  <c r="K44" i="17"/>
  <c r="J44" i="17"/>
  <c r="I44" i="17"/>
  <c r="H44" i="17"/>
  <c r="G44" i="17"/>
  <c r="F44" i="17"/>
  <c r="E44" i="17"/>
  <c r="D44" i="17"/>
  <c r="C44" i="17"/>
  <c r="AJ43" i="17"/>
  <c r="Z43" i="17"/>
  <c r="Y43" i="17"/>
  <c r="X43" i="17"/>
  <c r="W43" i="17"/>
  <c r="V43" i="17"/>
  <c r="U43" i="17"/>
  <c r="T43" i="17"/>
  <c r="S43" i="17"/>
  <c r="R43" i="17"/>
  <c r="Q43" i="17"/>
  <c r="P43" i="17"/>
  <c r="O43" i="17"/>
  <c r="N43" i="17"/>
  <c r="M43" i="17"/>
  <c r="L43" i="17"/>
  <c r="K43" i="17"/>
  <c r="J43" i="17"/>
  <c r="I43" i="17"/>
  <c r="H43" i="17"/>
  <c r="G43" i="17"/>
  <c r="F43" i="17"/>
  <c r="E43" i="17"/>
  <c r="D43" i="17"/>
  <c r="C43" i="17"/>
  <c r="AJ42" i="17"/>
  <c r="Z42" i="17"/>
  <c r="Y42" i="17"/>
  <c r="X42" i="17"/>
  <c r="W42" i="17"/>
  <c r="V42" i="17"/>
  <c r="U42" i="17"/>
  <c r="T42" i="17"/>
  <c r="S42" i="17"/>
  <c r="R42" i="17"/>
  <c r="Q42" i="17"/>
  <c r="P42" i="17"/>
  <c r="O42" i="17"/>
  <c r="N42" i="17"/>
  <c r="M42" i="17"/>
  <c r="L42" i="17"/>
  <c r="K42" i="17"/>
  <c r="J42" i="17"/>
  <c r="I42" i="17"/>
  <c r="H42" i="17"/>
  <c r="G42" i="17"/>
  <c r="F42" i="17"/>
  <c r="E42" i="17"/>
  <c r="D42" i="17"/>
  <c r="C42" i="17"/>
  <c r="AJ41" i="17"/>
  <c r="Z41" i="17"/>
  <c r="Y41" i="17"/>
  <c r="X41" i="17"/>
  <c r="W41" i="17"/>
  <c r="V41" i="17"/>
  <c r="U41" i="17"/>
  <c r="T41" i="17"/>
  <c r="S41" i="17"/>
  <c r="R41" i="17"/>
  <c r="Q41" i="17"/>
  <c r="P41" i="17"/>
  <c r="O41" i="17"/>
  <c r="N41" i="17"/>
  <c r="M41" i="17"/>
  <c r="L41" i="17"/>
  <c r="K41" i="17"/>
  <c r="J41" i="17"/>
  <c r="I41" i="17"/>
  <c r="H41" i="17"/>
  <c r="G41" i="17"/>
  <c r="F41" i="17"/>
  <c r="E41" i="17"/>
  <c r="D41" i="17"/>
  <c r="C41" i="17"/>
  <c r="AJ40" i="17"/>
  <c r="Z40" i="17"/>
  <c r="Y40" i="17"/>
  <c r="X40" i="17"/>
  <c r="W40" i="17"/>
  <c r="V40" i="17"/>
  <c r="U40" i="17"/>
  <c r="T40" i="17"/>
  <c r="S40" i="17"/>
  <c r="R40" i="17"/>
  <c r="Q40" i="17"/>
  <c r="P40" i="17"/>
  <c r="O40" i="17"/>
  <c r="N40" i="17"/>
  <c r="M40" i="17"/>
  <c r="L40" i="17"/>
  <c r="K40" i="17"/>
  <c r="J40" i="17"/>
  <c r="I40" i="17"/>
  <c r="H40" i="17"/>
  <c r="G40" i="17"/>
  <c r="F40" i="17"/>
  <c r="E40" i="17"/>
  <c r="D40" i="17"/>
  <c r="C40" i="17"/>
  <c r="AJ39" i="17"/>
  <c r="Z39" i="17"/>
  <c r="Y39" i="17"/>
  <c r="X39" i="17"/>
  <c r="W39" i="17"/>
  <c r="V39" i="17"/>
  <c r="U39" i="17"/>
  <c r="T39" i="17"/>
  <c r="S39" i="17"/>
  <c r="R39" i="17"/>
  <c r="Q39" i="17"/>
  <c r="P39" i="17"/>
  <c r="O39" i="17"/>
  <c r="N39" i="17"/>
  <c r="M39" i="17"/>
  <c r="L39" i="17"/>
  <c r="K39" i="17"/>
  <c r="J39" i="17"/>
  <c r="I39" i="17"/>
  <c r="H39" i="17"/>
  <c r="G39" i="17"/>
  <c r="F39" i="17"/>
  <c r="E39" i="17"/>
  <c r="D39" i="17"/>
  <c r="C39" i="17"/>
  <c r="AJ38" i="17"/>
  <c r="Z38" i="17"/>
  <c r="Y38" i="17"/>
  <c r="X38" i="17"/>
  <c r="W38" i="17"/>
  <c r="V38" i="17"/>
  <c r="U38" i="17"/>
  <c r="T38" i="17"/>
  <c r="S38" i="17"/>
  <c r="R38" i="17"/>
  <c r="Q38" i="17"/>
  <c r="P38" i="17"/>
  <c r="O38" i="17"/>
  <c r="N38" i="17"/>
  <c r="M38" i="17"/>
  <c r="L38" i="17"/>
  <c r="K38" i="17"/>
  <c r="J38" i="17"/>
  <c r="I38" i="17"/>
  <c r="H38" i="17"/>
  <c r="G38" i="17"/>
  <c r="F38" i="17"/>
  <c r="E38" i="17"/>
  <c r="D38" i="17"/>
  <c r="C38" i="17"/>
  <c r="AJ37" i="17"/>
  <c r="Z37" i="17"/>
  <c r="Y37" i="17"/>
  <c r="X37" i="17"/>
  <c r="W37" i="17"/>
  <c r="V37" i="17"/>
  <c r="U37" i="17"/>
  <c r="T37" i="17"/>
  <c r="S37" i="17"/>
  <c r="R37" i="17"/>
  <c r="Q37" i="17"/>
  <c r="P37" i="17"/>
  <c r="O37" i="17"/>
  <c r="N37" i="17"/>
  <c r="M37" i="17"/>
  <c r="L37" i="17"/>
  <c r="K37" i="17"/>
  <c r="J37" i="17"/>
  <c r="I37" i="17"/>
  <c r="H37" i="17"/>
  <c r="G37" i="17"/>
  <c r="F37" i="17"/>
  <c r="E37" i="17"/>
  <c r="D37" i="17"/>
  <c r="C37" i="17"/>
  <c r="AJ36" i="17"/>
  <c r="Z36" i="17"/>
  <c r="Y36" i="17"/>
  <c r="X36" i="17"/>
  <c r="W36" i="17"/>
  <c r="V36" i="17"/>
  <c r="U36" i="17"/>
  <c r="T36" i="17"/>
  <c r="S36" i="17"/>
  <c r="R36" i="17"/>
  <c r="Q36" i="17"/>
  <c r="P36" i="17"/>
  <c r="O36" i="17"/>
  <c r="N36" i="17"/>
  <c r="M36" i="17"/>
  <c r="L36" i="17"/>
  <c r="K36" i="17"/>
  <c r="J36" i="17"/>
  <c r="I36" i="17"/>
  <c r="H36" i="17"/>
  <c r="G36" i="17"/>
  <c r="F36" i="17"/>
  <c r="E36" i="17"/>
  <c r="D36" i="17"/>
  <c r="C36" i="17"/>
  <c r="AJ35" i="17"/>
  <c r="Z35" i="17"/>
  <c r="Y35" i="17"/>
  <c r="X35" i="17"/>
  <c r="W35" i="17"/>
  <c r="V35" i="17"/>
  <c r="U35" i="17"/>
  <c r="T35" i="17"/>
  <c r="S35" i="17"/>
  <c r="R35" i="17"/>
  <c r="Q35" i="17"/>
  <c r="P35" i="17"/>
  <c r="O35" i="17"/>
  <c r="N35" i="17"/>
  <c r="M35" i="17"/>
  <c r="L35" i="17"/>
  <c r="K35" i="17"/>
  <c r="J35" i="17"/>
  <c r="I35" i="17"/>
  <c r="H35" i="17"/>
  <c r="G35" i="17"/>
  <c r="F35" i="17"/>
  <c r="E35" i="17"/>
  <c r="D35" i="17"/>
  <c r="C35" i="17"/>
  <c r="AJ34" i="17"/>
  <c r="Z34" i="17"/>
  <c r="Y34" i="17"/>
  <c r="X34" i="17"/>
  <c r="W34" i="17"/>
  <c r="V34" i="17"/>
  <c r="U34" i="17"/>
  <c r="T34" i="17"/>
  <c r="S34" i="17"/>
  <c r="R34" i="17"/>
  <c r="Q34" i="17"/>
  <c r="P34" i="17"/>
  <c r="O34" i="17"/>
  <c r="N34" i="17"/>
  <c r="M34" i="17"/>
  <c r="L34" i="17"/>
  <c r="K34" i="17"/>
  <c r="J34" i="17"/>
  <c r="I34" i="17"/>
  <c r="H34" i="17"/>
  <c r="G34" i="17"/>
  <c r="F34" i="17"/>
  <c r="E34" i="17"/>
  <c r="D34" i="17"/>
  <c r="C34" i="17"/>
  <c r="AJ33" i="17"/>
  <c r="Z33" i="17"/>
  <c r="Y33" i="17"/>
  <c r="X33" i="17"/>
  <c r="W33" i="17"/>
  <c r="V33" i="17"/>
  <c r="U33" i="17"/>
  <c r="T33" i="17"/>
  <c r="S33" i="17"/>
  <c r="R33" i="17"/>
  <c r="Q33" i="17"/>
  <c r="P33" i="17"/>
  <c r="O33" i="17"/>
  <c r="N33" i="17"/>
  <c r="M33" i="17"/>
  <c r="L33" i="17"/>
  <c r="K33" i="17"/>
  <c r="J33" i="17"/>
  <c r="I33" i="17"/>
  <c r="H33" i="17"/>
  <c r="G33" i="17"/>
  <c r="F33" i="17"/>
  <c r="E33" i="17"/>
  <c r="D33" i="17"/>
  <c r="C33" i="17"/>
  <c r="AJ32" i="17"/>
  <c r="Z32" i="17"/>
  <c r="Y32" i="17"/>
  <c r="X32" i="17"/>
  <c r="W32" i="17"/>
  <c r="V32" i="17"/>
  <c r="U32" i="17"/>
  <c r="T32" i="17"/>
  <c r="S32" i="17"/>
  <c r="R32" i="17"/>
  <c r="Q32" i="17"/>
  <c r="P32" i="17"/>
  <c r="O32" i="17"/>
  <c r="N32" i="17"/>
  <c r="M32" i="17"/>
  <c r="L32" i="17"/>
  <c r="K32" i="17"/>
  <c r="J32" i="17"/>
  <c r="I32" i="17"/>
  <c r="H32" i="17"/>
  <c r="G32" i="17"/>
  <c r="F32" i="17"/>
  <c r="E32" i="17"/>
  <c r="D32" i="17"/>
  <c r="C32" i="17"/>
  <c r="AJ31" i="17"/>
  <c r="Z31" i="17"/>
  <c r="Y31" i="17"/>
  <c r="X31" i="17"/>
  <c r="W31" i="17"/>
  <c r="V31" i="17"/>
  <c r="U31" i="17"/>
  <c r="T31" i="17"/>
  <c r="S31" i="17"/>
  <c r="R31" i="17"/>
  <c r="Q31" i="17"/>
  <c r="P31" i="17"/>
  <c r="O31" i="17"/>
  <c r="N31" i="17"/>
  <c r="M31" i="17"/>
  <c r="L31" i="17"/>
  <c r="K31" i="17"/>
  <c r="J31" i="17"/>
  <c r="I31" i="17"/>
  <c r="H31" i="17"/>
  <c r="G31" i="17"/>
  <c r="F31" i="17"/>
  <c r="E31" i="17"/>
  <c r="D31" i="17"/>
  <c r="C31" i="17"/>
  <c r="AJ30" i="17"/>
  <c r="Z30" i="17"/>
  <c r="Y30" i="17"/>
  <c r="X30" i="17"/>
  <c r="W30" i="17"/>
  <c r="V30" i="17"/>
  <c r="U30" i="17"/>
  <c r="T30" i="17"/>
  <c r="S30" i="17"/>
  <c r="R30" i="17"/>
  <c r="Q30" i="17"/>
  <c r="P30" i="17"/>
  <c r="O30" i="17"/>
  <c r="N30" i="17"/>
  <c r="M30" i="17"/>
  <c r="L30" i="17"/>
  <c r="K30" i="17"/>
  <c r="J30" i="17"/>
  <c r="I30" i="17"/>
  <c r="H30" i="17"/>
  <c r="G30" i="17"/>
  <c r="F30" i="17"/>
  <c r="E30" i="17"/>
  <c r="D30" i="17"/>
  <c r="C30" i="17"/>
  <c r="AJ29" i="17"/>
  <c r="Z29" i="17"/>
  <c r="Y29" i="17"/>
  <c r="X29" i="17"/>
  <c r="W29" i="17"/>
  <c r="V29" i="17"/>
  <c r="U29" i="17"/>
  <c r="T29" i="17"/>
  <c r="S29" i="17"/>
  <c r="R29" i="17"/>
  <c r="Q29" i="17"/>
  <c r="P29" i="17"/>
  <c r="O29" i="17"/>
  <c r="N29" i="17"/>
  <c r="M29" i="17"/>
  <c r="L29" i="17"/>
  <c r="K29" i="17"/>
  <c r="J29" i="17"/>
  <c r="I29" i="17"/>
  <c r="H29" i="17"/>
  <c r="G29" i="17"/>
  <c r="F29" i="17"/>
  <c r="E29" i="17"/>
  <c r="D29" i="17"/>
  <c r="C29" i="17"/>
  <c r="AJ28" i="17"/>
  <c r="Z28" i="17"/>
  <c r="Y28" i="17"/>
  <c r="X28" i="17"/>
  <c r="W28" i="17"/>
  <c r="V28" i="17"/>
  <c r="U28" i="17"/>
  <c r="T28" i="17"/>
  <c r="S28" i="17"/>
  <c r="R28" i="17"/>
  <c r="Q28" i="17"/>
  <c r="P28" i="17"/>
  <c r="O28" i="17"/>
  <c r="N28" i="17"/>
  <c r="M28" i="17"/>
  <c r="L28" i="17"/>
  <c r="K28" i="17"/>
  <c r="J28" i="17"/>
  <c r="I28" i="17"/>
  <c r="H28" i="17"/>
  <c r="G28" i="17"/>
  <c r="F28" i="17"/>
  <c r="E28" i="17"/>
  <c r="D28" i="17"/>
  <c r="C28" i="17"/>
  <c r="AJ27" i="17"/>
  <c r="Z27" i="17"/>
  <c r="Y27" i="17"/>
  <c r="X27" i="17"/>
  <c r="W27" i="17"/>
  <c r="V27" i="17"/>
  <c r="U27" i="17"/>
  <c r="T27" i="17"/>
  <c r="S27" i="17"/>
  <c r="R27" i="17"/>
  <c r="Q27" i="17"/>
  <c r="P27" i="17"/>
  <c r="O27" i="17"/>
  <c r="N27" i="17"/>
  <c r="M27" i="17"/>
  <c r="L27" i="17"/>
  <c r="K27" i="17"/>
  <c r="J27" i="17"/>
  <c r="I27" i="17"/>
  <c r="H27" i="17"/>
  <c r="G27" i="17"/>
  <c r="F27" i="17"/>
  <c r="E27" i="17"/>
  <c r="D27" i="17"/>
  <c r="C27" i="17"/>
  <c r="AJ26" i="17"/>
  <c r="Z26" i="17"/>
  <c r="Y26" i="17"/>
  <c r="X26" i="17"/>
  <c r="W26" i="17"/>
  <c r="V26" i="17"/>
  <c r="U26" i="17"/>
  <c r="T26" i="17"/>
  <c r="S26" i="17"/>
  <c r="R26" i="17"/>
  <c r="Q26" i="17"/>
  <c r="P26" i="17"/>
  <c r="O26" i="17"/>
  <c r="N26" i="17"/>
  <c r="M26" i="17"/>
  <c r="L26" i="17"/>
  <c r="K26" i="17"/>
  <c r="J26" i="17"/>
  <c r="I26" i="17"/>
  <c r="H26" i="17"/>
  <c r="G26" i="17"/>
  <c r="F26" i="17"/>
  <c r="E26" i="17"/>
  <c r="D26" i="17"/>
  <c r="C26" i="17"/>
  <c r="AJ25" i="17"/>
  <c r="Z25" i="17"/>
  <c r="Y25" i="17"/>
  <c r="X25" i="17"/>
  <c r="W25" i="17"/>
  <c r="V25" i="17"/>
  <c r="U25" i="17"/>
  <c r="T25" i="17"/>
  <c r="S25" i="17"/>
  <c r="R25" i="17"/>
  <c r="Q25" i="17"/>
  <c r="P25" i="17"/>
  <c r="O25" i="17"/>
  <c r="N25" i="17"/>
  <c r="M25" i="17"/>
  <c r="L25" i="17"/>
  <c r="K25" i="17"/>
  <c r="J25" i="17"/>
  <c r="I25" i="17"/>
  <c r="H25" i="17"/>
  <c r="G25" i="17"/>
  <c r="F25" i="17"/>
  <c r="E25" i="17"/>
  <c r="D25" i="17"/>
  <c r="C25" i="17"/>
  <c r="AJ24" i="17"/>
  <c r="Z24" i="17"/>
  <c r="Y24" i="17"/>
  <c r="X24" i="17"/>
  <c r="W24" i="17"/>
  <c r="V24" i="17"/>
  <c r="U24" i="17"/>
  <c r="T24" i="17"/>
  <c r="S24" i="17"/>
  <c r="R24" i="17"/>
  <c r="Q24" i="17"/>
  <c r="P24" i="17"/>
  <c r="O24" i="17"/>
  <c r="N24" i="17"/>
  <c r="M24" i="17"/>
  <c r="L24" i="17"/>
  <c r="K24" i="17"/>
  <c r="J24" i="17"/>
  <c r="I24" i="17"/>
  <c r="H24" i="17"/>
  <c r="G24" i="17"/>
  <c r="F24" i="17"/>
  <c r="E24" i="17"/>
  <c r="D24" i="17"/>
  <c r="C24" i="17"/>
  <c r="AJ23" i="17"/>
  <c r="Z23" i="17"/>
  <c r="Y23" i="17"/>
  <c r="X23" i="17"/>
  <c r="W23" i="17"/>
  <c r="V23" i="17"/>
  <c r="U23" i="17"/>
  <c r="T23" i="17"/>
  <c r="S23" i="17"/>
  <c r="R23" i="17"/>
  <c r="Q23" i="17"/>
  <c r="P23" i="17"/>
  <c r="O23" i="17"/>
  <c r="N23" i="17"/>
  <c r="M23" i="17"/>
  <c r="L23" i="17"/>
  <c r="K23" i="17"/>
  <c r="J23" i="17"/>
  <c r="I23" i="17"/>
  <c r="H23" i="17"/>
  <c r="G23" i="17"/>
  <c r="F23" i="17"/>
  <c r="E23" i="17"/>
  <c r="D23" i="17"/>
  <c r="C23" i="17"/>
  <c r="AJ22" i="17"/>
  <c r="Z22" i="17"/>
  <c r="Y22" i="17"/>
  <c r="X22" i="17"/>
  <c r="W22" i="17"/>
  <c r="V22" i="17"/>
  <c r="U22" i="17"/>
  <c r="T22" i="17"/>
  <c r="S22" i="17"/>
  <c r="R22" i="17"/>
  <c r="Q22" i="17"/>
  <c r="P22" i="17"/>
  <c r="O22" i="17"/>
  <c r="N22" i="17"/>
  <c r="M22" i="17"/>
  <c r="L22" i="17"/>
  <c r="K22" i="17"/>
  <c r="J22" i="17"/>
  <c r="I22" i="17"/>
  <c r="H22" i="17"/>
  <c r="G22" i="17"/>
  <c r="F22" i="17"/>
  <c r="E22" i="17"/>
  <c r="D22" i="17"/>
  <c r="C22" i="17"/>
  <c r="AJ21" i="17"/>
  <c r="Z21" i="17"/>
  <c r="Y21" i="17"/>
  <c r="X21" i="17"/>
  <c r="W21" i="17"/>
  <c r="V21" i="17"/>
  <c r="U21" i="17"/>
  <c r="T21" i="17"/>
  <c r="S21" i="17"/>
  <c r="R21" i="17"/>
  <c r="Q21" i="17"/>
  <c r="P21" i="17"/>
  <c r="O21" i="17"/>
  <c r="N21" i="17"/>
  <c r="M21" i="17"/>
  <c r="L21" i="17"/>
  <c r="K21" i="17"/>
  <c r="J21" i="17"/>
  <c r="I21" i="17"/>
  <c r="H21" i="17"/>
  <c r="G21" i="17"/>
  <c r="F21" i="17"/>
  <c r="E21" i="17"/>
  <c r="D21" i="17"/>
  <c r="C21" i="17"/>
  <c r="AJ20" i="17"/>
  <c r="Z20" i="17"/>
  <c r="Y20" i="17"/>
  <c r="X20" i="17"/>
  <c r="W20" i="17"/>
  <c r="V20" i="17"/>
  <c r="U20" i="17"/>
  <c r="T20" i="17"/>
  <c r="S20" i="17"/>
  <c r="R20" i="17"/>
  <c r="Q20" i="17"/>
  <c r="P20" i="17"/>
  <c r="O20" i="17"/>
  <c r="N20" i="17"/>
  <c r="M20" i="17"/>
  <c r="L20" i="17"/>
  <c r="K20" i="17"/>
  <c r="J20" i="17"/>
  <c r="I20" i="17"/>
  <c r="H20" i="17"/>
  <c r="G20" i="17"/>
  <c r="F20" i="17"/>
  <c r="E20" i="17"/>
  <c r="D20" i="17"/>
  <c r="C20" i="17"/>
  <c r="AJ19" i="17"/>
  <c r="F19" i="17"/>
  <c r="E19" i="17"/>
  <c r="D19" i="17"/>
  <c r="AJ18" i="17"/>
  <c r="Z18" i="17"/>
  <c r="Y18" i="17"/>
  <c r="X18" i="17"/>
  <c r="W18" i="17"/>
  <c r="V18" i="17"/>
  <c r="U18" i="17"/>
  <c r="T18" i="17"/>
  <c r="S18" i="17"/>
  <c r="R18" i="17"/>
  <c r="Q18" i="17"/>
  <c r="P18" i="17"/>
  <c r="O18" i="17"/>
  <c r="N18" i="17"/>
  <c r="M18" i="17"/>
  <c r="L18" i="17"/>
  <c r="K18" i="17"/>
  <c r="J18" i="17"/>
  <c r="I18" i="17"/>
  <c r="H18" i="17"/>
  <c r="G18" i="17"/>
  <c r="F18" i="17"/>
  <c r="E18" i="17"/>
  <c r="D18" i="17"/>
  <c r="C18" i="17"/>
  <c r="DB144" i="21" l="1"/>
  <c r="CR144" i="21"/>
  <c r="CQ144" i="21"/>
  <c r="CP144" i="21"/>
  <c r="CO144" i="21"/>
  <c r="CN144" i="21"/>
  <c r="CM144" i="21"/>
  <c r="CL144" i="21"/>
  <c r="CK144" i="21"/>
  <c r="CJ144" i="21"/>
  <c r="CI144" i="21"/>
  <c r="CH144" i="21"/>
  <c r="CG144" i="21"/>
  <c r="CF144" i="21"/>
  <c r="CE144" i="21"/>
  <c r="CD144" i="21"/>
  <c r="CC144" i="21"/>
  <c r="CB144" i="21"/>
  <c r="CA144" i="21"/>
  <c r="BZ144" i="21"/>
  <c r="BY144" i="21"/>
  <c r="BX144" i="21"/>
  <c r="BW144" i="21"/>
  <c r="BV144" i="21"/>
  <c r="BU144" i="21"/>
  <c r="DB143" i="21"/>
  <c r="CR143" i="21"/>
  <c r="CQ143" i="21"/>
  <c r="CP143" i="21"/>
  <c r="CO143" i="21"/>
  <c r="CN143" i="21"/>
  <c r="CM143" i="21"/>
  <c r="CL143" i="21"/>
  <c r="CK143" i="21"/>
  <c r="CJ143" i="21"/>
  <c r="CI143" i="21"/>
  <c r="CH143" i="21"/>
  <c r="CG143" i="21"/>
  <c r="CF143" i="21"/>
  <c r="CE143" i="21"/>
  <c r="CD143" i="21"/>
  <c r="CC143" i="21"/>
  <c r="CB143" i="21"/>
  <c r="CA143" i="21"/>
  <c r="BZ143" i="21"/>
  <c r="BY143" i="21"/>
  <c r="BX143" i="21"/>
  <c r="BW143" i="21"/>
  <c r="BV143" i="21"/>
  <c r="BU143" i="21"/>
  <c r="DB142" i="21"/>
  <c r="CR142" i="21"/>
  <c r="CQ142" i="21"/>
  <c r="CP142" i="21"/>
  <c r="CO142" i="21"/>
  <c r="CN142" i="21"/>
  <c r="CM142" i="21"/>
  <c r="CL142" i="21"/>
  <c r="CK142" i="21"/>
  <c r="CJ142" i="21"/>
  <c r="CI142" i="21"/>
  <c r="CH142" i="21"/>
  <c r="CG142" i="21"/>
  <c r="CF142" i="21"/>
  <c r="CE142" i="21"/>
  <c r="CD142" i="21"/>
  <c r="CC142" i="21"/>
  <c r="CB142" i="21"/>
  <c r="CA142" i="21"/>
  <c r="BZ142" i="21"/>
  <c r="BY142" i="21"/>
  <c r="BX142" i="21"/>
  <c r="BW142" i="21"/>
  <c r="BV142" i="21"/>
  <c r="BU142" i="21"/>
  <c r="DB141" i="21"/>
  <c r="CR141" i="21"/>
  <c r="CQ141" i="21"/>
  <c r="CP141" i="21"/>
  <c r="CO141" i="21"/>
  <c r="CN141" i="21"/>
  <c r="CM141" i="21"/>
  <c r="CL141" i="21"/>
  <c r="CK141" i="21"/>
  <c r="CJ141" i="21"/>
  <c r="CI141" i="21"/>
  <c r="CH141" i="21"/>
  <c r="CG141" i="21"/>
  <c r="CF141" i="21"/>
  <c r="CE141" i="21"/>
  <c r="CD141" i="21"/>
  <c r="CC141" i="21"/>
  <c r="CB141" i="21"/>
  <c r="CA141" i="21"/>
  <c r="BZ141" i="21"/>
  <c r="BY141" i="21"/>
  <c r="BX141" i="21"/>
  <c r="BW141" i="21"/>
  <c r="BV141" i="21"/>
  <c r="BU141" i="21"/>
  <c r="DB140" i="21"/>
  <c r="CR140" i="21"/>
  <c r="CQ140" i="21"/>
  <c r="CP140" i="21"/>
  <c r="CO140" i="21"/>
  <c r="CN140" i="21"/>
  <c r="CM140" i="21"/>
  <c r="CL140" i="21"/>
  <c r="CK140" i="21"/>
  <c r="CJ140" i="21"/>
  <c r="CI140" i="21"/>
  <c r="CH140" i="21"/>
  <c r="CG140" i="21"/>
  <c r="CF140" i="21"/>
  <c r="CE140" i="21"/>
  <c r="CD140" i="21"/>
  <c r="CC140" i="21"/>
  <c r="CB140" i="21"/>
  <c r="CA140" i="21"/>
  <c r="BZ140" i="21"/>
  <c r="BY140" i="21"/>
  <c r="BX140" i="21"/>
  <c r="BW140" i="21"/>
  <c r="BV140" i="21"/>
  <c r="BU140" i="21"/>
  <c r="DB139" i="21"/>
  <c r="CR139" i="21"/>
  <c r="CQ139" i="21"/>
  <c r="CP139" i="21"/>
  <c r="CO139" i="21"/>
  <c r="CN139" i="21"/>
  <c r="CM139" i="21"/>
  <c r="CL139" i="21"/>
  <c r="CK139" i="21"/>
  <c r="CJ139" i="21"/>
  <c r="CI139" i="21"/>
  <c r="CH139" i="21"/>
  <c r="CG139" i="21"/>
  <c r="CF139" i="21"/>
  <c r="CE139" i="21"/>
  <c r="CD139" i="21"/>
  <c r="CC139" i="21"/>
  <c r="CB139" i="21"/>
  <c r="CA139" i="21"/>
  <c r="BZ139" i="21"/>
  <c r="BY139" i="21"/>
  <c r="BX139" i="21"/>
  <c r="BW139" i="21"/>
  <c r="BV139" i="21"/>
  <c r="BU139" i="21"/>
  <c r="DB129" i="21"/>
  <c r="CR129" i="21"/>
  <c r="CQ129" i="21"/>
  <c r="CP129" i="21"/>
  <c r="CO129" i="21"/>
  <c r="CN129" i="21"/>
  <c r="CM129" i="21"/>
  <c r="CL129" i="21"/>
  <c r="CK129" i="21"/>
  <c r="CJ129" i="21"/>
  <c r="CI129" i="21"/>
  <c r="CH129" i="21"/>
  <c r="CG129" i="21"/>
  <c r="CF129" i="21"/>
  <c r="CE129" i="21"/>
  <c r="CD129" i="21"/>
  <c r="CC129" i="21"/>
  <c r="CB129" i="21"/>
  <c r="CA129" i="21"/>
  <c r="BZ129" i="21"/>
  <c r="BY129" i="21"/>
  <c r="BX129" i="21"/>
  <c r="BW129" i="21"/>
  <c r="BV129" i="21"/>
  <c r="BU129" i="21"/>
  <c r="DB128" i="21"/>
  <c r="CR128" i="21"/>
  <c r="CQ128" i="21"/>
  <c r="CP128" i="21"/>
  <c r="CO128" i="21"/>
  <c r="CN128" i="21"/>
  <c r="CM128" i="21"/>
  <c r="CL128" i="21"/>
  <c r="CK128" i="21"/>
  <c r="CJ128" i="21"/>
  <c r="CI128" i="21"/>
  <c r="CH128" i="21"/>
  <c r="CG128" i="21"/>
  <c r="CF128" i="21"/>
  <c r="CE128" i="21"/>
  <c r="CD128" i="21"/>
  <c r="CC128" i="21"/>
  <c r="CB128" i="21"/>
  <c r="CA128" i="21"/>
  <c r="BZ128" i="21"/>
  <c r="BY128" i="21"/>
  <c r="BX128" i="21"/>
  <c r="BW128" i="21"/>
  <c r="BV128" i="21"/>
  <c r="BU128" i="21"/>
  <c r="DB127" i="21"/>
  <c r="CR127" i="21"/>
  <c r="CQ127" i="21"/>
  <c r="CP127" i="21"/>
  <c r="CO127" i="21"/>
  <c r="CN127" i="21"/>
  <c r="CM127" i="21"/>
  <c r="CL127" i="21"/>
  <c r="CK127" i="21"/>
  <c r="CJ127" i="21"/>
  <c r="CI127" i="21"/>
  <c r="CH127" i="21"/>
  <c r="CG127" i="21"/>
  <c r="CF127" i="21"/>
  <c r="CE127" i="21"/>
  <c r="CD127" i="21"/>
  <c r="CC127" i="21"/>
  <c r="CB127" i="21"/>
  <c r="CA127" i="21"/>
  <c r="BZ127" i="21"/>
  <c r="BY127" i="21"/>
  <c r="BX127" i="21"/>
  <c r="BW127" i="21"/>
  <c r="BV127" i="21"/>
  <c r="BU127" i="21"/>
  <c r="DB126" i="21"/>
  <c r="CR126" i="21"/>
  <c r="CQ126" i="21"/>
  <c r="CP126" i="21"/>
  <c r="CO126" i="21"/>
  <c r="CN126" i="21"/>
  <c r="CM126" i="21"/>
  <c r="CL126" i="21"/>
  <c r="CK126" i="21"/>
  <c r="CJ126" i="21"/>
  <c r="CI126" i="21"/>
  <c r="CH126" i="21"/>
  <c r="CG126" i="21"/>
  <c r="CF126" i="21"/>
  <c r="CE126" i="21"/>
  <c r="CD126" i="21"/>
  <c r="CC126" i="21"/>
  <c r="CB126" i="21"/>
  <c r="CA126" i="21"/>
  <c r="BZ126" i="21"/>
  <c r="BY126" i="21"/>
  <c r="BX126" i="21"/>
  <c r="BW126" i="21"/>
  <c r="BV126" i="21"/>
  <c r="BU126" i="21"/>
  <c r="DB125" i="21"/>
  <c r="CR125" i="21"/>
  <c r="CQ125" i="21"/>
  <c r="CP125" i="21"/>
  <c r="CO125" i="21"/>
  <c r="CN125" i="21"/>
  <c r="CM125" i="21"/>
  <c r="CL125" i="21"/>
  <c r="CK125" i="21"/>
  <c r="CJ125" i="21"/>
  <c r="CI125" i="21"/>
  <c r="CH125" i="21"/>
  <c r="CG125" i="21"/>
  <c r="CF125" i="21"/>
  <c r="CE125" i="21"/>
  <c r="CD125" i="21"/>
  <c r="CC125" i="21"/>
  <c r="CB125" i="21"/>
  <c r="CA125" i="21"/>
  <c r="BZ125" i="21"/>
  <c r="BY125" i="21"/>
  <c r="BX125" i="21"/>
  <c r="BW125" i="21"/>
  <c r="BV125" i="21"/>
  <c r="BU125" i="21"/>
  <c r="DB124" i="21"/>
  <c r="CR124" i="21"/>
  <c r="CQ124" i="21"/>
  <c r="CP124" i="21"/>
  <c r="CO124" i="21"/>
  <c r="CN124" i="21"/>
  <c r="CM124" i="21"/>
  <c r="CL124" i="21"/>
  <c r="CK124" i="21"/>
  <c r="CJ124" i="21"/>
  <c r="CI124" i="21"/>
  <c r="CH124" i="21"/>
  <c r="CG124" i="21"/>
  <c r="CF124" i="21"/>
  <c r="CE124" i="21"/>
  <c r="CD124" i="21"/>
  <c r="CC124" i="21"/>
  <c r="CB124" i="21"/>
  <c r="CA124" i="21"/>
  <c r="BZ124" i="21"/>
  <c r="BY124" i="21"/>
  <c r="BX124" i="21"/>
  <c r="BW124" i="21"/>
  <c r="BV124" i="21"/>
  <c r="BU124" i="21"/>
  <c r="DB123" i="21"/>
  <c r="CR123" i="21"/>
  <c r="CQ123" i="21"/>
  <c r="CP123" i="21"/>
  <c r="CO123" i="21"/>
  <c r="CN123" i="21"/>
  <c r="CM123" i="21"/>
  <c r="CL123" i="21"/>
  <c r="CK123" i="21"/>
  <c r="CJ123" i="21"/>
  <c r="CI123" i="21"/>
  <c r="CH123" i="21"/>
  <c r="CG123" i="21"/>
  <c r="CF123" i="21"/>
  <c r="CE123" i="21"/>
  <c r="CD123" i="21"/>
  <c r="CC123" i="21"/>
  <c r="CB123" i="21"/>
  <c r="CA123" i="21"/>
  <c r="BZ123" i="21"/>
  <c r="BY123" i="21"/>
  <c r="BX123" i="21"/>
  <c r="BW123" i="21"/>
  <c r="BV123" i="21"/>
  <c r="BU123" i="21"/>
  <c r="DB122" i="21"/>
  <c r="CR122" i="21"/>
  <c r="CQ122" i="21"/>
  <c r="CP122" i="21"/>
  <c r="CO122" i="21"/>
  <c r="CN122" i="21"/>
  <c r="CM122" i="21"/>
  <c r="CL122" i="21"/>
  <c r="CK122" i="21"/>
  <c r="CJ122" i="21"/>
  <c r="CI122" i="21"/>
  <c r="CH122" i="21"/>
  <c r="CG122" i="21"/>
  <c r="CF122" i="21"/>
  <c r="CE122" i="21"/>
  <c r="CD122" i="21"/>
  <c r="CC122" i="21"/>
  <c r="CB122" i="21"/>
  <c r="CA122" i="21"/>
  <c r="BZ122" i="21"/>
  <c r="BY122" i="21"/>
  <c r="BX122" i="21"/>
  <c r="BW122" i="21"/>
  <c r="BV122" i="21"/>
  <c r="BU122" i="21"/>
  <c r="DB121" i="21"/>
  <c r="CR121" i="21"/>
  <c r="CQ121" i="21"/>
  <c r="CP121" i="21"/>
  <c r="CO121" i="21"/>
  <c r="CN121" i="21"/>
  <c r="CM121" i="21"/>
  <c r="CL121" i="21"/>
  <c r="CK121" i="21"/>
  <c r="CJ121" i="21"/>
  <c r="CI121" i="21"/>
  <c r="CH121" i="21"/>
  <c r="CG121" i="21"/>
  <c r="CF121" i="21"/>
  <c r="CE121" i="21"/>
  <c r="CD121" i="21"/>
  <c r="CC121" i="21"/>
  <c r="CB121" i="21"/>
  <c r="CA121" i="21"/>
  <c r="BZ121" i="21"/>
  <c r="BY121" i="21"/>
  <c r="BX121" i="21"/>
  <c r="BW121" i="21"/>
  <c r="BV121" i="21"/>
  <c r="BU121" i="21"/>
  <c r="DB120" i="21"/>
  <c r="CR120" i="21"/>
  <c r="CQ120" i="21"/>
  <c r="CP120" i="21"/>
  <c r="CO120" i="21"/>
  <c r="CN120" i="21"/>
  <c r="CM120" i="21"/>
  <c r="CL120" i="21"/>
  <c r="CK120" i="21"/>
  <c r="CJ120" i="21"/>
  <c r="CI120" i="21"/>
  <c r="CH120" i="21"/>
  <c r="CG120" i="21"/>
  <c r="CF120" i="21"/>
  <c r="CE120" i="21"/>
  <c r="CD120" i="21"/>
  <c r="CC120" i="21"/>
  <c r="CB120" i="21"/>
  <c r="CA120" i="21"/>
  <c r="BZ120" i="21"/>
  <c r="BY120" i="21"/>
  <c r="BX120" i="21"/>
  <c r="BW120" i="21"/>
  <c r="BV120" i="21"/>
  <c r="BU120" i="21"/>
  <c r="DB119" i="21"/>
  <c r="CR119" i="21"/>
  <c r="CQ119" i="21"/>
  <c r="CP119" i="21"/>
  <c r="CO119" i="21"/>
  <c r="CN119" i="21"/>
  <c r="CM119" i="21"/>
  <c r="CL119" i="21"/>
  <c r="CK119" i="21"/>
  <c r="CJ119" i="21"/>
  <c r="CI119" i="21"/>
  <c r="CH119" i="21"/>
  <c r="CG119" i="21"/>
  <c r="CF119" i="21"/>
  <c r="CE119" i="21"/>
  <c r="CD119" i="21"/>
  <c r="CC119" i="21"/>
  <c r="CB119" i="21"/>
  <c r="CA119" i="21"/>
  <c r="BZ119" i="21"/>
  <c r="BY119" i="21"/>
  <c r="BX119" i="21"/>
  <c r="BW119" i="21"/>
  <c r="BV119" i="21"/>
  <c r="BU119" i="21"/>
  <c r="DB118" i="21"/>
  <c r="CR118" i="21"/>
  <c r="CQ118" i="21"/>
  <c r="CP118" i="21"/>
  <c r="CO118" i="21"/>
  <c r="CN118" i="21"/>
  <c r="CM118" i="21"/>
  <c r="CL118" i="21"/>
  <c r="CK118" i="21"/>
  <c r="CJ118" i="21"/>
  <c r="CI118" i="21"/>
  <c r="CH118" i="21"/>
  <c r="CG118" i="21"/>
  <c r="CF118" i="21"/>
  <c r="CE118" i="21"/>
  <c r="CD118" i="21"/>
  <c r="CC118" i="21"/>
  <c r="CB118" i="21"/>
  <c r="CA118" i="21"/>
  <c r="BZ118" i="21"/>
  <c r="BY118" i="21"/>
  <c r="BX118" i="21"/>
  <c r="BW118" i="21"/>
  <c r="BV118" i="21"/>
  <c r="BU118" i="21"/>
  <c r="DB117" i="21"/>
  <c r="CR117" i="21"/>
  <c r="CQ117" i="21"/>
  <c r="CP117" i="21"/>
  <c r="CO117" i="21"/>
  <c r="CN117" i="21"/>
  <c r="CM117" i="21"/>
  <c r="CL117" i="21"/>
  <c r="CK117" i="21"/>
  <c r="CJ117" i="21"/>
  <c r="CI117" i="21"/>
  <c r="CH117" i="21"/>
  <c r="CG117" i="21"/>
  <c r="CF117" i="21"/>
  <c r="CE117" i="21"/>
  <c r="CD117" i="21"/>
  <c r="CC117" i="21"/>
  <c r="CB117" i="21"/>
  <c r="CA117" i="21"/>
  <c r="BZ117" i="21"/>
  <c r="BY117" i="21"/>
  <c r="BX117" i="21"/>
  <c r="BW117" i="21"/>
  <c r="BV117" i="21"/>
  <c r="BU117" i="21"/>
  <c r="DB116" i="21"/>
  <c r="CR116" i="21"/>
  <c r="CQ116" i="21"/>
  <c r="CP116" i="21"/>
  <c r="CO116" i="21"/>
  <c r="CN116" i="21"/>
  <c r="CM116" i="21"/>
  <c r="CL116" i="21"/>
  <c r="CK116" i="21"/>
  <c r="CJ116" i="21"/>
  <c r="CI116" i="21"/>
  <c r="CH116" i="21"/>
  <c r="CG116" i="21"/>
  <c r="CF116" i="21"/>
  <c r="CE116" i="21"/>
  <c r="CD116" i="21"/>
  <c r="CC116" i="21"/>
  <c r="CB116" i="21"/>
  <c r="CA116" i="21"/>
  <c r="BZ116" i="21"/>
  <c r="BY116" i="21"/>
  <c r="BX116" i="21"/>
  <c r="BW116" i="21"/>
  <c r="BV116" i="21"/>
  <c r="BU116" i="21"/>
  <c r="DB115" i="21"/>
  <c r="CR115" i="21"/>
  <c r="CQ115" i="21"/>
  <c r="CP115" i="21"/>
  <c r="CO115" i="21"/>
  <c r="CN115" i="21"/>
  <c r="CM115" i="21"/>
  <c r="CL115" i="21"/>
  <c r="CK115" i="21"/>
  <c r="CJ115" i="21"/>
  <c r="CI115" i="21"/>
  <c r="CH115" i="21"/>
  <c r="CG115" i="21"/>
  <c r="CF115" i="21"/>
  <c r="CE115" i="21"/>
  <c r="CD115" i="21"/>
  <c r="CC115" i="21"/>
  <c r="CB115" i="21"/>
  <c r="CA115" i="21"/>
  <c r="BZ115" i="21"/>
  <c r="BY115" i="21"/>
  <c r="BX115" i="21"/>
  <c r="BW115" i="21"/>
  <c r="BV115" i="21"/>
  <c r="BU115" i="21"/>
  <c r="DB114" i="21"/>
  <c r="CR114" i="21"/>
  <c r="CQ114" i="21"/>
  <c r="CP114" i="21"/>
  <c r="CO114" i="21"/>
  <c r="CN114" i="21"/>
  <c r="CM114" i="21"/>
  <c r="CL114" i="21"/>
  <c r="CK114" i="21"/>
  <c r="CJ114" i="21"/>
  <c r="CI114" i="21"/>
  <c r="CH114" i="21"/>
  <c r="CG114" i="21"/>
  <c r="CF114" i="21"/>
  <c r="CE114" i="21"/>
  <c r="CD114" i="21"/>
  <c r="CC114" i="21"/>
  <c r="CB114" i="21"/>
  <c r="CA114" i="21"/>
  <c r="BZ114" i="21"/>
  <c r="BY114" i="21"/>
  <c r="BX114" i="21"/>
  <c r="BW114" i="21"/>
  <c r="BV114" i="21"/>
  <c r="BU114" i="21"/>
  <c r="DB113" i="21"/>
  <c r="CR113" i="21"/>
  <c r="CQ113" i="21"/>
  <c r="CP113" i="21"/>
  <c r="CO113" i="21"/>
  <c r="CN113" i="21"/>
  <c r="CM113" i="21"/>
  <c r="CL113" i="21"/>
  <c r="CK113" i="21"/>
  <c r="CJ113" i="21"/>
  <c r="CI113" i="21"/>
  <c r="CH113" i="21"/>
  <c r="CG113" i="21"/>
  <c r="CF113" i="21"/>
  <c r="CE113" i="21"/>
  <c r="CD113" i="21"/>
  <c r="CC113" i="21"/>
  <c r="CB113" i="21"/>
  <c r="CA113" i="21"/>
  <c r="BZ113" i="21"/>
  <c r="BY113" i="21"/>
  <c r="BX113" i="21"/>
  <c r="BW113" i="21"/>
  <c r="BV113" i="21"/>
  <c r="BU113" i="21"/>
  <c r="DB112" i="21"/>
  <c r="CR112" i="21"/>
  <c r="CQ112" i="21"/>
  <c r="CP112" i="21"/>
  <c r="CO112" i="21"/>
  <c r="CN112" i="21"/>
  <c r="CM112" i="21"/>
  <c r="CL112" i="21"/>
  <c r="CK112" i="21"/>
  <c r="CJ112" i="21"/>
  <c r="CI112" i="21"/>
  <c r="CH112" i="21"/>
  <c r="CG112" i="21"/>
  <c r="CF112" i="21"/>
  <c r="CE112" i="21"/>
  <c r="CD112" i="21"/>
  <c r="CC112" i="21"/>
  <c r="CB112" i="21"/>
  <c r="CA112" i="21"/>
  <c r="BZ112" i="21"/>
  <c r="BY112" i="21"/>
  <c r="BX112" i="21"/>
  <c r="BW112" i="21"/>
  <c r="BV112" i="21"/>
  <c r="BU112" i="21"/>
  <c r="DB111" i="21"/>
  <c r="CR111" i="21"/>
  <c r="CQ111" i="21"/>
  <c r="CP111" i="21"/>
  <c r="CO111" i="21"/>
  <c r="CN111" i="21"/>
  <c r="CM111" i="21"/>
  <c r="CL111" i="21"/>
  <c r="CK111" i="21"/>
  <c r="CJ111" i="21"/>
  <c r="CI111" i="21"/>
  <c r="CH111" i="21"/>
  <c r="CG111" i="21"/>
  <c r="CF111" i="21"/>
  <c r="CE111" i="21"/>
  <c r="CD111" i="21"/>
  <c r="CC111" i="21"/>
  <c r="CB111" i="21"/>
  <c r="CA111" i="21"/>
  <c r="BZ111" i="21"/>
  <c r="BY111" i="21"/>
  <c r="BX111" i="21"/>
  <c r="BW111" i="21"/>
  <c r="BV111" i="21"/>
  <c r="BU111" i="21"/>
  <c r="DB110" i="21"/>
  <c r="CR110" i="21"/>
  <c r="CQ110" i="21"/>
  <c r="CP110" i="21"/>
  <c r="CO110" i="21"/>
  <c r="CN110" i="21"/>
  <c r="CM110" i="21"/>
  <c r="CL110" i="21"/>
  <c r="CK110" i="21"/>
  <c r="CJ110" i="21"/>
  <c r="CI110" i="21"/>
  <c r="CH110" i="21"/>
  <c r="CG110" i="21"/>
  <c r="CF110" i="21"/>
  <c r="CE110" i="21"/>
  <c r="CD110" i="21"/>
  <c r="CC110" i="21"/>
  <c r="CB110" i="21"/>
  <c r="CA110" i="21"/>
  <c r="BZ110" i="21"/>
  <c r="BY110" i="21"/>
  <c r="BX110" i="21"/>
  <c r="BW110" i="21"/>
  <c r="BV110" i="21"/>
  <c r="BU110" i="21"/>
  <c r="DB109" i="21"/>
  <c r="CR109" i="21"/>
  <c r="CQ109" i="21"/>
  <c r="CP109" i="21"/>
  <c r="CO109" i="21"/>
  <c r="CN109" i="21"/>
  <c r="CM109" i="21"/>
  <c r="CL109" i="21"/>
  <c r="CK109" i="21"/>
  <c r="CJ109" i="21"/>
  <c r="CI109" i="21"/>
  <c r="CH109" i="21"/>
  <c r="CG109" i="21"/>
  <c r="CF109" i="21"/>
  <c r="CE109" i="21"/>
  <c r="CD109" i="21"/>
  <c r="CC109" i="21"/>
  <c r="CB109" i="21"/>
  <c r="CA109" i="21"/>
  <c r="BZ109" i="21"/>
  <c r="BY109" i="21"/>
  <c r="BX109" i="21"/>
  <c r="BW109" i="21"/>
  <c r="BV109" i="21"/>
  <c r="BU109" i="21"/>
  <c r="DB108" i="21"/>
  <c r="CR108" i="21"/>
  <c r="CQ108" i="21"/>
  <c r="CP108" i="21"/>
  <c r="CO108" i="21"/>
  <c r="CN108" i="21"/>
  <c r="CM108" i="21"/>
  <c r="CL108" i="21"/>
  <c r="CK108" i="21"/>
  <c r="CJ108" i="21"/>
  <c r="CI108" i="21"/>
  <c r="CH108" i="21"/>
  <c r="CG108" i="21"/>
  <c r="CF108" i="21"/>
  <c r="CE108" i="21"/>
  <c r="CD108" i="21"/>
  <c r="CC108" i="21"/>
  <c r="CB108" i="21"/>
  <c r="CA108" i="21"/>
  <c r="BZ108" i="21"/>
  <c r="BY108" i="21"/>
  <c r="BX108" i="21"/>
  <c r="BW108" i="21"/>
  <c r="BV108" i="21"/>
  <c r="BU108" i="21"/>
  <c r="DB107" i="21"/>
  <c r="CR107" i="21"/>
  <c r="CQ107" i="21"/>
  <c r="CP107" i="21"/>
  <c r="CO107" i="21"/>
  <c r="CN107" i="21"/>
  <c r="CM107" i="21"/>
  <c r="CL107" i="21"/>
  <c r="CK107" i="21"/>
  <c r="CJ107" i="21"/>
  <c r="CI107" i="21"/>
  <c r="CH107" i="21"/>
  <c r="CG107" i="21"/>
  <c r="CF107" i="21"/>
  <c r="CE107" i="21"/>
  <c r="CD107" i="21"/>
  <c r="CC107" i="21"/>
  <c r="CB107" i="21"/>
  <c r="CA107" i="21"/>
  <c r="BZ107" i="21"/>
  <c r="BY107" i="21"/>
  <c r="BX107" i="21"/>
  <c r="BW107" i="21"/>
  <c r="BV107" i="21"/>
  <c r="BU107" i="21"/>
  <c r="DB106" i="21"/>
  <c r="CR106" i="21"/>
  <c r="CQ106" i="21"/>
  <c r="CP106" i="21"/>
  <c r="CO106" i="21"/>
  <c r="CN106" i="21"/>
  <c r="CM106" i="21"/>
  <c r="CL106" i="21"/>
  <c r="CK106" i="21"/>
  <c r="CJ106" i="21"/>
  <c r="CI106" i="21"/>
  <c r="CH106" i="21"/>
  <c r="CG106" i="21"/>
  <c r="CF106" i="21"/>
  <c r="CE106" i="21"/>
  <c r="CD106" i="21"/>
  <c r="CC106" i="21"/>
  <c r="CB106" i="21"/>
  <c r="CA106" i="21"/>
  <c r="BZ106" i="21"/>
  <c r="BY106" i="21"/>
  <c r="BX106" i="21"/>
  <c r="BW106" i="21"/>
  <c r="BV106" i="21"/>
  <c r="BU106" i="21"/>
  <c r="DB105" i="21"/>
  <c r="CR105" i="21"/>
  <c r="CQ105" i="21"/>
  <c r="CP105" i="21"/>
  <c r="CO105" i="21"/>
  <c r="CN105" i="21"/>
  <c r="CM105" i="21"/>
  <c r="CL105" i="21"/>
  <c r="CK105" i="21"/>
  <c r="CJ105" i="21"/>
  <c r="CI105" i="21"/>
  <c r="CH105" i="21"/>
  <c r="CG105" i="21"/>
  <c r="CF105" i="21"/>
  <c r="CE105" i="21"/>
  <c r="CD105" i="21"/>
  <c r="CC105" i="21"/>
  <c r="CB105" i="21"/>
  <c r="CA105" i="21"/>
  <c r="BZ105" i="21"/>
  <c r="BY105" i="21"/>
  <c r="BX105" i="21"/>
  <c r="BW105" i="21"/>
  <c r="BV105" i="21"/>
  <c r="BU105" i="21"/>
  <c r="DB104" i="21"/>
  <c r="CR104" i="21"/>
  <c r="CQ104" i="21"/>
  <c r="CP104" i="21"/>
  <c r="CO104" i="21"/>
  <c r="CN104" i="21"/>
  <c r="CM104" i="21"/>
  <c r="CL104" i="21"/>
  <c r="CK104" i="21"/>
  <c r="CJ104" i="21"/>
  <c r="CI104" i="21"/>
  <c r="CH104" i="21"/>
  <c r="CG104" i="21"/>
  <c r="CF104" i="21"/>
  <c r="CE104" i="21"/>
  <c r="CD104" i="21"/>
  <c r="CC104" i="21"/>
  <c r="CB104" i="21"/>
  <c r="CA104" i="21"/>
  <c r="BZ104" i="21"/>
  <c r="BY104" i="21"/>
  <c r="BX104" i="21"/>
  <c r="BW104" i="21"/>
  <c r="BV104" i="21"/>
  <c r="BU104" i="21"/>
  <c r="DB103" i="21"/>
  <c r="CR103" i="21"/>
  <c r="CQ103" i="21"/>
  <c r="CP103" i="21"/>
  <c r="CO103" i="21"/>
  <c r="CN103" i="21"/>
  <c r="CM103" i="21"/>
  <c r="CL103" i="21"/>
  <c r="CK103" i="21"/>
  <c r="CJ103" i="21"/>
  <c r="CI103" i="21"/>
  <c r="CH103" i="21"/>
  <c r="CG103" i="21"/>
  <c r="CF103" i="21"/>
  <c r="CE103" i="21"/>
  <c r="CD103" i="21"/>
  <c r="CC103" i="21"/>
  <c r="CB103" i="21"/>
  <c r="CA103" i="21"/>
  <c r="BZ103" i="21"/>
  <c r="BY103" i="21"/>
  <c r="BX103" i="21"/>
  <c r="BW103" i="21"/>
  <c r="BV103" i="21"/>
  <c r="BU103" i="21"/>
  <c r="DB102" i="21"/>
  <c r="CR102" i="21"/>
  <c r="CQ102" i="21"/>
  <c r="CP102" i="21"/>
  <c r="CO102" i="21"/>
  <c r="CN102" i="21"/>
  <c r="CM102" i="21"/>
  <c r="CL102" i="21"/>
  <c r="CK102" i="21"/>
  <c r="CJ102" i="21"/>
  <c r="CI102" i="21"/>
  <c r="CH102" i="21"/>
  <c r="CG102" i="21"/>
  <c r="CF102" i="21"/>
  <c r="CE102" i="21"/>
  <c r="CD102" i="21"/>
  <c r="CC102" i="21"/>
  <c r="CB102" i="21"/>
  <c r="CA102" i="21"/>
  <c r="BZ102" i="21"/>
  <c r="BY102" i="21"/>
  <c r="BX102" i="21"/>
  <c r="BW102" i="21"/>
  <c r="BV102" i="21"/>
  <c r="BU102" i="21"/>
  <c r="DB101" i="21"/>
  <c r="CR101" i="21"/>
  <c r="CQ101" i="21"/>
  <c r="CP101" i="21"/>
  <c r="CO101" i="21"/>
  <c r="CN101" i="21"/>
  <c r="CM101" i="21"/>
  <c r="CL101" i="21"/>
  <c r="CK101" i="21"/>
  <c r="CJ101" i="21"/>
  <c r="CI101" i="21"/>
  <c r="CH101" i="21"/>
  <c r="CG101" i="21"/>
  <c r="CF101" i="21"/>
  <c r="CE101" i="21"/>
  <c r="CD101" i="21"/>
  <c r="CC101" i="21"/>
  <c r="CB101" i="21"/>
  <c r="CA101" i="21"/>
  <c r="BZ101" i="21"/>
  <c r="BY101" i="21"/>
  <c r="BX101" i="21"/>
  <c r="BW101" i="21"/>
  <c r="BV101" i="21"/>
  <c r="BU101" i="21"/>
  <c r="DB100" i="21"/>
  <c r="CR100" i="21"/>
  <c r="CQ100" i="21"/>
  <c r="CP100" i="21"/>
  <c r="CO100" i="21"/>
  <c r="CN100" i="21"/>
  <c r="CM100" i="21"/>
  <c r="CL100" i="21"/>
  <c r="CK100" i="21"/>
  <c r="CJ100" i="21"/>
  <c r="CI100" i="21"/>
  <c r="CH100" i="21"/>
  <c r="CG100" i="21"/>
  <c r="CF100" i="21"/>
  <c r="CE100" i="21"/>
  <c r="CD100" i="21"/>
  <c r="CC100" i="21"/>
  <c r="CB100" i="21"/>
  <c r="CA100" i="21"/>
  <c r="BZ100" i="21"/>
  <c r="BY100" i="21"/>
  <c r="BX100" i="21"/>
  <c r="BW100" i="21"/>
  <c r="BV100" i="21"/>
  <c r="BU100" i="21"/>
  <c r="DB99" i="21"/>
  <c r="CR99" i="21"/>
  <c r="CQ99" i="21"/>
  <c r="CP99" i="21"/>
  <c r="CO99" i="21"/>
  <c r="CN99" i="21"/>
  <c r="CM99" i="21"/>
  <c r="CL99" i="21"/>
  <c r="CK99" i="21"/>
  <c r="CJ99" i="21"/>
  <c r="CI99" i="21"/>
  <c r="CH99" i="21"/>
  <c r="CG99" i="21"/>
  <c r="CF99" i="21"/>
  <c r="CE99" i="21"/>
  <c r="CD99" i="21"/>
  <c r="CC99" i="21"/>
  <c r="CB99" i="21"/>
  <c r="CA99" i="21"/>
  <c r="BZ99" i="21"/>
  <c r="BY99" i="21"/>
  <c r="BX99" i="21"/>
  <c r="BW99" i="21"/>
  <c r="BV99" i="21"/>
  <c r="BU99" i="21"/>
  <c r="DB98" i="21"/>
  <c r="CR98" i="21"/>
  <c r="CQ98" i="21"/>
  <c r="CP98" i="21"/>
  <c r="CO98" i="21"/>
  <c r="CN98" i="21"/>
  <c r="CM98" i="21"/>
  <c r="CL98" i="21"/>
  <c r="CK98" i="21"/>
  <c r="CJ98" i="21"/>
  <c r="CI98" i="21"/>
  <c r="CH98" i="21"/>
  <c r="CG98" i="21"/>
  <c r="CF98" i="21"/>
  <c r="CE98" i="21"/>
  <c r="CD98" i="21"/>
  <c r="CC98" i="21"/>
  <c r="CB98" i="21"/>
  <c r="CA98" i="21"/>
  <c r="BZ98" i="21"/>
  <c r="BY98" i="21"/>
  <c r="BX98" i="21"/>
  <c r="BW98" i="21"/>
  <c r="BV98" i="21"/>
  <c r="BU98" i="21"/>
  <c r="DB97" i="21"/>
  <c r="CR97" i="21"/>
  <c r="CQ97" i="21"/>
  <c r="CP97" i="21"/>
  <c r="CO97" i="21"/>
  <c r="CN97" i="21"/>
  <c r="CM97" i="21"/>
  <c r="CL97" i="21"/>
  <c r="CK97" i="21"/>
  <c r="CJ97" i="21"/>
  <c r="CI97" i="21"/>
  <c r="CH97" i="21"/>
  <c r="CG97" i="21"/>
  <c r="CF97" i="21"/>
  <c r="CE97" i="21"/>
  <c r="CD97" i="21"/>
  <c r="CC97" i="21"/>
  <c r="CB97" i="21"/>
  <c r="CA97" i="21"/>
  <c r="BZ97" i="21"/>
  <c r="BY97" i="21"/>
  <c r="BX97" i="21"/>
  <c r="BW97" i="21"/>
  <c r="BV97" i="21"/>
  <c r="BU97" i="21"/>
  <c r="DB96" i="21"/>
  <c r="CR96" i="21"/>
  <c r="CQ96" i="21"/>
  <c r="CP96" i="21"/>
  <c r="CO96" i="21"/>
  <c r="CN96" i="21"/>
  <c r="CM96" i="21"/>
  <c r="CL96" i="21"/>
  <c r="CK96" i="21"/>
  <c r="CJ96" i="21"/>
  <c r="CI96" i="21"/>
  <c r="CH96" i="21"/>
  <c r="CG96" i="21"/>
  <c r="CF96" i="21"/>
  <c r="CE96" i="21"/>
  <c r="CD96" i="21"/>
  <c r="CC96" i="21"/>
  <c r="CB96" i="21"/>
  <c r="CA96" i="21"/>
  <c r="BZ96" i="21"/>
  <c r="BY96" i="21"/>
  <c r="BX96" i="21"/>
  <c r="BW96" i="21"/>
  <c r="BV96" i="21"/>
  <c r="BU96" i="21"/>
  <c r="DB95" i="21"/>
  <c r="CR95" i="21"/>
  <c r="CQ95" i="21"/>
  <c r="CP95" i="21"/>
  <c r="CO95" i="21"/>
  <c r="CN95" i="21"/>
  <c r="CM95" i="21"/>
  <c r="CL95" i="21"/>
  <c r="CK95" i="21"/>
  <c r="CJ95" i="21"/>
  <c r="CI95" i="21"/>
  <c r="CH95" i="21"/>
  <c r="CG95" i="21"/>
  <c r="CF95" i="21"/>
  <c r="CE95" i="21"/>
  <c r="CD95" i="21"/>
  <c r="CC95" i="21"/>
  <c r="CB95" i="21"/>
  <c r="CA95" i="21"/>
  <c r="BZ95" i="21"/>
  <c r="BY95" i="21"/>
  <c r="BX95" i="21"/>
  <c r="BW95" i="21"/>
  <c r="BV95" i="21"/>
  <c r="BU95" i="21"/>
  <c r="DB92" i="21"/>
  <c r="CR92" i="21"/>
  <c r="CQ92" i="21"/>
  <c r="CP92" i="21"/>
  <c r="CO92" i="21"/>
  <c r="CN92" i="21"/>
  <c r="CM92" i="21"/>
  <c r="CL92" i="21"/>
  <c r="CK92" i="21"/>
  <c r="CJ92" i="21"/>
  <c r="CI92" i="21"/>
  <c r="CH92" i="21"/>
  <c r="CG92" i="21"/>
  <c r="CF92" i="21"/>
  <c r="CE92" i="21"/>
  <c r="CD92" i="21"/>
  <c r="CC92" i="21"/>
  <c r="CB92" i="21"/>
  <c r="CA92" i="21"/>
  <c r="BZ92" i="21"/>
  <c r="BY92" i="21"/>
  <c r="BX92" i="21"/>
  <c r="BW92" i="21"/>
  <c r="BV92" i="21"/>
  <c r="BU92" i="21"/>
  <c r="DB91" i="21"/>
  <c r="CR91" i="21"/>
  <c r="CQ91" i="21"/>
  <c r="CP91" i="21"/>
  <c r="CO91" i="21"/>
  <c r="CN91" i="21"/>
  <c r="CM91" i="21"/>
  <c r="CL91" i="21"/>
  <c r="CK91" i="21"/>
  <c r="CJ91" i="21"/>
  <c r="CI91" i="21"/>
  <c r="CH91" i="21"/>
  <c r="CG91" i="21"/>
  <c r="CF91" i="21"/>
  <c r="CE91" i="21"/>
  <c r="CD91" i="21"/>
  <c r="CC91" i="21"/>
  <c r="CB91" i="21"/>
  <c r="CA91" i="21"/>
  <c r="BZ91" i="21"/>
  <c r="BY91" i="21"/>
  <c r="BX91" i="21"/>
  <c r="BW91" i="21"/>
  <c r="BV91" i="21"/>
  <c r="BU91" i="21"/>
  <c r="DB90" i="21"/>
  <c r="CR90" i="21"/>
  <c r="CQ90" i="21"/>
  <c r="CP90" i="21"/>
  <c r="CO90" i="21"/>
  <c r="CN90" i="21"/>
  <c r="CM90" i="21"/>
  <c r="CL90" i="21"/>
  <c r="CK90" i="21"/>
  <c r="CJ90" i="21"/>
  <c r="CI90" i="21"/>
  <c r="CH90" i="21"/>
  <c r="CG90" i="21"/>
  <c r="CF90" i="21"/>
  <c r="CE90" i="21"/>
  <c r="CD90" i="21"/>
  <c r="CC90" i="21"/>
  <c r="CB90" i="21"/>
  <c r="CA90" i="21"/>
  <c r="BZ90" i="21"/>
  <c r="BY90" i="21"/>
  <c r="BX90" i="21"/>
  <c r="BW90" i="21"/>
  <c r="BV90" i="21"/>
  <c r="BU90" i="21"/>
  <c r="DB89" i="21"/>
  <c r="CR89" i="21"/>
  <c r="CQ89" i="21"/>
  <c r="CP89" i="21"/>
  <c r="CO89" i="21"/>
  <c r="CN89" i="21"/>
  <c r="CM89" i="21"/>
  <c r="CL89" i="21"/>
  <c r="CK89" i="21"/>
  <c r="CJ89" i="21"/>
  <c r="CI89" i="21"/>
  <c r="CH89" i="21"/>
  <c r="CG89" i="21"/>
  <c r="CF89" i="21"/>
  <c r="CE89" i="21"/>
  <c r="CD89" i="21"/>
  <c r="CC89" i="21"/>
  <c r="CB89" i="21"/>
  <c r="CA89" i="21"/>
  <c r="BZ89" i="21"/>
  <c r="BY89" i="21"/>
  <c r="BX89" i="21"/>
  <c r="BW89" i="21"/>
  <c r="BV89" i="21"/>
  <c r="BU89" i="21"/>
  <c r="DB88" i="21"/>
  <c r="CR88" i="21"/>
  <c r="CQ88" i="21"/>
  <c r="CP88" i="21"/>
  <c r="CO88" i="21"/>
  <c r="CN88" i="21"/>
  <c r="CM88" i="21"/>
  <c r="CL88" i="21"/>
  <c r="CK88" i="21"/>
  <c r="CJ88" i="21"/>
  <c r="CI88" i="21"/>
  <c r="CH88" i="21"/>
  <c r="CG88" i="21"/>
  <c r="CF88" i="21"/>
  <c r="CE88" i="21"/>
  <c r="CD88" i="21"/>
  <c r="CC88" i="21"/>
  <c r="CB88" i="21"/>
  <c r="CA88" i="21"/>
  <c r="BZ88" i="21"/>
  <c r="BY88" i="21"/>
  <c r="BX88" i="21"/>
  <c r="BW88" i="21"/>
  <c r="BV88" i="21"/>
  <c r="BU88" i="21"/>
  <c r="BV15" i="21"/>
  <c r="BW15" i="21"/>
  <c r="BX15" i="21"/>
  <c r="BY15" i="21"/>
  <c r="BZ15" i="21"/>
  <c r="CA15" i="21"/>
  <c r="CB15" i="21"/>
  <c r="CC15" i="21"/>
  <c r="CD15" i="21"/>
  <c r="CE15" i="21"/>
  <c r="CF15" i="21"/>
  <c r="CG15" i="21"/>
  <c r="CH15" i="21"/>
  <c r="CI15" i="21"/>
  <c r="CJ15" i="21"/>
  <c r="CK15" i="21"/>
  <c r="CL15" i="21"/>
  <c r="CM15" i="21"/>
  <c r="CN15" i="21"/>
  <c r="CO15" i="21"/>
  <c r="CP15" i="21"/>
  <c r="CQ15" i="21"/>
  <c r="CR15" i="21"/>
  <c r="DB15" i="21"/>
  <c r="BV17" i="21"/>
  <c r="BW17" i="21"/>
  <c r="BX17" i="21"/>
  <c r="BY17" i="21"/>
  <c r="BZ17" i="21"/>
  <c r="CA17" i="21"/>
  <c r="CB17" i="21"/>
  <c r="CC17" i="21"/>
  <c r="CD17" i="21"/>
  <c r="CE17" i="21"/>
  <c r="CF17" i="21"/>
  <c r="CG17" i="21"/>
  <c r="CH17" i="21"/>
  <c r="CI17" i="21"/>
  <c r="CJ17" i="21"/>
  <c r="CK17" i="21"/>
  <c r="CL17" i="21"/>
  <c r="CM17" i="21"/>
  <c r="CN17" i="21"/>
  <c r="CO17" i="21"/>
  <c r="CP17" i="21"/>
  <c r="CQ17" i="21"/>
  <c r="CR17" i="21"/>
  <c r="DB17" i="21"/>
  <c r="BV18" i="21"/>
  <c r="BW18" i="21"/>
  <c r="BX18" i="21"/>
  <c r="BY18" i="21"/>
  <c r="BZ18" i="21"/>
  <c r="CA18" i="21"/>
  <c r="CB18" i="21"/>
  <c r="CC18" i="21"/>
  <c r="CD18" i="21"/>
  <c r="CE18" i="21"/>
  <c r="CF18" i="21"/>
  <c r="CG18" i="21"/>
  <c r="CH18" i="21"/>
  <c r="CI18" i="21"/>
  <c r="CJ18" i="21"/>
  <c r="CK18" i="21"/>
  <c r="CL18" i="21"/>
  <c r="CM18" i="21"/>
  <c r="CN18" i="21"/>
  <c r="CO18" i="21"/>
  <c r="CP18" i="21"/>
  <c r="CQ18" i="21"/>
  <c r="CR18" i="21"/>
  <c r="DB18" i="21"/>
  <c r="BV19" i="21"/>
  <c r="BW19" i="21"/>
  <c r="BX19" i="21"/>
  <c r="BY19" i="21"/>
  <c r="BZ19" i="21"/>
  <c r="CA19" i="21"/>
  <c r="CB19" i="21"/>
  <c r="CC19" i="21"/>
  <c r="CD19" i="21"/>
  <c r="CE19" i="21"/>
  <c r="CF19" i="21"/>
  <c r="CG19" i="21"/>
  <c r="CH19" i="21"/>
  <c r="CI19" i="21"/>
  <c r="CJ19" i="21"/>
  <c r="CK19" i="21"/>
  <c r="CL19" i="21"/>
  <c r="CM19" i="21"/>
  <c r="CN19" i="21"/>
  <c r="CO19" i="21"/>
  <c r="CP19" i="21"/>
  <c r="CQ19" i="21"/>
  <c r="CR19" i="21"/>
  <c r="DB19" i="21"/>
  <c r="BV20" i="21"/>
  <c r="BW20" i="21"/>
  <c r="BX20" i="21"/>
  <c r="BY20" i="21"/>
  <c r="BZ20" i="21"/>
  <c r="CA20" i="21"/>
  <c r="CB20" i="21"/>
  <c r="CC20" i="21"/>
  <c r="CD20" i="21"/>
  <c r="CE20" i="21"/>
  <c r="CF20" i="21"/>
  <c r="CG20" i="21"/>
  <c r="CH20" i="21"/>
  <c r="CI20" i="21"/>
  <c r="CJ20" i="21"/>
  <c r="CK20" i="21"/>
  <c r="CL20" i="21"/>
  <c r="CM20" i="21"/>
  <c r="CN20" i="21"/>
  <c r="CO20" i="21"/>
  <c r="CP20" i="21"/>
  <c r="CQ20" i="21"/>
  <c r="CR20" i="21"/>
  <c r="DB20" i="21"/>
  <c r="BV21" i="21"/>
  <c r="BW21" i="21"/>
  <c r="BX21" i="21"/>
  <c r="BY21" i="21"/>
  <c r="BZ21" i="21"/>
  <c r="CA21" i="21"/>
  <c r="CB21" i="21"/>
  <c r="CC21" i="21"/>
  <c r="CD21" i="21"/>
  <c r="CE21" i="21"/>
  <c r="CF21" i="21"/>
  <c r="CG21" i="21"/>
  <c r="CH21" i="21"/>
  <c r="CI21" i="21"/>
  <c r="CJ21" i="21"/>
  <c r="CK21" i="21"/>
  <c r="CL21" i="21"/>
  <c r="CM21" i="21"/>
  <c r="CN21" i="21"/>
  <c r="CO21" i="21"/>
  <c r="CP21" i="21"/>
  <c r="CQ21" i="21"/>
  <c r="CR21" i="21"/>
  <c r="DB21" i="21"/>
  <c r="BV22" i="21"/>
  <c r="BW22" i="21"/>
  <c r="BX22" i="21"/>
  <c r="BY22" i="21"/>
  <c r="BZ22" i="21"/>
  <c r="CA22" i="21"/>
  <c r="CB22" i="21"/>
  <c r="CC22" i="21"/>
  <c r="CD22" i="21"/>
  <c r="CE22" i="21"/>
  <c r="CF22" i="21"/>
  <c r="CG22" i="21"/>
  <c r="CH22" i="21"/>
  <c r="CI22" i="21"/>
  <c r="CJ22" i="21"/>
  <c r="CK22" i="21"/>
  <c r="CL22" i="21"/>
  <c r="CM22" i="21"/>
  <c r="CN22" i="21"/>
  <c r="CO22" i="21"/>
  <c r="CP22" i="21"/>
  <c r="CQ22" i="21"/>
  <c r="CR22" i="21"/>
  <c r="DB22" i="21"/>
  <c r="BV23" i="21"/>
  <c r="BW23" i="21"/>
  <c r="BX23" i="21"/>
  <c r="BY23" i="21"/>
  <c r="BZ23" i="21"/>
  <c r="CA23" i="21"/>
  <c r="CB23" i="21"/>
  <c r="CC23" i="21"/>
  <c r="CD23" i="21"/>
  <c r="CE23" i="21"/>
  <c r="CF23" i="21"/>
  <c r="CG23" i="21"/>
  <c r="CH23" i="21"/>
  <c r="CI23" i="21"/>
  <c r="CJ23" i="21"/>
  <c r="CK23" i="21"/>
  <c r="CL23" i="21"/>
  <c r="CM23" i="21"/>
  <c r="CN23" i="21"/>
  <c r="CO23" i="21"/>
  <c r="CP23" i="21"/>
  <c r="CQ23" i="21"/>
  <c r="CR23" i="21"/>
  <c r="DB23" i="21"/>
  <c r="BV24" i="21"/>
  <c r="BW24" i="21"/>
  <c r="BX24" i="21"/>
  <c r="BY24" i="21"/>
  <c r="BZ24" i="21"/>
  <c r="CA24" i="21"/>
  <c r="CB24" i="21"/>
  <c r="CC24" i="21"/>
  <c r="CD24" i="21"/>
  <c r="CE24" i="21"/>
  <c r="CF24" i="21"/>
  <c r="CG24" i="21"/>
  <c r="CH24" i="21"/>
  <c r="CI24" i="21"/>
  <c r="CJ24" i="21"/>
  <c r="CK24" i="21"/>
  <c r="CL24" i="21"/>
  <c r="CM24" i="21"/>
  <c r="CN24" i="21"/>
  <c r="CO24" i="21"/>
  <c r="CP24" i="21"/>
  <c r="CQ24" i="21"/>
  <c r="CR24" i="21"/>
  <c r="DB24" i="21"/>
  <c r="BV25" i="21"/>
  <c r="BW25" i="21"/>
  <c r="BX25" i="21"/>
  <c r="BY25" i="21"/>
  <c r="BZ25" i="21"/>
  <c r="CA25" i="21"/>
  <c r="CB25" i="21"/>
  <c r="CC25" i="21"/>
  <c r="CD25" i="21"/>
  <c r="CE25" i="21"/>
  <c r="CF25" i="21"/>
  <c r="CG25" i="21"/>
  <c r="CH25" i="21"/>
  <c r="CI25" i="21"/>
  <c r="CJ25" i="21"/>
  <c r="CK25" i="21"/>
  <c r="CL25" i="21"/>
  <c r="CM25" i="21"/>
  <c r="CN25" i="21"/>
  <c r="CO25" i="21"/>
  <c r="CP25" i="21"/>
  <c r="CQ25" i="21"/>
  <c r="CR25" i="21"/>
  <c r="DB25" i="21"/>
  <c r="BV26" i="21"/>
  <c r="BW26" i="21"/>
  <c r="BX26" i="21"/>
  <c r="BY26" i="21"/>
  <c r="BZ26" i="21"/>
  <c r="CA26" i="21"/>
  <c r="CB26" i="21"/>
  <c r="CC26" i="21"/>
  <c r="CD26" i="21"/>
  <c r="CE26" i="21"/>
  <c r="CF26" i="21"/>
  <c r="CG26" i="21"/>
  <c r="CH26" i="21"/>
  <c r="CI26" i="21"/>
  <c r="CJ26" i="21"/>
  <c r="CK26" i="21"/>
  <c r="CL26" i="21"/>
  <c r="CM26" i="21"/>
  <c r="CN26" i="21"/>
  <c r="CO26" i="21"/>
  <c r="CP26" i="21"/>
  <c r="CQ26" i="21"/>
  <c r="CR26" i="21"/>
  <c r="DB26" i="21"/>
  <c r="BV27" i="21"/>
  <c r="BW27" i="21"/>
  <c r="BX27" i="21"/>
  <c r="BY27" i="21"/>
  <c r="BZ27" i="21"/>
  <c r="CA27" i="21"/>
  <c r="CB27" i="21"/>
  <c r="CC27" i="21"/>
  <c r="CD27" i="21"/>
  <c r="CE27" i="21"/>
  <c r="CF27" i="21"/>
  <c r="CG27" i="21"/>
  <c r="CH27" i="21"/>
  <c r="CI27" i="21"/>
  <c r="CJ27" i="21"/>
  <c r="CK27" i="21"/>
  <c r="CL27" i="21"/>
  <c r="CM27" i="21"/>
  <c r="CN27" i="21"/>
  <c r="CO27" i="21"/>
  <c r="CP27" i="21"/>
  <c r="CQ27" i="21"/>
  <c r="CR27" i="21"/>
  <c r="DB27" i="21"/>
  <c r="BV28" i="21"/>
  <c r="BW28" i="21"/>
  <c r="BX28" i="21"/>
  <c r="BY28" i="21"/>
  <c r="BZ28" i="21"/>
  <c r="CA28" i="21"/>
  <c r="CB28" i="21"/>
  <c r="CC28" i="21"/>
  <c r="CD28" i="21"/>
  <c r="CE28" i="21"/>
  <c r="CF28" i="21"/>
  <c r="CG28" i="21"/>
  <c r="CH28" i="21"/>
  <c r="CI28" i="21"/>
  <c r="CJ28" i="21"/>
  <c r="CK28" i="21"/>
  <c r="CL28" i="21"/>
  <c r="CM28" i="21"/>
  <c r="CN28" i="21"/>
  <c r="CO28" i="21"/>
  <c r="CP28" i="21"/>
  <c r="CQ28" i="21"/>
  <c r="CR28" i="21"/>
  <c r="DB28" i="21"/>
  <c r="BV29" i="21"/>
  <c r="BW29" i="21"/>
  <c r="BX29" i="21"/>
  <c r="BY29" i="21"/>
  <c r="BZ29" i="21"/>
  <c r="CA29" i="21"/>
  <c r="CB29" i="21"/>
  <c r="CC29" i="21"/>
  <c r="CD29" i="21"/>
  <c r="CE29" i="21"/>
  <c r="CF29" i="21"/>
  <c r="CG29" i="21"/>
  <c r="CH29" i="21"/>
  <c r="CI29" i="21"/>
  <c r="CJ29" i="21"/>
  <c r="CK29" i="21"/>
  <c r="CL29" i="21"/>
  <c r="CM29" i="21"/>
  <c r="CN29" i="21"/>
  <c r="CO29" i="21"/>
  <c r="CP29" i="21"/>
  <c r="CQ29" i="21"/>
  <c r="CR29" i="21"/>
  <c r="DB29" i="21"/>
  <c r="BV30" i="21"/>
  <c r="BW30" i="21"/>
  <c r="BX30" i="21"/>
  <c r="BY30" i="21"/>
  <c r="BZ30" i="21"/>
  <c r="CA30" i="21"/>
  <c r="CB30" i="21"/>
  <c r="CC30" i="21"/>
  <c r="CD30" i="21"/>
  <c r="CE30" i="21"/>
  <c r="CF30" i="21"/>
  <c r="CG30" i="21"/>
  <c r="CH30" i="21"/>
  <c r="CI30" i="21"/>
  <c r="CJ30" i="21"/>
  <c r="CK30" i="21"/>
  <c r="CL30" i="21"/>
  <c r="CM30" i="21"/>
  <c r="CN30" i="21"/>
  <c r="CO30" i="21"/>
  <c r="CP30" i="21"/>
  <c r="CQ30" i="21"/>
  <c r="CR30" i="21"/>
  <c r="DB30" i="21"/>
  <c r="BV31" i="21"/>
  <c r="BW31" i="21"/>
  <c r="BX31" i="21"/>
  <c r="BY31" i="21"/>
  <c r="BZ31" i="21"/>
  <c r="CA31" i="21"/>
  <c r="CB31" i="21"/>
  <c r="CC31" i="21"/>
  <c r="CD31" i="21"/>
  <c r="CE31" i="21"/>
  <c r="CF31" i="21"/>
  <c r="CG31" i="21"/>
  <c r="CH31" i="21"/>
  <c r="CI31" i="21"/>
  <c r="CJ31" i="21"/>
  <c r="CK31" i="21"/>
  <c r="CL31" i="21"/>
  <c r="CM31" i="21"/>
  <c r="CN31" i="21"/>
  <c r="CO31" i="21"/>
  <c r="CP31" i="21"/>
  <c r="CQ31" i="21"/>
  <c r="CR31" i="21"/>
  <c r="DB31" i="21"/>
  <c r="BV32" i="21"/>
  <c r="BW32" i="21"/>
  <c r="BX32" i="21"/>
  <c r="BY32" i="21"/>
  <c r="BZ32" i="21"/>
  <c r="CA32" i="21"/>
  <c r="CB32" i="21"/>
  <c r="CC32" i="21"/>
  <c r="CD32" i="21"/>
  <c r="CE32" i="21"/>
  <c r="CF32" i="21"/>
  <c r="CG32" i="21"/>
  <c r="CH32" i="21"/>
  <c r="CI32" i="21"/>
  <c r="CJ32" i="21"/>
  <c r="CK32" i="21"/>
  <c r="CL32" i="21"/>
  <c r="CM32" i="21"/>
  <c r="CN32" i="21"/>
  <c r="CO32" i="21"/>
  <c r="CP32" i="21"/>
  <c r="CQ32" i="21"/>
  <c r="CR32" i="21"/>
  <c r="DB32" i="21"/>
  <c r="BV33" i="21"/>
  <c r="BW33" i="21"/>
  <c r="BX33" i="21"/>
  <c r="BY33" i="21"/>
  <c r="BZ33" i="21"/>
  <c r="CA33" i="21"/>
  <c r="CB33" i="21"/>
  <c r="CC33" i="21"/>
  <c r="CD33" i="21"/>
  <c r="CE33" i="21"/>
  <c r="CF33" i="21"/>
  <c r="CG33" i="21"/>
  <c r="CH33" i="21"/>
  <c r="CI33" i="21"/>
  <c r="CJ33" i="21"/>
  <c r="CK33" i="21"/>
  <c r="CL33" i="21"/>
  <c r="CM33" i="21"/>
  <c r="CN33" i="21"/>
  <c r="CO33" i="21"/>
  <c r="CP33" i="21"/>
  <c r="CQ33" i="21"/>
  <c r="CR33" i="21"/>
  <c r="DB33" i="21"/>
  <c r="BV34" i="21"/>
  <c r="BW34" i="21"/>
  <c r="BX34" i="21"/>
  <c r="BY34" i="21"/>
  <c r="BZ34" i="21"/>
  <c r="CA34" i="21"/>
  <c r="CB34" i="21"/>
  <c r="CC34" i="21"/>
  <c r="CD34" i="21"/>
  <c r="CE34" i="21"/>
  <c r="CF34" i="21"/>
  <c r="CG34" i="21"/>
  <c r="CH34" i="21"/>
  <c r="CI34" i="21"/>
  <c r="CJ34" i="21"/>
  <c r="CK34" i="21"/>
  <c r="CL34" i="21"/>
  <c r="CM34" i="21"/>
  <c r="CN34" i="21"/>
  <c r="CO34" i="21"/>
  <c r="CP34" i="21"/>
  <c r="CQ34" i="21"/>
  <c r="CR34" i="21"/>
  <c r="DB34" i="21"/>
  <c r="BV35" i="21"/>
  <c r="BW35" i="21"/>
  <c r="BX35" i="21"/>
  <c r="BY35" i="21"/>
  <c r="BZ35" i="21"/>
  <c r="CA35" i="21"/>
  <c r="CB35" i="21"/>
  <c r="CC35" i="21"/>
  <c r="CD35" i="21"/>
  <c r="CE35" i="21"/>
  <c r="CF35" i="21"/>
  <c r="CG35" i="21"/>
  <c r="CH35" i="21"/>
  <c r="CI35" i="21"/>
  <c r="CJ35" i="21"/>
  <c r="CK35" i="21"/>
  <c r="CL35" i="21"/>
  <c r="CM35" i="21"/>
  <c r="CN35" i="21"/>
  <c r="CO35" i="21"/>
  <c r="CP35" i="21"/>
  <c r="CQ35" i="21"/>
  <c r="CR35" i="21"/>
  <c r="DB35" i="21"/>
  <c r="BV36" i="21"/>
  <c r="BW36" i="21"/>
  <c r="BX36" i="21"/>
  <c r="BY36" i="21"/>
  <c r="BZ36" i="21"/>
  <c r="CA36" i="21"/>
  <c r="CB36" i="21"/>
  <c r="CC36" i="21"/>
  <c r="CD36" i="21"/>
  <c r="CE36" i="21"/>
  <c r="CF36" i="21"/>
  <c r="CG36" i="21"/>
  <c r="CH36" i="21"/>
  <c r="CI36" i="21"/>
  <c r="CJ36" i="21"/>
  <c r="CK36" i="21"/>
  <c r="CL36" i="21"/>
  <c r="CM36" i="21"/>
  <c r="CN36" i="21"/>
  <c r="CO36" i="21"/>
  <c r="CP36" i="21"/>
  <c r="CQ36" i="21"/>
  <c r="CR36" i="21"/>
  <c r="DB36" i="21"/>
  <c r="BV37" i="21"/>
  <c r="BW37" i="21"/>
  <c r="BX37" i="21"/>
  <c r="BY37" i="21"/>
  <c r="BZ37" i="21"/>
  <c r="CA37" i="21"/>
  <c r="CB37" i="21"/>
  <c r="CC37" i="21"/>
  <c r="CD37" i="21"/>
  <c r="CE37" i="21"/>
  <c r="CF37" i="21"/>
  <c r="CG37" i="21"/>
  <c r="CH37" i="21"/>
  <c r="CI37" i="21"/>
  <c r="CJ37" i="21"/>
  <c r="CK37" i="21"/>
  <c r="CL37" i="21"/>
  <c r="CM37" i="21"/>
  <c r="CN37" i="21"/>
  <c r="CO37" i="21"/>
  <c r="CP37" i="21"/>
  <c r="CQ37" i="21"/>
  <c r="CR37" i="21"/>
  <c r="DB37" i="21"/>
  <c r="BV38" i="21"/>
  <c r="BW38" i="21"/>
  <c r="BX38" i="21"/>
  <c r="BY38" i="21"/>
  <c r="BZ38" i="21"/>
  <c r="CA38" i="21"/>
  <c r="CB38" i="21"/>
  <c r="CC38" i="21"/>
  <c r="CD38" i="21"/>
  <c r="CE38" i="21"/>
  <c r="CF38" i="21"/>
  <c r="CG38" i="21"/>
  <c r="CH38" i="21"/>
  <c r="CI38" i="21"/>
  <c r="CJ38" i="21"/>
  <c r="CK38" i="21"/>
  <c r="CL38" i="21"/>
  <c r="CM38" i="21"/>
  <c r="CN38" i="21"/>
  <c r="CO38" i="21"/>
  <c r="CP38" i="21"/>
  <c r="CQ38" i="21"/>
  <c r="CR38" i="21"/>
  <c r="DB38" i="21"/>
  <c r="BV39" i="21"/>
  <c r="BW39" i="21"/>
  <c r="BX39" i="21"/>
  <c r="BY39" i="21"/>
  <c r="BZ39" i="21"/>
  <c r="CA39" i="21"/>
  <c r="CB39" i="21"/>
  <c r="CC39" i="21"/>
  <c r="CD39" i="21"/>
  <c r="CE39" i="21"/>
  <c r="CF39" i="21"/>
  <c r="CG39" i="21"/>
  <c r="CH39" i="21"/>
  <c r="CI39" i="21"/>
  <c r="CJ39" i="21"/>
  <c r="CK39" i="21"/>
  <c r="CL39" i="21"/>
  <c r="CM39" i="21"/>
  <c r="CN39" i="21"/>
  <c r="CO39" i="21"/>
  <c r="CP39" i="21"/>
  <c r="CQ39" i="21"/>
  <c r="CR39" i="21"/>
  <c r="DB39" i="21"/>
  <c r="BV40" i="21"/>
  <c r="BW40" i="21"/>
  <c r="BX40" i="21"/>
  <c r="BY40" i="21"/>
  <c r="BZ40" i="21"/>
  <c r="CA40" i="21"/>
  <c r="CB40" i="21"/>
  <c r="CC40" i="21"/>
  <c r="CD40" i="21"/>
  <c r="CE40" i="21"/>
  <c r="CF40" i="21"/>
  <c r="CG40" i="21"/>
  <c r="CH40" i="21"/>
  <c r="CI40" i="21"/>
  <c r="CJ40" i="21"/>
  <c r="CK40" i="21"/>
  <c r="CL40" i="21"/>
  <c r="CM40" i="21"/>
  <c r="CN40" i="21"/>
  <c r="CO40" i="21"/>
  <c r="CP40" i="21"/>
  <c r="CQ40" i="21"/>
  <c r="CR40" i="21"/>
  <c r="DB40" i="21"/>
  <c r="BV41" i="21"/>
  <c r="BW41" i="21"/>
  <c r="BX41" i="21"/>
  <c r="BY41" i="21"/>
  <c r="BZ41" i="21"/>
  <c r="CA41" i="21"/>
  <c r="CB41" i="21"/>
  <c r="CC41" i="21"/>
  <c r="CD41" i="21"/>
  <c r="CE41" i="21"/>
  <c r="CF41" i="21"/>
  <c r="CG41" i="21"/>
  <c r="CH41" i="21"/>
  <c r="CI41" i="21"/>
  <c r="CJ41" i="21"/>
  <c r="CK41" i="21"/>
  <c r="CL41" i="21"/>
  <c r="CM41" i="21"/>
  <c r="CN41" i="21"/>
  <c r="CO41" i="21"/>
  <c r="CP41" i="21"/>
  <c r="CQ41" i="21"/>
  <c r="CR41" i="21"/>
  <c r="DB41" i="21"/>
  <c r="BV42" i="21"/>
  <c r="BW42" i="21"/>
  <c r="BX42" i="21"/>
  <c r="BY42" i="21"/>
  <c r="BZ42" i="21"/>
  <c r="CA42" i="21"/>
  <c r="CB42" i="21"/>
  <c r="CC42" i="21"/>
  <c r="CD42" i="21"/>
  <c r="CE42" i="21"/>
  <c r="CF42" i="21"/>
  <c r="CG42" i="21"/>
  <c r="CH42" i="21"/>
  <c r="CI42" i="21"/>
  <c r="CJ42" i="21"/>
  <c r="CK42" i="21"/>
  <c r="CL42" i="21"/>
  <c r="CM42" i="21"/>
  <c r="CN42" i="21"/>
  <c r="CO42" i="21"/>
  <c r="CP42" i="21"/>
  <c r="CQ42" i="21"/>
  <c r="CR42" i="21"/>
  <c r="DB42" i="21"/>
  <c r="BV43" i="21"/>
  <c r="BW43" i="21"/>
  <c r="BX43" i="21"/>
  <c r="BY43" i="21"/>
  <c r="BZ43" i="21"/>
  <c r="CA43" i="21"/>
  <c r="CB43" i="21"/>
  <c r="CC43" i="21"/>
  <c r="CD43" i="21"/>
  <c r="CE43" i="21"/>
  <c r="CF43" i="21"/>
  <c r="CG43" i="21"/>
  <c r="CH43" i="21"/>
  <c r="CI43" i="21"/>
  <c r="CJ43" i="21"/>
  <c r="CK43" i="21"/>
  <c r="CL43" i="21"/>
  <c r="CM43" i="21"/>
  <c r="CN43" i="21"/>
  <c r="CO43" i="21"/>
  <c r="CP43" i="21"/>
  <c r="CQ43" i="21"/>
  <c r="CR43" i="21"/>
  <c r="DB43" i="21"/>
  <c r="BV44" i="21"/>
  <c r="BW44" i="21"/>
  <c r="BX44" i="21"/>
  <c r="BY44" i="21"/>
  <c r="BZ44" i="21"/>
  <c r="CA44" i="21"/>
  <c r="CB44" i="21"/>
  <c r="CC44" i="21"/>
  <c r="CD44" i="21"/>
  <c r="CE44" i="21"/>
  <c r="CF44" i="21"/>
  <c r="CG44" i="21"/>
  <c r="CH44" i="21"/>
  <c r="CI44" i="21"/>
  <c r="CJ44" i="21"/>
  <c r="CK44" i="21"/>
  <c r="CL44" i="21"/>
  <c r="CM44" i="21"/>
  <c r="CN44" i="21"/>
  <c r="CO44" i="21"/>
  <c r="CP44" i="21"/>
  <c r="CQ44" i="21"/>
  <c r="CR44" i="21"/>
  <c r="DB44" i="21"/>
  <c r="BV45" i="21"/>
  <c r="BW45" i="21"/>
  <c r="BX45" i="21"/>
  <c r="BY45" i="21"/>
  <c r="BZ45" i="21"/>
  <c r="CA45" i="21"/>
  <c r="CB45" i="21"/>
  <c r="CC45" i="21"/>
  <c r="CD45" i="21"/>
  <c r="CE45" i="21"/>
  <c r="CF45" i="21"/>
  <c r="CG45" i="21"/>
  <c r="CH45" i="21"/>
  <c r="CI45" i="21"/>
  <c r="CJ45" i="21"/>
  <c r="CK45" i="21"/>
  <c r="CL45" i="21"/>
  <c r="CM45" i="21"/>
  <c r="CN45" i="21"/>
  <c r="CO45" i="21"/>
  <c r="CP45" i="21"/>
  <c r="CQ45" i="21"/>
  <c r="CR45" i="21"/>
  <c r="DB45" i="21"/>
  <c r="BV46" i="21"/>
  <c r="BW46" i="21"/>
  <c r="BX46" i="21"/>
  <c r="BY46" i="21"/>
  <c r="BZ46" i="21"/>
  <c r="CA46" i="21"/>
  <c r="CB46" i="21"/>
  <c r="CC46" i="21"/>
  <c r="CD46" i="21"/>
  <c r="CE46" i="21"/>
  <c r="CF46" i="21"/>
  <c r="CG46" i="21"/>
  <c r="CH46" i="21"/>
  <c r="CI46" i="21"/>
  <c r="CJ46" i="21"/>
  <c r="CK46" i="21"/>
  <c r="CL46" i="21"/>
  <c r="CM46" i="21"/>
  <c r="CN46" i="21"/>
  <c r="CO46" i="21"/>
  <c r="CP46" i="21"/>
  <c r="CQ46" i="21"/>
  <c r="CR46" i="21"/>
  <c r="DB46" i="21"/>
  <c r="BV47" i="21"/>
  <c r="BW47" i="21"/>
  <c r="BX47" i="21"/>
  <c r="BY47" i="21"/>
  <c r="BZ47" i="21"/>
  <c r="CA47" i="21"/>
  <c r="CB47" i="21"/>
  <c r="CC47" i="21"/>
  <c r="CD47" i="21"/>
  <c r="CE47" i="21"/>
  <c r="CF47" i="21"/>
  <c r="CG47" i="21"/>
  <c r="CH47" i="21"/>
  <c r="CI47" i="21"/>
  <c r="CJ47" i="21"/>
  <c r="CK47" i="21"/>
  <c r="CL47" i="21"/>
  <c r="CM47" i="21"/>
  <c r="CN47" i="21"/>
  <c r="CO47" i="21"/>
  <c r="CP47" i="21"/>
  <c r="CQ47" i="21"/>
  <c r="CR47" i="21"/>
  <c r="DB47" i="21"/>
  <c r="BV48" i="21"/>
  <c r="BW48" i="21"/>
  <c r="BX48" i="21"/>
  <c r="BY48" i="21"/>
  <c r="BZ48" i="21"/>
  <c r="CA48" i="21"/>
  <c r="CB48" i="21"/>
  <c r="CC48" i="21"/>
  <c r="CD48" i="21"/>
  <c r="CE48" i="21"/>
  <c r="CF48" i="21"/>
  <c r="CG48" i="21"/>
  <c r="CH48" i="21"/>
  <c r="CI48" i="21"/>
  <c r="CJ48" i="21"/>
  <c r="CK48" i="21"/>
  <c r="CL48" i="21"/>
  <c r="CM48" i="21"/>
  <c r="CN48" i="21"/>
  <c r="CO48" i="21"/>
  <c r="CP48" i="21"/>
  <c r="CQ48" i="21"/>
  <c r="CR48" i="21"/>
  <c r="DB48" i="21"/>
  <c r="BV49" i="21"/>
  <c r="BW49" i="21"/>
  <c r="BX49" i="21"/>
  <c r="BY49" i="21"/>
  <c r="BZ49" i="21"/>
  <c r="CA49" i="21"/>
  <c r="CB49" i="21"/>
  <c r="CC49" i="21"/>
  <c r="CD49" i="21"/>
  <c r="CE49" i="21"/>
  <c r="CF49" i="21"/>
  <c r="CG49" i="21"/>
  <c r="CH49" i="21"/>
  <c r="CI49" i="21"/>
  <c r="CJ49" i="21"/>
  <c r="CK49" i="21"/>
  <c r="CL49" i="21"/>
  <c r="CM49" i="21"/>
  <c r="CN49" i="21"/>
  <c r="CO49" i="21"/>
  <c r="CP49" i="21"/>
  <c r="CQ49" i="21"/>
  <c r="CR49" i="21"/>
  <c r="DB49" i="21"/>
  <c r="BV50" i="21"/>
  <c r="BW50" i="21"/>
  <c r="BX50" i="21"/>
  <c r="BY50" i="21"/>
  <c r="BZ50" i="21"/>
  <c r="CA50" i="21"/>
  <c r="CB50" i="21"/>
  <c r="CC50" i="21"/>
  <c r="CD50" i="21"/>
  <c r="CE50" i="21"/>
  <c r="CF50" i="21"/>
  <c r="CG50" i="21"/>
  <c r="CH50" i="21"/>
  <c r="CI50" i="21"/>
  <c r="CJ50" i="21"/>
  <c r="CK50" i="21"/>
  <c r="CL50" i="21"/>
  <c r="CM50" i="21"/>
  <c r="CN50" i="21"/>
  <c r="CO50" i="21"/>
  <c r="CP50" i="21"/>
  <c r="CQ50" i="21"/>
  <c r="CR50" i="21"/>
  <c r="DB50" i="21"/>
  <c r="BV51" i="21"/>
  <c r="BW51" i="21"/>
  <c r="BX51" i="21"/>
  <c r="BY51" i="21"/>
  <c r="BZ51" i="21"/>
  <c r="CA51" i="21"/>
  <c r="CB51" i="21"/>
  <c r="CC51" i="21"/>
  <c r="CD51" i="21"/>
  <c r="CE51" i="21"/>
  <c r="CF51" i="21"/>
  <c r="CG51" i="21"/>
  <c r="CH51" i="21"/>
  <c r="CI51" i="21"/>
  <c r="CJ51" i="21"/>
  <c r="CK51" i="21"/>
  <c r="CL51" i="21"/>
  <c r="CM51" i="21"/>
  <c r="CN51" i="21"/>
  <c r="CO51" i="21"/>
  <c r="CP51" i="21"/>
  <c r="CQ51" i="21"/>
  <c r="CR51" i="21"/>
  <c r="DB51" i="21"/>
  <c r="BV52" i="21"/>
  <c r="BW52" i="21"/>
  <c r="BX52" i="21"/>
  <c r="BY52" i="21"/>
  <c r="BZ52" i="21"/>
  <c r="CA52" i="21"/>
  <c r="CB52" i="21"/>
  <c r="CC52" i="21"/>
  <c r="CD52" i="21"/>
  <c r="CE52" i="21"/>
  <c r="CF52" i="21"/>
  <c r="CG52" i="21"/>
  <c r="CH52" i="21"/>
  <c r="CI52" i="21"/>
  <c r="CJ52" i="21"/>
  <c r="CK52" i="21"/>
  <c r="CL52" i="21"/>
  <c r="CM52" i="21"/>
  <c r="CN52" i="21"/>
  <c r="CO52" i="21"/>
  <c r="CP52" i="21"/>
  <c r="CQ52" i="21"/>
  <c r="CR52" i="21"/>
  <c r="DB52" i="21"/>
  <c r="BV53" i="21"/>
  <c r="BW53" i="21"/>
  <c r="BX53" i="21"/>
  <c r="BY53" i="21"/>
  <c r="BZ53" i="21"/>
  <c r="CA53" i="21"/>
  <c r="CB53" i="21"/>
  <c r="CC53" i="21"/>
  <c r="CD53" i="21"/>
  <c r="CE53" i="21"/>
  <c r="CF53" i="21"/>
  <c r="CG53" i="21"/>
  <c r="CH53" i="21"/>
  <c r="CI53" i="21"/>
  <c r="CJ53" i="21"/>
  <c r="CK53" i="21"/>
  <c r="CL53" i="21"/>
  <c r="CM53" i="21"/>
  <c r="CN53" i="21"/>
  <c r="CO53" i="21"/>
  <c r="CP53" i="21"/>
  <c r="CQ53" i="21"/>
  <c r="CR53" i="21"/>
  <c r="DB53" i="21"/>
  <c r="BV54" i="21"/>
  <c r="BW54" i="21"/>
  <c r="BX54" i="21"/>
  <c r="BY54" i="21"/>
  <c r="BZ54" i="21"/>
  <c r="CA54" i="21"/>
  <c r="CB54" i="21"/>
  <c r="CC54" i="21"/>
  <c r="CD54" i="21"/>
  <c r="CE54" i="21"/>
  <c r="CF54" i="21"/>
  <c r="CG54" i="21"/>
  <c r="CH54" i="21"/>
  <c r="CI54" i="21"/>
  <c r="CJ54" i="21"/>
  <c r="CK54" i="21"/>
  <c r="CL54" i="21"/>
  <c r="CM54" i="21"/>
  <c r="CN54" i="21"/>
  <c r="CO54" i="21"/>
  <c r="CP54" i="21"/>
  <c r="CQ54" i="21"/>
  <c r="CR54" i="21"/>
  <c r="DB54" i="21"/>
  <c r="BV55" i="21"/>
  <c r="BW55" i="21"/>
  <c r="BX55" i="21"/>
  <c r="BY55" i="21"/>
  <c r="BZ55" i="21"/>
  <c r="CA55" i="21"/>
  <c r="CB55" i="21"/>
  <c r="CC55" i="21"/>
  <c r="CD55" i="21"/>
  <c r="CE55" i="21"/>
  <c r="CF55" i="21"/>
  <c r="CG55" i="21"/>
  <c r="CH55" i="21"/>
  <c r="CI55" i="21"/>
  <c r="CJ55" i="21"/>
  <c r="CK55" i="21"/>
  <c r="CL55" i="21"/>
  <c r="CM55" i="21"/>
  <c r="CN55" i="21"/>
  <c r="CO55" i="21"/>
  <c r="CP55" i="21"/>
  <c r="CQ55" i="21"/>
  <c r="CR55" i="21"/>
  <c r="DB55" i="21"/>
  <c r="BV56" i="21"/>
  <c r="BW56" i="21"/>
  <c r="BX56" i="21"/>
  <c r="BY56" i="21"/>
  <c r="BZ56" i="21"/>
  <c r="CA56" i="21"/>
  <c r="CB56" i="21"/>
  <c r="CC56" i="21"/>
  <c r="CD56" i="21"/>
  <c r="CE56" i="21"/>
  <c r="CF56" i="21"/>
  <c r="CG56" i="21"/>
  <c r="CH56" i="21"/>
  <c r="CI56" i="21"/>
  <c r="CJ56" i="21"/>
  <c r="CK56" i="21"/>
  <c r="CL56" i="21"/>
  <c r="CM56" i="21"/>
  <c r="CN56" i="21"/>
  <c r="CO56" i="21"/>
  <c r="CP56" i="21"/>
  <c r="CQ56" i="21"/>
  <c r="CR56" i="21"/>
  <c r="DB56" i="21"/>
  <c r="BV57" i="21"/>
  <c r="BW57" i="21"/>
  <c r="BX57" i="21"/>
  <c r="BY57" i="21"/>
  <c r="BZ57" i="21"/>
  <c r="CA57" i="21"/>
  <c r="CB57" i="21"/>
  <c r="CC57" i="21"/>
  <c r="CD57" i="21"/>
  <c r="CE57" i="21"/>
  <c r="CF57" i="21"/>
  <c r="CG57" i="21"/>
  <c r="CH57" i="21"/>
  <c r="CI57" i="21"/>
  <c r="CJ57" i="21"/>
  <c r="CK57" i="21"/>
  <c r="CL57" i="21"/>
  <c r="CM57" i="21"/>
  <c r="CN57" i="21"/>
  <c r="CO57" i="21"/>
  <c r="CP57" i="21"/>
  <c r="CQ57" i="21"/>
  <c r="CR57" i="21"/>
  <c r="DB57" i="21"/>
  <c r="BV58" i="21"/>
  <c r="BW58" i="21"/>
  <c r="BX58" i="21"/>
  <c r="BY58" i="21"/>
  <c r="BZ58" i="21"/>
  <c r="CA58" i="21"/>
  <c r="CB58" i="21"/>
  <c r="CC58" i="21"/>
  <c r="CD58" i="21"/>
  <c r="CE58" i="21"/>
  <c r="CF58" i="21"/>
  <c r="CG58" i="21"/>
  <c r="CH58" i="21"/>
  <c r="CI58" i="21"/>
  <c r="CJ58" i="21"/>
  <c r="CK58" i="21"/>
  <c r="CL58" i="21"/>
  <c r="CM58" i="21"/>
  <c r="CN58" i="21"/>
  <c r="CO58" i="21"/>
  <c r="CP58" i="21"/>
  <c r="CQ58" i="21"/>
  <c r="CR58" i="21"/>
  <c r="DB58" i="21"/>
  <c r="BV59" i="21"/>
  <c r="BW59" i="21"/>
  <c r="BX59" i="21"/>
  <c r="BY59" i="21"/>
  <c r="BZ59" i="21"/>
  <c r="CA59" i="21"/>
  <c r="CB59" i="21"/>
  <c r="CC59" i="21"/>
  <c r="CD59" i="21"/>
  <c r="CE59" i="21"/>
  <c r="CF59" i="21"/>
  <c r="CG59" i="21"/>
  <c r="CH59" i="21"/>
  <c r="CI59" i="21"/>
  <c r="CJ59" i="21"/>
  <c r="CK59" i="21"/>
  <c r="CL59" i="21"/>
  <c r="CM59" i="21"/>
  <c r="CN59" i="21"/>
  <c r="CO59" i="21"/>
  <c r="CP59" i="21"/>
  <c r="CQ59" i="21"/>
  <c r="CR59" i="21"/>
  <c r="DB59" i="21"/>
  <c r="BV60" i="21"/>
  <c r="BW60" i="21"/>
  <c r="BX60" i="21"/>
  <c r="BY60" i="21"/>
  <c r="BZ60" i="21"/>
  <c r="CA60" i="21"/>
  <c r="CB60" i="21"/>
  <c r="CC60" i="21"/>
  <c r="CD60" i="21"/>
  <c r="CE60" i="21"/>
  <c r="CF60" i="21"/>
  <c r="CG60" i="21"/>
  <c r="CH60" i="21"/>
  <c r="CI60" i="21"/>
  <c r="CJ60" i="21"/>
  <c r="CK60" i="21"/>
  <c r="CL60" i="21"/>
  <c r="CM60" i="21"/>
  <c r="CN60" i="21"/>
  <c r="CO60" i="21"/>
  <c r="CP60" i="21"/>
  <c r="CQ60" i="21"/>
  <c r="CR60" i="21"/>
  <c r="DB60" i="21"/>
  <c r="BV70" i="21"/>
  <c r="BW70" i="21"/>
  <c r="BX70" i="21"/>
  <c r="BY70" i="21"/>
  <c r="BZ70" i="21"/>
  <c r="CA70" i="21"/>
  <c r="CB70" i="21"/>
  <c r="CC70" i="21"/>
  <c r="CD70" i="21"/>
  <c r="CE70" i="21"/>
  <c r="CF70" i="21"/>
  <c r="CG70" i="21"/>
  <c r="CH70" i="21"/>
  <c r="CI70" i="21"/>
  <c r="CJ70" i="21"/>
  <c r="CK70" i="21"/>
  <c r="CL70" i="21"/>
  <c r="CM70" i="21"/>
  <c r="CN70" i="21"/>
  <c r="CO70" i="21"/>
  <c r="CP70" i="21"/>
  <c r="CQ70" i="21"/>
  <c r="CR70" i="21"/>
  <c r="DB70" i="21"/>
  <c r="BV71" i="21"/>
  <c r="BW71" i="21"/>
  <c r="BX71" i="21"/>
  <c r="BY71" i="21"/>
  <c r="BZ71" i="21"/>
  <c r="CA71" i="21"/>
  <c r="CB71" i="21"/>
  <c r="CC71" i="21"/>
  <c r="CD71" i="21"/>
  <c r="CE71" i="21"/>
  <c r="CF71" i="21"/>
  <c r="CG71" i="21"/>
  <c r="CH71" i="21"/>
  <c r="CI71" i="21"/>
  <c r="CJ71" i="21"/>
  <c r="CK71" i="21"/>
  <c r="CL71" i="21"/>
  <c r="CM71" i="21"/>
  <c r="CN71" i="21"/>
  <c r="CO71" i="21"/>
  <c r="CP71" i="21"/>
  <c r="CQ71" i="21"/>
  <c r="CR71" i="21"/>
  <c r="DB71" i="21"/>
  <c r="BV72" i="21"/>
  <c r="BW72" i="21"/>
  <c r="BX72" i="21"/>
  <c r="BY72" i="21"/>
  <c r="BZ72" i="21"/>
  <c r="CA72" i="21"/>
  <c r="CB72" i="21"/>
  <c r="CC72" i="21"/>
  <c r="CD72" i="21"/>
  <c r="CE72" i="21"/>
  <c r="CF72" i="21"/>
  <c r="CG72" i="21"/>
  <c r="CH72" i="21"/>
  <c r="CI72" i="21"/>
  <c r="CJ72" i="21"/>
  <c r="CK72" i="21"/>
  <c r="CL72" i="21"/>
  <c r="CM72" i="21"/>
  <c r="CN72" i="21"/>
  <c r="CO72" i="21"/>
  <c r="CP72" i="21"/>
  <c r="CQ72" i="21"/>
  <c r="CR72" i="21"/>
  <c r="DB72" i="21"/>
  <c r="BV73" i="21"/>
  <c r="BW73" i="21"/>
  <c r="BX73" i="21"/>
  <c r="BY73" i="21"/>
  <c r="BZ73" i="21"/>
  <c r="CA73" i="21"/>
  <c r="CB73" i="21"/>
  <c r="CC73" i="21"/>
  <c r="CD73" i="21"/>
  <c r="CE73" i="21"/>
  <c r="CF73" i="21"/>
  <c r="CG73" i="21"/>
  <c r="CH73" i="21"/>
  <c r="CI73" i="21"/>
  <c r="CJ73" i="21"/>
  <c r="CK73" i="21"/>
  <c r="CL73" i="21"/>
  <c r="CM73" i="21"/>
  <c r="CN73" i="21"/>
  <c r="CO73" i="21"/>
  <c r="CP73" i="21"/>
  <c r="CQ73" i="21"/>
  <c r="CR73" i="21"/>
  <c r="DB73" i="21"/>
  <c r="BV74" i="21"/>
  <c r="BW74" i="21"/>
  <c r="BX74" i="21"/>
  <c r="BY74" i="21"/>
  <c r="BZ74" i="21"/>
  <c r="CA74" i="21"/>
  <c r="CB74" i="21"/>
  <c r="CC74" i="21"/>
  <c r="CD74" i="21"/>
  <c r="CE74" i="21"/>
  <c r="CF74" i="21"/>
  <c r="CG74" i="21"/>
  <c r="CH74" i="21"/>
  <c r="CI74" i="21"/>
  <c r="CJ74" i="21"/>
  <c r="CK74" i="21"/>
  <c r="CL74" i="21"/>
  <c r="CM74" i="21"/>
  <c r="CN74" i="21"/>
  <c r="CO74" i="21"/>
  <c r="CP74" i="21"/>
  <c r="CQ74" i="21"/>
  <c r="CR74" i="21"/>
  <c r="DB74" i="21"/>
  <c r="BV75" i="21"/>
  <c r="BW75" i="21"/>
  <c r="BX75" i="21"/>
  <c r="BY75" i="21"/>
  <c r="BZ75" i="21"/>
  <c r="CA75" i="21"/>
  <c r="CB75" i="21"/>
  <c r="CC75" i="21"/>
  <c r="CD75" i="21"/>
  <c r="CE75" i="21"/>
  <c r="CF75" i="21"/>
  <c r="CG75" i="21"/>
  <c r="CH75" i="21"/>
  <c r="CI75" i="21"/>
  <c r="CJ75" i="21"/>
  <c r="CK75" i="21"/>
  <c r="CL75" i="21"/>
  <c r="CM75" i="21"/>
  <c r="CN75" i="21"/>
  <c r="CO75" i="21"/>
  <c r="CP75" i="21"/>
  <c r="CQ75" i="21"/>
  <c r="CR75" i="21"/>
  <c r="DB75" i="21"/>
  <c r="BU75" i="21"/>
  <c r="BU74" i="21"/>
  <c r="BU73" i="21"/>
  <c r="BU72" i="21"/>
  <c r="BU71" i="21"/>
  <c r="BU70" i="21"/>
  <c r="BU27" i="21"/>
  <c r="BU28" i="21"/>
  <c r="BU29" i="21"/>
  <c r="BU30" i="21"/>
  <c r="BU31" i="21"/>
  <c r="BU32" i="21"/>
  <c r="BU33" i="21"/>
  <c r="BU34" i="21"/>
  <c r="BU35" i="21"/>
  <c r="BU36" i="21"/>
  <c r="BU37" i="21"/>
  <c r="BU38" i="21"/>
  <c r="BU39" i="21"/>
  <c r="BU40" i="21"/>
  <c r="BU41" i="21"/>
  <c r="BU42" i="21"/>
  <c r="BU43" i="21"/>
  <c r="BU44" i="21"/>
  <c r="BU45" i="21"/>
  <c r="BU46" i="21"/>
  <c r="BU47" i="21"/>
  <c r="BU48" i="21"/>
  <c r="BU49" i="21"/>
  <c r="BU50" i="21"/>
  <c r="BU51" i="21"/>
  <c r="BU52" i="21"/>
  <c r="BU53" i="21"/>
  <c r="BU54" i="21"/>
  <c r="BU55" i="21"/>
  <c r="BU56" i="21"/>
  <c r="BU57" i="21"/>
  <c r="BU58" i="21"/>
  <c r="BU59" i="21"/>
  <c r="BU60" i="21"/>
  <c r="BU26" i="21"/>
  <c r="BU25" i="21"/>
  <c r="BU24" i="21"/>
  <c r="BU20" i="21"/>
  <c r="BU21" i="21"/>
  <c r="BU22" i="21"/>
  <c r="BU23" i="21"/>
  <c r="BU19" i="21"/>
  <c r="BU18" i="21"/>
  <c r="BU17" i="21"/>
  <c r="BU15" i="21"/>
  <c r="KW28" i="16"/>
  <c r="KX28" i="16"/>
  <c r="KY28" i="16"/>
  <c r="KZ28" i="16"/>
  <c r="LA28" i="16"/>
  <c r="LB28" i="16"/>
  <c r="LC28" i="16"/>
  <c r="LD28" i="16"/>
  <c r="LE28" i="16"/>
  <c r="LF28" i="16"/>
  <c r="LG28" i="16"/>
  <c r="LH28" i="16"/>
  <c r="LI28" i="16"/>
  <c r="LJ28" i="16"/>
  <c r="LK28" i="16"/>
  <c r="LL28" i="16"/>
  <c r="LM28" i="16"/>
  <c r="LN28" i="16"/>
  <c r="LO28" i="16"/>
  <c r="LP28" i="16"/>
  <c r="LQ28" i="16"/>
  <c r="LR28" i="16"/>
  <c r="LS28" i="16"/>
  <c r="LT28" i="16"/>
  <c r="MD28" i="16"/>
  <c r="KW41" i="16"/>
  <c r="KX41" i="16"/>
  <c r="KY41" i="16"/>
  <c r="KZ41" i="16"/>
  <c r="LA41" i="16"/>
  <c r="LB41" i="16"/>
  <c r="LC41" i="16"/>
  <c r="LD41" i="16"/>
  <c r="LE41" i="16"/>
  <c r="LF41" i="16"/>
  <c r="LG41" i="16"/>
  <c r="LH41" i="16"/>
  <c r="LI41" i="16"/>
  <c r="LJ41" i="16"/>
  <c r="LK41" i="16"/>
  <c r="LL41" i="16"/>
  <c r="LM41" i="16"/>
  <c r="LN41" i="16"/>
  <c r="LO41" i="16"/>
  <c r="LP41" i="16"/>
  <c r="LQ41" i="16"/>
  <c r="LR41" i="16"/>
  <c r="LS41" i="16"/>
  <c r="LT41" i="16"/>
  <c r="MD41" i="16"/>
  <c r="AJ151" i="21"/>
  <c r="BS151" i="21" s="1"/>
  <c r="Z151" i="21"/>
  <c r="BI151" i="21" s="1"/>
  <c r="Y151" i="21"/>
  <c r="BH151" i="21" s="1"/>
  <c r="X151" i="21"/>
  <c r="BG151" i="21" s="1"/>
  <c r="W151" i="21"/>
  <c r="BF151" i="21" s="1"/>
  <c r="V151" i="21"/>
  <c r="BE151" i="21" s="1"/>
  <c r="U151" i="21"/>
  <c r="BD151" i="21" s="1"/>
  <c r="T151" i="21"/>
  <c r="BC151" i="21" s="1"/>
  <c r="S151" i="21"/>
  <c r="BB151" i="21" s="1"/>
  <c r="R151" i="21"/>
  <c r="BA151" i="21" s="1"/>
  <c r="Q151" i="21"/>
  <c r="AZ151" i="21" s="1"/>
  <c r="P151" i="21"/>
  <c r="AY151" i="21" s="1"/>
  <c r="O151" i="21"/>
  <c r="AX151" i="21" s="1"/>
  <c r="N151" i="21"/>
  <c r="AW151" i="21" s="1"/>
  <c r="M151" i="21"/>
  <c r="AV151" i="21" s="1"/>
  <c r="L151" i="21"/>
  <c r="AU151" i="21" s="1"/>
  <c r="K151" i="21"/>
  <c r="AT151" i="21" s="1"/>
  <c r="J151" i="21"/>
  <c r="AS151" i="21" s="1"/>
  <c r="I151" i="21"/>
  <c r="AR151" i="21" s="1"/>
  <c r="H151" i="21"/>
  <c r="AQ151" i="21" s="1"/>
  <c r="G151" i="21"/>
  <c r="AP151" i="21" s="1"/>
  <c r="F151" i="21"/>
  <c r="AO151" i="21" s="1"/>
  <c r="E151" i="21"/>
  <c r="AN151" i="21" s="1"/>
  <c r="D151" i="21"/>
  <c r="AM151" i="21" s="1"/>
  <c r="C151" i="21"/>
  <c r="AL151" i="21" s="1"/>
  <c r="AJ150" i="21"/>
  <c r="BS150" i="21" s="1"/>
  <c r="Z150" i="21"/>
  <c r="BI150" i="21" s="1"/>
  <c r="Y150" i="21"/>
  <c r="BH150" i="21" s="1"/>
  <c r="X150" i="21"/>
  <c r="BG150" i="21" s="1"/>
  <c r="W150" i="21"/>
  <c r="BF150" i="21" s="1"/>
  <c r="V150" i="21"/>
  <c r="BE150" i="21" s="1"/>
  <c r="U150" i="21"/>
  <c r="BD150" i="21" s="1"/>
  <c r="T150" i="21"/>
  <c r="BC150" i="21" s="1"/>
  <c r="S150" i="21"/>
  <c r="BB150" i="21" s="1"/>
  <c r="R150" i="21"/>
  <c r="BA150" i="21" s="1"/>
  <c r="Q150" i="21"/>
  <c r="AZ150" i="21" s="1"/>
  <c r="P150" i="21"/>
  <c r="AY150" i="21" s="1"/>
  <c r="O150" i="21"/>
  <c r="AX150" i="21" s="1"/>
  <c r="N150" i="21"/>
  <c r="AW150" i="21" s="1"/>
  <c r="M150" i="21"/>
  <c r="AV150" i="21" s="1"/>
  <c r="L150" i="21"/>
  <c r="AU150" i="21" s="1"/>
  <c r="K150" i="21"/>
  <c r="AT150" i="21" s="1"/>
  <c r="J150" i="21"/>
  <c r="AS150" i="21" s="1"/>
  <c r="I150" i="21"/>
  <c r="AR150" i="21" s="1"/>
  <c r="H150" i="21"/>
  <c r="AQ150" i="21" s="1"/>
  <c r="G150" i="21"/>
  <c r="AP150" i="21" s="1"/>
  <c r="F150" i="21"/>
  <c r="AO150" i="21" s="1"/>
  <c r="E150" i="21"/>
  <c r="AN150" i="21" s="1"/>
  <c r="D150" i="21"/>
  <c r="AM150" i="21" s="1"/>
  <c r="C150" i="21"/>
  <c r="AL150" i="21" s="1"/>
  <c r="AJ149" i="21"/>
  <c r="BS149" i="21" s="1"/>
  <c r="Z149" i="21"/>
  <c r="BI149" i="21" s="1"/>
  <c r="Y149" i="21"/>
  <c r="BH149" i="21" s="1"/>
  <c r="X149" i="21"/>
  <c r="BG149" i="21" s="1"/>
  <c r="W149" i="21"/>
  <c r="BF149" i="21" s="1"/>
  <c r="V149" i="21"/>
  <c r="BE149" i="21" s="1"/>
  <c r="U149" i="21"/>
  <c r="BD149" i="21" s="1"/>
  <c r="T149" i="21"/>
  <c r="BC149" i="21" s="1"/>
  <c r="S149" i="21"/>
  <c r="BB149" i="21" s="1"/>
  <c r="R149" i="21"/>
  <c r="BA149" i="21" s="1"/>
  <c r="Q149" i="21"/>
  <c r="AZ149" i="21" s="1"/>
  <c r="P149" i="21"/>
  <c r="AY149" i="21" s="1"/>
  <c r="O149" i="21"/>
  <c r="AX149" i="21" s="1"/>
  <c r="N149" i="21"/>
  <c r="AW149" i="21" s="1"/>
  <c r="M149" i="21"/>
  <c r="AV149" i="21" s="1"/>
  <c r="L149" i="21"/>
  <c r="AU149" i="21" s="1"/>
  <c r="K149" i="21"/>
  <c r="AT149" i="21" s="1"/>
  <c r="J149" i="21"/>
  <c r="AS149" i="21" s="1"/>
  <c r="I149" i="21"/>
  <c r="AR149" i="21" s="1"/>
  <c r="H149" i="21"/>
  <c r="AQ149" i="21" s="1"/>
  <c r="G149" i="21"/>
  <c r="AP149" i="21" s="1"/>
  <c r="F149" i="21"/>
  <c r="AO149" i="21" s="1"/>
  <c r="E149" i="21"/>
  <c r="AN149" i="21" s="1"/>
  <c r="D149" i="21"/>
  <c r="AM149" i="21" s="1"/>
  <c r="C149" i="21"/>
  <c r="AL149" i="21" s="1"/>
  <c r="AJ148" i="21"/>
  <c r="BS148" i="21" s="1"/>
  <c r="Z148" i="21"/>
  <c r="BI148" i="21" s="1"/>
  <c r="Y148" i="21"/>
  <c r="BH148" i="21" s="1"/>
  <c r="X148" i="21"/>
  <c r="BG148" i="21" s="1"/>
  <c r="W148" i="21"/>
  <c r="BF148" i="21" s="1"/>
  <c r="V148" i="21"/>
  <c r="BE148" i="21" s="1"/>
  <c r="U148" i="21"/>
  <c r="BD148" i="21" s="1"/>
  <c r="T148" i="21"/>
  <c r="BC148" i="21" s="1"/>
  <c r="S148" i="21"/>
  <c r="BB148" i="21" s="1"/>
  <c r="R148" i="21"/>
  <c r="BA148" i="21" s="1"/>
  <c r="Q148" i="21"/>
  <c r="AZ148" i="21" s="1"/>
  <c r="P148" i="21"/>
  <c r="AY148" i="21" s="1"/>
  <c r="O148" i="21"/>
  <c r="AX148" i="21" s="1"/>
  <c r="N148" i="21"/>
  <c r="AW148" i="21" s="1"/>
  <c r="M148" i="21"/>
  <c r="AV148" i="21" s="1"/>
  <c r="L148" i="21"/>
  <c r="AU148" i="21" s="1"/>
  <c r="K148" i="21"/>
  <c r="AT148" i="21" s="1"/>
  <c r="J148" i="21"/>
  <c r="AS148" i="21" s="1"/>
  <c r="I148" i="21"/>
  <c r="AR148" i="21" s="1"/>
  <c r="H148" i="21"/>
  <c r="AQ148" i="21" s="1"/>
  <c r="G148" i="21"/>
  <c r="AP148" i="21" s="1"/>
  <c r="F148" i="21"/>
  <c r="AO148" i="21" s="1"/>
  <c r="E148" i="21"/>
  <c r="AN148" i="21" s="1"/>
  <c r="D148" i="21"/>
  <c r="AM148" i="21" s="1"/>
  <c r="C148" i="21"/>
  <c r="AL148" i="21" s="1"/>
  <c r="AJ147" i="21"/>
  <c r="BS147" i="21" s="1"/>
  <c r="Z147" i="21"/>
  <c r="BI147" i="21" s="1"/>
  <c r="Y147" i="21"/>
  <c r="BH147" i="21" s="1"/>
  <c r="X147" i="21"/>
  <c r="BG147" i="21" s="1"/>
  <c r="W147" i="21"/>
  <c r="BF147" i="21" s="1"/>
  <c r="V147" i="21"/>
  <c r="BE147" i="21" s="1"/>
  <c r="U147" i="21"/>
  <c r="BD147" i="21" s="1"/>
  <c r="T147" i="21"/>
  <c r="BC147" i="21" s="1"/>
  <c r="S147" i="21"/>
  <c r="BB147" i="21" s="1"/>
  <c r="R147" i="21"/>
  <c r="BA147" i="21" s="1"/>
  <c r="Q147" i="21"/>
  <c r="AZ147" i="21" s="1"/>
  <c r="P147" i="21"/>
  <c r="AY147" i="21" s="1"/>
  <c r="O147" i="21"/>
  <c r="AX147" i="21" s="1"/>
  <c r="N147" i="21"/>
  <c r="AW147" i="21" s="1"/>
  <c r="M147" i="21"/>
  <c r="AV147" i="21" s="1"/>
  <c r="L147" i="21"/>
  <c r="AU147" i="21" s="1"/>
  <c r="K147" i="21"/>
  <c r="AT147" i="21" s="1"/>
  <c r="J147" i="21"/>
  <c r="AS147" i="21" s="1"/>
  <c r="I147" i="21"/>
  <c r="AR147" i="21" s="1"/>
  <c r="H147" i="21"/>
  <c r="AQ147" i="21" s="1"/>
  <c r="G147" i="21"/>
  <c r="AP147" i="21" s="1"/>
  <c r="F147" i="21"/>
  <c r="AO147" i="21" s="1"/>
  <c r="E147" i="21"/>
  <c r="AN147" i="21" s="1"/>
  <c r="D147" i="21"/>
  <c r="AM147" i="21" s="1"/>
  <c r="C147" i="21"/>
  <c r="AL147" i="21" s="1"/>
  <c r="AJ146" i="21"/>
  <c r="BS146" i="21" s="1"/>
  <c r="Z146" i="21"/>
  <c r="BI146" i="21" s="1"/>
  <c r="Y146" i="21"/>
  <c r="BH146" i="21" s="1"/>
  <c r="X146" i="21"/>
  <c r="BG146" i="21" s="1"/>
  <c r="W146" i="21"/>
  <c r="BF146" i="21" s="1"/>
  <c r="V146" i="21"/>
  <c r="BE146" i="21" s="1"/>
  <c r="U146" i="21"/>
  <c r="BD146" i="21" s="1"/>
  <c r="T146" i="21"/>
  <c r="BC146" i="21" s="1"/>
  <c r="S146" i="21"/>
  <c r="BB146" i="21" s="1"/>
  <c r="R146" i="21"/>
  <c r="BA146" i="21" s="1"/>
  <c r="Q146" i="21"/>
  <c r="AZ146" i="21" s="1"/>
  <c r="P146" i="21"/>
  <c r="AY146" i="21" s="1"/>
  <c r="O146" i="21"/>
  <c r="AX146" i="21" s="1"/>
  <c r="N146" i="21"/>
  <c r="AW146" i="21" s="1"/>
  <c r="M146" i="21"/>
  <c r="AV146" i="21" s="1"/>
  <c r="L146" i="21"/>
  <c r="AU146" i="21" s="1"/>
  <c r="K146" i="21"/>
  <c r="AT146" i="21" s="1"/>
  <c r="J146" i="21"/>
  <c r="AS146" i="21" s="1"/>
  <c r="I146" i="21"/>
  <c r="AR146" i="21" s="1"/>
  <c r="H146" i="21"/>
  <c r="AQ146" i="21" s="1"/>
  <c r="G146" i="21"/>
  <c r="AP146" i="21" s="1"/>
  <c r="F146" i="21"/>
  <c r="AO146" i="21" s="1"/>
  <c r="E146" i="21"/>
  <c r="AN146" i="21" s="1"/>
  <c r="D146" i="21"/>
  <c r="AM146" i="21" s="1"/>
  <c r="C146" i="21"/>
  <c r="AL146" i="21" s="1"/>
  <c r="AJ145" i="21"/>
  <c r="BS145" i="21" s="1"/>
  <c r="Z145" i="21"/>
  <c r="BI145" i="21" s="1"/>
  <c r="Y145" i="21"/>
  <c r="BH145" i="21" s="1"/>
  <c r="X145" i="21"/>
  <c r="BG145" i="21" s="1"/>
  <c r="W145" i="21"/>
  <c r="BF145" i="21" s="1"/>
  <c r="V145" i="21"/>
  <c r="BE145" i="21" s="1"/>
  <c r="U145" i="21"/>
  <c r="BD145" i="21" s="1"/>
  <c r="T145" i="21"/>
  <c r="BC145" i="21" s="1"/>
  <c r="S145" i="21"/>
  <c r="BB145" i="21" s="1"/>
  <c r="R145" i="21"/>
  <c r="BA145" i="21" s="1"/>
  <c r="Q145" i="21"/>
  <c r="AZ145" i="21" s="1"/>
  <c r="P145" i="21"/>
  <c r="AY145" i="21" s="1"/>
  <c r="O145" i="21"/>
  <c r="AX145" i="21" s="1"/>
  <c r="N145" i="21"/>
  <c r="AW145" i="21" s="1"/>
  <c r="M145" i="21"/>
  <c r="AV145" i="21" s="1"/>
  <c r="L145" i="21"/>
  <c r="AU145" i="21" s="1"/>
  <c r="K145" i="21"/>
  <c r="AT145" i="21" s="1"/>
  <c r="J145" i="21"/>
  <c r="AS145" i="21" s="1"/>
  <c r="I145" i="21"/>
  <c r="AR145" i="21" s="1"/>
  <c r="H145" i="21"/>
  <c r="AQ145" i="21" s="1"/>
  <c r="G145" i="21"/>
  <c r="AP145" i="21" s="1"/>
  <c r="F145" i="21"/>
  <c r="AO145" i="21" s="1"/>
  <c r="E145" i="21"/>
  <c r="AN145" i="21" s="1"/>
  <c r="D145" i="21"/>
  <c r="AM145" i="21" s="1"/>
  <c r="C145" i="21"/>
  <c r="AL145" i="21" s="1"/>
  <c r="AJ144" i="21"/>
  <c r="BS144" i="21" s="1"/>
  <c r="Z144" i="21"/>
  <c r="BI144" i="21" s="1"/>
  <c r="Y144" i="21"/>
  <c r="BH144" i="21" s="1"/>
  <c r="X144" i="21"/>
  <c r="BG144" i="21" s="1"/>
  <c r="W144" i="21"/>
  <c r="BF144" i="21" s="1"/>
  <c r="V144" i="21"/>
  <c r="BE144" i="21" s="1"/>
  <c r="U144" i="21"/>
  <c r="BD144" i="21" s="1"/>
  <c r="T144" i="21"/>
  <c r="BC144" i="21" s="1"/>
  <c r="S144" i="21"/>
  <c r="BB144" i="21" s="1"/>
  <c r="R144" i="21"/>
  <c r="BA144" i="21" s="1"/>
  <c r="Q144" i="21"/>
  <c r="AZ144" i="21" s="1"/>
  <c r="P144" i="21"/>
  <c r="AY144" i="21" s="1"/>
  <c r="O144" i="21"/>
  <c r="AX144" i="21" s="1"/>
  <c r="N144" i="21"/>
  <c r="AW144" i="21" s="1"/>
  <c r="M144" i="21"/>
  <c r="AV144" i="21" s="1"/>
  <c r="L144" i="21"/>
  <c r="AU144" i="21" s="1"/>
  <c r="K144" i="21"/>
  <c r="AT144" i="21" s="1"/>
  <c r="J144" i="21"/>
  <c r="AS144" i="21" s="1"/>
  <c r="I144" i="21"/>
  <c r="AR144" i="21" s="1"/>
  <c r="H144" i="21"/>
  <c r="AQ144" i="21" s="1"/>
  <c r="G144" i="21"/>
  <c r="AP144" i="21" s="1"/>
  <c r="F144" i="21"/>
  <c r="AO144" i="21" s="1"/>
  <c r="E144" i="21"/>
  <c r="AN144" i="21" s="1"/>
  <c r="D144" i="21"/>
  <c r="AM144" i="21" s="1"/>
  <c r="C144" i="21"/>
  <c r="AL144" i="21" s="1"/>
  <c r="AJ143" i="21"/>
  <c r="BS143" i="21" s="1"/>
  <c r="Z143" i="21"/>
  <c r="BI143" i="21" s="1"/>
  <c r="Y143" i="21"/>
  <c r="BH143" i="21" s="1"/>
  <c r="X143" i="21"/>
  <c r="BG143" i="21" s="1"/>
  <c r="W143" i="21"/>
  <c r="BF143" i="21" s="1"/>
  <c r="V143" i="21"/>
  <c r="BE143" i="21" s="1"/>
  <c r="U143" i="21"/>
  <c r="BD143" i="21" s="1"/>
  <c r="T143" i="21"/>
  <c r="BC143" i="21" s="1"/>
  <c r="S143" i="21"/>
  <c r="BB143" i="21" s="1"/>
  <c r="R143" i="21"/>
  <c r="BA143" i="21" s="1"/>
  <c r="Q143" i="21"/>
  <c r="AZ143" i="21" s="1"/>
  <c r="P143" i="21"/>
  <c r="AY143" i="21" s="1"/>
  <c r="O143" i="21"/>
  <c r="AX143" i="21" s="1"/>
  <c r="N143" i="21"/>
  <c r="AW143" i="21" s="1"/>
  <c r="M143" i="21"/>
  <c r="AV143" i="21" s="1"/>
  <c r="L143" i="21"/>
  <c r="AU143" i="21" s="1"/>
  <c r="K143" i="21"/>
  <c r="AT143" i="21" s="1"/>
  <c r="J143" i="21"/>
  <c r="AS143" i="21" s="1"/>
  <c r="I143" i="21"/>
  <c r="AR143" i="21" s="1"/>
  <c r="H143" i="21"/>
  <c r="AQ143" i="21" s="1"/>
  <c r="G143" i="21"/>
  <c r="AP143" i="21" s="1"/>
  <c r="F143" i="21"/>
  <c r="AO143" i="21" s="1"/>
  <c r="E143" i="21"/>
  <c r="AN143" i="21" s="1"/>
  <c r="D143" i="21"/>
  <c r="AM143" i="21" s="1"/>
  <c r="C143" i="21"/>
  <c r="AL143" i="21" s="1"/>
  <c r="AJ142" i="21"/>
  <c r="BS142" i="21" s="1"/>
  <c r="Z142" i="21"/>
  <c r="BI142" i="21" s="1"/>
  <c r="Y142" i="21"/>
  <c r="BH142" i="21" s="1"/>
  <c r="X142" i="21"/>
  <c r="BG142" i="21" s="1"/>
  <c r="W142" i="21"/>
  <c r="BF142" i="21" s="1"/>
  <c r="V142" i="21"/>
  <c r="BE142" i="21" s="1"/>
  <c r="U142" i="21"/>
  <c r="BD142" i="21" s="1"/>
  <c r="T142" i="21"/>
  <c r="BC142" i="21" s="1"/>
  <c r="S142" i="21"/>
  <c r="BB142" i="21" s="1"/>
  <c r="R142" i="21"/>
  <c r="BA142" i="21" s="1"/>
  <c r="Q142" i="21"/>
  <c r="AZ142" i="21" s="1"/>
  <c r="P142" i="21"/>
  <c r="AY142" i="21" s="1"/>
  <c r="O142" i="21"/>
  <c r="AX142" i="21" s="1"/>
  <c r="N142" i="21"/>
  <c r="AW142" i="21" s="1"/>
  <c r="M142" i="21"/>
  <c r="AV142" i="21" s="1"/>
  <c r="L142" i="21"/>
  <c r="AU142" i="21" s="1"/>
  <c r="K142" i="21"/>
  <c r="AT142" i="21" s="1"/>
  <c r="J142" i="21"/>
  <c r="AS142" i="21" s="1"/>
  <c r="I142" i="21"/>
  <c r="AR142" i="21" s="1"/>
  <c r="H142" i="21"/>
  <c r="AQ142" i="21" s="1"/>
  <c r="G142" i="21"/>
  <c r="AP142" i="21" s="1"/>
  <c r="F142" i="21"/>
  <c r="AO142" i="21" s="1"/>
  <c r="E142" i="21"/>
  <c r="AN142" i="21" s="1"/>
  <c r="D142" i="21"/>
  <c r="AM142" i="21" s="1"/>
  <c r="C142" i="21"/>
  <c r="AL142" i="21" s="1"/>
  <c r="AJ141" i="21"/>
  <c r="BS141" i="21" s="1"/>
  <c r="Z141" i="21"/>
  <c r="BI141" i="21" s="1"/>
  <c r="Y141" i="21"/>
  <c r="BH141" i="21" s="1"/>
  <c r="X141" i="21"/>
  <c r="BG141" i="21" s="1"/>
  <c r="W141" i="21"/>
  <c r="BF141" i="21" s="1"/>
  <c r="V141" i="21"/>
  <c r="BE141" i="21" s="1"/>
  <c r="U141" i="21"/>
  <c r="BD141" i="21" s="1"/>
  <c r="T141" i="21"/>
  <c r="BC141" i="21" s="1"/>
  <c r="S141" i="21"/>
  <c r="BB141" i="21" s="1"/>
  <c r="R141" i="21"/>
  <c r="BA141" i="21" s="1"/>
  <c r="Q141" i="21"/>
  <c r="AZ141" i="21" s="1"/>
  <c r="P141" i="21"/>
  <c r="AY141" i="21" s="1"/>
  <c r="O141" i="21"/>
  <c r="AX141" i="21" s="1"/>
  <c r="N141" i="21"/>
  <c r="AW141" i="21" s="1"/>
  <c r="M141" i="21"/>
  <c r="AV141" i="21" s="1"/>
  <c r="L141" i="21"/>
  <c r="AU141" i="21" s="1"/>
  <c r="K141" i="21"/>
  <c r="AT141" i="21" s="1"/>
  <c r="J141" i="21"/>
  <c r="AS141" i="21" s="1"/>
  <c r="I141" i="21"/>
  <c r="AR141" i="21" s="1"/>
  <c r="H141" i="21"/>
  <c r="AQ141" i="21" s="1"/>
  <c r="G141" i="21"/>
  <c r="AP141" i="21" s="1"/>
  <c r="F141" i="21"/>
  <c r="AO141" i="21" s="1"/>
  <c r="E141" i="21"/>
  <c r="AN141" i="21" s="1"/>
  <c r="D141" i="21"/>
  <c r="AM141" i="21" s="1"/>
  <c r="C141" i="21"/>
  <c r="AL141" i="21" s="1"/>
  <c r="AJ140" i="21"/>
  <c r="BS140" i="21" s="1"/>
  <c r="Z140" i="21"/>
  <c r="BI140" i="21" s="1"/>
  <c r="Y140" i="21"/>
  <c r="BH140" i="21" s="1"/>
  <c r="X140" i="21"/>
  <c r="BG140" i="21" s="1"/>
  <c r="W140" i="21"/>
  <c r="BF140" i="21" s="1"/>
  <c r="V140" i="21"/>
  <c r="BE140" i="21" s="1"/>
  <c r="U140" i="21"/>
  <c r="BD140" i="21" s="1"/>
  <c r="T140" i="21"/>
  <c r="BC140" i="21" s="1"/>
  <c r="S140" i="21"/>
  <c r="BB140" i="21" s="1"/>
  <c r="R140" i="21"/>
  <c r="BA140" i="21" s="1"/>
  <c r="Q140" i="21"/>
  <c r="AZ140" i="21" s="1"/>
  <c r="P140" i="21"/>
  <c r="AY140" i="21" s="1"/>
  <c r="O140" i="21"/>
  <c r="AX140" i="21" s="1"/>
  <c r="N140" i="21"/>
  <c r="AW140" i="21" s="1"/>
  <c r="M140" i="21"/>
  <c r="AV140" i="21" s="1"/>
  <c r="L140" i="21"/>
  <c r="AU140" i="21" s="1"/>
  <c r="K140" i="21"/>
  <c r="AT140" i="21" s="1"/>
  <c r="J140" i="21"/>
  <c r="AS140" i="21" s="1"/>
  <c r="I140" i="21"/>
  <c r="AR140" i="21" s="1"/>
  <c r="H140" i="21"/>
  <c r="AQ140" i="21" s="1"/>
  <c r="G140" i="21"/>
  <c r="AP140" i="21" s="1"/>
  <c r="F140" i="21"/>
  <c r="AO140" i="21" s="1"/>
  <c r="E140" i="21"/>
  <c r="AN140" i="21" s="1"/>
  <c r="D140" i="21"/>
  <c r="AM140" i="21" s="1"/>
  <c r="C140" i="21"/>
  <c r="AL140" i="21" s="1"/>
  <c r="AJ139" i="21"/>
  <c r="BS139" i="21" s="1"/>
  <c r="Z139" i="21"/>
  <c r="BI139" i="21" s="1"/>
  <c r="Y139" i="21"/>
  <c r="BH139" i="21" s="1"/>
  <c r="X139" i="21"/>
  <c r="BG139" i="21" s="1"/>
  <c r="W139" i="21"/>
  <c r="BF139" i="21" s="1"/>
  <c r="V139" i="21"/>
  <c r="BE139" i="21" s="1"/>
  <c r="U139" i="21"/>
  <c r="BD139" i="21" s="1"/>
  <c r="T139" i="21"/>
  <c r="BC139" i="21" s="1"/>
  <c r="S139" i="21"/>
  <c r="BB139" i="21" s="1"/>
  <c r="R139" i="21"/>
  <c r="BA139" i="21" s="1"/>
  <c r="Q139" i="21"/>
  <c r="AZ139" i="21" s="1"/>
  <c r="P139" i="21"/>
  <c r="AY139" i="21" s="1"/>
  <c r="O139" i="21"/>
  <c r="AX139" i="21" s="1"/>
  <c r="N139" i="21"/>
  <c r="AW139" i="21" s="1"/>
  <c r="M139" i="21"/>
  <c r="AV139" i="21" s="1"/>
  <c r="L139" i="21"/>
  <c r="AU139" i="21" s="1"/>
  <c r="K139" i="21"/>
  <c r="AT139" i="21" s="1"/>
  <c r="J139" i="21"/>
  <c r="AS139" i="21" s="1"/>
  <c r="I139" i="21"/>
  <c r="AR139" i="21" s="1"/>
  <c r="H139" i="21"/>
  <c r="AQ139" i="21" s="1"/>
  <c r="G139" i="21"/>
  <c r="AP139" i="21" s="1"/>
  <c r="F139" i="21"/>
  <c r="AO139" i="21" s="1"/>
  <c r="E139" i="21"/>
  <c r="AN139" i="21" s="1"/>
  <c r="D139" i="21"/>
  <c r="AM139" i="21" s="1"/>
  <c r="C139" i="21"/>
  <c r="AL139" i="21" s="1"/>
  <c r="AJ129" i="21"/>
  <c r="BS129" i="21" s="1"/>
  <c r="Z129" i="21"/>
  <c r="BI129" i="21" s="1"/>
  <c r="Y129" i="21"/>
  <c r="BH129" i="21" s="1"/>
  <c r="X129" i="21"/>
  <c r="BG129" i="21" s="1"/>
  <c r="W129" i="21"/>
  <c r="BF129" i="21" s="1"/>
  <c r="V129" i="21"/>
  <c r="BE129" i="21" s="1"/>
  <c r="U129" i="21"/>
  <c r="BD129" i="21" s="1"/>
  <c r="T129" i="21"/>
  <c r="BC129" i="21" s="1"/>
  <c r="S129" i="21"/>
  <c r="BB129" i="21" s="1"/>
  <c r="R129" i="21"/>
  <c r="BA129" i="21" s="1"/>
  <c r="Q129" i="21"/>
  <c r="AZ129" i="21" s="1"/>
  <c r="P129" i="21"/>
  <c r="AY129" i="21" s="1"/>
  <c r="O129" i="21"/>
  <c r="AX129" i="21" s="1"/>
  <c r="N129" i="21"/>
  <c r="AW129" i="21" s="1"/>
  <c r="M129" i="21"/>
  <c r="AV129" i="21" s="1"/>
  <c r="L129" i="21"/>
  <c r="AU129" i="21" s="1"/>
  <c r="K129" i="21"/>
  <c r="AT129" i="21" s="1"/>
  <c r="J129" i="21"/>
  <c r="AS129" i="21" s="1"/>
  <c r="I129" i="21"/>
  <c r="AR129" i="21" s="1"/>
  <c r="H129" i="21"/>
  <c r="AQ129" i="21" s="1"/>
  <c r="G129" i="21"/>
  <c r="AP129" i="21" s="1"/>
  <c r="F129" i="21"/>
  <c r="AO129" i="21" s="1"/>
  <c r="E129" i="21"/>
  <c r="AN129" i="21" s="1"/>
  <c r="D129" i="21"/>
  <c r="AM129" i="21" s="1"/>
  <c r="C129" i="21"/>
  <c r="AL129" i="21" s="1"/>
  <c r="AJ128" i="21"/>
  <c r="BS128" i="21" s="1"/>
  <c r="Z128" i="21"/>
  <c r="BI128" i="21" s="1"/>
  <c r="Y128" i="21"/>
  <c r="BH128" i="21" s="1"/>
  <c r="X128" i="21"/>
  <c r="BG128" i="21" s="1"/>
  <c r="W128" i="21"/>
  <c r="BF128" i="21" s="1"/>
  <c r="V128" i="21"/>
  <c r="BE128" i="21" s="1"/>
  <c r="U128" i="21"/>
  <c r="BD128" i="21" s="1"/>
  <c r="T128" i="21"/>
  <c r="BC128" i="21" s="1"/>
  <c r="S128" i="21"/>
  <c r="BB128" i="21" s="1"/>
  <c r="R128" i="21"/>
  <c r="BA128" i="21" s="1"/>
  <c r="Q128" i="21"/>
  <c r="AZ128" i="21" s="1"/>
  <c r="P128" i="21"/>
  <c r="AY128" i="21" s="1"/>
  <c r="O128" i="21"/>
  <c r="AX128" i="21" s="1"/>
  <c r="N128" i="21"/>
  <c r="AW128" i="21" s="1"/>
  <c r="M128" i="21"/>
  <c r="AV128" i="21" s="1"/>
  <c r="L128" i="21"/>
  <c r="AU128" i="21" s="1"/>
  <c r="K128" i="21"/>
  <c r="AT128" i="21" s="1"/>
  <c r="J128" i="21"/>
  <c r="AS128" i="21" s="1"/>
  <c r="I128" i="21"/>
  <c r="AR128" i="21" s="1"/>
  <c r="H128" i="21"/>
  <c r="AQ128" i="21" s="1"/>
  <c r="G128" i="21"/>
  <c r="AP128" i="21" s="1"/>
  <c r="F128" i="21"/>
  <c r="AO128" i="21" s="1"/>
  <c r="E128" i="21"/>
  <c r="AN128" i="21" s="1"/>
  <c r="D128" i="21"/>
  <c r="AM128" i="21" s="1"/>
  <c r="C128" i="21"/>
  <c r="AL128" i="21" s="1"/>
  <c r="AJ127" i="21"/>
  <c r="BS127" i="21" s="1"/>
  <c r="Z127" i="21"/>
  <c r="BI127" i="21" s="1"/>
  <c r="Y127" i="21"/>
  <c r="BH127" i="21" s="1"/>
  <c r="X127" i="21"/>
  <c r="BG127" i="21" s="1"/>
  <c r="W127" i="21"/>
  <c r="BF127" i="21" s="1"/>
  <c r="V127" i="21"/>
  <c r="BE127" i="21" s="1"/>
  <c r="U127" i="21"/>
  <c r="BD127" i="21" s="1"/>
  <c r="T127" i="21"/>
  <c r="BC127" i="21" s="1"/>
  <c r="S127" i="21"/>
  <c r="BB127" i="21" s="1"/>
  <c r="R127" i="21"/>
  <c r="BA127" i="21" s="1"/>
  <c r="Q127" i="21"/>
  <c r="AZ127" i="21" s="1"/>
  <c r="P127" i="21"/>
  <c r="AY127" i="21" s="1"/>
  <c r="O127" i="21"/>
  <c r="AX127" i="21" s="1"/>
  <c r="N127" i="21"/>
  <c r="AW127" i="21" s="1"/>
  <c r="M127" i="21"/>
  <c r="AV127" i="21" s="1"/>
  <c r="L127" i="21"/>
  <c r="AU127" i="21" s="1"/>
  <c r="K127" i="21"/>
  <c r="AT127" i="21" s="1"/>
  <c r="J127" i="21"/>
  <c r="AS127" i="21" s="1"/>
  <c r="I127" i="21"/>
  <c r="AR127" i="21" s="1"/>
  <c r="H127" i="21"/>
  <c r="AQ127" i="21" s="1"/>
  <c r="G127" i="21"/>
  <c r="AP127" i="21" s="1"/>
  <c r="F127" i="21"/>
  <c r="AO127" i="21" s="1"/>
  <c r="E127" i="21"/>
  <c r="AN127" i="21" s="1"/>
  <c r="D127" i="21"/>
  <c r="AM127" i="21" s="1"/>
  <c r="C127" i="21"/>
  <c r="AL127" i="21" s="1"/>
  <c r="AJ126" i="21"/>
  <c r="BS126" i="21" s="1"/>
  <c r="Z126" i="21"/>
  <c r="BI126" i="21" s="1"/>
  <c r="Y126" i="21"/>
  <c r="BH126" i="21" s="1"/>
  <c r="X126" i="21"/>
  <c r="BG126" i="21" s="1"/>
  <c r="W126" i="21"/>
  <c r="BF126" i="21" s="1"/>
  <c r="V126" i="21"/>
  <c r="BE126" i="21" s="1"/>
  <c r="U126" i="21"/>
  <c r="BD126" i="21" s="1"/>
  <c r="T126" i="21"/>
  <c r="BC126" i="21" s="1"/>
  <c r="S126" i="21"/>
  <c r="BB126" i="21" s="1"/>
  <c r="R126" i="21"/>
  <c r="BA126" i="21" s="1"/>
  <c r="Q126" i="21"/>
  <c r="AZ126" i="21" s="1"/>
  <c r="P126" i="21"/>
  <c r="AY126" i="21" s="1"/>
  <c r="O126" i="21"/>
  <c r="AX126" i="21" s="1"/>
  <c r="N126" i="21"/>
  <c r="AW126" i="21" s="1"/>
  <c r="M126" i="21"/>
  <c r="AV126" i="21" s="1"/>
  <c r="L126" i="21"/>
  <c r="AU126" i="21" s="1"/>
  <c r="K126" i="21"/>
  <c r="AT126" i="21" s="1"/>
  <c r="J126" i="21"/>
  <c r="AS126" i="21" s="1"/>
  <c r="I126" i="21"/>
  <c r="AR126" i="21" s="1"/>
  <c r="H126" i="21"/>
  <c r="AQ126" i="21" s="1"/>
  <c r="G126" i="21"/>
  <c r="AP126" i="21" s="1"/>
  <c r="F126" i="21"/>
  <c r="AO126" i="21" s="1"/>
  <c r="E126" i="21"/>
  <c r="AN126" i="21" s="1"/>
  <c r="D126" i="21"/>
  <c r="AM126" i="21" s="1"/>
  <c r="C126" i="21"/>
  <c r="AL126" i="21" s="1"/>
  <c r="AJ125" i="21"/>
  <c r="BS125" i="21" s="1"/>
  <c r="Z125" i="21"/>
  <c r="BI125" i="21" s="1"/>
  <c r="Y125" i="21"/>
  <c r="BH125" i="21" s="1"/>
  <c r="X125" i="21"/>
  <c r="BG125" i="21" s="1"/>
  <c r="W125" i="21"/>
  <c r="BF125" i="21" s="1"/>
  <c r="V125" i="21"/>
  <c r="BE125" i="21" s="1"/>
  <c r="U125" i="21"/>
  <c r="BD125" i="21" s="1"/>
  <c r="T125" i="21"/>
  <c r="BC125" i="21" s="1"/>
  <c r="S125" i="21"/>
  <c r="BB125" i="21" s="1"/>
  <c r="R125" i="21"/>
  <c r="BA125" i="21" s="1"/>
  <c r="Q125" i="21"/>
  <c r="AZ125" i="21" s="1"/>
  <c r="P125" i="21"/>
  <c r="AY125" i="21" s="1"/>
  <c r="O125" i="21"/>
  <c r="AX125" i="21" s="1"/>
  <c r="N125" i="21"/>
  <c r="AW125" i="21" s="1"/>
  <c r="M125" i="21"/>
  <c r="AV125" i="21" s="1"/>
  <c r="L125" i="21"/>
  <c r="AU125" i="21" s="1"/>
  <c r="K125" i="21"/>
  <c r="AT125" i="21" s="1"/>
  <c r="J125" i="21"/>
  <c r="AS125" i="21" s="1"/>
  <c r="I125" i="21"/>
  <c r="AR125" i="21" s="1"/>
  <c r="H125" i="21"/>
  <c r="AQ125" i="21" s="1"/>
  <c r="G125" i="21"/>
  <c r="AP125" i="21" s="1"/>
  <c r="F125" i="21"/>
  <c r="AO125" i="21" s="1"/>
  <c r="E125" i="21"/>
  <c r="AN125" i="21" s="1"/>
  <c r="D125" i="21"/>
  <c r="AM125" i="21" s="1"/>
  <c r="C125" i="21"/>
  <c r="AL125" i="21" s="1"/>
  <c r="AJ124" i="21"/>
  <c r="BS124" i="21" s="1"/>
  <c r="Z124" i="21"/>
  <c r="BI124" i="21" s="1"/>
  <c r="Y124" i="21"/>
  <c r="BH124" i="21" s="1"/>
  <c r="X124" i="21"/>
  <c r="BG124" i="21" s="1"/>
  <c r="W124" i="21"/>
  <c r="BF124" i="21" s="1"/>
  <c r="V124" i="21"/>
  <c r="BE124" i="21" s="1"/>
  <c r="U124" i="21"/>
  <c r="BD124" i="21" s="1"/>
  <c r="T124" i="21"/>
  <c r="BC124" i="21" s="1"/>
  <c r="S124" i="21"/>
  <c r="BB124" i="21" s="1"/>
  <c r="R124" i="21"/>
  <c r="BA124" i="21" s="1"/>
  <c r="Q124" i="21"/>
  <c r="AZ124" i="21" s="1"/>
  <c r="P124" i="21"/>
  <c r="AY124" i="21" s="1"/>
  <c r="O124" i="21"/>
  <c r="AX124" i="21" s="1"/>
  <c r="N124" i="21"/>
  <c r="AW124" i="21" s="1"/>
  <c r="M124" i="21"/>
  <c r="AV124" i="21" s="1"/>
  <c r="L124" i="21"/>
  <c r="AU124" i="21" s="1"/>
  <c r="K124" i="21"/>
  <c r="AT124" i="21" s="1"/>
  <c r="J124" i="21"/>
  <c r="AS124" i="21" s="1"/>
  <c r="I124" i="21"/>
  <c r="AR124" i="21" s="1"/>
  <c r="H124" i="21"/>
  <c r="AQ124" i="21" s="1"/>
  <c r="G124" i="21"/>
  <c r="AP124" i="21" s="1"/>
  <c r="F124" i="21"/>
  <c r="AO124" i="21" s="1"/>
  <c r="E124" i="21"/>
  <c r="AN124" i="21" s="1"/>
  <c r="D124" i="21"/>
  <c r="AM124" i="21" s="1"/>
  <c r="C124" i="21"/>
  <c r="AL124" i="21" s="1"/>
  <c r="AJ123" i="21"/>
  <c r="BS123" i="21" s="1"/>
  <c r="Z123" i="21"/>
  <c r="BI123" i="21" s="1"/>
  <c r="Y123" i="21"/>
  <c r="BH123" i="21" s="1"/>
  <c r="X123" i="21"/>
  <c r="BG123" i="21" s="1"/>
  <c r="W123" i="21"/>
  <c r="BF123" i="21" s="1"/>
  <c r="V123" i="21"/>
  <c r="BE123" i="21" s="1"/>
  <c r="U123" i="21"/>
  <c r="BD123" i="21" s="1"/>
  <c r="T123" i="21"/>
  <c r="BC123" i="21" s="1"/>
  <c r="S123" i="21"/>
  <c r="BB123" i="21" s="1"/>
  <c r="R123" i="21"/>
  <c r="BA123" i="21" s="1"/>
  <c r="Q123" i="21"/>
  <c r="AZ123" i="21" s="1"/>
  <c r="P123" i="21"/>
  <c r="AY123" i="21" s="1"/>
  <c r="O123" i="21"/>
  <c r="AX123" i="21" s="1"/>
  <c r="N123" i="21"/>
  <c r="AW123" i="21" s="1"/>
  <c r="M123" i="21"/>
  <c r="AV123" i="21" s="1"/>
  <c r="L123" i="21"/>
  <c r="AU123" i="21" s="1"/>
  <c r="K123" i="21"/>
  <c r="AT123" i="21" s="1"/>
  <c r="J123" i="21"/>
  <c r="AS123" i="21" s="1"/>
  <c r="I123" i="21"/>
  <c r="AR123" i="21" s="1"/>
  <c r="H123" i="21"/>
  <c r="AQ123" i="21" s="1"/>
  <c r="G123" i="21"/>
  <c r="AP123" i="21" s="1"/>
  <c r="F123" i="21"/>
  <c r="AO123" i="21" s="1"/>
  <c r="E123" i="21"/>
  <c r="AN123" i="21" s="1"/>
  <c r="D123" i="21"/>
  <c r="AM123" i="21" s="1"/>
  <c r="C123" i="21"/>
  <c r="AL123" i="21" s="1"/>
  <c r="AJ122" i="21"/>
  <c r="BS122" i="21" s="1"/>
  <c r="Z122" i="21"/>
  <c r="BI122" i="21" s="1"/>
  <c r="Y122" i="21"/>
  <c r="BH122" i="21" s="1"/>
  <c r="X122" i="21"/>
  <c r="BG122" i="21" s="1"/>
  <c r="W122" i="21"/>
  <c r="BF122" i="21" s="1"/>
  <c r="V122" i="21"/>
  <c r="BE122" i="21" s="1"/>
  <c r="U122" i="21"/>
  <c r="BD122" i="21" s="1"/>
  <c r="T122" i="21"/>
  <c r="BC122" i="21" s="1"/>
  <c r="S122" i="21"/>
  <c r="BB122" i="21" s="1"/>
  <c r="R122" i="21"/>
  <c r="BA122" i="21" s="1"/>
  <c r="Q122" i="21"/>
  <c r="AZ122" i="21" s="1"/>
  <c r="P122" i="21"/>
  <c r="AY122" i="21" s="1"/>
  <c r="O122" i="21"/>
  <c r="AX122" i="21" s="1"/>
  <c r="N122" i="21"/>
  <c r="AW122" i="21" s="1"/>
  <c r="M122" i="21"/>
  <c r="AV122" i="21" s="1"/>
  <c r="L122" i="21"/>
  <c r="AU122" i="21" s="1"/>
  <c r="K122" i="21"/>
  <c r="AT122" i="21" s="1"/>
  <c r="J122" i="21"/>
  <c r="AS122" i="21" s="1"/>
  <c r="I122" i="21"/>
  <c r="AR122" i="21" s="1"/>
  <c r="H122" i="21"/>
  <c r="AQ122" i="21" s="1"/>
  <c r="G122" i="21"/>
  <c r="AP122" i="21" s="1"/>
  <c r="F122" i="21"/>
  <c r="AO122" i="21" s="1"/>
  <c r="E122" i="21"/>
  <c r="AN122" i="21" s="1"/>
  <c r="D122" i="21"/>
  <c r="AM122" i="21" s="1"/>
  <c r="C122" i="21"/>
  <c r="AL122" i="21" s="1"/>
  <c r="AJ121" i="21"/>
  <c r="BS121" i="21" s="1"/>
  <c r="Z121" i="21"/>
  <c r="BI121" i="21" s="1"/>
  <c r="Y121" i="21"/>
  <c r="BH121" i="21" s="1"/>
  <c r="X121" i="21"/>
  <c r="BG121" i="21" s="1"/>
  <c r="W121" i="21"/>
  <c r="BF121" i="21" s="1"/>
  <c r="V121" i="21"/>
  <c r="BE121" i="21" s="1"/>
  <c r="U121" i="21"/>
  <c r="BD121" i="21" s="1"/>
  <c r="T121" i="21"/>
  <c r="BC121" i="21" s="1"/>
  <c r="S121" i="21"/>
  <c r="BB121" i="21" s="1"/>
  <c r="R121" i="21"/>
  <c r="BA121" i="21" s="1"/>
  <c r="Q121" i="21"/>
  <c r="AZ121" i="21" s="1"/>
  <c r="P121" i="21"/>
  <c r="AY121" i="21" s="1"/>
  <c r="O121" i="21"/>
  <c r="AX121" i="21" s="1"/>
  <c r="N121" i="21"/>
  <c r="AW121" i="21" s="1"/>
  <c r="M121" i="21"/>
  <c r="AV121" i="21" s="1"/>
  <c r="L121" i="21"/>
  <c r="AU121" i="21" s="1"/>
  <c r="K121" i="21"/>
  <c r="AT121" i="21" s="1"/>
  <c r="J121" i="21"/>
  <c r="AS121" i="21" s="1"/>
  <c r="I121" i="21"/>
  <c r="AR121" i="21" s="1"/>
  <c r="H121" i="21"/>
  <c r="AQ121" i="21" s="1"/>
  <c r="G121" i="21"/>
  <c r="AP121" i="21" s="1"/>
  <c r="F121" i="21"/>
  <c r="AO121" i="21" s="1"/>
  <c r="E121" i="21"/>
  <c r="AN121" i="21" s="1"/>
  <c r="D121" i="21"/>
  <c r="AM121" i="21" s="1"/>
  <c r="C121" i="21"/>
  <c r="AL121" i="21" s="1"/>
  <c r="AJ120" i="21"/>
  <c r="BS120" i="21" s="1"/>
  <c r="Z120" i="21"/>
  <c r="BI120" i="21" s="1"/>
  <c r="Y120" i="21"/>
  <c r="BH120" i="21" s="1"/>
  <c r="X120" i="21"/>
  <c r="BG120" i="21" s="1"/>
  <c r="W120" i="21"/>
  <c r="BF120" i="21" s="1"/>
  <c r="V120" i="21"/>
  <c r="BE120" i="21" s="1"/>
  <c r="U120" i="21"/>
  <c r="BD120" i="21" s="1"/>
  <c r="T120" i="21"/>
  <c r="BC120" i="21" s="1"/>
  <c r="S120" i="21"/>
  <c r="BB120" i="21" s="1"/>
  <c r="R120" i="21"/>
  <c r="BA120" i="21" s="1"/>
  <c r="Q120" i="21"/>
  <c r="AZ120" i="21" s="1"/>
  <c r="P120" i="21"/>
  <c r="AY120" i="21" s="1"/>
  <c r="O120" i="21"/>
  <c r="AX120" i="21" s="1"/>
  <c r="N120" i="21"/>
  <c r="AW120" i="21" s="1"/>
  <c r="M120" i="21"/>
  <c r="AV120" i="21" s="1"/>
  <c r="L120" i="21"/>
  <c r="AU120" i="21" s="1"/>
  <c r="K120" i="21"/>
  <c r="AT120" i="21" s="1"/>
  <c r="J120" i="21"/>
  <c r="AS120" i="21" s="1"/>
  <c r="I120" i="21"/>
  <c r="AR120" i="21" s="1"/>
  <c r="H120" i="21"/>
  <c r="AQ120" i="21" s="1"/>
  <c r="G120" i="21"/>
  <c r="AP120" i="21" s="1"/>
  <c r="F120" i="21"/>
  <c r="AO120" i="21" s="1"/>
  <c r="E120" i="21"/>
  <c r="AN120" i="21" s="1"/>
  <c r="D120" i="21"/>
  <c r="AM120" i="21" s="1"/>
  <c r="C120" i="21"/>
  <c r="AL120" i="21" s="1"/>
  <c r="AJ119" i="21"/>
  <c r="BS119" i="21" s="1"/>
  <c r="Z119" i="21"/>
  <c r="BI119" i="21" s="1"/>
  <c r="Y119" i="21"/>
  <c r="BH119" i="21" s="1"/>
  <c r="X119" i="21"/>
  <c r="BG119" i="21" s="1"/>
  <c r="W119" i="21"/>
  <c r="BF119" i="21" s="1"/>
  <c r="V119" i="21"/>
  <c r="BE119" i="21" s="1"/>
  <c r="U119" i="21"/>
  <c r="BD119" i="21" s="1"/>
  <c r="T119" i="21"/>
  <c r="BC119" i="21" s="1"/>
  <c r="S119" i="21"/>
  <c r="BB119" i="21" s="1"/>
  <c r="R119" i="21"/>
  <c r="BA119" i="21" s="1"/>
  <c r="Q119" i="21"/>
  <c r="AZ119" i="21" s="1"/>
  <c r="P119" i="21"/>
  <c r="AY119" i="21" s="1"/>
  <c r="O119" i="21"/>
  <c r="AX119" i="21" s="1"/>
  <c r="N119" i="21"/>
  <c r="AW119" i="21" s="1"/>
  <c r="M119" i="21"/>
  <c r="AV119" i="21" s="1"/>
  <c r="L119" i="21"/>
  <c r="AU119" i="21" s="1"/>
  <c r="K119" i="21"/>
  <c r="AT119" i="21" s="1"/>
  <c r="J119" i="21"/>
  <c r="AS119" i="21" s="1"/>
  <c r="I119" i="21"/>
  <c r="AR119" i="21" s="1"/>
  <c r="H119" i="21"/>
  <c r="AQ119" i="21" s="1"/>
  <c r="G119" i="21"/>
  <c r="AP119" i="21" s="1"/>
  <c r="F119" i="21"/>
  <c r="AO119" i="21" s="1"/>
  <c r="E119" i="21"/>
  <c r="AN119" i="21" s="1"/>
  <c r="D119" i="21"/>
  <c r="AM119" i="21" s="1"/>
  <c r="C119" i="21"/>
  <c r="AL119" i="21" s="1"/>
  <c r="AJ118" i="21"/>
  <c r="BS118" i="21" s="1"/>
  <c r="Z118" i="21"/>
  <c r="BI118" i="21" s="1"/>
  <c r="Y118" i="21"/>
  <c r="BH118" i="21" s="1"/>
  <c r="X118" i="21"/>
  <c r="BG118" i="21" s="1"/>
  <c r="W118" i="21"/>
  <c r="BF118" i="21" s="1"/>
  <c r="V118" i="21"/>
  <c r="BE118" i="21" s="1"/>
  <c r="U118" i="21"/>
  <c r="BD118" i="21" s="1"/>
  <c r="T118" i="21"/>
  <c r="BC118" i="21" s="1"/>
  <c r="S118" i="21"/>
  <c r="BB118" i="21" s="1"/>
  <c r="R118" i="21"/>
  <c r="BA118" i="21" s="1"/>
  <c r="Q118" i="21"/>
  <c r="AZ118" i="21" s="1"/>
  <c r="P118" i="21"/>
  <c r="AY118" i="21" s="1"/>
  <c r="O118" i="21"/>
  <c r="AX118" i="21" s="1"/>
  <c r="N118" i="21"/>
  <c r="AW118" i="21" s="1"/>
  <c r="M118" i="21"/>
  <c r="AV118" i="21" s="1"/>
  <c r="L118" i="21"/>
  <c r="AU118" i="21" s="1"/>
  <c r="K118" i="21"/>
  <c r="AT118" i="21" s="1"/>
  <c r="J118" i="21"/>
  <c r="AS118" i="21" s="1"/>
  <c r="I118" i="21"/>
  <c r="AR118" i="21" s="1"/>
  <c r="H118" i="21"/>
  <c r="AQ118" i="21" s="1"/>
  <c r="G118" i="21"/>
  <c r="AP118" i="21" s="1"/>
  <c r="F118" i="21"/>
  <c r="AO118" i="21" s="1"/>
  <c r="E118" i="21"/>
  <c r="AN118" i="21" s="1"/>
  <c r="D118" i="21"/>
  <c r="AM118" i="21" s="1"/>
  <c r="C118" i="21"/>
  <c r="AL118" i="21" s="1"/>
  <c r="AJ117" i="21"/>
  <c r="BS117" i="21" s="1"/>
  <c r="Z117" i="21"/>
  <c r="BI117" i="21" s="1"/>
  <c r="Y117" i="21"/>
  <c r="BH117" i="21" s="1"/>
  <c r="X117" i="21"/>
  <c r="BG117" i="21" s="1"/>
  <c r="W117" i="21"/>
  <c r="BF117" i="21" s="1"/>
  <c r="V117" i="21"/>
  <c r="BE117" i="21" s="1"/>
  <c r="U117" i="21"/>
  <c r="BD117" i="21" s="1"/>
  <c r="T117" i="21"/>
  <c r="BC117" i="21" s="1"/>
  <c r="S117" i="21"/>
  <c r="BB117" i="21" s="1"/>
  <c r="R117" i="21"/>
  <c r="BA117" i="21" s="1"/>
  <c r="Q117" i="21"/>
  <c r="AZ117" i="21" s="1"/>
  <c r="P117" i="21"/>
  <c r="AY117" i="21" s="1"/>
  <c r="O117" i="21"/>
  <c r="AX117" i="21" s="1"/>
  <c r="N117" i="21"/>
  <c r="AW117" i="21" s="1"/>
  <c r="M117" i="21"/>
  <c r="AV117" i="21" s="1"/>
  <c r="L117" i="21"/>
  <c r="AU117" i="21" s="1"/>
  <c r="K117" i="21"/>
  <c r="AT117" i="21" s="1"/>
  <c r="J117" i="21"/>
  <c r="AS117" i="21" s="1"/>
  <c r="I117" i="21"/>
  <c r="AR117" i="21" s="1"/>
  <c r="H117" i="21"/>
  <c r="AQ117" i="21" s="1"/>
  <c r="G117" i="21"/>
  <c r="AP117" i="21" s="1"/>
  <c r="F117" i="21"/>
  <c r="AO117" i="21" s="1"/>
  <c r="E117" i="21"/>
  <c r="AN117" i="21" s="1"/>
  <c r="D117" i="21"/>
  <c r="AM117" i="21" s="1"/>
  <c r="C117" i="21"/>
  <c r="AL117" i="21" s="1"/>
  <c r="AJ116" i="21"/>
  <c r="BS116" i="21" s="1"/>
  <c r="Z116" i="21"/>
  <c r="BI116" i="21" s="1"/>
  <c r="Y116" i="21"/>
  <c r="BH116" i="21" s="1"/>
  <c r="X116" i="21"/>
  <c r="BG116" i="21" s="1"/>
  <c r="W116" i="21"/>
  <c r="BF116" i="21" s="1"/>
  <c r="V116" i="21"/>
  <c r="BE116" i="21" s="1"/>
  <c r="U116" i="21"/>
  <c r="BD116" i="21" s="1"/>
  <c r="T116" i="21"/>
  <c r="BC116" i="21" s="1"/>
  <c r="S116" i="21"/>
  <c r="BB116" i="21" s="1"/>
  <c r="R116" i="21"/>
  <c r="BA116" i="21" s="1"/>
  <c r="Q116" i="21"/>
  <c r="AZ116" i="21" s="1"/>
  <c r="P116" i="21"/>
  <c r="AY116" i="21" s="1"/>
  <c r="O116" i="21"/>
  <c r="AX116" i="21" s="1"/>
  <c r="N116" i="21"/>
  <c r="AW116" i="21" s="1"/>
  <c r="M116" i="21"/>
  <c r="AV116" i="21" s="1"/>
  <c r="L116" i="21"/>
  <c r="AU116" i="21" s="1"/>
  <c r="K116" i="21"/>
  <c r="AT116" i="21" s="1"/>
  <c r="J116" i="21"/>
  <c r="AS116" i="21" s="1"/>
  <c r="I116" i="21"/>
  <c r="AR116" i="21" s="1"/>
  <c r="H116" i="21"/>
  <c r="AQ116" i="21" s="1"/>
  <c r="G116" i="21"/>
  <c r="AP116" i="21" s="1"/>
  <c r="F116" i="21"/>
  <c r="AO116" i="21" s="1"/>
  <c r="E116" i="21"/>
  <c r="AN116" i="21" s="1"/>
  <c r="D116" i="21"/>
  <c r="AM116" i="21" s="1"/>
  <c r="C116" i="21"/>
  <c r="AL116" i="21" s="1"/>
  <c r="AJ115" i="21"/>
  <c r="BS115" i="21" s="1"/>
  <c r="Z115" i="21"/>
  <c r="BI115" i="21" s="1"/>
  <c r="Y115" i="21"/>
  <c r="BH115" i="21" s="1"/>
  <c r="X115" i="21"/>
  <c r="BG115" i="21" s="1"/>
  <c r="W115" i="21"/>
  <c r="BF115" i="21" s="1"/>
  <c r="V115" i="21"/>
  <c r="BE115" i="21" s="1"/>
  <c r="U115" i="21"/>
  <c r="BD115" i="21" s="1"/>
  <c r="T115" i="21"/>
  <c r="BC115" i="21" s="1"/>
  <c r="S115" i="21"/>
  <c r="BB115" i="21" s="1"/>
  <c r="R115" i="21"/>
  <c r="BA115" i="21" s="1"/>
  <c r="Q115" i="21"/>
  <c r="AZ115" i="21" s="1"/>
  <c r="P115" i="21"/>
  <c r="AY115" i="21" s="1"/>
  <c r="O115" i="21"/>
  <c r="AX115" i="21" s="1"/>
  <c r="N115" i="21"/>
  <c r="AW115" i="21" s="1"/>
  <c r="M115" i="21"/>
  <c r="AV115" i="21" s="1"/>
  <c r="L115" i="21"/>
  <c r="AU115" i="21" s="1"/>
  <c r="K115" i="21"/>
  <c r="AT115" i="21" s="1"/>
  <c r="J115" i="21"/>
  <c r="AS115" i="21" s="1"/>
  <c r="I115" i="21"/>
  <c r="AR115" i="21" s="1"/>
  <c r="H115" i="21"/>
  <c r="AQ115" i="21" s="1"/>
  <c r="G115" i="21"/>
  <c r="AP115" i="21" s="1"/>
  <c r="F115" i="21"/>
  <c r="AO115" i="21" s="1"/>
  <c r="E115" i="21"/>
  <c r="AN115" i="21" s="1"/>
  <c r="D115" i="21"/>
  <c r="AM115" i="21" s="1"/>
  <c r="C115" i="21"/>
  <c r="AL115" i="21" s="1"/>
  <c r="AJ114" i="21"/>
  <c r="BS114" i="21" s="1"/>
  <c r="Z114" i="21"/>
  <c r="BI114" i="21" s="1"/>
  <c r="Y114" i="21"/>
  <c r="BH114" i="21" s="1"/>
  <c r="X114" i="21"/>
  <c r="BG114" i="21" s="1"/>
  <c r="W114" i="21"/>
  <c r="BF114" i="21" s="1"/>
  <c r="V114" i="21"/>
  <c r="BE114" i="21" s="1"/>
  <c r="U114" i="21"/>
  <c r="BD114" i="21" s="1"/>
  <c r="T114" i="21"/>
  <c r="BC114" i="21" s="1"/>
  <c r="S114" i="21"/>
  <c r="BB114" i="21" s="1"/>
  <c r="R114" i="21"/>
  <c r="BA114" i="21" s="1"/>
  <c r="Q114" i="21"/>
  <c r="AZ114" i="21" s="1"/>
  <c r="P114" i="21"/>
  <c r="AY114" i="21" s="1"/>
  <c r="O114" i="21"/>
  <c r="AX114" i="21" s="1"/>
  <c r="N114" i="21"/>
  <c r="AW114" i="21" s="1"/>
  <c r="M114" i="21"/>
  <c r="AV114" i="21" s="1"/>
  <c r="L114" i="21"/>
  <c r="AU114" i="21" s="1"/>
  <c r="K114" i="21"/>
  <c r="AT114" i="21" s="1"/>
  <c r="J114" i="21"/>
  <c r="AS114" i="21" s="1"/>
  <c r="I114" i="21"/>
  <c r="AR114" i="21" s="1"/>
  <c r="H114" i="21"/>
  <c r="AQ114" i="21" s="1"/>
  <c r="G114" i="21"/>
  <c r="AP114" i="21" s="1"/>
  <c r="F114" i="21"/>
  <c r="AO114" i="21" s="1"/>
  <c r="E114" i="21"/>
  <c r="AN114" i="21" s="1"/>
  <c r="D114" i="21"/>
  <c r="AM114" i="21" s="1"/>
  <c r="C114" i="21"/>
  <c r="AL114" i="21" s="1"/>
  <c r="AJ113" i="21"/>
  <c r="BS113" i="21" s="1"/>
  <c r="Z113" i="21"/>
  <c r="BI113" i="21" s="1"/>
  <c r="Y113" i="21"/>
  <c r="BH113" i="21" s="1"/>
  <c r="X113" i="21"/>
  <c r="BG113" i="21" s="1"/>
  <c r="W113" i="21"/>
  <c r="BF113" i="21" s="1"/>
  <c r="V113" i="21"/>
  <c r="BE113" i="21" s="1"/>
  <c r="U113" i="21"/>
  <c r="BD113" i="21" s="1"/>
  <c r="T113" i="21"/>
  <c r="BC113" i="21" s="1"/>
  <c r="S113" i="21"/>
  <c r="BB113" i="21" s="1"/>
  <c r="R113" i="21"/>
  <c r="BA113" i="21" s="1"/>
  <c r="Q113" i="21"/>
  <c r="AZ113" i="21" s="1"/>
  <c r="P113" i="21"/>
  <c r="AY113" i="21" s="1"/>
  <c r="O113" i="21"/>
  <c r="AX113" i="21" s="1"/>
  <c r="N113" i="21"/>
  <c r="AW113" i="21" s="1"/>
  <c r="M113" i="21"/>
  <c r="AV113" i="21" s="1"/>
  <c r="L113" i="21"/>
  <c r="AU113" i="21" s="1"/>
  <c r="K113" i="21"/>
  <c r="AT113" i="21" s="1"/>
  <c r="J113" i="21"/>
  <c r="AS113" i="21" s="1"/>
  <c r="I113" i="21"/>
  <c r="AR113" i="21" s="1"/>
  <c r="H113" i="21"/>
  <c r="AQ113" i="21" s="1"/>
  <c r="G113" i="21"/>
  <c r="AP113" i="21" s="1"/>
  <c r="F113" i="21"/>
  <c r="AO113" i="21" s="1"/>
  <c r="E113" i="21"/>
  <c r="AN113" i="21" s="1"/>
  <c r="D113" i="21"/>
  <c r="AM113" i="21" s="1"/>
  <c r="C113" i="21"/>
  <c r="AL113" i="21" s="1"/>
  <c r="AJ112" i="21"/>
  <c r="BS112" i="21" s="1"/>
  <c r="Z112" i="21"/>
  <c r="BI112" i="21" s="1"/>
  <c r="Y112" i="21"/>
  <c r="BH112" i="21" s="1"/>
  <c r="X112" i="21"/>
  <c r="BG112" i="21" s="1"/>
  <c r="W112" i="21"/>
  <c r="BF112" i="21" s="1"/>
  <c r="V112" i="21"/>
  <c r="BE112" i="21" s="1"/>
  <c r="U112" i="21"/>
  <c r="BD112" i="21" s="1"/>
  <c r="T112" i="21"/>
  <c r="BC112" i="21" s="1"/>
  <c r="S112" i="21"/>
  <c r="BB112" i="21" s="1"/>
  <c r="R112" i="21"/>
  <c r="BA112" i="21" s="1"/>
  <c r="Q112" i="21"/>
  <c r="AZ112" i="21" s="1"/>
  <c r="P112" i="21"/>
  <c r="AY112" i="21" s="1"/>
  <c r="O112" i="21"/>
  <c r="AX112" i="21" s="1"/>
  <c r="N112" i="21"/>
  <c r="AW112" i="21" s="1"/>
  <c r="M112" i="21"/>
  <c r="AV112" i="21" s="1"/>
  <c r="L112" i="21"/>
  <c r="AU112" i="21" s="1"/>
  <c r="K112" i="21"/>
  <c r="AT112" i="21" s="1"/>
  <c r="J112" i="21"/>
  <c r="AS112" i="21" s="1"/>
  <c r="I112" i="21"/>
  <c r="AR112" i="21" s="1"/>
  <c r="H112" i="21"/>
  <c r="AQ112" i="21" s="1"/>
  <c r="G112" i="21"/>
  <c r="AP112" i="21" s="1"/>
  <c r="F112" i="21"/>
  <c r="AO112" i="21" s="1"/>
  <c r="E112" i="21"/>
  <c r="AN112" i="21" s="1"/>
  <c r="D112" i="21"/>
  <c r="AM112" i="21" s="1"/>
  <c r="C112" i="21"/>
  <c r="AL112" i="21" s="1"/>
  <c r="AJ111" i="21"/>
  <c r="BS111" i="21" s="1"/>
  <c r="Z111" i="21"/>
  <c r="BI111" i="21" s="1"/>
  <c r="Y111" i="21"/>
  <c r="BH111" i="21" s="1"/>
  <c r="X111" i="21"/>
  <c r="BG111" i="21" s="1"/>
  <c r="W111" i="21"/>
  <c r="BF111" i="21" s="1"/>
  <c r="V111" i="21"/>
  <c r="BE111" i="21" s="1"/>
  <c r="U111" i="21"/>
  <c r="BD111" i="21" s="1"/>
  <c r="T111" i="21"/>
  <c r="BC111" i="21" s="1"/>
  <c r="S111" i="21"/>
  <c r="BB111" i="21" s="1"/>
  <c r="R111" i="21"/>
  <c r="BA111" i="21" s="1"/>
  <c r="Q111" i="21"/>
  <c r="AZ111" i="21" s="1"/>
  <c r="P111" i="21"/>
  <c r="AY111" i="21" s="1"/>
  <c r="O111" i="21"/>
  <c r="AX111" i="21" s="1"/>
  <c r="N111" i="21"/>
  <c r="AW111" i="21" s="1"/>
  <c r="M111" i="21"/>
  <c r="AV111" i="21" s="1"/>
  <c r="L111" i="21"/>
  <c r="AU111" i="21" s="1"/>
  <c r="K111" i="21"/>
  <c r="AT111" i="21" s="1"/>
  <c r="J111" i="21"/>
  <c r="AS111" i="21" s="1"/>
  <c r="I111" i="21"/>
  <c r="AR111" i="21" s="1"/>
  <c r="H111" i="21"/>
  <c r="AQ111" i="21" s="1"/>
  <c r="G111" i="21"/>
  <c r="AP111" i="21" s="1"/>
  <c r="F111" i="21"/>
  <c r="AO111" i="21" s="1"/>
  <c r="E111" i="21"/>
  <c r="AN111" i="21" s="1"/>
  <c r="D111" i="21"/>
  <c r="AM111" i="21" s="1"/>
  <c r="C111" i="21"/>
  <c r="AL111" i="21" s="1"/>
  <c r="AJ110" i="21"/>
  <c r="BS110" i="21" s="1"/>
  <c r="Z110" i="21"/>
  <c r="BI110" i="21" s="1"/>
  <c r="Y110" i="21"/>
  <c r="BH110" i="21" s="1"/>
  <c r="X110" i="21"/>
  <c r="BG110" i="21" s="1"/>
  <c r="W110" i="21"/>
  <c r="BF110" i="21" s="1"/>
  <c r="V110" i="21"/>
  <c r="BE110" i="21" s="1"/>
  <c r="U110" i="21"/>
  <c r="BD110" i="21" s="1"/>
  <c r="T110" i="21"/>
  <c r="BC110" i="21" s="1"/>
  <c r="S110" i="21"/>
  <c r="BB110" i="21" s="1"/>
  <c r="R110" i="21"/>
  <c r="BA110" i="21" s="1"/>
  <c r="Q110" i="21"/>
  <c r="AZ110" i="21" s="1"/>
  <c r="P110" i="21"/>
  <c r="AY110" i="21" s="1"/>
  <c r="O110" i="21"/>
  <c r="AX110" i="21" s="1"/>
  <c r="N110" i="21"/>
  <c r="AW110" i="21" s="1"/>
  <c r="M110" i="21"/>
  <c r="AV110" i="21" s="1"/>
  <c r="L110" i="21"/>
  <c r="AU110" i="21" s="1"/>
  <c r="K110" i="21"/>
  <c r="AT110" i="21" s="1"/>
  <c r="J110" i="21"/>
  <c r="AS110" i="21" s="1"/>
  <c r="I110" i="21"/>
  <c r="AR110" i="21" s="1"/>
  <c r="H110" i="21"/>
  <c r="AQ110" i="21" s="1"/>
  <c r="G110" i="21"/>
  <c r="AP110" i="21" s="1"/>
  <c r="F110" i="21"/>
  <c r="AO110" i="21" s="1"/>
  <c r="E110" i="21"/>
  <c r="AN110" i="21" s="1"/>
  <c r="D110" i="21"/>
  <c r="AM110" i="21" s="1"/>
  <c r="C110" i="21"/>
  <c r="AL110" i="21" s="1"/>
  <c r="AJ109" i="21"/>
  <c r="BS109" i="21" s="1"/>
  <c r="Z109" i="21"/>
  <c r="BI109" i="21" s="1"/>
  <c r="Y109" i="21"/>
  <c r="BH109" i="21" s="1"/>
  <c r="X109" i="21"/>
  <c r="BG109" i="21" s="1"/>
  <c r="W109" i="21"/>
  <c r="BF109" i="21" s="1"/>
  <c r="V109" i="21"/>
  <c r="BE109" i="21" s="1"/>
  <c r="U109" i="21"/>
  <c r="BD109" i="21" s="1"/>
  <c r="T109" i="21"/>
  <c r="BC109" i="21" s="1"/>
  <c r="S109" i="21"/>
  <c r="BB109" i="21" s="1"/>
  <c r="R109" i="21"/>
  <c r="BA109" i="21" s="1"/>
  <c r="Q109" i="21"/>
  <c r="AZ109" i="21" s="1"/>
  <c r="P109" i="21"/>
  <c r="AY109" i="21" s="1"/>
  <c r="O109" i="21"/>
  <c r="AX109" i="21" s="1"/>
  <c r="N109" i="21"/>
  <c r="AW109" i="21" s="1"/>
  <c r="M109" i="21"/>
  <c r="AV109" i="21" s="1"/>
  <c r="L109" i="21"/>
  <c r="AU109" i="21" s="1"/>
  <c r="K109" i="21"/>
  <c r="AT109" i="21" s="1"/>
  <c r="J109" i="21"/>
  <c r="AS109" i="21" s="1"/>
  <c r="I109" i="21"/>
  <c r="AR109" i="21" s="1"/>
  <c r="H109" i="21"/>
  <c r="AQ109" i="21" s="1"/>
  <c r="G109" i="21"/>
  <c r="AP109" i="21" s="1"/>
  <c r="F109" i="21"/>
  <c r="AO109" i="21" s="1"/>
  <c r="E109" i="21"/>
  <c r="AN109" i="21" s="1"/>
  <c r="D109" i="21"/>
  <c r="AM109" i="21" s="1"/>
  <c r="C109" i="21"/>
  <c r="AL109" i="21" s="1"/>
  <c r="AJ108" i="21"/>
  <c r="BS108" i="21" s="1"/>
  <c r="Z108" i="21"/>
  <c r="BI108" i="21" s="1"/>
  <c r="Y108" i="21"/>
  <c r="BH108" i="21" s="1"/>
  <c r="X108" i="21"/>
  <c r="BG108" i="21" s="1"/>
  <c r="W108" i="21"/>
  <c r="BF108" i="21" s="1"/>
  <c r="V108" i="21"/>
  <c r="BE108" i="21" s="1"/>
  <c r="U108" i="21"/>
  <c r="BD108" i="21" s="1"/>
  <c r="T108" i="21"/>
  <c r="BC108" i="21" s="1"/>
  <c r="S108" i="21"/>
  <c r="BB108" i="21" s="1"/>
  <c r="R108" i="21"/>
  <c r="BA108" i="21" s="1"/>
  <c r="Q108" i="21"/>
  <c r="AZ108" i="21" s="1"/>
  <c r="P108" i="21"/>
  <c r="AY108" i="21" s="1"/>
  <c r="O108" i="21"/>
  <c r="AX108" i="21" s="1"/>
  <c r="N108" i="21"/>
  <c r="AW108" i="21" s="1"/>
  <c r="M108" i="21"/>
  <c r="AV108" i="21" s="1"/>
  <c r="L108" i="21"/>
  <c r="AU108" i="21" s="1"/>
  <c r="K108" i="21"/>
  <c r="AT108" i="21" s="1"/>
  <c r="J108" i="21"/>
  <c r="AS108" i="21" s="1"/>
  <c r="I108" i="21"/>
  <c r="AR108" i="21" s="1"/>
  <c r="H108" i="21"/>
  <c r="AQ108" i="21" s="1"/>
  <c r="G108" i="21"/>
  <c r="AP108" i="21" s="1"/>
  <c r="F108" i="21"/>
  <c r="AO108" i="21" s="1"/>
  <c r="E108" i="21"/>
  <c r="AN108" i="21" s="1"/>
  <c r="D108" i="21"/>
  <c r="AM108" i="21" s="1"/>
  <c r="C108" i="21"/>
  <c r="AL108" i="21" s="1"/>
  <c r="AJ107" i="21"/>
  <c r="BS107" i="21" s="1"/>
  <c r="Z107" i="21"/>
  <c r="BI107" i="21" s="1"/>
  <c r="Y107" i="21"/>
  <c r="BH107" i="21" s="1"/>
  <c r="X107" i="21"/>
  <c r="BG107" i="21" s="1"/>
  <c r="W107" i="21"/>
  <c r="BF107" i="21" s="1"/>
  <c r="V107" i="21"/>
  <c r="BE107" i="21" s="1"/>
  <c r="U107" i="21"/>
  <c r="BD107" i="21" s="1"/>
  <c r="T107" i="21"/>
  <c r="BC107" i="21" s="1"/>
  <c r="S107" i="21"/>
  <c r="BB107" i="21" s="1"/>
  <c r="R107" i="21"/>
  <c r="BA107" i="21" s="1"/>
  <c r="Q107" i="21"/>
  <c r="AZ107" i="21" s="1"/>
  <c r="P107" i="21"/>
  <c r="AY107" i="21" s="1"/>
  <c r="O107" i="21"/>
  <c r="AX107" i="21" s="1"/>
  <c r="N107" i="21"/>
  <c r="AW107" i="21" s="1"/>
  <c r="M107" i="21"/>
  <c r="AV107" i="21" s="1"/>
  <c r="L107" i="21"/>
  <c r="AU107" i="21" s="1"/>
  <c r="K107" i="21"/>
  <c r="AT107" i="21" s="1"/>
  <c r="J107" i="21"/>
  <c r="AS107" i="21" s="1"/>
  <c r="I107" i="21"/>
  <c r="AR107" i="21" s="1"/>
  <c r="H107" i="21"/>
  <c r="AQ107" i="21" s="1"/>
  <c r="G107" i="21"/>
  <c r="AP107" i="21" s="1"/>
  <c r="F107" i="21"/>
  <c r="AO107" i="21" s="1"/>
  <c r="E107" i="21"/>
  <c r="AN107" i="21" s="1"/>
  <c r="D107" i="21"/>
  <c r="AM107" i="21" s="1"/>
  <c r="C107" i="21"/>
  <c r="AL107" i="21" s="1"/>
  <c r="AJ106" i="21"/>
  <c r="BS106" i="21" s="1"/>
  <c r="Z106" i="21"/>
  <c r="BI106" i="21" s="1"/>
  <c r="Y106" i="21"/>
  <c r="BH106" i="21" s="1"/>
  <c r="X106" i="21"/>
  <c r="BG106" i="21" s="1"/>
  <c r="W106" i="21"/>
  <c r="BF106" i="21" s="1"/>
  <c r="V106" i="21"/>
  <c r="BE106" i="21" s="1"/>
  <c r="U106" i="21"/>
  <c r="BD106" i="21" s="1"/>
  <c r="T106" i="21"/>
  <c r="BC106" i="21" s="1"/>
  <c r="S106" i="21"/>
  <c r="BB106" i="21" s="1"/>
  <c r="R106" i="21"/>
  <c r="BA106" i="21" s="1"/>
  <c r="Q106" i="21"/>
  <c r="AZ106" i="21" s="1"/>
  <c r="P106" i="21"/>
  <c r="AY106" i="21" s="1"/>
  <c r="O106" i="21"/>
  <c r="AX106" i="21" s="1"/>
  <c r="N106" i="21"/>
  <c r="AW106" i="21" s="1"/>
  <c r="M106" i="21"/>
  <c r="AV106" i="21" s="1"/>
  <c r="L106" i="21"/>
  <c r="AU106" i="21" s="1"/>
  <c r="K106" i="21"/>
  <c r="AT106" i="21" s="1"/>
  <c r="J106" i="21"/>
  <c r="AS106" i="21" s="1"/>
  <c r="I106" i="21"/>
  <c r="AR106" i="21" s="1"/>
  <c r="H106" i="21"/>
  <c r="AQ106" i="21" s="1"/>
  <c r="G106" i="21"/>
  <c r="AP106" i="21" s="1"/>
  <c r="F106" i="21"/>
  <c r="AO106" i="21" s="1"/>
  <c r="E106" i="21"/>
  <c r="AN106" i="21" s="1"/>
  <c r="D106" i="21"/>
  <c r="AM106" i="21" s="1"/>
  <c r="C106" i="21"/>
  <c r="AL106" i="21" s="1"/>
  <c r="AJ105" i="21"/>
  <c r="BS105" i="21" s="1"/>
  <c r="Z105" i="21"/>
  <c r="BI105" i="21" s="1"/>
  <c r="Y105" i="21"/>
  <c r="BH105" i="21" s="1"/>
  <c r="X105" i="21"/>
  <c r="BG105" i="21" s="1"/>
  <c r="W105" i="21"/>
  <c r="BF105" i="21" s="1"/>
  <c r="V105" i="21"/>
  <c r="BE105" i="21" s="1"/>
  <c r="U105" i="21"/>
  <c r="BD105" i="21" s="1"/>
  <c r="T105" i="21"/>
  <c r="BC105" i="21" s="1"/>
  <c r="S105" i="21"/>
  <c r="BB105" i="21" s="1"/>
  <c r="R105" i="21"/>
  <c r="BA105" i="21" s="1"/>
  <c r="Q105" i="21"/>
  <c r="AZ105" i="21" s="1"/>
  <c r="P105" i="21"/>
  <c r="AY105" i="21" s="1"/>
  <c r="O105" i="21"/>
  <c r="AX105" i="21" s="1"/>
  <c r="N105" i="21"/>
  <c r="AW105" i="21" s="1"/>
  <c r="M105" i="21"/>
  <c r="AV105" i="21" s="1"/>
  <c r="L105" i="21"/>
  <c r="AU105" i="21" s="1"/>
  <c r="K105" i="21"/>
  <c r="AT105" i="21" s="1"/>
  <c r="J105" i="21"/>
  <c r="AS105" i="21" s="1"/>
  <c r="I105" i="21"/>
  <c r="AR105" i="21" s="1"/>
  <c r="H105" i="21"/>
  <c r="AQ105" i="21" s="1"/>
  <c r="G105" i="21"/>
  <c r="AP105" i="21" s="1"/>
  <c r="F105" i="21"/>
  <c r="AO105" i="21" s="1"/>
  <c r="E105" i="21"/>
  <c r="AN105" i="21" s="1"/>
  <c r="D105" i="21"/>
  <c r="AM105" i="21" s="1"/>
  <c r="C105" i="21"/>
  <c r="AL105" i="21" s="1"/>
  <c r="AJ104" i="21"/>
  <c r="BS104" i="21" s="1"/>
  <c r="Z104" i="21"/>
  <c r="BI104" i="21" s="1"/>
  <c r="Y104" i="21"/>
  <c r="BH104" i="21" s="1"/>
  <c r="X104" i="21"/>
  <c r="BG104" i="21" s="1"/>
  <c r="W104" i="21"/>
  <c r="BF104" i="21" s="1"/>
  <c r="V104" i="21"/>
  <c r="BE104" i="21" s="1"/>
  <c r="U104" i="21"/>
  <c r="BD104" i="21" s="1"/>
  <c r="T104" i="21"/>
  <c r="BC104" i="21" s="1"/>
  <c r="S104" i="21"/>
  <c r="BB104" i="21" s="1"/>
  <c r="R104" i="21"/>
  <c r="BA104" i="21" s="1"/>
  <c r="Q104" i="21"/>
  <c r="AZ104" i="21" s="1"/>
  <c r="P104" i="21"/>
  <c r="AY104" i="21" s="1"/>
  <c r="O104" i="21"/>
  <c r="AX104" i="21" s="1"/>
  <c r="N104" i="21"/>
  <c r="AW104" i="21" s="1"/>
  <c r="M104" i="21"/>
  <c r="AV104" i="21" s="1"/>
  <c r="L104" i="21"/>
  <c r="AU104" i="21" s="1"/>
  <c r="K104" i="21"/>
  <c r="AT104" i="21" s="1"/>
  <c r="J104" i="21"/>
  <c r="AS104" i="21" s="1"/>
  <c r="I104" i="21"/>
  <c r="AR104" i="21" s="1"/>
  <c r="H104" i="21"/>
  <c r="AQ104" i="21" s="1"/>
  <c r="G104" i="21"/>
  <c r="AP104" i="21" s="1"/>
  <c r="F104" i="21"/>
  <c r="AO104" i="21" s="1"/>
  <c r="E104" i="21"/>
  <c r="AN104" i="21" s="1"/>
  <c r="D104" i="21"/>
  <c r="AM104" i="21" s="1"/>
  <c r="C104" i="21"/>
  <c r="AL104" i="21" s="1"/>
  <c r="AJ103" i="21"/>
  <c r="BS103" i="21" s="1"/>
  <c r="Z103" i="21"/>
  <c r="BI103" i="21" s="1"/>
  <c r="Y103" i="21"/>
  <c r="BH103" i="21" s="1"/>
  <c r="X103" i="21"/>
  <c r="BG103" i="21" s="1"/>
  <c r="W103" i="21"/>
  <c r="BF103" i="21" s="1"/>
  <c r="V103" i="21"/>
  <c r="BE103" i="21" s="1"/>
  <c r="U103" i="21"/>
  <c r="BD103" i="21" s="1"/>
  <c r="T103" i="21"/>
  <c r="BC103" i="21" s="1"/>
  <c r="S103" i="21"/>
  <c r="BB103" i="21" s="1"/>
  <c r="R103" i="21"/>
  <c r="BA103" i="21" s="1"/>
  <c r="Q103" i="21"/>
  <c r="AZ103" i="21" s="1"/>
  <c r="P103" i="21"/>
  <c r="AY103" i="21" s="1"/>
  <c r="O103" i="21"/>
  <c r="AX103" i="21" s="1"/>
  <c r="N103" i="21"/>
  <c r="AW103" i="21" s="1"/>
  <c r="M103" i="21"/>
  <c r="AV103" i="21" s="1"/>
  <c r="L103" i="21"/>
  <c r="AU103" i="21" s="1"/>
  <c r="K103" i="21"/>
  <c r="AT103" i="21" s="1"/>
  <c r="J103" i="21"/>
  <c r="AS103" i="21" s="1"/>
  <c r="I103" i="21"/>
  <c r="AR103" i="21" s="1"/>
  <c r="H103" i="21"/>
  <c r="AQ103" i="21" s="1"/>
  <c r="G103" i="21"/>
  <c r="AP103" i="21" s="1"/>
  <c r="F103" i="21"/>
  <c r="AO103" i="21" s="1"/>
  <c r="E103" i="21"/>
  <c r="AN103" i="21" s="1"/>
  <c r="D103" i="21"/>
  <c r="AM103" i="21" s="1"/>
  <c r="C103" i="21"/>
  <c r="AL103" i="21" s="1"/>
  <c r="AJ102" i="21"/>
  <c r="BS102" i="21" s="1"/>
  <c r="Z102" i="21"/>
  <c r="BI102" i="21" s="1"/>
  <c r="Y102" i="21"/>
  <c r="BH102" i="21" s="1"/>
  <c r="X102" i="21"/>
  <c r="BG102" i="21" s="1"/>
  <c r="W102" i="21"/>
  <c r="BF102" i="21" s="1"/>
  <c r="V102" i="21"/>
  <c r="BE102" i="21" s="1"/>
  <c r="U102" i="21"/>
  <c r="BD102" i="21" s="1"/>
  <c r="T102" i="21"/>
  <c r="BC102" i="21" s="1"/>
  <c r="S102" i="21"/>
  <c r="BB102" i="21" s="1"/>
  <c r="R102" i="21"/>
  <c r="BA102" i="21" s="1"/>
  <c r="Q102" i="21"/>
  <c r="AZ102" i="21" s="1"/>
  <c r="P102" i="21"/>
  <c r="AY102" i="21" s="1"/>
  <c r="O102" i="21"/>
  <c r="AX102" i="21" s="1"/>
  <c r="N102" i="21"/>
  <c r="AW102" i="21" s="1"/>
  <c r="M102" i="21"/>
  <c r="AV102" i="21" s="1"/>
  <c r="L102" i="21"/>
  <c r="AU102" i="21" s="1"/>
  <c r="K102" i="21"/>
  <c r="AT102" i="21" s="1"/>
  <c r="J102" i="21"/>
  <c r="AS102" i="21" s="1"/>
  <c r="I102" i="21"/>
  <c r="AR102" i="21" s="1"/>
  <c r="H102" i="21"/>
  <c r="AQ102" i="21" s="1"/>
  <c r="G102" i="21"/>
  <c r="AP102" i="21" s="1"/>
  <c r="F102" i="21"/>
  <c r="AO102" i="21" s="1"/>
  <c r="E102" i="21"/>
  <c r="AN102" i="21" s="1"/>
  <c r="D102" i="21"/>
  <c r="AM102" i="21" s="1"/>
  <c r="C102" i="21"/>
  <c r="AL102" i="21" s="1"/>
  <c r="AJ101" i="21"/>
  <c r="BS101" i="21" s="1"/>
  <c r="Z101" i="21"/>
  <c r="BI101" i="21" s="1"/>
  <c r="Y101" i="21"/>
  <c r="BH101" i="21" s="1"/>
  <c r="X101" i="21"/>
  <c r="BG101" i="21" s="1"/>
  <c r="W101" i="21"/>
  <c r="BF101" i="21" s="1"/>
  <c r="V101" i="21"/>
  <c r="BE101" i="21" s="1"/>
  <c r="U101" i="21"/>
  <c r="BD101" i="21" s="1"/>
  <c r="T101" i="21"/>
  <c r="BC101" i="21" s="1"/>
  <c r="S101" i="21"/>
  <c r="BB101" i="21" s="1"/>
  <c r="R101" i="21"/>
  <c r="BA101" i="21" s="1"/>
  <c r="Q101" i="21"/>
  <c r="AZ101" i="21" s="1"/>
  <c r="P101" i="21"/>
  <c r="AY101" i="21" s="1"/>
  <c r="O101" i="21"/>
  <c r="AX101" i="21" s="1"/>
  <c r="N101" i="21"/>
  <c r="AW101" i="21" s="1"/>
  <c r="M101" i="21"/>
  <c r="AV101" i="21" s="1"/>
  <c r="L101" i="21"/>
  <c r="AU101" i="21" s="1"/>
  <c r="K101" i="21"/>
  <c r="AT101" i="21" s="1"/>
  <c r="J101" i="21"/>
  <c r="AS101" i="21" s="1"/>
  <c r="I101" i="21"/>
  <c r="AR101" i="21" s="1"/>
  <c r="H101" i="21"/>
  <c r="AQ101" i="21" s="1"/>
  <c r="G101" i="21"/>
  <c r="AP101" i="21" s="1"/>
  <c r="F101" i="21"/>
  <c r="AO101" i="21" s="1"/>
  <c r="E101" i="21"/>
  <c r="AN101" i="21" s="1"/>
  <c r="D101" i="21"/>
  <c r="AM101" i="21" s="1"/>
  <c r="C101" i="21"/>
  <c r="AL101" i="21" s="1"/>
  <c r="AJ100" i="21"/>
  <c r="BS100" i="21" s="1"/>
  <c r="Z100" i="21"/>
  <c r="BI100" i="21" s="1"/>
  <c r="Y100" i="21"/>
  <c r="BH100" i="21" s="1"/>
  <c r="X100" i="21"/>
  <c r="BG100" i="21" s="1"/>
  <c r="W100" i="21"/>
  <c r="BF100" i="21" s="1"/>
  <c r="V100" i="21"/>
  <c r="BE100" i="21" s="1"/>
  <c r="U100" i="21"/>
  <c r="BD100" i="21" s="1"/>
  <c r="T100" i="21"/>
  <c r="BC100" i="21" s="1"/>
  <c r="S100" i="21"/>
  <c r="BB100" i="21" s="1"/>
  <c r="R100" i="21"/>
  <c r="BA100" i="21" s="1"/>
  <c r="Q100" i="21"/>
  <c r="AZ100" i="21" s="1"/>
  <c r="P100" i="21"/>
  <c r="AY100" i="21" s="1"/>
  <c r="O100" i="21"/>
  <c r="AX100" i="21" s="1"/>
  <c r="N100" i="21"/>
  <c r="AW100" i="21" s="1"/>
  <c r="M100" i="21"/>
  <c r="AV100" i="21" s="1"/>
  <c r="L100" i="21"/>
  <c r="AU100" i="21" s="1"/>
  <c r="K100" i="21"/>
  <c r="AT100" i="21" s="1"/>
  <c r="J100" i="21"/>
  <c r="AS100" i="21" s="1"/>
  <c r="I100" i="21"/>
  <c r="AR100" i="21" s="1"/>
  <c r="H100" i="21"/>
  <c r="AQ100" i="21" s="1"/>
  <c r="G100" i="21"/>
  <c r="AP100" i="21" s="1"/>
  <c r="F100" i="21"/>
  <c r="AO100" i="21" s="1"/>
  <c r="E100" i="21"/>
  <c r="AN100" i="21" s="1"/>
  <c r="D100" i="21"/>
  <c r="AM100" i="21" s="1"/>
  <c r="C100" i="21"/>
  <c r="AL100" i="21" s="1"/>
  <c r="AJ99" i="21"/>
  <c r="BS99" i="21" s="1"/>
  <c r="Z99" i="21"/>
  <c r="BI99" i="21" s="1"/>
  <c r="Y99" i="21"/>
  <c r="BH99" i="21" s="1"/>
  <c r="X99" i="21"/>
  <c r="BG99" i="21" s="1"/>
  <c r="W99" i="21"/>
  <c r="BF99" i="21" s="1"/>
  <c r="V99" i="21"/>
  <c r="BE99" i="21" s="1"/>
  <c r="U99" i="21"/>
  <c r="BD99" i="21" s="1"/>
  <c r="T99" i="21"/>
  <c r="BC99" i="21" s="1"/>
  <c r="S99" i="21"/>
  <c r="BB99" i="21" s="1"/>
  <c r="R99" i="21"/>
  <c r="BA99" i="21" s="1"/>
  <c r="Q99" i="21"/>
  <c r="AZ99" i="21" s="1"/>
  <c r="P99" i="21"/>
  <c r="AY99" i="21" s="1"/>
  <c r="O99" i="21"/>
  <c r="AX99" i="21" s="1"/>
  <c r="N99" i="21"/>
  <c r="AW99" i="21" s="1"/>
  <c r="M99" i="21"/>
  <c r="AV99" i="21" s="1"/>
  <c r="L99" i="21"/>
  <c r="AU99" i="21" s="1"/>
  <c r="K99" i="21"/>
  <c r="AT99" i="21" s="1"/>
  <c r="J99" i="21"/>
  <c r="AS99" i="21" s="1"/>
  <c r="I99" i="21"/>
  <c r="AR99" i="21" s="1"/>
  <c r="H99" i="21"/>
  <c r="AQ99" i="21" s="1"/>
  <c r="G99" i="21"/>
  <c r="AP99" i="21" s="1"/>
  <c r="F99" i="21"/>
  <c r="AO99" i="21" s="1"/>
  <c r="E99" i="21"/>
  <c r="AN99" i="21" s="1"/>
  <c r="D99" i="21"/>
  <c r="AM99" i="21" s="1"/>
  <c r="C99" i="21"/>
  <c r="AL99" i="21" s="1"/>
  <c r="AJ98" i="21"/>
  <c r="BS98" i="21" s="1"/>
  <c r="Z98" i="21"/>
  <c r="BI98" i="21" s="1"/>
  <c r="Y98" i="21"/>
  <c r="BH98" i="21" s="1"/>
  <c r="X98" i="21"/>
  <c r="BG98" i="21" s="1"/>
  <c r="W98" i="21"/>
  <c r="BF98" i="21" s="1"/>
  <c r="V98" i="21"/>
  <c r="BE98" i="21" s="1"/>
  <c r="U98" i="21"/>
  <c r="BD98" i="21" s="1"/>
  <c r="T98" i="21"/>
  <c r="BC98" i="21" s="1"/>
  <c r="S98" i="21"/>
  <c r="BB98" i="21" s="1"/>
  <c r="R98" i="21"/>
  <c r="BA98" i="21" s="1"/>
  <c r="Q98" i="21"/>
  <c r="AZ98" i="21" s="1"/>
  <c r="P98" i="21"/>
  <c r="AY98" i="21" s="1"/>
  <c r="O98" i="21"/>
  <c r="AX98" i="21" s="1"/>
  <c r="N98" i="21"/>
  <c r="AW98" i="21" s="1"/>
  <c r="M98" i="21"/>
  <c r="AV98" i="21" s="1"/>
  <c r="L98" i="21"/>
  <c r="AU98" i="21" s="1"/>
  <c r="K98" i="21"/>
  <c r="AT98" i="21" s="1"/>
  <c r="J98" i="21"/>
  <c r="AS98" i="21" s="1"/>
  <c r="I98" i="21"/>
  <c r="AR98" i="21" s="1"/>
  <c r="H98" i="21"/>
  <c r="AQ98" i="21" s="1"/>
  <c r="G98" i="21"/>
  <c r="AP98" i="21" s="1"/>
  <c r="F98" i="21"/>
  <c r="AO98" i="21" s="1"/>
  <c r="E98" i="21"/>
  <c r="AN98" i="21" s="1"/>
  <c r="D98" i="21"/>
  <c r="AM98" i="21" s="1"/>
  <c r="C98" i="21"/>
  <c r="AL98" i="21" s="1"/>
  <c r="AJ97" i="21"/>
  <c r="BS97" i="21" s="1"/>
  <c r="Z97" i="21"/>
  <c r="BI97" i="21" s="1"/>
  <c r="Y97" i="21"/>
  <c r="BH97" i="21" s="1"/>
  <c r="X97" i="21"/>
  <c r="BG97" i="21" s="1"/>
  <c r="W97" i="21"/>
  <c r="BF97" i="21" s="1"/>
  <c r="V97" i="21"/>
  <c r="BE97" i="21" s="1"/>
  <c r="U97" i="21"/>
  <c r="BD97" i="21" s="1"/>
  <c r="T97" i="21"/>
  <c r="BC97" i="21" s="1"/>
  <c r="S97" i="21"/>
  <c r="BB97" i="21" s="1"/>
  <c r="R97" i="21"/>
  <c r="BA97" i="21" s="1"/>
  <c r="Q97" i="21"/>
  <c r="AZ97" i="21" s="1"/>
  <c r="P97" i="21"/>
  <c r="AY97" i="21" s="1"/>
  <c r="O97" i="21"/>
  <c r="AX97" i="21" s="1"/>
  <c r="N97" i="21"/>
  <c r="AW97" i="21" s="1"/>
  <c r="M97" i="21"/>
  <c r="AV97" i="21" s="1"/>
  <c r="L97" i="21"/>
  <c r="AU97" i="21" s="1"/>
  <c r="K97" i="21"/>
  <c r="AT97" i="21" s="1"/>
  <c r="J97" i="21"/>
  <c r="AS97" i="21" s="1"/>
  <c r="I97" i="21"/>
  <c r="AR97" i="21" s="1"/>
  <c r="H97" i="21"/>
  <c r="AQ97" i="21" s="1"/>
  <c r="G97" i="21"/>
  <c r="AP97" i="21" s="1"/>
  <c r="F97" i="21"/>
  <c r="AO97" i="21" s="1"/>
  <c r="E97" i="21"/>
  <c r="AN97" i="21" s="1"/>
  <c r="D97" i="21"/>
  <c r="AM97" i="21" s="1"/>
  <c r="C97" i="21"/>
  <c r="AL97" i="21" s="1"/>
  <c r="AJ96" i="21"/>
  <c r="BS96" i="21" s="1"/>
  <c r="Z96" i="21"/>
  <c r="BI96" i="21" s="1"/>
  <c r="Y96" i="21"/>
  <c r="BH96" i="21" s="1"/>
  <c r="X96" i="21"/>
  <c r="BG96" i="21" s="1"/>
  <c r="W96" i="21"/>
  <c r="BF96" i="21" s="1"/>
  <c r="V96" i="21"/>
  <c r="BE96" i="21" s="1"/>
  <c r="U96" i="21"/>
  <c r="BD96" i="21" s="1"/>
  <c r="T96" i="21"/>
  <c r="BC96" i="21" s="1"/>
  <c r="S96" i="21"/>
  <c r="BB96" i="21" s="1"/>
  <c r="R96" i="21"/>
  <c r="BA96" i="21" s="1"/>
  <c r="Q96" i="21"/>
  <c r="AZ96" i="21" s="1"/>
  <c r="P96" i="21"/>
  <c r="AY96" i="21" s="1"/>
  <c r="O96" i="21"/>
  <c r="AX96" i="21" s="1"/>
  <c r="N96" i="21"/>
  <c r="AW96" i="21" s="1"/>
  <c r="M96" i="21"/>
  <c r="AV96" i="21" s="1"/>
  <c r="L96" i="21"/>
  <c r="AU96" i="21" s="1"/>
  <c r="K96" i="21"/>
  <c r="AT96" i="21" s="1"/>
  <c r="J96" i="21"/>
  <c r="AS96" i="21" s="1"/>
  <c r="I96" i="21"/>
  <c r="AR96" i="21" s="1"/>
  <c r="H96" i="21"/>
  <c r="AQ96" i="21" s="1"/>
  <c r="G96" i="21"/>
  <c r="AP96" i="21" s="1"/>
  <c r="F96" i="21"/>
  <c r="AO96" i="21" s="1"/>
  <c r="E96" i="21"/>
  <c r="AN96" i="21" s="1"/>
  <c r="D96" i="21"/>
  <c r="AM96" i="21" s="1"/>
  <c r="C96" i="21"/>
  <c r="AL96" i="21" s="1"/>
  <c r="AJ95" i="21"/>
  <c r="BS95" i="21" s="1"/>
  <c r="Z95" i="21"/>
  <c r="BI95" i="21" s="1"/>
  <c r="Y95" i="21"/>
  <c r="BH95" i="21" s="1"/>
  <c r="X95" i="21"/>
  <c r="BG95" i="21" s="1"/>
  <c r="W95" i="21"/>
  <c r="BF95" i="21" s="1"/>
  <c r="V95" i="21"/>
  <c r="BE95" i="21" s="1"/>
  <c r="U95" i="21"/>
  <c r="BD95" i="21" s="1"/>
  <c r="T95" i="21"/>
  <c r="BC95" i="21" s="1"/>
  <c r="S95" i="21"/>
  <c r="BB95" i="21" s="1"/>
  <c r="R95" i="21"/>
  <c r="BA95" i="21" s="1"/>
  <c r="Q95" i="21"/>
  <c r="AZ95" i="21" s="1"/>
  <c r="P95" i="21"/>
  <c r="AY95" i="21" s="1"/>
  <c r="O95" i="21"/>
  <c r="AX95" i="21" s="1"/>
  <c r="N95" i="21"/>
  <c r="AW95" i="21" s="1"/>
  <c r="M95" i="21"/>
  <c r="AV95" i="21" s="1"/>
  <c r="L95" i="21"/>
  <c r="AU95" i="21" s="1"/>
  <c r="K95" i="21"/>
  <c r="AT95" i="21" s="1"/>
  <c r="J95" i="21"/>
  <c r="AS95" i="21" s="1"/>
  <c r="I95" i="21"/>
  <c r="AR95" i="21" s="1"/>
  <c r="H95" i="21"/>
  <c r="AQ95" i="21" s="1"/>
  <c r="G95" i="21"/>
  <c r="AP95" i="21" s="1"/>
  <c r="F95" i="21"/>
  <c r="AO95" i="21" s="1"/>
  <c r="E95" i="21"/>
  <c r="AN95" i="21" s="1"/>
  <c r="D95" i="21"/>
  <c r="AM95" i="21" s="1"/>
  <c r="C95" i="21"/>
  <c r="AL95" i="21" s="1"/>
  <c r="AJ94" i="21"/>
  <c r="BS94" i="21" s="1"/>
  <c r="Z94" i="21"/>
  <c r="BI94" i="21" s="1"/>
  <c r="Y94" i="21"/>
  <c r="BH94" i="21" s="1"/>
  <c r="X94" i="21"/>
  <c r="BG94" i="21" s="1"/>
  <c r="W94" i="21"/>
  <c r="BF94" i="21" s="1"/>
  <c r="V94" i="21"/>
  <c r="BE94" i="21" s="1"/>
  <c r="U94" i="21"/>
  <c r="BD94" i="21" s="1"/>
  <c r="T94" i="21"/>
  <c r="BC94" i="21" s="1"/>
  <c r="S94" i="21"/>
  <c r="BB94" i="21" s="1"/>
  <c r="R94" i="21"/>
  <c r="BA94" i="21" s="1"/>
  <c r="Q94" i="21"/>
  <c r="AZ94" i="21" s="1"/>
  <c r="P94" i="21"/>
  <c r="AY94" i="21" s="1"/>
  <c r="O94" i="21"/>
  <c r="AX94" i="21" s="1"/>
  <c r="N94" i="21"/>
  <c r="AW94" i="21" s="1"/>
  <c r="M94" i="21"/>
  <c r="AV94" i="21" s="1"/>
  <c r="L94" i="21"/>
  <c r="AU94" i="21" s="1"/>
  <c r="K94" i="21"/>
  <c r="AT94" i="21" s="1"/>
  <c r="J94" i="21"/>
  <c r="AS94" i="21" s="1"/>
  <c r="I94" i="21"/>
  <c r="AR94" i="21" s="1"/>
  <c r="H94" i="21"/>
  <c r="AQ94" i="21" s="1"/>
  <c r="G94" i="21"/>
  <c r="AP94" i="21" s="1"/>
  <c r="F94" i="21"/>
  <c r="AO94" i="21" s="1"/>
  <c r="E94" i="21"/>
  <c r="AN94" i="21" s="1"/>
  <c r="D94" i="21"/>
  <c r="AM94" i="21" s="1"/>
  <c r="C94" i="21"/>
  <c r="AL94" i="21" s="1"/>
  <c r="AJ93" i="21"/>
  <c r="BS93" i="21" s="1"/>
  <c r="Z93" i="21"/>
  <c r="BI93" i="21" s="1"/>
  <c r="Y93" i="21"/>
  <c r="BH93" i="21" s="1"/>
  <c r="X93" i="21"/>
  <c r="BG93" i="21" s="1"/>
  <c r="W93" i="21"/>
  <c r="BF93" i="21" s="1"/>
  <c r="V93" i="21"/>
  <c r="BE93" i="21" s="1"/>
  <c r="U93" i="21"/>
  <c r="BD93" i="21" s="1"/>
  <c r="T93" i="21"/>
  <c r="BC93" i="21" s="1"/>
  <c r="S93" i="21"/>
  <c r="BB93" i="21" s="1"/>
  <c r="R93" i="21"/>
  <c r="BA93" i="21" s="1"/>
  <c r="Q93" i="21"/>
  <c r="AZ93" i="21" s="1"/>
  <c r="P93" i="21"/>
  <c r="AY93" i="21" s="1"/>
  <c r="O93" i="21"/>
  <c r="AX93" i="21" s="1"/>
  <c r="N93" i="21"/>
  <c r="AW93" i="21" s="1"/>
  <c r="M93" i="21"/>
  <c r="AV93" i="21" s="1"/>
  <c r="L93" i="21"/>
  <c r="AU93" i="21" s="1"/>
  <c r="K93" i="21"/>
  <c r="AT93" i="21" s="1"/>
  <c r="J93" i="21"/>
  <c r="AS93" i="21" s="1"/>
  <c r="I93" i="21"/>
  <c r="AR93" i="21" s="1"/>
  <c r="H93" i="21"/>
  <c r="AQ93" i="21" s="1"/>
  <c r="G93" i="21"/>
  <c r="AP93" i="21" s="1"/>
  <c r="F93" i="21"/>
  <c r="AO93" i="21" s="1"/>
  <c r="E93" i="21"/>
  <c r="AN93" i="21" s="1"/>
  <c r="D93" i="21"/>
  <c r="AM93" i="21" s="1"/>
  <c r="C93" i="21"/>
  <c r="AL93" i="21" s="1"/>
  <c r="AJ92" i="21"/>
  <c r="BS92" i="21" s="1"/>
  <c r="Z92" i="21"/>
  <c r="BI92" i="21" s="1"/>
  <c r="Y92" i="21"/>
  <c r="BH92" i="21" s="1"/>
  <c r="X92" i="21"/>
  <c r="BG92" i="21" s="1"/>
  <c r="W92" i="21"/>
  <c r="BF92" i="21" s="1"/>
  <c r="V92" i="21"/>
  <c r="BE92" i="21" s="1"/>
  <c r="U92" i="21"/>
  <c r="BD92" i="21" s="1"/>
  <c r="T92" i="21"/>
  <c r="BC92" i="21" s="1"/>
  <c r="S92" i="21"/>
  <c r="BB92" i="21" s="1"/>
  <c r="R92" i="21"/>
  <c r="BA92" i="21" s="1"/>
  <c r="Q92" i="21"/>
  <c r="AZ92" i="21" s="1"/>
  <c r="P92" i="21"/>
  <c r="AY92" i="21" s="1"/>
  <c r="O92" i="21"/>
  <c r="AX92" i="21" s="1"/>
  <c r="N92" i="21"/>
  <c r="AW92" i="21" s="1"/>
  <c r="M92" i="21"/>
  <c r="AV92" i="21" s="1"/>
  <c r="L92" i="21"/>
  <c r="AU92" i="21" s="1"/>
  <c r="K92" i="21"/>
  <c r="AT92" i="21" s="1"/>
  <c r="J92" i="21"/>
  <c r="AS92" i="21" s="1"/>
  <c r="I92" i="21"/>
  <c r="AR92" i="21" s="1"/>
  <c r="H92" i="21"/>
  <c r="AQ92" i="21" s="1"/>
  <c r="G92" i="21"/>
  <c r="AP92" i="21" s="1"/>
  <c r="F92" i="21"/>
  <c r="AO92" i="21" s="1"/>
  <c r="E92" i="21"/>
  <c r="AN92" i="21" s="1"/>
  <c r="D92" i="21"/>
  <c r="AM92" i="21" s="1"/>
  <c r="C92" i="21"/>
  <c r="AL92" i="21" s="1"/>
  <c r="AJ91" i="21"/>
  <c r="BS91" i="21" s="1"/>
  <c r="Z91" i="21"/>
  <c r="BI91" i="21" s="1"/>
  <c r="Y91" i="21"/>
  <c r="BH91" i="21" s="1"/>
  <c r="X91" i="21"/>
  <c r="BG91" i="21" s="1"/>
  <c r="W91" i="21"/>
  <c r="BF91" i="21" s="1"/>
  <c r="V91" i="21"/>
  <c r="BE91" i="21" s="1"/>
  <c r="U91" i="21"/>
  <c r="BD91" i="21" s="1"/>
  <c r="T91" i="21"/>
  <c r="BC91" i="21" s="1"/>
  <c r="S91" i="21"/>
  <c r="BB91" i="21" s="1"/>
  <c r="R91" i="21"/>
  <c r="BA91" i="21" s="1"/>
  <c r="Q91" i="21"/>
  <c r="AZ91" i="21" s="1"/>
  <c r="P91" i="21"/>
  <c r="AY91" i="21" s="1"/>
  <c r="O91" i="21"/>
  <c r="AX91" i="21" s="1"/>
  <c r="N91" i="21"/>
  <c r="AW91" i="21" s="1"/>
  <c r="M91" i="21"/>
  <c r="AV91" i="21" s="1"/>
  <c r="L91" i="21"/>
  <c r="AU91" i="21" s="1"/>
  <c r="K91" i="21"/>
  <c r="AT91" i="21" s="1"/>
  <c r="J91" i="21"/>
  <c r="AS91" i="21" s="1"/>
  <c r="I91" i="21"/>
  <c r="AR91" i="21" s="1"/>
  <c r="H91" i="21"/>
  <c r="AQ91" i="21" s="1"/>
  <c r="G91" i="21"/>
  <c r="AP91" i="21" s="1"/>
  <c r="F91" i="21"/>
  <c r="AO91" i="21" s="1"/>
  <c r="E91" i="21"/>
  <c r="AN91" i="21" s="1"/>
  <c r="D91" i="21"/>
  <c r="AM91" i="21" s="1"/>
  <c r="C91" i="21"/>
  <c r="AL91" i="21" s="1"/>
  <c r="AJ90" i="21"/>
  <c r="BS90" i="21" s="1"/>
  <c r="Z90" i="21"/>
  <c r="BI90" i="21" s="1"/>
  <c r="Y90" i="21"/>
  <c r="BH90" i="21" s="1"/>
  <c r="X90" i="21"/>
  <c r="BG90" i="21" s="1"/>
  <c r="W90" i="21"/>
  <c r="BF90" i="21" s="1"/>
  <c r="V90" i="21"/>
  <c r="BE90" i="21" s="1"/>
  <c r="U90" i="21"/>
  <c r="BD90" i="21" s="1"/>
  <c r="T90" i="21"/>
  <c r="BC90" i="21" s="1"/>
  <c r="S90" i="21"/>
  <c r="BB90" i="21" s="1"/>
  <c r="R90" i="21"/>
  <c r="BA90" i="21" s="1"/>
  <c r="Q90" i="21"/>
  <c r="AZ90" i="21" s="1"/>
  <c r="P90" i="21"/>
  <c r="AY90" i="21" s="1"/>
  <c r="O90" i="21"/>
  <c r="AX90" i="21" s="1"/>
  <c r="N90" i="21"/>
  <c r="AW90" i="21" s="1"/>
  <c r="M90" i="21"/>
  <c r="AV90" i="21" s="1"/>
  <c r="L90" i="21"/>
  <c r="AU90" i="21" s="1"/>
  <c r="K90" i="21"/>
  <c r="AT90" i="21" s="1"/>
  <c r="J90" i="21"/>
  <c r="AS90" i="21" s="1"/>
  <c r="I90" i="21"/>
  <c r="AR90" i="21" s="1"/>
  <c r="H90" i="21"/>
  <c r="AQ90" i="21" s="1"/>
  <c r="G90" i="21"/>
  <c r="AP90" i="21" s="1"/>
  <c r="F90" i="21"/>
  <c r="AO90" i="21" s="1"/>
  <c r="E90" i="21"/>
  <c r="AN90" i="21" s="1"/>
  <c r="D90" i="21"/>
  <c r="AM90" i="21" s="1"/>
  <c r="C90" i="21"/>
  <c r="AL90" i="21" s="1"/>
  <c r="AJ89" i="21"/>
  <c r="BS89" i="21" s="1"/>
  <c r="Z89" i="21"/>
  <c r="BI89" i="21" s="1"/>
  <c r="Y89" i="21"/>
  <c r="BH89" i="21" s="1"/>
  <c r="X89" i="21"/>
  <c r="BG89" i="21" s="1"/>
  <c r="W89" i="21"/>
  <c r="BF89" i="21" s="1"/>
  <c r="V89" i="21"/>
  <c r="BE89" i="21" s="1"/>
  <c r="U89" i="21"/>
  <c r="BD89" i="21" s="1"/>
  <c r="T89" i="21"/>
  <c r="BC89" i="21" s="1"/>
  <c r="S89" i="21"/>
  <c r="BB89" i="21" s="1"/>
  <c r="R89" i="21"/>
  <c r="BA89" i="21" s="1"/>
  <c r="Q89" i="21"/>
  <c r="AZ89" i="21" s="1"/>
  <c r="P89" i="21"/>
  <c r="AY89" i="21" s="1"/>
  <c r="O89" i="21"/>
  <c r="AX89" i="21" s="1"/>
  <c r="N89" i="21"/>
  <c r="AW89" i="21" s="1"/>
  <c r="M89" i="21"/>
  <c r="AV89" i="21" s="1"/>
  <c r="L89" i="21"/>
  <c r="AU89" i="21" s="1"/>
  <c r="K89" i="21"/>
  <c r="AT89" i="21" s="1"/>
  <c r="J89" i="21"/>
  <c r="AS89" i="21" s="1"/>
  <c r="I89" i="21"/>
  <c r="AR89" i="21" s="1"/>
  <c r="H89" i="21"/>
  <c r="AQ89" i="21" s="1"/>
  <c r="G89" i="21"/>
  <c r="AP89" i="21" s="1"/>
  <c r="F89" i="21"/>
  <c r="AO89" i="21" s="1"/>
  <c r="E89" i="21"/>
  <c r="AN89" i="21" s="1"/>
  <c r="D89" i="21"/>
  <c r="AM89" i="21" s="1"/>
  <c r="C89" i="21"/>
  <c r="AL89" i="21" s="1"/>
  <c r="AJ88" i="21"/>
  <c r="BS88" i="21" s="1"/>
  <c r="Z88" i="21"/>
  <c r="BI88" i="21" s="1"/>
  <c r="Y88" i="21"/>
  <c r="BH88" i="21" s="1"/>
  <c r="X88" i="21"/>
  <c r="BG88" i="21" s="1"/>
  <c r="W88" i="21"/>
  <c r="BF88" i="21" s="1"/>
  <c r="V88" i="21"/>
  <c r="BE88" i="21" s="1"/>
  <c r="U88" i="21"/>
  <c r="BD88" i="21" s="1"/>
  <c r="T88" i="21"/>
  <c r="BC88" i="21" s="1"/>
  <c r="S88" i="21"/>
  <c r="BB88" i="21" s="1"/>
  <c r="R88" i="21"/>
  <c r="BA88" i="21" s="1"/>
  <c r="Q88" i="21"/>
  <c r="AZ88" i="21" s="1"/>
  <c r="P88" i="21"/>
  <c r="AY88" i="21" s="1"/>
  <c r="O88" i="21"/>
  <c r="AX88" i="21" s="1"/>
  <c r="N88" i="21"/>
  <c r="AW88" i="21" s="1"/>
  <c r="M88" i="21"/>
  <c r="AV88" i="21" s="1"/>
  <c r="L88" i="21"/>
  <c r="AU88" i="21" s="1"/>
  <c r="K88" i="21"/>
  <c r="AT88" i="21" s="1"/>
  <c r="J88" i="21"/>
  <c r="AS88" i="21" s="1"/>
  <c r="I88" i="21"/>
  <c r="AR88" i="21" s="1"/>
  <c r="H88" i="21"/>
  <c r="AQ88" i="21" s="1"/>
  <c r="G88" i="21"/>
  <c r="AP88" i="21" s="1"/>
  <c r="F88" i="21"/>
  <c r="AO88" i="21" s="1"/>
  <c r="E88" i="21"/>
  <c r="AN88" i="21" s="1"/>
  <c r="D88" i="21"/>
  <c r="AM88" i="21" s="1"/>
  <c r="C88" i="21"/>
  <c r="AL88" i="21" s="1"/>
  <c r="AJ87" i="21"/>
  <c r="BS87" i="21" s="1"/>
  <c r="Z87" i="21"/>
  <c r="BI87" i="21" s="1"/>
  <c r="Y87" i="21"/>
  <c r="BH87" i="21" s="1"/>
  <c r="X87" i="21"/>
  <c r="BG87" i="21" s="1"/>
  <c r="W87" i="21"/>
  <c r="BF87" i="21" s="1"/>
  <c r="V87" i="21"/>
  <c r="BE87" i="21" s="1"/>
  <c r="U87" i="21"/>
  <c r="BD87" i="21" s="1"/>
  <c r="T87" i="21"/>
  <c r="BC87" i="21" s="1"/>
  <c r="S87" i="21"/>
  <c r="BB87" i="21" s="1"/>
  <c r="R87" i="21"/>
  <c r="BA87" i="21" s="1"/>
  <c r="Q87" i="21"/>
  <c r="AZ87" i="21" s="1"/>
  <c r="P87" i="21"/>
  <c r="AY87" i="21" s="1"/>
  <c r="O87" i="21"/>
  <c r="AX87" i="21" s="1"/>
  <c r="N87" i="21"/>
  <c r="AW87" i="21" s="1"/>
  <c r="M87" i="21"/>
  <c r="AV87" i="21" s="1"/>
  <c r="L87" i="21"/>
  <c r="AU87" i="21" s="1"/>
  <c r="K87" i="21"/>
  <c r="AT87" i="21" s="1"/>
  <c r="J87" i="21"/>
  <c r="AS87" i="21" s="1"/>
  <c r="I87" i="21"/>
  <c r="AR87" i="21" s="1"/>
  <c r="H87" i="21"/>
  <c r="AQ87" i="21" s="1"/>
  <c r="G87" i="21"/>
  <c r="AP87" i="21" s="1"/>
  <c r="F87" i="21"/>
  <c r="AO87" i="21" s="1"/>
  <c r="E87" i="21"/>
  <c r="AN87" i="21" s="1"/>
  <c r="D87" i="21"/>
  <c r="AM87" i="21" s="1"/>
  <c r="C87" i="21"/>
  <c r="AL87" i="21" s="1"/>
  <c r="AJ86" i="21"/>
  <c r="BS86" i="21" s="1"/>
  <c r="Z86" i="21"/>
  <c r="BI86" i="21" s="1"/>
  <c r="Y86" i="21"/>
  <c r="BH86" i="21" s="1"/>
  <c r="X86" i="21"/>
  <c r="BG86" i="21" s="1"/>
  <c r="W86" i="21"/>
  <c r="BF86" i="21" s="1"/>
  <c r="V86" i="21"/>
  <c r="BE86" i="21" s="1"/>
  <c r="U86" i="21"/>
  <c r="BD86" i="21" s="1"/>
  <c r="T86" i="21"/>
  <c r="BC86" i="21" s="1"/>
  <c r="S86" i="21"/>
  <c r="BB86" i="21" s="1"/>
  <c r="R86" i="21"/>
  <c r="BA86" i="21" s="1"/>
  <c r="Q86" i="21"/>
  <c r="AZ86" i="21" s="1"/>
  <c r="P86" i="21"/>
  <c r="AY86" i="21" s="1"/>
  <c r="O86" i="21"/>
  <c r="AX86" i="21" s="1"/>
  <c r="N86" i="21"/>
  <c r="AW86" i="21" s="1"/>
  <c r="M86" i="21"/>
  <c r="AV86" i="21" s="1"/>
  <c r="L86" i="21"/>
  <c r="AU86" i="21" s="1"/>
  <c r="K86" i="21"/>
  <c r="AT86" i="21" s="1"/>
  <c r="J86" i="21"/>
  <c r="AS86" i="21" s="1"/>
  <c r="I86" i="21"/>
  <c r="AR86" i="21" s="1"/>
  <c r="H86" i="21"/>
  <c r="AQ86" i="21" s="1"/>
  <c r="G86" i="21"/>
  <c r="AP86" i="21" s="1"/>
  <c r="F86" i="21"/>
  <c r="AO86" i="21" s="1"/>
  <c r="E86" i="21"/>
  <c r="AN86" i="21" s="1"/>
  <c r="D86" i="21"/>
  <c r="AM86" i="21" s="1"/>
  <c r="C86" i="21"/>
  <c r="AL86" i="21" s="1"/>
  <c r="AJ85" i="21"/>
  <c r="BS85" i="21" s="1"/>
  <c r="F85" i="21"/>
  <c r="AO85" i="21" s="1"/>
  <c r="E85" i="21"/>
  <c r="AN85" i="21" s="1"/>
  <c r="D85" i="21"/>
  <c r="AM85" i="21" s="1"/>
  <c r="AJ84" i="21"/>
  <c r="BS84" i="21" s="1"/>
  <c r="Z84" i="21"/>
  <c r="BI84" i="21" s="1"/>
  <c r="Y84" i="21"/>
  <c r="BH84" i="21" s="1"/>
  <c r="X84" i="21"/>
  <c r="BG84" i="21" s="1"/>
  <c r="W84" i="21"/>
  <c r="BF84" i="21" s="1"/>
  <c r="V84" i="21"/>
  <c r="BE84" i="21" s="1"/>
  <c r="U84" i="21"/>
  <c r="BD84" i="21" s="1"/>
  <c r="T84" i="21"/>
  <c r="BC84" i="21" s="1"/>
  <c r="S84" i="21"/>
  <c r="BB84" i="21" s="1"/>
  <c r="R84" i="21"/>
  <c r="BA84" i="21" s="1"/>
  <c r="Q84" i="21"/>
  <c r="AZ84" i="21" s="1"/>
  <c r="P84" i="21"/>
  <c r="AY84" i="21" s="1"/>
  <c r="O84" i="21"/>
  <c r="AX84" i="21" s="1"/>
  <c r="N84" i="21"/>
  <c r="AW84" i="21" s="1"/>
  <c r="M84" i="21"/>
  <c r="AV84" i="21" s="1"/>
  <c r="L84" i="21"/>
  <c r="AU84" i="21" s="1"/>
  <c r="K84" i="21"/>
  <c r="AT84" i="21" s="1"/>
  <c r="J84" i="21"/>
  <c r="AS84" i="21" s="1"/>
  <c r="I84" i="21"/>
  <c r="AR84" i="21" s="1"/>
  <c r="H84" i="21"/>
  <c r="AQ84" i="21" s="1"/>
  <c r="G84" i="21"/>
  <c r="AP84" i="21" s="1"/>
  <c r="F84" i="21"/>
  <c r="AO84" i="21" s="1"/>
  <c r="E84" i="21"/>
  <c r="AN84" i="21" s="1"/>
  <c r="D84" i="21"/>
  <c r="AM84" i="21" s="1"/>
  <c r="C84" i="21"/>
  <c r="AL84" i="21" s="1"/>
  <c r="D45" i="16" l="1"/>
  <c r="E45" i="16"/>
  <c r="F45" i="16"/>
  <c r="G45" i="16"/>
  <c r="H45" i="16"/>
  <c r="I45" i="16"/>
  <c r="J45" i="16"/>
  <c r="K45" i="16"/>
  <c r="L45" i="16"/>
  <c r="M45" i="16"/>
  <c r="N45" i="16"/>
  <c r="O45" i="16"/>
  <c r="P45" i="16"/>
  <c r="Q45" i="16"/>
  <c r="R45" i="16"/>
  <c r="S45" i="16"/>
  <c r="T45" i="16"/>
  <c r="U45" i="16"/>
  <c r="V45" i="16"/>
  <c r="W45" i="16"/>
  <c r="X45" i="16"/>
  <c r="Y45" i="16"/>
  <c r="Z45" i="16"/>
  <c r="AJ45" i="16"/>
  <c r="AK45" i="16"/>
  <c r="AL45" i="16"/>
  <c r="AM45" i="16"/>
  <c r="AN45" i="16"/>
  <c r="AO45" i="16"/>
  <c r="AP45" i="16"/>
  <c r="AQ45" i="16"/>
  <c r="AR45" i="16"/>
  <c r="AS45" i="16"/>
  <c r="AT45" i="16"/>
  <c r="AU45" i="16"/>
  <c r="AV45" i="16"/>
  <c r="AW45" i="16"/>
  <c r="AX45" i="16"/>
  <c r="AY45" i="16"/>
  <c r="AZ45" i="16"/>
  <c r="BA45" i="16"/>
  <c r="BB45" i="16"/>
  <c r="BC45" i="16"/>
  <c r="BD45" i="16"/>
  <c r="BE45" i="16"/>
  <c r="BF45" i="16"/>
  <c r="BG45" i="16"/>
  <c r="BH45" i="16"/>
  <c r="BR45" i="16"/>
  <c r="BS45" i="16"/>
  <c r="BT45" i="16"/>
  <c r="BU45" i="16"/>
  <c r="BV45" i="16"/>
  <c r="BW45" i="16"/>
  <c r="BX45" i="16"/>
  <c r="BY45" i="16"/>
  <c r="BZ45" i="16"/>
  <c r="CA45" i="16"/>
  <c r="CB45" i="16"/>
  <c r="CC45" i="16"/>
  <c r="CD45" i="16"/>
  <c r="CE45" i="16"/>
  <c r="CF45" i="16"/>
  <c r="CG45" i="16"/>
  <c r="CH45" i="16"/>
  <c r="CI45" i="16"/>
  <c r="CJ45" i="16"/>
  <c r="CK45" i="16"/>
  <c r="CL45" i="16"/>
  <c r="CM45" i="16"/>
  <c r="CN45" i="16"/>
  <c r="CO45" i="16"/>
  <c r="CP45" i="16"/>
  <c r="CZ45" i="16"/>
  <c r="DA45" i="16"/>
  <c r="DB45" i="16"/>
  <c r="DC45" i="16"/>
  <c r="DD45" i="16"/>
  <c r="DE45" i="16"/>
  <c r="DF45" i="16"/>
  <c r="DG45" i="16"/>
  <c r="DH45" i="16"/>
  <c r="DI45" i="16"/>
  <c r="DJ45" i="16"/>
  <c r="DK45" i="16"/>
  <c r="DL45" i="16"/>
  <c r="DM45" i="16"/>
  <c r="DN45" i="16"/>
  <c r="DO45" i="16"/>
  <c r="DP45" i="16"/>
  <c r="DQ45" i="16"/>
  <c r="DR45" i="16"/>
  <c r="DS45" i="16"/>
  <c r="DT45" i="16"/>
  <c r="DU45" i="16"/>
  <c r="DV45" i="16"/>
  <c r="DW45" i="16"/>
  <c r="DX45" i="16"/>
  <c r="EH45" i="16"/>
  <c r="EI45" i="16"/>
  <c r="EJ45" i="16"/>
  <c r="EK45" i="16"/>
  <c r="EL45" i="16"/>
  <c r="EM45" i="16"/>
  <c r="EN45" i="16"/>
  <c r="EO45" i="16"/>
  <c r="EP45" i="16"/>
  <c r="EQ45" i="16"/>
  <c r="ER45" i="16"/>
  <c r="ES45" i="16"/>
  <c r="ET45" i="16"/>
  <c r="EU45" i="16"/>
  <c r="EV45" i="16"/>
  <c r="EW45" i="16"/>
  <c r="EX45" i="16"/>
  <c r="EY45" i="16"/>
  <c r="EZ45" i="16"/>
  <c r="FA45" i="16"/>
  <c r="FB45" i="16"/>
  <c r="FC45" i="16"/>
  <c r="FD45" i="16"/>
  <c r="FE45" i="16"/>
  <c r="FF45" i="16"/>
  <c r="FP45" i="16"/>
  <c r="FQ45" i="16"/>
  <c r="FR45" i="16"/>
  <c r="FS45" i="16"/>
  <c r="FT45" i="16"/>
  <c r="FU45" i="16"/>
  <c r="FV45" i="16"/>
  <c r="FW45" i="16"/>
  <c r="FX45" i="16"/>
  <c r="FY45" i="16"/>
  <c r="FZ45" i="16"/>
  <c r="GA45" i="16"/>
  <c r="GB45" i="16"/>
  <c r="GC45" i="16"/>
  <c r="GD45" i="16"/>
  <c r="GE45" i="16"/>
  <c r="GF45" i="16"/>
  <c r="GG45" i="16"/>
  <c r="GH45" i="16"/>
  <c r="GI45" i="16"/>
  <c r="GJ45" i="16"/>
  <c r="GK45" i="16"/>
  <c r="GL45" i="16"/>
  <c r="GM45" i="16"/>
  <c r="GN45" i="16"/>
  <c r="GX45" i="16"/>
  <c r="GY45" i="16"/>
  <c r="GZ45" i="16"/>
  <c r="HA45" i="16"/>
  <c r="HB45" i="16"/>
  <c r="HC45" i="16"/>
  <c r="HD45" i="16"/>
  <c r="HE45" i="16"/>
  <c r="HF45" i="16"/>
  <c r="HG45" i="16"/>
  <c r="HH45" i="16"/>
  <c r="HI45" i="16"/>
  <c r="HJ45" i="16"/>
  <c r="HK45" i="16"/>
  <c r="HL45" i="16"/>
  <c r="HM45" i="16"/>
  <c r="HN45" i="16"/>
  <c r="HO45" i="16"/>
  <c r="HP45" i="16"/>
  <c r="HQ45" i="16"/>
  <c r="HR45" i="16"/>
  <c r="HS45" i="16"/>
  <c r="HT45" i="16"/>
  <c r="HU45" i="16"/>
  <c r="HV45" i="16"/>
  <c r="IF45" i="16"/>
  <c r="IG45" i="16"/>
  <c r="IH45" i="16"/>
  <c r="II45" i="16"/>
  <c r="IJ45" i="16"/>
  <c r="IK45" i="16"/>
  <c r="IL45" i="16"/>
  <c r="IM45" i="16"/>
  <c r="IN45" i="16"/>
  <c r="IO45" i="16"/>
  <c r="IP45" i="16"/>
  <c r="IQ45" i="16"/>
  <c r="IR45" i="16"/>
  <c r="IS45" i="16"/>
  <c r="IT45" i="16"/>
  <c r="IU45" i="16"/>
  <c r="IV45" i="16"/>
  <c r="IW45" i="16"/>
  <c r="IX45" i="16"/>
  <c r="IY45" i="16"/>
  <c r="IZ45" i="16"/>
  <c r="JA45" i="16"/>
  <c r="JB45" i="16"/>
  <c r="JC45" i="16"/>
  <c r="JD45" i="16"/>
  <c r="JN45" i="16"/>
  <c r="JO45" i="16"/>
  <c r="JP45" i="16"/>
  <c r="JQ45" i="16"/>
  <c r="JR45" i="16"/>
  <c r="JS45" i="16"/>
  <c r="JT45" i="16"/>
  <c r="JU45" i="16"/>
  <c r="JV45" i="16"/>
  <c r="JW45" i="16"/>
  <c r="JX45" i="16"/>
  <c r="JY45" i="16"/>
  <c r="JZ45" i="16"/>
  <c r="KA45" i="16"/>
  <c r="KB45" i="16"/>
  <c r="KC45" i="16"/>
  <c r="KD45" i="16"/>
  <c r="KE45" i="16"/>
  <c r="KF45" i="16"/>
  <c r="KG45" i="16"/>
  <c r="KH45" i="16"/>
  <c r="KI45" i="16"/>
  <c r="KJ45" i="16"/>
  <c r="KK45" i="16"/>
  <c r="KL45" i="16"/>
  <c r="KV45" i="16"/>
  <c r="KW45" i="16"/>
  <c r="KX45" i="16"/>
  <c r="KY45" i="16"/>
  <c r="KZ45" i="16"/>
  <c r="LA45" i="16"/>
  <c r="LB45" i="16"/>
  <c r="LC45" i="16"/>
  <c r="LD45" i="16"/>
  <c r="LE45" i="16"/>
  <c r="LF45" i="16"/>
  <c r="LG45" i="16"/>
  <c r="LH45" i="16"/>
  <c r="LI45" i="16"/>
  <c r="LJ45" i="16"/>
  <c r="LK45" i="16"/>
  <c r="LL45" i="16"/>
  <c r="LM45" i="16"/>
  <c r="LN45" i="16"/>
  <c r="LO45" i="16"/>
  <c r="LP45" i="16"/>
  <c r="LQ45" i="16"/>
  <c r="LR45" i="16"/>
  <c r="LS45" i="16"/>
  <c r="LT45" i="16"/>
  <c r="MD45" i="16"/>
  <c r="ME45" i="16"/>
  <c r="MF45" i="16"/>
  <c r="MG45" i="16"/>
  <c r="MH45" i="16"/>
  <c r="MI45" i="16"/>
  <c r="MJ45" i="16"/>
  <c r="MK45" i="16"/>
  <c r="ML45" i="16"/>
  <c r="MM45" i="16"/>
  <c r="MN45" i="16"/>
  <c r="MO45" i="16"/>
  <c r="MP45" i="16"/>
  <c r="MQ45" i="16"/>
  <c r="MR45" i="16"/>
  <c r="MS45" i="16"/>
  <c r="MT45" i="16"/>
  <c r="MU45" i="16"/>
  <c r="MV45" i="16"/>
  <c r="MW45" i="16"/>
  <c r="MX45" i="16"/>
  <c r="MY45" i="16"/>
  <c r="MZ45" i="16"/>
  <c r="NA45" i="16"/>
  <c r="NB45" i="16"/>
  <c r="NL45" i="16"/>
  <c r="D46" i="16"/>
  <c r="E46" i="16"/>
  <c r="F46" i="16"/>
  <c r="G46" i="16"/>
  <c r="H46" i="16"/>
  <c r="I46" i="16"/>
  <c r="J46" i="16"/>
  <c r="K46" i="16"/>
  <c r="L46" i="16"/>
  <c r="M46" i="16"/>
  <c r="N46" i="16"/>
  <c r="O46" i="16"/>
  <c r="P46" i="16"/>
  <c r="Q46" i="16"/>
  <c r="R46" i="16"/>
  <c r="S46" i="16"/>
  <c r="T46" i="16"/>
  <c r="U46" i="16"/>
  <c r="V46" i="16"/>
  <c r="W46" i="16"/>
  <c r="X46" i="16"/>
  <c r="Y46" i="16"/>
  <c r="Z46" i="16"/>
  <c r="AJ46" i="16"/>
  <c r="AK46" i="16"/>
  <c r="AL46" i="16"/>
  <c r="AM46" i="16"/>
  <c r="AN46" i="16"/>
  <c r="AO46" i="16"/>
  <c r="AP46" i="16"/>
  <c r="AQ46" i="16"/>
  <c r="AR46" i="16"/>
  <c r="AS46" i="16"/>
  <c r="AT46" i="16"/>
  <c r="AU46" i="16"/>
  <c r="AV46" i="16"/>
  <c r="AW46" i="16"/>
  <c r="AX46" i="16"/>
  <c r="AY46" i="16"/>
  <c r="AZ46" i="16"/>
  <c r="BA46" i="16"/>
  <c r="BB46" i="16"/>
  <c r="BC46" i="16"/>
  <c r="BD46" i="16"/>
  <c r="BE46" i="16"/>
  <c r="BF46" i="16"/>
  <c r="BG46" i="16"/>
  <c r="BH46" i="16"/>
  <c r="BR46" i="16"/>
  <c r="BS46" i="16"/>
  <c r="BT46" i="16"/>
  <c r="BU46" i="16"/>
  <c r="BV46" i="16"/>
  <c r="BW46" i="16"/>
  <c r="BX46" i="16"/>
  <c r="BY46" i="16"/>
  <c r="BZ46" i="16"/>
  <c r="CA46" i="16"/>
  <c r="CB46" i="16"/>
  <c r="CC46" i="16"/>
  <c r="CD46" i="16"/>
  <c r="CE46" i="16"/>
  <c r="CF46" i="16"/>
  <c r="CG46" i="16"/>
  <c r="CH46" i="16"/>
  <c r="CI46" i="16"/>
  <c r="CJ46" i="16"/>
  <c r="CK46" i="16"/>
  <c r="CL46" i="16"/>
  <c r="CM46" i="16"/>
  <c r="CN46" i="16"/>
  <c r="CO46" i="16"/>
  <c r="CP46" i="16"/>
  <c r="CZ46" i="16"/>
  <c r="DA46" i="16"/>
  <c r="DB46" i="16"/>
  <c r="DC46" i="16"/>
  <c r="DD46" i="16"/>
  <c r="DE46" i="16"/>
  <c r="DF46" i="16"/>
  <c r="DG46" i="16"/>
  <c r="DH46" i="16"/>
  <c r="DI46" i="16"/>
  <c r="DJ46" i="16"/>
  <c r="DK46" i="16"/>
  <c r="DL46" i="16"/>
  <c r="DM46" i="16"/>
  <c r="DN46" i="16"/>
  <c r="DO46" i="16"/>
  <c r="DP46" i="16"/>
  <c r="DQ46" i="16"/>
  <c r="DR46" i="16"/>
  <c r="DS46" i="16"/>
  <c r="DT46" i="16"/>
  <c r="DU46" i="16"/>
  <c r="DV46" i="16"/>
  <c r="DW46" i="16"/>
  <c r="DX46" i="16"/>
  <c r="EH46" i="16"/>
  <c r="EI46" i="16"/>
  <c r="EJ46" i="16"/>
  <c r="EK46" i="16"/>
  <c r="EL46" i="16"/>
  <c r="EM46" i="16"/>
  <c r="EN46" i="16"/>
  <c r="EO46" i="16"/>
  <c r="EP46" i="16"/>
  <c r="EQ46" i="16"/>
  <c r="ER46" i="16"/>
  <c r="ES46" i="16"/>
  <c r="ET46" i="16"/>
  <c r="EU46" i="16"/>
  <c r="EV46" i="16"/>
  <c r="EW46" i="16"/>
  <c r="EX46" i="16"/>
  <c r="EY46" i="16"/>
  <c r="EZ46" i="16"/>
  <c r="FA46" i="16"/>
  <c r="FB46" i="16"/>
  <c r="FC46" i="16"/>
  <c r="FD46" i="16"/>
  <c r="FE46" i="16"/>
  <c r="FF46" i="16"/>
  <c r="FP46" i="16"/>
  <c r="FQ46" i="16"/>
  <c r="FR46" i="16"/>
  <c r="FS46" i="16"/>
  <c r="FT46" i="16"/>
  <c r="FU46" i="16"/>
  <c r="FV46" i="16"/>
  <c r="FW46" i="16"/>
  <c r="FX46" i="16"/>
  <c r="FY46" i="16"/>
  <c r="FZ46" i="16"/>
  <c r="GA46" i="16"/>
  <c r="GB46" i="16"/>
  <c r="GC46" i="16"/>
  <c r="GD46" i="16"/>
  <c r="GE46" i="16"/>
  <c r="GF46" i="16"/>
  <c r="GG46" i="16"/>
  <c r="GH46" i="16"/>
  <c r="GI46" i="16"/>
  <c r="GJ46" i="16"/>
  <c r="GK46" i="16"/>
  <c r="GL46" i="16"/>
  <c r="GM46" i="16"/>
  <c r="GN46" i="16"/>
  <c r="GX46" i="16"/>
  <c r="GY46" i="16"/>
  <c r="GZ46" i="16"/>
  <c r="HA46" i="16"/>
  <c r="HB46" i="16"/>
  <c r="HC46" i="16"/>
  <c r="HD46" i="16"/>
  <c r="HE46" i="16"/>
  <c r="HF46" i="16"/>
  <c r="HG46" i="16"/>
  <c r="HH46" i="16"/>
  <c r="HI46" i="16"/>
  <c r="HJ46" i="16"/>
  <c r="HK46" i="16"/>
  <c r="HL46" i="16"/>
  <c r="HM46" i="16"/>
  <c r="HN46" i="16"/>
  <c r="HO46" i="16"/>
  <c r="HP46" i="16"/>
  <c r="HQ46" i="16"/>
  <c r="HR46" i="16"/>
  <c r="HS46" i="16"/>
  <c r="HT46" i="16"/>
  <c r="HU46" i="16"/>
  <c r="HV46" i="16"/>
  <c r="IF46" i="16"/>
  <c r="IG46" i="16"/>
  <c r="IH46" i="16"/>
  <c r="II46" i="16"/>
  <c r="IJ46" i="16"/>
  <c r="IK46" i="16"/>
  <c r="IL46" i="16"/>
  <c r="IM46" i="16"/>
  <c r="IN46" i="16"/>
  <c r="IO46" i="16"/>
  <c r="IP46" i="16"/>
  <c r="IQ46" i="16"/>
  <c r="IR46" i="16"/>
  <c r="IS46" i="16"/>
  <c r="IT46" i="16"/>
  <c r="IU46" i="16"/>
  <c r="IV46" i="16"/>
  <c r="IW46" i="16"/>
  <c r="IX46" i="16"/>
  <c r="IY46" i="16"/>
  <c r="IZ46" i="16"/>
  <c r="JA46" i="16"/>
  <c r="JB46" i="16"/>
  <c r="JC46" i="16"/>
  <c r="JD46" i="16"/>
  <c r="JN46" i="16"/>
  <c r="JO46" i="16"/>
  <c r="JP46" i="16"/>
  <c r="JQ46" i="16"/>
  <c r="JR46" i="16"/>
  <c r="JS46" i="16"/>
  <c r="JT46" i="16"/>
  <c r="JU46" i="16"/>
  <c r="JV46" i="16"/>
  <c r="JW46" i="16"/>
  <c r="JX46" i="16"/>
  <c r="JY46" i="16"/>
  <c r="JZ46" i="16"/>
  <c r="KA46" i="16"/>
  <c r="KB46" i="16"/>
  <c r="KC46" i="16"/>
  <c r="KD46" i="16"/>
  <c r="KE46" i="16"/>
  <c r="KF46" i="16"/>
  <c r="KG46" i="16"/>
  <c r="KH46" i="16"/>
  <c r="KI46" i="16"/>
  <c r="KJ46" i="16"/>
  <c r="KK46" i="16"/>
  <c r="KL46" i="16"/>
  <c r="KV46" i="16"/>
  <c r="KW46" i="16"/>
  <c r="KX46" i="16"/>
  <c r="KY46" i="16"/>
  <c r="KZ46" i="16"/>
  <c r="LA46" i="16"/>
  <c r="LB46" i="16"/>
  <c r="LC46" i="16"/>
  <c r="LD46" i="16"/>
  <c r="LE46" i="16"/>
  <c r="LF46" i="16"/>
  <c r="LG46" i="16"/>
  <c r="LH46" i="16"/>
  <c r="LI46" i="16"/>
  <c r="LJ46" i="16"/>
  <c r="LK46" i="16"/>
  <c r="LL46" i="16"/>
  <c r="LM46" i="16"/>
  <c r="LN46" i="16"/>
  <c r="LO46" i="16"/>
  <c r="LP46" i="16"/>
  <c r="LQ46" i="16"/>
  <c r="LR46" i="16"/>
  <c r="LS46" i="16"/>
  <c r="LT46" i="16"/>
  <c r="MD46" i="16"/>
  <c r="ME46" i="16"/>
  <c r="MF46" i="16"/>
  <c r="MG46" i="16"/>
  <c r="MH46" i="16"/>
  <c r="MI46" i="16"/>
  <c r="MJ46" i="16"/>
  <c r="MK46" i="16"/>
  <c r="ML46" i="16"/>
  <c r="MM46" i="16"/>
  <c r="MN46" i="16"/>
  <c r="MO46" i="16"/>
  <c r="MP46" i="16"/>
  <c r="MQ46" i="16"/>
  <c r="MR46" i="16"/>
  <c r="MS46" i="16"/>
  <c r="MT46" i="16"/>
  <c r="MU46" i="16"/>
  <c r="MV46" i="16"/>
  <c r="MW46" i="16"/>
  <c r="MX46" i="16"/>
  <c r="MY46" i="16"/>
  <c r="MZ46" i="16"/>
  <c r="NA46" i="16"/>
  <c r="NB46" i="16"/>
  <c r="NL46" i="16"/>
  <c r="D47" i="16"/>
  <c r="E47" i="16"/>
  <c r="F47" i="16"/>
  <c r="G47" i="16"/>
  <c r="H47" i="16"/>
  <c r="I47" i="16"/>
  <c r="J47" i="16"/>
  <c r="K47" i="16"/>
  <c r="L47" i="16"/>
  <c r="M47" i="16"/>
  <c r="N47" i="16"/>
  <c r="O47" i="16"/>
  <c r="P47" i="16"/>
  <c r="Q47" i="16"/>
  <c r="R47" i="16"/>
  <c r="S47" i="16"/>
  <c r="T47" i="16"/>
  <c r="U47" i="16"/>
  <c r="V47" i="16"/>
  <c r="W47" i="16"/>
  <c r="X47" i="16"/>
  <c r="Y47" i="16"/>
  <c r="Z47" i="16"/>
  <c r="AJ47" i="16"/>
  <c r="AK47" i="16"/>
  <c r="AL47" i="16"/>
  <c r="AM47" i="16"/>
  <c r="AN47" i="16"/>
  <c r="AO47" i="16"/>
  <c r="AP47" i="16"/>
  <c r="AQ47" i="16"/>
  <c r="AR47" i="16"/>
  <c r="AS47" i="16"/>
  <c r="AT47" i="16"/>
  <c r="AU47" i="16"/>
  <c r="AV47" i="16"/>
  <c r="AW47" i="16"/>
  <c r="AX47" i="16"/>
  <c r="AY47" i="16"/>
  <c r="AZ47" i="16"/>
  <c r="BA47" i="16"/>
  <c r="BB47" i="16"/>
  <c r="BC47" i="16"/>
  <c r="BD47" i="16"/>
  <c r="BE47" i="16"/>
  <c r="BF47" i="16"/>
  <c r="BG47" i="16"/>
  <c r="BH47" i="16"/>
  <c r="BR47" i="16"/>
  <c r="BS47" i="16"/>
  <c r="BT47" i="16"/>
  <c r="BU47" i="16"/>
  <c r="BV47" i="16"/>
  <c r="BW47" i="16"/>
  <c r="BX47" i="16"/>
  <c r="BY47" i="16"/>
  <c r="BZ47" i="16"/>
  <c r="CA47" i="16"/>
  <c r="CB47" i="16"/>
  <c r="CC47" i="16"/>
  <c r="CD47" i="16"/>
  <c r="CE47" i="16"/>
  <c r="CF47" i="16"/>
  <c r="CG47" i="16"/>
  <c r="CH47" i="16"/>
  <c r="CI47" i="16"/>
  <c r="CJ47" i="16"/>
  <c r="CK47" i="16"/>
  <c r="CL47" i="16"/>
  <c r="CM47" i="16"/>
  <c r="CN47" i="16"/>
  <c r="CO47" i="16"/>
  <c r="CP47" i="16"/>
  <c r="CZ47" i="16"/>
  <c r="DA47" i="16"/>
  <c r="DB47" i="16"/>
  <c r="DC47" i="16"/>
  <c r="DD47" i="16"/>
  <c r="DE47" i="16"/>
  <c r="DF47" i="16"/>
  <c r="DG47" i="16"/>
  <c r="DH47" i="16"/>
  <c r="DI47" i="16"/>
  <c r="DJ47" i="16"/>
  <c r="DK47" i="16"/>
  <c r="DL47" i="16"/>
  <c r="DM47" i="16"/>
  <c r="DN47" i="16"/>
  <c r="DO47" i="16"/>
  <c r="DP47" i="16"/>
  <c r="DQ47" i="16"/>
  <c r="DR47" i="16"/>
  <c r="DS47" i="16"/>
  <c r="DT47" i="16"/>
  <c r="DU47" i="16"/>
  <c r="DV47" i="16"/>
  <c r="DW47" i="16"/>
  <c r="DX47" i="16"/>
  <c r="EH47" i="16"/>
  <c r="EI47" i="16"/>
  <c r="EJ47" i="16"/>
  <c r="EK47" i="16"/>
  <c r="EL47" i="16"/>
  <c r="EM47" i="16"/>
  <c r="EN47" i="16"/>
  <c r="EO47" i="16"/>
  <c r="EP47" i="16"/>
  <c r="EQ47" i="16"/>
  <c r="ER47" i="16"/>
  <c r="ES47" i="16"/>
  <c r="ET47" i="16"/>
  <c r="EU47" i="16"/>
  <c r="EV47" i="16"/>
  <c r="EW47" i="16"/>
  <c r="EX47" i="16"/>
  <c r="EY47" i="16"/>
  <c r="EZ47" i="16"/>
  <c r="FA47" i="16"/>
  <c r="FB47" i="16"/>
  <c r="FC47" i="16"/>
  <c r="FD47" i="16"/>
  <c r="FE47" i="16"/>
  <c r="FF47" i="16"/>
  <c r="FP47" i="16"/>
  <c r="FQ47" i="16"/>
  <c r="FR47" i="16"/>
  <c r="FS47" i="16"/>
  <c r="FT47" i="16"/>
  <c r="FU47" i="16"/>
  <c r="FV47" i="16"/>
  <c r="FW47" i="16"/>
  <c r="FX47" i="16"/>
  <c r="FY47" i="16"/>
  <c r="FZ47" i="16"/>
  <c r="GA47" i="16"/>
  <c r="GB47" i="16"/>
  <c r="GC47" i="16"/>
  <c r="GD47" i="16"/>
  <c r="GE47" i="16"/>
  <c r="GF47" i="16"/>
  <c r="GG47" i="16"/>
  <c r="GH47" i="16"/>
  <c r="GI47" i="16"/>
  <c r="GJ47" i="16"/>
  <c r="GK47" i="16"/>
  <c r="GL47" i="16"/>
  <c r="GM47" i="16"/>
  <c r="GN47" i="16"/>
  <c r="GX47" i="16"/>
  <c r="GY47" i="16"/>
  <c r="GZ47" i="16"/>
  <c r="HA47" i="16"/>
  <c r="HB47" i="16"/>
  <c r="HC47" i="16"/>
  <c r="HD47" i="16"/>
  <c r="HE47" i="16"/>
  <c r="HF47" i="16"/>
  <c r="HG47" i="16"/>
  <c r="HH47" i="16"/>
  <c r="HI47" i="16"/>
  <c r="HJ47" i="16"/>
  <c r="HK47" i="16"/>
  <c r="HL47" i="16"/>
  <c r="HM47" i="16"/>
  <c r="HN47" i="16"/>
  <c r="HO47" i="16"/>
  <c r="HP47" i="16"/>
  <c r="HQ47" i="16"/>
  <c r="HR47" i="16"/>
  <c r="HS47" i="16"/>
  <c r="HT47" i="16"/>
  <c r="HU47" i="16"/>
  <c r="HV47" i="16"/>
  <c r="IF47" i="16"/>
  <c r="IG47" i="16"/>
  <c r="IH47" i="16"/>
  <c r="II47" i="16"/>
  <c r="IJ47" i="16"/>
  <c r="IK47" i="16"/>
  <c r="IL47" i="16"/>
  <c r="IM47" i="16"/>
  <c r="IN47" i="16"/>
  <c r="IO47" i="16"/>
  <c r="IP47" i="16"/>
  <c r="IQ47" i="16"/>
  <c r="IR47" i="16"/>
  <c r="IS47" i="16"/>
  <c r="IT47" i="16"/>
  <c r="IU47" i="16"/>
  <c r="IV47" i="16"/>
  <c r="IW47" i="16"/>
  <c r="IX47" i="16"/>
  <c r="IY47" i="16"/>
  <c r="IZ47" i="16"/>
  <c r="JA47" i="16"/>
  <c r="JB47" i="16"/>
  <c r="JC47" i="16"/>
  <c r="JD47" i="16"/>
  <c r="JN47" i="16"/>
  <c r="JO47" i="16"/>
  <c r="JP47" i="16"/>
  <c r="JQ47" i="16"/>
  <c r="JR47" i="16"/>
  <c r="JS47" i="16"/>
  <c r="JT47" i="16"/>
  <c r="JU47" i="16"/>
  <c r="JV47" i="16"/>
  <c r="JW47" i="16"/>
  <c r="JX47" i="16"/>
  <c r="JY47" i="16"/>
  <c r="JZ47" i="16"/>
  <c r="KA47" i="16"/>
  <c r="KB47" i="16"/>
  <c r="KC47" i="16"/>
  <c r="KD47" i="16"/>
  <c r="KE47" i="16"/>
  <c r="KF47" i="16"/>
  <c r="KG47" i="16"/>
  <c r="KH47" i="16"/>
  <c r="KI47" i="16"/>
  <c r="KJ47" i="16"/>
  <c r="KK47" i="16"/>
  <c r="KL47" i="16"/>
  <c r="KV47" i="16"/>
  <c r="KW47" i="16"/>
  <c r="KX47" i="16"/>
  <c r="KY47" i="16"/>
  <c r="KZ47" i="16"/>
  <c r="LA47" i="16"/>
  <c r="LB47" i="16"/>
  <c r="LC47" i="16"/>
  <c r="LD47" i="16"/>
  <c r="LE47" i="16"/>
  <c r="LF47" i="16"/>
  <c r="LG47" i="16"/>
  <c r="LH47" i="16"/>
  <c r="LI47" i="16"/>
  <c r="LJ47" i="16"/>
  <c r="LK47" i="16"/>
  <c r="LL47" i="16"/>
  <c r="LM47" i="16"/>
  <c r="LN47" i="16"/>
  <c r="LO47" i="16"/>
  <c r="LP47" i="16"/>
  <c r="LQ47" i="16"/>
  <c r="LR47" i="16"/>
  <c r="LS47" i="16"/>
  <c r="LT47" i="16"/>
  <c r="MD47" i="16"/>
  <c r="ME47" i="16"/>
  <c r="MF47" i="16"/>
  <c r="MG47" i="16"/>
  <c r="MH47" i="16"/>
  <c r="MI47" i="16"/>
  <c r="MJ47" i="16"/>
  <c r="MK47" i="16"/>
  <c r="ML47" i="16"/>
  <c r="MM47" i="16"/>
  <c r="MN47" i="16"/>
  <c r="MO47" i="16"/>
  <c r="MP47" i="16"/>
  <c r="MQ47" i="16"/>
  <c r="MR47" i="16"/>
  <c r="MS47" i="16"/>
  <c r="MT47" i="16"/>
  <c r="MU47" i="16"/>
  <c r="MV47" i="16"/>
  <c r="MW47" i="16"/>
  <c r="MX47" i="16"/>
  <c r="MY47" i="16"/>
  <c r="MZ47" i="16"/>
  <c r="NA47" i="16"/>
  <c r="NB47" i="16"/>
  <c r="NL47" i="16"/>
  <c r="D48" i="16"/>
  <c r="E48" i="16"/>
  <c r="F48" i="16"/>
  <c r="G48" i="16"/>
  <c r="H48" i="16"/>
  <c r="I48" i="16"/>
  <c r="J48" i="16"/>
  <c r="K48" i="16"/>
  <c r="L48" i="16"/>
  <c r="M48" i="16"/>
  <c r="N48" i="16"/>
  <c r="O48" i="16"/>
  <c r="P48" i="16"/>
  <c r="Q48" i="16"/>
  <c r="R48" i="16"/>
  <c r="S48" i="16"/>
  <c r="T48" i="16"/>
  <c r="U48" i="16"/>
  <c r="V48" i="16"/>
  <c r="W48" i="16"/>
  <c r="X48" i="16"/>
  <c r="Y48" i="16"/>
  <c r="Z48" i="16"/>
  <c r="AJ48" i="16"/>
  <c r="AK48" i="16"/>
  <c r="AL48" i="16"/>
  <c r="AM48" i="16"/>
  <c r="AN48" i="16"/>
  <c r="AO48" i="16"/>
  <c r="AP48" i="16"/>
  <c r="AQ48" i="16"/>
  <c r="AR48" i="16"/>
  <c r="AS48" i="16"/>
  <c r="AT48" i="16"/>
  <c r="AU48" i="16"/>
  <c r="AV48" i="16"/>
  <c r="AW48" i="16"/>
  <c r="AX48" i="16"/>
  <c r="AY48" i="16"/>
  <c r="AZ48" i="16"/>
  <c r="BA48" i="16"/>
  <c r="BB48" i="16"/>
  <c r="BC48" i="16"/>
  <c r="BD48" i="16"/>
  <c r="BE48" i="16"/>
  <c r="BF48" i="16"/>
  <c r="BG48" i="16"/>
  <c r="BH48" i="16"/>
  <c r="BR48" i="16"/>
  <c r="BS48" i="16"/>
  <c r="BT48" i="16"/>
  <c r="BU48" i="16"/>
  <c r="BV48" i="16"/>
  <c r="BW48" i="16"/>
  <c r="BX48" i="16"/>
  <c r="BY48" i="16"/>
  <c r="BZ48" i="16"/>
  <c r="CA48" i="16"/>
  <c r="CB48" i="16"/>
  <c r="CC48" i="16"/>
  <c r="CD48" i="16"/>
  <c r="CE48" i="16"/>
  <c r="CF48" i="16"/>
  <c r="CG48" i="16"/>
  <c r="CH48" i="16"/>
  <c r="CI48" i="16"/>
  <c r="CJ48" i="16"/>
  <c r="CK48" i="16"/>
  <c r="CL48" i="16"/>
  <c r="CM48" i="16"/>
  <c r="CN48" i="16"/>
  <c r="CO48" i="16"/>
  <c r="CP48" i="16"/>
  <c r="CZ48" i="16"/>
  <c r="DA48" i="16"/>
  <c r="DB48" i="16"/>
  <c r="DC48" i="16"/>
  <c r="DD48" i="16"/>
  <c r="DE48" i="16"/>
  <c r="DF48" i="16"/>
  <c r="DG48" i="16"/>
  <c r="DH48" i="16"/>
  <c r="DI48" i="16"/>
  <c r="DJ48" i="16"/>
  <c r="DK48" i="16"/>
  <c r="DL48" i="16"/>
  <c r="DM48" i="16"/>
  <c r="DN48" i="16"/>
  <c r="DO48" i="16"/>
  <c r="DP48" i="16"/>
  <c r="DQ48" i="16"/>
  <c r="DR48" i="16"/>
  <c r="DS48" i="16"/>
  <c r="DT48" i="16"/>
  <c r="DU48" i="16"/>
  <c r="DV48" i="16"/>
  <c r="DW48" i="16"/>
  <c r="DX48" i="16"/>
  <c r="EH48" i="16"/>
  <c r="EI48" i="16"/>
  <c r="EJ48" i="16"/>
  <c r="EK48" i="16"/>
  <c r="EL48" i="16"/>
  <c r="EM48" i="16"/>
  <c r="EN48" i="16"/>
  <c r="EO48" i="16"/>
  <c r="EP48" i="16"/>
  <c r="EQ48" i="16"/>
  <c r="ER48" i="16"/>
  <c r="ES48" i="16"/>
  <c r="ET48" i="16"/>
  <c r="EU48" i="16"/>
  <c r="EV48" i="16"/>
  <c r="EW48" i="16"/>
  <c r="EX48" i="16"/>
  <c r="EY48" i="16"/>
  <c r="EZ48" i="16"/>
  <c r="FA48" i="16"/>
  <c r="FB48" i="16"/>
  <c r="FC48" i="16"/>
  <c r="FD48" i="16"/>
  <c r="FE48" i="16"/>
  <c r="FF48" i="16"/>
  <c r="FP48" i="16"/>
  <c r="FQ48" i="16"/>
  <c r="FR48" i="16"/>
  <c r="FS48" i="16"/>
  <c r="FT48" i="16"/>
  <c r="FU48" i="16"/>
  <c r="FV48" i="16"/>
  <c r="FW48" i="16"/>
  <c r="FX48" i="16"/>
  <c r="FY48" i="16"/>
  <c r="FZ48" i="16"/>
  <c r="GA48" i="16"/>
  <c r="GB48" i="16"/>
  <c r="GC48" i="16"/>
  <c r="GD48" i="16"/>
  <c r="GE48" i="16"/>
  <c r="GF48" i="16"/>
  <c r="GG48" i="16"/>
  <c r="GH48" i="16"/>
  <c r="GI48" i="16"/>
  <c r="GJ48" i="16"/>
  <c r="GK48" i="16"/>
  <c r="GL48" i="16"/>
  <c r="GM48" i="16"/>
  <c r="GN48" i="16"/>
  <c r="GX48" i="16"/>
  <c r="GY48" i="16"/>
  <c r="GZ48" i="16"/>
  <c r="HA48" i="16"/>
  <c r="HB48" i="16"/>
  <c r="HC48" i="16"/>
  <c r="HD48" i="16"/>
  <c r="HE48" i="16"/>
  <c r="HF48" i="16"/>
  <c r="HG48" i="16"/>
  <c r="HH48" i="16"/>
  <c r="HI48" i="16"/>
  <c r="HJ48" i="16"/>
  <c r="HK48" i="16"/>
  <c r="HL48" i="16"/>
  <c r="HM48" i="16"/>
  <c r="HN48" i="16"/>
  <c r="HO48" i="16"/>
  <c r="HP48" i="16"/>
  <c r="HQ48" i="16"/>
  <c r="HR48" i="16"/>
  <c r="HS48" i="16"/>
  <c r="HT48" i="16"/>
  <c r="HU48" i="16"/>
  <c r="HV48" i="16"/>
  <c r="IF48" i="16"/>
  <c r="IG48" i="16"/>
  <c r="IH48" i="16"/>
  <c r="II48" i="16"/>
  <c r="IJ48" i="16"/>
  <c r="IK48" i="16"/>
  <c r="IL48" i="16"/>
  <c r="IM48" i="16"/>
  <c r="IN48" i="16"/>
  <c r="IO48" i="16"/>
  <c r="IP48" i="16"/>
  <c r="IQ48" i="16"/>
  <c r="IR48" i="16"/>
  <c r="IS48" i="16"/>
  <c r="IT48" i="16"/>
  <c r="IU48" i="16"/>
  <c r="IV48" i="16"/>
  <c r="IW48" i="16"/>
  <c r="IX48" i="16"/>
  <c r="IY48" i="16"/>
  <c r="IZ48" i="16"/>
  <c r="JA48" i="16"/>
  <c r="JB48" i="16"/>
  <c r="JC48" i="16"/>
  <c r="JD48" i="16"/>
  <c r="JN48" i="16"/>
  <c r="JO48" i="16"/>
  <c r="JP48" i="16"/>
  <c r="JQ48" i="16"/>
  <c r="JR48" i="16"/>
  <c r="JS48" i="16"/>
  <c r="JT48" i="16"/>
  <c r="JU48" i="16"/>
  <c r="JV48" i="16"/>
  <c r="JW48" i="16"/>
  <c r="JX48" i="16"/>
  <c r="JY48" i="16"/>
  <c r="JZ48" i="16"/>
  <c r="KA48" i="16"/>
  <c r="KB48" i="16"/>
  <c r="KC48" i="16"/>
  <c r="KD48" i="16"/>
  <c r="KE48" i="16"/>
  <c r="KF48" i="16"/>
  <c r="KG48" i="16"/>
  <c r="KH48" i="16"/>
  <c r="KI48" i="16"/>
  <c r="KJ48" i="16"/>
  <c r="KK48" i="16"/>
  <c r="KL48" i="16"/>
  <c r="KV48" i="16"/>
  <c r="KW48" i="16"/>
  <c r="KX48" i="16"/>
  <c r="KY48" i="16"/>
  <c r="KZ48" i="16"/>
  <c r="LA48" i="16"/>
  <c r="LB48" i="16"/>
  <c r="LC48" i="16"/>
  <c r="LD48" i="16"/>
  <c r="LE48" i="16"/>
  <c r="LF48" i="16"/>
  <c r="LG48" i="16"/>
  <c r="LH48" i="16"/>
  <c r="LI48" i="16"/>
  <c r="LJ48" i="16"/>
  <c r="LK48" i="16"/>
  <c r="LL48" i="16"/>
  <c r="LM48" i="16"/>
  <c r="LN48" i="16"/>
  <c r="LO48" i="16"/>
  <c r="LP48" i="16"/>
  <c r="LQ48" i="16"/>
  <c r="LR48" i="16"/>
  <c r="LS48" i="16"/>
  <c r="LT48" i="16"/>
  <c r="MD48" i="16"/>
  <c r="ME48" i="16"/>
  <c r="MF48" i="16"/>
  <c r="MG48" i="16"/>
  <c r="MH48" i="16"/>
  <c r="MI48" i="16"/>
  <c r="MJ48" i="16"/>
  <c r="MK48" i="16"/>
  <c r="ML48" i="16"/>
  <c r="MM48" i="16"/>
  <c r="MN48" i="16"/>
  <c r="MO48" i="16"/>
  <c r="MP48" i="16"/>
  <c r="MQ48" i="16"/>
  <c r="MR48" i="16"/>
  <c r="MS48" i="16"/>
  <c r="MT48" i="16"/>
  <c r="MU48" i="16"/>
  <c r="MV48" i="16"/>
  <c r="MW48" i="16"/>
  <c r="MX48" i="16"/>
  <c r="MY48" i="16"/>
  <c r="MZ48" i="16"/>
  <c r="NA48" i="16"/>
  <c r="NB48" i="16"/>
  <c r="NL48" i="16"/>
  <c r="D49" i="16"/>
  <c r="E49" i="16"/>
  <c r="F49" i="16"/>
  <c r="G49" i="16"/>
  <c r="H49" i="16"/>
  <c r="I49" i="16"/>
  <c r="J49" i="16"/>
  <c r="K49" i="16"/>
  <c r="L49" i="16"/>
  <c r="M49" i="16"/>
  <c r="N49" i="16"/>
  <c r="O49" i="16"/>
  <c r="P49" i="16"/>
  <c r="Q49" i="16"/>
  <c r="R49" i="16"/>
  <c r="S49" i="16"/>
  <c r="T49" i="16"/>
  <c r="U49" i="16"/>
  <c r="V49" i="16"/>
  <c r="W49" i="16"/>
  <c r="X49" i="16"/>
  <c r="Y49" i="16"/>
  <c r="Z49" i="16"/>
  <c r="AJ49" i="16"/>
  <c r="AK49" i="16"/>
  <c r="AL49" i="16"/>
  <c r="AM49" i="16"/>
  <c r="AN49" i="16"/>
  <c r="AO49" i="16"/>
  <c r="AP49" i="16"/>
  <c r="AQ49" i="16"/>
  <c r="AR49" i="16"/>
  <c r="AS49" i="16"/>
  <c r="AT49" i="16"/>
  <c r="AU49" i="16"/>
  <c r="AV49" i="16"/>
  <c r="AW49" i="16"/>
  <c r="AX49" i="16"/>
  <c r="AY49" i="16"/>
  <c r="AZ49" i="16"/>
  <c r="BA49" i="16"/>
  <c r="BB49" i="16"/>
  <c r="BC49" i="16"/>
  <c r="BD49" i="16"/>
  <c r="BE49" i="16"/>
  <c r="BF49" i="16"/>
  <c r="BG49" i="16"/>
  <c r="BH49" i="16"/>
  <c r="BR49" i="16"/>
  <c r="BS49" i="16"/>
  <c r="BT49" i="16"/>
  <c r="BU49" i="16"/>
  <c r="BV49" i="16"/>
  <c r="BW49" i="16"/>
  <c r="BX49" i="16"/>
  <c r="BY49" i="16"/>
  <c r="BZ49" i="16"/>
  <c r="CA49" i="16"/>
  <c r="CB49" i="16"/>
  <c r="CC49" i="16"/>
  <c r="CD49" i="16"/>
  <c r="CE49" i="16"/>
  <c r="CF49" i="16"/>
  <c r="CG49" i="16"/>
  <c r="CH49" i="16"/>
  <c r="CI49" i="16"/>
  <c r="CJ49" i="16"/>
  <c r="CK49" i="16"/>
  <c r="CL49" i="16"/>
  <c r="CM49" i="16"/>
  <c r="CN49" i="16"/>
  <c r="CO49" i="16"/>
  <c r="CP49" i="16"/>
  <c r="CZ49" i="16"/>
  <c r="DA49" i="16"/>
  <c r="DB49" i="16"/>
  <c r="DC49" i="16"/>
  <c r="DD49" i="16"/>
  <c r="DE49" i="16"/>
  <c r="DF49" i="16"/>
  <c r="DG49" i="16"/>
  <c r="DH49" i="16"/>
  <c r="DI49" i="16"/>
  <c r="DJ49" i="16"/>
  <c r="DK49" i="16"/>
  <c r="DL49" i="16"/>
  <c r="DM49" i="16"/>
  <c r="DN49" i="16"/>
  <c r="DO49" i="16"/>
  <c r="DP49" i="16"/>
  <c r="DQ49" i="16"/>
  <c r="DR49" i="16"/>
  <c r="DS49" i="16"/>
  <c r="DT49" i="16"/>
  <c r="DU49" i="16"/>
  <c r="DV49" i="16"/>
  <c r="DW49" i="16"/>
  <c r="DX49" i="16"/>
  <c r="EH49" i="16"/>
  <c r="EI49" i="16"/>
  <c r="EJ49" i="16"/>
  <c r="EK49" i="16"/>
  <c r="EL49" i="16"/>
  <c r="EM49" i="16"/>
  <c r="EN49" i="16"/>
  <c r="EO49" i="16"/>
  <c r="EP49" i="16"/>
  <c r="EQ49" i="16"/>
  <c r="ER49" i="16"/>
  <c r="ES49" i="16"/>
  <c r="ET49" i="16"/>
  <c r="EU49" i="16"/>
  <c r="EV49" i="16"/>
  <c r="EW49" i="16"/>
  <c r="EX49" i="16"/>
  <c r="EY49" i="16"/>
  <c r="EZ49" i="16"/>
  <c r="FA49" i="16"/>
  <c r="FB49" i="16"/>
  <c r="FC49" i="16"/>
  <c r="FD49" i="16"/>
  <c r="FE49" i="16"/>
  <c r="FF49" i="16"/>
  <c r="FP49" i="16"/>
  <c r="FQ49" i="16"/>
  <c r="FR49" i="16"/>
  <c r="FS49" i="16"/>
  <c r="FT49" i="16"/>
  <c r="FU49" i="16"/>
  <c r="FV49" i="16"/>
  <c r="FW49" i="16"/>
  <c r="FX49" i="16"/>
  <c r="FY49" i="16"/>
  <c r="FZ49" i="16"/>
  <c r="GA49" i="16"/>
  <c r="GB49" i="16"/>
  <c r="GC49" i="16"/>
  <c r="GD49" i="16"/>
  <c r="GE49" i="16"/>
  <c r="GF49" i="16"/>
  <c r="GG49" i="16"/>
  <c r="GH49" i="16"/>
  <c r="GI49" i="16"/>
  <c r="GJ49" i="16"/>
  <c r="GK49" i="16"/>
  <c r="GL49" i="16"/>
  <c r="GM49" i="16"/>
  <c r="GN49" i="16"/>
  <c r="GX49" i="16"/>
  <c r="GY49" i="16"/>
  <c r="GZ49" i="16"/>
  <c r="HA49" i="16"/>
  <c r="HB49" i="16"/>
  <c r="HC49" i="16"/>
  <c r="HD49" i="16"/>
  <c r="HE49" i="16"/>
  <c r="HF49" i="16"/>
  <c r="HG49" i="16"/>
  <c r="HH49" i="16"/>
  <c r="HI49" i="16"/>
  <c r="HJ49" i="16"/>
  <c r="HK49" i="16"/>
  <c r="HL49" i="16"/>
  <c r="HM49" i="16"/>
  <c r="HN49" i="16"/>
  <c r="HO49" i="16"/>
  <c r="HP49" i="16"/>
  <c r="HQ49" i="16"/>
  <c r="HR49" i="16"/>
  <c r="HS49" i="16"/>
  <c r="HT49" i="16"/>
  <c r="HU49" i="16"/>
  <c r="HV49" i="16"/>
  <c r="IF49" i="16"/>
  <c r="IG49" i="16"/>
  <c r="IH49" i="16"/>
  <c r="II49" i="16"/>
  <c r="IJ49" i="16"/>
  <c r="IK49" i="16"/>
  <c r="IL49" i="16"/>
  <c r="IM49" i="16"/>
  <c r="IN49" i="16"/>
  <c r="IO49" i="16"/>
  <c r="IP49" i="16"/>
  <c r="IQ49" i="16"/>
  <c r="IR49" i="16"/>
  <c r="IS49" i="16"/>
  <c r="IT49" i="16"/>
  <c r="IU49" i="16"/>
  <c r="IV49" i="16"/>
  <c r="IW49" i="16"/>
  <c r="IX49" i="16"/>
  <c r="IY49" i="16"/>
  <c r="IZ49" i="16"/>
  <c r="JA49" i="16"/>
  <c r="JB49" i="16"/>
  <c r="JC49" i="16"/>
  <c r="JD49" i="16"/>
  <c r="JN49" i="16"/>
  <c r="JO49" i="16"/>
  <c r="JP49" i="16"/>
  <c r="JQ49" i="16"/>
  <c r="JR49" i="16"/>
  <c r="JS49" i="16"/>
  <c r="JT49" i="16"/>
  <c r="JU49" i="16"/>
  <c r="JV49" i="16"/>
  <c r="JW49" i="16"/>
  <c r="JX49" i="16"/>
  <c r="JY49" i="16"/>
  <c r="JZ49" i="16"/>
  <c r="KA49" i="16"/>
  <c r="KB49" i="16"/>
  <c r="KC49" i="16"/>
  <c r="KD49" i="16"/>
  <c r="KE49" i="16"/>
  <c r="KF49" i="16"/>
  <c r="KG49" i="16"/>
  <c r="KH49" i="16"/>
  <c r="KI49" i="16"/>
  <c r="KJ49" i="16"/>
  <c r="KK49" i="16"/>
  <c r="KL49" i="16"/>
  <c r="KV49" i="16"/>
  <c r="KW49" i="16"/>
  <c r="KX49" i="16"/>
  <c r="KY49" i="16"/>
  <c r="KZ49" i="16"/>
  <c r="LA49" i="16"/>
  <c r="LB49" i="16"/>
  <c r="LC49" i="16"/>
  <c r="LD49" i="16"/>
  <c r="LE49" i="16"/>
  <c r="LF49" i="16"/>
  <c r="LG49" i="16"/>
  <c r="LH49" i="16"/>
  <c r="LI49" i="16"/>
  <c r="LJ49" i="16"/>
  <c r="LK49" i="16"/>
  <c r="LL49" i="16"/>
  <c r="LM49" i="16"/>
  <c r="LN49" i="16"/>
  <c r="LO49" i="16"/>
  <c r="LP49" i="16"/>
  <c r="LQ49" i="16"/>
  <c r="LR49" i="16"/>
  <c r="LS49" i="16"/>
  <c r="LT49" i="16"/>
  <c r="MD49" i="16"/>
  <c r="ME49" i="16"/>
  <c r="MF49" i="16"/>
  <c r="MG49" i="16"/>
  <c r="MH49" i="16"/>
  <c r="MI49" i="16"/>
  <c r="MJ49" i="16"/>
  <c r="MK49" i="16"/>
  <c r="ML49" i="16"/>
  <c r="MM49" i="16"/>
  <c r="MN49" i="16"/>
  <c r="MO49" i="16"/>
  <c r="MP49" i="16"/>
  <c r="MQ49" i="16"/>
  <c r="MR49" i="16"/>
  <c r="MS49" i="16"/>
  <c r="MT49" i="16"/>
  <c r="MU49" i="16"/>
  <c r="MV49" i="16"/>
  <c r="MW49" i="16"/>
  <c r="MX49" i="16"/>
  <c r="MY49" i="16"/>
  <c r="MZ49" i="16"/>
  <c r="NA49" i="16"/>
  <c r="NB49" i="16"/>
  <c r="NL49" i="16"/>
  <c r="D50" i="16"/>
  <c r="E50" i="16"/>
  <c r="F50" i="16"/>
  <c r="G50" i="16"/>
  <c r="H50" i="16"/>
  <c r="I50" i="16"/>
  <c r="J50" i="16"/>
  <c r="K50" i="16"/>
  <c r="L50" i="16"/>
  <c r="M50" i="16"/>
  <c r="N50" i="16"/>
  <c r="O50" i="16"/>
  <c r="P50" i="16"/>
  <c r="Q50" i="16"/>
  <c r="R50" i="16"/>
  <c r="S50" i="16"/>
  <c r="T50" i="16"/>
  <c r="U50" i="16"/>
  <c r="V50" i="16"/>
  <c r="W50" i="16"/>
  <c r="X50" i="16"/>
  <c r="Y50" i="16"/>
  <c r="Z50" i="16"/>
  <c r="AJ50" i="16"/>
  <c r="AK50" i="16"/>
  <c r="AL50" i="16"/>
  <c r="AM50" i="16"/>
  <c r="AN50" i="16"/>
  <c r="AO50" i="16"/>
  <c r="AP50" i="16"/>
  <c r="AQ50" i="16"/>
  <c r="AR50" i="16"/>
  <c r="AS50" i="16"/>
  <c r="AT50" i="16"/>
  <c r="AU50" i="16"/>
  <c r="AV50" i="16"/>
  <c r="AW50" i="16"/>
  <c r="AX50" i="16"/>
  <c r="AY50" i="16"/>
  <c r="AZ50" i="16"/>
  <c r="BA50" i="16"/>
  <c r="BB50" i="16"/>
  <c r="BC50" i="16"/>
  <c r="BD50" i="16"/>
  <c r="BE50" i="16"/>
  <c r="BF50" i="16"/>
  <c r="BG50" i="16"/>
  <c r="BH50" i="16"/>
  <c r="BR50" i="16"/>
  <c r="BS50" i="16"/>
  <c r="BT50" i="16"/>
  <c r="BU50" i="16"/>
  <c r="BV50" i="16"/>
  <c r="BW50" i="16"/>
  <c r="BX50" i="16"/>
  <c r="BY50" i="16"/>
  <c r="BZ50" i="16"/>
  <c r="CA50" i="16"/>
  <c r="CB50" i="16"/>
  <c r="CC50" i="16"/>
  <c r="CD50" i="16"/>
  <c r="CE50" i="16"/>
  <c r="CF50" i="16"/>
  <c r="CG50" i="16"/>
  <c r="CH50" i="16"/>
  <c r="CI50" i="16"/>
  <c r="CJ50" i="16"/>
  <c r="CK50" i="16"/>
  <c r="CL50" i="16"/>
  <c r="CM50" i="16"/>
  <c r="CN50" i="16"/>
  <c r="CO50" i="16"/>
  <c r="CP50" i="16"/>
  <c r="CZ50" i="16"/>
  <c r="DA50" i="16"/>
  <c r="DB50" i="16"/>
  <c r="DC50" i="16"/>
  <c r="DD50" i="16"/>
  <c r="DE50" i="16"/>
  <c r="DF50" i="16"/>
  <c r="DG50" i="16"/>
  <c r="DH50" i="16"/>
  <c r="DI50" i="16"/>
  <c r="DJ50" i="16"/>
  <c r="DK50" i="16"/>
  <c r="DL50" i="16"/>
  <c r="DM50" i="16"/>
  <c r="DN50" i="16"/>
  <c r="DO50" i="16"/>
  <c r="DP50" i="16"/>
  <c r="DQ50" i="16"/>
  <c r="DR50" i="16"/>
  <c r="DS50" i="16"/>
  <c r="DT50" i="16"/>
  <c r="DU50" i="16"/>
  <c r="DV50" i="16"/>
  <c r="DW50" i="16"/>
  <c r="DX50" i="16"/>
  <c r="EH50" i="16"/>
  <c r="EI50" i="16"/>
  <c r="EJ50" i="16"/>
  <c r="EK50" i="16"/>
  <c r="EL50" i="16"/>
  <c r="EM50" i="16"/>
  <c r="EN50" i="16"/>
  <c r="EO50" i="16"/>
  <c r="EP50" i="16"/>
  <c r="EQ50" i="16"/>
  <c r="ER50" i="16"/>
  <c r="ES50" i="16"/>
  <c r="ET50" i="16"/>
  <c r="EU50" i="16"/>
  <c r="EV50" i="16"/>
  <c r="EW50" i="16"/>
  <c r="EX50" i="16"/>
  <c r="EY50" i="16"/>
  <c r="EZ50" i="16"/>
  <c r="FA50" i="16"/>
  <c r="FB50" i="16"/>
  <c r="FC50" i="16"/>
  <c r="FD50" i="16"/>
  <c r="FE50" i="16"/>
  <c r="FF50" i="16"/>
  <c r="FP50" i="16"/>
  <c r="FQ50" i="16"/>
  <c r="FR50" i="16"/>
  <c r="FS50" i="16"/>
  <c r="FT50" i="16"/>
  <c r="FU50" i="16"/>
  <c r="FV50" i="16"/>
  <c r="FW50" i="16"/>
  <c r="FX50" i="16"/>
  <c r="FY50" i="16"/>
  <c r="FZ50" i="16"/>
  <c r="GA50" i="16"/>
  <c r="GB50" i="16"/>
  <c r="GC50" i="16"/>
  <c r="GD50" i="16"/>
  <c r="GE50" i="16"/>
  <c r="GF50" i="16"/>
  <c r="GG50" i="16"/>
  <c r="GH50" i="16"/>
  <c r="GI50" i="16"/>
  <c r="GJ50" i="16"/>
  <c r="GK50" i="16"/>
  <c r="GL50" i="16"/>
  <c r="GM50" i="16"/>
  <c r="GN50" i="16"/>
  <c r="GX50" i="16"/>
  <c r="GY50" i="16"/>
  <c r="GZ50" i="16"/>
  <c r="HA50" i="16"/>
  <c r="HB50" i="16"/>
  <c r="HC50" i="16"/>
  <c r="HD50" i="16"/>
  <c r="HE50" i="16"/>
  <c r="HF50" i="16"/>
  <c r="HG50" i="16"/>
  <c r="HH50" i="16"/>
  <c r="HI50" i="16"/>
  <c r="HJ50" i="16"/>
  <c r="HK50" i="16"/>
  <c r="HL50" i="16"/>
  <c r="HM50" i="16"/>
  <c r="HN50" i="16"/>
  <c r="HO50" i="16"/>
  <c r="HP50" i="16"/>
  <c r="HQ50" i="16"/>
  <c r="HR50" i="16"/>
  <c r="HS50" i="16"/>
  <c r="HT50" i="16"/>
  <c r="HU50" i="16"/>
  <c r="HV50" i="16"/>
  <c r="IF50" i="16"/>
  <c r="IG50" i="16"/>
  <c r="IH50" i="16"/>
  <c r="II50" i="16"/>
  <c r="IJ50" i="16"/>
  <c r="IK50" i="16"/>
  <c r="IL50" i="16"/>
  <c r="IM50" i="16"/>
  <c r="IN50" i="16"/>
  <c r="IO50" i="16"/>
  <c r="IP50" i="16"/>
  <c r="IQ50" i="16"/>
  <c r="IR50" i="16"/>
  <c r="IS50" i="16"/>
  <c r="IT50" i="16"/>
  <c r="IU50" i="16"/>
  <c r="IV50" i="16"/>
  <c r="IW50" i="16"/>
  <c r="IX50" i="16"/>
  <c r="IY50" i="16"/>
  <c r="IZ50" i="16"/>
  <c r="JA50" i="16"/>
  <c r="JB50" i="16"/>
  <c r="JC50" i="16"/>
  <c r="JD50" i="16"/>
  <c r="JN50" i="16"/>
  <c r="JO50" i="16"/>
  <c r="JP50" i="16"/>
  <c r="JQ50" i="16"/>
  <c r="JR50" i="16"/>
  <c r="JS50" i="16"/>
  <c r="JT50" i="16"/>
  <c r="JU50" i="16"/>
  <c r="JV50" i="16"/>
  <c r="JW50" i="16"/>
  <c r="JX50" i="16"/>
  <c r="JY50" i="16"/>
  <c r="JZ50" i="16"/>
  <c r="KA50" i="16"/>
  <c r="KB50" i="16"/>
  <c r="KC50" i="16"/>
  <c r="KD50" i="16"/>
  <c r="KE50" i="16"/>
  <c r="KF50" i="16"/>
  <c r="KG50" i="16"/>
  <c r="KH50" i="16"/>
  <c r="KI50" i="16"/>
  <c r="KJ50" i="16"/>
  <c r="KK50" i="16"/>
  <c r="KL50" i="16"/>
  <c r="KV50" i="16"/>
  <c r="KW50" i="16"/>
  <c r="KX50" i="16"/>
  <c r="KY50" i="16"/>
  <c r="KZ50" i="16"/>
  <c r="LA50" i="16"/>
  <c r="LB50" i="16"/>
  <c r="LC50" i="16"/>
  <c r="LD50" i="16"/>
  <c r="LE50" i="16"/>
  <c r="LF50" i="16"/>
  <c r="LG50" i="16"/>
  <c r="LH50" i="16"/>
  <c r="LI50" i="16"/>
  <c r="LJ50" i="16"/>
  <c r="LK50" i="16"/>
  <c r="LL50" i="16"/>
  <c r="LM50" i="16"/>
  <c r="LN50" i="16"/>
  <c r="LO50" i="16"/>
  <c r="LP50" i="16"/>
  <c r="LQ50" i="16"/>
  <c r="LR50" i="16"/>
  <c r="LS50" i="16"/>
  <c r="LT50" i="16"/>
  <c r="MD50" i="16"/>
  <c r="ME50" i="16"/>
  <c r="MF50" i="16"/>
  <c r="MG50" i="16"/>
  <c r="MH50" i="16"/>
  <c r="MI50" i="16"/>
  <c r="MJ50" i="16"/>
  <c r="MK50" i="16"/>
  <c r="ML50" i="16"/>
  <c r="MM50" i="16"/>
  <c r="MN50" i="16"/>
  <c r="MO50" i="16"/>
  <c r="MP50" i="16"/>
  <c r="MQ50" i="16"/>
  <c r="MR50" i="16"/>
  <c r="MS50" i="16"/>
  <c r="MT50" i="16"/>
  <c r="MU50" i="16"/>
  <c r="MV50" i="16"/>
  <c r="MW50" i="16"/>
  <c r="MX50" i="16"/>
  <c r="MY50" i="16"/>
  <c r="MZ50" i="16"/>
  <c r="NA50" i="16"/>
  <c r="NB50" i="16"/>
  <c r="NL50" i="16"/>
  <c r="D51" i="16"/>
  <c r="E51" i="16"/>
  <c r="F51" i="16"/>
  <c r="G51" i="16"/>
  <c r="H51" i="16"/>
  <c r="I51" i="16"/>
  <c r="J51" i="16"/>
  <c r="K51" i="16"/>
  <c r="L51" i="16"/>
  <c r="M51" i="16"/>
  <c r="N51" i="16"/>
  <c r="O51" i="16"/>
  <c r="P51" i="16"/>
  <c r="Q51" i="16"/>
  <c r="R51" i="16"/>
  <c r="S51" i="16"/>
  <c r="T51" i="16"/>
  <c r="U51" i="16"/>
  <c r="V51" i="16"/>
  <c r="W51" i="16"/>
  <c r="X51" i="16"/>
  <c r="Y51" i="16"/>
  <c r="Z51" i="16"/>
  <c r="AJ51" i="16"/>
  <c r="AK51" i="16"/>
  <c r="AL51" i="16"/>
  <c r="AM51" i="16"/>
  <c r="AN51" i="16"/>
  <c r="AO51" i="16"/>
  <c r="AP51" i="16"/>
  <c r="AQ51" i="16"/>
  <c r="AR51" i="16"/>
  <c r="AS51" i="16"/>
  <c r="AT51" i="16"/>
  <c r="AU51" i="16"/>
  <c r="AV51" i="16"/>
  <c r="AW51" i="16"/>
  <c r="AX51" i="16"/>
  <c r="AY51" i="16"/>
  <c r="AZ51" i="16"/>
  <c r="BA51" i="16"/>
  <c r="BB51" i="16"/>
  <c r="BC51" i="16"/>
  <c r="BD51" i="16"/>
  <c r="BE51" i="16"/>
  <c r="BF51" i="16"/>
  <c r="BG51" i="16"/>
  <c r="BH51" i="16"/>
  <c r="BR51" i="16"/>
  <c r="BS51" i="16"/>
  <c r="BT51" i="16"/>
  <c r="BU51" i="16"/>
  <c r="BV51" i="16"/>
  <c r="BW51" i="16"/>
  <c r="BX51" i="16"/>
  <c r="BY51" i="16"/>
  <c r="BZ51" i="16"/>
  <c r="CA51" i="16"/>
  <c r="CB51" i="16"/>
  <c r="CC51" i="16"/>
  <c r="CD51" i="16"/>
  <c r="CE51" i="16"/>
  <c r="CF51" i="16"/>
  <c r="CG51" i="16"/>
  <c r="CH51" i="16"/>
  <c r="CI51" i="16"/>
  <c r="CJ51" i="16"/>
  <c r="CK51" i="16"/>
  <c r="CL51" i="16"/>
  <c r="CM51" i="16"/>
  <c r="CN51" i="16"/>
  <c r="CO51" i="16"/>
  <c r="CP51" i="16"/>
  <c r="CZ51" i="16"/>
  <c r="DA51" i="16"/>
  <c r="DB51" i="16"/>
  <c r="DC51" i="16"/>
  <c r="DD51" i="16"/>
  <c r="DE51" i="16"/>
  <c r="DF51" i="16"/>
  <c r="DG51" i="16"/>
  <c r="DH51" i="16"/>
  <c r="DI51" i="16"/>
  <c r="DJ51" i="16"/>
  <c r="DK51" i="16"/>
  <c r="DL51" i="16"/>
  <c r="DM51" i="16"/>
  <c r="DN51" i="16"/>
  <c r="DO51" i="16"/>
  <c r="DP51" i="16"/>
  <c r="DQ51" i="16"/>
  <c r="DR51" i="16"/>
  <c r="DS51" i="16"/>
  <c r="DT51" i="16"/>
  <c r="DU51" i="16"/>
  <c r="DV51" i="16"/>
  <c r="DW51" i="16"/>
  <c r="DX51" i="16"/>
  <c r="EH51" i="16"/>
  <c r="EI51" i="16"/>
  <c r="EJ51" i="16"/>
  <c r="EK51" i="16"/>
  <c r="EL51" i="16"/>
  <c r="EM51" i="16"/>
  <c r="EN51" i="16"/>
  <c r="EO51" i="16"/>
  <c r="EP51" i="16"/>
  <c r="EQ51" i="16"/>
  <c r="ER51" i="16"/>
  <c r="ES51" i="16"/>
  <c r="ET51" i="16"/>
  <c r="EU51" i="16"/>
  <c r="EV51" i="16"/>
  <c r="EW51" i="16"/>
  <c r="EX51" i="16"/>
  <c r="EY51" i="16"/>
  <c r="EZ51" i="16"/>
  <c r="FA51" i="16"/>
  <c r="FB51" i="16"/>
  <c r="FC51" i="16"/>
  <c r="FD51" i="16"/>
  <c r="FE51" i="16"/>
  <c r="FF51" i="16"/>
  <c r="FP51" i="16"/>
  <c r="FQ51" i="16"/>
  <c r="FR51" i="16"/>
  <c r="FS51" i="16"/>
  <c r="FT51" i="16"/>
  <c r="FU51" i="16"/>
  <c r="FV51" i="16"/>
  <c r="FW51" i="16"/>
  <c r="FX51" i="16"/>
  <c r="FY51" i="16"/>
  <c r="FZ51" i="16"/>
  <c r="GA51" i="16"/>
  <c r="GB51" i="16"/>
  <c r="GC51" i="16"/>
  <c r="GD51" i="16"/>
  <c r="GE51" i="16"/>
  <c r="GF51" i="16"/>
  <c r="GG51" i="16"/>
  <c r="GH51" i="16"/>
  <c r="GI51" i="16"/>
  <c r="GJ51" i="16"/>
  <c r="GK51" i="16"/>
  <c r="GL51" i="16"/>
  <c r="GM51" i="16"/>
  <c r="GN51" i="16"/>
  <c r="GX51" i="16"/>
  <c r="GY51" i="16"/>
  <c r="GZ51" i="16"/>
  <c r="HA51" i="16"/>
  <c r="HB51" i="16"/>
  <c r="HC51" i="16"/>
  <c r="HD51" i="16"/>
  <c r="HE51" i="16"/>
  <c r="HF51" i="16"/>
  <c r="HG51" i="16"/>
  <c r="HH51" i="16"/>
  <c r="HI51" i="16"/>
  <c r="HJ51" i="16"/>
  <c r="HK51" i="16"/>
  <c r="HL51" i="16"/>
  <c r="HM51" i="16"/>
  <c r="HN51" i="16"/>
  <c r="HO51" i="16"/>
  <c r="HP51" i="16"/>
  <c r="HQ51" i="16"/>
  <c r="HR51" i="16"/>
  <c r="HS51" i="16"/>
  <c r="HT51" i="16"/>
  <c r="HU51" i="16"/>
  <c r="HV51" i="16"/>
  <c r="IF51" i="16"/>
  <c r="IG51" i="16"/>
  <c r="IH51" i="16"/>
  <c r="II51" i="16"/>
  <c r="IJ51" i="16"/>
  <c r="IK51" i="16"/>
  <c r="IL51" i="16"/>
  <c r="IM51" i="16"/>
  <c r="IN51" i="16"/>
  <c r="IO51" i="16"/>
  <c r="IP51" i="16"/>
  <c r="IQ51" i="16"/>
  <c r="IR51" i="16"/>
  <c r="IS51" i="16"/>
  <c r="IT51" i="16"/>
  <c r="IU51" i="16"/>
  <c r="IV51" i="16"/>
  <c r="IW51" i="16"/>
  <c r="IX51" i="16"/>
  <c r="IY51" i="16"/>
  <c r="IZ51" i="16"/>
  <c r="JA51" i="16"/>
  <c r="JB51" i="16"/>
  <c r="JC51" i="16"/>
  <c r="JD51" i="16"/>
  <c r="JN51" i="16"/>
  <c r="JO51" i="16"/>
  <c r="JP51" i="16"/>
  <c r="JQ51" i="16"/>
  <c r="JR51" i="16"/>
  <c r="JS51" i="16"/>
  <c r="JT51" i="16"/>
  <c r="JU51" i="16"/>
  <c r="JV51" i="16"/>
  <c r="JW51" i="16"/>
  <c r="JX51" i="16"/>
  <c r="JY51" i="16"/>
  <c r="JZ51" i="16"/>
  <c r="KA51" i="16"/>
  <c r="KB51" i="16"/>
  <c r="KC51" i="16"/>
  <c r="KD51" i="16"/>
  <c r="KE51" i="16"/>
  <c r="KF51" i="16"/>
  <c r="KG51" i="16"/>
  <c r="KH51" i="16"/>
  <c r="KI51" i="16"/>
  <c r="KJ51" i="16"/>
  <c r="KK51" i="16"/>
  <c r="KL51" i="16"/>
  <c r="KV51" i="16"/>
  <c r="KW51" i="16"/>
  <c r="KX51" i="16"/>
  <c r="KY51" i="16"/>
  <c r="KZ51" i="16"/>
  <c r="LA51" i="16"/>
  <c r="LB51" i="16"/>
  <c r="LC51" i="16"/>
  <c r="LD51" i="16"/>
  <c r="LE51" i="16"/>
  <c r="LF51" i="16"/>
  <c r="LG51" i="16"/>
  <c r="LH51" i="16"/>
  <c r="LI51" i="16"/>
  <c r="LJ51" i="16"/>
  <c r="LK51" i="16"/>
  <c r="LL51" i="16"/>
  <c r="LM51" i="16"/>
  <c r="LN51" i="16"/>
  <c r="LO51" i="16"/>
  <c r="LP51" i="16"/>
  <c r="LQ51" i="16"/>
  <c r="LR51" i="16"/>
  <c r="LS51" i="16"/>
  <c r="LT51" i="16"/>
  <c r="MD51" i="16"/>
  <c r="ME51" i="16"/>
  <c r="MF51" i="16"/>
  <c r="MG51" i="16"/>
  <c r="MH51" i="16"/>
  <c r="MI51" i="16"/>
  <c r="MJ51" i="16"/>
  <c r="MK51" i="16"/>
  <c r="ML51" i="16"/>
  <c r="MM51" i="16"/>
  <c r="MN51" i="16"/>
  <c r="MO51" i="16"/>
  <c r="MP51" i="16"/>
  <c r="MQ51" i="16"/>
  <c r="MR51" i="16"/>
  <c r="MS51" i="16"/>
  <c r="MT51" i="16"/>
  <c r="MU51" i="16"/>
  <c r="MV51" i="16"/>
  <c r="MW51" i="16"/>
  <c r="MX51" i="16"/>
  <c r="MY51" i="16"/>
  <c r="MZ51" i="16"/>
  <c r="NA51" i="16"/>
  <c r="NB51" i="16"/>
  <c r="NL51" i="16"/>
  <c r="D52" i="16"/>
  <c r="E52" i="16"/>
  <c r="F52" i="16"/>
  <c r="G52" i="16"/>
  <c r="H52" i="16"/>
  <c r="I52" i="16"/>
  <c r="J52" i="16"/>
  <c r="K52" i="16"/>
  <c r="L52" i="16"/>
  <c r="M52" i="16"/>
  <c r="N52" i="16"/>
  <c r="O52" i="16"/>
  <c r="P52" i="16"/>
  <c r="Q52" i="16"/>
  <c r="R52" i="16"/>
  <c r="S52" i="16"/>
  <c r="T52" i="16"/>
  <c r="U52" i="16"/>
  <c r="V52" i="16"/>
  <c r="W52" i="16"/>
  <c r="X52" i="16"/>
  <c r="Y52" i="16"/>
  <c r="Z52" i="16"/>
  <c r="AJ52" i="16"/>
  <c r="AK52" i="16"/>
  <c r="AL52" i="16"/>
  <c r="AM52" i="16"/>
  <c r="AN52" i="16"/>
  <c r="AO52" i="16"/>
  <c r="AP52" i="16"/>
  <c r="AQ52" i="16"/>
  <c r="AR52" i="16"/>
  <c r="AS52" i="16"/>
  <c r="AT52" i="16"/>
  <c r="AU52" i="16"/>
  <c r="AV52" i="16"/>
  <c r="AW52" i="16"/>
  <c r="AX52" i="16"/>
  <c r="AY52" i="16"/>
  <c r="AZ52" i="16"/>
  <c r="BA52" i="16"/>
  <c r="BB52" i="16"/>
  <c r="BC52" i="16"/>
  <c r="BD52" i="16"/>
  <c r="BE52" i="16"/>
  <c r="BF52" i="16"/>
  <c r="BG52" i="16"/>
  <c r="BH52" i="16"/>
  <c r="BR52" i="16"/>
  <c r="BS52" i="16"/>
  <c r="BT52" i="16"/>
  <c r="BU52" i="16"/>
  <c r="BV52" i="16"/>
  <c r="BW52" i="16"/>
  <c r="BX52" i="16"/>
  <c r="BY52" i="16"/>
  <c r="BZ52" i="16"/>
  <c r="CA52" i="16"/>
  <c r="CB52" i="16"/>
  <c r="CC52" i="16"/>
  <c r="CD52" i="16"/>
  <c r="CE52" i="16"/>
  <c r="CF52" i="16"/>
  <c r="CG52" i="16"/>
  <c r="CH52" i="16"/>
  <c r="CI52" i="16"/>
  <c r="CJ52" i="16"/>
  <c r="CK52" i="16"/>
  <c r="CL52" i="16"/>
  <c r="CM52" i="16"/>
  <c r="CN52" i="16"/>
  <c r="CO52" i="16"/>
  <c r="CP52" i="16"/>
  <c r="CZ52" i="16"/>
  <c r="DA52" i="16"/>
  <c r="DB52" i="16"/>
  <c r="DC52" i="16"/>
  <c r="DD52" i="16"/>
  <c r="DE52" i="16"/>
  <c r="DF52" i="16"/>
  <c r="DG52" i="16"/>
  <c r="DH52" i="16"/>
  <c r="DI52" i="16"/>
  <c r="DJ52" i="16"/>
  <c r="DK52" i="16"/>
  <c r="DL52" i="16"/>
  <c r="DM52" i="16"/>
  <c r="DN52" i="16"/>
  <c r="DO52" i="16"/>
  <c r="DP52" i="16"/>
  <c r="DQ52" i="16"/>
  <c r="DR52" i="16"/>
  <c r="DS52" i="16"/>
  <c r="DT52" i="16"/>
  <c r="DU52" i="16"/>
  <c r="DV52" i="16"/>
  <c r="DW52" i="16"/>
  <c r="DX52" i="16"/>
  <c r="EH52" i="16"/>
  <c r="EI52" i="16"/>
  <c r="EJ52" i="16"/>
  <c r="EK52" i="16"/>
  <c r="EL52" i="16"/>
  <c r="EM52" i="16"/>
  <c r="EN52" i="16"/>
  <c r="EO52" i="16"/>
  <c r="EP52" i="16"/>
  <c r="EQ52" i="16"/>
  <c r="ER52" i="16"/>
  <c r="ES52" i="16"/>
  <c r="ET52" i="16"/>
  <c r="EU52" i="16"/>
  <c r="EV52" i="16"/>
  <c r="EW52" i="16"/>
  <c r="EX52" i="16"/>
  <c r="EY52" i="16"/>
  <c r="EZ52" i="16"/>
  <c r="FA52" i="16"/>
  <c r="FB52" i="16"/>
  <c r="FC52" i="16"/>
  <c r="FD52" i="16"/>
  <c r="FE52" i="16"/>
  <c r="FF52" i="16"/>
  <c r="FP52" i="16"/>
  <c r="FQ52" i="16"/>
  <c r="FR52" i="16"/>
  <c r="FS52" i="16"/>
  <c r="FT52" i="16"/>
  <c r="FU52" i="16"/>
  <c r="FV52" i="16"/>
  <c r="FW52" i="16"/>
  <c r="FX52" i="16"/>
  <c r="FY52" i="16"/>
  <c r="FZ52" i="16"/>
  <c r="GA52" i="16"/>
  <c r="GB52" i="16"/>
  <c r="GC52" i="16"/>
  <c r="GD52" i="16"/>
  <c r="GE52" i="16"/>
  <c r="GF52" i="16"/>
  <c r="GG52" i="16"/>
  <c r="GH52" i="16"/>
  <c r="GI52" i="16"/>
  <c r="GJ52" i="16"/>
  <c r="GK52" i="16"/>
  <c r="GL52" i="16"/>
  <c r="GM52" i="16"/>
  <c r="GN52" i="16"/>
  <c r="GX52" i="16"/>
  <c r="GY52" i="16"/>
  <c r="GZ52" i="16"/>
  <c r="HA52" i="16"/>
  <c r="HB52" i="16"/>
  <c r="HC52" i="16"/>
  <c r="HD52" i="16"/>
  <c r="HE52" i="16"/>
  <c r="HF52" i="16"/>
  <c r="HG52" i="16"/>
  <c r="HH52" i="16"/>
  <c r="HI52" i="16"/>
  <c r="HJ52" i="16"/>
  <c r="HK52" i="16"/>
  <c r="HL52" i="16"/>
  <c r="HM52" i="16"/>
  <c r="HN52" i="16"/>
  <c r="HO52" i="16"/>
  <c r="HP52" i="16"/>
  <c r="HQ52" i="16"/>
  <c r="HR52" i="16"/>
  <c r="HS52" i="16"/>
  <c r="HT52" i="16"/>
  <c r="HU52" i="16"/>
  <c r="HV52" i="16"/>
  <c r="IF52" i="16"/>
  <c r="IG52" i="16"/>
  <c r="IH52" i="16"/>
  <c r="II52" i="16"/>
  <c r="IJ52" i="16"/>
  <c r="IK52" i="16"/>
  <c r="IL52" i="16"/>
  <c r="IM52" i="16"/>
  <c r="IN52" i="16"/>
  <c r="IO52" i="16"/>
  <c r="IP52" i="16"/>
  <c r="IQ52" i="16"/>
  <c r="IR52" i="16"/>
  <c r="IS52" i="16"/>
  <c r="IT52" i="16"/>
  <c r="IU52" i="16"/>
  <c r="IV52" i="16"/>
  <c r="IW52" i="16"/>
  <c r="IX52" i="16"/>
  <c r="IY52" i="16"/>
  <c r="IZ52" i="16"/>
  <c r="JA52" i="16"/>
  <c r="JB52" i="16"/>
  <c r="JC52" i="16"/>
  <c r="JD52" i="16"/>
  <c r="JN52" i="16"/>
  <c r="JO52" i="16"/>
  <c r="JP52" i="16"/>
  <c r="JQ52" i="16"/>
  <c r="JR52" i="16"/>
  <c r="JS52" i="16"/>
  <c r="JT52" i="16"/>
  <c r="JU52" i="16"/>
  <c r="JV52" i="16"/>
  <c r="JW52" i="16"/>
  <c r="JX52" i="16"/>
  <c r="JY52" i="16"/>
  <c r="JZ52" i="16"/>
  <c r="KA52" i="16"/>
  <c r="KB52" i="16"/>
  <c r="KC52" i="16"/>
  <c r="KD52" i="16"/>
  <c r="KE52" i="16"/>
  <c r="KF52" i="16"/>
  <c r="KG52" i="16"/>
  <c r="KH52" i="16"/>
  <c r="KI52" i="16"/>
  <c r="KJ52" i="16"/>
  <c r="KK52" i="16"/>
  <c r="KL52" i="16"/>
  <c r="KV52" i="16"/>
  <c r="KW52" i="16"/>
  <c r="KX52" i="16"/>
  <c r="KY52" i="16"/>
  <c r="KZ52" i="16"/>
  <c r="LA52" i="16"/>
  <c r="LB52" i="16"/>
  <c r="LC52" i="16"/>
  <c r="LD52" i="16"/>
  <c r="LE52" i="16"/>
  <c r="LF52" i="16"/>
  <c r="LG52" i="16"/>
  <c r="LH52" i="16"/>
  <c r="LI52" i="16"/>
  <c r="LJ52" i="16"/>
  <c r="LK52" i="16"/>
  <c r="LL52" i="16"/>
  <c r="LM52" i="16"/>
  <c r="LN52" i="16"/>
  <c r="LO52" i="16"/>
  <c r="LP52" i="16"/>
  <c r="LQ52" i="16"/>
  <c r="LR52" i="16"/>
  <c r="LS52" i="16"/>
  <c r="LT52" i="16"/>
  <c r="MD52" i="16"/>
  <c r="ME52" i="16"/>
  <c r="MF52" i="16"/>
  <c r="MG52" i="16"/>
  <c r="MH52" i="16"/>
  <c r="MI52" i="16"/>
  <c r="MJ52" i="16"/>
  <c r="MK52" i="16"/>
  <c r="ML52" i="16"/>
  <c r="MM52" i="16"/>
  <c r="MN52" i="16"/>
  <c r="MO52" i="16"/>
  <c r="MP52" i="16"/>
  <c r="MQ52" i="16"/>
  <c r="MR52" i="16"/>
  <c r="MS52" i="16"/>
  <c r="MT52" i="16"/>
  <c r="MU52" i="16"/>
  <c r="MV52" i="16"/>
  <c r="MW52" i="16"/>
  <c r="MX52" i="16"/>
  <c r="MY52" i="16"/>
  <c r="MZ52" i="16"/>
  <c r="NA52" i="16"/>
  <c r="NB52" i="16"/>
  <c r="NL52" i="16"/>
  <c r="DA53" i="16"/>
  <c r="DB53" i="16"/>
  <c r="DC53" i="16"/>
  <c r="DD53" i="16"/>
  <c r="DE53" i="16"/>
  <c r="DF53" i="16"/>
  <c r="DG53" i="16"/>
  <c r="DH53" i="16"/>
  <c r="DI53" i="16"/>
  <c r="DJ53" i="16"/>
  <c r="DK53" i="16"/>
  <c r="DL53" i="16"/>
  <c r="DM53" i="16"/>
  <c r="DN53" i="16"/>
  <c r="DO53" i="16"/>
  <c r="DP53" i="16"/>
  <c r="DQ53" i="16"/>
  <c r="DR53" i="16"/>
  <c r="DS53" i="16"/>
  <c r="DT53" i="16"/>
  <c r="DU53" i="16"/>
  <c r="DV53" i="16"/>
  <c r="DW53" i="16"/>
  <c r="DX53" i="16"/>
  <c r="EH53" i="16"/>
  <c r="EI53" i="16"/>
  <c r="EJ53" i="16"/>
  <c r="EK53" i="16"/>
  <c r="EL53" i="16"/>
  <c r="EM53" i="16"/>
  <c r="EN53" i="16"/>
  <c r="EO53" i="16"/>
  <c r="EP53" i="16"/>
  <c r="EQ53" i="16"/>
  <c r="ER53" i="16"/>
  <c r="ES53" i="16"/>
  <c r="ET53" i="16"/>
  <c r="EU53" i="16"/>
  <c r="EV53" i="16"/>
  <c r="EW53" i="16"/>
  <c r="EX53" i="16"/>
  <c r="EY53" i="16"/>
  <c r="EZ53" i="16"/>
  <c r="FA53" i="16"/>
  <c r="FB53" i="16"/>
  <c r="FC53" i="16"/>
  <c r="FD53" i="16"/>
  <c r="FE53" i="16"/>
  <c r="FF53" i="16"/>
  <c r="FP53" i="16"/>
  <c r="FQ53" i="16"/>
  <c r="FR53" i="16"/>
  <c r="FS53" i="16"/>
  <c r="FT53" i="16"/>
  <c r="FU53" i="16"/>
  <c r="FV53" i="16"/>
  <c r="FW53" i="16"/>
  <c r="FX53" i="16"/>
  <c r="FY53" i="16"/>
  <c r="FZ53" i="16"/>
  <c r="GA53" i="16"/>
  <c r="GB53" i="16"/>
  <c r="GC53" i="16"/>
  <c r="GD53" i="16"/>
  <c r="GE53" i="16"/>
  <c r="GF53" i="16"/>
  <c r="GG53" i="16"/>
  <c r="GH53" i="16"/>
  <c r="GI53" i="16"/>
  <c r="GJ53" i="16"/>
  <c r="GK53" i="16"/>
  <c r="GL53" i="16"/>
  <c r="GM53" i="16"/>
  <c r="GN53" i="16"/>
  <c r="GX53" i="16"/>
  <c r="GY53" i="16"/>
  <c r="GZ53" i="16"/>
  <c r="HA53" i="16"/>
  <c r="HB53" i="16"/>
  <c r="HC53" i="16"/>
  <c r="HD53" i="16"/>
  <c r="HE53" i="16"/>
  <c r="HF53" i="16"/>
  <c r="HG53" i="16"/>
  <c r="HH53" i="16"/>
  <c r="HI53" i="16"/>
  <c r="HJ53" i="16"/>
  <c r="HK53" i="16"/>
  <c r="HL53" i="16"/>
  <c r="HM53" i="16"/>
  <c r="HN53" i="16"/>
  <c r="HO53" i="16"/>
  <c r="HP53" i="16"/>
  <c r="HQ53" i="16"/>
  <c r="HR53" i="16"/>
  <c r="HS53" i="16"/>
  <c r="HT53" i="16"/>
  <c r="HU53" i="16"/>
  <c r="HV53" i="16"/>
  <c r="IF53" i="16"/>
  <c r="IG53" i="16"/>
  <c r="IH53" i="16"/>
  <c r="II53" i="16"/>
  <c r="IJ53" i="16"/>
  <c r="IK53" i="16"/>
  <c r="IL53" i="16"/>
  <c r="IM53" i="16"/>
  <c r="IN53" i="16"/>
  <c r="IO53" i="16"/>
  <c r="IP53" i="16"/>
  <c r="IQ53" i="16"/>
  <c r="IR53" i="16"/>
  <c r="IS53" i="16"/>
  <c r="IT53" i="16"/>
  <c r="IU53" i="16"/>
  <c r="IV53" i="16"/>
  <c r="IW53" i="16"/>
  <c r="IX53" i="16"/>
  <c r="IY53" i="16"/>
  <c r="IZ53" i="16"/>
  <c r="JA53" i="16"/>
  <c r="JB53" i="16"/>
  <c r="JC53" i="16"/>
  <c r="JD53" i="16"/>
  <c r="JN53" i="16"/>
  <c r="KW53" i="16"/>
  <c r="KX53" i="16"/>
  <c r="KY53" i="16"/>
  <c r="KZ53" i="16"/>
  <c r="LA53" i="16"/>
  <c r="LB53" i="16"/>
  <c r="LC53" i="16"/>
  <c r="LD53" i="16"/>
  <c r="LE53" i="16"/>
  <c r="LF53" i="16"/>
  <c r="LG53" i="16"/>
  <c r="LH53" i="16"/>
  <c r="LI53" i="16"/>
  <c r="LJ53" i="16"/>
  <c r="LK53" i="16"/>
  <c r="LL53" i="16"/>
  <c r="LM53" i="16"/>
  <c r="LN53" i="16"/>
  <c r="LO53" i="16"/>
  <c r="LP53" i="16"/>
  <c r="LQ53" i="16"/>
  <c r="LR53" i="16"/>
  <c r="LS53" i="16"/>
  <c r="LT53" i="16"/>
  <c r="MD53" i="16"/>
  <c r="ME53" i="16"/>
  <c r="MF53" i="16"/>
  <c r="MG53" i="16"/>
  <c r="MH53" i="16"/>
  <c r="MI53" i="16"/>
  <c r="MJ53" i="16"/>
  <c r="MK53" i="16"/>
  <c r="ML53" i="16"/>
  <c r="MM53" i="16"/>
  <c r="MN53" i="16"/>
  <c r="MO53" i="16"/>
  <c r="MP53" i="16"/>
  <c r="MQ53" i="16"/>
  <c r="MR53" i="16"/>
  <c r="MS53" i="16"/>
  <c r="MT53" i="16"/>
  <c r="MU53" i="16"/>
  <c r="MV53" i="16"/>
  <c r="MW53" i="16"/>
  <c r="MX53" i="16"/>
  <c r="MY53" i="16"/>
  <c r="MZ53" i="16"/>
  <c r="NA53" i="16"/>
  <c r="NB53" i="16"/>
  <c r="NL53" i="16"/>
  <c r="D54" i="16"/>
  <c r="E54" i="16"/>
  <c r="F54" i="16"/>
  <c r="G54" i="16"/>
  <c r="H54" i="16"/>
  <c r="I54" i="16"/>
  <c r="J54" i="16"/>
  <c r="K54" i="16"/>
  <c r="L54" i="16"/>
  <c r="M54" i="16"/>
  <c r="N54" i="16"/>
  <c r="O54" i="16"/>
  <c r="P54" i="16"/>
  <c r="Q54" i="16"/>
  <c r="R54" i="16"/>
  <c r="S54" i="16"/>
  <c r="T54" i="16"/>
  <c r="U54" i="16"/>
  <c r="V54" i="16"/>
  <c r="W54" i="16"/>
  <c r="X54" i="16"/>
  <c r="Y54" i="16"/>
  <c r="Z54" i="16"/>
  <c r="AJ54" i="16"/>
  <c r="AK54" i="16"/>
  <c r="AL54" i="16"/>
  <c r="AM54" i="16"/>
  <c r="AN54" i="16"/>
  <c r="AO54" i="16"/>
  <c r="AP54" i="16"/>
  <c r="AQ54" i="16"/>
  <c r="AR54" i="16"/>
  <c r="AS54" i="16"/>
  <c r="AT54" i="16"/>
  <c r="AU54" i="16"/>
  <c r="AV54" i="16"/>
  <c r="AW54" i="16"/>
  <c r="AX54" i="16"/>
  <c r="AY54" i="16"/>
  <c r="AZ54" i="16"/>
  <c r="BA54" i="16"/>
  <c r="BB54" i="16"/>
  <c r="BC54" i="16"/>
  <c r="BD54" i="16"/>
  <c r="BE54" i="16"/>
  <c r="BF54" i="16"/>
  <c r="BG54" i="16"/>
  <c r="BH54" i="16"/>
  <c r="BR54" i="16"/>
  <c r="BS54" i="16"/>
  <c r="BT54" i="16"/>
  <c r="BU54" i="16"/>
  <c r="BV54" i="16"/>
  <c r="BW54" i="16"/>
  <c r="BX54" i="16"/>
  <c r="BY54" i="16"/>
  <c r="BZ54" i="16"/>
  <c r="CA54" i="16"/>
  <c r="CB54" i="16"/>
  <c r="CC54" i="16"/>
  <c r="CD54" i="16"/>
  <c r="CE54" i="16"/>
  <c r="CF54" i="16"/>
  <c r="CG54" i="16"/>
  <c r="CH54" i="16"/>
  <c r="CI54" i="16"/>
  <c r="CJ54" i="16"/>
  <c r="CK54" i="16"/>
  <c r="CL54" i="16"/>
  <c r="CM54" i="16"/>
  <c r="CN54" i="16"/>
  <c r="CO54" i="16"/>
  <c r="CP54" i="16"/>
  <c r="CZ54" i="16"/>
  <c r="DA54" i="16"/>
  <c r="DB54" i="16"/>
  <c r="DC54" i="16"/>
  <c r="DD54" i="16"/>
  <c r="DE54" i="16"/>
  <c r="DF54" i="16"/>
  <c r="DG54" i="16"/>
  <c r="DH54" i="16"/>
  <c r="DI54" i="16"/>
  <c r="DJ54" i="16"/>
  <c r="DK54" i="16"/>
  <c r="DL54" i="16"/>
  <c r="DM54" i="16"/>
  <c r="DN54" i="16"/>
  <c r="DO54" i="16"/>
  <c r="DP54" i="16"/>
  <c r="DQ54" i="16"/>
  <c r="DR54" i="16"/>
  <c r="DS54" i="16"/>
  <c r="DT54" i="16"/>
  <c r="DU54" i="16"/>
  <c r="DV54" i="16"/>
  <c r="DW54" i="16"/>
  <c r="DX54" i="16"/>
  <c r="EH54" i="16"/>
  <c r="EI54" i="16"/>
  <c r="EJ54" i="16"/>
  <c r="EK54" i="16"/>
  <c r="EL54" i="16"/>
  <c r="EM54" i="16"/>
  <c r="EN54" i="16"/>
  <c r="EO54" i="16"/>
  <c r="EP54" i="16"/>
  <c r="EQ54" i="16"/>
  <c r="ER54" i="16"/>
  <c r="ES54" i="16"/>
  <c r="ET54" i="16"/>
  <c r="EU54" i="16"/>
  <c r="EV54" i="16"/>
  <c r="EW54" i="16"/>
  <c r="EX54" i="16"/>
  <c r="EY54" i="16"/>
  <c r="EZ54" i="16"/>
  <c r="FA54" i="16"/>
  <c r="FB54" i="16"/>
  <c r="FC54" i="16"/>
  <c r="FD54" i="16"/>
  <c r="FE54" i="16"/>
  <c r="FF54" i="16"/>
  <c r="FP54" i="16"/>
  <c r="FQ54" i="16"/>
  <c r="FR54" i="16"/>
  <c r="FS54" i="16"/>
  <c r="FT54" i="16"/>
  <c r="FU54" i="16"/>
  <c r="FV54" i="16"/>
  <c r="FW54" i="16"/>
  <c r="FX54" i="16"/>
  <c r="FY54" i="16"/>
  <c r="FZ54" i="16"/>
  <c r="GA54" i="16"/>
  <c r="GB54" i="16"/>
  <c r="GC54" i="16"/>
  <c r="GD54" i="16"/>
  <c r="GE54" i="16"/>
  <c r="GF54" i="16"/>
  <c r="GG54" i="16"/>
  <c r="GH54" i="16"/>
  <c r="GI54" i="16"/>
  <c r="GJ54" i="16"/>
  <c r="GK54" i="16"/>
  <c r="GL54" i="16"/>
  <c r="GM54" i="16"/>
  <c r="GN54" i="16"/>
  <c r="GX54" i="16"/>
  <c r="GY54" i="16"/>
  <c r="GZ54" i="16"/>
  <c r="HA54" i="16"/>
  <c r="HB54" i="16"/>
  <c r="HC54" i="16"/>
  <c r="HD54" i="16"/>
  <c r="HE54" i="16"/>
  <c r="HF54" i="16"/>
  <c r="HG54" i="16"/>
  <c r="HH54" i="16"/>
  <c r="HI54" i="16"/>
  <c r="HJ54" i="16"/>
  <c r="HK54" i="16"/>
  <c r="HL54" i="16"/>
  <c r="HM54" i="16"/>
  <c r="HN54" i="16"/>
  <c r="HO54" i="16"/>
  <c r="HP54" i="16"/>
  <c r="HQ54" i="16"/>
  <c r="HR54" i="16"/>
  <c r="HS54" i="16"/>
  <c r="HT54" i="16"/>
  <c r="HU54" i="16"/>
  <c r="HV54" i="16"/>
  <c r="IF54" i="16"/>
  <c r="IG54" i="16"/>
  <c r="IH54" i="16"/>
  <c r="II54" i="16"/>
  <c r="IJ54" i="16"/>
  <c r="IK54" i="16"/>
  <c r="IL54" i="16"/>
  <c r="IM54" i="16"/>
  <c r="IN54" i="16"/>
  <c r="IO54" i="16"/>
  <c r="IP54" i="16"/>
  <c r="IQ54" i="16"/>
  <c r="IR54" i="16"/>
  <c r="IS54" i="16"/>
  <c r="IT54" i="16"/>
  <c r="IU54" i="16"/>
  <c r="IV54" i="16"/>
  <c r="IW54" i="16"/>
  <c r="IX54" i="16"/>
  <c r="IY54" i="16"/>
  <c r="IZ54" i="16"/>
  <c r="JA54" i="16"/>
  <c r="JB54" i="16"/>
  <c r="JC54" i="16"/>
  <c r="JD54" i="16"/>
  <c r="JN54" i="16"/>
  <c r="JO54" i="16"/>
  <c r="JP54" i="16"/>
  <c r="JQ54" i="16"/>
  <c r="JR54" i="16"/>
  <c r="JS54" i="16"/>
  <c r="JT54" i="16"/>
  <c r="JU54" i="16"/>
  <c r="JV54" i="16"/>
  <c r="JW54" i="16"/>
  <c r="JX54" i="16"/>
  <c r="JY54" i="16"/>
  <c r="JZ54" i="16"/>
  <c r="KA54" i="16"/>
  <c r="KB54" i="16"/>
  <c r="KC54" i="16"/>
  <c r="KD54" i="16"/>
  <c r="KE54" i="16"/>
  <c r="KF54" i="16"/>
  <c r="KG54" i="16"/>
  <c r="KH54" i="16"/>
  <c r="KI54" i="16"/>
  <c r="KJ54" i="16"/>
  <c r="KK54" i="16"/>
  <c r="KL54" i="16"/>
  <c r="KV54" i="16"/>
  <c r="KW54" i="16"/>
  <c r="KX54" i="16"/>
  <c r="KY54" i="16"/>
  <c r="KZ54" i="16"/>
  <c r="LA54" i="16"/>
  <c r="LB54" i="16"/>
  <c r="LC54" i="16"/>
  <c r="LD54" i="16"/>
  <c r="LE54" i="16"/>
  <c r="LF54" i="16"/>
  <c r="LG54" i="16"/>
  <c r="LH54" i="16"/>
  <c r="LI54" i="16"/>
  <c r="LJ54" i="16"/>
  <c r="LK54" i="16"/>
  <c r="LL54" i="16"/>
  <c r="LM54" i="16"/>
  <c r="LN54" i="16"/>
  <c r="LO54" i="16"/>
  <c r="LP54" i="16"/>
  <c r="LQ54" i="16"/>
  <c r="LR54" i="16"/>
  <c r="LS54" i="16"/>
  <c r="LT54" i="16"/>
  <c r="MD54" i="16"/>
  <c r="ME54" i="16"/>
  <c r="MF54" i="16"/>
  <c r="MG54" i="16"/>
  <c r="MH54" i="16"/>
  <c r="MI54" i="16"/>
  <c r="MJ54" i="16"/>
  <c r="MK54" i="16"/>
  <c r="ML54" i="16"/>
  <c r="MM54" i="16"/>
  <c r="MN54" i="16"/>
  <c r="MO54" i="16"/>
  <c r="MP54" i="16"/>
  <c r="MQ54" i="16"/>
  <c r="MR54" i="16"/>
  <c r="MS54" i="16"/>
  <c r="MT54" i="16"/>
  <c r="MU54" i="16"/>
  <c r="MV54" i="16"/>
  <c r="MW54" i="16"/>
  <c r="MX54" i="16"/>
  <c r="MY54" i="16"/>
  <c r="MZ54" i="16"/>
  <c r="NA54" i="16"/>
  <c r="NB54" i="16"/>
  <c r="NL54" i="16"/>
  <c r="DE40" i="16"/>
  <c r="DF40" i="16"/>
  <c r="DG40" i="16"/>
  <c r="DH40" i="16"/>
  <c r="DI40" i="16"/>
  <c r="DJ40" i="16"/>
  <c r="DK40" i="16"/>
  <c r="DL40" i="16"/>
  <c r="DM40" i="16"/>
  <c r="DN40" i="16"/>
  <c r="DO40" i="16"/>
  <c r="DP40" i="16"/>
  <c r="DQ40" i="16"/>
  <c r="DR40" i="16"/>
  <c r="DS40" i="16"/>
  <c r="DT40" i="16"/>
  <c r="DU40" i="16"/>
  <c r="DV40" i="16"/>
  <c r="DW40" i="16"/>
  <c r="DX40" i="16"/>
  <c r="EH40" i="16"/>
  <c r="EI40" i="16"/>
  <c r="EJ40" i="16"/>
  <c r="EK40" i="16"/>
  <c r="EL40" i="16"/>
  <c r="EM40" i="16"/>
  <c r="EN40" i="16"/>
  <c r="EO40" i="16"/>
  <c r="EP40" i="16"/>
  <c r="EQ40" i="16"/>
  <c r="ER40" i="16"/>
  <c r="ES40" i="16"/>
  <c r="ET40" i="16"/>
  <c r="EU40" i="16"/>
  <c r="EV40" i="16"/>
  <c r="EW40" i="16"/>
  <c r="EX40" i="16"/>
  <c r="EY40" i="16"/>
  <c r="EZ40" i="16"/>
  <c r="FA40" i="16"/>
  <c r="FB40" i="16"/>
  <c r="FC40" i="16"/>
  <c r="FD40" i="16"/>
  <c r="FE40" i="16"/>
  <c r="FF40" i="16"/>
  <c r="FP40" i="16"/>
  <c r="FQ40" i="16"/>
  <c r="FR40" i="16"/>
  <c r="FS40" i="16"/>
  <c r="FT40" i="16"/>
  <c r="FU40" i="16"/>
  <c r="FV40" i="16"/>
  <c r="FW40" i="16"/>
  <c r="FX40" i="16"/>
  <c r="FY40" i="16"/>
  <c r="FZ40" i="16"/>
  <c r="GA40" i="16"/>
  <c r="GB40" i="16"/>
  <c r="GC40" i="16"/>
  <c r="GD40" i="16"/>
  <c r="GE40" i="16"/>
  <c r="GF40" i="16"/>
  <c r="GG40" i="16"/>
  <c r="GH40" i="16"/>
  <c r="GI40" i="16"/>
  <c r="GJ40" i="16"/>
  <c r="GK40" i="16"/>
  <c r="GL40" i="16"/>
  <c r="GM40" i="16"/>
  <c r="GN40" i="16"/>
  <c r="GX40" i="16"/>
  <c r="GY40" i="16"/>
  <c r="GZ40" i="16"/>
  <c r="HA40" i="16"/>
  <c r="HB40" i="16"/>
  <c r="HC40" i="16"/>
  <c r="HD40" i="16"/>
  <c r="HE40" i="16"/>
  <c r="HF40" i="16"/>
  <c r="HG40" i="16"/>
  <c r="HH40" i="16"/>
  <c r="HI40" i="16"/>
  <c r="HJ40" i="16"/>
  <c r="HK40" i="16"/>
  <c r="HL40" i="16"/>
  <c r="HM40" i="16"/>
  <c r="HN40" i="16"/>
  <c r="HO40" i="16"/>
  <c r="HP40" i="16"/>
  <c r="HQ40" i="16"/>
  <c r="HR40" i="16"/>
  <c r="HS40" i="16"/>
  <c r="HT40" i="16"/>
  <c r="HU40" i="16"/>
  <c r="HV40" i="16"/>
  <c r="IF40" i="16"/>
  <c r="IG40" i="16"/>
  <c r="IH40" i="16"/>
  <c r="II40" i="16"/>
  <c r="IJ40" i="16"/>
  <c r="IK40" i="16"/>
  <c r="IL40" i="16"/>
  <c r="IM40" i="16"/>
  <c r="IN40" i="16"/>
  <c r="IO40" i="16"/>
  <c r="IP40" i="16"/>
  <c r="IQ40" i="16"/>
  <c r="IR40" i="16"/>
  <c r="IS40" i="16"/>
  <c r="IT40" i="16"/>
  <c r="IU40" i="16"/>
  <c r="IV40" i="16"/>
  <c r="IW40" i="16"/>
  <c r="IX40" i="16"/>
  <c r="IY40" i="16"/>
  <c r="IZ40" i="16"/>
  <c r="JA40" i="16"/>
  <c r="JB40" i="16"/>
  <c r="JC40" i="16"/>
  <c r="JD40" i="16"/>
  <c r="JN40" i="16"/>
  <c r="KW40" i="16"/>
  <c r="KX40" i="16"/>
  <c r="KY40" i="16"/>
  <c r="KZ40" i="16"/>
  <c r="LA40" i="16"/>
  <c r="LB40" i="16"/>
  <c r="LC40" i="16"/>
  <c r="LD40" i="16"/>
  <c r="LE40" i="16"/>
  <c r="LF40" i="16"/>
  <c r="LG40" i="16"/>
  <c r="LH40" i="16"/>
  <c r="LI40" i="16"/>
  <c r="LJ40" i="16"/>
  <c r="LK40" i="16"/>
  <c r="LL40" i="16"/>
  <c r="LM40" i="16"/>
  <c r="LN40" i="16"/>
  <c r="LO40" i="16"/>
  <c r="LP40" i="16"/>
  <c r="LQ40" i="16"/>
  <c r="LR40" i="16"/>
  <c r="LS40" i="16"/>
  <c r="LT40" i="16"/>
  <c r="MD40" i="16"/>
  <c r="ME40" i="16"/>
  <c r="MF40" i="16"/>
  <c r="MG40" i="16"/>
  <c r="MH40" i="16"/>
  <c r="MI40" i="16"/>
  <c r="MJ40" i="16"/>
  <c r="MK40" i="16"/>
  <c r="ML40" i="16"/>
  <c r="MM40" i="16"/>
  <c r="MN40" i="16"/>
  <c r="MO40" i="16"/>
  <c r="MP40" i="16"/>
  <c r="MQ40" i="16"/>
  <c r="MR40" i="16"/>
  <c r="MS40" i="16"/>
  <c r="MT40" i="16"/>
  <c r="MU40" i="16"/>
  <c r="MV40" i="16"/>
  <c r="MW40" i="16"/>
  <c r="MX40" i="16"/>
  <c r="MY40" i="16"/>
  <c r="MZ40" i="16"/>
  <c r="NA40" i="16"/>
  <c r="NB40" i="16"/>
  <c r="NL40" i="16"/>
  <c r="DA40" i="16"/>
  <c r="DB40" i="16"/>
  <c r="DC40" i="16"/>
  <c r="DD40" i="16"/>
  <c r="E66" i="22" l="1"/>
  <c r="E60" i="35" l="1"/>
  <c r="G66" i="22"/>
  <c r="H66" i="22"/>
  <c r="I66" i="22"/>
  <c r="J66" i="22"/>
  <c r="K66" i="22"/>
  <c r="L66" i="22"/>
  <c r="M66" i="22"/>
  <c r="N66" i="22"/>
  <c r="O66" i="22"/>
  <c r="P66" i="22"/>
  <c r="Q66" i="22"/>
  <c r="R66" i="22"/>
  <c r="S66" i="22"/>
  <c r="T66" i="22"/>
  <c r="U66" i="22"/>
  <c r="V66" i="22"/>
  <c r="W66" i="22"/>
  <c r="X66" i="22"/>
  <c r="Z66" i="22"/>
  <c r="AL66" i="22"/>
  <c r="AM66" i="22"/>
  <c r="AO66" i="22"/>
  <c r="AP66" i="22"/>
  <c r="AQ66" i="22"/>
  <c r="AR66" i="22"/>
  <c r="AS66" i="22"/>
  <c r="AT66" i="22"/>
  <c r="AU66" i="22"/>
  <c r="AV66" i="22"/>
  <c r="AW66" i="22"/>
  <c r="AX66" i="22"/>
  <c r="AY66" i="22"/>
  <c r="AZ66" i="22"/>
  <c r="BA66" i="22"/>
  <c r="BB66" i="22"/>
  <c r="BC66" i="22"/>
  <c r="BD66" i="22"/>
  <c r="BE66" i="22"/>
  <c r="BF66" i="22"/>
  <c r="BG66" i="22"/>
  <c r="BH66" i="22"/>
  <c r="BS66" i="22"/>
  <c r="BT66" i="22"/>
  <c r="BU66" i="22"/>
  <c r="BW66" i="22"/>
  <c r="BX66" i="22"/>
  <c r="BY66" i="22"/>
  <c r="BZ66" i="22"/>
  <c r="CA66" i="22"/>
  <c r="CB66" i="22"/>
  <c r="CC66" i="22"/>
  <c r="CD66" i="22"/>
  <c r="CE66" i="22"/>
  <c r="CF66" i="22"/>
  <c r="CG66" i="22"/>
  <c r="CH66" i="22"/>
  <c r="CI66" i="22"/>
  <c r="CJ66" i="22"/>
  <c r="CK66" i="22"/>
  <c r="CL66" i="22"/>
  <c r="CM66" i="22"/>
  <c r="CN66" i="22"/>
  <c r="CO66" i="22"/>
  <c r="CP66" i="22"/>
  <c r="JO66" i="22"/>
  <c r="E67" i="22"/>
  <c r="E61" i="35" s="1"/>
  <c r="G67" i="22"/>
  <c r="G61" i="35" s="1"/>
  <c r="H67" i="22"/>
  <c r="H61" i="35" s="1"/>
  <c r="I67" i="22"/>
  <c r="I61" i="35" s="1"/>
  <c r="J67" i="22"/>
  <c r="J61" i="35" s="1"/>
  <c r="K67" i="22"/>
  <c r="L67" i="22"/>
  <c r="L61" i="35" s="1"/>
  <c r="M67" i="22"/>
  <c r="M61" i="35" s="1"/>
  <c r="N67" i="22"/>
  <c r="N61" i="35" s="1"/>
  <c r="O67" i="22"/>
  <c r="O61" i="35" s="1"/>
  <c r="P67" i="22"/>
  <c r="Q67" i="22"/>
  <c r="Q61" i="35" s="1"/>
  <c r="R67" i="22"/>
  <c r="R61" i="35" s="1"/>
  <c r="S67" i="22"/>
  <c r="S61" i="35" s="1"/>
  <c r="T67" i="22"/>
  <c r="T61" i="35" s="1"/>
  <c r="U67" i="22"/>
  <c r="V67" i="22"/>
  <c r="V61" i="35" s="1"/>
  <c r="W67" i="22"/>
  <c r="W61" i="35" s="1"/>
  <c r="X67" i="22"/>
  <c r="X61" i="35" s="1"/>
  <c r="Z67" i="22"/>
  <c r="AL67" i="22"/>
  <c r="AL61" i="35" s="1"/>
  <c r="AM67" i="22"/>
  <c r="AM61" i="35" s="1"/>
  <c r="AO67" i="22"/>
  <c r="AO61" i="35" s="1"/>
  <c r="AP67" i="22"/>
  <c r="AP61" i="35" s="1"/>
  <c r="AQ67" i="22"/>
  <c r="AQ61" i="35" s="1"/>
  <c r="AR67" i="22"/>
  <c r="AR61" i="35" s="1"/>
  <c r="AS67" i="22"/>
  <c r="AT67" i="22"/>
  <c r="AT61" i="35" s="1"/>
  <c r="AU67" i="22"/>
  <c r="AU61" i="35" s="1"/>
  <c r="AV67" i="22"/>
  <c r="AV61" i="35" s="1"/>
  <c r="AW67" i="22"/>
  <c r="AW61" i="35" s="1"/>
  <c r="AX67" i="22"/>
  <c r="AY67" i="22"/>
  <c r="AY61" i="35" s="1"/>
  <c r="AZ67" i="22"/>
  <c r="AZ61" i="35" s="1"/>
  <c r="BA67" i="22"/>
  <c r="BA61" i="35" s="1"/>
  <c r="BB67" i="22"/>
  <c r="BB61" i="35" s="1"/>
  <c r="BC67" i="22"/>
  <c r="BD67" i="22"/>
  <c r="BD61" i="35" s="1"/>
  <c r="BE67" i="22"/>
  <c r="BE61" i="35" s="1"/>
  <c r="BF67" i="22"/>
  <c r="BF61" i="35" s="1"/>
  <c r="BG67" i="22"/>
  <c r="BG61" i="35" s="1"/>
  <c r="BH67" i="22"/>
  <c r="BS67" i="22"/>
  <c r="BS61" i="35" s="1"/>
  <c r="BT67" i="22"/>
  <c r="BT61" i="35" s="1"/>
  <c r="BU67" i="22"/>
  <c r="BU61" i="35" s="1"/>
  <c r="BW67" i="22"/>
  <c r="BW61" i="35" s="1"/>
  <c r="BX67" i="22"/>
  <c r="BX61" i="35" s="1"/>
  <c r="BY67" i="22"/>
  <c r="BY61" i="35" s="1"/>
  <c r="BZ67" i="22"/>
  <c r="BZ61" i="35" s="1"/>
  <c r="CA67" i="22"/>
  <c r="CB67" i="22"/>
  <c r="CB61" i="35" s="1"/>
  <c r="CC67" i="22"/>
  <c r="CC61" i="35" s="1"/>
  <c r="CD67" i="22"/>
  <c r="CD61" i="35" s="1"/>
  <c r="CE67" i="22"/>
  <c r="CE61" i="35" s="1"/>
  <c r="CF67" i="22"/>
  <c r="CG67" i="22"/>
  <c r="CG61" i="35" s="1"/>
  <c r="CH67" i="22"/>
  <c r="CH61" i="35" s="1"/>
  <c r="CI67" i="22"/>
  <c r="CI61" i="35" s="1"/>
  <c r="CJ67" i="22"/>
  <c r="CJ61" i="35" s="1"/>
  <c r="CK67" i="22"/>
  <c r="CL67" i="22"/>
  <c r="CL61" i="35" s="1"/>
  <c r="CM67" i="22"/>
  <c r="CM61" i="35" s="1"/>
  <c r="CN67" i="22"/>
  <c r="CN61" i="35" s="1"/>
  <c r="CO67" i="22"/>
  <c r="CO61" i="35" s="1"/>
  <c r="JO67" i="22"/>
  <c r="JO61" i="35" s="1"/>
  <c r="E68" i="22"/>
  <c r="E62" i="35" s="1"/>
  <c r="G68" i="22"/>
  <c r="G62" i="35" s="1"/>
  <c r="H68" i="22"/>
  <c r="H62" i="35" s="1"/>
  <c r="I68" i="22"/>
  <c r="I62" i="35" s="1"/>
  <c r="J68" i="22"/>
  <c r="J62" i="35" s="1"/>
  <c r="K68" i="22"/>
  <c r="L68" i="22"/>
  <c r="L62" i="35" s="1"/>
  <c r="M68" i="22"/>
  <c r="M62" i="35" s="1"/>
  <c r="N68" i="22"/>
  <c r="N62" i="35" s="1"/>
  <c r="O68" i="22"/>
  <c r="O62" i="35" s="1"/>
  <c r="P68" i="22"/>
  <c r="Q68" i="22"/>
  <c r="Q62" i="35" s="1"/>
  <c r="R68" i="22"/>
  <c r="R62" i="35" s="1"/>
  <c r="S68" i="22"/>
  <c r="S62" i="35" s="1"/>
  <c r="T68" i="22"/>
  <c r="T62" i="35" s="1"/>
  <c r="U68" i="22"/>
  <c r="V68" i="22"/>
  <c r="V62" i="35" s="1"/>
  <c r="W68" i="22"/>
  <c r="W62" i="35" s="1"/>
  <c r="X68" i="22"/>
  <c r="X62" i="35" s="1"/>
  <c r="Z68" i="22"/>
  <c r="AL68" i="22"/>
  <c r="AL62" i="35" s="1"/>
  <c r="AM68" i="22"/>
  <c r="AM62" i="35" s="1"/>
  <c r="AO68" i="22"/>
  <c r="AO62" i="35" s="1"/>
  <c r="AP68" i="22"/>
  <c r="AP62" i="35" s="1"/>
  <c r="AQ68" i="22"/>
  <c r="AQ62" i="35" s="1"/>
  <c r="AR68" i="22"/>
  <c r="AR62" i="35" s="1"/>
  <c r="AS68" i="22"/>
  <c r="AT68" i="22"/>
  <c r="AT62" i="35" s="1"/>
  <c r="AU68" i="22"/>
  <c r="AU62" i="35" s="1"/>
  <c r="AV68" i="22"/>
  <c r="AV62" i="35" s="1"/>
  <c r="AW68" i="22"/>
  <c r="AW62" i="35" s="1"/>
  <c r="AX68" i="22"/>
  <c r="AY68" i="22"/>
  <c r="AY62" i="35" s="1"/>
  <c r="AZ68" i="22"/>
  <c r="AZ62" i="35" s="1"/>
  <c r="BA68" i="22"/>
  <c r="BA62" i="35" s="1"/>
  <c r="BB68" i="22"/>
  <c r="BB62" i="35" s="1"/>
  <c r="BC68" i="22"/>
  <c r="BD68" i="22"/>
  <c r="BD62" i="35" s="1"/>
  <c r="BE68" i="22"/>
  <c r="BE62" i="35" s="1"/>
  <c r="BF68" i="22"/>
  <c r="BF62" i="35" s="1"/>
  <c r="BG68" i="22"/>
  <c r="BG62" i="35" s="1"/>
  <c r="BH68" i="22"/>
  <c r="BS68" i="22"/>
  <c r="BS62" i="35" s="1"/>
  <c r="BT68" i="22"/>
  <c r="BT62" i="35" s="1"/>
  <c r="BU68" i="22"/>
  <c r="BU62" i="35" s="1"/>
  <c r="BW68" i="22"/>
  <c r="BW62" i="35" s="1"/>
  <c r="BX68" i="22"/>
  <c r="BX62" i="35" s="1"/>
  <c r="BY68" i="22"/>
  <c r="BY62" i="35" s="1"/>
  <c r="BZ68" i="22"/>
  <c r="BZ62" i="35" s="1"/>
  <c r="CA68" i="22"/>
  <c r="CB68" i="22"/>
  <c r="CB62" i="35" s="1"/>
  <c r="CC68" i="22"/>
  <c r="CC62" i="35" s="1"/>
  <c r="CD68" i="22"/>
  <c r="CD62" i="35" s="1"/>
  <c r="CE68" i="22"/>
  <c r="CE62" i="35" s="1"/>
  <c r="CF68" i="22"/>
  <c r="CG68" i="22"/>
  <c r="CG62" i="35" s="1"/>
  <c r="CH68" i="22"/>
  <c r="CH62" i="35" s="1"/>
  <c r="CI68" i="22"/>
  <c r="CI62" i="35" s="1"/>
  <c r="CJ68" i="22"/>
  <c r="CJ62" i="35" s="1"/>
  <c r="CK68" i="22"/>
  <c r="CL68" i="22"/>
  <c r="CL62" i="35" s="1"/>
  <c r="CM68" i="22"/>
  <c r="CM62" i="35" s="1"/>
  <c r="CN68" i="22"/>
  <c r="CN62" i="35" s="1"/>
  <c r="CO68" i="22"/>
  <c r="CO62" i="35" s="1"/>
  <c r="CP68" i="22"/>
  <c r="JO68" i="22"/>
  <c r="JO62" i="35" s="1"/>
  <c r="E69" i="22"/>
  <c r="E63" i="35" s="1"/>
  <c r="G69" i="22"/>
  <c r="G63" i="35" s="1"/>
  <c r="H69" i="22"/>
  <c r="H63" i="35" s="1"/>
  <c r="I69" i="22"/>
  <c r="I63" i="35" s="1"/>
  <c r="J69" i="22"/>
  <c r="J63" i="35" s="1"/>
  <c r="K69" i="22"/>
  <c r="L69" i="22"/>
  <c r="L63" i="35" s="1"/>
  <c r="M69" i="22"/>
  <c r="M63" i="35" s="1"/>
  <c r="N69" i="22"/>
  <c r="N63" i="35" s="1"/>
  <c r="O69" i="22"/>
  <c r="O63" i="35" s="1"/>
  <c r="P69" i="22"/>
  <c r="Q69" i="22"/>
  <c r="Q63" i="35" s="1"/>
  <c r="R69" i="22"/>
  <c r="R63" i="35" s="1"/>
  <c r="S69" i="22"/>
  <c r="S63" i="35" s="1"/>
  <c r="T69" i="22"/>
  <c r="T63" i="35" s="1"/>
  <c r="U69" i="22"/>
  <c r="V69" i="22"/>
  <c r="V63" i="35" s="1"/>
  <c r="W69" i="22"/>
  <c r="W63" i="35" s="1"/>
  <c r="X69" i="22"/>
  <c r="X63" i="35" s="1"/>
  <c r="Z69" i="22"/>
  <c r="AL69" i="22"/>
  <c r="AL63" i="35" s="1"/>
  <c r="AM69" i="22"/>
  <c r="AM63" i="35" s="1"/>
  <c r="AO69" i="22"/>
  <c r="AO63" i="35" s="1"/>
  <c r="AP69" i="22"/>
  <c r="AP63" i="35" s="1"/>
  <c r="AQ69" i="22"/>
  <c r="AQ63" i="35" s="1"/>
  <c r="AR69" i="22"/>
  <c r="AR63" i="35" s="1"/>
  <c r="AS69" i="22"/>
  <c r="AT69" i="22"/>
  <c r="AT63" i="35" s="1"/>
  <c r="AU69" i="22"/>
  <c r="AU63" i="35" s="1"/>
  <c r="AV69" i="22"/>
  <c r="AV63" i="35" s="1"/>
  <c r="AW69" i="22"/>
  <c r="AW63" i="35" s="1"/>
  <c r="AX69" i="22"/>
  <c r="AY69" i="22"/>
  <c r="AY63" i="35" s="1"/>
  <c r="AZ69" i="22"/>
  <c r="AZ63" i="35" s="1"/>
  <c r="BA69" i="22"/>
  <c r="BA63" i="35" s="1"/>
  <c r="BB69" i="22"/>
  <c r="BB63" i="35" s="1"/>
  <c r="BC69" i="22"/>
  <c r="BD69" i="22"/>
  <c r="BD63" i="35" s="1"/>
  <c r="BE69" i="22"/>
  <c r="BE63" i="35" s="1"/>
  <c r="BF69" i="22"/>
  <c r="BF63" i="35" s="1"/>
  <c r="BG69" i="22"/>
  <c r="BG63" i="35" s="1"/>
  <c r="BH69" i="22"/>
  <c r="BS69" i="22"/>
  <c r="BS63" i="35" s="1"/>
  <c r="BT69" i="22"/>
  <c r="BT63" i="35" s="1"/>
  <c r="BU69" i="22"/>
  <c r="BU63" i="35" s="1"/>
  <c r="BW69" i="22"/>
  <c r="BW63" i="35" s="1"/>
  <c r="BX69" i="22"/>
  <c r="BX63" i="35" s="1"/>
  <c r="BY69" i="22"/>
  <c r="BY63" i="35" s="1"/>
  <c r="BZ69" i="22"/>
  <c r="BZ63" i="35" s="1"/>
  <c r="CA69" i="22"/>
  <c r="CB69" i="22"/>
  <c r="CB63" i="35" s="1"/>
  <c r="CC69" i="22"/>
  <c r="CC63" i="35" s="1"/>
  <c r="CD69" i="22"/>
  <c r="CD63" i="35" s="1"/>
  <c r="CE69" i="22"/>
  <c r="CE63" i="35" s="1"/>
  <c r="CF69" i="22"/>
  <c r="CG69" i="22"/>
  <c r="CG63" i="35" s="1"/>
  <c r="CH69" i="22"/>
  <c r="CH63" i="35" s="1"/>
  <c r="CI69" i="22"/>
  <c r="CI63" i="35" s="1"/>
  <c r="CJ69" i="22"/>
  <c r="CJ63" i="35" s="1"/>
  <c r="CK69" i="22"/>
  <c r="CL69" i="22"/>
  <c r="CL63" i="35" s="1"/>
  <c r="CM69" i="22"/>
  <c r="CM63" i="35" s="1"/>
  <c r="CN69" i="22"/>
  <c r="CN63" i="35" s="1"/>
  <c r="CO69" i="22"/>
  <c r="CO63" i="35" s="1"/>
  <c r="CP69" i="22"/>
  <c r="JO69" i="22"/>
  <c r="JO63" i="35" s="1"/>
  <c r="E70" i="22"/>
  <c r="E64" i="35" s="1"/>
  <c r="G70" i="22"/>
  <c r="G64" i="35" s="1"/>
  <c r="H70" i="22"/>
  <c r="H64" i="35" s="1"/>
  <c r="I70" i="22"/>
  <c r="I64" i="35" s="1"/>
  <c r="J70" i="22"/>
  <c r="J64" i="35" s="1"/>
  <c r="K70" i="22"/>
  <c r="L70" i="22"/>
  <c r="L64" i="35" s="1"/>
  <c r="M70" i="22"/>
  <c r="M64" i="35" s="1"/>
  <c r="N70" i="22"/>
  <c r="N64" i="35" s="1"/>
  <c r="O70" i="22"/>
  <c r="O64" i="35" s="1"/>
  <c r="P70" i="22"/>
  <c r="Q70" i="22"/>
  <c r="Q64" i="35" s="1"/>
  <c r="R70" i="22"/>
  <c r="R64" i="35" s="1"/>
  <c r="S70" i="22"/>
  <c r="S64" i="35" s="1"/>
  <c r="T70" i="22"/>
  <c r="T64" i="35" s="1"/>
  <c r="U70" i="22"/>
  <c r="V70" i="22"/>
  <c r="V64" i="35" s="1"/>
  <c r="W70" i="22"/>
  <c r="W64" i="35" s="1"/>
  <c r="X70" i="22"/>
  <c r="X64" i="35" s="1"/>
  <c r="Z70" i="22"/>
  <c r="AL70" i="22"/>
  <c r="AL64" i="35" s="1"/>
  <c r="AM70" i="22"/>
  <c r="AM64" i="35" s="1"/>
  <c r="AO70" i="22"/>
  <c r="AO64" i="35" s="1"/>
  <c r="AP70" i="22"/>
  <c r="AP64" i="35" s="1"/>
  <c r="AQ70" i="22"/>
  <c r="AQ64" i="35" s="1"/>
  <c r="AR70" i="22"/>
  <c r="AR64" i="35" s="1"/>
  <c r="AS70" i="22"/>
  <c r="AT70" i="22"/>
  <c r="AT64" i="35" s="1"/>
  <c r="AU70" i="22"/>
  <c r="AU64" i="35" s="1"/>
  <c r="AV70" i="22"/>
  <c r="AV64" i="35" s="1"/>
  <c r="AW70" i="22"/>
  <c r="AW64" i="35" s="1"/>
  <c r="AX70" i="22"/>
  <c r="AY70" i="22"/>
  <c r="AY64" i="35" s="1"/>
  <c r="AZ70" i="22"/>
  <c r="AZ64" i="35" s="1"/>
  <c r="BA70" i="22"/>
  <c r="BA64" i="35" s="1"/>
  <c r="BB70" i="22"/>
  <c r="BB64" i="35" s="1"/>
  <c r="BC70" i="22"/>
  <c r="BD70" i="22"/>
  <c r="BD64" i="35" s="1"/>
  <c r="BE70" i="22"/>
  <c r="BE64" i="35" s="1"/>
  <c r="BF70" i="22"/>
  <c r="BF64" i="35" s="1"/>
  <c r="BG70" i="22"/>
  <c r="BG64" i="35" s="1"/>
  <c r="BH70" i="22"/>
  <c r="BS70" i="22"/>
  <c r="BS64" i="35" s="1"/>
  <c r="BT70" i="22"/>
  <c r="BT64" i="35" s="1"/>
  <c r="BU70" i="22"/>
  <c r="BU64" i="35" s="1"/>
  <c r="BW70" i="22"/>
  <c r="BW64" i="35" s="1"/>
  <c r="BX70" i="22"/>
  <c r="BX64" i="35" s="1"/>
  <c r="BY70" i="22"/>
  <c r="BY64" i="35" s="1"/>
  <c r="BZ70" i="22"/>
  <c r="BZ64" i="35" s="1"/>
  <c r="CA70" i="22"/>
  <c r="CB70" i="22"/>
  <c r="CB64" i="35" s="1"/>
  <c r="CC70" i="22"/>
  <c r="CC64" i="35" s="1"/>
  <c r="CD70" i="22"/>
  <c r="CD64" i="35" s="1"/>
  <c r="CE70" i="22"/>
  <c r="CE64" i="35" s="1"/>
  <c r="CF70" i="22"/>
  <c r="CG70" i="22"/>
  <c r="CG64" i="35" s="1"/>
  <c r="CH70" i="22"/>
  <c r="CH64" i="35" s="1"/>
  <c r="CI70" i="22"/>
  <c r="CI64" i="35" s="1"/>
  <c r="CJ70" i="22"/>
  <c r="CJ64" i="35" s="1"/>
  <c r="CK70" i="22"/>
  <c r="CL70" i="22"/>
  <c r="CL64" i="35" s="1"/>
  <c r="CM70" i="22"/>
  <c r="CM64" i="35" s="1"/>
  <c r="CN70" i="22"/>
  <c r="CN64" i="35" s="1"/>
  <c r="CO70" i="22"/>
  <c r="CO64" i="35" s="1"/>
  <c r="CP70" i="22"/>
  <c r="JO70" i="22"/>
  <c r="JO64" i="35" s="1"/>
  <c r="E71" i="22"/>
  <c r="E65" i="35" s="1"/>
  <c r="G71" i="22"/>
  <c r="G65" i="35" s="1"/>
  <c r="H71" i="22"/>
  <c r="H65" i="35" s="1"/>
  <c r="I71" i="22"/>
  <c r="I65" i="35" s="1"/>
  <c r="J71" i="22"/>
  <c r="J65" i="35" s="1"/>
  <c r="K71" i="22"/>
  <c r="L71" i="22"/>
  <c r="L65" i="35" s="1"/>
  <c r="M71" i="22"/>
  <c r="M65" i="35" s="1"/>
  <c r="N71" i="22"/>
  <c r="N65" i="35" s="1"/>
  <c r="O71" i="22"/>
  <c r="O65" i="35" s="1"/>
  <c r="P71" i="22"/>
  <c r="Q71" i="22"/>
  <c r="Q65" i="35" s="1"/>
  <c r="R71" i="22"/>
  <c r="R65" i="35" s="1"/>
  <c r="S71" i="22"/>
  <c r="S65" i="35" s="1"/>
  <c r="T71" i="22"/>
  <c r="T65" i="35" s="1"/>
  <c r="U71" i="22"/>
  <c r="V71" i="22"/>
  <c r="V65" i="35" s="1"/>
  <c r="W71" i="22"/>
  <c r="W65" i="35" s="1"/>
  <c r="X71" i="22"/>
  <c r="X65" i="35" s="1"/>
  <c r="Z71" i="22"/>
  <c r="AL71" i="22"/>
  <c r="AL65" i="35" s="1"/>
  <c r="AM71" i="22"/>
  <c r="AM65" i="35" s="1"/>
  <c r="AO71" i="22"/>
  <c r="AO65" i="35" s="1"/>
  <c r="AP71" i="22"/>
  <c r="AP65" i="35" s="1"/>
  <c r="AQ71" i="22"/>
  <c r="AQ65" i="35" s="1"/>
  <c r="AR71" i="22"/>
  <c r="AR65" i="35" s="1"/>
  <c r="AS71" i="22"/>
  <c r="AT71" i="22"/>
  <c r="AT65" i="35" s="1"/>
  <c r="AU71" i="22"/>
  <c r="AU65" i="35" s="1"/>
  <c r="AV71" i="22"/>
  <c r="AV65" i="35" s="1"/>
  <c r="AW71" i="22"/>
  <c r="AW65" i="35" s="1"/>
  <c r="AX71" i="22"/>
  <c r="AY71" i="22"/>
  <c r="AY65" i="35" s="1"/>
  <c r="AZ71" i="22"/>
  <c r="AZ65" i="35" s="1"/>
  <c r="BA71" i="22"/>
  <c r="BA65" i="35" s="1"/>
  <c r="BB71" i="22"/>
  <c r="BB65" i="35" s="1"/>
  <c r="BC71" i="22"/>
  <c r="BD71" i="22"/>
  <c r="BD65" i="35" s="1"/>
  <c r="BE71" i="22"/>
  <c r="BE65" i="35" s="1"/>
  <c r="BF71" i="22"/>
  <c r="BF65" i="35" s="1"/>
  <c r="BG71" i="22"/>
  <c r="BG65" i="35" s="1"/>
  <c r="BH71" i="22"/>
  <c r="BS71" i="22"/>
  <c r="BS65" i="35" s="1"/>
  <c r="BT71" i="22"/>
  <c r="BT65" i="35" s="1"/>
  <c r="BU71" i="22"/>
  <c r="BU65" i="35" s="1"/>
  <c r="BW71" i="22"/>
  <c r="BW65" i="35" s="1"/>
  <c r="BX71" i="22"/>
  <c r="BX65" i="35" s="1"/>
  <c r="BY71" i="22"/>
  <c r="BY65" i="35" s="1"/>
  <c r="BZ71" i="22"/>
  <c r="BZ65" i="35" s="1"/>
  <c r="CA71" i="22"/>
  <c r="CB71" i="22"/>
  <c r="CB65" i="35" s="1"/>
  <c r="CC71" i="22"/>
  <c r="CC65" i="35" s="1"/>
  <c r="CD71" i="22"/>
  <c r="CD65" i="35" s="1"/>
  <c r="CE71" i="22"/>
  <c r="CE65" i="35" s="1"/>
  <c r="CF71" i="22"/>
  <c r="CG71" i="22"/>
  <c r="CG65" i="35" s="1"/>
  <c r="CH71" i="22"/>
  <c r="CH65" i="35" s="1"/>
  <c r="CI71" i="22"/>
  <c r="CI65" i="35" s="1"/>
  <c r="CJ71" i="22"/>
  <c r="CJ65" i="35" s="1"/>
  <c r="CK71" i="22"/>
  <c r="CL71" i="22"/>
  <c r="CL65" i="35" s="1"/>
  <c r="CM71" i="22"/>
  <c r="CM65" i="35" s="1"/>
  <c r="CN71" i="22"/>
  <c r="CN65" i="35" s="1"/>
  <c r="CO71" i="22"/>
  <c r="CO65" i="35" s="1"/>
  <c r="CP71" i="22"/>
  <c r="JO71" i="22"/>
  <c r="JO65" i="35" s="1"/>
  <c r="E72" i="22"/>
  <c r="E66" i="35" s="1"/>
  <c r="G72" i="22"/>
  <c r="G66" i="35" s="1"/>
  <c r="H72" i="22"/>
  <c r="H66" i="35" s="1"/>
  <c r="I72" i="22"/>
  <c r="I66" i="35" s="1"/>
  <c r="J72" i="22"/>
  <c r="J66" i="35" s="1"/>
  <c r="K72" i="22"/>
  <c r="L72" i="22"/>
  <c r="L66" i="35" s="1"/>
  <c r="M72" i="22"/>
  <c r="M66" i="35" s="1"/>
  <c r="N72" i="22"/>
  <c r="N66" i="35" s="1"/>
  <c r="O72" i="22"/>
  <c r="O66" i="35" s="1"/>
  <c r="P72" i="22"/>
  <c r="Q72" i="22"/>
  <c r="Q66" i="35" s="1"/>
  <c r="R72" i="22"/>
  <c r="R66" i="35" s="1"/>
  <c r="S72" i="22"/>
  <c r="S66" i="35" s="1"/>
  <c r="T72" i="22"/>
  <c r="T66" i="35" s="1"/>
  <c r="U72" i="22"/>
  <c r="V72" i="22"/>
  <c r="V66" i="35" s="1"/>
  <c r="W72" i="22"/>
  <c r="W66" i="35" s="1"/>
  <c r="X72" i="22"/>
  <c r="X66" i="35" s="1"/>
  <c r="Z72" i="22"/>
  <c r="JO72" i="22"/>
  <c r="JO66" i="35" s="1"/>
  <c r="D67" i="35"/>
  <c r="E73" i="22"/>
  <c r="G73" i="22"/>
  <c r="G67" i="35" s="1"/>
  <c r="H73" i="22"/>
  <c r="H67" i="35" s="1"/>
  <c r="I73" i="22"/>
  <c r="I67" i="35" s="1"/>
  <c r="J73" i="22"/>
  <c r="J67" i="35" s="1"/>
  <c r="K73" i="22"/>
  <c r="L73" i="22"/>
  <c r="L67" i="35" s="1"/>
  <c r="M73" i="22"/>
  <c r="M67" i="35" s="1"/>
  <c r="N73" i="22"/>
  <c r="N67" i="35" s="1"/>
  <c r="O73" i="22"/>
  <c r="O67" i="35" s="1"/>
  <c r="P73" i="22"/>
  <c r="Q73" i="22"/>
  <c r="Q67" i="35" s="1"/>
  <c r="R73" i="22"/>
  <c r="R67" i="35" s="1"/>
  <c r="S73" i="22"/>
  <c r="S67" i="35" s="1"/>
  <c r="T73" i="22"/>
  <c r="T67" i="35" s="1"/>
  <c r="U73" i="22"/>
  <c r="V73" i="22"/>
  <c r="V67" i="35" s="1"/>
  <c r="W73" i="22"/>
  <c r="W67" i="35" s="1"/>
  <c r="X73" i="22"/>
  <c r="X67" i="35" s="1"/>
  <c r="Z73" i="22"/>
  <c r="AL73" i="22"/>
  <c r="AL67" i="35" s="1"/>
  <c r="AM73" i="22"/>
  <c r="AM67" i="35" s="1"/>
  <c r="AO73" i="22"/>
  <c r="AO67" i="35" s="1"/>
  <c r="AP73" i="22"/>
  <c r="AP67" i="35" s="1"/>
  <c r="AQ73" i="22"/>
  <c r="AQ67" i="35" s="1"/>
  <c r="AR73" i="22"/>
  <c r="AR67" i="35" s="1"/>
  <c r="AS73" i="22"/>
  <c r="AT73" i="22"/>
  <c r="AT67" i="35" s="1"/>
  <c r="AU73" i="22"/>
  <c r="AU67" i="35" s="1"/>
  <c r="AV73" i="22"/>
  <c r="AV67" i="35" s="1"/>
  <c r="AW73" i="22"/>
  <c r="AW67" i="35" s="1"/>
  <c r="AX73" i="22"/>
  <c r="AY73" i="22"/>
  <c r="AY67" i="35" s="1"/>
  <c r="AZ73" i="22"/>
  <c r="AZ67" i="35" s="1"/>
  <c r="BA73" i="22"/>
  <c r="BA67" i="35" s="1"/>
  <c r="BB73" i="22"/>
  <c r="BB67" i="35" s="1"/>
  <c r="BC73" i="22"/>
  <c r="BD73" i="22"/>
  <c r="BD67" i="35" s="1"/>
  <c r="BE73" i="22"/>
  <c r="BE67" i="35" s="1"/>
  <c r="BF73" i="22"/>
  <c r="BF67" i="35" s="1"/>
  <c r="BG73" i="22"/>
  <c r="BG67" i="35" s="1"/>
  <c r="BH73" i="22"/>
  <c r="BS73" i="22"/>
  <c r="BS67" i="35" s="1"/>
  <c r="BT73" i="22"/>
  <c r="BT67" i="35" s="1"/>
  <c r="BU73" i="22"/>
  <c r="BU67" i="35" s="1"/>
  <c r="BW73" i="22"/>
  <c r="BW67" i="35" s="1"/>
  <c r="BX73" i="22"/>
  <c r="BX67" i="35" s="1"/>
  <c r="BY73" i="22"/>
  <c r="BY67" i="35" s="1"/>
  <c r="BZ73" i="22"/>
  <c r="BZ67" i="35" s="1"/>
  <c r="CA73" i="22"/>
  <c r="CB73" i="22"/>
  <c r="CB67" i="35" s="1"/>
  <c r="CC73" i="22"/>
  <c r="CC67" i="35" s="1"/>
  <c r="CD73" i="22"/>
  <c r="CD67" i="35" s="1"/>
  <c r="CE73" i="22"/>
  <c r="CE67" i="35" s="1"/>
  <c r="CF73" i="22"/>
  <c r="CG73" i="22"/>
  <c r="CG67" i="35" s="1"/>
  <c r="CH73" i="22"/>
  <c r="CH67" i="35" s="1"/>
  <c r="CI73" i="22"/>
  <c r="CI67" i="35" s="1"/>
  <c r="CJ73" i="22"/>
  <c r="CJ67" i="35" s="1"/>
  <c r="CK73" i="22"/>
  <c r="CL73" i="22"/>
  <c r="CL67" i="35" s="1"/>
  <c r="CM73" i="22"/>
  <c r="CM67" i="35" s="1"/>
  <c r="CN73" i="22"/>
  <c r="CN67" i="35" s="1"/>
  <c r="CO73" i="22"/>
  <c r="CO67" i="35" s="1"/>
  <c r="CP73" i="22"/>
  <c r="JO73" i="22"/>
  <c r="JO67" i="35" s="1"/>
  <c r="D129" i="35"/>
  <c r="E129" i="35"/>
  <c r="F129" i="35"/>
  <c r="G129" i="35"/>
  <c r="H129" i="35"/>
  <c r="I129" i="35"/>
  <c r="J129" i="35"/>
  <c r="K129" i="35"/>
  <c r="L129" i="35"/>
  <c r="M129" i="35"/>
  <c r="N129" i="35"/>
  <c r="O129" i="35"/>
  <c r="P129" i="35"/>
  <c r="Q129" i="35"/>
  <c r="R129" i="35"/>
  <c r="S129" i="35"/>
  <c r="T129" i="35"/>
  <c r="U129" i="35"/>
  <c r="V129" i="35"/>
  <c r="W129" i="35"/>
  <c r="X129" i="35"/>
  <c r="Y129" i="35"/>
  <c r="Z129" i="35"/>
  <c r="AK129" i="35"/>
  <c r="AL129" i="35"/>
  <c r="AM129" i="35"/>
  <c r="AN129" i="35"/>
  <c r="AO129" i="35"/>
  <c r="AP129" i="35"/>
  <c r="AQ129" i="35"/>
  <c r="AR129" i="35"/>
  <c r="AS129" i="35"/>
  <c r="AT129" i="35"/>
  <c r="AU129" i="35"/>
  <c r="AV129" i="35"/>
  <c r="AW129" i="35"/>
  <c r="AX129" i="35"/>
  <c r="AY129" i="35"/>
  <c r="AZ129" i="35"/>
  <c r="BA129" i="35"/>
  <c r="BB129" i="35"/>
  <c r="BC129" i="35"/>
  <c r="BD129" i="35"/>
  <c r="BE129" i="35"/>
  <c r="BF129" i="35"/>
  <c r="BG129" i="35"/>
  <c r="BH129" i="35"/>
  <c r="BS129" i="35"/>
  <c r="BT129" i="35"/>
  <c r="BU129" i="35"/>
  <c r="BV129" i="35"/>
  <c r="BW129" i="35"/>
  <c r="BX129" i="35"/>
  <c r="BY129" i="35"/>
  <c r="BZ129" i="35"/>
  <c r="CA129" i="35"/>
  <c r="CB129" i="35"/>
  <c r="CC129" i="35"/>
  <c r="CD129" i="35"/>
  <c r="CE129" i="35"/>
  <c r="CF129" i="35"/>
  <c r="CG129" i="35"/>
  <c r="CH129" i="35"/>
  <c r="CI129" i="35"/>
  <c r="CJ129" i="35"/>
  <c r="CK129" i="35"/>
  <c r="CL129" i="35"/>
  <c r="CM129" i="35"/>
  <c r="CN129" i="35"/>
  <c r="CO129" i="35"/>
  <c r="CP129" i="35"/>
  <c r="JO129" i="35"/>
  <c r="JP129" i="35"/>
  <c r="JQ129" i="35"/>
  <c r="JR129" i="35"/>
  <c r="JS129" i="35"/>
  <c r="JT129" i="35"/>
  <c r="JU129" i="35"/>
  <c r="JV129" i="35"/>
  <c r="JW129" i="35"/>
  <c r="JX129" i="35"/>
  <c r="JY129" i="35"/>
  <c r="JZ129" i="35"/>
  <c r="KA129" i="35"/>
  <c r="KB129" i="35"/>
  <c r="KC129" i="35"/>
  <c r="KD129" i="35"/>
  <c r="KE129" i="35"/>
  <c r="KF129" i="35"/>
  <c r="KG129" i="35"/>
  <c r="KH129" i="35"/>
  <c r="KI129" i="35"/>
  <c r="KJ129" i="35"/>
  <c r="KK129" i="35"/>
  <c r="KL129" i="35"/>
  <c r="D130" i="35"/>
  <c r="E130" i="35"/>
  <c r="F130" i="35"/>
  <c r="G130" i="35"/>
  <c r="H130" i="35"/>
  <c r="I130" i="35"/>
  <c r="J130" i="35"/>
  <c r="K130" i="35"/>
  <c r="L130" i="35"/>
  <c r="M130" i="35"/>
  <c r="N130" i="35"/>
  <c r="O130" i="35"/>
  <c r="P130" i="35"/>
  <c r="Q130" i="35"/>
  <c r="R130" i="35"/>
  <c r="S130" i="35"/>
  <c r="T130" i="35"/>
  <c r="U130" i="35"/>
  <c r="V130" i="35"/>
  <c r="W130" i="35"/>
  <c r="X130" i="35"/>
  <c r="Y130" i="35"/>
  <c r="Z130" i="35"/>
  <c r="AK130" i="35"/>
  <c r="AL130" i="35"/>
  <c r="AM130" i="35"/>
  <c r="AN130" i="35"/>
  <c r="AO130" i="35"/>
  <c r="AP130" i="35"/>
  <c r="AQ130" i="35"/>
  <c r="AR130" i="35"/>
  <c r="AS130" i="35"/>
  <c r="AT130" i="35"/>
  <c r="AU130" i="35"/>
  <c r="AV130" i="35"/>
  <c r="AW130" i="35"/>
  <c r="AX130" i="35"/>
  <c r="AY130" i="35"/>
  <c r="AZ130" i="35"/>
  <c r="BA130" i="35"/>
  <c r="BB130" i="35"/>
  <c r="BC130" i="35"/>
  <c r="BD130" i="35"/>
  <c r="BE130" i="35"/>
  <c r="BF130" i="35"/>
  <c r="BG130" i="35"/>
  <c r="BH130" i="35"/>
  <c r="BS130" i="35"/>
  <c r="BT130" i="35"/>
  <c r="BU130" i="35"/>
  <c r="BV130" i="35"/>
  <c r="BW130" i="35"/>
  <c r="BX130" i="35"/>
  <c r="BY130" i="35"/>
  <c r="BZ130" i="35"/>
  <c r="CA130" i="35"/>
  <c r="CB130" i="35"/>
  <c r="CC130" i="35"/>
  <c r="CD130" i="35"/>
  <c r="CE130" i="35"/>
  <c r="CF130" i="35"/>
  <c r="CG130" i="35"/>
  <c r="CH130" i="35"/>
  <c r="CI130" i="35"/>
  <c r="CJ130" i="35"/>
  <c r="CK130" i="35"/>
  <c r="CL130" i="35"/>
  <c r="CM130" i="35"/>
  <c r="CN130" i="35"/>
  <c r="CO130" i="35"/>
  <c r="CP130" i="35"/>
  <c r="JO130" i="35"/>
  <c r="JP130" i="35"/>
  <c r="JQ130" i="35"/>
  <c r="JR130" i="35"/>
  <c r="JS130" i="35"/>
  <c r="JT130" i="35"/>
  <c r="JU130" i="35"/>
  <c r="JV130" i="35"/>
  <c r="JW130" i="35"/>
  <c r="JX130" i="35"/>
  <c r="JY130" i="35"/>
  <c r="JZ130" i="35"/>
  <c r="KA130" i="35"/>
  <c r="KB130" i="35"/>
  <c r="KC130" i="35"/>
  <c r="KD130" i="35"/>
  <c r="KE130" i="35"/>
  <c r="KF130" i="35"/>
  <c r="KG130" i="35"/>
  <c r="KH130" i="35"/>
  <c r="KI130" i="35"/>
  <c r="KJ130" i="35"/>
  <c r="KK130" i="35"/>
  <c r="KL130" i="35"/>
  <c r="D131" i="35"/>
  <c r="E131" i="35"/>
  <c r="F131" i="35"/>
  <c r="G131" i="35"/>
  <c r="H131" i="35"/>
  <c r="I131" i="35"/>
  <c r="J131" i="35"/>
  <c r="K131" i="35"/>
  <c r="L131" i="35"/>
  <c r="M131" i="35"/>
  <c r="N131" i="35"/>
  <c r="O131" i="35"/>
  <c r="P131" i="35"/>
  <c r="Q131" i="35"/>
  <c r="R131" i="35"/>
  <c r="S131" i="35"/>
  <c r="T131" i="35"/>
  <c r="U131" i="35"/>
  <c r="V131" i="35"/>
  <c r="W131" i="35"/>
  <c r="X131" i="35"/>
  <c r="Y131" i="35"/>
  <c r="Z131" i="35"/>
  <c r="AK131" i="35"/>
  <c r="AL131" i="35"/>
  <c r="AM131" i="35"/>
  <c r="AN131" i="35"/>
  <c r="AO131" i="35"/>
  <c r="AP131" i="35"/>
  <c r="AQ131" i="35"/>
  <c r="AR131" i="35"/>
  <c r="AS131" i="35"/>
  <c r="AT131" i="35"/>
  <c r="AU131" i="35"/>
  <c r="AV131" i="35"/>
  <c r="AW131" i="35"/>
  <c r="AX131" i="35"/>
  <c r="AY131" i="35"/>
  <c r="AZ131" i="35"/>
  <c r="BA131" i="35"/>
  <c r="BB131" i="35"/>
  <c r="BC131" i="35"/>
  <c r="BD131" i="35"/>
  <c r="BE131" i="35"/>
  <c r="BF131" i="35"/>
  <c r="BG131" i="35"/>
  <c r="BH131" i="35"/>
  <c r="BS131" i="35"/>
  <c r="BT131" i="35"/>
  <c r="BU131" i="35"/>
  <c r="BV131" i="35"/>
  <c r="BW131" i="35"/>
  <c r="BX131" i="35"/>
  <c r="BY131" i="35"/>
  <c r="BZ131" i="35"/>
  <c r="CA131" i="35"/>
  <c r="CB131" i="35"/>
  <c r="CC131" i="35"/>
  <c r="CD131" i="35"/>
  <c r="CE131" i="35"/>
  <c r="CF131" i="35"/>
  <c r="CG131" i="35"/>
  <c r="CH131" i="35"/>
  <c r="CI131" i="35"/>
  <c r="CJ131" i="35"/>
  <c r="CK131" i="35"/>
  <c r="CL131" i="35"/>
  <c r="CM131" i="35"/>
  <c r="CN131" i="35"/>
  <c r="CO131" i="35"/>
  <c r="CP131" i="35"/>
  <c r="JO131" i="35"/>
  <c r="JP131" i="35"/>
  <c r="JQ131" i="35"/>
  <c r="JR131" i="35"/>
  <c r="JS131" i="35"/>
  <c r="JT131" i="35"/>
  <c r="JU131" i="35"/>
  <c r="JV131" i="35"/>
  <c r="JW131" i="35"/>
  <c r="JX131" i="35"/>
  <c r="JY131" i="35"/>
  <c r="JZ131" i="35"/>
  <c r="KA131" i="35"/>
  <c r="KB131" i="35"/>
  <c r="KC131" i="35"/>
  <c r="KD131" i="35"/>
  <c r="KE131" i="35"/>
  <c r="KF131" i="35"/>
  <c r="KG131" i="35"/>
  <c r="KH131" i="35"/>
  <c r="KI131" i="35"/>
  <c r="KJ131" i="35"/>
  <c r="KK131" i="35"/>
  <c r="KL131" i="35"/>
  <c r="D132" i="35"/>
  <c r="E132" i="35"/>
  <c r="F132" i="35"/>
  <c r="G132" i="35"/>
  <c r="H132" i="35"/>
  <c r="I132" i="35"/>
  <c r="J132" i="35"/>
  <c r="K132" i="35"/>
  <c r="L132" i="35"/>
  <c r="M132" i="35"/>
  <c r="N132" i="35"/>
  <c r="O132" i="35"/>
  <c r="P132" i="35"/>
  <c r="Q132" i="35"/>
  <c r="R132" i="35"/>
  <c r="S132" i="35"/>
  <c r="T132" i="35"/>
  <c r="U132" i="35"/>
  <c r="V132" i="35"/>
  <c r="W132" i="35"/>
  <c r="X132" i="35"/>
  <c r="Y132" i="35"/>
  <c r="Z132" i="35"/>
  <c r="AK132" i="35"/>
  <c r="AL132" i="35"/>
  <c r="AM132" i="35"/>
  <c r="AN132" i="35"/>
  <c r="AO132" i="35"/>
  <c r="AP132" i="35"/>
  <c r="AQ132" i="35"/>
  <c r="AR132" i="35"/>
  <c r="AS132" i="35"/>
  <c r="AT132" i="35"/>
  <c r="AU132" i="35"/>
  <c r="AV132" i="35"/>
  <c r="AW132" i="35"/>
  <c r="AX132" i="35"/>
  <c r="AY132" i="35"/>
  <c r="AZ132" i="35"/>
  <c r="BA132" i="35"/>
  <c r="BB132" i="35"/>
  <c r="BC132" i="35"/>
  <c r="BD132" i="35"/>
  <c r="BE132" i="35"/>
  <c r="BF132" i="35"/>
  <c r="BG132" i="35"/>
  <c r="BH132" i="35"/>
  <c r="BS132" i="35"/>
  <c r="BT132" i="35"/>
  <c r="BU132" i="35"/>
  <c r="BV132" i="35"/>
  <c r="BW132" i="35"/>
  <c r="BX132" i="35"/>
  <c r="BY132" i="35"/>
  <c r="BZ132" i="35"/>
  <c r="CA132" i="35"/>
  <c r="CB132" i="35"/>
  <c r="CC132" i="35"/>
  <c r="CD132" i="35"/>
  <c r="CE132" i="35"/>
  <c r="CF132" i="35"/>
  <c r="CG132" i="35"/>
  <c r="CH132" i="35"/>
  <c r="CI132" i="35"/>
  <c r="CJ132" i="35"/>
  <c r="CK132" i="35"/>
  <c r="CL132" i="35"/>
  <c r="CM132" i="35"/>
  <c r="CN132" i="35"/>
  <c r="CO132" i="35"/>
  <c r="CP132" i="35"/>
  <c r="JO132" i="35"/>
  <c r="JP132" i="35"/>
  <c r="JQ132" i="35"/>
  <c r="JR132" i="35"/>
  <c r="JS132" i="35"/>
  <c r="JT132" i="35"/>
  <c r="JU132" i="35"/>
  <c r="JV132" i="35"/>
  <c r="JW132" i="35"/>
  <c r="JX132" i="35"/>
  <c r="JY132" i="35"/>
  <c r="JZ132" i="35"/>
  <c r="KA132" i="35"/>
  <c r="KB132" i="35"/>
  <c r="KC132" i="35"/>
  <c r="KD132" i="35"/>
  <c r="KE132" i="35"/>
  <c r="KF132" i="35"/>
  <c r="KG132" i="35"/>
  <c r="KH132" i="35"/>
  <c r="KI132" i="35"/>
  <c r="KJ132" i="35"/>
  <c r="KK132" i="35"/>
  <c r="KL132" i="35"/>
  <c r="D133" i="35"/>
  <c r="E133" i="35"/>
  <c r="F133" i="35"/>
  <c r="G133" i="35"/>
  <c r="H133" i="35"/>
  <c r="I133" i="35"/>
  <c r="J133" i="35"/>
  <c r="K133" i="35"/>
  <c r="L133" i="35"/>
  <c r="M133" i="35"/>
  <c r="N133" i="35"/>
  <c r="O133" i="35"/>
  <c r="P133" i="35"/>
  <c r="Q133" i="35"/>
  <c r="R133" i="35"/>
  <c r="S133" i="35"/>
  <c r="T133" i="35"/>
  <c r="U133" i="35"/>
  <c r="V133" i="35"/>
  <c r="W133" i="35"/>
  <c r="X133" i="35"/>
  <c r="Y133" i="35"/>
  <c r="Z133" i="35"/>
  <c r="AK133" i="35"/>
  <c r="AL133" i="35"/>
  <c r="AM133" i="35"/>
  <c r="AN133" i="35"/>
  <c r="AO133" i="35"/>
  <c r="AP133" i="35"/>
  <c r="AQ133" i="35"/>
  <c r="AR133" i="35"/>
  <c r="AS133" i="35"/>
  <c r="AT133" i="35"/>
  <c r="AU133" i="35"/>
  <c r="AV133" i="35"/>
  <c r="AW133" i="35"/>
  <c r="AX133" i="35"/>
  <c r="AY133" i="35"/>
  <c r="AZ133" i="35"/>
  <c r="BA133" i="35"/>
  <c r="BB133" i="35"/>
  <c r="BC133" i="35"/>
  <c r="BD133" i="35"/>
  <c r="BE133" i="35"/>
  <c r="BF133" i="35"/>
  <c r="BG133" i="35"/>
  <c r="BH133" i="35"/>
  <c r="BS133" i="35"/>
  <c r="BT133" i="35"/>
  <c r="BU133" i="35"/>
  <c r="BV133" i="35"/>
  <c r="BW133" i="35"/>
  <c r="BX133" i="35"/>
  <c r="BY133" i="35"/>
  <c r="BZ133" i="35"/>
  <c r="CA133" i="35"/>
  <c r="CB133" i="35"/>
  <c r="CC133" i="35"/>
  <c r="CD133" i="35"/>
  <c r="CE133" i="35"/>
  <c r="CF133" i="35"/>
  <c r="CG133" i="35"/>
  <c r="CH133" i="35"/>
  <c r="CI133" i="35"/>
  <c r="CJ133" i="35"/>
  <c r="CK133" i="35"/>
  <c r="CL133" i="35"/>
  <c r="CM133" i="35"/>
  <c r="CN133" i="35"/>
  <c r="CO133" i="35"/>
  <c r="CP133" i="35"/>
  <c r="JO133" i="35"/>
  <c r="JP133" i="35"/>
  <c r="JQ133" i="35"/>
  <c r="JR133" i="35"/>
  <c r="JS133" i="35"/>
  <c r="JT133" i="35"/>
  <c r="JU133" i="35"/>
  <c r="JV133" i="35"/>
  <c r="JW133" i="35"/>
  <c r="JX133" i="35"/>
  <c r="JY133" i="35"/>
  <c r="JZ133" i="35"/>
  <c r="KA133" i="35"/>
  <c r="KB133" i="35"/>
  <c r="KC133" i="35"/>
  <c r="KD133" i="35"/>
  <c r="KE133" i="35"/>
  <c r="KF133" i="35"/>
  <c r="KG133" i="35"/>
  <c r="KH133" i="35"/>
  <c r="KI133" i="35"/>
  <c r="KJ133" i="35"/>
  <c r="KK133" i="35"/>
  <c r="KL133" i="35"/>
  <c r="D134" i="35"/>
  <c r="E134" i="35"/>
  <c r="F134" i="35"/>
  <c r="G134" i="35"/>
  <c r="H134" i="35"/>
  <c r="I134" i="35"/>
  <c r="J134" i="35"/>
  <c r="K134" i="35"/>
  <c r="L134" i="35"/>
  <c r="M134" i="35"/>
  <c r="N134" i="35"/>
  <c r="O134" i="35"/>
  <c r="P134" i="35"/>
  <c r="Q134" i="35"/>
  <c r="R134" i="35"/>
  <c r="S134" i="35"/>
  <c r="T134" i="35"/>
  <c r="U134" i="35"/>
  <c r="V134" i="35"/>
  <c r="W134" i="35"/>
  <c r="X134" i="35"/>
  <c r="Y134" i="35"/>
  <c r="Z134" i="35"/>
  <c r="AK134" i="35"/>
  <c r="AL134" i="35"/>
  <c r="AM134" i="35"/>
  <c r="AN134" i="35"/>
  <c r="AO134" i="35"/>
  <c r="AP134" i="35"/>
  <c r="AQ134" i="35"/>
  <c r="AR134" i="35"/>
  <c r="AS134" i="35"/>
  <c r="AT134" i="35"/>
  <c r="AU134" i="35"/>
  <c r="AV134" i="35"/>
  <c r="AW134" i="35"/>
  <c r="AX134" i="35"/>
  <c r="AY134" i="35"/>
  <c r="AZ134" i="35"/>
  <c r="BA134" i="35"/>
  <c r="BB134" i="35"/>
  <c r="BC134" i="35"/>
  <c r="BD134" i="35"/>
  <c r="BE134" i="35"/>
  <c r="BF134" i="35"/>
  <c r="BG134" i="35"/>
  <c r="BH134" i="35"/>
  <c r="BS134" i="35"/>
  <c r="BT134" i="35"/>
  <c r="BU134" i="35"/>
  <c r="BV134" i="35"/>
  <c r="BW134" i="35"/>
  <c r="BX134" i="35"/>
  <c r="BY134" i="35"/>
  <c r="BZ134" i="35"/>
  <c r="CA134" i="35"/>
  <c r="CB134" i="35"/>
  <c r="CC134" i="35"/>
  <c r="CD134" i="35"/>
  <c r="CE134" i="35"/>
  <c r="CF134" i="35"/>
  <c r="CG134" i="35"/>
  <c r="CH134" i="35"/>
  <c r="CI134" i="35"/>
  <c r="CJ134" i="35"/>
  <c r="CK134" i="35"/>
  <c r="CL134" i="35"/>
  <c r="CM134" i="35"/>
  <c r="CN134" i="35"/>
  <c r="CO134" i="35"/>
  <c r="CP134" i="35"/>
  <c r="JO134" i="35"/>
  <c r="JP134" i="35"/>
  <c r="JQ134" i="35"/>
  <c r="JR134" i="35"/>
  <c r="JS134" i="35"/>
  <c r="JT134" i="35"/>
  <c r="JU134" i="35"/>
  <c r="JV134" i="35"/>
  <c r="JW134" i="35"/>
  <c r="JX134" i="35"/>
  <c r="JY134" i="35"/>
  <c r="JZ134" i="35"/>
  <c r="KA134" i="35"/>
  <c r="KB134" i="35"/>
  <c r="KC134" i="35"/>
  <c r="KD134" i="35"/>
  <c r="KE134" i="35"/>
  <c r="KF134" i="35"/>
  <c r="KG134" i="35"/>
  <c r="KH134" i="35"/>
  <c r="KI134" i="35"/>
  <c r="KJ134" i="35"/>
  <c r="KK134" i="35"/>
  <c r="KL134" i="35"/>
  <c r="D135" i="35"/>
  <c r="E135" i="35"/>
  <c r="F135" i="35"/>
  <c r="G135" i="35"/>
  <c r="H135" i="35"/>
  <c r="I135" i="35"/>
  <c r="J135" i="35"/>
  <c r="K135" i="35"/>
  <c r="L135" i="35"/>
  <c r="M135" i="35"/>
  <c r="N135" i="35"/>
  <c r="O135" i="35"/>
  <c r="P135" i="35"/>
  <c r="Q135" i="35"/>
  <c r="R135" i="35"/>
  <c r="S135" i="35"/>
  <c r="T135" i="35"/>
  <c r="U135" i="35"/>
  <c r="V135" i="35"/>
  <c r="W135" i="35"/>
  <c r="X135" i="35"/>
  <c r="Y135" i="35"/>
  <c r="Z135" i="35"/>
  <c r="JO135" i="35"/>
  <c r="JP135" i="35"/>
  <c r="JQ135" i="35"/>
  <c r="JR135" i="35"/>
  <c r="JS135" i="35"/>
  <c r="JT135" i="35"/>
  <c r="JU135" i="35"/>
  <c r="JV135" i="35"/>
  <c r="JW135" i="35"/>
  <c r="JX135" i="35"/>
  <c r="JY135" i="35"/>
  <c r="JZ135" i="35"/>
  <c r="KA135" i="35"/>
  <c r="KB135" i="35"/>
  <c r="KC135" i="35"/>
  <c r="KD135" i="35"/>
  <c r="KE135" i="35"/>
  <c r="KF135" i="35"/>
  <c r="KG135" i="35"/>
  <c r="KH135" i="35"/>
  <c r="KI135" i="35"/>
  <c r="KJ135" i="35"/>
  <c r="KK135" i="35"/>
  <c r="KL135" i="35"/>
  <c r="D136" i="35"/>
  <c r="E136" i="35"/>
  <c r="F136" i="35"/>
  <c r="G136" i="35"/>
  <c r="H136" i="35"/>
  <c r="I136" i="35"/>
  <c r="J136" i="35"/>
  <c r="K136" i="35"/>
  <c r="L136" i="35"/>
  <c r="M136" i="35"/>
  <c r="N136" i="35"/>
  <c r="O136" i="35"/>
  <c r="P136" i="35"/>
  <c r="Q136" i="35"/>
  <c r="R136" i="35"/>
  <c r="S136" i="35"/>
  <c r="T136" i="35"/>
  <c r="U136" i="35"/>
  <c r="V136" i="35"/>
  <c r="W136" i="35"/>
  <c r="X136" i="35"/>
  <c r="Y136" i="35"/>
  <c r="Z136" i="35"/>
  <c r="AK136" i="35"/>
  <c r="AL136" i="35"/>
  <c r="AM136" i="35"/>
  <c r="AN136" i="35"/>
  <c r="AO136" i="35"/>
  <c r="AP136" i="35"/>
  <c r="AQ136" i="35"/>
  <c r="AR136" i="35"/>
  <c r="AS136" i="35"/>
  <c r="AT136" i="35"/>
  <c r="AU136" i="35"/>
  <c r="AV136" i="35"/>
  <c r="AW136" i="35"/>
  <c r="AX136" i="35"/>
  <c r="AY136" i="35"/>
  <c r="AZ136" i="35"/>
  <c r="BA136" i="35"/>
  <c r="BB136" i="35"/>
  <c r="BC136" i="35"/>
  <c r="BD136" i="35"/>
  <c r="BE136" i="35"/>
  <c r="BF136" i="35"/>
  <c r="BG136" i="35"/>
  <c r="BH136" i="35"/>
  <c r="BS136" i="35"/>
  <c r="BT136" i="35"/>
  <c r="BU136" i="35"/>
  <c r="BV136" i="35"/>
  <c r="BW136" i="35"/>
  <c r="BX136" i="35"/>
  <c r="BY136" i="35"/>
  <c r="BZ136" i="35"/>
  <c r="CA136" i="35"/>
  <c r="CB136" i="35"/>
  <c r="CC136" i="35"/>
  <c r="CD136" i="35"/>
  <c r="CE136" i="35"/>
  <c r="CF136" i="35"/>
  <c r="CG136" i="35"/>
  <c r="CH136" i="35"/>
  <c r="CI136" i="35"/>
  <c r="CJ136" i="35"/>
  <c r="CK136" i="35"/>
  <c r="CL136" i="35"/>
  <c r="CM136" i="35"/>
  <c r="CN136" i="35"/>
  <c r="CO136" i="35"/>
  <c r="CP136" i="35"/>
  <c r="JO136" i="35"/>
  <c r="JP136" i="35"/>
  <c r="JQ136" i="35"/>
  <c r="JR136" i="35"/>
  <c r="JS136" i="35"/>
  <c r="JT136" i="35"/>
  <c r="JU136" i="35"/>
  <c r="JV136" i="35"/>
  <c r="JW136" i="35"/>
  <c r="JX136" i="35"/>
  <c r="JY136" i="35"/>
  <c r="JZ136" i="35"/>
  <c r="KA136" i="35"/>
  <c r="KB136" i="35"/>
  <c r="KC136" i="35"/>
  <c r="KD136" i="35"/>
  <c r="KE136" i="35"/>
  <c r="KF136" i="35"/>
  <c r="KG136" i="35"/>
  <c r="KH136" i="35"/>
  <c r="KI136" i="35"/>
  <c r="KJ136" i="35"/>
  <c r="KK136" i="35"/>
  <c r="KL136" i="35"/>
  <c r="C136" i="35"/>
  <c r="C135" i="35"/>
  <c r="C134" i="35"/>
  <c r="C133" i="35"/>
  <c r="C132" i="35"/>
  <c r="C131" i="35"/>
  <c r="C130" i="35"/>
  <c r="C129" i="35"/>
  <c r="CM65" i="22" l="1"/>
  <c r="CM20" i="22" s="1"/>
  <c r="CM14" i="35" s="1"/>
  <c r="CI65" i="22"/>
  <c r="CI20" i="22" s="1"/>
  <c r="CI14" i="35" s="1"/>
  <c r="CE65" i="22"/>
  <c r="CE20" i="22" s="1"/>
  <c r="CE14" i="35" s="1"/>
  <c r="CA65" i="22"/>
  <c r="BW65" i="22"/>
  <c r="BW14" i="35" s="1"/>
  <c r="BS65" i="22"/>
  <c r="BS20" i="22" s="1"/>
  <c r="BS14" i="35" s="1"/>
  <c r="BF65" i="22"/>
  <c r="BF20" i="22" s="1"/>
  <c r="BF14" i="35" s="1"/>
  <c r="BB65" i="22"/>
  <c r="BB20" i="22" s="1"/>
  <c r="BB14" i="35" s="1"/>
  <c r="AX65" i="22"/>
  <c r="AT65" i="22"/>
  <c r="AT20" i="22" s="1"/>
  <c r="AT14" i="35" s="1"/>
  <c r="AP65" i="22"/>
  <c r="AP14" i="35" s="1"/>
  <c r="V65" i="22"/>
  <c r="V20" i="22" s="1"/>
  <c r="V14" i="35" s="1"/>
  <c r="R65" i="22"/>
  <c r="R20" i="22" s="1"/>
  <c r="R14" i="35" s="1"/>
  <c r="N65" i="22"/>
  <c r="N20" i="22" s="1"/>
  <c r="N14" i="35" s="1"/>
  <c r="J65" i="22"/>
  <c r="F18" i="16"/>
  <c r="CP65" i="22"/>
  <c r="CL65" i="22"/>
  <c r="CL20" i="22" s="1"/>
  <c r="CL14" i="35" s="1"/>
  <c r="CH65" i="22"/>
  <c r="CH20" i="22" s="1"/>
  <c r="CH14" i="35" s="1"/>
  <c r="CD65" i="22"/>
  <c r="CD20" i="22" s="1"/>
  <c r="CD14" i="35" s="1"/>
  <c r="BZ65" i="22"/>
  <c r="BZ20" i="22" s="1"/>
  <c r="BZ14" i="35" s="1"/>
  <c r="BV18" i="16"/>
  <c r="BE65" i="22"/>
  <c r="BE20" i="22" s="1"/>
  <c r="BE14" i="35" s="1"/>
  <c r="BA65" i="22"/>
  <c r="BA20" i="22" s="1"/>
  <c r="BA14" i="35" s="1"/>
  <c r="AW65" i="22"/>
  <c r="AW20" i="22" s="1"/>
  <c r="AW14" i="35" s="1"/>
  <c r="AS65" i="22"/>
  <c r="AO65" i="22"/>
  <c r="AO14" i="35" s="1"/>
  <c r="Z65" i="22"/>
  <c r="U65" i="22"/>
  <c r="Q65" i="22"/>
  <c r="Q20" i="22" s="1"/>
  <c r="Q14" i="35" s="1"/>
  <c r="M65" i="22"/>
  <c r="M20" i="22" s="1"/>
  <c r="M14" i="35" s="1"/>
  <c r="I65" i="22"/>
  <c r="CO65" i="22"/>
  <c r="CO20" i="22" s="1"/>
  <c r="CO14" i="35" s="1"/>
  <c r="CK65" i="22"/>
  <c r="CG65" i="22"/>
  <c r="CG20" i="22" s="1"/>
  <c r="CG14" i="35" s="1"/>
  <c r="CC65" i="22"/>
  <c r="CC20" i="22" s="1"/>
  <c r="CC14" i="35" s="1"/>
  <c r="BY65" i="22"/>
  <c r="BY20" i="22" s="1"/>
  <c r="BY14" i="35" s="1"/>
  <c r="BU65" i="22"/>
  <c r="BH65" i="22"/>
  <c r="BD65" i="22"/>
  <c r="BD20" i="22" s="1"/>
  <c r="BD14" i="35" s="1"/>
  <c r="AZ65" i="22"/>
  <c r="AZ20" i="22" s="1"/>
  <c r="AZ14" i="35" s="1"/>
  <c r="AV65" i="22"/>
  <c r="AV20" i="22" s="1"/>
  <c r="AV14" i="35" s="1"/>
  <c r="AR65" i="22"/>
  <c r="AR20" i="22" s="1"/>
  <c r="AR14" i="35" s="1"/>
  <c r="AM65" i="22"/>
  <c r="X65" i="22"/>
  <c r="X20" i="22" s="1"/>
  <c r="X14" i="35" s="1"/>
  <c r="T65" i="22"/>
  <c r="T20" i="22" s="1"/>
  <c r="T14" i="35" s="1"/>
  <c r="P65" i="22"/>
  <c r="L65" i="22"/>
  <c r="L20" i="22" s="1"/>
  <c r="L14" i="35" s="1"/>
  <c r="H65" i="22"/>
  <c r="H14" i="35" s="1"/>
  <c r="JO65" i="22"/>
  <c r="JO20" i="22" s="1"/>
  <c r="JO14" i="35" s="1"/>
  <c r="CN65" i="22"/>
  <c r="CN20" i="22" s="1"/>
  <c r="CN14" i="35" s="1"/>
  <c r="CJ65" i="22"/>
  <c r="CJ20" i="22" s="1"/>
  <c r="CJ14" i="35" s="1"/>
  <c r="CF65" i="22"/>
  <c r="CB65" i="22"/>
  <c r="CB20" i="22" s="1"/>
  <c r="CB14" i="35" s="1"/>
  <c r="BX65" i="22"/>
  <c r="BX14" i="35" s="1"/>
  <c r="BT65" i="22"/>
  <c r="BG65" i="22"/>
  <c r="BG20" i="22" s="1"/>
  <c r="BG14" i="35" s="1"/>
  <c r="BC65" i="22"/>
  <c r="AY65" i="22"/>
  <c r="AY20" i="22" s="1"/>
  <c r="AY14" i="35" s="1"/>
  <c r="AU65" i="22"/>
  <c r="AU20" i="22" s="1"/>
  <c r="AU14" i="35" s="1"/>
  <c r="AQ65" i="22"/>
  <c r="AQ20" i="22" s="1"/>
  <c r="AQ14" i="35" s="1"/>
  <c r="AL65" i="22"/>
  <c r="W65" i="22"/>
  <c r="W20" i="22" s="1"/>
  <c r="W14" i="35" s="1"/>
  <c r="S65" i="22"/>
  <c r="S20" i="22" s="1"/>
  <c r="S14" i="35" s="1"/>
  <c r="O65" i="22"/>
  <c r="O20" i="22" s="1"/>
  <c r="O14" i="35" s="1"/>
  <c r="K65" i="22"/>
  <c r="K20" i="22" s="1"/>
  <c r="G65" i="22"/>
  <c r="G14" i="35" s="1"/>
  <c r="E65" i="22"/>
  <c r="E18" i="16" s="1"/>
  <c r="JO60" i="35"/>
  <c r="CN60" i="35"/>
  <c r="CJ60" i="35"/>
  <c r="CB60" i="35"/>
  <c r="BX60" i="35"/>
  <c r="BT60" i="35"/>
  <c r="BG60" i="35"/>
  <c r="AY60" i="35"/>
  <c r="AU60" i="35"/>
  <c r="AQ60" i="35"/>
  <c r="AL60" i="35"/>
  <c r="W60" i="35"/>
  <c r="S60" i="35"/>
  <c r="O60" i="35"/>
  <c r="G60" i="35"/>
  <c r="CM60" i="35"/>
  <c r="CI60" i="35"/>
  <c r="CE60" i="35"/>
  <c r="BW60" i="35"/>
  <c r="BS60" i="35"/>
  <c r="BF60" i="35"/>
  <c r="BB60" i="35"/>
  <c r="AT60" i="35"/>
  <c r="AP60" i="35"/>
  <c r="V60" i="35"/>
  <c r="R60" i="35"/>
  <c r="N60" i="35"/>
  <c r="J60" i="35"/>
  <c r="CL60" i="35"/>
  <c r="CH60" i="35"/>
  <c r="CD60" i="35"/>
  <c r="BZ60" i="35"/>
  <c r="BE60" i="35"/>
  <c r="BA60" i="35"/>
  <c r="AW60" i="35"/>
  <c r="AO60" i="35"/>
  <c r="Q60" i="35"/>
  <c r="M60" i="35"/>
  <c r="I60" i="35"/>
  <c r="CO60" i="35"/>
  <c r="CG60" i="35"/>
  <c r="CC60" i="35"/>
  <c r="BY60" i="35"/>
  <c r="BU60" i="35"/>
  <c r="BD60" i="35"/>
  <c r="AZ60" i="35"/>
  <c r="AV60" i="35"/>
  <c r="AR60" i="35"/>
  <c r="AM60" i="35"/>
  <c r="X60" i="35"/>
  <c r="T60" i="35"/>
  <c r="L60" i="35"/>
  <c r="H60" i="35"/>
  <c r="E67" i="35"/>
  <c r="D59" i="35"/>
  <c r="C137" i="21"/>
  <c r="AL137" i="21" s="1"/>
  <c r="Z137" i="21"/>
  <c r="BI137" i="21" s="1"/>
  <c r="V137" i="21"/>
  <c r="BE137" i="21" s="1"/>
  <c r="R137" i="21"/>
  <c r="BA137" i="21" s="1"/>
  <c r="N137" i="21"/>
  <c r="AW137" i="21" s="1"/>
  <c r="J137" i="21"/>
  <c r="AS137" i="21" s="1"/>
  <c r="F137" i="21"/>
  <c r="AO137" i="21" s="1"/>
  <c r="Y137" i="21"/>
  <c r="BH137" i="21" s="1"/>
  <c r="U137" i="21"/>
  <c r="BD137" i="21" s="1"/>
  <c r="Q137" i="21"/>
  <c r="AZ137" i="21" s="1"/>
  <c r="M137" i="21"/>
  <c r="AV137" i="21" s="1"/>
  <c r="I137" i="21"/>
  <c r="AR137" i="21" s="1"/>
  <c r="E137" i="21"/>
  <c r="AN137" i="21" s="1"/>
  <c r="X137" i="21"/>
  <c r="BG137" i="21" s="1"/>
  <c r="T137" i="21"/>
  <c r="BC137" i="21" s="1"/>
  <c r="P137" i="21"/>
  <c r="AY137" i="21" s="1"/>
  <c r="L137" i="21"/>
  <c r="AU137" i="21" s="1"/>
  <c r="H137" i="21"/>
  <c r="AQ137" i="21" s="1"/>
  <c r="D137" i="21"/>
  <c r="AM137" i="21" s="1"/>
  <c r="AJ137" i="21"/>
  <c r="BS137" i="21" s="1"/>
  <c r="W137" i="21"/>
  <c r="BF137" i="21" s="1"/>
  <c r="S137" i="21"/>
  <c r="BB137" i="21" s="1"/>
  <c r="O137" i="21"/>
  <c r="AX137" i="21" s="1"/>
  <c r="K137" i="21"/>
  <c r="AT137" i="21" s="1"/>
  <c r="G137" i="21"/>
  <c r="AP137" i="21" s="1"/>
  <c r="Z138" i="21"/>
  <c r="BI138" i="21" s="1"/>
  <c r="V138" i="21"/>
  <c r="BE138" i="21" s="1"/>
  <c r="R138" i="21"/>
  <c r="BA138" i="21" s="1"/>
  <c r="N138" i="21"/>
  <c r="AW138" i="21" s="1"/>
  <c r="J138" i="21"/>
  <c r="AS138" i="21" s="1"/>
  <c r="F138" i="21"/>
  <c r="AO138" i="21" s="1"/>
  <c r="Y136" i="21"/>
  <c r="BH136" i="21" s="1"/>
  <c r="U136" i="21"/>
  <c r="BD136" i="21" s="1"/>
  <c r="Q136" i="21"/>
  <c r="AZ136" i="21" s="1"/>
  <c r="M136" i="21"/>
  <c r="AV136" i="21" s="1"/>
  <c r="I136" i="21"/>
  <c r="AR136" i="21" s="1"/>
  <c r="E136" i="21"/>
  <c r="AN136" i="21" s="1"/>
  <c r="Y135" i="21"/>
  <c r="BH135" i="21" s="1"/>
  <c r="U135" i="21"/>
  <c r="BD135" i="21" s="1"/>
  <c r="Q135" i="21"/>
  <c r="AZ135" i="21" s="1"/>
  <c r="M135" i="21"/>
  <c r="AV135" i="21" s="1"/>
  <c r="I135" i="21"/>
  <c r="AR135" i="21" s="1"/>
  <c r="E135" i="21"/>
  <c r="AN135" i="21" s="1"/>
  <c r="Y134" i="21"/>
  <c r="BH134" i="21" s="1"/>
  <c r="U134" i="21"/>
  <c r="BD134" i="21" s="1"/>
  <c r="Q134" i="21"/>
  <c r="AZ134" i="21" s="1"/>
  <c r="M134" i="21"/>
  <c r="AV134" i="21" s="1"/>
  <c r="I134" i="21"/>
  <c r="AR134" i="21" s="1"/>
  <c r="E134" i="21"/>
  <c r="AN134" i="21" s="1"/>
  <c r="Y133" i="21"/>
  <c r="BH133" i="21" s="1"/>
  <c r="U133" i="21"/>
  <c r="BD133" i="21" s="1"/>
  <c r="Q133" i="21"/>
  <c r="AZ133" i="21" s="1"/>
  <c r="M133" i="21"/>
  <c r="AV133" i="21" s="1"/>
  <c r="I133" i="21"/>
  <c r="AR133" i="21" s="1"/>
  <c r="E133" i="21"/>
  <c r="AN133" i="21" s="1"/>
  <c r="Y132" i="21"/>
  <c r="BH132" i="21" s="1"/>
  <c r="U132" i="21"/>
  <c r="BD132" i="21" s="1"/>
  <c r="Q132" i="21"/>
  <c r="AZ132" i="21" s="1"/>
  <c r="M132" i="21"/>
  <c r="AV132" i="21" s="1"/>
  <c r="I132" i="21"/>
  <c r="AR132" i="21" s="1"/>
  <c r="E132" i="21"/>
  <c r="AN132" i="21" s="1"/>
  <c r="Y131" i="21"/>
  <c r="BH131" i="21" s="1"/>
  <c r="U131" i="21"/>
  <c r="BD131" i="21" s="1"/>
  <c r="Q131" i="21"/>
  <c r="AZ131" i="21" s="1"/>
  <c r="M131" i="21"/>
  <c r="AV131" i="21" s="1"/>
  <c r="I131" i="21"/>
  <c r="AR131" i="21" s="1"/>
  <c r="E131" i="21"/>
  <c r="AN131" i="21" s="1"/>
  <c r="Y138" i="21"/>
  <c r="BH138" i="21" s="1"/>
  <c r="U138" i="21"/>
  <c r="BD138" i="21" s="1"/>
  <c r="Q138" i="21"/>
  <c r="AZ138" i="21" s="1"/>
  <c r="M138" i="21"/>
  <c r="AV138" i="21" s="1"/>
  <c r="I138" i="21"/>
  <c r="AR138" i="21" s="1"/>
  <c r="E138" i="21"/>
  <c r="AN138" i="21" s="1"/>
  <c r="X136" i="21"/>
  <c r="BG136" i="21" s="1"/>
  <c r="T136" i="21"/>
  <c r="BC136" i="21" s="1"/>
  <c r="P136" i="21"/>
  <c r="AY136" i="21" s="1"/>
  <c r="L136" i="21"/>
  <c r="AU136" i="21" s="1"/>
  <c r="H136" i="21"/>
  <c r="AQ136" i="21" s="1"/>
  <c r="D136" i="21"/>
  <c r="AM136" i="21" s="1"/>
  <c r="X135" i="21"/>
  <c r="BG135" i="21" s="1"/>
  <c r="T135" i="21"/>
  <c r="BC135" i="21" s="1"/>
  <c r="P135" i="21"/>
  <c r="AY135" i="21" s="1"/>
  <c r="L135" i="21"/>
  <c r="AU135" i="21" s="1"/>
  <c r="H135" i="21"/>
  <c r="AQ135" i="21" s="1"/>
  <c r="D135" i="21"/>
  <c r="AM135" i="21" s="1"/>
  <c r="X134" i="21"/>
  <c r="BG134" i="21" s="1"/>
  <c r="T134" i="21"/>
  <c r="BC134" i="21" s="1"/>
  <c r="P134" i="21"/>
  <c r="AY134" i="21" s="1"/>
  <c r="L134" i="21"/>
  <c r="AU134" i="21" s="1"/>
  <c r="H134" i="21"/>
  <c r="AQ134" i="21" s="1"/>
  <c r="D134" i="21"/>
  <c r="AM134" i="21" s="1"/>
  <c r="X133" i="21"/>
  <c r="BG133" i="21" s="1"/>
  <c r="T133" i="21"/>
  <c r="BC133" i="21" s="1"/>
  <c r="P133" i="21"/>
  <c r="AY133" i="21" s="1"/>
  <c r="L133" i="21"/>
  <c r="AU133" i="21" s="1"/>
  <c r="H133" i="21"/>
  <c r="AQ133" i="21" s="1"/>
  <c r="D133" i="21"/>
  <c r="AM133" i="21" s="1"/>
  <c r="X132" i="21"/>
  <c r="BG132" i="21" s="1"/>
  <c r="T132" i="21"/>
  <c r="BC132" i="21" s="1"/>
  <c r="P132" i="21"/>
  <c r="AY132" i="21" s="1"/>
  <c r="L132" i="21"/>
  <c r="AU132" i="21" s="1"/>
  <c r="H132" i="21"/>
  <c r="AQ132" i="21" s="1"/>
  <c r="D132" i="21"/>
  <c r="AM132" i="21" s="1"/>
  <c r="X131" i="21"/>
  <c r="BG131" i="21" s="1"/>
  <c r="T131" i="21"/>
  <c r="BC131" i="21" s="1"/>
  <c r="P131" i="21"/>
  <c r="AY131" i="21" s="1"/>
  <c r="L131" i="21"/>
  <c r="AU131" i="21" s="1"/>
  <c r="H131" i="21"/>
  <c r="AQ131" i="21" s="1"/>
  <c r="D131" i="21"/>
  <c r="AM131" i="21" s="1"/>
  <c r="X138" i="21"/>
  <c r="BG138" i="21" s="1"/>
  <c r="T138" i="21"/>
  <c r="BC138" i="21" s="1"/>
  <c r="P138" i="21"/>
  <c r="AY138" i="21" s="1"/>
  <c r="L138" i="21"/>
  <c r="AU138" i="21" s="1"/>
  <c r="H138" i="21"/>
  <c r="AQ138" i="21" s="1"/>
  <c r="D138" i="21"/>
  <c r="AM138" i="21" s="1"/>
  <c r="AJ136" i="21"/>
  <c r="BS136" i="21" s="1"/>
  <c r="W136" i="21"/>
  <c r="BF136" i="21" s="1"/>
  <c r="S136" i="21"/>
  <c r="BB136" i="21" s="1"/>
  <c r="O136" i="21"/>
  <c r="AX136" i="21" s="1"/>
  <c r="K136" i="21"/>
  <c r="AT136" i="21" s="1"/>
  <c r="G136" i="21"/>
  <c r="AP136" i="21" s="1"/>
  <c r="C136" i="21"/>
  <c r="AL136" i="21" s="1"/>
  <c r="AJ135" i="21"/>
  <c r="BS135" i="21" s="1"/>
  <c r="W135" i="21"/>
  <c r="BF135" i="21" s="1"/>
  <c r="S135" i="21"/>
  <c r="BB135" i="21" s="1"/>
  <c r="O135" i="21"/>
  <c r="AX135" i="21" s="1"/>
  <c r="K135" i="21"/>
  <c r="AT135" i="21" s="1"/>
  <c r="G135" i="21"/>
  <c r="AP135" i="21" s="1"/>
  <c r="C135" i="21"/>
  <c r="AL135" i="21" s="1"/>
  <c r="AJ134" i="21"/>
  <c r="BS134" i="21" s="1"/>
  <c r="W134" i="21"/>
  <c r="BF134" i="21" s="1"/>
  <c r="S134" i="21"/>
  <c r="BB134" i="21" s="1"/>
  <c r="O134" i="21"/>
  <c r="AX134" i="21" s="1"/>
  <c r="K134" i="21"/>
  <c r="AT134" i="21" s="1"/>
  <c r="G134" i="21"/>
  <c r="AP134" i="21" s="1"/>
  <c r="C134" i="21"/>
  <c r="AL134" i="21" s="1"/>
  <c r="AJ133" i="21"/>
  <c r="BS133" i="21" s="1"/>
  <c r="W133" i="21"/>
  <c r="BF133" i="21" s="1"/>
  <c r="S133" i="21"/>
  <c r="BB133" i="21" s="1"/>
  <c r="O133" i="21"/>
  <c r="AX133" i="21" s="1"/>
  <c r="K133" i="21"/>
  <c r="AT133" i="21" s="1"/>
  <c r="G133" i="21"/>
  <c r="AP133" i="21" s="1"/>
  <c r="C133" i="21"/>
  <c r="AL133" i="21" s="1"/>
  <c r="AJ132" i="21"/>
  <c r="BS132" i="21" s="1"/>
  <c r="W132" i="21"/>
  <c r="BF132" i="21" s="1"/>
  <c r="S132" i="21"/>
  <c r="BB132" i="21" s="1"/>
  <c r="O132" i="21"/>
  <c r="AX132" i="21" s="1"/>
  <c r="K132" i="21"/>
  <c r="AT132" i="21" s="1"/>
  <c r="G132" i="21"/>
  <c r="AP132" i="21" s="1"/>
  <c r="C132" i="21"/>
  <c r="AL132" i="21" s="1"/>
  <c r="AJ131" i="21"/>
  <c r="BS131" i="21" s="1"/>
  <c r="W131" i="21"/>
  <c r="BF131" i="21" s="1"/>
  <c r="S131" i="21"/>
  <c r="BB131" i="21" s="1"/>
  <c r="O131" i="21"/>
  <c r="AX131" i="21" s="1"/>
  <c r="K131" i="21"/>
  <c r="AT131" i="21" s="1"/>
  <c r="G131" i="21"/>
  <c r="AP131" i="21" s="1"/>
  <c r="C131" i="21"/>
  <c r="AL131" i="21" s="1"/>
  <c r="AJ138" i="21"/>
  <c r="BS138" i="21" s="1"/>
  <c r="W138" i="21"/>
  <c r="BF138" i="21" s="1"/>
  <c r="S138" i="21"/>
  <c r="BB138" i="21" s="1"/>
  <c r="O138" i="21"/>
  <c r="AX138" i="21" s="1"/>
  <c r="K138" i="21"/>
  <c r="AT138" i="21" s="1"/>
  <c r="G138" i="21"/>
  <c r="AP138" i="21" s="1"/>
  <c r="C138" i="21"/>
  <c r="AL138" i="21" s="1"/>
  <c r="Z136" i="21"/>
  <c r="BI136" i="21" s="1"/>
  <c r="V136" i="21"/>
  <c r="BE136" i="21" s="1"/>
  <c r="R136" i="21"/>
  <c r="BA136" i="21" s="1"/>
  <c r="N136" i="21"/>
  <c r="AW136" i="21" s="1"/>
  <c r="J136" i="21"/>
  <c r="AS136" i="21" s="1"/>
  <c r="F136" i="21"/>
  <c r="AO136" i="21" s="1"/>
  <c r="Z135" i="21"/>
  <c r="BI135" i="21" s="1"/>
  <c r="V135" i="21"/>
  <c r="BE135" i="21" s="1"/>
  <c r="R135" i="21"/>
  <c r="BA135" i="21" s="1"/>
  <c r="N135" i="21"/>
  <c r="AW135" i="21" s="1"/>
  <c r="J135" i="21"/>
  <c r="AS135" i="21" s="1"/>
  <c r="F135" i="21"/>
  <c r="AO135" i="21" s="1"/>
  <c r="Z134" i="21"/>
  <c r="BI134" i="21" s="1"/>
  <c r="V134" i="21"/>
  <c r="BE134" i="21" s="1"/>
  <c r="R134" i="21"/>
  <c r="BA134" i="21" s="1"/>
  <c r="N134" i="21"/>
  <c r="AW134" i="21" s="1"/>
  <c r="J134" i="21"/>
  <c r="AS134" i="21" s="1"/>
  <c r="F134" i="21"/>
  <c r="AO134" i="21" s="1"/>
  <c r="Z133" i="21"/>
  <c r="BI133" i="21" s="1"/>
  <c r="V133" i="21"/>
  <c r="BE133" i="21" s="1"/>
  <c r="R133" i="21"/>
  <c r="BA133" i="21" s="1"/>
  <c r="N133" i="21"/>
  <c r="AW133" i="21" s="1"/>
  <c r="J133" i="21"/>
  <c r="AS133" i="21" s="1"/>
  <c r="F133" i="21"/>
  <c r="AO133" i="21" s="1"/>
  <c r="Z132" i="21"/>
  <c r="BI132" i="21" s="1"/>
  <c r="V132" i="21"/>
  <c r="BE132" i="21" s="1"/>
  <c r="R132" i="21"/>
  <c r="BA132" i="21" s="1"/>
  <c r="N132" i="21"/>
  <c r="AW132" i="21" s="1"/>
  <c r="J132" i="21"/>
  <c r="AS132" i="21" s="1"/>
  <c r="F132" i="21"/>
  <c r="AO132" i="21" s="1"/>
  <c r="Z131" i="21"/>
  <c r="BI131" i="21" s="1"/>
  <c r="V131" i="21"/>
  <c r="BE131" i="21" s="1"/>
  <c r="R131" i="21"/>
  <c r="BA131" i="21" s="1"/>
  <c r="N131" i="21"/>
  <c r="AW131" i="21" s="1"/>
  <c r="J131" i="21"/>
  <c r="AS131" i="21" s="1"/>
  <c r="F131" i="21"/>
  <c r="AO131" i="21" s="1"/>
  <c r="J20" i="22" l="1"/>
  <c r="J14" i="35" s="1"/>
  <c r="I20" i="22"/>
  <c r="I14" i="35" s="1"/>
  <c r="N83" i="35"/>
  <c r="N19" i="17"/>
  <c r="AU83" i="35"/>
  <c r="AU19" i="17"/>
  <c r="M85" i="21"/>
  <c r="AV85" i="21" s="1"/>
  <c r="CB83" i="35"/>
  <c r="CB19" i="17"/>
  <c r="JW83" i="35"/>
  <c r="O83" i="35"/>
  <c r="O19" i="17"/>
  <c r="AZ83" i="35"/>
  <c r="AZ19" i="17"/>
  <c r="R85" i="21"/>
  <c r="BA85" i="21" s="1"/>
  <c r="CG83" i="35"/>
  <c r="CG19" i="17"/>
  <c r="KB83" i="35"/>
  <c r="P83" i="35"/>
  <c r="AW83" i="35"/>
  <c r="AW19" i="17"/>
  <c r="O85" i="21"/>
  <c r="AX85" i="21" s="1"/>
  <c r="CH83" i="35"/>
  <c r="CH19" i="17"/>
  <c r="KC83" i="35"/>
  <c r="Q83" i="35"/>
  <c r="Q19" i="17"/>
  <c r="AX83" i="35"/>
  <c r="P85" i="21"/>
  <c r="AY85" i="21" s="1"/>
  <c r="CE83" i="35"/>
  <c r="CE19" i="17"/>
  <c r="KD83" i="35"/>
  <c r="K18" i="16"/>
  <c r="K5" i="16" s="1"/>
  <c r="AY83" i="35"/>
  <c r="AY19" i="17"/>
  <c r="Q85" i="21"/>
  <c r="AZ85" i="21" s="1"/>
  <c r="S83" i="35"/>
  <c r="S19" i="17"/>
  <c r="BD83" i="35"/>
  <c r="BD19" i="17"/>
  <c r="V85" i="21"/>
  <c r="BE85" i="21" s="1"/>
  <c r="T83" i="35"/>
  <c r="T19" i="17"/>
  <c r="KG83" i="35"/>
  <c r="BB83" i="35"/>
  <c r="BB19" i="17"/>
  <c r="T85" i="21"/>
  <c r="BC85" i="21" s="1"/>
  <c r="P19" i="17"/>
  <c r="V83" i="35"/>
  <c r="V19" i="17"/>
  <c r="BC83" i="35"/>
  <c r="U85" i="21"/>
  <c r="BD85" i="21" s="1"/>
  <c r="CJ83" i="35"/>
  <c r="CJ19" i="17"/>
  <c r="KE83" i="35"/>
  <c r="W83" i="35"/>
  <c r="W19" i="17"/>
  <c r="BH83" i="35"/>
  <c r="Z85" i="21"/>
  <c r="BI85" i="21" s="1"/>
  <c r="CO83" i="35"/>
  <c r="CO19" i="17"/>
  <c r="KJ83" i="35"/>
  <c r="X83" i="35"/>
  <c r="X19" i="17"/>
  <c r="BE83" i="35"/>
  <c r="BE19" i="17"/>
  <c r="W85" i="21"/>
  <c r="BF85" i="21" s="1"/>
  <c r="CP83" i="35"/>
  <c r="KK83" i="35"/>
  <c r="Y83" i="35"/>
  <c r="Y19" i="17"/>
  <c r="BF83" i="35"/>
  <c r="BF19" i="17"/>
  <c r="X85" i="21"/>
  <c r="BG85" i="21" s="1"/>
  <c r="CM83" i="35"/>
  <c r="CM19" i="17"/>
  <c r="KL83" i="35"/>
  <c r="KL19" i="17"/>
  <c r="BC20" i="22"/>
  <c r="BC18" i="16" s="1"/>
  <c r="CK20" i="22"/>
  <c r="CK18" i="16" s="1"/>
  <c r="Z20" i="22"/>
  <c r="Z19" i="17" s="1"/>
  <c r="CA20" i="22"/>
  <c r="CA18" i="16" s="1"/>
  <c r="Z83" i="35"/>
  <c r="BG83" i="35"/>
  <c r="BG19" i="17"/>
  <c r="Y85" i="21"/>
  <c r="BH85" i="21" s="1"/>
  <c r="CN83" i="35"/>
  <c r="CN19" i="17"/>
  <c r="KI83" i="35"/>
  <c r="AK83" i="35"/>
  <c r="AK19" i="17"/>
  <c r="C85" i="21"/>
  <c r="AL85" i="21" s="1"/>
  <c r="BS83" i="35"/>
  <c r="BS19" i="17"/>
  <c r="C83" i="35"/>
  <c r="C19" i="17"/>
  <c r="BH20" i="22"/>
  <c r="BH19" i="17" s="1"/>
  <c r="AX20" i="22"/>
  <c r="AX19" i="17" s="1"/>
  <c r="KA83" i="35"/>
  <c r="KF83" i="35"/>
  <c r="CL83" i="35"/>
  <c r="CL19" i="17"/>
  <c r="CI83" i="35"/>
  <c r="CI19" i="17"/>
  <c r="U20" i="22"/>
  <c r="U18" i="16" s="1"/>
  <c r="CP20" i="22"/>
  <c r="CP19" i="17" s="1"/>
  <c r="JO83" i="35"/>
  <c r="JO19" i="17"/>
  <c r="G83" i="35"/>
  <c r="G19" i="17"/>
  <c r="AR83" i="35"/>
  <c r="AR19" i="17"/>
  <c r="J85" i="21"/>
  <c r="AS85" i="21" s="1"/>
  <c r="BY83" i="35"/>
  <c r="BY19" i="17"/>
  <c r="JT83" i="35"/>
  <c r="H83" i="35"/>
  <c r="H19" i="17"/>
  <c r="AO83" i="35"/>
  <c r="AO19" i="17"/>
  <c r="G85" i="21"/>
  <c r="AP85" i="21" s="1"/>
  <c r="BZ83" i="35"/>
  <c r="BZ19" i="17"/>
  <c r="JU83" i="35"/>
  <c r="I83" i="35"/>
  <c r="I19" i="17"/>
  <c r="AP83" i="35"/>
  <c r="AP19" i="17"/>
  <c r="H85" i="21"/>
  <c r="AQ85" i="21" s="1"/>
  <c r="BW83" i="35"/>
  <c r="BW19" i="17"/>
  <c r="JV83" i="35"/>
  <c r="AS20" i="22"/>
  <c r="AS19" i="17" s="1"/>
  <c r="R83" i="35"/>
  <c r="R19" i="17"/>
  <c r="CF83" i="35"/>
  <c r="CK83" i="35"/>
  <c r="BA83" i="35"/>
  <c r="BA19" i="17"/>
  <c r="S85" i="21"/>
  <c r="BB85" i="21" s="1"/>
  <c r="U83" i="35"/>
  <c r="KH83" i="35"/>
  <c r="CF20" i="22"/>
  <c r="CF18" i="16" s="1"/>
  <c r="J83" i="35"/>
  <c r="J19" i="17"/>
  <c r="AQ83" i="35"/>
  <c r="AQ19" i="17"/>
  <c r="I85" i="21"/>
  <c r="AR85" i="21" s="1"/>
  <c r="BX83" i="35"/>
  <c r="BX19" i="17"/>
  <c r="JS83" i="35"/>
  <c r="K83" i="35"/>
  <c r="AV83" i="35"/>
  <c r="AV19" i="17"/>
  <c r="N85" i="21"/>
  <c r="AW85" i="21" s="1"/>
  <c r="CC83" i="35"/>
  <c r="CC19" i="17"/>
  <c r="JX83" i="35"/>
  <c r="L83" i="35"/>
  <c r="L19" i="17"/>
  <c r="AS83" i="35"/>
  <c r="K85" i="21"/>
  <c r="AT85" i="21" s="1"/>
  <c r="CD83" i="35"/>
  <c r="CD19" i="17"/>
  <c r="JY83" i="35"/>
  <c r="M83" i="35"/>
  <c r="M19" i="17"/>
  <c r="AT83" i="35"/>
  <c r="AT19" i="17"/>
  <c r="L85" i="21"/>
  <c r="AU85" i="21" s="1"/>
  <c r="CA83" i="35"/>
  <c r="JZ83" i="35"/>
  <c r="E59" i="35"/>
  <c r="R31" i="16"/>
  <c r="R128" i="35"/>
  <c r="AQ31" i="16"/>
  <c r="AQ128" i="35"/>
  <c r="BG31" i="16"/>
  <c r="BG128" i="35"/>
  <c r="CF31" i="16"/>
  <c r="CF128" i="35"/>
  <c r="BY85" i="21"/>
  <c r="BY5" i="21" s="1" a="1"/>
  <c r="BY5" i="21" s="1"/>
  <c r="JS31" i="16"/>
  <c r="JS128" i="35"/>
  <c r="CO85" i="21"/>
  <c r="CO5" i="21" s="1" a="1"/>
  <c r="CO5" i="21" s="1"/>
  <c r="KI31" i="16"/>
  <c r="KI128" i="35"/>
  <c r="O31" i="16"/>
  <c r="O128" i="35"/>
  <c r="AN31" i="16"/>
  <c r="AN128" i="35"/>
  <c r="BD31" i="16"/>
  <c r="BD128" i="35"/>
  <c r="CC31" i="16"/>
  <c r="CC128" i="35"/>
  <c r="BV85" i="21"/>
  <c r="BV5" i="21" s="1" a="1"/>
  <c r="JP31" i="16"/>
  <c r="JP128" i="35"/>
  <c r="CL85" i="21"/>
  <c r="CL5" i="21" s="1" a="1"/>
  <c r="KF31" i="16"/>
  <c r="KF128" i="35"/>
  <c r="L31" i="16"/>
  <c r="L128" i="35"/>
  <c r="AK31" i="16"/>
  <c r="AK128" i="35"/>
  <c r="BA31" i="16"/>
  <c r="BA128" i="35"/>
  <c r="BZ31" i="16"/>
  <c r="BZ128" i="35"/>
  <c r="CP31" i="16"/>
  <c r="CP128" i="35"/>
  <c r="CI85" i="21"/>
  <c r="CI5" i="21" s="1" a="1"/>
  <c r="KC31" i="16"/>
  <c r="KC128" i="35"/>
  <c r="I31" i="16"/>
  <c r="I128" i="35"/>
  <c r="Y31" i="16"/>
  <c r="Y128" i="35"/>
  <c r="AX31" i="16"/>
  <c r="AX128" i="35"/>
  <c r="BW31" i="16"/>
  <c r="BW128" i="35"/>
  <c r="CM31" i="16"/>
  <c r="CM128" i="35"/>
  <c r="CF85" i="21"/>
  <c r="CF5" i="21" s="1" a="1"/>
  <c r="CF5" i="21" s="1"/>
  <c r="JZ31" i="16"/>
  <c r="JZ128" i="35"/>
  <c r="C31" i="16"/>
  <c r="C128" i="35"/>
  <c r="F31" i="16"/>
  <c r="F128" i="35"/>
  <c r="V31" i="16"/>
  <c r="V128" i="35"/>
  <c r="AU31" i="16"/>
  <c r="AU128" i="35"/>
  <c r="BT31" i="16"/>
  <c r="BT128" i="35"/>
  <c r="CJ31" i="16"/>
  <c r="CJ128" i="35"/>
  <c r="CC85" i="21"/>
  <c r="CC5" i="21" s="1" a="1"/>
  <c r="JW31" i="16"/>
  <c r="JW128" i="35"/>
  <c r="DB85" i="21"/>
  <c r="KV31" i="16"/>
  <c r="S31" i="16"/>
  <c r="S128" i="35"/>
  <c r="AR31" i="16"/>
  <c r="AR128" i="35"/>
  <c r="BH31" i="16"/>
  <c r="BH128" i="35"/>
  <c r="CG31" i="16"/>
  <c r="CG128" i="35"/>
  <c r="BZ85" i="21"/>
  <c r="BZ5" i="21" s="1" a="1"/>
  <c r="BZ5" i="21" s="1"/>
  <c r="JT31" i="16"/>
  <c r="JT128" i="35"/>
  <c r="CP85" i="21"/>
  <c r="CP5" i="21" s="1" a="1"/>
  <c r="CP5" i="21" s="1"/>
  <c r="KJ31" i="16"/>
  <c r="KJ128" i="35"/>
  <c r="P31" i="16"/>
  <c r="P5" i="16" s="1"/>
  <c r="P128" i="35"/>
  <c r="AO31" i="16"/>
  <c r="AO128" i="35"/>
  <c r="BE31" i="16"/>
  <c r="BE128" i="35"/>
  <c r="CD31" i="16"/>
  <c r="CD128" i="35"/>
  <c r="BW85" i="21"/>
  <c r="BW5" i="21" s="1" a="1"/>
  <c r="JQ31" i="16"/>
  <c r="JQ128" i="35"/>
  <c r="CM85" i="21"/>
  <c r="CM5" i="21" s="1" a="1"/>
  <c r="KG31" i="16"/>
  <c r="KG128" i="35"/>
  <c r="M31" i="16"/>
  <c r="M128" i="35"/>
  <c r="AL31" i="16"/>
  <c r="AL128" i="35"/>
  <c r="BB31" i="16"/>
  <c r="BB128" i="35"/>
  <c r="CA31" i="16"/>
  <c r="CA128" i="35"/>
  <c r="CZ31" i="16"/>
  <c r="CJ85" i="21"/>
  <c r="CJ5" i="21" s="1" a="1"/>
  <c r="KD31" i="16"/>
  <c r="KD128" i="35"/>
  <c r="J31" i="16"/>
  <c r="J128" i="35"/>
  <c r="Z31" i="16"/>
  <c r="Z128" i="35"/>
  <c r="AY31" i="16"/>
  <c r="AY128" i="35"/>
  <c r="BX31" i="16"/>
  <c r="BX128" i="35"/>
  <c r="CN31" i="16"/>
  <c r="CN128" i="35"/>
  <c r="CG85" i="21"/>
  <c r="CG5" i="21" s="1" a="1"/>
  <c r="CG5" i="21" s="1"/>
  <c r="KA31" i="16"/>
  <c r="KA128" i="35"/>
  <c r="G31" i="16"/>
  <c r="G128" i="35"/>
  <c r="W31" i="16"/>
  <c r="W128" i="35"/>
  <c r="AV31" i="16"/>
  <c r="AV128" i="35"/>
  <c r="BU31" i="16"/>
  <c r="BU128" i="35"/>
  <c r="CK31" i="16"/>
  <c r="CK128" i="35"/>
  <c r="CD85" i="21"/>
  <c r="CD5" i="21" s="1" a="1"/>
  <c r="JX31" i="16"/>
  <c r="JX128" i="35"/>
  <c r="D31" i="16"/>
  <c r="D128" i="35"/>
  <c r="T31" i="16"/>
  <c r="T128" i="35"/>
  <c r="AS31" i="16"/>
  <c r="AS128" i="35"/>
  <c r="BR31" i="16"/>
  <c r="CH31" i="16"/>
  <c r="CH128" i="35"/>
  <c r="CA85" i="21"/>
  <c r="CA5" i="21" s="1" a="1"/>
  <c r="JU31" i="16"/>
  <c r="JU128" i="35"/>
  <c r="CQ85" i="21"/>
  <c r="CQ5" i="21" s="1" a="1"/>
  <c r="CQ5" i="21" s="1"/>
  <c r="KK31" i="16"/>
  <c r="KK128" i="35"/>
  <c r="Q31" i="16"/>
  <c r="Q128" i="35"/>
  <c r="AP31" i="16"/>
  <c r="AP128" i="35"/>
  <c r="BF31" i="16"/>
  <c r="BF128" i="35"/>
  <c r="CE31" i="16"/>
  <c r="CE128" i="35"/>
  <c r="BX85" i="21"/>
  <c r="BX5" i="21" s="1" a="1"/>
  <c r="BX5" i="21" s="1"/>
  <c r="JR31" i="16"/>
  <c r="JR128" i="35"/>
  <c r="CN85" i="21"/>
  <c r="CN5" i="21" s="1" a="1"/>
  <c r="KH31" i="16"/>
  <c r="KH128" i="35"/>
  <c r="N31" i="16"/>
  <c r="N128" i="35"/>
  <c r="AM31" i="16"/>
  <c r="AM128" i="35"/>
  <c r="BC31" i="16"/>
  <c r="BC128" i="35"/>
  <c r="CB31" i="16"/>
  <c r="CB128" i="35"/>
  <c r="BU85" i="21"/>
  <c r="BU5" i="21" s="1" a="1"/>
  <c r="JO31" i="16"/>
  <c r="JO128" i="35"/>
  <c r="CK85" i="21"/>
  <c r="CK5" i="21" s="1" a="1"/>
  <c r="CK5" i="21" s="1"/>
  <c r="KE31" i="16"/>
  <c r="KE128" i="35"/>
  <c r="K31" i="16"/>
  <c r="K128" i="35"/>
  <c r="AJ31" i="16"/>
  <c r="AZ31" i="16"/>
  <c r="AZ128" i="35"/>
  <c r="BY31" i="16"/>
  <c r="BY128" i="35"/>
  <c r="CO31" i="16"/>
  <c r="CO128" i="35"/>
  <c r="CH85" i="21"/>
  <c r="CH5" i="21" s="1" a="1"/>
  <c r="KB31" i="16"/>
  <c r="KB128" i="35"/>
  <c r="H31" i="16"/>
  <c r="H128" i="35"/>
  <c r="X31" i="16"/>
  <c r="X128" i="35"/>
  <c r="AW31" i="16"/>
  <c r="AW128" i="35"/>
  <c r="BV31" i="16"/>
  <c r="BV128" i="35"/>
  <c r="CL31" i="16"/>
  <c r="CL128" i="35"/>
  <c r="CE85" i="21"/>
  <c r="CE5" i="21" s="1" a="1"/>
  <c r="JY31" i="16"/>
  <c r="JY128" i="35"/>
  <c r="E31" i="16"/>
  <c r="E128" i="35"/>
  <c r="U31" i="16"/>
  <c r="U128" i="35"/>
  <c r="AT31" i="16"/>
  <c r="AT128" i="35"/>
  <c r="BS31" i="16"/>
  <c r="BS128" i="35"/>
  <c r="CI31" i="16"/>
  <c r="CI128" i="35"/>
  <c r="CB85" i="21"/>
  <c r="CB5" i="21" s="1" a="1"/>
  <c r="JV31" i="16"/>
  <c r="JV128" i="35"/>
  <c r="CR85" i="21"/>
  <c r="CR5" i="21" s="1" a="1"/>
  <c r="KL31" i="16"/>
  <c r="KL128" i="35"/>
  <c r="H18" i="16"/>
  <c r="H59" i="35"/>
  <c r="T18" i="16"/>
  <c r="T59" i="35"/>
  <c r="AM18" i="16"/>
  <c r="AM59" i="35"/>
  <c r="AV18" i="16"/>
  <c r="AV59" i="35"/>
  <c r="BD18" i="16"/>
  <c r="BD59" i="35"/>
  <c r="BY18" i="16"/>
  <c r="BY59" i="35"/>
  <c r="CG18" i="16"/>
  <c r="CG59" i="35"/>
  <c r="I18" i="16"/>
  <c r="I59" i="35"/>
  <c r="Q18" i="16"/>
  <c r="Q59" i="35"/>
  <c r="AW18" i="16"/>
  <c r="AW59" i="35"/>
  <c r="BE18" i="16"/>
  <c r="BE59" i="35"/>
  <c r="BZ18" i="16"/>
  <c r="BZ59" i="35"/>
  <c r="CH18" i="16"/>
  <c r="CH59" i="35"/>
  <c r="J18" i="16"/>
  <c r="J59" i="35"/>
  <c r="R18" i="16"/>
  <c r="R59" i="35"/>
  <c r="AJ18" i="16"/>
  <c r="AT18" i="16"/>
  <c r="AT59" i="35"/>
  <c r="BF18" i="16"/>
  <c r="BF59" i="35"/>
  <c r="BW18" i="16"/>
  <c r="BW59" i="35"/>
  <c r="CI18" i="16"/>
  <c r="CI59" i="35"/>
  <c r="CZ18" i="16"/>
  <c r="O18" i="16"/>
  <c r="O59" i="35"/>
  <c r="W18" i="16"/>
  <c r="W59" i="35"/>
  <c r="AQ18" i="16"/>
  <c r="AQ59" i="35"/>
  <c r="AY18" i="16"/>
  <c r="AY59" i="35"/>
  <c r="BT18" i="16"/>
  <c r="BT59" i="35"/>
  <c r="CB18" i="16"/>
  <c r="CB59" i="35"/>
  <c r="CN18" i="16"/>
  <c r="CN59" i="35"/>
  <c r="L18" i="16"/>
  <c r="L59" i="35"/>
  <c r="X18" i="16"/>
  <c r="X59" i="35"/>
  <c r="AR18" i="16"/>
  <c r="AR59" i="35"/>
  <c r="AZ18" i="16"/>
  <c r="AZ59" i="35"/>
  <c r="BU18" i="16"/>
  <c r="BU59" i="35"/>
  <c r="CC18" i="16"/>
  <c r="CC59" i="35"/>
  <c r="CO18" i="16"/>
  <c r="CO59" i="35"/>
  <c r="M18" i="16"/>
  <c r="M59" i="35"/>
  <c r="AO18" i="16"/>
  <c r="AO59" i="35"/>
  <c r="BA18" i="16"/>
  <c r="BA59" i="35"/>
  <c r="BR18" i="16"/>
  <c r="CD18" i="16"/>
  <c r="CD59" i="35"/>
  <c r="CL18" i="16"/>
  <c r="CL59" i="35"/>
  <c r="N18" i="16"/>
  <c r="N59" i="35"/>
  <c r="V18" i="16"/>
  <c r="V59" i="35"/>
  <c r="AP18" i="16"/>
  <c r="AP59" i="35"/>
  <c r="BB18" i="16"/>
  <c r="BB59" i="35"/>
  <c r="CE18" i="16"/>
  <c r="CE59" i="35"/>
  <c r="CM18" i="16"/>
  <c r="CM59" i="35"/>
  <c r="G18" i="16"/>
  <c r="G59" i="35"/>
  <c r="S18" i="16"/>
  <c r="S59" i="35"/>
  <c r="AL18" i="16"/>
  <c r="AL59" i="35"/>
  <c r="AU18" i="16"/>
  <c r="AU59" i="35"/>
  <c r="BG18" i="16"/>
  <c r="BG59" i="35"/>
  <c r="BX18" i="16"/>
  <c r="BX59" i="35"/>
  <c r="CJ18" i="16"/>
  <c r="CJ59" i="35"/>
  <c r="JX40" i="16"/>
  <c r="W40" i="16"/>
  <c r="G40" i="16"/>
  <c r="KD40" i="16"/>
  <c r="M40" i="16"/>
  <c r="KG53" i="16"/>
  <c r="JQ53" i="16"/>
  <c r="L53" i="16"/>
  <c r="KF53" i="16"/>
  <c r="JP53" i="16"/>
  <c r="K53" i="16"/>
  <c r="KV40" i="16"/>
  <c r="F40" i="16"/>
  <c r="KA53" i="16"/>
  <c r="D40" i="16"/>
  <c r="T40" i="16"/>
  <c r="JO53" i="16"/>
  <c r="JY40" i="16"/>
  <c r="E53" i="16"/>
  <c r="U53" i="16"/>
  <c r="J53" i="16"/>
  <c r="JR53" i="16"/>
  <c r="KL53" i="16"/>
  <c r="KH53" i="16"/>
  <c r="KJ40" i="16"/>
  <c r="JT40" i="16"/>
  <c r="S40" i="16"/>
  <c r="C40" i="16"/>
  <c r="JZ40" i="16"/>
  <c r="Y40" i="16"/>
  <c r="I40" i="16"/>
  <c r="KC53" i="16"/>
  <c r="X53" i="16"/>
  <c r="KB53" i="16"/>
  <c r="AJ53" i="16"/>
  <c r="G53" i="16"/>
  <c r="KE40" i="16"/>
  <c r="KE53" i="16"/>
  <c r="H40" i="16"/>
  <c r="X40" i="16"/>
  <c r="KC40" i="16"/>
  <c r="I53" i="16"/>
  <c r="Y53" i="16"/>
  <c r="R53" i="16"/>
  <c r="JV53" i="16"/>
  <c r="JS40" i="16"/>
  <c r="KF40" i="16"/>
  <c r="JP40" i="16"/>
  <c r="O40" i="16"/>
  <c r="KL40" i="16"/>
  <c r="JV40" i="16"/>
  <c r="U40" i="16"/>
  <c r="E40" i="16"/>
  <c r="JY53" i="16"/>
  <c r="T53" i="16"/>
  <c r="D53" i="16"/>
  <c r="JX53" i="16"/>
  <c r="W53" i="16"/>
  <c r="KA40" i="16"/>
  <c r="Z40" i="16"/>
  <c r="JW40" i="16"/>
  <c r="V40" i="16"/>
  <c r="JS53" i="16"/>
  <c r="KI53" i="16"/>
  <c r="L40" i="16"/>
  <c r="JQ40" i="16"/>
  <c r="KG40" i="16"/>
  <c r="M53" i="16"/>
  <c r="V53" i="16"/>
  <c r="JZ53" i="16"/>
  <c r="KI40" i="16"/>
  <c r="N53" i="16"/>
  <c r="O53" i="16"/>
  <c r="KB40" i="16"/>
  <c r="AJ40" i="16"/>
  <c r="K40" i="16"/>
  <c r="KH40" i="16"/>
  <c r="JR40" i="16"/>
  <c r="Q40" i="16"/>
  <c r="KK53" i="16"/>
  <c r="JU53" i="16"/>
  <c r="P53" i="16"/>
  <c r="KJ53" i="16"/>
  <c r="JT53" i="16"/>
  <c r="S53" i="16"/>
  <c r="J40" i="16"/>
  <c r="JO40" i="16"/>
  <c r="N40" i="16"/>
  <c r="R40" i="16"/>
  <c r="JW53" i="16"/>
  <c r="KV53" i="16"/>
  <c r="P40" i="16"/>
  <c r="JU40" i="16"/>
  <c r="KK40" i="16"/>
  <c r="Q53" i="16"/>
  <c r="F53" i="16"/>
  <c r="Z53" i="16"/>
  <c r="KD53" i="16"/>
  <c r="CC40" i="16"/>
  <c r="V130" i="21"/>
  <c r="BE130" i="21" s="1"/>
  <c r="F130" i="21"/>
  <c r="AO130" i="21" s="1"/>
  <c r="AO5" i="21" s="1" a="1"/>
  <c r="AO5" i="21" s="1"/>
  <c r="CI40" i="16"/>
  <c r="BS40" i="16"/>
  <c r="L130" i="21"/>
  <c r="AU130" i="21" s="1"/>
  <c r="CL53" i="16"/>
  <c r="BV53" i="16"/>
  <c r="CK53" i="16"/>
  <c r="BU53" i="16"/>
  <c r="BT40" i="16"/>
  <c r="K130" i="21"/>
  <c r="AT130" i="21" s="1"/>
  <c r="AJ130" i="21"/>
  <c r="CE53" i="16"/>
  <c r="C130" i="21"/>
  <c r="AL130" i="21" s="1"/>
  <c r="BS53" i="16"/>
  <c r="CJ53" i="16"/>
  <c r="CD40" i="16"/>
  <c r="I130" i="21"/>
  <c r="AR130" i="21" s="1"/>
  <c r="CO40" i="16"/>
  <c r="BY40" i="16"/>
  <c r="R130" i="21"/>
  <c r="BA130" i="21" s="1"/>
  <c r="CE40" i="16"/>
  <c r="X130" i="21"/>
  <c r="BG130" i="21" s="1"/>
  <c r="H130" i="21"/>
  <c r="AQ130" i="21" s="1"/>
  <c r="CH53" i="16"/>
  <c r="CG53" i="16"/>
  <c r="CN40" i="16"/>
  <c r="U130" i="21"/>
  <c r="BD130" i="21" s="1"/>
  <c r="O130" i="21"/>
  <c r="AX130" i="21" s="1"/>
  <c r="CI53" i="16"/>
  <c r="CF40" i="16"/>
  <c r="CN53" i="16"/>
  <c r="CH40" i="16"/>
  <c r="CK40" i="16"/>
  <c r="BU40" i="16"/>
  <c r="N130" i="21"/>
  <c r="AW130" i="21" s="1"/>
  <c r="CZ40" i="16"/>
  <c r="CA40" i="16"/>
  <c r="T130" i="21"/>
  <c r="BC130" i="21" s="1"/>
  <c r="D130" i="21"/>
  <c r="AM130" i="21" s="1"/>
  <c r="AM5" i="21" s="1" a="1"/>
  <c r="AM5" i="21" s="1"/>
  <c r="CD53" i="16"/>
  <c r="CC53" i="16"/>
  <c r="BX40" i="16"/>
  <c r="CJ40" i="16"/>
  <c r="M130" i="21"/>
  <c r="AV130" i="21" s="1"/>
  <c r="S130" i="21"/>
  <c r="BB130" i="21" s="1"/>
  <c r="BW53" i="16"/>
  <c r="CM53" i="16"/>
  <c r="BX53" i="16"/>
  <c r="BV40" i="16"/>
  <c r="CL40" i="16"/>
  <c r="CF53" i="16"/>
  <c r="CG40" i="16"/>
  <c r="Z130" i="21"/>
  <c r="BI130" i="21" s="1"/>
  <c r="J130" i="21"/>
  <c r="AS130" i="21" s="1"/>
  <c r="CM40" i="16"/>
  <c r="BW40" i="16"/>
  <c r="P130" i="21"/>
  <c r="AY130" i="21" s="1"/>
  <c r="CP53" i="16"/>
  <c r="BZ53" i="16"/>
  <c r="CO53" i="16"/>
  <c r="BY53" i="16"/>
  <c r="Q130" i="21"/>
  <c r="AZ130" i="21" s="1"/>
  <c r="CB40" i="16"/>
  <c r="E130" i="21"/>
  <c r="AN130" i="21" s="1"/>
  <c r="AN5" i="21" s="1" a="1"/>
  <c r="AN5" i="21" s="1"/>
  <c r="G130" i="21"/>
  <c r="AP130" i="21" s="1"/>
  <c r="W130" i="21"/>
  <c r="BF130" i="21" s="1"/>
  <c r="BF5" i="21" s="1" a="1"/>
  <c r="BF5" i="21" s="1"/>
  <c r="CA53" i="16"/>
  <c r="CZ53" i="16"/>
  <c r="CB53" i="16"/>
  <c r="Y130" i="21"/>
  <c r="BH130" i="21" s="1"/>
  <c r="BZ40" i="16"/>
  <c r="CP40" i="16"/>
  <c r="AK53" i="16"/>
  <c r="AK40" i="16"/>
  <c r="BD40" i="16"/>
  <c r="AN40" i="16"/>
  <c r="AT40" i="16"/>
  <c r="AS53" i="16"/>
  <c r="AV53" i="16"/>
  <c r="AS40" i="16"/>
  <c r="BR40" i="16"/>
  <c r="AT53" i="16"/>
  <c r="AM53" i="16"/>
  <c r="BC53" i="16"/>
  <c r="AQ40" i="16"/>
  <c r="AZ40" i="16"/>
  <c r="BF40" i="16"/>
  <c r="AP40" i="16"/>
  <c r="BR53" i="16"/>
  <c r="AO53" i="16"/>
  <c r="BH53" i="16"/>
  <c r="AR53" i="16"/>
  <c r="BC40" i="16"/>
  <c r="AW40" i="16"/>
  <c r="AX53" i="16"/>
  <c r="AQ53" i="16"/>
  <c r="BG53" i="16"/>
  <c r="AV40" i="16"/>
  <c r="BB40" i="16"/>
  <c r="AL40" i="16"/>
  <c r="BE53" i="16"/>
  <c r="BD53" i="16"/>
  <c r="AU40" i="16"/>
  <c r="BA40" i="16"/>
  <c r="AL53" i="16"/>
  <c r="BB53" i="16"/>
  <c r="AU53" i="16"/>
  <c r="BH40" i="16"/>
  <c r="AR40" i="16"/>
  <c r="AX40" i="16"/>
  <c r="BA53" i="16"/>
  <c r="AZ53" i="16"/>
  <c r="AY40" i="16"/>
  <c r="AM40" i="16"/>
  <c r="AO40" i="16"/>
  <c r="BE40" i="16"/>
  <c r="AP53" i="16"/>
  <c r="BF53" i="16"/>
  <c r="BG40" i="16"/>
  <c r="AY53" i="16"/>
  <c r="AW53" i="16"/>
  <c r="BT53" i="16"/>
  <c r="AN53" i="16"/>
  <c r="H53" i="16"/>
  <c r="K19" i="17" l="1"/>
  <c r="AS5" i="21" a="1"/>
  <c r="AS5" i="21" s="1"/>
  <c r="BA5" i="21" a="1"/>
  <c r="BA5" i="21" s="1"/>
  <c r="AQ5" i="21" a="1"/>
  <c r="AQ5" i="21" s="1"/>
  <c r="DB5" i="21" a="1"/>
  <c r="DB5" i="21" s="1"/>
  <c r="AR5" i="21" a="1"/>
  <c r="AR5" i="21" s="1"/>
  <c r="AX5" i="21" a="1"/>
  <c r="AX5" i="21" s="1"/>
  <c r="AP5" i="21" a="1"/>
  <c r="AP5" i="21" s="1"/>
  <c r="BG5" i="21" a="1"/>
  <c r="BG5" i="21" s="1"/>
  <c r="AU5" i="21" a="1"/>
  <c r="AU5" i="21" s="1"/>
  <c r="BH5" i="21" a="1"/>
  <c r="BH5" i="21" s="1"/>
  <c r="CA19" i="17"/>
  <c r="CF19" i="17"/>
  <c r="BC19" i="17"/>
  <c r="AS18" i="16"/>
  <c r="U19" i="17"/>
  <c r="BB5" i="21" a="1"/>
  <c r="BB5" i="21" s="1"/>
  <c r="Z18" i="16"/>
  <c r="P18" i="16"/>
  <c r="AW5" i="21" a="1"/>
  <c r="AW5" i="21" s="1"/>
  <c r="CK19" i="17"/>
  <c r="AV5" i="21" a="1"/>
  <c r="AV5" i="21" s="1"/>
  <c r="BC5" i="21" a="1"/>
  <c r="BC5" i="21" s="1"/>
  <c r="CP18" i="16"/>
  <c r="AX18" i="16"/>
  <c r="AZ5" i="21" a="1"/>
  <c r="AZ5" i="21" s="1"/>
  <c r="BH18" i="16"/>
  <c r="BE5" i="21" a="1"/>
  <c r="BE5" i="21" s="1"/>
  <c r="CD5" i="21"/>
  <c r="BS130" i="21"/>
  <c r="BU5" i="21"/>
  <c r="CA5" i="21"/>
  <c r="CL5" i="21"/>
  <c r="CI5" i="21"/>
  <c r="BW5" i="21"/>
  <c r="BV5" i="21"/>
  <c r="CE5" i="21"/>
  <c r="CJ5" i="21"/>
  <c r="CN5" i="21"/>
  <c r="CH5" i="21"/>
  <c r="CM5" i="21"/>
  <c r="CC5" i="21"/>
  <c r="CR5" i="21"/>
  <c r="CB5" i="21"/>
  <c r="C53" i="16"/>
  <c r="N5" i="35" l="1"/>
  <c r="N6" i="35"/>
  <c r="N7" i="35"/>
  <c r="N4" i="35"/>
  <c r="C16" i="21" l="1"/>
  <c r="D16" i="21"/>
  <c r="E16" i="21"/>
  <c r="F16" i="21"/>
  <c r="G16" i="21"/>
  <c r="H16" i="21"/>
  <c r="I16" i="21"/>
  <c r="J16" i="21"/>
  <c r="K16" i="21"/>
  <c r="L16" i="21"/>
  <c r="M16" i="21"/>
  <c r="N16" i="21"/>
  <c r="O16" i="21"/>
  <c r="P16" i="21"/>
  <c r="Q16" i="21"/>
  <c r="R16" i="21"/>
  <c r="S16" i="21"/>
  <c r="T16" i="21"/>
  <c r="U16" i="21"/>
  <c r="V16" i="21"/>
  <c r="W16" i="21"/>
  <c r="X16" i="21"/>
  <c r="Y16" i="21"/>
  <c r="Z16" i="21"/>
  <c r="AJ16" i="21"/>
  <c r="BS16" i="21" s="1"/>
  <c r="C17" i="21"/>
  <c r="D17" i="21"/>
  <c r="E17" i="21"/>
  <c r="F17" i="21"/>
  <c r="G17" i="21"/>
  <c r="H17" i="21"/>
  <c r="I17" i="21"/>
  <c r="J17" i="21"/>
  <c r="K17" i="21"/>
  <c r="L17" i="21"/>
  <c r="M17" i="21"/>
  <c r="N17" i="21"/>
  <c r="O17" i="21"/>
  <c r="P17" i="21"/>
  <c r="Q17" i="21"/>
  <c r="R17" i="21"/>
  <c r="S17" i="21"/>
  <c r="T17" i="21"/>
  <c r="U17" i="21"/>
  <c r="V17" i="21"/>
  <c r="W17" i="21"/>
  <c r="X17" i="21"/>
  <c r="Y17" i="21"/>
  <c r="Z17" i="21"/>
  <c r="AJ17" i="21"/>
  <c r="BS17" i="21" s="1"/>
  <c r="C18" i="21"/>
  <c r="D18" i="21"/>
  <c r="E18" i="21"/>
  <c r="F18" i="21"/>
  <c r="G18" i="21"/>
  <c r="H18" i="21"/>
  <c r="I18" i="21"/>
  <c r="J18" i="21"/>
  <c r="K18" i="21"/>
  <c r="L18" i="21"/>
  <c r="M18" i="21"/>
  <c r="N18" i="21"/>
  <c r="O18" i="21"/>
  <c r="P18" i="21"/>
  <c r="Q18" i="21"/>
  <c r="R18" i="21"/>
  <c r="S18" i="21"/>
  <c r="T18" i="21"/>
  <c r="U18" i="21"/>
  <c r="V18" i="21"/>
  <c r="W18" i="21"/>
  <c r="X18" i="21"/>
  <c r="Y18" i="21"/>
  <c r="Z18" i="21"/>
  <c r="AJ18" i="21"/>
  <c r="BS18" i="21" s="1"/>
  <c r="C19" i="21"/>
  <c r="D19" i="21"/>
  <c r="E19" i="21"/>
  <c r="F19" i="21"/>
  <c r="G19" i="21"/>
  <c r="H19" i="21"/>
  <c r="I19" i="21"/>
  <c r="J19" i="21"/>
  <c r="K19" i="21"/>
  <c r="L19" i="21"/>
  <c r="M19" i="21"/>
  <c r="N19" i="21"/>
  <c r="O19" i="21"/>
  <c r="P19" i="21"/>
  <c r="Q19" i="21"/>
  <c r="R19" i="21"/>
  <c r="S19" i="21"/>
  <c r="T19" i="21"/>
  <c r="U19" i="21"/>
  <c r="V19" i="21"/>
  <c r="W19" i="21"/>
  <c r="X19" i="21"/>
  <c r="Y19" i="21"/>
  <c r="Z19" i="21"/>
  <c r="AJ19" i="21"/>
  <c r="BS19" i="21" s="1"/>
  <c r="C20" i="21"/>
  <c r="D20" i="21"/>
  <c r="E20" i="21"/>
  <c r="F20" i="21"/>
  <c r="G20" i="21"/>
  <c r="H20" i="21"/>
  <c r="I20" i="21"/>
  <c r="J20" i="21"/>
  <c r="K20" i="21"/>
  <c r="L20" i="21"/>
  <c r="M20" i="21"/>
  <c r="N20" i="21"/>
  <c r="O20" i="21"/>
  <c r="P20" i="21"/>
  <c r="Q20" i="21"/>
  <c r="R20" i="21"/>
  <c r="S20" i="21"/>
  <c r="T20" i="21"/>
  <c r="U20" i="21"/>
  <c r="V20" i="21"/>
  <c r="W20" i="21"/>
  <c r="X20" i="21"/>
  <c r="Y20" i="21"/>
  <c r="Z20" i="21"/>
  <c r="AJ20" i="21"/>
  <c r="BS20" i="21" s="1"/>
  <c r="C21" i="21"/>
  <c r="D21" i="21"/>
  <c r="E21" i="21"/>
  <c r="F21" i="21"/>
  <c r="G21" i="21"/>
  <c r="H21" i="21"/>
  <c r="I21" i="21"/>
  <c r="J21" i="21"/>
  <c r="K21" i="21"/>
  <c r="L21" i="21"/>
  <c r="M21" i="21"/>
  <c r="N21" i="21"/>
  <c r="O21" i="21"/>
  <c r="P21" i="21"/>
  <c r="Q21" i="21"/>
  <c r="R21" i="21"/>
  <c r="S21" i="21"/>
  <c r="T21" i="21"/>
  <c r="U21" i="21"/>
  <c r="V21" i="21"/>
  <c r="W21" i="21"/>
  <c r="X21" i="21"/>
  <c r="Y21" i="21"/>
  <c r="Z21" i="21"/>
  <c r="AJ21" i="21"/>
  <c r="BS21" i="21" s="1"/>
  <c r="C22" i="21"/>
  <c r="D22" i="21"/>
  <c r="E22" i="21"/>
  <c r="F22" i="21"/>
  <c r="G22" i="21"/>
  <c r="H22" i="21"/>
  <c r="I22" i="21"/>
  <c r="J22" i="21"/>
  <c r="K22" i="21"/>
  <c r="L22" i="21"/>
  <c r="M22" i="21"/>
  <c r="N22" i="21"/>
  <c r="O22" i="21"/>
  <c r="P22" i="21"/>
  <c r="Q22" i="21"/>
  <c r="R22" i="21"/>
  <c r="S22" i="21"/>
  <c r="T22" i="21"/>
  <c r="U22" i="21"/>
  <c r="V22" i="21"/>
  <c r="W22" i="21"/>
  <c r="X22" i="21"/>
  <c r="Y22" i="21"/>
  <c r="Z22" i="21"/>
  <c r="AJ22" i="21"/>
  <c r="BS22" i="21" s="1"/>
  <c r="C23" i="21"/>
  <c r="D23" i="21"/>
  <c r="E23" i="21"/>
  <c r="F23" i="21"/>
  <c r="G23" i="21"/>
  <c r="H23" i="21"/>
  <c r="I23" i="21"/>
  <c r="J23" i="21"/>
  <c r="K23" i="21"/>
  <c r="L23" i="21"/>
  <c r="M23" i="21"/>
  <c r="N23" i="21"/>
  <c r="O23" i="21"/>
  <c r="P23" i="21"/>
  <c r="Q23" i="21"/>
  <c r="R23" i="21"/>
  <c r="S23" i="21"/>
  <c r="T23" i="21"/>
  <c r="U23" i="21"/>
  <c r="V23" i="21"/>
  <c r="W23" i="21"/>
  <c r="X23" i="21"/>
  <c r="Y23" i="21"/>
  <c r="Z23" i="21"/>
  <c r="AJ23" i="21"/>
  <c r="BS23" i="21" s="1"/>
  <c r="C24" i="21"/>
  <c r="D24" i="21"/>
  <c r="E24" i="21"/>
  <c r="F24" i="21"/>
  <c r="G24" i="21"/>
  <c r="H24" i="21"/>
  <c r="I24" i="21"/>
  <c r="J24" i="21"/>
  <c r="K24" i="21"/>
  <c r="L24" i="21"/>
  <c r="M24" i="21"/>
  <c r="N24" i="21"/>
  <c r="O24" i="21"/>
  <c r="P24" i="21"/>
  <c r="Q24" i="21"/>
  <c r="R24" i="21"/>
  <c r="S24" i="21"/>
  <c r="T24" i="21"/>
  <c r="U24" i="21"/>
  <c r="V24" i="21"/>
  <c r="W24" i="21"/>
  <c r="X24" i="21"/>
  <c r="Y24" i="21"/>
  <c r="Z24" i="21"/>
  <c r="AJ24" i="21"/>
  <c r="BS24" i="21" s="1"/>
  <c r="C25" i="21"/>
  <c r="D25" i="21"/>
  <c r="E25" i="21"/>
  <c r="F25" i="21"/>
  <c r="G25" i="21"/>
  <c r="H25" i="21"/>
  <c r="I25" i="21"/>
  <c r="J25" i="21"/>
  <c r="K25" i="21"/>
  <c r="L25" i="21"/>
  <c r="M25" i="21"/>
  <c r="N25" i="21"/>
  <c r="O25" i="21"/>
  <c r="P25" i="21"/>
  <c r="Q25" i="21"/>
  <c r="R25" i="21"/>
  <c r="S25" i="21"/>
  <c r="T25" i="21"/>
  <c r="U25" i="21"/>
  <c r="V25" i="21"/>
  <c r="W25" i="21"/>
  <c r="X25" i="21"/>
  <c r="Y25" i="21"/>
  <c r="Z25" i="21"/>
  <c r="AJ25" i="21"/>
  <c r="BS25" i="21" s="1"/>
  <c r="C26" i="21"/>
  <c r="D26" i="21"/>
  <c r="E26" i="21"/>
  <c r="F26" i="21"/>
  <c r="G26" i="21"/>
  <c r="H26" i="21"/>
  <c r="I26" i="21"/>
  <c r="J26" i="21"/>
  <c r="K26" i="21"/>
  <c r="L26" i="21"/>
  <c r="M26" i="21"/>
  <c r="N26" i="21"/>
  <c r="O26" i="21"/>
  <c r="P26" i="21"/>
  <c r="Q26" i="21"/>
  <c r="R26" i="21"/>
  <c r="S26" i="21"/>
  <c r="T26" i="21"/>
  <c r="U26" i="21"/>
  <c r="V26" i="21"/>
  <c r="W26" i="21"/>
  <c r="X26" i="21"/>
  <c r="Y26" i="21"/>
  <c r="Z26" i="21"/>
  <c r="AJ26" i="21"/>
  <c r="BS26" i="21" s="1"/>
  <c r="C27" i="21"/>
  <c r="D27" i="21"/>
  <c r="E27" i="21"/>
  <c r="F27" i="21"/>
  <c r="G27" i="21"/>
  <c r="H27" i="21"/>
  <c r="I27" i="21"/>
  <c r="J27" i="21"/>
  <c r="K27" i="21"/>
  <c r="L27" i="21"/>
  <c r="M27" i="21"/>
  <c r="N27" i="21"/>
  <c r="O27" i="21"/>
  <c r="P27" i="21"/>
  <c r="Q27" i="21"/>
  <c r="R27" i="21"/>
  <c r="S27" i="21"/>
  <c r="T27" i="21"/>
  <c r="U27" i="21"/>
  <c r="V27" i="21"/>
  <c r="W27" i="21"/>
  <c r="X27" i="21"/>
  <c r="Y27" i="21"/>
  <c r="Z27" i="21"/>
  <c r="AJ27" i="21"/>
  <c r="BS27" i="21" s="1"/>
  <c r="C28" i="21"/>
  <c r="D28" i="21"/>
  <c r="E28" i="21"/>
  <c r="F28" i="21"/>
  <c r="G28" i="21"/>
  <c r="H28" i="21"/>
  <c r="I28" i="21"/>
  <c r="J28" i="21"/>
  <c r="K28" i="21"/>
  <c r="L28" i="21"/>
  <c r="M28" i="21"/>
  <c r="N28" i="21"/>
  <c r="O28" i="21"/>
  <c r="P28" i="21"/>
  <c r="Q28" i="21"/>
  <c r="R28" i="21"/>
  <c r="S28" i="21"/>
  <c r="T28" i="21"/>
  <c r="U28" i="21"/>
  <c r="V28" i="21"/>
  <c r="W28" i="21"/>
  <c r="X28" i="21"/>
  <c r="Y28" i="21"/>
  <c r="Z28" i="21"/>
  <c r="AJ28" i="21"/>
  <c r="BS28" i="21" s="1"/>
  <c r="C29" i="21"/>
  <c r="D29" i="21"/>
  <c r="E29" i="21"/>
  <c r="F29" i="21"/>
  <c r="G29" i="21"/>
  <c r="H29" i="21"/>
  <c r="I29" i="21"/>
  <c r="J29" i="21"/>
  <c r="K29" i="21"/>
  <c r="L29" i="21"/>
  <c r="M29" i="21"/>
  <c r="N29" i="21"/>
  <c r="O29" i="21"/>
  <c r="P29" i="21"/>
  <c r="Q29" i="21"/>
  <c r="R29" i="21"/>
  <c r="S29" i="21"/>
  <c r="T29" i="21"/>
  <c r="U29" i="21"/>
  <c r="V29" i="21"/>
  <c r="W29" i="21"/>
  <c r="X29" i="21"/>
  <c r="Y29" i="21"/>
  <c r="Z29" i="21"/>
  <c r="AJ29" i="21"/>
  <c r="BS29" i="21" s="1"/>
  <c r="C30" i="21"/>
  <c r="D30" i="21"/>
  <c r="E30" i="21"/>
  <c r="F30" i="21"/>
  <c r="G30" i="21"/>
  <c r="H30" i="21"/>
  <c r="I30" i="21"/>
  <c r="J30" i="21"/>
  <c r="K30" i="21"/>
  <c r="L30" i="21"/>
  <c r="M30" i="21"/>
  <c r="N30" i="21"/>
  <c r="O30" i="21"/>
  <c r="P30" i="21"/>
  <c r="Q30" i="21"/>
  <c r="R30" i="21"/>
  <c r="S30" i="21"/>
  <c r="T30" i="21"/>
  <c r="U30" i="21"/>
  <c r="V30" i="21"/>
  <c r="W30" i="21"/>
  <c r="X30" i="21"/>
  <c r="Y30" i="21"/>
  <c r="Z30" i="21"/>
  <c r="AJ30" i="21"/>
  <c r="BS30" i="21" s="1"/>
  <c r="C31" i="21"/>
  <c r="D31" i="21"/>
  <c r="E31" i="21"/>
  <c r="F31" i="21"/>
  <c r="G31" i="21"/>
  <c r="H31" i="21"/>
  <c r="I31" i="21"/>
  <c r="J31" i="21"/>
  <c r="K31" i="21"/>
  <c r="L31" i="21"/>
  <c r="M31" i="21"/>
  <c r="N31" i="21"/>
  <c r="O31" i="21"/>
  <c r="P31" i="21"/>
  <c r="Q31" i="21"/>
  <c r="R31" i="21"/>
  <c r="S31" i="21"/>
  <c r="T31" i="21"/>
  <c r="U31" i="21"/>
  <c r="V31" i="21"/>
  <c r="W31" i="21"/>
  <c r="X31" i="21"/>
  <c r="Y31" i="21"/>
  <c r="Z31" i="21"/>
  <c r="AJ31" i="21"/>
  <c r="BS31" i="21" s="1"/>
  <c r="C32" i="21"/>
  <c r="D32" i="21"/>
  <c r="E32" i="21"/>
  <c r="F32" i="21"/>
  <c r="G32" i="21"/>
  <c r="H32" i="21"/>
  <c r="I32" i="21"/>
  <c r="J32" i="21"/>
  <c r="K32" i="21"/>
  <c r="L32" i="21"/>
  <c r="M32" i="21"/>
  <c r="N32" i="21"/>
  <c r="O32" i="21"/>
  <c r="P32" i="21"/>
  <c r="Q32" i="21"/>
  <c r="R32" i="21"/>
  <c r="S32" i="21"/>
  <c r="T32" i="21"/>
  <c r="U32" i="21"/>
  <c r="V32" i="21"/>
  <c r="W32" i="21"/>
  <c r="X32" i="21"/>
  <c r="Y32" i="21"/>
  <c r="Z32" i="21"/>
  <c r="AJ32" i="21"/>
  <c r="BS32" i="21" s="1"/>
  <c r="C33" i="21"/>
  <c r="D33" i="21"/>
  <c r="E33" i="21"/>
  <c r="F33" i="21"/>
  <c r="G33" i="21"/>
  <c r="H33" i="21"/>
  <c r="I33" i="21"/>
  <c r="J33" i="21"/>
  <c r="K33" i="21"/>
  <c r="L33" i="21"/>
  <c r="M33" i="21"/>
  <c r="N33" i="21"/>
  <c r="O33" i="21"/>
  <c r="P33" i="21"/>
  <c r="Q33" i="21"/>
  <c r="R33" i="21"/>
  <c r="S33" i="21"/>
  <c r="T33" i="21"/>
  <c r="U33" i="21"/>
  <c r="V33" i="21"/>
  <c r="W33" i="21"/>
  <c r="X33" i="21"/>
  <c r="Y33" i="21"/>
  <c r="Z33" i="21"/>
  <c r="AJ33" i="21"/>
  <c r="BS33" i="21" s="1"/>
  <c r="C34" i="21"/>
  <c r="D34" i="21"/>
  <c r="E34" i="21"/>
  <c r="F34" i="21"/>
  <c r="G34" i="21"/>
  <c r="H34" i="21"/>
  <c r="I34" i="21"/>
  <c r="J34" i="21"/>
  <c r="K34" i="21"/>
  <c r="L34" i="21"/>
  <c r="M34" i="21"/>
  <c r="N34" i="21"/>
  <c r="O34" i="21"/>
  <c r="P34" i="21"/>
  <c r="Q34" i="21"/>
  <c r="R34" i="21"/>
  <c r="S34" i="21"/>
  <c r="T34" i="21"/>
  <c r="U34" i="21"/>
  <c r="V34" i="21"/>
  <c r="W34" i="21"/>
  <c r="X34" i="21"/>
  <c r="Y34" i="21"/>
  <c r="Z34" i="21"/>
  <c r="AJ34" i="21"/>
  <c r="BS34" i="21" s="1"/>
  <c r="C35" i="21"/>
  <c r="D35" i="21"/>
  <c r="E35" i="21"/>
  <c r="F35" i="21"/>
  <c r="G35" i="21"/>
  <c r="H35" i="21"/>
  <c r="I35" i="21"/>
  <c r="J35" i="21"/>
  <c r="K35" i="21"/>
  <c r="L35" i="21"/>
  <c r="M35" i="21"/>
  <c r="N35" i="21"/>
  <c r="O35" i="21"/>
  <c r="P35" i="21"/>
  <c r="Q35" i="21"/>
  <c r="R35" i="21"/>
  <c r="S35" i="21"/>
  <c r="T35" i="21"/>
  <c r="U35" i="21"/>
  <c r="V35" i="21"/>
  <c r="W35" i="21"/>
  <c r="X35" i="21"/>
  <c r="Y35" i="21"/>
  <c r="Z35" i="21"/>
  <c r="AJ35" i="21"/>
  <c r="BS35" i="21" s="1"/>
  <c r="C36" i="21"/>
  <c r="D36" i="21"/>
  <c r="E36" i="21"/>
  <c r="F36" i="21"/>
  <c r="G36" i="21"/>
  <c r="H36" i="21"/>
  <c r="I36" i="21"/>
  <c r="J36" i="21"/>
  <c r="K36" i="21"/>
  <c r="L36" i="21"/>
  <c r="M36" i="21"/>
  <c r="N36" i="21"/>
  <c r="O36" i="21"/>
  <c r="P36" i="21"/>
  <c r="Q36" i="21"/>
  <c r="R36" i="21"/>
  <c r="S36" i="21"/>
  <c r="T36" i="21"/>
  <c r="U36" i="21"/>
  <c r="V36" i="21"/>
  <c r="W36" i="21"/>
  <c r="X36" i="21"/>
  <c r="Y36" i="21"/>
  <c r="Z36" i="21"/>
  <c r="AJ36" i="21"/>
  <c r="BS36" i="21" s="1"/>
  <c r="C37" i="21"/>
  <c r="D37" i="21"/>
  <c r="E37" i="21"/>
  <c r="F37" i="21"/>
  <c r="G37" i="21"/>
  <c r="H37" i="21"/>
  <c r="I37" i="21"/>
  <c r="J37" i="21"/>
  <c r="K37" i="21"/>
  <c r="L37" i="21"/>
  <c r="M37" i="21"/>
  <c r="N37" i="21"/>
  <c r="O37" i="21"/>
  <c r="P37" i="21"/>
  <c r="Q37" i="21"/>
  <c r="R37" i="21"/>
  <c r="S37" i="21"/>
  <c r="T37" i="21"/>
  <c r="U37" i="21"/>
  <c r="V37" i="21"/>
  <c r="W37" i="21"/>
  <c r="X37" i="21"/>
  <c r="Y37" i="21"/>
  <c r="Z37" i="21"/>
  <c r="AJ37" i="21"/>
  <c r="BS37" i="21" s="1"/>
  <c r="C38" i="21"/>
  <c r="D38" i="21"/>
  <c r="E38" i="21"/>
  <c r="F38" i="21"/>
  <c r="G38" i="21"/>
  <c r="H38" i="21"/>
  <c r="I38" i="21"/>
  <c r="J38" i="21"/>
  <c r="K38" i="21"/>
  <c r="L38" i="21"/>
  <c r="M38" i="21"/>
  <c r="N38" i="21"/>
  <c r="O38" i="21"/>
  <c r="P38" i="21"/>
  <c r="Q38" i="21"/>
  <c r="R38" i="21"/>
  <c r="S38" i="21"/>
  <c r="T38" i="21"/>
  <c r="U38" i="21"/>
  <c r="V38" i="21"/>
  <c r="W38" i="21"/>
  <c r="X38" i="21"/>
  <c r="Y38" i="21"/>
  <c r="Z38" i="21"/>
  <c r="AJ38" i="21"/>
  <c r="BS38" i="21" s="1"/>
  <c r="C39" i="21"/>
  <c r="D39" i="21"/>
  <c r="E39" i="21"/>
  <c r="F39" i="21"/>
  <c r="G39" i="21"/>
  <c r="H39" i="21"/>
  <c r="I39" i="21"/>
  <c r="J39" i="21"/>
  <c r="K39" i="21"/>
  <c r="L39" i="21"/>
  <c r="M39" i="21"/>
  <c r="N39" i="21"/>
  <c r="O39" i="21"/>
  <c r="P39" i="21"/>
  <c r="Q39" i="21"/>
  <c r="R39" i="21"/>
  <c r="S39" i="21"/>
  <c r="T39" i="21"/>
  <c r="U39" i="21"/>
  <c r="V39" i="21"/>
  <c r="W39" i="21"/>
  <c r="X39" i="21"/>
  <c r="Y39" i="21"/>
  <c r="Z39" i="21"/>
  <c r="AJ39" i="21"/>
  <c r="BS39" i="21" s="1"/>
  <c r="C40" i="21"/>
  <c r="D40" i="21"/>
  <c r="E40" i="21"/>
  <c r="F40" i="21"/>
  <c r="G40" i="21"/>
  <c r="H40" i="21"/>
  <c r="I40" i="21"/>
  <c r="J40" i="21"/>
  <c r="K40" i="21"/>
  <c r="L40" i="21"/>
  <c r="M40" i="21"/>
  <c r="N40" i="21"/>
  <c r="O40" i="21"/>
  <c r="P40" i="21"/>
  <c r="Q40" i="21"/>
  <c r="R40" i="21"/>
  <c r="S40" i="21"/>
  <c r="T40" i="21"/>
  <c r="U40" i="21"/>
  <c r="V40" i="21"/>
  <c r="W40" i="21"/>
  <c r="X40" i="21"/>
  <c r="Y40" i="21"/>
  <c r="Z40" i="21"/>
  <c r="AJ40" i="21"/>
  <c r="BS40" i="21" s="1"/>
  <c r="C41" i="21"/>
  <c r="D41" i="21"/>
  <c r="E41" i="21"/>
  <c r="F41" i="21"/>
  <c r="G41" i="21"/>
  <c r="H41" i="21"/>
  <c r="I41" i="21"/>
  <c r="J41" i="21"/>
  <c r="K41" i="21"/>
  <c r="L41" i="21"/>
  <c r="M41" i="21"/>
  <c r="N41" i="21"/>
  <c r="O41" i="21"/>
  <c r="P41" i="21"/>
  <c r="Q41" i="21"/>
  <c r="R41" i="21"/>
  <c r="S41" i="21"/>
  <c r="T41" i="21"/>
  <c r="U41" i="21"/>
  <c r="V41" i="21"/>
  <c r="W41" i="21"/>
  <c r="X41" i="21"/>
  <c r="Y41" i="21"/>
  <c r="Z41" i="21"/>
  <c r="AJ41" i="21"/>
  <c r="BS41" i="21" s="1"/>
  <c r="C42" i="21"/>
  <c r="D42" i="21"/>
  <c r="E42" i="21"/>
  <c r="F42" i="21"/>
  <c r="G42" i="21"/>
  <c r="H42" i="21"/>
  <c r="I42" i="21"/>
  <c r="J42" i="21"/>
  <c r="K42" i="21"/>
  <c r="L42" i="21"/>
  <c r="M42" i="21"/>
  <c r="N42" i="21"/>
  <c r="O42" i="21"/>
  <c r="P42" i="21"/>
  <c r="Q42" i="21"/>
  <c r="R42" i="21"/>
  <c r="S42" i="21"/>
  <c r="T42" i="21"/>
  <c r="U42" i="21"/>
  <c r="V42" i="21"/>
  <c r="W42" i="21"/>
  <c r="X42" i="21"/>
  <c r="Y42" i="21"/>
  <c r="Z42" i="21"/>
  <c r="AJ42" i="21"/>
  <c r="BS42" i="21" s="1"/>
  <c r="C43" i="21"/>
  <c r="D43" i="21"/>
  <c r="E43" i="21"/>
  <c r="F43" i="21"/>
  <c r="G43" i="21"/>
  <c r="H43" i="21"/>
  <c r="I43" i="21"/>
  <c r="J43" i="21"/>
  <c r="K43" i="21"/>
  <c r="L43" i="21"/>
  <c r="M43" i="21"/>
  <c r="N43" i="21"/>
  <c r="O43" i="21"/>
  <c r="P43" i="21"/>
  <c r="Q43" i="21"/>
  <c r="R43" i="21"/>
  <c r="S43" i="21"/>
  <c r="T43" i="21"/>
  <c r="U43" i="21"/>
  <c r="V43" i="21"/>
  <c r="W43" i="21"/>
  <c r="X43" i="21"/>
  <c r="Y43" i="21"/>
  <c r="Z43" i="21"/>
  <c r="AJ43" i="21"/>
  <c r="BS43" i="21" s="1"/>
  <c r="C44" i="21"/>
  <c r="D44" i="21"/>
  <c r="E44" i="21"/>
  <c r="F44" i="21"/>
  <c r="G44" i="21"/>
  <c r="H44" i="21"/>
  <c r="I44" i="21"/>
  <c r="J44" i="21"/>
  <c r="K44" i="21"/>
  <c r="L44" i="21"/>
  <c r="M44" i="21"/>
  <c r="N44" i="21"/>
  <c r="O44" i="21"/>
  <c r="P44" i="21"/>
  <c r="Q44" i="21"/>
  <c r="R44" i="21"/>
  <c r="S44" i="21"/>
  <c r="T44" i="21"/>
  <c r="U44" i="21"/>
  <c r="V44" i="21"/>
  <c r="W44" i="21"/>
  <c r="X44" i="21"/>
  <c r="Y44" i="21"/>
  <c r="Z44" i="21"/>
  <c r="AJ44" i="21"/>
  <c r="BS44" i="21" s="1"/>
  <c r="C45" i="21"/>
  <c r="D45" i="21"/>
  <c r="E45" i="21"/>
  <c r="F45" i="21"/>
  <c r="G45" i="21"/>
  <c r="H45" i="21"/>
  <c r="I45" i="21"/>
  <c r="J45" i="21"/>
  <c r="K45" i="21"/>
  <c r="L45" i="21"/>
  <c r="M45" i="21"/>
  <c r="N45" i="21"/>
  <c r="O45" i="21"/>
  <c r="P45" i="21"/>
  <c r="Q45" i="21"/>
  <c r="R45" i="21"/>
  <c r="S45" i="21"/>
  <c r="T45" i="21"/>
  <c r="U45" i="21"/>
  <c r="V45" i="21"/>
  <c r="W45" i="21"/>
  <c r="X45" i="21"/>
  <c r="Y45" i="21"/>
  <c r="Z45" i="21"/>
  <c r="AJ45" i="21"/>
  <c r="BS45" i="21" s="1"/>
  <c r="C46" i="21"/>
  <c r="D46" i="21"/>
  <c r="E46" i="21"/>
  <c r="F46" i="21"/>
  <c r="G46" i="21"/>
  <c r="H46" i="21"/>
  <c r="I46" i="21"/>
  <c r="J46" i="21"/>
  <c r="K46" i="21"/>
  <c r="L46" i="21"/>
  <c r="M46" i="21"/>
  <c r="N46" i="21"/>
  <c r="O46" i="21"/>
  <c r="P46" i="21"/>
  <c r="Q46" i="21"/>
  <c r="R46" i="21"/>
  <c r="S46" i="21"/>
  <c r="T46" i="21"/>
  <c r="U46" i="21"/>
  <c r="V46" i="21"/>
  <c r="W46" i="21"/>
  <c r="X46" i="21"/>
  <c r="Y46" i="21"/>
  <c r="Z46" i="21"/>
  <c r="AJ46" i="21"/>
  <c r="BS46" i="21" s="1"/>
  <c r="C47" i="21"/>
  <c r="D47" i="21"/>
  <c r="E47" i="21"/>
  <c r="F47" i="21"/>
  <c r="G47" i="21"/>
  <c r="H47" i="21"/>
  <c r="I47" i="21"/>
  <c r="J47" i="21"/>
  <c r="K47" i="21"/>
  <c r="L47" i="21"/>
  <c r="M47" i="21"/>
  <c r="N47" i="21"/>
  <c r="O47" i="21"/>
  <c r="P47" i="21"/>
  <c r="Q47" i="21"/>
  <c r="R47" i="21"/>
  <c r="S47" i="21"/>
  <c r="T47" i="21"/>
  <c r="U47" i="21"/>
  <c r="V47" i="21"/>
  <c r="W47" i="21"/>
  <c r="X47" i="21"/>
  <c r="Y47" i="21"/>
  <c r="Z47" i="21"/>
  <c r="AJ47" i="21"/>
  <c r="BS47" i="21" s="1"/>
  <c r="C48" i="21"/>
  <c r="D48" i="21"/>
  <c r="E48" i="21"/>
  <c r="F48" i="21"/>
  <c r="G48" i="21"/>
  <c r="H48" i="21"/>
  <c r="I48" i="21"/>
  <c r="J48" i="21"/>
  <c r="K48" i="21"/>
  <c r="L48" i="21"/>
  <c r="M48" i="21"/>
  <c r="N48" i="21"/>
  <c r="O48" i="21"/>
  <c r="P48" i="21"/>
  <c r="Q48" i="21"/>
  <c r="R48" i="21"/>
  <c r="S48" i="21"/>
  <c r="T48" i="21"/>
  <c r="U48" i="21"/>
  <c r="V48" i="21"/>
  <c r="W48" i="21"/>
  <c r="X48" i="21"/>
  <c r="Y48" i="21"/>
  <c r="Z48" i="21"/>
  <c r="AJ48" i="21"/>
  <c r="BS48" i="21" s="1"/>
  <c r="C49" i="21"/>
  <c r="D49" i="21"/>
  <c r="E49" i="21"/>
  <c r="F49" i="21"/>
  <c r="G49" i="21"/>
  <c r="H49" i="21"/>
  <c r="I49" i="21"/>
  <c r="J49" i="21"/>
  <c r="K49" i="21"/>
  <c r="L49" i="21"/>
  <c r="M49" i="21"/>
  <c r="N49" i="21"/>
  <c r="O49" i="21"/>
  <c r="P49" i="21"/>
  <c r="Q49" i="21"/>
  <c r="R49" i="21"/>
  <c r="S49" i="21"/>
  <c r="T49" i="21"/>
  <c r="U49" i="21"/>
  <c r="V49" i="21"/>
  <c r="W49" i="21"/>
  <c r="X49" i="21"/>
  <c r="Y49" i="21"/>
  <c r="Z49" i="21"/>
  <c r="AJ49" i="21"/>
  <c r="BS49" i="21" s="1"/>
  <c r="C50" i="21"/>
  <c r="D50" i="21"/>
  <c r="E50" i="21"/>
  <c r="F50" i="21"/>
  <c r="G50" i="21"/>
  <c r="H50" i="21"/>
  <c r="I50" i="21"/>
  <c r="J50" i="21"/>
  <c r="K50" i="21"/>
  <c r="L50" i="21"/>
  <c r="M50" i="21"/>
  <c r="N50" i="21"/>
  <c r="O50" i="21"/>
  <c r="P50" i="21"/>
  <c r="Q50" i="21"/>
  <c r="R50" i="21"/>
  <c r="S50" i="21"/>
  <c r="T50" i="21"/>
  <c r="U50" i="21"/>
  <c r="V50" i="21"/>
  <c r="W50" i="21"/>
  <c r="X50" i="21"/>
  <c r="Y50" i="21"/>
  <c r="Z50" i="21"/>
  <c r="AJ50" i="21"/>
  <c r="BS50" i="21" s="1"/>
  <c r="C51" i="21"/>
  <c r="D51" i="21"/>
  <c r="E51" i="21"/>
  <c r="F51" i="21"/>
  <c r="G51" i="21"/>
  <c r="H51" i="21"/>
  <c r="I51" i="21"/>
  <c r="J51" i="21"/>
  <c r="K51" i="21"/>
  <c r="L51" i="21"/>
  <c r="M51" i="21"/>
  <c r="N51" i="21"/>
  <c r="O51" i="21"/>
  <c r="P51" i="21"/>
  <c r="Q51" i="21"/>
  <c r="R51" i="21"/>
  <c r="S51" i="21"/>
  <c r="T51" i="21"/>
  <c r="U51" i="21"/>
  <c r="V51" i="21"/>
  <c r="W51" i="21"/>
  <c r="X51" i="21"/>
  <c r="Y51" i="21"/>
  <c r="Z51" i="21"/>
  <c r="AJ51" i="21"/>
  <c r="BS51" i="21" s="1"/>
  <c r="C52" i="21"/>
  <c r="D52" i="21"/>
  <c r="E52" i="21"/>
  <c r="F52" i="21"/>
  <c r="G52" i="21"/>
  <c r="H52" i="21"/>
  <c r="I52" i="21"/>
  <c r="J52" i="21"/>
  <c r="K52" i="21"/>
  <c r="L52" i="21"/>
  <c r="M52" i="21"/>
  <c r="N52" i="21"/>
  <c r="O52" i="21"/>
  <c r="P52" i="21"/>
  <c r="Q52" i="21"/>
  <c r="R52" i="21"/>
  <c r="S52" i="21"/>
  <c r="T52" i="21"/>
  <c r="U52" i="21"/>
  <c r="V52" i="21"/>
  <c r="W52" i="21"/>
  <c r="X52" i="21"/>
  <c r="Y52" i="21"/>
  <c r="Z52" i="21"/>
  <c r="AJ52" i="21"/>
  <c r="BS52" i="21" s="1"/>
  <c r="C53" i="21"/>
  <c r="D53" i="21"/>
  <c r="E53" i="21"/>
  <c r="F53" i="21"/>
  <c r="G53" i="21"/>
  <c r="H53" i="21"/>
  <c r="I53" i="21"/>
  <c r="J53" i="21"/>
  <c r="K53" i="21"/>
  <c r="L53" i="21"/>
  <c r="M53" i="21"/>
  <c r="N53" i="21"/>
  <c r="O53" i="21"/>
  <c r="P53" i="21"/>
  <c r="Q53" i="21"/>
  <c r="R53" i="21"/>
  <c r="S53" i="21"/>
  <c r="T53" i="21"/>
  <c r="U53" i="21"/>
  <c r="V53" i="21"/>
  <c r="W53" i="21"/>
  <c r="X53" i="21"/>
  <c r="Y53" i="21"/>
  <c r="Z53" i="21"/>
  <c r="AJ53" i="21"/>
  <c r="BS53" i="21" s="1"/>
  <c r="C54" i="21"/>
  <c r="D54" i="21"/>
  <c r="E54" i="21"/>
  <c r="F54" i="21"/>
  <c r="G54" i="21"/>
  <c r="H54" i="21"/>
  <c r="I54" i="21"/>
  <c r="J54" i="21"/>
  <c r="K54" i="21"/>
  <c r="L54" i="21"/>
  <c r="M54" i="21"/>
  <c r="N54" i="21"/>
  <c r="O54" i="21"/>
  <c r="P54" i="21"/>
  <c r="Q54" i="21"/>
  <c r="R54" i="21"/>
  <c r="S54" i="21"/>
  <c r="T54" i="21"/>
  <c r="U54" i="21"/>
  <c r="V54" i="21"/>
  <c r="W54" i="21"/>
  <c r="X54" i="21"/>
  <c r="Y54" i="21"/>
  <c r="Z54" i="21"/>
  <c r="AJ54" i="21"/>
  <c r="BS54" i="21" s="1"/>
  <c r="C55" i="21"/>
  <c r="D55" i="21"/>
  <c r="E55" i="21"/>
  <c r="F55" i="21"/>
  <c r="G55" i="21"/>
  <c r="H55" i="21"/>
  <c r="I55" i="21"/>
  <c r="J55" i="21"/>
  <c r="K55" i="21"/>
  <c r="L55" i="21"/>
  <c r="M55" i="21"/>
  <c r="N55" i="21"/>
  <c r="O55" i="21"/>
  <c r="P55" i="21"/>
  <c r="Q55" i="21"/>
  <c r="R55" i="21"/>
  <c r="S55" i="21"/>
  <c r="T55" i="21"/>
  <c r="U55" i="21"/>
  <c r="V55" i="21"/>
  <c r="W55" i="21"/>
  <c r="X55" i="21"/>
  <c r="Y55" i="21"/>
  <c r="Z55" i="21"/>
  <c r="AJ55" i="21"/>
  <c r="BS55" i="21" s="1"/>
  <c r="C56" i="21"/>
  <c r="D56" i="21"/>
  <c r="E56" i="21"/>
  <c r="F56" i="21"/>
  <c r="G56" i="21"/>
  <c r="H56" i="21"/>
  <c r="I56" i="21"/>
  <c r="J56" i="21"/>
  <c r="K56" i="21"/>
  <c r="L56" i="21"/>
  <c r="M56" i="21"/>
  <c r="N56" i="21"/>
  <c r="O56" i="21"/>
  <c r="P56" i="21"/>
  <c r="Q56" i="21"/>
  <c r="R56" i="21"/>
  <c r="S56" i="21"/>
  <c r="T56" i="21"/>
  <c r="U56" i="21"/>
  <c r="V56" i="21"/>
  <c r="W56" i="21"/>
  <c r="X56" i="21"/>
  <c r="Y56" i="21"/>
  <c r="Z56" i="21"/>
  <c r="AJ56" i="21"/>
  <c r="BS56" i="21" s="1"/>
  <c r="C57" i="21"/>
  <c r="D57" i="21"/>
  <c r="E57" i="21"/>
  <c r="F57" i="21"/>
  <c r="G57" i="21"/>
  <c r="H57" i="21"/>
  <c r="I57" i="21"/>
  <c r="J57" i="21"/>
  <c r="K57" i="21"/>
  <c r="L57" i="21"/>
  <c r="M57" i="21"/>
  <c r="N57" i="21"/>
  <c r="O57" i="21"/>
  <c r="P57" i="21"/>
  <c r="Q57" i="21"/>
  <c r="R57" i="21"/>
  <c r="S57" i="21"/>
  <c r="T57" i="21"/>
  <c r="U57" i="21"/>
  <c r="V57" i="21"/>
  <c r="W57" i="21"/>
  <c r="X57" i="21"/>
  <c r="Y57" i="21"/>
  <c r="Z57" i="21"/>
  <c r="AJ57" i="21"/>
  <c r="BS57" i="21" s="1"/>
  <c r="C58" i="21"/>
  <c r="D58" i="21"/>
  <c r="E58" i="21"/>
  <c r="F58" i="21"/>
  <c r="G58" i="21"/>
  <c r="H58" i="21"/>
  <c r="I58" i="21"/>
  <c r="J58" i="21"/>
  <c r="K58" i="21"/>
  <c r="L58" i="21"/>
  <c r="M58" i="21"/>
  <c r="N58" i="21"/>
  <c r="O58" i="21"/>
  <c r="P58" i="21"/>
  <c r="Q58" i="21"/>
  <c r="R58" i="21"/>
  <c r="S58" i="21"/>
  <c r="T58" i="21"/>
  <c r="U58" i="21"/>
  <c r="V58" i="21"/>
  <c r="W58" i="21"/>
  <c r="X58" i="21"/>
  <c r="Y58" i="21"/>
  <c r="Z58" i="21"/>
  <c r="AJ58" i="21"/>
  <c r="BS58" i="21" s="1"/>
  <c r="C59" i="21"/>
  <c r="D59" i="21"/>
  <c r="E59" i="21"/>
  <c r="F59" i="21"/>
  <c r="G59" i="21"/>
  <c r="H59" i="21"/>
  <c r="I59" i="21"/>
  <c r="J59" i="21"/>
  <c r="K59" i="21"/>
  <c r="L59" i="21"/>
  <c r="M59" i="21"/>
  <c r="N59" i="21"/>
  <c r="O59" i="21"/>
  <c r="P59" i="21"/>
  <c r="Q59" i="21"/>
  <c r="R59" i="21"/>
  <c r="S59" i="21"/>
  <c r="T59" i="21"/>
  <c r="U59" i="21"/>
  <c r="V59" i="21"/>
  <c r="W59" i="21"/>
  <c r="X59" i="21"/>
  <c r="Y59" i="21"/>
  <c r="Z59" i="21"/>
  <c r="AJ59" i="21"/>
  <c r="BS59" i="21" s="1"/>
  <c r="C60" i="21"/>
  <c r="D60" i="21"/>
  <c r="E60" i="21"/>
  <c r="F60" i="21"/>
  <c r="G60" i="21"/>
  <c r="H60" i="21"/>
  <c r="I60" i="21"/>
  <c r="J60" i="21"/>
  <c r="K60" i="21"/>
  <c r="L60" i="21"/>
  <c r="M60" i="21"/>
  <c r="N60" i="21"/>
  <c r="O60" i="21"/>
  <c r="P60" i="21"/>
  <c r="Q60" i="21"/>
  <c r="R60" i="21"/>
  <c r="S60" i="21"/>
  <c r="T60" i="21"/>
  <c r="U60" i="21"/>
  <c r="V60" i="21"/>
  <c r="W60" i="21"/>
  <c r="X60" i="21"/>
  <c r="Y60" i="21"/>
  <c r="Z60" i="21"/>
  <c r="AJ60" i="21"/>
  <c r="BS60" i="21" s="1"/>
  <c r="C70" i="21"/>
  <c r="D70" i="21"/>
  <c r="E70" i="21"/>
  <c r="F70" i="21"/>
  <c r="G70" i="21"/>
  <c r="H70" i="21"/>
  <c r="I70" i="21"/>
  <c r="J70" i="21"/>
  <c r="K70" i="21"/>
  <c r="L70" i="21"/>
  <c r="M70" i="21"/>
  <c r="N70" i="21"/>
  <c r="O70" i="21"/>
  <c r="P70" i="21"/>
  <c r="Q70" i="21"/>
  <c r="R70" i="21"/>
  <c r="S70" i="21"/>
  <c r="T70" i="21"/>
  <c r="U70" i="21"/>
  <c r="V70" i="21"/>
  <c r="W70" i="21"/>
  <c r="X70" i="21"/>
  <c r="Y70" i="21"/>
  <c r="Z70" i="21"/>
  <c r="AJ70" i="21"/>
  <c r="BS70" i="21" s="1"/>
  <c r="C71" i="21"/>
  <c r="D71" i="21"/>
  <c r="E71" i="21"/>
  <c r="F71" i="21"/>
  <c r="G71" i="21"/>
  <c r="H71" i="21"/>
  <c r="I71" i="21"/>
  <c r="J71" i="21"/>
  <c r="K71" i="21"/>
  <c r="L71" i="21"/>
  <c r="M71" i="21"/>
  <c r="N71" i="21"/>
  <c r="O71" i="21"/>
  <c r="P71" i="21"/>
  <c r="Q71" i="21"/>
  <c r="R71" i="21"/>
  <c r="S71" i="21"/>
  <c r="T71" i="21"/>
  <c r="U71" i="21"/>
  <c r="V71" i="21"/>
  <c r="W71" i="21"/>
  <c r="X71" i="21"/>
  <c r="Y71" i="21"/>
  <c r="Z71" i="21"/>
  <c r="AJ71" i="21"/>
  <c r="BS71" i="21" s="1"/>
  <c r="C72" i="21"/>
  <c r="D72" i="21"/>
  <c r="E72" i="21"/>
  <c r="F72" i="21"/>
  <c r="G72" i="21"/>
  <c r="H72" i="21"/>
  <c r="I72" i="21"/>
  <c r="J72" i="21"/>
  <c r="K72" i="21"/>
  <c r="L72" i="21"/>
  <c r="M72" i="21"/>
  <c r="N72" i="21"/>
  <c r="O72" i="21"/>
  <c r="P72" i="21"/>
  <c r="Q72" i="21"/>
  <c r="R72" i="21"/>
  <c r="S72" i="21"/>
  <c r="T72" i="21"/>
  <c r="U72" i="21"/>
  <c r="V72" i="21"/>
  <c r="W72" i="21"/>
  <c r="X72" i="21"/>
  <c r="Y72" i="21"/>
  <c r="Z72" i="21"/>
  <c r="AJ72" i="21"/>
  <c r="BS72" i="21" s="1"/>
  <c r="C73" i="21"/>
  <c r="D73" i="21"/>
  <c r="E73" i="21"/>
  <c r="F73" i="21"/>
  <c r="G73" i="21"/>
  <c r="H73" i="21"/>
  <c r="I73" i="21"/>
  <c r="J73" i="21"/>
  <c r="K73" i="21"/>
  <c r="L73" i="21"/>
  <c r="M73" i="21"/>
  <c r="N73" i="21"/>
  <c r="O73" i="21"/>
  <c r="P73" i="21"/>
  <c r="Q73" i="21"/>
  <c r="R73" i="21"/>
  <c r="S73" i="21"/>
  <c r="T73" i="21"/>
  <c r="U73" i="21"/>
  <c r="V73" i="21"/>
  <c r="W73" i="21"/>
  <c r="X73" i="21"/>
  <c r="Y73" i="21"/>
  <c r="Z73" i="21"/>
  <c r="AJ73" i="21"/>
  <c r="BS73" i="21" s="1"/>
  <c r="C74" i="21"/>
  <c r="D74" i="21"/>
  <c r="E74" i="21"/>
  <c r="F74" i="21"/>
  <c r="G74" i="21"/>
  <c r="H74" i="21"/>
  <c r="I74" i="21"/>
  <c r="J74" i="21"/>
  <c r="K74" i="21"/>
  <c r="L74" i="21"/>
  <c r="M74" i="21"/>
  <c r="N74" i="21"/>
  <c r="O74" i="21"/>
  <c r="P74" i="21"/>
  <c r="Q74" i="21"/>
  <c r="R74" i="21"/>
  <c r="S74" i="21"/>
  <c r="T74" i="21"/>
  <c r="U74" i="21"/>
  <c r="V74" i="21"/>
  <c r="W74" i="21"/>
  <c r="X74" i="21"/>
  <c r="Y74" i="21"/>
  <c r="Z74" i="21"/>
  <c r="AJ74" i="21"/>
  <c r="BS74" i="21" s="1"/>
  <c r="C75" i="21"/>
  <c r="D75" i="21"/>
  <c r="E75" i="21"/>
  <c r="F75" i="21"/>
  <c r="G75" i="21"/>
  <c r="H75" i="21"/>
  <c r="I75" i="21"/>
  <c r="J75" i="21"/>
  <c r="K75" i="21"/>
  <c r="L75" i="21"/>
  <c r="M75" i="21"/>
  <c r="N75" i="21"/>
  <c r="O75" i="21"/>
  <c r="P75" i="21"/>
  <c r="Q75" i="21"/>
  <c r="R75" i="21"/>
  <c r="S75" i="21"/>
  <c r="T75" i="21"/>
  <c r="U75" i="21"/>
  <c r="V75" i="21"/>
  <c r="W75" i="21"/>
  <c r="X75" i="21"/>
  <c r="Y75" i="21"/>
  <c r="Z75" i="21"/>
  <c r="AJ75" i="21"/>
  <c r="BS75" i="21" s="1"/>
  <c r="C76" i="21"/>
  <c r="D76" i="21"/>
  <c r="E76" i="21"/>
  <c r="F76" i="21"/>
  <c r="G76" i="21"/>
  <c r="H76" i="21"/>
  <c r="I76" i="21"/>
  <c r="J76" i="21"/>
  <c r="K76" i="21"/>
  <c r="L76" i="21"/>
  <c r="M76" i="21"/>
  <c r="N76" i="21"/>
  <c r="O76" i="21"/>
  <c r="P76" i="21"/>
  <c r="Q76" i="21"/>
  <c r="R76" i="21"/>
  <c r="S76" i="21"/>
  <c r="T76" i="21"/>
  <c r="U76" i="21"/>
  <c r="V76" i="21"/>
  <c r="W76" i="21"/>
  <c r="X76" i="21"/>
  <c r="Y76" i="21"/>
  <c r="Z76" i="21"/>
  <c r="AJ76" i="21"/>
  <c r="BS76" i="21" s="1"/>
  <c r="C77" i="21"/>
  <c r="D77" i="21"/>
  <c r="E77" i="21"/>
  <c r="F77" i="21"/>
  <c r="G77" i="21"/>
  <c r="H77" i="21"/>
  <c r="I77" i="21"/>
  <c r="J77" i="21"/>
  <c r="K77" i="21"/>
  <c r="L77" i="21"/>
  <c r="M77" i="21"/>
  <c r="N77" i="21"/>
  <c r="O77" i="21"/>
  <c r="P77" i="21"/>
  <c r="Q77" i="21"/>
  <c r="R77" i="21"/>
  <c r="S77" i="21"/>
  <c r="T77" i="21"/>
  <c r="U77" i="21"/>
  <c r="V77" i="21"/>
  <c r="W77" i="21"/>
  <c r="X77" i="21"/>
  <c r="Y77" i="21"/>
  <c r="Z77" i="21"/>
  <c r="AJ77" i="21"/>
  <c r="BS77" i="21" s="1"/>
  <c r="C78" i="21"/>
  <c r="D78" i="21"/>
  <c r="E78" i="21"/>
  <c r="F78" i="21"/>
  <c r="G78" i="21"/>
  <c r="H78" i="21"/>
  <c r="I78" i="21"/>
  <c r="J78" i="21"/>
  <c r="K78" i="21"/>
  <c r="L78" i="21"/>
  <c r="M78" i="21"/>
  <c r="N78" i="21"/>
  <c r="O78" i="21"/>
  <c r="P78" i="21"/>
  <c r="Q78" i="21"/>
  <c r="R78" i="21"/>
  <c r="S78" i="21"/>
  <c r="T78" i="21"/>
  <c r="U78" i="21"/>
  <c r="V78" i="21"/>
  <c r="W78" i="21"/>
  <c r="X78" i="21"/>
  <c r="Y78" i="21"/>
  <c r="Z78" i="21"/>
  <c r="AJ78" i="21"/>
  <c r="BS78" i="21" s="1"/>
  <c r="C79" i="21"/>
  <c r="D79" i="21"/>
  <c r="E79" i="21"/>
  <c r="F79" i="21"/>
  <c r="G79" i="21"/>
  <c r="H79" i="21"/>
  <c r="I79" i="21"/>
  <c r="J79" i="21"/>
  <c r="K79" i="21"/>
  <c r="L79" i="21"/>
  <c r="M79" i="21"/>
  <c r="N79" i="21"/>
  <c r="O79" i="21"/>
  <c r="P79" i="21"/>
  <c r="Q79" i="21"/>
  <c r="R79" i="21"/>
  <c r="S79" i="21"/>
  <c r="T79" i="21"/>
  <c r="U79" i="21"/>
  <c r="V79" i="21"/>
  <c r="W79" i="21"/>
  <c r="X79" i="21"/>
  <c r="Y79" i="21"/>
  <c r="Z79" i="21"/>
  <c r="AJ79" i="21"/>
  <c r="BS79" i="21" s="1"/>
  <c r="C80" i="21"/>
  <c r="D80" i="21"/>
  <c r="E80" i="21"/>
  <c r="F80" i="21"/>
  <c r="G80" i="21"/>
  <c r="H80" i="21"/>
  <c r="I80" i="21"/>
  <c r="J80" i="21"/>
  <c r="K80" i="21"/>
  <c r="L80" i="21"/>
  <c r="M80" i="21"/>
  <c r="N80" i="21"/>
  <c r="O80" i="21"/>
  <c r="P80" i="21"/>
  <c r="Q80" i="21"/>
  <c r="R80" i="21"/>
  <c r="S80" i="21"/>
  <c r="T80" i="21"/>
  <c r="U80" i="21"/>
  <c r="V80" i="21"/>
  <c r="W80" i="21"/>
  <c r="X80" i="21"/>
  <c r="Y80" i="21"/>
  <c r="Z80" i="21"/>
  <c r="AJ80" i="21"/>
  <c r="BS80" i="21" s="1"/>
  <c r="C81" i="21"/>
  <c r="D81" i="21"/>
  <c r="E81" i="21"/>
  <c r="F81" i="21"/>
  <c r="G81" i="21"/>
  <c r="H81" i="21"/>
  <c r="I81" i="21"/>
  <c r="J81" i="21"/>
  <c r="K81" i="21"/>
  <c r="L81" i="21"/>
  <c r="M81" i="21"/>
  <c r="N81" i="21"/>
  <c r="O81" i="21"/>
  <c r="P81" i="21"/>
  <c r="Q81" i="21"/>
  <c r="R81" i="21"/>
  <c r="S81" i="21"/>
  <c r="T81" i="21"/>
  <c r="U81" i="21"/>
  <c r="V81" i="21"/>
  <c r="W81" i="21"/>
  <c r="X81" i="21"/>
  <c r="Y81" i="21"/>
  <c r="Z81" i="21"/>
  <c r="AJ81" i="21"/>
  <c r="BS81" i="21" s="1"/>
  <c r="C82" i="21"/>
  <c r="D82" i="21"/>
  <c r="E82" i="21"/>
  <c r="F82" i="21"/>
  <c r="G82" i="21"/>
  <c r="H82" i="21"/>
  <c r="I82" i="21"/>
  <c r="J82" i="21"/>
  <c r="K82" i="21"/>
  <c r="L82" i="21"/>
  <c r="M82" i="21"/>
  <c r="N82" i="21"/>
  <c r="O82" i="21"/>
  <c r="P82" i="21"/>
  <c r="Q82" i="21"/>
  <c r="R82" i="21"/>
  <c r="S82" i="21"/>
  <c r="T82" i="21"/>
  <c r="U82" i="21"/>
  <c r="V82" i="21"/>
  <c r="W82" i="21"/>
  <c r="X82" i="21"/>
  <c r="Y82" i="21"/>
  <c r="Z82" i="21"/>
  <c r="AJ82" i="21"/>
  <c r="BS82" i="21" s="1"/>
  <c r="D15" i="21"/>
  <c r="E15" i="21"/>
  <c r="F15" i="21"/>
  <c r="G15" i="21"/>
  <c r="H15" i="21"/>
  <c r="I15" i="21"/>
  <c r="J15" i="21"/>
  <c r="K15" i="21"/>
  <c r="L15" i="21"/>
  <c r="M15" i="21"/>
  <c r="N15" i="21"/>
  <c r="O15" i="21"/>
  <c r="P15" i="21"/>
  <c r="Q15" i="21"/>
  <c r="R15" i="21"/>
  <c r="S15" i="21"/>
  <c r="T15" i="21"/>
  <c r="U15" i="21"/>
  <c r="V15" i="21"/>
  <c r="W15" i="21"/>
  <c r="X15" i="21"/>
  <c r="Y15" i="21"/>
  <c r="Z15" i="21"/>
  <c r="AJ15" i="21"/>
  <c r="BS15" i="21" s="1"/>
  <c r="C15" i="21"/>
  <c r="D5" i="17" l="1"/>
  <c r="E68" i="21"/>
  <c r="D68" i="21"/>
  <c r="I4" i="35"/>
  <c r="I5" i="35"/>
  <c r="D32" i="16" l="1"/>
  <c r="E32" i="16"/>
  <c r="F32" i="16"/>
  <c r="G32" i="16"/>
  <c r="H32" i="16"/>
  <c r="I32" i="16"/>
  <c r="J32" i="16"/>
  <c r="K32" i="16"/>
  <c r="L32" i="16"/>
  <c r="M32" i="16"/>
  <c r="N32" i="16"/>
  <c r="O32" i="16"/>
  <c r="P32" i="16"/>
  <c r="Q32" i="16"/>
  <c r="R32" i="16"/>
  <c r="S32" i="16"/>
  <c r="T32" i="16"/>
  <c r="U32" i="16"/>
  <c r="V32" i="16"/>
  <c r="W32" i="16"/>
  <c r="X32" i="16"/>
  <c r="Y32" i="16"/>
  <c r="Z32" i="16"/>
  <c r="AJ32" i="16"/>
  <c r="AK32" i="16"/>
  <c r="AL32" i="16"/>
  <c r="AM32" i="16"/>
  <c r="AN32" i="16"/>
  <c r="AO32" i="16"/>
  <c r="AP32" i="16"/>
  <c r="AQ32" i="16"/>
  <c r="AR32" i="16"/>
  <c r="AS32" i="16"/>
  <c r="AT32" i="16"/>
  <c r="AU32" i="16"/>
  <c r="AV32" i="16"/>
  <c r="AW32" i="16"/>
  <c r="AX32" i="16"/>
  <c r="AY32" i="16"/>
  <c r="AZ32" i="16"/>
  <c r="BA32" i="16"/>
  <c r="BB32" i="16"/>
  <c r="BC32" i="16"/>
  <c r="BD32" i="16"/>
  <c r="BE32" i="16"/>
  <c r="BF32" i="16"/>
  <c r="BG32" i="16"/>
  <c r="BH32" i="16"/>
  <c r="BR32" i="16"/>
  <c r="BS32" i="16"/>
  <c r="BT32" i="16"/>
  <c r="BU32" i="16"/>
  <c r="BV32" i="16"/>
  <c r="BW32" i="16"/>
  <c r="BX32" i="16"/>
  <c r="BY32" i="16"/>
  <c r="BZ32" i="16"/>
  <c r="CA32" i="16"/>
  <c r="CB32" i="16"/>
  <c r="CC32" i="16"/>
  <c r="CD32" i="16"/>
  <c r="CE32" i="16"/>
  <c r="CF32" i="16"/>
  <c r="CG32" i="16"/>
  <c r="CH32" i="16"/>
  <c r="CI32" i="16"/>
  <c r="CJ32" i="16"/>
  <c r="CK32" i="16"/>
  <c r="CL32" i="16"/>
  <c r="CM32" i="16"/>
  <c r="CN32" i="16"/>
  <c r="CO32" i="16"/>
  <c r="CP32" i="16"/>
  <c r="CZ32" i="16"/>
  <c r="DA32" i="16"/>
  <c r="DB32" i="16"/>
  <c r="DC32" i="16"/>
  <c r="DD32" i="16"/>
  <c r="DE32" i="16"/>
  <c r="DF32" i="16"/>
  <c r="DG32" i="16"/>
  <c r="DH32" i="16"/>
  <c r="DI32" i="16"/>
  <c r="DJ32" i="16"/>
  <c r="DK32" i="16"/>
  <c r="DL32" i="16"/>
  <c r="DM32" i="16"/>
  <c r="DN32" i="16"/>
  <c r="DO32" i="16"/>
  <c r="DP32" i="16"/>
  <c r="DQ32" i="16"/>
  <c r="DR32" i="16"/>
  <c r="DS32" i="16"/>
  <c r="DT32" i="16"/>
  <c r="DU32" i="16"/>
  <c r="DV32" i="16"/>
  <c r="DW32" i="16"/>
  <c r="DX32" i="16"/>
  <c r="EH32" i="16"/>
  <c r="EI32" i="16"/>
  <c r="EJ32" i="16"/>
  <c r="EK32" i="16"/>
  <c r="EL32" i="16"/>
  <c r="EM32" i="16"/>
  <c r="EN32" i="16"/>
  <c r="EO32" i="16"/>
  <c r="EP32" i="16"/>
  <c r="EQ32" i="16"/>
  <c r="ER32" i="16"/>
  <c r="ES32" i="16"/>
  <c r="ET32" i="16"/>
  <c r="EU32" i="16"/>
  <c r="EV32" i="16"/>
  <c r="EW32" i="16"/>
  <c r="EX32" i="16"/>
  <c r="EY32" i="16"/>
  <c r="EZ32" i="16"/>
  <c r="FA32" i="16"/>
  <c r="FB32" i="16"/>
  <c r="FC32" i="16"/>
  <c r="FD32" i="16"/>
  <c r="FE32" i="16"/>
  <c r="FF32" i="16"/>
  <c r="FP32" i="16"/>
  <c r="FQ32" i="16"/>
  <c r="FR32" i="16"/>
  <c r="FS32" i="16"/>
  <c r="FT32" i="16"/>
  <c r="FU32" i="16"/>
  <c r="FV32" i="16"/>
  <c r="FW32" i="16"/>
  <c r="FX32" i="16"/>
  <c r="FY32" i="16"/>
  <c r="FZ32" i="16"/>
  <c r="GA32" i="16"/>
  <c r="GB32" i="16"/>
  <c r="GC32" i="16"/>
  <c r="GD32" i="16"/>
  <c r="GE32" i="16"/>
  <c r="GF32" i="16"/>
  <c r="GG32" i="16"/>
  <c r="GH32" i="16"/>
  <c r="GI32" i="16"/>
  <c r="GJ32" i="16"/>
  <c r="GK32" i="16"/>
  <c r="GL32" i="16"/>
  <c r="GM32" i="16"/>
  <c r="GN32" i="16"/>
  <c r="GX32" i="16"/>
  <c r="GY32" i="16"/>
  <c r="GZ32" i="16"/>
  <c r="HA32" i="16"/>
  <c r="HB32" i="16"/>
  <c r="HC32" i="16"/>
  <c r="HD32" i="16"/>
  <c r="HE32" i="16"/>
  <c r="HF32" i="16"/>
  <c r="HG32" i="16"/>
  <c r="HH32" i="16"/>
  <c r="HI32" i="16"/>
  <c r="HJ32" i="16"/>
  <c r="HK32" i="16"/>
  <c r="HL32" i="16"/>
  <c r="HM32" i="16"/>
  <c r="HN32" i="16"/>
  <c r="HO32" i="16"/>
  <c r="HP32" i="16"/>
  <c r="HQ32" i="16"/>
  <c r="HR32" i="16"/>
  <c r="HS32" i="16"/>
  <c r="HT32" i="16"/>
  <c r="HU32" i="16"/>
  <c r="HV32" i="16"/>
  <c r="IF32" i="16"/>
  <c r="IG32" i="16"/>
  <c r="IH32" i="16"/>
  <c r="II32" i="16"/>
  <c r="IJ32" i="16"/>
  <c r="IK32" i="16"/>
  <c r="IL32" i="16"/>
  <c r="IM32" i="16"/>
  <c r="IN32" i="16"/>
  <c r="IO32" i="16"/>
  <c r="IP32" i="16"/>
  <c r="IQ32" i="16"/>
  <c r="IR32" i="16"/>
  <c r="IS32" i="16"/>
  <c r="IT32" i="16"/>
  <c r="IU32" i="16"/>
  <c r="IV32" i="16"/>
  <c r="IW32" i="16"/>
  <c r="IX32" i="16"/>
  <c r="IY32" i="16"/>
  <c r="IZ32" i="16"/>
  <c r="JA32" i="16"/>
  <c r="JB32" i="16"/>
  <c r="JC32" i="16"/>
  <c r="JD32" i="16"/>
  <c r="JN32" i="16"/>
  <c r="JO32" i="16"/>
  <c r="JP32" i="16"/>
  <c r="JQ32" i="16"/>
  <c r="JR32" i="16"/>
  <c r="JS32" i="16"/>
  <c r="JT32" i="16"/>
  <c r="JU32" i="16"/>
  <c r="JV32" i="16"/>
  <c r="JW32" i="16"/>
  <c r="JX32" i="16"/>
  <c r="JY32" i="16"/>
  <c r="JZ32" i="16"/>
  <c r="KA32" i="16"/>
  <c r="KB32" i="16"/>
  <c r="KC32" i="16"/>
  <c r="KD32" i="16"/>
  <c r="KE32" i="16"/>
  <c r="KF32" i="16"/>
  <c r="KG32" i="16"/>
  <c r="KH32" i="16"/>
  <c r="KI32" i="16"/>
  <c r="KJ32" i="16"/>
  <c r="KK32" i="16"/>
  <c r="KL32" i="16"/>
  <c r="KV32" i="16"/>
  <c r="KW32" i="16"/>
  <c r="KX32" i="16"/>
  <c r="KY32" i="16"/>
  <c r="KZ32" i="16"/>
  <c r="LA32" i="16"/>
  <c r="LB32" i="16"/>
  <c r="LC32" i="16"/>
  <c r="LD32" i="16"/>
  <c r="LE32" i="16"/>
  <c r="LF32" i="16"/>
  <c r="LG32" i="16"/>
  <c r="LH32" i="16"/>
  <c r="LI32" i="16"/>
  <c r="LJ32" i="16"/>
  <c r="LK32" i="16"/>
  <c r="LL32" i="16"/>
  <c r="LM32" i="16"/>
  <c r="LN32" i="16"/>
  <c r="LO32" i="16"/>
  <c r="LP32" i="16"/>
  <c r="LQ32" i="16"/>
  <c r="LR32" i="16"/>
  <c r="LS32" i="16"/>
  <c r="LT32" i="16"/>
  <c r="MD32" i="16"/>
  <c r="ME32" i="16"/>
  <c r="MF32" i="16"/>
  <c r="MG32" i="16"/>
  <c r="MH32" i="16"/>
  <c r="MI32" i="16"/>
  <c r="MJ32" i="16"/>
  <c r="MK32" i="16"/>
  <c r="ML32" i="16"/>
  <c r="MM32" i="16"/>
  <c r="MN32" i="16"/>
  <c r="MO32" i="16"/>
  <c r="MP32" i="16"/>
  <c r="MQ32" i="16"/>
  <c r="MR32" i="16"/>
  <c r="MS32" i="16"/>
  <c r="MT32" i="16"/>
  <c r="MU32" i="16"/>
  <c r="MV32" i="16"/>
  <c r="MW32" i="16"/>
  <c r="MX32" i="16"/>
  <c r="MY32" i="16"/>
  <c r="MZ32" i="16"/>
  <c r="NA32" i="16"/>
  <c r="NB32" i="16"/>
  <c r="NL32" i="16"/>
  <c r="D33" i="16"/>
  <c r="E33" i="16"/>
  <c r="F33" i="16"/>
  <c r="G33" i="16"/>
  <c r="H33" i="16"/>
  <c r="I33" i="16"/>
  <c r="J33" i="16"/>
  <c r="K33" i="16"/>
  <c r="L33" i="16"/>
  <c r="M33" i="16"/>
  <c r="N33" i="16"/>
  <c r="O33" i="16"/>
  <c r="P33" i="16"/>
  <c r="Q33" i="16"/>
  <c r="R33" i="16"/>
  <c r="S33" i="16"/>
  <c r="T33" i="16"/>
  <c r="U33" i="16"/>
  <c r="V33" i="16"/>
  <c r="W33" i="16"/>
  <c r="X33" i="16"/>
  <c r="Y33" i="16"/>
  <c r="Z33" i="16"/>
  <c r="AJ33" i="16"/>
  <c r="AK33" i="16"/>
  <c r="AL33" i="16"/>
  <c r="AM33" i="16"/>
  <c r="AN33" i="16"/>
  <c r="AO33" i="16"/>
  <c r="AP33" i="16"/>
  <c r="AQ33" i="16"/>
  <c r="AR33" i="16"/>
  <c r="AS33" i="16"/>
  <c r="AT33" i="16"/>
  <c r="AU33" i="16"/>
  <c r="AV33" i="16"/>
  <c r="AW33" i="16"/>
  <c r="AX33" i="16"/>
  <c r="AY33" i="16"/>
  <c r="AZ33" i="16"/>
  <c r="BA33" i="16"/>
  <c r="BB33" i="16"/>
  <c r="BC33" i="16"/>
  <c r="BD33" i="16"/>
  <c r="BE33" i="16"/>
  <c r="BF33" i="16"/>
  <c r="BG33" i="16"/>
  <c r="BH33" i="16"/>
  <c r="BR33" i="16"/>
  <c r="BS33" i="16"/>
  <c r="BT33" i="16"/>
  <c r="BU33" i="16"/>
  <c r="BV33" i="16"/>
  <c r="BW33" i="16"/>
  <c r="BX33" i="16"/>
  <c r="BY33" i="16"/>
  <c r="BZ33" i="16"/>
  <c r="CA33" i="16"/>
  <c r="CB33" i="16"/>
  <c r="CC33" i="16"/>
  <c r="CD33" i="16"/>
  <c r="CE33" i="16"/>
  <c r="CF33" i="16"/>
  <c r="CG33" i="16"/>
  <c r="CH33" i="16"/>
  <c r="CI33" i="16"/>
  <c r="CJ33" i="16"/>
  <c r="CK33" i="16"/>
  <c r="CL33" i="16"/>
  <c r="CM33" i="16"/>
  <c r="CN33" i="16"/>
  <c r="CO33" i="16"/>
  <c r="CP33" i="16"/>
  <c r="CZ33" i="16"/>
  <c r="DA33" i="16"/>
  <c r="DB33" i="16"/>
  <c r="DC33" i="16"/>
  <c r="DD33" i="16"/>
  <c r="DE33" i="16"/>
  <c r="DF33" i="16"/>
  <c r="DG33" i="16"/>
  <c r="DH33" i="16"/>
  <c r="DI33" i="16"/>
  <c r="DJ33" i="16"/>
  <c r="DK33" i="16"/>
  <c r="DL33" i="16"/>
  <c r="DM33" i="16"/>
  <c r="DN33" i="16"/>
  <c r="DO33" i="16"/>
  <c r="DP33" i="16"/>
  <c r="DQ33" i="16"/>
  <c r="DR33" i="16"/>
  <c r="DS33" i="16"/>
  <c r="DT33" i="16"/>
  <c r="DU33" i="16"/>
  <c r="DV33" i="16"/>
  <c r="DW33" i="16"/>
  <c r="DX33" i="16"/>
  <c r="EH33" i="16"/>
  <c r="EI33" i="16"/>
  <c r="EJ33" i="16"/>
  <c r="EK33" i="16"/>
  <c r="EL33" i="16"/>
  <c r="EM33" i="16"/>
  <c r="EN33" i="16"/>
  <c r="EO33" i="16"/>
  <c r="EP33" i="16"/>
  <c r="EQ33" i="16"/>
  <c r="ER33" i="16"/>
  <c r="ES33" i="16"/>
  <c r="ET33" i="16"/>
  <c r="EU33" i="16"/>
  <c r="EV33" i="16"/>
  <c r="EW33" i="16"/>
  <c r="EX33" i="16"/>
  <c r="EY33" i="16"/>
  <c r="EZ33" i="16"/>
  <c r="FA33" i="16"/>
  <c r="FB33" i="16"/>
  <c r="FC33" i="16"/>
  <c r="FD33" i="16"/>
  <c r="FE33" i="16"/>
  <c r="FF33" i="16"/>
  <c r="FP33" i="16"/>
  <c r="FQ33" i="16"/>
  <c r="FR33" i="16"/>
  <c r="FS33" i="16"/>
  <c r="FT33" i="16"/>
  <c r="FU33" i="16"/>
  <c r="FV33" i="16"/>
  <c r="FW33" i="16"/>
  <c r="FX33" i="16"/>
  <c r="FY33" i="16"/>
  <c r="FZ33" i="16"/>
  <c r="GA33" i="16"/>
  <c r="GB33" i="16"/>
  <c r="GC33" i="16"/>
  <c r="GD33" i="16"/>
  <c r="GE33" i="16"/>
  <c r="GF33" i="16"/>
  <c r="GG33" i="16"/>
  <c r="GH33" i="16"/>
  <c r="GI33" i="16"/>
  <c r="GJ33" i="16"/>
  <c r="GK33" i="16"/>
  <c r="GL33" i="16"/>
  <c r="GM33" i="16"/>
  <c r="GN33" i="16"/>
  <c r="GX33" i="16"/>
  <c r="GY33" i="16"/>
  <c r="GZ33" i="16"/>
  <c r="HA33" i="16"/>
  <c r="HB33" i="16"/>
  <c r="HC33" i="16"/>
  <c r="HD33" i="16"/>
  <c r="HE33" i="16"/>
  <c r="HF33" i="16"/>
  <c r="HG33" i="16"/>
  <c r="HH33" i="16"/>
  <c r="HI33" i="16"/>
  <c r="HJ33" i="16"/>
  <c r="HK33" i="16"/>
  <c r="HL33" i="16"/>
  <c r="HM33" i="16"/>
  <c r="HN33" i="16"/>
  <c r="HO33" i="16"/>
  <c r="HP33" i="16"/>
  <c r="HQ33" i="16"/>
  <c r="HR33" i="16"/>
  <c r="HS33" i="16"/>
  <c r="HT33" i="16"/>
  <c r="HU33" i="16"/>
  <c r="HV33" i="16"/>
  <c r="IF33" i="16"/>
  <c r="IG33" i="16"/>
  <c r="IH33" i="16"/>
  <c r="II33" i="16"/>
  <c r="IJ33" i="16"/>
  <c r="IK33" i="16"/>
  <c r="IL33" i="16"/>
  <c r="IM33" i="16"/>
  <c r="IN33" i="16"/>
  <c r="IO33" i="16"/>
  <c r="IP33" i="16"/>
  <c r="IQ33" i="16"/>
  <c r="IR33" i="16"/>
  <c r="IS33" i="16"/>
  <c r="IT33" i="16"/>
  <c r="IU33" i="16"/>
  <c r="IV33" i="16"/>
  <c r="IW33" i="16"/>
  <c r="IX33" i="16"/>
  <c r="IY33" i="16"/>
  <c r="IZ33" i="16"/>
  <c r="JA33" i="16"/>
  <c r="JB33" i="16"/>
  <c r="JC33" i="16"/>
  <c r="JD33" i="16"/>
  <c r="JN33" i="16"/>
  <c r="JO33" i="16"/>
  <c r="JP33" i="16"/>
  <c r="JQ33" i="16"/>
  <c r="JR33" i="16"/>
  <c r="JS33" i="16"/>
  <c r="JT33" i="16"/>
  <c r="JU33" i="16"/>
  <c r="JV33" i="16"/>
  <c r="JW33" i="16"/>
  <c r="JX33" i="16"/>
  <c r="JY33" i="16"/>
  <c r="JZ33" i="16"/>
  <c r="KA33" i="16"/>
  <c r="KB33" i="16"/>
  <c r="KC33" i="16"/>
  <c r="KD33" i="16"/>
  <c r="KE33" i="16"/>
  <c r="KF33" i="16"/>
  <c r="KG33" i="16"/>
  <c r="KH33" i="16"/>
  <c r="KI33" i="16"/>
  <c r="KJ33" i="16"/>
  <c r="KK33" i="16"/>
  <c r="KL33" i="16"/>
  <c r="KV33" i="16"/>
  <c r="KW33" i="16"/>
  <c r="KX33" i="16"/>
  <c r="KY33" i="16"/>
  <c r="KZ33" i="16"/>
  <c r="LA33" i="16"/>
  <c r="LB33" i="16"/>
  <c r="LC33" i="16"/>
  <c r="LD33" i="16"/>
  <c r="LE33" i="16"/>
  <c r="LF33" i="16"/>
  <c r="LG33" i="16"/>
  <c r="LH33" i="16"/>
  <c r="LI33" i="16"/>
  <c r="LJ33" i="16"/>
  <c r="LK33" i="16"/>
  <c r="LL33" i="16"/>
  <c r="LM33" i="16"/>
  <c r="LN33" i="16"/>
  <c r="LO33" i="16"/>
  <c r="LP33" i="16"/>
  <c r="LQ33" i="16"/>
  <c r="LR33" i="16"/>
  <c r="LS33" i="16"/>
  <c r="LT33" i="16"/>
  <c r="MD33" i="16"/>
  <c r="ME33" i="16"/>
  <c r="MF33" i="16"/>
  <c r="MG33" i="16"/>
  <c r="MH33" i="16"/>
  <c r="MI33" i="16"/>
  <c r="MJ33" i="16"/>
  <c r="MK33" i="16"/>
  <c r="ML33" i="16"/>
  <c r="MM33" i="16"/>
  <c r="MN33" i="16"/>
  <c r="MO33" i="16"/>
  <c r="MP33" i="16"/>
  <c r="MQ33" i="16"/>
  <c r="MR33" i="16"/>
  <c r="MS33" i="16"/>
  <c r="MT33" i="16"/>
  <c r="MU33" i="16"/>
  <c r="MV33" i="16"/>
  <c r="MW33" i="16"/>
  <c r="MX33" i="16"/>
  <c r="MY33" i="16"/>
  <c r="MZ33" i="16"/>
  <c r="NA33" i="16"/>
  <c r="NB33" i="16"/>
  <c r="NL33" i="16"/>
  <c r="D34" i="16"/>
  <c r="E34" i="16"/>
  <c r="F34" i="16"/>
  <c r="G34" i="16"/>
  <c r="H34" i="16"/>
  <c r="I34" i="16"/>
  <c r="J34" i="16"/>
  <c r="K34" i="16"/>
  <c r="L34" i="16"/>
  <c r="M34" i="16"/>
  <c r="N34" i="16"/>
  <c r="O34" i="16"/>
  <c r="P34" i="16"/>
  <c r="Q34" i="16"/>
  <c r="R34" i="16"/>
  <c r="S34" i="16"/>
  <c r="T34" i="16"/>
  <c r="U34" i="16"/>
  <c r="V34" i="16"/>
  <c r="W34" i="16"/>
  <c r="X34" i="16"/>
  <c r="Y34" i="16"/>
  <c r="Z34" i="16"/>
  <c r="AJ34" i="16"/>
  <c r="AK34" i="16"/>
  <c r="AL34" i="16"/>
  <c r="AM34" i="16"/>
  <c r="AN34" i="16"/>
  <c r="AO34" i="16"/>
  <c r="AP34" i="16"/>
  <c r="AQ34" i="16"/>
  <c r="AR34" i="16"/>
  <c r="AS34" i="16"/>
  <c r="AT34" i="16"/>
  <c r="AU34" i="16"/>
  <c r="AV34" i="16"/>
  <c r="AW34" i="16"/>
  <c r="AX34" i="16"/>
  <c r="AY34" i="16"/>
  <c r="AZ34" i="16"/>
  <c r="BA34" i="16"/>
  <c r="BB34" i="16"/>
  <c r="BC34" i="16"/>
  <c r="BD34" i="16"/>
  <c r="BE34" i="16"/>
  <c r="BF34" i="16"/>
  <c r="BG34" i="16"/>
  <c r="BH34" i="16"/>
  <c r="BR34" i="16"/>
  <c r="BS34" i="16"/>
  <c r="BT34" i="16"/>
  <c r="BU34" i="16"/>
  <c r="BV34" i="16"/>
  <c r="BW34" i="16"/>
  <c r="BX34" i="16"/>
  <c r="BY34" i="16"/>
  <c r="BZ34" i="16"/>
  <c r="CA34" i="16"/>
  <c r="CB34" i="16"/>
  <c r="CC34" i="16"/>
  <c r="CD34" i="16"/>
  <c r="CE34" i="16"/>
  <c r="CF34" i="16"/>
  <c r="CG34" i="16"/>
  <c r="CH34" i="16"/>
  <c r="CI34" i="16"/>
  <c r="CJ34" i="16"/>
  <c r="CK34" i="16"/>
  <c r="CL34" i="16"/>
  <c r="CM34" i="16"/>
  <c r="CN34" i="16"/>
  <c r="CO34" i="16"/>
  <c r="CP34" i="16"/>
  <c r="CZ34" i="16"/>
  <c r="DA34" i="16"/>
  <c r="DB34" i="16"/>
  <c r="DC34" i="16"/>
  <c r="DD34" i="16"/>
  <c r="DE34" i="16"/>
  <c r="DF34" i="16"/>
  <c r="DG34" i="16"/>
  <c r="DH34" i="16"/>
  <c r="DI34" i="16"/>
  <c r="DJ34" i="16"/>
  <c r="DK34" i="16"/>
  <c r="DL34" i="16"/>
  <c r="DM34" i="16"/>
  <c r="DN34" i="16"/>
  <c r="DO34" i="16"/>
  <c r="DP34" i="16"/>
  <c r="DQ34" i="16"/>
  <c r="DR34" i="16"/>
  <c r="DS34" i="16"/>
  <c r="DT34" i="16"/>
  <c r="DU34" i="16"/>
  <c r="DV34" i="16"/>
  <c r="DW34" i="16"/>
  <c r="DX34" i="16"/>
  <c r="EH34" i="16"/>
  <c r="EI34" i="16"/>
  <c r="EJ34" i="16"/>
  <c r="EK34" i="16"/>
  <c r="EL34" i="16"/>
  <c r="EM34" i="16"/>
  <c r="EN34" i="16"/>
  <c r="EO34" i="16"/>
  <c r="EP34" i="16"/>
  <c r="EQ34" i="16"/>
  <c r="ER34" i="16"/>
  <c r="ES34" i="16"/>
  <c r="ET34" i="16"/>
  <c r="EU34" i="16"/>
  <c r="EV34" i="16"/>
  <c r="EW34" i="16"/>
  <c r="EX34" i="16"/>
  <c r="EY34" i="16"/>
  <c r="EZ34" i="16"/>
  <c r="FA34" i="16"/>
  <c r="FB34" i="16"/>
  <c r="FC34" i="16"/>
  <c r="FD34" i="16"/>
  <c r="FE34" i="16"/>
  <c r="FF34" i="16"/>
  <c r="FP34" i="16"/>
  <c r="FQ34" i="16"/>
  <c r="FR34" i="16"/>
  <c r="FS34" i="16"/>
  <c r="FT34" i="16"/>
  <c r="FU34" i="16"/>
  <c r="FV34" i="16"/>
  <c r="FW34" i="16"/>
  <c r="FX34" i="16"/>
  <c r="FY34" i="16"/>
  <c r="FZ34" i="16"/>
  <c r="GA34" i="16"/>
  <c r="GB34" i="16"/>
  <c r="GC34" i="16"/>
  <c r="GD34" i="16"/>
  <c r="GE34" i="16"/>
  <c r="GF34" i="16"/>
  <c r="GG34" i="16"/>
  <c r="GH34" i="16"/>
  <c r="GI34" i="16"/>
  <c r="GJ34" i="16"/>
  <c r="GK34" i="16"/>
  <c r="GL34" i="16"/>
  <c r="GM34" i="16"/>
  <c r="GN34" i="16"/>
  <c r="GX34" i="16"/>
  <c r="GY34" i="16"/>
  <c r="GZ34" i="16"/>
  <c r="HA34" i="16"/>
  <c r="HB34" i="16"/>
  <c r="HC34" i="16"/>
  <c r="HD34" i="16"/>
  <c r="HE34" i="16"/>
  <c r="HF34" i="16"/>
  <c r="HG34" i="16"/>
  <c r="HH34" i="16"/>
  <c r="HI34" i="16"/>
  <c r="HJ34" i="16"/>
  <c r="HK34" i="16"/>
  <c r="HL34" i="16"/>
  <c r="HM34" i="16"/>
  <c r="HN34" i="16"/>
  <c r="HO34" i="16"/>
  <c r="HP34" i="16"/>
  <c r="HQ34" i="16"/>
  <c r="HR34" i="16"/>
  <c r="HS34" i="16"/>
  <c r="HT34" i="16"/>
  <c r="HU34" i="16"/>
  <c r="HV34" i="16"/>
  <c r="IF34" i="16"/>
  <c r="IG34" i="16"/>
  <c r="IH34" i="16"/>
  <c r="II34" i="16"/>
  <c r="IJ34" i="16"/>
  <c r="IK34" i="16"/>
  <c r="IL34" i="16"/>
  <c r="IM34" i="16"/>
  <c r="IN34" i="16"/>
  <c r="IO34" i="16"/>
  <c r="IP34" i="16"/>
  <c r="IQ34" i="16"/>
  <c r="IR34" i="16"/>
  <c r="IS34" i="16"/>
  <c r="IT34" i="16"/>
  <c r="IU34" i="16"/>
  <c r="IV34" i="16"/>
  <c r="IW34" i="16"/>
  <c r="IX34" i="16"/>
  <c r="IY34" i="16"/>
  <c r="IZ34" i="16"/>
  <c r="JA34" i="16"/>
  <c r="JB34" i="16"/>
  <c r="JC34" i="16"/>
  <c r="JD34" i="16"/>
  <c r="JN34" i="16"/>
  <c r="JO34" i="16"/>
  <c r="JP34" i="16"/>
  <c r="JQ34" i="16"/>
  <c r="JR34" i="16"/>
  <c r="JS34" i="16"/>
  <c r="JT34" i="16"/>
  <c r="JU34" i="16"/>
  <c r="JV34" i="16"/>
  <c r="JW34" i="16"/>
  <c r="JX34" i="16"/>
  <c r="JY34" i="16"/>
  <c r="JZ34" i="16"/>
  <c r="KA34" i="16"/>
  <c r="KB34" i="16"/>
  <c r="KC34" i="16"/>
  <c r="KD34" i="16"/>
  <c r="KE34" i="16"/>
  <c r="KF34" i="16"/>
  <c r="KG34" i="16"/>
  <c r="KH34" i="16"/>
  <c r="KI34" i="16"/>
  <c r="KJ34" i="16"/>
  <c r="KK34" i="16"/>
  <c r="KL34" i="16"/>
  <c r="KV34" i="16"/>
  <c r="KW34" i="16"/>
  <c r="KX34" i="16"/>
  <c r="KY34" i="16"/>
  <c r="KZ34" i="16"/>
  <c r="LA34" i="16"/>
  <c r="LB34" i="16"/>
  <c r="LC34" i="16"/>
  <c r="LD34" i="16"/>
  <c r="LE34" i="16"/>
  <c r="LF34" i="16"/>
  <c r="LG34" i="16"/>
  <c r="LH34" i="16"/>
  <c r="LI34" i="16"/>
  <c r="LJ34" i="16"/>
  <c r="LK34" i="16"/>
  <c r="LL34" i="16"/>
  <c r="LM34" i="16"/>
  <c r="LN34" i="16"/>
  <c r="LO34" i="16"/>
  <c r="LP34" i="16"/>
  <c r="LQ34" i="16"/>
  <c r="LR34" i="16"/>
  <c r="LS34" i="16"/>
  <c r="LT34" i="16"/>
  <c r="MD34" i="16"/>
  <c r="ME34" i="16"/>
  <c r="MF34" i="16"/>
  <c r="MG34" i="16"/>
  <c r="MH34" i="16"/>
  <c r="MI34" i="16"/>
  <c r="MJ34" i="16"/>
  <c r="MK34" i="16"/>
  <c r="ML34" i="16"/>
  <c r="MM34" i="16"/>
  <c r="MN34" i="16"/>
  <c r="MO34" i="16"/>
  <c r="MP34" i="16"/>
  <c r="MQ34" i="16"/>
  <c r="MR34" i="16"/>
  <c r="MS34" i="16"/>
  <c r="MT34" i="16"/>
  <c r="MU34" i="16"/>
  <c r="MV34" i="16"/>
  <c r="MW34" i="16"/>
  <c r="MX34" i="16"/>
  <c r="MY34" i="16"/>
  <c r="MZ34" i="16"/>
  <c r="NA34" i="16"/>
  <c r="NB34" i="16"/>
  <c r="NL34" i="16"/>
  <c r="D35" i="16"/>
  <c r="E35" i="16"/>
  <c r="F35" i="16"/>
  <c r="G35" i="16"/>
  <c r="H35" i="16"/>
  <c r="I35" i="16"/>
  <c r="J35" i="16"/>
  <c r="K35" i="16"/>
  <c r="L35" i="16"/>
  <c r="M35" i="16"/>
  <c r="N35" i="16"/>
  <c r="O35" i="16"/>
  <c r="P35" i="16"/>
  <c r="Q35" i="16"/>
  <c r="R35" i="16"/>
  <c r="S35" i="16"/>
  <c r="T35" i="16"/>
  <c r="U35" i="16"/>
  <c r="V35" i="16"/>
  <c r="W35" i="16"/>
  <c r="X35" i="16"/>
  <c r="Y35" i="16"/>
  <c r="Z35" i="16"/>
  <c r="AJ35" i="16"/>
  <c r="AK35" i="16"/>
  <c r="AL35" i="16"/>
  <c r="AM35" i="16"/>
  <c r="AN35" i="16"/>
  <c r="AO35" i="16"/>
  <c r="AP35" i="16"/>
  <c r="AQ35" i="16"/>
  <c r="AR35" i="16"/>
  <c r="AS35" i="16"/>
  <c r="AT35" i="16"/>
  <c r="AU35" i="16"/>
  <c r="AV35" i="16"/>
  <c r="AW35" i="16"/>
  <c r="AX35" i="16"/>
  <c r="AY35" i="16"/>
  <c r="AZ35" i="16"/>
  <c r="BA35" i="16"/>
  <c r="BB35" i="16"/>
  <c r="BC35" i="16"/>
  <c r="BD35" i="16"/>
  <c r="BE35" i="16"/>
  <c r="BF35" i="16"/>
  <c r="BG35" i="16"/>
  <c r="BH35" i="16"/>
  <c r="BR35" i="16"/>
  <c r="BS35" i="16"/>
  <c r="BT35" i="16"/>
  <c r="BU35" i="16"/>
  <c r="BV35" i="16"/>
  <c r="BW35" i="16"/>
  <c r="BX35" i="16"/>
  <c r="BY35" i="16"/>
  <c r="BZ35" i="16"/>
  <c r="CA35" i="16"/>
  <c r="CB35" i="16"/>
  <c r="CC35" i="16"/>
  <c r="CD35" i="16"/>
  <c r="CE35" i="16"/>
  <c r="CF35" i="16"/>
  <c r="CG35" i="16"/>
  <c r="CH35" i="16"/>
  <c r="CI35" i="16"/>
  <c r="CJ35" i="16"/>
  <c r="CK35" i="16"/>
  <c r="CL35" i="16"/>
  <c r="CM35" i="16"/>
  <c r="CN35" i="16"/>
  <c r="CO35" i="16"/>
  <c r="CP35" i="16"/>
  <c r="CZ35" i="16"/>
  <c r="DA35" i="16"/>
  <c r="DB35" i="16"/>
  <c r="DC35" i="16"/>
  <c r="DD35" i="16"/>
  <c r="DE35" i="16"/>
  <c r="DF35" i="16"/>
  <c r="DG35" i="16"/>
  <c r="DH35" i="16"/>
  <c r="DI35" i="16"/>
  <c r="DJ35" i="16"/>
  <c r="DK35" i="16"/>
  <c r="DL35" i="16"/>
  <c r="DM35" i="16"/>
  <c r="DN35" i="16"/>
  <c r="DO35" i="16"/>
  <c r="DP35" i="16"/>
  <c r="DQ35" i="16"/>
  <c r="DR35" i="16"/>
  <c r="DS35" i="16"/>
  <c r="DT35" i="16"/>
  <c r="DU35" i="16"/>
  <c r="DV35" i="16"/>
  <c r="DW35" i="16"/>
  <c r="DX35" i="16"/>
  <c r="EH35" i="16"/>
  <c r="EI35" i="16"/>
  <c r="EJ35" i="16"/>
  <c r="EK35" i="16"/>
  <c r="EL35" i="16"/>
  <c r="EM35" i="16"/>
  <c r="EN35" i="16"/>
  <c r="EO35" i="16"/>
  <c r="EP35" i="16"/>
  <c r="EQ35" i="16"/>
  <c r="ER35" i="16"/>
  <c r="ES35" i="16"/>
  <c r="ET35" i="16"/>
  <c r="EU35" i="16"/>
  <c r="EV35" i="16"/>
  <c r="EW35" i="16"/>
  <c r="EX35" i="16"/>
  <c r="EY35" i="16"/>
  <c r="EZ35" i="16"/>
  <c r="FA35" i="16"/>
  <c r="FB35" i="16"/>
  <c r="FC35" i="16"/>
  <c r="FD35" i="16"/>
  <c r="FE35" i="16"/>
  <c r="FF35" i="16"/>
  <c r="FP35" i="16"/>
  <c r="FQ35" i="16"/>
  <c r="FR35" i="16"/>
  <c r="FS35" i="16"/>
  <c r="FT35" i="16"/>
  <c r="FU35" i="16"/>
  <c r="FV35" i="16"/>
  <c r="FW35" i="16"/>
  <c r="FX35" i="16"/>
  <c r="FY35" i="16"/>
  <c r="FZ35" i="16"/>
  <c r="GA35" i="16"/>
  <c r="GB35" i="16"/>
  <c r="GC35" i="16"/>
  <c r="GD35" i="16"/>
  <c r="GE35" i="16"/>
  <c r="GF35" i="16"/>
  <c r="GG35" i="16"/>
  <c r="GH35" i="16"/>
  <c r="GI35" i="16"/>
  <c r="GJ35" i="16"/>
  <c r="GK35" i="16"/>
  <c r="GL35" i="16"/>
  <c r="GM35" i="16"/>
  <c r="GN35" i="16"/>
  <c r="GX35" i="16"/>
  <c r="GY35" i="16"/>
  <c r="GZ35" i="16"/>
  <c r="HA35" i="16"/>
  <c r="HB35" i="16"/>
  <c r="HC35" i="16"/>
  <c r="HD35" i="16"/>
  <c r="HE35" i="16"/>
  <c r="HF35" i="16"/>
  <c r="HG35" i="16"/>
  <c r="HH35" i="16"/>
  <c r="HI35" i="16"/>
  <c r="HJ35" i="16"/>
  <c r="HK35" i="16"/>
  <c r="HL35" i="16"/>
  <c r="HM35" i="16"/>
  <c r="HN35" i="16"/>
  <c r="HO35" i="16"/>
  <c r="HP35" i="16"/>
  <c r="HQ35" i="16"/>
  <c r="HR35" i="16"/>
  <c r="HS35" i="16"/>
  <c r="HT35" i="16"/>
  <c r="HU35" i="16"/>
  <c r="HV35" i="16"/>
  <c r="IF35" i="16"/>
  <c r="IG35" i="16"/>
  <c r="IH35" i="16"/>
  <c r="II35" i="16"/>
  <c r="IJ35" i="16"/>
  <c r="IK35" i="16"/>
  <c r="IL35" i="16"/>
  <c r="IM35" i="16"/>
  <c r="IN35" i="16"/>
  <c r="IO35" i="16"/>
  <c r="IP35" i="16"/>
  <c r="IQ35" i="16"/>
  <c r="IR35" i="16"/>
  <c r="IS35" i="16"/>
  <c r="IT35" i="16"/>
  <c r="IU35" i="16"/>
  <c r="IV35" i="16"/>
  <c r="IW35" i="16"/>
  <c r="IX35" i="16"/>
  <c r="IY35" i="16"/>
  <c r="IZ35" i="16"/>
  <c r="JA35" i="16"/>
  <c r="JB35" i="16"/>
  <c r="JC35" i="16"/>
  <c r="JD35" i="16"/>
  <c r="JN35" i="16"/>
  <c r="JO35" i="16"/>
  <c r="JP35" i="16"/>
  <c r="JQ35" i="16"/>
  <c r="JR35" i="16"/>
  <c r="JS35" i="16"/>
  <c r="JT35" i="16"/>
  <c r="JU35" i="16"/>
  <c r="JV35" i="16"/>
  <c r="JW35" i="16"/>
  <c r="JX35" i="16"/>
  <c r="JY35" i="16"/>
  <c r="JZ35" i="16"/>
  <c r="KA35" i="16"/>
  <c r="KB35" i="16"/>
  <c r="KC35" i="16"/>
  <c r="KD35" i="16"/>
  <c r="KE35" i="16"/>
  <c r="KF35" i="16"/>
  <c r="KG35" i="16"/>
  <c r="KH35" i="16"/>
  <c r="KI35" i="16"/>
  <c r="KJ35" i="16"/>
  <c r="KK35" i="16"/>
  <c r="KL35" i="16"/>
  <c r="KV35" i="16"/>
  <c r="KW35" i="16"/>
  <c r="KX35" i="16"/>
  <c r="KY35" i="16"/>
  <c r="KZ35" i="16"/>
  <c r="LA35" i="16"/>
  <c r="LB35" i="16"/>
  <c r="LC35" i="16"/>
  <c r="LD35" i="16"/>
  <c r="LE35" i="16"/>
  <c r="LF35" i="16"/>
  <c r="LG35" i="16"/>
  <c r="LH35" i="16"/>
  <c r="LI35" i="16"/>
  <c r="LJ35" i="16"/>
  <c r="LK35" i="16"/>
  <c r="LL35" i="16"/>
  <c r="LM35" i="16"/>
  <c r="LN35" i="16"/>
  <c r="LO35" i="16"/>
  <c r="LP35" i="16"/>
  <c r="LQ35" i="16"/>
  <c r="LR35" i="16"/>
  <c r="LS35" i="16"/>
  <c r="LT35" i="16"/>
  <c r="MD35" i="16"/>
  <c r="ME35" i="16"/>
  <c r="MF35" i="16"/>
  <c r="MG35" i="16"/>
  <c r="MH35" i="16"/>
  <c r="MI35" i="16"/>
  <c r="MJ35" i="16"/>
  <c r="MK35" i="16"/>
  <c r="ML35" i="16"/>
  <c r="MM35" i="16"/>
  <c r="MN35" i="16"/>
  <c r="MO35" i="16"/>
  <c r="MP35" i="16"/>
  <c r="MQ35" i="16"/>
  <c r="MR35" i="16"/>
  <c r="MS35" i="16"/>
  <c r="MT35" i="16"/>
  <c r="MU35" i="16"/>
  <c r="MV35" i="16"/>
  <c r="MW35" i="16"/>
  <c r="MX35" i="16"/>
  <c r="MY35" i="16"/>
  <c r="MZ35" i="16"/>
  <c r="NA35" i="16"/>
  <c r="NB35" i="16"/>
  <c r="NL35" i="16"/>
  <c r="D36" i="16"/>
  <c r="E36" i="16"/>
  <c r="F36" i="16"/>
  <c r="G36" i="16"/>
  <c r="H36" i="16"/>
  <c r="I36" i="16"/>
  <c r="J36" i="16"/>
  <c r="K36" i="16"/>
  <c r="L36" i="16"/>
  <c r="M36" i="16"/>
  <c r="N36" i="16"/>
  <c r="O36" i="16"/>
  <c r="P36" i="16"/>
  <c r="Q36" i="16"/>
  <c r="R36" i="16"/>
  <c r="S36" i="16"/>
  <c r="T36" i="16"/>
  <c r="U36" i="16"/>
  <c r="V36" i="16"/>
  <c r="W36" i="16"/>
  <c r="X36" i="16"/>
  <c r="Y36" i="16"/>
  <c r="Z36" i="16"/>
  <c r="AJ36" i="16"/>
  <c r="AK36" i="16"/>
  <c r="AL36" i="16"/>
  <c r="AM36" i="16"/>
  <c r="AN36" i="16"/>
  <c r="AO36" i="16"/>
  <c r="AP36" i="16"/>
  <c r="AQ36" i="16"/>
  <c r="AR36" i="16"/>
  <c r="AS36" i="16"/>
  <c r="AT36" i="16"/>
  <c r="AU36" i="16"/>
  <c r="AV36" i="16"/>
  <c r="AW36" i="16"/>
  <c r="AX36" i="16"/>
  <c r="AY36" i="16"/>
  <c r="AZ36" i="16"/>
  <c r="BA36" i="16"/>
  <c r="BB36" i="16"/>
  <c r="BC36" i="16"/>
  <c r="BD36" i="16"/>
  <c r="BE36" i="16"/>
  <c r="BF36" i="16"/>
  <c r="BG36" i="16"/>
  <c r="BH36" i="16"/>
  <c r="BR36" i="16"/>
  <c r="BS36" i="16"/>
  <c r="BT36" i="16"/>
  <c r="BU36" i="16"/>
  <c r="BV36" i="16"/>
  <c r="BW36" i="16"/>
  <c r="BX36" i="16"/>
  <c r="BY36" i="16"/>
  <c r="BZ36" i="16"/>
  <c r="CA36" i="16"/>
  <c r="CB36" i="16"/>
  <c r="CC36" i="16"/>
  <c r="CD36" i="16"/>
  <c r="CE36" i="16"/>
  <c r="CF36" i="16"/>
  <c r="CG36" i="16"/>
  <c r="CH36" i="16"/>
  <c r="CI36" i="16"/>
  <c r="CJ36" i="16"/>
  <c r="CK36" i="16"/>
  <c r="CL36" i="16"/>
  <c r="CM36" i="16"/>
  <c r="CN36" i="16"/>
  <c r="CO36" i="16"/>
  <c r="CP36" i="16"/>
  <c r="CZ36" i="16"/>
  <c r="DA36" i="16"/>
  <c r="DB36" i="16"/>
  <c r="DC36" i="16"/>
  <c r="DD36" i="16"/>
  <c r="DE36" i="16"/>
  <c r="DF36" i="16"/>
  <c r="DG36" i="16"/>
  <c r="DH36" i="16"/>
  <c r="DI36" i="16"/>
  <c r="DJ36" i="16"/>
  <c r="DK36" i="16"/>
  <c r="DL36" i="16"/>
  <c r="DM36" i="16"/>
  <c r="DN36" i="16"/>
  <c r="DO36" i="16"/>
  <c r="DP36" i="16"/>
  <c r="DQ36" i="16"/>
  <c r="DR36" i="16"/>
  <c r="DS36" i="16"/>
  <c r="DT36" i="16"/>
  <c r="DU36" i="16"/>
  <c r="DV36" i="16"/>
  <c r="DW36" i="16"/>
  <c r="DX36" i="16"/>
  <c r="EH36" i="16"/>
  <c r="EI36" i="16"/>
  <c r="EJ36" i="16"/>
  <c r="EK36" i="16"/>
  <c r="EL36" i="16"/>
  <c r="EM36" i="16"/>
  <c r="EN36" i="16"/>
  <c r="EO36" i="16"/>
  <c r="EP36" i="16"/>
  <c r="EQ36" i="16"/>
  <c r="ER36" i="16"/>
  <c r="ES36" i="16"/>
  <c r="ET36" i="16"/>
  <c r="EU36" i="16"/>
  <c r="EV36" i="16"/>
  <c r="EW36" i="16"/>
  <c r="EX36" i="16"/>
  <c r="EY36" i="16"/>
  <c r="EZ36" i="16"/>
  <c r="FA36" i="16"/>
  <c r="FB36" i="16"/>
  <c r="FC36" i="16"/>
  <c r="FD36" i="16"/>
  <c r="FE36" i="16"/>
  <c r="FF36" i="16"/>
  <c r="FP36" i="16"/>
  <c r="FQ36" i="16"/>
  <c r="FR36" i="16"/>
  <c r="FS36" i="16"/>
  <c r="FT36" i="16"/>
  <c r="FU36" i="16"/>
  <c r="FV36" i="16"/>
  <c r="FW36" i="16"/>
  <c r="FX36" i="16"/>
  <c r="FY36" i="16"/>
  <c r="FZ36" i="16"/>
  <c r="GA36" i="16"/>
  <c r="GB36" i="16"/>
  <c r="GC36" i="16"/>
  <c r="GD36" i="16"/>
  <c r="GE36" i="16"/>
  <c r="GF36" i="16"/>
  <c r="GG36" i="16"/>
  <c r="GH36" i="16"/>
  <c r="GI36" i="16"/>
  <c r="GJ36" i="16"/>
  <c r="GK36" i="16"/>
  <c r="GL36" i="16"/>
  <c r="GM36" i="16"/>
  <c r="GN36" i="16"/>
  <c r="GX36" i="16"/>
  <c r="GY36" i="16"/>
  <c r="GZ36" i="16"/>
  <c r="HA36" i="16"/>
  <c r="HB36" i="16"/>
  <c r="HC36" i="16"/>
  <c r="HD36" i="16"/>
  <c r="HE36" i="16"/>
  <c r="HF36" i="16"/>
  <c r="HG36" i="16"/>
  <c r="HH36" i="16"/>
  <c r="HI36" i="16"/>
  <c r="HJ36" i="16"/>
  <c r="HK36" i="16"/>
  <c r="HL36" i="16"/>
  <c r="HM36" i="16"/>
  <c r="HN36" i="16"/>
  <c r="HO36" i="16"/>
  <c r="HP36" i="16"/>
  <c r="HQ36" i="16"/>
  <c r="HR36" i="16"/>
  <c r="HS36" i="16"/>
  <c r="HT36" i="16"/>
  <c r="HU36" i="16"/>
  <c r="HV36" i="16"/>
  <c r="IF36" i="16"/>
  <c r="IG36" i="16"/>
  <c r="IH36" i="16"/>
  <c r="II36" i="16"/>
  <c r="IJ36" i="16"/>
  <c r="IK36" i="16"/>
  <c r="IL36" i="16"/>
  <c r="IM36" i="16"/>
  <c r="IN36" i="16"/>
  <c r="IO36" i="16"/>
  <c r="IP36" i="16"/>
  <c r="IQ36" i="16"/>
  <c r="IR36" i="16"/>
  <c r="IS36" i="16"/>
  <c r="IT36" i="16"/>
  <c r="IU36" i="16"/>
  <c r="IV36" i="16"/>
  <c r="IW36" i="16"/>
  <c r="IX36" i="16"/>
  <c r="IY36" i="16"/>
  <c r="IZ36" i="16"/>
  <c r="JA36" i="16"/>
  <c r="JB36" i="16"/>
  <c r="JC36" i="16"/>
  <c r="JD36" i="16"/>
  <c r="JN36" i="16"/>
  <c r="JO36" i="16"/>
  <c r="JP36" i="16"/>
  <c r="JQ36" i="16"/>
  <c r="JR36" i="16"/>
  <c r="JS36" i="16"/>
  <c r="JT36" i="16"/>
  <c r="JU36" i="16"/>
  <c r="JV36" i="16"/>
  <c r="JW36" i="16"/>
  <c r="JX36" i="16"/>
  <c r="JY36" i="16"/>
  <c r="JZ36" i="16"/>
  <c r="KA36" i="16"/>
  <c r="KB36" i="16"/>
  <c r="KC36" i="16"/>
  <c r="KD36" i="16"/>
  <c r="KE36" i="16"/>
  <c r="KF36" i="16"/>
  <c r="KG36" i="16"/>
  <c r="KH36" i="16"/>
  <c r="KI36" i="16"/>
  <c r="KJ36" i="16"/>
  <c r="KK36" i="16"/>
  <c r="KL36" i="16"/>
  <c r="KV36" i="16"/>
  <c r="KW36" i="16"/>
  <c r="KX36" i="16"/>
  <c r="KY36" i="16"/>
  <c r="KZ36" i="16"/>
  <c r="LA36" i="16"/>
  <c r="LB36" i="16"/>
  <c r="LC36" i="16"/>
  <c r="LD36" i="16"/>
  <c r="LE36" i="16"/>
  <c r="LF36" i="16"/>
  <c r="LG36" i="16"/>
  <c r="LH36" i="16"/>
  <c r="LI36" i="16"/>
  <c r="LJ36" i="16"/>
  <c r="LK36" i="16"/>
  <c r="LL36" i="16"/>
  <c r="LM36" i="16"/>
  <c r="LN36" i="16"/>
  <c r="LO36" i="16"/>
  <c r="LP36" i="16"/>
  <c r="LQ36" i="16"/>
  <c r="LR36" i="16"/>
  <c r="LS36" i="16"/>
  <c r="LT36" i="16"/>
  <c r="MD36" i="16"/>
  <c r="ME36" i="16"/>
  <c r="MF36" i="16"/>
  <c r="MG36" i="16"/>
  <c r="MH36" i="16"/>
  <c r="MI36" i="16"/>
  <c r="MJ36" i="16"/>
  <c r="MK36" i="16"/>
  <c r="ML36" i="16"/>
  <c r="MM36" i="16"/>
  <c r="MN36" i="16"/>
  <c r="MO36" i="16"/>
  <c r="MP36" i="16"/>
  <c r="MQ36" i="16"/>
  <c r="MR36" i="16"/>
  <c r="MS36" i="16"/>
  <c r="MT36" i="16"/>
  <c r="MU36" i="16"/>
  <c r="MV36" i="16"/>
  <c r="MW36" i="16"/>
  <c r="MX36" i="16"/>
  <c r="MY36" i="16"/>
  <c r="MZ36" i="16"/>
  <c r="NA36" i="16"/>
  <c r="NB36" i="16"/>
  <c r="NL36" i="16"/>
  <c r="D37" i="16"/>
  <c r="E37" i="16"/>
  <c r="F37" i="16"/>
  <c r="G37" i="16"/>
  <c r="H37" i="16"/>
  <c r="I37" i="16"/>
  <c r="J37" i="16"/>
  <c r="K37" i="16"/>
  <c r="L37" i="16"/>
  <c r="M37" i="16"/>
  <c r="N37" i="16"/>
  <c r="O37" i="16"/>
  <c r="P37" i="16"/>
  <c r="Q37" i="16"/>
  <c r="R37" i="16"/>
  <c r="S37" i="16"/>
  <c r="T37" i="16"/>
  <c r="U37" i="16"/>
  <c r="V37" i="16"/>
  <c r="W37" i="16"/>
  <c r="X37" i="16"/>
  <c r="Y37" i="16"/>
  <c r="Z37" i="16"/>
  <c r="AJ37" i="16"/>
  <c r="AK37" i="16"/>
  <c r="AL37" i="16"/>
  <c r="AM37" i="16"/>
  <c r="AN37" i="16"/>
  <c r="AO37" i="16"/>
  <c r="AP37" i="16"/>
  <c r="AQ37" i="16"/>
  <c r="AR37" i="16"/>
  <c r="AS37" i="16"/>
  <c r="AT37" i="16"/>
  <c r="AU37" i="16"/>
  <c r="AV37" i="16"/>
  <c r="AW37" i="16"/>
  <c r="AX37" i="16"/>
  <c r="AY37" i="16"/>
  <c r="AZ37" i="16"/>
  <c r="BA37" i="16"/>
  <c r="BB37" i="16"/>
  <c r="BC37" i="16"/>
  <c r="BD37" i="16"/>
  <c r="BE37" i="16"/>
  <c r="BF37" i="16"/>
  <c r="BG37" i="16"/>
  <c r="BH37" i="16"/>
  <c r="BR37" i="16"/>
  <c r="BS37" i="16"/>
  <c r="BT37" i="16"/>
  <c r="BU37" i="16"/>
  <c r="BV37" i="16"/>
  <c r="BW37" i="16"/>
  <c r="BX37" i="16"/>
  <c r="BY37" i="16"/>
  <c r="BZ37" i="16"/>
  <c r="CA37" i="16"/>
  <c r="CB37" i="16"/>
  <c r="CC37" i="16"/>
  <c r="CD37" i="16"/>
  <c r="CE37" i="16"/>
  <c r="CF37" i="16"/>
  <c r="CG37" i="16"/>
  <c r="CH37" i="16"/>
  <c r="CI37" i="16"/>
  <c r="CJ37" i="16"/>
  <c r="CK37" i="16"/>
  <c r="CL37" i="16"/>
  <c r="CM37" i="16"/>
  <c r="CN37" i="16"/>
  <c r="CO37" i="16"/>
  <c r="CP37" i="16"/>
  <c r="CZ37" i="16"/>
  <c r="DA37" i="16"/>
  <c r="DB37" i="16"/>
  <c r="DC37" i="16"/>
  <c r="DD37" i="16"/>
  <c r="DE37" i="16"/>
  <c r="DF37" i="16"/>
  <c r="DG37" i="16"/>
  <c r="DH37" i="16"/>
  <c r="DI37" i="16"/>
  <c r="DJ37" i="16"/>
  <c r="DK37" i="16"/>
  <c r="DL37" i="16"/>
  <c r="DM37" i="16"/>
  <c r="DN37" i="16"/>
  <c r="DO37" i="16"/>
  <c r="DP37" i="16"/>
  <c r="DQ37" i="16"/>
  <c r="DR37" i="16"/>
  <c r="DS37" i="16"/>
  <c r="DT37" i="16"/>
  <c r="DU37" i="16"/>
  <c r="DV37" i="16"/>
  <c r="DW37" i="16"/>
  <c r="DX37" i="16"/>
  <c r="EH37" i="16"/>
  <c r="EI37" i="16"/>
  <c r="EJ37" i="16"/>
  <c r="EK37" i="16"/>
  <c r="EL37" i="16"/>
  <c r="EM37" i="16"/>
  <c r="EN37" i="16"/>
  <c r="EO37" i="16"/>
  <c r="EP37" i="16"/>
  <c r="EQ37" i="16"/>
  <c r="ER37" i="16"/>
  <c r="ES37" i="16"/>
  <c r="ET37" i="16"/>
  <c r="EU37" i="16"/>
  <c r="EV37" i="16"/>
  <c r="EW37" i="16"/>
  <c r="EX37" i="16"/>
  <c r="EY37" i="16"/>
  <c r="EZ37" i="16"/>
  <c r="FA37" i="16"/>
  <c r="FB37" i="16"/>
  <c r="FC37" i="16"/>
  <c r="FD37" i="16"/>
  <c r="FE37" i="16"/>
  <c r="FF37" i="16"/>
  <c r="FP37" i="16"/>
  <c r="FQ37" i="16"/>
  <c r="FR37" i="16"/>
  <c r="FS37" i="16"/>
  <c r="FT37" i="16"/>
  <c r="FU37" i="16"/>
  <c r="FV37" i="16"/>
  <c r="FW37" i="16"/>
  <c r="FX37" i="16"/>
  <c r="FY37" i="16"/>
  <c r="FZ37" i="16"/>
  <c r="GA37" i="16"/>
  <c r="GB37" i="16"/>
  <c r="GC37" i="16"/>
  <c r="GD37" i="16"/>
  <c r="GE37" i="16"/>
  <c r="GF37" i="16"/>
  <c r="GG37" i="16"/>
  <c r="GH37" i="16"/>
  <c r="GI37" i="16"/>
  <c r="GJ37" i="16"/>
  <c r="GK37" i="16"/>
  <c r="GL37" i="16"/>
  <c r="GM37" i="16"/>
  <c r="GN37" i="16"/>
  <c r="GX37" i="16"/>
  <c r="GY37" i="16"/>
  <c r="GZ37" i="16"/>
  <c r="HA37" i="16"/>
  <c r="HB37" i="16"/>
  <c r="HC37" i="16"/>
  <c r="HD37" i="16"/>
  <c r="HE37" i="16"/>
  <c r="HF37" i="16"/>
  <c r="HG37" i="16"/>
  <c r="HH37" i="16"/>
  <c r="HI37" i="16"/>
  <c r="HJ37" i="16"/>
  <c r="HK37" i="16"/>
  <c r="HL37" i="16"/>
  <c r="HM37" i="16"/>
  <c r="HN37" i="16"/>
  <c r="HO37" i="16"/>
  <c r="HP37" i="16"/>
  <c r="HQ37" i="16"/>
  <c r="HR37" i="16"/>
  <c r="HS37" i="16"/>
  <c r="HT37" i="16"/>
  <c r="HU37" i="16"/>
  <c r="HV37" i="16"/>
  <c r="IF37" i="16"/>
  <c r="IG37" i="16"/>
  <c r="IH37" i="16"/>
  <c r="II37" i="16"/>
  <c r="IJ37" i="16"/>
  <c r="IK37" i="16"/>
  <c r="IL37" i="16"/>
  <c r="IM37" i="16"/>
  <c r="IN37" i="16"/>
  <c r="IO37" i="16"/>
  <c r="IP37" i="16"/>
  <c r="IQ37" i="16"/>
  <c r="IR37" i="16"/>
  <c r="IS37" i="16"/>
  <c r="IT37" i="16"/>
  <c r="IU37" i="16"/>
  <c r="IV37" i="16"/>
  <c r="IW37" i="16"/>
  <c r="IX37" i="16"/>
  <c r="IY37" i="16"/>
  <c r="IZ37" i="16"/>
  <c r="JA37" i="16"/>
  <c r="JB37" i="16"/>
  <c r="JC37" i="16"/>
  <c r="JD37" i="16"/>
  <c r="JN37" i="16"/>
  <c r="JO37" i="16"/>
  <c r="JP37" i="16"/>
  <c r="JQ37" i="16"/>
  <c r="JR37" i="16"/>
  <c r="JS37" i="16"/>
  <c r="JT37" i="16"/>
  <c r="JU37" i="16"/>
  <c r="JV37" i="16"/>
  <c r="JW37" i="16"/>
  <c r="JX37" i="16"/>
  <c r="JY37" i="16"/>
  <c r="JZ37" i="16"/>
  <c r="KA37" i="16"/>
  <c r="KB37" i="16"/>
  <c r="KC37" i="16"/>
  <c r="KD37" i="16"/>
  <c r="KE37" i="16"/>
  <c r="KF37" i="16"/>
  <c r="KG37" i="16"/>
  <c r="KH37" i="16"/>
  <c r="KI37" i="16"/>
  <c r="KJ37" i="16"/>
  <c r="KK37" i="16"/>
  <c r="KL37" i="16"/>
  <c r="KV37" i="16"/>
  <c r="KW37" i="16"/>
  <c r="KX37" i="16"/>
  <c r="KY37" i="16"/>
  <c r="KZ37" i="16"/>
  <c r="LA37" i="16"/>
  <c r="LB37" i="16"/>
  <c r="LC37" i="16"/>
  <c r="LD37" i="16"/>
  <c r="LE37" i="16"/>
  <c r="LF37" i="16"/>
  <c r="LG37" i="16"/>
  <c r="LH37" i="16"/>
  <c r="LI37" i="16"/>
  <c r="LJ37" i="16"/>
  <c r="LK37" i="16"/>
  <c r="LL37" i="16"/>
  <c r="LM37" i="16"/>
  <c r="LN37" i="16"/>
  <c r="LO37" i="16"/>
  <c r="LP37" i="16"/>
  <c r="LQ37" i="16"/>
  <c r="LR37" i="16"/>
  <c r="LS37" i="16"/>
  <c r="LT37" i="16"/>
  <c r="MD37" i="16"/>
  <c r="ME37" i="16"/>
  <c r="MF37" i="16"/>
  <c r="MG37" i="16"/>
  <c r="MH37" i="16"/>
  <c r="MI37" i="16"/>
  <c r="MJ37" i="16"/>
  <c r="MK37" i="16"/>
  <c r="ML37" i="16"/>
  <c r="MM37" i="16"/>
  <c r="MN37" i="16"/>
  <c r="MO37" i="16"/>
  <c r="MP37" i="16"/>
  <c r="MQ37" i="16"/>
  <c r="MR37" i="16"/>
  <c r="MS37" i="16"/>
  <c r="MT37" i="16"/>
  <c r="MU37" i="16"/>
  <c r="MV37" i="16"/>
  <c r="MW37" i="16"/>
  <c r="MX37" i="16"/>
  <c r="MY37" i="16"/>
  <c r="MZ37" i="16"/>
  <c r="NA37" i="16"/>
  <c r="NB37" i="16"/>
  <c r="NL37" i="16"/>
  <c r="D38" i="16"/>
  <c r="E38" i="16"/>
  <c r="F38" i="16"/>
  <c r="G38" i="16"/>
  <c r="H38" i="16"/>
  <c r="I38" i="16"/>
  <c r="J38" i="16"/>
  <c r="K38" i="16"/>
  <c r="L38" i="16"/>
  <c r="M38" i="16"/>
  <c r="N38" i="16"/>
  <c r="O38" i="16"/>
  <c r="P38" i="16"/>
  <c r="Q38" i="16"/>
  <c r="R38" i="16"/>
  <c r="S38" i="16"/>
  <c r="T38" i="16"/>
  <c r="U38" i="16"/>
  <c r="V38" i="16"/>
  <c r="W38" i="16"/>
  <c r="X38" i="16"/>
  <c r="Y38" i="16"/>
  <c r="Z38" i="16"/>
  <c r="AJ38" i="16"/>
  <c r="AK38" i="16"/>
  <c r="AL38" i="16"/>
  <c r="AM38" i="16"/>
  <c r="AN38" i="16"/>
  <c r="AO38" i="16"/>
  <c r="AP38" i="16"/>
  <c r="AQ38" i="16"/>
  <c r="AR38" i="16"/>
  <c r="AS38" i="16"/>
  <c r="AT38" i="16"/>
  <c r="AU38" i="16"/>
  <c r="AV38" i="16"/>
  <c r="AW38" i="16"/>
  <c r="AX38" i="16"/>
  <c r="AY38" i="16"/>
  <c r="AZ38" i="16"/>
  <c r="BA38" i="16"/>
  <c r="BB38" i="16"/>
  <c r="BC38" i="16"/>
  <c r="BD38" i="16"/>
  <c r="BE38" i="16"/>
  <c r="BF38" i="16"/>
  <c r="BG38" i="16"/>
  <c r="BH38" i="16"/>
  <c r="BR38" i="16"/>
  <c r="BS38" i="16"/>
  <c r="BT38" i="16"/>
  <c r="BU38" i="16"/>
  <c r="BV38" i="16"/>
  <c r="BW38" i="16"/>
  <c r="BX38" i="16"/>
  <c r="BY38" i="16"/>
  <c r="BZ38" i="16"/>
  <c r="CA38" i="16"/>
  <c r="CB38" i="16"/>
  <c r="CC38" i="16"/>
  <c r="CD38" i="16"/>
  <c r="CE38" i="16"/>
  <c r="CF38" i="16"/>
  <c r="CG38" i="16"/>
  <c r="CH38" i="16"/>
  <c r="CI38" i="16"/>
  <c r="CJ38" i="16"/>
  <c r="CK38" i="16"/>
  <c r="CL38" i="16"/>
  <c r="CM38" i="16"/>
  <c r="CN38" i="16"/>
  <c r="CO38" i="16"/>
  <c r="CP38" i="16"/>
  <c r="CZ38" i="16"/>
  <c r="DA38" i="16"/>
  <c r="DB38" i="16"/>
  <c r="DC38" i="16"/>
  <c r="DD38" i="16"/>
  <c r="DE38" i="16"/>
  <c r="DF38" i="16"/>
  <c r="DG38" i="16"/>
  <c r="DH38" i="16"/>
  <c r="DI38" i="16"/>
  <c r="DJ38" i="16"/>
  <c r="DK38" i="16"/>
  <c r="DL38" i="16"/>
  <c r="DM38" i="16"/>
  <c r="DN38" i="16"/>
  <c r="DO38" i="16"/>
  <c r="DP38" i="16"/>
  <c r="DQ38" i="16"/>
  <c r="DR38" i="16"/>
  <c r="DS38" i="16"/>
  <c r="DT38" i="16"/>
  <c r="DU38" i="16"/>
  <c r="DV38" i="16"/>
  <c r="DW38" i="16"/>
  <c r="DX38" i="16"/>
  <c r="EH38" i="16"/>
  <c r="EI38" i="16"/>
  <c r="EJ38" i="16"/>
  <c r="EK38" i="16"/>
  <c r="EL38" i="16"/>
  <c r="EM38" i="16"/>
  <c r="EN38" i="16"/>
  <c r="EO38" i="16"/>
  <c r="EP38" i="16"/>
  <c r="EQ38" i="16"/>
  <c r="ER38" i="16"/>
  <c r="ES38" i="16"/>
  <c r="ET38" i="16"/>
  <c r="EU38" i="16"/>
  <c r="EV38" i="16"/>
  <c r="EW38" i="16"/>
  <c r="EX38" i="16"/>
  <c r="EY38" i="16"/>
  <c r="EZ38" i="16"/>
  <c r="FA38" i="16"/>
  <c r="FB38" i="16"/>
  <c r="FC38" i="16"/>
  <c r="FD38" i="16"/>
  <c r="FE38" i="16"/>
  <c r="FF38" i="16"/>
  <c r="FP38" i="16"/>
  <c r="FQ38" i="16"/>
  <c r="FR38" i="16"/>
  <c r="FS38" i="16"/>
  <c r="FT38" i="16"/>
  <c r="FU38" i="16"/>
  <c r="FV38" i="16"/>
  <c r="FW38" i="16"/>
  <c r="FX38" i="16"/>
  <c r="FY38" i="16"/>
  <c r="FZ38" i="16"/>
  <c r="GA38" i="16"/>
  <c r="GB38" i="16"/>
  <c r="GC38" i="16"/>
  <c r="GD38" i="16"/>
  <c r="GE38" i="16"/>
  <c r="GF38" i="16"/>
  <c r="GG38" i="16"/>
  <c r="GH38" i="16"/>
  <c r="GI38" i="16"/>
  <c r="GJ38" i="16"/>
  <c r="GK38" i="16"/>
  <c r="GL38" i="16"/>
  <c r="GM38" i="16"/>
  <c r="GN38" i="16"/>
  <c r="GX38" i="16"/>
  <c r="GY38" i="16"/>
  <c r="GZ38" i="16"/>
  <c r="HA38" i="16"/>
  <c r="HB38" i="16"/>
  <c r="HC38" i="16"/>
  <c r="HD38" i="16"/>
  <c r="HE38" i="16"/>
  <c r="HF38" i="16"/>
  <c r="HG38" i="16"/>
  <c r="HH38" i="16"/>
  <c r="HI38" i="16"/>
  <c r="HJ38" i="16"/>
  <c r="HK38" i="16"/>
  <c r="HL38" i="16"/>
  <c r="HM38" i="16"/>
  <c r="HN38" i="16"/>
  <c r="HO38" i="16"/>
  <c r="HP38" i="16"/>
  <c r="HQ38" i="16"/>
  <c r="HR38" i="16"/>
  <c r="HS38" i="16"/>
  <c r="HT38" i="16"/>
  <c r="HU38" i="16"/>
  <c r="HV38" i="16"/>
  <c r="IF38" i="16"/>
  <c r="IG38" i="16"/>
  <c r="IH38" i="16"/>
  <c r="II38" i="16"/>
  <c r="IJ38" i="16"/>
  <c r="IK38" i="16"/>
  <c r="IL38" i="16"/>
  <c r="IM38" i="16"/>
  <c r="IN38" i="16"/>
  <c r="IO38" i="16"/>
  <c r="IP38" i="16"/>
  <c r="IQ38" i="16"/>
  <c r="IR38" i="16"/>
  <c r="IS38" i="16"/>
  <c r="IT38" i="16"/>
  <c r="IU38" i="16"/>
  <c r="IV38" i="16"/>
  <c r="IW38" i="16"/>
  <c r="IX38" i="16"/>
  <c r="IY38" i="16"/>
  <c r="IZ38" i="16"/>
  <c r="JA38" i="16"/>
  <c r="JB38" i="16"/>
  <c r="JC38" i="16"/>
  <c r="JD38" i="16"/>
  <c r="JN38" i="16"/>
  <c r="JO38" i="16"/>
  <c r="JP38" i="16"/>
  <c r="JQ38" i="16"/>
  <c r="JR38" i="16"/>
  <c r="JS38" i="16"/>
  <c r="JT38" i="16"/>
  <c r="JU38" i="16"/>
  <c r="JV38" i="16"/>
  <c r="JW38" i="16"/>
  <c r="JX38" i="16"/>
  <c r="JY38" i="16"/>
  <c r="JZ38" i="16"/>
  <c r="KA38" i="16"/>
  <c r="KB38" i="16"/>
  <c r="KC38" i="16"/>
  <c r="KD38" i="16"/>
  <c r="KE38" i="16"/>
  <c r="KF38" i="16"/>
  <c r="KG38" i="16"/>
  <c r="KH38" i="16"/>
  <c r="KI38" i="16"/>
  <c r="KJ38" i="16"/>
  <c r="KK38" i="16"/>
  <c r="KL38" i="16"/>
  <c r="KV38" i="16"/>
  <c r="KW38" i="16"/>
  <c r="KX38" i="16"/>
  <c r="KY38" i="16"/>
  <c r="KZ38" i="16"/>
  <c r="LA38" i="16"/>
  <c r="LB38" i="16"/>
  <c r="LC38" i="16"/>
  <c r="LD38" i="16"/>
  <c r="LE38" i="16"/>
  <c r="LF38" i="16"/>
  <c r="LG38" i="16"/>
  <c r="LH38" i="16"/>
  <c r="LI38" i="16"/>
  <c r="LJ38" i="16"/>
  <c r="LK38" i="16"/>
  <c r="LL38" i="16"/>
  <c r="LM38" i="16"/>
  <c r="LN38" i="16"/>
  <c r="LO38" i="16"/>
  <c r="LP38" i="16"/>
  <c r="LQ38" i="16"/>
  <c r="LR38" i="16"/>
  <c r="LS38" i="16"/>
  <c r="LT38" i="16"/>
  <c r="MD38" i="16"/>
  <c r="ME38" i="16"/>
  <c r="MF38" i="16"/>
  <c r="MG38" i="16"/>
  <c r="MH38" i="16"/>
  <c r="MI38" i="16"/>
  <c r="MJ38" i="16"/>
  <c r="MK38" i="16"/>
  <c r="ML38" i="16"/>
  <c r="MM38" i="16"/>
  <c r="MN38" i="16"/>
  <c r="MO38" i="16"/>
  <c r="MP38" i="16"/>
  <c r="MQ38" i="16"/>
  <c r="MR38" i="16"/>
  <c r="MS38" i="16"/>
  <c r="MT38" i="16"/>
  <c r="MU38" i="16"/>
  <c r="MV38" i="16"/>
  <c r="MW38" i="16"/>
  <c r="MX38" i="16"/>
  <c r="MY38" i="16"/>
  <c r="MZ38" i="16"/>
  <c r="NA38" i="16"/>
  <c r="NB38" i="16"/>
  <c r="NL38" i="16"/>
  <c r="D39" i="16"/>
  <c r="E39" i="16"/>
  <c r="F39" i="16"/>
  <c r="G39" i="16"/>
  <c r="H39" i="16"/>
  <c r="I39" i="16"/>
  <c r="J39" i="16"/>
  <c r="K39" i="16"/>
  <c r="L39" i="16"/>
  <c r="M39" i="16"/>
  <c r="N39" i="16"/>
  <c r="O39" i="16"/>
  <c r="P39" i="16"/>
  <c r="Q39" i="16"/>
  <c r="R39" i="16"/>
  <c r="S39" i="16"/>
  <c r="T39" i="16"/>
  <c r="U39" i="16"/>
  <c r="V39" i="16"/>
  <c r="W39" i="16"/>
  <c r="X39" i="16"/>
  <c r="Y39" i="16"/>
  <c r="Z39" i="16"/>
  <c r="AJ39" i="16"/>
  <c r="AK39" i="16"/>
  <c r="AL39" i="16"/>
  <c r="AM39" i="16"/>
  <c r="AN39" i="16"/>
  <c r="AO39" i="16"/>
  <c r="AP39" i="16"/>
  <c r="AQ39" i="16"/>
  <c r="AR39" i="16"/>
  <c r="AS39" i="16"/>
  <c r="AT39" i="16"/>
  <c r="AU39" i="16"/>
  <c r="AV39" i="16"/>
  <c r="AW39" i="16"/>
  <c r="AX39" i="16"/>
  <c r="AY39" i="16"/>
  <c r="AZ39" i="16"/>
  <c r="BA39" i="16"/>
  <c r="BB39" i="16"/>
  <c r="BC39" i="16"/>
  <c r="BD39" i="16"/>
  <c r="BE39" i="16"/>
  <c r="BF39" i="16"/>
  <c r="BG39" i="16"/>
  <c r="BH39" i="16"/>
  <c r="BR39" i="16"/>
  <c r="BS39" i="16"/>
  <c r="BT39" i="16"/>
  <c r="BU39" i="16"/>
  <c r="BV39" i="16"/>
  <c r="BW39" i="16"/>
  <c r="BX39" i="16"/>
  <c r="BY39" i="16"/>
  <c r="BZ39" i="16"/>
  <c r="CA39" i="16"/>
  <c r="CB39" i="16"/>
  <c r="CC39" i="16"/>
  <c r="CD39" i="16"/>
  <c r="CE39" i="16"/>
  <c r="CF39" i="16"/>
  <c r="CG39" i="16"/>
  <c r="CH39" i="16"/>
  <c r="CI39" i="16"/>
  <c r="CJ39" i="16"/>
  <c r="CK39" i="16"/>
  <c r="CL39" i="16"/>
  <c r="CM39" i="16"/>
  <c r="CN39" i="16"/>
  <c r="CO39" i="16"/>
  <c r="CP39" i="16"/>
  <c r="CZ39" i="16"/>
  <c r="DA39" i="16"/>
  <c r="DB39" i="16"/>
  <c r="DC39" i="16"/>
  <c r="DD39" i="16"/>
  <c r="DE39" i="16"/>
  <c r="DF39" i="16"/>
  <c r="DG39" i="16"/>
  <c r="DH39" i="16"/>
  <c r="DI39" i="16"/>
  <c r="DJ39" i="16"/>
  <c r="DK39" i="16"/>
  <c r="DL39" i="16"/>
  <c r="DM39" i="16"/>
  <c r="DN39" i="16"/>
  <c r="DO39" i="16"/>
  <c r="DP39" i="16"/>
  <c r="DQ39" i="16"/>
  <c r="DR39" i="16"/>
  <c r="DS39" i="16"/>
  <c r="DT39" i="16"/>
  <c r="DU39" i="16"/>
  <c r="DV39" i="16"/>
  <c r="DW39" i="16"/>
  <c r="DX39" i="16"/>
  <c r="EH39" i="16"/>
  <c r="EI39" i="16"/>
  <c r="EJ39" i="16"/>
  <c r="EK39" i="16"/>
  <c r="EL39" i="16"/>
  <c r="EM39" i="16"/>
  <c r="EN39" i="16"/>
  <c r="EO39" i="16"/>
  <c r="EP39" i="16"/>
  <c r="EQ39" i="16"/>
  <c r="ER39" i="16"/>
  <c r="ES39" i="16"/>
  <c r="ET39" i="16"/>
  <c r="EU39" i="16"/>
  <c r="EV39" i="16"/>
  <c r="EW39" i="16"/>
  <c r="EX39" i="16"/>
  <c r="EY39" i="16"/>
  <c r="EZ39" i="16"/>
  <c r="FA39" i="16"/>
  <c r="FB39" i="16"/>
  <c r="FC39" i="16"/>
  <c r="FD39" i="16"/>
  <c r="FE39" i="16"/>
  <c r="FF39" i="16"/>
  <c r="FP39" i="16"/>
  <c r="FQ39" i="16"/>
  <c r="FR39" i="16"/>
  <c r="FS39" i="16"/>
  <c r="FT39" i="16"/>
  <c r="FU39" i="16"/>
  <c r="FV39" i="16"/>
  <c r="FW39" i="16"/>
  <c r="FX39" i="16"/>
  <c r="FY39" i="16"/>
  <c r="FZ39" i="16"/>
  <c r="GA39" i="16"/>
  <c r="GB39" i="16"/>
  <c r="GC39" i="16"/>
  <c r="GD39" i="16"/>
  <c r="GE39" i="16"/>
  <c r="GF39" i="16"/>
  <c r="GG39" i="16"/>
  <c r="GH39" i="16"/>
  <c r="GI39" i="16"/>
  <c r="GJ39" i="16"/>
  <c r="GK39" i="16"/>
  <c r="GL39" i="16"/>
  <c r="GM39" i="16"/>
  <c r="GN39" i="16"/>
  <c r="GX39" i="16"/>
  <c r="GY39" i="16"/>
  <c r="GZ39" i="16"/>
  <c r="HA39" i="16"/>
  <c r="HB39" i="16"/>
  <c r="HC39" i="16"/>
  <c r="HD39" i="16"/>
  <c r="HE39" i="16"/>
  <c r="HF39" i="16"/>
  <c r="HG39" i="16"/>
  <c r="HH39" i="16"/>
  <c r="HI39" i="16"/>
  <c r="HJ39" i="16"/>
  <c r="HK39" i="16"/>
  <c r="HL39" i="16"/>
  <c r="HM39" i="16"/>
  <c r="HN39" i="16"/>
  <c r="HO39" i="16"/>
  <c r="HP39" i="16"/>
  <c r="HQ39" i="16"/>
  <c r="HR39" i="16"/>
  <c r="HS39" i="16"/>
  <c r="HT39" i="16"/>
  <c r="HU39" i="16"/>
  <c r="HV39" i="16"/>
  <c r="IF39" i="16"/>
  <c r="IG39" i="16"/>
  <c r="IH39" i="16"/>
  <c r="II39" i="16"/>
  <c r="IJ39" i="16"/>
  <c r="IK39" i="16"/>
  <c r="IL39" i="16"/>
  <c r="IM39" i="16"/>
  <c r="IN39" i="16"/>
  <c r="IO39" i="16"/>
  <c r="IP39" i="16"/>
  <c r="IQ39" i="16"/>
  <c r="IR39" i="16"/>
  <c r="IS39" i="16"/>
  <c r="IT39" i="16"/>
  <c r="IU39" i="16"/>
  <c r="IV39" i="16"/>
  <c r="IW39" i="16"/>
  <c r="IX39" i="16"/>
  <c r="IY39" i="16"/>
  <c r="IZ39" i="16"/>
  <c r="JA39" i="16"/>
  <c r="JB39" i="16"/>
  <c r="JC39" i="16"/>
  <c r="JD39" i="16"/>
  <c r="JN39" i="16"/>
  <c r="JO39" i="16"/>
  <c r="JP39" i="16"/>
  <c r="JQ39" i="16"/>
  <c r="JR39" i="16"/>
  <c r="JS39" i="16"/>
  <c r="JT39" i="16"/>
  <c r="JU39" i="16"/>
  <c r="JV39" i="16"/>
  <c r="JW39" i="16"/>
  <c r="JX39" i="16"/>
  <c r="JY39" i="16"/>
  <c r="JZ39" i="16"/>
  <c r="KA39" i="16"/>
  <c r="KB39" i="16"/>
  <c r="KC39" i="16"/>
  <c r="KD39" i="16"/>
  <c r="KE39" i="16"/>
  <c r="KF39" i="16"/>
  <c r="KG39" i="16"/>
  <c r="KH39" i="16"/>
  <c r="KI39" i="16"/>
  <c r="KJ39" i="16"/>
  <c r="KK39" i="16"/>
  <c r="KL39" i="16"/>
  <c r="KV39" i="16"/>
  <c r="KW39" i="16"/>
  <c r="KX39" i="16"/>
  <c r="KY39" i="16"/>
  <c r="KZ39" i="16"/>
  <c r="LA39" i="16"/>
  <c r="LB39" i="16"/>
  <c r="LC39" i="16"/>
  <c r="LD39" i="16"/>
  <c r="LE39" i="16"/>
  <c r="LF39" i="16"/>
  <c r="LG39" i="16"/>
  <c r="LH39" i="16"/>
  <c r="LI39" i="16"/>
  <c r="LJ39" i="16"/>
  <c r="LK39" i="16"/>
  <c r="LL39" i="16"/>
  <c r="LM39" i="16"/>
  <c r="LN39" i="16"/>
  <c r="LO39" i="16"/>
  <c r="LP39" i="16"/>
  <c r="LQ39" i="16"/>
  <c r="LR39" i="16"/>
  <c r="LS39" i="16"/>
  <c r="LT39" i="16"/>
  <c r="MD39" i="16"/>
  <c r="ME39" i="16"/>
  <c r="MF39" i="16"/>
  <c r="MG39" i="16"/>
  <c r="MH39" i="16"/>
  <c r="MI39" i="16"/>
  <c r="MJ39" i="16"/>
  <c r="MK39" i="16"/>
  <c r="ML39" i="16"/>
  <c r="MM39" i="16"/>
  <c r="MN39" i="16"/>
  <c r="MO39" i="16"/>
  <c r="MP39" i="16"/>
  <c r="MQ39" i="16"/>
  <c r="MR39" i="16"/>
  <c r="MS39" i="16"/>
  <c r="MT39" i="16"/>
  <c r="MU39" i="16"/>
  <c r="MV39" i="16"/>
  <c r="MW39" i="16"/>
  <c r="MX39" i="16"/>
  <c r="MY39" i="16"/>
  <c r="MZ39" i="16"/>
  <c r="NA39" i="16"/>
  <c r="NB39" i="16"/>
  <c r="NL39" i="16"/>
  <c r="D41" i="16"/>
  <c r="E41" i="16"/>
  <c r="F41" i="16"/>
  <c r="G41" i="16"/>
  <c r="H41" i="16"/>
  <c r="I41" i="16"/>
  <c r="J41" i="16"/>
  <c r="K41" i="16"/>
  <c r="L41" i="16"/>
  <c r="M41" i="16"/>
  <c r="N41" i="16"/>
  <c r="O41" i="16"/>
  <c r="P41" i="16"/>
  <c r="P10" i="16" s="1"/>
  <c r="Q41" i="16"/>
  <c r="R41" i="16"/>
  <c r="S41" i="16"/>
  <c r="T41" i="16"/>
  <c r="U41" i="16"/>
  <c r="V41" i="16"/>
  <c r="W41" i="16"/>
  <c r="X41" i="16"/>
  <c r="Y41" i="16"/>
  <c r="Z41" i="16"/>
  <c r="AJ41" i="16"/>
  <c r="AK41" i="16"/>
  <c r="AL41" i="16"/>
  <c r="AM41" i="16"/>
  <c r="AN41" i="16"/>
  <c r="AO41" i="16"/>
  <c r="AP41" i="16"/>
  <c r="AQ41" i="16"/>
  <c r="AR41" i="16"/>
  <c r="AS41" i="16"/>
  <c r="AT41" i="16"/>
  <c r="AU41" i="16"/>
  <c r="AV41" i="16"/>
  <c r="AW41" i="16"/>
  <c r="AX41" i="16"/>
  <c r="AY41" i="16"/>
  <c r="AZ41" i="16"/>
  <c r="BA41" i="16"/>
  <c r="BB41" i="16"/>
  <c r="BC41" i="16"/>
  <c r="BD41" i="16"/>
  <c r="BE41" i="16"/>
  <c r="BF41" i="16"/>
  <c r="BG41" i="16"/>
  <c r="BH41" i="16"/>
  <c r="BR41" i="16"/>
  <c r="BS41" i="16"/>
  <c r="BT41" i="16"/>
  <c r="BU41" i="16"/>
  <c r="BV41" i="16"/>
  <c r="BW41" i="16"/>
  <c r="BX41" i="16"/>
  <c r="BY41" i="16"/>
  <c r="BZ41" i="16"/>
  <c r="CA41" i="16"/>
  <c r="CB41" i="16"/>
  <c r="CC41" i="16"/>
  <c r="CD41" i="16"/>
  <c r="CE41" i="16"/>
  <c r="CF41" i="16"/>
  <c r="CG41" i="16"/>
  <c r="CH41" i="16"/>
  <c r="CI41" i="16"/>
  <c r="CJ41" i="16"/>
  <c r="CK41" i="16"/>
  <c r="CL41" i="16"/>
  <c r="CM41" i="16"/>
  <c r="CN41" i="16"/>
  <c r="CO41" i="16"/>
  <c r="CP41" i="16"/>
  <c r="CZ41" i="16"/>
  <c r="DA41" i="16"/>
  <c r="DB41" i="16"/>
  <c r="DC41" i="16"/>
  <c r="DD41" i="16"/>
  <c r="DE41" i="16"/>
  <c r="DF41" i="16"/>
  <c r="DG41" i="16"/>
  <c r="DH41" i="16"/>
  <c r="DI41" i="16"/>
  <c r="DJ41" i="16"/>
  <c r="DK41" i="16"/>
  <c r="DL41" i="16"/>
  <c r="DM41" i="16"/>
  <c r="DN41" i="16"/>
  <c r="DO41" i="16"/>
  <c r="DP41" i="16"/>
  <c r="DQ41" i="16"/>
  <c r="DR41" i="16"/>
  <c r="DS41" i="16"/>
  <c r="DT41" i="16"/>
  <c r="DU41" i="16"/>
  <c r="DV41" i="16"/>
  <c r="DW41" i="16"/>
  <c r="DX41" i="16"/>
  <c r="EH41" i="16"/>
  <c r="EI41" i="16"/>
  <c r="EJ41" i="16"/>
  <c r="EK41" i="16"/>
  <c r="EL41" i="16"/>
  <c r="EM41" i="16"/>
  <c r="EN41" i="16"/>
  <c r="EO41" i="16"/>
  <c r="EP41" i="16"/>
  <c r="EQ41" i="16"/>
  <c r="ER41" i="16"/>
  <c r="ES41" i="16"/>
  <c r="ET41" i="16"/>
  <c r="EU41" i="16"/>
  <c r="EV41" i="16"/>
  <c r="EW41" i="16"/>
  <c r="EX41" i="16"/>
  <c r="EY41" i="16"/>
  <c r="EZ41" i="16"/>
  <c r="FA41" i="16"/>
  <c r="FB41" i="16"/>
  <c r="FC41" i="16"/>
  <c r="FD41" i="16"/>
  <c r="FE41" i="16"/>
  <c r="FF41" i="16"/>
  <c r="FP41" i="16"/>
  <c r="FQ41" i="16"/>
  <c r="FR41" i="16"/>
  <c r="FS41" i="16"/>
  <c r="FT41" i="16"/>
  <c r="FU41" i="16"/>
  <c r="FV41" i="16"/>
  <c r="FW41" i="16"/>
  <c r="FX41" i="16"/>
  <c r="FY41" i="16"/>
  <c r="FZ41" i="16"/>
  <c r="GA41" i="16"/>
  <c r="GB41" i="16"/>
  <c r="GC41" i="16"/>
  <c r="GD41" i="16"/>
  <c r="GE41" i="16"/>
  <c r="GF41" i="16"/>
  <c r="GG41" i="16"/>
  <c r="GH41" i="16"/>
  <c r="GI41" i="16"/>
  <c r="GJ41" i="16"/>
  <c r="GK41" i="16"/>
  <c r="GL41" i="16"/>
  <c r="GM41" i="16"/>
  <c r="GN41" i="16"/>
  <c r="GX41" i="16"/>
  <c r="GY41" i="16"/>
  <c r="GZ41" i="16"/>
  <c r="HA41" i="16"/>
  <c r="HB41" i="16"/>
  <c r="HC41" i="16"/>
  <c r="HD41" i="16"/>
  <c r="HE41" i="16"/>
  <c r="HF41" i="16"/>
  <c r="HG41" i="16"/>
  <c r="HH41" i="16"/>
  <c r="HI41" i="16"/>
  <c r="HJ41" i="16"/>
  <c r="HK41" i="16"/>
  <c r="HL41" i="16"/>
  <c r="HM41" i="16"/>
  <c r="HN41" i="16"/>
  <c r="HO41" i="16"/>
  <c r="HP41" i="16"/>
  <c r="HQ41" i="16"/>
  <c r="HR41" i="16"/>
  <c r="HS41" i="16"/>
  <c r="HT41" i="16"/>
  <c r="HU41" i="16"/>
  <c r="HV41" i="16"/>
  <c r="IF41" i="16"/>
  <c r="IG41" i="16"/>
  <c r="IH41" i="16"/>
  <c r="II41" i="16"/>
  <c r="IJ41" i="16"/>
  <c r="IK41" i="16"/>
  <c r="IL41" i="16"/>
  <c r="IM41" i="16"/>
  <c r="IN41" i="16"/>
  <c r="IO41" i="16"/>
  <c r="IP41" i="16"/>
  <c r="IQ41" i="16"/>
  <c r="IR41" i="16"/>
  <c r="IS41" i="16"/>
  <c r="IT41" i="16"/>
  <c r="IU41" i="16"/>
  <c r="IV41" i="16"/>
  <c r="IW41" i="16"/>
  <c r="IX41" i="16"/>
  <c r="IY41" i="16"/>
  <c r="IZ41" i="16"/>
  <c r="JA41" i="16"/>
  <c r="JB41" i="16"/>
  <c r="JC41" i="16"/>
  <c r="JD41" i="16"/>
  <c r="JN41" i="16"/>
  <c r="JO41" i="16"/>
  <c r="JP41" i="16"/>
  <c r="JQ41" i="16"/>
  <c r="JR41" i="16"/>
  <c r="JS41" i="16"/>
  <c r="JT41" i="16"/>
  <c r="JU41" i="16"/>
  <c r="JV41" i="16"/>
  <c r="JW41" i="16"/>
  <c r="JX41" i="16"/>
  <c r="JY41" i="16"/>
  <c r="JZ41" i="16"/>
  <c r="KA41" i="16"/>
  <c r="KB41" i="16"/>
  <c r="KC41" i="16"/>
  <c r="KD41" i="16"/>
  <c r="KE41" i="16"/>
  <c r="KF41" i="16"/>
  <c r="KG41" i="16"/>
  <c r="KH41" i="16"/>
  <c r="KI41" i="16"/>
  <c r="KJ41" i="16"/>
  <c r="KK41" i="16"/>
  <c r="KL41" i="16"/>
  <c r="KV41" i="16"/>
  <c r="ME41" i="16"/>
  <c r="MF41" i="16"/>
  <c r="MG41" i="16"/>
  <c r="MH41" i="16"/>
  <c r="MI41" i="16"/>
  <c r="MJ41" i="16"/>
  <c r="MK41" i="16"/>
  <c r="ML41" i="16"/>
  <c r="MM41" i="16"/>
  <c r="MN41" i="16"/>
  <c r="MO41" i="16"/>
  <c r="MP41" i="16"/>
  <c r="MQ41" i="16"/>
  <c r="MR41" i="16"/>
  <c r="MS41" i="16"/>
  <c r="MT41" i="16"/>
  <c r="MU41" i="16"/>
  <c r="MV41" i="16"/>
  <c r="MW41" i="16"/>
  <c r="MX41" i="16"/>
  <c r="MY41" i="16"/>
  <c r="MZ41" i="16"/>
  <c r="NA41" i="16"/>
  <c r="NB41" i="16"/>
  <c r="NL41" i="16"/>
  <c r="C54" i="16"/>
  <c r="C52" i="16"/>
  <c r="C51" i="16"/>
  <c r="C50" i="16"/>
  <c r="C49" i="16"/>
  <c r="C48" i="16"/>
  <c r="C47" i="16"/>
  <c r="C46" i="16"/>
  <c r="C45" i="16"/>
  <c r="C41" i="16"/>
  <c r="C39" i="16"/>
  <c r="C38" i="16"/>
  <c r="C37" i="16"/>
  <c r="C36" i="16"/>
  <c r="C35" i="16"/>
  <c r="C34" i="16"/>
  <c r="C33" i="16"/>
  <c r="D20" i="16"/>
  <c r="E20" i="16"/>
  <c r="F20" i="16"/>
  <c r="G20" i="16"/>
  <c r="H20" i="16"/>
  <c r="I20" i="16"/>
  <c r="J20" i="16"/>
  <c r="K20" i="16"/>
  <c r="L20" i="16"/>
  <c r="M20" i="16"/>
  <c r="N20" i="16"/>
  <c r="O20" i="16"/>
  <c r="P20" i="16"/>
  <c r="Q20" i="16"/>
  <c r="R20" i="16"/>
  <c r="S20" i="16"/>
  <c r="T20" i="16"/>
  <c r="U20" i="16"/>
  <c r="V20" i="16"/>
  <c r="W20" i="16"/>
  <c r="X20" i="16"/>
  <c r="Y20" i="16"/>
  <c r="Z20" i="16"/>
  <c r="AJ20" i="16"/>
  <c r="AK20" i="16"/>
  <c r="AL20" i="16"/>
  <c r="AM20" i="16"/>
  <c r="AN20" i="16"/>
  <c r="AO20" i="16"/>
  <c r="AP20" i="16"/>
  <c r="AQ20" i="16"/>
  <c r="AR20" i="16"/>
  <c r="AS20" i="16"/>
  <c r="AT20" i="16"/>
  <c r="AU20" i="16"/>
  <c r="AV20" i="16"/>
  <c r="AW20" i="16"/>
  <c r="AX20" i="16"/>
  <c r="AY20" i="16"/>
  <c r="AZ20" i="16"/>
  <c r="BA20" i="16"/>
  <c r="BB20" i="16"/>
  <c r="BC20" i="16"/>
  <c r="BD20" i="16"/>
  <c r="BE20" i="16"/>
  <c r="BF20" i="16"/>
  <c r="BG20" i="16"/>
  <c r="BH20" i="16"/>
  <c r="BR20" i="16"/>
  <c r="BS20" i="16"/>
  <c r="BT20" i="16"/>
  <c r="BU20" i="16"/>
  <c r="BV20" i="16"/>
  <c r="BW20" i="16"/>
  <c r="BX20" i="16"/>
  <c r="BY20" i="16"/>
  <c r="BZ20" i="16"/>
  <c r="CA20" i="16"/>
  <c r="CB20" i="16"/>
  <c r="CC20" i="16"/>
  <c r="CD20" i="16"/>
  <c r="CE20" i="16"/>
  <c r="CF20" i="16"/>
  <c r="CG20" i="16"/>
  <c r="CH20" i="16"/>
  <c r="CI20" i="16"/>
  <c r="CJ20" i="16"/>
  <c r="CK20" i="16"/>
  <c r="CL20" i="16"/>
  <c r="CM20" i="16"/>
  <c r="CN20" i="16"/>
  <c r="CO20" i="16"/>
  <c r="CP20" i="16"/>
  <c r="CZ20" i="16"/>
  <c r="DA20" i="16"/>
  <c r="DB20" i="16"/>
  <c r="DC20" i="16"/>
  <c r="DD20" i="16"/>
  <c r="DE20" i="16"/>
  <c r="DF20" i="16"/>
  <c r="DG20" i="16"/>
  <c r="DH20" i="16"/>
  <c r="DI20" i="16"/>
  <c r="DJ20" i="16"/>
  <c r="DK20" i="16"/>
  <c r="DL20" i="16"/>
  <c r="DM20" i="16"/>
  <c r="DN20" i="16"/>
  <c r="DO20" i="16"/>
  <c r="DP20" i="16"/>
  <c r="DQ20" i="16"/>
  <c r="DR20" i="16"/>
  <c r="DS20" i="16"/>
  <c r="DT20" i="16"/>
  <c r="DU20" i="16"/>
  <c r="DV20" i="16"/>
  <c r="DW20" i="16"/>
  <c r="DX20" i="16"/>
  <c r="EH20" i="16"/>
  <c r="EI20" i="16"/>
  <c r="EJ20" i="16"/>
  <c r="EK20" i="16"/>
  <c r="EL20" i="16"/>
  <c r="EM20" i="16"/>
  <c r="EN20" i="16"/>
  <c r="EO20" i="16"/>
  <c r="EP20" i="16"/>
  <c r="EQ20" i="16"/>
  <c r="ER20" i="16"/>
  <c r="ES20" i="16"/>
  <c r="ET20" i="16"/>
  <c r="EU20" i="16"/>
  <c r="EV20" i="16"/>
  <c r="EW20" i="16"/>
  <c r="EX20" i="16"/>
  <c r="EY20" i="16"/>
  <c r="EZ20" i="16"/>
  <c r="FA20" i="16"/>
  <c r="FB20" i="16"/>
  <c r="FC20" i="16"/>
  <c r="FD20" i="16"/>
  <c r="FE20" i="16"/>
  <c r="FF20" i="16"/>
  <c r="FP20" i="16"/>
  <c r="FQ20" i="16"/>
  <c r="FR20" i="16"/>
  <c r="FS20" i="16"/>
  <c r="FT20" i="16"/>
  <c r="FU20" i="16"/>
  <c r="FV20" i="16"/>
  <c r="FW20" i="16"/>
  <c r="FX20" i="16"/>
  <c r="FY20" i="16"/>
  <c r="FZ20" i="16"/>
  <c r="GA20" i="16"/>
  <c r="GB20" i="16"/>
  <c r="GC20" i="16"/>
  <c r="GD20" i="16"/>
  <c r="GE20" i="16"/>
  <c r="GF20" i="16"/>
  <c r="GG20" i="16"/>
  <c r="GH20" i="16"/>
  <c r="GI20" i="16"/>
  <c r="GJ20" i="16"/>
  <c r="GK20" i="16"/>
  <c r="GL20" i="16"/>
  <c r="GM20" i="16"/>
  <c r="GN20" i="16"/>
  <c r="GX20" i="16"/>
  <c r="GY20" i="16"/>
  <c r="GZ20" i="16"/>
  <c r="HA20" i="16"/>
  <c r="HB20" i="16"/>
  <c r="HC20" i="16"/>
  <c r="HD20" i="16"/>
  <c r="HE20" i="16"/>
  <c r="HF20" i="16"/>
  <c r="HG20" i="16"/>
  <c r="HH20" i="16"/>
  <c r="HI20" i="16"/>
  <c r="HJ20" i="16"/>
  <c r="HK20" i="16"/>
  <c r="HL20" i="16"/>
  <c r="HM20" i="16"/>
  <c r="HN20" i="16"/>
  <c r="HO20" i="16"/>
  <c r="HP20" i="16"/>
  <c r="HQ20" i="16"/>
  <c r="HR20" i="16"/>
  <c r="HS20" i="16"/>
  <c r="HT20" i="16"/>
  <c r="HU20" i="16"/>
  <c r="HV20" i="16"/>
  <c r="IF20" i="16"/>
  <c r="IG20" i="16"/>
  <c r="IH20" i="16"/>
  <c r="II20" i="16"/>
  <c r="IJ20" i="16"/>
  <c r="IK20" i="16"/>
  <c r="IL20" i="16"/>
  <c r="IM20" i="16"/>
  <c r="IN20" i="16"/>
  <c r="IO20" i="16"/>
  <c r="IP20" i="16"/>
  <c r="IQ20" i="16"/>
  <c r="IR20" i="16"/>
  <c r="IS20" i="16"/>
  <c r="IT20" i="16"/>
  <c r="IU20" i="16"/>
  <c r="IV20" i="16"/>
  <c r="IW20" i="16"/>
  <c r="IX20" i="16"/>
  <c r="IY20" i="16"/>
  <c r="IZ20" i="16"/>
  <c r="JA20" i="16"/>
  <c r="JB20" i="16"/>
  <c r="JC20" i="16"/>
  <c r="JD20" i="16"/>
  <c r="JN20" i="16"/>
  <c r="JO20" i="16"/>
  <c r="JP20" i="16"/>
  <c r="JQ20" i="16"/>
  <c r="JR20" i="16"/>
  <c r="JS20" i="16"/>
  <c r="JT20" i="16"/>
  <c r="JU20" i="16"/>
  <c r="JV20" i="16"/>
  <c r="JW20" i="16"/>
  <c r="JX20" i="16"/>
  <c r="JY20" i="16"/>
  <c r="JZ20" i="16"/>
  <c r="KA20" i="16"/>
  <c r="KB20" i="16"/>
  <c r="KC20" i="16"/>
  <c r="KD20" i="16"/>
  <c r="KE20" i="16"/>
  <c r="KF20" i="16"/>
  <c r="KG20" i="16"/>
  <c r="KH20" i="16"/>
  <c r="KI20" i="16"/>
  <c r="KJ20" i="16"/>
  <c r="KK20" i="16"/>
  <c r="KL20" i="16"/>
  <c r="KV20" i="16"/>
  <c r="KW20" i="16"/>
  <c r="KX20" i="16"/>
  <c r="KY20" i="16"/>
  <c r="KZ20" i="16"/>
  <c r="LA20" i="16"/>
  <c r="LB20" i="16"/>
  <c r="LC20" i="16"/>
  <c r="LD20" i="16"/>
  <c r="LE20" i="16"/>
  <c r="LF20" i="16"/>
  <c r="LG20" i="16"/>
  <c r="LH20" i="16"/>
  <c r="LI20" i="16"/>
  <c r="LJ20" i="16"/>
  <c r="LK20" i="16"/>
  <c r="LL20" i="16"/>
  <c r="LM20" i="16"/>
  <c r="LN20" i="16"/>
  <c r="LO20" i="16"/>
  <c r="LP20" i="16"/>
  <c r="LQ20" i="16"/>
  <c r="LR20" i="16"/>
  <c r="LS20" i="16"/>
  <c r="LT20" i="16"/>
  <c r="MD20" i="16"/>
  <c r="ME20" i="16"/>
  <c r="MF20" i="16"/>
  <c r="MG20" i="16"/>
  <c r="MH20" i="16"/>
  <c r="MI20" i="16"/>
  <c r="MJ20" i="16"/>
  <c r="MK20" i="16"/>
  <c r="ML20" i="16"/>
  <c r="MM20" i="16"/>
  <c r="MN20" i="16"/>
  <c r="MO20" i="16"/>
  <c r="MP20" i="16"/>
  <c r="MQ20" i="16"/>
  <c r="MR20" i="16"/>
  <c r="MS20" i="16"/>
  <c r="MT20" i="16"/>
  <c r="MU20" i="16"/>
  <c r="MV20" i="16"/>
  <c r="MW20" i="16"/>
  <c r="MX20" i="16"/>
  <c r="MY20" i="16"/>
  <c r="MZ20" i="16"/>
  <c r="NA20" i="16"/>
  <c r="NB20" i="16"/>
  <c r="NL20" i="16"/>
  <c r="C20" i="16"/>
  <c r="C32" i="16"/>
  <c r="I7" i="35" l="1"/>
  <c r="I6" i="35"/>
  <c r="C12" i="35" a="1"/>
  <c r="C12" i="35" s="1"/>
  <c r="NB12" i="35"/>
  <c r="NA12" i="35"/>
  <c r="MZ12" i="35"/>
  <c r="MY12" i="35"/>
  <c r="MX12" i="35"/>
  <c r="MW12" i="35"/>
  <c r="MV12" i="35"/>
  <c r="MU12" i="35"/>
  <c r="MT12" i="35"/>
  <c r="MS12" i="35"/>
  <c r="MR12" i="35"/>
  <c r="MQ12" i="35"/>
  <c r="MP12" i="35"/>
  <c r="MO12" i="35"/>
  <c r="MN12" i="35"/>
  <c r="MM12" i="35"/>
  <c r="ML12" i="35"/>
  <c r="MK12" i="35"/>
  <c r="MJ12" i="35"/>
  <c r="MI12" i="35"/>
  <c r="MH12" i="35"/>
  <c r="MG12" i="35"/>
  <c r="MF12" i="35"/>
  <c r="LT12" i="35"/>
  <c r="LS12" i="35"/>
  <c r="LR12" i="35"/>
  <c r="LQ12" i="35"/>
  <c r="LP12" i="35"/>
  <c r="LO12" i="35"/>
  <c r="LN12" i="35"/>
  <c r="LM12" i="35"/>
  <c r="LL12" i="35"/>
  <c r="LK12" i="35"/>
  <c r="LJ12" i="35"/>
  <c r="LI12" i="35"/>
  <c r="LH12" i="35"/>
  <c r="LG12" i="35"/>
  <c r="LF12" i="35"/>
  <c r="LE12" i="35"/>
  <c r="LD12" i="35"/>
  <c r="LC12" i="35"/>
  <c r="LB12" i="35"/>
  <c r="LA12" i="35"/>
  <c r="KZ12" i="35"/>
  <c r="KY12" i="35"/>
  <c r="KX12" i="35"/>
  <c r="KL12" i="35"/>
  <c r="KK12" i="35"/>
  <c r="KJ12" i="35"/>
  <c r="KI12" i="35"/>
  <c r="KH12" i="35"/>
  <c r="KG12" i="35"/>
  <c r="KF12" i="35"/>
  <c r="KE12" i="35"/>
  <c r="KD12" i="35"/>
  <c r="KC12" i="35"/>
  <c r="KB12" i="35"/>
  <c r="KA12" i="35"/>
  <c r="JZ12" i="35"/>
  <c r="JY12" i="35"/>
  <c r="JX12" i="35"/>
  <c r="JW12" i="35"/>
  <c r="JV12" i="35"/>
  <c r="JU12" i="35"/>
  <c r="JT12" i="35"/>
  <c r="JS12" i="35"/>
  <c r="JR12" i="35"/>
  <c r="JQ12" i="35"/>
  <c r="JP12" i="35"/>
  <c r="JD12" i="35"/>
  <c r="JC12" i="35"/>
  <c r="JB12" i="35"/>
  <c r="JA12" i="35"/>
  <c r="IZ12" i="35"/>
  <c r="IY12" i="35"/>
  <c r="IX12" i="35"/>
  <c r="IW12" i="35"/>
  <c r="IV12" i="35"/>
  <c r="IU12" i="35"/>
  <c r="IT12" i="35"/>
  <c r="IS12" i="35"/>
  <c r="IR12" i="35"/>
  <c r="IQ12" i="35"/>
  <c r="IP12" i="35"/>
  <c r="IO12" i="35"/>
  <c r="IN12" i="35"/>
  <c r="IM12" i="35"/>
  <c r="IL12" i="35"/>
  <c r="IK12" i="35"/>
  <c r="IJ12" i="35"/>
  <c r="II12" i="35"/>
  <c r="IH12" i="35"/>
  <c r="HV12" i="35"/>
  <c r="HU12" i="35"/>
  <c r="HT12" i="35"/>
  <c r="HS12" i="35"/>
  <c r="HR12" i="35"/>
  <c r="HQ12" i="35"/>
  <c r="HP12" i="35"/>
  <c r="HO12" i="35"/>
  <c r="HN12" i="35"/>
  <c r="HM12" i="35"/>
  <c r="HL12" i="35"/>
  <c r="HK12" i="35"/>
  <c r="HJ12" i="35"/>
  <c r="HI12" i="35"/>
  <c r="HH12" i="35"/>
  <c r="HG12" i="35"/>
  <c r="HF12" i="35"/>
  <c r="HE12" i="35"/>
  <c r="HD12" i="35"/>
  <c r="HC12" i="35"/>
  <c r="HB12" i="35"/>
  <c r="HA12" i="35"/>
  <c r="GZ12" i="35"/>
  <c r="GN12" i="35"/>
  <c r="GM12" i="35"/>
  <c r="GL12" i="35"/>
  <c r="GK12" i="35"/>
  <c r="GJ12" i="35"/>
  <c r="GI12" i="35"/>
  <c r="GH12" i="35"/>
  <c r="GG12" i="35"/>
  <c r="GF12" i="35"/>
  <c r="GE12" i="35"/>
  <c r="GD12" i="35"/>
  <c r="GC12" i="35"/>
  <c r="GB12" i="35"/>
  <c r="GA12" i="35"/>
  <c r="FZ12" i="35"/>
  <c r="FY12" i="35"/>
  <c r="FX12" i="35"/>
  <c r="FW12" i="35"/>
  <c r="FV12" i="35"/>
  <c r="FU12" i="35"/>
  <c r="FT12" i="35"/>
  <c r="FS12" i="35"/>
  <c r="FR12" i="35"/>
  <c r="FF12" i="35"/>
  <c r="FE12" i="35"/>
  <c r="FD12" i="35"/>
  <c r="FC12" i="35"/>
  <c r="FB12" i="35"/>
  <c r="FA12" i="35"/>
  <c r="EZ12" i="35"/>
  <c r="EY12" i="35"/>
  <c r="EX12" i="35"/>
  <c r="EW12" i="35"/>
  <c r="EV12" i="35"/>
  <c r="EU12" i="35"/>
  <c r="ET12" i="35"/>
  <c r="ES12" i="35"/>
  <c r="ER12" i="35"/>
  <c r="EQ12" i="35"/>
  <c r="EP12" i="35"/>
  <c r="EO12" i="35"/>
  <c r="EN12" i="35"/>
  <c r="EM12" i="35"/>
  <c r="EL12" i="35"/>
  <c r="EK12" i="35"/>
  <c r="EJ12" i="35"/>
  <c r="DX12" i="35"/>
  <c r="DW12" i="35"/>
  <c r="DV12" i="35"/>
  <c r="DU12" i="35"/>
  <c r="DT12" i="35"/>
  <c r="DS12" i="35"/>
  <c r="DR12" i="35"/>
  <c r="DQ12" i="35"/>
  <c r="DP12" i="35"/>
  <c r="DO12" i="35"/>
  <c r="DN12" i="35"/>
  <c r="DM12" i="35"/>
  <c r="DL12" i="35"/>
  <c r="DK12" i="35"/>
  <c r="DJ12" i="35"/>
  <c r="DI12" i="35"/>
  <c r="DH12" i="35"/>
  <c r="DG12" i="35"/>
  <c r="DF12" i="35"/>
  <c r="DE12" i="35"/>
  <c r="DD12" i="35"/>
  <c r="DC12" i="35"/>
  <c r="DB12" i="35"/>
  <c r="CP12" i="35"/>
  <c r="CO12" i="35"/>
  <c r="CN12" i="35"/>
  <c r="CM12" i="35"/>
  <c r="CL12" i="35"/>
  <c r="CK12" i="35"/>
  <c r="CJ12" i="35"/>
  <c r="CI12" i="35"/>
  <c r="CH12" i="35"/>
  <c r="CG12" i="35"/>
  <c r="CF12" i="35"/>
  <c r="CE12" i="35"/>
  <c r="CD12" i="35"/>
  <c r="CC12" i="35"/>
  <c r="CB12" i="35"/>
  <c r="CA12" i="35"/>
  <c r="BZ12" i="35"/>
  <c r="BY12" i="35"/>
  <c r="BX12" i="35"/>
  <c r="BW12" i="35"/>
  <c r="BV12" i="35"/>
  <c r="BU12" i="35"/>
  <c r="BT12" i="35"/>
  <c r="BH12" i="35"/>
  <c r="BG12" i="35"/>
  <c r="BF12" i="35"/>
  <c r="BE12" i="35"/>
  <c r="BD12" i="35"/>
  <c r="BC12" i="35"/>
  <c r="BB12" i="35"/>
  <c r="BA12" i="35"/>
  <c r="AZ12" i="35"/>
  <c r="AY12" i="35"/>
  <c r="AX12" i="35"/>
  <c r="AW12" i="35"/>
  <c r="AV12" i="35"/>
  <c r="AU12" i="35"/>
  <c r="AT12" i="35"/>
  <c r="AS12" i="35"/>
  <c r="AR12" i="35"/>
  <c r="AQ12" i="35"/>
  <c r="AP12" i="35"/>
  <c r="AO12" i="35"/>
  <c r="AN12" i="35"/>
  <c r="AM12" i="35"/>
  <c r="AL12" i="35"/>
  <c r="Z12" i="35"/>
  <c r="Y12" i="35"/>
  <c r="X12" i="35"/>
  <c r="W12" i="35"/>
  <c r="V12" i="35"/>
  <c r="U12" i="35"/>
  <c r="T12" i="35"/>
  <c r="S12" i="35"/>
  <c r="R12" i="35"/>
  <c r="Q12" i="35"/>
  <c r="P12" i="35"/>
  <c r="O12" i="35"/>
  <c r="N12" i="35"/>
  <c r="M12" i="35"/>
  <c r="L12" i="35"/>
  <c r="K12" i="35"/>
  <c r="J12" i="35"/>
  <c r="I12" i="35"/>
  <c r="H12" i="35"/>
  <c r="G12" i="35"/>
  <c r="F12" i="35"/>
  <c r="E12" i="35"/>
  <c r="D12" i="35"/>
  <c r="HV11" i="35"/>
  <c r="IB11" i="35" s="1"/>
  <c r="HU11" i="35"/>
  <c r="IA11" i="35" s="1"/>
  <c r="HT11" i="35"/>
  <c r="HZ11" i="35" s="1"/>
  <c r="IF11" i="35" s="1"/>
  <c r="HS11" i="35"/>
  <c r="HY11" i="35" s="1"/>
  <c r="IE11" i="35" s="1"/>
  <c r="HR11" i="35"/>
  <c r="HX11" i="35" s="1"/>
  <c r="ID11" i="35" s="1"/>
  <c r="GN11" i="35"/>
  <c r="GT11" i="35" s="1"/>
  <c r="GM11" i="35"/>
  <c r="GS11" i="35" s="1"/>
  <c r="GL11" i="35"/>
  <c r="GR11" i="35" s="1"/>
  <c r="GX11" i="35" s="1"/>
  <c r="GK11" i="35"/>
  <c r="GQ11" i="35" s="1"/>
  <c r="GW11" i="35" s="1"/>
  <c r="GJ11" i="35"/>
  <c r="GP11" i="35" s="1"/>
  <c r="GV11" i="35" s="1"/>
  <c r="CP11" i="35"/>
  <c r="CV11" i="35" s="1"/>
  <c r="CO11" i="35"/>
  <c r="CU11" i="35" s="1"/>
  <c r="CN11" i="35"/>
  <c r="CT11" i="35" s="1"/>
  <c r="CZ11" i="35" s="1"/>
  <c r="CM11" i="35"/>
  <c r="CS11" i="35" s="1"/>
  <c r="CY11" i="35" s="1"/>
  <c r="CL11" i="35"/>
  <c r="CR11" i="35" s="1"/>
  <c r="CX11" i="35" s="1"/>
  <c r="BH11" i="35"/>
  <c r="BN11" i="35" s="1"/>
  <c r="BG11" i="35"/>
  <c r="BF11" i="35"/>
  <c r="BL11" i="35" s="1"/>
  <c r="BR11" i="35" s="1"/>
  <c r="BE11" i="35"/>
  <c r="BK11" i="35" s="1"/>
  <c r="BQ11" i="35" s="1"/>
  <c r="BD11" i="35"/>
  <c r="BJ11" i="35" s="1"/>
  <c r="BP11" i="35" s="1"/>
  <c r="Z11" i="35"/>
  <c r="AF11" i="35" s="1"/>
  <c r="Y11" i="35"/>
  <c r="AE11" i="35" s="1"/>
  <c r="X11" i="35"/>
  <c r="AD11" i="35" s="1"/>
  <c r="AJ11" i="35" s="1"/>
  <c r="W11" i="35"/>
  <c r="AC11" i="35" s="1"/>
  <c r="AI11" i="35" s="1"/>
  <c r="V11" i="35"/>
  <c r="AB11" i="35" s="1"/>
  <c r="AH11" i="35" s="1"/>
  <c r="NL17" i="17"/>
  <c r="NB17" i="17"/>
  <c r="NA17" i="17"/>
  <c r="MZ17" i="17"/>
  <c r="MY17" i="17"/>
  <c r="MX17" i="17"/>
  <c r="MW17" i="17"/>
  <c r="MV17" i="17"/>
  <c r="MU17" i="17"/>
  <c r="MT17" i="17"/>
  <c r="MS17" i="17"/>
  <c r="MR17" i="17"/>
  <c r="MQ17" i="17"/>
  <c r="MP17" i="17"/>
  <c r="MO17" i="17"/>
  <c r="MN17" i="17"/>
  <c r="MM17" i="17"/>
  <c r="ML17" i="17"/>
  <c r="MK17" i="17"/>
  <c r="MJ17" i="17"/>
  <c r="MI17" i="17"/>
  <c r="MH17" i="17"/>
  <c r="MG17" i="17"/>
  <c r="MF17" i="17"/>
  <c r="ME17" i="17"/>
  <c r="MD17" i="17"/>
  <c r="LT17" i="17"/>
  <c r="LS17" i="17"/>
  <c r="LR17" i="17"/>
  <c r="LQ17" i="17"/>
  <c r="LP17" i="17"/>
  <c r="LO17" i="17"/>
  <c r="LN17" i="17"/>
  <c r="LM17" i="17"/>
  <c r="LL17" i="17"/>
  <c r="LK17" i="17"/>
  <c r="LJ17" i="17"/>
  <c r="LI17" i="17"/>
  <c r="LH17" i="17"/>
  <c r="LG17" i="17"/>
  <c r="LF17" i="17"/>
  <c r="LE17" i="17"/>
  <c r="LD17" i="17"/>
  <c r="LC17" i="17"/>
  <c r="LB17" i="17"/>
  <c r="LA17" i="17"/>
  <c r="KZ17" i="17"/>
  <c r="KY17" i="17"/>
  <c r="KX17" i="17"/>
  <c r="KW17" i="17"/>
  <c r="KV17" i="17"/>
  <c r="KL17" i="17"/>
  <c r="KK17" i="17"/>
  <c r="KJ17" i="17"/>
  <c r="KI17" i="17"/>
  <c r="KH17" i="17"/>
  <c r="KG17" i="17"/>
  <c r="KF17" i="17"/>
  <c r="KE17" i="17"/>
  <c r="KD17" i="17"/>
  <c r="KC17" i="17"/>
  <c r="KB17" i="17"/>
  <c r="KA17" i="17"/>
  <c r="JZ17" i="17"/>
  <c r="JY17" i="17"/>
  <c r="JX17" i="17"/>
  <c r="JW17" i="17"/>
  <c r="JV17" i="17"/>
  <c r="JU17" i="17"/>
  <c r="JT17" i="17"/>
  <c r="JS17" i="17"/>
  <c r="JR17" i="17"/>
  <c r="JQ17" i="17"/>
  <c r="JP17" i="17"/>
  <c r="JO17" i="17"/>
  <c r="JN17" i="17"/>
  <c r="JD17" i="17"/>
  <c r="JC17" i="17"/>
  <c r="JB17" i="17"/>
  <c r="JA17" i="17"/>
  <c r="IZ17" i="17"/>
  <c r="IY17" i="17"/>
  <c r="IX17" i="17"/>
  <c r="IW17" i="17"/>
  <c r="IV17" i="17"/>
  <c r="IU17" i="17"/>
  <c r="IT17" i="17"/>
  <c r="IS17" i="17"/>
  <c r="IR17" i="17"/>
  <c r="IQ17" i="17"/>
  <c r="IP17" i="17"/>
  <c r="IO17" i="17"/>
  <c r="IN17" i="17"/>
  <c r="IM17" i="17"/>
  <c r="IL17" i="17"/>
  <c r="IK17" i="17"/>
  <c r="IJ17" i="17"/>
  <c r="II17" i="17"/>
  <c r="IH17" i="17"/>
  <c r="IG17" i="17"/>
  <c r="IF17" i="17"/>
  <c r="HV17" i="17"/>
  <c r="HU17" i="17"/>
  <c r="HT17" i="17"/>
  <c r="HS17" i="17"/>
  <c r="HR17" i="17"/>
  <c r="HQ17" i="17"/>
  <c r="HP17" i="17"/>
  <c r="HO17" i="17"/>
  <c r="HN17" i="17"/>
  <c r="HM17" i="17"/>
  <c r="HL17" i="17"/>
  <c r="HK17" i="17"/>
  <c r="HJ17" i="17"/>
  <c r="HI17" i="17"/>
  <c r="HH17" i="17"/>
  <c r="HG17" i="17"/>
  <c r="HF17" i="17"/>
  <c r="HE17" i="17"/>
  <c r="HD17" i="17"/>
  <c r="HC17" i="17"/>
  <c r="HB17" i="17"/>
  <c r="HA17" i="17"/>
  <c r="GZ17" i="17"/>
  <c r="GY17" i="17"/>
  <c r="GX17" i="17"/>
  <c r="GN17" i="17"/>
  <c r="GM17" i="17"/>
  <c r="GL17" i="17"/>
  <c r="GK17" i="17"/>
  <c r="GJ17" i="17"/>
  <c r="GI17" i="17"/>
  <c r="GH17" i="17"/>
  <c r="GG17" i="17"/>
  <c r="GF17" i="17"/>
  <c r="GE17" i="17"/>
  <c r="GD17" i="17"/>
  <c r="GC17" i="17"/>
  <c r="GB17" i="17"/>
  <c r="GA17" i="17"/>
  <c r="FZ17" i="17"/>
  <c r="FY17" i="17"/>
  <c r="FX17" i="17"/>
  <c r="FW17" i="17"/>
  <c r="FV17" i="17"/>
  <c r="FU17" i="17"/>
  <c r="FT17" i="17"/>
  <c r="FS17" i="17"/>
  <c r="FR17" i="17"/>
  <c r="FQ17" i="17"/>
  <c r="FP17" i="17"/>
  <c r="FF17" i="17"/>
  <c r="FE17" i="17"/>
  <c r="FD17" i="17"/>
  <c r="FC17" i="17"/>
  <c r="FB17" i="17"/>
  <c r="FA17" i="17"/>
  <c r="EZ17" i="17"/>
  <c r="EY17" i="17"/>
  <c r="EX17" i="17"/>
  <c r="EW17" i="17"/>
  <c r="EV17" i="17"/>
  <c r="EU17" i="17"/>
  <c r="ET17" i="17"/>
  <c r="ES17" i="17"/>
  <c r="ER17" i="17"/>
  <c r="EQ17" i="17"/>
  <c r="EP17" i="17"/>
  <c r="EO17" i="17"/>
  <c r="EN17" i="17"/>
  <c r="EM17" i="17"/>
  <c r="EL17" i="17"/>
  <c r="EK17" i="17"/>
  <c r="EJ17" i="17"/>
  <c r="EI17" i="17"/>
  <c r="EH17" i="17"/>
  <c r="DX17" i="17"/>
  <c r="DW17" i="17"/>
  <c r="DV17" i="17"/>
  <c r="DU17" i="17"/>
  <c r="DT17" i="17"/>
  <c r="DS17" i="17"/>
  <c r="DR17" i="17"/>
  <c r="DQ17" i="17"/>
  <c r="DP17" i="17"/>
  <c r="DO17" i="17"/>
  <c r="DN17" i="17"/>
  <c r="DM17" i="17"/>
  <c r="DL17" i="17"/>
  <c r="DK17" i="17"/>
  <c r="DJ17" i="17"/>
  <c r="DI17" i="17"/>
  <c r="DH17" i="17"/>
  <c r="DG17" i="17"/>
  <c r="DF17" i="17"/>
  <c r="DE17" i="17"/>
  <c r="DD17" i="17"/>
  <c r="DC17" i="17"/>
  <c r="DB17" i="17"/>
  <c r="DA17" i="17"/>
  <c r="CZ17" i="17"/>
  <c r="CP17" i="17"/>
  <c r="CO17" i="17"/>
  <c r="CN17" i="17"/>
  <c r="CM17" i="17"/>
  <c r="CL17" i="17"/>
  <c r="CK17" i="17"/>
  <c r="CJ17" i="17"/>
  <c r="CI17" i="17"/>
  <c r="CH17" i="17"/>
  <c r="CG17" i="17"/>
  <c r="CF17" i="17"/>
  <c r="CE17" i="17"/>
  <c r="CD17" i="17"/>
  <c r="CC17" i="17"/>
  <c r="CB17" i="17"/>
  <c r="CA17" i="17"/>
  <c r="BZ17" i="17"/>
  <c r="BY17" i="17"/>
  <c r="BX17" i="17"/>
  <c r="BW17" i="17"/>
  <c r="BV17" i="17"/>
  <c r="BU17" i="17"/>
  <c r="BT17" i="17"/>
  <c r="BS17" i="17"/>
  <c r="BR17" i="17"/>
  <c r="BH17" i="17"/>
  <c r="BG17" i="17"/>
  <c r="BF17" i="17"/>
  <c r="BE17" i="17"/>
  <c r="BD17" i="17"/>
  <c r="BC17" i="17"/>
  <c r="BB17" i="17"/>
  <c r="BA17" i="17"/>
  <c r="AZ17" i="17"/>
  <c r="AY17" i="17"/>
  <c r="AX17" i="17"/>
  <c r="AW17" i="17"/>
  <c r="AV17" i="17"/>
  <c r="AU17" i="17"/>
  <c r="AT17" i="17"/>
  <c r="AS17" i="17"/>
  <c r="AR17" i="17"/>
  <c r="AQ17" i="17"/>
  <c r="AP17" i="17"/>
  <c r="AO17" i="17"/>
  <c r="AN17" i="17"/>
  <c r="AM17" i="17"/>
  <c r="AL17" i="17"/>
  <c r="AK17" i="17"/>
  <c r="AJ17" i="17"/>
  <c r="Z17" i="17"/>
  <c r="Y17" i="17"/>
  <c r="X17" i="17"/>
  <c r="W17" i="17"/>
  <c r="V17" i="17"/>
  <c r="U17" i="17"/>
  <c r="T17" i="17"/>
  <c r="S17" i="17"/>
  <c r="R17" i="17"/>
  <c r="Q17" i="17"/>
  <c r="P17" i="17"/>
  <c r="O17" i="17"/>
  <c r="N17" i="17"/>
  <c r="M17" i="17"/>
  <c r="L17" i="17"/>
  <c r="K17" i="17"/>
  <c r="J17" i="17"/>
  <c r="I17" i="17"/>
  <c r="H17" i="17"/>
  <c r="G17" i="17"/>
  <c r="F17" i="17"/>
  <c r="E17" i="17"/>
  <c r="D17" i="17"/>
  <c r="C17" i="17"/>
  <c r="HV16" i="17"/>
  <c r="IB16" i="17" s="1"/>
  <c r="HU16" i="17"/>
  <c r="HT16" i="17"/>
  <c r="HZ16" i="17" s="1"/>
  <c r="HS16" i="17"/>
  <c r="HY16" i="17" s="1"/>
  <c r="IE16" i="17" s="1"/>
  <c r="HR16" i="17"/>
  <c r="HX16" i="17" s="1"/>
  <c r="ID16" i="17" s="1"/>
  <c r="GN16" i="17"/>
  <c r="GT16" i="17" s="1"/>
  <c r="GM16" i="17"/>
  <c r="GL16" i="17"/>
  <c r="GR16" i="17" s="1"/>
  <c r="GK16" i="17"/>
  <c r="GQ16" i="17" s="1"/>
  <c r="GW16" i="17" s="1"/>
  <c r="GJ16" i="17"/>
  <c r="GP16" i="17" s="1"/>
  <c r="GV16" i="17" s="1"/>
  <c r="CP16" i="17"/>
  <c r="CV16" i="17" s="1"/>
  <c r="CO16" i="17"/>
  <c r="CN16" i="17"/>
  <c r="CT16" i="17" s="1"/>
  <c r="CM16" i="17"/>
  <c r="CS16" i="17" s="1"/>
  <c r="CY16" i="17" s="1"/>
  <c r="CL16" i="17"/>
  <c r="CR16" i="17" s="1"/>
  <c r="CX16" i="17" s="1"/>
  <c r="BH16" i="17"/>
  <c r="BN16" i="17" s="1"/>
  <c r="BG16" i="17"/>
  <c r="BF16" i="17"/>
  <c r="BL16" i="17" s="1"/>
  <c r="BE16" i="17"/>
  <c r="BK16" i="17" s="1"/>
  <c r="BQ16" i="17" s="1"/>
  <c r="BD16" i="17"/>
  <c r="BJ16" i="17" s="1"/>
  <c r="BP16" i="17" s="1"/>
  <c r="Z16" i="17"/>
  <c r="AF16" i="17" s="1"/>
  <c r="Y16" i="17"/>
  <c r="X16" i="17"/>
  <c r="AD16" i="17" s="1"/>
  <c r="W16" i="17"/>
  <c r="AC16" i="17" s="1"/>
  <c r="AI16" i="17" s="1"/>
  <c r="V16" i="17"/>
  <c r="AB16" i="17" s="1"/>
  <c r="AH16" i="17" s="1"/>
  <c r="U10" i="16" a="1"/>
  <c r="U10" i="16" s="1"/>
  <c r="U9" i="16" a="1"/>
  <c r="U9" i="16" s="1"/>
  <c r="U8" i="16" a="1"/>
  <c r="U8" i="16" s="1"/>
  <c r="U7" i="16" a="1"/>
  <c r="U7" i="16" s="1"/>
  <c r="U4" i="16" a="1"/>
  <c r="U4" i="16" s="1"/>
  <c r="P9" i="16" a="1"/>
  <c r="P9" i="16" s="1"/>
  <c r="P8" i="16" a="1"/>
  <c r="P8" i="16" s="1"/>
  <c r="P7" i="16" a="1"/>
  <c r="P7" i="16" s="1"/>
  <c r="P6" i="16" a="1"/>
  <c r="P6" i="16" s="1"/>
  <c r="D19" i="16"/>
  <c r="E19" i="16"/>
  <c r="F19" i="16"/>
  <c r="G19" i="16"/>
  <c r="H19" i="16"/>
  <c r="I19" i="16"/>
  <c r="J19" i="16"/>
  <c r="K19" i="16"/>
  <c r="L19" i="16"/>
  <c r="M19" i="16"/>
  <c r="N19" i="16"/>
  <c r="O19" i="16"/>
  <c r="P19" i="16"/>
  <c r="Q19" i="16"/>
  <c r="R19" i="16"/>
  <c r="S19" i="16"/>
  <c r="T19" i="16"/>
  <c r="U19" i="16"/>
  <c r="V19" i="16"/>
  <c r="W19" i="16"/>
  <c r="X19" i="16"/>
  <c r="Y19" i="16"/>
  <c r="Z19" i="16"/>
  <c r="AJ19" i="16"/>
  <c r="AK19" i="16"/>
  <c r="AL19" i="16"/>
  <c r="AM19" i="16"/>
  <c r="AN19" i="16"/>
  <c r="AO19" i="16"/>
  <c r="AP19" i="16"/>
  <c r="AQ19" i="16"/>
  <c r="AR19" i="16"/>
  <c r="AS19" i="16"/>
  <c r="AT19" i="16"/>
  <c r="AU19" i="16"/>
  <c r="AV19" i="16"/>
  <c r="AW19" i="16"/>
  <c r="AX19" i="16"/>
  <c r="AY19" i="16"/>
  <c r="AZ19" i="16"/>
  <c r="BA19" i="16"/>
  <c r="BB19" i="16"/>
  <c r="BC19" i="16"/>
  <c r="BD19" i="16"/>
  <c r="BE19" i="16"/>
  <c r="BF19" i="16"/>
  <c r="BG19" i="16"/>
  <c r="BH19" i="16"/>
  <c r="BR19" i="16"/>
  <c r="BS19" i="16"/>
  <c r="BT19" i="16"/>
  <c r="BU19" i="16"/>
  <c r="BV19" i="16"/>
  <c r="BW19" i="16"/>
  <c r="BX19" i="16"/>
  <c r="BY19" i="16"/>
  <c r="BZ19" i="16"/>
  <c r="CA19" i="16"/>
  <c r="CB19" i="16"/>
  <c r="CC19" i="16"/>
  <c r="CD19" i="16"/>
  <c r="CE19" i="16"/>
  <c r="CF19" i="16"/>
  <c r="CG19" i="16"/>
  <c r="CH19" i="16"/>
  <c r="CI19" i="16"/>
  <c r="CJ19" i="16"/>
  <c r="CK19" i="16"/>
  <c r="CL19" i="16"/>
  <c r="CM19" i="16"/>
  <c r="CN19" i="16"/>
  <c r="CO19" i="16"/>
  <c r="CP19" i="16"/>
  <c r="CZ19" i="16"/>
  <c r="DA19" i="16"/>
  <c r="DB19" i="16"/>
  <c r="DC19" i="16"/>
  <c r="DD19" i="16"/>
  <c r="DE19" i="16"/>
  <c r="DF19" i="16"/>
  <c r="DG19" i="16"/>
  <c r="DH19" i="16"/>
  <c r="DI19" i="16"/>
  <c r="DJ19" i="16"/>
  <c r="DK19" i="16"/>
  <c r="DL19" i="16"/>
  <c r="DM19" i="16"/>
  <c r="DN19" i="16"/>
  <c r="DO19" i="16"/>
  <c r="DP19" i="16"/>
  <c r="DQ19" i="16"/>
  <c r="DR19" i="16"/>
  <c r="DS19" i="16"/>
  <c r="DT19" i="16"/>
  <c r="DU19" i="16"/>
  <c r="DV19" i="16"/>
  <c r="DW19" i="16"/>
  <c r="DX19" i="16"/>
  <c r="EH19" i="16"/>
  <c r="EI19" i="16"/>
  <c r="EJ19" i="16"/>
  <c r="EK19" i="16"/>
  <c r="EL19" i="16"/>
  <c r="EM19" i="16"/>
  <c r="EN19" i="16"/>
  <c r="EO19" i="16"/>
  <c r="EP19" i="16"/>
  <c r="EQ19" i="16"/>
  <c r="ER19" i="16"/>
  <c r="ES19" i="16"/>
  <c r="ET19" i="16"/>
  <c r="EU19" i="16"/>
  <c r="EV19" i="16"/>
  <c r="EW19" i="16"/>
  <c r="EX19" i="16"/>
  <c r="EY19" i="16"/>
  <c r="EZ19" i="16"/>
  <c r="FA19" i="16"/>
  <c r="FB19" i="16"/>
  <c r="FC19" i="16"/>
  <c r="FD19" i="16"/>
  <c r="FE19" i="16"/>
  <c r="FF19" i="16"/>
  <c r="FP19" i="16"/>
  <c r="FQ19" i="16"/>
  <c r="FR19" i="16"/>
  <c r="FS19" i="16"/>
  <c r="FT19" i="16"/>
  <c r="FU19" i="16"/>
  <c r="FV19" i="16"/>
  <c r="FW19" i="16"/>
  <c r="FX19" i="16"/>
  <c r="FY19" i="16"/>
  <c r="FZ19" i="16"/>
  <c r="GA19" i="16"/>
  <c r="GB19" i="16"/>
  <c r="GC19" i="16"/>
  <c r="GD19" i="16"/>
  <c r="GE19" i="16"/>
  <c r="GF19" i="16"/>
  <c r="GG19" i="16"/>
  <c r="GH19" i="16"/>
  <c r="GI19" i="16"/>
  <c r="GJ19" i="16"/>
  <c r="GK19" i="16"/>
  <c r="GL19" i="16"/>
  <c r="GM19" i="16"/>
  <c r="GN19" i="16"/>
  <c r="GX19" i="16"/>
  <c r="GY19" i="16"/>
  <c r="GZ19" i="16"/>
  <c r="HA19" i="16"/>
  <c r="HB19" i="16"/>
  <c r="HC19" i="16"/>
  <c r="HD19" i="16"/>
  <c r="HE19" i="16"/>
  <c r="HF19" i="16"/>
  <c r="HG19" i="16"/>
  <c r="HH19" i="16"/>
  <c r="HI19" i="16"/>
  <c r="HJ19" i="16"/>
  <c r="HK19" i="16"/>
  <c r="HL19" i="16"/>
  <c r="HM19" i="16"/>
  <c r="HN19" i="16"/>
  <c r="HO19" i="16"/>
  <c r="HP19" i="16"/>
  <c r="HQ19" i="16"/>
  <c r="HR19" i="16"/>
  <c r="HS19" i="16"/>
  <c r="HT19" i="16"/>
  <c r="HU19" i="16"/>
  <c r="HV19" i="16"/>
  <c r="IF19" i="16"/>
  <c r="IG19" i="16"/>
  <c r="IH19" i="16"/>
  <c r="II19" i="16"/>
  <c r="IJ19" i="16"/>
  <c r="IK19" i="16"/>
  <c r="IL19" i="16"/>
  <c r="IM19" i="16"/>
  <c r="IN19" i="16"/>
  <c r="IO19" i="16"/>
  <c r="IP19" i="16"/>
  <c r="IQ19" i="16"/>
  <c r="IR19" i="16"/>
  <c r="IS19" i="16"/>
  <c r="IT19" i="16"/>
  <c r="IU19" i="16"/>
  <c r="IV19" i="16"/>
  <c r="IW19" i="16"/>
  <c r="IX19" i="16"/>
  <c r="IY19" i="16"/>
  <c r="IZ19" i="16"/>
  <c r="JA19" i="16"/>
  <c r="JB19" i="16"/>
  <c r="JC19" i="16"/>
  <c r="JD19" i="16"/>
  <c r="JN19" i="16"/>
  <c r="JO19" i="16"/>
  <c r="JP19" i="16"/>
  <c r="JQ19" i="16"/>
  <c r="JR19" i="16"/>
  <c r="JS19" i="16"/>
  <c r="JT19" i="16"/>
  <c r="JU19" i="16"/>
  <c r="JV19" i="16"/>
  <c r="JW19" i="16"/>
  <c r="JX19" i="16"/>
  <c r="JY19" i="16"/>
  <c r="JZ19" i="16"/>
  <c r="KA19" i="16"/>
  <c r="KB19" i="16"/>
  <c r="KC19" i="16"/>
  <c r="KD19" i="16"/>
  <c r="KE19" i="16"/>
  <c r="KF19" i="16"/>
  <c r="KG19" i="16"/>
  <c r="KH19" i="16"/>
  <c r="KI19" i="16"/>
  <c r="KJ19" i="16"/>
  <c r="KK19" i="16"/>
  <c r="KL19" i="16"/>
  <c r="KV19" i="16"/>
  <c r="KW19" i="16"/>
  <c r="KX19" i="16"/>
  <c r="KY19" i="16"/>
  <c r="KZ19" i="16"/>
  <c r="LA19" i="16"/>
  <c r="LB19" i="16"/>
  <c r="LC19" i="16"/>
  <c r="LD19" i="16"/>
  <c r="LE19" i="16"/>
  <c r="LF19" i="16"/>
  <c r="LG19" i="16"/>
  <c r="LH19" i="16"/>
  <c r="LI19" i="16"/>
  <c r="LJ19" i="16"/>
  <c r="LK19" i="16"/>
  <c r="LL19" i="16"/>
  <c r="LM19" i="16"/>
  <c r="LN19" i="16"/>
  <c r="LO19" i="16"/>
  <c r="LP19" i="16"/>
  <c r="LQ19" i="16"/>
  <c r="LR19" i="16"/>
  <c r="LS19" i="16"/>
  <c r="LT19" i="16"/>
  <c r="MD19" i="16"/>
  <c r="ME19" i="16"/>
  <c r="MF19" i="16"/>
  <c r="MG19" i="16"/>
  <c r="MH19" i="16"/>
  <c r="MI19" i="16"/>
  <c r="MJ19" i="16"/>
  <c r="MK19" i="16"/>
  <c r="ML19" i="16"/>
  <c r="MM19" i="16"/>
  <c r="MN19" i="16"/>
  <c r="MO19" i="16"/>
  <c r="MP19" i="16"/>
  <c r="MQ19" i="16"/>
  <c r="MR19" i="16"/>
  <c r="MS19" i="16"/>
  <c r="MT19" i="16"/>
  <c r="MU19" i="16"/>
  <c r="MV19" i="16"/>
  <c r="MW19" i="16"/>
  <c r="MX19" i="16"/>
  <c r="MY19" i="16"/>
  <c r="MZ19" i="16"/>
  <c r="NA19" i="16"/>
  <c r="NB19" i="16"/>
  <c r="NL19" i="16"/>
  <c r="D21" i="16"/>
  <c r="E21" i="16"/>
  <c r="F21" i="16"/>
  <c r="G21" i="16"/>
  <c r="H21" i="16"/>
  <c r="I21" i="16"/>
  <c r="J21" i="16"/>
  <c r="K21" i="16"/>
  <c r="L21" i="16"/>
  <c r="M21" i="16"/>
  <c r="N21" i="16"/>
  <c r="O21" i="16"/>
  <c r="P21" i="16"/>
  <c r="Q21" i="16"/>
  <c r="R21" i="16"/>
  <c r="S21" i="16"/>
  <c r="T21" i="16"/>
  <c r="U21" i="16"/>
  <c r="V21" i="16"/>
  <c r="W21" i="16"/>
  <c r="X21" i="16"/>
  <c r="Y21" i="16"/>
  <c r="Z21" i="16"/>
  <c r="AJ21" i="16"/>
  <c r="AK21" i="16"/>
  <c r="AL21" i="16"/>
  <c r="AM21" i="16"/>
  <c r="AN21" i="16"/>
  <c r="AO21" i="16"/>
  <c r="AP21" i="16"/>
  <c r="AQ21" i="16"/>
  <c r="AR21" i="16"/>
  <c r="AS21" i="16"/>
  <c r="AT21" i="16"/>
  <c r="AU21" i="16"/>
  <c r="AV21" i="16"/>
  <c r="AW21" i="16"/>
  <c r="AX21" i="16"/>
  <c r="AY21" i="16"/>
  <c r="AZ21" i="16"/>
  <c r="BA21" i="16"/>
  <c r="BB21" i="16"/>
  <c r="BC21" i="16"/>
  <c r="BD21" i="16"/>
  <c r="BE21" i="16"/>
  <c r="BF21" i="16"/>
  <c r="BG21" i="16"/>
  <c r="BH21" i="16"/>
  <c r="BR21" i="16"/>
  <c r="BS21" i="16"/>
  <c r="BT21" i="16"/>
  <c r="BU21" i="16"/>
  <c r="BV21" i="16"/>
  <c r="BW21" i="16"/>
  <c r="BX21" i="16"/>
  <c r="BY21" i="16"/>
  <c r="BZ21" i="16"/>
  <c r="CA21" i="16"/>
  <c r="CB21" i="16"/>
  <c r="CC21" i="16"/>
  <c r="CD21" i="16"/>
  <c r="CE21" i="16"/>
  <c r="CF21" i="16"/>
  <c r="CG21" i="16"/>
  <c r="CH21" i="16"/>
  <c r="CI21" i="16"/>
  <c r="CJ21" i="16"/>
  <c r="CK21" i="16"/>
  <c r="CL21" i="16"/>
  <c r="CM21" i="16"/>
  <c r="CN21" i="16"/>
  <c r="CO21" i="16"/>
  <c r="CP21" i="16"/>
  <c r="CZ21" i="16"/>
  <c r="DA21" i="16"/>
  <c r="DB21" i="16"/>
  <c r="DC21" i="16"/>
  <c r="DD21" i="16"/>
  <c r="DE21" i="16"/>
  <c r="DF21" i="16"/>
  <c r="DG21" i="16"/>
  <c r="DH21" i="16"/>
  <c r="DI21" i="16"/>
  <c r="DJ21" i="16"/>
  <c r="DK21" i="16"/>
  <c r="DL21" i="16"/>
  <c r="DM21" i="16"/>
  <c r="DN21" i="16"/>
  <c r="DO21" i="16"/>
  <c r="DP21" i="16"/>
  <c r="DQ21" i="16"/>
  <c r="DR21" i="16"/>
  <c r="DS21" i="16"/>
  <c r="DT21" i="16"/>
  <c r="DU21" i="16"/>
  <c r="DV21" i="16"/>
  <c r="DW21" i="16"/>
  <c r="DX21" i="16"/>
  <c r="EH21" i="16"/>
  <c r="EI21" i="16"/>
  <c r="EJ21" i="16"/>
  <c r="EK21" i="16"/>
  <c r="EL21" i="16"/>
  <c r="EM21" i="16"/>
  <c r="EN21" i="16"/>
  <c r="EO21" i="16"/>
  <c r="EP21" i="16"/>
  <c r="EQ21" i="16"/>
  <c r="ER21" i="16"/>
  <c r="ES21" i="16"/>
  <c r="ET21" i="16"/>
  <c r="EU21" i="16"/>
  <c r="EV21" i="16"/>
  <c r="EW21" i="16"/>
  <c r="EX21" i="16"/>
  <c r="EY21" i="16"/>
  <c r="EZ21" i="16"/>
  <c r="FA21" i="16"/>
  <c r="FB21" i="16"/>
  <c r="FC21" i="16"/>
  <c r="FD21" i="16"/>
  <c r="FE21" i="16"/>
  <c r="FF21" i="16"/>
  <c r="FP21" i="16"/>
  <c r="FQ21" i="16"/>
  <c r="FR21" i="16"/>
  <c r="FS21" i="16"/>
  <c r="FT21" i="16"/>
  <c r="FU21" i="16"/>
  <c r="FV21" i="16"/>
  <c r="FW21" i="16"/>
  <c r="FX21" i="16"/>
  <c r="FY21" i="16"/>
  <c r="FZ21" i="16"/>
  <c r="GA21" i="16"/>
  <c r="GB21" i="16"/>
  <c r="GC21" i="16"/>
  <c r="GD21" i="16"/>
  <c r="GE21" i="16"/>
  <c r="GF21" i="16"/>
  <c r="GG21" i="16"/>
  <c r="GH21" i="16"/>
  <c r="GI21" i="16"/>
  <c r="GJ21" i="16"/>
  <c r="GK21" i="16"/>
  <c r="GL21" i="16"/>
  <c r="GM21" i="16"/>
  <c r="GN21" i="16"/>
  <c r="GX21" i="16"/>
  <c r="GY21" i="16"/>
  <c r="GZ21" i="16"/>
  <c r="HA21" i="16"/>
  <c r="HB21" i="16"/>
  <c r="HC21" i="16"/>
  <c r="HD21" i="16"/>
  <c r="HE21" i="16"/>
  <c r="HF21" i="16"/>
  <c r="HG21" i="16"/>
  <c r="HH21" i="16"/>
  <c r="HI21" i="16"/>
  <c r="HJ21" i="16"/>
  <c r="HK21" i="16"/>
  <c r="HL21" i="16"/>
  <c r="HM21" i="16"/>
  <c r="HN21" i="16"/>
  <c r="HO21" i="16"/>
  <c r="HP21" i="16"/>
  <c r="HQ21" i="16"/>
  <c r="HR21" i="16"/>
  <c r="HS21" i="16"/>
  <c r="HT21" i="16"/>
  <c r="HU21" i="16"/>
  <c r="HV21" i="16"/>
  <c r="IF21" i="16"/>
  <c r="IG21" i="16"/>
  <c r="IH21" i="16"/>
  <c r="II21" i="16"/>
  <c r="IJ21" i="16"/>
  <c r="IK21" i="16"/>
  <c r="IL21" i="16"/>
  <c r="IM21" i="16"/>
  <c r="IN21" i="16"/>
  <c r="IO21" i="16"/>
  <c r="IP21" i="16"/>
  <c r="IQ21" i="16"/>
  <c r="IR21" i="16"/>
  <c r="IS21" i="16"/>
  <c r="IT21" i="16"/>
  <c r="IU21" i="16"/>
  <c r="IV21" i="16"/>
  <c r="IW21" i="16"/>
  <c r="IX21" i="16"/>
  <c r="IY21" i="16"/>
  <c r="IZ21" i="16"/>
  <c r="JA21" i="16"/>
  <c r="JB21" i="16"/>
  <c r="JC21" i="16"/>
  <c r="JD21" i="16"/>
  <c r="JN21" i="16"/>
  <c r="JO21" i="16"/>
  <c r="JP21" i="16"/>
  <c r="JQ21" i="16"/>
  <c r="JR21" i="16"/>
  <c r="JS21" i="16"/>
  <c r="JT21" i="16"/>
  <c r="JU21" i="16"/>
  <c r="JV21" i="16"/>
  <c r="JW21" i="16"/>
  <c r="JX21" i="16"/>
  <c r="JY21" i="16"/>
  <c r="JZ21" i="16"/>
  <c r="KA21" i="16"/>
  <c r="KB21" i="16"/>
  <c r="KC21" i="16"/>
  <c r="KD21" i="16"/>
  <c r="KE21" i="16"/>
  <c r="KF21" i="16"/>
  <c r="KG21" i="16"/>
  <c r="KH21" i="16"/>
  <c r="KI21" i="16"/>
  <c r="KJ21" i="16"/>
  <c r="KK21" i="16"/>
  <c r="KL21" i="16"/>
  <c r="KV21" i="16"/>
  <c r="KW21" i="16"/>
  <c r="KX21" i="16"/>
  <c r="KY21" i="16"/>
  <c r="KZ21" i="16"/>
  <c r="LA21" i="16"/>
  <c r="LB21" i="16"/>
  <c r="LC21" i="16"/>
  <c r="LD21" i="16"/>
  <c r="LE21" i="16"/>
  <c r="LF21" i="16"/>
  <c r="LG21" i="16"/>
  <c r="LH21" i="16"/>
  <c r="LI21" i="16"/>
  <c r="LJ21" i="16"/>
  <c r="LK21" i="16"/>
  <c r="LL21" i="16"/>
  <c r="LM21" i="16"/>
  <c r="LN21" i="16"/>
  <c r="LO21" i="16"/>
  <c r="LP21" i="16"/>
  <c r="LQ21" i="16"/>
  <c r="LR21" i="16"/>
  <c r="LS21" i="16"/>
  <c r="LT21" i="16"/>
  <c r="MD21" i="16"/>
  <c r="ME21" i="16"/>
  <c r="MF21" i="16"/>
  <c r="MG21" i="16"/>
  <c r="MH21" i="16"/>
  <c r="MI21" i="16"/>
  <c r="MJ21" i="16"/>
  <c r="MK21" i="16"/>
  <c r="ML21" i="16"/>
  <c r="MM21" i="16"/>
  <c r="MN21" i="16"/>
  <c r="MO21" i="16"/>
  <c r="MP21" i="16"/>
  <c r="MQ21" i="16"/>
  <c r="MR21" i="16"/>
  <c r="MS21" i="16"/>
  <c r="MT21" i="16"/>
  <c r="MU21" i="16"/>
  <c r="MV21" i="16"/>
  <c r="MW21" i="16"/>
  <c r="MX21" i="16"/>
  <c r="MY21" i="16"/>
  <c r="MZ21" i="16"/>
  <c r="NA21" i="16"/>
  <c r="NB21" i="16"/>
  <c r="NL21" i="16"/>
  <c r="D22" i="16"/>
  <c r="E22" i="16"/>
  <c r="F22" i="16"/>
  <c r="G22" i="16"/>
  <c r="H22" i="16"/>
  <c r="I22" i="16"/>
  <c r="J22" i="16"/>
  <c r="K22" i="16"/>
  <c r="L22" i="16"/>
  <c r="M22" i="16"/>
  <c r="N22" i="16"/>
  <c r="O22" i="16"/>
  <c r="P22" i="16"/>
  <c r="Q22" i="16"/>
  <c r="R22" i="16"/>
  <c r="S22" i="16"/>
  <c r="T22" i="16"/>
  <c r="U22" i="16"/>
  <c r="V22" i="16"/>
  <c r="W22" i="16"/>
  <c r="X22" i="16"/>
  <c r="Y22" i="16"/>
  <c r="Z22" i="16"/>
  <c r="AJ22" i="16"/>
  <c r="AK22" i="16"/>
  <c r="AL22" i="16"/>
  <c r="AM22" i="16"/>
  <c r="AN22" i="16"/>
  <c r="AO22" i="16"/>
  <c r="AP22" i="16"/>
  <c r="AQ22" i="16"/>
  <c r="AR22" i="16"/>
  <c r="AS22" i="16"/>
  <c r="AT22" i="16"/>
  <c r="AU22" i="16"/>
  <c r="AV22" i="16"/>
  <c r="AW22" i="16"/>
  <c r="AX22" i="16"/>
  <c r="AY22" i="16"/>
  <c r="AZ22" i="16"/>
  <c r="BA22" i="16"/>
  <c r="BB22" i="16"/>
  <c r="BC22" i="16"/>
  <c r="BD22" i="16"/>
  <c r="BE22" i="16"/>
  <c r="BF22" i="16"/>
  <c r="BG22" i="16"/>
  <c r="BH22" i="16"/>
  <c r="BR22" i="16"/>
  <c r="BS22" i="16"/>
  <c r="BT22" i="16"/>
  <c r="BU22" i="16"/>
  <c r="BV22" i="16"/>
  <c r="BW22" i="16"/>
  <c r="BX22" i="16"/>
  <c r="BY22" i="16"/>
  <c r="BZ22" i="16"/>
  <c r="CA22" i="16"/>
  <c r="CB22" i="16"/>
  <c r="CC22" i="16"/>
  <c r="CD22" i="16"/>
  <c r="CE22" i="16"/>
  <c r="CF22" i="16"/>
  <c r="CG22" i="16"/>
  <c r="CH22" i="16"/>
  <c r="CI22" i="16"/>
  <c r="CJ22" i="16"/>
  <c r="CK22" i="16"/>
  <c r="CL22" i="16"/>
  <c r="CM22" i="16"/>
  <c r="CN22" i="16"/>
  <c r="CO22" i="16"/>
  <c r="CP22" i="16"/>
  <c r="CZ22" i="16"/>
  <c r="DA22" i="16"/>
  <c r="DB22" i="16"/>
  <c r="DC22" i="16"/>
  <c r="DD22" i="16"/>
  <c r="DE22" i="16"/>
  <c r="DF22" i="16"/>
  <c r="DG22" i="16"/>
  <c r="DH22" i="16"/>
  <c r="DI22" i="16"/>
  <c r="DJ22" i="16"/>
  <c r="DK22" i="16"/>
  <c r="DL22" i="16"/>
  <c r="DM22" i="16"/>
  <c r="DN22" i="16"/>
  <c r="DO22" i="16"/>
  <c r="DP22" i="16"/>
  <c r="DQ22" i="16"/>
  <c r="DR22" i="16"/>
  <c r="DS22" i="16"/>
  <c r="DT22" i="16"/>
  <c r="DU22" i="16"/>
  <c r="DV22" i="16"/>
  <c r="DW22" i="16"/>
  <c r="DX22" i="16"/>
  <c r="EH22" i="16"/>
  <c r="EI22" i="16"/>
  <c r="EJ22" i="16"/>
  <c r="EK22" i="16"/>
  <c r="EL22" i="16"/>
  <c r="EM22" i="16"/>
  <c r="EN22" i="16"/>
  <c r="EO22" i="16"/>
  <c r="EP22" i="16"/>
  <c r="EQ22" i="16"/>
  <c r="ER22" i="16"/>
  <c r="ES22" i="16"/>
  <c r="ET22" i="16"/>
  <c r="EU22" i="16"/>
  <c r="EV22" i="16"/>
  <c r="EW22" i="16"/>
  <c r="EX22" i="16"/>
  <c r="EY22" i="16"/>
  <c r="EZ22" i="16"/>
  <c r="FA22" i="16"/>
  <c r="FB22" i="16"/>
  <c r="FC22" i="16"/>
  <c r="FD22" i="16"/>
  <c r="FE22" i="16"/>
  <c r="FF22" i="16"/>
  <c r="FP22" i="16"/>
  <c r="FQ22" i="16"/>
  <c r="FR22" i="16"/>
  <c r="FS22" i="16"/>
  <c r="FT22" i="16"/>
  <c r="FU22" i="16"/>
  <c r="FV22" i="16"/>
  <c r="FW22" i="16"/>
  <c r="FX22" i="16"/>
  <c r="FY22" i="16"/>
  <c r="FZ22" i="16"/>
  <c r="GA22" i="16"/>
  <c r="GB22" i="16"/>
  <c r="GC22" i="16"/>
  <c r="GD22" i="16"/>
  <c r="GE22" i="16"/>
  <c r="GF22" i="16"/>
  <c r="GG22" i="16"/>
  <c r="GH22" i="16"/>
  <c r="GI22" i="16"/>
  <c r="GJ22" i="16"/>
  <c r="GK22" i="16"/>
  <c r="GL22" i="16"/>
  <c r="GM22" i="16"/>
  <c r="GN22" i="16"/>
  <c r="GX22" i="16"/>
  <c r="GY22" i="16"/>
  <c r="GZ22" i="16"/>
  <c r="HA22" i="16"/>
  <c r="HB22" i="16"/>
  <c r="HC22" i="16"/>
  <c r="HD22" i="16"/>
  <c r="HE22" i="16"/>
  <c r="HF22" i="16"/>
  <c r="HG22" i="16"/>
  <c r="HH22" i="16"/>
  <c r="HI22" i="16"/>
  <c r="HJ22" i="16"/>
  <c r="HK22" i="16"/>
  <c r="HL22" i="16"/>
  <c r="HM22" i="16"/>
  <c r="HN22" i="16"/>
  <c r="HO22" i="16"/>
  <c r="HP22" i="16"/>
  <c r="HQ22" i="16"/>
  <c r="HR22" i="16"/>
  <c r="HS22" i="16"/>
  <c r="HT22" i="16"/>
  <c r="HU22" i="16"/>
  <c r="HV22" i="16"/>
  <c r="IF22" i="16"/>
  <c r="IG22" i="16"/>
  <c r="IH22" i="16"/>
  <c r="II22" i="16"/>
  <c r="IJ22" i="16"/>
  <c r="IK22" i="16"/>
  <c r="IL22" i="16"/>
  <c r="IM22" i="16"/>
  <c r="IN22" i="16"/>
  <c r="IO22" i="16"/>
  <c r="IP22" i="16"/>
  <c r="IQ22" i="16"/>
  <c r="IR22" i="16"/>
  <c r="IS22" i="16"/>
  <c r="IT22" i="16"/>
  <c r="IU22" i="16"/>
  <c r="IV22" i="16"/>
  <c r="IW22" i="16"/>
  <c r="IX22" i="16"/>
  <c r="IY22" i="16"/>
  <c r="IZ22" i="16"/>
  <c r="JA22" i="16"/>
  <c r="JB22" i="16"/>
  <c r="JC22" i="16"/>
  <c r="JD22" i="16"/>
  <c r="JN22" i="16"/>
  <c r="JO22" i="16"/>
  <c r="JP22" i="16"/>
  <c r="JQ22" i="16"/>
  <c r="JR22" i="16"/>
  <c r="JS22" i="16"/>
  <c r="JT22" i="16"/>
  <c r="JU22" i="16"/>
  <c r="JV22" i="16"/>
  <c r="JW22" i="16"/>
  <c r="JX22" i="16"/>
  <c r="JY22" i="16"/>
  <c r="JZ22" i="16"/>
  <c r="KA22" i="16"/>
  <c r="KB22" i="16"/>
  <c r="KC22" i="16"/>
  <c r="KD22" i="16"/>
  <c r="KE22" i="16"/>
  <c r="KF22" i="16"/>
  <c r="KG22" i="16"/>
  <c r="KH22" i="16"/>
  <c r="KI22" i="16"/>
  <c r="KJ22" i="16"/>
  <c r="KK22" i="16"/>
  <c r="KL22" i="16"/>
  <c r="KV22" i="16"/>
  <c r="KW22" i="16"/>
  <c r="KX22" i="16"/>
  <c r="KY22" i="16"/>
  <c r="KZ22" i="16"/>
  <c r="LA22" i="16"/>
  <c r="LB22" i="16"/>
  <c r="LC22" i="16"/>
  <c r="LD22" i="16"/>
  <c r="LE22" i="16"/>
  <c r="LF22" i="16"/>
  <c r="LG22" i="16"/>
  <c r="LH22" i="16"/>
  <c r="LI22" i="16"/>
  <c r="LJ22" i="16"/>
  <c r="LK22" i="16"/>
  <c r="LL22" i="16"/>
  <c r="LM22" i="16"/>
  <c r="LN22" i="16"/>
  <c r="LO22" i="16"/>
  <c r="LP22" i="16"/>
  <c r="LQ22" i="16"/>
  <c r="LR22" i="16"/>
  <c r="LS22" i="16"/>
  <c r="LT22" i="16"/>
  <c r="MD22" i="16"/>
  <c r="ME22" i="16"/>
  <c r="MF22" i="16"/>
  <c r="MG22" i="16"/>
  <c r="MH22" i="16"/>
  <c r="MI22" i="16"/>
  <c r="MJ22" i="16"/>
  <c r="MK22" i="16"/>
  <c r="ML22" i="16"/>
  <c r="MM22" i="16"/>
  <c r="MN22" i="16"/>
  <c r="MO22" i="16"/>
  <c r="MP22" i="16"/>
  <c r="MQ22" i="16"/>
  <c r="MR22" i="16"/>
  <c r="MS22" i="16"/>
  <c r="MT22" i="16"/>
  <c r="MU22" i="16"/>
  <c r="MV22" i="16"/>
  <c r="MW22" i="16"/>
  <c r="MX22" i="16"/>
  <c r="MY22" i="16"/>
  <c r="MZ22" i="16"/>
  <c r="NA22" i="16"/>
  <c r="NB22" i="16"/>
  <c r="NL22" i="16"/>
  <c r="D23" i="16"/>
  <c r="E23" i="16"/>
  <c r="F23" i="16"/>
  <c r="G23" i="16"/>
  <c r="H23" i="16"/>
  <c r="I23" i="16"/>
  <c r="J23" i="16"/>
  <c r="K23" i="16"/>
  <c r="L23" i="16"/>
  <c r="M23" i="16"/>
  <c r="N23" i="16"/>
  <c r="O23" i="16"/>
  <c r="P23" i="16"/>
  <c r="Q23" i="16"/>
  <c r="R23" i="16"/>
  <c r="S23" i="16"/>
  <c r="T23" i="16"/>
  <c r="U23" i="16"/>
  <c r="V23" i="16"/>
  <c r="W23" i="16"/>
  <c r="X23" i="16"/>
  <c r="Y23" i="16"/>
  <c r="Z23" i="16"/>
  <c r="AJ23" i="16"/>
  <c r="AK23" i="16"/>
  <c r="AL23" i="16"/>
  <c r="AM23" i="16"/>
  <c r="AN23" i="16"/>
  <c r="AO23" i="16"/>
  <c r="AP23" i="16"/>
  <c r="AQ23" i="16"/>
  <c r="AR23" i="16"/>
  <c r="AS23" i="16"/>
  <c r="AT23" i="16"/>
  <c r="AU23" i="16"/>
  <c r="AV23" i="16"/>
  <c r="AW23" i="16"/>
  <c r="AX23" i="16"/>
  <c r="AY23" i="16"/>
  <c r="AZ23" i="16"/>
  <c r="BA23" i="16"/>
  <c r="BB23" i="16"/>
  <c r="BC23" i="16"/>
  <c r="BD23" i="16"/>
  <c r="BE23" i="16"/>
  <c r="BF23" i="16"/>
  <c r="BG23" i="16"/>
  <c r="BH23" i="16"/>
  <c r="BR23" i="16"/>
  <c r="BS23" i="16"/>
  <c r="BT23" i="16"/>
  <c r="BU23" i="16"/>
  <c r="BV23" i="16"/>
  <c r="BW23" i="16"/>
  <c r="BX23" i="16"/>
  <c r="BY23" i="16"/>
  <c r="BZ23" i="16"/>
  <c r="CA23" i="16"/>
  <c r="CB23" i="16"/>
  <c r="CC23" i="16"/>
  <c r="CD23" i="16"/>
  <c r="CE23" i="16"/>
  <c r="CF23" i="16"/>
  <c r="CG23" i="16"/>
  <c r="CH23" i="16"/>
  <c r="CI23" i="16"/>
  <c r="CJ23" i="16"/>
  <c r="CK23" i="16"/>
  <c r="CL23" i="16"/>
  <c r="CM23" i="16"/>
  <c r="CN23" i="16"/>
  <c r="CO23" i="16"/>
  <c r="CP23" i="16"/>
  <c r="CZ23" i="16"/>
  <c r="DA23" i="16"/>
  <c r="DB23" i="16"/>
  <c r="DC23" i="16"/>
  <c r="DD23" i="16"/>
  <c r="DE23" i="16"/>
  <c r="DF23" i="16"/>
  <c r="DG23" i="16"/>
  <c r="DH23" i="16"/>
  <c r="DI23" i="16"/>
  <c r="DJ23" i="16"/>
  <c r="DK23" i="16"/>
  <c r="DL23" i="16"/>
  <c r="DM23" i="16"/>
  <c r="DN23" i="16"/>
  <c r="DO23" i="16"/>
  <c r="DP23" i="16"/>
  <c r="DQ23" i="16"/>
  <c r="DR23" i="16"/>
  <c r="DS23" i="16"/>
  <c r="DT23" i="16"/>
  <c r="DU23" i="16"/>
  <c r="DV23" i="16"/>
  <c r="DW23" i="16"/>
  <c r="DX23" i="16"/>
  <c r="EH23" i="16"/>
  <c r="EI23" i="16"/>
  <c r="EJ23" i="16"/>
  <c r="EK23" i="16"/>
  <c r="EL23" i="16"/>
  <c r="EM23" i="16"/>
  <c r="EN23" i="16"/>
  <c r="EO23" i="16"/>
  <c r="EP23" i="16"/>
  <c r="EQ23" i="16"/>
  <c r="ER23" i="16"/>
  <c r="ES23" i="16"/>
  <c r="ET23" i="16"/>
  <c r="EU23" i="16"/>
  <c r="EV23" i="16"/>
  <c r="EW23" i="16"/>
  <c r="EX23" i="16"/>
  <c r="EY23" i="16"/>
  <c r="EZ23" i="16"/>
  <c r="FA23" i="16"/>
  <c r="FB23" i="16"/>
  <c r="FC23" i="16"/>
  <c r="FD23" i="16"/>
  <c r="FE23" i="16"/>
  <c r="FF23" i="16"/>
  <c r="FP23" i="16"/>
  <c r="FQ23" i="16"/>
  <c r="FR23" i="16"/>
  <c r="FS23" i="16"/>
  <c r="FT23" i="16"/>
  <c r="FU23" i="16"/>
  <c r="FV23" i="16"/>
  <c r="FW23" i="16"/>
  <c r="FX23" i="16"/>
  <c r="FY23" i="16"/>
  <c r="FZ23" i="16"/>
  <c r="GA23" i="16"/>
  <c r="GB23" i="16"/>
  <c r="GC23" i="16"/>
  <c r="GD23" i="16"/>
  <c r="GE23" i="16"/>
  <c r="GF23" i="16"/>
  <c r="GG23" i="16"/>
  <c r="GH23" i="16"/>
  <c r="GI23" i="16"/>
  <c r="GJ23" i="16"/>
  <c r="GK23" i="16"/>
  <c r="GL23" i="16"/>
  <c r="GM23" i="16"/>
  <c r="GN23" i="16"/>
  <c r="GX23" i="16"/>
  <c r="GY23" i="16"/>
  <c r="GZ23" i="16"/>
  <c r="HA23" i="16"/>
  <c r="HB23" i="16"/>
  <c r="HC23" i="16"/>
  <c r="HD23" i="16"/>
  <c r="HE23" i="16"/>
  <c r="HF23" i="16"/>
  <c r="HG23" i="16"/>
  <c r="HH23" i="16"/>
  <c r="HI23" i="16"/>
  <c r="HJ23" i="16"/>
  <c r="HK23" i="16"/>
  <c r="HL23" i="16"/>
  <c r="HM23" i="16"/>
  <c r="HN23" i="16"/>
  <c r="HO23" i="16"/>
  <c r="HP23" i="16"/>
  <c r="HQ23" i="16"/>
  <c r="HR23" i="16"/>
  <c r="HS23" i="16"/>
  <c r="HT23" i="16"/>
  <c r="HU23" i="16"/>
  <c r="HV23" i="16"/>
  <c r="IF23" i="16"/>
  <c r="IG23" i="16"/>
  <c r="IH23" i="16"/>
  <c r="II23" i="16"/>
  <c r="IJ23" i="16"/>
  <c r="IK23" i="16"/>
  <c r="IL23" i="16"/>
  <c r="IM23" i="16"/>
  <c r="IN23" i="16"/>
  <c r="IO23" i="16"/>
  <c r="IP23" i="16"/>
  <c r="IQ23" i="16"/>
  <c r="IR23" i="16"/>
  <c r="IS23" i="16"/>
  <c r="IT23" i="16"/>
  <c r="IU23" i="16"/>
  <c r="IV23" i="16"/>
  <c r="IW23" i="16"/>
  <c r="IX23" i="16"/>
  <c r="IY23" i="16"/>
  <c r="IZ23" i="16"/>
  <c r="JA23" i="16"/>
  <c r="JB23" i="16"/>
  <c r="JC23" i="16"/>
  <c r="JD23" i="16"/>
  <c r="JN23" i="16"/>
  <c r="JO23" i="16"/>
  <c r="JP23" i="16"/>
  <c r="JQ23" i="16"/>
  <c r="JR23" i="16"/>
  <c r="JS23" i="16"/>
  <c r="JT23" i="16"/>
  <c r="JU23" i="16"/>
  <c r="JV23" i="16"/>
  <c r="JW23" i="16"/>
  <c r="JX23" i="16"/>
  <c r="JY23" i="16"/>
  <c r="JZ23" i="16"/>
  <c r="KA23" i="16"/>
  <c r="KB23" i="16"/>
  <c r="KC23" i="16"/>
  <c r="KD23" i="16"/>
  <c r="KE23" i="16"/>
  <c r="KF23" i="16"/>
  <c r="KG23" i="16"/>
  <c r="KH23" i="16"/>
  <c r="KI23" i="16"/>
  <c r="KJ23" i="16"/>
  <c r="KK23" i="16"/>
  <c r="KL23" i="16"/>
  <c r="KV23" i="16"/>
  <c r="KW23" i="16"/>
  <c r="KX23" i="16"/>
  <c r="KY23" i="16"/>
  <c r="KZ23" i="16"/>
  <c r="LA23" i="16"/>
  <c r="LB23" i="16"/>
  <c r="LC23" i="16"/>
  <c r="LD23" i="16"/>
  <c r="LE23" i="16"/>
  <c r="LF23" i="16"/>
  <c r="LG23" i="16"/>
  <c r="LH23" i="16"/>
  <c r="LI23" i="16"/>
  <c r="LJ23" i="16"/>
  <c r="LK23" i="16"/>
  <c r="LL23" i="16"/>
  <c r="LM23" i="16"/>
  <c r="LN23" i="16"/>
  <c r="LO23" i="16"/>
  <c r="LP23" i="16"/>
  <c r="LQ23" i="16"/>
  <c r="LR23" i="16"/>
  <c r="LS23" i="16"/>
  <c r="LT23" i="16"/>
  <c r="MD23" i="16"/>
  <c r="ME23" i="16"/>
  <c r="MF23" i="16"/>
  <c r="MG23" i="16"/>
  <c r="MH23" i="16"/>
  <c r="MI23" i="16"/>
  <c r="MJ23" i="16"/>
  <c r="MK23" i="16"/>
  <c r="ML23" i="16"/>
  <c r="MM23" i="16"/>
  <c r="MN23" i="16"/>
  <c r="MO23" i="16"/>
  <c r="MP23" i="16"/>
  <c r="MQ23" i="16"/>
  <c r="MR23" i="16"/>
  <c r="MS23" i="16"/>
  <c r="MT23" i="16"/>
  <c r="MU23" i="16"/>
  <c r="MV23" i="16"/>
  <c r="MW23" i="16"/>
  <c r="MX23" i="16"/>
  <c r="MY23" i="16"/>
  <c r="MZ23" i="16"/>
  <c r="NA23" i="16"/>
  <c r="NB23" i="16"/>
  <c r="NL23" i="16"/>
  <c r="D24" i="16"/>
  <c r="E24" i="16"/>
  <c r="F24" i="16"/>
  <c r="G24" i="16"/>
  <c r="H24" i="16"/>
  <c r="I24" i="16"/>
  <c r="J24" i="16"/>
  <c r="K24" i="16"/>
  <c r="L24" i="16"/>
  <c r="M24" i="16"/>
  <c r="N24" i="16"/>
  <c r="O24" i="16"/>
  <c r="P24" i="16"/>
  <c r="Q24" i="16"/>
  <c r="R24" i="16"/>
  <c r="S24" i="16"/>
  <c r="T24" i="16"/>
  <c r="U24" i="16"/>
  <c r="V24" i="16"/>
  <c r="W24" i="16"/>
  <c r="X24" i="16"/>
  <c r="Y24" i="16"/>
  <c r="Z24" i="16"/>
  <c r="AJ24" i="16"/>
  <c r="AK24" i="16"/>
  <c r="AL24" i="16"/>
  <c r="AM24" i="16"/>
  <c r="AN24" i="16"/>
  <c r="AO24" i="16"/>
  <c r="AP24" i="16"/>
  <c r="AQ24" i="16"/>
  <c r="AR24" i="16"/>
  <c r="AS24" i="16"/>
  <c r="AT24" i="16"/>
  <c r="AU24" i="16"/>
  <c r="AV24" i="16"/>
  <c r="AW24" i="16"/>
  <c r="AX24" i="16"/>
  <c r="AY24" i="16"/>
  <c r="AZ24" i="16"/>
  <c r="BA24" i="16"/>
  <c r="BB24" i="16"/>
  <c r="BC24" i="16"/>
  <c r="BD24" i="16"/>
  <c r="BE24" i="16"/>
  <c r="BF24" i="16"/>
  <c r="BG24" i="16"/>
  <c r="BH24" i="16"/>
  <c r="BR24" i="16"/>
  <c r="BS24" i="16"/>
  <c r="BT24" i="16"/>
  <c r="BU24" i="16"/>
  <c r="BV24" i="16"/>
  <c r="BW24" i="16"/>
  <c r="BX24" i="16"/>
  <c r="BY24" i="16"/>
  <c r="BZ24" i="16"/>
  <c r="CA24" i="16"/>
  <c r="CB24" i="16"/>
  <c r="CC24" i="16"/>
  <c r="CD24" i="16"/>
  <c r="CE24" i="16"/>
  <c r="CF24" i="16"/>
  <c r="CG24" i="16"/>
  <c r="CH24" i="16"/>
  <c r="CI24" i="16"/>
  <c r="CJ24" i="16"/>
  <c r="CK24" i="16"/>
  <c r="CL24" i="16"/>
  <c r="CM24" i="16"/>
  <c r="CN24" i="16"/>
  <c r="CO24" i="16"/>
  <c r="CP24" i="16"/>
  <c r="CZ24" i="16"/>
  <c r="DA24" i="16"/>
  <c r="DB24" i="16"/>
  <c r="DC24" i="16"/>
  <c r="DD24" i="16"/>
  <c r="DE24" i="16"/>
  <c r="DF24" i="16"/>
  <c r="DG24" i="16"/>
  <c r="DH24" i="16"/>
  <c r="DI24" i="16"/>
  <c r="DJ24" i="16"/>
  <c r="DK24" i="16"/>
  <c r="DL24" i="16"/>
  <c r="DM24" i="16"/>
  <c r="DN24" i="16"/>
  <c r="DO24" i="16"/>
  <c r="DP24" i="16"/>
  <c r="DQ24" i="16"/>
  <c r="DR24" i="16"/>
  <c r="DS24" i="16"/>
  <c r="DT24" i="16"/>
  <c r="DU24" i="16"/>
  <c r="DV24" i="16"/>
  <c r="DW24" i="16"/>
  <c r="DX24" i="16"/>
  <c r="EH24" i="16"/>
  <c r="EI24" i="16"/>
  <c r="EJ24" i="16"/>
  <c r="EK24" i="16"/>
  <c r="EL24" i="16"/>
  <c r="EM24" i="16"/>
  <c r="EN24" i="16"/>
  <c r="EO24" i="16"/>
  <c r="EP24" i="16"/>
  <c r="EQ24" i="16"/>
  <c r="ER24" i="16"/>
  <c r="ES24" i="16"/>
  <c r="ET24" i="16"/>
  <c r="EU24" i="16"/>
  <c r="EV24" i="16"/>
  <c r="EW24" i="16"/>
  <c r="EX24" i="16"/>
  <c r="EY24" i="16"/>
  <c r="EZ24" i="16"/>
  <c r="FA24" i="16"/>
  <c r="FB24" i="16"/>
  <c r="FC24" i="16"/>
  <c r="FD24" i="16"/>
  <c r="FE24" i="16"/>
  <c r="FF24" i="16"/>
  <c r="FP24" i="16"/>
  <c r="FQ24" i="16"/>
  <c r="FR24" i="16"/>
  <c r="FS24" i="16"/>
  <c r="FT24" i="16"/>
  <c r="FU24" i="16"/>
  <c r="FV24" i="16"/>
  <c r="FW24" i="16"/>
  <c r="FX24" i="16"/>
  <c r="FY24" i="16"/>
  <c r="FZ24" i="16"/>
  <c r="GA24" i="16"/>
  <c r="GB24" i="16"/>
  <c r="GC24" i="16"/>
  <c r="GD24" i="16"/>
  <c r="GE24" i="16"/>
  <c r="GF24" i="16"/>
  <c r="GG24" i="16"/>
  <c r="GH24" i="16"/>
  <c r="GI24" i="16"/>
  <c r="GJ24" i="16"/>
  <c r="GK24" i="16"/>
  <c r="GL24" i="16"/>
  <c r="GM24" i="16"/>
  <c r="GN24" i="16"/>
  <c r="GX24" i="16"/>
  <c r="GY24" i="16"/>
  <c r="GZ24" i="16"/>
  <c r="HA24" i="16"/>
  <c r="HB24" i="16"/>
  <c r="HC24" i="16"/>
  <c r="HD24" i="16"/>
  <c r="HE24" i="16"/>
  <c r="HF24" i="16"/>
  <c r="HG24" i="16"/>
  <c r="HH24" i="16"/>
  <c r="HI24" i="16"/>
  <c r="HJ24" i="16"/>
  <c r="HK24" i="16"/>
  <c r="HL24" i="16"/>
  <c r="HM24" i="16"/>
  <c r="HN24" i="16"/>
  <c r="HO24" i="16"/>
  <c r="HP24" i="16"/>
  <c r="HQ24" i="16"/>
  <c r="HR24" i="16"/>
  <c r="HS24" i="16"/>
  <c r="HT24" i="16"/>
  <c r="HU24" i="16"/>
  <c r="HV24" i="16"/>
  <c r="IF24" i="16"/>
  <c r="IG24" i="16"/>
  <c r="IH24" i="16"/>
  <c r="II24" i="16"/>
  <c r="IJ24" i="16"/>
  <c r="IK24" i="16"/>
  <c r="IL24" i="16"/>
  <c r="IM24" i="16"/>
  <c r="IN24" i="16"/>
  <c r="IO24" i="16"/>
  <c r="IP24" i="16"/>
  <c r="IQ24" i="16"/>
  <c r="IR24" i="16"/>
  <c r="IS24" i="16"/>
  <c r="IT24" i="16"/>
  <c r="IU24" i="16"/>
  <c r="IV24" i="16"/>
  <c r="IW24" i="16"/>
  <c r="IX24" i="16"/>
  <c r="IY24" i="16"/>
  <c r="IZ24" i="16"/>
  <c r="JA24" i="16"/>
  <c r="JB24" i="16"/>
  <c r="JC24" i="16"/>
  <c r="JD24" i="16"/>
  <c r="JN24" i="16"/>
  <c r="JO24" i="16"/>
  <c r="JP24" i="16"/>
  <c r="JQ24" i="16"/>
  <c r="JR24" i="16"/>
  <c r="JS24" i="16"/>
  <c r="JT24" i="16"/>
  <c r="JU24" i="16"/>
  <c r="JV24" i="16"/>
  <c r="JW24" i="16"/>
  <c r="JX24" i="16"/>
  <c r="JY24" i="16"/>
  <c r="JZ24" i="16"/>
  <c r="KA24" i="16"/>
  <c r="KB24" i="16"/>
  <c r="KC24" i="16"/>
  <c r="KD24" i="16"/>
  <c r="KE24" i="16"/>
  <c r="KF24" i="16"/>
  <c r="KG24" i="16"/>
  <c r="KH24" i="16"/>
  <c r="KI24" i="16"/>
  <c r="KJ24" i="16"/>
  <c r="KK24" i="16"/>
  <c r="KL24" i="16"/>
  <c r="KV24" i="16"/>
  <c r="KW24" i="16"/>
  <c r="KX24" i="16"/>
  <c r="KY24" i="16"/>
  <c r="KZ24" i="16"/>
  <c r="LA24" i="16"/>
  <c r="LB24" i="16"/>
  <c r="LC24" i="16"/>
  <c r="LD24" i="16"/>
  <c r="LE24" i="16"/>
  <c r="LF24" i="16"/>
  <c r="LG24" i="16"/>
  <c r="LH24" i="16"/>
  <c r="LI24" i="16"/>
  <c r="LJ24" i="16"/>
  <c r="LK24" i="16"/>
  <c r="LL24" i="16"/>
  <c r="LM24" i="16"/>
  <c r="LN24" i="16"/>
  <c r="LO24" i="16"/>
  <c r="LP24" i="16"/>
  <c r="LQ24" i="16"/>
  <c r="LR24" i="16"/>
  <c r="LS24" i="16"/>
  <c r="LT24" i="16"/>
  <c r="MD24" i="16"/>
  <c r="ME24" i="16"/>
  <c r="MF24" i="16"/>
  <c r="MG24" i="16"/>
  <c r="MH24" i="16"/>
  <c r="MI24" i="16"/>
  <c r="MJ24" i="16"/>
  <c r="MK24" i="16"/>
  <c r="ML24" i="16"/>
  <c r="MM24" i="16"/>
  <c r="MN24" i="16"/>
  <c r="MO24" i="16"/>
  <c r="MP24" i="16"/>
  <c r="MQ24" i="16"/>
  <c r="MR24" i="16"/>
  <c r="MS24" i="16"/>
  <c r="MT24" i="16"/>
  <c r="MU24" i="16"/>
  <c r="MV24" i="16"/>
  <c r="MW24" i="16"/>
  <c r="MX24" i="16"/>
  <c r="MY24" i="16"/>
  <c r="MZ24" i="16"/>
  <c r="NA24" i="16"/>
  <c r="NB24" i="16"/>
  <c r="NL24" i="16"/>
  <c r="D25" i="16"/>
  <c r="E25" i="16"/>
  <c r="F25" i="16"/>
  <c r="G25" i="16"/>
  <c r="H25" i="16"/>
  <c r="I25" i="16"/>
  <c r="J25" i="16"/>
  <c r="K25" i="16"/>
  <c r="L25" i="16"/>
  <c r="M25" i="16"/>
  <c r="N25" i="16"/>
  <c r="O25" i="16"/>
  <c r="P25" i="16"/>
  <c r="Q25" i="16"/>
  <c r="R25" i="16"/>
  <c r="S25" i="16"/>
  <c r="T25" i="16"/>
  <c r="U25" i="16"/>
  <c r="V25" i="16"/>
  <c r="W25" i="16"/>
  <c r="X25" i="16"/>
  <c r="Y25" i="16"/>
  <c r="Z25" i="16"/>
  <c r="AJ25" i="16"/>
  <c r="AK25" i="16"/>
  <c r="AL25" i="16"/>
  <c r="AM25" i="16"/>
  <c r="AN25" i="16"/>
  <c r="AO25" i="16"/>
  <c r="AP25" i="16"/>
  <c r="AQ25" i="16"/>
  <c r="AR25" i="16"/>
  <c r="AS25" i="16"/>
  <c r="AT25" i="16"/>
  <c r="AU25" i="16"/>
  <c r="AV25" i="16"/>
  <c r="AW25" i="16"/>
  <c r="AX25" i="16"/>
  <c r="AY25" i="16"/>
  <c r="AZ25" i="16"/>
  <c r="BA25" i="16"/>
  <c r="BB25" i="16"/>
  <c r="BC25" i="16"/>
  <c r="BD25" i="16"/>
  <c r="BE25" i="16"/>
  <c r="BF25" i="16"/>
  <c r="BG25" i="16"/>
  <c r="BH25" i="16"/>
  <c r="BR25" i="16"/>
  <c r="BS25" i="16"/>
  <c r="BT25" i="16"/>
  <c r="BU25" i="16"/>
  <c r="BV25" i="16"/>
  <c r="BW25" i="16"/>
  <c r="BX25" i="16"/>
  <c r="BY25" i="16"/>
  <c r="BZ25" i="16"/>
  <c r="CA25" i="16"/>
  <c r="CB25" i="16"/>
  <c r="CC25" i="16"/>
  <c r="CD25" i="16"/>
  <c r="CE25" i="16"/>
  <c r="CF25" i="16"/>
  <c r="CG25" i="16"/>
  <c r="CH25" i="16"/>
  <c r="CI25" i="16"/>
  <c r="CJ25" i="16"/>
  <c r="CK25" i="16"/>
  <c r="CL25" i="16"/>
  <c r="CM25" i="16"/>
  <c r="CN25" i="16"/>
  <c r="CO25" i="16"/>
  <c r="CP25" i="16"/>
  <c r="CZ25" i="16"/>
  <c r="DA25" i="16"/>
  <c r="DB25" i="16"/>
  <c r="DC25" i="16"/>
  <c r="DD25" i="16"/>
  <c r="DE25" i="16"/>
  <c r="DF25" i="16"/>
  <c r="DG25" i="16"/>
  <c r="DH25" i="16"/>
  <c r="DI25" i="16"/>
  <c r="DJ25" i="16"/>
  <c r="DK25" i="16"/>
  <c r="DL25" i="16"/>
  <c r="DM25" i="16"/>
  <c r="DN25" i="16"/>
  <c r="DO25" i="16"/>
  <c r="DP25" i="16"/>
  <c r="DQ25" i="16"/>
  <c r="DR25" i="16"/>
  <c r="DS25" i="16"/>
  <c r="DT25" i="16"/>
  <c r="DU25" i="16"/>
  <c r="DV25" i="16"/>
  <c r="DW25" i="16"/>
  <c r="DX25" i="16"/>
  <c r="EH25" i="16"/>
  <c r="EI25" i="16"/>
  <c r="EJ25" i="16"/>
  <c r="EK25" i="16"/>
  <c r="EL25" i="16"/>
  <c r="EM25" i="16"/>
  <c r="EN25" i="16"/>
  <c r="EO25" i="16"/>
  <c r="EP25" i="16"/>
  <c r="EQ25" i="16"/>
  <c r="ER25" i="16"/>
  <c r="ES25" i="16"/>
  <c r="ET25" i="16"/>
  <c r="EU25" i="16"/>
  <c r="EV25" i="16"/>
  <c r="EW25" i="16"/>
  <c r="EX25" i="16"/>
  <c r="EY25" i="16"/>
  <c r="EZ25" i="16"/>
  <c r="FA25" i="16"/>
  <c r="FB25" i="16"/>
  <c r="FC25" i="16"/>
  <c r="FD25" i="16"/>
  <c r="FE25" i="16"/>
  <c r="FF25" i="16"/>
  <c r="FP25" i="16"/>
  <c r="FQ25" i="16"/>
  <c r="FR25" i="16"/>
  <c r="FS25" i="16"/>
  <c r="FT25" i="16"/>
  <c r="FU25" i="16"/>
  <c r="FV25" i="16"/>
  <c r="FW25" i="16"/>
  <c r="FX25" i="16"/>
  <c r="FY25" i="16"/>
  <c r="FZ25" i="16"/>
  <c r="GA25" i="16"/>
  <c r="GB25" i="16"/>
  <c r="GC25" i="16"/>
  <c r="GD25" i="16"/>
  <c r="GE25" i="16"/>
  <c r="GF25" i="16"/>
  <c r="GG25" i="16"/>
  <c r="GH25" i="16"/>
  <c r="GI25" i="16"/>
  <c r="GJ25" i="16"/>
  <c r="GK25" i="16"/>
  <c r="GL25" i="16"/>
  <c r="GM25" i="16"/>
  <c r="GN25" i="16"/>
  <c r="GX25" i="16"/>
  <c r="GY25" i="16"/>
  <c r="GZ25" i="16"/>
  <c r="HA25" i="16"/>
  <c r="HB25" i="16"/>
  <c r="HC25" i="16"/>
  <c r="HD25" i="16"/>
  <c r="HE25" i="16"/>
  <c r="HF25" i="16"/>
  <c r="HG25" i="16"/>
  <c r="HH25" i="16"/>
  <c r="HI25" i="16"/>
  <c r="HJ25" i="16"/>
  <c r="HK25" i="16"/>
  <c r="HL25" i="16"/>
  <c r="HM25" i="16"/>
  <c r="HN25" i="16"/>
  <c r="HO25" i="16"/>
  <c r="HP25" i="16"/>
  <c r="HQ25" i="16"/>
  <c r="HR25" i="16"/>
  <c r="HS25" i="16"/>
  <c r="HT25" i="16"/>
  <c r="HU25" i="16"/>
  <c r="HV25" i="16"/>
  <c r="IF25" i="16"/>
  <c r="IG25" i="16"/>
  <c r="IH25" i="16"/>
  <c r="II25" i="16"/>
  <c r="IJ25" i="16"/>
  <c r="IK25" i="16"/>
  <c r="IL25" i="16"/>
  <c r="IM25" i="16"/>
  <c r="IN25" i="16"/>
  <c r="IO25" i="16"/>
  <c r="IP25" i="16"/>
  <c r="IQ25" i="16"/>
  <c r="IR25" i="16"/>
  <c r="IS25" i="16"/>
  <c r="IT25" i="16"/>
  <c r="IU25" i="16"/>
  <c r="IV25" i="16"/>
  <c r="IW25" i="16"/>
  <c r="IX25" i="16"/>
  <c r="IY25" i="16"/>
  <c r="IZ25" i="16"/>
  <c r="JA25" i="16"/>
  <c r="JB25" i="16"/>
  <c r="JC25" i="16"/>
  <c r="JD25" i="16"/>
  <c r="JN25" i="16"/>
  <c r="JO25" i="16"/>
  <c r="JP25" i="16"/>
  <c r="JQ25" i="16"/>
  <c r="JR25" i="16"/>
  <c r="JS25" i="16"/>
  <c r="JT25" i="16"/>
  <c r="JU25" i="16"/>
  <c r="JV25" i="16"/>
  <c r="JW25" i="16"/>
  <c r="JX25" i="16"/>
  <c r="JY25" i="16"/>
  <c r="JZ25" i="16"/>
  <c r="KA25" i="16"/>
  <c r="KB25" i="16"/>
  <c r="KC25" i="16"/>
  <c r="KD25" i="16"/>
  <c r="KE25" i="16"/>
  <c r="KF25" i="16"/>
  <c r="KG25" i="16"/>
  <c r="KH25" i="16"/>
  <c r="KI25" i="16"/>
  <c r="KJ25" i="16"/>
  <c r="KK25" i="16"/>
  <c r="KL25" i="16"/>
  <c r="KV25" i="16"/>
  <c r="KW25" i="16"/>
  <c r="KX25" i="16"/>
  <c r="KY25" i="16"/>
  <c r="KZ25" i="16"/>
  <c r="LA25" i="16"/>
  <c r="LB25" i="16"/>
  <c r="LC25" i="16"/>
  <c r="LD25" i="16"/>
  <c r="LE25" i="16"/>
  <c r="LF25" i="16"/>
  <c r="LG25" i="16"/>
  <c r="LH25" i="16"/>
  <c r="LI25" i="16"/>
  <c r="LJ25" i="16"/>
  <c r="LK25" i="16"/>
  <c r="LL25" i="16"/>
  <c r="LM25" i="16"/>
  <c r="LN25" i="16"/>
  <c r="LO25" i="16"/>
  <c r="LP25" i="16"/>
  <c r="LQ25" i="16"/>
  <c r="LR25" i="16"/>
  <c r="LS25" i="16"/>
  <c r="LT25" i="16"/>
  <c r="MD25" i="16"/>
  <c r="ME25" i="16"/>
  <c r="MF25" i="16"/>
  <c r="MG25" i="16"/>
  <c r="MH25" i="16"/>
  <c r="MI25" i="16"/>
  <c r="MJ25" i="16"/>
  <c r="MK25" i="16"/>
  <c r="ML25" i="16"/>
  <c r="MM25" i="16"/>
  <c r="MN25" i="16"/>
  <c r="MO25" i="16"/>
  <c r="MP25" i="16"/>
  <c r="MQ25" i="16"/>
  <c r="MR25" i="16"/>
  <c r="MS25" i="16"/>
  <c r="MT25" i="16"/>
  <c r="MU25" i="16"/>
  <c r="MV25" i="16"/>
  <c r="MW25" i="16"/>
  <c r="MX25" i="16"/>
  <c r="MY25" i="16"/>
  <c r="MZ25" i="16"/>
  <c r="NA25" i="16"/>
  <c r="NB25" i="16"/>
  <c r="NL25" i="16"/>
  <c r="D26" i="16"/>
  <c r="E26" i="16"/>
  <c r="F26" i="16"/>
  <c r="G26" i="16"/>
  <c r="H26" i="16"/>
  <c r="I26" i="16"/>
  <c r="J26" i="16"/>
  <c r="K26" i="16"/>
  <c r="L26" i="16"/>
  <c r="M26" i="16"/>
  <c r="N26" i="16"/>
  <c r="O26" i="16"/>
  <c r="P26" i="16"/>
  <c r="Q26" i="16"/>
  <c r="R26" i="16"/>
  <c r="S26" i="16"/>
  <c r="T26" i="16"/>
  <c r="U26" i="16"/>
  <c r="V26" i="16"/>
  <c r="W26" i="16"/>
  <c r="X26" i="16"/>
  <c r="Y26" i="16"/>
  <c r="Z26" i="16"/>
  <c r="AJ26" i="16"/>
  <c r="AK26" i="16"/>
  <c r="AL26" i="16"/>
  <c r="AM26" i="16"/>
  <c r="AN26" i="16"/>
  <c r="AO26" i="16"/>
  <c r="AP26" i="16"/>
  <c r="AQ26" i="16"/>
  <c r="AR26" i="16"/>
  <c r="AS26" i="16"/>
  <c r="AT26" i="16"/>
  <c r="AU26" i="16"/>
  <c r="AV26" i="16"/>
  <c r="AW26" i="16"/>
  <c r="AX26" i="16"/>
  <c r="AY26" i="16"/>
  <c r="AZ26" i="16"/>
  <c r="BA26" i="16"/>
  <c r="BB26" i="16"/>
  <c r="BC26" i="16"/>
  <c r="BD26" i="16"/>
  <c r="BE26" i="16"/>
  <c r="BF26" i="16"/>
  <c r="BG26" i="16"/>
  <c r="BH26" i="16"/>
  <c r="BR26" i="16"/>
  <c r="BS26" i="16"/>
  <c r="BT26" i="16"/>
  <c r="BU26" i="16"/>
  <c r="BV26" i="16"/>
  <c r="BW26" i="16"/>
  <c r="BX26" i="16"/>
  <c r="BY26" i="16"/>
  <c r="BZ26" i="16"/>
  <c r="CA26" i="16"/>
  <c r="CB26" i="16"/>
  <c r="CC26" i="16"/>
  <c r="CD26" i="16"/>
  <c r="CE26" i="16"/>
  <c r="CF26" i="16"/>
  <c r="CG26" i="16"/>
  <c r="CH26" i="16"/>
  <c r="CI26" i="16"/>
  <c r="CJ26" i="16"/>
  <c r="CK26" i="16"/>
  <c r="CL26" i="16"/>
  <c r="CM26" i="16"/>
  <c r="CN26" i="16"/>
  <c r="CO26" i="16"/>
  <c r="CP26" i="16"/>
  <c r="CZ26" i="16"/>
  <c r="DA26" i="16"/>
  <c r="DB26" i="16"/>
  <c r="DC26" i="16"/>
  <c r="DD26" i="16"/>
  <c r="DE26" i="16"/>
  <c r="DF26" i="16"/>
  <c r="DG26" i="16"/>
  <c r="DH26" i="16"/>
  <c r="DI26" i="16"/>
  <c r="DJ26" i="16"/>
  <c r="DK26" i="16"/>
  <c r="DL26" i="16"/>
  <c r="DM26" i="16"/>
  <c r="DN26" i="16"/>
  <c r="DO26" i="16"/>
  <c r="DP26" i="16"/>
  <c r="DQ26" i="16"/>
  <c r="DR26" i="16"/>
  <c r="DS26" i="16"/>
  <c r="DT26" i="16"/>
  <c r="DU26" i="16"/>
  <c r="DV26" i="16"/>
  <c r="DW26" i="16"/>
  <c r="DX26" i="16"/>
  <c r="EH26" i="16"/>
  <c r="EI26" i="16"/>
  <c r="EJ26" i="16"/>
  <c r="EK26" i="16"/>
  <c r="EL26" i="16"/>
  <c r="EM26" i="16"/>
  <c r="EN26" i="16"/>
  <c r="EO26" i="16"/>
  <c r="EP26" i="16"/>
  <c r="EQ26" i="16"/>
  <c r="ER26" i="16"/>
  <c r="ES26" i="16"/>
  <c r="ET26" i="16"/>
  <c r="EU26" i="16"/>
  <c r="EV26" i="16"/>
  <c r="EW26" i="16"/>
  <c r="EX26" i="16"/>
  <c r="EY26" i="16"/>
  <c r="EZ26" i="16"/>
  <c r="FA26" i="16"/>
  <c r="FB26" i="16"/>
  <c r="FC26" i="16"/>
  <c r="FD26" i="16"/>
  <c r="FE26" i="16"/>
  <c r="FF26" i="16"/>
  <c r="FP26" i="16"/>
  <c r="FQ26" i="16"/>
  <c r="FR26" i="16"/>
  <c r="FS26" i="16"/>
  <c r="FT26" i="16"/>
  <c r="FU26" i="16"/>
  <c r="FV26" i="16"/>
  <c r="FW26" i="16"/>
  <c r="FX26" i="16"/>
  <c r="FY26" i="16"/>
  <c r="FZ26" i="16"/>
  <c r="GA26" i="16"/>
  <c r="GB26" i="16"/>
  <c r="GC26" i="16"/>
  <c r="GD26" i="16"/>
  <c r="GE26" i="16"/>
  <c r="GF26" i="16"/>
  <c r="GG26" i="16"/>
  <c r="GH26" i="16"/>
  <c r="GI26" i="16"/>
  <c r="GJ26" i="16"/>
  <c r="GK26" i="16"/>
  <c r="GL26" i="16"/>
  <c r="GM26" i="16"/>
  <c r="GN26" i="16"/>
  <c r="GX26" i="16"/>
  <c r="GY26" i="16"/>
  <c r="GZ26" i="16"/>
  <c r="HA26" i="16"/>
  <c r="HB26" i="16"/>
  <c r="HC26" i="16"/>
  <c r="HD26" i="16"/>
  <c r="HE26" i="16"/>
  <c r="HF26" i="16"/>
  <c r="HG26" i="16"/>
  <c r="HH26" i="16"/>
  <c r="HI26" i="16"/>
  <c r="HJ26" i="16"/>
  <c r="HK26" i="16"/>
  <c r="HL26" i="16"/>
  <c r="HM26" i="16"/>
  <c r="HN26" i="16"/>
  <c r="HO26" i="16"/>
  <c r="HP26" i="16"/>
  <c r="HQ26" i="16"/>
  <c r="HR26" i="16"/>
  <c r="HS26" i="16"/>
  <c r="HT26" i="16"/>
  <c r="HU26" i="16"/>
  <c r="HV26" i="16"/>
  <c r="IF26" i="16"/>
  <c r="IG26" i="16"/>
  <c r="IH26" i="16"/>
  <c r="II26" i="16"/>
  <c r="IJ26" i="16"/>
  <c r="IK26" i="16"/>
  <c r="IL26" i="16"/>
  <c r="IM26" i="16"/>
  <c r="IN26" i="16"/>
  <c r="IO26" i="16"/>
  <c r="IP26" i="16"/>
  <c r="IQ26" i="16"/>
  <c r="IR26" i="16"/>
  <c r="IS26" i="16"/>
  <c r="IT26" i="16"/>
  <c r="IU26" i="16"/>
  <c r="IV26" i="16"/>
  <c r="IW26" i="16"/>
  <c r="IX26" i="16"/>
  <c r="IY26" i="16"/>
  <c r="IZ26" i="16"/>
  <c r="JA26" i="16"/>
  <c r="JB26" i="16"/>
  <c r="JC26" i="16"/>
  <c r="JD26" i="16"/>
  <c r="JN26" i="16"/>
  <c r="JO26" i="16"/>
  <c r="JP26" i="16"/>
  <c r="JQ26" i="16"/>
  <c r="JR26" i="16"/>
  <c r="JS26" i="16"/>
  <c r="JT26" i="16"/>
  <c r="JU26" i="16"/>
  <c r="JV26" i="16"/>
  <c r="JW26" i="16"/>
  <c r="JX26" i="16"/>
  <c r="JY26" i="16"/>
  <c r="JZ26" i="16"/>
  <c r="KA26" i="16"/>
  <c r="KB26" i="16"/>
  <c r="KC26" i="16"/>
  <c r="KD26" i="16"/>
  <c r="KE26" i="16"/>
  <c r="KF26" i="16"/>
  <c r="KG26" i="16"/>
  <c r="KH26" i="16"/>
  <c r="KI26" i="16"/>
  <c r="KJ26" i="16"/>
  <c r="KK26" i="16"/>
  <c r="KL26" i="16"/>
  <c r="KV26" i="16"/>
  <c r="KW26" i="16"/>
  <c r="KX26" i="16"/>
  <c r="KY26" i="16"/>
  <c r="KZ26" i="16"/>
  <c r="LA26" i="16"/>
  <c r="LB26" i="16"/>
  <c r="LC26" i="16"/>
  <c r="LD26" i="16"/>
  <c r="LE26" i="16"/>
  <c r="LF26" i="16"/>
  <c r="LG26" i="16"/>
  <c r="LH26" i="16"/>
  <c r="LI26" i="16"/>
  <c r="LJ26" i="16"/>
  <c r="LK26" i="16"/>
  <c r="LL26" i="16"/>
  <c r="LM26" i="16"/>
  <c r="LN26" i="16"/>
  <c r="LO26" i="16"/>
  <c r="LP26" i="16"/>
  <c r="LQ26" i="16"/>
  <c r="LR26" i="16"/>
  <c r="LS26" i="16"/>
  <c r="LT26" i="16"/>
  <c r="MD26" i="16"/>
  <c r="ME26" i="16"/>
  <c r="MF26" i="16"/>
  <c r="MG26" i="16"/>
  <c r="MH26" i="16"/>
  <c r="MI26" i="16"/>
  <c r="MJ26" i="16"/>
  <c r="MK26" i="16"/>
  <c r="ML26" i="16"/>
  <c r="MM26" i="16"/>
  <c r="MN26" i="16"/>
  <c r="MO26" i="16"/>
  <c r="MP26" i="16"/>
  <c r="MQ26" i="16"/>
  <c r="MR26" i="16"/>
  <c r="MS26" i="16"/>
  <c r="MT26" i="16"/>
  <c r="MU26" i="16"/>
  <c r="MV26" i="16"/>
  <c r="MW26" i="16"/>
  <c r="MX26" i="16"/>
  <c r="MY26" i="16"/>
  <c r="MZ26" i="16"/>
  <c r="NA26" i="16"/>
  <c r="NB26" i="16"/>
  <c r="NL26" i="16"/>
  <c r="DA27" i="16"/>
  <c r="DB27" i="16"/>
  <c r="DC27" i="16"/>
  <c r="DD27" i="16"/>
  <c r="DE27" i="16"/>
  <c r="DF27" i="16"/>
  <c r="DG27" i="16"/>
  <c r="DH27" i="16"/>
  <c r="DI27" i="16"/>
  <c r="DJ27" i="16"/>
  <c r="DK27" i="16"/>
  <c r="DL27" i="16"/>
  <c r="DM27" i="16"/>
  <c r="DN27" i="16"/>
  <c r="DO27" i="16"/>
  <c r="DP27" i="16"/>
  <c r="DQ27" i="16"/>
  <c r="DR27" i="16"/>
  <c r="DS27" i="16"/>
  <c r="DT27" i="16"/>
  <c r="DU27" i="16"/>
  <c r="DV27" i="16"/>
  <c r="DW27" i="16"/>
  <c r="DX27" i="16"/>
  <c r="EH27" i="16"/>
  <c r="EI27" i="16"/>
  <c r="EJ27" i="16"/>
  <c r="EK27" i="16"/>
  <c r="EL27" i="16"/>
  <c r="EM27" i="16"/>
  <c r="EN27" i="16"/>
  <c r="EO27" i="16"/>
  <c r="EP27" i="16"/>
  <c r="EQ27" i="16"/>
  <c r="ER27" i="16"/>
  <c r="ES27" i="16"/>
  <c r="ET27" i="16"/>
  <c r="EU27" i="16"/>
  <c r="EV27" i="16"/>
  <c r="EW27" i="16"/>
  <c r="EX27" i="16"/>
  <c r="EY27" i="16"/>
  <c r="EZ27" i="16"/>
  <c r="FA27" i="16"/>
  <c r="FB27" i="16"/>
  <c r="FC27" i="16"/>
  <c r="FD27" i="16"/>
  <c r="FE27" i="16"/>
  <c r="FF27" i="16"/>
  <c r="FP27" i="16"/>
  <c r="FQ27" i="16"/>
  <c r="FR27" i="16"/>
  <c r="FS27" i="16"/>
  <c r="FT27" i="16"/>
  <c r="FU27" i="16"/>
  <c r="FV27" i="16"/>
  <c r="FW27" i="16"/>
  <c r="FX27" i="16"/>
  <c r="FY27" i="16"/>
  <c r="FZ27" i="16"/>
  <c r="GA27" i="16"/>
  <c r="GB27" i="16"/>
  <c r="GC27" i="16"/>
  <c r="GD27" i="16"/>
  <c r="GE27" i="16"/>
  <c r="GF27" i="16"/>
  <c r="GG27" i="16"/>
  <c r="GH27" i="16"/>
  <c r="GI27" i="16"/>
  <c r="GJ27" i="16"/>
  <c r="GK27" i="16"/>
  <c r="GL27" i="16"/>
  <c r="GM27" i="16"/>
  <c r="GN27" i="16"/>
  <c r="GX27" i="16"/>
  <c r="GY27" i="16"/>
  <c r="GZ27" i="16"/>
  <c r="HA27" i="16"/>
  <c r="HB27" i="16"/>
  <c r="HC27" i="16"/>
  <c r="HD27" i="16"/>
  <c r="HE27" i="16"/>
  <c r="HF27" i="16"/>
  <c r="HG27" i="16"/>
  <c r="HH27" i="16"/>
  <c r="HI27" i="16"/>
  <c r="HJ27" i="16"/>
  <c r="HK27" i="16"/>
  <c r="HL27" i="16"/>
  <c r="HM27" i="16"/>
  <c r="HN27" i="16"/>
  <c r="HO27" i="16"/>
  <c r="HP27" i="16"/>
  <c r="HQ27" i="16"/>
  <c r="HR27" i="16"/>
  <c r="HS27" i="16"/>
  <c r="HT27" i="16"/>
  <c r="HU27" i="16"/>
  <c r="HV27" i="16"/>
  <c r="IF27" i="16"/>
  <c r="IG27" i="16"/>
  <c r="IH27" i="16"/>
  <c r="II27" i="16"/>
  <c r="IJ27" i="16"/>
  <c r="IK27" i="16"/>
  <c r="IL27" i="16"/>
  <c r="IM27" i="16"/>
  <c r="IN27" i="16"/>
  <c r="IO27" i="16"/>
  <c r="IP27" i="16"/>
  <c r="IQ27" i="16"/>
  <c r="IR27" i="16"/>
  <c r="IS27" i="16"/>
  <c r="IT27" i="16"/>
  <c r="IU27" i="16"/>
  <c r="IV27" i="16"/>
  <c r="IW27" i="16"/>
  <c r="IX27" i="16"/>
  <c r="IY27" i="16"/>
  <c r="IZ27" i="16"/>
  <c r="JA27" i="16"/>
  <c r="JB27" i="16"/>
  <c r="JC27" i="16"/>
  <c r="JD27" i="16"/>
  <c r="JN27" i="16"/>
  <c r="KW27" i="16"/>
  <c r="KX27" i="16"/>
  <c r="KY27" i="16"/>
  <c r="KZ27" i="16"/>
  <c r="LA27" i="16"/>
  <c r="LB27" i="16"/>
  <c r="LC27" i="16"/>
  <c r="LD27" i="16"/>
  <c r="LE27" i="16"/>
  <c r="LF27" i="16"/>
  <c r="LG27" i="16"/>
  <c r="LH27" i="16"/>
  <c r="LI27" i="16"/>
  <c r="LJ27" i="16"/>
  <c r="LK27" i="16"/>
  <c r="LL27" i="16"/>
  <c r="LM27" i="16"/>
  <c r="LN27" i="16"/>
  <c r="LO27" i="16"/>
  <c r="LP27" i="16"/>
  <c r="LQ27" i="16"/>
  <c r="LR27" i="16"/>
  <c r="LS27" i="16"/>
  <c r="LT27" i="16"/>
  <c r="MD27" i="16"/>
  <c r="ME27" i="16"/>
  <c r="MF27" i="16"/>
  <c r="MG27" i="16"/>
  <c r="MH27" i="16"/>
  <c r="MI27" i="16"/>
  <c r="MJ27" i="16"/>
  <c r="MK27" i="16"/>
  <c r="ML27" i="16"/>
  <c r="MM27" i="16"/>
  <c r="MN27" i="16"/>
  <c r="MO27" i="16"/>
  <c r="MP27" i="16"/>
  <c r="MQ27" i="16"/>
  <c r="MR27" i="16"/>
  <c r="MS27" i="16"/>
  <c r="MT27" i="16"/>
  <c r="MU27" i="16"/>
  <c r="MV27" i="16"/>
  <c r="MW27" i="16"/>
  <c r="MX27" i="16"/>
  <c r="MY27" i="16"/>
  <c r="MZ27" i="16"/>
  <c r="NA27" i="16"/>
  <c r="NB27" i="16"/>
  <c r="NL27" i="16"/>
  <c r="D28" i="16"/>
  <c r="E28" i="16"/>
  <c r="F28" i="16"/>
  <c r="G28" i="16"/>
  <c r="H28" i="16"/>
  <c r="I28" i="16"/>
  <c r="J28" i="16"/>
  <c r="K28" i="16"/>
  <c r="K10" i="16" s="1"/>
  <c r="L28" i="16"/>
  <c r="M28" i="16"/>
  <c r="N28" i="16"/>
  <c r="O28" i="16"/>
  <c r="P28" i="16"/>
  <c r="Q28" i="16"/>
  <c r="R28" i="16"/>
  <c r="S28" i="16"/>
  <c r="T28" i="16"/>
  <c r="U28" i="16"/>
  <c r="V28" i="16"/>
  <c r="W28" i="16"/>
  <c r="X28" i="16"/>
  <c r="Y28" i="16"/>
  <c r="Z28" i="16"/>
  <c r="AJ28" i="16"/>
  <c r="AK28" i="16"/>
  <c r="AL28" i="16"/>
  <c r="AM28" i="16"/>
  <c r="AN28" i="16"/>
  <c r="AO28" i="16"/>
  <c r="AP28" i="16"/>
  <c r="AQ28" i="16"/>
  <c r="AR28" i="16"/>
  <c r="AS28" i="16"/>
  <c r="AT28" i="16"/>
  <c r="AU28" i="16"/>
  <c r="AV28" i="16"/>
  <c r="AW28" i="16"/>
  <c r="AX28" i="16"/>
  <c r="AY28" i="16"/>
  <c r="AZ28" i="16"/>
  <c r="BA28" i="16"/>
  <c r="BB28" i="16"/>
  <c r="BC28" i="16"/>
  <c r="BD28" i="16"/>
  <c r="BE28" i="16"/>
  <c r="BF28" i="16"/>
  <c r="BG28" i="16"/>
  <c r="BH28" i="16"/>
  <c r="BR28" i="16"/>
  <c r="BS28" i="16"/>
  <c r="BT28" i="16"/>
  <c r="BU28" i="16"/>
  <c r="BV28" i="16"/>
  <c r="BW28" i="16"/>
  <c r="BX28" i="16"/>
  <c r="BY28" i="16"/>
  <c r="BZ28" i="16"/>
  <c r="CA28" i="16"/>
  <c r="CB28" i="16"/>
  <c r="CC28" i="16"/>
  <c r="CD28" i="16"/>
  <c r="CE28" i="16"/>
  <c r="CF28" i="16"/>
  <c r="CG28" i="16"/>
  <c r="CH28" i="16"/>
  <c r="CI28" i="16"/>
  <c r="CJ28" i="16"/>
  <c r="CK28" i="16"/>
  <c r="CL28" i="16"/>
  <c r="CM28" i="16"/>
  <c r="CN28" i="16"/>
  <c r="CO28" i="16"/>
  <c r="CP28" i="16"/>
  <c r="CZ28" i="16"/>
  <c r="DA28" i="16"/>
  <c r="DB28" i="16"/>
  <c r="DC28" i="16"/>
  <c r="DD28" i="16"/>
  <c r="DE28" i="16"/>
  <c r="DF28" i="16"/>
  <c r="DG28" i="16"/>
  <c r="DH28" i="16"/>
  <c r="DI28" i="16"/>
  <c r="DJ28" i="16"/>
  <c r="DK28" i="16"/>
  <c r="DL28" i="16"/>
  <c r="DM28" i="16"/>
  <c r="DN28" i="16"/>
  <c r="DO28" i="16"/>
  <c r="DP28" i="16"/>
  <c r="DQ28" i="16"/>
  <c r="DR28" i="16"/>
  <c r="DS28" i="16"/>
  <c r="DT28" i="16"/>
  <c r="DU28" i="16"/>
  <c r="DV28" i="16"/>
  <c r="DW28" i="16"/>
  <c r="DX28" i="16"/>
  <c r="EH28" i="16"/>
  <c r="EI28" i="16"/>
  <c r="EJ28" i="16"/>
  <c r="EK28" i="16"/>
  <c r="EL28" i="16"/>
  <c r="EM28" i="16"/>
  <c r="EN28" i="16"/>
  <c r="EO28" i="16"/>
  <c r="EP28" i="16"/>
  <c r="EQ28" i="16"/>
  <c r="ER28" i="16"/>
  <c r="ES28" i="16"/>
  <c r="ET28" i="16"/>
  <c r="EU28" i="16"/>
  <c r="EV28" i="16"/>
  <c r="EW28" i="16"/>
  <c r="EX28" i="16"/>
  <c r="EY28" i="16"/>
  <c r="EZ28" i="16"/>
  <c r="FA28" i="16"/>
  <c r="FB28" i="16"/>
  <c r="FC28" i="16"/>
  <c r="FD28" i="16"/>
  <c r="FE28" i="16"/>
  <c r="FF28" i="16"/>
  <c r="FP28" i="16"/>
  <c r="FQ28" i="16"/>
  <c r="FR28" i="16"/>
  <c r="FS28" i="16"/>
  <c r="FT28" i="16"/>
  <c r="FU28" i="16"/>
  <c r="FV28" i="16"/>
  <c r="FW28" i="16"/>
  <c r="FX28" i="16"/>
  <c r="FY28" i="16"/>
  <c r="FZ28" i="16"/>
  <c r="GA28" i="16"/>
  <c r="GB28" i="16"/>
  <c r="GC28" i="16"/>
  <c r="GD28" i="16"/>
  <c r="GE28" i="16"/>
  <c r="GF28" i="16"/>
  <c r="GG28" i="16"/>
  <c r="GH28" i="16"/>
  <c r="GI28" i="16"/>
  <c r="GJ28" i="16"/>
  <c r="GK28" i="16"/>
  <c r="GL28" i="16"/>
  <c r="GM28" i="16"/>
  <c r="GN28" i="16"/>
  <c r="GX28" i="16"/>
  <c r="GY28" i="16"/>
  <c r="GZ28" i="16"/>
  <c r="HA28" i="16"/>
  <c r="HB28" i="16"/>
  <c r="HC28" i="16"/>
  <c r="HD28" i="16"/>
  <c r="HE28" i="16"/>
  <c r="HF28" i="16"/>
  <c r="HG28" i="16"/>
  <c r="HH28" i="16"/>
  <c r="HI28" i="16"/>
  <c r="HJ28" i="16"/>
  <c r="HK28" i="16"/>
  <c r="HL28" i="16"/>
  <c r="HM28" i="16"/>
  <c r="HN28" i="16"/>
  <c r="HO28" i="16"/>
  <c r="HP28" i="16"/>
  <c r="HQ28" i="16"/>
  <c r="HR28" i="16"/>
  <c r="HS28" i="16"/>
  <c r="HT28" i="16"/>
  <c r="HU28" i="16"/>
  <c r="HV28" i="16"/>
  <c r="IF28" i="16"/>
  <c r="IG28" i="16"/>
  <c r="IH28" i="16"/>
  <c r="II28" i="16"/>
  <c r="IJ28" i="16"/>
  <c r="IK28" i="16"/>
  <c r="IL28" i="16"/>
  <c r="IM28" i="16"/>
  <c r="IN28" i="16"/>
  <c r="IO28" i="16"/>
  <c r="IP28" i="16"/>
  <c r="IQ28" i="16"/>
  <c r="IR28" i="16"/>
  <c r="IS28" i="16"/>
  <c r="IT28" i="16"/>
  <c r="IU28" i="16"/>
  <c r="IV28" i="16"/>
  <c r="IW28" i="16"/>
  <c r="IX28" i="16"/>
  <c r="IY28" i="16"/>
  <c r="IZ28" i="16"/>
  <c r="JA28" i="16"/>
  <c r="JB28" i="16"/>
  <c r="JC28" i="16"/>
  <c r="JD28" i="16"/>
  <c r="JN28" i="16"/>
  <c r="JO28" i="16"/>
  <c r="JP28" i="16"/>
  <c r="JQ28" i="16"/>
  <c r="JR28" i="16"/>
  <c r="JS28" i="16"/>
  <c r="JT28" i="16"/>
  <c r="JU28" i="16"/>
  <c r="JV28" i="16"/>
  <c r="JW28" i="16"/>
  <c r="JX28" i="16"/>
  <c r="JY28" i="16"/>
  <c r="JZ28" i="16"/>
  <c r="KA28" i="16"/>
  <c r="KB28" i="16"/>
  <c r="KC28" i="16"/>
  <c r="KD28" i="16"/>
  <c r="KE28" i="16"/>
  <c r="KF28" i="16"/>
  <c r="KG28" i="16"/>
  <c r="KH28" i="16"/>
  <c r="KI28" i="16"/>
  <c r="KJ28" i="16"/>
  <c r="KK28" i="16"/>
  <c r="KL28" i="16"/>
  <c r="KV28" i="16"/>
  <c r="ME28" i="16"/>
  <c r="MF28" i="16"/>
  <c r="MG28" i="16"/>
  <c r="MH28" i="16"/>
  <c r="MI28" i="16"/>
  <c r="MJ28" i="16"/>
  <c r="MK28" i="16"/>
  <c r="ML28" i="16"/>
  <c r="MM28" i="16"/>
  <c r="MN28" i="16"/>
  <c r="MO28" i="16"/>
  <c r="MP28" i="16"/>
  <c r="MQ28" i="16"/>
  <c r="MR28" i="16"/>
  <c r="MS28" i="16"/>
  <c r="MT28" i="16"/>
  <c r="MU28" i="16"/>
  <c r="MV28" i="16"/>
  <c r="MW28" i="16"/>
  <c r="MX28" i="16"/>
  <c r="MY28" i="16"/>
  <c r="MZ28" i="16"/>
  <c r="NA28" i="16"/>
  <c r="NB28" i="16"/>
  <c r="NL28" i="16"/>
  <c r="C28" i="16"/>
  <c r="C26" i="16"/>
  <c r="C25" i="16"/>
  <c r="C24" i="16"/>
  <c r="C23" i="16"/>
  <c r="C22" i="16"/>
  <c r="C21" i="16"/>
  <c r="C19" i="16"/>
  <c r="CZ16" i="17" l="1"/>
  <c r="CU16" i="17"/>
  <c r="IF16" i="17"/>
  <c r="IA16" i="17"/>
  <c r="GX16" i="17"/>
  <c r="GS16" i="17"/>
  <c r="NL70" i="35"/>
  <c r="NL53" i="35"/>
  <c r="NL45" i="35"/>
  <c r="NL37" i="35"/>
  <c r="NL29" i="35"/>
  <c r="NL21" i="35"/>
  <c r="NL13" i="35"/>
  <c r="NG58" i="35"/>
  <c r="NG50" i="35"/>
  <c r="NG42" i="35"/>
  <c r="NG34" i="35"/>
  <c r="NG26" i="35"/>
  <c r="NG18" i="35"/>
  <c r="NL58" i="35"/>
  <c r="NL50" i="35"/>
  <c r="NL42" i="35"/>
  <c r="NL34" i="35"/>
  <c r="NL26" i="35"/>
  <c r="NL18" i="35"/>
  <c r="NG57" i="35"/>
  <c r="NG49" i="35"/>
  <c r="NG41" i="35"/>
  <c r="NG33" i="35"/>
  <c r="NG25" i="35"/>
  <c r="NG17" i="35"/>
  <c r="NL57" i="35"/>
  <c r="NL49" i="35"/>
  <c r="NL41" i="35"/>
  <c r="NL33" i="35"/>
  <c r="NL25" i="35"/>
  <c r="NL17" i="35"/>
  <c r="NG71" i="35"/>
  <c r="NG54" i="35"/>
  <c r="NG46" i="35"/>
  <c r="NG38" i="35"/>
  <c r="NG30" i="35"/>
  <c r="NG22" i="35"/>
  <c r="NG14" i="35"/>
  <c r="NL71" i="35"/>
  <c r="NL54" i="35"/>
  <c r="NL46" i="35"/>
  <c r="NL38" i="35"/>
  <c r="NL30" i="35"/>
  <c r="NL22" i="35"/>
  <c r="NL14" i="35"/>
  <c r="NG70" i="35"/>
  <c r="NG53" i="35"/>
  <c r="NG45" i="35"/>
  <c r="NG37" i="35"/>
  <c r="NG29" i="35"/>
  <c r="NG21" i="35"/>
  <c r="NG13" i="35"/>
  <c r="NL73" i="35"/>
  <c r="NL23" i="35"/>
  <c r="NL39" i="35"/>
  <c r="NL55" i="35"/>
  <c r="NL20" i="35"/>
  <c r="NL36" i="35"/>
  <c r="NL52" i="35"/>
  <c r="NG19" i="35"/>
  <c r="NG35" i="35"/>
  <c r="NG51" i="35"/>
  <c r="NG16" i="35"/>
  <c r="NG32" i="35"/>
  <c r="NG48" i="35"/>
  <c r="NG73" i="35"/>
  <c r="NL27" i="35"/>
  <c r="NL43" i="35"/>
  <c r="NL68" i="35"/>
  <c r="NL24" i="35"/>
  <c r="NL40" i="35"/>
  <c r="NL56" i="35"/>
  <c r="NG23" i="35"/>
  <c r="NG39" i="35"/>
  <c r="NG55" i="35"/>
  <c r="NG20" i="35"/>
  <c r="NG36" i="35"/>
  <c r="NG52" i="35"/>
  <c r="NL15" i="35"/>
  <c r="NL31" i="35"/>
  <c r="NL47" i="35"/>
  <c r="NL72" i="35"/>
  <c r="NL28" i="35"/>
  <c r="NL44" i="35"/>
  <c r="NL69" i="35"/>
  <c r="NG27" i="35"/>
  <c r="NG43" i="35"/>
  <c r="NG68" i="35"/>
  <c r="NG24" i="35"/>
  <c r="NG40" i="35"/>
  <c r="NG56" i="35"/>
  <c r="NL19" i="35"/>
  <c r="NL35" i="35"/>
  <c r="NL51" i="35"/>
  <c r="NL16" i="35"/>
  <c r="NL32" i="35"/>
  <c r="NL48" i="35"/>
  <c r="NG15" i="35"/>
  <c r="NG31" i="35"/>
  <c r="NG47" i="35"/>
  <c r="NG72" i="35"/>
  <c r="NG28" i="35"/>
  <c r="NG44" i="35"/>
  <c r="NG69" i="35"/>
  <c r="MD46" i="35"/>
  <c r="MD30" i="35"/>
  <c r="MD17" i="35"/>
  <c r="LY47" i="35"/>
  <c r="LY39" i="35"/>
  <c r="LY31" i="35"/>
  <c r="LY22" i="35"/>
  <c r="LY14" i="35"/>
  <c r="MD42" i="35"/>
  <c r="MD26" i="35"/>
  <c r="MD15" i="35"/>
  <c r="LY46" i="35"/>
  <c r="LY38" i="35"/>
  <c r="LY30" i="35"/>
  <c r="LY21" i="35"/>
  <c r="LY13" i="35"/>
  <c r="MD38" i="35"/>
  <c r="MD21" i="35"/>
  <c r="MD13" i="35"/>
  <c r="LY43" i="35"/>
  <c r="LY35" i="35"/>
  <c r="LY27" i="35"/>
  <c r="LY18" i="35"/>
  <c r="MD34" i="35"/>
  <c r="MD19" i="35"/>
  <c r="LY42" i="35"/>
  <c r="LY34" i="35"/>
  <c r="LY26" i="35"/>
  <c r="LY17" i="35"/>
  <c r="LY71" i="35"/>
  <c r="MD27" i="35"/>
  <c r="MD43" i="35"/>
  <c r="MD32" i="35"/>
  <c r="MD68" i="35"/>
  <c r="MD29" i="35"/>
  <c r="MD45" i="35"/>
  <c r="LY28" i="35"/>
  <c r="LY44" i="35"/>
  <c r="LY25" i="35"/>
  <c r="LY41" i="35"/>
  <c r="MD71" i="35"/>
  <c r="MD44" i="35"/>
  <c r="MD25" i="35"/>
  <c r="LY24" i="35"/>
  <c r="LY37" i="35"/>
  <c r="MD14" i="35"/>
  <c r="MD31" i="35"/>
  <c r="MD47" i="35"/>
  <c r="MD36" i="35"/>
  <c r="MD16" i="35"/>
  <c r="MD33" i="35"/>
  <c r="LY15" i="35"/>
  <c r="LY32" i="35"/>
  <c r="LY68" i="35"/>
  <c r="LY29" i="35"/>
  <c r="LY45" i="35"/>
  <c r="MD22" i="35"/>
  <c r="MD28" i="35"/>
  <c r="MD41" i="35"/>
  <c r="LY40" i="35"/>
  <c r="LY20" i="35"/>
  <c r="MD18" i="35"/>
  <c r="MD35" i="35"/>
  <c r="MD24" i="35"/>
  <c r="MD40" i="35"/>
  <c r="MD20" i="35"/>
  <c r="MD37" i="35"/>
  <c r="LY19" i="35"/>
  <c r="LY36" i="35"/>
  <c r="LY16" i="35"/>
  <c r="LY33" i="35"/>
  <c r="MD39" i="35"/>
  <c r="KV79" i="35"/>
  <c r="KV74" i="35"/>
  <c r="KV69" i="35"/>
  <c r="KV63" i="35"/>
  <c r="KV58" i="35"/>
  <c r="KV53" i="35"/>
  <c r="KV47" i="35"/>
  <c r="KV42" i="35"/>
  <c r="KV37" i="35"/>
  <c r="KV31" i="35"/>
  <c r="KV26" i="35"/>
  <c r="KV21" i="35"/>
  <c r="KV15" i="35"/>
  <c r="KQ78" i="35"/>
  <c r="KQ70" i="35"/>
  <c r="KQ62" i="35"/>
  <c r="KQ54" i="35"/>
  <c r="KQ46" i="35"/>
  <c r="KQ38" i="35"/>
  <c r="KQ30" i="35"/>
  <c r="KQ22" i="35"/>
  <c r="KQ14" i="35"/>
  <c r="KV65" i="35"/>
  <c r="KV38" i="35"/>
  <c r="KV17" i="35"/>
  <c r="KQ57" i="35"/>
  <c r="KQ25" i="35"/>
  <c r="KV78" i="35"/>
  <c r="KV73" i="35"/>
  <c r="KV67" i="35"/>
  <c r="KV62" i="35"/>
  <c r="KV57" i="35"/>
  <c r="KV51" i="35"/>
  <c r="KV46" i="35"/>
  <c r="KV41" i="35"/>
  <c r="KV35" i="35"/>
  <c r="KV30" i="35"/>
  <c r="KV25" i="35"/>
  <c r="KV19" i="35"/>
  <c r="KV14" i="35"/>
  <c r="KQ77" i="35"/>
  <c r="KQ69" i="35"/>
  <c r="KQ61" i="35"/>
  <c r="KQ53" i="35"/>
  <c r="KQ45" i="35"/>
  <c r="KQ37" i="35"/>
  <c r="KQ29" i="35"/>
  <c r="KQ21" i="35"/>
  <c r="KQ13" i="35"/>
  <c r="KV70" i="35"/>
  <c r="KV54" i="35"/>
  <c r="KV49" i="35"/>
  <c r="KV33" i="35"/>
  <c r="KV22" i="35"/>
  <c r="KQ65" i="35"/>
  <c r="KQ41" i="35"/>
  <c r="KQ17" i="35"/>
  <c r="KV77" i="35"/>
  <c r="KV71" i="35"/>
  <c r="KV66" i="35"/>
  <c r="KV61" i="35"/>
  <c r="KV55" i="35"/>
  <c r="KV50" i="35"/>
  <c r="KV45" i="35"/>
  <c r="KV39" i="35"/>
  <c r="KV34" i="35"/>
  <c r="KV29" i="35"/>
  <c r="KV23" i="35"/>
  <c r="KV18" i="35"/>
  <c r="KV13" i="35"/>
  <c r="KQ74" i="35"/>
  <c r="KQ66" i="35"/>
  <c r="KQ58" i="35"/>
  <c r="KQ50" i="35"/>
  <c r="KQ42" i="35"/>
  <c r="KQ34" i="35"/>
  <c r="KQ26" i="35"/>
  <c r="KQ18" i="35"/>
  <c r="KV75" i="35"/>
  <c r="KV59" i="35"/>
  <c r="KV43" i="35"/>
  <c r="KV27" i="35"/>
  <c r="KQ73" i="35"/>
  <c r="KQ49" i="35"/>
  <c r="KQ33" i="35"/>
  <c r="KV80" i="35"/>
  <c r="KV24" i="35"/>
  <c r="KV40" i="35"/>
  <c r="KV56" i="35"/>
  <c r="KV72" i="35"/>
  <c r="KQ23" i="35"/>
  <c r="KQ39" i="35"/>
  <c r="KQ55" i="35"/>
  <c r="KQ71" i="35"/>
  <c r="KQ20" i="35"/>
  <c r="KQ36" i="35"/>
  <c r="KQ52" i="35"/>
  <c r="KQ68" i="35"/>
  <c r="KV36" i="35"/>
  <c r="KV68" i="35"/>
  <c r="KQ35" i="35"/>
  <c r="KQ16" i="35"/>
  <c r="KQ48" i="35"/>
  <c r="KQ80" i="35"/>
  <c r="KV28" i="35"/>
  <c r="KV44" i="35"/>
  <c r="KV60" i="35"/>
  <c r="KV76" i="35"/>
  <c r="KQ27" i="35"/>
  <c r="KQ43" i="35"/>
  <c r="KQ59" i="35"/>
  <c r="KQ75" i="35"/>
  <c r="KQ24" i="35"/>
  <c r="KQ40" i="35"/>
  <c r="KQ56" i="35"/>
  <c r="KQ72" i="35"/>
  <c r="KV52" i="35"/>
  <c r="KQ67" i="35"/>
  <c r="KQ64" i="35"/>
  <c r="KV16" i="35"/>
  <c r="KV32" i="35"/>
  <c r="KV48" i="35"/>
  <c r="KV64" i="35"/>
  <c r="KQ15" i="35"/>
  <c r="KQ31" i="35"/>
  <c r="KQ47" i="35"/>
  <c r="KQ63" i="35"/>
  <c r="KQ79" i="35"/>
  <c r="KQ28" i="35"/>
  <c r="KQ44" i="35"/>
  <c r="KQ60" i="35"/>
  <c r="KQ76" i="35"/>
  <c r="KV20" i="35"/>
  <c r="KQ19" i="35"/>
  <c r="KQ51" i="35"/>
  <c r="KQ32" i="35"/>
  <c r="JN44" i="35"/>
  <c r="JI44" i="35"/>
  <c r="JN37" i="35"/>
  <c r="JI37" i="35"/>
  <c r="JN14" i="35"/>
  <c r="JN13" i="35"/>
  <c r="JI47" i="35"/>
  <c r="JN41" i="35"/>
  <c r="JI45" i="35"/>
  <c r="JI14" i="35"/>
  <c r="JN47" i="35"/>
  <c r="JN46" i="35"/>
  <c r="JI13" i="35"/>
  <c r="JI42" i="35"/>
  <c r="JN40" i="35"/>
  <c r="JN42" i="35"/>
  <c r="JI41" i="35"/>
  <c r="JN45" i="35"/>
  <c r="JI40" i="35"/>
  <c r="JI46" i="35"/>
  <c r="IF44" i="35"/>
  <c r="IA44" i="35"/>
  <c r="IA13" i="35"/>
  <c r="IA14" i="35"/>
  <c r="IF37" i="35"/>
  <c r="IA41" i="35"/>
  <c r="IA37" i="35"/>
  <c r="IF47" i="35"/>
  <c r="IF13" i="35"/>
  <c r="IF42" i="35"/>
  <c r="IA42" i="35"/>
  <c r="IA46" i="35"/>
  <c r="IA47" i="35"/>
  <c r="IF41" i="35"/>
  <c r="IA40" i="35"/>
  <c r="IF14" i="35"/>
  <c r="IF40" i="35"/>
  <c r="IF46" i="35"/>
  <c r="IA45" i="35"/>
  <c r="IF45" i="35"/>
  <c r="GX44" i="35"/>
  <c r="GS44" i="35"/>
  <c r="GX37" i="35"/>
  <c r="GS37" i="35"/>
  <c r="GS13" i="35"/>
  <c r="GS14" i="35"/>
  <c r="GX47" i="35"/>
  <c r="GX13" i="35"/>
  <c r="GX42" i="35"/>
  <c r="GS46" i="35"/>
  <c r="GX40" i="35"/>
  <c r="GS45" i="35"/>
  <c r="GX45" i="35"/>
  <c r="GS41" i="35"/>
  <c r="GS47" i="35"/>
  <c r="GX41" i="35"/>
  <c r="GS40" i="35"/>
  <c r="GS42" i="35"/>
  <c r="GX46" i="35"/>
  <c r="GX14" i="35"/>
  <c r="FP44" i="35"/>
  <c r="FP37" i="35"/>
  <c r="FP47" i="35"/>
  <c r="FP41" i="35"/>
  <c r="FP40" i="35"/>
  <c r="FP46" i="35"/>
  <c r="FP42" i="35"/>
  <c r="FP45" i="35"/>
  <c r="FP14" i="35"/>
  <c r="FP13" i="35"/>
  <c r="FK44" i="35"/>
  <c r="FK37" i="35"/>
  <c r="FK13" i="35"/>
  <c r="FK14" i="35"/>
  <c r="FK47" i="35"/>
  <c r="FK46" i="35"/>
  <c r="FK40" i="35"/>
  <c r="FK42" i="35"/>
  <c r="FK45" i="35"/>
  <c r="FK41" i="35"/>
  <c r="EH44" i="35"/>
  <c r="EC37" i="35"/>
  <c r="EH37" i="35"/>
  <c r="EC14" i="35"/>
  <c r="EC44" i="35"/>
  <c r="EC13" i="35"/>
  <c r="EH47" i="35"/>
  <c r="EH13" i="35"/>
  <c r="EH42" i="35"/>
  <c r="EC46" i="35"/>
  <c r="EH40" i="35"/>
  <c r="EC45" i="35"/>
  <c r="EH14" i="35"/>
  <c r="EC41" i="35"/>
  <c r="EC47" i="35"/>
  <c r="EH41" i="35"/>
  <c r="EC40" i="35"/>
  <c r="EC42" i="35"/>
  <c r="EH46" i="35"/>
  <c r="EH45" i="35"/>
  <c r="CU75" i="35"/>
  <c r="CZ43" i="35"/>
  <c r="CZ17" i="35"/>
  <c r="CZ33" i="35"/>
  <c r="CZ59" i="35"/>
  <c r="CZ77" i="35"/>
  <c r="CZ72" i="35"/>
  <c r="CZ26" i="35"/>
  <c r="CZ47" i="35"/>
  <c r="CZ70" i="35"/>
  <c r="CZ50" i="35"/>
  <c r="CZ23" i="35"/>
  <c r="CZ42" i="35"/>
  <c r="CZ65" i="35"/>
  <c r="CU37" i="35"/>
  <c r="CU17" i="35"/>
  <c r="CU52" i="35"/>
  <c r="CU18" i="35"/>
  <c r="CU34" i="35"/>
  <c r="CU60" i="35"/>
  <c r="CU16" i="35"/>
  <c r="CU58" i="35"/>
  <c r="CU25" i="35"/>
  <c r="CU68" i="35"/>
  <c r="CU23" i="35"/>
  <c r="CU42" i="35"/>
  <c r="CU65" i="35"/>
  <c r="CZ29" i="35"/>
  <c r="CZ58" i="35"/>
  <c r="CZ32" i="35"/>
  <c r="CU28" i="35"/>
  <c r="CU30" i="35"/>
  <c r="CU43" i="35"/>
  <c r="CU35" i="35"/>
  <c r="CZ75" i="35"/>
  <c r="CZ62" i="35"/>
  <c r="CZ21" i="35"/>
  <c r="CZ40" i="35"/>
  <c r="CZ63" i="35"/>
  <c r="CZ24" i="35"/>
  <c r="CZ14" i="35"/>
  <c r="CZ30" i="35"/>
  <c r="CZ53" i="35"/>
  <c r="CZ74" i="35"/>
  <c r="CZ67" i="35"/>
  <c r="CZ27" i="35"/>
  <c r="CZ48" i="35"/>
  <c r="CZ71" i="35"/>
  <c r="CU50" i="35"/>
  <c r="CU21" i="35"/>
  <c r="CU63" i="35"/>
  <c r="CU22" i="35"/>
  <c r="CU41" i="35"/>
  <c r="CU64" i="35"/>
  <c r="CU24" i="35"/>
  <c r="CU67" i="35"/>
  <c r="CU33" i="35"/>
  <c r="CU73" i="35"/>
  <c r="CU27" i="35"/>
  <c r="CU48" i="35"/>
  <c r="CU71" i="35"/>
  <c r="CZ13" i="35"/>
  <c r="CZ73" i="35"/>
  <c r="CZ41" i="35"/>
  <c r="CZ19" i="35"/>
  <c r="CZ61" i="35"/>
  <c r="CU40" i="35"/>
  <c r="CU53" i="35"/>
  <c r="CU13" i="35"/>
  <c r="CU19" i="35"/>
  <c r="CU61" i="35"/>
  <c r="CZ16" i="35"/>
  <c r="CZ76" i="35"/>
  <c r="CZ25" i="35"/>
  <c r="CZ46" i="35"/>
  <c r="CZ68" i="35"/>
  <c r="CZ37" i="35"/>
  <c r="CZ18" i="35"/>
  <c r="CZ34" i="35"/>
  <c r="CZ60" i="35"/>
  <c r="CZ20" i="35"/>
  <c r="CZ15" i="35"/>
  <c r="CZ31" i="35"/>
  <c r="CZ54" i="35"/>
  <c r="CU20" i="35"/>
  <c r="CU62" i="35"/>
  <c r="CU29" i="35"/>
  <c r="CU77" i="35"/>
  <c r="CU26" i="35"/>
  <c r="CU47" i="35"/>
  <c r="CU70" i="35"/>
  <c r="CU32" i="35"/>
  <c r="CU72" i="35"/>
  <c r="CU46" i="35"/>
  <c r="CU15" i="35"/>
  <c r="CU31" i="35"/>
  <c r="CU54" i="35"/>
  <c r="CZ28" i="35"/>
  <c r="CZ52" i="35"/>
  <c r="CZ22" i="35"/>
  <c r="CZ64" i="35"/>
  <c r="CZ35" i="35"/>
  <c r="CU76" i="35"/>
  <c r="CU14" i="35"/>
  <c r="CU74" i="35"/>
  <c r="CU59" i="35"/>
  <c r="BR75" i="35"/>
  <c r="BR67" i="35"/>
  <c r="BR58" i="35"/>
  <c r="BR47" i="35"/>
  <c r="BR40" i="35"/>
  <c r="BR31" i="35"/>
  <c r="BR26" i="35"/>
  <c r="BR21" i="35"/>
  <c r="BR15" i="35"/>
  <c r="BR61" i="35"/>
  <c r="BR27" i="35"/>
  <c r="BR17" i="35"/>
  <c r="BR74" i="35"/>
  <c r="BR65" i="35"/>
  <c r="BR54" i="35"/>
  <c r="BR46" i="35"/>
  <c r="BR35" i="35"/>
  <c r="BR30" i="35"/>
  <c r="BR25" i="35"/>
  <c r="BR19" i="35"/>
  <c r="BR14" i="35"/>
  <c r="BR50" i="35"/>
  <c r="BR33" i="35"/>
  <c r="BR71" i="35"/>
  <c r="BR62" i="35"/>
  <c r="BR51" i="35"/>
  <c r="BR42" i="35"/>
  <c r="BR34" i="35"/>
  <c r="BR29" i="35"/>
  <c r="BR23" i="35"/>
  <c r="BR18" i="35"/>
  <c r="BR13" i="35"/>
  <c r="BR70" i="35"/>
  <c r="BR41" i="35"/>
  <c r="BR22" i="35"/>
  <c r="BR77" i="35"/>
  <c r="BR63" i="35"/>
  <c r="BR16" i="35"/>
  <c r="BR32" i="35"/>
  <c r="BR53" i="35"/>
  <c r="BR73" i="35"/>
  <c r="BR59" i="35"/>
  <c r="BR69" i="35"/>
  <c r="BR48" i="35"/>
  <c r="BR68" i="35"/>
  <c r="BR20" i="35"/>
  <c r="BR37" i="35"/>
  <c r="BR60" i="35"/>
  <c r="BR28" i="35"/>
  <c r="BR49" i="35"/>
  <c r="BR52" i="35"/>
  <c r="BR72" i="35"/>
  <c r="BR24" i="35"/>
  <c r="BR43" i="35"/>
  <c r="BR64" i="35"/>
  <c r="BR76" i="35"/>
  <c r="BM11" i="35"/>
  <c r="BM77" i="35"/>
  <c r="BM73" i="35"/>
  <c r="BM69" i="35"/>
  <c r="BM64" i="35"/>
  <c r="BM60" i="35"/>
  <c r="BM53" i="35"/>
  <c r="BM76" i="35"/>
  <c r="BM72" i="35"/>
  <c r="BM68" i="35"/>
  <c r="BM63" i="35"/>
  <c r="BM59" i="35"/>
  <c r="BM75" i="35"/>
  <c r="BM71" i="35"/>
  <c r="BM67" i="35"/>
  <c r="BM62" i="35"/>
  <c r="BM58" i="35"/>
  <c r="BM51" i="35"/>
  <c r="BM47" i="35"/>
  <c r="BM41" i="35"/>
  <c r="BM34" i="35"/>
  <c r="BM70" i="35"/>
  <c r="BM52" i="35"/>
  <c r="BM49" i="35"/>
  <c r="BM46" i="35"/>
  <c r="BM31" i="35"/>
  <c r="BM30" i="35"/>
  <c r="BM26" i="35"/>
  <c r="BM22" i="35"/>
  <c r="BM18" i="35"/>
  <c r="BM14" i="35"/>
  <c r="BM74" i="35"/>
  <c r="BM65" i="35"/>
  <c r="BM50" i="35"/>
  <c r="BM35" i="35"/>
  <c r="BM32" i="35"/>
  <c r="BM29" i="35"/>
  <c r="BM25" i="35"/>
  <c r="BM21" i="35"/>
  <c r="BM17" i="35"/>
  <c r="BM13" i="35"/>
  <c r="BM61" i="35"/>
  <c r="BM42" i="35"/>
  <c r="BM37" i="35"/>
  <c r="BM33" i="35"/>
  <c r="BM28" i="35"/>
  <c r="BM24" i="35"/>
  <c r="BM20" i="35"/>
  <c r="BM16" i="35"/>
  <c r="BM40" i="35"/>
  <c r="BM23" i="35"/>
  <c r="BM43" i="35"/>
  <c r="BM19" i="35"/>
  <c r="BM54" i="35"/>
  <c r="BM48" i="35"/>
  <c r="BM15" i="35"/>
  <c r="BM27" i="35"/>
  <c r="AE78" i="35"/>
  <c r="AJ36" i="35"/>
  <c r="AJ13" i="35"/>
  <c r="AJ29" i="35"/>
  <c r="AJ47" i="35"/>
  <c r="AJ71" i="35"/>
  <c r="AJ32" i="35"/>
  <c r="AJ14" i="35"/>
  <c r="AJ30" i="35"/>
  <c r="AJ48" i="35"/>
  <c r="AJ73" i="35"/>
  <c r="AJ68" i="35"/>
  <c r="AJ27" i="35"/>
  <c r="AJ43" i="35"/>
  <c r="AJ67" i="35"/>
  <c r="AE46" i="35"/>
  <c r="AE17" i="35"/>
  <c r="AE33" i="35"/>
  <c r="AE57" i="35"/>
  <c r="AE76" i="35"/>
  <c r="AE40" i="35"/>
  <c r="AE18" i="35"/>
  <c r="AE34" i="35"/>
  <c r="AE58" i="35"/>
  <c r="AE77" i="35"/>
  <c r="AE79" i="35"/>
  <c r="AE27" i="35"/>
  <c r="AE43" i="35"/>
  <c r="AE67" i="35"/>
  <c r="AE24" i="35"/>
  <c r="AE74" i="35"/>
  <c r="AJ78" i="35"/>
  <c r="AJ46" i="35"/>
  <c r="AJ17" i="35"/>
  <c r="AJ33" i="35"/>
  <c r="AJ57" i="35"/>
  <c r="AJ76" i="35"/>
  <c r="AJ56" i="35"/>
  <c r="AJ18" i="35"/>
  <c r="AJ34" i="35"/>
  <c r="AJ58" i="35"/>
  <c r="AJ77" i="35"/>
  <c r="AJ15" i="35"/>
  <c r="AJ31" i="35"/>
  <c r="AJ55" i="35"/>
  <c r="AJ74" i="35"/>
  <c r="AE60" i="35"/>
  <c r="AE21" i="35"/>
  <c r="AE37" i="35"/>
  <c r="AE61" i="35"/>
  <c r="AE80" i="35"/>
  <c r="AE64" i="35"/>
  <c r="AE22" i="35"/>
  <c r="AE38" i="35"/>
  <c r="AE62" i="35"/>
  <c r="AE15" i="35"/>
  <c r="AE31" i="35"/>
  <c r="AE55" i="35"/>
  <c r="AJ16" i="35"/>
  <c r="AJ60" i="35"/>
  <c r="AJ21" i="35"/>
  <c r="AJ37" i="35"/>
  <c r="AJ61" i="35"/>
  <c r="AJ80" i="35"/>
  <c r="AJ64" i="35"/>
  <c r="AJ22" i="35"/>
  <c r="AJ38" i="35"/>
  <c r="AJ62" i="35"/>
  <c r="AJ28" i="35"/>
  <c r="AJ19" i="35"/>
  <c r="AJ35" i="35"/>
  <c r="AJ59" i="35"/>
  <c r="AE20" i="35"/>
  <c r="AE75" i="35"/>
  <c r="AE25" i="35"/>
  <c r="AE41" i="35"/>
  <c r="AE65" i="35"/>
  <c r="AE16" i="35"/>
  <c r="AE68" i="35"/>
  <c r="AE26" i="35"/>
  <c r="AE42" i="35"/>
  <c r="AE66" i="35"/>
  <c r="AE36" i="35"/>
  <c r="AE19" i="35"/>
  <c r="AE35" i="35"/>
  <c r="AE59" i="35"/>
  <c r="AE32" i="35"/>
  <c r="AE71" i="35"/>
  <c r="AE14" i="35"/>
  <c r="AE48" i="35"/>
  <c r="AE56" i="35"/>
  <c r="AE39" i="35"/>
  <c r="AJ24" i="35"/>
  <c r="AJ75" i="35"/>
  <c r="AJ25" i="35"/>
  <c r="AJ41" i="35"/>
  <c r="AJ65" i="35"/>
  <c r="AJ20" i="35"/>
  <c r="AJ79" i="35"/>
  <c r="AJ26" i="35"/>
  <c r="AJ42" i="35"/>
  <c r="AJ66" i="35"/>
  <c r="AJ40" i="35"/>
  <c r="AJ23" i="35"/>
  <c r="AJ39" i="35"/>
  <c r="AJ63" i="35"/>
  <c r="AE13" i="35"/>
  <c r="AE29" i="35"/>
  <c r="AE47" i="35"/>
  <c r="AE28" i="35"/>
  <c r="AE30" i="35"/>
  <c r="AE73" i="35"/>
  <c r="AE23" i="35"/>
  <c r="AE63" i="35"/>
  <c r="BR16" i="17"/>
  <c r="BM16" i="17"/>
  <c r="AJ16" i="17"/>
  <c r="AE16" i="17"/>
  <c r="NB70" i="35"/>
  <c r="NB57" i="35"/>
  <c r="NB53" i="35"/>
  <c r="NB49" i="35"/>
  <c r="NB45" i="35"/>
  <c r="NB41" i="35"/>
  <c r="NB37" i="35"/>
  <c r="NB33" i="35"/>
  <c r="NB29" i="35"/>
  <c r="NB25" i="35"/>
  <c r="NB21" i="35"/>
  <c r="NB17" i="35"/>
  <c r="NB13" i="35"/>
  <c r="MW70" i="35"/>
  <c r="MW57" i="35"/>
  <c r="MW53" i="35"/>
  <c r="MW49" i="35"/>
  <c r="MW45" i="35"/>
  <c r="MW41" i="35"/>
  <c r="MW37" i="35"/>
  <c r="MW33" i="35"/>
  <c r="MW29" i="35"/>
  <c r="MW25" i="35"/>
  <c r="MW21" i="35"/>
  <c r="MW17" i="35"/>
  <c r="MW13" i="35"/>
  <c r="MR70" i="35"/>
  <c r="MR57" i="35"/>
  <c r="MR53" i="35"/>
  <c r="MR49" i="35"/>
  <c r="MR45" i="35"/>
  <c r="MR41" i="35"/>
  <c r="MR37" i="35"/>
  <c r="MR33" i="35"/>
  <c r="MR29" i="35"/>
  <c r="MR25" i="35"/>
  <c r="MR21" i="35"/>
  <c r="MR17" i="35"/>
  <c r="MR13" i="35"/>
  <c r="MM70" i="35"/>
  <c r="MM57" i="35"/>
  <c r="MM53" i="35"/>
  <c r="MM49" i="35"/>
  <c r="MM45" i="35"/>
  <c r="MM41" i="35"/>
  <c r="MM37" i="35"/>
  <c r="MM33" i="35"/>
  <c r="MM29" i="35"/>
  <c r="MM25" i="35"/>
  <c r="MM21" i="35"/>
  <c r="MM17" i="35"/>
  <c r="MM13" i="35"/>
  <c r="MH70" i="35"/>
  <c r="MH57" i="35"/>
  <c r="MH53" i="35"/>
  <c r="MH49" i="35"/>
  <c r="MH45" i="35"/>
  <c r="MH41" i="35"/>
  <c r="MH37" i="35"/>
  <c r="MH33" i="35"/>
  <c r="MH29" i="35"/>
  <c r="MH25" i="35"/>
  <c r="MH21" i="35"/>
  <c r="MH17" i="35"/>
  <c r="MH13" i="35"/>
  <c r="LT46" i="35"/>
  <c r="LT42" i="35"/>
  <c r="LT38" i="35"/>
  <c r="LT34" i="35"/>
  <c r="LT30" i="35"/>
  <c r="LT26" i="35"/>
  <c r="LT21" i="35"/>
  <c r="LT17" i="35"/>
  <c r="LT13" i="35"/>
  <c r="LO46" i="35"/>
  <c r="LO42" i="35"/>
  <c r="LO38" i="35"/>
  <c r="LO34" i="35"/>
  <c r="LO30" i="35"/>
  <c r="LO26" i="35"/>
  <c r="NB73" i="35"/>
  <c r="NB69" i="35"/>
  <c r="NB56" i="35"/>
  <c r="NB52" i="35"/>
  <c r="NB48" i="35"/>
  <c r="NB44" i="35"/>
  <c r="NB40" i="35"/>
  <c r="NB36" i="35"/>
  <c r="NB32" i="35"/>
  <c r="NB28" i="35"/>
  <c r="NB24" i="35"/>
  <c r="NB20" i="35"/>
  <c r="NB16" i="35"/>
  <c r="MW73" i="35"/>
  <c r="MW69" i="35"/>
  <c r="MW56" i="35"/>
  <c r="MW52" i="35"/>
  <c r="MW48" i="35"/>
  <c r="MW44" i="35"/>
  <c r="MW40" i="35"/>
  <c r="MW36" i="35"/>
  <c r="MW32" i="35"/>
  <c r="MW28" i="35"/>
  <c r="MW24" i="35"/>
  <c r="MW20" i="35"/>
  <c r="MW16" i="35"/>
  <c r="MR73" i="35"/>
  <c r="MR69" i="35"/>
  <c r="MR56" i="35"/>
  <c r="MR52" i="35"/>
  <c r="MR48" i="35"/>
  <c r="MR44" i="35"/>
  <c r="MR40" i="35"/>
  <c r="MR36" i="35"/>
  <c r="MR32" i="35"/>
  <c r="MR28" i="35"/>
  <c r="MR24" i="35"/>
  <c r="MR20" i="35"/>
  <c r="MR16" i="35"/>
  <c r="MM73" i="35"/>
  <c r="MM69" i="35"/>
  <c r="MM56" i="35"/>
  <c r="MM52" i="35"/>
  <c r="MM48" i="35"/>
  <c r="MM44" i="35"/>
  <c r="MM40" i="35"/>
  <c r="MM36" i="35"/>
  <c r="MM32" i="35"/>
  <c r="MM28" i="35"/>
  <c r="MM24" i="35"/>
  <c r="MM20" i="35"/>
  <c r="MM16" i="35"/>
  <c r="MH73" i="35"/>
  <c r="MH69" i="35"/>
  <c r="MH56" i="35"/>
  <c r="MH52" i="35"/>
  <c r="MH48" i="35"/>
  <c r="MH44" i="35"/>
  <c r="MH40" i="35"/>
  <c r="MH36" i="35"/>
  <c r="MH32" i="35"/>
  <c r="MH28" i="35"/>
  <c r="MH24" i="35"/>
  <c r="MH20" i="35"/>
  <c r="MH16" i="35"/>
  <c r="LT71" i="35"/>
  <c r="LT45" i="35"/>
  <c r="LT41" i="35"/>
  <c r="LT37" i="35"/>
  <c r="LT33" i="35"/>
  <c r="LT29" i="35"/>
  <c r="LT25" i="35"/>
  <c r="LT20" i="35"/>
  <c r="LT16" i="35"/>
  <c r="LO71" i="35"/>
  <c r="LO45" i="35"/>
  <c r="LO41" i="35"/>
  <c r="LO37" i="35"/>
  <c r="LO33" i="35"/>
  <c r="LO29" i="35"/>
  <c r="NB72" i="35"/>
  <c r="NB68" i="35"/>
  <c r="NB55" i="35"/>
  <c r="NB51" i="35"/>
  <c r="NB47" i="35"/>
  <c r="NB43" i="35"/>
  <c r="NB39" i="35"/>
  <c r="NB35" i="35"/>
  <c r="NB31" i="35"/>
  <c r="NB27" i="35"/>
  <c r="NB23" i="35"/>
  <c r="NB19" i="35"/>
  <c r="NB15" i="35"/>
  <c r="MW72" i="35"/>
  <c r="MW68" i="35"/>
  <c r="MW55" i="35"/>
  <c r="MW51" i="35"/>
  <c r="MW47" i="35"/>
  <c r="MW43" i="35"/>
  <c r="MW39" i="35"/>
  <c r="MW35" i="35"/>
  <c r="MW31" i="35"/>
  <c r="MW27" i="35"/>
  <c r="MW23" i="35"/>
  <c r="MW19" i="35"/>
  <c r="MW15" i="35"/>
  <c r="MR72" i="35"/>
  <c r="MR68" i="35"/>
  <c r="MR55" i="35"/>
  <c r="MR51" i="35"/>
  <c r="MR47" i="35"/>
  <c r="MR43" i="35"/>
  <c r="MR39" i="35"/>
  <c r="MR35" i="35"/>
  <c r="MR31" i="35"/>
  <c r="MR27" i="35"/>
  <c r="MR23" i="35"/>
  <c r="MR19" i="35"/>
  <c r="MR15" i="35"/>
  <c r="MM72" i="35"/>
  <c r="MM68" i="35"/>
  <c r="MM55" i="35"/>
  <c r="MM51" i="35"/>
  <c r="MM47" i="35"/>
  <c r="MM43" i="35"/>
  <c r="MM39" i="35"/>
  <c r="MM35" i="35"/>
  <c r="MM31" i="35"/>
  <c r="MM27" i="35"/>
  <c r="MM23" i="35"/>
  <c r="MM19" i="35"/>
  <c r="MM15" i="35"/>
  <c r="MH72" i="35"/>
  <c r="MH68" i="35"/>
  <c r="MH55" i="35"/>
  <c r="MH51" i="35"/>
  <c r="MH47" i="35"/>
  <c r="MH43" i="35"/>
  <c r="MH39" i="35"/>
  <c r="MH35" i="35"/>
  <c r="MH31" i="35"/>
  <c r="MH27" i="35"/>
  <c r="MH23" i="35"/>
  <c r="MH19" i="35"/>
  <c r="MH15" i="35"/>
  <c r="LT68" i="35"/>
  <c r="LT44" i="35"/>
  <c r="LT40" i="35"/>
  <c r="LT36" i="35"/>
  <c r="LT32" i="35"/>
  <c r="LT28" i="35"/>
  <c r="LT24" i="35"/>
  <c r="LT19" i="35"/>
  <c r="LT15" i="35"/>
  <c r="LO68" i="35"/>
  <c r="LO44" i="35"/>
  <c r="LO40" i="35"/>
  <c r="LO36" i="35"/>
  <c r="LO32" i="35"/>
  <c r="LO28" i="35"/>
  <c r="NB54" i="35"/>
  <c r="NB38" i="35"/>
  <c r="NB22" i="35"/>
  <c r="MW58" i="35"/>
  <c r="MW42" i="35"/>
  <c r="MW26" i="35"/>
  <c r="MR71" i="35"/>
  <c r="MR46" i="35"/>
  <c r="MR30" i="35"/>
  <c r="MR14" i="35"/>
  <c r="MM50" i="35"/>
  <c r="MM34" i="35"/>
  <c r="MM18" i="35"/>
  <c r="MH54" i="35"/>
  <c r="MH38" i="35"/>
  <c r="MH22" i="35"/>
  <c r="LT43" i="35"/>
  <c r="LT27" i="35"/>
  <c r="LO47" i="35"/>
  <c r="LO31" i="35"/>
  <c r="LO22" i="35"/>
  <c r="LO18" i="35"/>
  <c r="LO14" i="35"/>
  <c r="LJ47" i="35"/>
  <c r="LJ43" i="35"/>
  <c r="LJ39" i="35"/>
  <c r="LJ35" i="35"/>
  <c r="LJ31" i="35"/>
  <c r="LJ27" i="35"/>
  <c r="LJ22" i="35"/>
  <c r="LJ18" i="35"/>
  <c r="LJ14" i="35"/>
  <c r="LE47" i="35"/>
  <c r="LE43" i="35"/>
  <c r="LE39" i="35"/>
  <c r="LE35" i="35"/>
  <c r="LE31" i="35"/>
  <c r="LE27" i="35"/>
  <c r="LE22" i="35"/>
  <c r="LE18" i="35"/>
  <c r="LE14" i="35"/>
  <c r="KZ47" i="35"/>
  <c r="KZ43" i="35"/>
  <c r="KZ39" i="35"/>
  <c r="KZ35" i="35"/>
  <c r="KZ31" i="35"/>
  <c r="KZ27" i="35"/>
  <c r="KZ22" i="35"/>
  <c r="KZ18" i="35"/>
  <c r="KZ14" i="35"/>
  <c r="KL78" i="35"/>
  <c r="KL74" i="35"/>
  <c r="KL70" i="35"/>
  <c r="KL57" i="35"/>
  <c r="KL53" i="35"/>
  <c r="KL49" i="35"/>
  <c r="KL45" i="35"/>
  <c r="KL41" i="35"/>
  <c r="KL37" i="35"/>
  <c r="KL33" i="35"/>
  <c r="KL29" i="35"/>
  <c r="KL25" i="35"/>
  <c r="KL21" i="35"/>
  <c r="KL17" i="35"/>
  <c r="KL13" i="35"/>
  <c r="KG77" i="35"/>
  <c r="KG73" i="35"/>
  <c r="KG69" i="35"/>
  <c r="KG56" i="35"/>
  <c r="KG52" i="35"/>
  <c r="KG48" i="35"/>
  <c r="KG44" i="35"/>
  <c r="KG40" i="35"/>
  <c r="KG36" i="35"/>
  <c r="KG32" i="35"/>
  <c r="KG28" i="35"/>
  <c r="KG24" i="35"/>
  <c r="KG20" i="35"/>
  <c r="KG16" i="35"/>
  <c r="KB80" i="35"/>
  <c r="NB50" i="35"/>
  <c r="NB34" i="35"/>
  <c r="NB18" i="35"/>
  <c r="MW54" i="35"/>
  <c r="MW38" i="35"/>
  <c r="MW22" i="35"/>
  <c r="MR58" i="35"/>
  <c r="MR42" i="35"/>
  <c r="MR26" i="35"/>
  <c r="MM71" i="35"/>
  <c r="MM46" i="35"/>
  <c r="MM30" i="35"/>
  <c r="MM14" i="35"/>
  <c r="MH50" i="35"/>
  <c r="MH34" i="35"/>
  <c r="MH18" i="35"/>
  <c r="LT39" i="35"/>
  <c r="LT22" i="35"/>
  <c r="LO43" i="35"/>
  <c r="LO27" i="35"/>
  <c r="LO21" i="35"/>
  <c r="LO17" i="35"/>
  <c r="LO13" i="35"/>
  <c r="LJ46" i="35"/>
  <c r="LJ42" i="35"/>
  <c r="LJ38" i="35"/>
  <c r="LJ34" i="35"/>
  <c r="LJ30" i="35"/>
  <c r="LJ26" i="35"/>
  <c r="LJ21" i="35"/>
  <c r="LJ17" i="35"/>
  <c r="LJ13" i="35"/>
  <c r="LE46" i="35"/>
  <c r="LE42" i="35"/>
  <c r="LE38" i="35"/>
  <c r="LE34" i="35"/>
  <c r="LE30" i="35"/>
  <c r="LE26" i="35"/>
  <c r="LE21" i="35"/>
  <c r="LE17" i="35"/>
  <c r="LE13" i="35"/>
  <c r="KZ46" i="35"/>
  <c r="KZ42" i="35"/>
  <c r="KZ38" i="35"/>
  <c r="KZ34" i="35"/>
  <c r="KZ30" i="35"/>
  <c r="KZ26" i="35"/>
  <c r="KZ21" i="35"/>
  <c r="KZ17" i="35"/>
  <c r="KZ13" i="35"/>
  <c r="KL77" i="35"/>
  <c r="KL73" i="35"/>
  <c r="KL69" i="35"/>
  <c r="KL56" i="35"/>
  <c r="KL52" i="35"/>
  <c r="KL48" i="35"/>
  <c r="KL44" i="35"/>
  <c r="KL40" i="35"/>
  <c r="KL36" i="35"/>
  <c r="KL32" i="35"/>
  <c r="KL28" i="35"/>
  <c r="KL24" i="35"/>
  <c r="KL20" i="35"/>
  <c r="KL16" i="35"/>
  <c r="KG80" i="35"/>
  <c r="KG76" i="35"/>
  <c r="KG72" i="35"/>
  <c r="KG68" i="35"/>
  <c r="KG55" i="35"/>
  <c r="KG51" i="35"/>
  <c r="KG47" i="35"/>
  <c r="KG43" i="35"/>
  <c r="KG39" i="35"/>
  <c r="KG35" i="35"/>
  <c r="KG31" i="35"/>
  <c r="KG27" i="35"/>
  <c r="KG23" i="35"/>
  <c r="KG19" i="35"/>
  <c r="KG15" i="35"/>
  <c r="KB79" i="35"/>
  <c r="NB71" i="35"/>
  <c r="NB42" i="35"/>
  <c r="MW71" i="35"/>
  <c r="MW30" i="35"/>
  <c r="MR50" i="35"/>
  <c r="MR18" i="35"/>
  <c r="MM38" i="35"/>
  <c r="MH58" i="35"/>
  <c r="MH26" i="35"/>
  <c r="LT31" i="35"/>
  <c r="LO35" i="35"/>
  <c r="LO19" i="35"/>
  <c r="LJ68" i="35"/>
  <c r="LJ40" i="35"/>
  <c r="LJ32" i="35"/>
  <c r="LJ24" i="35"/>
  <c r="LJ15" i="35"/>
  <c r="LE44" i="35"/>
  <c r="LE36" i="35"/>
  <c r="LE28" i="35"/>
  <c r="LE19" i="35"/>
  <c r="KZ68" i="35"/>
  <c r="KZ40" i="35"/>
  <c r="KZ32" i="35"/>
  <c r="KZ24" i="35"/>
  <c r="KZ15" i="35"/>
  <c r="KL75" i="35"/>
  <c r="KL58" i="35"/>
  <c r="KL50" i="35"/>
  <c r="KL42" i="35"/>
  <c r="KL34" i="35"/>
  <c r="KL26" i="35"/>
  <c r="KL18" i="35"/>
  <c r="KG78" i="35"/>
  <c r="KG70" i="35"/>
  <c r="KG53" i="35"/>
  <c r="KG45" i="35"/>
  <c r="KG37" i="35"/>
  <c r="KG29" i="35"/>
  <c r="KG21" i="35"/>
  <c r="KG13" i="35"/>
  <c r="KB75" i="35"/>
  <c r="KB71" i="35"/>
  <c r="KB58" i="35"/>
  <c r="KB54" i="35"/>
  <c r="KB50" i="35"/>
  <c r="KB46" i="35"/>
  <c r="KB42" i="35"/>
  <c r="KB38" i="35"/>
  <c r="KB34" i="35"/>
  <c r="KB30" i="35"/>
  <c r="KB26" i="35"/>
  <c r="KB22" i="35"/>
  <c r="KB18" i="35"/>
  <c r="JW78" i="35"/>
  <c r="JW74" i="35"/>
  <c r="JW70" i="35"/>
  <c r="JW57" i="35"/>
  <c r="JW53" i="35"/>
  <c r="JW49" i="35"/>
  <c r="JW45" i="35"/>
  <c r="JW41" i="35"/>
  <c r="JW37" i="35"/>
  <c r="JW33" i="35"/>
  <c r="JW29" i="35"/>
  <c r="JW25" i="35"/>
  <c r="JW21" i="35"/>
  <c r="JW17" i="35"/>
  <c r="JW13" i="35"/>
  <c r="JR77" i="35"/>
  <c r="JR73" i="35"/>
  <c r="JR69" i="35"/>
  <c r="JR56" i="35"/>
  <c r="JR52" i="35"/>
  <c r="JR48" i="35"/>
  <c r="JR44" i="35"/>
  <c r="JR40" i="35"/>
  <c r="JR36" i="35"/>
  <c r="JR32" i="35"/>
  <c r="JR28" i="35"/>
  <c r="JR24" i="35"/>
  <c r="JR20" i="35"/>
  <c r="JR16" i="35"/>
  <c r="JD47" i="35"/>
  <c r="JD42" i="35"/>
  <c r="JD14" i="35"/>
  <c r="IY45" i="35"/>
  <c r="IY40" i="35"/>
  <c r="IT47" i="35"/>
  <c r="IT42" i="35"/>
  <c r="IT14" i="35"/>
  <c r="IO45" i="35"/>
  <c r="IO40" i="35"/>
  <c r="IJ47" i="35"/>
  <c r="IJ42" i="35"/>
  <c r="IJ14" i="35"/>
  <c r="HV45" i="35"/>
  <c r="HV40" i="35"/>
  <c r="HQ47" i="35"/>
  <c r="HQ42" i="35"/>
  <c r="HQ14" i="35"/>
  <c r="HL45" i="35"/>
  <c r="HL40" i="35"/>
  <c r="HG47" i="35"/>
  <c r="HG42" i="35"/>
  <c r="HG14" i="35"/>
  <c r="HB45" i="35"/>
  <c r="HB40" i="35"/>
  <c r="GN47" i="35"/>
  <c r="GN42" i="35"/>
  <c r="GN14" i="35"/>
  <c r="GI45" i="35"/>
  <c r="GI40" i="35"/>
  <c r="GD47" i="35"/>
  <c r="GD42" i="35"/>
  <c r="GD14" i="35"/>
  <c r="FY45" i="35"/>
  <c r="FY40" i="35"/>
  <c r="FT47" i="35"/>
  <c r="FT42" i="35"/>
  <c r="FT14" i="35"/>
  <c r="FF45" i="35"/>
  <c r="FF40" i="35"/>
  <c r="FA47" i="35"/>
  <c r="FA42" i="35"/>
  <c r="FA14" i="35"/>
  <c r="EV45" i="35"/>
  <c r="EV40" i="35"/>
  <c r="EQ47" i="35"/>
  <c r="EQ42" i="35"/>
  <c r="EQ14" i="35"/>
  <c r="EL45" i="35"/>
  <c r="EL40" i="35"/>
  <c r="DX47" i="35"/>
  <c r="DX42" i="35"/>
  <c r="DX14" i="35"/>
  <c r="DS45" i="35"/>
  <c r="DS40" i="35"/>
  <c r="DN47" i="35"/>
  <c r="DN42" i="35"/>
  <c r="DN14" i="35"/>
  <c r="DI45" i="35"/>
  <c r="DI40" i="35"/>
  <c r="DD47" i="35"/>
  <c r="DD42" i="35"/>
  <c r="DD14" i="35"/>
  <c r="CP75" i="35"/>
  <c r="CP71" i="35"/>
  <c r="CP65" i="35"/>
  <c r="CP61" i="35"/>
  <c r="CP53" i="35"/>
  <c r="CP47" i="35"/>
  <c r="CP41" i="35"/>
  <c r="CP34" i="35"/>
  <c r="CP30" i="35"/>
  <c r="CP26" i="35"/>
  <c r="CP22" i="35"/>
  <c r="CP18" i="35"/>
  <c r="CP14" i="35"/>
  <c r="CK75" i="35"/>
  <c r="CK71" i="35"/>
  <c r="CK65" i="35"/>
  <c r="NB30" i="35"/>
  <c r="MW50" i="35"/>
  <c r="MW18" i="35"/>
  <c r="MR38" i="35"/>
  <c r="MM58" i="35"/>
  <c r="MM26" i="35"/>
  <c r="MH46" i="35"/>
  <c r="MH14" i="35"/>
  <c r="LT18" i="35"/>
  <c r="LO25" i="35"/>
  <c r="LO16" i="35"/>
  <c r="LJ45" i="35"/>
  <c r="LJ37" i="35"/>
  <c r="LJ29" i="35"/>
  <c r="LJ20" i="35"/>
  <c r="LE71" i="35"/>
  <c r="LE41" i="35"/>
  <c r="LE33" i="35"/>
  <c r="LE25" i="35"/>
  <c r="LE16" i="35"/>
  <c r="KZ45" i="35"/>
  <c r="KZ37" i="35"/>
  <c r="KZ29" i="35"/>
  <c r="KZ20" i="35"/>
  <c r="KL80" i="35"/>
  <c r="KL72" i="35"/>
  <c r="KL55" i="35"/>
  <c r="KL47" i="35"/>
  <c r="KL39" i="35"/>
  <c r="KL31" i="35"/>
  <c r="KL23" i="35"/>
  <c r="KL15" i="35"/>
  <c r="KG75" i="35"/>
  <c r="KG58" i="35"/>
  <c r="KG50" i="35"/>
  <c r="KG42" i="35"/>
  <c r="KG34" i="35"/>
  <c r="KG26" i="35"/>
  <c r="KG18" i="35"/>
  <c r="KB78" i="35"/>
  <c r="KB74" i="35"/>
  <c r="KB70" i="35"/>
  <c r="KB57" i="35"/>
  <c r="KB53" i="35"/>
  <c r="KB49" i="35"/>
  <c r="KB45" i="35"/>
  <c r="KB41" i="35"/>
  <c r="KB37" i="35"/>
  <c r="KB33" i="35"/>
  <c r="KB29" i="35"/>
  <c r="KB25" i="35"/>
  <c r="KB21" i="35"/>
  <c r="KB17" i="35"/>
  <c r="KB13" i="35"/>
  <c r="JW77" i="35"/>
  <c r="JW73" i="35"/>
  <c r="JW69" i="35"/>
  <c r="JW56" i="35"/>
  <c r="JW52" i="35"/>
  <c r="JW48" i="35"/>
  <c r="JW44" i="35"/>
  <c r="JW40" i="35"/>
  <c r="JW36" i="35"/>
  <c r="JW32" i="35"/>
  <c r="JW28" i="35"/>
  <c r="JW24" i="35"/>
  <c r="JW20" i="35"/>
  <c r="JW16" i="35"/>
  <c r="JR80" i="35"/>
  <c r="JR76" i="35"/>
  <c r="JR72" i="35"/>
  <c r="JR68" i="35"/>
  <c r="JR55" i="35"/>
  <c r="JR51" i="35"/>
  <c r="JR47" i="35"/>
  <c r="JR43" i="35"/>
  <c r="JR39" i="35"/>
  <c r="JR35" i="35"/>
  <c r="JR31" i="35"/>
  <c r="JR27" i="35"/>
  <c r="JR23" i="35"/>
  <c r="JR19" i="35"/>
  <c r="JR15" i="35"/>
  <c r="JD46" i="35"/>
  <c r="JD41" i="35"/>
  <c r="JD13" i="35"/>
  <c r="IY44" i="35"/>
  <c r="IY37" i="35"/>
  <c r="IT46" i="35"/>
  <c r="IT41" i="35"/>
  <c r="IT13" i="35"/>
  <c r="IO44" i="35"/>
  <c r="IO37" i="35"/>
  <c r="IJ46" i="35"/>
  <c r="IJ41" i="35"/>
  <c r="IJ13" i="35"/>
  <c r="HV44" i="35"/>
  <c r="HV37" i="35"/>
  <c r="HQ46" i="35"/>
  <c r="HQ41" i="35"/>
  <c r="HQ13" i="35"/>
  <c r="HL44" i="35"/>
  <c r="HL37" i="35"/>
  <c r="HG46" i="35"/>
  <c r="HG41" i="35"/>
  <c r="HG13" i="35"/>
  <c r="HB44" i="35"/>
  <c r="HB37" i="35"/>
  <c r="GN46" i="35"/>
  <c r="GN41" i="35"/>
  <c r="GN13" i="35"/>
  <c r="GI44" i="35"/>
  <c r="GI37" i="35"/>
  <c r="GD46" i="35"/>
  <c r="GD41" i="35"/>
  <c r="GD13" i="35"/>
  <c r="FY44" i="35"/>
  <c r="FY37" i="35"/>
  <c r="FT46" i="35"/>
  <c r="FT41" i="35"/>
  <c r="FT13" i="35"/>
  <c r="FF44" i="35"/>
  <c r="FF37" i="35"/>
  <c r="FA46" i="35"/>
  <c r="FA41" i="35"/>
  <c r="FA13" i="35"/>
  <c r="EV44" i="35"/>
  <c r="EV37" i="35"/>
  <c r="EQ46" i="35"/>
  <c r="EQ41" i="35"/>
  <c r="EQ13" i="35"/>
  <c r="EL44" i="35"/>
  <c r="EL37" i="35"/>
  <c r="DX46" i="35"/>
  <c r="DX41" i="35"/>
  <c r="DX13" i="35"/>
  <c r="DS44" i="35"/>
  <c r="DS37" i="35"/>
  <c r="DN46" i="35"/>
  <c r="DN41" i="35"/>
  <c r="DN13" i="35"/>
  <c r="DI44" i="35"/>
  <c r="DI37" i="35"/>
  <c r="DD46" i="35"/>
  <c r="DD41" i="35"/>
  <c r="DD13" i="35"/>
  <c r="CP74" i="35"/>
  <c r="CP70" i="35"/>
  <c r="CP64" i="35"/>
  <c r="CP60" i="35"/>
  <c r="CP52" i="35"/>
  <c r="CP46" i="35"/>
  <c r="CP40" i="35"/>
  <c r="CP33" i="35"/>
  <c r="CP29" i="35"/>
  <c r="CP25" i="35"/>
  <c r="CP21" i="35"/>
  <c r="CP17" i="35"/>
  <c r="CP13" i="35"/>
  <c r="CK74" i="35"/>
  <c r="CK70" i="35"/>
  <c r="NB14" i="35"/>
  <c r="MR54" i="35"/>
  <c r="MM42" i="35"/>
  <c r="MH30" i="35"/>
  <c r="LO39" i="35"/>
  <c r="LJ71" i="35"/>
  <c r="LJ33" i="35"/>
  <c r="LJ16" i="35"/>
  <c r="LE37" i="35"/>
  <c r="LE20" i="35"/>
  <c r="KZ41" i="35"/>
  <c r="KZ25" i="35"/>
  <c r="KL76" i="35"/>
  <c r="KL43" i="35"/>
  <c r="KL27" i="35"/>
  <c r="KG79" i="35"/>
  <c r="KG46" i="35"/>
  <c r="KG30" i="35"/>
  <c r="KB72" i="35"/>
  <c r="KB55" i="35"/>
  <c r="KB47" i="35"/>
  <c r="KB39" i="35"/>
  <c r="KB31" i="35"/>
  <c r="KB23" i="35"/>
  <c r="KB15" i="35"/>
  <c r="JW75" i="35"/>
  <c r="JW58" i="35"/>
  <c r="JW50" i="35"/>
  <c r="JW42" i="35"/>
  <c r="JW34" i="35"/>
  <c r="JW26" i="35"/>
  <c r="JW18" i="35"/>
  <c r="JR78" i="35"/>
  <c r="JR70" i="35"/>
  <c r="JR53" i="35"/>
  <c r="JR45" i="35"/>
  <c r="JR37" i="35"/>
  <c r="JR29" i="35"/>
  <c r="JR21" i="35"/>
  <c r="JR13" i="35"/>
  <c r="JD37" i="35"/>
  <c r="IY41" i="35"/>
  <c r="IT44" i="35"/>
  <c r="IO46" i="35"/>
  <c r="IO13" i="35"/>
  <c r="IJ37" i="35"/>
  <c r="HV41" i="35"/>
  <c r="HQ44" i="35"/>
  <c r="HL46" i="35"/>
  <c r="HL13" i="35"/>
  <c r="HG37" i="35"/>
  <c r="HB41" i="35"/>
  <c r="GN44" i="35"/>
  <c r="GI46" i="35"/>
  <c r="GI13" i="35"/>
  <c r="GD37" i="35"/>
  <c r="FY41" i="35"/>
  <c r="FT44" i="35"/>
  <c r="FF46" i="35"/>
  <c r="FF13" i="35"/>
  <c r="FA37" i="35"/>
  <c r="EV41" i="35"/>
  <c r="EQ44" i="35"/>
  <c r="EL46" i="35"/>
  <c r="EL13" i="35"/>
  <c r="DX37" i="35"/>
  <c r="DS41" i="35"/>
  <c r="DN44" i="35"/>
  <c r="DI46" i="35"/>
  <c r="DI13" i="35"/>
  <c r="DD37" i="35"/>
  <c r="CP72" i="35"/>
  <c r="CP62" i="35"/>
  <c r="CP48" i="35"/>
  <c r="CP35" i="35"/>
  <c r="CP27" i="35"/>
  <c r="CP19" i="35"/>
  <c r="CK76" i="35"/>
  <c r="CK67" i="35"/>
  <c r="CK61" i="35"/>
  <c r="CK53" i="35"/>
  <c r="CK47" i="35"/>
  <c r="CK41" i="35"/>
  <c r="CK34" i="35"/>
  <c r="CK30" i="35"/>
  <c r="CK26" i="35"/>
  <c r="CK22" i="35"/>
  <c r="CK18" i="35"/>
  <c r="CK14" i="35"/>
  <c r="CF75" i="35"/>
  <c r="CF71" i="35"/>
  <c r="CF65" i="35"/>
  <c r="CF61" i="35"/>
  <c r="CF53" i="35"/>
  <c r="CF47" i="35"/>
  <c r="CF41" i="35"/>
  <c r="CF34" i="35"/>
  <c r="CF30" i="35"/>
  <c r="CF26" i="35"/>
  <c r="CF22" i="35"/>
  <c r="CF18" i="35"/>
  <c r="CF14" i="35"/>
  <c r="CA75" i="35"/>
  <c r="CA71" i="35"/>
  <c r="CA65" i="35"/>
  <c r="CA61" i="35"/>
  <c r="CA53" i="35"/>
  <c r="CA47" i="35"/>
  <c r="CA41" i="35"/>
  <c r="CA34" i="35"/>
  <c r="CA30" i="35"/>
  <c r="CA26" i="35"/>
  <c r="CA22" i="35"/>
  <c r="CA18" i="35"/>
  <c r="CA14" i="35"/>
  <c r="BV75" i="35"/>
  <c r="BV71" i="35"/>
  <c r="BV65" i="35"/>
  <c r="BV61" i="35"/>
  <c r="BV53" i="35"/>
  <c r="BV47" i="35"/>
  <c r="BV41" i="35"/>
  <c r="BV34" i="35"/>
  <c r="BV30" i="35"/>
  <c r="BV26" i="35"/>
  <c r="BV22" i="35"/>
  <c r="BV18" i="35"/>
  <c r="BV14" i="35"/>
  <c r="BH75" i="35"/>
  <c r="BH71" i="35"/>
  <c r="BH67" i="35"/>
  <c r="BH62" i="35"/>
  <c r="BH54" i="35"/>
  <c r="BH50" i="35"/>
  <c r="BH46" i="35"/>
  <c r="BH40" i="35"/>
  <c r="BH33" i="35"/>
  <c r="BH29" i="35"/>
  <c r="BH25" i="35"/>
  <c r="BH21" i="35"/>
  <c r="BH17" i="35"/>
  <c r="BH13" i="35"/>
  <c r="BC74" i="35"/>
  <c r="BC70" i="35"/>
  <c r="BC65" i="35"/>
  <c r="BC61" i="35"/>
  <c r="BC53" i="35"/>
  <c r="BC49" i="35"/>
  <c r="BC43" i="35"/>
  <c r="BC37" i="35"/>
  <c r="BC32" i="35"/>
  <c r="BC28" i="35"/>
  <c r="BC24" i="35"/>
  <c r="BC20" i="35"/>
  <c r="BC16" i="35"/>
  <c r="AX77" i="35"/>
  <c r="AX73" i="35"/>
  <c r="AX69" i="35"/>
  <c r="AX64" i="35"/>
  <c r="AX60" i="35"/>
  <c r="AX52" i="35"/>
  <c r="AX48" i="35"/>
  <c r="AX42" i="35"/>
  <c r="AX35" i="35"/>
  <c r="NB58" i="35"/>
  <c r="MW46" i="35"/>
  <c r="MR34" i="35"/>
  <c r="MM22" i="35"/>
  <c r="LT47" i="35"/>
  <c r="LO24" i="35"/>
  <c r="LJ44" i="35"/>
  <c r="LJ28" i="35"/>
  <c r="LE68" i="35"/>
  <c r="LE32" i="35"/>
  <c r="LE15" i="35"/>
  <c r="KZ36" i="35"/>
  <c r="KZ19" i="35"/>
  <c r="KL71" i="35"/>
  <c r="KL54" i="35"/>
  <c r="KL38" i="35"/>
  <c r="KL22" i="35"/>
  <c r="KG74" i="35"/>
  <c r="KG57" i="35"/>
  <c r="KG41" i="35"/>
  <c r="KG25" i="35"/>
  <c r="KB77" i="35"/>
  <c r="KB69" i="35"/>
  <c r="KB52" i="35"/>
  <c r="KB44" i="35"/>
  <c r="KB36" i="35"/>
  <c r="KB28" i="35"/>
  <c r="KB20" i="35"/>
  <c r="JW80" i="35"/>
  <c r="JW72" i="35"/>
  <c r="JW55" i="35"/>
  <c r="JW47" i="35"/>
  <c r="JW39" i="35"/>
  <c r="JW31" i="35"/>
  <c r="JW23" i="35"/>
  <c r="JW15" i="35"/>
  <c r="JR75" i="35"/>
  <c r="JR58" i="35"/>
  <c r="JR50" i="35"/>
  <c r="JR42" i="35"/>
  <c r="JR34" i="35"/>
  <c r="JR26" i="35"/>
  <c r="JR18" i="35"/>
  <c r="JD45" i="35"/>
  <c r="IY47" i="35"/>
  <c r="IY14" i="35"/>
  <c r="IT40" i="35"/>
  <c r="IO42" i="35"/>
  <c r="IJ45" i="35"/>
  <c r="HV47" i="35"/>
  <c r="HV14" i="35"/>
  <c r="HQ40" i="35"/>
  <c r="HL42" i="35"/>
  <c r="HG45" i="35"/>
  <c r="HB47" i="35"/>
  <c r="HB14" i="35"/>
  <c r="GN40" i="35"/>
  <c r="GI42" i="35"/>
  <c r="GD45" i="35"/>
  <c r="FY47" i="35"/>
  <c r="FY14" i="35"/>
  <c r="FT40" i="35"/>
  <c r="FF42" i="35"/>
  <c r="FA45" i="35"/>
  <c r="EV47" i="35"/>
  <c r="EV14" i="35"/>
  <c r="EQ40" i="35"/>
  <c r="EL42" i="35"/>
  <c r="DX45" i="35"/>
  <c r="DS47" i="35"/>
  <c r="DS14" i="35"/>
  <c r="DN40" i="35"/>
  <c r="DI42" i="35"/>
  <c r="DD45" i="35"/>
  <c r="CP77" i="35"/>
  <c r="CP68" i="35"/>
  <c r="CP58" i="35"/>
  <c r="CP43" i="35"/>
  <c r="CP32" i="35"/>
  <c r="CP24" i="35"/>
  <c r="CP16" i="35"/>
  <c r="CK73" i="35"/>
  <c r="CK64" i="35"/>
  <c r="CK60" i="35"/>
  <c r="CK52" i="35"/>
  <c r="CK46" i="35"/>
  <c r="CK40" i="35"/>
  <c r="CK33" i="35"/>
  <c r="CK29" i="35"/>
  <c r="CK25" i="35"/>
  <c r="CK21" i="35"/>
  <c r="CK17" i="35"/>
  <c r="CK13" i="35"/>
  <c r="CF74" i="35"/>
  <c r="CF70" i="35"/>
  <c r="CF64" i="35"/>
  <c r="CF60" i="35"/>
  <c r="CF52" i="35"/>
  <c r="CF46" i="35"/>
  <c r="CF40" i="35"/>
  <c r="CF33" i="35"/>
  <c r="CF29" i="35"/>
  <c r="CF25" i="35"/>
  <c r="CF21" i="35"/>
  <c r="CF17" i="35"/>
  <c r="CF13" i="35"/>
  <c r="CA74" i="35"/>
  <c r="CA70" i="35"/>
  <c r="CA64" i="35"/>
  <c r="CA60" i="35"/>
  <c r="CA52" i="35"/>
  <c r="CA46" i="35"/>
  <c r="CA40" i="35"/>
  <c r="CA33" i="35"/>
  <c r="CA29" i="35"/>
  <c r="CA25" i="35"/>
  <c r="CA21" i="35"/>
  <c r="CA17" i="35"/>
  <c r="CA13" i="35"/>
  <c r="BV74" i="35"/>
  <c r="BV70" i="35"/>
  <c r="BV64" i="35"/>
  <c r="BV60" i="35"/>
  <c r="BV52" i="35"/>
  <c r="BV46" i="35"/>
  <c r="BV40" i="35"/>
  <c r="BV33" i="35"/>
  <c r="BV29" i="35"/>
  <c r="BV25" i="35"/>
  <c r="BV21" i="35"/>
  <c r="BV17" i="35"/>
  <c r="BV13" i="35"/>
  <c r="BH74" i="35"/>
  <c r="BH70" i="35"/>
  <c r="BH65" i="35"/>
  <c r="BH61" i="35"/>
  <c r="BH53" i="35"/>
  <c r="BH49" i="35"/>
  <c r="BH43" i="35"/>
  <c r="BH37" i="35"/>
  <c r="BH32" i="35"/>
  <c r="BH28" i="35"/>
  <c r="BH24" i="35"/>
  <c r="BH20" i="35"/>
  <c r="BH16" i="35"/>
  <c r="BC77" i="35"/>
  <c r="BC73" i="35"/>
  <c r="BC69" i="35"/>
  <c r="BC64" i="35"/>
  <c r="BC60" i="35"/>
  <c r="BC52" i="35"/>
  <c r="BC48" i="35"/>
  <c r="BC42" i="35"/>
  <c r="BC35" i="35"/>
  <c r="BC31" i="35"/>
  <c r="BC27" i="35"/>
  <c r="BC23" i="35"/>
  <c r="BC19" i="35"/>
  <c r="BC15" i="35"/>
  <c r="AX76" i="35"/>
  <c r="AX72" i="35"/>
  <c r="AX68" i="35"/>
  <c r="AX63" i="35"/>
  <c r="AX58" i="35"/>
  <c r="AX51" i="35"/>
  <c r="AX47" i="35"/>
  <c r="AX41" i="35"/>
  <c r="AX34" i="35"/>
  <c r="MW14" i="35"/>
  <c r="MH42" i="35"/>
  <c r="LO15" i="35"/>
  <c r="LJ19" i="35"/>
  <c r="LE24" i="35"/>
  <c r="KZ28" i="35"/>
  <c r="KL30" i="35"/>
  <c r="KG33" i="35"/>
  <c r="KB73" i="35"/>
  <c r="KB56" i="35"/>
  <c r="KB40" i="35"/>
  <c r="KB24" i="35"/>
  <c r="JW76" i="35"/>
  <c r="JW43" i="35"/>
  <c r="JW27" i="35"/>
  <c r="JR79" i="35"/>
  <c r="JR46" i="35"/>
  <c r="JR30" i="35"/>
  <c r="JR14" i="35"/>
  <c r="IY42" i="35"/>
  <c r="IO47" i="35"/>
  <c r="IJ40" i="35"/>
  <c r="HQ45" i="35"/>
  <c r="HL14" i="35"/>
  <c r="HB42" i="35"/>
  <c r="GI47" i="35"/>
  <c r="GD40" i="35"/>
  <c r="FT45" i="35"/>
  <c r="FF14" i="35"/>
  <c r="EV42" i="35"/>
  <c r="EL47" i="35"/>
  <c r="DX40" i="35"/>
  <c r="DN45" i="35"/>
  <c r="DI14" i="35"/>
  <c r="CP73" i="35"/>
  <c r="CP50" i="35"/>
  <c r="CP28" i="35"/>
  <c r="CK77" i="35"/>
  <c r="CK62" i="35"/>
  <c r="CK48" i="35"/>
  <c r="CK35" i="35"/>
  <c r="CK27" i="35"/>
  <c r="CK19" i="35"/>
  <c r="CF76" i="35"/>
  <c r="CF67" i="35"/>
  <c r="CF54" i="35"/>
  <c r="CF42" i="35"/>
  <c r="CF31" i="35"/>
  <c r="CF23" i="35"/>
  <c r="CF15" i="35"/>
  <c r="CA72" i="35"/>
  <c r="CA62" i="35"/>
  <c r="CA48" i="35"/>
  <c r="CA35" i="35"/>
  <c r="CA27" i="35"/>
  <c r="CA19" i="35"/>
  <c r="BV76" i="35"/>
  <c r="BV67" i="35"/>
  <c r="BV54" i="35"/>
  <c r="BV42" i="35"/>
  <c r="BV31" i="35"/>
  <c r="BV23" i="35"/>
  <c r="BV15" i="35"/>
  <c r="BH72" i="35"/>
  <c r="BH63" i="35"/>
  <c r="BH51" i="35"/>
  <c r="BH41" i="35"/>
  <c r="BH30" i="35"/>
  <c r="BH22" i="35"/>
  <c r="BH14" i="35"/>
  <c r="BC71" i="35"/>
  <c r="BC62" i="35"/>
  <c r="BC50" i="35"/>
  <c r="BC40" i="35"/>
  <c r="BC29" i="35"/>
  <c r="BC21" i="35"/>
  <c r="BC13" i="35"/>
  <c r="AX70" i="35"/>
  <c r="AX61" i="35"/>
  <c r="AX49" i="35"/>
  <c r="AX37" i="35"/>
  <c r="AX30" i="35"/>
  <c r="AX26" i="35"/>
  <c r="AX22" i="35"/>
  <c r="AX18" i="35"/>
  <c r="AX14" i="35"/>
  <c r="AS75" i="35"/>
  <c r="AS71" i="35"/>
  <c r="AS67" i="35"/>
  <c r="AS62" i="35"/>
  <c r="AS54" i="35"/>
  <c r="AS50" i="35"/>
  <c r="AS46" i="35"/>
  <c r="AS40" i="35"/>
  <c r="AS33" i="35"/>
  <c r="AS29" i="35"/>
  <c r="AS25" i="35"/>
  <c r="AS21" i="35"/>
  <c r="AS17" i="35"/>
  <c r="AS13" i="35"/>
  <c r="AN74" i="35"/>
  <c r="AN70" i="35"/>
  <c r="AN65" i="35"/>
  <c r="AN61" i="35"/>
  <c r="AN53" i="35"/>
  <c r="AN49" i="35"/>
  <c r="AN43" i="35"/>
  <c r="AN37" i="35"/>
  <c r="AN32" i="35"/>
  <c r="AN28" i="35"/>
  <c r="AN24" i="35"/>
  <c r="AN20" i="35"/>
  <c r="AN16" i="35"/>
  <c r="Z80" i="35"/>
  <c r="Z76" i="35"/>
  <c r="Z71" i="35"/>
  <c r="Z65" i="35"/>
  <c r="Z61" i="35"/>
  <c r="Z56" i="35"/>
  <c r="Z46" i="35"/>
  <c r="Z40" i="35"/>
  <c r="Z36" i="35"/>
  <c r="Z32" i="35"/>
  <c r="Z28" i="35"/>
  <c r="Z24" i="35"/>
  <c r="Z20" i="35"/>
  <c r="Z16" i="35"/>
  <c r="U80" i="35"/>
  <c r="U76" i="35"/>
  <c r="U71" i="35"/>
  <c r="U65" i="35"/>
  <c r="U61" i="35"/>
  <c r="U56" i="35"/>
  <c r="U46" i="35"/>
  <c r="U40" i="35"/>
  <c r="U36" i="35"/>
  <c r="U32" i="35"/>
  <c r="U28" i="35"/>
  <c r="U24" i="35"/>
  <c r="U20" i="35"/>
  <c r="U16" i="35"/>
  <c r="P80" i="35"/>
  <c r="P76" i="35"/>
  <c r="P71" i="35"/>
  <c r="P65" i="35"/>
  <c r="P61" i="35"/>
  <c r="P56" i="35"/>
  <c r="P46" i="35"/>
  <c r="P40" i="35"/>
  <c r="P36" i="35"/>
  <c r="P32" i="35"/>
  <c r="P28" i="35"/>
  <c r="P24" i="35"/>
  <c r="P20" i="35"/>
  <c r="P16" i="35"/>
  <c r="K80" i="35"/>
  <c r="K76" i="35"/>
  <c r="K71" i="35"/>
  <c r="K65" i="35"/>
  <c r="K61" i="35"/>
  <c r="K56" i="35"/>
  <c r="NB46" i="35"/>
  <c r="MR22" i="35"/>
  <c r="LT35" i="35"/>
  <c r="LJ41" i="35"/>
  <c r="LE45" i="35"/>
  <c r="KZ71" i="35"/>
  <c r="KZ16" i="35"/>
  <c r="KL51" i="35"/>
  <c r="KL19" i="35"/>
  <c r="KG54" i="35"/>
  <c r="KG22" i="35"/>
  <c r="KB68" i="35"/>
  <c r="KB51" i="35"/>
  <c r="KB35" i="35"/>
  <c r="KB19" i="35"/>
  <c r="JW71" i="35"/>
  <c r="JW54" i="35"/>
  <c r="JW38" i="35"/>
  <c r="JW22" i="35"/>
  <c r="JR74" i="35"/>
  <c r="JR57" i="35"/>
  <c r="JR41" i="35"/>
  <c r="JR25" i="35"/>
  <c r="JD44" i="35"/>
  <c r="IY13" i="35"/>
  <c r="IO41" i="35"/>
  <c r="HV46" i="35"/>
  <c r="HQ37" i="35"/>
  <c r="HG44" i="35"/>
  <c r="HB13" i="35"/>
  <c r="GI41" i="35"/>
  <c r="FY46" i="35"/>
  <c r="FT37" i="35"/>
  <c r="FA44" i="35"/>
  <c r="EV13" i="35"/>
  <c r="EL41" i="35"/>
  <c r="DS46" i="35"/>
  <c r="DN37" i="35"/>
  <c r="DD44" i="35"/>
  <c r="CP67" i="35"/>
  <c r="CP42" i="35"/>
  <c r="CP23" i="35"/>
  <c r="CK72" i="35"/>
  <c r="CK58" i="35"/>
  <c r="CK43" i="35"/>
  <c r="CK32" i="35"/>
  <c r="CK24" i="35"/>
  <c r="CK16" i="35"/>
  <c r="CF73" i="35"/>
  <c r="CF63" i="35"/>
  <c r="CF50" i="35"/>
  <c r="CF37" i="35"/>
  <c r="CF28" i="35"/>
  <c r="CF20" i="35"/>
  <c r="CA77" i="35"/>
  <c r="CA68" i="35"/>
  <c r="CA58" i="35"/>
  <c r="CA43" i="35"/>
  <c r="CA32" i="35"/>
  <c r="CA24" i="35"/>
  <c r="CA16" i="35"/>
  <c r="BV73" i="35"/>
  <c r="BV63" i="35"/>
  <c r="BV50" i="35"/>
  <c r="BV37" i="35"/>
  <c r="BV28" i="35"/>
  <c r="BV20" i="35"/>
  <c r="BH77" i="35"/>
  <c r="BH69" i="35"/>
  <c r="BH60" i="35"/>
  <c r="BH48" i="35"/>
  <c r="BH35" i="35"/>
  <c r="BH27" i="35"/>
  <c r="BH19" i="35"/>
  <c r="BC76" i="35"/>
  <c r="BC68" i="35"/>
  <c r="BC58" i="35"/>
  <c r="BC47" i="35"/>
  <c r="BC34" i="35"/>
  <c r="BC26" i="35"/>
  <c r="BC18" i="35"/>
  <c r="AX75" i="35"/>
  <c r="AX67" i="35"/>
  <c r="AX54" i="35"/>
  <c r="AX46" i="35"/>
  <c r="AX33" i="35"/>
  <c r="AX29" i="35"/>
  <c r="AX25" i="35"/>
  <c r="AX21" i="35"/>
  <c r="AX17" i="35"/>
  <c r="AX13" i="35"/>
  <c r="AS74" i="35"/>
  <c r="AS70" i="35"/>
  <c r="AS65" i="35"/>
  <c r="AS61" i="35"/>
  <c r="AS53" i="35"/>
  <c r="AS49" i="35"/>
  <c r="AS43" i="35"/>
  <c r="AS37" i="35"/>
  <c r="AS32" i="35"/>
  <c r="AS28" i="35"/>
  <c r="AS24" i="35"/>
  <c r="AS20" i="35"/>
  <c r="AS16" i="35"/>
  <c r="AN77" i="35"/>
  <c r="AN73" i="35"/>
  <c r="AN69" i="35"/>
  <c r="AN64" i="35"/>
  <c r="AN60" i="35"/>
  <c r="AN52" i="35"/>
  <c r="AN48" i="35"/>
  <c r="AN42" i="35"/>
  <c r="AN35" i="35"/>
  <c r="AN31" i="35"/>
  <c r="AN27" i="35"/>
  <c r="AN23" i="35"/>
  <c r="AN19" i="35"/>
  <c r="AN15" i="35"/>
  <c r="Z79" i="35"/>
  <c r="Z75" i="35"/>
  <c r="Z68" i="35"/>
  <c r="Z64" i="35"/>
  <c r="Z60" i="35"/>
  <c r="Z55" i="35"/>
  <c r="Z43" i="35"/>
  <c r="Z39" i="35"/>
  <c r="Z35" i="35"/>
  <c r="Z31" i="35"/>
  <c r="Z27" i="35"/>
  <c r="Z23" i="35"/>
  <c r="Z19" i="35"/>
  <c r="Z15" i="35"/>
  <c r="U79" i="35"/>
  <c r="U75" i="35"/>
  <c r="U68" i="35"/>
  <c r="U64" i="35"/>
  <c r="U60" i="35"/>
  <c r="U55" i="35"/>
  <c r="U43" i="35"/>
  <c r="U39" i="35"/>
  <c r="U35" i="35"/>
  <c r="U31" i="35"/>
  <c r="U27" i="35"/>
  <c r="U23" i="35"/>
  <c r="U19" i="35"/>
  <c r="U15" i="35"/>
  <c r="P79" i="35"/>
  <c r="P75" i="35"/>
  <c r="P68" i="35"/>
  <c r="P64" i="35"/>
  <c r="P60" i="35"/>
  <c r="P55" i="35"/>
  <c r="P43" i="35"/>
  <c r="P39" i="35"/>
  <c r="P35" i="35"/>
  <c r="P31" i="35"/>
  <c r="P27" i="35"/>
  <c r="P23" i="35"/>
  <c r="P19" i="35"/>
  <c r="P15" i="35"/>
  <c r="K79" i="35"/>
  <c r="K75" i="35"/>
  <c r="K68" i="35"/>
  <c r="K64" i="35"/>
  <c r="K60" i="35"/>
  <c r="K55" i="35"/>
  <c r="K43" i="35"/>
  <c r="K39" i="35"/>
  <c r="K35" i="35"/>
  <c r="K31" i="35"/>
  <c r="K27" i="35"/>
  <c r="K23" i="35"/>
  <c r="K19" i="35"/>
  <c r="K15" i="35"/>
  <c r="F79" i="35"/>
  <c r="F75" i="35"/>
  <c r="F68" i="35"/>
  <c r="F64" i="35"/>
  <c r="F60" i="35"/>
  <c r="F55" i="35"/>
  <c r="F43" i="35"/>
  <c r="F39" i="35"/>
  <c r="F35" i="35"/>
  <c r="F31" i="35"/>
  <c r="F27" i="35"/>
  <c r="F23" i="35"/>
  <c r="F19" i="35"/>
  <c r="F15" i="35"/>
  <c r="NB26" i="35"/>
  <c r="MM54" i="35"/>
  <c r="LT14" i="35"/>
  <c r="LJ36" i="35"/>
  <c r="LE40" i="35"/>
  <c r="KZ44" i="35"/>
  <c r="KL79" i="35"/>
  <c r="KL46" i="35"/>
  <c r="KL14" i="35"/>
  <c r="KG49" i="35"/>
  <c r="KG17" i="35"/>
  <c r="KB48" i="35"/>
  <c r="KB32" i="35"/>
  <c r="KB16" i="35"/>
  <c r="JW68" i="35"/>
  <c r="JW51" i="35"/>
  <c r="JW35" i="35"/>
  <c r="JW19" i="35"/>
  <c r="JR71" i="35"/>
  <c r="JR54" i="35"/>
  <c r="JR38" i="35"/>
  <c r="JR22" i="35"/>
  <c r="JD40" i="35"/>
  <c r="IT45" i="35"/>
  <c r="IO14" i="35"/>
  <c r="HV42" i="35"/>
  <c r="HL47" i="35"/>
  <c r="HG40" i="35"/>
  <c r="GN45" i="35"/>
  <c r="GI14" i="35"/>
  <c r="FY42" i="35"/>
  <c r="FF47" i="35"/>
  <c r="FA40" i="35"/>
  <c r="EQ45" i="35"/>
  <c r="EL14" i="35"/>
  <c r="DS42" i="35"/>
  <c r="DI47" i="35"/>
  <c r="DD40" i="35"/>
  <c r="CP63" i="35"/>
  <c r="CP37" i="35"/>
  <c r="CP20" i="35"/>
  <c r="CK68" i="35"/>
  <c r="CK54" i="35"/>
  <c r="CK42" i="35"/>
  <c r="CK31" i="35"/>
  <c r="CK23" i="35"/>
  <c r="CK15" i="35"/>
  <c r="CF72" i="35"/>
  <c r="CF62" i="35"/>
  <c r="CF48" i="35"/>
  <c r="CF35" i="35"/>
  <c r="CF27" i="35"/>
  <c r="CF19" i="35"/>
  <c r="CA76" i="35"/>
  <c r="CA67" i="35"/>
  <c r="CA54" i="35"/>
  <c r="CA42" i="35"/>
  <c r="CA31" i="35"/>
  <c r="CA23" i="35"/>
  <c r="CA15" i="35"/>
  <c r="BV72" i="35"/>
  <c r="BV62" i="35"/>
  <c r="BV48" i="35"/>
  <c r="BV35" i="35"/>
  <c r="BV27" i="35"/>
  <c r="BV19" i="35"/>
  <c r="BH76" i="35"/>
  <c r="BH68" i="35"/>
  <c r="BH58" i="35"/>
  <c r="BH47" i="35"/>
  <c r="BH34" i="35"/>
  <c r="BH26" i="35"/>
  <c r="BH18" i="35"/>
  <c r="BC75" i="35"/>
  <c r="BC67" i="35"/>
  <c r="BC54" i="35"/>
  <c r="BC46" i="35"/>
  <c r="BC33" i="35"/>
  <c r="BC25" i="35"/>
  <c r="BC17" i="35"/>
  <c r="AX74" i="35"/>
  <c r="AX65" i="35"/>
  <c r="AX53" i="35"/>
  <c r="AX43" i="35"/>
  <c r="LJ25" i="35"/>
  <c r="KL35" i="35"/>
  <c r="IY46" i="35"/>
  <c r="HL41" i="35"/>
  <c r="FY13" i="35"/>
  <c r="DX44" i="35"/>
  <c r="CP54" i="35"/>
  <c r="CK50" i="35"/>
  <c r="CF77" i="35"/>
  <c r="CF32" i="35"/>
  <c r="CA63" i="35"/>
  <c r="CA20" i="35"/>
  <c r="BV43" i="35"/>
  <c r="BH73" i="35"/>
  <c r="BH31" i="35"/>
  <c r="BC63" i="35"/>
  <c r="BC22" i="35"/>
  <c r="AX50" i="35"/>
  <c r="AX28" i="35"/>
  <c r="AX20" i="35"/>
  <c r="AS77" i="35"/>
  <c r="AS69" i="35"/>
  <c r="AS60" i="35"/>
  <c r="AS48" i="35"/>
  <c r="AS35" i="35"/>
  <c r="AS27" i="35"/>
  <c r="AS19" i="35"/>
  <c r="AN76" i="35"/>
  <c r="AN68" i="35"/>
  <c r="AN58" i="35"/>
  <c r="AN47" i="35"/>
  <c r="AN34" i="35"/>
  <c r="AN26" i="35"/>
  <c r="AN18" i="35"/>
  <c r="Z78" i="35"/>
  <c r="Z67" i="35"/>
  <c r="Z58" i="35"/>
  <c r="Z42" i="35"/>
  <c r="Z34" i="35"/>
  <c r="Z26" i="35"/>
  <c r="Z18" i="35"/>
  <c r="U78" i="35"/>
  <c r="U67" i="35"/>
  <c r="U58" i="35"/>
  <c r="U42" i="35"/>
  <c r="U34" i="35"/>
  <c r="U26" i="35"/>
  <c r="U18" i="35"/>
  <c r="P78" i="35"/>
  <c r="P67" i="35"/>
  <c r="P58" i="35"/>
  <c r="P42" i="35"/>
  <c r="P34" i="35"/>
  <c r="P26" i="35"/>
  <c r="P18" i="35"/>
  <c r="K78" i="35"/>
  <c r="K67" i="35"/>
  <c r="K58" i="35"/>
  <c r="K46" i="35"/>
  <c r="K38" i="35"/>
  <c r="K33" i="35"/>
  <c r="K28" i="35"/>
  <c r="K22" i="35"/>
  <c r="K17" i="35"/>
  <c r="F80" i="35"/>
  <c r="F74" i="35"/>
  <c r="F66" i="35"/>
  <c r="F61" i="35"/>
  <c r="F48" i="35"/>
  <c r="F41" i="35"/>
  <c r="F36" i="35"/>
  <c r="F30" i="35"/>
  <c r="F25" i="35"/>
  <c r="F20" i="35"/>
  <c r="F14" i="35"/>
  <c r="MW34" i="35"/>
  <c r="LE29" i="35"/>
  <c r="KG71" i="35"/>
  <c r="KB43" i="35"/>
  <c r="JW46" i="35"/>
  <c r="JR49" i="35"/>
  <c r="IT37" i="35"/>
  <c r="HB46" i="35"/>
  <c r="FF41" i="35"/>
  <c r="DS13" i="35"/>
  <c r="CP31" i="35"/>
  <c r="CK37" i="35"/>
  <c r="CF68" i="35"/>
  <c r="CF24" i="35"/>
  <c r="CA50" i="35"/>
  <c r="BV77" i="35"/>
  <c r="BV32" i="35"/>
  <c r="BH64" i="35"/>
  <c r="BH23" i="35"/>
  <c r="BC51" i="35"/>
  <c r="BC14" i="35"/>
  <c r="AX40" i="35"/>
  <c r="AX27" i="35"/>
  <c r="AX19" i="35"/>
  <c r="AS76" i="35"/>
  <c r="AS68" i="35"/>
  <c r="AS58" i="35"/>
  <c r="AS47" i="35"/>
  <c r="AS34" i="35"/>
  <c r="AS26" i="35"/>
  <c r="AS18" i="35"/>
  <c r="AN75" i="35"/>
  <c r="AN67" i="35"/>
  <c r="AN54" i="35"/>
  <c r="AN46" i="35"/>
  <c r="AN33" i="35"/>
  <c r="AN25" i="35"/>
  <c r="AN17" i="35"/>
  <c r="Z77" i="35"/>
  <c r="Z66" i="35"/>
  <c r="Z57" i="35"/>
  <c r="Z41" i="35"/>
  <c r="Z33" i="35"/>
  <c r="Z25" i="35"/>
  <c r="Z17" i="35"/>
  <c r="U77" i="35"/>
  <c r="U66" i="35"/>
  <c r="U57" i="35"/>
  <c r="U41" i="35"/>
  <c r="U33" i="35"/>
  <c r="U25" i="35"/>
  <c r="U17" i="35"/>
  <c r="P77" i="35"/>
  <c r="P66" i="35"/>
  <c r="P57" i="35"/>
  <c r="P41" i="35"/>
  <c r="P33" i="35"/>
  <c r="P25" i="35"/>
  <c r="P17" i="35"/>
  <c r="K77" i="35"/>
  <c r="K66" i="35"/>
  <c r="K57" i="35"/>
  <c r="K42" i="35"/>
  <c r="K37" i="35"/>
  <c r="K32" i="35"/>
  <c r="K26" i="35"/>
  <c r="K21" i="35"/>
  <c r="K16" i="35"/>
  <c r="F78" i="35"/>
  <c r="F73" i="35"/>
  <c r="F65" i="35"/>
  <c r="F58" i="35"/>
  <c r="F47" i="35"/>
  <c r="F40" i="35"/>
  <c r="F34" i="35"/>
  <c r="F29" i="35"/>
  <c r="F24" i="35"/>
  <c r="F18" i="35"/>
  <c r="F13" i="35"/>
  <c r="MH71" i="35"/>
  <c r="KZ33" i="35"/>
  <c r="KG38" i="35"/>
  <c r="KB27" i="35"/>
  <c r="JW30" i="35"/>
  <c r="JR33" i="35"/>
  <c r="IJ44" i="35"/>
  <c r="GN37" i="35"/>
  <c r="EV46" i="35"/>
  <c r="DI41" i="35"/>
  <c r="CP15" i="35"/>
  <c r="CK28" i="35"/>
  <c r="CF58" i="35"/>
  <c r="CF16" i="35"/>
  <c r="CA37" i="35"/>
  <c r="BV68" i="35"/>
  <c r="BV24" i="35"/>
  <c r="BH52" i="35"/>
  <c r="BH15" i="35"/>
  <c r="BC41" i="35"/>
  <c r="AX71" i="35"/>
  <c r="AX32" i="35"/>
  <c r="AX24" i="35"/>
  <c r="AX16" i="35"/>
  <c r="AS73" i="35"/>
  <c r="AS64" i="35"/>
  <c r="AS52" i="35"/>
  <c r="AS42" i="35"/>
  <c r="AS31" i="35"/>
  <c r="AS23" i="35"/>
  <c r="AS15" i="35"/>
  <c r="AN72" i="35"/>
  <c r="AN63" i="35"/>
  <c r="AN51" i="35"/>
  <c r="AN41" i="35"/>
  <c r="AN30" i="35"/>
  <c r="AN22" i="35"/>
  <c r="AN14" i="35"/>
  <c r="Z74" i="35"/>
  <c r="Z63" i="35"/>
  <c r="Z48" i="35"/>
  <c r="Z38" i="35"/>
  <c r="Z30" i="35"/>
  <c r="Z22" i="35"/>
  <c r="Z14" i="35"/>
  <c r="U74" i="35"/>
  <c r="U63" i="35"/>
  <c r="U48" i="35"/>
  <c r="U38" i="35"/>
  <c r="U30" i="35"/>
  <c r="U22" i="35"/>
  <c r="U14" i="35"/>
  <c r="P74" i="35"/>
  <c r="P63" i="35"/>
  <c r="P48" i="35"/>
  <c r="P38" i="35"/>
  <c r="P30" i="35"/>
  <c r="P22" i="35"/>
  <c r="P14" i="35"/>
  <c r="K74" i="35"/>
  <c r="K63" i="35"/>
  <c r="K48" i="35"/>
  <c r="K41" i="35"/>
  <c r="K36" i="35"/>
  <c r="K30" i="35"/>
  <c r="K25" i="35"/>
  <c r="K20" i="35"/>
  <c r="K14" i="35"/>
  <c r="F77" i="35"/>
  <c r="F71" i="35"/>
  <c r="F63" i="35"/>
  <c r="F57" i="35"/>
  <c r="F46" i="35"/>
  <c r="F38" i="35"/>
  <c r="F33" i="35"/>
  <c r="F28" i="35"/>
  <c r="F22" i="35"/>
  <c r="F17" i="35"/>
  <c r="LO20" i="35"/>
  <c r="KL68" i="35"/>
  <c r="KB76" i="35"/>
  <c r="JW79" i="35"/>
  <c r="JR17" i="35"/>
  <c r="HV13" i="35"/>
  <c r="GD44" i="35"/>
  <c r="EQ37" i="35"/>
  <c r="CP76" i="35"/>
  <c r="CK63" i="35"/>
  <c r="CK20" i="35"/>
  <c r="CF43" i="35"/>
  <c r="CA73" i="35"/>
  <c r="CA28" i="35"/>
  <c r="BV58" i="35"/>
  <c r="BV16" i="35"/>
  <c r="BH42" i="35"/>
  <c r="BC72" i="35"/>
  <c r="BC30" i="35"/>
  <c r="AX62" i="35"/>
  <c r="AX31" i="35"/>
  <c r="AX23" i="35"/>
  <c r="AX15" i="35"/>
  <c r="AS72" i="35"/>
  <c r="AS63" i="35"/>
  <c r="AS51" i="35"/>
  <c r="AS41" i="35"/>
  <c r="AS30" i="35"/>
  <c r="AS22" i="35"/>
  <c r="AS14" i="35"/>
  <c r="AN71" i="35"/>
  <c r="AN62" i="35"/>
  <c r="AN50" i="35"/>
  <c r="AN40" i="35"/>
  <c r="AN29" i="35"/>
  <c r="AN21" i="35"/>
  <c r="AN13" i="35"/>
  <c r="Z73" i="35"/>
  <c r="Z62" i="35"/>
  <c r="Z47" i="35"/>
  <c r="Z37" i="35"/>
  <c r="Z29" i="35"/>
  <c r="Z21" i="35"/>
  <c r="Z13" i="35"/>
  <c r="U73" i="35"/>
  <c r="U62" i="35"/>
  <c r="U47" i="35"/>
  <c r="U37" i="35"/>
  <c r="U29" i="35"/>
  <c r="U21" i="35"/>
  <c r="U13" i="35"/>
  <c r="P73" i="35"/>
  <c r="P62" i="35"/>
  <c r="P47" i="35"/>
  <c r="P37" i="35"/>
  <c r="P29" i="35"/>
  <c r="P21" i="35"/>
  <c r="P13" i="35"/>
  <c r="K73" i="35"/>
  <c r="K62" i="35"/>
  <c r="K47" i="35"/>
  <c r="K40" i="35"/>
  <c r="K34" i="35"/>
  <c r="K29" i="35"/>
  <c r="K24" i="35"/>
  <c r="K18" i="35"/>
  <c r="K13" i="35"/>
  <c r="F76" i="35"/>
  <c r="F67" i="35"/>
  <c r="F62" i="35"/>
  <c r="F56" i="35"/>
  <c r="F42" i="35"/>
  <c r="F37" i="35"/>
  <c r="F32" i="35"/>
  <c r="F26" i="35"/>
  <c r="F21" i="35"/>
  <c r="F16" i="35"/>
  <c r="BV59" i="35"/>
  <c r="F59" i="35"/>
  <c r="AN59" i="35"/>
  <c r="CA59" i="35"/>
  <c r="BC59" i="35"/>
  <c r="Z59" i="35"/>
  <c r="AX59" i="35"/>
  <c r="CP59" i="35"/>
  <c r="CK59" i="35"/>
  <c r="U59" i="35"/>
  <c r="AS59" i="35"/>
  <c r="BH59" i="35"/>
  <c r="CF59" i="35"/>
  <c r="P59" i="35"/>
  <c r="K59" i="35"/>
  <c r="D4" i="17"/>
  <c r="D6" i="17"/>
  <c r="D14" i="17"/>
  <c r="D13" i="17"/>
  <c r="D11" i="17"/>
  <c r="D10" i="17"/>
  <c r="D9" i="17"/>
  <c r="D8" i="17"/>
  <c r="D7" i="17"/>
  <c r="HV15" i="16"/>
  <c r="IB15" i="16" s="1"/>
  <c r="HU15" i="16"/>
  <c r="HT15" i="16"/>
  <c r="HZ15" i="16" s="1"/>
  <c r="HS15" i="16"/>
  <c r="HY15" i="16" s="1"/>
  <c r="IE15" i="16" s="1"/>
  <c r="HR15" i="16"/>
  <c r="HX15" i="16" s="1"/>
  <c r="ID15" i="16" s="1"/>
  <c r="GN15" i="16"/>
  <c r="GT15" i="16" s="1"/>
  <c r="GM15" i="16"/>
  <c r="GL15" i="16"/>
  <c r="GR15" i="16" s="1"/>
  <c r="GK15" i="16"/>
  <c r="GQ15" i="16" s="1"/>
  <c r="GW15" i="16" s="1"/>
  <c r="GJ15" i="16"/>
  <c r="GP15" i="16" s="1"/>
  <c r="GV15" i="16" s="1"/>
  <c r="CP15" i="16"/>
  <c r="CV15" i="16" s="1"/>
  <c r="CO15" i="16"/>
  <c r="CN15" i="16"/>
  <c r="CT15" i="16" s="1"/>
  <c r="CM15" i="16"/>
  <c r="CS15" i="16" s="1"/>
  <c r="CY15" i="16" s="1"/>
  <c r="CL15" i="16"/>
  <c r="CR15" i="16" s="1"/>
  <c r="CX15" i="16" s="1"/>
  <c r="BH15" i="16"/>
  <c r="BN15" i="16" s="1"/>
  <c r="BG15" i="16"/>
  <c r="BF15" i="16"/>
  <c r="BL15" i="16" s="1"/>
  <c r="BE15" i="16"/>
  <c r="BK15" i="16" s="1"/>
  <c r="BQ15" i="16" s="1"/>
  <c r="BD15" i="16"/>
  <c r="BJ15" i="16" s="1"/>
  <c r="BP15" i="16" s="1"/>
  <c r="Z15" i="16"/>
  <c r="AF15" i="16" s="1"/>
  <c r="Y15" i="16"/>
  <c r="X15" i="16"/>
  <c r="AD15" i="16" s="1"/>
  <c r="W15" i="16"/>
  <c r="AC15" i="16" s="1"/>
  <c r="AI15" i="16" s="1"/>
  <c r="V15" i="16"/>
  <c r="AB15" i="16" s="1"/>
  <c r="AH15" i="16" s="1"/>
  <c r="NL16" i="16"/>
  <c r="NB16" i="16"/>
  <c r="NA16" i="16"/>
  <c r="MZ16" i="16"/>
  <c r="MY16" i="16"/>
  <c r="MX16" i="16"/>
  <c r="MW16" i="16"/>
  <c r="MV16" i="16"/>
  <c r="MU16" i="16"/>
  <c r="MT16" i="16"/>
  <c r="MS16" i="16"/>
  <c r="MR16" i="16"/>
  <c r="MQ16" i="16"/>
  <c r="MP16" i="16"/>
  <c r="MO16" i="16"/>
  <c r="MN16" i="16"/>
  <c r="MM16" i="16"/>
  <c r="ML16" i="16"/>
  <c r="MK16" i="16"/>
  <c r="MJ16" i="16"/>
  <c r="MI16" i="16"/>
  <c r="MH16" i="16"/>
  <c r="MG16" i="16"/>
  <c r="MF16" i="16"/>
  <c r="ME16" i="16"/>
  <c r="MD16" i="16"/>
  <c r="LT16" i="16"/>
  <c r="LS16" i="16"/>
  <c r="LR16" i="16"/>
  <c r="LQ16" i="16"/>
  <c r="LP16" i="16"/>
  <c r="LO16" i="16"/>
  <c r="LN16" i="16"/>
  <c r="LM16" i="16"/>
  <c r="LL16" i="16"/>
  <c r="LK16" i="16"/>
  <c r="LJ16" i="16"/>
  <c r="LI16" i="16"/>
  <c r="LH16" i="16"/>
  <c r="LG16" i="16"/>
  <c r="LF16" i="16"/>
  <c r="LE16" i="16"/>
  <c r="LD16" i="16"/>
  <c r="LC16" i="16"/>
  <c r="LB16" i="16"/>
  <c r="LA16" i="16"/>
  <c r="KZ16" i="16"/>
  <c r="KY16" i="16"/>
  <c r="KX16" i="16"/>
  <c r="KW16" i="16"/>
  <c r="KV16" i="16"/>
  <c r="KL16" i="16"/>
  <c r="KK16" i="16"/>
  <c r="KJ16" i="16"/>
  <c r="KI16" i="16"/>
  <c r="KH16" i="16"/>
  <c r="KG16" i="16"/>
  <c r="KF16" i="16"/>
  <c r="KE16" i="16"/>
  <c r="KD16" i="16"/>
  <c r="KC16" i="16"/>
  <c r="KB16" i="16"/>
  <c r="KA16" i="16"/>
  <c r="JZ16" i="16"/>
  <c r="JY16" i="16"/>
  <c r="JX16" i="16"/>
  <c r="JW16" i="16"/>
  <c r="JV16" i="16"/>
  <c r="JU16" i="16"/>
  <c r="JT16" i="16"/>
  <c r="JS16" i="16"/>
  <c r="JR16" i="16"/>
  <c r="JQ16" i="16"/>
  <c r="JP16" i="16"/>
  <c r="JO16" i="16"/>
  <c r="JN16" i="16"/>
  <c r="JD16" i="16"/>
  <c r="JC16" i="16"/>
  <c r="JB16" i="16"/>
  <c r="JA16" i="16"/>
  <c r="IZ16" i="16"/>
  <c r="IY16" i="16"/>
  <c r="IX16" i="16"/>
  <c r="IW16" i="16"/>
  <c r="IV16" i="16"/>
  <c r="IU16" i="16"/>
  <c r="IT16" i="16"/>
  <c r="IS16" i="16"/>
  <c r="IR16" i="16"/>
  <c r="IQ16" i="16"/>
  <c r="IP16" i="16"/>
  <c r="IO16" i="16"/>
  <c r="IN16" i="16"/>
  <c r="IM16" i="16"/>
  <c r="IL16" i="16"/>
  <c r="IK16" i="16"/>
  <c r="IJ16" i="16"/>
  <c r="II16" i="16"/>
  <c r="IH16" i="16"/>
  <c r="IG16" i="16"/>
  <c r="IF16" i="16"/>
  <c r="HV16" i="16"/>
  <c r="HU16" i="16"/>
  <c r="HT16" i="16"/>
  <c r="HS16" i="16"/>
  <c r="HR16" i="16"/>
  <c r="HQ16" i="16"/>
  <c r="HP16" i="16"/>
  <c r="HO16" i="16"/>
  <c r="HN16" i="16"/>
  <c r="HM16" i="16"/>
  <c r="HL16" i="16"/>
  <c r="HK16" i="16"/>
  <c r="HJ16" i="16"/>
  <c r="HI16" i="16"/>
  <c r="HH16" i="16"/>
  <c r="HG16" i="16"/>
  <c r="HF16" i="16"/>
  <c r="HE16" i="16"/>
  <c r="HD16" i="16"/>
  <c r="HC16" i="16"/>
  <c r="HB16" i="16"/>
  <c r="HA16" i="16"/>
  <c r="GZ16" i="16"/>
  <c r="GY16" i="16"/>
  <c r="GX16" i="16"/>
  <c r="GN16" i="16"/>
  <c r="GM16" i="16"/>
  <c r="GL16" i="16"/>
  <c r="GK16" i="16"/>
  <c r="GJ16" i="16"/>
  <c r="GI16" i="16"/>
  <c r="GH16" i="16"/>
  <c r="GG16" i="16"/>
  <c r="GF16" i="16"/>
  <c r="GE16" i="16"/>
  <c r="GD16" i="16"/>
  <c r="GC16" i="16"/>
  <c r="GB16" i="16"/>
  <c r="GA16" i="16"/>
  <c r="FZ16" i="16"/>
  <c r="FY16" i="16"/>
  <c r="FX16" i="16"/>
  <c r="FW16" i="16"/>
  <c r="FV16" i="16"/>
  <c r="FU16" i="16"/>
  <c r="FT16" i="16"/>
  <c r="FS16" i="16"/>
  <c r="FR16" i="16"/>
  <c r="FQ16" i="16"/>
  <c r="FP16" i="16"/>
  <c r="FF16" i="16"/>
  <c r="FE16" i="16"/>
  <c r="FD16" i="16"/>
  <c r="FC16" i="16"/>
  <c r="FB16" i="16"/>
  <c r="FA16" i="16"/>
  <c r="EZ16" i="16"/>
  <c r="EY16" i="16"/>
  <c r="EX16" i="16"/>
  <c r="EW16" i="16"/>
  <c r="EV16" i="16"/>
  <c r="EU16" i="16"/>
  <c r="ET16" i="16"/>
  <c r="ES16" i="16"/>
  <c r="ER16" i="16"/>
  <c r="EQ16" i="16"/>
  <c r="EP16" i="16"/>
  <c r="EO16" i="16"/>
  <c r="EN16" i="16"/>
  <c r="EM16" i="16"/>
  <c r="EL16" i="16"/>
  <c r="EK16" i="16"/>
  <c r="EJ16" i="16"/>
  <c r="EI16" i="16"/>
  <c r="EH16" i="16"/>
  <c r="DX16" i="16"/>
  <c r="DW16" i="16"/>
  <c r="DV16" i="16"/>
  <c r="DU16" i="16"/>
  <c r="DT16" i="16"/>
  <c r="DS16" i="16"/>
  <c r="DR16" i="16"/>
  <c r="DQ16" i="16"/>
  <c r="DP16" i="16"/>
  <c r="DO16" i="16"/>
  <c r="DN16" i="16"/>
  <c r="DM16" i="16"/>
  <c r="DL16" i="16"/>
  <c r="DK16" i="16"/>
  <c r="DJ16" i="16"/>
  <c r="DI16" i="16"/>
  <c r="DH16" i="16"/>
  <c r="DG16" i="16"/>
  <c r="DF16" i="16"/>
  <c r="DE16" i="16"/>
  <c r="DD16" i="16"/>
  <c r="DC16" i="16"/>
  <c r="DB16" i="16"/>
  <c r="DA16" i="16"/>
  <c r="CZ16" i="16"/>
  <c r="CP16" i="16"/>
  <c r="CO16" i="16"/>
  <c r="CN16" i="16"/>
  <c r="CM16" i="16"/>
  <c r="CL16" i="16"/>
  <c r="CK16" i="16"/>
  <c r="CJ16" i="16"/>
  <c r="CI16" i="16"/>
  <c r="CH16" i="16"/>
  <c r="CG16" i="16"/>
  <c r="CF16" i="16"/>
  <c r="CE16" i="16"/>
  <c r="CD16" i="16"/>
  <c r="CC16" i="16"/>
  <c r="CB16" i="16"/>
  <c r="CA16" i="16"/>
  <c r="BZ16" i="16"/>
  <c r="BY16" i="16"/>
  <c r="BX16" i="16"/>
  <c r="BW16" i="16"/>
  <c r="BV16" i="16"/>
  <c r="BU16" i="16"/>
  <c r="BT16" i="16"/>
  <c r="BS16" i="16"/>
  <c r="BR16" i="16"/>
  <c r="BH16" i="16"/>
  <c r="BG16" i="16"/>
  <c r="BF16" i="16"/>
  <c r="BE16" i="16"/>
  <c r="BD16" i="16"/>
  <c r="BC16" i="16"/>
  <c r="BB16" i="16"/>
  <c r="BA16" i="16"/>
  <c r="AZ16" i="16"/>
  <c r="AY16" i="16"/>
  <c r="AX16" i="16"/>
  <c r="AW16" i="16"/>
  <c r="AV16" i="16"/>
  <c r="AU16" i="16"/>
  <c r="AT16" i="16"/>
  <c r="AS16" i="16"/>
  <c r="AR16" i="16"/>
  <c r="AQ16" i="16"/>
  <c r="AP16" i="16"/>
  <c r="AO16" i="16"/>
  <c r="AN16" i="16"/>
  <c r="AM16" i="16"/>
  <c r="AL16" i="16"/>
  <c r="AK16" i="16"/>
  <c r="E16" i="16"/>
  <c r="F16" i="16"/>
  <c r="G16" i="16"/>
  <c r="H16" i="16"/>
  <c r="I16" i="16"/>
  <c r="J16" i="16"/>
  <c r="K16" i="16"/>
  <c r="L16" i="16"/>
  <c r="M16" i="16"/>
  <c r="N16" i="16"/>
  <c r="O16" i="16"/>
  <c r="P16" i="16"/>
  <c r="Q16" i="16"/>
  <c r="R16" i="16"/>
  <c r="S16" i="16"/>
  <c r="T16" i="16"/>
  <c r="U16" i="16"/>
  <c r="V16" i="16"/>
  <c r="W16" i="16"/>
  <c r="X16" i="16"/>
  <c r="Y16" i="16"/>
  <c r="Z16" i="16"/>
  <c r="AJ16" i="16"/>
  <c r="D16" i="16"/>
  <c r="C16" i="16"/>
  <c r="IF15" i="16" l="1"/>
  <c r="IA15" i="16"/>
  <c r="GX15" i="16"/>
  <c r="GS15" i="16"/>
  <c r="CZ15" i="16"/>
  <c r="CU15" i="16"/>
  <c r="AJ15" i="16"/>
  <c r="AE15" i="16"/>
  <c r="BR15" i="16"/>
  <c r="BM15" i="16"/>
  <c r="BY14" i="21"/>
  <c r="BY3" i="21" s="1"/>
  <c r="BZ14" i="21"/>
  <c r="BZ3" i="21" s="1"/>
  <c r="CA14" i="21"/>
  <c r="CA3" i="21" s="1"/>
  <c r="CB14" i="21"/>
  <c r="CB3" i="21" s="1"/>
  <c r="CC14" i="21"/>
  <c r="CC3" i="21" s="1"/>
  <c r="CD14" i="21"/>
  <c r="CD3" i="21" s="1"/>
  <c r="CE14" i="21"/>
  <c r="CE3" i="21" s="1"/>
  <c r="CF14" i="21"/>
  <c r="CF3" i="21" s="1"/>
  <c r="CG14" i="21"/>
  <c r="CG3" i="21" s="1"/>
  <c r="CH14" i="21"/>
  <c r="CH3" i="21" s="1"/>
  <c r="CI14" i="21"/>
  <c r="CI3" i="21" s="1"/>
  <c r="CJ14" i="21"/>
  <c r="CJ3" i="21" s="1"/>
  <c r="CK14" i="21"/>
  <c r="CK3" i="21" s="1"/>
  <c r="CL14" i="21"/>
  <c r="CL3" i="21" s="1"/>
  <c r="CM14" i="21"/>
  <c r="CM3" i="21" s="1"/>
  <c r="CN14" i="21"/>
  <c r="CN3" i="21" s="1"/>
  <c r="CO14" i="21"/>
  <c r="CO3" i="21" s="1"/>
  <c r="CP14" i="21"/>
  <c r="CP3" i="21" s="1"/>
  <c r="CQ14" i="21"/>
  <c r="CQ3" i="21" s="1"/>
  <c r="CR14" i="21"/>
  <c r="CR3" i="21" s="1"/>
  <c r="DB14" i="21"/>
  <c r="DB3" i="21" s="1"/>
  <c r="BW14" i="21"/>
  <c r="BW3" i="21" s="1"/>
  <c r="BX14" i="21"/>
  <c r="BX3" i="21" s="1"/>
  <c r="BV14" i="21"/>
  <c r="BV3" i="21" s="1"/>
  <c r="BU14" i="21"/>
  <c r="BU3" i="21" s="1"/>
  <c r="AN14" i="21"/>
  <c r="AN3" i="21" s="1"/>
  <c r="AM14" i="21"/>
  <c r="AM3" i="21" s="1"/>
  <c r="AM15" i="21"/>
  <c r="AN15" i="21"/>
  <c r="AM16" i="21"/>
  <c r="AN16" i="21"/>
  <c r="AM17" i="21"/>
  <c r="AN17" i="21"/>
  <c r="AM18" i="21"/>
  <c r="AN18" i="21"/>
  <c r="AM19" i="21"/>
  <c r="AN19" i="21"/>
  <c r="AM20" i="21"/>
  <c r="AN20" i="21"/>
  <c r="AM21" i="21"/>
  <c r="AN21" i="21"/>
  <c r="AM22" i="21"/>
  <c r="AN22" i="21"/>
  <c r="AM23" i="21"/>
  <c r="AN23" i="21"/>
  <c r="AM24" i="21"/>
  <c r="AN24" i="21"/>
  <c r="AM25" i="21"/>
  <c r="AN25" i="21"/>
  <c r="AM26" i="21"/>
  <c r="AN26" i="21"/>
  <c r="AM27" i="21"/>
  <c r="AN27" i="21"/>
  <c r="AM28" i="21"/>
  <c r="AN28" i="21"/>
  <c r="AM29" i="21"/>
  <c r="AN29" i="21"/>
  <c r="AM30" i="21"/>
  <c r="AN30" i="21"/>
  <c r="AM31" i="21"/>
  <c r="AN31" i="21"/>
  <c r="AM32" i="21"/>
  <c r="AN32" i="21"/>
  <c r="AM33" i="21"/>
  <c r="AN33" i="21"/>
  <c r="AM34" i="21"/>
  <c r="AN34" i="21"/>
  <c r="AM35" i="21"/>
  <c r="AN35" i="21"/>
  <c r="AM36" i="21"/>
  <c r="AN36" i="21"/>
  <c r="AM37" i="21"/>
  <c r="AN37" i="21"/>
  <c r="AM38" i="21"/>
  <c r="AN38" i="21"/>
  <c r="AM39" i="21"/>
  <c r="AN39" i="21"/>
  <c r="AM40" i="21"/>
  <c r="AN40" i="21"/>
  <c r="AM41" i="21"/>
  <c r="AN41" i="21"/>
  <c r="AM42" i="21"/>
  <c r="AN42" i="21"/>
  <c r="AM43" i="21"/>
  <c r="AN43" i="21"/>
  <c r="AM44" i="21"/>
  <c r="AN44" i="21"/>
  <c r="AM45" i="21"/>
  <c r="AN45" i="21"/>
  <c r="AM46" i="21"/>
  <c r="AN46" i="21"/>
  <c r="AM47" i="21"/>
  <c r="AN47" i="21"/>
  <c r="AM48" i="21"/>
  <c r="AN48" i="21"/>
  <c r="AM49" i="21"/>
  <c r="AN49" i="21"/>
  <c r="AM50" i="21"/>
  <c r="AN50" i="21"/>
  <c r="AM51" i="21"/>
  <c r="AN51" i="21"/>
  <c r="AM52" i="21"/>
  <c r="AN52" i="21"/>
  <c r="AM53" i="21"/>
  <c r="AN53" i="21"/>
  <c r="AM54" i="21"/>
  <c r="AN54" i="21"/>
  <c r="AM55" i="21"/>
  <c r="AN55" i="21"/>
  <c r="AM56" i="21"/>
  <c r="AN56" i="21"/>
  <c r="AM57" i="21"/>
  <c r="AN57" i="21"/>
  <c r="AM58" i="21"/>
  <c r="AN58" i="21"/>
  <c r="AM59" i="21"/>
  <c r="AN59" i="21"/>
  <c r="AM60" i="21"/>
  <c r="AN60" i="21"/>
  <c r="AM70" i="21"/>
  <c r="AN70" i="21"/>
  <c r="AM71" i="21"/>
  <c r="AN71" i="21"/>
  <c r="AM72" i="21"/>
  <c r="AN72" i="21"/>
  <c r="AM73" i="21"/>
  <c r="AN73" i="21"/>
  <c r="AM74" i="21"/>
  <c r="AN74" i="21"/>
  <c r="AM75" i="21"/>
  <c r="AN75" i="21"/>
  <c r="AM76" i="21"/>
  <c r="AN76" i="21"/>
  <c r="AM77" i="21"/>
  <c r="AN77" i="21"/>
  <c r="AM78" i="21"/>
  <c r="AN78" i="21"/>
  <c r="AM79" i="21"/>
  <c r="AN79" i="21"/>
  <c r="AM80" i="21"/>
  <c r="AN80" i="21"/>
  <c r="AM81" i="21"/>
  <c r="AN81" i="21"/>
  <c r="AM82" i="21"/>
  <c r="AN82" i="21"/>
  <c r="E14" i="21"/>
  <c r="D14" i="21"/>
  <c r="BI82" i="21" l="1"/>
  <c r="BH82" i="21"/>
  <c r="BG82" i="21"/>
  <c r="BF82" i="21"/>
  <c r="BE82" i="21"/>
  <c r="BD82" i="21"/>
  <c r="BC82" i="21"/>
  <c r="BB82" i="21"/>
  <c r="BA82" i="21"/>
  <c r="AZ82" i="21"/>
  <c r="AY82" i="21"/>
  <c r="AX82" i="21"/>
  <c r="AW82" i="21"/>
  <c r="AV82" i="21"/>
  <c r="AU82" i="21"/>
  <c r="AT82" i="21"/>
  <c r="AS82" i="21"/>
  <c r="AR82" i="21"/>
  <c r="AQ82" i="21"/>
  <c r="AP82" i="21"/>
  <c r="AO82" i="21"/>
  <c r="AL82" i="21"/>
  <c r="BI81" i="21"/>
  <c r="BH81" i="21"/>
  <c r="BG81" i="21"/>
  <c r="BF81" i="21"/>
  <c r="BE81" i="21"/>
  <c r="BD81" i="21"/>
  <c r="BC81" i="21"/>
  <c r="BB81" i="21"/>
  <c r="BA81" i="21"/>
  <c r="AZ81" i="21"/>
  <c r="AY81" i="21"/>
  <c r="AX81" i="21"/>
  <c r="AW81" i="21"/>
  <c r="AV81" i="21"/>
  <c r="AU81" i="21"/>
  <c r="AT81" i="21"/>
  <c r="AS81" i="21"/>
  <c r="AR81" i="21"/>
  <c r="AQ81" i="21"/>
  <c r="AP81" i="21"/>
  <c r="AO81" i="21"/>
  <c r="AL81" i="21"/>
  <c r="BI80" i="21"/>
  <c r="BH80" i="21"/>
  <c r="BG80" i="21"/>
  <c r="BF80" i="21"/>
  <c r="BE80" i="21"/>
  <c r="BD80" i="21"/>
  <c r="BC80" i="21"/>
  <c r="BB80" i="21"/>
  <c r="BA80" i="21"/>
  <c r="AZ80" i="21"/>
  <c r="AY80" i="21"/>
  <c r="AX80" i="21"/>
  <c r="AW80" i="21"/>
  <c r="AV80" i="21"/>
  <c r="AU80" i="21"/>
  <c r="AT80" i="21"/>
  <c r="AS80" i="21"/>
  <c r="AR80" i="21"/>
  <c r="AQ80" i="21"/>
  <c r="AP80" i="21"/>
  <c r="AO80" i="21"/>
  <c r="AL80" i="21"/>
  <c r="BI79" i="21"/>
  <c r="BH79" i="21"/>
  <c r="BG79" i="21"/>
  <c r="BF79" i="21"/>
  <c r="BE79" i="21"/>
  <c r="BD79" i="21"/>
  <c r="BC79" i="21"/>
  <c r="BB79" i="21"/>
  <c r="BA79" i="21"/>
  <c r="AZ79" i="21"/>
  <c r="AY79" i="21"/>
  <c r="AX79" i="21"/>
  <c r="AW79" i="21"/>
  <c r="AV79" i="21"/>
  <c r="AU79" i="21"/>
  <c r="AT79" i="21"/>
  <c r="AS79" i="21"/>
  <c r="AR79" i="21"/>
  <c r="AQ79" i="21"/>
  <c r="AP79" i="21"/>
  <c r="AO79" i="21"/>
  <c r="AL79" i="21"/>
  <c r="BI78" i="21"/>
  <c r="BH78" i="21"/>
  <c r="BG78" i="21"/>
  <c r="BF78" i="21"/>
  <c r="BE78" i="21"/>
  <c r="BD78" i="21"/>
  <c r="BC78" i="21"/>
  <c r="BB78" i="21"/>
  <c r="BA78" i="21"/>
  <c r="AZ78" i="21"/>
  <c r="AY78" i="21"/>
  <c r="AX78" i="21"/>
  <c r="AW78" i="21"/>
  <c r="AV78" i="21"/>
  <c r="AU78" i="21"/>
  <c r="AT78" i="21"/>
  <c r="AS78" i="21"/>
  <c r="AR78" i="21"/>
  <c r="AQ78" i="21"/>
  <c r="AP78" i="21"/>
  <c r="AO78" i="21"/>
  <c r="AL78" i="21"/>
  <c r="BI77" i="21"/>
  <c r="BH77" i="21"/>
  <c r="BG77" i="21"/>
  <c r="BF77" i="21"/>
  <c r="BE77" i="21"/>
  <c r="BD77" i="21"/>
  <c r="BC77" i="21"/>
  <c r="BB77" i="21"/>
  <c r="BA77" i="21"/>
  <c r="AZ77" i="21"/>
  <c r="AY77" i="21"/>
  <c r="AX77" i="21"/>
  <c r="AW77" i="21"/>
  <c r="AV77" i="21"/>
  <c r="AU77" i="21"/>
  <c r="AT77" i="21"/>
  <c r="AS77" i="21"/>
  <c r="AR77" i="21"/>
  <c r="AQ77" i="21"/>
  <c r="AP77" i="21"/>
  <c r="AO77" i="21"/>
  <c r="AL77" i="21"/>
  <c r="BI76" i="21"/>
  <c r="BH76" i="21"/>
  <c r="BG76" i="21"/>
  <c r="BF76" i="21"/>
  <c r="BE76" i="21"/>
  <c r="BD76" i="21"/>
  <c r="BC76" i="21"/>
  <c r="BB76" i="21"/>
  <c r="BA76" i="21"/>
  <c r="AZ76" i="21"/>
  <c r="AY76" i="21"/>
  <c r="AX76" i="21"/>
  <c r="AW76" i="21"/>
  <c r="AV76" i="21"/>
  <c r="AU76" i="21"/>
  <c r="AT76" i="21"/>
  <c r="AS76" i="21"/>
  <c r="AR76" i="21"/>
  <c r="AQ76" i="21"/>
  <c r="AP76" i="21"/>
  <c r="AO76" i="21"/>
  <c r="AL76" i="21"/>
  <c r="BI75" i="21"/>
  <c r="BH75" i="21"/>
  <c r="BG75" i="21"/>
  <c r="BF75" i="21"/>
  <c r="BE75" i="21"/>
  <c r="BD75" i="21"/>
  <c r="BC75" i="21"/>
  <c r="BB75" i="21"/>
  <c r="BA75" i="21"/>
  <c r="AZ75" i="21"/>
  <c r="AY75" i="21"/>
  <c r="AX75" i="21"/>
  <c r="AW75" i="21"/>
  <c r="AV75" i="21"/>
  <c r="AU75" i="21"/>
  <c r="AT75" i="21"/>
  <c r="AS75" i="21"/>
  <c r="AR75" i="21"/>
  <c r="AQ75" i="21"/>
  <c r="AP75" i="21"/>
  <c r="AO75" i="21"/>
  <c r="AL75" i="21"/>
  <c r="BI74" i="21"/>
  <c r="BH74" i="21"/>
  <c r="BG74" i="21"/>
  <c r="BF74" i="21"/>
  <c r="BE74" i="21"/>
  <c r="BD74" i="21"/>
  <c r="BC74" i="21"/>
  <c r="BB74" i="21"/>
  <c r="BA74" i="21"/>
  <c r="AZ74" i="21"/>
  <c r="AY74" i="21"/>
  <c r="AX74" i="21"/>
  <c r="AW74" i="21"/>
  <c r="AV74" i="21"/>
  <c r="AU74" i="21"/>
  <c r="AT74" i="21"/>
  <c r="AS74" i="21"/>
  <c r="AR74" i="21"/>
  <c r="AQ74" i="21"/>
  <c r="AP74" i="21"/>
  <c r="AO74" i="21"/>
  <c r="AL74" i="21"/>
  <c r="BI73" i="21"/>
  <c r="BH73" i="21"/>
  <c r="BG73" i="21"/>
  <c r="BF73" i="21"/>
  <c r="BE73" i="21"/>
  <c r="BD73" i="21"/>
  <c r="BC73" i="21"/>
  <c r="BB73" i="21"/>
  <c r="BA73" i="21"/>
  <c r="AZ73" i="21"/>
  <c r="AY73" i="21"/>
  <c r="AX73" i="21"/>
  <c r="AW73" i="21"/>
  <c r="AV73" i="21"/>
  <c r="AU73" i="21"/>
  <c r="AT73" i="21"/>
  <c r="AS73" i="21"/>
  <c r="AR73" i="21"/>
  <c r="AQ73" i="21"/>
  <c r="AP73" i="21"/>
  <c r="AO73" i="21"/>
  <c r="AL73" i="21"/>
  <c r="BI72" i="21"/>
  <c r="BH72" i="21"/>
  <c r="BG72" i="21"/>
  <c r="BF72" i="21"/>
  <c r="BE72" i="21"/>
  <c r="BD72" i="21"/>
  <c r="BC72" i="21"/>
  <c r="BB72" i="21"/>
  <c r="BA72" i="21"/>
  <c r="AZ72" i="21"/>
  <c r="AY72" i="21"/>
  <c r="AX72" i="21"/>
  <c r="AW72" i="21"/>
  <c r="AV72" i="21"/>
  <c r="AU72" i="21"/>
  <c r="AT72" i="21"/>
  <c r="AS72" i="21"/>
  <c r="AR72" i="21"/>
  <c r="AQ72" i="21"/>
  <c r="AP72" i="21"/>
  <c r="AO72" i="21"/>
  <c r="AL72" i="21"/>
  <c r="BI71" i="21"/>
  <c r="BH71" i="21"/>
  <c r="BG71" i="21"/>
  <c r="BF71" i="21"/>
  <c r="BE71" i="21"/>
  <c r="BD71" i="21"/>
  <c r="BC71" i="21"/>
  <c r="BB71" i="21"/>
  <c r="BA71" i="21"/>
  <c r="AZ71" i="21"/>
  <c r="AY71" i="21"/>
  <c r="AX71" i="21"/>
  <c r="AW71" i="21"/>
  <c r="AV71" i="21"/>
  <c r="AU71" i="21"/>
  <c r="AT71" i="21"/>
  <c r="AS71" i="21"/>
  <c r="AR71" i="21"/>
  <c r="AQ71" i="21"/>
  <c r="AP71" i="21"/>
  <c r="AO71" i="21"/>
  <c r="AL71" i="21"/>
  <c r="BI70" i="21"/>
  <c r="BH70" i="21"/>
  <c r="BG70" i="21"/>
  <c r="BF70" i="21"/>
  <c r="BE70" i="21"/>
  <c r="BD70" i="21"/>
  <c r="BC70" i="21"/>
  <c r="BB70" i="21"/>
  <c r="BA70" i="21"/>
  <c r="AZ70" i="21"/>
  <c r="AY70" i="21"/>
  <c r="AX70" i="21"/>
  <c r="AW70" i="21"/>
  <c r="AV70" i="21"/>
  <c r="AU70" i="21"/>
  <c r="AT70" i="21"/>
  <c r="AS70" i="21"/>
  <c r="AR70" i="21"/>
  <c r="AQ70" i="21"/>
  <c r="AP70" i="21"/>
  <c r="AO70" i="21"/>
  <c r="AL70" i="21"/>
  <c r="BI60" i="21"/>
  <c r="BH60" i="21"/>
  <c r="BG60" i="21"/>
  <c r="BF60" i="21"/>
  <c r="BE60" i="21"/>
  <c r="BD60" i="21"/>
  <c r="BC60" i="21"/>
  <c r="BB60" i="21"/>
  <c r="BA60" i="21"/>
  <c r="AZ60" i="21"/>
  <c r="AY60" i="21"/>
  <c r="AX60" i="21"/>
  <c r="AW60" i="21"/>
  <c r="AV60" i="21"/>
  <c r="AU60" i="21"/>
  <c r="AT60" i="21"/>
  <c r="AS60" i="21"/>
  <c r="AR60" i="21"/>
  <c r="AQ60" i="21"/>
  <c r="AP60" i="21"/>
  <c r="AO60" i="21"/>
  <c r="AL60" i="21"/>
  <c r="BI59" i="21"/>
  <c r="BH59" i="21"/>
  <c r="BG59" i="21"/>
  <c r="BF59" i="21"/>
  <c r="BE59" i="21"/>
  <c r="BD59" i="21"/>
  <c r="BC59" i="21"/>
  <c r="BB59" i="21"/>
  <c r="BA59" i="21"/>
  <c r="AZ59" i="21"/>
  <c r="AY59" i="21"/>
  <c r="AX59" i="21"/>
  <c r="AW59" i="21"/>
  <c r="AV59" i="21"/>
  <c r="AU59" i="21"/>
  <c r="AT59" i="21"/>
  <c r="AS59" i="21"/>
  <c r="AR59" i="21"/>
  <c r="AQ59" i="21"/>
  <c r="AP59" i="21"/>
  <c r="AO59" i="21"/>
  <c r="AL59" i="21"/>
  <c r="BI58" i="21"/>
  <c r="BH58" i="21"/>
  <c r="BG58" i="21"/>
  <c r="BF58" i="21"/>
  <c r="BE58" i="21"/>
  <c r="BD58" i="21"/>
  <c r="BC58" i="21"/>
  <c r="BB58" i="21"/>
  <c r="BA58" i="21"/>
  <c r="AZ58" i="21"/>
  <c r="AY58" i="21"/>
  <c r="AX58" i="21"/>
  <c r="AW58" i="21"/>
  <c r="AV58" i="21"/>
  <c r="AU58" i="21"/>
  <c r="AT58" i="21"/>
  <c r="AS58" i="21"/>
  <c r="AR58" i="21"/>
  <c r="AQ58" i="21"/>
  <c r="AP58" i="21"/>
  <c r="AO58" i="21"/>
  <c r="AL58" i="21"/>
  <c r="BI57" i="21"/>
  <c r="BH57" i="21"/>
  <c r="BG57" i="21"/>
  <c r="BF57" i="21"/>
  <c r="BE57" i="21"/>
  <c r="BD57" i="21"/>
  <c r="BC57" i="21"/>
  <c r="BB57" i="21"/>
  <c r="BA57" i="21"/>
  <c r="AZ57" i="21"/>
  <c r="AY57" i="21"/>
  <c r="AX57" i="21"/>
  <c r="AW57" i="21"/>
  <c r="AV57" i="21"/>
  <c r="AU57" i="21"/>
  <c r="AT57" i="21"/>
  <c r="AS57" i="21"/>
  <c r="AR57" i="21"/>
  <c r="AQ57" i="21"/>
  <c r="AP57" i="21"/>
  <c r="AO57" i="21"/>
  <c r="AL57" i="21"/>
  <c r="BI56" i="21"/>
  <c r="BH56" i="21"/>
  <c r="BG56" i="21"/>
  <c r="BF56" i="21"/>
  <c r="BE56" i="21"/>
  <c r="BD56" i="21"/>
  <c r="BC56" i="21"/>
  <c r="BB56" i="21"/>
  <c r="BA56" i="21"/>
  <c r="AZ56" i="21"/>
  <c r="AY56" i="21"/>
  <c r="AX56" i="21"/>
  <c r="AW56" i="21"/>
  <c r="AV56" i="21"/>
  <c r="AU56" i="21"/>
  <c r="AT56" i="21"/>
  <c r="AS56" i="21"/>
  <c r="AR56" i="21"/>
  <c r="AQ56" i="21"/>
  <c r="AP56" i="21"/>
  <c r="AO56" i="21"/>
  <c r="AL56" i="21"/>
  <c r="BI55" i="21"/>
  <c r="BH55" i="21"/>
  <c r="BG55" i="21"/>
  <c r="BF55" i="21"/>
  <c r="BE55" i="21"/>
  <c r="BD55" i="21"/>
  <c r="BC55" i="21"/>
  <c r="BB55" i="21"/>
  <c r="BA55" i="21"/>
  <c r="AZ55" i="21"/>
  <c r="AY55" i="21"/>
  <c r="AX55" i="21"/>
  <c r="AW55" i="21"/>
  <c r="AV55" i="21"/>
  <c r="AU55" i="21"/>
  <c r="AT55" i="21"/>
  <c r="AS55" i="21"/>
  <c r="AR55" i="21"/>
  <c r="AQ55" i="21"/>
  <c r="AP55" i="21"/>
  <c r="AO55" i="21"/>
  <c r="AL55" i="21"/>
  <c r="BI54" i="21"/>
  <c r="BH54" i="21"/>
  <c r="BG54" i="21"/>
  <c r="BF54" i="21"/>
  <c r="BE54" i="21"/>
  <c r="BD54" i="21"/>
  <c r="BC54" i="21"/>
  <c r="BB54" i="21"/>
  <c r="BA54" i="21"/>
  <c r="AZ54" i="21"/>
  <c r="AY54" i="21"/>
  <c r="AX54" i="21"/>
  <c r="AW54" i="21"/>
  <c r="AV54" i="21"/>
  <c r="AU54" i="21"/>
  <c r="AT54" i="21"/>
  <c r="AS54" i="21"/>
  <c r="AR54" i="21"/>
  <c r="AQ54" i="21"/>
  <c r="AP54" i="21"/>
  <c r="AO54" i="21"/>
  <c r="AL54" i="21"/>
  <c r="BI53" i="21"/>
  <c r="BH53" i="21"/>
  <c r="BG53" i="21"/>
  <c r="BF53" i="21"/>
  <c r="BE53" i="21"/>
  <c r="BD53" i="21"/>
  <c r="BC53" i="21"/>
  <c r="BB53" i="21"/>
  <c r="BA53" i="21"/>
  <c r="AZ53" i="21"/>
  <c r="AY53" i="21"/>
  <c r="AX53" i="21"/>
  <c r="AW53" i="21"/>
  <c r="AV53" i="21"/>
  <c r="AU53" i="21"/>
  <c r="AT53" i="21"/>
  <c r="AS53" i="21"/>
  <c r="AR53" i="21"/>
  <c r="AQ53" i="21"/>
  <c r="AP53" i="21"/>
  <c r="AO53" i="21"/>
  <c r="AL53" i="21"/>
  <c r="BI52" i="21"/>
  <c r="BH52" i="21"/>
  <c r="BG52" i="21"/>
  <c r="BF52" i="21"/>
  <c r="BE52" i="21"/>
  <c r="BD52" i="21"/>
  <c r="BC52" i="21"/>
  <c r="BB52" i="21"/>
  <c r="BA52" i="21"/>
  <c r="AZ52" i="21"/>
  <c r="AY52" i="21"/>
  <c r="AX52" i="21"/>
  <c r="AW52" i="21"/>
  <c r="AV52" i="21"/>
  <c r="AU52" i="21"/>
  <c r="AT52" i="21"/>
  <c r="AS52" i="21"/>
  <c r="AR52" i="21"/>
  <c r="AQ52" i="21"/>
  <c r="AP52" i="21"/>
  <c r="AO52" i="21"/>
  <c r="AL52" i="21"/>
  <c r="BI51" i="21"/>
  <c r="BH51" i="21"/>
  <c r="BG51" i="21"/>
  <c r="BF51" i="21"/>
  <c r="BE51" i="21"/>
  <c r="BD51" i="21"/>
  <c r="BC51" i="21"/>
  <c r="BB51" i="21"/>
  <c r="BA51" i="21"/>
  <c r="AZ51" i="21"/>
  <c r="AY51" i="21"/>
  <c r="AX51" i="21"/>
  <c r="AW51" i="21"/>
  <c r="AV51" i="21"/>
  <c r="AU51" i="21"/>
  <c r="AT51" i="21"/>
  <c r="AS51" i="21"/>
  <c r="AR51" i="21"/>
  <c r="AQ51" i="21"/>
  <c r="AP51" i="21"/>
  <c r="AO51" i="21"/>
  <c r="AL51" i="21"/>
  <c r="BI50" i="21"/>
  <c r="BH50" i="21"/>
  <c r="BG50" i="21"/>
  <c r="BF50" i="21"/>
  <c r="BE50" i="21"/>
  <c r="BD50" i="21"/>
  <c r="BC50" i="21"/>
  <c r="BB50" i="21"/>
  <c r="BA50" i="21"/>
  <c r="AZ50" i="21"/>
  <c r="AY50" i="21"/>
  <c r="AX50" i="21"/>
  <c r="AW50" i="21"/>
  <c r="AV50" i="21"/>
  <c r="AU50" i="21"/>
  <c r="AT50" i="21"/>
  <c r="AS50" i="21"/>
  <c r="AR50" i="21"/>
  <c r="AQ50" i="21"/>
  <c r="AP50" i="21"/>
  <c r="AO50" i="21"/>
  <c r="AL50" i="21"/>
  <c r="BI49" i="21"/>
  <c r="BH49" i="21"/>
  <c r="BG49" i="21"/>
  <c r="BF49" i="21"/>
  <c r="BE49" i="21"/>
  <c r="BD49" i="21"/>
  <c r="BC49" i="21"/>
  <c r="BB49" i="21"/>
  <c r="BA49" i="21"/>
  <c r="AZ49" i="21"/>
  <c r="AY49" i="21"/>
  <c r="AX49" i="21"/>
  <c r="AW49" i="21"/>
  <c r="AV49" i="21"/>
  <c r="AU49" i="21"/>
  <c r="AT49" i="21"/>
  <c r="AS49" i="21"/>
  <c r="AR49" i="21"/>
  <c r="AQ49" i="21"/>
  <c r="AP49" i="21"/>
  <c r="AO49" i="21"/>
  <c r="AL49" i="21"/>
  <c r="BI48" i="21"/>
  <c r="BH48" i="21"/>
  <c r="BG48" i="21"/>
  <c r="BF48" i="21"/>
  <c r="BE48" i="21"/>
  <c r="BD48" i="21"/>
  <c r="BC48" i="21"/>
  <c r="BB48" i="21"/>
  <c r="BA48" i="21"/>
  <c r="AZ48" i="21"/>
  <c r="AY48" i="21"/>
  <c r="AX48" i="21"/>
  <c r="AW48" i="21"/>
  <c r="AV48" i="21"/>
  <c r="AU48" i="21"/>
  <c r="AT48" i="21"/>
  <c r="AS48" i="21"/>
  <c r="AR48" i="21"/>
  <c r="AQ48" i="21"/>
  <c r="AP48" i="21"/>
  <c r="AO48" i="21"/>
  <c r="AL48" i="21"/>
  <c r="BI47" i="21"/>
  <c r="BH47" i="21"/>
  <c r="BG47" i="21"/>
  <c r="BF47" i="21"/>
  <c r="BE47" i="21"/>
  <c r="BD47" i="21"/>
  <c r="BC47" i="21"/>
  <c r="BB47" i="21"/>
  <c r="BA47" i="21"/>
  <c r="AZ47" i="21"/>
  <c r="AY47" i="21"/>
  <c r="AX47" i="21"/>
  <c r="AW47" i="21"/>
  <c r="AV47" i="21"/>
  <c r="AU47" i="21"/>
  <c r="AT47" i="21"/>
  <c r="AS47" i="21"/>
  <c r="AR47" i="21"/>
  <c r="AQ47" i="21"/>
  <c r="AP47" i="21"/>
  <c r="AO47" i="21"/>
  <c r="AL47" i="21"/>
  <c r="BI46" i="21"/>
  <c r="BH46" i="21"/>
  <c r="BG46" i="21"/>
  <c r="BF46" i="21"/>
  <c r="BE46" i="21"/>
  <c r="BD46" i="21"/>
  <c r="BC46" i="21"/>
  <c r="BB46" i="21"/>
  <c r="BA46" i="21"/>
  <c r="AZ46" i="21"/>
  <c r="AY46" i="21"/>
  <c r="AX46" i="21"/>
  <c r="AW46" i="21"/>
  <c r="AV46" i="21"/>
  <c r="AU46" i="21"/>
  <c r="AT46" i="21"/>
  <c r="AS46" i="21"/>
  <c r="AR46" i="21"/>
  <c r="AQ46" i="21"/>
  <c r="AP46" i="21"/>
  <c r="AO46" i="21"/>
  <c r="AL46" i="21"/>
  <c r="BI45" i="21"/>
  <c r="BH45" i="21"/>
  <c r="BG45" i="21"/>
  <c r="BF45" i="21"/>
  <c r="BE45" i="21"/>
  <c r="BD45" i="21"/>
  <c r="BC45" i="21"/>
  <c r="BB45" i="21"/>
  <c r="BA45" i="21"/>
  <c r="AZ45" i="21"/>
  <c r="AY45" i="21"/>
  <c r="AX45" i="21"/>
  <c r="AW45" i="21"/>
  <c r="AV45" i="21"/>
  <c r="AU45" i="21"/>
  <c r="AT45" i="21"/>
  <c r="AS45" i="21"/>
  <c r="AR45" i="21"/>
  <c r="AQ45" i="21"/>
  <c r="AP45" i="21"/>
  <c r="AO45" i="21"/>
  <c r="AL45" i="21"/>
  <c r="BI44" i="21"/>
  <c r="BH44" i="21"/>
  <c r="BG44" i="21"/>
  <c r="BF44" i="21"/>
  <c r="BE44" i="21"/>
  <c r="BD44" i="21"/>
  <c r="BC44" i="21"/>
  <c r="BB44" i="21"/>
  <c r="BA44" i="21"/>
  <c r="AZ44" i="21"/>
  <c r="AY44" i="21"/>
  <c r="AX44" i="21"/>
  <c r="AW44" i="21"/>
  <c r="AV44" i="21"/>
  <c r="AU44" i="21"/>
  <c r="AT44" i="21"/>
  <c r="AS44" i="21"/>
  <c r="AR44" i="21"/>
  <c r="AQ44" i="21"/>
  <c r="AP44" i="21"/>
  <c r="AO44" i="21"/>
  <c r="AL44" i="21"/>
  <c r="BI43" i="21"/>
  <c r="BH43" i="21"/>
  <c r="BG43" i="21"/>
  <c r="BF43" i="21"/>
  <c r="BE43" i="21"/>
  <c r="BD43" i="21"/>
  <c r="BC43" i="21"/>
  <c r="BB43" i="21"/>
  <c r="BA43" i="21"/>
  <c r="AZ43" i="21"/>
  <c r="AY43" i="21"/>
  <c r="AX43" i="21"/>
  <c r="AW43" i="21"/>
  <c r="AV43" i="21"/>
  <c r="AU43" i="21"/>
  <c r="AT43" i="21"/>
  <c r="AS43" i="21"/>
  <c r="AR43" i="21"/>
  <c r="AQ43" i="21"/>
  <c r="AP43" i="21"/>
  <c r="AO43" i="21"/>
  <c r="AL43" i="21"/>
  <c r="BI42" i="21"/>
  <c r="BH42" i="21"/>
  <c r="BG42" i="21"/>
  <c r="BF42" i="21"/>
  <c r="BE42" i="21"/>
  <c r="BD42" i="21"/>
  <c r="BC42" i="21"/>
  <c r="BB42" i="21"/>
  <c r="BA42" i="21"/>
  <c r="AZ42" i="21"/>
  <c r="AY42" i="21"/>
  <c r="AX42" i="21"/>
  <c r="AW42" i="21"/>
  <c r="AV42" i="21"/>
  <c r="AU42" i="21"/>
  <c r="AT42" i="21"/>
  <c r="AS42" i="21"/>
  <c r="AR42" i="21"/>
  <c r="AQ42" i="21"/>
  <c r="AP42" i="21"/>
  <c r="AO42" i="21"/>
  <c r="AL42" i="21"/>
  <c r="BI41" i="21"/>
  <c r="BH41" i="21"/>
  <c r="BG41" i="21"/>
  <c r="BF41" i="21"/>
  <c r="BE41" i="21"/>
  <c r="BD41" i="21"/>
  <c r="BC41" i="21"/>
  <c r="BB41" i="21"/>
  <c r="BA41" i="21"/>
  <c r="AZ41" i="21"/>
  <c r="AY41" i="21"/>
  <c r="AX41" i="21"/>
  <c r="AW41" i="21"/>
  <c r="AV41" i="21"/>
  <c r="AU41" i="21"/>
  <c r="AT41" i="21"/>
  <c r="AS41" i="21"/>
  <c r="AR41" i="21"/>
  <c r="AQ41" i="21"/>
  <c r="AP41" i="21"/>
  <c r="AO41" i="21"/>
  <c r="AL41" i="21"/>
  <c r="BI40" i="21"/>
  <c r="BH40" i="21"/>
  <c r="BG40" i="21"/>
  <c r="BF40" i="21"/>
  <c r="BE40" i="21"/>
  <c r="BD40" i="21"/>
  <c r="BC40" i="21"/>
  <c r="BB40" i="21"/>
  <c r="BA40" i="21"/>
  <c r="AZ40" i="21"/>
  <c r="AY40" i="21"/>
  <c r="AX40" i="21"/>
  <c r="AW40" i="21"/>
  <c r="AV40" i="21"/>
  <c r="AU40" i="21"/>
  <c r="AT40" i="21"/>
  <c r="AS40" i="21"/>
  <c r="AR40" i="21"/>
  <c r="AQ40" i="21"/>
  <c r="AP40" i="21"/>
  <c r="AO40" i="21"/>
  <c r="AL40" i="21"/>
  <c r="BI39" i="21"/>
  <c r="BH39" i="21"/>
  <c r="BG39" i="21"/>
  <c r="BF39" i="21"/>
  <c r="BE39" i="21"/>
  <c r="BD39" i="21"/>
  <c r="BC39" i="21"/>
  <c r="BB39" i="21"/>
  <c r="BA39" i="21"/>
  <c r="AZ39" i="21"/>
  <c r="AY39" i="21"/>
  <c r="AX39" i="21"/>
  <c r="AW39" i="21"/>
  <c r="AV39" i="21"/>
  <c r="AU39" i="21"/>
  <c r="AT39" i="21"/>
  <c r="AS39" i="21"/>
  <c r="AR39" i="21"/>
  <c r="AQ39" i="21"/>
  <c r="AP39" i="21"/>
  <c r="AO39" i="21"/>
  <c r="AL39" i="21"/>
  <c r="BI38" i="21"/>
  <c r="BH38" i="21"/>
  <c r="BG38" i="21"/>
  <c r="BF38" i="21"/>
  <c r="BE38" i="21"/>
  <c r="BD38" i="21"/>
  <c r="BC38" i="21"/>
  <c r="BB38" i="21"/>
  <c r="BA38" i="21"/>
  <c r="AZ38" i="21"/>
  <c r="AY38" i="21"/>
  <c r="AX38" i="21"/>
  <c r="AW38" i="21"/>
  <c r="AV38" i="21"/>
  <c r="AU38" i="21"/>
  <c r="AT38" i="21"/>
  <c r="AS38" i="21"/>
  <c r="AR38" i="21"/>
  <c r="AQ38" i="21"/>
  <c r="AP38" i="21"/>
  <c r="AO38" i="21"/>
  <c r="AL38" i="21"/>
  <c r="BI37" i="21"/>
  <c r="BH37" i="21"/>
  <c r="BG37" i="21"/>
  <c r="BF37" i="21"/>
  <c r="BE37" i="21"/>
  <c r="BD37" i="21"/>
  <c r="BC37" i="21"/>
  <c r="BB37" i="21"/>
  <c r="BA37" i="21"/>
  <c r="AZ37" i="21"/>
  <c r="AY37" i="21"/>
  <c r="AX37" i="21"/>
  <c r="AW37" i="21"/>
  <c r="AV37" i="21"/>
  <c r="AU37" i="21"/>
  <c r="AT37" i="21"/>
  <c r="AS37" i="21"/>
  <c r="AR37" i="21"/>
  <c r="AQ37" i="21"/>
  <c r="AP37" i="21"/>
  <c r="AO37" i="21"/>
  <c r="AL37" i="21"/>
  <c r="BI36" i="21"/>
  <c r="BH36" i="21"/>
  <c r="BG36" i="21"/>
  <c r="BF36" i="21"/>
  <c r="BE36" i="21"/>
  <c r="BD36" i="21"/>
  <c r="BC36" i="21"/>
  <c r="BB36" i="21"/>
  <c r="BA36" i="21"/>
  <c r="AZ36" i="21"/>
  <c r="AY36" i="21"/>
  <c r="AX36" i="21"/>
  <c r="AW36" i="21"/>
  <c r="AV36" i="21"/>
  <c r="AU36" i="21"/>
  <c r="AT36" i="21"/>
  <c r="AS36" i="21"/>
  <c r="AR36" i="21"/>
  <c r="AQ36" i="21"/>
  <c r="AP36" i="21"/>
  <c r="AO36" i="21"/>
  <c r="AL36" i="21"/>
  <c r="BI35" i="21"/>
  <c r="BH35" i="21"/>
  <c r="BG35" i="21"/>
  <c r="BF35" i="21"/>
  <c r="BE35" i="21"/>
  <c r="BD35" i="21"/>
  <c r="BC35" i="21"/>
  <c r="BB35" i="21"/>
  <c r="BA35" i="21"/>
  <c r="AZ35" i="21"/>
  <c r="AY35" i="21"/>
  <c r="AX35" i="21"/>
  <c r="AW35" i="21"/>
  <c r="AV35" i="21"/>
  <c r="AU35" i="21"/>
  <c r="AT35" i="21"/>
  <c r="AS35" i="21"/>
  <c r="AR35" i="21"/>
  <c r="AQ35" i="21"/>
  <c r="AP35" i="21"/>
  <c r="AO35" i="21"/>
  <c r="AL35" i="21"/>
  <c r="BI34" i="21"/>
  <c r="BH34" i="21"/>
  <c r="BG34" i="21"/>
  <c r="BF34" i="21"/>
  <c r="BE34" i="21"/>
  <c r="BD34" i="21"/>
  <c r="BC34" i="21"/>
  <c r="BB34" i="21"/>
  <c r="BA34" i="21"/>
  <c r="AZ34" i="21"/>
  <c r="AY34" i="21"/>
  <c r="AX34" i="21"/>
  <c r="AW34" i="21"/>
  <c r="AV34" i="21"/>
  <c r="AU34" i="21"/>
  <c r="AT34" i="21"/>
  <c r="AS34" i="21"/>
  <c r="AR34" i="21"/>
  <c r="AQ34" i="21"/>
  <c r="AP34" i="21"/>
  <c r="AO34" i="21"/>
  <c r="AL34" i="21"/>
  <c r="BI33" i="21"/>
  <c r="BH33" i="21"/>
  <c r="BG33" i="21"/>
  <c r="BF33" i="21"/>
  <c r="BE33" i="21"/>
  <c r="BD33" i="21"/>
  <c r="BC33" i="21"/>
  <c r="BB33" i="21"/>
  <c r="BA33" i="21"/>
  <c r="AZ33" i="21"/>
  <c r="AY33" i="21"/>
  <c r="AX33" i="21"/>
  <c r="AW33" i="21"/>
  <c r="AV33" i="21"/>
  <c r="AU33" i="21"/>
  <c r="AT33" i="21"/>
  <c r="AS33" i="21"/>
  <c r="AR33" i="21"/>
  <c r="AQ33" i="21"/>
  <c r="AP33" i="21"/>
  <c r="AO33" i="21"/>
  <c r="AL33" i="21"/>
  <c r="BI32" i="21"/>
  <c r="BH32" i="21"/>
  <c r="BG32" i="21"/>
  <c r="BF32" i="21"/>
  <c r="BE32" i="21"/>
  <c r="BD32" i="21"/>
  <c r="BC32" i="21"/>
  <c r="BB32" i="21"/>
  <c r="BA32" i="21"/>
  <c r="AZ32" i="21"/>
  <c r="AY32" i="21"/>
  <c r="AX32" i="21"/>
  <c r="AW32" i="21"/>
  <c r="AV32" i="21"/>
  <c r="AU32" i="21"/>
  <c r="AT32" i="21"/>
  <c r="AS32" i="21"/>
  <c r="AR32" i="21"/>
  <c r="AQ32" i="21"/>
  <c r="AP32" i="21"/>
  <c r="AO32" i="21"/>
  <c r="AL32" i="21"/>
  <c r="BI31" i="21"/>
  <c r="BH31" i="21"/>
  <c r="BG31" i="21"/>
  <c r="BF31" i="21"/>
  <c r="BE31" i="21"/>
  <c r="BD31" i="21"/>
  <c r="BC31" i="21"/>
  <c r="BB31" i="21"/>
  <c r="BA31" i="21"/>
  <c r="AZ31" i="21"/>
  <c r="AY31" i="21"/>
  <c r="AX31" i="21"/>
  <c r="AW31" i="21"/>
  <c r="AV31" i="21"/>
  <c r="AU31" i="21"/>
  <c r="AT31" i="21"/>
  <c r="AS31" i="21"/>
  <c r="AR31" i="21"/>
  <c r="AQ31" i="21"/>
  <c r="AP31" i="21"/>
  <c r="AO31" i="21"/>
  <c r="AL31" i="21"/>
  <c r="BI30" i="21"/>
  <c r="BH30" i="21"/>
  <c r="BG30" i="21"/>
  <c r="BF30" i="21"/>
  <c r="BE30" i="21"/>
  <c r="BD30" i="21"/>
  <c r="BC30" i="21"/>
  <c r="BB30" i="21"/>
  <c r="BA30" i="21"/>
  <c r="AZ30" i="21"/>
  <c r="AY30" i="21"/>
  <c r="AX30" i="21"/>
  <c r="AW30" i="21"/>
  <c r="AV30" i="21"/>
  <c r="AU30" i="21"/>
  <c r="AT30" i="21"/>
  <c r="AS30" i="21"/>
  <c r="AR30" i="21"/>
  <c r="AQ30" i="21"/>
  <c r="AP30" i="21"/>
  <c r="AO30" i="21"/>
  <c r="AL30" i="21"/>
  <c r="BI29" i="21"/>
  <c r="BH29" i="21"/>
  <c r="BG29" i="21"/>
  <c r="BF29" i="21"/>
  <c r="BE29" i="21"/>
  <c r="BD29" i="21"/>
  <c r="BC29" i="21"/>
  <c r="BB29" i="21"/>
  <c r="BA29" i="21"/>
  <c r="AZ29" i="21"/>
  <c r="AY29" i="21"/>
  <c r="AX29" i="21"/>
  <c r="AW29" i="21"/>
  <c r="AV29" i="21"/>
  <c r="AU29" i="21"/>
  <c r="AT29" i="21"/>
  <c r="AS29" i="21"/>
  <c r="AR29" i="21"/>
  <c r="AQ29" i="21"/>
  <c r="AP29" i="21"/>
  <c r="AO29" i="21"/>
  <c r="AL29" i="21"/>
  <c r="BI28" i="21"/>
  <c r="BH28" i="21"/>
  <c r="BG28" i="21"/>
  <c r="BF28" i="21"/>
  <c r="BE28" i="21"/>
  <c r="BD28" i="21"/>
  <c r="BC28" i="21"/>
  <c r="BB28" i="21"/>
  <c r="BA28" i="21"/>
  <c r="AZ28" i="21"/>
  <c r="AY28" i="21"/>
  <c r="AX28" i="21"/>
  <c r="AW28" i="21"/>
  <c r="AV28" i="21"/>
  <c r="AU28" i="21"/>
  <c r="AT28" i="21"/>
  <c r="AS28" i="21"/>
  <c r="AR28" i="21"/>
  <c r="AQ28" i="21"/>
  <c r="AP28" i="21"/>
  <c r="AO28" i="21"/>
  <c r="AL28" i="21"/>
  <c r="BI27" i="21"/>
  <c r="BH27" i="21"/>
  <c r="BG27" i="21"/>
  <c r="BF27" i="21"/>
  <c r="BE27" i="21"/>
  <c r="BD27" i="21"/>
  <c r="BC27" i="21"/>
  <c r="BB27" i="21"/>
  <c r="BA27" i="21"/>
  <c r="AZ27" i="21"/>
  <c r="AY27" i="21"/>
  <c r="AX27" i="21"/>
  <c r="AW27" i="21"/>
  <c r="AV27" i="21"/>
  <c r="AU27" i="21"/>
  <c r="AT27" i="21"/>
  <c r="AS27" i="21"/>
  <c r="AR27" i="21"/>
  <c r="AQ27" i="21"/>
  <c r="AP27" i="21"/>
  <c r="AO27" i="21"/>
  <c r="AL27" i="21"/>
  <c r="BI26" i="21"/>
  <c r="BH26" i="21"/>
  <c r="BG26" i="21"/>
  <c r="BF26" i="21"/>
  <c r="BE26" i="21"/>
  <c r="BD26" i="21"/>
  <c r="BC26" i="21"/>
  <c r="BB26" i="21"/>
  <c r="BA26" i="21"/>
  <c r="AZ26" i="21"/>
  <c r="AY26" i="21"/>
  <c r="AX26" i="21"/>
  <c r="AW26" i="21"/>
  <c r="AV26" i="21"/>
  <c r="AU26" i="21"/>
  <c r="AT26" i="21"/>
  <c r="AS26" i="21"/>
  <c r="AR26" i="21"/>
  <c r="AQ26" i="21"/>
  <c r="AP26" i="21"/>
  <c r="AO26" i="21"/>
  <c r="AL26" i="21"/>
  <c r="BI25" i="21"/>
  <c r="BH25" i="21"/>
  <c r="BG25" i="21"/>
  <c r="BF25" i="21"/>
  <c r="BE25" i="21"/>
  <c r="BD25" i="21"/>
  <c r="BC25" i="21"/>
  <c r="BB25" i="21"/>
  <c r="BA25" i="21"/>
  <c r="AZ25" i="21"/>
  <c r="AY25" i="21"/>
  <c r="AX25" i="21"/>
  <c r="AW25" i="21"/>
  <c r="AV25" i="21"/>
  <c r="AU25" i="21"/>
  <c r="AT25" i="21"/>
  <c r="AS25" i="21"/>
  <c r="AR25" i="21"/>
  <c r="AQ25" i="21"/>
  <c r="AP25" i="21"/>
  <c r="AO25" i="21"/>
  <c r="AL25" i="21"/>
  <c r="BI24" i="21"/>
  <c r="BH24" i="21"/>
  <c r="BG24" i="21"/>
  <c r="BF24" i="21"/>
  <c r="BE24" i="21"/>
  <c r="BD24" i="21"/>
  <c r="BC24" i="21"/>
  <c r="BB24" i="21"/>
  <c r="BA24" i="21"/>
  <c r="AZ24" i="21"/>
  <c r="AY24" i="21"/>
  <c r="AX24" i="21"/>
  <c r="AW24" i="21"/>
  <c r="AV24" i="21"/>
  <c r="AU24" i="21"/>
  <c r="AT24" i="21"/>
  <c r="AS24" i="21"/>
  <c r="AR24" i="21"/>
  <c r="AQ24" i="21"/>
  <c r="AP24" i="21"/>
  <c r="AO24" i="21"/>
  <c r="AL24" i="21"/>
  <c r="BI23" i="21"/>
  <c r="BH23" i="21"/>
  <c r="BG23" i="21"/>
  <c r="BF23" i="21"/>
  <c r="BE23" i="21"/>
  <c r="BD23" i="21"/>
  <c r="BC23" i="21"/>
  <c r="BB23" i="21"/>
  <c r="BA23" i="21"/>
  <c r="AZ23" i="21"/>
  <c r="AY23" i="21"/>
  <c r="AX23" i="21"/>
  <c r="AW23" i="21"/>
  <c r="AV23" i="21"/>
  <c r="AU23" i="21"/>
  <c r="AT23" i="21"/>
  <c r="AS23" i="21"/>
  <c r="AR23" i="21"/>
  <c r="AQ23" i="21"/>
  <c r="AP23" i="21"/>
  <c r="AO23" i="21"/>
  <c r="AL23" i="21"/>
  <c r="BI22" i="21"/>
  <c r="BH22" i="21"/>
  <c r="BG22" i="21"/>
  <c r="BF22" i="21"/>
  <c r="BE22" i="21"/>
  <c r="BD22" i="21"/>
  <c r="BC22" i="21"/>
  <c r="BB22" i="21"/>
  <c r="BA22" i="21"/>
  <c r="AZ22" i="21"/>
  <c r="AY22" i="21"/>
  <c r="AX22" i="21"/>
  <c r="AW22" i="21"/>
  <c r="AV22" i="21"/>
  <c r="AU22" i="21"/>
  <c r="AT22" i="21"/>
  <c r="AS22" i="21"/>
  <c r="AR22" i="21"/>
  <c r="AQ22" i="21"/>
  <c r="AP22" i="21"/>
  <c r="AO22" i="21"/>
  <c r="AL22" i="21"/>
  <c r="BI21" i="21"/>
  <c r="BH21" i="21"/>
  <c r="BG21" i="21"/>
  <c r="BF21" i="21"/>
  <c r="BE21" i="21"/>
  <c r="BD21" i="21"/>
  <c r="BC21" i="21"/>
  <c r="BB21" i="21"/>
  <c r="BA21" i="21"/>
  <c r="AZ21" i="21"/>
  <c r="AY21" i="21"/>
  <c r="AX21" i="21"/>
  <c r="AW21" i="21"/>
  <c r="AV21" i="21"/>
  <c r="AU21" i="21"/>
  <c r="AT21" i="21"/>
  <c r="AS21" i="21"/>
  <c r="AR21" i="21"/>
  <c r="AQ21" i="21"/>
  <c r="AP21" i="21"/>
  <c r="AO21" i="21"/>
  <c r="AL21" i="21"/>
  <c r="BI20" i="21"/>
  <c r="BH20" i="21"/>
  <c r="BG20" i="21"/>
  <c r="BF20" i="21"/>
  <c r="BE20" i="21"/>
  <c r="BD20" i="21"/>
  <c r="BC20" i="21"/>
  <c r="BB20" i="21"/>
  <c r="BA20" i="21"/>
  <c r="AZ20" i="21"/>
  <c r="AY20" i="21"/>
  <c r="AX20" i="21"/>
  <c r="AW20" i="21"/>
  <c r="AV20" i="21"/>
  <c r="AU20" i="21"/>
  <c r="AT20" i="21"/>
  <c r="AS20" i="21"/>
  <c r="AR20" i="21"/>
  <c r="AQ20" i="21"/>
  <c r="AP20" i="21"/>
  <c r="AO20" i="21"/>
  <c r="AL20" i="21"/>
  <c r="BI19" i="21"/>
  <c r="BH19" i="21"/>
  <c r="BG19" i="21"/>
  <c r="BF19" i="21"/>
  <c r="BE19" i="21"/>
  <c r="BD19" i="21"/>
  <c r="BC19" i="21"/>
  <c r="BB19" i="21"/>
  <c r="BA19" i="21"/>
  <c r="AZ19" i="21"/>
  <c r="AY19" i="21"/>
  <c r="AX19" i="21"/>
  <c r="AW19" i="21"/>
  <c r="AV19" i="21"/>
  <c r="AU19" i="21"/>
  <c r="AT19" i="21"/>
  <c r="AS19" i="21"/>
  <c r="AR19" i="21"/>
  <c r="AQ19" i="21"/>
  <c r="AP19" i="21"/>
  <c r="AO19" i="21"/>
  <c r="AL19" i="21"/>
  <c r="BI18" i="21"/>
  <c r="BH18" i="21"/>
  <c r="BG18" i="21"/>
  <c r="BF18" i="21"/>
  <c r="BE18" i="21"/>
  <c r="BD18" i="21"/>
  <c r="BC18" i="21"/>
  <c r="BB18" i="21"/>
  <c r="BA18" i="21"/>
  <c r="AZ18" i="21"/>
  <c r="AY18" i="21"/>
  <c r="AX18" i="21"/>
  <c r="AW18" i="21"/>
  <c r="AV18" i="21"/>
  <c r="AU18" i="21"/>
  <c r="AT18" i="21"/>
  <c r="AS18" i="21"/>
  <c r="AR18" i="21"/>
  <c r="AQ18" i="21"/>
  <c r="AP18" i="21"/>
  <c r="AO18" i="21"/>
  <c r="AL18" i="21"/>
  <c r="BI17" i="21"/>
  <c r="BH17" i="21"/>
  <c r="BG17" i="21"/>
  <c r="BF17" i="21"/>
  <c r="BE17" i="21"/>
  <c r="BD17" i="21"/>
  <c r="BC17" i="21"/>
  <c r="BB17" i="21"/>
  <c r="BA17" i="21"/>
  <c r="AZ17" i="21"/>
  <c r="AY17" i="21"/>
  <c r="AX17" i="21"/>
  <c r="AW17" i="21"/>
  <c r="AV17" i="21"/>
  <c r="AU17" i="21"/>
  <c r="AT17" i="21"/>
  <c r="AS17" i="21"/>
  <c r="AR17" i="21"/>
  <c r="AQ17" i="21"/>
  <c r="AP17" i="21"/>
  <c r="AO17" i="21"/>
  <c r="AL17" i="21"/>
  <c r="BI16" i="21"/>
  <c r="AO16" i="21"/>
  <c r="AL16" i="21"/>
  <c r="BI15" i="21"/>
  <c r="BH15" i="21"/>
  <c r="BG15" i="21"/>
  <c r="BF15" i="21"/>
  <c r="BE15" i="21"/>
  <c r="BD15" i="21"/>
  <c r="BC15" i="21"/>
  <c r="BB15" i="21"/>
  <c r="BA15" i="21"/>
  <c r="AZ15" i="21"/>
  <c r="AY15" i="21"/>
  <c r="AX15" i="21"/>
  <c r="AW15" i="21"/>
  <c r="AV15" i="21"/>
  <c r="AU15" i="21"/>
  <c r="AT15" i="21"/>
  <c r="AS15" i="21"/>
  <c r="AR15" i="21"/>
  <c r="AQ15" i="21"/>
  <c r="AP15" i="21"/>
  <c r="AO15" i="21"/>
  <c r="AL15" i="21"/>
  <c r="BS14" i="21"/>
  <c r="BS3" i="21" s="1"/>
  <c r="BI14" i="21"/>
  <c r="BI3" i="21" s="1"/>
  <c r="BH14" i="21"/>
  <c r="BH3" i="21" s="1"/>
  <c r="BG14" i="21"/>
  <c r="BG3" i="21" s="1"/>
  <c r="BF14" i="21"/>
  <c r="BF3" i="21" s="1"/>
  <c r="BE14" i="21"/>
  <c r="BE3" i="21" s="1"/>
  <c r="BD14" i="21"/>
  <c r="BD3" i="21" s="1"/>
  <c r="BC14" i="21"/>
  <c r="BC3" i="21" s="1"/>
  <c r="BB14" i="21"/>
  <c r="BB3" i="21" s="1"/>
  <c r="BA14" i="21"/>
  <c r="BA3" i="21" s="1"/>
  <c r="AZ14" i="21"/>
  <c r="AZ3" i="21" s="1"/>
  <c r="AY14" i="21"/>
  <c r="AY3" i="21" s="1"/>
  <c r="AX14" i="21"/>
  <c r="AX3" i="21" s="1"/>
  <c r="AW14" i="21"/>
  <c r="AW3" i="21" s="1"/>
  <c r="AV14" i="21"/>
  <c r="AV3" i="21" s="1"/>
  <c r="AU14" i="21"/>
  <c r="AU3" i="21" s="1"/>
  <c r="AT14" i="21"/>
  <c r="AT3" i="21" s="1"/>
  <c r="AS14" i="21"/>
  <c r="AS3" i="21" s="1"/>
  <c r="AR14" i="21"/>
  <c r="AR3" i="21" s="1"/>
  <c r="AQ14" i="21"/>
  <c r="AQ3" i="21" s="1"/>
  <c r="AP14" i="21"/>
  <c r="AP3" i="21" s="1"/>
  <c r="AO14" i="21"/>
  <c r="AO3" i="21" s="1"/>
  <c r="AJ14" i="21"/>
  <c r="Z14" i="21"/>
  <c r="Y14" i="21"/>
  <c r="X14" i="21"/>
  <c r="W14" i="21"/>
  <c r="V14" i="21"/>
  <c r="U14" i="21"/>
  <c r="T14" i="21"/>
  <c r="S14" i="21"/>
  <c r="R14" i="21"/>
  <c r="Q14" i="21"/>
  <c r="P14" i="21"/>
  <c r="O14" i="21"/>
  <c r="N14" i="21"/>
  <c r="M14" i="21"/>
  <c r="L14" i="21"/>
  <c r="K14" i="21"/>
  <c r="J14" i="21"/>
  <c r="I14" i="21"/>
  <c r="H14" i="21"/>
  <c r="G14" i="21"/>
  <c r="F14" i="21"/>
  <c r="AL14" i="21"/>
  <c r="AL3" i="21" s="1"/>
  <c r="C14" i="21"/>
  <c r="F2" i="13"/>
  <c r="C12" i="13" s="1"/>
  <c r="C3" i="13" l="1"/>
  <c r="C7" i="13"/>
  <c r="C11" i="13"/>
  <c r="C4" i="13"/>
  <c r="C8" i="13"/>
  <c r="C5" i="13"/>
  <c r="C9" i="13"/>
  <c r="C6" i="13"/>
  <c r="C10" i="13"/>
  <c r="C2" i="13"/>
  <c r="JX66" i="22" l="1"/>
  <c r="JY66" i="22"/>
  <c r="JZ66" i="22"/>
  <c r="KA66" i="22"/>
  <c r="KB66" i="22"/>
  <c r="KC66" i="22"/>
  <c r="KD66" i="22"/>
  <c r="KE66" i="22"/>
  <c r="KF66" i="22"/>
  <c r="KG66" i="22"/>
  <c r="KH66" i="22"/>
  <c r="KI66" i="22"/>
  <c r="KJ66" i="22"/>
  <c r="KK66" i="22"/>
  <c r="JX67" i="22"/>
  <c r="JX61" i="35" s="1"/>
  <c r="JY67" i="22"/>
  <c r="JY61" i="35" s="1"/>
  <c r="JZ67" i="22"/>
  <c r="JZ61" i="35" s="1"/>
  <c r="KA67" i="22"/>
  <c r="KA61" i="35" s="1"/>
  <c r="KB67" i="22"/>
  <c r="KB61" i="35" s="1"/>
  <c r="KC67" i="22"/>
  <c r="KC61" i="35" s="1"/>
  <c r="KD67" i="22"/>
  <c r="KD61" i="35" s="1"/>
  <c r="KE67" i="22"/>
  <c r="KE61" i="35" s="1"/>
  <c r="KF67" i="22"/>
  <c r="KF61" i="35" s="1"/>
  <c r="KG67" i="22"/>
  <c r="KG61" i="35" s="1"/>
  <c r="KH67" i="22"/>
  <c r="KH61" i="35" s="1"/>
  <c r="KI67" i="22"/>
  <c r="KI61" i="35" s="1"/>
  <c r="KJ67" i="22"/>
  <c r="KJ61" i="35" s="1"/>
  <c r="KK67" i="22"/>
  <c r="KK61" i="35" s="1"/>
  <c r="KL61" i="35"/>
  <c r="JX68" i="22"/>
  <c r="JX62" i="35" s="1"/>
  <c r="JY68" i="22"/>
  <c r="JY62" i="35" s="1"/>
  <c r="JZ68" i="22"/>
  <c r="JZ62" i="35" s="1"/>
  <c r="KA68" i="22"/>
  <c r="KA62" i="35" s="1"/>
  <c r="KB68" i="22"/>
  <c r="KB62" i="35" s="1"/>
  <c r="KC68" i="22"/>
  <c r="KC62" i="35" s="1"/>
  <c r="KD68" i="22"/>
  <c r="KD62" i="35" s="1"/>
  <c r="KE68" i="22"/>
  <c r="KE62" i="35" s="1"/>
  <c r="KF68" i="22"/>
  <c r="KF62" i="35" s="1"/>
  <c r="KG68" i="22"/>
  <c r="KG62" i="35" s="1"/>
  <c r="KH68" i="22"/>
  <c r="KH62" i="35" s="1"/>
  <c r="KI68" i="22"/>
  <c r="KI62" i="35" s="1"/>
  <c r="KJ68" i="22"/>
  <c r="KJ62" i="35" s="1"/>
  <c r="KK68" i="22"/>
  <c r="KK62" i="35" s="1"/>
  <c r="KL62" i="35"/>
  <c r="JY69" i="22"/>
  <c r="JY63" i="35" s="1"/>
  <c r="JZ69" i="22"/>
  <c r="JZ63" i="35" s="1"/>
  <c r="KA69" i="22"/>
  <c r="KA63" i="35" s="1"/>
  <c r="KB69" i="22"/>
  <c r="KB63" i="35" s="1"/>
  <c r="KC69" i="22"/>
  <c r="KC63" i="35" s="1"/>
  <c r="KD69" i="22"/>
  <c r="KD63" i="35" s="1"/>
  <c r="KE69" i="22"/>
  <c r="KE63" i="35" s="1"/>
  <c r="KF69" i="22"/>
  <c r="KF63" i="35" s="1"/>
  <c r="KG69" i="22"/>
  <c r="KG63" i="35" s="1"/>
  <c r="KH69" i="22"/>
  <c r="KH63" i="35" s="1"/>
  <c r="KI69" i="22"/>
  <c r="KI63" i="35" s="1"/>
  <c r="KJ69" i="22"/>
  <c r="KJ63" i="35" s="1"/>
  <c r="KK69" i="22"/>
  <c r="KK63" i="35" s="1"/>
  <c r="KL63" i="35"/>
  <c r="JX70" i="22"/>
  <c r="JX64" i="35" s="1"/>
  <c r="JY70" i="22"/>
  <c r="JY64" i="35" s="1"/>
  <c r="JZ70" i="22"/>
  <c r="JZ64" i="35" s="1"/>
  <c r="KA70" i="22"/>
  <c r="KA64" i="35" s="1"/>
  <c r="KB70" i="22"/>
  <c r="KB64" i="35" s="1"/>
  <c r="KC70" i="22"/>
  <c r="KC64" i="35" s="1"/>
  <c r="KD70" i="22"/>
  <c r="KD64" i="35" s="1"/>
  <c r="KE70" i="22"/>
  <c r="KE64" i="35" s="1"/>
  <c r="KF70" i="22"/>
  <c r="KF64" i="35" s="1"/>
  <c r="KG70" i="22"/>
  <c r="KG64" i="35" s="1"/>
  <c r="KH70" i="22"/>
  <c r="KH64" i="35" s="1"/>
  <c r="KI70" i="22"/>
  <c r="KI64" i="35" s="1"/>
  <c r="KJ70" i="22"/>
  <c r="KJ64" i="35" s="1"/>
  <c r="KK70" i="22"/>
  <c r="KK64" i="35" s="1"/>
  <c r="KL64" i="35"/>
  <c r="JX71" i="22"/>
  <c r="JX65" i="35" s="1"/>
  <c r="JY71" i="22"/>
  <c r="JY65" i="35" s="1"/>
  <c r="JZ71" i="22"/>
  <c r="JZ65" i="35" s="1"/>
  <c r="KA71" i="22"/>
  <c r="KA65" i="35" s="1"/>
  <c r="KB71" i="22"/>
  <c r="KB65" i="35" s="1"/>
  <c r="KC71" i="22"/>
  <c r="KC65" i="35" s="1"/>
  <c r="KD71" i="22"/>
  <c r="KD65" i="35" s="1"/>
  <c r="KE71" i="22"/>
  <c r="KE65" i="35" s="1"/>
  <c r="KF71" i="22"/>
  <c r="KF65" i="35" s="1"/>
  <c r="KG71" i="22"/>
  <c r="KG65" i="35" s="1"/>
  <c r="KH71" i="22"/>
  <c r="KH65" i="35" s="1"/>
  <c r="KI71" i="22"/>
  <c r="KI65" i="35" s="1"/>
  <c r="KJ71" i="22"/>
  <c r="KJ65" i="35" s="1"/>
  <c r="KK71" i="22"/>
  <c r="KK65" i="35" s="1"/>
  <c r="KL65" i="35"/>
  <c r="JX72" i="22"/>
  <c r="JX66" i="35" s="1"/>
  <c r="JY72" i="22"/>
  <c r="JY66" i="35" s="1"/>
  <c r="JZ72" i="22"/>
  <c r="JZ66" i="35" s="1"/>
  <c r="KA72" i="22"/>
  <c r="KA66" i="35" s="1"/>
  <c r="KB72" i="22"/>
  <c r="KB66" i="35" s="1"/>
  <c r="KC72" i="22"/>
  <c r="KC66" i="35" s="1"/>
  <c r="KD72" i="22"/>
  <c r="KD66" i="35" s="1"/>
  <c r="KE72" i="22"/>
  <c r="KE66" i="35" s="1"/>
  <c r="KF72" i="22"/>
  <c r="KF66" i="35" s="1"/>
  <c r="KG72" i="22"/>
  <c r="KG66" i="35" s="1"/>
  <c r="KH72" i="22"/>
  <c r="KH66" i="35" s="1"/>
  <c r="KI72" i="22"/>
  <c r="KI66" i="35" s="1"/>
  <c r="KJ72" i="22"/>
  <c r="KJ66" i="35" s="1"/>
  <c r="KK72" i="22"/>
  <c r="KK66" i="35" s="1"/>
  <c r="KL66" i="35"/>
  <c r="JP73" i="22"/>
  <c r="JP67" i="35" s="1"/>
  <c r="JQ73" i="22"/>
  <c r="JQ67" i="35" s="1"/>
  <c r="JR67" i="35"/>
  <c r="JS73" i="22"/>
  <c r="JS67" i="35" s="1"/>
  <c r="JT73" i="22"/>
  <c r="JT67" i="35" s="1"/>
  <c r="JU73" i="22"/>
  <c r="JU67" i="35" s="1"/>
  <c r="JV73" i="22"/>
  <c r="JV67" i="35" s="1"/>
  <c r="JW73" i="22"/>
  <c r="JW67" i="35" s="1"/>
  <c r="JX73" i="22"/>
  <c r="JX67" i="35" s="1"/>
  <c r="JY73" i="22"/>
  <c r="JY67" i="35" s="1"/>
  <c r="JZ73" i="22"/>
  <c r="JZ67" i="35" s="1"/>
  <c r="KA73" i="22"/>
  <c r="KA67" i="35" s="1"/>
  <c r="KB73" i="22"/>
  <c r="KB67" i="35" s="1"/>
  <c r="KC73" i="22"/>
  <c r="KC67" i="35" s="1"/>
  <c r="KD73" i="22"/>
  <c r="KD67" i="35" s="1"/>
  <c r="KE73" i="22"/>
  <c r="KE67" i="35" s="1"/>
  <c r="KF73" i="22"/>
  <c r="KF67" i="35" s="1"/>
  <c r="KG73" i="22"/>
  <c r="KG67" i="35" s="1"/>
  <c r="KH73" i="22"/>
  <c r="KH67" i="35" s="1"/>
  <c r="KI73" i="22"/>
  <c r="KI67" i="35" s="1"/>
  <c r="KJ73" i="22"/>
  <c r="KJ67" i="35" s="1"/>
  <c r="KK73" i="22"/>
  <c r="KK67" i="35" s="1"/>
  <c r="KL67" i="35"/>
  <c r="KI65" i="22" l="1"/>
  <c r="KI20" i="22" s="1"/>
  <c r="KE65" i="22"/>
  <c r="KE20" i="22" s="1"/>
  <c r="KA65" i="22"/>
  <c r="KA20" i="22" s="1"/>
  <c r="KA19" i="17" s="1"/>
  <c r="KH65" i="22"/>
  <c r="KH20" i="22" s="1"/>
  <c r="KD65" i="22"/>
  <c r="KD20" i="22" s="1"/>
  <c r="JZ65" i="22"/>
  <c r="JZ20" i="22" s="1"/>
  <c r="JZ19" i="17" s="1"/>
  <c r="KK65" i="22"/>
  <c r="KK20" i="22" s="1"/>
  <c r="KG65" i="22"/>
  <c r="KG20" i="22" s="1"/>
  <c r="KC65" i="22"/>
  <c r="KC20" i="22" s="1"/>
  <c r="JY65" i="22"/>
  <c r="JY20" i="22" s="1"/>
  <c r="JY19" i="17" s="1"/>
  <c r="KJ65" i="22"/>
  <c r="KJ20" i="22" s="1"/>
  <c r="KF65" i="22"/>
  <c r="KF20" i="22" s="1"/>
  <c r="KB65" i="22"/>
  <c r="KB20" i="22" s="1"/>
  <c r="KI60" i="35"/>
  <c r="KE60" i="35"/>
  <c r="KA60" i="35"/>
  <c r="KL60" i="35"/>
  <c r="KH60" i="35"/>
  <c r="KD60" i="35"/>
  <c r="JZ60" i="35"/>
  <c r="KK60" i="35"/>
  <c r="KG60" i="35"/>
  <c r="KC60" i="35"/>
  <c r="JY60" i="35"/>
  <c r="KJ60" i="35"/>
  <c r="KF60" i="35"/>
  <c r="KB60" i="35"/>
  <c r="JX60" i="35"/>
  <c r="D69" i="21"/>
  <c r="AM69" i="21" s="1"/>
  <c r="E69" i="21"/>
  <c r="AN69" i="21" s="1"/>
  <c r="Z69" i="21"/>
  <c r="BI69" i="21" s="1"/>
  <c r="R69" i="21"/>
  <c r="BA69" i="21" s="1"/>
  <c r="J69" i="21"/>
  <c r="AS69" i="21" s="1"/>
  <c r="T69" i="21"/>
  <c r="BC69" i="21" s="1"/>
  <c r="AJ69" i="21"/>
  <c r="BS69" i="21" s="1"/>
  <c r="K69" i="21"/>
  <c r="AT69" i="21" s="1"/>
  <c r="Y69" i="21"/>
  <c r="BH69" i="21" s="1"/>
  <c r="Q69" i="21"/>
  <c r="AZ69" i="21" s="1"/>
  <c r="I69" i="21"/>
  <c r="AR69" i="21" s="1"/>
  <c r="P69" i="21"/>
  <c r="AY69" i="21" s="1"/>
  <c r="C69" i="21"/>
  <c r="AL69" i="21" s="1"/>
  <c r="O69" i="21"/>
  <c r="AX69" i="21" s="1"/>
  <c r="X69" i="21"/>
  <c r="BG69" i="21" s="1"/>
  <c r="H69" i="21"/>
  <c r="AQ69" i="21" s="1"/>
  <c r="V69" i="21"/>
  <c r="BE69" i="21" s="1"/>
  <c r="N69" i="21"/>
  <c r="AW69" i="21" s="1"/>
  <c r="F69" i="21"/>
  <c r="AO69" i="21" s="1"/>
  <c r="W69" i="21"/>
  <c r="BF69" i="21" s="1"/>
  <c r="G69" i="21"/>
  <c r="AP69" i="21" s="1"/>
  <c r="U69" i="21"/>
  <c r="BD69" i="21" s="1"/>
  <c r="M69" i="21"/>
  <c r="AV69" i="21" s="1"/>
  <c r="L69" i="21"/>
  <c r="AU69" i="21" s="1"/>
  <c r="S69" i="21"/>
  <c r="BB69" i="21" s="1"/>
  <c r="JT72" i="22"/>
  <c r="JT66" i="35" s="1"/>
  <c r="JP72" i="22"/>
  <c r="JP66" i="35" s="1"/>
  <c r="JW72" i="22"/>
  <c r="JW66" i="35" s="1"/>
  <c r="JV72" i="22"/>
  <c r="JV66" i="35" s="1"/>
  <c r="JR66" i="35"/>
  <c r="JS72" i="22"/>
  <c r="JS66" i="35" s="1"/>
  <c r="JU72" i="22"/>
  <c r="JU66" i="35" s="1"/>
  <c r="JQ72" i="22"/>
  <c r="JQ66" i="35" s="1"/>
  <c r="JU71" i="22"/>
  <c r="JU65" i="35" s="1"/>
  <c r="JQ71" i="22"/>
  <c r="JQ65" i="35" s="1"/>
  <c r="JV71" i="22"/>
  <c r="JV65" i="35" s="1"/>
  <c r="JT71" i="22"/>
  <c r="JT65" i="35" s="1"/>
  <c r="JP71" i="22"/>
  <c r="JP65" i="35" s="1"/>
  <c r="JR65" i="35"/>
  <c r="JW71" i="22"/>
  <c r="JW65" i="35" s="1"/>
  <c r="JS71" i="22"/>
  <c r="JS65" i="35" s="1"/>
  <c r="JT70" i="22"/>
  <c r="JT64" i="35" s="1"/>
  <c r="JP70" i="22"/>
  <c r="JP64" i="35" s="1"/>
  <c r="JW70" i="22"/>
  <c r="JW64" i="35" s="1"/>
  <c r="JV70" i="22"/>
  <c r="JV64" i="35" s="1"/>
  <c r="JR64" i="35"/>
  <c r="JS70" i="22"/>
  <c r="JS64" i="35" s="1"/>
  <c r="JU70" i="22"/>
  <c r="JU64" i="35" s="1"/>
  <c r="JQ70" i="22"/>
  <c r="JQ64" i="35" s="1"/>
  <c r="JV69" i="22"/>
  <c r="JV63" i="35" s="1"/>
  <c r="JR63" i="35"/>
  <c r="JU69" i="22"/>
  <c r="JU63" i="35" s="1"/>
  <c r="JQ69" i="22"/>
  <c r="JQ63" i="35" s="1"/>
  <c r="JX69" i="22"/>
  <c r="JX63" i="35" s="1"/>
  <c r="JT69" i="22"/>
  <c r="JT63" i="35" s="1"/>
  <c r="JP69" i="22"/>
  <c r="JP63" i="35" s="1"/>
  <c r="JW69" i="22"/>
  <c r="JW63" i="35" s="1"/>
  <c r="JS69" i="22"/>
  <c r="JS63" i="35" s="1"/>
  <c r="JT68" i="22"/>
  <c r="JT62" i="35" s="1"/>
  <c r="JP68" i="22"/>
  <c r="JP62" i="35" s="1"/>
  <c r="JW68" i="22"/>
  <c r="JW62" i="35" s="1"/>
  <c r="JV68" i="22"/>
  <c r="JV62" i="35" s="1"/>
  <c r="JR62" i="35"/>
  <c r="JS68" i="22"/>
  <c r="JS62" i="35" s="1"/>
  <c r="JU68" i="22"/>
  <c r="JU62" i="35" s="1"/>
  <c r="JQ68" i="22"/>
  <c r="JQ62" i="35" s="1"/>
  <c r="JU67" i="22"/>
  <c r="JU61" i="35" s="1"/>
  <c r="JQ67" i="22"/>
  <c r="JQ61" i="35" s="1"/>
  <c r="JR61" i="35"/>
  <c r="JT67" i="22"/>
  <c r="JT61" i="35" s="1"/>
  <c r="JP67" i="22"/>
  <c r="JP61" i="35" s="1"/>
  <c r="JV67" i="22"/>
  <c r="JV61" i="35" s="1"/>
  <c r="JW67" i="22"/>
  <c r="JW61" i="35" s="1"/>
  <c r="JS67" i="22"/>
  <c r="JS61" i="35" s="1"/>
  <c r="JW66" i="22"/>
  <c r="JS66" i="22"/>
  <c r="JP66" i="22"/>
  <c r="JV66" i="22"/>
  <c r="JT66" i="22"/>
  <c r="JU66" i="22"/>
  <c r="JQ66" i="22"/>
  <c r="KJ14" i="35" l="1"/>
  <c r="KJ19" i="17"/>
  <c r="BG16" i="21"/>
  <c r="KH14" i="35"/>
  <c r="KH19" i="17"/>
  <c r="BE16" i="21"/>
  <c r="KA14" i="35"/>
  <c r="AX16" i="21"/>
  <c r="KF14" i="35"/>
  <c r="KF19" i="17"/>
  <c r="BC16" i="21"/>
  <c r="JZ14" i="35"/>
  <c r="AW16" i="21"/>
  <c r="KG19" i="17"/>
  <c r="KG14" i="35"/>
  <c r="BD16" i="21"/>
  <c r="KE14" i="35"/>
  <c r="KE19" i="17"/>
  <c r="BB16" i="21"/>
  <c r="KD14" i="35"/>
  <c r="KD19" i="17"/>
  <c r="BA16" i="21"/>
  <c r="JY14" i="35"/>
  <c r="AV16" i="21"/>
  <c r="KC14" i="35"/>
  <c r="KC19" i="17"/>
  <c r="AZ16" i="21"/>
  <c r="KB19" i="17"/>
  <c r="KB14" i="35"/>
  <c r="AY16" i="21"/>
  <c r="KK14" i="35"/>
  <c r="KK19" i="17"/>
  <c r="BH16" i="21"/>
  <c r="KI14" i="35"/>
  <c r="KI19" i="17"/>
  <c r="BF16" i="21"/>
  <c r="JU65" i="22"/>
  <c r="JU20" i="22" s="1"/>
  <c r="JP65" i="22"/>
  <c r="JS65" i="22"/>
  <c r="JT65" i="22"/>
  <c r="JQ65" i="22"/>
  <c r="JV65" i="22"/>
  <c r="JV20" i="22" s="1"/>
  <c r="JW65" i="22"/>
  <c r="JX65" i="22"/>
  <c r="JT60" i="35"/>
  <c r="JS60" i="35"/>
  <c r="JR60" i="35"/>
  <c r="JW60" i="35"/>
  <c r="KV18" i="16"/>
  <c r="KJ18" i="16"/>
  <c r="KJ59" i="35"/>
  <c r="KC18" i="16"/>
  <c r="KC59" i="35"/>
  <c r="KK18" i="16"/>
  <c r="KK59" i="35"/>
  <c r="KD18" i="16"/>
  <c r="KD59" i="35"/>
  <c r="KE18" i="16"/>
  <c r="KE59" i="35"/>
  <c r="JV60" i="35"/>
  <c r="JQ60" i="35"/>
  <c r="JU60" i="35"/>
  <c r="JP60" i="35"/>
  <c r="KF18" i="16"/>
  <c r="KF59" i="35"/>
  <c r="JY18" i="16"/>
  <c r="JY59" i="35"/>
  <c r="JZ18" i="16"/>
  <c r="JZ59" i="35"/>
  <c r="KH18" i="16"/>
  <c r="KH59" i="35"/>
  <c r="KA18" i="16"/>
  <c r="KA59" i="35"/>
  <c r="KI18" i="16"/>
  <c r="KI59" i="35"/>
  <c r="KL59" i="35"/>
  <c r="KL18" i="16"/>
  <c r="KG59" i="35"/>
  <c r="KG18" i="16"/>
  <c r="KB59" i="35"/>
  <c r="KB18" i="16"/>
  <c r="CH16" i="21"/>
  <c r="CQ16" i="21"/>
  <c r="CR16" i="21"/>
  <c r="CL16" i="21"/>
  <c r="CE16" i="21"/>
  <c r="CE4" i="21" s="1" a="1"/>
  <c r="CM16" i="21"/>
  <c r="CM4" i="21" s="1" a="1"/>
  <c r="CF16" i="21"/>
  <c r="CF4" i="21" s="1" a="1"/>
  <c r="CN16" i="21"/>
  <c r="CG16" i="21"/>
  <c r="CG4" i="21" s="1" a="1"/>
  <c r="CO16" i="21"/>
  <c r="CP16" i="21"/>
  <c r="CI16" i="21"/>
  <c r="CJ16" i="21"/>
  <c r="CJ4" i="21" s="1" a="1"/>
  <c r="CK16" i="21"/>
  <c r="CK4" i="21" s="1" a="1"/>
  <c r="DB16" i="21"/>
  <c r="BT27" i="16"/>
  <c r="E27" i="16"/>
  <c r="BU27" i="16"/>
  <c r="D27" i="16"/>
  <c r="Z67" i="21"/>
  <c r="BI67" i="21" s="1"/>
  <c r="Y64" i="21"/>
  <c r="BH64" i="21" s="1"/>
  <c r="Y67" i="21"/>
  <c r="BH67" i="21" s="1"/>
  <c r="Z63" i="21"/>
  <c r="BI63" i="21" s="1"/>
  <c r="Z66" i="21"/>
  <c r="BI66" i="21" s="1"/>
  <c r="X66" i="21"/>
  <c r="BG66" i="21" s="1"/>
  <c r="S62" i="21"/>
  <c r="BB62" i="21" s="1"/>
  <c r="D64" i="21"/>
  <c r="AM64" i="21" s="1"/>
  <c r="K65" i="21"/>
  <c r="AT65" i="21" s="1"/>
  <c r="K63" i="21"/>
  <c r="AT63" i="21" s="1"/>
  <c r="F64" i="21"/>
  <c r="AO64" i="21" s="1"/>
  <c r="O65" i="21"/>
  <c r="AX65" i="21" s="1"/>
  <c r="U65" i="21"/>
  <c r="BD65" i="21" s="1"/>
  <c r="J65" i="21"/>
  <c r="AS65" i="21" s="1"/>
  <c r="N66" i="21"/>
  <c r="AW66" i="21" s="1"/>
  <c r="O67" i="21"/>
  <c r="AX67" i="21" s="1"/>
  <c r="U67" i="21"/>
  <c r="BD67" i="21" s="1"/>
  <c r="Y68" i="21"/>
  <c r="BH68" i="21" s="1"/>
  <c r="R68" i="21"/>
  <c r="BA68" i="21" s="1"/>
  <c r="H68" i="21"/>
  <c r="AQ68" i="21" s="1"/>
  <c r="X62" i="21"/>
  <c r="BG62" i="21" s="1"/>
  <c r="O63" i="21"/>
  <c r="AX63" i="21" s="1"/>
  <c r="P63" i="21"/>
  <c r="AY63" i="21" s="1"/>
  <c r="T64" i="21"/>
  <c r="BC64" i="21" s="1"/>
  <c r="J64" i="21"/>
  <c r="AS64" i="21" s="1"/>
  <c r="S64" i="21"/>
  <c r="BB64" i="21" s="1"/>
  <c r="S65" i="21"/>
  <c r="BB65" i="21" s="1"/>
  <c r="C65" i="21"/>
  <c r="AL65" i="21" s="1"/>
  <c r="N65" i="21"/>
  <c r="AW65" i="21" s="1"/>
  <c r="E66" i="21"/>
  <c r="AN66" i="21" s="1"/>
  <c r="R66" i="21"/>
  <c r="BA66" i="21" s="1"/>
  <c r="O66" i="21"/>
  <c r="AX66" i="21" s="1"/>
  <c r="S67" i="21"/>
  <c r="BB67" i="21" s="1"/>
  <c r="T67" i="21"/>
  <c r="BC67" i="21" s="1"/>
  <c r="K68" i="21"/>
  <c r="AT68" i="21" s="1"/>
  <c r="V68" i="21"/>
  <c r="BE68" i="21" s="1"/>
  <c r="T68" i="21"/>
  <c r="BC68" i="21" s="1"/>
  <c r="AJ65" i="21"/>
  <c r="BS65" i="21" s="1"/>
  <c r="Z64" i="21"/>
  <c r="BI64" i="21" s="1"/>
  <c r="Y63" i="21"/>
  <c r="BH63" i="21" s="1"/>
  <c r="AJ67" i="21"/>
  <c r="BS67" i="21" s="1"/>
  <c r="Z65" i="21"/>
  <c r="BI65" i="21" s="1"/>
  <c r="C62" i="21"/>
  <c r="AL62" i="21" s="1"/>
  <c r="E64" i="21"/>
  <c r="AN64" i="21" s="1"/>
  <c r="W65" i="21"/>
  <c r="BF65" i="21" s="1"/>
  <c r="D65" i="21"/>
  <c r="AM65" i="21" s="1"/>
  <c r="R65" i="21"/>
  <c r="BA65" i="21" s="1"/>
  <c r="I66" i="21"/>
  <c r="AR66" i="21" s="1"/>
  <c r="V66" i="21"/>
  <c r="BE66" i="21" s="1"/>
  <c r="S66" i="21"/>
  <c r="BB66" i="21" s="1"/>
  <c r="W67" i="21"/>
  <c r="BF67" i="21" s="1"/>
  <c r="F67" i="21"/>
  <c r="AO67" i="21" s="1"/>
  <c r="S68" i="21"/>
  <c r="BB68" i="21" s="1"/>
  <c r="Z68" i="21"/>
  <c r="BI68" i="21" s="1"/>
  <c r="L68" i="21"/>
  <c r="AU68" i="21" s="1"/>
  <c r="Z62" i="21"/>
  <c r="BI62" i="21" s="1"/>
  <c r="T63" i="21"/>
  <c r="BC63" i="21" s="1"/>
  <c r="E62" i="21"/>
  <c r="AN62" i="21" s="1"/>
  <c r="F62" i="21"/>
  <c r="AO62" i="21" s="1"/>
  <c r="H62" i="21"/>
  <c r="AQ62" i="21" s="1"/>
  <c r="G62" i="21"/>
  <c r="AP62" i="21" s="1"/>
  <c r="W63" i="21"/>
  <c r="BF63" i="21" s="1"/>
  <c r="I64" i="21"/>
  <c r="AR64" i="21" s="1"/>
  <c r="R64" i="21"/>
  <c r="BA64" i="21" s="1"/>
  <c r="H65" i="21"/>
  <c r="AQ65" i="21" s="1"/>
  <c r="V65" i="21"/>
  <c r="BE65" i="21" s="1"/>
  <c r="R67" i="21"/>
  <c r="BA67" i="21" s="1"/>
  <c r="P68" i="21"/>
  <c r="AY68" i="21" s="1"/>
  <c r="C68" i="21"/>
  <c r="AL68" i="21" s="1"/>
  <c r="CI4" i="21" a="1"/>
  <c r="AJ62" i="21"/>
  <c r="BS62" i="21" s="1"/>
  <c r="F63" i="21"/>
  <c r="AO63" i="21" s="1"/>
  <c r="O64" i="21"/>
  <c r="AX64" i="21" s="1"/>
  <c r="W66" i="21"/>
  <c r="BF66" i="21" s="1"/>
  <c r="P62" i="21"/>
  <c r="AY62" i="21" s="1"/>
  <c r="T62" i="21"/>
  <c r="BC62" i="21" s="1"/>
  <c r="V64" i="21"/>
  <c r="BE64" i="21" s="1"/>
  <c r="C67" i="21"/>
  <c r="AL67" i="21" s="1"/>
  <c r="CR4" i="21" a="1"/>
  <c r="S63" i="21"/>
  <c r="BB63" i="21" s="1"/>
  <c r="G64" i="21"/>
  <c r="AP64" i="21" s="1"/>
  <c r="N64" i="21"/>
  <c r="AW64" i="21" s="1"/>
  <c r="D62" i="21"/>
  <c r="AM62" i="21" s="1"/>
  <c r="M66" i="21"/>
  <c r="AV66" i="21" s="1"/>
  <c r="I62" i="21"/>
  <c r="AR62" i="21" s="1"/>
  <c r="J62" i="21"/>
  <c r="AS62" i="21" s="1"/>
  <c r="K62" i="21"/>
  <c r="AT62" i="21" s="1"/>
  <c r="E63" i="21"/>
  <c r="AN63" i="21" s="1"/>
  <c r="R63" i="21"/>
  <c r="BA63" i="21" s="1"/>
  <c r="M64" i="21"/>
  <c r="AV64" i="21" s="1"/>
  <c r="W64" i="21"/>
  <c r="BF64" i="21" s="1"/>
  <c r="L65" i="21"/>
  <c r="AU65" i="21" s="1"/>
  <c r="E65" i="21"/>
  <c r="AN65" i="21" s="1"/>
  <c r="Q66" i="21"/>
  <c r="AZ66" i="21" s="1"/>
  <c r="J67" i="21"/>
  <c r="AS67" i="21" s="1"/>
  <c r="I67" i="21"/>
  <c r="AR67" i="21" s="1"/>
  <c r="I68" i="21"/>
  <c r="AR68" i="21" s="1"/>
  <c r="X68" i="21"/>
  <c r="BG68" i="21" s="1"/>
  <c r="G68" i="21"/>
  <c r="AP68" i="21" s="1"/>
  <c r="X67" i="21"/>
  <c r="BG67" i="21" s="1"/>
  <c r="AJ64" i="21"/>
  <c r="BS64" i="21" s="1"/>
  <c r="M62" i="21"/>
  <c r="AV62" i="21" s="1"/>
  <c r="N62" i="21"/>
  <c r="AW62" i="21" s="1"/>
  <c r="O62" i="21"/>
  <c r="AX62" i="21" s="1"/>
  <c r="C63" i="21"/>
  <c r="AL63" i="21" s="1"/>
  <c r="I63" i="21"/>
  <c r="AR63" i="21" s="1"/>
  <c r="Q64" i="21"/>
  <c r="AZ64" i="21" s="1"/>
  <c r="C64" i="21"/>
  <c r="AL64" i="21" s="1"/>
  <c r="P65" i="21"/>
  <c r="AY65" i="21" s="1"/>
  <c r="I65" i="21"/>
  <c r="AR65" i="21" s="1"/>
  <c r="U66" i="21"/>
  <c r="BD66" i="21" s="1"/>
  <c r="C66" i="21"/>
  <c r="AL66" i="21" s="1"/>
  <c r="N67" i="21"/>
  <c r="AW67" i="21" s="1"/>
  <c r="D67" i="21"/>
  <c r="AM67" i="21" s="1"/>
  <c r="Q67" i="21"/>
  <c r="AZ67" i="21" s="1"/>
  <c r="M68" i="21"/>
  <c r="AV68" i="21" s="1"/>
  <c r="F68" i="21"/>
  <c r="AO68" i="21" s="1"/>
  <c r="O68" i="21"/>
  <c r="AX68" i="21" s="1"/>
  <c r="CN4" i="21" a="1"/>
  <c r="Y62" i="21"/>
  <c r="BH62" i="21" s="1"/>
  <c r="CQ4" i="21" a="1"/>
  <c r="Y65" i="21"/>
  <c r="BH65" i="21" s="1"/>
  <c r="CL4" i="21" a="1"/>
  <c r="Q62" i="21"/>
  <c r="AZ62" i="21" s="1"/>
  <c r="J63" i="21"/>
  <c r="AS63" i="21" s="1"/>
  <c r="D63" i="21"/>
  <c r="AM63" i="21" s="1"/>
  <c r="N63" i="21"/>
  <c r="AW63" i="21" s="1"/>
  <c r="M63" i="21"/>
  <c r="AV63" i="21" s="1"/>
  <c r="U64" i="21"/>
  <c r="BD64" i="21" s="1"/>
  <c r="H64" i="21"/>
  <c r="AQ64" i="21" s="1"/>
  <c r="G65" i="21"/>
  <c r="AP65" i="21" s="1"/>
  <c r="T65" i="21"/>
  <c r="BC65" i="21" s="1"/>
  <c r="M65" i="21"/>
  <c r="AV65" i="21" s="1"/>
  <c r="F66" i="21"/>
  <c r="AO66" i="21" s="1"/>
  <c r="H66" i="21"/>
  <c r="AQ66" i="21" s="1"/>
  <c r="D66" i="21"/>
  <c r="AM66" i="21" s="1"/>
  <c r="G67" i="21"/>
  <c r="AP67" i="21" s="1"/>
  <c r="E67" i="21"/>
  <c r="AN67" i="21" s="1"/>
  <c r="V67" i="21"/>
  <c r="BE67" i="21" s="1"/>
  <c r="H67" i="21"/>
  <c r="AQ67" i="21" s="1"/>
  <c r="Q68" i="21"/>
  <c r="AZ68" i="21" s="1"/>
  <c r="J68" i="21"/>
  <c r="AS68" i="21" s="1"/>
  <c r="W68" i="21"/>
  <c r="BF68" i="21" s="1"/>
  <c r="CH4" i="21" a="1"/>
  <c r="Y66" i="21"/>
  <c r="BH66" i="21" s="1"/>
  <c r="X65" i="21"/>
  <c r="BG65" i="21" s="1"/>
  <c r="U62" i="21"/>
  <c r="BD62" i="21" s="1"/>
  <c r="V62" i="21"/>
  <c r="BE62" i="21" s="1"/>
  <c r="W62" i="21"/>
  <c r="BF62" i="21" s="1"/>
  <c r="G63" i="21"/>
  <c r="AP63" i="21" s="1"/>
  <c r="H63" i="21"/>
  <c r="AQ63" i="21" s="1"/>
  <c r="Q63" i="21"/>
  <c r="AZ63" i="21" s="1"/>
  <c r="P64" i="21"/>
  <c r="AY64" i="21" s="1"/>
  <c r="F65" i="21"/>
  <c r="AO65" i="21" s="1"/>
  <c r="T66" i="21"/>
  <c r="BC66" i="21" s="1"/>
  <c r="P66" i="21"/>
  <c r="AY66" i="21" s="1"/>
  <c r="G66" i="21"/>
  <c r="AP66" i="21" s="1"/>
  <c r="L66" i="21"/>
  <c r="AU66" i="21" s="1"/>
  <c r="K67" i="21"/>
  <c r="AT67" i="21" s="1"/>
  <c r="M67" i="21"/>
  <c r="AV67" i="21" s="1"/>
  <c r="L67" i="21"/>
  <c r="AU67" i="21" s="1"/>
  <c r="U68" i="21"/>
  <c r="BD68" i="21" s="1"/>
  <c r="N68" i="21"/>
  <c r="AW68" i="21" s="1"/>
  <c r="AJ68" i="21"/>
  <c r="BS68" i="21" s="1"/>
  <c r="X63" i="21"/>
  <c r="BG63" i="21" s="1"/>
  <c r="CO4" i="21" a="1"/>
  <c r="AJ63" i="21"/>
  <c r="BS63" i="21" s="1"/>
  <c r="AJ66" i="21"/>
  <c r="BS66" i="21" s="1"/>
  <c r="X64" i="21"/>
  <c r="BG64" i="21" s="1"/>
  <c r="R62" i="21"/>
  <c r="BA62" i="21" s="1"/>
  <c r="V63" i="21"/>
  <c r="BE63" i="21" s="1"/>
  <c r="Q65" i="21"/>
  <c r="AZ65" i="21" s="1"/>
  <c r="J66" i="21"/>
  <c r="AS66" i="21" s="1"/>
  <c r="L62" i="21"/>
  <c r="AU62" i="21" s="1"/>
  <c r="L63" i="21"/>
  <c r="AU63" i="21" s="1"/>
  <c r="U63" i="21"/>
  <c r="BD63" i="21" s="1"/>
  <c r="L64" i="21"/>
  <c r="AU64" i="21" s="1"/>
  <c r="K64" i="21"/>
  <c r="AT64" i="21" s="1"/>
  <c r="K66" i="21"/>
  <c r="AT66" i="21" s="1"/>
  <c r="P67" i="21"/>
  <c r="AY67" i="21" s="1"/>
  <c r="CP4" i="21" a="1"/>
  <c r="AM68" i="21"/>
  <c r="AN68" i="21"/>
  <c r="Q27" i="16"/>
  <c r="Y61" i="21"/>
  <c r="X61" i="21"/>
  <c r="AX27" i="16"/>
  <c r="K27" i="16"/>
  <c r="AJ61" i="21"/>
  <c r="BS61" i="21" s="1"/>
  <c r="JY27" i="16"/>
  <c r="KL27" i="16"/>
  <c r="KJ27" i="16"/>
  <c r="KC27" i="16"/>
  <c r="JZ27" i="16"/>
  <c r="KI27" i="16"/>
  <c r="KF27" i="16"/>
  <c r="KE27" i="16"/>
  <c r="KG27" i="16"/>
  <c r="KD27" i="16"/>
  <c r="KK27" i="16"/>
  <c r="KV27" i="16"/>
  <c r="KH27" i="16"/>
  <c r="KA27" i="16"/>
  <c r="KB27" i="16"/>
  <c r="CZ27" i="16"/>
  <c r="CK27" i="16"/>
  <c r="CD27" i="16"/>
  <c r="BW27" i="16"/>
  <c r="CM27" i="16"/>
  <c r="BY27" i="16"/>
  <c r="CO27" i="16"/>
  <c r="CH27" i="16"/>
  <c r="CA27" i="16"/>
  <c r="BV27" i="16"/>
  <c r="CC27" i="16"/>
  <c r="BH27" i="16"/>
  <c r="CL27" i="16"/>
  <c r="CE27" i="16"/>
  <c r="BF27" i="16"/>
  <c r="CB27" i="16"/>
  <c r="BX27" i="16"/>
  <c r="CF27" i="16"/>
  <c r="CG27" i="16"/>
  <c r="BZ27" i="16"/>
  <c r="CP27" i="16"/>
  <c r="CI27" i="16"/>
  <c r="CJ27" i="16"/>
  <c r="CN27" i="16"/>
  <c r="BR27" i="16"/>
  <c r="BG27" i="16"/>
  <c r="DB4" i="21" l="1" a="1"/>
  <c r="DB4" i="21" s="1"/>
  <c r="JT14" i="35"/>
  <c r="JT19" i="17"/>
  <c r="AQ16" i="21"/>
  <c r="JX59" i="35"/>
  <c r="JX20" i="22"/>
  <c r="JS14" i="35"/>
  <c r="JS19" i="17"/>
  <c r="AP16" i="21"/>
  <c r="JW59" i="35"/>
  <c r="JW20" i="22"/>
  <c r="CC16" i="21" s="1"/>
  <c r="JV14" i="35"/>
  <c r="JV19" i="17"/>
  <c r="AS16" i="21"/>
  <c r="JU14" i="35"/>
  <c r="JU19" i="17"/>
  <c r="AR16" i="21"/>
  <c r="JX27" i="16"/>
  <c r="JP18" i="16"/>
  <c r="JP59" i="35"/>
  <c r="JQ18" i="16"/>
  <c r="JQ59" i="35"/>
  <c r="JS18" i="16"/>
  <c r="JS59" i="35"/>
  <c r="JU18" i="16"/>
  <c r="JU59" i="35"/>
  <c r="JV18" i="16"/>
  <c r="JV59" i="35"/>
  <c r="JR18" i="16"/>
  <c r="JR59" i="35"/>
  <c r="JT18" i="16"/>
  <c r="JT59" i="35"/>
  <c r="BV16" i="21"/>
  <c r="BW16" i="21"/>
  <c r="BW4" i="21" s="1" a="1"/>
  <c r="BX16" i="21"/>
  <c r="BZ16" i="21"/>
  <c r="BY16" i="21"/>
  <c r="CB16" i="21"/>
  <c r="CA16" i="21"/>
  <c r="F27" i="16"/>
  <c r="R61" i="21"/>
  <c r="BA61" i="21" s="1"/>
  <c r="BA4" i="21" s="1" a="1"/>
  <c r="BA4" i="21" s="1"/>
  <c r="P61" i="21"/>
  <c r="AY61" i="21" s="1"/>
  <c r="AY4" i="21" s="1" a="1"/>
  <c r="AY4" i="21" s="1"/>
  <c r="H61" i="21"/>
  <c r="AQ61" i="21" s="1"/>
  <c r="CC4" i="21" a="1"/>
  <c r="AT27" i="16"/>
  <c r="L61" i="21"/>
  <c r="AU61" i="21" s="1"/>
  <c r="BH61" i="21"/>
  <c r="BH4" i="21" s="1" a="1"/>
  <c r="BH4" i="21" s="1"/>
  <c r="O61" i="21"/>
  <c r="AX61" i="21" s="1"/>
  <c r="AX4" i="21" s="1" a="1"/>
  <c r="AX4" i="21" s="1"/>
  <c r="V27" i="16"/>
  <c r="U27" i="16"/>
  <c r="J61" i="21"/>
  <c r="AS61" i="21" s="1"/>
  <c r="BG61" i="21"/>
  <c r="BG4" i="21" s="1" a="1"/>
  <c r="BG4" i="21" s="1"/>
  <c r="T27" i="16"/>
  <c r="S61" i="21"/>
  <c r="BB61" i="21" s="1"/>
  <c r="BB4" i="21" s="1" a="1"/>
  <c r="BB4" i="21" s="1"/>
  <c r="T61" i="21"/>
  <c r="BC61" i="21" s="1"/>
  <c r="BC4" i="21" s="1" a="1"/>
  <c r="BC4" i="21" s="1"/>
  <c r="G61" i="21"/>
  <c r="AP61" i="21" s="1"/>
  <c r="V61" i="21"/>
  <c r="BE61" i="21" s="1"/>
  <c r="BE4" i="21" s="1" a="1"/>
  <c r="BE4" i="21" s="1"/>
  <c r="E61" i="21"/>
  <c r="AN61" i="21" s="1"/>
  <c r="AN4" i="21" s="1" a="1"/>
  <c r="AN4" i="21" s="1"/>
  <c r="JS27" i="16"/>
  <c r="BY4" i="21" a="1"/>
  <c r="P27" i="16"/>
  <c r="K61" i="21"/>
  <c r="AT61" i="21" s="1"/>
  <c r="Q61" i="21"/>
  <c r="AZ61" i="21" s="1"/>
  <c r="AZ4" i="21" s="1" a="1"/>
  <c r="AZ4" i="21" s="1"/>
  <c r="D61" i="21"/>
  <c r="AM61" i="21" s="1"/>
  <c r="AM4" i="21" s="1" a="1"/>
  <c r="AM4" i="21" s="1"/>
  <c r="N61" i="21"/>
  <c r="AW61" i="21" s="1"/>
  <c r="AW4" i="21" s="1" a="1"/>
  <c r="AW4" i="21" s="1"/>
  <c r="BC27" i="16"/>
  <c r="U61" i="21"/>
  <c r="BD61" i="21" s="1"/>
  <c r="BD4" i="21" s="1" a="1"/>
  <c r="BD4" i="21" s="1"/>
  <c r="JT27" i="16"/>
  <c r="Z61" i="21"/>
  <c r="BI61" i="21" s="1"/>
  <c r="BI4" i="21" s="1" a="1"/>
  <c r="BI4" i="21" s="1"/>
  <c r="BS4" i="21" a="1"/>
  <c r="BS4" i="21" s="1"/>
  <c r="J27" i="16"/>
  <c r="I61" i="21"/>
  <c r="AR61" i="21" s="1"/>
  <c r="W61" i="21"/>
  <c r="BF61" i="21" s="1"/>
  <c r="BF4" i="21" s="1" a="1"/>
  <c r="BF4" i="21" s="1"/>
  <c r="G27" i="16"/>
  <c r="F61" i="21"/>
  <c r="AO61" i="21" s="1"/>
  <c r="AO4" i="21" s="1" a="1"/>
  <c r="AO4" i="21" s="1"/>
  <c r="M61" i="21"/>
  <c r="AV61" i="21" s="1"/>
  <c r="AV4" i="21" s="1" a="1"/>
  <c r="AV4" i="21" s="1"/>
  <c r="BV4" i="21" a="1"/>
  <c r="JV27" i="16"/>
  <c r="JU27" i="16"/>
  <c r="JW27" i="16"/>
  <c r="JP27" i="16"/>
  <c r="JR27" i="16"/>
  <c r="JQ27" i="16"/>
  <c r="AS27" i="16"/>
  <c r="W27" i="16"/>
  <c r="M27" i="16"/>
  <c r="H27" i="16"/>
  <c r="O27" i="16"/>
  <c r="C27" i="16"/>
  <c r="AU27" i="16"/>
  <c r="AY27" i="16"/>
  <c r="AZ27" i="16"/>
  <c r="S27" i="16"/>
  <c r="BD27" i="16"/>
  <c r="Z27" i="16"/>
  <c r="I27" i="16"/>
  <c r="AM27" i="16"/>
  <c r="AQ27" i="16"/>
  <c r="BA27" i="16"/>
  <c r="AO27" i="16"/>
  <c r="AR27" i="16"/>
  <c r="Y27" i="16"/>
  <c r="L27" i="16"/>
  <c r="N27" i="16"/>
  <c r="R27" i="16"/>
  <c r="BE27" i="16"/>
  <c r="AV27" i="16"/>
  <c r="AW27" i="16"/>
  <c r="AP27" i="16"/>
  <c r="BB27" i="16"/>
  <c r="AN27" i="16"/>
  <c r="AJ27" i="16"/>
  <c r="X27" i="16"/>
  <c r="AL27" i="16"/>
  <c r="CH4" i="21"/>
  <c r="CF4" i="21"/>
  <c r="CI4" i="21"/>
  <c r="CR4" i="21"/>
  <c r="CE4" i="21"/>
  <c r="CQ4" i="21"/>
  <c r="CM4" i="21"/>
  <c r="CG4" i="21"/>
  <c r="CN4" i="21"/>
  <c r="CJ4" i="21"/>
  <c r="CK4" i="21"/>
  <c r="CL4" i="21"/>
  <c r="CP4" i="21"/>
  <c r="CO4" i="21"/>
  <c r="C16" i="28"/>
  <c r="AL16" i="28" s="1"/>
  <c r="D16" i="28"/>
  <c r="AM16" i="28" s="1"/>
  <c r="E16" i="28"/>
  <c r="AN16" i="28" s="1"/>
  <c r="F16" i="28"/>
  <c r="AO16" i="28" s="1"/>
  <c r="G16" i="28"/>
  <c r="AP16" i="28" s="1"/>
  <c r="H16" i="28"/>
  <c r="AQ16" i="28" s="1"/>
  <c r="I16" i="28"/>
  <c r="AR16" i="28" s="1"/>
  <c r="J16" i="28"/>
  <c r="AS16" i="28" s="1"/>
  <c r="K16" i="28"/>
  <c r="AT16" i="28" s="1"/>
  <c r="L16" i="28"/>
  <c r="AU16" i="28" s="1"/>
  <c r="M16" i="28"/>
  <c r="AV16" i="28" s="1"/>
  <c r="N16" i="28"/>
  <c r="AW16" i="28" s="1"/>
  <c r="O16" i="28"/>
  <c r="AX16" i="28" s="1"/>
  <c r="P16" i="28"/>
  <c r="AY16" i="28" s="1"/>
  <c r="Q16" i="28"/>
  <c r="AZ16" i="28" s="1"/>
  <c r="R16" i="28"/>
  <c r="BA16" i="28" s="1"/>
  <c r="S16" i="28"/>
  <c r="BB16" i="28" s="1"/>
  <c r="T16" i="28"/>
  <c r="BC16" i="28" s="1"/>
  <c r="U16" i="28"/>
  <c r="BD16" i="28" s="1"/>
  <c r="V16" i="28"/>
  <c r="BE16" i="28" s="1"/>
  <c r="W16" i="28"/>
  <c r="BF16" i="28" s="1"/>
  <c r="X16" i="28"/>
  <c r="BG16" i="28" s="1"/>
  <c r="Y16" i="28"/>
  <c r="BH16" i="28" s="1"/>
  <c r="Z16" i="28"/>
  <c r="BI16" i="28" s="1"/>
  <c r="AJ16" i="28"/>
  <c r="BS16" i="28" s="1"/>
  <c r="C17" i="28"/>
  <c r="AL17" i="28" s="1"/>
  <c r="D17" i="28"/>
  <c r="AM17" i="28" s="1"/>
  <c r="E17" i="28"/>
  <c r="AN17" i="28" s="1"/>
  <c r="F17" i="28"/>
  <c r="AO17" i="28" s="1"/>
  <c r="G17" i="28"/>
  <c r="AP17" i="28" s="1"/>
  <c r="H17" i="28"/>
  <c r="AQ17" i="28" s="1"/>
  <c r="I17" i="28"/>
  <c r="AR17" i="28" s="1"/>
  <c r="J17" i="28"/>
  <c r="AS17" i="28" s="1"/>
  <c r="K17" i="28"/>
  <c r="AT17" i="28" s="1"/>
  <c r="L17" i="28"/>
  <c r="AU17" i="28" s="1"/>
  <c r="M17" i="28"/>
  <c r="AV17" i="28" s="1"/>
  <c r="N17" i="28"/>
  <c r="AW17" i="28" s="1"/>
  <c r="O17" i="28"/>
  <c r="AX17" i="28" s="1"/>
  <c r="P17" i="28"/>
  <c r="AY17" i="28" s="1"/>
  <c r="Q17" i="28"/>
  <c r="AZ17" i="28" s="1"/>
  <c r="R17" i="28"/>
  <c r="BA17" i="28" s="1"/>
  <c r="S17" i="28"/>
  <c r="BB17" i="28" s="1"/>
  <c r="T17" i="28"/>
  <c r="BC17" i="28" s="1"/>
  <c r="U17" i="28"/>
  <c r="BD17" i="28" s="1"/>
  <c r="V17" i="28"/>
  <c r="BE17" i="28" s="1"/>
  <c r="W17" i="28"/>
  <c r="BF17" i="28" s="1"/>
  <c r="X17" i="28"/>
  <c r="BG17" i="28" s="1"/>
  <c r="Y17" i="28"/>
  <c r="BH17" i="28" s="1"/>
  <c r="Z17" i="28"/>
  <c r="BI17" i="28" s="1"/>
  <c r="AJ17" i="28"/>
  <c r="BS17" i="28" s="1"/>
  <c r="C18" i="28"/>
  <c r="AL18" i="28" s="1"/>
  <c r="D18" i="28"/>
  <c r="AM18" i="28" s="1"/>
  <c r="E18" i="28"/>
  <c r="AN18" i="28" s="1"/>
  <c r="F18" i="28"/>
  <c r="AO18" i="28" s="1"/>
  <c r="G18" i="28"/>
  <c r="AP18" i="28" s="1"/>
  <c r="H18" i="28"/>
  <c r="AQ18" i="28" s="1"/>
  <c r="I18" i="28"/>
  <c r="AR18" i="28" s="1"/>
  <c r="J18" i="28"/>
  <c r="AS18" i="28" s="1"/>
  <c r="K18" i="28"/>
  <c r="AT18" i="28" s="1"/>
  <c r="L18" i="28"/>
  <c r="AU18" i="28" s="1"/>
  <c r="M18" i="28"/>
  <c r="AV18" i="28" s="1"/>
  <c r="N18" i="28"/>
  <c r="AW18" i="28" s="1"/>
  <c r="O18" i="28"/>
  <c r="AX18" i="28" s="1"/>
  <c r="P18" i="28"/>
  <c r="AY18" i="28" s="1"/>
  <c r="Q18" i="28"/>
  <c r="AZ18" i="28" s="1"/>
  <c r="R18" i="28"/>
  <c r="BA18" i="28" s="1"/>
  <c r="S18" i="28"/>
  <c r="BB18" i="28" s="1"/>
  <c r="T18" i="28"/>
  <c r="BC18" i="28" s="1"/>
  <c r="U18" i="28"/>
  <c r="BD18" i="28" s="1"/>
  <c r="V18" i="28"/>
  <c r="BE18" i="28" s="1"/>
  <c r="W18" i="28"/>
  <c r="BF18" i="28" s="1"/>
  <c r="X18" i="28"/>
  <c r="BG18" i="28" s="1"/>
  <c r="Y18" i="28"/>
  <c r="BH18" i="28" s="1"/>
  <c r="Z18" i="28"/>
  <c r="BI18" i="28" s="1"/>
  <c r="AJ18" i="28"/>
  <c r="BS18" i="28" s="1"/>
  <c r="C19" i="28"/>
  <c r="AL19" i="28" s="1"/>
  <c r="D19" i="28"/>
  <c r="AM19" i="28" s="1"/>
  <c r="E19" i="28"/>
  <c r="AN19" i="28" s="1"/>
  <c r="F19" i="28"/>
  <c r="AO19" i="28" s="1"/>
  <c r="G19" i="28"/>
  <c r="AP19" i="28" s="1"/>
  <c r="H19" i="28"/>
  <c r="AQ19" i="28" s="1"/>
  <c r="I19" i="28"/>
  <c r="AR19" i="28" s="1"/>
  <c r="J19" i="28"/>
  <c r="AS19" i="28" s="1"/>
  <c r="K19" i="28"/>
  <c r="AT19" i="28" s="1"/>
  <c r="L19" i="28"/>
  <c r="AU19" i="28" s="1"/>
  <c r="M19" i="28"/>
  <c r="AV19" i="28" s="1"/>
  <c r="N19" i="28"/>
  <c r="AW19" i="28" s="1"/>
  <c r="O19" i="28"/>
  <c r="AX19" i="28" s="1"/>
  <c r="P19" i="28"/>
  <c r="AY19" i="28" s="1"/>
  <c r="Q19" i="28"/>
  <c r="AZ19" i="28" s="1"/>
  <c r="R19" i="28"/>
  <c r="BA19" i="28" s="1"/>
  <c r="S19" i="28"/>
  <c r="BB19" i="28" s="1"/>
  <c r="T19" i="28"/>
  <c r="BC19" i="28" s="1"/>
  <c r="U19" i="28"/>
  <c r="BD19" i="28" s="1"/>
  <c r="V19" i="28"/>
  <c r="BE19" i="28" s="1"/>
  <c r="W19" i="28"/>
  <c r="BF19" i="28" s="1"/>
  <c r="X19" i="28"/>
  <c r="BG19" i="28" s="1"/>
  <c r="Y19" i="28"/>
  <c r="BH19" i="28" s="1"/>
  <c r="Z19" i="28"/>
  <c r="BI19" i="28" s="1"/>
  <c r="AJ19" i="28"/>
  <c r="BS19" i="28" s="1"/>
  <c r="C20" i="28"/>
  <c r="AL20" i="28" s="1"/>
  <c r="D20" i="28"/>
  <c r="AM20" i="28" s="1"/>
  <c r="E20" i="28"/>
  <c r="AN20" i="28" s="1"/>
  <c r="F20" i="28"/>
  <c r="AO20" i="28" s="1"/>
  <c r="G20" i="28"/>
  <c r="AP20" i="28" s="1"/>
  <c r="H20" i="28"/>
  <c r="AQ20" i="28" s="1"/>
  <c r="I20" i="28"/>
  <c r="AR20" i="28" s="1"/>
  <c r="J20" i="28"/>
  <c r="AS20" i="28" s="1"/>
  <c r="K20" i="28"/>
  <c r="AT20" i="28" s="1"/>
  <c r="L20" i="28"/>
  <c r="AU20" i="28" s="1"/>
  <c r="M20" i="28"/>
  <c r="AV20" i="28" s="1"/>
  <c r="N20" i="28"/>
  <c r="AW20" i="28" s="1"/>
  <c r="O20" i="28"/>
  <c r="AX20" i="28" s="1"/>
  <c r="P20" i="28"/>
  <c r="AY20" i="28" s="1"/>
  <c r="Q20" i="28"/>
  <c r="AZ20" i="28" s="1"/>
  <c r="R20" i="28"/>
  <c r="BA20" i="28" s="1"/>
  <c r="S20" i="28"/>
  <c r="BB20" i="28" s="1"/>
  <c r="T20" i="28"/>
  <c r="BC20" i="28" s="1"/>
  <c r="U20" i="28"/>
  <c r="BD20" i="28" s="1"/>
  <c r="V20" i="28"/>
  <c r="BE20" i="28" s="1"/>
  <c r="W20" i="28"/>
  <c r="BF20" i="28" s="1"/>
  <c r="X20" i="28"/>
  <c r="BG20" i="28" s="1"/>
  <c r="Y20" i="28"/>
  <c r="BH20" i="28" s="1"/>
  <c r="Z20" i="28"/>
  <c r="BI20" i="28" s="1"/>
  <c r="AJ20" i="28"/>
  <c r="BS20" i="28" s="1"/>
  <c r="C21" i="28"/>
  <c r="AL21" i="28" s="1"/>
  <c r="D21" i="28"/>
  <c r="AM21" i="28" s="1"/>
  <c r="E21" i="28"/>
  <c r="AN21" i="28" s="1"/>
  <c r="F21" i="28"/>
  <c r="AO21" i="28" s="1"/>
  <c r="G21" i="28"/>
  <c r="AP21" i="28" s="1"/>
  <c r="H21" i="28"/>
  <c r="AQ21" i="28" s="1"/>
  <c r="I21" i="28"/>
  <c r="AR21" i="28" s="1"/>
  <c r="J21" i="28"/>
  <c r="AS21" i="28" s="1"/>
  <c r="K21" i="28"/>
  <c r="AT21" i="28" s="1"/>
  <c r="L21" i="28"/>
  <c r="AU21" i="28" s="1"/>
  <c r="M21" i="28"/>
  <c r="AV21" i="28" s="1"/>
  <c r="N21" i="28"/>
  <c r="AW21" i="28" s="1"/>
  <c r="O21" i="28"/>
  <c r="AX21" i="28" s="1"/>
  <c r="P21" i="28"/>
  <c r="AY21" i="28" s="1"/>
  <c r="Q21" i="28"/>
  <c r="AZ21" i="28" s="1"/>
  <c r="R21" i="28"/>
  <c r="BA21" i="28" s="1"/>
  <c r="S21" i="28"/>
  <c r="BB21" i="28" s="1"/>
  <c r="T21" i="28"/>
  <c r="BC21" i="28" s="1"/>
  <c r="U21" i="28"/>
  <c r="BD21" i="28" s="1"/>
  <c r="V21" i="28"/>
  <c r="BE21" i="28" s="1"/>
  <c r="W21" i="28"/>
  <c r="BF21" i="28" s="1"/>
  <c r="X21" i="28"/>
  <c r="BG21" i="28" s="1"/>
  <c r="Y21" i="28"/>
  <c r="BH21" i="28" s="1"/>
  <c r="Z21" i="28"/>
  <c r="BI21" i="28" s="1"/>
  <c r="AJ21" i="28"/>
  <c r="BS21" i="28" s="1"/>
  <c r="C22" i="28"/>
  <c r="AL22" i="28" s="1"/>
  <c r="D22" i="28"/>
  <c r="AM22" i="28" s="1"/>
  <c r="E22" i="28"/>
  <c r="AN22" i="28" s="1"/>
  <c r="F22" i="28"/>
  <c r="AO22" i="28" s="1"/>
  <c r="G22" i="28"/>
  <c r="AP22" i="28" s="1"/>
  <c r="H22" i="28"/>
  <c r="AQ22" i="28" s="1"/>
  <c r="I22" i="28"/>
  <c r="AR22" i="28" s="1"/>
  <c r="J22" i="28"/>
  <c r="AS22" i="28" s="1"/>
  <c r="K22" i="28"/>
  <c r="AT22" i="28" s="1"/>
  <c r="L22" i="28"/>
  <c r="AU22" i="28" s="1"/>
  <c r="M22" i="28"/>
  <c r="AV22" i="28" s="1"/>
  <c r="N22" i="28"/>
  <c r="AW22" i="28" s="1"/>
  <c r="O22" i="28"/>
  <c r="AX22" i="28" s="1"/>
  <c r="P22" i="28"/>
  <c r="AY22" i="28" s="1"/>
  <c r="Q22" i="28"/>
  <c r="AZ22" i="28" s="1"/>
  <c r="R22" i="28"/>
  <c r="BA22" i="28" s="1"/>
  <c r="S22" i="28"/>
  <c r="BB22" i="28" s="1"/>
  <c r="T22" i="28"/>
  <c r="BC22" i="28" s="1"/>
  <c r="U22" i="28"/>
  <c r="BD22" i="28" s="1"/>
  <c r="V22" i="28"/>
  <c r="BE22" i="28" s="1"/>
  <c r="W22" i="28"/>
  <c r="BF22" i="28" s="1"/>
  <c r="X22" i="28"/>
  <c r="BG22" i="28" s="1"/>
  <c r="Y22" i="28"/>
  <c r="BH22" i="28" s="1"/>
  <c r="Z22" i="28"/>
  <c r="BI22" i="28" s="1"/>
  <c r="AJ22" i="28"/>
  <c r="BS22" i="28" s="1"/>
  <c r="C23" i="28"/>
  <c r="AL23" i="28" s="1"/>
  <c r="D23" i="28"/>
  <c r="AM23" i="28" s="1"/>
  <c r="E23" i="28"/>
  <c r="AN23" i="28" s="1"/>
  <c r="F23" i="28"/>
  <c r="AO23" i="28" s="1"/>
  <c r="G23" i="28"/>
  <c r="AP23" i="28" s="1"/>
  <c r="H23" i="28"/>
  <c r="AQ23" i="28" s="1"/>
  <c r="I23" i="28"/>
  <c r="AR23" i="28" s="1"/>
  <c r="J23" i="28"/>
  <c r="AS23" i="28" s="1"/>
  <c r="K23" i="28"/>
  <c r="AT23" i="28" s="1"/>
  <c r="L23" i="28"/>
  <c r="AU23" i="28" s="1"/>
  <c r="M23" i="28"/>
  <c r="AV23" i="28" s="1"/>
  <c r="N23" i="28"/>
  <c r="AW23" i="28" s="1"/>
  <c r="O23" i="28"/>
  <c r="AX23" i="28" s="1"/>
  <c r="P23" i="28"/>
  <c r="AY23" i="28" s="1"/>
  <c r="Q23" i="28"/>
  <c r="AZ23" i="28" s="1"/>
  <c r="R23" i="28"/>
  <c r="BA23" i="28" s="1"/>
  <c r="S23" i="28"/>
  <c r="BB23" i="28" s="1"/>
  <c r="T23" i="28"/>
  <c r="BC23" i="28" s="1"/>
  <c r="U23" i="28"/>
  <c r="BD23" i="28" s="1"/>
  <c r="V23" i="28"/>
  <c r="BE23" i="28" s="1"/>
  <c r="W23" i="28"/>
  <c r="BF23" i="28" s="1"/>
  <c r="X23" i="28"/>
  <c r="BG23" i="28" s="1"/>
  <c r="Y23" i="28"/>
  <c r="BH23" i="28" s="1"/>
  <c r="Z23" i="28"/>
  <c r="BI23" i="28" s="1"/>
  <c r="AJ23" i="28"/>
  <c r="BS23" i="28" s="1"/>
  <c r="C24" i="28"/>
  <c r="AL24" i="28" s="1"/>
  <c r="D24" i="28"/>
  <c r="AM24" i="28" s="1"/>
  <c r="E24" i="28"/>
  <c r="AN24" i="28" s="1"/>
  <c r="F24" i="28"/>
  <c r="AO24" i="28" s="1"/>
  <c r="G24" i="28"/>
  <c r="AP24" i="28" s="1"/>
  <c r="H24" i="28"/>
  <c r="AQ24" i="28" s="1"/>
  <c r="I24" i="28"/>
  <c r="AR24" i="28" s="1"/>
  <c r="J24" i="28"/>
  <c r="AS24" i="28" s="1"/>
  <c r="K24" i="28"/>
  <c r="AT24" i="28" s="1"/>
  <c r="L24" i="28"/>
  <c r="AU24" i="28" s="1"/>
  <c r="M24" i="28"/>
  <c r="AV24" i="28" s="1"/>
  <c r="N24" i="28"/>
  <c r="AW24" i="28" s="1"/>
  <c r="O24" i="28"/>
  <c r="AX24" i="28" s="1"/>
  <c r="P24" i="28"/>
  <c r="AY24" i="28" s="1"/>
  <c r="Q24" i="28"/>
  <c r="AZ24" i="28" s="1"/>
  <c r="R24" i="28"/>
  <c r="BA24" i="28" s="1"/>
  <c r="S24" i="28"/>
  <c r="BB24" i="28" s="1"/>
  <c r="T24" i="28"/>
  <c r="BC24" i="28" s="1"/>
  <c r="U24" i="28"/>
  <c r="BD24" i="28" s="1"/>
  <c r="V24" i="28"/>
  <c r="BE24" i="28" s="1"/>
  <c r="W24" i="28"/>
  <c r="BF24" i="28" s="1"/>
  <c r="X24" i="28"/>
  <c r="BG24" i="28" s="1"/>
  <c r="Y24" i="28"/>
  <c r="BH24" i="28" s="1"/>
  <c r="Z24" i="28"/>
  <c r="BI24" i="28" s="1"/>
  <c r="AJ24" i="28"/>
  <c r="BS24" i="28" s="1"/>
  <c r="C25" i="28"/>
  <c r="AL25" i="28" s="1"/>
  <c r="D25" i="28"/>
  <c r="AM25" i="28" s="1"/>
  <c r="E25" i="28"/>
  <c r="AN25" i="28" s="1"/>
  <c r="F25" i="28"/>
  <c r="AO25" i="28" s="1"/>
  <c r="G25" i="28"/>
  <c r="AP25" i="28" s="1"/>
  <c r="H25" i="28"/>
  <c r="AQ25" i="28" s="1"/>
  <c r="I25" i="28"/>
  <c r="AR25" i="28" s="1"/>
  <c r="J25" i="28"/>
  <c r="AS25" i="28" s="1"/>
  <c r="K25" i="28"/>
  <c r="AT25" i="28" s="1"/>
  <c r="L25" i="28"/>
  <c r="AU25" i="28" s="1"/>
  <c r="M25" i="28"/>
  <c r="AV25" i="28" s="1"/>
  <c r="N25" i="28"/>
  <c r="AW25" i="28" s="1"/>
  <c r="O25" i="28"/>
  <c r="AX25" i="28" s="1"/>
  <c r="P25" i="28"/>
  <c r="AY25" i="28" s="1"/>
  <c r="Q25" i="28"/>
  <c r="AZ25" i="28" s="1"/>
  <c r="R25" i="28"/>
  <c r="BA25" i="28" s="1"/>
  <c r="S25" i="28"/>
  <c r="BB25" i="28" s="1"/>
  <c r="T25" i="28"/>
  <c r="BC25" i="28" s="1"/>
  <c r="U25" i="28"/>
  <c r="BD25" i="28" s="1"/>
  <c r="V25" i="28"/>
  <c r="BE25" i="28" s="1"/>
  <c r="W25" i="28"/>
  <c r="BF25" i="28" s="1"/>
  <c r="X25" i="28"/>
  <c r="BG25" i="28" s="1"/>
  <c r="Y25" i="28"/>
  <c r="BH25" i="28" s="1"/>
  <c r="Z25" i="28"/>
  <c r="BI25" i="28" s="1"/>
  <c r="AJ25" i="28"/>
  <c r="BS25" i="28" s="1"/>
  <c r="C26" i="28"/>
  <c r="AL26" i="28" s="1"/>
  <c r="D26" i="28"/>
  <c r="AM26" i="28" s="1"/>
  <c r="E26" i="28"/>
  <c r="AN26" i="28" s="1"/>
  <c r="F26" i="28"/>
  <c r="AO26" i="28" s="1"/>
  <c r="G26" i="28"/>
  <c r="AP26" i="28" s="1"/>
  <c r="H26" i="28"/>
  <c r="AQ26" i="28" s="1"/>
  <c r="I26" i="28"/>
  <c r="AR26" i="28" s="1"/>
  <c r="J26" i="28"/>
  <c r="AS26" i="28" s="1"/>
  <c r="K26" i="28"/>
  <c r="AT26" i="28" s="1"/>
  <c r="L26" i="28"/>
  <c r="AU26" i="28" s="1"/>
  <c r="M26" i="28"/>
  <c r="AV26" i="28" s="1"/>
  <c r="N26" i="28"/>
  <c r="AW26" i="28" s="1"/>
  <c r="O26" i="28"/>
  <c r="AX26" i="28" s="1"/>
  <c r="P26" i="28"/>
  <c r="AY26" i="28" s="1"/>
  <c r="Q26" i="28"/>
  <c r="AZ26" i="28" s="1"/>
  <c r="R26" i="28"/>
  <c r="BA26" i="28" s="1"/>
  <c r="S26" i="28"/>
  <c r="BB26" i="28" s="1"/>
  <c r="T26" i="28"/>
  <c r="BC26" i="28" s="1"/>
  <c r="U26" i="28"/>
  <c r="BD26" i="28" s="1"/>
  <c r="V26" i="28"/>
  <c r="BE26" i="28" s="1"/>
  <c r="W26" i="28"/>
  <c r="BF26" i="28" s="1"/>
  <c r="X26" i="28"/>
  <c r="BG26" i="28" s="1"/>
  <c r="Y26" i="28"/>
  <c r="BH26" i="28" s="1"/>
  <c r="Z26" i="28"/>
  <c r="BI26" i="28" s="1"/>
  <c r="AJ26" i="28"/>
  <c r="BS26" i="28" s="1"/>
  <c r="C27" i="28"/>
  <c r="AL27" i="28" s="1"/>
  <c r="D27" i="28"/>
  <c r="AM27" i="28" s="1"/>
  <c r="E27" i="28"/>
  <c r="AN27" i="28" s="1"/>
  <c r="F27" i="28"/>
  <c r="AO27" i="28" s="1"/>
  <c r="G27" i="28"/>
  <c r="AP27" i="28" s="1"/>
  <c r="H27" i="28"/>
  <c r="AQ27" i="28" s="1"/>
  <c r="I27" i="28"/>
  <c r="AR27" i="28" s="1"/>
  <c r="J27" i="28"/>
  <c r="AS27" i="28" s="1"/>
  <c r="K27" i="28"/>
  <c r="AT27" i="28" s="1"/>
  <c r="L27" i="28"/>
  <c r="AU27" i="28" s="1"/>
  <c r="M27" i="28"/>
  <c r="AV27" i="28" s="1"/>
  <c r="N27" i="28"/>
  <c r="AW27" i="28" s="1"/>
  <c r="O27" i="28"/>
  <c r="AX27" i="28" s="1"/>
  <c r="P27" i="28"/>
  <c r="AY27" i="28" s="1"/>
  <c r="Q27" i="28"/>
  <c r="AZ27" i="28" s="1"/>
  <c r="R27" i="28"/>
  <c r="BA27" i="28" s="1"/>
  <c r="S27" i="28"/>
  <c r="BB27" i="28" s="1"/>
  <c r="T27" i="28"/>
  <c r="BC27" i="28" s="1"/>
  <c r="U27" i="28"/>
  <c r="BD27" i="28" s="1"/>
  <c r="V27" i="28"/>
  <c r="BE27" i="28" s="1"/>
  <c r="W27" i="28"/>
  <c r="BF27" i="28" s="1"/>
  <c r="X27" i="28"/>
  <c r="BG27" i="28" s="1"/>
  <c r="Y27" i="28"/>
  <c r="BH27" i="28" s="1"/>
  <c r="Z27" i="28"/>
  <c r="BI27" i="28" s="1"/>
  <c r="AJ27" i="28"/>
  <c r="BS27" i="28" s="1"/>
  <c r="C28" i="28"/>
  <c r="AL28" i="28" s="1"/>
  <c r="D28" i="28"/>
  <c r="AM28" i="28" s="1"/>
  <c r="E28" i="28"/>
  <c r="AN28" i="28" s="1"/>
  <c r="F28" i="28"/>
  <c r="AO28" i="28" s="1"/>
  <c r="G28" i="28"/>
  <c r="AP28" i="28" s="1"/>
  <c r="H28" i="28"/>
  <c r="AQ28" i="28" s="1"/>
  <c r="I28" i="28"/>
  <c r="AR28" i="28" s="1"/>
  <c r="J28" i="28"/>
  <c r="AS28" i="28" s="1"/>
  <c r="K28" i="28"/>
  <c r="AT28" i="28" s="1"/>
  <c r="L28" i="28"/>
  <c r="AU28" i="28" s="1"/>
  <c r="M28" i="28"/>
  <c r="AV28" i="28" s="1"/>
  <c r="N28" i="28"/>
  <c r="AW28" i="28" s="1"/>
  <c r="O28" i="28"/>
  <c r="AX28" i="28" s="1"/>
  <c r="P28" i="28"/>
  <c r="AY28" i="28" s="1"/>
  <c r="Q28" i="28"/>
  <c r="AZ28" i="28" s="1"/>
  <c r="R28" i="28"/>
  <c r="BA28" i="28" s="1"/>
  <c r="S28" i="28"/>
  <c r="BB28" i="28" s="1"/>
  <c r="T28" i="28"/>
  <c r="BC28" i="28" s="1"/>
  <c r="U28" i="28"/>
  <c r="BD28" i="28" s="1"/>
  <c r="V28" i="28"/>
  <c r="BE28" i="28" s="1"/>
  <c r="W28" i="28"/>
  <c r="BF28" i="28" s="1"/>
  <c r="X28" i="28"/>
  <c r="BG28" i="28" s="1"/>
  <c r="Y28" i="28"/>
  <c r="BH28" i="28" s="1"/>
  <c r="Z28" i="28"/>
  <c r="BI28" i="28" s="1"/>
  <c r="AJ28" i="28"/>
  <c r="BS28" i="28" s="1"/>
  <c r="C29" i="28"/>
  <c r="AL29" i="28" s="1"/>
  <c r="D29" i="28"/>
  <c r="AM29" i="28" s="1"/>
  <c r="E29" i="28"/>
  <c r="AN29" i="28" s="1"/>
  <c r="F29" i="28"/>
  <c r="AO29" i="28" s="1"/>
  <c r="G29" i="28"/>
  <c r="AP29" i="28" s="1"/>
  <c r="H29" i="28"/>
  <c r="AQ29" i="28" s="1"/>
  <c r="I29" i="28"/>
  <c r="AR29" i="28" s="1"/>
  <c r="J29" i="28"/>
  <c r="AS29" i="28" s="1"/>
  <c r="K29" i="28"/>
  <c r="AT29" i="28" s="1"/>
  <c r="L29" i="28"/>
  <c r="AU29" i="28" s="1"/>
  <c r="M29" i="28"/>
  <c r="AV29" i="28" s="1"/>
  <c r="N29" i="28"/>
  <c r="AW29" i="28" s="1"/>
  <c r="O29" i="28"/>
  <c r="AX29" i="28" s="1"/>
  <c r="P29" i="28"/>
  <c r="AY29" i="28" s="1"/>
  <c r="Q29" i="28"/>
  <c r="AZ29" i="28" s="1"/>
  <c r="R29" i="28"/>
  <c r="BA29" i="28" s="1"/>
  <c r="S29" i="28"/>
  <c r="BB29" i="28" s="1"/>
  <c r="T29" i="28"/>
  <c r="BC29" i="28" s="1"/>
  <c r="U29" i="28"/>
  <c r="BD29" i="28" s="1"/>
  <c r="V29" i="28"/>
  <c r="BE29" i="28" s="1"/>
  <c r="W29" i="28"/>
  <c r="BF29" i="28" s="1"/>
  <c r="X29" i="28"/>
  <c r="BG29" i="28" s="1"/>
  <c r="Y29" i="28"/>
  <c r="BH29" i="28" s="1"/>
  <c r="Z29" i="28"/>
  <c r="BI29" i="28" s="1"/>
  <c r="AJ29" i="28"/>
  <c r="BS29" i="28" s="1"/>
  <c r="C30" i="28"/>
  <c r="AL30" i="28" s="1"/>
  <c r="D30" i="28"/>
  <c r="AM30" i="28" s="1"/>
  <c r="E30" i="28"/>
  <c r="AN30" i="28" s="1"/>
  <c r="F30" i="28"/>
  <c r="AO30" i="28" s="1"/>
  <c r="G30" i="28"/>
  <c r="AP30" i="28" s="1"/>
  <c r="H30" i="28"/>
  <c r="AQ30" i="28" s="1"/>
  <c r="I30" i="28"/>
  <c r="AR30" i="28" s="1"/>
  <c r="J30" i="28"/>
  <c r="AS30" i="28" s="1"/>
  <c r="K30" i="28"/>
  <c r="AT30" i="28" s="1"/>
  <c r="L30" i="28"/>
  <c r="AU30" i="28" s="1"/>
  <c r="M30" i="28"/>
  <c r="AV30" i="28" s="1"/>
  <c r="N30" i="28"/>
  <c r="AW30" i="28" s="1"/>
  <c r="O30" i="28"/>
  <c r="AX30" i="28" s="1"/>
  <c r="P30" i="28"/>
  <c r="AY30" i="28" s="1"/>
  <c r="Q30" i="28"/>
  <c r="AZ30" i="28" s="1"/>
  <c r="R30" i="28"/>
  <c r="BA30" i="28" s="1"/>
  <c r="S30" i="28"/>
  <c r="BB30" i="28" s="1"/>
  <c r="T30" i="28"/>
  <c r="BC30" i="28" s="1"/>
  <c r="U30" i="28"/>
  <c r="BD30" i="28" s="1"/>
  <c r="V30" i="28"/>
  <c r="BE30" i="28" s="1"/>
  <c r="W30" i="28"/>
  <c r="BF30" i="28" s="1"/>
  <c r="X30" i="28"/>
  <c r="BG30" i="28" s="1"/>
  <c r="Y30" i="28"/>
  <c r="BH30" i="28" s="1"/>
  <c r="Z30" i="28"/>
  <c r="BI30" i="28" s="1"/>
  <c r="AJ30" i="28"/>
  <c r="BS30" i="28" s="1"/>
  <c r="C31" i="28"/>
  <c r="AL31" i="28" s="1"/>
  <c r="D31" i="28"/>
  <c r="AM31" i="28" s="1"/>
  <c r="E31" i="28"/>
  <c r="AN31" i="28" s="1"/>
  <c r="F31" i="28"/>
  <c r="AO31" i="28" s="1"/>
  <c r="G31" i="28"/>
  <c r="AP31" i="28" s="1"/>
  <c r="H31" i="28"/>
  <c r="AQ31" i="28" s="1"/>
  <c r="I31" i="28"/>
  <c r="AR31" i="28" s="1"/>
  <c r="J31" i="28"/>
  <c r="AS31" i="28" s="1"/>
  <c r="K31" i="28"/>
  <c r="AT31" i="28" s="1"/>
  <c r="L31" i="28"/>
  <c r="AU31" i="28" s="1"/>
  <c r="M31" i="28"/>
  <c r="AV31" i="28" s="1"/>
  <c r="N31" i="28"/>
  <c r="AW31" i="28" s="1"/>
  <c r="O31" i="28"/>
  <c r="AX31" i="28" s="1"/>
  <c r="P31" i="28"/>
  <c r="AY31" i="28" s="1"/>
  <c r="Q31" i="28"/>
  <c r="AZ31" i="28" s="1"/>
  <c r="R31" i="28"/>
  <c r="BA31" i="28" s="1"/>
  <c r="S31" i="28"/>
  <c r="BB31" i="28" s="1"/>
  <c r="T31" i="28"/>
  <c r="BC31" i="28" s="1"/>
  <c r="U31" i="28"/>
  <c r="BD31" i="28" s="1"/>
  <c r="V31" i="28"/>
  <c r="BE31" i="28" s="1"/>
  <c r="W31" i="28"/>
  <c r="BF31" i="28" s="1"/>
  <c r="X31" i="28"/>
  <c r="BG31" i="28" s="1"/>
  <c r="Y31" i="28"/>
  <c r="BH31" i="28" s="1"/>
  <c r="Z31" i="28"/>
  <c r="BI31" i="28" s="1"/>
  <c r="AJ31" i="28"/>
  <c r="BS31" i="28" s="1"/>
  <c r="C32" i="28"/>
  <c r="AL32" i="28" s="1"/>
  <c r="D32" i="28"/>
  <c r="AM32" i="28" s="1"/>
  <c r="E32" i="28"/>
  <c r="AN32" i="28" s="1"/>
  <c r="F32" i="28"/>
  <c r="AO32" i="28" s="1"/>
  <c r="G32" i="28"/>
  <c r="AP32" i="28" s="1"/>
  <c r="H32" i="28"/>
  <c r="AQ32" i="28" s="1"/>
  <c r="I32" i="28"/>
  <c r="AR32" i="28" s="1"/>
  <c r="J32" i="28"/>
  <c r="AS32" i="28" s="1"/>
  <c r="K32" i="28"/>
  <c r="AT32" i="28" s="1"/>
  <c r="L32" i="28"/>
  <c r="AU32" i="28" s="1"/>
  <c r="M32" i="28"/>
  <c r="AV32" i="28" s="1"/>
  <c r="N32" i="28"/>
  <c r="AW32" i="28" s="1"/>
  <c r="O32" i="28"/>
  <c r="AX32" i="28" s="1"/>
  <c r="P32" i="28"/>
  <c r="AY32" i="28" s="1"/>
  <c r="Q32" i="28"/>
  <c r="AZ32" i="28" s="1"/>
  <c r="R32" i="28"/>
  <c r="BA32" i="28" s="1"/>
  <c r="S32" i="28"/>
  <c r="BB32" i="28" s="1"/>
  <c r="T32" i="28"/>
  <c r="BC32" i="28" s="1"/>
  <c r="U32" i="28"/>
  <c r="BD32" i="28" s="1"/>
  <c r="V32" i="28"/>
  <c r="BE32" i="28" s="1"/>
  <c r="W32" i="28"/>
  <c r="BF32" i="28" s="1"/>
  <c r="X32" i="28"/>
  <c r="BG32" i="28" s="1"/>
  <c r="Y32" i="28"/>
  <c r="BH32" i="28" s="1"/>
  <c r="Z32" i="28"/>
  <c r="BI32" i="28" s="1"/>
  <c r="AJ32" i="28"/>
  <c r="BS32" i="28" s="1"/>
  <c r="C33" i="28"/>
  <c r="AL33" i="28" s="1"/>
  <c r="D33" i="28"/>
  <c r="AM33" i="28" s="1"/>
  <c r="E33" i="28"/>
  <c r="AN33" i="28" s="1"/>
  <c r="F33" i="28"/>
  <c r="AO33" i="28" s="1"/>
  <c r="G33" i="28"/>
  <c r="AP33" i="28" s="1"/>
  <c r="H33" i="28"/>
  <c r="AQ33" i="28" s="1"/>
  <c r="I33" i="28"/>
  <c r="AR33" i="28" s="1"/>
  <c r="J33" i="28"/>
  <c r="AS33" i="28" s="1"/>
  <c r="K33" i="28"/>
  <c r="AT33" i="28" s="1"/>
  <c r="L33" i="28"/>
  <c r="AU33" i="28" s="1"/>
  <c r="M33" i="28"/>
  <c r="AV33" i="28" s="1"/>
  <c r="N33" i="28"/>
  <c r="AW33" i="28" s="1"/>
  <c r="O33" i="28"/>
  <c r="AX33" i="28" s="1"/>
  <c r="P33" i="28"/>
  <c r="AY33" i="28" s="1"/>
  <c r="Q33" i="28"/>
  <c r="AZ33" i="28" s="1"/>
  <c r="R33" i="28"/>
  <c r="BA33" i="28" s="1"/>
  <c r="S33" i="28"/>
  <c r="BB33" i="28" s="1"/>
  <c r="T33" i="28"/>
  <c r="BC33" i="28" s="1"/>
  <c r="U33" i="28"/>
  <c r="BD33" i="28" s="1"/>
  <c r="V33" i="28"/>
  <c r="BE33" i="28" s="1"/>
  <c r="W33" i="28"/>
  <c r="BF33" i="28" s="1"/>
  <c r="X33" i="28"/>
  <c r="BG33" i="28" s="1"/>
  <c r="Y33" i="28"/>
  <c r="BH33" i="28" s="1"/>
  <c r="Z33" i="28"/>
  <c r="BI33" i="28" s="1"/>
  <c r="AJ33" i="28"/>
  <c r="BS33" i="28" s="1"/>
  <c r="C34" i="28"/>
  <c r="AL34" i="28" s="1"/>
  <c r="D34" i="28"/>
  <c r="AM34" i="28" s="1"/>
  <c r="E34" i="28"/>
  <c r="AN34" i="28" s="1"/>
  <c r="F34" i="28"/>
  <c r="AO34" i="28" s="1"/>
  <c r="G34" i="28"/>
  <c r="AP34" i="28" s="1"/>
  <c r="H34" i="28"/>
  <c r="AQ34" i="28" s="1"/>
  <c r="I34" i="28"/>
  <c r="AR34" i="28" s="1"/>
  <c r="J34" i="28"/>
  <c r="AS34" i="28" s="1"/>
  <c r="K34" i="28"/>
  <c r="AT34" i="28" s="1"/>
  <c r="L34" i="28"/>
  <c r="AU34" i="28" s="1"/>
  <c r="M34" i="28"/>
  <c r="AV34" i="28" s="1"/>
  <c r="N34" i="28"/>
  <c r="AW34" i="28" s="1"/>
  <c r="O34" i="28"/>
  <c r="AX34" i="28" s="1"/>
  <c r="P34" i="28"/>
  <c r="AY34" i="28" s="1"/>
  <c r="Q34" i="28"/>
  <c r="AZ34" i="28" s="1"/>
  <c r="R34" i="28"/>
  <c r="BA34" i="28" s="1"/>
  <c r="S34" i="28"/>
  <c r="BB34" i="28" s="1"/>
  <c r="T34" i="28"/>
  <c r="BC34" i="28" s="1"/>
  <c r="U34" i="28"/>
  <c r="BD34" i="28" s="1"/>
  <c r="V34" i="28"/>
  <c r="BE34" i="28" s="1"/>
  <c r="W34" i="28"/>
  <c r="BF34" i="28" s="1"/>
  <c r="X34" i="28"/>
  <c r="BG34" i="28" s="1"/>
  <c r="Y34" i="28"/>
  <c r="BH34" i="28" s="1"/>
  <c r="Z34" i="28"/>
  <c r="BI34" i="28" s="1"/>
  <c r="AJ34" i="28"/>
  <c r="BS34" i="28" s="1"/>
  <c r="C35" i="28"/>
  <c r="AL35" i="28" s="1"/>
  <c r="D35" i="28"/>
  <c r="AM35" i="28" s="1"/>
  <c r="E35" i="28"/>
  <c r="AN35" i="28" s="1"/>
  <c r="F35" i="28"/>
  <c r="AO35" i="28" s="1"/>
  <c r="G35" i="28"/>
  <c r="AP35" i="28" s="1"/>
  <c r="H35" i="28"/>
  <c r="AQ35" i="28" s="1"/>
  <c r="I35" i="28"/>
  <c r="AR35" i="28" s="1"/>
  <c r="J35" i="28"/>
  <c r="AS35" i="28" s="1"/>
  <c r="K35" i="28"/>
  <c r="AT35" i="28" s="1"/>
  <c r="L35" i="28"/>
  <c r="AU35" i="28" s="1"/>
  <c r="M35" i="28"/>
  <c r="AV35" i="28" s="1"/>
  <c r="N35" i="28"/>
  <c r="AW35" i="28" s="1"/>
  <c r="O35" i="28"/>
  <c r="AX35" i="28" s="1"/>
  <c r="P35" i="28"/>
  <c r="AY35" i="28" s="1"/>
  <c r="Q35" i="28"/>
  <c r="AZ35" i="28" s="1"/>
  <c r="R35" i="28"/>
  <c r="BA35" i="28" s="1"/>
  <c r="S35" i="28"/>
  <c r="BB35" i="28" s="1"/>
  <c r="T35" i="28"/>
  <c r="BC35" i="28" s="1"/>
  <c r="U35" i="28"/>
  <c r="BD35" i="28" s="1"/>
  <c r="V35" i="28"/>
  <c r="BE35" i="28" s="1"/>
  <c r="W35" i="28"/>
  <c r="BF35" i="28" s="1"/>
  <c r="X35" i="28"/>
  <c r="BG35" i="28" s="1"/>
  <c r="Y35" i="28"/>
  <c r="BH35" i="28" s="1"/>
  <c r="Z35" i="28"/>
  <c r="BI35" i="28" s="1"/>
  <c r="AJ35" i="28"/>
  <c r="BS35" i="28" s="1"/>
  <c r="C36" i="28"/>
  <c r="AL36" i="28" s="1"/>
  <c r="D36" i="28"/>
  <c r="AM36" i="28" s="1"/>
  <c r="E36" i="28"/>
  <c r="AN36" i="28" s="1"/>
  <c r="F36" i="28"/>
  <c r="AO36" i="28" s="1"/>
  <c r="G36" i="28"/>
  <c r="AP36" i="28" s="1"/>
  <c r="H36" i="28"/>
  <c r="AQ36" i="28" s="1"/>
  <c r="I36" i="28"/>
  <c r="AR36" i="28" s="1"/>
  <c r="J36" i="28"/>
  <c r="AS36" i="28" s="1"/>
  <c r="K36" i="28"/>
  <c r="AT36" i="28" s="1"/>
  <c r="L36" i="28"/>
  <c r="AU36" i="28" s="1"/>
  <c r="M36" i="28"/>
  <c r="AV36" i="28" s="1"/>
  <c r="N36" i="28"/>
  <c r="AW36" i="28" s="1"/>
  <c r="O36" i="28"/>
  <c r="AX36" i="28" s="1"/>
  <c r="P36" i="28"/>
  <c r="AY36" i="28" s="1"/>
  <c r="Q36" i="28"/>
  <c r="AZ36" i="28" s="1"/>
  <c r="R36" i="28"/>
  <c r="BA36" i="28" s="1"/>
  <c r="S36" i="28"/>
  <c r="BB36" i="28" s="1"/>
  <c r="T36" i="28"/>
  <c r="BC36" i="28" s="1"/>
  <c r="U36" i="28"/>
  <c r="BD36" i="28" s="1"/>
  <c r="V36" i="28"/>
  <c r="BE36" i="28" s="1"/>
  <c r="W36" i="28"/>
  <c r="BF36" i="28" s="1"/>
  <c r="X36" i="28"/>
  <c r="BG36" i="28" s="1"/>
  <c r="Y36" i="28"/>
  <c r="BH36" i="28" s="1"/>
  <c r="Z36" i="28"/>
  <c r="BI36" i="28" s="1"/>
  <c r="AJ36" i="28"/>
  <c r="BS36" i="28" s="1"/>
  <c r="C37" i="28"/>
  <c r="AL37" i="28" s="1"/>
  <c r="D37" i="28"/>
  <c r="AM37" i="28" s="1"/>
  <c r="E37" i="28"/>
  <c r="AN37" i="28" s="1"/>
  <c r="F37" i="28"/>
  <c r="AO37" i="28" s="1"/>
  <c r="G37" i="28"/>
  <c r="AP37" i="28" s="1"/>
  <c r="H37" i="28"/>
  <c r="AQ37" i="28" s="1"/>
  <c r="I37" i="28"/>
  <c r="AR37" i="28" s="1"/>
  <c r="J37" i="28"/>
  <c r="AS37" i="28" s="1"/>
  <c r="K37" i="28"/>
  <c r="AT37" i="28" s="1"/>
  <c r="L37" i="28"/>
  <c r="AU37" i="28" s="1"/>
  <c r="M37" i="28"/>
  <c r="AV37" i="28" s="1"/>
  <c r="N37" i="28"/>
  <c r="AW37" i="28" s="1"/>
  <c r="O37" i="28"/>
  <c r="AX37" i="28" s="1"/>
  <c r="P37" i="28"/>
  <c r="AY37" i="28" s="1"/>
  <c r="Q37" i="28"/>
  <c r="AZ37" i="28" s="1"/>
  <c r="R37" i="28"/>
  <c r="BA37" i="28" s="1"/>
  <c r="S37" i="28"/>
  <c r="BB37" i="28" s="1"/>
  <c r="T37" i="28"/>
  <c r="BC37" i="28" s="1"/>
  <c r="U37" i="28"/>
  <c r="BD37" i="28" s="1"/>
  <c r="V37" i="28"/>
  <c r="BE37" i="28" s="1"/>
  <c r="W37" i="28"/>
  <c r="BF37" i="28" s="1"/>
  <c r="X37" i="28"/>
  <c r="BG37" i="28" s="1"/>
  <c r="Y37" i="28"/>
  <c r="BH37" i="28" s="1"/>
  <c r="Z37" i="28"/>
  <c r="BI37" i="28" s="1"/>
  <c r="AJ37" i="28"/>
  <c r="BS37" i="28" s="1"/>
  <c r="C38" i="28"/>
  <c r="AL38" i="28" s="1"/>
  <c r="D38" i="28"/>
  <c r="AM38" i="28" s="1"/>
  <c r="E38" i="28"/>
  <c r="AN38" i="28" s="1"/>
  <c r="F38" i="28"/>
  <c r="AO38" i="28" s="1"/>
  <c r="G38" i="28"/>
  <c r="AP38" i="28" s="1"/>
  <c r="H38" i="28"/>
  <c r="AQ38" i="28" s="1"/>
  <c r="I38" i="28"/>
  <c r="AR38" i="28" s="1"/>
  <c r="J38" i="28"/>
  <c r="AS38" i="28" s="1"/>
  <c r="K38" i="28"/>
  <c r="AT38" i="28" s="1"/>
  <c r="L38" i="28"/>
  <c r="AU38" i="28" s="1"/>
  <c r="M38" i="28"/>
  <c r="AV38" i="28" s="1"/>
  <c r="N38" i="28"/>
  <c r="AW38" i="28" s="1"/>
  <c r="O38" i="28"/>
  <c r="AX38" i="28" s="1"/>
  <c r="P38" i="28"/>
  <c r="AY38" i="28" s="1"/>
  <c r="Q38" i="28"/>
  <c r="AZ38" i="28" s="1"/>
  <c r="R38" i="28"/>
  <c r="BA38" i="28" s="1"/>
  <c r="S38" i="28"/>
  <c r="BB38" i="28" s="1"/>
  <c r="T38" i="28"/>
  <c r="BC38" i="28" s="1"/>
  <c r="U38" i="28"/>
  <c r="BD38" i="28" s="1"/>
  <c r="V38" i="28"/>
  <c r="BE38" i="28" s="1"/>
  <c r="W38" i="28"/>
  <c r="BF38" i="28" s="1"/>
  <c r="X38" i="28"/>
  <c r="BG38" i="28" s="1"/>
  <c r="Y38" i="28"/>
  <c r="BH38" i="28" s="1"/>
  <c r="Z38" i="28"/>
  <c r="BI38" i="28" s="1"/>
  <c r="AJ38" i="28"/>
  <c r="BS38" i="28" s="1"/>
  <c r="C39" i="28"/>
  <c r="AL39" i="28" s="1"/>
  <c r="D39" i="28"/>
  <c r="AM39" i="28" s="1"/>
  <c r="E39" i="28"/>
  <c r="AN39" i="28" s="1"/>
  <c r="F39" i="28"/>
  <c r="AO39" i="28" s="1"/>
  <c r="G39" i="28"/>
  <c r="AP39" i="28" s="1"/>
  <c r="H39" i="28"/>
  <c r="AQ39" i="28" s="1"/>
  <c r="I39" i="28"/>
  <c r="AR39" i="28" s="1"/>
  <c r="J39" i="28"/>
  <c r="AS39" i="28" s="1"/>
  <c r="K39" i="28"/>
  <c r="AT39" i="28" s="1"/>
  <c r="L39" i="28"/>
  <c r="AU39" i="28" s="1"/>
  <c r="M39" i="28"/>
  <c r="AV39" i="28" s="1"/>
  <c r="N39" i="28"/>
  <c r="AW39" i="28" s="1"/>
  <c r="O39" i="28"/>
  <c r="AX39" i="28" s="1"/>
  <c r="P39" i="28"/>
  <c r="AY39" i="28" s="1"/>
  <c r="Q39" i="28"/>
  <c r="AZ39" i="28" s="1"/>
  <c r="R39" i="28"/>
  <c r="BA39" i="28" s="1"/>
  <c r="S39" i="28"/>
  <c r="BB39" i="28" s="1"/>
  <c r="T39" i="28"/>
  <c r="BC39" i="28" s="1"/>
  <c r="U39" i="28"/>
  <c r="BD39" i="28" s="1"/>
  <c r="V39" i="28"/>
  <c r="BE39" i="28" s="1"/>
  <c r="W39" i="28"/>
  <c r="BF39" i="28" s="1"/>
  <c r="X39" i="28"/>
  <c r="BG39" i="28" s="1"/>
  <c r="Y39" i="28"/>
  <c r="BH39" i="28" s="1"/>
  <c r="Z39" i="28"/>
  <c r="BI39" i="28" s="1"/>
  <c r="AJ39" i="28"/>
  <c r="BS39" i="28" s="1"/>
  <c r="C40" i="28"/>
  <c r="AL40" i="28" s="1"/>
  <c r="D40" i="28"/>
  <c r="AM40" i="28" s="1"/>
  <c r="E40" i="28"/>
  <c r="AN40" i="28" s="1"/>
  <c r="F40" i="28"/>
  <c r="AO40" i="28" s="1"/>
  <c r="G40" i="28"/>
  <c r="AP40" i="28" s="1"/>
  <c r="H40" i="28"/>
  <c r="AQ40" i="28" s="1"/>
  <c r="I40" i="28"/>
  <c r="AR40" i="28" s="1"/>
  <c r="J40" i="28"/>
  <c r="AS40" i="28" s="1"/>
  <c r="K40" i="28"/>
  <c r="AT40" i="28" s="1"/>
  <c r="L40" i="28"/>
  <c r="AU40" i="28" s="1"/>
  <c r="M40" i="28"/>
  <c r="AV40" i="28" s="1"/>
  <c r="N40" i="28"/>
  <c r="AW40" i="28" s="1"/>
  <c r="O40" i="28"/>
  <c r="AX40" i="28" s="1"/>
  <c r="P40" i="28"/>
  <c r="AY40" i="28" s="1"/>
  <c r="Q40" i="28"/>
  <c r="AZ40" i="28" s="1"/>
  <c r="R40" i="28"/>
  <c r="BA40" i="28" s="1"/>
  <c r="S40" i="28"/>
  <c r="BB40" i="28" s="1"/>
  <c r="T40" i="28"/>
  <c r="BC40" i="28" s="1"/>
  <c r="U40" i="28"/>
  <c r="BD40" i="28" s="1"/>
  <c r="V40" i="28"/>
  <c r="BE40" i="28" s="1"/>
  <c r="W40" i="28"/>
  <c r="BF40" i="28" s="1"/>
  <c r="X40" i="28"/>
  <c r="BG40" i="28" s="1"/>
  <c r="Y40" i="28"/>
  <c r="BH40" i="28" s="1"/>
  <c r="Z40" i="28"/>
  <c r="BI40" i="28" s="1"/>
  <c r="AJ40" i="28"/>
  <c r="BS40" i="28" s="1"/>
  <c r="C41" i="28"/>
  <c r="AL41" i="28" s="1"/>
  <c r="D41" i="28"/>
  <c r="AM41" i="28" s="1"/>
  <c r="E41" i="28"/>
  <c r="AN41" i="28" s="1"/>
  <c r="F41" i="28"/>
  <c r="AO41" i="28" s="1"/>
  <c r="G41" i="28"/>
  <c r="AP41" i="28" s="1"/>
  <c r="H41" i="28"/>
  <c r="AQ41" i="28" s="1"/>
  <c r="I41" i="28"/>
  <c r="AR41" i="28" s="1"/>
  <c r="J41" i="28"/>
  <c r="AS41" i="28" s="1"/>
  <c r="K41" i="28"/>
  <c r="AT41" i="28" s="1"/>
  <c r="L41" i="28"/>
  <c r="AU41" i="28" s="1"/>
  <c r="M41" i="28"/>
  <c r="AV41" i="28" s="1"/>
  <c r="N41" i="28"/>
  <c r="AW41" i="28" s="1"/>
  <c r="O41" i="28"/>
  <c r="AX41" i="28" s="1"/>
  <c r="P41" i="28"/>
  <c r="AY41" i="28" s="1"/>
  <c r="Q41" i="28"/>
  <c r="AZ41" i="28" s="1"/>
  <c r="R41" i="28"/>
  <c r="BA41" i="28" s="1"/>
  <c r="S41" i="28"/>
  <c r="BB41" i="28" s="1"/>
  <c r="T41" i="28"/>
  <c r="BC41" i="28" s="1"/>
  <c r="U41" i="28"/>
  <c r="BD41" i="28" s="1"/>
  <c r="V41" i="28"/>
  <c r="BE41" i="28" s="1"/>
  <c r="W41" i="28"/>
  <c r="BF41" i="28" s="1"/>
  <c r="X41" i="28"/>
  <c r="BG41" i="28" s="1"/>
  <c r="Y41" i="28"/>
  <c r="BH41" i="28" s="1"/>
  <c r="Z41" i="28"/>
  <c r="BI41" i="28" s="1"/>
  <c r="AJ41" i="28"/>
  <c r="BS41" i="28" s="1"/>
  <c r="C42" i="28"/>
  <c r="AL42" i="28" s="1"/>
  <c r="D42" i="28"/>
  <c r="AM42" i="28" s="1"/>
  <c r="E42" i="28"/>
  <c r="AN42" i="28" s="1"/>
  <c r="F42" i="28"/>
  <c r="AO42" i="28" s="1"/>
  <c r="G42" i="28"/>
  <c r="AP42" i="28" s="1"/>
  <c r="H42" i="28"/>
  <c r="AQ42" i="28" s="1"/>
  <c r="I42" i="28"/>
  <c r="AR42" i="28" s="1"/>
  <c r="J42" i="28"/>
  <c r="AS42" i="28" s="1"/>
  <c r="K42" i="28"/>
  <c r="AT42" i="28" s="1"/>
  <c r="L42" i="28"/>
  <c r="AU42" i="28" s="1"/>
  <c r="M42" i="28"/>
  <c r="AV42" i="28" s="1"/>
  <c r="N42" i="28"/>
  <c r="AW42" i="28" s="1"/>
  <c r="O42" i="28"/>
  <c r="AX42" i="28" s="1"/>
  <c r="P42" i="28"/>
  <c r="AY42" i="28" s="1"/>
  <c r="Q42" i="28"/>
  <c r="AZ42" i="28" s="1"/>
  <c r="R42" i="28"/>
  <c r="BA42" i="28" s="1"/>
  <c r="S42" i="28"/>
  <c r="BB42" i="28" s="1"/>
  <c r="T42" i="28"/>
  <c r="BC42" i="28" s="1"/>
  <c r="U42" i="28"/>
  <c r="BD42" i="28" s="1"/>
  <c r="V42" i="28"/>
  <c r="BE42" i="28" s="1"/>
  <c r="W42" i="28"/>
  <c r="BF42" i="28" s="1"/>
  <c r="X42" i="28"/>
  <c r="BG42" i="28" s="1"/>
  <c r="Y42" i="28"/>
  <c r="BH42" i="28" s="1"/>
  <c r="Z42" i="28"/>
  <c r="BI42" i="28" s="1"/>
  <c r="AJ42" i="28"/>
  <c r="BS42" i="28" s="1"/>
  <c r="C43" i="28"/>
  <c r="AL43" i="28" s="1"/>
  <c r="D43" i="28"/>
  <c r="AM43" i="28" s="1"/>
  <c r="E43" i="28"/>
  <c r="AN43" i="28" s="1"/>
  <c r="F43" i="28"/>
  <c r="AO43" i="28" s="1"/>
  <c r="G43" i="28"/>
  <c r="AP43" i="28" s="1"/>
  <c r="H43" i="28"/>
  <c r="AQ43" i="28" s="1"/>
  <c r="I43" i="28"/>
  <c r="AR43" i="28" s="1"/>
  <c r="J43" i="28"/>
  <c r="AS43" i="28" s="1"/>
  <c r="K43" i="28"/>
  <c r="AT43" i="28" s="1"/>
  <c r="L43" i="28"/>
  <c r="AU43" i="28" s="1"/>
  <c r="M43" i="28"/>
  <c r="AV43" i="28" s="1"/>
  <c r="N43" i="28"/>
  <c r="AW43" i="28" s="1"/>
  <c r="O43" i="28"/>
  <c r="AX43" i="28" s="1"/>
  <c r="P43" i="28"/>
  <c r="AY43" i="28" s="1"/>
  <c r="Q43" i="28"/>
  <c r="AZ43" i="28" s="1"/>
  <c r="R43" i="28"/>
  <c r="BA43" i="28" s="1"/>
  <c r="S43" i="28"/>
  <c r="BB43" i="28" s="1"/>
  <c r="T43" i="28"/>
  <c r="BC43" i="28" s="1"/>
  <c r="U43" i="28"/>
  <c r="BD43" i="28" s="1"/>
  <c r="V43" i="28"/>
  <c r="BE43" i="28" s="1"/>
  <c r="W43" i="28"/>
  <c r="BF43" i="28" s="1"/>
  <c r="X43" i="28"/>
  <c r="BG43" i="28" s="1"/>
  <c r="Y43" i="28"/>
  <c r="BH43" i="28" s="1"/>
  <c r="Z43" i="28"/>
  <c r="BI43" i="28" s="1"/>
  <c r="AJ43" i="28"/>
  <c r="BS43" i="28" s="1"/>
  <c r="C44" i="28"/>
  <c r="AL44" i="28" s="1"/>
  <c r="D44" i="28"/>
  <c r="AM44" i="28" s="1"/>
  <c r="E44" i="28"/>
  <c r="AN44" i="28" s="1"/>
  <c r="F44" i="28"/>
  <c r="AO44" i="28" s="1"/>
  <c r="G44" i="28"/>
  <c r="AP44" i="28" s="1"/>
  <c r="H44" i="28"/>
  <c r="AQ44" i="28" s="1"/>
  <c r="I44" i="28"/>
  <c r="AR44" i="28" s="1"/>
  <c r="J44" i="28"/>
  <c r="AS44" i="28" s="1"/>
  <c r="K44" i="28"/>
  <c r="AT44" i="28" s="1"/>
  <c r="L44" i="28"/>
  <c r="AU44" i="28" s="1"/>
  <c r="M44" i="28"/>
  <c r="AV44" i="28" s="1"/>
  <c r="N44" i="28"/>
  <c r="AW44" i="28" s="1"/>
  <c r="O44" i="28"/>
  <c r="AX44" i="28" s="1"/>
  <c r="P44" i="28"/>
  <c r="AY44" i="28" s="1"/>
  <c r="Q44" i="28"/>
  <c r="AZ44" i="28" s="1"/>
  <c r="R44" i="28"/>
  <c r="BA44" i="28" s="1"/>
  <c r="S44" i="28"/>
  <c r="BB44" i="28" s="1"/>
  <c r="T44" i="28"/>
  <c r="BC44" i="28" s="1"/>
  <c r="U44" i="28"/>
  <c r="BD44" i="28" s="1"/>
  <c r="V44" i="28"/>
  <c r="BE44" i="28" s="1"/>
  <c r="W44" i="28"/>
  <c r="BF44" i="28" s="1"/>
  <c r="X44" i="28"/>
  <c r="BG44" i="28" s="1"/>
  <c r="Y44" i="28"/>
  <c r="BH44" i="28" s="1"/>
  <c r="Z44" i="28"/>
  <c r="BI44" i="28" s="1"/>
  <c r="AJ44" i="28"/>
  <c r="BS44" i="28" s="1"/>
  <c r="C45" i="28"/>
  <c r="AL45" i="28" s="1"/>
  <c r="D45" i="28"/>
  <c r="AM45" i="28" s="1"/>
  <c r="E45" i="28"/>
  <c r="AN45" i="28" s="1"/>
  <c r="F45" i="28"/>
  <c r="AO45" i="28" s="1"/>
  <c r="G45" i="28"/>
  <c r="AP45" i="28" s="1"/>
  <c r="H45" i="28"/>
  <c r="AQ45" i="28" s="1"/>
  <c r="I45" i="28"/>
  <c r="AR45" i="28" s="1"/>
  <c r="J45" i="28"/>
  <c r="AS45" i="28" s="1"/>
  <c r="K45" i="28"/>
  <c r="AT45" i="28" s="1"/>
  <c r="L45" i="28"/>
  <c r="AU45" i="28" s="1"/>
  <c r="M45" i="28"/>
  <c r="AV45" i="28" s="1"/>
  <c r="N45" i="28"/>
  <c r="AW45" i="28" s="1"/>
  <c r="O45" i="28"/>
  <c r="AX45" i="28" s="1"/>
  <c r="P45" i="28"/>
  <c r="AY45" i="28" s="1"/>
  <c r="Q45" i="28"/>
  <c r="AZ45" i="28" s="1"/>
  <c r="R45" i="28"/>
  <c r="BA45" i="28" s="1"/>
  <c r="S45" i="28"/>
  <c r="BB45" i="28" s="1"/>
  <c r="T45" i="28"/>
  <c r="BC45" i="28" s="1"/>
  <c r="U45" i="28"/>
  <c r="BD45" i="28" s="1"/>
  <c r="V45" i="28"/>
  <c r="BE45" i="28" s="1"/>
  <c r="W45" i="28"/>
  <c r="BF45" i="28" s="1"/>
  <c r="X45" i="28"/>
  <c r="BG45" i="28" s="1"/>
  <c r="Y45" i="28"/>
  <c r="BH45" i="28" s="1"/>
  <c r="Z45" i="28"/>
  <c r="BI45" i="28" s="1"/>
  <c r="AJ45" i="28"/>
  <c r="BS45" i="28" s="1"/>
  <c r="C46" i="28"/>
  <c r="AL46" i="28" s="1"/>
  <c r="D46" i="28"/>
  <c r="AM46" i="28" s="1"/>
  <c r="E46" i="28"/>
  <c r="AN46" i="28" s="1"/>
  <c r="F46" i="28"/>
  <c r="AO46" i="28" s="1"/>
  <c r="G46" i="28"/>
  <c r="AP46" i="28" s="1"/>
  <c r="H46" i="28"/>
  <c r="AQ46" i="28" s="1"/>
  <c r="I46" i="28"/>
  <c r="AR46" i="28" s="1"/>
  <c r="J46" i="28"/>
  <c r="AS46" i="28" s="1"/>
  <c r="K46" i="28"/>
  <c r="AT46" i="28" s="1"/>
  <c r="L46" i="28"/>
  <c r="AU46" i="28" s="1"/>
  <c r="M46" i="28"/>
  <c r="AV46" i="28" s="1"/>
  <c r="N46" i="28"/>
  <c r="AW46" i="28" s="1"/>
  <c r="O46" i="28"/>
  <c r="AX46" i="28" s="1"/>
  <c r="P46" i="28"/>
  <c r="AY46" i="28" s="1"/>
  <c r="Q46" i="28"/>
  <c r="AZ46" i="28" s="1"/>
  <c r="R46" i="28"/>
  <c r="BA46" i="28" s="1"/>
  <c r="S46" i="28"/>
  <c r="BB46" i="28" s="1"/>
  <c r="T46" i="28"/>
  <c r="BC46" i="28" s="1"/>
  <c r="U46" i="28"/>
  <c r="BD46" i="28" s="1"/>
  <c r="V46" i="28"/>
  <c r="BE46" i="28" s="1"/>
  <c r="W46" i="28"/>
  <c r="BF46" i="28" s="1"/>
  <c r="X46" i="28"/>
  <c r="BG46" i="28" s="1"/>
  <c r="Y46" i="28"/>
  <c r="BH46" i="28" s="1"/>
  <c r="Z46" i="28"/>
  <c r="BI46" i="28" s="1"/>
  <c r="AJ46" i="28"/>
  <c r="BS46" i="28" s="1"/>
  <c r="C47" i="28"/>
  <c r="AL47" i="28" s="1"/>
  <c r="D47" i="28"/>
  <c r="AM47" i="28" s="1"/>
  <c r="E47" i="28"/>
  <c r="AN47" i="28" s="1"/>
  <c r="F47" i="28"/>
  <c r="AO47" i="28" s="1"/>
  <c r="G47" i="28"/>
  <c r="AP47" i="28" s="1"/>
  <c r="H47" i="28"/>
  <c r="AQ47" i="28" s="1"/>
  <c r="I47" i="28"/>
  <c r="AR47" i="28" s="1"/>
  <c r="J47" i="28"/>
  <c r="AS47" i="28" s="1"/>
  <c r="K47" i="28"/>
  <c r="AT47" i="28" s="1"/>
  <c r="L47" i="28"/>
  <c r="AU47" i="28" s="1"/>
  <c r="M47" i="28"/>
  <c r="AV47" i="28" s="1"/>
  <c r="N47" i="28"/>
  <c r="AW47" i="28" s="1"/>
  <c r="O47" i="28"/>
  <c r="AX47" i="28" s="1"/>
  <c r="P47" i="28"/>
  <c r="AY47" i="28" s="1"/>
  <c r="Q47" i="28"/>
  <c r="AZ47" i="28" s="1"/>
  <c r="R47" i="28"/>
  <c r="BA47" i="28" s="1"/>
  <c r="S47" i="28"/>
  <c r="BB47" i="28" s="1"/>
  <c r="T47" i="28"/>
  <c r="BC47" i="28" s="1"/>
  <c r="U47" i="28"/>
  <c r="BD47" i="28" s="1"/>
  <c r="V47" i="28"/>
  <c r="BE47" i="28" s="1"/>
  <c r="W47" i="28"/>
  <c r="BF47" i="28" s="1"/>
  <c r="X47" i="28"/>
  <c r="BG47" i="28" s="1"/>
  <c r="Y47" i="28"/>
  <c r="BH47" i="28" s="1"/>
  <c r="Z47" i="28"/>
  <c r="BI47" i="28" s="1"/>
  <c r="AJ47" i="28"/>
  <c r="BS47" i="28" s="1"/>
  <c r="C48" i="28"/>
  <c r="AL48" i="28" s="1"/>
  <c r="D48" i="28"/>
  <c r="AM48" i="28" s="1"/>
  <c r="E48" i="28"/>
  <c r="AN48" i="28" s="1"/>
  <c r="F48" i="28"/>
  <c r="AO48" i="28" s="1"/>
  <c r="G48" i="28"/>
  <c r="AP48" i="28" s="1"/>
  <c r="H48" i="28"/>
  <c r="AQ48" i="28" s="1"/>
  <c r="I48" i="28"/>
  <c r="AR48" i="28" s="1"/>
  <c r="J48" i="28"/>
  <c r="AS48" i="28" s="1"/>
  <c r="K48" i="28"/>
  <c r="AT48" i="28" s="1"/>
  <c r="L48" i="28"/>
  <c r="AU48" i="28" s="1"/>
  <c r="M48" i="28"/>
  <c r="AV48" i="28" s="1"/>
  <c r="N48" i="28"/>
  <c r="AW48" i="28" s="1"/>
  <c r="O48" i="28"/>
  <c r="AX48" i="28" s="1"/>
  <c r="P48" i="28"/>
  <c r="AY48" i="28" s="1"/>
  <c r="Q48" i="28"/>
  <c r="AZ48" i="28" s="1"/>
  <c r="R48" i="28"/>
  <c r="BA48" i="28" s="1"/>
  <c r="S48" i="28"/>
  <c r="BB48" i="28" s="1"/>
  <c r="T48" i="28"/>
  <c r="BC48" i="28" s="1"/>
  <c r="U48" i="28"/>
  <c r="BD48" i="28" s="1"/>
  <c r="V48" i="28"/>
  <c r="BE48" i="28" s="1"/>
  <c r="W48" i="28"/>
  <c r="BF48" i="28" s="1"/>
  <c r="X48" i="28"/>
  <c r="BG48" i="28" s="1"/>
  <c r="Y48" i="28"/>
  <c r="BH48" i="28" s="1"/>
  <c r="Z48" i="28"/>
  <c r="BI48" i="28" s="1"/>
  <c r="AJ48" i="28"/>
  <c r="BS48" i="28" s="1"/>
  <c r="C49" i="28"/>
  <c r="AL49" i="28" s="1"/>
  <c r="D49" i="28"/>
  <c r="AM49" i="28" s="1"/>
  <c r="E49" i="28"/>
  <c r="AN49" i="28" s="1"/>
  <c r="F49" i="28"/>
  <c r="AO49" i="28" s="1"/>
  <c r="G49" i="28"/>
  <c r="AP49" i="28" s="1"/>
  <c r="H49" i="28"/>
  <c r="AQ49" i="28" s="1"/>
  <c r="I49" i="28"/>
  <c r="AR49" i="28" s="1"/>
  <c r="J49" i="28"/>
  <c r="AS49" i="28" s="1"/>
  <c r="K49" i="28"/>
  <c r="AT49" i="28" s="1"/>
  <c r="L49" i="28"/>
  <c r="AU49" i="28" s="1"/>
  <c r="M49" i="28"/>
  <c r="AV49" i="28" s="1"/>
  <c r="N49" i="28"/>
  <c r="AW49" i="28" s="1"/>
  <c r="O49" i="28"/>
  <c r="AX49" i="28" s="1"/>
  <c r="P49" i="28"/>
  <c r="AY49" i="28" s="1"/>
  <c r="Q49" i="28"/>
  <c r="AZ49" i="28" s="1"/>
  <c r="R49" i="28"/>
  <c r="BA49" i="28" s="1"/>
  <c r="S49" i="28"/>
  <c r="BB49" i="28" s="1"/>
  <c r="T49" i="28"/>
  <c r="BC49" i="28" s="1"/>
  <c r="U49" i="28"/>
  <c r="BD49" i="28" s="1"/>
  <c r="V49" i="28"/>
  <c r="BE49" i="28" s="1"/>
  <c r="W49" i="28"/>
  <c r="BF49" i="28" s="1"/>
  <c r="X49" i="28"/>
  <c r="BG49" i="28" s="1"/>
  <c r="Y49" i="28"/>
  <c r="BH49" i="28" s="1"/>
  <c r="Z49" i="28"/>
  <c r="BI49" i="28" s="1"/>
  <c r="AJ49" i="28"/>
  <c r="BS49" i="28" s="1"/>
  <c r="C50" i="28"/>
  <c r="AL50" i="28" s="1"/>
  <c r="D50" i="28"/>
  <c r="AM50" i="28" s="1"/>
  <c r="E50" i="28"/>
  <c r="AN50" i="28" s="1"/>
  <c r="F50" i="28"/>
  <c r="AO50" i="28" s="1"/>
  <c r="G50" i="28"/>
  <c r="AP50" i="28" s="1"/>
  <c r="H50" i="28"/>
  <c r="AQ50" i="28" s="1"/>
  <c r="I50" i="28"/>
  <c r="AR50" i="28" s="1"/>
  <c r="J50" i="28"/>
  <c r="AS50" i="28" s="1"/>
  <c r="K50" i="28"/>
  <c r="AT50" i="28" s="1"/>
  <c r="L50" i="28"/>
  <c r="AU50" i="28" s="1"/>
  <c r="M50" i="28"/>
  <c r="AV50" i="28" s="1"/>
  <c r="N50" i="28"/>
  <c r="AW50" i="28" s="1"/>
  <c r="O50" i="28"/>
  <c r="AX50" i="28" s="1"/>
  <c r="P50" i="28"/>
  <c r="AY50" i="28" s="1"/>
  <c r="Q50" i="28"/>
  <c r="AZ50" i="28" s="1"/>
  <c r="R50" i="28"/>
  <c r="BA50" i="28" s="1"/>
  <c r="S50" i="28"/>
  <c r="BB50" i="28" s="1"/>
  <c r="T50" i="28"/>
  <c r="BC50" i="28" s="1"/>
  <c r="U50" i="28"/>
  <c r="BD50" i="28" s="1"/>
  <c r="V50" i="28"/>
  <c r="BE50" i="28" s="1"/>
  <c r="W50" i="28"/>
  <c r="BF50" i="28" s="1"/>
  <c r="X50" i="28"/>
  <c r="BG50" i="28" s="1"/>
  <c r="Y50" i="28"/>
  <c r="BH50" i="28" s="1"/>
  <c r="Z50" i="28"/>
  <c r="BI50" i="28" s="1"/>
  <c r="AJ50" i="28"/>
  <c r="BS50" i="28" s="1"/>
  <c r="C51" i="28"/>
  <c r="AL51" i="28" s="1"/>
  <c r="D51" i="28"/>
  <c r="AM51" i="28" s="1"/>
  <c r="E51" i="28"/>
  <c r="AN51" i="28" s="1"/>
  <c r="F51" i="28"/>
  <c r="AO51" i="28" s="1"/>
  <c r="G51" i="28"/>
  <c r="AP51" i="28" s="1"/>
  <c r="H51" i="28"/>
  <c r="AQ51" i="28" s="1"/>
  <c r="I51" i="28"/>
  <c r="AR51" i="28" s="1"/>
  <c r="J51" i="28"/>
  <c r="AS51" i="28" s="1"/>
  <c r="K51" i="28"/>
  <c r="AT51" i="28" s="1"/>
  <c r="L51" i="28"/>
  <c r="AU51" i="28" s="1"/>
  <c r="M51" i="28"/>
  <c r="AV51" i="28" s="1"/>
  <c r="N51" i="28"/>
  <c r="AW51" i="28" s="1"/>
  <c r="O51" i="28"/>
  <c r="AX51" i="28" s="1"/>
  <c r="P51" i="28"/>
  <c r="AY51" i="28" s="1"/>
  <c r="Q51" i="28"/>
  <c r="AZ51" i="28" s="1"/>
  <c r="R51" i="28"/>
  <c r="BA51" i="28" s="1"/>
  <c r="S51" i="28"/>
  <c r="BB51" i="28" s="1"/>
  <c r="T51" i="28"/>
  <c r="BC51" i="28" s="1"/>
  <c r="U51" i="28"/>
  <c r="BD51" i="28" s="1"/>
  <c r="V51" i="28"/>
  <c r="BE51" i="28" s="1"/>
  <c r="W51" i="28"/>
  <c r="BF51" i="28" s="1"/>
  <c r="X51" i="28"/>
  <c r="BG51" i="28" s="1"/>
  <c r="Y51" i="28"/>
  <c r="BH51" i="28" s="1"/>
  <c r="Z51" i="28"/>
  <c r="BI51" i="28" s="1"/>
  <c r="AJ51" i="28"/>
  <c r="BS51" i="28" s="1"/>
  <c r="C52" i="28"/>
  <c r="AL52" i="28" s="1"/>
  <c r="D52" i="28"/>
  <c r="AM52" i="28" s="1"/>
  <c r="E52" i="28"/>
  <c r="AN52" i="28" s="1"/>
  <c r="F52" i="28"/>
  <c r="AO52" i="28" s="1"/>
  <c r="G52" i="28"/>
  <c r="AP52" i="28" s="1"/>
  <c r="H52" i="28"/>
  <c r="AQ52" i="28" s="1"/>
  <c r="I52" i="28"/>
  <c r="AR52" i="28" s="1"/>
  <c r="J52" i="28"/>
  <c r="AS52" i="28" s="1"/>
  <c r="K52" i="28"/>
  <c r="AT52" i="28" s="1"/>
  <c r="L52" i="28"/>
  <c r="AU52" i="28" s="1"/>
  <c r="M52" i="28"/>
  <c r="AV52" i="28" s="1"/>
  <c r="N52" i="28"/>
  <c r="AW52" i="28" s="1"/>
  <c r="O52" i="28"/>
  <c r="AX52" i="28" s="1"/>
  <c r="P52" i="28"/>
  <c r="AY52" i="28" s="1"/>
  <c r="Q52" i="28"/>
  <c r="AZ52" i="28" s="1"/>
  <c r="R52" i="28"/>
  <c r="BA52" i="28" s="1"/>
  <c r="S52" i="28"/>
  <c r="BB52" i="28" s="1"/>
  <c r="T52" i="28"/>
  <c r="BC52" i="28" s="1"/>
  <c r="U52" i="28"/>
  <c r="BD52" i="28" s="1"/>
  <c r="V52" i="28"/>
  <c r="BE52" i="28" s="1"/>
  <c r="W52" i="28"/>
  <c r="BF52" i="28" s="1"/>
  <c r="X52" i="28"/>
  <c r="BG52" i="28" s="1"/>
  <c r="Y52" i="28"/>
  <c r="BH52" i="28" s="1"/>
  <c r="Z52" i="28"/>
  <c r="BI52" i="28" s="1"/>
  <c r="AJ52" i="28"/>
  <c r="BS52" i="28" s="1"/>
  <c r="C53" i="28"/>
  <c r="AL53" i="28" s="1"/>
  <c r="D53" i="28"/>
  <c r="AM53" i="28" s="1"/>
  <c r="E53" i="28"/>
  <c r="AN53" i="28" s="1"/>
  <c r="F53" i="28"/>
  <c r="AO53" i="28" s="1"/>
  <c r="G53" i="28"/>
  <c r="AP53" i="28" s="1"/>
  <c r="H53" i="28"/>
  <c r="AQ53" i="28" s="1"/>
  <c r="I53" i="28"/>
  <c r="AR53" i="28" s="1"/>
  <c r="J53" i="28"/>
  <c r="AS53" i="28" s="1"/>
  <c r="K53" i="28"/>
  <c r="AT53" i="28" s="1"/>
  <c r="L53" i="28"/>
  <c r="AU53" i="28" s="1"/>
  <c r="M53" i="28"/>
  <c r="AV53" i="28" s="1"/>
  <c r="N53" i="28"/>
  <c r="AW53" i="28" s="1"/>
  <c r="O53" i="28"/>
  <c r="AX53" i="28" s="1"/>
  <c r="P53" i="28"/>
  <c r="AY53" i="28" s="1"/>
  <c r="Q53" i="28"/>
  <c r="AZ53" i="28" s="1"/>
  <c r="R53" i="28"/>
  <c r="BA53" i="28" s="1"/>
  <c r="S53" i="28"/>
  <c r="BB53" i="28" s="1"/>
  <c r="T53" i="28"/>
  <c r="BC53" i="28" s="1"/>
  <c r="U53" i="28"/>
  <c r="BD53" i="28" s="1"/>
  <c r="V53" i="28"/>
  <c r="BE53" i="28" s="1"/>
  <c r="W53" i="28"/>
  <c r="BF53" i="28" s="1"/>
  <c r="X53" i="28"/>
  <c r="BG53" i="28" s="1"/>
  <c r="Y53" i="28"/>
  <c r="BH53" i="28" s="1"/>
  <c r="Z53" i="28"/>
  <c r="BI53" i="28" s="1"/>
  <c r="AJ53" i="28"/>
  <c r="BS53" i="28" s="1"/>
  <c r="C54" i="28"/>
  <c r="AL54" i="28" s="1"/>
  <c r="D54" i="28"/>
  <c r="AM54" i="28" s="1"/>
  <c r="E54" i="28"/>
  <c r="AN54" i="28" s="1"/>
  <c r="F54" i="28"/>
  <c r="AO54" i="28" s="1"/>
  <c r="G54" i="28"/>
  <c r="AP54" i="28" s="1"/>
  <c r="H54" i="28"/>
  <c r="AQ54" i="28" s="1"/>
  <c r="I54" i="28"/>
  <c r="AR54" i="28" s="1"/>
  <c r="J54" i="28"/>
  <c r="AS54" i="28" s="1"/>
  <c r="K54" i="28"/>
  <c r="AT54" i="28" s="1"/>
  <c r="L54" i="28"/>
  <c r="AU54" i="28" s="1"/>
  <c r="M54" i="28"/>
  <c r="AV54" i="28" s="1"/>
  <c r="N54" i="28"/>
  <c r="AW54" i="28" s="1"/>
  <c r="O54" i="28"/>
  <c r="AX54" i="28" s="1"/>
  <c r="P54" i="28"/>
  <c r="AY54" i="28" s="1"/>
  <c r="Q54" i="28"/>
  <c r="AZ54" i="28" s="1"/>
  <c r="R54" i="28"/>
  <c r="BA54" i="28" s="1"/>
  <c r="S54" i="28"/>
  <c r="BB54" i="28" s="1"/>
  <c r="T54" i="28"/>
  <c r="BC54" i="28" s="1"/>
  <c r="U54" i="28"/>
  <c r="BD54" i="28" s="1"/>
  <c r="V54" i="28"/>
  <c r="BE54" i="28" s="1"/>
  <c r="W54" i="28"/>
  <c r="BF54" i="28" s="1"/>
  <c r="X54" i="28"/>
  <c r="BG54" i="28" s="1"/>
  <c r="Y54" i="28"/>
  <c r="BH54" i="28" s="1"/>
  <c r="Z54" i="28"/>
  <c r="BI54" i="28" s="1"/>
  <c r="AJ54" i="28"/>
  <c r="BS54" i="28" s="1"/>
  <c r="C55" i="28"/>
  <c r="AL55" i="28" s="1"/>
  <c r="D55" i="28"/>
  <c r="AM55" i="28" s="1"/>
  <c r="E55" i="28"/>
  <c r="AN55" i="28" s="1"/>
  <c r="F55" i="28"/>
  <c r="AO55" i="28" s="1"/>
  <c r="G55" i="28"/>
  <c r="AP55" i="28" s="1"/>
  <c r="H55" i="28"/>
  <c r="AQ55" i="28" s="1"/>
  <c r="I55" i="28"/>
  <c r="AR55" i="28" s="1"/>
  <c r="J55" i="28"/>
  <c r="AS55" i="28" s="1"/>
  <c r="K55" i="28"/>
  <c r="AT55" i="28" s="1"/>
  <c r="L55" i="28"/>
  <c r="AU55" i="28" s="1"/>
  <c r="M55" i="28"/>
  <c r="AV55" i="28" s="1"/>
  <c r="N55" i="28"/>
  <c r="AW55" i="28" s="1"/>
  <c r="O55" i="28"/>
  <c r="AX55" i="28" s="1"/>
  <c r="P55" i="28"/>
  <c r="AY55" i="28" s="1"/>
  <c r="Q55" i="28"/>
  <c r="AZ55" i="28" s="1"/>
  <c r="R55" i="28"/>
  <c r="BA55" i="28" s="1"/>
  <c r="S55" i="28"/>
  <c r="BB55" i="28" s="1"/>
  <c r="T55" i="28"/>
  <c r="BC55" i="28" s="1"/>
  <c r="U55" i="28"/>
  <c r="BD55" i="28" s="1"/>
  <c r="V55" i="28"/>
  <c r="BE55" i="28" s="1"/>
  <c r="W55" i="28"/>
  <c r="BF55" i="28" s="1"/>
  <c r="X55" i="28"/>
  <c r="BG55" i="28" s="1"/>
  <c r="Y55" i="28"/>
  <c r="BH55" i="28" s="1"/>
  <c r="Z55" i="28"/>
  <c r="BI55" i="28" s="1"/>
  <c r="AJ55" i="28"/>
  <c r="BS55" i="28" s="1"/>
  <c r="C56" i="28"/>
  <c r="AL56" i="28" s="1"/>
  <c r="D56" i="28"/>
  <c r="AM56" i="28" s="1"/>
  <c r="E56" i="28"/>
  <c r="AN56" i="28" s="1"/>
  <c r="F56" i="28"/>
  <c r="AO56" i="28" s="1"/>
  <c r="G56" i="28"/>
  <c r="AP56" i="28" s="1"/>
  <c r="H56" i="28"/>
  <c r="AQ56" i="28" s="1"/>
  <c r="I56" i="28"/>
  <c r="AR56" i="28" s="1"/>
  <c r="J56" i="28"/>
  <c r="AS56" i="28" s="1"/>
  <c r="K56" i="28"/>
  <c r="AT56" i="28" s="1"/>
  <c r="L56" i="28"/>
  <c r="AU56" i="28" s="1"/>
  <c r="M56" i="28"/>
  <c r="AV56" i="28" s="1"/>
  <c r="N56" i="28"/>
  <c r="AW56" i="28" s="1"/>
  <c r="O56" i="28"/>
  <c r="AX56" i="28" s="1"/>
  <c r="P56" i="28"/>
  <c r="AY56" i="28" s="1"/>
  <c r="Q56" i="28"/>
  <c r="AZ56" i="28" s="1"/>
  <c r="R56" i="28"/>
  <c r="BA56" i="28" s="1"/>
  <c r="S56" i="28"/>
  <c r="BB56" i="28" s="1"/>
  <c r="T56" i="28"/>
  <c r="BC56" i="28" s="1"/>
  <c r="U56" i="28"/>
  <c r="BD56" i="28" s="1"/>
  <c r="V56" i="28"/>
  <c r="BE56" i="28" s="1"/>
  <c r="W56" i="28"/>
  <c r="BF56" i="28" s="1"/>
  <c r="X56" i="28"/>
  <c r="BG56" i="28" s="1"/>
  <c r="Y56" i="28"/>
  <c r="BH56" i="28" s="1"/>
  <c r="Z56" i="28"/>
  <c r="BI56" i="28" s="1"/>
  <c r="AJ56" i="28"/>
  <c r="BS56" i="28" s="1"/>
  <c r="C57" i="28"/>
  <c r="AL57" i="28" s="1"/>
  <c r="D57" i="28"/>
  <c r="AM57" i="28" s="1"/>
  <c r="E57" i="28"/>
  <c r="AN57" i="28" s="1"/>
  <c r="F57" i="28"/>
  <c r="AO57" i="28" s="1"/>
  <c r="G57" i="28"/>
  <c r="AP57" i="28" s="1"/>
  <c r="H57" i="28"/>
  <c r="AQ57" i="28" s="1"/>
  <c r="I57" i="28"/>
  <c r="AR57" i="28" s="1"/>
  <c r="J57" i="28"/>
  <c r="AS57" i="28" s="1"/>
  <c r="K57" i="28"/>
  <c r="AT57" i="28" s="1"/>
  <c r="L57" i="28"/>
  <c r="AU57" i="28" s="1"/>
  <c r="M57" i="28"/>
  <c r="AV57" i="28" s="1"/>
  <c r="N57" i="28"/>
  <c r="AW57" i="28" s="1"/>
  <c r="O57" i="28"/>
  <c r="AX57" i="28" s="1"/>
  <c r="P57" i="28"/>
  <c r="AY57" i="28" s="1"/>
  <c r="Q57" i="28"/>
  <c r="AZ57" i="28" s="1"/>
  <c r="R57" i="28"/>
  <c r="BA57" i="28" s="1"/>
  <c r="S57" i="28"/>
  <c r="BB57" i="28" s="1"/>
  <c r="T57" i="28"/>
  <c r="BC57" i="28" s="1"/>
  <c r="U57" i="28"/>
  <c r="BD57" i="28" s="1"/>
  <c r="V57" i="28"/>
  <c r="BE57" i="28" s="1"/>
  <c r="W57" i="28"/>
  <c r="BF57" i="28" s="1"/>
  <c r="X57" i="28"/>
  <c r="BG57" i="28" s="1"/>
  <c r="Y57" i="28"/>
  <c r="BH57" i="28" s="1"/>
  <c r="Z57" i="28"/>
  <c r="BI57" i="28" s="1"/>
  <c r="AJ57" i="28"/>
  <c r="BS57" i="28" s="1"/>
  <c r="C58" i="28"/>
  <c r="AL58" i="28" s="1"/>
  <c r="D58" i="28"/>
  <c r="AM58" i="28" s="1"/>
  <c r="E58" i="28"/>
  <c r="AN58" i="28" s="1"/>
  <c r="F58" i="28"/>
  <c r="AO58" i="28" s="1"/>
  <c r="G58" i="28"/>
  <c r="AP58" i="28" s="1"/>
  <c r="H58" i="28"/>
  <c r="AQ58" i="28" s="1"/>
  <c r="I58" i="28"/>
  <c r="AR58" i="28" s="1"/>
  <c r="J58" i="28"/>
  <c r="AS58" i="28" s="1"/>
  <c r="K58" i="28"/>
  <c r="AT58" i="28" s="1"/>
  <c r="L58" i="28"/>
  <c r="AU58" i="28" s="1"/>
  <c r="M58" i="28"/>
  <c r="AV58" i="28" s="1"/>
  <c r="N58" i="28"/>
  <c r="AW58" i="28" s="1"/>
  <c r="O58" i="28"/>
  <c r="AX58" i="28" s="1"/>
  <c r="P58" i="28"/>
  <c r="AY58" i="28" s="1"/>
  <c r="Q58" i="28"/>
  <c r="AZ58" i="28" s="1"/>
  <c r="R58" i="28"/>
  <c r="BA58" i="28" s="1"/>
  <c r="S58" i="28"/>
  <c r="BB58" i="28" s="1"/>
  <c r="T58" i="28"/>
  <c r="BC58" i="28" s="1"/>
  <c r="U58" i="28"/>
  <c r="BD58" i="28" s="1"/>
  <c r="V58" i="28"/>
  <c r="BE58" i="28" s="1"/>
  <c r="W58" i="28"/>
  <c r="BF58" i="28" s="1"/>
  <c r="X58" i="28"/>
  <c r="BG58" i="28" s="1"/>
  <c r="Y58" i="28"/>
  <c r="BH58" i="28" s="1"/>
  <c r="Z58" i="28"/>
  <c r="BI58" i="28" s="1"/>
  <c r="AJ58" i="28"/>
  <c r="BS58" i="28" s="1"/>
  <c r="C59" i="28"/>
  <c r="AL59" i="28" s="1"/>
  <c r="D59" i="28"/>
  <c r="AM59" i="28" s="1"/>
  <c r="E59" i="28"/>
  <c r="AN59" i="28" s="1"/>
  <c r="F59" i="28"/>
  <c r="AO59" i="28" s="1"/>
  <c r="G59" i="28"/>
  <c r="AP59" i="28" s="1"/>
  <c r="H59" i="28"/>
  <c r="AQ59" i="28" s="1"/>
  <c r="I59" i="28"/>
  <c r="AR59" i="28" s="1"/>
  <c r="J59" i="28"/>
  <c r="AS59" i="28" s="1"/>
  <c r="K59" i="28"/>
  <c r="AT59" i="28" s="1"/>
  <c r="L59" i="28"/>
  <c r="AU59" i="28" s="1"/>
  <c r="M59" i="28"/>
  <c r="AV59" i="28" s="1"/>
  <c r="N59" i="28"/>
  <c r="AW59" i="28" s="1"/>
  <c r="O59" i="28"/>
  <c r="AX59" i="28" s="1"/>
  <c r="P59" i="28"/>
  <c r="AY59" i="28" s="1"/>
  <c r="Q59" i="28"/>
  <c r="AZ59" i="28" s="1"/>
  <c r="R59" i="28"/>
  <c r="BA59" i="28" s="1"/>
  <c r="S59" i="28"/>
  <c r="BB59" i="28" s="1"/>
  <c r="T59" i="28"/>
  <c r="BC59" i="28" s="1"/>
  <c r="U59" i="28"/>
  <c r="BD59" i="28" s="1"/>
  <c r="V59" i="28"/>
  <c r="BE59" i="28" s="1"/>
  <c r="W59" i="28"/>
  <c r="BF59" i="28" s="1"/>
  <c r="X59" i="28"/>
  <c r="BG59" i="28" s="1"/>
  <c r="Y59" i="28"/>
  <c r="BH59" i="28" s="1"/>
  <c r="Z59" i="28"/>
  <c r="BI59" i="28" s="1"/>
  <c r="AJ59" i="28"/>
  <c r="BS59" i="28" s="1"/>
  <c r="C60" i="28"/>
  <c r="AL60" i="28" s="1"/>
  <c r="D60" i="28"/>
  <c r="AM60" i="28" s="1"/>
  <c r="E60" i="28"/>
  <c r="AN60" i="28" s="1"/>
  <c r="F60" i="28"/>
  <c r="AO60" i="28" s="1"/>
  <c r="G60" i="28"/>
  <c r="AP60" i="28" s="1"/>
  <c r="H60" i="28"/>
  <c r="AQ60" i="28" s="1"/>
  <c r="I60" i="28"/>
  <c r="AR60" i="28" s="1"/>
  <c r="J60" i="28"/>
  <c r="AS60" i="28" s="1"/>
  <c r="K60" i="28"/>
  <c r="AT60" i="28" s="1"/>
  <c r="L60" i="28"/>
  <c r="AU60" i="28" s="1"/>
  <c r="M60" i="28"/>
  <c r="AV60" i="28" s="1"/>
  <c r="N60" i="28"/>
  <c r="AW60" i="28" s="1"/>
  <c r="O60" i="28"/>
  <c r="AX60" i="28" s="1"/>
  <c r="P60" i="28"/>
  <c r="AY60" i="28" s="1"/>
  <c r="Q60" i="28"/>
  <c r="AZ60" i="28" s="1"/>
  <c r="R60" i="28"/>
  <c r="BA60" i="28" s="1"/>
  <c r="S60" i="28"/>
  <c r="BB60" i="28" s="1"/>
  <c r="T60" i="28"/>
  <c r="BC60" i="28" s="1"/>
  <c r="U60" i="28"/>
  <c r="BD60" i="28" s="1"/>
  <c r="V60" i="28"/>
  <c r="BE60" i="28" s="1"/>
  <c r="W60" i="28"/>
  <c r="BF60" i="28" s="1"/>
  <c r="X60" i="28"/>
  <c r="BG60" i="28" s="1"/>
  <c r="Y60" i="28"/>
  <c r="BH60" i="28" s="1"/>
  <c r="Z60" i="28"/>
  <c r="BI60" i="28" s="1"/>
  <c r="AJ60" i="28"/>
  <c r="BS60" i="28" s="1"/>
  <c r="C61" i="28"/>
  <c r="AL61" i="28" s="1"/>
  <c r="D61" i="28"/>
  <c r="AM61" i="28" s="1"/>
  <c r="E61" i="28"/>
  <c r="AN61" i="28" s="1"/>
  <c r="F61" i="28"/>
  <c r="AO61" i="28" s="1"/>
  <c r="G61" i="28"/>
  <c r="AP61" i="28" s="1"/>
  <c r="H61" i="28"/>
  <c r="AQ61" i="28" s="1"/>
  <c r="I61" i="28"/>
  <c r="AR61" i="28" s="1"/>
  <c r="J61" i="28"/>
  <c r="AS61" i="28" s="1"/>
  <c r="K61" i="28"/>
  <c r="AT61" i="28" s="1"/>
  <c r="L61" i="28"/>
  <c r="AU61" i="28" s="1"/>
  <c r="M61" i="28"/>
  <c r="AV61" i="28" s="1"/>
  <c r="N61" i="28"/>
  <c r="AW61" i="28" s="1"/>
  <c r="O61" i="28"/>
  <c r="AX61" i="28" s="1"/>
  <c r="P61" i="28"/>
  <c r="AY61" i="28" s="1"/>
  <c r="Q61" i="28"/>
  <c r="AZ61" i="28" s="1"/>
  <c r="R61" i="28"/>
  <c r="BA61" i="28" s="1"/>
  <c r="S61" i="28"/>
  <c r="BB61" i="28" s="1"/>
  <c r="T61" i="28"/>
  <c r="BC61" i="28" s="1"/>
  <c r="U61" i="28"/>
  <c r="BD61" i="28" s="1"/>
  <c r="V61" i="28"/>
  <c r="BE61" i="28" s="1"/>
  <c r="W61" i="28"/>
  <c r="BF61" i="28" s="1"/>
  <c r="X61" i="28"/>
  <c r="BG61" i="28" s="1"/>
  <c r="Y61" i="28"/>
  <c r="BH61" i="28" s="1"/>
  <c r="Z61" i="28"/>
  <c r="BI61" i="28" s="1"/>
  <c r="AJ61" i="28"/>
  <c r="BS61" i="28" s="1"/>
  <c r="C62" i="28"/>
  <c r="AL62" i="28" s="1"/>
  <c r="D62" i="28"/>
  <c r="AM62" i="28" s="1"/>
  <c r="E62" i="28"/>
  <c r="AN62" i="28" s="1"/>
  <c r="F62" i="28"/>
  <c r="AO62" i="28" s="1"/>
  <c r="G62" i="28"/>
  <c r="AP62" i="28" s="1"/>
  <c r="H62" i="28"/>
  <c r="AQ62" i="28" s="1"/>
  <c r="I62" i="28"/>
  <c r="AR62" i="28" s="1"/>
  <c r="J62" i="28"/>
  <c r="AS62" i="28" s="1"/>
  <c r="K62" i="28"/>
  <c r="AT62" i="28" s="1"/>
  <c r="L62" i="28"/>
  <c r="AU62" i="28" s="1"/>
  <c r="M62" i="28"/>
  <c r="AV62" i="28" s="1"/>
  <c r="N62" i="28"/>
  <c r="AW62" i="28" s="1"/>
  <c r="O62" i="28"/>
  <c r="AX62" i="28" s="1"/>
  <c r="P62" i="28"/>
  <c r="AY62" i="28" s="1"/>
  <c r="Q62" i="28"/>
  <c r="AZ62" i="28" s="1"/>
  <c r="R62" i="28"/>
  <c r="BA62" i="28" s="1"/>
  <c r="S62" i="28"/>
  <c r="BB62" i="28" s="1"/>
  <c r="T62" i="28"/>
  <c r="BC62" i="28" s="1"/>
  <c r="U62" i="28"/>
  <c r="BD62" i="28" s="1"/>
  <c r="V62" i="28"/>
  <c r="BE62" i="28" s="1"/>
  <c r="W62" i="28"/>
  <c r="BF62" i="28" s="1"/>
  <c r="X62" i="28"/>
  <c r="BG62" i="28" s="1"/>
  <c r="Y62" i="28"/>
  <c r="BH62" i="28" s="1"/>
  <c r="Z62" i="28"/>
  <c r="BI62" i="28" s="1"/>
  <c r="AJ62" i="28"/>
  <c r="BS62" i="28" s="1"/>
  <c r="C63" i="28"/>
  <c r="AL63" i="28" s="1"/>
  <c r="D63" i="28"/>
  <c r="AM63" i="28" s="1"/>
  <c r="E63" i="28"/>
  <c r="AN63" i="28" s="1"/>
  <c r="F63" i="28"/>
  <c r="AO63" i="28" s="1"/>
  <c r="G63" i="28"/>
  <c r="AP63" i="28" s="1"/>
  <c r="H63" i="28"/>
  <c r="AQ63" i="28" s="1"/>
  <c r="I63" i="28"/>
  <c r="AR63" i="28" s="1"/>
  <c r="J63" i="28"/>
  <c r="AS63" i="28" s="1"/>
  <c r="K63" i="28"/>
  <c r="AT63" i="28" s="1"/>
  <c r="L63" i="28"/>
  <c r="AU63" i="28" s="1"/>
  <c r="M63" i="28"/>
  <c r="AV63" i="28" s="1"/>
  <c r="N63" i="28"/>
  <c r="AW63" i="28" s="1"/>
  <c r="O63" i="28"/>
  <c r="AX63" i="28" s="1"/>
  <c r="P63" i="28"/>
  <c r="AY63" i="28" s="1"/>
  <c r="Q63" i="28"/>
  <c r="AZ63" i="28" s="1"/>
  <c r="R63" i="28"/>
  <c r="BA63" i="28" s="1"/>
  <c r="S63" i="28"/>
  <c r="BB63" i="28" s="1"/>
  <c r="T63" i="28"/>
  <c r="BC63" i="28" s="1"/>
  <c r="U63" i="28"/>
  <c r="BD63" i="28" s="1"/>
  <c r="V63" i="28"/>
  <c r="BE63" i="28" s="1"/>
  <c r="W63" i="28"/>
  <c r="BF63" i="28" s="1"/>
  <c r="X63" i="28"/>
  <c r="BG63" i="28" s="1"/>
  <c r="Y63" i="28"/>
  <c r="BH63" i="28" s="1"/>
  <c r="Z63" i="28"/>
  <c r="BI63" i="28" s="1"/>
  <c r="AJ63" i="28"/>
  <c r="BS63" i="28" s="1"/>
  <c r="C64" i="28"/>
  <c r="AL64" i="28" s="1"/>
  <c r="D64" i="28"/>
  <c r="AM64" i="28" s="1"/>
  <c r="E64" i="28"/>
  <c r="AN64" i="28" s="1"/>
  <c r="F64" i="28"/>
  <c r="AO64" i="28" s="1"/>
  <c r="G64" i="28"/>
  <c r="AP64" i="28" s="1"/>
  <c r="H64" i="28"/>
  <c r="AQ64" i="28" s="1"/>
  <c r="I64" i="28"/>
  <c r="AR64" i="28" s="1"/>
  <c r="J64" i="28"/>
  <c r="AS64" i="28" s="1"/>
  <c r="K64" i="28"/>
  <c r="AT64" i="28" s="1"/>
  <c r="L64" i="28"/>
  <c r="AU64" i="28" s="1"/>
  <c r="M64" i="28"/>
  <c r="AV64" i="28" s="1"/>
  <c r="N64" i="28"/>
  <c r="AW64" i="28" s="1"/>
  <c r="O64" i="28"/>
  <c r="AX64" i="28" s="1"/>
  <c r="P64" i="28"/>
  <c r="AY64" i="28" s="1"/>
  <c r="Q64" i="28"/>
  <c r="AZ64" i="28" s="1"/>
  <c r="R64" i="28"/>
  <c r="BA64" i="28" s="1"/>
  <c r="S64" i="28"/>
  <c r="BB64" i="28" s="1"/>
  <c r="T64" i="28"/>
  <c r="BC64" i="28" s="1"/>
  <c r="U64" i="28"/>
  <c r="BD64" i="28" s="1"/>
  <c r="V64" i="28"/>
  <c r="BE64" i="28" s="1"/>
  <c r="W64" i="28"/>
  <c r="BF64" i="28" s="1"/>
  <c r="X64" i="28"/>
  <c r="BG64" i="28" s="1"/>
  <c r="Y64" i="28"/>
  <c r="BH64" i="28" s="1"/>
  <c r="Z64" i="28"/>
  <c r="BI64" i="28" s="1"/>
  <c r="AJ64" i="28"/>
  <c r="BS64" i="28" s="1"/>
  <c r="C65" i="28"/>
  <c r="AL65" i="28" s="1"/>
  <c r="D65" i="28"/>
  <c r="AM65" i="28" s="1"/>
  <c r="E65" i="28"/>
  <c r="AN65" i="28" s="1"/>
  <c r="F65" i="28"/>
  <c r="AO65" i="28" s="1"/>
  <c r="G65" i="28"/>
  <c r="AP65" i="28" s="1"/>
  <c r="H65" i="28"/>
  <c r="AQ65" i="28" s="1"/>
  <c r="I65" i="28"/>
  <c r="AR65" i="28" s="1"/>
  <c r="J65" i="28"/>
  <c r="AS65" i="28" s="1"/>
  <c r="K65" i="28"/>
  <c r="AT65" i="28" s="1"/>
  <c r="L65" i="28"/>
  <c r="AU65" i="28" s="1"/>
  <c r="M65" i="28"/>
  <c r="AV65" i="28" s="1"/>
  <c r="N65" i="28"/>
  <c r="AW65" i="28" s="1"/>
  <c r="O65" i="28"/>
  <c r="AX65" i="28" s="1"/>
  <c r="P65" i="28"/>
  <c r="AY65" i="28" s="1"/>
  <c r="Q65" i="28"/>
  <c r="AZ65" i="28" s="1"/>
  <c r="R65" i="28"/>
  <c r="BA65" i="28" s="1"/>
  <c r="S65" i="28"/>
  <c r="BB65" i="28" s="1"/>
  <c r="T65" i="28"/>
  <c r="BC65" i="28" s="1"/>
  <c r="U65" i="28"/>
  <c r="BD65" i="28" s="1"/>
  <c r="V65" i="28"/>
  <c r="BE65" i="28" s="1"/>
  <c r="W65" i="28"/>
  <c r="BF65" i="28" s="1"/>
  <c r="X65" i="28"/>
  <c r="BG65" i="28" s="1"/>
  <c r="Y65" i="28"/>
  <c r="BH65" i="28" s="1"/>
  <c r="Z65" i="28"/>
  <c r="BI65" i="28" s="1"/>
  <c r="AJ65" i="28"/>
  <c r="BS65" i="28" s="1"/>
  <c r="D15" i="28"/>
  <c r="AM15" i="28" s="1"/>
  <c r="E15" i="28"/>
  <c r="AN15" i="28" s="1"/>
  <c r="F15" i="28"/>
  <c r="AO15" i="28" s="1"/>
  <c r="G15" i="28"/>
  <c r="AP15" i="28" s="1"/>
  <c r="H15" i="28"/>
  <c r="AQ15" i="28" s="1"/>
  <c r="I15" i="28"/>
  <c r="AR15" i="28" s="1"/>
  <c r="J15" i="28"/>
  <c r="AS15" i="28" s="1"/>
  <c r="K15" i="28"/>
  <c r="AT15" i="28" s="1"/>
  <c r="L15" i="28"/>
  <c r="AU15" i="28" s="1"/>
  <c r="M15" i="28"/>
  <c r="AV15" i="28" s="1"/>
  <c r="N15" i="28"/>
  <c r="AW15" i="28" s="1"/>
  <c r="O15" i="28"/>
  <c r="AX15" i="28" s="1"/>
  <c r="P15" i="28"/>
  <c r="AY15" i="28" s="1"/>
  <c r="Q15" i="28"/>
  <c r="AZ15" i="28" s="1"/>
  <c r="R15" i="28"/>
  <c r="BA15" i="28" s="1"/>
  <c r="S15" i="28"/>
  <c r="BB15" i="28" s="1"/>
  <c r="T15" i="28"/>
  <c r="BC15" i="28" s="1"/>
  <c r="U15" i="28"/>
  <c r="BD15" i="28" s="1"/>
  <c r="V15" i="28"/>
  <c r="BE15" i="28" s="1"/>
  <c r="W15" i="28"/>
  <c r="BF15" i="28" s="1"/>
  <c r="X15" i="28"/>
  <c r="BG15" i="28" s="1"/>
  <c r="Y15" i="28"/>
  <c r="BH15" i="28" s="1"/>
  <c r="Z15" i="28"/>
  <c r="BI15" i="28" s="1"/>
  <c r="AJ15" i="28"/>
  <c r="BS15" i="28" s="1"/>
  <c r="C15" i="28"/>
  <c r="AL15" i="28" s="1"/>
  <c r="AS4" i="21" l="1" a="1"/>
  <c r="AS4" i="21" s="1"/>
  <c r="AP4" i="21" a="1"/>
  <c r="AP4" i="21" s="1"/>
  <c r="CD16" i="21"/>
  <c r="JX19" i="17"/>
  <c r="BY4" i="21"/>
  <c r="AQ4" i="21" a="1"/>
  <c r="AQ4" i="21" s="1"/>
  <c r="JW18" i="16"/>
  <c r="JW19" i="17"/>
  <c r="D12" i="17" s="1"/>
  <c r="JW14" i="35"/>
  <c r="AT16" i="21"/>
  <c r="AT4" i="21" s="1" a="1"/>
  <c r="AT4" i="21" s="1"/>
  <c r="AR4" i="21" a="1"/>
  <c r="AR4" i="21" s="1"/>
  <c r="JX14" i="35"/>
  <c r="AU16" i="21"/>
  <c r="AU4" i="21" s="1" a="1"/>
  <c r="AU4" i="21" s="1"/>
  <c r="JX18" i="16"/>
  <c r="CC4" i="21"/>
  <c r="CD4" i="21" a="1"/>
  <c r="BZ4" i="21" a="1"/>
  <c r="BZ4" i="21" s="1"/>
  <c r="CB4" i="21" a="1"/>
  <c r="CB4" i="21" s="1"/>
  <c r="CA4" i="21" a="1"/>
  <c r="CA4" i="21" s="1"/>
  <c r="BX4" i="21" a="1"/>
  <c r="BX4" i="21" s="1"/>
  <c r="BW4" i="21"/>
  <c r="BV4" i="21"/>
  <c r="AQ175" i="24"/>
  <c r="CB175" i="24" s="1"/>
  <c r="DM175" i="24" s="1"/>
  <c r="AL3" i="28"/>
  <c r="EI174" i="24"/>
  <c r="EO174" i="24" s="1"/>
  <c r="EU174" i="24" s="1"/>
  <c r="EH174" i="24"/>
  <c r="EG174" i="24"/>
  <c r="EM174" i="24" s="1"/>
  <c r="ES174" i="24" s="1"/>
  <c r="EF174" i="24"/>
  <c r="EL174" i="24" s="1"/>
  <c r="ER174" i="24" s="1"/>
  <c r="EE174" i="24"/>
  <c r="EK174" i="24" s="1"/>
  <c r="EQ174" i="24" s="1"/>
  <c r="ED174" i="24"/>
  <c r="EJ174" i="24" s="1"/>
  <c r="EP174" i="24" s="1"/>
  <c r="EV174" i="24" s="1"/>
  <c r="CX174" i="24"/>
  <c r="DD174" i="24" s="1"/>
  <c r="DJ174" i="24" s="1"/>
  <c r="CW174" i="24"/>
  <c r="DC174" i="24" s="1"/>
  <c r="DI174" i="24" s="1"/>
  <c r="CV174" i="24"/>
  <c r="CU174" i="24"/>
  <c r="DA174" i="24" s="1"/>
  <c r="DG174" i="24" s="1"/>
  <c r="CT174" i="24"/>
  <c r="CZ174" i="24" s="1"/>
  <c r="DF174" i="24" s="1"/>
  <c r="CS174" i="24"/>
  <c r="CY174" i="24" s="1"/>
  <c r="DE174" i="24" s="1"/>
  <c r="DK174" i="24" s="1"/>
  <c r="BM174" i="24"/>
  <c r="BS174" i="24" s="1"/>
  <c r="BY174" i="24" s="1"/>
  <c r="BL174" i="24"/>
  <c r="BK174" i="24"/>
  <c r="BQ174" i="24" s="1"/>
  <c r="BW174" i="24" s="1"/>
  <c r="BJ174" i="24"/>
  <c r="BP174" i="24" s="1"/>
  <c r="BV174" i="24" s="1"/>
  <c r="BI174" i="24"/>
  <c r="BO174" i="24" s="1"/>
  <c r="BU174" i="24" s="1"/>
  <c r="BH174" i="24"/>
  <c r="BN174" i="24" s="1"/>
  <c r="BT174" i="24" s="1"/>
  <c r="BZ174" i="24" s="1"/>
  <c r="DM18" i="24"/>
  <c r="CB18" i="24"/>
  <c r="AQ18" i="24"/>
  <c r="EI16" i="24"/>
  <c r="EH16" i="24"/>
  <c r="EG16" i="24"/>
  <c r="EF16" i="24"/>
  <c r="EE16" i="24"/>
  <c r="ED16" i="24"/>
  <c r="CX16" i="24"/>
  <c r="CW16" i="24"/>
  <c r="CV16" i="24"/>
  <c r="CU16" i="24"/>
  <c r="CT16" i="24"/>
  <c r="CS16" i="24"/>
  <c r="BM16" i="24"/>
  <c r="BL16" i="24"/>
  <c r="BK16" i="24"/>
  <c r="BJ16" i="24"/>
  <c r="BI16" i="24"/>
  <c r="BH16" i="24"/>
  <c r="CD4" i="21" l="1"/>
  <c r="EW174" i="24"/>
  <c r="EN174" i="24"/>
  <c r="ET174" i="24" s="1"/>
  <c r="DB174" i="24"/>
  <c r="DH174" i="24" s="1"/>
  <c r="DL174" i="24"/>
  <c r="CA174" i="24"/>
  <c r="BR174" i="24"/>
  <c r="BX174" i="24" s="1"/>
  <c r="BP16" i="24"/>
  <c r="CY16" i="24"/>
  <c r="EL16" i="24"/>
  <c r="BQ16" i="24"/>
  <c r="CZ16" i="24"/>
  <c r="EM16" i="24"/>
  <c r="BN16" i="24"/>
  <c r="DA16" i="24"/>
  <c r="EJ16" i="24"/>
  <c r="BO16" i="24"/>
  <c r="DB16" i="24"/>
  <c r="EK16" i="24"/>
  <c r="BS4" i="28" a="1"/>
  <c r="BS4" i="28" s="1"/>
  <c r="AY4" i="28" a="1"/>
  <c r="AY4" i="28" s="1"/>
  <c r="AM4" i="28" a="1"/>
  <c r="AM4" i="28" s="1"/>
  <c r="AN4" i="28" a="1"/>
  <c r="AN4" i="28" s="1"/>
  <c r="AP4" i="28" a="1"/>
  <c r="AP4" i="28" s="1"/>
  <c r="AQ4" i="28" a="1"/>
  <c r="AQ4" i="28" s="1"/>
  <c r="AW4" i="28" a="1"/>
  <c r="AW4" i="28" s="1"/>
  <c r="AO4" i="28" a="1"/>
  <c r="AO4" i="28" s="1"/>
  <c r="BE4" i="28" a="1"/>
  <c r="BE4" i="28" s="1"/>
  <c r="BH4" i="28" a="1"/>
  <c r="BH4" i="28" s="1"/>
  <c r="AZ4" i="28" a="1"/>
  <c r="AZ4" i="28" s="1"/>
  <c r="AX4" i="28" a="1"/>
  <c r="AX4" i="28" s="1"/>
  <c r="BF4" i="28" a="1"/>
  <c r="BF4" i="28" s="1"/>
  <c r="BI4" i="28" a="1"/>
  <c r="BI4" i="28" s="1"/>
  <c r="AS4" i="28" a="1"/>
  <c r="AS4" i="28" s="1"/>
  <c r="BA4" i="28" a="1"/>
  <c r="BA4" i="28" s="1"/>
  <c r="AR4" i="28" a="1"/>
  <c r="AR4" i="28" s="1"/>
  <c r="AV4" i="28" a="1"/>
  <c r="AV4" i="28" s="1"/>
  <c r="BD4" i="28" a="1"/>
  <c r="BD4" i="28" s="1"/>
  <c r="BB4" i="28" a="1"/>
  <c r="BB4" i="28" s="1"/>
  <c r="BG4" i="28" a="1"/>
  <c r="BG4" i="28" s="1"/>
  <c r="AU4" i="28" a="1"/>
  <c r="AU4" i="28" s="1"/>
  <c r="BC4" i="28" a="1"/>
  <c r="BC4" i="28" s="1"/>
  <c r="AT4" i="28" a="1"/>
  <c r="AT4" i="28" s="1"/>
  <c r="AL4" i="28" a="1"/>
  <c r="AL4" i="28" s="1"/>
  <c r="EI18" i="22"/>
  <c r="DA18" i="22"/>
  <c r="AK18" i="22"/>
  <c r="BH17" i="22"/>
  <c r="BG17" i="22"/>
  <c r="BG16" i="22" s="1"/>
  <c r="BF17" i="22"/>
  <c r="BF16" i="22" s="1"/>
  <c r="BE17" i="22"/>
  <c r="BE16" i="22" s="1"/>
  <c r="BD17" i="22"/>
  <c r="BD16" i="22" s="1"/>
  <c r="BH16" i="22" l="1"/>
  <c r="BN17" i="22"/>
  <c r="BN16" i="22" s="1"/>
  <c r="AK59" i="35"/>
  <c r="AK18" i="16"/>
  <c r="AK27" i="16"/>
  <c r="EW16" i="24"/>
  <c r="CA16" i="24"/>
  <c r="DL16" i="24"/>
  <c r="BR17" i="22"/>
  <c r="BR16" i="22" s="1"/>
  <c r="ME18" i="22"/>
  <c r="KW18" i="22"/>
  <c r="JO18" i="22"/>
  <c r="IG18" i="22"/>
  <c r="GY18" i="22"/>
  <c r="FQ18" i="22"/>
  <c r="BS18" i="22"/>
  <c r="HV17" i="22"/>
  <c r="HU17" i="22"/>
  <c r="HU16" i="22" s="1"/>
  <c r="HT17" i="22"/>
  <c r="HT16" i="22" s="1"/>
  <c r="HS17" i="22"/>
  <c r="HS16" i="22" s="1"/>
  <c r="HR17" i="22"/>
  <c r="HR16" i="22" s="1"/>
  <c r="GN17" i="22"/>
  <c r="GM17" i="22"/>
  <c r="GM16" i="22" s="1"/>
  <c r="GL17" i="22"/>
  <c r="GL16" i="22" s="1"/>
  <c r="GK17" i="22"/>
  <c r="GK16" i="22" s="1"/>
  <c r="GJ17" i="22"/>
  <c r="GJ16" i="22" s="1"/>
  <c r="CP17" i="22"/>
  <c r="CO17" i="22"/>
  <c r="CO16" i="22" s="1"/>
  <c r="CN17" i="22"/>
  <c r="CN16" i="22" s="1"/>
  <c r="CM17" i="22"/>
  <c r="CM16" i="22" s="1"/>
  <c r="CL17" i="22"/>
  <c r="CL16" i="22" s="1"/>
  <c r="Z17" i="22"/>
  <c r="Y17" i="22"/>
  <c r="X17" i="22"/>
  <c r="W17" i="22"/>
  <c r="V17" i="22"/>
  <c r="D4" i="35" l="1"/>
  <c r="GN16" i="22"/>
  <c r="GT17" i="22"/>
  <c r="GT16" i="22" s="1"/>
  <c r="HV16" i="22"/>
  <c r="IB17" i="22"/>
  <c r="IB16" i="22" s="1"/>
  <c r="CP16" i="22"/>
  <c r="CV17" i="22"/>
  <c r="CV16" i="22" s="1"/>
  <c r="V16" i="22"/>
  <c r="AB17" i="22"/>
  <c r="Z16" i="22"/>
  <c r="AF17" i="22"/>
  <c r="AF16" i="22" s="1"/>
  <c r="X16" i="22"/>
  <c r="AD17" i="22"/>
  <c r="AD16" i="22" s="1"/>
  <c r="W16" i="22"/>
  <c r="AC17" i="22"/>
  <c r="Y16" i="22"/>
  <c r="AE17" i="22"/>
  <c r="AE16" i="22" s="1"/>
  <c r="BS18" i="16"/>
  <c r="JO59" i="35"/>
  <c r="JO18" i="16"/>
  <c r="BS59" i="35"/>
  <c r="BS27" i="16"/>
  <c r="K9" i="16" s="1" a="1"/>
  <c r="BU16" i="21"/>
  <c r="JO27" i="16"/>
  <c r="AJ17" i="22"/>
  <c r="AJ16" i="22" s="1"/>
  <c r="CZ17" i="22"/>
  <c r="CZ16" i="22" s="1"/>
  <c r="GX17" i="22"/>
  <c r="GX16" i="22" s="1"/>
  <c r="IF17" i="22"/>
  <c r="IF16" i="22" s="1"/>
  <c r="AB16" i="22" l="1"/>
  <c r="AH17" i="22"/>
  <c r="AH16" i="22" s="1"/>
  <c r="AI17" i="22"/>
  <c r="AI16" i="22" s="1"/>
  <c r="AC16" i="22"/>
  <c r="BU4" i="21" a="1"/>
  <c r="BU4" i="21" s="1"/>
  <c r="C61" i="21"/>
  <c r="AL61" i="21" s="1"/>
  <c r="AL4" i="21" s="1" a="1"/>
  <c r="AL4" i="21" s="1"/>
  <c r="K9" i="16"/>
  <c r="U6" i="16" a="1"/>
  <c r="K7" i="16" a="1"/>
  <c r="K8" i="16" l="1" a="1"/>
  <c r="K8" i="16" s="1"/>
  <c r="K6" i="16" a="1"/>
  <c r="K6" i="16" s="1"/>
  <c r="U6" i="16"/>
  <c r="K7" i="16"/>
  <c r="BS12" i="35" l="1"/>
  <c r="ME12" i="35"/>
  <c r="AK12" i="35"/>
  <c r="KW12" i="35"/>
  <c r="DA12" i="35"/>
  <c r="FQ12" i="35"/>
  <c r="JO12" i="35"/>
  <c r="IG12" i="35"/>
  <c r="GY12" i="35"/>
  <c r="EI12" i="35"/>
  <c r="D5" i="35" l="1"/>
  <c r="D7" i="35"/>
  <c r="D6" i="35"/>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<sst xmlns="http://schemas.openxmlformats.org/spreadsheetml/2006/main" count="27695" uniqueCount="477">
  <si>
    <t>Category (1,3)</t>
  </si>
  <si>
    <t>Total excluding LULUCF</t>
  </si>
  <si>
    <t>Total including LULUCF</t>
  </si>
  <si>
    <t>Scenario (WEM, WAM, WOM)</t>
  </si>
  <si>
    <t>CO2 (kt)</t>
  </si>
  <si>
    <t>N2O (kt)</t>
  </si>
  <si>
    <t>CH4 (kt)</t>
  </si>
  <si>
    <t>WEM</t>
  </si>
  <si>
    <t>WAM</t>
  </si>
  <si>
    <t>WOM</t>
  </si>
  <si>
    <t>Total GHGs (ktCO2e)</t>
  </si>
  <si>
    <t>PFC (kt CO2e)</t>
  </si>
  <si>
    <t>HFC (kt CO2e)</t>
  </si>
  <si>
    <t>Notation: t signifies the first future year ending with 0 or 5 immediately following the reporting year</t>
  </si>
  <si>
    <t>IE</t>
  </si>
  <si>
    <t>NO</t>
  </si>
  <si>
    <t>Submission Year</t>
  </si>
  <si>
    <t>EE</t>
  </si>
  <si>
    <t>Yellow fields are mandatory reporting requirements</t>
  </si>
  <si>
    <t>Unfold the template by clicking the framed '+' icons.</t>
  </si>
  <si>
    <t>Austria</t>
  </si>
  <si>
    <t>Belgium</t>
  </si>
  <si>
    <t>Bulgaria</t>
  </si>
  <si>
    <t>Croatia</t>
  </si>
  <si>
    <t>Cyprus</t>
  </si>
  <si>
    <t>Denmark</t>
  </si>
  <si>
    <t>Estonia</t>
  </si>
  <si>
    <t>Finland</t>
  </si>
  <si>
    <t>France</t>
  </si>
  <si>
    <t>Germany</t>
  </si>
  <si>
    <t>Greece</t>
  </si>
  <si>
    <t>Hungary</t>
  </si>
  <si>
    <t>Iceland</t>
  </si>
  <si>
    <t>Ireland</t>
  </si>
  <si>
    <t>Italy</t>
  </si>
  <si>
    <t>Latvia</t>
  </si>
  <si>
    <t>Liechtenstein</t>
  </si>
  <si>
    <t>Lithuania</t>
  </si>
  <si>
    <t>Luxembourg</t>
  </si>
  <si>
    <t>Malta</t>
  </si>
  <si>
    <t>Netherlands</t>
  </si>
  <si>
    <t>Norway</t>
  </si>
  <si>
    <t>Poland</t>
  </si>
  <si>
    <t>Portugal</t>
  </si>
  <si>
    <t>Romania</t>
  </si>
  <si>
    <t>Slovakia</t>
  </si>
  <si>
    <t>Slovenia</t>
  </si>
  <si>
    <t>Spain</t>
  </si>
  <si>
    <t>Sweden</t>
  </si>
  <si>
    <t>Switzerland</t>
  </si>
  <si>
    <t>Turkey</t>
  </si>
  <si>
    <t>AT</t>
  </si>
  <si>
    <t>BG</t>
  </si>
  <si>
    <t>LV</t>
  </si>
  <si>
    <t>MT</t>
  </si>
  <si>
    <t>PT</t>
  </si>
  <si>
    <t>BE</t>
  </si>
  <si>
    <t>CY</t>
  </si>
  <si>
    <t>CZ</t>
  </si>
  <si>
    <t>DE</t>
  </si>
  <si>
    <t>ES</t>
  </si>
  <si>
    <t>FI</t>
  </si>
  <si>
    <t>FR</t>
  </si>
  <si>
    <t>HU</t>
  </si>
  <si>
    <t>IT</t>
  </si>
  <si>
    <t>LI</t>
  </si>
  <si>
    <t>LU</t>
  </si>
  <si>
    <t>RO</t>
  </si>
  <si>
    <t>DK</t>
  </si>
  <si>
    <t>IS</t>
  </si>
  <si>
    <t>LT</t>
  </si>
  <si>
    <t>NL</t>
  </si>
  <si>
    <t>PL</t>
  </si>
  <si>
    <t>SK</t>
  </si>
  <si>
    <t>SI</t>
  </si>
  <si>
    <t>SE</t>
  </si>
  <si>
    <t>CH</t>
  </si>
  <si>
    <t>TR</t>
  </si>
  <si>
    <t>HR</t>
  </si>
  <si>
    <t>Select country</t>
  </si>
  <si>
    <t>Select base year</t>
  </si>
  <si>
    <t>Sector Sum Check Summary (absolute difference)</t>
  </si>
  <si>
    <t>Check</t>
  </si>
  <si>
    <t>Note: Array function applied in rows 4:10, use ctrl+shift+enter to apply array function</t>
  </si>
  <si>
    <t>Total excluding LULUCF = 1. + 2. + 3. + 5.</t>
  </si>
  <si>
    <t>Total including LULUCF =  1. + 2. + 3. + 4. + 5.</t>
  </si>
  <si>
    <t>1. = 1.A. + 1.B. + 1.C.</t>
  </si>
  <si>
    <t>2. = 2.A. + 2.B. + 2.C. + 2.D. + 2.E. + 2.F. + 2.G. + 2.H.</t>
  </si>
  <si>
    <t>3. = 3.A. + 3.B. + 3.C. + 3.D. + 3.E. + 3.F. + 3.G. + 3.H. + 3.I. + 3.J.</t>
  </si>
  <si>
    <t>4. = 4.A. + 4.B. + 4.C. + 4.D. + 4.E. + 4.F. + 4.G. + 4.H.</t>
  </si>
  <si>
    <t>5. = 5.A. + 5.B. + 5.C. + 5.D. + 5.E.</t>
  </si>
  <si>
    <t>1. Check Reported Sector Totals = sum of Sub-Sectors</t>
  </si>
  <si>
    <t>WEM - WAM</t>
  </si>
  <si>
    <t>Mandatory Blank Cells</t>
  </si>
  <si>
    <t>Non-Mandatory Blank Cells</t>
  </si>
  <si>
    <t>Zero Values</t>
  </si>
  <si>
    <t>Member State</t>
  </si>
  <si>
    <t>Current year</t>
  </si>
  <si>
    <r>
      <rPr>
        <b/>
        <sz val="8"/>
        <color rgb="FF636363"/>
        <rFont val="Calibri"/>
        <family val="2"/>
        <scheme val="minor"/>
      </rPr>
      <t>1.</t>
    </r>
    <r>
      <rPr>
        <sz val="8"/>
        <color rgb="FF636363"/>
        <rFont val="Calibri"/>
        <family val="2"/>
        <scheme val="minor"/>
      </rPr>
      <t xml:space="preserve"> = 1.A. + 1.B. + 1.C.</t>
    </r>
  </si>
  <si>
    <r>
      <rPr>
        <b/>
        <sz val="8"/>
        <color rgb="FF636363"/>
        <rFont val="Calibri"/>
        <family val="2"/>
        <scheme val="minor"/>
      </rPr>
      <t xml:space="preserve">1.A. </t>
    </r>
    <r>
      <rPr>
        <sz val="8"/>
        <color rgb="FF636363"/>
        <rFont val="Calibri"/>
        <family val="2"/>
        <scheme val="minor"/>
      </rPr>
      <t>= 1.A.1. + 1.A.2. + 1.A.3. + 1.A.4. + 1.A.5.</t>
    </r>
  </si>
  <si>
    <r>
      <rPr>
        <b/>
        <sz val="8"/>
        <color rgb="FF636363"/>
        <rFont val="Calibri"/>
        <family val="2"/>
        <scheme val="minor"/>
      </rPr>
      <t xml:space="preserve">    1.A.1.</t>
    </r>
    <r>
      <rPr>
        <sz val="8"/>
        <color rgb="FF636363"/>
        <rFont val="Calibri"/>
        <family val="2"/>
        <scheme val="minor"/>
      </rPr>
      <t xml:space="preserve"> = 1.A.1.a + 1.A.1.b + 1.A.1.c.</t>
    </r>
  </si>
  <si>
    <r>
      <rPr>
        <b/>
        <sz val="8"/>
        <color rgb="FF636363"/>
        <rFont val="Calibri"/>
        <family val="2"/>
        <scheme val="minor"/>
      </rPr>
      <t xml:space="preserve">    1.A.3.</t>
    </r>
    <r>
      <rPr>
        <sz val="8"/>
        <color rgb="FF636363"/>
        <rFont val="Calibri"/>
        <family val="2"/>
        <scheme val="minor"/>
      </rPr>
      <t xml:space="preserve"> = 1.A.3.a. + 1.A.3.b. + 1.A.3.c. + 1.A.3.d. +1.A.3.e.</t>
    </r>
  </si>
  <si>
    <r>
      <rPr>
        <b/>
        <sz val="8"/>
        <color rgb="FF636363"/>
        <rFont val="Calibri"/>
        <family val="2"/>
        <scheme val="minor"/>
      </rPr>
      <t xml:space="preserve">    1.A.4. </t>
    </r>
    <r>
      <rPr>
        <sz val="8"/>
        <color rgb="FF636363"/>
        <rFont val="Calibri"/>
        <family val="2"/>
        <scheme val="minor"/>
      </rPr>
      <t>= 1.A.4.a + 1.A.4.b + 1.A.4.c</t>
    </r>
  </si>
  <si>
    <r>
      <rPr>
        <b/>
        <sz val="8"/>
        <color rgb="FF636363"/>
        <rFont val="Calibri"/>
        <family val="2"/>
        <scheme val="minor"/>
      </rPr>
      <t xml:space="preserve">   1.B.</t>
    </r>
    <r>
      <rPr>
        <sz val="8"/>
        <color rgb="FF636363"/>
        <rFont val="Calibri"/>
        <family val="2"/>
        <scheme val="minor"/>
      </rPr>
      <t xml:space="preserve"> = 1.B.1 + 1.B.2.</t>
    </r>
  </si>
  <si>
    <r>
      <rPr>
        <b/>
        <sz val="8"/>
        <color rgb="FF636363"/>
        <rFont val="Calibri"/>
        <family val="2"/>
        <scheme val="minor"/>
      </rPr>
      <t>2.</t>
    </r>
    <r>
      <rPr>
        <sz val="8"/>
        <color rgb="FF636363"/>
        <rFont val="Calibri"/>
        <family val="2"/>
        <scheme val="minor"/>
      </rPr>
      <t xml:space="preserve"> = 2.A. + 2.B. + 2.C. + 2.D. + 2.E. + 2.F. + 2.G. + 2.H.</t>
    </r>
  </si>
  <si>
    <r>
      <rPr>
        <b/>
        <sz val="8"/>
        <color rgb="FF636363"/>
        <rFont val="Calibri"/>
        <family val="2"/>
        <scheme val="minor"/>
      </rPr>
      <t>3.</t>
    </r>
    <r>
      <rPr>
        <sz val="8"/>
        <color rgb="FF636363"/>
        <rFont val="Calibri"/>
        <family val="2"/>
        <scheme val="minor"/>
      </rPr>
      <t xml:space="preserve"> = 3.A. + 3.B. + 3.C. + 3.D. + 3.E. + 3.F. + 3.G. + 3.H. + 3.I. + 3.J.</t>
    </r>
  </si>
  <si>
    <r>
      <rPr>
        <b/>
        <sz val="8"/>
        <color rgb="FF636363"/>
        <rFont val="Calibri"/>
        <family val="2"/>
        <scheme val="minor"/>
      </rPr>
      <t>4.</t>
    </r>
    <r>
      <rPr>
        <sz val="8"/>
        <color rgb="FF636363"/>
        <rFont val="Calibri"/>
        <family val="2"/>
        <scheme val="minor"/>
      </rPr>
      <t xml:space="preserve"> = 4.A. + 4.B. + 4.C. + 4.D. + 4.E. + 4.F. + 4.G. + 4.H.</t>
    </r>
  </si>
  <si>
    <r>
      <rPr>
        <b/>
        <sz val="8"/>
        <color rgb="FF636363"/>
        <rFont val="Calibri"/>
        <family val="2"/>
        <scheme val="minor"/>
      </rPr>
      <t xml:space="preserve">5. </t>
    </r>
    <r>
      <rPr>
        <sz val="8"/>
        <color rgb="FF636363"/>
        <rFont val="Calibri"/>
        <family val="2"/>
        <scheme val="minor"/>
      </rPr>
      <t>= 5.A. + 5.B. + 5.C. + 5.D. + 5.E.</t>
    </r>
  </si>
  <si>
    <r>
      <t xml:space="preserve">WEM
</t>
    </r>
    <r>
      <rPr>
        <b/>
        <sz val="7"/>
        <color theme="0"/>
        <rFont val="Calibri"/>
        <family val="2"/>
        <scheme val="minor"/>
      </rPr>
      <t>All years and pollutants</t>
    </r>
  </si>
  <si>
    <t>WEM vs WAM Check Summary (count of errors by pollutant)</t>
  </si>
  <si>
    <t>Completeness Check Summary (count)</t>
  </si>
  <si>
    <t>1. Check difference WEM vs WAM. Negative values are highlighted as errors (where WAM &gt; WEM)</t>
  </si>
  <si>
    <r>
      <rPr>
        <b/>
        <sz val="10"/>
        <color theme="0"/>
        <rFont val="Calibri"/>
        <family val="2"/>
        <scheme val="minor"/>
      </rPr>
      <t>Sum Check (1) Summary</t>
    </r>
    <r>
      <rPr>
        <sz val="10"/>
        <color theme="0"/>
        <rFont val="Calibri"/>
        <family val="2"/>
        <scheme val="minor"/>
      </rPr>
      <t xml:space="preserve"> = Absolute difference between Total &amp; Aggregate GHGs for all categories</t>
    </r>
  </si>
  <si>
    <r>
      <rPr>
        <b/>
        <sz val="10"/>
        <color theme="0"/>
        <rFont val="Calibri"/>
        <family val="2"/>
        <scheme val="minor"/>
      </rPr>
      <t>Sum Check (2) Summary</t>
    </r>
    <r>
      <rPr>
        <sz val="10"/>
        <color theme="0"/>
        <rFont val="Calibri"/>
        <family val="2"/>
        <scheme val="minor"/>
      </rPr>
      <t xml:space="preserve"> = Absolute difference between Total &amp; ETS + non-ETS for all categories</t>
    </r>
  </si>
  <si>
    <t>Note: Array function applied in row 4, use ctrl+shift+enter to apply array function</t>
  </si>
  <si>
    <t>Pollutant</t>
  </si>
  <si>
    <t>GWP</t>
  </si>
  <si>
    <t>Source</t>
  </si>
  <si>
    <t>N2O</t>
  </si>
  <si>
    <t>CH4</t>
  </si>
  <si>
    <t>1. Check Reported Total GHGs - Aggregate GHGs = 0</t>
  </si>
  <si>
    <r>
      <rPr>
        <b/>
        <sz val="10"/>
        <color theme="0"/>
        <rFont val="Calibri"/>
        <family val="2"/>
        <scheme val="minor"/>
      </rPr>
      <t xml:space="preserve">Sum Check (1) </t>
    </r>
    <r>
      <rPr>
        <sz val="10"/>
        <color theme="0"/>
        <rFont val="Calibri"/>
        <family val="2"/>
        <scheme val="minor"/>
      </rPr>
      <t>= Total GHGs - Aggregate GHGs</t>
    </r>
  </si>
  <si>
    <t>CO2 domestic aviation</t>
  </si>
  <si>
    <t>CO2 domestic aviation is not covered by ETS nor non-ETS</t>
  </si>
  <si>
    <t>LULUCF</t>
  </si>
  <si>
    <t>NA (memo items)</t>
  </si>
  <si>
    <t xml:space="preserve">Notation: t signifies the first future year ending with 0 or 5 immediately following the reporting year </t>
  </si>
  <si>
    <t>Notes:</t>
  </si>
  <si>
    <t xml:space="preserve">(1) Consistency with the data reported under Article 8 of this Regulation is encouraged. </t>
  </si>
  <si>
    <t>(3) Unspecified mix of HFCs and PFCs is to be reported only if emissions are projected, for which it is not possible to report them under HFCs or under PFCs.</t>
  </si>
  <si>
    <t>(5) Emissions in the scope of Regulation (EU) 2018/842.</t>
  </si>
  <si>
    <t xml:space="preserve">(7) Values for t-5 shall only be provided when t-5 is after the projection base year. </t>
  </si>
  <si>
    <t xml:space="preserve">(8) ODS – ozone depleting substances. </t>
  </si>
  <si>
    <t xml:space="preserve">(9) For the purposes of reporting, the signs for removal shall always be negative (-) and the signs for emissions shall be positive (+). If the information requested in Table 1b is provided in full, this section does not need to be reported. </t>
  </si>
  <si>
    <t>Category (2)</t>
  </si>
  <si>
    <r>
      <rPr>
        <b/>
        <sz val="11"/>
        <color rgb="FF686868"/>
        <rFont val="Calibri"/>
        <family val="2"/>
        <scheme val="minor"/>
      </rPr>
      <t>Yellow fields a</t>
    </r>
    <r>
      <rPr>
        <b/>
        <sz val="11"/>
        <color rgb="FF636363"/>
        <rFont val="Calibri"/>
        <family val="2"/>
        <scheme val="minor"/>
      </rPr>
      <t>re mandatory reporting requirements</t>
    </r>
  </si>
  <si>
    <t>SF6 (kt)</t>
  </si>
  <si>
    <t>NF3 (kt)</t>
  </si>
  <si>
    <t>Total GHG emissions (ktCO2e)</t>
  </si>
  <si>
    <t>Unspecified mix of HFCs and PFCs (kt CO2e) (3)</t>
  </si>
  <si>
    <t>ESR emissions (ktCO2e) (5)</t>
  </si>
  <si>
    <t>4.A. Forest land</t>
  </si>
  <si>
    <t>4.B. Cropland</t>
  </si>
  <si>
    <t>4.C. Grassland</t>
  </si>
  <si>
    <t>4.D. Wetlands</t>
  </si>
  <si>
    <t>4.E. Settlements</t>
  </si>
  <si>
    <t>4.F. Other Land</t>
  </si>
  <si>
    <t>4.G. Harvested wood products</t>
  </si>
  <si>
    <t>4.H. Other</t>
  </si>
  <si>
    <r>
      <t xml:space="preserve">Instructions </t>
    </r>
    <r>
      <rPr>
        <sz val="14"/>
        <color rgb="FF636363"/>
        <rFont val="Calibri"/>
        <family val="2"/>
        <scheme val="minor"/>
      </rPr>
      <t>(click the '+'  in the left)</t>
    </r>
    <r>
      <rPr>
        <b/>
        <sz val="14"/>
        <color rgb="FF636363"/>
        <rFont val="Calibri"/>
        <family val="2"/>
        <scheme val="minor"/>
      </rPr>
      <t>:</t>
    </r>
  </si>
  <si>
    <t>Base year options - from the current year to the current year -5 (C2:C12)</t>
  </si>
  <si>
    <t>t-10 (see footnote 1)</t>
  </si>
  <si>
    <t>t-5 (see footnote 3)</t>
  </si>
  <si>
    <t>CO2 (ktCO2e)</t>
  </si>
  <si>
    <t>CH4 (ktCO2e)</t>
  </si>
  <si>
    <t>N2O (ktCO2e)</t>
  </si>
  <si>
    <t>Greenhouse gas source and sink categories</t>
  </si>
  <si>
    <t>Category as used in Table 1a</t>
  </si>
  <si>
    <t>LULUCF Regulation Accounting subcategory (as Table 5a)</t>
  </si>
  <si>
    <t>4.A.1. Forest land remaining forest land</t>
  </si>
  <si>
    <t>4.A Forest land</t>
  </si>
  <si>
    <t>Forest land remaining forest land</t>
  </si>
  <si>
    <t>Managed forest land</t>
  </si>
  <si>
    <t>4.A.2.1 Cropland converted to forest land</t>
  </si>
  <si>
    <t>Cropland converted to forest land</t>
  </si>
  <si>
    <t>Afforested land</t>
  </si>
  <si>
    <t>4.A.2.2 Grassland converted to forest land</t>
  </si>
  <si>
    <t>Grassland converted to forest land</t>
  </si>
  <si>
    <t>4.A.2.3 Wetlands converted to forest land</t>
  </si>
  <si>
    <t>Wetland converted to forest land</t>
  </si>
  <si>
    <t>4.A.2.4 Settlements converted to forest land</t>
  </si>
  <si>
    <t>Settlements converted to forest land</t>
  </si>
  <si>
    <t>4.A.2.5 Other land converted to forest land</t>
  </si>
  <si>
    <t>Other land converted to forest land</t>
  </si>
  <si>
    <t>4.B.1. Cropland remaining cropland</t>
  </si>
  <si>
    <t>Cropland remaining cropland</t>
  </si>
  <si>
    <t>Managed cropland</t>
  </si>
  <si>
    <t>4.B.2.1 Forest land converted to cropland</t>
  </si>
  <si>
    <t>Forest land converted to cropland</t>
  </si>
  <si>
    <t>Deforested land</t>
  </si>
  <si>
    <t>4.B.2.2 Grassland converted to cropland</t>
  </si>
  <si>
    <t>Grassland converted to cropland</t>
  </si>
  <si>
    <t>4.B.2.3 Wetlands converted to cropland</t>
  </si>
  <si>
    <t>Wetland converted to cropland</t>
  </si>
  <si>
    <t>4.B.2.4 Settlements converted to cropland</t>
  </si>
  <si>
    <t>Settlements converted to cropland</t>
  </si>
  <si>
    <t>4.B.2.5 Other land converted to cropland</t>
  </si>
  <si>
    <t>Other land converted to cropland</t>
  </si>
  <si>
    <t>4.C.1. Grassland remaining grassland</t>
  </si>
  <si>
    <t>Grassland remaining grassland</t>
  </si>
  <si>
    <t>Managed grassland</t>
  </si>
  <si>
    <t>4.C.2.1 Forest land converted to grassland</t>
  </si>
  <si>
    <t>Forest land converted to grassland</t>
  </si>
  <si>
    <t>4.C.2.2 Cropland converted to grassland</t>
  </si>
  <si>
    <t>Cropland converted to grassland</t>
  </si>
  <si>
    <t>4.C.2.3 Wetlands converted to grassland</t>
  </si>
  <si>
    <t>Wetland converted to grassland</t>
  </si>
  <si>
    <t>4.C.2.4 Settlements converted to grassland</t>
  </si>
  <si>
    <t>Settlements converted to grassland</t>
  </si>
  <si>
    <t>4.C.2.5 Other Land converted to grassland</t>
  </si>
  <si>
    <t>Other land converted to grassland</t>
  </si>
  <si>
    <t>4.D.1. Wetlands remaining wetlands</t>
  </si>
  <si>
    <t>Wetland remaining wetland</t>
  </si>
  <si>
    <t>Managed wetland</t>
  </si>
  <si>
    <t>4.D.2.1.1  Forest land converted to peat extraction</t>
  </si>
  <si>
    <t>Forest land converted to wetland</t>
  </si>
  <si>
    <t>4.D.2.1.2  Cropland converted to peat extraction</t>
  </si>
  <si>
    <t>Cropland converted to wetland</t>
  </si>
  <si>
    <t>4.D.2.1.3  Grassland converted to peat extraction</t>
  </si>
  <si>
    <t>Grassland converted to wetland</t>
  </si>
  <si>
    <t>4.D.2.1.4  Settlements converted to peat extraction</t>
  </si>
  <si>
    <t>Settlement converted to wetland</t>
  </si>
  <si>
    <t>4.D.2.1.5  Other land converted to peat extraction</t>
  </si>
  <si>
    <t>Other land converted to wetland</t>
  </si>
  <si>
    <t>4.D.2.2.1  Forest land converted to flooded land</t>
  </si>
  <si>
    <t>4.D.2.2.2  Cropland converted to flooded land</t>
  </si>
  <si>
    <t>4.D.2.2.3  Grassland converted to flooded land</t>
  </si>
  <si>
    <t>4.D.2.2.4  Settlements converted to flooded land</t>
  </si>
  <si>
    <t>4.D.2.2.5  Other land converted to flooded land</t>
  </si>
  <si>
    <t>4.D.2.3.1  Forest land converted to other wetlands</t>
  </si>
  <si>
    <t>4.D.2.3.2  Cropland converted to other wetlands</t>
  </si>
  <si>
    <t>4.D.2.3.3  Grassland converted to other wetlands</t>
  </si>
  <si>
    <t>4.D.2.3.4  Settlements converted to other wetlands</t>
  </si>
  <si>
    <t>4.D.2.3.5  Other land converted to other wetlands</t>
  </si>
  <si>
    <t>4.E.1. Settlements remaining settlements</t>
  </si>
  <si>
    <t>4.E.2.1 Forest land converted to settlements</t>
  </si>
  <si>
    <t>Forest land converted to settlements</t>
  </si>
  <si>
    <t>4.E.2.2 Cropland converted to settlements</t>
  </si>
  <si>
    <t>Cropland converted to settlements</t>
  </si>
  <si>
    <t>4.E.2.3 Grassland converted to settlements</t>
  </si>
  <si>
    <t>Grassland converted to settlement</t>
  </si>
  <si>
    <t>4.E.2.4 Wetlands converted to settlements</t>
  </si>
  <si>
    <t>Wetland converted to settlement</t>
  </si>
  <si>
    <t>4.E.2.5 Other land converted to settlements</t>
  </si>
  <si>
    <t>4.F.1. Other land remaining other land</t>
  </si>
  <si>
    <t>4.F. Other land</t>
  </si>
  <si>
    <t>4.F.2.1 Forest land converted to other land</t>
  </si>
  <si>
    <t>Forest land converted to other land</t>
  </si>
  <si>
    <t>4.F.2.2 Cropland converted to other land</t>
  </si>
  <si>
    <t>Cropland converted to other land</t>
  </si>
  <si>
    <t>4.F.2.3 Grassland converted  to other land</t>
  </si>
  <si>
    <t>Grassland converted to other land</t>
  </si>
  <si>
    <t>4.F.2.4 Wetlands converted to other land</t>
  </si>
  <si>
    <t>Wetland converted to other land</t>
  </si>
  <si>
    <t>4.F.2.5 Settlements converted to other land</t>
  </si>
  <si>
    <t>4.G Harvested wood products; thereof: Harvested wood products from managed forest land</t>
  </si>
  <si>
    <t>Harvested wood products from managed forest land</t>
  </si>
  <si>
    <t>Harvested wood products</t>
  </si>
  <si>
    <t>4.G Harvested wood products; thereof: Harvested wood products from afforested land</t>
  </si>
  <si>
    <t>Harvested wood products from afforested land</t>
  </si>
  <si>
    <t>4.G Harvested wood products; thereof: Harvested wood products from deforested land</t>
  </si>
  <si>
    <t>4.G Harvested wood products; thereof: Harvested wood products from other land</t>
  </si>
  <si>
    <r>
      <rPr>
        <sz val="9"/>
        <rFont val="Calibri"/>
        <family val="2"/>
        <scheme val="minor"/>
      </rPr>
      <t xml:space="preserve">4.H. Other </t>
    </r>
    <r>
      <rPr>
        <i/>
        <sz val="9"/>
        <rFont val="Calibri"/>
        <family val="2"/>
        <scheme val="minor"/>
      </rPr>
      <t>(please specify)</t>
    </r>
  </si>
  <si>
    <t>Greenhouse gas source and sink categories (as Table 1a)</t>
  </si>
  <si>
    <r>
      <rPr>
        <b/>
        <sz val="9"/>
        <rFont val="Calibri"/>
        <family val="2"/>
        <scheme val="minor"/>
      </rPr>
      <t>LULUCF
Regulation Accounting
category</t>
    </r>
  </si>
  <si>
    <t>Sum afforested land</t>
  </si>
  <si>
    <t>Sum deforested land</t>
  </si>
  <si>
    <t>Sum managed cropland</t>
  </si>
  <si>
    <t>Sum managed grassland</t>
  </si>
  <si>
    <t>Sum managed forest land</t>
  </si>
  <si>
    <t>Sum managed wetland</t>
  </si>
  <si>
    <t>Sum harvested wood products</t>
  </si>
  <si>
    <r>
      <rPr>
        <sz val="9"/>
        <color rgb="FFFFFFFF"/>
        <rFont val="Calibri"/>
        <family val="2"/>
        <scheme val="minor"/>
      </rPr>
      <t>Sum unaccounted</t>
    </r>
  </si>
  <si>
    <t>(1) A reporting up to t-10 on yearly basis is optional.</t>
  </si>
  <si>
    <t>(2) Emissions shall be expressed as positive values; removals shall be expressed as negative values.</t>
  </si>
  <si>
    <t>(3) Values for t-5 shall only be provided when t-5 is after the projection base year.</t>
  </si>
  <si>
    <t>4.H. Other (please specify)</t>
  </si>
  <si>
    <t>Category</t>
  </si>
  <si>
    <r>
      <rPr>
        <b/>
        <sz val="9"/>
        <color theme="0"/>
        <rFont val="Calibri"/>
        <family val="2"/>
        <scheme val="minor"/>
      </rPr>
      <t>Aggregate GHGs (CO2e)</t>
    </r>
    <r>
      <rPr>
        <sz val="9"/>
        <color theme="0"/>
        <rFont val="Calibri"/>
        <family val="2"/>
        <scheme val="minor"/>
      </rPr>
      <t xml:space="preserve"> = CO2 (ktCO2e) + CH4 (ktCO2e) + N2O (ktCO2e)</t>
    </r>
  </si>
  <si>
    <t>Part 1: LULUCF GHG emissions and removals on inventory and accounting category matching level</t>
  </si>
  <si>
    <t>Total cumulative emissions/removals (kt CO2-eq)</t>
  </si>
  <si>
    <t>2021-2025</t>
  </si>
  <si>
    <t>2026-2030</t>
  </si>
  <si>
    <t>LULUCF Managed forest land, including harvested wood products assuming instantaneous oxidation</t>
  </si>
  <si>
    <t>LULUCF: Afforested land</t>
  </si>
  <si>
    <t>LULUCF: Deforested land</t>
  </si>
  <si>
    <t>LULUCF: Managed cropland</t>
  </si>
  <si>
    <t>LULUCF: Managed grassland</t>
  </si>
  <si>
    <t>(1) The accounting categories for LULUCF are defined in Regulation (EU) 2018/841.</t>
  </si>
  <si>
    <t>(2)  Accounted  LULUCF  emissions  for  Managed  Forest  Land  are  reported  emissions/removals  in  comparison  to  a reference level, computed in accordance with Article 8 of Regulation (EU) 2018/841. Reporting such accounted values is only mandatory when applying to Forest reference levels as set out in the delegated act adopted pursuant to Article 8(8) and 8(9) of Regulation (EU) 2018/841, for the given time-span (2021-2025, 2026-2030).</t>
  </si>
  <si>
    <t>(3) Emissions within the scope of Regulation (EU) 2018/842.</t>
  </si>
  <si>
    <t>(4) Accounting of this category for the 2026-2030 commitment period will be possible only with availability of final Forest Reference Levels.</t>
  </si>
  <si>
    <t>(5) Accounting of this category is mandatory starting from 2026, notwithstanding any potential postponement under the Article 2(4) of Regulation (EU) 2018/841. Member States not intending to select this category for accounting in the 2021-2025 period shall use the notation key “not selected” for that period.</t>
  </si>
  <si>
    <r>
      <t xml:space="preserve">Effort Sharing Sectors </t>
    </r>
    <r>
      <rPr>
        <vertAlign val="superscript"/>
        <sz val="9"/>
        <rFont val="Calibri"/>
        <family val="2"/>
        <scheme val="minor"/>
      </rPr>
      <t>(3)</t>
    </r>
  </si>
  <si>
    <r>
      <t xml:space="preserve">LULUCF: Managed wetland </t>
    </r>
    <r>
      <rPr>
        <vertAlign val="superscript"/>
        <sz val="9"/>
        <rFont val="Calibri"/>
        <family val="2"/>
        <scheme val="minor"/>
      </rPr>
      <t>(5)</t>
    </r>
  </si>
  <si>
    <r>
      <t>LULUCF: Managed forest land, including harvested wood products</t>
    </r>
    <r>
      <rPr>
        <vertAlign val="superscript"/>
        <sz val="9"/>
        <rFont val="Calibri"/>
        <family val="2"/>
        <scheme val="minor"/>
      </rPr>
      <t xml:space="preserve"> (4)</t>
    </r>
  </si>
  <si>
    <t xml:space="preserve">    1. Energy</t>
  </si>
  <si>
    <t xml:space="preserve">        1.A. Fuel combustion</t>
  </si>
  <si>
    <t xml:space="preserve">            1.A.1. Energy industries</t>
  </si>
  <si>
    <t xml:space="preserve">                1.A.1.a. Public electricity and heat production</t>
  </si>
  <si>
    <t xml:space="preserve">                1.A.1.b. Petroleum refining</t>
  </si>
  <si>
    <t xml:space="preserve">                1.A.1.c. Manufacture of solid fuels and other energy industries</t>
  </si>
  <si>
    <t xml:space="preserve">            1.A.2. Manufacturing industries and construction</t>
  </si>
  <si>
    <t xml:space="preserve">            1.A.3. Transport</t>
  </si>
  <si>
    <t xml:space="preserve">                1.A.3.a. Domestic aviation</t>
  </si>
  <si>
    <t xml:space="preserve">                1.A.3.b. Road transportation</t>
  </si>
  <si>
    <t xml:space="preserve">                1.A.3.c. Railways</t>
  </si>
  <si>
    <t xml:space="preserve">                1.A.3.d. Domestic navigation</t>
  </si>
  <si>
    <t xml:space="preserve">                1.A.3.e. Other transportation</t>
  </si>
  <si>
    <t xml:space="preserve">            1.A.4. Other sectors</t>
  </si>
  <si>
    <t xml:space="preserve">                1.A.4.a. Commercial/Institutional</t>
  </si>
  <si>
    <t xml:space="preserve">                1.A.4.b. Residential</t>
  </si>
  <si>
    <t xml:space="preserve">                1.A.4.c. Agriculture/Forestry/Fishing</t>
  </si>
  <si>
    <t xml:space="preserve">            1.A.5. Other</t>
  </si>
  <si>
    <t xml:space="preserve">        1.B. Fugitive emissions from fuels</t>
  </si>
  <si>
    <t xml:space="preserve">            1.B.1. Solid fuels</t>
  </si>
  <si>
    <t xml:space="preserve">            1.B.2. Oil and natural gas and other emissions from energy production</t>
  </si>
  <si>
    <t xml:space="preserve">        1.C. CO2 transport and storage</t>
  </si>
  <si>
    <t xml:space="preserve">    2. Industrial processes</t>
  </si>
  <si>
    <t xml:space="preserve">        2.A. Mineral Industry</t>
  </si>
  <si>
    <t xml:space="preserve">            2.A.1. Cement production</t>
  </si>
  <si>
    <t xml:space="preserve">        2.B. Chemical industry</t>
  </si>
  <si>
    <t xml:space="preserve">        2.C. Metal industry</t>
  </si>
  <si>
    <t xml:space="preserve">            2.C.1. Iron and steel production</t>
  </si>
  <si>
    <t xml:space="preserve">        2.D. Non-energy products from fuels and solvent use</t>
  </si>
  <si>
    <t xml:space="preserve">        2.E. Electronics industry</t>
  </si>
  <si>
    <t xml:space="preserve">        2.F. Product uses as substitutes for ODS (8)</t>
  </si>
  <si>
    <t xml:space="preserve">        2.G. Other product manufacture and use</t>
  </si>
  <si>
    <t xml:space="preserve">        2.H. Other</t>
  </si>
  <si>
    <t xml:space="preserve">    3. Agriculture</t>
  </si>
  <si>
    <t xml:space="preserve">        3.A. Enteric fermentation</t>
  </si>
  <si>
    <t xml:space="preserve">        3.B. Manure management</t>
  </si>
  <si>
    <t xml:space="preserve">        3.C. Rice cultivation</t>
  </si>
  <si>
    <t xml:space="preserve">        3.D. Agricultural soils</t>
  </si>
  <si>
    <t xml:space="preserve">        3.E. Prescribed burning of savannahs</t>
  </si>
  <si>
    <t xml:space="preserve">        3.F. Field burning of agricultural residues</t>
  </si>
  <si>
    <t xml:space="preserve">        3.G. Liming</t>
  </si>
  <si>
    <t xml:space="preserve">        3.H. Urea application</t>
  </si>
  <si>
    <t xml:space="preserve">        3.I. Other carbon-containing fertilizers</t>
  </si>
  <si>
    <t xml:space="preserve">        3.J. Other (please specify)</t>
  </si>
  <si>
    <t xml:space="preserve">    4. Land Use, Land-Use Change and Forestry (LULUCF, reported emissions and removals) (9)</t>
  </si>
  <si>
    <t xml:space="preserve">        4.A. Forest land</t>
  </si>
  <si>
    <t xml:space="preserve">        4.B. Cropland</t>
  </si>
  <si>
    <t xml:space="preserve">        4.C. Grassland</t>
  </si>
  <si>
    <t xml:space="preserve">        4.D. Wetlands</t>
  </si>
  <si>
    <t xml:space="preserve">        4.E. Settlements</t>
  </si>
  <si>
    <t xml:space="preserve">        4.F. Other Land</t>
  </si>
  <si>
    <t xml:space="preserve">        4.G. Harvested wood products</t>
  </si>
  <si>
    <t xml:space="preserve">        4.H. Other</t>
  </si>
  <si>
    <t xml:space="preserve">    5. Waste</t>
  </si>
  <si>
    <t xml:space="preserve">        5.A. Solid Waste Disposal</t>
  </si>
  <si>
    <t xml:space="preserve">        5.B. Biological treatment of solid waste</t>
  </si>
  <si>
    <t xml:space="preserve">        5.C. Incineration and open burning of waste</t>
  </si>
  <si>
    <t xml:space="preserve">        5.D. Wastewater treatment and discharge</t>
  </si>
  <si>
    <t xml:space="preserve">        5.E. Other (please specify)</t>
  </si>
  <si>
    <t xml:space="preserve">        Memo items</t>
  </si>
  <si>
    <t xml:space="preserve">                International bunkers</t>
  </si>
  <si>
    <t xml:space="preserve">                IB.Aviation</t>
  </si>
  <si>
    <t xml:space="preserve">                IB.Navigation</t>
  </si>
  <si>
    <t xml:space="preserve">                CO2 emissions from biomass</t>
  </si>
  <si>
    <t xml:space="preserve">                CO2 captured</t>
  </si>
  <si>
    <t xml:space="preserve">                Indirect CO2 (if available) (10)</t>
  </si>
  <si>
    <t>EL</t>
  </si>
  <si>
    <t>SF6</t>
  </si>
  <si>
    <t>NF3</t>
  </si>
  <si>
    <r>
      <rPr>
        <b/>
        <sz val="9"/>
        <color theme="0"/>
        <rFont val="Calibri"/>
        <family val="2"/>
        <scheme val="minor"/>
      </rPr>
      <t>Aggregate GHGs (CO2e)</t>
    </r>
    <r>
      <rPr>
        <sz val="9"/>
        <color theme="0"/>
        <rFont val="Calibri"/>
        <family val="2"/>
        <scheme val="minor"/>
      </rPr>
      <t xml:space="preserve"> = CO2 (kt) + N2O (kt)*GWP + CH4 (kt)*GWP + SF6 (kt)*GWP + NF3 (kt CO2e)*GWP + HFC (kt CO2e) + PFC (kt CO2e) + Unspecified mix of HFCs and PFCs (kt CO2e) </t>
    </r>
  </si>
  <si>
    <t>ESR emissions (ktCO2e)</t>
  </si>
  <si>
    <r>
      <t xml:space="preserve">WAM
</t>
    </r>
    <r>
      <rPr>
        <b/>
        <sz val="7"/>
        <color theme="0"/>
        <rFont val="Calibri"/>
        <family val="2"/>
        <scheme val="minor"/>
      </rPr>
      <t>All years and pollutants</t>
    </r>
  </si>
  <si>
    <r>
      <t xml:space="preserve">WOM
</t>
    </r>
    <r>
      <rPr>
        <b/>
        <sz val="7"/>
        <color theme="0"/>
        <rFont val="Calibri"/>
        <family val="2"/>
        <scheme val="minor"/>
      </rPr>
      <t>All years and pollutants</t>
    </r>
  </si>
  <si>
    <r>
      <t xml:space="preserve">Sector Sum Check
</t>
    </r>
    <r>
      <rPr>
        <b/>
        <sz val="11"/>
        <color rgb="FF636363"/>
        <rFont val="Calibri"/>
        <family val="2"/>
        <scheme val="minor"/>
      </rPr>
      <t xml:space="preserve">This sheet provides the result of the sector sum checks for the WEM, WOM and WAM scenarios.
1. Check </t>
    </r>
    <r>
      <rPr>
        <b/>
        <sz val="11"/>
        <color rgb="FF9C0006"/>
        <rFont val="Calibri"/>
        <family val="2"/>
        <scheme val="minor"/>
      </rPr>
      <t>Sector Totals = sum of sub-sectors</t>
    </r>
    <r>
      <rPr>
        <b/>
        <sz val="11"/>
        <color rgb="FF636363"/>
        <rFont val="Calibri"/>
        <family val="2"/>
        <scheme val="minor"/>
      </rPr>
      <t xml:space="preserve">
Errors occur where the sector total values do not equal the sum of the sub-sectors.
A summary of the results is provided in cells C1:U10.</t>
    </r>
    <r>
      <rPr>
        <b/>
        <sz val="10"/>
        <color rgb="FF636363"/>
        <rFont val="Calibri"/>
        <family val="2"/>
        <scheme val="minor"/>
      </rPr>
      <t xml:space="preserve">
</t>
    </r>
    <r>
      <rPr>
        <i/>
        <sz val="10"/>
        <color rgb="FF636363"/>
        <rFont val="Calibri"/>
        <family val="2"/>
        <scheme val="minor"/>
      </rPr>
      <t>Note: All checks are rounded to 6 decimal places.</t>
    </r>
  </si>
  <si>
    <t>Completed Cells (numeric or notation key)</t>
  </si>
  <si>
    <t>Sheet Index:</t>
  </si>
  <si>
    <t>Table1a</t>
  </si>
  <si>
    <t>T1a_QAQC(1)</t>
  </si>
  <si>
    <t>T1a_QAQC(2)</t>
  </si>
  <si>
    <t>T1a_QAQC(3)</t>
  </si>
  <si>
    <t>T1a_QAQC(4)</t>
  </si>
  <si>
    <t>Table1b</t>
  </si>
  <si>
    <t>T1b_QAQC(1)</t>
  </si>
  <si>
    <t>T1b_QAQC(4)</t>
  </si>
  <si>
    <t>Table5a</t>
  </si>
  <si>
    <t>T5a_QAQC(1)</t>
  </si>
  <si>
    <t>T5a_QAQC(3)</t>
  </si>
  <si>
    <t>T5a_QAQC(4)</t>
  </si>
  <si>
    <t>Table5b</t>
  </si>
  <si>
    <t>yes</t>
  </si>
  <si>
    <t>no</t>
  </si>
  <si>
    <t>Select Yes / No</t>
  </si>
  <si>
    <t>Global Warming Potential</t>
  </si>
  <si>
    <t>Part 2: summary for Table 1a (automatically calculated if Table 1b is filled out completely)</t>
  </si>
  <si>
    <t>Czechia</t>
  </si>
  <si>
    <r>
      <rPr>
        <sz val="9"/>
        <color rgb="FFFFFFFF"/>
        <rFont val="Calibri"/>
        <family val="2"/>
        <scheme val="minor"/>
      </rPr>
      <t>not accounted for under Regulation (EU) 2018/841</t>
    </r>
  </si>
  <si>
    <t>General instructions</t>
  </si>
  <si>
    <t>Index and general instructions</t>
  </si>
  <si>
    <t>Common parameters</t>
  </si>
  <si>
    <t>Choose MS</t>
  </si>
  <si>
    <t>-</t>
  </si>
  <si>
    <t>Notes on data for ETS split sum check</t>
  </si>
  <si>
    <r>
      <t xml:space="preserve">WEM vs WAM check
</t>
    </r>
    <r>
      <rPr>
        <b/>
        <sz val="10.5"/>
        <color rgb="FF636363"/>
        <rFont val="Calibri"/>
        <family val="2"/>
        <scheme val="minor"/>
      </rPr>
      <t xml:space="preserve">This sheet provides the result of the WEM vs WAM check:
1. Check if emissions reported under the </t>
    </r>
    <r>
      <rPr>
        <b/>
        <sz val="10.5"/>
        <color rgb="FF9C0006"/>
        <rFont val="Calibri"/>
        <family val="2"/>
        <scheme val="minor"/>
      </rPr>
      <t>WAM scenario ≤ WEM scenario</t>
    </r>
    <r>
      <rPr>
        <b/>
        <sz val="10.5"/>
        <color rgb="FF636363"/>
        <rFont val="Calibri"/>
        <family val="2"/>
        <scheme val="minor"/>
      </rPr>
      <t xml:space="preserve">
Errors occur where WAM &gt; WEM
A summary of the results is provided in cells C4:D14.
</t>
    </r>
    <r>
      <rPr>
        <i/>
        <sz val="10.5"/>
        <color rgb="FF636363"/>
        <rFont val="Calibri"/>
        <family val="2"/>
        <scheme val="minor"/>
      </rPr>
      <t>Note: All checks are rounded to 6 decimal places.</t>
    </r>
  </si>
  <si>
    <t>Check completeness. Blank cell and cells where value = 0 are highlighted as errors. All mandatory cells should be filled, black and 0 values should be replaced with notation keys.</t>
  </si>
  <si>
    <r>
      <t xml:space="preserve">Completeness Check
</t>
    </r>
    <r>
      <rPr>
        <b/>
        <sz val="11"/>
        <color rgb="FF636363"/>
        <rFont val="Calibri"/>
        <family val="2"/>
        <scheme val="minor"/>
      </rPr>
      <t xml:space="preserve">This sheet provides the result of the completeness check for all scenarios. Errors occur where:
1. </t>
    </r>
    <r>
      <rPr>
        <b/>
        <sz val="11"/>
        <color rgb="FF9C0006"/>
        <rFont val="Calibri"/>
        <family val="2"/>
        <scheme val="minor"/>
      </rPr>
      <t>Blank cell</t>
    </r>
    <r>
      <rPr>
        <b/>
        <sz val="11"/>
        <color rgb="FF636363"/>
        <rFont val="Calibri"/>
        <family val="2"/>
        <scheme val="minor"/>
      </rPr>
      <t xml:space="preserve">: Mandatory cells (filled in yellow) are blank
2. </t>
    </r>
    <r>
      <rPr>
        <b/>
        <sz val="11"/>
        <color rgb="FF9C0006"/>
        <rFont val="Calibri"/>
        <family val="2"/>
        <scheme val="minor"/>
      </rPr>
      <t>0 value</t>
    </r>
    <r>
      <rPr>
        <b/>
        <sz val="11"/>
        <color rgb="FF636363"/>
        <rFont val="Calibri"/>
        <family val="2"/>
        <scheme val="minor"/>
      </rPr>
      <t>: Zero value has been entered (applies to mandatory and non-mandatory cells)
Non-mandatory cells which are blank are shown but not highlighted (</t>
    </r>
    <r>
      <rPr>
        <b/>
        <sz val="11"/>
        <color rgb="FF9C0006"/>
        <rFont val="Calibri"/>
        <family val="2"/>
        <scheme val="minor"/>
      </rPr>
      <t>Blank cell, reporting not mandatory</t>
    </r>
    <r>
      <rPr>
        <b/>
        <sz val="11"/>
        <color rgb="FF636363"/>
        <rFont val="Calibri"/>
        <family val="2"/>
        <scheme val="minor"/>
      </rPr>
      <t>).
A summary of the submission completeness by scenario is provided in cells F4:P7.</t>
    </r>
  </si>
  <si>
    <t>The impact of additional measures are highlighted in green in columns C: JQ</t>
  </si>
  <si>
    <r>
      <t xml:space="preserve">Sum Check
</t>
    </r>
    <r>
      <rPr>
        <b/>
        <sz val="11"/>
        <color rgb="FF636363"/>
        <rFont val="Calibri"/>
        <family val="2"/>
        <scheme val="minor"/>
      </rPr>
      <t xml:space="preserve">This sheet provides the result of the sum checks for the WEM scenario.
Check </t>
    </r>
    <r>
      <rPr>
        <b/>
        <sz val="11"/>
        <color rgb="FF9C0006"/>
        <rFont val="Calibri"/>
        <family val="2"/>
        <scheme val="minor"/>
      </rPr>
      <t>Reported Total GHGs - Aggregate GHGs = 0</t>
    </r>
    <r>
      <rPr>
        <b/>
        <sz val="11"/>
        <color rgb="FF636363"/>
        <rFont val="Calibri"/>
        <family val="2"/>
        <scheme val="minor"/>
      </rPr>
      <t xml:space="preserve">
A summary of the results is provided in row 2, Column AC.
</t>
    </r>
    <r>
      <rPr>
        <i/>
        <sz val="10"/>
        <color rgb="FF636363"/>
        <rFont val="Calibri"/>
        <family val="2"/>
        <scheme val="minor"/>
      </rPr>
      <t>Notes: where check "1. Check Reported Total GHGs - Aggregate GHGs" cannot be completed because no numeric Total GHGs value is given, the notation key is shown. All checks are rounded to 6 decimal places.</t>
    </r>
  </si>
  <si>
    <t>Green cells are calculated automatically within the file</t>
  </si>
  <si>
    <t>(4) Emissions in the scope of Directive 2003/87/EC</t>
  </si>
  <si>
    <t>Light green fields are automatically calculated within the file. To be filled manually only if source data is missing.</t>
  </si>
  <si>
    <t>Calculating Total GHGs from the individual GHGs</t>
  </si>
  <si>
    <t>Guidance for reporting ETS and ESR projections:</t>
  </si>
  <si>
    <t>CO2 domestic aviation, LULUCF included to balance non-ETS emissions with total GHGs</t>
  </si>
  <si>
    <r>
      <t xml:space="preserve">Sum Check
</t>
    </r>
    <r>
      <rPr>
        <b/>
        <sz val="11"/>
        <color rgb="FF636363"/>
        <rFont val="Calibri"/>
        <family val="2"/>
        <scheme val="minor"/>
      </rPr>
      <t xml:space="preserve">This sheet provides the result of the sum checks for the WEM scenario.
1. Check </t>
    </r>
    <r>
      <rPr>
        <b/>
        <sz val="11"/>
        <color rgb="FF9C0006"/>
        <rFont val="Calibri"/>
        <family val="2"/>
        <scheme val="minor"/>
      </rPr>
      <t>Reported Total GHGs - Aggregate GHGs = 0</t>
    </r>
    <r>
      <rPr>
        <b/>
        <sz val="11"/>
        <color rgb="FF636363"/>
        <rFont val="Calibri"/>
        <family val="2"/>
        <scheme val="minor"/>
      </rPr>
      <t xml:space="preserve">
2. Check </t>
    </r>
    <r>
      <rPr>
        <b/>
        <sz val="11"/>
        <color rgb="FF9C0006"/>
        <rFont val="Calibri"/>
        <family val="2"/>
        <scheme val="minor"/>
      </rPr>
      <t>Total GHGs - (ETS + non-ETS + CO</t>
    </r>
    <r>
      <rPr>
        <b/>
        <sz val="11"/>
        <color rgb="FF9C0006"/>
        <rFont val="Calibri"/>
        <family val="2"/>
      </rPr>
      <t>₂</t>
    </r>
    <r>
      <rPr>
        <b/>
        <sz val="11"/>
        <color rgb="FF9C0006"/>
        <rFont val="Calibri"/>
        <family val="2"/>
        <scheme val="minor"/>
      </rPr>
      <t xml:space="preserve"> Domestic aviation + NF</t>
    </r>
    <r>
      <rPr>
        <b/>
        <sz val="11"/>
        <color rgb="FF9C0006"/>
        <rFont val="Calibri"/>
        <family val="2"/>
      </rPr>
      <t>₃</t>
    </r>
    <r>
      <rPr>
        <b/>
        <sz val="11"/>
        <color rgb="FF9C0006"/>
        <rFont val="Calibri"/>
        <family val="2"/>
        <scheme val="minor"/>
      </rPr>
      <t>) = 0</t>
    </r>
    <r>
      <rPr>
        <b/>
        <sz val="11"/>
        <color rgb="FF636363"/>
        <rFont val="Calibri"/>
        <family val="2"/>
        <scheme val="minor"/>
      </rPr>
      <t xml:space="preserve">
Values for CH</t>
    </r>
    <r>
      <rPr>
        <b/>
        <sz val="11"/>
        <color rgb="FF636363"/>
        <rFont val="Calibri"/>
        <family val="2"/>
      </rPr>
      <t>₄,</t>
    </r>
    <r>
      <rPr>
        <b/>
        <sz val="11"/>
        <color rgb="FF636363"/>
        <rFont val="Calibri"/>
        <family val="2"/>
        <scheme val="minor"/>
      </rPr>
      <t xml:space="preserve"> N₂O, SF₆ and NF</t>
    </r>
    <r>
      <rPr>
        <b/>
        <sz val="11"/>
        <color rgb="FF636363"/>
        <rFont val="Calibri"/>
        <family val="2"/>
      </rPr>
      <t>₃</t>
    </r>
    <r>
      <rPr>
        <b/>
        <sz val="11"/>
        <color rgb="FF636363"/>
        <rFont val="Calibri"/>
        <family val="2"/>
        <scheme val="minor"/>
      </rPr>
      <t xml:space="preserve"> have been converted to CO₂e (using the GWPs data in the 'Index' sheet).
See column CB for notes on data for ETS split sum check and cell BC9 for guidance on reporting ETS and ESR projections.
A summary of the results is provided in row 4.
</t>
    </r>
    <r>
      <rPr>
        <i/>
        <sz val="10"/>
        <color rgb="FF636363"/>
        <rFont val="Calibri"/>
        <family val="2"/>
        <scheme val="minor"/>
      </rPr>
      <t>Notes: where check "1. Check Reported Total GHGs - Aggregate GHGs" cannot be completed because no numeric Total GHGs value is given, the notation key is shown. All checks are rounded to 6 decimal places.</t>
    </r>
  </si>
  <si>
    <t xml:space="preserve">Note: slight deviations might be related to indirect N2O in cases where indirect N2O emissions have not been disaggregated by sub-category and indirect N2O has only been reported in Total LULUCF (4). </t>
  </si>
  <si>
    <t>Grey fields do not need to be filled in. They are considered to be 'NA' (not applicable), no existing source/sink category-gas combination</t>
  </si>
  <si>
    <t>ETS emissions (ktCO2e) (4)</t>
  </si>
  <si>
    <t>ETS emissions (ktCO2e)</t>
  </si>
  <si>
    <t>This check is not applied to LULUCF</t>
  </si>
  <si>
    <r>
      <rPr>
        <b/>
        <sz val="8"/>
        <color rgb="FF686868"/>
        <rFont val="Calibri"/>
        <family val="2"/>
      </rPr>
      <t>Light grey fields:</t>
    </r>
    <r>
      <rPr>
        <b/>
        <sz val="8"/>
        <color rgb="FF636363"/>
        <rFont val="Calibri"/>
        <family val="2"/>
      </rPr>
      <t xml:space="preserve">
- Total ESR GHG from  1.A.3.a. Domestic aviation should cover only CH4 and N2O
- Total ETS GHGs from 5. Waste sector. Usually there are no ETS emissions in this sector however we recognise that there might be an exception</t>
    </r>
  </si>
  <si>
    <t>Scenario</t>
  </si>
  <si>
    <r>
      <rPr>
        <b/>
        <sz val="10"/>
        <color theme="0"/>
        <rFont val="Calibri"/>
        <family val="2"/>
        <scheme val="minor"/>
      </rPr>
      <t>Sum Check (2)</t>
    </r>
    <r>
      <rPr>
        <sz val="10"/>
        <color theme="0"/>
        <rFont val="Calibri"/>
        <family val="2"/>
        <scheme val="minor"/>
      </rPr>
      <t xml:space="preserve"> = Total GHGs - (ETS + non-ETS + CO2 Domestic aviation + LULUCF)</t>
    </r>
  </si>
  <si>
    <t>2. Check Total = ETS + non-ETS + CO2 Domestic aviation + LULUCF</t>
  </si>
  <si>
    <t>LULUCF
Regulation Accounting category</t>
  </si>
  <si>
    <t>Grey fields do not need to be filled in. They are considered to be 'NA' (not applicable), no existing source/sink category-gas combination. They can be filled if required.</t>
  </si>
  <si>
    <t>category</t>
  </si>
  <si>
    <t>scenario</t>
  </si>
  <si>
    <t>category_Table_1A</t>
  </si>
  <si>
    <t>category_LULUCF</t>
  </si>
  <si>
    <t>regulation_LULUCF</t>
  </si>
  <si>
    <r>
      <t>Fill the template with your data and use the</t>
    </r>
    <r>
      <rPr>
        <b/>
        <sz val="11"/>
        <color theme="0" tint="-0.499984740745262"/>
        <rFont val="Calibri"/>
        <family val="2"/>
        <scheme val="minor"/>
      </rPr>
      <t xml:space="preserve"> 4 QA/QC sheets</t>
    </r>
    <r>
      <rPr>
        <sz val="11"/>
        <color theme="0" tint="-0.499984740745262"/>
        <rFont val="Calibri"/>
        <family val="2"/>
        <scheme val="minor"/>
      </rPr>
      <t xml:space="preserve"> provided to check for </t>
    </r>
    <r>
      <rPr>
        <b/>
        <sz val="11"/>
        <color theme="0" tint="-0.499984740745262"/>
        <rFont val="Calibri"/>
        <family val="2"/>
        <scheme val="minor"/>
      </rPr>
      <t xml:space="preserve">potential errors </t>
    </r>
    <r>
      <rPr>
        <sz val="11"/>
        <color theme="0" tint="-0.499984740745262"/>
        <rFont val="Calibri"/>
        <family val="2"/>
        <scheme val="minor"/>
      </rPr>
      <t>(Sum check, Sector Sum Check, WEM vs WAM check and Completeness Check)</t>
    </r>
  </si>
  <si>
    <t>This file contains tables 1a, 1b, 5a and 5b as specified in the Commission Implementing Regulation (EU) 2020/1208</t>
  </si>
  <si>
    <t>Sheets used for reporting (blue tabs) are accompanied by voluntary QAQC sheets (pink tabs) to aid reporters.</t>
  </si>
  <si>
    <t>The head of each sheet includes a brief description and instructions. Click the + sign to show the rows with instructions.</t>
  </si>
  <si>
    <t>For help, please contact us at govreg@eea.europa.eu</t>
  </si>
  <si>
    <r>
      <t xml:space="preserve">See document </t>
    </r>
    <r>
      <rPr>
        <i/>
        <u/>
        <sz val="11"/>
        <color theme="10"/>
        <rFont val="Calibri"/>
        <family val="2"/>
        <scheme val="minor"/>
      </rPr>
      <t>Guidance for reporting on GHG projections under Regulation (EU) 2018/1999</t>
    </r>
  </si>
  <si>
    <t>Do not add rows or columns to this template. Do not add textual information in this template. The information will not reach us. Explain your data in your report.</t>
  </si>
  <si>
    <r>
      <t xml:space="preserve">(10) Projected indirect CO2 emissions reported in this Table are part of the projected </t>
    </r>
    <r>
      <rPr>
        <sz val="10"/>
        <color rgb="FFFF0000"/>
        <rFont val="Calibri"/>
        <family val="2"/>
        <scheme val="minor"/>
      </rPr>
      <t>Total</t>
    </r>
    <r>
      <rPr>
        <sz val="10"/>
        <color rgb="FF636363"/>
        <rFont val="Calibri"/>
        <family val="2"/>
        <scheme val="minor"/>
      </rPr>
      <t xml:space="preserve"> greenhouse gas emissions (excluding and including LULUCF) and shall be reported as such if available and projected separately from the other reported emissions.</t>
    </r>
  </si>
  <si>
    <t>Footnotes are located at the end of each table</t>
  </si>
  <si>
    <t>Notes</t>
  </si>
  <si>
    <t xml:space="preserve">(2) Use of notation keys: as regards the terms of use defined in the 2006 IPCC Guidelines for National Greenhouse Gas Inventories (chapter 8: reporting guidance and Tables), the notation keys of IE (included elsewhere), NO (not occurring), C (confidential) and NA (not applicable) may be used, as appropriate when projections do not yield data on a specific reporting level (see 2006 IPCC Guidelines). The use of the notation key NE (Not Estimated) shall be restricted to the situation where a disproportionate amount of effort would be required to collect data for a category or a gas from a specific category that would be insignificant in terms of the overall level and trend in national emissions. In these circumstances a Member State shall list all categories and gases from categories excluded on these grounds, together with a justification in the report for exclusion in terms of the likely level of emissions or removals and identify the category as ‘not estimated’ using the notation key ‘NE’ in the reporting Tables. </t>
  </si>
  <si>
    <t>Do not add rows or columns to this template. Do not add textual information in this template other than notation keys (2). Textual information will not reach us. Explain your data in your report.</t>
  </si>
  <si>
    <r>
      <t>Fill the template with your data and use the</t>
    </r>
    <r>
      <rPr>
        <b/>
        <sz val="11"/>
        <color rgb="FF636363"/>
        <rFont val="Calibri"/>
        <family val="2"/>
        <scheme val="minor"/>
      </rPr>
      <t xml:space="preserve"> 2 QA/QC sheets</t>
    </r>
    <r>
      <rPr>
        <sz val="11"/>
        <color rgb="FF636363"/>
        <rFont val="Calibri"/>
        <family val="2"/>
        <scheme val="minor"/>
      </rPr>
      <t xml:space="preserve"> provided to check for </t>
    </r>
    <r>
      <rPr>
        <b/>
        <sz val="11"/>
        <color rgb="FF636363"/>
        <rFont val="Calibri"/>
        <family val="2"/>
        <scheme val="minor"/>
      </rPr>
      <t xml:space="preserve">potential errors </t>
    </r>
    <r>
      <rPr>
        <sz val="11"/>
        <color rgb="FF636363"/>
        <rFont val="Calibri"/>
        <family val="2"/>
        <scheme val="minor"/>
      </rPr>
      <t>(Sum check and Completeness Check).</t>
    </r>
  </si>
  <si>
    <t>t-5 (see footnote 7)</t>
  </si>
  <si>
    <t>Please note this part is in kt CO2 equivalents, while Table 5a is in kt. Automatic calculations already account for this.</t>
  </si>
  <si>
    <t>Detailed instruction on how to fill this table can be found in the guidance document</t>
  </si>
  <si>
    <t xml:space="preserve">(6) It shall be reported to which inventory submission the base year was calibrated. </t>
  </si>
  <si>
    <r>
      <rPr>
        <b/>
        <sz val="20"/>
        <color theme="5"/>
        <rFont val="Calibri"/>
        <family val="2"/>
        <scheme val="minor"/>
      </rPr>
      <t>Article 38 Reporting on national projections</t>
    </r>
    <r>
      <rPr>
        <sz val="11"/>
        <color theme="5"/>
        <rFont val="Calibri"/>
        <family val="2"/>
        <scheme val="minor"/>
      </rPr>
      <t xml:space="preserve">
Member States shall report the information on their national projections of anthropogenic greenhouse gas emissions by sources and removals by sinks, organised by gas or group of gases, referred to in Article 18(1)(b) and point (a) of Annex VII of Regulation (EU) 2018/1999 in the format set out in Annex XXV to the Implementing Regulation (2020/1208).
</t>
    </r>
  </si>
  <si>
    <r>
      <rPr>
        <b/>
        <sz val="16"/>
        <color theme="5"/>
        <rFont val="Calibri"/>
        <family val="2"/>
        <scheme val="minor"/>
      </rPr>
      <t>Annex XXV - Table 1a:</t>
    </r>
    <r>
      <rPr>
        <b/>
        <sz val="14"/>
        <color theme="5"/>
        <rFont val="Calibri"/>
        <family val="2"/>
        <scheme val="minor"/>
      </rPr>
      <t xml:space="preserve"> </t>
    </r>
    <r>
      <rPr>
        <sz val="14"/>
        <color theme="5"/>
        <rFont val="Calibri"/>
        <family val="2"/>
        <scheme val="minor"/>
      </rPr>
      <t>Greenhouse gas projections by gases and categories</t>
    </r>
    <r>
      <rPr>
        <vertAlign val="superscript"/>
        <sz val="14"/>
        <color theme="5"/>
        <rFont val="Calibri"/>
        <family val="2"/>
        <scheme val="minor"/>
      </rPr>
      <t xml:space="preserve"> (1) </t>
    </r>
  </si>
  <si>
    <r>
      <rPr>
        <b/>
        <sz val="16"/>
        <color theme="5"/>
        <rFont val="Calibri"/>
        <family val="2"/>
        <scheme val="minor"/>
      </rPr>
      <t>Annex XXV - Table 1b:</t>
    </r>
    <r>
      <rPr>
        <sz val="14"/>
        <color theme="5"/>
        <rFont val="Calibri"/>
        <family val="2"/>
        <scheme val="minor"/>
      </rPr>
      <t xml:space="preserve"> Projections of reported greenhouse gas emissions and removals in the LULUCF sector as reported in the national greenhouse gas inventory (to be reported only if Table 5a is not completed in full)</t>
    </r>
    <r>
      <rPr>
        <vertAlign val="superscript"/>
        <sz val="14"/>
        <color theme="5"/>
        <rFont val="Calibri"/>
        <family val="2"/>
        <scheme val="minor"/>
      </rPr>
      <t xml:space="preserve"> (1)(2)</t>
    </r>
  </si>
  <si>
    <r>
      <rPr>
        <b/>
        <sz val="16"/>
        <color theme="5"/>
        <rFont val="Calibri"/>
        <family val="2"/>
        <scheme val="minor"/>
      </rPr>
      <t>Annex XXV - Table 5b:</t>
    </r>
    <r>
      <rPr>
        <b/>
        <sz val="14"/>
        <color theme="5"/>
        <rFont val="Calibri"/>
        <family val="2"/>
        <scheme val="minor"/>
      </rPr>
      <t xml:space="preserve">  </t>
    </r>
    <r>
      <rPr>
        <sz val="14"/>
        <color theme="5"/>
        <rFont val="Calibri"/>
        <family val="2"/>
        <scheme val="minor"/>
      </rPr>
      <t>Projections of accounted emissions and removals from the LULUCF sector in accordance with Regulation (EU) 2018/841 and the effort sharing sector in accordance with Regulation (EU) 2018/842</t>
    </r>
    <r>
      <rPr>
        <vertAlign val="superscript"/>
        <sz val="14"/>
        <color theme="5"/>
        <rFont val="Calibri"/>
        <family val="2"/>
        <scheme val="minor"/>
      </rPr>
      <t xml:space="preserve"> (1)(2)</t>
    </r>
  </si>
  <si>
    <r>
      <t xml:space="preserve">Part 3: summary for Table 5a </t>
    </r>
    <r>
      <rPr>
        <sz val="11"/>
        <color theme="0"/>
        <rFont val="Calibri"/>
        <family val="2"/>
        <scheme val="minor"/>
      </rPr>
      <t>(automatically calculated if Table 1b is filled out completely, otherwise the unaccounted emissions/removals need to be inserted manually)</t>
    </r>
  </si>
  <si>
    <t>Unfold the template by clicking the framed '+' icons in the top of columns and to the left of the rows.</t>
  </si>
  <si>
    <r>
      <t>Select the base year of your projections in cell</t>
    </r>
    <r>
      <rPr>
        <b/>
        <sz val="11"/>
        <color rgb="FF636363"/>
        <rFont val="Calibri"/>
        <family val="2"/>
        <scheme val="minor"/>
      </rPr>
      <t xml:space="preserve"> C18 </t>
    </r>
    <r>
      <rPr>
        <sz val="11"/>
        <color rgb="FF636363"/>
        <rFont val="Calibri"/>
        <family val="2"/>
        <scheme val="minor"/>
      </rPr>
      <t>and specify to which inventory submission the base year was calibrated in cell</t>
    </r>
    <r>
      <rPr>
        <b/>
        <sz val="11"/>
        <color rgb="FF636363"/>
        <rFont val="Calibri"/>
        <family val="2"/>
        <scheme val="minor"/>
      </rPr>
      <t xml:space="preserve"> B15.</t>
    </r>
  </si>
  <si>
    <r>
      <t>Select the base year of your projections in cell</t>
    </r>
    <r>
      <rPr>
        <b/>
        <sz val="11"/>
        <color rgb="FF636363"/>
        <rFont val="Calibri"/>
        <family val="2"/>
        <scheme val="minor"/>
      </rPr>
      <t xml:space="preserve"> F18</t>
    </r>
    <r>
      <rPr>
        <sz val="11"/>
        <color rgb="FF636363"/>
        <rFont val="Calibri"/>
        <family val="2"/>
        <scheme val="minor"/>
      </rPr>
      <t>, other base year cells will be filled automatically.</t>
    </r>
  </si>
  <si>
    <r>
      <rPr>
        <b/>
        <sz val="8"/>
        <color rgb="FF636363"/>
        <rFont val="Calibri"/>
        <family val="2"/>
        <scheme val="minor"/>
      </rPr>
      <t>Total excluding LULUCF</t>
    </r>
    <r>
      <rPr>
        <sz val="8"/>
        <color rgb="FF636363"/>
        <rFont val="Calibri"/>
        <family val="2"/>
        <scheme val="minor"/>
      </rPr>
      <t xml:space="preserve"> = 1. + 2. + 3. + 5. + Indirect CO2</t>
    </r>
  </si>
  <si>
    <r>
      <rPr>
        <b/>
        <sz val="8"/>
        <color rgb="FF636363"/>
        <rFont val="Calibri"/>
        <family val="2"/>
        <scheme val="minor"/>
      </rPr>
      <t>Total including LULUCF</t>
    </r>
    <r>
      <rPr>
        <sz val="8"/>
        <color rgb="FF636363"/>
        <rFont val="Calibri"/>
        <family val="2"/>
        <scheme val="minor"/>
      </rPr>
      <t xml:space="preserve"> =  1. + 2. + 3. + 4. + 5. + Indirect CO2</t>
    </r>
  </si>
  <si>
    <t>Version</t>
  </si>
  <si>
    <t>Changes</t>
  </si>
  <si>
    <t xml:space="preserve">T1a_QAQC(2) </t>
  </si>
  <si>
    <t>Sheet</t>
  </si>
  <si>
    <t>Indirect CO2 added to check on totals (including and excluding LULUCF)</t>
  </si>
  <si>
    <t>Changed formula in total LULUCF. Insert data prompt removed.</t>
  </si>
  <si>
    <t>1.2.1</t>
  </si>
  <si>
    <t>Unshade CO2 indirect emissions for ESD</t>
  </si>
  <si>
    <t>Fixed formula in BC84:CA94 to refer to correct Domestic aviation</t>
  </si>
  <si>
    <t>FME version:</t>
  </si>
  <si>
    <t>Template version:</t>
  </si>
  <si>
    <t>Release:</t>
  </si>
  <si>
    <t xml:space="preserve">Inventory used for base year (6)
(year of submission YYYY) </t>
  </si>
  <si>
    <t>IPCC (AR5)</t>
  </si>
  <si>
    <t>v2.0</t>
  </si>
  <si>
    <t>2.0.0</t>
  </si>
  <si>
    <t>All</t>
  </si>
  <si>
    <t>Added columns for years 2041-2049. GWP changed from AR4 to AR5. Added FME versioning. Inventory submission date changed to year only (YYYY)</t>
  </si>
  <si>
    <t>Potential errors are highlighted in pink in columns C: NL</t>
  </si>
  <si>
    <t>Potential errors are highlighted in pink in columns AL:BS</t>
  </si>
  <si>
    <t>Potential errors are highlighted in pink in columns C : NL</t>
  </si>
  <si>
    <t>Potential errors are highlighted in pink in columns AL: DB</t>
  </si>
  <si>
    <t>Details on how to fill the template can be found in the guidance document available at the section Dataflow help in the Reportnet dataflow</t>
  </si>
  <si>
    <t>2031-2035</t>
  </si>
  <si>
    <t>2036-2040</t>
  </si>
  <si>
    <t>2041-2045</t>
  </si>
  <si>
    <t>2046-2050</t>
  </si>
  <si>
    <t>NE</t>
  </si>
  <si>
    <t/>
  </si>
  <si>
    <t>NA</t>
  </si>
  <si>
    <t>NECP target scneario</t>
  </si>
  <si>
    <t>Scenario (WEM, WAM, NECP target scenario)</t>
  </si>
  <si>
    <t>IE,  NO</t>
  </si>
  <si>
    <t>IE,  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</si>
</sst>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0.0000"/>
  </numFmts>
  <fonts count="108">
    <font>
      <sz val="11"/>
      <color theme="1"/>
      <name val="Calibri"/>
      <family val="2"/>
      <scheme val="minor"/>
    </font>
    <font>
      <sz val="8"/>
      <color rgb="FF000000"/>
      <name val="Calibri"/>
      <family val="2"/>
      <scheme val="minor"/>
    </font>
    <font>
      <sz val="8"/>
      <color theme="1"/>
      <name val="Calibri"/>
      <family val="2"/>
      <scheme val="minor"/>
    </font>
    <font>
      <b/>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1"/>
      <color indexed="8"/>
      <name val="Calibri"/>
      <family val="2"/>
    </font>
    <font>
      <sz val="8"/>
      <color indexed="8"/>
      <name val="Calibri"/>
      <family val="2"/>
    </font>
    <font>
      <b/>
      <sz val="16"/>
      <color rgb="FF636363"/>
      <name val="Calibri"/>
      <family val="2"/>
      <scheme val="minor"/>
    </font>
    <font>
      <b/>
      <sz val="11"/>
      <color rgb="FF636363"/>
      <name val="Calibri"/>
      <family val="2"/>
      <scheme val="minor"/>
    </font>
    <font>
      <b/>
      <sz val="11"/>
      <color rgb="FF9C0006"/>
      <name val="Calibri"/>
      <family val="2"/>
      <scheme val="minor"/>
    </font>
    <font>
      <b/>
      <sz val="11"/>
      <color rgb="FF636363"/>
      <name val="Calibri"/>
      <family val="2"/>
    </font>
    <font>
      <b/>
      <sz val="16"/>
      <color theme="1" tint="0.14999847407452621"/>
      <name val="Calibri"/>
      <family val="2"/>
      <scheme val="minor"/>
    </font>
    <font>
      <sz val="10"/>
      <color theme="0"/>
      <name val="Calibri"/>
      <family val="2"/>
      <scheme val="minor"/>
    </font>
    <font>
      <b/>
      <sz val="10"/>
      <color theme="0"/>
      <name val="Calibri"/>
      <family val="2"/>
      <scheme val="minor"/>
    </font>
    <font>
      <b/>
      <sz val="8"/>
      <color theme="0"/>
      <name val="Calibri"/>
      <family val="2"/>
      <scheme val="minor"/>
    </font>
    <font>
      <sz val="8"/>
      <color theme="0"/>
      <name val="Calibri"/>
      <family val="2"/>
      <scheme val="minor"/>
    </font>
    <font>
      <sz val="9"/>
      <color theme="1"/>
      <name val="Calibri"/>
      <family val="2"/>
      <scheme val="minor"/>
    </font>
    <font>
      <i/>
      <sz val="9"/>
      <color rgb="FF636363"/>
      <name val="Calibri"/>
      <family val="2"/>
      <scheme val="minor"/>
    </font>
    <font>
      <sz val="11"/>
      <color rgb="FF636363"/>
      <name val="Calibri"/>
      <family val="2"/>
      <scheme val="minor"/>
    </font>
    <font>
      <b/>
      <sz val="11"/>
      <color rgb="FFC00000"/>
      <name val="Calibri"/>
      <family val="2"/>
      <scheme val="minor"/>
    </font>
    <font>
      <b/>
      <sz val="10"/>
      <color rgb="FF636363"/>
      <name val="Calibri"/>
      <family val="2"/>
      <scheme val="minor"/>
    </font>
    <font>
      <sz val="9"/>
      <color theme="0"/>
      <name val="Calibri"/>
      <family val="2"/>
      <scheme val="minor"/>
    </font>
    <font>
      <sz val="7"/>
      <color theme="0"/>
      <name val="Calibri"/>
      <family val="2"/>
      <scheme val="minor"/>
    </font>
    <font>
      <b/>
      <sz val="9"/>
      <color theme="0"/>
      <name val="Calibri"/>
      <family val="2"/>
      <scheme val="minor"/>
    </font>
    <font>
      <i/>
      <sz val="10"/>
      <color rgb="FF636363"/>
      <name val="Calibri"/>
      <family val="2"/>
      <scheme val="minor"/>
    </font>
    <font>
      <b/>
      <sz val="7"/>
      <color theme="0"/>
      <name val="Calibri"/>
      <family val="2"/>
      <scheme val="minor"/>
    </font>
    <font>
      <sz val="8"/>
      <color theme="1" tint="0.14999847407452621"/>
      <name val="Calibri"/>
      <family val="2"/>
      <scheme val="minor"/>
    </font>
    <font>
      <i/>
      <sz val="9"/>
      <color theme="1"/>
      <name val="Calibri"/>
      <family val="2"/>
      <scheme val="minor"/>
    </font>
    <font>
      <b/>
      <sz val="10.5"/>
      <color rgb="FF636363"/>
      <name val="Calibri"/>
      <family val="2"/>
      <scheme val="minor"/>
    </font>
    <font>
      <b/>
      <sz val="10.5"/>
      <color rgb="FF9C0006"/>
      <name val="Calibri"/>
      <family val="2"/>
      <scheme val="minor"/>
    </font>
    <font>
      <sz val="16"/>
      <color theme="1" tint="0.14999847407452621"/>
      <name val="Calibri"/>
      <family val="2"/>
      <scheme val="minor"/>
    </font>
    <font>
      <sz val="10"/>
      <color theme="1"/>
      <name val="Calibri"/>
      <family val="2"/>
      <scheme val="minor"/>
    </font>
    <font>
      <i/>
      <sz val="11"/>
      <color rgb="FFFF0000"/>
      <name val="Calibri"/>
      <family val="2"/>
      <scheme val="minor"/>
    </font>
    <font>
      <i/>
      <sz val="11"/>
      <color theme="0" tint="-0.249977111117893"/>
      <name val="Calibri"/>
      <family val="2"/>
      <scheme val="minor"/>
    </font>
    <font>
      <sz val="8"/>
      <color rgb="FF636363"/>
      <name val="Calibri"/>
      <family val="2"/>
      <scheme val="minor"/>
    </font>
    <font>
      <sz val="11"/>
      <name val="Calibri"/>
      <family val="2"/>
      <scheme val="minor"/>
    </font>
    <font>
      <b/>
      <sz val="14"/>
      <color rgb="FF636363"/>
      <name val="Calibri"/>
      <family val="2"/>
      <scheme val="minor"/>
    </font>
    <font>
      <sz val="8"/>
      <color rgb="FF636363"/>
      <name val="Calibri"/>
      <family val="2"/>
    </font>
    <font>
      <b/>
      <sz val="8"/>
      <color rgb="FF636363"/>
      <name val="Calibri"/>
      <family val="2"/>
      <scheme val="minor"/>
    </font>
    <font>
      <b/>
      <sz val="8"/>
      <color rgb="FF636363"/>
      <name val="Calibri"/>
      <family val="2"/>
    </font>
    <font>
      <sz val="11"/>
      <color rgb="FF636363"/>
      <name val="Calibri"/>
      <family val="2"/>
    </font>
    <font>
      <sz val="11"/>
      <color theme="5"/>
      <name val="Calibri"/>
      <family val="2"/>
      <scheme val="minor"/>
    </font>
    <font>
      <b/>
      <sz val="20"/>
      <color theme="5"/>
      <name val="Calibri"/>
      <family val="2"/>
      <scheme val="minor"/>
    </font>
    <font>
      <i/>
      <sz val="10.5"/>
      <color rgb="FF636363"/>
      <name val="Calibri"/>
      <family val="2"/>
      <scheme val="minor"/>
    </font>
    <font>
      <sz val="11"/>
      <name val="Calibri"/>
      <family val="2"/>
    </font>
    <font>
      <b/>
      <sz val="16"/>
      <color rgb="FFFF0000"/>
      <name val="Calibri"/>
      <family val="2"/>
      <scheme val="minor"/>
    </font>
    <font>
      <b/>
      <sz val="8"/>
      <name val="Calibri"/>
      <family val="2"/>
      <scheme val="minor"/>
    </font>
    <font>
      <b/>
      <sz val="11"/>
      <color rgb="FF9C0006"/>
      <name val="Calibri"/>
      <family val="2"/>
    </font>
    <font>
      <u/>
      <sz val="11"/>
      <color theme="10"/>
      <name val="Calibri"/>
      <family val="2"/>
      <scheme val="minor"/>
    </font>
    <font>
      <u/>
      <sz val="10"/>
      <color theme="10"/>
      <name val="Calibri"/>
      <family val="2"/>
      <scheme val="minor"/>
    </font>
    <font>
      <sz val="9"/>
      <color rgb="FF636363"/>
      <name val="Calibri"/>
      <family val="2"/>
      <scheme val="minor"/>
    </font>
    <font>
      <b/>
      <sz val="11"/>
      <color rgb="FFFF0000"/>
      <name val="Calibri"/>
      <family val="2"/>
      <scheme val="minor"/>
    </font>
    <font>
      <b/>
      <sz val="11"/>
      <color rgb="FF686868"/>
      <name val="Calibri"/>
      <family val="2"/>
      <scheme val="minor"/>
    </font>
    <font>
      <b/>
      <sz val="8"/>
      <color rgb="FF686868"/>
      <name val="Calibri"/>
      <family val="2"/>
    </font>
    <font>
      <b/>
      <sz val="9"/>
      <color rgb="FF636363"/>
      <name val="Calibri"/>
      <family val="2"/>
      <scheme val="minor"/>
    </font>
    <font>
      <sz val="14"/>
      <color rgb="FF636363"/>
      <name val="Calibri"/>
      <family val="2"/>
      <scheme val="minor"/>
    </font>
    <font>
      <b/>
      <sz val="14"/>
      <color theme="5"/>
      <name val="Calibri"/>
      <family val="2"/>
      <scheme val="minor"/>
    </font>
    <font>
      <sz val="14"/>
      <color theme="5"/>
      <name val="Calibri"/>
      <family val="2"/>
      <scheme val="minor"/>
    </font>
    <font>
      <vertAlign val="superscript"/>
      <sz val="14"/>
      <color theme="5"/>
      <name val="Calibri"/>
      <family val="2"/>
      <scheme val="minor"/>
    </font>
    <font>
      <b/>
      <sz val="9"/>
      <name val="Calibri"/>
      <family val="2"/>
      <scheme val="minor"/>
    </font>
    <font>
      <sz val="9"/>
      <name val="Calibri"/>
      <family val="2"/>
      <scheme val="minor"/>
    </font>
    <font>
      <i/>
      <sz val="9"/>
      <name val="Calibri"/>
      <family val="2"/>
      <scheme val="minor"/>
    </font>
    <font>
      <b/>
      <sz val="9"/>
      <color rgb="FF000000"/>
      <name val="Calibri"/>
      <family val="2"/>
      <scheme val="minor"/>
    </font>
    <font>
      <b/>
      <sz val="9"/>
      <color rgb="FF000000"/>
      <name val="TimesNewRomanPS-BoldMT"/>
    </font>
    <font>
      <sz val="9"/>
      <color rgb="FFFFFFFF"/>
      <name val="Calibri"/>
      <family val="2"/>
      <scheme val="minor"/>
    </font>
    <font>
      <sz val="8"/>
      <name val="Calibri"/>
      <family val="2"/>
      <scheme val="minor"/>
    </font>
    <font>
      <sz val="8"/>
      <color theme="1"/>
      <name val="Calibri"/>
      <family val="2"/>
    </font>
    <font>
      <vertAlign val="superscript"/>
      <sz val="9"/>
      <name val="Calibri"/>
      <family val="2"/>
      <scheme val="minor"/>
    </font>
    <font>
      <b/>
      <sz val="9"/>
      <color theme="1"/>
      <name val="Calibri"/>
      <family val="2"/>
      <scheme val="minor"/>
    </font>
    <font>
      <sz val="11"/>
      <color theme="8"/>
      <name val="Calibri"/>
      <family val="2"/>
      <scheme val="minor"/>
    </font>
    <font>
      <b/>
      <sz val="11"/>
      <color theme="8"/>
      <name val="Calibri"/>
      <family val="2"/>
      <scheme val="minor"/>
    </font>
    <font>
      <b/>
      <sz val="8"/>
      <color theme="1"/>
      <name val="Calibri"/>
      <family val="2"/>
    </font>
    <font>
      <b/>
      <sz val="8"/>
      <color theme="0"/>
      <name val="Calibri"/>
      <family val="2"/>
    </font>
    <font>
      <sz val="8"/>
      <color theme="9" tint="-0.249977111117893"/>
      <name val="Calibri"/>
      <family val="2"/>
    </font>
    <font>
      <sz val="8"/>
      <color theme="9" tint="-0.249977111117893"/>
      <name val="Calibri"/>
      <family val="2"/>
      <scheme val="minor"/>
    </font>
    <font>
      <sz val="11"/>
      <color theme="9" tint="-0.249977111117893"/>
      <name val="Calibri"/>
      <family val="2"/>
      <scheme val="minor"/>
    </font>
    <font>
      <b/>
      <sz val="11"/>
      <color theme="9" tint="-0.249977111117893"/>
      <name val="Calibri"/>
      <family val="2"/>
      <scheme val="minor"/>
    </font>
    <font>
      <b/>
      <sz val="13"/>
      <color theme="0"/>
      <name val="Calibri"/>
      <family val="2"/>
      <scheme val="minor"/>
    </font>
    <font>
      <sz val="13"/>
      <color theme="1"/>
      <name val="Calibri"/>
      <family val="2"/>
      <scheme val="minor"/>
    </font>
    <font>
      <b/>
      <sz val="14"/>
      <color theme="1"/>
      <name val="Calibri"/>
      <family val="2"/>
      <scheme val="minor"/>
    </font>
    <font>
      <i/>
      <sz val="10"/>
      <color theme="1"/>
      <name val="Calibri"/>
      <family val="2"/>
      <scheme val="minor"/>
    </font>
    <font>
      <b/>
      <sz val="16"/>
      <color theme="5"/>
      <name val="Calibri"/>
      <family val="2"/>
      <scheme val="minor"/>
    </font>
    <font>
      <sz val="11"/>
      <color theme="0" tint="-0.499984740745262"/>
      <name val="Calibri"/>
      <family val="2"/>
      <scheme val="minor"/>
    </font>
    <font>
      <b/>
      <sz val="11"/>
      <color theme="0" tint="-0.499984740745262"/>
      <name val="Calibri"/>
      <family val="2"/>
      <scheme val="minor"/>
    </font>
    <font>
      <sz val="9"/>
      <color theme="9" tint="-0.249977111117893"/>
      <name val="Calibri"/>
      <family val="2"/>
      <scheme val="minor"/>
    </font>
    <font>
      <i/>
      <u/>
      <sz val="11"/>
      <color theme="10"/>
      <name val="Calibri"/>
      <family val="2"/>
      <scheme val="minor"/>
    </font>
    <font>
      <sz val="10"/>
      <color rgb="FF636363"/>
      <name val="Calibri"/>
      <family val="2"/>
      <scheme val="minor"/>
    </font>
    <font>
      <sz val="10"/>
      <color rgb="FFFF0000"/>
      <name val="Calibri"/>
      <family val="2"/>
      <scheme val="minor"/>
    </font>
    <font>
      <b/>
      <sz val="10"/>
      <color theme="1"/>
      <name val="Calibri"/>
      <family val="2"/>
      <scheme val="minor"/>
    </font>
    <font>
      <i/>
      <sz val="9"/>
      <color rgb="FFFF0000"/>
      <name val="Calibri"/>
      <family val="2"/>
      <scheme val="minor"/>
    </font>
    <font>
      <sz val="8"/>
      <name val="Calibri"/>
      <family val="2"/>
    </font>
    <font>
      <b/>
      <sz val="8"/>
      <color rgb="FFFF0000"/>
      <name val="Calibri"/>
      <family val="2"/>
    </font>
    <font>
      <b/>
      <sz val="8"/>
      <name val="Calibri"/>
      <family val="2"/>
    </font>
  </fonts>
  <fills count="52">
    <fill>
      <patternFill patternType="none"/>
    </fill>
    <fill>
      <patternFill patternType="gray125"/>
    </fill>
    <fill>
      <patternFill patternType="solid">
        <fgColor rgb="FFFFFFFF"/>
        <bgColor indexed="64"/>
      </patternFill>
    </fill>
    <fill>
      <patternFill patternType="solid">
        <fgColor rgb="FFFFFF99"/>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C7CE"/>
        <bgColor indexed="64"/>
      </patternFill>
    </fill>
    <fill>
      <patternFill patternType="solid">
        <fgColor theme="4" tint="0.79998168889431442"/>
        <bgColor indexed="64"/>
      </patternFill>
    </fill>
    <fill>
      <patternFill patternType="solid">
        <fgColor theme="0"/>
        <bgColor indexed="64"/>
      </patternFill>
    </fill>
    <fill>
      <patternFill patternType="solid">
        <fgColor theme="5"/>
        <bgColor indexed="64"/>
      </patternFill>
    </fill>
    <fill>
      <patternFill patternType="solid">
        <fgColor rgb="FFC6EFCE"/>
        <bgColor indexed="64"/>
      </patternFill>
    </fill>
    <fill>
      <patternFill patternType="solid">
        <fgColor rgb="FF686868"/>
        <bgColor indexed="64"/>
      </patternFill>
    </fill>
    <fill>
      <patternFill patternType="solid">
        <fgColor theme="0" tint="-0.14999847407452621"/>
        <bgColor indexed="64"/>
      </patternFill>
    </fill>
    <fill>
      <patternFill patternType="solid">
        <fgColor rgb="FFCC9900"/>
      </patternFill>
    </fill>
    <fill>
      <patternFill patternType="solid">
        <fgColor rgb="FFFFCC66"/>
      </patternFill>
    </fill>
    <fill>
      <patternFill patternType="solid">
        <fgColor rgb="FFFFFF66"/>
      </patternFill>
    </fill>
    <fill>
      <patternFill patternType="solid">
        <fgColor rgb="FFF2DBDB"/>
      </patternFill>
    </fill>
    <fill>
      <patternFill patternType="solid">
        <fgColor rgb="FFBF0000"/>
      </patternFill>
    </fill>
    <fill>
      <patternFill patternType="solid">
        <fgColor rgb="FFB6DDE8"/>
      </patternFill>
    </fill>
    <fill>
      <patternFill patternType="solid">
        <fgColor rgb="FFCCFFCC"/>
      </patternFill>
    </fill>
    <fill>
      <patternFill patternType="solid">
        <fgColor rgb="FF92D050"/>
        <bgColor indexed="64"/>
      </patternFill>
    </fill>
    <fill>
      <patternFill patternType="solid">
        <fgColor rgb="FF698335"/>
        <bgColor indexed="64"/>
      </patternFill>
    </fill>
    <fill>
      <patternFill patternType="solid">
        <fgColor rgb="FFFFFF00"/>
        <bgColor indexed="64"/>
      </patternFill>
    </fill>
  </fills>
  <borders count="7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
      <left style="thin">
        <color rgb="FF636363"/>
      </left>
      <right style="thin">
        <color rgb="FF636363"/>
      </right>
      <top style="thin">
        <color rgb="FF636363"/>
      </top>
      <bottom style="thin">
        <color rgb="FF636363"/>
      </bottom>
      <diagonal/>
    </border>
    <border>
      <left/>
      <right style="thin">
        <color indexed="64"/>
      </right>
      <top style="thin">
        <color indexed="64"/>
      </top>
      <bottom/>
      <diagonal/>
    </border>
    <border>
      <left style="thin">
        <color rgb="FF636363"/>
      </left>
      <right style="thin">
        <color rgb="FF636363"/>
      </right>
      <top style="thin">
        <color rgb="FF636363"/>
      </top>
      <bottom/>
      <diagonal/>
    </border>
    <border>
      <left/>
      <right style="thin">
        <color indexed="64"/>
      </right>
      <top/>
      <bottom style="thin">
        <color indexed="64"/>
      </bottom>
      <diagonal/>
    </border>
    <border>
      <left/>
      <right/>
      <top style="thin">
        <color rgb="FF636363"/>
      </top>
      <bottom/>
      <diagonal/>
    </border>
    <border>
      <left/>
      <right style="thin">
        <color rgb="FF636363"/>
      </right>
      <top style="thin">
        <color rgb="FF636363"/>
      </top>
      <bottom style="thin">
        <color rgb="FF636363"/>
      </bottom>
      <diagonal/>
    </border>
    <border>
      <left/>
      <right style="thin">
        <color rgb="FF636363"/>
      </right>
      <top/>
      <bottom style="thin">
        <color rgb="FF636363"/>
      </bottom>
      <diagonal/>
    </border>
    <border>
      <left style="thin">
        <color rgb="FF636363"/>
      </left>
      <right/>
      <top style="thin">
        <color rgb="FF636363"/>
      </top>
      <bottom style="thin">
        <color rgb="FF636363"/>
      </bottom>
      <diagonal/>
    </border>
    <border>
      <left/>
      <right/>
      <top style="thin">
        <color rgb="FF636363"/>
      </top>
      <bottom style="thin">
        <color rgb="FF636363"/>
      </bottom>
      <diagonal/>
    </border>
    <border>
      <left style="thin">
        <color rgb="FF636363"/>
      </left>
      <right/>
      <top style="thin">
        <color rgb="FF636363"/>
      </top>
      <bottom/>
      <diagonal/>
    </border>
    <border>
      <left/>
      <right style="thin">
        <color rgb="FF636363"/>
      </right>
      <top style="thin">
        <color rgb="FF636363"/>
      </top>
      <bottom/>
      <diagonal/>
    </border>
    <border>
      <left style="thin">
        <color rgb="FF636363"/>
      </left>
      <right/>
      <top/>
      <bottom style="thin">
        <color rgb="FF636363"/>
      </bottom>
      <diagonal/>
    </border>
    <border>
      <left/>
      <right/>
      <top/>
      <bottom style="thin">
        <color rgb="FF636363"/>
      </bottom>
      <diagonal/>
    </border>
    <border>
      <left/>
      <right style="thin">
        <color rgb="FF636363"/>
      </right>
      <top/>
      <bottom/>
      <diagonal/>
    </border>
    <border>
      <left style="thin">
        <color rgb="FF636363"/>
      </left>
      <right/>
      <top/>
      <bottom/>
      <diagonal/>
    </border>
    <border>
      <left style="thin">
        <color rgb="FF636363"/>
      </left>
      <right style="thin">
        <color rgb="FF636363"/>
      </right>
      <top/>
      <bottom style="thin">
        <color rgb="FF636363"/>
      </bottom>
      <diagonal/>
    </border>
    <border>
      <left/>
      <right/>
      <top/>
      <bottom style="thin">
        <color indexed="64"/>
      </bottom>
      <diagonal/>
    </border>
    <border>
      <left/>
      <right/>
      <top style="thin">
        <color indexed="64"/>
      </top>
      <bottom/>
      <diagonal/>
    </border>
    <border>
      <left style="thin">
        <color indexed="64"/>
      </left>
      <right/>
      <top style="thin">
        <color indexed="64"/>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auto="1"/>
      </right>
      <top/>
      <bottom/>
      <diagonal/>
    </border>
    <border>
      <left style="thin">
        <color auto="1"/>
      </left>
      <right style="thin">
        <color indexed="64"/>
      </right>
      <top/>
      <bottom style="thin">
        <color auto="1"/>
      </bottom>
      <diagonal/>
    </border>
    <border>
      <left style="thin">
        <color indexed="64"/>
      </left>
      <right style="thin">
        <color rgb="FF636363"/>
      </right>
      <top style="thin">
        <color rgb="FF636363"/>
      </top>
      <bottom style="thin">
        <color rgb="FF636363"/>
      </bottom>
      <diagonal/>
    </border>
    <border>
      <left style="thin">
        <color rgb="FF636363"/>
      </left>
      <right style="thin">
        <color indexed="64"/>
      </right>
      <top style="thin">
        <color auto="1"/>
      </top>
      <bottom style="thin">
        <color rgb="FF636363"/>
      </bottom>
      <diagonal/>
    </border>
    <border>
      <left style="thin">
        <color rgb="FF636363"/>
      </left>
      <right style="thin">
        <color indexed="64"/>
      </right>
      <top style="thin">
        <color rgb="FF636363"/>
      </top>
      <bottom style="thin">
        <color rgb="FF636363"/>
      </bottom>
      <diagonal/>
    </border>
    <border>
      <left/>
      <right/>
      <top style="thin">
        <color rgb="FF000000"/>
      </top>
      <bottom/>
      <diagonal/>
    </border>
    <border>
      <left/>
      <right style="thin">
        <color rgb="FF000000"/>
      </right>
      <top/>
      <bottom/>
      <diagonal/>
    </border>
    <border>
      <left style="thin">
        <color indexed="64"/>
      </left>
      <right/>
      <top/>
      <bottom/>
      <diagonal/>
    </border>
    <border>
      <left style="thin">
        <color auto="1"/>
      </left>
      <right style="double">
        <color indexed="64"/>
      </right>
      <top style="thin">
        <color auto="1"/>
      </top>
      <bottom style="thin">
        <color auto="1"/>
      </bottom>
      <diagonal/>
    </border>
    <border>
      <left style="thin">
        <color rgb="FF636363"/>
      </left>
      <right style="double">
        <color indexed="64"/>
      </right>
      <top style="thin">
        <color rgb="FF636363"/>
      </top>
      <bottom style="thin">
        <color rgb="FF636363"/>
      </bottom>
      <diagonal/>
    </border>
    <border>
      <left style="thin">
        <color rgb="FF636363"/>
      </left>
      <right style="double">
        <color indexed="64"/>
      </right>
      <top style="thin">
        <color rgb="FF636363"/>
      </top>
      <bottom/>
      <diagonal/>
    </border>
    <border>
      <left/>
      <right style="thin">
        <color rgb="FF636363"/>
      </right>
      <top style="thin">
        <color rgb="FF636363"/>
      </top>
      <bottom style="thin">
        <color indexed="64"/>
      </bottom>
      <diagonal/>
    </border>
    <border>
      <left style="thin">
        <color rgb="FF636363"/>
      </left>
      <right style="thin">
        <color rgb="FF636363"/>
      </right>
      <top/>
      <bottom/>
      <diagonal/>
    </border>
    <border>
      <left/>
      <right/>
      <top/>
      <bottom style="thin">
        <color rgb="FF000000"/>
      </bottom>
      <diagonal/>
    </border>
    <border>
      <left style="thin">
        <color rgb="FF636363"/>
      </left>
      <right/>
      <top style="thin">
        <color rgb="FF636363"/>
      </top>
      <bottom style="thin">
        <color indexed="64"/>
      </bottom>
      <diagonal/>
    </border>
    <border>
      <left/>
      <right/>
      <top style="thin">
        <color rgb="FF636363"/>
      </top>
      <bottom style="thin">
        <color indexed="64"/>
      </bottom>
      <diagonal/>
    </border>
    <border>
      <left style="thin">
        <color rgb="FF636363"/>
      </left>
      <right style="thin">
        <color rgb="FF636363"/>
      </right>
      <top style="thin">
        <color rgb="FF636363"/>
      </top>
      <bottom style="thin">
        <color indexed="64"/>
      </bottom>
      <diagonal/>
    </border>
    <border>
      <left style="thin">
        <color rgb="FF000000"/>
      </left>
      <right style="thin">
        <color rgb="FF000000"/>
      </right>
      <top style="thin">
        <color rgb="FF000000"/>
      </top>
      <bottom style="thin">
        <color indexed="64"/>
      </bottom>
      <diagonal/>
    </border>
    <border>
      <left style="thin">
        <color rgb="FF000000"/>
      </left>
      <right style="thin">
        <color rgb="FF000000"/>
      </right>
      <top/>
      <bottom style="thin">
        <color rgb="FF000000"/>
      </bottom>
      <diagonal/>
    </border>
    <border>
      <left style="thin">
        <color indexed="64"/>
      </left>
      <right style="thin">
        <color rgb="FF636363"/>
      </right>
      <top style="thin">
        <color indexed="64"/>
      </top>
      <bottom style="thin">
        <color rgb="FF636363"/>
      </bottom>
      <diagonal/>
    </border>
    <border>
      <left/>
      <right style="thin">
        <color rgb="FF636363"/>
      </right>
      <top style="thin">
        <color auto="1"/>
      </top>
      <bottom style="thin">
        <color indexed="64"/>
      </bottom>
      <diagonal/>
    </border>
    <border>
      <left/>
      <right/>
      <top style="thin">
        <color auto="1"/>
      </top>
      <bottom style="thin">
        <color indexed="64"/>
      </bottom>
      <diagonal/>
    </border>
    <border>
      <left style="thin">
        <color auto="1"/>
      </left>
      <right style="thin">
        <color auto="1"/>
      </right>
      <top style="thin">
        <color auto="1"/>
      </top>
      <bottom/>
      <diagonal/>
    </border>
    <border>
      <left style="thin">
        <color indexed="64"/>
      </left>
      <right/>
      <top style="thin">
        <color rgb="FF636363"/>
      </top>
      <bottom style="thin">
        <color rgb="FF636363"/>
      </bottom>
      <diagonal/>
    </border>
    <border>
      <left/>
      <right style="double">
        <color indexed="64"/>
      </right>
      <top style="thin">
        <color rgb="FF636363"/>
      </top>
      <bottom style="thin">
        <color rgb="FF636363"/>
      </bottom>
      <diagonal/>
    </border>
    <border>
      <left/>
      <right style="thin">
        <color indexed="64"/>
      </right>
      <top/>
      <bottom/>
      <diagonal/>
    </border>
    <border>
      <left style="thin">
        <color indexed="64"/>
      </left>
      <right/>
      <top/>
      <bottom style="thin">
        <color indexed="64"/>
      </bottom>
      <diagonal/>
    </border>
    <border>
      <left style="thin">
        <color auto="1"/>
      </left>
      <right style="thin">
        <color auto="1"/>
      </right>
      <top/>
      <bottom/>
      <diagonal/>
    </border>
    <border>
      <left style="thin">
        <color auto="1"/>
      </left>
      <right style="thin">
        <color rgb="FF636363"/>
      </right>
      <top style="thin">
        <color rgb="FF636363"/>
      </top>
      <bottom/>
      <diagonal/>
    </border>
    <border>
      <left style="thin">
        <color auto="1"/>
      </left>
      <right style="thin">
        <color rgb="FF636363"/>
      </right>
      <top/>
      <bottom/>
      <diagonal/>
    </border>
    <border>
      <left style="thin">
        <color auto="1"/>
      </left>
      <right style="thin">
        <color rgb="FF636363"/>
      </right>
      <top/>
      <bottom style="thin">
        <color rgb="FF636363"/>
      </bottom>
      <diagonal/>
    </border>
    <border>
      <left style="thin">
        <color indexed="64"/>
      </left>
      <right/>
      <top style="thin">
        <color indexed="64"/>
      </top>
      <bottom style="thin">
        <color indexed="64"/>
      </bottom>
      <diagonal/>
    </border>
    <border>
      <left style="thin">
        <color rgb="FF636363"/>
      </left>
      <right style="double">
        <color indexed="64"/>
      </right>
      <top/>
      <bottom style="thin">
        <color rgb="FF636363"/>
      </bottom>
      <diagonal/>
    </border>
    <border>
      <left/>
      <right style="double">
        <color indexed="64"/>
      </right>
      <top/>
      <bottom/>
      <diagonal/>
    </border>
  </borders>
  <cellStyleXfs count="47">
    <xf numFmtId="0" fontId="0" fillId="0" borderId="0"/>
    <xf numFmtId="0" fontId="5" fillId="0" borderId="0" applyNumberFormat="0" applyFill="0" applyBorder="0" applyAlignment="0" applyProtection="0"/>
    <xf numFmtId="0" fontId="6" fillId="0" borderId="1" applyNumberFormat="0" applyFill="0" applyAlignment="0" applyProtection="0"/>
    <xf numFmtId="0" fontId="7" fillId="0" borderId="2" applyNumberFormat="0" applyFill="0" applyAlignment="0" applyProtection="0"/>
    <xf numFmtId="0" fontId="8" fillId="0" borderId="3" applyNumberFormat="0" applyFill="0" applyAlignment="0" applyProtection="0"/>
    <xf numFmtId="0" fontId="8" fillId="0" borderId="0" applyNumberFormat="0" applyFill="0" applyBorder="0" applyAlignment="0" applyProtection="0"/>
    <xf numFmtId="0" fontId="9" fillId="4" borderId="0" applyNumberFormat="0" applyBorder="0" applyAlignment="0" applyProtection="0"/>
    <xf numFmtId="0" fontId="10" fillId="5" borderId="0" applyNumberFormat="0" applyBorder="0" applyAlignment="0" applyProtection="0"/>
    <xf numFmtId="0" fontId="11" fillId="6" borderId="0" applyNumberFormat="0" applyBorder="0" applyAlignment="0" applyProtection="0"/>
    <xf numFmtId="0" fontId="12" fillId="7" borderId="4" applyNumberFormat="0" applyAlignment="0" applyProtection="0"/>
    <xf numFmtId="0" fontId="13" fillId="8" borderId="5" applyNumberFormat="0" applyAlignment="0" applyProtection="0"/>
    <xf numFmtId="0" fontId="14" fillId="8" borderId="4" applyNumberFormat="0" applyAlignment="0" applyProtection="0"/>
    <xf numFmtId="0" fontId="15" fillId="0" borderId="6" applyNumberFormat="0" applyFill="0" applyAlignment="0" applyProtection="0"/>
    <xf numFmtId="0" fontId="16" fillId="9" borderId="7" applyNumberFormat="0" applyAlignment="0" applyProtection="0"/>
    <xf numFmtId="0" fontId="17" fillId="0" borderId="0" applyNumberFormat="0" applyFill="0" applyBorder="0" applyAlignment="0" applyProtection="0"/>
    <xf numFmtId="0" fontId="4" fillId="10" borderId="8" applyNumberFormat="0" applyFont="0" applyAlignment="0" applyProtection="0"/>
    <xf numFmtId="0" fontId="18" fillId="0" borderId="0" applyNumberFormat="0" applyFill="0" applyBorder="0" applyAlignment="0" applyProtection="0"/>
    <xf numFmtId="0" fontId="3" fillId="0" borderId="9" applyNumberFormat="0" applyFill="0" applyAlignment="0" applyProtection="0"/>
    <xf numFmtId="0" fontId="19"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19" fillId="14" borderId="0" applyNumberFormat="0" applyBorder="0" applyAlignment="0" applyProtection="0"/>
    <xf numFmtId="0" fontId="19"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19" fillId="18" borderId="0" applyNumberFormat="0" applyBorder="0" applyAlignment="0" applyProtection="0"/>
    <xf numFmtId="0" fontId="19"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19" fillId="22" borderId="0" applyNumberFormat="0" applyBorder="0" applyAlignment="0" applyProtection="0"/>
    <xf numFmtId="0" fontId="19"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19" fillId="26" borderId="0" applyNumberFormat="0" applyBorder="0" applyAlignment="0" applyProtection="0"/>
    <xf numFmtId="0" fontId="19"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19" fillId="34" borderId="0" applyNumberFormat="0" applyBorder="0" applyAlignment="0" applyProtection="0"/>
    <xf numFmtId="0" fontId="20" fillId="0" borderId="0"/>
    <xf numFmtId="43" fontId="20" fillId="0" borderId="0" applyFont="0" applyFill="0" applyBorder="0" applyAlignment="0" applyProtection="0"/>
    <xf numFmtId="0" fontId="59" fillId="0" borderId="0"/>
    <xf numFmtId="0" fontId="63" fillId="0" borderId="0" applyNumberFormat="0" applyFill="0" applyBorder="0" applyAlignment="0" applyProtection="0"/>
    <xf numFmtId="43" fontId="20" fillId="0" borderId="0" applyFont="0" applyFill="0" applyBorder="0" applyAlignment="0" applyProtection="0"/>
  </cellStyleXfs>
  <cellXfs count="412">
    <xf numFmtId="0" fontId="0" fillId="0" borderId="0" xfId="0"/>
    <xf numFmtId="0" fontId="0" fillId="0" borderId="0" xfId="0" applyAlignment="1">
      <alignment wrapText="1"/>
    </xf>
    <xf numFmtId="0" fontId="33" fillId="0" borderId="0" xfId="0" applyFont="1"/>
    <xf numFmtId="0" fontId="34" fillId="35" borderId="0" xfId="0" applyFont="1" applyFill="1"/>
    <xf numFmtId="2" fontId="0" fillId="0" borderId="0" xfId="0" applyNumberFormat="1"/>
    <xf numFmtId="0" fontId="24" fillId="35" borderId="0" xfId="0" applyFont="1" applyFill="1"/>
    <xf numFmtId="0" fontId="47" fillId="0" borderId="0" xfId="0" applyFont="1"/>
    <xf numFmtId="0" fontId="0" fillId="36" borderId="0" xfId="0" applyFill="1"/>
    <xf numFmtId="0" fontId="48" fillId="0" borderId="0" xfId="0" applyFont="1"/>
    <xf numFmtId="0" fontId="0" fillId="37" borderId="0" xfId="0" applyFill="1"/>
    <xf numFmtId="0" fontId="23" fillId="37" borderId="0" xfId="0" applyFont="1" applyFill="1"/>
    <xf numFmtId="0" fontId="26" fillId="37" borderId="0" xfId="0" applyFont="1" applyFill="1" applyAlignment="1">
      <alignment vertical="top" wrapText="1"/>
    </xf>
    <xf numFmtId="0" fontId="17" fillId="37" borderId="0" xfId="0" applyFont="1" applyFill="1"/>
    <xf numFmtId="2" fontId="0" fillId="37" borderId="0" xfId="0" applyNumberFormat="1" applyFill="1"/>
    <xf numFmtId="0" fontId="0" fillId="37" borderId="0" xfId="0" applyFill="1" applyAlignment="1">
      <alignment horizontal="left" vertical="top" wrapText="1"/>
    </xf>
    <xf numFmtId="0" fontId="0" fillId="37" borderId="0" xfId="0" applyFill="1" applyAlignment="1">
      <alignment wrapText="1"/>
    </xf>
    <xf numFmtId="0" fontId="42" fillId="37" borderId="0" xfId="0" applyFont="1" applyFill="1"/>
    <xf numFmtId="0" fontId="32" fillId="37" borderId="0" xfId="0" applyFont="1" applyFill="1"/>
    <xf numFmtId="0" fontId="0" fillId="37" borderId="0" xfId="0" applyFill="1" applyAlignment="1">
      <alignment horizontal="left" vertical="top"/>
    </xf>
    <xf numFmtId="2" fontId="0" fillId="37" borderId="0" xfId="0" applyNumberFormat="1" applyFill="1" applyAlignment="1">
      <alignment wrapText="1"/>
    </xf>
    <xf numFmtId="0" fontId="45" fillId="37" borderId="0" xfId="0" applyFont="1" applyFill="1" applyAlignment="1">
      <alignment vertical="top" wrapText="1"/>
    </xf>
    <xf numFmtId="0" fontId="49" fillId="2" borderId="12" xfId="0" applyFont="1" applyFill="1" applyBorder="1" applyAlignment="1">
      <alignment vertical="center" wrapText="1"/>
    </xf>
    <xf numFmtId="0" fontId="49" fillId="2" borderId="12" xfId="0" applyFont="1" applyFill="1" applyBorder="1" applyAlignment="1">
      <alignment horizontal="left" vertical="center" wrapText="1" indent="1"/>
    </xf>
    <xf numFmtId="0" fontId="49" fillId="2" borderId="12" xfId="0" applyFont="1" applyFill="1" applyBorder="1" applyAlignment="1">
      <alignment horizontal="left" vertical="center" wrapText="1" indent="2"/>
    </xf>
    <xf numFmtId="0" fontId="50" fillId="37" borderId="0" xfId="0" applyFont="1" applyFill="1" applyAlignment="1">
      <alignment wrapText="1"/>
    </xf>
    <xf numFmtId="0" fontId="37" fillId="38" borderId="12" xfId="0" applyFont="1" applyFill="1" applyBorder="1" applyAlignment="1">
      <alignment vertical="center" wrapText="1"/>
    </xf>
    <xf numFmtId="49" fontId="52" fillId="38" borderId="12" xfId="43" applyNumberFormat="1" applyFont="1" applyFill="1" applyBorder="1" applyAlignment="1">
      <alignment vertical="center" wrapText="1"/>
    </xf>
    <xf numFmtId="0" fontId="33" fillId="38" borderId="12" xfId="0" applyFont="1" applyFill="1" applyBorder="1"/>
    <xf numFmtId="0" fontId="49" fillId="38" borderId="12" xfId="0" applyFont="1" applyFill="1" applyBorder="1" applyAlignment="1">
      <alignment vertical="center" wrapText="1"/>
    </xf>
    <xf numFmtId="0" fontId="29" fillId="38" borderId="12" xfId="0" applyFont="1" applyFill="1" applyBorder="1" applyAlignment="1">
      <alignment horizontal="center" vertical="center" wrapText="1"/>
    </xf>
    <xf numFmtId="0" fontId="30" fillId="38" borderId="12" xfId="0" applyFont="1" applyFill="1" applyBorder="1" applyAlignment="1">
      <alignment horizontal="center" vertical="center" wrapText="1"/>
    </xf>
    <xf numFmtId="2" fontId="52" fillId="0" borderId="12" xfId="43" applyNumberFormat="1" applyFont="1" applyFill="1" applyBorder="1" applyAlignment="1">
      <alignment vertical="center" wrapText="1"/>
    </xf>
    <xf numFmtId="49" fontId="21" fillId="38" borderId="12" xfId="43" applyNumberFormat="1" applyFont="1" applyFill="1" applyBorder="1" applyAlignment="1">
      <alignment vertical="center" wrapText="1"/>
    </xf>
    <xf numFmtId="0" fontId="1" fillId="38" borderId="12" xfId="0" applyFont="1" applyFill="1" applyBorder="1" applyAlignment="1">
      <alignment vertical="center" wrapText="1"/>
    </xf>
    <xf numFmtId="0" fontId="31" fillId="0" borderId="11" xfId="0" applyFont="1" applyBorder="1"/>
    <xf numFmtId="0" fontId="31" fillId="0" borderId="15" xfId="0" applyFont="1" applyBorder="1"/>
    <xf numFmtId="0" fontId="49" fillId="2" borderId="12" xfId="0" applyFont="1" applyFill="1" applyBorder="1" applyAlignment="1">
      <alignment vertical="center"/>
    </xf>
    <xf numFmtId="2" fontId="52" fillId="0" borderId="12" xfId="43" applyNumberFormat="1" applyFont="1" applyFill="1" applyBorder="1" applyAlignment="1">
      <alignment vertical="center"/>
    </xf>
    <xf numFmtId="0" fontId="49" fillId="2" borderId="12" xfId="0" applyFont="1" applyFill="1" applyBorder="1" applyAlignment="1">
      <alignment horizontal="left" vertical="center"/>
    </xf>
    <xf numFmtId="49" fontId="52" fillId="2" borderId="12" xfId="43" applyNumberFormat="1" applyFont="1" applyFill="1" applyBorder="1" applyAlignment="1">
      <alignment vertical="center"/>
    </xf>
    <xf numFmtId="0" fontId="49" fillId="0" borderId="12" xfId="0" applyFont="1" applyBorder="1" applyAlignment="1">
      <alignment vertical="center"/>
    </xf>
    <xf numFmtId="2" fontId="55" fillId="38" borderId="12" xfId="43" applyNumberFormat="1" applyFont="1" applyFill="1" applyBorder="1" applyAlignment="1"/>
    <xf numFmtId="2" fontId="0" fillId="37" borderId="0" xfId="0" applyNumberFormat="1" applyFill="1" applyAlignment="1">
      <alignment horizontal="left" vertical="top" wrapText="1"/>
    </xf>
    <xf numFmtId="0" fontId="27" fillId="38" borderId="12" xfId="0" applyFont="1" applyFill="1" applyBorder="1" applyAlignment="1">
      <alignment vertical="center" wrapText="1"/>
    </xf>
    <xf numFmtId="0" fontId="19" fillId="38" borderId="0" xfId="0" applyFont="1" applyFill="1"/>
    <xf numFmtId="2" fontId="41" fillId="0" borderId="19" xfId="0" applyNumberFormat="1" applyFont="1" applyBorder="1" applyAlignment="1">
      <alignment vertical="top" wrapText="1"/>
    </xf>
    <xf numFmtId="0" fontId="36" fillId="38" borderId="18" xfId="0" applyFont="1" applyFill="1" applyBorder="1"/>
    <xf numFmtId="0" fontId="36" fillId="38" borderId="17" xfId="0" applyFont="1" applyFill="1" applyBorder="1"/>
    <xf numFmtId="0" fontId="36" fillId="38" borderId="12" xfId="0" applyFont="1" applyFill="1" applyBorder="1"/>
    <xf numFmtId="2" fontId="2" fillId="0" borderId="19" xfId="0" applyNumberFormat="1" applyFont="1" applyBorder="1"/>
    <xf numFmtId="2" fontId="41" fillId="0" borderId="23" xfId="0" applyNumberFormat="1" applyFont="1" applyBorder="1" applyAlignment="1">
      <alignment vertical="top" wrapText="1"/>
    </xf>
    <xf numFmtId="2" fontId="41" fillId="0" borderId="21" xfId="0" applyNumberFormat="1" applyFont="1" applyBorder="1" applyAlignment="1">
      <alignment vertical="top" wrapText="1"/>
    </xf>
    <xf numFmtId="2" fontId="2" fillId="0" borderId="21" xfId="0" applyNumberFormat="1" applyFont="1" applyBorder="1"/>
    <xf numFmtId="0" fontId="32" fillId="37" borderId="16" xfId="0" applyFont="1" applyFill="1" applyBorder="1"/>
    <xf numFmtId="1" fontId="0" fillId="36" borderId="0" xfId="0" applyNumberFormat="1" applyFill="1"/>
    <xf numFmtId="0" fontId="33" fillId="38" borderId="19" xfId="0" applyFont="1" applyFill="1" applyBorder="1"/>
    <xf numFmtId="2" fontId="55" fillId="38" borderId="10" xfId="43" applyNumberFormat="1" applyFont="1" applyFill="1" applyBorder="1"/>
    <xf numFmtId="2" fontId="25" fillId="38" borderId="10" xfId="43" applyNumberFormat="1" applyFont="1" applyFill="1" applyBorder="1"/>
    <xf numFmtId="0" fontId="29" fillId="38" borderId="10" xfId="0" applyFont="1" applyFill="1" applyBorder="1" applyAlignment="1">
      <alignment horizontal="center" vertical="center" wrapText="1"/>
    </xf>
    <xf numFmtId="0" fontId="30" fillId="38" borderId="10" xfId="0" applyFont="1" applyFill="1" applyBorder="1" applyAlignment="1">
      <alignment horizontal="center" vertical="center" wrapText="1"/>
    </xf>
    <xf numFmtId="2" fontId="31" fillId="0" borderId="12" xfId="0" applyNumberFormat="1" applyFont="1" applyBorder="1"/>
    <xf numFmtId="0" fontId="31" fillId="37" borderId="0" xfId="0" applyFont="1" applyFill="1"/>
    <xf numFmtId="2" fontId="31" fillId="0" borderId="10" xfId="0" applyNumberFormat="1" applyFont="1" applyBorder="1"/>
    <xf numFmtId="0" fontId="33" fillId="37" borderId="0" xfId="0" applyFont="1" applyFill="1"/>
    <xf numFmtId="0" fontId="33" fillId="37" borderId="0" xfId="45" applyFont="1" applyFill="1"/>
    <xf numFmtId="0" fontId="35" fillId="37" borderId="0" xfId="0" applyFont="1" applyFill="1"/>
    <xf numFmtId="0" fontId="63" fillId="37" borderId="0" xfId="45" applyFill="1"/>
    <xf numFmtId="0" fontId="64" fillId="37" borderId="0" xfId="45" applyFont="1" applyFill="1"/>
    <xf numFmtId="11" fontId="0" fillId="37" borderId="0" xfId="0" applyNumberFormat="1" applyFill="1"/>
    <xf numFmtId="0" fontId="17" fillId="0" borderId="0" xfId="0" applyFont="1"/>
    <xf numFmtId="0" fontId="36" fillId="38" borderId="12" xfId="0" applyFont="1" applyFill="1" applyBorder="1" applyAlignment="1">
      <alignment vertical="center" wrapText="1"/>
    </xf>
    <xf numFmtId="0" fontId="30" fillId="38" borderId="12" xfId="0" applyFont="1" applyFill="1" applyBorder="1" applyAlignment="1">
      <alignment vertical="center" wrapText="1"/>
    </xf>
    <xf numFmtId="0" fontId="61" fillId="38" borderId="12" xfId="0" applyFont="1" applyFill="1" applyBorder="1" applyAlignment="1">
      <alignment horizontal="center" vertical="center" wrapText="1"/>
    </xf>
    <xf numFmtId="2" fontId="49" fillId="0" borderId="12" xfId="0" applyNumberFormat="1" applyFont="1" applyBorder="1"/>
    <xf numFmtId="0" fontId="49" fillId="38" borderId="12" xfId="0" applyFont="1" applyFill="1" applyBorder="1"/>
    <xf numFmtId="0" fontId="65" fillId="37" borderId="0" xfId="0" applyFont="1" applyFill="1"/>
    <xf numFmtId="0" fontId="37" fillId="38" borderId="27" xfId="0" applyFont="1" applyFill="1" applyBorder="1" applyAlignment="1">
      <alignment vertical="center" wrapText="1"/>
    </xf>
    <xf numFmtId="0" fontId="36" fillId="38" borderId="12" xfId="0" applyFont="1" applyFill="1" applyBorder="1" applyAlignment="1">
      <alignment horizontal="left" wrapText="1"/>
    </xf>
    <xf numFmtId="0" fontId="27" fillId="38" borderId="12" xfId="0" applyFont="1" applyFill="1" applyBorder="1" applyAlignment="1">
      <alignment horizontal="left" wrapText="1"/>
    </xf>
    <xf numFmtId="0" fontId="49" fillId="2" borderId="19" xfId="0" applyFont="1" applyFill="1" applyBorder="1" applyAlignment="1">
      <alignment vertical="center"/>
    </xf>
    <xf numFmtId="2" fontId="54" fillId="3" borderId="10" xfId="43" applyNumberFormat="1" applyFont="1" applyFill="1" applyBorder="1" applyAlignment="1">
      <alignment vertical="center"/>
    </xf>
    <xf numFmtId="0" fontId="0" fillId="37" borderId="44" xfId="0" applyFill="1" applyBorder="1"/>
    <xf numFmtId="0" fontId="83" fillId="0" borderId="0" xfId="0" applyFont="1"/>
    <xf numFmtId="0" fontId="31" fillId="0" borderId="0" xfId="0" applyFont="1"/>
    <xf numFmtId="0" fontId="83" fillId="0" borderId="0" xfId="0" applyFont="1" applyAlignment="1">
      <alignment wrapText="1"/>
    </xf>
    <xf numFmtId="2" fontId="80" fillId="48" borderId="10" xfId="0" applyNumberFormat="1" applyFont="1" applyFill="1" applyBorder="1" applyAlignment="1">
      <alignment horizontal="right" vertical="center"/>
    </xf>
    <xf numFmtId="2" fontId="54" fillId="0" borderId="10" xfId="43" applyNumberFormat="1" applyFont="1" applyFill="1" applyBorder="1" applyAlignment="1">
      <alignment vertical="center"/>
    </xf>
    <xf numFmtId="2" fontId="41" fillId="41" borderId="0" xfId="0" applyNumberFormat="1" applyFont="1" applyFill="1" applyAlignment="1">
      <alignment vertical="top" wrapText="1"/>
    </xf>
    <xf numFmtId="2" fontId="41" fillId="41" borderId="20" xfId="0" applyNumberFormat="1" applyFont="1" applyFill="1" applyBorder="1" applyAlignment="1">
      <alignment vertical="top" wrapText="1"/>
    </xf>
    <xf numFmtId="2" fontId="41" fillId="41" borderId="16" xfId="0" applyNumberFormat="1" applyFont="1" applyFill="1" applyBorder="1" applyAlignment="1">
      <alignment vertical="top" wrapText="1"/>
    </xf>
    <xf numFmtId="2" fontId="2" fillId="41" borderId="20" xfId="0" applyNumberFormat="1" applyFont="1" applyFill="1" applyBorder="1"/>
    <xf numFmtId="2" fontId="2" fillId="41" borderId="17" xfId="0" applyNumberFormat="1" applyFont="1" applyFill="1" applyBorder="1"/>
    <xf numFmtId="2" fontId="2" fillId="41" borderId="16" xfId="0" applyNumberFormat="1" applyFont="1" applyFill="1" applyBorder="1"/>
    <xf numFmtId="2" fontId="52" fillId="0" borderId="12" xfId="43" quotePrefix="1" applyNumberFormat="1" applyFont="1" applyFill="1" applyBorder="1" applyAlignment="1">
      <alignment vertical="center"/>
    </xf>
    <xf numFmtId="0" fontId="49" fillId="38" borderId="12" xfId="0" applyFont="1" applyFill="1" applyBorder="1" applyAlignment="1">
      <alignment vertical="center"/>
    </xf>
    <xf numFmtId="0" fontId="49" fillId="2" borderId="17" xfId="0" applyFont="1" applyFill="1" applyBorder="1" applyAlignment="1">
      <alignment vertical="center" wrapText="1"/>
    </xf>
    <xf numFmtId="49" fontId="21" fillId="38" borderId="14" xfId="43" applyNumberFormat="1" applyFont="1" applyFill="1" applyBorder="1" applyAlignment="1">
      <alignment vertical="center" wrapText="1"/>
    </xf>
    <xf numFmtId="0" fontId="83" fillId="0" borderId="10" xfId="0" applyFont="1" applyBorder="1"/>
    <xf numFmtId="0" fontId="31" fillId="0" borderId="10" xfId="0" applyFont="1" applyBorder="1"/>
    <xf numFmtId="0" fontId="83" fillId="0" borderId="10" xfId="0" applyFont="1" applyBorder="1" applyAlignment="1">
      <alignment wrapText="1"/>
    </xf>
    <xf numFmtId="2" fontId="86" fillId="3" borderId="10" xfId="43" applyNumberFormat="1" applyFont="1" applyFill="1" applyBorder="1" applyAlignment="1">
      <alignment vertical="center"/>
    </xf>
    <xf numFmtId="2" fontId="52" fillId="41" borderId="10" xfId="43" applyNumberFormat="1" applyFont="1" applyFill="1" applyBorder="1" applyAlignment="1">
      <alignment vertical="center"/>
    </xf>
    <xf numFmtId="0" fontId="38" fillId="38" borderId="24" xfId="0" applyFont="1" applyFill="1" applyBorder="1" applyAlignment="1">
      <alignment vertical="top" wrapText="1"/>
    </xf>
    <xf numFmtId="0" fontId="38" fillId="38" borderId="0" xfId="0" applyFont="1" applyFill="1" applyAlignment="1">
      <alignment vertical="top" wrapText="1"/>
    </xf>
    <xf numFmtId="2" fontId="52" fillId="0" borderId="10" xfId="43" applyNumberFormat="1" applyFont="1" applyFill="1" applyBorder="1" applyAlignment="1">
      <alignment vertical="center"/>
    </xf>
    <xf numFmtId="2" fontId="86" fillId="0" borderId="10" xfId="43" applyNumberFormat="1" applyFont="1" applyFill="1" applyBorder="1" applyAlignment="1">
      <alignment vertical="center"/>
    </xf>
    <xf numFmtId="164" fontId="49" fillId="0" borderId="12" xfId="0" applyNumberFormat="1" applyFont="1" applyBorder="1"/>
    <xf numFmtId="164" fontId="54" fillId="40" borderId="10" xfId="43" applyNumberFormat="1" applyFont="1" applyFill="1" applyBorder="1" applyAlignment="1">
      <alignment vertical="center" wrapText="1"/>
    </xf>
    <xf numFmtId="0" fontId="0" fillId="0" borderId="0" xfId="0" applyAlignment="1">
      <alignment horizontal="left"/>
    </xf>
    <xf numFmtId="0" fontId="0" fillId="37" borderId="0" xfId="0" applyFill="1" applyAlignment="1">
      <alignment horizontal="left"/>
    </xf>
    <xf numFmtId="0" fontId="19" fillId="38" borderId="21" xfId="0" applyFont="1" applyFill="1" applyBorder="1" applyAlignment="1">
      <alignment wrapText="1"/>
    </xf>
    <xf numFmtId="0" fontId="35" fillId="37" borderId="10" xfId="0" applyFont="1" applyFill="1" applyBorder="1" applyAlignment="1">
      <alignment vertical="center" wrapText="1"/>
    </xf>
    <xf numFmtId="0" fontId="0" fillId="37" borderId="11" xfId="0" applyFill="1" applyBorder="1" applyAlignment="1">
      <alignment horizontal="center" vertical="center" wrapText="1"/>
    </xf>
    <xf numFmtId="0" fontId="33" fillId="37" borderId="10" xfId="0" applyFont="1" applyFill="1" applyBorder="1"/>
    <xf numFmtId="0" fontId="63" fillId="37" borderId="10" xfId="45" applyFill="1" applyBorder="1" applyAlignment="1">
      <alignment horizontal="left"/>
    </xf>
    <xf numFmtId="0" fontId="19" fillId="38" borderId="10" xfId="0" applyFont="1" applyFill="1" applyBorder="1" applyAlignment="1">
      <alignment wrapText="1"/>
    </xf>
    <xf numFmtId="0" fontId="0" fillId="37" borderId="29" xfId="0" applyFill="1" applyBorder="1"/>
    <xf numFmtId="0" fontId="0" fillId="37" borderId="13" xfId="0" applyFill="1" applyBorder="1"/>
    <xf numFmtId="0" fontId="0" fillId="37" borderId="62" xfId="0" applyFill="1" applyBorder="1"/>
    <xf numFmtId="0" fontId="0" fillId="37" borderId="63" xfId="0" applyFill="1" applyBorder="1"/>
    <xf numFmtId="0" fontId="0" fillId="37" borderId="28" xfId="0" applyFill="1" applyBorder="1"/>
    <xf numFmtId="0" fontId="0" fillId="37" borderId="15" xfId="0" applyFill="1" applyBorder="1"/>
    <xf numFmtId="0" fontId="92" fillId="38" borderId="0" xfId="0" applyFont="1" applyFill="1"/>
    <xf numFmtId="0" fontId="93" fillId="38" borderId="0" xfId="0" applyFont="1" applyFill="1"/>
    <xf numFmtId="0" fontId="93" fillId="0" borderId="0" xfId="0" applyFont="1"/>
    <xf numFmtId="0" fontId="94" fillId="37" borderId="30" xfId="0" applyFont="1" applyFill="1" applyBorder="1"/>
    <xf numFmtId="0" fontId="0" fillId="37" borderId="62" xfId="0" applyFill="1" applyBorder="1" applyAlignment="1">
      <alignment horizontal="left"/>
    </xf>
    <xf numFmtId="2" fontId="52" fillId="40" borderId="12" xfId="43" quotePrefix="1" applyNumberFormat="1" applyFont="1" applyFill="1" applyBorder="1" applyAlignment="1">
      <alignment vertical="center"/>
    </xf>
    <xf numFmtId="2" fontId="52" fillId="40" borderId="12" xfId="43" applyNumberFormat="1" applyFont="1" applyFill="1" applyBorder="1" applyAlignment="1">
      <alignment vertical="center"/>
    </xf>
    <xf numFmtId="2" fontId="52" fillId="40" borderId="12" xfId="43" applyNumberFormat="1" applyFont="1" applyFill="1" applyBorder="1" applyAlignment="1">
      <alignment vertical="center" wrapText="1"/>
    </xf>
    <xf numFmtId="0" fontId="69" fillId="2" borderId="12" xfId="0" applyFont="1" applyFill="1" applyBorder="1" applyAlignment="1">
      <alignment vertical="center"/>
    </xf>
    <xf numFmtId="0" fontId="69" fillId="2" borderId="12" xfId="0" applyFont="1" applyFill="1" applyBorder="1" applyAlignment="1">
      <alignment horizontal="left" vertical="center"/>
    </xf>
    <xf numFmtId="2" fontId="86" fillId="40" borderId="10" xfId="43" applyNumberFormat="1" applyFont="1" applyFill="1" applyBorder="1" applyAlignment="1">
      <alignment vertical="center"/>
    </xf>
    <xf numFmtId="2" fontId="81" fillId="40" borderId="10" xfId="43" applyNumberFormat="1" applyFont="1" applyFill="1" applyBorder="1" applyAlignment="1">
      <alignment vertical="center"/>
    </xf>
    <xf numFmtId="0" fontId="31" fillId="41" borderId="0" xfId="0" applyFont="1" applyFill="1"/>
    <xf numFmtId="2" fontId="81" fillId="41" borderId="10" xfId="43" applyNumberFormat="1" applyFont="1" applyFill="1" applyBorder="1" applyAlignment="1">
      <alignment vertical="center"/>
    </xf>
    <xf numFmtId="2" fontId="86" fillId="41" borderId="10" xfId="43" applyNumberFormat="1" applyFont="1" applyFill="1" applyBorder="1" applyAlignment="1">
      <alignment vertical="center"/>
    </xf>
    <xf numFmtId="0" fontId="49" fillId="38" borderId="12" xfId="0" applyFont="1" applyFill="1" applyBorder="1" applyAlignment="1">
      <alignment horizontal="left" vertical="center"/>
    </xf>
    <xf numFmtId="2" fontId="25" fillId="38" borderId="12" xfId="43" applyNumberFormat="1" applyFont="1" applyFill="1" applyBorder="1" applyAlignment="1"/>
    <xf numFmtId="2" fontId="81" fillId="0" borderId="10" xfId="43" applyNumberFormat="1" applyFont="1" applyFill="1" applyBorder="1" applyAlignment="1">
      <alignment vertical="center"/>
    </xf>
    <xf numFmtId="0" fontId="95" fillId="37" borderId="0" xfId="0" applyFont="1" applyFill="1"/>
    <xf numFmtId="0" fontId="49" fillId="2" borderId="14" xfId="0" applyFont="1" applyFill="1" applyBorder="1" applyAlignment="1">
      <alignment vertical="center" wrapText="1"/>
    </xf>
    <xf numFmtId="2" fontId="80" fillId="48" borderId="59" xfId="0" applyNumberFormat="1" applyFont="1" applyFill="1" applyBorder="1" applyAlignment="1">
      <alignment horizontal="right" vertical="center"/>
    </xf>
    <xf numFmtId="0" fontId="49" fillId="38" borderId="14" xfId="0" applyFont="1" applyFill="1" applyBorder="1"/>
    <xf numFmtId="164" fontId="49" fillId="0" borderId="14" xfId="0" applyNumberFormat="1" applyFont="1" applyBorder="1"/>
    <xf numFmtId="164" fontId="54" fillId="40" borderId="59" xfId="43" applyNumberFormat="1" applyFont="1" applyFill="1" applyBorder="1" applyAlignment="1">
      <alignment vertical="center" wrapText="1"/>
    </xf>
    <xf numFmtId="0" fontId="49" fillId="38" borderId="68" xfId="0" applyFont="1" applyFill="1" applyBorder="1"/>
    <xf numFmtId="0" fontId="49" fillId="38" borderId="58" xfId="0" applyFont="1" applyFill="1" applyBorder="1"/>
    <xf numFmtId="0" fontId="49" fillId="38" borderId="11" xfId="0" applyFont="1" applyFill="1" applyBorder="1"/>
    <xf numFmtId="0" fontId="31" fillId="0" borderId="28" xfId="0" applyFont="1" applyBorder="1"/>
    <xf numFmtId="0" fontId="49" fillId="2" borderId="53" xfId="0" applyFont="1" applyFill="1" applyBorder="1" applyAlignment="1">
      <alignment vertical="center" wrapText="1"/>
    </xf>
    <xf numFmtId="0" fontId="49" fillId="38" borderId="53" xfId="0" applyFont="1" applyFill="1" applyBorder="1"/>
    <xf numFmtId="164" fontId="49" fillId="0" borderId="53" xfId="0" applyNumberFormat="1" applyFont="1" applyBorder="1"/>
    <xf numFmtId="0" fontId="29" fillId="38" borderId="21" xfId="0" applyFont="1" applyFill="1" applyBorder="1" applyAlignment="1">
      <alignment horizontal="center" vertical="center" wrapText="1"/>
    </xf>
    <xf numFmtId="0" fontId="29" fillId="38" borderId="16" xfId="0" applyFont="1" applyFill="1" applyBorder="1" applyAlignment="1">
      <alignment horizontal="center" vertical="center" wrapText="1"/>
    </xf>
    <xf numFmtId="0" fontId="29" fillId="38" borderId="17" xfId="0" applyFont="1" applyFill="1" applyBorder="1" applyAlignment="1">
      <alignment horizontal="center" vertical="center" wrapText="1"/>
    </xf>
    <xf numFmtId="0" fontId="29" fillId="38" borderId="19" xfId="0" applyFont="1" applyFill="1" applyBorder="1" applyAlignment="1">
      <alignment horizontal="left" vertical="center" wrapText="1"/>
    </xf>
    <xf numFmtId="0" fontId="0" fillId="40" borderId="0" xfId="0" applyFill="1"/>
    <xf numFmtId="0" fontId="50" fillId="37" borderId="0" xfId="0" applyFont="1" applyFill="1" applyAlignment="1" applyProtection="1">
      <alignment wrapText="1"/>
      <protection locked="0"/>
    </xf>
    <xf numFmtId="0" fontId="0" fillId="37" borderId="0" xfId="0" applyFill="1" applyAlignment="1" applyProtection="1">
      <alignment wrapText="1"/>
      <protection locked="0"/>
    </xf>
    <xf numFmtId="0" fontId="0" fillId="0" borderId="0" xfId="0" applyAlignment="1" applyProtection="1">
      <alignment wrapText="1"/>
      <protection locked="0"/>
    </xf>
    <xf numFmtId="0" fontId="51" fillId="37" borderId="0" xfId="0" applyFont="1" applyFill="1" applyAlignment="1" applyProtection="1">
      <alignment horizontal="left" vertical="top" wrapText="1"/>
      <protection locked="0"/>
    </xf>
    <xf numFmtId="0" fontId="33" fillId="37" borderId="0" xfId="0" applyFont="1" applyFill="1" applyAlignment="1" applyProtection="1">
      <alignment horizontal="left" vertical="top" wrapText="1"/>
      <protection locked="0"/>
    </xf>
    <xf numFmtId="0" fontId="33" fillId="37" borderId="0" xfId="0" applyFont="1" applyFill="1" applyAlignment="1" applyProtection="1">
      <alignment horizontal="left" vertical="top"/>
      <protection locked="0"/>
    </xf>
    <xf numFmtId="0" fontId="23" fillId="3" borderId="0" xfId="0" applyFont="1" applyFill="1" applyAlignment="1" applyProtection="1">
      <alignment horizontal="left" vertical="top"/>
      <protection locked="0"/>
    </xf>
    <xf numFmtId="0" fontId="23" fillId="39" borderId="0" xfId="0" applyFont="1" applyFill="1" applyAlignment="1" applyProtection="1">
      <alignment horizontal="left" vertical="top"/>
      <protection locked="0"/>
    </xf>
    <xf numFmtId="0" fontId="16" fillId="40" borderId="0" xfId="0" applyFont="1" applyFill="1" applyAlignment="1" applyProtection="1">
      <alignment horizontal="left" vertical="top" wrapText="1"/>
      <protection locked="0"/>
    </xf>
    <xf numFmtId="2" fontId="54" fillId="41" borderId="10" xfId="43" applyNumberFormat="1" applyFont="1" applyFill="1" applyBorder="1" applyAlignment="1" applyProtection="1">
      <alignment vertical="center" wrapText="1"/>
      <protection locked="0"/>
    </xf>
    <xf numFmtId="0" fontId="97" fillId="37" borderId="0" xfId="0" applyFont="1" applyFill="1" applyAlignment="1" applyProtection="1">
      <alignment horizontal="left" vertical="top"/>
      <protection locked="0"/>
    </xf>
    <xf numFmtId="0" fontId="0" fillId="37" borderId="0" xfId="0" applyFill="1" applyProtection="1">
      <protection locked="0"/>
    </xf>
    <xf numFmtId="0" fontId="0" fillId="37" borderId="0" xfId="0" applyFill="1" applyAlignment="1" applyProtection="1">
      <alignment horizontal="left" vertical="top"/>
      <protection locked="0"/>
    </xf>
    <xf numFmtId="0" fontId="0" fillId="37" borderId="0" xfId="0" applyFill="1" applyAlignment="1" applyProtection="1">
      <alignment horizontal="left" vertical="top" wrapText="1"/>
      <protection locked="0"/>
    </xf>
    <xf numFmtId="0" fontId="66" fillId="37" borderId="0" xfId="0" applyFont="1" applyFill="1" applyProtection="1">
      <protection locked="0"/>
    </xf>
    <xf numFmtId="0" fontId="84" fillId="37" borderId="0" xfId="0" applyFont="1" applyFill="1" applyProtection="1">
      <protection locked="0"/>
    </xf>
    <xf numFmtId="2" fontId="0" fillId="37" borderId="0" xfId="0" applyNumberFormat="1" applyFill="1" applyAlignment="1" applyProtection="1">
      <alignment wrapText="1"/>
      <protection locked="0"/>
    </xf>
    <xf numFmtId="0" fontId="27" fillId="38" borderId="27" xfId="0" applyFont="1" applyFill="1" applyBorder="1" applyAlignment="1" applyProtection="1">
      <alignment vertical="center" wrapText="1"/>
      <protection locked="0"/>
    </xf>
    <xf numFmtId="0" fontId="37" fillId="38" borderId="27" xfId="0" applyFont="1" applyFill="1" applyBorder="1" applyAlignment="1" applyProtection="1">
      <alignment vertical="center" wrapText="1"/>
      <protection locked="0"/>
    </xf>
    <xf numFmtId="0" fontId="37" fillId="38" borderId="12" xfId="0" applyFont="1" applyFill="1" applyBorder="1" applyAlignment="1" applyProtection="1">
      <alignment vertical="center" wrapText="1"/>
      <protection locked="0"/>
    </xf>
    <xf numFmtId="0" fontId="0" fillId="0" borderId="0" xfId="0" applyProtection="1">
      <protection locked="0"/>
    </xf>
    <xf numFmtId="49" fontId="52" fillId="38" borderId="12" xfId="43" applyNumberFormat="1" applyFont="1" applyFill="1" applyBorder="1" applyAlignment="1" applyProtection="1">
      <alignment vertical="center" wrapText="1"/>
      <protection locked="0"/>
    </xf>
    <xf numFmtId="0" fontId="49" fillId="38" borderId="12" xfId="0" applyFont="1" applyFill="1" applyBorder="1" applyAlignment="1" applyProtection="1">
      <alignment vertical="center" wrapText="1"/>
      <protection locked="0"/>
    </xf>
    <xf numFmtId="0" fontId="49" fillId="2" borderId="14" xfId="0" applyFont="1" applyFill="1" applyBorder="1" applyAlignment="1" applyProtection="1">
      <alignment horizontal="center" vertical="center" wrapText="1"/>
      <protection locked="0"/>
    </xf>
    <xf numFmtId="0" fontId="53" fillId="3" borderId="14" xfId="0" applyFont="1" applyFill="1" applyBorder="1" applyAlignment="1" applyProtection="1">
      <alignment horizontal="center" vertical="center" wrapText="1"/>
      <protection locked="0"/>
    </xf>
    <xf numFmtId="0" fontId="89" fillId="0" borderId="19" xfId="0" applyFont="1" applyBorder="1" applyAlignment="1" applyProtection="1">
      <alignment vertical="center" wrapText="1"/>
      <protection locked="0"/>
    </xf>
    <xf numFmtId="0" fontId="69" fillId="2" borderId="12" xfId="0" applyFont="1" applyFill="1" applyBorder="1" applyAlignment="1" applyProtection="1">
      <alignment vertical="center" wrapText="1"/>
      <protection locked="0"/>
    </xf>
    <xf numFmtId="0" fontId="49" fillId="2" borderId="19" xfId="0" applyFont="1" applyFill="1" applyBorder="1" applyAlignment="1" applyProtection="1">
      <alignment vertical="center" wrapText="1"/>
      <protection locked="0"/>
    </xf>
    <xf numFmtId="2" fontId="54" fillId="3" borderId="10" xfId="43" applyNumberFormat="1" applyFont="1" applyFill="1" applyBorder="1" applyAlignment="1" applyProtection="1">
      <alignment vertical="center" wrapText="1"/>
      <protection locked="0"/>
    </xf>
    <xf numFmtId="2" fontId="52" fillId="2" borderId="10" xfId="43" applyNumberFormat="1" applyFont="1" applyFill="1" applyBorder="1" applyAlignment="1" applyProtection="1">
      <alignment vertical="center" wrapText="1"/>
      <protection locked="0"/>
    </xf>
    <xf numFmtId="2" fontId="54" fillId="0" borderId="10" xfId="43" applyNumberFormat="1" applyFont="1" applyFill="1" applyBorder="1" applyAlignment="1" applyProtection="1">
      <alignment vertical="center" wrapText="1"/>
      <protection locked="0"/>
    </xf>
    <xf numFmtId="0" fontId="69" fillId="2" borderId="12" xfId="0" applyFont="1" applyFill="1" applyBorder="1" applyAlignment="1" applyProtection="1">
      <alignment horizontal="left" vertical="center" wrapText="1" indent="1"/>
      <protection locked="0"/>
    </xf>
    <xf numFmtId="2" fontId="87" fillId="40" borderId="10" xfId="43" applyNumberFormat="1" applyFont="1" applyFill="1" applyBorder="1" applyAlignment="1" applyProtection="1">
      <alignment vertical="center" wrapText="1"/>
      <protection locked="0"/>
    </xf>
    <xf numFmtId="0" fontId="49" fillId="2" borderId="12" xfId="0" applyFont="1" applyFill="1" applyBorder="1" applyAlignment="1" applyProtection="1">
      <alignment horizontal="left" vertical="center" wrapText="1" indent="2"/>
      <protection locked="0"/>
    </xf>
    <xf numFmtId="2" fontId="52" fillId="41" borderId="10" xfId="43" applyNumberFormat="1" applyFont="1" applyFill="1" applyBorder="1" applyAlignment="1" applyProtection="1">
      <alignment vertical="center" wrapText="1"/>
      <protection locked="0"/>
    </xf>
    <xf numFmtId="2" fontId="54" fillId="3" borderId="10" xfId="43" applyNumberFormat="1" applyFont="1" applyFill="1" applyBorder="1" applyAlignment="1" applyProtection="1">
      <alignment vertical="center"/>
      <protection locked="0"/>
    </xf>
    <xf numFmtId="2" fontId="61" fillId="48" borderId="10" xfId="0" applyNumberFormat="1" applyFont="1" applyFill="1" applyBorder="1" applyAlignment="1" applyProtection="1">
      <alignment horizontal="right" vertical="center"/>
      <protection locked="0"/>
    </xf>
    <xf numFmtId="2" fontId="80" fillId="48" borderId="10" xfId="0" applyNumberFormat="1" applyFont="1" applyFill="1" applyBorder="1" applyAlignment="1" applyProtection="1">
      <alignment horizontal="right" vertical="center"/>
      <protection locked="0"/>
    </xf>
    <xf numFmtId="2" fontId="52" fillId="0" borderId="10" xfId="43" applyNumberFormat="1" applyFont="1" applyBorder="1" applyAlignment="1" applyProtection="1">
      <alignment vertical="center" wrapText="1"/>
      <protection locked="0"/>
    </xf>
    <xf numFmtId="0" fontId="33" fillId="38" borderId="19" xfId="0" applyFont="1" applyFill="1" applyBorder="1" applyProtection="1">
      <protection locked="0"/>
    </xf>
    <xf numFmtId="2" fontId="55" fillId="38" borderId="10" xfId="43" applyNumberFormat="1" applyFont="1" applyFill="1" applyBorder="1" applyProtection="1">
      <protection locked="0"/>
    </xf>
    <xf numFmtId="2" fontId="25" fillId="38" borderId="10" xfId="43" applyNumberFormat="1" applyFont="1" applyFill="1" applyBorder="1" applyProtection="1">
      <protection locked="0"/>
    </xf>
    <xf numFmtId="2" fontId="52" fillId="0" borderId="10" xfId="43" applyNumberFormat="1" applyFont="1" applyFill="1" applyBorder="1" applyAlignment="1" applyProtection="1">
      <alignment vertical="center" wrapText="1"/>
      <protection locked="0"/>
    </xf>
    <xf numFmtId="0" fontId="0" fillId="41" borderId="0" xfId="0" applyFill="1" applyProtection="1">
      <protection locked="0"/>
    </xf>
    <xf numFmtId="2" fontId="54" fillId="40" borderId="10" xfId="43" applyNumberFormat="1" applyFont="1" applyFill="1" applyBorder="1" applyAlignment="1" applyProtection="1">
      <alignment vertical="center" wrapText="1"/>
      <protection locked="0"/>
    </xf>
    <xf numFmtId="2" fontId="52" fillId="40" borderId="10" xfId="43" applyNumberFormat="1" applyFont="1" applyFill="1" applyBorder="1" applyAlignment="1" applyProtection="1">
      <alignment vertical="center" wrapText="1"/>
      <protection locked="0"/>
    </xf>
    <xf numFmtId="0" fontId="49" fillId="38" borderId="12" xfId="0" applyFont="1" applyFill="1" applyBorder="1" applyAlignment="1" applyProtection="1">
      <alignment horizontal="left" vertical="center" wrapText="1" indent="2"/>
      <protection locked="0"/>
    </xf>
    <xf numFmtId="0" fontId="33" fillId="38" borderId="12" xfId="0" applyFont="1" applyFill="1" applyBorder="1" applyProtection="1">
      <protection locked="0"/>
    </xf>
    <xf numFmtId="2" fontId="55" fillId="38" borderId="12" xfId="43" applyNumberFormat="1" applyFont="1" applyFill="1" applyBorder="1" applyProtection="1">
      <protection locked="0"/>
    </xf>
    <xf numFmtId="2" fontId="25" fillId="38" borderId="12" xfId="43" applyNumberFormat="1" applyFont="1" applyFill="1" applyBorder="1" applyProtection="1">
      <protection locked="0"/>
    </xf>
    <xf numFmtId="0" fontId="49" fillId="2" borderId="12" xfId="0" applyFont="1" applyFill="1" applyBorder="1" applyAlignment="1" applyProtection="1">
      <alignment vertical="center" wrapText="1"/>
      <protection locked="0"/>
    </xf>
    <xf numFmtId="49" fontId="88" fillId="0" borderId="12" xfId="43" applyNumberFormat="1" applyFont="1" applyFill="1" applyBorder="1" applyAlignment="1" applyProtection="1">
      <alignment vertical="center" wrapText="1"/>
    </xf>
    <xf numFmtId="0" fontId="89" fillId="0" borderId="19" xfId="0" applyFont="1" applyBorder="1" applyAlignment="1">
      <alignment vertical="center" wrapText="1"/>
    </xf>
    <xf numFmtId="0" fontId="89" fillId="0" borderId="0" xfId="0" applyFont="1" applyAlignment="1">
      <alignment horizontal="center" vertical="center"/>
    </xf>
    <xf numFmtId="0" fontId="63" fillId="37" borderId="0" xfId="45" applyFill="1" applyAlignment="1">
      <alignment vertical="top"/>
    </xf>
    <xf numFmtId="2" fontId="52" fillId="37" borderId="10" xfId="43" applyNumberFormat="1" applyFont="1" applyFill="1" applyBorder="1" applyAlignment="1" applyProtection="1">
      <alignment vertical="center" wrapText="1"/>
      <protection locked="0"/>
    </xf>
    <xf numFmtId="2" fontId="54" fillId="37" borderId="45" xfId="43" applyNumberFormat="1" applyFont="1" applyFill="1" applyBorder="1" applyAlignment="1" applyProtection="1">
      <alignment vertical="center" wrapText="1"/>
      <protection locked="0"/>
    </xf>
    <xf numFmtId="2" fontId="54" fillId="3" borderId="11" xfId="43" applyNumberFormat="1" applyFont="1" applyFill="1" applyBorder="1" applyAlignment="1" applyProtection="1">
      <alignment vertical="center" wrapText="1"/>
      <protection locked="0"/>
    </xf>
    <xf numFmtId="2" fontId="54" fillId="37" borderId="10" xfId="43" applyNumberFormat="1" applyFont="1" applyFill="1" applyBorder="1" applyAlignment="1" applyProtection="1">
      <alignment vertical="center" wrapText="1"/>
      <protection locked="0"/>
    </xf>
    <xf numFmtId="2" fontId="52" fillId="37" borderId="10" xfId="43" applyNumberFormat="1" applyFont="1" applyFill="1" applyBorder="1" applyAlignment="1" applyProtection="1">
      <alignment vertical="center"/>
      <protection locked="0"/>
    </xf>
    <xf numFmtId="2" fontId="54" fillId="37" borderId="45" xfId="43" applyNumberFormat="1" applyFont="1" applyFill="1" applyBorder="1" applyAlignment="1" applyProtection="1">
      <alignment vertical="center"/>
      <protection locked="0"/>
    </xf>
    <xf numFmtId="2" fontId="54" fillId="3" borderId="11" xfId="43" applyNumberFormat="1" applyFont="1" applyFill="1" applyBorder="1" applyAlignment="1" applyProtection="1">
      <alignment vertical="center"/>
      <protection locked="0"/>
    </xf>
    <xf numFmtId="2" fontId="54" fillId="37" borderId="10" xfId="43" applyNumberFormat="1" applyFont="1" applyFill="1" applyBorder="1" applyAlignment="1" applyProtection="1">
      <alignment vertical="center"/>
      <protection locked="0"/>
    </xf>
    <xf numFmtId="2" fontId="55" fillId="38" borderId="45" xfId="43" applyNumberFormat="1" applyFont="1" applyFill="1" applyBorder="1" applyProtection="1">
      <protection locked="0"/>
    </xf>
    <xf numFmtId="2" fontId="55" fillId="38" borderId="11" xfId="43" applyNumberFormat="1" applyFont="1" applyFill="1" applyBorder="1" applyProtection="1">
      <protection locked="0"/>
    </xf>
    <xf numFmtId="2" fontId="54" fillId="37" borderId="11" xfId="43" applyNumberFormat="1" applyFont="1" applyFill="1" applyBorder="1" applyAlignment="1" applyProtection="1">
      <alignment vertical="center" wrapText="1"/>
      <protection locked="0"/>
    </xf>
    <xf numFmtId="2" fontId="54" fillId="37" borderId="11" xfId="43" applyNumberFormat="1" applyFont="1" applyFill="1" applyBorder="1" applyAlignment="1" applyProtection="1">
      <alignment vertical="center"/>
      <protection locked="0"/>
    </xf>
    <xf numFmtId="2" fontId="55" fillId="38" borderId="46" xfId="43" applyNumberFormat="1" applyFont="1" applyFill="1" applyBorder="1" applyProtection="1">
      <protection locked="0"/>
    </xf>
    <xf numFmtId="2" fontId="55" fillId="38" borderId="17" xfId="43" applyNumberFormat="1" applyFont="1" applyFill="1" applyBorder="1" applyProtection="1">
      <protection locked="0"/>
    </xf>
    <xf numFmtId="0" fontId="37" fillId="38" borderId="46" xfId="0" applyFont="1" applyFill="1" applyBorder="1" applyAlignment="1" applyProtection="1">
      <alignment vertical="center" wrapText="1"/>
      <protection locked="0"/>
    </xf>
    <xf numFmtId="0" fontId="37" fillId="38" borderId="17" xfId="0" applyFont="1" applyFill="1" applyBorder="1" applyAlignment="1" applyProtection="1">
      <alignment vertical="center" wrapText="1"/>
      <protection locked="0"/>
    </xf>
    <xf numFmtId="0" fontId="61" fillId="3" borderId="14" xfId="0" applyFont="1" applyFill="1" applyBorder="1" applyAlignment="1" applyProtection="1">
      <alignment horizontal="center" vertical="center" wrapText="1"/>
      <protection locked="0"/>
    </xf>
    <xf numFmtId="0" fontId="49" fillId="0" borderId="14" xfId="0" applyFont="1" applyBorder="1" applyAlignment="1" applyProtection="1">
      <alignment horizontal="center" vertical="center" wrapText="1"/>
      <protection locked="0"/>
    </xf>
    <xf numFmtId="0" fontId="53" fillId="3" borderId="22" xfId="0" applyFont="1" applyFill="1" applyBorder="1" applyAlignment="1" applyProtection="1">
      <alignment horizontal="center" vertical="center" wrapText="1"/>
      <protection locked="0"/>
    </xf>
    <xf numFmtId="2" fontId="52" fillId="3" borderId="10" xfId="43" applyNumberFormat="1" applyFont="1" applyFill="1" applyBorder="1" applyAlignment="1" applyProtection="1">
      <alignment vertical="center" wrapText="1"/>
      <protection locked="0"/>
    </xf>
    <xf numFmtId="0" fontId="69" fillId="2" borderId="49" xfId="0" applyFont="1" applyFill="1" applyBorder="1" applyAlignment="1" applyProtection="1">
      <alignment horizontal="center" vertical="center" wrapText="1"/>
      <protection locked="0"/>
    </xf>
    <xf numFmtId="0" fontId="60" fillId="37" borderId="0" xfId="0" applyFont="1" applyFill="1" applyAlignment="1" applyProtection="1">
      <alignment vertical="top" wrapText="1"/>
      <protection locked="0"/>
    </xf>
    <xf numFmtId="0" fontId="2" fillId="37" borderId="0" xfId="0" applyFont="1" applyFill="1" applyAlignment="1" applyProtection="1">
      <alignment horizontal="left"/>
      <protection locked="0"/>
    </xf>
    <xf numFmtId="0" fontId="91" fillId="0" borderId="0" xfId="0" applyFont="1" applyAlignment="1" applyProtection="1">
      <alignment horizontal="left" vertical="center" wrapText="1"/>
      <protection locked="0"/>
    </xf>
    <xf numFmtId="0" fontId="49" fillId="2" borderId="19" xfId="0" applyFont="1" applyFill="1" applyBorder="1" applyAlignment="1" applyProtection="1">
      <alignment vertical="center"/>
      <protection locked="0"/>
    </xf>
    <xf numFmtId="0" fontId="33" fillId="37" borderId="0" xfId="0" applyFont="1" applyFill="1" applyProtection="1">
      <protection locked="0"/>
    </xf>
    <xf numFmtId="0" fontId="23" fillId="37" borderId="0" xfId="0" applyFont="1" applyFill="1" applyProtection="1">
      <protection locked="0"/>
    </xf>
    <xf numFmtId="0" fontId="101" fillId="37" borderId="0" xfId="0" applyFont="1" applyFill="1" applyProtection="1">
      <protection locked="0"/>
    </xf>
    <xf numFmtId="0" fontId="66" fillId="37" borderId="0" xfId="0" applyFont="1" applyFill="1" applyAlignment="1" applyProtection="1">
      <alignment horizontal="left" vertical="top"/>
      <protection locked="0"/>
    </xf>
    <xf numFmtId="0" fontId="38" fillId="38" borderId="52" xfId="0" applyFont="1" applyFill="1" applyBorder="1" applyAlignment="1" applyProtection="1">
      <alignment horizontal="left" vertical="center" wrapText="1"/>
      <protection locked="0"/>
    </xf>
    <xf numFmtId="0" fontId="37" fillId="38" borderId="53" xfId="0" applyFont="1" applyFill="1" applyBorder="1" applyAlignment="1" applyProtection="1">
      <alignment vertical="center" wrapText="1"/>
      <protection locked="0"/>
    </xf>
    <xf numFmtId="0" fontId="16" fillId="37" borderId="50" xfId="0" applyFont="1" applyFill="1" applyBorder="1" applyAlignment="1" applyProtection="1">
      <alignment horizontal="left" vertical="center" wrapText="1"/>
      <protection locked="0"/>
    </xf>
    <xf numFmtId="0" fontId="65" fillId="37" borderId="56" xfId="0" applyFont="1" applyFill="1" applyBorder="1" applyAlignment="1" applyProtection="1">
      <alignment vertical="center" wrapText="1"/>
      <protection locked="0"/>
    </xf>
    <xf numFmtId="0" fontId="89" fillId="0" borderId="0" xfId="0" applyFont="1" applyAlignment="1" applyProtection="1">
      <alignment horizontal="left" vertical="center"/>
      <protection locked="0"/>
    </xf>
    <xf numFmtId="0" fontId="75" fillId="0" borderId="31" xfId="0" applyFont="1" applyBorder="1" applyAlignment="1" applyProtection="1">
      <alignment horizontal="left" vertical="top" wrapText="1"/>
      <protection locked="0"/>
    </xf>
    <xf numFmtId="0" fontId="65" fillId="2" borderId="19" xfId="0" applyFont="1" applyFill="1" applyBorder="1" applyAlignment="1" applyProtection="1">
      <alignment vertical="center" wrapText="1"/>
      <protection locked="0"/>
    </xf>
    <xf numFmtId="0" fontId="75" fillId="0" borderId="54" xfId="0" applyFont="1" applyBorder="1" applyAlignment="1" applyProtection="1">
      <alignment horizontal="left" vertical="top" wrapText="1"/>
      <protection locked="0"/>
    </xf>
    <xf numFmtId="0" fontId="75" fillId="0" borderId="55" xfId="0" applyFont="1" applyBorder="1" applyAlignment="1" applyProtection="1">
      <alignment horizontal="left" vertical="top" wrapText="1"/>
      <protection locked="0"/>
    </xf>
    <xf numFmtId="0" fontId="37" fillId="38" borderId="52" xfId="0" applyFont="1" applyFill="1" applyBorder="1" applyAlignment="1" applyProtection="1">
      <alignment vertical="center" wrapText="1"/>
      <protection locked="0"/>
    </xf>
    <xf numFmtId="0" fontId="38" fillId="37" borderId="50" xfId="0" applyFont="1" applyFill="1" applyBorder="1" applyAlignment="1" applyProtection="1">
      <alignment horizontal="left" vertical="center" wrapText="1"/>
      <protection locked="0"/>
    </xf>
    <xf numFmtId="0" fontId="3" fillId="37" borderId="0" xfId="0" applyFont="1" applyFill="1" applyProtection="1">
      <protection locked="0"/>
    </xf>
    <xf numFmtId="0" fontId="46" fillId="37" borderId="0" xfId="0" applyFont="1" applyFill="1" applyProtection="1">
      <protection locked="0"/>
    </xf>
    <xf numFmtId="0" fontId="56" fillId="37" borderId="0" xfId="0" applyFont="1" applyFill="1" applyAlignment="1" applyProtection="1">
      <alignment vertical="top" wrapText="1"/>
      <protection locked="0"/>
    </xf>
    <xf numFmtId="0" fontId="2" fillId="37" borderId="0" xfId="0" applyFont="1" applyFill="1" applyAlignment="1" applyProtection="1">
      <alignment horizontal="left" wrapText="1"/>
      <protection locked="0"/>
    </xf>
    <xf numFmtId="0" fontId="0" fillId="37" borderId="0" xfId="0" applyFill="1" applyAlignment="1" applyProtection="1">
      <alignment horizontal="left" wrapText="1"/>
      <protection locked="0"/>
    </xf>
    <xf numFmtId="0" fontId="28" fillId="38" borderId="0" xfId="0" applyFont="1" applyFill="1" applyAlignment="1" applyProtection="1">
      <alignment horizontal="center" vertical="center" wrapText="1"/>
      <protection locked="0"/>
    </xf>
    <xf numFmtId="0" fontId="49" fillId="37" borderId="14" xfId="0" applyFont="1" applyFill="1" applyBorder="1" applyAlignment="1" applyProtection="1">
      <alignment horizontal="center" vertical="center" wrapText="1"/>
      <protection locked="0"/>
    </xf>
    <xf numFmtId="0" fontId="99" fillId="0" borderId="0" xfId="0" applyFont="1" applyAlignment="1" applyProtection="1">
      <alignment horizontal="center" vertical="center" wrapText="1"/>
      <protection locked="0"/>
    </xf>
    <xf numFmtId="0" fontId="99" fillId="0" borderId="0" xfId="0" applyFont="1" applyAlignment="1" applyProtection="1">
      <alignment horizontal="center" vertical="center"/>
      <protection locked="0"/>
    </xf>
    <xf numFmtId="0" fontId="99" fillId="0" borderId="70" xfId="0" applyFont="1" applyBorder="1" applyAlignment="1" applyProtection="1">
      <alignment horizontal="center" vertical="center"/>
      <protection locked="0"/>
    </xf>
    <xf numFmtId="0" fontId="31" fillId="37" borderId="0" xfId="0" applyFont="1" applyFill="1" applyAlignment="1" applyProtection="1">
      <alignment wrapText="1"/>
      <protection locked="0"/>
    </xf>
    <xf numFmtId="0" fontId="36" fillId="50" borderId="31" xfId="0" applyFont="1" applyFill="1" applyBorder="1" applyAlignment="1" applyProtection="1">
      <alignment horizontal="left" vertical="top" wrapText="1"/>
      <protection locked="0"/>
    </xf>
    <xf numFmtId="0" fontId="75" fillId="49" borderId="31" xfId="0" applyFont="1" applyFill="1" applyBorder="1" applyAlignment="1" applyProtection="1">
      <alignment horizontal="left" vertical="top" wrapText="1"/>
      <protection locked="0"/>
    </xf>
    <xf numFmtId="0" fontId="75" fillId="42" borderId="31" xfId="0" applyFont="1" applyFill="1" applyBorder="1" applyAlignment="1" applyProtection="1">
      <alignment horizontal="left" vertical="top" wrapText="1"/>
      <protection locked="0"/>
    </xf>
    <xf numFmtId="0" fontId="75" fillId="43" borderId="31" xfId="0" applyFont="1" applyFill="1" applyBorder="1" applyAlignment="1" applyProtection="1">
      <alignment horizontal="left" vertical="top" wrapText="1"/>
      <protection locked="0"/>
    </xf>
    <xf numFmtId="0" fontId="75" fillId="44" borderId="31" xfId="0" applyFont="1" applyFill="1" applyBorder="1" applyAlignment="1" applyProtection="1">
      <alignment horizontal="left" vertical="top" wrapText="1"/>
      <protection locked="0"/>
    </xf>
    <xf numFmtId="0" fontId="75" fillId="45" borderId="31" xfId="0" applyFont="1" applyFill="1" applyBorder="1" applyAlignment="1" applyProtection="1">
      <alignment horizontal="left" vertical="top" wrapText="1"/>
      <protection locked="0"/>
    </xf>
    <xf numFmtId="0" fontId="75" fillId="0" borderId="31" xfId="0" applyFont="1" applyBorder="1" applyAlignment="1" applyProtection="1">
      <alignment horizontal="left" vertical="top"/>
      <protection locked="0"/>
    </xf>
    <xf numFmtId="0" fontId="75" fillId="45" borderId="31" xfId="0" applyFont="1" applyFill="1" applyBorder="1" applyAlignment="1" applyProtection="1">
      <alignment horizontal="left" vertical="top"/>
      <protection locked="0"/>
    </xf>
    <xf numFmtId="0" fontId="75" fillId="47" borderId="31" xfId="0" applyFont="1" applyFill="1" applyBorder="1" applyAlignment="1" applyProtection="1">
      <alignment horizontal="left" vertical="top" wrapText="1"/>
      <protection locked="0"/>
    </xf>
    <xf numFmtId="0" fontId="49" fillId="38" borderId="19" xfId="0" applyFont="1" applyFill="1" applyBorder="1" applyAlignment="1" applyProtection="1">
      <alignment vertical="center" wrapText="1"/>
      <protection locked="0"/>
    </xf>
    <xf numFmtId="0" fontId="75" fillId="0" borderId="34" xfId="0" applyFont="1" applyBorder="1" applyAlignment="1" applyProtection="1">
      <alignment horizontal="left" vertical="top" wrapText="1"/>
      <protection locked="0"/>
    </xf>
    <xf numFmtId="0" fontId="74" fillId="37" borderId="37" xfId="0" applyFont="1" applyFill="1" applyBorder="1" applyAlignment="1" applyProtection="1">
      <alignment horizontal="left" vertical="top" wrapText="1" indent="3"/>
      <protection locked="0"/>
    </xf>
    <xf numFmtId="0" fontId="77" fillId="0" borderId="38" xfId="0" applyFont="1" applyBorder="1" applyAlignment="1" applyProtection="1">
      <alignment vertical="center" wrapText="1"/>
      <protection locked="0"/>
    </xf>
    <xf numFmtId="0" fontId="74" fillId="37" borderId="0" xfId="0" applyFont="1" applyFill="1" applyAlignment="1" applyProtection="1">
      <alignment horizontal="center" vertical="top" wrapText="1"/>
      <protection locked="0"/>
    </xf>
    <xf numFmtId="0" fontId="0" fillId="37" borderId="0" xfId="0" applyFill="1" applyAlignment="1" applyProtection="1">
      <alignment horizontal="center" vertical="top" wrapText="1"/>
      <protection locked="0"/>
    </xf>
    <xf numFmtId="0" fontId="49" fillId="2" borderId="39" xfId="0" applyFont="1" applyFill="1" applyBorder="1" applyAlignment="1" applyProtection="1">
      <alignment vertical="center" wrapText="1"/>
      <protection locked="0"/>
    </xf>
    <xf numFmtId="0" fontId="65" fillId="2" borderId="40" xfId="0" applyFont="1" applyFill="1" applyBorder="1" applyAlignment="1" applyProtection="1">
      <alignment horizontal="left" vertical="center" indent="2"/>
      <protection locked="0"/>
    </xf>
    <xf numFmtId="0" fontId="49" fillId="2" borderId="0" xfId="0" applyFont="1" applyFill="1" applyAlignment="1" applyProtection="1">
      <alignment horizontal="left" vertical="center" wrapText="1" indent="2"/>
      <protection locked="0"/>
    </xf>
    <xf numFmtId="0" fontId="49" fillId="2" borderId="60" xfId="0" applyFont="1" applyFill="1" applyBorder="1" applyAlignment="1" applyProtection="1">
      <alignment vertical="center" wrapText="1"/>
      <protection locked="0"/>
    </xf>
    <xf numFmtId="0" fontId="65" fillId="2" borderId="41" xfId="0" applyFont="1" applyFill="1" applyBorder="1" applyAlignment="1" applyProtection="1">
      <alignment horizontal="left" vertical="center" indent="2"/>
      <protection locked="0"/>
    </xf>
    <xf numFmtId="0" fontId="49" fillId="38" borderId="12" xfId="0" applyFont="1" applyFill="1" applyBorder="1" applyAlignment="1" applyProtection="1">
      <alignment horizontal="left" vertical="center" indent="2"/>
      <protection locked="0"/>
    </xf>
    <xf numFmtId="0" fontId="49" fillId="38" borderId="27" xfId="0" applyFont="1" applyFill="1" applyBorder="1" applyAlignment="1" applyProtection="1">
      <alignment horizontal="left" vertical="center" wrapText="1" indent="2"/>
      <protection locked="0"/>
    </xf>
    <xf numFmtId="0" fontId="74" fillId="37" borderId="35" xfId="0" applyFont="1" applyFill="1" applyBorder="1" applyAlignment="1" applyProtection="1">
      <alignment horizontal="left" vertical="center"/>
      <protection locked="0"/>
    </xf>
    <xf numFmtId="0" fontId="78" fillId="37" borderId="42" xfId="0" applyFont="1" applyFill="1" applyBorder="1" applyAlignment="1" applyProtection="1">
      <alignment vertical="center" wrapText="1"/>
      <protection locked="0"/>
    </xf>
    <xf numFmtId="0" fontId="78" fillId="37" borderId="29" xfId="0" applyFont="1" applyFill="1" applyBorder="1" applyAlignment="1" applyProtection="1">
      <alignment vertical="center" wrapText="1"/>
      <protection locked="0"/>
    </xf>
    <xf numFmtId="0" fontId="0" fillId="0" borderId="31" xfId="0" applyBorder="1" applyAlignment="1" applyProtection="1">
      <alignment horizontal="left" vertical="top" wrapText="1"/>
      <protection locked="0"/>
    </xf>
    <xf numFmtId="0" fontId="49" fillId="37" borderId="0" xfId="0" applyFont="1" applyFill="1" applyAlignment="1" applyProtection="1">
      <alignment horizontal="left" vertical="center" wrapText="1" indent="2"/>
      <protection locked="0"/>
    </xf>
    <xf numFmtId="0" fontId="49" fillId="37" borderId="43" xfId="0" applyFont="1" applyFill="1" applyBorder="1" applyAlignment="1" applyProtection="1">
      <alignment horizontal="left" vertical="center" wrapText="1" indent="2"/>
      <protection locked="0"/>
    </xf>
    <xf numFmtId="0" fontId="33" fillId="37" borderId="24" xfId="0" applyFont="1" applyFill="1" applyBorder="1" applyProtection="1">
      <protection locked="0"/>
    </xf>
    <xf numFmtId="0" fontId="49" fillId="37" borderId="24" xfId="0" applyFont="1" applyFill="1" applyBorder="1" applyAlignment="1" applyProtection="1">
      <alignment horizontal="left" vertical="center" wrapText="1" indent="2"/>
      <protection locked="0"/>
    </xf>
    <xf numFmtId="0" fontId="75" fillId="46" borderId="31" xfId="0" applyFont="1" applyFill="1" applyBorder="1" applyAlignment="1" applyProtection="1">
      <alignment horizontal="left" vertical="top" wrapText="1"/>
      <protection locked="0"/>
    </xf>
    <xf numFmtId="0" fontId="49" fillId="37" borderId="12" xfId="0" applyFont="1" applyFill="1" applyBorder="1" applyAlignment="1" applyProtection="1">
      <alignment vertical="center" wrapText="1"/>
      <protection locked="0"/>
    </xf>
    <xf numFmtId="0" fontId="49" fillId="37" borderId="0" xfId="0" applyFont="1" applyFill="1" applyProtection="1">
      <protection locked="0"/>
    </xf>
    <xf numFmtId="0" fontId="17" fillId="37" borderId="0" xfId="0" applyFont="1" applyFill="1" applyProtection="1">
      <protection locked="0"/>
    </xf>
    <xf numFmtId="0" fontId="90" fillId="37" borderId="0" xfId="0" applyFont="1" applyFill="1" applyProtection="1">
      <protection locked="0"/>
    </xf>
    <xf numFmtId="0" fontId="19" fillId="38" borderId="21" xfId="0" applyFont="1" applyFill="1" applyBorder="1" applyAlignment="1" applyProtection="1">
      <alignment wrapText="1"/>
      <protection locked="0"/>
    </xf>
    <xf numFmtId="2" fontId="87" fillId="40" borderId="45" xfId="43" applyNumberFormat="1" applyFont="1" applyFill="1" applyBorder="1" applyAlignment="1" applyProtection="1">
      <alignment vertical="center" wrapText="1"/>
      <protection locked="0"/>
    </xf>
    <xf numFmtId="2" fontId="87" fillId="40" borderId="11" xfId="43" applyNumberFormat="1" applyFont="1" applyFill="1" applyBorder="1" applyAlignment="1" applyProtection="1">
      <alignment vertical="center" wrapText="1"/>
      <protection locked="0"/>
    </xf>
    <xf numFmtId="0" fontId="69" fillId="3" borderId="14" xfId="0" applyFont="1" applyFill="1" applyBorder="1" applyAlignment="1" applyProtection="1">
      <alignment horizontal="center" vertical="center" wrapText="1"/>
      <protection locked="0"/>
    </xf>
    <xf numFmtId="0" fontId="2" fillId="37" borderId="0" xfId="0" applyFont="1" applyFill="1"/>
    <xf numFmtId="0" fontId="23" fillId="39" borderId="0" xfId="0" applyFont="1" applyFill="1" applyAlignment="1" applyProtection="1">
      <alignment vertical="top"/>
      <protection locked="0"/>
    </xf>
    <xf numFmtId="2" fontId="85" fillId="37" borderId="0" xfId="0" applyNumberFormat="1" applyFont="1" applyFill="1" applyProtection="1">
      <protection locked="0"/>
    </xf>
    <xf numFmtId="2" fontId="87" fillId="0" borderId="10" xfId="43" applyNumberFormat="1" applyFont="1" applyFill="1" applyBorder="1" applyAlignment="1" applyProtection="1">
      <alignment vertical="center" wrapText="1"/>
      <protection locked="0"/>
    </xf>
    <xf numFmtId="2" fontId="0" fillId="37" borderId="0" xfId="0" applyNumberFormat="1" applyFill="1" applyProtection="1">
      <protection locked="0"/>
    </xf>
    <xf numFmtId="49" fontId="0" fillId="0" borderId="0" xfId="0" applyNumberFormat="1" applyAlignment="1">
      <alignment horizontal="right"/>
    </xf>
    <xf numFmtId="1" fontId="103" fillId="3" borderId="59" xfId="0" applyNumberFormat="1" applyFont="1" applyFill="1" applyBorder="1" applyAlignment="1" applyProtection="1">
      <alignment vertical="center" wrapText="1"/>
      <protection locked="0"/>
    </xf>
    <xf numFmtId="2" fontId="61" fillId="48" borderId="10" xfId="0" applyNumberFormat="1" applyFont="1" applyFill="1" applyBorder="1" applyAlignment="1">
      <alignment horizontal="right" vertical="center"/>
    </xf>
    <xf numFmtId="0" fontId="2" fillId="37" borderId="0" xfId="0" applyFont="1" applyFill="1" applyAlignment="1">
      <alignment horizontal="right"/>
    </xf>
    <xf numFmtId="14" fontId="2" fillId="37" borderId="0" xfId="0" applyNumberFormat="1" applyFont="1" applyFill="1" applyAlignment="1">
      <alignment horizontal="right"/>
    </xf>
    <xf numFmtId="0" fontId="27" fillId="38" borderId="12" xfId="0" applyFont="1" applyFill="1" applyBorder="1" applyAlignment="1">
      <alignment horizontal="left" vertical="center" wrapText="1"/>
    </xf>
    <xf numFmtId="0" fontId="32" fillId="37" borderId="0" xfId="0" applyFont="1" applyFill="1" applyAlignment="1">
      <alignment horizontal="center"/>
    </xf>
    <xf numFmtId="2" fontId="87" fillId="40" borderId="10" xfId="43" applyNumberFormat="1" applyFont="1" applyFill="1" applyBorder="1" applyAlignment="1" applyProtection="1">
      <alignment vertical="center" wrapText="1"/>
    </xf>
    <xf numFmtId="2" fontId="49" fillId="39" borderId="10" xfId="0" applyNumberFormat="1" applyFont="1" applyFill="1" applyBorder="1" applyAlignment="1">
      <alignment horizontal="right" vertical="top"/>
    </xf>
    <xf numFmtId="2" fontId="49" fillId="39" borderId="45" xfId="0" applyNumberFormat="1" applyFont="1" applyFill="1" applyBorder="1" applyAlignment="1">
      <alignment horizontal="right" vertical="top"/>
    </xf>
    <xf numFmtId="2" fontId="49" fillId="39" borderId="11" xfId="0" applyNumberFormat="1" applyFont="1" applyFill="1" applyBorder="1" applyAlignment="1">
      <alignment horizontal="right" vertical="top"/>
    </xf>
    <xf numFmtId="2" fontId="87" fillId="40" borderId="11" xfId="43" applyNumberFormat="1" applyFont="1" applyFill="1" applyBorder="1" applyAlignment="1" applyProtection="1">
      <alignment vertical="center" wrapText="1"/>
    </xf>
    <xf numFmtId="2" fontId="87" fillId="40" borderId="45" xfId="43" applyNumberFormat="1" applyFont="1" applyFill="1" applyBorder="1" applyAlignment="1" applyProtection="1">
      <alignment vertical="center" wrapText="1"/>
    </xf>
    <xf numFmtId="2" fontId="55" fillId="38" borderId="27" xfId="43" applyNumberFormat="1" applyFont="1" applyFill="1" applyBorder="1" applyProtection="1"/>
    <xf numFmtId="2" fontId="55" fillId="38" borderId="69" xfId="43" applyNumberFormat="1" applyFont="1" applyFill="1" applyBorder="1" applyProtection="1"/>
    <xf numFmtId="2" fontId="55" fillId="38" borderId="18" xfId="43" applyNumberFormat="1" applyFont="1" applyFill="1" applyBorder="1" applyProtection="1"/>
    <xf numFmtId="0" fontId="37" fillId="38" borderId="46" xfId="0" applyFont="1" applyFill="1" applyBorder="1" applyAlignment="1">
      <alignment vertical="center" wrapText="1"/>
    </xf>
    <xf numFmtId="0" fontId="37" fillId="38" borderId="17" xfId="0" applyFont="1" applyFill="1" applyBorder="1" applyAlignment="1">
      <alignment vertical="center" wrapText="1"/>
    </xf>
    <xf numFmtId="0" fontId="37" fillId="38" borderId="61" xfId="0" applyFont="1" applyFill="1" applyBorder="1" applyAlignment="1">
      <alignment vertical="center" wrapText="1"/>
    </xf>
    <xf numFmtId="0" fontId="61" fillId="3" borderId="14" xfId="0" applyFont="1" applyFill="1" applyBorder="1" applyAlignment="1">
      <alignment horizontal="center" vertical="center" wrapText="1"/>
    </xf>
    <xf numFmtId="0" fontId="49" fillId="0" borderId="14" xfId="0" applyFont="1" applyBorder="1" applyAlignment="1">
      <alignment horizontal="center" vertical="center" wrapText="1"/>
    </xf>
    <xf numFmtId="0" fontId="53" fillId="3" borderId="14" xfId="0" applyFont="1" applyFill="1" applyBorder="1" applyAlignment="1">
      <alignment horizontal="center" vertical="center" wrapText="1"/>
    </xf>
    <xf numFmtId="0" fontId="49" fillId="2" borderId="14" xfId="0" applyFont="1" applyFill="1" applyBorder="1" applyAlignment="1">
      <alignment horizontal="center" vertical="center" wrapText="1"/>
    </xf>
    <xf numFmtId="0" fontId="53" fillId="3" borderId="22" xfId="0" applyFont="1" applyFill="1" applyBorder="1" applyAlignment="1">
      <alignment horizontal="center" vertical="center" wrapText="1"/>
    </xf>
    <xf numFmtId="2" fontId="59" fillId="38" borderId="27" xfId="43" applyNumberFormat="1" applyFont="1" applyFill="1" applyBorder="1" applyProtection="1"/>
    <xf numFmtId="2" fontId="59" fillId="38" borderId="69" xfId="43" applyNumberFormat="1" applyFont="1" applyFill="1" applyBorder="1" applyProtection="1"/>
    <xf numFmtId="2" fontId="59" fillId="38" borderId="18" xfId="43" applyNumberFormat="1" applyFont="1" applyFill="1" applyBorder="1" applyProtection="1"/>
    <xf numFmtId="0" fontId="60" fillId="37" borderId="0" xfId="0" applyFont="1" applyFill="1" applyAlignment="1">
      <alignment vertical="top" wrapText="1"/>
    </xf>
    <xf numFmtId="2" fontId="105" fillId="0" borderId="10" xfId="43" applyNumberFormat="1" applyFont="1" applyFill="1" applyBorder="1" applyAlignment="1" applyProtection="1">
      <alignment vertical="center" wrapText="1"/>
      <protection locked="0"/>
    </xf>
    <xf numFmtId="2" fontId="54" fillId="3" borderId="45" xfId="43" applyNumberFormat="1" applyFont="1" applyFill="1" applyBorder="1" applyAlignment="1" applyProtection="1">
      <alignment vertical="center" wrapText="1"/>
      <protection locked="0"/>
    </xf>
    <xf numFmtId="2" fontId="54" fillId="3" borderId="45" xfId="43" applyNumberFormat="1" applyFont="1" applyFill="1" applyBorder="1" applyAlignment="1" applyProtection="1">
      <alignment vertical="center"/>
      <protection locked="0"/>
    </xf>
    <xf numFmtId="0" fontId="53" fillId="3" borderId="47" xfId="0" applyFont="1" applyFill="1" applyBorder="1" applyAlignment="1" applyProtection="1">
      <alignment horizontal="center" vertical="center" wrapText="1"/>
      <protection locked="0"/>
    </xf>
    <xf numFmtId="0" fontId="53" fillId="3" borderId="47" xfId="0" applyFont="1" applyFill="1" applyBorder="1" applyAlignment="1">
      <alignment horizontal="center" vertical="center" wrapText="1"/>
    </xf>
    <xf numFmtId="2" fontId="106" fillId="3" borderId="10" xfId="43" applyNumberFormat="1" applyFont="1" applyFill="1" applyBorder="1" applyAlignment="1" applyProtection="1">
      <alignment vertical="center" wrapText="1"/>
      <protection locked="0"/>
    </xf>
    <xf numFmtId="2" fontId="106" fillId="40" borderId="10" xfId="43" applyNumberFormat="1" applyFont="1" applyFill="1" applyBorder="1" applyAlignment="1" applyProtection="1">
      <alignment vertical="center" wrapText="1"/>
      <protection locked="0"/>
    </xf>
    <xf numFmtId="2" fontId="106" fillId="3" borderId="10" xfId="43" applyNumberFormat="1" applyFont="1" applyFill="1" applyBorder="1" applyAlignment="1" applyProtection="1">
      <alignment vertical="center"/>
      <protection locked="0"/>
    </xf>
    <xf numFmtId="2" fontId="106" fillId="51" borderId="10" xfId="43" applyNumberFormat="1" applyFont="1" applyFill="1" applyBorder="1" applyAlignment="1" applyProtection="1">
      <alignment vertical="center" wrapText="1"/>
      <protection locked="0"/>
    </xf>
    <xf numFmtId="2" fontId="107" fillId="3" borderId="10" xfId="43" applyNumberFormat="1" applyFont="1" applyFill="1" applyBorder="1" applyAlignment="1" applyProtection="1">
      <alignment vertical="center" wrapText="1"/>
      <protection locked="0"/>
    </xf>
    <xf numFmtId="2" fontId="107" fillId="3" borderId="10" xfId="43" applyNumberFormat="1" applyFont="1" applyFill="1" applyBorder="1" applyAlignment="1" applyProtection="1">
      <alignment vertical="center"/>
      <protection locked="0"/>
    </xf>
    <xf numFmtId="2" fontId="107" fillId="40" borderId="10" xfId="43" applyNumberFormat="1" applyFont="1" applyFill="1" applyBorder="1" applyAlignment="1" applyProtection="1">
      <alignment vertical="center" wrapText="1"/>
      <protection locked="0"/>
    </xf>
    <xf numFmtId="0" fontId="63" fillId="37" borderId="44" xfId="45" applyFill="1" applyBorder="1" applyAlignment="1">
      <alignment horizontal="left"/>
    </xf>
    <xf numFmtId="0" fontId="63" fillId="37" borderId="62" xfId="45" applyFill="1" applyBorder="1" applyAlignment="1">
      <alignment horizontal="left"/>
    </xf>
    <xf numFmtId="0" fontId="63" fillId="37" borderId="63" xfId="45" applyFill="1" applyBorder="1" applyAlignment="1">
      <alignment horizontal="left"/>
    </xf>
    <xf numFmtId="0" fontId="63" fillId="37" borderId="15" xfId="45" applyFill="1" applyBorder="1" applyAlignment="1">
      <alignment horizontal="left"/>
    </xf>
    <xf numFmtId="0" fontId="56" fillId="37" borderId="0" xfId="0" applyFont="1" applyFill="1" applyAlignment="1">
      <alignment horizontal="left" vertical="top" wrapText="1"/>
    </xf>
    <xf numFmtId="0" fontId="19" fillId="38" borderId="10" xfId="0" applyFont="1" applyFill="1" applyBorder="1" applyAlignment="1">
      <alignment horizontal="center" wrapText="1"/>
    </xf>
    <xf numFmtId="0" fontId="16" fillId="38" borderId="30" xfId="0" applyFont="1" applyFill="1" applyBorder="1" applyAlignment="1">
      <alignment horizontal="left" wrapText="1"/>
    </xf>
    <xf numFmtId="0" fontId="16" fillId="38" borderId="13" xfId="0" applyFont="1" applyFill="1" applyBorder="1" applyAlignment="1">
      <alignment horizontal="left" wrapText="1"/>
    </xf>
    <xf numFmtId="0" fontId="56" fillId="37" borderId="0" xfId="0" applyFont="1" applyFill="1" applyAlignment="1" applyProtection="1">
      <alignment horizontal="left" vertical="top" wrapText="1"/>
      <protection locked="0"/>
    </xf>
    <xf numFmtId="0" fontId="60" fillId="37" borderId="0" xfId="0" applyFont="1" applyFill="1" applyAlignment="1" applyProtection="1">
      <alignment horizontal="left" vertical="top" wrapText="1"/>
      <protection locked="0"/>
    </xf>
    <xf numFmtId="0" fontId="36" fillId="38" borderId="12" xfId="0" applyFont="1" applyFill="1" applyBorder="1" applyAlignment="1">
      <alignment horizontal="left" wrapText="1"/>
    </xf>
    <xf numFmtId="0" fontId="27" fillId="38" borderId="12" xfId="0" applyFont="1" applyFill="1" applyBorder="1" applyAlignment="1">
      <alignment horizontal="left" vertical="center" wrapText="1"/>
    </xf>
    <xf numFmtId="0" fontId="27" fillId="38" borderId="12" xfId="0" applyFont="1" applyFill="1" applyBorder="1" applyAlignment="1">
      <alignment horizontal="left" wrapText="1"/>
    </xf>
    <xf numFmtId="0" fontId="22" fillId="0" borderId="0" xfId="0" applyFont="1" applyAlignment="1">
      <alignment horizontal="left" vertical="top" wrapText="1"/>
    </xf>
    <xf numFmtId="0" fontId="27" fillId="38" borderId="17" xfId="0" applyFont="1" applyFill="1" applyBorder="1" applyAlignment="1">
      <alignment horizontal="left" vertical="center" wrapText="1"/>
    </xf>
    <xf numFmtId="0" fontId="27" fillId="38" borderId="10" xfId="0" applyFont="1" applyFill="1" applyBorder="1" applyAlignment="1">
      <alignment horizontal="left" vertical="center" wrapText="1"/>
    </xf>
    <xf numFmtId="0" fontId="32" fillId="37" borderId="0" xfId="0" applyFont="1" applyFill="1" applyAlignment="1">
      <alignment horizontal="center"/>
    </xf>
    <xf numFmtId="0" fontId="38" fillId="38" borderId="23" xfId="0" applyFont="1" applyFill="1" applyBorder="1" applyAlignment="1">
      <alignment horizontal="left" vertical="center" wrapText="1"/>
    </xf>
    <xf numFmtId="0" fontId="38" fillId="38" borderId="18" xfId="0" applyFont="1" applyFill="1" applyBorder="1" applyAlignment="1">
      <alignment horizontal="left" vertical="center" wrapText="1"/>
    </xf>
    <xf numFmtId="0" fontId="30" fillId="38" borderId="19" xfId="0" applyFont="1" applyFill="1" applyBorder="1" applyAlignment="1">
      <alignment horizontal="left" vertical="center"/>
    </xf>
    <xf numFmtId="0" fontId="30" fillId="38" borderId="20" xfId="0" applyFont="1" applyFill="1" applyBorder="1" applyAlignment="1">
      <alignment horizontal="left" vertical="center"/>
    </xf>
    <xf numFmtId="0" fontId="28" fillId="38" borderId="26" xfId="0" applyFont="1" applyFill="1" applyBorder="1" applyAlignment="1">
      <alignment horizontal="center" vertical="center"/>
    </xf>
    <xf numFmtId="0" fontId="28" fillId="38" borderId="0" xfId="0" applyFont="1" applyFill="1" applyAlignment="1">
      <alignment horizontal="center" vertical="center"/>
    </xf>
    <xf numFmtId="0" fontId="28" fillId="38" borderId="23" xfId="0" applyFont="1" applyFill="1" applyBorder="1" applyAlignment="1">
      <alignment horizontal="center" vertical="center"/>
    </xf>
    <xf numFmtId="0" fontId="28" fillId="38" borderId="24" xfId="0" applyFont="1" applyFill="1" applyBorder="1" applyAlignment="1">
      <alignment horizontal="center" vertical="center"/>
    </xf>
    <xf numFmtId="0" fontId="38" fillId="38" borderId="0" xfId="0" applyFont="1" applyFill="1" applyAlignment="1">
      <alignment horizontal="center" vertical="top" wrapText="1"/>
    </xf>
    <xf numFmtId="0" fontId="38" fillId="38" borderId="24" xfId="0" applyFont="1" applyFill="1" applyBorder="1" applyAlignment="1">
      <alignment horizontal="center" vertical="top" wrapText="1"/>
    </xf>
    <xf numFmtId="0" fontId="38" fillId="38" borderId="25" xfId="0" applyFont="1" applyFill="1" applyBorder="1" applyAlignment="1">
      <alignment horizontal="center" vertical="top" wrapText="1"/>
    </xf>
    <xf numFmtId="0" fontId="38" fillId="38" borderId="18" xfId="0" applyFont="1" applyFill="1" applyBorder="1" applyAlignment="1">
      <alignment horizontal="center" vertical="top" wrapText="1"/>
    </xf>
    <xf numFmtId="0" fontId="28" fillId="38" borderId="26" xfId="0" applyFont="1" applyFill="1" applyBorder="1" applyAlignment="1">
      <alignment horizontal="center" vertical="top" wrapText="1"/>
    </xf>
    <xf numFmtId="0" fontId="28" fillId="38" borderId="0" xfId="0" applyFont="1" applyFill="1" applyAlignment="1">
      <alignment horizontal="center" vertical="top" wrapText="1"/>
    </xf>
    <xf numFmtId="0" fontId="28" fillId="38" borderId="25" xfId="0" applyFont="1" applyFill="1" applyBorder="1" applyAlignment="1">
      <alignment horizontal="center" vertical="top" wrapText="1"/>
    </xf>
    <xf numFmtId="0" fontId="9" fillId="39" borderId="0" xfId="0" applyFont="1" applyFill="1" applyAlignment="1">
      <alignment horizontal="left" wrapText="1"/>
    </xf>
    <xf numFmtId="0" fontId="16" fillId="38" borderId="17" xfId="0" applyFont="1" applyFill="1" applyBorder="1" applyAlignment="1">
      <alignment horizontal="center" vertical="center" wrapText="1"/>
    </xf>
    <xf numFmtId="0" fontId="16" fillId="38" borderId="12" xfId="0" applyFont="1" applyFill="1" applyBorder="1" applyAlignment="1">
      <alignment horizontal="center" vertical="center" wrapText="1"/>
    </xf>
    <xf numFmtId="0" fontId="31" fillId="0" borderId="59" xfId="0" applyFont="1" applyBorder="1" applyAlignment="1">
      <alignment horizontal="left" vertical="top"/>
    </xf>
    <xf numFmtId="0" fontId="31" fillId="0" borderId="64" xfId="0" applyFont="1" applyBorder="1" applyAlignment="1">
      <alignment horizontal="left" vertical="top"/>
    </xf>
    <xf numFmtId="0" fontId="31" fillId="0" borderId="38" xfId="0" applyFont="1" applyBorder="1" applyAlignment="1">
      <alignment horizontal="left" vertical="top"/>
    </xf>
    <xf numFmtId="0" fontId="49" fillId="2" borderId="65" xfId="0" applyFont="1" applyFill="1" applyBorder="1" applyAlignment="1">
      <alignment horizontal="center" vertical="center" wrapText="1"/>
    </xf>
    <xf numFmtId="0" fontId="49" fillId="2" borderId="66" xfId="0" applyFont="1" applyFill="1" applyBorder="1" applyAlignment="1">
      <alignment horizontal="center" vertical="center" wrapText="1"/>
    </xf>
    <xf numFmtId="0" fontId="49" fillId="2" borderId="67" xfId="0" applyFont="1" applyFill="1" applyBorder="1" applyAlignment="1">
      <alignment horizontal="center" vertical="center" wrapText="1"/>
    </xf>
    <xf numFmtId="0" fontId="104" fillId="37" borderId="16" xfId="0" applyFont="1" applyFill="1" applyBorder="1" applyAlignment="1">
      <alignment horizontal="center" vertical="top" wrapText="1"/>
    </xf>
    <xf numFmtId="0" fontId="28" fillId="38" borderId="12" xfId="0" applyFont="1" applyFill="1" applyBorder="1" applyAlignment="1">
      <alignment horizontal="left" vertical="top" wrapText="1"/>
    </xf>
    <xf numFmtId="3" fontId="46" fillId="0" borderId="12" xfId="0" applyNumberFormat="1" applyFont="1" applyBorder="1" applyAlignment="1">
      <alignment horizontal="center" vertical="top" wrapText="1"/>
    </xf>
    <xf numFmtId="3" fontId="9" fillId="4" borderId="12" xfId="6" applyNumberFormat="1" applyBorder="1" applyAlignment="1">
      <alignment horizontal="center" vertical="top" wrapText="1"/>
    </xf>
    <xf numFmtId="0" fontId="28" fillId="38" borderId="12" xfId="0" applyFont="1" applyFill="1" applyBorder="1" applyAlignment="1">
      <alignment horizontal="center" vertical="center" wrapText="1"/>
    </xf>
    <xf numFmtId="0" fontId="28" fillId="38" borderId="12" xfId="0" applyFont="1" applyFill="1" applyBorder="1" applyAlignment="1">
      <alignment horizontal="left" vertical="center" wrapText="1"/>
    </xf>
    <xf numFmtId="0" fontId="28" fillId="38" borderId="12" xfId="0" applyFont="1" applyFill="1" applyBorder="1" applyAlignment="1">
      <alignment horizontal="left" vertical="top"/>
    </xf>
    <xf numFmtId="3" fontId="46" fillId="0" borderId="12" xfId="0" applyNumberFormat="1" applyFont="1" applyBorder="1" applyAlignment="1">
      <alignment horizontal="center" vertical="top"/>
    </xf>
    <xf numFmtId="0" fontId="75" fillId="46" borderId="35" xfId="0" applyFont="1" applyFill="1" applyBorder="1" applyAlignment="1" applyProtection="1">
      <alignment horizontal="left" vertical="top" wrapText="1"/>
      <protection locked="0"/>
    </xf>
    <xf numFmtId="0" fontId="75" fillId="46" borderId="36" xfId="0" applyFont="1" applyFill="1" applyBorder="1" applyAlignment="1" applyProtection="1">
      <alignment horizontal="left" vertical="top" wrapText="1"/>
      <protection locked="0"/>
    </xf>
    <xf numFmtId="0" fontId="16" fillId="38" borderId="0" xfId="0" applyFont="1" applyFill="1" applyAlignment="1" applyProtection="1">
      <alignment horizontal="left" vertical="center" wrapText="1"/>
      <protection locked="0"/>
    </xf>
    <xf numFmtId="0" fontId="75" fillId="46" borderId="32" xfId="0" applyFont="1" applyFill="1" applyBorder="1" applyAlignment="1" applyProtection="1">
      <alignment horizontal="left" vertical="top" wrapText="1"/>
      <protection locked="0"/>
    </xf>
    <xf numFmtId="0" fontId="75" fillId="46" borderId="33" xfId="0" applyFont="1" applyFill="1" applyBorder="1" applyAlignment="1" applyProtection="1">
      <alignment horizontal="left" vertical="top" wrapText="1"/>
      <protection locked="0"/>
    </xf>
    <xf numFmtId="0" fontId="75" fillId="46" borderId="32" xfId="0" applyFont="1" applyFill="1" applyBorder="1" applyAlignment="1" applyProtection="1">
      <alignment horizontal="left" vertical="center" wrapText="1"/>
      <protection locked="0"/>
    </xf>
    <xf numFmtId="0" fontId="75" fillId="46" borderId="33" xfId="0" applyFont="1" applyFill="1" applyBorder="1" applyAlignment="1" applyProtection="1">
      <alignment horizontal="left" vertical="center" wrapText="1"/>
      <protection locked="0"/>
    </xf>
    <xf numFmtId="0" fontId="16" fillId="40" borderId="0" xfId="0" applyFont="1" applyFill="1" applyAlignment="1" applyProtection="1">
      <alignment horizontal="left" vertical="top" wrapText="1"/>
      <protection locked="0"/>
    </xf>
    <xf numFmtId="0" fontId="23" fillId="3" borderId="0" xfId="0" applyFont="1" applyFill="1" applyAlignment="1" applyProtection="1">
      <alignment horizontal="left" vertical="top"/>
      <protection locked="0"/>
    </xf>
    <xf numFmtId="0" fontId="46" fillId="37" borderId="0" xfId="0" applyFont="1" applyFill="1" applyAlignment="1" applyProtection="1">
      <alignment horizontal="left" wrapText="1"/>
      <protection locked="0"/>
    </xf>
    <xf numFmtId="0" fontId="46" fillId="37" borderId="0" xfId="0" applyFont="1" applyFill="1" applyAlignment="1" applyProtection="1">
      <alignment horizontal="left"/>
      <protection locked="0"/>
    </xf>
    <xf numFmtId="0" fontId="38" fillId="38" borderId="51" xfId="0" applyFont="1" applyFill="1" applyBorder="1" applyAlignment="1" applyProtection="1">
      <alignment horizontal="center" vertical="center" wrapText="1"/>
      <protection locked="0"/>
    </xf>
    <xf numFmtId="0" fontId="38" fillId="38" borderId="48" xfId="0" applyFont="1" applyFill="1" applyBorder="1" applyAlignment="1" applyProtection="1">
      <alignment horizontal="center" vertical="center" wrapText="1"/>
      <protection locked="0"/>
    </xf>
    <xf numFmtId="0" fontId="38" fillId="38" borderId="58" xfId="0" applyFont="1" applyFill="1" applyBorder="1" applyAlignment="1" applyProtection="1">
      <alignment horizontal="center" vertical="center" wrapText="1"/>
      <protection locked="0"/>
    </xf>
    <xf numFmtId="0" fontId="38" fillId="38" borderId="57" xfId="0" applyFont="1" applyFill="1" applyBorder="1" applyAlignment="1" applyProtection="1">
      <alignment horizontal="center" vertical="center" wrapText="1"/>
      <protection locked="0"/>
    </xf>
  </cellXfs>
  <cellStyles count="47">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5" builtinId="8"/>
    <cellStyle name="Input" xfId="9" builtinId="20" customBuiltin="1"/>
    <cellStyle name="Linked Cell" xfId="12" builtinId="24" customBuiltin="1"/>
    <cellStyle name="Migliaia" xfId="43" xr:uid="{00000000-0005-0000-0000-000024000000}"/>
    <cellStyle name="Migliaia 2" xfId="46" xr:uid="{00000000-0005-0000-0000-000025000000}"/>
    <cellStyle name="Neutral" xfId="8" builtinId="28" customBuiltin="1"/>
    <cellStyle name="Normal" xfId="0" builtinId="0"/>
    <cellStyle name="Normal 2" xfId="42" xr:uid="{00000000-0005-0000-0000-000028000000}"/>
    <cellStyle name="Normal 3" xfId="44" xr:uid="{00000000-0005-0000-0000-00002900000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49">
    <dxf>
      <font>
        <color rgb="FFC00000"/>
      </font>
      <fill>
        <patternFill>
          <bgColor rgb="FFFFC7CE"/>
        </patternFill>
      </fill>
    </dxf>
    <dxf>
      <font>
        <color rgb="FFC00000"/>
      </font>
      <fill>
        <patternFill>
          <bgColor rgb="FFFFBECE"/>
        </patternFill>
      </fill>
    </dxf>
    <dxf>
      <font>
        <b/>
        <i val="0"/>
        <color rgb="FFFF0000"/>
      </font>
    </dxf>
    <dxf>
      <font>
        <color rgb="FF9C0006"/>
      </font>
      <fill>
        <patternFill patternType="none">
          <bgColor auto="1"/>
        </patternFill>
      </fill>
    </dxf>
    <dxf>
      <font>
        <color rgb="FF9C0006"/>
      </font>
      <fill>
        <patternFill patternType="none">
          <bgColor auto="1"/>
        </patternFill>
      </fill>
    </dxf>
    <dxf>
      <font>
        <color rgb="FF9C0006"/>
      </font>
      <fill>
        <patternFill patternType="none">
          <bgColor auto="1"/>
        </patternFill>
      </fill>
    </dxf>
    <dxf>
      <font>
        <color rgb="FF9C0006"/>
      </font>
      <fill>
        <patternFill patternType="none">
          <bgColor auto="1"/>
        </patternFill>
      </fill>
    </dxf>
    <dxf>
      <font>
        <color rgb="FF9C0006"/>
      </font>
      <fill>
        <patternFill patternType="none">
          <bgColor auto="1"/>
        </patternFill>
      </fill>
    </dxf>
    <dxf>
      <font>
        <color rgb="FF9C0006"/>
      </font>
      <fill>
        <patternFill patternType="none">
          <bgColor auto="1"/>
        </patternFill>
      </fill>
    </dxf>
    <dxf>
      <font>
        <color rgb="FF9C0006"/>
      </font>
      <fill>
        <patternFill patternType="none">
          <bgColor auto="1"/>
        </patternFill>
      </fill>
    </dxf>
    <dxf>
      <font>
        <color rgb="FF9C0006"/>
      </font>
      <fill>
        <patternFill patternType="none">
          <bgColor auto="1"/>
        </patternFill>
      </fill>
    </dxf>
    <dxf>
      <font>
        <color rgb="FF9C0006"/>
      </font>
      <fill>
        <patternFill patternType="none">
          <bgColor auto="1"/>
        </patternFill>
      </fill>
    </dxf>
    <dxf>
      <font>
        <color rgb="FF9C0006"/>
      </font>
      <fill>
        <patternFill patternType="none">
          <bgColor auto="1"/>
        </patternFill>
      </fill>
    </dxf>
    <dxf>
      <font>
        <color rgb="FF9C0006"/>
      </font>
      <fill>
        <patternFill patternType="none">
          <bgColor auto="1"/>
        </patternFill>
      </fill>
    </dxf>
    <dxf>
      <font>
        <color rgb="FF9C0006"/>
      </font>
      <fill>
        <patternFill patternType="none">
          <bgColor auto="1"/>
        </patternFill>
      </fill>
    </dxf>
    <dxf>
      <font>
        <color rgb="FF9C0006"/>
      </font>
      <fill>
        <patternFill patternType="none">
          <bgColor auto="1"/>
        </patternFill>
      </fill>
    </dxf>
    <dxf>
      <font>
        <color rgb="FF9C0006"/>
      </font>
      <fill>
        <patternFill patternType="none">
          <bgColor auto="1"/>
        </patternFill>
      </fill>
    </dxf>
    <dxf>
      <font>
        <color rgb="FF9C0006"/>
      </font>
      <fill>
        <patternFill patternType="none">
          <bgColor auto="1"/>
        </patternFill>
      </fill>
    </dxf>
    <dxf>
      <font>
        <color rgb="FF9C0006"/>
      </font>
      <fill>
        <patternFill patternType="none">
          <bgColor auto="1"/>
        </patternFill>
      </fill>
    </dxf>
    <dxf>
      <font>
        <color rgb="FF9C0006"/>
      </font>
      <fill>
        <patternFill patternType="none">
          <bgColor auto="1"/>
        </patternFill>
      </fill>
    </dxf>
    <dxf>
      <font>
        <color rgb="FF9C0006"/>
      </font>
      <fill>
        <patternFill patternType="none">
          <bgColor auto="1"/>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i val="0"/>
        <color theme="1"/>
      </font>
      <fill>
        <patternFill>
          <bgColor theme="7" tint="0.79998168889431442"/>
        </patternFill>
      </fill>
    </dxf>
    <dxf>
      <font>
        <color rgb="FF9C0006"/>
      </font>
      <fill>
        <patternFill>
          <bgColor rgb="FFFFBECE"/>
        </patternFill>
      </fill>
    </dxf>
    <dxf>
      <font>
        <b val="0"/>
        <i val="0"/>
        <color rgb="FFC00000"/>
      </font>
      <fill>
        <patternFill>
          <bgColor rgb="FFFFBECE"/>
        </patternFill>
      </fill>
    </dxf>
    <dxf>
      <font>
        <b val="0"/>
        <i val="0"/>
        <color rgb="FFC00000"/>
      </font>
      <fill>
        <patternFill>
          <bgColor rgb="FFFFBECE"/>
        </patternFill>
      </fill>
    </dxf>
    <dxf>
      <font>
        <b val="0"/>
        <i val="0"/>
        <color rgb="FFC00000"/>
      </font>
      <fill>
        <patternFill>
          <bgColor rgb="FFFFBECE"/>
        </patternFill>
      </fill>
    </dxf>
    <dxf>
      <font>
        <b/>
        <i val="0"/>
        <color theme="1"/>
      </font>
      <fill>
        <patternFill>
          <bgColor theme="7" tint="0.79998168889431442"/>
        </patternFill>
      </fill>
    </dxf>
    <dxf>
      <font>
        <color rgb="FFC00000"/>
      </font>
      <fill>
        <patternFill>
          <bgColor rgb="FFFFBECE"/>
        </patternFill>
      </fill>
    </dxf>
    <dxf>
      <font>
        <b/>
        <i val="0"/>
        <condense val="0"/>
        <extend val="0"/>
        <color rgb="FF000000"/>
      </font>
      <fill>
        <patternFill>
          <bgColor rgb="FFFFF3CB"/>
        </patternFill>
      </fill>
    </dxf>
    <dxf>
      <font>
        <color rgb="FFC00000"/>
      </font>
      <fill>
        <patternFill>
          <bgColor rgb="FFFFC7CE"/>
        </patternFill>
      </fill>
    </dxf>
    <dxf>
      <font>
        <b/>
        <i val="0"/>
        <condense val="0"/>
        <extend val="0"/>
        <color rgb="FF000000"/>
      </font>
      <fill>
        <patternFill>
          <bgColor rgb="FFFFF3CB"/>
        </patternFill>
      </fill>
    </dxf>
    <dxf>
      <font>
        <color rgb="FFC00000"/>
      </font>
      <fill>
        <patternFill>
          <bgColor rgb="FFFFC7CE"/>
        </patternFill>
      </fill>
    </dxf>
    <dxf>
      <font>
        <b/>
        <i val="0"/>
        <condense val="0"/>
        <extend val="0"/>
        <color rgb="FF000000"/>
      </font>
      <fill>
        <patternFill>
          <bgColor rgb="FFFFF3CB"/>
        </patternFill>
      </fill>
    </dxf>
    <dxf>
      <font>
        <color rgb="FFC00000"/>
      </font>
      <fill>
        <patternFill>
          <bgColor rgb="FFFFC7CE"/>
        </patternFill>
      </fill>
    </dxf>
    <dxf>
      <font>
        <b/>
        <i val="0"/>
        <condense val="0"/>
        <extend val="0"/>
        <color rgb="FF000000"/>
      </font>
      <fill>
        <patternFill>
          <bgColor rgb="FFFFF3CB"/>
        </patternFill>
      </fill>
    </dxf>
    <dxf>
      <font>
        <color rgb="FFC00000"/>
      </font>
      <fill>
        <patternFill>
          <bgColor rgb="FFFFC7CE"/>
        </patternFill>
      </fill>
    </dxf>
    <dxf>
      <font>
        <color rgb="FFC00000"/>
      </font>
      <fill>
        <patternFill>
          <bgColor rgb="FFFFBECE"/>
        </patternFill>
      </fill>
    </dxf>
    <dxf>
      <font>
        <color rgb="FFC00000"/>
      </font>
      <fill>
        <patternFill>
          <bgColor rgb="FFFFC7CE"/>
        </patternFill>
      </fill>
    </dxf>
    <dxf>
      <font>
        <color rgb="FFC00000"/>
      </font>
      <fill>
        <patternFill>
          <bgColor rgb="FFFFC7CE"/>
        </patternFill>
      </fill>
    </dxf>
    <dxf>
      <font>
        <color rgb="FFC00000"/>
      </font>
      <fill>
        <patternFill>
          <bgColor rgb="FFFFBECE"/>
        </patternFill>
      </fill>
    </dxf>
    <dxf>
      <font>
        <color theme="0"/>
      </font>
      <fill>
        <patternFill>
          <bgColor theme="1"/>
        </patternFill>
      </fill>
      <border>
        <left style="thin">
          <color auto="1"/>
        </left>
        <right style="thin">
          <color auto="1"/>
        </right>
        <top style="thin">
          <color auto="1"/>
        </top>
        <bottom style="thin">
          <color auto="1"/>
        </bottom>
      </border>
    </dxf>
    <dxf>
      <font>
        <b/>
        <i val="0"/>
        <color rgb="FFFF0000"/>
      </font>
    </dxf>
    <dxf>
      <font>
        <b/>
        <i val="0"/>
        <color rgb="FFFF0000"/>
      </font>
    </dxf>
  </dxfs>
  <tableStyles count="0" defaultTableStyle="TableStyleMedium2" defaultPivotStyle="PivotStyleLight16"/>
  <colors>
    <mruColors>
      <color rgb="FFFFFF99"/>
      <color rgb="FFFF5353"/>
      <color rgb="FF686868"/>
      <color rgb="FF698335"/>
      <color rgb="FF636363"/>
      <color rgb="FFFFC7CE"/>
      <color rgb="FFFF9999"/>
      <color rgb="FFC6EFCE"/>
      <color rgb="FFFFFFFF"/>
      <color rgb="FF0061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xmlMaps.xml><?xml version="1.0" encoding="utf-8"?>
<MapInfo xmlns="http://schemas.openxmlformats.org/spreadsheetml/2006/main" SelectionNamespaces="">
  <Schema ID="Schema3">
    <xsd:schema xmlns:xsd="http://www.w3.org/2001/XMLSchema" xmlns="">
      <xsd:element name="ProjectionsTable1">
        <xsd:annotation>
          <xsd:documentation>Projections Table 1</xsd:documentation>
        </xsd:annotation>
        <xsd:complexType>
          <xsd:sequence minOccurs="0">
            <xsd:element form="unqualified" minOccurs="0" name="Inventory_Submission_year" nillable="true" type="xsd:integer"/>
            <xsd:element form="unqualified" minOccurs="0" name="MS" nillable="true" type="MS"/>
            <xsd:element form="unqualified" maxOccurs="unbounded" minOccurs="0" name="Row" nillable="true">
              <xsd:complexType>
                <xsd:sequence minOccurs="0">
                  <xsd:element form="unqualified" minOccurs="0" name="Category__1_3" nillable="true" type="Category"/>
                  <xsd:element form="unqualified" minOccurs="0" name="Year" nillable="true" type="Year"/>
                  <xsd:element form="unqualified" minOccurs="0" name="Scenario" nillable="true" type="Scenario"/>
                  <xsd:element form="unqualified" minOccurs="0" name="Gas___Units" nillable="true" type="Gas_Unit"/>
                  <xsd:element form="unqualified" minOccurs="0" name="NK" nillable="true" type="NotationKey"/>
                  <xsd:element form="unqualified" minOccurs="0" name="Value" nillable="true" type="DoubleOrEmpty"/>
                </xsd:sequence>
              </xsd:complexType>
            </xsd:element>
          </xsd:sequence>
        </xsd:complexType>
      </xsd:element>
      <xsd:simpleType id="MSID" name="MS">
        <xsd:annotation>
          <xsd:documentation>Member State</xsd:documentation>
        </xsd:annotation>
        <xsd:restriction base="String100">
          <xsd:enumeration value="AT">
            <xsd:annotation>
              <xsd:documentation>Austria</xsd:documentation>
            </xsd:annotation>
          </xsd:enumeration>
          <xsd:enumeration value="BE">
            <xsd:annotation>
              <xsd:documentation>Belgium</xsd:documentation>
            </xsd:annotation>
          </xsd:enumeration>
          <xsd:enumeration value="BG">
            <xsd:annotation>
              <xsd:documentation>Bulgaria</xsd:documentation>
            </xsd:annotation>
          </xsd:enumeration>
          <xsd:enumeration value="CY">
            <xsd:annotation>
              <xsd:documentation>Cyprus</xsd:documentation>
            </xsd:annotation>
          </xsd:enumeration>
          <xsd:enumeration value="CZ">
            <xsd:annotation>
              <xsd:documentation>Czech Republic</xsd:documentation>
            </xsd:annotation>
          </xsd:enumeration>
          <xsd:enumeration value="DE">
            <xsd:annotation>
              <xsd:documentation>Germany</xsd:documentation>
            </xsd:annotation>
          </xsd:enumeration>
          <xsd:enumeration value="DK">
            <xsd:annotation>
              <xsd:documentation>Denmark</xsd:documentation>
            </xsd:annotation>
          </xsd:enumeration>
          <xsd:enumeration value="EE">
            <xsd:annotation>
              <xsd:documentation>Estonia</xsd:documentation>
            </xsd:annotation>
          </xsd:enumeration>
          <xsd:enumeration value="ES">
            <xsd:annotation>
              <xsd:documentation>Spain</xsd:documentation>
            </xsd:annotation>
          </xsd:enumeration>
          <xsd:enumeration value="FI">
            <xsd:annotation>
              <xsd:documentation>Finland</xsd:documentation>
            </xsd:annotation>
          </xsd:enumeration>
          <xsd:enumeration value="FR">
            <xsd:annotation>
              <xsd:documentation>France</xsd:documentation>
            </xsd:annotation>
          </xsd:enumeration>
          <xsd:enumeration value="GB">
            <xsd:annotation>
              <xsd:documentation>United Kingdom</xsd:documentation>
            </xsd:annotation>
          </xsd:enumeration>
          <xsd:enumeration value="GR">
            <xsd:annotation>
              <xsd:documentation>Greece</xsd:documentation>
            </xsd:annotation>
          </xsd:enumeration>
          <xsd:enumeration value="HR">
            <xsd:annotation>
              <xsd:documentation>Croatia</xsd:documentation>
            </xsd:annotation>
          </xsd:enumeration>
          <xsd:enumeration value="HU">
            <xsd:annotation>
              <xsd:documentation>Hungary</xsd:documentation>
            </xsd:annotation>
          </xsd:enumeration>
          <xsd:enumeration value="IE">
            <xsd:annotation>
              <xsd:documentation>Ireland</xsd:documentation>
            </xsd:annotation>
          </xsd:enumeration>
          <xsd:enumeration value="IT">
            <xsd:annotation>
              <xsd:documentation>Italy</xsd:documentation>
            </xsd:annotation>
          </xsd:enumeration>
          <xsd:enumeration value="LT">
            <xsd:annotation>
              <xsd:documentation>Lithuania</xsd:documentation>
            </xsd:annotation>
          </xsd:enumeration>
          <xsd:enumeration value="LU">
            <xsd:annotation>
              <xsd:documentation>Luxembourg</xsd:documentation>
            </xsd:annotation>
          </xsd:enumeration>
          <xsd:enumeration value="LV">
            <xsd:annotation>
              <xsd:documentation>Latvia</xsd:documentation>
            </xsd:annotation>
          </xsd:enumeration>
          <xsd:enumeration value="MT">
            <xsd:annotation>
              <xsd:documentation>Malta</xsd:documentation>
            </xsd:annotation>
          </xsd:enumeration>
          <xsd:enumeration value="NL">
            <xsd:annotation>
              <xsd:documentation>Netherlands</xsd:documentation>
            </xsd:annotation>
          </xsd:enumeration>
          <xsd:enumeration value="PL">
            <xsd:annotation>
              <xsd:documentation>Poland</xsd:documentation>
            </xsd:annotation>
          </xsd:enumeration>
          <xsd:enumeration value="PT">
            <xsd:annotation>
              <xsd:documentation>Portugal</xsd:documentation>
            </xsd:annotation>
          </xsd:enumeration>
          <xsd:enumeration value="RO">
            <xsd:annotation>
              <xsd:documentation>Romania</xsd:documentation>
            </xsd:annotation>
          </xsd:enumeration>
          <xsd:enumeration value="SE">
            <xsd:annotation>
              <xsd:documentation>Sweden</xsd:documentation>
            </xsd:annotation>
          </xsd:enumeration>
          <xsd:enumeration value="SI">
            <xsd:annotation>
              <xsd:documentation>Slovenia</xsd:documentation>
            </xsd:annotation>
          </xsd:enumeration>
          <xsd:enumeration value="SK">
            <xsd:annotation>
              <xsd:documentation>Slovakia</xsd:documentation>
            </xsd:annotation>
          </xsd:enumeration>
          <xsd:enumeration value="NO">
            <xsd:annotation>
              <xsd:documentation>Norway</xsd:documentation>
            </xsd:annotation>
          </xsd:enumeration>
          <xsd:enumeration value="IS">
            <xsd:annotation>
              <xsd:documentation>Iceland</xsd:documentation>
            </xsd:annotation>
          </xsd:enumeration>
          <xsd:enumeration value="LI">
            <xsd:annotation>
              <xsd:documentation>Liechtenstein</xsd:documentation>
            </xsd:annotation>
          </xsd:enumeration>
          <xsd:enumeration value="CH">
            <xsd:annotation>
              <xsd:documentation>Switzerland</xsd:documentation>
            </xsd:annotation>
          </xsd:enumeration>
          <xsd:enumeration value="TR">
            <xsd:annotation>
              <xsd:documentation>Turkey</xsd:documentation>
            </xsd:annotation>
          </xsd:enumeration>
        </xsd:restriction>
      </xsd:simpleType>
      <xsd:simpleType name="Category">
        <xsd:annotation>
          <xsd:documentation>Category grouping for projections</xsd:documentation>
        </xsd:annotation>
        <xsd:restriction base="String100">
          <xsd:enumeration value="Total w.out LULUCF">
            <xsd:annotation>
              <xsd:documentation>Total excluding LULUCF</xsd:documentation>
            </xsd:annotation>
          </xsd:enumeration>
          <xsd:enumeration value="Total w. LULUCF">
            <xsd:annotation>
              <xsd:documentation>Total including LULUCF</xsd:documentation>
            </xsd:annotation>
          </xsd:enumeration>
          <xsd:enumeration value="1.">
            <xsd:annotation>
              <xsd:documentation>1. Energy</xsd:documentation>
            </xsd:annotation>
          </xsd:enumeration>
          <xsd:enumeration value="1.A.">
            <xsd:annotation>
              <xsd:documentation>1.A. Fuel combustion</xsd:documentation>
            </xsd:annotation>
          </xsd:enumeration>
          <xsd:enumeration value="1.A.1.">
            <xsd:annotation>
              <xsd:documentation>1.A.1. Energy industries</xsd:documentation>
            </xsd:annotation>
          </xsd:enumeration>
          <xsd:enumeration value="1.A.1.a.">
            <xsd:annotation>
              <xsd:documentation>1.A.1.a. Public electricity and heat production</xsd:documentation>
            </xsd:annotation>
          </xsd:enumeration>
          <xsd:enumeration value="1.A.1.b.">
            <xsd:annotation>
              <xsd:documentation>1.A.1.b. Petroleum refining</xsd:documentation>
            </xsd:annotation>
          </xsd:enumeration>
          <xsd:enumeration value="1.A.1.c.">
            <xsd:annotation>
              <xsd:documentation>1.A.1.c. Manufacture of solid fuels and other energy industries</xsd:documentation>
            </xsd:annotation>
          </xsd:enumeration>
          <xsd:enumeration value="1.A.2.">
            <xsd:annotation>
              <xsd:documentation>1.A.2. Manufacturing industries and construction</xsd:documentation>
            </xsd:annotation>
          </xsd:enumeration>
          <xsd:enumeration value="1.A.3.">
            <xsd:annotation>
              <xsd:documentation>1.A.3. Transport</xsd:documentation>
            </xsd:annotation>
          </xsd:enumeration>
          <xsd:enumeration value="1.A.3.a.">
            <xsd:annotation>
              <xsd:documentation>1.A.3.a. Domestic aviation</xsd:documentation>
            </xsd:annotation>
          </xsd:enumeration>
          <xsd:enumeration value="1.A.3.b.">
            <xsd:annotation>
              <xsd:documentation>1.A.3.b. Road transportation</xsd:documentation>
            </xsd:annotation>
          </xsd:enumeration>
          <xsd:enumeration value="1.A.3.c.">
            <xsd:annotation>
              <xsd:documentation>1.A.3.c. Railways</xsd:documentation>
            </xsd:annotation>
          </xsd:enumeration>
          <xsd:enumeration value="1.A.3.d.">
            <xsd:annotation>
              <xsd:documentation>1.A.3.d. Domestic navigation</xsd:documentation>
            </xsd:annotation>
          </xsd:enumeration>
          <xsd:enumeration value="1.A.3.e.">
            <xsd:annotation>
              <xsd:documentation>1.A.3.e. Other transportation</xsd:documentation>
            </xsd:annotation>
          </xsd:enumeration>
          <xsd:enumeration value="1.A.4.">
            <xsd:annotation>
              <xsd:documentation>1.A.4. Other sectors</xsd:documentation>
            </xsd:annotation>
          </xsd:enumeration>
          <xsd:enumeration value="1.A.4.a.">
            <xsd:annotation>
              <xsd:documentation>1.A.4.a. Commercial/Institutional</xsd:documentation>
            </xsd:annotation>
          </xsd:enumeration>
          <xsd:enumeration value="1.A.4.b.">
            <xsd:annotation>
              <xsd:documentation>1.A.4.b. Residential</xsd:documentation>
            </xsd:annotation>
          </xsd:enumeration>
          <xsd:enumeration value="1.A.4.c.">
            <xsd:annotation>
              <xsd:documentation>1.A.4.c. Agriculture/Forestry/Fishing</xsd:documentation>
            </xsd:annotation>
          </xsd:enumeration>
          <xsd:enumeration value="1.A.5.">
            <xsd:annotation>
              <xsd:documentation>1.A.5. Other</xsd:documentation>
            </xsd:annotation>
          </xsd:enumeration>
          <xsd:enumeration value="1.B.">
            <xsd:annotation>
              <xsd:documentation>1.B. Fugitive emissions from fuels</xsd:documentation>
            </xsd:annotation>
          </xsd:enumeration>
          <xsd:enumeration value="1.B.1.">
            <xsd:annotation>
              <xsd:documentation>1.B.1. Solid fuels</xsd:documentation>
            </xsd:annotation>
          </xsd:enumeration>
          <xsd:enumeration value="1.B.2.">
            <xsd:annotation>
              <xsd:documentation>1.B.2. Oil and natural gas and other emissions from energy production</xsd:documentation>
            </xsd:annotation>
          </xsd:enumeration>
          <xsd:enumeration value="1.C.">
            <xsd:annotation>
              <xsd:documentation>1.C. CO2 transport and storage</xsd:documentation>
            </xsd:annotation>
          </xsd:enumeration>
          <xsd:enumeration value="2.">
            <xsd:annotation>
              <xsd:documentation>2. Industrial processes</xsd:documentation>
            </xsd:annotation>
          </xsd:enumeration>
          <xsd:enumeration value="2.A.">
            <xsd:annotation>
              <xsd:documentation>2.A. Mineral Industry</xsd:documentation>
            </xsd:annotation>
          </xsd:enumeration>
          <xsd:enumeration value="2.A. Cement">
            <xsd:annotation>
              <xsd:documentation>2.A. of which cement production</xsd:documentation>
            </xsd:annotation>
          </xsd:enumeration>
          <xsd:enumeration value="2.A. non cement">
            <xsd:annotation>
              <xsd:documentation>2.A. of which other non cement production</xsd:documentation>
            </xsd:annotation>
          </xsd:enumeration>
          <xsd:enumeration value="2.B.">
            <xsd:annotation>
              <xsd:documentation>2.B. Chemical industry</xsd:documentation>
            </xsd:annotation>
          </xsd:enumeration>
          <xsd:enumeration value="2.C.">
            <xsd:annotation>
              <xsd:documentation>2.C. Metal industry</xsd:documentation>
            </xsd:annotation>
          </xsd:enumeration>
          <xsd:enumeration value="2.C. Iron and steel">
            <xsd:annotation>
              <xsd:documentation>2.C. of which Iron and steel production</xsd:documentation>
            </xsd:annotation>
          </xsd:enumeration>
          <xsd:enumeration value="2.C.non Iron and steel">
            <xsd:annotation>
              <xsd:documentation>2.C. of which other non Iron and steel production</xsd:documentation>
            </xsd:annotation>
          </xsd:enumeration>
          <xsd:enumeration value="2.D.">
            <xsd:annotation>
              <xsd:documentation>2.D. Non-energy products from fuels and solvent use</xsd:documentation>
            </xsd:annotation>
          </xsd:enumeration>
          <xsd:enumeration value="2.E.">
            <xsd:annotation>
              <xsd:documentation>2.E. Electronics industry</xsd:documentation>
            </xsd:annotation>
          </xsd:enumeration>
          <xsd:enumeration value="2.F.">
            <xsd:annotation>
              <xsd:documentation>2.F. Product uses as substitutes for ODS(2)</xsd:documentation>
            </xsd:annotation>
          </xsd:enumeration>
          <xsd:enumeration value="2.G.">
            <xsd:annotation>
              <xsd:documentation>2.G. Other product manufacture and use</xsd:documentation>
            </xsd:annotation>
          </xsd:enumeration>
          <xsd:enumeration value="2.H.">
            <xsd:annotation>
              <xsd:documentation>2.H. Other (please specify)</xsd:documentation>
            </xsd:annotation>
          </xsd:enumeration>
          <xsd:enumeration value="3.">
            <xsd:annotation>
              <xsd:documentation>3. Agriculture</xsd:documentation>
            </xsd:annotation>
          </xsd:enumeration>
          <xsd:enumeration value="3.A.">
            <xsd:annotation>
              <xsd:documentation>3.A. Enteric fermentation</xsd:documentation>
            </xsd:annotation>
          </xsd:enumeration>
          <xsd:enumeration value="3.B.">
            <xsd:annotation>
              <xsd:documentation>3.B. Manure management</xsd:documentation>
            </xsd:annotation>
          </xsd:enumeration>
          <xsd:enumeration value="3.C.">
            <xsd:annotation>
              <xsd:documentation>3.C. Rice cultivation</xsd:documentation>
            </xsd:annotation>
          </xsd:enumeration>
          <xsd:enumeration value="3.D.">
            <xsd:annotation>
              <xsd:documentation>3.D. Agricultural soils</xsd:documentation>
            </xsd:annotation>
          </xsd:enumeration>
          <xsd:enumeration value="3.E.">
            <xsd:annotation>
              <xsd:documentation>3.E. Prescribed burning of savannahs</xsd:documentation>
            </xsd:annotation>
          </xsd:enumeration>
          <xsd:enumeration value="3.F.">
            <xsd:annotation>
              <xsd:documentation>3.F. Field burning of agricultural residues</xsd:documentation>
            </xsd:annotation>
          </xsd:enumeration>
          <xsd:enumeration value="3.G.">
            <xsd:annotation>
              <xsd:documentation>3.G. Liming</xsd:documentation>
            </xsd:annotation>
          </xsd:enumeration>
          <xsd:enumeration value="3.H.">
            <xsd:annotation>
              <xsd:documentation>3.H. Urea application</xsd:documentation>
            </xsd:annotation>
          </xsd:enumeration>
          <xsd:enumeration value="3.I.">
            <xsd:annotation>
              <xsd:documentation>3.I. Other carbon-containing fertilizers</xsd:documentation>
            </xsd:annotation>
          </xsd:enumeration>
          <xsd:enumeration value="3.J.">
            <xsd:annotation>
              <xsd:documentation>3.J. Other (please specify)</xsd:documentation>
            </xsd:annotation>
          </xsd:enumeration>
          <xsd:enumeration value="4.">
            <xsd:annotation>
              <xsd:documentation>4. Land Use, Land-Use Change and Forestry</xsd:documentation>
            </xsd:annotation>
          </xsd:enumeration>
          <xsd:enumeration value="4.A.">
            <xsd:annotation>
              <xsd:documentation>4.A. Forest land</xsd:documentation>
            </xsd:annotation>
          </xsd:enumeration>
          <xsd:enumeration value="4.B.">
            <xsd:annotation>
              <xsd:documentation>4.B. Cropland</xsd:documentation>
            </xsd:annotation>
          </xsd:enumeration>
          <xsd:enumeration value="4.C.">
            <xsd:annotation>
              <xsd:documentation>4.C. Grassland</xsd:documentation>
            </xsd:annotation>
          </xsd:enumeration>
          <xsd:enumeration value="4.D.">
            <xsd:annotation>
              <xsd:documentation>4.D. Wetlands</xsd:documentation>
            </xsd:annotation>
          </xsd:enumeration>
          <xsd:enumeration value="4.E.">
            <xsd:annotation>
              <xsd:documentation>4.E. Settlements</xsd:documentation>
            </xsd:annotation>
          </xsd:enumeration>
          <xsd:enumeration value="4.F.">
            <xsd:annotation>
              <xsd:documentation>4.F. Other Land</xsd:documentation>
            </xsd:annotation>
          </xsd:enumeration>
          <xsd:enumeration value="4.G.">
            <xsd:annotation>
              <xsd:documentation>4.G. Harvested wood products</xsd:documentation>
            </xsd:annotation>
          </xsd:enumeration>
          <xsd:enumeration value="4.H.">
            <xsd:annotation>
              <xsd:documentation>4.H. Other</xsd:documentation>
            </xsd:annotation>
          </xsd:enumeration>
          <xsd:enumeration value="5.">
            <xsd:annotation>
              <xsd:documentation>5. Waste</xsd:documentation>
            </xsd:annotation>
          </xsd:enumeration>
          <xsd:enumeration value="5.A.">
            <xsd:annotation>
              <xsd:documentation>5.A. Solid Waste Disposal</xsd:documentation>
            </xsd:annotation>
          </xsd:enumeration>
          <xsd:enumeration value="5.B.">
            <xsd:annotation>
              <xsd:documentation>5.B. Biological treatment of solid waste</xsd:documentation>
            </xsd:annotation>
          </xsd:enumeration>
          <xsd:enumeration value="5.C.">
            <xsd:annotation>
              <xsd:documentation>5.C. Incineration and open burning of waste</xsd:documentation>
            </xsd:annotation>
          </xsd:enumeration>
          <xsd:enumeration value="5.D.">
            <xsd:annotation>
              <xsd:documentation>5.D. Wastewater treatment and discharge</xsd:documentation>
            </xsd:annotation>
          </xsd:enumeration>
          <xsd:enumeration value="5.E.">
            <xsd:annotation>
              <xsd:documentation>5.E. Other (please specify)</xsd:documentation>
            </xsd:annotation>
          </xsd:enumeration>
          <xsd:enumeration value="Memo items">
            <xsd:annotation>
              <xsd:documentation>Memo items</xsd:documentation>
            </xsd:annotation>
          </xsd:enumeration>
          <xsd:enumeration value="M.International bunkers">
            <xsd:annotation>
              <xsd:documentation>M.International bunkers</xsd:documentation>
            </xsd:annotation>
          </xsd:enumeration>
          <xsd:enumeration value="M.IB.Aviation">
            <xsd:annotation>
              <xsd:documentation>M.IB.Aviation</xsd:documentation>
            </xsd:annotation>
          </xsd:enumeration>
          <xsd:enumeration value="M.IB.Navigation">
            <xsd:annotation>
              <xsd:documentation>M.IB.Navigation</xsd:documentation>
            </xsd:annotation>
          </xsd:enumeration>
          <xsd:enumeration value="M.CO2 biomass">
            <xsd:annotation>
              <xsd:documentation>M.CO2 emissions from biomass</xsd:documentation>
            </xsd:annotation>
          </xsd:enumeration>
          <xsd:enumeration value="M.CO2 capt">
            <xsd:annotation>
              <xsd:documentation>M.CO2 captured</xsd:documentation>
            </xsd:annotation>
          </xsd:enumeration>
          <xsd:enumeration value="M.C in wastes">
            <xsd:annotation>
              <xsd:documentation>M.Long-term storage of C in waste disposal sites</xsd:documentation>
            </xsd:annotation>
          </xsd:enumeration>
          <xsd:enumeration value="M.Indirect N2O">
            <xsd:annotation>
              <xsd:documentation>M.Indirect N2O</xsd:documentation>
            </xsd:annotation>
          </xsd:enumeration>
          <xsd:enumeration value="M.Intl. aviation EU ETS">
            <xsd:annotation>
              <xsd:documentation>M.International aviation in the EU ETS</xsd:documentation>
            </xsd:annotation>
          </xsd:enumeration>
        </xsd:restriction>
      </xsd:simpleType>
      <xsd:simpleType name="Year">
        <xsd:annotation>
          <xsd:documentation>Year of projected value</xsd:documentation>
        </xsd:annotation>
        <xsd:restriction base="Integer0to10000">
          <xsd:enumeration value="2005">
            <xsd:annotation>
              <xsd:documentation>(Mandatory)</xsd:documentation>
            </xsd:annotation>
          </xsd:enumeration>
          <xsd:enumeration value="2006">
            <xsd:annotation>
              <xsd:documentation>(Mandatory)</xsd:documentation>
            </xsd:annotation>
          </xsd:enumeration>
          <xsd:enumeration value="2007">
            <xsd:annotation>
              <xsd:documentation>(Mandatory)</xsd:documentation>
            </xsd:annotation>
          </xsd:enumeration>
          <xsd:enumeration value="2008">
            <xsd:annotation>
              <xsd:documentation>(Mandatory)</xsd:documentation>
            </xsd:annotation>
          </xsd:enumeration>
          <xsd:enumeration value="2009">
            <xsd:annotation>
              <xsd:documentation>(Mandatory)</xsd:documentation>
            </xsd:annotation>
          </xsd:enumeration>
          <xsd:enumeration value="2010">
            <xsd:annotation>
              <xsd:documentation>(Mandatory)</xsd:documentation>
            </xsd:annotation>
          </xsd:enumeration>
          <xsd:enumeration value="2011">
            <xsd:annotation>
              <xsd:documentation>(Additional)</xsd:documentation>
            </xsd:annotation>
          </xsd:enumeration>
          <xsd:enumeration value="2012">
            <xsd:annotation>
              <xsd:documentation>(Additional)</xsd:documentation>
            </xsd:annotation>
          </xsd:enumeration>
          <xsd:enumeration value="2013">
            <xsd:annotation>
              <xsd:documentation>(Additional)</xsd:documentation>
            </xsd:annotation>
          </xsd:enumeration>
          <xsd:enumeration value="2014">
            <xsd:annotation>
              <xsd:documentation>(Additional)</xsd:documentation>
            </xsd:annotation>
          </xsd:enumeration>
          <xsd:enumeration value="2015">
            <xsd:annotation>
              <xsd:documentation>(Mandatory)</xsd:documentation>
            </xsd:annotation>
          </xsd:enumeration>
          <xsd:enumeration value="2016">
            <xsd:annotation>
              <xsd:documentation>(Additional)</xsd:documentation>
            </xsd:annotation>
          </xsd:enumeration>
          <xsd:enumeration value="2017">
            <xsd:annotation>
              <xsd:documentation>(Additional)</xsd:documentation>
            </xsd:annotation>
          </xsd:enumeration>
          <xsd:enumeration value="2018">
            <xsd:annotation>
              <xsd:documentation>(Additional)</xsd:documentation>
            </xsd:annotation>
          </xsd:enumeration>
          <xsd:enumeration value="2019">
            <xsd:annotation>
              <xsd:documentation>(Additional)</xsd:documentation>
            </xsd:annotation>
          </xsd:enumeration>
          <xsd:enumeration value="2020">
            <xsd:annotation>
              <xsd:documentation>(Mandatory)</xsd:documentation>
            </xsd:annotation>
          </xsd:enumeration>
          <xsd:enumeration value="2021">
            <xsd:annotation>
              <xsd:documentation>(Additional)</xsd:documentation>
            </xsd:annotation>
          </xsd:enumeration>
          <xsd:enumeration value="2022">
            <xsd:annotation>
              <xsd:documentation>(Additional)</xsd:documentation>
            </xsd:annotation>
          </xsd:enumeration>
          <xsd:enumeration value="2023">
            <xsd:annotation>
              <xsd:documentation>(Additional)</xsd:documentation>
            </xsd:annotation>
          </xsd:enumeration>
          <xsd:enumeration value="2024">
            <xsd:annotation>
              <xsd:documentation>(Additional)</xsd:documentation>
            </xsd:annotation>
          </xsd:enumeration>
          <xsd:enumeration value="2025">
            <xsd:annotation>
              <xsd:documentation>(Mandatory)</xsd:documentation>
            </xsd:annotation>
          </xsd:enumeration>
          <xsd:enumeration value="2026">
            <xsd:annotation>
              <xsd:documentation>(Additional)</xsd:documentation>
            </xsd:annotation>
          </xsd:enumeration>
          <xsd:enumeration value="2027">
            <xsd:annotation>
              <xsd:documentation>(Additional)</xsd:documentation>
            </xsd:annotation>
          </xsd:enumeration>
          <xsd:enumeration value="2028">
            <xsd:annotation>
              <xsd:documentation>(Additional)</xsd:documentation>
            </xsd:annotation>
          </xsd:enumeration>
          <xsd:enumeration value="2029">
            <xsd:annotation>
              <xsd:documentation>(Additional)</xsd:documentation>
            </xsd:annotation>
          </xsd:enumeration>
          <xsd:enumeration value="2030">
            <xsd:annotation>
              <xsd:documentation>(Mandatory)</xsd:documentation>
            </xsd:annotation>
          </xsd:enumeration>
          <xsd:enumeration value="2031">
            <xsd:annotation>
              <xsd:documentation>(Additional)</xsd:documentation>
            </xsd:annotation>
          </xsd:enumeration>
          <xsd:enumeration value="2032">
            <xsd:annotation>
              <xsd:documentation>(Additional)</xsd:documentation>
            </xsd:annotation>
          </xsd:enumeration>
          <xsd:enumeration value="2033">
            <xsd:annotation>
              <xsd:documentation>(Additional)</xsd:documentation>
            </xsd:annotation>
          </xsd:enumeration>
          <xsd:enumeration value="2034">
            <xsd:annotation>
              <xsd:documentation>(Additional)</xsd:documentation>
            </xsd:annotation>
          </xsd:enumeration>
          <xsd:enumeration value="2035">
            <xsd:annotation>
              <xsd:documentation>(Mandatory)</xsd:documentation>
            </xsd:annotation>
          </xsd:enumeration>
          <xsd:enumeration value="2036">
            <xsd:annotation>
              <xsd:documentation>(Additional)</xsd:documentation>
            </xsd:annotation>
          </xsd:enumeration>
          <xsd:enumeration value="2037">
            <xsd:annotation>
              <xsd:documentation>(Additional)</xsd:documentation>
            </xsd:annotation>
          </xsd:enumeration>
          <xsd:enumeration value="2038">
            <xsd:annotation>
              <xsd:documentation>(Additional)</xsd:documentation>
            </xsd:annotation>
          </xsd:enumeration>
          <xsd:enumeration value="2039">
            <xsd:annotation>
              <xsd:documentation>(Additional)</xsd:documentation>
            </xsd:annotation>
          </xsd:enumeration>
          <xsd:enumeration value="2040">
            <xsd:annotation>
              <xsd:documentation>(Mandatory)</xsd:documentation>
            </xsd:annotation>
          </xsd:enumeration>
        </xsd:restriction>
      </xsd:simpleType>
      <xsd:simpleType name="Gas_Unit">
        <xsd:annotation>
          <xsd:documentation>Gas and Units</xsd:documentation>
        </xsd:annotation>
        <xsd:restriction base="String100">
          <xsd:enumeration value="CO2 (kt)">
            <xsd:annotation>
              <xsd:documentation>(Mandatory)</xsd:documentation>
            </xsd:annotation>
          </xsd:enumeration>
          <xsd:enumeration value="N2O (kt)">
            <xsd:annotation>
              <xsd:documentation>(Mandatory)</xsd:documentation>
            </xsd:annotation>
          </xsd:enumeration>
          <xsd:enumeration value="CH4 (kt)">
            <xsd:annotation>
              <xsd:documentation>(Mandatory)</xsd:documentation>
            </xsd:annotation>
          </xsd:enumeration>
          <xsd:enumeration value="HFC (kt CO2e)">
            <xsd:annotation>
              <xsd:documentation>(Mandatory)</xsd:documentation>
            </xsd:annotation>
          </xsd:enumeration>
          <xsd:enumeration value="PFC (kt CO2e)">
            <xsd:annotation>
              <xsd:documentation>(Mandatory)</xsd:documentation>
            </xsd:annotation>
          </xsd:enumeration>
          <xsd:enumeration value="SF6 (kt CO2e)">
            <xsd:annotation>
              <xsd:documentation>(Mandatory)</xsd:documentation>
            </xsd:annotation>
          </xsd:enumeration>
          <xsd:enumeration value="NF3 (kt CO2e)">
            <xsd:annotation>
              <xsd:documentation>(Mandatory)</xsd:documentation>
            </xsd:annotation>
          </xsd:enumeration>
          <xsd:enumeration value="Total GHGs (ktCO2e)">
            <xsd:annotation>
              <xsd:documentation>(Mandatory)</xsd:documentation>
            </xsd:annotation>
          </xsd:enumeration>
          <xsd:enumeration value="Total ETS GHGs (ktCO2e)">
            <xsd:annotation>
              <xsd:documentation>(Mandatory)</xsd:documentation>
            </xsd:annotation>
          </xsd:enumeration>
          <xsd:enumeration value="Total ESD GHGs (ktCO2e)">
            <xsd:annotation>
              <xsd:documentation>(Mandatory)</xsd:documentation>
            </xsd:annotation>
          </xsd:enumeration>
        </xsd:restriction>
      </xsd:simpleType>
      <xsd:simpleType name="Scenario">
        <xsd:annotation>
          <xsd:documentation>Scenario</xsd:documentation>
        </xsd:annotation>
        <xsd:restriction base="String100">
          <xsd:enumeration value="WEM">
            <xsd:annotation>
              <xsd:documentation>(Mandatory)</xsd:documentation>
            </xsd:annotation>
          </xsd:enumeration>
          <xsd:enumeration value="WAM">
            <xsd:annotation>
              <xsd:documentation>(Additional)</xsd:documentation>
            </xsd:annotation>
          </xsd:enumeration>
          <xsd:enumeration value="WOM">
            <xsd:annotation>
              <xsd:documentation>(Additional)</xsd:documentation>
            </xsd:annotation>
          </xsd:enumeration>
        </xsd:restriction>
      </xsd:simpleType>
      <xsd:simpleType name="String100">
        <xsd:annotation>
          <xsd:documentation>String max 100 chars</xsd:documentation>
        </xsd:annotation>
        <xsd:restriction base="xsd:string">
          <xsd:maxLength value="100"/>
        </xsd:restriction>
      </xsd:simpleType>
      <xsd:simpleType name="Integer0to10000">
        <xsd:annotation>
          <xsd:documentation>Integer 0 .. 10 000</xsd:documentation>
        </xsd:annotation>
        <xsd:restriction base="xsd:integer">
          <xsd:minInclusive value="0"/>
          <xsd:maxInclusive value="10000"/>
        </xsd:restriction>
      </xsd:simpleType>
      <xsd:simpleType name="NotationKey">
        <xsd:annotation>
          <xsd:documentation>Use of notation keys. None, one or more  options from [IE,NO,C,NA,NE] separated with comma, whitespace or semi-colon</xsd:documentation>
        </xsd:annotation>
        <xsd:restriction base="String100">
          <xsd:pattern value="(\s*(IE|NO|C|NA|NE)+(\s*[,|\s|;]\s*(IE|NO|C|NA|NE)+)*)*"/>
        </xsd:restriction>
      </xsd:simpleType>
      <xsd:simpleType name="DoubleOrEmpty">
        <xsd:annotation>
          <xsd:documentation>Double, can have empty value</xsd:documentation>
        </xsd:annotation>
        <xsd:union>
          <xsd:simpleType>
            <xsd:restriction base="xsd:double"/>
          </xsd:simpleType>
          <xsd:simpleType>
            <xsd:restriction base="xsd:string">
              <xsd:enumeration value=""/>
            </xsd:restriction>
          </xsd:simpleType>
        </xsd:union>
      </xsd:simpleType>
    </xsd:schema>
  </Schema>
  <Map ID="18" Name="ProjectionsTable1_Map" RootElement="ProjectionsTable1" SchemaID="Schema3" ShowImportExportValidationErrors="false" AutoFit="true" Append="false" PreserveSortAFLayout="true" PreserveFormat="true"/>
</MapInfo>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xmlMaps" Target="xmlMaps.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alcChain" Target="calcChain.xml"/><Relationship Id="rId2" Type="http://schemas.openxmlformats.org/officeDocument/2006/relationships/worksheet" Target="worksheets/sheet2.xml"/><Relationship Id="rId16" Type="http://schemas.microsoft.com/office/2017/10/relationships/person" Target="persons/person.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Aether">
      <a:dk1>
        <a:srgbClr val="636363"/>
      </a:dk1>
      <a:lt1>
        <a:sysClr val="window" lastClr="FFFFFF"/>
      </a:lt1>
      <a:dk2>
        <a:srgbClr val="BFBFBF"/>
      </a:dk2>
      <a:lt2>
        <a:srgbClr val="E7E6E6"/>
      </a:lt2>
      <a:accent1>
        <a:srgbClr val="0599C7"/>
      </a:accent1>
      <a:accent2>
        <a:srgbClr val="06728C"/>
      </a:accent2>
      <a:accent3>
        <a:srgbClr val="ED7D31"/>
      </a:accent3>
      <a:accent4>
        <a:srgbClr val="6C2E9A"/>
      </a:accent4>
      <a:accent5>
        <a:srgbClr val="00B050"/>
      </a:accent5>
      <a:accent6>
        <a:srgbClr val="FFFFFF"/>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ipcc.ch/site/assets/uploads/2018/02/WG1AR5_Chapter08_FINAL.pdf" TargetMode="External"/><Relationship Id="rId2" Type="http://schemas.openxmlformats.org/officeDocument/2006/relationships/hyperlink" Target="https://www.ipcc.ch/site/assets/uploads/2018/02/WG1AR5_Chapter08_FINAL.pdf" TargetMode="External"/><Relationship Id="rId1" Type="http://schemas.openxmlformats.org/officeDocument/2006/relationships/hyperlink" Target="https://www.ipcc.ch/site/assets/uploads/2018/02/WG1AR5_Chapter08_FINAL.pdf" TargetMode="External"/><Relationship Id="rId5" Type="http://schemas.openxmlformats.org/officeDocument/2006/relationships/printerSettings" Target="../printerSettings/printerSettings1.bin"/><Relationship Id="rId4" Type="http://schemas.openxmlformats.org/officeDocument/2006/relationships/hyperlink" Target="https://www.ipcc.ch/site/assets/uploads/2018/02/WG1AR5_Chapter08_FINAL.pdf"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ionet.europa.eu/reportnet/docs/govreg/"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V46"/>
  <sheetViews>
    <sheetView zoomScaleNormal="100" workbookViewId="0">
      <selection sqref="A1:O2"/>
    </sheetView>
  </sheetViews>
  <sheetFormatPr defaultColWidth="9.26953125" defaultRowHeight="14.5"/>
  <cols>
    <col min="1" max="1" width="5.453125" customWidth="1"/>
    <col min="2" max="2" width="13" customWidth="1"/>
    <col min="3" max="3" width="8.7265625" customWidth="1"/>
    <col min="4" max="4" width="7.7265625" customWidth="1"/>
    <col min="6" max="6" width="6.453125" customWidth="1"/>
    <col min="7" max="7" width="11" customWidth="1"/>
    <col min="11" max="11" width="10.26953125" customWidth="1"/>
    <col min="13" max="13" width="14.26953125" customWidth="1"/>
  </cols>
  <sheetData>
    <row r="1" spans="1:22" ht="14.5" customHeight="1">
      <c r="A1" s="352" t="s">
        <v>433</v>
      </c>
      <c r="B1" s="352"/>
      <c r="C1" s="352"/>
      <c r="D1" s="352"/>
      <c r="E1" s="352"/>
      <c r="F1" s="352"/>
      <c r="G1" s="352"/>
      <c r="H1" s="352"/>
      <c r="I1" s="352"/>
      <c r="J1" s="352"/>
      <c r="K1" s="352"/>
      <c r="L1" s="352"/>
      <c r="M1" s="352"/>
      <c r="N1" s="352"/>
      <c r="O1" s="352"/>
      <c r="P1" s="9"/>
      <c r="Q1" s="9"/>
      <c r="R1" s="9"/>
      <c r="S1" s="9"/>
      <c r="T1" s="9"/>
      <c r="U1" s="9"/>
      <c r="V1" s="9"/>
    </row>
    <row r="2" spans="1:22" ht="63.65" customHeight="1">
      <c r="A2" s="352"/>
      <c r="B2" s="352"/>
      <c r="C2" s="352"/>
      <c r="D2" s="352"/>
      <c r="E2" s="352"/>
      <c r="F2" s="352"/>
      <c r="G2" s="352"/>
      <c r="H2" s="352"/>
      <c r="I2" s="352"/>
      <c r="J2" s="352"/>
      <c r="K2" s="352"/>
      <c r="L2" s="352"/>
      <c r="M2" s="352"/>
      <c r="N2" s="352"/>
      <c r="O2" s="352"/>
      <c r="P2" s="9"/>
      <c r="Q2" s="9"/>
      <c r="R2" s="9"/>
      <c r="S2" s="9"/>
      <c r="T2" s="9"/>
      <c r="U2" s="9"/>
      <c r="V2" s="9"/>
    </row>
    <row r="3" spans="1:22" s="124" customFormat="1" ht="16.399999999999999" customHeight="1">
      <c r="A3" s="122" t="s">
        <v>384</v>
      </c>
      <c r="B3" s="123"/>
      <c r="C3" s="123"/>
      <c r="D3" s="123"/>
      <c r="E3" s="123"/>
      <c r="F3" s="123"/>
      <c r="G3" s="123"/>
      <c r="H3" s="123"/>
      <c r="I3" s="123"/>
      <c r="J3" s="123"/>
      <c r="K3" s="123"/>
      <c r="L3" s="123"/>
      <c r="M3" s="123"/>
      <c r="N3" s="123"/>
      <c r="O3" s="123"/>
      <c r="P3" s="123"/>
      <c r="Q3" s="123"/>
      <c r="R3" s="123"/>
      <c r="S3" s="123"/>
      <c r="T3" s="123"/>
      <c r="U3" s="123"/>
      <c r="V3" s="123"/>
    </row>
    <row r="4" spans="1:22" ht="9.65" customHeight="1">
      <c r="A4" s="9"/>
      <c r="B4" s="9"/>
      <c r="C4" s="9"/>
      <c r="D4" s="9"/>
      <c r="E4" s="9"/>
      <c r="F4" s="9"/>
      <c r="G4" s="9"/>
      <c r="H4" s="9"/>
      <c r="I4" s="9"/>
      <c r="J4" s="9"/>
      <c r="K4" s="9"/>
      <c r="L4" s="9"/>
      <c r="M4" s="9"/>
      <c r="N4" s="9"/>
      <c r="O4" s="9"/>
      <c r="P4" s="9"/>
      <c r="Q4" s="9"/>
      <c r="R4" s="9"/>
      <c r="S4" s="9"/>
      <c r="T4" s="9"/>
      <c r="U4" s="9"/>
      <c r="V4" s="9"/>
    </row>
    <row r="5" spans="1:22" ht="28.9" customHeight="1">
      <c r="A5" s="9"/>
      <c r="B5" s="110" t="s">
        <v>96</v>
      </c>
      <c r="C5" s="111" t="s">
        <v>386</v>
      </c>
      <c r="E5" s="353" t="s">
        <v>378</v>
      </c>
      <c r="F5" s="353"/>
      <c r="G5" s="353"/>
      <c r="H5" s="9"/>
      <c r="I5" s="9"/>
      <c r="J5" s="9"/>
      <c r="K5" s="9"/>
      <c r="L5" s="9"/>
      <c r="M5" s="9"/>
      <c r="N5" s="9"/>
      <c r="O5" s="9"/>
      <c r="P5" s="9"/>
      <c r="Q5" s="9"/>
      <c r="R5" s="9"/>
      <c r="S5" s="9"/>
      <c r="T5" s="9"/>
      <c r="U5" s="9"/>
      <c r="V5" s="9"/>
    </row>
    <row r="6" spans="1:22" ht="18" customHeight="1">
      <c r="A6" s="9"/>
      <c r="B6" s="9"/>
      <c r="C6" s="9"/>
      <c r="D6" s="9"/>
      <c r="E6" s="115" t="s">
        <v>115</v>
      </c>
      <c r="F6" s="115" t="s">
        <v>116</v>
      </c>
      <c r="G6" s="115" t="s">
        <v>117</v>
      </c>
      <c r="H6" s="9"/>
      <c r="I6" s="9"/>
      <c r="J6" s="9"/>
      <c r="K6" s="9"/>
      <c r="L6" s="9"/>
      <c r="M6" s="9"/>
      <c r="N6" s="9"/>
      <c r="O6" s="9"/>
      <c r="P6" s="9"/>
      <c r="Q6" s="9"/>
      <c r="R6" s="9"/>
      <c r="S6" s="9"/>
      <c r="T6" s="9"/>
      <c r="U6" s="9"/>
      <c r="V6" s="9"/>
    </row>
    <row r="7" spans="1:22" ht="27.65" customHeight="1">
      <c r="A7" s="9"/>
      <c r="B7" s="110" t="s">
        <v>16</v>
      </c>
      <c r="C7" s="112">
        <v>2023</v>
      </c>
      <c r="D7" s="9"/>
      <c r="E7" s="113" t="s">
        <v>118</v>
      </c>
      <c r="F7" s="113">
        <v>265</v>
      </c>
      <c r="G7" s="114" t="s">
        <v>456</v>
      </c>
      <c r="H7" s="9"/>
      <c r="I7" s="9"/>
      <c r="J7" s="9"/>
      <c r="K7" s="9"/>
      <c r="L7" s="9"/>
      <c r="M7" s="9"/>
      <c r="N7" s="9"/>
      <c r="O7" s="9"/>
      <c r="P7" s="9"/>
      <c r="Q7" s="9"/>
      <c r="R7" s="9"/>
      <c r="S7" s="9"/>
      <c r="T7" s="9"/>
      <c r="U7" s="9"/>
      <c r="V7" s="9"/>
    </row>
    <row r="8" spans="1:22">
      <c r="A8" s="9"/>
      <c r="B8" s="9"/>
      <c r="C8" s="9"/>
      <c r="D8" s="9"/>
      <c r="E8" s="113" t="s">
        <v>119</v>
      </c>
      <c r="F8" s="113">
        <v>28</v>
      </c>
      <c r="G8" s="114" t="s">
        <v>456</v>
      </c>
      <c r="H8" s="9"/>
      <c r="I8" s="9"/>
      <c r="J8" s="9"/>
      <c r="K8" s="9"/>
      <c r="L8" s="9"/>
      <c r="M8" s="9"/>
      <c r="N8" s="9"/>
      <c r="O8" s="9"/>
      <c r="P8" s="9"/>
      <c r="Q8" s="9"/>
      <c r="R8" s="9"/>
      <c r="S8" s="9"/>
      <c r="T8" s="9"/>
      <c r="U8" s="9"/>
      <c r="V8" s="9"/>
    </row>
    <row r="9" spans="1:22">
      <c r="A9" s="9"/>
      <c r="B9" s="9"/>
      <c r="C9" s="9"/>
      <c r="D9" s="9"/>
      <c r="E9" s="113" t="s">
        <v>353</v>
      </c>
      <c r="F9" s="113">
        <v>23500</v>
      </c>
      <c r="G9" s="114" t="s">
        <v>456</v>
      </c>
      <c r="H9" s="9"/>
      <c r="I9" s="9"/>
      <c r="J9" s="9"/>
      <c r="K9" s="9"/>
      <c r="L9" s="9"/>
      <c r="M9" s="9"/>
      <c r="N9" s="9"/>
      <c r="O9" s="9"/>
      <c r="P9" s="9"/>
      <c r="Q9" s="9"/>
      <c r="R9" s="9"/>
      <c r="S9" s="9"/>
      <c r="T9" s="9"/>
      <c r="U9" s="9"/>
      <c r="V9" s="9"/>
    </row>
    <row r="10" spans="1:22">
      <c r="A10" s="9"/>
      <c r="B10" s="9"/>
      <c r="C10" s="9"/>
      <c r="D10" s="9"/>
      <c r="E10" s="113" t="s">
        <v>354</v>
      </c>
      <c r="F10" s="113">
        <v>16100</v>
      </c>
      <c r="G10" s="114" t="s">
        <v>456</v>
      </c>
      <c r="H10" s="9"/>
      <c r="I10" s="9"/>
      <c r="J10" s="9"/>
      <c r="K10" s="9"/>
      <c r="L10" s="9"/>
      <c r="M10" s="9"/>
      <c r="N10" s="9"/>
      <c r="O10" s="9"/>
      <c r="P10" s="9"/>
      <c r="Q10" s="9"/>
      <c r="R10" s="9"/>
      <c r="S10" s="9"/>
      <c r="T10" s="9"/>
      <c r="U10" s="9"/>
      <c r="V10" s="9"/>
    </row>
    <row r="11" spans="1:22" ht="6.65" customHeight="1">
      <c r="A11" s="9"/>
      <c r="B11" s="9"/>
      <c r="C11" s="9"/>
      <c r="D11" s="9"/>
      <c r="E11" s="9"/>
      <c r="F11" s="9"/>
      <c r="G11" s="9"/>
      <c r="H11" s="9"/>
      <c r="I11" s="9"/>
      <c r="J11" s="9"/>
      <c r="K11" s="9"/>
      <c r="L11" s="9"/>
      <c r="M11" s="9"/>
      <c r="N11" s="9"/>
      <c r="O11" s="9"/>
      <c r="P11" s="9"/>
      <c r="Q11" s="9"/>
      <c r="R11" s="9"/>
      <c r="S11" s="9"/>
      <c r="T11" s="9"/>
      <c r="U11" s="9"/>
      <c r="V11" s="9"/>
    </row>
    <row r="12" spans="1:22" s="124" customFormat="1" ht="15.65" customHeight="1">
      <c r="A12" s="122" t="s">
        <v>383</v>
      </c>
      <c r="B12" s="123"/>
      <c r="C12" s="123"/>
      <c r="D12" s="123"/>
      <c r="E12" s="123"/>
      <c r="F12" s="123"/>
      <c r="G12" s="123"/>
      <c r="H12" s="123"/>
      <c r="I12" s="123"/>
      <c r="J12" s="123"/>
      <c r="K12" s="123"/>
      <c r="L12" s="123"/>
      <c r="M12" s="123"/>
      <c r="N12" s="123"/>
      <c r="O12" s="123"/>
      <c r="P12" s="123"/>
      <c r="Q12" s="123"/>
      <c r="R12" s="123"/>
      <c r="S12" s="123"/>
      <c r="T12" s="123"/>
      <c r="U12" s="123"/>
      <c r="V12" s="123"/>
    </row>
    <row r="13" spans="1:22">
      <c r="A13" s="9"/>
      <c r="B13" s="9"/>
      <c r="C13" s="9"/>
      <c r="D13" s="9"/>
      <c r="E13" s="9"/>
      <c r="F13" s="9"/>
      <c r="G13" s="9"/>
      <c r="H13" s="9"/>
      <c r="I13" s="9"/>
      <c r="J13" s="9"/>
      <c r="K13" s="9"/>
      <c r="L13" s="9"/>
      <c r="M13" s="9"/>
      <c r="N13" s="9"/>
      <c r="O13" s="9"/>
      <c r="P13" s="9"/>
      <c r="Q13" s="9"/>
      <c r="R13" s="9"/>
      <c r="S13" s="9"/>
      <c r="T13" s="9"/>
      <c r="U13" s="9"/>
      <c r="V13" s="9"/>
    </row>
    <row r="14" spans="1:22" ht="28.9" customHeight="1">
      <c r="A14" s="9"/>
      <c r="B14" s="354" t="s">
        <v>361</v>
      </c>
      <c r="C14" s="355"/>
      <c r="D14" s="9"/>
      <c r="E14" s="125" t="s">
        <v>382</v>
      </c>
      <c r="F14" s="116"/>
      <c r="G14" s="116"/>
      <c r="H14" s="116"/>
      <c r="I14" s="116"/>
      <c r="J14" s="116"/>
      <c r="K14" s="116"/>
      <c r="L14" s="116"/>
      <c r="M14" s="116"/>
      <c r="N14" s="116"/>
      <c r="O14" s="116"/>
      <c r="P14" s="116"/>
      <c r="Q14" s="116"/>
      <c r="R14" s="116"/>
      <c r="S14" s="116"/>
      <c r="T14" s="117"/>
      <c r="U14" s="9"/>
      <c r="V14" s="9"/>
    </row>
    <row r="15" spans="1:22" s="108" customFormat="1" ht="22.9" customHeight="1">
      <c r="A15" s="109"/>
      <c r="B15" s="348" t="s">
        <v>362</v>
      </c>
      <c r="C15" s="349"/>
      <c r="D15" s="9"/>
      <c r="E15" s="81" t="s">
        <v>417</v>
      </c>
      <c r="F15" s="9"/>
      <c r="G15" s="9"/>
      <c r="H15" s="9"/>
      <c r="I15" s="9"/>
      <c r="J15" s="9"/>
      <c r="K15" s="9"/>
      <c r="L15" s="9"/>
      <c r="M15" s="9"/>
      <c r="N15" s="9"/>
      <c r="O15" s="109"/>
      <c r="P15" s="109"/>
      <c r="Q15" s="109"/>
      <c r="R15" s="109"/>
      <c r="S15" s="109"/>
      <c r="T15" s="126"/>
      <c r="U15" s="109"/>
      <c r="V15" s="109"/>
    </row>
    <row r="16" spans="1:22">
      <c r="A16" s="9"/>
      <c r="B16" s="348" t="s">
        <v>363</v>
      </c>
      <c r="C16" s="349"/>
      <c r="D16" s="9"/>
      <c r="E16" s="81"/>
      <c r="F16" s="9"/>
      <c r="G16" s="9"/>
      <c r="H16" s="9"/>
      <c r="I16" s="9"/>
      <c r="J16" s="9"/>
      <c r="K16" s="9"/>
      <c r="L16" s="9"/>
      <c r="M16" s="9"/>
      <c r="N16" s="9"/>
      <c r="O16" s="9"/>
      <c r="P16" s="9"/>
      <c r="Q16" s="9"/>
      <c r="R16" s="9"/>
      <c r="S16" s="9"/>
      <c r="T16" s="118"/>
      <c r="U16" s="9"/>
      <c r="V16" s="9"/>
    </row>
    <row r="17" spans="1:22">
      <c r="A17" s="9"/>
      <c r="B17" s="348" t="s">
        <v>364</v>
      </c>
      <c r="C17" s="349"/>
      <c r="D17" s="9"/>
      <c r="E17" s="81" t="s">
        <v>418</v>
      </c>
      <c r="F17" s="9"/>
      <c r="G17" s="9"/>
      <c r="H17" s="9"/>
      <c r="I17" s="9"/>
      <c r="J17" s="9"/>
      <c r="K17" s="9"/>
      <c r="L17" s="9"/>
      <c r="M17" s="9"/>
      <c r="N17" s="9"/>
      <c r="O17" s="9"/>
      <c r="P17" s="9"/>
      <c r="Q17" s="9"/>
      <c r="R17" s="9"/>
      <c r="S17" s="9"/>
      <c r="T17" s="118"/>
      <c r="U17" s="9"/>
      <c r="V17" s="9"/>
    </row>
    <row r="18" spans="1:22" ht="16.399999999999999" customHeight="1">
      <c r="A18" s="9"/>
      <c r="B18" s="348" t="s">
        <v>365</v>
      </c>
      <c r="C18" s="349"/>
      <c r="D18" s="9"/>
      <c r="E18" s="81" t="s">
        <v>419</v>
      </c>
      <c r="F18" s="9"/>
      <c r="G18" s="9"/>
      <c r="H18" s="9"/>
      <c r="I18" s="9"/>
      <c r="J18" s="9"/>
      <c r="K18" s="9"/>
      <c r="L18" s="9"/>
      <c r="M18" s="9"/>
      <c r="N18" s="9"/>
      <c r="O18" s="9"/>
      <c r="P18" s="9"/>
      <c r="Q18" s="9"/>
      <c r="R18" s="9"/>
      <c r="S18" s="9"/>
      <c r="T18" s="118"/>
      <c r="U18" s="9"/>
      <c r="V18" s="9"/>
    </row>
    <row r="19" spans="1:22">
      <c r="A19" s="9"/>
      <c r="B19" s="348" t="s">
        <v>366</v>
      </c>
      <c r="C19" s="349"/>
      <c r="D19" s="9"/>
      <c r="E19" s="81" t="s">
        <v>424</v>
      </c>
      <c r="F19" s="9"/>
      <c r="G19" s="9"/>
      <c r="H19" s="9"/>
      <c r="I19" s="9"/>
      <c r="J19" s="9"/>
      <c r="K19" s="9"/>
      <c r="L19" s="9"/>
      <c r="M19" s="9"/>
      <c r="N19" s="9"/>
      <c r="O19" s="9"/>
      <c r="P19" s="9"/>
      <c r="Q19" s="9"/>
      <c r="R19" s="9"/>
      <c r="S19" s="9"/>
      <c r="T19" s="118"/>
      <c r="U19" s="9"/>
      <c r="V19" s="9"/>
    </row>
    <row r="20" spans="1:22">
      <c r="A20" s="9"/>
      <c r="B20" s="348" t="s">
        <v>367</v>
      </c>
      <c r="C20" s="349"/>
      <c r="D20" s="9"/>
      <c r="E20" s="81"/>
      <c r="F20" s="9"/>
      <c r="G20" s="9"/>
      <c r="H20" s="9"/>
      <c r="I20" s="9"/>
      <c r="J20" s="9"/>
      <c r="K20" s="9"/>
      <c r="L20" s="9"/>
      <c r="M20" s="9"/>
      <c r="N20" s="9"/>
      <c r="O20" s="9"/>
      <c r="P20" s="9"/>
      <c r="Q20" s="9"/>
      <c r="R20" s="9"/>
      <c r="S20" s="9"/>
      <c r="T20" s="118"/>
      <c r="U20" s="9"/>
      <c r="V20" s="9"/>
    </row>
    <row r="21" spans="1:22">
      <c r="A21" s="9"/>
      <c r="B21" s="348" t="s">
        <v>368</v>
      </c>
      <c r="C21" s="349"/>
      <c r="D21" s="9"/>
      <c r="E21" s="81" t="s">
        <v>465</v>
      </c>
      <c r="F21" s="9"/>
      <c r="G21" s="9"/>
      <c r="H21" s="9"/>
      <c r="I21" s="9"/>
      <c r="J21" s="9"/>
      <c r="K21" s="9"/>
      <c r="L21" s="9"/>
      <c r="M21" s="9"/>
      <c r="N21" s="9"/>
      <c r="O21" s="9"/>
      <c r="P21" s="9"/>
      <c r="Q21" s="9"/>
      <c r="R21" s="9"/>
      <c r="S21" s="9"/>
      <c r="T21" s="118"/>
      <c r="U21" s="9"/>
      <c r="V21" s="9"/>
    </row>
    <row r="22" spans="1:22">
      <c r="A22" s="9"/>
      <c r="B22" s="348" t="s">
        <v>369</v>
      </c>
      <c r="C22" s="349"/>
      <c r="D22" s="9"/>
      <c r="E22" s="81" t="s">
        <v>420</v>
      </c>
      <c r="F22" s="9"/>
      <c r="G22" s="9"/>
      <c r="H22" s="9"/>
      <c r="I22" s="9"/>
      <c r="J22" s="9"/>
      <c r="K22" s="9"/>
      <c r="L22" s="9"/>
      <c r="M22" s="9"/>
      <c r="N22" s="9"/>
      <c r="O22" s="9"/>
      <c r="P22" s="9"/>
      <c r="Q22" s="9"/>
      <c r="R22" s="9"/>
      <c r="S22" s="9"/>
      <c r="T22" s="118"/>
      <c r="U22" s="9"/>
      <c r="V22" s="9"/>
    </row>
    <row r="23" spans="1:22">
      <c r="A23" s="9"/>
      <c r="B23" s="348" t="s">
        <v>370</v>
      </c>
      <c r="C23" s="349"/>
      <c r="D23" s="9"/>
      <c r="E23" s="81"/>
      <c r="F23" s="9"/>
      <c r="G23" s="9"/>
      <c r="H23" s="9"/>
      <c r="I23" s="9"/>
      <c r="J23" s="9"/>
      <c r="K23" s="9"/>
      <c r="L23" s="9"/>
      <c r="M23" s="9"/>
      <c r="N23" s="9"/>
      <c r="O23" s="9"/>
      <c r="P23" s="9"/>
      <c r="Q23" s="9"/>
      <c r="R23" s="9"/>
      <c r="S23" s="9"/>
      <c r="T23" s="118"/>
      <c r="U23" s="9"/>
      <c r="V23" s="9"/>
    </row>
    <row r="24" spans="1:22">
      <c r="A24" s="9"/>
      <c r="B24" s="348" t="s">
        <v>371</v>
      </c>
      <c r="C24" s="349"/>
      <c r="D24" s="9"/>
      <c r="E24" s="81"/>
      <c r="F24" s="9"/>
      <c r="G24" s="9"/>
      <c r="H24" s="9"/>
      <c r="I24" s="9"/>
      <c r="J24" s="9"/>
      <c r="K24" s="9"/>
      <c r="L24" s="9"/>
      <c r="M24" s="9"/>
      <c r="N24" s="9"/>
      <c r="O24" s="9"/>
      <c r="P24" s="9"/>
      <c r="Q24" s="9"/>
      <c r="R24" s="9"/>
      <c r="S24" s="9"/>
      <c r="T24" s="118"/>
      <c r="U24" s="9"/>
      <c r="V24" s="9"/>
    </row>
    <row r="25" spans="1:22">
      <c r="A25" s="9"/>
      <c r="B25" s="348" t="s">
        <v>372</v>
      </c>
      <c r="C25" s="349"/>
      <c r="D25" s="9"/>
      <c r="E25" s="81"/>
      <c r="F25" s="9"/>
      <c r="G25" s="9"/>
      <c r="H25" s="9"/>
      <c r="I25" s="9"/>
      <c r="J25" s="9"/>
      <c r="K25" s="9"/>
      <c r="L25" s="9"/>
      <c r="M25" s="9"/>
      <c r="N25" s="9"/>
      <c r="O25" s="9"/>
      <c r="P25" s="9"/>
      <c r="Q25" s="9"/>
      <c r="R25" s="9"/>
      <c r="S25" s="9"/>
      <c r="T25" s="118"/>
      <c r="U25" s="9"/>
      <c r="V25" s="9"/>
    </row>
    <row r="26" spans="1:22">
      <c r="A26" s="9"/>
      <c r="B26" s="348" t="s">
        <v>373</v>
      </c>
      <c r="C26" s="349"/>
      <c r="D26" s="9"/>
      <c r="E26" s="81"/>
      <c r="F26" s="9"/>
      <c r="G26" s="9"/>
      <c r="H26" s="9"/>
      <c r="I26" s="9"/>
      <c r="J26" s="9"/>
      <c r="K26" s="9"/>
      <c r="L26" s="9"/>
      <c r="M26" s="9"/>
      <c r="N26" s="9"/>
      <c r="O26" s="9"/>
      <c r="P26" s="9"/>
      <c r="Q26" s="9"/>
      <c r="R26" s="9"/>
      <c r="S26" s="9"/>
      <c r="T26" s="118"/>
      <c r="U26" s="9"/>
      <c r="V26" s="9"/>
    </row>
    <row r="27" spans="1:22">
      <c r="A27" s="9"/>
      <c r="B27" s="350" t="s">
        <v>374</v>
      </c>
      <c r="C27" s="351"/>
      <c r="D27" s="9"/>
      <c r="E27" s="119"/>
      <c r="F27" s="120"/>
      <c r="G27" s="120"/>
      <c r="H27" s="120"/>
      <c r="I27" s="120"/>
      <c r="J27" s="120"/>
      <c r="K27" s="120"/>
      <c r="L27" s="120"/>
      <c r="M27" s="120"/>
      <c r="N27" s="120"/>
      <c r="O27" s="120"/>
      <c r="P27" s="120"/>
      <c r="Q27" s="120"/>
      <c r="R27" s="120"/>
      <c r="S27" s="120"/>
      <c r="T27" s="121"/>
      <c r="U27" s="9"/>
      <c r="V27" s="9"/>
    </row>
    <row r="28" spans="1:22">
      <c r="A28" s="9"/>
      <c r="B28" s="9"/>
      <c r="C28" s="9"/>
      <c r="D28" s="9"/>
      <c r="E28" s="9"/>
      <c r="F28" s="9"/>
      <c r="G28" s="9"/>
      <c r="H28" s="9"/>
      <c r="I28" s="9"/>
      <c r="J28" s="9"/>
      <c r="K28" s="9"/>
      <c r="L28" s="9"/>
      <c r="M28" s="9"/>
      <c r="N28" s="9"/>
      <c r="O28" s="9"/>
      <c r="P28" s="9"/>
      <c r="Q28" s="9"/>
      <c r="R28" s="9"/>
      <c r="S28" s="9"/>
      <c r="T28" s="9"/>
      <c r="U28" s="9"/>
      <c r="V28" s="9"/>
    </row>
    <row r="29" spans="1:22">
      <c r="A29" s="9"/>
      <c r="B29" s="9"/>
      <c r="C29" s="9"/>
      <c r="D29" s="9"/>
      <c r="E29" s="9"/>
      <c r="F29" s="9"/>
      <c r="G29" s="9"/>
      <c r="H29" s="9"/>
      <c r="I29" s="9"/>
      <c r="J29" s="9"/>
      <c r="K29" s="9"/>
      <c r="L29" s="9"/>
      <c r="M29" s="9"/>
      <c r="N29" s="9"/>
      <c r="O29" s="9"/>
      <c r="P29" s="9"/>
      <c r="Q29" s="9"/>
      <c r="R29" s="9"/>
      <c r="S29" s="9"/>
      <c r="T29" s="9"/>
      <c r="U29" s="9"/>
      <c r="V29" s="9"/>
    </row>
    <row r="30" spans="1:22" ht="10.9" customHeight="1">
      <c r="A30" s="9"/>
      <c r="B30" s="303" t="s">
        <v>453</v>
      </c>
      <c r="C30" s="311" t="s">
        <v>457</v>
      </c>
      <c r="D30" s="9"/>
      <c r="E30" s="9"/>
      <c r="F30" s="9"/>
      <c r="G30" s="9"/>
      <c r="H30" s="9"/>
      <c r="I30" s="9"/>
      <c r="J30" s="9"/>
      <c r="K30" s="9"/>
      <c r="L30" s="9"/>
      <c r="M30" s="9"/>
      <c r="N30" s="9"/>
      <c r="O30" s="9"/>
      <c r="P30" s="9"/>
      <c r="Q30" s="9"/>
      <c r="R30" s="9"/>
      <c r="S30" s="9"/>
      <c r="T30" s="9"/>
      <c r="U30" s="9"/>
      <c r="V30" s="9"/>
    </row>
    <row r="31" spans="1:22" ht="10.9" customHeight="1">
      <c r="A31" s="9"/>
      <c r="B31" s="303" t="s">
        <v>452</v>
      </c>
      <c r="C31" s="311" t="s">
        <v>457</v>
      </c>
      <c r="D31" s="9"/>
      <c r="E31" s="9"/>
      <c r="F31" s="9"/>
      <c r="G31" s="9"/>
      <c r="H31" s="9"/>
      <c r="I31" s="9"/>
      <c r="J31" s="9"/>
      <c r="K31" s="9"/>
      <c r="L31" s="9"/>
      <c r="M31" s="9"/>
      <c r="N31" s="9"/>
      <c r="O31" s="9"/>
      <c r="P31" s="9"/>
      <c r="Q31" s="9"/>
      <c r="R31" s="9"/>
      <c r="S31" s="9"/>
      <c r="T31" s="9"/>
      <c r="U31" s="9"/>
      <c r="V31" s="9"/>
    </row>
    <row r="32" spans="1:22" ht="10.9" customHeight="1">
      <c r="A32" s="9"/>
      <c r="B32" s="303" t="s">
        <v>454</v>
      </c>
      <c r="C32" s="312">
        <v>44972</v>
      </c>
      <c r="D32" s="9"/>
      <c r="E32" s="9"/>
      <c r="F32" s="9"/>
      <c r="G32" s="9"/>
      <c r="H32" s="9"/>
      <c r="I32" s="9"/>
      <c r="J32" s="9"/>
      <c r="K32" s="9"/>
      <c r="L32" s="9"/>
      <c r="M32" s="9"/>
      <c r="N32" s="9"/>
      <c r="O32" s="9"/>
      <c r="P32" s="9"/>
      <c r="Q32" s="9"/>
      <c r="R32" s="9"/>
      <c r="S32" s="9"/>
      <c r="T32" s="9"/>
      <c r="U32" s="9"/>
      <c r="V32" s="9"/>
    </row>
    <row r="33" spans="1:22">
      <c r="A33" s="9"/>
      <c r="B33" s="9"/>
      <c r="C33" s="9"/>
      <c r="D33" s="9"/>
      <c r="E33" s="9"/>
      <c r="F33" s="9"/>
      <c r="G33" s="9"/>
      <c r="H33" s="9"/>
      <c r="I33" s="9"/>
      <c r="J33" s="9"/>
      <c r="K33" s="9"/>
      <c r="L33" s="9"/>
      <c r="M33" s="9"/>
      <c r="N33" s="9"/>
      <c r="O33" s="9"/>
      <c r="P33" s="9"/>
      <c r="Q33" s="9"/>
      <c r="R33" s="9"/>
      <c r="S33" s="9"/>
      <c r="T33" s="9"/>
      <c r="U33" s="9"/>
      <c r="V33" s="9"/>
    </row>
    <row r="34" spans="1:22">
      <c r="A34" s="9"/>
      <c r="B34" s="9"/>
      <c r="C34" s="9"/>
      <c r="D34" s="9"/>
      <c r="E34" s="9"/>
      <c r="F34" s="9"/>
      <c r="G34" s="9"/>
      <c r="H34" s="9"/>
      <c r="I34" s="9"/>
      <c r="J34" s="9"/>
      <c r="K34" s="9"/>
      <c r="L34" s="9"/>
      <c r="M34" s="9"/>
      <c r="N34" s="9"/>
      <c r="O34" s="9"/>
      <c r="P34" s="9"/>
      <c r="Q34" s="9"/>
      <c r="R34" s="9"/>
      <c r="S34" s="9"/>
      <c r="T34" s="9"/>
      <c r="U34" s="9"/>
      <c r="V34" s="9"/>
    </row>
    <row r="35" spans="1:22">
      <c r="A35" s="9"/>
      <c r="B35" s="9"/>
      <c r="C35" s="9"/>
      <c r="D35" s="9"/>
      <c r="E35" s="9"/>
      <c r="F35" s="9"/>
      <c r="G35" s="9"/>
      <c r="H35" s="9"/>
      <c r="I35" s="9"/>
      <c r="J35" s="9"/>
      <c r="K35" s="9"/>
      <c r="L35" s="9"/>
      <c r="M35" s="9"/>
      <c r="N35" s="9"/>
      <c r="O35" s="9"/>
      <c r="P35" s="9"/>
      <c r="Q35" s="9"/>
      <c r="R35" s="9"/>
      <c r="S35" s="9"/>
      <c r="T35" s="9"/>
      <c r="U35" s="9"/>
      <c r="V35" s="9"/>
    </row>
    <row r="36" spans="1:22">
      <c r="A36" s="9"/>
      <c r="B36" s="9"/>
      <c r="C36" s="9"/>
      <c r="D36" s="9"/>
      <c r="E36" s="9"/>
      <c r="F36" s="9"/>
      <c r="G36" s="9"/>
      <c r="H36" s="9"/>
      <c r="I36" s="9"/>
      <c r="J36" s="9"/>
      <c r="K36" s="9"/>
      <c r="L36" s="9"/>
      <c r="M36" s="9"/>
      <c r="N36" s="9"/>
      <c r="O36" s="9"/>
      <c r="P36" s="9"/>
      <c r="Q36" s="9"/>
      <c r="R36" s="9"/>
      <c r="S36" s="9"/>
      <c r="T36" s="9"/>
      <c r="U36" s="9"/>
      <c r="V36" s="9"/>
    </row>
    <row r="37" spans="1:22">
      <c r="A37" s="9"/>
      <c r="B37" s="9"/>
      <c r="C37" s="9"/>
      <c r="D37" s="9"/>
      <c r="E37" s="9"/>
      <c r="F37" s="9"/>
      <c r="G37" s="9"/>
      <c r="H37" s="9"/>
      <c r="I37" s="9"/>
      <c r="J37" s="9"/>
      <c r="K37" s="9"/>
      <c r="L37" s="9"/>
      <c r="M37" s="9"/>
      <c r="N37" s="9"/>
      <c r="O37" s="9"/>
      <c r="P37" s="9"/>
      <c r="Q37" s="9"/>
      <c r="R37" s="9"/>
      <c r="S37" s="9"/>
      <c r="T37" s="9"/>
      <c r="U37" s="9"/>
      <c r="V37" s="9"/>
    </row>
    <row r="38" spans="1:22">
      <c r="A38" s="9"/>
      <c r="B38" s="9"/>
      <c r="C38" s="9"/>
      <c r="D38" s="9"/>
      <c r="E38" s="9"/>
      <c r="F38" s="9"/>
      <c r="G38" s="9"/>
      <c r="H38" s="9"/>
      <c r="I38" s="9"/>
      <c r="J38" s="9"/>
      <c r="K38" s="9"/>
      <c r="L38" s="9"/>
      <c r="M38" s="9"/>
      <c r="N38" s="9"/>
      <c r="O38" s="9"/>
      <c r="P38" s="9"/>
      <c r="Q38" s="9"/>
      <c r="R38" s="9"/>
      <c r="S38" s="9"/>
      <c r="T38" s="9"/>
      <c r="U38" s="9"/>
      <c r="V38" s="9"/>
    </row>
    <row r="39" spans="1:22">
      <c r="A39" s="9"/>
      <c r="B39" s="9"/>
      <c r="C39" s="9"/>
      <c r="D39" s="9"/>
      <c r="E39" s="9"/>
      <c r="F39" s="9"/>
      <c r="G39" s="9"/>
      <c r="H39" s="9"/>
      <c r="I39" s="9"/>
      <c r="J39" s="9"/>
      <c r="K39" s="9"/>
      <c r="L39" s="9"/>
      <c r="M39" s="9"/>
      <c r="N39" s="9"/>
      <c r="O39" s="9"/>
      <c r="P39" s="9"/>
      <c r="Q39" s="9"/>
      <c r="R39" s="9"/>
      <c r="S39" s="9"/>
      <c r="T39" s="9"/>
      <c r="U39" s="9"/>
      <c r="V39" s="9"/>
    </row>
    <row r="40" spans="1:22">
      <c r="A40" s="9"/>
      <c r="B40" s="9"/>
      <c r="C40" s="9"/>
      <c r="D40" s="9"/>
      <c r="E40" s="9"/>
      <c r="F40" s="9"/>
      <c r="G40" s="9"/>
      <c r="H40" s="9"/>
      <c r="I40" s="9"/>
      <c r="J40" s="9"/>
      <c r="K40" s="9"/>
      <c r="L40" s="9"/>
      <c r="M40" s="9"/>
      <c r="N40" s="9"/>
      <c r="O40" s="9"/>
      <c r="P40" s="9"/>
      <c r="Q40" s="9"/>
      <c r="R40" s="9"/>
      <c r="S40" s="9"/>
      <c r="T40" s="9"/>
      <c r="U40" s="9"/>
      <c r="V40" s="9"/>
    </row>
    <row r="41" spans="1:22">
      <c r="A41" s="9"/>
      <c r="B41" s="9"/>
      <c r="C41" s="9"/>
      <c r="D41" s="9"/>
      <c r="E41" s="9"/>
      <c r="F41" s="9"/>
      <c r="G41" s="9"/>
      <c r="H41" s="9"/>
      <c r="I41" s="9"/>
      <c r="J41" s="9"/>
      <c r="K41" s="9"/>
      <c r="L41" s="9"/>
      <c r="M41" s="9"/>
      <c r="N41" s="9"/>
      <c r="O41" s="9"/>
      <c r="P41" s="9"/>
      <c r="Q41" s="9"/>
      <c r="R41" s="9"/>
      <c r="S41" s="9"/>
      <c r="T41" s="9"/>
      <c r="U41" s="9"/>
      <c r="V41" s="9"/>
    </row>
    <row r="42" spans="1:22">
      <c r="A42" s="9"/>
      <c r="B42" s="9"/>
      <c r="C42" s="9"/>
      <c r="D42" s="9"/>
      <c r="E42" s="9"/>
      <c r="F42" s="9"/>
      <c r="G42" s="9"/>
      <c r="H42" s="9"/>
      <c r="I42" s="9"/>
      <c r="J42" s="9"/>
      <c r="K42" s="9"/>
      <c r="L42" s="9"/>
      <c r="M42" s="9"/>
      <c r="N42" s="9"/>
      <c r="O42" s="9"/>
      <c r="P42" s="9"/>
      <c r="Q42" s="9"/>
      <c r="R42" s="9"/>
      <c r="S42" s="9"/>
      <c r="T42" s="9"/>
      <c r="U42" s="9"/>
      <c r="V42" s="9"/>
    </row>
    <row r="43" spans="1:22">
      <c r="A43" s="9"/>
      <c r="B43" s="9"/>
      <c r="C43" s="9"/>
      <c r="D43" s="9"/>
      <c r="E43" s="9"/>
      <c r="F43" s="9"/>
      <c r="G43" s="9"/>
      <c r="H43" s="9"/>
      <c r="I43" s="9"/>
      <c r="J43" s="9"/>
      <c r="K43" s="9"/>
      <c r="L43" s="9"/>
      <c r="M43" s="9"/>
      <c r="N43" s="9"/>
      <c r="O43" s="9"/>
      <c r="P43" s="9"/>
      <c r="Q43" s="9"/>
      <c r="R43" s="9"/>
      <c r="S43" s="9"/>
      <c r="T43" s="9"/>
      <c r="U43" s="9"/>
      <c r="V43" s="9"/>
    </row>
    <row r="44" spans="1:22">
      <c r="A44" s="9"/>
      <c r="B44" s="9"/>
      <c r="C44" s="9"/>
      <c r="D44" s="9"/>
      <c r="E44" s="9"/>
      <c r="F44" s="9"/>
      <c r="G44" s="9"/>
      <c r="H44" s="9"/>
      <c r="I44" s="9"/>
      <c r="J44" s="9"/>
      <c r="K44" s="9"/>
      <c r="L44" s="9"/>
      <c r="M44" s="9"/>
      <c r="N44" s="9"/>
      <c r="O44" s="9"/>
      <c r="P44" s="9"/>
      <c r="Q44" s="9"/>
      <c r="R44" s="9"/>
      <c r="S44" s="9"/>
      <c r="T44" s="9"/>
      <c r="U44" s="9"/>
      <c r="V44" s="9"/>
    </row>
    <row r="45" spans="1:22">
      <c r="A45" s="9"/>
      <c r="B45" s="9"/>
      <c r="C45" s="9"/>
      <c r="D45" s="9"/>
      <c r="E45" s="9"/>
      <c r="F45" s="9"/>
      <c r="G45" s="9"/>
      <c r="H45" s="9"/>
      <c r="I45" s="9"/>
      <c r="J45" s="9"/>
      <c r="K45" s="9"/>
      <c r="L45" s="9"/>
      <c r="M45" s="9"/>
      <c r="N45" s="9"/>
      <c r="O45" s="9"/>
      <c r="P45" s="9"/>
      <c r="Q45" s="9"/>
      <c r="R45" s="9"/>
      <c r="S45" s="9"/>
      <c r="T45" s="9"/>
      <c r="U45" s="9"/>
      <c r="V45" s="9"/>
    </row>
    <row r="46" spans="1:22">
      <c r="A46" s="9"/>
      <c r="B46" s="9"/>
      <c r="C46" s="9"/>
      <c r="D46" s="9"/>
      <c r="E46" s="9"/>
      <c r="F46" s="9"/>
      <c r="G46" s="9"/>
      <c r="H46" s="9"/>
      <c r="I46" s="9"/>
      <c r="J46" s="9"/>
      <c r="K46" s="9"/>
      <c r="L46" s="9"/>
      <c r="M46" s="9"/>
      <c r="N46" s="9"/>
      <c r="O46" s="9"/>
      <c r="P46" s="9"/>
      <c r="Q46" s="9"/>
      <c r="R46" s="9"/>
      <c r="S46" s="9"/>
      <c r="T46" s="9"/>
      <c r="U46" s="9"/>
      <c r="V46" s="9"/>
    </row>
  </sheetData>
  <mergeCells count="16">
    <mergeCell ref="A1:O2"/>
    <mergeCell ref="B19:C19"/>
    <mergeCell ref="E5:G5"/>
    <mergeCell ref="B14:C14"/>
    <mergeCell ref="B15:C15"/>
    <mergeCell ref="B16:C16"/>
    <mergeCell ref="B17:C17"/>
    <mergeCell ref="B18:C18"/>
    <mergeCell ref="B25:C25"/>
    <mergeCell ref="B26:C26"/>
    <mergeCell ref="B27:C27"/>
    <mergeCell ref="B20:C20"/>
    <mergeCell ref="B21:C21"/>
    <mergeCell ref="B22:C22"/>
    <mergeCell ref="B23:C23"/>
    <mergeCell ref="B24:C24"/>
  </mergeCells>
  <dataValidations count="1">
    <dataValidation type="list" allowBlank="1" showInputMessage="1" showErrorMessage="1" sqref="C5" xr:uid="{00000000-0002-0000-0000-000000000000}">
      <formula1>ddlMSList</formula1>
    </dataValidation>
  </dataValidations>
  <hyperlinks>
    <hyperlink ref="G7" r:id="rId1" display="IPCC (AR4)" xr:uid="{00000000-0004-0000-0000-000000000000}"/>
    <hyperlink ref="B15" location="Table1a!A1" display="Table1a" xr:uid="{00000000-0004-0000-0000-000001000000}"/>
    <hyperlink ref="B16" location="'T1a_QAQC(1)'!A1" display="T1a_QAQC(1)" xr:uid="{00000000-0004-0000-0000-000002000000}"/>
    <hyperlink ref="B17" location="'T1a_QAQC(2)'!A1" display="T1a_QAQC(2)" xr:uid="{00000000-0004-0000-0000-000003000000}"/>
    <hyperlink ref="B18" location="'T1a_QAQC(3)'!A1" display="T1a_QAQC(3)" xr:uid="{00000000-0004-0000-0000-000004000000}"/>
    <hyperlink ref="B19" location="'T1a_QAQC(4)'!A1" display="T1a_QAQC(4)" xr:uid="{00000000-0004-0000-0000-000005000000}"/>
    <hyperlink ref="B20" location="Table1b!A1" display="Table1b" xr:uid="{00000000-0004-0000-0000-000006000000}"/>
    <hyperlink ref="B21" location="'T1b_QAQC(1)'!A1" display="T1b_QAQC(1)" xr:uid="{00000000-0004-0000-0000-000007000000}"/>
    <hyperlink ref="B22" location="'T1b_QAQC(4)'!A1" display="T1b_QAQC(4)" xr:uid="{00000000-0004-0000-0000-000008000000}"/>
    <hyperlink ref="B23" location="Table5a!A1" display="Table5a" xr:uid="{00000000-0004-0000-0000-000009000000}"/>
    <hyperlink ref="B24" location="'T5a_QAQC(1)'!A1" display="T5a_QAQC(1)" xr:uid="{00000000-0004-0000-0000-00000A000000}"/>
    <hyperlink ref="B25" location="'T5a_QAQC(3)'!A1" display="T5a_QAQC(3)" xr:uid="{00000000-0004-0000-0000-00000B000000}"/>
    <hyperlink ref="B26" location="'T5a_QAQC(4)'!A1" display="T5a_QAQC(4)" xr:uid="{00000000-0004-0000-0000-00000C000000}"/>
    <hyperlink ref="B27" location="Table5b!A1" display="Table5b" xr:uid="{00000000-0004-0000-0000-00000D000000}"/>
    <hyperlink ref="G8" r:id="rId2" display="IPCC (AR4)" xr:uid="{00000000-0004-0000-0000-00000E000000}"/>
    <hyperlink ref="G9" r:id="rId3" display="IPCC (AR4)" xr:uid="{00000000-0004-0000-0000-00000F000000}"/>
    <hyperlink ref="G10" r:id="rId4" display="IPCC (AR4)" xr:uid="{00000000-0004-0000-0000-000010000000}"/>
  </hyperlinks>
  <pageMargins left="0.7" right="0.7" top="0.75" bottom="0.75" header="0.3" footer="0.3"/>
  <pageSetup paperSize="9" orientation="portrait"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5"/>
  </sheetPr>
  <dimension ref="A1:NP172"/>
  <sheetViews>
    <sheetView tabSelected="1" topLeftCell="A129" zoomScaleNormal="100" workbookViewId="0">
      <pane xSplit="1" topLeftCell="B1" activePane="topRight" state="frozen"/>
      <selection activeCell="A14" sqref="A14"/>
      <selection pane="topRight" activeCell="Q26" sqref="Q26"/>
    </sheetView>
  </sheetViews>
  <sheetFormatPr defaultColWidth="9.26953125" defaultRowHeight="14.5" outlineLevelRow="1" outlineLevelCol="1"/>
  <cols>
    <col min="1" max="1" width="51.453125" style="178" customWidth="1"/>
    <col min="2" max="2" width="11.54296875" style="178" customWidth="1"/>
    <col min="3" max="3" width="9.54296875" style="178" customWidth="1"/>
    <col min="4" max="4" width="9.26953125" style="178" hidden="1" customWidth="1" outlineLevel="1"/>
    <col min="5" max="5" width="7.81640625" style="178" hidden="1" customWidth="1" outlineLevel="1"/>
    <col min="6" max="6" width="7.81640625" style="178" customWidth="1" collapsed="1"/>
    <col min="7" max="10" width="7.81640625" style="178" customWidth="1" outlineLevel="1"/>
    <col min="11" max="11" width="7.81640625" style="178" customWidth="1"/>
    <col min="12" max="15" width="7.81640625" style="178" customWidth="1" outlineLevel="1"/>
    <col min="16" max="16" width="7.81640625" style="178" customWidth="1"/>
    <col min="17" max="20" width="7.81640625" style="178" customWidth="1" outlineLevel="1"/>
    <col min="21" max="21" width="7.81640625" style="178" customWidth="1"/>
    <col min="22" max="25" width="7.81640625" style="178" customWidth="1" outlineLevel="1"/>
    <col min="26" max="26" width="7.81640625" style="178" customWidth="1"/>
    <col min="27" max="30" width="7.81640625" style="178" customWidth="1" outlineLevel="1"/>
    <col min="31" max="31" width="7.81640625" style="178" customWidth="1"/>
    <col min="32" max="35" width="7.81640625" style="178" customWidth="1" outlineLevel="1"/>
    <col min="36" max="37" width="7.81640625" style="178" customWidth="1"/>
    <col min="38" max="39" width="7.81640625" style="178" hidden="1" customWidth="1" outlineLevel="1"/>
    <col min="40" max="40" width="7.81640625" style="178" customWidth="1" collapsed="1"/>
    <col min="41" max="44" width="7.81640625" style="178" customWidth="1" outlineLevel="1"/>
    <col min="45" max="45" width="7.81640625" style="178" customWidth="1"/>
    <col min="46" max="49" width="7.81640625" style="178" customWidth="1" outlineLevel="1"/>
    <col min="50" max="50" width="7.81640625" style="178" customWidth="1"/>
    <col min="51" max="54" width="7.81640625" style="178" hidden="1" customWidth="1" outlineLevel="1"/>
    <col min="55" max="55" width="7.81640625" style="178" customWidth="1" collapsed="1"/>
    <col min="56" max="59" width="7.81640625" style="178" hidden="1" customWidth="1" outlineLevel="1"/>
    <col min="60" max="60" width="7.81640625" style="178" customWidth="1" collapsed="1"/>
    <col min="61" max="64" width="7.81640625" style="178" hidden="1" customWidth="1" outlineLevel="1"/>
    <col min="65" max="65" width="7.81640625" style="178" customWidth="1" collapsed="1"/>
    <col min="66" max="69" width="7.81640625" style="178" hidden="1" customWidth="1" outlineLevel="1"/>
    <col min="70" max="70" width="7.81640625" style="178" customWidth="1" collapsed="1"/>
    <col min="71" max="71" width="7.81640625" style="178" customWidth="1"/>
    <col min="72" max="73" width="7.81640625" style="178" hidden="1" customWidth="1" outlineLevel="1"/>
    <col min="74" max="74" width="7.81640625" style="178" customWidth="1" collapsed="1"/>
    <col min="75" max="78" width="7.81640625" style="178" customWidth="1" outlineLevel="1"/>
    <col min="79" max="79" width="7.81640625" style="178" customWidth="1"/>
    <col min="80" max="83" width="7.81640625" style="178" hidden="1" customWidth="1" outlineLevel="1"/>
    <col min="84" max="84" width="7.81640625" style="178" customWidth="1" collapsed="1"/>
    <col min="85" max="88" width="7.81640625" style="178" hidden="1" customWidth="1" outlineLevel="1"/>
    <col min="89" max="89" width="7.81640625" style="178" customWidth="1" collapsed="1"/>
    <col min="90" max="93" width="7.81640625" style="178" hidden="1" customWidth="1" outlineLevel="1"/>
    <col min="94" max="94" width="7.81640625" style="178" customWidth="1" collapsed="1"/>
    <col min="95" max="98" width="7.81640625" style="178" hidden="1" customWidth="1" outlineLevel="1"/>
    <col min="99" max="99" width="7.81640625" style="178" customWidth="1" collapsed="1"/>
    <col min="100" max="103" width="7.81640625" style="178" hidden="1" customWidth="1" outlineLevel="1"/>
    <col min="104" max="104" width="7.81640625" style="178" customWidth="1" collapsed="1"/>
    <col min="105" max="105" width="7.81640625" style="178" customWidth="1"/>
    <col min="106" max="107" width="7.81640625" style="178" hidden="1" customWidth="1" outlineLevel="1"/>
    <col min="108" max="108" width="7.81640625" style="178" customWidth="1" collapsed="1"/>
    <col min="109" max="112" width="7.81640625" style="178" customWidth="1" outlineLevel="1"/>
    <col min="113" max="113" width="7.81640625" style="178" customWidth="1"/>
    <col min="114" max="117" width="7.81640625" style="178" hidden="1" customWidth="1" outlineLevel="1"/>
    <col min="118" max="118" width="7.81640625" style="178" customWidth="1" collapsed="1"/>
    <col min="119" max="122" width="7.81640625" style="178" hidden="1" customWidth="1" outlineLevel="1"/>
    <col min="123" max="123" width="7.81640625" style="178" customWidth="1" collapsed="1"/>
    <col min="124" max="127" width="7.81640625" style="178" hidden="1" customWidth="1" outlineLevel="1"/>
    <col min="128" max="128" width="7.81640625" style="178" customWidth="1" collapsed="1"/>
    <col min="129" max="132" width="7.81640625" style="178" hidden="1" customWidth="1" outlineLevel="1"/>
    <col min="133" max="133" width="7.81640625" style="178" customWidth="1" collapsed="1"/>
    <col min="134" max="137" width="7.81640625" style="178" hidden="1" customWidth="1" outlineLevel="1"/>
    <col min="138" max="138" width="7.81640625" style="178" customWidth="1" collapsed="1"/>
    <col min="139" max="139" width="7.81640625" style="178" customWidth="1"/>
    <col min="140" max="141" width="7.81640625" style="178" hidden="1" customWidth="1" outlineLevel="1"/>
    <col min="142" max="142" width="7.81640625" style="178" customWidth="1" collapsed="1"/>
    <col min="143" max="146" width="7.81640625" style="178" customWidth="1" outlineLevel="1"/>
    <col min="147" max="147" width="7.81640625" style="178" customWidth="1"/>
    <col min="148" max="151" width="7.81640625" style="178" hidden="1" customWidth="1" outlineLevel="1"/>
    <col min="152" max="152" width="7.81640625" style="178" customWidth="1" collapsed="1"/>
    <col min="153" max="156" width="7.81640625" style="178" hidden="1" customWidth="1" outlineLevel="1"/>
    <col min="157" max="157" width="7.81640625" style="178" customWidth="1" collapsed="1"/>
    <col min="158" max="161" width="7.81640625" style="178" hidden="1" customWidth="1" outlineLevel="1"/>
    <col min="162" max="162" width="7.81640625" style="178" customWidth="1" collapsed="1"/>
    <col min="163" max="166" width="7.81640625" style="178" hidden="1" customWidth="1" outlineLevel="1"/>
    <col min="167" max="167" width="7.81640625" style="178" customWidth="1" collapsed="1"/>
    <col min="168" max="171" width="7.81640625" style="178" hidden="1" customWidth="1" outlineLevel="1"/>
    <col min="172" max="172" width="7.81640625" style="178" customWidth="1" collapsed="1"/>
    <col min="173" max="173" width="7.81640625" style="178" customWidth="1"/>
    <col min="174" max="175" width="7.81640625" style="178" hidden="1" customWidth="1" outlineLevel="1"/>
    <col min="176" max="176" width="7.81640625" style="178" customWidth="1" collapsed="1"/>
    <col min="177" max="180" width="7.81640625" style="178" customWidth="1" outlineLevel="1"/>
    <col min="181" max="181" width="7.81640625" style="178" customWidth="1"/>
    <col min="182" max="185" width="7.81640625" style="178" hidden="1" customWidth="1" outlineLevel="1"/>
    <col min="186" max="186" width="7.81640625" style="178" customWidth="1" collapsed="1"/>
    <col min="187" max="190" width="7.81640625" style="178" hidden="1" customWidth="1" outlineLevel="1"/>
    <col min="191" max="191" width="7.81640625" style="178" customWidth="1" collapsed="1"/>
    <col min="192" max="195" width="7.81640625" style="178" hidden="1" customWidth="1" outlineLevel="1"/>
    <col min="196" max="196" width="7.81640625" style="178" customWidth="1" collapsed="1"/>
    <col min="197" max="200" width="7.81640625" style="178" hidden="1" customWidth="1" outlineLevel="1"/>
    <col min="201" max="201" width="7.81640625" style="178" customWidth="1" collapsed="1"/>
    <col min="202" max="205" width="7.81640625" style="178" hidden="1" customWidth="1" outlineLevel="1"/>
    <col min="206" max="206" width="7.81640625" style="178" customWidth="1" collapsed="1"/>
    <col min="207" max="207" width="7.81640625" style="178" customWidth="1"/>
    <col min="208" max="209" width="7.81640625" style="178" hidden="1" customWidth="1" outlineLevel="1"/>
    <col min="210" max="210" width="7.81640625" style="178" customWidth="1" collapsed="1"/>
    <col min="211" max="214" width="7.81640625" style="178" customWidth="1" outlineLevel="1"/>
    <col min="215" max="215" width="7.81640625" style="178" customWidth="1"/>
    <col min="216" max="219" width="7.81640625" style="178" hidden="1" customWidth="1" outlineLevel="1"/>
    <col min="220" max="220" width="7.81640625" style="178" customWidth="1" collapsed="1"/>
    <col min="221" max="224" width="7.81640625" style="178" hidden="1" customWidth="1" outlineLevel="1"/>
    <col min="225" max="225" width="7.81640625" style="178" customWidth="1" collapsed="1"/>
    <col min="226" max="229" width="7.81640625" style="178" hidden="1" customWidth="1" outlineLevel="1"/>
    <col min="230" max="230" width="7.81640625" style="178" customWidth="1" collapsed="1"/>
    <col min="231" max="234" width="7.81640625" style="178" hidden="1" customWidth="1" outlineLevel="1"/>
    <col min="235" max="235" width="7.81640625" style="178" customWidth="1" collapsed="1"/>
    <col min="236" max="239" width="7.81640625" style="178" hidden="1" customWidth="1" outlineLevel="1"/>
    <col min="240" max="240" width="7.81640625" style="178" customWidth="1" collapsed="1"/>
    <col min="241" max="241" width="7.81640625" style="178" customWidth="1"/>
    <col min="242" max="243" width="7.81640625" style="178" hidden="1" customWidth="1" outlineLevel="1"/>
    <col min="244" max="244" width="7.81640625" style="178" customWidth="1" collapsed="1"/>
    <col min="245" max="248" width="7.81640625" style="178" customWidth="1" outlineLevel="1"/>
    <col min="249" max="249" width="7.81640625" style="178" customWidth="1"/>
    <col min="250" max="253" width="7.81640625" style="178" hidden="1" customWidth="1" outlineLevel="1"/>
    <col min="254" max="254" width="7.81640625" style="178" customWidth="1" collapsed="1"/>
    <col min="255" max="258" width="7.81640625" style="178" hidden="1" customWidth="1" outlineLevel="1"/>
    <col min="259" max="259" width="7.81640625" style="178" customWidth="1" collapsed="1"/>
    <col min="260" max="263" width="7.81640625" style="178" hidden="1" customWidth="1" outlineLevel="1"/>
    <col min="264" max="264" width="7.81640625" style="178" customWidth="1" collapsed="1"/>
    <col min="265" max="268" width="7.81640625" style="178" hidden="1" customWidth="1" outlineLevel="1"/>
    <col min="269" max="269" width="7.81640625" style="178" customWidth="1" collapsed="1"/>
    <col min="270" max="273" width="7.81640625" style="178" hidden="1" customWidth="1" outlineLevel="1"/>
    <col min="274" max="274" width="7.81640625" style="178" customWidth="1" collapsed="1"/>
    <col min="275" max="275" width="7.81640625" style="178" customWidth="1"/>
    <col min="276" max="277" width="7.81640625" style="178" hidden="1" customWidth="1" outlineLevel="1"/>
    <col min="278" max="278" width="7.81640625" style="178" customWidth="1" collapsed="1"/>
    <col min="279" max="282" width="7.81640625" style="178" customWidth="1" outlineLevel="1"/>
    <col min="283" max="283" width="7.81640625" style="178" customWidth="1"/>
    <col min="284" max="287" width="7.81640625" style="178" customWidth="1" outlineLevel="1"/>
    <col min="288" max="288" width="7.81640625" style="178" customWidth="1"/>
    <col min="289" max="292" width="7.81640625" style="178" hidden="1" customWidth="1" outlineLevel="1"/>
    <col min="293" max="293" width="7.81640625" style="178" customWidth="1" collapsed="1"/>
    <col min="294" max="297" width="7.81640625" style="178" hidden="1" customWidth="1" outlineLevel="1"/>
    <col min="298" max="298" width="7.81640625" style="178" customWidth="1" collapsed="1"/>
    <col min="299" max="302" width="7.81640625" style="178" hidden="1" customWidth="1" outlineLevel="1"/>
    <col min="303" max="303" width="7.81640625" style="178" customWidth="1" collapsed="1"/>
    <col min="304" max="307" width="7.81640625" style="178" hidden="1" customWidth="1" outlineLevel="1"/>
    <col min="308" max="308" width="7.81640625" style="178" customWidth="1" collapsed="1"/>
    <col min="309" max="309" width="7.81640625" style="178" customWidth="1"/>
    <col min="310" max="311" width="7.81640625" style="178" hidden="1" customWidth="1" outlineLevel="1"/>
    <col min="312" max="312" width="7.81640625" style="178" customWidth="1" collapsed="1"/>
    <col min="313" max="316" width="7.81640625" style="178" customWidth="1" outlineLevel="1"/>
    <col min="317" max="317" width="7.81640625" style="178" customWidth="1"/>
    <col min="318" max="321" width="7.81640625" style="178" hidden="1" customWidth="1" outlineLevel="1"/>
    <col min="322" max="322" width="7.81640625" style="178" customWidth="1" collapsed="1"/>
    <col min="323" max="326" width="7.81640625" style="178" hidden="1" customWidth="1" outlineLevel="1"/>
    <col min="327" max="327" width="7.81640625" style="178" customWidth="1" collapsed="1"/>
    <col min="328" max="331" width="7.81640625" style="178" hidden="1" customWidth="1" outlineLevel="1"/>
    <col min="332" max="332" width="7.81640625" style="178" customWidth="1" collapsed="1"/>
    <col min="333" max="336" width="7.81640625" style="178" hidden="1" customWidth="1" outlineLevel="1"/>
    <col min="337" max="337" width="7.81640625" style="178" customWidth="1" collapsed="1"/>
    <col min="338" max="341" width="7.81640625" style="178" hidden="1" customWidth="1" outlineLevel="1"/>
    <col min="342" max="342" width="7.81640625" style="178" customWidth="1" collapsed="1"/>
    <col min="343" max="343" width="7.81640625" style="178" customWidth="1"/>
    <col min="344" max="345" width="7.81640625" style="178" hidden="1" customWidth="1" outlineLevel="1"/>
    <col min="346" max="346" width="7.81640625" style="178" customWidth="1" collapsed="1"/>
    <col min="347" max="350" width="7.81640625" style="178" customWidth="1" outlineLevel="1"/>
    <col min="351" max="351" width="7.81640625" style="178" customWidth="1"/>
    <col min="352" max="355" width="7.81640625" style="178" customWidth="1" outlineLevel="1"/>
    <col min="356" max="356" width="7.81640625" style="178" customWidth="1"/>
    <col min="357" max="360" width="7.81640625" style="178" hidden="1" customWidth="1" outlineLevel="1"/>
    <col min="361" max="361" width="7.81640625" style="178" customWidth="1" collapsed="1"/>
    <col min="362" max="365" width="7.81640625" style="178" hidden="1" customWidth="1" outlineLevel="1"/>
    <col min="366" max="366" width="7.81640625" style="178" customWidth="1" collapsed="1"/>
    <col min="367" max="370" width="7.81640625" style="178" hidden="1" customWidth="1" outlineLevel="1"/>
    <col min="371" max="371" width="7.81640625" style="178" customWidth="1" collapsed="1"/>
    <col min="372" max="375" width="7.81640625" style="178" hidden="1" customWidth="1" outlineLevel="1"/>
    <col min="376" max="376" width="7.81640625" style="178" customWidth="1" collapsed="1"/>
    <col min="377" max="380" width="9.26953125" style="178"/>
  </cols>
  <sheetData>
    <row r="1" spans="1:380" ht="19.149999999999999" customHeight="1">
      <c r="A1" s="356" t="s">
        <v>434</v>
      </c>
      <c r="B1" s="356"/>
      <c r="C1" s="356"/>
      <c r="D1" s="356"/>
      <c r="E1" s="356"/>
      <c r="F1" s="356"/>
      <c r="G1" s="356"/>
      <c r="H1" s="356"/>
      <c r="I1" s="356"/>
      <c r="J1" s="356"/>
      <c r="K1" s="356"/>
      <c r="L1" s="356"/>
      <c r="M1" s="356"/>
      <c r="N1" s="158"/>
      <c r="O1" s="158"/>
      <c r="P1" s="158"/>
      <c r="Q1" s="158"/>
      <c r="R1" s="158"/>
      <c r="S1" s="158"/>
      <c r="T1" s="158"/>
      <c r="U1" s="158"/>
      <c r="V1" s="159"/>
      <c r="W1" s="159"/>
      <c r="X1" s="159"/>
      <c r="Y1" s="159"/>
      <c r="Z1" s="159"/>
      <c r="AA1" s="159"/>
      <c r="AB1" s="159"/>
      <c r="AC1" s="159"/>
      <c r="AD1" s="159"/>
      <c r="AE1" s="159"/>
      <c r="AF1" s="159"/>
      <c r="AG1" s="159"/>
      <c r="AH1" s="159"/>
      <c r="AI1" s="159"/>
      <c r="AJ1" s="159"/>
      <c r="AK1" s="159"/>
      <c r="AL1" s="159"/>
      <c r="AM1" s="159"/>
      <c r="AN1" s="159"/>
      <c r="AO1" s="159"/>
      <c r="AP1" s="159"/>
      <c r="AQ1" s="159"/>
      <c r="AR1" s="159"/>
      <c r="AS1" s="159"/>
      <c r="AT1" s="159"/>
      <c r="AU1" s="159"/>
      <c r="AV1" s="159"/>
      <c r="AW1" s="159"/>
      <c r="AX1" s="159"/>
      <c r="AY1" s="159"/>
      <c r="AZ1" s="159"/>
      <c r="BA1" s="159"/>
      <c r="BB1" s="159"/>
      <c r="BC1" s="159"/>
      <c r="BD1" s="159"/>
      <c r="BE1" s="159"/>
      <c r="BF1" s="159"/>
      <c r="BG1" s="159"/>
      <c r="BH1" s="159"/>
      <c r="BI1" s="159"/>
      <c r="BJ1" s="159"/>
      <c r="BK1" s="159"/>
      <c r="BL1" s="159"/>
      <c r="BM1" s="159"/>
      <c r="BN1" s="159"/>
      <c r="BO1" s="159"/>
      <c r="BP1" s="159"/>
      <c r="BQ1" s="159"/>
      <c r="BR1" s="159"/>
      <c r="BS1" s="159"/>
      <c r="BT1" s="160"/>
      <c r="BU1" s="160"/>
      <c r="BV1" s="159"/>
      <c r="BW1" s="160"/>
      <c r="BX1" s="160"/>
      <c r="BY1" s="160"/>
      <c r="BZ1" s="160"/>
      <c r="CA1" s="159"/>
      <c r="CB1" s="159"/>
      <c r="CC1" s="159"/>
      <c r="CD1" s="159"/>
      <c r="CE1" s="159"/>
      <c r="CF1" s="159"/>
      <c r="CG1" s="159"/>
      <c r="CH1" s="159"/>
      <c r="CI1" s="159"/>
      <c r="CJ1" s="159"/>
      <c r="CK1" s="159"/>
      <c r="CL1" s="159"/>
      <c r="CM1" s="159"/>
      <c r="CN1" s="159"/>
      <c r="CO1" s="159"/>
      <c r="CP1" s="159"/>
      <c r="CQ1" s="159"/>
      <c r="CR1" s="159"/>
      <c r="CS1" s="159"/>
      <c r="CT1" s="159"/>
      <c r="CU1" s="159"/>
      <c r="CV1" s="159"/>
      <c r="CW1" s="159"/>
      <c r="CX1" s="159"/>
      <c r="CY1" s="159"/>
      <c r="CZ1" s="159"/>
      <c r="DA1" s="159"/>
      <c r="DB1" s="159"/>
      <c r="DC1" s="159"/>
      <c r="DD1" s="159"/>
      <c r="DE1" s="159"/>
      <c r="DF1" s="159"/>
      <c r="DG1" s="159"/>
      <c r="DH1" s="159"/>
      <c r="DI1" s="159"/>
      <c r="DJ1" s="159"/>
      <c r="DK1" s="159"/>
      <c r="DL1" s="159"/>
      <c r="DM1" s="159"/>
      <c r="DN1" s="159"/>
      <c r="DO1" s="159"/>
      <c r="DP1" s="159"/>
      <c r="DQ1" s="159"/>
      <c r="DR1" s="159"/>
      <c r="DS1" s="159"/>
      <c r="DT1" s="159"/>
      <c r="DU1" s="159"/>
      <c r="DV1" s="159"/>
      <c r="DW1" s="159"/>
      <c r="DX1" s="159"/>
      <c r="DY1" s="159"/>
      <c r="DZ1" s="159"/>
      <c r="EA1" s="159"/>
      <c r="EB1" s="159"/>
      <c r="EC1" s="159"/>
      <c r="ED1" s="159"/>
      <c r="EE1" s="159"/>
      <c r="EF1" s="159"/>
      <c r="EG1" s="159"/>
      <c r="EH1" s="159"/>
      <c r="EI1" s="159"/>
      <c r="EJ1" s="159"/>
      <c r="EK1" s="159"/>
      <c r="EL1" s="159"/>
      <c r="EM1" s="159"/>
      <c r="EN1" s="159"/>
      <c r="EO1" s="159"/>
      <c r="EP1" s="159"/>
      <c r="EQ1" s="159"/>
      <c r="ER1" s="159"/>
      <c r="ES1" s="159"/>
      <c r="ET1" s="159"/>
      <c r="EU1" s="159"/>
      <c r="EV1" s="159"/>
      <c r="EW1" s="159"/>
      <c r="EX1" s="159"/>
      <c r="EY1" s="159"/>
      <c r="EZ1" s="159"/>
      <c r="FA1" s="159"/>
      <c r="FB1" s="159"/>
      <c r="FC1" s="159"/>
      <c r="FD1" s="159"/>
      <c r="FE1" s="159"/>
      <c r="FF1" s="159"/>
      <c r="FG1" s="159"/>
      <c r="FH1" s="159"/>
      <c r="FI1" s="159"/>
      <c r="FJ1" s="159"/>
      <c r="FK1" s="159"/>
      <c r="FL1" s="159"/>
      <c r="FM1" s="159"/>
      <c r="FN1" s="159"/>
      <c r="FO1" s="159"/>
      <c r="FP1" s="159"/>
      <c r="FQ1" s="159"/>
      <c r="FR1" s="159"/>
      <c r="FS1" s="159"/>
      <c r="FT1" s="159"/>
      <c r="FU1" s="159"/>
      <c r="FV1" s="159"/>
      <c r="FW1" s="159"/>
      <c r="FX1" s="159"/>
      <c r="FY1" s="159"/>
      <c r="FZ1" s="159"/>
      <c r="GA1" s="159"/>
      <c r="GB1" s="159"/>
      <c r="GC1" s="159"/>
      <c r="GD1" s="159"/>
      <c r="GE1" s="159"/>
      <c r="GF1" s="159"/>
      <c r="GG1" s="159"/>
      <c r="GH1" s="159"/>
      <c r="GI1" s="159"/>
      <c r="GJ1" s="159"/>
      <c r="GK1" s="159"/>
      <c r="GL1" s="159"/>
      <c r="GM1" s="159"/>
      <c r="GN1" s="159"/>
      <c r="GO1" s="159"/>
      <c r="GP1" s="159"/>
      <c r="GQ1" s="159"/>
      <c r="GR1" s="159"/>
      <c r="GS1" s="159"/>
      <c r="GT1" s="159"/>
      <c r="GU1" s="159"/>
      <c r="GV1" s="159"/>
      <c r="GW1" s="159"/>
      <c r="GX1" s="159"/>
      <c r="GY1" s="159"/>
      <c r="GZ1" s="159"/>
      <c r="HA1" s="159"/>
      <c r="HB1" s="159"/>
      <c r="HC1" s="159"/>
      <c r="HD1" s="159"/>
      <c r="HE1" s="159"/>
      <c r="HF1" s="159"/>
      <c r="HG1" s="159"/>
      <c r="HH1" s="159"/>
      <c r="HI1" s="159"/>
      <c r="HJ1" s="159"/>
      <c r="HK1" s="159"/>
      <c r="HL1" s="159"/>
      <c r="HM1" s="159"/>
      <c r="HN1" s="159"/>
      <c r="HO1" s="159"/>
      <c r="HP1" s="159"/>
      <c r="HQ1" s="159"/>
      <c r="HR1" s="159"/>
      <c r="HS1" s="159"/>
      <c r="HT1" s="159"/>
      <c r="HU1" s="159"/>
      <c r="HV1" s="159"/>
      <c r="HW1" s="159"/>
      <c r="HX1" s="159"/>
      <c r="HY1" s="159"/>
      <c r="HZ1" s="159"/>
      <c r="IA1" s="159"/>
      <c r="IB1" s="159"/>
      <c r="IC1" s="159"/>
      <c r="ID1" s="159"/>
      <c r="IE1" s="159"/>
      <c r="IF1" s="159"/>
      <c r="IG1" s="159"/>
      <c r="IH1" s="159"/>
      <c r="II1" s="159"/>
      <c r="IJ1" s="159"/>
      <c r="IK1" s="159"/>
      <c r="IL1" s="159"/>
      <c r="IM1" s="159"/>
      <c r="IN1" s="159"/>
      <c r="IO1" s="159"/>
      <c r="IP1" s="159"/>
      <c r="IQ1" s="159"/>
      <c r="IR1" s="159"/>
      <c r="IS1" s="159"/>
      <c r="IT1" s="159"/>
      <c r="IU1" s="159"/>
      <c r="IV1" s="159"/>
      <c r="IW1" s="159"/>
      <c r="IX1" s="159"/>
      <c r="IY1" s="159"/>
      <c r="IZ1" s="159"/>
      <c r="JA1" s="159"/>
      <c r="JB1" s="159"/>
      <c r="JC1" s="159"/>
      <c r="JD1" s="159"/>
      <c r="JE1" s="159"/>
      <c r="JF1" s="159"/>
      <c r="JG1" s="159"/>
      <c r="JH1" s="159"/>
      <c r="JI1" s="159"/>
      <c r="JJ1" s="159"/>
      <c r="JK1" s="159"/>
      <c r="JL1" s="159"/>
      <c r="JM1" s="159"/>
      <c r="JN1" s="159"/>
      <c r="JO1" s="159"/>
      <c r="JP1" s="159"/>
      <c r="JQ1" s="159"/>
      <c r="JR1" s="159"/>
      <c r="JS1" s="159"/>
      <c r="JT1" s="159"/>
      <c r="JU1" s="159"/>
      <c r="JV1" s="159"/>
      <c r="JW1" s="159"/>
      <c r="JX1" s="159"/>
      <c r="JY1" s="159"/>
      <c r="JZ1" s="159"/>
      <c r="KA1" s="159"/>
      <c r="KB1" s="159"/>
      <c r="KC1" s="159"/>
      <c r="KD1" s="159"/>
      <c r="KE1" s="159"/>
      <c r="KF1" s="159"/>
      <c r="KG1" s="159"/>
      <c r="KH1" s="159"/>
      <c r="KI1" s="159"/>
      <c r="KJ1" s="159"/>
      <c r="KK1" s="159"/>
      <c r="KL1" s="159"/>
      <c r="KM1" s="159"/>
      <c r="KN1" s="159"/>
      <c r="KO1" s="159"/>
      <c r="KP1" s="159"/>
      <c r="KQ1" s="159"/>
      <c r="KR1" s="159"/>
      <c r="KS1" s="159"/>
      <c r="KT1" s="159"/>
      <c r="KU1" s="159"/>
      <c r="KV1" s="159"/>
      <c r="KW1" s="159"/>
      <c r="KX1" s="159"/>
      <c r="KY1" s="159"/>
      <c r="KZ1" s="159"/>
      <c r="LA1" s="159"/>
      <c r="LB1" s="159"/>
      <c r="LC1" s="159"/>
      <c r="LD1" s="159"/>
      <c r="LE1" s="159"/>
      <c r="LF1" s="159"/>
      <c r="LG1" s="159"/>
      <c r="LH1" s="159"/>
      <c r="LI1" s="159"/>
      <c r="LJ1" s="159"/>
      <c r="LK1" s="159"/>
      <c r="LL1" s="159"/>
      <c r="LM1" s="159"/>
      <c r="LN1" s="159"/>
      <c r="LO1" s="159"/>
      <c r="LP1" s="159"/>
      <c r="LQ1" s="159"/>
      <c r="LR1" s="159"/>
      <c r="LS1" s="159"/>
      <c r="LT1" s="159"/>
      <c r="LU1" s="159"/>
      <c r="LV1" s="159"/>
      <c r="LW1" s="159"/>
      <c r="LX1" s="159"/>
      <c r="LY1" s="159"/>
      <c r="LZ1" s="159"/>
      <c r="MA1" s="159"/>
      <c r="MB1" s="159"/>
      <c r="MC1" s="159"/>
      <c r="MD1" s="159"/>
      <c r="ME1" s="159"/>
      <c r="MF1" s="159"/>
      <c r="MG1" s="159"/>
      <c r="MH1" s="159"/>
      <c r="MI1" s="159"/>
      <c r="MJ1" s="159"/>
      <c r="MK1" s="159"/>
      <c r="ML1" s="159"/>
      <c r="MM1" s="159"/>
      <c r="MN1" s="159"/>
      <c r="MO1" s="159"/>
      <c r="MP1" s="159"/>
      <c r="MQ1" s="159"/>
      <c r="MR1" s="159"/>
      <c r="MS1" s="159"/>
      <c r="MT1" s="159"/>
      <c r="MU1" s="159"/>
      <c r="MV1" s="159"/>
      <c r="MW1" s="159"/>
      <c r="MX1" s="159"/>
      <c r="MY1" s="159"/>
      <c r="MZ1" s="159"/>
      <c r="NA1" s="159"/>
      <c r="NB1" s="159"/>
      <c r="NC1" s="159"/>
      <c r="ND1" s="159"/>
      <c r="NE1" s="159"/>
      <c r="NF1" s="159"/>
      <c r="NG1" s="159"/>
      <c r="NH1" s="159"/>
      <c r="NI1" s="159"/>
      <c r="NJ1" s="159"/>
      <c r="NK1" s="159"/>
      <c r="NL1" s="159"/>
      <c r="NM1" s="159"/>
      <c r="NN1" s="159"/>
      <c r="NO1" s="159"/>
      <c r="NP1" s="159"/>
    </row>
    <row r="2" spans="1:380" ht="22.15" customHeight="1">
      <c r="A2" s="356"/>
      <c r="B2" s="356"/>
      <c r="C2" s="356"/>
      <c r="D2" s="356"/>
      <c r="E2" s="356"/>
      <c r="F2" s="356"/>
      <c r="G2" s="356"/>
      <c r="H2" s="356"/>
      <c r="I2" s="356"/>
      <c r="J2" s="356"/>
      <c r="K2" s="356"/>
      <c r="L2" s="356"/>
      <c r="M2" s="356"/>
      <c r="N2" s="158"/>
      <c r="O2" s="158"/>
      <c r="P2" s="158"/>
      <c r="Q2" s="158"/>
      <c r="R2" s="158"/>
      <c r="S2" s="158"/>
      <c r="T2" s="158"/>
      <c r="U2" s="158"/>
      <c r="V2" s="159"/>
      <c r="W2" s="159"/>
      <c r="X2" s="159"/>
      <c r="Y2" s="159"/>
      <c r="Z2" s="357"/>
      <c r="AA2" s="357"/>
      <c r="AB2" s="357"/>
      <c r="AC2" s="357"/>
      <c r="AD2" s="357"/>
      <c r="AE2" s="357"/>
      <c r="AF2" s="357"/>
      <c r="AG2" s="357"/>
      <c r="AH2" s="357"/>
      <c r="AI2" s="357"/>
      <c r="AJ2" s="357"/>
      <c r="AK2" s="357"/>
      <c r="AL2" s="357"/>
      <c r="AM2" s="357"/>
      <c r="AN2" s="357"/>
      <c r="AO2" s="357"/>
      <c r="AP2" s="357"/>
      <c r="AQ2" s="357"/>
      <c r="AR2" s="357"/>
      <c r="AS2" s="357"/>
      <c r="AT2" s="357"/>
      <c r="AU2" s="357"/>
      <c r="AV2" s="357"/>
      <c r="AW2" s="357"/>
      <c r="AX2" s="357"/>
      <c r="AY2" s="357"/>
      <c r="AZ2" s="357"/>
      <c r="BA2" s="357"/>
      <c r="BB2" s="357"/>
      <c r="BC2" s="357"/>
      <c r="BD2" s="357"/>
      <c r="BE2" s="357"/>
      <c r="BF2" s="357"/>
      <c r="BG2" s="357"/>
      <c r="BH2" s="357"/>
      <c r="BI2" s="357"/>
      <c r="BJ2" s="357"/>
      <c r="BK2" s="357"/>
      <c r="BL2" s="357"/>
      <c r="BM2" s="357"/>
      <c r="BN2" s="357"/>
      <c r="BO2" s="357"/>
      <c r="BP2" s="357"/>
      <c r="BQ2" s="357"/>
      <c r="BR2" s="357"/>
      <c r="BS2" s="357"/>
      <c r="BT2" s="357"/>
      <c r="BU2" s="357"/>
      <c r="BV2" s="357"/>
      <c r="BW2" s="357"/>
      <c r="BX2" s="357"/>
      <c r="BY2" s="357"/>
      <c r="BZ2" s="357"/>
      <c r="CA2" s="357"/>
      <c r="CB2" s="357"/>
      <c r="CC2" s="357"/>
      <c r="CD2" s="357"/>
      <c r="CE2" s="357"/>
      <c r="CF2" s="357"/>
      <c r="CG2" s="357"/>
      <c r="CH2" s="357"/>
      <c r="CI2" s="357"/>
      <c r="CJ2" s="357"/>
      <c r="CK2" s="357"/>
      <c r="CL2" s="357"/>
      <c r="CM2" s="357"/>
      <c r="CN2" s="357"/>
      <c r="CO2" s="357"/>
      <c r="CP2" s="357"/>
      <c r="CQ2" s="357"/>
      <c r="CR2" s="357"/>
      <c r="CS2" s="357"/>
      <c r="CT2" s="357"/>
      <c r="CU2" s="357"/>
      <c r="CV2" s="357"/>
      <c r="CW2" s="357"/>
      <c r="CX2" s="357"/>
      <c r="CY2" s="357"/>
      <c r="CZ2" s="357"/>
      <c r="DA2" s="357"/>
      <c r="DB2" s="357"/>
      <c r="DC2" s="357"/>
      <c r="DD2" s="357"/>
      <c r="DE2" s="357"/>
      <c r="DF2" s="357"/>
      <c r="DG2" s="357"/>
      <c r="DH2" s="357"/>
      <c r="DI2" s="357"/>
      <c r="DJ2" s="357"/>
      <c r="DK2" s="357"/>
      <c r="DL2" s="357"/>
      <c r="DM2" s="357"/>
      <c r="DN2" s="357"/>
      <c r="DO2" s="357"/>
      <c r="DP2" s="357"/>
      <c r="DQ2" s="357"/>
      <c r="DR2" s="357"/>
      <c r="DS2" s="357"/>
      <c r="DT2" s="357"/>
      <c r="DU2" s="357"/>
      <c r="DV2" s="357"/>
      <c r="DW2" s="357"/>
      <c r="DX2" s="357"/>
      <c r="DY2" s="357"/>
      <c r="DZ2" s="357"/>
      <c r="EA2" s="357"/>
      <c r="EB2" s="357"/>
      <c r="EC2" s="357"/>
      <c r="ED2" s="357"/>
      <c r="EE2" s="357"/>
      <c r="EF2" s="357"/>
      <c r="EG2" s="357"/>
      <c r="EH2" s="357"/>
      <c r="EI2" s="357"/>
      <c r="EJ2" s="357"/>
      <c r="EK2" s="357"/>
      <c r="EL2" s="357"/>
      <c r="EM2" s="357"/>
      <c r="EN2" s="357"/>
      <c r="EO2" s="357"/>
      <c r="EP2" s="357"/>
      <c r="EQ2" s="357"/>
      <c r="ER2" s="357"/>
      <c r="ES2" s="357"/>
      <c r="ET2" s="357"/>
      <c r="EU2" s="357"/>
      <c r="EV2" s="357"/>
      <c r="EW2" s="357"/>
      <c r="EX2" s="357"/>
      <c r="EY2" s="357"/>
      <c r="EZ2" s="357"/>
      <c r="FA2" s="357"/>
      <c r="FB2" s="357"/>
      <c r="FC2" s="357"/>
      <c r="FD2" s="357"/>
      <c r="FE2" s="357"/>
      <c r="FF2" s="357"/>
      <c r="FG2" s="357"/>
      <c r="FH2" s="357"/>
      <c r="FI2" s="357"/>
      <c r="FJ2" s="357"/>
      <c r="FK2" s="357"/>
      <c r="FL2" s="357"/>
      <c r="FM2" s="357"/>
      <c r="FN2" s="357"/>
      <c r="FO2" s="357"/>
      <c r="FP2" s="357"/>
      <c r="FQ2" s="357"/>
      <c r="FR2" s="357"/>
      <c r="FS2" s="357"/>
      <c r="FT2" s="357"/>
      <c r="FU2" s="357"/>
      <c r="FV2" s="357"/>
      <c r="FW2" s="357"/>
      <c r="FX2" s="357"/>
      <c r="FY2" s="357"/>
      <c r="FZ2" s="357"/>
      <c r="GA2" s="357"/>
      <c r="GB2" s="357"/>
      <c r="GC2" s="357"/>
      <c r="GD2" s="357"/>
      <c r="GE2" s="357"/>
      <c r="GF2" s="357"/>
      <c r="GG2" s="357"/>
      <c r="GH2" s="357"/>
      <c r="GI2" s="357"/>
      <c r="GJ2" s="357"/>
      <c r="GK2" s="357"/>
      <c r="GL2" s="357"/>
      <c r="GM2" s="357"/>
      <c r="GN2" s="357"/>
      <c r="GO2" s="357"/>
      <c r="GP2" s="357"/>
      <c r="GQ2" s="357"/>
      <c r="GR2" s="357"/>
      <c r="GS2" s="357"/>
      <c r="GT2" s="357"/>
      <c r="GU2" s="357"/>
      <c r="GV2" s="357"/>
      <c r="GW2" s="357"/>
      <c r="GX2" s="357"/>
      <c r="GY2" s="357"/>
      <c r="GZ2" s="357"/>
      <c r="HA2" s="357"/>
      <c r="HB2" s="357"/>
      <c r="HC2" s="357"/>
      <c r="HD2" s="357"/>
      <c r="HE2" s="357"/>
      <c r="HF2" s="357"/>
      <c r="HG2" s="357"/>
      <c r="HH2" s="357"/>
      <c r="HI2" s="357"/>
      <c r="HJ2" s="357"/>
      <c r="HK2" s="357"/>
      <c r="HL2" s="357"/>
      <c r="HM2" s="357"/>
      <c r="HN2" s="357"/>
      <c r="HO2" s="357"/>
      <c r="HP2" s="357"/>
      <c r="HQ2" s="357"/>
      <c r="HR2" s="159"/>
      <c r="HS2" s="159"/>
      <c r="HT2" s="159"/>
      <c r="HU2" s="159"/>
      <c r="HV2" s="159"/>
      <c r="HW2" s="159"/>
      <c r="HX2" s="159"/>
      <c r="HY2" s="159"/>
      <c r="HZ2" s="159"/>
      <c r="IA2" s="159"/>
      <c r="IB2" s="159"/>
      <c r="IC2" s="159"/>
      <c r="ID2" s="159"/>
      <c r="IE2" s="159"/>
      <c r="IF2" s="159"/>
      <c r="IG2" s="159"/>
      <c r="IH2" s="159"/>
      <c r="II2" s="159"/>
      <c r="IJ2" s="159"/>
      <c r="IK2" s="159"/>
      <c r="IL2" s="159"/>
      <c r="IM2" s="159"/>
      <c r="IN2" s="159"/>
      <c r="IO2" s="159"/>
      <c r="IP2" s="159"/>
      <c r="IQ2" s="159"/>
      <c r="IR2" s="159"/>
      <c r="IS2" s="159"/>
      <c r="IT2" s="159"/>
      <c r="IU2" s="159"/>
      <c r="IV2" s="159"/>
      <c r="IW2" s="159"/>
      <c r="IX2" s="159"/>
      <c r="IY2" s="159"/>
      <c r="IZ2" s="159"/>
      <c r="JA2" s="159"/>
      <c r="JB2" s="159"/>
      <c r="JC2" s="159"/>
      <c r="JD2" s="159"/>
      <c r="JE2" s="159"/>
      <c r="JF2" s="159"/>
      <c r="JG2" s="159"/>
      <c r="JH2" s="159"/>
      <c r="JI2" s="159"/>
      <c r="JJ2" s="159"/>
      <c r="JK2" s="159"/>
      <c r="JL2" s="159"/>
      <c r="JM2" s="159"/>
      <c r="JN2" s="159"/>
      <c r="JO2" s="159"/>
      <c r="JP2" s="159"/>
      <c r="JQ2" s="159"/>
      <c r="JR2" s="159"/>
      <c r="JS2" s="159"/>
      <c r="JT2" s="159"/>
      <c r="JU2" s="159"/>
      <c r="JV2" s="159"/>
      <c r="JW2" s="159"/>
      <c r="JX2" s="159"/>
      <c r="JY2" s="159"/>
      <c r="JZ2" s="159"/>
      <c r="KA2" s="159"/>
      <c r="KB2" s="159"/>
      <c r="KC2" s="159"/>
      <c r="KD2" s="159"/>
      <c r="KE2" s="159"/>
      <c r="KF2" s="159"/>
      <c r="KG2" s="159"/>
      <c r="KH2" s="159"/>
      <c r="KI2" s="159"/>
      <c r="KJ2" s="159"/>
      <c r="KK2" s="159"/>
      <c r="KL2" s="159"/>
      <c r="KM2" s="159"/>
      <c r="KN2" s="159"/>
      <c r="KO2" s="159"/>
      <c r="KP2" s="159"/>
      <c r="KQ2" s="159"/>
      <c r="KR2" s="159"/>
      <c r="KS2" s="159"/>
      <c r="KT2" s="159"/>
      <c r="KU2" s="159"/>
      <c r="KV2" s="159"/>
      <c r="KW2" s="159"/>
      <c r="KX2" s="159"/>
      <c r="KY2" s="159"/>
      <c r="KZ2" s="159"/>
      <c r="LA2" s="159"/>
      <c r="LB2" s="159"/>
      <c r="LC2" s="159"/>
      <c r="LD2" s="159"/>
      <c r="LE2" s="159"/>
      <c r="LF2" s="159"/>
      <c r="LG2" s="159"/>
      <c r="LH2" s="159"/>
      <c r="LI2" s="159"/>
      <c r="LJ2" s="159"/>
      <c r="LK2" s="159"/>
      <c r="LL2" s="159"/>
      <c r="LM2" s="159"/>
      <c r="LN2" s="159"/>
      <c r="LO2" s="159"/>
      <c r="LP2" s="159"/>
      <c r="LQ2" s="159"/>
      <c r="LR2" s="159"/>
      <c r="LS2" s="159"/>
      <c r="LT2" s="159"/>
      <c r="LU2" s="159"/>
      <c r="LV2" s="159"/>
      <c r="LW2" s="159"/>
      <c r="LX2" s="159"/>
      <c r="LY2" s="159"/>
      <c r="LZ2" s="159"/>
      <c r="MA2" s="159"/>
      <c r="MB2" s="159"/>
      <c r="MC2" s="159"/>
      <c r="MD2" s="159"/>
      <c r="ME2" s="159"/>
      <c r="MF2" s="159"/>
      <c r="MG2" s="159"/>
      <c r="MH2" s="159"/>
      <c r="MI2" s="159"/>
      <c r="MJ2" s="159"/>
      <c r="MK2" s="159"/>
      <c r="ML2" s="159"/>
      <c r="MM2" s="159"/>
      <c r="MN2" s="159"/>
      <c r="MO2" s="159"/>
      <c r="MP2" s="159"/>
      <c r="MQ2" s="159"/>
      <c r="MR2" s="159"/>
      <c r="MS2" s="159"/>
      <c r="MT2" s="159"/>
      <c r="MU2" s="159"/>
      <c r="MV2" s="159"/>
      <c r="MW2" s="159"/>
      <c r="MX2" s="159"/>
      <c r="MY2" s="159"/>
      <c r="MZ2" s="159"/>
      <c r="NA2" s="159"/>
      <c r="NB2" s="159"/>
      <c r="NC2" s="159"/>
      <c r="ND2" s="159"/>
      <c r="NE2" s="159"/>
      <c r="NF2" s="159"/>
      <c r="NG2" s="159"/>
      <c r="NH2" s="159"/>
      <c r="NI2" s="159"/>
      <c r="NJ2" s="159"/>
      <c r="NK2" s="159"/>
      <c r="NL2" s="159"/>
      <c r="NM2" s="159"/>
      <c r="NN2" s="159"/>
      <c r="NO2" s="159"/>
      <c r="NP2" s="159"/>
    </row>
    <row r="3" spans="1:380" ht="18" customHeight="1">
      <c r="A3" s="161" t="s">
        <v>149</v>
      </c>
      <c r="B3" s="162"/>
      <c r="C3" s="162"/>
      <c r="D3" s="162"/>
      <c r="E3" s="162"/>
      <c r="F3" s="162"/>
      <c r="G3" s="162"/>
      <c r="H3" s="162"/>
      <c r="I3" s="162"/>
      <c r="J3" s="162"/>
      <c r="K3" s="162"/>
      <c r="L3" s="162"/>
      <c r="M3" s="162"/>
      <c r="N3" s="158"/>
      <c r="O3" s="158"/>
      <c r="P3" s="158"/>
      <c r="Q3" s="158"/>
      <c r="R3" s="158"/>
      <c r="S3" s="158"/>
      <c r="T3" s="158"/>
      <c r="U3" s="158"/>
      <c r="V3" s="159"/>
      <c r="W3" s="159"/>
      <c r="X3" s="159"/>
      <c r="Y3" s="159"/>
      <c r="Z3" s="357"/>
      <c r="AA3" s="357"/>
      <c r="AB3" s="357"/>
      <c r="AC3" s="357"/>
      <c r="AD3" s="357"/>
      <c r="AE3" s="357"/>
      <c r="AF3" s="357"/>
      <c r="AG3" s="357"/>
      <c r="AH3" s="357"/>
      <c r="AI3" s="357"/>
      <c r="AJ3" s="357"/>
      <c r="AK3" s="357"/>
      <c r="AL3" s="357"/>
      <c r="AM3" s="357"/>
      <c r="AN3" s="357"/>
      <c r="AO3" s="357"/>
      <c r="AP3" s="357"/>
      <c r="AQ3" s="357"/>
      <c r="AR3" s="357"/>
      <c r="AS3" s="357"/>
      <c r="AT3" s="357"/>
      <c r="AU3" s="357"/>
      <c r="AV3" s="357"/>
      <c r="AW3" s="357"/>
      <c r="AX3" s="357"/>
      <c r="AY3" s="357"/>
      <c r="AZ3" s="357"/>
      <c r="BA3" s="357"/>
      <c r="BB3" s="357"/>
      <c r="BC3" s="357"/>
      <c r="BD3" s="357"/>
      <c r="BE3" s="357"/>
      <c r="BF3" s="357"/>
      <c r="BG3" s="357"/>
      <c r="BH3" s="357"/>
      <c r="BI3" s="357"/>
      <c r="BJ3" s="357"/>
      <c r="BK3" s="357"/>
      <c r="BL3" s="357"/>
      <c r="BM3" s="357"/>
      <c r="BN3" s="357"/>
      <c r="BO3" s="357"/>
      <c r="BP3" s="357"/>
      <c r="BQ3" s="357"/>
      <c r="BR3" s="357"/>
      <c r="BS3" s="357"/>
      <c r="BT3" s="357"/>
      <c r="BU3" s="357"/>
      <c r="BV3" s="357"/>
      <c r="BW3" s="357"/>
      <c r="BX3" s="357"/>
      <c r="BY3" s="357"/>
      <c r="BZ3" s="357"/>
      <c r="CA3" s="357"/>
      <c r="CB3" s="357"/>
      <c r="CC3" s="357"/>
      <c r="CD3" s="357"/>
      <c r="CE3" s="357"/>
      <c r="CF3" s="357"/>
      <c r="CG3" s="357"/>
      <c r="CH3" s="357"/>
      <c r="CI3" s="357"/>
      <c r="CJ3" s="357"/>
      <c r="CK3" s="357"/>
      <c r="CL3" s="357"/>
      <c r="CM3" s="357"/>
      <c r="CN3" s="357"/>
      <c r="CO3" s="357"/>
      <c r="CP3" s="357"/>
      <c r="CQ3" s="357"/>
      <c r="CR3" s="357"/>
      <c r="CS3" s="357"/>
      <c r="CT3" s="357"/>
      <c r="CU3" s="357"/>
      <c r="CV3" s="357"/>
      <c r="CW3" s="357"/>
      <c r="CX3" s="357"/>
      <c r="CY3" s="357"/>
      <c r="CZ3" s="357"/>
      <c r="DA3" s="357"/>
      <c r="DB3" s="357"/>
      <c r="DC3" s="357"/>
      <c r="DD3" s="357"/>
      <c r="DE3" s="357"/>
      <c r="DF3" s="357"/>
      <c r="DG3" s="357"/>
      <c r="DH3" s="357"/>
      <c r="DI3" s="357"/>
      <c r="DJ3" s="357"/>
      <c r="DK3" s="357"/>
      <c r="DL3" s="357"/>
      <c r="DM3" s="357"/>
      <c r="DN3" s="357"/>
      <c r="DO3" s="357"/>
      <c r="DP3" s="357"/>
      <c r="DQ3" s="357"/>
      <c r="DR3" s="357"/>
      <c r="DS3" s="357"/>
      <c r="DT3" s="357"/>
      <c r="DU3" s="357"/>
      <c r="DV3" s="357"/>
      <c r="DW3" s="357"/>
      <c r="DX3" s="357"/>
      <c r="DY3" s="357"/>
      <c r="DZ3" s="357"/>
      <c r="EA3" s="357"/>
      <c r="EB3" s="357"/>
      <c r="EC3" s="357"/>
      <c r="ED3" s="357"/>
      <c r="EE3" s="357"/>
      <c r="EF3" s="357"/>
      <c r="EG3" s="357"/>
      <c r="EH3" s="357"/>
      <c r="EI3" s="357"/>
      <c r="EJ3" s="357"/>
      <c r="EK3" s="357"/>
      <c r="EL3" s="357"/>
      <c r="EM3" s="357"/>
      <c r="EN3" s="357"/>
      <c r="EO3" s="357"/>
      <c r="EP3" s="357"/>
      <c r="EQ3" s="357"/>
      <c r="ER3" s="357"/>
      <c r="ES3" s="357"/>
      <c r="ET3" s="357"/>
      <c r="EU3" s="357"/>
      <c r="EV3" s="357"/>
      <c r="EW3" s="357"/>
      <c r="EX3" s="357"/>
      <c r="EY3" s="357"/>
      <c r="EZ3" s="357"/>
      <c r="FA3" s="357"/>
      <c r="FB3" s="357"/>
      <c r="FC3" s="357"/>
      <c r="FD3" s="357"/>
      <c r="FE3" s="357"/>
      <c r="FF3" s="357"/>
      <c r="FG3" s="357"/>
      <c r="FH3" s="357"/>
      <c r="FI3" s="357"/>
      <c r="FJ3" s="357"/>
      <c r="FK3" s="357"/>
      <c r="FL3" s="357"/>
      <c r="FM3" s="357"/>
      <c r="FN3" s="357"/>
      <c r="FO3" s="357"/>
      <c r="FP3" s="357"/>
      <c r="FQ3" s="357"/>
      <c r="FR3" s="357"/>
      <c r="FS3" s="357"/>
      <c r="FT3" s="357"/>
      <c r="FU3" s="357"/>
      <c r="FV3" s="357"/>
      <c r="FW3" s="357"/>
      <c r="FX3" s="357"/>
      <c r="FY3" s="357"/>
      <c r="FZ3" s="357"/>
      <c r="GA3" s="357"/>
      <c r="GB3" s="357"/>
      <c r="GC3" s="357"/>
      <c r="GD3" s="357"/>
      <c r="GE3" s="357"/>
      <c r="GF3" s="357"/>
      <c r="GG3" s="357"/>
      <c r="GH3" s="357"/>
      <c r="GI3" s="357"/>
      <c r="GJ3" s="357"/>
      <c r="GK3" s="357"/>
      <c r="GL3" s="357"/>
      <c r="GM3" s="357"/>
      <c r="GN3" s="357"/>
      <c r="GO3" s="357"/>
      <c r="GP3" s="357"/>
      <c r="GQ3" s="357"/>
      <c r="GR3" s="357"/>
      <c r="GS3" s="357"/>
      <c r="GT3" s="357"/>
      <c r="GU3" s="357"/>
      <c r="GV3" s="357"/>
      <c r="GW3" s="357"/>
      <c r="GX3" s="357"/>
      <c r="GY3" s="357"/>
      <c r="GZ3" s="357"/>
      <c r="HA3" s="357"/>
      <c r="HB3" s="357"/>
      <c r="HC3" s="357"/>
      <c r="HD3" s="357"/>
      <c r="HE3" s="357"/>
      <c r="HF3" s="357"/>
      <c r="HG3" s="357"/>
      <c r="HH3" s="357"/>
      <c r="HI3" s="357"/>
      <c r="HJ3" s="357"/>
      <c r="HK3" s="357"/>
      <c r="HL3" s="357"/>
      <c r="HM3" s="357"/>
      <c r="HN3" s="357"/>
      <c r="HO3" s="357"/>
      <c r="HP3" s="357"/>
      <c r="HQ3" s="357"/>
      <c r="HR3" s="159"/>
      <c r="HS3" s="159"/>
      <c r="HT3" s="159"/>
      <c r="HU3" s="159"/>
      <c r="HV3" s="159"/>
      <c r="HW3" s="159"/>
      <c r="HX3" s="159"/>
      <c r="HY3" s="159"/>
      <c r="HZ3" s="159"/>
      <c r="IA3" s="159"/>
      <c r="IB3" s="159"/>
      <c r="IC3" s="159"/>
      <c r="ID3" s="159"/>
      <c r="IE3" s="159"/>
      <c r="IF3" s="159"/>
      <c r="IG3" s="159"/>
      <c r="IH3" s="159"/>
      <c r="II3" s="159"/>
      <c r="IJ3" s="159"/>
      <c r="IK3" s="159"/>
      <c r="IL3" s="159"/>
      <c r="IM3" s="159"/>
      <c r="IN3" s="159"/>
      <c r="IO3" s="159"/>
      <c r="IP3" s="159"/>
      <c r="IQ3" s="159"/>
      <c r="IR3" s="159"/>
      <c r="IS3" s="159"/>
      <c r="IT3" s="159"/>
      <c r="IU3" s="159"/>
      <c r="IV3" s="159"/>
      <c r="IW3" s="159"/>
      <c r="IX3" s="159"/>
      <c r="IY3" s="159"/>
      <c r="IZ3" s="159"/>
      <c r="JA3" s="159"/>
      <c r="JB3" s="159"/>
      <c r="JC3" s="159"/>
      <c r="JD3" s="159"/>
      <c r="JE3" s="159"/>
      <c r="JF3" s="159"/>
      <c r="JG3" s="159"/>
      <c r="JH3" s="159"/>
      <c r="JI3" s="159"/>
      <c r="JJ3" s="159"/>
      <c r="JK3" s="159"/>
      <c r="JL3" s="159"/>
      <c r="JM3" s="159"/>
      <c r="JN3" s="159"/>
      <c r="JO3" s="159"/>
      <c r="JP3" s="159"/>
      <c r="JQ3" s="159"/>
      <c r="JR3" s="159"/>
      <c r="JS3" s="159"/>
      <c r="JT3" s="159"/>
      <c r="JU3" s="159"/>
      <c r="JV3" s="159"/>
      <c r="JW3" s="159"/>
      <c r="JX3" s="159"/>
      <c r="JY3" s="159"/>
      <c r="JZ3" s="159"/>
      <c r="KA3" s="159"/>
      <c r="KB3" s="159"/>
      <c r="KC3" s="159"/>
      <c r="KD3" s="159"/>
      <c r="KE3" s="159"/>
      <c r="KF3" s="159"/>
      <c r="KG3" s="159"/>
      <c r="KH3" s="159"/>
      <c r="KI3" s="159"/>
      <c r="KJ3" s="159"/>
      <c r="KK3" s="159"/>
      <c r="KL3" s="159"/>
      <c r="KM3" s="159"/>
      <c r="KN3" s="159"/>
      <c r="KO3" s="159"/>
      <c r="KP3" s="159"/>
      <c r="KQ3" s="159"/>
      <c r="KR3" s="159"/>
      <c r="KS3" s="159"/>
      <c r="KT3" s="159"/>
      <c r="KU3" s="159"/>
      <c r="KV3" s="159"/>
      <c r="KW3" s="159"/>
      <c r="KX3" s="159"/>
      <c r="KY3" s="159"/>
      <c r="KZ3" s="159"/>
      <c r="LA3" s="159"/>
      <c r="LB3" s="159"/>
      <c r="LC3" s="159"/>
      <c r="LD3" s="159"/>
      <c r="LE3" s="159"/>
      <c r="LF3" s="159"/>
      <c r="LG3" s="159"/>
      <c r="LH3" s="159"/>
      <c r="LI3" s="159"/>
      <c r="LJ3" s="159"/>
      <c r="LK3" s="159"/>
      <c r="LL3" s="159"/>
      <c r="LM3" s="159"/>
      <c r="LN3" s="159"/>
      <c r="LO3" s="159"/>
      <c r="LP3" s="159"/>
      <c r="LQ3" s="159"/>
      <c r="LR3" s="159"/>
      <c r="LS3" s="159"/>
      <c r="LT3" s="159"/>
      <c r="LU3" s="159"/>
      <c r="LV3" s="159"/>
      <c r="LW3" s="159"/>
      <c r="LX3" s="159"/>
      <c r="LY3" s="159"/>
      <c r="LZ3" s="159"/>
      <c r="MA3" s="159"/>
      <c r="MB3" s="159"/>
      <c r="MC3" s="159"/>
      <c r="MD3" s="159"/>
      <c r="ME3" s="159"/>
      <c r="MF3" s="159"/>
      <c r="MG3" s="159"/>
      <c r="MH3" s="159"/>
      <c r="MI3" s="159"/>
      <c r="MJ3" s="159"/>
      <c r="MK3" s="159"/>
      <c r="ML3" s="159"/>
      <c r="MM3" s="159"/>
      <c r="MN3" s="159"/>
      <c r="MO3" s="159"/>
      <c r="MP3" s="159"/>
      <c r="MQ3" s="159"/>
      <c r="MR3" s="159"/>
      <c r="MS3" s="159"/>
      <c r="MT3" s="159"/>
      <c r="MU3" s="159"/>
      <c r="MV3" s="159"/>
      <c r="MW3" s="159"/>
      <c r="MX3" s="159"/>
      <c r="MY3" s="159"/>
      <c r="MZ3" s="159"/>
      <c r="NA3" s="159"/>
      <c r="NB3" s="159"/>
      <c r="NC3" s="159"/>
      <c r="ND3" s="159"/>
      <c r="NE3" s="159"/>
      <c r="NF3" s="159"/>
      <c r="NG3" s="159"/>
      <c r="NH3" s="159"/>
      <c r="NI3" s="159"/>
      <c r="NJ3" s="159"/>
      <c r="NK3" s="159"/>
      <c r="NL3" s="159"/>
      <c r="NM3" s="159"/>
      <c r="NN3" s="159"/>
      <c r="NO3" s="159"/>
      <c r="NP3" s="159"/>
    </row>
    <row r="4" spans="1:380" hidden="1" outlineLevel="1">
      <c r="A4" s="163" t="s">
        <v>19</v>
      </c>
      <c r="B4" s="162"/>
      <c r="C4" s="162"/>
      <c r="D4" s="162"/>
      <c r="E4" s="162"/>
      <c r="F4" s="162"/>
      <c r="G4" s="162"/>
      <c r="H4" s="162"/>
      <c r="I4" s="162"/>
      <c r="J4" s="162"/>
      <c r="K4" s="162"/>
      <c r="L4" s="162"/>
      <c r="M4" s="162"/>
      <c r="N4" s="158"/>
      <c r="O4" s="158"/>
      <c r="P4" s="158"/>
      <c r="Q4" s="158"/>
      <c r="R4" s="158"/>
      <c r="S4" s="158"/>
      <c r="T4" s="158"/>
      <c r="U4" s="158"/>
      <c r="V4" s="159"/>
      <c r="W4" s="159"/>
      <c r="X4" s="159"/>
      <c r="Y4" s="159"/>
      <c r="Z4" s="357"/>
      <c r="AA4" s="357"/>
      <c r="AB4" s="357"/>
      <c r="AC4" s="357"/>
      <c r="AD4" s="357"/>
      <c r="AE4" s="357"/>
      <c r="AF4" s="357"/>
      <c r="AG4" s="357"/>
      <c r="AH4" s="357"/>
      <c r="AI4" s="357"/>
      <c r="AJ4" s="357"/>
      <c r="AK4" s="357"/>
      <c r="AL4" s="357"/>
      <c r="AM4" s="357"/>
      <c r="AN4" s="357"/>
      <c r="AO4" s="357"/>
      <c r="AP4" s="357"/>
      <c r="AQ4" s="357"/>
      <c r="AR4" s="357"/>
      <c r="AS4" s="357"/>
      <c r="AT4" s="357"/>
      <c r="AU4" s="357"/>
      <c r="AV4" s="357"/>
      <c r="AW4" s="357"/>
      <c r="AX4" s="357"/>
      <c r="AY4" s="357"/>
      <c r="AZ4" s="357"/>
      <c r="BA4" s="357"/>
      <c r="BB4" s="357"/>
      <c r="BC4" s="357"/>
      <c r="BD4" s="357"/>
      <c r="BE4" s="357"/>
      <c r="BF4" s="357"/>
      <c r="BG4" s="357"/>
      <c r="BH4" s="357"/>
      <c r="BI4" s="357"/>
      <c r="BJ4" s="357"/>
      <c r="BK4" s="357"/>
      <c r="BL4" s="357"/>
      <c r="BM4" s="357"/>
      <c r="BN4" s="357"/>
      <c r="BO4" s="357"/>
      <c r="BP4" s="357"/>
      <c r="BQ4" s="357"/>
      <c r="BR4" s="357"/>
      <c r="BS4" s="357"/>
      <c r="BT4" s="357"/>
      <c r="BU4" s="357"/>
      <c r="BV4" s="357"/>
      <c r="BW4" s="357"/>
      <c r="BX4" s="357"/>
      <c r="BY4" s="357"/>
      <c r="BZ4" s="357"/>
      <c r="CA4" s="357"/>
      <c r="CB4" s="357"/>
      <c r="CC4" s="357"/>
      <c r="CD4" s="357"/>
      <c r="CE4" s="357"/>
      <c r="CF4" s="357"/>
      <c r="CG4" s="357"/>
      <c r="CH4" s="357"/>
      <c r="CI4" s="357"/>
      <c r="CJ4" s="357"/>
      <c r="CK4" s="357"/>
      <c r="CL4" s="357"/>
      <c r="CM4" s="357"/>
      <c r="CN4" s="357"/>
      <c r="CO4" s="357"/>
      <c r="CP4" s="357"/>
      <c r="CQ4" s="357"/>
      <c r="CR4" s="357"/>
      <c r="CS4" s="357"/>
      <c r="CT4" s="357"/>
      <c r="CU4" s="357"/>
      <c r="CV4" s="357"/>
      <c r="CW4" s="357"/>
      <c r="CX4" s="357"/>
      <c r="CY4" s="357"/>
      <c r="CZ4" s="357"/>
      <c r="DA4" s="357"/>
      <c r="DB4" s="357"/>
      <c r="DC4" s="357"/>
      <c r="DD4" s="357"/>
      <c r="DE4" s="357"/>
      <c r="DF4" s="357"/>
      <c r="DG4" s="357"/>
      <c r="DH4" s="357"/>
      <c r="DI4" s="357"/>
      <c r="DJ4" s="357"/>
      <c r="DK4" s="357"/>
      <c r="DL4" s="357"/>
      <c r="DM4" s="357"/>
      <c r="DN4" s="357"/>
      <c r="DO4" s="357"/>
      <c r="DP4" s="357"/>
      <c r="DQ4" s="357"/>
      <c r="DR4" s="357"/>
      <c r="DS4" s="357"/>
      <c r="DT4" s="357"/>
      <c r="DU4" s="357"/>
      <c r="DV4" s="357"/>
      <c r="DW4" s="357"/>
      <c r="DX4" s="357"/>
      <c r="DY4" s="357"/>
      <c r="DZ4" s="357"/>
      <c r="EA4" s="357"/>
      <c r="EB4" s="357"/>
      <c r="EC4" s="357"/>
      <c r="ED4" s="357"/>
      <c r="EE4" s="357"/>
      <c r="EF4" s="357"/>
      <c r="EG4" s="357"/>
      <c r="EH4" s="357"/>
      <c r="EI4" s="357"/>
      <c r="EJ4" s="357"/>
      <c r="EK4" s="357"/>
      <c r="EL4" s="357"/>
      <c r="EM4" s="357"/>
      <c r="EN4" s="357"/>
      <c r="EO4" s="357"/>
      <c r="EP4" s="357"/>
      <c r="EQ4" s="357"/>
      <c r="ER4" s="357"/>
      <c r="ES4" s="357"/>
      <c r="ET4" s="357"/>
      <c r="EU4" s="357"/>
      <c r="EV4" s="357"/>
      <c r="EW4" s="357"/>
      <c r="EX4" s="357"/>
      <c r="EY4" s="357"/>
      <c r="EZ4" s="357"/>
      <c r="FA4" s="357"/>
      <c r="FB4" s="357"/>
      <c r="FC4" s="357"/>
      <c r="FD4" s="357"/>
      <c r="FE4" s="357"/>
      <c r="FF4" s="357"/>
      <c r="FG4" s="357"/>
      <c r="FH4" s="357"/>
      <c r="FI4" s="357"/>
      <c r="FJ4" s="357"/>
      <c r="FK4" s="357"/>
      <c r="FL4" s="357"/>
      <c r="FM4" s="357"/>
      <c r="FN4" s="357"/>
      <c r="FO4" s="357"/>
      <c r="FP4" s="357"/>
      <c r="FQ4" s="357"/>
      <c r="FR4" s="357"/>
      <c r="FS4" s="357"/>
      <c r="FT4" s="357"/>
      <c r="FU4" s="357"/>
      <c r="FV4" s="357"/>
      <c r="FW4" s="357"/>
      <c r="FX4" s="357"/>
      <c r="FY4" s="357"/>
      <c r="FZ4" s="357"/>
      <c r="GA4" s="357"/>
      <c r="GB4" s="357"/>
      <c r="GC4" s="357"/>
      <c r="GD4" s="357"/>
      <c r="GE4" s="357"/>
      <c r="GF4" s="357"/>
      <c r="GG4" s="357"/>
      <c r="GH4" s="357"/>
      <c r="GI4" s="357"/>
      <c r="GJ4" s="357"/>
      <c r="GK4" s="357"/>
      <c r="GL4" s="357"/>
      <c r="GM4" s="357"/>
      <c r="GN4" s="357"/>
      <c r="GO4" s="357"/>
      <c r="GP4" s="357"/>
      <c r="GQ4" s="357"/>
      <c r="GR4" s="357"/>
      <c r="GS4" s="357"/>
      <c r="GT4" s="357"/>
      <c r="GU4" s="357"/>
      <c r="GV4" s="357"/>
      <c r="GW4" s="357"/>
      <c r="GX4" s="357"/>
      <c r="GY4" s="357"/>
      <c r="GZ4" s="357"/>
      <c r="HA4" s="357"/>
      <c r="HB4" s="357"/>
      <c r="HC4" s="357"/>
      <c r="HD4" s="357"/>
      <c r="HE4" s="357"/>
      <c r="HF4" s="357"/>
      <c r="HG4" s="357"/>
      <c r="HH4" s="357"/>
      <c r="HI4" s="357"/>
      <c r="HJ4" s="357"/>
      <c r="HK4" s="357"/>
      <c r="HL4" s="357"/>
      <c r="HM4" s="357"/>
      <c r="HN4" s="357"/>
      <c r="HO4" s="357"/>
      <c r="HP4" s="357"/>
      <c r="HQ4" s="357"/>
      <c r="HR4" s="159"/>
      <c r="HS4" s="159"/>
      <c r="HT4" s="159"/>
      <c r="HU4" s="159"/>
      <c r="HV4" s="159"/>
      <c r="HW4" s="159"/>
      <c r="HX4" s="159"/>
      <c r="HY4" s="159"/>
      <c r="HZ4" s="159"/>
      <c r="IA4" s="159"/>
      <c r="IB4" s="159"/>
      <c r="IC4" s="159"/>
      <c r="ID4" s="159"/>
      <c r="IE4" s="159"/>
      <c r="IF4" s="159"/>
      <c r="IG4" s="159"/>
      <c r="IH4" s="159"/>
      <c r="II4" s="159"/>
      <c r="IJ4" s="159"/>
      <c r="IK4" s="159"/>
      <c r="IL4" s="159"/>
      <c r="IM4" s="159"/>
      <c r="IN4" s="159"/>
      <c r="IO4" s="159"/>
      <c r="IP4" s="159"/>
      <c r="IQ4" s="159"/>
      <c r="IR4" s="159"/>
      <c r="IS4" s="159"/>
      <c r="IT4" s="159"/>
      <c r="IU4" s="159"/>
      <c r="IV4" s="159"/>
      <c r="IW4" s="159"/>
      <c r="IX4" s="159"/>
      <c r="IY4" s="159"/>
      <c r="IZ4" s="159"/>
      <c r="JA4" s="159"/>
      <c r="JB4" s="159"/>
      <c r="JC4" s="159"/>
      <c r="JD4" s="159"/>
      <c r="JE4" s="159"/>
      <c r="JF4" s="159"/>
      <c r="JG4" s="159"/>
      <c r="JH4" s="159"/>
      <c r="JI4" s="159"/>
      <c r="JJ4" s="159"/>
      <c r="JK4" s="159"/>
      <c r="JL4" s="159"/>
      <c r="JM4" s="159"/>
      <c r="JN4" s="159"/>
      <c r="JO4" s="159"/>
      <c r="JP4" s="159"/>
      <c r="JQ4" s="159"/>
      <c r="JR4" s="159"/>
      <c r="JS4" s="159"/>
      <c r="JT4" s="159"/>
      <c r="JU4" s="159"/>
      <c r="JV4" s="159"/>
      <c r="JW4" s="159"/>
      <c r="JX4" s="159"/>
      <c r="JY4" s="159"/>
      <c r="JZ4" s="159"/>
      <c r="KA4" s="159"/>
      <c r="KB4" s="159"/>
      <c r="KC4" s="159"/>
      <c r="KD4" s="159"/>
      <c r="KE4" s="159"/>
      <c r="KF4" s="159"/>
      <c r="KG4" s="159"/>
      <c r="KH4" s="159"/>
      <c r="KI4" s="159"/>
      <c r="KJ4" s="159"/>
      <c r="KK4" s="159"/>
      <c r="KL4" s="159"/>
      <c r="KM4" s="159"/>
      <c r="KN4" s="159"/>
      <c r="KO4" s="159"/>
      <c r="KP4" s="159"/>
      <c r="KQ4" s="159"/>
      <c r="KR4" s="159"/>
      <c r="KS4" s="159"/>
      <c r="KT4" s="159"/>
      <c r="KU4" s="159"/>
      <c r="KV4" s="159"/>
      <c r="KW4" s="159"/>
      <c r="KX4" s="159"/>
      <c r="KY4" s="159"/>
      <c r="KZ4" s="159"/>
      <c r="LA4" s="159"/>
      <c r="LB4" s="159"/>
      <c r="LC4" s="159"/>
      <c r="LD4" s="159"/>
      <c r="LE4" s="159"/>
      <c r="LF4" s="159"/>
      <c r="LG4" s="159"/>
      <c r="LH4" s="159"/>
      <c r="LI4" s="159"/>
      <c r="LJ4" s="159"/>
      <c r="LK4" s="159"/>
      <c r="LL4" s="159"/>
      <c r="LM4" s="159"/>
      <c r="LN4" s="159"/>
      <c r="LO4" s="159"/>
      <c r="LP4" s="159"/>
      <c r="LQ4" s="159"/>
      <c r="LR4" s="159"/>
      <c r="LS4" s="159"/>
      <c r="LT4" s="159"/>
      <c r="LU4" s="159"/>
      <c r="LV4" s="159"/>
      <c r="LW4" s="159"/>
      <c r="LX4" s="159"/>
      <c r="LY4" s="159"/>
      <c r="LZ4" s="159"/>
      <c r="MA4" s="159"/>
      <c r="MB4" s="159"/>
      <c r="MC4" s="159"/>
      <c r="MD4" s="159"/>
      <c r="ME4" s="159"/>
      <c r="MF4" s="159"/>
      <c r="MG4" s="159"/>
      <c r="MH4" s="159"/>
      <c r="MI4" s="159"/>
      <c r="MJ4" s="159"/>
      <c r="MK4" s="159"/>
      <c r="ML4" s="159"/>
      <c r="MM4" s="159"/>
      <c r="MN4" s="159"/>
      <c r="MO4" s="159"/>
      <c r="MP4" s="159"/>
      <c r="MQ4" s="159"/>
      <c r="MR4" s="159"/>
      <c r="MS4" s="159"/>
      <c r="MT4" s="159"/>
      <c r="MU4" s="159"/>
      <c r="MV4" s="159"/>
      <c r="MW4" s="159"/>
      <c r="MX4" s="159"/>
      <c r="MY4" s="159"/>
      <c r="MZ4" s="159"/>
      <c r="NA4" s="159"/>
      <c r="NB4" s="159"/>
      <c r="NC4" s="159"/>
      <c r="ND4" s="159"/>
      <c r="NE4" s="159"/>
      <c r="NF4" s="159"/>
      <c r="NG4" s="159"/>
      <c r="NH4" s="159"/>
      <c r="NI4" s="159"/>
      <c r="NJ4" s="159"/>
      <c r="NK4" s="159"/>
      <c r="NL4" s="159"/>
      <c r="NM4" s="159"/>
      <c r="NN4" s="159"/>
      <c r="NO4" s="159"/>
      <c r="NP4" s="159"/>
    </row>
    <row r="5" spans="1:380" ht="21.65" hidden="1" customHeight="1" outlineLevel="1">
      <c r="A5" s="164" t="s">
        <v>135</v>
      </c>
      <c r="B5" s="162"/>
      <c r="C5" s="162"/>
      <c r="D5" s="162"/>
      <c r="E5" s="162"/>
      <c r="F5" s="162"/>
      <c r="G5" s="162"/>
      <c r="H5" s="162"/>
      <c r="I5" s="162"/>
      <c r="J5" s="162"/>
      <c r="K5" s="162"/>
      <c r="L5" s="162"/>
      <c r="M5" s="162"/>
      <c r="N5" s="158"/>
      <c r="O5" s="158"/>
      <c r="P5" s="158"/>
      <c r="Q5" s="158"/>
      <c r="R5" s="158"/>
      <c r="S5" s="158"/>
      <c r="T5" s="158"/>
      <c r="U5" s="158"/>
      <c r="V5" s="159"/>
      <c r="W5" s="159"/>
      <c r="X5" s="159"/>
      <c r="Y5" s="159"/>
      <c r="Z5" s="357"/>
      <c r="AA5" s="357"/>
      <c r="AB5" s="357"/>
      <c r="AC5" s="357"/>
      <c r="AD5" s="357"/>
      <c r="AE5" s="357"/>
      <c r="AF5" s="357"/>
      <c r="AG5" s="357"/>
      <c r="AH5" s="357"/>
      <c r="AI5" s="357"/>
      <c r="AJ5" s="357"/>
      <c r="AK5" s="357"/>
      <c r="AL5" s="357"/>
      <c r="AM5" s="357"/>
      <c r="AN5" s="357"/>
      <c r="AO5" s="357"/>
      <c r="AP5" s="357"/>
      <c r="AQ5" s="357"/>
      <c r="AR5" s="357"/>
      <c r="AS5" s="357"/>
      <c r="AT5" s="357"/>
      <c r="AU5" s="357"/>
      <c r="AV5" s="357"/>
      <c r="AW5" s="357"/>
      <c r="AX5" s="357"/>
      <c r="AY5" s="357"/>
      <c r="AZ5" s="357"/>
      <c r="BA5" s="357"/>
      <c r="BB5" s="357"/>
      <c r="BC5" s="357"/>
      <c r="BD5" s="357"/>
      <c r="BE5" s="357"/>
      <c r="BF5" s="357"/>
      <c r="BG5" s="357"/>
      <c r="BH5" s="357"/>
      <c r="BI5" s="357"/>
      <c r="BJ5" s="357"/>
      <c r="BK5" s="357"/>
      <c r="BL5" s="357"/>
      <c r="BM5" s="357"/>
      <c r="BN5" s="357"/>
      <c r="BO5" s="357"/>
      <c r="BP5" s="357"/>
      <c r="BQ5" s="357"/>
      <c r="BR5" s="357"/>
      <c r="BS5" s="357"/>
      <c r="BT5" s="357"/>
      <c r="BU5" s="357"/>
      <c r="BV5" s="357"/>
      <c r="BW5" s="357"/>
      <c r="BX5" s="357"/>
      <c r="BY5" s="357"/>
      <c r="BZ5" s="357"/>
      <c r="CA5" s="357"/>
      <c r="CB5" s="357"/>
      <c r="CC5" s="357"/>
      <c r="CD5" s="357"/>
      <c r="CE5" s="357"/>
      <c r="CF5" s="357"/>
      <c r="CG5" s="357"/>
      <c r="CH5" s="357"/>
      <c r="CI5" s="357"/>
      <c r="CJ5" s="357"/>
      <c r="CK5" s="357"/>
      <c r="CL5" s="357"/>
      <c r="CM5" s="357"/>
      <c r="CN5" s="357"/>
      <c r="CO5" s="357"/>
      <c r="CP5" s="357"/>
      <c r="CQ5" s="357"/>
      <c r="CR5" s="357"/>
      <c r="CS5" s="357"/>
      <c r="CT5" s="357"/>
      <c r="CU5" s="357"/>
      <c r="CV5" s="357"/>
      <c r="CW5" s="357"/>
      <c r="CX5" s="357"/>
      <c r="CY5" s="357"/>
      <c r="CZ5" s="357"/>
      <c r="DA5" s="357"/>
      <c r="DB5" s="357"/>
      <c r="DC5" s="357"/>
      <c r="DD5" s="357"/>
      <c r="DE5" s="357"/>
      <c r="DF5" s="357"/>
      <c r="DG5" s="357"/>
      <c r="DH5" s="357"/>
      <c r="DI5" s="357"/>
      <c r="DJ5" s="357"/>
      <c r="DK5" s="357"/>
      <c r="DL5" s="357"/>
      <c r="DM5" s="357"/>
      <c r="DN5" s="357"/>
      <c r="DO5" s="357"/>
      <c r="DP5" s="357"/>
      <c r="DQ5" s="357"/>
      <c r="DR5" s="357"/>
      <c r="DS5" s="357"/>
      <c r="DT5" s="357"/>
      <c r="DU5" s="357"/>
      <c r="DV5" s="357"/>
      <c r="DW5" s="357"/>
      <c r="DX5" s="357"/>
      <c r="DY5" s="357"/>
      <c r="DZ5" s="357"/>
      <c r="EA5" s="357"/>
      <c r="EB5" s="357"/>
      <c r="EC5" s="357"/>
      <c r="ED5" s="357"/>
      <c r="EE5" s="357"/>
      <c r="EF5" s="357"/>
      <c r="EG5" s="357"/>
      <c r="EH5" s="357"/>
      <c r="EI5" s="357"/>
      <c r="EJ5" s="357"/>
      <c r="EK5" s="357"/>
      <c r="EL5" s="357"/>
      <c r="EM5" s="357"/>
      <c r="EN5" s="357"/>
      <c r="EO5" s="357"/>
      <c r="EP5" s="357"/>
      <c r="EQ5" s="357"/>
      <c r="ER5" s="357"/>
      <c r="ES5" s="357"/>
      <c r="ET5" s="357"/>
      <c r="EU5" s="357"/>
      <c r="EV5" s="357"/>
      <c r="EW5" s="357"/>
      <c r="EX5" s="357"/>
      <c r="EY5" s="357"/>
      <c r="EZ5" s="357"/>
      <c r="FA5" s="357"/>
      <c r="FB5" s="357"/>
      <c r="FC5" s="357"/>
      <c r="FD5" s="357"/>
      <c r="FE5" s="357"/>
      <c r="FF5" s="357"/>
      <c r="FG5" s="357"/>
      <c r="FH5" s="357"/>
      <c r="FI5" s="357"/>
      <c r="FJ5" s="357"/>
      <c r="FK5" s="357"/>
      <c r="FL5" s="357"/>
      <c r="FM5" s="357"/>
      <c r="FN5" s="357"/>
      <c r="FO5" s="357"/>
      <c r="FP5" s="357"/>
      <c r="FQ5" s="357"/>
      <c r="FR5" s="357"/>
      <c r="FS5" s="357"/>
      <c r="FT5" s="357"/>
      <c r="FU5" s="357"/>
      <c r="FV5" s="357"/>
      <c r="FW5" s="357"/>
      <c r="FX5" s="357"/>
      <c r="FY5" s="357"/>
      <c r="FZ5" s="357"/>
      <c r="GA5" s="357"/>
      <c r="GB5" s="357"/>
      <c r="GC5" s="357"/>
      <c r="GD5" s="357"/>
      <c r="GE5" s="357"/>
      <c r="GF5" s="357"/>
      <c r="GG5" s="357"/>
      <c r="GH5" s="357"/>
      <c r="GI5" s="357"/>
      <c r="GJ5" s="357"/>
      <c r="GK5" s="357"/>
      <c r="GL5" s="357"/>
      <c r="GM5" s="357"/>
      <c r="GN5" s="357"/>
      <c r="GO5" s="357"/>
      <c r="GP5" s="357"/>
      <c r="GQ5" s="357"/>
      <c r="GR5" s="357"/>
      <c r="GS5" s="357"/>
      <c r="GT5" s="357"/>
      <c r="GU5" s="357"/>
      <c r="GV5" s="357"/>
      <c r="GW5" s="357"/>
      <c r="GX5" s="357"/>
      <c r="GY5" s="357"/>
      <c r="GZ5" s="357"/>
      <c r="HA5" s="357"/>
      <c r="HB5" s="357"/>
      <c r="HC5" s="357"/>
      <c r="HD5" s="357"/>
      <c r="HE5" s="357"/>
      <c r="HF5" s="357"/>
      <c r="HG5" s="357"/>
      <c r="HH5" s="357"/>
      <c r="HI5" s="357"/>
      <c r="HJ5" s="357"/>
      <c r="HK5" s="357"/>
      <c r="HL5" s="357"/>
      <c r="HM5" s="357"/>
      <c r="HN5" s="357"/>
      <c r="HO5" s="357"/>
      <c r="HP5" s="357"/>
      <c r="HQ5" s="357"/>
      <c r="HR5" s="159"/>
      <c r="HS5" s="159"/>
      <c r="HT5" s="159"/>
      <c r="HU5" s="159"/>
      <c r="HV5" s="159"/>
      <c r="HW5" s="159"/>
      <c r="HX5" s="159"/>
      <c r="HY5" s="159"/>
      <c r="HZ5" s="159"/>
      <c r="IA5" s="159"/>
      <c r="IB5" s="159"/>
      <c r="IC5" s="159"/>
      <c r="ID5" s="159"/>
      <c r="IE5" s="159"/>
      <c r="IF5" s="159"/>
      <c r="IG5" s="159"/>
      <c r="IH5" s="159"/>
      <c r="II5" s="159"/>
      <c r="IJ5" s="159"/>
      <c r="IK5" s="159"/>
      <c r="IL5" s="159"/>
      <c r="IM5" s="159"/>
      <c r="IN5" s="159"/>
      <c r="IO5" s="159"/>
      <c r="IP5" s="159"/>
      <c r="IQ5" s="159"/>
      <c r="IR5" s="159"/>
      <c r="IS5" s="159"/>
      <c r="IT5" s="159"/>
      <c r="IU5" s="159"/>
      <c r="IV5" s="159"/>
      <c r="IW5" s="159"/>
      <c r="IX5" s="159"/>
      <c r="IY5" s="159"/>
      <c r="IZ5" s="159"/>
      <c r="JA5" s="159"/>
      <c r="JB5" s="159"/>
      <c r="JC5" s="159"/>
      <c r="JD5" s="159"/>
      <c r="JE5" s="159"/>
      <c r="JF5" s="159"/>
      <c r="JG5" s="159"/>
      <c r="JH5" s="159"/>
      <c r="JI5" s="159"/>
      <c r="JJ5" s="159"/>
      <c r="JK5" s="159"/>
      <c r="JL5" s="159"/>
      <c r="JM5" s="159"/>
      <c r="JN5" s="159"/>
      <c r="JO5" s="159"/>
      <c r="JP5" s="159"/>
      <c r="JQ5" s="159"/>
      <c r="JR5" s="159"/>
      <c r="JS5" s="159"/>
      <c r="JT5" s="159"/>
      <c r="JU5" s="159"/>
      <c r="JV5" s="159"/>
      <c r="JW5" s="159"/>
      <c r="JX5" s="159"/>
      <c r="JY5" s="159"/>
      <c r="JZ5" s="159"/>
      <c r="KA5" s="159"/>
      <c r="KB5" s="159"/>
      <c r="KC5" s="159"/>
      <c r="KD5" s="159"/>
      <c r="KE5" s="159"/>
      <c r="KF5" s="159"/>
      <c r="KG5" s="159"/>
      <c r="KH5" s="159"/>
      <c r="KI5" s="159"/>
      <c r="KJ5" s="159"/>
      <c r="KK5" s="159"/>
      <c r="KL5" s="159"/>
      <c r="KM5" s="159"/>
      <c r="KN5" s="159"/>
      <c r="KO5" s="159"/>
      <c r="KP5" s="159"/>
      <c r="KQ5" s="159"/>
      <c r="KR5" s="159"/>
      <c r="KS5" s="159"/>
      <c r="KT5" s="159"/>
      <c r="KU5" s="159"/>
      <c r="KV5" s="159"/>
      <c r="KW5" s="159"/>
      <c r="KX5" s="159"/>
      <c r="KY5" s="159"/>
      <c r="KZ5" s="159"/>
      <c r="LA5" s="159"/>
      <c r="LB5" s="159"/>
      <c r="LC5" s="159"/>
      <c r="LD5" s="159"/>
      <c r="LE5" s="159"/>
      <c r="LF5" s="159"/>
      <c r="LG5" s="159"/>
      <c r="LH5" s="159"/>
      <c r="LI5" s="159"/>
      <c r="LJ5" s="159"/>
      <c r="LK5" s="159"/>
      <c r="LL5" s="159"/>
      <c r="LM5" s="159"/>
      <c r="LN5" s="159"/>
      <c r="LO5" s="159"/>
      <c r="LP5" s="159"/>
      <c r="LQ5" s="159"/>
      <c r="LR5" s="159"/>
      <c r="LS5" s="159"/>
      <c r="LT5" s="159"/>
      <c r="LU5" s="159"/>
      <c r="LV5" s="159"/>
      <c r="LW5" s="159"/>
      <c r="LX5" s="159"/>
      <c r="LY5" s="159"/>
      <c r="LZ5" s="159"/>
      <c r="MA5" s="159"/>
      <c r="MB5" s="159"/>
      <c r="MC5" s="159"/>
      <c r="MD5" s="159"/>
      <c r="ME5" s="159"/>
      <c r="MF5" s="159"/>
      <c r="MG5" s="159"/>
      <c r="MH5" s="159"/>
      <c r="MI5" s="159"/>
      <c r="MJ5" s="159"/>
      <c r="MK5" s="159"/>
      <c r="ML5" s="159"/>
      <c r="MM5" s="159"/>
      <c r="MN5" s="159"/>
      <c r="MO5" s="159"/>
      <c r="MP5" s="159"/>
      <c r="MQ5" s="159"/>
      <c r="MR5" s="159"/>
      <c r="MS5" s="159"/>
      <c r="MT5" s="159"/>
      <c r="MU5" s="159"/>
      <c r="MV5" s="159"/>
      <c r="MW5" s="159"/>
      <c r="MX5" s="159"/>
      <c r="MY5" s="159"/>
      <c r="MZ5" s="159"/>
      <c r="NA5" s="159"/>
      <c r="NB5" s="159"/>
      <c r="NC5" s="159"/>
      <c r="ND5" s="159"/>
      <c r="NE5" s="159"/>
      <c r="NF5" s="159"/>
      <c r="NG5" s="159"/>
      <c r="NH5" s="159"/>
      <c r="NI5" s="159"/>
      <c r="NJ5" s="159"/>
      <c r="NK5" s="159"/>
      <c r="NL5" s="159"/>
      <c r="NM5" s="159"/>
      <c r="NN5" s="159"/>
      <c r="NO5" s="159"/>
      <c r="NP5" s="159"/>
    </row>
    <row r="6" spans="1:380" ht="21.65" hidden="1" customHeight="1" outlineLevel="1">
      <c r="A6" s="165" t="s">
        <v>393</v>
      </c>
      <c r="B6" s="162"/>
      <c r="C6" s="162"/>
      <c r="D6" s="162"/>
      <c r="E6" s="162"/>
      <c r="F6" s="162"/>
      <c r="G6" s="162"/>
      <c r="H6" s="162"/>
      <c r="I6" s="162"/>
      <c r="J6" s="162"/>
      <c r="K6" s="162"/>
      <c r="L6" s="162"/>
      <c r="M6" s="162"/>
      <c r="N6" s="158"/>
      <c r="O6" s="158"/>
      <c r="P6" s="158"/>
      <c r="Q6" s="158"/>
      <c r="R6" s="158"/>
      <c r="S6" s="158"/>
      <c r="T6" s="158"/>
      <c r="U6" s="158"/>
      <c r="V6" s="159"/>
      <c r="W6" s="159"/>
      <c r="X6" s="159"/>
      <c r="Y6" s="159"/>
      <c r="Z6" s="357"/>
      <c r="AA6" s="357"/>
      <c r="AB6" s="357"/>
      <c r="AC6" s="357"/>
      <c r="AD6" s="357"/>
      <c r="AE6" s="357"/>
      <c r="AF6" s="357"/>
      <c r="AG6" s="357"/>
      <c r="AH6" s="357"/>
      <c r="AI6" s="357"/>
      <c r="AJ6" s="357"/>
      <c r="AK6" s="357"/>
      <c r="AL6" s="357"/>
      <c r="AM6" s="357"/>
      <c r="AN6" s="357"/>
      <c r="AO6" s="357"/>
      <c r="AP6" s="357"/>
      <c r="AQ6" s="357"/>
      <c r="AR6" s="357"/>
      <c r="AS6" s="357"/>
      <c r="AT6" s="357"/>
      <c r="AU6" s="357"/>
      <c r="AV6" s="357"/>
      <c r="AW6" s="357"/>
      <c r="AX6" s="357"/>
      <c r="AY6" s="357"/>
      <c r="AZ6" s="357"/>
      <c r="BA6" s="357"/>
      <c r="BB6" s="357"/>
      <c r="BC6" s="357"/>
      <c r="BD6" s="357"/>
      <c r="BE6" s="357"/>
      <c r="BF6" s="357"/>
      <c r="BG6" s="357"/>
      <c r="BH6" s="357"/>
      <c r="BI6" s="357"/>
      <c r="BJ6" s="357"/>
      <c r="BK6" s="357"/>
      <c r="BL6" s="357"/>
      <c r="BM6" s="357"/>
      <c r="BN6" s="357"/>
      <c r="BO6" s="357"/>
      <c r="BP6" s="357"/>
      <c r="BQ6" s="357"/>
      <c r="BR6" s="357"/>
      <c r="BS6" s="357"/>
      <c r="BT6" s="357"/>
      <c r="BU6" s="357"/>
      <c r="BV6" s="357"/>
      <c r="BW6" s="357"/>
      <c r="BX6" s="357"/>
      <c r="BY6" s="357"/>
      <c r="BZ6" s="357"/>
      <c r="CA6" s="357"/>
      <c r="CB6" s="357"/>
      <c r="CC6" s="357"/>
      <c r="CD6" s="357"/>
      <c r="CE6" s="357"/>
      <c r="CF6" s="357"/>
      <c r="CG6" s="357"/>
      <c r="CH6" s="357"/>
      <c r="CI6" s="357"/>
      <c r="CJ6" s="357"/>
      <c r="CK6" s="357"/>
      <c r="CL6" s="357"/>
      <c r="CM6" s="357"/>
      <c r="CN6" s="357"/>
      <c r="CO6" s="357"/>
      <c r="CP6" s="357"/>
      <c r="CQ6" s="357"/>
      <c r="CR6" s="357"/>
      <c r="CS6" s="357"/>
      <c r="CT6" s="357"/>
      <c r="CU6" s="357"/>
      <c r="CV6" s="357"/>
      <c r="CW6" s="357"/>
      <c r="CX6" s="357"/>
      <c r="CY6" s="357"/>
      <c r="CZ6" s="357"/>
      <c r="DA6" s="357"/>
      <c r="DB6" s="357"/>
      <c r="DC6" s="357"/>
      <c r="DD6" s="357"/>
      <c r="DE6" s="357"/>
      <c r="DF6" s="357"/>
      <c r="DG6" s="357"/>
      <c r="DH6" s="357"/>
      <c r="DI6" s="357"/>
      <c r="DJ6" s="357"/>
      <c r="DK6" s="357"/>
      <c r="DL6" s="357"/>
      <c r="DM6" s="357"/>
      <c r="DN6" s="357"/>
      <c r="DO6" s="357"/>
      <c r="DP6" s="357"/>
      <c r="DQ6" s="357"/>
      <c r="DR6" s="357"/>
      <c r="DS6" s="357"/>
      <c r="DT6" s="357"/>
      <c r="DU6" s="357"/>
      <c r="DV6" s="357"/>
      <c r="DW6" s="357"/>
      <c r="DX6" s="357"/>
      <c r="DY6" s="357"/>
      <c r="DZ6" s="357"/>
      <c r="EA6" s="357"/>
      <c r="EB6" s="357"/>
      <c r="EC6" s="357"/>
      <c r="ED6" s="357"/>
      <c r="EE6" s="357"/>
      <c r="EF6" s="357"/>
      <c r="EG6" s="357"/>
      <c r="EH6" s="357"/>
      <c r="EI6" s="357"/>
      <c r="EJ6" s="357"/>
      <c r="EK6" s="357"/>
      <c r="EL6" s="357"/>
      <c r="EM6" s="357"/>
      <c r="EN6" s="357"/>
      <c r="EO6" s="357"/>
      <c r="EP6" s="357"/>
      <c r="EQ6" s="357"/>
      <c r="ER6" s="357"/>
      <c r="ES6" s="357"/>
      <c r="ET6" s="357"/>
      <c r="EU6" s="357"/>
      <c r="EV6" s="357"/>
      <c r="EW6" s="357"/>
      <c r="EX6" s="357"/>
      <c r="EY6" s="357"/>
      <c r="EZ6" s="357"/>
      <c r="FA6" s="357"/>
      <c r="FB6" s="357"/>
      <c r="FC6" s="357"/>
      <c r="FD6" s="357"/>
      <c r="FE6" s="357"/>
      <c r="FF6" s="357"/>
      <c r="FG6" s="357"/>
      <c r="FH6" s="357"/>
      <c r="FI6" s="357"/>
      <c r="FJ6" s="357"/>
      <c r="FK6" s="357"/>
      <c r="FL6" s="357"/>
      <c r="FM6" s="357"/>
      <c r="FN6" s="357"/>
      <c r="FO6" s="357"/>
      <c r="FP6" s="357"/>
      <c r="FQ6" s="357"/>
      <c r="FR6" s="357"/>
      <c r="FS6" s="357"/>
      <c r="FT6" s="357"/>
      <c r="FU6" s="357"/>
      <c r="FV6" s="357"/>
      <c r="FW6" s="357"/>
      <c r="FX6" s="357"/>
      <c r="FY6" s="357"/>
      <c r="FZ6" s="357"/>
      <c r="GA6" s="357"/>
      <c r="GB6" s="357"/>
      <c r="GC6" s="357"/>
      <c r="GD6" s="357"/>
      <c r="GE6" s="357"/>
      <c r="GF6" s="357"/>
      <c r="GG6" s="357"/>
      <c r="GH6" s="357"/>
      <c r="GI6" s="357"/>
      <c r="GJ6" s="357"/>
      <c r="GK6" s="357"/>
      <c r="GL6" s="357"/>
      <c r="GM6" s="357"/>
      <c r="GN6" s="357"/>
      <c r="GO6" s="357"/>
      <c r="GP6" s="357"/>
      <c r="GQ6" s="357"/>
      <c r="GR6" s="357"/>
      <c r="GS6" s="357"/>
      <c r="GT6" s="357"/>
      <c r="GU6" s="357"/>
      <c r="GV6" s="357"/>
      <c r="GW6" s="357"/>
      <c r="GX6" s="357"/>
      <c r="GY6" s="357"/>
      <c r="GZ6" s="357"/>
      <c r="HA6" s="357"/>
      <c r="HB6" s="357"/>
      <c r="HC6" s="357"/>
      <c r="HD6" s="357"/>
      <c r="HE6" s="357"/>
      <c r="HF6" s="357"/>
      <c r="HG6" s="357"/>
      <c r="HH6" s="357"/>
      <c r="HI6" s="357"/>
      <c r="HJ6" s="357"/>
      <c r="HK6" s="357"/>
      <c r="HL6" s="357"/>
      <c r="HM6" s="357"/>
      <c r="HN6" s="357"/>
      <c r="HO6" s="357"/>
      <c r="HP6" s="357"/>
      <c r="HQ6" s="357"/>
      <c r="HR6" s="159"/>
      <c r="HS6" s="159"/>
      <c r="HT6" s="159"/>
      <c r="HU6" s="159"/>
      <c r="HV6" s="159"/>
      <c r="HW6" s="159"/>
      <c r="HX6" s="159"/>
      <c r="HY6" s="159"/>
      <c r="HZ6" s="159"/>
      <c r="IA6" s="159"/>
      <c r="IB6" s="159"/>
      <c r="IC6" s="159"/>
      <c r="ID6" s="159"/>
      <c r="IE6" s="159"/>
      <c r="IF6" s="159"/>
      <c r="IG6" s="159"/>
      <c r="IH6" s="159"/>
      <c r="II6" s="159"/>
      <c r="IJ6" s="159"/>
      <c r="IK6" s="159"/>
      <c r="IL6" s="159"/>
      <c r="IM6" s="159"/>
      <c r="IN6" s="159"/>
      <c r="IO6" s="159"/>
      <c r="IP6" s="159"/>
      <c r="IQ6" s="159"/>
      <c r="IR6" s="159"/>
      <c r="IS6" s="159"/>
      <c r="IT6" s="159"/>
      <c r="IU6" s="159"/>
      <c r="IV6" s="159"/>
      <c r="IW6" s="159"/>
      <c r="IX6" s="159"/>
      <c r="IY6" s="159"/>
      <c r="IZ6" s="159"/>
      <c r="JA6" s="159"/>
      <c r="JB6" s="159"/>
      <c r="JC6" s="159"/>
      <c r="JD6" s="159"/>
      <c r="JE6" s="159"/>
      <c r="JF6" s="159"/>
      <c r="JG6" s="159"/>
      <c r="JH6" s="159"/>
      <c r="JI6" s="159"/>
      <c r="JJ6" s="159"/>
      <c r="JK6" s="159"/>
      <c r="JL6" s="159"/>
      <c r="JM6" s="159"/>
      <c r="JN6" s="159"/>
      <c r="JO6" s="159"/>
      <c r="JP6" s="159"/>
      <c r="JQ6" s="159"/>
      <c r="JR6" s="159"/>
      <c r="JS6" s="159"/>
      <c r="JT6" s="159"/>
      <c r="JU6" s="159"/>
      <c r="JV6" s="159"/>
      <c r="JW6" s="159"/>
      <c r="JX6" s="159"/>
      <c r="JY6" s="159"/>
      <c r="JZ6" s="159"/>
      <c r="KA6" s="159"/>
      <c r="KB6" s="159"/>
      <c r="KC6" s="159"/>
      <c r="KD6" s="159"/>
      <c r="KE6" s="159"/>
      <c r="KF6" s="159"/>
      <c r="KG6" s="159"/>
      <c r="KH6" s="159"/>
      <c r="KI6" s="159"/>
      <c r="KJ6" s="159"/>
      <c r="KK6" s="159"/>
      <c r="KL6" s="159"/>
      <c r="KM6" s="159"/>
      <c r="KN6" s="159"/>
      <c r="KO6" s="159"/>
      <c r="KP6" s="159"/>
      <c r="KQ6" s="159"/>
      <c r="KR6" s="159"/>
      <c r="KS6" s="159"/>
      <c r="KT6" s="159"/>
      <c r="KU6" s="159"/>
      <c r="KV6" s="159"/>
      <c r="KW6" s="159"/>
      <c r="KX6" s="159"/>
      <c r="KY6" s="159"/>
      <c r="KZ6" s="159"/>
      <c r="LA6" s="159"/>
      <c r="LB6" s="159"/>
      <c r="LC6" s="159"/>
      <c r="LD6" s="159"/>
      <c r="LE6" s="159"/>
      <c r="LF6" s="159"/>
      <c r="LG6" s="159"/>
      <c r="LH6" s="159"/>
      <c r="LI6" s="159"/>
      <c r="LJ6" s="159"/>
      <c r="LK6" s="159"/>
      <c r="LL6" s="159"/>
      <c r="LM6" s="159"/>
      <c r="LN6" s="159"/>
      <c r="LO6" s="159"/>
      <c r="LP6" s="159"/>
      <c r="LQ6" s="159"/>
      <c r="LR6" s="159"/>
      <c r="LS6" s="159"/>
      <c r="LT6" s="159"/>
      <c r="LU6" s="159"/>
      <c r="LV6" s="159"/>
      <c r="LW6" s="159"/>
      <c r="LX6" s="159"/>
      <c r="LY6" s="159"/>
      <c r="LZ6" s="159"/>
      <c r="MA6" s="159"/>
      <c r="MB6" s="159"/>
      <c r="MC6" s="159"/>
      <c r="MD6" s="159"/>
      <c r="ME6" s="159"/>
      <c r="MF6" s="159"/>
      <c r="MG6" s="159"/>
      <c r="MH6" s="159"/>
      <c r="MI6" s="159"/>
      <c r="MJ6" s="159"/>
      <c r="MK6" s="159"/>
      <c r="ML6" s="159"/>
      <c r="MM6" s="159"/>
      <c r="MN6" s="159"/>
      <c r="MO6" s="159"/>
      <c r="MP6" s="159"/>
      <c r="MQ6" s="159"/>
      <c r="MR6" s="159"/>
      <c r="MS6" s="159"/>
      <c r="MT6" s="159"/>
      <c r="MU6" s="159"/>
      <c r="MV6" s="159"/>
      <c r="MW6" s="159"/>
      <c r="MX6" s="159"/>
      <c r="MY6" s="159"/>
      <c r="MZ6" s="159"/>
      <c r="NA6" s="159"/>
      <c r="NB6" s="159"/>
      <c r="NC6" s="159"/>
      <c r="ND6" s="159"/>
      <c r="NE6" s="159"/>
      <c r="NF6" s="159"/>
      <c r="NG6" s="159"/>
      <c r="NH6" s="159"/>
      <c r="NI6" s="159"/>
      <c r="NJ6" s="159"/>
      <c r="NK6" s="159"/>
      <c r="NL6" s="159"/>
      <c r="NM6" s="159"/>
      <c r="NN6" s="159"/>
      <c r="NO6" s="159"/>
      <c r="NP6" s="159"/>
    </row>
    <row r="7" spans="1:380" ht="46.5" hidden="1" customHeight="1" outlineLevel="1">
      <c r="A7" s="166" t="s">
        <v>401</v>
      </c>
      <c r="B7" s="162"/>
      <c r="C7" s="162"/>
      <c r="D7" s="162"/>
      <c r="E7" s="162"/>
      <c r="F7" s="162"/>
      <c r="G7" s="162"/>
      <c r="H7" s="162"/>
      <c r="I7" s="162"/>
      <c r="J7" s="162"/>
      <c r="K7" s="162"/>
      <c r="L7" s="162"/>
      <c r="M7" s="162"/>
      <c r="N7" s="158"/>
      <c r="O7" s="158"/>
      <c r="P7" s="158"/>
      <c r="Q7" s="158"/>
      <c r="R7" s="158"/>
      <c r="S7" s="158"/>
      <c r="T7" s="158"/>
      <c r="U7" s="158"/>
      <c r="V7" s="159"/>
      <c r="W7" s="159"/>
      <c r="X7" s="159"/>
      <c r="Y7" s="159"/>
      <c r="Z7" s="357"/>
      <c r="AA7" s="357"/>
      <c r="AB7" s="357"/>
      <c r="AC7" s="357"/>
      <c r="AD7" s="357"/>
      <c r="AE7" s="357"/>
      <c r="AF7" s="357"/>
      <c r="AG7" s="357"/>
      <c r="AH7" s="357"/>
      <c r="AI7" s="357"/>
      <c r="AJ7" s="357"/>
      <c r="AK7" s="357"/>
      <c r="AL7" s="357"/>
      <c r="AM7" s="357"/>
      <c r="AN7" s="357"/>
      <c r="AO7" s="357"/>
      <c r="AP7" s="357"/>
      <c r="AQ7" s="357"/>
      <c r="AR7" s="357"/>
      <c r="AS7" s="357"/>
      <c r="AT7" s="357"/>
      <c r="AU7" s="357"/>
      <c r="AV7" s="357"/>
      <c r="AW7" s="357"/>
      <c r="AX7" s="357"/>
      <c r="AY7" s="357"/>
      <c r="AZ7" s="357"/>
      <c r="BA7" s="357"/>
      <c r="BB7" s="357"/>
      <c r="BC7" s="357"/>
      <c r="BD7" s="357"/>
      <c r="BE7" s="357"/>
      <c r="BF7" s="357"/>
      <c r="BG7" s="357"/>
      <c r="BH7" s="357"/>
      <c r="BI7" s="357"/>
      <c r="BJ7" s="357"/>
      <c r="BK7" s="357"/>
      <c r="BL7" s="357"/>
      <c r="BM7" s="357"/>
      <c r="BN7" s="357"/>
      <c r="BO7" s="357"/>
      <c r="BP7" s="357"/>
      <c r="BQ7" s="357"/>
      <c r="BR7" s="357"/>
      <c r="BS7" s="357"/>
      <c r="BT7" s="357"/>
      <c r="BU7" s="357"/>
      <c r="BV7" s="357"/>
      <c r="BW7" s="357"/>
      <c r="BX7" s="357"/>
      <c r="BY7" s="357"/>
      <c r="BZ7" s="357"/>
      <c r="CA7" s="357"/>
      <c r="CB7" s="357"/>
      <c r="CC7" s="357"/>
      <c r="CD7" s="357"/>
      <c r="CE7" s="357"/>
      <c r="CF7" s="357"/>
      <c r="CG7" s="357"/>
      <c r="CH7" s="357"/>
      <c r="CI7" s="357"/>
      <c r="CJ7" s="357"/>
      <c r="CK7" s="357"/>
      <c r="CL7" s="357"/>
      <c r="CM7" s="357"/>
      <c r="CN7" s="357"/>
      <c r="CO7" s="357"/>
      <c r="CP7" s="357"/>
      <c r="CQ7" s="357"/>
      <c r="CR7" s="357"/>
      <c r="CS7" s="357"/>
      <c r="CT7" s="357"/>
      <c r="CU7" s="357"/>
      <c r="CV7" s="357"/>
      <c r="CW7" s="357"/>
      <c r="CX7" s="357"/>
      <c r="CY7" s="357"/>
      <c r="CZ7" s="357"/>
      <c r="DA7" s="357"/>
      <c r="DB7" s="357"/>
      <c r="DC7" s="357"/>
      <c r="DD7" s="357"/>
      <c r="DE7" s="357"/>
      <c r="DF7" s="357"/>
      <c r="DG7" s="357"/>
      <c r="DH7" s="357"/>
      <c r="DI7" s="357"/>
      <c r="DJ7" s="357"/>
      <c r="DK7" s="357"/>
      <c r="DL7" s="357"/>
      <c r="DM7" s="357"/>
      <c r="DN7" s="357"/>
      <c r="DO7" s="357"/>
      <c r="DP7" s="357"/>
      <c r="DQ7" s="357"/>
      <c r="DR7" s="357"/>
      <c r="DS7" s="357"/>
      <c r="DT7" s="357"/>
      <c r="DU7" s="357"/>
      <c r="DV7" s="357"/>
      <c r="DW7" s="357"/>
      <c r="DX7" s="357"/>
      <c r="DY7" s="357"/>
      <c r="DZ7" s="357"/>
      <c r="EA7" s="357"/>
      <c r="EB7" s="357"/>
      <c r="EC7" s="357"/>
      <c r="ED7" s="357"/>
      <c r="EE7" s="357"/>
      <c r="EF7" s="357"/>
      <c r="EG7" s="357"/>
      <c r="EH7" s="357"/>
      <c r="EI7" s="357"/>
      <c r="EJ7" s="357"/>
      <c r="EK7" s="357"/>
      <c r="EL7" s="357"/>
      <c r="EM7" s="357"/>
      <c r="EN7" s="357"/>
      <c r="EO7" s="357"/>
      <c r="EP7" s="357"/>
      <c r="EQ7" s="357"/>
      <c r="ER7" s="357"/>
      <c r="ES7" s="357"/>
      <c r="ET7" s="357"/>
      <c r="EU7" s="357"/>
      <c r="EV7" s="357"/>
      <c r="EW7" s="357"/>
      <c r="EX7" s="357"/>
      <c r="EY7" s="357"/>
      <c r="EZ7" s="357"/>
      <c r="FA7" s="357"/>
      <c r="FB7" s="357"/>
      <c r="FC7" s="357"/>
      <c r="FD7" s="357"/>
      <c r="FE7" s="357"/>
      <c r="FF7" s="357"/>
      <c r="FG7" s="357"/>
      <c r="FH7" s="357"/>
      <c r="FI7" s="357"/>
      <c r="FJ7" s="357"/>
      <c r="FK7" s="357"/>
      <c r="FL7" s="357"/>
      <c r="FM7" s="357"/>
      <c r="FN7" s="357"/>
      <c r="FO7" s="357"/>
      <c r="FP7" s="357"/>
      <c r="FQ7" s="357"/>
      <c r="FR7" s="357"/>
      <c r="FS7" s="357"/>
      <c r="FT7" s="357"/>
      <c r="FU7" s="357"/>
      <c r="FV7" s="357"/>
      <c r="FW7" s="357"/>
      <c r="FX7" s="357"/>
      <c r="FY7" s="357"/>
      <c r="FZ7" s="357"/>
      <c r="GA7" s="357"/>
      <c r="GB7" s="357"/>
      <c r="GC7" s="357"/>
      <c r="GD7" s="357"/>
      <c r="GE7" s="357"/>
      <c r="GF7" s="357"/>
      <c r="GG7" s="357"/>
      <c r="GH7" s="357"/>
      <c r="GI7" s="357"/>
      <c r="GJ7" s="357"/>
      <c r="GK7" s="357"/>
      <c r="GL7" s="357"/>
      <c r="GM7" s="357"/>
      <c r="GN7" s="357"/>
      <c r="GO7" s="357"/>
      <c r="GP7" s="357"/>
      <c r="GQ7" s="357"/>
      <c r="GR7" s="357"/>
      <c r="GS7" s="357"/>
      <c r="GT7" s="357"/>
      <c r="GU7" s="357"/>
      <c r="GV7" s="357"/>
      <c r="GW7" s="357"/>
      <c r="GX7" s="357"/>
      <c r="GY7" s="357"/>
      <c r="GZ7" s="357"/>
      <c r="HA7" s="357"/>
      <c r="HB7" s="357"/>
      <c r="HC7" s="357"/>
      <c r="HD7" s="357"/>
      <c r="HE7" s="357"/>
      <c r="HF7" s="357"/>
      <c r="HG7" s="357"/>
      <c r="HH7" s="357"/>
      <c r="HI7" s="357"/>
      <c r="HJ7" s="357"/>
      <c r="HK7" s="357"/>
      <c r="HL7" s="357"/>
      <c r="HM7" s="357"/>
      <c r="HN7" s="357"/>
      <c r="HO7" s="357"/>
      <c r="HP7" s="357"/>
      <c r="HQ7" s="357"/>
      <c r="HR7" s="159"/>
      <c r="HS7" s="159"/>
      <c r="HT7" s="159"/>
      <c r="HU7" s="159"/>
      <c r="HV7" s="159"/>
      <c r="HW7" s="159"/>
      <c r="HX7" s="159"/>
      <c r="HY7" s="159"/>
      <c r="HZ7" s="159"/>
      <c r="IA7" s="159"/>
      <c r="IB7" s="159"/>
      <c r="IC7" s="159"/>
      <c r="ID7" s="159"/>
      <c r="IE7" s="159"/>
      <c r="IF7" s="159"/>
      <c r="IG7" s="159"/>
      <c r="IH7" s="159"/>
      <c r="II7" s="159"/>
      <c r="IJ7" s="159"/>
      <c r="IK7" s="159"/>
      <c r="IL7" s="159"/>
      <c r="IM7" s="159"/>
      <c r="IN7" s="159"/>
      <c r="IO7" s="159"/>
      <c r="IP7" s="159"/>
      <c r="IQ7" s="159"/>
      <c r="IR7" s="159"/>
      <c r="IS7" s="159"/>
      <c r="IT7" s="159"/>
      <c r="IU7" s="159"/>
      <c r="IV7" s="159"/>
      <c r="IW7" s="159"/>
      <c r="IX7" s="159"/>
      <c r="IY7" s="159"/>
      <c r="IZ7" s="159"/>
      <c r="JA7" s="159"/>
      <c r="JB7" s="159"/>
      <c r="JC7" s="159"/>
      <c r="JD7" s="159"/>
      <c r="JE7" s="159"/>
      <c r="JF7" s="159"/>
      <c r="JG7" s="159"/>
      <c r="JH7" s="159"/>
      <c r="JI7" s="159"/>
      <c r="JJ7" s="159"/>
      <c r="JK7" s="159"/>
      <c r="JL7" s="159"/>
      <c r="JM7" s="159"/>
      <c r="JN7" s="159"/>
      <c r="JO7" s="159"/>
      <c r="JP7" s="159"/>
      <c r="JQ7" s="159"/>
      <c r="JR7" s="159"/>
      <c r="JS7" s="159"/>
      <c r="JT7" s="159"/>
      <c r="JU7" s="159"/>
      <c r="JV7" s="159"/>
      <c r="JW7" s="159"/>
      <c r="JX7" s="159"/>
      <c r="JY7" s="159"/>
      <c r="JZ7" s="159"/>
      <c r="KA7" s="159"/>
      <c r="KB7" s="159"/>
      <c r="KC7" s="159"/>
      <c r="KD7" s="159"/>
      <c r="KE7" s="159"/>
      <c r="KF7" s="159"/>
      <c r="KG7" s="159"/>
      <c r="KH7" s="159"/>
      <c r="KI7" s="159"/>
      <c r="KJ7" s="159"/>
      <c r="KK7" s="159"/>
      <c r="KL7" s="159"/>
      <c r="KM7" s="159"/>
      <c r="KN7" s="159"/>
      <c r="KO7" s="159"/>
      <c r="KP7" s="159"/>
      <c r="KQ7" s="159"/>
      <c r="KR7" s="159"/>
      <c r="KS7" s="159"/>
      <c r="KT7" s="159"/>
      <c r="KU7" s="159"/>
      <c r="KV7" s="159"/>
      <c r="KW7" s="159"/>
      <c r="KX7" s="159"/>
      <c r="KY7" s="159"/>
      <c r="KZ7" s="159"/>
      <c r="LA7" s="159"/>
      <c r="LB7" s="159"/>
      <c r="LC7" s="159"/>
      <c r="LD7" s="159"/>
      <c r="LE7" s="159"/>
      <c r="LF7" s="159"/>
      <c r="LG7" s="159"/>
      <c r="LH7" s="159"/>
      <c r="LI7" s="159"/>
      <c r="LJ7" s="159"/>
      <c r="LK7" s="159"/>
      <c r="LL7" s="159"/>
      <c r="LM7" s="159"/>
      <c r="LN7" s="159"/>
      <c r="LO7" s="159"/>
      <c r="LP7" s="159"/>
      <c r="LQ7" s="159"/>
      <c r="LR7" s="159"/>
      <c r="LS7" s="159"/>
      <c r="LT7" s="159"/>
      <c r="LU7" s="159"/>
      <c r="LV7" s="159"/>
      <c r="LW7" s="159"/>
      <c r="LX7" s="159"/>
      <c r="LY7" s="159"/>
      <c r="LZ7" s="159"/>
      <c r="MA7" s="159"/>
      <c r="MB7" s="159"/>
      <c r="MC7" s="159"/>
      <c r="MD7" s="159"/>
      <c r="ME7" s="159"/>
      <c r="MF7" s="159"/>
      <c r="MG7" s="159"/>
      <c r="MH7" s="159"/>
      <c r="MI7" s="159"/>
      <c r="MJ7" s="159"/>
      <c r="MK7" s="159"/>
      <c r="ML7" s="159"/>
      <c r="MM7" s="159"/>
      <c r="MN7" s="159"/>
      <c r="MO7" s="159"/>
      <c r="MP7" s="159"/>
      <c r="MQ7" s="159"/>
      <c r="MR7" s="159"/>
      <c r="MS7" s="159"/>
      <c r="MT7" s="159"/>
      <c r="MU7" s="159"/>
      <c r="MV7" s="159"/>
      <c r="MW7" s="159"/>
      <c r="MX7" s="159"/>
      <c r="MY7" s="159"/>
      <c r="MZ7" s="159"/>
      <c r="NA7" s="159"/>
      <c r="NB7" s="159"/>
      <c r="NC7" s="159"/>
      <c r="ND7" s="159"/>
      <c r="NE7" s="159"/>
      <c r="NF7" s="159"/>
      <c r="NG7" s="159"/>
      <c r="NH7" s="159"/>
      <c r="NI7" s="159"/>
      <c r="NJ7" s="159"/>
      <c r="NK7" s="159"/>
      <c r="NL7" s="159"/>
      <c r="NM7" s="159"/>
      <c r="NN7" s="159"/>
      <c r="NO7" s="159"/>
      <c r="NP7" s="159"/>
    </row>
    <row r="8" spans="1:380" ht="68.650000000000006" hidden="1" customHeight="1" outlineLevel="1">
      <c r="A8" s="167" t="s">
        <v>405</v>
      </c>
      <c r="B8" s="162"/>
      <c r="C8" s="162"/>
      <c r="D8" s="162"/>
      <c r="E8" s="162"/>
      <c r="F8" s="162"/>
      <c r="G8" s="162"/>
      <c r="H8" s="162"/>
      <c r="I8" s="162"/>
      <c r="J8" s="162"/>
      <c r="K8" s="162"/>
      <c r="L8" s="162"/>
      <c r="M8" s="162"/>
      <c r="N8" s="158"/>
      <c r="O8" s="158"/>
      <c r="P8" s="158"/>
      <c r="Q8" s="158"/>
      <c r="R8" s="158"/>
      <c r="S8" s="158"/>
      <c r="T8" s="158"/>
      <c r="U8" s="158"/>
      <c r="V8" s="159"/>
      <c r="W8" s="159"/>
      <c r="X8" s="159"/>
      <c r="Y8" s="159"/>
      <c r="Z8" s="357"/>
      <c r="AA8" s="357"/>
      <c r="AB8" s="357"/>
      <c r="AC8" s="357"/>
      <c r="AD8" s="357"/>
      <c r="AE8" s="357"/>
      <c r="AF8" s="357"/>
      <c r="AG8" s="357"/>
      <c r="AH8" s="357"/>
      <c r="AI8" s="357"/>
      <c r="AJ8" s="357"/>
      <c r="AK8" s="357"/>
      <c r="AL8" s="357"/>
      <c r="AM8" s="357"/>
      <c r="AN8" s="357"/>
      <c r="AO8" s="357"/>
      <c r="AP8" s="357"/>
      <c r="AQ8" s="357"/>
      <c r="AR8" s="357"/>
      <c r="AS8" s="357"/>
      <c r="AT8" s="357"/>
      <c r="AU8" s="357"/>
      <c r="AV8" s="357"/>
      <c r="AW8" s="357"/>
      <c r="AX8" s="357"/>
      <c r="AY8" s="357"/>
      <c r="AZ8" s="357"/>
      <c r="BA8" s="357"/>
      <c r="BB8" s="357"/>
      <c r="BC8" s="357"/>
      <c r="BD8" s="357"/>
      <c r="BE8" s="357"/>
      <c r="BF8" s="357"/>
      <c r="BG8" s="357"/>
      <c r="BH8" s="357"/>
      <c r="BI8" s="357"/>
      <c r="BJ8" s="357"/>
      <c r="BK8" s="357"/>
      <c r="BL8" s="357"/>
      <c r="BM8" s="357"/>
      <c r="BN8" s="357"/>
      <c r="BO8" s="357"/>
      <c r="BP8" s="357"/>
      <c r="BQ8" s="357"/>
      <c r="BR8" s="357"/>
      <c r="BS8" s="357"/>
      <c r="BT8" s="357"/>
      <c r="BU8" s="357"/>
      <c r="BV8" s="357"/>
      <c r="BW8" s="357"/>
      <c r="BX8" s="357"/>
      <c r="BY8" s="357"/>
      <c r="BZ8" s="357"/>
      <c r="CA8" s="357"/>
      <c r="CB8" s="357"/>
      <c r="CC8" s="357"/>
      <c r="CD8" s="357"/>
      <c r="CE8" s="357"/>
      <c r="CF8" s="357"/>
      <c r="CG8" s="357"/>
      <c r="CH8" s="357"/>
      <c r="CI8" s="357"/>
      <c r="CJ8" s="357"/>
      <c r="CK8" s="357"/>
      <c r="CL8" s="357"/>
      <c r="CM8" s="357"/>
      <c r="CN8" s="357"/>
      <c r="CO8" s="357"/>
      <c r="CP8" s="357"/>
      <c r="CQ8" s="357"/>
      <c r="CR8" s="357"/>
      <c r="CS8" s="357"/>
      <c r="CT8" s="357"/>
      <c r="CU8" s="357"/>
      <c r="CV8" s="357"/>
      <c r="CW8" s="357"/>
      <c r="CX8" s="357"/>
      <c r="CY8" s="357"/>
      <c r="CZ8" s="357"/>
      <c r="DA8" s="357"/>
      <c r="DB8" s="357"/>
      <c r="DC8" s="357"/>
      <c r="DD8" s="357"/>
      <c r="DE8" s="357"/>
      <c r="DF8" s="357"/>
      <c r="DG8" s="357"/>
      <c r="DH8" s="357"/>
      <c r="DI8" s="357"/>
      <c r="DJ8" s="357"/>
      <c r="DK8" s="357"/>
      <c r="DL8" s="357"/>
      <c r="DM8" s="357"/>
      <c r="DN8" s="357"/>
      <c r="DO8" s="357"/>
      <c r="DP8" s="357"/>
      <c r="DQ8" s="357"/>
      <c r="DR8" s="357"/>
      <c r="DS8" s="357"/>
      <c r="DT8" s="357"/>
      <c r="DU8" s="357"/>
      <c r="DV8" s="357"/>
      <c r="DW8" s="357"/>
      <c r="DX8" s="357"/>
      <c r="DY8" s="357"/>
      <c r="DZ8" s="357"/>
      <c r="EA8" s="357"/>
      <c r="EB8" s="357"/>
      <c r="EC8" s="357"/>
      <c r="ED8" s="357"/>
      <c r="EE8" s="357"/>
      <c r="EF8" s="357"/>
      <c r="EG8" s="357"/>
      <c r="EH8" s="357"/>
      <c r="EI8" s="357"/>
      <c r="EJ8" s="357"/>
      <c r="EK8" s="357"/>
      <c r="EL8" s="357"/>
      <c r="EM8" s="357"/>
      <c r="EN8" s="357"/>
      <c r="EO8" s="357"/>
      <c r="EP8" s="357"/>
      <c r="EQ8" s="357"/>
      <c r="ER8" s="357"/>
      <c r="ES8" s="357"/>
      <c r="ET8" s="357"/>
      <c r="EU8" s="357"/>
      <c r="EV8" s="357"/>
      <c r="EW8" s="357"/>
      <c r="EX8" s="357"/>
      <c r="EY8" s="357"/>
      <c r="EZ8" s="357"/>
      <c r="FA8" s="357"/>
      <c r="FB8" s="357"/>
      <c r="FC8" s="357"/>
      <c r="FD8" s="357"/>
      <c r="FE8" s="357"/>
      <c r="FF8" s="357"/>
      <c r="FG8" s="357"/>
      <c r="FH8" s="357"/>
      <c r="FI8" s="357"/>
      <c r="FJ8" s="357"/>
      <c r="FK8" s="357"/>
      <c r="FL8" s="357"/>
      <c r="FM8" s="357"/>
      <c r="FN8" s="357"/>
      <c r="FO8" s="357"/>
      <c r="FP8" s="357"/>
      <c r="FQ8" s="357"/>
      <c r="FR8" s="357"/>
      <c r="FS8" s="357"/>
      <c r="FT8" s="357"/>
      <c r="FU8" s="357"/>
      <c r="FV8" s="357"/>
      <c r="FW8" s="357"/>
      <c r="FX8" s="357"/>
      <c r="FY8" s="357"/>
      <c r="FZ8" s="357"/>
      <c r="GA8" s="357"/>
      <c r="GB8" s="357"/>
      <c r="GC8" s="357"/>
      <c r="GD8" s="357"/>
      <c r="GE8" s="357"/>
      <c r="GF8" s="357"/>
      <c r="GG8" s="357"/>
      <c r="GH8" s="357"/>
      <c r="GI8" s="357"/>
      <c r="GJ8" s="357"/>
      <c r="GK8" s="357"/>
      <c r="GL8" s="357"/>
      <c r="GM8" s="357"/>
      <c r="GN8" s="357"/>
      <c r="GO8" s="357"/>
      <c r="GP8" s="357"/>
      <c r="GQ8" s="357"/>
      <c r="GR8" s="357"/>
      <c r="GS8" s="357"/>
      <c r="GT8" s="357"/>
      <c r="GU8" s="357"/>
      <c r="GV8" s="357"/>
      <c r="GW8" s="357"/>
      <c r="GX8" s="357"/>
      <c r="GY8" s="357"/>
      <c r="GZ8" s="357"/>
      <c r="HA8" s="357"/>
      <c r="HB8" s="357"/>
      <c r="HC8" s="357"/>
      <c r="HD8" s="357"/>
      <c r="HE8" s="357"/>
      <c r="HF8" s="357"/>
      <c r="HG8" s="357"/>
      <c r="HH8" s="357"/>
      <c r="HI8" s="357"/>
      <c r="HJ8" s="357"/>
      <c r="HK8" s="357"/>
      <c r="HL8" s="357"/>
      <c r="HM8" s="357"/>
      <c r="HN8" s="357"/>
      <c r="HO8" s="357"/>
      <c r="HP8" s="357"/>
      <c r="HQ8" s="357"/>
      <c r="HR8" s="159"/>
      <c r="HS8" s="159"/>
      <c r="HT8" s="159"/>
      <c r="HU8" s="159"/>
      <c r="HV8" s="159"/>
      <c r="HW8" s="159"/>
      <c r="HX8" s="159"/>
      <c r="HY8" s="159"/>
      <c r="HZ8" s="159"/>
      <c r="IA8" s="159"/>
      <c r="IB8" s="159"/>
      <c r="IC8" s="159"/>
      <c r="ID8" s="159"/>
      <c r="IE8" s="159"/>
      <c r="IF8" s="159"/>
      <c r="IG8" s="159"/>
      <c r="IH8" s="159"/>
      <c r="II8" s="159"/>
      <c r="IJ8" s="159"/>
      <c r="IK8" s="159"/>
      <c r="IL8" s="159"/>
      <c r="IM8" s="159"/>
      <c r="IN8" s="159"/>
      <c r="IO8" s="159"/>
      <c r="IP8" s="159"/>
      <c r="IQ8" s="159"/>
      <c r="IR8" s="159"/>
      <c r="IS8" s="159"/>
      <c r="IT8" s="159"/>
      <c r="IU8" s="159"/>
      <c r="IV8" s="159"/>
      <c r="IW8" s="159"/>
      <c r="IX8" s="159"/>
      <c r="IY8" s="159"/>
      <c r="IZ8" s="159"/>
      <c r="JA8" s="159"/>
      <c r="JB8" s="159"/>
      <c r="JC8" s="159"/>
      <c r="JD8" s="159"/>
      <c r="JE8" s="159"/>
      <c r="JF8" s="159"/>
      <c r="JG8" s="159"/>
      <c r="JH8" s="159"/>
      <c r="JI8" s="159"/>
      <c r="JJ8" s="159"/>
      <c r="JK8" s="159"/>
      <c r="JL8" s="159"/>
      <c r="JM8" s="159"/>
      <c r="JN8" s="159"/>
      <c r="JO8" s="159"/>
      <c r="JP8" s="159"/>
      <c r="JQ8" s="159"/>
      <c r="JR8" s="159"/>
      <c r="JS8" s="159"/>
      <c r="JT8" s="159"/>
      <c r="JU8" s="159"/>
      <c r="JV8" s="159"/>
      <c r="JW8" s="159"/>
      <c r="JX8" s="159"/>
      <c r="JY8" s="159"/>
      <c r="JZ8" s="159"/>
      <c r="KA8" s="159"/>
      <c r="KB8" s="159"/>
      <c r="KC8" s="159"/>
      <c r="KD8" s="159"/>
      <c r="KE8" s="159"/>
      <c r="KF8" s="159"/>
      <c r="KG8" s="159"/>
      <c r="KH8" s="159"/>
      <c r="KI8" s="159"/>
      <c r="KJ8" s="159"/>
      <c r="KK8" s="159"/>
      <c r="KL8" s="159"/>
      <c r="KM8" s="159"/>
      <c r="KN8" s="159"/>
      <c r="KO8" s="159"/>
      <c r="KP8" s="159"/>
      <c r="KQ8" s="159"/>
      <c r="KR8" s="159"/>
      <c r="KS8" s="159"/>
      <c r="KT8" s="159"/>
      <c r="KU8" s="159"/>
      <c r="KV8" s="159"/>
      <c r="KW8" s="159"/>
      <c r="KX8" s="159"/>
      <c r="KY8" s="159"/>
      <c r="KZ8" s="159"/>
      <c r="LA8" s="159"/>
      <c r="LB8" s="159"/>
      <c r="LC8" s="159"/>
      <c r="LD8" s="159"/>
      <c r="LE8" s="159"/>
      <c r="LF8" s="159"/>
      <c r="LG8" s="159"/>
      <c r="LH8" s="159"/>
      <c r="LI8" s="159"/>
      <c r="LJ8" s="159"/>
      <c r="LK8" s="159"/>
      <c r="LL8" s="159"/>
      <c r="LM8" s="159"/>
      <c r="LN8" s="159"/>
      <c r="LO8" s="159"/>
      <c r="LP8" s="159"/>
      <c r="LQ8" s="159"/>
      <c r="LR8" s="159"/>
      <c r="LS8" s="159"/>
      <c r="LT8" s="159"/>
      <c r="LU8" s="159"/>
      <c r="LV8" s="159"/>
      <c r="LW8" s="159"/>
      <c r="LX8" s="159"/>
      <c r="LY8" s="159"/>
      <c r="LZ8" s="159"/>
      <c r="MA8" s="159"/>
      <c r="MB8" s="159"/>
      <c r="MC8" s="159"/>
      <c r="MD8" s="159"/>
      <c r="ME8" s="159"/>
      <c r="MF8" s="159"/>
      <c r="MG8" s="159"/>
      <c r="MH8" s="159"/>
      <c r="MI8" s="159"/>
      <c r="MJ8" s="159"/>
      <c r="MK8" s="159"/>
      <c r="ML8" s="159"/>
      <c r="MM8" s="159"/>
      <c r="MN8" s="159"/>
      <c r="MO8" s="159"/>
      <c r="MP8" s="159"/>
      <c r="MQ8" s="159"/>
      <c r="MR8" s="159"/>
      <c r="MS8" s="159"/>
      <c r="MT8" s="159"/>
      <c r="MU8" s="159"/>
      <c r="MV8" s="159"/>
      <c r="MW8" s="159"/>
      <c r="MX8" s="159"/>
      <c r="MY8" s="159"/>
      <c r="MZ8" s="159"/>
      <c r="NA8" s="159"/>
      <c r="NB8" s="159"/>
      <c r="NC8" s="159"/>
      <c r="ND8" s="159"/>
      <c r="NE8" s="159"/>
      <c r="NF8" s="159"/>
      <c r="NG8" s="159"/>
      <c r="NH8" s="159"/>
      <c r="NI8" s="159"/>
      <c r="NJ8" s="159"/>
      <c r="NK8" s="159"/>
      <c r="NL8" s="159"/>
      <c r="NM8" s="159"/>
      <c r="NN8" s="159"/>
      <c r="NO8" s="159"/>
      <c r="NP8" s="159"/>
    </row>
    <row r="9" spans="1:380" hidden="1" outlineLevel="1">
      <c r="A9" s="163" t="s">
        <v>439</v>
      </c>
      <c r="B9" s="162"/>
      <c r="C9" s="162"/>
      <c r="D9" s="162"/>
      <c r="E9" s="162"/>
      <c r="F9" s="162"/>
      <c r="G9" s="162"/>
      <c r="H9" s="162"/>
      <c r="I9" s="162"/>
      <c r="J9" s="162"/>
      <c r="K9" s="162"/>
      <c r="L9" s="162"/>
      <c r="M9" s="162"/>
      <c r="N9" s="158"/>
      <c r="O9" s="158"/>
      <c r="P9" s="158"/>
      <c r="Q9" s="158"/>
      <c r="R9" s="158"/>
      <c r="S9" s="158"/>
      <c r="T9" s="158"/>
      <c r="U9" s="158"/>
      <c r="V9" s="159"/>
      <c r="W9" s="159"/>
      <c r="X9" s="159"/>
      <c r="Y9" s="159"/>
      <c r="Z9" s="159"/>
      <c r="AA9" s="159"/>
      <c r="AB9" s="159"/>
      <c r="AC9" s="159"/>
      <c r="AD9" s="159"/>
      <c r="AE9" s="159"/>
      <c r="AF9" s="159"/>
      <c r="AG9" s="159"/>
      <c r="AH9" s="159"/>
      <c r="AI9" s="159"/>
      <c r="AJ9" s="159"/>
      <c r="AK9" s="159"/>
      <c r="AL9" s="159"/>
      <c r="AM9" s="159"/>
      <c r="AN9" s="159"/>
      <c r="AO9" s="159"/>
      <c r="AP9" s="159"/>
      <c r="AQ9" s="159"/>
      <c r="AR9" s="159"/>
      <c r="AS9" s="159"/>
      <c r="AT9" s="159"/>
      <c r="AU9" s="159"/>
      <c r="AV9" s="159"/>
      <c r="AW9" s="159"/>
      <c r="AX9" s="159"/>
      <c r="AY9" s="159"/>
      <c r="AZ9" s="159"/>
      <c r="BA9" s="159"/>
      <c r="BB9" s="159"/>
      <c r="BC9" s="159"/>
      <c r="BD9" s="159"/>
      <c r="BE9" s="159"/>
      <c r="BF9" s="159"/>
      <c r="BG9" s="159"/>
      <c r="BH9" s="159"/>
      <c r="BI9" s="159"/>
      <c r="BJ9" s="159"/>
      <c r="BK9" s="159"/>
      <c r="BL9" s="159"/>
      <c r="BM9" s="159"/>
      <c r="BN9" s="159"/>
      <c r="BO9" s="159"/>
      <c r="BP9" s="159"/>
      <c r="BQ9" s="159"/>
      <c r="BR9" s="159"/>
      <c r="BS9" s="159"/>
      <c r="BT9" s="159"/>
      <c r="BU9" s="159"/>
      <c r="BV9" s="159"/>
      <c r="BW9" s="159"/>
      <c r="BX9" s="159"/>
      <c r="BY9" s="159"/>
      <c r="BZ9" s="159"/>
      <c r="CA9" s="159"/>
      <c r="CB9" s="159"/>
      <c r="CC9" s="159"/>
      <c r="CD9" s="159"/>
      <c r="CE9" s="159"/>
      <c r="CF9" s="159"/>
      <c r="CG9" s="159"/>
      <c r="CH9" s="159"/>
      <c r="CI9" s="159"/>
      <c r="CJ9" s="159"/>
      <c r="CK9" s="159"/>
      <c r="CL9" s="159"/>
      <c r="CM9" s="159"/>
      <c r="CN9" s="159"/>
      <c r="CO9" s="159"/>
      <c r="CP9" s="159"/>
      <c r="CQ9" s="159"/>
      <c r="CR9" s="159"/>
      <c r="CS9" s="159"/>
      <c r="CT9" s="159"/>
      <c r="CU9" s="159"/>
      <c r="CV9" s="159"/>
      <c r="CW9" s="159"/>
      <c r="CX9" s="159"/>
      <c r="CY9" s="159"/>
      <c r="CZ9" s="159"/>
      <c r="DA9" s="159"/>
      <c r="DB9" s="159"/>
      <c r="DC9" s="159"/>
      <c r="DD9" s="159"/>
      <c r="DE9" s="159"/>
      <c r="DF9" s="159"/>
      <c r="DG9" s="159"/>
      <c r="DH9" s="159"/>
      <c r="DI9" s="159"/>
      <c r="DJ9" s="159"/>
      <c r="DK9" s="159"/>
      <c r="DL9" s="159"/>
      <c r="DM9" s="159"/>
      <c r="DN9" s="159"/>
      <c r="DO9" s="159"/>
      <c r="DP9" s="159"/>
      <c r="DQ9" s="159"/>
      <c r="DR9" s="159"/>
      <c r="DS9" s="159"/>
      <c r="DT9" s="159"/>
      <c r="DU9" s="159"/>
      <c r="DV9" s="159"/>
      <c r="DW9" s="159"/>
      <c r="DX9" s="159"/>
      <c r="DY9" s="159"/>
      <c r="DZ9" s="159"/>
      <c r="EA9" s="159"/>
      <c r="EB9" s="159"/>
      <c r="EC9" s="159"/>
      <c r="ED9" s="159"/>
      <c r="EE9" s="159"/>
      <c r="EF9" s="159"/>
      <c r="EG9" s="159"/>
      <c r="EH9" s="159"/>
      <c r="EI9" s="159"/>
      <c r="EJ9" s="159"/>
      <c r="EK9" s="159"/>
      <c r="EL9" s="159"/>
      <c r="EM9" s="159"/>
      <c r="EN9" s="159"/>
      <c r="EO9" s="159"/>
      <c r="EP9" s="159"/>
      <c r="EQ9" s="159"/>
      <c r="ER9" s="159"/>
      <c r="ES9" s="159"/>
      <c r="ET9" s="159"/>
      <c r="EU9" s="159"/>
      <c r="EV9" s="159"/>
      <c r="EW9" s="159"/>
      <c r="EX9" s="159"/>
      <c r="EY9" s="159"/>
      <c r="EZ9" s="159"/>
      <c r="FA9" s="159"/>
      <c r="FB9" s="159"/>
      <c r="FC9" s="159"/>
      <c r="FD9" s="159"/>
      <c r="FE9" s="159"/>
      <c r="FF9" s="159"/>
      <c r="FG9" s="159"/>
      <c r="FH9" s="159"/>
      <c r="FI9" s="159"/>
      <c r="FJ9" s="159"/>
      <c r="FK9" s="159"/>
      <c r="FL9" s="159"/>
      <c r="FM9" s="159"/>
      <c r="FN9" s="159"/>
      <c r="FO9" s="159"/>
      <c r="FP9" s="159"/>
      <c r="FQ9" s="159"/>
      <c r="FR9" s="159"/>
      <c r="FS9" s="159"/>
      <c r="FT9" s="159"/>
      <c r="FU9" s="159"/>
      <c r="FV9" s="159"/>
      <c r="FW9" s="159"/>
      <c r="FX9" s="159"/>
      <c r="FY9" s="159"/>
      <c r="FZ9" s="159"/>
      <c r="GA9" s="159"/>
      <c r="GB9" s="159"/>
      <c r="GC9" s="159"/>
      <c r="GD9" s="159"/>
      <c r="GE9" s="159"/>
      <c r="GF9" s="159"/>
      <c r="GG9" s="159"/>
      <c r="GH9" s="159"/>
      <c r="GI9" s="159"/>
      <c r="GJ9" s="159"/>
      <c r="GK9" s="159"/>
      <c r="GL9" s="159"/>
      <c r="GM9" s="159"/>
      <c r="GN9" s="159"/>
      <c r="GO9" s="159"/>
      <c r="GP9" s="159"/>
      <c r="GQ9" s="159"/>
      <c r="GR9" s="159"/>
      <c r="GS9" s="159"/>
      <c r="GT9" s="159"/>
      <c r="GU9" s="159"/>
      <c r="GV9" s="159"/>
      <c r="GW9" s="159"/>
      <c r="GX9" s="159"/>
      <c r="GY9" s="159"/>
      <c r="GZ9" s="159"/>
      <c r="HA9" s="159"/>
      <c r="HB9" s="159"/>
      <c r="HC9" s="159"/>
      <c r="HD9" s="159"/>
      <c r="HE9" s="159"/>
      <c r="HF9" s="159"/>
      <c r="HG9" s="159"/>
      <c r="HH9" s="159"/>
      <c r="HI9" s="159"/>
      <c r="HJ9" s="159"/>
      <c r="HK9" s="159"/>
      <c r="HL9" s="159"/>
      <c r="HM9" s="159"/>
      <c r="HN9" s="159"/>
      <c r="HO9" s="159"/>
      <c r="HP9" s="159"/>
      <c r="HQ9" s="159"/>
      <c r="HR9" s="159"/>
      <c r="HS9" s="159"/>
      <c r="HT9" s="159"/>
      <c r="HU9" s="159"/>
      <c r="HV9" s="159"/>
      <c r="HW9" s="159"/>
      <c r="HX9" s="159"/>
      <c r="HY9" s="159"/>
      <c r="HZ9" s="159"/>
      <c r="IA9" s="159"/>
      <c r="IB9" s="159"/>
      <c r="IC9" s="159"/>
      <c r="ID9" s="159"/>
      <c r="IE9" s="159"/>
      <c r="IF9" s="159"/>
      <c r="IG9" s="159"/>
      <c r="IH9" s="159"/>
      <c r="II9" s="159"/>
      <c r="IJ9" s="159"/>
      <c r="IK9" s="159"/>
      <c r="IL9" s="159"/>
      <c r="IM9" s="159"/>
      <c r="IN9" s="159"/>
      <c r="IO9" s="159"/>
      <c r="IP9" s="159"/>
      <c r="IQ9" s="159"/>
      <c r="IR9" s="159"/>
      <c r="IS9" s="159"/>
      <c r="IT9" s="159"/>
      <c r="IU9" s="159"/>
      <c r="IV9" s="159"/>
      <c r="IW9" s="159"/>
      <c r="IX9" s="159"/>
      <c r="IY9" s="159"/>
      <c r="IZ9" s="159"/>
      <c r="JA9" s="159"/>
      <c r="JB9" s="159"/>
      <c r="JC9" s="159"/>
      <c r="JD9" s="159"/>
      <c r="JE9" s="159"/>
      <c r="JF9" s="159"/>
      <c r="JG9" s="159"/>
      <c r="JH9" s="159"/>
      <c r="JI9" s="159"/>
      <c r="JJ9" s="159"/>
      <c r="JK9" s="159"/>
      <c r="JL9" s="159"/>
      <c r="JM9" s="159"/>
      <c r="JN9" s="159"/>
      <c r="JO9" s="159"/>
      <c r="JP9" s="159"/>
      <c r="JQ9" s="159"/>
      <c r="JR9" s="159"/>
      <c r="JS9" s="159"/>
      <c r="JT9" s="159"/>
      <c r="JU9" s="159"/>
      <c r="JV9" s="159"/>
      <c r="JW9" s="159"/>
      <c r="JX9" s="159"/>
      <c r="JY9" s="159"/>
      <c r="JZ9" s="159"/>
      <c r="KA9" s="159"/>
      <c r="KB9" s="159"/>
      <c r="KC9" s="159"/>
      <c r="KD9" s="159"/>
      <c r="KE9" s="159"/>
      <c r="KF9" s="159"/>
      <c r="KG9" s="159"/>
      <c r="KH9" s="159"/>
      <c r="KI9" s="159"/>
      <c r="KJ9" s="159"/>
      <c r="KK9" s="159"/>
      <c r="KL9" s="159"/>
      <c r="KM9" s="159"/>
      <c r="KN9" s="159"/>
      <c r="KO9" s="159"/>
      <c r="KP9" s="159"/>
      <c r="KQ9" s="159"/>
      <c r="KR9" s="159"/>
      <c r="KS9" s="159"/>
      <c r="KT9" s="159"/>
      <c r="KU9" s="159"/>
      <c r="KV9" s="159"/>
      <c r="KW9" s="159"/>
      <c r="KX9" s="159"/>
      <c r="KY9" s="159"/>
      <c r="KZ9" s="159"/>
      <c r="LA9" s="159"/>
      <c r="LB9" s="159"/>
      <c r="LC9" s="159"/>
      <c r="LD9" s="159"/>
      <c r="LE9" s="159"/>
      <c r="LF9" s="159"/>
      <c r="LG9" s="159"/>
      <c r="LH9" s="159"/>
      <c r="LI9" s="159"/>
      <c r="LJ9" s="159"/>
      <c r="LK9" s="159"/>
      <c r="LL9" s="159"/>
      <c r="LM9" s="159"/>
      <c r="LN9" s="159"/>
      <c r="LO9" s="159"/>
      <c r="LP9" s="159"/>
      <c r="LQ9" s="159"/>
      <c r="LR9" s="159"/>
      <c r="LS9" s="159"/>
      <c r="LT9" s="159"/>
      <c r="LU9" s="159"/>
      <c r="LV9" s="159"/>
      <c r="LW9" s="159"/>
      <c r="LX9" s="159"/>
      <c r="LY9" s="159"/>
      <c r="LZ9" s="159"/>
      <c r="MA9" s="159"/>
      <c r="MB9" s="159"/>
      <c r="MC9" s="159"/>
      <c r="MD9" s="159"/>
      <c r="ME9" s="159"/>
      <c r="MF9" s="159"/>
      <c r="MG9" s="159"/>
      <c r="MH9" s="159"/>
      <c r="MI9" s="159"/>
      <c r="MJ9" s="159"/>
      <c r="MK9" s="159"/>
      <c r="ML9" s="159"/>
      <c r="MM9" s="159"/>
      <c r="MN9" s="159"/>
      <c r="MO9" s="159"/>
      <c r="MP9" s="159"/>
      <c r="MQ9" s="159"/>
      <c r="MR9" s="159"/>
      <c r="MS9" s="159"/>
      <c r="MT9" s="159"/>
      <c r="MU9" s="159"/>
      <c r="MV9" s="159"/>
      <c r="MW9" s="159"/>
      <c r="MX9" s="159"/>
      <c r="MY9" s="159"/>
      <c r="MZ9" s="159"/>
      <c r="NA9" s="159"/>
      <c r="NB9" s="159"/>
      <c r="NC9" s="159"/>
      <c r="ND9" s="159"/>
      <c r="NE9" s="159"/>
      <c r="NF9" s="159"/>
      <c r="NG9" s="159"/>
      <c r="NH9" s="159"/>
      <c r="NI9" s="159"/>
      <c r="NJ9" s="159"/>
      <c r="NK9" s="159"/>
      <c r="NL9" s="159"/>
      <c r="NM9" s="159"/>
      <c r="NN9" s="159"/>
      <c r="NO9" s="159"/>
      <c r="NP9" s="159"/>
    </row>
    <row r="10" spans="1:380" hidden="1" outlineLevel="1">
      <c r="A10" s="168" t="s">
        <v>416</v>
      </c>
      <c r="B10" s="162"/>
      <c r="C10" s="162"/>
      <c r="D10" s="162"/>
      <c r="E10" s="162"/>
      <c r="F10" s="162"/>
      <c r="G10" s="162"/>
      <c r="H10" s="162"/>
      <c r="I10" s="162"/>
      <c r="J10" s="162"/>
      <c r="K10" s="162"/>
      <c r="L10" s="162"/>
      <c r="M10" s="162"/>
      <c r="N10" s="158"/>
      <c r="O10" s="158"/>
      <c r="P10" s="158"/>
      <c r="Q10" s="158"/>
      <c r="R10" s="158"/>
      <c r="S10" s="158"/>
      <c r="T10" s="158"/>
      <c r="U10" s="158"/>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c r="BH10" s="159"/>
      <c r="BI10" s="159"/>
      <c r="BJ10" s="159"/>
      <c r="BK10" s="159"/>
      <c r="BL10" s="159"/>
      <c r="BM10" s="159"/>
      <c r="BN10" s="159"/>
      <c r="BO10" s="159"/>
      <c r="BP10" s="159"/>
      <c r="BQ10" s="159"/>
      <c r="BR10" s="159"/>
      <c r="BS10" s="159"/>
      <c r="BT10" s="159"/>
      <c r="BU10" s="159"/>
      <c r="BV10" s="159"/>
      <c r="BW10" s="159"/>
      <c r="BX10" s="159"/>
      <c r="BY10" s="159"/>
      <c r="BZ10" s="159"/>
      <c r="CA10" s="159"/>
      <c r="CB10" s="159"/>
      <c r="CC10" s="159"/>
      <c r="CD10" s="159"/>
      <c r="CE10" s="159"/>
      <c r="CF10" s="159"/>
      <c r="CG10" s="159"/>
      <c r="CH10" s="159"/>
      <c r="CI10" s="159"/>
      <c r="CJ10" s="159"/>
      <c r="CK10" s="159"/>
      <c r="CL10" s="159"/>
      <c r="CM10" s="159"/>
      <c r="CN10" s="159"/>
      <c r="CO10" s="159"/>
      <c r="CP10" s="159"/>
      <c r="CQ10" s="159"/>
      <c r="CR10" s="159"/>
      <c r="CS10" s="159"/>
      <c r="CT10" s="159"/>
      <c r="CU10" s="159"/>
      <c r="CV10" s="159"/>
      <c r="CW10" s="159"/>
      <c r="CX10" s="159"/>
      <c r="CY10" s="159"/>
      <c r="CZ10" s="159"/>
      <c r="DA10" s="159"/>
      <c r="DB10" s="159"/>
      <c r="DC10" s="159"/>
      <c r="DD10" s="159"/>
      <c r="DE10" s="159"/>
      <c r="DF10" s="159"/>
      <c r="DG10" s="159"/>
      <c r="DH10" s="159"/>
      <c r="DI10" s="159"/>
      <c r="DJ10" s="159"/>
      <c r="DK10" s="159"/>
      <c r="DL10" s="159"/>
      <c r="DM10" s="159"/>
      <c r="DN10" s="159"/>
      <c r="DO10" s="159"/>
      <c r="DP10" s="159"/>
      <c r="DQ10" s="159"/>
      <c r="DR10" s="159"/>
      <c r="DS10" s="159"/>
      <c r="DT10" s="159"/>
      <c r="DU10" s="159"/>
      <c r="DV10" s="159"/>
      <c r="DW10" s="159"/>
      <c r="DX10" s="159"/>
      <c r="DY10" s="159"/>
      <c r="DZ10" s="159"/>
      <c r="EA10" s="159"/>
      <c r="EB10" s="159"/>
      <c r="EC10" s="159"/>
      <c r="ED10" s="159"/>
      <c r="EE10" s="159"/>
      <c r="EF10" s="159"/>
      <c r="EG10" s="159"/>
      <c r="EH10" s="159"/>
      <c r="EI10" s="159"/>
      <c r="EJ10" s="159"/>
      <c r="EK10" s="159"/>
      <c r="EL10" s="159"/>
      <c r="EM10" s="159"/>
      <c r="EN10" s="159"/>
      <c r="EO10" s="159"/>
      <c r="EP10" s="159"/>
      <c r="EQ10" s="159"/>
      <c r="ER10" s="159"/>
      <c r="ES10" s="159"/>
      <c r="ET10" s="159"/>
      <c r="EU10" s="159"/>
      <c r="EV10" s="159"/>
      <c r="EW10" s="159"/>
      <c r="EX10" s="159"/>
      <c r="EY10" s="159"/>
      <c r="EZ10" s="159"/>
      <c r="FA10" s="159"/>
      <c r="FB10" s="159"/>
      <c r="FC10" s="159"/>
      <c r="FD10" s="159"/>
      <c r="FE10" s="159"/>
      <c r="FF10" s="159"/>
      <c r="FG10" s="159"/>
      <c r="FH10" s="159"/>
      <c r="FI10" s="159"/>
      <c r="FJ10" s="159"/>
      <c r="FK10" s="159"/>
      <c r="FL10" s="159"/>
      <c r="FM10" s="159"/>
      <c r="FN10" s="159"/>
      <c r="FO10" s="159"/>
      <c r="FP10" s="159"/>
      <c r="FQ10" s="159"/>
      <c r="FR10" s="159"/>
      <c r="FS10" s="159"/>
      <c r="FT10" s="159"/>
      <c r="FU10" s="159"/>
      <c r="FV10" s="159"/>
      <c r="FW10" s="159"/>
      <c r="FX10" s="159"/>
      <c r="FY10" s="159"/>
      <c r="FZ10" s="159"/>
      <c r="GA10" s="159"/>
      <c r="GB10" s="159"/>
      <c r="GC10" s="159"/>
      <c r="GD10" s="159"/>
      <c r="GE10" s="159"/>
      <c r="GF10" s="159"/>
      <c r="GG10" s="159"/>
      <c r="GH10" s="159"/>
      <c r="GI10" s="159"/>
      <c r="GJ10" s="159"/>
      <c r="GK10" s="159"/>
      <c r="GL10" s="159"/>
      <c r="GM10" s="159"/>
      <c r="GN10" s="159"/>
      <c r="GO10" s="159"/>
      <c r="GP10" s="159"/>
      <c r="GQ10" s="159"/>
      <c r="GR10" s="159"/>
      <c r="GS10" s="159"/>
      <c r="GT10" s="159"/>
      <c r="GU10" s="159"/>
      <c r="GV10" s="159"/>
      <c r="GW10" s="159"/>
      <c r="GX10" s="159"/>
      <c r="GY10" s="159"/>
      <c r="GZ10" s="159"/>
      <c r="HA10" s="159"/>
      <c r="HB10" s="159"/>
      <c r="HC10" s="159"/>
      <c r="HD10" s="159"/>
      <c r="HE10" s="159"/>
      <c r="HF10" s="159"/>
      <c r="HG10" s="159"/>
      <c r="HH10" s="159"/>
      <c r="HI10" s="159"/>
      <c r="HJ10" s="159"/>
      <c r="HK10" s="159"/>
      <c r="HL10" s="159"/>
      <c r="HM10" s="159"/>
      <c r="HN10" s="159"/>
      <c r="HO10" s="159"/>
      <c r="HP10" s="159"/>
      <c r="HQ10" s="159"/>
      <c r="HR10" s="159"/>
      <c r="HS10" s="159"/>
      <c r="HT10" s="159"/>
      <c r="HU10" s="159"/>
      <c r="HV10" s="159"/>
      <c r="HW10" s="159"/>
      <c r="HX10" s="159"/>
      <c r="HY10" s="159"/>
      <c r="HZ10" s="159"/>
      <c r="IA10" s="159"/>
      <c r="IB10" s="159"/>
      <c r="IC10" s="159"/>
      <c r="ID10" s="159"/>
      <c r="IE10" s="159"/>
      <c r="IF10" s="159"/>
      <c r="IG10" s="159"/>
      <c r="IH10" s="159"/>
      <c r="II10" s="159"/>
      <c r="IJ10" s="159"/>
      <c r="IK10" s="159"/>
      <c r="IL10" s="159"/>
      <c r="IM10" s="159"/>
      <c r="IN10" s="159"/>
      <c r="IO10" s="159"/>
      <c r="IP10" s="159"/>
      <c r="IQ10" s="159"/>
      <c r="IR10" s="159"/>
      <c r="IS10" s="159"/>
      <c r="IT10" s="159"/>
      <c r="IU10" s="159"/>
      <c r="IV10" s="159"/>
      <c r="IW10" s="159"/>
      <c r="IX10" s="159"/>
      <c r="IY10" s="159"/>
      <c r="IZ10" s="159"/>
      <c r="JA10" s="159"/>
      <c r="JB10" s="159"/>
      <c r="JC10" s="159"/>
      <c r="JD10" s="159"/>
      <c r="JE10" s="159"/>
      <c r="JF10" s="159"/>
      <c r="JG10" s="159"/>
      <c r="JH10" s="159"/>
      <c r="JI10" s="159"/>
      <c r="JJ10" s="159"/>
      <c r="JK10" s="159"/>
      <c r="JL10" s="159"/>
      <c r="JM10" s="159"/>
      <c r="JN10" s="159"/>
      <c r="JO10" s="159"/>
      <c r="JP10" s="159"/>
      <c r="JQ10" s="159"/>
      <c r="JR10" s="159"/>
      <c r="JS10" s="159"/>
      <c r="JT10" s="159"/>
      <c r="JU10" s="159"/>
      <c r="JV10" s="159"/>
      <c r="JW10" s="159"/>
      <c r="JX10" s="159"/>
      <c r="JY10" s="159"/>
      <c r="JZ10" s="159"/>
      <c r="KA10" s="159"/>
      <c r="KB10" s="159"/>
      <c r="KC10" s="159"/>
      <c r="KD10" s="159"/>
      <c r="KE10" s="159"/>
      <c r="KF10" s="159"/>
      <c r="KG10" s="159"/>
      <c r="KH10" s="159"/>
      <c r="KI10" s="159"/>
      <c r="KJ10" s="159"/>
      <c r="KK10" s="159"/>
      <c r="KL10" s="159"/>
      <c r="KM10" s="159"/>
      <c r="KN10" s="159"/>
      <c r="KO10" s="159"/>
      <c r="KP10" s="159"/>
      <c r="KQ10" s="159"/>
      <c r="KR10" s="159"/>
      <c r="KS10" s="159"/>
      <c r="KT10" s="159"/>
      <c r="KU10" s="159"/>
      <c r="KV10" s="159"/>
      <c r="KW10" s="159"/>
      <c r="KX10" s="159"/>
      <c r="KY10" s="159"/>
      <c r="KZ10" s="159"/>
      <c r="LA10" s="159"/>
      <c r="LB10" s="159"/>
      <c r="LC10" s="159"/>
      <c r="LD10" s="159"/>
      <c r="LE10" s="159"/>
      <c r="LF10" s="159"/>
      <c r="LG10" s="159"/>
      <c r="LH10" s="159"/>
      <c r="LI10" s="159"/>
      <c r="LJ10" s="159"/>
      <c r="LK10" s="159"/>
      <c r="LL10" s="159"/>
      <c r="LM10" s="159"/>
      <c r="LN10" s="159"/>
      <c r="LO10" s="159"/>
      <c r="LP10" s="159"/>
      <c r="LQ10" s="159"/>
      <c r="LR10" s="159"/>
      <c r="LS10" s="159"/>
      <c r="LT10" s="159"/>
      <c r="LU10" s="159"/>
      <c r="LV10" s="159"/>
      <c r="LW10" s="159"/>
      <c r="LX10" s="159"/>
      <c r="LY10" s="159"/>
      <c r="LZ10" s="159"/>
      <c r="MA10" s="159"/>
      <c r="MB10" s="159"/>
      <c r="MC10" s="159"/>
      <c r="MD10" s="159"/>
      <c r="ME10" s="159"/>
      <c r="MF10" s="159"/>
      <c r="MG10" s="159"/>
      <c r="MH10" s="159"/>
      <c r="MI10" s="159"/>
      <c r="MJ10" s="159"/>
      <c r="MK10" s="159"/>
      <c r="ML10" s="159"/>
      <c r="MM10" s="159"/>
      <c r="MN10" s="159"/>
      <c r="MO10" s="159"/>
      <c r="MP10" s="159"/>
      <c r="MQ10" s="159"/>
      <c r="MR10" s="159"/>
      <c r="MS10" s="159"/>
      <c r="MT10" s="159"/>
      <c r="MU10" s="159"/>
      <c r="MV10" s="159"/>
      <c r="MW10" s="159"/>
      <c r="MX10" s="159"/>
      <c r="MY10" s="159"/>
      <c r="MZ10" s="159"/>
      <c r="NA10" s="159"/>
      <c r="NB10" s="159"/>
      <c r="NC10" s="159"/>
      <c r="ND10" s="159"/>
      <c r="NE10" s="159"/>
      <c r="NF10" s="159"/>
      <c r="NG10" s="159"/>
      <c r="NH10" s="159"/>
      <c r="NI10" s="159"/>
      <c r="NJ10" s="159"/>
      <c r="NK10" s="159"/>
      <c r="NL10" s="159"/>
      <c r="NM10" s="159"/>
      <c r="NN10" s="159"/>
      <c r="NO10" s="159"/>
      <c r="NP10" s="159"/>
    </row>
    <row r="11" spans="1:380" ht="18" hidden="1" customHeight="1" outlineLevel="1">
      <c r="A11" s="163" t="s">
        <v>427</v>
      </c>
      <c r="B11" s="162"/>
      <c r="C11" s="162"/>
      <c r="D11" s="162"/>
      <c r="E11" s="162"/>
      <c r="F11" s="162"/>
      <c r="G11" s="162"/>
      <c r="H11" s="162"/>
      <c r="I11" s="162"/>
      <c r="J11" s="162"/>
      <c r="K11" s="162"/>
      <c r="L11" s="162"/>
      <c r="M11" s="162"/>
      <c r="N11" s="158"/>
      <c r="O11" s="158"/>
      <c r="P11" s="158"/>
      <c r="Q11" s="158"/>
      <c r="R11" s="158"/>
      <c r="S11" s="158"/>
      <c r="T11" s="158"/>
      <c r="U11" s="158"/>
      <c r="V11" s="159"/>
      <c r="W11" s="159"/>
      <c r="X11" s="159"/>
      <c r="Y11" s="159"/>
      <c r="Z11" s="159"/>
      <c r="AA11" s="159"/>
      <c r="AB11" s="159"/>
      <c r="AC11" s="159"/>
      <c r="AD11" s="159"/>
      <c r="AE11" s="159"/>
      <c r="AF11" s="159"/>
      <c r="AG11" s="159"/>
      <c r="AH11" s="159"/>
      <c r="AI11" s="159"/>
      <c r="AJ11" s="159"/>
      <c r="AK11" s="159"/>
      <c r="AL11" s="159"/>
      <c r="AM11" s="159"/>
      <c r="AN11" s="159"/>
      <c r="AO11" s="159"/>
      <c r="AP11" s="159"/>
      <c r="AQ11" s="159"/>
      <c r="AR11" s="159"/>
      <c r="AS11" s="159"/>
      <c r="AT11" s="159"/>
      <c r="AU11" s="159"/>
      <c r="AV11" s="159"/>
      <c r="AW11" s="159"/>
      <c r="AX11" s="159"/>
      <c r="AY11" s="159"/>
      <c r="AZ11" s="159"/>
      <c r="BA11" s="159"/>
      <c r="BB11" s="159"/>
      <c r="BC11" s="159"/>
      <c r="BD11" s="159"/>
      <c r="BE11" s="159"/>
      <c r="BF11" s="159"/>
      <c r="BG11" s="159"/>
      <c r="BH11" s="159"/>
      <c r="BI11" s="159"/>
      <c r="BJ11" s="159"/>
      <c r="BK11" s="159"/>
      <c r="BL11" s="159"/>
      <c r="BM11" s="159"/>
      <c r="BN11" s="159"/>
      <c r="BO11" s="159"/>
      <c r="BP11" s="159"/>
      <c r="BQ11" s="159"/>
      <c r="BR11" s="159"/>
      <c r="BS11" s="159"/>
      <c r="BT11" s="159"/>
      <c r="BU11" s="159"/>
      <c r="BV11" s="159"/>
      <c r="BW11" s="159"/>
      <c r="BX11" s="159"/>
      <c r="BY11" s="159"/>
      <c r="BZ11" s="159"/>
      <c r="CA11" s="159"/>
      <c r="CB11" s="159"/>
      <c r="CC11" s="159"/>
      <c r="CD11" s="159"/>
      <c r="CE11" s="159"/>
      <c r="CF11" s="159"/>
      <c r="CG11" s="159"/>
      <c r="CH11" s="159"/>
      <c r="CI11" s="159"/>
      <c r="CJ11" s="159"/>
      <c r="CK11" s="159"/>
      <c r="CL11" s="159"/>
      <c r="CM11" s="159"/>
      <c r="CN11" s="159"/>
      <c r="CO11" s="159"/>
      <c r="CP11" s="169"/>
      <c r="CQ11" s="159"/>
      <c r="CR11" s="159"/>
      <c r="CS11" s="159"/>
      <c r="CT11" s="159"/>
      <c r="CU11" s="159"/>
      <c r="CV11" s="159"/>
      <c r="CW11" s="159"/>
      <c r="CX11" s="159"/>
      <c r="CY11" s="159"/>
      <c r="CZ11" s="159"/>
      <c r="DA11" s="170"/>
      <c r="DB11" s="169"/>
      <c r="DC11" s="169"/>
      <c r="DD11" s="169"/>
      <c r="DE11" s="169"/>
      <c r="DF11" s="169"/>
      <c r="DG11" s="169"/>
      <c r="DH11" s="169"/>
      <c r="DI11" s="169"/>
      <c r="DJ11" s="169"/>
      <c r="DK11" s="169"/>
      <c r="DL11" s="169"/>
      <c r="DM11" s="169"/>
      <c r="DN11" s="169"/>
      <c r="DO11" s="169"/>
      <c r="DP11" s="169"/>
      <c r="DQ11" s="169"/>
      <c r="DR11" s="169"/>
      <c r="DS11" s="169"/>
      <c r="DT11" s="159"/>
      <c r="DU11" s="159"/>
      <c r="DV11" s="159"/>
      <c r="DW11" s="159"/>
      <c r="DX11" s="159"/>
      <c r="DY11" s="169"/>
      <c r="DZ11" s="169"/>
      <c r="EA11" s="169"/>
      <c r="EB11" s="169"/>
      <c r="EC11" s="169"/>
      <c r="ED11" s="159"/>
      <c r="EE11" s="159"/>
      <c r="EF11" s="159"/>
      <c r="EG11" s="159"/>
      <c r="EH11" s="169"/>
      <c r="EI11" s="159"/>
      <c r="EJ11" s="159"/>
      <c r="EK11" s="159"/>
      <c r="EL11" s="159"/>
      <c r="EM11" s="159"/>
      <c r="EN11" s="159"/>
      <c r="EO11" s="159"/>
      <c r="EP11" s="159"/>
      <c r="EQ11" s="159"/>
      <c r="ER11" s="159"/>
      <c r="ES11" s="159"/>
      <c r="ET11" s="159"/>
      <c r="EU11" s="159"/>
      <c r="EV11" s="159"/>
      <c r="EW11" s="159"/>
      <c r="EX11" s="159"/>
      <c r="EY11" s="159"/>
      <c r="EZ11" s="159"/>
      <c r="FA11" s="159"/>
      <c r="FB11" s="159"/>
      <c r="FC11" s="159"/>
      <c r="FD11" s="159"/>
      <c r="FE11" s="159"/>
      <c r="FF11" s="159"/>
      <c r="FG11" s="159"/>
      <c r="FH11" s="159"/>
      <c r="FI11" s="159"/>
      <c r="FJ11" s="159"/>
      <c r="FK11" s="159"/>
      <c r="FL11" s="159"/>
      <c r="FM11" s="159"/>
      <c r="FN11" s="159"/>
      <c r="FO11" s="159"/>
      <c r="FP11" s="159"/>
      <c r="FQ11" s="159"/>
      <c r="FR11" s="159"/>
      <c r="FS11" s="159"/>
      <c r="FT11" s="159"/>
      <c r="FU11" s="159"/>
      <c r="FV11" s="159"/>
      <c r="FW11" s="159"/>
      <c r="FX11" s="159"/>
      <c r="FY11" s="159"/>
      <c r="FZ11" s="159"/>
      <c r="GA11" s="159"/>
      <c r="GB11" s="159"/>
      <c r="GC11" s="159"/>
      <c r="GD11" s="159"/>
      <c r="GE11" s="159"/>
      <c r="GF11" s="159"/>
      <c r="GG11" s="159"/>
      <c r="GH11" s="159"/>
      <c r="GI11" s="159"/>
      <c r="GJ11" s="159"/>
      <c r="GK11" s="159"/>
      <c r="GL11" s="159"/>
      <c r="GM11" s="159"/>
      <c r="GN11" s="159"/>
      <c r="GO11" s="159"/>
      <c r="GP11" s="159"/>
      <c r="GQ11" s="159"/>
      <c r="GR11" s="159"/>
      <c r="GS11" s="159"/>
      <c r="GT11" s="159"/>
      <c r="GU11" s="159"/>
      <c r="GV11" s="159"/>
      <c r="GW11" s="159"/>
      <c r="GX11" s="159"/>
      <c r="GY11" s="159"/>
      <c r="GZ11" s="159"/>
      <c r="HA11" s="159"/>
      <c r="HB11" s="159"/>
      <c r="HC11" s="159"/>
      <c r="HD11" s="159"/>
      <c r="HE11" s="159"/>
      <c r="HF11" s="159"/>
      <c r="HG11" s="159"/>
      <c r="HH11" s="159"/>
      <c r="HI11" s="159"/>
      <c r="HJ11" s="159"/>
      <c r="HK11" s="159"/>
      <c r="HL11" s="159"/>
      <c r="HM11" s="159"/>
      <c r="HN11" s="159"/>
      <c r="HO11" s="159"/>
      <c r="HP11" s="159"/>
      <c r="HQ11" s="159"/>
      <c r="HR11" s="159"/>
      <c r="HS11" s="159"/>
      <c r="HT11" s="159"/>
      <c r="HU11" s="159"/>
      <c r="HV11" s="159"/>
      <c r="HW11" s="159"/>
      <c r="HX11" s="159"/>
      <c r="HY11" s="159"/>
      <c r="HZ11" s="159"/>
      <c r="IA11" s="159"/>
      <c r="IB11" s="159"/>
      <c r="IC11" s="159"/>
      <c r="ID11" s="159"/>
      <c r="IE11" s="159"/>
      <c r="IF11" s="159"/>
      <c r="IG11" s="159"/>
      <c r="IH11" s="159"/>
      <c r="II11" s="159"/>
      <c r="IJ11" s="159"/>
      <c r="IK11" s="159"/>
      <c r="IL11" s="159"/>
      <c r="IM11" s="159"/>
      <c r="IN11" s="159"/>
      <c r="IO11" s="159"/>
      <c r="IP11" s="159"/>
      <c r="IQ11" s="159"/>
      <c r="IR11" s="159"/>
      <c r="IS11" s="159"/>
      <c r="IT11" s="159"/>
      <c r="IU11" s="159"/>
      <c r="IV11" s="159"/>
      <c r="IW11" s="159"/>
      <c r="IX11" s="159"/>
      <c r="IY11" s="159"/>
      <c r="IZ11" s="159"/>
      <c r="JA11" s="159"/>
      <c r="JB11" s="159"/>
      <c r="JC11" s="159"/>
      <c r="JD11" s="159"/>
      <c r="JE11" s="159"/>
      <c r="JF11" s="159"/>
      <c r="JG11" s="159"/>
      <c r="JH11" s="159"/>
      <c r="JI11" s="159"/>
      <c r="JJ11" s="159"/>
      <c r="JK11" s="159"/>
      <c r="JL11" s="159"/>
      <c r="JM11" s="159"/>
      <c r="JN11" s="159"/>
      <c r="JO11" s="159"/>
      <c r="JP11" s="159"/>
      <c r="JQ11" s="159"/>
      <c r="JR11" s="159"/>
      <c r="JS11" s="159"/>
      <c r="JT11" s="159"/>
      <c r="JU11" s="159"/>
      <c r="JV11" s="159"/>
      <c r="JW11" s="159"/>
      <c r="JX11" s="159"/>
      <c r="JY11" s="159"/>
      <c r="JZ11" s="159"/>
      <c r="KA11" s="159"/>
      <c r="KB11" s="159"/>
      <c r="KC11" s="159"/>
      <c r="KD11" s="159"/>
      <c r="KE11" s="159"/>
      <c r="KF11" s="159"/>
      <c r="KG11" s="159"/>
      <c r="KH11" s="159"/>
      <c r="KI11" s="159"/>
      <c r="KJ11" s="159"/>
      <c r="KK11" s="159"/>
      <c r="KL11" s="159"/>
      <c r="KM11" s="159"/>
      <c r="KN11" s="159"/>
      <c r="KO11" s="159"/>
      <c r="KP11" s="159"/>
      <c r="KQ11" s="159"/>
      <c r="KR11" s="159"/>
      <c r="KS11" s="159"/>
      <c r="KT11" s="159"/>
      <c r="KU11" s="159"/>
      <c r="KV11" s="159"/>
      <c r="KW11" s="159"/>
      <c r="KX11" s="159"/>
      <c r="KY11" s="159"/>
      <c r="KZ11" s="159"/>
      <c r="LA11" s="159"/>
      <c r="LB11" s="159"/>
      <c r="LC11" s="159"/>
      <c r="LD11" s="159"/>
      <c r="LE11" s="159"/>
      <c r="LF11" s="159"/>
      <c r="LG11" s="159"/>
      <c r="LH11" s="159"/>
      <c r="LI11" s="159"/>
      <c r="LJ11" s="159"/>
      <c r="LK11" s="159"/>
      <c r="LL11" s="159"/>
      <c r="LM11" s="159"/>
      <c r="LN11" s="159"/>
      <c r="LO11" s="159"/>
      <c r="LP11" s="159"/>
      <c r="LQ11" s="159"/>
      <c r="LR11" s="159"/>
      <c r="LS11" s="159"/>
      <c r="LT11" s="159"/>
      <c r="LU11" s="159"/>
      <c r="LV11" s="159"/>
      <c r="LW11" s="159"/>
      <c r="LX11" s="159"/>
      <c r="LY11" s="159"/>
      <c r="LZ11" s="159"/>
      <c r="MA11" s="159"/>
      <c r="MB11" s="159"/>
      <c r="MC11" s="159"/>
      <c r="MD11" s="159"/>
      <c r="ME11" s="159"/>
      <c r="MF11" s="159"/>
      <c r="MG11" s="159"/>
      <c r="MH11" s="159"/>
      <c r="MI11" s="159"/>
      <c r="MJ11" s="159"/>
      <c r="MK11" s="159"/>
      <c r="ML11" s="159"/>
      <c r="MM11" s="159"/>
      <c r="MN11" s="159"/>
      <c r="MO11" s="159"/>
      <c r="MP11" s="159"/>
      <c r="MQ11" s="159"/>
      <c r="MR11" s="159"/>
      <c r="MS11" s="159"/>
      <c r="MT11" s="159"/>
      <c r="MU11" s="159"/>
      <c r="MV11" s="159"/>
      <c r="MW11" s="159"/>
      <c r="MX11" s="159"/>
      <c r="MY11" s="159"/>
      <c r="MZ11" s="159"/>
      <c r="NA11" s="159"/>
      <c r="NB11" s="159"/>
      <c r="NC11" s="159"/>
      <c r="ND11" s="159"/>
      <c r="NE11" s="159"/>
      <c r="NF11" s="159"/>
      <c r="NG11" s="159"/>
      <c r="NH11" s="159"/>
      <c r="NI11" s="159"/>
      <c r="NJ11" s="159"/>
      <c r="NK11" s="159"/>
      <c r="NL11" s="159"/>
      <c r="NM11" s="159"/>
      <c r="NN11" s="159"/>
      <c r="NO11" s="159"/>
      <c r="NP11" s="159"/>
    </row>
    <row r="12" spans="1:380" hidden="1" outlineLevel="1">
      <c r="A12" s="163" t="s">
        <v>431</v>
      </c>
      <c r="B12" s="162"/>
      <c r="C12" s="162"/>
      <c r="D12" s="162"/>
      <c r="E12" s="162"/>
      <c r="F12" s="162"/>
      <c r="G12" s="162"/>
      <c r="H12" s="162"/>
      <c r="I12" s="162"/>
      <c r="J12" s="162"/>
      <c r="K12" s="162"/>
      <c r="L12" s="162"/>
      <c r="M12" s="162"/>
      <c r="N12" s="158"/>
      <c r="O12" s="158"/>
      <c r="P12" s="158"/>
      <c r="Q12" s="158"/>
      <c r="R12" s="158"/>
      <c r="S12" s="158"/>
      <c r="T12" s="158"/>
      <c r="U12" s="158"/>
      <c r="V12" s="159"/>
      <c r="W12" s="159"/>
      <c r="X12" s="159"/>
      <c r="Y12" s="159"/>
      <c r="Z12" s="159"/>
      <c r="AA12" s="159"/>
      <c r="AB12" s="159"/>
      <c r="AC12" s="159"/>
      <c r="AD12" s="159"/>
      <c r="AE12" s="159"/>
      <c r="AF12" s="159"/>
      <c r="AG12" s="159"/>
      <c r="AH12" s="159"/>
      <c r="AI12" s="159"/>
      <c r="AJ12" s="159"/>
      <c r="AK12" s="159"/>
      <c r="AL12" s="159"/>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c r="BP12" s="159"/>
      <c r="BQ12" s="159"/>
      <c r="BR12" s="159"/>
      <c r="BS12" s="159"/>
      <c r="BT12" s="159"/>
      <c r="BU12" s="159"/>
      <c r="BV12" s="159"/>
      <c r="BW12" s="159"/>
      <c r="BX12" s="159"/>
      <c r="BY12" s="159"/>
      <c r="BZ12" s="159"/>
      <c r="CA12" s="159"/>
      <c r="CB12" s="159"/>
      <c r="CC12" s="159"/>
      <c r="CD12" s="159"/>
      <c r="CE12" s="159"/>
      <c r="CF12" s="159"/>
      <c r="CG12" s="159"/>
      <c r="CH12" s="159"/>
      <c r="CI12" s="159"/>
      <c r="CJ12" s="159"/>
      <c r="CK12" s="159"/>
      <c r="CL12" s="159"/>
      <c r="CM12" s="159"/>
      <c r="CN12" s="159"/>
      <c r="CO12" s="159"/>
      <c r="CP12" s="169"/>
      <c r="CQ12" s="159"/>
      <c r="CR12" s="159"/>
      <c r="CS12" s="159"/>
      <c r="CT12" s="159"/>
      <c r="CU12" s="159"/>
      <c r="CV12" s="159"/>
      <c r="CW12" s="159"/>
      <c r="CX12" s="159"/>
      <c r="CY12" s="159"/>
      <c r="CZ12" s="159"/>
      <c r="DA12" s="169"/>
      <c r="DB12" s="169"/>
      <c r="DC12" s="169"/>
      <c r="DD12" s="169"/>
      <c r="DE12" s="169"/>
      <c r="DF12" s="169"/>
      <c r="DG12" s="169"/>
      <c r="DH12" s="169"/>
      <c r="DI12" s="169"/>
      <c r="DJ12" s="169"/>
      <c r="DK12" s="169"/>
      <c r="DL12" s="169"/>
      <c r="DM12" s="169"/>
      <c r="DN12" s="169"/>
      <c r="DO12" s="169"/>
      <c r="DP12" s="169"/>
      <c r="DQ12" s="169"/>
      <c r="DR12" s="169"/>
      <c r="DS12" s="169"/>
      <c r="DT12" s="159"/>
      <c r="DU12" s="159"/>
      <c r="DV12" s="159"/>
      <c r="DW12" s="159"/>
      <c r="DX12" s="159"/>
      <c r="DY12" s="169"/>
      <c r="DZ12" s="169"/>
      <c r="EA12" s="169"/>
      <c r="EB12" s="169"/>
      <c r="EC12" s="169"/>
      <c r="ED12" s="159"/>
      <c r="EE12" s="159"/>
      <c r="EF12" s="159"/>
      <c r="EG12" s="159"/>
      <c r="EH12" s="169"/>
      <c r="EI12" s="159"/>
      <c r="EJ12" s="159"/>
      <c r="EK12" s="159"/>
      <c r="EL12" s="159"/>
      <c r="EM12" s="159"/>
      <c r="EN12" s="159"/>
      <c r="EO12" s="159"/>
      <c r="EP12" s="159"/>
      <c r="EQ12" s="159"/>
      <c r="ER12" s="159"/>
      <c r="ES12" s="159"/>
      <c r="ET12" s="159"/>
      <c r="EU12" s="159"/>
      <c r="EV12" s="159"/>
      <c r="EW12" s="159"/>
      <c r="EX12" s="159"/>
      <c r="EY12" s="159"/>
      <c r="EZ12" s="159"/>
      <c r="FA12" s="159"/>
      <c r="FB12" s="159"/>
      <c r="FC12" s="159"/>
      <c r="FD12" s="159"/>
      <c r="FE12" s="159"/>
      <c r="FF12" s="159"/>
      <c r="FG12" s="159"/>
      <c r="FH12" s="159"/>
      <c r="FI12" s="159"/>
      <c r="FJ12" s="159"/>
      <c r="FK12" s="159"/>
      <c r="FL12" s="159"/>
      <c r="FM12" s="159"/>
      <c r="FN12" s="159"/>
      <c r="FO12" s="159"/>
      <c r="FP12" s="159"/>
      <c r="FQ12" s="159"/>
      <c r="FR12" s="159"/>
      <c r="FS12" s="159"/>
      <c r="FT12" s="159"/>
      <c r="FU12" s="159"/>
      <c r="FV12" s="159"/>
      <c r="FW12" s="159"/>
      <c r="FX12" s="159"/>
      <c r="FY12" s="159"/>
      <c r="FZ12" s="159"/>
      <c r="GA12" s="159"/>
      <c r="GB12" s="159"/>
      <c r="GC12" s="159"/>
      <c r="GD12" s="159"/>
      <c r="GE12" s="159"/>
      <c r="GF12" s="159"/>
      <c r="GG12" s="159"/>
      <c r="GH12" s="159"/>
      <c r="GI12" s="159"/>
      <c r="GJ12" s="159"/>
      <c r="GK12" s="159"/>
      <c r="GL12" s="159"/>
      <c r="GM12" s="159"/>
      <c r="GN12" s="159"/>
      <c r="GO12" s="159"/>
      <c r="GP12" s="159"/>
      <c r="GQ12" s="159"/>
      <c r="GR12" s="159"/>
      <c r="GS12" s="159"/>
      <c r="GT12" s="159"/>
      <c r="GU12" s="159"/>
      <c r="GV12" s="159"/>
      <c r="GW12" s="159"/>
      <c r="GX12" s="159"/>
      <c r="GY12" s="159"/>
      <c r="GZ12" s="159"/>
      <c r="HA12" s="159"/>
      <c r="HB12" s="159"/>
      <c r="HC12" s="159"/>
      <c r="HD12" s="159"/>
      <c r="HE12" s="159"/>
      <c r="HF12" s="159"/>
      <c r="HG12" s="159"/>
      <c r="HH12" s="159"/>
      <c r="HI12" s="159"/>
      <c r="HJ12" s="159"/>
      <c r="HK12" s="159"/>
      <c r="HL12" s="159"/>
      <c r="HM12" s="159"/>
      <c r="HN12" s="159"/>
      <c r="HO12" s="159"/>
      <c r="HP12" s="159"/>
      <c r="HQ12" s="159"/>
      <c r="HR12" s="159"/>
      <c r="HS12" s="159"/>
      <c r="HT12" s="159"/>
      <c r="HU12" s="159"/>
      <c r="HV12" s="159"/>
      <c r="HW12" s="159"/>
      <c r="HX12" s="159"/>
      <c r="HY12" s="159"/>
      <c r="HZ12" s="159"/>
      <c r="IA12" s="159"/>
      <c r="IB12" s="159"/>
      <c r="IC12" s="159"/>
      <c r="ID12" s="159"/>
      <c r="IE12" s="159"/>
      <c r="IF12" s="159"/>
      <c r="IG12" s="159"/>
      <c r="IH12" s="159"/>
      <c r="II12" s="159"/>
      <c r="IJ12" s="159"/>
      <c r="IK12" s="159"/>
      <c r="IL12" s="159"/>
      <c r="IM12" s="159"/>
      <c r="IN12" s="159"/>
      <c r="IO12" s="159"/>
      <c r="IP12" s="159"/>
      <c r="IQ12" s="159"/>
      <c r="IR12" s="159"/>
      <c r="IS12" s="159"/>
      <c r="IT12" s="159"/>
      <c r="IU12" s="159"/>
      <c r="IV12" s="159"/>
      <c r="IW12" s="159"/>
      <c r="IX12" s="159"/>
      <c r="IY12" s="159"/>
      <c r="IZ12" s="159"/>
      <c r="JA12" s="159"/>
      <c r="JB12" s="159"/>
      <c r="JC12" s="159"/>
      <c r="JD12" s="159"/>
      <c r="JE12" s="159"/>
      <c r="JF12" s="159"/>
      <c r="JG12" s="159"/>
      <c r="JH12" s="159"/>
      <c r="JI12" s="159"/>
      <c r="JJ12" s="159"/>
      <c r="JK12" s="159"/>
      <c r="JL12" s="159"/>
      <c r="JM12" s="159"/>
      <c r="JN12" s="159"/>
      <c r="JO12" s="159"/>
      <c r="JP12" s="159"/>
      <c r="JQ12" s="159"/>
      <c r="JR12" s="159"/>
      <c r="JS12" s="159"/>
      <c r="JT12" s="159"/>
      <c r="JU12" s="159"/>
      <c r="JV12" s="159"/>
      <c r="JW12" s="159"/>
      <c r="JX12" s="159"/>
      <c r="JY12" s="159"/>
      <c r="JZ12" s="159"/>
      <c r="KA12" s="159"/>
      <c r="KB12" s="159"/>
      <c r="KC12" s="159"/>
      <c r="KD12" s="159"/>
      <c r="KE12" s="159"/>
      <c r="KF12" s="159"/>
      <c r="KG12" s="159"/>
      <c r="KH12" s="159"/>
      <c r="KI12" s="159"/>
      <c r="KJ12" s="159"/>
      <c r="KK12" s="159"/>
      <c r="KL12" s="159"/>
      <c r="KM12" s="159"/>
      <c r="KN12" s="159"/>
      <c r="KO12" s="159"/>
      <c r="KP12" s="159"/>
      <c r="KQ12" s="159"/>
      <c r="KR12" s="159"/>
      <c r="KS12" s="159"/>
      <c r="KT12" s="159"/>
      <c r="KU12" s="159"/>
      <c r="KV12" s="159"/>
      <c r="KW12" s="159"/>
      <c r="KX12" s="159"/>
      <c r="KY12" s="159"/>
      <c r="KZ12" s="159"/>
      <c r="LA12" s="159"/>
      <c r="LB12" s="159"/>
      <c r="LC12" s="159"/>
      <c r="LD12" s="159"/>
      <c r="LE12" s="159"/>
      <c r="LF12" s="159"/>
      <c r="LG12" s="159"/>
      <c r="LH12" s="159"/>
      <c r="LI12" s="159"/>
      <c r="LJ12" s="159"/>
      <c r="LK12" s="159"/>
      <c r="LL12" s="159"/>
      <c r="LM12" s="159"/>
      <c r="LN12" s="159"/>
      <c r="LO12" s="159"/>
      <c r="LP12" s="159"/>
      <c r="LQ12" s="159"/>
      <c r="LR12" s="159"/>
      <c r="LS12" s="159"/>
      <c r="LT12" s="159"/>
      <c r="LU12" s="159"/>
      <c r="LV12" s="159"/>
      <c r="LW12" s="159"/>
      <c r="LX12" s="159"/>
      <c r="LY12" s="159"/>
      <c r="LZ12" s="159"/>
      <c r="MA12" s="159"/>
      <c r="MB12" s="159"/>
      <c r="MC12" s="159"/>
      <c r="MD12" s="159"/>
      <c r="ME12" s="159"/>
      <c r="MF12" s="159"/>
      <c r="MG12" s="159"/>
      <c r="MH12" s="159"/>
      <c r="MI12" s="159"/>
      <c r="MJ12" s="159"/>
      <c r="MK12" s="159"/>
      <c r="ML12" s="159"/>
      <c r="MM12" s="159"/>
      <c r="MN12" s="159"/>
      <c r="MO12" s="159"/>
      <c r="MP12" s="159"/>
      <c r="MQ12" s="159"/>
      <c r="MR12" s="159"/>
      <c r="MS12" s="159"/>
      <c r="MT12" s="159"/>
      <c r="MU12" s="159"/>
      <c r="MV12" s="159"/>
      <c r="MW12" s="159"/>
      <c r="MX12" s="159"/>
      <c r="MY12" s="159"/>
      <c r="MZ12" s="159"/>
      <c r="NA12" s="159"/>
      <c r="NB12" s="159"/>
      <c r="NC12" s="159"/>
      <c r="ND12" s="159"/>
      <c r="NE12" s="159"/>
      <c r="NF12" s="159"/>
      <c r="NG12" s="159"/>
      <c r="NH12" s="159"/>
      <c r="NI12" s="159"/>
      <c r="NJ12" s="159"/>
      <c r="NK12" s="159"/>
      <c r="NL12" s="159"/>
      <c r="NM12" s="159"/>
      <c r="NN12" s="159"/>
      <c r="NO12" s="159"/>
      <c r="NP12" s="159"/>
    </row>
    <row r="13" spans="1:380" hidden="1" outlineLevel="1">
      <c r="A13" s="163"/>
      <c r="B13" s="162"/>
      <c r="C13" s="162"/>
      <c r="D13" s="162"/>
      <c r="E13" s="162"/>
      <c r="F13" s="162"/>
      <c r="G13" s="162"/>
      <c r="H13" s="162"/>
      <c r="I13" s="162"/>
      <c r="J13" s="162"/>
      <c r="K13" s="162"/>
      <c r="L13" s="162"/>
      <c r="M13" s="162"/>
      <c r="N13" s="158"/>
      <c r="O13" s="158"/>
      <c r="P13" s="158"/>
      <c r="Q13" s="158"/>
      <c r="R13" s="158"/>
      <c r="S13" s="158"/>
      <c r="T13" s="158"/>
      <c r="U13" s="158"/>
      <c r="V13" s="159"/>
      <c r="W13" s="159"/>
      <c r="X13" s="159"/>
      <c r="Y13" s="159"/>
      <c r="Z13" s="159"/>
      <c r="AA13" s="159"/>
      <c r="AB13" s="159"/>
      <c r="AC13" s="159"/>
      <c r="AD13" s="159"/>
      <c r="AE13" s="159"/>
      <c r="AF13" s="159"/>
      <c r="AG13" s="159"/>
      <c r="AH13" s="159"/>
      <c r="AI13" s="159"/>
      <c r="AJ13" s="159"/>
      <c r="AK13" s="159"/>
      <c r="AL13" s="159"/>
      <c r="AM13" s="159"/>
      <c r="AN13" s="159"/>
      <c r="AO13" s="159"/>
      <c r="AP13" s="159"/>
      <c r="AQ13" s="159"/>
      <c r="AR13" s="159"/>
      <c r="AS13" s="159"/>
      <c r="AT13" s="159"/>
      <c r="AU13" s="159"/>
      <c r="AV13" s="159"/>
      <c r="AW13" s="159"/>
      <c r="AX13" s="159"/>
      <c r="AY13" s="159"/>
      <c r="AZ13" s="159"/>
      <c r="BA13" s="159"/>
      <c r="BB13" s="159"/>
      <c r="BC13" s="159"/>
      <c r="BD13" s="159"/>
      <c r="BE13" s="159"/>
      <c r="BF13" s="159"/>
      <c r="BG13" s="159"/>
      <c r="BH13" s="159"/>
      <c r="BI13" s="159"/>
      <c r="BJ13" s="159"/>
      <c r="BK13" s="159"/>
      <c r="BL13" s="159"/>
      <c r="BM13" s="159"/>
      <c r="BN13" s="159"/>
      <c r="BO13" s="159"/>
      <c r="BP13" s="159"/>
      <c r="BQ13" s="159"/>
      <c r="BR13" s="159"/>
      <c r="BS13" s="159"/>
      <c r="BT13" s="159"/>
      <c r="BU13" s="159"/>
      <c r="BV13" s="159"/>
      <c r="BW13" s="159"/>
      <c r="BX13" s="159"/>
      <c r="BY13" s="159"/>
      <c r="BZ13" s="159"/>
      <c r="CA13" s="159"/>
      <c r="CB13" s="159"/>
      <c r="CC13" s="159"/>
      <c r="CD13" s="159"/>
      <c r="CE13" s="159"/>
      <c r="CF13" s="159"/>
      <c r="CG13" s="159"/>
      <c r="CH13" s="159"/>
      <c r="CI13" s="159"/>
      <c r="CJ13" s="159"/>
      <c r="CK13" s="159"/>
      <c r="CL13" s="159"/>
      <c r="CM13" s="159"/>
      <c r="CN13" s="159"/>
      <c r="CO13" s="159"/>
      <c r="CP13" s="169"/>
      <c r="CQ13" s="159"/>
      <c r="CR13" s="159"/>
      <c r="CS13" s="159"/>
      <c r="CT13" s="159"/>
      <c r="CU13" s="159"/>
      <c r="CV13" s="159"/>
      <c r="CW13" s="159"/>
      <c r="CX13" s="159"/>
      <c r="CY13" s="159"/>
      <c r="CZ13" s="159"/>
      <c r="DA13" s="169"/>
      <c r="DB13" s="169"/>
      <c r="DC13" s="169"/>
      <c r="DD13" s="169"/>
      <c r="DE13" s="169"/>
      <c r="DF13" s="169"/>
      <c r="DG13" s="169"/>
      <c r="DH13" s="169"/>
      <c r="DI13" s="169"/>
      <c r="DJ13" s="169"/>
      <c r="DK13" s="169"/>
      <c r="DL13" s="169"/>
      <c r="DM13" s="169"/>
      <c r="DN13" s="169"/>
      <c r="DO13" s="169"/>
      <c r="DP13" s="169"/>
      <c r="DQ13" s="169"/>
      <c r="DR13" s="169"/>
      <c r="DS13" s="169"/>
      <c r="DT13" s="159"/>
      <c r="DU13" s="159"/>
      <c r="DV13" s="159"/>
      <c r="DW13" s="159"/>
      <c r="DX13" s="159"/>
      <c r="DY13" s="169"/>
      <c r="DZ13" s="169"/>
      <c r="EA13" s="169"/>
      <c r="EB13" s="169"/>
      <c r="EC13" s="169"/>
      <c r="ED13" s="159"/>
      <c r="EE13" s="159"/>
      <c r="EF13" s="159"/>
      <c r="EG13" s="159"/>
      <c r="EH13" s="169"/>
      <c r="EI13" s="159"/>
      <c r="EJ13" s="159"/>
      <c r="EK13" s="159"/>
      <c r="EL13" s="159"/>
      <c r="EM13" s="159"/>
      <c r="EN13" s="159"/>
      <c r="EO13" s="159"/>
      <c r="EP13" s="159"/>
      <c r="EQ13" s="159"/>
      <c r="ER13" s="159"/>
      <c r="ES13" s="159"/>
      <c r="ET13" s="159"/>
      <c r="EU13" s="159"/>
      <c r="EV13" s="159"/>
      <c r="EW13" s="159"/>
      <c r="EX13" s="159"/>
      <c r="EY13" s="159"/>
      <c r="EZ13" s="159"/>
      <c r="FA13" s="159"/>
      <c r="FB13" s="159"/>
      <c r="FC13" s="159"/>
      <c r="FD13" s="159"/>
      <c r="FE13" s="159"/>
      <c r="FF13" s="159"/>
      <c r="FG13" s="159"/>
      <c r="FH13" s="159"/>
      <c r="FI13" s="159"/>
      <c r="FJ13" s="159"/>
      <c r="FK13" s="159"/>
      <c r="FL13" s="159"/>
      <c r="FM13" s="159"/>
      <c r="FN13" s="159"/>
      <c r="FO13" s="159"/>
      <c r="FP13" s="159"/>
      <c r="FQ13" s="159"/>
      <c r="FR13" s="159"/>
      <c r="FS13" s="159"/>
      <c r="FT13" s="159"/>
      <c r="FU13" s="159"/>
      <c r="FV13" s="159"/>
      <c r="FW13" s="159"/>
      <c r="FX13" s="159"/>
      <c r="FY13" s="159"/>
      <c r="FZ13" s="159"/>
      <c r="GA13" s="159"/>
      <c r="GB13" s="159"/>
      <c r="GC13" s="159"/>
      <c r="GD13" s="159"/>
      <c r="GE13" s="159"/>
      <c r="GF13" s="159"/>
      <c r="GG13" s="159"/>
      <c r="GH13" s="159"/>
      <c r="GI13" s="159"/>
      <c r="GJ13" s="159"/>
      <c r="GK13" s="159"/>
      <c r="GL13" s="159"/>
      <c r="GM13" s="159"/>
      <c r="GN13" s="159"/>
      <c r="GO13" s="159"/>
      <c r="GP13" s="159"/>
      <c r="GQ13" s="159"/>
      <c r="GR13" s="159"/>
      <c r="GS13" s="159"/>
      <c r="GT13" s="159"/>
      <c r="GU13" s="159"/>
      <c r="GV13" s="159"/>
      <c r="GW13" s="159"/>
      <c r="GX13" s="159"/>
      <c r="GY13" s="159"/>
      <c r="GZ13" s="159"/>
      <c r="HA13" s="159"/>
      <c r="HB13" s="159"/>
      <c r="HC13" s="159"/>
      <c r="HD13" s="159"/>
      <c r="HE13" s="159"/>
      <c r="HF13" s="159"/>
      <c r="HG13" s="159"/>
      <c r="HH13" s="159"/>
      <c r="HI13" s="159"/>
      <c r="HJ13" s="159"/>
      <c r="HK13" s="159"/>
      <c r="HL13" s="159"/>
      <c r="HM13" s="159"/>
      <c r="HN13" s="159"/>
      <c r="HO13" s="159"/>
      <c r="HP13" s="159"/>
      <c r="HQ13" s="159"/>
      <c r="HR13" s="159"/>
      <c r="HS13" s="159"/>
      <c r="HT13" s="159"/>
      <c r="HU13" s="159"/>
      <c r="HV13" s="159"/>
      <c r="HW13" s="159"/>
      <c r="HX13" s="159"/>
      <c r="HY13" s="159"/>
      <c r="HZ13" s="159"/>
      <c r="IA13" s="159"/>
      <c r="IB13" s="159"/>
      <c r="IC13" s="159"/>
      <c r="ID13" s="159"/>
      <c r="IE13" s="159"/>
      <c r="IF13" s="159"/>
      <c r="IG13" s="159"/>
      <c r="IH13" s="159"/>
      <c r="II13" s="159"/>
      <c r="IJ13" s="159"/>
      <c r="IK13" s="159"/>
      <c r="IL13" s="159"/>
      <c r="IM13" s="159"/>
      <c r="IN13" s="159"/>
      <c r="IO13" s="159"/>
      <c r="IP13" s="159"/>
      <c r="IQ13" s="159"/>
      <c r="IR13" s="159"/>
      <c r="IS13" s="159"/>
      <c r="IT13" s="159"/>
      <c r="IU13" s="159"/>
      <c r="IV13" s="159"/>
      <c r="IW13" s="159"/>
      <c r="IX13" s="159"/>
      <c r="IY13" s="159"/>
      <c r="IZ13" s="159"/>
      <c r="JA13" s="159"/>
      <c r="JB13" s="159"/>
      <c r="JC13" s="159"/>
      <c r="JD13" s="159"/>
      <c r="JE13" s="159"/>
      <c r="JF13" s="159"/>
      <c r="JG13" s="159"/>
      <c r="JH13" s="159"/>
      <c r="JI13" s="159"/>
      <c r="JJ13" s="159"/>
      <c r="JK13" s="159"/>
      <c r="JL13" s="159"/>
      <c r="JM13" s="159"/>
      <c r="JN13" s="159"/>
      <c r="JO13" s="159"/>
      <c r="JP13" s="159"/>
      <c r="JQ13" s="159"/>
      <c r="JR13" s="159"/>
      <c r="JS13" s="159"/>
      <c r="JT13" s="159"/>
      <c r="JU13" s="159"/>
      <c r="JV13" s="159"/>
      <c r="JW13" s="159"/>
      <c r="JX13" s="159"/>
      <c r="JY13" s="159"/>
      <c r="JZ13" s="159"/>
      <c r="KA13" s="159"/>
      <c r="KB13" s="159"/>
      <c r="KC13" s="159"/>
      <c r="KD13" s="159"/>
      <c r="KE13" s="159"/>
      <c r="KF13" s="159"/>
      <c r="KG13" s="159"/>
      <c r="KH13" s="159"/>
      <c r="KI13" s="159"/>
      <c r="KJ13" s="159"/>
      <c r="KK13" s="159"/>
      <c r="KL13" s="159"/>
      <c r="KM13" s="159"/>
      <c r="KN13" s="159"/>
      <c r="KO13" s="159"/>
      <c r="KP13" s="159"/>
      <c r="KQ13" s="159"/>
      <c r="KR13" s="159"/>
      <c r="KS13" s="159"/>
      <c r="KT13" s="159"/>
      <c r="KU13" s="159"/>
      <c r="KV13" s="159"/>
      <c r="KW13" s="159"/>
      <c r="KX13" s="159"/>
      <c r="KY13" s="159"/>
      <c r="KZ13" s="159"/>
      <c r="LA13" s="159"/>
      <c r="LB13" s="159"/>
      <c r="LC13" s="159"/>
      <c r="LD13" s="159"/>
      <c r="LE13" s="159"/>
      <c r="LF13" s="159"/>
      <c r="LG13" s="159"/>
      <c r="LH13" s="159"/>
      <c r="LI13" s="159"/>
      <c r="LJ13" s="159"/>
      <c r="LK13" s="159"/>
      <c r="LL13" s="159"/>
      <c r="LM13" s="159"/>
      <c r="LN13" s="159"/>
      <c r="LO13" s="159"/>
      <c r="LP13" s="159"/>
      <c r="LQ13" s="159"/>
      <c r="LR13" s="159"/>
      <c r="LS13" s="159"/>
      <c r="LT13" s="159"/>
      <c r="LU13" s="159"/>
      <c r="LV13" s="159"/>
      <c r="LW13" s="159"/>
      <c r="LX13" s="159"/>
      <c r="LY13" s="159"/>
      <c r="LZ13" s="159"/>
      <c r="MA13" s="159"/>
      <c r="MB13" s="159"/>
      <c r="MC13" s="159"/>
      <c r="MD13" s="159"/>
      <c r="ME13" s="159"/>
      <c r="MF13" s="159"/>
      <c r="MG13" s="159"/>
      <c r="MH13" s="159"/>
      <c r="MI13" s="159"/>
      <c r="MJ13" s="159"/>
      <c r="MK13" s="159"/>
      <c r="ML13" s="159"/>
      <c r="MM13" s="159"/>
      <c r="MN13" s="159"/>
      <c r="MO13" s="159"/>
      <c r="MP13" s="159"/>
      <c r="MQ13" s="159"/>
      <c r="MR13" s="159"/>
      <c r="MS13" s="159"/>
      <c r="MT13" s="159"/>
      <c r="MU13" s="159"/>
      <c r="MV13" s="159"/>
      <c r="MW13" s="159"/>
      <c r="MX13" s="159"/>
      <c r="MY13" s="159"/>
      <c r="MZ13" s="159"/>
      <c r="NA13" s="159"/>
      <c r="NB13" s="159"/>
      <c r="NC13" s="159"/>
      <c r="ND13" s="159"/>
      <c r="NE13" s="159"/>
      <c r="NF13" s="159"/>
      <c r="NG13" s="159"/>
      <c r="NH13" s="159"/>
      <c r="NI13" s="159"/>
      <c r="NJ13" s="159"/>
      <c r="NK13" s="159"/>
      <c r="NL13" s="159"/>
      <c r="NM13" s="159"/>
      <c r="NN13" s="159"/>
      <c r="NO13" s="159"/>
      <c r="NP13" s="159"/>
    </row>
    <row r="14" spans="1:380" collapsed="1">
      <c r="A14" s="160"/>
      <c r="B14" s="171"/>
      <c r="C14" s="171"/>
      <c r="D14" s="171"/>
      <c r="E14" s="171"/>
      <c r="F14" s="171"/>
      <c r="G14" s="171"/>
      <c r="H14" s="171"/>
      <c r="I14" s="171"/>
      <c r="J14" s="171"/>
      <c r="K14" s="171"/>
      <c r="L14" s="171"/>
      <c r="M14" s="171"/>
      <c r="N14" s="159"/>
      <c r="O14" s="159"/>
      <c r="P14" s="159"/>
      <c r="Q14" s="159"/>
      <c r="R14" s="159"/>
      <c r="S14" s="159"/>
      <c r="T14" s="159"/>
      <c r="U14" s="159"/>
      <c r="V14" s="159"/>
      <c r="W14" s="159"/>
      <c r="X14" s="159"/>
      <c r="Y14" s="159"/>
      <c r="Z14" s="159"/>
      <c r="AA14" s="159"/>
      <c r="AB14" s="159"/>
      <c r="AC14" s="159"/>
      <c r="AD14" s="159"/>
      <c r="AE14" s="159"/>
      <c r="AF14" s="159"/>
      <c r="AG14" s="159"/>
      <c r="AH14" s="159"/>
      <c r="AI14" s="159"/>
      <c r="AJ14" s="159"/>
      <c r="AK14" s="159"/>
      <c r="AL14" s="159"/>
      <c r="AM14" s="159"/>
      <c r="AN14" s="159"/>
      <c r="AO14" s="159"/>
      <c r="AP14" s="159"/>
      <c r="AQ14" s="159"/>
      <c r="AR14" s="159"/>
      <c r="AS14" s="159"/>
      <c r="AT14" s="159"/>
      <c r="AU14" s="159"/>
      <c r="AV14" s="159"/>
      <c r="AW14" s="159"/>
      <c r="AX14" s="159"/>
      <c r="AY14" s="159"/>
      <c r="AZ14" s="159"/>
      <c r="BA14" s="159"/>
      <c r="BB14" s="159"/>
      <c r="BC14" s="159"/>
      <c r="BD14" s="159"/>
      <c r="BE14" s="159"/>
      <c r="BF14" s="159"/>
      <c r="BG14" s="159"/>
      <c r="BH14" s="159"/>
      <c r="BI14" s="159"/>
      <c r="BJ14" s="159"/>
      <c r="BK14" s="159"/>
      <c r="BL14" s="159"/>
      <c r="BM14" s="159"/>
      <c r="BN14" s="159"/>
      <c r="BO14" s="159"/>
      <c r="BP14" s="159"/>
      <c r="BQ14" s="159"/>
      <c r="BR14" s="159"/>
      <c r="BS14" s="159"/>
      <c r="BT14" s="159"/>
      <c r="BU14" s="159"/>
      <c r="BV14" s="159"/>
      <c r="BW14" s="159"/>
      <c r="BX14" s="159"/>
      <c r="BY14" s="159"/>
      <c r="BZ14" s="159"/>
      <c r="CA14" s="159"/>
      <c r="CB14" s="159"/>
      <c r="CC14" s="159"/>
      <c r="CD14" s="159"/>
      <c r="CE14" s="159"/>
      <c r="CF14" s="159"/>
      <c r="CG14" s="159"/>
      <c r="CH14" s="159"/>
      <c r="CI14" s="159"/>
      <c r="CJ14" s="159"/>
      <c r="CK14" s="159"/>
      <c r="CL14" s="159"/>
      <c r="CM14" s="159"/>
      <c r="CN14" s="159"/>
      <c r="CO14" s="159"/>
      <c r="CP14" s="169"/>
      <c r="CQ14" s="159"/>
      <c r="CR14" s="159"/>
      <c r="CS14" s="159"/>
      <c r="CT14" s="159"/>
      <c r="CU14" s="159"/>
      <c r="CV14" s="159"/>
      <c r="CW14" s="159"/>
      <c r="CX14" s="159"/>
      <c r="CY14" s="159"/>
      <c r="CZ14" s="159"/>
      <c r="DA14" s="169"/>
      <c r="DB14" s="169"/>
      <c r="DC14" s="169"/>
      <c r="DD14" s="169"/>
      <c r="DE14" s="169"/>
      <c r="DF14" s="169"/>
      <c r="DG14" s="169"/>
      <c r="DH14" s="169"/>
      <c r="DI14" s="169"/>
      <c r="DJ14" s="169"/>
      <c r="DK14" s="169"/>
      <c r="DL14" s="169"/>
      <c r="DM14" s="169"/>
      <c r="DN14" s="169"/>
      <c r="DO14" s="169"/>
      <c r="DP14" s="169"/>
      <c r="DQ14" s="169"/>
      <c r="DR14" s="169"/>
      <c r="DS14" s="169"/>
      <c r="DT14" s="159"/>
      <c r="DU14" s="159"/>
      <c r="DV14" s="159"/>
      <c r="DW14" s="159"/>
      <c r="DX14" s="159"/>
      <c r="DY14" s="169"/>
      <c r="DZ14" s="169"/>
      <c r="EA14" s="169"/>
      <c r="EB14" s="169"/>
      <c r="EC14" s="169"/>
      <c r="ED14" s="159"/>
      <c r="EE14" s="159"/>
      <c r="EF14" s="159"/>
      <c r="EG14" s="159"/>
      <c r="EH14" s="169"/>
      <c r="EI14" s="159"/>
      <c r="EJ14" s="159"/>
      <c r="EK14" s="159"/>
      <c r="EL14" s="159"/>
      <c r="EM14" s="159"/>
      <c r="EN14" s="159"/>
      <c r="EO14" s="159"/>
      <c r="EP14" s="159"/>
      <c r="EQ14" s="159"/>
      <c r="ER14" s="159"/>
      <c r="ES14" s="159"/>
      <c r="ET14" s="159"/>
      <c r="EU14" s="159"/>
      <c r="EV14" s="159"/>
      <c r="EW14" s="159"/>
      <c r="EX14" s="159"/>
      <c r="EY14" s="159"/>
      <c r="EZ14" s="159"/>
      <c r="FA14" s="159"/>
      <c r="FB14" s="159"/>
      <c r="FC14" s="159"/>
      <c r="FD14" s="159"/>
      <c r="FE14" s="159"/>
      <c r="FF14" s="159"/>
      <c r="FG14" s="159"/>
      <c r="FH14" s="159"/>
      <c r="FI14" s="159"/>
      <c r="FJ14" s="159"/>
      <c r="FK14" s="159"/>
      <c r="FL14" s="159"/>
      <c r="FM14" s="159"/>
      <c r="FN14" s="159"/>
      <c r="FO14" s="159"/>
      <c r="FP14" s="159"/>
      <c r="FQ14" s="159"/>
      <c r="FR14" s="159"/>
      <c r="FS14" s="159"/>
      <c r="FT14" s="159"/>
      <c r="FU14" s="159"/>
      <c r="FV14" s="159"/>
      <c r="FW14" s="159"/>
      <c r="FX14" s="159"/>
      <c r="FY14" s="159"/>
      <c r="FZ14" s="159"/>
      <c r="GA14" s="159"/>
      <c r="GB14" s="159"/>
      <c r="GC14" s="159"/>
      <c r="GD14" s="159"/>
      <c r="GE14" s="159"/>
      <c r="GF14" s="159"/>
      <c r="GG14" s="159"/>
      <c r="GH14" s="159"/>
      <c r="GI14" s="159"/>
      <c r="GJ14" s="159"/>
      <c r="GK14" s="159"/>
      <c r="GL14" s="159"/>
      <c r="GM14" s="159"/>
      <c r="GN14" s="159"/>
      <c r="GO14" s="159"/>
      <c r="GP14" s="159"/>
      <c r="GQ14" s="159"/>
      <c r="GR14" s="159"/>
      <c r="GS14" s="159"/>
      <c r="GT14" s="159"/>
      <c r="GU14" s="159"/>
      <c r="GV14" s="159"/>
      <c r="GW14" s="159"/>
      <c r="GX14" s="159"/>
      <c r="GY14" s="159"/>
      <c r="GZ14" s="159"/>
      <c r="HA14" s="159"/>
      <c r="HB14" s="159"/>
      <c r="HC14" s="159"/>
      <c r="HD14" s="159"/>
      <c r="HE14" s="159"/>
      <c r="HF14" s="159"/>
      <c r="HG14" s="159"/>
      <c r="HH14" s="159"/>
      <c r="HI14" s="159"/>
      <c r="HJ14" s="159"/>
      <c r="HK14" s="159"/>
      <c r="HL14" s="159"/>
      <c r="HM14" s="159"/>
      <c r="HN14" s="159"/>
      <c r="HO14" s="159"/>
      <c r="HP14" s="159"/>
      <c r="HQ14" s="159"/>
      <c r="HR14" s="159"/>
      <c r="HS14" s="159"/>
      <c r="HT14" s="159"/>
      <c r="HU14" s="159"/>
      <c r="HV14" s="159"/>
      <c r="HW14" s="159"/>
      <c r="HX14" s="159"/>
      <c r="HY14" s="159"/>
      <c r="HZ14" s="159"/>
      <c r="IA14" s="159"/>
      <c r="IB14" s="159"/>
      <c r="IC14" s="159"/>
      <c r="ID14" s="159"/>
      <c r="IE14" s="159"/>
      <c r="IF14" s="159"/>
      <c r="IG14" s="159"/>
      <c r="IH14" s="159"/>
      <c r="II14" s="159"/>
      <c r="IJ14" s="159"/>
      <c r="IK14" s="159"/>
      <c r="IL14" s="159"/>
      <c r="IM14" s="159"/>
      <c r="IN14" s="159"/>
      <c r="IO14" s="159"/>
      <c r="IP14" s="159"/>
      <c r="IQ14" s="159"/>
      <c r="IR14" s="159"/>
      <c r="IS14" s="159"/>
      <c r="IT14" s="159"/>
      <c r="IU14" s="159"/>
      <c r="IV14" s="159"/>
      <c r="IW14" s="159"/>
      <c r="IX14" s="159"/>
      <c r="IY14" s="159"/>
      <c r="IZ14" s="159"/>
      <c r="JA14" s="159"/>
      <c r="JB14" s="159"/>
      <c r="JC14" s="159"/>
      <c r="JD14" s="159"/>
      <c r="JE14" s="159"/>
      <c r="JF14" s="159"/>
      <c r="JG14" s="159"/>
      <c r="JH14" s="159"/>
      <c r="JI14" s="159"/>
      <c r="JJ14" s="159"/>
      <c r="JK14" s="159"/>
      <c r="JL14" s="159"/>
      <c r="JM14" s="159"/>
      <c r="JN14" s="159"/>
      <c r="JO14" s="159"/>
      <c r="JP14" s="159"/>
      <c r="JQ14" s="159"/>
      <c r="JR14" s="159"/>
      <c r="JS14" s="159"/>
      <c r="JT14" s="159"/>
      <c r="JU14" s="159"/>
      <c r="JV14" s="159"/>
      <c r="JW14" s="159"/>
      <c r="JX14" s="159"/>
      <c r="JY14" s="159"/>
      <c r="JZ14" s="159"/>
      <c r="KA14" s="159"/>
      <c r="KB14" s="159"/>
      <c r="KC14" s="159"/>
      <c r="KD14" s="159"/>
      <c r="KE14" s="159"/>
      <c r="KF14" s="159"/>
      <c r="KG14" s="159"/>
      <c r="KH14" s="159"/>
      <c r="KI14" s="159"/>
      <c r="KJ14" s="159"/>
      <c r="KK14" s="159"/>
      <c r="KL14" s="159"/>
      <c r="KM14" s="159"/>
      <c r="KN14" s="159"/>
      <c r="KO14" s="159"/>
      <c r="KP14" s="159"/>
      <c r="KQ14" s="159"/>
      <c r="KR14" s="159"/>
      <c r="KS14" s="159"/>
      <c r="KT14" s="159"/>
      <c r="KU14" s="159"/>
      <c r="KV14" s="159"/>
      <c r="KW14" s="159"/>
      <c r="KX14" s="159"/>
      <c r="KY14" s="159"/>
      <c r="KZ14" s="159"/>
      <c r="LA14" s="159"/>
      <c r="LB14" s="159"/>
      <c r="LC14" s="159"/>
      <c r="LD14" s="159"/>
      <c r="LE14" s="159"/>
      <c r="LF14" s="159"/>
      <c r="LG14" s="159"/>
      <c r="LH14" s="159"/>
      <c r="LI14" s="159"/>
      <c r="LJ14" s="159"/>
      <c r="LK14" s="159"/>
      <c r="LL14" s="159"/>
      <c r="LM14" s="159"/>
      <c r="LN14" s="159"/>
      <c r="LO14" s="159"/>
      <c r="LP14" s="159"/>
      <c r="LQ14" s="159"/>
      <c r="LR14" s="159"/>
      <c r="LS14" s="159"/>
      <c r="LT14" s="159"/>
      <c r="LU14" s="159"/>
      <c r="LV14" s="159"/>
      <c r="LW14" s="159"/>
      <c r="LX14" s="159"/>
      <c r="LY14" s="159"/>
      <c r="LZ14" s="159"/>
      <c r="MA14" s="159"/>
      <c r="MB14" s="159"/>
      <c r="MC14" s="159"/>
      <c r="MD14" s="159"/>
      <c r="ME14" s="159"/>
      <c r="MF14" s="159"/>
      <c r="MG14" s="159"/>
      <c r="MH14" s="159"/>
      <c r="MI14" s="159"/>
      <c r="MJ14" s="159"/>
      <c r="MK14" s="159"/>
      <c r="ML14" s="159"/>
      <c r="MM14" s="159"/>
      <c r="MN14" s="159"/>
      <c r="MO14" s="159"/>
      <c r="MP14" s="159"/>
      <c r="MQ14" s="159"/>
      <c r="MR14" s="159"/>
      <c r="MS14" s="159"/>
      <c r="MT14" s="159"/>
      <c r="MU14" s="159"/>
      <c r="MV14" s="159"/>
      <c r="MW14" s="159"/>
      <c r="MX14" s="159"/>
      <c r="MY14" s="159"/>
      <c r="MZ14" s="159"/>
      <c r="NA14" s="159"/>
      <c r="NB14" s="159"/>
      <c r="NC14" s="159"/>
      <c r="ND14" s="159"/>
      <c r="NE14" s="159"/>
      <c r="NF14" s="159"/>
      <c r="NG14" s="159"/>
      <c r="NH14" s="159"/>
      <c r="NI14" s="159"/>
      <c r="NJ14" s="159"/>
      <c r="NK14" s="159"/>
      <c r="NL14" s="159"/>
      <c r="NM14" s="159"/>
      <c r="NN14" s="159"/>
      <c r="NO14" s="159"/>
      <c r="NP14" s="159"/>
    </row>
    <row r="15" spans="1:380" ht="38.25" customHeight="1">
      <c r="A15" s="299" t="s">
        <v>455</v>
      </c>
      <c r="B15" s="309">
        <v>2024</v>
      </c>
      <c r="C15" s="305"/>
      <c r="D15" s="172"/>
      <c r="E15" s="172"/>
      <c r="F15" s="235" t="s">
        <v>429</v>
      </c>
      <c r="G15" s="171"/>
      <c r="H15" s="171"/>
      <c r="I15" s="171"/>
      <c r="J15" s="171"/>
      <c r="K15" s="171"/>
      <c r="L15" s="171"/>
      <c r="M15" s="171"/>
      <c r="N15" s="159"/>
      <c r="O15" s="159"/>
      <c r="P15" s="159"/>
      <c r="Q15" s="159"/>
      <c r="R15" s="159"/>
      <c r="S15" s="159"/>
      <c r="T15" s="159"/>
      <c r="U15" s="159"/>
      <c r="V15" s="159"/>
      <c r="W15" s="159"/>
      <c r="X15" s="159"/>
      <c r="Y15" s="159"/>
      <c r="Z15" s="159"/>
      <c r="AA15" s="159"/>
      <c r="AB15" s="159"/>
      <c r="AC15" s="159"/>
      <c r="AD15" s="159"/>
      <c r="AE15" s="159"/>
      <c r="AF15" s="159"/>
      <c r="AG15" s="159"/>
      <c r="AH15" s="159"/>
      <c r="AI15" s="159"/>
      <c r="AJ15" s="159"/>
      <c r="AK15" s="159"/>
      <c r="AL15" s="159"/>
      <c r="AM15" s="159"/>
      <c r="AN15" s="159"/>
      <c r="AO15" s="159"/>
      <c r="AP15" s="159"/>
      <c r="AQ15" s="159"/>
      <c r="AR15" s="159"/>
      <c r="AS15" s="159"/>
      <c r="AT15" s="159"/>
      <c r="AU15" s="159"/>
      <c r="AV15" s="159"/>
      <c r="AW15" s="159"/>
      <c r="AX15" s="159"/>
      <c r="AY15" s="159"/>
      <c r="AZ15" s="159"/>
      <c r="BA15" s="159"/>
      <c r="BB15" s="159"/>
      <c r="BC15" s="159"/>
      <c r="BD15" s="159"/>
      <c r="BE15" s="159"/>
      <c r="BF15" s="159"/>
      <c r="BG15" s="159"/>
      <c r="BH15" s="159"/>
      <c r="BI15" s="159"/>
      <c r="BJ15" s="159"/>
      <c r="BK15" s="159"/>
      <c r="BL15" s="159"/>
      <c r="BM15" s="159"/>
      <c r="BN15" s="159"/>
      <c r="BO15" s="159"/>
      <c r="BP15" s="159"/>
      <c r="BQ15" s="159"/>
      <c r="BR15" s="159"/>
      <c r="BS15" s="159"/>
      <c r="BT15" s="159"/>
      <c r="BU15" s="159"/>
      <c r="BV15" s="159"/>
      <c r="BW15" s="159"/>
      <c r="BX15" s="159"/>
      <c r="BY15" s="159"/>
      <c r="BZ15" s="159"/>
      <c r="CA15" s="159"/>
      <c r="CB15" s="159"/>
      <c r="CC15" s="159"/>
      <c r="CD15" s="159"/>
      <c r="CE15" s="159"/>
      <c r="CF15" s="159"/>
      <c r="CG15" s="159"/>
      <c r="CH15" s="159"/>
      <c r="CI15" s="159"/>
      <c r="CJ15" s="159"/>
      <c r="CK15" s="159"/>
      <c r="CL15" s="159"/>
      <c r="CM15" s="159"/>
      <c r="CN15" s="159"/>
      <c r="CO15" s="159"/>
      <c r="CP15" s="169"/>
      <c r="CQ15" s="159"/>
      <c r="CR15" s="159"/>
      <c r="CS15" s="159"/>
      <c r="CT15" s="159"/>
      <c r="CU15" s="159"/>
      <c r="CV15" s="159"/>
      <c r="CW15" s="159"/>
      <c r="CX15" s="159"/>
      <c r="CY15" s="159"/>
      <c r="CZ15" s="159"/>
      <c r="DA15" s="169"/>
      <c r="DB15" s="169"/>
      <c r="DC15" s="169"/>
      <c r="DD15" s="169"/>
      <c r="DE15" s="169"/>
      <c r="DF15" s="169"/>
      <c r="DG15" s="169"/>
      <c r="DH15" s="169"/>
      <c r="DI15" s="169"/>
      <c r="DJ15" s="169"/>
      <c r="DK15" s="169"/>
      <c r="DL15" s="169"/>
      <c r="DM15" s="169"/>
      <c r="DN15" s="169"/>
      <c r="DO15" s="169"/>
      <c r="DP15" s="169"/>
      <c r="DQ15" s="169"/>
      <c r="DR15" s="169"/>
      <c r="DS15" s="169"/>
      <c r="DT15" s="159"/>
      <c r="DU15" s="159"/>
      <c r="DV15" s="159"/>
      <c r="DW15" s="159"/>
      <c r="DX15" s="159"/>
      <c r="DY15" s="169"/>
      <c r="DZ15" s="169"/>
      <c r="EA15" s="169"/>
      <c r="EB15" s="169"/>
      <c r="EC15" s="169"/>
      <c r="ED15" s="159"/>
      <c r="EE15" s="159"/>
      <c r="EF15" s="159"/>
      <c r="EG15" s="159"/>
      <c r="EH15" s="169"/>
      <c r="EI15" s="159"/>
      <c r="EJ15" s="159"/>
      <c r="EK15" s="159"/>
      <c r="EL15" s="159"/>
      <c r="EM15" s="159"/>
      <c r="EN15" s="159"/>
      <c r="EO15" s="159"/>
      <c r="EP15" s="159"/>
      <c r="EQ15" s="159"/>
      <c r="ER15" s="159"/>
      <c r="ES15" s="159"/>
      <c r="ET15" s="159"/>
      <c r="EU15" s="159"/>
      <c r="EV15" s="159"/>
      <c r="EW15" s="159"/>
      <c r="EX15" s="159"/>
      <c r="EY15" s="159"/>
      <c r="EZ15" s="159"/>
      <c r="FA15" s="159"/>
      <c r="FB15" s="159"/>
      <c r="FC15" s="159"/>
      <c r="FD15" s="159"/>
      <c r="FE15" s="159"/>
      <c r="FF15" s="159"/>
      <c r="FG15" s="159"/>
      <c r="FH15" s="159"/>
      <c r="FI15" s="159"/>
      <c r="FJ15" s="159"/>
      <c r="FK15" s="159"/>
      <c r="FL15" s="159"/>
      <c r="FM15" s="159"/>
      <c r="FN15" s="159"/>
      <c r="FO15" s="159"/>
      <c r="FP15" s="159"/>
      <c r="FQ15" s="159"/>
      <c r="FR15" s="159"/>
      <c r="FS15" s="159"/>
      <c r="FT15" s="159"/>
      <c r="FU15" s="159"/>
      <c r="FV15" s="159"/>
      <c r="FW15" s="159"/>
      <c r="FX15" s="159"/>
      <c r="FY15" s="159"/>
      <c r="FZ15" s="159"/>
      <c r="GA15" s="159"/>
      <c r="GB15" s="159"/>
      <c r="GC15" s="159"/>
      <c r="GD15" s="159"/>
      <c r="GE15" s="159"/>
      <c r="GF15" s="159"/>
      <c r="GG15" s="159"/>
      <c r="GH15" s="159"/>
      <c r="GI15" s="159"/>
      <c r="GJ15" s="159"/>
      <c r="GK15" s="159"/>
      <c r="GL15" s="159"/>
      <c r="GM15" s="159"/>
      <c r="GN15" s="159"/>
      <c r="GO15" s="159"/>
      <c r="GP15" s="159"/>
      <c r="GQ15" s="159"/>
      <c r="GR15" s="159"/>
      <c r="GS15" s="159"/>
      <c r="GT15" s="159"/>
      <c r="GU15" s="159"/>
      <c r="GV15" s="159"/>
      <c r="GW15" s="159"/>
      <c r="GX15" s="159"/>
      <c r="GY15" s="159"/>
      <c r="GZ15" s="159"/>
      <c r="HA15" s="159"/>
      <c r="HB15" s="159"/>
      <c r="HC15" s="159"/>
      <c r="HD15" s="159"/>
      <c r="HE15" s="159"/>
      <c r="HF15" s="159"/>
      <c r="HG15" s="159"/>
      <c r="HH15" s="159"/>
      <c r="HI15" s="159"/>
      <c r="HJ15" s="159"/>
      <c r="HK15" s="159"/>
      <c r="HL15" s="159"/>
      <c r="HM15" s="159"/>
      <c r="HN15" s="159"/>
      <c r="HO15" s="159"/>
      <c r="HP15" s="159"/>
      <c r="HQ15" s="159"/>
      <c r="HR15" s="159"/>
      <c r="HS15" s="159"/>
      <c r="HT15" s="159"/>
      <c r="HU15" s="159"/>
      <c r="HV15" s="159"/>
      <c r="HW15" s="159"/>
      <c r="HX15" s="159"/>
      <c r="HY15" s="159"/>
      <c r="HZ15" s="159"/>
      <c r="IA15" s="159"/>
      <c r="IB15" s="159"/>
      <c r="IC15" s="159"/>
      <c r="ID15" s="159"/>
      <c r="IE15" s="159"/>
      <c r="IF15" s="159"/>
      <c r="IG15" s="173"/>
      <c r="IH15" s="159"/>
      <c r="II15" s="159"/>
      <c r="IJ15" s="159"/>
      <c r="IK15" s="159"/>
      <c r="IL15" s="159"/>
      <c r="IM15" s="159"/>
      <c r="IN15" s="159"/>
      <c r="IO15" s="159"/>
      <c r="IP15" s="159"/>
      <c r="IQ15" s="159"/>
      <c r="IR15" s="159"/>
      <c r="IS15" s="159"/>
      <c r="IT15" s="159"/>
      <c r="IU15" s="159"/>
      <c r="IV15" s="159"/>
      <c r="IW15" s="159"/>
      <c r="IX15" s="159"/>
      <c r="IY15" s="159"/>
      <c r="IZ15" s="159"/>
      <c r="JA15" s="159"/>
      <c r="JB15" s="159"/>
      <c r="JC15" s="159"/>
      <c r="JD15" s="159"/>
      <c r="JE15" s="159"/>
      <c r="JF15" s="159"/>
      <c r="JG15" s="159"/>
      <c r="JH15" s="159"/>
      <c r="JI15" s="159"/>
      <c r="JJ15" s="159"/>
      <c r="JK15" s="159"/>
      <c r="JL15" s="159"/>
      <c r="JM15" s="159"/>
      <c r="JN15" s="159"/>
      <c r="JO15" s="174"/>
      <c r="JP15" s="159"/>
      <c r="JQ15" s="159"/>
      <c r="JR15" s="159"/>
      <c r="JS15" s="159"/>
      <c r="JT15" s="159"/>
      <c r="JU15" s="159"/>
      <c r="JV15" s="159"/>
      <c r="JW15" s="159"/>
      <c r="JX15" s="159"/>
      <c r="JY15" s="159"/>
      <c r="JZ15" s="159"/>
      <c r="KA15" s="159"/>
      <c r="KB15" s="159"/>
      <c r="KC15" s="159"/>
      <c r="KD15" s="159"/>
      <c r="KE15" s="159"/>
      <c r="KF15" s="159"/>
      <c r="KG15" s="159"/>
      <c r="KH15" s="159"/>
      <c r="KI15" s="159"/>
      <c r="KJ15" s="159"/>
      <c r="KK15" s="159"/>
      <c r="KL15" s="159"/>
      <c r="KM15" s="159"/>
      <c r="KN15" s="159"/>
      <c r="KO15" s="159"/>
      <c r="KP15" s="159"/>
      <c r="KQ15" s="159"/>
      <c r="KR15" s="159"/>
      <c r="KS15" s="159"/>
      <c r="KT15" s="159"/>
      <c r="KU15" s="159"/>
      <c r="KV15" s="159"/>
      <c r="KW15" s="159"/>
      <c r="KX15" s="159"/>
      <c r="KY15" s="159"/>
      <c r="KZ15" s="159"/>
      <c r="LA15" s="159"/>
      <c r="LB15" s="159"/>
      <c r="LC15" s="159"/>
      <c r="LD15" s="159"/>
      <c r="LE15" s="159"/>
      <c r="LF15" s="159"/>
      <c r="LG15" s="159"/>
      <c r="LH15" s="159"/>
      <c r="LI15" s="159"/>
      <c r="LJ15" s="159"/>
      <c r="LK15" s="159"/>
      <c r="LL15" s="159"/>
      <c r="LM15" s="159"/>
      <c r="LN15" s="159"/>
      <c r="LO15" s="159"/>
      <c r="LP15" s="159"/>
      <c r="LQ15" s="159"/>
      <c r="LR15" s="159"/>
      <c r="LS15" s="159"/>
      <c r="LT15" s="159"/>
      <c r="LU15" s="159"/>
      <c r="LV15" s="159"/>
      <c r="LW15" s="159"/>
      <c r="LX15" s="159"/>
      <c r="LY15" s="159"/>
      <c r="LZ15" s="159"/>
      <c r="MA15" s="159"/>
      <c r="MB15" s="159"/>
      <c r="MC15" s="159"/>
      <c r="MD15" s="159"/>
      <c r="ME15" s="159"/>
      <c r="MF15" s="159"/>
      <c r="MG15" s="159"/>
      <c r="MH15" s="159"/>
      <c r="MI15" s="159"/>
      <c r="MJ15" s="159"/>
      <c r="MK15" s="159"/>
      <c r="ML15" s="159"/>
      <c r="MM15" s="159"/>
      <c r="MN15" s="159"/>
      <c r="MO15" s="159"/>
      <c r="MP15" s="159"/>
      <c r="MQ15" s="159"/>
      <c r="MR15" s="159"/>
      <c r="MS15" s="159"/>
      <c r="MT15" s="159"/>
      <c r="MU15" s="159"/>
      <c r="MV15" s="159"/>
      <c r="MW15" s="159"/>
      <c r="MX15" s="159"/>
      <c r="MY15" s="159"/>
      <c r="MZ15" s="159"/>
      <c r="NA15" s="159"/>
      <c r="NB15" s="159"/>
      <c r="NC15" s="159"/>
      <c r="ND15" s="159"/>
      <c r="NE15" s="159"/>
      <c r="NF15" s="159"/>
      <c r="NG15" s="159"/>
      <c r="NH15" s="159"/>
      <c r="NI15" s="159"/>
      <c r="NJ15" s="159"/>
      <c r="NK15" s="159"/>
      <c r="NL15" s="159"/>
      <c r="NM15" s="159"/>
      <c r="NN15" s="159"/>
      <c r="NO15" s="159"/>
      <c r="NP15" s="159"/>
    </row>
    <row r="16" spans="1:380" ht="14.5" hidden="1" customHeight="1">
      <c r="A16" s="209" t="s">
        <v>411</v>
      </c>
      <c r="B16" s="210" t="s">
        <v>412</v>
      </c>
      <c r="C16" s="211" t="str">
        <f>CONCATENATE("1","|","RY","|",C17)</f>
        <v>1|RY|CO2 (kt)</v>
      </c>
      <c r="D16" s="211" t="str">
        <f t="shared" ref="D16:AJ16" si="0">CONCATENATE("0","|",D18,"|",D17)</f>
        <v>0|2018|CO2 (kt)</v>
      </c>
      <c r="E16" s="211" t="str">
        <f t="shared" si="0"/>
        <v>0|2019|CO2 (kt)</v>
      </c>
      <c r="F16" s="211" t="str">
        <f t="shared" si="0"/>
        <v>0|2020|CO2 (kt)</v>
      </c>
      <c r="G16" s="211" t="str">
        <f t="shared" si="0"/>
        <v>0|2021|CO2 (kt)</v>
      </c>
      <c r="H16" s="211" t="str">
        <f t="shared" si="0"/>
        <v>0|2022|CO2 (kt)</v>
      </c>
      <c r="I16" s="211" t="str">
        <f t="shared" si="0"/>
        <v>0|2023|CO2 (kt)</v>
      </c>
      <c r="J16" s="211" t="str">
        <f t="shared" si="0"/>
        <v>0|2024|CO2 (kt)</v>
      </c>
      <c r="K16" s="211" t="str">
        <f t="shared" si="0"/>
        <v>0|2025|CO2 (kt)</v>
      </c>
      <c r="L16" s="211" t="str">
        <f t="shared" si="0"/>
        <v>0|2026|CO2 (kt)</v>
      </c>
      <c r="M16" s="211" t="str">
        <f t="shared" si="0"/>
        <v>0|2027|CO2 (kt)</v>
      </c>
      <c r="N16" s="211" t="str">
        <f t="shared" si="0"/>
        <v>0|2028|CO2 (kt)</v>
      </c>
      <c r="O16" s="211" t="str">
        <f t="shared" si="0"/>
        <v>0|2029|CO2 (kt)</v>
      </c>
      <c r="P16" s="211" t="str">
        <f t="shared" si="0"/>
        <v>0|2030|CO2 (kt)</v>
      </c>
      <c r="Q16" s="211" t="str">
        <f t="shared" si="0"/>
        <v>0|2031|CO2 (kt)</v>
      </c>
      <c r="R16" s="211" t="str">
        <f t="shared" si="0"/>
        <v>0|2032|CO2 (kt)</v>
      </c>
      <c r="S16" s="211" t="str">
        <f t="shared" si="0"/>
        <v>0|2033|CO2 (kt)</v>
      </c>
      <c r="T16" s="211" t="str">
        <f t="shared" si="0"/>
        <v>0|2034|CO2 (kt)</v>
      </c>
      <c r="U16" s="211" t="str">
        <f t="shared" si="0"/>
        <v>0|2035|CO2 (kt)</v>
      </c>
      <c r="V16" s="211" t="str">
        <f t="shared" si="0"/>
        <v>0|2036|CO2 (kt)</v>
      </c>
      <c r="W16" s="211" t="str">
        <f t="shared" si="0"/>
        <v>0|2037|CO2 (kt)</v>
      </c>
      <c r="X16" s="211" t="str">
        <f t="shared" si="0"/>
        <v>0|2038|CO2 (kt)</v>
      </c>
      <c r="Y16" s="211" t="str">
        <f t="shared" si="0"/>
        <v>0|2039|CO2 (kt)</v>
      </c>
      <c r="Z16" s="211" t="str">
        <f t="shared" si="0"/>
        <v>0|2040|CO2 (kt)</v>
      </c>
      <c r="AA16" s="211" t="str">
        <f t="shared" si="0"/>
        <v>0|2041|CO2 (kt)</v>
      </c>
      <c r="AB16" s="211" t="str">
        <f t="shared" si="0"/>
        <v>0|2042|CO2 (kt)</v>
      </c>
      <c r="AC16" s="211" t="str">
        <f t="shared" si="0"/>
        <v>0|2043|CO2 (kt)</v>
      </c>
      <c r="AD16" s="211" t="str">
        <f t="shared" si="0"/>
        <v>0|2044|CO2 (kt)</v>
      </c>
      <c r="AE16" s="211" t="str">
        <f t="shared" si="0"/>
        <v>0|2045|CO2 (kt)</v>
      </c>
      <c r="AF16" s="211" t="str">
        <f t="shared" si="0"/>
        <v>0|2046|CO2 (kt)</v>
      </c>
      <c r="AG16" s="211" t="str">
        <f t="shared" si="0"/>
        <v>0|2047|CO2 (kt)</v>
      </c>
      <c r="AH16" s="211" t="str">
        <f t="shared" si="0"/>
        <v>0|2048|CO2 (kt)</v>
      </c>
      <c r="AI16" s="211" t="str">
        <f t="shared" si="0"/>
        <v>0|2049|CO2 (kt)</v>
      </c>
      <c r="AJ16" s="211" t="str">
        <f t="shared" si="0"/>
        <v>0|2050|CO2 (kt)</v>
      </c>
      <c r="AK16" s="211" t="str">
        <f>CONCATENATE("1","|","RY","|",AK17)</f>
        <v>1|RY|CH4 (kt)</v>
      </c>
      <c r="AL16" s="211" t="str">
        <f t="shared" ref="AL16:BR16" si="1">CONCATENATE("0","|",AL18,"|",AL17)</f>
        <v>0|2018|CH4 (kt)</v>
      </c>
      <c r="AM16" s="211" t="str">
        <f t="shared" si="1"/>
        <v>0|2019|CH4 (kt)</v>
      </c>
      <c r="AN16" s="211" t="str">
        <f t="shared" si="1"/>
        <v>0|2020|CH4 (kt)</v>
      </c>
      <c r="AO16" s="211" t="str">
        <f t="shared" si="1"/>
        <v>0|2021|CH4 (kt)</v>
      </c>
      <c r="AP16" s="211" t="str">
        <f t="shared" si="1"/>
        <v>0|2022|CH4 (kt)</v>
      </c>
      <c r="AQ16" s="211" t="str">
        <f t="shared" si="1"/>
        <v>0|2023|CH4 (kt)</v>
      </c>
      <c r="AR16" s="211" t="str">
        <f t="shared" si="1"/>
        <v>0|2024|CH4 (kt)</v>
      </c>
      <c r="AS16" s="211" t="str">
        <f t="shared" si="1"/>
        <v>0|2025|CH4 (kt)</v>
      </c>
      <c r="AT16" s="211" t="str">
        <f t="shared" si="1"/>
        <v>0|2026|CH4 (kt)</v>
      </c>
      <c r="AU16" s="211" t="str">
        <f t="shared" si="1"/>
        <v>0|2027|CH4 (kt)</v>
      </c>
      <c r="AV16" s="211" t="str">
        <f t="shared" si="1"/>
        <v>0|2028|CH4 (kt)</v>
      </c>
      <c r="AW16" s="211" t="str">
        <f t="shared" si="1"/>
        <v>0|2029|CH4 (kt)</v>
      </c>
      <c r="AX16" s="211" t="str">
        <f t="shared" si="1"/>
        <v>0|2030|CH4 (kt)</v>
      </c>
      <c r="AY16" s="211" t="str">
        <f t="shared" si="1"/>
        <v>0|2031|CH4 (kt)</v>
      </c>
      <c r="AZ16" s="211" t="str">
        <f t="shared" si="1"/>
        <v>0|2032|CH4 (kt)</v>
      </c>
      <c r="BA16" s="211" t="str">
        <f t="shared" si="1"/>
        <v>0|2033|CH4 (kt)</v>
      </c>
      <c r="BB16" s="211" t="str">
        <f t="shared" si="1"/>
        <v>0|2034|CH4 (kt)</v>
      </c>
      <c r="BC16" s="211" t="str">
        <f t="shared" si="1"/>
        <v>0|2035|CH4 (kt)</v>
      </c>
      <c r="BD16" s="211" t="str">
        <f t="shared" si="1"/>
        <v>0|2036|CH4 (kt)</v>
      </c>
      <c r="BE16" s="211" t="str">
        <f t="shared" si="1"/>
        <v>0|2037|CH4 (kt)</v>
      </c>
      <c r="BF16" s="211" t="str">
        <f t="shared" si="1"/>
        <v>0|2038|CH4 (kt)</v>
      </c>
      <c r="BG16" s="211" t="str">
        <f t="shared" si="1"/>
        <v>0|2039|CH4 (kt)</v>
      </c>
      <c r="BH16" s="211" t="str">
        <f t="shared" si="1"/>
        <v>0|2040|CH4 (kt)</v>
      </c>
      <c r="BI16" s="211" t="str">
        <f t="shared" ref="BI16:BQ16" si="2">CONCATENATE("0","|",BI18,"|",BI17)</f>
        <v>0|2041|CH4 (kt)</v>
      </c>
      <c r="BJ16" s="211" t="str">
        <f t="shared" si="2"/>
        <v>0|2042|CH4 (kt)</v>
      </c>
      <c r="BK16" s="211" t="str">
        <f t="shared" si="2"/>
        <v>0|2043|CH4 (kt)</v>
      </c>
      <c r="BL16" s="211" t="str">
        <f t="shared" si="2"/>
        <v>0|2044|CH4 (kt)</v>
      </c>
      <c r="BM16" s="211" t="str">
        <f t="shared" si="2"/>
        <v>0|2045|CH4 (kt)</v>
      </c>
      <c r="BN16" s="211" t="str">
        <f t="shared" si="2"/>
        <v>0|2046|CH4 (kt)</v>
      </c>
      <c r="BO16" s="211" t="str">
        <f t="shared" si="2"/>
        <v>0|2047|CH4 (kt)</v>
      </c>
      <c r="BP16" s="211" t="str">
        <f t="shared" si="2"/>
        <v>0|2048|CH4 (kt)</v>
      </c>
      <c r="BQ16" s="211" t="str">
        <f t="shared" si="2"/>
        <v>0|2049|CH4 (kt)</v>
      </c>
      <c r="BR16" s="211" t="str">
        <f t="shared" si="1"/>
        <v>0|2050|CH4 (kt)</v>
      </c>
      <c r="BS16" s="211" t="str">
        <f>CONCATENATE("1","|","RY","|",BS17)</f>
        <v>1|RY|N2O (kt)</v>
      </c>
      <c r="BT16" s="211" t="str">
        <f t="shared" ref="BT16:CZ16" si="3">CONCATENATE("0","|",BT18,"|",BT17)</f>
        <v>0|2018|N2O (kt)</v>
      </c>
      <c r="BU16" s="211" t="str">
        <f t="shared" si="3"/>
        <v>0|2019|N2O (kt)</v>
      </c>
      <c r="BV16" s="211" t="str">
        <f t="shared" si="3"/>
        <v>0|2020|N2O (kt)</v>
      </c>
      <c r="BW16" s="211" t="str">
        <f t="shared" si="3"/>
        <v>0|2021|N2O (kt)</v>
      </c>
      <c r="BX16" s="211" t="str">
        <f t="shared" si="3"/>
        <v>0|2022|N2O (kt)</v>
      </c>
      <c r="BY16" s="211" t="str">
        <f t="shared" si="3"/>
        <v>0|2023|N2O (kt)</v>
      </c>
      <c r="BZ16" s="211" t="str">
        <f t="shared" si="3"/>
        <v>0|2024|N2O (kt)</v>
      </c>
      <c r="CA16" s="211" t="str">
        <f t="shared" si="3"/>
        <v>0|2025|N2O (kt)</v>
      </c>
      <c r="CB16" s="211" t="str">
        <f t="shared" si="3"/>
        <v>0|2026|N2O (kt)</v>
      </c>
      <c r="CC16" s="211" t="str">
        <f t="shared" si="3"/>
        <v>0|2027|N2O (kt)</v>
      </c>
      <c r="CD16" s="211" t="str">
        <f t="shared" si="3"/>
        <v>0|2028|N2O (kt)</v>
      </c>
      <c r="CE16" s="211" t="str">
        <f t="shared" si="3"/>
        <v>0|2029|N2O (kt)</v>
      </c>
      <c r="CF16" s="211" t="str">
        <f t="shared" si="3"/>
        <v>0|2030|N2O (kt)</v>
      </c>
      <c r="CG16" s="211" t="str">
        <f t="shared" si="3"/>
        <v>0|2031|N2O (kt)</v>
      </c>
      <c r="CH16" s="211" t="str">
        <f t="shared" si="3"/>
        <v>0|2032|N2O (kt)</v>
      </c>
      <c r="CI16" s="211" t="str">
        <f t="shared" si="3"/>
        <v>0|2033|N2O (kt)</v>
      </c>
      <c r="CJ16" s="211" t="str">
        <f t="shared" si="3"/>
        <v>0|2034|N2O (kt)</v>
      </c>
      <c r="CK16" s="211" t="str">
        <f t="shared" si="3"/>
        <v>0|2035|N2O (kt)</v>
      </c>
      <c r="CL16" s="211" t="str">
        <f t="shared" si="3"/>
        <v>0|2036|N2O (kt)</v>
      </c>
      <c r="CM16" s="211" t="str">
        <f t="shared" si="3"/>
        <v>0|2037|N2O (kt)</v>
      </c>
      <c r="CN16" s="211" t="str">
        <f t="shared" si="3"/>
        <v>0|2038|N2O (kt)</v>
      </c>
      <c r="CO16" s="211" t="str">
        <f t="shared" si="3"/>
        <v>0|2039|N2O (kt)</v>
      </c>
      <c r="CP16" s="211" t="str">
        <f t="shared" si="3"/>
        <v>0|2040|N2O (kt)</v>
      </c>
      <c r="CQ16" s="211" t="str">
        <f t="shared" ref="CQ16:CY16" si="4">CONCATENATE("0","|",CQ18,"|",CQ17)</f>
        <v>0|2041|N2O (kt)</v>
      </c>
      <c r="CR16" s="211" t="str">
        <f t="shared" si="4"/>
        <v>0|2042|N2O (kt)</v>
      </c>
      <c r="CS16" s="211" t="str">
        <f t="shared" si="4"/>
        <v>0|2043|N2O (kt)</v>
      </c>
      <c r="CT16" s="211" t="str">
        <f t="shared" si="4"/>
        <v>0|2044|N2O (kt)</v>
      </c>
      <c r="CU16" s="211" t="str">
        <f t="shared" si="4"/>
        <v>0|2045|N2O (kt)</v>
      </c>
      <c r="CV16" s="211" t="str">
        <f t="shared" si="4"/>
        <v>0|2046|N2O (kt)</v>
      </c>
      <c r="CW16" s="211" t="str">
        <f t="shared" si="4"/>
        <v>0|2047|N2O (kt)</v>
      </c>
      <c r="CX16" s="211" t="str">
        <f t="shared" si="4"/>
        <v>0|2048|N2O (kt)</v>
      </c>
      <c r="CY16" s="211" t="str">
        <f t="shared" si="4"/>
        <v>0|2049|N2O (kt)</v>
      </c>
      <c r="CZ16" s="211" t="str">
        <f t="shared" si="3"/>
        <v>0|2050|N2O (kt)</v>
      </c>
      <c r="DA16" s="211" t="str">
        <f>CONCATENATE("1","|","RY","|",DA17)</f>
        <v>1|RY|SF6 (kt)</v>
      </c>
      <c r="DB16" s="211" t="str">
        <f t="shared" ref="DB16:EH16" si="5">CONCATENATE("0","|",DB18,"|",DB17)</f>
        <v>0|2018|SF6 (kt)</v>
      </c>
      <c r="DC16" s="211" t="str">
        <f t="shared" si="5"/>
        <v>0|2019|SF6 (kt)</v>
      </c>
      <c r="DD16" s="211" t="str">
        <f t="shared" si="5"/>
        <v>0|2020|SF6 (kt)</v>
      </c>
      <c r="DE16" s="211" t="str">
        <f t="shared" si="5"/>
        <v>0|2021|SF6 (kt)</v>
      </c>
      <c r="DF16" s="211" t="str">
        <f t="shared" si="5"/>
        <v>0|2022|SF6 (kt)</v>
      </c>
      <c r="DG16" s="211" t="str">
        <f t="shared" si="5"/>
        <v>0|2023|SF6 (kt)</v>
      </c>
      <c r="DH16" s="211" t="str">
        <f t="shared" si="5"/>
        <v>0|2024|SF6 (kt)</v>
      </c>
      <c r="DI16" s="211" t="str">
        <f t="shared" si="5"/>
        <v>0|2025|SF6 (kt)</v>
      </c>
      <c r="DJ16" s="211" t="str">
        <f t="shared" si="5"/>
        <v>0|2026|SF6 (kt)</v>
      </c>
      <c r="DK16" s="211" t="str">
        <f t="shared" si="5"/>
        <v>0|2027|SF6 (kt)</v>
      </c>
      <c r="DL16" s="211" t="str">
        <f t="shared" si="5"/>
        <v>0|2028|SF6 (kt)</v>
      </c>
      <c r="DM16" s="211" t="str">
        <f t="shared" si="5"/>
        <v>0|2029|SF6 (kt)</v>
      </c>
      <c r="DN16" s="211" t="str">
        <f t="shared" si="5"/>
        <v>0|2030|SF6 (kt)</v>
      </c>
      <c r="DO16" s="211" t="str">
        <f t="shared" si="5"/>
        <v>0|2031|SF6 (kt)</v>
      </c>
      <c r="DP16" s="211" t="str">
        <f t="shared" si="5"/>
        <v>0|2032|SF6 (kt)</v>
      </c>
      <c r="DQ16" s="211" t="str">
        <f t="shared" si="5"/>
        <v>0|2033|SF6 (kt)</v>
      </c>
      <c r="DR16" s="211" t="str">
        <f t="shared" si="5"/>
        <v>0|2034|SF6 (kt)</v>
      </c>
      <c r="DS16" s="211" t="str">
        <f t="shared" si="5"/>
        <v>0|2035|SF6 (kt)</v>
      </c>
      <c r="DT16" s="211" t="str">
        <f t="shared" si="5"/>
        <v>0|2036|SF6 (kt)</v>
      </c>
      <c r="DU16" s="211" t="str">
        <f t="shared" si="5"/>
        <v>0|2037|SF6 (kt)</v>
      </c>
      <c r="DV16" s="211" t="str">
        <f t="shared" si="5"/>
        <v>0|2038|SF6 (kt)</v>
      </c>
      <c r="DW16" s="211" t="str">
        <f t="shared" si="5"/>
        <v>0|2039|SF6 (kt)</v>
      </c>
      <c r="DX16" s="211" t="str">
        <f t="shared" si="5"/>
        <v>0|2040|SF6 (kt)</v>
      </c>
      <c r="DY16" s="211" t="str">
        <f t="shared" ref="DY16:EG16" si="6">CONCATENATE("0","|",DY18,"|",DY17)</f>
        <v>0|2041|SF6 (kt)</v>
      </c>
      <c r="DZ16" s="211" t="str">
        <f t="shared" si="6"/>
        <v>0|2042|SF6 (kt)</v>
      </c>
      <c r="EA16" s="211" t="str">
        <f t="shared" si="6"/>
        <v>0|2043|SF6 (kt)</v>
      </c>
      <c r="EB16" s="211" t="str">
        <f t="shared" si="6"/>
        <v>0|2044|SF6 (kt)</v>
      </c>
      <c r="EC16" s="211" t="str">
        <f t="shared" si="6"/>
        <v>0|2045|SF6 (kt)</v>
      </c>
      <c r="ED16" s="211" t="str">
        <f t="shared" si="6"/>
        <v>0|2046|SF6 (kt)</v>
      </c>
      <c r="EE16" s="211" t="str">
        <f t="shared" si="6"/>
        <v>0|2047|SF6 (kt)</v>
      </c>
      <c r="EF16" s="211" t="str">
        <f t="shared" si="6"/>
        <v>0|2048|SF6 (kt)</v>
      </c>
      <c r="EG16" s="211" t="str">
        <f t="shared" si="6"/>
        <v>0|2049|SF6 (kt)</v>
      </c>
      <c r="EH16" s="211" t="str">
        <f t="shared" si="5"/>
        <v>0|2050|SF6 (kt)</v>
      </c>
      <c r="EI16" s="211" t="str">
        <f>CONCATENATE("1","|","RY","|",EI17)</f>
        <v>1|RY|NF3 (kt)</v>
      </c>
      <c r="EJ16" s="211" t="str">
        <f t="shared" ref="EJ16:FP16" si="7">CONCATENATE("0","|",EJ18,"|",EJ17)</f>
        <v>0|2018|NF3 (kt)</v>
      </c>
      <c r="EK16" s="211" t="str">
        <f t="shared" si="7"/>
        <v>0|2019|NF3 (kt)</v>
      </c>
      <c r="EL16" s="211" t="str">
        <f t="shared" si="7"/>
        <v>0|2020|NF3 (kt)</v>
      </c>
      <c r="EM16" s="211" t="str">
        <f t="shared" si="7"/>
        <v>0|2021|NF3 (kt)</v>
      </c>
      <c r="EN16" s="211" t="str">
        <f t="shared" si="7"/>
        <v>0|2022|NF3 (kt)</v>
      </c>
      <c r="EO16" s="211" t="str">
        <f t="shared" si="7"/>
        <v>0|2023|NF3 (kt)</v>
      </c>
      <c r="EP16" s="211" t="str">
        <f t="shared" si="7"/>
        <v>0|2024|NF3 (kt)</v>
      </c>
      <c r="EQ16" s="211" t="str">
        <f t="shared" si="7"/>
        <v>0|2025|NF3 (kt)</v>
      </c>
      <c r="ER16" s="211" t="str">
        <f t="shared" si="7"/>
        <v>0|2026|NF3 (kt)</v>
      </c>
      <c r="ES16" s="211" t="str">
        <f t="shared" si="7"/>
        <v>0|2027|NF3 (kt)</v>
      </c>
      <c r="ET16" s="211" t="str">
        <f t="shared" si="7"/>
        <v>0|2028|NF3 (kt)</v>
      </c>
      <c r="EU16" s="211" t="str">
        <f t="shared" si="7"/>
        <v>0|2029|NF3 (kt)</v>
      </c>
      <c r="EV16" s="211" t="str">
        <f t="shared" si="7"/>
        <v>0|2030|NF3 (kt)</v>
      </c>
      <c r="EW16" s="211" t="str">
        <f t="shared" si="7"/>
        <v>0|2031|NF3 (kt)</v>
      </c>
      <c r="EX16" s="211" t="str">
        <f t="shared" si="7"/>
        <v>0|2032|NF3 (kt)</v>
      </c>
      <c r="EY16" s="211" t="str">
        <f t="shared" si="7"/>
        <v>0|2033|NF3 (kt)</v>
      </c>
      <c r="EZ16" s="211" t="str">
        <f t="shared" si="7"/>
        <v>0|2034|NF3 (kt)</v>
      </c>
      <c r="FA16" s="211" t="str">
        <f t="shared" si="7"/>
        <v>0|2035|NF3 (kt)</v>
      </c>
      <c r="FB16" s="211" t="str">
        <f t="shared" si="7"/>
        <v>0|2036|NF3 (kt)</v>
      </c>
      <c r="FC16" s="211" t="str">
        <f t="shared" si="7"/>
        <v>0|2037|NF3 (kt)</v>
      </c>
      <c r="FD16" s="211" t="str">
        <f t="shared" si="7"/>
        <v>0|2038|NF3 (kt)</v>
      </c>
      <c r="FE16" s="211" t="str">
        <f t="shared" si="7"/>
        <v>0|2039|NF3 (kt)</v>
      </c>
      <c r="FF16" s="211" t="str">
        <f t="shared" si="7"/>
        <v>0|2040|NF3 (kt)</v>
      </c>
      <c r="FG16" s="211" t="str">
        <f t="shared" ref="FG16:FO16" si="8">CONCATENATE("0","|",FG18,"|",FG17)</f>
        <v>0|2041|NF3 (kt)</v>
      </c>
      <c r="FH16" s="211" t="str">
        <f t="shared" si="8"/>
        <v>0|2042|NF3 (kt)</v>
      </c>
      <c r="FI16" s="211" t="str">
        <f t="shared" si="8"/>
        <v>0|2043|NF3 (kt)</v>
      </c>
      <c r="FJ16" s="211" t="str">
        <f t="shared" si="8"/>
        <v>0|2044|NF3 (kt)</v>
      </c>
      <c r="FK16" s="211" t="str">
        <f t="shared" si="8"/>
        <v>0|2045|NF3 (kt)</v>
      </c>
      <c r="FL16" s="211" t="str">
        <f t="shared" si="8"/>
        <v>0|2046|NF3 (kt)</v>
      </c>
      <c r="FM16" s="211" t="str">
        <f t="shared" si="8"/>
        <v>0|2047|NF3 (kt)</v>
      </c>
      <c r="FN16" s="211" t="str">
        <f t="shared" si="8"/>
        <v>0|2048|NF3 (kt)</v>
      </c>
      <c r="FO16" s="211" t="str">
        <f t="shared" si="8"/>
        <v>0|2049|NF3 (kt)</v>
      </c>
      <c r="FP16" s="211" t="str">
        <f t="shared" si="7"/>
        <v>0|2050|NF3 (kt)</v>
      </c>
      <c r="FQ16" s="211" t="str">
        <f>CONCATENATE("1","|","RY","|",FQ17)</f>
        <v>1|RY|HFC (kt CO2e)</v>
      </c>
      <c r="FR16" s="211" t="str">
        <f t="shared" ref="FR16:GX16" si="9">CONCATENATE("0","|",FR18,"|",FR17)</f>
        <v>0|2018|HFC (kt CO2e)</v>
      </c>
      <c r="FS16" s="211" t="str">
        <f t="shared" si="9"/>
        <v>0|2019|HFC (kt CO2e)</v>
      </c>
      <c r="FT16" s="211" t="str">
        <f t="shared" si="9"/>
        <v>0|2020|HFC (kt CO2e)</v>
      </c>
      <c r="FU16" s="211" t="str">
        <f t="shared" si="9"/>
        <v>0|2021|HFC (kt CO2e)</v>
      </c>
      <c r="FV16" s="211" t="str">
        <f t="shared" si="9"/>
        <v>0|2022|HFC (kt CO2e)</v>
      </c>
      <c r="FW16" s="211" t="str">
        <f t="shared" si="9"/>
        <v>0|2023|HFC (kt CO2e)</v>
      </c>
      <c r="FX16" s="211" t="str">
        <f t="shared" si="9"/>
        <v>0|2024|HFC (kt CO2e)</v>
      </c>
      <c r="FY16" s="211" t="str">
        <f t="shared" si="9"/>
        <v>0|2025|HFC (kt CO2e)</v>
      </c>
      <c r="FZ16" s="211" t="str">
        <f t="shared" si="9"/>
        <v>0|2026|HFC (kt CO2e)</v>
      </c>
      <c r="GA16" s="211" t="str">
        <f t="shared" si="9"/>
        <v>0|2027|HFC (kt CO2e)</v>
      </c>
      <c r="GB16" s="211" t="str">
        <f t="shared" si="9"/>
        <v>0|2028|HFC (kt CO2e)</v>
      </c>
      <c r="GC16" s="211" t="str">
        <f t="shared" si="9"/>
        <v>0|2029|HFC (kt CO2e)</v>
      </c>
      <c r="GD16" s="211" t="str">
        <f t="shared" si="9"/>
        <v>0|2030|HFC (kt CO2e)</v>
      </c>
      <c r="GE16" s="211" t="str">
        <f t="shared" si="9"/>
        <v>0|2031|HFC (kt CO2e)</v>
      </c>
      <c r="GF16" s="211" t="str">
        <f t="shared" si="9"/>
        <v>0|2032|HFC (kt CO2e)</v>
      </c>
      <c r="GG16" s="211" t="str">
        <f t="shared" si="9"/>
        <v>0|2033|HFC (kt CO2e)</v>
      </c>
      <c r="GH16" s="211" t="str">
        <f t="shared" si="9"/>
        <v>0|2034|HFC (kt CO2e)</v>
      </c>
      <c r="GI16" s="211" t="str">
        <f t="shared" si="9"/>
        <v>0|2035|HFC (kt CO2e)</v>
      </c>
      <c r="GJ16" s="211" t="str">
        <f t="shared" si="9"/>
        <v>0|2036|HFC (kt CO2e)</v>
      </c>
      <c r="GK16" s="211" t="str">
        <f t="shared" si="9"/>
        <v>0|2037|HFC (kt CO2e)</v>
      </c>
      <c r="GL16" s="211" t="str">
        <f t="shared" si="9"/>
        <v>0|2038|HFC (kt CO2e)</v>
      </c>
      <c r="GM16" s="211" t="str">
        <f t="shared" si="9"/>
        <v>0|2039|HFC (kt CO2e)</v>
      </c>
      <c r="GN16" s="211" t="str">
        <f t="shared" si="9"/>
        <v>0|2040|HFC (kt CO2e)</v>
      </c>
      <c r="GO16" s="211" t="str">
        <f t="shared" ref="GO16:GW16" si="10">CONCATENATE("0","|",GO18,"|",GO17)</f>
        <v>0|2041|HFC (kt CO2e)</v>
      </c>
      <c r="GP16" s="211" t="str">
        <f t="shared" si="10"/>
        <v>0|2042|HFC (kt CO2e)</v>
      </c>
      <c r="GQ16" s="211" t="str">
        <f t="shared" si="10"/>
        <v>0|2043|HFC (kt CO2e)</v>
      </c>
      <c r="GR16" s="211" t="str">
        <f t="shared" si="10"/>
        <v>0|2044|HFC (kt CO2e)</v>
      </c>
      <c r="GS16" s="211" t="str">
        <f t="shared" si="10"/>
        <v>0|2045|HFC (kt CO2e)</v>
      </c>
      <c r="GT16" s="211" t="str">
        <f t="shared" si="10"/>
        <v>0|2046|HFC (kt CO2e)</v>
      </c>
      <c r="GU16" s="211" t="str">
        <f t="shared" si="10"/>
        <v>0|2047|HFC (kt CO2e)</v>
      </c>
      <c r="GV16" s="211" t="str">
        <f t="shared" si="10"/>
        <v>0|2048|HFC (kt CO2e)</v>
      </c>
      <c r="GW16" s="211" t="str">
        <f t="shared" si="10"/>
        <v>0|2049|HFC (kt CO2e)</v>
      </c>
      <c r="GX16" s="211" t="str">
        <f t="shared" si="9"/>
        <v>0|2050|HFC (kt CO2e)</v>
      </c>
      <c r="GY16" s="211" t="str">
        <f>CONCATENATE("1","|","RY","|",GY17)</f>
        <v>1|RY|PFC (kt CO2e)</v>
      </c>
      <c r="GZ16" s="211" t="str">
        <f t="shared" ref="GZ16:IF16" si="11">CONCATENATE("0","|",GZ18,"|",GZ17)</f>
        <v>0|2018|PFC (kt CO2e)</v>
      </c>
      <c r="HA16" s="211" t="str">
        <f t="shared" si="11"/>
        <v>0|2019|PFC (kt CO2e)</v>
      </c>
      <c r="HB16" s="211" t="str">
        <f t="shared" si="11"/>
        <v>0|2020|PFC (kt CO2e)</v>
      </c>
      <c r="HC16" s="211" t="str">
        <f t="shared" si="11"/>
        <v>0|2021|PFC (kt CO2e)</v>
      </c>
      <c r="HD16" s="211" t="str">
        <f t="shared" si="11"/>
        <v>0|2022|PFC (kt CO2e)</v>
      </c>
      <c r="HE16" s="211" t="str">
        <f t="shared" si="11"/>
        <v>0|2023|PFC (kt CO2e)</v>
      </c>
      <c r="HF16" s="211" t="str">
        <f t="shared" si="11"/>
        <v>0|2024|PFC (kt CO2e)</v>
      </c>
      <c r="HG16" s="211" t="str">
        <f t="shared" si="11"/>
        <v>0|2025|PFC (kt CO2e)</v>
      </c>
      <c r="HH16" s="211" t="str">
        <f t="shared" si="11"/>
        <v>0|2026|PFC (kt CO2e)</v>
      </c>
      <c r="HI16" s="211" t="str">
        <f t="shared" si="11"/>
        <v>0|2027|PFC (kt CO2e)</v>
      </c>
      <c r="HJ16" s="211" t="str">
        <f t="shared" si="11"/>
        <v>0|2028|PFC (kt CO2e)</v>
      </c>
      <c r="HK16" s="211" t="str">
        <f t="shared" si="11"/>
        <v>0|2029|PFC (kt CO2e)</v>
      </c>
      <c r="HL16" s="211" t="str">
        <f t="shared" si="11"/>
        <v>0|2030|PFC (kt CO2e)</v>
      </c>
      <c r="HM16" s="211" t="str">
        <f t="shared" si="11"/>
        <v>0|2031|PFC (kt CO2e)</v>
      </c>
      <c r="HN16" s="211" t="str">
        <f t="shared" si="11"/>
        <v>0|2032|PFC (kt CO2e)</v>
      </c>
      <c r="HO16" s="211" t="str">
        <f t="shared" si="11"/>
        <v>0|2033|PFC (kt CO2e)</v>
      </c>
      <c r="HP16" s="211" t="str">
        <f t="shared" si="11"/>
        <v>0|2034|PFC (kt CO2e)</v>
      </c>
      <c r="HQ16" s="211" t="str">
        <f t="shared" si="11"/>
        <v>0|2035|PFC (kt CO2e)</v>
      </c>
      <c r="HR16" s="211" t="str">
        <f t="shared" si="11"/>
        <v>0|2036|PFC (kt CO2e)</v>
      </c>
      <c r="HS16" s="211" t="str">
        <f t="shared" si="11"/>
        <v>0|2037|PFC (kt CO2e)</v>
      </c>
      <c r="HT16" s="211" t="str">
        <f t="shared" si="11"/>
        <v>0|2038|PFC (kt CO2e)</v>
      </c>
      <c r="HU16" s="211" t="str">
        <f t="shared" si="11"/>
        <v>0|2039|PFC (kt CO2e)</v>
      </c>
      <c r="HV16" s="211" t="str">
        <f t="shared" si="11"/>
        <v>0|2040|PFC (kt CO2e)</v>
      </c>
      <c r="HW16" s="211" t="str">
        <f t="shared" ref="HW16:IE16" si="12">CONCATENATE("0","|",HW18,"|",HW17)</f>
        <v>0|2041|PFC (kt CO2e)</v>
      </c>
      <c r="HX16" s="211" t="str">
        <f t="shared" si="12"/>
        <v>0|2042|PFC (kt CO2e)</v>
      </c>
      <c r="HY16" s="211" t="str">
        <f t="shared" si="12"/>
        <v>0|2043|PFC (kt CO2e)</v>
      </c>
      <c r="HZ16" s="211" t="str">
        <f t="shared" si="12"/>
        <v>0|2044|PFC (kt CO2e)</v>
      </c>
      <c r="IA16" s="211" t="str">
        <f t="shared" si="12"/>
        <v>0|2045|PFC (kt CO2e)</v>
      </c>
      <c r="IB16" s="211" t="str">
        <f t="shared" si="12"/>
        <v>0|2046|PFC (kt CO2e)</v>
      </c>
      <c r="IC16" s="211" t="str">
        <f t="shared" si="12"/>
        <v>0|2047|PFC (kt CO2e)</v>
      </c>
      <c r="ID16" s="211" t="str">
        <f t="shared" si="12"/>
        <v>0|2048|PFC (kt CO2e)</v>
      </c>
      <c r="IE16" s="211" t="str">
        <f t="shared" si="12"/>
        <v>0|2049|PFC (kt CO2e)</v>
      </c>
      <c r="IF16" s="211" t="str">
        <f t="shared" si="11"/>
        <v>0|2050|PFC (kt CO2e)</v>
      </c>
      <c r="IG16" s="211" t="str">
        <f>CONCATENATE("1","|","RY","|","Unspecified mix of HFCs and PFCs (kt CO2e)")</f>
        <v>1|RY|Unspecified mix of HFCs and PFCs (kt CO2e)</v>
      </c>
      <c r="IH16" s="211" t="str">
        <f t="shared" ref="IH16:JN16" si="13">CONCATENATE("0","|",IH18,"|","Unspecified mix of HFCs and PFCs (kt CO2e)")</f>
        <v>0|2018|Unspecified mix of HFCs and PFCs (kt CO2e)</v>
      </c>
      <c r="II16" s="211" t="str">
        <f t="shared" si="13"/>
        <v>0|2019|Unspecified mix of HFCs and PFCs (kt CO2e)</v>
      </c>
      <c r="IJ16" s="211" t="str">
        <f t="shared" si="13"/>
        <v>0|2020|Unspecified mix of HFCs and PFCs (kt CO2e)</v>
      </c>
      <c r="IK16" s="211" t="str">
        <f t="shared" si="13"/>
        <v>0|2021|Unspecified mix of HFCs and PFCs (kt CO2e)</v>
      </c>
      <c r="IL16" s="211" t="str">
        <f t="shared" si="13"/>
        <v>0|2022|Unspecified mix of HFCs and PFCs (kt CO2e)</v>
      </c>
      <c r="IM16" s="211" t="str">
        <f t="shared" si="13"/>
        <v>0|2023|Unspecified mix of HFCs and PFCs (kt CO2e)</v>
      </c>
      <c r="IN16" s="211" t="str">
        <f t="shared" si="13"/>
        <v>0|2024|Unspecified mix of HFCs and PFCs (kt CO2e)</v>
      </c>
      <c r="IO16" s="211" t="str">
        <f t="shared" si="13"/>
        <v>0|2025|Unspecified mix of HFCs and PFCs (kt CO2e)</v>
      </c>
      <c r="IP16" s="211" t="str">
        <f t="shared" si="13"/>
        <v>0|2026|Unspecified mix of HFCs and PFCs (kt CO2e)</v>
      </c>
      <c r="IQ16" s="211" t="str">
        <f t="shared" si="13"/>
        <v>0|2027|Unspecified mix of HFCs and PFCs (kt CO2e)</v>
      </c>
      <c r="IR16" s="211" t="str">
        <f t="shared" si="13"/>
        <v>0|2028|Unspecified mix of HFCs and PFCs (kt CO2e)</v>
      </c>
      <c r="IS16" s="211" t="str">
        <f t="shared" si="13"/>
        <v>0|2029|Unspecified mix of HFCs and PFCs (kt CO2e)</v>
      </c>
      <c r="IT16" s="211" t="str">
        <f t="shared" si="13"/>
        <v>0|2030|Unspecified mix of HFCs and PFCs (kt CO2e)</v>
      </c>
      <c r="IU16" s="211" t="str">
        <f t="shared" si="13"/>
        <v>0|2031|Unspecified mix of HFCs and PFCs (kt CO2e)</v>
      </c>
      <c r="IV16" s="211" t="str">
        <f t="shared" si="13"/>
        <v>0|2032|Unspecified mix of HFCs and PFCs (kt CO2e)</v>
      </c>
      <c r="IW16" s="211" t="str">
        <f t="shared" si="13"/>
        <v>0|2033|Unspecified mix of HFCs and PFCs (kt CO2e)</v>
      </c>
      <c r="IX16" s="211" t="str">
        <f t="shared" si="13"/>
        <v>0|2034|Unspecified mix of HFCs and PFCs (kt CO2e)</v>
      </c>
      <c r="IY16" s="211" t="str">
        <f t="shared" si="13"/>
        <v>0|2035|Unspecified mix of HFCs and PFCs (kt CO2e)</v>
      </c>
      <c r="IZ16" s="211" t="str">
        <f t="shared" si="13"/>
        <v>0|2036|Unspecified mix of HFCs and PFCs (kt CO2e)</v>
      </c>
      <c r="JA16" s="211" t="str">
        <f t="shared" si="13"/>
        <v>0|2037|Unspecified mix of HFCs and PFCs (kt CO2e)</v>
      </c>
      <c r="JB16" s="211" t="str">
        <f t="shared" si="13"/>
        <v>0|2038|Unspecified mix of HFCs and PFCs (kt CO2e)</v>
      </c>
      <c r="JC16" s="211" t="str">
        <f t="shared" si="13"/>
        <v>0|2039|Unspecified mix of HFCs and PFCs (kt CO2e)</v>
      </c>
      <c r="JD16" s="211" t="str">
        <f t="shared" si="13"/>
        <v>0|2040|Unspecified mix of HFCs and PFCs (kt CO2e)</v>
      </c>
      <c r="JE16" s="211" t="str">
        <f t="shared" ref="JE16:JM16" si="14">CONCATENATE("0","|",JE18,"|","Unspecified mix of HFCs and PFCs (kt CO2e)")</f>
        <v>0|2041|Unspecified mix of HFCs and PFCs (kt CO2e)</v>
      </c>
      <c r="JF16" s="211" t="str">
        <f t="shared" si="14"/>
        <v>0|2042|Unspecified mix of HFCs and PFCs (kt CO2e)</v>
      </c>
      <c r="JG16" s="211" t="str">
        <f t="shared" si="14"/>
        <v>0|2043|Unspecified mix of HFCs and PFCs (kt CO2e)</v>
      </c>
      <c r="JH16" s="211" t="str">
        <f t="shared" si="14"/>
        <v>0|2044|Unspecified mix of HFCs and PFCs (kt CO2e)</v>
      </c>
      <c r="JI16" s="211" t="str">
        <f t="shared" si="14"/>
        <v>0|2045|Unspecified mix of HFCs and PFCs (kt CO2e)</v>
      </c>
      <c r="JJ16" s="211" t="str">
        <f t="shared" si="14"/>
        <v>0|2046|Unspecified mix of HFCs and PFCs (kt CO2e)</v>
      </c>
      <c r="JK16" s="211" t="str">
        <f t="shared" si="14"/>
        <v>0|2047|Unspecified mix of HFCs and PFCs (kt CO2e)</v>
      </c>
      <c r="JL16" s="211" t="str">
        <f t="shared" si="14"/>
        <v>0|2048|Unspecified mix of HFCs and PFCs (kt CO2e)</v>
      </c>
      <c r="JM16" s="211" t="str">
        <f t="shared" si="14"/>
        <v>0|2049|Unspecified mix of HFCs and PFCs (kt CO2e)</v>
      </c>
      <c r="JN16" s="211" t="str">
        <f t="shared" si="13"/>
        <v>0|2050|Unspecified mix of HFCs and PFCs (kt CO2e)</v>
      </c>
      <c r="JO16" s="211" t="str">
        <f>CONCATENATE("1","|","RY","|",JO17)</f>
        <v>1|RY|Total GHG emissions (ktCO2e)</v>
      </c>
      <c r="JP16" s="211" t="str">
        <f t="shared" ref="JP16:KV16" si="15">CONCATENATE("0","|",JP18,"|",JP17)</f>
        <v>0|2018|Total GHG emissions (ktCO2e)</v>
      </c>
      <c r="JQ16" s="211" t="str">
        <f t="shared" si="15"/>
        <v>0|2019|Total GHG emissions (ktCO2e)</v>
      </c>
      <c r="JR16" s="211" t="str">
        <f t="shared" si="15"/>
        <v>0|2020|Total GHG emissions (ktCO2e)</v>
      </c>
      <c r="JS16" s="211" t="str">
        <f t="shared" si="15"/>
        <v>0|2021|Total GHG emissions (ktCO2e)</v>
      </c>
      <c r="JT16" s="211" t="str">
        <f t="shared" si="15"/>
        <v>0|2022|Total GHG emissions (ktCO2e)</v>
      </c>
      <c r="JU16" s="211" t="str">
        <f t="shared" si="15"/>
        <v>0|2023|Total GHG emissions (ktCO2e)</v>
      </c>
      <c r="JV16" s="211" t="str">
        <f t="shared" si="15"/>
        <v>0|2024|Total GHG emissions (ktCO2e)</v>
      </c>
      <c r="JW16" s="211" t="str">
        <f t="shared" si="15"/>
        <v>0|2025|Total GHG emissions (ktCO2e)</v>
      </c>
      <c r="JX16" s="211" t="str">
        <f t="shared" si="15"/>
        <v>0|2026|Total GHG emissions (ktCO2e)</v>
      </c>
      <c r="JY16" s="211" t="str">
        <f t="shared" si="15"/>
        <v>0|2027|Total GHG emissions (ktCO2e)</v>
      </c>
      <c r="JZ16" s="211" t="str">
        <f t="shared" si="15"/>
        <v>0|2028|Total GHG emissions (ktCO2e)</v>
      </c>
      <c r="KA16" s="211" t="str">
        <f t="shared" si="15"/>
        <v>0|2029|Total GHG emissions (ktCO2e)</v>
      </c>
      <c r="KB16" s="211" t="str">
        <f t="shared" si="15"/>
        <v>0|2030|Total GHG emissions (ktCO2e)</v>
      </c>
      <c r="KC16" s="211" t="str">
        <f t="shared" si="15"/>
        <v>0|2031|Total GHG emissions (ktCO2e)</v>
      </c>
      <c r="KD16" s="211" t="str">
        <f t="shared" si="15"/>
        <v>0|2032|Total GHG emissions (ktCO2e)</v>
      </c>
      <c r="KE16" s="211" t="str">
        <f t="shared" si="15"/>
        <v>0|2033|Total GHG emissions (ktCO2e)</v>
      </c>
      <c r="KF16" s="211" t="str">
        <f t="shared" si="15"/>
        <v>0|2034|Total GHG emissions (ktCO2e)</v>
      </c>
      <c r="KG16" s="211" t="str">
        <f t="shared" si="15"/>
        <v>0|2035|Total GHG emissions (ktCO2e)</v>
      </c>
      <c r="KH16" s="211" t="str">
        <f t="shared" si="15"/>
        <v>0|2036|Total GHG emissions (ktCO2e)</v>
      </c>
      <c r="KI16" s="211" t="str">
        <f t="shared" si="15"/>
        <v>0|2037|Total GHG emissions (ktCO2e)</v>
      </c>
      <c r="KJ16" s="211" t="str">
        <f t="shared" si="15"/>
        <v>0|2038|Total GHG emissions (ktCO2e)</v>
      </c>
      <c r="KK16" s="211" t="str">
        <f t="shared" si="15"/>
        <v>0|2039|Total GHG emissions (ktCO2e)</v>
      </c>
      <c r="KL16" s="211" t="str">
        <f t="shared" si="15"/>
        <v>0|2040|Total GHG emissions (ktCO2e)</v>
      </c>
      <c r="KM16" s="211" t="str">
        <f t="shared" ref="KM16:KU16" si="16">CONCATENATE("0","|",KM18,"|",KM17)</f>
        <v>0|2041|Total GHG emissions (ktCO2e)</v>
      </c>
      <c r="KN16" s="211" t="str">
        <f t="shared" si="16"/>
        <v>0|2042|Total GHG emissions (ktCO2e)</v>
      </c>
      <c r="KO16" s="211" t="str">
        <f t="shared" si="16"/>
        <v>0|2043|Total GHG emissions (ktCO2e)</v>
      </c>
      <c r="KP16" s="211" t="str">
        <f t="shared" si="16"/>
        <v>0|2044|Total GHG emissions (ktCO2e)</v>
      </c>
      <c r="KQ16" s="211" t="str">
        <f t="shared" si="16"/>
        <v>0|2045|Total GHG emissions (ktCO2e)</v>
      </c>
      <c r="KR16" s="211" t="str">
        <f t="shared" si="16"/>
        <v>0|2046|Total GHG emissions (ktCO2e)</v>
      </c>
      <c r="KS16" s="211" t="str">
        <f t="shared" si="16"/>
        <v>0|2047|Total GHG emissions (ktCO2e)</v>
      </c>
      <c r="KT16" s="211" t="str">
        <f t="shared" si="16"/>
        <v>0|2048|Total GHG emissions (ktCO2e)</v>
      </c>
      <c r="KU16" s="211" t="str">
        <f t="shared" si="16"/>
        <v>0|2049|Total GHG emissions (ktCO2e)</v>
      </c>
      <c r="KV16" s="211" t="str">
        <f t="shared" si="15"/>
        <v>0|2050|Total GHG emissions (ktCO2e)</v>
      </c>
      <c r="KW16" s="211" t="str">
        <f>CONCATENATE("1","|","RY","|","ETS emissions (ktCO2e)")</f>
        <v>1|RY|ETS emissions (ktCO2e)</v>
      </c>
      <c r="KX16" s="211" t="str">
        <f t="shared" ref="KX16:MD16" si="17">CONCATENATE("0","|",KX18,"|","ETS emissions (ktCO2e)")</f>
        <v>0|2018|ETS emissions (ktCO2e)</v>
      </c>
      <c r="KY16" s="211" t="str">
        <f t="shared" si="17"/>
        <v>0|2019|ETS emissions (ktCO2e)</v>
      </c>
      <c r="KZ16" s="211" t="str">
        <f t="shared" si="17"/>
        <v>0|2020|ETS emissions (ktCO2e)</v>
      </c>
      <c r="LA16" s="211" t="str">
        <f t="shared" si="17"/>
        <v>0|2021|ETS emissions (ktCO2e)</v>
      </c>
      <c r="LB16" s="211" t="str">
        <f t="shared" si="17"/>
        <v>0|2022|ETS emissions (ktCO2e)</v>
      </c>
      <c r="LC16" s="211" t="str">
        <f t="shared" si="17"/>
        <v>0|2023|ETS emissions (ktCO2e)</v>
      </c>
      <c r="LD16" s="211" t="str">
        <f t="shared" si="17"/>
        <v>0|2024|ETS emissions (ktCO2e)</v>
      </c>
      <c r="LE16" s="211" t="str">
        <f t="shared" si="17"/>
        <v>0|2025|ETS emissions (ktCO2e)</v>
      </c>
      <c r="LF16" s="211" t="str">
        <f t="shared" si="17"/>
        <v>0|2026|ETS emissions (ktCO2e)</v>
      </c>
      <c r="LG16" s="211" t="str">
        <f t="shared" si="17"/>
        <v>0|2027|ETS emissions (ktCO2e)</v>
      </c>
      <c r="LH16" s="211" t="str">
        <f t="shared" si="17"/>
        <v>0|2028|ETS emissions (ktCO2e)</v>
      </c>
      <c r="LI16" s="211" t="str">
        <f t="shared" si="17"/>
        <v>0|2029|ETS emissions (ktCO2e)</v>
      </c>
      <c r="LJ16" s="211" t="str">
        <f t="shared" si="17"/>
        <v>0|2030|ETS emissions (ktCO2e)</v>
      </c>
      <c r="LK16" s="211" t="str">
        <f t="shared" si="17"/>
        <v>0|2031|ETS emissions (ktCO2e)</v>
      </c>
      <c r="LL16" s="211" t="str">
        <f t="shared" si="17"/>
        <v>0|2032|ETS emissions (ktCO2e)</v>
      </c>
      <c r="LM16" s="211" t="str">
        <f t="shared" si="17"/>
        <v>0|2033|ETS emissions (ktCO2e)</v>
      </c>
      <c r="LN16" s="211" t="str">
        <f t="shared" si="17"/>
        <v>0|2034|ETS emissions (ktCO2e)</v>
      </c>
      <c r="LO16" s="211" t="str">
        <f t="shared" si="17"/>
        <v>0|2035|ETS emissions (ktCO2e)</v>
      </c>
      <c r="LP16" s="211" t="str">
        <f t="shared" si="17"/>
        <v>0|2036|ETS emissions (ktCO2e)</v>
      </c>
      <c r="LQ16" s="211" t="str">
        <f t="shared" si="17"/>
        <v>0|2037|ETS emissions (ktCO2e)</v>
      </c>
      <c r="LR16" s="211" t="str">
        <f t="shared" si="17"/>
        <v>0|2038|ETS emissions (ktCO2e)</v>
      </c>
      <c r="LS16" s="211" t="str">
        <f t="shared" si="17"/>
        <v>0|2039|ETS emissions (ktCO2e)</v>
      </c>
      <c r="LT16" s="211" t="str">
        <f t="shared" si="17"/>
        <v>0|2040|ETS emissions (ktCO2e)</v>
      </c>
      <c r="LU16" s="211" t="str">
        <f t="shared" ref="LU16:MC16" si="18">CONCATENATE("0","|",LU18,"|","ETS emissions (ktCO2e)")</f>
        <v>0|2041|ETS emissions (ktCO2e)</v>
      </c>
      <c r="LV16" s="211" t="str">
        <f t="shared" si="18"/>
        <v>0|2042|ETS emissions (ktCO2e)</v>
      </c>
      <c r="LW16" s="211" t="str">
        <f t="shared" si="18"/>
        <v>0|2043|ETS emissions (ktCO2e)</v>
      </c>
      <c r="LX16" s="211" t="str">
        <f t="shared" si="18"/>
        <v>0|2044|ETS emissions (ktCO2e)</v>
      </c>
      <c r="LY16" s="211" t="str">
        <f t="shared" si="18"/>
        <v>0|2045|ETS emissions (ktCO2e)</v>
      </c>
      <c r="LZ16" s="211" t="str">
        <f t="shared" si="18"/>
        <v>0|2046|ETS emissions (ktCO2e)</v>
      </c>
      <c r="MA16" s="211" t="str">
        <f t="shared" si="18"/>
        <v>0|2047|ETS emissions (ktCO2e)</v>
      </c>
      <c r="MB16" s="211" t="str">
        <f t="shared" si="18"/>
        <v>0|2048|ETS emissions (ktCO2e)</v>
      </c>
      <c r="MC16" s="211" t="str">
        <f t="shared" si="18"/>
        <v>0|2049|ETS emissions (ktCO2e)</v>
      </c>
      <c r="MD16" s="211" t="str">
        <f t="shared" si="17"/>
        <v>0|2050|ETS emissions (ktCO2e)</v>
      </c>
      <c r="ME16" s="211" t="str">
        <f>CONCATENATE("1","|","RY","|","ESR emissions (ktCO2e)")</f>
        <v>1|RY|ESR emissions (ktCO2e)</v>
      </c>
      <c r="MF16" s="211" t="str">
        <f t="shared" ref="MF16:NL16" si="19">CONCATENATE("0","|",MF18,"|","ESR emissions (ktCO2e)")</f>
        <v>0|2018|ESR emissions (ktCO2e)</v>
      </c>
      <c r="MG16" s="211" t="str">
        <f t="shared" si="19"/>
        <v>0|2019|ESR emissions (ktCO2e)</v>
      </c>
      <c r="MH16" s="211" t="str">
        <f t="shared" si="19"/>
        <v>0|2020|ESR emissions (ktCO2e)</v>
      </c>
      <c r="MI16" s="211" t="str">
        <f t="shared" si="19"/>
        <v>0|2021|ESR emissions (ktCO2e)</v>
      </c>
      <c r="MJ16" s="211" t="str">
        <f t="shared" si="19"/>
        <v>0|2022|ESR emissions (ktCO2e)</v>
      </c>
      <c r="MK16" s="211" t="str">
        <f t="shared" si="19"/>
        <v>0|2023|ESR emissions (ktCO2e)</v>
      </c>
      <c r="ML16" s="211" t="str">
        <f t="shared" si="19"/>
        <v>0|2024|ESR emissions (ktCO2e)</v>
      </c>
      <c r="MM16" s="211" t="str">
        <f t="shared" si="19"/>
        <v>0|2025|ESR emissions (ktCO2e)</v>
      </c>
      <c r="MN16" s="211" t="str">
        <f t="shared" si="19"/>
        <v>0|2026|ESR emissions (ktCO2e)</v>
      </c>
      <c r="MO16" s="211" t="str">
        <f t="shared" si="19"/>
        <v>0|2027|ESR emissions (ktCO2e)</v>
      </c>
      <c r="MP16" s="211" t="str">
        <f t="shared" si="19"/>
        <v>0|2028|ESR emissions (ktCO2e)</v>
      </c>
      <c r="MQ16" s="211" t="str">
        <f t="shared" si="19"/>
        <v>0|2029|ESR emissions (ktCO2e)</v>
      </c>
      <c r="MR16" s="211" t="str">
        <f t="shared" si="19"/>
        <v>0|2030|ESR emissions (ktCO2e)</v>
      </c>
      <c r="MS16" s="211" t="str">
        <f t="shared" si="19"/>
        <v>0|2031|ESR emissions (ktCO2e)</v>
      </c>
      <c r="MT16" s="211" t="str">
        <f t="shared" si="19"/>
        <v>0|2032|ESR emissions (ktCO2e)</v>
      </c>
      <c r="MU16" s="211" t="str">
        <f t="shared" si="19"/>
        <v>0|2033|ESR emissions (ktCO2e)</v>
      </c>
      <c r="MV16" s="211" t="str">
        <f t="shared" si="19"/>
        <v>0|2034|ESR emissions (ktCO2e)</v>
      </c>
      <c r="MW16" s="211" t="str">
        <f t="shared" si="19"/>
        <v>0|2035|ESR emissions (ktCO2e)</v>
      </c>
      <c r="MX16" s="211" t="str">
        <f t="shared" si="19"/>
        <v>0|2036|ESR emissions (ktCO2e)</v>
      </c>
      <c r="MY16" s="211" t="str">
        <f t="shared" si="19"/>
        <v>0|2037|ESR emissions (ktCO2e)</v>
      </c>
      <c r="MZ16" s="211" t="str">
        <f t="shared" si="19"/>
        <v>0|2038|ESR emissions (ktCO2e)</v>
      </c>
      <c r="NA16" s="211" t="str">
        <f t="shared" si="19"/>
        <v>0|2039|ESR emissions (ktCO2e)</v>
      </c>
      <c r="NB16" s="211" t="str">
        <f t="shared" si="19"/>
        <v>0|2040|ESR emissions (ktCO2e)</v>
      </c>
      <c r="NC16" s="211" t="str">
        <f t="shared" si="19"/>
        <v>0|2041|ESR emissions (ktCO2e)</v>
      </c>
      <c r="ND16" s="211" t="str">
        <f t="shared" si="19"/>
        <v>0|2042|ESR emissions (ktCO2e)</v>
      </c>
      <c r="NE16" s="211" t="str">
        <f t="shared" si="19"/>
        <v>0|2043|ESR emissions (ktCO2e)</v>
      </c>
      <c r="NF16" s="211" t="str">
        <f t="shared" si="19"/>
        <v>0|2044|ESR emissions (ktCO2e)</v>
      </c>
      <c r="NG16" s="211" t="str">
        <f t="shared" si="19"/>
        <v>0|2045|ESR emissions (ktCO2e)</v>
      </c>
      <c r="NH16" s="211" t="str">
        <f t="shared" si="19"/>
        <v>0|2046|ESR emissions (ktCO2e)</v>
      </c>
      <c r="NI16" s="211" t="str">
        <f t="shared" si="19"/>
        <v>0|2047|ESR emissions (ktCO2e)</v>
      </c>
      <c r="NJ16" s="211" t="str">
        <f t="shared" si="19"/>
        <v>0|2048|ESR emissions (ktCO2e)</v>
      </c>
      <c r="NK16" s="211" t="str">
        <f t="shared" si="19"/>
        <v>0|2049|ESR emissions (ktCO2e)</v>
      </c>
      <c r="NL16" s="211" t="str">
        <f t="shared" si="19"/>
        <v>0|2050|ESR emissions (ktCO2e)</v>
      </c>
      <c r="NM16" s="298"/>
      <c r="NN16" s="298"/>
      <c r="NO16" s="298"/>
      <c r="NP16" s="298"/>
    </row>
    <row r="17" spans="1:380" ht="45" customHeight="1">
      <c r="A17" s="175" t="s">
        <v>134</v>
      </c>
      <c r="B17" s="176" t="s">
        <v>3</v>
      </c>
      <c r="C17" s="177" t="s">
        <v>4</v>
      </c>
      <c r="D17" s="177" t="s">
        <v>4</v>
      </c>
      <c r="E17" s="177" t="s">
        <v>4</v>
      </c>
      <c r="F17" s="177" t="s">
        <v>4</v>
      </c>
      <c r="G17" s="177" t="s">
        <v>4</v>
      </c>
      <c r="H17" s="177" t="s">
        <v>4</v>
      </c>
      <c r="I17" s="177" t="s">
        <v>4</v>
      </c>
      <c r="J17" s="177" t="s">
        <v>4</v>
      </c>
      <c r="K17" s="177" t="s">
        <v>4</v>
      </c>
      <c r="L17" s="177" t="s">
        <v>4</v>
      </c>
      <c r="M17" s="177" t="s">
        <v>4</v>
      </c>
      <c r="N17" s="177" t="s">
        <v>4</v>
      </c>
      <c r="O17" s="177" t="s">
        <v>4</v>
      </c>
      <c r="P17" s="177" t="s">
        <v>4</v>
      </c>
      <c r="Q17" s="177" t="s">
        <v>4</v>
      </c>
      <c r="R17" s="177" t="s">
        <v>4</v>
      </c>
      <c r="S17" s="177" t="s">
        <v>4</v>
      </c>
      <c r="T17" s="177" t="s">
        <v>4</v>
      </c>
      <c r="U17" s="177" t="s">
        <v>4</v>
      </c>
      <c r="V17" s="177" t="str">
        <f>P17</f>
        <v>CO2 (kt)</v>
      </c>
      <c r="W17" s="177" t="str">
        <f t="shared" ref="W17:Z17" si="20">Q17</f>
        <v>CO2 (kt)</v>
      </c>
      <c r="X17" s="177" t="str">
        <f t="shared" si="20"/>
        <v>CO2 (kt)</v>
      </c>
      <c r="Y17" s="177" t="str">
        <f t="shared" si="20"/>
        <v>CO2 (kt)</v>
      </c>
      <c r="Z17" s="177" t="str">
        <f t="shared" si="20"/>
        <v>CO2 (kt)</v>
      </c>
      <c r="AA17" s="177" t="str">
        <f t="shared" ref="AA17" si="21">U17</f>
        <v>CO2 (kt)</v>
      </c>
      <c r="AB17" s="177" t="str">
        <f t="shared" ref="AB17" si="22">V17</f>
        <v>CO2 (kt)</v>
      </c>
      <c r="AC17" s="177" t="str">
        <f t="shared" ref="AC17" si="23">W17</f>
        <v>CO2 (kt)</v>
      </c>
      <c r="AD17" s="177" t="str">
        <f t="shared" ref="AD17" si="24">X17</f>
        <v>CO2 (kt)</v>
      </c>
      <c r="AE17" s="177" t="str">
        <f t="shared" ref="AE17" si="25">Y17</f>
        <v>CO2 (kt)</v>
      </c>
      <c r="AF17" s="177" t="str">
        <f t="shared" ref="AF17" si="26">Z17</f>
        <v>CO2 (kt)</v>
      </c>
      <c r="AG17" s="177" t="str">
        <f t="shared" ref="AG17" si="27">AA17</f>
        <v>CO2 (kt)</v>
      </c>
      <c r="AH17" s="177" t="str">
        <f t="shared" ref="AH17" si="28">AB17</f>
        <v>CO2 (kt)</v>
      </c>
      <c r="AI17" s="177" t="str">
        <f t="shared" ref="AI17" si="29">AC17</f>
        <v>CO2 (kt)</v>
      </c>
      <c r="AJ17" s="177" t="str">
        <f>Y17</f>
        <v>CO2 (kt)</v>
      </c>
      <c r="AK17" s="177" t="s">
        <v>6</v>
      </c>
      <c r="AL17" s="177" t="s">
        <v>6</v>
      </c>
      <c r="AM17" s="177" t="s">
        <v>6</v>
      </c>
      <c r="AN17" s="177" t="s">
        <v>6</v>
      </c>
      <c r="AO17" s="177" t="s">
        <v>6</v>
      </c>
      <c r="AP17" s="177" t="s">
        <v>6</v>
      </c>
      <c r="AQ17" s="177" t="s">
        <v>6</v>
      </c>
      <c r="AR17" s="177" t="s">
        <v>6</v>
      </c>
      <c r="AS17" s="177" t="s">
        <v>6</v>
      </c>
      <c r="AT17" s="177" t="s">
        <v>6</v>
      </c>
      <c r="AU17" s="177" t="s">
        <v>6</v>
      </c>
      <c r="AV17" s="177" t="s">
        <v>6</v>
      </c>
      <c r="AW17" s="177" t="s">
        <v>6</v>
      </c>
      <c r="AX17" s="177" t="s">
        <v>6</v>
      </c>
      <c r="AY17" s="177" t="s">
        <v>6</v>
      </c>
      <c r="AZ17" s="177" t="s">
        <v>6</v>
      </c>
      <c r="BA17" s="177" t="s">
        <v>6</v>
      </c>
      <c r="BB17" s="177" t="s">
        <v>6</v>
      </c>
      <c r="BC17" s="177" t="s">
        <v>6</v>
      </c>
      <c r="BD17" s="177" t="str">
        <f>AX17</f>
        <v>CH4 (kt)</v>
      </c>
      <c r="BE17" s="177" t="str">
        <f t="shared" ref="BE17" si="30">AY17</f>
        <v>CH4 (kt)</v>
      </c>
      <c r="BF17" s="177" t="str">
        <f t="shared" ref="BF17" si="31">AZ17</f>
        <v>CH4 (kt)</v>
      </c>
      <c r="BG17" s="177" t="str">
        <f t="shared" ref="BG17" si="32">BA17</f>
        <v>CH4 (kt)</v>
      </c>
      <c r="BH17" s="177" t="str">
        <f t="shared" ref="BH17" si="33">BB17</f>
        <v>CH4 (kt)</v>
      </c>
      <c r="BI17" s="177" t="s">
        <v>6</v>
      </c>
      <c r="BJ17" s="177" t="s">
        <v>6</v>
      </c>
      <c r="BK17" s="177" t="s">
        <v>6</v>
      </c>
      <c r="BL17" s="177" t="s">
        <v>6</v>
      </c>
      <c r="BM17" s="177" t="s">
        <v>6</v>
      </c>
      <c r="BN17" s="177" t="str">
        <f>BH17</f>
        <v>CH4 (kt)</v>
      </c>
      <c r="BO17" s="177" t="str">
        <f t="shared" ref="BO17" si="34">BI17</f>
        <v>CH4 (kt)</v>
      </c>
      <c r="BP17" s="177" t="str">
        <f t="shared" ref="BP17" si="35">BJ17</f>
        <v>CH4 (kt)</v>
      </c>
      <c r="BQ17" s="177" t="str">
        <f t="shared" ref="BQ17" si="36">BK17</f>
        <v>CH4 (kt)</v>
      </c>
      <c r="BR17" s="177" t="str">
        <f>BG17</f>
        <v>CH4 (kt)</v>
      </c>
      <c r="BS17" s="177" t="s">
        <v>5</v>
      </c>
      <c r="BT17" s="177" t="s">
        <v>5</v>
      </c>
      <c r="BU17" s="177" t="s">
        <v>5</v>
      </c>
      <c r="BV17" s="177" t="s">
        <v>5</v>
      </c>
      <c r="BW17" s="177" t="s">
        <v>5</v>
      </c>
      <c r="BX17" s="177" t="s">
        <v>5</v>
      </c>
      <c r="BY17" s="177" t="s">
        <v>5</v>
      </c>
      <c r="BZ17" s="177" t="s">
        <v>5</v>
      </c>
      <c r="CA17" s="177" t="s">
        <v>5</v>
      </c>
      <c r="CB17" s="177" t="s">
        <v>5</v>
      </c>
      <c r="CC17" s="177" t="s">
        <v>5</v>
      </c>
      <c r="CD17" s="177" t="s">
        <v>5</v>
      </c>
      <c r="CE17" s="177" t="s">
        <v>5</v>
      </c>
      <c r="CF17" s="177" t="s">
        <v>5</v>
      </c>
      <c r="CG17" s="177" t="s">
        <v>5</v>
      </c>
      <c r="CH17" s="177" t="s">
        <v>5</v>
      </c>
      <c r="CI17" s="177" t="s">
        <v>5</v>
      </c>
      <c r="CJ17" s="177" t="s">
        <v>5</v>
      </c>
      <c r="CK17" s="177" t="s">
        <v>5</v>
      </c>
      <c r="CL17" s="177" t="str">
        <f>CF17</f>
        <v>N2O (kt)</v>
      </c>
      <c r="CM17" s="177" t="str">
        <f t="shared" ref="CM17:CP17" si="37">CG17</f>
        <v>N2O (kt)</v>
      </c>
      <c r="CN17" s="177" t="str">
        <f t="shared" si="37"/>
        <v>N2O (kt)</v>
      </c>
      <c r="CO17" s="177" t="str">
        <f t="shared" si="37"/>
        <v>N2O (kt)</v>
      </c>
      <c r="CP17" s="177" t="str">
        <f t="shared" si="37"/>
        <v>N2O (kt)</v>
      </c>
      <c r="CQ17" s="177" t="s">
        <v>5</v>
      </c>
      <c r="CR17" s="177" t="s">
        <v>5</v>
      </c>
      <c r="CS17" s="177" t="s">
        <v>5</v>
      </c>
      <c r="CT17" s="177" t="s">
        <v>5</v>
      </c>
      <c r="CU17" s="177" t="s">
        <v>5</v>
      </c>
      <c r="CV17" s="177" t="str">
        <f>CP17</f>
        <v>N2O (kt)</v>
      </c>
      <c r="CW17" s="177" t="str">
        <f t="shared" ref="CW17" si="38">CQ17</f>
        <v>N2O (kt)</v>
      </c>
      <c r="CX17" s="177" t="str">
        <f t="shared" ref="CX17" si="39">CR17</f>
        <v>N2O (kt)</v>
      </c>
      <c r="CY17" s="177" t="str">
        <f t="shared" ref="CY17" si="40">CS17</f>
        <v>N2O (kt)</v>
      </c>
      <c r="CZ17" s="177" t="str">
        <f>CO17</f>
        <v>N2O (kt)</v>
      </c>
      <c r="DA17" s="177" t="s">
        <v>136</v>
      </c>
      <c r="DB17" s="177" t="s">
        <v>136</v>
      </c>
      <c r="DC17" s="177" t="s">
        <v>136</v>
      </c>
      <c r="DD17" s="177" t="s">
        <v>136</v>
      </c>
      <c r="DE17" s="177" t="s">
        <v>136</v>
      </c>
      <c r="DF17" s="177" t="s">
        <v>136</v>
      </c>
      <c r="DG17" s="177" t="s">
        <v>136</v>
      </c>
      <c r="DH17" s="177" t="s">
        <v>136</v>
      </c>
      <c r="DI17" s="177" t="s">
        <v>136</v>
      </c>
      <c r="DJ17" s="177" t="s">
        <v>136</v>
      </c>
      <c r="DK17" s="177" t="s">
        <v>136</v>
      </c>
      <c r="DL17" s="177" t="s">
        <v>136</v>
      </c>
      <c r="DM17" s="177" t="s">
        <v>136</v>
      </c>
      <c r="DN17" s="177" t="s">
        <v>136</v>
      </c>
      <c r="DO17" s="177" t="s">
        <v>136</v>
      </c>
      <c r="DP17" s="177" t="s">
        <v>136</v>
      </c>
      <c r="DQ17" s="177" t="s">
        <v>136</v>
      </c>
      <c r="DR17" s="177" t="s">
        <v>136</v>
      </c>
      <c r="DS17" s="177" t="s">
        <v>136</v>
      </c>
      <c r="DT17" s="177" t="s">
        <v>136</v>
      </c>
      <c r="DU17" s="177" t="s">
        <v>136</v>
      </c>
      <c r="DV17" s="177" t="s">
        <v>136</v>
      </c>
      <c r="DW17" s="177" t="s">
        <v>136</v>
      </c>
      <c r="DX17" s="177" t="s">
        <v>136</v>
      </c>
      <c r="DY17" s="177" t="s">
        <v>136</v>
      </c>
      <c r="DZ17" s="177" t="s">
        <v>136</v>
      </c>
      <c r="EA17" s="177" t="s">
        <v>136</v>
      </c>
      <c r="EB17" s="177" t="s">
        <v>136</v>
      </c>
      <c r="EC17" s="177" t="s">
        <v>136</v>
      </c>
      <c r="ED17" s="177" t="s">
        <v>136</v>
      </c>
      <c r="EE17" s="177" t="s">
        <v>136</v>
      </c>
      <c r="EF17" s="177" t="s">
        <v>136</v>
      </c>
      <c r="EG17" s="177" t="s">
        <v>136</v>
      </c>
      <c r="EH17" s="177" t="s">
        <v>136</v>
      </c>
      <c r="EI17" s="177" t="s">
        <v>137</v>
      </c>
      <c r="EJ17" s="177" t="s">
        <v>137</v>
      </c>
      <c r="EK17" s="177" t="s">
        <v>137</v>
      </c>
      <c r="EL17" s="177" t="s">
        <v>137</v>
      </c>
      <c r="EM17" s="177" t="s">
        <v>137</v>
      </c>
      <c r="EN17" s="177" t="s">
        <v>137</v>
      </c>
      <c r="EO17" s="177" t="s">
        <v>137</v>
      </c>
      <c r="EP17" s="177" t="s">
        <v>137</v>
      </c>
      <c r="EQ17" s="177" t="s">
        <v>137</v>
      </c>
      <c r="ER17" s="177" t="s">
        <v>137</v>
      </c>
      <c r="ES17" s="177" t="s">
        <v>137</v>
      </c>
      <c r="ET17" s="177" t="s">
        <v>137</v>
      </c>
      <c r="EU17" s="177" t="s">
        <v>137</v>
      </c>
      <c r="EV17" s="177" t="s">
        <v>137</v>
      </c>
      <c r="EW17" s="177" t="s">
        <v>137</v>
      </c>
      <c r="EX17" s="177" t="s">
        <v>137</v>
      </c>
      <c r="EY17" s="177" t="s">
        <v>137</v>
      </c>
      <c r="EZ17" s="177" t="s">
        <v>137</v>
      </c>
      <c r="FA17" s="177" t="s">
        <v>137</v>
      </c>
      <c r="FB17" s="177" t="s">
        <v>137</v>
      </c>
      <c r="FC17" s="177" t="s">
        <v>137</v>
      </c>
      <c r="FD17" s="177" t="s">
        <v>137</v>
      </c>
      <c r="FE17" s="177" t="s">
        <v>137</v>
      </c>
      <c r="FF17" s="177" t="s">
        <v>137</v>
      </c>
      <c r="FG17" s="177" t="s">
        <v>137</v>
      </c>
      <c r="FH17" s="177" t="s">
        <v>137</v>
      </c>
      <c r="FI17" s="177" t="s">
        <v>137</v>
      </c>
      <c r="FJ17" s="177" t="s">
        <v>137</v>
      </c>
      <c r="FK17" s="177" t="s">
        <v>137</v>
      </c>
      <c r="FL17" s="177" t="s">
        <v>137</v>
      </c>
      <c r="FM17" s="177" t="s">
        <v>137</v>
      </c>
      <c r="FN17" s="177" t="s">
        <v>137</v>
      </c>
      <c r="FO17" s="177" t="s">
        <v>137</v>
      </c>
      <c r="FP17" s="177" t="s">
        <v>137</v>
      </c>
      <c r="FQ17" s="177" t="s">
        <v>12</v>
      </c>
      <c r="FR17" s="177" t="s">
        <v>12</v>
      </c>
      <c r="FS17" s="177" t="s">
        <v>12</v>
      </c>
      <c r="FT17" s="177" t="s">
        <v>12</v>
      </c>
      <c r="FU17" s="177" t="s">
        <v>12</v>
      </c>
      <c r="FV17" s="177" t="s">
        <v>12</v>
      </c>
      <c r="FW17" s="177" t="s">
        <v>12</v>
      </c>
      <c r="FX17" s="177" t="s">
        <v>12</v>
      </c>
      <c r="FY17" s="177" t="s">
        <v>12</v>
      </c>
      <c r="FZ17" s="177" t="s">
        <v>12</v>
      </c>
      <c r="GA17" s="177" t="s">
        <v>12</v>
      </c>
      <c r="GB17" s="177" t="s">
        <v>12</v>
      </c>
      <c r="GC17" s="177" t="s">
        <v>12</v>
      </c>
      <c r="GD17" s="177" t="s">
        <v>12</v>
      </c>
      <c r="GE17" s="177" t="s">
        <v>12</v>
      </c>
      <c r="GF17" s="177" t="s">
        <v>12</v>
      </c>
      <c r="GG17" s="177" t="s">
        <v>12</v>
      </c>
      <c r="GH17" s="177" t="s">
        <v>12</v>
      </c>
      <c r="GI17" s="177" t="s">
        <v>12</v>
      </c>
      <c r="GJ17" s="177" t="str">
        <f>GD17</f>
        <v>HFC (kt CO2e)</v>
      </c>
      <c r="GK17" s="177" t="str">
        <f t="shared" ref="GK17:GN17" si="41">GE17</f>
        <v>HFC (kt CO2e)</v>
      </c>
      <c r="GL17" s="177" t="str">
        <f t="shared" si="41"/>
        <v>HFC (kt CO2e)</v>
      </c>
      <c r="GM17" s="177" t="str">
        <f t="shared" si="41"/>
        <v>HFC (kt CO2e)</v>
      </c>
      <c r="GN17" s="177" t="str">
        <f t="shared" si="41"/>
        <v>HFC (kt CO2e)</v>
      </c>
      <c r="GO17" s="177" t="s">
        <v>12</v>
      </c>
      <c r="GP17" s="177" t="s">
        <v>12</v>
      </c>
      <c r="GQ17" s="177" t="s">
        <v>12</v>
      </c>
      <c r="GR17" s="177" t="s">
        <v>12</v>
      </c>
      <c r="GS17" s="177" t="s">
        <v>12</v>
      </c>
      <c r="GT17" s="177" t="str">
        <f>GN17</f>
        <v>HFC (kt CO2e)</v>
      </c>
      <c r="GU17" s="177" t="str">
        <f t="shared" ref="GU17" si="42">GO17</f>
        <v>HFC (kt CO2e)</v>
      </c>
      <c r="GV17" s="177" t="str">
        <f t="shared" ref="GV17" si="43">GP17</f>
        <v>HFC (kt CO2e)</v>
      </c>
      <c r="GW17" s="177" t="str">
        <f t="shared" ref="GW17" si="44">GQ17</f>
        <v>HFC (kt CO2e)</v>
      </c>
      <c r="GX17" s="177" t="str">
        <f>GM17</f>
        <v>HFC (kt CO2e)</v>
      </c>
      <c r="GY17" s="177" t="s">
        <v>11</v>
      </c>
      <c r="GZ17" s="177" t="s">
        <v>11</v>
      </c>
      <c r="HA17" s="177" t="s">
        <v>11</v>
      </c>
      <c r="HB17" s="177" t="s">
        <v>11</v>
      </c>
      <c r="HC17" s="177" t="s">
        <v>11</v>
      </c>
      <c r="HD17" s="177" t="s">
        <v>11</v>
      </c>
      <c r="HE17" s="177" t="s">
        <v>11</v>
      </c>
      <c r="HF17" s="177" t="s">
        <v>11</v>
      </c>
      <c r="HG17" s="177" t="s">
        <v>11</v>
      </c>
      <c r="HH17" s="177" t="s">
        <v>11</v>
      </c>
      <c r="HI17" s="177" t="s">
        <v>11</v>
      </c>
      <c r="HJ17" s="177" t="s">
        <v>11</v>
      </c>
      <c r="HK17" s="177" t="s">
        <v>11</v>
      </c>
      <c r="HL17" s="177" t="s">
        <v>11</v>
      </c>
      <c r="HM17" s="177" t="s">
        <v>11</v>
      </c>
      <c r="HN17" s="177" t="s">
        <v>11</v>
      </c>
      <c r="HO17" s="177" t="s">
        <v>11</v>
      </c>
      <c r="HP17" s="177" t="s">
        <v>11</v>
      </c>
      <c r="HQ17" s="177" t="s">
        <v>11</v>
      </c>
      <c r="HR17" s="177" t="str">
        <f>HL17</f>
        <v>PFC (kt CO2e)</v>
      </c>
      <c r="HS17" s="177" t="str">
        <f t="shared" ref="HS17:HV17" si="45">HM17</f>
        <v>PFC (kt CO2e)</v>
      </c>
      <c r="HT17" s="177" t="str">
        <f t="shared" si="45"/>
        <v>PFC (kt CO2e)</v>
      </c>
      <c r="HU17" s="177" t="str">
        <f t="shared" si="45"/>
        <v>PFC (kt CO2e)</v>
      </c>
      <c r="HV17" s="177" t="str">
        <f t="shared" si="45"/>
        <v>PFC (kt CO2e)</v>
      </c>
      <c r="HW17" s="177" t="s">
        <v>11</v>
      </c>
      <c r="HX17" s="177" t="s">
        <v>11</v>
      </c>
      <c r="HY17" s="177" t="s">
        <v>11</v>
      </c>
      <c r="HZ17" s="177" t="s">
        <v>11</v>
      </c>
      <c r="IA17" s="177" t="s">
        <v>11</v>
      </c>
      <c r="IB17" s="177" t="str">
        <f>HV17</f>
        <v>PFC (kt CO2e)</v>
      </c>
      <c r="IC17" s="177" t="str">
        <f t="shared" ref="IC17" si="46">HW17</f>
        <v>PFC (kt CO2e)</v>
      </c>
      <c r="ID17" s="177" t="str">
        <f t="shared" ref="ID17" si="47">HX17</f>
        <v>PFC (kt CO2e)</v>
      </c>
      <c r="IE17" s="177" t="str">
        <f t="shared" ref="IE17" si="48">HY17</f>
        <v>PFC (kt CO2e)</v>
      </c>
      <c r="IF17" s="177" t="str">
        <f>HU17</f>
        <v>PFC (kt CO2e)</v>
      </c>
      <c r="IG17" s="177" t="s">
        <v>139</v>
      </c>
      <c r="IH17" s="177" t="s">
        <v>139</v>
      </c>
      <c r="II17" s="177" t="s">
        <v>139</v>
      </c>
      <c r="IJ17" s="177" t="s">
        <v>139</v>
      </c>
      <c r="IK17" s="177" t="s">
        <v>139</v>
      </c>
      <c r="IL17" s="177" t="s">
        <v>139</v>
      </c>
      <c r="IM17" s="177" t="s">
        <v>139</v>
      </c>
      <c r="IN17" s="177" t="s">
        <v>139</v>
      </c>
      <c r="IO17" s="177" t="s">
        <v>139</v>
      </c>
      <c r="IP17" s="177" t="s">
        <v>139</v>
      </c>
      <c r="IQ17" s="177" t="s">
        <v>139</v>
      </c>
      <c r="IR17" s="177" t="s">
        <v>139</v>
      </c>
      <c r="IS17" s="177" t="s">
        <v>139</v>
      </c>
      <c r="IT17" s="177" t="s">
        <v>139</v>
      </c>
      <c r="IU17" s="177" t="s">
        <v>139</v>
      </c>
      <c r="IV17" s="177" t="s">
        <v>139</v>
      </c>
      <c r="IW17" s="177" t="s">
        <v>139</v>
      </c>
      <c r="IX17" s="177" t="s">
        <v>139</v>
      </c>
      <c r="IY17" s="177" t="s">
        <v>139</v>
      </c>
      <c r="IZ17" s="177" t="s">
        <v>139</v>
      </c>
      <c r="JA17" s="177" t="s">
        <v>139</v>
      </c>
      <c r="JB17" s="177" t="s">
        <v>139</v>
      </c>
      <c r="JC17" s="177" t="s">
        <v>139</v>
      </c>
      <c r="JD17" s="177" t="s">
        <v>139</v>
      </c>
      <c r="JE17" s="177" t="s">
        <v>139</v>
      </c>
      <c r="JF17" s="177" t="s">
        <v>139</v>
      </c>
      <c r="JG17" s="177" t="s">
        <v>139</v>
      </c>
      <c r="JH17" s="177" t="s">
        <v>139</v>
      </c>
      <c r="JI17" s="177" t="s">
        <v>139</v>
      </c>
      <c r="JJ17" s="177" t="s">
        <v>139</v>
      </c>
      <c r="JK17" s="177" t="s">
        <v>139</v>
      </c>
      <c r="JL17" s="177" t="s">
        <v>139</v>
      </c>
      <c r="JM17" s="177" t="s">
        <v>139</v>
      </c>
      <c r="JN17" s="177" t="s">
        <v>139</v>
      </c>
      <c r="JO17" s="177" t="s">
        <v>138</v>
      </c>
      <c r="JP17" s="177" t="s">
        <v>138</v>
      </c>
      <c r="JQ17" s="177" t="s">
        <v>138</v>
      </c>
      <c r="JR17" s="177" t="s">
        <v>138</v>
      </c>
      <c r="JS17" s="177" t="s">
        <v>138</v>
      </c>
      <c r="JT17" s="177" t="s">
        <v>138</v>
      </c>
      <c r="JU17" s="177" t="s">
        <v>138</v>
      </c>
      <c r="JV17" s="177" t="s">
        <v>138</v>
      </c>
      <c r="JW17" s="177" t="s">
        <v>138</v>
      </c>
      <c r="JX17" s="177" t="s">
        <v>138</v>
      </c>
      <c r="JY17" s="177" t="s">
        <v>138</v>
      </c>
      <c r="JZ17" s="177" t="s">
        <v>138</v>
      </c>
      <c r="KA17" s="177" t="s">
        <v>138</v>
      </c>
      <c r="KB17" s="177" t="s">
        <v>138</v>
      </c>
      <c r="KC17" s="177" t="s">
        <v>138</v>
      </c>
      <c r="KD17" s="177" t="s">
        <v>138</v>
      </c>
      <c r="KE17" s="177" t="s">
        <v>138</v>
      </c>
      <c r="KF17" s="177" t="s">
        <v>138</v>
      </c>
      <c r="KG17" s="177" t="s">
        <v>138</v>
      </c>
      <c r="KH17" s="177" t="s">
        <v>138</v>
      </c>
      <c r="KI17" s="177" t="s">
        <v>138</v>
      </c>
      <c r="KJ17" s="177" t="s">
        <v>138</v>
      </c>
      <c r="KK17" s="177" t="s">
        <v>138</v>
      </c>
      <c r="KL17" s="177" t="s">
        <v>138</v>
      </c>
      <c r="KM17" s="177" t="s">
        <v>138</v>
      </c>
      <c r="KN17" s="177" t="s">
        <v>138</v>
      </c>
      <c r="KO17" s="177" t="s">
        <v>138</v>
      </c>
      <c r="KP17" s="177" t="s">
        <v>138</v>
      </c>
      <c r="KQ17" s="177" t="s">
        <v>138</v>
      </c>
      <c r="KR17" s="177" t="s">
        <v>138</v>
      </c>
      <c r="KS17" s="177" t="s">
        <v>138</v>
      </c>
      <c r="KT17" s="177" t="s">
        <v>138</v>
      </c>
      <c r="KU17" s="177" t="s">
        <v>138</v>
      </c>
      <c r="KV17" s="177" t="s">
        <v>138</v>
      </c>
      <c r="KW17" s="177" t="s">
        <v>402</v>
      </c>
      <c r="KX17" s="177" t="s">
        <v>402</v>
      </c>
      <c r="KY17" s="177" t="s">
        <v>402</v>
      </c>
      <c r="KZ17" s="177" t="s">
        <v>402</v>
      </c>
      <c r="LA17" s="177" t="s">
        <v>402</v>
      </c>
      <c r="LB17" s="177" t="s">
        <v>402</v>
      </c>
      <c r="LC17" s="177" t="s">
        <v>402</v>
      </c>
      <c r="LD17" s="177" t="s">
        <v>402</v>
      </c>
      <c r="LE17" s="177" t="s">
        <v>402</v>
      </c>
      <c r="LF17" s="177" t="s">
        <v>402</v>
      </c>
      <c r="LG17" s="177" t="s">
        <v>402</v>
      </c>
      <c r="LH17" s="177" t="s">
        <v>402</v>
      </c>
      <c r="LI17" s="177" t="s">
        <v>402</v>
      </c>
      <c r="LJ17" s="177" t="s">
        <v>402</v>
      </c>
      <c r="LK17" s="177" t="s">
        <v>402</v>
      </c>
      <c r="LL17" s="177" t="s">
        <v>402</v>
      </c>
      <c r="LM17" s="177" t="s">
        <v>402</v>
      </c>
      <c r="LN17" s="177" t="s">
        <v>402</v>
      </c>
      <c r="LO17" s="177" t="s">
        <v>402</v>
      </c>
      <c r="LP17" s="177" t="s">
        <v>402</v>
      </c>
      <c r="LQ17" s="177" t="s">
        <v>402</v>
      </c>
      <c r="LR17" s="177" t="s">
        <v>402</v>
      </c>
      <c r="LS17" s="177" t="s">
        <v>402</v>
      </c>
      <c r="LT17" s="177" t="s">
        <v>402</v>
      </c>
      <c r="LU17" s="177" t="s">
        <v>402</v>
      </c>
      <c r="LV17" s="177" t="s">
        <v>402</v>
      </c>
      <c r="LW17" s="177" t="s">
        <v>402</v>
      </c>
      <c r="LX17" s="177" t="s">
        <v>402</v>
      </c>
      <c r="LY17" s="177" t="s">
        <v>402</v>
      </c>
      <c r="LZ17" s="177" t="s">
        <v>402</v>
      </c>
      <c r="MA17" s="177" t="s">
        <v>402</v>
      </c>
      <c r="MB17" s="177" t="s">
        <v>402</v>
      </c>
      <c r="MC17" s="177" t="s">
        <v>402</v>
      </c>
      <c r="MD17" s="177" t="s">
        <v>402</v>
      </c>
      <c r="ME17" s="177" t="s">
        <v>140</v>
      </c>
      <c r="MF17" s="177" t="s">
        <v>140</v>
      </c>
      <c r="MG17" s="177" t="s">
        <v>140</v>
      </c>
      <c r="MH17" s="177" t="s">
        <v>140</v>
      </c>
      <c r="MI17" s="177" t="s">
        <v>140</v>
      </c>
      <c r="MJ17" s="177" t="s">
        <v>140</v>
      </c>
      <c r="MK17" s="177" t="s">
        <v>140</v>
      </c>
      <c r="ML17" s="177" t="s">
        <v>140</v>
      </c>
      <c r="MM17" s="177" t="s">
        <v>140</v>
      </c>
      <c r="MN17" s="177" t="s">
        <v>140</v>
      </c>
      <c r="MO17" s="177" t="s">
        <v>140</v>
      </c>
      <c r="MP17" s="177" t="s">
        <v>140</v>
      </c>
      <c r="MQ17" s="177" t="s">
        <v>140</v>
      </c>
      <c r="MR17" s="177" t="s">
        <v>140</v>
      </c>
      <c r="MS17" s="177" t="s">
        <v>140</v>
      </c>
      <c r="MT17" s="177" t="s">
        <v>140</v>
      </c>
      <c r="MU17" s="177" t="s">
        <v>140</v>
      </c>
      <c r="MV17" s="177" t="s">
        <v>140</v>
      </c>
      <c r="MW17" s="177" t="s">
        <v>140</v>
      </c>
      <c r="MX17" s="177" t="s">
        <v>140</v>
      </c>
      <c r="MY17" s="177" t="s">
        <v>140</v>
      </c>
      <c r="MZ17" s="177" t="s">
        <v>140</v>
      </c>
      <c r="NA17" s="177" t="s">
        <v>140</v>
      </c>
      <c r="NB17" s="177" t="s">
        <v>140</v>
      </c>
      <c r="NC17" s="177" t="s">
        <v>140</v>
      </c>
      <c r="ND17" s="177" t="s">
        <v>140</v>
      </c>
      <c r="NE17" s="177" t="s">
        <v>140</v>
      </c>
      <c r="NF17" s="177" t="s">
        <v>140</v>
      </c>
      <c r="NG17" s="177" t="s">
        <v>140</v>
      </c>
      <c r="NH17" s="177" t="s">
        <v>140</v>
      </c>
      <c r="NI17" s="177" t="s">
        <v>140</v>
      </c>
      <c r="NJ17" s="177" t="s">
        <v>140</v>
      </c>
      <c r="NK17" s="177" t="s">
        <v>140</v>
      </c>
      <c r="NL17" s="177" t="s">
        <v>140</v>
      </c>
      <c r="NM17" s="169"/>
      <c r="NN17" s="169"/>
      <c r="NO17" s="169"/>
      <c r="NP17" s="169"/>
    </row>
    <row r="18" spans="1:380" ht="47.65" customHeight="1">
      <c r="A18" s="179"/>
      <c r="B18" s="180"/>
      <c r="C18" s="302">
        <v>2022</v>
      </c>
      <c r="D18" s="181">
        <v>2018</v>
      </c>
      <c r="E18" s="181">
        <v>2019</v>
      </c>
      <c r="F18" s="182">
        <v>2020</v>
      </c>
      <c r="G18" s="181">
        <v>2021</v>
      </c>
      <c r="H18" s="181">
        <v>2022</v>
      </c>
      <c r="I18" s="181">
        <v>2023</v>
      </c>
      <c r="J18" s="181">
        <v>2024</v>
      </c>
      <c r="K18" s="182">
        <v>2025</v>
      </c>
      <c r="L18" s="181">
        <v>2026</v>
      </c>
      <c r="M18" s="181">
        <v>2027</v>
      </c>
      <c r="N18" s="181">
        <v>2028</v>
      </c>
      <c r="O18" s="181">
        <v>2029</v>
      </c>
      <c r="P18" s="182">
        <v>2030</v>
      </c>
      <c r="Q18" s="181">
        <v>2031</v>
      </c>
      <c r="R18" s="181">
        <v>2032</v>
      </c>
      <c r="S18" s="181">
        <v>2033</v>
      </c>
      <c r="T18" s="181">
        <v>2034</v>
      </c>
      <c r="U18" s="182">
        <v>2035</v>
      </c>
      <c r="V18" s="181">
        <v>2036</v>
      </c>
      <c r="W18" s="181">
        <v>2037</v>
      </c>
      <c r="X18" s="181">
        <v>2038</v>
      </c>
      <c r="Y18" s="181">
        <v>2039</v>
      </c>
      <c r="Z18" s="182">
        <v>2040</v>
      </c>
      <c r="AA18" s="181">
        <v>2041</v>
      </c>
      <c r="AB18" s="181">
        <v>2042</v>
      </c>
      <c r="AC18" s="181">
        <v>2043</v>
      </c>
      <c r="AD18" s="181">
        <v>2044</v>
      </c>
      <c r="AE18" s="182">
        <v>2045</v>
      </c>
      <c r="AF18" s="181">
        <v>2046</v>
      </c>
      <c r="AG18" s="181">
        <v>2047</v>
      </c>
      <c r="AH18" s="181">
        <v>2048</v>
      </c>
      <c r="AI18" s="181">
        <v>2049</v>
      </c>
      <c r="AJ18" s="182">
        <v>2050</v>
      </c>
      <c r="AK18" s="182">
        <f>$C$18</f>
        <v>2022</v>
      </c>
      <c r="AL18" s="181">
        <v>2018</v>
      </c>
      <c r="AM18" s="181">
        <v>2019</v>
      </c>
      <c r="AN18" s="182">
        <v>2020</v>
      </c>
      <c r="AO18" s="181">
        <v>2021</v>
      </c>
      <c r="AP18" s="181">
        <v>2022</v>
      </c>
      <c r="AQ18" s="181">
        <v>2023</v>
      </c>
      <c r="AR18" s="181">
        <v>2024</v>
      </c>
      <c r="AS18" s="182">
        <v>2025</v>
      </c>
      <c r="AT18" s="181">
        <v>2026</v>
      </c>
      <c r="AU18" s="181">
        <v>2027</v>
      </c>
      <c r="AV18" s="181">
        <v>2028</v>
      </c>
      <c r="AW18" s="181">
        <v>2029</v>
      </c>
      <c r="AX18" s="182">
        <v>2030</v>
      </c>
      <c r="AY18" s="181">
        <v>2031</v>
      </c>
      <c r="AZ18" s="181">
        <v>2032</v>
      </c>
      <c r="BA18" s="181">
        <v>2033</v>
      </c>
      <c r="BB18" s="181">
        <v>2034</v>
      </c>
      <c r="BC18" s="182">
        <v>2035</v>
      </c>
      <c r="BD18" s="181">
        <v>2036</v>
      </c>
      <c r="BE18" s="181">
        <v>2037</v>
      </c>
      <c r="BF18" s="181">
        <v>2038</v>
      </c>
      <c r="BG18" s="181">
        <v>2039</v>
      </c>
      <c r="BH18" s="182">
        <v>2040</v>
      </c>
      <c r="BI18" s="181">
        <v>2041</v>
      </c>
      <c r="BJ18" s="181">
        <v>2042</v>
      </c>
      <c r="BK18" s="181">
        <v>2043</v>
      </c>
      <c r="BL18" s="181">
        <v>2044</v>
      </c>
      <c r="BM18" s="182">
        <v>2045</v>
      </c>
      <c r="BN18" s="181">
        <v>2046</v>
      </c>
      <c r="BO18" s="181">
        <v>2047</v>
      </c>
      <c r="BP18" s="181">
        <v>2048</v>
      </c>
      <c r="BQ18" s="181">
        <v>2049</v>
      </c>
      <c r="BR18" s="182">
        <v>2050</v>
      </c>
      <c r="BS18" s="182">
        <f>$C$18</f>
        <v>2022</v>
      </c>
      <c r="BT18" s="181">
        <v>2018</v>
      </c>
      <c r="BU18" s="181">
        <v>2019</v>
      </c>
      <c r="BV18" s="182">
        <v>2020</v>
      </c>
      <c r="BW18" s="181">
        <v>2021</v>
      </c>
      <c r="BX18" s="181">
        <v>2022</v>
      </c>
      <c r="BY18" s="181">
        <v>2023</v>
      </c>
      <c r="BZ18" s="181">
        <v>2024</v>
      </c>
      <c r="CA18" s="182">
        <v>2025</v>
      </c>
      <c r="CB18" s="181">
        <v>2026</v>
      </c>
      <c r="CC18" s="181">
        <v>2027</v>
      </c>
      <c r="CD18" s="181">
        <v>2028</v>
      </c>
      <c r="CE18" s="181">
        <v>2029</v>
      </c>
      <c r="CF18" s="182">
        <v>2030</v>
      </c>
      <c r="CG18" s="181">
        <v>2031</v>
      </c>
      <c r="CH18" s="181">
        <v>2032</v>
      </c>
      <c r="CI18" s="181">
        <v>2033</v>
      </c>
      <c r="CJ18" s="181">
        <v>2034</v>
      </c>
      <c r="CK18" s="182">
        <v>2035</v>
      </c>
      <c r="CL18" s="181">
        <v>2036</v>
      </c>
      <c r="CM18" s="181">
        <v>2037</v>
      </c>
      <c r="CN18" s="181">
        <v>2038</v>
      </c>
      <c r="CO18" s="181">
        <v>2039</v>
      </c>
      <c r="CP18" s="182">
        <v>2040</v>
      </c>
      <c r="CQ18" s="181">
        <v>2041</v>
      </c>
      <c r="CR18" s="181">
        <v>2042</v>
      </c>
      <c r="CS18" s="181">
        <v>2043</v>
      </c>
      <c r="CT18" s="181">
        <v>2044</v>
      </c>
      <c r="CU18" s="182">
        <v>2045</v>
      </c>
      <c r="CV18" s="181">
        <v>2046</v>
      </c>
      <c r="CW18" s="181">
        <v>2047</v>
      </c>
      <c r="CX18" s="181">
        <v>2048</v>
      </c>
      <c r="CY18" s="181">
        <v>2049</v>
      </c>
      <c r="CZ18" s="182">
        <v>2050</v>
      </c>
      <c r="DA18" s="182">
        <f>$C$18</f>
        <v>2022</v>
      </c>
      <c r="DB18" s="181">
        <v>2018</v>
      </c>
      <c r="DC18" s="181">
        <v>2019</v>
      </c>
      <c r="DD18" s="182">
        <v>2020</v>
      </c>
      <c r="DE18" s="181">
        <v>2021</v>
      </c>
      <c r="DF18" s="181">
        <v>2022</v>
      </c>
      <c r="DG18" s="181">
        <v>2023</v>
      </c>
      <c r="DH18" s="181">
        <v>2024</v>
      </c>
      <c r="DI18" s="182">
        <v>2025</v>
      </c>
      <c r="DJ18" s="181">
        <v>2026</v>
      </c>
      <c r="DK18" s="181">
        <v>2027</v>
      </c>
      <c r="DL18" s="181">
        <v>2028</v>
      </c>
      <c r="DM18" s="181">
        <v>2029</v>
      </c>
      <c r="DN18" s="182">
        <v>2030</v>
      </c>
      <c r="DO18" s="181">
        <v>2031</v>
      </c>
      <c r="DP18" s="181">
        <v>2032</v>
      </c>
      <c r="DQ18" s="181">
        <v>2033</v>
      </c>
      <c r="DR18" s="181">
        <v>2034</v>
      </c>
      <c r="DS18" s="182">
        <v>2035</v>
      </c>
      <c r="DT18" s="181">
        <v>2036</v>
      </c>
      <c r="DU18" s="181">
        <v>2037</v>
      </c>
      <c r="DV18" s="181">
        <v>2038</v>
      </c>
      <c r="DW18" s="181">
        <v>2039</v>
      </c>
      <c r="DX18" s="182">
        <v>2040</v>
      </c>
      <c r="DY18" s="181">
        <v>2041</v>
      </c>
      <c r="DZ18" s="181">
        <v>2042</v>
      </c>
      <c r="EA18" s="181">
        <v>2043</v>
      </c>
      <c r="EB18" s="181">
        <v>2044</v>
      </c>
      <c r="EC18" s="182">
        <v>2045</v>
      </c>
      <c r="ED18" s="181">
        <v>2046</v>
      </c>
      <c r="EE18" s="181">
        <v>2047</v>
      </c>
      <c r="EF18" s="181">
        <v>2048</v>
      </c>
      <c r="EG18" s="181">
        <v>2049</v>
      </c>
      <c r="EH18" s="182">
        <v>2050</v>
      </c>
      <c r="EI18" s="182">
        <f>$C$18</f>
        <v>2022</v>
      </c>
      <c r="EJ18" s="181">
        <v>2018</v>
      </c>
      <c r="EK18" s="181">
        <v>2019</v>
      </c>
      <c r="EL18" s="182">
        <v>2020</v>
      </c>
      <c r="EM18" s="181">
        <v>2021</v>
      </c>
      <c r="EN18" s="181">
        <v>2022</v>
      </c>
      <c r="EO18" s="181">
        <v>2023</v>
      </c>
      <c r="EP18" s="181">
        <v>2024</v>
      </c>
      <c r="EQ18" s="182">
        <v>2025</v>
      </c>
      <c r="ER18" s="181">
        <v>2026</v>
      </c>
      <c r="ES18" s="181">
        <v>2027</v>
      </c>
      <c r="ET18" s="181">
        <v>2028</v>
      </c>
      <c r="EU18" s="181">
        <v>2029</v>
      </c>
      <c r="EV18" s="182">
        <v>2030</v>
      </c>
      <c r="EW18" s="181">
        <v>2031</v>
      </c>
      <c r="EX18" s="181">
        <v>2032</v>
      </c>
      <c r="EY18" s="181">
        <v>2033</v>
      </c>
      <c r="EZ18" s="181">
        <v>2034</v>
      </c>
      <c r="FA18" s="182">
        <v>2035</v>
      </c>
      <c r="FB18" s="181">
        <v>2036</v>
      </c>
      <c r="FC18" s="181">
        <v>2037</v>
      </c>
      <c r="FD18" s="181">
        <v>2038</v>
      </c>
      <c r="FE18" s="181">
        <v>2039</v>
      </c>
      <c r="FF18" s="182">
        <v>2040</v>
      </c>
      <c r="FG18" s="181">
        <v>2041</v>
      </c>
      <c r="FH18" s="181">
        <v>2042</v>
      </c>
      <c r="FI18" s="181">
        <v>2043</v>
      </c>
      <c r="FJ18" s="181">
        <v>2044</v>
      </c>
      <c r="FK18" s="182">
        <v>2045</v>
      </c>
      <c r="FL18" s="181">
        <v>2046</v>
      </c>
      <c r="FM18" s="181">
        <v>2047</v>
      </c>
      <c r="FN18" s="181">
        <v>2048</v>
      </c>
      <c r="FO18" s="181">
        <v>2049</v>
      </c>
      <c r="FP18" s="182">
        <v>2050</v>
      </c>
      <c r="FQ18" s="182">
        <f>$C$18</f>
        <v>2022</v>
      </c>
      <c r="FR18" s="181">
        <v>2018</v>
      </c>
      <c r="FS18" s="181">
        <v>2019</v>
      </c>
      <c r="FT18" s="182">
        <v>2020</v>
      </c>
      <c r="FU18" s="181">
        <v>2021</v>
      </c>
      <c r="FV18" s="181">
        <v>2022</v>
      </c>
      <c r="FW18" s="181">
        <v>2023</v>
      </c>
      <c r="FX18" s="181">
        <v>2024</v>
      </c>
      <c r="FY18" s="182">
        <v>2025</v>
      </c>
      <c r="FZ18" s="181">
        <v>2026</v>
      </c>
      <c r="GA18" s="181">
        <v>2027</v>
      </c>
      <c r="GB18" s="181">
        <v>2028</v>
      </c>
      <c r="GC18" s="181">
        <v>2029</v>
      </c>
      <c r="GD18" s="182">
        <v>2030</v>
      </c>
      <c r="GE18" s="181">
        <v>2031</v>
      </c>
      <c r="GF18" s="181">
        <v>2032</v>
      </c>
      <c r="GG18" s="181">
        <v>2033</v>
      </c>
      <c r="GH18" s="181">
        <v>2034</v>
      </c>
      <c r="GI18" s="182">
        <v>2035</v>
      </c>
      <c r="GJ18" s="181">
        <v>2036</v>
      </c>
      <c r="GK18" s="181">
        <v>2037</v>
      </c>
      <c r="GL18" s="181">
        <v>2038</v>
      </c>
      <c r="GM18" s="181">
        <v>2039</v>
      </c>
      <c r="GN18" s="182">
        <v>2040</v>
      </c>
      <c r="GO18" s="181">
        <v>2041</v>
      </c>
      <c r="GP18" s="181">
        <v>2042</v>
      </c>
      <c r="GQ18" s="181">
        <v>2043</v>
      </c>
      <c r="GR18" s="181">
        <v>2044</v>
      </c>
      <c r="GS18" s="182">
        <v>2045</v>
      </c>
      <c r="GT18" s="181">
        <v>2046</v>
      </c>
      <c r="GU18" s="181">
        <v>2047</v>
      </c>
      <c r="GV18" s="181">
        <v>2048</v>
      </c>
      <c r="GW18" s="181">
        <v>2049</v>
      </c>
      <c r="GX18" s="182">
        <v>2050</v>
      </c>
      <c r="GY18" s="182">
        <f>$C$18</f>
        <v>2022</v>
      </c>
      <c r="GZ18" s="181">
        <v>2018</v>
      </c>
      <c r="HA18" s="181">
        <v>2019</v>
      </c>
      <c r="HB18" s="182">
        <v>2020</v>
      </c>
      <c r="HC18" s="181">
        <v>2021</v>
      </c>
      <c r="HD18" s="181">
        <v>2022</v>
      </c>
      <c r="HE18" s="181">
        <v>2023</v>
      </c>
      <c r="HF18" s="181">
        <v>2024</v>
      </c>
      <c r="HG18" s="182">
        <v>2025</v>
      </c>
      <c r="HH18" s="181">
        <v>2026</v>
      </c>
      <c r="HI18" s="181">
        <v>2027</v>
      </c>
      <c r="HJ18" s="181">
        <v>2028</v>
      </c>
      <c r="HK18" s="181">
        <v>2029</v>
      </c>
      <c r="HL18" s="182">
        <v>2030</v>
      </c>
      <c r="HM18" s="181">
        <v>2031</v>
      </c>
      <c r="HN18" s="181">
        <v>2032</v>
      </c>
      <c r="HO18" s="181">
        <v>2033</v>
      </c>
      <c r="HP18" s="181">
        <v>2034</v>
      </c>
      <c r="HQ18" s="182">
        <v>2035</v>
      </c>
      <c r="HR18" s="181">
        <v>2036</v>
      </c>
      <c r="HS18" s="181">
        <v>2037</v>
      </c>
      <c r="HT18" s="181">
        <v>2038</v>
      </c>
      <c r="HU18" s="181">
        <v>2039</v>
      </c>
      <c r="HV18" s="182">
        <v>2040</v>
      </c>
      <c r="HW18" s="181">
        <v>2041</v>
      </c>
      <c r="HX18" s="181">
        <v>2042</v>
      </c>
      <c r="HY18" s="181">
        <v>2043</v>
      </c>
      <c r="HZ18" s="181">
        <v>2044</v>
      </c>
      <c r="IA18" s="182">
        <v>2045</v>
      </c>
      <c r="IB18" s="181">
        <v>2046</v>
      </c>
      <c r="IC18" s="181">
        <v>2047</v>
      </c>
      <c r="ID18" s="181">
        <v>2048</v>
      </c>
      <c r="IE18" s="181">
        <v>2049</v>
      </c>
      <c r="IF18" s="182">
        <v>2050</v>
      </c>
      <c r="IG18" s="182">
        <f>$C$18</f>
        <v>2022</v>
      </c>
      <c r="IH18" s="181">
        <v>2018</v>
      </c>
      <c r="II18" s="181">
        <v>2019</v>
      </c>
      <c r="IJ18" s="182">
        <v>2020</v>
      </c>
      <c r="IK18" s="181">
        <v>2021</v>
      </c>
      <c r="IL18" s="181">
        <v>2022</v>
      </c>
      <c r="IM18" s="181">
        <v>2023</v>
      </c>
      <c r="IN18" s="181">
        <v>2024</v>
      </c>
      <c r="IO18" s="182">
        <v>2025</v>
      </c>
      <c r="IP18" s="181">
        <v>2026</v>
      </c>
      <c r="IQ18" s="181">
        <v>2027</v>
      </c>
      <c r="IR18" s="181">
        <v>2028</v>
      </c>
      <c r="IS18" s="181">
        <v>2029</v>
      </c>
      <c r="IT18" s="182">
        <v>2030</v>
      </c>
      <c r="IU18" s="181">
        <v>2031</v>
      </c>
      <c r="IV18" s="181">
        <v>2032</v>
      </c>
      <c r="IW18" s="181">
        <v>2033</v>
      </c>
      <c r="IX18" s="181">
        <v>2034</v>
      </c>
      <c r="IY18" s="182">
        <v>2035</v>
      </c>
      <c r="IZ18" s="181">
        <v>2036</v>
      </c>
      <c r="JA18" s="181">
        <v>2037</v>
      </c>
      <c r="JB18" s="181">
        <v>2038</v>
      </c>
      <c r="JC18" s="181">
        <v>2039</v>
      </c>
      <c r="JD18" s="182">
        <v>2040</v>
      </c>
      <c r="JE18" s="181">
        <v>2041</v>
      </c>
      <c r="JF18" s="181">
        <v>2042</v>
      </c>
      <c r="JG18" s="181">
        <v>2043</v>
      </c>
      <c r="JH18" s="181">
        <v>2044</v>
      </c>
      <c r="JI18" s="182">
        <v>2045</v>
      </c>
      <c r="JJ18" s="181">
        <v>2046</v>
      </c>
      <c r="JK18" s="181">
        <v>2047</v>
      </c>
      <c r="JL18" s="181">
        <v>2048</v>
      </c>
      <c r="JM18" s="181">
        <v>2049</v>
      </c>
      <c r="JN18" s="182">
        <v>2050</v>
      </c>
      <c r="JO18" s="182">
        <f>$C$18</f>
        <v>2022</v>
      </c>
      <c r="JP18" s="181">
        <v>2018</v>
      </c>
      <c r="JQ18" s="181">
        <v>2019</v>
      </c>
      <c r="JR18" s="182">
        <v>2020</v>
      </c>
      <c r="JS18" s="181">
        <v>2021</v>
      </c>
      <c r="JT18" s="181">
        <v>2022</v>
      </c>
      <c r="JU18" s="181">
        <v>2023</v>
      </c>
      <c r="JV18" s="181">
        <v>2024</v>
      </c>
      <c r="JW18" s="182">
        <v>2025</v>
      </c>
      <c r="JX18" s="181">
        <v>2026</v>
      </c>
      <c r="JY18" s="181">
        <v>2027</v>
      </c>
      <c r="JZ18" s="181">
        <v>2028</v>
      </c>
      <c r="KA18" s="181">
        <v>2029</v>
      </c>
      <c r="KB18" s="182">
        <v>2030</v>
      </c>
      <c r="KC18" s="181">
        <v>2031</v>
      </c>
      <c r="KD18" s="181">
        <v>2032</v>
      </c>
      <c r="KE18" s="181">
        <v>2033</v>
      </c>
      <c r="KF18" s="181">
        <v>2034</v>
      </c>
      <c r="KG18" s="182">
        <v>2035</v>
      </c>
      <c r="KH18" s="181">
        <v>2036</v>
      </c>
      <c r="KI18" s="181">
        <v>2037</v>
      </c>
      <c r="KJ18" s="181">
        <v>2038</v>
      </c>
      <c r="KK18" s="181">
        <v>2039</v>
      </c>
      <c r="KL18" s="182">
        <v>2040</v>
      </c>
      <c r="KM18" s="181">
        <v>2041</v>
      </c>
      <c r="KN18" s="181">
        <v>2042</v>
      </c>
      <c r="KO18" s="181">
        <v>2043</v>
      </c>
      <c r="KP18" s="181">
        <v>2044</v>
      </c>
      <c r="KQ18" s="182">
        <v>2045</v>
      </c>
      <c r="KR18" s="181">
        <v>2046</v>
      </c>
      <c r="KS18" s="181">
        <v>2047</v>
      </c>
      <c r="KT18" s="181">
        <v>2048</v>
      </c>
      <c r="KU18" s="181">
        <v>2049</v>
      </c>
      <c r="KV18" s="182">
        <v>2050</v>
      </c>
      <c r="KW18" s="329">
        <f>$C$18</f>
        <v>2022</v>
      </c>
      <c r="KX18" s="181">
        <v>2018</v>
      </c>
      <c r="KY18" s="181">
        <v>2019</v>
      </c>
      <c r="KZ18" s="182">
        <v>2020</v>
      </c>
      <c r="LA18" s="181">
        <v>2021</v>
      </c>
      <c r="LB18" s="181">
        <v>2022</v>
      </c>
      <c r="LC18" s="181">
        <v>2023</v>
      </c>
      <c r="LD18" s="181">
        <v>2024</v>
      </c>
      <c r="LE18" s="182">
        <v>2025</v>
      </c>
      <c r="LF18" s="181">
        <v>2026</v>
      </c>
      <c r="LG18" s="181">
        <v>2027</v>
      </c>
      <c r="LH18" s="181">
        <v>2028</v>
      </c>
      <c r="LI18" s="181">
        <v>2029</v>
      </c>
      <c r="LJ18" s="182">
        <v>2030</v>
      </c>
      <c r="LK18" s="181">
        <v>2031</v>
      </c>
      <c r="LL18" s="181">
        <v>2032</v>
      </c>
      <c r="LM18" s="181">
        <v>2033</v>
      </c>
      <c r="LN18" s="181">
        <v>2034</v>
      </c>
      <c r="LO18" s="182">
        <v>2035</v>
      </c>
      <c r="LP18" s="181">
        <v>2036</v>
      </c>
      <c r="LQ18" s="181">
        <v>2037</v>
      </c>
      <c r="LR18" s="181">
        <v>2038</v>
      </c>
      <c r="LS18" s="181">
        <v>2039</v>
      </c>
      <c r="LT18" s="182">
        <v>2040</v>
      </c>
      <c r="LU18" s="181">
        <v>2041</v>
      </c>
      <c r="LV18" s="181">
        <v>2042</v>
      </c>
      <c r="LW18" s="181">
        <v>2043</v>
      </c>
      <c r="LX18" s="181">
        <v>2044</v>
      </c>
      <c r="LY18" s="182">
        <v>2045</v>
      </c>
      <c r="LZ18" s="181">
        <v>2046</v>
      </c>
      <c r="MA18" s="181">
        <v>2047</v>
      </c>
      <c r="MB18" s="181">
        <v>2048</v>
      </c>
      <c r="MC18" s="181">
        <v>2049</v>
      </c>
      <c r="MD18" s="182">
        <v>2050</v>
      </c>
      <c r="ME18" s="182">
        <f>$C$18</f>
        <v>2022</v>
      </c>
      <c r="MF18" s="181">
        <v>2018</v>
      </c>
      <c r="MG18" s="181">
        <v>2019</v>
      </c>
      <c r="MH18" s="182">
        <v>2020</v>
      </c>
      <c r="MI18" s="181">
        <v>2021</v>
      </c>
      <c r="MJ18" s="181">
        <v>2022</v>
      </c>
      <c r="MK18" s="181">
        <v>2023</v>
      </c>
      <c r="ML18" s="181">
        <v>2024</v>
      </c>
      <c r="MM18" s="182">
        <v>2025</v>
      </c>
      <c r="MN18" s="181">
        <v>2026</v>
      </c>
      <c r="MO18" s="181">
        <v>2027</v>
      </c>
      <c r="MP18" s="181">
        <v>2028</v>
      </c>
      <c r="MQ18" s="181">
        <v>2029</v>
      </c>
      <c r="MR18" s="182">
        <v>2030</v>
      </c>
      <c r="MS18" s="181">
        <v>2031</v>
      </c>
      <c r="MT18" s="181">
        <v>2032</v>
      </c>
      <c r="MU18" s="181">
        <v>2033</v>
      </c>
      <c r="MV18" s="181">
        <v>2034</v>
      </c>
      <c r="MW18" s="182">
        <v>2035</v>
      </c>
      <c r="MX18" s="181">
        <v>2036</v>
      </c>
      <c r="MY18" s="181">
        <v>2037</v>
      </c>
      <c r="MZ18" s="181">
        <v>2038</v>
      </c>
      <c r="NA18" s="181">
        <v>2039</v>
      </c>
      <c r="NB18" s="182">
        <v>2040</v>
      </c>
      <c r="NC18" s="181">
        <v>2041</v>
      </c>
      <c r="ND18" s="181">
        <v>2042</v>
      </c>
      <c r="NE18" s="181">
        <v>2043</v>
      </c>
      <c r="NF18" s="181">
        <v>2044</v>
      </c>
      <c r="NG18" s="182">
        <v>2045</v>
      </c>
      <c r="NH18" s="181">
        <v>2046</v>
      </c>
      <c r="NI18" s="181">
        <v>2047</v>
      </c>
      <c r="NJ18" s="181">
        <v>2048</v>
      </c>
      <c r="NK18" s="181">
        <v>2049</v>
      </c>
      <c r="NL18" s="182">
        <v>2050</v>
      </c>
      <c r="NM18" s="297"/>
      <c r="NN18" s="169"/>
      <c r="NO18" s="169"/>
      <c r="NP18" s="169"/>
    </row>
    <row r="19" spans="1:380">
      <c r="A19" s="184" t="s">
        <v>1</v>
      </c>
      <c r="B19" s="185" t="s">
        <v>7</v>
      </c>
      <c r="C19" s="345">
        <f>C21+C43+C54+C86</f>
        <v>6630.956115150705</v>
      </c>
      <c r="D19" s="187"/>
      <c r="E19" s="187"/>
      <c r="F19" s="186"/>
      <c r="G19" s="187"/>
      <c r="H19" s="187"/>
      <c r="I19" s="187">
        <f>I21+I43+I54+I86</f>
        <v>6588.9625786897104</v>
      </c>
      <c r="J19" s="187">
        <f t="shared" ref="J19:K19" si="49">J21+J43+J54+J86</f>
        <v>6298.1547775967674</v>
      </c>
      <c r="K19" s="186">
        <f t="shared" si="49"/>
        <v>6247.6294291557324</v>
      </c>
      <c r="L19" s="187">
        <f>L21+L43+L54+L86</f>
        <v>6099.6383787546774</v>
      </c>
      <c r="M19" s="187">
        <f t="shared" ref="M19:Z19" si="50">M21+M43+M54+M86</f>
        <v>6035.2726265777092</v>
      </c>
      <c r="N19" s="187">
        <f t="shared" si="50"/>
        <v>5934.9451482335553</v>
      </c>
      <c r="O19" s="187">
        <f t="shared" si="50"/>
        <v>5886.5832444732368</v>
      </c>
      <c r="P19" s="186">
        <f t="shared" si="50"/>
        <v>5703.5094507827762</v>
      </c>
      <c r="Q19" s="187">
        <f t="shared" si="50"/>
        <v>5272.8044749574656</v>
      </c>
      <c r="R19" s="187">
        <f t="shared" si="50"/>
        <v>5039.8634800814261</v>
      </c>
      <c r="S19" s="187">
        <f t="shared" si="50"/>
        <v>4822.7818035428145</v>
      </c>
      <c r="T19" s="187">
        <f t="shared" si="50"/>
        <v>4650.9144067463176</v>
      </c>
      <c r="U19" s="186">
        <f t="shared" si="50"/>
        <v>4607.1230225167983</v>
      </c>
      <c r="V19" s="187">
        <f t="shared" si="50"/>
        <v>3966.7217668744565</v>
      </c>
      <c r="W19" s="187">
        <f t="shared" si="50"/>
        <v>3733.430991270603</v>
      </c>
      <c r="X19" s="187">
        <f t="shared" si="50"/>
        <v>3669.389654447325</v>
      </c>
      <c r="Y19" s="187">
        <f t="shared" si="50"/>
        <v>3653.6222759978855</v>
      </c>
      <c r="Z19" s="186">
        <f t="shared" si="50"/>
        <v>3630.2974331256592</v>
      </c>
      <c r="AA19" s="187">
        <f t="shared" ref="AA19:AI19" si="51">AA21+AA43+AA54+AA86</f>
        <v>3547.7937546150283</v>
      </c>
      <c r="AB19" s="187">
        <f t="shared" si="51"/>
        <v>3491.2911164177267</v>
      </c>
      <c r="AC19" s="187">
        <f t="shared" si="51"/>
        <v>3424.1707549718285</v>
      </c>
      <c r="AD19" s="187">
        <f t="shared" si="51"/>
        <v>3172.9760306478497</v>
      </c>
      <c r="AE19" s="186">
        <f t="shared" si="51"/>
        <v>3138.0720246306914</v>
      </c>
      <c r="AF19" s="187">
        <f t="shared" si="51"/>
        <v>3076.6292024801642</v>
      </c>
      <c r="AG19" s="187">
        <f t="shared" si="51"/>
        <v>3117.3586599298283</v>
      </c>
      <c r="AH19" s="187">
        <f t="shared" si="51"/>
        <v>3089.0201954360309</v>
      </c>
      <c r="AI19" s="187">
        <f t="shared" si="51"/>
        <v>3085.8780111571955</v>
      </c>
      <c r="AJ19" s="186">
        <f>AJ21+AJ43+AJ54+AJ86</f>
        <v>3048.1398043305571</v>
      </c>
      <c r="AK19" s="344">
        <f>AK21+AK54+AK74</f>
        <v>67.613888994983711</v>
      </c>
      <c r="AL19" s="187"/>
      <c r="AM19" s="187"/>
      <c r="AN19" s="186"/>
      <c r="AO19" s="187"/>
      <c r="AP19" s="187"/>
      <c r="AQ19" s="187">
        <f t="shared" ref="AQ19:BH19" si="52">AQ21+AQ54+AQ74</f>
        <v>63.971226259208592</v>
      </c>
      <c r="AR19" s="187">
        <f t="shared" si="52"/>
        <v>62.225388612117769</v>
      </c>
      <c r="AS19" s="186">
        <f t="shared" si="52"/>
        <v>61.210338903983427</v>
      </c>
      <c r="AT19" s="187">
        <f t="shared" si="52"/>
        <v>60.58866693566668</v>
      </c>
      <c r="AU19" s="187">
        <f t="shared" si="52"/>
        <v>59.661275563365024</v>
      </c>
      <c r="AV19" s="187">
        <f t="shared" si="52"/>
        <v>58.518783172120223</v>
      </c>
      <c r="AW19" s="187">
        <f t="shared" si="52"/>
        <v>57.291590626182455</v>
      </c>
      <c r="AX19" s="186">
        <f t="shared" si="52"/>
        <v>56.605260612734881</v>
      </c>
      <c r="AY19" s="187">
        <f t="shared" si="52"/>
        <v>55.960918409115742</v>
      </c>
      <c r="AZ19" s="187">
        <f t="shared" si="52"/>
        <v>55.010934592066775</v>
      </c>
      <c r="BA19" s="187">
        <f t="shared" si="52"/>
        <v>54.577622780805441</v>
      </c>
      <c r="BB19" s="187">
        <f t="shared" si="52"/>
        <v>54.172117450357028</v>
      </c>
      <c r="BC19" s="186">
        <f t="shared" si="52"/>
        <v>53.840451580790955</v>
      </c>
      <c r="BD19" s="187">
        <f t="shared" si="52"/>
        <v>52.903129785500681</v>
      </c>
      <c r="BE19" s="187">
        <f t="shared" si="52"/>
        <v>52.589144437315099</v>
      </c>
      <c r="BF19" s="187">
        <f t="shared" si="52"/>
        <v>52.208404738377638</v>
      </c>
      <c r="BG19" s="187">
        <f t="shared" si="52"/>
        <v>52.071625661725001</v>
      </c>
      <c r="BH19" s="186">
        <f t="shared" si="52"/>
        <v>51.916165921738042</v>
      </c>
      <c r="BI19" s="187">
        <f t="shared" ref="BI19:BQ19" si="53">BI21+BI54+BI74</f>
        <v>51.66473557698275</v>
      </c>
      <c r="BJ19" s="187">
        <f t="shared" si="53"/>
        <v>51.538247295128457</v>
      </c>
      <c r="BK19" s="187">
        <f t="shared" si="53"/>
        <v>51.466662167183486</v>
      </c>
      <c r="BL19" s="187">
        <f t="shared" si="53"/>
        <v>51.19505919738441</v>
      </c>
      <c r="BM19" s="186">
        <f t="shared" si="53"/>
        <v>51.11689058006786</v>
      </c>
      <c r="BN19" s="187">
        <f t="shared" si="53"/>
        <v>50.717398330371182</v>
      </c>
      <c r="BO19" s="187">
        <f t="shared" si="53"/>
        <v>50.731219017699537</v>
      </c>
      <c r="BP19" s="187">
        <f t="shared" si="53"/>
        <v>50.716181886907847</v>
      </c>
      <c r="BQ19" s="187">
        <f t="shared" si="53"/>
        <v>50.404338929630626</v>
      </c>
      <c r="BR19" s="186">
        <f t="shared" ref="BR19" si="54">BR21+BR54+BR74</f>
        <v>50.501251159266218</v>
      </c>
      <c r="BS19" s="186">
        <f>BS21+BS43+BS54+BS74</f>
        <v>5.0728349198793596</v>
      </c>
      <c r="BT19" s="187"/>
      <c r="BU19" s="187"/>
      <c r="BV19" s="186"/>
      <c r="BW19" s="187"/>
      <c r="BX19" s="187"/>
      <c r="BY19" s="187">
        <f>BY21+BY43+BY54+BY74</f>
        <v>5.0578424683884364</v>
      </c>
      <c r="BZ19" s="187">
        <f t="shared" ref="BZ19:CP19" si="55">BZ21+BZ43+BZ54+BZ74</f>
        <v>5.05690016685051</v>
      </c>
      <c r="CA19" s="186">
        <f t="shared" si="55"/>
        <v>5.0473670256549639</v>
      </c>
      <c r="CB19" s="187">
        <f t="shared" si="55"/>
        <v>5.037406967774646</v>
      </c>
      <c r="CC19" s="187">
        <f t="shared" si="55"/>
        <v>5.0202806426088342</v>
      </c>
      <c r="CD19" s="187">
        <f t="shared" si="55"/>
        <v>4.9960529109237104</v>
      </c>
      <c r="CE19" s="187">
        <f t="shared" si="55"/>
        <v>4.9686860968187281</v>
      </c>
      <c r="CF19" s="186">
        <f t="shared" si="55"/>
        <v>4.9386467640390022</v>
      </c>
      <c r="CG19" s="187">
        <f t="shared" si="55"/>
        <v>4.9022281770066192</v>
      </c>
      <c r="CH19" s="187">
        <f t="shared" si="55"/>
        <v>4.8715305018309936</v>
      </c>
      <c r="CI19" s="187">
        <f t="shared" si="55"/>
        <v>4.8459212237641145</v>
      </c>
      <c r="CJ19" s="187">
        <f t="shared" si="55"/>
        <v>4.826687245397034</v>
      </c>
      <c r="CK19" s="186">
        <f t="shared" si="55"/>
        <v>4.8087431737210045</v>
      </c>
      <c r="CL19" s="187">
        <f t="shared" si="55"/>
        <v>4.8156064299757757</v>
      </c>
      <c r="CM19" s="187">
        <f t="shared" si="55"/>
        <v>4.7975186272966628</v>
      </c>
      <c r="CN19" s="187">
        <f t="shared" si="55"/>
        <v>4.7931994632415078</v>
      </c>
      <c r="CO19" s="187">
        <f t="shared" si="55"/>
        <v>4.7879610692324448</v>
      </c>
      <c r="CP19" s="186">
        <f t="shared" si="55"/>
        <v>4.7821802414178896</v>
      </c>
      <c r="CQ19" s="187">
        <f t="shared" ref="CQ19:CY19" si="56">CQ21+CQ43+CQ54+CQ74</f>
        <v>4.7761846147118883</v>
      </c>
      <c r="CR19" s="187">
        <f t="shared" si="56"/>
        <v>4.769942991629903</v>
      </c>
      <c r="CS19" s="187">
        <f t="shared" si="56"/>
        <v>4.7624385621111562</v>
      </c>
      <c r="CT19" s="187">
        <f t="shared" si="56"/>
        <v>4.7552257375423235</v>
      </c>
      <c r="CU19" s="186">
        <f t="shared" si="56"/>
        <v>4.7428573652922772</v>
      </c>
      <c r="CV19" s="187">
        <f t="shared" si="56"/>
        <v>4.7299187412970483</v>
      </c>
      <c r="CW19" s="187">
        <f t="shared" si="56"/>
        <v>4.7287308832062278</v>
      </c>
      <c r="CX19" s="187">
        <f t="shared" si="56"/>
        <v>4.7185782948899844</v>
      </c>
      <c r="CY19" s="187">
        <f t="shared" si="56"/>
        <v>4.7136740487416668</v>
      </c>
      <c r="CZ19" s="186">
        <f t="shared" ref="CZ19" si="57">CZ21+CZ43+CZ54+CZ74</f>
        <v>4.704236281778627</v>
      </c>
      <c r="DA19" s="186">
        <v>5.2223372400000002E-4</v>
      </c>
      <c r="DB19" s="187"/>
      <c r="DC19" s="187"/>
      <c r="DD19" s="186"/>
      <c r="DE19" s="187"/>
      <c r="DF19" s="187"/>
      <c r="DG19" s="187">
        <v>5.3591972696296285E-4</v>
      </c>
      <c r="DH19" s="187">
        <v>5.4004550795061718E-4</v>
      </c>
      <c r="DI19" s="186">
        <v>5.4315214037860087E-4</v>
      </c>
      <c r="DJ19" s="187">
        <v>5.3970579176406026E-4</v>
      </c>
      <c r="DK19" s="187">
        <v>5.40967813364426E-4</v>
      </c>
      <c r="DL19" s="187">
        <v>5.4127524850236238E-4</v>
      </c>
      <c r="DM19" s="187">
        <v>5.4064961787694951E-4</v>
      </c>
      <c r="DN19" s="186">
        <v>5.4096422658124607E-4</v>
      </c>
      <c r="DO19" s="187">
        <v>5.4096303098685272E-4</v>
      </c>
      <c r="DP19" s="187">
        <v>5.4085895848168287E-4</v>
      </c>
      <c r="DQ19" s="187">
        <v>5.4092873868326048E-4</v>
      </c>
      <c r="DR19" s="187">
        <v>5.4091690938393199E-4</v>
      </c>
      <c r="DS19" s="186">
        <v>5.4090153551629167E-4</v>
      </c>
      <c r="DT19" s="187">
        <v>5.4091572786116142E-4</v>
      </c>
      <c r="DU19" s="187">
        <v>5.4091139092046184E-4</v>
      </c>
      <c r="DV19" s="187">
        <v>5.4090955143263817E-4</v>
      </c>
      <c r="DW19" s="187">
        <v>5.4091222340475374E-4</v>
      </c>
      <c r="DX19" s="186">
        <v>5.4091105525261784E-4</v>
      </c>
      <c r="DY19" s="187">
        <v>5.4091094336333658E-4</v>
      </c>
      <c r="DZ19" s="187">
        <v>5.4091140734023602E-4</v>
      </c>
      <c r="EA19" s="187">
        <v>5.4091113531873011E-4</v>
      </c>
      <c r="EB19" s="187">
        <v>5.4091116200743431E-4</v>
      </c>
      <c r="EC19" s="186">
        <v>5.4091123488880018E-4</v>
      </c>
      <c r="ED19" s="187">
        <v>5.409111774049882E-4</v>
      </c>
      <c r="EE19" s="187">
        <v>5.4091119143374086E-4</v>
      </c>
      <c r="EF19" s="187">
        <v>5.4091120124250978E-4</v>
      </c>
      <c r="EG19" s="187">
        <v>5.4091119002707961E-4</v>
      </c>
      <c r="EH19" s="186">
        <v>5.4091119423444346E-4</v>
      </c>
      <c r="EI19" s="186" t="s">
        <v>15</v>
      </c>
      <c r="EJ19" s="187"/>
      <c r="EK19" s="187"/>
      <c r="EL19" s="186"/>
      <c r="EM19" s="187"/>
      <c r="EN19" s="187"/>
      <c r="EO19" s="187" t="s">
        <v>15</v>
      </c>
      <c r="EP19" s="187" t="s">
        <v>15</v>
      </c>
      <c r="EQ19" s="186" t="s">
        <v>15</v>
      </c>
      <c r="ER19" s="187" t="s">
        <v>15</v>
      </c>
      <c r="ES19" s="187" t="s">
        <v>15</v>
      </c>
      <c r="ET19" s="187" t="s">
        <v>15</v>
      </c>
      <c r="EU19" s="187" t="s">
        <v>15</v>
      </c>
      <c r="EV19" s="186" t="s">
        <v>15</v>
      </c>
      <c r="EW19" s="187" t="s">
        <v>15</v>
      </c>
      <c r="EX19" s="187" t="s">
        <v>15</v>
      </c>
      <c r="EY19" s="187" t="s">
        <v>15</v>
      </c>
      <c r="EZ19" s="187" t="s">
        <v>15</v>
      </c>
      <c r="FA19" s="186" t="s">
        <v>15</v>
      </c>
      <c r="FB19" s="187" t="s">
        <v>15</v>
      </c>
      <c r="FC19" s="187" t="s">
        <v>15</v>
      </c>
      <c r="FD19" s="187" t="s">
        <v>15</v>
      </c>
      <c r="FE19" s="187" t="s">
        <v>15</v>
      </c>
      <c r="FF19" s="186" t="s">
        <v>15</v>
      </c>
      <c r="FG19" s="187" t="s">
        <v>15</v>
      </c>
      <c r="FH19" s="187" t="s">
        <v>15</v>
      </c>
      <c r="FI19" s="187" t="s">
        <v>15</v>
      </c>
      <c r="FJ19" s="187" t="s">
        <v>15</v>
      </c>
      <c r="FK19" s="186" t="s">
        <v>15</v>
      </c>
      <c r="FL19" s="187" t="s">
        <v>15</v>
      </c>
      <c r="FM19" s="187" t="s">
        <v>15</v>
      </c>
      <c r="FN19" s="187" t="s">
        <v>15</v>
      </c>
      <c r="FO19" s="187" t="s">
        <v>15</v>
      </c>
      <c r="FP19" s="186" t="s">
        <v>15</v>
      </c>
      <c r="FQ19" s="186">
        <f>FQ43</f>
        <v>250.29524930441056</v>
      </c>
      <c r="FR19" s="187"/>
      <c r="FS19" s="187"/>
      <c r="FT19" s="186"/>
      <c r="FU19" s="187"/>
      <c r="FV19" s="187"/>
      <c r="FW19" s="187">
        <f t="shared" ref="FW19:GN19" si="58">FW43</f>
        <v>246.11759391876546</v>
      </c>
      <c r="FX19" s="187">
        <f t="shared" si="58"/>
        <v>236.61559495886249</v>
      </c>
      <c r="FY19" s="186">
        <f t="shared" si="58"/>
        <v>217.43785508614064</v>
      </c>
      <c r="FZ19" s="187">
        <f t="shared" si="58"/>
        <v>199.13383812393499</v>
      </c>
      <c r="GA19" s="187">
        <f t="shared" si="58"/>
        <v>196.20014730425174</v>
      </c>
      <c r="GB19" s="187">
        <f t="shared" si="58"/>
        <v>184.55262375179126</v>
      </c>
      <c r="GC19" s="187">
        <f t="shared" si="58"/>
        <v>170.7657210890271</v>
      </c>
      <c r="GD19" s="186">
        <f t="shared" si="58"/>
        <v>155.83309759614426</v>
      </c>
      <c r="GE19" s="187">
        <f t="shared" si="58"/>
        <v>180.60365320366924</v>
      </c>
      <c r="GF19" s="187">
        <f t="shared" si="58"/>
        <v>149.49120558634846</v>
      </c>
      <c r="GG19" s="187">
        <f t="shared" si="58"/>
        <v>134.46524744855077</v>
      </c>
      <c r="GH19" s="187">
        <f t="shared" si="58"/>
        <v>126.97652059080333</v>
      </c>
      <c r="GI19" s="186">
        <f t="shared" si="58"/>
        <v>125.37917728153285</v>
      </c>
      <c r="GJ19" s="187">
        <f t="shared" si="58"/>
        <v>120.00418633069684</v>
      </c>
      <c r="GK19" s="187">
        <f t="shared" si="58"/>
        <v>118.10524175657005</v>
      </c>
      <c r="GL19" s="187">
        <f t="shared" si="58"/>
        <v>115.86799166722032</v>
      </c>
      <c r="GM19" s="187">
        <f t="shared" si="58"/>
        <v>112.43264894163497</v>
      </c>
      <c r="GN19" s="186">
        <f t="shared" si="58"/>
        <v>110.67073831462235</v>
      </c>
      <c r="GO19" s="187">
        <f t="shared" ref="GO19:GW19" si="59">GO43</f>
        <v>108.90837968812889</v>
      </c>
      <c r="GP19" s="187">
        <f t="shared" si="59"/>
        <v>105.87430092610683</v>
      </c>
      <c r="GQ19" s="187">
        <f t="shared" si="59"/>
        <v>104.31196668091734</v>
      </c>
      <c r="GR19" s="187">
        <f t="shared" si="59"/>
        <v>102.7981543375127</v>
      </c>
      <c r="GS19" s="186">
        <f t="shared" si="59"/>
        <v>100.92991793297594</v>
      </c>
      <c r="GT19" s="187">
        <f t="shared" si="59"/>
        <v>99.382902152003581</v>
      </c>
      <c r="GU19" s="187">
        <f t="shared" si="59"/>
        <v>97.878450453395686</v>
      </c>
      <c r="GV19" s="187">
        <f t="shared" si="59"/>
        <v>96.416065863476007</v>
      </c>
      <c r="GW19" s="187">
        <f t="shared" si="59"/>
        <v>94.98861048170086</v>
      </c>
      <c r="GX19" s="186">
        <f t="shared" ref="GX19" si="60">GX43</f>
        <v>93.593111545138981</v>
      </c>
      <c r="GY19" s="186" t="s">
        <v>15</v>
      </c>
      <c r="GZ19" s="187"/>
      <c r="HA19" s="187"/>
      <c r="HB19" s="186"/>
      <c r="HC19" s="187"/>
      <c r="HD19" s="187"/>
      <c r="HE19" s="187" t="s">
        <v>15</v>
      </c>
      <c r="HF19" s="187" t="s">
        <v>15</v>
      </c>
      <c r="HG19" s="186" t="s">
        <v>15</v>
      </c>
      <c r="HH19" s="187" t="s">
        <v>15</v>
      </c>
      <c r="HI19" s="187" t="s">
        <v>15</v>
      </c>
      <c r="HJ19" s="187" t="s">
        <v>15</v>
      </c>
      <c r="HK19" s="187" t="s">
        <v>15</v>
      </c>
      <c r="HL19" s="186" t="s">
        <v>15</v>
      </c>
      <c r="HM19" s="187" t="s">
        <v>15</v>
      </c>
      <c r="HN19" s="187" t="s">
        <v>15</v>
      </c>
      <c r="HO19" s="187" t="s">
        <v>15</v>
      </c>
      <c r="HP19" s="187" t="s">
        <v>15</v>
      </c>
      <c r="HQ19" s="186" t="s">
        <v>15</v>
      </c>
      <c r="HR19" s="187" t="s">
        <v>15</v>
      </c>
      <c r="HS19" s="187" t="s">
        <v>15</v>
      </c>
      <c r="HT19" s="187" t="s">
        <v>15</v>
      </c>
      <c r="HU19" s="187" t="s">
        <v>15</v>
      </c>
      <c r="HV19" s="186" t="s">
        <v>15</v>
      </c>
      <c r="HW19" s="187" t="s">
        <v>15</v>
      </c>
      <c r="HX19" s="187" t="s">
        <v>15</v>
      </c>
      <c r="HY19" s="187" t="s">
        <v>15</v>
      </c>
      <c r="HZ19" s="187" t="s">
        <v>15</v>
      </c>
      <c r="IA19" s="186" t="s">
        <v>15</v>
      </c>
      <c r="IB19" s="187" t="s">
        <v>15</v>
      </c>
      <c r="IC19" s="187" t="s">
        <v>15</v>
      </c>
      <c r="ID19" s="187" t="s">
        <v>15</v>
      </c>
      <c r="IE19" s="187" t="s">
        <v>15</v>
      </c>
      <c r="IF19" s="186" t="s">
        <v>15</v>
      </c>
      <c r="IG19" s="186" t="s">
        <v>15</v>
      </c>
      <c r="IH19" s="187"/>
      <c r="II19" s="187"/>
      <c r="IJ19" s="186"/>
      <c r="IK19" s="187"/>
      <c r="IL19" s="187"/>
      <c r="IM19" s="187" t="s">
        <v>15</v>
      </c>
      <c r="IN19" s="187" t="s">
        <v>15</v>
      </c>
      <c r="IO19" s="186" t="s">
        <v>15</v>
      </c>
      <c r="IP19" s="187" t="s">
        <v>15</v>
      </c>
      <c r="IQ19" s="187" t="s">
        <v>15</v>
      </c>
      <c r="IR19" s="187" t="s">
        <v>15</v>
      </c>
      <c r="IS19" s="187" t="s">
        <v>15</v>
      </c>
      <c r="IT19" s="186" t="s">
        <v>15</v>
      </c>
      <c r="IU19" s="187" t="s">
        <v>15</v>
      </c>
      <c r="IV19" s="187" t="s">
        <v>15</v>
      </c>
      <c r="IW19" s="187" t="s">
        <v>15</v>
      </c>
      <c r="IX19" s="187" t="s">
        <v>15</v>
      </c>
      <c r="IY19" s="186" t="s">
        <v>15</v>
      </c>
      <c r="IZ19" s="187" t="s">
        <v>15</v>
      </c>
      <c r="JA19" s="187" t="s">
        <v>15</v>
      </c>
      <c r="JB19" s="187" t="s">
        <v>15</v>
      </c>
      <c r="JC19" s="187" t="s">
        <v>15</v>
      </c>
      <c r="JD19" s="186" t="s">
        <v>15</v>
      </c>
      <c r="JE19" s="187" t="s">
        <v>15</v>
      </c>
      <c r="JF19" s="187" t="s">
        <v>15</v>
      </c>
      <c r="JG19" s="187" t="s">
        <v>15</v>
      </c>
      <c r="JH19" s="187" t="s">
        <v>15</v>
      </c>
      <c r="JI19" s="186" t="s">
        <v>15</v>
      </c>
      <c r="JJ19" s="187" t="s">
        <v>15</v>
      </c>
      <c r="JK19" s="187" t="s">
        <v>15</v>
      </c>
      <c r="JL19" s="187" t="s">
        <v>15</v>
      </c>
      <c r="JM19" s="187" t="s">
        <v>15</v>
      </c>
      <c r="JN19" s="186" t="s">
        <v>15</v>
      </c>
      <c r="JO19" s="341">
        <f>JO21+JO43+JO54+JO74+JO86</f>
        <v>10131.014002596692</v>
      </c>
      <c r="JP19" s="187"/>
      <c r="JQ19" s="187"/>
      <c r="JR19" s="186"/>
      <c r="JS19" s="187"/>
      <c r="JT19" s="187"/>
      <c r="JU19" s="187">
        <f t="shared" ref="JU19:KV19" si="61">JU21+JU43+JU54+JU74+JU86</f>
        <v>9979.1968755728794</v>
      </c>
      <c r="JV19" s="187">
        <f t="shared" si="61"/>
        <v>9629.8508673471497</v>
      </c>
      <c r="JW19" s="186">
        <f t="shared" si="61"/>
        <v>9529.2731106508709</v>
      </c>
      <c r="JX19" s="186">
        <f t="shared" si="61"/>
        <v>9342.8508236440157</v>
      </c>
      <c r="JY19" s="186">
        <f t="shared" si="61"/>
        <v>9245.0756035615868</v>
      </c>
      <c r="JZ19" s="186">
        <f t="shared" si="61"/>
        <v>9094.6976905393039</v>
      </c>
      <c r="KA19" s="186">
        <f t="shared" si="61"/>
        <v>8990.9205847724443</v>
      </c>
      <c r="KB19" s="186">
        <f t="shared" si="61"/>
        <v>8765.7438973304907</v>
      </c>
      <c r="KC19" s="186">
        <f t="shared" si="61"/>
        <v>8332.1169417513211</v>
      </c>
      <c r="KD19" s="186">
        <f t="shared" si="61"/>
        <v>8033.3266227551776</v>
      </c>
      <c r="KE19" s="186">
        <f t="shared" si="61"/>
        <v>7782.301438510468</v>
      </c>
      <c r="KF19" s="186">
        <f t="shared" si="61"/>
        <v>7586.4938833478545</v>
      </c>
      <c r="KG19" s="186">
        <f t="shared" si="61"/>
        <v>7527.0629711811762</v>
      </c>
      <c r="KH19" s="186">
        <f t="shared" si="61"/>
        <v>6856.8608107474902</v>
      </c>
      <c r="KI19" s="186">
        <f t="shared" si="61"/>
        <v>6608.0861311922417</v>
      </c>
      <c r="KJ19" s="186">
        <f t="shared" si="61"/>
        <v>6530.0022110067857</v>
      </c>
      <c r="KK19" s="186">
        <f t="shared" si="61"/>
        <v>6505.5815640644305</v>
      </c>
      <c r="KL19" s="186">
        <f t="shared" si="61"/>
        <v>6474.6099910231242</v>
      </c>
      <c r="KM19" s="187">
        <f t="shared" si="61"/>
        <v>6381.7150605263623</v>
      </c>
      <c r="KN19" s="187">
        <f t="shared" si="61"/>
        <v>6316.9826524618493</v>
      </c>
      <c r="KO19" s="187">
        <f t="shared" si="61"/>
        <v>6244.3068929733308</v>
      </c>
      <c r="KP19" s="187">
        <f t="shared" si="61"/>
        <v>5982.0820752680156</v>
      </c>
      <c r="KQ19" s="186">
        <f t="shared" si="61"/>
        <v>5939.8434946279076</v>
      </c>
      <c r="KR19" s="187">
        <f t="shared" si="61"/>
        <v>5862.2391369952957</v>
      </c>
      <c r="KS19" s="187">
        <f t="shared" si="61"/>
        <v>5901.5363399271546</v>
      </c>
      <c r="KT19" s="187">
        <f t="shared" si="61"/>
        <v>5868.6240155079704</v>
      </c>
      <c r="KU19" s="187">
        <f t="shared" si="61"/>
        <v>5854.0231475507326</v>
      </c>
      <c r="KV19" s="186">
        <f t="shared" si="61"/>
        <v>5815.101976070996</v>
      </c>
      <c r="KW19" s="186">
        <f>KW21+KW43</f>
        <v>1689.97</v>
      </c>
      <c r="KX19" s="187"/>
      <c r="KY19" s="187"/>
      <c r="KZ19" s="186"/>
      <c r="LA19" s="187"/>
      <c r="LB19" s="187"/>
      <c r="LC19" s="187">
        <f t="shared" ref="LC19:LT19" si="62">LC21+LC43</f>
        <v>1606.3906701102264</v>
      </c>
      <c r="LD19" s="187">
        <f t="shared" si="62"/>
        <v>1343.2818605616355</v>
      </c>
      <c r="LE19" s="186">
        <f t="shared" si="62"/>
        <v>1330.8037045579081</v>
      </c>
      <c r="LF19" s="187">
        <f t="shared" si="62"/>
        <v>1314.7395782232984</v>
      </c>
      <c r="LG19" s="187">
        <f t="shared" si="62"/>
        <v>1297.1174327510164</v>
      </c>
      <c r="LH19" s="187">
        <f t="shared" si="62"/>
        <v>1283.8875807671125</v>
      </c>
      <c r="LI19" s="187">
        <f t="shared" si="62"/>
        <v>1272.9956557791747</v>
      </c>
      <c r="LJ19" s="186">
        <f t="shared" si="62"/>
        <v>1255.9559150159821</v>
      </c>
      <c r="LK19" s="187">
        <f t="shared" si="62"/>
        <v>1208.926683700266</v>
      </c>
      <c r="LL19" s="187">
        <f t="shared" si="62"/>
        <v>1191.2606194722971</v>
      </c>
      <c r="LM19" s="187">
        <f t="shared" si="62"/>
        <v>1161.5159107245586</v>
      </c>
      <c r="LN19" s="187">
        <f t="shared" si="62"/>
        <v>1151.3607305019345</v>
      </c>
      <c r="LO19" s="186">
        <f t="shared" si="62"/>
        <v>1149.4337754634594</v>
      </c>
      <c r="LP19" s="187">
        <f t="shared" si="62"/>
        <v>837.74476681735587</v>
      </c>
      <c r="LQ19" s="187">
        <f t="shared" si="62"/>
        <v>837.16893761368101</v>
      </c>
      <c r="LR19" s="187">
        <f t="shared" si="62"/>
        <v>836.44303821926167</v>
      </c>
      <c r="LS19" s="187">
        <f t="shared" si="62"/>
        <v>836.35970093680646</v>
      </c>
      <c r="LT19" s="186">
        <f t="shared" si="62"/>
        <v>835.71344572444946</v>
      </c>
      <c r="LU19" s="187">
        <f>LU21+LU43</f>
        <v>835.22156898348976</v>
      </c>
      <c r="LV19" s="187">
        <f t="shared" ref="LV19:LX19" si="63">LV21+LV43</f>
        <v>839.36954891850064</v>
      </c>
      <c r="LW19" s="187">
        <f t="shared" si="63"/>
        <v>854.34274517630286</v>
      </c>
      <c r="LX19" s="187">
        <f t="shared" si="63"/>
        <v>861.86229858984484</v>
      </c>
      <c r="LY19" s="186">
        <f>LY21+LY43</f>
        <v>876.90177853782143</v>
      </c>
      <c r="LZ19" s="187">
        <f>LZ21+LZ43</f>
        <v>885.17742639513961</v>
      </c>
      <c r="MA19" s="187">
        <f t="shared" ref="MA19:MC19" si="64">MA21+MA43</f>
        <v>891.51281997746719</v>
      </c>
      <c r="MB19" s="187">
        <f t="shared" si="64"/>
        <v>907.5252277205426</v>
      </c>
      <c r="MC19" s="187">
        <f t="shared" si="64"/>
        <v>900.1776022445988</v>
      </c>
      <c r="MD19" s="186">
        <f t="shared" ref="MD19" si="65">MD21+MD43</f>
        <v>869.57186100513263</v>
      </c>
      <c r="ME19" s="186">
        <f>ME21+ME43+ME54+ME74+ME86</f>
        <v>8436.419433741692</v>
      </c>
      <c r="MF19" s="187"/>
      <c r="MG19" s="187"/>
      <c r="MH19" s="186"/>
      <c r="MI19" s="187"/>
      <c r="MJ19" s="187"/>
      <c r="MK19" s="187">
        <f t="shared" ref="MK19:NL19" si="66">MK21+MK43+MK54+MK74+MK86</f>
        <v>8368.2605097515625</v>
      </c>
      <c r="ML19" s="187">
        <f t="shared" si="66"/>
        <v>8281.9658331925802</v>
      </c>
      <c r="MM19" s="186">
        <f t="shared" si="66"/>
        <v>8193.8120080920526</v>
      </c>
      <c r="MN19" s="187">
        <f>MN21+MN43+MN54+MN74+MN86</f>
        <v>8023.4084414282888</v>
      </c>
      <c r="MO19" s="187">
        <f t="shared" si="66"/>
        <v>7943.2115409798262</v>
      </c>
      <c r="MP19" s="187">
        <f t="shared" si="66"/>
        <v>7806.0214077697074</v>
      </c>
      <c r="MQ19" s="187">
        <f t="shared" si="66"/>
        <v>7713.0941614701405</v>
      </c>
      <c r="MR19" s="186">
        <f t="shared" si="66"/>
        <v>7504.9150295763393</v>
      </c>
      <c r="MS19" s="187">
        <f t="shared" si="66"/>
        <v>7118.2752947191038</v>
      </c>
      <c r="MT19" s="187">
        <f t="shared" si="66"/>
        <v>6837.1090293571478</v>
      </c>
      <c r="MU19" s="187">
        <f t="shared" si="66"/>
        <v>6615.7865432663957</v>
      </c>
      <c r="MV19" s="187">
        <f t="shared" si="66"/>
        <v>6430.0921577326271</v>
      </c>
      <c r="MW19" s="186">
        <f t="shared" si="66"/>
        <v>6372.5461900106438</v>
      </c>
      <c r="MX19" s="187">
        <f t="shared" si="66"/>
        <v>6013.9946951399052</v>
      </c>
      <c r="MY19" s="187">
        <f t="shared" si="66"/>
        <v>5765.7575017051768</v>
      </c>
      <c r="MZ19" s="187">
        <f t="shared" si="66"/>
        <v>5688.3611378309852</v>
      </c>
      <c r="NA19" s="187">
        <f t="shared" si="66"/>
        <v>5663.9854850879292</v>
      </c>
      <c r="NB19" s="186">
        <f t="shared" si="66"/>
        <v>5633.6218241758243</v>
      </c>
      <c r="NC19" s="187">
        <f t="shared" si="66"/>
        <v>5541.1870876469138</v>
      </c>
      <c r="ND19" s="187">
        <f t="shared" si="66"/>
        <v>5472.2750168742832</v>
      </c>
      <c r="NE19" s="187">
        <f t="shared" si="66"/>
        <v>5384.5943783548546</v>
      </c>
      <c r="NF19" s="187">
        <f t="shared" si="66"/>
        <v>5114.8183244628908</v>
      </c>
      <c r="NG19" s="186">
        <f t="shared" si="66"/>
        <v>5057.5085811016979</v>
      </c>
      <c r="NH19" s="187">
        <f t="shared" si="66"/>
        <v>4971.6037948329704</v>
      </c>
      <c r="NI19" s="187">
        <f t="shared" si="66"/>
        <v>5004.540823403705</v>
      </c>
      <c r="NJ19" s="187">
        <f t="shared" si="66"/>
        <v>4955.5913104626497</v>
      </c>
      <c r="NK19" s="187">
        <f t="shared" si="66"/>
        <v>4948.3132872025599</v>
      </c>
      <c r="NL19" s="186">
        <f t="shared" si="66"/>
        <v>4939.9730761834935</v>
      </c>
      <c r="NM19" s="169"/>
      <c r="NN19" s="169"/>
      <c r="NO19" s="169"/>
      <c r="NP19" s="169"/>
    </row>
    <row r="20" spans="1:380">
      <c r="A20" s="184" t="s">
        <v>2</v>
      </c>
      <c r="B20" s="185" t="s">
        <v>7</v>
      </c>
      <c r="C20" s="345">
        <f>C21+C43+C54+C65+C86</f>
        <v>10147.238443271743</v>
      </c>
      <c r="D20" s="187"/>
      <c r="E20" s="187"/>
      <c r="F20" s="186"/>
      <c r="G20" s="187"/>
      <c r="H20" s="187"/>
      <c r="I20" s="187">
        <f>I21+I43+I54+I65+I86</f>
        <v>6451.295311089013</v>
      </c>
      <c r="J20" s="187">
        <f>J21+J43+J54+J65+J86</f>
        <v>6454.6928937540579</v>
      </c>
      <c r="K20" s="186">
        <f>K21+K43+K54+K65+K86</f>
        <v>6607.9639578597744</v>
      </c>
      <c r="L20" s="187">
        <f>L21+L43+L54+L65+L86</f>
        <v>6158.1594145690224</v>
      </c>
      <c r="M20" s="187">
        <f t="shared" ref="M20:O20" si="67">M21+M43+M54+M65+M86</f>
        <v>6471.7724602192957</v>
      </c>
      <c r="N20" s="187">
        <f t="shared" si="67"/>
        <v>6671.2040076581816</v>
      </c>
      <c r="O20" s="187">
        <f t="shared" si="67"/>
        <v>6691.9210112851351</v>
      </c>
      <c r="P20" s="186">
        <f>P21+P43+P54+P65+P86</f>
        <v>6840.4872257261222</v>
      </c>
      <c r="Q20" s="187">
        <f>Q21+Q43+Q54+Q65+Q86</f>
        <v>5868.3302883066654</v>
      </c>
      <c r="R20" s="187">
        <f t="shared" ref="R20:T20" si="68">R21+R43+R54+R65+R86</f>
        <v>5744.4422205365809</v>
      </c>
      <c r="S20" s="187">
        <f t="shared" si="68"/>
        <v>5635.5137768937066</v>
      </c>
      <c r="T20" s="187">
        <f t="shared" si="68"/>
        <v>5524.6771091426417</v>
      </c>
      <c r="U20" s="186">
        <f>U21+U43+U54+U65+U86</f>
        <v>5614.4680249644862</v>
      </c>
      <c r="V20" s="187">
        <f>V21+V43+V54+V65+V86</f>
        <v>5593.6145167844606</v>
      </c>
      <c r="W20" s="187">
        <f t="shared" ref="W20:Y20" si="69">W21+W43+W54+W65+W86</f>
        <v>5467.1754003982523</v>
      </c>
      <c r="X20" s="187">
        <f t="shared" si="69"/>
        <v>5510.0937794598349</v>
      </c>
      <c r="Y20" s="187">
        <f t="shared" si="69"/>
        <v>5619.5757864153702</v>
      </c>
      <c r="Z20" s="186">
        <f>Z21+Z43+Z54+Z65+Z86</f>
        <v>5751.6876732138044</v>
      </c>
      <c r="AA20" s="187">
        <f>AA21+AA43+AA54+AA65+AA86</f>
        <v>5657.3041644771429</v>
      </c>
      <c r="AB20" s="187">
        <f t="shared" ref="AB20:AI20" si="70">AB21+AB43+AB54+AB65+AB86</f>
        <v>5768.0537704687304</v>
      </c>
      <c r="AC20" s="187">
        <f t="shared" si="70"/>
        <v>5625.9284052325784</v>
      </c>
      <c r="AD20" s="187">
        <f t="shared" si="70"/>
        <v>5298.0634001253957</v>
      </c>
      <c r="AE20" s="186">
        <f t="shared" si="70"/>
        <v>5186.505355374903</v>
      </c>
      <c r="AF20" s="187">
        <f t="shared" si="70"/>
        <v>5041.0584235526094</v>
      </c>
      <c r="AG20" s="187">
        <f t="shared" si="70"/>
        <v>5175.8342522204666</v>
      </c>
      <c r="AH20" s="187">
        <f t="shared" si="70"/>
        <v>5237.4829964919536</v>
      </c>
      <c r="AI20" s="187">
        <f t="shared" si="70"/>
        <v>5323.1061662318752</v>
      </c>
      <c r="AJ20" s="186">
        <f>AJ21+AJ43+AJ54+AJ65+AJ86</f>
        <v>5407.102122004032</v>
      </c>
      <c r="AK20" s="341">
        <f>AK21+AK54+AK65+AK74</f>
        <v>98.132570495367077</v>
      </c>
      <c r="AL20" s="187"/>
      <c r="AM20" s="187"/>
      <c r="AN20" s="186"/>
      <c r="AO20" s="187"/>
      <c r="AP20" s="187"/>
      <c r="AQ20" s="187">
        <f t="shared" ref="AQ20:BH20" si="71">AQ21+AQ54+AQ65+AQ74</f>
        <v>105.24983368481963</v>
      </c>
      <c r="AR20" s="187">
        <f t="shared" si="71"/>
        <v>102.75488448432696</v>
      </c>
      <c r="AS20" s="186">
        <f t="shared" si="71"/>
        <v>100.59309342311863</v>
      </c>
      <c r="AT20" s="187">
        <f t="shared" si="71"/>
        <v>100.05390123245216</v>
      </c>
      <c r="AU20" s="187">
        <f t="shared" si="71"/>
        <v>99.205018401695838</v>
      </c>
      <c r="AV20" s="187">
        <f t="shared" si="71"/>
        <v>98.141639556041596</v>
      </c>
      <c r="AW20" s="187">
        <f t="shared" si="71"/>
        <v>96.97554327904794</v>
      </c>
      <c r="AX20" s="186">
        <f t="shared" si="71"/>
        <v>96.350586901505835</v>
      </c>
      <c r="AY20" s="187">
        <f t="shared" si="71"/>
        <v>95.646643235175418</v>
      </c>
      <c r="AZ20" s="187">
        <f t="shared" si="71"/>
        <v>94.640173075219451</v>
      </c>
      <c r="BA20" s="187">
        <f t="shared" si="71"/>
        <v>94.154585630701547</v>
      </c>
      <c r="BB20" s="187">
        <f t="shared" si="71"/>
        <v>93.714224808319557</v>
      </c>
      <c r="BC20" s="186">
        <f t="shared" si="71"/>
        <v>93.347253040022537</v>
      </c>
      <c r="BD20" s="187">
        <f t="shared" si="71"/>
        <v>92.376869919914554</v>
      </c>
      <c r="BE20" s="187">
        <f t="shared" si="71"/>
        <v>92.027607010445536</v>
      </c>
      <c r="BF20" s="187">
        <f t="shared" si="71"/>
        <v>91.611548064057729</v>
      </c>
      <c r="BG20" s="187">
        <f t="shared" si="71"/>
        <v>91.334927295363485</v>
      </c>
      <c r="BH20" s="186">
        <f t="shared" si="71"/>
        <v>91.155638885916304</v>
      </c>
      <c r="BI20" s="187">
        <f t="shared" ref="BI20:BQ20" si="72">BI21+BI54+BI65+BI74</f>
        <v>90.898306193807585</v>
      </c>
      <c r="BJ20" s="187">
        <f t="shared" si="72"/>
        <v>90.769718483366248</v>
      </c>
      <c r="BK20" s="187">
        <f t="shared" si="72"/>
        <v>90.69601927678805</v>
      </c>
      <c r="BL20" s="187">
        <f t="shared" si="72"/>
        <v>90.422287272047072</v>
      </c>
      <c r="BM20" s="186">
        <f t="shared" si="72"/>
        <v>90.341974513627278</v>
      </c>
      <c r="BN20" s="187">
        <f t="shared" si="72"/>
        <v>89.947978035672307</v>
      </c>
      <c r="BO20" s="187">
        <f t="shared" si="72"/>
        <v>89.959577278292656</v>
      </c>
      <c r="BP20" s="187">
        <f t="shared" si="72"/>
        <v>89.942287643099078</v>
      </c>
      <c r="BQ20" s="187">
        <f t="shared" si="72"/>
        <v>89.628161427118187</v>
      </c>
      <c r="BR20" s="186">
        <f t="shared" ref="BR20" si="73">BR21+BR54+BR65+BR74</f>
        <v>89.863959705855166</v>
      </c>
      <c r="BS20" s="186">
        <f>BS21+BS43+BS54+BS65+BS74</f>
        <v>7.2261135287077582</v>
      </c>
      <c r="BT20" s="187"/>
      <c r="BU20" s="187"/>
      <c r="BV20" s="186"/>
      <c r="BW20" s="187"/>
      <c r="BX20" s="187"/>
      <c r="BY20" s="187">
        <f t="shared" ref="BY20:CP20" si="74">BY21+BY43+BY54+BY65+BY74</f>
        <v>7.6671142059492237</v>
      </c>
      <c r="BZ20" s="187">
        <f t="shared" si="74"/>
        <v>7.6513943377589984</v>
      </c>
      <c r="CA20" s="186">
        <f t="shared" si="74"/>
        <v>7.6272340696745546</v>
      </c>
      <c r="CB20" s="187">
        <f t="shared" si="74"/>
        <v>7.6042768338656588</v>
      </c>
      <c r="CC20" s="187">
        <f t="shared" si="74"/>
        <v>7.5752624822017198</v>
      </c>
      <c r="CD20" s="187">
        <f t="shared" si="74"/>
        <v>7.5392996151569633</v>
      </c>
      <c r="CE20" s="187">
        <f t="shared" si="74"/>
        <v>7.4844836046328078</v>
      </c>
      <c r="CF20" s="186">
        <f t="shared" si="74"/>
        <v>7.4289398292664224</v>
      </c>
      <c r="CG20" s="187">
        <f t="shared" si="74"/>
        <v>7.3622816920970813</v>
      </c>
      <c r="CH20" s="187">
        <f t="shared" si="74"/>
        <v>7.3015153287246353</v>
      </c>
      <c r="CI20" s="187">
        <f t="shared" si="74"/>
        <v>7.2459850405259356</v>
      </c>
      <c r="CJ20" s="187">
        <f t="shared" si="74"/>
        <v>7.1955670092718869</v>
      </c>
      <c r="CK20" s="186">
        <f t="shared" si="74"/>
        <v>7.1465091368748732</v>
      </c>
      <c r="CL20" s="187">
        <f t="shared" si="74"/>
        <v>7.1223477144996625</v>
      </c>
      <c r="CM20" s="187">
        <f t="shared" si="74"/>
        <v>7.0732135607685924</v>
      </c>
      <c r="CN20" s="187">
        <f t="shared" si="74"/>
        <v>7.0371980177599687</v>
      </c>
      <c r="CO20" s="187">
        <f t="shared" si="74"/>
        <v>6.9729923053343681</v>
      </c>
      <c r="CP20" s="186">
        <f t="shared" si="74"/>
        <v>6.9487860720470129</v>
      </c>
      <c r="CQ20" s="187">
        <f t="shared" ref="CQ20:CY20" si="75">CQ21+CQ43+CQ54+CQ65+CQ74</f>
        <v>6.942097458556896</v>
      </c>
      <c r="CR20" s="187">
        <f t="shared" si="75"/>
        <v>6.9350539746010655</v>
      </c>
      <c r="CS20" s="187">
        <f t="shared" si="75"/>
        <v>6.9269001878933709</v>
      </c>
      <c r="CT20" s="187">
        <f t="shared" si="75"/>
        <v>6.919037847641099</v>
      </c>
      <c r="CU20" s="186">
        <f t="shared" si="75"/>
        <v>6.906019819107919</v>
      </c>
      <c r="CV20" s="187">
        <f t="shared" si="75"/>
        <v>6.8925066865644551</v>
      </c>
      <c r="CW20" s="187">
        <f t="shared" si="75"/>
        <v>6.8906684109430367</v>
      </c>
      <c r="CX20" s="187">
        <f t="shared" si="75"/>
        <v>6.8788638085560239</v>
      </c>
      <c r="CY20" s="187">
        <f t="shared" si="75"/>
        <v>6.8723072473433273</v>
      </c>
      <c r="CZ20" s="186">
        <f t="shared" ref="CZ20" si="76">CZ21+CZ43+CZ54+CZ65+CZ74</f>
        <v>6.8591691063708256</v>
      </c>
      <c r="DA20" s="186">
        <v>5.2223372400000002E-4</v>
      </c>
      <c r="DB20" s="187"/>
      <c r="DC20" s="187"/>
      <c r="DD20" s="186"/>
      <c r="DE20" s="187"/>
      <c r="DF20" s="187"/>
      <c r="DG20" s="187">
        <v>5.3591972696296285E-4</v>
      </c>
      <c r="DH20" s="187">
        <v>5.4004550795061718E-4</v>
      </c>
      <c r="DI20" s="186">
        <v>5.4315214037860087E-4</v>
      </c>
      <c r="DJ20" s="187">
        <v>5.3970579176406026E-4</v>
      </c>
      <c r="DK20" s="187">
        <v>5.40967813364426E-4</v>
      </c>
      <c r="DL20" s="187">
        <v>5.4127524850236238E-4</v>
      </c>
      <c r="DM20" s="187">
        <v>5.4064961787694951E-4</v>
      </c>
      <c r="DN20" s="186">
        <v>5.4096422658124607E-4</v>
      </c>
      <c r="DO20" s="187">
        <v>5.4096303098685272E-4</v>
      </c>
      <c r="DP20" s="187">
        <v>5.4085895848168287E-4</v>
      </c>
      <c r="DQ20" s="187">
        <v>5.4092873868326048E-4</v>
      </c>
      <c r="DR20" s="187">
        <v>5.4091690938393199E-4</v>
      </c>
      <c r="DS20" s="186">
        <v>5.4090153551629167E-4</v>
      </c>
      <c r="DT20" s="187">
        <v>5.4091572786116142E-4</v>
      </c>
      <c r="DU20" s="187">
        <v>5.4091139092046184E-4</v>
      </c>
      <c r="DV20" s="187">
        <v>5.4090955143263817E-4</v>
      </c>
      <c r="DW20" s="187">
        <v>5.4091222340475374E-4</v>
      </c>
      <c r="DX20" s="186">
        <v>5.4091105525261784E-4</v>
      </c>
      <c r="DY20" s="187">
        <v>5.4091094336333658E-4</v>
      </c>
      <c r="DZ20" s="187">
        <v>5.4091140734023602E-4</v>
      </c>
      <c r="EA20" s="187">
        <v>5.4091113531873011E-4</v>
      </c>
      <c r="EB20" s="187">
        <v>5.4091116200743431E-4</v>
      </c>
      <c r="EC20" s="186">
        <v>5.4091123488880018E-4</v>
      </c>
      <c r="ED20" s="187">
        <v>5.409111774049882E-4</v>
      </c>
      <c r="EE20" s="187">
        <v>5.4091119143374086E-4</v>
      </c>
      <c r="EF20" s="187">
        <v>5.4091120124250978E-4</v>
      </c>
      <c r="EG20" s="187">
        <v>5.4091119002707961E-4</v>
      </c>
      <c r="EH20" s="186">
        <v>5.4091119423444346E-4</v>
      </c>
      <c r="EI20" s="186" t="s">
        <v>15</v>
      </c>
      <c r="EJ20" s="187"/>
      <c r="EK20" s="187"/>
      <c r="EL20" s="186"/>
      <c r="EM20" s="187"/>
      <c r="EN20" s="187"/>
      <c r="EO20" s="187" t="s">
        <v>15</v>
      </c>
      <c r="EP20" s="187" t="s">
        <v>15</v>
      </c>
      <c r="EQ20" s="186" t="s">
        <v>15</v>
      </c>
      <c r="ER20" s="187" t="s">
        <v>15</v>
      </c>
      <c r="ES20" s="187" t="s">
        <v>15</v>
      </c>
      <c r="ET20" s="187" t="s">
        <v>15</v>
      </c>
      <c r="EU20" s="187" t="s">
        <v>15</v>
      </c>
      <c r="EV20" s="186" t="s">
        <v>15</v>
      </c>
      <c r="EW20" s="187" t="s">
        <v>15</v>
      </c>
      <c r="EX20" s="187" t="s">
        <v>15</v>
      </c>
      <c r="EY20" s="187" t="s">
        <v>15</v>
      </c>
      <c r="EZ20" s="187" t="s">
        <v>15</v>
      </c>
      <c r="FA20" s="186" t="s">
        <v>15</v>
      </c>
      <c r="FB20" s="187" t="s">
        <v>15</v>
      </c>
      <c r="FC20" s="187" t="s">
        <v>15</v>
      </c>
      <c r="FD20" s="187" t="s">
        <v>15</v>
      </c>
      <c r="FE20" s="187" t="s">
        <v>15</v>
      </c>
      <c r="FF20" s="186" t="s">
        <v>15</v>
      </c>
      <c r="FG20" s="187" t="s">
        <v>15</v>
      </c>
      <c r="FH20" s="187" t="s">
        <v>15</v>
      </c>
      <c r="FI20" s="187" t="s">
        <v>15</v>
      </c>
      <c r="FJ20" s="187" t="s">
        <v>15</v>
      </c>
      <c r="FK20" s="186" t="s">
        <v>15</v>
      </c>
      <c r="FL20" s="187" t="s">
        <v>15</v>
      </c>
      <c r="FM20" s="187" t="s">
        <v>15</v>
      </c>
      <c r="FN20" s="187" t="s">
        <v>15</v>
      </c>
      <c r="FO20" s="187" t="s">
        <v>15</v>
      </c>
      <c r="FP20" s="186" t="s">
        <v>15</v>
      </c>
      <c r="FQ20" s="186">
        <f>FQ43</f>
        <v>250.29524930441056</v>
      </c>
      <c r="FR20" s="187"/>
      <c r="FS20" s="187"/>
      <c r="FT20" s="186"/>
      <c r="FU20" s="187"/>
      <c r="FV20" s="187"/>
      <c r="FW20" s="187">
        <f t="shared" ref="FW20:GN20" si="77">FW43</f>
        <v>246.11759391876546</v>
      </c>
      <c r="FX20" s="187">
        <f t="shared" si="77"/>
        <v>236.61559495886249</v>
      </c>
      <c r="FY20" s="186">
        <f t="shared" si="77"/>
        <v>217.43785508614064</v>
      </c>
      <c r="FZ20" s="187">
        <f t="shared" si="77"/>
        <v>199.13383812393499</v>
      </c>
      <c r="GA20" s="187">
        <f t="shared" si="77"/>
        <v>196.20014730425174</v>
      </c>
      <c r="GB20" s="187">
        <f t="shared" si="77"/>
        <v>184.55262375179126</v>
      </c>
      <c r="GC20" s="187">
        <f t="shared" si="77"/>
        <v>170.7657210890271</v>
      </c>
      <c r="GD20" s="186">
        <f t="shared" si="77"/>
        <v>155.83309759614426</v>
      </c>
      <c r="GE20" s="187">
        <f t="shared" si="77"/>
        <v>180.60365320366924</v>
      </c>
      <c r="GF20" s="187">
        <f t="shared" si="77"/>
        <v>149.49120558634846</v>
      </c>
      <c r="GG20" s="187">
        <f t="shared" si="77"/>
        <v>134.46524744855077</v>
      </c>
      <c r="GH20" s="187">
        <f t="shared" si="77"/>
        <v>126.97652059080333</v>
      </c>
      <c r="GI20" s="186">
        <f t="shared" si="77"/>
        <v>125.37917728153285</v>
      </c>
      <c r="GJ20" s="187">
        <f t="shared" si="77"/>
        <v>120.00418633069684</v>
      </c>
      <c r="GK20" s="187">
        <f t="shared" si="77"/>
        <v>118.10524175657005</v>
      </c>
      <c r="GL20" s="187">
        <f t="shared" si="77"/>
        <v>115.86799166722032</v>
      </c>
      <c r="GM20" s="187">
        <f t="shared" si="77"/>
        <v>112.43264894163497</v>
      </c>
      <c r="GN20" s="186">
        <f t="shared" si="77"/>
        <v>110.67073831462235</v>
      </c>
      <c r="GO20" s="187">
        <f t="shared" ref="GO20:GW20" si="78">GO43</f>
        <v>108.90837968812889</v>
      </c>
      <c r="GP20" s="187">
        <f t="shared" si="78"/>
        <v>105.87430092610683</v>
      </c>
      <c r="GQ20" s="187">
        <f t="shared" si="78"/>
        <v>104.31196668091734</v>
      </c>
      <c r="GR20" s="187">
        <f t="shared" si="78"/>
        <v>102.7981543375127</v>
      </c>
      <c r="GS20" s="186">
        <f t="shared" si="78"/>
        <v>100.92991793297594</v>
      </c>
      <c r="GT20" s="187">
        <f t="shared" si="78"/>
        <v>99.382902152003581</v>
      </c>
      <c r="GU20" s="187">
        <f t="shared" si="78"/>
        <v>97.878450453395686</v>
      </c>
      <c r="GV20" s="187">
        <f t="shared" si="78"/>
        <v>96.416065863476007</v>
      </c>
      <c r="GW20" s="187">
        <f t="shared" si="78"/>
        <v>94.98861048170086</v>
      </c>
      <c r="GX20" s="186">
        <f t="shared" ref="GX20" si="79">GX43</f>
        <v>93.593111545138981</v>
      </c>
      <c r="GY20" s="186" t="s">
        <v>15</v>
      </c>
      <c r="GZ20" s="187"/>
      <c r="HA20" s="187"/>
      <c r="HB20" s="186"/>
      <c r="HC20" s="187"/>
      <c r="HD20" s="187"/>
      <c r="HE20" s="187" t="s">
        <v>15</v>
      </c>
      <c r="HF20" s="187" t="s">
        <v>15</v>
      </c>
      <c r="HG20" s="186" t="s">
        <v>15</v>
      </c>
      <c r="HH20" s="187" t="s">
        <v>15</v>
      </c>
      <c r="HI20" s="187" t="s">
        <v>15</v>
      </c>
      <c r="HJ20" s="187" t="s">
        <v>15</v>
      </c>
      <c r="HK20" s="187" t="s">
        <v>15</v>
      </c>
      <c r="HL20" s="186" t="s">
        <v>15</v>
      </c>
      <c r="HM20" s="187" t="s">
        <v>15</v>
      </c>
      <c r="HN20" s="187" t="s">
        <v>15</v>
      </c>
      <c r="HO20" s="187" t="s">
        <v>15</v>
      </c>
      <c r="HP20" s="187" t="s">
        <v>15</v>
      </c>
      <c r="HQ20" s="186" t="s">
        <v>15</v>
      </c>
      <c r="HR20" s="187" t="s">
        <v>15</v>
      </c>
      <c r="HS20" s="187" t="s">
        <v>15</v>
      </c>
      <c r="HT20" s="187" t="s">
        <v>15</v>
      </c>
      <c r="HU20" s="187" t="s">
        <v>15</v>
      </c>
      <c r="HV20" s="186" t="s">
        <v>15</v>
      </c>
      <c r="HW20" s="187" t="s">
        <v>15</v>
      </c>
      <c r="HX20" s="187" t="s">
        <v>15</v>
      </c>
      <c r="HY20" s="187" t="s">
        <v>15</v>
      </c>
      <c r="HZ20" s="187" t="s">
        <v>15</v>
      </c>
      <c r="IA20" s="186" t="s">
        <v>15</v>
      </c>
      <c r="IB20" s="187" t="s">
        <v>15</v>
      </c>
      <c r="IC20" s="187" t="s">
        <v>15</v>
      </c>
      <c r="ID20" s="187" t="s">
        <v>15</v>
      </c>
      <c r="IE20" s="187" t="s">
        <v>15</v>
      </c>
      <c r="IF20" s="186" t="s">
        <v>15</v>
      </c>
      <c r="IG20" s="186" t="s">
        <v>15</v>
      </c>
      <c r="IH20" s="187"/>
      <c r="II20" s="187"/>
      <c r="IJ20" s="186"/>
      <c r="IK20" s="187"/>
      <c r="IL20" s="187"/>
      <c r="IM20" s="187" t="s">
        <v>15</v>
      </c>
      <c r="IN20" s="187" t="s">
        <v>15</v>
      </c>
      <c r="IO20" s="186" t="s">
        <v>15</v>
      </c>
      <c r="IP20" s="187" t="s">
        <v>15</v>
      </c>
      <c r="IQ20" s="187" t="s">
        <v>15</v>
      </c>
      <c r="IR20" s="187" t="s">
        <v>15</v>
      </c>
      <c r="IS20" s="187" t="s">
        <v>15</v>
      </c>
      <c r="IT20" s="186" t="s">
        <v>15</v>
      </c>
      <c r="IU20" s="187" t="s">
        <v>15</v>
      </c>
      <c r="IV20" s="187" t="s">
        <v>15</v>
      </c>
      <c r="IW20" s="187" t="s">
        <v>15</v>
      </c>
      <c r="IX20" s="187" t="s">
        <v>15</v>
      </c>
      <c r="IY20" s="186" t="s">
        <v>15</v>
      </c>
      <c r="IZ20" s="187" t="s">
        <v>15</v>
      </c>
      <c r="JA20" s="187" t="s">
        <v>15</v>
      </c>
      <c r="JB20" s="187" t="s">
        <v>15</v>
      </c>
      <c r="JC20" s="187" t="s">
        <v>15</v>
      </c>
      <c r="JD20" s="186" t="s">
        <v>15</v>
      </c>
      <c r="JE20" s="187" t="s">
        <v>15</v>
      </c>
      <c r="JF20" s="187" t="s">
        <v>15</v>
      </c>
      <c r="JG20" s="187" t="s">
        <v>15</v>
      </c>
      <c r="JH20" s="187" t="s">
        <v>15</v>
      </c>
      <c r="JI20" s="186" t="s">
        <v>15</v>
      </c>
      <c r="JJ20" s="187" t="s">
        <v>15</v>
      </c>
      <c r="JK20" s="187" t="s">
        <v>15</v>
      </c>
      <c r="JL20" s="187" t="s">
        <v>15</v>
      </c>
      <c r="JM20" s="187" t="s">
        <v>15</v>
      </c>
      <c r="JN20" s="186" t="s">
        <v>15</v>
      </c>
      <c r="JO20" s="341">
        <f>JO21+JO43+JO54+JO65+JO74+JO86</f>
        <v>15072.438244067991</v>
      </c>
      <c r="JP20" s="187"/>
      <c r="JQ20" s="187"/>
      <c r="JR20" s="186"/>
      <c r="JS20" s="187"/>
      <c r="JT20" s="187"/>
      <c r="JU20" s="187">
        <f t="shared" ref="JU20:KV20" si="80">JU21+JU43+JU54+JU65+JU74+JU86</f>
        <v>11688.787626342901</v>
      </c>
      <c r="JV20" s="187">
        <f t="shared" si="80"/>
        <v>11608.755823217047</v>
      </c>
      <c r="JW20" s="186">
        <f t="shared" si="80"/>
        <v>11675.98953255589</v>
      </c>
      <c r="JX20" s="186">
        <f t="shared" si="80"/>
        <v>11186.618934282473</v>
      </c>
      <c r="JY20" s="186">
        <f t="shared" si="80"/>
        <v>11465.870424168552</v>
      </c>
      <c r="JZ20" s="186">
        <f t="shared" si="80"/>
        <v>11614.35690533554</v>
      </c>
      <c r="KA20" s="186">
        <f t="shared" si="80"/>
        <v>11574.095365435307</v>
      </c>
      <c r="KB20" s="186">
        <f t="shared" si="80"/>
        <v>11675.518470644691</v>
      </c>
      <c r="KC20" s="186">
        <f t="shared" si="80"/>
        <v>10690.757231729165</v>
      </c>
      <c r="KD20" s="186">
        <f t="shared" si="80"/>
        <v>10491.470019865423</v>
      </c>
      <c r="KE20" s="186">
        <f t="shared" si="80"/>
        <v>10339.205283100333</v>
      </c>
      <c r="KF20" s="186">
        <f t="shared" si="80"/>
        <v>10195.188729193964</v>
      </c>
      <c r="KG20" s="186">
        <f t="shared" si="80"/>
        <v>10260.106394723123</v>
      </c>
      <c r="KH20" s="186">
        <f t="shared" si="80"/>
        <v>10200.304724819911</v>
      </c>
      <c r="KI20" s="186">
        <f t="shared" si="80"/>
        <v>10049.166649737605</v>
      </c>
      <c r="KJ20" s="186">
        <f t="shared" si="80"/>
        <v>10068.653966085731</v>
      </c>
      <c r="KK20" s="186">
        <f t="shared" si="80"/>
        <v>10149.940797790799</v>
      </c>
      <c r="KL20" s="186">
        <f t="shared" si="80"/>
        <v>10268.856019224979</v>
      </c>
      <c r="KM20" s="187">
        <f>KM21+KM43+KM54+KM65+KM74+KM86</f>
        <v>10163.732351278499</v>
      </c>
      <c r="KN20" s="187">
        <f t="shared" si="80"/>
        <v>10265.98091027087</v>
      </c>
      <c r="KO20" s="187">
        <f t="shared" si="80"/>
        <v>10118.068873135295</v>
      </c>
      <c r="KP20" s="187">
        <f t="shared" si="80"/>
        <v>9778.9420400122926</v>
      </c>
      <c r="KQ20" s="186">
        <f t="shared" si="80"/>
        <v>9659.8172257729257</v>
      </c>
      <c r="KR20" s="187">
        <f t="shared" si="80"/>
        <v>9498.210395312035</v>
      </c>
      <c r="KS20" s="187">
        <f t="shared" si="80"/>
        <v>9631.319408364654</v>
      </c>
      <c r="KT20" s="187">
        <f t="shared" si="80"/>
        <v>9687.8934388587495</v>
      </c>
      <c r="KU20" s="187">
        <f t="shared" si="80"/>
        <v>9761.5561301845028</v>
      </c>
      <c r="KV20" s="186">
        <f t="shared" si="80"/>
        <v>9847.2773315658942</v>
      </c>
      <c r="KW20" s="186">
        <f>KW21+KW43</f>
        <v>1689.97</v>
      </c>
      <c r="KX20" s="187"/>
      <c r="KY20" s="187"/>
      <c r="KZ20" s="186"/>
      <c r="LA20" s="187"/>
      <c r="LB20" s="187"/>
      <c r="LC20" s="187">
        <f t="shared" ref="LC20:LT20" si="81">LC21+LC43</f>
        <v>1606.3906701102264</v>
      </c>
      <c r="LD20" s="187">
        <f t="shared" si="81"/>
        <v>1343.2818605616355</v>
      </c>
      <c r="LE20" s="186">
        <f t="shared" si="81"/>
        <v>1330.8037045579081</v>
      </c>
      <c r="LF20" s="187">
        <f t="shared" si="81"/>
        <v>1314.7395782232984</v>
      </c>
      <c r="LG20" s="187">
        <f t="shared" si="81"/>
        <v>1297.1174327510164</v>
      </c>
      <c r="LH20" s="187">
        <f t="shared" si="81"/>
        <v>1283.8875807671125</v>
      </c>
      <c r="LI20" s="187">
        <f t="shared" si="81"/>
        <v>1272.9956557791747</v>
      </c>
      <c r="LJ20" s="186">
        <f t="shared" si="81"/>
        <v>1255.9559150159821</v>
      </c>
      <c r="LK20" s="187">
        <f t="shared" si="81"/>
        <v>1208.926683700266</v>
      </c>
      <c r="LL20" s="187">
        <f t="shared" si="81"/>
        <v>1191.2606194722971</v>
      </c>
      <c r="LM20" s="187">
        <f t="shared" si="81"/>
        <v>1161.5159107245586</v>
      </c>
      <c r="LN20" s="187">
        <f t="shared" si="81"/>
        <v>1151.3607305019345</v>
      </c>
      <c r="LO20" s="186">
        <f t="shared" si="81"/>
        <v>1149.4337754634594</v>
      </c>
      <c r="LP20" s="187">
        <f t="shared" si="81"/>
        <v>837.74476681735587</v>
      </c>
      <c r="LQ20" s="187">
        <f t="shared" si="81"/>
        <v>837.16893761368101</v>
      </c>
      <c r="LR20" s="187">
        <f t="shared" si="81"/>
        <v>836.44303821926167</v>
      </c>
      <c r="LS20" s="187">
        <f t="shared" si="81"/>
        <v>836.35970093680646</v>
      </c>
      <c r="LT20" s="186">
        <f t="shared" si="81"/>
        <v>835.71344572444946</v>
      </c>
      <c r="LU20" s="187">
        <f>LU21+LU43</f>
        <v>835.22156898348976</v>
      </c>
      <c r="LV20" s="187">
        <f t="shared" ref="LV20:LX20" si="82">LV21+LV43</f>
        <v>839.36954891850064</v>
      </c>
      <c r="LW20" s="187">
        <f t="shared" si="82"/>
        <v>854.34274517630286</v>
      </c>
      <c r="LX20" s="187">
        <f t="shared" si="82"/>
        <v>861.86229858984484</v>
      </c>
      <c r="LY20" s="186">
        <f>LY21+LY43</f>
        <v>876.90177853782143</v>
      </c>
      <c r="LZ20" s="187">
        <f>LZ21+LZ43</f>
        <v>885.17742639513961</v>
      </c>
      <c r="MA20" s="187">
        <f t="shared" ref="MA20:MC20" si="83">MA21+MA43</f>
        <v>891.51281997746719</v>
      </c>
      <c r="MB20" s="187">
        <f t="shared" si="83"/>
        <v>907.5252277205426</v>
      </c>
      <c r="MC20" s="187">
        <f t="shared" si="83"/>
        <v>900.1776022445988</v>
      </c>
      <c r="MD20" s="186">
        <f t="shared" ref="MD20" si="84">MD21+MD43</f>
        <v>869.57186100513263</v>
      </c>
      <c r="ME20" s="186">
        <f>ME21+ME43+ME54+ME74+ME86</f>
        <v>8436.419433741692</v>
      </c>
      <c r="MF20" s="187"/>
      <c r="MG20" s="187"/>
      <c r="MH20" s="186"/>
      <c r="MI20" s="187"/>
      <c r="MJ20" s="187"/>
      <c r="MK20" s="187">
        <f t="shared" ref="MK20:NL20" si="85">MK21+MK43+MK54+MK74+MK86</f>
        <v>8368.2605097515625</v>
      </c>
      <c r="ML20" s="187">
        <f t="shared" si="85"/>
        <v>8281.9658331925802</v>
      </c>
      <c r="MM20" s="186">
        <f t="shared" si="85"/>
        <v>8193.8120080920526</v>
      </c>
      <c r="MN20" s="187">
        <f t="shared" si="85"/>
        <v>8023.4084414282888</v>
      </c>
      <c r="MO20" s="187">
        <f t="shared" si="85"/>
        <v>7943.2115409798262</v>
      </c>
      <c r="MP20" s="187">
        <f t="shared" si="85"/>
        <v>7806.0214077697074</v>
      </c>
      <c r="MQ20" s="187">
        <f t="shared" si="85"/>
        <v>7713.0941614701405</v>
      </c>
      <c r="MR20" s="186">
        <f t="shared" si="85"/>
        <v>7504.9150295763393</v>
      </c>
      <c r="MS20" s="187">
        <f t="shared" si="85"/>
        <v>7118.2752947191038</v>
      </c>
      <c r="MT20" s="187">
        <f t="shared" si="85"/>
        <v>6837.1090293571478</v>
      </c>
      <c r="MU20" s="187">
        <f t="shared" si="85"/>
        <v>6615.7865432663957</v>
      </c>
      <c r="MV20" s="187">
        <f t="shared" si="85"/>
        <v>6430.0921577326271</v>
      </c>
      <c r="MW20" s="186">
        <f t="shared" si="85"/>
        <v>6372.5461900106438</v>
      </c>
      <c r="MX20" s="187">
        <f t="shared" si="85"/>
        <v>6013.9946951399052</v>
      </c>
      <c r="MY20" s="187">
        <f t="shared" si="85"/>
        <v>5765.7575017051768</v>
      </c>
      <c r="MZ20" s="187">
        <f t="shared" si="85"/>
        <v>5688.3611378309852</v>
      </c>
      <c r="NA20" s="187">
        <f t="shared" si="85"/>
        <v>5663.9854850879292</v>
      </c>
      <c r="NB20" s="186">
        <f t="shared" si="85"/>
        <v>5633.6218241758243</v>
      </c>
      <c r="NC20" s="187">
        <f t="shared" si="85"/>
        <v>5541.1870876469138</v>
      </c>
      <c r="ND20" s="187">
        <f t="shared" si="85"/>
        <v>5472.2750168742832</v>
      </c>
      <c r="NE20" s="187">
        <f t="shared" si="85"/>
        <v>5384.5943783548546</v>
      </c>
      <c r="NF20" s="187">
        <f t="shared" si="85"/>
        <v>5114.8183244628908</v>
      </c>
      <c r="NG20" s="186">
        <f t="shared" si="85"/>
        <v>5057.5085811016979</v>
      </c>
      <c r="NH20" s="187">
        <f t="shared" si="85"/>
        <v>4971.6037948329704</v>
      </c>
      <c r="NI20" s="187">
        <f t="shared" si="85"/>
        <v>5004.540823403705</v>
      </c>
      <c r="NJ20" s="187">
        <f t="shared" si="85"/>
        <v>4955.5913104626497</v>
      </c>
      <c r="NK20" s="187">
        <f t="shared" si="85"/>
        <v>4948.3132872025599</v>
      </c>
      <c r="NL20" s="186">
        <f t="shared" si="85"/>
        <v>4939.9730761834935</v>
      </c>
      <c r="NM20" s="169"/>
      <c r="NN20" s="169"/>
      <c r="NO20" s="169"/>
      <c r="NP20" s="169"/>
    </row>
    <row r="21" spans="1:380" outlineLevel="1">
      <c r="A21" s="189" t="s">
        <v>286</v>
      </c>
      <c r="B21" s="185" t="s">
        <v>7</v>
      </c>
      <c r="C21" s="345">
        <f>C22+C39</f>
        <v>5944.0584741131988</v>
      </c>
      <c r="D21" s="187"/>
      <c r="E21" s="187"/>
      <c r="F21" s="186"/>
      <c r="G21" s="187"/>
      <c r="H21" s="187"/>
      <c r="I21" s="187">
        <f t="shared" ref="I21:Z21" si="86">I22+I39</f>
        <v>5893.3252965325182</v>
      </c>
      <c r="J21" s="187">
        <f t="shared" si="86"/>
        <v>5593.784620054962</v>
      </c>
      <c r="K21" s="186">
        <f t="shared" si="86"/>
        <v>5533.451701572797</v>
      </c>
      <c r="L21" s="187">
        <f t="shared" si="86"/>
        <v>5377.8304669252984</v>
      </c>
      <c r="M21" s="187">
        <f t="shared" si="86"/>
        <v>5305.996578949761</v>
      </c>
      <c r="N21" s="187">
        <f t="shared" si="86"/>
        <v>5198.520897025257</v>
      </c>
      <c r="O21" s="187">
        <f t="shared" si="86"/>
        <v>5144.0670956083841</v>
      </c>
      <c r="P21" s="186">
        <f t="shared" si="86"/>
        <v>4955.7229606377741</v>
      </c>
      <c r="Q21" s="187">
        <f t="shared" si="86"/>
        <v>4519.7946705396953</v>
      </c>
      <c r="R21" s="187">
        <f t="shared" si="86"/>
        <v>4281.4902216899991</v>
      </c>
      <c r="S21" s="187">
        <f t="shared" si="86"/>
        <v>4058.6056799585936</v>
      </c>
      <c r="T21" s="187">
        <f t="shared" si="86"/>
        <v>3881.3844232122633</v>
      </c>
      <c r="U21" s="186">
        <f t="shared" si="86"/>
        <v>3831.1549782048683</v>
      </c>
      <c r="V21" s="187">
        <f t="shared" si="86"/>
        <v>3187.7300364196572</v>
      </c>
      <c r="W21" s="187">
        <f t="shared" si="86"/>
        <v>2948.7506714455626</v>
      </c>
      <c r="X21" s="187">
        <f t="shared" si="86"/>
        <v>2879.2493639272529</v>
      </c>
      <c r="Y21" s="187">
        <f t="shared" si="86"/>
        <v>2858.0457179551736</v>
      </c>
      <c r="Z21" s="186">
        <f t="shared" si="86"/>
        <v>2829.3924836121764</v>
      </c>
      <c r="AA21" s="187">
        <f t="shared" ref="AA21:AI21" si="87">AA22+AA39</f>
        <v>2743.0799785427148</v>
      </c>
      <c r="AB21" s="187">
        <f t="shared" si="87"/>
        <v>2682.8270835041226</v>
      </c>
      <c r="AC21" s="187">
        <f t="shared" si="87"/>
        <v>2611.9205621098804</v>
      </c>
      <c r="AD21" s="187">
        <f t="shared" si="87"/>
        <v>2358.5734472533441</v>
      </c>
      <c r="AE21" s="186">
        <f t="shared" si="87"/>
        <v>2320.200365313694</v>
      </c>
      <c r="AF21" s="187">
        <f t="shared" si="87"/>
        <v>2255.7256445533658</v>
      </c>
      <c r="AG21" s="187">
        <f t="shared" si="87"/>
        <v>2293.3184426951771</v>
      </c>
      <c r="AH21" s="187">
        <f t="shared" si="87"/>
        <v>2262.1919273608228</v>
      </c>
      <c r="AI21" s="187">
        <f t="shared" si="87"/>
        <v>2256.1748070987637</v>
      </c>
      <c r="AJ21" s="186">
        <f t="shared" ref="AJ21:AK21" si="88">AJ22+AJ39</f>
        <v>2216.0213586532509</v>
      </c>
      <c r="AK21" s="341">
        <f t="shared" si="88"/>
        <v>10.696856436483712</v>
      </c>
      <c r="AL21" s="187"/>
      <c r="AM21" s="187"/>
      <c r="AN21" s="186"/>
      <c r="AO21" s="187"/>
      <c r="AP21" s="187"/>
      <c r="AQ21" s="187">
        <f t="shared" ref="AQ21:BH21" si="89">AQ22+AQ39</f>
        <v>9.6332419301385883</v>
      </c>
      <c r="AR21" s="187">
        <f t="shared" si="89"/>
        <v>8.8635026266355226</v>
      </c>
      <c r="AS21" s="186">
        <f t="shared" si="89"/>
        <v>8.708929250809895</v>
      </c>
      <c r="AT21" s="187">
        <f t="shared" si="89"/>
        <v>8.9165313479937041</v>
      </c>
      <c r="AU21" s="187">
        <f t="shared" si="89"/>
        <v>8.8660816211033993</v>
      </c>
      <c r="AV21" s="187">
        <f t="shared" si="89"/>
        <v>8.7000608268547239</v>
      </c>
      <c r="AW21" s="187">
        <f t="shared" si="89"/>
        <v>8.3743768577409874</v>
      </c>
      <c r="AX21" s="186">
        <f t="shared" si="89"/>
        <v>8.4681942499577882</v>
      </c>
      <c r="AY21" s="187">
        <f t="shared" si="89"/>
        <v>8.609189702920931</v>
      </c>
      <c r="AZ21" s="187">
        <f t="shared" si="89"/>
        <v>8.4441988735497802</v>
      </c>
      <c r="BA21" s="187">
        <f t="shared" si="89"/>
        <v>8.731023336212985</v>
      </c>
      <c r="BB21" s="187">
        <f t="shared" si="89"/>
        <v>8.843506745557848</v>
      </c>
      <c r="BC21" s="186">
        <f t="shared" si="89"/>
        <v>8.9984988080594395</v>
      </c>
      <c r="BD21" s="187">
        <f t="shared" si="89"/>
        <v>8.4503132820851548</v>
      </c>
      <c r="BE21" s="187">
        <f t="shared" si="89"/>
        <v>8.4009653589191995</v>
      </c>
      <c r="BF21" s="187">
        <f t="shared" si="89"/>
        <v>8.3634012224393519</v>
      </c>
      <c r="BG21" s="187">
        <f t="shared" si="89"/>
        <v>8.4500449666149784</v>
      </c>
      <c r="BH21" s="186">
        <f t="shared" si="89"/>
        <v>8.6015665782837978</v>
      </c>
      <c r="BI21" s="187">
        <f t="shared" ref="BI21:BQ21" si="90">BI22+BI39</f>
        <v>8.511407456894819</v>
      </c>
      <c r="BJ21" s="187">
        <f t="shared" si="90"/>
        <v>8.5335122870531546</v>
      </c>
      <c r="BK21" s="187">
        <f t="shared" si="90"/>
        <v>8.599378241783695</v>
      </c>
      <c r="BL21" s="187">
        <f t="shared" si="90"/>
        <v>8.455411345826203</v>
      </c>
      <c r="BM21" s="186">
        <f t="shared" si="90"/>
        <v>8.4962559329736465</v>
      </c>
      <c r="BN21" s="187">
        <f t="shared" si="90"/>
        <v>8.2773001614485811</v>
      </c>
      <c r="BO21" s="187">
        <f t="shared" si="90"/>
        <v>8.3364436871388286</v>
      </c>
      <c r="BP21" s="187">
        <f t="shared" si="90"/>
        <v>8.3664946435096219</v>
      </c>
      <c r="BQ21" s="187">
        <f t="shared" si="90"/>
        <v>8.0996759794892927</v>
      </c>
      <c r="BR21" s="186">
        <f t="shared" ref="BR21" si="91">BR22+BR39</f>
        <v>8.2407467554699778</v>
      </c>
      <c r="BS21" s="186">
        <f>BS22</f>
        <v>0.66148744571276996</v>
      </c>
      <c r="BT21" s="187"/>
      <c r="BU21" s="187"/>
      <c r="BV21" s="186"/>
      <c r="BW21" s="187"/>
      <c r="BX21" s="187"/>
      <c r="BY21" s="187">
        <f t="shared" ref="BY21:CY21" si="92">BY22</f>
        <v>0.61620721940521983</v>
      </c>
      <c r="BZ21" s="187">
        <f t="shared" si="92"/>
        <v>0.61879493719890599</v>
      </c>
      <c r="CA21" s="186">
        <f t="shared" si="92"/>
        <v>0.61273200248537263</v>
      </c>
      <c r="CB21" s="187">
        <f t="shared" si="92"/>
        <v>0.61552740415243967</v>
      </c>
      <c r="CC21" s="187">
        <f t="shared" si="92"/>
        <v>0.61115483783310576</v>
      </c>
      <c r="CD21" s="187">
        <f t="shared" si="92"/>
        <v>0.59964405494459105</v>
      </c>
      <c r="CE21" s="187">
        <f t="shared" si="92"/>
        <v>0.58974690467948188</v>
      </c>
      <c r="CF21" s="186">
        <f t="shared" si="92"/>
        <v>0.57232632529771221</v>
      </c>
      <c r="CG21" s="187">
        <f t="shared" si="92"/>
        <v>0.54796477923453168</v>
      </c>
      <c r="CH21" s="187">
        <f t="shared" si="92"/>
        <v>0.52927126093087407</v>
      </c>
      <c r="CI21" s="187">
        <f t="shared" si="92"/>
        <v>0.51801283477034443</v>
      </c>
      <c r="CJ21" s="187">
        <f t="shared" si="92"/>
        <v>0.51067391146148677</v>
      </c>
      <c r="CK21" s="186">
        <f t="shared" si="92"/>
        <v>0.50456955686353533</v>
      </c>
      <c r="CL21" s="187">
        <f t="shared" si="92"/>
        <v>0.51449958297002274</v>
      </c>
      <c r="CM21" s="187">
        <f t="shared" si="92"/>
        <v>0.49942990079646621</v>
      </c>
      <c r="CN21" s="187">
        <f t="shared" si="92"/>
        <v>0.49807991130322582</v>
      </c>
      <c r="CO21" s="187">
        <f t="shared" si="92"/>
        <v>0.49576659311476179</v>
      </c>
      <c r="CP21" s="186">
        <f t="shared" si="92"/>
        <v>0.49286995659362753</v>
      </c>
      <c r="CQ21" s="187">
        <f t="shared" si="92"/>
        <v>0.4883450203532369</v>
      </c>
      <c r="CR21" s="187">
        <f t="shared" si="92"/>
        <v>0.48354100683264878</v>
      </c>
      <c r="CS21" s="187">
        <f t="shared" si="92"/>
        <v>0.47744569455623381</v>
      </c>
      <c r="CT21" s="187">
        <f t="shared" si="92"/>
        <v>0.47161726636924872</v>
      </c>
      <c r="CU21" s="186">
        <f t="shared" si="92"/>
        <v>0.46061396910113228</v>
      </c>
      <c r="CV21" s="187">
        <f t="shared" si="92"/>
        <v>0.44902311111502485</v>
      </c>
      <c r="CW21" s="187">
        <f t="shared" si="92"/>
        <v>0.44916734553445148</v>
      </c>
      <c r="CX21" s="187">
        <f t="shared" si="92"/>
        <v>0.44033425214819344</v>
      </c>
      <c r="CY21" s="187">
        <f t="shared" si="92"/>
        <v>0.43674599260398977</v>
      </c>
      <c r="CZ21" s="186">
        <f t="shared" ref="CZ21" si="93">CZ22</f>
        <v>0.42863154301219775</v>
      </c>
      <c r="DA21" s="190"/>
      <c r="DB21" s="190"/>
      <c r="DC21" s="190"/>
      <c r="DD21" s="190"/>
      <c r="DE21" s="190"/>
      <c r="DF21" s="190"/>
      <c r="DG21" s="190"/>
      <c r="DH21" s="190"/>
      <c r="DI21" s="190"/>
      <c r="DJ21" s="190"/>
      <c r="DK21" s="190"/>
      <c r="DL21" s="190"/>
      <c r="DM21" s="190"/>
      <c r="DN21" s="190"/>
      <c r="DO21" s="190"/>
      <c r="DP21" s="190"/>
      <c r="DQ21" s="190"/>
      <c r="DR21" s="190"/>
      <c r="DS21" s="190"/>
      <c r="DT21" s="190"/>
      <c r="DU21" s="190"/>
      <c r="DV21" s="190"/>
      <c r="DW21" s="190"/>
      <c r="DX21" s="190"/>
      <c r="DY21" s="190"/>
      <c r="DZ21" s="190"/>
      <c r="EA21" s="190"/>
      <c r="EB21" s="190"/>
      <c r="EC21" s="190"/>
      <c r="ED21" s="190"/>
      <c r="EE21" s="190"/>
      <c r="EF21" s="190"/>
      <c r="EG21" s="190"/>
      <c r="EH21" s="190"/>
      <c r="EI21" s="190"/>
      <c r="EJ21" s="190"/>
      <c r="EK21" s="190"/>
      <c r="EL21" s="190"/>
      <c r="EM21" s="190"/>
      <c r="EN21" s="190"/>
      <c r="EO21" s="190"/>
      <c r="EP21" s="190"/>
      <c r="EQ21" s="190"/>
      <c r="ER21" s="190"/>
      <c r="ES21" s="190"/>
      <c r="ET21" s="190"/>
      <c r="EU21" s="190"/>
      <c r="EV21" s="190"/>
      <c r="EW21" s="190"/>
      <c r="EX21" s="190"/>
      <c r="EY21" s="190"/>
      <c r="EZ21" s="190"/>
      <c r="FA21" s="190"/>
      <c r="FB21" s="190"/>
      <c r="FC21" s="190"/>
      <c r="FD21" s="190"/>
      <c r="FE21" s="190"/>
      <c r="FF21" s="190"/>
      <c r="FG21" s="190"/>
      <c r="FH21" s="190"/>
      <c r="FI21" s="190"/>
      <c r="FJ21" s="190"/>
      <c r="FK21" s="190"/>
      <c r="FL21" s="190"/>
      <c r="FM21" s="190"/>
      <c r="FN21" s="190"/>
      <c r="FO21" s="190"/>
      <c r="FP21" s="190"/>
      <c r="FQ21" s="190"/>
      <c r="FR21" s="190"/>
      <c r="FS21" s="190"/>
      <c r="FT21" s="190"/>
      <c r="FU21" s="190"/>
      <c r="FV21" s="190"/>
      <c r="FW21" s="190"/>
      <c r="FX21" s="190"/>
      <c r="FY21" s="190"/>
      <c r="FZ21" s="190"/>
      <c r="GA21" s="190"/>
      <c r="GB21" s="190"/>
      <c r="GC21" s="190"/>
      <c r="GD21" s="190"/>
      <c r="GE21" s="190"/>
      <c r="GF21" s="190"/>
      <c r="GG21" s="190"/>
      <c r="GH21" s="190"/>
      <c r="GI21" s="190"/>
      <c r="GJ21" s="190"/>
      <c r="GK21" s="190"/>
      <c r="GL21" s="190"/>
      <c r="GM21" s="190"/>
      <c r="GN21" s="190"/>
      <c r="GO21" s="190"/>
      <c r="GP21" s="190"/>
      <c r="GQ21" s="190"/>
      <c r="GR21" s="190"/>
      <c r="GS21" s="190"/>
      <c r="GT21" s="190"/>
      <c r="GU21" s="190"/>
      <c r="GV21" s="190"/>
      <c r="GW21" s="190"/>
      <c r="GX21" s="190"/>
      <c r="GY21" s="190"/>
      <c r="GZ21" s="190"/>
      <c r="HA21" s="190"/>
      <c r="HB21" s="190"/>
      <c r="HC21" s="190"/>
      <c r="HD21" s="190"/>
      <c r="HE21" s="190"/>
      <c r="HF21" s="190"/>
      <c r="HG21" s="190"/>
      <c r="HH21" s="190"/>
      <c r="HI21" s="190"/>
      <c r="HJ21" s="190"/>
      <c r="HK21" s="190"/>
      <c r="HL21" s="190"/>
      <c r="HM21" s="190"/>
      <c r="HN21" s="190"/>
      <c r="HO21" s="190"/>
      <c r="HP21" s="190"/>
      <c r="HQ21" s="190"/>
      <c r="HR21" s="190"/>
      <c r="HS21" s="190"/>
      <c r="HT21" s="190"/>
      <c r="HU21" s="190"/>
      <c r="HV21" s="190"/>
      <c r="HW21" s="190"/>
      <c r="HX21" s="190"/>
      <c r="HY21" s="190"/>
      <c r="HZ21" s="190"/>
      <c r="IA21" s="190"/>
      <c r="IB21" s="190"/>
      <c r="IC21" s="190"/>
      <c r="ID21" s="190"/>
      <c r="IE21" s="190"/>
      <c r="IF21" s="190"/>
      <c r="IG21" s="190"/>
      <c r="IH21" s="190"/>
      <c r="II21" s="190"/>
      <c r="IJ21" s="190"/>
      <c r="IK21" s="190"/>
      <c r="IL21" s="190"/>
      <c r="IM21" s="190"/>
      <c r="IN21" s="190"/>
      <c r="IO21" s="190"/>
      <c r="IP21" s="190"/>
      <c r="IQ21" s="190"/>
      <c r="IR21" s="190"/>
      <c r="IS21" s="190"/>
      <c r="IT21" s="190"/>
      <c r="IU21" s="190"/>
      <c r="IV21" s="190"/>
      <c r="IW21" s="190"/>
      <c r="IX21" s="190"/>
      <c r="IY21" s="190"/>
      <c r="IZ21" s="190"/>
      <c r="JA21" s="190"/>
      <c r="JB21" s="190"/>
      <c r="JC21" s="190"/>
      <c r="JD21" s="190"/>
      <c r="JE21" s="190"/>
      <c r="JF21" s="190"/>
      <c r="JG21" s="190"/>
      <c r="JH21" s="190"/>
      <c r="JI21" s="190"/>
      <c r="JJ21" s="190"/>
      <c r="JK21" s="190"/>
      <c r="JL21" s="190"/>
      <c r="JM21" s="190"/>
      <c r="JN21" s="190"/>
      <c r="JO21" s="341">
        <f>JO22+JO39</f>
        <v>6418.8646274486273</v>
      </c>
      <c r="JP21" s="187"/>
      <c r="JQ21" s="187"/>
      <c r="JR21" s="186"/>
      <c r="JS21" s="187"/>
      <c r="JT21" s="187"/>
      <c r="JU21" s="187">
        <f t="shared" ref="JU21:KV21" si="94">JU22+JU39</f>
        <v>6326.3509837187812</v>
      </c>
      <c r="JV21" s="187">
        <f t="shared" si="94"/>
        <v>6005.9433519584663</v>
      </c>
      <c r="JW21" s="186">
        <f t="shared" si="94"/>
        <v>5939.6757012540975</v>
      </c>
      <c r="JX21" s="186">
        <f t="shared" si="94"/>
        <v>5790.6081067695186</v>
      </c>
      <c r="JY21" s="186">
        <f t="shared" si="94"/>
        <v>5716.2028963664297</v>
      </c>
      <c r="JZ21" s="186">
        <f t="shared" si="94"/>
        <v>5601.0282747375059</v>
      </c>
      <c r="KA21" s="186">
        <f t="shared" si="94"/>
        <v>5534.832577365195</v>
      </c>
      <c r="KB21" s="186">
        <f t="shared" si="94"/>
        <v>5344.4988758404861</v>
      </c>
      <c r="KC21" s="186">
        <f t="shared" si="94"/>
        <v>4906.0626487186328</v>
      </c>
      <c r="KD21" s="186">
        <f t="shared" si="94"/>
        <v>4658.1846742960752</v>
      </c>
      <c r="KE21" s="186">
        <f t="shared" si="94"/>
        <v>4440.3477345866995</v>
      </c>
      <c r="KF21" s="186">
        <f t="shared" si="94"/>
        <v>4264.3311986251774</v>
      </c>
      <c r="KG21" s="186">
        <f t="shared" si="94"/>
        <v>4216.8238773993689</v>
      </c>
      <c r="KH21" s="186">
        <f t="shared" si="94"/>
        <v>3560.6811978050973</v>
      </c>
      <c r="KI21" s="186">
        <f t="shared" si="94"/>
        <v>3316.3266252063631</v>
      </c>
      <c r="KJ21" s="186">
        <f t="shared" si="94"/>
        <v>3245.415774650909</v>
      </c>
      <c r="KK21" s="186">
        <f t="shared" si="94"/>
        <v>3226.0251241958049</v>
      </c>
      <c r="KL21" s="186">
        <f t="shared" si="94"/>
        <v>3200.8468863014341</v>
      </c>
      <c r="KM21" s="187">
        <f t="shared" si="94"/>
        <v>3110.810817729377</v>
      </c>
      <c r="KN21" s="187">
        <f t="shared" si="94"/>
        <v>3049.9037943522626</v>
      </c>
      <c r="KO21" s="187">
        <f t="shared" si="94"/>
        <v>2979.2262619372264</v>
      </c>
      <c r="KP21" s="187">
        <f t="shared" si="94"/>
        <v>2720.3035405243286</v>
      </c>
      <c r="KQ21" s="186">
        <f t="shared" si="94"/>
        <v>2680.1582332487565</v>
      </c>
      <c r="KR21" s="187">
        <f t="shared" si="94"/>
        <v>2606.4811735194071</v>
      </c>
      <c r="KS21" s="187">
        <f t="shared" si="94"/>
        <v>2645.7682125016941</v>
      </c>
      <c r="KT21" s="187">
        <f t="shared" si="94"/>
        <v>2613.1423541983631</v>
      </c>
      <c r="KU21" s="187">
        <f t="shared" si="94"/>
        <v>2598.7034225645216</v>
      </c>
      <c r="KV21" s="186">
        <f t="shared" si="94"/>
        <v>2560.3496267046426</v>
      </c>
      <c r="KW21" s="186">
        <f>KW22</f>
        <v>1142.4841338046926</v>
      </c>
      <c r="KX21" s="187"/>
      <c r="KY21" s="187"/>
      <c r="KZ21" s="186"/>
      <c r="LA21" s="187"/>
      <c r="LB21" s="187"/>
      <c r="LC21" s="187">
        <f t="shared" ref="LC21:LT21" si="95">LC22</f>
        <v>1058.9281901943864</v>
      </c>
      <c r="LD21" s="187">
        <f t="shared" si="95"/>
        <v>788.8812536649599</v>
      </c>
      <c r="LE21" s="186">
        <f t="shared" si="95"/>
        <v>769.60595708779226</v>
      </c>
      <c r="LF21" s="187">
        <f t="shared" si="95"/>
        <v>747.67729838992511</v>
      </c>
      <c r="LG21" s="187">
        <f t="shared" si="95"/>
        <v>724.71477852518808</v>
      </c>
      <c r="LH21" s="187">
        <f t="shared" si="95"/>
        <v>706.13417753328179</v>
      </c>
      <c r="LI21" s="187">
        <f t="shared" si="95"/>
        <v>691.47847174056119</v>
      </c>
      <c r="LJ21" s="186">
        <f t="shared" si="95"/>
        <v>670.68330667920668</v>
      </c>
      <c r="LK21" s="187">
        <f t="shared" si="95"/>
        <v>619.9074605354449</v>
      </c>
      <c r="LL21" s="187">
        <f t="shared" si="95"/>
        <v>598.50404437156192</v>
      </c>
      <c r="LM21" s="187">
        <f t="shared" si="95"/>
        <v>565.0317003463739</v>
      </c>
      <c r="LN21" s="187">
        <f t="shared" si="95"/>
        <v>551.15905550031721</v>
      </c>
      <c r="LO21" s="186">
        <f t="shared" si="95"/>
        <v>545.52526060125194</v>
      </c>
      <c r="LP21" s="187">
        <f t="shared" si="95"/>
        <v>230.29783977826395</v>
      </c>
      <c r="LQ21" s="187">
        <f t="shared" si="95"/>
        <v>226.35278084287168</v>
      </c>
      <c r="LR21" s="187">
        <f t="shared" si="95"/>
        <v>222.42738824725873</v>
      </c>
      <c r="LS21" s="187">
        <f t="shared" si="95"/>
        <v>219.31465004181393</v>
      </c>
      <c r="LT21" s="186">
        <f t="shared" si="95"/>
        <v>215.80924628088147</v>
      </c>
      <c r="LU21" s="187">
        <f>LU22</f>
        <v>212.62844082908765</v>
      </c>
      <c r="LV21" s="187">
        <f t="shared" ref="LV21:LX21" si="96">LV22</f>
        <v>214.25749005644252</v>
      </c>
      <c r="LW21" s="187">
        <f t="shared" si="96"/>
        <v>226.88134611223006</v>
      </c>
      <c r="LX21" s="187">
        <f t="shared" si="96"/>
        <v>232.22056058681886</v>
      </c>
      <c r="LY21" s="186">
        <f>LY22</f>
        <v>245.24793605496612</v>
      </c>
      <c r="LZ21" s="187">
        <f>LZ22</f>
        <v>251.67877395817541</v>
      </c>
      <c r="MA21" s="187">
        <f t="shared" ref="MA21:MC21" si="97">MA22</f>
        <v>256.33554371158635</v>
      </c>
      <c r="MB21" s="187">
        <f t="shared" si="97"/>
        <v>270.83424175817504</v>
      </c>
      <c r="MC21" s="187">
        <f t="shared" si="97"/>
        <v>262.13639020264111</v>
      </c>
      <c r="MD21" s="186">
        <f t="shared" ref="MD21" si="98">MD22</f>
        <v>230.34232270822554</v>
      </c>
      <c r="ME21" s="186">
        <f>ME22+ME39</f>
        <v>5271.7559247889349</v>
      </c>
      <c r="MF21" s="187"/>
      <c r="MG21" s="187"/>
      <c r="MH21" s="186"/>
      <c r="MI21" s="187"/>
      <c r="MJ21" s="187"/>
      <c r="MK21" s="187">
        <f t="shared" ref="MK21:NL21" si="99">MK22+MK39</f>
        <v>5262.8770978133034</v>
      </c>
      <c r="ML21" s="187">
        <f t="shared" si="99"/>
        <v>5212.4589247005706</v>
      </c>
      <c r="MM21" s="186">
        <f t="shared" si="99"/>
        <v>5165.4123461653953</v>
      </c>
      <c r="MN21" s="187">
        <f t="shared" si="99"/>
        <v>5038.2280043871642</v>
      </c>
      <c r="MO21" s="187">
        <f t="shared" si="99"/>
        <v>4986.7414880104961</v>
      </c>
      <c r="MP21" s="187">
        <f t="shared" si="99"/>
        <v>4890.1053952017428</v>
      </c>
      <c r="MQ21" s="187">
        <f t="shared" si="99"/>
        <v>4838.523338101505</v>
      </c>
      <c r="MR21" s="186">
        <f t="shared" si="99"/>
        <v>4668.9426164231081</v>
      </c>
      <c r="MS21" s="187">
        <f t="shared" si="99"/>
        <v>4281.2402248512362</v>
      </c>
      <c r="MT21" s="187">
        <f t="shared" si="99"/>
        <v>4054.7236559987805</v>
      </c>
      <c r="MU21" s="187">
        <f t="shared" si="99"/>
        <v>3870.3170497208125</v>
      </c>
      <c r="MV21" s="187">
        <f t="shared" si="99"/>
        <v>3708.1311480115669</v>
      </c>
      <c r="MW21" s="186">
        <f t="shared" si="99"/>
        <v>3666.2156110910437</v>
      </c>
      <c r="MX21" s="187">
        <f t="shared" si="99"/>
        <v>3325.2620092366042</v>
      </c>
      <c r="MY21" s="187">
        <f t="shared" si="99"/>
        <v>3084.8141524901071</v>
      </c>
      <c r="MZ21" s="187">
        <f t="shared" si="99"/>
        <v>3017.7903514471109</v>
      </c>
      <c r="NA21" s="187">
        <f t="shared" si="99"/>
        <v>3001.4740961142961</v>
      </c>
      <c r="NB21" s="186">
        <f t="shared" si="99"/>
        <v>2979.7629188977025</v>
      </c>
      <c r="NC21" s="187">
        <f t="shared" si="99"/>
        <v>2892.8759730043316</v>
      </c>
      <c r="ND21" s="187">
        <f t="shared" si="99"/>
        <v>2830.3082176267544</v>
      </c>
      <c r="NE21" s="187">
        <f t="shared" si="99"/>
        <v>2746.9751463828229</v>
      </c>
      <c r="NF21" s="187">
        <f t="shared" si="99"/>
        <v>2482.681527722229</v>
      </c>
      <c r="NG21" s="186">
        <f t="shared" si="99"/>
        <v>2429.4771622054018</v>
      </c>
      <c r="NH21" s="187">
        <f t="shared" si="99"/>
        <v>2349.3444837940465</v>
      </c>
      <c r="NI21" s="187">
        <f t="shared" si="99"/>
        <v>2383.949972244126</v>
      </c>
      <c r="NJ21" s="187">
        <f t="shared" si="99"/>
        <v>2336.8006351154104</v>
      </c>
      <c r="NK21" s="187">
        <f t="shared" si="99"/>
        <v>2331.0347742583062</v>
      </c>
      <c r="NL21" s="186">
        <f t="shared" si="99"/>
        <v>2324.4502651140474</v>
      </c>
      <c r="NM21" s="169"/>
      <c r="NN21" s="169"/>
      <c r="NO21" s="169"/>
      <c r="NP21" s="169"/>
    </row>
    <row r="22" spans="1:380" outlineLevel="1">
      <c r="A22" s="191" t="s">
        <v>287</v>
      </c>
      <c r="B22" s="185" t="s">
        <v>7</v>
      </c>
      <c r="C22" s="345">
        <f>C23+C27+C28+C34</f>
        <v>5944.0499081131984</v>
      </c>
      <c r="D22" s="187"/>
      <c r="E22" s="187"/>
      <c r="F22" s="186"/>
      <c r="G22" s="187"/>
      <c r="H22" s="187"/>
      <c r="I22" s="187">
        <f t="shared" ref="I22:Z22" si="100">I23+I27+I28+I34</f>
        <v>5893.3176603028323</v>
      </c>
      <c r="J22" s="187">
        <f t="shared" si="100"/>
        <v>5593.7786421235869</v>
      </c>
      <c r="K22" s="186">
        <f t="shared" si="100"/>
        <v>5533.4460159793316</v>
      </c>
      <c r="L22" s="187">
        <f t="shared" si="100"/>
        <v>5377.8252350433086</v>
      </c>
      <c r="M22" s="187">
        <f t="shared" si="100"/>
        <v>5305.9916153600407</v>
      </c>
      <c r="N22" s="187">
        <f t="shared" si="100"/>
        <v>5198.5162354682243</v>
      </c>
      <c r="O22" s="187">
        <f t="shared" si="100"/>
        <v>5144.0624959422748</v>
      </c>
      <c r="P22" s="186">
        <f t="shared" si="100"/>
        <v>4955.7184196445478</v>
      </c>
      <c r="Q22" s="187">
        <f t="shared" si="100"/>
        <v>4519.7905296391928</v>
      </c>
      <c r="R22" s="187">
        <f t="shared" si="100"/>
        <v>4281.4861737441443</v>
      </c>
      <c r="S22" s="187">
        <f t="shared" si="100"/>
        <v>4058.6013903661214</v>
      </c>
      <c r="T22" s="187">
        <f t="shared" si="100"/>
        <v>3881.3801735768507</v>
      </c>
      <c r="U22" s="186">
        <f t="shared" si="100"/>
        <v>3831.1507679147335</v>
      </c>
      <c r="V22" s="187">
        <f t="shared" si="100"/>
        <v>3187.7275140228194</v>
      </c>
      <c r="W22" s="187">
        <f t="shared" si="100"/>
        <v>2948.7483000852785</v>
      </c>
      <c r="X22" s="187">
        <f t="shared" si="100"/>
        <v>2879.2471631723406</v>
      </c>
      <c r="Y22" s="187">
        <f t="shared" si="100"/>
        <v>2858.0435214713193</v>
      </c>
      <c r="Z22" s="186">
        <f t="shared" si="100"/>
        <v>2829.3901329549144</v>
      </c>
      <c r="AA22" s="187">
        <f t="shared" ref="AA22:AI22" si="101">AA23+AA27+AA28+AA34</f>
        <v>2743.0777674141837</v>
      </c>
      <c r="AB22" s="187">
        <f t="shared" si="101"/>
        <v>2682.8249455745495</v>
      </c>
      <c r="AC22" s="187">
        <f t="shared" si="101"/>
        <v>2611.9183818038264</v>
      </c>
      <c r="AD22" s="187">
        <f t="shared" si="101"/>
        <v>2358.5714703345529</v>
      </c>
      <c r="AE22" s="186">
        <f t="shared" si="101"/>
        <v>2320.1982587845446</v>
      </c>
      <c r="AF22" s="187">
        <f t="shared" si="101"/>
        <v>2255.723381062483</v>
      </c>
      <c r="AG22" s="187">
        <f t="shared" si="101"/>
        <v>2293.315800612254</v>
      </c>
      <c r="AH22" s="187">
        <f t="shared" si="101"/>
        <v>2262.189211439671</v>
      </c>
      <c r="AI22" s="187">
        <f t="shared" si="101"/>
        <v>2256.1718203382416</v>
      </c>
      <c r="AJ22" s="186">
        <f t="shared" ref="AJ22" si="102">AJ23+AJ27+AJ28+AJ34</f>
        <v>2216.0182147167761</v>
      </c>
      <c r="AK22" s="341">
        <f>AK23+AK27+AK28+AK34</f>
        <v>7.1810564364837113</v>
      </c>
      <c r="AL22" s="187"/>
      <c r="AM22" s="187"/>
      <c r="AN22" s="186"/>
      <c r="AO22" s="187"/>
      <c r="AP22" s="187"/>
      <c r="AQ22" s="187">
        <f t="shared" ref="AQ22:BH22" si="103">AQ23+AQ27+AQ28+AQ34</f>
        <v>6.8596797473087952</v>
      </c>
      <c r="AR22" s="187">
        <f t="shared" si="103"/>
        <v>6.6924935448698495</v>
      </c>
      <c r="AS22" s="186">
        <f t="shared" si="103"/>
        <v>6.6441429836848176</v>
      </c>
      <c r="AT22" s="187">
        <f t="shared" si="103"/>
        <v>7.0166039936142566</v>
      </c>
      <c r="AU22" s="187">
        <f t="shared" si="103"/>
        <v>7.0636399468069913</v>
      </c>
      <c r="AV22" s="187">
        <f t="shared" si="103"/>
        <v>7.0073646256213804</v>
      </c>
      <c r="AW22" s="187">
        <f t="shared" si="103"/>
        <v>6.7041691120323339</v>
      </c>
      <c r="AX22" s="186">
        <f t="shared" si="103"/>
        <v>6.8193056645125347</v>
      </c>
      <c r="AY22" s="187">
        <f t="shared" si="103"/>
        <v>7.1056773202490184</v>
      </c>
      <c r="AZ22" s="187">
        <f t="shared" si="103"/>
        <v>6.9744621458722094</v>
      </c>
      <c r="BA22" s="187">
        <f t="shared" si="103"/>
        <v>7.1734827930570209</v>
      </c>
      <c r="BB22" s="187">
        <f t="shared" si="103"/>
        <v>7.300484850804752</v>
      </c>
      <c r="BC22" s="186">
        <f t="shared" si="103"/>
        <v>7.4697732670913739</v>
      </c>
      <c r="BD22" s="187">
        <f t="shared" si="103"/>
        <v>7.5348943661314154</v>
      </c>
      <c r="BE22" s="187">
        <f t="shared" si="103"/>
        <v>7.5404265228727612</v>
      </c>
      <c r="BF22" s="187">
        <f t="shared" si="103"/>
        <v>7.5648529191569498</v>
      </c>
      <c r="BG22" s="187">
        <f t="shared" si="103"/>
        <v>7.6530485789733564</v>
      </c>
      <c r="BH22" s="186">
        <f t="shared" si="103"/>
        <v>7.7485503151842581</v>
      </c>
      <c r="BI22" s="187">
        <f t="shared" ref="BI22:BQ22" si="104">BI23+BI27+BI28+BI34</f>
        <v>7.7090898340106717</v>
      </c>
      <c r="BJ22" s="187">
        <f t="shared" si="104"/>
        <v>7.7577919650739808</v>
      </c>
      <c r="BK22" s="187">
        <f t="shared" si="104"/>
        <v>7.8082601594263936</v>
      </c>
      <c r="BL22" s="187">
        <f t="shared" si="104"/>
        <v>7.7381953022105172</v>
      </c>
      <c r="BM22" s="186">
        <f t="shared" si="104"/>
        <v>7.7319451520509652</v>
      </c>
      <c r="BN22" s="187">
        <f t="shared" si="104"/>
        <v>7.4559563494409309</v>
      </c>
      <c r="BO22" s="187">
        <f t="shared" si="104"/>
        <v>7.3775360807568973</v>
      </c>
      <c r="BP22" s="187">
        <f t="shared" si="104"/>
        <v>7.3807574532049403</v>
      </c>
      <c r="BQ22" s="187">
        <f t="shared" si="104"/>
        <v>7.0155276037075485</v>
      </c>
      <c r="BR22" s="186">
        <f t="shared" ref="BR22" si="105">BR23+BR27+BR28+BR34</f>
        <v>7.0994875107747486</v>
      </c>
      <c r="BS22" s="186">
        <f>BS23+BS27+BS28+BS34</f>
        <v>0.66148744571276996</v>
      </c>
      <c r="BT22" s="187"/>
      <c r="BU22" s="187"/>
      <c r="BV22" s="186"/>
      <c r="BW22" s="187"/>
      <c r="BX22" s="187"/>
      <c r="BY22" s="187">
        <f t="shared" ref="BY22:CP22" si="106">BY23+BY27+BY28+BY34</f>
        <v>0.61620721940521983</v>
      </c>
      <c r="BZ22" s="187">
        <f t="shared" si="106"/>
        <v>0.61879493719890599</v>
      </c>
      <c r="CA22" s="186">
        <f t="shared" si="106"/>
        <v>0.61273200248537263</v>
      </c>
      <c r="CB22" s="187">
        <f t="shared" si="106"/>
        <v>0.61552740415243967</v>
      </c>
      <c r="CC22" s="187">
        <f t="shared" si="106"/>
        <v>0.61115483783310576</v>
      </c>
      <c r="CD22" s="187">
        <f t="shared" si="106"/>
        <v>0.59964405494459105</v>
      </c>
      <c r="CE22" s="187">
        <f t="shared" si="106"/>
        <v>0.58974690467948188</v>
      </c>
      <c r="CF22" s="186">
        <f t="shared" si="106"/>
        <v>0.57232632529771221</v>
      </c>
      <c r="CG22" s="187">
        <f t="shared" si="106"/>
        <v>0.54796477923453168</v>
      </c>
      <c r="CH22" s="187">
        <f t="shared" si="106"/>
        <v>0.52927126093087407</v>
      </c>
      <c r="CI22" s="187">
        <f t="shared" si="106"/>
        <v>0.51801283477034443</v>
      </c>
      <c r="CJ22" s="187">
        <f t="shared" si="106"/>
        <v>0.51067391146148677</v>
      </c>
      <c r="CK22" s="186">
        <f t="shared" si="106"/>
        <v>0.50456955686353533</v>
      </c>
      <c r="CL22" s="187">
        <f t="shared" si="106"/>
        <v>0.51449958297002274</v>
      </c>
      <c r="CM22" s="187">
        <f t="shared" si="106"/>
        <v>0.49942990079646621</v>
      </c>
      <c r="CN22" s="187">
        <f t="shared" si="106"/>
        <v>0.49807991130322582</v>
      </c>
      <c r="CO22" s="187">
        <f t="shared" si="106"/>
        <v>0.49576659311476179</v>
      </c>
      <c r="CP22" s="186">
        <f t="shared" si="106"/>
        <v>0.49286995659362753</v>
      </c>
      <c r="CQ22" s="187">
        <f t="shared" ref="CQ22:CY22" si="107">CQ23+CQ27+CQ28+CQ34</f>
        <v>0.4883450203532369</v>
      </c>
      <c r="CR22" s="187">
        <f t="shared" si="107"/>
        <v>0.48354100683264878</v>
      </c>
      <c r="CS22" s="187">
        <f t="shared" si="107"/>
        <v>0.47744569455623381</v>
      </c>
      <c r="CT22" s="187">
        <f t="shared" si="107"/>
        <v>0.47161726636924872</v>
      </c>
      <c r="CU22" s="186">
        <f t="shared" si="107"/>
        <v>0.46061396910113228</v>
      </c>
      <c r="CV22" s="187">
        <f t="shared" si="107"/>
        <v>0.44902311111502485</v>
      </c>
      <c r="CW22" s="187">
        <f t="shared" si="107"/>
        <v>0.44916734553445148</v>
      </c>
      <c r="CX22" s="187">
        <f t="shared" si="107"/>
        <v>0.44033425214819344</v>
      </c>
      <c r="CY22" s="187">
        <f t="shared" si="107"/>
        <v>0.43674599260398977</v>
      </c>
      <c r="CZ22" s="186">
        <f t="shared" ref="CZ22" si="108">CZ23+CZ27+CZ28+CZ34</f>
        <v>0.42863154301219775</v>
      </c>
      <c r="DA22" s="190"/>
      <c r="DB22" s="190"/>
      <c r="DC22" s="190"/>
      <c r="DD22" s="190"/>
      <c r="DE22" s="190"/>
      <c r="DF22" s="190"/>
      <c r="DG22" s="190"/>
      <c r="DH22" s="190"/>
      <c r="DI22" s="190"/>
      <c r="DJ22" s="190"/>
      <c r="DK22" s="190"/>
      <c r="DL22" s="190"/>
      <c r="DM22" s="190"/>
      <c r="DN22" s="190"/>
      <c r="DO22" s="190"/>
      <c r="DP22" s="190"/>
      <c r="DQ22" s="190"/>
      <c r="DR22" s="190"/>
      <c r="DS22" s="190"/>
      <c r="DT22" s="190"/>
      <c r="DU22" s="190"/>
      <c r="DV22" s="190"/>
      <c r="DW22" s="190"/>
      <c r="DX22" s="190"/>
      <c r="DY22" s="190"/>
      <c r="DZ22" s="190"/>
      <c r="EA22" s="190"/>
      <c r="EB22" s="190"/>
      <c r="EC22" s="190"/>
      <c r="ED22" s="190"/>
      <c r="EE22" s="190"/>
      <c r="EF22" s="190"/>
      <c r="EG22" s="190"/>
      <c r="EH22" s="190"/>
      <c r="EI22" s="190"/>
      <c r="EJ22" s="190"/>
      <c r="EK22" s="190"/>
      <c r="EL22" s="190"/>
      <c r="EM22" s="190"/>
      <c r="EN22" s="190"/>
      <c r="EO22" s="190"/>
      <c r="EP22" s="190"/>
      <c r="EQ22" s="190"/>
      <c r="ER22" s="190"/>
      <c r="ES22" s="190"/>
      <c r="ET22" s="190"/>
      <c r="EU22" s="190"/>
      <c r="EV22" s="190"/>
      <c r="EW22" s="190"/>
      <c r="EX22" s="190"/>
      <c r="EY22" s="190"/>
      <c r="EZ22" s="190"/>
      <c r="FA22" s="190"/>
      <c r="FB22" s="190"/>
      <c r="FC22" s="190"/>
      <c r="FD22" s="190"/>
      <c r="FE22" s="190"/>
      <c r="FF22" s="190"/>
      <c r="FG22" s="190"/>
      <c r="FH22" s="190"/>
      <c r="FI22" s="190"/>
      <c r="FJ22" s="190"/>
      <c r="FK22" s="190"/>
      <c r="FL22" s="190"/>
      <c r="FM22" s="190"/>
      <c r="FN22" s="190"/>
      <c r="FO22" s="190"/>
      <c r="FP22" s="190"/>
      <c r="FQ22" s="190"/>
      <c r="FR22" s="190"/>
      <c r="FS22" s="190"/>
      <c r="FT22" s="190"/>
      <c r="FU22" s="190"/>
      <c r="FV22" s="190"/>
      <c r="FW22" s="190"/>
      <c r="FX22" s="190"/>
      <c r="FY22" s="190"/>
      <c r="FZ22" s="190"/>
      <c r="GA22" s="190"/>
      <c r="GB22" s="190"/>
      <c r="GC22" s="190"/>
      <c r="GD22" s="190"/>
      <c r="GE22" s="190"/>
      <c r="GF22" s="190"/>
      <c r="GG22" s="190"/>
      <c r="GH22" s="190"/>
      <c r="GI22" s="190"/>
      <c r="GJ22" s="190"/>
      <c r="GK22" s="190"/>
      <c r="GL22" s="190"/>
      <c r="GM22" s="190"/>
      <c r="GN22" s="190"/>
      <c r="GO22" s="190"/>
      <c r="GP22" s="190"/>
      <c r="GQ22" s="190"/>
      <c r="GR22" s="190"/>
      <c r="GS22" s="190"/>
      <c r="GT22" s="190"/>
      <c r="GU22" s="190"/>
      <c r="GV22" s="190"/>
      <c r="GW22" s="190"/>
      <c r="GX22" s="190"/>
      <c r="GY22" s="190"/>
      <c r="GZ22" s="190"/>
      <c r="HA22" s="190"/>
      <c r="HB22" s="190"/>
      <c r="HC22" s="190"/>
      <c r="HD22" s="190"/>
      <c r="HE22" s="190"/>
      <c r="HF22" s="190"/>
      <c r="HG22" s="190"/>
      <c r="HH22" s="190"/>
      <c r="HI22" s="190"/>
      <c r="HJ22" s="190"/>
      <c r="HK22" s="190"/>
      <c r="HL22" s="190"/>
      <c r="HM22" s="190"/>
      <c r="HN22" s="190"/>
      <c r="HO22" s="190"/>
      <c r="HP22" s="190"/>
      <c r="HQ22" s="190"/>
      <c r="HR22" s="190"/>
      <c r="HS22" s="190"/>
      <c r="HT22" s="190"/>
      <c r="HU22" s="190"/>
      <c r="HV22" s="190"/>
      <c r="HW22" s="190"/>
      <c r="HX22" s="190"/>
      <c r="HY22" s="190"/>
      <c r="HZ22" s="190"/>
      <c r="IA22" s="190"/>
      <c r="IB22" s="190"/>
      <c r="IC22" s="190"/>
      <c r="ID22" s="190"/>
      <c r="IE22" s="190"/>
      <c r="IF22" s="190"/>
      <c r="IG22" s="190"/>
      <c r="IH22" s="190"/>
      <c r="II22" s="190"/>
      <c r="IJ22" s="190"/>
      <c r="IK22" s="190"/>
      <c r="IL22" s="190"/>
      <c r="IM22" s="190"/>
      <c r="IN22" s="190"/>
      <c r="IO22" s="190"/>
      <c r="IP22" s="190"/>
      <c r="IQ22" s="190"/>
      <c r="IR22" s="190"/>
      <c r="IS22" s="190"/>
      <c r="IT22" s="190"/>
      <c r="IU22" s="190"/>
      <c r="IV22" s="190"/>
      <c r="IW22" s="190"/>
      <c r="IX22" s="190"/>
      <c r="IY22" s="190"/>
      <c r="IZ22" s="190"/>
      <c r="JA22" s="190"/>
      <c r="JB22" s="190"/>
      <c r="JC22" s="190"/>
      <c r="JD22" s="190"/>
      <c r="JE22" s="190"/>
      <c r="JF22" s="190"/>
      <c r="JG22" s="190"/>
      <c r="JH22" s="190"/>
      <c r="JI22" s="190"/>
      <c r="JJ22" s="190"/>
      <c r="JK22" s="190"/>
      <c r="JL22" s="190"/>
      <c r="JM22" s="190"/>
      <c r="JN22" s="190"/>
      <c r="JO22" s="341">
        <f>JO23+JO27+JO28+JO34</f>
        <v>6320.413661448627</v>
      </c>
      <c r="JP22" s="187"/>
      <c r="JQ22" s="187"/>
      <c r="JR22" s="186"/>
      <c r="JS22" s="187"/>
      <c r="JT22" s="187"/>
      <c r="JU22" s="187">
        <f t="shared" ref="JU22:KV22" si="109">JU23+JU27+JU28+JU34</f>
        <v>6248.6836063698611</v>
      </c>
      <c r="JV22" s="187">
        <f t="shared" si="109"/>
        <v>5945.1491197376527</v>
      </c>
      <c r="JW22" s="186">
        <f t="shared" si="109"/>
        <v>5881.8560001811302</v>
      </c>
      <c r="JX22" s="186">
        <f t="shared" si="109"/>
        <v>5737.4049089649043</v>
      </c>
      <c r="JY22" s="186">
        <f t="shared" si="109"/>
        <v>5665.7295658964094</v>
      </c>
      <c r="JZ22" s="186">
        <f t="shared" si="109"/>
        <v>5553.6281195459396</v>
      </c>
      <c r="KA22" s="186">
        <f t="shared" si="109"/>
        <v>5488.0621608192432</v>
      </c>
      <c r="KB22" s="186">
        <f t="shared" si="109"/>
        <v>5298.3254544547926</v>
      </c>
      <c r="KC22" s="186">
        <f t="shared" si="109"/>
        <v>4863.9601611033168</v>
      </c>
      <c r="KD22" s="186">
        <f t="shared" si="109"/>
        <v>4617.0279979752486</v>
      </c>
      <c r="KE22" s="186">
        <f t="shared" si="109"/>
        <v>4396.7323097858607</v>
      </c>
      <c r="KF22" s="186">
        <f t="shared" si="109"/>
        <v>4221.1223359366777</v>
      </c>
      <c r="KG22" s="186">
        <f t="shared" si="109"/>
        <v>4174.015351962129</v>
      </c>
      <c r="KH22" s="186">
        <f t="shared" si="109"/>
        <v>3535.046945761555</v>
      </c>
      <c r="KI22" s="186">
        <f t="shared" si="109"/>
        <v>3292.229166436779</v>
      </c>
      <c r="KJ22" s="186">
        <f t="shared" si="109"/>
        <v>3223.0542214040897</v>
      </c>
      <c r="KK22" s="186">
        <f t="shared" si="109"/>
        <v>3203.7070288579853</v>
      </c>
      <c r="KL22" s="186">
        <f t="shared" si="109"/>
        <v>3176.9600802773848</v>
      </c>
      <c r="KM22" s="187">
        <f t="shared" si="109"/>
        <v>3088.3437131600899</v>
      </c>
      <c r="KN22" s="187">
        <f t="shared" si="109"/>
        <v>3028.1814874072725</v>
      </c>
      <c r="KO22" s="187">
        <f t="shared" si="109"/>
        <v>2957.0727753251676</v>
      </c>
      <c r="KP22" s="187">
        <f t="shared" si="109"/>
        <v>2700.2195143842982</v>
      </c>
      <c r="KQ22" s="186">
        <f t="shared" si="109"/>
        <v>2658.7554248537717</v>
      </c>
      <c r="KR22" s="187">
        <f t="shared" si="109"/>
        <v>2583.4812832923103</v>
      </c>
      <c r="KS22" s="187">
        <f t="shared" si="109"/>
        <v>2618.9161574400769</v>
      </c>
      <c r="KT22" s="187">
        <f t="shared" si="109"/>
        <v>2585.5389969486805</v>
      </c>
      <c r="KU22" s="187">
        <f t="shared" si="109"/>
        <v>2568.3442812821104</v>
      </c>
      <c r="KV22" s="186">
        <f t="shared" si="109"/>
        <v>2528.3912239167016</v>
      </c>
      <c r="KW22" s="186">
        <f>KW23+KW27+KW34</f>
        <v>1142.4841338046926</v>
      </c>
      <c r="KX22" s="187"/>
      <c r="KY22" s="187"/>
      <c r="KZ22" s="186"/>
      <c r="LA22" s="187"/>
      <c r="LB22" s="187"/>
      <c r="LC22" s="187">
        <f t="shared" ref="LC22:LT22" si="110">LC23+LC27+LC34</f>
        <v>1058.9281901943864</v>
      </c>
      <c r="LD22" s="187">
        <f t="shared" si="110"/>
        <v>788.8812536649599</v>
      </c>
      <c r="LE22" s="186">
        <f t="shared" si="110"/>
        <v>769.60595708779226</v>
      </c>
      <c r="LF22" s="187">
        <f t="shared" si="110"/>
        <v>747.67729838992511</v>
      </c>
      <c r="LG22" s="187">
        <f t="shared" si="110"/>
        <v>724.71477852518808</v>
      </c>
      <c r="LH22" s="187">
        <f t="shared" si="110"/>
        <v>706.13417753328179</v>
      </c>
      <c r="LI22" s="187">
        <f t="shared" si="110"/>
        <v>691.47847174056119</v>
      </c>
      <c r="LJ22" s="186">
        <f t="shared" si="110"/>
        <v>670.68330667920668</v>
      </c>
      <c r="LK22" s="187">
        <f t="shared" si="110"/>
        <v>619.9074605354449</v>
      </c>
      <c r="LL22" s="187">
        <f t="shared" si="110"/>
        <v>598.50404437156192</v>
      </c>
      <c r="LM22" s="187">
        <f t="shared" si="110"/>
        <v>565.0317003463739</v>
      </c>
      <c r="LN22" s="187">
        <f t="shared" si="110"/>
        <v>551.15905550031721</v>
      </c>
      <c r="LO22" s="186">
        <f t="shared" si="110"/>
        <v>545.52526060125194</v>
      </c>
      <c r="LP22" s="187">
        <f t="shared" si="110"/>
        <v>230.29783977826395</v>
      </c>
      <c r="LQ22" s="187">
        <f t="shared" si="110"/>
        <v>226.35278084287168</v>
      </c>
      <c r="LR22" s="187">
        <f t="shared" si="110"/>
        <v>222.42738824725873</v>
      </c>
      <c r="LS22" s="187">
        <f t="shared" si="110"/>
        <v>219.31465004181393</v>
      </c>
      <c r="LT22" s="186">
        <f t="shared" si="110"/>
        <v>215.80924628088147</v>
      </c>
      <c r="LU22" s="187">
        <f>LU23+LU27+LU34</f>
        <v>212.62844082908765</v>
      </c>
      <c r="LV22" s="187">
        <f t="shared" ref="LV22:LX22" si="111">LV23+LV27+LV34</f>
        <v>214.25749005644252</v>
      </c>
      <c r="LW22" s="187">
        <f t="shared" si="111"/>
        <v>226.88134611223006</v>
      </c>
      <c r="LX22" s="187">
        <f t="shared" si="111"/>
        <v>232.22056058681886</v>
      </c>
      <c r="LY22" s="186">
        <f>LY23+LY27+LY34</f>
        <v>245.24793605496612</v>
      </c>
      <c r="LZ22" s="187">
        <f>LZ23+LZ27+LZ34</f>
        <v>251.67877395817541</v>
      </c>
      <c r="MA22" s="187">
        <f t="shared" ref="MA22:MC22" si="112">MA23+MA27+MA34</f>
        <v>256.33554371158635</v>
      </c>
      <c r="MB22" s="187">
        <f t="shared" si="112"/>
        <v>270.83424175817504</v>
      </c>
      <c r="MC22" s="187">
        <f t="shared" si="112"/>
        <v>262.13639020264111</v>
      </c>
      <c r="MD22" s="186">
        <f t="shared" ref="MD22" si="113">MD23+MD27+MD34</f>
        <v>230.34232270822554</v>
      </c>
      <c r="ME22" s="186">
        <f>ME23+ME27+ME28+ME34</f>
        <v>5173.3049587889345</v>
      </c>
      <c r="MF22" s="187"/>
      <c r="MG22" s="187"/>
      <c r="MH22" s="186"/>
      <c r="MI22" s="187"/>
      <c r="MJ22" s="187"/>
      <c r="MK22" s="187">
        <f t="shared" ref="MK22:NL22" si="114">MK23+MK27+MK28+MK34</f>
        <v>5185.2097204643833</v>
      </c>
      <c r="ML22" s="187">
        <f t="shared" si="114"/>
        <v>5151.6646924797569</v>
      </c>
      <c r="MM22" s="186">
        <f t="shared" si="114"/>
        <v>5107.592645092428</v>
      </c>
      <c r="MN22" s="187">
        <f t="shared" si="114"/>
        <v>4985.0248065825499</v>
      </c>
      <c r="MO22" s="187">
        <f t="shared" si="114"/>
        <v>4936.2681575404758</v>
      </c>
      <c r="MP22" s="187">
        <f t="shared" si="114"/>
        <v>4842.7052400101766</v>
      </c>
      <c r="MQ22" s="187">
        <f t="shared" si="114"/>
        <v>4791.7529215555533</v>
      </c>
      <c r="MR22" s="186">
        <f t="shared" si="114"/>
        <v>4622.7691950374146</v>
      </c>
      <c r="MS22" s="187">
        <f t="shared" si="114"/>
        <v>4239.1377372359202</v>
      </c>
      <c r="MT22" s="187">
        <f t="shared" si="114"/>
        <v>4013.5669796779539</v>
      </c>
      <c r="MU22" s="187">
        <f t="shared" si="114"/>
        <v>3826.7016249199733</v>
      </c>
      <c r="MV22" s="187">
        <f t="shared" si="114"/>
        <v>3664.9222853230676</v>
      </c>
      <c r="MW22" s="186">
        <f t="shared" si="114"/>
        <v>3623.4070856538033</v>
      </c>
      <c r="MX22" s="187">
        <f t="shared" si="114"/>
        <v>3299.6277571930618</v>
      </c>
      <c r="MY22" s="187">
        <f t="shared" si="114"/>
        <v>3060.7166937205229</v>
      </c>
      <c r="MZ22" s="187">
        <f t="shared" si="114"/>
        <v>2995.4287982002916</v>
      </c>
      <c r="NA22" s="187">
        <f t="shared" si="114"/>
        <v>2979.1560007764765</v>
      </c>
      <c r="NB22" s="186">
        <f t="shared" si="114"/>
        <v>2955.8761128736533</v>
      </c>
      <c r="NC22" s="187">
        <f t="shared" si="114"/>
        <v>2870.4088684350445</v>
      </c>
      <c r="ND22" s="187">
        <f t="shared" si="114"/>
        <v>2808.5859106817643</v>
      </c>
      <c r="NE22" s="187">
        <f t="shared" si="114"/>
        <v>2724.8216597707642</v>
      </c>
      <c r="NF22" s="187">
        <f t="shared" si="114"/>
        <v>2462.5975015821987</v>
      </c>
      <c r="NG22" s="186">
        <f t="shared" si="114"/>
        <v>2408.0743538104171</v>
      </c>
      <c r="NH22" s="187">
        <f t="shared" si="114"/>
        <v>2326.3445935669497</v>
      </c>
      <c r="NI22" s="187">
        <f t="shared" si="114"/>
        <v>2357.0979171825088</v>
      </c>
      <c r="NJ22" s="187">
        <f t="shared" si="114"/>
        <v>2309.1972778657278</v>
      </c>
      <c r="NK22" s="187">
        <f t="shared" si="114"/>
        <v>2300.675632975895</v>
      </c>
      <c r="NL22" s="186">
        <f t="shared" si="114"/>
        <v>2292.4918623261065</v>
      </c>
      <c r="NM22" s="169"/>
      <c r="NN22" s="169"/>
      <c r="NO22" s="169"/>
      <c r="NP22" s="169"/>
    </row>
    <row r="23" spans="1:380" outlineLevel="1">
      <c r="A23" s="191" t="s">
        <v>288</v>
      </c>
      <c r="B23" s="185" t="s">
        <v>7</v>
      </c>
      <c r="C23" s="345">
        <f>C24</f>
        <v>954.88690748077772</v>
      </c>
      <c r="D23" s="187"/>
      <c r="E23" s="187"/>
      <c r="F23" s="186"/>
      <c r="G23" s="187"/>
      <c r="H23" s="187"/>
      <c r="I23" s="187">
        <f t="shared" ref="I23:AI23" si="115">I24</f>
        <v>1024.0806790896015</v>
      </c>
      <c r="J23" s="187">
        <f t="shared" si="115"/>
        <v>742.88875387915675</v>
      </c>
      <c r="K23" s="186">
        <f t="shared" si="115"/>
        <v>727.66703784071285</v>
      </c>
      <c r="L23" s="187">
        <f t="shared" si="115"/>
        <v>664.09558497762384</v>
      </c>
      <c r="M23" s="187">
        <f t="shared" si="115"/>
        <v>639.77141104978602</v>
      </c>
      <c r="N23" s="187">
        <f t="shared" si="115"/>
        <v>617.89409050701909</v>
      </c>
      <c r="O23" s="187">
        <f t="shared" si="115"/>
        <v>616.09599915942476</v>
      </c>
      <c r="P23" s="186">
        <f t="shared" si="115"/>
        <v>643.45086809931422</v>
      </c>
      <c r="Q23" s="187">
        <f t="shared" si="115"/>
        <v>542.90222975084578</v>
      </c>
      <c r="R23" s="187">
        <f t="shared" si="115"/>
        <v>530.12745087468613</v>
      </c>
      <c r="S23" s="187">
        <f t="shared" si="115"/>
        <v>494.12272530206985</v>
      </c>
      <c r="T23" s="187">
        <f t="shared" si="115"/>
        <v>479.00871254084859</v>
      </c>
      <c r="U23" s="186">
        <f t="shared" si="115"/>
        <v>467.38493057495958</v>
      </c>
      <c r="V23" s="187">
        <f t="shared" si="115"/>
        <v>123.46730377329416</v>
      </c>
      <c r="W23" s="187">
        <f t="shared" si="115"/>
        <v>116.00478787893438</v>
      </c>
      <c r="X23" s="187">
        <f t="shared" si="115"/>
        <v>110.95881475023864</v>
      </c>
      <c r="Y23" s="187">
        <f t="shared" si="115"/>
        <v>132.6440655744934</v>
      </c>
      <c r="Z23" s="186">
        <f t="shared" si="115"/>
        <v>116.25681154691546</v>
      </c>
      <c r="AA23" s="187">
        <f t="shared" si="115"/>
        <v>93.956859998751327</v>
      </c>
      <c r="AB23" s="187">
        <f t="shared" si="115"/>
        <v>102.16675706870998</v>
      </c>
      <c r="AC23" s="187">
        <f t="shared" si="115"/>
        <v>111.4908189984956</v>
      </c>
      <c r="AD23" s="187">
        <f t="shared" si="115"/>
        <v>117.2532175240068</v>
      </c>
      <c r="AE23" s="186">
        <f t="shared" si="115"/>
        <v>129.69253560797034</v>
      </c>
      <c r="AF23" s="187">
        <f t="shared" si="115"/>
        <v>129.14103524646441</v>
      </c>
      <c r="AG23" s="187">
        <f t="shared" si="115"/>
        <v>167.28952312091059</v>
      </c>
      <c r="AH23" s="187">
        <f t="shared" si="115"/>
        <v>182.80048622393818</v>
      </c>
      <c r="AI23" s="187">
        <f t="shared" si="115"/>
        <v>186.69936459826528</v>
      </c>
      <c r="AJ23" s="186">
        <f t="shared" ref="AJ23" si="116">AJ24</f>
        <v>154.83323648890584</v>
      </c>
      <c r="AK23" s="341">
        <f>AK24</f>
        <v>0.69792869250049006</v>
      </c>
      <c r="AL23" s="187"/>
      <c r="AM23" s="187"/>
      <c r="AN23" s="186"/>
      <c r="AO23" s="187"/>
      <c r="AP23" s="187"/>
      <c r="AQ23" s="187">
        <f t="shared" ref="AQ23:BQ23" si="117">AQ24</f>
        <v>0.88485694384942615</v>
      </c>
      <c r="AR23" s="187">
        <f t="shared" si="117"/>
        <v>0.9073352244223758</v>
      </c>
      <c r="AS23" s="186">
        <f t="shared" si="117"/>
        <v>0.88891133262454713</v>
      </c>
      <c r="AT23" s="187">
        <f t="shared" si="117"/>
        <v>0.92566797859968297</v>
      </c>
      <c r="AU23" s="187">
        <f t="shared" si="117"/>
        <v>0.93476794977274869</v>
      </c>
      <c r="AV23" s="187">
        <f t="shared" si="117"/>
        <v>0.9096361027898956</v>
      </c>
      <c r="AW23" s="187">
        <f t="shared" si="117"/>
        <v>0.90893343160354145</v>
      </c>
      <c r="AX23" s="186">
        <f t="shared" si="117"/>
        <v>0.90100186973842999</v>
      </c>
      <c r="AY23" s="187">
        <f t="shared" si="117"/>
        <v>1.1650037363619372</v>
      </c>
      <c r="AZ23" s="187">
        <f t="shared" si="117"/>
        <v>1.1572577024101536</v>
      </c>
      <c r="BA23" s="187">
        <f t="shared" si="117"/>
        <v>1.1669829501713491</v>
      </c>
      <c r="BB23" s="187">
        <f t="shared" si="117"/>
        <v>1.1784821800863965</v>
      </c>
      <c r="BC23" s="186">
        <f t="shared" si="117"/>
        <v>1.1906718871327522</v>
      </c>
      <c r="BD23" s="187">
        <f t="shared" si="117"/>
        <v>1.4708076479169538</v>
      </c>
      <c r="BE23" s="187">
        <f t="shared" si="117"/>
        <v>1.4765160683187299</v>
      </c>
      <c r="BF23" s="187">
        <f t="shared" si="117"/>
        <v>1.507380606712321</v>
      </c>
      <c r="BG23" s="187">
        <f t="shared" si="117"/>
        <v>1.5101898587222233</v>
      </c>
      <c r="BH23" s="186">
        <f t="shared" si="117"/>
        <v>1.5263184765013524</v>
      </c>
      <c r="BI23" s="187">
        <f t="shared" si="117"/>
        <v>1.5180591164872232</v>
      </c>
      <c r="BJ23" s="187">
        <f t="shared" si="117"/>
        <v>1.5133447241590285</v>
      </c>
      <c r="BK23" s="187">
        <f t="shared" si="117"/>
        <v>1.5026278140606901</v>
      </c>
      <c r="BL23" s="187">
        <f t="shared" si="117"/>
        <v>1.543431729252918</v>
      </c>
      <c r="BM23" s="186">
        <f t="shared" si="117"/>
        <v>1.5502849394703031</v>
      </c>
      <c r="BN23" s="187">
        <f t="shared" si="117"/>
        <v>1.5381227721850417</v>
      </c>
      <c r="BO23" s="187">
        <f t="shared" si="117"/>
        <v>1.5011197696691772</v>
      </c>
      <c r="BP23" s="187">
        <f t="shared" si="117"/>
        <v>1.4613773234933332</v>
      </c>
      <c r="BQ23" s="187">
        <f t="shared" si="117"/>
        <v>1.4334100385531812</v>
      </c>
      <c r="BR23" s="186">
        <f t="shared" ref="BR23" si="118">BR24</f>
        <v>1.366666065326843</v>
      </c>
      <c r="BS23" s="186">
        <f>BS24</f>
        <v>9.2832069250049998E-2</v>
      </c>
      <c r="BT23" s="187"/>
      <c r="BU23" s="187"/>
      <c r="BV23" s="186"/>
      <c r="BW23" s="187"/>
      <c r="BX23" s="187"/>
      <c r="BY23" s="187">
        <f t="shared" ref="BY23:CY23" si="119">BY24</f>
        <v>8.3144062243233507E-2</v>
      </c>
      <c r="BZ23" s="187">
        <f t="shared" si="119"/>
        <v>8.5523132334226634E-2</v>
      </c>
      <c r="CA23" s="186">
        <f t="shared" si="119"/>
        <v>8.3843712988580649E-2</v>
      </c>
      <c r="CB23" s="187">
        <f t="shared" si="119"/>
        <v>8.7336364890456014E-2</v>
      </c>
      <c r="CC23" s="187">
        <f t="shared" si="119"/>
        <v>8.8235641231023579E-2</v>
      </c>
      <c r="CD23" s="187">
        <f t="shared" si="119"/>
        <v>8.5931643165023108E-2</v>
      </c>
      <c r="CE23" s="187">
        <f t="shared" si="119"/>
        <v>8.5919063712417323E-2</v>
      </c>
      <c r="CF23" s="186">
        <f t="shared" si="119"/>
        <v>8.535746350908012E-2</v>
      </c>
      <c r="CG23" s="187">
        <f t="shared" si="119"/>
        <v>0.11024797514169409</v>
      </c>
      <c r="CH23" s="187">
        <f t="shared" si="119"/>
        <v>0.10954336665835765</v>
      </c>
      <c r="CI23" s="187">
        <f t="shared" si="119"/>
        <v>0.10987381563094085</v>
      </c>
      <c r="CJ23" s="187">
        <f t="shared" si="119"/>
        <v>0.11099414882210532</v>
      </c>
      <c r="CK23" s="186">
        <f t="shared" si="119"/>
        <v>0.11206203032062269</v>
      </c>
      <c r="CL23" s="187">
        <f t="shared" si="119"/>
        <v>0.13826597692743234</v>
      </c>
      <c r="CM23" s="187">
        <f t="shared" si="119"/>
        <v>0.13876963483476251</v>
      </c>
      <c r="CN23" s="187">
        <f t="shared" si="119"/>
        <v>0.14164251988512863</v>
      </c>
      <c r="CO23" s="187">
        <f t="shared" si="119"/>
        <v>0.14184799839481235</v>
      </c>
      <c r="CP23" s="186">
        <f t="shared" si="119"/>
        <v>0.14333747739065578</v>
      </c>
      <c r="CQ23" s="187">
        <f t="shared" si="119"/>
        <v>0.14257584711200497</v>
      </c>
      <c r="CR23" s="187">
        <f t="shared" si="119"/>
        <v>0.14210778875614344</v>
      </c>
      <c r="CS23" s="187">
        <f t="shared" si="119"/>
        <v>0.14112365438790914</v>
      </c>
      <c r="CT23" s="187">
        <f t="shared" si="119"/>
        <v>0.14494398214551665</v>
      </c>
      <c r="CU23" s="186">
        <f t="shared" si="119"/>
        <v>0.1455482864895502</v>
      </c>
      <c r="CV23" s="187">
        <f t="shared" si="119"/>
        <v>0.14437165675263988</v>
      </c>
      <c r="CW23" s="187">
        <f t="shared" si="119"/>
        <v>0.14089143796028281</v>
      </c>
      <c r="CX23" s="187">
        <f t="shared" si="119"/>
        <v>0.13716341438172433</v>
      </c>
      <c r="CY23" s="187">
        <f t="shared" si="119"/>
        <v>0.13448912210440533</v>
      </c>
      <c r="CZ23" s="186">
        <f t="shared" ref="CZ23" si="120">CZ24</f>
        <v>0.12822767631676524</v>
      </c>
      <c r="DA23" s="190"/>
      <c r="DB23" s="190"/>
      <c r="DC23" s="190"/>
      <c r="DD23" s="190"/>
      <c r="DE23" s="190"/>
      <c r="DF23" s="190"/>
      <c r="DG23" s="190"/>
      <c r="DH23" s="190"/>
      <c r="DI23" s="190"/>
      <c r="DJ23" s="190"/>
      <c r="DK23" s="190"/>
      <c r="DL23" s="190"/>
      <c r="DM23" s="190"/>
      <c r="DN23" s="190"/>
      <c r="DO23" s="190"/>
      <c r="DP23" s="190"/>
      <c r="DQ23" s="190"/>
      <c r="DR23" s="190"/>
      <c r="DS23" s="190"/>
      <c r="DT23" s="190"/>
      <c r="DU23" s="190"/>
      <c r="DV23" s="190"/>
      <c r="DW23" s="190"/>
      <c r="DX23" s="190"/>
      <c r="DY23" s="190"/>
      <c r="DZ23" s="190"/>
      <c r="EA23" s="190"/>
      <c r="EB23" s="190"/>
      <c r="EC23" s="190"/>
      <c r="ED23" s="190"/>
      <c r="EE23" s="190"/>
      <c r="EF23" s="190"/>
      <c r="EG23" s="190"/>
      <c r="EH23" s="190"/>
      <c r="EI23" s="190"/>
      <c r="EJ23" s="190"/>
      <c r="EK23" s="190"/>
      <c r="EL23" s="190"/>
      <c r="EM23" s="190"/>
      <c r="EN23" s="190"/>
      <c r="EO23" s="190"/>
      <c r="EP23" s="190"/>
      <c r="EQ23" s="190"/>
      <c r="ER23" s="190"/>
      <c r="ES23" s="190"/>
      <c r="ET23" s="190"/>
      <c r="EU23" s="190"/>
      <c r="EV23" s="190"/>
      <c r="EW23" s="190"/>
      <c r="EX23" s="190"/>
      <c r="EY23" s="190"/>
      <c r="EZ23" s="190"/>
      <c r="FA23" s="190"/>
      <c r="FB23" s="190"/>
      <c r="FC23" s="190"/>
      <c r="FD23" s="190"/>
      <c r="FE23" s="190"/>
      <c r="FF23" s="190"/>
      <c r="FG23" s="190"/>
      <c r="FH23" s="190"/>
      <c r="FI23" s="190"/>
      <c r="FJ23" s="190"/>
      <c r="FK23" s="190"/>
      <c r="FL23" s="190"/>
      <c r="FM23" s="190"/>
      <c r="FN23" s="190"/>
      <c r="FO23" s="190"/>
      <c r="FP23" s="190"/>
      <c r="FQ23" s="190"/>
      <c r="FR23" s="190"/>
      <c r="FS23" s="190"/>
      <c r="FT23" s="190"/>
      <c r="FU23" s="190"/>
      <c r="FV23" s="190"/>
      <c r="FW23" s="190"/>
      <c r="FX23" s="190"/>
      <c r="FY23" s="190"/>
      <c r="FZ23" s="190"/>
      <c r="GA23" s="190"/>
      <c r="GB23" s="190"/>
      <c r="GC23" s="190"/>
      <c r="GD23" s="190"/>
      <c r="GE23" s="190"/>
      <c r="GF23" s="190"/>
      <c r="GG23" s="190"/>
      <c r="GH23" s="190"/>
      <c r="GI23" s="190"/>
      <c r="GJ23" s="190"/>
      <c r="GK23" s="190"/>
      <c r="GL23" s="190"/>
      <c r="GM23" s="190"/>
      <c r="GN23" s="190"/>
      <c r="GO23" s="190"/>
      <c r="GP23" s="190"/>
      <c r="GQ23" s="190"/>
      <c r="GR23" s="190"/>
      <c r="GS23" s="190"/>
      <c r="GT23" s="190"/>
      <c r="GU23" s="190"/>
      <c r="GV23" s="190"/>
      <c r="GW23" s="190"/>
      <c r="GX23" s="190"/>
      <c r="GY23" s="190"/>
      <c r="GZ23" s="190"/>
      <c r="HA23" s="190"/>
      <c r="HB23" s="190"/>
      <c r="HC23" s="190"/>
      <c r="HD23" s="190"/>
      <c r="HE23" s="190"/>
      <c r="HF23" s="190"/>
      <c r="HG23" s="190"/>
      <c r="HH23" s="190"/>
      <c r="HI23" s="190"/>
      <c r="HJ23" s="190"/>
      <c r="HK23" s="190"/>
      <c r="HL23" s="190"/>
      <c r="HM23" s="190"/>
      <c r="HN23" s="190"/>
      <c r="HO23" s="190"/>
      <c r="HP23" s="190"/>
      <c r="HQ23" s="190"/>
      <c r="HR23" s="190"/>
      <c r="HS23" s="190"/>
      <c r="HT23" s="190"/>
      <c r="HU23" s="190"/>
      <c r="HV23" s="190"/>
      <c r="HW23" s="190"/>
      <c r="HX23" s="190"/>
      <c r="HY23" s="190"/>
      <c r="HZ23" s="190"/>
      <c r="IA23" s="190"/>
      <c r="IB23" s="190"/>
      <c r="IC23" s="190"/>
      <c r="ID23" s="190"/>
      <c r="IE23" s="190"/>
      <c r="IF23" s="190"/>
      <c r="IG23" s="190"/>
      <c r="IH23" s="190"/>
      <c r="II23" s="190"/>
      <c r="IJ23" s="190"/>
      <c r="IK23" s="190"/>
      <c r="IL23" s="190"/>
      <c r="IM23" s="190"/>
      <c r="IN23" s="190"/>
      <c r="IO23" s="190"/>
      <c r="IP23" s="190"/>
      <c r="IQ23" s="190"/>
      <c r="IR23" s="190"/>
      <c r="IS23" s="190"/>
      <c r="IT23" s="190"/>
      <c r="IU23" s="190"/>
      <c r="IV23" s="190"/>
      <c r="IW23" s="190"/>
      <c r="IX23" s="190"/>
      <c r="IY23" s="190"/>
      <c r="IZ23" s="190"/>
      <c r="JA23" s="190"/>
      <c r="JB23" s="190"/>
      <c r="JC23" s="190"/>
      <c r="JD23" s="190"/>
      <c r="JE23" s="190"/>
      <c r="JF23" s="190"/>
      <c r="JG23" s="190"/>
      <c r="JH23" s="190"/>
      <c r="JI23" s="190"/>
      <c r="JJ23" s="190"/>
      <c r="JK23" s="190"/>
      <c r="JL23" s="190"/>
      <c r="JM23" s="190"/>
      <c r="JN23" s="190"/>
      <c r="JO23" s="341">
        <f>JO24</f>
        <v>999.02940922205471</v>
      </c>
      <c r="JP23" s="187"/>
      <c r="JQ23" s="187"/>
      <c r="JR23" s="186"/>
      <c r="JS23" s="187"/>
      <c r="JT23" s="187"/>
      <c r="JU23" s="187">
        <f>JU24</f>
        <v>1070.8898500118423</v>
      </c>
      <c r="JV23" s="187">
        <f t="shared" ref="JV23:KV23" si="121">JV24</f>
        <v>790.95777023155324</v>
      </c>
      <c r="JW23" s="186">
        <f t="shared" si="121"/>
        <v>774.77513909617403</v>
      </c>
      <c r="JX23" s="186">
        <f t="shared" si="121"/>
        <v>713.15842507438583</v>
      </c>
      <c r="JY23" s="186">
        <f t="shared" si="121"/>
        <v>689.32735856964428</v>
      </c>
      <c r="JZ23" s="186">
        <f t="shared" si="121"/>
        <v>666.13578682386731</v>
      </c>
      <c r="KA23" s="186">
        <f t="shared" si="121"/>
        <v>664.31468712811454</v>
      </c>
      <c r="KB23" s="186">
        <f t="shared" si="121"/>
        <v>691.29864828189648</v>
      </c>
      <c r="KC23" s="186">
        <f t="shared" si="121"/>
        <v>604.73804778152896</v>
      </c>
      <c r="KD23" s="186">
        <f t="shared" si="121"/>
        <v>591.55965870663522</v>
      </c>
      <c r="KE23" s="186">
        <f t="shared" si="121"/>
        <v>555.91480904906689</v>
      </c>
      <c r="KF23" s="186">
        <f t="shared" si="121"/>
        <v>541.41966302112564</v>
      </c>
      <c r="KG23" s="186">
        <f t="shared" si="121"/>
        <v>530.42018144964163</v>
      </c>
      <c r="KH23" s="186">
        <f t="shared" si="121"/>
        <v>201.29040180073844</v>
      </c>
      <c r="KI23" s="186">
        <f t="shared" si="121"/>
        <v>194.12119102307088</v>
      </c>
      <c r="KJ23" s="186">
        <f t="shared" si="121"/>
        <v>190.70073950774272</v>
      </c>
      <c r="KK23" s="186">
        <f t="shared" si="121"/>
        <v>212.5191011933409</v>
      </c>
      <c r="KL23" s="186">
        <f t="shared" si="121"/>
        <v>196.97816039747713</v>
      </c>
      <c r="KM23" s="187">
        <f t="shared" si="121"/>
        <v>174.24511474507489</v>
      </c>
      <c r="KN23" s="187">
        <f t="shared" si="121"/>
        <v>182.19897336554081</v>
      </c>
      <c r="KO23" s="187">
        <f t="shared" si="121"/>
        <v>190.96216620499087</v>
      </c>
      <c r="KP23" s="187">
        <f t="shared" si="121"/>
        <v>198.87946121165041</v>
      </c>
      <c r="KQ23" s="186">
        <f t="shared" si="121"/>
        <v>211.67080983286962</v>
      </c>
      <c r="KR23" s="187">
        <f t="shared" si="121"/>
        <v>210.46696190709514</v>
      </c>
      <c r="KS23" s="187">
        <f t="shared" si="121"/>
        <v>246.65710773112249</v>
      </c>
      <c r="KT23" s="187">
        <f t="shared" si="121"/>
        <v>260.06735609290843</v>
      </c>
      <c r="KU23" s="187">
        <f t="shared" si="121"/>
        <v>262.47446303542176</v>
      </c>
      <c r="KV23" s="186">
        <f t="shared" si="121"/>
        <v>227.08022054200023</v>
      </c>
      <c r="KW23" s="186">
        <f>KW24</f>
        <v>857.29643209900496</v>
      </c>
      <c r="KX23" s="187"/>
      <c r="KY23" s="187"/>
      <c r="KZ23" s="186"/>
      <c r="LA23" s="187"/>
      <c r="LB23" s="187"/>
      <c r="LC23" s="187">
        <f t="shared" ref="LC23:LT23" si="122">LC24</f>
        <v>818.8966585287609</v>
      </c>
      <c r="LD23" s="187">
        <f t="shared" si="122"/>
        <v>527.94948899816313</v>
      </c>
      <c r="LE23" s="186">
        <f t="shared" si="122"/>
        <v>513.383618026352</v>
      </c>
      <c r="LF23" s="187">
        <f t="shared" si="122"/>
        <v>495.60843835116776</v>
      </c>
      <c r="LG23" s="187">
        <f t="shared" si="122"/>
        <v>481.07484657920463</v>
      </c>
      <c r="LH23" s="187">
        <f t="shared" si="122"/>
        <v>466.78534823852874</v>
      </c>
      <c r="LI23" s="187">
        <f t="shared" si="122"/>
        <v>455.39225798045641</v>
      </c>
      <c r="LJ23" s="186">
        <f t="shared" si="122"/>
        <v>443.92350799983421</v>
      </c>
      <c r="LK23" s="187">
        <f t="shared" si="122"/>
        <v>410.86724070655248</v>
      </c>
      <c r="LL23" s="187">
        <f t="shared" si="122"/>
        <v>401.91586111987448</v>
      </c>
      <c r="LM23" s="187">
        <f t="shared" si="122"/>
        <v>371.03771238196902</v>
      </c>
      <c r="LN23" s="187">
        <f t="shared" si="122"/>
        <v>359.96236253670406</v>
      </c>
      <c r="LO23" s="186">
        <f t="shared" si="122"/>
        <v>357.05173557866499</v>
      </c>
      <c r="LP23" s="187">
        <f t="shared" si="122"/>
        <v>43.750660746677475</v>
      </c>
      <c r="LQ23" s="187">
        <f t="shared" si="122"/>
        <v>41.742914828072969</v>
      </c>
      <c r="LR23" s="187">
        <f t="shared" si="122"/>
        <v>39.754557082411303</v>
      </c>
      <c r="LS23" s="187">
        <f t="shared" si="122"/>
        <v>38.612304237741853</v>
      </c>
      <c r="LT23" s="186">
        <f t="shared" si="122"/>
        <v>37.077104220642809</v>
      </c>
      <c r="LU23" s="187">
        <f>LU24</f>
        <v>35.348946403918767</v>
      </c>
      <c r="LV23" s="187">
        <f t="shared" ref="LV23:LX23" si="123">LV24</f>
        <v>38.436575851038697</v>
      </c>
      <c r="LW23" s="187">
        <f t="shared" si="123"/>
        <v>53.066167696902255</v>
      </c>
      <c r="LX23" s="187">
        <f t="shared" si="123"/>
        <v>59.334601827207841</v>
      </c>
      <c r="LY23" s="186">
        <f>LY24</f>
        <v>73.838351147471698</v>
      </c>
      <c r="LZ23" s="187">
        <f>LZ24</f>
        <v>81.359676309142841</v>
      </c>
      <c r="MA23" s="187">
        <f t="shared" ref="MA23:MC23" si="124">MA24</f>
        <v>87.103118270101575</v>
      </c>
      <c r="MB23" s="187">
        <f t="shared" si="124"/>
        <v>103.49563652812117</v>
      </c>
      <c r="MC23" s="187">
        <f t="shared" si="124"/>
        <v>95.935184428047265</v>
      </c>
      <c r="MD23" s="186">
        <f t="shared" ref="MD23" si="125">MD24</f>
        <v>65.281660769631515</v>
      </c>
      <c r="ME23" s="186">
        <f>ME24</f>
        <v>141.73297712304975</v>
      </c>
      <c r="MF23" s="187"/>
      <c r="MG23" s="187"/>
      <c r="MH23" s="186"/>
      <c r="MI23" s="187"/>
      <c r="MJ23" s="187"/>
      <c r="MK23" s="187">
        <f t="shared" ref="MK23:NL23" si="126">MK24</f>
        <v>251.99319148308143</v>
      </c>
      <c r="ML23" s="187">
        <f t="shared" si="126"/>
        <v>263.00828123339022</v>
      </c>
      <c r="MM23" s="186">
        <f t="shared" si="126"/>
        <v>261.39152106982203</v>
      </c>
      <c r="MN23" s="187">
        <f t="shared" si="126"/>
        <v>217.54998672321807</v>
      </c>
      <c r="MO23" s="187">
        <f t="shared" si="126"/>
        <v>208.25251199043964</v>
      </c>
      <c r="MP23" s="187">
        <f t="shared" si="126"/>
        <v>199.35043858533857</v>
      </c>
      <c r="MQ23" s="187">
        <f t="shared" si="126"/>
        <v>208.92242914765814</v>
      </c>
      <c r="MR23" s="186">
        <f t="shared" si="126"/>
        <v>247.37514028206226</v>
      </c>
      <c r="MS23" s="187">
        <f t="shared" si="126"/>
        <v>193.87080707497648</v>
      </c>
      <c r="MT23" s="187">
        <f t="shared" si="126"/>
        <v>189.64379758676074</v>
      </c>
      <c r="MU23" s="187">
        <f t="shared" si="126"/>
        <v>184.87709666709787</v>
      </c>
      <c r="MV23" s="187">
        <f t="shared" si="126"/>
        <v>181.45730048442158</v>
      </c>
      <c r="MW23" s="186">
        <f t="shared" si="126"/>
        <v>173.36844587097664</v>
      </c>
      <c r="MX23" s="187">
        <f t="shared" si="126"/>
        <v>157.53974105406095</v>
      </c>
      <c r="MY23" s="187">
        <f t="shared" si="126"/>
        <v>152.37827619499791</v>
      </c>
      <c r="MZ23" s="187">
        <f t="shared" si="126"/>
        <v>150.94618242533141</v>
      </c>
      <c r="NA23" s="187">
        <f t="shared" si="126"/>
        <v>173.90679695559908</v>
      </c>
      <c r="NB23" s="186">
        <f t="shared" si="126"/>
        <v>159.90105617683429</v>
      </c>
      <c r="NC23" s="187">
        <f t="shared" si="126"/>
        <v>138.89616834115614</v>
      </c>
      <c r="ND23" s="187">
        <f t="shared" si="126"/>
        <v>143.76239751450208</v>
      </c>
      <c r="NE23" s="187">
        <f t="shared" si="126"/>
        <v>137.89599850808861</v>
      </c>
      <c r="NF23" s="187">
        <f t="shared" si="126"/>
        <v>139.54485938444256</v>
      </c>
      <c r="NG23" s="186">
        <f t="shared" si="126"/>
        <v>137.83245868539791</v>
      </c>
      <c r="NH23" s="187">
        <f t="shared" si="126"/>
        <v>129.10728559795228</v>
      </c>
      <c r="NI23" s="187">
        <f t="shared" si="126"/>
        <v>159.55398946102088</v>
      </c>
      <c r="NJ23" s="187">
        <f t="shared" si="126"/>
        <v>156.57171956478732</v>
      </c>
      <c r="NK23" s="187">
        <f t="shared" si="126"/>
        <v>166.53927860737451</v>
      </c>
      <c r="NL23" s="186">
        <f t="shared" si="126"/>
        <v>161.79855977236872</v>
      </c>
      <c r="NM23" s="169"/>
      <c r="NN23" s="169"/>
      <c r="NO23" s="169"/>
      <c r="NP23" s="169"/>
    </row>
    <row r="24" spans="1:380" outlineLevel="1">
      <c r="A24" s="191" t="s">
        <v>289</v>
      </c>
      <c r="B24" s="185" t="s">
        <v>7</v>
      </c>
      <c r="C24" s="345">
        <v>954.88690748077772</v>
      </c>
      <c r="D24" s="187"/>
      <c r="E24" s="187"/>
      <c r="F24" s="186"/>
      <c r="G24" s="187"/>
      <c r="H24" s="187"/>
      <c r="I24" s="187">
        <v>1024.0806790896015</v>
      </c>
      <c r="J24" s="187">
        <v>742.88875387915675</v>
      </c>
      <c r="K24" s="186">
        <v>727.66703784071285</v>
      </c>
      <c r="L24" s="187">
        <v>664.09558497762384</v>
      </c>
      <c r="M24" s="187">
        <v>639.77141104978602</v>
      </c>
      <c r="N24" s="187">
        <v>617.89409050701909</v>
      </c>
      <c r="O24" s="187">
        <v>616.09599915942476</v>
      </c>
      <c r="P24" s="186">
        <v>643.45086809931422</v>
      </c>
      <c r="Q24" s="187">
        <v>542.90222975084578</v>
      </c>
      <c r="R24" s="187">
        <v>530.12745087468613</v>
      </c>
      <c r="S24" s="187">
        <v>494.12272530206985</v>
      </c>
      <c r="T24" s="187">
        <v>479.00871254084859</v>
      </c>
      <c r="U24" s="186">
        <v>467.38493057495958</v>
      </c>
      <c r="V24" s="187">
        <v>123.46730377329416</v>
      </c>
      <c r="W24" s="187">
        <v>116.00478787893438</v>
      </c>
      <c r="X24" s="187">
        <v>110.95881475023864</v>
      </c>
      <c r="Y24" s="187">
        <v>132.6440655744934</v>
      </c>
      <c r="Z24" s="186">
        <v>116.25681154691546</v>
      </c>
      <c r="AA24" s="187">
        <v>93.956859998751327</v>
      </c>
      <c r="AB24" s="187">
        <v>102.16675706870998</v>
      </c>
      <c r="AC24" s="187">
        <v>111.4908189984956</v>
      </c>
      <c r="AD24" s="187">
        <v>117.2532175240068</v>
      </c>
      <c r="AE24" s="186">
        <v>129.69253560797034</v>
      </c>
      <c r="AF24" s="187">
        <v>129.14103524646441</v>
      </c>
      <c r="AG24" s="187">
        <v>167.28952312091059</v>
      </c>
      <c r="AH24" s="187">
        <v>182.80048622393818</v>
      </c>
      <c r="AI24" s="187">
        <v>186.69936459826528</v>
      </c>
      <c r="AJ24" s="186">
        <v>154.83323648890584</v>
      </c>
      <c r="AK24" s="341">
        <v>0.69792869250049006</v>
      </c>
      <c r="AL24" s="187"/>
      <c r="AM24" s="187"/>
      <c r="AN24" s="186"/>
      <c r="AO24" s="187"/>
      <c r="AP24" s="187"/>
      <c r="AQ24" s="187">
        <v>0.88485694384942615</v>
      </c>
      <c r="AR24" s="187">
        <v>0.9073352244223758</v>
      </c>
      <c r="AS24" s="186">
        <v>0.88891133262454713</v>
      </c>
      <c r="AT24" s="187">
        <v>0.92566797859968297</v>
      </c>
      <c r="AU24" s="187">
        <v>0.93476794977274869</v>
      </c>
      <c r="AV24" s="187">
        <v>0.9096361027898956</v>
      </c>
      <c r="AW24" s="187">
        <v>0.90893343160354145</v>
      </c>
      <c r="AX24" s="186">
        <v>0.90100186973842999</v>
      </c>
      <c r="AY24" s="187">
        <v>1.1650037363619372</v>
      </c>
      <c r="AZ24" s="187">
        <v>1.1572577024101536</v>
      </c>
      <c r="BA24" s="187">
        <v>1.1669829501713491</v>
      </c>
      <c r="BB24" s="187">
        <v>1.1784821800863965</v>
      </c>
      <c r="BC24" s="186">
        <v>1.1906718871327522</v>
      </c>
      <c r="BD24" s="187">
        <v>1.4708076479169538</v>
      </c>
      <c r="BE24" s="187">
        <v>1.4765160683187299</v>
      </c>
      <c r="BF24" s="187">
        <v>1.507380606712321</v>
      </c>
      <c r="BG24" s="187">
        <v>1.5101898587222233</v>
      </c>
      <c r="BH24" s="186">
        <v>1.5263184765013524</v>
      </c>
      <c r="BI24" s="187">
        <v>1.5180591164872232</v>
      </c>
      <c r="BJ24" s="187">
        <v>1.5133447241590285</v>
      </c>
      <c r="BK24" s="187">
        <v>1.5026278140606901</v>
      </c>
      <c r="BL24" s="187">
        <v>1.543431729252918</v>
      </c>
      <c r="BM24" s="186">
        <v>1.5502849394703031</v>
      </c>
      <c r="BN24" s="187">
        <v>1.5381227721850417</v>
      </c>
      <c r="BO24" s="187">
        <v>1.5011197696691772</v>
      </c>
      <c r="BP24" s="187">
        <v>1.4613773234933332</v>
      </c>
      <c r="BQ24" s="187">
        <v>1.4334100385531812</v>
      </c>
      <c r="BR24" s="186">
        <v>1.366666065326843</v>
      </c>
      <c r="BS24" s="186">
        <v>9.2832069250049998E-2</v>
      </c>
      <c r="BT24" s="187"/>
      <c r="BU24" s="187"/>
      <c r="BV24" s="186"/>
      <c r="BW24" s="187"/>
      <c r="BX24" s="187"/>
      <c r="BY24" s="187">
        <v>8.3144062243233507E-2</v>
      </c>
      <c r="BZ24" s="187">
        <v>8.5523132334226634E-2</v>
      </c>
      <c r="CA24" s="186">
        <v>8.3843712988580649E-2</v>
      </c>
      <c r="CB24" s="187">
        <v>8.7336364890456014E-2</v>
      </c>
      <c r="CC24" s="187">
        <v>8.8235641231023579E-2</v>
      </c>
      <c r="CD24" s="187">
        <v>8.5931643165023108E-2</v>
      </c>
      <c r="CE24" s="187">
        <v>8.5919063712417323E-2</v>
      </c>
      <c r="CF24" s="186">
        <v>8.535746350908012E-2</v>
      </c>
      <c r="CG24" s="187">
        <v>0.11024797514169409</v>
      </c>
      <c r="CH24" s="187">
        <v>0.10954336665835765</v>
      </c>
      <c r="CI24" s="187">
        <v>0.10987381563094085</v>
      </c>
      <c r="CJ24" s="187">
        <v>0.11099414882210532</v>
      </c>
      <c r="CK24" s="186">
        <v>0.11206203032062269</v>
      </c>
      <c r="CL24" s="187">
        <v>0.13826597692743234</v>
      </c>
      <c r="CM24" s="187">
        <v>0.13876963483476251</v>
      </c>
      <c r="CN24" s="187">
        <v>0.14164251988512863</v>
      </c>
      <c r="CO24" s="187">
        <v>0.14184799839481235</v>
      </c>
      <c r="CP24" s="186">
        <v>0.14333747739065578</v>
      </c>
      <c r="CQ24" s="187">
        <v>0.14257584711200497</v>
      </c>
      <c r="CR24" s="187">
        <v>0.14210778875614344</v>
      </c>
      <c r="CS24" s="187">
        <v>0.14112365438790914</v>
      </c>
      <c r="CT24" s="187">
        <v>0.14494398214551665</v>
      </c>
      <c r="CU24" s="186">
        <v>0.1455482864895502</v>
      </c>
      <c r="CV24" s="187">
        <v>0.14437165675263988</v>
      </c>
      <c r="CW24" s="187">
        <v>0.14089143796028281</v>
      </c>
      <c r="CX24" s="187">
        <v>0.13716341438172433</v>
      </c>
      <c r="CY24" s="187">
        <v>0.13448912210440533</v>
      </c>
      <c r="CZ24" s="186">
        <v>0.12822767631676524</v>
      </c>
      <c r="DA24" s="190"/>
      <c r="DB24" s="190"/>
      <c r="DC24" s="190"/>
      <c r="DD24" s="190"/>
      <c r="DE24" s="190"/>
      <c r="DF24" s="190"/>
      <c r="DG24" s="190"/>
      <c r="DH24" s="190"/>
      <c r="DI24" s="190"/>
      <c r="DJ24" s="190"/>
      <c r="DK24" s="190"/>
      <c r="DL24" s="190"/>
      <c r="DM24" s="190"/>
      <c r="DN24" s="190"/>
      <c r="DO24" s="190"/>
      <c r="DP24" s="190"/>
      <c r="DQ24" s="190"/>
      <c r="DR24" s="190"/>
      <c r="DS24" s="190"/>
      <c r="DT24" s="190"/>
      <c r="DU24" s="190"/>
      <c r="DV24" s="190"/>
      <c r="DW24" s="190"/>
      <c r="DX24" s="190"/>
      <c r="DY24" s="190"/>
      <c r="DZ24" s="190"/>
      <c r="EA24" s="190"/>
      <c r="EB24" s="190"/>
      <c r="EC24" s="190"/>
      <c r="ED24" s="190"/>
      <c r="EE24" s="190"/>
      <c r="EF24" s="190"/>
      <c r="EG24" s="190"/>
      <c r="EH24" s="190"/>
      <c r="EI24" s="190"/>
      <c r="EJ24" s="190"/>
      <c r="EK24" s="190"/>
      <c r="EL24" s="190"/>
      <c r="EM24" s="190"/>
      <c r="EN24" s="190"/>
      <c r="EO24" s="190"/>
      <c r="EP24" s="190"/>
      <c r="EQ24" s="190"/>
      <c r="ER24" s="190"/>
      <c r="ES24" s="190"/>
      <c r="ET24" s="190"/>
      <c r="EU24" s="190"/>
      <c r="EV24" s="190"/>
      <c r="EW24" s="190"/>
      <c r="EX24" s="190"/>
      <c r="EY24" s="190"/>
      <c r="EZ24" s="190"/>
      <c r="FA24" s="190"/>
      <c r="FB24" s="190"/>
      <c r="FC24" s="190"/>
      <c r="FD24" s="190"/>
      <c r="FE24" s="190"/>
      <c r="FF24" s="190"/>
      <c r="FG24" s="190"/>
      <c r="FH24" s="190"/>
      <c r="FI24" s="190"/>
      <c r="FJ24" s="190"/>
      <c r="FK24" s="190"/>
      <c r="FL24" s="190"/>
      <c r="FM24" s="190"/>
      <c r="FN24" s="190"/>
      <c r="FO24" s="190"/>
      <c r="FP24" s="190"/>
      <c r="FQ24" s="190"/>
      <c r="FR24" s="190"/>
      <c r="FS24" s="190"/>
      <c r="FT24" s="190"/>
      <c r="FU24" s="190"/>
      <c r="FV24" s="190"/>
      <c r="FW24" s="190"/>
      <c r="FX24" s="190"/>
      <c r="FY24" s="190"/>
      <c r="FZ24" s="190"/>
      <c r="GA24" s="190"/>
      <c r="GB24" s="190"/>
      <c r="GC24" s="190"/>
      <c r="GD24" s="190"/>
      <c r="GE24" s="190"/>
      <c r="GF24" s="190"/>
      <c r="GG24" s="190"/>
      <c r="GH24" s="190"/>
      <c r="GI24" s="190"/>
      <c r="GJ24" s="190"/>
      <c r="GK24" s="190"/>
      <c r="GL24" s="190"/>
      <c r="GM24" s="190"/>
      <c r="GN24" s="190"/>
      <c r="GO24" s="190"/>
      <c r="GP24" s="190"/>
      <c r="GQ24" s="190"/>
      <c r="GR24" s="190"/>
      <c r="GS24" s="190"/>
      <c r="GT24" s="190"/>
      <c r="GU24" s="190"/>
      <c r="GV24" s="190"/>
      <c r="GW24" s="190"/>
      <c r="GX24" s="190"/>
      <c r="GY24" s="190"/>
      <c r="GZ24" s="190"/>
      <c r="HA24" s="190"/>
      <c r="HB24" s="190"/>
      <c r="HC24" s="190"/>
      <c r="HD24" s="190"/>
      <c r="HE24" s="190"/>
      <c r="HF24" s="190"/>
      <c r="HG24" s="190"/>
      <c r="HH24" s="190"/>
      <c r="HI24" s="190"/>
      <c r="HJ24" s="190"/>
      <c r="HK24" s="190"/>
      <c r="HL24" s="190"/>
      <c r="HM24" s="190"/>
      <c r="HN24" s="190"/>
      <c r="HO24" s="190"/>
      <c r="HP24" s="190"/>
      <c r="HQ24" s="190"/>
      <c r="HR24" s="190"/>
      <c r="HS24" s="190"/>
      <c r="HT24" s="190"/>
      <c r="HU24" s="190"/>
      <c r="HV24" s="190"/>
      <c r="HW24" s="190"/>
      <c r="HX24" s="190"/>
      <c r="HY24" s="190"/>
      <c r="HZ24" s="190"/>
      <c r="IA24" s="190"/>
      <c r="IB24" s="190"/>
      <c r="IC24" s="190"/>
      <c r="ID24" s="190"/>
      <c r="IE24" s="190"/>
      <c r="IF24" s="190"/>
      <c r="IG24" s="190"/>
      <c r="IH24" s="190"/>
      <c r="II24" s="190"/>
      <c r="IJ24" s="190"/>
      <c r="IK24" s="190"/>
      <c r="IL24" s="190"/>
      <c r="IM24" s="190"/>
      <c r="IN24" s="190"/>
      <c r="IO24" s="190"/>
      <c r="IP24" s="190"/>
      <c r="IQ24" s="190"/>
      <c r="IR24" s="190"/>
      <c r="IS24" s="190"/>
      <c r="IT24" s="190"/>
      <c r="IU24" s="190"/>
      <c r="IV24" s="190"/>
      <c r="IW24" s="190"/>
      <c r="IX24" s="190"/>
      <c r="IY24" s="190"/>
      <c r="IZ24" s="190"/>
      <c r="JA24" s="190"/>
      <c r="JB24" s="190"/>
      <c r="JC24" s="190"/>
      <c r="JD24" s="190"/>
      <c r="JE24" s="190"/>
      <c r="JF24" s="190"/>
      <c r="JG24" s="190"/>
      <c r="JH24" s="190"/>
      <c r="JI24" s="190"/>
      <c r="JJ24" s="190"/>
      <c r="JK24" s="190"/>
      <c r="JL24" s="190"/>
      <c r="JM24" s="190"/>
      <c r="JN24" s="190"/>
      <c r="JO24" s="341">
        <f>C24+AK24*28+BS24*265</f>
        <v>999.02940922205471</v>
      </c>
      <c r="JP24" s="187"/>
      <c r="JQ24" s="187"/>
      <c r="JR24" s="186"/>
      <c r="JS24" s="187"/>
      <c r="JT24" s="187"/>
      <c r="JU24" s="187">
        <f>I24+AQ24*28+BY24*265</f>
        <v>1070.8898500118423</v>
      </c>
      <c r="JV24" s="187">
        <f t="shared" ref="JV24:KV24" si="127">J24+AR24*28+BZ24*265</f>
        <v>790.95777023155324</v>
      </c>
      <c r="JW24" s="186">
        <f t="shared" si="127"/>
        <v>774.77513909617403</v>
      </c>
      <c r="JX24" s="186">
        <f t="shared" si="127"/>
        <v>713.15842507438583</v>
      </c>
      <c r="JY24" s="186">
        <f t="shared" si="127"/>
        <v>689.32735856964428</v>
      </c>
      <c r="JZ24" s="186">
        <f t="shared" si="127"/>
        <v>666.13578682386731</v>
      </c>
      <c r="KA24" s="186">
        <f t="shared" si="127"/>
        <v>664.31468712811454</v>
      </c>
      <c r="KB24" s="186">
        <f t="shared" si="127"/>
        <v>691.29864828189648</v>
      </c>
      <c r="KC24" s="186">
        <f t="shared" si="127"/>
        <v>604.73804778152896</v>
      </c>
      <c r="KD24" s="186">
        <f t="shared" si="127"/>
        <v>591.55965870663522</v>
      </c>
      <c r="KE24" s="186">
        <f t="shared" si="127"/>
        <v>555.91480904906689</v>
      </c>
      <c r="KF24" s="186">
        <f t="shared" si="127"/>
        <v>541.41966302112564</v>
      </c>
      <c r="KG24" s="186">
        <f t="shared" si="127"/>
        <v>530.42018144964163</v>
      </c>
      <c r="KH24" s="186">
        <f t="shared" si="127"/>
        <v>201.29040180073844</v>
      </c>
      <c r="KI24" s="186">
        <f t="shared" si="127"/>
        <v>194.12119102307088</v>
      </c>
      <c r="KJ24" s="186">
        <f t="shared" si="127"/>
        <v>190.70073950774272</v>
      </c>
      <c r="KK24" s="186">
        <f t="shared" si="127"/>
        <v>212.5191011933409</v>
      </c>
      <c r="KL24" s="186">
        <f t="shared" si="127"/>
        <v>196.97816039747713</v>
      </c>
      <c r="KM24" s="187">
        <f t="shared" si="127"/>
        <v>174.24511474507489</v>
      </c>
      <c r="KN24" s="187">
        <f t="shared" si="127"/>
        <v>182.19897336554081</v>
      </c>
      <c r="KO24" s="187">
        <f t="shared" si="127"/>
        <v>190.96216620499087</v>
      </c>
      <c r="KP24" s="187">
        <f t="shared" si="127"/>
        <v>198.87946121165041</v>
      </c>
      <c r="KQ24" s="186">
        <f t="shared" si="127"/>
        <v>211.67080983286962</v>
      </c>
      <c r="KR24" s="187">
        <f t="shared" si="127"/>
        <v>210.46696190709514</v>
      </c>
      <c r="KS24" s="187">
        <f t="shared" si="127"/>
        <v>246.65710773112249</v>
      </c>
      <c r="KT24" s="187">
        <f t="shared" si="127"/>
        <v>260.06735609290843</v>
      </c>
      <c r="KU24" s="187">
        <f t="shared" si="127"/>
        <v>262.47446303542176</v>
      </c>
      <c r="KV24" s="186">
        <f t="shared" si="127"/>
        <v>227.08022054200023</v>
      </c>
      <c r="KW24" s="186">
        <v>857.29643209900496</v>
      </c>
      <c r="KX24" s="187"/>
      <c r="KY24" s="187"/>
      <c r="KZ24" s="186"/>
      <c r="LA24" s="187"/>
      <c r="LB24" s="187"/>
      <c r="LC24" s="187">
        <v>818.8966585287609</v>
      </c>
      <c r="LD24" s="187">
        <v>527.94948899816313</v>
      </c>
      <c r="LE24" s="186">
        <v>513.383618026352</v>
      </c>
      <c r="LF24" s="187">
        <v>495.60843835116776</v>
      </c>
      <c r="LG24" s="187">
        <v>481.07484657920463</v>
      </c>
      <c r="LH24" s="187">
        <v>466.78534823852874</v>
      </c>
      <c r="LI24" s="187">
        <v>455.39225798045641</v>
      </c>
      <c r="LJ24" s="186">
        <v>443.92350799983421</v>
      </c>
      <c r="LK24" s="187">
        <v>410.86724070655248</v>
      </c>
      <c r="LL24" s="187">
        <v>401.91586111987448</v>
      </c>
      <c r="LM24" s="187">
        <v>371.03771238196902</v>
      </c>
      <c r="LN24" s="187">
        <v>359.96236253670406</v>
      </c>
      <c r="LO24" s="186">
        <v>357.05173557866499</v>
      </c>
      <c r="LP24" s="187">
        <v>43.750660746677475</v>
      </c>
      <c r="LQ24" s="187">
        <v>41.742914828072969</v>
      </c>
      <c r="LR24" s="187">
        <v>39.754557082411303</v>
      </c>
      <c r="LS24" s="187">
        <v>38.612304237741853</v>
      </c>
      <c r="LT24" s="186">
        <v>37.077104220642809</v>
      </c>
      <c r="LU24" s="187">
        <v>35.348946403918767</v>
      </c>
      <c r="LV24" s="187">
        <v>38.436575851038697</v>
      </c>
      <c r="LW24" s="187">
        <v>53.066167696902255</v>
      </c>
      <c r="LX24" s="187">
        <v>59.334601827207841</v>
      </c>
      <c r="LY24" s="186">
        <v>73.838351147471698</v>
      </c>
      <c r="LZ24" s="187">
        <v>81.359676309142841</v>
      </c>
      <c r="MA24" s="187">
        <v>87.103118270101575</v>
      </c>
      <c r="MB24" s="187">
        <v>103.49563652812117</v>
      </c>
      <c r="MC24" s="187">
        <v>95.935184428047265</v>
      </c>
      <c r="MD24" s="186">
        <v>65.281660769631515</v>
      </c>
      <c r="ME24" s="186">
        <f>JO24-KW24</f>
        <v>141.73297712304975</v>
      </c>
      <c r="MF24" s="187"/>
      <c r="MG24" s="187"/>
      <c r="MH24" s="186"/>
      <c r="MI24" s="187"/>
      <c r="MJ24" s="187"/>
      <c r="MK24" s="187">
        <v>251.99319148308143</v>
      </c>
      <c r="ML24" s="187">
        <v>263.00828123339022</v>
      </c>
      <c r="MM24" s="186">
        <v>261.39152106982203</v>
      </c>
      <c r="MN24" s="187">
        <v>217.54998672321807</v>
      </c>
      <c r="MO24" s="187">
        <v>208.25251199043964</v>
      </c>
      <c r="MP24" s="187">
        <v>199.35043858533857</v>
      </c>
      <c r="MQ24" s="187">
        <v>208.92242914765814</v>
      </c>
      <c r="MR24" s="186">
        <v>247.37514028206226</v>
      </c>
      <c r="MS24" s="187">
        <v>193.87080707497648</v>
      </c>
      <c r="MT24" s="187">
        <v>189.64379758676074</v>
      </c>
      <c r="MU24" s="187">
        <v>184.87709666709787</v>
      </c>
      <c r="MV24" s="187">
        <v>181.45730048442158</v>
      </c>
      <c r="MW24" s="186">
        <v>173.36844587097664</v>
      </c>
      <c r="MX24" s="187">
        <v>157.53974105406095</v>
      </c>
      <c r="MY24" s="187">
        <v>152.37827619499791</v>
      </c>
      <c r="MZ24" s="187">
        <v>150.94618242533141</v>
      </c>
      <c r="NA24" s="187">
        <v>173.90679695559908</v>
      </c>
      <c r="NB24" s="186">
        <v>159.90105617683429</v>
      </c>
      <c r="NC24" s="187">
        <v>138.89616834115614</v>
      </c>
      <c r="ND24" s="187">
        <v>143.76239751450208</v>
      </c>
      <c r="NE24" s="187">
        <v>137.89599850808861</v>
      </c>
      <c r="NF24" s="187">
        <v>139.54485938444256</v>
      </c>
      <c r="NG24" s="186">
        <v>137.83245868539791</v>
      </c>
      <c r="NH24" s="187">
        <v>129.10728559795228</v>
      </c>
      <c r="NI24" s="187">
        <v>159.55398946102088</v>
      </c>
      <c r="NJ24" s="187">
        <v>156.57171956478732</v>
      </c>
      <c r="NK24" s="187">
        <v>166.53927860737451</v>
      </c>
      <c r="NL24" s="186">
        <v>161.79855977236872</v>
      </c>
      <c r="NM24" s="169"/>
      <c r="NN24" s="169"/>
      <c r="NO24" s="169"/>
      <c r="NP24" s="169"/>
    </row>
    <row r="25" spans="1:380" outlineLevel="1">
      <c r="A25" s="191" t="s">
        <v>290</v>
      </c>
      <c r="B25" s="185" t="s">
        <v>7</v>
      </c>
      <c r="C25" s="345" t="s">
        <v>15</v>
      </c>
      <c r="D25" s="187"/>
      <c r="E25" s="187"/>
      <c r="F25" s="186"/>
      <c r="G25" s="187"/>
      <c r="H25" s="187"/>
      <c r="I25" s="187" t="s">
        <v>15</v>
      </c>
      <c r="J25" s="187" t="s">
        <v>15</v>
      </c>
      <c r="K25" s="186" t="s">
        <v>15</v>
      </c>
      <c r="L25" s="187" t="s">
        <v>15</v>
      </c>
      <c r="M25" s="187" t="s">
        <v>15</v>
      </c>
      <c r="N25" s="187" t="s">
        <v>15</v>
      </c>
      <c r="O25" s="187" t="s">
        <v>15</v>
      </c>
      <c r="P25" s="186" t="s">
        <v>15</v>
      </c>
      <c r="Q25" s="187" t="s">
        <v>15</v>
      </c>
      <c r="R25" s="187" t="s">
        <v>15</v>
      </c>
      <c r="S25" s="187" t="s">
        <v>15</v>
      </c>
      <c r="T25" s="187" t="s">
        <v>15</v>
      </c>
      <c r="U25" s="186" t="s">
        <v>15</v>
      </c>
      <c r="V25" s="187" t="s">
        <v>15</v>
      </c>
      <c r="W25" s="187" t="s">
        <v>15</v>
      </c>
      <c r="X25" s="187" t="s">
        <v>15</v>
      </c>
      <c r="Y25" s="187" t="s">
        <v>15</v>
      </c>
      <c r="Z25" s="186" t="s">
        <v>15</v>
      </c>
      <c r="AA25" s="187" t="s">
        <v>15</v>
      </c>
      <c r="AB25" s="187" t="s">
        <v>15</v>
      </c>
      <c r="AC25" s="187" t="s">
        <v>15</v>
      </c>
      <c r="AD25" s="187" t="s">
        <v>15</v>
      </c>
      <c r="AE25" s="186" t="s">
        <v>15</v>
      </c>
      <c r="AF25" s="187" t="s">
        <v>15</v>
      </c>
      <c r="AG25" s="187" t="s">
        <v>15</v>
      </c>
      <c r="AH25" s="187" t="s">
        <v>15</v>
      </c>
      <c r="AI25" s="187" t="s">
        <v>15</v>
      </c>
      <c r="AJ25" s="186" t="s">
        <v>15</v>
      </c>
      <c r="AK25" s="341" t="s">
        <v>15</v>
      </c>
      <c r="AL25" s="187"/>
      <c r="AM25" s="187"/>
      <c r="AN25" s="186"/>
      <c r="AO25" s="187"/>
      <c r="AP25" s="187"/>
      <c r="AQ25" s="187" t="s">
        <v>15</v>
      </c>
      <c r="AR25" s="187" t="s">
        <v>15</v>
      </c>
      <c r="AS25" s="186" t="s">
        <v>15</v>
      </c>
      <c r="AT25" s="187" t="s">
        <v>15</v>
      </c>
      <c r="AU25" s="187" t="s">
        <v>15</v>
      </c>
      <c r="AV25" s="187" t="s">
        <v>15</v>
      </c>
      <c r="AW25" s="187" t="s">
        <v>15</v>
      </c>
      <c r="AX25" s="186" t="s">
        <v>15</v>
      </c>
      <c r="AY25" s="187" t="s">
        <v>15</v>
      </c>
      <c r="AZ25" s="187" t="s">
        <v>15</v>
      </c>
      <c r="BA25" s="187" t="s">
        <v>15</v>
      </c>
      <c r="BB25" s="187" t="s">
        <v>15</v>
      </c>
      <c r="BC25" s="186" t="s">
        <v>15</v>
      </c>
      <c r="BD25" s="187" t="s">
        <v>15</v>
      </c>
      <c r="BE25" s="187" t="s">
        <v>15</v>
      </c>
      <c r="BF25" s="187" t="s">
        <v>15</v>
      </c>
      <c r="BG25" s="187" t="s">
        <v>15</v>
      </c>
      <c r="BH25" s="186" t="s">
        <v>15</v>
      </c>
      <c r="BI25" s="187" t="s">
        <v>15</v>
      </c>
      <c r="BJ25" s="187" t="s">
        <v>15</v>
      </c>
      <c r="BK25" s="187" t="s">
        <v>15</v>
      </c>
      <c r="BL25" s="187" t="s">
        <v>15</v>
      </c>
      <c r="BM25" s="186" t="s">
        <v>15</v>
      </c>
      <c r="BN25" s="187" t="s">
        <v>15</v>
      </c>
      <c r="BO25" s="187" t="s">
        <v>15</v>
      </c>
      <c r="BP25" s="187" t="s">
        <v>15</v>
      </c>
      <c r="BQ25" s="187" t="s">
        <v>15</v>
      </c>
      <c r="BR25" s="186" t="s">
        <v>15</v>
      </c>
      <c r="BS25" s="186" t="s">
        <v>15</v>
      </c>
      <c r="BT25" s="187"/>
      <c r="BU25" s="187"/>
      <c r="BV25" s="186"/>
      <c r="BW25" s="187"/>
      <c r="BX25" s="187"/>
      <c r="BY25" s="187" t="s">
        <v>15</v>
      </c>
      <c r="BZ25" s="187" t="s">
        <v>15</v>
      </c>
      <c r="CA25" s="186" t="s">
        <v>15</v>
      </c>
      <c r="CB25" s="187" t="s">
        <v>15</v>
      </c>
      <c r="CC25" s="187" t="s">
        <v>15</v>
      </c>
      <c r="CD25" s="187" t="s">
        <v>15</v>
      </c>
      <c r="CE25" s="187" t="s">
        <v>15</v>
      </c>
      <c r="CF25" s="186" t="s">
        <v>15</v>
      </c>
      <c r="CG25" s="187" t="s">
        <v>15</v>
      </c>
      <c r="CH25" s="187" t="s">
        <v>15</v>
      </c>
      <c r="CI25" s="187" t="s">
        <v>15</v>
      </c>
      <c r="CJ25" s="187" t="s">
        <v>15</v>
      </c>
      <c r="CK25" s="186" t="s">
        <v>15</v>
      </c>
      <c r="CL25" s="187" t="s">
        <v>15</v>
      </c>
      <c r="CM25" s="187" t="s">
        <v>15</v>
      </c>
      <c r="CN25" s="187" t="s">
        <v>15</v>
      </c>
      <c r="CO25" s="187" t="s">
        <v>15</v>
      </c>
      <c r="CP25" s="186" t="s">
        <v>15</v>
      </c>
      <c r="CQ25" s="187" t="s">
        <v>15</v>
      </c>
      <c r="CR25" s="187" t="s">
        <v>15</v>
      </c>
      <c r="CS25" s="187" t="s">
        <v>15</v>
      </c>
      <c r="CT25" s="187" t="s">
        <v>15</v>
      </c>
      <c r="CU25" s="186" t="s">
        <v>15</v>
      </c>
      <c r="CV25" s="187" t="s">
        <v>15</v>
      </c>
      <c r="CW25" s="187" t="s">
        <v>15</v>
      </c>
      <c r="CX25" s="187" t="s">
        <v>15</v>
      </c>
      <c r="CY25" s="187" t="s">
        <v>15</v>
      </c>
      <c r="CZ25" s="186" t="s">
        <v>15</v>
      </c>
      <c r="DA25" s="190"/>
      <c r="DB25" s="190"/>
      <c r="DC25" s="190"/>
      <c r="DD25" s="190"/>
      <c r="DE25" s="190"/>
      <c r="DF25" s="190"/>
      <c r="DG25" s="190"/>
      <c r="DH25" s="190"/>
      <c r="DI25" s="190"/>
      <c r="DJ25" s="190"/>
      <c r="DK25" s="190"/>
      <c r="DL25" s="190"/>
      <c r="DM25" s="190"/>
      <c r="DN25" s="190"/>
      <c r="DO25" s="190"/>
      <c r="DP25" s="190"/>
      <c r="DQ25" s="190"/>
      <c r="DR25" s="190"/>
      <c r="DS25" s="190"/>
      <c r="DT25" s="190"/>
      <c r="DU25" s="190"/>
      <c r="DV25" s="190"/>
      <c r="DW25" s="190"/>
      <c r="DX25" s="190"/>
      <c r="DY25" s="190"/>
      <c r="DZ25" s="190"/>
      <c r="EA25" s="190"/>
      <c r="EB25" s="190"/>
      <c r="EC25" s="190"/>
      <c r="ED25" s="190"/>
      <c r="EE25" s="190"/>
      <c r="EF25" s="190"/>
      <c r="EG25" s="190"/>
      <c r="EH25" s="190"/>
      <c r="EI25" s="190"/>
      <c r="EJ25" s="190"/>
      <c r="EK25" s="190"/>
      <c r="EL25" s="190"/>
      <c r="EM25" s="190"/>
      <c r="EN25" s="190"/>
      <c r="EO25" s="190"/>
      <c r="EP25" s="190"/>
      <c r="EQ25" s="190"/>
      <c r="ER25" s="190"/>
      <c r="ES25" s="190"/>
      <c r="ET25" s="190"/>
      <c r="EU25" s="190"/>
      <c r="EV25" s="190"/>
      <c r="EW25" s="190"/>
      <c r="EX25" s="190"/>
      <c r="EY25" s="190"/>
      <c r="EZ25" s="190"/>
      <c r="FA25" s="190"/>
      <c r="FB25" s="190"/>
      <c r="FC25" s="190"/>
      <c r="FD25" s="190"/>
      <c r="FE25" s="190"/>
      <c r="FF25" s="190"/>
      <c r="FG25" s="190"/>
      <c r="FH25" s="190"/>
      <c r="FI25" s="190"/>
      <c r="FJ25" s="190"/>
      <c r="FK25" s="190"/>
      <c r="FL25" s="190"/>
      <c r="FM25" s="190"/>
      <c r="FN25" s="190"/>
      <c r="FO25" s="190"/>
      <c r="FP25" s="190"/>
      <c r="FQ25" s="190"/>
      <c r="FR25" s="190"/>
      <c r="FS25" s="190"/>
      <c r="FT25" s="190"/>
      <c r="FU25" s="190"/>
      <c r="FV25" s="190"/>
      <c r="FW25" s="190"/>
      <c r="FX25" s="190"/>
      <c r="FY25" s="190"/>
      <c r="FZ25" s="190"/>
      <c r="GA25" s="190"/>
      <c r="GB25" s="190"/>
      <c r="GC25" s="190"/>
      <c r="GD25" s="190"/>
      <c r="GE25" s="190"/>
      <c r="GF25" s="190"/>
      <c r="GG25" s="190"/>
      <c r="GH25" s="190"/>
      <c r="GI25" s="190"/>
      <c r="GJ25" s="190"/>
      <c r="GK25" s="190"/>
      <c r="GL25" s="190"/>
      <c r="GM25" s="190"/>
      <c r="GN25" s="190"/>
      <c r="GO25" s="190"/>
      <c r="GP25" s="190"/>
      <c r="GQ25" s="190"/>
      <c r="GR25" s="190"/>
      <c r="GS25" s="190"/>
      <c r="GT25" s="190"/>
      <c r="GU25" s="190"/>
      <c r="GV25" s="190"/>
      <c r="GW25" s="190"/>
      <c r="GX25" s="190"/>
      <c r="GY25" s="190"/>
      <c r="GZ25" s="190"/>
      <c r="HA25" s="190"/>
      <c r="HB25" s="190"/>
      <c r="HC25" s="190"/>
      <c r="HD25" s="190"/>
      <c r="HE25" s="190"/>
      <c r="HF25" s="190"/>
      <c r="HG25" s="190"/>
      <c r="HH25" s="190"/>
      <c r="HI25" s="190"/>
      <c r="HJ25" s="190"/>
      <c r="HK25" s="190"/>
      <c r="HL25" s="190"/>
      <c r="HM25" s="190"/>
      <c r="HN25" s="190"/>
      <c r="HO25" s="190"/>
      <c r="HP25" s="190"/>
      <c r="HQ25" s="190"/>
      <c r="HR25" s="190"/>
      <c r="HS25" s="190"/>
      <c r="HT25" s="190"/>
      <c r="HU25" s="190"/>
      <c r="HV25" s="190"/>
      <c r="HW25" s="190"/>
      <c r="HX25" s="190"/>
      <c r="HY25" s="190"/>
      <c r="HZ25" s="190"/>
      <c r="IA25" s="190"/>
      <c r="IB25" s="190"/>
      <c r="IC25" s="190"/>
      <c r="ID25" s="190"/>
      <c r="IE25" s="190"/>
      <c r="IF25" s="190"/>
      <c r="IG25" s="190"/>
      <c r="IH25" s="190"/>
      <c r="II25" s="190"/>
      <c r="IJ25" s="190"/>
      <c r="IK25" s="190"/>
      <c r="IL25" s="190"/>
      <c r="IM25" s="190"/>
      <c r="IN25" s="190"/>
      <c r="IO25" s="190"/>
      <c r="IP25" s="190"/>
      <c r="IQ25" s="190"/>
      <c r="IR25" s="190"/>
      <c r="IS25" s="190"/>
      <c r="IT25" s="190"/>
      <c r="IU25" s="190"/>
      <c r="IV25" s="190"/>
      <c r="IW25" s="190"/>
      <c r="IX25" s="190"/>
      <c r="IY25" s="190"/>
      <c r="IZ25" s="190"/>
      <c r="JA25" s="190"/>
      <c r="JB25" s="190"/>
      <c r="JC25" s="190"/>
      <c r="JD25" s="190"/>
      <c r="JE25" s="190"/>
      <c r="JF25" s="190"/>
      <c r="JG25" s="190"/>
      <c r="JH25" s="190"/>
      <c r="JI25" s="190"/>
      <c r="JJ25" s="190"/>
      <c r="JK25" s="190"/>
      <c r="JL25" s="190"/>
      <c r="JM25" s="190"/>
      <c r="JN25" s="190"/>
      <c r="JO25" s="341" t="s">
        <v>15</v>
      </c>
      <c r="JP25" s="187"/>
      <c r="JQ25" s="187"/>
      <c r="JR25" s="186"/>
      <c r="JS25" s="187"/>
      <c r="JT25" s="187"/>
      <c r="JU25" s="187" t="s">
        <v>15</v>
      </c>
      <c r="JV25" s="187" t="s">
        <v>15</v>
      </c>
      <c r="JW25" s="186" t="s">
        <v>15</v>
      </c>
      <c r="JX25" s="186" t="s">
        <v>15</v>
      </c>
      <c r="JY25" s="186" t="s">
        <v>15</v>
      </c>
      <c r="JZ25" s="186" t="s">
        <v>15</v>
      </c>
      <c r="KA25" s="186" t="s">
        <v>15</v>
      </c>
      <c r="KB25" s="186" t="s">
        <v>15</v>
      </c>
      <c r="KC25" s="186" t="s">
        <v>15</v>
      </c>
      <c r="KD25" s="186" t="s">
        <v>15</v>
      </c>
      <c r="KE25" s="186" t="s">
        <v>15</v>
      </c>
      <c r="KF25" s="186" t="s">
        <v>15</v>
      </c>
      <c r="KG25" s="186" t="s">
        <v>15</v>
      </c>
      <c r="KH25" s="186" t="s">
        <v>15</v>
      </c>
      <c r="KI25" s="186" t="s">
        <v>15</v>
      </c>
      <c r="KJ25" s="186" t="s">
        <v>15</v>
      </c>
      <c r="KK25" s="186" t="s">
        <v>15</v>
      </c>
      <c r="KL25" s="186" t="s">
        <v>15</v>
      </c>
      <c r="KM25" s="187" t="s">
        <v>15</v>
      </c>
      <c r="KN25" s="187" t="s">
        <v>15</v>
      </c>
      <c r="KO25" s="187" t="s">
        <v>15</v>
      </c>
      <c r="KP25" s="187" t="s">
        <v>15</v>
      </c>
      <c r="KQ25" s="186" t="s">
        <v>15</v>
      </c>
      <c r="KR25" s="187" t="s">
        <v>15</v>
      </c>
      <c r="KS25" s="187" t="s">
        <v>15</v>
      </c>
      <c r="KT25" s="187" t="s">
        <v>15</v>
      </c>
      <c r="KU25" s="187" t="s">
        <v>15</v>
      </c>
      <c r="KV25" s="186" t="s">
        <v>15</v>
      </c>
      <c r="KW25" s="186" t="s">
        <v>15</v>
      </c>
      <c r="KX25" s="187"/>
      <c r="KY25" s="187"/>
      <c r="KZ25" s="186"/>
      <c r="LA25" s="187"/>
      <c r="LB25" s="187"/>
      <c r="LC25" s="187" t="s">
        <v>15</v>
      </c>
      <c r="LD25" s="187" t="s">
        <v>15</v>
      </c>
      <c r="LE25" s="186" t="s">
        <v>15</v>
      </c>
      <c r="LF25" s="187" t="s">
        <v>15</v>
      </c>
      <c r="LG25" s="187" t="s">
        <v>15</v>
      </c>
      <c r="LH25" s="187" t="s">
        <v>15</v>
      </c>
      <c r="LI25" s="187" t="s">
        <v>15</v>
      </c>
      <c r="LJ25" s="186" t="s">
        <v>15</v>
      </c>
      <c r="LK25" s="187" t="s">
        <v>15</v>
      </c>
      <c r="LL25" s="187" t="s">
        <v>15</v>
      </c>
      <c r="LM25" s="187" t="s">
        <v>15</v>
      </c>
      <c r="LN25" s="187" t="s">
        <v>15</v>
      </c>
      <c r="LO25" s="186" t="s">
        <v>15</v>
      </c>
      <c r="LP25" s="187" t="s">
        <v>15</v>
      </c>
      <c r="LQ25" s="187" t="s">
        <v>15</v>
      </c>
      <c r="LR25" s="187" t="s">
        <v>15</v>
      </c>
      <c r="LS25" s="187" t="s">
        <v>15</v>
      </c>
      <c r="LT25" s="186" t="s">
        <v>15</v>
      </c>
      <c r="LU25" s="187" t="s">
        <v>15</v>
      </c>
      <c r="LV25" s="187" t="s">
        <v>15</v>
      </c>
      <c r="LW25" s="187" t="s">
        <v>15</v>
      </c>
      <c r="LX25" s="187" t="s">
        <v>15</v>
      </c>
      <c r="LY25" s="186" t="s">
        <v>15</v>
      </c>
      <c r="LZ25" s="187" t="s">
        <v>15</v>
      </c>
      <c r="MA25" s="187" t="s">
        <v>15</v>
      </c>
      <c r="MB25" s="187" t="s">
        <v>15</v>
      </c>
      <c r="MC25" s="187" t="s">
        <v>15</v>
      </c>
      <c r="MD25" s="186" t="s">
        <v>15</v>
      </c>
      <c r="ME25" s="186" t="s">
        <v>15</v>
      </c>
      <c r="MF25" s="187"/>
      <c r="MG25" s="187"/>
      <c r="MH25" s="186"/>
      <c r="MI25" s="187"/>
      <c r="MJ25" s="187"/>
      <c r="MK25" s="187" t="s">
        <v>15</v>
      </c>
      <c r="ML25" s="187" t="s">
        <v>15</v>
      </c>
      <c r="MM25" s="186" t="s">
        <v>15</v>
      </c>
      <c r="MN25" s="187" t="s">
        <v>15</v>
      </c>
      <c r="MO25" s="187" t="s">
        <v>15</v>
      </c>
      <c r="MP25" s="187" t="s">
        <v>15</v>
      </c>
      <c r="MQ25" s="187" t="s">
        <v>15</v>
      </c>
      <c r="MR25" s="186" t="s">
        <v>15</v>
      </c>
      <c r="MS25" s="187" t="s">
        <v>15</v>
      </c>
      <c r="MT25" s="187" t="s">
        <v>15</v>
      </c>
      <c r="MU25" s="187" t="s">
        <v>15</v>
      </c>
      <c r="MV25" s="187" t="s">
        <v>15</v>
      </c>
      <c r="MW25" s="186" t="s">
        <v>15</v>
      </c>
      <c r="MX25" s="187" t="s">
        <v>15</v>
      </c>
      <c r="MY25" s="187" t="s">
        <v>15</v>
      </c>
      <c r="MZ25" s="187" t="s">
        <v>15</v>
      </c>
      <c r="NA25" s="187" t="s">
        <v>15</v>
      </c>
      <c r="NB25" s="186" t="s">
        <v>15</v>
      </c>
      <c r="NC25" s="187" t="s">
        <v>15</v>
      </c>
      <c r="ND25" s="187" t="s">
        <v>15</v>
      </c>
      <c r="NE25" s="187" t="s">
        <v>15</v>
      </c>
      <c r="NF25" s="187" t="s">
        <v>15</v>
      </c>
      <c r="NG25" s="186" t="s">
        <v>15</v>
      </c>
      <c r="NH25" s="187" t="s">
        <v>15</v>
      </c>
      <c r="NI25" s="187" t="s">
        <v>15</v>
      </c>
      <c r="NJ25" s="187" t="s">
        <v>15</v>
      </c>
      <c r="NK25" s="187" t="s">
        <v>15</v>
      </c>
      <c r="NL25" s="186" t="s">
        <v>15</v>
      </c>
      <c r="NM25" s="169"/>
      <c r="NN25" s="169"/>
      <c r="NO25" s="169"/>
      <c r="NP25" s="169"/>
    </row>
    <row r="26" spans="1:380" ht="25.15" customHeight="1" outlineLevel="1">
      <c r="A26" s="191" t="s">
        <v>291</v>
      </c>
      <c r="B26" s="185" t="s">
        <v>7</v>
      </c>
      <c r="C26" s="345" t="s">
        <v>14</v>
      </c>
      <c r="D26" s="187"/>
      <c r="E26" s="187"/>
      <c r="F26" s="186"/>
      <c r="G26" s="187"/>
      <c r="H26" s="187"/>
      <c r="I26" s="187" t="s">
        <v>14</v>
      </c>
      <c r="J26" s="187" t="s">
        <v>14</v>
      </c>
      <c r="K26" s="186" t="s">
        <v>14</v>
      </c>
      <c r="L26" s="187" t="s">
        <v>14</v>
      </c>
      <c r="M26" s="187" t="s">
        <v>14</v>
      </c>
      <c r="N26" s="187" t="s">
        <v>14</v>
      </c>
      <c r="O26" s="187" t="s">
        <v>14</v>
      </c>
      <c r="P26" s="186" t="s">
        <v>14</v>
      </c>
      <c r="Q26" s="187" t="s">
        <v>14</v>
      </c>
      <c r="R26" s="187" t="s">
        <v>14</v>
      </c>
      <c r="S26" s="187" t="s">
        <v>14</v>
      </c>
      <c r="T26" s="187" t="s">
        <v>14</v>
      </c>
      <c r="U26" s="186" t="s">
        <v>14</v>
      </c>
      <c r="V26" s="187" t="s">
        <v>14</v>
      </c>
      <c r="W26" s="187" t="s">
        <v>14</v>
      </c>
      <c r="X26" s="187" t="s">
        <v>14</v>
      </c>
      <c r="Y26" s="187" t="s">
        <v>14</v>
      </c>
      <c r="Z26" s="186" t="s">
        <v>14</v>
      </c>
      <c r="AA26" s="187" t="s">
        <v>14</v>
      </c>
      <c r="AB26" s="187" t="s">
        <v>14</v>
      </c>
      <c r="AC26" s="187" t="s">
        <v>14</v>
      </c>
      <c r="AD26" s="187" t="s">
        <v>14</v>
      </c>
      <c r="AE26" s="186" t="s">
        <v>14</v>
      </c>
      <c r="AF26" s="187" t="s">
        <v>14</v>
      </c>
      <c r="AG26" s="187" t="s">
        <v>14</v>
      </c>
      <c r="AH26" s="187" t="s">
        <v>14</v>
      </c>
      <c r="AI26" s="187" t="s">
        <v>14</v>
      </c>
      <c r="AJ26" s="186" t="s">
        <v>14</v>
      </c>
      <c r="AK26" s="341" t="s">
        <v>14</v>
      </c>
      <c r="AL26" s="187"/>
      <c r="AM26" s="187"/>
      <c r="AN26" s="186"/>
      <c r="AO26" s="187"/>
      <c r="AP26" s="187"/>
      <c r="AQ26" s="187" t="s">
        <v>14</v>
      </c>
      <c r="AR26" s="187" t="s">
        <v>14</v>
      </c>
      <c r="AS26" s="186" t="s">
        <v>14</v>
      </c>
      <c r="AT26" s="187" t="s">
        <v>14</v>
      </c>
      <c r="AU26" s="187" t="s">
        <v>14</v>
      </c>
      <c r="AV26" s="187" t="s">
        <v>14</v>
      </c>
      <c r="AW26" s="187" t="s">
        <v>14</v>
      </c>
      <c r="AX26" s="186" t="s">
        <v>14</v>
      </c>
      <c r="AY26" s="187" t="s">
        <v>14</v>
      </c>
      <c r="AZ26" s="187" t="s">
        <v>14</v>
      </c>
      <c r="BA26" s="187" t="s">
        <v>14</v>
      </c>
      <c r="BB26" s="187" t="s">
        <v>14</v>
      </c>
      <c r="BC26" s="186" t="s">
        <v>14</v>
      </c>
      <c r="BD26" s="187" t="s">
        <v>14</v>
      </c>
      <c r="BE26" s="187" t="s">
        <v>14</v>
      </c>
      <c r="BF26" s="187" t="s">
        <v>14</v>
      </c>
      <c r="BG26" s="187" t="s">
        <v>14</v>
      </c>
      <c r="BH26" s="186" t="s">
        <v>14</v>
      </c>
      <c r="BI26" s="187" t="s">
        <v>14</v>
      </c>
      <c r="BJ26" s="187" t="s">
        <v>14</v>
      </c>
      <c r="BK26" s="187" t="s">
        <v>14</v>
      </c>
      <c r="BL26" s="187" t="s">
        <v>14</v>
      </c>
      <c r="BM26" s="186" t="s">
        <v>14</v>
      </c>
      <c r="BN26" s="187" t="s">
        <v>14</v>
      </c>
      <c r="BO26" s="187" t="s">
        <v>14</v>
      </c>
      <c r="BP26" s="187" t="s">
        <v>14</v>
      </c>
      <c r="BQ26" s="187" t="s">
        <v>14</v>
      </c>
      <c r="BR26" s="186" t="s">
        <v>14</v>
      </c>
      <c r="BS26" s="186" t="s">
        <v>14</v>
      </c>
      <c r="BT26" s="187"/>
      <c r="BU26" s="187"/>
      <c r="BV26" s="186"/>
      <c r="BW26" s="187"/>
      <c r="BX26" s="187"/>
      <c r="BY26" s="187" t="s">
        <v>14</v>
      </c>
      <c r="BZ26" s="187" t="s">
        <v>14</v>
      </c>
      <c r="CA26" s="186" t="s">
        <v>14</v>
      </c>
      <c r="CB26" s="187" t="s">
        <v>14</v>
      </c>
      <c r="CC26" s="187" t="s">
        <v>14</v>
      </c>
      <c r="CD26" s="187" t="s">
        <v>14</v>
      </c>
      <c r="CE26" s="187" t="s">
        <v>14</v>
      </c>
      <c r="CF26" s="186" t="s">
        <v>14</v>
      </c>
      <c r="CG26" s="187" t="s">
        <v>14</v>
      </c>
      <c r="CH26" s="187" t="s">
        <v>14</v>
      </c>
      <c r="CI26" s="187" t="s">
        <v>14</v>
      </c>
      <c r="CJ26" s="187" t="s">
        <v>14</v>
      </c>
      <c r="CK26" s="186" t="s">
        <v>14</v>
      </c>
      <c r="CL26" s="187" t="s">
        <v>14</v>
      </c>
      <c r="CM26" s="187" t="s">
        <v>14</v>
      </c>
      <c r="CN26" s="187" t="s">
        <v>14</v>
      </c>
      <c r="CO26" s="187" t="s">
        <v>14</v>
      </c>
      <c r="CP26" s="186" t="s">
        <v>14</v>
      </c>
      <c r="CQ26" s="187" t="s">
        <v>14</v>
      </c>
      <c r="CR26" s="187" t="s">
        <v>14</v>
      </c>
      <c r="CS26" s="187" t="s">
        <v>14</v>
      </c>
      <c r="CT26" s="187" t="s">
        <v>14</v>
      </c>
      <c r="CU26" s="186" t="s">
        <v>14</v>
      </c>
      <c r="CV26" s="187" t="s">
        <v>14</v>
      </c>
      <c r="CW26" s="187" t="s">
        <v>14</v>
      </c>
      <c r="CX26" s="187" t="s">
        <v>14</v>
      </c>
      <c r="CY26" s="187" t="s">
        <v>14</v>
      </c>
      <c r="CZ26" s="186" t="s">
        <v>14</v>
      </c>
      <c r="DA26" s="190"/>
      <c r="DB26" s="190"/>
      <c r="DC26" s="190"/>
      <c r="DD26" s="190"/>
      <c r="DE26" s="190"/>
      <c r="DF26" s="190"/>
      <c r="DG26" s="190"/>
      <c r="DH26" s="190"/>
      <c r="DI26" s="190"/>
      <c r="DJ26" s="190"/>
      <c r="DK26" s="190"/>
      <c r="DL26" s="190"/>
      <c r="DM26" s="190"/>
      <c r="DN26" s="190"/>
      <c r="DO26" s="190"/>
      <c r="DP26" s="190"/>
      <c r="DQ26" s="190"/>
      <c r="DR26" s="190"/>
      <c r="DS26" s="190"/>
      <c r="DT26" s="190"/>
      <c r="DU26" s="190"/>
      <c r="DV26" s="190"/>
      <c r="DW26" s="190"/>
      <c r="DX26" s="190"/>
      <c r="DY26" s="190"/>
      <c r="DZ26" s="190"/>
      <c r="EA26" s="190"/>
      <c r="EB26" s="190"/>
      <c r="EC26" s="190"/>
      <c r="ED26" s="190"/>
      <c r="EE26" s="190"/>
      <c r="EF26" s="190"/>
      <c r="EG26" s="190"/>
      <c r="EH26" s="190"/>
      <c r="EI26" s="190"/>
      <c r="EJ26" s="190"/>
      <c r="EK26" s="190"/>
      <c r="EL26" s="190"/>
      <c r="EM26" s="190"/>
      <c r="EN26" s="190"/>
      <c r="EO26" s="190"/>
      <c r="EP26" s="190"/>
      <c r="EQ26" s="190"/>
      <c r="ER26" s="190"/>
      <c r="ES26" s="190"/>
      <c r="ET26" s="190"/>
      <c r="EU26" s="190"/>
      <c r="EV26" s="190"/>
      <c r="EW26" s="190"/>
      <c r="EX26" s="190"/>
      <c r="EY26" s="190"/>
      <c r="EZ26" s="190"/>
      <c r="FA26" s="190"/>
      <c r="FB26" s="190"/>
      <c r="FC26" s="190"/>
      <c r="FD26" s="190"/>
      <c r="FE26" s="190"/>
      <c r="FF26" s="190"/>
      <c r="FG26" s="190"/>
      <c r="FH26" s="190"/>
      <c r="FI26" s="190"/>
      <c r="FJ26" s="190"/>
      <c r="FK26" s="190"/>
      <c r="FL26" s="190"/>
      <c r="FM26" s="190"/>
      <c r="FN26" s="190"/>
      <c r="FO26" s="190"/>
      <c r="FP26" s="190"/>
      <c r="FQ26" s="190"/>
      <c r="FR26" s="190"/>
      <c r="FS26" s="190"/>
      <c r="FT26" s="190"/>
      <c r="FU26" s="190"/>
      <c r="FV26" s="190"/>
      <c r="FW26" s="190"/>
      <c r="FX26" s="190"/>
      <c r="FY26" s="190"/>
      <c r="FZ26" s="190"/>
      <c r="GA26" s="190"/>
      <c r="GB26" s="190"/>
      <c r="GC26" s="190"/>
      <c r="GD26" s="190"/>
      <c r="GE26" s="190"/>
      <c r="GF26" s="190"/>
      <c r="GG26" s="190"/>
      <c r="GH26" s="190"/>
      <c r="GI26" s="190"/>
      <c r="GJ26" s="190"/>
      <c r="GK26" s="190"/>
      <c r="GL26" s="190"/>
      <c r="GM26" s="190"/>
      <c r="GN26" s="190"/>
      <c r="GO26" s="190"/>
      <c r="GP26" s="190"/>
      <c r="GQ26" s="190"/>
      <c r="GR26" s="190"/>
      <c r="GS26" s="190"/>
      <c r="GT26" s="190"/>
      <c r="GU26" s="190"/>
      <c r="GV26" s="190"/>
      <c r="GW26" s="190"/>
      <c r="GX26" s="190"/>
      <c r="GY26" s="190"/>
      <c r="GZ26" s="190"/>
      <c r="HA26" s="190"/>
      <c r="HB26" s="190"/>
      <c r="HC26" s="190"/>
      <c r="HD26" s="190"/>
      <c r="HE26" s="190"/>
      <c r="HF26" s="190"/>
      <c r="HG26" s="190"/>
      <c r="HH26" s="190"/>
      <c r="HI26" s="190"/>
      <c r="HJ26" s="190"/>
      <c r="HK26" s="190"/>
      <c r="HL26" s="190"/>
      <c r="HM26" s="190"/>
      <c r="HN26" s="190"/>
      <c r="HO26" s="190"/>
      <c r="HP26" s="190"/>
      <c r="HQ26" s="190"/>
      <c r="HR26" s="190"/>
      <c r="HS26" s="190"/>
      <c r="HT26" s="190"/>
      <c r="HU26" s="190"/>
      <c r="HV26" s="190"/>
      <c r="HW26" s="190"/>
      <c r="HX26" s="190"/>
      <c r="HY26" s="190"/>
      <c r="HZ26" s="190"/>
      <c r="IA26" s="190"/>
      <c r="IB26" s="190"/>
      <c r="IC26" s="190"/>
      <c r="ID26" s="190"/>
      <c r="IE26" s="190"/>
      <c r="IF26" s="190"/>
      <c r="IG26" s="190"/>
      <c r="IH26" s="190"/>
      <c r="II26" s="190"/>
      <c r="IJ26" s="190"/>
      <c r="IK26" s="190"/>
      <c r="IL26" s="190"/>
      <c r="IM26" s="190"/>
      <c r="IN26" s="190"/>
      <c r="IO26" s="190"/>
      <c r="IP26" s="190"/>
      <c r="IQ26" s="190"/>
      <c r="IR26" s="190"/>
      <c r="IS26" s="190"/>
      <c r="IT26" s="190"/>
      <c r="IU26" s="190"/>
      <c r="IV26" s="190"/>
      <c r="IW26" s="190"/>
      <c r="IX26" s="190"/>
      <c r="IY26" s="190"/>
      <c r="IZ26" s="190"/>
      <c r="JA26" s="190"/>
      <c r="JB26" s="190"/>
      <c r="JC26" s="190"/>
      <c r="JD26" s="190"/>
      <c r="JE26" s="190"/>
      <c r="JF26" s="190"/>
      <c r="JG26" s="190"/>
      <c r="JH26" s="190"/>
      <c r="JI26" s="190"/>
      <c r="JJ26" s="190"/>
      <c r="JK26" s="190"/>
      <c r="JL26" s="190"/>
      <c r="JM26" s="190"/>
      <c r="JN26" s="190"/>
      <c r="JO26" s="341" t="s">
        <v>14</v>
      </c>
      <c r="JP26" s="187"/>
      <c r="JQ26" s="187"/>
      <c r="JR26" s="186"/>
      <c r="JS26" s="187"/>
      <c r="JT26" s="187"/>
      <c r="JU26" s="187" t="s">
        <v>14</v>
      </c>
      <c r="JV26" s="187" t="s">
        <v>14</v>
      </c>
      <c r="JW26" s="186" t="s">
        <v>14</v>
      </c>
      <c r="JX26" s="186" t="s">
        <v>14</v>
      </c>
      <c r="JY26" s="186" t="s">
        <v>14</v>
      </c>
      <c r="JZ26" s="186" t="s">
        <v>14</v>
      </c>
      <c r="KA26" s="186" t="s">
        <v>14</v>
      </c>
      <c r="KB26" s="186" t="s">
        <v>14</v>
      </c>
      <c r="KC26" s="186" t="s">
        <v>14</v>
      </c>
      <c r="KD26" s="186" t="s">
        <v>14</v>
      </c>
      <c r="KE26" s="186" t="s">
        <v>14</v>
      </c>
      <c r="KF26" s="186" t="s">
        <v>14</v>
      </c>
      <c r="KG26" s="186" t="s">
        <v>14</v>
      </c>
      <c r="KH26" s="186" t="s">
        <v>14</v>
      </c>
      <c r="KI26" s="186" t="s">
        <v>14</v>
      </c>
      <c r="KJ26" s="186" t="s">
        <v>14</v>
      </c>
      <c r="KK26" s="186" t="s">
        <v>14</v>
      </c>
      <c r="KL26" s="186" t="s">
        <v>14</v>
      </c>
      <c r="KM26" s="187" t="s">
        <v>14</v>
      </c>
      <c r="KN26" s="187" t="s">
        <v>14</v>
      </c>
      <c r="KO26" s="187" t="s">
        <v>14</v>
      </c>
      <c r="KP26" s="187" t="s">
        <v>14</v>
      </c>
      <c r="KQ26" s="186" t="s">
        <v>14</v>
      </c>
      <c r="KR26" s="187" t="s">
        <v>14</v>
      </c>
      <c r="KS26" s="187" t="s">
        <v>14</v>
      </c>
      <c r="KT26" s="187" t="s">
        <v>14</v>
      </c>
      <c r="KU26" s="187" t="s">
        <v>14</v>
      </c>
      <c r="KV26" s="186" t="s">
        <v>14</v>
      </c>
      <c r="KW26" s="186" t="s">
        <v>14</v>
      </c>
      <c r="KX26" s="187"/>
      <c r="KY26" s="187"/>
      <c r="KZ26" s="186"/>
      <c r="LA26" s="187"/>
      <c r="LB26" s="187"/>
      <c r="LC26" s="187" t="s">
        <v>14</v>
      </c>
      <c r="LD26" s="187" t="s">
        <v>14</v>
      </c>
      <c r="LE26" s="186" t="s">
        <v>14</v>
      </c>
      <c r="LF26" s="187" t="s">
        <v>14</v>
      </c>
      <c r="LG26" s="187" t="s">
        <v>14</v>
      </c>
      <c r="LH26" s="187" t="s">
        <v>14</v>
      </c>
      <c r="LI26" s="187" t="s">
        <v>14</v>
      </c>
      <c r="LJ26" s="186" t="s">
        <v>14</v>
      </c>
      <c r="LK26" s="187" t="s">
        <v>14</v>
      </c>
      <c r="LL26" s="187" t="s">
        <v>14</v>
      </c>
      <c r="LM26" s="187" t="s">
        <v>14</v>
      </c>
      <c r="LN26" s="187" t="s">
        <v>14</v>
      </c>
      <c r="LO26" s="186" t="s">
        <v>14</v>
      </c>
      <c r="LP26" s="187" t="s">
        <v>14</v>
      </c>
      <c r="LQ26" s="187" t="s">
        <v>14</v>
      </c>
      <c r="LR26" s="187" t="s">
        <v>14</v>
      </c>
      <c r="LS26" s="187" t="s">
        <v>14</v>
      </c>
      <c r="LT26" s="186" t="s">
        <v>14</v>
      </c>
      <c r="LU26" s="187" t="s">
        <v>14</v>
      </c>
      <c r="LV26" s="187" t="s">
        <v>14</v>
      </c>
      <c r="LW26" s="187" t="s">
        <v>14</v>
      </c>
      <c r="LX26" s="187" t="s">
        <v>14</v>
      </c>
      <c r="LY26" s="186" t="s">
        <v>14</v>
      </c>
      <c r="LZ26" s="187" t="s">
        <v>14</v>
      </c>
      <c r="MA26" s="187" t="s">
        <v>14</v>
      </c>
      <c r="MB26" s="187" t="s">
        <v>14</v>
      </c>
      <c r="MC26" s="187" t="s">
        <v>14</v>
      </c>
      <c r="MD26" s="186" t="s">
        <v>14</v>
      </c>
      <c r="ME26" s="186" t="s">
        <v>14</v>
      </c>
      <c r="MF26" s="187"/>
      <c r="MG26" s="187"/>
      <c r="MH26" s="186"/>
      <c r="MI26" s="187"/>
      <c r="MJ26" s="187"/>
      <c r="MK26" s="187" t="s">
        <v>14</v>
      </c>
      <c r="ML26" s="187" t="s">
        <v>14</v>
      </c>
      <c r="MM26" s="186" t="s">
        <v>14</v>
      </c>
      <c r="MN26" s="187" t="s">
        <v>14</v>
      </c>
      <c r="MO26" s="187" t="s">
        <v>14</v>
      </c>
      <c r="MP26" s="187" t="s">
        <v>14</v>
      </c>
      <c r="MQ26" s="187" t="s">
        <v>14</v>
      </c>
      <c r="MR26" s="186" t="s">
        <v>14</v>
      </c>
      <c r="MS26" s="187" t="s">
        <v>14</v>
      </c>
      <c r="MT26" s="187" t="s">
        <v>14</v>
      </c>
      <c r="MU26" s="187" t="s">
        <v>14</v>
      </c>
      <c r="MV26" s="187" t="s">
        <v>14</v>
      </c>
      <c r="MW26" s="186" t="s">
        <v>14</v>
      </c>
      <c r="MX26" s="187" t="s">
        <v>14</v>
      </c>
      <c r="MY26" s="187" t="s">
        <v>14</v>
      </c>
      <c r="MZ26" s="187" t="s">
        <v>14</v>
      </c>
      <c r="NA26" s="187" t="s">
        <v>14</v>
      </c>
      <c r="NB26" s="186" t="s">
        <v>14</v>
      </c>
      <c r="NC26" s="187" t="s">
        <v>14</v>
      </c>
      <c r="ND26" s="187" t="s">
        <v>14</v>
      </c>
      <c r="NE26" s="187" t="s">
        <v>14</v>
      </c>
      <c r="NF26" s="187" t="s">
        <v>14</v>
      </c>
      <c r="NG26" s="186" t="s">
        <v>14</v>
      </c>
      <c r="NH26" s="187" t="s">
        <v>14</v>
      </c>
      <c r="NI26" s="187" t="s">
        <v>14</v>
      </c>
      <c r="NJ26" s="187" t="s">
        <v>14</v>
      </c>
      <c r="NK26" s="187" t="s">
        <v>14</v>
      </c>
      <c r="NL26" s="186" t="s">
        <v>14</v>
      </c>
      <c r="NM26" s="169"/>
      <c r="NN26" s="169"/>
      <c r="NO26" s="169"/>
      <c r="NP26" s="169"/>
    </row>
    <row r="27" spans="1:380" outlineLevel="1">
      <c r="A27" s="191" t="s">
        <v>292</v>
      </c>
      <c r="B27" s="185" t="s">
        <v>7</v>
      </c>
      <c r="C27" s="345">
        <v>545.01675282212625</v>
      </c>
      <c r="D27" s="187"/>
      <c r="E27" s="187"/>
      <c r="F27" s="186"/>
      <c r="G27" s="187"/>
      <c r="H27" s="187"/>
      <c r="I27" s="187">
        <v>382.69144567157133</v>
      </c>
      <c r="J27" s="187">
        <v>342.31794378649636</v>
      </c>
      <c r="K27" s="186">
        <v>304.08447389448821</v>
      </c>
      <c r="L27" s="187">
        <v>280.06904602801774</v>
      </c>
      <c r="M27" s="187">
        <v>271.25479037949731</v>
      </c>
      <c r="N27" s="187">
        <v>260.30109362414737</v>
      </c>
      <c r="O27" s="187">
        <v>251.6623947402492</v>
      </c>
      <c r="P27" s="186">
        <v>259.65118139062844</v>
      </c>
      <c r="Q27" s="187">
        <v>245.26699388436828</v>
      </c>
      <c r="R27" s="187">
        <v>238.03476453002841</v>
      </c>
      <c r="S27" s="187">
        <v>238.45723962591219</v>
      </c>
      <c r="T27" s="187">
        <v>238.88421538502305</v>
      </c>
      <c r="U27" s="186">
        <v>232.863176484154</v>
      </c>
      <c r="V27" s="187">
        <v>228.25168655407938</v>
      </c>
      <c r="W27" s="187">
        <v>223.8247974548982</v>
      </c>
      <c r="X27" s="187">
        <v>219.33607334962696</v>
      </c>
      <c r="Y27" s="187">
        <v>214.78274741613285</v>
      </c>
      <c r="Z27" s="186">
        <v>210.32391257702128</v>
      </c>
      <c r="AA27" s="187">
        <v>207.04303086791859</v>
      </c>
      <c r="AB27" s="187">
        <v>204.24263959666547</v>
      </c>
      <c r="AC27" s="187">
        <v>200.48257972171876</v>
      </c>
      <c r="AD27" s="187">
        <v>197.18114414986275</v>
      </c>
      <c r="AE27" s="186">
        <v>195.2938063847007</v>
      </c>
      <c r="AF27" s="187">
        <v>192.17330398761365</v>
      </c>
      <c r="AG27" s="187">
        <v>189.74566639891069</v>
      </c>
      <c r="AH27" s="187">
        <v>186.87367908441584</v>
      </c>
      <c r="AI27" s="187">
        <v>184.12758689686078</v>
      </c>
      <c r="AJ27" s="186">
        <v>181.67954679155883</v>
      </c>
      <c r="AK27" s="341">
        <v>0.68737526820085004</v>
      </c>
      <c r="AL27" s="187"/>
      <c r="AM27" s="187"/>
      <c r="AN27" s="186"/>
      <c r="AO27" s="187"/>
      <c r="AP27" s="187"/>
      <c r="AQ27" s="187">
        <v>0.71158043396773185</v>
      </c>
      <c r="AR27" s="187">
        <v>0.7187066757845092</v>
      </c>
      <c r="AS27" s="186">
        <v>0.73231978048773982</v>
      </c>
      <c r="AT27" s="187">
        <v>0.75440734176870283</v>
      </c>
      <c r="AU27" s="187">
        <v>0.77026647513164626</v>
      </c>
      <c r="AV27" s="187">
        <v>0.75297739168277633</v>
      </c>
      <c r="AW27" s="187">
        <v>0.76278986817139216</v>
      </c>
      <c r="AX27" s="186">
        <v>0.763282920663227</v>
      </c>
      <c r="AY27" s="187">
        <v>0.77081097211328553</v>
      </c>
      <c r="AZ27" s="187">
        <v>0.77762629592839605</v>
      </c>
      <c r="BA27" s="187">
        <v>0.78052820426691982</v>
      </c>
      <c r="BB27" s="187">
        <v>0.78346433837926843</v>
      </c>
      <c r="BC27" s="186">
        <v>0.78644484310377327</v>
      </c>
      <c r="BD27" s="187">
        <v>0.78710837228240649</v>
      </c>
      <c r="BE27" s="187">
        <v>0.78770208127138808</v>
      </c>
      <c r="BF27" s="187">
        <v>0.79035058363730248</v>
      </c>
      <c r="BG27" s="187">
        <v>0.78906436805764502</v>
      </c>
      <c r="BH27" s="186">
        <v>0.78972992085452465</v>
      </c>
      <c r="BI27" s="187">
        <v>0.78828962171373873</v>
      </c>
      <c r="BJ27" s="187">
        <v>0.78654694175152939</v>
      </c>
      <c r="BK27" s="187">
        <v>0.7872366810730147</v>
      </c>
      <c r="BL27" s="187">
        <v>0.78396386054672718</v>
      </c>
      <c r="BM27" s="186">
        <v>0.78194911076677065</v>
      </c>
      <c r="BN27" s="187">
        <v>0.77920762353459527</v>
      </c>
      <c r="BO27" s="187">
        <v>0.77810146333935759</v>
      </c>
      <c r="BP27" s="187">
        <v>0.77292610393606342</v>
      </c>
      <c r="BQ27" s="187">
        <v>0.7697906356578168</v>
      </c>
      <c r="BR27" s="186">
        <v>0.76658659084956771</v>
      </c>
      <c r="BS27" s="186">
        <v>0.14214015502678001</v>
      </c>
      <c r="BT27" s="187"/>
      <c r="BU27" s="187"/>
      <c r="BV27" s="186"/>
      <c r="BW27" s="187"/>
      <c r="BX27" s="187"/>
      <c r="BY27" s="187">
        <v>0.10925093754836604</v>
      </c>
      <c r="BZ27" s="187">
        <v>0.10508585026343915</v>
      </c>
      <c r="CA27" s="186">
        <v>0.10279254546865646</v>
      </c>
      <c r="CB27" s="187">
        <v>0.101511150686388</v>
      </c>
      <c r="CC27" s="187">
        <v>0.10264151179827485</v>
      </c>
      <c r="CD27" s="187">
        <v>0.10034005353402413</v>
      </c>
      <c r="CE27" s="187">
        <v>0.10164923042726878</v>
      </c>
      <c r="CF27" s="186">
        <v>0.10265646554883547</v>
      </c>
      <c r="CG27" s="187">
        <v>0.1027236701268516</v>
      </c>
      <c r="CH27" s="187">
        <v>0.10363566114349848</v>
      </c>
      <c r="CI27" s="187">
        <v>0.10402528904705591</v>
      </c>
      <c r="CJ27" s="187">
        <v>0.10441949847223107</v>
      </c>
      <c r="CK27" s="186">
        <v>0.10481921460098163</v>
      </c>
      <c r="CL27" s="187">
        <v>0.10490729512264912</v>
      </c>
      <c r="CM27" s="187">
        <v>0.10498732864382362</v>
      </c>
      <c r="CN27" s="187">
        <v>0.10534277166541957</v>
      </c>
      <c r="CO27" s="187">
        <v>0.10517232567029851</v>
      </c>
      <c r="CP27" s="186">
        <v>0.10526321943030018</v>
      </c>
      <c r="CQ27" s="187">
        <v>0.10507278662049574</v>
      </c>
      <c r="CR27" s="187">
        <v>0.10484177246416093</v>
      </c>
      <c r="CS27" s="187">
        <v>0.10493580832116015</v>
      </c>
      <c r="CT27" s="187">
        <v>0.10450123486787471</v>
      </c>
      <c r="CU27" s="186">
        <v>0.10423524931980294</v>
      </c>
      <c r="CV27" s="187">
        <v>0.1038714535209618</v>
      </c>
      <c r="CW27" s="187">
        <v>0.10372529333688407</v>
      </c>
      <c r="CX27" s="187">
        <v>0.10303585727511641</v>
      </c>
      <c r="CY27" s="187">
        <v>0.1026186126672442</v>
      </c>
      <c r="CZ27" s="186">
        <v>0.10219274851046975</v>
      </c>
      <c r="DA27" s="190"/>
      <c r="DB27" s="190"/>
      <c r="DC27" s="190"/>
      <c r="DD27" s="190"/>
      <c r="DE27" s="190"/>
      <c r="DF27" s="190"/>
      <c r="DG27" s="190"/>
      <c r="DH27" s="190"/>
      <c r="DI27" s="190"/>
      <c r="DJ27" s="190"/>
      <c r="DK27" s="190"/>
      <c r="DL27" s="190"/>
      <c r="DM27" s="190"/>
      <c r="DN27" s="190"/>
      <c r="DO27" s="190"/>
      <c r="DP27" s="190"/>
      <c r="DQ27" s="190"/>
      <c r="DR27" s="190"/>
      <c r="DS27" s="190"/>
      <c r="DT27" s="190"/>
      <c r="DU27" s="190"/>
      <c r="DV27" s="190"/>
      <c r="DW27" s="190"/>
      <c r="DX27" s="190"/>
      <c r="DY27" s="190"/>
      <c r="DZ27" s="190"/>
      <c r="EA27" s="190"/>
      <c r="EB27" s="190"/>
      <c r="EC27" s="190"/>
      <c r="ED27" s="190"/>
      <c r="EE27" s="190"/>
      <c r="EF27" s="190"/>
      <c r="EG27" s="190"/>
      <c r="EH27" s="190"/>
      <c r="EI27" s="190"/>
      <c r="EJ27" s="190"/>
      <c r="EK27" s="190"/>
      <c r="EL27" s="190"/>
      <c r="EM27" s="190"/>
      <c r="EN27" s="190"/>
      <c r="EO27" s="190"/>
      <c r="EP27" s="190"/>
      <c r="EQ27" s="190"/>
      <c r="ER27" s="190"/>
      <c r="ES27" s="190"/>
      <c r="ET27" s="190"/>
      <c r="EU27" s="190"/>
      <c r="EV27" s="190"/>
      <c r="EW27" s="190"/>
      <c r="EX27" s="190"/>
      <c r="EY27" s="190"/>
      <c r="EZ27" s="190"/>
      <c r="FA27" s="190"/>
      <c r="FB27" s="190"/>
      <c r="FC27" s="190"/>
      <c r="FD27" s="190"/>
      <c r="FE27" s="190"/>
      <c r="FF27" s="190"/>
      <c r="FG27" s="190"/>
      <c r="FH27" s="190"/>
      <c r="FI27" s="190"/>
      <c r="FJ27" s="190"/>
      <c r="FK27" s="190"/>
      <c r="FL27" s="190"/>
      <c r="FM27" s="190"/>
      <c r="FN27" s="190"/>
      <c r="FO27" s="190"/>
      <c r="FP27" s="190"/>
      <c r="FQ27" s="190"/>
      <c r="FR27" s="190"/>
      <c r="FS27" s="190"/>
      <c r="FT27" s="190"/>
      <c r="FU27" s="190"/>
      <c r="FV27" s="190"/>
      <c r="FW27" s="190"/>
      <c r="FX27" s="190"/>
      <c r="FY27" s="190"/>
      <c r="FZ27" s="190"/>
      <c r="GA27" s="190"/>
      <c r="GB27" s="190"/>
      <c r="GC27" s="190"/>
      <c r="GD27" s="190"/>
      <c r="GE27" s="190"/>
      <c r="GF27" s="190"/>
      <c r="GG27" s="190"/>
      <c r="GH27" s="190"/>
      <c r="GI27" s="190"/>
      <c r="GJ27" s="190"/>
      <c r="GK27" s="190"/>
      <c r="GL27" s="190"/>
      <c r="GM27" s="190"/>
      <c r="GN27" s="190"/>
      <c r="GO27" s="190"/>
      <c r="GP27" s="190"/>
      <c r="GQ27" s="190"/>
      <c r="GR27" s="190"/>
      <c r="GS27" s="190"/>
      <c r="GT27" s="190"/>
      <c r="GU27" s="190"/>
      <c r="GV27" s="190"/>
      <c r="GW27" s="190"/>
      <c r="GX27" s="190"/>
      <c r="GY27" s="190"/>
      <c r="GZ27" s="190"/>
      <c r="HA27" s="190"/>
      <c r="HB27" s="190"/>
      <c r="HC27" s="190"/>
      <c r="HD27" s="190"/>
      <c r="HE27" s="190"/>
      <c r="HF27" s="190"/>
      <c r="HG27" s="190"/>
      <c r="HH27" s="190"/>
      <c r="HI27" s="190"/>
      <c r="HJ27" s="190"/>
      <c r="HK27" s="190"/>
      <c r="HL27" s="190"/>
      <c r="HM27" s="190"/>
      <c r="HN27" s="190"/>
      <c r="HO27" s="190"/>
      <c r="HP27" s="190"/>
      <c r="HQ27" s="190"/>
      <c r="HR27" s="190"/>
      <c r="HS27" s="190"/>
      <c r="HT27" s="190"/>
      <c r="HU27" s="190"/>
      <c r="HV27" s="190"/>
      <c r="HW27" s="190"/>
      <c r="HX27" s="190"/>
      <c r="HY27" s="190"/>
      <c r="HZ27" s="190"/>
      <c r="IA27" s="190"/>
      <c r="IB27" s="190"/>
      <c r="IC27" s="190"/>
      <c r="ID27" s="190"/>
      <c r="IE27" s="190"/>
      <c r="IF27" s="190"/>
      <c r="IG27" s="190"/>
      <c r="IH27" s="190"/>
      <c r="II27" s="190"/>
      <c r="IJ27" s="190"/>
      <c r="IK27" s="190"/>
      <c r="IL27" s="190"/>
      <c r="IM27" s="190"/>
      <c r="IN27" s="190"/>
      <c r="IO27" s="190"/>
      <c r="IP27" s="190"/>
      <c r="IQ27" s="190"/>
      <c r="IR27" s="190"/>
      <c r="IS27" s="190"/>
      <c r="IT27" s="190"/>
      <c r="IU27" s="190"/>
      <c r="IV27" s="190"/>
      <c r="IW27" s="190"/>
      <c r="IX27" s="190"/>
      <c r="IY27" s="190"/>
      <c r="IZ27" s="190"/>
      <c r="JA27" s="190"/>
      <c r="JB27" s="190"/>
      <c r="JC27" s="190"/>
      <c r="JD27" s="190"/>
      <c r="JE27" s="190"/>
      <c r="JF27" s="190"/>
      <c r="JG27" s="190"/>
      <c r="JH27" s="190"/>
      <c r="JI27" s="190"/>
      <c r="JJ27" s="190"/>
      <c r="JK27" s="190"/>
      <c r="JL27" s="190"/>
      <c r="JM27" s="190"/>
      <c r="JN27" s="190"/>
      <c r="JO27" s="341">
        <f>C27+AK27*28+BS27*265</f>
        <v>601.93040141384677</v>
      </c>
      <c r="JP27" s="187"/>
      <c r="JQ27" s="187"/>
      <c r="JR27" s="186"/>
      <c r="JS27" s="187"/>
      <c r="JT27" s="187"/>
      <c r="JU27" s="187">
        <f t="shared" ref="JU27:KV27" si="128">I27+AQ27*28+BY27*265</f>
        <v>431.5671962729848</v>
      </c>
      <c r="JV27" s="187">
        <f t="shared" si="128"/>
        <v>390.289481028274</v>
      </c>
      <c r="JW27" s="186">
        <f t="shared" si="128"/>
        <v>351.82945229733889</v>
      </c>
      <c r="JX27" s="186">
        <f t="shared" si="128"/>
        <v>328.09290652943423</v>
      </c>
      <c r="JY27" s="186">
        <f t="shared" si="128"/>
        <v>320.02225230972624</v>
      </c>
      <c r="JZ27" s="186">
        <f t="shared" si="128"/>
        <v>307.97457477778153</v>
      </c>
      <c r="KA27" s="186">
        <f t="shared" si="128"/>
        <v>299.9575571122744</v>
      </c>
      <c r="KB27" s="186">
        <f t="shared" si="128"/>
        <v>308.22706653964019</v>
      </c>
      <c r="KC27" s="186">
        <f t="shared" si="128"/>
        <v>294.07147368715596</v>
      </c>
      <c r="KD27" s="186">
        <f t="shared" si="128"/>
        <v>287.27175101905061</v>
      </c>
      <c r="KE27" s="186">
        <f t="shared" si="128"/>
        <v>287.87873094285578</v>
      </c>
      <c r="KF27" s="186">
        <f t="shared" si="128"/>
        <v>288.4923839547838</v>
      </c>
      <c r="KG27" s="186">
        <f t="shared" si="128"/>
        <v>282.66072396031979</v>
      </c>
      <c r="KH27" s="186">
        <f t="shared" si="128"/>
        <v>278.09115418548879</v>
      </c>
      <c r="KI27" s="186">
        <f t="shared" si="128"/>
        <v>273.70209782111033</v>
      </c>
      <c r="KJ27" s="186">
        <f t="shared" si="128"/>
        <v>269.3817241828076</v>
      </c>
      <c r="KK27" s="186">
        <f t="shared" si="128"/>
        <v>264.74721602437603</v>
      </c>
      <c r="KL27" s="186">
        <f t="shared" si="128"/>
        <v>260.33110350997748</v>
      </c>
      <c r="KM27" s="187">
        <f t="shared" si="128"/>
        <v>256.95942873033465</v>
      </c>
      <c r="KN27" s="187">
        <f t="shared" si="128"/>
        <v>254.04902366871093</v>
      </c>
      <c r="KO27" s="187">
        <f t="shared" si="128"/>
        <v>250.33319599687061</v>
      </c>
      <c r="KP27" s="187">
        <f t="shared" si="128"/>
        <v>246.8249594851579</v>
      </c>
      <c r="KQ27" s="186">
        <f t="shared" si="128"/>
        <v>244.81072255591806</v>
      </c>
      <c r="KR27" s="187">
        <f t="shared" si="128"/>
        <v>241.51705262963719</v>
      </c>
      <c r="KS27" s="187">
        <f t="shared" si="128"/>
        <v>239.019710106687</v>
      </c>
      <c r="KT27" s="187">
        <f t="shared" si="128"/>
        <v>235.82011217253145</v>
      </c>
      <c r="KU27" s="187">
        <f t="shared" si="128"/>
        <v>232.87565705209937</v>
      </c>
      <c r="KV27" s="186">
        <f t="shared" si="128"/>
        <v>230.2250496906212</v>
      </c>
      <c r="KW27" s="186">
        <v>280.08650027530115</v>
      </c>
      <c r="KX27" s="187"/>
      <c r="KY27" s="187"/>
      <c r="KZ27" s="186"/>
      <c r="LA27" s="187"/>
      <c r="LB27" s="187"/>
      <c r="LC27" s="187">
        <v>234.7063222955187</v>
      </c>
      <c r="LD27" s="187">
        <v>220.98385191103176</v>
      </c>
      <c r="LE27" s="186">
        <v>216.27442630567521</v>
      </c>
      <c r="LF27" s="187">
        <v>212.12094728299223</v>
      </c>
      <c r="LG27" s="187">
        <v>209.16328908301134</v>
      </c>
      <c r="LH27" s="187">
        <v>204.87218643178096</v>
      </c>
      <c r="LI27" s="187">
        <v>201.60957089713273</v>
      </c>
      <c r="LJ27" s="186">
        <v>198.53167358843331</v>
      </c>
      <c r="LK27" s="187">
        <v>195.97231205988012</v>
      </c>
      <c r="LL27" s="187">
        <v>193.39553178132348</v>
      </c>
      <c r="LM27" s="187">
        <v>190.8013364940409</v>
      </c>
      <c r="LN27" s="187">
        <v>188.18972993930939</v>
      </c>
      <c r="LO27" s="186">
        <v>185.5607158584063</v>
      </c>
      <c r="LP27" s="187">
        <v>183.63436986740578</v>
      </c>
      <c r="LQ27" s="187">
        <v>181.69705685061803</v>
      </c>
      <c r="LR27" s="187">
        <v>179.76002200066674</v>
      </c>
      <c r="LS27" s="187">
        <v>177.78953663989139</v>
      </c>
      <c r="LT27" s="186">
        <v>175.81933289605797</v>
      </c>
      <c r="LU27" s="187">
        <v>174.36668526098819</v>
      </c>
      <c r="LV27" s="187">
        <v>172.90810504122314</v>
      </c>
      <c r="LW27" s="187">
        <v>171.45118116092456</v>
      </c>
      <c r="LX27" s="187">
        <v>169.97314959543033</v>
      </c>
      <c r="LY27" s="186">
        <v>168.49677574331372</v>
      </c>
      <c r="LZ27" s="187">
        <v>167.40628848485187</v>
      </c>
      <c r="MA27" s="187">
        <v>166.31961627730408</v>
      </c>
      <c r="MB27" s="187">
        <v>165.21681223643796</v>
      </c>
      <c r="MC27" s="187">
        <v>164.11782373291211</v>
      </c>
      <c r="MD27" s="186">
        <v>163.01600196745775</v>
      </c>
      <c r="ME27" s="186">
        <f>JO27-KW27</f>
        <v>321.84390113854562</v>
      </c>
      <c r="MF27" s="187"/>
      <c r="MG27" s="187"/>
      <c r="MH27" s="186"/>
      <c r="MI27" s="187"/>
      <c r="MJ27" s="187"/>
      <c r="MK27" s="187">
        <v>196.8608739774661</v>
      </c>
      <c r="ML27" s="187">
        <v>169.30562911724223</v>
      </c>
      <c r="MM27" s="186">
        <v>135.55502599166368</v>
      </c>
      <c r="MN27" s="187">
        <v>115.971959246442</v>
      </c>
      <c r="MO27" s="187">
        <v>110.85896322671491</v>
      </c>
      <c r="MP27" s="187">
        <v>103.10238834600057</v>
      </c>
      <c r="MQ27" s="187">
        <v>98.347986215141674</v>
      </c>
      <c r="MR27" s="186">
        <v>109.69539295120688</v>
      </c>
      <c r="MS27" s="187">
        <v>98.099161627275834</v>
      </c>
      <c r="MT27" s="187">
        <v>93.876219237727128</v>
      </c>
      <c r="MU27" s="187">
        <v>97.077394448814829</v>
      </c>
      <c r="MV27" s="187">
        <v>100.30265401547442</v>
      </c>
      <c r="MW27" s="186">
        <v>97.100008101913488</v>
      </c>
      <c r="MX27" s="187">
        <v>94.45678431808301</v>
      </c>
      <c r="MY27" s="187">
        <v>92.005040970492303</v>
      </c>
      <c r="MZ27" s="187">
        <v>89.621702182140865</v>
      </c>
      <c r="NA27" s="187">
        <v>86.957679384484635</v>
      </c>
      <c r="NB27" s="186">
        <v>84.511770613919566</v>
      </c>
      <c r="NC27" s="187">
        <v>82.592743469346459</v>
      </c>
      <c r="ND27" s="187">
        <v>81.140918627487792</v>
      </c>
      <c r="NE27" s="187">
        <v>78.882014835946052</v>
      </c>
      <c r="NF27" s="187">
        <v>76.851809889727576</v>
      </c>
      <c r="NG27" s="186">
        <v>76.313946812604343</v>
      </c>
      <c r="NH27" s="187">
        <v>74.110764144785321</v>
      </c>
      <c r="NI27" s="187">
        <v>72.700093829382922</v>
      </c>
      <c r="NJ27" s="187">
        <v>70.603299936093492</v>
      </c>
      <c r="NK27" s="187">
        <v>68.757833319187256</v>
      </c>
      <c r="NL27" s="186">
        <v>67.209047723163451</v>
      </c>
      <c r="NM27" s="169"/>
      <c r="NN27" s="169"/>
      <c r="NO27" s="169"/>
      <c r="NP27" s="169"/>
    </row>
    <row r="28" spans="1:380" outlineLevel="1">
      <c r="A28" s="191" t="s">
        <v>293</v>
      </c>
      <c r="B28" s="185" t="s">
        <v>7</v>
      </c>
      <c r="C28" s="345">
        <f>C29+C30+C31+C32</f>
        <v>3103.5839095046285</v>
      </c>
      <c r="D28" s="187"/>
      <c r="E28" s="187"/>
      <c r="F28" s="186"/>
      <c r="G28" s="187"/>
      <c r="H28" s="187"/>
      <c r="I28" s="187">
        <f t="shared" ref="I28:AI28" si="129">I29+I30+I31+I32</f>
        <v>3212.8142587105981</v>
      </c>
      <c r="J28" s="187">
        <f t="shared" si="129"/>
        <v>3232.2999440334256</v>
      </c>
      <c r="K28" s="186">
        <f t="shared" si="129"/>
        <v>3256.1340413722864</v>
      </c>
      <c r="L28" s="187">
        <f t="shared" si="129"/>
        <v>3200.014183192056</v>
      </c>
      <c r="M28" s="187">
        <f t="shared" si="129"/>
        <v>3182.7102389668617</v>
      </c>
      <c r="N28" s="187">
        <f t="shared" si="129"/>
        <v>3154.1455490163407</v>
      </c>
      <c r="O28" s="187">
        <f t="shared" si="129"/>
        <v>3136.8166219974069</v>
      </c>
      <c r="P28" s="186">
        <f t="shared" si="129"/>
        <v>3001.0655559057291</v>
      </c>
      <c r="Q28" s="187">
        <f t="shared" si="129"/>
        <v>2860.4204096235121</v>
      </c>
      <c r="R28" s="187">
        <f t="shared" si="129"/>
        <v>2701.5966722604016</v>
      </c>
      <c r="S28" s="187">
        <f t="shared" si="129"/>
        <v>2554.7041415437561</v>
      </c>
      <c r="T28" s="187">
        <f t="shared" si="129"/>
        <v>2431.7524877497535</v>
      </c>
      <c r="U28" s="186">
        <f t="shared" si="129"/>
        <v>2421.7705005264129</v>
      </c>
      <c r="V28" s="187">
        <f t="shared" si="129"/>
        <v>2164.7586003259194</v>
      </c>
      <c r="W28" s="187">
        <f t="shared" si="129"/>
        <v>1992.3867999705294</v>
      </c>
      <c r="X28" s="187">
        <f t="shared" si="129"/>
        <v>1979.3782287337635</v>
      </c>
      <c r="Y28" s="187">
        <f t="shared" si="129"/>
        <v>1958.1984666885221</v>
      </c>
      <c r="Z28" s="186">
        <f t="shared" si="129"/>
        <v>1913.0918870144355</v>
      </c>
      <c r="AA28" s="187">
        <f t="shared" si="129"/>
        <v>1880.0776801388904</v>
      </c>
      <c r="AB28" s="187">
        <f t="shared" si="129"/>
        <v>1841.7735346457005</v>
      </c>
      <c r="AC28" s="187">
        <f t="shared" si="129"/>
        <v>1772.9707666078159</v>
      </c>
      <c r="AD28" s="187">
        <f t="shared" si="129"/>
        <v>1564.2625991229536</v>
      </c>
      <c r="AE28" s="186">
        <f t="shared" si="129"/>
        <v>1535.1654477880825</v>
      </c>
      <c r="AF28" s="187">
        <f t="shared" si="129"/>
        <v>1452.614518642074</v>
      </c>
      <c r="AG28" s="187">
        <f t="shared" si="129"/>
        <v>1397.8992154953289</v>
      </c>
      <c r="AH28" s="187">
        <f t="shared" si="129"/>
        <v>1360.4194486114684</v>
      </c>
      <c r="AI28" s="187">
        <f t="shared" si="129"/>
        <v>1313.4450900602712</v>
      </c>
      <c r="AJ28" s="186">
        <f t="shared" ref="AJ28" si="130">AJ29+AJ30+AJ31+AJ32</f>
        <v>1270.6699488237387</v>
      </c>
      <c r="AK28" s="341">
        <f>AK29+AK30+AK31+AK32</f>
        <v>0.12030654698072001</v>
      </c>
      <c r="AL28" s="187"/>
      <c r="AM28" s="187"/>
      <c r="AN28" s="186"/>
      <c r="AO28" s="187"/>
      <c r="AP28" s="187"/>
      <c r="AQ28" s="187">
        <f t="shared" ref="AQ28:BQ28" si="131">AQ29+AQ30+AQ31+AQ32</f>
        <v>0.11018656693163312</v>
      </c>
      <c r="AR28" s="187">
        <f t="shared" si="131"/>
        <v>0.10998099589756247</v>
      </c>
      <c r="AS28" s="186">
        <f t="shared" si="131"/>
        <v>0.11356018101469394</v>
      </c>
      <c r="AT28" s="187">
        <f t="shared" si="131"/>
        <v>0.11081355910260354</v>
      </c>
      <c r="AU28" s="187">
        <f t="shared" si="131"/>
        <v>0.1061040080353854</v>
      </c>
      <c r="AV28" s="187">
        <f t="shared" si="131"/>
        <v>0.1022250680041789</v>
      </c>
      <c r="AW28" s="187">
        <f t="shared" si="131"/>
        <v>0.10277209760915237</v>
      </c>
      <c r="AX28" s="186">
        <f t="shared" si="131"/>
        <v>0.10808153165947482</v>
      </c>
      <c r="AY28" s="187">
        <f t="shared" si="131"/>
        <v>0.11726818682769985</v>
      </c>
      <c r="AZ28" s="187">
        <f t="shared" si="131"/>
        <v>0.12643227614061059</v>
      </c>
      <c r="BA28" s="187">
        <f t="shared" si="131"/>
        <v>0.13496076781737146</v>
      </c>
      <c r="BB28" s="187">
        <f t="shared" si="131"/>
        <v>0.14400502234847681</v>
      </c>
      <c r="BC28" s="186">
        <f t="shared" si="131"/>
        <v>0.15044924622467409</v>
      </c>
      <c r="BD28" s="187">
        <f t="shared" si="131"/>
        <v>0.15393663523073114</v>
      </c>
      <c r="BE28" s="187">
        <f t="shared" si="131"/>
        <v>0.16460640885801922</v>
      </c>
      <c r="BF28" s="187">
        <f t="shared" si="131"/>
        <v>0.16340178894203258</v>
      </c>
      <c r="BG28" s="187">
        <f t="shared" si="131"/>
        <v>0.16265706836371566</v>
      </c>
      <c r="BH28" s="186">
        <f t="shared" si="131"/>
        <v>0.15770939395215533</v>
      </c>
      <c r="BI28" s="187">
        <f t="shared" si="131"/>
        <v>0.15739034130693658</v>
      </c>
      <c r="BJ28" s="187">
        <f t="shared" si="131"/>
        <v>0.15700966612378531</v>
      </c>
      <c r="BK28" s="187">
        <f t="shared" si="131"/>
        <v>0.15617163152979824</v>
      </c>
      <c r="BL28" s="187">
        <f t="shared" si="131"/>
        <v>0.14458680070814725</v>
      </c>
      <c r="BM28" s="186">
        <f t="shared" si="131"/>
        <v>0.14574994108935357</v>
      </c>
      <c r="BN28" s="187">
        <f t="shared" si="131"/>
        <v>0.1448929399023651</v>
      </c>
      <c r="BO28" s="187">
        <f t="shared" si="131"/>
        <v>0.14455310683330419</v>
      </c>
      <c r="BP28" s="187">
        <f t="shared" si="131"/>
        <v>0.14601671826092388</v>
      </c>
      <c r="BQ28" s="187">
        <f t="shared" si="131"/>
        <v>0.15639817331757949</v>
      </c>
      <c r="BR28" s="186">
        <f t="shared" ref="BR28" si="132">BR29+BR30+BR31+BR32</f>
        <v>0.16259848267060048</v>
      </c>
      <c r="BS28" s="186">
        <f>BS29+BS30+BS31+BS32</f>
        <v>0.1311212538823</v>
      </c>
      <c r="BT28" s="187"/>
      <c r="BU28" s="187"/>
      <c r="BV28" s="186"/>
      <c r="BW28" s="187"/>
      <c r="BX28" s="187"/>
      <c r="BY28" s="187">
        <f t="shared" ref="BY28:CY28" si="133">BY29+BY30+BY31+BY32</f>
        <v>0.13959767547784066</v>
      </c>
      <c r="BZ28" s="187">
        <f t="shared" si="133"/>
        <v>0.14374114453331335</v>
      </c>
      <c r="CA28" s="186">
        <f t="shared" si="133"/>
        <v>0.14233726627786267</v>
      </c>
      <c r="CB28" s="187">
        <f t="shared" si="133"/>
        <v>0.1391953635516805</v>
      </c>
      <c r="CC28" s="187">
        <f t="shared" si="133"/>
        <v>0.13862293784112301</v>
      </c>
      <c r="CD28" s="187">
        <f t="shared" si="133"/>
        <v>0.13719565559617389</v>
      </c>
      <c r="CE28" s="187">
        <f t="shared" si="133"/>
        <v>0.13588409067161061</v>
      </c>
      <c r="CF28" s="186">
        <f t="shared" si="133"/>
        <v>0.13026218159211142</v>
      </c>
      <c r="CG28" s="187">
        <f t="shared" si="133"/>
        <v>0.12403404066472741</v>
      </c>
      <c r="CH28" s="187">
        <f t="shared" si="133"/>
        <v>0.11698771147546205</v>
      </c>
      <c r="CI28" s="187">
        <f t="shared" si="133"/>
        <v>0.11102633452948524</v>
      </c>
      <c r="CJ28" s="187">
        <f t="shared" si="133"/>
        <v>0.10597548720241247</v>
      </c>
      <c r="CK28" s="186">
        <f t="shared" si="133"/>
        <v>0.10272856846871158</v>
      </c>
      <c r="CL28" s="187">
        <f t="shared" si="133"/>
        <v>9.2777145605359185E-2</v>
      </c>
      <c r="CM28" s="187">
        <f t="shared" si="133"/>
        <v>8.3948487497522761E-2</v>
      </c>
      <c r="CN28" s="187">
        <f t="shared" si="133"/>
        <v>8.4451389142848041E-2</v>
      </c>
      <c r="CO28" s="187">
        <f t="shared" si="133"/>
        <v>8.4760080954013564E-2</v>
      </c>
      <c r="CP28" s="186">
        <f t="shared" si="133"/>
        <v>8.4415858817019657E-2</v>
      </c>
      <c r="CQ28" s="187">
        <f t="shared" si="133"/>
        <v>8.3495642591462901E-2</v>
      </c>
      <c r="CR28" s="187">
        <f t="shared" si="133"/>
        <v>8.1985117220963175E-2</v>
      </c>
      <c r="CS28" s="187">
        <f t="shared" si="133"/>
        <v>7.8918530226427322E-2</v>
      </c>
      <c r="CT28" s="187">
        <f t="shared" si="133"/>
        <v>7.2855867151200057E-2</v>
      </c>
      <c r="CU28" s="186">
        <f t="shared" si="133"/>
        <v>7.0988381635752135E-2</v>
      </c>
      <c r="CV28" s="187">
        <f t="shared" si="133"/>
        <v>6.7062689169186451E-2</v>
      </c>
      <c r="CW28" s="187">
        <f t="shared" si="133"/>
        <v>6.5379615193712437E-2</v>
      </c>
      <c r="CX28" s="187">
        <f t="shared" si="133"/>
        <v>6.3126693228574948E-2</v>
      </c>
      <c r="CY28" s="187">
        <f t="shared" si="133"/>
        <v>6.0212919946488079E-2</v>
      </c>
      <c r="CZ28" s="186">
        <f t="shared" ref="CZ28" si="134">CZ29+CZ30+CZ31+CZ32</f>
        <v>5.9094951615275546E-2</v>
      </c>
      <c r="DA28" s="190"/>
      <c r="DB28" s="190"/>
      <c r="DC28" s="190"/>
      <c r="DD28" s="190"/>
      <c r="DE28" s="190"/>
      <c r="DF28" s="190"/>
      <c r="DG28" s="190"/>
      <c r="DH28" s="190"/>
      <c r="DI28" s="190"/>
      <c r="DJ28" s="190"/>
      <c r="DK28" s="190"/>
      <c r="DL28" s="190"/>
      <c r="DM28" s="190"/>
      <c r="DN28" s="190"/>
      <c r="DO28" s="190"/>
      <c r="DP28" s="190"/>
      <c r="DQ28" s="190"/>
      <c r="DR28" s="190"/>
      <c r="DS28" s="190"/>
      <c r="DT28" s="190"/>
      <c r="DU28" s="190"/>
      <c r="DV28" s="190"/>
      <c r="DW28" s="190"/>
      <c r="DX28" s="190"/>
      <c r="DY28" s="190"/>
      <c r="DZ28" s="190"/>
      <c r="EA28" s="190"/>
      <c r="EB28" s="190"/>
      <c r="EC28" s="190"/>
      <c r="ED28" s="190"/>
      <c r="EE28" s="190"/>
      <c r="EF28" s="190"/>
      <c r="EG28" s="190"/>
      <c r="EH28" s="190"/>
      <c r="EI28" s="190"/>
      <c r="EJ28" s="190"/>
      <c r="EK28" s="190"/>
      <c r="EL28" s="190"/>
      <c r="EM28" s="190"/>
      <c r="EN28" s="190"/>
      <c r="EO28" s="190"/>
      <c r="EP28" s="190"/>
      <c r="EQ28" s="190"/>
      <c r="ER28" s="190"/>
      <c r="ES28" s="190"/>
      <c r="ET28" s="190"/>
      <c r="EU28" s="190"/>
      <c r="EV28" s="190"/>
      <c r="EW28" s="190"/>
      <c r="EX28" s="190"/>
      <c r="EY28" s="190"/>
      <c r="EZ28" s="190"/>
      <c r="FA28" s="190"/>
      <c r="FB28" s="190"/>
      <c r="FC28" s="190"/>
      <c r="FD28" s="190"/>
      <c r="FE28" s="190"/>
      <c r="FF28" s="190"/>
      <c r="FG28" s="190"/>
      <c r="FH28" s="190"/>
      <c r="FI28" s="190"/>
      <c r="FJ28" s="190"/>
      <c r="FK28" s="190"/>
      <c r="FL28" s="190"/>
      <c r="FM28" s="190"/>
      <c r="FN28" s="190"/>
      <c r="FO28" s="190"/>
      <c r="FP28" s="190"/>
      <c r="FQ28" s="190"/>
      <c r="FR28" s="190"/>
      <c r="FS28" s="190"/>
      <c r="FT28" s="190"/>
      <c r="FU28" s="190"/>
      <c r="FV28" s="190"/>
      <c r="FW28" s="190"/>
      <c r="FX28" s="190"/>
      <c r="FY28" s="190"/>
      <c r="FZ28" s="190"/>
      <c r="GA28" s="190"/>
      <c r="GB28" s="190"/>
      <c r="GC28" s="190"/>
      <c r="GD28" s="190"/>
      <c r="GE28" s="190"/>
      <c r="GF28" s="190"/>
      <c r="GG28" s="190"/>
      <c r="GH28" s="190"/>
      <c r="GI28" s="190"/>
      <c r="GJ28" s="190"/>
      <c r="GK28" s="190"/>
      <c r="GL28" s="190"/>
      <c r="GM28" s="190"/>
      <c r="GN28" s="190"/>
      <c r="GO28" s="190"/>
      <c r="GP28" s="190"/>
      <c r="GQ28" s="190"/>
      <c r="GR28" s="190"/>
      <c r="GS28" s="190"/>
      <c r="GT28" s="190"/>
      <c r="GU28" s="190"/>
      <c r="GV28" s="190"/>
      <c r="GW28" s="190"/>
      <c r="GX28" s="190"/>
      <c r="GY28" s="190"/>
      <c r="GZ28" s="190"/>
      <c r="HA28" s="190"/>
      <c r="HB28" s="190"/>
      <c r="HC28" s="190"/>
      <c r="HD28" s="190"/>
      <c r="HE28" s="190"/>
      <c r="HF28" s="190"/>
      <c r="HG28" s="190"/>
      <c r="HH28" s="190"/>
      <c r="HI28" s="190"/>
      <c r="HJ28" s="190"/>
      <c r="HK28" s="190"/>
      <c r="HL28" s="190"/>
      <c r="HM28" s="190"/>
      <c r="HN28" s="190"/>
      <c r="HO28" s="190"/>
      <c r="HP28" s="190"/>
      <c r="HQ28" s="190"/>
      <c r="HR28" s="190"/>
      <c r="HS28" s="190"/>
      <c r="HT28" s="190"/>
      <c r="HU28" s="190"/>
      <c r="HV28" s="190"/>
      <c r="HW28" s="190"/>
      <c r="HX28" s="190"/>
      <c r="HY28" s="190"/>
      <c r="HZ28" s="190"/>
      <c r="IA28" s="190"/>
      <c r="IB28" s="190"/>
      <c r="IC28" s="190"/>
      <c r="ID28" s="190"/>
      <c r="IE28" s="190"/>
      <c r="IF28" s="190"/>
      <c r="IG28" s="190"/>
      <c r="IH28" s="190"/>
      <c r="II28" s="190"/>
      <c r="IJ28" s="190"/>
      <c r="IK28" s="190"/>
      <c r="IL28" s="190"/>
      <c r="IM28" s="190"/>
      <c r="IN28" s="190"/>
      <c r="IO28" s="190"/>
      <c r="IP28" s="190"/>
      <c r="IQ28" s="190"/>
      <c r="IR28" s="190"/>
      <c r="IS28" s="190"/>
      <c r="IT28" s="190"/>
      <c r="IU28" s="190"/>
      <c r="IV28" s="190"/>
      <c r="IW28" s="190"/>
      <c r="IX28" s="190"/>
      <c r="IY28" s="190"/>
      <c r="IZ28" s="190"/>
      <c r="JA28" s="190"/>
      <c r="JB28" s="190"/>
      <c r="JC28" s="190"/>
      <c r="JD28" s="190"/>
      <c r="JE28" s="190"/>
      <c r="JF28" s="190"/>
      <c r="JG28" s="190"/>
      <c r="JH28" s="190"/>
      <c r="JI28" s="190"/>
      <c r="JJ28" s="190"/>
      <c r="JK28" s="190"/>
      <c r="JL28" s="190"/>
      <c r="JM28" s="190"/>
      <c r="JN28" s="190"/>
      <c r="JO28" s="341">
        <f>JO29+JO30+JO31+JO32</f>
        <v>3141.6996250988987</v>
      </c>
      <c r="JP28" s="187"/>
      <c r="JQ28" s="187"/>
      <c r="JR28" s="186"/>
      <c r="JS28" s="187"/>
      <c r="JT28" s="187"/>
      <c r="JU28" s="187">
        <f t="shared" ref="JU28:KV28" si="135">JU29+JU30+JU31+JU32</f>
        <v>3252.8928665863114</v>
      </c>
      <c r="JV28" s="187">
        <f t="shared" si="135"/>
        <v>3273.4708152198855</v>
      </c>
      <c r="JW28" s="186">
        <f t="shared" si="135"/>
        <v>3297.0331020043318</v>
      </c>
      <c r="JX28" s="186">
        <f t="shared" si="135"/>
        <v>3240.0037341881243</v>
      </c>
      <c r="JY28" s="186">
        <f t="shared" si="135"/>
        <v>3222.4162297197504</v>
      </c>
      <c r="JZ28" s="186">
        <f t="shared" si="135"/>
        <v>3193.3646996534435</v>
      </c>
      <c r="KA28" s="186">
        <f t="shared" si="135"/>
        <v>3175.7035247584399</v>
      </c>
      <c r="KB28" s="186">
        <f t="shared" si="135"/>
        <v>3038.611316914104</v>
      </c>
      <c r="KC28" s="186">
        <f t="shared" si="135"/>
        <v>2896.5729396308407</v>
      </c>
      <c r="KD28" s="186">
        <f t="shared" si="135"/>
        <v>2736.1385195333364</v>
      </c>
      <c r="KE28" s="186">
        <f t="shared" si="135"/>
        <v>2587.9050216929568</v>
      </c>
      <c r="KF28" s="186">
        <f t="shared" si="135"/>
        <v>2463.8681324841505</v>
      </c>
      <c r="KG28" s="186">
        <f t="shared" si="135"/>
        <v>2453.2061500649124</v>
      </c>
      <c r="KH28" s="186">
        <f t="shared" si="135"/>
        <v>2193.6547696978</v>
      </c>
      <c r="KI28" s="186">
        <f t="shared" si="135"/>
        <v>2019.2421286053975</v>
      </c>
      <c r="KJ28" s="186">
        <f t="shared" si="135"/>
        <v>2006.3330969469951</v>
      </c>
      <c r="KK28" s="186">
        <f t="shared" si="135"/>
        <v>1985.21428605552</v>
      </c>
      <c r="KL28" s="186">
        <f t="shared" si="135"/>
        <v>1939.8779526316061</v>
      </c>
      <c r="KM28" s="187">
        <f t="shared" si="135"/>
        <v>1906.6109549822222</v>
      </c>
      <c r="KN28" s="187">
        <f t="shared" si="135"/>
        <v>1867.8958613607215</v>
      </c>
      <c r="KO28" s="187">
        <f t="shared" si="135"/>
        <v>1798.2569828006535</v>
      </c>
      <c r="KP28" s="187">
        <f t="shared" si="135"/>
        <v>1587.6178343378497</v>
      </c>
      <c r="KQ28" s="186">
        <f t="shared" si="135"/>
        <v>1558.0583672720588</v>
      </c>
      <c r="KR28" s="187">
        <f t="shared" si="135"/>
        <v>1474.4431335891745</v>
      </c>
      <c r="KS28" s="187">
        <f t="shared" si="135"/>
        <v>1419.2723005129951</v>
      </c>
      <c r="KT28" s="187">
        <f t="shared" si="135"/>
        <v>1381.2364904283468</v>
      </c>
      <c r="KU28" s="187">
        <f t="shared" si="135"/>
        <v>1333.780662698983</v>
      </c>
      <c r="KV28" s="186">
        <f t="shared" si="135"/>
        <v>1290.8828685165636</v>
      </c>
      <c r="KW28" s="186" t="s">
        <v>15</v>
      </c>
      <c r="KX28" s="187"/>
      <c r="KY28" s="187"/>
      <c r="KZ28" s="186"/>
      <c r="LA28" s="187"/>
      <c r="LB28" s="187"/>
      <c r="LC28" s="187" t="s">
        <v>15</v>
      </c>
      <c r="LD28" s="187" t="s">
        <v>15</v>
      </c>
      <c r="LE28" s="186" t="s">
        <v>15</v>
      </c>
      <c r="LF28" s="187" t="s">
        <v>15</v>
      </c>
      <c r="LG28" s="187" t="s">
        <v>15</v>
      </c>
      <c r="LH28" s="187" t="s">
        <v>15</v>
      </c>
      <c r="LI28" s="187" t="s">
        <v>15</v>
      </c>
      <c r="LJ28" s="186" t="s">
        <v>15</v>
      </c>
      <c r="LK28" s="187" t="s">
        <v>15</v>
      </c>
      <c r="LL28" s="187" t="s">
        <v>15</v>
      </c>
      <c r="LM28" s="187" t="s">
        <v>15</v>
      </c>
      <c r="LN28" s="187" t="s">
        <v>15</v>
      </c>
      <c r="LO28" s="186" t="s">
        <v>15</v>
      </c>
      <c r="LP28" s="187" t="s">
        <v>15</v>
      </c>
      <c r="LQ28" s="187" t="s">
        <v>15</v>
      </c>
      <c r="LR28" s="187" t="s">
        <v>15</v>
      </c>
      <c r="LS28" s="187" t="s">
        <v>15</v>
      </c>
      <c r="LT28" s="186" t="s">
        <v>15</v>
      </c>
      <c r="LU28" s="187" t="s">
        <v>15</v>
      </c>
      <c r="LV28" s="187" t="s">
        <v>15</v>
      </c>
      <c r="LW28" s="187" t="s">
        <v>15</v>
      </c>
      <c r="LX28" s="187" t="s">
        <v>15</v>
      </c>
      <c r="LY28" s="186" t="s">
        <v>15</v>
      </c>
      <c r="LZ28" s="187" t="s">
        <v>15</v>
      </c>
      <c r="MA28" s="187" t="s">
        <v>15</v>
      </c>
      <c r="MB28" s="187" t="s">
        <v>15</v>
      </c>
      <c r="MC28" s="187" t="s">
        <v>15</v>
      </c>
      <c r="MD28" s="186" t="s">
        <v>15</v>
      </c>
      <c r="ME28" s="186">
        <f>ME29+ME30+ME31+ME32</f>
        <v>3137.0750562438984</v>
      </c>
      <c r="MF28" s="187"/>
      <c r="MG28" s="187"/>
      <c r="MH28" s="186"/>
      <c r="MI28" s="187"/>
      <c r="MJ28" s="187"/>
      <c r="MK28" s="187">
        <f t="shared" ref="MK28:NK28" si="136">MK29+MK30+MK31+MK32</f>
        <v>3248.3471708752195</v>
      </c>
      <c r="ML28" s="187">
        <f t="shared" si="136"/>
        <v>3268.8676416269491</v>
      </c>
      <c r="MM28" s="186">
        <f t="shared" si="136"/>
        <v>3292.3757040034216</v>
      </c>
      <c r="MN28" s="187">
        <f t="shared" si="136"/>
        <v>3235.3009301956954</v>
      </c>
      <c r="MO28" s="187">
        <f t="shared" si="136"/>
        <v>3217.6695998890041</v>
      </c>
      <c r="MP28" s="187">
        <f t="shared" si="136"/>
        <v>3188.5759976509621</v>
      </c>
      <c r="MQ28" s="187">
        <f t="shared" si="136"/>
        <v>3170.8727572353114</v>
      </c>
      <c r="MR28" s="186">
        <f t="shared" si="136"/>
        <v>3033.7383641759329</v>
      </c>
      <c r="MS28" s="187">
        <f t="shared" si="136"/>
        <v>2891.657976298889</v>
      </c>
      <c r="MT28" s="187">
        <f t="shared" si="136"/>
        <v>2731.1815456076042</v>
      </c>
      <c r="MU28" s="187">
        <f t="shared" si="136"/>
        <v>2582.906037173444</v>
      </c>
      <c r="MV28" s="187">
        <f t="shared" si="136"/>
        <v>2458.8271373708571</v>
      </c>
      <c r="MW28" s="186">
        <f t="shared" si="136"/>
        <v>2448.123144357839</v>
      </c>
      <c r="MX28" s="187">
        <f t="shared" si="136"/>
        <v>2188.5334209075709</v>
      </c>
      <c r="MY28" s="187">
        <f t="shared" si="136"/>
        <v>2014.0824367320131</v>
      </c>
      <c r="MZ28" s="187">
        <f t="shared" si="136"/>
        <v>2001.1350619904554</v>
      </c>
      <c r="NA28" s="187">
        <f t="shared" si="136"/>
        <v>1979.9779080158246</v>
      </c>
      <c r="NB28" s="186">
        <f t="shared" si="136"/>
        <v>1934.6032315087555</v>
      </c>
      <c r="NC28" s="187">
        <f t="shared" si="136"/>
        <v>1901.3045510862642</v>
      </c>
      <c r="ND28" s="187">
        <f t="shared" si="136"/>
        <v>1862.5577746916556</v>
      </c>
      <c r="NE28" s="187">
        <f t="shared" si="136"/>
        <v>1792.88721335848</v>
      </c>
      <c r="NF28" s="187">
        <f t="shared" si="136"/>
        <v>1582.2163821225688</v>
      </c>
      <c r="NG28" s="186">
        <f t="shared" si="136"/>
        <v>1552.6252322836704</v>
      </c>
      <c r="NH28" s="187">
        <f t="shared" si="136"/>
        <v>1468.9852178219894</v>
      </c>
      <c r="NI28" s="187">
        <f t="shared" si="136"/>
        <v>1413.7896039670138</v>
      </c>
      <c r="NJ28" s="187">
        <f t="shared" si="136"/>
        <v>1375.7290131035691</v>
      </c>
      <c r="NK28" s="187">
        <f t="shared" si="136"/>
        <v>1328.2484045954091</v>
      </c>
      <c r="NL28" s="186">
        <f t="shared" ref="NL28" si="137">NL29+NL30+NL31+NL32</f>
        <v>1285.3258296341933</v>
      </c>
      <c r="NM28" s="169"/>
      <c r="NN28" s="169"/>
      <c r="NO28" s="169"/>
      <c r="NP28" s="169"/>
    </row>
    <row r="29" spans="1:380" outlineLevel="1">
      <c r="A29" s="191" t="s">
        <v>294</v>
      </c>
      <c r="B29" s="185" t="s">
        <v>7</v>
      </c>
      <c r="C29" s="345">
        <v>4.6245688549999997</v>
      </c>
      <c r="D29" s="187"/>
      <c r="E29" s="187"/>
      <c r="F29" s="186"/>
      <c r="G29" s="187"/>
      <c r="H29" s="187"/>
      <c r="I29" s="187">
        <v>4.5456957110917946</v>
      </c>
      <c r="J29" s="187">
        <v>4.6031735929362494</v>
      </c>
      <c r="K29" s="186">
        <v>4.6573980009099403</v>
      </c>
      <c r="L29" s="187">
        <v>4.7028039924284846</v>
      </c>
      <c r="M29" s="187">
        <v>4.7466298307462056</v>
      </c>
      <c r="N29" s="187">
        <v>4.7887020024815117</v>
      </c>
      <c r="O29" s="187">
        <v>4.830767523128487</v>
      </c>
      <c r="P29" s="186">
        <v>4.8729527381711835</v>
      </c>
      <c r="Q29" s="187">
        <v>4.914963331951669</v>
      </c>
      <c r="R29" s="187">
        <v>4.9569739257321537</v>
      </c>
      <c r="S29" s="187">
        <v>4.9989845195126383</v>
      </c>
      <c r="T29" s="187">
        <v>5.0409951132931123</v>
      </c>
      <c r="U29" s="186">
        <v>5.0830057070735863</v>
      </c>
      <c r="V29" s="187">
        <v>5.1213487902290069</v>
      </c>
      <c r="W29" s="187">
        <v>5.1596918733844159</v>
      </c>
      <c r="X29" s="187">
        <v>5.1980349565398249</v>
      </c>
      <c r="Y29" s="187">
        <v>5.2363780396952357</v>
      </c>
      <c r="Z29" s="186">
        <v>5.2747211228506448</v>
      </c>
      <c r="AA29" s="187">
        <v>5.3064038959582387</v>
      </c>
      <c r="AB29" s="187">
        <v>5.3380866690658237</v>
      </c>
      <c r="AC29" s="187">
        <v>5.3697694421734079</v>
      </c>
      <c r="AD29" s="187">
        <v>5.4014522152810027</v>
      </c>
      <c r="AE29" s="186">
        <v>5.4331349883885869</v>
      </c>
      <c r="AF29" s="187">
        <v>5.4579157671849403</v>
      </c>
      <c r="AG29" s="187">
        <v>5.4826965459812813</v>
      </c>
      <c r="AH29" s="187">
        <v>5.5074773247776241</v>
      </c>
      <c r="AI29" s="187">
        <v>5.5322581035739775</v>
      </c>
      <c r="AJ29" s="186">
        <v>5.5570388823703283</v>
      </c>
      <c r="AK29" s="341">
        <v>3.2496985000000003E-5</v>
      </c>
      <c r="AL29" s="187"/>
      <c r="AM29" s="187"/>
      <c r="AN29" s="186"/>
      <c r="AO29" s="187"/>
      <c r="AP29" s="187"/>
      <c r="AQ29" s="187">
        <v>3.1850335515962156E-5</v>
      </c>
      <c r="AR29" s="187">
        <v>3.2253065909249573E-5</v>
      </c>
      <c r="AS29" s="186">
        <v>3.263300018045523E-5</v>
      </c>
      <c r="AT29" s="187">
        <v>3.2951146434893586E-5</v>
      </c>
      <c r="AU29" s="187">
        <v>3.3258221026640247E-5</v>
      </c>
      <c r="AV29" s="187">
        <v>3.3553008199126269E-5</v>
      </c>
      <c r="AW29" s="187">
        <v>3.3847748769417938E-5</v>
      </c>
      <c r="AX29" s="186">
        <v>3.4143328002679117E-5</v>
      </c>
      <c r="AY29" s="187">
        <v>3.443768371678214E-5</v>
      </c>
      <c r="AZ29" s="187">
        <v>3.4732039430885049E-5</v>
      </c>
      <c r="BA29" s="187">
        <v>3.5026395144987965E-5</v>
      </c>
      <c r="BB29" s="187">
        <v>3.5320750859090894E-5</v>
      </c>
      <c r="BC29" s="186">
        <v>3.5615106573193803E-5</v>
      </c>
      <c r="BD29" s="187">
        <v>3.5883765133034691E-5</v>
      </c>
      <c r="BE29" s="187">
        <v>3.6152423692875369E-5</v>
      </c>
      <c r="BF29" s="187">
        <v>3.6421082252716149E-5</v>
      </c>
      <c r="BG29" s="187">
        <v>3.6689740812556943E-5</v>
      </c>
      <c r="BH29" s="186">
        <v>3.6958399372397716E-5</v>
      </c>
      <c r="BI29" s="187">
        <v>3.7180391124087253E-5</v>
      </c>
      <c r="BJ29" s="187">
        <v>3.740238287577679E-5</v>
      </c>
      <c r="BK29" s="187">
        <v>3.7624374627466219E-5</v>
      </c>
      <c r="BL29" s="187">
        <v>3.784636637915575E-5</v>
      </c>
      <c r="BM29" s="186">
        <v>3.806835813084528E-5</v>
      </c>
      <c r="BN29" s="187">
        <v>3.8241989664756499E-5</v>
      </c>
      <c r="BO29" s="187">
        <v>3.8415621198667705E-5</v>
      </c>
      <c r="BP29" s="187">
        <v>3.858925273257893E-5</v>
      </c>
      <c r="BQ29" s="187">
        <v>3.8762884266490149E-5</v>
      </c>
      <c r="BR29" s="186">
        <v>3.8936515800401368E-5</v>
      </c>
      <c r="BS29" s="186">
        <v>1.2998794000000001E-4</v>
      </c>
      <c r="BT29" s="187"/>
      <c r="BU29" s="187"/>
      <c r="BV29" s="186"/>
      <c r="BW29" s="187"/>
      <c r="BX29" s="187"/>
      <c r="BY29" s="187">
        <v>1.2740134206384879E-4</v>
      </c>
      <c r="BZ29" s="187">
        <v>1.2901226363699829E-4</v>
      </c>
      <c r="CA29" s="186">
        <v>1.305320007218207E-4</v>
      </c>
      <c r="CB29" s="187">
        <v>1.3180458573957451E-4</v>
      </c>
      <c r="CC29" s="187">
        <v>1.330328841065612E-4</v>
      </c>
      <c r="CD29" s="187">
        <v>1.3421203279650551E-4</v>
      </c>
      <c r="CE29" s="187">
        <v>1.353909950776714E-4</v>
      </c>
      <c r="CF29" s="186">
        <v>1.365733120107163E-4</v>
      </c>
      <c r="CG29" s="187">
        <v>1.3775073486712851E-4</v>
      </c>
      <c r="CH29" s="187">
        <v>1.3892815772353982E-4</v>
      </c>
      <c r="CI29" s="187">
        <v>1.401055805799521E-4</v>
      </c>
      <c r="CJ29" s="187">
        <v>1.412830034363633E-4</v>
      </c>
      <c r="CK29" s="186">
        <v>1.4246042629277562E-4</v>
      </c>
      <c r="CL29" s="187">
        <v>1.4353506053213879E-4</v>
      </c>
      <c r="CM29" s="187">
        <v>1.4460969477150191E-4</v>
      </c>
      <c r="CN29" s="187">
        <v>1.45684329010865E-4</v>
      </c>
      <c r="CO29" s="187">
        <v>1.467589632502282E-4</v>
      </c>
      <c r="CP29" s="186">
        <v>1.478335974895913E-4</v>
      </c>
      <c r="CQ29" s="187">
        <v>1.4872156449634842E-4</v>
      </c>
      <c r="CR29" s="187">
        <v>1.4960953150310648E-4</v>
      </c>
      <c r="CS29" s="187">
        <v>1.5049749850986471E-4</v>
      </c>
      <c r="CT29" s="187">
        <v>1.5138546551662281E-4</v>
      </c>
      <c r="CU29" s="186">
        <v>1.522734325233809E-4</v>
      </c>
      <c r="CV29" s="187">
        <v>1.52967958659026E-4</v>
      </c>
      <c r="CW29" s="187">
        <v>1.5366248479467112E-4</v>
      </c>
      <c r="CX29" s="187">
        <v>1.543570109303151E-4</v>
      </c>
      <c r="CY29" s="187">
        <v>1.5505153706596019E-4</v>
      </c>
      <c r="CZ29" s="186">
        <v>1.5574606320160528E-4</v>
      </c>
      <c r="DA29" s="190"/>
      <c r="DB29" s="190"/>
      <c r="DC29" s="190"/>
      <c r="DD29" s="190"/>
      <c r="DE29" s="190"/>
      <c r="DF29" s="190"/>
      <c r="DG29" s="190"/>
      <c r="DH29" s="190"/>
      <c r="DI29" s="190"/>
      <c r="DJ29" s="190"/>
      <c r="DK29" s="190"/>
      <c r="DL29" s="190"/>
      <c r="DM29" s="190"/>
      <c r="DN29" s="190"/>
      <c r="DO29" s="190"/>
      <c r="DP29" s="190"/>
      <c r="DQ29" s="190"/>
      <c r="DR29" s="190"/>
      <c r="DS29" s="190"/>
      <c r="DT29" s="190"/>
      <c r="DU29" s="190"/>
      <c r="DV29" s="190"/>
      <c r="DW29" s="190"/>
      <c r="DX29" s="190"/>
      <c r="DY29" s="190"/>
      <c r="DZ29" s="190"/>
      <c r="EA29" s="190"/>
      <c r="EB29" s="190"/>
      <c r="EC29" s="190"/>
      <c r="ED29" s="190"/>
      <c r="EE29" s="190"/>
      <c r="EF29" s="190"/>
      <c r="EG29" s="190"/>
      <c r="EH29" s="190"/>
      <c r="EI29" s="190"/>
      <c r="EJ29" s="190"/>
      <c r="EK29" s="190"/>
      <c r="EL29" s="190"/>
      <c r="EM29" s="190"/>
      <c r="EN29" s="190"/>
      <c r="EO29" s="190"/>
      <c r="EP29" s="190"/>
      <c r="EQ29" s="190"/>
      <c r="ER29" s="190"/>
      <c r="ES29" s="190"/>
      <c r="ET29" s="190"/>
      <c r="EU29" s="190"/>
      <c r="EV29" s="190"/>
      <c r="EW29" s="190"/>
      <c r="EX29" s="190"/>
      <c r="EY29" s="190"/>
      <c r="EZ29" s="190"/>
      <c r="FA29" s="190"/>
      <c r="FB29" s="190"/>
      <c r="FC29" s="190"/>
      <c r="FD29" s="190"/>
      <c r="FE29" s="190"/>
      <c r="FF29" s="190"/>
      <c r="FG29" s="190"/>
      <c r="FH29" s="190"/>
      <c r="FI29" s="190"/>
      <c r="FJ29" s="190"/>
      <c r="FK29" s="190"/>
      <c r="FL29" s="190"/>
      <c r="FM29" s="190"/>
      <c r="FN29" s="190"/>
      <c r="FO29" s="190"/>
      <c r="FP29" s="190"/>
      <c r="FQ29" s="190"/>
      <c r="FR29" s="190"/>
      <c r="FS29" s="190"/>
      <c r="FT29" s="190"/>
      <c r="FU29" s="190"/>
      <c r="FV29" s="190"/>
      <c r="FW29" s="190"/>
      <c r="FX29" s="190"/>
      <c r="FY29" s="190"/>
      <c r="FZ29" s="190"/>
      <c r="GA29" s="190"/>
      <c r="GB29" s="190"/>
      <c r="GC29" s="190"/>
      <c r="GD29" s="190"/>
      <c r="GE29" s="190"/>
      <c r="GF29" s="190"/>
      <c r="GG29" s="190"/>
      <c r="GH29" s="190"/>
      <c r="GI29" s="190"/>
      <c r="GJ29" s="190"/>
      <c r="GK29" s="190"/>
      <c r="GL29" s="190"/>
      <c r="GM29" s="190"/>
      <c r="GN29" s="190"/>
      <c r="GO29" s="190"/>
      <c r="GP29" s="190"/>
      <c r="GQ29" s="190"/>
      <c r="GR29" s="190"/>
      <c r="GS29" s="190"/>
      <c r="GT29" s="190"/>
      <c r="GU29" s="190"/>
      <c r="GV29" s="190"/>
      <c r="GW29" s="190"/>
      <c r="GX29" s="190"/>
      <c r="GY29" s="190"/>
      <c r="GZ29" s="190"/>
      <c r="HA29" s="190"/>
      <c r="HB29" s="190"/>
      <c r="HC29" s="190"/>
      <c r="HD29" s="190"/>
      <c r="HE29" s="190"/>
      <c r="HF29" s="190"/>
      <c r="HG29" s="190"/>
      <c r="HH29" s="190"/>
      <c r="HI29" s="190"/>
      <c r="HJ29" s="190"/>
      <c r="HK29" s="190"/>
      <c r="HL29" s="190"/>
      <c r="HM29" s="190"/>
      <c r="HN29" s="190"/>
      <c r="HO29" s="190"/>
      <c r="HP29" s="190"/>
      <c r="HQ29" s="190"/>
      <c r="HR29" s="190"/>
      <c r="HS29" s="190"/>
      <c r="HT29" s="190"/>
      <c r="HU29" s="190"/>
      <c r="HV29" s="190"/>
      <c r="HW29" s="190"/>
      <c r="HX29" s="190"/>
      <c r="HY29" s="190"/>
      <c r="HZ29" s="190"/>
      <c r="IA29" s="190"/>
      <c r="IB29" s="190"/>
      <c r="IC29" s="190"/>
      <c r="ID29" s="190"/>
      <c r="IE29" s="190"/>
      <c r="IF29" s="190"/>
      <c r="IG29" s="190"/>
      <c r="IH29" s="190"/>
      <c r="II29" s="190"/>
      <c r="IJ29" s="190"/>
      <c r="IK29" s="190"/>
      <c r="IL29" s="190"/>
      <c r="IM29" s="190"/>
      <c r="IN29" s="190"/>
      <c r="IO29" s="190"/>
      <c r="IP29" s="190"/>
      <c r="IQ29" s="190"/>
      <c r="IR29" s="190"/>
      <c r="IS29" s="190"/>
      <c r="IT29" s="190"/>
      <c r="IU29" s="190"/>
      <c r="IV29" s="190"/>
      <c r="IW29" s="190"/>
      <c r="IX29" s="190"/>
      <c r="IY29" s="190"/>
      <c r="IZ29" s="190"/>
      <c r="JA29" s="190"/>
      <c r="JB29" s="190"/>
      <c r="JC29" s="190"/>
      <c r="JD29" s="190"/>
      <c r="JE29" s="190"/>
      <c r="JF29" s="190"/>
      <c r="JG29" s="190"/>
      <c r="JH29" s="190"/>
      <c r="JI29" s="190"/>
      <c r="JJ29" s="190"/>
      <c r="JK29" s="190"/>
      <c r="JL29" s="190"/>
      <c r="JM29" s="190"/>
      <c r="JN29" s="190"/>
      <c r="JO29" s="341">
        <f>C29+AK29*28+BS29*265</f>
        <v>4.6599255746799999</v>
      </c>
      <c r="JP29" s="187"/>
      <c r="JQ29" s="187"/>
      <c r="JR29" s="186"/>
      <c r="JS29" s="187"/>
      <c r="JT29" s="187"/>
      <c r="JU29" s="187">
        <f t="shared" ref="JU29:KV32" si="138">I29+AQ29*28+BY29*265</f>
        <v>4.5803488761331614</v>
      </c>
      <c r="JV29" s="187">
        <f t="shared" si="138"/>
        <v>4.6382649286455129</v>
      </c>
      <c r="JW29" s="186">
        <f t="shared" si="138"/>
        <v>4.6929027051062757</v>
      </c>
      <c r="JX29" s="186">
        <f t="shared" si="138"/>
        <v>4.7386548397496489</v>
      </c>
      <c r="JY29" s="186">
        <f t="shared" si="138"/>
        <v>4.7828147752231898</v>
      </c>
      <c r="JZ29" s="186">
        <f t="shared" si="138"/>
        <v>4.8252076754021607</v>
      </c>
      <c r="KA29" s="186">
        <f t="shared" si="138"/>
        <v>4.8675938737896134</v>
      </c>
      <c r="KB29" s="186">
        <f t="shared" si="138"/>
        <v>4.9101006790380977</v>
      </c>
      <c r="KC29" s="186">
        <f t="shared" si="138"/>
        <v>4.9524315318355283</v>
      </c>
      <c r="KD29" s="186">
        <f t="shared" si="138"/>
        <v>4.9947623846329563</v>
      </c>
      <c r="KE29" s="186">
        <f t="shared" si="138"/>
        <v>5.0370932374303852</v>
      </c>
      <c r="KF29" s="186">
        <f t="shared" si="138"/>
        <v>5.0794240902278034</v>
      </c>
      <c r="KG29" s="186">
        <f t="shared" si="138"/>
        <v>5.1217549430252216</v>
      </c>
      <c r="KH29" s="186">
        <f t="shared" si="138"/>
        <v>5.1603903266937481</v>
      </c>
      <c r="KI29" s="186">
        <f t="shared" si="138"/>
        <v>5.1990257103622639</v>
      </c>
      <c r="KJ29" s="186">
        <f t="shared" si="138"/>
        <v>5.2376610940307797</v>
      </c>
      <c r="KK29" s="186">
        <f t="shared" si="138"/>
        <v>5.2762964776992973</v>
      </c>
      <c r="KL29" s="186">
        <f t="shared" si="138"/>
        <v>5.3149318613678131</v>
      </c>
      <c r="KM29" s="187">
        <f t="shared" si="138"/>
        <v>5.346856161501246</v>
      </c>
      <c r="KN29" s="187">
        <f t="shared" si="138"/>
        <v>5.3787804616346691</v>
      </c>
      <c r="KO29" s="187">
        <f t="shared" si="138"/>
        <v>5.4107047617680912</v>
      </c>
      <c r="KP29" s="187">
        <f t="shared" si="138"/>
        <v>5.4426290619015241</v>
      </c>
      <c r="KQ29" s="186">
        <f t="shared" si="138"/>
        <v>5.4745533620349471</v>
      </c>
      <c r="KR29" s="187">
        <f t="shared" si="138"/>
        <v>5.4995230519401952</v>
      </c>
      <c r="KS29" s="187">
        <f t="shared" si="138"/>
        <v>5.5244927418454317</v>
      </c>
      <c r="KT29" s="187">
        <f t="shared" si="138"/>
        <v>5.54946243175067</v>
      </c>
      <c r="KU29" s="187">
        <f t="shared" si="138"/>
        <v>5.5744321216559189</v>
      </c>
      <c r="KV29" s="186">
        <f t="shared" si="138"/>
        <v>5.5994018115611652</v>
      </c>
      <c r="KW29" s="190"/>
      <c r="KX29" s="190"/>
      <c r="KY29" s="190"/>
      <c r="KZ29" s="190"/>
      <c r="LA29" s="190"/>
      <c r="LB29" s="190"/>
      <c r="LC29" s="190"/>
      <c r="LD29" s="190"/>
      <c r="LE29" s="190"/>
      <c r="LF29" s="190"/>
      <c r="LG29" s="190"/>
      <c r="LH29" s="190"/>
      <c r="LI29" s="190"/>
      <c r="LJ29" s="190"/>
      <c r="LK29" s="190"/>
      <c r="LL29" s="190"/>
      <c r="LM29" s="190"/>
      <c r="LN29" s="190"/>
      <c r="LO29" s="190"/>
      <c r="LP29" s="190"/>
      <c r="LQ29" s="190"/>
      <c r="LR29" s="190"/>
      <c r="LS29" s="190"/>
      <c r="LT29" s="190"/>
      <c r="LU29" s="190"/>
      <c r="LV29" s="190"/>
      <c r="LW29" s="190"/>
      <c r="LX29" s="190"/>
      <c r="LY29" s="190"/>
      <c r="LZ29" s="190"/>
      <c r="MA29" s="190"/>
      <c r="MB29" s="190"/>
      <c r="MC29" s="190"/>
      <c r="MD29" s="190"/>
      <c r="ME29" s="192">
        <f>AK29*28+BS29*265</f>
        <v>3.5356719680000009E-2</v>
      </c>
      <c r="MF29" s="192"/>
      <c r="MG29" s="192"/>
      <c r="MH29" s="167"/>
      <c r="MI29" s="192"/>
      <c r="MJ29" s="192"/>
      <c r="MK29" s="192">
        <v>3.465316504136684E-2</v>
      </c>
      <c r="ML29" s="192">
        <v>3.5091335709263483E-2</v>
      </c>
      <c r="MM29" s="167">
        <v>3.5504704196335446E-2</v>
      </c>
      <c r="MN29" s="192">
        <v>3.5850847321164281E-2</v>
      </c>
      <c r="MO29" s="192">
        <v>3.6184944476984171E-2</v>
      </c>
      <c r="MP29" s="192">
        <v>3.650567292064899E-2</v>
      </c>
      <c r="MQ29" s="192">
        <v>3.6826350661126384E-2</v>
      </c>
      <c r="MR29" s="167">
        <v>3.7147940866914197E-2</v>
      </c>
      <c r="MS29" s="192">
        <v>3.7468199883859299E-2</v>
      </c>
      <c r="MT29" s="192">
        <v>3.7788458900802624E-2</v>
      </c>
      <c r="MU29" s="192">
        <v>3.8108717917746837E-2</v>
      </c>
      <c r="MV29" s="192">
        <v>3.842897693469105E-2</v>
      </c>
      <c r="MW29" s="167">
        <v>3.8749235951635264E-2</v>
      </c>
      <c r="MX29" s="192">
        <v>3.9041536464741178E-2</v>
      </c>
      <c r="MY29" s="192">
        <v>3.933383697784798E-2</v>
      </c>
      <c r="MZ29" s="192">
        <v>3.9626137490954783E-2</v>
      </c>
      <c r="NA29" s="192">
        <v>3.9918438004061585E-2</v>
      </c>
      <c r="NB29" s="167">
        <v>4.0210738517168387E-2</v>
      </c>
      <c r="NC29" s="192">
        <v>4.0452265543007293E-2</v>
      </c>
      <c r="ND29" s="192">
        <v>4.0693792568845311E-2</v>
      </c>
      <c r="NE29" s="192">
        <v>4.0935319594683328E-2</v>
      </c>
      <c r="NF29" s="192">
        <v>4.1176846620521346E-2</v>
      </c>
      <c r="NG29" s="167">
        <v>4.1418373646360251E-2</v>
      </c>
      <c r="NH29" s="192">
        <v>4.1607284755254881E-2</v>
      </c>
      <c r="NI29" s="192">
        <v>4.1796195864150398E-2</v>
      </c>
      <c r="NJ29" s="192">
        <v>4.1985106973045916E-2</v>
      </c>
      <c r="NK29" s="192">
        <v>4.2174018081941433E-2</v>
      </c>
      <c r="NL29" s="167">
        <v>4.2362929190836951E-2</v>
      </c>
      <c r="NM29" s="169"/>
      <c r="NN29" s="169"/>
      <c r="NO29" s="169"/>
      <c r="NP29" s="169"/>
    </row>
    <row r="30" spans="1:380" outlineLevel="1">
      <c r="A30" s="191" t="s">
        <v>295</v>
      </c>
      <c r="B30" s="185" t="s">
        <v>7</v>
      </c>
      <c r="C30" s="345">
        <v>3021.32852762329</v>
      </c>
      <c r="D30" s="187"/>
      <c r="E30" s="187"/>
      <c r="F30" s="186"/>
      <c r="G30" s="187"/>
      <c r="H30" s="187"/>
      <c r="I30" s="187">
        <v>3121.6297538032854</v>
      </c>
      <c r="J30" s="187">
        <v>3143.0167538365654</v>
      </c>
      <c r="K30" s="186">
        <v>3172.2308003383168</v>
      </c>
      <c r="L30" s="187">
        <v>3114.7699033937656</v>
      </c>
      <c r="M30" s="187">
        <v>3096.9008896532191</v>
      </c>
      <c r="N30" s="187">
        <v>3067.8035695346612</v>
      </c>
      <c r="O30" s="187">
        <v>3049.943687057862</v>
      </c>
      <c r="P30" s="186">
        <v>2913.6611023213864</v>
      </c>
      <c r="Q30" s="187">
        <v>2771.6977423823755</v>
      </c>
      <c r="R30" s="187">
        <v>2611.9365344188368</v>
      </c>
      <c r="S30" s="187">
        <v>2464.4872761581282</v>
      </c>
      <c r="T30" s="187">
        <v>2341.3596378764287</v>
      </c>
      <c r="U30" s="186">
        <v>2334.3408478902497</v>
      </c>
      <c r="V30" s="187">
        <v>2074.1201347748365</v>
      </c>
      <c r="W30" s="187">
        <v>1901.2974420614855</v>
      </c>
      <c r="X30" s="187">
        <v>1887.8374603552234</v>
      </c>
      <c r="Y30" s="187">
        <v>1869.0999403378446</v>
      </c>
      <c r="Z30" s="186">
        <v>1822.4212714441496</v>
      </c>
      <c r="AA30" s="187">
        <v>1787.9581955799711</v>
      </c>
      <c r="AB30" s="187">
        <v>1748.6586592857889</v>
      </c>
      <c r="AC30" s="187">
        <v>1679.52066757029</v>
      </c>
      <c r="AD30" s="187">
        <v>1470.4770378586625</v>
      </c>
      <c r="AE30" s="186">
        <v>1441.0441857478752</v>
      </c>
      <c r="AF30" s="187">
        <v>1358.2778240098994</v>
      </c>
      <c r="AG30" s="187">
        <v>1303.3470103158197</v>
      </c>
      <c r="AH30" s="187">
        <v>1265.651654929258</v>
      </c>
      <c r="AI30" s="187">
        <v>1218.461629919992</v>
      </c>
      <c r="AJ30" s="186">
        <v>1175.4707442700239</v>
      </c>
      <c r="AK30" s="341">
        <v>0.11557600632754</v>
      </c>
      <c r="AL30" s="187"/>
      <c r="AM30" s="187"/>
      <c r="AN30" s="186"/>
      <c r="AO30" s="187"/>
      <c r="AP30" s="187"/>
      <c r="AQ30" s="187">
        <v>0.10487226137884487</v>
      </c>
      <c r="AR30" s="187">
        <v>0.10461748694472275</v>
      </c>
      <c r="AS30" s="186">
        <v>0.10851932208616891</v>
      </c>
      <c r="AT30" s="187">
        <v>0.10582033955392366</v>
      </c>
      <c r="AU30" s="187">
        <v>0.10107698823643317</v>
      </c>
      <c r="AV30" s="187">
        <v>9.7166146110436127E-2</v>
      </c>
      <c r="AW30" s="187">
        <v>9.7681366966392597E-2</v>
      </c>
      <c r="AX30" s="186">
        <v>0.10295895436790156</v>
      </c>
      <c r="AY30" s="187">
        <v>0.11207009651936421</v>
      </c>
      <c r="AZ30" s="187">
        <v>0.12117981105877566</v>
      </c>
      <c r="BA30" s="187">
        <v>0.12967506620530031</v>
      </c>
      <c r="BB30" s="187">
        <v>0.13870722244943262</v>
      </c>
      <c r="BC30" s="186">
        <v>0.14516048628191994</v>
      </c>
      <c r="BD30" s="187">
        <v>0.14862074654791069</v>
      </c>
      <c r="BE30" s="187">
        <v>0.15926336267041175</v>
      </c>
      <c r="BF30" s="187">
        <v>0.15803155648491746</v>
      </c>
      <c r="BG30" s="187">
        <v>0.15725962087237222</v>
      </c>
      <c r="BH30" s="186">
        <v>0.15228470266186289</v>
      </c>
      <c r="BI30" s="187">
        <v>0.15194530980325824</v>
      </c>
      <c r="BJ30" s="187">
        <v>0.15154428116285518</v>
      </c>
      <c r="BK30" s="187">
        <v>0.15068587986775039</v>
      </c>
      <c r="BL30" s="187">
        <v>0.13908066910111574</v>
      </c>
      <c r="BM30" s="186">
        <v>0.14022341629347251</v>
      </c>
      <c r="BN30" s="187">
        <v>0.13935308147068168</v>
      </c>
      <c r="BO30" s="187">
        <v>0.13899991043786161</v>
      </c>
      <c r="BP30" s="187">
        <v>0.14045017957376532</v>
      </c>
      <c r="BQ30" s="187">
        <v>0.15081828801074806</v>
      </c>
      <c r="BR30" s="186">
        <v>0.15700524641613942</v>
      </c>
      <c r="BS30" s="186">
        <v>0.10040557781503</v>
      </c>
      <c r="BT30" s="187"/>
      <c r="BU30" s="187"/>
      <c r="BV30" s="186"/>
      <c r="BW30" s="187"/>
      <c r="BX30" s="187"/>
      <c r="BY30" s="187">
        <v>0.10643846881665997</v>
      </c>
      <c r="BZ30" s="187">
        <v>0.11028665842667534</v>
      </c>
      <c r="CA30" s="186">
        <v>0.11114767347657571</v>
      </c>
      <c r="CB30" s="187">
        <v>0.10836868867006216</v>
      </c>
      <c r="CC30" s="187">
        <v>0.10759672989520655</v>
      </c>
      <c r="CD30" s="187">
        <v>0.10598165922373058</v>
      </c>
      <c r="CE30" s="187">
        <v>0.10448294410183356</v>
      </c>
      <c r="CF30" s="186">
        <v>9.867371486587119E-2</v>
      </c>
      <c r="CG30" s="187">
        <v>9.1957191019231277E-2</v>
      </c>
      <c r="CH30" s="187">
        <v>8.4568154514884628E-2</v>
      </c>
      <c r="CI30" s="187">
        <v>7.840974585800109E-2</v>
      </c>
      <c r="CJ30" s="187">
        <v>7.3307542424196404E-2</v>
      </c>
      <c r="CK30" s="186">
        <v>7.0154943187938135E-2</v>
      </c>
      <c r="CL30" s="187">
        <v>6.0045785515739782E-2</v>
      </c>
      <c r="CM30" s="187">
        <v>5.1059194365078719E-2</v>
      </c>
      <c r="CN30" s="187">
        <v>5.1403964733600753E-2</v>
      </c>
      <c r="CO30" s="187">
        <v>5.1554327033984722E-2</v>
      </c>
      <c r="CP30" s="186">
        <v>5.1051577152230451E-2</v>
      </c>
      <c r="CQ30" s="187">
        <v>5.001533327992478E-2</v>
      </c>
      <c r="CR30" s="187">
        <v>4.838868899169662E-2</v>
      </c>
      <c r="CS30" s="187">
        <v>4.5205891808452664E-2</v>
      </c>
      <c r="CT30" s="187">
        <v>3.902692727353798E-2</v>
      </c>
      <c r="CU30" s="186">
        <v>3.7043049027422781E-2</v>
      </c>
      <c r="CV30" s="187">
        <v>3.304435457921015E-2</v>
      </c>
      <c r="CW30" s="187">
        <v>3.1288248795687833E-2</v>
      </c>
      <c r="CX30" s="187">
        <v>2.8962265196100827E-2</v>
      </c>
      <c r="CY30" s="187">
        <v>2.5975400453162854E-2</v>
      </c>
      <c r="CZ30" s="186">
        <v>2.478431083469812E-2</v>
      </c>
      <c r="DA30" s="190"/>
      <c r="DB30" s="190"/>
      <c r="DC30" s="190"/>
      <c r="DD30" s="190"/>
      <c r="DE30" s="190"/>
      <c r="DF30" s="190"/>
      <c r="DG30" s="190"/>
      <c r="DH30" s="190"/>
      <c r="DI30" s="190"/>
      <c r="DJ30" s="190"/>
      <c r="DK30" s="190"/>
      <c r="DL30" s="190"/>
      <c r="DM30" s="190"/>
      <c r="DN30" s="190"/>
      <c r="DO30" s="190"/>
      <c r="DP30" s="190"/>
      <c r="DQ30" s="190"/>
      <c r="DR30" s="190"/>
      <c r="DS30" s="190"/>
      <c r="DT30" s="190"/>
      <c r="DU30" s="190"/>
      <c r="DV30" s="190"/>
      <c r="DW30" s="190"/>
      <c r="DX30" s="190"/>
      <c r="DY30" s="190"/>
      <c r="DZ30" s="190"/>
      <c r="EA30" s="190"/>
      <c r="EB30" s="190"/>
      <c r="EC30" s="190"/>
      <c r="ED30" s="190"/>
      <c r="EE30" s="190"/>
      <c r="EF30" s="190"/>
      <c r="EG30" s="190"/>
      <c r="EH30" s="190"/>
      <c r="EI30" s="190"/>
      <c r="EJ30" s="190"/>
      <c r="EK30" s="190"/>
      <c r="EL30" s="190"/>
      <c r="EM30" s="190"/>
      <c r="EN30" s="190"/>
      <c r="EO30" s="190"/>
      <c r="EP30" s="190"/>
      <c r="EQ30" s="190"/>
      <c r="ER30" s="190"/>
      <c r="ES30" s="190"/>
      <c r="ET30" s="190"/>
      <c r="EU30" s="190"/>
      <c r="EV30" s="190"/>
      <c r="EW30" s="190"/>
      <c r="EX30" s="190"/>
      <c r="EY30" s="190"/>
      <c r="EZ30" s="190"/>
      <c r="FA30" s="190"/>
      <c r="FB30" s="190"/>
      <c r="FC30" s="190"/>
      <c r="FD30" s="190"/>
      <c r="FE30" s="190"/>
      <c r="FF30" s="190"/>
      <c r="FG30" s="190"/>
      <c r="FH30" s="190"/>
      <c r="FI30" s="190"/>
      <c r="FJ30" s="190"/>
      <c r="FK30" s="190"/>
      <c r="FL30" s="190"/>
      <c r="FM30" s="190"/>
      <c r="FN30" s="190"/>
      <c r="FO30" s="190"/>
      <c r="FP30" s="190"/>
      <c r="FQ30" s="190"/>
      <c r="FR30" s="190"/>
      <c r="FS30" s="190"/>
      <c r="FT30" s="190"/>
      <c r="FU30" s="190"/>
      <c r="FV30" s="190"/>
      <c r="FW30" s="190"/>
      <c r="FX30" s="190"/>
      <c r="FY30" s="190"/>
      <c r="FZ30" s="190"/>
      <c r="GA30" s="190"/>
      <c r="GB30" s="190"/>
      <c r="GC30" s="190"/>
      <c r="GD30" s="190"/>
      <c r="GE30" s="190"/>
      <c r="GF30" s="190"/>
      <c r="GG30" s="190"/>
      <c r="GH30" s="190"/>
      <c r="GI30" s="190"/>
      <c r="GJ30" s="190"/>
      <c r="GK30" s="190"/>
      <c r="GL30" s="190"/>
      <c r="GM30" s="190"/>
      <c r="GN30" s="190"/>
      <c r="GO30" s="190"/>
      <c r="GP30" s="190"/>
      <c r="GQ30" s="190"/>
      <c r="GR30" s="190"/>
      <c r="GS30" s="190"/>
      <c r="GT30" s="190"/>
      <c r="GU30" s="190"/>
      <c r="GV30" s="190"/>
      <c r="GW30" s="190"/>
      <c r="GX30" s="190"/>
      <c r="GY30" s="190"/>
      <c r="GZ30" s="190"/>
      <c r="HA30" s="190"/>
      <c r="HB30" s="190"/>
      <c r="HC30" s="190"/>
      <c r="HD30" s="190"/>
      <c r="HE30" s="190"/>
      <c r="HF30" s="190"/>
      <c r="HG30" s="190"/>
      <c r="HH30" s="190"/>
      <c r="HI30" s="190"/>
      <c r="HJ30" s="190"/>
      <c r="HK30" s="190"/>
      <c r="HL30" s="190"/>
      <c r="HM30" s="190"/>
      <c r="HN30" s="190"/>
      <c r="HO30" s="190"/>
      <c r="HP30" s="190"/>
      <c r="HQ30" s="190"/>
      <c r="HR30" s="190"/>
      <c r="HS30" s="190"/>
      <c r="HT30" s="190"/>
      <c r="HU30" s="190"/>
      <c r="HV30" s="190"/>
      <c r="HW30" s="190"/>
      <c r="HX30" s="190"/>
      <c r="HY30" s="190"/>
      <c r="HZ30" s="190"/>
      <c r="IA30" s="190"/>
      <c r="IB30" s="190"/>
      <c r="IC30" s="190"/>
      <c r="ID30" s="190"/>
      <c r="IE30" s="190"/>
      <c r="IF30" s="190"/>
      <c r="IG30" s="190"/>
      <c r="IH30" s="190"/>
      <c r="II30" s="190"/>
      <c r="IJ30" s="190"/>
      <c r="IK30" s="190"/>
      <c r="IL30" s="190"/>
      <c r="IM30" s="190"/>
      <c r="IN30" s="190"/>
      <c r="IO30" s="190"/>
      <c r="IP30" s="190"/>
      <c r="IQ30" s="190"/>
      <c r="IR30" s="190"/>
      <c r="IS30" s="190"/>
      <c r="IT30" s="190"/>
      <c r="IU30" s="190"/>
      <c r="IV30" s="190"/>
      <c r="IW30" s="190"/>
      <c r="IX30" s="190"/>
      <c r="IY30" s="190"/>
      <c r="IZ30" s="190"/>
      <c r="JA30" s="190"/>
      <c r="JB30" s="190"/>
      <c r="JC30" s="190"/>
      <c r="JD30" s="190"/>
      <c r="JE30" s="190"/>
      <c r="JF30" s="190"/>
      <c r="JG30" s="190"/>
      <c r="JH30" s="190"/>
      <c r="JI30" s="190"/>
      <c r="JJ30" s="190"/>
      <c r="JK30" s="190"/>
      <c r="JL30" s="190"/>
      <c r="JM30" s="190"/>
      <c r="JN30" s="190"/>
      <c r="JO30" s="341">
        <f t="shared" ref="JO30:JO31" si="139">C30+AK30*28+BS30*265</f>
        <v>3051.1721339214441</v>
      </c>
      <c r="JP30" s="187"/>
      <c r="JQ30" s="187"/>
      <c r="JR30" s="186"/>
      <c r="JS30" s="187"/>
      <c r="JT30" s="187"/>
      <c r="JU30" s="187">
        <f t="shared" si="138"/>
        <v>3152.7723713583077</v>
      </c>
      <c r="JV30" s="187">
        <f t="shared" si="138"/>
        <v>3175.1720079540864</v>
      </c>
      <c r="JW30" s="186">
        <f t="shared" si="138"/>
        <v>3204.7234748280221</v>
      </c>
      <c r="JX30" s="186">
        <f t="shared" si="138"/>
        <v>3146.4505753988419</v>
      </c>
      <c r="JY30" s="186">
        <f t="shared" si="138"/>
        <v>3128.2441787460689</v>
      </c>
      <c r="JZ30" s="186">
        <f t="shared" si="138"/>
        <v>3098.6093613200419</v>
      </c>
      <c r="KA30" s="186">
        <f t="shared" si="138"/>
        <v>3080.366745519907</v>
      </c>
      <c r="KB30" s="186">
        <f t="shared" si="138"/>
        <v>2942.6924874831434</v>
      </c>
      <c r="KC30" s="186">
        <f t="shared" si="138"/>
        <v>2799.2043607050141</v>
      </c>
      <c r="KD30" s="186">
        <f t="shared" si="138"/>
        <v>2637.740130074927</v>
      </c>
      <c r="KE30" s="186">
        <f t="shared" si="138"/>
        <v>2488.8967606642473</v>
      </c>
      <c r="KF30" s="186">
        <f t="shared" si="138"/>
        <v>2364.6699388474249</v>
      </c>
      <c r="KG30" s="186">
        <f t="shared" si="138"/>
        <v>2356.9964014509469</v>
      </c>
      <c r="KH30" s="186">
        <f t="shared" si="138"/>
        <v>2094.1936488398492</v>
      </c>
      <c r="KI30" s="186">
        <f t="shared" si="138"/>
        <v>1919.2875027230029</v>
      </c>
      <c r="KJ30" s="186">
        <f t="shared" si="138"/>
        <v>1905.8843945912051</v>
      </c>
      <c r="KK30" s="186">
        <f t="shared" si="138"/>
        <v>1887.1651063862771</v>
      </c>
      <c r="KL30" s="186">
        <f t="shared" si="138"/>
        <v>1840.2139110640228</v>
      </c>
      <c r="KM30" s="187">
        <f t="shared" si="138"/>
        <v>1805.4667275736422</v>
      </c>
      <c r="KN30" s="187">
        <f t="shared" si="138"/>
        <v>1765.7249017411484</v>
      </c>
      <c r="KO30" s="187">
        <f t="shared" si="138"/>
        <v>1695.719433535827</v>
      </c>
      <c r="KP30" s="187">
        <f t="shared" si="138"/>
        <v>1484.7134323209814</v>
      </c>
      <c r="KQ30" s="186">
        <f t="shared" si="138"/>
        <v>1454.7868493963595</v>
      </c>
      <c r="KR30" s="187">
        <f t="shared" si="138"/>
        <v>1370.936464254569</v>
      </c>
      <c r="KS30" s="187">
        <f t="shared" si="138"/>
        <v>1315.5303937389372</v>
      </c>
      <c r="KT30" s="187">
        <f t="shared" si="138"/>
        <v>1277.2592602342902</v>
      </c>
      <c r="KU30" s="187">
        <f t="shared" si="138"/>
        <v>1229.5680231043812</v>
      </c>
      <c r="KV30" s="186">
        <f t="shared" si="138"/>
        <v>1186.4347335408709</v>
      </c>
      <c r="KW30" s="186" t="s">
        <v>15</v>
      </c>
      <c r="KX30" s="187"/>
      <c r="KY30" s="187"/>
      <c r="KZ30" s="186"/>
      <c r="LA30" s="187"/>
      <c r="LB30" s="187"/>
      <c r="LC30" s="187" t="s">
        <v>15</v>
      </c>
      <c r="LD30" s="187" t="s">
        <v>15</v>
      </c>
      <c r="LE30" s="186" t="s">
        <v>15</v>
      </c>
      <c r="LF30" s="187" t="s">
        <v>15</v>
      </c>
      <c r="LG30" s="187" t="s">
        <v>15</v>
      </c>
      <c r="LH30" s="187" t="s">
        <v>15</v>
      </c>
      <c r="LI30" s="187" t="s">
        <v>15</v>
      </c>
      <c r="LJ30" s="186" t="s">
        <v>15</v>
      </c>
      <c r="LK30" s="187" t="s">
        <v>15</v>
      </c>
      <c r="LL30" s="187" t="s">
        <v>15</v>
      </c>
      <c r="LM30" s="187" t="s">
        <v>15</v>
      </c>
      <c r="LN30" s="187" t="s">
        <v>15</v>
      </c>
      <c r="LO30" s="186" t="s">
        <v>15</v>
      </c>
      <c r="LP30" s="187" t="s">
        <v>15</v>
      </c>
      <c r="LQ30" s="187" t="s">
        <v>15</v>
      </c>
      <c r="LR30" s="187" t="s">
        <v>15</v>
      </c>
      <c r="LS30" s="187" t="s">
        <v>15</v>
      </c>
      <c r="LT30" s="186" t="s">
        <v>15</v>
      </c>
      <c r="LU30" s="187" t="s">
        <v>15</v>
      </c>
      <c r="LV30" s="187" t="s">
        <v>15</v>
      </c>
      <c r="LW30" s="187" t="s">
        <v>15</v>
      </c>
      <c r="LX30" s="187" t="s">
        <v>15</v>
      </c>
      <c r="LY30" s="186" t="s">
        <v>15</v>
      </c>
      <c r="LZ30" s="187" t="s">
        <v>15</v>
      </c>
      <c r="MA30" s="187" t="s">
        <v>15</v>
      </c>
      <c r="MB30" s="187" t="s">
        <v>15</v>
      </c>
      <c r="MC30" s="187" t="s">
        <v>15</v>
      </c>
      <c r="MD30" s="186" t="s">
        <v>15</v>
      </c>
      <c r="ME30" s="186">
        <f>JO30</f>
        <v>3051.1721339214441</v>
      </c>
      <c r="MF30" s="187"/>
      <c r="MG30" s="187"/>
      <c r="MH30" s="186"/>
      <c r="MI30" s="187"/>
      <c r="MJ30" s="187"/>
      <c r="MK30" s="187">
        <v>3152.7723713583077</v>
      </c>
      <c r="ML30" s="187">
        <v>3175.1720079540864</v>
      </c>
      <c r="MM30" s="186">
        <v>3204.7234748280221</v>
      </c>
      <c r="MN30" s="187">
        <v>3146.4505753988419</v>
      </c>
      <c r="MO30" s="187">
        <v>3128.2441787460689</v>
      </c>
      <c r="MP30" s="187">
        <v>3098.6093613200419</v>
      </c>
      <c r="MQ30" s="187">
        <v>3080.366745519907</v>
      </c>
      <c r="MR30" s="186">
        <v>2942.6924874831434</v>
      </c>
      <c r="MS30" s="187">
        <v>2799.2043607050141</v>
      </c>
      <c r="MT30" s="187">
        <v>2637.740130074927</v>
      </c>
      <c r="MU30" s="187">
        <v>2488.8967606642473</v>
      </c>
      <c r="MV30" s="187">
        <v>2364.6699388474249</v>
      </c>
      <c r="MW30" s="186">
        <v>2356.9964014509469</v>
      </c>
      <c r="MX30" s="187">
        <v>2094.1936488398492</v>
      </c>
      <c r="MY30" s="187">
        <v>1919.2875027230029</v>
      </c>
      <c r="MZ30" s="187">
        <v>1905.8843945912051</v>
      </c>
      <c r="NA30" s="187">
        <v>1887.1651063862771</v>
      </c>
      <c r="NB30" s="186">
        <v>1840.2139110640228</v>
      </c>
      <c r="NC30" s="187">
        <v>1805.4667275736422</v>
      </c>
      <c r="ND30" s="187">
        <v>1765.7249017411484</v>
      </c>
      <c r="NE30" s="187">
        <v>1695.719433535827</v>
      </c>
      <c r="NF30" s="187">
        <v>1484.7134323209814</v>
      </c>
      <c r="NG30" s="186">
        <v>1454.7868493963595</v>
      </c>
      <c r="NH30" s="187">
        <v>1370.936464254569</v>
      </c>
      <c r="NI30" s="187">
        <v>1315.5303937389372</v>
      </c>
      <c r="NJ30" s="187">
        <v>1277.2592602342902</v>
      </c>
      <c r="NK30" s="187">
        <v>1229.5680231043812</v>
      </c>
      <c r="NL30" s="186">
        <v>1186.4347335408709</v>
      </c>
      <c r="NM30" s="169"/>
      <c r="NN30" s="169"/>
      <c r="NO30" s="169"/>
      <c r="NP30" s="169"/>
    </row>
    <row r="31" spans="1:380" outlineLevel="1">
      <c r="A31" s="191" t="s">
        <v>296</v>
      </c>
      <c r="B31" s="185" t="s">
        <v>7</v>
      </c>
      <c r="C31" s="345">
        <v>72.132013026338726</v>
      </c>
      <c r="D31" s="187"/>
      <c r="E31" s="187"/>
      <c r="F31" s="186"/>
      <c r="G31" s="187"/>
      <c r="H31" s="187"/>
      <c r="I31" s="187">
        <v>76.285268863288096</v>
      </c>
      <c r="J31" s="187">
        <v>74.1955613119285</v>
      </c>
      <c r="K31" s="186">
        <v>68.637883082885196</v>
      </c>
      <c r="L31" s="187">
        <v>69.830096534548204</v>
      </c>
      <c r="M31" s="187">
        <v>70.2515199390688</v>
      </c>
      <c r="N31" s="187">
        <v>70.646251915628099</v>
      </c>
      <c r="O31" s="187">
        <v>71.039330982007897</v>
      </c>
      <c r="P31" s="186">
        <v>71.432580918024001</v>
      </c>
      <c r="Q31" s="187">
        <v>72.613098214817796</v>
      </c>
      <c r="R31" s="187">
        <v>73.412872455246102</v>
      </c>
      <c r="S31" s="187">
        <v>73.831903639309104</v>
      </c>
      <c r="T31" s="187">
        <v>73.870191767006006</v>
      </c>
      <c r="U31" s="186">
        <v>70.769298169844703</v>
      </c>
      <c r="V31" s="187">
        <v>73.852435570409696</v>
      </c>
      <c r="W31" s="187">
        <v>74.177652414017103</v>
      </c>
      <c r="X31" s="187">
        <v>74.503387369159398</v>
      </c>
      <c r="Y31" s="187">
        <v>71.935469826942807</v>
      </c>
      <c r="Z31" s="186">
        <v>73.381883532197193</v>
      </c>
      <c r="AA31" s="187">
        <v>74.726907225179303</v>
      </c>
      <c r="AB31" s="187">
        <v>75.618452730520104</v>
      </c>
      <c r="AC31" s="187">
        <v>75.849831112483201</v>
      </c>
      <c r="AD31" s="187">
        <v>76.081448043596893</v>
      </c>
      <c r="AE31" s="186">
        <v>76.313303523862302</v>
      </c>
      <c r="AF31" s="187">
        <v>76.447513197247105</v>
      </c>
      <c r="AG31" s="187">
        <v>76.581800825999295</v>
      </c>
      <c r="AH31" s="187">
        <v>76.716166410118404</v>
      </c>
      <c r="AI31" s="187">
        <v>76.8506099496052</v>
      </c>
      <c r="AJ31" s="186">
        <v>76.985131444458304</v>
      </c>
      <c r="AK31" s="341">
        <v>4.1418618500000002E-3</v>
      </c>
      <c r="AL31" s="187"/>
      <c r="AM31" s="187"/>
      <c r="AN31" s="186"/>
      <c r="AO31" s="187"/>
      <c r="AP31" s="187"/>
      <c r="AQ31" s="187">
        <v>4.2352356626440902E-3</v>
      </c>
      <c r="AR31" s="187">
        <v>4.2707948032489149E-3</v>
      </c>
      <c r="AS31" s="186">
        <v>3.935272838163432E-3</v>
      </c>
      <c r="AT31" s="187">
        <v>3.8768548577709102E-3</v>
      </c>
      <c r="AU31" s="187">
        <v>3.9002516086573298E-3</v>
      </c>
      <c r="AV31" s="187">
        <v>3.9221664943124603E-3</v>
      </c>
      <c r="AW31" s="187">
        <v>3.9439896130479303E-3</v>
      </c>
      <c r="AX31" s="186">
        <v>3.9658222181913E-3</v>
      </c>
      <c r="AY31" s="187">
        <v>4.0313626433644703E-3</v>
      </c>
      <c r="AZ31" s="187">
        <v>4.0757648252745301E-3</v>
      </c>
      <c r="BA31" s="187">
        <v>4.0990287639215096E-3</v>
      </c>
      <c r="BB31" s="187">
        <v>4.1011544593053499E-3</v>
      </c>
      <c r="BC31" s="186">
        <v>4.0821419114260996E-3</v>
      </c>
      <c r="BD31" s="187">
        <v>4.1001686637752504E-3</v>
      </c>
      <c r="BE31" s="187">
        <v>4.1182241808451004E-3</v>
      </c>
      <c r="BF31" s="187">
        <v>4.1363084626356104E-3</v>
      </c>
      <c r="BG31" s="187">
        <v>4.154421509146751E-3</v>
      </c>
      <c r="BH31" s="186">
        <v>4.1725633203785794E-3</v>
      </c>
      <c r="BI31" s="187">
        <v>4.1853825889697806E-3</v>
      </c>
      <c r="BJ31" s="187">
        <v>4.1982151014268703E-3</v>
      </c>
      <c r="BK31" s="187">
        <v>4.2110608577498997E-3</v>
      </c>
      <c r="BL31" s="187">
        <v>4.2239198579388203E-3</v>
      </c>
      <c r="BM31" s="186">
        <v>4.23679210199369E-3</v>
      </c>
      <c r="BN31" s="187">
        <v>4.24424320760636E-3</v>
      </c>
      <c r="BO31" s="187">
        <v>4.2516986411758797E-3</v>
      </c>
      <c r="BP31" s="187">
        <v>4.2591584027022204E-3</v>
      </c>
      <c r="BQ31" s="187">
        <v>4.2666224921854403E-3</v>
      </c>
      <c r="BR31" s="186">
        <v>4.27409090962545E-3</v>
      </c>
      <c r="BS31" s="186">
        <v>2.8543915400000001E-2</v>
      </c>
      <c r="BT31" s="187"/>
      <c r="BU31" s="187"/>
      <c r="BV31" s="186"/>
      <c r="BW31" s="187"/>
      <c r="BX31" s="187"/>
      <c r="BY31" s="187">
        <v>2.9187407217258099E-2</v>
      </c>
      <c r="BZ31" s="187">
        <v>2.9432465391064831E-2</v>
      </c>
      <c r="CA31" s="186">
        <v>2.7120193535294913E-2</v>
      </c>
      <c r="CB31" s="187">
        <v>2.6717602152348901E-2</v>
      </c>
      <c r="CC31" s="187">
        <v>2.6878842411469799E-2</v>
      </c>
      <c r="CD31" s="187">
        <v>2.7029870298153399E-2</v>
      </c>
      <c r="CE31" s="187">
        <v>2.7180265767029099E-2</v>
      </c>
      <c r="CF31" s="186">
        <v>2.7330726612113498E-2</v>
      </c>
      <c r="CG31" s="187">
        <v>2.7782402795234602E-2</v>
      </c>
      <c r="CH31" s="187">
        <v>2.8088403374181101E-2</v>
      </c>
      <c r="CI31" s="187">
        <v>2.8248728348952999E-2</v>
      </c>
      <c r="CJ31" s="187">
        <v>2.8263377719550099E-2</v>
      </c>
      <c r="CK31" s="186">
        <v>2.8132351485972693E-2</v>
      </c>
      <c r="CL31" s="187">
        <v>2.82565840443307E-2</v>
      </c>
      <c r="CM31" s="187">
        <v>2.8381014836667402E-2</v>
      </c>
      <c r="CN31" s="187">
        <v>2.85056438629827E-2</v>
      </c>
      <c r="CO31" s="187">
        <v>2.8630471123276349E-2</v>
      </c>
      <c r="CP31" s="186">
        <v>2.8755496617548761E-2</v>
      </c>
      <c r="CQ31" s="187">
        <v>2.8843841456514557E-2</v>
      </c>
      <c r="CR31" s="187">
        <v>2.8932277566459899E-2</v>
      </c>
      <c r="CS31" s="187">
        <v>2.90208049473849E-2</v>
      </c>
      <c r="CT31" s="187">
        <v>2.91094235992892E-2</v>
      </c>
      <c r="CU31" s="186">
        <v>2.9198133522173399E-2</v>
      </c>
      <c r="CV31" s="187">
        <v>2.9249483310251099E-2</v>
      </c>
      <c r="CW31" s="187">
        <v>2.9300862924730199E-2</v>
      </c>
      <c r="CX31" s="187">
        <v>2.9352272365610499E-2</v>
      </c>
      <c r="CY31" s="187">
        <v>2.9403711632892401E-2</v>
      </c>
      <c r="CZ31" s="186">
        <v>2.9455180726575401E-2</v>
      </c>
      <c r="DA31" s="190"/>
      <c r="DB31" s="190"/>
      <c r="DC31" s="190"/>
      <c r="DD31" s="190"/>
      <c r="DE31" s="190"/>
      <c r="DF31" s="190"/>
      <c r="DG31" s="190"/>
      <c r="DH31" s="190"/>
      <c r="DI31" s="190"/>
      <c r="DJ31" s="190"/>
      <c r="DK31" s="190"/>
      <c r="DL31" s="190"/>
      <c r="DM31" s="190"/>
      <c r="DN31" s="190"/>
      <c r="DO31" s="190"/>
      <c r="DP31" s="190"/>
      <c r="DQ31" s="190"/>
      <c r="DR31" s="190"/>
      <c r="DS31" s="190"/>
      <c r="DT31" s="190"/>
      <c r="DU31" s="190"/>
      <c r="DV31" s="190"/>
      <c r="DW31" s="190"/>
      <c r="DX31" s="190"/>
      <c r="DY31" s="190"/>
      <c r="DZ31" s="190"/>
      <c r="EA31" s="190"/>
      <c r="EB31" s="190"/>
      <c r="EC31" s="190"/>
      <c r="ED31" s="190"/>
      <c r="EE31" s="190"/>
      <c r="EF31" s="190"/>
      <c r="EG31" s="190"/>
      <c r="EH31" s="190"/>
      <c r="EI31" s="190"/>
      <c r="EJ31" s="190"/>
      <c r="EK31" s="190"/>
      <c r="EL31" s="190"/>
      <c r="EM31" s="190"/>
      <c r="EN31" s="190"/>
      <c r="EO31" s="190"/>
      <c r="EP31" s="190"/>
      <c r="EQ31" s="190"/>
      <c r="ER31" s="190"/>
      <c r="ES31" s="190"/>
      <c r="ET31" s="190"/>
      <c r="EU31" s="190"/>
      <c r="EV31" s="190"/>
      <c r="EW31" s="190"/>
      <c r="EX31" s="190"/>
      <c r="EY31" s="190"/>
      <c r="EZ31" s="190"/>
      <c r="FA31" s="190"/>
      <c r="FB31" s="190"/>
      <c r="FC31" s="190"/>
      <c r="FD31" s="190"/>
      <c r="FE31" s="190"/>
      <c r="FF31" s="190"/>
      <c r="FG31" s="190"/>
      <c r="FH31" s="190"/>
      <c r="FI31" s="190"/>
      <c r="FJ31" s="190"/>
      <c r="FK31" s="190"/>
      <c r="FL31" s="190"/>
      <c r="FM31" s="190"/>
      <c r="FN31" s="190"/>
      <c r="FO31" s="190"/>
      <c r="FP31" s="190"/>
      <c r="FQ31" s="190"/>
      <c r="FR31" s="190"/>
      <c r="FS31" s="190"/>
      <c r="FT31" s="190"/>
      <c r="FU31" s="190"/>
      <c r="FV31" s="190"/>
      <c r="FW31" s="190"/>
      <c r="FX31" s="190"/>
      <c r="FY31" s="190"/>
      <c r="FZ31" s="190"/>
      <c r="GA31" s="190"/>
      <c r="GB31" s="190"/>
      <c r="GC31" s="190"/>
      <c r="GD31" s="190"/>
      <c r="GE31" s="190"/>
      <c r="GF31" s="190"/>
      <c r="GG31" s="190"/>
      <c r="GH31" s="190"/>
      <c r="GI31" s="190"/>
      <c r="GJ31" s="190"/>
      <c r="GK31" s="190"/>
      <c r="GL31" s="190"/>
      <c r="GM31" s="190"/>
      <c r="GN31" s="190"/>
      <c r="GO31" s="190"/>
      <c r="GP31" s="190"/>
      <c r="GQ31" s="190"/>
      <c r="GR31" s="190"/>
      <c r="GS31" s="190"/>
      <c r="GT31" s="190"/>
      <c r="GU31" s="190"/>
      <c r="GV31" s="190"/>
      <c r="GW31" s="190"/>
      <c r="GX31" s="190"/>
      <c r="GY31" s="190"/>
      <c r="GZ31" s="190"/>
      <c r="HA31" s="190"/>
      <c r="HB31" s="190"/>
      <c r="HC31" s="190"/>
      <c r="HD31" s="190"/>
      <c r="HE31" s="190"/>
      <c r="HF31" s="190"/>
      <c r="HG31" s="190"/>
      <c r="HH31" s="190"/>
      <c r="HI31" s="190"/>
      <c r="HJ31" s="190"/>
      <c r="HK31" s="190"/>
      <c r="HL31" s="190"/>
      <c r="HM31" s="190"/>
      <c r="HN31" s="190"/>
      <c r="HO31" s="190"/>
      <c r="HP31" s="190"/>
      <c r="HQ31" s="190"/>
      <c r="HR31" s="190"/>
      <c r="HS31" s="190"/>
      <c r="HT31" s="190"/>
      <c r="HU31" s="190"/>
      <c r="HV31" s="190"/>
      <c r="HW31" s="190"/>
      <c r="HX31" s="190"/>
      <c r="HY31" s="190"/>
      <c r="HZ31" s="190"/>
      <c r="IA31" s="190"/>
      <c r="IB31" s="190"/>
      <c r="IC31" s="190"/>
      <c r="ID31" s="190"/>
      <c r="IE31" s="190"/>
      <c r="IF31" s="190"/>
      <c r="IG31" s="190"/>
      <c r="IH31" s="190"/>
      <c r="II31" s="190"/>
      <c r="IJ31" s="190"/>
      <c r="IK31" s="190"/>
      <c r="IL31" s="190"/>
      <c r="IM31" s="190"/>
      <c r="IN31" s="190"/>
      <c r="IO31" s="190"/>
      <c r="IP31" s="190"/>
      <c r="IQ31" s="190"/>
      <c r="IR31" s="190"/>
      <c r="IS31" s="190"/>
      <c r="IT31" s="190"/>
      <c r="IU31" s="190"/>
      <c r="IV31" s="190"/>
      <c r="IW31" s="190"/>
      <c r="IX31" s="190"/>
      <c r="IY31" s="190"/>
      <c r="IZ31" s="190"/>
      <c r="JA31" s="190"/>
      <c r="JB31" s="190"/>
      <c r="JC31" s="190"/>
      <c r="JD31" s="190"/>
      <c r="JE31" s="190"/>
      <c r="JF31" s="190"/>
      <c r="JG31" s="190"/>
      <c r="JH31" s="190"/>
      <c r="JI31" s="190"/>
      <c r="JJ31" s="190"/>
      <c r="JK31" s="190"/>
      <c r="JL31" s="190"/>
      <c r="JM31" s="190"/>
      <c r="JN31" s="190"/>
      <c r="JO31" s="341">
        <f t="shared" si="139"/>
        <v>79.812122739138729</v>
      </c>
      <c r="JP31" s="187"/>
      <c r="JQ31" s="187"/>
      <c r="JR31" s="186"/>
      <c r="JS31" s="187"/>
      <c r="JT31" s="187"/>
      <c r="JU31" s="187">
        <f t="shared" si="138"/>
        <v>84.138518374415526</v>
      </c>
      <c r="JV31" s="187">
        <f t="shared" si="138"/>
        <v>82.114746895051638</v>
      </c>
      <c r="JW31" s="186">
        <f t="shared" si="138"/>
        <v>75.934922009206929</v>
      </c>
      <c r="JX31" s="186">
        <f t="shared" si="138"/>
        <v>77.018813040938255</v>
      </c>
      <c r="JY31" s="186">
        <f t="shared" si="138"/>
        <v>77.483620223150709</v>
      </c>
      <c r="JZ31" s="186">
        <f t="shared" si="138"/>
        <v>77.918988206479497</v>
      </c>
      <c r="KA31" s="186">
        <f t="shared" si="138"/>
        <v>78.352533119435947</v>
      </c>
      <c r="KB31" s="186">
        <f t="shared" si="138"/>
        <v>78.786266492343429</v>
      </c>
      <c r="KC31" s="186">
        <f t="shared" si="138"/>
        <v>80.088313109569171</v>
      </c>
      <c r="KD31" s="186">
        <f t="shared" si="138"/>
        <v>80.970420764511786</v>
      </c>
      <c r="KE31" s="186">
        <f t="shared" si="138"/>
        <v>81.43258945717146</v>
      </c>
      <c r="KF31" s="186">
        <f t="shared" si="138"/>
        <v>81.474819187547325</v>
      </c>
      <c r="KG31" s="186">
        <f t="shared" si="138"/>
        <v>78.338671287147406</v>
      </c>
      <c r="KH31" s="186">
        <f t="shared" si="138"/>
        <v>81.455235064743036</v>
      </c>
      <c r="KI31" s="186">
        <f t="shared" si="138"/>
        <v>81.813931622797625</v>
      </c>
      <c r="KJ31" s="186">
        <f t="shared" si="138"/>
        <v>82.173199629803605</v>
      </c>
      <c r="KK31" s="186">
        <f t="shared" si="138"/>
        <v>79.638868476867145</v>
      </c>
      <c r="KL31" s="186">
        <f t="shared" si="138"/>
        <v>81.118921908818209</v>
      </c>
      <c r="KM31" s="187">
        <f t="shared" si="138"/>
        <v>82.487715923646817</v>
      </c>
      <c r="KN31" s="187">
        <f t="shared" si="138"/>
        <v>83.403056308471932</v>
      </c>
      <c r="KO31" s="187">
        <f t="shared" si="138"/>
        <v>83.6582541275572</v>
      </c>
      <c r="KP31" s="187">
        <f t="shared" si="138"/>
        <v>83.91371505343082</v>
      </c>
      <c r="KQ31" s="186">
        <f t="shared" si="138"/>
        <v>84.169439086094073</v>
      </c>
      <c r="KR31" s="187">
        <f t="shared" si="138"/>
        <v>84.317465084276634</v>
      </c>
      <c r="KS31" s="187">
        <f t="shared" si="138"/>
        <v>84.465577063005725</v>
      </c>
      <c r="KT31" s="187">
        <f t="shared" si="138"/>
        <v>84.613775022280848</v>
      </c>
      <c r="KU31" s="187">
        <f t="shared" si="138"/>
        <v>84.76205896210287</v>
      </c>
      <c r="KV31" s="186">
        <f t="shared" si="138"/>
        <v>84.910428882470299</v>
      </c>
      <c r="KW31" s="186" t="s">
        <v>15</v>
      </c>
      <c r="KX31" s="187"/>
      <c r="KY31" s="187"/>
      <c r="KZ31" s="186"/>
      <c r="LA31" s="187"/>
      <c r="LB31" s="187"/>
      <c r="LC31" s="187" t="s">
        <v>15</v>
      </c>
      <c r="LD31" s="187" t="s">
        <v>15</v>
      </c>
      <c r="LE31" s="186" t="s">
        <v>15</v>
      </c>
      <c r="LF31" s="187" t="s">
        <v>15</v>
      </c>
      <c r="LG31" s="187" t="s">
        <v>15</v>
      </c>
      <c r="LH31" s="187" t="s">
        <v>15</v>
      </c>
      <c r="LI31" s="187" t="s">
        <v>15</v>
      </c>
      <c r="LJ31" s="186" t="s">
        <v>15</v>
      </c>
      <c r="LK31" s="187" t="s">
        <v>15</v>
      </c>
      <c r="LL31" s="187" t="s">
        <v>15</v>
      </c>
      <c r="LM31" s="187" t="s">
        <v>15</v>
      </c>
      <c r="LN31" s="187" t="s">
        <v>15</v>
      </c>
      <c r="LO31" s="186" t="s">
        <v>15</v>
      </c>
      <c r="LP31" s="187" t="s">
        <v>15</v>
      </c>
      <c r="LQ31" s="187" t="s">
        <v>15</v>
      </c>
      <c r="LR31" s="187" t="s">
        <v>15</v>
      </c>
      <c r="LS31" s="187" t="s">
        <v>15</v>
      </c>
      <c r="LT31" s="186" t="s">
        <v>15</v>
      </c>
      <c r="LU31" s="187" t="s">
        <v>15</v>
      </c>
      <c r="LV31" s="187" t="s">
        <v>15</v>
      </c>
      <c r="LW31" s="187" t="s">
        <v>15</v>
      </c>
      <c r="LX31" s="187" t="s">
        <v>15</v>
      </c>
      <c r="LY31" s="186" t="s">
        <v>15</v>
      </c>
      <c r="LZ31" s="187" t="s">
        <v>15</v>
      </c>
      <c r="MA31" s="187" t="s">
        <v>15</v>
      </c>
      <c r="MB31" s="187" t="s">
        <v>15</v>
      </c>
      <c r="MC31" s="187" t="s">
        <v>15</v>
      </c>
      <c r="MD31" s="186" t="s">
        <v>15</v>
      </c>
      <c r="ME31" s="186">
        <f>JO31</f>
        <v>79.812122739138729</v>
      </c>
      <c r="MF31" s="187"/>
      <c r="MG31" s="187"/>
      <c r="MH31" s="186"/>
      <c r="MI31" s="187"/>
      <c r="MJ31" s="187"/>
      <c r="MK31" s="187">
        <v>84.138518374415526</v>
      </c>
      <c r="ML31" s="187">
        <v>82.114746895051653</v>
      </c>
      <c r="MM31" s="186">
        <v>75.934922009206929</v>
      </c>
      <c r="MN31" s="187">
        <v>77.018813040938255</v>
      </c>
      <c r="MO31" s="187">
        <v>77.483620223150709</v>
      </c>
      <c r="MP31" s="187">
        <v>77.918988206479497</v>
      </c>
      <c r="MQ31" s="187">
        <v>78.352533119435947</v>
      </c>
      <c r="MR31" s="186">
        <v>78.786266492343429</v>
      </c>
      <c r="MS31" s="187">
        <v>80.088313109569171</v>
      </c>
      <c r="MT31" s="187">
        <v>80.970420764511786</v>
      </c>
      <c r="MU31" s="187">
        <v>81.43258945717146</v>
      </c>
      <c r="MV31" s="187">
        <v>81.474819187547325</v>
      </c>
      <c r="MW31" s="186">
        <v>78.338671287147406</v>
      </c>
      <c r="MX31" s="187">
        <v>81.455235064743036</v>
      </c>
      <c r="MY31" s="187">
        <v>81.813931622797625</v>
      </c>
      <c r="MZ31" s="187">
        <v>82.173199629803605</v>
      </c>
      <c r="NA31" s="187">
        <v>79.638868476867145</v>
      </c>
      <c r="NB31" s="186">
        <v>81.118921908818209</v>
      </c>
      <c r="NC31" s="187">
        <v>82.487715923646817</v>
      </c>
      <c r="ND31" s="187">
        <v>83.403056308471932</v>
      </c>
      <c r="NE31" s="187">
        <v>83.6582541275572</v>
      </c>
      <c r="NF31" s="187">
        <v>83.91371505343082</v>
      </c>
      <c r="NG31" s="186">
        <v>84.169439086094073</v>
      </c>
      <c r="NH31" s="187">
        <v>84.317465084276634</v>
      </c>
      <c r="NI31" s="187">
        <v>84.465577063005725</v>
      </c>
      <c r="NJ31" s="187">
        <v>84.613775022280848</v>
      </c>
      <c r="NK31" s="187">
        <v>84.76205896210287</v>
      </c>
      <c r="NL31" s="186">
        <v>84.910428882470299</v>
      </c>
      <c r="NM31" s="169"/>
      <c r="NN31" s="169"/>
      <c r="NO31" s="169"/>
      <c r="NP31" s="169"/>
    </row>
    <row r="32" spans="1:380" outlineLevel="1">
      <c r="A32" s="191" t="s">
        <v>297</v>
      </c>
      <c r="B32" s="185" t="s">
        <v>7</v>
      </c>
      <c r="C32" s="345">
        <v>5.4988000000000001</v>
      </c>
      <c r="D32" s="187"/>
      <c r="E32" s="187"/>
      <c r="F32" s="186"/>
      <c r="G32" s="187"/>
      <c r="H32" s="187"/>
      <c r="I32" s="187">
        <v>10.35354033293304</v>
      </c>
      <c r="J32" s="187">
        <v>10.484455291995518</v>
      </c>
      <c r="K32" s="186">
        <v>10.607959950174644</v>
      </c>
      <c r="L32" s="187">
        <v>10.711379271313362</v>
      </c>
      <c r="M32" s="187">
        <v>10.811199543827367</v>
      </c>
      <c r="N32" s="187">
        <v>10.907025563570112</v>
      </c>
      <c r="O32" s="187">
        <v>11.002836434408213</v>
      </c>
      <c r="P32" s="186">
        <v>11.09891992814763</v>
      </c>
      <c r="Q32" s="187">
        <v>11.194605694367075</v>
      </c>
      <c r="R32" s="187">
        <v>11.290291460586621</v>
      </c>
      <c r="S32" s="187">
        <v>11.385977226806171</v>
      </c>
      <c r="T32" s="187">
        <v>11.481662993025717</v>
      </c>
      <c r="U32" s="186">
        <v>11.577348759245265</v>
      </c>
      <c r="V32" s="187">
        <v>11.664681190443792</v>
      </c>
      <c r="W32" s="187">
        <v>11.752013621642424</v>
      </c>
      <c r="X32" s="187">
        <v>11.839346052840956</v>
      </c>
      <c r="Y32" s="187">
        <v>11.926678484039479</v>
      </c>
      <c r="Z32" s="186">
        <v>12.01401091523811</v>
      </c>
      <c r="AA32" s="187">
        <v>12.086173437781882</v>
      </c>
      <c r="AB32" s="187">
        <v>12.158335960325548</v>
      </c>
      <c r="AC32" s="187">
        <v>12.230498482869319</v>
      </c>
      <c r="AD32" s="187">
        <v>12.30266100541299</v>
      </c>
      <c r="AE32" s="186">
        <v>12.374823527956657</v>
      </c>
      <c r="AF32" s="187">
        <v>12.431265667742583</v>
      </c>
      <c r="AG32" s="187">
        <v>12.487707807528501</v>
      </c>
      <c r="AH32" s="187">
        <v>12.54414994731432</v>
      </c>
      <c r="AI32" s="187">
        <v>12.600592087100141</v>
      </c>
      <c r="AJ32" s="186">
        <v>12.657034226886061</v>
      </c>
      <c r="AK32" s="341">
        <v>5.5618181817999998E-4</v>
      </c>
      <c r="AL32" s="187"/>
      <c r="AM32" s="187"/>
      <c r="AN32" s="186"/>
      <c r="AO32" s="187"/>
      <c r="AP32" s="187"/>
      <c r="AQ32" s="187">
        <v>1.04721955462819E-3</v>
      </c>
      <c r="AR32" s="187">
        <v>1.0604610836815408E-3</v>
      </c>
      <c r="AS32" s="186">
        <v>1.0729530901811401E-3</v>
      </c>
      <c r="AT32" s="187">
        <v>1.083413544474087E-3</v>
      </c>
      <c r="AU32" s="187">
        <v>1.093509969268268E-3</v>
      </c>
      <c r="AV32" s="187">
        <v>1.1032023912311791E-3</v>
      </c>
      <c r="AW32" s="187">
        <v>1.112893280942441E-3</v>
      </c>
      <c r="AX32" s="186">
        <v>1.122611745379273E-3</v>
      </c>
      <c r="AY32" s="187">
        <v>1.1322899812543901E-3</v>
      </c>
      <c r="AZ32" s="187">
        <v>1.1419682171295059E-3</v>
      </c>
      <c r="BA32" s="187">
        <v>1.15164645300463E-3</v>
      </c>
      <c r="BB32" s="187">
        <v>1.161324688879746E-3</v>
      </c>
      <c r="BC32" s="186">
        <v>1.1710029247548621E-3</v>
      </c>
      <c r="BD32" s="187">
        <v>1.1798362539121822E-3</v>
      </c>
      <c r="BE32" s="187">
        <v>1.1886695830695009E-3</v>
      </c>
      <c r="BF32" s="187">
        <v>1.1975029122268199E-3</v>
      </c>
      <c r="BG32" s="187">
        <v>1.206336241384132E-3</v>
      </c>
      <c r="BH32" s="186">
        <v>1.2151695705414521E-3</v>
      </c>
      <c r="BI32" s="187">
        <v>1.2224685235844739E-3</v>
      </c>
      <c r="BJ32" s="187">
        <v>1.229767476627488E-3</v>
      </c>
      <c r="BK32" s="187">
        <v>1.2370664296705112E-3</v>
      </c>
      <c r="BL32" s="187">
        <v>1.2443653827135331E-3</v>
      </c>
      <c r="BM32" s="186">
        <v>1.251664335756548E-3</v>
      </c>
      <c r="BN32" s="187">
        <v>1.2573732344122921E-3</v>
      </c>
      <c r="BO32" s="187">
        <v>1.263082133068029E-3</v>
      </c>
      <c r="BP32" s="187">
        <v>1.268791031723766E-3</v>
      </c>
      <c r="BQ32" s="187">
        <v>1.274499930379504E-3</v>
      </c>
      <c r="BR32" s="186">
        <v>1.280208829035241E-3</v>
      </c>
      <c r="BS32" s="186">
        <v>2.0417727272700002E-3</v>
      </c>
      <c r="BT32" s="187"/>
      <c r="BU32" s="187"/>
      <c r="BV32" s="186"/>
      <c r="BW32" s="187"/>
      <c r="BX32" s="187"/>
      <c r="BY32" s="187">
        <v>3.8443981018587425E-3</v>
      </c>
      <c r="BZ32" s="187">
        <v>3.8930084519361793E-3</v>
      </c>
      <c r="CA32" s="186">
        <v>3.9388672652702324E-3</v>
      </c>
      <c r="CB32" s="187">
        <v>3.9772681435298642E-3</v>
      </c>
      <c r="CC32" s="187">
        <v>4.0143326503400889E-3</v>
      </c>
      <c r="CD32" s="187">
        <v>4.0499140414934076E-3</v>
      </c>
      <c r="CE32" s="187">
        <v>4.0854898076702765E-3</v>
      </c>
      <c r="CF32" s="186">
        <v>4.1211668021160124E-3</v>
      </c>
      <c r="CG32" s="187">
        <v>4.1566961153944055E-3</v>
      </c>
      <c r="CH32" s="187">
        <v>4.1922254286727882E-3</v>
      </c>
      <c r="CI32" s="187">
        <v>4.2277547419512012E-3</v>
      </c>
      <c r="CJ32" s="187">
        <v>4.2632840552295943E-3</v>
      </c>
      <c r="CK32" s="186">
        <v>4.298813368507977E-3</v>
      </c>
      <c r="CL32" s="187">
        <v>4.3312409847565611E-3</v>
      </c>
      <c r="CM32" s="187">
        <v>4.3636686010051356E-3</v>
      </c>
      <c r="CN32" s="187">
        <v>4.3960962172537206E-3</v>
      </c>
      <c r="CO32" s="187">
        <v>4.4285238335022743E-3</v>
      </c>
      <c r="CP32" s="186">
        <v>4.4609514497508584E-3</v>
      </c>
      <c r="CQ32" s="187">
        <v>4.4877462905272159E-3</v>
      </c>
      <c r="CR32" s="187">
        <v>4.5145411313035422E-3</v>
      </c>
      <c r="CS32" s="187">
        <v>4.5413359720798989E-3</v>
      </c>
      <c r="CT32" s="187">
        <v>4.5681308128562555E-3</v>
      </c>
      <c r="CU32" s="186">
        <v>4.5949256536325827E-3</v>
      </c>
      <c r="CV32" s="187">
        <v>4.6158833210661748E-3</v>
      </c>
      <c r="CW32" s="187">
        <v>4.6368409884997366E-3</v>
      </c>
      <c r="CX32" s="187">
        <v>4.6577986559332993E-3</v>
      </c>
      <c r="CY32" s="187">
        <v>4.6787563233668611E-3</v>
      </c>
      <c r="CZ32" s="186">
        <v>4.6997139908004229E-3</v>
      </c>
      <c r="DA32" s="190"/>
      <c r="DB32" s="190"/>
      <c r="DC32" s="190"/>
      <c r="DD32" s="190"/>
      <c r="DE32" s="190"/>
      <c r="DF32" s="190"/>
      <c r="DG32" s="190"/>
      <c r="DH32" s="190"/>
      <c r="DI32" s="190"/>
      <c r="DJ32" s="190"/>
      <c r="DK32" s="190"/>
      <c r="DL32" s="190"/>
      <c r="DM32" s="190"/>
      <c r="DN32" s="190"/>
      <c r="DO32" s="190"/>
      <c r="DP32" s="190"/>
      <c r="DQ32" s="190"/>
      <c r="DR32" s="190"/>
      <c r="DS32" s="190"/>
      <c r="DT32" s="190"/>
      <c r="DU32" s="190"/>
      <c r="DV32" s="190"/>
      <c r="DW32" s="190"/>
      <c r="DX32" s="190"/>
      <c r="DY32" s="190"/>
      <c r="DZ32" s="190"/>
      <c r="EA32" s="190"/>
      <c r="EB32" s="190"/>
      <c r="EC32" s="190"/>
      <c r="ED32" s="190"/>
      <c r="EE32" s="190"/>
      <c r="EF32" s="190"/>
      <c r="EG32" s="190"/>
      <c r="EH32" s="190"/>
      <c r="EI32" s="190"/>
      <c r="EJ32" s="190"/>
      <c r="EK32" s="190"/>
      <c r="EL32" s="190"/>
      <c r="EM32" s="190"/>
      <c r="EN32" s="190"/>
      <c r="EO32" s="190"/>
      <c r="EP32" s="190"/>
      <c r="EQ32" s="190"/>
      <c r="ER32" s="190"/>
      <c r="ES32" s="190"/>
      <c r="ET32" s="190"/>
      <c r="EU32" s="190"/>
      <c r="EV32" s="190"/>
      <c r="EW32" s="190"/>
      <c r="EX32" s="190"/>
      <c r="EY32" s="190"/>
      <c r="EZ32" s="190"/>
      <c r="FA32" s="190"/>
      <c r="FB32" s="190"/>
      <c r="FC32" s="190"/>
      <c r="FD32" s="190"/>
      <c r="FE32" s="190"/>
      <c r="FF32" s="190"/>
      <c r="FG32" s="190"/>
      <c r="FH32" s="190"/>
      <c r="FI32" s="190"/>
      <c r="FJ32" s="190"/>
      <c r="FK32" s="190"/>
      <c r="FL32" s="190"/>
      <c r="FM32" s="190"/>
      <c r="FN32" s="190"/>
      <c r="FO32" s="190"/>
      <c r="FP32" s="190"/>
      <c r="FQ32" s="190"/>
      <c r="FR32" s="190"/>
      <c r="FS32" s="190"/>
      <c r="FT32" s="190"/>
      <c r="FU32" s="190"/>
      <c r="FV32" s="190"/>
      <c r="FW32" s="190"/>
      <c r="FX32" s="190"/>
      <c r="FY32" s="190"/>
      <c r="FZ32" s="190"/>
      <c r="GA32" s="190"/>
      <c r="GB32" s="190"/>
      <c r="GC32" s="190"/>
      <c r="GD32" s="190"/>
      <c r="GE32" s="190"/>
      <c r="GF32" s="190"/>
      <c r="GG32" s="190"/>
      <c r="GH32" s="190"/>
      <c r="GI32" s="190"/>
      <c r="GJ32" s="190"/>
      <c r="GK32" s="190"/>
      <c r="GL32" s="190"/>
      <c r="GM32" s="190"/>
      <c r="GN32" s="190"/>
      <c r="GO32" s="190"/>
      <c r="GP32" s="190"/>
      <c r="GQ32" s="190"/>
      <c r="GR32" s="190"/>
      <c r="GS32" s="190"/>
      <c r="GT32" s="190"/>
      <c r="GU32" s="190"/>
      <c r="GV32" s="190"/>
      <c r="GW32" s="190"/>
      <c r="GX32" s="190"/>
      <c r="GY32" s="190"/>
      <c r="GZ32" s="190"/>
      <c r="HA32" s="190"/>
      <c r="HB32" s="190"/>
      <c r="HC32" s="190"/>
      <c r="HD32" s="190"/>
      <c r="HE32" s="190"/>
      <c r="HF32" s="190"/>
      <c r="HG32" s="190"/>
      <c r="HH32" s="190"/>
      <c r="HI32" s="190"/>
      <c r="HJ32" s="190"/>
      <c r="HK32" s="190"/>
      <c r="HL32" s="190"/>
      <c r="HM32" s="190"/>
      <c r="HN32" s="190"/>
      <c r="HO32" s="190"/>
      <c r="HP32" s="190"/>
      <c r="HQ32" s="190"/>
      <c r="HR32" s="190"/>
      <c r="HS32" s="190"/>
      <c r="HT32" s="190"/>
      <c r="HU32" s="190"/>
      <c r="HV32" s="190"/>
      <c r="HW32" s="190"/>
      <c r="HX32" s="190"/>
      <c r="HY32" s="190"/>
      <c r="HZ32" s="190"/>
      <c r="IA32" s="190"/>
      <c r="IB32" s="190"/>
      <c r="IC32" s="190"/>
      <c r="ID32" s="190"/>
      <c r="IE32" s="190"/>
      <c r="IF32" s="190"/>
      <c r="IG32" s="190"/>
      <c r="IH32" s="190"/>
      <c r="II32" s="190"/>
      <c r="IJ32" s="190"/>
      <c r="IK32" s="190"/>
      <c r="IL32" s="190"/>
      <c r="IM32" s="190"/>
      <c r="IN32" s="190"/>
      <c r="IO32" s="190"/>
      <c r="IP32" s="190"/>
      <c r="IQ32" s="190"/>
      <c r="IR32" s="190"/>
      <c r="IS32" s="190"/>
      <c r="IT32" s="190"/>
      <c r="IU32" s="190"/>
      <c r="IV32" s="190"/>
      <c r="IW32" s="190"/>
      <c r="IX32" s="190"/>
      <c r="IY32" s="190"/>
      <c r="IZ32" s="190"/>
      <c r="JA32" s="190"/>
      <c r="JB32" s="190"/>
      <c r="JC32" s="190"/>
      <c r="JD32" s="190"/>
      <c r="JE32" s="190"/>
      <c r="JF32" s="190"/>
      <c r="JG32" s="190"/>
      <c r="JH32" s="190"/>
      <c r="JI32" s="190"/>
      <c r="JJ32" s="190"/>
      <c r="JK32" s="190"/>
      <c r="JL32" s="190"/>
      <c r="JM32" s="190"/>
      <c r="JN32" s="190"/>
      <c r="JO32" s="341">
        <f>C32+AK32*28+BS32*265</f>
        <v>6.0554428636355899</v>
      </c>
      <c r="JP32" s="187"/>
      <c r="JQ32" s="187"/>
      <c r="JR32" s="186"/>
      <c r="JS32" s="187"/>
      <c r="JT32" s="187"/>
      <c r="JU32" s="187">
        <f t="shared" si="138"/>
        <v>11.401627977455195</v>
      </c>
      <c r="JV32" s="187">
        <f t="shared" si="138"/>
        <v>11.545795442101689</v>
      </c>
      <c r="JW32" s="186">
        <f t="shared" si="138"/>
        <v>11.681802461996327</v>
      </c>
      <c r="JX32" s="186">
        <f t="shared" si="138"/>
        <v>11.79569090859405</v>
      </c>
      <c r="JY32" s="186">
        <f t="shared" si="138"/>
        <v>11.905615975307002</v>
      </c>
      <c r="JZ32" s="186">
        <f t="shared" si="138"/>
        <v>12.011142451520337</v>
      </c>
      <c r="KA32" s="186">
        <f t="shared" si="138"/>
        <v>12.116652245307224</v>
      </c>
      <c r="KB32" s="186">
        <f t="shared" si="138"/>
        <v>12.222462259578993</v>
      </c>
      <c r="KC32" s="186">
        <f t="shared" si="138"/>
        <v>12.327834284421716</v>
      </c>
      <c r="KD32" s="186">
        <f t="shared" si="138"/>
        <v>12.433206309264536</v>
      </c>
      <c r="KE32" s="186">
        <f t="shared" si="138"/>
        <v>12.538578334107369</v>
      </c>
      <c r="KF32" s="186">
        <f t="shared" si="138"/>
        <v>12.643950358950191</v>
      </c>
      <c r="KG32" s="186">
        <f t="shared" si="138"/>
        <v>12.749322383793015</v>
      </c>
      <c r="KH32" s="186">
        <f t="shared" si="138"/>
        <v>12.845495466513823</v>
      </c>
      <c r="KI32" s="186">
        <f t="shared" si="138"/>
        <v>12.941668549234732</v>
      </c>
      <c r="KJ32" s="186">
        <f t="shared" si="138"/>
        <v>13.037841631955542</v>
      </c>
      <c r="KK32" s="186">
        <f t="shared" si="138"/>
        <v>13.134014714676338</v>
      </c>
      <c r="KL32" s="186">
        <f t="shared" si="138"/>
        <v>13.230187797397249</v>
      </c>
      <c r="KM32" s="187">
        <f t="shared" si="138"/>
        <v>13.30965532343196</v>
      </c>
      <c r="KN32" s="187">
        <f t="shared" si="138"/>
        <v>13.389122849466556</v>
      </c>
      <c r="KO32" s="187">
        <f t="shared" si="138"/>
        <v>13.468590375501265</v>
      </c>
      <c r="KP32" s="187">
        <f t="shared" si="138"/>
        <v>13.548057901535877</v>
      </c>
      <c r="KQ32" s="186">
        <f t="shared" si="138"/>
        <v>13.627525427570474</v>
      </c>
      <c r="KR32" s="187">
        <f t="shared" si="138"/>
        <v>13.689681198388664</v>
      </c>
      <c r="KS32" s="187">
        <f t="shared" si="138"/>
        <v>13.751836969206837</v>
      </c>
      <c r="KT32" s="187">
        <f t="shared" si="138"/>
        <v>13.813992740024911</v>
      </c>
      <c r="KU32" s="187">
        <f t="shared" si="138"/>
        <v>13.876148510842985</v>
      </c>
      <c r="KV32" s="186">
        <f t="shared" si="138"/>
        <v>13.938304281661159</v>
      </c>
      <c r="KW32" s="186" t="s">
        <v>15</v>
      </c>
      <c r="KX32" s="187"/>
      <c r="KY32" s="187"/>
      <c r="KZ32" s="186"/>
      <c r="LA32" s="187"/>
      <c r="LB32" s="187"/>
      <c r="LC32" s="187" t="s">
        <v>15</v>
      </c>
      <c r="LD32" s="187" t="s">
        <v>15</v>
      </c>
      <c r="LE32" s="186" t="s">
        <v>15</v>
      </c>
      <c r="LF32" s="187" t="s">
        <v>15</v>
      </c>
      <c r="LG32" s="187" t="s">
        <v>15</v>
      </c>
      <c r="LH32" s="187" t="s">
        <v>15</v>
      </c>
      <c r="LI32" s="187" t="s">
        <v>15</v>
      </c>
      <c r="LJ32" s="186" t="s">
        <v>15</v>
      </c>
      <c r="LK32" s="187" t="s">
        <v>15</v>
      </c>
      <c r="LL32" s="187" t="s">
        <v>15</v>
      </c>
      <c r="LM32" s="187" t="s">
        <v>15</v>
      </c>
      <c r="LN32" s="187" t="s">
        <v>15</v>
      </c>
      <c r="LO32" s="186" t="s">
        <v>15</v>
      </c>
      <c r="LP32" s="187" t="s">
        <v>15</v>
      </c>
      <c r="LQ32" s="187" t="s">
        <v>15</v>
      </c>
      <c r="LR32" s="187" t="s">
        <v>15</v>
      </c>
      <c r="LS32" s="187" t="s">
        <v>15</v>
      </c>
      <c r="LT32" s="186" t="s">
        <v>15</v>
      </c>
      <c r="LU32" s="187" t="s">
        <v>15</v>
      </c>
      <c r="LV32" s="187" t="s">
        <v>15</v>
      </c>
      <c r="LW32" s="187" t="s">
        <v>15</v>
      </c>
      <c r="LX32" s="187" t="s">
        <v>15</v>
      </c>
      <c r="LY32" s="186" t="s">
        <v>15</v>
      </c>
      <c r="LZ32" s="187" t="s">
        <v>15</v>
      </c>
      <c r="MA32" s="187" t="s">
        <v>15</v>
      </c>
      <c r="MB32" s="187" t="s">
        <v>15</v>
      </c>
      <c r="MC32" s="187" t="s">
        <v>15</v>
      </c>
      <c r="MD32" s="186" t="s">
        <v>15</v>
      </c>
      <c r="ME32" s="186">
        <f>JO32</f>
        <v>6.0554428636355899</v>
      </c>
      <c r="MF32" s="187"/>
      <c r="MG32" s="187"/>
      <c r="MH32" s="186"/>
      <c r="MI32" s="187"/>
      <c r="MJ32" s="187"/>
      <c r="MK32" s="187">
        <v>11.401627977455195</v>
      </c>
      <c r="ML32" s="187">
        <v>11.545795442101689</v>
      </c>
      <c r="MM32" s="186">
        <v>11.681802461996327</v>
      </c>
      <c r="MN32" s="187">
        <v>11.79569090859405</v>
      </c>
      <c r="MO32" s="187">
        <v>11.905615975307002</v>
      </c>
      <c r="MP32" s="187">
        <v>12.011142451520337</v>
      </c>
      <c r="MQ32" s="187">
        <v>12.116652245307224</v>
      </c>
      <c r="MR32" s="186">
        <v>12.222462259578993</v>
      </c>
      <c r="MS32" s="187">
        <v>12.327834284421716</v>
      </c>
      <c r="MT32" s="187">
        <v>12.433206309264536</v>
      </c>
      <c r="MU32" s="187">
        <v>12.538578334107369</v>
      </c>
      <c r="MV32" s="187">
        <v>12.643950358950191</v>
      </c>
      <c r="MW32" s="186">
        <v>12.749322383793015</v>
      </c>
      <c r="MX32" s="187">
        <v>12.845495466513823</v>
      </c>
      <c r="MY32" s="187">
        <v>12.941668549234732</v>
      </c>
      <c r="MZ32" s="187">
        <v>13.037841631955542</v>
      </c>
      <c r="NA32" s="187">
        <v>13.134014714676338</v>
      </c>
      <c r="NB32" s="186">
        <v>13.230187797397249</v>
      </c>
      <c r="NC32" s="187">
        <v>13.30965532343196</v>
      </c>
      <c r="ND32" s="187">
        <v>13.389122849466556</v>
      </c>
      <c r="NE32" s="187">
        <v>13.468590375501265</v>
      </c>
      <c r="NF32" s="187">
        <v>13.548057901535877</v>
      </c>
      <c r="NG32" s="186">
        <v>13.627525427570474</v>
      </c>
      <c r="NH32" s="187">
        <v>13.689681198388664</v>
      </c>
      <c r="NI32" s="187">
        <v>13.751836969206837</v>
      </c>
      <c r="NJ32" s="187">
        <v>13.813992740024911</v>
      </c>
      <c r="NK32" s="187">
        <v>13.876148510842986</v>
      </c>
      <c r="NL32" s="186">
        <v>13.938304281661159</v>
      </c>
      <c r="NM32" s="169"/>
      <c r="NN32" s="169"/>
      <c r="NO32" s="169"/>
      <c r="NP32" s="169"/>
    </row>
    <row r="33" spans="1:380" outlineLevel="1">
      <c r="A33" s="191" t="s">
        <v>298</v>
      </c>
      <c r="B33" s="185" t="s">
        <v>7</v>
      </c>
      <c r="C33" s="345" t="s">
        <v>15</v>
      </c>
      <c r="D33" s="187"/>
      <c r="E33" s="187"/>
      <c r="F33" s="186"/>
      <c r="G33" s="187"/>
      <c r="H33" s="187"/>
      <c r="I33" s="187" t="s">
        <v>15</v>
      </c>
      <c r="J33" s="187" t="s">
        <v>15</v>
      </c>
      <c r="K33" s="186" t="s">
        <v>15</v>
      </c>
      <c r="L33" s="187" t="s">
        <v>15</v>
      </c>
      <c r="M33" s="187" t="s">
        <v>15</v>
      </c>
      <c r="N33" s="187" t="s">
        <v>15</v>
      </c>
      <c r="O33" s="187" t="s">
        <v>15</v>
      </c>
      <c r="P33" s="186" t="s">
        <v>15</v>
      </c>
      <c r="Q33" s="187" t="s">
        <v>15</v>
      </c>
      <c r="R33" s="187" t="s">
        <v>15</v>
      </c>
      <c r="S33" s="187" t="s">
        <v>15</v>
      </c>
      <c r="T33" s="187" t="s">
        <v>15</v>
      </c>
      <c r="U33" s="186" t="s">
        <v>15</v>
      </c>
      <c r="V33" s="187" t="s">
        <v>15</v>
      </c>
      <c r="W33" s="187" t="s">
        <v>15</v>
      </c>
      <c r="X33" s="187" t="s">
        <v>15</v>
      </c>
      <c r="Y33" s="187" t="s">
        <v>15</v>
      </c>
      <c r="Z33" s="186" t="s">
        <v>15</v>
      </c>
      <c r="AA33" s="187" t="s">
        <v>15</v>
      </c>
      <c r="AB33" s="187" t="s">
        <v>15</v>
      </c>
      <c r="AC33" s="187" t="s">
        <v>15</v>
      </c>
      <c r="AD33" s="187" t="s">
        <v>15</v>
      </c>
      <c r="AE33" s="186" t="s">
        <v>15</v>
      </c>
      <c r="AF33" s="187" t="s">
        <v>15</v>
      </c>
      <c r="AG33" s="187" t="s">
        <v>15</v>
      </c>
      <c r="AH33" s="187" t="s">
        <v>15</v>
      </c>
      <c r="AI33" s="187" t="s">
        <v>15</v>
      </c>
      <c r="AJ33" s="186" t="s">
        <v>15</v>
      </c>
      <c r="AK33" s="341" t="s">
        <v>15</v>
      </c>
      <c r="AL33" s="187"/>
      <c r="AM33" s="187"/>
      <c r="AN33" s="186"/>
      <c r="AO33" s="187"/>
      <c r="AP33" s="187"/>
      <c r="AQ33" s="187" t="s">
        <v>15</v>
      </c>
      <c r="AR33" s="187" t="s">
        <v>15</v>
      </c>
      <c r="AS33" s="186" t="s">
        <v>15</v>
      </c>
      <c r="AT33" s="187" t="s">
        <v>15</v>
      </c>
      <c r="AU33" s="187" t="s">
        <v>15</v>
      </c>
      <c r="AV33" s="187" t="s">
        <v>15</v>
      </c>
      <c r="AW33" s="187" t="s">
        <v>15</v>
      </c>
      <c r="AX33" s="186" t="s">
        <v>15</v>
      </c>
      <c r="AY33" s="187" t="s">
        <v>15</v>
      </c>
      <c r="AZ33" s="187" t="s">
        <v>15</v>
      </c>
      <c r="BA33" s="187" t="s">
        <v>15</v>
      </c>
      <c r="BB33" s="187" t="s">
        <v>15</v>
      </c>
      <c r="BC33" s="186" t="s">
        <v>15</v>
      </c>
      <c r="BD33" s="187" t="s">
        <v>15</v>
      </c>
      <c r="BE33" s="187" t="s">
        <v>15</v>
      </c>
      <c r="BF33" s="187" t="s">
        <v>15</v>
      </c>
      <c r="BG33" s="187" t="s">
        <v>15</v>
      </c>
      <c r="BH33" s="186" t="s">
        <v>15</v>
      </c>
      <c r="BI33" s="187" t="s">
        <v>15</v>
      </c>
      <c r="BJ33" s="187" t="s">
        <v>15</v>
      </c>
      <c r="BK33" s="187" t="s">
        <v>15</v>
      </c>
      <c r="BL33" s="187" t="s">
        <v>15</v>
      </c>
      <c r="BM33" s="186" t="s">
        <v>15</v>
      </c>
      <c r="BN33" s="187" t="s">
        <v>15</v>
      </c>
      <c r="BO33" s="187" t="s">
        <v>15</v>
      </c>
      <c r="BP33" s="187" t="s">
        <v>15</v>
      </c>
      <c r="BQ33" s="187" t="s">
        <v>15</v>
      </c>
      <c r="BR33" s="186" t="s">
        <v>15</v>
      </c>
      <c r="BS33" s="186" t="s">
        <v>15</v>
      </c>
      <c r="BT33" s="187"/>
      <c r="BU33" s="187"/>
      <c r="BV33" s="186"/>
      <c r="BW33" s="187"/>
      <c r="BX33" s="187"/>
      <c r="BY33" s="187" t="s">
        <v>15</v>
      </c>
      <c r="BZ33" s="187" t="s">
        <v>15</v>
      </c>
      <c r="CA33" s="186" t="s">
        <v>15</v>
      </c>
      <c r="CB33" s="187" t="s">
        <v>15</v>
      </c>
      <c r="CC33" s="187" t="s">
        <v>15</v>
      </c>
      <c r="CD33" s="187" t="s">
        <v>15</v>
      </c>
      <c r="CE33" s="187" t="s">
        <v>15</v>
      </c>
      <c r="CF33" s="186" t="s">
        <v>15</v>
      </c>
      <c r="CG33" s="187" t="s">
        <v>15</v>
      </c>
      <c r="CH33" s="187" t="s">
        <v>15</v>
      </c>
      <c r="CI33" s="187" t="s">
        <v>15</v>
      </c>
      <c r="CJ33" s="187" t="s">
        <v>15</v>
      </c>
      <c r="CK33" s="186" t="s">
        <v>15</v>
      </c>
      <c r="CL33" s="187" t="s">
        <v>15</v>
      </c>
      <c r="CM33" s="187" t="s">
        <v>15</v>
      </c>
      <c r="CN33" s="187" t="s">
        <v>15</v>
      </c>
      <c r="CO33" s="187" t="s">
        <v>15</v>
      </c>
      <c r="CP33" s="186" t="s">
        <v>15</v>
      </c>
      <c r="CQ33" s="187" t="s">
        <v>15</v>
      </c>
      <c r="CR33" s="187" t="s">
        <v>15</v>
      </c>
      <c r="CS33" s="187" t="s">
        <v>15</v>
      </c>
      <c r="CT33" s="187" t="s">
        <v>15</v>
      </c>
      <c r="CU33" s="186" t="s">
        <v>15</v>
      </c>
      <c r="CV33" s="187" t="s">
        <v>15</v>
      </c>
      <c r="CW33" s="187" t="s">
        <v>15</v>
      </c>
      <c r="CX33" s="187" t="s">
        <v>15</v>
      </c>
      <c r="CY33" s="187" t="s">
        <v>15</v>
      </c>
      <c r="CZ33" s="186" t="s">
        <v>15</v>
      </c>
      <c r="DA33" s="190"/>
      <c r="DB33" s="190"/>
      <c r="DC33" s="190"/>
      <c r="DD33" s="190"/>
      <c r="DE33" s="190"/>
      <c r="DF33" s="190"/>
      <c r="DG33" s="190"/>
      <c r="DH33" s="190"/>
      <c r="DI33" s="190"/>
      <c r="DJ33" s="190"/>
      <c r="DK33" s="190"/>
      <c r="DL33" s="190"/>
      <c r="DM33" s="190"/>
      <c r="DN33" s="190"/>
      <c r="DO33" s="190"/>
      <c r="DP33" s="190"/>
      <c r="DQ33" s="190"/>
      <c r="DR33" s="190"/>
      <c r="DS33" s="190"/>
      <c r="DT33" s="190"/>
      <c r="DU33" s="190"/>
      <c r="DV33" s="190"/>
      <c r="DW33" s="190"/>
      <c r="DX33" s="190"/>
      <c r="DY33" s="190"/>
      <c r="DZ33" s="190"/>
      <c r="EA33" s="190"/>
      <c r="EB33" s="190"/>
      <c r="EC33" s="190"/>
      <c r="ED33" s="190"/>
      <c r="EE33" s="190"/>
      <c r="EF33" s="190"/>
      <c r="EG33" s="190"/>
      <c r="EH33" s="190"/>
      <c r="EI33" s="190"/>
      <c r="EJ33" s="190"/>
      <c r="EK33" s="190"/>
      <c r="EL33" s="190"/>
      <c r="EM33" s="190"/>
      <c r="EN33" s="190"/>
      <c r="EO33" s="190"/>
      <c r="EP33" s="190"/>
      <c r="EQ33" s="190"/>
      <c r="ER33" s="190"/>
      <c r="ES33" s="190"/>
      <c r="ET33" s="190"/>
      <c r="EU33" s="190"/>
      <c r="EV33" s="190"/>
      <c r="EW33" s="190"/>
      <c r="EX33" s="190"/>
      <c r="EY33" s="190"/>
      <c r="EZ33" s="190"/>
      <c r="FA33" s="190"/>
      <c r="FB33" s="190"/>
      <c r="FC33" s="190"/>
      <c r="FD33" s="190"/>
      <c r="FE33" s="190"/>
      <c r="FF33" s="190"/>
      <c r="FG33" s="190"/>
      <c r="FH33" s="190"/>
      <c r="FI33" s="190"/>
      <c r="FJ33" s="190"/>
      <c r="FK33" s="190"/>
      <c r="FL33" s="190"/>
      <c r="FM33" s="190"/>
      <c r="FN33" s="190"/>
      <c r="FO33" s="190"/>
      <c r="FP33" s="190"/>
      <c r="FQ33" s="190"/>
      <c r="FR33" s="190"/>
      <c r="FS33" s="190"/>
      <c r="FT33" s="190"/>
      <c r="FU33" s="190"/>
      <c r="FV33" s="190"/>
      <c r="FW33" s="190"/>
      <c r="FX33" s="190"/>
      <c r="FY33" s="190"/>
      <c r="FZ33" s="190"/>
      <c r="GA33" s="190"/>
      <c r="GB33" s="190"/>
      <c r="GC33" s="190"/>
      <c r="GD33" s="190"/>
      <c r="GE33" s="190"/>
      <c r="GF33" s="190"/>
      <c r="GG33" s="190"/>
      <c r="GH33" s="190"/>
      <c r="GI33" s="190"/>
      <c r="GJ33" s="190"/>
      <c r="GK33" s="190"/>
      <c r="GL33" s="190"/>
      <c r="GM33" s="190"/>
      <c r="GN33" s="190"/>
      <c r="GO33" s="190"/>
      <c r="GP33" s="190"/>
      <c r="GQ33" s="190"/>
      <c r="GR33" s="190"/>
      <c r="GS33" s="190"/>
      <c r="GT33" s="190"/>
      <c r="GU33" s="190"/>
      <c r="GV33" s="190"/>
      <c r="GW33" s="190"/>
      <c r="GX33" s="190"/>
      <c r="GY33" s="190"/>
      <c r="GZ33" s="190"/>
      <c r="HA33" s="190"/>
      <c r="HB33" s="190"/>
      <c r="HC33" s="190"/>
      <c r="HD33" s="190"/>
      <c r="HE33" s="190"/>
      <c r="HF33" s="190"/>
      <c r="HG33" s="190"/>
      <c r="HH33" s="190"/>
      <c r="HI33" s="190"/>
      <c r="HJ33" s="190"/>
      <c r="HK33" s="190"/>
      <c r="HL33" s="190"/>
      <c r="HM33" s="190"/>
      <c r="HN33" s="190"/>
      <c r="HO33" s="190"/>
      <c r="HP33" s="190"/>
      <c r="HQ33" s="190"/>
      <c r="HR33" s="190"/>
      <c r="HS33" s="190"/>
      <c r="HT33" s="190"/>
      <c r="HU33" s="190"/>
      <c r="HV33" s="190"/>
      <c r="HW33" s="190"/>
      <c r="HX33" s="190"/>
      <c r="HY33" s="190"/>
      <c r="HZ33" s="190"/>
      <c r="IA33" s="190"/>
      <c r="IB33" s="190"/>
      <c r="IC33" s="190"/>
      <c r="ID33" s="190"/>
      <c r="IE33" s="190"/>
      <c r="IF33" s="190"/>
      <c r="IG33" s="190"/>
      <c r="IH33" s="190"/>
      <c r="II33" s="190"/>
      <c r="IJ33" s="190"/>
      <c r="IK33" s="190"/>
      <c r="IL33" s="190"/>
      <c r="IM33" s="190"/>
      <c r="IN33" s="190"/>
      <c r="IO33" s="190"/>
      <c r="IP33" s="190"/>
      <c r="IQ33" s="190"/>
      <c r="IR33" s="190"/>
      <c r="IS33" s="190"/>
      <c r="IT33" s="190"/>
      <c r="IU33" s="190"/>
      <c r="IV33" s="190"/>
      <c r="IW33" s="190"/>
      <c r="IX33" s="190"/>
      <c r="IY33" s="190"/>
      <c r="IZ33" s="190"/>
      <c r="JA33" s="190"/>
      <c r="JB33" s="190"/>
      <c r="JC33" s="190"/>
      <c r="JD33" s="190"/>
      <c r="JE33" s="190"/>
      <c r="JF33" s="190"/>
      <c r="JG33" s="190"/>
      <c r="JH33" s="190"/>
      <c r="JI33" s="190"/>
      <c r="JJ33" s="190"/>
      <c r="JK33" s="190"/>
      <c r="JL33" s="190"/>
      <c r="JM33" s="190"/>
      <c r="JN33" s="190"/>
      <c r="JO33" s="341" t="s">
        <v>15</v>
      </c>
      <c r="JP33" s="187"/>
      <c r="JQ33" s="187"/>
      <c r="JR33" s="186"/>
      <c r="JS33" s="187"/>
      <c r="JT33" s="187"/>
      <c r="JU33" s="187" t="s">
        <v>15</v>
      </c>
      <c r="JV33" s="187" t="s">
        <v>15</v>
      </c>
      <c r="JW33" s="186" t="s">
        <v>15</v>
      </c>
      <c r="JX33" s="186" t="s">
        <v>15</v>
      </c>
      <c r="JY33" s="186" t="s">
        <v>15</v>
      </c>
      <c r="JZ33" s="186" t="s">
        <v>15</v>
      </c>
      <c r="KA33" s="186" t="s">
        <v>15</v>
      </c>
      <c r="KB33" s="186" t="s">
        <v>15</v>
      </c>
      <c r="KC33" s="186" t="s">
        <v>15</v>
      </c>
      <c r="KD33" s="186" t="s">
        <v>15</v>
      </c>
      <c r="KE33" s="186" t="s">
        <v>15</v>
      </c>
      <c r="KF33" s="186" t="s">
        <v>15</v>
      </c>
      <c r="KG33" s="186" t="s">
        <v>15</v>
      </c>
      <c r="KH33" s="186" t="s">
        <v>15</v>
      </c>
      <c r="KI33" s="186" t="s">
        <v>15</v>
      </c>
      <c r="KJ33" s="186" t="s">
        <v>15</v>
      </c>
      <c r="KK33" s="186" t="s">
        <v>15</v>
      </c>
      <c r="KL33" s="186" t="s">
        <v>15</v>
      </c>
      <c r="KM33" s="187" t="s">
        <v>15</v>
      </c>
      <c r="KN33" s="187" t="s">
        <v>15</v>
      </c>
      <c r="KO33" s="187" t="s">
        <v>15</v>
      </c>
      <c r="KP33" s="187" t="s">
        <v>15</v>
      </c>
      <c r="KQ33" s="186" t="s">
        <v>15</v>
      </c>
      <c r="KR33" s="187" t="s">
        <v>15</v>
      </c>
      <c r="KS33" s="187" t="s">
        <v>15</v>
      </c>
      <c r="KT33" s="187" t="s">
        <v>15</v>
      </c>
      <c r="KU33" s="187" t="s">
        <v>15</v>
      </c>
      <c r="KV33" s="186" t="s">
        <v>15</v>
      </c>
      <c r="KW33" s="186" t="s">
        <v>15</v>
      </c>
      <c r="KX33" s="187"/>
      <c r="KY33" s="187"/>
      <c r="KZ33" s="186"/>
      <c r="LA33" s="187"/>
      <c r="LB33" s="187"/>
      <c r="LC33" s="187" t="s">
        <v>15</v>
      </c>
      <c r="LD33" s="187" t="s">
        <v>15</v>
      </c>
      <c r="LE33" s="186" t="s">
        <v>15</v>
      </c>
      <c r="LF33" s="187" t="s">
        <v>15</v>
      </c>
      <c r="LG33" s="187" t="s">
        <v>15</v>
      </c>
      <c r="LH33" s="187" t="s">
        <v>15</v>
      </c>
      <c r="LI33" s="187" t="s">
        <v>15</v>
      </c>
      <c r="LJ33" s="186" t="s">
        <v>15</v>
      </c>
      <c r="LK33" s="187" t="s">
        <v>15</v>
      </c>
      <c r="LL33" s="187" t="s">
        <v>15</v>
      </c>
      <c r="LM33" s="187" t="s">
        <v>15</v>
      </c>
      <c r="LN33" s="187" t="s">
        <v>15</v>
      </c>
      <c r="LO33" s="186" t="s">
        <v>15</v>
      </c>
      <c r="LP33" s="187" t="s">
        <v>15</v>
      </c>
      <c r="LQ33" s="187" t="s">
        <v>15</v>
      </c>
      <c r="LR33" s="187" t="s">
        <v>15</v>
      </c>
      <c r="LS33" s="187" t="s">
        <v>15</v>
      </c>
      <c r="LT33" s="186" t="s">
        <v>15</v>
      </c>
      <c r="LU33" s="187" t="s">
        <v>15</v>
      </c>
      <c r="LV33" s="187" t="s">
        <v>15</v>
      </c>
      <c r="LW33" s="187" t="s">
        <v>15</v>
      </c>
      <c r="LX33" s="187" t="s">
        <v>15</v>
      </c>
      <c r="LY33" s="186" t="s">
        <v>15</v>
      </c>
      <c r="LZ33" s="187" t="s">
        <v>15</v>
      </c>
      <c r="MA33" s="187" t="s">
        <v>15</v>
      </c>
      <c r="MB33" s="187" t="s">
        <v>15</v>
      </c>
      <c r="MC33" s="187" t="s">
        <v>15</v>
      </c>
      <c r="MD33" s="186" t="s">
        <v>15</v>
      </c>
      <c r="ME33" s="186" t="s">
        <v>15</v>
      </c>
      <c r="MF33" s="187"/>
      <c r="MG33" s="187"/>
      <c r="MH33" s="186"/>
      <c r="MI33" s="187"/>
      <c r="MJ33" s="187"/>
      <c r="MK33" s="187" t="s">
        <v>15</v>
      </c>
      <c r="ML33" s="187" t="s">
        <v>15</v>
      </c>
      <c r="MM33" s="186" t="s">
        <v>15</v>
      </c>
      <c r="MN33" s="187" t="s">
        <v>15</v>
      </c>
      <c r="MO33" s="187" t="s">
        <v>15</v>
      </c>
      <c r="MP33" s="187" t="s">
        <v>15</v>
      </c>
      <c r="MQ33" s="187" t="s">
        <v>15</v>
      </c>
      <c r="MR33" s="186" t="s">
        <v>15</v>
      </c>
      <c r="MS33" s="187" t="s">
        <v>15</v>
      </c>
      <c r="MT33" s="187" t="s">
        <v>15</v>
      </c>
      <c r="MU33" s="187" t="s">
        <v>15</v>
      </c>
      <c r="MV33" s="187" t="s">
        <v>15</v>
      </c>
      <c r="MW33" s="186" t="s">
        <v>15</v>
      </c>
      <c r="MX33" s="187" t="s">
        <v>15</v>
      </c>
      <c r="MY33" s="187" t="s">
        <v>15</v>
      </c>
      <c r="MZ33" s="187" t="s">
        <v>15</v>
      </c>
      <c r="NA33" s="187" t="s">
        <v>15</v>
      </c>
      <c r="NB33" s="186" t="s">
        <v>15</v>
      </c>
      <c r="NC33" s="187" t="s">
        <v>15</v>
      </c>
      <c r="ND33" s="187" t="s">
        <v>15</v>
      </c>
      <c r="NE33" s="187" t="s">
        <v>15</v>
      </c>
      <c r="NF33" s="187" t="s">
        <v>15</v>
      </c>
      <c r="NG33" s="186" t="s">
        <v>15</v>
      </c>
      <c r="NH33" s="187" t="s">
        <v>15</v>
      </c>
      <c r="NI33" s="187" t="s">
        <v>15</v>
      </c>
      <c r="NJ33" s="187" t="s">
        <v>15</v>
      </c>
      <c r="NK33" s="187" t="s">
        <v>15</v>
      </c>
      <c r="NL33" s="186" t="s">
        <v>15</v>
      </c>
      <c r="NM33" s="169"/>
      <c r="NN33" s="169"/>
      <c r="NO33" s="169"/>
      <c r="NP33" s="169"/>
    </row>
    <row r="34" spans="1:380" outlineLevel="1">
      <c r="A34" s="191" t="s">
        <v>299</v>
      </c>
      <c r="B34" s="185" t="s">
        <v>7</v>
      </c>
      <c r="C34" s="345">
        <f>C35+C36+C37</f>
        <v>1340.5623383056663</v>
      </c>
      <c r="D34" s="187"/>
      <c r="E34" s="187"/>
      <c r="F34" s="186"/>
      <c r="G34" s="187"/>
      <c r="H34" s="187"/>
      <c r="I34" s="187">
        <f t="shared" ref="I34:AI34" si="140">I35+I36+I37</f>
        <v>1273.7312768310612</v>
      </c>
      <c r="J34" s="187">
        <f t="shared" si="140"/>
        <v>1276.2720004245089</v>
      </c>
      <c r="K34" s="186">
        <f t="shared" si="140"/>
        <v>1245.5604628718436</v>
      </c>
      <c r="L34" s="187">
        <f t="shared" si="140"/>
        <v>1233.6464208456107</v>
      </c>
      <c r="M34" s="187">
        <f t="shared" si="140"/>
        <v>1212.255174963896</v>
      </c>
      <c r="N34" s="187">
        <f t="shared" si="140"/>
        <v>1166.175502320717</v>
      </c>
      <c r="O34" s="187">
        <f t="shared" si="140"/>
        <v>1139.4874800451937</v>
      </c>
      <c r="P34" s="186">
        <f t="shared" si="140"/>
        <v>1051.5508142488761</v>
      </c>
      <c r="Q34" s="187">
        <f t="shared" si="140"/>
        <v>871.2008963804667</v>
      </c>
      <c r="R34" s="187">
        <f t="shared" si="140"/>
        <v>811.72728607902854</v>
      </c>
      <c r="S34" s="187">
        <f t="shared" si="140"/>
        <v>771.31728389438354</v>
      </c>
      <c r="T34" s="187">
        <f t="shared" si="140"/>
        <v>731.73475790122529</v>
      </c>
      <c r="U34" s="186">
        <f t="shared" si="140"/>
        <v>709.13216032920695</v>
      </c>
      <c r="V34" s="187">
        <f t="shared" si="140"/>
        <v>671.24992336952641</v>
      </c>
      <c r="W34" s="187">
        <f t="shared" si="140"/>
        <v>616.53191478091628</v>
      </c>
      <c r="X34" s="187">
        <f t="shared" si="140"/>
        <v>569.57404633871147</v>
      </c>
      <c r="Y34" s="187">
        <f t="shared" si="140"/>
        <v>552.41824179217122</v>
      </c>
      <c r="Z34" s="186">
        <f t="shared" si="140"/>
        <v>589.7175218165421</v>
      </c>
      <c r="AA34" s="187">
        <f t="shared" si="140"/>
        <v>562.00019640862308</v>
      </c>
      <c r="AB34" s="187">
        <f t="shared" si="140"/>
        <v>534.6420142634737</v>
      </c>
      <c r="AC34" s="187">
        <f t="shared" si="140"/>
        <v>526.97421647579631</v>
      </c>
      <c r="AD34" s="187">
        <f t="shared" si="140"/>
        <v>479.87450953772975</v>
      </c>
      <c r="AE34" s="186">
        <f t="shared" si="140"/>
        <v>460.04646900379123</v>
      </c>
      <c r="AF34" s="187">
        <f t="shared" si="140"/>
        <v>481.79452318633071</v>
      </c>
      <c r="AG34" s="187">
        <f t="shared" si="140"/>
        <v>538.38139559710362</v>
      </c>
      <c r="AH34" s="187">
        <f t="shared" si="140"/>
        <v>532.09559751984841</v>
      </c>
      <c r="AI34" s="187">
        <f t="shared" si="140"/>
        <v>571.89977878284412</v>
      </c>
      <c r="AJ34" s="186">
        <f t="shared" ref="AJ34:AK34" si="141">AJ35+AJ36+AJ37</f>
        <v>608.83548261257306</v>
      </c>
      <c r="AK34" s="341">
        <f t="shared" si="141"/>
        <v>5.6754459288016506</v>
      </c>
      <c r="AL34" s="187"/>
      <c r="AM34" s="187"/>
      <c r="AN34" s="186"/>
      <c r="AO34" s="187"/>
      <c r="AP34" s="187"/>
      <c r="AQ34" s="187">
        <f t="shared" ref="AQ34:BQ34" si="142">AQ35+AQ36+AQ37</f>
        <v>5.1530558025600044</v>
      </c>
      <c r="AR34" s="187">
        <f t="shared" si="142"/>
        <v>4.9564706487654018</v>
      </c>
      <c r="AS34" s="186">
        <f t="shared" si="142"/>
        <v>4.9093516895578366</v>
      </c>
      <c r="AT34" s="187">
        <f t="shared" si="142"/>
        <v>5.2257151141432674</v>
      </c>
      <c r="AU34" s="187">
        <f t="shared" si="142"/>
        <v>5.2525015138672106</v>
      </c>
      <c r="AV34" s="187">
        <f t="shared" si="142"/>
        <v>5.2425260631445294</v>
      </c>
      <c r="AW34" s="187">
        <f t="shared" si="142"/>
        <v>4.9296737146482483</v>
      </c>
      <c r="AX34" s="186">
        <f t="shared" si="142"/>
        <v>5.0469393424514033</v>
      </c>
      <c r="AY34" s="187">
        <f t="shared" si="142"/>
        <v>5.0525944249460961</v>
      </c>
      <c r="AZ34" s="187">
        <f t="shared" si="142"/>
        <v>4.9131458713930494</v>
      </c>
      <c r="BA34" s="187">
        <f t="shared" si="142"/>
        <v>5.091010870801381</v>
      </c>
      <c r="BB34" s="187">
        <f t="shared" si="142"/>
        <v>5.1945333099906108</v>
      </c>
      <c r="BC34" s="186">
        <f t="shared" si="142"/>
        <v>5.3422072906301743</v>
      </c>
      <c r="BD34" s="187">
        <f t="shared" si="142"/>
        <v>5.1230417107013242</v>
      </c>
      <c r="BE34" s="187">
        <f t="shared" si="142"/>
        <v>5.111601964424624</v>
      </c>
      <c r="BF34" s="187">
        <f t="shared" si="142"/>
        <v>5.1037199398652939</v>
      </c>
      <c r="BG34" s="187">
        <f t="shared" si="142"/>
        <v>5.1911372838297725</v>
      </c>
      <c r="BH34" s="186">
        <f t="shared" si="142"/>
        <v>5.2747925238762257</v>
      </c>
      <c r="BI34" s="187">
        <f t="shared" si="142"/>
        <v>5.2453507545027733</v>
      </c>
      <c r="BJ34" s="187">
        <f t="shared" si="142"/>
        <v>5.3008906330396375</v>
      </c>
      <c r="BK34" s="187">
        <f t="shared" si="142"/>
        <v>5.3622240327628905</v>
      </c>
      <c r="BL34" s="187">
        <f t="shared" si="142"/>
        <v>5.2662129117027252</v>
      </c>
      <c r="BM34" s="186">
        <f t="shared" si="142"/>
        <v>5.253961160724538</v>
      </c>
      <c r="BN34" s="187">
        <f t="shared" si="142"/>
        <v>4.9937330138189289</v>
      </c>
      <c r="BO34" s="187">
        <f t="shared" si="142"/>
        <v>4.9537617409150583</v>
      </c>
      <c r="BP34" s="187">
        <f t="shared" si="142"/>
        <v>5.0004373075146198</v>
      </c>
      <c r="BQ34" s="187">
        <f t="shared" si="142"/>
        <v>4.6559287561789713</v>
      </c>
      <c r="BR34" s="186">
        <f t="shared" ref="BR34:BS34" si="143">BR35+BR36+BR37</f>
        <v>4.8036363719277375</v>
      </c>
      <c r="BS34" s="186">
        <f t="shared" si="143"/>
        <v>0.29539396755364</v>
      </c>
      <c r="BT34" s="187"/>
      <c r="BU34" s="187"/>
      <c r="BV34" s="186"/>
      <c r="BW34" s="187"/>
      <c r="BX34" s="187"/>
      <c r="BY34" s="187">
        <f t="shared" ref="BY34:CY34" si="144">BY35+BY36+BY37</f>
        <v>0.28421454413577962</v>
      </c>
      <c r="BZ34" s="187">
        <f t="shared" si="144"/>
        <v>0.28444481006792688</v>
      </c>
      <c r="CA34" s="186">
        <f t="shared" si="144"/>
        <v>0.28375847775027285</v>
      </c>
      <c r="CB34" s="187">
        <f t="shared" si="144"/>
        <v>0.28748452502391519</v>
      </c>
      <c r="CC34" s="187">
        <f t="shared" si="144"/>
        <v>0.28165474696268433</v>
      </c>
      <c r="CD34" s="187">
        <f t="shared" si="144"/>
        <v>0.27617670264936989</v>
      </c>
      <c r="CE34" s="187">
        <f t="shared" si="144"/>
        <v>0.26629451986818514</v>
      </c>
      <c r="CF34" s="186">
        <f t="shared" si="144"/>
        <v>0.25405021464768524</v>
      </c>
      <c r="CG34" s="187">
        <f t="shared" si="144"/>
        <v>0.21095909330125859</v>
      </c>
      <c r="CH34" s="187">
        <f t="shared" si="144"/>
        <v>0.19910452165355591</v>
      </c>
      <c r="CI34" s="187">
        <f t="shared" si="144"/>
        <v>0.19308739556286242</v>
      </c>
      <c r="CJ34" s="187">
        <f t="shared" si="144"/>
        <v>0.18928477696473794</v>
      </c>
      <c r="CK34" s="186">
        <f t="shared" si="144"/>
        <v>0.18495974347321936</v>
      </c>
      <c r="CL34" s="187">
        <f t="shared" si="144"/>
        <v>0.17854916531458206</v>
      </c>
      <c r="CM34" s="187">
        <f t="shared" si="144"/>
        <v>0.17172444982035726</v>
      </c>
      <c r="CN34" s="187">
        <f t="shared" si="144"/>
        <v>0.16664323060982958</v>
      </c>
      <c r="CO34" s="187">
        <f t="shared" si="144"/>
        <v>0.16398618809563739</v>
      </c>
      <c r="CP34" s="186">
        <f t="shared" si="144"/>
        <v>0.1598534009556519</v>
      </c>
      <c r="CQ34" s="187">
        <f t="shared" si="144"/>
        <v>0.15720074402927328</v>
      </c>
      <c r="CR34" s="187">
        <f t="shared" si="144"/>
        <v>0.15460632839138122</v>
      </c>
      <c r="CS34" s="187">
        <f t="shared" si="144"/>
        <v>0.15246770162073719</v>
      </c>
      <c r="CT34" s="187">
        <f t="shared" si="144"/>
        <v>0.14931618220465734</v>
      </c>
      <c r="CU34" s="186">
        <f t="shared" si="144"/>
        <v>0.13984205165602706</v>
      </c>
      <c r="CV34" s="187">
        <f t="shared" si="144"/>
        <v>0.13371731167223672</v>
      </c>
      <c r="CW34" s="187">
        <f t="shared" si="144"/>
        <v>0.13917099904357216</v>
      </c>
      <c r="CX34" s="187">
        <f t="shared" si="144"/>
        <v>0.13700828726277775</v>
      </c>
      <c r="CY34" s="187">
        <f t="shared" si="144"/>
        <v>0.13942533788585215</v>
      </c>
      <c r="CZ34" s="186">
        <f t="shared" ref="CZ34" si="145">CZ35+CZ36+CZ37</f>
        <v>0.13911616656968726</v>
      </c>
      <c r="DA34" s="190"/>
      <c r="DB34" s="190"/>
      <c r="DC34" s="190"/>
      <c r="DD34" s="190"/>
      <c r="DE34" s="190"/>
      <c r="DF34" s="190"/>
      <c r="DG34" s="190"/>
      <c r="DH34" s="190"/>
      <c r="DI34" s="190"/>
      <c r="DJ34" s="190"/>
      <c r="DK34" s="190"/>
      <c r="DL34" s="190"/>
      <c r="DM34" s="190"/>
      <c r="DN34" s="190"/>
      <c r="DO34" s="190"/>
      <c r="DP34" s="190"/>
      <c r="DQ34" s="190"/>
      <c r="DR34" s="190"/>
      <c r="DS34" s="190"/>
      <c r="DT34" s="190"/>
      <c r="DU34" s="190"/>
      <c r="DV34" s="190"/>
      <c r="DW34" s="190"/>
      <c r="DX34" s="190"/>
      <c r="DY34" s="190"/>
      <c r="DZ34" s="190"/>
      <c r="EA34" s="190"/>
      <c r="EB34" s="190"/>
      <c r="EC34" s="190"/>
      <c r="ED34" s="190"/>
      <c r="EE34" s="190"/>
      <c r="EF34" s="190"/>
      <c r="EG34" s="190"/>
      <c r="EH34" s="190"/>
      <c r="EI34" s="190"/>
      <c r="EJ34" s="190"/>
      <c r="EK34" s="190"/>
      <c r="EL34" s="190"/>
      <c r="EM34" s="190"/>
      <c r="EN34" s="190"/>
      <c r="EO34" s="190"/>
      <c r="EP34" s="190"/>
      <c r="EQ34" s="190"/>
      <c r="ER34" s="190"/>
      <c r="ES34" s="190"/>
      <c r="ET34" s="190"/>
      <c r="EU34" s="190"/>
      <c r="EV34" s="190"/>
      <c r="EW34" s="190"/>
      <c r="EX34" s="190"/>
      <c r="EY34" s="190"/>
      <c r="EZ34" s="190"/>
      <c r="FA34" s="190"/>
      <c r="FB34" s="190"/>
      <c r="FC34" s="190"/>
      <c r="FD34" s="190"/>
      <c r="FE34" s="190"/>
      <c r="FF34" s="190"/>
      <c r="FG34" s="190"/>
      <c r="FH34" s="190"/>
      <c r="FI34" s="190"/>
      <c r="FJ34" s="190"/>
      <c r="FK34" s="190"/>
      <c r="FL34" s="190"/>
      <c r="FM34" s="190"/>
      <c r="FN34" s="190"/>
      <c r="FO34" s="190"/>
      <c r="FP34" s="190"/>
      <c r="FQ34" s="190"/>
      <c r="FR34" s="190"/>
      <c r="FS34" s="190"/>
      <c r="FT34" s="190"/>
      <c r="FU34" s="190"/>
      <c r="FV34" s="190"/>
      <c r="FW34" s="190"/>
      <c r="FX34" s="190"/>
      <c r="FY34" s="190"/>
      <c r="FZ34" s="190"/>
      <c r="GA34" s="190"/>
      <c r="GB34" s="190"/>
      <c r="GC34" s="190"/>
      <c r="GD34" s="190"/>
      <c r="GE34" s="190"/>
      <c r="GF34" s="190"/>
      <c r="GG34" s="190"/>
      <c r="GH34" s="190"/>
      <c r="GI34" s="190"/>
      <c r="GJ34" s="190"/>
      <c r="GK34" s="190"/>
      <c r="GL34" s="190"/>
      <c r="GM34" s="190"/>
      <c r="GN34" s="190"/>
      <c r="GO34" s="190"/>
      <c r="GP34" s="190"/>
      <c r="GQ34" s="190"/>
      <c r="GR34" s="190"/>
      <c r="GS34" s="190"/>
      <c r="GT34" s="190"/>
      <c r="GU34" s="190"/>
      <c r="GV34" s="190"/>
      <c r="GW34" s="190"/>
      <c r="GX34" s="190"/>
      <c r="GY34" s="190"/>
      <c r="GZ34" s="190"/>
      <c r="HA34" s="190"/>
      <c r="HB34" s="190"/>
      <c r="HC34" s="190"/>
      <c r="HD34" s="190"/>
      <c r="HE34" s="190"/>
      <c r="HF34" s="190"/>
      <c r="HG34" s="190"/>
      <c r="HH34" s="190"/>
      <c r="HI34" s="190"/>
      <c r="HJ34" s="190"/>
      <c r="HK34" s="190"/>
      <c r="HL34" s="190"/>
      <c r="HM34" s="190"/>
      <c r="HN34" s="190"/>
      <c r="HO34" s="190"/>
      <c r="HP34" s="190"/>
      <c r="HQ34" s="190"/>
      <c r="HR34" s="190"/>
      <c r="HS34" s="190"/>
      <c r="HT34" s="190"/>
      <c r="HU34" s="190"/>
      <c r="HV34" s="190"/>
      <c r="HW34" s="190"/>
      <c r="HX34" s="190"/>
      <c r="HY34" s="190"/>
      <c r="HZ34" s="190"/>
      <c r="IA34" s="190"/>
      <c r="IB34" s="190"/>
      <c r="IC34" s="190"/>
      <c r="ID34" s="190"/>
      <c r="IE34" s="190"/>
      <c r="IF34" s="190"/>
      <c r="IG34" s="190"/>
      <c r="IH34" s="190"/>
      <c r="II34" s="190"/>
      <c r="IJ34" s="190"/>
      <c r="IK34" s="190"/>
      <c r="IL34" s="190"/>
      <c r="IM34" s="190"/>
      <c r="IN34" s="190"/>
      <c r="IO34" s="190"/>
      <c r="IP34" s="190"/>
      <c r="IQ34" s="190"/>
      <c r="IR34" s="190"/>
      <c r="IS34" s="190"/>
      <c r="IT34" s="190"/>
      <c r="IU34" s="190"/>
      <c r="IV34" s="190"/>
      <c r="IW34" s="190"/>
      <c r="IX34" s="190"/>
      <c r="IY34" s="190"/>
      <c r="IZ34" s="190"/>
      <c r="JA34" s="190"/>
      <c r="JB34" s="190"/>
      <c r="JC34" s="190"/>
      <c r="JD34" s="190"/>
      <c r="JE34" s="190"/>
      <c r="JF34" s="190"/>
      <c r="JG34" s="190"/>
      <c r="JH34" s="190"/>
      <c r="JI34" s="190"/>
      <c r="JJ34" s="190"/>
      <c r="JK34" s="190"/>
      <c r="JL34" s="190"/>
      <c r="JM34" s="190"/>
      <c r="JN34" s="190"/>
      <c r="JO34" s="341">
        <f>JO35+JO36+JO37</f>
        <v>1577.7542257138271</v>
      </c>
      <c r="JP34" s="187"/>
      <c r="JQ34" s="187"/>
      <c r="JR34" s="186"/>
      <c r="JS34" s="187"/>
      <c r="JT34" s="187"/>
      <c r="JU34" s="187">
        <f t="shared" ref="JU34:KV34" si="146">JU35+JU36+JU37</f>
        <v>1493.3336934987228</v>
      </c>
      <c r="JV34" s="187">
        <f t="shared" si="146"/>
        <v>1490.4310532579407</v>
      </c>
      <c r="JW34" s="186">
        <f t="shared" si="146"/>
        <v>1458.2183067832855</v>
      </c>
      <c r="JX34" s="186">
        <f t="shared" si="146"/>
        <v>1456.1498431729597</v>
      </c>
      <c r="JY34" s="186">
        <f t="shared" si="146"/>
        <v>1433.9637252972891</v>
      </c>
      <c r="JZ34" s="186">
        <f t="shared" si="146"/>
        <v>1386.153058290847</v>
      </c>
      <c r="KA34" s="186">
        <f t="shared" si="146"/>
        <v>1348.0863918204136</v>
      </c>
      <c r="KB34" s="186">
        <f t="shared" si="146"/>
        <v>1260.188422719152</v>
      </c>
      <c r="KC34" s="186">
        <f t="shared" si="146"/>
        <v>1068.5777000037911</v>
      </c>
      <c r="KD34" s="186">
        <f t="shared" si="146"/>
        <v>1002.0580687162262</v>
      </c>
      <c r="KE34" s="186">
        <f t="shared" si="146"/>
        <v>965.0337481009808</v>
      </c>
      <c r="KF34" s="186">
        <f t="shared" si="146"/>
        <v>927.3421564766179</v>
      </c>
      <c r="KG34" s="186">
        <f t="shared" si="146"/>
        <v>907.72829648725497</v>
      </c>
      <c r="KH34" s="186">
        <f t="shared" si="146"/>
        <v>862.01062007752762</v>
      </c>
      <c r="KI34" s="186">
        <f t="shared" si="146"/>
        <v>805.16374898720051</v>
      </c>
      <c r="KJ34" s="186">
        <f t="shared" si="146"/>
        <v>756.6386607665446</v>
      </c>
      <c r="KK34" s="186">
        <f t="shared" si="146"/>
        <v>741.22642558474877</v>
      </c>
      <c r="KL34" s="186">
        <f t="shared" si="146"/>
        <v>779.7728637383243</v>
      </c>
      <c r="KM34" s="187">
        <f t="shared" si="146"/>
        <v>750.52821470245817</v>
      </c>
      <c r="KN34" s="187">
        <f t="shared" si="146"/>
        <v>724.0376290122997</v>
      </c>
      <c r="KO34" s="187">
        <f t="shared" si="146"/>
        <v>717.5204303226526</v>
      </c>
      <c r="KP34" s="187">
        <f t="shared" si="146"/>
        <v>666.89725934964031</v>
      </c>
      <c r="KQ34" s="186">
        <f t="shared" si="146"/>
        <v>644.2155251929255</v>
      </c>
      <c r="KR34" s="187">
        <f t="shared" si="146"/>
        <v>657.05413516640351</v>
      </c>
      <c r="KS34" s="187">
        <f t="shared" si="146"/>
        <v>713.96703908927202</v>
      </c>
      <c r="KT34" s="187">
        <f t="shared" si="146"/>
        <v>708.41503825489383</v>
      </c>
      <c r="KU34" s="187">
        <f t="shared" si="146"/>
        <v>739.21349849560613</v>
      </c>
      <c r="KV34" s="186">
        <f t="shared" si="146"/>
        <v>780.20308516751675</v>
      </c>
      <c r="KW34" s="186">
        <f>KW35</f>
        <v>5.1012014303864994</v>
      </c>
      <c r="KX34" s="187"/>
      <c r="KY34" s="187"/>
      <c r="KZ34" s="186"/>
      <c r="LA34" s="187"/>
      <c r="LB34" s="187"/>
      <c r="LC34" s="187">
        <f t="shared" ref="LC34:MD34" si="147">LC35</f>
        <v>5.3252093701066796</v>
      </c>
      <c r="LD34" s="187">
        <f t="shared" si="147"/>
        <v>39.947912755765103</v>
      </c>
      <c r="LE34" s="186">
        <f t="shared" si="147"/>
        <v>39.947912755765103</v>
      </c>
      <c r="LF34" s="187">
        <f t="shared" si="147"/>
        <v>39.947912755765103</v>
      </c>
      <c r="LG34" s="187">
        <f t="shared" si="147"/>
        <v>34.476642862972099</v>
      </c>
      <c r="LH34" s="187">
        <f t="shared" si="147"/>
        <v>34.476642862972099</v>
      </c>
      <c r="LI34" s="187">
        <f t="shared" si="147"/>
        <v>34.476642862972099</v>
      </c>
      <c r="LJ34" s="186">
        <f t="shared" si="147"/>
        <v>28.228125090939088</v>
      </c>
      <c r="LK34" s="187">
        <f t="shared" si="147"/>
        <v>13.06790776901237</v>
      </c>
      <c r="LL34" s="187">
        <f t="shared" si="147"/>
        <v>3.1926514703640398</v>
      </c>
      <c r="LM34" s="187">
        <f t="shared" si="147"/>
        <v>3.1926514703640398</v>
      </c>
      <c r="LN34" s="187">
        <f t="shared" si="147"/>
        <v>3.0069630243038299</v>
      </c>
      <c r="LO34" s="186">
        <f t="shared" si="147"/>
        <v>2.9128091641806901</v>
      </c>
      <c r="LP34" s="187">
        <f t="shared" si="147"/>
        <v>2.9128091641806901</v>
      </c>
      <c r="LQ34" s="187">
        <f t="shared" si="147"/>
        <v>2.9128091641806901</v>
      </c>
      <c r="LR34" s="187">
        <f t="shared" si="147"/>
        <v>2.9128091641806901</v>
      </c>
      <c r="LS34" s="187">
        <f t="shared" si="147"/>
        <v>2.9128091641806901</v>
      </c>
      <c r="LT34" s="186">
        <f t="shared" si="147"/>
        <v>2.9128091641806901</v>
      </c>
      <c r="LU34" s="187">
        <f t="shared" si="147"/>
        <v>2.9128091641806901</v>
      </c>
      <c r="LV34" s="187">
        <f t="shared" si="147"/>
        <v>2.9128091641806901</v>
      </c>
      <c r="LW34" s="187">
        <f t="shared" si="147"/>
        <v>2.3639972544032322</v>
      </c>
      <c r="LX34" s="187">
        <f t="shared" si="147"/>
        <v>2.9128091641806901</v>
      </c>
      <c r="LY34" s="186">
        <f t="shared" si="147"/>
        <v>2.9128091641806901</v>
      </c>
      <c r="LZ34" s="187">
        <f t="shared" si="147"/>
        <v>2.9128091641806901</v>
      </c>
      <c r="MA34" s="187">
        <f t="shared" si="147"/>
        <v>2.9128091641806901</v>
      </c>
      <c r="MB34" s="187">
        <f t="shared" si="147"/>
        <v>2.1217929936159532</v>
      </c>
      <c r="MC34" s="187">
        <f t="shared" si="147"/>
        <v>2.0833820416816922</v>
      </c>
      <c r="MD34" s="186">
        <f t="shared" si="147"/>
        <v>2.0446599711362579</v>
      </c>
      <c r="ME34" s="186">
        <f>ME35+ME36+ME37</f>
        <v>1572.6530242834406</v>
      </c>
      <c r="MF34" s="187"/>
      <c r="MG34" s="187"/>
      <c r="MH34" s="186"/>
      <c r="MI34" s="187"/>
      <c r="MJ34" s="187"/>
      <c r="MK34" s="187">
        <f t="shared" ref="MK34:NL34" si="148">MK35+MK36+MK37</f>
        <v>1488.0084841286161</v>
      </c>
      <c r="ML34" s="187">
        <f t="shared" si="148"/>
        <v>1450.4831405021757</v>
      </c>
      <c r="MM34" s="186">
        <f t="shared" si="148"/>
        <v>1418.2703940275203</v>
      </c>
      <c r="MN34" s="187">
        <f t="shared" si="148"/>
        <v>1416.2019304171945</v>
      </c>
      <c r="MO34" s="187">
        <f t="shared" si="148"/>
        <v>1399.487082434317</v>
      </c>
      <c r="MP34" s="187">
        <f t="shared" si="148"/>
        <v>1351.6764154278749</v>
      </c>
      <c r="MQ34" s="187">
        <f t="shared" si="148"/>
        <v>1313.6097489574418</v>
      </c>
      <c r="MR34" s="186">
        <f t="shared" si="148"/>
        <v>1231.9602976282129</v>
      </c>
      <c r="MS34" s="187">
        <f t="shared" si="148"/>
        <v>1055.5097922347786</v>
      </c>
      <c r="MT34" s="187">
        <f t="shared" si="148"/>
        <v>998.86541724586209</v>
      </c>
      <c r="MU34" s="187">
        <f t="shared" si="148"/>
        <v>961.84109663061668</v>
      </c>
      <c r="MV34" s="187">
        <f t="shared" si="148"/>
        <v>924.33519345231412</v>
      </c>
      <c r="MW34" s="186">
        <f t="shared" si="148"/>
        <v>904.81548732307431</v>
      </c>
      <c r="MX34" s="187">
        <f t="shared" si="148"/>
        <v>859.09781091334696</v>
      </c>
      <c r="MY34" s="187">
        <f t="shared" si="148"/>
        <v>802.25093982301973</v>
      </c>
      <c r="MZ34" s="187">
        <f t="shared" si="148"/>
        <v>753.72585160236395</v>
      </c>
      <c r="NA34" s="187">
        <f t="shared" si="148"/>
        <v>738.313616420568</v>
      </c>
      <c r="NB34" s="186">
        <f t="shared" si="148"/>
        <v>776.86005457414353</v>
      </c>
      <c r="NC34" s="187">
        <f t="shared" si="148"/>
        <v>747.61540553827751</v>
      </c>
      <c r="ND34" s="187">
        <f t="shared" si="148"/>
        <v>721.12481984811893</v>
      </c>
      <c r="NE34" s="187">
        <f t="shared" si="148"/>
        <v>715.15643306824938</v>
      </c>
      <c r="NF34" s="187">
        <f t="shared" si="148"/>
        <v>663.98445018545954</v>
      </c>
      <c r="NG34" s="186">
        <f t="shared" si="148"/>
        <v>641.30271602874473</v>
      </c>
      <c r="NH34" s="187">
        <f t="shared" si="148"/>
        <v>654.14132600222274</v>
      </c>
      <c r="NI34" s="187">
        <f t="shared" si="148"/>
        <v>711.05422992509125</v>
      </c>
      <c r="NJ34" s="187">
        <f t="shared" si="148"/>
        <v>706.29324526127789</v>
      </c>
      <c r="NK34" s="187">
        <f t="shared" si="148"/>
        <v>737.13011645392442</v>
      </c>
      <c r="NL34" s="186">
        <f t="shared" si="148"/>
        <v>778.15842519638068</v>
      </c>
      <c r="NM34" s="169"/>
      <c r="NN34" s="169"/>
      <c r="NO34" s="169"/>
      <c r="NP34" s="169"/>
    </row>
    <row r="35" spans="1:380" outlineLevel="1">
      <c r="A35" s="191" t="s">
        <v>300</v>
      </c>
      <c r="B35" s="185" t="s">
        <v>7</v>
      </c>
      <c r="C35" s="345">
        <v>444.40093537688432</v>
      </c>
      <c r="D35" s="187"/>
      <c r="E35" s="187"/>
      <c r="F35" s="186"/>
      <c r="G35" s="187"/>
      <c r="H35" s="187"/>
      <c r="I35" s="187">
        <v>350.78941804788195</v>
      </c>
      <c r="J35" s="187">
        <v>398.20673984551826</v>
      </c>
      <c r="K35" s="186">
        <v>413.80660251889714</v>
      </c>
      <c r="L35" s="187">
        <v>392.98526836766797</v>
      </c>
      <c r="M35" s="187">
        <v>410.9956602800296</v>
      </c>
      <c r="N35" s="187">
        <v>395.97883787219189</v>
      </c>
      <c r="O35" s="187">
        <v>386.10976003505522</v>
      </c>
      <c r="P35" s="186">
        <v>366.20156302786012</v>
      </c>
      <c r="Q35" s="187">
        <v>264.5771015707985</v>
      </c>
      <c r="R35" s="187">
        <v>228.58802740632709</v>
      </c>
      <c r="S35" s="187">
        <v>204.55116443443094</v>
      </c>
      <c r="T35" s="187">
        <v>181.32571090076183</v>
      </c>
      <c r="U35" s="186">
        <v>175.79476270030659</v>
      </c>
      <c r="V35" s="187">
        <v>174.3094224816233</v>
      </c>
      <c r="W35" s="187">
        <v>162.7818441122468</v>
      </c>
      <c r="X35" s="187">
        <v>150.37207954189952</v>
      </c>
      <c r="Y35" s="187">
        <v>143.00531439013142</v>
      </c>
      <c r="Z35" s="186">
        <v>193.7677848394799</v>
      </c>
      <c r="AA35" s="187">
        <v>179.25355465533642</v>
      </c>
      <c r="AB35" s="187">
        <v>164.04487031503336</v>
      </c>
      <c r="AC35" s="187">
        <v>163.24173554565704</v>
      </c>
      <c r="AD35" s="187">
        <v>138.59937774331698</v>
      </c>
      <c r="AE35" s="186">
        <v>125.84997039335578</v>
      </c>
      <c r="AF35" s="187">
        <v>155.55100107707622</v>
      </c>
      <c r="AG35" s="187">
        <v>193.9619098547432</v>
      </c>
      <c r="AH35" s="187">
        <v>193.70307248680328</v>
      </c>
      <c r="AI35" s="187">
        <v>225.58304495793001</v>
      </c>
      <c r="AJ35" s="186">
        <v>286.3474813101061</v>
      </c>
      <c r="AK35" s="341">
        <v>1.0854129386778302</v>
      </c>
      <c r="AL35" s="187"/>
      <c r="AM35" s="187"/>
      <c r="AN35" s="186"/>
      <c r="AO35" s="187"/>
      <c r="AP35" s="187"/>
      <c r="AQ35" s="187">
        <v>0.79807689555025019</v>
      </c>
      <c r="AR35" s="187">
        <v>0.60320263242470817</v>
      </c>
      <c r="AS35" s="186">
        <v>0.58886154575003069</v>
      </c>
      <c r="AT35" s="187">
        <v>0.76578562267591577</v>
      </c>
      <c r="AU35" s="187">
        <v>0.7142756310735966</v>
      </c>
      <c r="AV35" s="187">
        <v>0.7422788952977788</v>
      </c>
      <c r="AW35" s="187">
        <v>0.75776454471096533</v>
      </c>
      <c r="AX35" s="186">
        <v>0.76441163214288987</v>
      </c>
      <c r="AY35" s="187">
        <v>0.76859013529582343</v>
      </c>
      <c r="AZ35" s="187">
        <v>0.80650725089591491</v>
      </c>
      <c r="BA35" s="187">
        <v>0.85581875202171853</v>
      </c>
      <c r="BB35" s="187">
        <v>0.91304336807635111</v>
      </c>
      <c r="BC35" s="186">
        <v>0.9284133384098443</v>
      </c>
      <c r="BD35" s="187">
        <v>0.94198412447319846</v>
      </c>
      <c r="BE35" s="187">
        <v>0.95269271599614169</v>
      </c>
      <c r="BF35" s="187">
        <v>0.97385914823202446</v>
      </c>
      <c r="BG35" s="187">
        <v>0.97890760626022277</v>
      </c>
      <c r="BH35" s="186">
        <v>0.97745787867204204</v>
      </c>
      <c r="BI35" s="187">
        <v>0.97954210491965643</v>
      </c>
      <c r="BJ35" s="187">
        <v>0.98242337990383788</v>
      </c>
      <c r="BK35" s="187">
        <v>0.98795338712162906</v>
      </c>
      <c r="BL35" s="187">
        <v>0.9657875206765949</v>
      </c>
      <c r="BM35" s="186">
        <v>0.94737851392883377</v>
      </c>
      <c r="BN35" s="187">
        <v>0.65323708007008097</v>
      </c>
      <c r="BO35" s="187">
        <v>0.57028903764006444</v>
      </c>
      <c r="BP35" s="187">
        <v>0.57553472214963564</v>
      </c>
      <c r="BQ35" s="187">
        <v>0.60392443677186936</v>
      </c>
      <c r="BR35" s="186">
        <v>0.65658591452519788</v>
      </c>
      <c r="BS35" s="186">
        <v>5.4473645553639996E-2</v>
      </c>
      <c r="BT35" s="187"/>
      <c r="BU35" s="187"/>
      <c r="BV35" s="186"/>
      <c r="BW35" s="187"/>
      <c r="BX35" s="187"/>
      <c r="BY35" s="187">
        <v>4.9894960295487414E-2</v>
      </c>
      <c r="BZ35" s="187">
        <v>5.8203098761182549E-2</v>
      </c>
      <c r="CA35" s="186">
        <v>6.5521945978847543E-2</v>
      </c>
      <c r="CB35" s="187">
        <v>6.7922253635014321E-2</v>
      </c>
      <c r="CC35" s="187">
        <v>6.8231630789319472E-2</v>
      </c>
      <c r="CD35" s="187">
        <v>6.916094371987036E-2</v>
      </c>
      <c r="CE35" s="187">
        <v>6.9417702838574485E-2</v>
      </c>
      <c r="CF35" s="186">
        <v>6.954158470823936E-2</v>
      </c>
      <c r="CG35" s="187">
        <v>3.8431157423903149E-2</v>
      </c>
      <c r="CH35" s="187">
        <v>3.3231924663858083E-2</v>
      </c>
      <c r="CI35" s="187">
        <v>3.0659110290154019E-2</v>
      </c>
      <c r="CJ35" s="187">
        <v>3.048292120514574E-2</v>
      </c>
      <c r="CK35" s="186">
        <v>2.9347778274574059E-2</v>
      </c>
      <c r="CL35" s="187">
        <v>2.9531623768166083E-2</v>
      </c>
      <c r="CM35" s="187">
        <v>2.967417372855391E-2</v>
      </c>
      <c r="CN35" s="187">
        <v>2.9956411330148539E-2</v>
      </c>
      <c r="CO35" s="187">
        <v>3.0025966730688945E-2</v>
      </c>
      <c r="CP35" s="186">
        <v>2.9947050156641047E-2</v>
      </c>
      <c r="CQ35" s="187">
        <v>2.99713303891453E-2</v>
      </c>
      <c r="CR35" s="187">
        <v>3.0002072650556943E-2</v>
      </c>
      <c r="CS35" s="187">
        <v>2.9907434292765874E-2</v>
      </c>
      <c r="CT35" s="187">
        <v>2.9776535001034454E-2</v>
      </c>
      <c r="CU35" s="186">
        <v>2.198992766657832E-2</v>
      </c>
      <c r="CV35" s="187">
        <v>1.8087112434759963E-2</v>
      </c>
      <c r="CW35" s="187">
        <v>1.6064243827695057E-2</v>
      </c>
      <c r="CX35" s="187">
        <v>1.5371640190596831E-2</v>
      </c>
      <c r="CY35" s="187">
        <v>1.5759220324616192E-2</v>
      </c>
      <c r="CZ35" s="186">
        <v>1.6487634106166341E-2</v>
      </c>
      <c r="DA35" s="190"/>
      <c r="DB35" s="190"/>
      <c r="DC35" s="190"/>
      <c r="DD35" s="190"/>
      <c r="DE35" s="190"/>
      <c r="DF35" s="190"/>
      <c r="DG35" s="190"/>
      <c r="DH35" s="190"/>
      <c r="DI35" s="190"/>
      <c r="DJ35" s="190"/>
      <c r="DK35" s="190"/>
      <c r="DL35" s="190"/>
      <c r="DM35" s="190"/>
      <c r="DN35" s="190"/>
      <c r="DO35" s="190"/>
      <c r="DP35" s="190"/>
      <c r="DQ35" s="190"/>
      <c r="DR35" s="190"/>
      <c r="DS35" s="190"/>
      <c r="DT35" s="190"/>
      <c r="DU35" s="190"/>
      <c r="DV35" s="190"/>
      <c r="DW35" s="190"/>
      <c r="DX35" s="190"/>
      <c r="DY35" s="190"/>
      <c r="DZ35" s="190"/>
      <c r="EA35" s="190"/>
      <c r="EB35" s="190"/>
      <c r="EC35" s="190"/>
      <c r="ED35" s="190"/>
      <c r="EE35" s="190"/>
      <c r="EF35" s="190"/>
      <c r="EG35" s="190"/>
      <c r="EH35" s="190"/>
      <c r="EI35" s="190"/>
      <c r="EJ35" s="190"/>
      <c r="EK35" s="190"/>
      <c r="EL35" s="190"/>
      <c r="EM35" s="190"/>
      <c r="EN35" s="190"/>
      <c r="EO35" s="190"/>
      <c r="EP35" s="190"/>
      <c r="EQ35" s="190"/>
      <c r="ER35" s="190"/>
      <c r="ES35" s="190"/>
      <c r="ET35" s="190"/>
      <c r="EU35" s="190"/>
      <c r="EV35" s="190"/>
      <c r="EW35" s="190"/>
      <c r="EX35" s="190"/>
      <c r="EY35" s="190"/>
      <c r="EZ35" s="190"/>
      <c r="FA35" s="190"/>
      <c r="FB35" s="190"/>
      <c r="FC35" s="190"/>
      <c r="FD35" s="190"/>
      <c r="FE35" s="190"/>
      <c r="FF35" s="190"/>
      <c r="FG35" s="190"/>
      <c r="FH35" s="190"/>
      <c r="FI35" s="190"/>
      <c r="FJ35" s="190"/>
      <c r="FK35" s="190"/>
      <c r="FL35" s="190"/>
      <c r="FM35" s="190"/>
      <c r="FN35" s="190"/>
      <c r="FO35" s="190"/>
      <c r="FP35" s="190"/>
      <c r="FQ35" s="190"/>
      <c r="FR35" s="190"/>
      <c r="FS35" s="190"/>
      <c r="FT35" s="190"/>
      <c r="FU35" s="190"/>
      <c r="FV35" s="190"/>
      <c r="FW35" s="190"/>
      <c r="FX35" s="190"/>
      <c r="FY35" s="190"/>
      <c r="FZ35" s="190"/>
      <c r="GA35" s="190"/>
      <c r="GB35" s="190"/>
      <c r="GC35" s="190"/>
      <c r="GD35" s="190"/>
      <c r="GE35" s="190"/>
      <c r="GF35" s="190"/>
      <c r="GG35" s="190"/>
      <c r="GH35" s="190"/>
      <c r="GI35" s="190"/>
      <c r="GJ35" s="190"/>
      <c r="GK35" s="190"/>
      <c r="GL35" s="190"/>
      <c r="GM35" s="190"/>
      <c r="GN35" s="190"/>
      <c r="GO35" s="190"/>
      <c r="GP35" s="190"/>
      <c r="GQ35" s="190"/>
      <c r="GR35" s="190"/>
      <c r="GS35" s="190"/>
      <c r="GT35" s="190"/>
      <c r="GU35" s="190"/>
      <c r="GV35" s="190"/>
      <c r="GW35" s="190"/>
      <c r="GX35" s="190"/>
      <c r="GY35" s="190"/>
      <c r="GZ35" s="190"/>
      <c r="HA35" s="190"/>
      <c r="HB35" s="190"/>
      <c r="HC35" s="190"/>
      <c r="HD35" s="190"/>
      <c r="HE35" s="190"/>
      <c r="HF35" s="190"/>
      <c r="HG35" s="190"/>
      <c r="HH35" s="190"/>
      <c r="HI35" s="190"/>
      <c r="HJ35" s="190"/>
      <c r="HK35" s="190"/>
      <c r="HL35" s="190"/>
      <c r="HM35" s="190"/>
      <c r="HN35" s="190"/>
      <c r="HO35" s="190"/>
      <c r="HP35" s="190"/>
      <c r="HQ35" s="190"/>
      <c r="HR35" s="190"/>
      <c r="HS35" s="190"/>
      <c r="HT35" s="190"/>
      <c r="HU35" s="190"/>
      <c r="HV35" s="190"/>
      <c r="HW35" s="190"/>
      <c r="HX35" s="190"/>
      <c r="HY35" s="190"/>
      <c r="HZ35" s="190"/>
      <c r="IA35" s="190"/>
      <c r="IB35" s="190"/>
      <c r="IC35" s="190"/>
      <c r="ID35" s="190"/>
      <c r="IE35" s="190"/>
      <c r="IF35" s="190"/>
      <c r="IG35" s="190"/>
      <c r="IH35" s="190"/>
      <c r="II35" s="190"/>
      <c r="IJ35" s="190"/>
      <c r="IK35" s="190"/>
      <c r="IL35" s="190"/>
      <c r="IM35" s="190"/>
      <c r="IN35" s="190"/>
      <c r="IO35" s="190"/>
      <c r="IP35" s="190"/>
      <c r="IQ35" s="190"/>
      <c r="IR35" s="190"/>
      <c r="IS35" s="190"/>
      <c r="IT35" s="190"/>
      <c r="IU35" s="190"/>
      <c r="IV35" s="190"/>
      <c r="IW35" s="190"/>
      <c r="IX35" s="190"/>
      <c r="IY35" s="190"/>
      <c r="IZ35" s="190"/>
      <c r="JA35" s="190"/>
      <c r="JB35" s="190"/>
      <c r="JC35" s="190"/>
      <c r="JD35" s="190"/>
      <c r="JE35" s="190"/>
      <c r="JF35" s="190"/>
      <c r="JG35" s="190"/>
      <c r="JH35" s="190"/>
      <c r="JI35" s="190"/>
      <c r="JJ35" s="190"/>
      <c r="JK35" s="190"/>
      <c r="JL35" s="190"/>
      <c r="JM35" s="190"/>
      <c r="JN35" s="190"/>
      <c r="JO35" s="341">
        <f t="shared" ref="JO35:JO36" si="149">C35+AK35*28+BS35*265</f>
        <v>489.22801373157813</v>
      </c>
      <c r="JP35" s="187"/>
      <c r="JQ35" s="187"/>
      <c r="JR35" s="186"/>
      <c r="JS35" s="187"/>
      <c r="JT35" s="187"/>
      <c r="JU35" s="187">
        <f t="shared" ref="JU35:JU37" si="150">I35+AQ35*28+BY35*265</f>
        <v>386.35773560159316</v>
      </c>
      <c r="JV35" s="187">
        <f t="shared" ref="JV35:JV37" si="151">J35+AR35*28+BZ35*265</f>
        <v>430.52023472512349</v>
      </c>
      <c r="JW35" s="186">
        <f t="shared" ref="JW35:JW37" si="152">K35+AS35*28+CA35*265</f>
        <v>447.6580414842926</v>
      </c>
      <c r="JX35" s="186">
        <f t="shared" ref="JX35:JX37" si="153">L35+AT35*28+CB35*265</f>
        <v>432.42666301587241</v>
      </c>
      <c r="JY35" s="186">
        <f t="shared" ref="JY35:JY37" si="154">M35+AU35*28+CC35*265</f>
        <v>449.07676010925996</v>
      </c>
      <c r="JZ35" s="186">
        <f t="shared" ref="JZ35:JZ37" si="155">N35+AV35*28+CD35*265</f>
        <v>435.09029702629533</v>
      </c>
      <c r="KA35" s="186">
        <f t="shared" ref="KA35:KA37" si="156">O35+AW35*28+CE35*265</f>
        <v>425.72285853918453</v>
      </c>
      <c r="KB35" s="186">
        <f t="shared" ref="KB35:KB37" si="157">P35+AX35*28+CF35*265</f>
        <v>406.03360867554443</v>
      </c>
      <c r="KC35" s="186">
        <f t="shared" ref="KC35:KC37" si="158">Q35+AY35*28+CG35*265</f>
        <v>296.28188207641591</v>
      </c>
      <c r="KD35" s="186">
        <f t="shared" ref="KD35:KD37" si="159">R35+AZ35*28+CH35*265</f>
        <v>259.97669046733512</v>
      </c>
      <c r="KE35" s="186">
        <f t="shared" ref="KE35:KE37" si="160">S35+BA35*28+CI35*265</f>
        <v>236.63875371792989</v>
      </c>
      <c r="KF35" s="186">
        <f t="shared" ref="KF35:KF37" si="161">T35+BB35*28+CJ35*265</f>
        <v>214.96889932626331</v>
      </c>
      <c r="KG35" s="186">
        <f t="shared" ref="KG35:KG37" si="162">U35+BC35*28+CK35*265</f>
        <v>209.56749741854438</v>
      </c>
      <c r="KH35" s="186">
        <f t="shared" ref="KH35:KH37" si="163">V35+BD35*28+CL35*265</f>
        <v>208.51085826543687</v>
      </c>
      <c r="KI35" s="186">
        <f t="shared" ref="KI35:KI37" si="164">W35+BE35*28+CM35*265</f>
        <v>197.32089619820556</v>
      </c>
      <c r="KJ35" s="186">
        <f t="shared" ref="KJ35:KJ37" si="165">X35+BF35*28+CN35*265</f>
        <v>185.57858469488556</v>
      </c>
      <c r="KK35" s="186">
        <f t="shared" ref="KK35:KK37" si="166">Y35+BG35*28+CO35*265</f>
        <v>178.37160854905022</v>
      </c>
      <c r="KL35" s="186">
        <f t="shared" ref="KL35:KL37" si="167">Z35+BH35*28+CP35*265</f>
        <v>229.07257373380696</v>
      </c>
      <c r="KM35" s="187">
        <f t="shared" ref="KM35:KM37" si="168">AA35+BI35*28+CQ35*265</f>
        <v>214.6231361462103</v>
      </c>
      <c r="KN35" s="187">
        <f t="shared" ref="KN35:KN37" si="169">AB35+BJ35*28+CR35*265</f>
        <v>199.50327420473843</v>
      </c>
      <c r="KO35" s="187">
        <f t="shared" ref="KO35:KO37" si="170">AC35+BK35*28+CS35*265</f>
        <v>198.82990047264562</v>
      </c>
      <c r="KP35" s="187">
        <f t="shared" ref="KP35:KP37" si="171">AD35+BL35*28+CT35*265</f>
        <v>173.53221009753577</v>
      </c>
      <c r="KQ35" s="186">
        <f t="shared" ref="KQ35:KQ37" si="172">AE35+BM35*28+CU35*265</f>
        <v>158.20389961500638</v>
      </c>
      <c r="KR35" s="187">
        <f t="shared" ref="KR35:KR37" si="173">AF35+BN35*28+CV35*265</f>
        <v>178.63472411424988</v>
      </c>
      <c r="KS35" s="187">
        <f t="shared" ref="KS35:KS37" si="174">AG35+BO35*28+CW35*265</f>
        <v>214.18702752300422</v>
      </c>
      <c r="KT35" s="187">
        <f t="shared" ref="KT35:KT37" si="175">AH35+BP35*28+CX35*265</f>
        <v>213.89152935750124</v>
      </c>
      <c r="KU35" s="187">
        <f t="shared" ref="KU35:KU37" si="176">AI35+BQ35*28+CY35*265</f>
        <v>246.66912257356566</v>
      </c>
      <c r="KV35" s="186">
        <f t="shared" ref="KV35:KV37" si="177">AJ35+BR35*28+CZ35*265</f>
        <v>309.10110995494568</v>
      </c>
      <c r="KW35" s="186">
        <v>5.1012014303864994</v>
      </c>
      <c r="KX35" s="187"/>
      <c r="KY35" s="187"/>
      <c r="KZ35" s="186"/>
      <c r="LA35" s="187"/>
      <c r="LB35" s="187"/>
      <c r="LC35" s="187">
        <v>5.3252093701066796</v>
      </c>
      <c r="LD35" s="187">
        <v>39.947912755765103</v>
      </c>
      <c r="LE35" s="186">
        <v>39.947912755765103</v>
      </c>
      <c r="LF35" s="187">
        <v>39.947912755765103</v>
      </c>
      <c r="LG35" s="187">
        <v>34.476642862972099</v>
      </c>
      <c r="LH35" s="187">
        <v>34.476642862972099</v>
      </c>
      <c r="LI35" s="187">
        <v>34.476642862972099</v>
      </c>
      <c r="LJ35" s="186">
        <v>28.228125090939088</v>
      </c>
      <c r="LK35" s="187">
        <v>13.06790776901237</v>
      </c>
      <c r="LL35" s="187">
        <v>3.1926514703640398</v>
      </c>
      <c r="LM35" s="187">
        <v>3.1926514703640398</v>
      </c>
      <c r="LN35" s="187">
        <v>3.0069630243038299</v>
      </c>
      <c r="LO35" s="186">
        <v>2.9128091641806901</v>
      </c>
      <c r="LP35" s="187">
        <v>2.9128091641806901</v>
      </c>
      <c r="LQ35" s="187">
        <v>2.9128091641806901</v>
      </c>
      <c r="LR35" s="187">
        <v>2.9128091641806901</v>
      </c>
      <c r="LS35" s="187">
        <v>2.9128091641806901</v>
      </c>
      <c r="LT35" s="186">
        <v>2.9128091641806901</v>
      </c>
      <c r="LU35" s="187">
        <v>2.9128091641806901</v>
      </c>
      <c r="LV35" s="187">
        <v>2.9128091641806901</v>
      </c>
      <c r="LW35" s="187">
        <v>2.3639972544032322</v>
      </c>
      <c r="LX35" s="187">
        <v>2.9128091641806901</v>
      </c>
      <c r="LY35" s="186">
        <v>2.9128091641806901</v>
      </c>
      <c r="LZ35" s="187">
        <v>2.9128091641806901</v>
      </c>
      <c r="MA35" s="187">
        <v>2.9128091641806901</v>
      </c>
      <c r="MB35" s="187">
        <v>2.1217929936159532</v>
      </c>
      <c r="MC35" s="187">
        <v>2.0833820416816922</v>
      </c>
      <c r="MD35" s="186">
        <v>2.0446599711362579</v>
      </c>
      <c r="ME35" s="186">
        <f>JO35-KW35</f>
        <v>484.12681230119165</v>
      </c>
      <c r="MF35" s="187"/>
      <c r="MG35" s="187"/>
      <c r="MH35" s="186"/>
      <c r="MI35" s="187"/>
      <c r="MJ35" s="187"/>
      <c r="MK35" s="187">
        <v>381.03252623148643</v>
      </c>
      <c r="ML35" s="187">
        <v>390.57232196935837</v>
      </c>
      <c r="MM35" s="186">
        <v>407.71012872852748</v>
      </c>
      <c r="MN35" s="187">
        <v>392.47875026010729</v>
      </c>
      <c r="MO35" s="187">
        <v>414.60011724628788</v>
      </c>
      <c r="MP35" s="187">
        <v>400.61365416332325</v>
      </c>
      <c r="MQ35" s="187">
        <v>391.24621567621244</v>
      </c>
      <c r="MR35" s="186">
        <v>377.80548358460533</v>
      </c>
      <c r="MS35" s="187">
        <v>283.21397430740353</v>
      </c>
      <c r="MT35" s="187">
        <v>256.78403899697105</v>
      </c>
      <c r="MU35" s="187">
        <v>233.44610224756585</v>
      </c>
      <c r="MV35" s="187">
        <v>211.96193630195944</v>
      </c>
      <c r="MW35" s="186">
        <v>206.65468825436369</v>
      </c>
      <c r="MX35" s="187">
        <v>205.59804910125618</v>
      </c>
      <c r="MY35" s="187">
        <v>194.40808703402487</v>
      </c>
      <c r="MZ35" s="187">
        <v>182.66577553070488</v>
      </c>
      <c r="NA35" s="187">
        <v>175.45879938486954</v>
      </c>
      <c r="NB35" s="186">
        <v>226.15976456962628</v>
      </c>
      <c r="NC35" s="187">
        <v>211.71032698202961</v>
      </c>
      <c r="ND35" s="187">
        <v>196.59046504055775</v>
      </c>
      <c r="NE35" s="187">
        <v>196.46590321824237</v>
      </c>
      <c r="NF35" s="187">
        <v>170.61940093335508</v>
      </c>
      <c r="NG35" s="186">
        <v>155.29109045082569</v>
      </c>
      <c r="NH35" s="187">
        <v>175.72191495006919</v>
      </c>
      <c r="NI35" s="187">
        <v>211.2742183588235</v>
      </c>
      <c r="NJ35" s="187">
        <v>211.7697363638853</v>
      </c>
      <c r="NK35" s="187">
        <v>244.58574053188397</v>
      </c>
      <c r="NL35" s="186">
        <v>307.0564499838095</v>
      </c>
      <c r="NM35" s="169"/>
      <c r="NN35" s="169"/>
      <c r="NO35" s="169"/>
      <c r="NP35" s="169"/>
    </row>
    <row r="36" spans="1:380" outlineLevel="1">
      <c r="A36" s="191" t="s">
        <v>301</v>
      </c>
      <c r="B36" s="185" t="s">
        <v>7</v>
      </c>
      <c r="C36" s="345">
        <v>408.28115613885262</v>
      </c>
      <c r="D36" s="187"/>
      <c r="E36" s="187"/>
      <c r="F36" s="186"/>
      <c r="G36" s="187"/>
      <c r="H36" s="187"/>
      <c r="I36" s="187">
        <v>465.29126634199338</v>
      </c>
      <c r="J36" s="187">
        <v>445.23509344221549</v>
      </c>
      <c r="K36" s="186">
        <v>423.47678061162236</v>
      </c>
      <c r="L36" s="187">
        <v>411.70685510391911</v>
      </c>
      <c r="M36" s="187">
        <v>392.89141544354828</v>
      </c>
      <c r="N36" s="187">
        <v>380.88970121262054</v>
      </c>
      <c r="O36" s="187">
        <v>383.30105131741414</v>
      </c>
      <c r="P36" s="186">
        <v>332.08991533567337</v>
      </c>
      <c r="Q36" s="187">
        <v>264.50569429020123</v>
      </c>
      <c r="R36" s="187">
        <v>257.15992179686424</v>
      </c>
      <c r="S36" s="187">
        <v>253.82518961942415</v>
      </c>
      <c r="T36" s="187">
        <v>249.76080480765776</v>
      </c>
      <c r="U36" s="186">
        <v>245.29547640958347</v>
      </c>
      <c r="V36" s="187">
        <v>220.08485437559622</v>
      </c>
      <c r="W36" s="187">
        <v>186.41411012233141</v>
      </c>
      <c r="X36" s="187">
        <v>161.51687210022641</v>
      </c>
      <c r="Y36" s="187">
        <v>161.50995514066821</v>
      </c>
      <c r="Z36" s="186">
        <v>161.50303818110899</v>
      </c>
      <c r="AA36" s="187">
        <v>155.30504269684826</v>
      </c>
      <c r="AB36" s="187">
        <v>151.51559444682039</v>
      </c>
      <c r="AC36" s="187">
        <v>151.51140219756806</v>
      </c>
      <c r="AD36" s="187">
        <v>136.2555108493431</v>
      </c>
      <c r="AE36" s="186">
        <v>134.21495800488057</v>
      </c>
      <c r="AF36" s="187">
        <v>132.67183504635162</v>
      </c>
      <c r="AG36" s="187">
        <v>131.07520122096759</v>
      </c>
      <c r="AH36" s="187">
        <v>129.55944000951845</v>
      </c>
      <c r="AI36" s="187">
        <v>125.21950967568162</v>
      </c>
      <c r="AJ36" s="186">
        <v>105.69689868844596</v>
      </c>
      <c r="AK36" s="341">
        <v>4.3669012841238199</v>
      </c>
      <c r="AL36" s="187"/>
      <c r="AM36" s="187"/>
      <c r="AN36" s="186"/>
      <c r="AO36" s="187"/>
      <c r="AP36" s="187"/>
      <c r="AQ36" s="187">
        <v>3.9727054632408163</v>
      </c>
      <c r="AR36" s="187">
        <v>3.8131776522202903</v>
      </c>
      <c r="AS36" s="186">
        <v>3.631476613591492</v>
      </c>
      <c r="AT36" s="187">
        <v>3.6179653653135535</v>
      </c>
      <c r="AU36" s="187">
        <v>3.5601178039019223</v>
      </c>
      <c r="AV36" s="187">
        <v>3.3930654117093986</v>
      </c>
      <c r="AW36" s="187">
        <v>2.9467159332194304</v>
      </c>
      <c r="AX36" s="186">
        <v>2.9291735587501022</v>
      </c>
      <c r="AY36" s="187">
        <v>2.8200043010450129</v>
      </c>
      <c r="AZ36" s="187">
        <v>2.5562766485538932</v>
      </c>
      <c r="BA36" s="187">
        <v>2.5803152702020542</v>
      </c>
      <c r="BB36" s="187">
        <v>2.5140993943748144</v>
      </c>
      <c r="BC36" s="186">
        <v>2.5319838509857133</v>
      </c>
      <c r="BD36" s="187">
        <v>2.2334568858083594</v>
      </c>
      <c r="BE36" s="187">
        <v>2.1301824496768096</v>
      </c>
      <c r="BF36" s="187">
        <v>2.019380005425981</v>
      </c>
      <c r="BG36" s="187">
        <v>2.0193686395900912</v>
      </c>
      <c r="BH36" s="186">
        <v>2.0216721788129406</v>
      </c>
      <c r="BI36" s="187">
        <v>1.9291765720826235</v>
      </c>
      <c r="BJ36" s="187">
        <v>1.9206565385563821</v>
      </c>
      <c r="BK36" s="187">
        <v>1.9149091972043681</v>
      </c>
      <c r="BL36" s="187">
        <v>1.7792476788758393</v>
      </c>
      <c r="BM36" s="186">
        <v>1.7231801800786071</v>
      </c>
      <c r="BN36" s="187">
        <v>1.7129878625714536</v>
      </c>
      <c r="BO36" s="187">
        <v>1.7102765227333312</v>
      </c>
      <c r="BP36" s="187">
        <v>1.7073344096686915</v>
      </c>
      <c r="BQ36" s="187">
        <v>1.2890226091247028</v>
      </c>
      <c r="BR36" s="186">
        <v>1.3358533170752973</v>
      </c>
      <c r="BS36" s="186">
        <v>6.6836099999999996E-2</v>
      </c>
      <c r="BT36" s="187"/>
      <c r="BU36" s="187"/>
      <c r="BV36" s="186"/>
      <c r="BW36" s="187"/>
      <c r="BX36" s="187"/>
      <c r="BY36" s="187">
        <v>6.5603740237046196E-2</v>
      </c>
      <c r="BZ36" s="187">
        <v>6.4505717302562438E-2</v>
      </c>
      <c r="CA36" s="186">
        <v>6.3292605653595971E-2</v>
      </c>
      <c r="CB36" s="187">
        <v>6.3177452022152442E-2</v>
      </c>
      <c r="CC36" s="187">
        <v>6.2769312038533392E-2</v>
      </c>
      <c r="CD36" s="187">
        <v>6.1695545803844794E-2</v>
      </c>
      <c r="CE36" s="187">
        <v>5.7061238874086394E-2</v>
      </c>
      <c r="CF36" s="186">
        <v>4.9216004119464585E-2</v>
      </c>
      <c r="CG36" s="187">
        <v>4.0068292185370072E-2</v>
      </c>
      <c r="CH36" s="187">
        <v>3.8351770991093388E-2</v>
      </c>
      <c r="CI36" s="187">
        <v>3.8496556617443237E-2</v>
      </c>
      <c r="CJ36" s="187">
        <v>3.8084770777226766E-2</v>
      </c>
      <c r="CK36" s="186">
        <v>3.8194183517592718E-2</v>
      </c>
      <c r="CL36" s="187">
        <v>3.5050403716221264E-2</v>
      </c>
      <c r="CM36" s="187">
        <v>3.0733093736706827E-2</v>
      </c>
      <c r="CN36" s="187">
        <v>2.8056326348410113E-2</v>
      </c>
      <c r="CO36" s="187">
        <v>2.8053172413054349E-2</v>
      </c>
      <c r="CP36" s="186">
        <v>2.8064959775409789E-2</v>
      </c>
      <c r="CQ36" s="187">
        <v>2.7458153246613368E-2</v>
      </c>
      <c r="CR36" s="187">
        <v>2.7396290297674677E-2</v>
      </c>
      <c r="CS36" s="187">
        <v>2.7356933873969223E-2</v>
      </c>
      <c r="CT36" s="187">
        <v>2.6460479108709779E-2</v>
      </c>
      <c r="CU36" s="186">
        <v>2.6093853974749268E-2</v>
      </c>
      <c r="CV36" s="187">
        <v>2.6024531594165179E-2</v>
      </c>
      <c r="CW36" s="187">
        <v>2.6003428900550615E-2</v>
      </c>
      <c r="CX36" s="187">
        <v>2.5980935011933097E-2</v>
      </c>
      <c r="CY36" s="187">
        <v>2.3274036264240315E-2</v>
      </c>
      <c r="CZ36" s="186">
        <v>2.3555631618750857E-2</v>
      </c>
      <c r="DA36" s="190"/>
      <c r="DB36" s="190"/>
      <c r="DC36" s="190"/>
      <c r="DD36" s="190"/>
      <c r="DE36" s="190"/>
      <c r="DF36" s="190"/>
      <c r="DG36" s="190"/>
      <c r="DH36" s="190"/>
      <c r="DI36" s="190"/>
      <c r="DJ36" s="190"/>
      <c r="DK36" s="190"/>
      <c r="DL36" s="190"/>
      <c r="DM36" s="190"/>
      <c r="DN36" s="190"/>
      <c r="DO36" s="190"/>
      <c r="DP36" s="190"/>
      <c r="DQ36" s="190"/>
      <c r="DR36" s="190"/>
      <c r="DS36" s="190"/>
      <c r="DT36" s="190"/>
      <c r="DU36" s="190"/>
      <c r="DV36" s="190"/>
      <c r="DW36" s="190"/>
      <c r="DX36" s="190"/>
      <c r="DY36" s="190"/>
      <c r="DZ36" s="190"/>
      <c r="EA36" s="190"/>
      <c r="EB36" s="190"/>
      <c r="EC36" s="190"/>
      <c r="ED36" s="190"/>
      <c r="EE36" s="190"/>
      <c r="EF36" s="190"/>
      <c r="EG36" s="190"/>
      <c r="EH36" s="190"/>
      <c r="EI36" s="190"/>
      <c r="EJ36" s="190"/>
      <c r="EK36" s="190"/>
      <c r="EL36" s="190"/>
      <c r="EM36" s="190"/>
      <c r="EN36" s="190"/>
      <c r="EO36" s="190"/>
      <c r="EP36" s="190"/>
      <c r="EQ36" s="190"/>
      <c r="ER36" s="190"/>
      <c r="ES36" s="190"/>
      <c r="ET36" s="190"/>
      <c r="EU36" s="190"/>
      <c r="EV36" s="190"/>
      <c r="EW36" s="190"/>
      <c r="EX36" s="190"/>
      <c r="EY36" s="190"/>
      <c r="EZ36" s="190"/>
      <c r="FA36" s="190"/>
      <c r="FB36" s="190"/>
      <c r="FC36" s="190"/>
      <c r="FD36" s="190"/>
      <c r="FE36" s="190"/>
      <c r="FF36" s="190"/>
      <c r="FG36" s="190"/>
      <c r="FH36" s="190"/>
      <c r="FI36" s="190"/>
      <c r="FJ36" s="190"/>
      <c r="FK36" s="190"/>
      <c r="FL36" s="190"/>
      <c r="FM36" s="190"/>
      <c r="FN36" s="190"/>
      <c r="FO36" s="190"/>
      <c r="FP36" s="190"/>
      <c r="FQ36" s="190"/>
      <c r="FR36" s="190"/>
      <c r="FS36" s="190"/>
      <c r="FT36" s="190"/>
      <c r="FU36" s="190"/>
      <c r="FV36" s="190"/>
      <c r="FW36" s="190"/>
      <c r="FX36" s="190"/>
      <c r="FY36" s="190"/>
      <c r="FZ36" s="190"/>
      <c r="GA36" s="190"/>
      <c r="GB36" s="190"/>
      <c r="GC36" s="190"/>
      <c r="GD36" s="190"/>
      <c r="GE36" s="190"/>
      <c r="GF36" s="190"/>
      <c r="GG36" s="190"/>
      <c r="GH36" s="190"/>
      <c r="GI36" s="190"/>
      <c r="GJ36" s="190"/>
      <c r="GK36" s="190"/>
      <c r="GL36" s="190"/>
      <c r="GM36" s="190"/>
      <c r="GN36" s="190"/>
      <c r="GO36" s="190"/>
      <c r="GP36" s="190"/>
      <c r="GQ36" s="190"/>
      <c r="GR36" s="190"/>
      <c r="GS36" s="190"/>
      <c r="GT36" s="190"/>
      <c r="GU36" s="190"/>
      <c r="GV36" s="190"/>
      <c r="GW36" s="190"/>
      <c r="GX36" s="190"/>
      <c r="GY36" s="190"/>
      <c r="GZ36" s="190"/>
      <c r="HA36" s="190"/>
      <c r="HB36" s="190"/>
      <c r="HC36" s="190"/>
      <c r="HD36" s="190"/>
      <c r="HE36" s="190"/>
      <c r="HF36" s="190"/>
      <c r="HG36" s="190"/>
      <c r="HH36" s="190"/>
      <c r="HI36" s="190"/>
      <c r="HJ36" s="190"/>
      <c r="HK36" s="190"/>
      <c r="HL36" s="190"/>
      <c r="HM36" s="190"/>
      <c r="HN36" s="190"/>
      <c r="HO36" s="190"/>
      <c r="HP36" s="190"/>
      <c r="HQ36" s="190"/>
      <c r="HR36" s="190"/>
      <c r="HS36" s="190"/>
      <c r="HT36" s="190"/>
      <c r="HU36" s="190"/>
      <c r="HV36" s="190"/>
      <c r="HW36" s="190"/>
      <c r="HX36" s="190"/>
      <c r="HY36" s="190"/>
      <c r="HZ36" s="190"/>
      <c r="IA36" s="190"/>
      <c r="IB36" s="190"/>
      <c r="IC36" s="190"/>
      <c r="ID36" s="190"/>
      <c r="IE36" s="190"/>
      <c r="IF36" s="190"/>
      <c r="IG36" s="190"/>
      <c r="IH36" s="190"/>
      <c r="II36" s="190"/>
      <c r="IJ36" s="190"/>
      <c r="IK36" s="190"/>
      <c r="IL36" s="190"/>
      <c r="IM36" s="190"/>
      <c r="IN36" s="190"/>
      <c r="IO36" s="190"/>
      <c r="IP36" s="190"/>
      <c r="IQ36" s="190"/>
      <c r="IR36" s="190"/>
      <c r="IS36" s="190"/>
      <c r="IT36" s="190"/>
      <c r="IU36" s="190"/>
      <c r="IV36" s="190"/>
      <c r="IW36" s="190"/>
      <c r="IX36" s="190"/>
      <c r="IY36" s="190"/>
      <c r="IZ36" s="190"/>
      <c r="JA36" s="190"/>
      <c r="JB36" s="190"/>
      <c r="JC36" s="190"/>
      <c r="JD36" s="190"/>
      <c r="JE36" s="190"/>
      <c r="JF36" s="190"/>
      <c r="JG36" s="190"/>
      <c r="JH36" s="190"/>
      <c r="JI36" s="190"/>
      <c r="JJ36" s="190"/>
      <c r="JK36" s="190"/>
      <c r="JL36" s="190"/>
      <c r="JM36" s="190"/>
      <c r="JN36" s="190"/>
      <c r="JO36" s="341">
        <f t="shared" si="149"/>
        <v>548.26595859431961</v>
      </c>
      <c r="JP36" s="187"/>
      <c r="JQ36" s="187"/>
      <c r="JR36" s="186"/>
      <c r="JS36" s="187"/>
      <c r="JT36" s="187"/>
      <c r="JU36" s="187">
        <f t="shared" si="150"/>
        <v>593.91201047555342</v>
      </c>
      <c r="JV36" s="187">
        <f t="shared" si="151"/>
        <v>569.09808278956268</v>
      </c>
      <c r="JW36" s="186">
        <f t="shared" si="152"/>
        <v>541.93066629038708</v>
      </c>
      <c r="JX36" s="186">
        <f t="shared" si="153"/>
        <v>529.75191011856896</v>
      </c>
      <c r="JY36" s="186">
        <f t="shared" si="154"/>
        <v>509.20858164301342</v>
      </c>
      <c r="JZ36" s="186">
        <f t="shared" si="155"/>
        <v>492.24485237850257</v>
      </c>
      <c r="KA36" s="186">
        <f t="shared" si="156"/>
        <v>480.93032574919107</v>
      </c>
      <c r="KB36" s="186">
        <f t="shared" si="157"/>
        <v>427.14901607233435</v>
      </c>
      <c r="KC36" s="186">
        <f t="shared" si="158"/>
        <v>354.08391214858466</v>
      </c>
      <c r="KD36" s="186">
        <f t="shared" si="159"/>
        <v>338.89888726901302</v>
      </c>
      <c r="KE36" s="186">
        <f t="shared" si="160"/>
        <v>336.27560468870416</v>
      </c>
      <c r="KF36" s="186">
        <f t="shared" si="161"/>
        <v>330.24805210611765</v>
      </c>
      <c r="KG36" s="186">
        <f t="shared" si="162"/>
        <v>326.3124828693455</v>
      </c>
      <c r="KH36" s="186">
        <f t="shared" si="163"/>
        <v>291.91000416302893</v>
      </c>
      <c r="KI36" s="186">
        <f t="shared" si="164"/>
        <v>254.20348855350937</v>
      </c>
      <c r="KJ36" s="186">
        <f t="shared" si="165"/>
        <v>225.49443873448254</v>
      </c>
      <c r="KK36" s="186">
        <f t="shared" si="166"/>
        <v>225.48636773865016</v>
      </c>
      <c r="KL36" s="186">
        <f t="shared" si="167"/>
        <v>225.54707352835493</v>
      </c>
      <c r="KM36" s="187">
        <f t="shared" si="168"/>
        <v>216.59839732551427</v>
      </c>
      <c r="KN36" s="187">
        <f t="shared" si="169"/>
        <v>212.55399445528289</v>
      </c>
      <c r="KO36" s="187">
        <f t="shared" si="170"/>
        <v>212.37844719589222</v>
      </c>
      <c r="KP36" s="187">
        <f t="shared" si="171"/>
        <v>193.0864728216747</v>
      </c>
      <c r="KQ36" s="186">
        <f t="shared" si="172"/>
        <v>189.37887435039013</v>
      </c>
      <c r="KR36" s="187">
        <f t="shared" si="173"/>
        <v>187.53199607080609</v>
      </c>
      <c r="KS36" s="187">
        <f t="shared" si="174"/>
        <v>185.85385251614679</v>
      </c>
      <c r="KT36" s="187">
        <f t="shared" si="175"/>
        <v>184.2497512584041</v>
      </c>
      <c r="KU36" s="187">
        <f t="shared" si="176"/>
        <v>167.47976234119699</v>
      </c>
      <c r="KV36" s="186">
        <f t="shared" si="177"/>
        <v>149.34303394552325</v>
      </c>
      <c r="KW36" s="186" t="s">
        <v>15</v>
      </c>
      <c r="KX36" s="187"/>
      <c r="KY36" s="187"/>
      <c r="KZ36" s="186"/>
      <c r="LA36" s="187"/>
      <c r="LB36" s="187"/>
      <c r="LC36" s="187" t="s">
        <v>15</v>
      </c>
      <c r="LD36" s="187" t="s">
        <v>15</v>
      </c>
      <c r="LE36" s="186" t="s">
        <v>15</v>
      </c>
      <c r="LF36" s="187" t="s">
        <v>15</v>
      </c>
      <c r="LG36" s="187" t="s">
        <v>15</v>
      </c>
      <c r="LH36" s="187" t="s">
        <v>15</v>
      </c>
      <c r="LI36" s="187" t="s">
        <v>15</v>
      </c>
      <c r="LJ36" s="186" t="s">
        <v>15</v>
      </c>
      <c r="LK36" s="187" t="s">
        <v>15</v>
      </c>
      <c r="LL36" s="187" t="s">
        <v>15</v>
      </c>
      <c r="LM36" s="187" t="s">
        <v>15</v>
      </c>
      <c r="LN36" s="187" t="s">
        <v>15</v>
      </c>
      <c r="LO36" s="186" t="s">
        <v>15</v>
      </c>
      <c r="LP36" s="187" t="s">
        <v>15</v>
      </c>
      <c r="LQ36" s="187" t="s">
        <v>15</v>
      </c>
      <c r="LR36" s="187" t="s">
        <v>15</v>
      </c>
      <c r="LS36" s="187" t="s">
        <v>15</v>
      </c>
      <c r="LT36" s="186" t="s">
        <v>15</v>
      </c>
      <c r="LU36" s="187" t="s">
        <v>15</v>
      </c>
      <c r="LV36" s="187" t="s">
        <v>15</v>
      </c>
      <c r="LW36" s="187" t="s">
        <v>15</v>
      </c>
      <c r="LX36" s="187" t="s">
        <v>15</v>
      </c>
      <c r="LY36" s="186" t="s">
        <v>15</v>
      </c>
      <c r="LZ36" s="187" t="s">
        <v>15</v>
      </c>
      <c r="MA36" s="187" t="s">
        <v>15</v>
      </c>
      <c r="MB36" s="187" t="s">
        <v>15</v>
      </c>
      <c r="MC36" s="187" t="s">
        <v>15</v>
      </c>
      <c r="MD36" s="186" t="s">
        <v>15</v>
      </c>
      <c r="ME36" s="186">
        <f>JO36</f>
        <v>548.26595859431961</v>
      </c>
      <c r="MF36" s="187"/>
      <c r="MG36" s="187"/>
      <c r="MH36" s="186"/>
      <c r="MI36" s="187"/>
      <c r="MJ36" s="187"/>
      <c r="MK36" s="187">
        <v>593.91201047555342</v>
      </c>
      <c r="ML36" s="187">
        <v>569.09808278956268</v>
      </c>
      <c r="MM36" s="186">
        <v>541.93066629038708</v>
      </c>
      <c r="MN36" s="187">
        <v>529.75191011856896</v>
      </c>
      <c r="MO36" s="187">
        <v>509.20858164301342</v>
      </c>
      <c r="MP36" s="187">
        <v>492.24485237850257</v>
      </c>
      <c r="MQ36" s="187">
        <v>480.93032574919107</v>
      </c>
      <c r="MR36" s="186">
        <v>427.14901607233435</v>
      </c>
      <c r="MS36" s="187">
        <v>354.08391214858466</v>
      </c>
      <c r="MT36" s="187">
        <v>338.89888726901302</v>
      </c>
      <c r="MU36" s="187">
        <v>336.27560468870411</v>
      </c>
      <c r="MV36" s="187">
        <v>330.24805210611765</v>
      </c>
      <c r="MW36" s="186">
        <v>326.3124828693455</v>
      </c>
      <c r="MX36" s="187">
        <v>291.91000416302893</v>
      </c>
      <c r="MY36" s="187">
        <v>254.20348855350937</v>
      </c>
      <c r="MZ36" s="187">
        <v>225.49443873448254</v>
      </c>
      <c r="NA36" s="187">
        <v>225.48636773865016</v>
      </c>
      <c r="NB36" s="186">
        <v>225.54707352835493</v>
      </c>
      <c r="NC36" s="187">
        <v>216.59839732551427</v>
      </c>
      <c r="ND36" s="187">
        <v>212.55399445528289</v>
      </c>
      <c r="NE36" s="187">
        <v>212.37844719589222</v>
      </c>
      <c r="NF36" s="187">
        <v>193.0864728216747</v>
      </c>
      <c r="NG36" s="186">
        <v>189.37887435039013</v>
      </c>
      <c r="NH36" s="187">
        <v>187.53199607080609</v>
      </c>
      <c r="NI36" s="187">
        <v>185.85385251614679</v>
      </c>
      <c r="NJ36" s="187">
        <v>184.2497512584041</v>
      </c>
      <c r="NK36" s="187">
        <v>167.47976234119699</v>
      </c>
      <c r="NL36" s="186">
        <v>149.34303394552325</v>
      </c>
      <c r="NM36" s="169"/>
      <c r="NN36" s="169"/>
      <c r="NO36" s="169"/>
      <c r="NP36" s="169"/>
    </row>
    <row r="37" spans="1:380" outlineLevel="1">
      <c r="A37" s="191" t="s">
        <v>302</v>
      </c>
      <c r="B37" s="185" t="s">
        <v>7</v>
      </c>
      <c r="C37" s="345">
        <v>487.88024678992946</v>
      </c>
      <c r="D37" s="187"/>
      <c r="E37" s="187"/>
      <c r="F37" s="186"/>
      <c r="G37" s="187"/>
      <c r="H37" s="187"/>
      <c r="I37" s="187">
        <v>457.65059244118584</v>
      </c>
      <c r="J37" s="187">
        <v>432.83016713677512</v>
      </c>
      <c r="K37" s="186">
        <v>408.27707974132409</v>
      </c>
      <c r="L37" s="187">
        <v>428.95429737402361</v>
      </c>
      <c r="M37" s="187">
        <v>408.36809924031809</v>
      </c>
      <c r="N37" s="187">
        <v>389.30696323590462</v>
      </c>
      <c r="O37" s="187">
        <v>370.07666869272435</v>
      </c>
      <c r="P37" s="186">
        <v>353.25933588534258</v>
      </c>
      <c r="Q37" s="187">
        <v>342.11810051946696</v>
      </c>
      <c r="R37" s="187">
        <v>325.97933687583719</v>
      </c>
      <c r="S37" s="187">
        <v>312.94092984052844</v>
      </c>
      <c r="T37" s="187">
        <v>300.6482421928057</v>
      </c>
      <c r="U37" s="186">
        <v>288.04192121931686</v>
      </c>
      <c r="V37" s="187">
        <v>276.85564651230681</v>
      </c>
      <c r="W37" s="187">
        <v>267.33596054633807</v>
      </c>
      <c r="X37" s="187">
        <v>257.68509469658562</v>
      </c>
      <c r="Y37" s="187">
        <v>247.90297226137159</v>
      </c>
      <c r="Z37" s="186">
        <v>234.4466987959533</v>
      </c>
      <c r="AA37" s="187">
        <v>227.44159905643841</v>
      </c>
      <c r="AB37" s="187">
        <v>219.08154950161995</v>
      </c>
      <c r="AC37" s="187">
        <v>212.22107873257116</v>
      </c>
      <c r="AD37" s="187">
        <v>205.01962094506968</v>
      </c>
      <c r="AE37" s="186">
        <v>199.98154060555484</v>
      </c>
      <c r="AF37" s="187">
        <v>193.57168706290287</v>
      </c>
      <c r="AG37" s="187">
        <v>213.34428452139292</v>
      </c>
      <c r="AH37" s="187">
        <v>208.83308502352665</v>
      </c>
      <c r="AI37" s="187">
        <v>221.09722414923243</v>
      </c>
      <c r="AJ37" s="186">
        <v>216.79110261402104</v>
      </c>
      <c r="AK37" s="341">
        <v>0.22313170600000001</v>
      </c>
      <c r="AL37" s="187"/>
      <c r="AM37" s="187"/>
      <c r="AN37" s="186"/>
      <c r="AO37" s="187"/>
      <c r="AP37" s="187"/>
      <c r="AQ37" s="187">
        <v>0.38227344376893763</v>
      </c>
      <c r="AR37" s="187">
        <v>0.54009036412040357</v>
      </c>
      <c r="AS37" s="186">
        <v>0.68901353021631373</v>
      </c>
      <c r="AT37" s="187">
        <v>0.84196412615379845</v>
      </c>
      <c r="AU37" s="187">
        <v>0.97810807889169182</v>
      </c>
      <c r="AV37" s="187">
        <v>1.1071817561373525</v>
      </c>
      <c r="AW37" s="187">
        <v>1.2251932367178526</v>
      </c>
      <c r="AX37" s="186">
        <v>1.3533541515584113</v>
      </c>
      <c r="AY37" s="187">
        <v>1.4639999886052595</v>
      </c>
      <c r="AZ37" s="187">
        <v>1.5503619719432411</v>
      </c>
      <c r="BA37" s="187">
        <v>1.6548768485776086</v>
      </c>
      <c r="BB37" s="187">
        <v>1.7673905475394456</v>
      </c>
      <c r="BC37" s="186">
        <v>1.8818101012346173</v>
      </c>
      <c r="BD37" s="187">
        <v>1.9476007004197666</v>
      </c>
      <c r="BE37" s="187">
        <v>2.0287267987516726</v>
      </c>
      <c r="BF37" s="187">
        <v>2.1104807862072885</v>
      </c>
      <c r="BG37" s="187">
        <v>2.1928610379794584</v>
      </c>
      <c r="BH37" s="186">
        <v>2.2756624663912426</v>
      </c>
      <c r="BI37" s="187">
        <v>2.3366320775004934</v>
      </c>
      <c r="BJ37" s="187">
        <v>2.3978107145794176</v>
      </c>
      <c r="BK37" s="187">
        <v>2.4593614484368937</v>
      </c>
      <c r="BL37" s="187">
        <v>2.5211777121502914</v>
      </c>
      <c r="BM37" s="186">
        <v>2.5834024667170974</v>
      </c>
      <c r="BN37" s="187">
        <v>2.6275080711773944</v>
      </c>
      <c r="BO37" s="187">
        <v>2.6731961805416624</v>
      </c>
      <c r="BP37" s="187">
        <v>2.7175681756962922</v>
      </c>
      <c r="BQ37" s="187">
        <v>2.7629817102823986</v>
      </c>
      <c r="BR37" s="186">
        <v>2.8111971403272418</v>
      </c>
      <c r="BS37" s="186">
        <v>0.17408422200000001</v>
      </c>
      <c r="BT37" s="187"/>
      <c r="BU37" s="187"/>
      <c r="BV37" s="186"/>
      <c r="BW37" s="187"/>
      <c r="BX37" s="187"/>
      <c r="BY37" s="187">
        <v>0.16871584360324599</v>
      </c>
      <c r="BZ37" s="187">
        <v>0.1617359940041819</v>
      </c>
      <c r="CA37" s="186">
        <v>0.15494392611782931</v>
      </c>
      <c r="CB37" s="187">
        <v>0.15638481936674839</v>
      </c>
      <c r="CC37" s="187">
        <v>0.15065380413483145</v>
      </c>
      <c r="CD37" s="187">
        <v>0.14532021312565474</v>
      </c>
      <c r="CE37" s="187">
        <v>0.13981557815552426</v>
      </c>
      <c r="CF37" s="186">
        <v>0.1352926258199813</v>
      </c>
      <c r="CG37" s="187">
        <v>0.13245964369198537</v>
      </c>
      <c r="CH37" s="187">
        <v>0.12752082599860445</v>
      </c>
      <c r="CI37" s="187">
        <v>0.12393172865526515</v>
      </c>
      <c r="CJ37" s="187">
        <v>0.12071708498236546</v>
      </c>
      <c r="CK37" s="186">
        <v>0.11741778168105259</v>
      </c>
      <c r="CL37" s="187">
        <v>0.11396713783019471</v>
      </c>
      <c r="CM37" s="187">
        <v>0.11131718235509652</v>
      </c>
      <c r="CN37" s="187">
        <v>0.10863049293127093</v>
      </c>
      <c r="CO37" s="187">
        <v>0.10590704895189409</v>
      </c>
      <c r="CP37" s="186">
        <v>0.10184139102360105</v>
      </c>
      <c r="CQ37" s="187">
        <v>9.977126039351461E-2</v>
      </c>
      <c r="CR37" s="187">
        <v>9.7207965443149608E-2</v>
      </c>
      <c r="CS37" s="187">
        <v>9.5203333454002101E-2</v>
      </c>
      <c r="CT37" s="187">
        <v>9.3079168094913109E-2</v>
      </c>
      <c r="CU37" s="186">
        <v>9.1758270014699481E-2</v>
      </c>
      <c r="CV37" s="187">
        <v>8.9605667643311585E-2</v>
      </c>
      <c r="CW37" s="187">
        <v>9.7103326315326477E-2</v>
      </c>
      <c r="CX37" s="187">
        <v>9.5655712060247838E-2</v>
      </c>
      <c r="CY37" s="187">
        <v>0.10039208129699564</v>
      </c>
      <c r="CZ37" s="186">
        <v>9.9072900844770065E-2</v>
      </c>
      <c r="DA37" s="190"/>
      <c r="DB37" s="190"/>
      <c r="DC37" s="190"/>
      <c r="DD37" s="190"/>
      <c r="DE37" s="190"/>
      <c r="DF37" s="190"/>
      <c r="DG37" s="190"/>
      <c r="DH37" s="190"/>
      <c r="DI37" s="190"/>
      <c r="DJ37" s="190"/>
      <c r="DK37" s="190"/>
      <c r="DL37" s="190"/>
      <c r="DM37" s="190"/>
      <c r="DN37" s="190"/>
      <c r="DO37" s="190"/>
      <c r="DP37" s="190"/>
      <c r="DQ37" s="190"/>
      <c r="DR37" s="190"/>
      <c r="DS37" s="190"/>
      <c r="DT37" s="190"/>
      <c r="DU37" s="190"/>
      <c r="DV37" s="190"/>
      <c r="DW37" s="190"/>
      <c r="DX37" s="190"/>
      <c r="DY37" s="190"/>
      <c r="DZ37" s="190"/>
      <c r="EA37" s="190"/>
      <c r="EB37" s="190"/>
      <c r="EC37" s="190"/>
      <c r="ED37" s="190"/>
      <c r="EE37" s="190"/>
      <c r="EF37" s="190"/>
      <c r="EG37" s="190"/>
      <c r="EH37" s="190"/>
      <c r="EI37" s="190"/>
      <c r="EJ37" s="190"/>
      <c r="EK37" s="190"/>
      <c r="EL37" s="190"/>
      <c r="EM37" s="190"/>
      <c r="EN37" s="190"/>
      <c r="EO37" s="190"/>
      <c r="EP37" s="190"/>
      <c r="EQ37" s="190"/>
      <c r="ER37" s="190"/>
      <c r="ES37" s="190"/>
      <c r="ET37" s="190"/>
      <c r="EU37" s="190"/>
      <c r="EV37" s="190"/>
      <c r="EW37" s="190"/>
      <c r="EX37" s="190"/>
      <c r="EY37" s="190"/>
      <c r="EZ37" s="190"/>
      <c r="FA37" s="190"/>
      <c r="FB37" s="190"/>
      <c r="FC37" s="190"/>
      <c r="FD37" s="190"/>
      <c r="FE37" s="190"/>
      <c r="FF37" s="190"/>
      <c r="FG37" s="190"/>
      <c r="FH37" s="190"/>
      <c r="FI37" s="190"/>
      <c r="FJ37" s="190"/>
      <c r="FK37" s="190"/>
      <c r="FL37" s="190"/>
      <c r="FM37" s="190"/>
      <c r="FN37" s="190"/>
      <c r="FO37" s="190"/>
      <c r="FP37" s="190"/>
      <c r="FQ37" s="190"/>
      <c r="FR37" s="190"/>
      <c r="FS37" s="190"/>
      <c r="FT37" s="190"/>
      <c r="FU37" s="190"/>
      <c r="FV37" s="190"/>
      <c r="FW37" s="190"/>
      <c r="FX37" s="190"/>
      <c r="FY37" s="190"/>
      <c r="FZ37" s="190"/>
      <c r="GA37" s="190"/>
      <c r="GB37" s="190"/>
      <c r="GC37" s="190"/>
      <c r="GD37" s="190"/>
      <c r="GE37" s="190"/>
      <c r="GF37" s="190"/>
      <c r="GG37" s="190"/>
      <c r="GH37" s="190"/>
      <c r="GI37" s="190"/>
      <c r="GJ37" s="190"/>
      <c r="GK37" s="190"/>
      <c r="GL37" s="190"/>
      <c r="GM37" s="190"/>
      <c r="GN37" s="190"/>
      <c r="GO37" s="190"/>
      <c r="GP37" s="190"/>
      <c r="GQ37" s="190"/>
      <c r="GR37" s="190"/>
      <c r="GS37" s="190"/>
      <c r="GT37" s="190"/>
      <c r="GU37" s="190"/>
      <c r="GV37" s="190"/>
      <c r="GW37" s="190"/>
      <c r="GX37" s="190"/>
      <c r="GY37" s="190"/>
      <c r="GZ37" s="190"/>
      <c r="HA37" s="190"/>
      <c r="HB37" s="190"/>
      <c r="HC37" s="190"/>
      <c r="HD37" s="190"/>
      <c r="HE37" s="190"/>
      <c r="HF37" s="190"/>
      <c r="HG37" s="190"/>
      <c r="HH37" s="190"/>
      <c r="HI37" s="190"/>
      <c r="HJ37" s="190"/>
      <c r="HK37" s="190"/>
      <c r="HL37" s="190"/>
      <c r="HM37" s="190"/>
      <c r="HN37" s="190"/>
      <c r="HO37" s="190"/>
      <c r="HP37" s="190"/>
      <c r="HQ37" s="190"/>
      <c r="HR37" s="190"/>
      <c r="HS37" s="190"/>
      <c r="HT37" s="190"/>
      <c r="HU37" s="190"/>
      <c r="HV37" s="190"/>
      <c r="HW37" s="190"/>
      <c r="HX37" s="190"/>
      <c r="HY37" s="190"/>
      <c r="HZ37" s="190"/>
      <c r="IA37" s="190"/>
      <c r="IB37" s="190"/>
      <c r="IC37" s="190"/>
      <c r="ID37" s="190"/>
      <c r="IE37" s="190"/>
      <c r="IF37" s="190"/>
      <c r="IG37" s="190"/>
      <c r="IH37" s="190"/>
      <c r="II37" s="190"/>
      <c r="IJ37" s="190"/>
      <c r="IK37" s="190"/>
      <c r="IL37" s="190"/>
      <c r="IM37" s="190"/>
      <c r="IN37" s="190"/>
      <c r="IO37" s="190"/>
      <c r="IP37" s="190"/>
      <c r="IQ37" s="190"/>
      <c r="IR37" s="190"/>
      <c r="IS37" s="190"/>
      <c r="IT37" s="190"/>
      <c r="IU37" s="190"/>
      <c r="IV37" s="190"/>
      <c r="IW37" s="190"/>
      <c r="IX37" s="190"/>
      <c r="IY37" s="190"/>
      <c r="IZ37" s="190"/>
      <c r="JA37" s="190"/>
      <c r="JB37" s="190"/>
      <c r="JC37" s="190"/>
      <c r="JD37" s="190"/>
      <c r="JE37" s="190"/>
      <c r="JF37" s="190"/>
      <c r="JG37" s="190"/>
      <c r="JH37" s="190"/>
      <c r="JI37" s="190"/>
      <c r="JJ37" s="190"/>
      <c r="JK37" s="190"/>
      <c r="JL37" s="190"/>
      <c r="JM37" s="190"/>
      <c r="JN37" s="190"/>
      <c r="JO37" s="341">
        <f>C37+AK37*28+BS37*265</f>
        <v>540.26025338792942</v>
      </c>
      <c r="JP37" s="187"/>
      <c r="JQ37" s="187"/>
      <c r="JR37" s="186"/>
      <c r="JS37" s="187"/>
      <c r="JT37" s="187"/>
      <c r="JU37" s="187">
        <f t="shared" si="150"/>
        <v>513.06394742157624</v>
      </c>
      <c r="JV37" s="187">
        <f t="shared" si="151"/>
        <v>490.81273574325462</v>
      </c>
      <c r="JW37" s="186">
        <f t="shared" si="152"/>
        <v>468.62959900860568</v>
      </c>
      <c r="JX37" s="186">
        <f t="shared" si="153"/>
        <v>493.97127003851824</v>
      </c>
      <c r="JY37" s="186">
        <f t="shared" si="154"/>
        <v>475.67838354501578</v>
      </c>
      <c r="JZ37" s="186">
        <f t="shared" si="155"/>
        <v>458.817908886049</v>
      </c>
      <c r="KA37" s="186">
        <f t="shared" si="156"/>
        <v>441.43320753203818</v>
      </c>
      <c r="KB37" s="186">
        <f t="shared" si="157"/>
        <v>427.00579797127318</v>
      </c>
      <c r="KC37" s="186">
        <f t="shared" si="158"/>
        <v>418.21190577879037</v>
      </c>
      <c r="KD37" s="186">
        <f t="shared" si="159"/>
        <v>403.18249097987808</v>
      </c>
      <c r="KE37" s="186">
        <f t="shared" si="160"/>
        <v>392.11938969434675</v>
      </c>
      <c r="KF37" s="186">
        <f t="shared" si="161"/>
        <v>382.12520504423702</v>
      </c>
      <c r="KG37" s="186">
        <f t="shared" si="162"/>
        <v>371.84831619936506</v>
      </c>
      <c r="KH37" s="186">
        <f t="shared" si="163"/>
        <v>361.58975764906188</v>
      </c>
      <c r="KI37" s="186">
        <f t="shared" si="164"/>
        <v>353.63936423548552</v>
      </c>
      <c r="KJ37" s="186">
        <f t="shared" si="165"/>
        <v>345.5656373371765</v>
      </c>
      <c r="KK37" s="186">
        <f t="shared" si="166"/>
        <v>337.36844929704836</v>
      </c>
      <c r="KL37" s="186">
        <f t="shared" si="167"/>
        <v>325.15321647616236</v>
      </c>
      <c r="KM37" s="187">
        <f t="shared" si="168"/>
        <v>319.3066812307336</v>
      </c>
      <c r="KN37" s="187">
        <f t="shared" si="169"/>
        <v>311.9803603522783</v>
      </c>
      <c r="KO37" s="187">
        <f t="shared" si="170"/>
        <v>306.3120826541147</v>
      </c>
      <c r="KP37" s="187">
        <f t="shared" si="171"/>
        <v>300.27857643042984</v>
      </c>
      <c r="KQ37" s="186">
        <f t="shared" si="172"/>
        <v>296.6327512275289</v>
      </c>
      <c r="KR37" s="187">
        <f t="shared" si="173"/>
        <v>290.88741498134749</v>
      </c>
      <c r="KS37" s="187">
        <f t="shared" si="174"/>
        <v>313.92615905012099</v>
      </c>
      <c r="KT37" s="187">
        <f t="shared" si="175"/>
        <v>310.27375763898851</v>
      </c>
      <c r="KU37" s="187">
        <f t="shared" si="176"/>
        <v>325.06461358084346</v>
      </c>
      <c r="KV37" s="186">
        <f t="shared" si="177"/>
        <v>321.75894126704787</v>
      </c>
      <c r="KW37" s="186" t="s">
        <v>15</v>
      </c>
      <c r="KX37" s="187"/>
      <c r="KY37" s="187"/>
      <c r="KZ37" s="186"/>
      <c r="LA37" s="187"/>
      <c r="LB37" s="187"/>
      <c r="LC37" s="187" t="s">
        <v>15</v>
      </c>
      <c r="LD37" s="187" t="s">
        <v>15</v>
      </c>
      <c r="LE37" s="186" t="s">
        <v>15</v>
      </c>
      <c r="LF37" s="187" t="s">
        <v>15</v>
      </c>
      <c r="LG37" s="187" t="s">
        <v>15</v>
      </c>
      <c r="LH37" s="187" t="s">
        <v>15</v>
      </c>
      <c r="LI37" s="187" t="s">
        <v>15</v>
      </c>
      <c r="LJ37" s="186" t="s">
        <v>15</v>
      </c>
      <c r="LK37" s="187" t="s">
        <v>15</v>
      </c>
      <c r="LL37" s="187" t="s">
        <v>15</v>
      </c>
      <c r="LM37" s="187" t="s">
        <v>15</v>
      </c>
      <c r="LN37" s="187" t="s">
        <v>15</v>
      </c>
      <c r="LO37" s="186" t="s">
        <v>15</v>
      </c>
      <c r="LP37" s="187" t="s">
        <v>15</v>
      </c>
      <c r="LQ37" s="187" t="s">
        <v>15</v>
      </c>
      <c r="LR37" s="187" t="s">
        <v>15</v>
      </c>
      <c r="LS37" s="187" t="s">
        <v>15</v>
      </c>
      <c r="LT37" s="186" t="s">
        <v>15</v>
      </c>
      <c r="LU37" s="187" t="s">
        <v>15</v>
      </c>
      <c r="LV37" s="187" t="s">
        <v>15</v>
      </c>
      <c r="LW37" s="187" t="s">
        <v>15</v>
      </c>
      <c r="LX37" s="187" t="s">
        <v>15</v>
      </c>
      <c r="LY37" s="186" t="s">
        <v>15</v>
      </c>
      <c r="LZ37" s="187" t="s">
        <v>15</v>
      </c>
      <c r="MA37" s="187" t="s">
        <v>15</v>
      </c>
      <c r="MB37" s="187" t="s">
        <v>15</v>
      </c>
      <c r="MC37" s="187" t="s">
        <v>15</v>
      </c>
      <c r="MD37" s="186" t="s">
        <v>15</v>
      </c>
      <c r="ME37" s="186">
        <f>JO37</f>
        <v>540.26025338792942</v>
      </c>
      <c r="MF37" s="187"/>
      <c r="MG37" s="187"/>
      <c r="MH37" s="186"/>
      <c r="MI37" s="187"/>
      <c r="MJ37" s="187"/>
      <c r="MK37" s="187">
        <v>513.06394742157624</v>
      </c>
      <c r="ML37" s="187">
        <v>490.81273574325468</v>
      </c>
      <c r="MM37" s="186">
        <v>468.62959900860568</v>
      </c>
      <c r="MN37" s="187">
        <v>493.97127003851824</v>
      </c>
      <c r="MO37" s="187">
        <v>475.67838354501578</v>
      </c>
      <c r="MP37" s="187">
        <v>458.817908886049</v>
      </c>
      <c r="MQ37" s="187">
        <v>441.43320753203818</v>
      </c>
      <c r="MR37" s="186">
        <v>427.00579797127318</v>
      </c>
      <c r="MS37" s="187">
        <v>418.21190577879037</v>
      </c>
      <c r="MT37" s="187">
        <v>403.18249097987808</v>
      </c>
      <c r="MU37" s="187">
        <v>392.11938969434675</v>
      </c>
      <c r="MV37" s="187">
        <v>382.12520504423702</v>
      </c>
      <c r="MW37" s="186">
        <v>371.84831619936506</v>
      </c>
      <c r="MX37" s="187">
        <v>361.58975764906188</v>
      </c>
      <c r="MY37" s="187">
        <v>353.63936423548552</v>
      </c>
      <c r="MZ37" s="187">
        <v>345.5656373371765</v>
      </c>
      <c r="NA37" s="187">
        <v>337.36844929704836</v>
      </c>
      <c r="NB37" s="186">
        <v>325.15321647616236</v>
      </c>
      <c r="NC37" s="187">
        <v>319.3066812307336</v>
      </c>
      <c r="ND37" s="187">
        <v>311.9803603522783</v>
      </c>
      <c r="NE37" s="187">
        <v>306.31208265411476</v>
      </c>
      <c r="NF37" s="187">
        <v>300.27857643042978</v>
      </c>
      <c r="NG37" s="186">
        <v>296.63275122752896</v>
      </c>
      <c r="NH37" s="187">
        <v>290.88741498134749</v>
      </c>
      <c r="NI37" s="187">
        <v>313.92615905012099</v>
      </c>
      <c r="NJ37" s="187">
        <v>310.27375763898851</v>
      </c>
      <c r="NK37" s="187">
        <v>325.06461358084346</v>
      </c>
      <c r="NL37" s="186">
        <v>321.75894126704787</v>
      </c>
      <c r="NM37" s="169"/>
      <c r="NN37" s="169"/>
      <c r="NO37" s="169"/>
      <c r="NP37" s="169"/>
    </row>
    <row r="38" spans="1:380" outlineLevel="1">
      <c r="A38" s="191" t="s">
        <v>303</v>
      </c>
      <c r="B38" s="185" t="s">
        <v>7</v>
      </c>
      <c r="C38" s="345" t="s">
        <v>14</v>
      </c>
      <c r="D38" s="187"/>
      <c r="E38" s="187"/>
      <c r="F38" s="186"/>
      <c r="G38" s="187"/>
      <c r="H38" s="187"/>
      <c r="I38" s="187" t="s">
        <v>14</v>
      </c>
      <c r="J38" s="187" t="s">
        <v>14</v>
      </c>
      <c r="K38" s="186" t="s">
        <v>14</v>
      </c>
      <c r="L38" s="187" t="s">
        <v>14</v>
      </c>
      <c r="M38" s="187" t="s">
        <v>14</v>
      </c>
      <c r="N38" s="187" t="s">
        <v>14</v>
      </c>
      <c r="O38" s="187" t="s">
        <v>14</v>
      </c>
      <c r="P38" s="186" t="s">
        <v>14</v>
      </c>
      <c r="Q38" s="187" t="s">
        <v>14</v>
      </c>
      <c r="R38" s="187" t="s">
        <v>14</v>
      </c>
      <c r="S38" s="187" t="s">
        <v>14</v>
      </c>
      <c r="T38" s="187" t="s">
        <v>14</v>
      </c>
      <c r="U38" s="186" t="s">
        <v>14</v>
      </c>
      <c r="V38" s="187" t="s">
        <v>14</v>
      </c>
      <c r="W38" s="187" t="s">
        <v>14</v>
      </c>
      <c r="X38" s="187" t="s">
        <v>14</v>
      </c>
      <c r="Y38" s="187" t="s">
        <v>14</v>
      </c>
      <c r="Z38" s="186" t="s">
        <v>14</v>
      </c>
      <c r="AA38" s="187" t="s">
        <v>14</v>
      </c>
      <c r="AB38" s="187" t="s">
        <v>14</v>
      </c>
      <c r="AC38" s="187" t="s">
        <v>14</v>
      </c>
      <c r="AD38" s="187" t="s">
        <v>14</v>
      </c>
      <c r="AE38" s="186" t="s">
        <v>14</v>
      </c>
      <c r="AF38" s="187" t="s">
        <v>14</v>
      </c>
      <c r="AG38" s="187" t="s">
        <v>14</v>
      </c>
      <c r="AH38" s="187" t="s">
        <v>14</v>
      </c>
      <c r="AI38" s="187" t="s">
        <v>14</v>
      </c>
      <c r="AJ38" s="186" t="s">
        <v>14</v>
      </c>
      <c r="AK38" s="341" t="s">
        <v>14</v>
      </c>
      <c r="AL38" s="187"/>
      <c r="AM38" s="187"/>
      <c r="AN38" s="186"/>
      <c r="AO38" s="187"/>
      <c r="AP38" s="187"/>
      <c r="AQ38" s="187" t="s">
        <v>14</v>
      </c>
      <c r="AR38" s="187" t="s">
        <v>14</v>
      </c>
      <c r="AS38" s="186" t="s">
        <v>14</v>
      </c>
      <c r="AT38" s="187" t="s">
        <v>14</v>
      </c>
      <c r="AU38" s="187" t="s">
        <v>14</v>
      </c>
      <c r="AV38" s="187" t="s">
        <v>14</v>
      </c>
      <c r="AW38" s="187" t="s">
        <v>14</v>
      </c>
      <c r="AX38" s="186" t="s">
        <v>14</v>
      </c>
      <c r="AY38" s="187" t="s">
        <v>14</v>
      </c>
      <c r="AZ38" s="187" t="s">
        <v>14</v>
      </c>
      <c r="BA38" s="187" t="s">
        <v>14</v>
      </c>
      <c r="BB38" s="187" t="s">
        <v>14</v>
      </c>
      <c r="BC38" s="186" t="s">
        <v>14</v>
      </c>
      <c r="BD38" s="187" t="s">
        <v>14</v>
      </c>
      <c r="BE38" s="187" t="s">
        <v>14</v>
      </c>
      <c r="BF38" s="187" t="s">
        <v>14</v>
      </c>
      <c r="BG38" s="187" t="s">
        <v>14</v>
      </c>
      <c r="BH38" s="186" t="s">
        <v>14</v>
      </c>
      <c r="BI38" s="187" t="s">
        <v>14</v>
      </c>
      <c r="BJ38" s="187" t="s">
        <v>14</v>
      </c>
      <c r="BK38" s="187" t="s">
        <v>14</v>
      </c>
      <c r="BL38" s="187" t="s">
        <v>14</v>
      </c>
      <c r="BM38" s="186" t="s">
        <v>14</v>
      </c>
      <c r="BN38" s="187" t="s">
        <v>14</v>
      </c>
      <c r="BO38" s="187" t="s">
        <v>14</v>
      </c>
      <c r="BP38" s="187" t="s">
        <v>14</v>
      </c>
      <c r="BQ38" s="187" t="s">
        <v>14</v>
      </c>
      <c r="BR38" s="186" t="s">
        <v>14</v>
      </c>
      <c r="BS38" s="186" t="s">
        <v>14</v>
      </c>
      <c r="BT38" s="187"/>
      <c r="BU38" s="187"/>
      <c r="BV38" s="186"/>
      <c r="BW38" s="187"/>
      <c r="BX38" s="187"/>
      <c r="BY38" s="187" t="s">
        <v>14</v>
      </c>
      <c r="BZ38" s="187" t="s">
        <v>14</v>
      </c>
      <c r="CA38" s="186" t="s">
        <v>14</v>
      </c>
      <c r="CB38" s="187" t="s">
        <v>14</v>
      </c>
      <c r="CC38" s="187" t="s">
        <v>14</v>
      </c>
      <c r="CD38" s="187" t="s">
        <v>14</v>
      </c>
      <c r="CE38" s="187" t="s">
        <v>14</v>
      </c>
      <c r="CF38" s="186" t="s">
        <v>14</v>
      </c>
      <c r="CG38" s="187" t="s">
        <v>14</v>
      </c>
      <c r="CH38" s="187" t="s">
        <v>14</v>
      </c>
      <c r="CI38" s="187" t="s">
        <v>14</v>
      </c>
      <c r="CJ38" s="187" t="s">
        <v>14</v>
      </c>
      <c r="CK38" s="186" t="s">
        <v>14</v>
      </c>
      <c r="CL38" s="187" t="s">
        <v>14</v>
      </c>
      <c r="CM38" s="187" t="s">
        <v>14</v>
      </c>
      <c r="CN38" s="187" t="s">
        <v>14</v>
      </c>
      <c r="CO38" s="187" t="s">
        <v>14</v>
      </c>
      <c r="CP38" s="186" t="s">
        <v>14</v>
      </c>
      <c r="CQ38" s="187" t="s">
        <v>14</v>
      </c>
      <c r="CR38" s="187" t="s">
        <v>14</v>
      </c>
      <c r="CS38" s="187" t="s">
        <v>14</v>
      </c>
      <c r="CT38" s="187" t="s">
        <v>14</v>
      </c>
      <c r="CU38" s="186" t="s">
        <v>14</v>
      </c>
      <c r="CV38" s="187" t="s">
        <v>14</v>
      </c>
      <c r="CW38" s="187" t="s">
        <v>14</v>
      </c>
      <c r="CX38" s="187" t="s">
        <v>14</v>
      </c>
      <c r="CY38" s="187" t="s">
        <v>14</v>
      </c>
      <c r="CZ38" s="186" t="s">
        <v>14</v>
      </c>
      <c r="DA38" s="190"/>
      <c r="DB38" s="190"/>
      <c r="DC38" s="190"/>
      <c r="DD38" s="190"/>
      <c r="DE38" s="190"/>
      <c r="DF38" s="190"/>
      <c r="DG38" s="190"/>
      <c r="DH38" s="190"/>
      <c r="DI38" s="190"/>
      <c r="DJ38" s="190"/>
      <c r="DK38" s="190"/>
      <c r="DL38" s="190"/>
      <c r="DM38" s="190"/>
      <c r="DN38" s="190"/>
      <c r="DO38" s="190"/>
      <c r="DP38" s="190"/>
      <c r="DQ38" s="190"/>
      <c r="DR38" s="190"/>
      <c r="DS38" s="190"/>
      <c r="DT38" s="190"/>
      <c r="DU38" s="190"/>
      <c r="DV38" s="190"/>
      <c r="DW38" s="190"/>
      <c r="DX38" s="190"/>
      <c r="DY38" s="190"/>
      <c r="DZ38" s="190"/>
      <c r="EA38" s="190"/>
      <c r="EB38" s="190"/>
      <c r="EC38" s="190"/>
      <c r="ED38" s="190"/>
      <c r="EE38" s="190"/>
      <c r="EF38" s="190"/>
      <c r="EG38" s="190"/>
      <c r="EH38" s="190"/>
      <c r="EI38" s="190"/>
      <c r="EJ38" s="190"/>
      <c r="EK38" s="190"/>
      <c r="EL38" s="190"/>
      <c r="EM38" s="190"/>
      <c r="EN38" s="190"/>
      <c r="EO38" s="190"/>
      <c r="EP38" s="190"/>
      <c r="EQ38" s="190"/>
      <c r="ER38" s="190"/>
      <c r="ES38" s="190"/>
      <c r="ET38" s="190"/>
      <c r="EU38" s="190"/>
      <c r="EV38" s="190"/>
      <c r="EW38" s="190"/>
      <c r="EX38" s="190"/>
      <c r="EY38" s="190"/>
      <c r="EZ38" s="190"/>
      <c r="FA38" s="190"/>
      <c r="FB38" s="190"/>
      <c r="FC38" s="190"/>
      <c r="FD38" s="190"/>
      <c r="FE38" s="190"/>
      <c r="FF38" s="190"/>
      <c r="FG38" s="190"/>
      <c r="FH38" s="190"/>
      <c r="FI38" s="190"/>
      <c r="FJ38" s="190"/>
      <c r="FK38" s="190"/>
      <c r="FL38" s="190"/>
      <c r="FM38" s="190"/>
      <c r="FN38" s="190"/>
      <c r="FO38" s="190"/>
      <c r="FP38" s="190"/>
      <c r="FQ38" s="190"/>
      <c r="FR38" s="190"/>
      <c r="FS38" s="190"/>
      <c r="FT38" s="190"/>
      <c r="FU38" s="190"/>
      <c r="FV38" s="190"/>
      <c r="FW38" s="190"/>
      <c r="FX38" s="190"/>
      <c r="FY38" s="190"/>
      <c r="FZ38" s="190"/>
      <c r="GA38" s="190"/>
      <c r="GB38" s="190"/>
      <c r="GC38" s="190"/>
      <c r="GD38" s="190"/>
      <c r="GE38" s="190"/>
      <c r="GF38" s="190"/>
      <c r="GG38" s="190"/>
      <c r="GH38" s="190"/>
      <c r="GI38" s="190"/>
      <c r="GJ38" s="190"/>
      <c r="GK38" s="190"/>
      <c r="GL38" s="190"/>
      <c r="GM38" s="190"/>
      <c r="GN38" s="190"/>
      <c r="GO38" s="190"/>
      <c r="GP38" s="190"/>
      <c r="GQ38" s="190"/>
      <c r="GR38" s="190"/>
      <c r="GS38" s="190"/>
      <c r="GT38" s="190"/>
      <c r="GU38" s="190"/>
      <c r="GV38" s="190"/>
      <c r="GW38" s="190"/>
      <c r="GX38" s="190"/>
      <c r="GY38" s="190"/>
      <c r="GZ38" s="190"/>
      <c r="HA38" s="190"/>
      <c r="HB38" s="190"/>
      <c r="HC38" s="190"/>
      <c r="HD38" s="190"/>
      <c r="HE38" s="190"/>
      <c r="HF38" s="190"/>
      <c r="HG38" s="190"/>
      <c r="HH38" s="190"/>
      <c r="HI38" s="190"/>
      <c r="HJ38" s="190"/>
      <c r="HK38" s="190"/>
      <c r="HL38" s="190"/>
      <c r="HM38" s="190"/>
      <c r="HN38" s="190"/>
      <c r="HO38" s="190"/>
      <c r="HP38" s="190"/>
      <c r="HQ38" s="190"/>
      <c r="HR38" s="190"/>
      <c r="HS38" s="190"/>
      <c r="HT38" s="190"/>
      <c r="HU38" s="190"/>
      <c r="HV38" s="190"/>
      <c r="HW38" s="190"/>
      <c r="HX38" s="190"/>
      <c r="HY38" s="190"/>
      <c r="HZ38" s="190"/>
      <c r="IA38" s="190"/>
      <c r="IB38" s="190"/>
      <c r="IC38" s="190"/>
      <c r="ID38" s="190"/>
      <c r="IE38" s="190"/>
      <c r="IF38" s="190"/>
      <c r="IG38" s="190"/>
      <c r="IH38" s="190"/>
      <c r="II38" s="190"/>
      <c r="IJ38" s="190"/>
      <c r="IK38" s="190"/>
      <c r="IL38" s="190"/>
      <c r="IM38" s="190"/>
      <c r="IN38" s="190"/>
      <c r="IO38" s="190"/>
      <c r="IP38" s="190"/>
      <c r="IQ38" s="190"/>
      <c r="IR38" s="190"/>
      <c r="IS38" s="190"/>
      <c r="IT38" s="190"/>
      <c r="IU38" s="190"/>
      <c r="IV38" s="190"/>
      <c r="IW38" s="190"/>
      <c r="IX38" s="190"/>
      <c r="IY38" s="190"/>
      <c r="IZ38" s="190"/>
      <c r="JA38" s="190"/>
      <c r="JB38" s="190"/>
      <c r="JC38" s="190"/>
      <c r="JD38" s="190"/>
      <c r="JE38" s="190"/>
      <c r="JF38" s="190"/>
      <c r="JG38" s="190"/>
      <c r="JH38" s="190"/>
      <c r="JI38" s="190"/>
      <c r="JJ38" s="190"/>
      <c r="JK38" s="190"/>
      <c r="JL38" s="190"/>
      <c r="JM38" s="190"/>
      <c r="JN38" s="190"/>
      <c r="JO38" s="341" t="s">
        <v>14</v>
      </c>
      <c r="JP38" s="187"/>
      <c r="JQ38" s="187"/>
      <c r="JR38" s="186"/>
      <c r="JS38" s="187"/>
      <c r="JT38" s="187"/>
      <c r="JU38" s="187" t="s">
        <v>14</v>
      </c>
      <c r="JV38" s="187" t="s">
        <v>14</v>
      </c>
      <c r="JW38" s="186" t="s">
        <v>14</v>
      </c>
      <c r="JX38" s="186" t="s">
        <v>14</v>
      </c>
      <c r="JY38" s="186" t="s">
        <v>14</v>
      </c>
      <c r="JZ38" s="186" t="s">
        <v>14</v>
      </c>
      <c r="KA38" s="186" t="s">
        <v>14</v>
      </c>
      <c r="KB38" s="186" t="s">
        <v>14</v>
      </c>
      <c r="KC38" s="186" t="s">
        <v>14</v>
      </c>
      <c r="KD38" s="186" t="s">
        <v>14</v>
      </c>
      <c r="KE38" s="186" t="s">
        <v>14</v>
      </c>
      <c r="KF38" s="186" t="s">
        <v>14</v>
      </c>
      <c r="KG38" s="186" t="s">
        <v>14</v>
      </c>
      <c r="KH38" s="186" t="s">
        <v>14</v>
      </c>
      <c r="KI38" s="186" t="s">
        <v>14</v>
      </c>
      <c r="KJ38" s="186" t="s">
        <v>14</v>
      </c>
      <c r="KK38" s="186" t="s">
        <v>14</v>
      </c>
      <c r="KL38" s="186" t="s">
        <v>14</v>
      </c>
      <c r="KM38" s="187" t="s">
        <v>14</v>
      </c>
      <c r="KN38" s="187" t="s">
        <v>14</v>
      </c>
      <c r="KO38" s="187" t="s">
        <v>14</v>
      </c>
      <c r="KP38" s="187" t="s">
        <v>14</v>
      </c>
      <c r="KQ38" s="186" t="s">
        <v>14</v>
      </c>
      <c r="KR38" s="187" t="s">
        <v>14</v>
      </c>
      <c r="KS38" s="187" t="s">
        <v>14</v>
      </c>
      <c r="KT38" s="187" t="s">
        <v>14</v>
      </c>
      <c r="KU38" s="187" t="s">
        <v>14</v>
      </c>
      <c r="KV38" s="186" t="s">
        <v>14</v>
      </c>
      <c r="KW38" s="186" t="s">
        <v>15</v>
      </c>
      <c r="KX38" s="187"/>
      <c r="KY38" s="187"/>
      <c r="KZ38" s="186"/>
      <c r="LA38" s="187"/>
      <c r="LB38" s="187"/>
      <c r="LC38" s="187" t="s">
        <v>15</v>
      </c>
      <c r="LD38" s="187" t="s">
        <v>15</v>
      </c>
      <c r="LE38" s="186" t="s">
        <v>15</v>
      </c>
      <c r="LF38" s="187" t="s">
        <v>15</v>
      </c>
      <c r="LG38" s="187" t="s">
        <v>15</v>
      </c>
      <c r="LH38" s="187" t="s">
        <v>15</v>
      </c>
      <c r="LI38" s="187" t="s">
        <v>15</v>
      </c>
      <c r="LJ38" s="186" t="s">
        <v>15</v>
      </c>
      <c r="LK38" s="187" t="s">
        <v>15</v>
      </c>
      <c r="LL38" s="187" t="s">
        <v>15</v>
      </c>
      <c r="LM38" s="187" t="s">
        <v>15</v>
      </c>
      <c r="LN38" s="187" t="s">
        <v>15</v>
      </c>
      <c r="LO38" s="186" t="s">
        <v>15</v>
      </c>
      <c r="LP38" s="187" t="s">
        <v>15</v>
      </c>
      <c r="LQ38" s="187" t="s">
        <v>15</v>
      </c>
      <c r="LR38" s="187" t="s">
        <v>15</v>
      </c>
      <c r="LS38" s="187" t="s">
        <v>15</v>
      </c>
      <c r="LT38" s="186" t="s">
        <v>15</v>
      </c>
      <c r="LU38" s="187" t="s">
        <v>15</v>
      </c>
      <c r="LV38" s="187" t="s">
        <v>15</v>
      </c>
      <c r="LW38" s="187" t="s">
        <v>15</v>
      </c>
      <c r="LX38" s="187" t="s">
        <v>15</v>
      </c>
      <c r="LY38" s="186" t="s">
        <v>15</v>
      </c>
      <c r="LZ38" s="187" t="s">
        <v>15</v>
      </c>
      <c r="MA38" s="187" t="s">
        <v>15</v>
      </c>
      <c r="MB38" s="187" t="s">
        <v>15</v>
      </c>
      <c r="MC38" s="187" t="s">
        <v>15</v>
      </c>
      <c r="MD38" s="186" t="s">
        <v>15</v>
      </c>
      <c r="ME38" s="186" t="s">
        <v>14</v>
      </c>
      <c r="MF38" s="187"/>
      <c r="MG38" s="187"/>
      <c r="MH38" s="186"/>
      <c r="MI38" s="187"/>
      <c r="MJ38" s="187"/>
      <c r="MK38" s="187" t="s">
        <v>14</v>
      </c>
      <c r="ML38" s="187" t="s">
        <v>14</v>
      </c>
      <c r="MM38" s="186" t="s">
        <v>14</v>
      </c>
      <c r="MN38" s="187" t="s">
        <v>14</v>
      </c>
      <c r="MO38" s="187" t="s">
        <v>14</v>
      </c>
      <c r="MP38" s="187" t="s">
        <v>14</v>
      </c>
      <c r="MQ38" s="187" t="s">
        <v>14</v>
      </c>
      <c r="MR38" s="186" t="s">
        <v>14</v>
      </c>
      <c r="MS38" s="187" t="s">
        <v>14</v>
      </c>
      <c r="MT38" s="187" t="s">
        <v>14</v>
      </c>
      <c r="MU38" s="187" t="s">
        <v>14</v>
      </c>
      <c r="MV38" s="187" t="s">
        <v>14</v>
      </c>
      <c r="MW38" s="186" t="s">
        <v>14</v>
      </c>
      <c r="MX38" s="187" t="s">
        <v>14</v>
      </c>
      <c r="MY38" s="187" t="s">
        <v>14</v>
      </c>
      <c r="MZ38" s="187" t="s">
        <v>14</v>
      </c>
      <c r="NA38" s="187" t="s">
        <v>14</v>
      </c>
      <c r="NB38" s="186" t="s">
        <v>14</v>
      </c>
      <c r="NC38" s="187" t="s">
        <v>14</v>
      </c>
      <c r="ND38" s="187" t="s">
        <v>14</v>
      </c>
      <c r="NE38" s="187" t="s">
        <v>14</v>
      </c>
      <c r="NF38" s="187" t="s">
        <v>14</v>
      </c>
      <c r="NG38" s="186" t="s">
        <v>14</v>
      </c>
      <c r="NH38" s="187" t="s">
        <v>14</v>
      </c>
      <c r="NI38" s="187" t="s">
        <v>14</v>
      </c>
      <c r="NJ38" s="187" t="s">
        <v>14</v>
      </c>
      <c r="NK38" s="187" t="s">
        <v>14</v>
      </c>
      <c r="NL38" s="186" t="s">
        <v>14</v>
      </c>
      <c r="NM38" s="169"/>
      <c r="NN38" s="169"/>
      <c r="NO38" s="169"/>
      <c r="NP38" s="169"/>
    </row>
    <row r="39" spans="1:380" outlineLevel="1">
      <c r="A39" s="191" t="s">
        <v>304</v>
      </c>
      <c r="B39" s="185" t="s">
        <v>7</v>
      </c>
      <c r="C39" s="345">
        <f>C41</f>
        <v>8.5660000000000007E-3</v>
      </c>
      <c r="D39" s="187"/>
      <c r="E39" s="187"/>
      <c r="F39" s="186"/>
      <c r="G39" s="187"/>
      <c r="H39" s="187"/>
      <c r="I39" s="187">
        <f t="shared" ref="I39:AI39" si="178">I41</f>
        <v>7.6362296857250657E-3</v>
      </c>
      <c r="J39" s="187">
        <f t="shared" si="178"/>
        <v>5.9779313747693351E-3</v>
      </c>
      <c r="K39" s="186">
        <f t="shared" si="178"/>
        <v>5.6855934649778558E-3</v>
      </c>
      <c r="L39" s="187">
        <f t="shared" si="178"/>
        <v>5.2318819894759021E-3</v>
      </c>
      <c r="M39" s="187">
        <f t="shared" si="178"/>
        <v>4.9635897205645386E-3</v>
      </c>
      <c r="N39" s="187">
        <f t="shared" si="178"/>
        <v>4.661557032832748E-3</v>
      </c>
      <c r="O39" s="187">
        <f t="shared" si="178"/>
        <v>4.5996661094490042E-3</v>
      </c>
      <c r="P39" s="186">
        <f t="shared" si="178"/>
        <v>4.5409932266883644E-3</v>
      </c>
      <c r="Q39" s="187">
        <f t="shared" si="178"/>
        <v>4.1409005027667062E-3</v>
      </c>
      <c r="R39" s="187">
        <f t="shared" si="178"/>
        <v>4.0479458544052226E-3</v>
      </c>
      <c r="S39" s="187">
        <f t="shared" si="178"/>
        <v>4.2895924721823879E-3</v>
      </c>
      <c r="T39" s="187">
        <f t="shared" si="178"/>
        <v>4.2496354126613026E-3</v>
      </c>
      <c r="U39" s="186">
        <f t="shared" si="178"/>
        <v>4.2102901345560557E-3</v>
      </c>
      <c r="V39" s="187">
        <f t="shared" si="178"/>
        <v>2.5223968375784156E-3</v>
      </c>
      <c r="W39" s="187">
        <f t="shared" si="178"/>
        <v>2.371360283862786E-3</v>
      </c>
      <c r="X39" s="187">
        <f t="shared" si="178"/>
        <v>2.200754912159771E-3</v>
      </c>
      <c r="Y39" s="187">
        <f t="shared" si="178"/>
        <v>2.1964838544201231E-3</v>
      </c>
      <c r="Z39" s="186">
        <f t="shared" si="178"/>
        <v>2.3506572620214687E-3</v>
      </c>
      <c r="AA39" s="187">
        <f t="shared" si="178"/>
        <v>2.2111285312117492E-3</v>
      </c>
      <c r="AB39" s="187">
        <f t="shared" si="178"/>
        <v>2.1379295731634006E-3</v>
      </c>
      <c r="AC39" s="187">
        <f t="shared" si="178"/>
        <v>2.180306054144837E-3</v>
      </c>
      <c r="AD39" s="187">
        <f t="shared" si="178"/>
        <v>1.9769187911717035E-3</v>
      </c>
      <c r="AE39" s="186">
        <f t="shared" si="178"/>
        <v>2.1065291494839792E-3</v>
      </c>
      <c r="AF39" s="187">
        <f t="shared" si="178"/>
        <v>2.2634908827318299E-3</v>
      </c>
      <c r="AG39" s="187">
        <f t="shared" si="178"/>
        <v>2.6420829229298814E-3</v>
      </c>
      <c r="AH39" s="187">
        <f t="shared" si="178"/>
        <v>2.7159211516671828E-3</v>
      </c>
      <c r="AI39" s="187">
        <f t="shared" si="178"/>
        <v>2.9867605222845756E-3</v>
      </c>
      <c r="AJ39" s="186">
        <f t="shared" ref="AJ39" si="179">AJ41</f>
        <v>3.1439364745603007E-3</v>
      </c>
      <c r="AK39" s="341">
        <f>AK41</f>
        <v>3.5158</v>
      </c>
      <c r="AL39" s="187"/>
      <c r="AM39" s="187"/>
      <c r="AN39" s="186"/>
      <c r="AO39" s="187"/>
      <c r="AP39" s="187"/>
      <c r="AQ39" s="187">
        <f t="shared" ref="AQ39:BQ39" si="180">AQ41</f>
        <v>2.7735621828297923</v>
      </c>
      <c r="AR39" s="187">
        <f t="shared" si="180"/>
        <v>2.1710090817656735</v>
      </c>
      <c r="AS39" s="186">
        <f t="shared" si="180"/>
        <v>2.0647862671250783</v>
      </c>
      <c r="AT39" s="187">
        <f t="shared" si="180"/>
        <v>1.8999273543794468</v>
      </c>
      <c r="AU39" s="187">
        <f t="shared" si="180"/>
        <v>1.8024416742964082</v>
      </c>
      <c r="AV39" s="187">
        <f t="shared" si="180"/>
        <v>1.6926962012333429</v>
      </c>
      <c r="AW39" s="187">
        <f t="shared" si="180"/>
        <v>1.6702077457086544</v>
      </c>
      <c r="AX39" s="186">
        <f t="shared" si="180"/>
        <v>1.6488885854452529</v>
      </c>
      <c r="AY39" s="187">
        <f t="shared" si="180"/>
        <v>1.5035123826719121</v>
      </c>
      <c r="AZ39" s="187">
        <f t="shared" si="180"/>
        <v>1.4697367276775712</v>
      </c>
      <c r="BA39" s="187">
        <f t="shared" si="180"/>
        <v>1.5575405431559644</v>
      </c>
      <c r="BB39" s="187">
        <f t="shared" si="180"/>
        <v>1.5430218947530954</v>
      </c>
      <c r="BC39" s="186">
        <f t="shared" si="180"/>
        <v>1.5287255409680653</v>
      </c>
      <c r="BD39" s="187">
        <f t="shared" si="180"/>
        <v>0.9154189159537387</v>
      </c>
      <c r="BE39" s="187">
        <f t="shared" si="180"/>
        <v>0.86053883604643799</v>
      </c>
      <c r="BF39" s="187">
        <f t="shared" si="180"/>
        <v>0.79854830328240178</v>
      </c>
      <c r="BG39" s="187">
        <f t="shared" si="180"/>
        <v>0.79699638764162184</v>
      </c>
      <c r="BH39" s="186">
        <f t="shared" si="180"/>
        <v>0.85301626309953915</v>
      </c>
      <c r="BI39" s="187">
        <f t="shared" si="180"/>
        <v>0.80231762288414721</v>
      </c>
      <c r="BJ39" s="187">
        <f t="shared" si="180"/>
        <v>0.77572032197917395</v>
      </c>
      <c r="BK39" s="187">
        <f t="shared" si="180"/>
        <v>0.79111808235730108</v>
      </c>
      <c r="BL39" s="187">
        <f t="shared" si="180"/>
        <v>0.71721604361568647</v>
      </c>
      <c r="BM39" s="186">
        <f t="shared" si="180"/>
        <v>0.76431078092268101</v>
      </c>
      <c r="BN39" s="187">
        <f t="shared" si="180"/>
        <v>0.82134381200765061</v>
      </c>
      <c r="BO39" s="187">
        <f t="shared" si="180"/>
        <v>0.95890760638193084</v>
      </c>
      <c r="BP39" s="187">
        <f t="shared" si="180"/>
        <v>0.98573719030468077</v>
      </c>
      <c r="BQ39" s="187">
        <f t="shared" si="180"/>
        <v>1.0841483757817447</v>
      </c>
      <c r="BR39" s="186">
        <f t="shared" ref="BR39" si="181">BR41</f>
        <v>1.1412592446952294</v>
      </c>
      <c r="BS39" s="186" t="s">
        <v>15</v>
      </c>
      <c r="BT39" s="187"/>
      <c r="BU39" s="187"/>
      <c r="BV39" s="186"/>
      <c r="BW39" s="187"/>
      <c r="BX39" s="187"/>
      <c r="BY39" s="187" t="s">
        <v>15</v>
      </c>
      <c r="BZ39" s="187" t="s">
        <v>15</v>
      </c>
      <c r="CA39" s="186" t="s">
        <v>15</v>
      </c>
      <c r="CB39" s="187" t="s">
        <v>15</v>
      </c>
      <c r="CC39" s="187" t="s">
        <v>15</v>
      </c>
      <c r="CD39" s="187" t="s">
        <v>15</v>
      </c>
      <c r="CE39" s="187" t="s">
        <v>15</v>
      </c>
      <c r="CF39" s="186" t="s">
        <v>15</v>
      </c>
      <c r="CG39" s="187" t="s">
        <v>15</v>
      </c>
      <c r="CH39" s="187" t="s">
        <v>15</v>
      </c>
      <c r="CI39" s="187" t="s">
        <v>15</v>
      </c>
      <c r="CJ39" s="187" t="s">
        <v>15</v>
      </c>
      <c r="CK39" s="186" t="s">
        <v>15</v>
      </c>
      <c r="CL39" s="187" t="s">
        <v>15</v>
      </c>
      <c r="CM39" s="187" t="s">
        <v>15</v>
      </c>
      <c r="CN39" s="187" t="s">
        <v>15</v>
      </c>
      <c r="CO39" s="187" t="s">
        <v>15</v>
      </c>
      <c r="CP39" s="186" t="s">
        <v>15</v>
      </c>
      <c r="CQ39" s="187" t="s">
        <v>15</v>
      </c>
      <c r="CR39" s="187" t="s">
        <v>15</v>
      </c>
      <c r="CS39" s="187" t="s">
        <v>15</v>
      </c>
      <c r="CT39" s="187" t="s">
        <v>15</v>
      </c>
      <c r="CU39" s="186" t="s">
        <v>15</v>
      </c>
      <c r="CV39" s="187" t="s">
        <v>15</v>
      </c>
      <c r="CW39" s="187" t="s">
        <v>15</v>
      </c>
      <c r="CX39" s="187" t="s">
        <v>15</v>
      </c>
      <c r="CY39" s="187" t="s">
        <v>15</v>
      </c>
      <c r="CZ39" s="186" t="s">
        <v>15</v>
      </c>
      <c r="DA39" s="190"/>
      <c r="DB39" s="190"/>
      <c r="DC39" s="190"/>
      <c r="DD39" s="190"/>
      <c r="DE39" s="190"/>
      <c r="DF39" s="190"/>
      <c r="DG39" s="190"/>
      <c r="DH39" s="190"/>
      <c r="DI39" s="190"/>
      <c r="DJ39" s="190"/>
      <c r="DK39" s="190"/>
      <c r="DL39" s="190"/>
      <c r="DM39" s="190"/>
      <c r="DN39" s="190"/>
      <c r="DO39" s="190"/>
      <c r="DP39" s="190"/>
      <c r="DQ39" s="190"/>
      <c r="DR39" s="190"/>
      <c r="DS39" s="190"/>
      <c r="DT39" s="190"/>
      <c r="DU39" s="190"/>
      <c r="DV39" s="190"/>
      <c r="DW39" s="190"/>
      <c r="DX39" s="190"/>
      <c r="DY39" s="190"/>
      <c r="DZ39" s="190"/>
      <c r="EA39" s="190"/>
      <c r="EB39" s="190"/>
      <c r="EC39" s="190"/>
      <c r="ED39" s="190"/>
      <c r="EE39" s="190"/>
      <c r="EF39" s="190"/>
      <c r="EG39" s="190"/>
      <c r="EH39" s="190"/>
      <c r="EI39" s="190"/>
      <c r="EJ39" s="190"/>
      <c r="EK39" s="190"/>
      <c r="EL39" s="190"/>
      <c r="EM39" s="190"/>
      <c r="EN39" s="190"/>
      <c r="EO39" s="190"/>
      <c r="EP39" s="190"/>
      <c r="EQ39" s="190"/>
      <c r="ER39" s="190"/>
      <c r="ES39" s="190"/>
      <c r="ET39" s="190"/>
      <c r="EU39" s="190"/>
      <c r="EV39" s="190"/>
      <c r="EW39" s="190"/>
      <c r="EX39" s="190"/>
      <c r="EY39" s="190"/>
      <c r="EZ39" s="190"/>
      <c r="FA39" s="190"/>
      <c r="FB39" s="190"/>
      <c r="FC39" s="190"/>
      <c r="FD39" s="190"/>
      <c r="FE39" s="190"/>
      <c r="FF39" s="190"/>
      <c r="FG39" s="190"/>
      <c r="FH39" s="190"/>
      <c r="FI39" s="190"/>
      <c r="FJ39" s="190"/>
      <c r="FK39" s="190"/>
      <c r="FL39" s="190"/>
      <c r="FM39" s="190"/>
      <c r="FN39" s="190"/>
      <c r="FO39" s="190"/>
      <c r="FP39" s="190"/>
      <c r="FQ39" s="190"/>
      <c r="FR39" s="190"/>
      <c r="FS39" s="190"/>
      <c r="FT39" s="190"/>
      <c r="FU39" s="190"/>
      <c r="FV39" s="190"/>
      <c r="FW39" s="190"/>
      <c r="FX39" s="190"/>
      <c r="FY39" s="190"/>
      <c r="FZ39" s="190"/>
      <c r="GA39" s="190"/>
      <c r="GB39" s="190"/>
      <c r="GC39" s="190"/>
      <c r="GD39" s="190"/>
      <c r="GE39" s="190"/>
      <c r="GF39" s="190"/>
      <c r="GG39" s="190"/>
      <c r="GH39" s="190"/>
      <c r="GI39" s="190"/>
      <c r="GJ39" s="190"/>
      <c r="GK39" s="190"/>
      <c r="GL39" s="190"/>
      <c r="GM39" s="190"/>
      <c r="GN39" s="190"/>
      <c r="GO39" s="190"/>
      <c r="GP39" s="190"/>
      <c r="GQ39" s="190"/>
      <c r="GR39" s="190"/>
      <c r="GS39" s="190"/>
      <c r="GT39" s="190"/>
      <c r="GU39" s="190"/>
      <c r="GV39" s="190"/>
      <c r="GW39" s="190"/>
      <c r="GX39" s="190"/>
      <c r="GY39" s="190"/>
      <c r="GZ39" s="190"/>
      <c r="HA39" s="190"/>
      <c r="HB39" s="190"/>
      <c r="HC39" s="190"/>
      <c r="HD39" s="190"/>
      <c r="HE39" s="190"/>
      <c r="HF39" s="190"/>
      <c r="HG39" s="190"/>
      <c r="HH39" s="190"/>
      <c r="HI39" s="190"/>
      <c r="HJ39" s="190"/>
      <c r="HK39" s="190"/>
      <c r="HL39" s="190"/>
      <c r="HM39" s="190"/>
      <c r="HN39" s="190"/>
      <c r="HO39" s="190"/>
      <c r="HP39" s="190"/>
      <c r="HQ39" s="190"/>
      <c r="HR39" s="190"/>
      <c r="HS39" s="190"/>
      <c r="HT39" s="190"/>
      <c r="HU39" s="190"/>
      <c r="HV39" s="190"/>
      <c r="HW39" s="190"/>
      <c r="HX39" s="190"/>
      <c r="HY39" s="190"/>
      <c r="HZ39" s="190"/>
      <c r="IA39" s="190"/>
      <c r="IB39" s="190"/>
      <c r="IC39" s="190"/>
      <c r="ID39" s="190"/>
      <c r="IE39" s="190"/>
      <c r="IF39" s="190"/>
      <c r="IG39" s="190"/>
      <c r="IH39" s="190"/>
      <c r="II39" s="190"/>
      <c r="IJ39" s="190"/>
      <c r="IK39" s="190"/>
      <c r="IL39" s="190"/>
      <c r="IM39" s="190"/>
      <c r="IN39" s="190"/>
      <c r="IO39" s="190"/>
      <c r="IP39" s="190"/>
      <c r="IQ39" s="190"/>
      <c r="IR39" s="190"/>
      <c r="IS39" s="190"/>
      <c r="IT39" s="190"/>
      <c r="IU39" s="190"/>
      <c r="IV39" s="190"/>
      <c r="IW39" s="190"/>
      <c r="IX39" s="190"/>
      <c r="IY39" s="190"/>
      <c r="IZ39" s="190"/>
      <c r="JA39" s="190"/>
      <c r="JB39" s="190"/>
      <c r="JC39" s="190"/>
      <c r="JD39" s="190"/>
      <c r="JE39" s="190"/>
      <c r="JF39" s="190"/>
      <c r="JG39" s="190"/>
      <c r="JH39" s="190"/>
      <c r="JI39" s="190"/>
      <c r="JJ39" s="190"/>
      <c r="JK39" s="190"/>
      <c r="JL39" s="190"/>
      <c r="JM39" s="190"/>
      <c r="JN39" s="190"/>
      <c r="JO39" s="341">
        <f>JO41</f>
        <v>98.450966000000008</v>
      </c>
      <c r="JP39" s="187"/>
      <c r="JQ39" s="187"/>
      <c r="JR39" s="186"/>
      <c r="JS39" s="187"/>
      <c r="JT39" s="187"/>
      <c r="JU39" s="187">
        <f t="shared" ref="JU39:KV39" si="182">JU41</f>
        <v>77.667377348919914</v>
      </c>
      <c r="JV39" s="187">
        <f t="shared" si="182"/>
        <v>60.794232220813633</v>
      </c>
      <c r="JW39" s="186">
        <f t="shared" si="182"/>
        <v>57.819701072967163</v>
      </c>
      <c r="JX39" s="186">
        <f t="shared" si="182"/>
        <v>53.203197804613986</v>
      </c>
      <c r="JY39" s="186">
        <f t="shared" si="182"/>
        <v>50.473330470019995</v>
      </c>
      <c r="JZ39" s="186">
        <f t="shared" si="182"/>
        <v>47.400155191566434</v>
      </c>
      <c r="KA39" s="186">
        <f t="shared" si="182"/>
        <v>46.770416545951768</v>
      </c>
      <c r="KB39" s="186">
        <f t="shared" si="182"/>
        <v>46.173421385693771</v>
      </c>
      <c r="KC39" s="186">
        <f t="shared" si="182"/>
        <v>42.102487615316306</v>
      </c>
      <c r="KD39" s="186">
        <f t="shared" si="182"/>
        <v>41.156676320826399</v>
      </c>
      <c r="KE39" s="186">
        <f t="shared" si="182"/>
        <v>43.615424800839186</v>
      </c>
      <c r="KF39" s="186">
        <f t="shared" si="182"/>
        <v>43.20886268849933</v>
      </c>
      <c r="KG39" s="186">
        <f t="shared" si="182"/>
        <v>42.808525437240391</v>
      </c>
      <c r="KH39" s="186">
        <f t="shared" si="182"/>
        <v>25.634252043542261</v>
      </c>
      <c r="KI39" s="186">
        <f t="shared" si="182"/>
        <v>24.097458769584126</v>
      </c>
      <c r="KJ39" s="186">
        <f t="shared" si="182"/>
        <v>22.361553246819408</v>
      </c>
      <c r="KK39" s="186">
        <f t="shared" si="182"/>
        <v>22.31809533781983</v>
      </c>
      <c r="KL39" s="186">
        <f t="shared" si="182"/>
        <v>23.886806024049118</v>
      </c>
      <c r="KM39" s="187">
        <f t="shared" si="182"/>
        <v>22.467104569287333</v>
      </c>
      <c r="KN39" s="187">
        <f t="shared" si="182"/>
        <v>21.722306944990034</v>
      </c>
      <c r="KO39" s="187">
        <f t="shared" si="182"/>
        <v>22.153486612058575</v>
      </c>
      <c r="KP39" s="187">
        <f t="shared" si="182"/>
        <v>20.084026140030392</v>
      </c>
      <c r="KQ39" s="186">
        <f t="shared" si="182"/>
        <v>21.40280839498455</v>
      </c>
      <c r="KR39" s="187">
        <f t="shared" si="182"/>
        <v>22.999890227096948</v>
      </c>
      <c r="KS39" s="187">
        <f t="shared" si="182"/>
        <v>26.852055061616991</v>
      </c>
      <c r="KT39" s="187">
        <f t="shared" si="182"/>
        <v>27.603357249682727</v>
      </c>
      <c r="KU39" s="187">
        <f t="shared" si="182"/>
        <v>30.359141282411137</v>
      </c>
      <c r="KV39" s="186">
        <f t="shared" si="182"/>
        <v>31.958402787940987</v>
      </c>
      <c r="KW39" s="186" t="s">
        <v>15</v>
      </c>
      <c r="KX39" s="187"/>
      <c r="KY39" s="187"/>
      <c r="KZ39" s="186"/>
      <c r="LA39" s="187"/>
      <c r="LB39" s="187"/>
      <c r="LC39" s="187" t="s">
        <v>15</v>
      </c>
      <c r="LD39" s="187" t="s">
        <v>15</v>
      </c>
      <c r="LE39" s="186" t="s">
        <v>15</v>
      </c>
      <c r="LF39" s="187" t="s">
        <v>15</v>
      </c>
      <c r="LG39" s="187" t="s">
        <v>15</v>
      </c>
      <c r="LH39" s="187" t="s">
        <v>15</v>
      </c>
      <c r="LI39" s="187" t="s">
        <v>15</v>
      </c>
      <c r="LJ39" s="186" t="s">
        <v>15</v>
      </c>
      <c r="LK39" s="187" t="s">
        <v>15</v>
      </c>
      <c r="LL39" s="187" t="s">
        <v>15</v>
      </c>
      <c r="LM39" s="187" t="s">
        <v>15</v>
      </c>
      <c r="LN39" s="187" t="s">
        <v>15</v>
      </c>
      <c r="LO39" s="186" t="s">
        <v>15</v>
      </c>
      <c r="LP39" s="187" t="s">
        <v>15</v>
      </c>
      <c r="LQ39" s="187" t="s">
        <v>15</v>
      </c>
      <c r="LR39" s="187" t="s">
        <v>15</v>
      </c>
      <c r="LS39" s="187" t="s">
        <v>15</v>
      </c>
      <c r="LT39" s="186" t="s">
        <v>15</v>
      </c>
      <c r="LU39" s="187" t="s">
        <v>15</v>
      </c>
      <c r="LV39" s="187" t="s">
        <v>15</v>
      </c>
      <c r="LW39" s="187" t="s">
        <v>15</v>
      </c>
      <c r="LX39" s="187" t="s">
        <v>15</v>
      </c>
      <c r="LY39" s="186" t="s">
        <v>15</v>
      </c>
      <c r="LZ39" s="187" t="s">
        <v>15</v>
      </c>
      <c r="MA39" s="187" t="s">
        <v>15</v>
      </c>
      <c r="MB39" s="187" t="s">
        <v>15</v>
      </c>
      <c r="MC39" s="187" t="s">
        <v>15</v>
      </c>
      <c r="MD39" s="186" t="s">
        <v>15</v>
      </c>
      <c r="ME39" s="186">
        <f>ME41</f>
        <v>98.450966000000008</v>
      </c>
      <c r="MF39" s="187"/>
      <c r="MG39" s="187"/>
      <c r="MH39" s="186"/>
      <c r="MI39" s="187"/>
      <c r="MJ39" s="187"/>
      <c r="MK39" s="187">
        <f t="shared" ref="MK39:NB39" si="183">MK41</f>
        <v>77.667377348919914</v>
      </c>
      <c r="ML39" s="187">
        <f t="shared" si="183"/>
        <v>60.794232220813633</v>
      </c>
      <c r="MM39" s="186">
        <f t="shared" si="183"/>
        <v>57.819701072967163</v>
      </c>
      <c r="MN39" s="187">
        <f t="shared" si="183"/>
        <v>53.203197804613986</v>
      </c>
      <c r="MO39" s="187">
        <f t="shared" si="183"/>
        <v>50.473330470019995</v>
      </c>
      <c r="MP39" s="187">
        <f t="shared" si="183"/>
        <v>47.400155191566434</v>
      </c>
      <c r="MQ39" s="187">
        <f t="shared" si="183"/>
        <v>46.770416545951768</v>
      </c>
      <c r="MR39" s="186">
        <f t="shared" si="183"/>
        <v>46.173421385693771</v>
      </c>
      <c r="MS39" s="187">
        <f t="shared" si="183"/>
        <v>42.102487615316306</v>
      </c>
      <c r="MT39" s="187">
        <f t="shared" si="183"/>
        <v>41.156676320826399</v>
      </c>
      <c r="MU39" s="187">
        <f t="shared" si="183"/>
        <v>43.615424800839186</v>
      </c>
      <c r="MV39" s="187">
        <f t="shared" si="183"/>
        <v>43.20886268849933</v>
      </c>
      <c r="MW39" s="186">
        <f t="shared" si="183"/>
        <v>42.808525437240391</v>
      </c>
      <c r="MX39" s="187">
        <f t="shared" si="183"/>
        <v>25.634252043542261</v>
      </c>
      <c r="MY39" s="187">
        <f t="shared" si="183"/>
        <v>24.097458769584126</v>
      </c>
      <c r="MZ39" s="187">
        <f t="shared" si="183"/>
        <v>22.361553246819408</v>
      </c>
      <c r="NA39" s="187">
        <f t="shared" si="183"/>
        <v>22.31809533781983</v>
      </c>
      <c r="NB39" s="186">
        <f t="shared" si="183"/>
        <v>23.886806024049118</v>
      </c>
      <c r="NC39" s="187">
        <f>NC41</f>
        <v>22.467104569287333</v>
      </c>
      <c r="ND39" s="187">
        <f t="shared" ref="ND39:NK39" si="184">ND41</f>
        <v>21.722306944990034</v>
      </c>
      <c r="NE39" s="187">
        <f t="shared" si="184"/>
        <v>22.153486612058575</v>
      </c>
      <c r="NF39" s="187">
        <f t="shared" si="184"/>
        <v>20.084026140030392</v>
      </c>
      <c r="NG39" s="186">
        <f t="shared" si="184"/>
        <v>21.40280839498455</v>
      </c>
      <c r="NH39" s="187">
        <f t="shared" si="184"/>
        <v>22.999890227096948</v>
      </c>
      <c r="NI39" s="187">
        <f t="shared" si="184"/>
        <v>26.852055061616991</v>
      </c>
      <c r="NJ39" s="187">
        <f t="shared" si="184"/>
        <v>27.603357249682727</v>
      </c>
      <c r="NK39" s="187">
        <f t="shared" si="184"/>
        <v>30.359141282411137</v>
      </c>
      <c r="NL39" s="186">
        <f t="shared" ref="NL39" si="185">NL41</f>
        <v>31.958402787940987</v>
      </c>
      <c r="NM39" s="169"/>
      <c r="NN39" s="169"/>
      <c r="NO39" s="169"/>
      <c r="NP39" s="169"/>
    </row>
    <row r="40" spans="1:380" outlineLevel="1">
      <c r="A40" s="191" t="s">
        <v>305</v>
      </c>
      <c r="B40" s="185" t="s">
        <v>7</v>
      </c>
      <c r="C40" s="345" t="s">
        <v>15</v>
      </c>
      <c r="D40" s="187"/>
      <c r="E40" s="187"/>
      <c r="F40" s="186"/>
      <c r="G40" s="187"/>
      <c r="H40" s="187"/>
      <c r="I40" s="187" t="s">
        <v>15</v>
      </c>
      <c r="J40" s="187" t="s">
        <v>15</v>
      </c>
      <c r="K40" s="186" t="s">
        <v>15</v>
      </c>
      <c r="L40" s="187" t="s">
        <v>15</v>
      </c>
      <c r="M40" s="187" t="s">
        <v>15</v>
      </c>
      <c r="N40" s="187" t="s">
        <v>15</v>
      </c>
      <c r="O40" s="187" t="s">
        <v>15</v>
      </c>
      <c r="P40" s="186" t="s">
        <v>15</v>
      </c>
      <c r="Q40" s="187" t="s">
        <v>15</v>
      </c>
      <c r="R40" s="187" t="s">
        <v>15</v>
      </c>
      <c r="S40" s="187" t="s">
        <v>15</v>
      </c>
      <c r="T40" s="187" t="s">
        <v>15</v>
      </c>
      <c r="U40" s="186" t="s">
        <v>15</v>
      </c>
      <c r="V40" s="187" t="s">
        <v>15</v>
      </c>
      <c r="W40" s="187" t="s">
        <v>15</v>
      </c>
      <c r="X40" s="187" t="s">
        <v>15</v>
      </c>
      <c r="Y40" s="187" t="s">
        <v>15</v>
      </c>
      <c r="Z40" s="186" t="s">
        <v>15</v>
      </c>
      <c r="AA40" s="187" t="s">
        <v>15</v>
      </c>
      <c r="AB40" s="187" t="s">
        <v>15</v>
      </c>
      <c r="AC40" s="187" t="s">
        <v>15</v>
      </c>
      <c r="AD40" s="187" t="s">
        <v>15</v>
      </c>
      <c r="AE40" s="186" t="s">
        <v>15</v>
      </c>
      <c r="AF40" s="187" t="s">
        <v>15</v>
      </c>
      <c r="AG40" s="187" t="s">
        <v>15</v>
      </c>
      <c r="AH40" s="187" t="s">
        <v>15</v>
      </c>
      <c r="AI40" s="187" t="s">
        <v>15</v>
      </c>
      <c r="AJ40" s="186" t="s">
        <v>15</v>
      </c>
      <c r="AK40" s="341" t="s">
        <v>15</v>
      </c>
      <c r="AL40" s="187"/>
      <c r="AM40" s="187"/>
      <c r="AN40" s="186"/>
      <c r="AO40" s="187"/>
      <c r="AP40" s="187"/>
      <c r="AQ40" s="187" t="s">
        <v>15</v>
      </c>
      <c r="AR40" s="187" t="s">
        <v>15</v>
      </c>
      <c r="AS40" s="186" t="s">
        <v>15</v>
      </c>
      <c r="AT40" s="187" t="s">
        <v>15</v>
      </c>
      <c r="AU40" s="187" t="s">
        <v>15</v>
      </c>
      <c r="AV40" s="187" t="s">
        <v>15</v>
      </c>
      <c r="AW40" s="187" t="s">
        <v>15</v>
      </c>
      <c r="AX40" s="186" t="s">
        <v>15</v>
      </c>
      <c r="AY40" s="187" t="s">
        <v>15</v>
      </c>
      <c r="AZ40" s="187" t="s">
        <v>15</v>
      </c>
      <c r="BA40" s="187" t="s">
        <v>15</v>
      </c>
      <c r="BB40" s="187" t="s">
        <v>15</v>
      </c>
      <c r="BC40" s="186" t="s">
        <v>15</v>
      </c>
      <c r="BD40" s="187" t="s">
        <v>15</v>
      </c>
      <c r="BE40" s="187" t="s">
        <v>15</v>
      </c>
      <c r="BF40" s="187" t="s">
        <v>15</v>
      </c>
      <c r="BG40" s="187" t="s">
        <v>15</v>
      </c>
      <c r="BH40" s="186" t="s">
        <v>15</v>
      </c>
      <c r="BI40" s="187" t="s">
        <v>15</v>
      </c>
      <c r="BJ40" s="187" t="s">
        <v>15</v>
      </c>
      <c r="BK40" s="187" t="s">
        <v>15</v>
      </c>
      <c r="BL40" s="187" t="s">
        <v>15</v>
      </c>
      <c r="BM40" s="186" t="s">
        <v>15</v>
      </c>
      <c r="BN40" s="187" t="s">
        <v>15</v>
      </c>
      <c r="BO40" s="187" t="s">
        <v>15</v>
      </c>
      <c r="BP40" s="187" t="s">
        <v>15</v>
      </c>
      <c r="BQ40" s="187" t="s">
        <v>15</v>
      </c>
      <c r="BR40" s="186" t="s">
        <v>15</v>
      </c>
      <c r="BS40" s="186" t="s">
        <v>15</v>
      </c>
      <c r="BT40" s="187"/>
      <c r="BU40" s="187"/>
      <c r="BV40" s="186"/>
      <c r="BW40" s="187"/>
      <c r="BX40" s="187"/>
      <c r="BY40" s="187" t="s">
        <v>15</v>
      </c>
      <c r="BZ40" s="187" t="s">
        <v>15</v>
      </c>
      <c r="CA40" s="186" t="s">
        <v>15</v>
      </c>
      <c r="CB40" s="187" t="s">
        <v>15</v>
      </c>
      <c r="CC40" s="187" t="s">
        <v>15</v>
      </c>
      <c r="CD40" s="187" t="s">
        <v>15</v>
      </c>
      <c r="CE40" s="187" t="s">
        <v>15</v>
      </c>
      <c r="CF40" s="186" t="s">
        <v>15</v>
      </c>
      <c r="CG40" s="187" t="s">
        <v>15</v>
      </c>
      <c r="CH40" s="187" t="s">
        <v>15</v>
      </c>
      <c r="CI40" s="187" t="s">
        <v>15</v>
      </c>
      <c r="CJ40" s="187" t="s">
        <v>15</v>
      </c>
      <c r="CK40" s="186" t="s">
        <v>15</v>
      </c>
      <c r="CL40" s="187" t="s">
        <v>15</v>
      </c>
      <c r="CM40" s="187" t="s">
        <v>15</v>
      </c>
      <c r="CN40" s="187" t="s">
        <v>15</v>
      </c>
      <c r="CO40" s="187" t="s">
        <v>15</v>
      </c>
      <c r="CP40" s="186" t="s">
        <v>15</v>
      </c>
      <c r="CQ40" s="187" t="s">
        <v>15</v>
      </c>
      <c r="CR40" s="187" t="s">
        <v>15</v>
      </c>
      <c r="CS40" s="187" t="s">
        <v>15</v>
      </c>
      <c r="CT40" s="187" t="s">
        <v>15</v>
      </c>
      <c r="CU40" s="186" t="s">
        <v>15</v>
      </c>
      <c r="CV40" s="187" t="s">
        <v>15</v>
      </c>
      <c r="CW40" s="187" t="s">
        <v>15</v>
      </c>
      <c r="CX40" s="187" t="s">
        <v>15</v>
      </c>
      <c r="CY40" s="187" t="s">
        <v>15</v>
      </c>
      <c r="CZ40" s="186" t="s">
        <v>15</v>
      </c>
      <c r="DA40" s="190"/>
      <c r="DB40" s="190"/>
      <c r="DC40" s="190"/>
      <c r="DD40" s="190"/>
      <c r="DE40" s="190"/>
      <c r="DF40" s="190"/>
      <c r="DG40" s="190"/>
      <c r="DH40" s="190"/>
      <c r="DI40" s="190"/>
      <c r="DJ40" s="190"/>
      <c r="DK40" s="190"/>
      <c r="DL40" s="190"/>
      <c r="DM40" s="190"/>
      <c r="DN40" s="190"/>
      <c r="DO40" s="190"/>
      <c r="DP40" s="190"/>
      <c r="DQ40" s="190"/>
      <c r="DR40" s="190"/>
      <c r="DS40" s="190"/>
      <c r="DT40" s="190"/>
      <c r="DU40" s="190"/>
      <c r="DV40" s="190"/>
      <c r="DW40" s="190"/>
      <c r="DX40" s="190"/>
      <c r="DY40" s="190"/>
      <c r="DZ40" s="190"/>
      <c r="EA40" s="190"/>
      <c r="EB40" s="190"/>
      <c r="EC40" s="190"/>
      <c r="ED40" s="190"/>
      <c r="EE40" s="190"/>
      <c r="EF40" s="190"/>
      <c r="EG40" s="190"/>
      <c r="EH40" s="190"/>
      <c r="EI40" s="190"/>
      <c r="EJ40" s="190"/>
      <c r="EK40" s="190"/>
      <c r="EL40" s="190"/>
      <c r="EM40" s="190"/>
      <c r="EN40" s="190"/>
      <c r="EO40" s="190"/>
      <c r="EP40" s="190"/>
      <c r="EQ40" s="190"/>
      <c r="ER40" s="190"/>
      <c r="ES40" s="190"/>
      <c r="ET40" s="190"/>
      <c r="EU40" s="190"/>
      <c r="EV40" s="190"/>
      <c r="EW40" s="190"/>
      <c r="EX40" s="190"/>
      <c r="EY40" s="190"/>
      <c r="EZ40" s="190"/>
      <c r="FA40" s="190"/>
      <c r="FB40" s="190"/>
      <c r="FC40" s="190"/>
      <c r="FD40" s="190"/>
      <c r="FE40" s="190"/>
      <c r="FF40" s="190"/>
      <c r="FG40" s="190"/>
      <c r="FH40" s="190"/>
      <c r="FI40" s="190"/>
      <c r="FJ40" s="190"/>
      <c r="FK40" s="190"/>
      <c r="FL40" s="190"/>
      <c r="FM40" s="190"/>
      <c r="FN40" s="190"/>
      <c r="FO40" s="190"/>
      <c r="FP40" s="190"/>
      <c r="FQ40" s="190"/>
      <c r="FR40" s="190"/>
      <c r="FS40" s="190"/>
      <c r="FT40" s="190"/>
      <c r="FU40" s="190"/>
      <c r="FV40" s="190"/>
      <c r="FW40" s="190"/>
      <c r="FX40" s="190"/>
      <c r="FY40" s="190"/>
      <c r="FZ40" s="190"/>
      <c r="GA40" s="190"/>
      <c r="GB40" s="190"/>
      <c r="GC40" s="190"/>
      <c r="GD40" s="190"/>
      <c r="GE40" s="190"/>
      <c r="GF40" s="190"/>
      <c r="GG40" s="190"/>
      <c r="GH40" s="190"/>
      <c r="GI40" s="190"/>
      <c r="GJ40" s="190"/>
      <c r="GK40" s="190"/>
      <c r="GL40" s="190"/>
      <c r="GM40" s="190"/>
      <c r="GN40" s="190"/>
      <c r="GO40" s="190"/>
      <c r="GP40" s="190"/>
      <c r="GQ40" s="190"/>
      <c r="GR40" s="190"/>
      <c r="GS40" s="190"/>
      <c r="GT40" s="190"/>
      <c r="GU40" s="190"/>
      <c r="GV40" s="190"/>
      <c r="GW40" s="190"/>
      <c r="GX40" s="190"/>
      <c r="GY40" s="190"/>
      <c r="GZ40" s="190"/>
      <c r="HA40" s="190"/>
      <c r="HB40" s="190"/>
      <c r="HC40" s="190"/>
      <c r="HD40" s="190"/>
      <c r="HE40" s="190"/>
      <c r="HF40" s="190"/>
      <c r="HG40" s="190"/>
      <c r="HH40" s="190"/>
      <c r="HI40" s="190"/>
      <c r="HJ40" s="190"/>
      <c r="HK40" s="190"/>
      <c r="HL40" s="190"/>
      <c r="HM40" s="190"/>
      <c r="HN40" s="190"/>
      <c r="HO40" s="190"/>
      <c r="HP40" s="190"/>
      <c r="HQ40" s="190"/>
      <c r="HR40" s="190"/>
      <c r="HS40" s="190"/>
      <c r="HT40" s="190"/>
      <c r="HU40" s="190"/>
      <c r="HV40" s="190"/>
      <c r="HW40" s="190"/>
      <c r="HX40" s="190"/>
      <c r="HY40" s="190"/>
      <c r="HZ40" s="190"/>
      <c r="IA40" s="190"/>
      <c r="IB40" s="190"/>
      <c r="IC40" s="190"/>
      <c r="ID40" s="190"/>
      <c r="IE40" s="190"/>
      <c r="IF40" s="190"/>
      <c r="IG40" s="190"/>
      <c r="IH40" s="190"/>
      <c r="II40" s="190"/>
      <c r="IJ40" s="190"/>
      <c r="IK40" s="190"/>
      <c r="IL40" s="190"/>
      <c r="IM40" s="190"/>
      <c r="IN40" s="190"/>
      <c r="IO40" s="190"/>
      <c r="IP40" s="190"/>
      <c r="IQ40" s="190"/>
      <c r="IR40" s="190"/>
      <c r="IS40" s="190"/>
      <c r="IT40" s="190"/>
      <c r="IU40" s="190"/>
      <c r="IV40" s="190"/>
      <c r="IW40" s="190"/>
      <c r="IX40" s="190"/>
      <c r="IY40" s="190"/>
      <c r="IZ40" s="190"/>
      <c r="JA40" s="190"/>
      <c r="JB40" s="190"/>
      <c r="JC40" s="190"/>
      <c r="JD40" s="190"/>
      <c r="JE40" s="190"/>
      <c r="JF40" s="190"/>
      <c r="JG40" s="190"/>
      <c r="JH40" s="190"/>
      <c r="JI40" s="190"/>
      <c r="JJ40" s="190"/>
      <c r="JK40" s="190"/>
      <c r="JL40" s="190"/>
      <c r="JM40" s="190"/>
      <c r="JN40" s="190"/>
      <c r="JO40" s="341" t="s">
        <v>15</v>
      </c>
      <c r="JP40" s="187"/>
      <c r="JQ40" s="187"/>
      <c r="JR40" s="186"/>
      <c r="JS40" s="187"/>
      <c r="JT40" s="187"/>
      <c r="JU40" s="187" t="s">
        <v>15</v>
      </c>
      <c r="JV40" s="187" t="s">
        <v>15</v>
      </c>
      <c r="JW40" s="186" t="s">
        <v>15</v>
      </c>
      <c r="JX40" s="186" t="s">
        <v>15</v>
      </c>
      <c r="JY40" s="186" t="s">
        <v>15</v>
      </c>
      <c r="JZ40" s="186" t="s">
        <v>15</v>
      </c>
      <c r="KA40" s="186" t="s">
        <v>15</v>
      </c>
      <c r="KB40" s="186" t="s">
        <v>15</v>
      </c>
      <c r="KC40" s="186" t="s">
        <v>15</v>
      </c>
      <c r="KD40" s="186" t="s">
        <v>15</v>
      </c>
      <c r="KE40" s="186" t="s">
        <v>15</v>
      </c>
      <c r="KF40" s="186" t="s">
        <v>15</v>
      </c>
      <c r="KG40" s="186" t="s">
        <v>15</v>
      </c>
      <c r="KH40" s="186" t="s">
        <v>15</v>
      </c>
      <c r="KI40" s="186" t="s">
        <v>15</v>
      </c>
      <c r="KJ40" s="186" t="s">
        <v>15</v>
      </c>
      <c r="KK40" s="186" t="s">
        <v>15</v>
      </c>
      <c r="KL40" s="186" t="s">
        <v>15</v>
      </c>
      <c r="KM40" s="187" t="s">
        <v>15</v>
      </c>
      <c r="KN40" s="187" t="s">
        <v>15</v>
      </c>
      <c r="KO40" s="187" t="s">
        <v>15</v>
      </c>
      <c r="KP40" s="187" t="s">
        <v>15</v>
      </c>
      <c r="KQ40" s="186" t="s">
        <v>15</v>
      </c>
      <c r="KR40" s="187" t="s">
        <v>15</v>
      </c>
      <c r="KS40" s="187" t="s">
        <v>15</v>
      </c>
      <c r="KT40" s="187" t="s">
        <v>15</v>
      </c>
      <c r="KU40" s="187" t="s">
        <v>15</v>
      </c>
      <c r="KV40" s="186" t="s">
        <v>15</v>
      </c>
      <c r="KW40" s="186" t="s">
        <v>15</v>
      </c>
      <c r="KX40" s="187"/>
      <c r="KY40" s="187"/>
      <c r="KZ40" s="186"/>
      <c r="LA40" s="187"/>
      <c r="LB40" s="187"/>
      <c r="LC40" s="187" t="s">
        <v>15</v>
      </c>
      <c r="LD40" s="187" t="s">
        <v>15</v>
      </c>
      <c r="LE40" s="186" t="s">
        <v>15</v>
      </c>
      <c r="LF40" s="187" t="s">
        <v>15</v>
      </c>
      <c r="LG40" s="187" t="s">
        <v>15</v>
      </c>
      <c r="LH40" s="187" t="s">
        <v>15</v>
      </c>
      <c r="LI40" s="187" t="s">
        <v>15</v>
      </c>
      <c r="LJ40" s="186" t="s">
        <v>15</v>
      </c>
      <c r="LK40" s="187" t="s">
        <v>15</v>
      </c>
      <c r="LL40" s="187" t="s">
        <v>15</v>
      </c>
      <c r="LM40" s="187" t="s">
        <v>15</v>
      </c>
      <c r="LN40" s="187" t="s">
        <v>15</v>
      </c>
      <c r="LO40" s="186" t="s">
        <v>15</v>
      </c>
      <c r="LP40" s="187" t="s">
        <v>15</v>
      </c>
      <c r="LQ40" s="187" t="s">
        <v>15</v>
      </c>
      <c r="LR40" s="187" t="s">
        <v>15</v>
      </c>
      <c r="LS40" s="187" t="s">
        <v>15</v>
      </c>
      <c r="LT40" s="186" t="s">
        <v>15</v>
      </c>
      <c r="LU40" s="187" t="s">
        <v>15</v>
      </c>
      <c r="LV40" s="187" t="s">
        <v>15</v>
      </c>
      <c r="LW40" s="187" t="s">
        <v>15</v>
      </c>
      <c r="LX40" s="187" t="s">
        <v>15</v>
      </c>
      <c r="LY40" s="186" t="s">
        <v>15</v>
      </c>
      <c r="LZ40" s="187" t="s">
        <v>15</v>
      </c>
      <c r="MA40" s="187" t="s">
        <v>15</v>
      </c>
      <c r="MB40" s="187" t="s">
        <v>15</v>
      </c>
      <c r="MC40" s="187" t="s">
        <v>15</v>
      </c>
      <c r="MD40" s="186" t="s">
        <v>15</v>
      </c>
      <c r="ME40" s="186" t="s">
        <v>15</v>
      </c>
      <c r="MF40" s="187"/>
      <c r="MG40" s="187"/>
      <c r="MH40" s="186"/>
      <c r="MI40" s="187"/>
      <c r="MJ40" s="187"/>
      <c r="MK40" s="187" t="s">
        <v>15</v>
      </c>
      <c r="ML40" s="187" t="s">
        <v>15</v>
      </c>
      <c r="MM40" s="186" t="s">
        <v>15</v>
      </c>
      <c r="MN40" s="187" t="s">
        <v>15</v>
      </c>
      <c r="MO40" s="187" t="s">
        <v>15</v>
      </c>
      <c r="MP40" s="187" t="s">
        <v>15</v>
      </c>
      <c r="MQ40" s="187" t="s">
        <v>15</v>
      </c>
      <c r="MR40" s="186" t="s">
        <v>15</v>
      </c>
      <c r="MS40" s="187" t="s">
        <v>15</v>
      </c>
      <c r="MT40" s="187" t="s">
        <v>15</v>
      </c>
      <c r="MU40" s="187" t="s">
        <v>15</v>
      </c>
      <c r="MV40" s="187" t="s">
        <v>15</v>
      </c>
      <c r="MW40" s="186" t="s">
        <v>15</v>
      </c>
      <c r="MX40" s="187" t="s">
        <v>15</v>
      </c>
      <c r="MY40" s="187" t="s">
        <v>15</v>
      </c>
      <c r="MZ40" s="187" t="s">
        <v>15</v>
      </c>
      <c r="NA40" s="187" t="s">
        <v>15</v>
      </c>
      <c r="NB40" s="186" t="s">
        <v>15</v>
      </c>
      <c r="NC40" s="187" t="s">
        <v>15</v>
      </c>
      <c r="ND40" s="187" t="s">
        <v>15</v>
      </c>
      <c r="NE40" s="187" t="s">
        <v>15</v>
      </c>
      <c r="NF40" s="187" t="s">
        <v>15</v>
      </c>
      <c r="NG40" s="186" t="s">
        <v>15</v>
      </c>
      <c r="NH40" s="187" t="s">
        <v>15</v>
      </c>
      <c r="NI40" s="187" t="s">
        <v>15</v>
      </c>
      <c r="NJ40" s="187" t="s">
        <v>15</v>
      </c>
      <c r="NK40" s="187" t="s">
        <v>15</v>
      </c>
      <c r="NL40" s="186" t="s">
        <v>15</v>
      </c>
      <c r="NM40" s="169"/>
      <c r="NN40" s="169"/>
      <c r="NO40" s="169"/>
      <c r="NP40" s="169"/>
    </row>
    <row r="41" spans="1:380" ht="23.15" customHeight="1" outlineLevel="1">
      <c r="A41" s="191" t="s">
        <v>306</v>
      </c>
      <c r="B41" s="185" t="s">
        <v>7</v>
      </c>
      <c r="C41" s="345">
        <v>8.5660000000000007E-3</v>
      </c>
      <c r="D41" s="187"/>
      <c r="E41" s="187"/>
      <c r="F41" s="186"/>
      <c r="G41" s="187"/>
      <c r="H41" s="187"/>
      <c r="I41" s="187">
        <v>7.6362296857250657E-3</v>
      </c>
      <c r="J41" s="187">
        <v>5.9779313747693351E-3</v>
      </c>
      <c r="K41" s="186">
        <v>5.6855934649778558E-3</v>
      </c>
      <c r="L41" s="187">
        <v>5.2318819894759021E-3</v>
      </c>
      <c r="M41" s="187">
        <v>4.9635897205645386E-3</v>
      </c>
      <c r="N41" s="187">
        <v>4.661557032832748E-3</v>
      </c>
      <c r="O41" s="187">
        <v>4.5996661094490042E-3</v>
      </c>
      <c r="P41" s="186">
        <v>4.5409932266883644E-3</v>
      </c>
      <c r="Q41" s="187">
        <v>4.1409005027667062E-3</v>
      </c>
      <c r="R41" s="187">
        <v>4.0479458544052226E-3</v>
      </c>
      <c r="S41" s="187">
        <v>4.2895924721823879E-3</v>
      </c>
      <c r="T41" s="187">
        <v>4.2496354126613026E-3</v>
      </c>
      <c r="U41" s="186">
        <v>4.2102901345560557E-3</v>
      </c>
      <c r="V41" s="187">
        <v>2.5223968375784156E-3</v>
      </c>
      <c r="W41" s="187">
        <v>2.371360283862786E-3</v>
      </c>
      <c r="X41" s="187">
        <v>2.200754912159771E-3</v>
      </c>
      <c r="Y41" s="187">
        <v>2.1964838544201231E-3</v>
      </c>
      <c r="Z41" s="186">
        <v>2.3506572620214687E-3</v>
      </c>
      <c r="AA41" s="187">
        <v>2.2111285312117492E-3</v>
      </c>
      <c r="AB41" s="187">
        <v>2.1379295731634006E-3</v>
      </c>
      <c r="AC41" s="187">
        <v>2.180306054144837E-3</v>
      </c>
      <c r="AD41" s="187">
        <v>1.9769187911717035E-3</v>
      </c>
      <c r="AE41" s="186">
        <v>2.1065291494839792E-3</v>
      </c>
      <c r="AF41" s="187">
        <v>2.2634908827318299E-3</v>
      </c>
      <c r="AG41" s="187">
        <v>2.6420829229298814E-3</v>
      </c>
      <c r="AH41" s="187">
        <v>2.7159211516671828E-3</v>
      </c>
      <c r="AI41" s="187">
        <v>2.9867605222845756E-3</v>
      </c>
      <c r="AJ41" s="186">
        <v>3.1439364745603007E-3</v>
      </c>
      <c r="AK41" s="341">
        <v>3.5158</v>
      </c>
      <c r="AL41" s="187"/>
      <c r="AM41" s="187"/>
      <c r="AN41" s="186"/>
      <c r="AO41" s="187"/>
      <c r="AP41" s="187"/>
      <c r="AQ41" s="187">
        <v>2.7735621828297923</v>
      </c>
      <c r="AR41" s="187">
        <v>2.1710090817656735</v>
      </c>
      <c r="AS41" s="186">
        <v>2.0647862671250783</v>
      </c>
      <c r="AT41" s="187">
        <v>1.8999273543794468</v>
      </c>
      <c r="AU41" s="187">
        <v>1.8024416742964082</v>
      </c>
      <c r="AV41" s="187">
        <v>1.6926962012333429</v>
      </c>
      <c r="AW41" s="187">
        <v>1.6702077457086544</v>
      </c>
      <c r="AX41" s="186">
        <v>1.6488885854452529</v>
      </c>
      <c r="AY41" s="187">
        <v>1.5035123826719121</v>
      </c>
      <c r="AZ41" s="187">
        <v>1.4697367276775712</v>
      </c>
      <c r="BA41" s="187">
        <v>1.5575405431559644</v>
      </c>
      <c r="BB41" s="187">
        <v>1.5430218947530954</v>
      </c>
      <c r="BC41" s="186">
        <v>1.5287255409680653</v>
      </c>
      <c r="BD41" s="187">
        <v>0.9154189159537387</v>
      </c>
      <c r="BE41" s="187">
        <v>0.86053883604643799</v>
      </c>
      <c r="BF41" s="187">
        <v>0.79854830328240178</v>
      </c>
      <c r="BG41" s="187">
        <v>0.79699638764162184</v>
      </c>
      <c r="BH41" s="186">
        <v>0.85301626309953915</v>
      </c>
      <c r="BI41" s="187">
        <v>0.80231762288414721</v>
      </c>
      <c r="BJ41" s="187">
        <v>0.77572032197917395</v>
      </c>
      <c r="BK41" s="187">
        <v>0.79111808235730108</v>
      </c>
      <c r="BL41" s="187">
        <v>0.71721604361568647</v>
      </c>
      <c r="BM41" s="186">
        <v>0.76431078092268101</v>
      </c>
      <c r="BN41" s="187">
        <v>0.82134381200765061</v>
      </c>
      <c r="BO41" s="187">
        <v>0.95890760638193084</v>
      </c>
      <c r="BP41" s="187">
        <v>0.98573719030468077</v>
      </c>
      <c r="BQ41" s="187">
        <v>1.0841483757817447</v>
      </c>
      <c r="BR41" s="186">
        <v>1.1412592446952294</v>
      </c>
      <c r="BS41" s="186" t="s">
        <v>15</v>
      </c>
      <c r="BT41" s="187"/>
      <c r="BU41" s="187"/>
      <c r="BV41" s="186"/>
      <c r="BW41" s="187"/>
      <c r="BX41" s="187"/>
      <c r="BY41" s="187" t="s">
        <v>15</v>
      </c>
      <c r="BZ41" s="187" t="s">
        <v>15</v>
      </c>
      <c r="CA41" s="186" t="s">
        <v>15</v>
      </c>
      <c r="CB41" s="187" t="s">
        <v>15</v>
      </c>
      <c r="CC41" s="187" t="s">
        <v>15</v>
      </c>
      <c r="CD41" s="187" t="s">
        <v>15</v>
      </c>
      <c r="CE41" s="187" t="s">
        <v>15</v>
      </c>
      <c r="CF41" s="186" t="s">
        <v>15</v>
      </c>
      <c r="CG41" s="187" t="s">
        <v>15</v>
      </c>
      <c r="CH41" s="187" t="s">
        <v>15</v>
      </c>
      <c r="CI41" s="187" t="s">
        <v>15</v>
      </c>
      <c r="CJ41" s="187" t="s">
        <v>15</v>
      </c>
      <c r="CK41" s="186" t="s">
        <v>15</v>
      </c>
      <c r="CL41" s="187" t="s">
        <v>15</v>
      </c>
      <c r="CM41" s="187" t="s">
        <v>15</v>
      </c>
      <c r="CN41" s="187" t="s">
        <v>15</v>
      </c>
      <c r="CO41" s="187" t="s">
        <v>15</v>
      </c>
      <c r="CP41" s="186" t="s">
        <v>15</v>
      </c>
      <c r="CQ41" s="187" t="s">
        <v>15</v>
      </c>
      <c r="CR41" s="187" t="s">
        <v>15</v>
      </c>
      <c r="CS41" s="187" t="s">
        <v>15</v>
      </c>
      <c r="CT41" s="187" t="s">
        <v>15</v>
      </c>
      <c r="CU41" s="186" t="s">
        <v>15</v>
      </c>
      <c r="CV41" s="187" t="s">
        <v>15</v>
      </c>
      <c r="CW41" s="187" t="s">
        <v>15</v>
      </c>
      <c r="CX41" s="187" t="s">
        <v>15</v>
      </c>
      <c r="CY41" s="187" t="s">
        <v>15</v>
      </c>
      <c r="CZ41" s="186" t="s">
        <v>15</v>
      </c>
      <c r="DA41" s="190"/>
      <c r="DB41" s="190"/>
      <c r="DC41" s="190"/>
      <c r="DD41" s="190"/>
      <c r="DE41" s="190"/>
      <c r="DF41" s="190"/>
      <c r="DG41" s="190"/>
      <c r="DH41" s="190"/>
      <c r="DI41" s="190"/>
      <c r="DJ41" s="190"/>
      <c r="DK41" s="190"/>
      <c r="DL41" s="190"/>
      <c r="DM41" s="190"/>
      <c r="DN41" s="190"/>
      <c r="DO41" s="190"/>
      <c r="DP41" s="190"/>
      <c r="DQ41" s="190"/>
      <c r="DR41" s="190"/>
      <c r="DS41" s="190"/>
      <c r="DT41" s="190"/>
      <c r="DU41" s="190"/>
      <c r="DV41" s="190"/>
      <c r="DW41" s="190"/>
      <c r="DX41" s="190"/>
      <c r="DY41" s="190"/>
      <c r="DZ41" s="190"/>
      <c r="EA41" s="190"/>
      <c r="EB41" s="190"/>
      <c r="EC41" s="190"/>
      <c r="ED41" s="190"/>
      <c r="EE41" s="190"/>
      <c r="EF41" s="190"/>
      <c r="EG41" s="190"/>
      <c r="EH41" s="190"/>
      <c r="EI41" s="190"/>
      <c r="EJ41" s="190"/>
      <c r="EK41" s="190"/>
      <c r="EL41" s="190"/>
      <c r="EM41" s="190"/>
      <c r="EN41" s="190"/>
      <c r="EO41" s="190"/>
      <c r="EP41" s="190"/>
      <c r="EQ41" s="190"/>
      <c r="ER41" s="190"/>
      <c r="ES41" s="190"/>
      <c r="ET41" s="190"/>
      <c r="EU41" s="190"/>
      <c r="EV41" s="190"/>
      <c r="EW41" s="190"/>
      <c r="EX41" s="190"/>
      <c r="EY41" s="190"/>
      <c r="EZ41" s="190"/>
      <c r="FA41" s="190"/>
      <c r="FB41" s="190"/>
      <c r="FC41" s="190"/>
      <c r="FD41" s="190"/>
      <c r="FE41" s="190"/>
      <c r="FF41" s="190"/>
      <c r="FG41" s="190"/>
      <c r="FH41" s="190"/>
      <c r="FI41" s="190"/>
      <c r="FJ41" s="190"/>
      <c r="FK41" s="190"/>
      <c r="FL41" s="190"/>
      <c r="FM41" s="190"/>
      <c r="FN41" s="190"/>
      <c r="FO41" s="190"/>
      <c r="FP41" s="190"/>
      <c r="FQ41" s="190"/>
      <c r="FR41" s="190"/>
      <c r="FS41" s="190"/>
      <c r="FT41" s="190"/>
      <c r="FU41" s="190"/>
      <c r="FV41" s="190"/>
      <c r="FW41" s="190"/>
      <c r="FX41" s="190"/>
      <c r="FY41" s="190"/>
      <c r="FZ41" s="190"/>
      <c r="GA41" s="190"/>
      <c r="GB41" s="190"/>
      <c r="GC41" s="190"/>
      <c r="GD41" s="190"/>
      <c r="GE41" s="190"/>
      <c r="GF41" s="190"/>
      <c r="GG41" s="190"/>
      <c r="GH41" s="190"/>
      <c r="GI41" s="190"/>
      <c r="GJ41" s="190"/>
      <c r="GK41" s="190"/>
      <c r="GL41" s="190"/>
      <c r="GM41" s="190"/>
      <c r="GN41" s="190"/>
      <c r="GO41" s="190"/>
      <c r="GP41" s="190"/>
      <c r="GQ41" s="190"/>
      <c r="GR41" s="190"/>
      <c r="GS41" s="190"/>
      <c r="GT41" s="190"/>
      <c r="GU41" s="190"/>
      <c r="GV41" s="190"/>
      <c r="GW41" s="190"/>
      <c r="GX41" s="190"/>
      <c r="GY41" s="190"/>
      <c r="GZ41" s="190"/>
      <c r="HA41" s="190"/>
      <c r="HB41" s="190"/>
      <c r="HC41" s="190"/>
      <c r="HD41" s="190"/>
      <c r="HE41" s="190"/>
      <c r="HF41" s="190"/>
      <c r="HG41" s="190"/>
      <c r="HH41" s="190"/>
      <c r="HI41" s="190"/>
      <c r="HJ41" s="190"/>
      <c r="HK41" s="190"/>
      <c r="HL41" s="190"/>
      <c r="HM41" s="190"/>
      <c r="HN41" s="190"/>
      <c r="HO41" s="190"/>
      <c r="HP41" s="190"/>
      <c r="HQ41" s="190"/>
      <c r="HR41" s="190"/>
      <c r="HS41" s="190"/>
      <c r="HT41" s="190"/>
      <c r="HU41" s="190"/>
      <c r="HV41" s="190"/>
      <c r="HW41" s="190"/>
      <c r="HX41" s="190"/>
      <c r="HY41" s="190"/>
      <c r="HZ41" s="190"/>
      <c r="IA41" s="190"/>
      <c r="IB41" s="190"/>
      <c r="IC41" s="190"/>
      <c r="ID41" s="190"/>
      <c r="IE41" s="190"/>
      <c r="IF41" s="190"/>
      <c r="IG41" s="190"/>
      <c r="IH41" s="190"/>
      <c r="II41" s="190"/>
      <c r="IJ41" s="190"/>
      <c r="IK41" s="190"/>
      <c r="IL41" s="190"/>
      <c r="IM41" s="190"/>
      <c r="IN41" s="190"/>
      <c r="IO41" s="190"/>
      <c r="IP41" s="190"/>
      <c r="IQ41" s="190"/>
      <c r="IR41" s="190"/>
      <c r="IS41" s="190"/>
      <c r="IT41" s="190"/>
      <c r="IU41" s="190"/>
      <c r="IV41" s="190"/>
      <c r="IW41" s="190"/>
      <c r="IX41" s="190"/>
      <c r="IY41" s="190"/>
      <c r="IZ41" s="190"/>
      <c r="JA41" s="190"/>
      <c r="JB41" s="190"/>
      <c r="JC41" s="190"/>
      <c r="JD41" s="190"/>
      <c r="JE41" s="190"/>
      <c r="JF41" s="190"/>
      <c r="JG41" s="190"/>
      <c r="JH41" s="190"/>
      <c r="JI41" s="190"/>
      <c r="JJ41" s="190"/>
      <c r="JK41" s="190"/>
      <c r="JL41" s="190"/>
      <c r="JM41" s="190"/>
      <c r="JN41" s="190"/>
      <c r="JO41" s="341">
        <f>C41+AK41*28</f>
        <v>98.450966000000008</v>
      </c>
      <c r="JP41" s="187"/>
      <c r="JQ41" s="187"/>
      <c r="JR41" s="186"/>
      <c r="JS41" s="187"/>
      <c r="JT41" s="187"/>
      <c r="JU41" s="187">
        <f t="shared" ref="JU41:KV41" si="186">I41+AQ41*28</f>
        <v>77.667377348919914</v>
      </c>
      <c r="JV41" s="187">
        <f t="shared" si="186"/>
        <v>60.794232220813633</v>
      </c>
      <c r="JW41" s="186">
        <f t="shared" si="186"/>
        <v>57.819701072967163</v>
      </c>
      <c r="JX41" s="186">
        <f t="shared" si="186"/>
        <v>53.203197804613986</v>
      </c>
      <c r="JY41" s="186">
        <f t="shared" si="186"/>
        <v>50.473330470019995</v>
      </c>
      <c r="JZ41" s="186">
        <f t="shared" si="186"/>
        <v>47.400155191566434</v>
      </c>
      <c r="KA41" s="186">
        <f t="shared" si="186"/>
        <v>46.770416545951768</v>
      </c>
      <c r="KB41" s="186">
        <f t="shared" si="186"/>
        <v>46.173421385693771</v>
      </c>
      <c r="KC41" s="186">
        <f t="shared" si="186"/>
        <v>42.102487615316306</v>
      </c>
      <c r="KD41" s="186">
        <f t="shared" si="186"/>
        <v>41.156676320826399</v>
      </c>
      <c r="KE41" s="186">
        <f t="shared" si="186"/>
        <v>43.615424800839186</v>
      </c>
      <c r="KF41" s="186">
        <f t="shared" si="186"/>
        <v>43.20886268849933</v>
      </c>
      <c r="KG41" s="186">
        <f t="shared" si="186"/>
        <v>42.808525437240391</v>
      </c>
      <c r="KH41" s="186">
        <f t="shared" si="186"/>
        <v>25.634252043542261</v>
      </c>
      <c r="KI41" s="186">
        <f t="shared" si="186"/>
        <v>24.097458769584126</v>
      </c>
      <c r="KJ41" s="186">
        <f t="shared" si="186"/>
        <v>22.361553246819408</v>
      </c>
      <c r="KK41" s="186">
        <f t="shared" si="186"/>
        <v>22.31809533781983</v>
      </c>
      <c r="KL41" s="186">
        <f t="shared" si="186"/>
        <v>23.886806024049118</v>
      </c>
      <c r="KM41" s="187">
        <f t="shared" si="186"/>
        <v>22.467104569287333</v>
      </c>
      <c r="KN41" s="187">
        <f t="shared" si="186"/>
        <v>21.722306944990034</v>
      </c>
      <c r="KO41" s="187">
        <f t="shared" si="186"/>
        <v>22.153486612058575</v>
      </c>
      <c r="KP41" s="187">
        <f t="shared" si="186"/>
        <v>20.084026140030392</v>
      </c>
      <c r="KQ41" s="186">
        <f t="shared" si="186"/>
        <v>21.40280839498455</v>
      </c>
      <c r="KR41" s="187">
        <f t="shared" si="186"/>
        <v>22.999890227096948</v>
      </c>
      <c r="KS41" s="187">
        <f t="shared" si="186"/>
        <v>26.852055061616991</v>
      </c>
      <c r="KT41" s="187">
        <f t="shared" si="186"/>
        <v>27.603357249682727</v>
      </c>
      <c r="KU41" s="187">
        <f t="shared" si="186"/>
        <v>30.359141282411137</v>
      </c>
      <c r="KV41" s="186">
        <f t="shared" si="186"/>
        <v>31.958402787940987</v>
      </c>
      <c r="KW41" s="186" t="s">
        <v>15</v>
      </c>
      <c r="KX41" s="187"/>
      <c r="KY41" s="187"/>
      <c r="KZ41" s="186"/>
      <c r="LA41" s="187"/>
      <c r="LB41" s="187"/>
      <c r="LC41" s="187" t="s">
        <v>15</v>
      </c>
      <c r="LD41" s="187" t="s">
        <v>15</v>
      </c>
      <c r="LE41" s="186" t="s">
        <v>15</v>
      </c>
      <c r="LF41" s="187" t="s">
        <v>15</v>
      </c>
      <c r="LG41" s="187" t="s">
        <v>15</v>
      </c>
      <c r="LH41" s="187" t="s">
        <v>15</v>
      </c>
      <c r="LI41" s="187" t="s">
        <v>15</v>
      </c>
      <c r="LJ41" s="186" t="s">
        <v>15</v>
      </c>
      <c r="LK41" s="187" t="s">
        <v>15</v>
      </c>
      <c r="LL41" s="187" t="s">
        <v>15</v>
      </c>
      <c r="LM41" s="187" t="s">
        <v>15</v>
      </c>
      <c r="LN41" s="187" t="s">
        <v>15</v>
      </c>
      <c r="LO41" s="186" t="s">
        <v>15</v>
      </c>
      <c r="LP41" s="187" t="s">
        <v>15</v>
      </c>
      <c r="LQ41" s="187" t="s">
        <v>15</v>
      </c>
      <c r="LR41" s="187" t="s">
        <v>15</v>
      </c>
      <c r="LS41" s="187" t="s">
        <v>15</v>
      </c>
      <c r="LT41" s="186" t="s">
        <v>15</v>
      </c>
      <c r="LU41" s="187" t="s">
        <v>15</v>
      </c>
      <c r="LV41" s="187" t="s">
        <v>15</v>
      </c>
      <c r="LW41" s="187" t="s">
        <v>15</v>
      </c>
      <c r="LX41" s="187" t="s">
        <v>15</v>
      </c>
      <c r="LY41" s="186" t="s">
        <v>15</v>
      </c>
      <c r="LZ41" s="187" t="s">
        <v>15</v>
      </c>
      <c r="MA41" s="187" t="s">
        <v>15</v>
      </c>
      <c r="MB41" s="187" t="s">
        <v>15</v>
      </c>
      <c r="MC41" s="187" t="s">
        <v>15</v>
      </c>
      <c r="MD41" s="186" t="s">
        <v>15</v>
      </c>
      <c r="ME41" s="186">
        <f>JO41</f>
        <v>98.450966000000008</v>
      </c>
      <c r="MF41" s="187"/>
      <c r="MG41" s="187"/>
      <c r="MH41" s="186"/>
      <c r="MI41" s="187"/>
      <c r="MJ41" s="187"/>
      <c r="MK41" s="187">
        <v>77.667377348919914</v>
      </c>
      <c r="ML41" s="187">
        <v>60.794232220813633</v>
      </c>
      <c r="MM41" s="186">
        <v>57.819701072967163</v>
      </c>
      <c r="MN41" s="187">
        <v>53.203197804613986</v>
      </c>
      <c r="MO41" s="187">
        <v>50.473330470019995</v>
      </c>
      <c r="MP41" s="187">
        <v>47.400155191566434</v>
      </c>
      <c r="MQ41" s="187">
        <v>46.770416545951768</v>
      </c>
      <c r="MR41" s="186">
        <v>46.173421385693771</v>
      </c>
      <c r="MS41" s="187">
        <v>42.102487615316306</v>
      </c>
      <c r="MT41" s="187">
        <v>41.156676320826399</v>
      </c>
      <c r="MU41" s="187">
        <v>43.615424800839186</v>
      </c>
      <c r="MV41" s="187">
        <v>43.20886268849933</v>
      </c>
      <c r="MW41" s="186">
        <v>42.808525437240391</v>
      </c>
      <c r="MX41" s="187">
        <v>25.634252043542261</v>
      </c>
      <c r="MY41" s="187">
        <v>24.097458769584126</v>
      </c>
      <c r="MZ41" s="187">
        <v>22.361553246819408</v>
      </c>
      <c r="NA41" s="187">
        <v>22.31809533781983</v>
      </c>
      <c r="NB41" s="186">
        <v>23.886806024049118</v>
      </c>
      <c r="NC41" s="187">
        <v>22.467104569287333</v>
      </c>
      <c r="ND41" s="187">
        <v>21.722306944990034</v>
      </c>
      <c r="NE41" s="187">
        <v>22.153486612058575</v>
      </c>
      <c r="NF41" s="187">
        <v>20.084026140030392</v>
      </c>
      <c r="NG41" s="186">
        <v>21.40280839498455</v>
      </c>
      <c r="NH41" s="187">
        <v>22.999890227096948</v>
      </c>
      <c r="NI41" s="187">
        <v>26.852055061616991</v>
      </c>
      <c r="NJ41" s="187">
        <v>27.603357249682727</v>
      </c>
      <c r="NK41" s="187">
        <v>30.359141282411137</v>
      </c>
      <c r="NL41" s="186">
        <v>31.958402787940987</v>
      </c>
      <c r="NM41" s="169"/>
      <c r="NN41" s="169"/>
      <c r="NO41" s="169"/>
      <c r="NP41" s="169"/>
    </row>
    <row r="42" spans="1:380" outlineLevel="1">
      <c r="A42" s="191" t="s">
        <v>307</v>
      </c>
      <c r="B42" s="185" t="s">
        <v>7</v>
      </c>
      <c r="C42" s="345" t="s">
        <v>15</v>
      </c>
      <c r="D42" s="187"/>
      <c r="E42" s="187"/>
      <c r="F42" s="186"/>
      <c r="G42" s="187"/>
      <c r="H42" s="187"/>
      <c r="I42" s="187" t="s">
        <v>15</v>
      </c>
      <c r="J42" s="187" t="s">
        <v>15</v>
      </c>
      <c r="K42" s="186" t="s">
        <v>15</v>
      </c>
      <c r="L42" s="187" t="s">
        <v>15</v>
      </c>
      <c r="M42" s="187" t="s">
        <v>15</v>
      </c>
      <c r="N42" s="187" t="s">
        <v>15</v>
      </c>
      <c r="O42" s="187" t="s">
        <v>15</v>
      </c>
      <c r="P42" s="186" t="s">
        <v>15</v>
      </c>
      <c r="Q42" s="187" t="s">
        <v>15</v>
      </c>
      <c r="R42" s="187" t="s">
        <v>15</v>
      </c>
      <c r="S42" s="187" t="s">
        <v>15</v>
      </c>
      <c r="T42" s="187" t="s">
        <v>15</v>
      </c>
      <c r="U42" s="186" t="s">
        <v>15</v>
      </c>
      <c r="V42" s="187" t="s">
        <v>15</v>
      </c>
      <c r="W42" s="187" t="s">
        <v>15</v>
      </c>
      <c r="X42" s="187" t="s">
        <v>15</v>
      </c>
      <c r="Y42" s="187" t="s">
        <v>15</v>
      </c>
      <c r="Z42" s="186" t="s">
        <v>15</v>
      </c>
      <c r="AA42" s="187" t="s">
        <v>15</v>
      </c>
      <c r="AB42" s="187" t="s">
        <v>15</v>
      </c>
      <c r="AC42" s="187" t="s">
        <v>15</v>
      </c>
      <c r="AD42" s="187" t="s">
        <v>15</v>
      </c>
      <c r="AE42" s="186" t="s">
        <v>15</v>
      </c>
      <c r="AF42" s="187" t="s">
        <v>15</v>
      </c>
      <c r="AG42" s="187" t="s">
        <v>15</v>
      </c>
      <c r="AH42" s="187" t="s">
        <v>15</v>
      </c>
      <c r="AI42" s="187" t="s">
        <v>15</v>
      </c>
      <c r="AJ42" s="186" t="s">
        <v>15</v>
      </c>
      <c r="AK42" s="342"/>
      <c r="AL42" s="190"/>
      <c r="AM42" s="190"/>
      <c r="AN42" s="190"/>
      <c r="AO42" s="190"/>
      <c r="AP42" s="190"/>
      <c r="AQ42" s="190"/>
      <c r="AR42" s="190"/>
      <c r="AS42" s="190"/>
      <c r="AT42" s="190"/>
      <c r="AU42" s="190"/>
      <c r="AV42" s="190"/>
      <c r="AW42" s="190"/>
      <c r="AX42" s="190"/>
      <c r="AY42" s="190"/>
      <c r="AZ42" s="190"/>
      <c r="BA42" s="190"/>
      <c r="BB42" s="190"/>
      <c r="BC42" s="190"/>
      <c r="BD42" s="190"/>
      <c r="BE42" s="190"/>
      <c r="BF42" s="190"/>
      <c r="BG42" s="190"/>
      <c r="BH42" s="190"/>
      <c r="BI42" s="190"/>
      <c r="BJ42" s="190"/>
      <c r="BK42" s="190"/>
      <c r="BL42" s="190"/>
      <c r="BM42" s="190"/>
      <c r="BN42" s="190"/>
      <c r="BO42" s="190"/>
      <c r="BP42" s="190"/>
      <c r="BQ42" s="190"/>
      <c r="BR42" s="190"/>
      <c r="BS42" s="190"/>
      <c r="BT42" s="190"/>
      <c r="BU42" s="190"/>
      <c r="BV42" s="190"/>
      <c r="BW42" s="190"/>
      <c r="BX42" s="190"/>
      <c r="BY42" s="190"/>
      <c r="BZ42" s="190"/>
      <c r="CA42" s="190"/>
      <c r="CB42" s="190"/>
      <c r="CC42" s="190"/>
      <c r="CD42" s="190"/>
      <c r="CE42" s="190"/>
      <c r="CF42" s="190"/>
      <c r="CG42" s="190"/>
      <c r="CH42" s="190"/>
      <c r="CI42" s="190"/>
      <c r="CJ42" s="190"/>
      <c r="CK42" s="190"/>
      <c r="CL42" s="190"/>
      <c r="CM42" s="190"/>
      <c r="CN42" s="190"/>
      <c r="CO42" s="190"/>
      <c r="CP42" s="190"/>
      <c r="CQ42" s="190"/>
      <c r="CR42" s="190"/>
      <c r="CS42" s="190"/>
      <c r="CT42" s="190"/>
      <c r="CU42" s="190"/>
      <c r="CV42" s="190"/>
      <c r="CW42" s="190"/>
      <c r="CX42" s="190"/>
      <c r="CY42" s="190"/>
      <c r="CZ42" s="190"/>
      <c r="DA42" s="190"/>
      <c r="DB42" s="190"/>
      <c r="DC42" s="190"/>
      <c r="DD42" s="190"/>
      <c r="DE42" s="190"/>
      <c r="DF42" s="190"/>
      <c r="DG42" s="190"/>
      <c r="DH42" s="190"/>
      <c r="DI42" s="190"/>
      <c r="DJ42" s="190"/>
      <c r="DK42" s="190"/>
      <c r="DL42" s="190"/>
      <c r="DM42" s="190"/>
      <c r="DN42" s="190"/>
      <c r="DO42" s="190"/>
      <c r="DP42" s="190"/>
      <c r="DQ42" s="190"/>
      <c r="DR42" s="190"/>
      <c r="DS42" s="190"/>
      <c r="DT42" s="190"/>
      <c r="DU42" s="190"/>
      <c r="DV42" s="190"/>
      <c r="DW42" s="190"/>
      <c r="DX42" s="190"/>
      <c r="DY42" s="190"/>
      <c r="DZ42" s="190"/>
      <c r="EA42" s="190"/>
      <c r="EB42" s="190"/>
      <c r="EC42" s="190"/>
      <c r="ED42" s="190"/>
      <c r="EE42" s="190"/>
      <c r="EF42" s="190"/>
      <c r="EG42" s="190"/>
      <c r="EH42" s="190"/>
      <c r="EI42" s="190"/>
      <c r="EJ42" s="190"/>
      <c r="EK42" s="190"/>
      <c r="EL42" s="190"/>
      <c r="EM42" s="190"/>
      <c r="EN42" s="190"/>
      <c r="EO42" s="190"/>
      <c r="EP42" s="190"/>
      <c r="EQ42" s="190"/>
      <c r="ER42" s="190"/>
      <c r="ES42" s="190"/>
      <c r="ET42" s="190"/>
      <c r="EU42" s="190"/>
      <c r="EV42" s="190"/>
      <c r="EW42" s="190"/>
      <c r="EX42" s="190"/>
      <c r="EY42" s="190"/>
      <c r="EZ42" s="190"/>
      <c r="FA42" s="190"/>
      <c r="FB42" s="190"/>
      <c r="FC42" s="190"/>
      <c r="FD42" s="190"/>
      <c r="FE42" s="190"/>
      <c r="FF42" s="190"/>
      <c r="FG42" s="190"/>
      <c r="FH42" s="190"/>
      <c r="FI42" s="190"/>
      <c r="FJ42" s="190"/>
      <c r="FK42" s="190"/>
      <c r="FL42" s="190"/>
      <c r="FM42" s="190"/>
      <c r="FN42" s="190"/>
      <c r="FO42" s="190"/>
      <c r="FP42" s="190"/>
      <c r="FQ42" s="190"/>
      <c r="FR42" s="190"/>
      <c r="FS42" s="190"/>
      <c r="FT42" s="190"/>
      <c r="FU42" s="190"/>
      <c r="FV42" s="190"/>
      <c r="FW42" s="190"/>
      <c r="FX42" s="190"/>
      <c r="FY42" s="190"/>
      <c r="FZ42" s="190"/>
      <c r="GA42" s="190"/>
      <c r="GB42" s="190"/>
      <c r="GC42" s="190"/>
      <c r="GD42" s="190"/>
      <c r="GE42" s="190"/>
      <c r="GF42" s="190"/>
      <c r="GG42" s="190"/>
      <c r="GH42" s="190"/>
      <c r="GI42" s="190"/>
      <c r="GJ42" s="190"/>
      <c r="GK42" s="190"/>
      <c r="GL42" s="190"/>
      <c r="GM42" s="190"/>
      <c r="GN42" s="190"/>
      <c r="GO42" s="190"/>
      <c r="GP42" s="190"/>
      <c r="GQ42" s="190"/>
      <c r="GR42" s="190"/>
      <c r="GS42" s="190"/>
      <c r="GT42" s="190"/>
      <c r="GU42" s="190"/>
      <c r="GV42" s="190"/>
      <c r="GW42" s="190"/>
      <c r="GX42" s="190"/>
      <c r="GY42" s="190"/>
      <c r="GZ42" s="190"/>
      <c r="HA42" s="190"/>
      <c r="HB42" s="190"/>
      <c r="HC42" s="190"/>
      <c r="HD42" s="190"/>
      <c r="HE42" s="190"/>
      <c r="HF42" s="190"/>
      <c r="HG42" s="190"/>
      <c r="HH42" s="190"/>
      <c r="HI42" s="190"/>
      <c r="HJ42" s="190"/>
      <c r="HK42" s="190"/>
      <c r="HL42" s="190"/>
      <c r="HM42" s="190"/>
      <c r="HN42" s="190"/>
      <c r="HO42" s="190"/>
      <c r="HP42" s="190"/>
      <c r="HQ42" s="190"/>
      <c r="HR42" s="190"/>
      <c r="HS42" s="190"/>
      <c r="HT42" s="190"/>
      <c r="HU42" s="190"/>
      <c r="HV42" s="190"/>
      <c r="HW42" s="190"/>
      <c r="HX42" s="190"/>
      <c r="HY42" s="190"/>
      <c r="HZ42" s="190"/>
      <c r="IA42" s="190"/>
      <c r="IB42" s="190"/>
      <c r="IC42" s="190"/>
      <c r="ID42" s="190"/>
      <c r="IE42" s="190"/>
      <c r="IF42" s="190"/>
      <c r="IG42" s="190"/>
      <c r="IH42" s="190"/>
      <c r="II42" s="190"/>
      <c r="IJ42" s="190"/>
      <c r="IK42" s="190"/>
      <c r="IL42" s="190"/>
      <c r="IM42" s="190"/>
      <c r="IN42" s="190"/>
      <c r="IO42" s="190"/>
      <c r="IP42" s="190"/>
      <c r="IQ42" s="190"/>
      <c r="IR42" s="190"/>
      <c r="IS42" s="190"/>
      <c r="IT42" s="190"/>
      <c r="IU42" s="190"/>
      <c r="IV42" s="190"/>
      <c r="IW42" s="190"/>
      <c r="IX42" s="190"/>
      <c r="IY42" s="190"/>
      <c r="IZ42" s="190"/>
      <c r="JA42" s="190"/>
      <c r="JB42" s="190"/>
      <c r="JC42" s="190"/>
      <c r="JD42" s="190"/>
      <c r="JE42" s="190"/>
      <c r="JF42" s="190"/>
      <c r="JG42" s="190"/>
      <c r="JH42" s="190"/>
      <c r="JI42" s="190"/>
      <c r="JJ42" s="190"/>
      <c r="JK42" s="190"/>
      <c r="JL42" s="190"/>
      <c r="JM42" s="190"/>
      <c r="JN42" s="190"/>
      <c r="JO42" s="341" t="s">
        <v>15</v>
      </c>
      <c r="JP42" s="187"/>
      <c r="JQ42" s="187"/>
      <c r="JR42" s="186"/>
      <c r="JS42" s="187"/>
      <c r="JT42" s="187"/>
      <c r="JU42" s="187" t="s">
        <v>15</v>
      </c>
      <c r="JV42" s="187" t="s">
        <v>15</v>
      </c>
      <c r="JW42" s="186" t="s">
        <v>15</v>
      </c>
      <c r="JX42" s="186" t="s">
        <v>15</v>
      </c>
      <c r="JY42" s="186" t="s">
        <v>15</v>
      </c>
      <c r="JZ42" s="186" t="s">
        <v>15</v>
      </c>
      <c r="KA42" s="186" t="s">
        <v>15</v>
      </c>
      <c r="KB42" s="186" t="s">
        <v>15</v>
      </c>
      <c r="KC42" s="186" t="s">
        <v>15</v>
      </c>
      <c r="KD42" s="186" t="s">
        <v>15</v>
      </c>
      <c r="KE42" s="186" t="s">
        <v>15</v>
      </c>
      <c r="KF42" s="186" t="s">
        <v>15</v>
      </c>
      <c r="KG42" s="186" t="s">
        <v>15</v>
      </c>
      <c r="KH42" s="186" t="s">
        <v>15</v>
      </c>
      <c r="KI42" s="186" t="s">
        <v>15</v>
      </c>
      <c r="KJ42" s="186" t="s">
        <v>15</v>
      </c>
      <c r="KK42" s="186" t="s">
        <v>15</v>
      </c>
      <c r="KL42" s="186" t="s">
        <v>15</v>
      </c>
      <c r="KM42" s="187" t="s">
        <v>15</v>
      </c>
      <c r="KN42" s="187" t="s">
        <v>15</v>
      </c>
      <c r="KO42" s="187" t="s">
        <v>15</v>
      </c>
      <c r="KP42" s="187" t="s">
        <v>15</v>
      </c>
      <c r="KQ42" s="186" t="s">
        <v>15</v>
      </c>
      <c r="KR42" s="187" t="s">
        <v>15</v>
      </c>
      <c r="KS42" s="187" t="s">
        <v>15</v>
      </c>
      <c r="KT42" s="187" t="s">
        <v>15</v>
      </c>
      <c r="KU42" s="187" t="s">
        <v>15</v>
      </c>
      <c r="KV42" s="186" t="s">
        <v>15</v>
      </c>
      <c r="KW42" s="186" t="s">
        <v>15</v>
      </c>
      <c r="KX42" s="187"/>
      <c r="KY42" s="187"/>
      <c r="KZ42" s="186"/>
      <c r="LA42" s="187"/>
      <c r="LB42" s="187"/>
      <c r="LC42" s="187" t="s">
        <v>15</v>
      </c>
      <c r="LD42" s="187" t="s">
        <v>15</v>
      </c>
      <c r="LE42" s="186" t="s">
        <v>15</v>
      </c>
      <c r="LF42" s="187" t="s">
        <v>15</v>
      </c>
      <c r="LG42" s="187" t="s">
        <v>15</v>
      </c>
      <c r="LH42" s="187" t="s">
        <v>15</v>
      </c>
      <c r="LI42" s="187" t="s">
        <v>15</v>
      </c>
      <c r="LJ42" s="186" t="s">
        <v>15</v>
      </c>
      <c r="LK42" s="187" t="s">
        <v>15</v>
      </c>
      <c r="LL42" s="187" t="s">
        <v>15</v>
      </c>
      <c r="LM42" s="187" t="s">
        <v>15</v>
      </c>
      <c r="LN42" s="187" t="s">
        <v>15</v>
      </c>
      <c r="LO42" s="186" t="s">
        <v>15</v>
      </c>
      <c r="LP42" s="187" t="s">
        <v>15</v>
      </c>
      <c r="LQ42" s="187" t="s">
        <v>15</v>
      </c>
      <c r="LR42" s="187" t="s">
        <v>15</v>
      </c>
      <c r="LS42" s="187" t="s">
        <v>15</v>
      </c>
      <c r="LT42" s="186" t="s">
        <v>15</v>
      </c>
      <c r="LU42" s="187" t="s">
        <v>15</v>
      </c>
      <c r="LV42" s="187" t="s">
        <v>15</v>
      </c>
      <c r="LW42" s="187" t="s">
        <v>15</v>
      </c>
      <c r="LX42" s="187" t="s">
        <v>15</v>
      </c>
      <c r="LY42" s="186" t="s">
        <v>15</v>
      </c>
      <c r="LZ42" s="187" t="s">
        <v>15</v>
      </c>
      <c r="MA42" s="187" t="s">
        <v>15</v>
      </c>
      <c r="MB42" s="187" t="s">
        <v>15</v>
      </c>
      <c r="MC42" s="187" t="s">
        <v>15</v>
      </c>
      <c r="MD42" s="186" t="s">
        <v>15</v>
      </c>
      <c r="ME42" s="186" t="s">
        <v>15</v>
      </c>
      <c r="MF42" s="187"/>
      <c r="MG42" s="187"/>
      <c r="MH42" s="186"/>
      <c r="MI42" s="187"/>
      <c r="MJ42" s="187"/>
      <c r="MK42" s="187" t="s">
        <v>15</v>
      </c>
      <c r="ML42" s="187" t="s">
        <v>15</v>
      </c>
      <c r="MM42" s="186" t="s">
        <v>15</v>
      </c>
      <c r="MN42" s="187" t="s">
        <v>15</v>
      </c>
      <c r="MO42" s="187" t="s">
        <v>15</v>
      </c>
      <c r="MP42" s="187" t="s">
        <v>15</v>
      </c>
      <c r="MQ42" s="187" t="s">
        <v>15</v>
      </c>
      <c r="MR42" s="186" t="s">
        <v>15</v>
      </c>
      <c r="MS42" s="187" t="s">
        <v>15</v>
      </c>
      <c r="MT42" s="187" t="s">
        <v>15</v>
      </c>
      <c r="MU42" s="187" t="s">
        <v>15</v>
      </c>
      <c r="MV42" s="187" t="s">
        <v>15</v>
      </c>
      <c r="MW42" s="186" t="s">
        <v>15</v>
      </c>
      <c r="MX42" s="187" t="s">
        <v>15</v>
      </c>
      <c r="MY42" s="187" t="s">
        <v>15</v>
      </c>
      <c r="MZ42" s="187" t="s">
        <v>15</v>
      </c>
      <c r="NA42" s="187" t="s">
        <v>15</v>
      </c>
      <c r="NB42" s="186" t="s">
        <v>15</v>
      </c>
      <c r="NC42" s="187" t="s">
        <v>15</v>
      </c>
      <c r="ND42" s="187" t="s">
        <v>15</v>
      </c>
      <c r="NE42" s="187" t="s">
        <v>15</v>
      </c>
      <c r="NF42" s="187" t="s">
        <v>15</v>
      </c>
      <c r="NG42" s="186" t="s">
        <v>15</v>
      </c>
      <c r="NH42" s="187" t="s">
        <v>15</v>
      </c>
      <c r="NI42" s="187" t="s">
        <v>15</v>
      </c>
      <c r="NJ42" s="187" t="s">
        <v>15</v>
      </c>
      <c r="NK42" s="187" t="s">
        <v>15</v>
      </c>
      <c r="NL42" s="186" t="s">
        <v>15</v>
      </c>
      <c r="NM42" s="169"/>
      <c r="NN42" s="169"/>
      <c r="NO42" s="169"/>
      <c r="NP42" s="169"/>
    </row>
    <row r="43" spans="1:380" outlineLevel="1">
      <c r="A43" s="189" t="s">
        <v>308</v>
      </c>
      <c r="B43" s="185" t="s">
        <v>7</v>
      </c>
      <c r="C43" s="345">
        <f>C44+C49</f>
        <v>592.25827913427736</v>
      </c>
      <c r="D43" s="187"/>
      <c r="E43" s="187"/>
      <c r="F43" s="186"/>
      <c r="G43" s="187"/>
      <c r="H43" s="187"/>
      <c r="I43" s="187">
        <f t="shared" ref="I43:AI43" si="187">I44+I49</f>
        <v>595.95304128110308</v>
      </c>
      <c r="J43" s="187">
        <f t="shared" si="187"/>
        <v>603.35258392040168</v>
      </c>
      <c r="K43" s="186">
        <f t="shared" si="187"/>
        <v>610.31237316452518</v>
      </c>
      <c r="L43" s="187">
        <f t="shared" si="187"/>
        <v>616.58074094806705</v>
      </c>
      <c r="M43" s="187">
        <f t="shared" si="187"/>
        <v>622.47651693146361</v>
      </c>
      <c r="N43" s="187">
        <f t="shared" si="187"/>
        <v>628.06150412008992</v>
      </c>
      <c r="O43" s="187">
        <f t="shared" si="187"/>
        <v>632.32728531799694</v>
      </c>
      <c r="P43" s="186">
        <f t="shared" si="187"/>
        <v>635.75041813768507</v>
      </c>
      <c r="Q43" s="187">
        <f t="shared" si="187"/>
        <v>639.57510136046335</v>
      </c>
      <c r="R43" s="187">
        <f t="shared" si="187"/>
        <v>643.20837345071834</v>
      </c>
      <c r="S43" s="187">
        <f t="shared" si="187"/>
        <v>646.97269771883271</v>
      </c>
      <c r="T43" s="187">
        <f t="shared" si="187"/>
        <v>650.60915217887282</v>
      </c>
      <c r="U43" s="186">
        <f t="shared" si="187"/>
        <v>655.1329408025108</v>
      </c>
      <c r="V43" s="187">
        <f t="shared" si="187"/>
        <v>657.72715632689972</v>
      </c>
      <c r="W43" s="187">
        <f t="shared" si="187"/>
        <v>661.18824318841621</v>
      </c>
      <c r="X43" s="187">
        <f t="shared" si="187"/>
        <v>664.64536413480528</v>
      </c>
      <c r="Y43" s="187">
        <f t="shared" si="187"/>
        <v>667.90270606232434</v>
      </c>
      <c r="Z43" s="186">
        <f t="shared" si="187"/>
        <v>670.88075606794405</v>
      </c>
      <c r="AA43" s="187">
        <f t="shared" si="187"/>
        <v>673.76299183867002</v>
      </c>
      <c r="AB43" s="187">
        <f t="shared" si="187"/>
        <v>676.49582818803071</v>
      </c>
      <c r="AC43" s="187">
        <f t="shared" si="187"/>
        <v>679.12676581822348</v>
      </c>
      <c r="AD43" s="187">
        <f t="shared" si="187"/>
        <v>680.45418755016055</v>
      </c>
      <c r="AE43" s="186">
        <f t="shared" si="187"/>
        <v>682.65939595468524</v>
      </c>
      <c r="AF43" s="187">
        <f t="shared" si="187"/>
        <v>684.37854481277236</v>
      </c>
      <c r="AG43" s="187">
        <f t="shared" si="187"/>
        <v>686.04150707976248</v>
      </c>
      <c r="AH43" s="187">
        <f t="shared" si="187"/>
        <v>687.625175535062</v>
      </c>
      <c r="AI43" s="187">
        <f t="shared" si="187"/>
        <v>689.0527452246647</v>
      </c>
      <c r="AJ43" s="186">
        <f t="shared" ref="AJ43" si="188">AJ44+AJ49</f>
        <v>690.23318178818431</v>
      </c>
      <c r="AK43" s="341" t="s">
        <v>15</v>
      </c>
      <c r="AL43" s="187"/>
      <c r="AM43" s="187"/>
      <c r="AN43" s="186"/>
      <c r="AO43" s="187"/>
      <c r="AP43" s="187"/>
      <c r="AQ43" s="187" t="s">
        <v>15</v>
      </c>
      <c r="AR43" s="187" t="s">
        <v>15</v>
      </c>
      <c r="AS43" s="186" t="s">
        <v>15</v>
      </c>
      <c r="AT43" s="187" t="s">
        <v>15</v>
      </c>
      <c r="AU43" s="187" t="s">
        <v>15</v>
      </c>
      <c r="AV43" s="187" t="s">
        <v>15</v>
      </c>
      <c r="AW43" s="187" t="s">
        <v>15</v>
      </c>
      <c r="AX43" s="186" t="s">
        <v>15</v>
      </c>
      <c r="AY43" s="187" t="s">
        <v>15</v>
      </c>
      <c r="AZ43" s="187" t="s">
        <v>15</v>
      </c>
      <c r="BA43" s="187" t="s">
        <v>15</v>
      </c>
      <c r="BB43" s="187" t="s">
        <v>15</v>
      </c>
      <c r="BC43" s="186" t="s">
        <v>15</v>
      </c>
      <c r="BD43" s="187" t="s">
        <v>15</v>
      </c>
      <c r="BE43" s="187" t="s">
        <v>15</v>
      </c>
      <c r="BF43" s="187" t="s">
        <v>15</v>
      </c>
      <c r="BG43" s="187" t="s">
        <v>15</v>
      </c>
      <c r="BH43" s="186" t="s">
        <v>15</v>
      </c>
      <c r="BI43" s="187" t="s">
        <v>15</v>
      </c>
      <c r="BJ43" s="187" t="s">
        <v>15</v>
      </c>
      <c r="BK43" s="187" t="s">
        <v>15</v>
      </c>
      <c r="BL43" s="187" t="s">
        <v>15</v>
      </c>
      <c r="BM43" s="186" t="s">
        <v>15</v>
      </c>
      <c r="BN43" s="187" t="s">
        <v>15</v>
      </c>
      <c r="BO43" s="187" t="s">
        <v>15</v>
      </c>
      <c r="BP43" s="187" t="s">
        <v>15</v>
      </c>
      <c r="BQ43" s="187" t="s">
        <v>15</v>
      </c>
      <c r="BR43" s="186" t="s">
        <v>15</v>
      </c>
      <c r="BS43" s="186">
        <f>BS52</f>
        <v>1.3743102E-2</v>
      </c>
      <c r="BT43" s="187"/>
      <c r="BU43" s="187"/>
      <c r="BV43" s="186"/>
      <c r="BW43" s="187"/>
      <c r="BX43" s="187"/>
      <c r="BY43" s="187">
        <f t="shared" ref="BY43:CP43" si="189">BY52</f>
        <v>1.3859961000363883E-2</v>
      </c>
      <c r="BZ43" s="187">
        <f t="shared" si="189"/>
        <v>1.3765155509433146E-2</v>
      </c>
      <c r="CA43" s="186">
        <f t="shared" si="189"/>
        <v>1.367743541863576E-2</v>
      </c>
      <c r="CB43" s="187">
        <f t="shared" si="189"/>
        <v>1.3579404540078457E-2</v>
      </c>
      <c r="CC43" s="187">
        <f t="shared" si="189"/>
        <v>1.3481552849722635E-2</v>
      </c>
      <c r="CD43" s="187">
        <f t="shared" si="189"/>
        <v>1.3388053939427658E-2</v>
      </c>
      <c r="CE43" s="187">
        <f t="shared" si="189"/>
        <v>1.3300154660428793E-2</v>
      </c>
      <c r="CF43" s="186">
        <f t="shared" si="189"/>
        <v>1.3218288050879609E-2</v>
      </c>
      <c r="CG43" s="187">
        <f t="shared" si="189"/>
        <v>1.3142259990228507E-2</v>
      </c>
      <c r="CH43" s="187">
        <f t="shared" si="189"/>
        <v>1.3072503516629053E-2</v>
      </c>
      <c r="CI43" s="187">
        <f t="shared" si="189"/>
        <v>1.3009070893306676E-2</v>
      </c>
      <c r="CJ43" s="187">
        <f t="shared" si="189"/>
        <v>1.2952260767263836E-2</v>
      </c>
      <c r="CK43" s="186">
        <f t="shared" si="189"/>
        <v>1.2902020875275103E-2</v>
      </c>
      <c r="CL43" s="187">
        <f t="shared" si="189"/>
        <v>1.2857910713011848E-2</v>
      </c>
      <c r="CM43" s="187">
        <f t="shared" si="189"/>
        <v>1.2819579370246182E-2</v>
      </c>
      <c r="CN43" s="187">
        <f t="shared" si="189"/>
        <v>1.2787064177853417E-2</v>
      </c>
      <c r="CO43" s="187">
        <f t="shared" si="189"/>
        <v>1.2759790240353812E-2</v>
      </c>
      <c r="CP43" s="186">
        <f t="shared" si="189"/>
        <v>1.2737376782819231E-2</v>
      </c>
      <c r="CQ43" s="187">
        <f>CQ52</f>
        <v>1.2719532624422283E-2</v>
      </c>
      <c r="CR43" s="187">
        <f t="shared" ref="CR43:CY43" si="190">CR52</f>
        <v>1.2705623140282736E-2</v>
      </c>
      <c r="CS43" s="187">
        <f t="shared" si="190"/>
        <v>1.2695103299621103E-2</v>
      </c>
      <c r="CT43" s="187">
        <f t="shared" si="190"/>
        <v>1.2687525131933696E-2</v>
      </c>
      <c r="CU43" s="186">
        <f t="shared" si="190"/>
        <v>1.2682246546165225E-2</v>
      </c>
      <c r="CV43" s="187">
        <f t="shared" si="190"/>
        <v>1.2679028624713727E-2</v>
      </c>
      <c r="CW43" s="187">
        <f t="shared" si="190"/>
        <v>1.2677677247027598E-2</v>
      </c>
      <c r="CX43" s="187">
        <f t="shared" si="190"/>
        <v>1.2677826570528829E-2</v>
      </c>
      <c r="CY43" s="187">
        <f t="shared" si="190"/>
        <v>1.26783939998335E-2</v>
      </c>
      <c r="CZ43" s="186">
        <f>CZ52</f>
        <v>1.2678087886655979E-2</v>
      </c>
      <c r="DA43" s="186">
        <v>5.2223372400000002E-4</v>
      </c>
      <c r="DB43" s="187"/>
      <c r="DC43" s="187"/>
      <c r="DD43" s="186"/>
      <c r="DE43" s="187"/>
      <c r="DF43" s="187"/>
      <c r="DG43" s="187">
        <v>5.3591972696296285E-4</v>
      </c>
      <c r="DH43" s="187">
        <v>5.4004550795061718E-4</v>
      </c>
      <c r="DI43" s="186">
        <v>5.4315214037860087E-4</v>
      </c>
      <c r="DJ43" s="187">
        <v>5.3970579176406026E-4</v>
      </c>
      <c r="DK43" s="187">
        <v>5.40967813364426E-4</v>
      </c>
      <c r="DL43" s="187">
        <v>5.4127524850236238E-4</v>
      </c>
      <c r="DM43" s="187">
        <v>5.4064961787694951E-4</v>
      </c>
      <c r="DN43" s="186">
        <v>5.4096422658124607E-4</v>
      </c>
      <c r="DO43" s="187">
        <v>5.4096303098685272E-4</v>
      </c>
      <c r="DP43" s="187">
        <v>5.4085895848168287E-4</v>
      </c>
      <c r="DQ43" s="187">
        <v>5.4092873868326048E-4</v>
      </c>
      <c r="DR43" s="187">
        <v>5.4091690938393199E-4</v>
      </c>
      <c r="DS43" s="186">
        <v>5.4090153551629167E-4</v>
      </c>
      <c r="DT43" s="187">
        <v>5.4091572786116142E-4</v>
      </c>
      <c r="DU43" s="187">
        <v>5.4091139092046184E-4</v>
      </c>
      <c r="DV43" s="187">
        <v>5.4090955143263817E-4</v>
      </c>
      <c r="DW43" s="187">
        <v>5.4091222340475374E-4</v>
      </c>
      <c r="DX43" s="186">
        <v>5.4091105525261784E-4</v>
      </c>
      <c r="DY43" s="187">
        <v>5.4091094336333658E-4</v>
      </c>
      <c r="DZ43" s="187">
        <v>5.4091140734023602E-4</v>
      </c>
      <c r="EA43" s="187">
        <v>5.4091113531873011E-4</v>
      </c>
      <c r="EB43" s="187">
        <v>5.4091116200743431E-4</v>
      </c>
      <c r="EC43" s="186">
        <v>5.4091123488880018E-4</v>
      </c>
      <c r="ED43" s="187">
        <v>5.409111774049882E-4</v>
      </c>
      <c r="EE43" s="187">
        <v>5.4091119143374086E-4</v>
      </c>
      <c r="EF43" s="187">
        <v>5.4091120124250978E-4</v>
      </c>
      <c r="EG43" s="187">
        <v>5.4091119002707961E-4</v>
      </c>
      <c r="EH43" s="186">
        <v>5.4091119423444346E-4</v>
      </c>
      <c r="EI43" s="186" t="s">
        <v>15</v>
      </c>
      <c r="EJ43" s="187"/>
      <c r="EK43" s="187"/>
      <c r="EL43" s="186"/>
      <c r="EM43" s="187"/>
      <c r="EN43" s="187"/>
      <c r="EO43" s="187" t="s">
        <v>15</v>
      </c>
      <c r="EP43" s="187" t="s">
        <v>15</v>
      </c>
      <c r="EQ43" s="186" t="s">
        <v>15</v>
      </c>
      <c r="ER43" s="187" t="s">
        <v>15</v>
      </c>
      <c r="ES43" s="187" t="s">
        <v>15</v>
      </c>
      <c r="ET43" s="187" t="s">
        <v>15</v>
      </c>
      <c r="EU43" s="187" t="s">
        <v>15</v>
      </c>
      <c r="EV43" s="186" t="s">
        <v>15</v>
      </c>
      <c r="EW43" s="187" t="s">
        <v>15</v>
      </c>
      <c r="EX43" s="187" t="s">
        <v>15</v>
      </c>
      <c r="EY43" s="187" t="s">
        <v>15</v>
      </c>
      <c r="EZ43" s="187" t="s">
        <v>15</v>
      </c>
      <c r="FA43" s="186" t="s">
        <v>15</v>
      </c>
      <c r="FB43" s="187" t="s">
        <v>15</v>
      </c>
      <c r="FC43" s="187" t="s">
        <v>15</v>
      </c>
      <c r="FD43" s="187" t="s">
        <v>15</v>
      </c>
      <c r="FE43" s="187" t="s">
        <v>15</v>
      </c>
      <c r="FF43" s="186" t="s">
        <v>15</v>
      </c>
      <c r="FG43" s="187" t="s">
        <v>15</v>
      </c>
      <c r="FH43" s="187" t="s">
        <v>15</v>
      </c>
      <c r="FI43" s="187" t="s">
        <v>15</v>
      </c>
      <c r="FJ43" s="187" t="s">
        <v>15</v>
      </c>
      <c r="FK43" s="186" t="s">
        <v>15</v>
      </c>
      <c r="FL43" s="187" t="s">
        <v>15</v>
      </c>
      <c r="FM43" s="187" t="s">
        <v>15</v>
      </c>
      <c r="FN43" s="187" t="s">
        <v>15</v>
      </c>
      <c r="FO43" s="187" t="s">
        <v>15</v>
      </c>
      <c r="FP43" s="186" t="s">
        <v>15</v>
      </c>
      <c r="FQ43" s="186">
        <f>FQ51</f>
        <v>250.29524930441056</v>
      </c>
      <c r="FR43" s="187"/>
      <c r="FS43" s="187"/>
      <c r="FT43" s="186"/>
      <c r="FU43" s="187"/>
      <c r="FV43" s="187"/>
      <c r="FW43" s="187">
        <f t="shared" ref="FW43:FX43" si="191">FW51</f>
        <v>246.11759391876546</v>
      </c>
      <c r="FX43" s="187">
        <f t="shared" si="191"/>
        <v>236.61559495886249</v>
      </c>
      <c r="FY43" s="186">
        <f>FY51</f>
        <v>217.43785508614064</v>
      </c>
      <c r="FZ43" s="187">
        <f>FZ51</f>
        <v>199.13383812393499</v>
      </c>
      <c r="GA43" s="187">
        <f t="shared" ref="GA43:GC43" si="192">GA51</f>
        <v>196.20014730425174</v>
      </c>
      <c r="GB43" s="187">
        <f t="shared" si="192"/>
        <v>184.55262375179126</v>
      </c>
      <c r="GC43" s="187">
        <f t="shared" si="192"/>
        <v>170.7657210890271</v>
      </c>
      <c r="GD43" s="186">
        <f>GD51</f>
        <v>155.83309759614426</v>
      </c>
      <c r="GE43" s="187">
        <f>GE51</f>
        <v>180.60365320366924</v>
      </c>
      <c r="GF43" s="187">
        <f t="shared" ref="GF43:GH43" si="193">GF51</f>
        <v>149.49120558634846</v>
      </c>
      <c r="GG43" s="187">
        <f t="shared" si="193"/>
        <v>134.46524744855077</v>
      </c>
      <c r="GH43" s="187">
        <f t="shared" si="193"/>
        <v>126.97652059080333</v>
      </c>
      <c r="GI43" s="186">
        <f>GI51</f>
        <v>125.37917728153285</v>
      </c>
      <c r="GJ43" s="187">
        <f>GJ51</f>
        <v>120.00418633069684</v>
      </c>
      <c r="GK43" s="187">
        <f t="shared" ref="GK43:GM43" si="194">GK51</f>
        <v>118.10524175657005</v>
      </c>
      <c r="GL43" s="187">
        <f t="shared" si="194"/>
        <v>115.86799166722032</v>
      </c>
      <c r="GM43" s="187">
        <f t="shared" si="194"/>
        <v>112.43264894163497</v>
      </c>
      <c r="GN43" s="186">
        <f>GN51</f>
        <v>110.67073831462235</v>
      </c>
      <c r="GO43" s="187">
        <f>GO51</f>
        <v>108.90837968812889</v>
      </c>
      <c r="GP43" s="187">
        <f t="shared" ref="GP43:GW43" si="195">GP51</f>
        <v>105.87430092610683</v>
      </c>
      <c r="GQ43" s="187">
        <f t="shared" si="195"/>
        <v>104.31196668091734</v>
      </c>
      <c r="GR43" s="187">
        <f t="shared" si="195"/>
        <v>102.7981543375127</v>
      </c>
      <c r="GS43" s="186">
        <f t="shared" si="195"/>
        <v>100.92991793297594</v>
      </c>
      <c r="GT43" s="187">
        <f t="shared" si="195"/>
        <v>99.382902152003581</v>
      </c>
      <c r="GU43" s="187">
        <f t="shared" si="195"/>
        <v>97.878450453395686</v>
      </c>
      <c r="GV43" s="187">
        <f t="shared" si="195"/>
        <v>96.416065863476007</v>
      </c>
      <c r="GW43" s="187">
        <f t="shared" si="195"/>
        <v>94.98861048170086</v>
      </c>
      <c r="GX43" s="186">
        <f>GX51</f>
        <v>93.593111545138981</v>
      </c>
      <c r="GY43" s="186" t="s">
        <v>15</v>
      </c>
      <c r="GZ43" s="187"/>
      <c r="HA43" s="187"/>
      <c r="HB43" s="186"/>
      <c r="HC43" s="187"/>
      <c r="HD43" s="187"/>
      <c r="HE43" s="187" t="s">
        <v>15</v>
      </c>
      <c r="HF43" s="187" t="s">
        <v>15</v>
      </c>
      <c r="HG43" s="186" t="s">
        <v>15</v>
      </c>
      <c r="HH43" s="187" t="s">
        <v>15</v>
      </c>
      <c r="HI43" s="187" t="s">
        <v>15</v>
      </c>
      <c r="HJ43" s="187" t="s">
        <v>15</v>
      </c>
      <c r="HK43" s="187" t="s">
        <v>15</v>
      </c>
      <c r="HL43" s="186" t="s">
        <v>15</v>
      </c>
      <c r="HM43" s="187" t="s">
        <v>15</v>
      </c>
      <c r="HN43" s="187" t="s">
        <v>15</v>
      </c>
      <c r="HO43" s="187" t="s">
        <v>15</v>
      </c>
      <c r="HP43" s="187" t="s">
        <v>15</v>
      </c>
      <c r="HQ43" s="186" t="s">
        <v>15</v>
      </c>
      <c r="HR43" s="187" t="s">
        <v>15</v>
      </c>
      <c r="HS43" s="187" t="s">
        <v>15</v>
      </c>
      <c r="HT43" s="187" t="s">
        <v>15</v>
      </c>
      <c r="HU43" s="187" t="s">
        <v>15</v>
      </c>
      <c r="HV43" s="186" t="s">
        <v>15</v>
      </c>
      <c r="HW43" s="187" t="s">
        <v>15</v>
      </c>
      <c r="HX43" s="187" t="s">
        <v>15</v>
      </c>
      <c r="HY43" s="187" t="s">
        <v>15</v>
      </c>
      <c r="HZ43" s="187" t="s">
        <v>15</v>
      </c>
      <c r="IA43" s="186" t="s">
        <v>15</v>
      </c>
      <c r="IB43" s="187" t="s">
        <v>15</v>
      </c>
      <c r="IC43" s="187" t="s">
        <v>15</v>
      </c>
      <c r="ID43" s="187" t="s">
        <v>15</v>
      </c>
      <c r="IE43" s="187" t="s">
        <v>15</v>
      </c>
      <c r="IF43" s="186" t="s">
        <v>15</v>
      </c>
      <c r="IG43" s="186" t="s">
        <v>15</v>
      </c>
      <c r="IH43" s="187"/>
      <c r="II43" s="187"/>
      <c r="IJ43" s="186"/>
      <c r="IK43" s="187"/>
      <c r="IL43" s="187"/>
      <c r="IM43" s="187" t="s">
        <v>15</v>
      </c>
      <c r="IN43" s="187" t="s">
        <v>15</v>
      </c>
      <c r="IO43" s="186" t="s">
        <v>15</v>
      </c>
      <c r="IP43" s="187" t="s">
        <v>15</v>
      </c>
      <c r="IQ43" s="187" t="s">
        <v>15</v>
      </c>
      <c r="IR43" s="187" t="s">
        <v>15</v>
      </c>
      <c r="IS43" s="187" t="s">
        <v>15</v>
      </c>
      <c r="IT43" s="186" t="s">
        <v>15</v>
      </c>
      <c r="IU43" s="187" t="s">
        <v>15</v>
      </c>
      <c r="IV43" s="187" t="s">
        <v>15</v>
      </c>
      <c r="IW43" s="187" t="s">
        <v>15</v>
      </c>
      <c r="IX43" s="187" t="s">
        <v>15</v>
      </c>
      <c r="IY43" s="186" t="s">
        <v>15</v>
      </c>
      <c r="IZ43" s="187" t="s">
        <v>15</v>
      </c>
      <c r="JA43" s="187" t="s">
        <v>15</v>
      </c>
      <c r="JB43" s="187" t="s">
        <v>15</v>
      </c>
      <c r="JC43" s="187" t="s">
        <v>15</v>
      </c>
      <c r="JD43" s="186" t="s">
        <v>15</v>
      </c>
      <c r="JE43" s="187" t="s">
        <v>15</v>
      </c>
      <c r="JF43" s="187" t="s">
        <v>15</v>
      </c>
      <c r="JG43" s="187" t="s">
        <v>15</v>
      </c>
      <c r="JH43" s="187" t="s">
        <v>15</v>
      </c>
      <c r="JI43" s="186" t="s">
        <v>15</v>
      </c>
      <c r="JJ43" s="187" t="s">
        <v>15</v>
      </c>
      <c r="JK43" s="187" t="s">
        <v>15</v>
      </c>
      <c r="JL43" s="187" t="s">
        <v>15</v>
      </c>
      <c r="JM43" s="187" t="s">
        <v>15</v>
      </c>
      <c r="JN43" s="186" t="s">
        <v>15</v>
      </c>
      <c r="JO43" s="341">
        <f>JO44+JO49+JO52+JO51</f>
        <v>858.46794298268787</v>
      </c>
      <c r="JP43" s="187"/>
      <c r="JQ43" s="187"/>
      <c r="JR43" s="186"/>
      <c r="JS43" s="187"/>
      <c r="JT43" s="187"/>
      <c r="JU43" s="187">
        <f t="shared" ref="JU43:KU43" si="196">JU44+JU49+JU52+JU51</f>
        <v>858.33763844859459</v>
      </c>
      <c r="JV43" s="187">
        <f t="shared" si="196"/>
        <v>856.30701452610344</v>
      </c>
      <c r="JW43" s="186">
        <f t="shared" si="196"/>
        <v>844.13882393550148</v>
      </c>
      <c r="JX43" s="186">
        <f t="shared" si="196"/>
        <v>831.99620738157819</v>
      </c>
      <c r="JY43" s="186">
        <f t="shared" si="196"/>
        <v>834.96201935495583</v>
      </c>
      <c r="JZ43" s="186">
        <f t="shared" si="196"/>
        <v>828.88193050563495</v>
      </c>
      <c r="KA43" s="186">
        <f t="shared" si="196"/>
        <v>819.32281341214605</v>
      </c>
      <c r="KB43" s="186">
        <f t="shared" si="196"/>
        <v>807.79902139197179</v>
      </c>
      <c r="KC43" s="186">
        <f t="shared" si="196"/>
        <v>836.37408468973422</v>
      </c>
      <c r="KD43" s="186">
        <f t="shared" si="196"/>
        <v>808.87397799329301</v>
      </c>
      <c r="KE43" s="186">
        <f t="shared" si="196"/>
        <v>797.59717431316631</v>
      </c>
      <c r="KF43" s="186">
        <f t="shared" si="196"/>
        <v>793.72956924352354</v>
      </c>
      <c r="KG43" s="186">
        <f t="shared" si="196"/>
        <v>796.64233970062446</v>
      </c>
      <c r="KH43" s="186">
        <f t="shared" si="196"/>
        <v>793.85020860128202</v>
      </c>
      <c r="KI43" s="186">
        <f t="shared" si="196"/>
        <v>795.40209116473238</v>
      </c>
      <c r="KJ43" s="186">
        <f t="shared" si="196"/>
        <v>796.61330226782366</v>
      </c>
      <c r="KK43" s="186">
        <f t="shared" si="196"/>
        <v>796.42813666766483</v>
      </c>
      <c r="KL43" s="186">
        <f t="shared" si="196"/>
        <v>797.63830902844995</v>
      </c>
      <c r="KM43" s="187">
        <f t="shared" si="196"/>
        <v>798.75345484130924</v>
      </c>
      <c r="KN43" s="187">
        <f t="shared" si="196"/>
        <v>798.44853731880801</v>
      </c>
      <c r="KO43" s="187">
        <f t="shared" si="196"/>
        <v>799.51434655353057</v>
      </c>
      <c r="KP43" s="187">
        <f t="shared" si="196"/>
        <v>799.32594835481041</v>
      </c>
      <c r="KQ43" s="186">
        <f t="shared" si="196"/>
        <v>799.66152324228176</v>
      </c>
      <c r="KR43" s="187">
        <f t="shared" si="196"/>
        <v>799.83280221934228</v>
      </c>
      <c r="KS43" s="187">
        <f t="shared" si="196"/>
        <v>799.9909550023134</v>
      </c>
      <c r="KT43" s="187">
        <f t="shared" si="196"/>
        <v>800.11227866892705</v>
      </c>
      <c r="KU43" s="187">
        <f t="shared" si="196"/>
        <v>800.11254308195782</v>
      </c>
      <c r="KV43" s="186">
        <f>KV44+KV49+KV52+KV51</f>
        <v>799.89739968779656</v>
      </c>
      <c r="KW43" s="186">
        <f>KW44</f>
        <v>547.48586619530738</v>
      </c>
      <c r="KX43" s="187"/>
      <c r="KY43" s="187"/>
      <c r="KZ43" s="186"/>
      <c r="LA43" s="187"/>
      <c r="LB43" s="187"/>
      <c r="LC43" s="187">
        <f t="shared" ref="LC43:MD43" si="197">LC44</f>
        <v>547.46247991584005</v>
      </c>
      <c r="LD43" s="187">
        <f t="shared" si="197"/>
        <v>554.40060689667564</v>
      </c>
      <c r="LE43" s="186">
        <f t="shared" si="197"/>
        <v>561.19774747011581</v>
      </c>
      <c r="LF43" s="187">
        <f t="shared" si="197"/>
        <v>567.0622798333734</v>
      </c>
      <c r="LG43" s="187">
        <f t="shared" si="197"/>
        <v>572.40265422582831</v>
      </c>
      <c r="LH43" s="187">
        <f t="shared" si="197"/>
        <v>577.75340323383057</v>
      </c>
      <c r="LI43" s="187">
        <f t="shared" si="197"/>
        <v>581.51718403861355</v>
      </c>
      <c r="LJ43" s="186">
        <f t="shared" si="197"/>
        <v>585.27260833677531</v>
      </c>
      <c r="LK43" s="187">
        <f t="shared" si="197"/>
        <v>589.01922316482114</v>
      </c>
      <c r="LL43" s="187">
        <f t="shared" si="197"/>
        <v>592.75657510073506</v>
      </c>
      <c r="LM43" s="187">
        <f t="shared" si="197"/>
        <v>596.4842103781848</v>
      </c>
      <c r="LN43" s="187">
        <f t="shared" si="197"/>
        <v>600.20167500161733</v>
      </c>
      <c r="LO43" s="186">
        <f t="shared" si="197"/>
        <v>603.90851486220731</v>
      </c>
      <c r="LP43" s="187">
        <f t="shared" si="197"/>
        <v>607.44692703909186</v>
      </c>
      <c r="LQ43" s="187">
        <f t="shared" si="197"/>
        <v>610.81615677080936</v>
      </c>
      <c r="LR43" s="187">
        <f t="shared" si="197"/>
        <v>614.01564997200296</v>
      </c>
      <c r="LS43" s="187">
        <f t="shared" si="197"/>
        <v>617.04505089499253</v>
      </c>
      <c r="LT43" s="186">
        <f t="shared" si="197"/>
        <v>619.90419944356802</v>
      </c>
      <c r="LU43" s="187">
        <f t="shared" si="197"/>
        <v>622.59312815440217</v>
      </c>
      <c r="LV43" s="187">
        <f t="shared" si="197"/>
        <v>625.11205886205812</v>
      </c>
      <c r="LW43" s="187">
        <f t="shared" si="197"/>
        <v>627.46139906407279</v>
      </c>
      <c r="LX43" s="187">
        <f t="shared" si="197"/>
        <v>629.64173800302603</v>
      </c>
      <c r="LY43" s="186">
        <f t="shared" si="197"/>
        <v>631.65384248285534</v>
      </c>
      <c r="LZ43" s="187">
        <f t="shared" si="197"/>
        <v>633.49865243696422</v>
      </c>
      <c r="MA43" s="187">
        <f t="shared" si="197"/>
        <v>635.17727626588089</v>
      </c>
      <c r="MB43" s="187">
        <f t="shared" si="197"/>
        <v>636.69098596236756</v>
      </c>
      <c r="MC43" s="187">
        <f t="shared" si="197"/>
        <v>638.04121204195769</v>
      </c>
      <c r="MD43" s="186">
        <f t="shared" si="197"/>
        <v>639.22953829690709</v>
      </c>
      <c r="ME43" s="186">
        <f>ME49+ME51+ME52</f>
        <v>310.98207678738049</v>
      </c>
      <c r="MF43" s="187"/>
      <c r="MG43" s="187"/>
      <c r="MH43" s="186"/>
      <c r="MI43" s="187"/>
      <c r="MJ43" s="187"/>
      <c r="MK43" s="187">
        <f t="shared" ref="MK43:NL43" si="198">MK49+MK51+MK52</f>
        <v>310.87515853275454</v>
      </c>
      <c r="ML43" s="187">
        <f t="shared" si="198"/>
        <v>301.9064076294278</v>
      </c>
      <c r="MM43" s="186">
        <f t="shared" si="198"/>
        <v>282.94107646538566</v>
      </c>
      <c r="MN43" s="187">
        <f t="shared" si="198"/>
        <v>264.93392754820485</v>
      </c>
      <c r="MO43" s="187">
        <f t="shared" si="198"/>
        <v>262.55936512912751</v>
      </c>
      <c r="MP43" s="187">
        <f t="shared" si="198"/>
        <v>251.12852727180444</v>
      </c>
      <c r="MQ43" s="187">
        <f t="shared" si="198"/>
        <v>237.80562937353247</v>
      </c>
      <c r="MR43" s="186">
        <f t="shared" si="198"/>
        <v>222.52641305519637</v>
      </c>
      <c r="MS43" s="187">
        <f t="shared" si="198"/>
        <v>247.35486152491299</v>
      </c>
      <c r="MT43" s="187">
        <f t="shared" si="198"/>
        <v>216.11740289255795</v>
      </c>
      <c r="MU43" s="187">
        <f t="shared" si="198"/>
        <v>201.11296393498162</v>
      </c>
      <c r="MV43" s="187">
        <f t="shared" si="198"/>
        <v>193.52789424190607</v>
      </c>
      <c r="MW43" s="186">
        <f t="shared" si="198"/>
        <v>192.73382483841712</v>
      </c>
      <c r="MX43" s="187">
        <f t="shared" si="198"/>
        <v>186.40328156219016</v>
      </c>
      <c r="MY43" s="187">
        <f t="shared" si="198"/>
        <v>184.585934393923</v>
      </c>
      <c r="MZ43" s="187">
        <f t="shared" si="198"/>
        <v>182.59765229582075</v>
      </c>
      <c r="NA43" s="187">
        <f t="shared" si="198"/>
        <v>179.38308577267225</v>
      </c>
      <c r="NB43" s="186">
        <f t="shared" si="198"/>
        <v>177.73410958488202</v>
      </c>
      <c r="NC43" s="187">
        <f t="shared" si="198"/>
        <v>176.16032668690713</v>
      </c>
      <c r="ND43" s="187">
        <f t="shared" si="198"/>
        <v>173.33647845674986</v>
      </c>
      <c r="NE43" s="187">
        <f t="shared" si="198"/>
        <v>172.05294748945781</v>
      </c>
      <c r="NF43" s="187">
        <f t="shared" si="198"/>
        <v>169.6842103517844</v>
      </c>
      <c r="NG43" s="186">
        <f t="shared" si="198"/>
        <v>168.00768075942642</v>
      </c>
      <c r="NH43" s="187">
        <f t="shared" si="198"/>
        <v>166.33414978237812</v>
      </c>
      <c r="NI43" s="187">
        <f t="shared" si="198"/>
        <v>164.81367873643251</v>
      </c>
      <c r="NJ43" s="187">
        <f t="shared" si="198"/>
        <v>163.42129270655954</v>
      </c>
      <c r="NK43" s="187">
        <f t="shared" si="198"/>
        <v>162.07133104000016</v>
      </c>
      <c r="NL43" s="186">
        <f t="shared" si="198"/>
        <v>160.6678613908895</v>
      </c>
      <c r="NM43" s="169"/>
      <c r="NN43" s="169"/>
      <c r="NO43" s="169"/>
      <c r="NP43" s="169"/>
    </row>
    <row r="44" spans="1:380" outlineLevel="1">
      <c r="A44" s="191" t="s">
        <v>309</v>
      </c>
      <c r="B44" s="185" t="s">
        <v>7</v>
      </c>
      <c r="C44" s="345">
        <v>547.48586619530738</v>
      </c>
      <c r="D44" s="187"/>
      <c r="E44" s="187"/>
      <c r="F44" s="186"/>
      <c r="G44" s="187"/>
      <c r="H44" s="187"/>
      <c r="I44" s="187">
        <v>547.46247991584005</v>
      </c>
      <c r="J44" s="187">
        <v>554.40060689667564</v>
      </c>
      <c r="K44" s="186">
        <v>561.19774747011581</v>
      </c>
      <c r="L44" s="187">
        <v>567.0622798333734</v>
      </c>
      <c r="M44" s="187">
        <v>572.40265422582831</v>
      </c>
      <c r="N44" s="187">
        <v>577.75340323383057</v>
      </c>
      <c r="O44" s="187">
        <v>581.51718403861355</v>
      </c>
      <c r="P44" s="186">
        <v>585.27260833677531</v>
      </c>
      <c r="Q44" s="187">
        <v>589.01922316482114</v>
      </c>
      <c r="R44" s="187">
        <v>592.75657510073506</v>
      </c>
      <c r="S44" s="187">
        <v>596.4842103781848</v>
      </c>
      <c r="T44" s="187">
        <v>600.20167500161733</v>
      </c>
      <c r="U44" s="186">
        <v>603.90851486220731</v>
      </c>
      <c r="V44" s="187">
        <v>607.44692703909186</v>
      </c>
      <c r="W44" s="187">
        <v>610.81615677080936</v>
      </c>
      <c r="X44" s="187">
        <v>614.01564997200296</v>
      </c>
      <c r="Y44" s="187">
        <v>617.04505089499253</v>
      </c>
      <c r="Z44" s="186">
        <v>619.90419944356802</v>
      </c>
      <c r="AA44" s="187">
        <v>622.59312815440217</v>
      </c>
      <c r="AB44" s="187">
        <v>625.11205886205812</v>
      </c>
      <c r="AC44" s="187">
        <v>627.46139906407279</v>
      </c>
      <c r="AD44" s="187">
        <v>629.64173800302603</v>
      </c>
      <c r="AE44" s="186">
        <v>631.65384248285534</v>
      </c>
      <c r="AF44" s="187">
        <v>633.49865243696422</v>
      </c>
      <c r="AG44" s="187">
        <v>635.17727626588089</v>
      </c>
      <c r="AH44" s="187">
        <v>636.69098596236756</v>
      </c>
      <c r="AI44" s="187">
        <v>638.04121204195769</v>
      </c>
      <c r="AJ44" s="186">
        <v>639.22953829690709</v>
      </c>
      <c r="AK44" s="342"/>
      <c r="AL44" s="190"/>
      <c r="AM44" s="190"/>
      <c r="AN44" s="190"/>
      <c r="AO44" s="190"/>
      <c r="AP44" s="190"/>
      <c r="AQ44" s="190"/>
      <c r="AR44" s="190"/>
      <c r="AS44" s="190"/>
      <c r="AT44" s="190"/>
      <c r="AU44" s="190"/>
      <c r="AV44" s="190"/>
      <c r="AW44" s="190"/>
      <c r="AX44" s="190"/>
      <c r="AY44" s="190"/>
      <c r="AZ44" s="190"/>
      <c r="BA44" s="190"/>
      <c r="BB44" s="190"/>
      <c r="BC44" s="190"/>
      <c r="BD44" s="190"/>
      <c r="BE44" s="190"/>
      <c r="BF44" s="190"/>
      <c r="BG44" s="190"/>
      <c r="BH44" s="190"/>
      <c r="BI44" s="190"/>
      <c r="BJ44" s="190"/>
      <c r="BK44" s="190"/>
      <c r="BL44" s="190"/>
      <c r="BM44" s="190"/>
      <c r="BN44" s="190"/>
      <c r="BO44" s="190"/>
      <c r="BP44" s="190"/>
      <c r="BQ44" s="190"/>
      <c r="BR44" s="190"/>
      <c r="BS44" s="190"/>
      <c r="BT44" s="190"/>
      <c r="BU44" s="190"/>
      <c r="BV44" s="190"/>
      <c r="BW44" s="190"/>
      <c r="BX44" s="190"/>
      <c r="BY44" s="190"/>
      <c r="BZ44" s="190"/>
      <c r="CA44" s="190"/>
      <c r="CB44" s="190"/>
      <c r="CC44" s="190"/>
      <c r="CD44" s="190"/>
      <c r="CE44" s="190"/>
      <c r="CF44" s="190"/>
      <c r="CG44" s="190"/>
      <c r="CH44" s="190"/>
      <c r="CI44" s="190"/>
      <c r="CJ44" s="190"/>
      <c r="CK44" s="190"/>
      <c r="CL44" s="190"/>
      <c r="CM44" s="190"/>
      <c r="CN44" s="190"/>
      <c r="CO44" s="190"/>
      <c r="CP44" s="190"/>
      <c r="CQ44" s="190"/>
      <c r="CR44" s="190"/>
      <c r="CS44" s="190"/>
      <c r="CT44" s="190"/>
      <c r="CU44" s="190"/>
      <c r="CV44" s="190"/>
      <c r="CW44" s="190"/>
      <c r="CX44" s="190"/>
      <c r="CY44" s="190"/>
      <c r="CZ44" s="190"/>
      <c r="DA44" s="190"/>
      <c r="DB44" s="190"/>
      <c r="DC44" s="190"/>
      <c r="DD44" s="190"/>
      <c r="DE44" s="190"/>
      <c r="DF44" s="190"/>
      <c r="DG44" s="190"/>
      <c r="DH44" s="190"/>
      <c r="DI44" s="190"/>
      <c r="DJ44" s="190"/>
      <c r="DK44" s="190"/>
      <c r="DL44" s="190"/>
      <c r="DM44" s="190"/>
      <c r="DN44" s="190"/>
      <c r="DO44" s="190"/>
      <c r="DP44" s="190"/>
      <c r="DQ44" s="190"/>
      <c r="DR44" s="190"/>
      <c r="DS44" s="190"/>
      <c r="DT44" s="190"/>
      <c r="DU44" s="190"/>
      <c r="DV44" s="190"/>
      <c r="DW44" s="190"/>
      <c r="DX44" s="190"/>
      <c r="DY44" s="190"/>
      <c r="DZ44" s="190"/>
      <c r="EA44" s="190"/>
      <c r="EB44" s="190"/>
      <c r="EC44" s="190"/>
      <c r="ED44" s="190"/>
      <c r="EE44" s="190"/>
      <c r="EF44" s="190"/>
      <c r="EG44" s="190"/>
      <c r="EH44" s="190"/>
      <c r="EI44" s="190"/>
      <c r="EJ44" s="190"/>
      <c r="EK44" s="190"/>
      <c r="EL44" s="190"/>
      <c r="EM44" s="190"/>
      <c r="EN44" s="190"/>
      <c r="EO44" s="190"/>
      <c r="EP44" s="190"/>
      <c r="EQ44" s="190"/>
      <c r="ER44" s="190"/>
      <c r="ES44" s="190"/>
      <c r="ET44" s="190"/>
      <c r="EU44" s="190"/>
      <c r="EV44" s="190"/>
      <c r="EW44" s="190"/>
      <c r="EX44" s="190"/>
      <c r="EY44" s="190"/>
      <c r="EZ44" s="190"/>
      <c r="FA44" s="190"/>
      <c r="FB44" s="190"/>
      <c r="FC44" s="190"/>
      <c r="FD44" s="190"/>
      <c r="FE44" s="190"/>
      <c r="FF44" s="190"/>
      <c r="FG44" s="190"/>
      <c r="FH44" s="190"/>
      <c r="FI44" s="190"/>
      <c r="FJ44" s="190"/>
      <c r="FK44" s="190"/>
      <c r="FL44" s="190"/>
      <c r="FM44" s="190"/>
      <c r="FN44" s="190"/>
      <c r="FO44" s="190"/>
      <c r="FP44" s="190"/>
      <c r="FQ44" s="190"/>
      <c r="FR44" s="190"/>
      <c r="FS44" s="190"/>
      <c r="FT44" s="190"/>
      <c r="FU44" s="190"/>
      <c r="FV44" s="190"/>
      <c r="FW44" s="190"/>
      <c r="FX44" s="190"/>
      <c r="FY44" s="190"/>
      <c r="FZ44" s="190"/>
      <c r="GA44" s="190"/>
      <c r="GB44" s="190"/>
      <c r="GC44" s="190"/>
      <c r="GD44" s="190"/>
      <c r="GE44" s="190"/>
      <c r="GF44" s="190"/>
      <c r="GG44" s="190"/>
      <c r="GH44" s="190"/>
      <c r="GI44" s="190"/>
      <c r="GJ44" s="190"/>
      <c r="GK44" s="190"/>
      <c r="GL44" s="190"/>
      <c r="GM44" s="190"/>
      <c r="GN44" s="190"/>
      <c r="GO44" s="190"/>
      <c r="GP44" s="190"/>
      <c r="GQ44" s="190"/>
      <c r="GR44" s="190"/>
      <c r="GS44" s="190"/>
      <c r="GT44" s="190"/>
      <c r="GU44" s="190"/>
      <c r="GV44" s="190"/>
      <c r="GW44" s="190"/>
      <c r="GX44" s="190"/>
      <c r="GY44" s="190"/>
      <c r="GZ44" s="190"/>
      <c r="HA44" s="190"/>
      <c r="HB44" s="190"/>
      <c r="HC44" s="190"/>
      <c r="HD44" s="190"/>
      <c r="HE44" s="190"/>
      <c r="HF44" s="190"/>
      <c r="HG44" s="190"/>
      <c r="HH44" s="190"/>
      <c r="HI44" s="190"/>
      <c r="HJ44" s="190"/>
      <c r="HK44" s="190"/>
      <c r="HL44" s="190"/>
      <c r="HM44" s="190"/>
      <c r="HN44" s="190"/>
      <c r="HO44" s="190"/>
      <c r="HP44" s="190"/>
      <c r="HQ44" s="190"/>
      <c r="HR44" s="190"/>
      <c r="HS44" s="190"/>
      <c r="HT44" s="190"/>
      <c r="HU44" s="190"/>
      <c r="HV44" s="190"/>
      <c r="HW44" s="190"/>
      <c r="HX44" s="190"/>
      <c r="HY44" s="190"/>
      <c r="HZ44" s="190"/>
      <c r="IA44" s="190"/>
      <c r="IB44" s="190"/>
      <c r="IC44" s="190"/>
      <c r="ID44" s="190"/>
      <c r="IE44" s="190"/>
      <c r="IF44" s="190"/>
      <c r="IG44" s="190"/>
      <c r="IH44" s="190"/>
      <c r="II44" s="190"/>
      <c r="IJ44" s="190"/>
      <c r="IK44" s="190"/>
      <c r="IL44" s="190"/>
      <c r="IM44" s="190"/>
      <c r="IN44" s="190"/>
      <c r="IO44" s="190"/>
      <c r="IP44" s="190"/>
      <c r="IQ44" s="190"/>
      <c r="IR44" s="190"/>
      <c r="IS44" s="190"/>
      <c r="IT44" s="190"/>
      <c r="IU44" s="190"/>
      <c r="IV44" s="190"/>
      <c r="IW44" s="190"/>
      <c r="IX44" s="190"/>
      <c r="IY44" s="190"/>
      <c r="IZ44" s="190"/>
      <c r="JA44" s="190"/>
      <c r="JB44" s="190"/>
      <c r="JC44" s="190"/>
      <c r="JD44" s="190"/>
      <c r="JE44" s="190"/>
      <c r="JF44" s="190"/>
      <c r="JG44" s="190"/>
      <c r="JH44" s="190"/>
      <c r="JI44" s="190"/>
      <c r="JJ44" s="190"/>
      <c r="JK44" s="190"/>
      <c r="JL44" s="190"/>
      <c r="JM44" s="190"/>
      <c r="JN44" s="190"/>
      <c r="JO44" s="341">
        <f>C44</f>
        <v>547.48586619530738</v>
      </c>
      <c r="JP44" s="187"/>
      <c r="JQ44" s="187"/>
      <c r="JR44" s="186"/>
      <c r="JS44" s="187"/>
      <c r="JT44" s="187"/>
      <c r="JU44" s="187">
        <f t="shared" ref="JU44:KV45" si="199">I44</f>
        <v>547.46247991584005</v>
      </c>
      <c r="JV44" s="187">
        <f t="shared" si="199"/>
        <v>554.40060689667564</v>
      </c>
      <c r="JW44" s="186">
        <f t="shared" si="199"/>
        <v>561.19774747011581</v>
      </c>
      <c r="JX44" s="186">
        <f t="shared" si="199"/>
        <v>567.0622798333734</v>
      </c>
      <c r="JY44" s="186">
        <f t="shared" si="199"/>
        <v>572.40265422582831</v>
      </c>
      <c r="JZ44" s="186">
        <f t="shared" si="199"/>
        <v>577.75340323383057</v>
      </c>
      <c r="KA44" s="186">
        <f t="shared" si="199"/>
        <v>581.51718403861355</v>
      </c>
      <c r="KB44" s="186">
        <f t="shared" si="199"/>
        <v>585.27260833677531</v>
      </c>
      <c r="KC44" s="186">
        <f t="shared" si="199"/>
        <v>589.01922316482114</v>
      </c>
      <c r="KD44" s="186">
        <f t="shared" si="199"/>
        <v>592.75657510073506</v>
      </c>
      <c r="KE44" s="186">
        <f t="shared" si="199"/>
        <v>596.4842103781848</v>
      </c>
      <c r="KF44" s="186">
        <f t="shared" si="199"/>
        <v>600.20167500161733</v>
      </c>
      <c r="KG44" s="186">
        <f t="shared" si="199"/>
        <v>603.90851486220731</v>
      </c>
      <c r="KH44" s="186">
        <f t="shared" si="199"/>
        <v>607.44692703909186</v>
      </c>
      <c r="KI44" s="186">
        <f t="shared" si="199"/>
        <v>610.81615677080936</v>
      </c>
      <c r="KJ44" s="186">
        <f t="shared" si="199"/>
        <v>614.01564997200296</v>
      </c>
      <c r="KK44" s="186">
        <f t="shared" si="199"/>
        <v>617.04505089499253</v>
      </c>
      <c r="KL44" s="186">
        <f t="shared" si="199"/>
        <v>619.90419944356802</v>
      </c>
      <c r="KM44" s="187">
        <f t="shared" si="199"/>
        <v>622.59312815440217</v>
      </c>
      <c r="KN44" s="187">
        <f t="shared" si="199"/>
        <v>625.11205886205812</v>
      </c>
      <c r="KO44" s="187">
        <f t="shared" si="199"/>
        <v>627.46139906407279</v>
      </c>
      <c r="KP44" s="187">
        <f t="shared" si="199"/>
        <v>629.64173800302603</v>
      </c>
      <c r="KQ44" s="186">
        <f t="shared" si="199"/>
        <v>631.65384248285534</v>
      </c>
      <c r="KR44" s="187">
        <f t="shared" si="199"/>
        <v>633.49865243696422</v>
      </c>
      <c r="KS44" s="187">
        <f t="shared" si="199"/>
        <v>635.17727626588089</v>
      </c>
      <c r="KT44" s="187">
        <f t="shared" si="199"/>
        <v>636.69098596236756</v>
      </c>
      <c r="KU44" s="187">
        <f t="shared" si="199"/>
        <v>638.04121204195769</v>
      </c>
      <c r="KV44" s="186">
        <f t="shared" si="199"/>
        <v>639.22953829690709</v>
      </c>
      <c r="KW44" s="186">
        <f>JO44</f>
        <v>547.48586619530738</v>
      </c>
      <c r="KX44" s="187"/>
      <c r="KY44" s="187"/>
      <c r="KZ44" s="186"/>
      <c r="LA44" s="187"/>
      <c r="LB44" s="187"/>
      <c r="LC44" s="187">
        <v>547.46247991584005</v>
      </c>
      <c r="LD44" s="187">
        <v>554.40060689667564</v>
      </c>
      <c r="LE44" s="186">
        <v>561.19774747011581</v>
      </c>
      <c r="LF44" s="187">
        <v>567.0622798333734</v>
      </c>
      <c r="LG44" s="187">
        <v>572.40265422582831</v>
      </c>
      <c r="LH44" s="187">
        <v>577.75340323383057</v>
      </c>
      <c r="LI44" s="187">
        <v>581.51718403861355</v>
      </c>
      <c r="LJ44" s="186">
        <v>585.27260833677531</v>
      </c>
      <c r="LK44" s="187">
        <v>589.01922316482114</v>
      </c>
      <c r="LL44" s="187">
        <v>592.75657510073506</v>
      </c>
      <c r="LM44" s="187">
        <v>596.4842103781848</v>
      </c>
      <c r="LN44" s="187">
        <v>600.20167500161733</v>
      </c>
      <c r="LO44" s="186">
        <v>603.90851486220731</v>
      </c>
      <c r="LP44" s="187">
        <v>607.44692703909186</v>
      </c>
      <c r="LQ44" s="187">
        <v>610.81615677080936</v>
      </c>
      <c r="LR44" s="187">
        <v>614.01564997200296</v>
      </c>
      <c r="LS44" s="187">
        <v>617.04505089499253</v>
      </c>
      <c r="LT44" s="186">
        <v>619.90419944356802</v>
      </c>
      <c r="LU44" s="187">
        <v>622.59312815440217</v>
      </c>
      <c r="LV44" s="187">
        <v>625.11205886205812</v>
      </c>
      <c r="LW44" s="187">
        <v>627.46139906407279</v>
      </c>
      <c r="LX44" s="187">
        <v>629.64173800302603</v>
      </c>
      <c r="LY44" s="186">
        <v>631.65384248285534</v>
      </c>
      <c r="LZ44" s="187">
        <v>633.49865243696422</v>
      </c>
      <c r="MA44" s="187">
        <v>635.17727626588089</v>
      </c>
      <c r="MB44" s="187">
        <v>636.69098596236756</v>
      </c>
      <c r="MC44" s="187">
        <v>638.04121204195769</v>
      </c>
      <c r="MD44" s="186">
        <v>639.22953829690709</v>
      </c>
      <c r="ME44" s="186" t="s">
        <v>15</v>
      </c>
      <c r="MF44" s="187"/>
      <c r="MG44" s="187"/>
      <c r="MH44" s="186"/>
      <c r="MI44" s="187"/>
      <c r="MJ44" s="187"/>
      <c r="MK44" s="187" t="s">
        <v>15</v>
      </c>
      <c r="ML44" s="187" t="s">
        <v>15</v>
      </c>
      <c r="MM44" s="186" t="s">
        <v>15</v>
      </c>
      <c r="MN44" s="187" t="s">
        <v>15</v>
      </c>
      <c r="MO44" s="187" t="s">
        <v>15</v>
      </c>
      <c r="MP44" s="187" t="s">
        <v>15</v>
      </c>
      <c r="MQ44" s="187" t="s">
        <v>15</v>
      </c>
      <c r="MR44" s="186" t="s">
        <v>15</v>
      </c>
      <c r="MS44" s="187" t="s">
        <v>15</v>
      </c>
      <c r="MT44" s="187" t="s">
        <v>15</v>
      </c>
      <c r="MU44" s="187" t="s">
        <v>15</v>
      </c>
      <c r="MV44" s="187" t="s">
        <v>15</v>
      </c>
      <c r="MW44" s="186" t="s">
        <v>15</v>
      </c>
      <c r="MX44" s="187" t="s">
        <v>15</v>
      </c>
      <c r="MY44" s="187" t="s">
        <v>15</v>
      </c>
      <c r="MZ44" s="187" t="s">
        <v>15</v>
      </c>
      <c r="NA44" s="187" t="s">
        <v>15</v>
      </c>
      <c r="NB44" s="186" t="s">
        <v>15</v>
      </c>
      <c r="NC44" s="187" t="s">
        <v>15</v>
      </c>
      <c r="ND44" s="187" t="s">
        <v>15</v>
      </c>
      <c r="NE44" s="187" t="s">
        <v>15</v>
      </c>
      <c r="NF44" s="187" t="s">
        <v>15</v>
      </c>
      <c r="NG44" s="186" t="s">
        <v>15</v>
      </c>
      <c r="NH44" s="187" t="s">
        <v>15</v>
      </c>
      <c r="NI44" s="187" t="s">
        <v>15</v>
      </c>
      <c r="NJ44" s="187" t="s">
        <v>15</v>
      </c>
      <c r="NK44" s="187" t="s">
        <v>15</v>
      </c>
      <c r="NL44" s="186" t="s">
        <v>15</v>
      </c>
      <c r="NM44" s="169"/>
      <c r="NN44" s="169"/>
      <c r="NO44" s="169"/>
      <c r="NP44" s="169"/>
    </row>
    <row r="45" spans="1:380" outlineLevel="1">
      <c r="A45" s="191" t="s">
        <v>310</v>
      </c>
      <c r="B45" s="185" t="s">
        <v>7</v>
      </c>
      <c r="C45" s="345">
        <v>540.09227716468945</v>
      </c>
      <c r="D45" s="187"/>
      <c r="E45" s="187"/>
      <c r="F45" s="186"/>
      <c r="G45" s="187"/>
      <c r="H45" s="187"/>
      <c r="I45" s="187">
        <v>537.94808946364492</v>
      </c>
      <c r="J45" s="187">
        <v>544.76884972432708</v>
      </c>
      <c r="K45" s="186">
        <v>551.45098041103745</v>
      </c>
      <c r="L45" s="187">
        <v>557.21625816330948</v>
      </c>
      <c r="M45" s="187">
        <v>562.46622885366696</v>
      </c>
      <c r="N45" s="187">
        <v>567.72637948823956</v>
      </c>
      <c r="O45" s="187">
        <v>571.42641853427949</v>
      </c>
      <c r="P45" s="186">
        <v>575.11823265178555</v>
      </c>
      <c r="Q45" s="187">
        <v>578.80137644772651</v>
      </c>
      <c r="R45" s="187">
        <v>582.47540408801319</v>
      </c>
      <c r="S45" s="187">
        <v>586.13986940981431</v>
      </c>
      <c r="T45" s="187">
        <v>589.79432603474015</v>
      </c>
      <c r="U45" s="186">
        <v>593.43832748285627</v>
      </c>
      <c r="V45" s="187">
        <v>596.91674630240163</v>
      </c>
      <c r="W45" s="187">
        <v>600.22884180291305</v>
      </c>
      <c r="X45" s="187">
        <v>603.37407054712367</v>
      </c>
      <c r="Y45" s="187">
        <v>606.35208404372861</v>
      </c>
      <c r="Z45" s="186">
        <v>609.16272609894884</v>
      </c>
      <c r="AA45" s="187">
        <v>611.80602984204711</v>
      </c>
      <c r="AB45" s="187">
        <v>614.28221444051474</v>
      </c>
      <c r="AC45" s="187">
        <v>616.59168152113762</v>
      </c>
      <c r="AD45" s="187">
        <v>618.73501131356375</v>
      </c>
      <c r="AE45" s="186">
        <v>620.71295853333925</v>
      </c>
      <c r="AF45" s="187">
        <v>622.52644802165094</v>
      </c>
      <c r="AG45" s="187">
        <v>624.17657015922055</v>
      </c>
      <c r="AH45" s="187">
        <v>625.66457607192876</v>
      </c>
      <c r="AI45" s="187">
        <v>626.9918726458194</v>
      </c>
      <c r="AJ45" s="186">
        <v>628.16001736914143</v>
      </c>
      <c r="AK45" s="342"/>
      <c r="AL45" s="190"/>
      <c r="AM45" s="190"/>
      <c r="AN45" s="190"/>
      <c r="AO45" s="190"/>
      <c r="AP45" s="190"/>
      <c r="AQ45" s="190"/>
      <c r="AR45" s="190"/>
      <c r="AS45" s="190"/>
      <c r="AT45" s="190"/>
      <c r="AU45" s="190"/>
      <c r="AV45" s="190"/>
      <c r="AW45" s="190"/>
      <c r="AX45" s="190"/>
      <c r="AY45" s="190"/>
      <c r="AZ45" s="190"/>
      <c r="BA45" s="190"/>
      <c r="BB45" s="190"/>
      <c r="BC45" s="190"/>
      <c r="BD45" s="190"/>
      <c r="BE45" s="190"/>
      <c r="BF45" s="190"/>
      <c r="BG45" s="190"/>
      <c r="BH45" s="190"/>
      <c r="BI45" s="190"/>
      <c r="BJ45" s="190"/>
      <c r="BK45" s="190"/>
      <c r="BL45" s="190"/>
      <c r="BM45" s="190"/>
      <c r="BN45" s="190"/>
      <c r="BO45" s="190"/>
      <c r="BP45" s="190"/>
      <c r="BQ45" s="190"/>
      <c r="BR45" s="190"/>
      <c r="BS45" s="190"/>
      <c r="BT45" s="190"/>
      <c r="BU45" s="190"/>
      <c r="BV45" s="190"/>
      <c r="BW45" s="190"/>
      <c r="BX45" s="190"/>
      <c r="BY45" s="190"/>
      <c r="BZ45" s="190"/>
      <c r="CA45" s="190"/>
      <c r="CB45" s="190"/>
      <c r="CC45" s="190"/>
      <c r="CD45" s="190"/>
      <c r="CE45" s="190"/>
      <c r="CF45" s="190"/>
      <c r="CG45" s="190"/>
      <c r="CH45" s="190"/>
      <c r="CI45" s="190"/>
      <c r="CJ45" s="190"/>
      <c r="CK45" s="190"/>
      <c r="CL45" s="190"/>
      <c r="CM45" s="190"/>
      <c r="CN45" s="190"/>
      <c r="CO45" s="190"/>
      <c r="CP45" s="190"/>
      <c r="CQ45" s="190"/>
      <c r="CR45" s="190"/>
      <c r="CS45" s="190"/>
      <c r="CT45" s="190"/>
      <c r="CU45" s="190"/>
      <c r="CV45" s="190"/>
      <c r="CW45" s="190"/>
      <c r="CX45" s="190"/>
      <c r="CY45" s="190"/>
      <c r="CZ45" s="190"/>
      <c r="DA45" s="190"/>
      <c r="DB45" s="190"/>
      <c r="DC45" s="190"/>
      <c r="DD45" s="190"/>
      <c r="DE45" s="190"/>
      <c r="DF45" s="190"/>
      <c r="DG45" s="190"/>
      <c r="DH45" s="190"/>
      <c r="DI45" s="190"/>
      <c r="DJ45" s="190"/>
      <c r="DK45" s="190"/>
      <c r="DL45" s="190"/>
      <c r="DM45" s="190"/>
      <c r="DN45" s="190"/>
      <c r="DO45" s="190"/>
      <c r="DP45" s="190"/>
      <c r="DQ45" s="190"/>
      <c r="DR45" s="190"/>
      <c r="DS45" s="190"/>
      <c r="DT45" s="190"/>
      <c r="DU45" s="190"/>
      <c r="DV45" s="190"/>
      <c r="DW45" s="190"/>
      <c r="DX45" s="190"/>
      <c r="DY45" s="190"/>
      <c r="DZ45" s="190"/>
      <c r="EA45" s="190"/>
      <c r="EB45" s="190"/>
      <c r="EC45" s="190"/>
      <c r="ED45" s="190"/>
      <c r="EE45" s="190"/>
      <c r="EF45" s="190"/>
      <c r="EG45" s="190"/>
      <c r="EH45" s="190"/>
      <c r="EI45" s="190"/>
      <c r="EJ45" s="190"/>
      <c r="EK45" s="190"/>
      <c r="EL45" s="190"/>
      <c r="EM45" s="190"/>
      <c r="EN45" s="190"/>
      <c r="EO45" s="190"/>
      <c r="EP45" s="190"/>
      <c r="EQ45" s="190"/>
      <c r="ER45" s="190"/>
      <c r="ES45" s="190"/>
      <c r="ET45" s="190"/>
      <c r="EU45" s="190"/>
      <c r="EV45" s="190"/>
      <c r="EW45" s="190"/>
      <c r="EX45" s="190"/>
      <c r="EY45" s="190"/>
      <c r="EZ45" s="190"/>
      <c r="FA45" s="190"/>
      <c r="FB45" s="190"/>
      <c r="FC45" s="190"/>
      <c r="FD45" s="190"/>
      <c r="FE45" s="190"/>
      <c r="FF45" s="190"/>
      <c r="FG45" s="190"/>
      <c r="FH45" s="190"/>
      <c r="FI45" s="190"/>
      <c r="FJ45" s="190"/>
      <c r="FK45" s="190"/>
      <c r="FL45" s="190"/>
      <c r="FM45" s="190"/>
      <c r="FN45" s="190"/>
      <c r="FO45" s="190"/>
      <c r="FP45" s="190"/>
      <c r="FQ45" s="190"/>
      <c r="FR45" s="190"/>
      <c r="FS45" s="190"/>
      <c r="FT45" s="190"/>
      <c r="FU45" s="190"/>
      <c r="FV45" s="190"/>
      <c r="FW45" s="190"/>
      <c r="FX45" s="190"/>
      <c r="FY45" s="190"/>
      <c r="FZ45" s="190"/>
      <c r="GA45" s="190"/>
      <c r="GB45" s="190"/>
      <c r="GC45" s="190"/>
      <c r="GD45" s="190"/>
      <c r="GE45" s="190"/>
      <c r="GF45" s="190"/>
      <c r="GG45" s="190"/>
      <c r="GH45" s="190"/>
      <c r="GI45" s="190"/>
      <c r="GJ45" s="190"/>
      <c r="GK45" s="190"/>
      <c r="GL45" s="190"/>
      <c r="GM45" s="190"/>
      <c r="GN45" s="190"/>
      <c r="GO45" s="190"/>
      <c r="GP45" s="190"/>
      <c r="GQ45" s="190"/>
      <c r="GR45" s="190"/>
      <c r="GS45" s="190"/>
      <c r="GT45" s="190"/>
      <c r="GU45" s="190"/>
      <c r="GV45" s="190"/>
      <c r="GW45" s="190"/>
      <c r="GX45" s="190"/>
      <c r="GY45" s="190"/>
      <c r="GZ45" s="190"/>
      <c r="HA45" s="190"/>
      <c r="HB45" s="190"/>
      <c r="HC45" s="190"/>
      <c r="HD45" s="190"/>
      <c r="HE45" s="190"/>
      <c r="HF45" s="190"/>
      <c r="HG45" s="190"/>
      <c r="HH45" s="190"/>
      <c r="HI45" s="190"/>
      <c r="HJ45" s="190"/>
      <c r="HK45" s="190"/>
      <c r="HL45" s="190"/>
      <c r="HM45" s="190"/>
      <c r="HN45" s="190"/>
      <c r="HO45" s="190"/>
      <c r="HP45" s="190"/>
      <c r="HQ45" s="190"/>
      <c r="HR45" s="190"/>
      <c r="HS45" s="190"/>
      <c r="HT45" s="190"/>
      <c r="HU45" s="190"/>
      <c r="HV45" s="190"/>
      <c r="HW45" s="190"/>
      <c r="HX45" s="190"/>
      <c r="HY45" s="190"/>
      <c r="HZ45" s="190"/>
      <c r="IA45" s="190"/>
      <c r="IB45" s="190"/>
      <c r="IC45" s="190"/>
      <c r="ID45" s="190"/>
      <c r="IE45" s="190"/>
      <c r="IF45" s="190"/>
      <c r="IG45" s="190"/>
      <c r="IH45" s="190"/>
      <c r="II45" s="190"/>
      <c r="IJ45" s="190"/>
      <c r="IK45" s="190"/>
      <c r="IL45" s="190"/>
      <c r="IM45" s="190"/>
      <c r="IN45" s="190"/>
      <c r="IO45" s="190"/>
      <c r="IP45" s="190"/>
      <c r="IQ45" s="190"/>
      <c r="IR45" s="190"/>
      <c r="IS45" s="190"/>
      <c r="IT45" s="190"/>
      <c r="IU45" s="190"/>
      <c r="IV45" s="190"/>
      <c r="IW45" s="190"/>
      <c r="IX45" s="190"/>
      <c r="IY45" s="190"/>
      <c r="IZ45" s="190"/>
      <c r="JA45" s="190"/>
      <c r="JB45" s="190"/>
      <c r="JC45" s="190"/>
      <c r="JD45" s="190"/>
      <c r="JE45" s="190"/>
      <c r="JF45" s="190"/>
      <c r="JG45" s="190"/>
      <c r="JH45" s="190"/>
      <c r="JI45" s="190"/>
      <c r="JJ45" s="190"/>
      <c r="JK45" s="190"/>
      <c r="JL45" s="190"/>
      <c r="JM45" s="190"/>
      <c r="JN45" s="190"/>
      <c r="JO45" s="341">
        <f>C45</f>
        <v>540.09227716468945</v>
      </c>
      <c r="JP45" s="187"/>
      <c r="JQ45" s="187"/>
      <c r="JR45" s="186"/>
      <c r="JS45" s="187"/>
      <c r="JT45" s="187"/>
      <c r="JU45" s="187">
        <f t="shared" si="199"/>
        <v>537.94808946364492</v>
      </c>
      <c r="JV45" s="187">
        <f t="shared" si="199"/>
        <v>544.76884972432708</v>
      </c>
      <c r="JW45" s="186">
        <f t="shared" si="199"/>
        <v>551.45098041103745</v>
      </c>
      <c r="JX45" s="186">
        <f t="shared" si="199"/>
        <v>557.21625816330948</v>
      </c>
      <c r="JY45" s="186">
        <f t="shared" si="199"/>
        <v>562.46622885366696</v>
      </c>
      <c r="JZ45" s="186">
        <f t="shared" si="199"/>
        <v>567.72637948823956</v>
      </c>
      <c r="KA45" s="186">
        <f t="shared" si="199"/>
        <v>571.42641853427949</v>
      </c>
      <c r="KB45" s="186">
        <f t="shared" si="199"/>
        <v>575.11823265178555</v>
      </c>
      <c r="KC45" s="186">
        <f t="shared" si="199"/>
        <v>578.80137644772651</v>
      </c>
      <c r="KD45" s="186">
        <f t="shared" si="199"/>
        <v>582.47540408801319</v>
      </c>
      <c r="KE45" s="186">
        <f t="shared" si="199"/>
        <v>586.13986940981431</v>
      </c>
      <c r="KF45" s="186">
        <f t="shared" si="199"/>
        <v>589.79432603474015</v>
      </c>
      <c r="KG45" s="186">
        <f t="shared" si="199"/>
        <v>593.43832748285627</v>
      </c>
      <c r="KH45" s="186">
        <f t="shared" si="199"/>
        <v>596.91674630240163</v>
      </c>
      <c r="KI45" s="186">
        <f t="shared" si="199"/>
        <v>600.22884180291305</v>
      </c>
      <c r="KJ45" s="186">
        <f t="shared" si="199"/>
        <v>603.37407054712367</v>
      </c>
      <c r="KK45" s="186">
        <f t="shared" si="199"/>
        <v>606.35208404372861</v>
      </c>
      <c r="KL45" s="186">
        <f t="shared" si="199"/>
        <v>609.16272609894884</v>
      </c>
      <c r="KM45" s="187">
        <f t="shared" si="199"/>
        <v>611.80602984204711</v>
      </c>
      <c r="KN45" s="187">
        <f t="shared" si="199"/>
        <v>614.28221444051474</v>
      </c>
      <c r="KO45" s="187">
        <f t="shared" si="199"/>
        <v>616.59168152113762</v>
      </c>
      <c r="KP45" s="187">
        <f t="shared" si="199"/>
        <v>618.73501131356375</v>
      </c>
      <c r="KQ45" s="186">
        <f t="shared" si="199"/>
        <v>620.71295853333925</v>
      </c>
      <c r="KR45" s="187">
        <f t="shared" si="199"/>
        <v>622.52644802165094</v>
      </c>
      <c r="KS45" s="187">
        <f t="shared" si="199"/>
        <v>624.17657015922055</v>
      </c>
      <c r="KT45" s="187">
        <f t="shared" si="199"/>
        <v>625.66457607192876</v>
      </c>
      <c r="KU45" s="187">
        <f t="shared" si="199"/>
        <v>626.9918726458194</v>
      </c>
      <c r="KV45" s="186">
        <f t="shared" si="199"/>
        <v>628.16001736914143</v>
      </c>
      <c r="KW45" s="186">
        <f>JO45</f>
        <v>540.09227716468945</v>
      </c>
      <c r="KX45" s="187"/>
      <c r="KY45" s="187"/>
      <c r="KZ45" s="186"/>
      <c r="LA45" s="187"/>
      <c r="LB45" s="187"/>
      <c r="LC45" s="187">
        <v>537.94808946364492</v>
      </c>
      <c r="LD45" s="187">
        <v>544.76884972432708</v>
      </c>
      <c r="LE45" s="186">
        <v>551.45098041103745</v>
      </c>
      <c r="LF45" s="187">
        <v>557.21625816330948</v>
      </c>
      <c r="LG45" s="187">
        <v>562.46622885366696</v>
      </c>
      <c r="LH45" s="187">
        <v>567.72637948823956</v>
      </c>
      <c r="LI45" s="187">
        <v>571.42641853427949</v>
      </c>
      <c r="LJ45" s="186">
        <v>575.11823265178555</v>
      </c>
      <c r="LK45" s="187">
        <v>578.80137644772651</v>
      </c>
      <c r="LL45" s="187">
        <v>582.47540408801319</v>
      </c>
      <c r="LM45" s="187">
        <v>586.13986940981431</v>
      </c>
      <c r="LN45" s="187">
        <v>589.79432603474015</v>
      </c>
      <c r="LO45" s="186">
        <v>593.43832748285627</v>
      </c>
      <c r="LP45" s="187">
        <v>596.91674630240163</v>
      </c>
      <c r="LQ45" s="187">
        <v>600.22884180291305</v>
      </c>
      <c r="LR45" s="187">
        <v>603.37407054712367</v>
      </c>
      <c r="LS45" s="187">
        <v>606.35208404372861</v>
      </c>
      <c r="LT45" s="186">
        <v>609.16272609894884</v>
      </c>
      <c r="LU45" s="187">
        <v>611.80602984204711</v>
      </c>
      <c r="LV45" s="187">
        <v>614.28221444051474</v>
      </c>
      <c r="LW45" s="187">
        <v>616.59168152113762</v>
      </c>
      <c r="LX45" s="187">
        <v>618.73501131356375</v>
      </c>
      <c r="LY45" s="186">
        <v>620.71295853333925</v>
      </c>
      <c r="LZ45" s="187">
        <v>622.52644802165094</v>
      </c>
      <c r="MA45" s="187">
        <v>624.17657015922055</v>
      </c>
      <c r="MB45" s="187">
        <v>625.66457607192876</v>
      </c>
      <c r="MC45" s="187">
        <v>626.9918726458194</v>
      </c>
      <c r="MD45" s="186">
        <v>628.16001736914143</v>
      </c>
      <c r="ME45" s="186" t="s">
        <v>15</v>
      </c>
      <c r="MF45" s="187"/>
      <c r="MG45" s="187"/>
      <c r="MH45" s="186"/>
      <c r="MI45" s="187"/>
      <c r="MJ45" s="187"/>
      <c r="MK45" s="187" t="s">
        <v>15</v>
      </c>
      <c r="ML45" s="187" t="s">
        <v>15</v>
      </c>
      <c r="MM45" s="186" t="s">
        <v>15</v>
      </c>
      <c r="MN45" s="187" t="s">
        <v>15</v>
      </c>
      <c r="MO45" s="187" t="s">
        <v>15</v>
      </c>
      <c r="MP45" s="187" t="s">
        <v>15</v>
      </c>
      <c r="MQ45" s="187" t="s">
        <v>15</v>
      </c>
      <c r="MR45" s="186" t="s">
        <v>15</v>
      </c>
      <c r="MS45" s="187" t="s">
        <v>15</v>
      </c>
      <c r="MT45" s="187" t="s">
        <v>15</v>
      </c>
      <c r="MU45" s="187" t="s">
        <v>15</v>
      </c>
      <c r="MV45" s="187" t="s">
        <v>15</v>
      </c>
      <c r="MW45" s="186" t="s">
        <v>15</v>
      </c>
      <c r="MX45" s="187" t="s">
        <v>15</v>
      </c>
      <c r="MY45" s="187" t="s">
        <v>15</v>
      </c>
      <c r="MZ45" s="187" t="s">
        <v>15</v>
      </c>
      <c r="NA45" s="187" t="s">
        <v>15</v>
      </c>
      <c r="NB45" s="186" t="s">
        <v>15</v>
      </c>
      <c r="NC45" s="187" t="s">
        <v>15</v>
      </c>
      <c r="ND45" s="187" t="s">
        <v>15</v>
      </c>
      <c r="NE45" s="187" t="s">
        <v>15</v>
      </c>
      <c r="NF45" s="187" t="s">
        <v>15</v>
      </c>
      <c r="NG45" s="186" t="s">
        <v>15</v>
      </c>
      <c r="NH45" s="187" t="s">
        <v>15</v>
      </c>
      <c r="NI45" s="187" t="s">
        <v>15</v>
      </c>
      <c r="NJ45" s="187" t="s">
        <v>15</v>
      </c>
      <c r="NK45" s="187" t="s">
        <v>15</v>
      </c>
      <c r="NL45" s="186" t="s">
        <v>15</v>
      </c>
      <c r="NM45" s="169"/>
      <c r="NN45" s="169"/>
      <c r="NO45" s="169"/>
      <c r="NP45" s="169"/>
    </row>
    <row r="46" spans="1:380" outlineLevel="1">
      <c r="A46" s="191" t="s">
        <v>311</v>
      </c>
      <c r="B46" s="185" t="s">
        <v>7</v>
      </c>
      <c r="C46" s="345" t="s">
        <v>15</v>
      </c>
      <c r="D46" s="187"/>
      <c r="E46" s="187"/>
      <c r="F46" s="186"/>
      <c r="G46" s="187"/>
      <c r="H46" s="187"/>
      <c r="I46" s="187" t="s">
        <v>15</v>
      </c>
      <c r="J46" s="187" t="s">
        <v>15</v>
      </c>
      <c r="K46" s="186" t="s">
        <v>15</v>
      </c>
      <c r="L46" s="187" t="s">
        <v>15</v>
      </c>
      <c r="M46" s="187" t="s">
        <v>15</v>
      </c>
      <c r="N46" s="187" t="s">
        <v>15</v>
      </c>
      <c r="O46" s="187" t="s">
        <v>15</v>
      </c>
      <c r="P46" s="186" t="s">
        <v>15</v>
      </c>
      <c r="Q46" s="187" t="s">
        <v>15</v>
      </c>
      <c r="R46" s="187" t="s">
        <v>15</v>
      </c>
      <c r="S46" s="187" t="s">
        <v>15</v>
      </c>
      <c r="T46" s="187" t="s">
        <v>15</v>
      </c>
      <c r="U46" s="186" t="s">
        <v>15</v>
      </c>
      <c r="V46" s="187" t="s">
        <v>15</v>
      </c>
      <c r="W46" s="187" t="s">
        <v>15</v>
      </c>
      <c r="X46" s="187" t="s">
        <v>15</v>
      </c>
      <c r="Y46" s="187" t="s">
        <v>15</v>
      </c>
      <c r="Z46" s="186" t="s">
        <v>15</v>
      </c>
      <c r="AA46" s="187" t="s">
        <v>15</v>
      </c>
      <c r="AB46" s="187" t="s">
        <v>15</v>
      </c>
      <c r="AC46" s="187" t="s">
        <v>15</v>
      </c>
      <c r="AD46" s="187" t="s">
        <v>15</v>
      </c>
      <c r="AE46" s="186" t="s">
        <v>15</v>
      </c>
      <c r="AF46" s="187" t="s">
        <v>15</v>
      </c>
      <c r="AG46" s="187" t="s">
        <v>15</v>
      </c>
      <c r="AH46" s="187" t="s">
        <v>15</v>
      </c>
      <c r="AI46" s="187" t="s">
        <v>15</v>
      </c>
      <c r="AJ46" s="186" t="s">
        <v>15</v>
      </c>
      <c r="AK46" s="341" t="s">
        <v>15</v>
      </c>
      <c r="AL46" s="187"/>
      <c r="AM46" s="187"/>
      <c r="AN46" s="186"/>
      <c r="AO46" s="187"/>
      <c r="AP46" s="187"/>
      <c r="AQ46" s="187" t="s">
        <v>15</v>
      </c>
      <c r="AR46" s="187" t="s">
        <v>15</v>
      </c>
      <c r="AS46" s="186" t="s">
        <v>15</v>
      </c>
      <c r="AT46" s="187" t="s">
        <v>15</v>
      </c>
      <c r="AU46" s="187" t="s">
        <v>15</v>
      </c>
      <c r="AV46" s="187" t="s">
        <v>15</v>
      </c>
      <c r="AW46" s="187" t="s">
        <v>15</v>
      </c>
      <c r="AX46" s="186" t="s">
        <v>15</v>
      </c>
      <c r="AY46" s="187" t="s">
        <v>15</v>
      </c>
      <c r="AZ46" s="187" t="s">
        <v>15</v>
      </c>
      <c r="BA46" s="187" t="s">
        <v>15</v>
      </c>
      <c r="BB46" s="187" t="s">
        <v>15</v>
      </c>
      <c r="BC46" s="186" t="s">
        <v>15</v>
      </c>
      <c r="BD46" s="187" t="s">
        <v>15</v>
      </c>
      <c r="BE46" s="187" t="s">
        <v>15</v>
      </c>
      <c r="BF46" s="187" t="s">
        <v>15</v>
      </c>
      <c r="BG46" s="187" t="s">
        <v>15</v>
      </c>
      <c r="BH46" s="186" t="s">
        <v>15</v>
      </c>
      <c r="BI46" s="187" t="s">
        <v>15</v>
      </c>
      <c r="BJ46" s="187" t="s">
        <v>15</v>
      </c>
      <c r="BK46" s="187" t="s">
        <v>15</v>
      </c>
      <c r="BL46" s="187" t="s">
        <v>15</v>
      </c>
      <c r="BM46" s="186" t="s">
        <v>15</v>
      </c>
      <c r="BN46" s="187" t="s">
        <v>15</v>
      </c>
      <c r="BO46" s="187" t="s">
        <v>15</v>
      </c>
      <c r="BP46" s="187" t="s">
        <v>15</v>
      </c>
      <c r="BQ46" s="187" t="s">
        <v>15</v>
      </c>
      <c r="BR46" s="186" t="s">
        <v>15</v>
      </c>
      <c r="BS46" s="186" t="s">
        <v>15</v>
      </c>
      <c r="BT46" s="187"/>
      <c r="BU46" s="187"/>
      <c r="BV46" s="186"/>
      <c r="BW46" s="187"/>
      <c r="BX46" s="187"/>
      <c r="BY46" s="187" t="s">
        <v>15</v>
      </c>
      <c r="BZ46" s="187" t="s">
        <v>15</v>
      </c>
      <c r="CA46" s="186" t="s">
        <v>15</v>
      </c>
      <c r="CB46" s="187" t="s">
        <v>15</v>
      </c>
      <c r="CC46" s="187" t="s">
        <v>15</v>
      </c>
      <c r="CD46" s="187" t="s">
        <v>15</v>
      </c>
      <c r="CE46" s="187" t="s">
        <v>15</v>
      </c>
      <c r="CF46" s="186" t="s">
        <v>15</v>
      </c>
      <c r="CG46" s="187" t="s">
        <v>15</v>
      </c>
      <c r="CH46" s="187" t="s">
        <v>15</v>
      </c>
      <c r="CI46" s="187" t="s">
        <v>15</v>
      </c>
      <c r="CJ46" s="187" t="s">
        <v>15</v>
      </c>
      <c r="CK46" s="186" t="s">
        <v>15</v>
      </c>
      <c r="CL46" s="187" t="s">
        <v>15</v>
      </c>
      <c r="CM46" s="187" t="s">
        <v>15</v>
      </c>
      <c r="CN46" s="187" t="s">
        <v>15</v>
      </c>
      <c r="CO46" s="187" t="s">
        <v>15</v>
      </c>
      <c r="CP46" s="186" t="s">
        <v>15</v>
      </c>
      <c r="CQ46" s="187" t="s">
        <v>15</v>
      </c>
      <c r="CR46" s="187" t="s">
        <v>15</v>
      </c>
      <c r="CS46" s="187" t="s">
        <v>15</v>
      </c>
      <c r="CT46" s="187" t="s">
        <v>15</v>
      </c>
      <c r="CU46" s="186" t="s">
        <v>15</v>
      </c>
      <c r="CV46" s="187" t="s">
        <v>15</v>
      </c>
      <c r="CW46" s="187" t="s">
        <v>15</v>
      </c>
      <c r="CX46" s="187" t="s">
        <v>15</v>
      </c>
      <c r="CY46" s="187" t="s">
        <v>15</v>
      </c>
      <c r="CZ46" s="186" t="s">
        <v>15</v>
      </c>
      <c r="DA46" s="186" t="s">
        <v>15</v>
      </c>
      <c r="DB46" s="187"/>
      <c r="DC46" s="187"/>
      <c r="DD46" s="186"/>
      <c r="DE46" s="187"/>
      <c r="DF46" s="187"/>
      <c r="DG46" s="187" t="s">
        <v>15</v>
      </c>
      <c r="DH46" s="187" t="s">
        <v>15</v>
      </c>
      <c r="DI46" s="186" t="s">
        <v>15</v>
      </c>
      <c r="DJ46" s="187" t="s">
        <v>15</v>
      </c>
      <c r="DK46" s="187" t="s">
        <v>15</v>
      </c>
      <c r="DL46" s="187" t="s">
        <v>15</v>
      </c>
      <c r="DM46" s="187" t="s">
        <v>15</v>
      </c>
      <c r="DN46" s="186" t="s">
        <v>15</v>
      </c>
      <c r="DO46" s="187" t="s">
        <v>15</v>
      </c>
      <c r="DP46" s="187" t="s">
        <v>15</v>
      </c>
      <c r="DQ46" s="187" t="s">
        <v>15</v>
      </c>
      <c r="DR46" s="187" t="s">
        <v>15</v>
      </c>
      <c r="DS46" s="186" t="s">
        <v>15</v>
      </c>
      <c r="DT46" s="187" t="s">
        <v>15</v>
      </c>
      <c r="DU46" s="187" t="s">
        <v>15</v>
      </c>
      <c r="DV46" s="187" t="s">
        <v>15</v>
      </c>
      <c r="DW46" s="187" t="s">
        <v>15</v>
      </c>
      <c r="DX46" s="186" t="s">
        <v>15</v>
      </c>
      <c r="DY46" s="187" t="s">
        <v>15</v>
      </c>
      <c r="DZ46" s="187" t="s">
        <v>15</v>
      </c>
      <c r="EA46" s="187" t="s">
        <v>15</v>
      </c>
      <c r="EB46" s="187" t="s">
        <v>15</v>
      </c>
      <c r="EC46" s="186" t="s">
        <v>15</v>
      </c>
      <c r="ED46" s="187" t="s">
        <v>15</v>
      </c>
      <c r="EE46" s="187" t="s">
        <v>15</v>
      </c>
      <c r="EF46" s="187" t="s">
        <v>15</v>
      </c>
      <c r="EG46" s="187" t="s">
        <v>15</v>
      </c>
      <c r="EH46" s="186" t="s">
        <v>15</v>
      </c>
      <c r="EI46" s="186" t="s">
        <v>15</v>
      </c>
      <c r="EJ46" s="187"/>
      <c r="EK46" s="187"/>
      <c r="EL46" s="186"/>
      <c r="EM46" s="187"/>
      <c r="EN46" s="187"/>
      <c r="EO46" s="187" t="s">
        <v>15</v>
      </c>
      <c r="EP46" s="187" t="s">
        <v>15</v>
      </c>
      <c r="EQ46" s="186" t="s">
        <v>15</v>
      </c>
      <c r="ER46" s="187" t="s">
        <v>15</v>
      </c>
      <c r="ES46" s="187" t="s">
        <v>15</v>
      </c>
      <c r="ET46" s="187" t="s">
        <v>15</v>
      </c>
      <c r="EU46" s="187" t="s">
        <v>15</v>
      </c>
      <c r="EV46" s="186" t="s">
        <v>15</v>
      </c>
      <c r="EW46" s="187" t="s">
        <v>15</v>
      </c>
      <c r="EX46" s="187" t="s">
        <v>15</v>
      </c>
      <c r="EY46" s="187" t="s">
        <v>15</v>
      </c>
      <c r="EZ46" s="187" t="s">
        <v>15</v>
      </c>
      <c r="FA46" s="186" t="s">
        <v>15</v>
      </c>
      <c r="FB46" s="187" t="s">
        <v>15</v>
      </c>
      <c r="FC46" s="187" t="s">
        <v>15</v>
      </c>
      <c r="FD46" s="187" t="s">
        <v>15</v>
      </c>
      <c r="FE46" s="187" t="s">
        <v>15</v>
      </c>
      <c r="FF46" s="186" t="s">
        <v>15</v>
      </c>
      <c r="FG46" s="187" t="s">
        <v>15</v>
      </c>
      <c r="FH46" s="187" t="s">
        <v>15</v>
      </c>
      <c r="FI46" s="187" t="s">
        <v>15</v>
      </c>
      <c r="FJ46" s="187" t="s">
        <v>15</v>
      </c>
      <c r="FK46" s="186" t="s">
        <v>15</v>
      </c>
      <c r="FL46" s="187" t="s">
        <v>15</v>
      </c>
      <c r="FM46" s="187" t="s">
        <v>15</v>
      </c>
      <c r="FN46" s="187" t="s">
        <v>15</v>
      </c>
      <c r="FO46" s="187" t="s">
        <v>15</v>
      </c>
      <c r="FP46" s="186" t="s">
        <v>15</v>
      </c>
      <c r="FQ46" s="186" t="s">
        <v>15</v>
      </c>
      <c r="FR46" s="187"/>
      <c r="FS46" s="187"/>
      <c r="FT46" s="186"/>
      <c r="FU46" s="187"/>
      <c r="FV46" s="187"/>
      <c r="FW46" s="187" t="s">
        <v>15</v>
      </c>
      <c r="FX46" s="187" t="s">
        <v>15</v>
      </c>
      <c r="FY46" s="186" t="s">
        <v>15</v>
      </c>
      <c r="FZ46" s="187" t="s">
        <v>15</v>
      </c>
      <c r="GA46" s="187" t="s">
        <v>15</v>
      </c>
      <c r="GB46" s="187" t="s">
        <v>15</v>
      </c>
      <c r="GC46" s="187" t="s">
        <v>15</v>
      </c>
      <c r="GD46" s="186" t="s">
        <v>15</v>
      </c>
      <c r="GE46" s="187" t="s">
        <v>15</v>
      </c>
      <c r="GF46" s="187" t="s">
        <v>15</v>
      </c>
      <c r="GG46" s="187" t="s">
        <v>15</v>
      </c>
      <c r="GH46" s="187" t="s">
        <v>15</v>
      </c>
      <c r="GI46" s="186" t="s">
        <v>15</v>
      </c>
      <c r="GJ46" s="187" t="s">
        <v>15</v>
      </c>
      <c r="GK46" s="187" t="s">
        <v>15</v>
      </c>
      <c r="GL46" s="187" t="s">
        <v>15</v>
      </c>
      <c r="GM46" s="187" t="s">
        <v>15</v>
      </c>
      <c r="GN46" s="186" t="s">
        <v>15</v>
      </c>
      <c r="GO46" s="187" t="s">
        <v>15</v>
      </c>
      <c r="GP46" s="187" t="s">
        <v>15</v>
      </c>
      <c r="GQ46" s="187" t="s">
        <v>15</v>
      </c>
      <c r="GR46" s="187" t="s">
        <v>15</v>
      </c>
      <c r="GS46" s="186" t="s">
        <v>15</v>
      </c>
      <c r="GT46" s="187" t="s">
        <v>15</v>
      </c>
      <c r="GU46" s="187" t="s">
        <v>15</v>
      </c>
      <c r="GV46" s="187" t="s">
        <v>15</v>
      </c>
      <c r="GW46" s="187" t="s">
        <v>15</v>
      </c>
      <c r="GX46" s="186" t="s">
        <v>15</v>
      </c>
      <c r="GY46" s="186" t="s">
        <v>15</v>
      </c>
      <c r="GZ46" s="187"/>
      <c r="HA46" s="187"/>
      <c r="HB46" s="186"/>
      <c r="HC46" s="187"/>
      <c r="HD46" s="187"/>
      <c r="HE46" s="187" t="s">
        <v>15</v>
      </c>
      <c r="HF46" s="187" t="s">
        <v>15</v>
      </c>
      <c r="HG46" s="186" t="s">
        <v>15</v>
      </c>
      <c r="HH46" s="187" t="s">
        <v>15</v>
      </c>
      <c r="HI46" s="187" t="s">
        <v>15</v>
      </c>
      <c r="HJ46" s="187" t="s">
        <v>15</v>
      </c>
      <c r="HK46" s="187" t="s">
        <v>15</v>
      </c>
      <c r="HL46" s="186" t="s">
        <v>15</v>
      </c>
      <c r="HM46" s="187" t="s">
        <v>15</v>
      </c>
      <c r="HN46" s="187" t="s">
        <v>15</v>
      </c>
      <c r="HO46" s="187" t="s">
        <v>15</v>
      </c>
      <c r="HP46" s="187" t="s">
        <v>15</v>
      </c>
      <c r="HQ46" s="186" t="s">
        <v>15</v>
      </c>
      <c r="HR46" s="187" t="s">
        <v>15</v>
      </c>
      <c r="HS46" s="187" t="s">
        <v>15</v>
      </c>
      <c r="HT46" s="187" t="s">
        <v>15</v>
      </c>
      <c r="HU46" s="187" t="s">
        <v>15</v>
      </c>
      <c r="HV46" s="186" t="s">
        <v>15</v>
      </c>
      <c r="HW46" s="187" t="s">
        <v>15</v>
      </c>
      <c r="HX46" s="187" t="s">
        <v>15</v>
      </c>
      <c r="HY46" s="187" t="s">
        <v>15</v>
      </c>
      <c r="HZ46" s="187" t="s">
        <v>15</v>
      </c>
      <c r="IA46" s="186" t="s">
        <v>15</v>
      </c>
      <c r="IB46" s="187" t="s">
        <v>15</v>
      </c>
      <c r="IC46" s="187" t="s">
        <v>15</v>
      </c>
      <c r="ID46" s="187" t="s">
        <v>15</v>
      </c>
      <c r="IE46" s="187" t="s">
        <v>15</v>
      </c>
      <c r="IF46" s="186" t="s">
        <v>15</v>
      </c>
      <c r="IG46" s="186" t="s">
        <v>15</v>
      </c>
      <c r="IH46" s="187"/>
      <c r="II46" s="187"/>
      <c r="IJ46" s="186"/>
      <c r="IK46" s="187"/>
      <c r="IL46" s="187"/>
      <c r="IM46" s="187" t="s">
        <v>15</v>
      </c>
      <c r="IN46" s="187" t="s">
        <v>15</v>
      </c>
      <c r="IO46" s="186" t="s">
        <v>15</v>
      </c>
      <c r="IP46" s="187" t="s">
        <v>15</v>
      </c>
      <c r="IQ46" s="187" t="s">
        <v>15</v>
      </c>
      <c r="IR46" s="187" t="s">
        <v>15</v>
      </c>
      <c r="IS46" s="187" t="s">
        <v>15</v>
      </c>
      <c r="IT46" s="186" t="s">
        <v>15</v>
      </c>
      <c r="IU46" s="187" t="s">
        <v>15</v>
      </c>
      <c r="IV46" s="187" t="s">
        <v>15</v>
      </c>
      <c r="IW46" s="187" t="s">
        <v>15</v>
      </c>
      <c r="IX46" s="187" t="s">
        <v>15</v>
      </c>
      <c r="IY46" s="186" t="s">
        <v>15</v>
      </c>
      <c r="IZ46" s="187" t="s">
        <v>15</v>
      </c>
      <c r="JA46" s="187" t="s">
        <v>15</v>
      </c>
      <c r="JB46" s="187" t="s">
        <v>15</v>
      </c>
      <c r="JC46" s="187" t="s">
        <v>15</v>
      </c>
      <c r="JD46" s="186" t="s">
        <v>15</v>
      </c>
      <c r="JE46" s="187" t="s">
        <v>15</v>
      </c>
      <c r="JF46" s="187" t="s">
        <v>15</v>
      </c>
      <c r="JG46" s="187" t="s">
        <v>15</v>
      </c>
      <c r="JH46" s="187" t="s">
        <v>15</v>
      </c>
      <c r="JI46" s="186" t="s">
        <v>15</v>
      </c>
      <c r="JJ46" s="187" t="s">
        <v>15</v>
      </c>
      <c r="JK46" s="187" t="s">
        <v>15</v>
      </c>
      <c r="JL46" s="187" t="s">
        <v>15</v>
      </c>
      <c r="JM46" s="187" t="s">
        <v>15</v>
      </c>
      <c r="JN46" s="186" t="s">
        <v>15</v>
      </c>
      <c r="JO46" s="341" t="s">
        <v>15</v>
      </c>
      <c r="JP46" s="187"/>
      <c r="JQ46" s="187"/>
      <c r="JR46" s="186"/>
      <c r="JS46" s="187"/>
      <c r="JT46" s="187"/>
      <c r="JU46" s="187" t="s">
        <v>15</v>
      </c>
      <c r="JV46" s="187" t="s">
        <v>15</v>
      </c>
      <c r="JW46" s="186" t="s">
        <v>15</v>
      </c>
      <c r="JX46" s="186" t="s">
        <v>15</v>
      </c>
      <c r="JY46" s="186" t="s">
        <v>15</v>
      </c>
      <c r="JZ46" s="186" t="s">
        <v>15</v>
      </c>
      <c r="KA46" s="186" t="s">
        <v>15</v>
      </c>
      <c r="KB46" s="186" t="s">
        <v>15</v>
      </c>
      <c r="KC46" s="186" t="s">
        <v>15</v>
      </c>
      <c r="KD46" s="186" t="s">
        <v>15</v>
      </c>
      <c r="KE46" s="186" t="s">
        <v>15</v>
      </c>
      <c r="KF46" s="186" t="s">
        <v>15</v>
      </c>
      <c r="KG46" s="186" t="s">
        <v>15</v>
      </c>
      <c r="KH46" s="186" t="s">
        <v>15</v>
      </c>
      <c r="KI46" s="186" t="s">
        <v>15</v>
      </c>
      <c r="KJ46" s="186" t="s">
        <v>15</v>
      </c>
      <c r="KK46" s="186" t="s">
        <v>15</v>
      </c>
      <c r="KL46" s="186" t="s">
        <v>15</v>
      </c>
      <c r="KM46" s="187" t="s">
        <v>15</v>
      </c>
      <c r="KN46" s="187" t="s">
        <v>15</v>
      </c>
      <c r="KO46" s="187" t="s">
        <v>15</v>
      </c>
      <c r="KP46" s="187" t="s">
        <v>15</v>
      </c>
      <c r="KQ46" s="186" t="s">
        <v>15</v>
      </c>
      <c r="KR46" s="187" t="s">
        <v>15</v>
      </c>
      <c r="KS46" s="187" t="s">
        <v>15</v>
      </c>
      <c r="KT46" s="187" t="s">
        <v>15</v>
      </c>
      <c r="KU46" s="187" t="s">
        <v>15</v>
      </c>
      <c r="KV46" s="186" t="s">
        <v>15</v>
      </c>
      <c r="KW46" s="186" t="s">
        <v>15</v>
      </c>
      <c r="KX46" s="187"/>
      <c r="KY46" s="187"/>
      <c r="KZ46" s="186"/>
      <c r="LA46" s="187"/>
      <c r="LB46" s="187"/>
      <c r="LC46" s="187" t="s">
        <v>15</v>
      </c>
      <c r="LD46" s="187" t="s">
        <v>15</v>
      </c>
      <c r="LE46" s="186" t="s">
        <v>15</v>
      </c>
      <c r="LF46" s="187" t="s">
        <v>15</v>
      </c>
      <c r="LG46" s="187" t="s">
        <v>15</v>
      </c>
      <c r="LH46" s="187" t="s">
        <v>15</v>
      </c>
      <c r="LI46" s="187" t="s">
        <v>15</v>
      </c>
      <c r="LJ46" s="186" t="s">
        <v>15</v>
      </c>
      <c r="LK46" s="187" t="s">
        <v>15</v>
      </c>
      <c r="LL46" s="187" t="s">
        <v>15</v>
      </c>
      <c r="LM46" s="187" t="s">
        <v>15</v>
      </c>
      <c r="LN46" s="187" t="s">
        <v>15</v>
      </c>
      <c r="LO46" s="186" t="s">
        <v>15</v>
      </c>
      <c r="LP46" s="187" t="s">
        <v>15</v>
      </c>
      <c r="LQ46" s="187" t="s">
        <v>15</v>
      </c>
      <c r="LR46" s="187" t="s">
        <v>15</v>
      </c>
      <c r="LS46" s="187" t="s">
        <v>15</v>
      </c>
      <c r="LT46" s="186" t="s">
        <v>15</v>
      </c>
      <c r="LU46" s="187" t="s">
        <v>15</v>
      </c>
      <c r="LV46" s="187" t="s">
        <v>15</v>
      </c>
      <c r="LW46" s="187" t="s">
        <v>15</v>
      </c>
      <c r="LX46" s="187" t="s">
        <v>15</v>
      </c>
      <c r="LY46" s="186" t="s">
        <v>15</v>
      </c>
      <c r="LZ46" s="187" t="s">
        <v>15</v>
      </c>
      <c r="MA46" s="187" t="s">
        <v>15</v>
      </c>
      <c r="MB46" s="187" t="s">
        <v>15</v>
      </c>
      <c r="MC46" s="187" t="s">
        <v>15</v>
      </c>
      <c r="MD46" s="186" t="s">
        <v>15</v>
      </c>
      <c r="ME46" s="186" t="s">
        <v>15</v>
      </c>
      <c r="MF46" s="187"/>
      <c r="MG46" s="187"/>
      <c r="MH46" s="186"/>
      <c r="MI46" s="187"/>
      <c r="MJ46" s="187"/>
      <c r="MK46" s="187" t="s">
        <v>15</v>
      </c>
      <c r="ML46" s="187" t="s">
        <v>15</v>
      </c>
      <c r="MM46" s="186" t="s">
        <v>15</v>
      </c>
      <c r="MN46" s="187" t="s">
        <v>15</v>
      </c>
      <c r="MO46" s="187" t="s">
        <v>15</v>
      </c>
      <c r="MP46" s="187" t="s">
        <v>15</v>
      </c>
      <c r="MQ46" s="187" t="s">
        <v>15</v>
      </c>
      <c r="MR46" s="186" t="s">
        <v>15</v>
      </c>
      <c r="MS46" s="187" t="s">
        <v>15</v>
      </c>
      <c r="MT46" s="187" t="s">
        <v>15</v>
      </c>
      <c r="MU46" s="187" t="s">
        <v>15</v>
      </c>
      <c r="MV46" s="187" t="s">
        <v>15</v>
      </c>
      <c r="MW46" s="186" t="s">
        <v>15</v>
      </c>
      <c r="MX46" s="187" t="s">
        <v>15</v>
      </c>
      <c r="MY46" s="187" t="s">
        <v>15</v>
      </c>
      <c r="MZ46" s="187" t="s">
        <v>15</v>
      </c>
      <c r="NA46" s="187" t="s">
        <v>15</v>
      </c>
      <c r="NB46" s="186" t="s">
        <v>15</v>
      </c>
      <c r="NC46" s="187" t="s">
        <v>15</v>
      </c>
      <c r="ND46" s="187" t="s">
        <v>15</v>
      </c>
      <c r="NE46" s="187" t="s">
        <v>15</v>
      </c>
      <c r="NF46" s="187" t="s">
        <v>15</v>
      </c>
      <c r="NG46" s="186" t="s">
        <v>15</v>
      </c>
      <c r="NH46" s="187" t="s">
        <v>15</v>
      </c>
      <c r="NI46" s="187" t="s">
        <v>15</v>
      </c>
      <c r="NJ46" s="187" t="s">
        <v>15</v>
      </c>
      <c r="NK46" s="187" t="s">
        <v>15</v>
      </c>
      <c r="NL46" s="186" t="s">
        <v>15</v>
      </c>
      <c r="NM46" s="169"/>
      <c r="NN46" s="169"/>
      <c r="NO46" s="169"/>
      <c r="NP46" s="169"/>
    </row>
    <row r="47" spans="1:380" outlineLevel="1">
      <c r="A47" s="191" t="s">
        <v>312</v>
      </c>
      <c r="B47" s="185" t="s">
        <v>7</v>
      </c>
      <c r="C47" s="345" t="s">
        <v>15</v>
      </c>
      <c r="D47" s="187"/>
      <c r="E47" s="187"/>
      <c r="F47" s="186"/>
      <c r="G47" s="187"/>
      <c r="H47" s="187"/>
      <c r="I47" s="187" t="s">
        <v>15</v>
      </c>
      <c r="J47" s="187" t="s">
        <v>15</v>
      </c>
      <c r="K47" s="186" t="s">
        <v>15</v>
      </c>
      <c r="L47" s="187" t="s">
        <v>15</v>
      </c>
      <c r="M47" s="187" t="s">
        <v>15</v>
      </c>
      <c r="N47" s="187" t="s">
        <v>15</v>
      </c>
      <c r="O47" s="187" t="s">
        <v>15</v>
      </c>
      <c r="P47" s="186" t="s">
        <v>15</v>
      </c>
      <c r="Q47" s="187" t="s">
        <v>15</v>
      </c>
      <c r="R47" s="187" t="s">
        <v>15</v>
      </c>
      <c r="S47" s="187" t="s">
        <v>15</v>
      </c>
      <c r="T47" s="187" t="s">
        <v>15</v>
      </c>
      <c r="U47" s="186" t="s">
        <v>15</v>
      </c>
      <c r="V47" s="187" t="s">
        <v>15</v>
      </c>
      <c r="W47" s="187" t="s">
        <v>15</v>
      </c>
      <c r="X47" s="187" t="s">
        <v>15</v>
      </c>
      <c r="Y47" s="187" t="s">
        <v>15</v>
      </c>
      <c r="Z47" s="186" t="s">
        <v>15</v>
      </c>
      <c r="AA47" s="187" t="s">
        <v>15</v>
      </c>
      <c r="AB47" s="187" t="s">
        <v>15</v>
      </c>
      <c r="AC47" s="187" t="s">
        <v>15</v>
      </c>
      <c r="AD47" s="187" t="s">
        <v>15</v>
      </c>
      <c r="AE47" s="186" t="s">
        <v>15</v>
      </c>
      <c r="AF47" s="187" t="s">
        <v>15</v>
      </c>
      <c r="AG47" s="187" t="s">
        <v>15</v>
      </c>
      <c r="AH47" s="187" t="s">
        <v>15</v>
      </c>
      <c r="AI47" s="187" t="s">
        <v>15</v>
      </c>
      <c r="AJ47" s="186" t="s">
        <v>15</v>
      </c>
      <c r="AK47" s="341" t="s">
        <v>15</v>
      </c>
      <c r="AL47" s="187"/>
      <c r="AM47" s="187"/>
      <c r="AN47" s="186"/>
      <c r="AO47" s="187"/>
      <c r="AP47" s="187"/>
      <c r="AQ47" s="187" t="s">
        <v>15</v>
      </c>
      <c r="AR47" s="187" t="s">
        <v>15</v>
      </c>
      <c r="AS47" s="186" t="s">
        <v>15</v>
      </c>
      <c r="AT47" s="187" t="s">
        <v>15</v>
      </c>
      <c r="AU47" s="187" t="s">
        <v>15</v>
      </c>
      <c r="AV47" s="187" t="s">
        <v>15</v>
      </c>
      <c r="AW47" s="187" t="s">
        <v>15</v>
      </c>
      <c r="AX47" s="186" t="s">
        <v>15</v>
      </c>
      <c r="AY47" s="187" t="s">
        <v>15</v>
      </c>
      <c r="AZ47" s="187" t="s">
        <v>15</v>
      </c>
      <c r="BA47" s="187" t="s">
        <v>15</v>
      </c>
      <c r="BB47" s="187" t="s">
        <v>15</v>
      </c>
      <c r="BC47" s="186" t="s">
        <v>15</v>
      </c>
      <c r="BD47" s="187" t="s">
        <v>15</v>
      </c>
      <c r="BE47" s="187" t="s">
        <v>15</v>
      </c>
      <c r="BF47" s="187" t="s">
        <v>15</v>
      </c>
      <c r="BG47" s="187" t="s">
        <v>15</v>
      </c>
      <c r="BH47" s="186" t="s">
        <v>15</v>
      </c>
      <c r="BI47" s="187" t="s">
        <v>15</v>
      </c>
      <c r="BJ47" s="187" t="s">
        <v>15</v>
      </c>
      <c r="BK47" s="187" t="s">
        <v>15</v>
      </c>
      <c r="BL47" s="187" t="s">
        <v>15</v>
      </c>
      <c r="BM47" s="186" t="s">
        <v>15</v>
      </c>
      <c r="BN47" s="187" t="s">
        <v>15</v>
      </c>
      <c r="BO47" s="187" t="s">
        <v>15</v>
      </c>
      <c r="BP47" s="187" t="s">
        <v>15</v>
      </c>
      <c r="BQ47" s="187" t="s">
        <v>15</v>
      </c>
      <c r="BR47" s="186" t="s">
        <v>15</v>
      </c>
      <c r="BS47" s="186" t="s">
        <v>15</v>
      </c>
      <c r="BT47" s="187"/>
      <c r="BU47" s="187"/>
      <c r="BV47" s="186"/>
      <c r="BW47" s="187"/>
      <c r="BX47" s="187"/>
      <c r="BY47" s="187" t="s">
        <v>15</v>
      </c>
      <c r="BZ47" s="187" t="s">
        <v>15</v>
      </c>
      <c r="CA47" s="186" t="s">
        <v>15</v>
      </c>
      <c r="CB47" s="187" t="s">
        <v>15</v>
      </c>
      <c r="CC47" s="187" t="s">
        <v>15</v>
      </c>
      <c r="CD47" s="187" t="s">
        <v>15</v>
      </c>
      <c r="CE47" s="187" t="s">
        <v>15</v>
      </c>
      <c r="CF47" s="186" t="s">
        <v>15</v>
      </c>
      <c r="CG47" s="187" t="s">
        <v>15</v>
      </c>
      <c r="CH47" s="187" t="s">
        <v>15</v>
      </c>
      <c r="CI47" s="187" t="s">
        <v>15</v>
      </c>
      <c r="CJ47" s="187" t="s">
        <v>15</v>
      </c>
      <c r="CK47" s="186" t="s">
        <v>15</v>
      </c>
      <c r="CL47" s="187" t="s">
        <v>15</v>
      </c>
      <c r="CM47" s="187" t="s">
        <v>15</v>
      </c>
      <c r="CN47" s="187" t="s">
        <v>15</v>
      </c>
      <c r="CO47" s="187" t="s">
        <v>15</v>
      </c>
      <c r="CP47" s="186" t="s">
        <v>15</v>
      </c>
      <c r="CQ47" s="187" t="s">
        <v>15</v>
      </c>
      <c r="CR47" s="187" t="s">
        <v>15</v>
      </c>
      <c r="CS47" s="187" t="s">
        <v>15</v>
      </c>
      <c r="CT47" s="187" t="s">
        <v>15</v>
      </c>
      <c r="CU47" s="186" t="s">
        <v>15</v>
      </c>
      <c r="CV47" s="187" t="s">
        <v>15</v>
      </c>
      <c r="CW47" s="187" t="s">
        <v>15</v>
      </c>
      <c r="CX47" s="187" t="s">
        <v>15</v>
      </c>
      <c r="CY47" s="187" t="s">
        <v>15</v>
      </c>
      <c r="CZ47" s="186" t="s">
        <v>15</v>
      </c>
      <c r="DA47" s="186" t="s">
        <v>15</v>
      </c>
      <c r="DB47" s="187"/>
      <c r="DC47" s="187"/>
      <c r="DD47" s="186"/>
      <c r="DE47" s="187"/>
      <c r="DF47" s="187"/>
      <c r="DG47" s="187" t="s">
        <v>15</v>
      </c>
      <c r="DH47" s="187" t="s">
        <v>15</v>
      </c>
      <c r="DI47" s="186" t="s">
        <v>15</v>
      </c>
      <c r="DJ47" s="187" t="s">
        <v>15</v>
      </c>
      <c r="DK47" s="187" t="s">
        <v>15</v>
      </c>
      <c r="DL47" s="187" t="s">
        <v>15</v>
      </c>
      <c r="DM47" s="187" t="s">
        <v>15</v>
      </c>
      <c r="DN47" s="186" t="s">
        <v>15</v>
      </c>
      <c r="DO47" s="187" t="s">
        <v>15</v>
      </c>
      <c r="DP47" s="187" t="s">
        <v>15</v>
      </c>
      <c r="DQ47" s="187" t="s">
        <v>15</v>
      </c>
      <c r="DR47" s="187" t="s">
        <v>15</v>
      </c>
      <c r="DS47" s="186" t="s">
        <v>15</v>
      </c>
      <c r="DT47" s="187" t="s">
        <v>15</v>
      </c>
      <c r="DU47" s="187" t="s">
        <v>15</v>
      </c>
      <c r="DV47" s="187" t="s">
        <v>15</v>
      </c>
      <c r="DW47" s="187" t="s">
        <v>15</v>
      </c>
      <c r="DX47" s="186" t="s">
        <v>15</v>
      </c>
      <c r="DY47" s="187" t="s">
        <v>15</v>
      </c>
      <c r="DZ47" s="187" t="s">
        <v>15</v>
      </c>
      <c r="EA47" s="187" t="s">
        <v>15</v>
      </c>
      <c r="EB47" s="187" t="s">
        <v>15</v>
      </c>
      <c r="EC47" s="186" t="s">
        <v>15</v>
      </c>
      <c r="ED47" s="187" t="s">
        <v>15</v>
      </c>
      <c r="EE47" s="187" t="s">
        <v>15</v>
      </c>
      <c r="EF47" s="187" t="s">
        <v>15</v>
      </c>
      <c r="EG47" s="187" t="s">
        <v>15</v>
      </c>
      <c r="EH47" s="186" t="s">
        <v>15</v>
      </c>
      <c r="EI47" s="186" t="s">
        <v>15</v>
      </c>
      <c r="EJ47" s="187"/>
      <c r="EK47" s="187"/>
      <c r="EL47" s="186"/>
      <c r="EM47" s="187"/>
      <c r="EN47" s="187"/>
      <c r="EO47" s="187" t="s">
        <v>15</v>
      </c>
      <c r="EP47" s="187" t="s">
        <v>15</v>
      </c>
      <c r="EQ47" s="186" t="s">
        <v>15</v>
      </c>
      <c r="ER47" s="187" t="s">
        <v>15</v>
      </c>
      <c r="ES47" s="187" t="s">
        <v>15</v>
      </c>
      <c r="ET47" s="187" t="s">
        <v>15</v>
      </c>
      <c r="EU47" s="187" t="s">
        <v>15</v>
      </c>
      <c r="EV47" s="186" t="s">
        <v>15</v>
      </c>
      <c r="EW47" s="187" t="s">
        <v>15</v>
      </c>
      <c r="EX47" s="187" t="s">
        <v>15</v>
      </c>
      <c r="EY47" s="187" t="s">
        <v>15</v>
      </c>
      <c r="EZ47" s="187" t="s">
        <v>15</v>
      </c>
      <c r="FA47" s="186" t="s">
        <v>15</v>
      </c>
      <c r="FB47" s="187" t="s">
        <v>15</v>
      </c>
      <c r="FC47" s="187" t="s">
        <v>15</v>
      </c>
      <c r="FD47" s="187" t="s">
        <v>15</v>
      </c>
      <c r="FE47" s="187" t="s">
        <v>15</v>
      </c>
      <c r="FF47" s="186" t="s">
        <v>15</v>
      </c>
      <c r="FG47" s="187" t="s">
        <v>15</v>
      </c>
      <c r="FH47" s="187" t="s">
        <v>15</v>
      </c>
      <c r="FI47" s="187" t="s">
        <v>15</v>
      </c>
      <c r="FJ47" s="187" t="s">
        <v>15</v>
      </c>
      <c r="FK47" s="186" t="s">
        <v>15</v>
      </c>
      <c r="FL47" s="187" t="s">
        <v>15</v>
      </c>
      <c r="FM47" s="187" t="s">
        <v>15</v>
      </c>
      <c r="FN47" s="187" t="s">
        <v>15</v>
      </c>
      <c r="FO47" s="187" t="s">
        <v>15</v>
      </c>
      <c r="FP47" s="186" t="s">
        <v>15</v>
      </c>
      <c r="FQ47" s="186" t="s">
        <v>15</v>
      </c>
      <c r="FR47" s="187"/>
      <c r="FS47" s="187"/>
      <c r="FT47" s="186"/>
      <c r="FU47" s="187"/>
      <c r="FV47" s="187"/>
      <c r="FW47" s="187" t="s">
        <v>15</v>
      </c>
      <c r="FX47" s="187" t="s">
        <v>15</v>
      </c>
      <c r="FY47" s="186" t="s">
        <v>15</v>
      </c>
      <c r="FZ47" s="187" t="s">
        <v>15</v>
      </c>
      <c r="GA47" s="187" t="s">
        <v>15</v>
      </c>
      <c r="GB47" s="187" t="s">
        <v>15</v>
      </c>
      <c r="GC47" s="187" t="s">
        <v>15</v>
      </c>
      <c r="GD47" s="186" t="s">
        <v>15</v>
      </c>
      <c r="GE47" s="187" t="s">
        <v>15</v>
      </c>
      <c r="GF47" s="187" t="s">
        <v>15</v>
      </c>
      <c r="GG47" s="187" t="s">
        <v>15</v>
      </c>
      <c r="GH47" s="187" t="s">
        <v>15</v>
      </c>
      <c r="GI47" s="186" t="s">
        <v>15</v>
      </c>
      <c r="GJ47" s="187" t="s">
        <v>15</v>
      </c>
      <c r="GK47" s="187" t="s">
        <v>15</v>
      </c>
      <c r="GL47" s="187" t="s">
        <v>15</v>
      </c>
      <c r="GM47" s="187" t="s">
        <v>15</v>
      </c>
      <c r="GN47" s="186" t="s">
        <v>15</v>
      </c>
      <c r="GO47" s="187" t="s">
        <v>15</v>
      </c>
      <c r="GP47" s="187" t="s">
        <v>15</v>
      </c>
      <c r="GQ47" s="187" t="s">
        <v>15</v>
      </c>
      <c r="GR47" s="187" t="s">
        <v>15</v>
      </c>
      <c r="GS47" s="186" t="s">
        <v>15</v>
      </c>
      <c r="GT47" s="187" t="s">
        <v>15</v>
      </c>
      <c r="GU47" s="187" t="s">
        <v>15</v>
      </c>
      <c r="GV47" s="187" t="s">
        <v>15</v>
      </c>
      <c r="GW47" s="187" t="s">
        <v>15</v>
      </c>
      <c r="GX47" s="186" t="s">
        <v>15</v>
      </c>
      <c r="GY47" s="186" t="s">
        <v>15</v>
      </c>
      <c r="GZ47" s="187"/>
      <c r="HA47" s="187"/>
      <c r="HB47" s="186"/>
      <c r="HC47" s="187"/>
      <c r="HD47" s="187"/>
      <c r="HE47" s="187" t="s">
        <v>15</v>
      </c>
      <c r="HF47" s="187" t="s">
        <v>15</v>
      </c>
      <c r="HG47" s="186" t="s">
        <v>15</v>
      </c>
      <c r="HH47" s="187" t="s">
        <v>15</v>
      </c>
      <c r="HI47" s="187" t="s">
        <v>15</v>
      </c>
      <c r="HJ47" s="187" t="s">
        <v>15</v>
      </c>
      <c r="HK47" s="187" t="s">
        <v>15</v>
      </c>
      <c r="HL47" s="186" t="s">
        <v>15</v>
      </c>
      <c r="HM47" s="187" t="s">
        <v>15</v>
      </c>
      <c r="HN47" s="187" t="s">
        <v>15</v>
      </c>
      <c r="HO47" s="187" t="s">
        <v>15</v>
      </c>
      <c r="HP47" s="187" t="s">
        <v>15</v>
      </c>
      <c r="HQ47" s="186" t="s">
        <v>15</v>
      </c>
      <c r="HR47" s="187" t="s">
        <v>15</v>
      </c>
      <c r="HS47" s="187" t="s">
        <v>15</v>
      </c>
      <c r="HT47" s="187" t="s">
        <v>15</v>
      </c>
      <c r="HU47" s="187" t="s">
        <v>15</v>
      </c>
      <c r="HV47" s="186" t="s">
        <v>15</v>
      </c>
      <c r="HW47" s="187" t="s">
        <v>15</v>
      </c>
      <c r="HX47" s="187" t="s">
        <v>15</v>
      </c>
      <c r="HY47" s="187" t="s">
        <v>15</v>
      </c>
      <c r="HZ47" s="187" t="s">
        <v>15</v>
      </c>
      <c r="IA47" s="186" t="s">
        <v>15</v>
      </c>
      <c r="IB47" s="187" t="s">
        <v>15</v>
      </c>
      <c r="IC47" s="187" t="s">
        <v>15</v>
      </c>
      <c r="ID47" s="187" t="s">
        <v>15</v>
      </c>
      <c r="IE47" s="187" t="s">
        <v>15</v>
      </c>
      <c r="IF47" s="186" t="s">
        <v>15</v>
      </c>
      <c r="IG47" s="186" t="s">
        <v>15</v>
      </c>
      <c r="IH47" s="187"/>
      <c r="II47" s="187"/>
      <c r="IJ47" s="186"/>
      <c r="IK47" s="187"/>
      <c r="IL47" s="187"/>
      <c r="IM47" s="187" t="s">
        <v>15</v>
      </c>
      <c r="IN47" s="187" t="s">
        <v>15</v>
      </c>
      <c r="IO47" s="186" t="s">
        <v>15</v>
      </c>
      <c r="IP47" s="187" t="s">
        <v>15</v>
      </c>
      <c r="IQ47" s="187" t="s">
        <v>15</v>
      </c>
      <c r="IR47" s="187" t="s">
        <v>15</v>
      </c>
      <c r="IS47" s="187" t="s">
        <v>15</v>
      </c>
      <c r="IT47" s="186" t="s">
        <v>15</v>
      </c>
      <c r="IU47" s="187" t="s">
        <v>15</v>
      </c>
      <c r="IV47" s="187" t="s">
        <v>15</v>
      </c>
      <c r="IW47" s="187" t="s">
        <v>15</v>
      </c>
      <c r="IX47" s="187" t="s">
        <v>15</v>
      </c>
      <c r="IY47" s="186" t="s">
        <v>15</v>
      </c>
      <c r="IZ47" s="187" t="s">
        <v>15</v>
      </c>
      <c r="JA47" s="187" t="s">
        <v>15</v>
      </c>
      <c r="JB47" s="187" t="s">
        <v>15</v>
      </c>
      <c r="JC47" s="187" t="s">
        <v>15</v>
      </c>
      <c r="JD47" s="186" t="s">
        <v>15</v>
      </c>
      <c r="JE47" s="187" t="s">
        <v>15</v>
      </c>
      <c r="JF47" s="187" t="s">
        <v>15</v>
      </c>
      <c r="JG47" s="187" t="s">
        <v>15</v>
      </c>
      <c r="JH47" s="187" t="s">
        <v>15</v>
      </c>
      <c r="JI47" s="186" t="s">
        <v>15</v>
      </c>
      <c r="JJ47" s="187" t="s">
        <v>15</v>
      </c>
      <c r="JK47" s="187" t="s">
        <v>15</v>
      </c>
      <c r="JL47" s="187" t="s">
        <v>15</v>
      </c>
      <c r="JM47" s="187" t="s">
        <v>15</v>
      </c>
      <c r="JN47" s="186" t="s">
        <v>15</v>
      </c>
      <c r="JO47" s="341" t="s">
        <v>15</v>
      </c>
      <c r="JP47" s="187"/>
      <c r="JQ47" s="187"/>
      <c r="JR47" s="186"/>
      <c r="JS47" s="187"/>
      <c r="JT47" s="187"/>
      <c r="JU47" s="187" t="s">
        <v>15</v>
      </c>
      <c r="JV47" s="187" t="s">
        <v>15</v>
      </c>
      <c r="JW47" s="186" t="s">
        <v>15</v>
      </c>
      <c r="JX47" s="186" t="s">
        <v>15</v>
      </c>
      <c r="JY47" s="186" t="s">
        <v>15</v>
      </c>
      <c r="JZ47" s="186" t="s">
        <v>15</v>
      </c>
      <c r="KA47" s="186" t="s">
        <v>15</v>
      </c>
      <c r="KB47" s="186" t="s">
        <v>15</v>
      </c>
      <c r="KC47" s="186" t="s">
        <v>15</v>
      </c>
      <c r="KD47" s="186" t="s">
        <v>15</v>
      </c>
      <c r="KE47" s="186" t="s">
        <v>15</v>
      </c>
      <c r="KF47" s="186" t="s">
        <v>15</v>
      </c>
      <c r="KG47" s="186" t="s">
        <v>15</v>
      </c>
      <c r="KH47" s="186" t="s">
        <v>15</v>
      </c>
      <c r="KI47" s="186" t="s">
        <v>15</v>
      </c>
      <c r="KJ47" s="186" t="s">
        <v>15</v>
      </c>
      <c r="KK47" s="186" t="s">
        <v>15</v>
      </c>
      <c r="KL47" s="186" t="s">
        <v>15</v>
      </c>
      <c r="KM47" s="187" t="s">
        <v>15</v>
      </c>
      <c r="KN47" s="187" t="s">
        <v>15</v>
      </c>
      <c r="KO47" s="187" t="s">
        <v>15</v>
      </c>
      <c r="KP47" s="187" t="s">
        <v>15</v>
      </c>
      <c r="KQ47" s="186" t="s">
        <v>15</v>
      </c>
      <c r="KR47" s="187" t="s">
        <v>15</v>
      </c>
      <c r="KS47" s="187" t="s">
        <v>15</v>
      </c>
      <c r="KT47" s="187" t="s">
        <v>15</v>
      </c>
      <c r="KU47" s="187" t="s">
        <v>15</v>
      </c>
      <c r="KV47" s="186" t="s">
        <v>15</v>
      </c>
      <c r="KW47" s="186" t="s">
        <v>15</v>
      </c>
      <c r="KX47" s="187"/>
      <c r="KY47" s="187"/>
      <c r="KZ47" s="186"/>
      <c r="LA47" s="187"/>
      <c r="LB47" s="187"/>
      <c r="LC47" s="187" t="s">
        <v>15</v>
      </c>
      <c r="LD47" s="187" t="s">
        <v>15</v>
      </c>
      <c r="LE47" s="186" t="s">
        <v>15</v>
      </c>
      <c r="LF47" s="187" t="s">
        <v>15</v>
      </c>
      <c r="LG47" s="187" t="s">
        <v>15</v>
      </c>
      <c r="LH47" s="187" t="s">
        <v>15</v>
      </c>
      <c r="LI47" s="187" t="s">
        <v>15</v>
      </c>
      <c r="LJ47" s="186" t="s">
        <v>15</v>
      </c>
      <c r="LK47" s="187" t="s">
        <v>15</v>
      </c>
      <c r="LL47" s="187" t="s">
        <v>15</v>
      </c>
      <c r="LM47" s="187" t="s">
        <v>15</v>
      </c>
      <c r="LN47" s="187" t="s">
        <v>15</v>
      </c>
      <c r="LO47" s="186" t="s">
        <v>15</v>
      </c>
      <c r="LP47" s="187" t="s">
        <v>15</v>
      </c>
      <c r="LQ47" s="187" t="s">
        <v>15</v>
      </c>
      <c r="LR47" s="187" t="s">
        <v>15</v>
      </c>
      <c r="LS47" s="187" t="s">
        <v>15</v>
      </c>
      <c r="LT47" s="186" t="s">
        <v>15</v>
      </c>
      <c r="LU47" s="187" t="s">
        <v>15</v>
      </c>
      <c r="LV47" s="187" t="s">
        <v>15</v>
      </c>
      <c r="LW47" s="187" t="s">
        <v>15</v>
      </c>
      <c r="LX47" s="187" t="s">
        <v>15</v>
      </c>
      <c r="LY47" s="186" t="s">
        <v>15</v>
      </c>
      <c r="LZ47" s="187" t="s">
        <v>15</v>
      </c>
      <c r="MA47" s="187" t="s">
        <v>15</v>
      </c>
      <c r="MB47" s="187" t="s">
        <v>15</v>
      </c>
      <c r="MC47" s="187" t="s">
        <v>15</v>
      </c>
      <c r="MD47" s="186" t="s">
        <v>15</v>
      </c>
      <c r="ME47" s="186" t="s">
        <v>15</v>
      </c>
      <c r="MF47" s="187"/>
      <c r="MG47" s="187"/>
      <c r="MH47" s="186"/>
      <c r="MI47" s="187"/>
      <c r="MJ47" s="187"/>
      <c r="MK47" s="187" t="s">
        <v>15</v>
      </c>
      <c r="ML47" s="187" t="s">
        <v>15</v>
      </c>
      <c r="MM47" s="186" t="s">
        <v>15</v>
      </c>
      <c r="MN47" s="187" t="s">
        <v>15</v>
      </c>
      <c r="MO47" s="187" t="s">
        <v>15</v>
      </c>
      <c r="MP47" s="187" t="s">
        <v>15</v>
      </c>
      <c r="MQ47" s="187" t="s">
        <v>15</v>
      </c>
      <c r="MR47" s="186" t="s">
        <v>15</v>
      </c>
      <c r="MS47" s="187" t="s">
        <v>15</v>
      </c>
      <c r="MT47" s="187" t="s">
        <v>15</v>
      </c>
      <c r="MU47" s="187" t="s">
        <v>15</v>
      </c>
      <c r="MV47" s="187" t="s">
        <v>15</v>
      </c>
      <c r="MW47" s="186" t="s">
        <v>15</v>
      </c>
      <c r="MX47" s="187" t="s">
        <v>15</v>
      </c>
      <c r="MY47" s="187" t="s">
        <v>15</v>
      </c>
      <c r="MZ47" s="187" t="s">
        <v>15</v>
      </c>
      <c r="NA47" s="187" t="s">
        <v>15</v>
      </c>
      <c r="NB47" s="186" t="s">
        <v>15</v>
      </c>
      <c r="NC47" s="187" t="s">
        <v>15</v>
      </c>
      <c r="ND47" s="187" t="s">
        <v>15</v>
      </c>
      <c r="NE47" s="187" t="s">
        <v>15</v>
      </c>
      <c r="NF47" s="187" t="s">
        <v>15</v>
      </c>
      <c r="NG47" s="186" t="s">
        <v>15</v>
      </c>
      <c r="NH47" s="187" t="s">
        <v>15</v>
      </c>
      <c r="NI47" s="187" t="s">
        <v>15</v>
      </c>
      <c r="NJ47" s="187" t="s">
        <v>15</v>
      </c>
      <c r="NK47" s="187" t="s">
        <v>15</v>
      </c>
      <c r="NL47" s="186" t="s">
        <v>15</v>
      </c>
      <c r="NM47" s="169"/>
      <c r="NN47" s="169"/>
      <c r="NO47" s="169"/>
      <c r="NP47" s="169"/>
    </row>
    <row r="48" spans="1:380" outlineLevel="1">
      <c r="A48" s="191" t="s">
        <v>313</v>
      </c>
      <c r="B48" s="185" t="s">
        <v>7</v>
      </c>
      <c r="C48" s="345" t="s">
        <v>15</v>
      </c>
      <c r="D48" s="187"/>
      <c r="E48" s="187"/>
      <c r="F48" s="186"/>
      <c r="G48" s="187"/>
      <c r="H48" s="187"/>
      <c r="I48" s="187" t="s">
        <v>15</v>
      </c>
      <c r="J48" s="187" t="s">
        <v>15</v>
      </c>
      <c r="K48" s="186" t="s">
        <v>15</v>
      </c>
      <c r="L48" s="187" t="s">
        <v>15</v>
      </c>
      <c r="M48" s="187" t="s">
        <v>15</v>
      </c>
      <c r="N48" s="187" t="s">
        <v>15</v>
      </c>
      <c r="O48" s="187" t="s">
        <v>15</v>
      </c>
      <c r="P48" s="186" t="s">
        <v>15</v>
      </c>
      <c r="Q48" s="187" t="s">
        <v>15</v>
      </c>
      <c r="R48" s="187" t="s">
        <v>15</v>
      </c>
      <c r="S48" s="187" t="s">
        <v>15</v>
      </c>
      <c r="T48" s="187" t="s">
        <v>15</v>
      </c>
      <c r="U48" s="186" t="s">
        <v>15</v>
      </c>
      <c r="V48" s="187" t="s">
        <v>15</v>
      </c>
      <c r="W48" s="187" t="s">
        <v>15</v>
      </c>
      <c r="X48" s="187" t="s">
        <v>15</v>
      </c>
      <c r="Y48" s="187" t="s">
        <v>15</v>
      </c>
      <c r="Z48" s="186" t="s">
        <v>15</v>
      </c>
      <c r="AA48" s="187" t="s">
        <v>15</v>
      </c>
      <c r="AB48" s="187" t="s">
        <v>15</v>
      </c>
      <c r="AC48" s="187" t="s">
        <v>15</v>
      </c>
      <c r="AD48" s="187" t="s">
        <v>15</v>
      </c>
      <c r="AE48" s="186" t="s">
        <v>15</v>
      </c>
      <c r="AF48" s="187" t="s">
        <v>15</v>
      </c>
      <c r="AG48" s="187" t="s">
        <v>15</v>
      </c>
      <c r="AH48" s="187" t="s">
        <v>15</v>
      </c>
      <c r="AI48" s="187" t="s">
        <v>15</v>
      </c>
      <c r="AJ48" s="186" t="s">
        <v>15</v>
      </c>
      <c r="AK48" s="341" t="s">
        <v>15</v>
      </c>
      <c r="AL48" s="187"/>
      <c r="AM48" s="187"/>
      <c r="AN48" s="186"/>
      <c r="AO48" s="187"/>
      <c r="AP48" s="187"/>
      <c r="AQ48" s="187" t="s">
        <v>15</v>
      </c>
      <c r="AR48" s="187" t="s">
        <v>15</v>
      </c>
      <c r="AS48" s="186" t="s">
        <v>15</v>
      </c>
      <c r="AT48" s="187" t="s">
        <v>15</v>
      </c>
      <c r="AU48" s="187" t="s">
        <v>15</v>
      </c>
      <c r="AV48" s="187" t="s">
        <v>15</v>
      </c>
      <c r="AW48" s="187" t="s">
        <v>15</v>
      </c>
      <c r="AX48" s="186" t="s">
        <v>15</v>
      </c>
      <c r="AY48" s="187" t="s">
        <v>15</v>
      </c>
      <c r="AZ48" s="187" t="s">
        <v>15</v>
      </c>
      <c r="BA48" s="187" t="s">
        <v>15</v>
      </c>
      <c r="BB48" s="187" t="s">
        <v>15</v>
      </c>
      <c r="BC48" s="186" t="s">
        <v>15</v>
      </c>
      <c r="BD48" s="187" t="s">
        <v>15</v>
      </c>
      <c r="BE48" s="187" t="s">
        <v>15</v>
      </c>
      <c r="BF48" s="187" t="s">
        <v>15</v>
      </c>
      <c r="BG48" s="187" t="s">
        <v>15</v>
      </c>
      <c r="BH48" s="186" t="s">
        <v>15</v>
      </c>
      <c r="BI48" s="187" t="s">
        <v>15</v>
      </c>
      <c r="BJ48" s="187" t="s">
        <v>15</v>
      </c>
      <c r="BK48" s="187" t="s">
        <v>15</v>
      </c>
      <c r="BL48" s="187" t="s">
        <v>15</v>
      </c>
      <c r="BM48" s="186" t="s">
        <v>15</v>
      </c>
      <c r="BN48" s="187" t="s">
        <v>15</v>
      </c>
      <c r="BO48" s="187" t="s">
        <v>15</v>
      </c>
      <c r="BP48" s="187" t="s">
        <v>15</v>
      </c>
      <c r="BQ48" s="187" t="s">
        <v>15</v>
      </c>
      <c r="BR48" s="186" t="s">
        <v>15</v>
      </c>
      <c r="BS48" s="186" t="s">
        <v>15</v>
      </c>
      <c r="BT48" s="187"/>
      <c r="BU48" s="187"/>
      <c r="BV48" s="186"/>
      <c r="BW48" s="187"/>
      <c r="BX48" s="187"/>
      <c r="BY48" s="187" t="s">
        <v>15</v>
      </c>
      <c r="BZ48" s="187" t="s">
        <v>15</v>
      </c>
      <c r="CA48" s="186" t="s">
        <v>15</v>
      </c>
      <c r="CB48" s="187" t="s">
        <v>15</v>
      </c>
      <c r="CC48" s="187" t="s">
        <v>15</v>
      </c>
      <c r="CD48" s="187" t="s">
        <v>15</v>
      </c>
      <c r="CE48" s="187" t="s">
        <v>15</v>
      </c>
      <c r="CF48" s="186" t="s">
        <v>15</v>
      </c>
      <c r="CG48" s="187" t="s">
        <v>15</v>
      </c>
      <c r="CH48" s="187" t="s">
        <v>15</v>
      </c>
      <c r="CI48" s="187" t="s">
        <v>15</v>
      </c>
      <c r="CJ48" s="187" t="s">
        <v>15</v>
      </c>
      <c r="CK48" s="186" t="s">
        <v>15</v>
      </c>
      <c r="CL48" s="187" t="s">
        <v>15</v>
      </c>
      <c r="CM48" s="187" t="s">
        <v>15</v>
      </c>
      <c r="CN48" s="187" t="s">
        <v>15</v>
      </c>
      <c r="CO48" s="187" t="s">
        <v>15</v>
      </c>
      <c r="CP48" s="186" t="s">
        <v>15</v>
      </c>
      <c r="CQ48" s="187" t="s">
        <v>15</v>
      </c>
      <c r="CR48" s="187" t="s">
        <v>15</v>
      </c>
      <c r="CS48" s="187" t="s">
        <v>15</v>
      </c>
      <c r="CT48" s="187" t="s">
        <v>15</v>
      </c>
      <c r="CU48" s="186" t="s">
        <v>15</v>
      </c>
      <c r="CV48" s="187" t="s">
        <v>15</v>
      </c>
      <c r="CW48" s="187" t="s">
        <v>15</v>
      </c>
      <c r="CX48" s="187" t="s">
        <v>15</v>
      </c>
      <c r="CY48" s="187" t="s">
        <v>15</v>
      </c>
      <c r="CZ48" s="186" t="s">
        <v>15</v>
      </c>
      <c r="DA48" s="186" t="s">
        <v>15</v>
      </c>
      <c r="DB48" s="187"/>
      <c r="DC48" s="187"/>
      <c r="DD48" s="186"/>
      <c r="DE48" s="187"/>
      <c r="DF48" s="187"/>
      <c r="DG48" s="187" t="s">
        <v>15</v>
      </c>
      <c r="DH48" s="187" t="s">
        <v>15</v>
      </c>
      <c r="DI48" s="186" t="s">
        <v>15</v>
      </c>
      <c r="DJ48" s="187" t="s">
        <v>15</v>
      </c>
      <c r="DK48" s="187" t="s">
        <v>15</v>
      </c>
      <c r="DL48" s="187" t="s">
        <v>15</v>
      </c>
      <c r="DM48" s="187" t="s">
        <v>15</v>
      </c>
      <c r="DN48" s="186" t="s">
        <v>15</v>
      </c>
      <c r="DO48" s="187" t="s">
        <v>15</v>
      </c>
      <c r="DP48" s="187" t="s">
        <v>15</v>
      </c>
      <c r="DQ48" s="187" t="s">
        <v>15</v>
      </c>
      <c r="DR48" s="187" t="s">
        <v>15</v>
      </c>
      <c r="DS48" s="186" t="s">
        <v>15</v>
      </c>
      <c r="DT48" s="187" t="s">
        <v>15</v>
      </c>
      <c r="DU48" s="187" t="s">
        <v>15</v>
      </c>
      <c r="DV48" s="187" t="s">
        <v>15</v>
      </c>
      <c r="DW48" s="187" t="s">
        <v>15</v>
      </c>
      <c r="DX48" s="186" t="s">
        <v>15</v>
      </c>
      <c r="DY48" s="187" t="s">
        <v>15</v>
      </c>
      <c r="DZ48" s="187" t="s">
        <v>15</v>
      </c>
      <c r="EA48" s="187" t="s">
        <v>15</v>
      </c>
      <c r="EB48" s="187" t="s">
        <v>15</v>
      </c>
      <c r="EC48" s="186" t="s">
        <v>15</v>
      </c>
      <c r="ED48" s="187" t="s">
        <v>15</v>
      </c>
      <c r="EE48" s="187" t="s">
        <v>15</v>
      </c>
      <c r="EF48" s="187" t="s">
        <v>15</v>
      </c>
      <c r="EG48" s="187" t="s">
        <v>15</v>
      </c>
      <c r="EH48" s="186" t="s">
        <v>15</v>
      </c>
      <c r="EI48" s="186" t="s">
        <v>15</v>
      </c>
      <c r="EJ48" s="187"/>
      <c r="EK48" s="187"/>
      <c r="EL48" s="186"/>
      <c r="EM48" s="187"/>
      <c r="EN48" s="187"/>
      <c r="EO48" s="187" t="s">
        <v>15</v>
      </c>
      <c r="EP48" s="187" t="s">
        <v>15</v>
      </c>
      <c r="EQ48" s="186" t="s">
        <v>15</v>
      </c>
      <c r="ER48" s="187" t="s">
        <v>15</v>
      </c>
      <c r="ES48" s="187" t="s">
        <v>15</v>
      </c>
      <c r="ET48" s="187" t="s">
        <v>15</v>
      </c>
      <c r="EU48" s="187" t="s">
        <v>15</v>
      </c>
      <c r="EV48" s="186" t="s">
        <v>15</v>
      </c>
      <c r="EW48" s="187" t="s">
        <v>15</v>
      </c>
      <c r="EX48" s="187" t="s">
        <v>15</v>
      </c>
      <c r="EY48" s="187" t="s">
        <v>15</v>
      </c>
      <c r="EZ48" s="187" t="s">
        <v>15</v>
      </c>
      <c r="FA48" s="186" t="s">
        <v>15</v>
      </c>
      <c r="FB48" s="187" t="s">
        <v>15</v>
      </c>
      <c r="FC48" s="187" t="s">
        <v>15</v>
      </c>
      <c r="FD48" s="187" t="s">
        <v>15</v>
      </c>
      <c r="FE48" s="187" t="s">
        <v>15</v>
      </c>
      <c r="FF48" s="186" t="s">
        <v>15</v>
      </c>
      <c r="FG48" s="187" t="s">
        <v>15</v>
      </c>
      <c r="FH48" s="187" t="s">
        <v>15</v>
      </c>
      <c r="FI48" s="187" t="s">
        <v>15</v>
      </c>
      <c r="FJ48" s="187" t="s">
        <v>15</v>
      </c>
      <c r="FK48" s="186" t="s">
        <v>15</v>
      </c>
      <c r="FL48" s="187" t="s">
        <v>15</v>
      </c>
      <c r="FM48" s="187" t="s">
        <v>15</v>
      </c>
      <c r="FN48" s="187" t="s">
        <v>15</v>
      </c>
      <c r="FO48" s="187" t="s">
        <v>15</v>
      </c>
      <c r="FP48" s="186" t="s">
        <v>15</v>
      </c>
      <c r="FQ48" s="186" t="s">
        <v>15</v>
      </c>
      <c r="FR48" s="187"/>
      <c r="FS48" s="187"/>
      <c r="FT48" s="186"/>
      <c r="FU48" s="187"/>
      <c r="FV48" s="187"/>
      <c r="FW48" s="187" t="s">
        <v>15</v>
      </c>
      <c r="FX48" s="187" t="s">
        <v>15</v>
      </c>
      <c r="FY48" s="186" t="s">
        <v>15</v>
      </c>
      <c r="FZ48" s="187" t="s">
        <v>15</v>
      </c>
      <c r="GA48" s="187" t="s">
        <v>15</v>
      </c>
      <c r="GB48" s="187" t="s">
        <v>15</v>
      </c>
      <c r="GC48" s="187" t="s">
        <v>15</v>
      </c>
      <c r="GD48" s="186" t="s">
        <v>15</v>
      </c>
      <c r="GE48" s="187" t="s">
        <v>15</v>
      </c>
      <c r="GF48" s="187" t="s">
        <v>15</v>
      </c>
      <c r="GG48" s="187" t="s">
        <v>15</v>
      </c>
      <c r="GH48" s="187" t="s">
        <v>15</v>
      </c>
      <c r="GI48" s="186" t="s">
        <v>15</v>
      </c>
      <c r="GJ48" s="187" t="s">
        <v>15</v>
      </c>
      <c r="GK48" s="187" t="s">
        <v>15</v>
      </c>
      <c r="GL48" s="187" t="s">
        <v>15</v>
      </c>
      <c r="GM48" s="187" t="s">
        <v>15</v>
      </c>
      <c r="GN48" s="186" t="s">
        <v>15</v>
      </c>
      <c r="GO48" s="187" t="s">
        <v>15</v>
      </c>
      <c r="GP48" s="187" t="s">
        <v>15</v>
      </c>
      <c r="GQ48" s="187" t="s">
        <v>15</v>
      </c>
      <c r="GR48" s="187" t="s">
        <v>15</v>
      </c>
      <c r="GS48" s="186" t="s">
        <v>15</v>
      </c>
      <c r="GT48" s="187" t="s">
        <v>15</v>
      </c>
      <c r="GU48" s="187" t="s">
        <v>15</v>
      </c>
      <c r="GV48" s="187" t="s">
        <v>15</v>
      </c>
      <c r="GW48" s="187" t="s">
        <v>15</v>
      </c>
      <c r="GX48" s="186" t="s">
        <v>15</v>
      </c>
      <c r="GY48" s="186" t="s">
        <v>15</v>
      </c>
      <c r="GZ48" s="187"/>
      <c r="HA48" s="187"/>
      <c r="HB48" s="186"/>
      <c r="HC48" s="187"/>
      <c r="HD48" s="187"/>
      <c r="HE48" s="187" t="s">
        <v>15</v>
      </c>
      <c r="HF48" s="187" t="s">
        <v>15</v>
      </c>
      <c r="HG48" s="186" t="s">
        <v>15</v>
      </c>
      <c r="HH48" s="187" t="s">
        <v>15</v>
      </c>
      <c r="HI48" s="187" t="s">
        <v>15</v>
      </c>
      <c r="HJ48" s="187" t="s">
        <v>15</v>
      </c>
      <c r="HK48" s="187" t="s">
        <v>15</v>
      </c>
      <c r="HL48" s="186" t="s">
        <v>15</v>
      </c>
      <c r="HM48" s="187" t="s">
        <v>15</v>
      </c>
      <c r="HN48" s="187" t="s">
        <v>15</v>
      </c>
      <c r="HO48" s="187" t="s">
        <v>15</v>
      </c>
      <c r="HP48" s="187" t="s">
        <v>15</v>
      </c>
      <c r="HQ48" s="186" t="s">
        <v>15</v>
      </c>
      <c r="HR48" s="187" t="s">
        <v>15</v>
      </c>
      <c r="HS48" s="187" t="s">
        <v>15</v>
      </c>
      <c r="HT48" s="187" t="s">
        <v>15</v>
      </c>
      <c r="HU48" s="187" t="s">
        <v>15</v>
      </c>
      <c r="HV48" s="186" t="s">
        <v>15</v>
      </c>
      <c r="HW48" s="187" t="s">
        <v>15</v>
      </c>
      <c r="HX48" s="187" t="s">
        <v>15</v>
      </c>
      <c r="HY48" s="187" t="s">
        <v>15</v>
      </c>
      <c r="HZ48" s="187" t="s">
        <v>15</v>
      </c>
      <c r="IA48" s="186" t="s">
        <v>15</v>
      </c>
      <c r="IB48" s="187" t="s">
        <v>15</v>
      </c>
      <c r="IC48" s="187" t="s">
        <v>15</v>
      </c>
      <c r="ID48" s="187" t="s">
        <v>15</v>
      </c>
      <c r="IE48" s="187" t="s">
        <v>15</v>
      </c>
      <c r="IF48" s="186" t="s">
        <v>15</v>
      </c>
      <c r="IG48" s="186" t="s">
        <v>15</v>
      </c>
      <c r="IH48" s="187"/>
      <c r="II48" s="187"/>
      <c r="IJ48" s="186"/>
      <c r="IK48" s="187"/>
      <c r="IL48" s="187"/>
      <c r="IM48" s="187" t="s">
        <v>15</v>
      </c>
      <c r="IN48" s="187" t="s">
        <v>15</v>
      </c>
      <c r="IO48" s="186" t="s">
        <v>15</v>
      </c>
      <c r="IP48" s="187" t="s">
        <v>15</v>
      </c>
      <c r="IQ48" s="187" t="s">
        <v>15</v>
      </c>
      <c r="IR48" s="187" t="s">
        <v>15</v>
      </c>
      <c r="IS48" s="187" t="s">
        <v>15</v>
      </c>
      <c r="IT48" s="186" t="s">
        <v>15</v>
      </c>
      <c r="IU48" s="187" t="s">
        <v>15</v>
      </c>
      <c r="IV48" s="187" t="s">
        <v>15</v>
      </c>
      <c r="IW48" s="187" t="s">
        <v>15</v>
      </c>
      <c r="IX48" s="187" t="s">
        <v>15</v>
      </c>
      <c r="IY48" s="186" t="s">
        <v>15</v>
      </c>
      <c r="IZ48" s="187" t="s">
        <v>15</v>
      </c>
      <c r="JA48" s="187" t="s">
        <v>15</v>
      </c>
      <c r="JB48" s="187" t="s">
        <v>15</v>
      </c>
      <c r="JC48" s="187" t="s">
        <v>15</v>
      </c>
      <c r="JD48" s="186" t="s">
        <v>15</v>
      </c>
      <c r="JE48" s="187" t="s">
        <v>15</v>
      </c>
      <c r="JF48" s="187" t="s">
        <v>15</v>
      </c>
      <c r="JG48" s="187" t="s">
        <v>15</v>
      </c>
      <c r="JH48" s="187" t="s">
        <v>15</v>
      </c>
      <c r="JI48" s="186" t="s">
        <v>15</v>
      </c>
      <c r="JJ48" s="187" t="s">
        <v>15</v>
      </c>
      <c r="JK48" s="187" t="s">
        <v>15</v>
      </c>
      <c r="JL48" s="187" t="s">
        <v>15</v>
      </c>
      <c r="JM48" s="187" t="s">
        <v>15</v>
      </c>
      <c r="JN48" s="186" t="s">
        <v>15</v>
      </c>
      <c r="JO48" s="341" t="s">
        <v>15</v>
      </c>
      <c r="JP48" s="187"/>
      <c r="JQ48" s="187"/>
      <c r="JR48" s="186"/>
      <c r="JS48" s="187"/>
      <c r="JT48" s="187"/>
      <c r="JU48" s="187" t="s">
        <v>15</v>
      </c>
      <c r="JV48" s="187" t="s">
        <v>15</v>
      </c>
      <c r="JW48" s="186" t="s">
        <v>15</v>
      </c>
      <c r="JX48" s="186" t="s">
        <v>15</v>
      </c>
      <c r="JY48" s="186" t="s">
        <v>15</v>
      </c>
      <c r="JZ48" s="186" t="s">
        <v>15</v>
      </c>
      <c r="KA48" s="186" t="s">
        <v>15</v>
      </c>
      <c r="KB48" s="186" t="s">
        <v>15</v>
      </c>
      <c r="KC48" s="186" t="s">
        <v>15</v>
      </c>
      <c r="KD48" s="186" t="s">
        <v>15</v>
      </c>
      <c r="KE48" s="186" t="s">
        <v>15</v>
      </c>
      <c r="KF48" s="186" t="s">
        <v>15</v>
      </c>
      <c r="KG48" s="186" t="s">
        <v>15</v>
      </c>
      <c r="KH48" s="186" t="s">
        <v>15</v>
      </c>
      <c r="KI48" s="186" t="s">
        <v>15</v>
      </c>
      <c r="KJ48" s="186" t="s">
        <v>15</v>
      </c>
      <c r="KK48" s="186" t="s">
        <v>15</v>
      </c>
      <c r="KL48" s="186" t="s">
        <v>15</v>
      </c>
      <c r="KM48" s="187" t="s">
        <v>15</v>
      </c>
      <c r="KN48" s="187" t="s">
        <v>15</v>
      </c>
      <c r="KO48" s="187" t="s">
        <v>15</v>
      </c>
      <c r="KP48" s="187" t="s">
        <v>15</v>
      </c>
      <c r="KQ48" s="186" t="s">
        <v>15</v>
      </c>
      <c r="KR48" s="187" t="s">
        <v>15</v>
      </c>
      <c r="KS48" s="187" t="s">
        <v>15</v>
      </c>
      <c r="KT48" s="187" t="s">
        <v>15</v>
      </c>
      <c r="KU48" s="187" t="s">
        <v>15</v>
      </c>
      <c r="KV48" s="186" t="s">
        <v>15</v>
      </c>
      <c r="KW48" s="186" t="s">
        <v>15</v>
      </c>
      <c r="KX48" s="187"/>
      <c r="KY48" s="187"/>
      <c r="KZ48" s="186"/>
      <c r="LA48" s="187"/>
      <c r="LB48" s="187"/>
      <c r="LC48" s="187" t="s">
        <v>15</v>
      </c>
      <c r="LD48" s="187" t="s">
        <v>15</v>
      </c>
      <c r="LE48" s="186" t="s">
        <v>15</v>
      </c>
      <c r="LF48" s="187" t="s">
        <v>15</v>
      </c>
      <c r="LG48" s="187" t="s">
        <v>15</v>
      </c>
      <c r="LH48" s="187" t="s">
        <v>15</v>
      </c>
      <c r="LI48" s="187" t="s">
        <v>15</v>
      </c>
      <c r="LJ48" s="186" t="s">
        <v>15</v>
      </c>
      <c r="LK48" s="187" t="s">
        <v>15</v>
      </c>
      <c r="LL48" s="187" t="s">
        <v>15</v>
      </c>
      <c r="LM48" s="187" t="s">
        <v>15</v>
      </c>
      <c r="LN48" s="187" t="s">
        <v>15</v>
      </c>
      <c r="LO48" s="186" t="s">
        <v>15</v>
      </c>
      <c r="LP48" s="187" t="s">
        <v>15</v>
      </c>
      <c r="LQ48" s="187" t="s">
        <v>15</v>
      </c>
      <c r="LR48" s="187" t="s">
        <v>15</v>
      </c>
      <c r="LS48" s="187" t="s">
        <v>15</v>
      </c>
      <c r="LT48" s="186" t="s">
        <v>15</v>
      </c>
      <c r="LU48" s="187" t="s">
        <v>15</v>
      </c>
      <c r="LV48" s="187" t="s">
        <v>15</v>
      </c>
      <c r="LW48" s="187" t="s">
        <v>15</v>
      </c>
      <c r="LX48" s="187" t="s">
        <v>15</v>
      </c>
      <c r="LY48" s="186" t="s">
        <v>15</v>
      </c>
      <c r="LZ48" s="187" t="s">
        <v>15</v>
      </c>
      <c r="MA48" s="187" t="s">
        <v>15</v>
      </c>
      <c r="MB48" s="187" t="s">
        <v>15</v>
      </c>
      <c r="MC48" s="187" t="s">
        <v>15</v>
      </c>
      <c r="MD48" s="186" t="s">
        <v>15</v>
      </c>
      <c r="ME48" s="186" t="s">
        <v>15</v>
      </c>
      <c r="MF48" s="187"/>
      <c r="MG48" s="187"/>
      <c r="MH48" s="186"/>
      <c r="MI48" s="187"/>
      <c r="MJ48" s="187"/>
      <c r="MK48" s="187" t="s">
        <v>15</v>
      </c>
      <c r="ML48" s="187" t="s">
        <v>15</v>
      </c>
      <c r="MM48" s="186" t="s">
        <v>15</v>
      </c>
      <c r="MN48" s="187" t="s">
        <v>15</v>
      </c>
      <c r="MO48" s="187" t="s">
        <v>15</v>
      </c>
      <c r="MP48" s="187" t="s">
        <v>15</v>
      </c>
      <c r="MQ48" s="187" t="s">
        <v>15</v>
      </c>
      <c r="MR48" s="186" t="s">
        <v>15</v>
      </c>
      <c r="MS48" s="187" t="s">
        <v>15</v>
      </c>
      <c r="MT48" s="187" t="s">
        <v>15</v>
      </c>
      <c r="MU48" s="187" t="s">
        <v>15</v>
      </c>
      <c r="MV48" s="187" t="s">
        <v>15</v>
      </c>
      <c r="MW48" s="186" t="s">
        <v>15</v>
      </c>
      <c r="MX48" s="187" t="s">
        <v>15</v>
      </c>
      <c r="MY48" s="187" t="s">
        <v>15</v>
      </c>
      <c r="MZ48" s="187" t="s">
        <v>15</v>
      </c>
      <c r="NA48" s="187" t="s">
        <v>15</v>
      </c>
      <c r="NB48" s="186" t="s">
        <v>15</v>
      </c>
      <c r="NC48" s="187" t="s">
        <v>15</v>
      </c>
      <c r="ND48" s="187" t="s">
        <v>15</v>
      </c>
      <c r="NE48" s="187" t="s">
        <v>15</v>
      </c>
      <c r="NF48" s="187" t="s">
        <v>15</v>
      </c>
      <c r="NG48" s="186" t="s">
        <v>15</v>
      </c>
      <c r="NH48" s="187" t="s">
        <v>15</v>
      </c>
      <c r="NI48" s="187" t="s">
        <v>15</v>
      </c>
      <c r="NJ48" s="187" t="s">
        <v>15</v>
      </c>
      <c r="NK48" s="187" t="s">
        <v>15</v>
      </c>
      <c r="NL48" s="186" t="s">
        <v>15</v>
      </c>
      <c r="NM48" s="169"/>
      <c r="NN48" s="169"/>
      <c r="NO48" s="169"/>
      <c r="NP48" s="169"/>
    </row>
    <row r="49" spans="1:380" outlineLevel="1">
      <c r="A49" s="191" t="s">
        <v>314</v>
      </c>
      <c r="B49" s="185" t="s">
        <v>7</v>
      </c>
      <c r="C49" s="345">
        <v>44.772412938969943</v>
      </c>
      <c r="D49" s="187"/>
      <c r="E49" s="187"/>
      <c r="F49" s="186"/>
      <c r="G49" s="187"/>
      <c r="H49" s="187"/>
      <c r="I49" s="187">
        <v>48.490561365263055</v>
      </c>
      <c r="J49" s="187">
        <v>48.951977023726016</v>
      </c>
      <c r="K49" s="186">
        <v>49.114625694409412</v>
      </c>
      <c r="L49" s="187">
        <v>49.518461114693665</v>
      </c>
      <c r="M49" s="187">
        <v>50.073862705635264</v>
      </c>
      <c r="N49" s="187">
        <v>50.308100886259339</v>
      </c>
      <c r="O49" s="187">
        <v>50.81010127938341</v>
      </c>
      <c r="P49" s="186">
        <v>50.477809800909732</v>
      </c>
      <c r="Q49" s="187">
        <v>50.555878195642151</v>
      </c>
      <c r="R49" s="187">
        <v>50.45179834998325</v>
      </c>
      <c r="S49" s="187">
        <v>50.488487340647964</v>
      </c>
      <c r="T49" s="187">
        <v>50.40747717725543</v>
      </c>
      <c r="U49" s="186">
        <v>51.224425940303519</v>
      </c>
      <c r="V49" s="187">
        <v>50.28022928780787</v>
      </c>
      <c r="W49" s="187">
        <v>50.372086417606852</v>
      </c>
      <c r="X49" s="187">
        <v>50.62971416280228</v>
      </c>
      <c r="Y49" s="187">
        <v>50.857655167331814</v>
      </c>
      <c r="Z49" s="186">
        <v>50.976556624376059</v>
      </c>
      <c r="AA49" s="187">
        <v>51.169863684267895</v>
      </c>
      <c r="AB49" s="187">
        <v>51.383769325972551</v>
      </c>
      <c r="AC49" s="187">
        <v>51.665366754150725</v>
      </c>
      <c r="AD49" s="187">
        <v>50.812449547134563</v>
      </c>
      <c r="AE49" s="186">
        <v>51.005553471829899</v>
      </c>
      <c r="AF49" s="187">
        <v>50.879892375808183</v>
      </c>
      <c r="AG49" s="187">
        <v>50.864230813881591</v>
      </c>
      <c r="AH49" s="187">
        <v>50.934189572694422</v>
      </c>
      <c r="AI49" s="187">
        <v>51.011533182707055</v>
      </c>
      <c r="AJ49" s="186">
        <v>51.003643491277259</v>
      </c>
      <c r="AK49" s="341" t="s">
        <v>15</v>
      </c>
      <c r="AL49" s="187"/>
      <c r="AM49" s="187"/>
      <c r="AN49" s="186"/>
      <c r="AO49" s="187"/>
      <c r="AP49" s="187"/>
      <c r="AQ49" s="187" t="s">
        <v>15</v>
      </c>
      <c r="AR49" s="187" t="s">
        <v>15</v>
      </c>
      <c r="AS49" s="186" t="s">
        <v>15</v>
      </c>
      <c r="AT49" s="187" t="s">
        <v>15</v>
      </c>
      <c r="AU49" s="187" t="s">
        <v>15</v>
      </c>
      <c r="AV49" s="187" t="s">
        <v>15</v>
      </c>
      <c r="AW49" s="187" t="s">
        <v>15</v>
      </c>
      <c r="AX49" s="186" t="s">
        <v>15</v>
      </c>
      <c r="AY49" s="187" t="s">
        <v>15</v>
      </c>
      <c r="AZ49" s="187" t="s">
        <v>15</v>
      </c>
      <c r="BA49" s="187" t="s">
        <v>15</v>
      </c>
      <c r="BB49" s="187" t="s">
        <v>15</v>
      </c>
      <c r="BC49" s="186" t="s">
        <v>15</v>
      </c>
      <c r="BD49" s="187" t="s">
        <v>15</v>
      </c>
      <c r="BE49" s="187" t="s">
        <v>15</v>
      </c>
      <c r="BF49" s="187" t="s">
        <v>15</v>
      </c>
      <c r="BG49" s="187" t="s">
        <v>15</v>
      </c>
      <c r="BH49" s="186" t="s">
        <v>15</v>
      </c>
      <c r="BI49" s="187" t="s">
        <v>15</v>
      </c>
      <c r="BJ49" s="187" t="s">
        <v>15</v>
      </c>
      <c r="BK49" s="187" t="s">
        <v>15</v>
      </c>
      <c r="BL49" s="187" t="s">
        <v>15</v>
      </c>
      <c r="BM49" s="186" t="s">
        <v>15</v>
      </c>
      <c r="BN49" s="187" t="s">
        <v>15</v>
      </c>
      <c r="BO49" s="187" t="s">
        <v>15</v>
      </c>
      <c r="BP49" s="187" t="s">
        <v>15</v>
      </c>
      <c r="BQ49" s="187" t="s">
        <v>15</v>
      </c>
      <c r="BR49" s="186" t="s">
        <v>15</v>
      </c>
      <c r="BS49" s="186" t="s">
        <v>15</v>
      </c>
      <c r="BT49" s="187"/>
      <c r="BU49" s="187"/>
      <c r="BV49" s="186"/>
      <c r="BW49" s="187"/>
      <c r="BX49" s="187"/>
      <c r="BY49" s="187" t="s">
        <v>15</v>
      </c>
      <c r="BZ49" s="187" t="s">
        <v>15</v>
      </c>
      <c r="CA49" s="186" t="s">
        <v>15</v>
      </c>
      <c r="CB49" s="187" t="s">
        <v>15</v>
      </c>
      <c r="CC49" s="187" t="s">
        <v>15</v>
      </c>
      <c r="CD49" s="187" t="s">
        <v>15</v>
      </c>
      <c r="CE49" s="187" t="s">
        <v>15</v>
      </c>
      <c r="CF49" s="186" t="s">
        <v>15</v>
      </c>
      <c r="CG49" s="187" t="s">
        <v>15</v>
      </c>
      <c r="CH49" s="187" t="s">
        <v>15</v>
      </c>
      <c r="CI49" s="187" t="s">
        <v>15</v>
      </c>
      <c r="CJ49" s="187" t="s">
        <v>15</v>
      </c>
      <c r="CK49" s="186" t="s">
        <v>15</v>
      </c>
      <c r="CL49" s="187" t="s">
        <v>15</v>
      </c>
      <c r="CM49" s="187" t="s">
        <v>15</v>
      </c>
      <c r="CN49" s="187" t="s">
        <v>15</v>
      </c>
      <c r="CO49" s="187" t="s">
        <v>15</v>
      </c>
      <c r="CP49" s="186" t="s">
        <v>15</v>
      </c>
      <c r="CQ49" s="187" t="s">
        <v>15</v>
      </c>
      <c r="CR49" s="187" t="s">
        <v>15</v>
      </c>
      <c r="CS49" s="187" t="s">
        <v>15</v>
      </c>
      <c r="CT49" s="187" t="s">
        <v>15</v>
      </c>
      <c r="CU49" s="186" t="s">
        <v>15</v>
      </c>
      <c r="CV49" s="187" t="s">
        <v>15</v>
      </c>
      <c r="CW49" s="187" t="s">
        <v>15</v>
      </c>
      <c r="CX49" s="187" t="s">
        <v>15</v>
      </c>
      <c r="CY49" s="187" t="s">
        <v>15</v>
      </c>
      <c r="CZ49" s="186" t="s">
        <v>15</v>
      </c>
      <c r="DA49" s="190"/>
      <c r="DB49" s="190"/>
      <c r="DC49" s="190"/>
      <c r="DD49" s="190"/>
      <c r="DE49" s="190"/>
      <c r="DF49" s="190"/>
      <c r="DG49" s="190"/>
      <c r="DH49" s="190"/>
      <c r="DI49" s="190"/>
      <c r="DJ49" s="190"/>
      <c r="DK49" s="190"/>
      <c r="DL49" s="190"/>
      <c r="DM49" s="190"/>
      <c r="DN49" s="190"/>
      <c r="DO49" s="190"/>
      <c r="DP49" s="190"/>
      <c r="DQ49" s="190"/>
      <c r="DR49" s="190"/>
      <c r="DS49" s="190"/>
      <c r="DT49" s="190"/>
      <c r="DU49" s="190"/>
      <c r="DV49" s="190"/>
      <c r="DW49" s="190"/>
      <c r="DX49" s="190"/>
      <c r="DY49" s="190"/>
      <c r="DZ49" s="190"/>
      <c r="EA49" s="190"/>
      <c r="EB49" s="190"/>
      <c r="EC49" s="190"/>
      <c r="ED49" s="190"/>
      <c r="EE49" s="190"/>
      <c r="EF49" s="190"/>
      <c r="EG49" s="190"/>
      <c r="EH49" s="190"/>
      <c r="EI49" s="190"/>
      <c r="EJ49" s="190"/>
      <c r="EK49" s="190"/>
      <c r="EL49" s="190"/>
      <c r="EM49" s="190"/>
      <c r="EN49" s="190"/>
      <c r="EO49" s="190"/>
      <c r="EP49" s="190"/>
      <c r="EQ49" s="190"/>
      <c r="ER49" s="190"/>
      <c r="ES49" s="190"/>
      <c r="ET49" s="190"/>
      <c r="EU49" s="190"/>
      <c r="EV49" s="190"/>
      <c r="EW49" s="190"/>
      <c r="EX49" s="190"/>
      <c r="EY49" s="190"/>
      <c r="EZ49" s="190"/>
      <c r="FA49" s="190"/>
      <c r="FB49" s="190"/>
      <c r="FC49" s="190"/>
      <c r="FD49" s="190"/>
      <c r="FE49" s="190"/>
      <c r="FF49" s="190"/>
      <c r="FG49" s="190"/>
      <c r="FH49" s="190"/>
      <c r="FI49" s="190"/>
      <c r="FJ49" s="190"/>
      <c r="FK49" s="190"/>
      <c r="FL49" s="190"/>
      <c r="FM49" s="190"/>
      <c r="FN49" s="190"/>
      <c r="FO49" s="190"/>
      <c r="FP49" s="190"/>
      <c r="FQ49" s="190"/>
      <c r="FR49" s="190"/>
      <c r="FS49" s="190"/>
      <c r="FT49" s="190"/>
      <c r="FU49" s="190"/>
      <c r="FV49" s="190"/>
      <c r="FW49" s="190"/>
      <c r="FX49" s="190"/>
      <c r="FY49" s="190"/>
      <c r="FZ49" s="190"/>
      <c r="GA49" s="190"/>
      <c r="GB49" s="190"/>
      <c r="GC49" s="190"/>
      <c r="GD49" s="190"/>
      <c r="GE49" s="190"/>
      <c r="GF49" s="190"/>
      <c r="GG49" s="190"/>
      <c r="GH49" s="190"/>
      <c r="GI49" s="190"/>
      <c r="GJ49" s="190"/>
      <c r="GK49" s="190"/>
      <c r="GL49" s="190"/>
      <c r="GM49" s="190"/>
      <c r="GN49" s="190"/>
      <c r="GO49" s="190"/>
      <c r="GP49" s="190"/>
      <c r="GQ49" s="190"/>
      <c r="GR49" s="190"/>
      <c r="GS49" s="190"/>
      <c r="GT49" s="190"/>
      <c r="GU49" s="190"/>
      <c r="GV49" s="190"/>
      <c r="GW49" s="190"/>
      <c r="GX49" s="190"/>
      <c r="GY49" s="190"/>
      <c r="GZ49" s="190"/>
      <c r="HA49" s="190"/>
      <c r="HB49" s="190"/>
      <c r="HC49" s="190"/>
      <c r="HD49" s="190"/>
      <c r="HE49" s="190"/>
      <c r="HF49" s="190"/>
      <c r="HG49" s="190"/>
      <c r="HH49" s="190"/>
      <c r="HI49" s="190"/>
      <c r="HJ49" s="190"/>
      <c r="HK49" s="190"/>
      <c r="HL49" s="190"/>
      <c r="HM49" s="190"/>
      <c r="HN49" s="190"/>
      <c r="HO49" s="190"/>
      <c r="HP49" s="190"/>
      <c r="HQ49" s="190"/>
      <c r="HR49" s="190"/>
      <c r="HS49" s="190"/>
      <c r="HT49" s="190"/>
      <c r="HU49" s="190"/>
      <c r="HV49" s="190"/>
      <c r="HW49" s="190"/>
      <c r="HX49" s="190"/>
      <c r="HY49" s="190"/>
      <c r="HZ49" s="190"/>
      <c r="IA49" s="190"/>
      <c r="IB49" s="190"/>
      <c r="IC49" s="190"/>
      <c r="ID49" s="190"/>
      <c r="IE49" s="190"/>
      <c r="IF49" s="190"/>
      <c r="IG49" s="190"/>
      <c r="IH49" s="190"/>
      <c r="II49" s="190"/>
      <c r="IJ49" s="190"/>
      <c r="IK49" s="190"/>
      <c r="IL49" s="190"/>
      <c r="IM49" s="190"/>
      <c r="IN49" s="190"/>
      <c r="IO49" s="190"/>
      <c r="IP49" s="190"/>
      <c r="IQ49" s="190"/>
      <c r="IR49" s="190"/>
      <c r="IS49" s="190"/>
      <c r="IT49" s="190"/>
      <c r="IU49" s="190"/>
      <c r="IV49" s="190"/>
      <c r="IW49" s="190"/>
      <c r="IX49" s="190"/>
      <c r="IY49" s="190"/>
      <c r="IZ49" s="190"/>
      <c r="JA49" s="190"/>
      <c r="JB49" s="190"/>
      <c r="JC49" s="190"/>
      <c r="JD49" s="190"/>
      <c r="JE49" s="190"/>
      <c r="JF49" s="190"/>
      <c r="JG49" s="190"/>
      <c r="JH49" s="190"/>
      <c r="JI49" s="190"/>
      <c r="JJ49" s="190"/>
      <c r="JK49" s="190"/>
      <c r="JL49" s="190"/>
      <c r="JM49" s="190"/>
      <c r="JN49" s="190"/>
      <c r="JO49" s="341">
        <f>C49</f>
        <v>44.772412938969943</v>
      </c>
      <c r="JP49" s="187"/>
      <c r="JQ49" s="187"/>
      <c r="JR49" s="186"/>
      <c r="JS49" s="187"/>
      <c r="JT49" s="187"/>
      <c r="JU49" s="187">
        <f t="shared" ref="JU49:KV49" si="200">I49</f>
        <v>48.490561365263055</v>
      </c>
      <c r="JV49" s="187">
        <f t="shared" si="200"/>
        <v>48.951977023726016</v>
      </c>
      <c r="JW49" s="186">
        <f t="shared" si="200"/>
        <v>49.114625694409412</v>
      </c>
      <c r="JX49" s="186">
        <f t="shared" si="200"/>
        <v>49.518461114693665</v>
      </c>
      <c r="JY49" s="186">
        <f t="shared" si="200"/>
        <v>50.073862705635264</v>
      </c>
      <c r="JZ49" s="186">
        <f t="shared" si="200"/>
        <v>50.308100886259339</v>
      </c>
      <c r="KA49" s="186">
        <f t="shared" si="200"/>
        <v>50.81010127938341</v>
      </c>
      <c r="KB49" s="186">
        <f t="shared" si="200"/>
        <v>50.477809800909732</v>
      </c>
      <c r="KC49" s="186">
        <f t="shared" si="200"/>
        <v>50.555878195642151</v>
      </c>
      <c r="KD49" s="186">
        <f t="shared" si="200"/>
        <v>50.45179834998325</v>
      </c>
      <c r="KE49" s="186">
        <f t="shared" si="200"/>
        <v>50.488487340647964</v>
      </c>
      <c r="KF49" s="186">
        <f t="shared" si="200"/>
        <v>50.40747717725543</v>
      </c>
      <c r="KG49" s="186">
        <f t="shared" si="200"/>
        <v>51.224425940303519</v>
      </c>
      <c r="KH49" s="186">
        <f t="shared" si="200"/>
        <v>50.28022928780787</v>
      </c>
      <c r="KI49" s="186">
        <f t="shared" si="200"/>
        <v>50.372086417606852</v>
      </c>
      <c r="KJ49" s="186">
        <f t="shared" si="200"/>
        <v>50.62971416280228</v>
      </c>
      <c r="KK49" s="186">
        <f t="shared" si="200"/>
        <v>50.857655167331814</v>
      </c>
      <c r="KL49" s="186">
        <f t="shared" si="200"/>
        <v>50.976556624376059</v>
      </c>
      <c r="KM49" s="187">
        <f t="shared" si="200"/>
        <v>51.169863684267895</v>
      </c>
      <c r="KN49" s="187">
        <f t="shared" si="200"/>
        <v>51.383769325972551</v>
      </c>
      <c r="KO49" s="187">
        <f t="shared" si="200"/>
        <v>51.665366754150725</v>
      </c>
      <c r="KP49" s="187">
        <f t="shared" si="200"/>
        <v>50.812449547134563</v>
      </c>
      <c r="KQ49" s="186">
        <f t="shared" si="200"/>
        <v>51.005553471829899</v>
      </c>
      <c r="KR49" s="187">
        <f t="shared" si="200"/>
        <v>50.879892375808183</v>
      </c>
      <c r="KS49" s="187">
        <f t="shared" si="200"/>
        <v>50.864230813881591</v>
      </c>
      <c r="KT49" s="187">
        <f t="shared" si="200"/>
        <v>50.934189572694422</v>
      </c>
      <c r="KU49" s="187">
        <f t="shared" si="200"/>
        <v>51.011533182707055</v>
      </c>
      <c r="KV49" s="186">
        <f t="shared" si="200"/>
        <v>51.003643491277259</v>
      </c>
      <c r="KW49" s="186" t="s">
        <v>15</v>
      </c>
      <c r="KX49" s="187"/>
      <c r="KY49" s="187"/>
      <c r="KZ49" s="186"/>
      <c r="LA49" s="187"/>
      <c r="LB49" s="187"/>
      <c r="LC49" s="187" t="s">
        <v>15</v>
      </c>
      <c r="LD49" s="187" t="s">
        <v>15</v>
      </c>
      <c r="LE49" s="186" t="s">
        <v>15</v>
      </c>
      <c r="LF49" s="187" t="s">
        <v>15</v>
      </c>
      <c r="LG49" s="187" t="s">
        <v>15</v>
      </c>
      <c r="LH49" s="187" t="s">
        <v>15</v>
      </c>
      <c r="LI49" s="187" t="s">
        <v>15</v>
      </c>
      <c r="LJ49" s="186" t="s">
        <v>15</v>
      </c>
      <c r="LK49" s="187" t="s">
        <v>15</v>
      </c>
      <c r="LL49" s="187" t="s">
        <v>15</v>
      </c>
      <c r="LM49" s="187" t="s">
        <v>15</v>
      </c>
      <c r="LN49" s="187" t="s">
        <v>15</v>
      </c>
      <c r="LO49" s="186" t="s">
        <v>15</v>
      </c>
      <c r="LP49" s="187" t="s">
        <v>15</v>
      </c>
      <c r="LQ49" s="187" t="s">
        <v>15</v>
      </c>
      <c r="LR49" s="187" t="s">
        <v>15</v>
      </c>
      <c r="LS49" s="187" t="s">
        <v>15</v>
      </c>
      <c r="LT49" s="186" t="s">
        <v>15</v>
      </c>
      <c r="LU49" s="187" t="s">
        <v>15</v>
      </c>
      <c r="LV49" s="187" t="s">
        <v>15</v>
      </c>
      <c r="LW49" s="187" t="s">
        <v>15</v>
      </c>
      <c r="LX49" s="187" t="s">
        <v>15</v>
      </c>
      <c r="LY49" s="186" t="s">
        <v>15</v>
      </c>
      <c r="LZ49" s="187" t="s">
        <v>15</v>
      </c>
      <c r="MA49" s="187" t="s">
        <v>15</v>
      </c>
      <c r="MB49" s="187" t="s">
        <v>15</v>
      </c>
      <c r="MC49" s="187" t="s">
        <v>15</v>
      </c>
      <c r="MD49" s="186" t="s">
        <v>15</v>
      </c>
      <c r="ME49" s="186">
        <f>JO49</f>
        <v>44.772412938969943</v>
      </c>
      <c r="MF49" s="187"/>
      <c r="MG49" s="187"/>
      <c r="MH49" s="186"/>
      <c r="MI49" s="187"/>
      <c r="MJ49" s="187"/>
      <c r="MK49" s="187">
        <f t="shared" ref="MK49:ML49" si="201">JU49</f>
        <v>48.490561365263055</v>
      </c>
      <c r="ML49" s="187">
        <f t="shared" si="201"/>
        <v>48.951977023726016</v>
      </c>
      <c r="MM49" s="186">
        <f t="shared" ref="MM49" si="202">JW49</f>
        <v>49.114625694409412</v>
      </c>
      <c r="MN49" s="187">
        <f t="shared" ref="MN49" si="203">JX49</f>
        <v>49.518461114693665</v>
      </c>
      <c r="MO49" s="187">
        <f t="shared" ref="MO49" si="204">JY49</f>
        <v>50.073862705635264</v>
      </c>
      <c r="MP49" s="187">
        <f t="shared" ref="MP49" si="205">JZ49</f>
        <v>50.308100886259339</v>
      </c>
      <c r="MQ49" s="187">
        <f t="shared" ref="MQ49" si="206">KA49</f>
        <v>50.81010127938341</v>
      </c>
      <c r="MR49" s="186">
        <f t="shared" ref="MR49" si="207">KB49</f>
        <v>50.477809800909732</v>
      </c>
      <c r="MS49" s="187">
        <f t="shared" ref="MS49" si="208">KC49</f>
        <v>50.555878195642151</v>
      </c>
      <c r="MT49" s="187">
        <f t="shared" ref="MT49" si="209">KD49</f>
        <v>50.45179834998325</v>
      </c>
      <c r="MU49" s="187">
        <f t="shared" ref="MU49" si="210">KE49</f>
        <v>50.488487340647964</v>
      </c>
      <c r="MV49" s="187">
        <f t="shared" ref="MV49" si="211">KF49</f>
        <v>50.40747717725543</v>
      </c>
      <c r="MW49" s="186">
        <f t="shared" ref="MW49" si="212">KG49</f>
        <v>51.224425940303519</v>
      </c>
      <c r="MX49" s="187">
        <f t="shared" ref="MX49" si="213">KH49</f>
        <v>50.28022928780787</v>
      </c>
      <c r="MY49" s="187">
        <f t="shared" ref="MY49" si="214">KI49</f>
        <v>50.372086417606852</v>
      </c>
      <c r="MZ49" s="187">
        <f t="shared" ref="MZ49" si="215">KJ49</f>
        <v>50.62971416280228</v>
      </c>
      <c r="NA49" s="187">
        <f t="shared" ref="NA49" si="216">KK49</f>
        <v>50.857655167331814</v>
      </c>
      <c r="NB49" s="186">
        <f t="shared" ref="NB49" si="217">KL49</f>
        <v>50.976556624376059</v>
      </c>
      <c r="NC49" s="187">
        <f t="shared" ref="NC49" si="218">KM49</f>
        <v>51.169863684267895</v>
      </c>
      <c r="ND49" s="187">
        <f t="shared" ref="ND49" si="219">KN49</f>
        <v>51.383769325972551</v>
      </c>
      <c r="NE49" s="187">
        <f t="shared" ref="NE49" si="220">KO49</f>
        <v>51.665366754150725</v>
      </c>
      <c r="NF49" s="187">
        <f t="shared" ref="NF49" si="221">KP49</f>
        <v>50.812449547134563</v>
      </c>
      <c r="NG49" s="186">
        <f t="shared" ref="NG49" si="222">KQ49</f>
        <v>51.005553471829899</v>
      </c>
      <c r="NH49" s="187">
        <f t="shared" ref="NH49" si="223">KR49</f>
        <v>50.879892375808183</v>
      </c>
      <c r="NI49" s="187">
        <f t="shared" ref="NI49" si="224">KS49</f>
        <v>50.864230813881591</v>
      </c>
      <c r="NJ49" s="187">
        <f t="shared" ref="NJ49" si="225">KT49</f>
        <v>50.934189572694422</v>
      </c>
      <c r="NK49" s="187">
        <f t="shared" ref="NK49" si="226">KU49</f>
        <v>51.011533182707055</v>
      </c>
      <c r="NL49" s="186">
        <f t="shared" ref="NL49" si="227">KV49</f>
        <v>51.003643491277259</v>
      </c>
      <c r="NM49" s="169"/>
      <c r="NN49" s="169"/>
      <c r="NO49" s="169"/>
      <c r="NP49" s="169"/>
    </row>
    <row r="50" spans="1:380" outlineLevel="1">
      <c r="A50" s="191" t="s">
        <v>315</v>
      </c>
      <c r="B50" s="185" t="s">
        <v>7</v>
      </c>
      <c r="C50" s="342"/>
      <c r="D50" s="190"/>
      <c r="E50" s="190"/>
      <c r="F50" s="190"/>
      <c r="G50" s="190"/>
      <c r="H50" s="190"/>
      <c r="I50" s="190"/>
      <c r="J50" s="190"/>
      <c r="K50" s="190"/>
      <c r="L50" s="190"/>
      <c r="M50" s="190"/>
      <c r="N50" s="190"/>
      <c r="O50" s="190"/>
      <c r="P50" s="190"/>
      <c r="Q50" s="190"/>
      <c r="R50" s="190"/>
      <c r="S50" s="190"/>
      <c r="T50" s="190"/>
      <c r="U50" s="190"/>
      <c r="V50" s="190"/>
      <c r="W50" s="190"/>
      <c r="X50" s="190"/>
      <c r="Y50" s="190"/>
      <c r="Z50" s="190"/>
      <c r="AA50" s="190"/>
      <c r="AB50" s="190"/>
      <c r="AC50" s="190"/>
      <c r="AD50" s="190"/>
      <c r="AE50" s="190"/>
      <c r="AF50" s="190"/>
      <c r="AG50" s="190"/>
      <c r="AH50" s="190"/>
      <c r="AI50" s="190"/>
      <c r="AJ50" s="190"/>
      <c r="AK50" s="342"/>
      <c r="AL50" s="190"/>
      <c r="AM50" s="190"/>
      <c r="AN50" s="190"/>
      <c r="AO50" s="190"/>
      <c r="AP50" s="190"/>
      <c r="AQ50" s="190"/>
      <c r="AR50" s="190"/>
      <c r="AS50" s="190"/>
      <c r="AT50" s="190"/>
      <c r="AU50" s="190"/>
      <c r="AV50" s="190"/>
      <c r="AW50" s="190"/>
      <c r="AX50" s="190"/>
      <c r="AY50" s="190"/>
      <c r="AZ50" s="190"/>
      <c r="BA50" s="190"/>
      <c r="BB50" s="190"/>
      <c r="BC50" s="190"/>
      <c r="BD50" s="190"/>
      <c r="BE50" s="190"/>
      <c r="BF50" s="190"/>
      <c r="BG50" s="190"/>
      <c r="BH50" s="190"/>
      <c r="BI50" s="190"/>
      <c r="BJ50" s="190"/>
      <c r="BK50" s="190"/>
      <c r="BL50" s="190"/>
      <c r="BM50" s="190"/>
      <c r="BN50" s="190"/>
      <c r="BO50" s="190"/>
      <c r="BP50" s="190"/>
      <c r="BQ50" s="190"/>
      <c r="BR50" s="190"/>
      <c r="BS50" s="190"/>
      <c r="BT50" s="190"/>
      <c r="BU50" s="190"/>
      <c r="BV50" s="190"/>
      <c r="BW50" s="190"/>
      <c r="BX50" s="190"/>
      <c r="BY50" s="190"/>
      <c r="BZ50" s="190"/>
      <c r="CA50" s="190"/>
      <c r="CB50" s="190"/>
      <c r="CC50" s="190"/>
      <c r="CD50" s="190"/>
      <c r="CE50" s="190"/>
      <c r="CF50" s="190"/>
      <c r="CG50" s="190"/>
      <c r="CH50" s="190"/>
      <c r="CI50" s="190"/>
      <c r="CJ50" s="190"/>
      <c r="CK50" s="190"/>
      <c r="CL50" s="190"/>
      <c r="CM50" s="190"/>
      <c r="CN50" s="190"/>
      <c r="CO50" s="190"/>
      <c r="CP50" s="190"/>
      <c r="CQ50" s="190"/>
      <c r="CR50" s="190"/>
      <c r="CS50" s="190"/>
      <c r="CT50" s="190"/>
      <c r="CU50" s="190"/>
      <c r="CV50" s="190"/>
      <c r="CW50" s="190"/>
      <c r="CX50" s="190"/>
      <c r="CY50" s="190"/>
      <c r="CZ50" s="190"/>
      <c r="DA50" s="186" t="s">
        <v>15</v>
      </c>
      <c r="DB50" s="187"/>
      <c r="DC50" s="187"/>
      <c r="DD50" s="186"/>
      <c r="DE50" s="187"/>
      <c r="DF50" s="187"/>
      <c r="DG50" s="187" t="s">
        <v>15</v>
      </c>
      <c r="DH50" s="187" t="s">
        <v>15</v>
      </c>
      <c r="DI50" s="186" t="s">
        <v>15</v>
      </c>
      <c r="DJ50" s="187" t="s">
        <v>15</v>
      </c>
      <c r="DK50" s="187" t="s">
        <v>15</v>
      </c>
      <c r="DL50" s="187" t="s">
        <v>15</v>
      </c>
      <c r="DM50" s="187" t="s">
        <v>15</v>
      </c>
      <c r="DN50" s="186" t="s">
        <v>15</v>
      </c>
      <c r="DO50" s="187" t="s">
        <v>15</v>
      </c>
      <c r="DP50" s="187" t="s">
        <v>15</v>
      </c>
      <c r="DQ50" s="187" t="s">
        <v>15</v>
      </c>
      <c r="DR50" s="187" t="s">
        <v>15</v>
      </c>
      <c r="DS50" s="186" t="s">
        <v>15</v>
      </c>
      <c r="DT50" s="187" t="s">
        <v>15</v>
      </c>
      <c r="DU50" s="187" t="s">
        <v>15</v>
      </c>
      <c r="DV50" s="187" t="s">
        <v>15</v>
      </c>
      <c r="DW50" s="187" t="s">
        <v>15</v>
      </c>
      <c r="DX50" s="186" t="s">
        <v>15</v>
      </c>
      <c r="DY50" s="187" t="s">
        <v>15</v>
      </c>
      <c r="DZ50" s="187" t="s">
        <v>15</v>
      </c>
      <c r="EA50" s="187" t="s">
        <v>15</v>
      </c>
      <c r="EB50" s="187" t="s">
        <v>15</v>
      </c>
      <c r="EC50" s="186" t="s">
        <v>15</v>
      </c>
      <c r="ED50" s="187" t="s">
        <v>15</v>
      </c>
      <c r="EE50" s="187" t="s">
        <v>15</v>
      </c>
      <c r="EF50" s="187" t="s">
        <v>15</v>
      </c>
      <c r="EG50" s="187" t="s">
        <v>15</v>
      </c>
      <c r="EH50" s="186" t="s">
        <v>15</v>
      </c>
      <c r="EI50" s="186" t="s">
        <v>15</v>
      </c>
      <c r="EJ50" s="187"/>
      <c r="EK50" s="187"/>
      <c r="EL50" s="186"/>
      <c r="EM50" s="187"/>
      <c r="EN50" s="187"/>
      <c r="EO50" s="187" t="s">
        <v>15</v>
      </c>
      <c r="EP50" s="187" t="s">
        <v>15</v>
      </c>
      <c r="EQ50" s="186" t="s">
        <v>15</v>
      </c>
      <c r="ER50" s="187" t="s">
        <v>15</v>
      </c>
      <c r="ES50" s="187" t="s">
        <v>15</v>
      </c>
      <c r="ET50" s="187" t="s">
        <v>15</v>
      </c>
      <c r="EU50" s="187" t="s">
        <v>15</v>
      </c>
      <c r="EV50" s="186" t="s">
        <v>15</v>
      </c>
      <c r="EW50" s="187" t="s">
        <v>15</v>
      </c>
      <c r="EX50" s="187" t="s">
        <v>15</v>
      </c>
      <c r="EY50" s="187" t="s">
        <v>15</v>
      </c>
      <c r="EZ50" s="187" t="s">
        <v>15</v>
      </c>
      <c r="FA50" s="186" t="s">
        <v>15</v>
      </c>
      <c r="FB50" s="187" t="s">
        <v>15</v>
      </c>
      <c r="FC50" s="187" t="s">
        <v>15</v>
      </c>
      <c r="FD50" s="187" t="s">
        <v>15</v>
      </c>
      <c r="FE50" s="187" t="s">
        <v>15</v>
      </c>
      <c r="FF50" s="186" t="s">
        <v>15</v>
      </c>
      <c r="FG50" s="187" t="s">
        <v>15</v>
      </c>
      <c r="FH50" s="187" t="s">
        <v>15</v>
      </c>
      <c r="FI50" s="187" t="s">
        <v>15</v>
      </c>
      <c r="FJ50" s="187" t="s">
        <v>15</v>
      </c>
      <c r="FK50" s="186" t="s">
        <v>15</v>
      </c>
      <c r="FL50" s="187" t="s">
        <v>15</v>
      </c>
      <c r="FM50" s="187" t="s">
        <v>15</v>
      </c>
      <c r="FN50" s="187" t="s">
        <v>15</v>
      </c>
      <c r="FO50" s="187" t="s">
        <v>15</v>
      </c>
      <c r="FP50" s="186" t="s">
        <v>15</v>
      </c>
      <c r="FQ50" s="186" t="s">
        <v>15</v>
      </c>
      <c r="FR50" s="187"/>
      <c r="FS50" s="187"/>
      <c r="FT50" s="186"/>
      <c r="FU50" s="187"/>
      <c r="FV50" s="187"/>
      <c r="FW50" s="187" t="s">
        <v>15</v>
      </c>
      <c r="FX50" s="187" t="s">
        <v>15</v>
      </c>
      <c r="FY50" s="186" t="s">
        <v>15</v>
      </c>
      <c r="FZ50" s="187" t="s">
        <v>15</v>
      </c>
      <c r="GA50" s="187" t="s">
        <v>15</v>
      </c>
      <c r="GB50" s="187" t="s">
        <v>15</v>
      </c>
      <c r="GC50" s="187" t="s">
        <v>15</v>
      </c>
      <c r="GD50" s="186" t="s">
        <v>15</v>
      </c>
      <c r="GE50" s="187" t="s">
        <v>15</v>
      </c>
      <c r="GF50" s="187" t="s">
        <v>15</v>
      </c>
      <c r="GG50" s="187" t="s">
        <v>15</v>
      </c>
      <c r="GH50" s="187" t="s">
        <v>15</v>
      </c>
      <c r="GI50" s="186" t="s">
        <v>15</v>
      </c>
      <c r="GJ50" s="187" t="s">
        <v>15</v>
      </c>
      <c r="GK50" s="187" t="s">
        <v>15</v>
      </c>
      <c r="GL50" s="187" t="s">
        <v>15</v>
      </c>
      <c r="GM50" s="187" t="s">
        <v>15</v>
      </c>
      <c r="GN50" s="186" t="s">
        <v>15</v>
      </c>
      <c r="GO50" s="187" t="s">
        <v>15</v>
      </c>
      <c r="GP50" s="187" t="s">
        <v>15</v>
      </c>
      <c r="GQ50" s="187" t="s">
        <v>15</v>
      </c>
      <c r="GR50" s="187" t="s">
        <v>15</v>
      </c>
      <c r="GS50" s="186" t="s">
        <v>15</v>
      </c>
      <c r="GT50" s="187" t="s">
        <v>15</v>
      </c>
      <c r="GU50" s="187" t="s">
        <v>15</v>
      </c>
      <c r="GV50" s="187" t="s">
        <v>15</v>
      </c>
      <c r="GW50" s="187" t="s">
        <v>15</v>
      </c>
      <c r="GX50" s="186" t="s">
        <v>15</v>
      </c>
      <c r="GY50" s="186" t="s">
        <v>15</v>
      </c>
      <c r="GZ50" s="187"/>
      <c r="HA50" s="187"/>
      <c r="HB50" s="186"/>
      <c r="HC50" s="187"/>
      <c r="HD50" s="187"/>
      <c r="HE50" s="187" t="s">
        <v>15</v>
      </c>
      <c r="HF50" s="187" t="s">
        <v>15</v>
      </c>
      <c r="HG50" s="186" t="s">
        <v>15</v>
      </c>
      <c r="HH50" s="187" t="s">
        <v>15</v>
      </c>
      <c r="HI50" s="187" t="s">
        <v>15</v>
      </c>
      <c r="HJ50" s="187" t="s">
        <v>15</v>
      </c>
      <c r="HK50" s="187" t="s">
        <v>15</v>
      </c>
      <c r="HL50" s="186" t="s">
        <v>15</v>
      </c>
      <c r="HM50" s="187" t="s">
        <v>15</v>
      </c>
      <c r="HN50" s="187" t="s">
        <v>15</v>
      </c>
      <c r="HO50" s="187" t="s">
        <v>15</v>
      </c>
      <c r="HP50" s="187" t="s">
        <v>15</v>
      </c>
      <c r="HQ50" s="186" t="s">
        <v>15</v>
      </c>
      <c r="HR50" s="187" t="s">
        <v>15</v>
      </c>
      <c r="HS50" s="187" t="s">
        <v>15</v>
      </c>
      <c r="HT50" s="187" t="s">
        <v>15</v>
      </c>
      <c r="HU50" s="187" t="s">
        <v>15</v>
      </c>
      <c r="HV50" s="186" t="s">
        <v>15</v>
      </c>
      <c r="HW50" s="187" t="s">
        <v>15</v>
      </c>
      <c r="HX50" s="187" t="s">
        <v>15</v>
      </c>
      <c r="HY50" s="187" t="s">
        <v>15</v>
      </c>
      <c r="HZ50" s="187" t="s">
        <v>15</v>
      </c>
      <c r="IA50" s="186" t="s">
        <v>15</v>
      </c>
      <c r="IB50" s="187" t="s">
        <v>15</v>
      </c>
      <c r="IC50" s="187" t="s">
        <v>15</v>
      </c>
      <c r="ID50" s="187" t="s">
        <v>15</v>
      </c>
      <c r="IE50" s="187" t="s">
        <v>15</v>
      </c>
      <c r="IF50" s="186" t="s">
        <v>15</v>
      </c>
      <c r="IG50" s="186" t="s">
        <v>15</v>
      </c>
      <c r="IH50" s="187"/>
      <c r="II50" s="187"/>
      <c r="IJ50" s="186"/>
      <c r="IK50" s="187"/>
      <c r="IL50" s="187"/>
      <c r="IM50" s="187" t="s">
        <v>15</v>
      </c>
      <c r="IN50" s="187" t="s">
        <v>15</v>
      </c>
      <c r="IO50" s="186" t="s">
        <v>15</v>
      </c>
      <c r="IP50" s="187" t="s">
        <v>15</v>
      </c>
      <c r="IQ50" s="187" t="s">
        <v>15</v>
      </c>
      <c r="IR50" s="187" t="s">
        <v>15</v>
      </c>
      <c r="IS50" s="187" t="s">
        <v>15</v>
      </c>
      <c r="IT50" s="186" t="s">
        <v>15</v>
      </c>
      <c r="IU50" s="187" t="s">
        <v>15</v>
      </c>
      <c r="IV50" s="187" t="s">
        <v>15</v>
      </c>
      <c r="IW50" s="187" t="s">
        <v>15</v>
      </c>
      <c r="IX50" s="187" t="s">
        <v>15</v>
      </c>
      <c r="IY50" s="186" t="s">
        <v>15</v>
      </c>
      <c r="IZ50" s="187" t="s">
        <v>15</v>
      </c>
      <c r="JA50" s="187" t="s">
        <v>15</v>
      </c>
      <c r="JB50" s="187" t="s">
        <v>15</v>
      </c>
      <c r="JC50" s="187" t="s">
        <v>15</v>
      </c>
      <c r="JD50" s="186" t="s">
        <v>15</v>
      </c>
      <c r="JE50" s="187" t="s">
        <v>15</v>
      </c>
      <c r="JF50" s="187" t="s">
        <v>15</v>
      </c>
      <c r="JG50" s="187" t="s">
        <v>15</v>
      </c>
      <c r="JH50" s="187" t="s">
        <v>15</v>
      </c>
      <c r="JI50" s="186" t="s">
        <v>15</v>
      </c>
      <c r="JJ50" s="187" t="s">
        <v>15</v>
      </c>
      <c r="JK50" s="187" t="s">
        <v>15</v>
      </c>
      <c r="JL50" s="187" t="s">
        <v>15</v>
      </c>
      <c r="JM50" s="187" t="s">
        <v>15</v>
      </c>
      <c r="JN50" s="186" t="s">
        <v>15</v>
      </c>
      <c r="JO50" s="341" t="s">
        <v>15</v>
      </c>
      <c r="JP50" s="187"/>
      <c r="JQ50" s="187"/>
      <c r="JR50" s="186"/>
      <c r="JS50" s="187"/>
      <c r="JT50" s="187"/>
      <c r="JU50" s="187" t="s">
        <v>15</v>
      </c>
      <c r="JV50" s="187" t="s">
        <v>15</v>
      </c>
      <c r="JW50" s="186" t="s">
        <v>15</v>
      </c>
      <c r="JX50" s="186" t="s">
        <v>15</v>
      </c>
      <c r="JY50" s="186" t="s">
        <v>15</v>
      </c>
      <c r="JZ50" s="186" t="s">
        <v>15</v>
      </c>
      <c r="KA50" s="186" t="s">
        <v>15</v>
      </c>
      <c r="KB50" s="186" t="s">
        <v>15</v>
      </c>
      <c r="KC50" s="186" t="s">
        <v>15</v>
      </c>
      <c r="KD50" s="186" t="s">
        <v>15</v>
      </c>
      <c r="KE50" s="186" t="s">
        <v>15</v>
      </c>
      <c r="KF50" s="186" t="s">
        <v>15</v>
      </c>
      <c r="KG50" s="186" t="s">
        <v>15</v>
      </c>
      <c r="KH50" s="186" t="s">
        <v>15</v>
      </c>
      <c r="KI50" s="186" t="s">
        <v>15</v>
      </c>
      <c r="KJ50" s="186" t="s">
        <v>15</v>
      </c>
      <c r="KK50" s="186" t="s">
        <v>15</v>
      </c>
      <c r="KL50" s="186" t="s">
        <v>15</v>
      </c>
      <c r="KM50" s="187" t="s">
        <v>15</v>
      </c>
      <c r="KN50" s="187" t="s">
        <v>15</v>
      </c>
      <c r="KO50" s="187" t="s">
        <v>15</v>
      </c>
      <c r="KP50" s="187" t="s">
        <v>15</v>
      </c>
      <c r="KQ50" s="186" t="s">
        <v>15</v>
      </c>
      <c r="KR50" s="187" t="s">
        <v>15</v>
      </c>
      <c r="KS50" s="187" t="s">
        <v>15</v>
      </c>
      <c r="KT50" s="187" t="s">
        <v>15</v>
      </c>
      <c r="KU50" s="187" t="s">
        <v>15</v>
      </c>
      <c r="KV50" s="186" t="s">
        <v>15</v>
      </c>
      <c r="KW50" s="186" t="s">
        <v>15</v>
      </c>
      <c r="KX50" s="187"/>
      <c r="KY50" s="187"/>
      <c r="KZ50" s="186"/>
      <c r="LA50" s="187"/>
      <c r="LB50" s="187"/>
      <c r="LC50" s="187" t="s">
        <v>15</v>
      </c>
      <c r="LD50" s="187" t="s">
        <v>15</v>
      </c>
      <c r="LE50" s="186" t="s">
        <v>15</v>
      </c>
      <c r="LF50" s="187" t="s">
        <v>15</v>
      </c>
      <c r="LG50" s="187" t="s">
        <v>15</v>
      </c>
      <c r="LH50" s="187" t="s">
        <v>15</v>
      </c>
      <c r="LI50" s="187" t="s">
        <v>15</v>
      </c>
      <c r="LJ50" s="186" t="s">
        <v>15</v>
      </c>
      <c r="LK50" s="187" t="s">
        <v>15</v>
      </c>
      <c r="LL50" s="187" t="s">
        <v>15</v>
      </c>
      <c r="LM50" s="187" t="s">
        <v>15</v>
      </c>
      <c r="LN50" s="187" t="s">
        <v>15</v>
      </c>
      <c r="LO50" s="186" t="s">
        <v>15</v>
      </c>
      <c r="LP50" s="187" t="s">
        <v>15</v>
      </c>
      <c r="LQ50" s="187" t="s">
        <v>15</v>
      </c>
      <c r="LR50" s="187" t="s">
        <v>15</v>
      </c>
      <c r="LS50" s="187" t="s">
        <v>15</v>
      </c>
      <c r="LT50" s="186" t="s">
        <v>15</v>
      </c>
      <c r="LU50" s="187" t="s">
        <v>15</v>
      </c>
      <c r="LV50" s="187" t="s">
        <v>15</v>
      </c>
      <c r="LW50" s="187" t="s">
        <v>15</v>
      </c>
      <c r="LX50" s="187" t="s">
        <v>15</v>
      </c>
      <c r="LY50" s="186" t="s">
        <v>15</v>
      </c>
      <c r="LZ50" s="187" t="s">
        <v>15</v>
      </c>
      <c r="MA50" s="187" t="s">
        <v>15</v>
      </c>
      <c r="MB50" s="187" t="s">
        <v>15</v>
      </c>
      <c r="MC50" s="187" t="s">
        <v>15</v>
      </c>
      <c r="MD50" s="186" t="s">
        <v>15</v>
      </c>
      <c r="ME50" s="186" t="str">
        <f t="shared" ref="ME50:ME53" si="228">KG50</f>
        <v>NO</v>
      </c>
      <c r="MF50" s="187"/>
      <c r="MG50" s="187"/>
      <c r="MH50" s="186"/>
      <c r="MI50" s="187"/>
      <c r="MJ50" s="187"/>
      <c r="MK50" s="187" t="s">
        <v>15</v>
      </c>
      <c r="ML50" s="187" t="s">
        <v>15</v>
      </c>
      <c r="MM50" s="186" t="s">
        <v>15</v>
      </c>
      <c r="MN50" s="187" t="s">
        <v>15</v>
      </c>
      <c r="MO50" s="187" t="s">
        <v>15</v>
      </c>
      <c r="MP50" s="187" t="s">
        <v>15</v>
      </c>
      <c r="MQ50" s="187" t="s">
        <v>15</v>
      </c>
      <c r="MR50" s="186" t="s">
        <v>15</v>
      </c>
      <c r="MS50" s="187" t="s">
        <v>15</v>
      </c>
      <c r="MT50" s="187" t="s">
        <v>15</v>
      </c>
      <c r="MU50" s="187" t="s">
        <v>15</v>
      </c>
      <c r="MV50" s="187" t="s">
        <v>15</v>
      </c>
      <c r="MW50" s="186" t="s">
        <v>15</v>
      </c>
      <c r="MX50" s="187" t="s">
        <v>15</v>
      </c>
      <c r="MY50" s="187" t="s">
        <v>15</v>
      </c>
      <c r="MZ50" s="187" t="s">
        <v>15</v>
      </c>
      <c r="NA50" s="187" t="s">
        <v>15</v>
      </c>
      <c r="NB50" s="186" t="s">
        <v>15</v>
      </c>
      <c r="NC50" s="187" t="s">
        <v>15</v>
      </c>
      <c r="ND50" s="187" t="s">
        <v>15</v>
      </c>
      <c r="NE50" s="187" t="s">
        <v>15</v>
      </c>
      <c r="NF50" s="187" t="s">
        <v>15</v>
      </c>
      <c r="NG50" s="186" t="s">
        <v>15</v>
      </c>
      <c r="NH50" s="187" t="s">
        <v>15</v>
      </c>
      <c r="NI50" s="187" t="s">
        <v>15</v>
      </c>
      <c r="NJ50" s="187" t="s">
        <v>15</v>
      </c>
      <c r="NK50" s="187" t="s">
        <v>15</v>
      </c>
      <c r="NL50" s="186" t="s">
        <v>15</v>
      </c>
      <c r="NM50" s="169"/>
      <c r="NN50" s="169"/>
      <c r="NO50" s="169"/>
      <c r="NP50" s="169"/>
    </row>
    <row r="51" spans="1:380" outlineLevel="1">
      <c r="A51" s="191" t="s">
        <v>316</v>
      </c>
      <c r="B51" s="185" t="s">
        <v>7</v>
      </c>
      <c r="C51" s="342"/>
      <c r="D51" s="190"/>
      <c r="E51" s="190"/>
      <c r="F51" s="190"/>
      <c r="G51" s="190"/>
      <c r="H51" s="190"/>
      <c r="I51" s="190"/>
      <c r="J51" s="190"/>
      <c r="K51" s="190"/>
      <c r="L51" s="190"/>
      <c r="M51" s="190"/>
      <c r="N51" s="190"/>
      <c r="O51" s="190"/>
      <c r="P51" s="190"/>
      <c r="Q51" s="190"/>
      <c r="R51" s="190"/>
      <c r="S51" s="190"/>
      <c r="T51" s="190"/>
      <c r="U51" s="190"/>
      <c r="V51" s="190"/>
      <c r="W51" s="190"/>
      <c r="X51" s="190"/>
      <c r="Y51" s="190"/>
      <c r="Z51" s="190"/>
      <c r="AA51" s="190"/>
      <c r="AB51" s="190"/>
      <c r="AC51" s="190"/>
      <c r="AD51" s="190"/>
      <c r="AE51" s="190"/>
      <c r="AF51" s="190"/>
      <c r="AG51" s="190"/>
      <c r="AH51" s="190"/>
      <c r="AI51" s="190"/>
      <c r="AJ51" s="190"/>
      <c r="AK51" s="342"/>
      <c r="AL51" s="190"/>
      <c r="AM51" s="190"/>
      <c r="AN51" s="190"/>
      <c r="AO51" s="190"/>
      <c r="AP51" s="190"/>
      <c r="AQ51" s="190"/>
      <c r="AR51" s="190"/>
      <c r="AS51" s="190"/>
      <c r="AT51" s="190"/>
      <c r="AU51" s="190"/>
      <c r="AV51" s="190"/>
      <c r="AW51" s="190"/>
      <c r="AX51" s="190"/>
      <c r="AY51" s="190"/>
      <c r="AZ51" s="190"/>
      <c r="BA51" s="190"/>
      <c r="BB51" s="190"/>
      <c r="BC51" s="190"/>
      <c r="BD51" s="190"/>
      <c r="BE51" s="190"/>
      <c r="BF51" s="190"/>
      <c r="BG51" s="190"/>
      <c r="BH51" s="190"/>
      <c r="BI51" s="190"/>
      <c r="BJ51" s="190"/>
      <c r="BK51" s="190"/>
      <c r="BL51" s="190"/>
      <c r="BM51" s="190"/>
      <c r="BN51" s="190"/>
      <c r="BO51" s="190"/>
      <c r="BP51" s="190"/>
      <c r="BQ51" s="190"/>
      <c r="BR51" s="190"/>
      <c r="BS51" s="190"/>
      <c r="BT51" s="190"/>
      <c r="BU51" s="190"/>
      <c r="BV51" s="190"/>
      <c r="BW51" s="190"/>
      <c r="BX51" s="190"/>
      <c r="BY51" s="190"/>
      <c r="BZ51" s="190"/>
      <c r="CA51" s="190"/>
      <c r="CB51" s="190"/>
      <c r="CC51" s="190"/>
      <c r="CD51" s="190"/>
      <c r="CE51" s="190"/>
      <c r="CF51" s="190"/>
      <c r="CG51" s="190"/>
      <c r="CH51" s="190"/>
      <c r="CI51" s="190"/>
      <c r="CJ51" s="190"/>
      <c r="CK51" s="190"/>
      <c r="CL51" s="190"/>
      <c r="CM51" s="190"/>
      <c r="CN51" s="190"/>
      <c r="CO51" s="190"/>
      <c r="CP51" s="190"/>
      <c r="CQ51" s="190"/>
      <c r="CR51" s="190"/>
      <c r="CS51" s="190"/>
      <c r="CT51" s="190"/>
      <c r="CU51" s="190"/>
      <c r="CV51" s="190"/>
      <c r="CW51" s="190"/>
      <c r="CX51" s="190"/>
      <c r="CY51" s="190"/>
      <c r="CZ51" s="190"/>
      <c r="DA51" s="186" t="s">
        <v>15</v>
      </c>
      <c r="DB51" s="187"/>
      <c r="DC51" s="187"/>
      <c r="DD51" s="186"/>
      <c r="DE51" s="187"/>
      <c r="DF51" s="187"/>
      <c r="DG51" s="187" t="s">
        <v>15</v>
      </c>
      <c r="DH51" s="187" t="s">
        <v>15</v>
      </c>
      <c r="DI51" s="186" t="s">
        <v>15</v>
      </c>
      <c r="DJ51" s="187" t="s">
        <v>15</v>
      </c>
      <c r="DK51" s="187" t="s">
        <v>15</v>
      </c>
      <c r="DL51" s="187" t="s">
        <v>15</v>
      </c>
      <c r="DM51" s="187" t="s">
        <v>15</v>
      </c>
      <c r="DN51" s="186" t="s">
        <v>15</v>
      </c>
      <c r="DO51" s="187" t="s">
        <v>15</v>
      </c>
      <c r="DP51" s="187" t="s">
        <v>15</v>
      </c>
      <c r="DQ51" s="187" t="s">
        <v>15</v>
      </c>
      <c r="DR51" s="187" t="s">
        <v>15</v>
      </c>
      <c r="DS51" s="186" t="s">
        <v>15</v>
      </c>
      <c r="DT51" s="187" t="s">
        <v>15</v>
      </c>
      <c r="DU51" s="187" t="s">
        <v>15</v>
      </c>
      <c r="DV51" s="187" t="s">
        <v>15</v>
      </c>
      <c r="DW51" s="187" t="s">
        <v>15</v>
      </c>
      <c r="DX51" s="186" t="s">
        <v>15</v>
      </c>
      <c r="DY51" s="187" t="s">
        <v>15</v>
      </c>
      <c r="DZ51" s="187" t="s">
        <v>15</v>
      </c>
      <c r="EA51" s="187" t="s">
        <v>15</v>
      </c>
      <c r="EB51" s="187" t="s">
        <v>15</v>
      </c>
      <c r="EC51" s="186" t="s">
        <v>15</v>
      </c>
      <c r="ED51" s="187" t="s">
        <v>15</v>
      </c>
      <c r="EE51" s="187" t="s">
        <v>15</v>
      </c>
      <c r="EF51" s="187" t="s">
        <v>15</v>
      </c>
      <c r="EG51" s="187" t="s">
        <v>15</v>
      </c>
      <c r="EH51" s="186" t="s">
        <v>15</v>
      </c>
      <c r="EI51" s="186" t="s">
        <v>472</v>
      </c>
      <c r="EJ51" s="187"/>
      <c r="EK51" s="187"/>
      <c r="EL51" s="186"/>
      <c r="EM51" s="187"/>
      <c r="EN51" s="187"/>
      <c r="EO51" s="187" t="s">
        <v>472</v>
      </c>
      <c r="EP51" s="187" t="s">
        <v>472</v>
      </c>
      <c r="EQ51" s="186" t="s">
        <v>472</v>
      </c>
      <c r="ER51" s="187" t="s">
        <v>472</v>
      </c>
      <c r="ES51" s="187" t="s">
        <v>472</v>
      </c>
      <c r="ET51" s="187" t="s">
        <v>472</v>
      </c>
      <c r="EU51" s="187" t="s">
        <v>472</v>
      </c>
      <c r="EV51" s="186" t="s">
        <v>472</v>
      </c>
      <c r="EW51" s="187" t="s">
        <v>472</v>
      </c>
      <c r="EX51" s="187" t="s">
        <v>472</v>
      </c>
      <c r="EY51" s="187" t="s">
        <v>472</v>
      </c>
      <c r="EZ51" s="187" t="s">
        <v>472</v>
      </c>
      <c r="FA51" s="186" t="s">
        <v>472</v>
      </c>
      <c r="FB51" s="187" t="s">
        <v>472</v>
      </c>
      <c r="FC51" s="187" t="s">
        <v>472</v>
      </c>
      <c r="FD51" s="187" t="s">
        <v>472</v>
      </c>
      <c r="FE51" s="187" t="s">
        <v>472</v>
      </c>
      <c r="FF51" s="186" t="s">
        <v>472</v>
      </c>
      <c r="FG51" s="187" t="s">
        <v>472</v>
      </c>
      <c r="FH51" s="187" t="s">
        <v>472</v>
      </c>
      <c r="FI51" s="187" t="s">
        <v>472</v>
      </c>
      <c r="FJ51" s="187" t="s">
        <v>472</v>
      </c>
      <c r="FK51" s="186" t="s">
        <v>472</v>
      </c>
      <c r="FL51" s="187" t="s">
        <v>472</v>
      </c>
      <c r="FM51" s="187" t="s">
        <v>472</v>
      </c>
      <c r="FN51" s="187" t="s">
        <v>472</v>
      </c>
      <c r="FO51" s="187" t="s">
        <v>472</v>
      </c>
      <c r="FP51" s="186" t="s">
        <v>472</v>
      </c>
      <c r="FQ51" s="186">
        <v>250.29524930441056</v>
      </c>
      <c r="FR51" s="187"/>
      <c r="FS51" s="187"/>
      <c r="FT51" s="186"/>
      <c r="FU51" s="187"/>
      <c r="FV51" s="187"/>
      <c r="FW51" s="187">
        <v>246.11759391876546</v>
      </c>
      <c r="FX51" s="187">
        <v>236.61559495886249</v>
      </c>
      <c r="FY51" s="186">
        <v>217.43785508614064</v>
      </c>
      <c r="FZ51" s="187">
        <v>199.13383812393499</v>
      </c>
      <c r="GA51" s="187">
        <v>196.20014730425174</v>
      </c>
      <c r="GB51" s="187">
        <v>184.55262375179126</v>
      </c>
      <c r="GC51" s="187">
        <v>170.7657210890271</v>
      </c>
      <c r="GD51" s="186">
        <v>155.83309759614426</v>
      </c>
      <c r="GE51" s="187">
        <v>180.60365320366924</v>
      </c>
      <c r="GF51" s="187">
        <v>149.49120558634846</v>
      </c>
      <c r="GG51" s="187">
        <v>134.46524744855077</v>
      </c>
      <c r="GH51" s="187">
        <v>126.97652059080333</v>
      </c>
      <c r="GI51" s="186">
        <v>125.37917728153285</v>
      </c>
      <c r="GJ51" s="187">
        <v>120.00418633069684</v>
      </c>
      <c r="GK51" s="187">
        <v>118.10524175657005</v>
      </c>
      <c r="GL51" s="187">
        <v>115.86799166722032</v>
      </c>
      <c r="GM51" s="187">
        <v>112.43264894163497</v>
      </c>
      <c r="GN51" s="186">
        <v>110.67073831462235</v>
      </c>
      <c r="GO51" s="187">
        <v>108.90837968812889</v>
      </c>
      <c r="GP51" s="187">
        <v>105.87430092610683</v>
      </c>
      <c r="GQ51" s="187">
        <v>104.31196668091734</v>
      </c>
      <c r="GR51" s="187">
        <v>102.7981543375127</v>
      </c>
      <c r="GS51" s="186">
        <v>100.92991793297594</v>
      </c>
      <c r="GT51" s="187">
        <v>99.382902152003581</v>
      </c>
      <c r="GU51" s="187">
        <v>97.878450453395686</v>
      </c>
      <c r="GV51" s="187">
        <v>96.416065863476007</v>
      </c>
      <c r="GW51" s="187">
        <v>94.98861048170086</v>
      </c>
      <c r="GX51" s="186">
        <v>93.593111545138981</v>
      </c>
      <c r="GY51" s="186" t="s">
        <v>472</v>
      </c>
      <c r="GZ51" s="187"/>
      <c r="HA51" s="187"/>
      <c r="HB51" s="186"/>
      <c r="HC51" s="187"/>
      <c r="HD51" s="187"/>
      <c r="HE51" s="187" t="s">
        <v>472</v>
      </c>
      <c r="HF51" s="187" t="s">
        <v>472</v>
      </c>
      <c r="HG51" s="186" t="s">
        <v>472</v>
      </c>
      <c r="HH51" s="187" t="s">
        <v>472</v>
      </c>
      <c r="HI51" s="187" t="s">
        <v>472</v>
      </c>
      <c r="HJ51" s="187" t="s">
        <v>472</v>
      </c>
      <c r="HK51" s="187" t="s">
        <v>472</v>
      </c>
      <c r="HL51" s="186" t="s">
        <v>472</v>
      </c>
      <c r="HM51" s="187" t="s">
        <v>472</v>
      </c>
      <c r="HN51" s="187" t="s">
        <v>472</v>
      </c>
      <c r="HO51" s="187" t="s">
        <v>472</v>
      </c>
      <c r="HP51" s="187" t="s">
        <v>472</v>
      </c>
      <c r="HQ51" s="186" t="s">
        <v>472</v>
      </c>
      <c r="HR51" s="187" t="s">
        <v>472</v>
      </c>
      <c r="HS51" s="187" t="s">
        <v>472</v>
      </c>
      <c r="HT51" s="187" t="s">
        <v>472</v>
      </c>
      <c r="HU51" s="187" t="s">
        <v>472</v>
      </c>
      <c r="HV51" s="186" t="s">
        <v>472</v>
      </c>
      <c r="HW51" s="187" t="s">
        <v>472</v>
      </c>
      <c r="HX51" s="187" t="s">
        <v>472</v>
      </c>
      <c r="HY51" s="187" t="s">
        <v>472</v>
      </c>
      <c r="HZ51" s="187" t="s">
        <v>472</v>
      </c>
      <c r="IA51" s="186" t="s">
        <v>472</v>
      </c>
      <c r="IB51" s="187" t="s">
        <v>472</v>
      </c>
      <c r="IC51" s="187" t="s">
        <v>472</v>
      </c>
      <c r="ID51" s="187" t="s">
        <v>472</v>
      </c>
      <c r="IE51" s="187" t="s">
        <v>472</v>
      </c>
      <c r="IF51" s="186" t="s">
        <v>472</v>
      </c>
      <c r="IG51" s="186" t="s">
        <v>472</v>
      </c>
      <c r="IH51" s="187"/>
      <c r="II51" s="187"/>
      <c r="IJ51" s="186"/>
      <c r="IK51" s="187"/>
      <c r="IL51" s="187"/>
      <c r="IM51" s="187" t="s">
        <v>472</v>
      </c>
      <c r="IN51" s="187" t="s">
        <v>472</v>
      </c>
      <c r="IO51" s="186" t="s">
        <v>472</v>
      </c>
      <c r="IP51" s="187" t="s">
        <v>472</v>
      </c>
      <c r="IQ51" s="187" t="s">
        <v>472</v>
      </c>
      <c r="IR51" s="187" t="s">
        <v>472</v>
      </c>
      <c r="IS51" s="187" t="s">
        <v>472</v>
      </c>
      <c r="IT51" s="186" t="s">
        <v>472</v>
      </c>
      <c r="IU51" s="187" t="s">
        <v>472</v>
      </c>
      <c r="IV51" s="187" t="s">
        <v>472</v>
      </c>
      <c r="IW51" s="187" t="s">
        <v>472</v>
      </c>
      <c r="IX51" s="187" t="s">
        <v>472</v>
      </c>
      <c r="IY51" s="186" t="s">
        <v>472</v>
      </c>
      <c r="IZ51" s="187" t="s">
        <v>472</v>
      </c>
      <c r="JA51" s="187" t="s">
        <v>472</v>
      </c>
      <c r="JB51" s="187" t="s">
        <v>472</v>
      </c>
      <c r="JC51" s="187" t="s">
        <v>472</v>
      </c>
      <c r="JD51" s="186" t="s">
        <v>472</v>
      </c>
      <c r="JE51" s="187" t="s">
        <v>472</v>
      </c>
      <c r="JF51" s="187" t="s">
        <v>472</v>
      </c>
      <c r="JG51" s="187" t="s">
        <v>472</v>
      </c>
      <c r="JH51" s="187" t="s">
        <v>472</v>
      </c>
      <c r="JI51" s="186" t="s">
        <v>472</v>
      </c>
      <c r="JJ51" s="187" t="s">
        <v>472</v>
      </c>
      <c r="JK51" s="187" t="s">
        <v>472</v>
      </c>
      <c r="JL51" s="187" t="s">
        <v>472</v>
      </c>
      <c r="JM51" s="187" t="s">
        <v>472</v>
      </c>
      <c r="JN51" s="186" t="s">
        <v>472</v>
      </c>
      <c r="JO51" s="341">
        <f>FQ51</f>
        <v>250.29524930441056</v>
      </c>
      <c r="JP51" s="187"/>
      <c r="JQ51" s="187"/>
      <c r="JR51" s="186"/>
      <c r="JS51" s="187"/>
      <c r="JT51" s="187"/>
      <c r="JU51" s="187">
        <f t="shared" ref="JU51:KV51" si="229">FW51</f>
        <v>246.11759391876546</v>
      </c>
      <c r="JV51" s="187">
        <f t="shared" si="229"/>
        <v>236.61559495886249</v>
      </c>
      <c r="JW51" s="186">
        <f t="shared" si="229"/>
        <v>217.43785508614064</v>
      </c>
      <c r="JX51" s="186">
        <f t="shared" si="229"/>
        <v>199.13383812393499</v>
      </c>
      <c r="JY51" s="186">
        <f t="shared" si="229"/>
        <v>196.20014730425174</v>
      </c>
      <c r="JZ51" s="186">
        <f t="shared" si="229"/>
        <v>184.55262375179126</v>
      </c>
      <c r="KA51" s="186">
        <f t="shared" si="229"/>
        <v>170.7657210890271</v>
      </c>
      <c r="KB51" s="186">
        <f t="shared" si="229"/>
        <v>155.83309759614426</v>
      </c>
      <c r="KC51" s="186">
        <f t="shared" si="229"/>
        <v>180.60365320366924</v>
      </c>
      <c r="KD51" s="186">
        <f t="shared" si="229"/>
        <v>149.49120558634846</v>
      </c>
      <c r="KE51" s="186">
        <f t="shared" si="229"/>
        <v>134.46524744855077</v>
      </c>
      <c r="KF51" s="186">
        <f t="shared" si="229"/>
        <v>126.97652059080333</v>
      </c>
      <c r="KG51" s="186">
        <f t="shared" si="229"/>
        <v>125.37917728153285</v>
      </c>
      <c r="KH51" s="186">
        <f t="shared" si="229"/>
        <v>120.00418633069684</v>
      </c>
      <c r="KI51" s="186">
        <f t="shared" si="229"/>
        <v>118.10524175657005</v>
      </c>
      <c r="KJ51" s="186">
        <f t="shared" si="229"/>
        <v>115.86799166722032</v>
      </c>
      <c r="KK51" s="186">
        <f t="shared" si="229"/>
        <v>112.43264894163497</v>
      </c>
      <c r="KL51" s="186">
        <f t="shared" si="229"/>
        <v>110.67073831462235</v>
      </c>
      <c r="KM51" s="187">
        <f t="shared" si="229"/>
        <v>108.90837968812889</v>
      </c>
      <c r="KN51" s="187">
        <f t="shared" si="229"/>
        <v>105.87430092610683</v>
      </c>
      <c r="KO51" s="187">
        <f t="shared" si="229"/>
        <v>104.31196668091734</v>
      </c>
      <c r="KP51" s="187">
        <f t="shared" si="229"/>
        <v>102.7981543375127</v>
      </c>
      <c r="KQ51" s="186">
        <f t="shared" si="229"/>
        <v>100.92991793297594</v>
      </c>
      <c r="KR51" s="187">
        <f t="shared" si="229"/>
        <v>99.382902152003581</v>
      </c>
      <c r="KS51" s="187">
        <f t="shared" si="229"/>
        <v>97.878450453395686</v>
      </c>
      <c r="KT51" s="187">
        <f t="shared" si="229"/>
        <v>96.416065863476007</v>
      </c>
      <c r="KU51" s="187">
        <f t="shared" si="229"/>
        <v>94.98861048170086</v>
      </c>
      <c r="KV51" s="186">
        <f t="shared" si="229"/>
        <v>93.593111545138981</v>
      </c>
      <c r="KW51" s="186" t="s">
        <v>15</v>
      </c>
      <c r="KX51" s="187"/>
      <c r="KY51" s="187"/>
      <c r="KZ51" s="186"/>
      <c r="LA51" s="187"/>
      <c r="LB51" s="187"/>
      <c r="LC51" s="187" t="s">
        <v>15</v>
      </c>
      <c r="LD51" s="187" t="s">
        <v>15</v>
      </c>
      <c r="LE51" s="186" t="s">
        <v>15</v>
      </c>
      <c r="LF51" s="187" t="s">
        <v>15</v>
      </c>
      <c r="LG51" s="187" t="s">
        <v>15</v>
      </c>
      <c r="LH51" s="187" t="s">
        <v>15</v>
      </c>
      <c r="LI51" s="187" t="s">
        <v>15</v>
      </c>
      <c r="LJ51" s="186" t="s">
        <v>15</v>
      </c>
      <c r="LK51" s="187" t="s">
        <v>15</v>
      </c>
      <c r="LL51" s="187" t="s">
        <v>15</v>
      </c>
      <c r="LM51" s="187" t="s">
        <v>15</v>
      </c>
      <c r="LN51" s="187" t="s">
        <v>15</v>
      </c>
      <c r="LO51" s="186" t="s">
        <v>15</v>
      </c>
      <c r="LP51" s="187" t="s">
        <v>15</v>
      </c>
      <c r="LQ51" s="187" t="s">
        <v>15</v>
      </c>
      <c r="LR51" s="187" t="s">
        <v>15</v>
      </c>
      <c r="LS51" s="187" t="s">
        <v>15</v>
      </c>
      <c r="LT51" s="186" t="s">
        <v>15</v>
      </c>
      <c r="LU51" s="187" t="s">
        <v>15</v>
      </c>
      <c r="LV51" s="187" t="s">
        <v>15</v>
      </c>
      <c r="LW51" s="187" t="s">
        <v>15</v>
      </c>
      <c r="LX51" s="187" t="s">
        <v>15</v>
      </c>
      <c r="LY51" s="186" t="s">
        <v>15</v>
      </c>
      <c r="LZ51" s="187" t="s">
        <v>15</v>
      </c>
      <c r="MA51" s="187" t="s">
        <v>15</v>
      </c>
      <c r="MB51" s="187" t="s">
        <v>15</v>
      </c>
      <c r="MC51" s="187" t="s">
        <v>15</v>
      </c>
      <c r="MD51" s="186" t="s">
        <v>15</v>
      </c>
      <c r="ME51" s="186">
        <f>JO51</f>
        <v>250.29524930441056</v>
      </c>
      <c r="MF51" s="187"/>
      <c r="MG51" s="187"/>
      <c r="MH51" s="186"/>
      <c r="MI51" s="187"/>
      <c r="MJ51" s="187"/>
      <c r="MK51" s="187">
        <f t="shared" ref="MK51:NL52" si="230">JU51</f>
        <v>246.11759391876546</v>
      </c>
      <c r="ML51" s="187">
        <f t="shared" si="230"/>
        <v>236.61559495886249</v>
      </c>
      <c r="MM51" s="186">
        <f t="shared" si="230"/>
        <v>217.43785508614064</v>
      </c>
      <c r="MN51" s="187">
        <f t="shared" si="230"/>
        <v>199.13383812393499</v>
      </c>
      <c r="MO51" s="187">
        <f t="shared" si="230"/>
        <v>196.20014730425174</v>
      </c>
      <c r="MP51" s="187">
        <f t="shared" si="230"/>
        <v>184.55262375179126</v>
      </c>
      <c r="MQ51" s="187">
        <f t="shared" si="230"/>
        <v>170.7657210890271</v>
      </c>
      <c r="MR51" s="186">
        <f t="shared" si="230"/>
        <v>155.83309759614426</v>
      </c>
      <c r="MS51" s="187">
        <f t="shared" si="230"/>
        <v>180.60365320366924</v>
      </c>
      <c r="MT51" s="187">
        <f t="shared" si="230"/>
        <v>149.49120558634846</v>
      </c>
      <c r="MU51" s="187">
        <f t="shared" si="230"/>
        <v>134.46524744855077</v>
      </c>
      <c r="MV51" s="187">
        <f t="shared" si="230"/>
        <v>126.97652059080333</v>
      </c>
      <c r="MW51" s="186">
        <f t="shared" si="230"/>
        <v>125.37917728153285</v>
      </c>
      <c r="MX51" s="187">
        <f t="shared" si="230"/>
        <v>120.00418633069684</v>
      </c>
      <c r="MY51" s="187">
        <f t="shared" si="230"/>
        <v>118.10524175657005</v>
      </c>
      <c r="MZ51" s="187">
        <f t="shared" si="230"/>
        <v>115.86799166722032</v>
      </c>
      <c r="NA51" s="187">
        <f t="shared" si="230"/>
        <v>112.43264894163497</v>
      </c>
      <c r="NB51" s="186">
        <f t="shared" si="230"/>
        <v>110.67073831462235</v>
      </c>
      <c r="NC51" s="187">
        <f t="shared" si="230"/>
        <v>108.90837968812889</v>
      </c>
      <c r="ND51" s="187">
        <f t="shared" si="230"/>
        <v>105.87430092610683</v>
      </c>
      <c r="NE51" s="187">
        <f t="shared" si="230"/>
        <v>104.31196668091734</v>
      </c>
      <c r="NF51" s="187">
        <f t="shared" si="230"/>
        <v>102.7981543375127</v>
      </c>
      <c r="NG51" s="186">
        <f t="shared" si="230"/>
        <v>100.92991793297594</v>
      </c>
      <c r="NH51" s="187">
        <f t="shared" si="230"/>
        <v>99.382902152003581</v>
      </c>
      <c r="NI51" s="187">
        <f t="shared" si="230"/>
        <v>97.878450453395686</v>
      </c>
      <c r="NJ51" s="187">
        <f t="shared" si="230"/>
        <v>96.416065863476007</v>
      </c>
      <c r="NK51" s="187">
        <f t="shared" si="230"/>
        <v>94.98861048170086</v>
      </c>
      <c r="NL51" s="186">
        <f t="shared" si="230"/>
        <v>93.593111545138981</v>
      </c>
      <c r="NM51" s="169"/>
      <c r="NN51" s="169"/>
      <c r="NO51" s="169"/>
      <c r="NP51" s="169"/>
    </row>
    <row r="52" spans="1:380" outlineLevel="1">
      <c r="A52" s="191" t="s">
        <v>317</v>
      </c>
      <c r="B52" s="185" t="s">
        <v>7</v>
      </c>
      <c r="C52" s="345" t="s">
        <v>15</v>
      </c>
      <c r="D52" s="187"/>
      <c r="E52" s="187"/>
      <c r="F52" s="186"/>
      <c r="G52" s="187"/>
      <c r="H52" s="187"/>
      <c r="I52" s="187" t="s">
        <v>15</v>
      </c>
      <c r="J52" s="187" t="s">
        <v>15</v>
      </c>
      <c r="K52" s="186" t="s">
        <v>15</v>
      </c>
      <c r="L52" s="187" t="s">
        <v>15</v>
      </c>
      <c r="M52" s="187" t="s">
        <v>15</v>
      </c>
      <c r="N52" s="187" t="s">
        <v>15</v>
      </c>
      <c r="O52" s="187" t="s">
        <v>15</v>
      </c>
      <c r="P52" s="186" t="s">
        <v>15</v>
      </c>
      <c r="Q52" s="187" t="s">
        <v>15</v>
      </c>
      <c r="R52" s="187" t="s">
        <v>15</v>
      </c>
      <c r="S52" s="187" t="s">
        <v>15</v>
      </c>
      <c r="T52" s="187" t="s">
        <v>15</v>
      </c>
      <c r="U52" s="186" t="s">
        <v>15</v>
      </c>
      <c r="V52" s="187" t="s">
        <v>15</v>
      </c>
      <c r="W52" s="187" t="s">
        <v>15</v>
      </c>
      <c r="X52" s="187" t="s">
        <v>15</v>
      </c>
      <c r="Y52" s="187" t="s">
        <v>15</v>
      </c>
      <c r="Z52" s="186" t="s">
        <v>15</v>
      </c>
      <c r="AA52" s="187" t="s">
        <v>15</v>
      </c>
      <c r="AB52" s="187" t="s">
        <v>15</v>
      </c>
      <c r="AC52" s="187" t="s">
        <v>15</v>
      </c>
      <c r="AD52" s="187" t="s">
        <v>15</v>
      </c>
      <c r="AE52" s="186" t="s">
        <v>15</v>
      </c>
      <c r="AF52" s="187" t="s">
        <v>15</v>
      </c>
      <c r="AG52" s="187" t="s">
        <v>15</v>
      </c>
      <c r="AH52" s="187" t="s">
        <v>15</v>
      </c>
      <c r="AI52" s="187" t="s">
        <v>15</v>
      </c>
      <c r="AJ52" s="186" t="s">
        <v>15</v>
      </c>
      <c r="AK52" s="341" t="s">
        <v>15</v>
      </c>
      <c r="AL52" s="187"/>
      <c r="AM52" s="187"/>
      <c r="AN52" s="186"/>
      <c r="AO52" s="187"/>
      <c r="AP52" s="187"/>
      <c r="AQ52" s="187" t="s">
        <v>15</v>
      </c>
      <c r="AR52" s="187" t="s">
        <v>15</v>
      </c>
      <c r="AS52" s="186" t="s">
        <v>15</v>
      </c>
      <c r="AT52" s="187" t="s">
        <v>15</v>
      </c>
      <c r="AU52" s="187" t="s">
        <v>15</v>
      </c>
      <c r="AV52" s="187" t="s">
        <v>15</v>
      </c>
      <c r="AW52" s="187" t="s">
        <v>15</v>
      </c>
      <c r="AX52" s="186" t="s">
        <v>15</v>
      </c>
      <c r="AY52" s="187" t="s">
        <v>15</v>
      </c>
      <c r="AZ52" s="187" t="s">
        <v>15</v>
      </c>
      <c r="BA52" s="187" t="s">
        <v>15</v>
      </c>
      <c r="BB52" s="187" t="s">
        <v>15</v>
      </c>
      <c r="BC52" s="186" t="s">
        <v>15</v>
      </c>
      <c r="BD52" s="187" t="s">
        <v>15</v>
      </c>
      <c r="BE52" s="187" t="s">
        <v>15</v>
      </c>
      <c r="BF52" s="187" t="s">
        <v>15</v>
      </c>
      <c r="BG52" s="187" t="s">
        <v>15</v>
      </c>
      <c r="BH52" s="186" t="s">
        <v>15</v>
      </c>
      <c r="BI52" s="187" t="s">
        <v>15</v>
      </c>
      <c r="BJ52" s="187" t="s">
        <v>15</v>
      </c>
      <c r="BK52" s="187" t="s">
        <v>15</v>
      </c>
      <c r="BL52" s="187" t="s">
        <v>15</v>
      </c>
      <c r="BM52" s="186" t="s">
        <v>15</v>
      </c>
      <c r="BN52" s="187" t="s">
        <v>15</v>
      </c>
      <c r="BO52" s="187" t="s">
        <v>15</v>
      </c>
      <c r="BP52" s="187" t="s">
        <v>15</v>
      </c>
      <c r="BQ52" s="187" t="s">
        <v>15</v>
      </c>
      <c r="BR52" s="186" t="s">
        <v>15</v>
      </c>
      <c r="BS52" s="186">
        <v>1.3743102E-2</v>
      </c>
      <c r="BT52" s="187"/>
      <c r="BU52" s="187"/>
      <c r="BV52" s="186"/>
      <c r="BW52" s="187"/>
      <c r="BX52" s="187"/>
      <c r="BY52" s="187">
        <v>1.3859961000363883E-2</v>
      </c>
      <c r="BZ52" s="187">
        <v>1.3765155509433146E-2</v>
      </c>
      <c r="CA52" s="186">
        <v>1.367743541863576E-2</v>
      </c>
      <c r="CB52" s="187">
        <v>1.3579404540078457E-2</v>
      </c>
      <c r="CC52" s="187">
        <v>1.3481552849722635E-2</v>
      </c>
      <c r="CD52" s="187">
        <v>1.3388053939427658E-2</v>
      </c>
      <c r="CE52" s="187">
        <v>1.3300154660428793E-2</v>
      </c>
      <c r="CF52" s="186">
        <v>1.3218288050879609E-2</v>
      </c>
      <c r="CG52" s="187">
        <v>1.3142259990228507E-2</v>
      </c>
      <c r="CH52" s="187">
        <v>1.3072503516629053E-2</v>
      </c>
      <c r="CI52" s="187">
        <v>1.3009070893306676E-2</v>
      </c>
      <c r="CJ52" s="187">
        <v>1.2952260767263836E-2</v>
      </c>
      <c r="CK52" s="186">
        <v>1.2902020875275103E-2</v>
      </c>
      <c r="CL52" s="187">
        <v>1.2857910713011848E-2</v>
      </c>
      <c r="CM52" s="187">
        <v>1.2819579370246182E-2</v>
      </c>
      <c r="CN52" s="187">
        <v>1.2787064177853417E-2</v>
      </c>
      <c r="CO52" s="187">
        <v>1.2759790240353812E-2</v>
      </c>
      <c r="CP52" s="186">
        <v>1.2737376782819231E-2</v>
      </c>
      <c r="CQ52" s="187">
        <v>1.2719532624422283E-2</v>
      </c>
      <c r="CR52" s="187">
        <v>1.2705623140282736E-2</v>
      </c>
      <c r="CS52" s="187">
        <v>1.2695103299621103E-2</v>
      </c>
      <c r="CT52" s="187">
        <v>1.2687525131933696E-2</v>
      </c>
      <c r="CU52" s="186">
        <v>1.2682246546165225E-2</v>
      </c>
      <c r="CV52" s="187">
        <v>1.2679028624713727E-2</v>
      </c>
      <c r="CW52" s="187">
        <v>1.2677677247027598E-2</v>
      </c>
      <c r="CX52" s="187">
        <v>1.2677826570528829E-2</v>
      </c>
      <c r="CY52" s="187">
        <v>1.26783939998335E-2</v>
      </c>
      <c r="CZ52" s="186">
        <v>1.2678087886655979E-2</v>
      </c>
      <c r="DA52" s="186">
        <v>5.2223372400000002E-4</v>
      </c>
      <c r="DB52" s="187"/>
      <c r="DC52" s="187"/>
      <c r="DD52" s="186"/>
      <c r="DE52" s="187"/>
      <c r="DF52" s="187"/>
      <c r="DG52" s="187">
        <v>5.3591972696296285E-4</v>
      </c>
      <c r="DH52" s="187">
        <v>5.4004550795061718E-4</v>
      </c>
      <c r="DI52" s="186">
        <v>5.4315214037860087E-4</v>
      </c>
      <c r="DJ52" s="187">
        <v>5.3970579176406026E-4</v>
      </c>
      <c r="DK52" s="187">
        <v>5.40967813364426E-4</v>
      </c>
      <c r="DL52" s="187">
        <v>5.4127524850236238E-4</v>
      </c>
      <c r="DM52" s="187">
        <v>5.4064961787694951E-4</v>
      </c>
      <c r="DN52" s="186">
        <v>5.4096422658124607E-4</v>
      </c>
      <c r="DO52" s="187">
        <v>5.4096303098685272E-4</v>
      </c>
      <c r="DP52" s="187">
        <v>5.4085895848168287E-4</v>
      </c>
      <c r="DQ52" s="187">
        <v>5.4092873868326048E-4</v>
      </c>
      <c r="DR52" s="187">
        <v>5.4091690938393199E-4</v>
      </c>
      <c r="DS52" s="186">
        <v>5.4090153551629167E-4</v>
      </c>
      <c r="DT52" s="187">
        <v>5.4091572786116142E-4</v>
      </c>
      <c r="DU52" s="187">
        <v>5.4091139092046184E-4</v>
      </c>
      <c r="DV52" s="187">
        <v>5.4090955143263817E-4</v>
      </c>
      <c r="DW52" s="187">
        <v>5.4091222340475374E-4</v>
      </c>
      <c r="DX52" s="186">
        <v>5.4091105525261784E-4</v>
      </c>
      <c r="DY52" s="187">
        <v>5.4091094336333658E-4</v>
      </c>
      <c r="DZ52" s="187">
        <v>5.4091140734023602E-4</v>
      </c>
      <c r="EA52" s="187">
        <v>5.4091113531873011E-4</v>
      </c>
      <c r="EB52" s="187">
        <v>5.4091116200743431E-4</v>
      </c>
      <c r="EC52" s="186">
        <v>5.4091123488880018E-4</v>
      </c>
      <c r="ED52" s="187">
        <v>5.409111774049882E-4</v>
      </c>
      <c r="EE52" s="187">
        <v>5.4091119143374086E-4</v>
      </c>
      <c r="EF52" s="187">
        <v>5.4091120124250978E-4</v>
      </c>
      <c r="EG52" s="187">
        <v>5.4091119002707961E-4</v>
      </c>
      <c r="EH52" s="186">
        <v>5.4091119423444346E-4</v>
      </c>
      <c r="EI52" s="186" t="s">
        <v>472</v>
      </c>
      <c r="EJ52" s="187"/>
      <c r="EK52" s="187"/>
      <c r="EL52" s="186"/>
      <c r="EM52" s="187"/>
      <c r="EN52" s="187"/>
      <c r="EO52" s="187" t="s">
        <v>472</v>
      </c>
      <c r="EP52" s="187" t="s">
        <v>472</v>
      </c>
      <c r="EQ52" s="186" t="s">
        <v>472</v>
      </c>
      <c r="ER52" s="187" t="s">
        <v>472</v>
      </c>
      <c r="ES52" s="187" t="s">
        <v>472</v>
      </c>
      <c r="ET52" s="187" t="s">
        <v>472</v>
      </c>
      <c r="EU52" s="187" t="s">
        <v>472</v>
      </c>
      <c r="EV52" s="186" t="s">
        <v>472</v>
      </c>
      <c r="EW52" s="187" t="s">
        <v>472</v>
      </c>
      <c r="EX52" s="187" t="s">
        <v>472</v>
      </c>
      <c r="EY52" s="187" t="s">
        <v>472</v>
      </c>
      <c r="EZ52" s="187" t="s">
        <v>472</v>
      </c>
      <c r="FA52" s="186" t="s">
        <v>472</v>
      </c>
      <c r="FB52" s="187" t="s">
        <v>472</v>
      </c>
      <c r="FC52" s="187" t="s">
        <v>472</v>
      </c>
      <c r="FD52" s="187" t="s">
        <v>472</v>
      </c>
      <c r="FE52" s="187" t="s">
        <v>472</v>
      </c>
      <c r="FF52" s="186" t="s">
        <v>472</v>
      </c>
      <c r="FG52" s="187" t="s">
        <v>472</v>
      </c>
      <c r="FH52" s="187" t="s">
        <v>472</v>
      </c>
      <c r="FI52" s="187" t="s">
        <v>472</v>
      </c>
      <c r="FJ52" s="187" t="s">
        <v>472</v>
      </c>
      <c r="FK52" s="186" t="s">
        <v>472</v>
      </c>
      <c r="FL52" s="187" t="s">
        <v>472</v>
      </c>
      <c r="FM52" s="187" t="s">
        <v>472</v>
      </c>
      <c r="FN52" s="187" t="s">
        <v>472</v>
      </c>
      <c r="FO52" s="187" t="s">
        <v>472</v>
      </c>
      <c r="FP52" s="186" t="s">
        <v>472</v>
      </c>
      <c r="FQ52" s="186" t="s">
        <v>15</v>
      </c>
      <c r="FR52" s="187"/>
      <c r="FS52" s="187"/>
      <c r="FT52" s="186"/>
      <c r="FU52" s="187"/>
      <c r="FV52" s="187"/>
      <c r="FW52" s="187" t="s">
        <v>15</v>
      </c>
      <c r="FX52" s="187" t="s">
        <v>15</v>
      </c>
      <c r="FY52" s="186" t="s">
        <v>15</v>
      </c>
      <c r="FZ52" s="187" t="s">
        <v>15</v>
      </c>
      <c r="GA52" s="187" t="s">
        <v>15</v>
      </c>
      <c r="GB52" s="187" t="s">
        <v>15</v>
      </c>
      <c r="GC52" s="187" t="s">
        <v>15</v>
      </c>
      <c r="GD52" s="186" t="s">
        <v>15</v>
      </c>
      <c r="GE52" s="187" t="s">
        <v>15</v>
      </c>
      <c r="GF52" s="187" t="s">
        <v>15</v>
      </c>
      <c r="GG52" s="187" t="s">
        <v>15</v>
      </c>
      <c r="GH52" s="187" t="s">
        <v>15</v>
      </c>
      <c r="GI52" s="186" t="s">
        <v>15</v>
      </c>
      <c r="GJ52" s="187" t="s">
        <v>15</v>
      </c>
      <c r="GK52" s="187" t="s">
        <v>15</v>
      </c>
      <c r="GL52" s="187" t="s">
        <v>15</v>
      </c>
      <c r="GM52" s="187" t="s">
        <v>15</v>
      </c>
      <c r="GN52" s="186" t="s">
        <v>15</v>
      </c>
      <c r="GO52" s="187" t="s">
        <v>15</v>
      </c>
      <c r="GP52" s="187" t="s">
        <v>15</v>
      </c>
      <c r="GQ52" s="187" t="s">
        <v>15</v>
      </c>
      <c r="GR52" s="187" t="s">
        <v>15</v>
      </c>
      <c r="GS52" s="186" t="s">
        <v>15</v>
      </c>
      <c r="GT52" s="187" t="s">
        <v>15</v>
      </c>
      <c r="GU52" s="187" t="s">
        <v>15</v>
      </c>
      <c r="GV52" s="187" t="s">
        <v>15</v>
      </c>
      <c r="GW52" s="187" t="s">
        <v>15</v>
      </c>
      <c r="GX52" s="186" t="s">
        <v>15</v>
      </c>
      <c r="GY52" s="186" t="s">
        <v>472</v>
      </c>
      <c r="GZ52" s="187"/>
      <c r="HA52" s="187"/>
      <c r="HB52" s="186"/>
      <c r="HC52" s="187"/>
      <c r="HD52" s="187"/>
      <c r="HE52" s="187" t="s">
        <v>472</v>
      </c>
      <c r="HF52" s="187" t="s">
        <v>472</v>
      </c>
      <c r="HG52" s="186" t="s">
        <v>472</v>
      </c>
      <c r="HH52" s="187" t="s">
        <v>472</v>
      </c>
      <c r="HI52" s="187" t="s">
        <v>472</v>
      </c>
      <c r="HJ52" s="187" t="s">
        <v>472</v>
      </c>
      <c r="HK52" s="187" t="s">
        <v>472</v>
      </c>
      <c r="HL52" s="186" t="s">
        <v>472</v>
      </c>
      <c r="HM52" s="187" t="s">
        <v>472</v>
      </c>
      <c r="HN52" s="187" t="s">
        <v>472</v>
      </c>
      <c r="HO52" s="187" t="s">
        <v>472</v>
      </c>
      <c r="HP52" s="187" t="s">
        <v>472</v>
      </c>
      <c r="HQ52" s="186" t="s">
        <v>472</v>
      </c>
      <c r="HR52" s="187" t="s">
        <v>472</v>
      </c>
      <c r="HS52" s="187" t="s">
        <v>472</v>
      </c>
      <c r="HT52" s="187" t="s">
        <v>472</v>
      </c>
      <c r="HU52" s="187" t="s">
        <v>472</v>
      </c>
      <c r="HV52" s="186" t="s">
        <v>472</v>
      </c>
      <c r="HW52" s="187" t="s">
        <v>472</v>
      </c>
      <c r="HX52" s="187" t="s">
        <v>472</v>
      </c>
      <c r="HY52" s="187" t="s">
        <v>472</v>
      </c>
      <c r="HZ52" s="187" t="s">
        <v>472</v>
      </c>
      <c r="IA52" s="186" t="s">
        <v>472</v>
      </c>
      <c r="IB52" s="187" t="s">
        <v>472</v>
      </c>
      <c r="IC52" s="187" t="s">
        <v>472</v>
      </c>
      <c r="ID52" s="187" t="s">
        <v>472</v>
      </c>
      <c r="IE52" s="187" t="s">
        <v>472</v>
      </c>
      <c r="IF52" s="186" t="s">
        <v>472</v>
      </c>
      <c r="IG52" s="186" t="s">
        <v>472</v>
      </c>
      <c r="IH52" s="187"/>
      <c r="II52" s="187"/>
      <c r="IJ52" s="186"/>
      <c r="IK52" s="187"/>
      <c r="IL52" s="187"/>
      <c r="IM52" s="187" t="s">
        <v>472</v>
      </c>
      <c r="IN52" s="187" t="s">
        <v>472</v>
      </c>
      <c r="IO52" s="186" t="s">
        <v>472</v>
      </c>
      <c r="IP52" s="187" t="s">
        <v>472</v>
      </c>
      <c r="IQ52" s="187" t="s">
        <v>472</v>
      </c>
      <c r="IR52" s="187" t="s">
        <v>472</v>
      </c>
      <c r="IS52" s="187" t="s">
        <v>472</v>
      </c>
      <c r="IT52" s="186" t="s">
        <v>472</v>
      </c>
      <c r="IU52" s="187" t="s">
        <v>472</v>
      </c>
      <c r="IV52" s="187" t="s">
        <v>472</v>
      </c>
      <c r="IW52" s="187" t="s">
        <v>472</v>
      </c>
      <c r="IX52" s="187" t="s">
        <v>472</v>
      </c>
      <c r="IY52" s="186" t="s">
        <v>472</v>
      </c>
      <c r="IZ52" s="187" t="s">
        <v>472</v>
      </c>
      <c r="JA52" s="187" t="s">
        <v>472</v>
      </c>
      <c r="JB52" s="187" t="s">
        <v>472</v>
      </c>
      <c r="JC52" s="187" t="s">
        <v>472</v>
      </c>
      <c r="JD52" s="186" t="s">
        <v>472</v>
      </c>
      <c r="JE52" s="187" t="s">
        <v>472</v>
      </c>
      <c r="JF52" s="187" t="s">
        <v>472</v>
      </c>
      <c r="JG52" s="187" t="s">
        <v>472</v>
      </c>
      <c r="JH52" s="187" t="s">
        <v>472</v>
      </c>
      <c r="JI52" s="186" t="s">
        <v>472</v>
      </c>
      <c r="JJ52" s="187" t="s">
        <v>472</v>
      </c>
      <c r="JK52" s="187" t="s">
        <v>472</v>
      </c>
      <c r="JL52" s="187" t="s">
        <v>472</v>
      </c>
      <c r="JM52" s="187" t="s">
        <v>472</v>
      </c>
      <c r="JN52" s="186" t="s">
        <v>472</v>
      </c>
      <c r="JO52" s="341">
        <f>DA52*23500+BS52*265</f>
        <v>15.914414544</v>
      </c>
      <c r="JP52" s="187"/>
      <c r="JQ52" s="187"/>
      <c r="JR52" s="186"/>
      <c r="JS52" s="187"/>
      <c r="JT52" s="187"/>
      <c r="JU52" s="187">
        <f t="shared" ref="JU52:KV52" si="231">DG52*23500+BY52*265</f>
        <v>16.267003248726056</v>
      </c>
      <c r="JV52" s="187">
        <f t="shared" si="231"/>
        <v>16.338835646839286</v>
      </c>
      <c r="JW52" s="186">
        <f t="shared" si="231"/>
        <v>16.388595684835597</v>
      </c>
      <c r="JX52" s="186">
        <f t="shared" si="231"/>
        <v>16.281628309576206</v>
      </c>
      <c r="JY52" s="186">
        <f t="shared" si="231"/>
        <v>16.28535511924051</v>
      </c>
      <c r="JZ52" s="186">
        <f t="shared" si="231"/>
        <v>16.267802633753845</v>
      </c>
      <c r="KA52" s="186">
        <f t="shared" si="231"/>
        <v>16.229807005121945</v>
      </c>
      <c r="KB52" s="186">
        <f t="shared" si="231"/>
        <v>16.21550565814238</v>
      </c>
      <c r="KC52" s="186">
        <f t="shared" si="231"/>
        <v>16.195330125601593</v>
      </c>
      <c r="KD52" s="186">
        <f t="shared" si="231"/>
        <v>16.174398956226245</v>
      </c>
      <c r="KE52" s="186">
        <f t="shared" si="231"/>
        <v>16.159229145782891</v>
      </c>
      <c r="KF52" s="186">
        <f t="shared" si="231"/>
        <v>16.143896473847317</v>
      </c>
      <c r="KG52" s="186">
        <f t="shared" si="231"/>
        <v>16.130221616580759</v>
      </c>
      <c r="KH52" s="186">
        <f t="shared" si="231"/>
        <v>16.118865943685435</v>
      </c>
      <c r="KI52" s="186">
        <f t="shared" si="231"/>
        <v>16.10860621974609</v>
      </c>
      <c r="KJ52" s="186">
        <f t="shared" si="231"/>
        <v>16.099946465798151</v>
      </c>
      <c r="KK52" s="186">
        <f t="shared" si="231"/>
        <v>16.092781663705473</v>
      </c>
      <c r="KL52" s="186">
        <f t="shared" si="231"/>
        <v>16.086814645883614</v>
      </c>
      <c r="KM52" s="187">
        <f t="shared" si="231"/>
        <v>16.082083314510314</v>
      </c>
      <c r="KN52" s="187">
        <f t="shared" si="231"/>
        <v>16.07840820467047</v>
      </c>
      <c r="KO52" s="187">
        <f t="shared" si="231"/>
        <v>16.075614054389749</v>
      </c>
      <c r="KP52" s="187">
        <f t="shared" si="231"/>
        <v>16.073606467137136</v>
      </c>
      <c r="KQ52" s="186">
        <f t="shared" si="231"/>
        <v>16.07220935462059</v>
      </c>
      <c r="KR52" s="187">
        <f t="shared" si="231"/>
        <v>16.07135525456636</v>
      </c>
      <c r="KS52" s="187">
        <f t="shared" si="231"/>
        <v>16.070997469155223</v>
      </c>
      <c r="KT52" s="187">
        <f t="shared" si="231"/>
        <v>16.07103727038912</v>
      </c>
      <c r="KU52" s="187">
        <f t="shared" si="231"/>
        <v>16.071187375592249</v>
      </c>
      <c r="KV52" s="186">
        <f t="shared" si="231"/>
        <v>16.071106354473255</v>
      </c>
      <c r="KW52" s="186" t="s">
        <v>15</v>
      </c>
      <c r="KX52" s="187"/>
      <c r="KY52" s="187"/>
      <c r="KZ52" s="186"/>
      <c r="LA52" s="187"/>
      <c r="LB52" s="187"/>
      <c r="LC52" s="187" t="s">
        <v>15</v>
      </c>
      <c r="LD52" s="187" t="s">
        <v>15</v>
      </c>
      <c r="LE52" s="186" t="s">
        <v>15</v>
      </c>
      <c r="LF52" s="187" t="s">
        <v>15</v>
      </c>
      <c r="LG52" s="187" t="s">
        <v>15</v>
      </c>
      <c r="LH52" s="187" t="s">
        <v>15</v>
      </c>
      <c r="LI52" s="187" t="s">
        <v>15</v>
      </c>
      <c r="LJ52" s="186" t="s">
        <v>15</v>
      </c>
      <c r="LK52" s="187" t="s">
        <v>15</v>
      </c>
      <c r="LL52" s="187" t="s">
        <v>15</v>
      </c>
      <c r="LM52" s="187" t="s">
        <v>15</v>
      </c>
      <c r="LN52" s="187" t="s">
        <v>15</v>
      </c>
      <c r="LO52" s="186" t="s">
        <v>15</v>
      </c>
      <c r="LP52" s="187" t="s">
        <v>15</v>
      </c>
      <c r="LQ52" s="187" t="s">
        <v>15</v>
      </c>
      <c r="LR52" s="187" t="s">
        <v>15</v>
      </c>
      <c r="LS52" s="187" t="s">
        <v>15</v>
      </c>
      <c r="LT52" s="186" t="s">
        <v>15</v>
      </c>
      <c r="LU52" s="187" t="s">
        <v>15</v>
      </c>
      <c r="LV52" s="187" t="s">
        <v>15</v>
      </c>
      <c r="LW52" s="187" t="s">
        <v>15</v>
      </c>
      <c r="LX52" s="187" t="s">
        <v>15</v>
      </c>
      <c r="LY52" s="186" t="s">
        <v>15</v>
      </c>
      <c r="LZ52" s="187" t="s">
        <v>15</v>
      </c>
      <c r="MA52" s="187" t="s">
        <v>15</v>
      </c>
      <c r="MB52" s="187" t="s">
        <v>15</v>
      </c>
      <c r="MC52" s="187" t="s">
        <v>15</v>
      </c>
      <c r="MD52" s="186" t="s">
        <v>15</v>
      </c>
      <c r="ME52" s="186">
        <f>JO52</f>
        <v>15.914414544</v>
      </c>
      <c r="MF52" s="187"/>
      <c r="MG52" s="187"/>
      <c r="MH52" s="186"/>
      <c r="MI52" s="187"/>
      <c r="MJ52" s="187"/>
      <c r="MK52" s="187">
        <f t="shared" si="230"/>
        <v>16.267003248726056</v>
      </c>
      <c r="ML52" s="187">
        <f t="shared" si="230"/>
        <v>16.338835646839286</v>
      </c>
      <c r="MM52" s="186">
        <f t="shared" si="230"/>
        <v>16.388595684835597</v>
      </c>
      <c r="MN52" s="187">
        <f t="shared" si="230"/>
        <v>16.281628309576206</v>
      </c>
      <c r="MO52" s="187">
        <f t="shared" si="230"/>
        <v>16.28535511924051</v>
      </c>
      <c r="MP52" s="187">
        <f t="shared" si="230"/>
        <v>16.267802633753845</v>
      </c>
      <c r="MQ52" s="187">
        <f t="shared" si="230"/>
        <v>16.229807005121945</v>
      </c>
      <c r="MR52" s="186">
        <f t="shared" si="230"/>
        <v>16.21550565814238</v>
      </c>
      <c r="MS52" s="187">
        <f t="shared" si="230"/>
        <v>16.195330125601593</v>
      </c>
      <c r="MT52" s="187">
        <f t="shared" si="230"/>
        <v>16.174398956226245</v>
      </c>
      <c r="MU52" s="187">
        <f t="shared" si="230"/>
        <v>16.159229145782891</v>
      </c>
      <c r="MV52" s="187">
        <f t="shared" si="230"/>
        <v>16.143896473847317</v>
      </c>
      <c r="MW52" s="186">
        <f t="shared" si="230"/>
        <v>16.130221616580759</v>
      </c>
      <c r="MX52" s="187">
        <f t="shared" si="230"/>
        <v>16.118865943685435</v>
      </c>
      <c r="MY52" s="187">
        <f t="shared" si="230"/>
        <v>16.10860621974609</v>
      </c>
      <c r="MZ52" s="187">
        <f t="shared" si="230"/>
        <v>16.099946465798151</v>
      </c>
      <c r="NA52" s="187">
        <f t="shared" si="230"/>
        <v>16.092781663705473</v>
      </c>
      <c r="NB52" s="186">
        <f t="shared" si="230"/>
        <v>16.086814645883614</v>
      </c>
      <c r="NC52" s="187">
        <f t="shared" si="230"/>
        <v>16.082083314510314</v>
      </c>
      <c r="ND52" s="187">
        <f t="shared" si="230"/>
        <v>16.07840820467047</v>
      </c>
      <c r="NE52" s="187">
        <f t="shared" si="230"/>
        <v>16.075614054389749</v>
      </c>
      <c r="NF52" s="187">
        <f t="shared" si="230"/>
        <v>16.073606467137136</v>
      </c>
      <c r="NG52" s="186">
        <f t="shared" si="230"/>
        <v>16.07220935462059</v>
      </c>
      <c r="NH52" s="187">
        <f t="shared" si="230"/>
        <v>16.07135525456636</v>
      </c>
      <c r="NI52" s="187">
        <f t="shared" si="230"/>
        <v>16.070997469155223</v>
      </c>
      <c r="NJ52" s="187">
        <f t="shared" si="230"/>
        <v>16.07103727038912</v>
      </c>
      <c r="NK52" s="187">
        <f t="shared" si="230"/>
        <v>16.071187375592249</v>
      </c>
      <c r="NL52" s="186">
        <f t="shared" si="230"/>
        <v>16.071106354473255</v>
      </c>
      <c r="NM52" s="169"/>
      <c r="NN52" s="169"/>
      <c r="NO52" s="169"/>
      <c r="NP52" s="169"/>
    </row>
    <row r="53" spans="1:380" outlineLevel="1">
      <c r="A53" s="191" t="s">
        <v>318</v>
      </c>
      <c r="B53" s="185" t="s">
        <v>7</v>
      </c>
      <c r="C53" s="345" t="s">
        <v>15</v>
      </c>
      <c r="D53" s="187"/>
      <c r="E53" s="187"/>
      <c r="F53" s="186"/>
      <c r="G53" s="187"/>
      <c r="H53" s="187"/>
      <c r="I53" s="187" t="s">
        <v>15</v>
      </c>
      <c r="J53" s="187" t="s">
        <v>15</v>
      </c>
      <c r="K53" s="186" t="s">
        <v>15</v>
      </c>
      <c r="L53" s="187" t="s">
        <v>15</v>
      </c>
      <c r="M53" s="187" t="s">
        <v>15</v>
      </c>
      <c r="N53" s="187" t="s">
        <v>15</v>
      </c>
      <c r="O53" s="187" t="s">
        <v>15</v>
      </c>
      <c r="P53" s="186" t="s">
        <v>15</v>
      </c>
      <c r="Q53" s="187" t="s">
        <v>15</v>
      </c>
      <c r="R53" s="187" t="s">
        <v>15</v>
      </c>
      <c r="S53" s="187" t="s">
        <v>15</v>
      </c>
      <c r="T53" s="187" t="s">
        <v>15</v>
      </c>
      <c r="U53" s="186" t="s">
        <v>15</v>
      </c>
      <c r="V53" s="187" t="s">
        <v>15</v>
      </c>
      <c r="W53" s="187" t="s">
        <v>15</v>
      </c>
      <c r="X53" s="187" t="s">
        <v>15</v>
      </c>
      <c r="Y53" s="187" t="s">
        <v>15</v>
      </c>
      <c r="Z53" s="186" t="s">
        <v>15</v>
      </c>
      <c r="AA53" s="187" t="s">
        <v>15</v>
      </c>
      <c r="AB53" s="187" t="s">
        <v>15</v>
      </c>
      <c r="AC53" s="187" t="s">
        <v>15</v>
      </c>
      <c r="AD53" s="187" t="s">
        <v>15</v>
      </c>
      <c r="AE53" s="186" t="s">
        <v>15</v>
      </c>
      <c r="AF53" s="187" t="s">
        <v>15</v>
      </c>
      <c r="AG53" s="187" t="s">
        <v>15</v>
      </c>
      <c r="AH53" s="187" t="s">
        <v>15</v>
      </c>
      <c r="AI53" s="187" t="s">
        <v>15</v>
      </c>
      <c r="AJ53" s="186" t="s">
        <v>15</v>
      </c>
      <c r="AK53" s="341" t="s">
        <v>15</v>
      </c>
      <c r="AL53" s="187"/>
      <c r="AM53" s="187"/>
      <c r="AN53" s="186"/>
      <c r="AO53" s="187"/>
      <c r="AP53" s="187"/>
      <c r="AQ53" s="187" t="s">
        <v>15</v>
      </c>
      <c r="AR53" s="187" t="s">
        <v>15</v>
      </c>
      <c r="AS53" s="186" t="s">
        <v>15</v>
      </c>
      <c r="AT53" s="187" t="s">
        <v>15</v>
      </c>
      <c r="AU53" s="187" t="s">
        <v>15</v>
      </c>
      <c r="AV53" s="187" t="s">
        <v>15</v>
      </c>
      <c r="AW53" s="187" t="s">
        <v>15</v>
      </c>
      <c r="AX53" s="186" t="s">
        <v>15</v>
      </c>
      <c r="AY53" s="187" t="s">
        <v>15</v>
      </c>
      <c r="AZ53" s="187" t="s">
        <v>15</v>
      </c>
      <c r="BA53" s="187" t="s">
        <v>15</v>
      </c>
      <c r="BB53" s="187" t="s">
        <v>15</v>
      </c>
      <c r="BC53" s="186" t="s">
        <v>15</v>
      </c>
      <c r="BD53" s="187" t="s">
        <v>15</v>
      </c>
      <c r="BE53" s="187" t="s">
        <v>15</v>
      </c>
      <c r="BF53" s="187" t="s">
        <v>15</v>
      </c>
      <c r="BG53" s="187" t="s">
        <v>15</v>
      </c>
      <c r="BH53" s="186" t="s">
        <v>15</v>
      </c>
      <c r="BI53" s="187" t="s">
        <v>15</v>
      </c>
      <c r="BJ53" s="187" t="s">
        <v>15</v>
      </c>
      <c r="BK53" s="187" t="s">
        <v>15</v>
      </c>
      <c r="BL53" s="187" t="s">
        <v>15</v>
      </c>
      <c r="BM53" s="186" t="s">
        <v>15</v>
      </c>
      <c r="BN53" s="187" t="s">
        <v>15</v>
      </c>
      <c r="BO53" s="187" t="s">
        <v>15</v>
      </c>
      <c r="BP53" s="187" t="s">
        <v>15</v>
      </c>
      <c r="BQ53" s="187" t="s">
        <v>15</v>
      </c>
      <c r="BR53" s="186" t="s">
        <v>15</v>
      </c>
      <c r="BS53" s="186" t="s">
        <v>15</v>
      </c>
      <c r="BT53" s="187"/>
      <c r="BU53" s="187"/>
      <c r="BV53" s="186"/>
      <c r="BW53" s="187"/>
      <c r="BX53" s="187"/>
      <c r="BY53" s="187" t="s">
        <v>15</v>
      </c>
      <c r="BZ53" s="187" t="s">
        <v>15</v>
      </c>
      <c r="CA53" s="186" t="s">
        <v>15</v>
      </c>
      <c r="CB53" s="187" t="s">
        <v>15</v>
      </c>
      <c r="CC53" s="187" t="s">
        <v>15</v>
      </c>
      <c r="CD53" s="187" t="s">
        <v>15</v>
      </c>
      <c r="CE53" s="187" t="s">
        <v>15</v>
      </c>
      <c r="CF53" s="186" t="s">
        <v>15</v>
      </c>
      <c r="CG53" s="187" t="s">
        <v>15</v>
      </c>
      <c r="CH53" s="187" t="s">
        <v>15</v>
      </c>
      <c r="CI53" s="187" t="s">
        <v>15</v>
      </c>
      <c r="CJ53" s="187" t="s">
        <v>15</v>
      </c>
      <c r="CK53" s="186" t="s">
        <v>15</v>
      </c>
      <c r="CL53" s="187" t="s">
        <v>15</v>
      </c>
      <c r="CM53" s="187" t="s">
        <v>15</v>
      </c>
      <c r="CN53" s="187" t="s">
        <v>15</v>
      </c>
      <c r="CO53" s="187" t="s">
        <v>15</v>
      </c>
      <c r="CP53" s="186" t="s">
        <v>15</v>
      </c>
      <c r="CQ53" s="187" t="s">
        <v>15</v>
      </c>
      <c r="CR53" s="187" t="s">
        <v>15</v>
      </c>
      <c r="CS53" s="187" t="s">
        <v>15</v>
      </c>
      <c r="CT53" s="187" t="s">
        <v>15</v>
      </c>
      <c r="CU53" s="186" t="s">
        <v>15</v>
      </c>
      <c r="CV53" s="187" t="s">
        <v>15</v>
      </c>
      <c r="CW53" s="187" t="s">
        <v>15</v>
      </c>
      <c r="CX53" s="187" t="s">
        <v>15</v>
      </c>
      <c r="CY53" s="187" t="s">
        <v>15</v>
      </c>
      <c r="CZ53" s="186" t="s">
        <v>15</v>
      </c>
      <c r="DA53" s="186" t="s">
        <v>15</v>
      </c>
      <c r="DB53" s="187"/>
      <c r="DC53" s="187"/>
      <c r="DD53" s="186"/>
      <c r="DE53" s="187"/>
      <c r="DF53" s="187"/>
      <c r="DG53" s="187" t="s">
        <v>15</v>
      </c>
      <c r="DH53" s="187" t="s">
        <v>15</v>
      </c>
      <c r="DI53" s="186" t="s">
        <v>15</v>
      </c>
      <c r="DJ53" s="187" t="s">
        <v>15</v>
      </c>
      <c r="DK53" s="187" t="s">
        <v>15</v>
      </c>
      <c r="DL53" s="187" t="s">
        <v>15</v>
      </c>
      <c r="DM53" s="187" t="s">
        <v>15</v>
      </c>
      <c r="DN53" s="186" t="s">
        <v>15</v>
      </c>
      <c r="DO53" s="187" t="s">
        <v>15</v>
      </c>
      <c r="DP53" s="187" t="s">
        <v>15</v>
      </c>
      <c r="DQ53" s="187" t="s">
        <v>15</v>
      </c>
      <c r="DR53" s="187" t="s">
        <v>15</v>
      </c>
      <c r="DS53" s="186" t="s">
        <v>15</v>
      </c>
      <c r="DT53" s="187" t="s">
        <v>15</v>
      </c>
      <c r="DU53" s="187" t="s">
        <v>15</v>
      </c>
      <c r="DV53" s="187" t="s">
        <v>15</v>
      </c>
      <c r="DW53" s="187" t="s">
        <v>15</v>
      </c>
      <c r="DX53" s="186" t="s">
        <v>15</v>
      </c>
      <c r="DY53" s="187" t="s">
        <v>15</v>
      </c>
      <c r="DZ53" s="187" t="s">
        <v>15</v>
      </c>
      <c r="EA53" s="187" t="s">
        <v>15</v>
      </c>
      <c r="EB53" s="187" t="s">
        <v>15</v>
      </c>
      <c r="EC53" s="186" t="s">
        <v>15</v>
      </c>
      <c r="ED53" s="187" t="s">
        <v>15</v>
      </c>
      <c r="EE53" s="187" t="s">
        <v>15</v>
      </c>
      <c r="EF53" s="187" t="s">
        <v>15</v>
      </c>
      <c r="EG53" s="187" t="s">
        <v>15</v>
      </c>
      <c r="EH53" s="186" t="s">
        <v>15</v>
      </c>
      <c r="EI53" s="186" t="s">
        <v>472</v>
      </c>
      <c r="EJ53" s="187"/>
      <c r="EK53" s="187"/>
      <c r="EL53" s="186"/>
      <c r="EM53" s="187"/>
      <c r="EN53" s="187"/>
      <c r="EO53" s="187" t="s">
        <v>472</v>
      </c>
      <c r="EP53" s="187" t="s">
        <v>472</v>
      </c>
      <c r="EQ53" s="186" t="s">
        <v>472</v>
      </c>
      <c r="ER53" s="187" t="s">
        <v>472</v>
      </c>
      <c r="ES53" s="187" t="s">
        <v>472</v>
      </c>
      <c r="ET53" s="187" t="s">
        <v>472</v>
      </c>
      <c r="EU53" s="187" t="s">
        <v>472</v>
      </c>
      <c r="EV53" s="186" t="s">
        <v>472</v>
      </c>
      <c r="EW53" s="187" t="s">
        <v>472</v>
      </c>
      <c r="EX53" s="187" t="s">
        <v>472</v>
      </c>
      <c r="EY53" s="187" t="s">
        <v>472</v>
      </c>
      <c r="EZ53" s="187" t="s">
        <v>472</v>
      </c>
      <c r="FA53" s="186" t="s">
        <v>472</v>
      </c>
      <c r="FB53" s="187" t="s">
        <v>472</v>
      </c>
      <c r="FC53" s="187" t="s">
        <v>472</v>
      </c>
      <c r="FD53" s="187" t="s">
        <v>472</v>
      </c>
      <c r="FE53" s="187" t="s">
        <v>472</v>
      </c>
      <c r="FF53" s="186" t="s">
        <v>472</v>
      </c>
      <c r="FG53" s="187" t="s">
        <v>472</v>
      </c>
      <c r="FH53" s="187" t="s">
        <v>472</v>
      </c>
      <c r="FI53" s="187" t="s">
        <v>472</v>
      </c>
      <c r="FJ53" s="187" t="s">
        <v>472</v>
      </c>
      <c r="FK53" s="186" t="s">
        <v>472</v>
      </c>
      <c r="FL53" s="187" t="s">
        <v>472</v>
      </c>
      <c r="FM53" s="187" t="s">
        <v>472</v>
      </c>
      <c r="FN53" s="187" t="s">
        <v>472</v>
      </c>
      <c r="FO53" s="187" t="s">
        <v>472</v>
      </c>
      <c r="FP53" s="186" t="s">
        <v>472</v>
      </c>
      <c r="FQ53" s="186" t="s">
        <v>15</v>
      </c>
      <c r="FR53" s="187"/>
      <c r="FS53" s="187"/>
      <c r="FT53" s="186"/>
      <c r="FU53" s="187"/>
      <c r="FV53" s="187"/>
      <c r="FW53" s="187" t="s">
        <v>15</v>
      </c>
      <c r="FX53" s="187" t="s">
        <v>15</v>
      </c>
      <c r="FY53" s="186" t="s">
        <v>15</v>
      </c>
      <c r="FZ53" s="187" t="s">
        <v>15</v>
      </c>
      <c r="GA53" s="187" t="s">
        <v>15</v>
      </c>
      <c r="GB53" s="187" t="s">
        <v>15</v>
      </c>
      <c r="GC53" s="187" t="s">
        <v>15</v>
      </c>
      <c r="GD53" s="186" t="s">
        <v>15</v>
      </c>
      <c r="GE53" s="187" t="s">
        <v>15</v>
      </c>
      <c r="GF53" s="187" t="s">
        <v>15</v>
      </c>
      <c r="GG53" s="187" t="s">
        <v>15</v>
      </c>
      <c r="GH53" s="187" t="s">
        <v>15</v>
      </c>
      <c r="GI53" s="186" t="s">
        <v>15</v>
      </c>
      <c r="GJ53" s="187" t="s">
        <v>15</v>
      </c>
      <c r="GK53" s="187" t="s">
        <v>15</v>
      </c>
      <c r="GL53" s="187" t="s">
        <v>15</v>
      </c>
      <c r="GM53" s="187" t="s">
        <v>15</v>
      </c>
      <c r="GN53" s="186" t="s">
        <v>15</v>
      </c>
      <c r="GO53" s="187" t="s">
        <v>15</v>
      </c>
      <c r="GP53" s="187" t="s">
        <v>15</v>
      </c>
      <c r="GQ53" s="187" t="s">
        <v>15</v>
      </c>
      <c r="GR53" s="187" t="s">
        <v>15</v>
      </c>
      <c r="GS53" s="186" t="s">
        <v>15</v>
      </c>
      <c r="GT53" s="187" t="s">
        <v>15</v>
      </c>
      <c r="GU53" s="187" t="s">
        <v>15</v>
      </c>
      <c r="GV53" s="187" t="s">
        <v>15</v>
      </c>
      <c r="GW53" s="187" t="s">
        <v>15</v>
      </c>
      <c r="GX53" s="186" t="s">
        <v>15</v>
      </c>
      <c r="GY53" s="186" t="s">
        <v>472</v>
      </c>
      <c r="GZ53" s="187"/>
      <c r="HA53" s="187"/>
      <c r="HB53" s="186"/>
      <c r="HC53" s="187"/>
      <c r="HD53" s="187"/>
      <c r="HE53" s="187" t="s">
        <v>472</v>
      </c>
      <c r="HF53" s="187" t="s">
        <v>472</v>
      </c>
      <c r="HG53" s="186" t="s">
        <v>472</v>
      </c>
      <c r="HH53" s="187" t="s">
        <v>472</v>
      </c>
      <c r="HI53" s="187" t="s">
        <v>472</v>
      </c>
      <c r="HJ53" s="187" t="s">
        <v>472</v>
      </c>
      <c r="HK53" s="187" t="s">
        <v>472</v>
      </c>
      <c r="HL53" s="186" t="s">
        <v>472</v>
      </c>
      <c r="HM53" s="187" t="s">
        <v>472</v>
      </c>
      <c r="HN53" s="187" t="s">
        <v>472</v>
      </c>
      <c r="HO53" s="187" t="s">
        <v>472</v>
      </c>
      <c r="HP53" s="187" t="s">
        <v>472</v>
      </c>
      <c r="HQ53" s="186" t="s">
        <v>472</v>
      </c>
      <c r="HR53" s="187" t="s">
        <v>472</v>
      </c>
      <c r="HS53" s="187" t="s">
        <v>472</v>
      </c>
      <c r="HT53" s="187" t="s">
        <v>472</v>
      </c>
      <c r="HU53" s="187" t="s">
        <v>472</v>
      </c>
      <c r="HV53" s="186" t="s">
        <v>472</v>
      </c>
      <c r="HW53" s="187" t="s">
        <v>472</v>
      </c>
      <c r="HX53" s="187" t="s">
        <v>472</v>
      </c>
      <c r="HY53" s="187" t="s">
        <v>472</v>
      </c>
      <c r="HZ53" s="187" t="s">
        <v>472</v>
      </c>
      <c r="IA53" s="186" t="s">
        <v>472</v>
      </c>
      <c r="IB53" s="187" t="s">
        <v>472</v>
      </c>
      <c r="IC53" s="187" t="s">
        <v>472</v>
      </c>
      <c r="ID53" s="187" t="s">
        <v>472</v>
      </c>
      <c r="IE53" s="187" t="s">
        <v>472</v>
      </c>
      <c r="IF53" s="186" t="s">
        <v>472</v>
      </c>
      <c r="IG53" s="186" t="s">
        <v>472</v>
      </c>
      <c r="IH53" s="187"/>
      <c r="II53" s="187"/>
      <c r="IJ53" s="186"/>
      <c r="IK53" s="187"/>
      <c r="IL53" s="187"/>
      <c r="IM53" s="187" t="s">
        <v>472</v>
      </c>
      <c r="IN53" s="187" t="s">
        <v>472</v>
      </c>
      <c r="IO53" s="186" t="s">
        <v>472</v>
      </c>
      <c r="IP53" s="187" t="s">
        <v>472</v>
      </c>
      <c r="IQ53" s="187" t="s">
        <v>472</v>
      </c>
      <c r="IR53" s="187" t="s">
        <v>472</v>
      </c>
      <c r="IS53" s="187" t="s">
        <v>472</v>
      </c>
      <c r="IT53" s="186" t="s">
        <v>472</v>
      </c>
      <c r="IU53" s="187" t="s">
        <v>472</v>
      </c>
      <c r="IV53" s="187" t="s">
        <v>472</v>
      </c>
      <c r="IW53" s="187" t="s">
        <v>472</v>
      </c>
      <c r="IX53" s="187" t="s">
        <v>472</v>
      </c>
      <c r="IY53" s="186" t="s">
        <v>472</v>
      </c>
      <c r="IZ53" s="187" t="s">
        <v>472</v>
      </c>
      <c r="JA53" s="187" t="s">
        <v>472</v>
      </c>
      <c r="JB53" s="187" t="s">
        <v>472</v>
      </c>
      <c r="JC53" s="187" t="s">
        <v>472</v>
      </c>
      <c r="JD53" s="186" t="s">
        <v>472</v>
      </c>
      <c r="JE53" s="187" t="s">
        <v>472</v>
      </c>
      <c r="JF53" s="187" t="s">
        <v>472</v>
      </c>
      <c r="JG53" s="187" t="s">
        <v>472</v>
      </c>
      <c r="JH53" s="187" t="s">
        <v>472</v>
      </c>
      <c r="JI53" s="186" t="s">
        <v>472</v>
      </c>
      <c r="JJ53" s="187" t="s">
        <v>472</v>
      </c>
      <c r="JK53" s="187" t="s">
        <v>472</v>
      </c>
      <c r="JL53" s="187" t="s">
        <v>472</v>
      </c>
      <c r="JM53" s="187" t="s">
        <v>472</v>
      </c>
      <c r="JN53" s="186" t="s">
        <v>472</v>
      </c>
      <c r="JO53" s="341" t="s">
        <v>15</v>
      </c>
      <c r="JP53" s="187"/>
      <c r="JQ53" s="187"/>
      <c r="JR53" s="186"/>
      <c r="JS53" s="187"/>
      <c r="JT53" s="187"/>
      <c r="JU53" s="187" t="s">
        <v>15</v>
      </c>
      <c r="JV53" s="187" t="s">
        <v>15</v>
      </c>
      <c r="JW53" s="186" t="s">
        <v>15</v>
      </c>
      <c r="JX53" s="186" t="s">
        <v>15</v>
      </c>
      <c r="JY53" s="186" t="s">
        <v>15</v>
      </c>
      <c r="JZ53" s="186" t="s">
        <v>15</v>
      </c>
      <c r="KA53" s="186" t="s">
        <v>15</v>
      </c>
      <c r="KB53" s="186" t="s">
        <v>15</v>
      </c>
      <c r="KC53" s="186" t="s">
        <v>15</v>
      </c>
      <c r="KD53" s="186" t="s">
        <v>15</v>
      </c>
      <c r="KE53" s="186" t="s">
        <v>15</v>
      </c>
      <c r="KF53" s="186" t="s">
        <v>15</v>
      </c>
      <c r="KG53" s="186" t="s">
        <v>15</v>
      </c>
      <c r="KH53" s="186" t="s">
        <v>15</v>
      </c>
      <c r="KI53" s="186" t="s">
        <v>15</v>
      </c>
      <c r="KJ53" s="186" t="s">
        <v>15</v>
      </c>
      <c r="KK53" s="186" t="s">
        <v>15</v>
      </c>
      <c r="KL53" s="186" t="s">
        <v>15</v>
      </c>
      <c r="KM53" s="187" t="s">
        <v>15</v>
      </c>
      <c r="KN53" s="187" t="s">
        <v>15</v>
      </c>
      <c r="KO53" s="187" t="s">
        <v>15</v>
      </c>
      <c r="KP53" s="187" t="s">
        <v>15</v>
      </c>
      <c r="KQ53" s="186" t="s">
        <v>15</v>
      </c>
      <c r="KR53" s="187" t="s">
        <v>15</v>
      </c>
      <c r="KS53" s="187" t="s">
        <v>15</v>
      </c>
      <c r="KT53" s="187" t="s">
        <v>15</v>
      </c>
      <c r="KU53" s="187" t="s">
        <v>15</v>
      </c>
      <c r="KV53" s="186" t="s">
        <v>15</v>
      </c>
      <c r="KW53" s="186" t="s">
        <v>15</v>
      </c>
      <c r="KX53" s="187"/>
      <c r="KY53" s="187"/>
      <c r="KZ53" s="186"/>
      <c r="LA53" s="187"/>
      <c r="LB53" s="187"/>
      <c r="LC53" s="187" t="s">
        <v>15</v>
      </c>
      <c r="LD53" s="187" t="s">
        <v>15</v>
      </c>
      <c r="LE53" s="186" t="s">
        <v>15</v>
      </c>
      <c r="LF53" s="187" t="s">
        <v>15</v>
      </c>
      <c r="LG53" s="187" t="s">
        <v>15</v>
      </c>
      <c r="LH53" s="187" t="s">
        <v>15</v>
      </c>
      <c r="LI53" s="187" t="s">
        <v>15</v>
      </c>
      <c r="LJ53" s="186" t="s">
        <v>15</v>
      </c>
      <c r="LK53" s="187" t="s">
        <v>15</v>
      </c>
      <c r="LL53" s="187" t="s">
        <v>15</v>
      </c>
      <c r="LM53" s="187" t="s">
        <v>15</v>
      </c>
      <c r="LN53" s="187" t="s">
        <v>15</v>
      </c>
      <c r="LO53" s="186" t="s">
        <v>15</v>
      </c>
      <c r="LP53" s="187" t="s">
        <v>15</v>
      </c>
      <c r="LQ53" s="187" t="s">
        <v>15</v>
      </c>
      <c r="LR53" s="187" t="s">
        <v>15</v>
      </c>
      <c r="LS53" s="187" t="s">
        <v>15</v>
      </c>
      <c r="LT53" s="186" t="s">
        <v>15</v>
      </c>
      <c r="LU53" s="187" t="s">
        <v>15</v>
      </c>
      <c r="LV53" s="187" t="s">
        <v>15</v>
      </c>
      <c r="LW53" s="187" t="s">
        <v>15</v>
      </c>
      <c r="LX53" s="187" t="s">
        <v>15</v>
      </c>
      <c r="LY53" s="186" t="s">
        <v>15</v>
      </c>
      <c r="LZ53" s="187" t="s">
        <v>15</v>
      </c>
      <c r="MA53" s="187" t="s">
        <v>15</v>
      </c>
      <c r="MB53" s="187" t="s">
        <v>15</v>
      </c>
      <c r="MC53" s="187" t="s">
        <v>15</v>
      </c>
      <c r="MD53" s="186" t="s">
        <v>15</v>
      </c>
      <c r="ME53" s="186" t="str">
        <f t="shared" si="228"/>
        <v>NO</v>
      </c>
      <c r="MF53" s="187"/>
      <c r="MG53" s="187"/>
      <c r="MH53" s="186"/>
      <c r="MI53" s="187"/>
      <c r="MJ53" s="187"/>
      <c r="MK53" s="187" t="s">
        <v>15</v>
      </c>
      <c r="ML53" s="187" t="s">
        <v>15</v>
      </c>
      <c r="MM53" s="186" t="s">
        <v>15</v>
      </c>
      <c r="MN53" s="187" t="s">
        <v>15</v>
      </c>
      <c r="MO53" s="187" t="s">
        <v>15</v>
      </c>
      <c r="MP53" s="187" t="s">
        <v>15</v>
      </c>
      <c r="MQ53" s="187" t="s">
        <v>15</v>
      </c>
      <c r="MR53" s="186" t="s">
        <v>15</v>
      </c>
      <c r="MS53" s="187" t="s">
        <v>15</v>
      </c>
      <c r="MT53" s="187" t="s">
        <v>15</v>
      </c>
      <c r="MU53" s="187" t="s">
        <v>15</v>
      </c>
      <c r="MV53" s="187" t="s">
        <v>15</v>
      </c>
      <c r="MW53" s="186" t="s">
        <v>15</v>
      </c>
      <c r="MX53" s="187" t="s">
        <v>15</v>
      </c>
      <c r="MY53" s="187" t="s">
        <v>15</v>
      </c>
      <c r="MZ53" s="187" t="s">
        <v>15</v>
      </c>
      <c r="NA53" s="187" t="s">
        <v>15</v>
      </c>
      <c r="NB53" s="186" t="s">
        <v>15</v>
      </c>
      <c r="NC53" s="187" t="s">
        <v>15</v>
      </c>
      <c r="ND53" s="187" t="s">
        <v>15</v>
      </c>
      <c r="NE53" s="187" t="s">
        <v>15</v>
      </c>
      <c r="NF53" s="187" t="s">
        <v>15</v>
      </c>
      <c r="NG53" s="186" t="s">
        <v>15</v>
      </c>
      <c r="NH53" s="187" t="s">
        <v>15</v>
      </c>
      <c r="NI53" s="187" t="s">
        <v>15</v>
      </c>
      <c r="NJ53" s="187" t="s">
        <v>15</v>
      </c>
      <c r="NK53" s="187" t="s">
        <v>15</v>
      </c>
      <c r="NL53" s="186" t="s">
        <v>15</v>
      </c>
      <c r="NM53" s="169"/>
      <c r="NN53" s="169"/>
      <c r="NO53" s="169"/>
      <c r="NP53" s="169"/>
    </row>
    <row r="54" spans="1:380" outlineLevel="1">
      <c r="A54" s="189" t="s">
        <v>319</v>
      </c>
      <c r="B54" s="185" t="s">
        <v>7</v>
      </c>
      <c r="C54" s="345">
        <f>C61+C62</f>
        <v>83.399800000000326</v>
      </c>
      <c r="D54" s="187"/>
      <c r="E54" s="187"/>
      <c r="F54" s="186"/>
      <c r="G54" s="187"/>
      <c r="H54" s="187"/>
      <c r="I54" s="187">
        <f t="shared" ref="I54:AI54" si="232">I61+I62</f>
        <v>90.457033333333328</v>
      </c>
      <c r="J54" s="187">
        <f t="shared" si="232"/>
        <v>93.573700000000002</v>
      </c>
      <c r="K54" s="186">
        <f t="shared" si="232"/>
        <v>96.690366666666677</v>
      </c>
      <c r="L54" s="187">
        <f t="shared" si="232"/>
        <v>98.560366666666681</v>
      </c>
      <c r="M54" s="187">
        <f t="shared" si="232"/>
        <v>100.43036666666667</v>
      </c>
      <c r="N54" s="187">
        <f t="shared" si="232"/>
        <v>102.30036666666668</v>
      </c>
      <c r="O54" s="187">
        <f t="shared" si="232"/>
        <v>104.17036666666668</v>
      </c>
      <c r="P54" s="186">
        <f t="shared" si="232"/>
        <v>106.04036666666667</v>
      </c>
      <c r="Q54" s="187">
        <f t="shared" si="232"/>
        <v>107.88286666666667</v>
      </c>
      <c r="R54" s="187">
        <f t="shared" si="232"/>
        <v>109.72536666666667</v>
      </c>
      <c r="S54" s="187">
        <f t="shared" si="232"/>
        <v>111.56786666666667</v>
      </c>
      <c r="T54" s="187">
        <f t="shared" si="232"/>
        <v>113.41036666666668</v>
      </c>
      <c r="U54" s="186">
        <f t="shared" si="232"/>
        <v>115.25286666666668</v>
      </c>
      <c r="V54" s="187">
        <f t="shared" si="232"/>
        <v>117.47120000000001</v>
      </c>
      <c r="W54" s="187">
        <f t="shared" si="232"/>
        <v>119.68953333333334</v>
      </c>
      <c r="X54" s="187">
        <f t="shared" si="232"/>
        <v>121.90786666666666</v>
      </c>
      <c r="Y54" s="187">
        <f t="shared" si="232"/>
        <v>124.1262</v>
      </c>
      <c r="Z54" s="186">
        <f t="shared" si="232"/>
        <v>126.34453333333333</v>
      </c>
      <c r="AA54" s="187">
        <f t="shared" si="232"/>
        <v>127.4537</v>
      </c>
      <c r="AB54" s="187">
        <f t="shared" si="232"/>
        <v>128.56286666666665</v>
      </c>
      <c r="AC54" s="187">
        <f t="shared" si="232"/>
        <v>129.67203333333333</v>
      </c>
      <c r="AD54" s="187">
        <f t="shared" si="232"/>
        <v>130.78120000000001</v>
      </c>
      <c r="AE54" s="186">
        <f t="shared" si="232"/>
        <v>131.89036666666667</v>
      </c>
      <c r="AF54" s="187">
        <f t="shared" si="232"/>
        <v>132.99953333333335</v>
      </c>
      <c r="AG54" s="187">
        <f t="shared" si="232"/>
        <v>134.10870000000003</v>
      </c>
      <c r="AH54" s="187">
        <f t="shared" si="232"/>
        <v>135.21786666666668</v>
      </c>
      <c r="AI54" s="187">
        <f t="shared" si="232"/>
        <v>136.32703333333336</v>
      </c>
      <c r="AJ54" s="186">
        <f t="shared" ref="AJ54" si="233">AJ61+AJ62</f>
        <v>137.43619999999999</v>
      </c>
      <c r="AK54" s="341">
        <f>SUM(AK55:AK60)</f>
        <v>37.695909997499996</v>
      </c>
      <c r="AL54" s="187"/>
      <c r="AM54" s="187"/>
      <c r="AN54" s="186"/>
      <c r="AO54" s="187"/>
      <c r="AP54" s="187"/>
      <c r="AQ54" s="187">
        <f t="shared" ref="AQ54:BG54" si="234">SUM(AQ55:AQ60)</f>
        <v>36.109764453697046</v>
      </c>
      <c r="AR54" s="187">
        <f t="shared" si="234"/>
        <v>35.760882806000261</v>
      </c>
      <c r="AS54" s="186">
        <f t="shared" si="234"/>
        <v>35.412001158303468</v>
      </c>
      <c r="AT54" s="187">
        <f t="shared" si="234"/>
        <v>35.295453866114237</v>
      </c>
      <c r="AU54" s="187">
        <f t="shared" si="234"/>
        <v>35.178906573925005</v>
      </c>
      <c r="AV54" s="187">
        <f t="shared" si="234"/>
        <v>35.062359281735773</v>
      </c>
      <c r="AW54" s="187">
        <f t="shared" si="234"/>
        <v>34.945811989546549</v>
      </c>
      <c r="AX54" s="186">
        <f t="shared" si="234"/>
        <v>34.829264697357317</v>
      </c>
      <c r="AY54" s="187">
        <f t="shared" si="234"/>
        <v>34.59936687175221</v>
      </c>
      <c r="AZ54" s="187">
        <f t="shared" si="234"/>
        <v>34.36946904614711</v>
      </c>
      <c r="BA54" s="187">
        <f t="shared" si="234"/>
        <v>34.139571220542003</v>
      </c>
      <c r="BB54" s="187">
        <f t="shared" si="234"/>
        <v>33.909673394936902</v>
      </c>
      <c r="BC54" s="186">
        <f t="shared" si="234"/>
        <v>33.679775569331802</v>
      </c>
      <c r="BD54" s="187">
        <f t="shared" si="234"/>
        <v>33.618291935995664</v>
      </c>
      <c r="BE54" s="187">
        <f t="shared" si="234"/>
        <v>33.556808302659533</v>
      </c>
      <c r="BF54" s="187">
        <f t="shared" si="234"/>
        <v>33.495324669323402</v>
      </c>
      <c r="BG54" s="187">
        <f t="shared" si="234"/>
        <v>33.433841035987271</v>
      </c>
      <c r="BH54" s="186">
        <f>SUM(BH55:BH60)</f>
        <v>33.37235740265114</v>
      </c>
      <c r="BI54" s="187">
        <f>SUM(BI55:BI60)</f>
        <v>33.342128543078651</v>
      </c>
      <c r="BJ54" s="187">
        <f t="shared" ref="BJ54:BQ54" si="235">SUM(BJ55:BJ60)</f>
        <v>33.311899683506155</v>
      </c>
      <c r="BK54" s="187">
        <f t="shared" si="235"/>
        <v>33.281670823933673</v>
      </c>
      <c r="BL54" s="187">
        <f t="shared" si="235"/>
        <v>33.251441964361177</v>
      </c>
      <c r="BM54" s="186">
        <f t="shared" si="235"/>
        <v>33.221213104788688</v>
      </c>
      <c r="BN54" s="187">
        <f t="shared" si="235"/>
        <v>33.1909842452162</v>
      </c>
      <c r="BO54" s="187">
        <f t="shared" si="235"/>
        <v>33.160755385643711</v>
      </c>
      <c r="BP54" s="187">
        <f t="shared" si="235"/>
        <v>33.130526526071222</v>
      </c>
      <c r="BQ54" s="187">
        <f t="shared" si="235"/>
        <v>33.100297666498733</v>
      </c>
      <c r="BR54" s="186">
        <f t="shared" ref="BR54" si="236">SUM(BR55:BR60)</f>
        <v>33.070068806926244</v>
      </c>
      <c r="BS54" s="186">
        <f>BS56+BS58</f>
        <v>4.2073299391665895</v>
      </c>
      <c r="BT54" s="187"/>
      <c r="BU54" s="187"/>
      <c r="BV54" s="186"/>
      <c r="BW54" s="187"/>
      <c r="BX54" s="187"/>
      <c r="BY54" s="187">
        <f t="shared" ref="BY54:CY54" si="237">BY56+BY58</f>
        <v>4.2645050035367209</v>
      </c>
      <c r="BZ54" s="187">
        <f t="shared" si="237"/>
        <v>4.2617916506712676</v>
      </c>
      <c r="CA54" s="186">
        <f t="shared" si="237"/>
        <v>4.2590782978058135</v>
      </c>
      <c r="CB54" s="187">
        <f t="shared" si="237"/>
        <v>4.2471662777345847</v>
      </c>
      <c r="CC54" s="187">
        <f t="shared" si="237"/>
        <v>4.2352542576633549</v>
      </c>
      <c r="CD54" s="187">
        <f t="shared" si="237"/>
        <v>4.2233422375921261</v>
      </c>
      <c r="CE54" s="187">
        <f t="shared" si="237"/>
        <v>4.2114302175208973</v>
      </c>
      <c r="CF54" s="186">
        <f t="shared" si="237"/>
        <v>4.1995181974496676</v>
      </c>
      <c r="CG54" s="187">
        <f t="shared" si="237"/>
        <v>4.1881186296360307</v>
      </c>
      <c r="CH54" s="187">
        <f t="shared" si="237"/>
        <v>4.1767190618223928</v>
      </c>
      <c r="CI54" s="187">
        <f t="shared" si="237"/>
        <v>4.165319494008755</v>
      </c>
      <c r="CJ54" s="187">
        <f t="shared" si="237"/>
        <v>4.1539199261951181</v>
      </c>
      <c r="CK54" s="186">
        <f t="shared" si="237"/>
        <v>4.1425203583814802</v>
      </c>
      <c r="CL54" s="187">
        <f t="shared" si="237"/>
        <v>4.1398421214519416</v>
      </c>
      <c r="CM54" s="187">
        <f t="shared" si="237"/>
        <v>4.1371638845224021</v>
      </c>
      <c r="CN54" s="187">
        <f t="shared" si="237"/>
        <v>4.1344856475928626</v>
      </c>
      <c r="CO54" s="187">
        <f t="shared" si="237"/>
        <v>4.131807410663324</v>
      </c>
      <c r="CP54" s="186">
        <f t="shared" si="237"/>
        <v>4.1291291737337854</v>
      </c>
      <c r="CQ54" s="187">
        <f t="shared" si="237"/>
        <v>4.127826013265584</v>
      </c>
      <c r="CR54" s="187">
        <f t="shared" si="237"/>
        <v>4.1265228527973825</v>
      </c>
      <c r="CS54" s="187">
        <f t="shared" si="237"/>
        <v>4.125219692329182</v>
      </c>
      <c r="CT54" s="187">
        <f t="shared" si="237"/>
        <v>4.1239165318609805</v>
      </c>
      <c r="CU54" s="186">
        <f t="shared" si="237"/>
        <v>4.1226133713927791</v>
      </c>
      <c r="CV54" s="187">
        <f t="shared" si="237"/>
        <v>4.1213102109245785</v>
      </c>
      <c r="CW54" s="187">
        <f t="shared" si="237"/>
        <v>4.1200070504563771</v>
      </c>
      <c r="CX54" s="187">
        <f t="shared" si="237"/>
        <v>4.1187038899881765</v>
      </c>
      <c r="CY54" s="187">
        <f t="shared" si="237"/>
        <v>4.117400729519975</v>
      </c>
      <c r="CZ54" s="186">
        <f t="shared" ref="CZ54" si="238">CZ56+CZ58</f>
        <v>4.1160975690517736</v>
      </c>
      <c r="DA54" s="190"/>
      <c r="DB54" s="190"/>
      <c r="DC54" s="190"/>
      <c r="DD54" s="190"/>
      <c r="DE54" s="190"/>
      <c r="DF54" s="190"/>
      <c r="DG54" s="190"/>
      <c r="DH54" s="190"/>
      <c r="DI54" s="190"/>
      <c r="DJ54" s="190"/>
      <c r="DK54" s="190"/>
      <c r="DL54" s="190"/>
      <c r="DM54" s="190"/>
      <c r="DN54" s="190"/>
      <c r="DO54" s="190"/>
      <c r="DP54" s="190"/>
      <c r="DQ54" s="190"/>
      <c r="DR54" s="190"/>
      <c r="DS54" s="190"/>
      <c r="DT54" s="190"/>
      <c r="DU54" s="190"/>
      <c r="DV54" s="190"/>
      <c r="DW54" s="190"/>
      <c r="DX54" s="190"/>
      <c r="DY54" s="190"/>
      <c r="DZ54" s="190"/>
      <c r="EA54" s="190"/>
      <c r="EB54" s="190"/>
      <c r="EC54" s="190"/>
      <c r="ED54" s="190"/>
      <c r="EE54" s="190"/>
      <c r="EF54" s="190"/>
      <c r="EG54" s="190"/>
      <c r="EH54" s="190"/>
      <c r="EI54" s="190"/>
      <c r="EJ54" s="190"/>
      <c r="EK54" s="190"/>
      <c r="EL54" s="190"/>
      <c r="EM54" s="190"/>
      <c r="EN54" s="190"/>
      <c r="EO54" s="190"/>
      <c r="EP54" s="190"/>
      <c r="EQ54" s="190"/>
      <c r="ER54" s="190"/>
      <c r="ES54" s="190"/>
      <c r="ET54" s="190"/>
      <c r="EU54" s="190"/>
      <c r="EV54" s="190"/>
      <c r="EW54" s="190"/>
      <c r="EX54" s="190"/>
      <c r="EY54" s="190"/>
      <c r="EZ54" s="190"/>
      <c r="FA54" s="190"/>
      <c r="FB54" s="190"/>
      <c r="FC54" s="190"/>
      <c r="FD54" s="190"/>
      <c r="FE54" s="190"/>
      <c r="FF54" s="190"/>
      <c r="FG54" s="190"/>
      <c r="FH54" s="190"/>
      <c r="FI54" s="190"/>
      <c r="FJ54" s="190"/>
      <c r="FK54" s="190"/>
      <c r="FL54" s="190"/>
      <c r="FM54" s="190"/>
      <c r="FN54" s="190"/>
      <c r="FO54" s="190"/>
      <c r="FP54" s="190"/>
      <c r="FQ54" s="190"/>
      <c r="FR54" s="190"/>
      <c r="FS54" s="190"/>
      <c r="FT54" s="190"/>
      <c r="FU54" s="190"/>
      <c r="FV54" s="190"/>
      <c r="FW54" s="190"/>
      <c r="FX54" s="190"/>
      <c r="FY54" s="190"/>
      <c r="FZ54" s="190"/>
      <c r="GA54" s="190"/>
      <c r="GB54" s="190"/>
      <c r="GC54" s="190"/>
      <c r="GD54" s="190"/>
      <c r="GE54" s="190"/>
      <c r="GF54" s="190"/>
      <c r="GG54" s="190"/>
      <c r="GH54" s="190"/>
      <c r="GI54" s="190"/>
      <c r="GJ54" s="190"/>
      <c r="GK54" s="190"/>
      <c r="GL54" s="190"/>
      <c r="GM54" s="190"/>
      <c r="GN54" s="190"/>
      <c r="GO54" s="190"/>
      <c r="GP54" s="190"/>
      <c r="GQ54" s="190"/>
      <c r="GR54" s="190"/>
      <c r="GS54" s="190"/>
      <c r="GT54" s="190"/>
      <c r="GU54" s="190"/>
      <c r="GV54" s="190"/>
      <c r="GW54" s="190"/>
      <c r="GX54" s="190"/>
      <c r="GY54" s="190"/>
      <c r="GZ54" s="190"/>
      <c r="HA54" s="190"/>
      <c r="HB54" s="190"/>
      <c r="HC54" s="190"/>
      <c r="HD54" s="190"/>
      <c r="HE54" s="190"/>
      <c r="HF54" s="190"/>
      <c r="HG54" s="190"/>
      <c r="HH54" s="190"/>
      <c r="HI54" s="190"/>
      <c r="HJ54" s="190"/>
      <c r="HK54" s="190"/>
      <c r="HL54" s="190"/>
      <c r="HM54" s="190"/>
      <c r="HN54" s="190"/>
      <c r="HO54" s="190"/>
      <c r="HP54" s="190"/>
      <c r="HQ54" s="190"/>
      <c r="HR54" s="190"/>
      <c r="HS54" s="190"/>
      <c r="HT54" s="190"/>
      <c r="HU54" s="190"/>
      <c r="HV54" s="190"/>
      <c r="HW54" s="190"/>
      <c r="HX54" s="190"/>
      <c r="HY54" s="190"/>
      <c r="HZ54" s="190"/>
      <c r="IA54" s="190"/>
      <c r="IB54" s="190"/>
      <c r="IC54" s="190"/>
      <c r="ID54" s="190"/>
      <c r="IE54" s="190"/>
      <c r="IF54" s="190"/>
      <c r="IG54" s="190"/>
      <c r="IH54" s="190"/>
      <c r="II54" s="190"/>
      <c r="IJ54" s="190"/>
      <c r="IK54" s="190"/>
      <c r="IL54" s="190"/>
      <c r="IM54" s="190"/>
      <c r="IN54" s="190"/>
      <c r="IO54" s="190"/>
      <c r="IP54" s="190"/>
      <c r="IQ54" s="190"/>
      <c r="IR54" s="190"/>
      <c r="IS54" s="190"/>
      <c r="IT54" s="190"/>
      <c r="IU54" s="190"/>
      <c r="IV54" s="190"/>
      <c r="IW54" s="190"/>
      <c r="IX54" s="190"/>
      <c r="IY54" s="190"/>
      <c r="IZ54" s="190"/>
      <c r="JA54" s="190"/>
      <c r="JB54" s="190"/>
      <c r="JC54" s="190"/>
      <c r="JD54" s="190"/>
      <c r="JE54" s="190"/>
      <c r="JF54" s="190"/>
      <c r="JG54" s="190"/>
      <c r="JH54" s="190"/>
      <c r="JI54" s="190"/>
      <c r="JJ54" s="190"/>
      <c r="JK54" s="190"/>
      <c r="JL54" s="190"/>
      <c r="JM54" s="190"/>
      <c r="JN54" s="190"/>
      <c r="JO54" s="341">
        <f>SUM(JO55:JO64)</f>
        <v>2253.8277138091466</v>
      </c>
      <c r="JP54" s="187"/>
      <c r="JQ54" s="187"/>
      <c r="JR54" s="186"/>
      <c r="JS54" s="187"/>
      <c r="JT54" s="187"/>
      <c r="JU54" s="187">
        <f t="shared" ref="JU54:KV54" si="239">SUM(JU55:JU64)</f>
        <v>2231.6242639740813</v>
      </c>
      <c r="JV54" s="187">
        <f t="shared" si="239"/>
        <v>2224.253205995893</v>
      </c>
      <c r="JW54" s="186">
        <f t="shared" si="239"/>
        <v>2216.8821480177044</v>
      </c>
      <c r="JX54" s="186">
        <f t="shared" si="239"/>
        <v>2212.3321385175304</v>
      </c>
      <c r="JY54" s="186">
        <f t="shared" si="239"/>
        <v>2207.7821290173561</v>
      </c>
      <c r="JZ54" s="186">
        <f t="shared" si="239"/>
        <v>2203.2321195171821</v>
      </c>
      <c r="KA54" s="186">
        <f t="shared" si="239"/>
        <v>2198.6821100170077</v>
      </c>
      <c r="KB54" s="186">
        <f t="shared" si="239"/>
        <v>2194.1321005168334</v>
      </c>
      <c r="KC54" s="186">
        <f t="shared" si="239"/>
        <v>2186.5165759292768</v>
      </c>
      <c r="KD54" s="186">
        <f t="shared" si="239"/>
        <v>2178.9010513417197</v>
      </c>
      <c r="KE54" s="186">
        <f t="shared" si="239"/>
        <v>2171.2855267541631</v>
      </c>
      <c r="KF54" s="186">
        <f t="shared" si="239"/>
        <v>2163.6700021666061</v>
      </c>
      <c r="KG54" s="186">
        <f t="shared" si="239"/>
        <v>2156.054477579049</v>
      </c>
      <c r="KH54" s="186">
        <f t="shared" si="239"/>
        <v>2155.8415363926429</v>
      </c>
      <c r="KI54" s="186">
        <f t="shared" si="239"/>
        <v>2155.6285952062372</v>
      </c>
      <c r="KJ54" s="186">
        <f t="shared" si="239"/>
        <v>2155.4156540198305</v>
      </c>
      <c r="KK54" s="186">
        <f t="shared" si="239"/>
        <v>2155.2027128334244</v>
      </c>
      <c r="KL54" s="186">
        <f t="shared" si="239"/>
        <v>2154.9897716470182</v>
      </c>
      <c r="KM54" s="187">
        <f t="shared" si="239"/>
        <v>2154.9071927215819</v>
      </c>
      <c r="KN54" s="187">
        <f t="shared" si="239"/>
        <v>2154.8246137961455</v>
      </c>
      <c r="KO54" s="187">
        <f t="shared" si="239"/>
        <v>2154.7420348707092</v>
      </c>
      <c r="KP54" s="187">
        <f t="shared" si="239"/>
        <v>2154.6594559452728</v>
      </c>
      <c r="KQ54" s="186">
        <f t="shared" si="239"/>
        <v>2154.5768770198365</v>
      </c>
      <c r="KR54" s="187">
        <f t="shared" si="239"/>
        <v>2154.4942980944002</v>
      </c>
      <c r="KS54" s="187">
        <f t="shared" si="239"/>
        <v>2154.4117191689634</v>
      </c>
      <c r="KT54" s="187">
        <f t="shared" si="239"/>
        <v>2154.3291402435275</v>
      </c>
      <c r="KU54" s="187">
        <f t="shared" si="239"/>
        <v>2154.2465613180912</v>
      </c>
      <c r="KV54" s="186">
        <f t="shared" si="239"/>
        <v>2154.1639823926548</v>
      </c>
      <c r="KW54" s="190"/>
      <c r="KX54" s="190"/>
      <c r="KY54" s="190"/>
      <c r="KZ54" s="190"/>
      <c r="LA54" s="190"/>
      <c r="LB54" s="190"/>
      <c r="LC54" s="190"/>
      <c r="LD54" s="190"/>
      <c r="LE54" s="190"/>
      <c r="LF54" s="190"/>
      <c r="LG54" s="190"/>
      <c r="LH54" s="190"/>
      <c r="LI54" s="190"/>
      <c r="LJ54" s="190"/>
      <c r="LK54" s="190"/>
      <c r="LL54" s="190"/>
      <c r="LM54" s="190"/>
      <c r="LN54" s="190"/>
      <c r="LO54" s="190"/>
      <c r="LP54" s="190"/>
      <c r="LQ54" s="190"/>
      <c r="LR54" s="190"/>
      <c r="LS54" s="190"/>
      <c r="LT54" s="190"/>
      <c r="LU54" s="190"/>
      <c r="LV54" s="190"/>
      <c r="LW54" s="190"/>
      <c r="LX54" s="190"/>
      <c r="LY54" s="190"/>
      <c r="LZ54" s="190"/>
      <c r="MA54" s="190"/>
      <c r="MB54" s="190"/>
      <c r="MC54" s="190"/>
      <c r="MD54" s="190"/>
      <c r="ME54" s="186">
        <f>SUM(ME55:ME63)</f>
        <v>2253.8277138091466</v>
      </c>
      <c r="MF54" s="187"/>
      <c r="MG54" s="187"/>
      <c r="MH54" s="186"/>
      <c r="MI54" s="187"/>
      <c r="MJ54" s="187"/>
      <c r="MK54" s="187">
        <f t="shared" ref="MK54:NL54" si="240">SUM(MK55:MK63)</f>
        <v>2231.6242639740813</v>
      </c>
      <c r="ML54" s="187">
        <f t="shared" si="240"/>
        <v>2224.253205995893</v>
      </c>
      <c r="MM54" s="186">
        <f t="shared" si="240"/>
        <v>2216.8821480177044</v>
      </c>
      <c r="MN54" s="187">
        <f t="shared" si="240"/>
        <v>2212.3321385175304</v>
      </c>
      <c r="MO54" s="187">
        <f t="shared" si="240"/>
        <v>2207.7821290173561</v>
      </c>
      <c r="MP54" s="187">
        <f t="shared" si="240"/>
        <v>2203.2321195171821</v>
      </c>
      <c r="MQ54" s="187">
        <f t="shared" si="240"/>
        <v>2198.6821100170077</v>
      </c>
      <c r="MR54" s="186">
        <f t="shared" si="240"/>
        <v>2194.1321005168334</v>
      </c>
      <c r="MS54" s="187">
        <f t="shared" si="240"/>
        <v>2186.5165759292768</v>
      </c>
      <c r="MT54" s="187">
        <f t="shared" si="240"/>
        <v>2178.9010513417197</v>
      </c>
      <c r="MU54" s="187">
        <f t="shared" si="240"/>
        <v>2171.2855267541631</v>
      </c>
      <c r="MV54" s="187">
        <f t="shared" si="240"/>
        <v>2163.6700021666061</v>
      </c>
      <c r="MW54" s="186">
        <f t="shared" si="240"/>
        <v>2156.054477579049</v>
      </c>
      <c r="MX54" s="187">
        <f t="shared" si="240"/>
        <v>2155.8415363926429</v>
      </c>
      <c r="MY54" s="187">
        <f t="shared" si="240"/>
        <v>2155.6285952062372</v>
      </c>
      <c r="MZ54" s="187">
        <f t="shared" si="240"/>
        <v>2155.4156540198305</v>
      </c>
      <c r="NA54" s="187">
        <f t="shared" si="240"/>
        <v>2155.2027128334244</v>
      </c>
      <c r="NB54" s="186">
        <f t="shared" si="240"/>
        <v>2154.9897716470182</v>
      </c>
      <c r="NC54" s="187">
        <f t="shared" si="240"/>
        <v>2154.9071927215819</v>
      </c>
      <c r="ND54" s="187">
        <f t="shared" si="240"/>
        <v>2154.8246137961455</v>
      </c>
      <c r="NE54" s="187">
        <f t="shared" si="240"/>
        <v>2154.7420348707092</v>
      </c>
      <c r="NF54" s="187">
        <f t="shared" si="240"/>
        <v>2154.6594559452728</v>
      </c>
      <c r="NG54" s="186">
        <f t="shared" si="240"/>
        <v>2154.5768770198365</v>
      </c>
      <c r="NH54" s="187">
        <f t="shared" si="240"/>
        <v>2154.4942980944002</v>
      </c>
      <c r="NI54" s="187">
        <f t="shared" si="240"/>
        <v>2154.4117191689634</v>
      </c>
      <c r="NJ54" s="187">
        <f t="shared" si="240"/>
        <v>2154.3291402435275</v>
      </c>
      <c r="NK54" s="187">
        <f t="shared" si="240"/>
        <v>2154.2465613180912</v>
      </c>
      <c r="NL54" s="186">
        <f t="shared" si="240"/>
        <v>2154.1639823926548</v>
      </c>
      <c r="NM54" s="169"/>
      <c r="NN54" s="169"/>
      <c r="NO54" s="169"/>
      <c r="NP54" s="169"/>
    </row>
    <row r="55" spans="1:380" outlineLevel="1">
      <c r="A55" s="191" t="s">
        <v>320</v>
      </c>
      <c r="B55" s="185" t="s">
        <v>7</v>
      </c>
      <c r="C55" s="347"/>
      <c r="D55" s="190"/>
      <c r="E55" s="190"/>
      <c r="F55" s="190"/>
      <c r="G55" s="190"/>
      <c r="H55" s="190"/>
      <c r="I55" s="190"/>
      <c r="J55" s="190"/>
      <c r="K55" s="190"/>
      <c r="L55" s="190"/>
      <c r="M55" s="190"/>
      <c r="N55" s="190"/>
      <c r="O55" s="190"/>
      <c r="P55" s="190"/>
      <c r="Q55" s="190"/>
      <c r="R55" s="190"/>
      <c r="S55" s="190"/>
      <c r="T55" s="190"/>
      <c r="U55" s="190"/>
      <c r="V55" s="190"/>
      <c r="W55" s="190"/>
      <c r="X55" s="190"/>
      <c r="Y55" s="190"/>
      <c r="Z55" s="190"/>
      <c r="AA55" s="190"/>
      <c r="AB55" s="190"/>
      <c r="AC55" s="190"/>
      <c r="AD55" s="190"/>
      <c r="AE55" s="190"/>
      <c r="AF55" s="190"/>
      <c r="AG55" s="190"/>
      <c r="AH55" s="190"/>
      <c r="AI55" s="190"/>
      <c r="AJ55" s="190"/>
      <c r="AK55" s="341">
        <v>33.806124007999998</v>
      </c>
      <c r="AL55" s="187"/>
      <c r="AM55" s="187"/>
      <c r="AN55" s="186"/>
      <c r="AO55" s="187"/>
      <c r="AP55" s="187"/>
      <c r="AQ55" s="187">
        <v>32.635197968700489</v>
      </c>
      <c r="AR55" s="187">
        <v>32.341403871227975</v>
      </c>
      <c r="AS55" s="186">
        <v>32.047609773755454</v>
      </c>
      <c r="AT55" s="187">
        <v>31.956839669652059</v>
      </c>
      <c r="AU55" s="187">
        <v>31.866069565548671</v>
      </c>
      <c r="AV55" s="187">
        <v>31.775299461445275</v>
      </c>
      <c r="AW55" s="187">
        <v>31.684529357341884</v>
      </c>
      <c r="AX55" s="186">
        <v>31.593759253238492</v>
      </c>
      <c r="AY55" s="187">
        <v>31.382328252329661</v>
      </c>
      <c r="AZ55" s="187">
        <v>31.170897251420833</v>
      </c>
      <c r="BA55" s="187">
        <v>30.959466250512005</v>
      </c>
      <c r="BB55" s="187">
        <v>30.748035249603177</v>
      </c>
      <c r="BC55" s="186">
        <v>30.536604248694349</v>
      </c>
      <c r="BD55" s="187">
        <v>30.49358744005449</v>
      </c>
      <c r="BE55" s="187">
        <v>30.450570631414635</v>
      </c>
      <c r="BF55" s="187">
        <v>30.407553822774776</v>
      </c>
      <c r="BG55" s="187">
        <v>30.364537014134921</v>
      </c>
      <c r="BH55" s="186">
        <v>30.321520205495062</v>
      </c>
      <c r="BI55" s="187">
        <v>30.300011801175135</v>
      </c>
      <c r="BJ55" s="187">
        <v>30.278503396855204</v>
      </c>
      <c r="BK55" s="187">
        <v>30.256994992535276</v>
      </c>
      <c r="BL55" s="187">
        <v>30.235486588215345</v>
      </c>
      <c r="BM55" s="186">
        <v>30.213978183895417</v>
      </c>
      <c r="BN55" s="187">
        <v>30.192469779575489</v>
      </c>
      <c r="BO55" s="187">
        <v>30.170961375255558</v>
      </c>
      <c r="BP55" s="187">
        <v>30.149452970935631</v>
      </c>
      <c r="BQ55" s="187">
        <v>30.127944566615703</v>
      </c>
      <c r="BR55" s="186">
        <v>30.106436162295772</v>
      </c>
      <c r="BS55" s="190"/>
      <c r="BT55" s="190"/>
      <c r="BU55" s="190"/>
      <c r="BV55" s="190"/>
      <c r="BW55" s="190"/>
      <c r="BX55" s="190"/>
      <c r="BY55" s="190"/>
      <c r="BZ55" s="190"/>
      <c r="CA55" s="190"/>
      <c r="CB55" s="190"/>
      <c r="CC55" s="190"/>
      <c r="CD55" s="190"/>
      <c r="CE55" s="190"/>
      <c r="CF55" s="190"/>
      <c r="CG55" s="190"/>
      <c r="CH55" s="190"/>
      <c r="CI55" s="190"/>
      <c r="CJ55" s="190"/>
      <c r="CK55" s="190"/>
      <c r="CL55" s="190"/>
      <c r="CM55" s="190"/>
      <c r="CN55" s="190"/>
      <c r="CO55" s="190"/>
      <c r="CP55" s="190"/>
      <c r="CQ55" s="190"/>
      <c r="CR55" s="190"/>
      <c r="CS55" s="190"/>
      <c r="CT55" s="190"/>
      <c r="CU55" s="190"/>
      <c r="CV55" s="190"/>
      <c r="CW55" s="190"/>
      <c r="CX55" s="190"/>
      <c r="CY55" s="190"/>
      <c r="CZ55" s="190"/>
      <c r="DA55" s="190"/>
      <c r="DB55" s="190"/>
      <c r="DC55" s="190"/>
      <c r="DD55" s="190"/>
      <c r="DE55" s="190"/>
      <c r="DF55" s="190"/>
      <c r="DG55" s="190"/>
      <c r="DH55" s="190"/>
      <c r="DI55" s="190"/>
      <c r="DJ55" s="190"/>
      <c r="DK55" s="190"/>
      <c r="DL55" s="190"/>
      <c r="DM55" s="190"/>
      <c r="DN55" s="190"/>
      <c r="DO55" s="190"/>
      <c r="DP55" s="190"/>
      <c r="DQ55" s="190"/>
      <c r="DR55" s="190"/>
      <c r="DS55" s="190"/>
      <c r="DT55" s="190"/>
      <c r="DU55" s="190"/>
      <c r="DV55" s="190"/>
      <c r="DW55" s="190"/>
      <c r="DX55" s="190"/>
      <c r="DY55" s="190"/>
      <c r="DZ55" s="190"/>
      <c r="EA55" s="190"/>
      <c r="EB55" s="190"/>
      <c r="EC55" s="190"/>
      <c r="ED55" s="190"/>
      <c r="EE55" s="190"/>
      <c r="EF55" s="190"/>
      <c r="EG55" s="190"/>
      <c r="EH55" s="190"/>
      <c r="EI55" s="190"/>
      <c r="EJ55" s="190"/>
      <c r="EK55" s="190"/>
      <c r="EL55" s="190"/>
      <c r="EM55" s="190"/>
      <c r="EN55" s="190"/>
      <c r="EO55" s="190"/>
      <c r="EP55" s="190"/>
      <c r="EQ55" s="190"/>
      <c r="ER55" s="190"/>
      <c r="ES55" s="190"/>
      <c r="ET55" s="190"/>
      <c r="EU55" s="190"/>
      <c r="EV55" s="190"/>
      <c r="EW55" s="190"/>
      <c r="EX55" s="190"/>
      <c r="EY55" s="190"/>
      <c r="EZ55" s="190"/>
      <c r="FA55" s="190"/>
      <c r="FB55" s="190"/>
      <c r="FC55" s="190"/>
      <c r="FD55" s="190"/>
      <c r="FE55" s="190"/>
      <c r="FF55" s="190"/>
      <c r="FG55" s="190"/>
      <c r="FH55" s="190"/>
      <c r="FI55" s="190"/>
      <c r="FJ55" s="190"/>
      <c r="FK55" s="190"/>
      <c r="FL55" s="190"/>
      <c r="FM55" s="190"/>
      <c r="FN55" s="190"/>
      <c r="FO55" s="190"/>
      <c r="FP55" s="190"/>
      <c r="FQ55" s="190"/>
      <c r="FR55" s="190"/>
      <c r="FS55" s="190"/>
      <c r="FT55" s="190"/>
      <c r="FU55" s="190"/>
      <c r="FV55" s="190"/>
      <c r="FW55" s="190"/>
      <c r="FX55" s="190"/>
      <c r="FY55" s="190"/>
      <c r="FZ55" s="190"/>
      <c r="GA55" s="190"/>
      <c r="GB55" s="190"/>
      <c r="GC55" s="190"/>
      <c r="GD55" s="190"/>
      <c r="GE55" s="190"/>
      <c r="GF55" s="190"/>
      <c r="GG55" s="190"/>
      <c r="GH55" s="190"/>
      <c r="GI55" s="190"/>
      <c r="GJ55" s="190"/>
      <c r="GK55" s="190"/>
      <c r="GL55" s="190"/>
      <c r="GM55" s="190"/>
      <c r="GN55" s="190"/>
      <c r="GO55" s="190"/>
      <c r="GP55" s="190"/>
      <c r="GQ55" s="190"/>
      <c r="GR55" s="190"/>
      <c r="GS55" s="190"/>
      <c r="GT55" s="190"/>
      <c r="GU55" s="190"/>
      <c r="GV55" s="190"/>
      <c r="GW55" s="190"/>
      <c r="GX55" s="190"/>
      <c r="GY55" s="190"/>
      <c r="GZ55" s="190"/>
      <c r="HA55" s="190"/>
      <c r="HB55" s="190"/>
      <c r="HC55" s="190"/>
      <c r="HD55" s="190"/>
      <c r="HE55" s="190"/>
      <c r="HF55" s="190"/>
      <c r="HG55" s="190"/>
      <c r="HH55" s="190"/>
      <c r="HI55" s="190"/>
      <c r="HJ55" s="190"/>
      <c r="HK55" s="190"/>
      <c r="HL55" s="190"/>
      <c r="HM55" s="190"/>
      <c r="HN55" s="190"/>
      <c r="HO55" s="190"/>
      <c r="HP55" s="190"/>
      <c r="HQ55" s="190"/>
      <c r="HR55" s="190"/>
      <c r="HS55" s="190"/>
      <c r="HT55" s="190"/>
      <c r="HU55" s="190"/>
      <c r="HV55" s="190"/>
      <c r="HW55" s="190"/>
      <c r="HX55" s="190"/>
      <c r="HY55" s="190"/>
      <c r="HZ55" s="190"/>
      <c r="IA55" s="190"/>
      <c r="IB55" s="190"/>
      <c r="IC55" s="190"/>
      <c r="ID55" s="190"/>
      <c r="IE55" s="190"/>
      <c r="IF55" s="190"/>
      <c r="IG55" s="190"/>
      <c r="IH55" s="190"/>
      <c r="II55" s="190"/>
      <c r="IJ55" s="190"/>
      <c r="IK55" s="190"/>
      <c r="IL55" s="190"/>
      <c r="IM55" s="190"/>
      <c r="IN55" s="190"/>
      <c r="IO55" s="190"/>
      <c r="IP55" s="190"/>
      <c r="IQ55" s="190"/>
      <c r="IR55" s="190"/>
      <c r="IS55" s="190"/>
      <c r="IT55" s="190"/>
      <c r="IU55" s="190"/>
      <c r="IV55" s="190"/>
      <c r="IW55" s="190"/>
      <c r="IX55" s="190"/>
      <c r="IY55" s="190"/>
      <c r="IZ55" s="190"/>
      <c r="JA55" s="190"/>
      <c r="JB55" s="190"/>
      <c r="JC55" s="190"/>
      <c r="JD55" s="190"/>
      <c r="JE55" s="190"/>
      <c r="JF55" s="190"/>
      <c r="JG55" s="190"/>
      <c r="JH55" s="190"/>
      <c r="JI55" s="190"/>
      <c r="JJ55" s="190"/>
      <c r="JK55" s="190"/>
      <c r="JL55" s="190"/>
      <c r="JM55" s="190"/>
      <c r="JN55" s="190"/>
      <c r="JO55" s="341">
        <f>AK55*28</f>
        <v>946.57147222399999</v>
      </c>
      <c r="JP55" s="187"/>
      <c r="JQ55" s="187"/>
      <c r="JR55" s="186"/>
      <c r="JS55" s="187"/>
      <c r="JT55" s="187"/>
      <c r="JU55" s="187">
        <f t="shared" ref="JU55:KV55" si="241">AQ55*28</f>
        <v>913.78554312361371</v>
      </c>
      <c r="JV55" s="187">
        <f t="shared" si="241"/>
        <v>905.55930839438327</v>
      </c>
      <c r="JW55" s="186">
        <f t="shared" si="241"/>
        <v>897.33307366515271</v>
      </c>
      <c r="JX55" s="186">
        <f t="shared" si="241"/>
        <v>894.79151075025766</v>
      </c>
      <c r="JY55" s="186">
        <f t="shared" si="241"/>
        <v>892.24994783536272</v>
      </c>
      <c r="JZ55" s="186">
        <f t="shared" si="241"/>
        <v>889.70838492046767</v>
      </c>
      <c r="KA55" s="186">
        <f t="shared" si="241"/>
        <v>887.16682200557273</v>
      </c>
      <c r="KB55" s="186">
        <f t="shared" si="241"/>
        <v>884.62525909067779</v>
      </c>
      <c r="KC55" s="186">
        <f t="shared" si="241"/>
        <v>878.70519106523045</v>
      </c>
      <c r="KD55" s="186">
        <f t="shared" si="241"/>
        <v>872.78512303978334</v>
      </c>
      <c r="KE55" s="186">
        <f t="shared" si="241"/>
        <v>866.86505501433612</v>
      </c>
      <c r="KF55" s="186">
        <f t="shared" si="241"/>
        <v>860.94498698888901</v>
      </c>
      <c r="KG55" s="186">
        <f t="shared" si="241"/>
        <v>855.02491896344179</v>
      </c>
      <c r="KH55" s="186">
        <f t="shared" si="241"/>
        <v>853.82044832152576</v>
      </c>
      <c r="KI55" s="186">
        <f t="shared" si="241"/>
        <v>852.61597767960984</v>
      </c>
      <c r="KJ55" s="186">
        <f t="shared" si="241"/>
        <v>851.4115070376937</v>
      </c>
      <c r="KK55" s="186">
        <f t="shared" si="241"/>
        <v>850.20703639577778</v>
      </c>
      <c r="KL55" s="186">
        <f t="shared" si="241"/>
        <v>849.00256575386175</v>
      </c>
      <c r="KM55" s="187">
        <f t="shared" si="241"/>
        <v>848.40033043290373</v>
      </c>
      <c r="KN55" s="187">
        <f t="shared" si="241"/>
        <v>847.79809511194571</v>
      </c>
      <c r="KO55" s="187">
        <f t="shared" si="241"/>
        <v>847.1958597909877</v>
      </c>
      <c r="KP55" s="187">
        <f t="shared" si="241"/>
        <v>846.59362447002968</v>
      </c>
      <c r="KQ55" s="186">
        <f t="shared" si="241"/>
        <v>845.99138914907167</v>
      </c>
      <c r="KR55" s="187">
        <f t="shared" si="241"/>
        <v>845.38915382811365</v>
      </c>
      <c r="KS55" s="187">
        <f t="shared" si="241"/>
        <v>844.78691850715563</v>
      </c>
      <c r="KT55" s="187">
        <f t="shared" si="241"/>
        <v>844.18468318619762</v>
      </c>
      <c r="KU55" s="187">
        <f t="shared" si="241"/>
        <v>843.58244786523971</v>
      </c>
      <c r="KV55" s="186">
        <f t="shared" si="241"/>
        <v>842.98021254428158</v>
      </c>
      <c r="KW55" s="190"/>
      <c r="KX55" s="190"/>
      <c r="KY55" s="190"/>
      <c r="KZ55" s="190"/>
      <c r="LA55" s="190"/>
      <c r="LB55" s="190"/>
      <c r="LC55" s="190"/>
      <c r="LD55" s="190"/>
      <c r="LE55" s="190"/>
      <c r="LF55" s="190"/>
      <c r="LG55" s="190"/>
      <c r="LH55" s="190"/>
      <c r="LI55" s="190"/>
      <c r="LJ55" s="190"/>
      <c r="LK55" s="190"/>
      <c r="LL55" s="190"/>
      <c r="LM55" s="190"/>
      <c r="LN55" s="190"/>
      <c r="LO55" s="190"/>
      <c r="LP55" s="190"/>
      <c r="LQ55" s="190"/>
      <c r="LR55" s="190"/>
      <c r="LS55" s="190"/>
      <c r="LT55" s="190"/>
      <c r="LU55" s="190"/>
      <c r="LV55" s="190"/>
      <c r="LW55" s="190"/>
      <c r="LX55" s="190"/>
      <c r="LY55" s="190"/>
      <c r="LZ55" s="190"/>
      <c r="MA55" s="190"/>
      <c r="MB55" s="190"/>
      <c r="MC55" s="190"/>
      <c r="MD55" s="190"/>
      <c r="ME55" s="186">
        <f>JO55</f>
        <v>946.57147222399999</v>
      </c>
      <c r="MF55" s="187"/>
      <c r="MG55" s="187"/>
      <c r="MH55" s="186"/>
      <c r="MI55" s="187"/>
      <c r="MJ55" s="187"/>
      <c r="MK55" s="187">
        <f t="shared" ref="MK55:NL56" si="242">JU55</f>
        <v>913.78554312361371</v>
      </c>
      <c r="ML55" s="187">
        <f t="shared" si="242"/>
        <v>905.55930839438327</v>
      </c>
      <c r="MM55" s="186">
        <f t="shared" si="242"/>
        <v>897.33307366515271</v>
      </c>
      <c r="MN55" s="187">
        <f t="shared" si="242"/>
        <v>894.79151075025766</v>
      </c>
      <c r="MO55" s="187">
        <f t="shared" si="242"/>
        <v>892.24994783536272</v>
      </c>
      <c r="MP55" s="187">
        <f t="shared" si="242"/>
        <v>889.70838492046767</v>
      </c>
      <c r="MQ55" s="187">
        <f t="shared" si="242"/>
        <v>887.16682200557273</v>
      </c>
      <c r="MR55" s="186">
        <f t="shared" si="242"/>
        <v>884.62525909067779</v>
      </c>
      <c r="MS55" s="187">
        <f t="shared" si="242"/>
        <v>878.70519106523045</v>
      </c>
      <c r="MT55" s="187">
        <f t="shared" si="242"/>
        <v>872.78512303978334</v>
      </c>
      <c r="MU55" s="187">
        <f t="shared" si="242"/>
        <v>866.86505501433612</v>
      </c>
      <c r="MV55" s="187">
        <f t="shared" si="242"/>
        <v>860.94498698888901</v>
      </c>
      <c r="MW55" s="186">
        <f t="shared" si="242"/>
        <v>855.02491896344179</v>
      </c>
      <c r="MX55" s="187">
        <f t="shared" si="242"/>
        <v>853.82044832152576</v>
      </c>
      <c r="MY55" s="187">
        <f t="shared" si="242"/>
        <v>852.61597767960984</v>
      </c>
      <c r="MZ55" s="187">
        <f t="shared" si="242"/>
        <v>851.4115070376937</v>
      </c>
      <c r="NA55" s="187">
        <f t="shared" si="242"/>
        <v>850.20703639577778</v>
      </c>
      <c r="NB55" s="186">
        <f t="shared" si="242"/>
        <v>849.00256575386175</v>
      </c>
      <c r="NC55" s="187">
        <f t="shared" si="242"/>
        <v>848.40033043290373</v>
      </c>
      <c r="ND55" s="187">
        <f t="shared" si="242"/>
        <v>847.79809511194571</v>
      </c>
      <c r="NE55" s="187">
        <f t="shared" si="242"/>
        <v>847.1958597909877</v>
      </c>
      <c r="NF55" s="187">
        <f t="shared" si="242"/>
        <v>846.59362447002968</v>
      </c>
      <c r="NG55" s="186">
        <f t="shared" si="242"/>
        <v>845.99138914907167</v>
      </c>
      <c r="NH55" s="187">
        <f t="shared" si="242"/>
        <v>845.38915382811365</v>
      </c>
      <c r="NI55" s="187">
        <f t="shared" si="242"/>
        <v>844.78691850715563</v>
      </c>
      <c r="NJ55" s="187">
        <f t="shared" si="242"/>
        <v>844.18468318619762</v>
      </c>
      <c r="NK55" s="187">
        <f t="shared" si="242"/>
        <v>843.58244786523971</v>
      </c>
      <c r="NL55" s="186">
        <f t="shared" si="242"/>
        <v>842.98021254428158</v>
      </c>
      <c r="NM55" s="169"/>
      <c r="NN55" s="169"/>
      <c r="NO55" s="169"/>
      <c r="NP55" s="169"/>
    </row>
    <row r="56" spans="1:380" outlineLevel="1">
      <c r="A56" s="191" t="s">
        <v>321</v>
      </c>
      <c r="B56" s="185" t="s">
        <v>7</v>
      </c>
      <c r="C56" s="347"/>
      <c r="D56" s="190"/>
      <c r="E56" s="190"/>
      <c r="F56" s="190"/>
      <c r="G56" s="190"/>
      <c r="H56" s="190"/>
      <c r="I56" s="190"/>
      <c r="J56" s="190"/>
      <c r="K56" s="190"/>
      <c r="L56" s="190"/>
      <c r="M56" s="190"/>
      <c r="N56" s="190"/>
      <c r="O56" s="190"/>
      <c r="P56" s="190"/>
      <c r="Q56" s="190"/>
      <c r="R56" s="190"/>
      <c r="S56" s="190"/>
      <c r="T56" s="190"/>
      <c r="U56" s="190"/>
      <c r="V56" s="190"/>
      <c r="W56" s="190"/>
      <c r="X56" s="190"/>
      <c r="Y56" s="190"/>
      <c r="Z56" s="190"/>
      <c r="AA56" s="190"/>
      <c r="AB56" s="190"/>
      <c r="AC56" s="190"/>
      <c r="AD56" s="190"/>
      <c r="AE56" s="190"/>
      <c r="AF56" s="190"/>
      <c r="AG56" s="190"/>
      <c r="AH56" s="190"/>
      <c r="AI56" s="190"/>
      <c r="AJ56" s="190"/>
      <c r="AK56" s="341">
        <v>3.8897859895</v>
      </c>
      <c r="AL56" s="187"/>
      <c r="AM56" s="187"/>
      <c r="AN56" s="186"/>
      <c r="AO56" s="187"/>
      <c r="AP56" s="187"/>
      <c r="AQ56" s="187">
        <v>3.4745664849965561</v>
      </c>
      <c r="AR56" s="187">
        <v>3.4194789347722838</v>
      </c>
      <c r="AS56" s="186">
        <v>3.3643913845480125</v>
      </c>
      <c r="AT56" s="187">
        <v>3.3386141964621747</v>
      </c>
      <c r="AU56" s="187">
        <v>3.3128370083763365</v>
      </c>
      <c r="AV56" s="187">
        <v>3.2870598202904997</v>
      </c>
      <c r="AW56" s="187">
        <v>3.261282632204662</v>
      </c>
      <c r="AX56" s="186">
        <v>3.2355054441188242</v>
      </c>
      <c r="AY56" s="187">
        <v>3.2170386194225489</v>
      </c>
      <c r="AZ56" s="187">
        <v>3.1985717947262744</v>
      </c>
      <c r="BA56" s="187">
        <v>3.1801049700299999</v>
      </c>
      <c r="BB56" s="187">
        <v>3.1616381453337254</v>
      </c>
      <c r="BC56" s="186">
        <v>3.1431713206374501</v>
      </c>
      <c r="BD56" s="187">
        <v>3.1247044959411756</v>
      </c>
      <c r="BE56" s="187">
        <v>3.1062376712449007</v>
      </c>
      <c r="BF56" s="187">
        <v>3.0877708465486258</v>
      </c>
      <c r="BG56" s="187">
        <v>3.0693040218523508</v>
      </c>
      <c r="BH56" s="186">
        <v>3.0508371971560764</v>
      </c>
      <c r="BI56" s="187">
        <v>3.0421167419035156</v>
      </c>
      <c r="BJ56" s="187">
        <v>3.0333962866509547</v>
      </c>
      <c r="BK56" s="187">
        <v>3.0246758313983944</v>
      </c>
      <c r="BL56" s="187">
        <v>3.0159553761458335</v>
      </c>
      <c r="BM56" s="186">
        <v>3.0072349208932727</v>
      </c>
      <c r="BN56" s="187">
        <v>2.9985144656407119</v>
      </c>
      <c r="BO56" s="187">
        <v>2.9897940103881511</v>
      </c>
      <c r="BP56" s="187">
        <v>2.9810735551355907</v>
      </c>
      <c r="BQ56" s="187">
        <v>2.9723530998830299</v>
      </c>
      <c r="BR56" s="186">
        <v>2.963632644630469</v>
      </c>
      <c r="BS56" s="186">
        <v>0.25033795157619998</v>
      </c>
      <c r="BT56" s="187"/>
      <c r="BU56" s="187"/>
      <c r="BV56" s="186"/>
      <c r="BW56" s="187"/>
      <c r="BX56" s="187"/>
      <c r="BY56" s="187">
        <v>0.243565106753868</v>
      </c>
      <c r="BZ56" s="187">
        <v>0.23970350125311815</v>
      </c>
      <c r="CA56" s="186">
        <v>0.23584189575236833</v>
      </c>
      <c r="CB56" s="187">
        <v>0.2340349297337147</v>
      </c>
      <c r="CC56" s="187">
        <v>0.23222796371506102</v>
      </c>
      <c r="CD56" s="187">
        <v>0.23042099769640734</v>
      </c>
      <c r="CE56" s="187">
        <v>0.22861403167775371</v>
      </c>
      <c r="CF56" s="186">
        <v>0.22680706565910008</v>
      </c>
      <c r="CG56" s="187">
        <v>0.22551255189803804</v>
      </c>
      <c r="CH56" s="187">
        <v>0.22421803813697594</v>
      </c>
      <c r="CI56" s="187">
        <v>0.2229235243759139</v>
      </c>
      <c r="CJ56" s="187">
        <v>0.2216290106148518</v>
      </c>
      <c r="CK56" s="186">
        <v>0.22033449685378975</v>
      </c>
      <c r="CL56" s="187">
        <v>0.21903998309272765</v>
      </c>
      <c r="CM56" s="187">
        <v>0.21774546933166555</v>
      </c>
      <c r="CN56" s="187">
        <v>0.21645095557060351</v>
      </c>
      <c r="CO56" s="187">
        <v>0.21515644180954141</v>
      </c>
      <c r="CP56" s="186">
        <v>0.21386192804847931</v>
      </c>
      <c r="CQ56" s="187">
        <v>0.2132506291645167</v>
      </c>
      <c r="CR56" s="187">
        <v>0.2126393302805541</v>
      </c>
      <c r="CS56" s="187">
        <v>0.21202803139659149</v>
      </c>
      <c r="CT56" s="187">
        <v>0.21141673251262888</v>
      </c>
      <c r="CU56" s="186">
        <v>0.21080543362866627</v>
      </c>
      <c r="CV56" s="187">
        <v>0.21019413474470366</v>
      </c>
      <c r="CW56" s="187">
        <v>0.20958283586074106</v>
      </c>
      <c r="CX56" s="187">
        <v>0.20897153697677845</v>
      </c>
      <c r="CY56" s="187">
        <v>0.20836023809281584</v>
      </c>
      <c r="CZ56" s="186">
        <v>0.20774893920885323</v>
      </c>
      <c r="DA56" s="190"/>
      <c r="DB56" s="190"/>
      <c r="DC56" s="190"/>
      <c r="DD56" s="190"/>
      <c r="DE56" s="190"/>
      <c r="DF56" s="190"/>
      <c r="DG56" s="190"/>
      <c r="DH56" s="190"/>
      <c r="DI56" s="190"/>
      <c r="DJ56" s="190"/>
      <c r="DK56" s="190"/>
      <c r="DL56" s="190"/>
      <c r="DM56" s="190"/>
      <c r="DN56" s="190"/>
      <c r="DO56" s="190"/>
      <c r="DP56" s="190"/>
      <c r="DQ56" s="190"/>
      <c r="DR56" s="190"/>
      <c r="DS56" s="190"/>
      <c r="DT56" s="190"/>
      <c r="DU56" s="190"/>
      <c r="DV56" s="190"/>
      <c r="DW56" s="190"/>
      <c r="DX56" s="190"/>
      <c r="DY56" s="190"/>
      <c r="DZ56" s="190"/>
      <c r="EA56" s="190"/>
      <c r="EB56" s="190"/>
      <c r="EC56" s="190"/>
      <c r="ED56" s="190"/>
      <c r="EE56" s="190"/>
      <c r="EF56" s="190"/>
      <c r="EG56" s="190"/>
      <c r="EH56" s="190"/>
      <c r="EI56" s="190"/>
      <c r="EJ56" s="190"/>
      <c r="EK56" s="190"/>
      <c r="EL56" s="190"/>
      <c r="EM56" s="190"/>
      <c r="EN56" s="190"/>
      <c r="EO56" s="190"/>
      <c r="EP56" s="190"/>
      <c r="EQ56" s="190"/>
      <c r="ER56" s="190"/>
      <c r="ES56" s="190"/>
      <c r="ET56" s="190"/>
      <c r="EU56" s="190"/>
      <c r="EV56" s="190"/>
      <c r="EW56" s="190"/>
      <c r="EX56" s="190"/>
      <c r="EY56" s="190"/>
      <c r="EZ56" s="190"/>
      <c r="FA56" s="190"/>
      <c r="FB56" s="190"/>
      <c r="FC56" s="190"/>
      <c r="FD56" s="190"/>
      <c r="FE56" s="190"/>
      <c r="FF56" s="190"/>
      <c r="FG56" s="190"/>
      <c r="FH56" s="190"/>
      <c r="FI56" s="190"/>
      <c r="FJ56" s="190"/>
      <c r="FK56" s="190"/>
      <c r="FL56" s="190"/>
      <c r="FM56" s="190"/>
      <c r="FN56" s="190"/>
      <c r="FO56" s="190"/>
      <c r="FP56" s="190"/>
      <c r="FQ56" s="190"/>
      <c r="FR56" s="190"/>
      <c r="FS56" s="190"/>
      <c r="FT56" s="190"/>
      <c r="FU56" s="190"/>
      <c r="FV56" s="190"/>
      <c r="FW56" s="190"/>
      <c r="FX56" s="190"/>
      <c r="FY56" s="190"/>
      <c r="FZ56" s="190"/>
      <c r="GA56" s="190"/>
      <c r="GB56" s="190"/>
      <c r="GC56" s="190"/>
      <c r="GD56" s="190"/>
      <c r="GE56" s="190"/>
      <c r="GF56" s="190"/>
      <c r="GG56" s="190"/>
      <c r="GH56" s="190"/>
      <c r="GI56" s="190"/>
      <c r="GJ56" s="190"/>
      <c r="GK56" s="190"/>
      <c r="GL56" s="190"/>
      <c r="GM56" s="190"/>
      <c r="GN56" s="190"/>
      <c r="GO56" s="190"/>
      <c r="GP56" s="190"/>
      <c r="GQ56" s="190"/>
      <c r="GR56" s="190"/>
      <c r="GS56" s="190"/>
      <c r="GT56" s="190"/>
      <c r="GU56" s="190"/>
      <c r="GV56" s="190"/>
      <c r="GW56" s="190"/>
      <c r="GX56" s="190"/>
      <c r="GY56" s="190"/>
      <c r="GZ56" s="190"/>
      <c r="HA56" s="190"/>
      <c r="HB56" s="190"/>
      <c r="HC56" s="190"/>
      <c r="HD56" s="190"/>
      <c r="HE56" s="190"/>
      <c r="HF56" s="190"/>
      <c r="HG56" s="190"/>
      <c r="HH56" s="190"/>
      <c r="HI56" s="190"/>
      <c r="HJ56" s="190"/>
      <c r="HK56" s="190"/>
      <c r="HL56" s="190"/>
      <c r="HM56" s="190"/>
      <c r="HN56" s="190"/>
      <c r="HO56" s="190"/>
      <c r="HP56" s="190"/>
      <c r="HQ56" s="190"/>
      <c r="HR56" s="190"/>
      <c r="HS56" s="190"/>
      <c r="HT56" s="190"/>
      <c r="HU56" s="190"/>
      <c r="HV56" s="190"/>
      <c r="HW56" s="190"/>
      <c r="HX56" s="190"/>
      <c r="HY56" s="190"/>
      <c r="HZ56" s="190"/>
      <c r="IA56" s="190"/>
      <c r="IB56" s="190"/>
      <c r="IC56" s="190"/>
      <c r="ID56" s="190"/>
      <c r="IE56" s="190"/>
      <c r="IF56" s="190"/>
      <c r="IG56" s="190"/>
      <c r="IH56" s="190"/>
      <c r="II56" s="190"/>
      <c r="IJ56" s="190"/>
      <c r="IK56" s="190"/>
      <c r="IL56" s="190"/>
      <c r="IM56" s="190"/>
      <c r="IN56" s="190"/>
      <c r="IO56" s="190"/>
      <c r="IP56" s="190"/>
      <c r="IQ56" s="190"/>
      <c r="IR56" s="190"/>
      <c r="IS56" s="190"/>
      <c r="IT56" s="190"/>
      <c r="IU56" s="190"/>
      <c r="IV56" s="190"/>
      <c r="IW56" s="190"/>
      <c r="IX56" s="190"/>
      <c r="IY56" s="190"/>
      <c r="IZ56" s="190"/>
      <c r="JA56" s="190"/>
      <c r="JB56" s="190"/>
      <c r="JC56" s="190"/>
      <c r="JD56" s="190"/>
      <c r="JE56" s="190"/>
      <c r="JF56" s="190"/>
      <c r="JG56" s="190"/>
      <c r="JH56" s="190"/>
      <c r="JI56" s="190"/>
      <c r="JJ56" s="190"/>
      <c r="JK56" s="190"/>
      <c r="JL56" s="190"/>
      <c r="JM56" s="190"/>
      <c r="JN56" s="190"/>
      <c r="JO56" s="341">
        <f>AK56*28+BS56*265</f>
        <v>175.25356487369299</v>
      </c>
      <c r="JP56" s="187"/>
      <c r="JQ56" s="187"/>
      <c r="JR56" s="186"/>
      <c r="JS56" s="187"/>
      <c r="JT56" s="187"/>
      <c r="JU56" s="187">
        <f t="shared" ref="JU56:KV56" si="243">AQ56*28+BY56*265</f>
        <v>161.83261486967859</v>
      </c>
      <c r="JV56" s="187">
        <f t="shared" si="243"/>
        <v>159.26683800570027</v>
      </c>
      <c r="JW56" s="186">
        <f t="shared" si="243"/>
        <v>156.70106114172194</v>
      </c>
      <c r="JX56" s="186">
        <f t="shared" si="243"/>
        <v>155.50045388037529</v>
      </c>
      <c r="JY56" s="186">
        <f t="shared" si="243"/>
        <v>154.29984661902859</v>
      </c>
      <c r="JZ56" s="186">
        <f t="shared" si="243"/>
        <v>153.09923935768194</v>
      </c>
      <c r="KA56" s="186">
        <f t="shared" si="243"/>
        <v>151.89863209633526</v>
      </c>
      <c r="KB56" s="186">
        <f t="shared" si="243"/>
        <v>150.69802483498859</v>
      </c>
      <c r="KC56" s="186">
        <f t="shared" si="243"/>
        <v>149.83790759681145</v>
      </c>
      <c r="KD56" s="186">
        <f t="shared" si="243"/>
        <v>148.97779035863431</v>
      </c>
      <c r="KE56" s="186">
        <f t="shared" si="243"/>
        <v>148.11767312045717</v>
      </c>
      <c r="KF56" s="186">
        <f t="shared" si="243"/>
        <v>147.25755588228003</v>
      </c>
      <c r="KG56" s="186">
        <f t="shared" si="243"/>
        <v>146.39743864410289</v>
      </c>
      <c r="KH56" s="186">
        <f t="shared" si="243"/>
        <v>145.53732140592575</v>
      </c>
      <c r="KI56" s="186">
        <f t="shared" si="243"/>
        <v>144.67720416774858</v>
      </c>
      <c r="KJ56" s="186">
        <f t="shared" si="243"/>
        <v>143.81708692957145</v>
      </c>
      <c r="KK56" s="186">
        <f t="shared" si="243"/>
        <v>142.95696969139431</v>
      </c>
      <c r="KL56" s="186">
        <f t="shared" si="243"/>
        <v>142.09685245321714</v>
      </c>
      <c r="KM56" s="187">
        <f t="shared" si="243"/>
        <v>141.69068550189536</v>
      </c>
      <c r="KN56" s="187">
        <f t="shared" si="243"/>
        <v>141.28451855057358</v>
      </c>
      <c r="KO56" s="187">
        <f t="shared" si="243"/>
        <v>140.8783515992518</v>
      </c>
      <c r="KP56" s="187">
        <f t="shared" si="243"/>
        <v>140.47218464792999</v>
      </c>
      <c r="KQ56" s="186">
        <f t="shared" si="243"/>
        <v>140.06601769660821</v>
      </c>
      <c r="KR56" s="187">
        <f t="shared" si="243"/>
        <v>139.65985074528641</v>
      </c>
      <c r="KS56" s="187">
        <f t="shared" si="243"/>
        <v>139.2536837939646</v>
      </c>
      <c r="KT56" s="187">
        <f t="shared" si="243"/>
        <v>138.84751684264282</v>
      </c>
      <c r="KU56" s="187">
        <f t="shared" si="243"/>
        <v>138.44134989132104</v>
      </c>
      <c r="KV56" s="186">
        <f t="shared" si="243"/>
        <v>138.03518293999923</v>
      </c>
      <c r="KW56" s="190"/>
      <c r="KX56" s="190"/>
      <c r="KY56" s="190"/>
      <c r="KZ56" s="190"/>
      <c r="LA56" s="190"/>
      <c r="LB56" s="190"/>
      <c r="LC56" s="190"/>
      <c r="LD56" s="190"/>
      <c r="LE56" s="190"/>
      <c r="LF56" s="190"/>
      <c r="LG56" s="190"/>
      <c r="LH56" s="190"/>
      <c r="LI56" s="190"/>
      <c r="LJ56" s="190"/>
      <c r="LK56" s="190"/>
      <c r="LL56" s="190"/>
      <c r="LM56" s="190"/>
      <c r="LN56" s="190"/>
      <c r="LO56" s="190"/>
      <c r="LP56" s="190"/>
      <c r="LQ56" s="190"/>
      <c r="LR56" s="190"/>
      <c r="LS56" s="190"/>
      <c r="LT56" s="190"/>
      <c r="LU56" s="190"/>
      <c r="LV56" s="190"/>
      <c r="LW56" s="190"/>
      <c r="LX56" s="190"/>
      <c r="LY56" s="190"/>
      <c r="LZ56" s="190"/>
      <c r="MA56" s="190"/>
      <c r="MB56" s="190"/>
      <c r="MC56" s="190"/>
      <c r="MD56" s="190"/>
      <c r="ME56" s="186">
        <f>JO56</f>
        <v>175.25356487369299</v>
      </c>
      <c r="MF56" s="187"/>
      <c r="MG56" s="187"/>
      <c r="MH56" s="186"/>
      <c r="MI56" s="187"/>
      <c r="MJ56" s="187"/>
      <c r="MK56" s="187">
        <f t="shared" si="242"/>
        <v>161.83261486967859</v>
      </c>
      <c r="ML56" s="187">
        <f t="shared" si="242"/>
        <v>159.26683800570027</v>
      </c>
      <c r="MM56" s="186">
        <f t="shared" si="242"/>
        <v>156.70106114172194</v>
      </c>
      <c r="MN56" s="187">
        <f t="shared" si="242"/>
        <v>155.50045388037529</v>
      </c>
      <c r="MO56" s="187">
        <f t="shared" si="242"/>
        <v>154.29984661902859</v>
      </c>
      <c r="MP56" s="187">
        <f t="shared" si="242"/>
        <v>153.09923935768194</v>
      </c>
      <c r="MQ56" s="187">
        <f t="shared" si="242"/>
        <v>151.89863209633526</v>
      </c>
      <c r="MR56" s="186">
        <f t="shared" si="242"/>
        <v>150.69802483498859</v>
      </c>
      <c r="MS56" s="187">
        <f t="shared" si="242"/>
        <v>149.83790759681145</v>
      </c>
      <c r="MT56" s="187">
        <f t="shared" si="242"/>
        <v>148.97779035863431</v>
      </c>
      <c r="MU56" s="187">
        <f t="shared" si="242"/>
        <v>148.11767312045717</v>
      </c>
      <c r="MV56" s="187">
        <f t="shared" si="242"/>
        <v>147.25755588228003</v>
      </c>
      <c r="MW56" s="186">
        <f t="shared" si="242"/>
        <v>146.39743864410289</v>
      </c>
      <c r="MX56" s="187">
        <f t="shared" si="242"/>
        <v>145.53732140592575</v>
      </c>
      <c r="MY56" s="187">
        <f t="shared" si="242"/>
        <v>144.67720416774858</v>
      </c>
      <c r="MZ56" s="187">
        <f t="shared" si="242"/>
        <v>143.81708692957145</v>
      </c>
      <c r="NA56" s="187">
        <f t="shared" si="242"/>
        <v>142.95696969139431</v>
      </c>
      <c r="NB56" s="186">
        <f t="shared" si="242"/>
        <v>142.09685245321714</v>
      </c>
      <c r="NC56" s="187">
        <f t="shared" si="242"/>
        <v>141.69068550189536</v>
      </c>
      <c r="ND56" s="187">
        <f t="shared" si="242"/>
        <v>141.28451855057358</v>
      </c>
      <c r="NE56" s="187">
        <f t="shared" si="242"/>
        <v>140.8783515992518</v>
      </c>
      <c r="NF56" s="187">
        <f t="shared" si="242"/>
        <v>140.47218464792999</v>
      </c>
      <c r="NG56" s="186">
        <f t="shared" si="242"/>
        <v>140.06601769660821</v>
      </c>
      <c r="NH56" s="187">
        <f t="shared" si="242"/>
        <v>139.65985074528641</v>
      </c>
      <c r="NI56" s="187">
        <f t="shared" si="242"/>
        <v>139.2536837939646</v>
      </c>
      <c r="NJ56" s="187">
        <f t="shared" si="242"/>
        <v>138.84751684264282</v>
      </c>
      <c r="NK56" s="187">
        <f t="shared" si="242"/>
        <v>138.44134989132104</v>
      </c>
      <c r="NL56" s="186">
        <f t="shared" si="242"/>
        <v>138.03518293999923</v>
      </c>
      <c r="NM56" s="169"/>
      <c r="NN56" s="169"/>
      <c r="NO56" s="169"/>
      <c r="NP56" s="169"/>
    </row>
    <row r="57" spans="1:380" outlineLevel="1">
      <c r="A57" s="191" t="s">
        <v>322</v>
      </c>
      <c r="B57" s="185" t="s">
        <v>7</v>
      </c>
      <c r="C57" s="347"/>
      <c r="D57" s="190"/>
      <c r="E57" s="190"/>
      <c r="F57" s="190"/>
      <c r="G57" s="190"/>
      <c r="H57" s="190"/>
      <c r="I57" s="190"/>
      <c r="J57" s="190"/>
      <c r="K57" s="190"/>
      <c r="L57" s="190"/>
      <c r="M57" s="190"/>
      <c r="N57" s="190"/>
      <c r="O57" s="190"/>
      <c r="P57" s="190"/>
      <c r="Q57" s="190"/>
      <c r="R57" s="190"/>
      <c r="S57" s="190"/>
      <c r="T57" s="190"/>
      <c r="U57" s="190"/>
      <c r="V57" s="190"/>
      <c r="W57" s="190"/>
      <c r="X57" s="190"/>
      <c r="Y57" s="190"/>
      <c r="Z57" s="190"/>
      <c r="AA57" s="190"/>
      <c r="AB57" s="190"/>
      <c r="AC57" s="190"/>
      <c r="AD57" s="190"/>
      <c r="AE57" s="190"/>
      <c r="AF57" s="190"/>
      <c r="AG57" s="190"/>
      <c r="AH57" s="190"/>
      <c r="AI57" s="190"/>
      <c r="AJ57" s="190"/>
      <c r="AK57" s="341" t="s">
        <v>15</v>
      </c>
      <c r="AL57" s="187"/>
      <c r="AM57" s="187"/>
      <c r="AN57" s="186"/>
      <c r="AO57" s="187"/>
      <c r="AP57" s="187"/>
      <c r="AQ57" s="187" t="s">
        <v>15</v>
      </c>
      <c r="AR57" s="187" t="s">
        <v>15</v>
      </c>
      <c r="AS57" s="186" t="s">
        <v>15</v>
      </c>
      <c r="AT57" s="187" t="s">
        <v>15</v>
      </c>
      <c r="AU57" s="187" t="s">
        <v>15</v>
      </c>
      <c r="AV57" s="187" t="s">
        <v>15</v>
      </c>
      <c r="AW57" s="187" t="s">
        <v>15</v>
      </c>
      <c r="AX57" s="186" t="s">
        <v>15</v>
      </c>
      <c r="AY57" s="187" t="s">
        <v>15</v>
      </c>
      <c r="AZ57" s="187" t="s">
        <v>15</v>
      </c>
      <c r="BA57" s="187" t="s">
        <v>15</v>
      </c>
      <c r="BB57" s="187" t="s">
        <v>15</v>
      </c>
      <c r="BC57" s="186" t="s">
        <v>15</v>
      </c>
      <c r="BD57" s="187" t="s">
        <v>15</v>
      </c>
      <c r="BE57" s="187" t="s">
        <v>15</v>
      </c>
      <c r="BF57" s="187" t="s">
        <v>15</v>
      </c>
      <c r="BG57" s="187" t="s">
        <v>15</v>
      </c>
      <c r="BH57" s="186" t="s">
        <v>15</v>
      </c>
      <c r="BI57" s="187" t="s">
        <v>15</v>
      </c>
      <c r="BJ57" s="187" t="s">
        <v>15</v>
      </c>
      <c r="BK57" s="187" t="s">
        <v>15</v>
      </c>
      <c r="BL57" s="187" t="s">
        <v>15</v>
      </c>
      <c r="BM57" s="186" t="s">
        <v>15</v>
      </c>
      <c r="BN57" s="187" t="s">
        <v>15</v>
      </c>
      <c r="BO57" s="187" t="s">
        <v>15</v>
      </c>
      <c r="BP57" s="187" t="s">
        <v>15</v>
      </c>
      <c r="BQ57" s="187" t="s">
        <v>15</v>
      </c>
      <c r="BR57" s="186" t="s">
        <v>15</v>
      </c>
      <c r="BS57" s="190" t="s">
        <v>471</v>
      </c>
      <c r="BT57" s="190"/>
      <c r="BU57" s="190"/>
      <c r="BV57" s="190"/>
      <c r="BW57" s="190"/>
      <c r="BX57" s="190"/>
      <c r="BY57" s="190"/>
      <c r="BZ57" s="190"/>
      <c r="CA57" s="190"/>
      <c r="CB57" s="190"/>
      <c r="CC57" s="190"/>
      <c r="CD57" s="190"/>
      <c r="CE57" s="190"/>
      <c r="CF57" s="190"/>
      <c r="CG57" s="190"/>
      <c r="CH57" s="190"/>
      <c r="CI57" s="190"/>
      <c r="CJ57" s="190"/>
      <c r="CK57" s="190"/>
      <c r="CL57" s="190"/>
      <c r="CM57" s="190"/>
      <c r="CN57" s="190"/>
      <c r="CO57" s="190"/>
      <c r="CP57" s="190"/>
      <c r="CQ57" s="190"/>
      <c r="CR57" s="190"/>
      <c r="CS57" s="190"/>
      <c r="CT57" s="190"/>
      <c r="CU57" s="190"/>
      <c r="CV57" s="190"/>
      <c r="CW57" s="190"/>
      <c r="CX57" s="190"/>
      <c r="CY57" s="190"/>
      <c r="CZ57" s="190"/>
      <c r="DA57" s="190"/>
      <c r="DB57" s="190"/>
      <c r="DC57" s="190"/>
      <c r="DD57" s="190"/>
      <c r="DE57" s="190"/>
      <c r="DF57" s="190"/>
      <c r="DG57" s="190"/>
      <c r="DH57" s="190"/>
      <c r="DI57" s="190"/>
      <c r="DJ57" s="190"/>
      <c r="DK57" s="190"/>
      <c r="DL57" s="190"/>
      <c r="DM57" s="190"/>
      <c r="DN57" s="190"/>
      <c r="DO57" s="190"/>
      <c r="DP57" s="190"/>
      <c r="DQ57" s="190"/>
      <c r="DR57" s="190"/>
      <c r="DS57" s="190"/>
      <c r="DT57" s="190"/>
      <c r="DU57" s="190"/>
      <c r="DV57" s="190"/>
      <c r="DW57" s="190"/>
      <c r="DX57" s="190"/>
      <c r="DY57" s="190"/>
      <c r="DZ57" s="190"/>
      <c r="EA57" s="190"/>
      <c r="EB57" s="190"/>
      <c r="EC57" s="190"/>
      <c r="ED57" s="190"/>
      <c r="EE57" s="190"/>
      <c r="EF57" s="190"/>
      <c r="EG57" s="190"/>
      <c r="EH57" s="190"/>
      <c r="EI57" s="190"/>
      <c r="EJ57" s="190"/>
      <c r="EK57" s="190"/>
      <c r="EL57" s="190"/>
      <c r="EM57" s="190"/>
      <c r="EN57" s="190"/>
      <c r="EO57" s="190"/>
      <c r="EP57" s="190"/>
      <c r="EQ57" s="190"/>
      <c r="ER57" s="190"/>
      <c r="ES57" s="190"/>
      <c r="ET57" s="190"/>
      <c r="EU57" s="190"/>
      <c r="EV57" s="190"/>
      <c r="EW57" s="190"/>
      <c r="EX57" s="190"/>
      <c r="EY57" s="190"/>
      <c r="EZ57" s="190"/>
      <c r="FA57" s="190"/>
      <c r="FB57" s="190"/>
      <c r="FC57" s="190"/>
      <c r="FD57" s="190"/>
      <c r="FE57" s="190"/>
      <c r="FF57" s="190"/>
      <c r="FG57" s="190"/>
      <c r="FH57" s="190"/>
      <c r="FI57" s="190"/>
      <c r="FJ57" s="190"/>
      <c r="FK57" s="190"/>
      <c r="FL57" s="190"/>
      <c r="FM57" s="190"/>
      <c r="FN57" s="190"/>
      <c r="FO57" s="190"/>
      <c r="FP57" s="190"/>
      <c r="FQ57" s="190"/>
      <c r="FR57" s="190"/>
      <c r="FS57" s="190"/>
      <c r="FT57" s="190"/>
      <c r="FU57" s="190"/>
      <c r="FV57" s="190"/>
      <c r="FW57" s="190"/>
      <c r="FX57" s="190"/>
      <c r="FY57" s="190"/>
      <c r="FZ57" s="190"/>
      <c r="GA57" s="190"/>
      <c r="GB57" s="190"/>
      <c r="GC57" s="190"/>
      <c r="GD57" s="190"/>
      <c r="GE57" s="190"/>
      <c r="GF57" s="190"/>
      <c r="GG57" s="190"/>
      <c r="GH57" s="190"/>
      <c r="GI57" s="190"/>
      <c r="GJ57" s="190"/>
      <c r="GK57" s="190"/>
      <c r="GL57" s="190"/>
      <c r="GM57" s="190"/>
      <c r="GN57" s="190"/>
      <c r="GO57" s="190"/>
      <c r="GP57" s="190"/>
      <c r="GQ57" s="190"/>
      <c r="GR57" s="190"/>
      <c r="GS57" s="190"/>
      <c r="GT57" s="190"/>
      <c r="GU57" s="190"/>
      <c r="GV57" s="190"/>
      <c r="GW57" s="190"/>
      <c r="GX57" s="190"/>
      <c r="GY57" s="190"/>
      <c r="GZ57" s="190"/>
      <c r="HA57" s="190"/>
      <c r="HB57" s="190"/>
      <c r="HC57" s="190"/>
      <c r="HD57" s="190"/>
      <c r="HE57" s="190"/>
      <c r="HF57" s="190"/>
      <c r="HG57" s="190"/>
      <c r="HH57" s="190"/>
      <c r="HI57" s="190"/>
      <c r="HJ57" s="190"/>
      <c r="HK57" s="190"/>
      <c r="HL57" s="190"/>
      <c r="HM57" s="190"/>
      <c r="HN57" s="190"/>
      <c r="HO57" s="190"/>
      <c r="HP57" s="190"/>
      <c r="HQ57" s="190"/>
      <c r="HR57" s="190"/>
      <c r="HS57" s="190"/>
      <c r="HT57" s="190"/>
      <c r="HU57" s="190"/>
      <c r="HV57" s="190"/>
      <c r="HW57" s="190"/>
      <c r="HX57" s="190"/>
      <c r="HY57" s="190"/>
      <c r="HZ57" s="190"/>
      <c r="IA57" s="190"/>
      <c r="IB57" s="190"/>
      <c r="IC57" s="190"/>
      <c r="ID57" s="190"/>
      <c r="IE57" s="190"/>
      <c r="IF57" s="190"/>
      <c r="IG57" s="190"/>
      <c r="IH57" s="190"/>
      <c r="II57" s="190"/>
      <c r="IJ57" s="190"/>
      <c r="IK57" s="190"/>
      <c r="IL57" s="190"/>
      <c r="IM57" s="190"/>
      <c r="IN57" s="190"/>
      <c r="IO57" s="190"/>
      <c r="IP57" s="190"/>
      <c r="IQ57" s="190"/>
      <c r="IR57" s="190"/>
      <c r="IS57" s="190"/>
      <c r="IT57" s="190"/>
      <c r="IU57" s="190"/>
      <c r="IV57" s="190"/>
      <c r="IW57" s="190"/>
      <c r="IX57" s="190"/>
      <c r="IY57" s="190"/>
      <c r="IZ57" s="190"/>
      <c r="JA57" s="190"/>
      <c r="JB57" s="190"/>
      <c r="JC57" s="190"/>
      <c r="JD57" s="190"/>
      <c r="JE57" s="190"/>
      <c r="JF57" s="190"/>
      <c r="JG57" s="190"/>
      <c r="JH57" s="190"/>
      <c r="JI57" s="190"/>
      <c r="JJ57" s="190"/>
      <c r="JK57" s="190"/>
      <c r="JL57" s="190"/>
      <c r="JM57" s="190"/>
      <c r="JN57" s="190"/>
      <c r="JO57" s="341" t="s">
        <v>15</v>
      </c>
      <c r="JP57" s="187"/>
      <c r="JQ57" s="187"/>
      <c r="JR57" s="186"/>
      <c r="JS57" s="187"/>
      <c r="JT57" s="187"/>
      <c r="JU57" s="187" t="s">
        <v>15</v>
      </c>
      <c r="JV57" s="187" t="s">
        <v>15</v>
      </c>
      <c r="JW57" s="186" t="s">
        <v>15</v>
      </c>
      <c r="JX57" s="186" t="s">
        <v>15</v>
      </c>
      <c r="JY57" s="186" t="s">
        <v>15</v>
      </c>
      <c r="JZ57" s="186" t="s">
        <v>15</v>
      </c>
      <c r="KA57" s="186" t="s">
        <v>15</v>
      </c>
      <c r="KB57" s="186" t="s">
        <v>15</v>
      </c>
      <c r="KC57" s="186" t="s">
        <v>15</v>
      </c>
      <c r="KD57" s="186" t="s">
        <v>15</v>
      </c>
      <c r="KE57" s="186" t="s">
        <v>15</v>
      </c>
      <c r="KF57" s="186" t="s">
        <v>15</v>
      </c>
      <c r="KG57" s="186" t="s">
        <v>15</v>
      </c>
      <c r="KH57" s="186" t="s">
        <v>15</v>
      </c>
      <c r="KI57" s="186" t="s">
        <v>15</v>
      </c>
      <c r="KJ57" s="186" t="s">
        <v>15</v>
      </c>
      <c r="KK57" s="186" t="s">
        <v>15</v>
      </c>
      <c r="KL57" s="186" t="s">
        <v>15</v>
      </c>
      <c r="KM57" s="187" t="s">
        <v>15</v>
      </c>
      <c r="KN57" s="187" t="s">
        <v>15</v>
      </c>
      <c r="KO57" s="187" t="s">
        <v>15</v>
      </c>
      <c r="KP57" s="187" t="s">
        <v>15</v>
      </c>
      <c r="KQ57" s="186" t="s">
        <v>15</v>
      </c>
      <c r="KR57" s="187" t="s">
        <v>15</v>
      </c>
      <c r="KS57" s="187" t="s">
        <v>15</v>
      </c>
      <c r="KT57" s="187" t="s">
        <v>15</v>
      </c>
      <c r="KU57" s="187" t="s">
        <v>15</v>
      </c>
      <c r="KV57" s="186" t="s">
        <v>15</v>
      </c>
      <c r="KW57" s="190"/>
      <c r="KX57" s="190"/>
      <c r="KY57" s="190"/>
      <c r="KZ57" s="190"/>
      <c r="LA57" s="190"/>
      <c r="LB57" s="190"/>
      <c r="LC57" s="190"/>
      <c r="LD57" s="190"/>
      <c r="LE57" s="190"/>
      <c r="LF57" s="190"/>
      <c r="LG57" s="190"/>
      <c r="LH57" s="190"/>
      <c r="LI57" s="190"/>
      <c r="LJ57" s="190"/>
      <c r="LK57" s="190"/>
      <c r="LL57" s="190"/>
      <c r="LM57" s="190"/>
      <c r="LN57" s="190"/>
      <c r="LO57" s="190"/>
      <c r="LP57" s="190"/>
      <c r="LQ57" s="190"/>
      <c r="LR57" s="190"/>
      <c r="LS57" s="190"/>
      <c r="LT57" s="190"/>
      <c r="LU57" s="190"/>
      <c r="LV57" s="190"/>
      <c r="LW57" s="190"/>
      <c r="LX57" s="190"/>
      <c r="LY57" s="190"/>
      <c r="LZ57" s="190"/>
      <c r="MA57" s="190"/>
      <c r="MB57" s="190"/>
      <c r="MC57" s="190"/>
      <c r="MD57" s="190"/>
      <c r="ME57" s="186" t="str">
        <f t="shared" ref="ME57:ME64" si="244">KG57</f>
        <v>NO</v>
      </c>
      <c r="MF57" s="187"/>
      <c r="MG57" s="187"/>
      <c r="MH57" s="186"/>
      <c r="MI57" s="187"/>
      <c r="MJ57" s="187"/>
      <c r="MK57" s="187" t="str">
        <f t="shared" ref="MK57" si="245">KM57</f>
        <v>NO</v>
      </c>
      <c r="ML57" s="187" t="str">
        <f t="shared" ref="ML57" si="246">KN57</f>
        <v>NO</v>
      </c>
      <c r="MM57" s="186" t="str">
        <f t="shared" ref="MM57" si="247">KO57</f>
        <v>NO</v>
      </c>
      <c r="MN57" s="187" t="str">
        <f t="shared" ref="MN57" si="248">KP57</f>
        <v>NO</v>
      </c>
      <c r="MO57" s="187" t="str">
        <f t="shared" ref="MO57" si="249">KQ57</f>
        <v>NO</v>
      </c>
      <c r="MP57" s="187" t="str">
        <f t="shared" ref="MP57" si="250">KR57</f>
        <v>NO</v>
      </c>
      <c r="MQ57" s="187" t="str">
        <f t="shared" ref="MQ57" si="251">KS57</f>
        <v>NO</v>
      </c>
      <c r="MR57" s="186" t="str">
        <f t="shared" ref="MR57" si="252">KT57</f>
        <v>NO</v>
      </c>
      <c r="MS57" s="187" t="str">
        <f t="shared" ref="MS57" si="253">KU57</f>
        <v>NO</v>
      </c>
      <c r="MT57" s="187" t="str">
        <f t="shared" ref="MT57" si="254">KV57</f>
        <v>NO</v>
      </c>
      <c r="MU57" s="187">
        <f t="shared" ref="MU57" si="255">KW57</f>
        <v>0</v>
      </c>
      <c r="MV57" s="187">
        <f t="shared" ref="MV57" si="256">KX57</f>
        <v>0</v>
      </c>
      <c r="MW57" s="186">
        <f t="shared" ref="MW57" si="257">KY57</f>
        <v>0</v>
      </c>
      <c r="MX57" s="187">
        <f t="shared" ref="MX57" si="258">KZ57</f>
        <v>0</v>
      </c>
      <c r="MY57" s="187">
        <f t="shared" ref="MY57" si="259">LA57</f>
        <v>0</v>
      </c>
      <c r="MZ57" s="187">
        <f t="shared" ref="MZ57" si="260">LB57</f>
        <v>0</v>
      </c>
      <c r="NA57" s="187">
        <f t="shared" ref="NA57" si="261">LC57</f>
        <v>0</v>
      </c>
      <c r="NB57" s="186">
        <f t="shared" ref="NB57" si="262">LD57</f>
        <v>0</v>
      </c>
      <c r="NC57" s="187">
        <f t="shared" ref="NC57" si="263">LE57</f>
        <v>0</v>
      </c>
      <c r="ND57" s="187">
        <f t="shared" ref="ND57" si="264">LF57</f>
        <v>0</v>
      </c>
      <c r="NE57" s="187">
        <f t="shared" ref="NE57" si="265">LG57</f>
        <v>0</v>
      </c>
      <c r="NF57" s="187">
        <f t="shared" ref="NF57" si="266">LH57</f>
        <v>0</v>
      </c>
      <c r="NG57" s="186">
        <f t="shared" ref="NG57" si="267">LI57</f>
        <v>0</v>
      </c>
      <c r="NH57" s="187">
        <f t="shared" ref="NH57" si="268">LJ57</f>
        <v>0</v>
      </c>
      <c r="NI57" s="187">
        <f t="shared" ref="NI57" si="269">LK57</f>
        <v>0</v>
      </c>
      <c r="NJ57" s="187">
        <f t="shared" ref="NJ57" si="270">LL57</f>
        <v>0</v>
      </c>
      <c r="NK57" s="187">
        <f t="shared" ref="NK57" si="271">LM57</f>
        <v>0</v>
      </c>
      <c r="NL57" s="186">
        <f t="shared" ref="NL57" si="272">LN57</f>
        <v>0</v>
      </c>
      <c r="NM57" s="169"/>
      <c r="NN57" s="169"/>
      <c r="NO57" s="169"/>
      <c r="NP57" s="169"/>
    </row>
    <row r="58" spans="1:380" outlineLevel="1">
      <c r="A58" s="191" t="s">
        <v>323</v>
      </c>
      <c r="B58" s="185" t="s">
        <v>7</v>
      </c>
      <c r="C58" s="347"/>
      <c r="D58" s="190"/>
      <c r="E58" s="190"/>
      <c r="F58" s="190"/>
      <c r="G58" s="190"/>
      <c r="H58" s="190"/>
      <c r="I58" s="190"/>
      <c r="J58" s="190"/>
      <c r="K58" s="190"/>
      <c r="L58" s="190"/>
      <c r="M58" s="190"/>
      <c r="N58" s="190"/>
      <c r="O58" s="190"/>
      <c r="P58" s="190"/>
      <c r="Q58" s="190"/>
      <c r="R58" s="190"/>
      <c r="S58" s="190"/>
      <c r="T58" s="190"/>
      <c r="U58" s="190"/>
      <c r="V58" s="190"/>
      <c r="W58" s="190"/>
      <c r="X58" s="190"/>
      <c r="Y58" s="190"/>
      <c r="Z58" s="190"/>
      <c r="AA58" s="190"/>
      <c r="AB58" s="190"/>
      <c r="AC58" s="190"/>
      <c r="AD58" s="190"/>
      <c r="AE58" s="190"/>
      <c r="AF58" s="190"/>
      <c r="AG58" s="190"/>
      <c r="AH58" s="190"/>
      <c r="AI58" s="190"/>
      <c r="AJ58" s="190"/>
      <c r="AK58" s="341" t="s">
        <v>470</v>
      </c>
      <c r="AL58" s="187"/>
      <c r="AM58" s="187"/>
      <c r="AN58" s="186"/>
      <c r="AO58" s="187"/>
      <c r="AP58" s="187"/>
      <c r="AQ58" s="187" t="s">
        <v>470</v>
      </c>
      <c r="AR58" s="187" t="s">
        <v>470</v>
      </c>
      <c r="AS58" s="186" t="s">
        <v>470</v>
      </c>
      <c r="AT58" s="187" t="s">
        <v>470</v>
      </c>
      <c r="AU58" s="187" t="s">
        <v>470</v>
      </c>
      <c r="AV58" s="187" t="s">
        <v>470</v>
      </c>
      <c r="AW58" s="187" t="s">
        <v>470</v>
      </c>
      <c r="AX58" s="186" t="s">
        <v>470</v>
      </c>
      <c r="AY58" s="187" t="s">
        <v>470</v>
      </c>
      <c r="AZ58" s="187" t="s">
        <v>470</v>
      </c>
      <c r="BA58" s="187" t="s">
        <v>470</v>
      </c>
      <c r="BB58" s="187" t="s">
        <v>470</v>
      </c>
      <c r="BC58" s="186" t="s">
        <v>470</v>
      </c>
      <c r="BD58" s="187" t="s">
        <v>470</v>
      </c>
      <c r="BE58" s="187" t="s">
        <v>470</v>
      </c>
      <c r="BF58" s="187" t="s">
        <v>470</v>
      </c>
      <c r="BG58" s="187" t="s">
        <v>470</v>
      </c>
      <c r="BH58" s="186" t="s">
        <v>470</v>
      </c>
      <c r="BI58" s="187" t="s">
        <v>470</v>
      </c>
      <c r="BJ58" s="187" t="s">
        <v>470</v>
      </c>
      <c r="BK58" s="187" t="s">
        <v>470</v>
      </c>
      <c r="BL58" s="187" t="s">
        <v>470</v>
      </c>
      <c r="BM58" s="186" t="s">
        <v>470</v>
      </c>
      <c r="BN58" s="187" t="s">
        <v>470</v>
      </c>
      <c r="BO58" s="187" t="s">
        <v>470</v>
      </c>
      <c r="BP58" s="187" t="s">
        <v>470</v>
      </c>
      <c r="BQ58" s="187" t="s">
        <v>470</v>
      </c>
      <c r="BR58" s="186" t="s">
        <v>470</v>
      </c>
      <c r="BS58" s="186">
        <v>3.9569919875903898</v>
      </c>
      <c r="BT58" s="187"/>
      <c r="BU58" s="187"/>
      <c r="BV58" s="186"/>
      <c r="BW58" s="187"/>
      <c r="BX58" s="187"/>
      <c r="BY58" s="187">
        <v>4.0209398967828527</v>
      </c>
      <c r="BZ58" s="187">
        <v>4.0220881494181491</v>
      </c>
      <c r="CA58" s="186">
        <v>4.0232364020534455</v>
      </c>
      <c r="CB58" s="187">
        <v>4.0131313480008703</v>
      </c>
      <c r="CC58" s="187">
        <v>4.0030262939482943</v>
      </c>
      <c r="CD58" s="187">
        <v>3.9929212398957183</v>
      </c>
      <c r="CE58" s="187">
        <v>3.9828161858431432</v>
      </c>
      <c r="CF58" s="186">
        <v>3.9727111317905677</v>
      </c>
      <c r="CG58" s="187">
        <v>3.9626060777379926</v>
      </c>
      <c r="CH58" s="187">
        <v>3.952501023685417</v>
      </c>
      <c r="CI58" s="187">
        <v>3.942395969632841</v>
      </c>
      <c r="CJ58" s="187">
        <v>3.9322909155802659</v>
      </c>
      <c r="CK58" s="186">
        <v>3.9221858615276903</v>
      </c>
      <c r="CL58" s="187">
        <v>3.9208021383592135</v>
      </c>
      <c r="CM58" s="187">
        <v>3.9194184151907367</v>
      </c>
      <c r="CN58" s="187">
        <v>3.9180346920222595</v>
      </c>
      <c r="CO58" s="187">
        <v>3.9166509688537827</v>
      </c>
      <c r="CP58" s="186">
        <v>3.9152672456853059</v>
      </c>
      <c r="CQ58" s="187">
        <v>3.9145753841010675</v>
      </c>
      <c r="CR58" s="187">
        <v>3.9138835225168287</v>
      </c>
      <c r="CS58" s="187">
        <v>3.9131916609325903</v>
      </c>
      <c r="CT58" s="187">
        <v>3.9124997993483519</v>
      </c>
      <c r="CU58" s="186">
        <v>3.9118079377641131</v>
      </c>
      <c r="CV58" s="187">
        <v>3.9111160761798747</v>
      </c>
      <c r="CW58" s="187">
        <v>3.9104242145956363</v>
      </c>
      <c r="CX58" s="187">
        <v>3.9097323530113979</v>
      </c>
      <c r="CY58" s="187">
        <v>3.909040491427159</v>
      </c>
      <c r="CZ58" s="186">
        <v>3.9083486298429206</v>
      </c>
      <c r="DA58" s="190"/>
      <c r="DB58" s="190"/>
      <c r="DC58" s="190"/>
      <c r="DD58" s="190"/>
      <c r="DE58" s="190"/>
      <c r="DF58" s="190"/>
      <c r="DG58" s="190"/>
      <c r="DH58" s="190"/>
      <c r="DI58" s="190"/>
      <c r="DJ58" s="190"/>
      <c r="DK58" s="190"/>
      <c r="DL58" s="190"/>
      <c r="DM58" s="190"/>
      <c r="DN58" s="190"/>
      <c r="DO58" s="190"/>
      <c r="DP58" s="190"/>
      <c r="DQ58" s="190"/>
      <c r="DR58" s="190"/>
      <c r="DS58" s="190"/>
      <c r="DT58" s="190"/>
      <c r="DU58" s="190"/>
      <c r="DV58" s="190"/>
      <c r="DW58" s="190"/>
      <c r="DX58" s="190"/>
      <c r="DY58" s="190"/>
      <c r="DZ58" s="190"/>
      <c r="EA58" s="190"/>
      <c r="EB58" s="190"/>
      <c r="EC58" s="190"/>
      <c r="ED58" s="190"/>
      <c r="EE58" s="190"/>
      <c r="EF58" s="190"/>
      <c r="EG58" s="190"/>
      <c r="EH58" s="190"/>
      <c r="EI58" s="190"/>
      <c r="EJ58" s="190"/>
      <c r="EK58" s="190"/>
      <c r="EL58" s="190"/>
      <c r="EM58" s="190"/>
      <c r="EN58" s="190"/>
      <c r="EO58" s="190"/>
      <c r="EP58" s="190"/>
      <c r="EQ58" s="190"/>
      <c r="ER58" s="190"/>
      <c r="ES58" s="190"/>
      <c r="ET58" s="190"/>
      <c r="EU58" s="190"/>
      <c r="EV58" s="190"/>
      <c r="EW58" s="190"/>
      <c r="EX58" s="190"/>
      <c r="EY58" s="190"/>
      <c r="EZ58" s="190"/>
      <c r="FA58" s="190"/>
      <c r="FB58" s="190"/>
      <c r="FC58" s="190"/>
      <c r="FD58" s="190"/>
      <c r="FE58" s="190"/>
      <c r="FF58" s="190"/>
      <c r="FG58" s="190"/>
      <c r="FH58" s="190"/>
      <c r="FI58" s="190"/>
      <c r="FJ58" s="190"/>
      <c r="FK58" s="190"/>
      <c r="FL58" s="190"/>
      <c r="FM58" s="190"/>
      <c r="FN58" s="190"/>
      <c r="FO58" s="190"/>
      <c r="FP58" s="190"/>
      <c r="FQ58" s="190"/>
      <c r="FR58" s="190"/>
      <c r="FS58" s="190"/>
      <c r="FT58" s="190"/>
      <c r="FU58" s="190"/>
      <c r="FV58" s="190"/>
      <c r="FW58" s="190"/>
      <c r="FX58" s="190"/>
      <c r="FY58" s="190"/>
      <c r="FZ58" s="190"/>
      <c r="GA58" s="190"/>
      <c r="GB58" s="190"/>
      <c r="GC58" s="190"/>
      <c r="GD58" s="190"/>
      <c r="GE58" s="190"/>
      <c r="GF58" s="190"/>
      <c r="GG58" s="190"/>
      <c r="GH58" s="190"/>
      <c r="GI58" s="190"/>
      <c r="GJ58" s="190"/>
      <c r="GK58" s="190"/>
      <c r="GL58" s="190"/>
      <c r="GM58" s="190"/>
      <c r="GN58" s="190"/>
      <c r="GO58" s="190"/>
      <c r="GP58" s="190"/>
      <c r="GQ58" s="190"/>
      <c r="GR58" s="190"/>
      <c r="GS58" s="190"/>
      <c r="GT58" s="190"/>
      <c r="GU58" s="190"/>
      <c r="GV58" s="190"/>
      <c r="GW58" s="190"/>
      <c r="GX58" s="190"/>
      <c r="GY58" s="190"/>
      <c r="GZ58" s="190"/>
      <c r="HA58" s="190"/>
      <c r="HB58" s="190"/>
      <c r="HC58" s="190"/>
      <c r="HD58" s="190"/>
      <c r="HE58" s="190"/>
      <c r="HF58" s="190"/>
      <c r="HG58" s="190"/>
      <c r="HH58" s="190"/>
      <c r="HI58" s="190"/>
      <c r="HJ58" s="190"/>
      <c r="HK58" s="190"/>
      <c r="HL58" s="190"/>
      <c r="HM58" s="190"/>
      <c r="HN58" s="190"/>
      <c r="HO58" s="190"/>
      <c r="HP58" s="190"/>
      <c r="HQ58" s="190"/>
      <c r="HR58" s="190"/>
      <c r="HS58" s="190"/>
      <c r="HT58" s="190"/>
      <c r="HU58" s="190"/>
      <c r="HV58" s="190"/>
      <c r="HW58" s="190"/>
      <c r="HX58" s="190"/>
      <c r="HY58" s="190"/>
      <c r="HZ58" s="190"/>
      <c r="IA58" s="190"/>
      <c r="IB58" s="190"/>
      <c r="IC58" s="190"/>
      <c r="ID58" s="190"/>
      <c r="IE58" s="190"/>
      <c r="IF58" s="190"/>
      <c r="IG58" s="190"/>
      <c r="IH58" s="190"/>
      <c r="II58" s="190"/>
      <c r="IJ58" s="190"/>
      <c r="IK58" s="190"/>
      <c r="IL58" s="190"/>
      <c r="IM58" s="190"/>
      <c r="IN58" s="190"/>
      <c r="IO58" s="190"/>
      <c r="IP58" s="190"/>
      <c r="IQ58" s="190"/>
      <c r="IR58" s="190"/>
      <c r="IS58" s="190"/>
      <c r="IT58" s="190"/>
      <c r="IU58" s="190"/>
      <c r="IV58" s="190"/>
      <c r="IW58" s="190"/>
      <c r="IX58" s="190"/>
      <c r="IY58" s="190"/>
      <c r="IZ58" s="190"/>
      <c r="JA58" s="190"/>
      <c r="JB58" s="190"/>
      <c r="JC58" s="190"/>
      <c r="JD58" s="190"/>
      <c r="JE58" s="190"/>
      <c r="JF58" s="190"/>
      <c r="JG58" s="190"/>
      <c r="JH58" s="190"/>
      <c r="JI58" s="190"/>
      <c r="JJ58" s="190"/>
      <c r="JK58" s="190"/>
      <c r="JL58" s="190"/>
      <c r="JM58" s="190"/>
      <c r="JN58" s="190"/>
      <c r="JO58" s="341">
        <f>BS58*265</f>
        <v>1048.6028767114533</v>
      </c>
      <c r="JP58" s="187"/>
      <c r="JQ58" s="187"/>
      <c r="JR58" s="186"/>
      <c r="JS58" s="187"/>
      <c r="JT58" s="187"/>
      <c r="JU58" s="187">
        <f t="shared" ref="JU58:KV58" si="273">BY58*265</f>
        <v>1065.5490726474559</v>
      </c>
      <c r="JV58" s="187">
        <f t="shared" si="273"/>
        <v>1065.8533595958095</v>
      </c>
      <c r="JW58" s="186">
        <f t="shared" si="273"/>
        <v>1066.1576465441631</v>
      </c>
      <c r="JX58" s="186">
        <f t="shared" si="273"/>
        <v>1063.4798072202307</v>
      </c>
      <c r="JY58" s="186">
        <f t="shared" si="273"/>
        <v>1060.801967896298</v>
      </c>
      <c r="JZ58" s="186">
        <f t="shared" si="273"/>
        <v>1058.1241285723654</v>
      </c>
      <c r="KA58" s="186">
        <f t="shared" si="273"/>
        <v>1055.446289248433</v>
      </c>
      <c r="KB58" s="186">
        <f t="shared" si="273"/>
        <v>1052.7684499245004</v>
      </c>
      <c r="KC58" s="186">
        <f t="shared" si="273"/>
        <v>1050.090610600568</v>
      </c>
      <c r="KD58" s="186">
        <f t="shared" si="273"/>
        <v>1047.4127712766356</v>
      </c>
      <c r="KE58" s="186">
        <f t="shared" si="273"/>
        <v>1044.7349319527029</v>
      </c>
      <c r="KF58" s="186">
        <f t="shared" si="273"/>
        <v>1042.0570926287705</v>
      </c>
      <c r="KG58" s="186">
        <f t="shared" si="273"/>
        <v>1039.3792533048379</v>
      </c>
      <c r="KH58" s="186">
        <f t="shared" si="273"/>
        <v>1039.0125666651916</v>
      </c>
      <c r="KI58" s="186">
        <f t="shared" si="273"/>
        <v>1038.6458800255452</v>
      </c>
      <c r="KJ58" s="186">
        <f t="shared" si="273"/>
        <v>1038.2791933858987</v>
      </c>
      <c r="KK58" s="186">
        <f t="shared" si="273"/>
        <v>1037.9125067462523</v>
      </c>
      <c r="KL58" s="186">
        <f t="shared" si="273"/>
        <v>1037.545820106606</v>
      </c>
      <c r="KM58" s="187">
        <f t="shared" si="273"/>
        <v>1037.362476786783</v>
      </c>
      <c r="KN58" s="187">
        <f t="shared" si="273"/>
        <v>1037.1791334669597</v>
      </c>
      <c r="KO58" s="187">
        <f t="shared" si="273"/>
        <v>1036.9957901471364</v>
      </c>
      <c r="KP58" s="187">
        <f t="shared" si="273"/>
        <v>1036.8124468273134</v>
      </c>
      <c r="KQ58" s="186">
        <f t="shared" si="273"/>
        <v>1036.6291035074901</v>
      </c>
      <c r="KR58" s="187">
        <f t="shared" si="273"/>
        <v>1036.4457601876668</v>
      </c>
      <c r="KS58" s="187">
        <f t="shared" si="273"/>
        <v>1036.2624168678435</v>
      </c>
      <c r="KT58" s="187">
        <f t="shared" si="273"/>
        <v>1036.0790735480205</v>
      </c>
      <c r="KU58" s="187">
        <f t="shared" si="273"/>
        <v>1035.8957302281972</v>
      </c>
      <c r="KV58" s="186">
        <f t="shared" si="273"/>
        <v>1035.7123869083739</v>
      </c>
      <c r="KW58" s="190"/>
      <c r="KX58" s="190"/>
      <c r="KY58" s="190"/>
      <c r="KZ58" s="190"/>
      <c r="LA58" s="190"/>
      <c r="LB58" s="190"/>
      <c r="LC58" s="190"/>
      <c r="LD58" s="190"/>
      <c r="LE58" s="190"/>
      <c r="LF58" s="190"/>
      <c r="LG58" s="190"/>
      <c r="LH58" s="190"/>
      <c r="LI58" s="190"/>
      <c r="LJ58" s="190"/>
      <c r="LK58" s="190"/>
      <c r="LL58" s="190"/>
      <c r="LM58" s="190"/>
      <c r="LN58" s="190"/>
      <c r="LO58" s="190"/>
      <c r="LP58" s="190"/>
      <c r="LQ58" s="190"/>
      <c r="LR58" s="190"/>
      <c r="LS58" s="190"/>
      <c r="LT58" s="190"/>
      <c r="LU58" s="190"/>
      <c r="LV58" s="190"/>
      <c r="LW58" s="190"/>
      <c r="LX58" s="190"/>
      <c r="LY58" s="190"/>
      <c r="LZ58" s="190"/>
      <c r="MA58" s="190"/>
      <c r="MB58" s="190"/>
      <c r="MC58" s="190"/>
      <c r="MD58" s="190"/>
      <c r="ME58" s="186">
        <f>JO58</f>
        <v>1048.6028767114533</v>
      </c>
      <c r="MF58" s="187"/>
      <c r="MG58" s="187"/>
      <c r="MH58" s="186"/>
      <c r="MI58" s="187"/>
      <c r="MJ58" s="187"/>
      <c r="MK58" s="187">
        <f t="shared" ref="MK58:NL58" si="274">JU58</f>
        <v>1065.5490726474559</v>
      </c>
      <c r="ML58" s="187">
        <f t="shared" si="274"/>
        <v>1065.8533595958095</v>
      </c>
      <c r="MM58" s="186">
        <f t="shared" si="274"/>
        <v>1066.1576465441631</v>
      </c>
      <c r="MN58" s="187">
        <f t="shared" si="274"/>
        <v>1063.4798072202307</v>
      </c>
      <c r="MO58" s="187">
        <f t="shared" si="274"/>
        <v>1060.801967896298</v>
      </c>
      <c r="MP58" s="187">
        <f t="shared" si="274"/>
        <v>1058.1241285723654</v>
      </c>
      <c r="MQ58" s="187">
        <f t="shared" si="274"/>
        <v>1055.446289248433</v>
      </c>
      <c r="MR58" s="186">
        <f t="shared" si="274"/>
        <v>1052.7684499245004</v>
      </c>
      <c r="MS58" s="187">
        <f t="shared" si="274"/>
        <v>1050.090610600568</v>
      </c>
      <c r="MT58" s="187">
        <f t="shared" si="274"/>
        <v>1047.4127712766356</v>
      </c>
      <c r="MU58" s="187">
        <f t="shared" si="274"/>
        <v>1044.7349319527029</v>
      </c>
      <c r="MV58" s="187">
        <f t="shared" si="274"/>
        <v>1042.0570926287705</v>
      </c>
      <c r="MW58" s="186">
        <f t="shared" si="274"/>
        <v>1039.3792533048379</v>
      </c>
      <c r="MX58" s="187">
        <f t="shared" si="274"/>
        <v>1039.0125666651916</v>
      </c>
      <c r="MY58" s="187">
        <f t="shared" si="274"/>
        <v>1038.6458800255452</v>
      </c>
      <c r="MZ58" s="187">
        <f t="shared" si="274"/>
        <v>1038.2791933858987</v>
      </c>
      <c r="NA58" s="187">
        <f t="shared" si="274"/>
        <v>1037.9125067462523</v>
      </c>
      <c r="NB58" s="186">
        <f t="shared" si="274"/>
        <v>1037.545820106606</v>
      </c>
      <c r="NC58" s="187">
        <f t="shared" si="274"/>
        <v>1037.362476786783</v>
      </c>
      <c r="ND58" s="187">
        <f t="shared" si="274"/>
        <v>1037.1791334669597</v>
      </c>
      <c r="NE58" s="187">
        <f t="shared" si="274"/>
        <v>1036.9957901471364</v>
      </c>
      <c r="NF58" s="187">
        <f t="shared" si="274"/>
        <v>1036.8124468273134</v>
      </c>
      <c r="NG58" s="186">
        <f t="shared" si="274"/>
        <v>1036.6291035074901</v>
      </c>
      <c r="NH58" s="187">
        <f t="shared" si="274"/>
        <v>1036.4457601876668</v>
      </c>
      <c r="NI58" s="187">
        <f t="shared" si="274"/>
        <v>1036.2624168678435</v>
      </c>
      <c r="NJ58" s="187">
        <f t="shared" si="274"/>
        <v>1036.0790735480205</v>
      </c>
      <c r="NK58" s="187">
        <f t="shared" si="274"/>
        <v>1035.8957302281972</v>
      </c>
      <c r="NL58" s="186">
        <f t="shared" si="274"/>
        <v>1035.7123869083739</v>
      </c>
      <c r="NM58" s="169"/>
      <c r="NN58" s="169"/>
      <c r="NO58" s="169"/>
      <c r="NP58" s="169"/>
    </row>
    <row r="59" spans="1:380" outlineLevel="1">
      <c r="A59" s="191" t="s">
        <v>324</v>
      </c>
      <c r="B59" s="185" t="s">
        <v>7</v>
      </c>
      <c r="C59" s="347"/>
      <c r="D59" s="190"/>
      <c r="E59" s="190"/>
      <c r="F59" s="190"/>
      <c r="G59" s="190"/>
      <c r="H59" s="190"/>
      <c r="I59" s="190"/>
      <c r="J59" s="190"/>
      <c r="K59" s="190"/>
      <c r="L59" s="190"/>
      <c r="M59" s="190"/>
      <c r="N59" s="190"/>
      <c r="O59" s="190"/>
      <c r="P59" s="190"/>
      <c r="Q59" s="190"/>
      <c r="R59" s="190"/>
      <c r="S59" s="190"/>
      <c r="T59" s="190"/>
      <c r="U59" s="190"/>
      <c r="V59" s="190"/>
      <c r="W59" s="190"/>
      <c r="X59" s="190"/>
      <c r="Y59" s="190"/>
      <c r="Z59" s="190"/>
      <c r="AA59" s="190"/>
      <c r="AB59" s="190"/>
      <c r="AC59" s="190"/>
      <c r="AD59" s="190"/>
      <c r="AE59" s="190"/>
      <c r="AF59" s="190"/>
      <c r="AG59" s="190"/>
      <c r="AH59" s="190"/>
      <c r="AI59" s="190"/>
      <c r="AJ59" s="190"/>
      <c r="AK59" s="341" t="s">
        <v>15</v>
      </c>
      <c r="AL59" s="187"/>
      <c r="AM59" s="187"/>
      <c r="AN59" s="186"/>
      <c r="AO59" s="187"/>
      <c r="AP59" s="187"/>
      <c r="AQ59" s="187" t="s">
        <v>15</v>
      </c>
      <c r="AR59" s="187" t="s">
        <v>15</v>
      </c>
      <c r="AS59" s="186" t="s">
        <v>15</v>
      </c>
      <c r="AT59" s="187" t="s">
        <v>15</v>
      </c>
      <c r="AU59" s="187" t="s">
        <v>15</v>
      </c>
      <c r="AV59" s="187" t="s">
        <v>15</v>
      </c>
      <c r="AW59" s="187" t="s">
        <v>15</v>
      </c>
      <c r="AX59" s="186" t="s">
        <v>15</v>
      </c>
      <c r="AY59" s="187" t="s">
        <v>15</v>
      </c>
      <c r="AZ59" s="187" t="s">
        <v>15</v>
      </c>
      <c r="BA59" s="187" t="s">
        <v>15</v>
      </c>
      <c r="BB59" s="187" t="s">
        <v>15</v>
      </c>
      <c r="BC59" s="186" t="s">
        <v>15</v>
      </c>
      <c r="BD59" s="187" t="s">
        <v>15</v>
      </c>
      <c r="BE59" s="187" t="s">
        <v>15</v>
      </c>
      <c r="BF59" s="187" t="s">
        <v>15</v>
      </c>
      <c r="BG59" s="187" t="s">
        <v>15</v>
      </c>
      <c r="BH59" s="186" t="s">
        <v>15</v>
      </c>
      <c r="BI59" s="187" t="s">
        <v>15</v>
      </c>
      <c r="BJ59" s="187" t="s">
        <v>15</v>
      </c>
      <c r="BK59" s="187" t="s">
        <v>15</v>
      </c>
      <c r="BL59" s="187" t="s">
        <v>15</v>
      </c>
      <c r="BM59" s="186" t="s">
        <v>15</v>
      </c>
      <c r="BN59" s="187" t="s">
        <v>15</v>
      </c>
      <c r="BO59" s="187" t="s">
        <v>15</v>
      </c>
      <c r="BP59" s="187" t="s">
        <v>15</v>
      </c>
      <c r="BQ59" s="187" t="s">
        <v>15</v>
      </c>
      <c r="BR59" s="186" t="s">
        <v>15</v>
      </c>
      <c r="BS59" s="186" t="s">
        <v>15</v>
      </c>
      <c r="BT59" s="187"/>
      <c r="BU59" s="187"/>
      <c r="BV59" s="186"/>
      <c r="BW59" s="187"/>
      <c r="BX59" s="187"/>
      <c r="BY59" s="187" t="s">
        <v>15</v>
      </c>
      <c r="BZ59" s="187" t="s">
        <v>15</v>
      </c>
      <c r="CA59" s="186" t="s">
        <v>15</v>
      </c>
      <c r="CB59" s="187" t="s">
        <v>15</v>
      </c>
      <c r="CC59" s="187" t="s">
        <v>15</v>
      </c>
      <c r="CD59" s="187" t="s">
        <v>15</v>
      </c>
      <c r="CE59" s="187" t="s">
        <v>15</v>
      </c>
      <c r="CF59" s="186" t="s">
        <v>15</v>
      </c>
      <c r="CG59" s="187" t="s">
        <v>15</v>
      </c>
      <c r="CH59" s="187" t="s">
        <v>15</v>
      </c>
      <c r="CI59" s="187" t="s">
        <v>15</v>
      </c>
      <c r="CJ59" s="187" t="s">
        <v>15</v>
      </c>
      <c r="CK59" s="186" t="s">
        <v>15</v>
      </c>
      <c r="CL59" s="187" t="s">
        <v>15</v>
      </c>
      <c r="CM59" s="187" t="s">
        <v>15</v>
      </c>
      <c r="CN59" s="187" t="s">
        <v>15</v>
      </c>
      <c r="CO59" s="187" t="s">
        <v>15</v>
      </c>
      <c r="CP59" s="186" t="s">
        <v>15</v>
      </c>
      <c r="CQ59" s="187" t="s">
        <v>15</v>
      </c>
      <c r="CR59" s="187" t="s">
        <v>15</v>
      </c>
      <c r="CS59" s="187" t="s">
        <v>15</v>
      </c>
      <c r="CT59" s="187" t="s">
        <v>15</v>
      </c>
      <c r="CU59" s="186" t="s">
        <v>15</v>
      </c>
      <c r="CV59" s="187" t="s">
        <v>15</v>
      </c>
      <c r="CW59" s="187" t="s">
        <v>15</v>
      </c>
      <c r="CX59" s="187" t="s">
        <v>15</v>
      </c>
      <c r="CY59" s="187" t="s">
        <v>15</v>
      </c>
      <c r="CZ59" s="186" t="s">
        <v>15</v>
      </c>
      <c r="DA59" s="190"/>
      <c r="DB59" s="190"/>
      <c r="DC59" s="190"/>
      <c r="DD59" s="190"/>
      <c r="DE59" s="190"/>
      <c r="DF59" s="190"/>
      <c r="DG59" s="190"/>
      <c r="DH59" s="190"/>
      <c r="DI59" s="190"/>
      <c r="DJ59" s="190"/>
      <c r="DK59" s="190"/>
      <c r="DL59" s="190"/>
      <c r="DM59" s="190"/>
      <c r="DN59" s="190"/>
      <c r="DO59" s="190"/>
      <c r="DP59" s="190"/>
      <c r="DQ59" s="190"/>
      <c r="DR59" s="190"/>
      <c r="DS59" s="190"/>
      <c r="DT59" s="190"/>
      <c r="DU59" s="190"/>
      <c r="DV59" s="190"/>
      <c r="DW59" s="190"/>
      <c r="DX59" s="190"/>
      <c r="DY59" s="190"/>
      <c r="DZ59" s="190"/>
      <c r="EA59" s="190"/>
      <c r="EB59" s="190"/>
      <c r="EC59" s="190"/>
      <c r="ED59" s="190"/>
      <c r="EE59" s="190"/>
      <c r="EF59" s="190"/>
      <c r="EG59" s="190"/>
      <c r="EH59" s="190"/>
      <c r="EI59" s="190"/>
      <c r="EJ59" s="190"/>
      <c r="EK59" s="190"/>
      <c r="EL59" s="190"/>
      <c r="EM59" s="190"/>
      <c r="EN59" s="190"/>
      <c r="EO59" s="190"/>
      <c r="EP59" s="190"/>
      <c r="EQ59" s="190"/>
      <c r="ER59" s="190"/>
      <c r="ES59" s="190"/>
      <c r="ET59" s="190"/>
      <c r="EU59" s="190"/>
      <c r="EV59" s="190"/>
      <c r="EW59" s="190"/>
      <c r="EX59" s="190"/>
      <c r="EY59" s="190"/>
      <c r="EZ59" s="190"/>
      <c r="FA59" s="190"/>
      <c r="FB59" s="190"/>
      <c r="FC59" s="190"/>
      <c r="FD59" s="190"/>
      <c r="FE59" s="190"/>
      <c r="FF59" s="190"/>
      <c r="FG59" s="190"/>
      <c r="FH59" s="190"/>
      <c r="FI59" s="190"/>
      <c r="FJ59" s="190"/>
      <c r="FK59" s="190"/>
      <c r="FL59" s="190"/>
      <c r="FM59" s="190"/>
      <c r="FN59" s="190"/>
      <c r="FO59" s="190"/>
      <c r="FP59" s="190"/>
      <c r="FQ59" s="190"/>
      <c r="FR59" s="190"/>
      <c r="FS59" s="190"/>
      <c r="FT59" s="190"/>
      <c r="FU59" s="190"/>
      <c r="FV59" s="190"/>
      <c r="FW59" s="190"/>
      <c r="FX59" s="190"/>
      <c r="FY59" s="190"/>
      <c r="FZ59" s="190"/>
      <c r="GA59" s="190"/>
      <c r="GB59" s="190"/>
      <c r="GC59" s="190"/>
      <c r="GD59" s="190"/>
      <c r="GE59" s="190"/>
      <c r="GF59" s="190"/>
      <c r="GG59" s="190"/>
      <c r="GH59" s="190"/>
      <c r="GI59" s="190"/>
      <c r="GJ59" s="190"/>
      <c r="GK59" s="190"/>
      <c r="GL59" s="190"/>
      <c r="GM59" s="190"/>
      <c r="GN59" s="190"/>
      <c r="GO59" s="190"/>
      <c r="GP59" s="190"/>
      <c r="GQ59" s="190"/>
      <c r="GR59" s="190"/>
      <c r="GS59" s="190"/>
      <c r="GT59" s="190"/>
      <c r="GU59" s="190"/>
      <c r="GV59" s="190"/>
      <c r="GW59" s="190"/>
      <c r="GX59" s="190"/>
      <c r="GY59" s="190"/>
      <c r="GZ59" s="190"/>
      <c r="HA59" s="190"/>
      <c r="HB59" s="190"/>
      <c r="HC59" s="190"/>
      <c r="HD59" s="190"/>
      <c r="HE59" s="190"/>
      <c r="HF59" s="190"/>
      <c r="HG59" s="190"/>
      <c r="HH59" s="190"/>
      <c r="HI59" s="190"/>
      <c r="HJ59" s="190"/>
      <c r="HK59" s="190"/>
      <c r="HL59" s="190"/>
      <c r="HM59" s="190"/>
      <c r="HN59" s="190"/>
      <c r="HO59" s="190"/>
      <c r="HP59" s="190"/>
      <c r="HQ59" s="190"/>
      <c r="HR59" s="190"/>
      <c r="HS59" s="190"/>
      <c r="HT59" s="190"/>
      <c r="HU59" s="190"/>
      <c r="HV59" s="190"/>
      <c r="HW59" s="190"/>
      <c r="HX59" s="190"/>
      <c r="HY59" s="190"/>
      <c r="HZ59" s="190"/>
      <c r="IA59" s="190"/>
      <c r="IB59" s="190"/>
      <c r="IC59" s="190"/>
      <c r="ID59" s="190"/>
      <c r="IE59" s="190"/>
      <c r="IF59" s="190"/>
      <c r="IG59" s="190"/>
      <c r="IH59" s="190"/>
      <c r="II59" s="190"/>
      <c r="IJ59" s="190"/>
      <c r="IK59" s="190"/>
      <c r="IL59" s="190"/>
      <c r="IM59" s="190"/>
      <c r="IN59" s="190"/>
      <c r="IO59" s="190"/>
      <c r="IP59" s="190"/>
      <c r="IQ59" s="190"/>
      <c r="IR59" s="190"/>
      <c r="IS59" s="190"/>
      <c r="IT59" s="190"/>
      <c r="IU59" s="190"/>
      <c r="IV59" s="190"/>
      <c r="IW59" s="190"/>
      <c r="IX59" s="190"/>
      <c r="IY59" s="190"/>
      <c r="IZ59" s="190"/>
      <c r="JA59" s="190"/>
      <c r="JB59" s="190"/>
      <c r="JC59" s="190"/>
      <c r="JD59" s="190"/>
      <c r="JE59" s="190"/>
      <c r="JF59" s="190"/>
      <c r="JG59" s="190"/>
      <c r="JH59" s="190"/>
      <c r="JI59" s="190"/>
      <c r="JJ59" s="190"/>
      <c r="JK59" s="190"/>
      <c r="JL59" s="190"/>
      <c r="JM59" s="190"/>
      <c r="JN59" s="190"/>
      <c r="JO59" s="341" t="s">
        <v>15</v>
      </c>
      <c r="JP59" s="187"/>
      <c r="JQ59" s="187"/>
      <c r="JR59" s="186"/>
      <c r="JS59" s="187"/>
      <c r="JT59" s="187"/>
      <c r="JU59" s="187" t="s">
        <v>15</v>
      </c>
      <c r="JV59" s="187" t="s">
        <v>15</v>
      </c>
      <c r="JW59" s="186" t="s">
        <v>15</v>
      </c>
      <c r="JX59" s="186" t="s">
        <v>15</v>
      </c>
      <c r="JY59" s="186" t="s">
        <v>15</v>
      </c>
      <c r="JZ59" s="186" t="s">
        <v>15</v>
      </c>
      <c r="KA59" s="186" t="s">
        <v>15</v>
      </c>
      <c r="KB59" s="186" t="s">
        <v>15</v>
      </c>
      <c r="KC59" s="186" t="s">
        <v>15</v>
      </c>
      <c r="KD59" s="186" t="s">
        <v>15</v>
      </c>
      <c r="KE59" s="186" t="s">
        <v>15</v>
      </c>
      <c r="KF59" s="186" t="s">
        <v>15</v>
      </c>
      <c r="KG59" s="186" t="s">
        <v>15</v>
      </c>
      <c r="KH59" s="186" t="s">
        <v>15</v>
      </c>
      <c r="KI59" s="186" t="s">
        <v>15</v>
      </c>
      <c r="KJ59" s="186" t="s">
        <v>15</v>
      </c>
      <c r="KK59" s="186" t="s">
        <v>15</v>
      </c>
      <c r="KL59" s="186" t="s">
        <v>15</v>
      </c>
      <c r="KM59" s="187" t="s">
        <v>15</v>
      </c>
      <c r="KN59" s="187" t="s">
        <v>15</v>
      </c>
      <c r="KO59" s="187" t="s">
        <v>15</v>
      </c>
      <c r="KP59" s="187" t="s">
        <v>15</v>
      </c>
      <c r="KQ59" s="186" t="s">
        <v>15</v>
      </c>
      <c r="KR59" s="187" t="s">
        <v>15</v>
      </c>
      <c r="KS59" s="187" t="s">
        <v>15</v>
      </c>
      <c r="KT59" s="187" t="s">
        <v>15</v>
      </c>
      <c r="KU59" s="187" t="s">
        <v>15</v>
      </c>
      <c r="KV59" s="186" t="s">
        <v>15</v>
      </c>
      <c r="KW59" s="190"/>
      <c r="KX59" s="190"/>
      <c r="KY59" s="190"/>
      <c r="KZ59" s="190"/>
      <c r="LA59" s="190"/>
      <c r="LB59" s="190"/>
      <c r="LC59" s="190"/>
      <c r="LD59" s="190"/>
      <c r="LE59" s="190"/>
      <c r="LF59" s="190"/>
      <c r="LG59" s="190"/>
      <c r="LH59" s="190"/>
      <c r="LI59" s="190"/>
      <c r="LJ59" s="190"/>
      <c r="LK59" s="190"/>
      <c r="LL59" s="190"/>
      <c r="LM59" s="190"/>
      <c r="LN59" s="190"/>
      <c r="LO59" s="190"/>
      <c r="LP59" s="190"/>
      <c r="LQ59" s="190"/>
      <c r="LR59" s="190"/>
      <c r="LS59" s="190"/>
      <c r="LT59" s="190"/>
      <c r="LU59" s="190"/>
      <c r="LV59" s="190"/>
      <c r="LW59" s="190"/>
      <c r="LX59" s="190"/>
      <c r="LY59" s="190"/>
      <c r="LZ59" s="190"/>
      <c r="MA59" s="190"/>
      <c r="MB59" s="190"/>
      <c r="MC59" s="190"/>
      <c r="MD59" s="190"/>
      <c r="ME59" s="186" t="str">
        <f t="shared" si="244"/>
        <v>NO</v>
      </c>
      <c r="MF59" s="187"/>
      <c r="MG59" s="187"/>
      <c r="MH59" s="186"/>
      <c r="MI59" s="187"/>
      <c r="MJ59" s="187"/>
      <c r="MK59" s="187" t="str">
        <f t="shared" ref="MK59:MK60" si="275">KM59</f>
        <v>NO</v>
      </c>
      <c r="ML59" s="187" t="str">
        <f t="shared" ref="ML59:ML60" si="276">KN59</f>
        <v>NO</v>
      </c>
      <c r="MM59" s="186" t="str">
        <f t="shared" ref="MM59:MM60" si="277">KO59</f>
        <v>NO</v>
      </c>
      <c r="MN59" s="187" t="str">
        <f t="shared" ref="MN59:MN60" si="278">KP59</f>
        <v>NO</v>
      </c>
      <c r="MO59" s="187" t="str">
        <f t="shared" ref="MO59:MO60" si="279">KQ59</f>
        <v>NO</v>
      </c>
      <c r="MP59" s="187" t="str">
        <f t="shared" ref="MP59:MP60" si="280">KR59</f>
        <v>NO</v>
      </c>
      <c r="MQ59" s="187" t="str">
        <f t="shared" ref="MQ59:MQ60" si="281">KS59</f>
        <v>NO</v>
      </c>
      <c r="MR59" s="186" t="str">
        <f t="shared" ref="MR59:MR60" si="282">KT59</f>
        <v>NO</v>
      </c>
      <c r="MS59" s="187" t="str">
        <f t="shared" ref="MS59:MS60" si="283">KU59</f>
        <v>NO</v>
      </c>
      <c r="MT59" s="187" t="str">
        <f t="shared" ref="MT59:MT60" si="284">KV59</f>
        <v>NO</v>
      </c>
      <c r="MU59" s="187">
        <f t="shared" ref="MU59:MU60" si="285">KW59</f>
        <v>0</v>
      </c>
      <c r="MV59" s="187">
        <f t="shared" ref="MV59:MV60" si="286">KX59</f>
        <v>0</v>
      </c>
      <c r="MW59" s="186">
        <f t="shared" ref="MW59:MW60" si="287">KY59</f>
        <v>0</v>
      </c>
      <c r="MX59" s="187">
        <f t="shared" ref="MX59:MX60" si="288">KZ59</f>
        <v>0</v>
      </c>
      <c r="MY59" s="187">
        <f t="shared" ref="MY59:MY60" si="289">LA59</f>
        <v>0</v>
      </c>
      <c r="MZ59" s="187">
        <f t="shared" ref="MZ59:MZ60" si="290">LB59</f>
        <v>0</v>
      </c>
      <c r="NA59" s="187">
        <f t="shared" ref="NA59:NA60" si="291">LC59</f>
        <v>0</v>
      </c>
      <c r="NB59" s="186">
        <f t="shared" ref="NB59:NB60" si="292">LD59</f>
        <v>0</v>
      </c>
      <c r="NC59" s="187">
        <f t="shared" ref="NC59:NC60" si="293">LE59</f>
        <v>0</v>
      </c>
      <c r="ND59" s="187">
        <f t="shared" ref="ND59:ND60" si="294">LF59</f>
        <v>0</v>
      </c>
      <c r="NE59" s="187">
        <f t="shared" ref="NE59:NE60" si="295">LG59</f>
        <v>0</v>
      </c>
      <c r="NF59" s="187">
        <f t="shared" ref="NF59:NF60" si="296">LH59</f>
        <v>0</v>
      </c>
      <c r="NG59" s="186">
        <f t="shared" ref="NG59:NG60" si="297">LI59</f>
        <v>0</v>
      </c>
      <c r="NH59" s="187">
        <f t="shared" ref="NH59:NH60" si="298">LJ59</f>
        <v>0</v>
      </c>
      <c r="NI59" s="187">
        <f t="shared" ref="NI59:NI60" si="299">LK59</f>
        <v>0</v>
      </c>
      <c r="NJ59" s="187">
        <f t="shared" ref="NJ59:NJ60" si="300">LL59</f>
        <v>0</v>
      </c>
      <c r="NK59" s="187">
        <f t="shared" ref="NK59:NK60" si="301">LM59</f>
        <v>0</v>
      </c>
      <c r="NL59" s="186">
        <f t="shared" ref="NL59:NL60" si="302">LN59</f>
        <v>0</v>
      </c>
      <c r="NM59" s="169"/>
      <c r="NN59" s="169"/>
      <c r="NO59" s="169"/>
      <c r="NP59" s="169"/>
    </row>
    <row r="60" spans="1:380" outlineLevel="1">
      <c r="A60" s="191" t="s">
        <v>325</v>
      </c>
      <c r="B60" s="185" t="s">
        <v>7</v>
      </c>
      <c r="C60" s="347"/>
      <c r="D60" s="190"/>
      <c r="E60" s="190"/>
      <c r="F60" s="190"/>
      <c r="G60" s="190"/>
      <c r="H60" s="190"/>
      <c r="I60" s="190"/>
      <c r="J60" s="190"/>
      <c r="K60" s="190"/>
      <c r="L60" s="190"/>
      <c r="M60" s="190"/>
      <c r="N60" s="190"/>
      <c r="O60" s="190"/>
      <c r="P60" s="190"/>
      <c r="Q60" s="190"/>
      <c r="R60" s="190"/>
      <c r="S60" s="190"/>
      <c r="T60" s="190"/>
      <c r="U60" s="190"/>
      <c r="V60" s="190"/>
      <c r="W60" s="190"/>
      <c r="X60" s="190"/>
      <c r="Y60" s="190"/>
      <c r="Z60" s="190"/>
      <c r="AA60" s="190"/>
      <c r="AB60" s="190"/>
      <c r="AC60" s="190"/>
      <c r="AD60" s="190"/>
      <c r="AE60" s="190"/>
      <c r="AF60" s="190"/>
      <c r="AG60" s="190"/>
      <c r="AH60" s="190"/>
      <c r="AI60" s="190"/>
      <c r="AJ60" s="190"/>
      <c r="AK60" s="341" t="s">
        <v>15</v>
      </c>
      <c r="AL60" s="187"/>
      <c r="AM60" s="187"/>
      <c r="AN60" s="186"/>
      <c r="AO60" s="187"/>
      <c r="AP60" s="187"/>
      <c r="AQ60" s="187" t="s">
        <v>15</v>
      </c>
      <c r="AR60" s="187" t="s">
        <v>15</v>
      </c>
      <c r="AS60" s="186" t="s">
        <v>15</v>
      </c>
      <c r="AT60" s="187" t="s">
        <v>15</v>
      </c>
      <c r="AU60" s="187" t="s">
        <v>15</v>
      </c>
      <c r="AV60" s="187" t="s">
        <v>15</v>
      </c>
      <c r="AW60" s="187" t="s">
        <v>15</v>
      </c>
      <c r="AX60" s="186" t="s">
        <v>15</v>
      </c>
      <c r="AY60" s="187" t="s">
        <v>15</v>
      </c>
      <c r="AZ60" s="187" t="s">
        <v>15</v>
      </c>
      <c r="BA60" s="187" t="s">
        <v>15</v>
      </c>
      <c r="BB60" s="187" t="s">
        <v>15</v>
      </c>
      <c r="BC60" s="186" t="s">
        <v>15</v>
      </c>
      <c r="BD60" s="187" t="s">
        <v>15</v>
      </c>
      <c r="BE60" s="187" t="s">
        <v>15</v>
      </c>
      <c r="BF60" s="187" t="s">
        <v>15</v>
      </c>
      <c r="BG60" s="187" t="s">
        <v>15</v>
      </c>
      <c r="BH60" s="186" t="s">
        <v>15</v>
      </c>
      <c r="BI60" s="187" t="s">
        <v>15</v>
      </c>
      <c r="BJ60" s="187" t="s">
        <v>15</v>
      </c>
      <c r="BK60" s="187" t="s">
        <v>15</v>
      </c>
      <c r="BL60" s="187" t="s">
        <v>15</v>
      </c>
      <c r="BM60" s="186" t="s">
        <v>15</v>
      </c>
      <c r="BN60" s="187" t="s">
        <v>15</v>
      </c>
      <c r="BO60" s="187" t="s">
        <v>15</v>
      </c>
      <c r="BP60" s="187" t="s">
        <v>15</v>
      </c>
      <c r="BQ60" s="187" t="s">
        <v>15</v>
      </c>
      <c r="BR60" s="186" t="s">
        <v>15</v>
      </c>
      <c r="BS60" s="186" t="s">
        <v>15</v>
      </c>
      <c r="BT60" s="187"/>
      <c r="BU60" s="187"/>
      <c r="BV60" s="186"/>
      <c r="BW60" s="187"/>
      <c r="BX60" s="187"/>
      <c r="BY60" s="187" t="s">
        <v>15</v>
      </c>
      <c r="BZ60" s="187" t="s">
        <v>15</v>
      </c>
      <c r="CA60" s="186" t="s">
        <v>15</v>
      </c>
      <c r="CB60" s="187" t="s">
        <v>15</v>
      </c>
      <c r="CC60" s="187" t="s">
        <v>15</v>
      </c>
      <c r="CD60" s="187" t="s">
        <v>15</v>
      </c>
      <c r="CE60" s="187" t="s">
        <v>15</v>
      </c>
      <c r="CF60" s="186" t="s">
        <v>15</v>
      </c>
      <c r="CG60" s="187" t="s">
        <v>15</v>
      </c>
      <c r="CH60" s="187" t="s">
        <v>15</v>
      </c>
      <c r="CI60" s="187" t="s">
        <v>15</v>
      </c>
      <c r="CJ60" s="187" t="s">
        <v>15</v>
      </c>
      <c r="CK60" s="186" t="s">
        <v>15</v>
      </c>
      <c r="CL60" s="187" t="s">
        <v>15</v>
      </c>
      <c r="CM60" s="187" t="s">
        <v>15</v>
      </c>
      <c r="CN60" s="187" t="s">
        <v>15</v>
      </c>
      <c r="CO60" s="187" t="s">
        <v>15</v>
      </c>
      <c r="CP60" s="186" t="s">
        <v>15</v>
      </c>
      <c r="CQ60" s="187" t="s">
        <v>15</v>
      </c>
      <c r="CR60" s="187" t="s">
        <v>15</v>
      </c>
      <c r="CS60" s="187" t="s">
        <v>15</v>
      </c>
      <c r="CT60" s="187" t="s">
        <v>15</v>
      </c>
      <c r="CU60" s="186" t="s">
        <v>15</v>
      </c>
      <c r="CV60" s="187" t="s">
        <v>15</v>
      </c>
      <c r="CW60" s="187" t="s">
        <v>15</v>
      </c>
      <c r="CX60" s="187" t="s">
        <v>15</v>
      </c>
      <c r="CY60" s="187" t="s">
        <v>15</v>
      </c>
      <c r="CZ60" s="186" t="s">
        <v>15</v>
      </c>
      <c r="DA60" s="190"/>
      <c r="DB60" s="190"/>
      <c r="DC60" s="190"/>
      <c r="DD60" s="190"/>
      <c r="DE60" s="190"/>
      <c r="DF60" s="190"/>
      <c r="DG60" s="190"/>
      <c r="DH60" s="190"/>
      <c r="DI60" s="190"/>
      <c r="DJ60" s="190"/>
      <c r="DK60" s="190"/>
      <c r="DL60" s="190"/>
      <c r="DM60" s="190"/>
      <c r="DN60" s="190"/>
      <c r="DO60" s="190"/>
      <c r="DP60" s="190"/>
      <c r="DQ60" s="190"/>
      <c r="DR60" s="190"/>
      <c r="DS60" s="190"/>
      <c r="DT60" s="190"/>
      <c r="DU60" s="190"/>
      <c r="DV60" s="190"/>
      <c r="DW60" s="190"/>
      <c r="DX60" s="190"/>
      <c r="DY60" s="190"/>
      <c r="DZ60" s="190"/>
      <c r="EA60" s="190"/>
      <c r="EB60" s="190"/>
      <c r="EC60" s="190"/>
      <c r="ED60" s="190"/>
      <c r="EE60" s="190"/>
      <c r="EF60" s="190"/>
      <c r="EG60" s="190"/>
      <c r="EH60" s="190"/>
      <c r="EI60" s="190"/>
      <c r="EJ60" s="190"/>
      <c r="EK60" s="190"/>
      <c r="EL60" s="190"/>
      <c r="EM60" s="190"/>
      <c r="EN60" s="190"/>
      <c r="EO60" s="190"/>
      <c r="EP60" s="190"/>
      <c r="EQ60" s="190"/>
      <c r="ER60" s="190"/>
      <c r="ES60" s="190"/>
      <c r="ET60" s="190"/>
      <c r="EU60" s="190"/>
      <c r="EV60" s="190"/>
      <c r="EW60" s="190"/>
      <c r="EX60" s="190"/>
      <c r="EY60" s="190"/>
      <c r="EZ60" s="190"/>
      <c r="FA60" s="190"/>
      <c r="FB60" s="190"/>
      <c r="FC60" s="190"/>
      <c r="FD60" s="190"/>
      <c r="FE60" s="190"/>
      <c r="FF60" s="190"/>
      <c r="FG60" s="190"/>
      <c r="FH60" s="190"/>
      <c r="FI60" s="190"/>
      <c r="FJ60" s="190"/>
      <c r="FK60" s="190"/>
      <c r="FL60" s="190"/>
      <c r="FM60" s="190"/>
      <c r="FN60" s="190"/>
      <c r="FO60" s="190"/>
      <c r="FP60" s="190"/>
      <c r="FQ60" s="190"/>
      <c r="FR60" s="190"/>
      <c r="FS60" s="190"/>
      <c r="FT60" s="190"/>
      <c r="FU60" s="190"/>
      <c r="FV60" s="190"/>
      <c r="FW60" s="190"/>
      <c r="FX60" s="190"/>
      <c r="FY60" s="190"/>
      <c r="FZ60" s="190"/>
      <c r="GA60" s="190"/>
      <c r="GB60" s="190"/>
      <c r="GC60" s="190"/>
      <c r="GD60" s="190"/>
      <c r="GE60" s="190"/>
      <c r="GF60" s="190"/>
      <c r="GG60" s="190"/>
      <c r="GH60" s="190"/>
      <c r="GI60" s="190"/>
      <c r="GJ60" s="190"/>
      <c r="GK60" s="190"/>
      <c r="GL60" s="190"/>
      <c r="GM60" s="190"/>
      <c r="GN60" s="190"/>
      <c r="GO60" s="190"/>
      <c r="GP60" s="190"/>
      <c r="GQ60" s="190"/>
      <c r="GR60" s="190"/>
      <c r="GS60" s="190"/>
      <c r="GT60" s="190"/>
      <c r="GU60" s="190"/>
      <c r="GV60" s="190"/>
      <c r="GW60" s="190"/>
      <c r="GX60" s="190"/>
      <c r="GY60" s="190"/>
      <c r="GZ60" s="190"/>
      <c r="HA60" s="190"/>
      <c r="HB60" s="190"/>
      <c r="HC60" s="190"/>
      <c r="HD60" s="190"/>
      <c r="HE60" s="190"/>
      <c r="HF60" s="190"/>
      <c r="HG60" s="190"/>
      <c r="HH60" s="190"/>
      <c r="HI60" s="190"/>
      <c r="HJ60" s="190"/>
      <c r="HK60" s="190"/>
      <c r="HL60" s="190"/>
      <c r="HM60" s="190"/>
      <c r="HN60" s="190"/>
      <c r="HO60" s="190"/>
      <c r="HP60" s="190"/>
      <c r="HQ60" s="190"/>
      <c r="HR60" s="190"/>
      <c r="HS60" s="190"/>
      <c r="HT60" s="190"/>
      <c r="HU60" s="190"/>
      <c r="HV60" s="190"/>
      <c r="HW60" s="190"/>
      <c r="HX60" s="190"/>
      <c r="HY60" s="190"/>
      <c r="HZ60" s="190"/>
      <c r="IA60" s="190"/>
      <c r="IB60" s="190"/>
      <c r="IC60" s="190"/>
      <c r="ID60" s="190"/>
      <c r="IE60" s="190"/>
      <c r="IF60" s="190"/>
      <c r="IG60" s="190"/>
      <c r="IH60" s="190"/>
      <c r="II60" s="190"/>
      <c r="IJ60" s="190"/>
      <c r="IK60" s="190"/>
      <c r="IL60" s="190"/>
      <c r="IM60" s="190"/>
      <c r="IN60" s="190"/>
      <c r="IO60" s="190"/>
      <c r="IP60" s="190"/>
      <c r="IQ60" s="190"/>
      <c r="IR60" s="190"/>
      <c r="IS60" s="190"/>
      <c r="IT60" s="190"/>
      <c r="IU60" s="190"/>
      <c r="IV60" s="190"/>
      <c r="IW60" s="190"/>
      <c r="IX60" s="190"/>
      <c r="IY60" s="190"/>
      <c r="IZ60" s="190"/>
      <c r="JA60" s="190"/>
      <c r="JB60" s="190"/>
      <c r="JC60" s="190"/>
      <c r="JD60" s="190"/>
      <c r="JE60" s="190"/>
      <c r="JF60" s="190"/>
      <c r="JG60" s="190"/>
      <c r="JH60" s="190"/>
      <c r="JI60" s="190"/>
      <c r="JJ60" s="190"/>
      <c r="JK60" s="190"/>
      <c r="JL60" s="190"/>
      <c r="JM60" s="190"/>
      <c r="JN60" s="190"/>
      <c r="JO60" s="341" t="s">
        <v>15</v>
      </c>
      <c r="JP60" s="187"/>
      <c r="JQ60" s="187"/>
      <c r="JR60" s="186"/>
      <c r="JS60" s="187"/>
      <c r="JT60" s="187"/>
      <c r="JU60" s="187" t="s">
        <v>15</v>
      </c>
      <c r="JV60" s="187" t="s">
        <v>15</v>
      </c>
      <c r="JW60" s="186" t="s">
        <v>15</v>
      </c>
      <c r="JX60" s="186" t="s">
        <v>15</v>
      </c>
      <c r="JY60" s="186" t="s">
        <v>15</v>
      </c>
      <c r="JZ60" s="186" t="s">
        <v>15</v>
      </c>
      <c r="KA60" s="186" t="s">
        <v>15</v>
      </c>
      <c r="KB60" s="186" t="s">
        <v>15</v>
      </c>
      <c r="KC60" s="186" t="s">
        <v>15</v>
      </c>
      <c r="KD60" s="186" t="s">
        <v>15</v>
      </c>
      <c r="KE60" s="186" t="s">
        <v>15</v>
      </c>
      <c r="KF60" s="186" t="s">
        <v>15</v>
      </c>
      <c r="KG60" s="186" t="s">
        <v>15</v>
      </c>
      <c r="KH60" s="186" t="s">
        <v>15</v>
      </c>
      <c r="KI60" s="186" t="s">
        <v>15</v>
      </c>
      <c r="KJ60" s="186" t="s">
        <v>15</v>
      </c>
      <c r="KK60" s="186" t="s">
        <v>15</v>
      </c>
      <c r="KL60" s="186" t="s">
        <v>15</v>
      </c>
      <c r="KM60" s="187" t="s">
        <v>15</v>
      </c>
      <c r="KN60" s="187" t="s">
        <v>15</v>
      </c>
      <c r="KO60" s="187" t="s">
        <v>15</v>
      </c>
      <c r="KP60" s="187" t="s">
        <v>15</v>
      </c>
      <c r="KQ60" s="186" t="s">
        <v>15</v>
      </c>
      <c r="KR60" s="187" t="s">
        <v>15</v>
      </c>
      <c r="KS60" s="187" t="s">
        <v>15</v>
      </c>
      <c r="KT60" s="187" t="s">
        <v>15</v>
      </c>
      <c r="KU60" s="187" t="s">
        <v>15</v>
      </c>
      <c r="KV60" s="186" t="s">
        <v>15</v>
      </c>
      <c r="KW60" s="190"/>
      <c r="KX60" s="190"/>
      <c r="KY60" s="190"/>
      <c r="KZ60" s="190"/>
      <c r="LA60" s="190"/>
      <c r="LB60" s="190"/>
      <c r="LC60" s="190"/>
      <c r="LD60" s="190"/>
      <c r="LE60" s="190"/>
      <c r="LF60" s="190"/>
      <c r="LG60" s="190"/>
      <c r="LH60" s="190"/>
      <c r="LI60" s="190"/>
      <c r="LJ60" s="190"/>
      <c r="LK60" s="190"/>
      <c r="LL60" s="190"/>
      <c r="LM60" s="190"/>
      <c r="LN60" s="190"/>
      <c r="LO60" s="190"/>
      <c r="LP60" s="190"/>
      <c r="LQ60" s="190"/>
      <c r="LR60" s="190"/>
      <c r="LS60" s="190"/>
      <c r="LT60" s="190"/>
      <c r="LU60" s="190"/>
      <c r="LV60" s="190"/>
      <c r="LW60" s="190"/>
      <c r="LX60" s="190"/>
      <c r="LY60" s="190"/>
      <c r="LZ60" s="190"/>
      <c r="MA60" s="190"/>
      <c r="MB60" s="190"/>
      <c r="MC60" s="190"/>
      <c r="MD60" s="190"/>
      <c r="ME60" s="186" t="str">
        <f t="shared" si="244"/>
        <v>NO</v>
      </c>
      <c r="MF60" s="187"/>
      <c r="MG60" s="187"/>
      <c r="MH60" s="186"/>
      <c r="MI60" s="187"/>
      <c r="MJ60" s="187"/>
      <c r="MK60" s="187" t="str">
        <f t="shared" si="275"/>
        <v>NO</v>
      </c>
      <c r="ML60" s="187" t="str">
        <f t="shared" si="276"/>
        <v>NO</v>
      </c>
      <c r="MM60" s="186" t="str">
        <f t="shared" si="277"/>
        <v>NO</v>
      </c>
      <c r="MN60" s="187" t="str">
        <f t="shared" si="278"/>
        <v>NO</v>
      </c>
      <c r="MO60" s="187" t="str">
        <f t="shared" si="279"/>
        <v>NO</v>
      </c>
      <c r="MP60" s="187" t="str">
        <f t="shared" si="280"/>
        <v>NO</v>
      </c>
      <c r="MQ60" s="187" t="str">
        <f t="shared" si="281"/>
        <v>NO</v>
      </c>
      <c r="MR60" s="186" t="str">
        <f t="shared" si="282"/>
        <v>NO</v>
      </c>
      <c r="MS60" s="187" t="str">
        <f t="shared" si="283"/>
        <v>NO</v>
      </c>
      <c r="MT60" s="187" t="str">
        <f t="shared" si="284"/>
        <v>NO</v>
      </c>
      <c r="MU60" s="187">
        <f t="shared" si="285"/>
        <v>0</v>
      </c>
      <c r="MV60" s="187">
        <f t="shared" si="286"/>
        <v>0</v>
      </c>
      <c r="MW60" s="186">
        <f t="shared" si="287"/>
        <v>0</v>
      </c>
      <c r="MX60" s="187">
        <f t="shared" si="288"/>
        <v>0</v>
      </c>
      <c r="MY60" s="187">
        <f t="shared" si="289"/>
        <v>0</v>
      </c>
      <c r="MZ60" s="187">
        <f t="shared" si="290"/>
        <v>0</v>
      </c>
      <c r="NA60" s="187">
        <f t="shared" si="291"/>
        <v>0</v>
      </c>
      <c r="NB60" s="186">
        <f t="shared" si="292"/>
        <v>0</v>
      </c>
      <c r="NC60" s="187">
        <f t="shared" si="293"/>
        <v>0</v>
      </c>
      <c r="ND60" s="187">
        <f t="shared" si="294"/>
        <v>0</v>
      </c>
      <c r="NE60" s="187">
        <f t="shared" si="295"/>
        <v>0</v>
      </c>
      <c r="NF60" s="187">
        <f t="shared" si="296"/>
        <v>0</v>
      </c>
      <c r="NG60" s="186">
        <f t="shared" si="297"/>
        <v>0</v>
      </c>
      <c r="NH60" s="187">
        <f t="shared" si="298"/>
        <v>0</v>
      </c>
      <c r="NI60" s="187">
        <f t="shared" si="299"/>
        <v>0</v>
      </c>
      <c r="NJ60" s="187">
        <f t="shared" si="300"/>
        <v>0</v>
      </c>
      <c r="NK60" s="187">
        <f t="shared" si="301"/>
        <v>0</v>
      </c>
      <c r="NL60" s="186">
        <f t="shared" si="302"/>
        <v>0</v>
      </c>
      <c r="NM60" s="169"/>
      <c r="NN60" s="169"/>
      <c r="NO60" s="169"/>
      <c r="NP60" s="169"/>
    </row>
    <row r="61" spans="1:380" outlineLevel="1">
      <c r="A61" s="191" t="s">
        <v>326</v>
      </c>
      <c r="B61" s="185" t="s">
        <v>7</v>
      </c>
      <c r="C61" s="345">
        <v>77.883666666666997</v>
      </c>
      <c r="D61" s="187"/>
      <c r="E61" s="187"/>
      <c r="F61" s="186"/>
      <c r="G61" s="187"/>
      <c r="H61" s="187"/>
      <c r="I61" s="187">
        <v>81.354166666666657</v>
      </c>
      <c r="J61" s="187">
        <v>84.470833333333331</v>
      </c>
      <c r="K61" s="186">
        <v>87.587500000000006</v>
      </c>
      <c r="L61" s="187">
        <v>89.45750000000001</v>
      </c>
      <c r="M61" s="187">
        <v>91.327500000000001</v>
      </c>
      <c r="N61" s="187">
        <v>93.197500000000005</v>
      </c>
      <c r="O61" s="187">
        <v>95.06750000000001</v>
      </c>
      <c r="P61" s="186">
        <v>96.9375</v>
      </c>
      <c r="Q61" s="187">
        <v>98.78</v>
      </c>
      <c r="R61" s="187">
        <v>100.6225</v>
      </c>
      <c r="S61" s="187">
        <v>102.465</v>
      </c>
      <c r="T61" s="187">
        <v>104.3075</v>
      </c>
      <c r="U61" s="186">
        <v>106.15</v>
      </c>
      <c r="V61" s="187">
        <v>108.36833333333334</v>
      </c>
      <c r="W61" s="187">
        <v>110.58666666666667</v>
      </c>
      <c r="X61" s="187">
        <v>112.80499999999999</v>
      </c>
      <c r="Y61" s="187">
        <v>115.02333333333333</v>
      </c>
      <c r="Z61" s="186">
        <v>117.24166666666666</v>
      </c>
      <c r="AA61" s="187">
        <v>118.35083333333333</v>
      </c>
      <c r="AB61" s="187">
        <v>119.46</v>
      </c>
      <c r="AC61" s="187">
        <v>120.56916666666667</v>
      </c>
      <c r="AD61" s="187">
        <v>121.67833333333334</v>
      </c>
      <c r="AE61" s="186">
        <v>122.78750000000001</v>
      </c>
      <c r="AF61" s="187">
        <v>123.89666666666668</v>
      </c>
      <c r="AG61" s="187">
        <v>125.00583333333336</v>
      </c>
      <c r="AH61" s="187">
        <v>126.11500000000002</v>
      </c>
      <c r="AI61" s="187">
        <v>127.22416666666669</v>
      </c>
      <c r="AJ61" s="186">
        <v>128.33333333333331</v>
      </c>
      <c r="AK61" s="342" t="s">
        <v>471</v>
      </c>
      <c r="AL61" s="190"/>
      <c r="AM61" s="190"/>
      <c r="AN61" s="190"/>
      <c r="AO61" s="190"/>
      <c r="AP61" s="190"/>
      <c r="AQ61" s="190"/>
      <c r="AR61" s="190"/>
      <c r="AS61" s="190"/>
      <c r="AT61" s="190"/>
      <c r="AU61" s="190"/>
      <c r="AV61" s="190"/>
      <c r="AW61" s="190"/>
      <c r="AX61" s="190"/>
      <c r="AY61" s="190"/>
      <c r="AZ61" s="190"/>
      <c r="BA61" s="190"/>
      <c r="BB61" s="190"/>
      <c r="BC61" s="190"/>
      <c r="BD61" s="190"/>
      <c r="BE61" s="190"/>
      <c r="BF61" s="190"/>
      <c r="BG61" s="190"/>
      <c r="BH61" s="190"/>
      <c r="BI61" s="190"/>
      <c r="BJ61" s="190"/>
      <c r="BK61" s="190"/>
      <c r="BL61" s="190"/>
      <c r="BM61" s="190"/>
      <c r="BN61" s="190"/>
      <c r="BO61" s="190"/>
      <c r="BP61" s="190"/>
      <c r="BQ61" s="190"/>
      <c r="BR61" s="190"/>
      <c r="BS61" s="190" t="s">
        <v>471</v>
      </c>
      <c r="BT61" s="190"/>
      <c r="BU61" s="190"/>
      <c r="BV61" s="190"/>
      <c r="BW61" s="190"/>
      <c r="BX61" s="190"/>
      <c r="BY61" s="190"/>
      <c r="BZ61" s="190"/>
      <c r="CA61" s="190"/>
      <c r="CB61" s="190"/>
      <c r="CC61" s="190"/>
      <c r="CD61" s="190"/>
      <c r="CE61" s="190"/>
      <c r="CF61" s="190"/>
      <c r="CG61" s="190"/>
      <c r="CH61" s="190"/>
      <c r="CI61" s="190"/>
      <c r="CJ61" s="190"/>
      <c r="CK61" s="190"/>
      <c r="CL61" s="190"/>
      <c r="CM61" s="190"/>
      <c r="CN61" s="190"/>
      <c r="CO61" s="190"/>
      <c r="CP61" s="190"/>
      <c r="CQ61" s="190"/>
      <c r="CR61" s="190"/>
      <c r="CS61" s="190"/>
      <c r="CT61" s="190"/>
      <c r="CU61" s="190"/>
      <c r="CV61" s="190"/>
      <c r="CW61" s="190"/>
      <c r="CX61" s="190"/>
      <c r="CY61" s="190"/>
      <c r="CZ61" s="190"/>
      <c r="DA61" s="190"/>
      <c r="DB61" s="190"/>
      <c r="DC61" s="190"/>
      <c r="DD61" s="190"/>
      <c r="DE61" s="190"/>
      <c r="DF61" s="190"/>
      <c r="DG61" s="190"/>
      <c r="DH61" s="190"/>
      <c r="DI61" s="190"/>
      <c r="DJ61" s="190"/>
      <c r="DK61" s="190"/>
      <c r="DL61" s="190"/>
      <c r="DM61" s="190"/>
      <c r="DN61" s="190"/>
      <c r="DO61" s="190"/>
      <c r="DP61" s="190"/>
      <c r="DQ61" s="190"/>
      <c r="DR61" s="190"/>
      <c r="DS61" s="190"/>
      <c r="DT61" s="190"/>
      <c r="DU61" s="190"/>
      <c r="DV61" s="190"/>
      <c r="DW61" s="190"/>
      <c r="DX61" s="190"/>
      <c r="DY61" s="190"/>
      <c r="DZ61" s="190"/>
      <c r="EA61" s="190"/>
      <c r="EB61" s="190"/>
      <c r="EC61" s="190"/>
      <c r="ED61" s="190"/>
      <c r="EE61" s="190"/>
      <c r="EF61" s="190"/>
      <c r="EG61" s="190"/>
      <c r="EH61" s="190"/>
      <c r="EI61" s="190"/>
      <c r="EJ61" s="190"/>
      <c r="EK61" s="190"/>
      <c r="EL61" s="190"/>
      <c r="EM61" s="190"/>
      <c r="EN61" s="190"/>
      <c r="EO61" s="190"/>
      <c r="EP61" s="190"/>
      <c r="EQ61" s="190"/>
      <c r="ER61" s="190"/>
      <c r="ES61" s="190"/>
      <c r="ET61" s="190"/>
      <c r="EU61" s="190"/>
      <c r="EV61" s="190"/>
      <c r="EW61" s="190"/>
      <c r="EX61" s="190"/>
      <c r="EY61" s="190"/>
      <c r="EZ61" s="190"/>
      <c r="FA61" s="190"/>
      <c r="FB61" s="190"/>
      <c r="FC61" s="190"/>
      <c r="FD61" s="190"/>
      <c r="FE61" s="190"/>
      <c r="FF61" s="190"/>
      <c r="FG61" s="190"/>
      <c r="FH61" s="190"/>
      <c r="FI61" s="190"/>
      <c r="FJ61" s="190"/>
      <c r="FK61" s="190"/>
      <c r="FL61" s="190"/>
      <c r="FM61" s="190"/>
      <c r="FN61" s="190"/>
      <c r="FO61" s="190"/>
      <c r="FP61" s="190"/>
      <c r="FQ61" s="190"/>
      <c r="FR61" s="190"/>
      <c r="FS61" s="190"/>
      <c r="FT61" s="190"/>
      <c r="FU61" s="190"/>
      <c r="FV61" s="190"/>
      <c r="FW61" s="190"/>
      <c r="FX61" s="190"/>
      <c r="FY61" s="190"/>
      <c r="FZ61" s="190"/>
      <c r="GA61" s="190"/>
      <c r="GB61" s="190"/>
      <c r="GC61" s="190"/>
      <c r="GD61" s="190"/>
      <c r="GE61" s="190"/>
      <c r="GF61" s="190"/>
      <c r="GG61" s="190"/>
      <c r="GH61" s="190"/>
      <c r="GI61" s="190"/>
      <c r="GJ61" s="190"/>
      <c r="GK61" s="190"/>
      <c r="GL61" s="190"/>
      <c r="GM61" s="190"/>
      <c r="GN61" s="190"/>
      <c r="GO61" s="190"/>
      <c r="GP61" s="190"/>
      <c r="GQ61" s="190"/>
      <c r="GR61" s="190"/>
      <c r="GS61" s="190"/>
      <c r="GT61" s="190"/>
      <c r="GU61" s="190"/>
      <c r="GV61" s="190"/>
      <c r="GW61" s="190"/>
      <c r="GX61" s="190"/>
      <c r="GY61" s="190"/>
      <c r="GZ61" s="190"/>
      <c r="HA61" s="190"/>
      <c r="HB61" s="190"/>
      <c r="HC61" s="190"/>
      <c r="HD61" s="190"/>
      <c r="HE61" s="190"/>
      <c r="HF61" s="190"/>
      <c r="HG61" s="190"/>
      <c r="HH61" s="190"/>
      <c r="HI61" s="190"/>
      <c r="HJ61" s="190"/>
      <c r="HK61" s="190"/>
      <c r="HL61" s="190"/>
      <c r="HM61" s="190"/>
      <c r="HN61" s="190"/>
      <c r="HO61" s="190"/>
      <c r="HP61" s="190"/>
      <c r="HQ61" s="190"/>
      <c r="HR61" s="190"/>
      <c r="HS61" s="190"/>
      <c r="HT61" s="190"/>
      <c r="HU61" s="190"/>
      <c r="HV61" s="190"/>
      <c r="HW61" s="190"/>
      <c r="HX61" s="190"/>
      <c r="HY61" s="190"/>
      <c r="HZ61" s="190"/>
      <c r="IA61" s="190"/>
      <c r="IB61" s="190"/>
      <c r="IC61" s="190"/>
      <c r="ID61" s="190"/>
      <c r="IE61" s="190"/>
      <c r="IF61" s="190"/>
      <c r="IG61" s="190"/>
      <c r="IH61" s="190"/>
      <c r="II61" s="190"/>
      <c r="IJ61" s="190"/>
      <c r="IK61" s="190"/>
      <c r="IL61" s="190"/>
      <c r="IM61" s="190"/>
      <c r="IN61" s="190"/>
      <c r="IO61" s="190"/>
      <c r="IP61" s="190"/>
      <c r="IQ61" s="190"/>
      <c r="IR61" s="190"/>
      <c r="IS61" s="190"/>
      <c r="IT61" s="190"/>
      <c r="IU61" s="190"/>
      <c r="IV61" s="190"/>
      <c r="IW61" s="190"/>
      <c r="IX61" s="190"/>
      <c r="IY61" s="190"/>
      <c r="IZ61" s="190"/>
      <c r="JA61" s="190"/>
      <c r="JB61" s="190"/>
      <c r="JC61" s="190"/>
      <c r="JD61" s="190"/>
      <c r="JE61" s="190"/>
      <c r="JF61" s="190"/>
      <c r="JG61" s="190"/>
      <c r="JH61" s="190"/>
      <c r="JI61" s="190"/>
      <c r="JJ61" s="190"/>
      <c r="JK61" s="190"/>
      <c r="JL61" s="190"/>
      <c r="JM61" s="190"/>
      <c r="JN61" s="190"/>
      <c r="JO61" s="341">
        <f>C61</f>
        <v>77.883666666666997</v>
      </c>
      <c r="JP61" s="187"/>
      <c r="JQ61" s="187"/>
      <c r="JR61" s="186"/>
      <c r="JS61" s="187"/>
      <c r="JT61" s="187"/>
      <c r="JU61" s="187">
        <f t="shared" ref="JU61:KV62" si="303">I61</f>
        <v>81.354166666666657</v>
      </c>
      <c r="JV61" s="187">
        <f t="shared" si="303"/>
        <v>84.470833333333331</v>
      </c>
      <c r="JW61" s="186">
        <f t="shared" si="303"/>
        <v>87.587500000000006</v>
      </c>
      <c r="JX61" s="186">
        <f t="shared" si="303"/>
        <v>89.45750000000001</v>
      </c>
      <c r="JY61" s="186">
        <f t="shared" si="303"/>
        <v>91.327500000000001</v>
      </c>
      <c r="JZ61" s="186">
        <f t="shared" si="303"/>
        <v>93.197500000000005</v>
      </c>
      <c r="KA61" s="186">
        <f t="shared" si="303"/>
        <v>95.06750000000001</v>
      </c>
      <c r="KB61" s="186">
        <f t="shared" si="303"/>
        <v>96.9375</v>
      </c>
      <c r="KC61" s="186">
        <f t="shared" si="303"/>
        <v>98.78</v>
      </c>
      <c r="KD61" s="186">
        <f t="shared" si="303"/>
        <v>100.6225</v>
      </c>
      <c r="KE61" s="186">
        <f t="shared" si="303"/>
        <v>102.465</v>
      </c>
      <c r="KF61" s="186">
        <f t="shared" si="303"/>
        <v>104.3075</v>
      </c>
      <c r="KG61" s="186">
        <f t="shared" si="303"/>
        <v>106.15</v>
      </c>
      <c r="KH61" s="186">
        <f t="shared" si="303"/>
        <v>108.36833333333334</v>
      </c>
      <c r="KI61" s="186">
        <f t="shared" si="303"/>
        <v>110.58666666666667</v>
      </c>
      <c r="KJ61" s="186">
        <f t="shared" si="303"/>
        <v>112.80499999999999</v>
      </c>
      <c r="KK61" s="186">
        <f t="shared" si="303"/>
        <v>115.02333333333333</v>
      </c>
      <c r="KL61" s="186">
        <f t="shared" si="303"/>
        <v>117.24166666666666</v>
      </c>
      <c r="KM61" s="187">
        <f t="shared" si="303"/>
        <v>118.35083333333333</v>
      </c>
      <c r="KN61" s="187">
        <f t="shared" si="303"/>
        <v>119.46</v>
      </c>
      <c r="KO61" s="187">
        <f t="shared" si="303"/>
        <v>120.56916666666667</v>
      </c>
      <c r="KP61" s="187">
        <f t="shared" si="303"/>
        <v>121.67833333333334</v>
      </c>
      <c r="KQ61" s="186">
        <f t="shared" si="303"/>
        <v>122.78750000000001</v>
      </c>
      <c r="KR61" s="187">
        <f t="shared" si="303"/>
        <v>123.89666666666668</v>
      </c>
      <c r="KS61" s="187">
        <f t="shared" si="303"/>
        <v>125.00583333333336</v>
      </c>
      <c r="KT61" s="187">
        <f t="shared" si="303"/>
        <v>126.11500000000002</v>
      </c>
      <c r="KU61" s="187">
        <f t="shared" si="303"/>
        <v>127.22416666666669</v>
      </c>
      <c r="KV61" s="186">
        <f t="shared" si="303"/>
        <v>128.33333333333331</v>
      </c>
      <c r="KW61" s="190"/>
      <c r="KX61" s="190"/>
      <c r="KY61" s="190"/>
      <c r="KZ61" s="190"/>
      <c r="LA61" s="190"/>
      <c r="LB61" s="190"/>
      <c r="LC61" s="190"/>
      <c r="LD61" s="190"/>
      <c r="LE61" s="190"/>
      <c r="LF61" s="190"/>
      <c r="LG61" s="190"/>
      <c r="LH61" s="190"/>
      <c r="LI61" s="190"/>
      <c r="LJ61" s="190"/>
      <c r="LK61" s="190"/>
      <c r="LL61" s="190"/>
      <c r="LM61" s="190"/>
      <c r="LN61" s="190"/>
      <c r="LO61" s="190"/>
      <c r="LP61" s="190"/>
      <c r="LQ61" s="190"/>
      <c r="LR61" s="190"/>
      <c r="LS61" s="190"/>
      <c r="LT61" s="190"/>
      <c r="LU61" s="190"/>
      <c r="LV61" s="190"/>
      <c r="LW61" s="190"/>
      <c r="LX61" s="190"/>
      <c r="LY61" s="190"/>
      <c r="LZ61" s="190"/>
      <c r="MA61" s="190"/>
      <c r="MB61" s="190"/>
      <c r="MC61" s="190"/>
      <c r="MD61" s="190"/>
      <c r="ME61" s="186">
        <f>JO61</f>
        <v>77.883666666666997</v>
      </c>
      <c r="MF61" s="187"/>
      <c r="MG61" s="187"/>
      <c r="MH61" s="186"/>
      <c r="MI61" s="187"/>
      <c r="MJ61" s="187"/>
      <c r="MK61" s="187">
        <f t="shared" ref="MK61:NL62" si="304">JU61</f>
        <v>81.354166666666657</v>
      </c>
      <c r="ML61" s="187">
        <f t="shared" si="304"/>
        <v>84.470833333333331</v>
      </c>
      <c r="MM61" s="186">
        <f t="shared" si="304"/>
        <v>87.587500000000006</v>
      </c>
      <c r="MN61" s="187">
        <f t="shared" si="304"/>
        <v>89.45750000000001</v>
      </c>
      <c r="MO61" s="187">
        <f t="shared" si="304"/>
        <v>91.327500000000001</v>
      </c>
      <c r="MP61" s="187">
        <f t="shared" si="304"/>
        <v>93.197500000000005</v>
      </c>
      <c r="MQ61" s="187">
        <f t="shared" si="304"/>
        <v>95.06750000000001</v>
      </c>
      <c r="MR61" s="186">
        <f t="shared" si="304"/>
        <v>96.9375</v>
      </c>
      <c r="MS61" s="187">
        <f t="shared" si="304"/>
        <v>98.78</v>
      </c>
      <c r="MT61" s="187">
        <f t="shared" si="304"/>
        <v>100.6225</v>
      </c>
      <c r="MU61" s="187">
        <f t="shared" si="304"/>
        <v>102.465</v>
      </c>
      <c r="MV61" s="187">
        <f t="shared" si="304"/>
        <v>104.3075</v>
      </c>
      <c r="MW61" s="186">
        <f t="shared" si="304"/>
        <v>106.15</v>
      </c>
      <c r="MX61" s="187">
        <f t="shared" si="304"/>
        <v>108.36833333333334</v>
      </c>
      <c r="MY61" s="187">
        <f t="shared" si="304"/>
        <v>110.58666666666667</v>
      </c>
      <c r="MZ61" s="187">
        <f t="shared" si="304"/>
        <v>112.80499999999999</v>
      </c>
      <c r="NA61" s="187">
        <f t="shared" si="304"/>
        <v>115.02333333333333</v>
      </c>
      <c r="NB61" s="186">
        <f t="shared" si="304"/>
        <v>117.24166666666666</v>
      </c>
      <c r="NC61" s="187">
        <f t="shared" si="304"/>
        <v>118.35083333333333</v>
      </c>
      <c r="ND61" s="187">
        <f t="shared" si="304"/>
        <v>119.46</v>
      </c>
      <c r="NE61" s="187">
        <f t="shared" si="304"/>
        <v>120.56916666666667</v>
      </c>
      <c r="NF61" s="187">
        <f t="shared" si="304"/>
        <v>121.67833333333334</v>
      </c>
      <c r="NG61" s="186">
        <f t="shared" si="304"/>
        <v>122.78750000000001</v>
      </c>
      <c r="NH61" s="187">
        <f t="shared" si="304"/>
        <v>123.89666666666668</v>
      </c>
      <c r="NI61" s="187">
        <f t="shared" si="304"/>
        <v>125.00583333333336</v>
      </c>
      <c r="NJ61" s="187">
        <f t="shared" si="304"/>
        <v>126.11500000000002</v>
      </c>
      <c r="NK61" s="187">
        <f t="shared" si="304"/>
        <v>127.22416666666669</v>
      </c>
      <c r="NL61" s="186">
        <f t="shared" si="304"/>
        <v>128.33333333333331</v>
      </c>
      <c r="NM61" s="169"/>
      <c r="NN61" s="169"/>
      <c r="NO61" s="169"/>
      <c r="NP61" s="169"/>
    </row>
    <row r="62" spans="1:380" outlineLevel="1">
      <c r="A62" s="191" t="s">
        <v>327</v>
      </c>
      <c r="B62" s="185" t="s">
        <v>7</v>
      </c>
      <c r="C62" s="345">
        <v>5.5161333333333298</v>
      </c>
      <c r="D62" s="187"/>
      <c r="E62" s="187"/>
      <c r="F62" s="186"/>
      <c r="G62" s="187"/>
      <c r="H62" s="187"/>
      <c r="I62" s="187">
        <v>9.1028666666666673</v>
      </c>
      <c r="J62" s="187">
        <v>9.1028666666666673</v>
      </c>
      <c r="K62" s="186">
        <v>9.1028666666666673</v>
      </c>
      <c r="L62" s="187">
        <v>9.1028666666666673</v>
      </c>
      <c r="M62" s="187">
        <v>9.1028666666666673</v>
      </c>
      <c r="N62" s="187">
        <v>9.1028666666666673</v>
      </c>
      <c r="O62" s="187">
        <v>9.1028666666666673</v>
      </c>
      <c r="P62" s="186">
        <v>9.1028666666666673</v>
      </c>
      <c r="Q62" s="187">
        <v>9.1028666666666673</v>
      </c>
      <c r="R62" s="187">
        <v>9.1028666666666673</v>
      </c>
      <c r="S62" s="187">
        <v>9.1028666666666673</v>
      </c>
      <c r="T62" s="187">
        <v>9.1028666666666673</v>
      </c>
      <c r="U62" s="186">
        <v>9.1028666666666673</v>
      </c>
      <c r="V62" s="187">
        <v>9.1028666666666673</v>
      </c>
      <c r="W62" s="187">
        <v>9.1028666666666673</v>
      </c>
      <c r="X62" s="187">
        <v>9.1028666666666673</v>
      </c>
      <c r="Y62" s="187">
        <v>9.1028666666666673</v>
      </c>
      <c r="Z62" s="186">
        <v>9.1028666666666673</v>
      </c>
      <c r="AA62" s="187">
        <v>9.1028666666666673</v>
      </c>
      <c r="AB62" s="187">
        <v>9.1028666666666673</v>
      </c>
      <c r="AC62" s="187">
        <v>9.1028666666666673</v>
      </c>
      <c r="AD62" s="187">
        <v>9.1028666666666673</v>
      </c>
      <c r="AE62" s="186">
        <v>9.1028666666666673</v>
      </c>
      <c r="AF62" s="187">
        <v>9.1028666666666673</v>
      </c>
      <c r="AG62" s="187">
        <v>9.1028666666666673</v>
      </c>
      <c r="AH62" s="187">
        <v>9.1028666666666673</v>
      </c>
      <c r="AI62" s="187">
        <v>9.1028666666666673</v>
      </c>
      <c r="AJ62" s="186">
        <v>9.1028666666666673</v>
      </c>
      <c r="AK62" s="342" t="s">
        <v>471</v>
      </c>
      <c r="AL62" s="190"/>
      <c r="AM62" s="190"/>
      <c r="AN62" s="190"/>
      <c r="AO62" s="190"/>
      <c r="AP62" s="190"/>
      <c r="AQ62" s="190"/>
      <c r="AR62" s="190"/>
      <c r="AS62" s="190"/>
      <c r="AT62" s="190"/>
      <c r="AU62" s="190"/>
      <c r="AV62" s="190"/>
      <c r="AW62" s="190"/>
      <c r="AX62" s="190"/>
      <c r="AY62" s="190"/>
      <c r="AZ62" s="190"/>
      <c r="BA62" s="190"/>
      <c r="BB62" s="190"/>
      <c r="BC62" s="190"/>
      <c r="BD62" s="190"/>
      <c r="BE62" s="190"/>
      <c r="BF62" s="190"/>
      <c r="BG62" s="190"/>
      <c r="BH62" s="190"/>
      <c r="BI62" s="190"/>
      <c r="BJ62" s="190"/>
      <c r="BK62" s="190"/>
      <c r="BL62" s="190"/>
      <c r="BM62" s="190"/>
      <c r="BN62" s="190"/>
      <c r="BO62" s="190"/>
      <c r="BP62" s="190"/>
      <c r="BQ62" s="190"/>
      <c r="BR62" s="190"/>
      <c r="BS62" s="190" t="s">
        <v>471</v>
      </c>
      <c r="BT62" s="190"/>
      <c r="BU62" s="190"/>
      <c r="BV62" s="190"/>
      <c r="BW62" s="190"/>
      <c r="BX62" s="190"/>
      <c r="BY62" s="190"/>
      <c r="BZ62" s="190"/>
      <c r="CA62" s="190"/>
      <c r="CB62" s="190"/>
      <c r="CC62" s="190"/>
      <c r="CD62" s="190"/>
      <c r="CE62" s="190"/>
      <c r="CF62" s="190"/>
      <c r="CG62" s="190"/>
      <c r="CH62" s="190"/>
      <c r="CI62" s="190"/>
      <c r="CJ62" s="190"/>
      <c r="CK62" s="190"/>
      <c r="CL62" s="190"/>
      <c r="CM62" s="190"/>
      <c r="CN62" s="190"/>
      <c r="CO62" s="190"/>
      <c r="CP62" s="190"/>
      <c r="CQ62" s="190"/>
      <c r="CR62" s="190"/>
      <c r="CS62" s="190"/>
      <c r="CT62" s="190"/>
      <c r="CU62" s="190"/>
      <c r="CV62" s="190"/>
      <c r="CW62" s="190"/>
      <c r="CX62" s="190"/>
      <c r="CY62" s="190"/>
      <c r="CZ62" s="190"/>
      <c r="DA62" s="190"/>
      <c r="DB62" s="190"/>
      <c r="DC62" s="190"/>
      <c r="DD62" s="190"/>
      <c r="DE62" s="190"/>
      <c r="DF62" s="190"/>
      <c r="DG62" s="190"/>
      <c r="DH62" s="190"/>
      <c r="DI62" s="190"/>
      <c r="DJ62" s="190"/>
      <c r="DK62" s="190"/>
      <c r="DL62" s="190"/>
      <c r="DM62" s="190"/>
      <c r="DN62" s="190"/>
      <c r="DO62" s="190"/>
      <c r="DP62" s="190"/>
      <c r="DQ62" s="190"/>
      <c r="DR62" s="190"/>
      <c r="DS62" s="190"/>
      <c r="DT62" s="190"/>
      <c r="DU62" s="190"/>
      <c r="DV62" s="190"/>
      <c r="DW62" s="190"/>
      <c r="DX62" s="190"/>
      <c r="DY62" s="190"/>
      <c r="DZ62" s="190"/>
      <c r="EA62" s="190"/>
      <c r="EB62" s="190"/>
      <c r="EC62" s="190"/>
      <c r="ED62" s="190"/>
      <c r="EE62" s="190"/>
      <c r="EF62" s="190"/>
      <c r="EG62" s="190"/>
      <c r="EH62" s="190"/>
      <c r="EI62" s="190"/>
      <c r="EJ62" s="190"/>
      <c r="EK62" s="190"/>
      <c r="EL62" s="190"/>
      <c r="EM62" s="190"/>
      <c r="EN62" s="190"/>
      <c r="EO62" s="190"/>
      <c r="EP62" s="190"/>
      <c r="EQ62" s="190"/>
      <c r="ER62" s="190"/>
      <c r="ES62" s="190"/>
      <c r="ET62" s="190"/>
      <c r="EU62" s="190"/>
      <c r="EV62" s="190"/>
      <c r="EW62" s="190"/>
      <c r="EX62" s="190"/>
      <c r="EY62" s="190"/>
      <c r="EZ62" s="190"/>
      <c r="FA62" s="190"/>
      <c r="FB62" s="190"/>
      <c r="FC62" s="190"/>
      <c r="FD62" s="190"/>
      <c r="FE62" s="190"/>
      <c r="FF62" s="190"/>
      <c r="FG62" s="190"/>
      <c r="FH62" s="190"/>
      <c r="FI62" s="190"/>
      <c r="FJ62" s="190"/>
      <c r="FK62" s="190"/>
      <c r="FL62" s="190"/>
      <c r="FM62" s="190"/>
      <c r="FN62" s="190"/>
      <c r="FO62" s="190"/>
      <c r="FP62" s="190"/>
      <c r="FQ62" s="190"/>
      <c r="FR62" s="190"/>
      <c r="FS62" s="190"/>
      <c r="FT62" s="190"/>
      <c r="FU62" s="190"/>
      <c r="FV62" s="190"/>
      <c r="FW62" s="190"/>
      <c r="FX62" s="190"/>
      <c r="FY62" s="190"/>
      <c r="FZ62" s="190"/>
      <c r="GA62" s="190"/>
      <c r="GB62" s="190"/>
      <c r="GC62" s="190"/>
      <c r="GD62" s="190"/>
      <c r="GE62" s="190"/>
      <c r="GF62" s="190"/>
      <c r="GG62" s="190"/>
      <c r="GH62" s="190"/>
      <c r="GI62" s="190"/>
      <c r="GJ62" s="190"/>
      <c r="GK62" s="190"/>
      <c r="GL62" s="190"/>
      <c r="GM62" s="190"/>
      <c r="GN62" s="190"/>
      <c r="GO62" s="190"/>
      <c r="GP62" s="190"/>
      <c r="GQ62" s="190"/>
      <c r="GR62" s="190"/>
      <c r="GS62" s="190"/>
      <c r="GT62" s="190"/>
      <c r="GU62" s="190"/>
      <c r="GV62" s="190"/>
      <c r="GW62" s="190"/>
      <c r="GX62" s="190"/>
      <c r="GY62" s="190"/>
      <c r="GZ62" s="190"/>
      <c r="HA62" s="190"/>
      <c r="HB62" s="190"/>
      <c r="HC62" s="190"/>
      <c r="HD62" s="190"/>
      <c r="HE62" s="190"/>
      <c r="HF62" s="190"/>
      <c r="HG62" s="190"/>
      <c r="HH62" s="190"/>
      <c r="HI62" s="190"/>
      <c r="HJ62" s="190"/>
      <c r="HK62" s="190"/>
      <c r="HL62" s="190"/>
      <c r="HM62" s="190"/>
      <c r="HN62" s="190"/>
      <c r="HO62" s="190"/>
      <c r="HP62" s="190"/>
      <c r="HQ62" s="190"/>
      <c r="HR62" s="190"/>
      <c r="HS62" s="190"/>
      <c r="HT62" s="190"/>
      <c r="HU62" s="190"/>
      <c r="HV62" s="190"/>
      <c r="HW62" s="190"/>
      <c r="HX62" s="190"/>
      <c r="HY62" s="190"/>
      <c r="HZ62" s="190"/>
      <c r="IA62" s="190"/>
      <c r="IB62" s="190"/>
      <c r="IC62" s="190"/>
      <c r="ID62" s="190"/>
      <c r="IE62" s="190"/>
      <c r="IF62" s="190"/>
      <c r="IG62" s="190"/>
      <c r="IH62" s="190"/>
      <c r="II62" s="190"/>
      <c r="IJ62" s="190"/>
      <c r="IK62" s="190"/>
      <c r="IL62" s="190"/>
      <c r="IM62" s="190"/>
      <c r="IN62" s="190"/>
      <c r="IO62" s="190"/>
      <c r="IP62" s="190"/>
      <c r="IQ62" s="190"/>
      <c r="IR62" s="190"/>
      <c r="IS62" s="190"/>
      <c r="IT62" s="190"/>
      <c r="IU62" s="190"/>
      <c r="IV62" s="190"/>
      <c r="IW62" s="190"/>
      <c r="IX62" s="190"/>
      <c r="IY62" s="190"/>
      <c r="IZ62" s="190"/>
      <c r="JA62" s="190"/>
      <c r="JB62" s="190"/>
      <c r="JC62" s="190"/>
      <c r="JD62" s="190"/>
      <c r="JE62" s="190"/>
      <c r="JF62" s="190"/>
      <c r="JG62" s="190"/>
      <c r="JH62" s="190"/>
      <c r="JI62" s="190"/>
      <c r="JJ62" s="190"/>
      <c r="JK62" s="190"/>
      <c r="JL62" s="190"/>
      <c r="JM62" s="190"/>
      <c r="JN62" s="190"/>
      <c r="JO62" s="341">
        <f>C62</f>
        <v>5.5161333333333298</v>
      </c>
      <c r="JP62" s="187"/>
      <c r="JQ62" s="187"/>
      <c r="JR62" s="186"/>
      <c r="JS62" s="187"/>
      <c r="JT62" s="187"/>
      <c r="JU62" s="187">
        <f t="shared" si="303"/>
        <v>9.1028666666666673</v>
      </c>
      <c r="JV62" s="187">
        <f t="shared" si="303"/>
        <v>9.1028666666666673</v>
      </c>
      <c r="JW62" s="186">
        <f t="shared" si="303"/>
        <v>9.1028666666666673</v>
      </c>
      <c r="JX62" s="186">
        <f t="shared" si="303"/>
        <v>9.1028666666666673</v>
      </c>
      <c r="JY62" s="186">
        <f t="shared" si="303"/>
        <v>9.1028666666666673</v>
      </c>
      <c r="JZ62" s="186">
        <f t="shared" si="303"/>
        <v>9.1028666666666673</v>
      </c>
      <c r="KA62" s="186">
        <f t="shared" si="303"/>
        <v>9.1028666666666673</v>
      </c>
      <c r="KB62" s="186">
        <f t="shared" si="303"/>
        <v>9.1028666666666673</v>
      </c>
      <c r="KC62" s="186">
        <f t="shared" si="303"/>
        <v>9.1028666666666673</v>
      </c>
      <c r="KD62" s="186">
        <f t="shared" si="303"/>
        <v>9.1028666666666673</v>
      </c>
      <c r="KE62" s="186">
        <f t="shared" si="303"/>
        <v>9.1028666666666673</v>
      </c>
      <c r="KF62" s="186">
        <f t="shared" si="303"/>
        <v>9.1028666666666673</v>
      </c>
      <c r="KG62" s="186">
        <f t="shared" si="303"/>
        <v>9.1028666666666673</v>
      </c>
      <c r="KH62" s="186">
        <f t="shared" si="303"/>
        <v>9.1028666666666673</v>
      </c>
      <c r="KI62" s="186">
        <f t="shared" si="303"/>
        <v>9.1028666666666673</v>
      </c>
      <c r="KJ62" s="186">
        <f t="shared" si="303"/>
        <v>9.1028666666666673</v>
      </c>
      <c r="KK62" s="186">
        <f t="shared" si="303"/>
        <v>9.1028666666666673</v>
      </c>
      <c r="KL62" s="186">
        <f t="shared" si="303"/>
        <v>9.1028666666666673</v>
      </c>
      <c r="KM62" s="187">
        <f t="shared" si="303"/>
        <v>9.1028666666666673</v>
      </c>
      <c r="KN62" s="187">
        <f t="shared" si="303"/>
        <v>9.1028666666666673</v>
      </c>
      <c r="KO62" s="187">
        <f t="shared" si="303"/>
        <v>9.1028666666666673</v>
      </c>
      <c r="KP62" s="187">
        <f t="shared" si="303"/>
        <v>9.1028666666666673</v>
      </c>
      <c r="KQ62" s="186">
        <f t="shared" si="303"/>
        <v>9.1028666666666673</v>
      </c>
      <c r="KR62" s="187">
        <f t="shared" si="303"/>
        <v>9.1028666666666673</v>
      </c>
      <c r="KS62" s="187">
        <f t="shared" si="303"/>
        <v>9.1028666666666673</v>
      </c>
      <c r="KT62" s="187">
        <f t="shared" si="303"/>
        <v>9.1028666666666673</v>
      </c>
      <c r="KU62" s="187">
        <f t="shared" si="303"/>
        <v>9.1028666666666673</v>
      </c>
      <c r="KV62" s="186">
        <f t="shared" si="303"/>
        <v>9.1028666666666673</v>
      </c>
      <c r="KW62" s="190"/>
      <c r="KX62" s="190"/>
      <c r="KY62" s="190"/>
      <c r="KZ62" s="190"/>
      <c r="LA62" s="190"/>
      <c r="LB62" s="190"/>
      <c r="LC62" s="190"/>
      <c r="LD62" s="190"/>
      <c r="LE62" s="190"/>
      <c r="LF62" s="190"/>
      <c r="LG62" s="190"/>
      <c r="LH62" s="190"/>
      <c r="LI62" s="190"/>
      <c r="LJ62" s="190"/>
      <c r="LK62" s="190"/>
      <c r="LL62" s="190"/>
      <c r="LM62" s="190"/>
      <c r="LN62" s="190"/>
      <c r="LO62" s="190"/>
      <c r="LP62" s="190"/>
      <c r="LQ62" s="190"/>
      <c r="LR62" s="190"/>
      <c r="LS62" s="190"/>
      <c r="LT62" s="190"/>
      <c r="LU62" s="190"/>
      <c r="LV62" s="190"/>
      <c r="LW62" s="190"/>
      <c r="LX62" s="190"/>
      <c r="LY62" s="190"/>
      <c r="LZ62" s="190"/>
      <c r="MA62" s="190"/>
      <c r="MB62" s="190"/>
      <c r="MC62" s="190"/>
      <c r="MD62" s="190"/>
      <c r="ME62" s="186">
        <f>JO62</f>
        <v>5.5161333333333298</v>
      </c>
      <c r="MF62" s="187"/>
      <c r="MG62" s="187"/>
      <c r="MH62" s="186"/>
      <c r="MI62" s="187"/>
      <c r="MJ62" s="187"/>
      <c r="MK62" s="187">
        <f t="shared" si="304"/>
        <v>9.1028666666666673</v>
      </c>
      <c r="ML62" s="187">
        <f t="shared" si="304"/>
        <v>9.1028666666666673</v>
      </c>
      <c r="MM62" s="186">
        <f t="shared" si="304"/>
        <v>9.1028666666666673</v>
      </c>
      <c r="MN62" s="187">
        <f t="shared" si="304"/>
        <v>9.1028666666666673</v>
      </c>
      <c r="MO62" s="187">
        <f t="shared" si="304"/>
        <v>9.1028666666666673</v>
      </c>
      <c r="MP62" s="187">
        <f t="shared" si="304"/>
        <v>9.1028666666666673</v>
      </c>
      <c r="MQ62" s="187">
        <f t="shared" si="304"/>
        <v>9.1028666666666673</v>
      </c>
      <c r="MR62" s="186">
        <f t="shared" si="304"/>
        <v>9.1028666666666673</v>
      </c>
      <c r="MS62" s="187">
        <f t="shared" si="304"/>
        <v>9.1028666666666673</v>
      </c>
      <c r="MT62" s="187">
        <f t="shared" si="304"/>
        <v>9.1028666666666673</v>
      </c>
      <c r="MU62" s="187">
        <f t="shared" si="304"/>
        <v>9.1028666666666673</v>
      </c>
      <c r="MV62" s="187">
        <f t="shared" si="304"/>
        <v>9.1028666666666673</v>
      </c>
      <c r="MW62" s="186">
        <f t="shared" si="304"/>
        <v>9.1028666666666673</v>
      </c>
      <c r="MX62" s="187">
        <f t="shared" si="304"/>
        <v>9.1028666666666673</v>
      </c>
      <c r="MY62" s="187">
        <f t="shared" si="304"/>
        <v>9.1028666666666673</v>
      </c>
      <c r="MZ62" s="187">
        <f t="shared" si="304"/>
        <v>9.1028666666666673</v>
      </c>
      <c r="NA62" s="187">
        <f t="shared" si="304"/>
        <v>9.1028666666666673</v>
      </c>
      <c r="NB62" s="186">
        <f t="shared" si="304"/>
        <v>9.1028666666666673</v>
      </c>
      <c r="NC62" s="187">
        <f t="shared" si="304"/>
        <v>9.1028666666666673</v>
      </c>
      <c r="ND62" s="187">
        <f t="shared" si="304"/>
        <v>9.1028666666666673</v>
      </c>
      <c r="NE62" s="187">
        <f t="shared" si="304"/>
        <v>9.1028666666666673</v>
      </c>
      <c r="NF62" s="187">
        <f t="shared" si="304"/>
        <v>9.1028666666666673</v>
      </c>
      <c r="NG62" s="186">
        <f t="shared" si="304"/>
        <v>9.1028666666666673</v>
      </c>
      <c r="NH62" s="187">
        <f t="shared" si="304"/>
        <v>9.1028666666666673</v>
      </c>
      <c r="NI62" s="187">
        <f t="shared" si="304"/>
        <v>9.1028666666666673</v>
      </c>
      <c r="NJ62" s="187">
        <f t="shared" si="304"/>
        <v>9.1028666666666673</v>
      </c>
      <c r="NK62" s="187">
        <f t="shared" si="304"/>
        <v>9.1028666666666673</v>
      </c>
      <c r="NL62" s="186">
        <f t="shared" si="304"/>
        <v>9.1028666666666673</v>
      </c>
      <c r="NM62" s="169"/>
      <c r="NN62" s="169"/>
      <c r="NO62" s="169"/>
      <c r="NP62" s="169"/>
    </row>
    <row r="63" spans="1:380" outlineLevel="1">
      <c r="A63" s="191" t="s">
        <v>328</v>
      </c>
      <c r="B63" s="185" t="s">
        <v>7</v>
      </c>
      <c r="C63" s="345" t="s">
        <v>470</v>
      </c>
      <c r="D63" s="187"/>
      <c r="E63" s="187"/>
      <c r="F63" s="186"/>
      <c r="G63" s="187"/>
      <c r="H63" s="187"/>
      <c r="I63" s="187" t="s">
        <v>470</v>
      </c>
      <c r="J63" s="187" t="s">
        <v>470</v>
      </c>
      <c r="K63" s="186" t="s">
        <v>470</v>
      </c>
      <c r="L63" s="187" t="s">
        <v>470</v>
      </c>
      <c r="M63" s="187" t="s">
        <v>470</v>
      </c>
      <c r="N63" s="187" t="s">
        <v>470</v>
      </c>
      <c r="O63" s="187" t="s">
        <v>470</v>
      </c>
      <c r="P63" s="186" t="s">
        <v>470</v>
      </c>
      <c r="Q63" s="187" t="s">
        <v>470</v>
      </c>
      <c r="R63" s="187" t="s">
        <v>470</v>
      </c>
      <c r="S63" s="187" t="s">
        <v>470</v>
      </c>
      <c r="T63" s="187" t="s">
        <v>470</v>
      </c>
      <c r="U63" s="186" t="s">
        <v>470</v>
      </c>
      <c r="V63" s="187" t="s">
        <v>470</v>
      </c>
      <c r="W63" s="187" t="s">
        <v>470</v>
      </c>
      <c r="X63" s="187" t="s">
        <v>470</v>
      </c>
      <c r="Y63" s="187" t="s">
        <v>470</v>
      </c>
      <c r="Z63" s="186" t="s">
        <v>470</v>
      </c>
      <c r="AA63" s="187" t="s">
        <v>470</v>
      </c>
      <c r="AB63" s="187" t="s">
        <v>470</v>
      </c>
      <c r="AC63" s="187" t="s">
        <v>470</v>
      </c>
      <c r="AD63" s="187" t="s">
        <v>470</v>
      </c>
      <c r="AE63" s="186" t="s">
        <v>470</v>
      </c>
      <c r="AF63" s="187" t="s">
        <v>470</v>
      </c>
      <c r="AG63" s="187" t="s">
        <v>470</v>
      </c>
      <c r="AH63" s="187" t="s">
        <v>470</v>
      </c>
      <c r="AI63" s="187" t="s">
        <v>470</v>
      </c>
      <c r="AJ63" s="186" t="s">
        <v>470</v>
      </c>
      <c r="AK63" s="342" t="s">
        <v>471</v>
      </c>
      <c r="AL63" s="190"/>
      <c r="AM63" s="190"/>
      <c r="AN63" s="190"/>
      <c r="AO63" s="190"/>
      <c r="AP63" s="190"/>
      <c r="AQ63" s="190"/>
      <c r="AR63" s="190"/>
      <c r="AS63" s="190"/>
      <c r="AT63" s="190"/>
      <c r="AU63" s="190"/>
      <c r="AV63" s="190"/>
      <c r="AW63" s="190"/>
      <c r="AX63" s="190"/>
      <c r="AY63" s="190"/>
      <c r="AZ63" s="190"/>
      <c r="BA63" s="190"/>
      <c r="BB63" s="190"/>
      <c r="BC63" s="190"/>
      <c r="BD63" s="190"/>
      <c r="BE63" s="190"/>
      <c r="BF63" s="190"/>
      <c r="BG63" s="190"/>
      <c r="BH63" s="190"/>
      <c r="BI63" s="190"/>
      <c r="BJ63" s="190"/>
      <c r="BK63" s="190"/>
      <c r="BL63" s="190"/>
      <c r="BM63" s="190"/>
      <c r="BN63" s="190"/>
      <c r="BO63" s="190"/>
      <c r="BP63" s="190"/>
      <c r="BQ63" s="190"/>
      <c r="BR63" s="190"/>
      <c r="BS63" s="190" t="s">
        <v>471</v>
      </c>
      <c r="BT63" s="190"/>
      <c r="BU63" s="190"/>
      <c r="BV63" s="190"/>
      <c r="BW63" s="190"/>
      <c r="BX63" s="190"/>
      <c r="BY63" s="190"/>
      <c r="BZ63" s="190"/>
      <c r="CA63" s="190"/>
      <c r="CB63" s="190"/>
      <c r="CC63" s="190"/>
      <c r="CD63" s="190"/>
      <c r="CE63" s="190"/>
      <c r="CF63" s="190"/>
      <c r="CG63" s="190"/>
      <c r="CH63" s="190"/>
      <c r="CI63" s="190"/>
      <c r="CJ63" s="190"/>
      <c r="CK63" s="190"/>
      <c r="CL63" s="190"/>
      <c r="CM63" s="190"/>
      <c r="CN63" s="190"/>
      <c r="CO63" s="190"/>
      <c r="CP63" s="190"/>
      <c r="CQ63" s="190"/>
      <c r="CR63" s="190"/>
      <c r="CS63" s="190"/>
      <c r="CT63" s="190"/>
      <c r="CU63" s="190"/>
      <c r="CV63" s="190"/>
      <c r="CW63" s="190"/>
      <c r="CX63" s="190"/>
      <c r="CY63" s="190"/>
      <c r="CZ63" s="190"/>
      <c r="DA63" s="190"/>
      <c r="DB63" s="190"/>
      <c r="DC63" s="190"/>
      <c r="DD63" s="190"/>
      <c r="DE63" s="190"/>
      <c r="DF63" s="190"/>
      <c r="DG63" s="190"/>
      <c r="DH63" s="190"/>
      <c r="DI63" s="190"/>
      <c r="DJ63" s="190"/>
      <c r="DK63" s="190"/>
      <c r="DL63" s="190"/>
      <c r="DM63" s="190"/>
      <c r="DN63" s="190"/>
      <c r="DO63" s="190"/>
      <c r="DP63" s="190"/>
      <c r="DQ63" s="190"/>
      <c r="DR63" s="190"/>
      <c r="DS63" s="190"/>
      <c r="DT63" s="190"/>
      <c r="DU63" s="190"/>
      <c r="DV63" s="190"/>
      <c r="DW63" s="190"/>
      <c r="DX63" s="190"/>
      <c r="DY63" s="190"/>
      <c r="DZ63" s="190"/>
      <c r="EA63" s="190"/>
      <c r="EB63" s="190"/>
      <c r="EC63" s="190"/>
      <c r="ED63" s="190"/>
      <c r="EE63" s="190"/>
      <c r="EF63" s="190"/>
      <c r="EG63" s="190"/>
      <c r="EH63" s="190"/>
      <c r="EI63" s="190"/>
      <c r="EJ63" s="190"/>
      <c r="EK63" s="190"/>
      <c r="EL63" s="190"/>
      <c r="EM63" s="190"/>
      <c r="EN63" s="190"/>
      <c r="EO63" s="190"/>
      <c r="EP63" s="190"/>
      <c r="EQ63" s="190"/>
      <c r="ER63" s="190"/>
      <c r="ES63" s="190"/>
      <c r="ET63" s="190"/>
      <c r="EU63" s="190"/>
      <c r="EV63" s="190"/>
      <c r="EW63" s="190"/>
      <c r="EX63" s="190"/>
      <c r="EY63" s="190"/>
      <c r="EZ63" s="190"/>
      <c r="FA63" s="190"/>
      <c r="FB63" s="190"/>
      <c r="FC63" s="190"/>
      <c r="FD63" s="190"/>
      <c r="FE63" s="190"/>
      <c r="FF63" s="190"/>
      <c r="FG63" s="190"/>
      <c r="FH63" s="190"/>
      <c r="FI63" s="190"/>
      <c r="FJ63" s="190"/>
      <c r="FK63" s="190"/>
      <c r="FL63" s="190"/>
      <c r="FM63" s="190"/>
      <c r="FN63" s="190"/>
      <c r="FO63" s="190"/>
      <c r="FP63" s="190"/>
      <c r="FQ63" s="190"/>
      <c r="FR63" s="190"/>
      <c r="FS63" s="190"/>
      <c r="FT63" s="190"/>
      <c r="FU63" s="190"/>
      <c r="FV63" s="190"/>
      <c r="FW63" s="190"/>
      <c r="FX63" s="190"/>
      <c r="FY63" s="190"/>
      <c r="FZ63" s="190"/>
      <c r="GA63" s="190"/>
      <c r="GB63" s="190"/>
      <c r="GC63" s="190"/>
      <c r="GD63" s="190"/>
      <c r="GE63" s="190"/>
      <c r="GF63" s="190"/>
      <c r="GG63" s="190"/>
      <c r="GH63" s="190"/>
      <c r="GI63" s="190"/>
      <c r="GJ63" s="190"/>
      <c r="GK63" s="190"/>
      <c r="GL63" s="190"/>
      <c r="GM63" s="190"/>
      <c r="GN63" s="190"/>
      <c r="GO63" s="190"/>
      <c r="GP63" s="190"/>
      <c r="GQ63" s="190"/>
      <c r="GR63" s="190"/>
      <c r="GS63" s="190"/>
      <c r="GT63" s="190"/>
      <c r="GU63" s="190"/>
      <c r="GV63" s="190"/>
      <c r="GW63" s="190"/>
      <c r="GX63" s="190"/>
      <c r="GY63" s="190"/>
      <c r="GZ63" s="190"/>
      <c r="HA63" s="190"/>
      <c r="HB63" s="190"/>
      <c r="HC63" s="190"/>
      <c r="HD63" s="190"/>
      <c r="HE63" s="190"/>
      <c r="HF63" s="190"/>
      <c r="HG63" s="190"/>
      <c r="HH63" s="190"/>
      <c r="HI63" s="190"/>
      <c r="HJ63" s="190"/>
      <c r="HK63" s="190"/>
      <c r="HL63" s="190"/>
      <c r="HM63" s="190"/>
      <c r="HN63" s="190"/>
      <c r="HO63" s="190"/>
      <c r="HP63" s="190"/>
      <c r="HQ63" s="190"/>
      <c r="HR63" s="190"/>
      <c r="HS63" s="190"/>
      <c r="HT63" s="190"/>
      <c r="HU63" s="190"/>
      <c r="HV63" s="190"/>
      <c r="HW63" s="190"/>
      <c r="HX63" s="190"/>
      <c r="HY63" s="190"/>
      <c r="HZ63" s="190"/>
      <c r="IA63" s="190"/>
      <c r="IB63" s="190"/>
      <c r="IC63" s="190"/>
      <c r="ID63" s="190"/>
      <c r="IE63" s="190"/>
      <c r="IF63" s="190"/>
      <c r="IG63" s="190"/>
      <c r="IH63" s="190"/>
      <c r="II63" s="190"/>
      <c r="IJ63" s="190"/>
      <c r="IK63" s="190"/>
      <c r="IL63" s="190"/>
      <c r="IM63" s="190"/>
      <c r="IN63" s="190"/>
      <c r="IO63" s="190"/>
      <c r="IP63" s="190"/>
      <c r="IQ63" s="190"/>
      <c r="IR63" s="190"/>
      <c r="IS63" s="190"/>
      <c r="IT63" s="190"/>
      <c r="IU63" s="190"/>
      <c r="IV63" s="190"/>
      <c r="IW63" s="190"/>
      <c r="IX63" s="190"/>
      <c r="IY63" s="190"/>
      <c r="IZ63" s="190"/>
      <c r="JA63" s="190"/>
      <c r="JB63" s="190"/>
      <c r="JC63" s="190"/>
      <c r="JD63" s="190"/>
      <c r="JE63" s="190"/>
      <c r="JF63" s="190"/>
      <c r="JG63" s="190"/>
      <c r="JH63" s="190"/>
      <c r="JI63" s="190"/>
      <c r="JJ63" s="190"/>
      <c r="JK63" s="190"/>
      <c r="JL63" s="190"/>
      <c r="JM63" s="190"/>
      <c r="JN63" s="190"/>
      <c r="JO63" s="341" t="s">
        <v>470</v>
      </c>
      <c r="JP63" s="187"/>
      <c r="JQ63" s="187"/>
      <c r="JR63" s="186"/>
      <c r="JS63" s="187"/>
      <c r="JT63" s="187"/>
      <c r="JU63" s="187" t="s">
        <v>470</v>
      </c>
      <c r="JV63" s="187" t="s">
        <v>470</v>
      </c>
      <c r="JW63" s="186" t="s">
        <v>470</v>
      </c>
      <c r="JX63" s="186" t="s">
        <v>470</v>
      </c>
      <c r="JY63" s="186" t="s">
        <v>470</v>
      </c>
      <c r="JZ63" s="186" t="s">
        <v>470</v>
      </c>
      <c r="KA63" s="186" t="s">
        <v>470</v>
      </c>
      <c r="KB63" s="186" t="s">
        <v>470</v>
      </c>
      <c r="KC63" s="186" t="s">
        <v>470</v>
      </c>
      <c r="KD63" s="186" t="s">
        <v>470</v>
      </c>
      <c r="KE63" s="186" t="s">
        <v>470</v>
      </c>
      <c r="KF63" s="186" t="s">
        <v>470</v>
      </c>
      <c r="KG63" s="186" t="s">
        <v>470</v>
      </c>
      <c r="KH63" s="186" t="s">
        <v>470</v>
      </c>
      <c r="KI63" s="186" t="s">
        <v>470</v>
      </c>
      <c r="KJ63" s="186" t="s">
        <v>470</v>
      </c>
      <c r="KK63" s="186" t="s">
        <v>470</v>
      </c>
      <c r="KL63" s="186" t="s">
        <v>470</v>
      </c>
      <c r="KM63" s="187" t="s">
        <v>470</v>
      </c>
      <c r="KN63" s="187" t="s">
        <v>470</v>
      </c>
      <c r="KO63" s="187" t="s">
        <v>470</v>
      </c>
      <c r="KP63" s="187" t="s">
        <v>470</v>
      </c>
      <c r="KQ63" s="186" t="s">
        <v>470</v>
      </c>
      <c r="KR63" s="187" t="s">
        <v>470</v>
      </c>
      <c r="KS63" s="187" t="s">
        <v>470</v>
      </c>
      <c r="KT63" s="187" t="s">
        <v>470</v>
      </c>
      <c r="KU63" s="187" t="s">
        <v>470</v>
      </c>
      <c r="KV63" s="186" t="s">
        <v>470</v>
      </c>
      <c r="KW63" s="190"/>
      <c r="KX63" s="190"/>
      <c r="KY63" s="190"/>
      <c r="KZ63" s="190"/>
      <c r="LA63" s="190"/>
      <c r="LB63" s="190"/>
      <c r="LC63" s="190"/>
      <c r="LD63" s="190"/>
      <c r="LE63" s="190"/>
      <c r="LF63" s="190"/>
      <c r="LG63" s="190"/>
      <c r="LH63" s="190"/>
      <c r="LI63" s="190"/>
      <c r="LJ63" s="190"/>
      <c r="LK63" s="190"/>
      <c r="LL63" s="190"/>
      <c r="LM63" s="190"/>
      <c r="LN63" s="190"/>
      <c r="LO63" s="190"/>
      <c r="LP63" s="190"/>
      <c r="LQ63" s="190"/>
      <c r="LR63" s="190"/>
      <c r="LS63" s="190"/>
      <c r="LT63" s="190"/>
      <c r="LU63" s="190"/>
      <c r="LV63" s="190"/>
      <c r="LW63" s="190"/>
      <c r="LX63" s="190"/>
      <c r="LY63" s="190"/>
      <c r="LZ63" s="190"/>
      <c r="MA63" s="190"/>
      <c r="MB63" s="190"/>
      <c r="MC63" s="190"/>
      <c r="MD63" s="190"/>
      <c r="ME63" s="186" t="str">
        <f t="shared" si="244"/>
        <v>NE</v>
      </c>
      <c r="MF63" s="187"/>
      <c r="MG63" s="187"/>
      <c r="MH63" s="186"/>
      <c r="MI63" s="187"/>
      <c r="MJ63" s="187"/>
      <c r="MK63" s="187" t="str">
        <f t="shared" ref="MK63:MK64" si="305">KM63</f>
        <v>NE</v>
      </c>
      <c r="ML63" s="187" t="str">
        <f t="shared" ref="ML63:ML64" si="306">KN63</f>
        <v>NE</v>
      </c>
      <c r="MM63" s="186" t="str">
        <f t="shared" ref="MM63:MM64" si="307">KO63</f>
        <v>NE</v>
      </c>
      <c r="MN63" s="187" t="str">
        <f t="shared" ref="MN63:MN64" si="308">KP63</f>
        <v>NE</v>
      </c>
      <c r="MO63" s="187" t="str">
        <f t="shared" ref="MO63:MO64" si="309">KQ63</f>
        <v>NE</v>
      </c>
      <c r="MP63" s="187" t="str">
        <f t="shared" ref="MP63:MP64" si="310">KR63</f>
        <v>NE</v>
      </c>
      <c r="MQ63" s="187" t="str">
        <f t="shared" ref="MQ63:MQ64" si="311">KS63</f>
        <v>NE</v>
      </c>
      <c r="MR63" s="186" t="str">
        <f t="shared" ref="MR63:MR64" si="312">KT63</f>
        <v>NE</v>
      </c>
      <c r="MS63" s="187" t="str">
        <f t="shared" ref="MS63:MS64" si="313">KU63</f>
        <v>NE</v>
      </c>
      <c r="MT63" s="187" t="str">
        <f t="shared" ref="MT63:MT64" si="314">KV63</f>
        <v>NE</v>
      </c>
      <c r="MU63" s="187">
        <f t="shared" ref="MU63:MU64" si="315">KW63</f>
        <v>0</v>
      </c>
      <c r="MV63" s="187">
        <f t="shared" ref="MV63:MV64" si="316">KX63</f>
        <v>0</v>
      </c>
      <c r="MW63" s="186">
        <f t="shared" ref="MW63:MW64" si="317">KY63</f>
        <v>0</v>
      </c>
      <c r="MX63" s="187">
        <f t="shared" ref="MX63:MX64" si="318">KZ63</f>
        <v>0</v>
      </c>
      <c r="MY63" s="187">
        <f t="shared" ref="MY63:MY64" si="319">LA63</f>
        <v>0</v>
      </c>
      <c r="MZ63" s="187">
        <f t="shared" ref="MZ63:MZ64" si="320">LB63</f>
        <v>0</v>
      </c>
      <c r="NA63" s="187">
        <f t="shared" ref="NA63:NA64" si="321">LC63</f>
        <v>0</v>
      </c>
      <c r="NB63" s="186">
        <f t="shared" ref="NB63:NB64" si="322">LD63</f>
        <v>0</v>
      </c>
      <c r="NC63" s="187">
        <f t="shared" ref="NC63:NC64" si="323">LE63</f>
        <v>0</v>
      </c>
      <c r="ND63" s="187">
        <f t="shared" ref="ND63:ND64" si="324">LF63</f>
        <v>0</v>
      </c>
      <c r="NE63" s="187">
        <f t="shared" ref="NE63:NE64" si="325">LG63</f>
        <v>0</v>
      </c>
      <c r="NF63" s="187">
        <f t="shared" ref="NF63:NF64" si="326">LH63</f>
        <v>0</v>
      </c>
      <c r="NG63" s="186">
        <f t="shared" ref="NG63:NG64" si="327">LI63</f>
        <v>0</v>
      </c>
      <c r="NH63" s="187">
        <f t="shared" ref="NH63:NH64" si="328">LJ63</f>
        <v>0</v>
      </c>
      <c r="NI63" s="187">
        <f t="shared" ref="NI63:NI64" si="329">LK63</f>
        <v>0</v>
      </c>
      <c r="NJ63" s="187">
        <f t="shared" ref="NJ63:NJ64" si="330">LL63</f>
        <v>0</v>
      </c>
      <c r="NK63" s="187">
        <f t="shared" ref="NK63:NK64" si="331">LM63</f>
        <v>0</v>
      </c>
      <c r="NL63" s="186">
        <f t="shared" ref="NL63:NL64" si="332">LN63</f>
        <v>0</v>
      </c>
      <c r="NM63" s="169"/>
      <c r="NN63" s="169"/>
      <c r="NO63" s="169"/>
      <c r="NP63" s="169"/>
    </row>
    <row r="64" spans="1:380" outlineLevel="1">
      <c r="A64" s="191" t="s">
        <v>329</v>
      </c>
      <c r="B64" s="185" t="s">
        <v>7</v>
      </c>
      <c r="C64" s="346" t="s">
        <v>15</v>
      </c>
      <c r="D64" s="187"/>
      <c r="E64" s="187"/>
      <c r="F64" s="186"/>
      <c r="G64" s="187"/>
      <c r="H64" s="187"/>
      <c r="I64" s="187" t="s">
        <v>15</v>
      </c>
      <c r="J64" s="187" t="s">
        <v>15</v>
      </c>
      <c r="K64" s="186" t="s">
        <v>15</v>
      </c>
      <c r="L64" s="187" t="s">
        <v>15</v>
      </c>
      <c r="M64" s="187" t="s">
        <v>15</v>
      </c>
      <c r="N64" s="187" t="s">
        <v>15</v>
      </c>
      <c r="O64" s="187" t="s">
        <v>15</v>
      </c>
      <c r="P64" s="186" t="s">
        <v>15</v>
      </c>
      <c r="Q64" s="187" t="s">
        <v>15</v>
      </c>
      <c r="R64" s="187" t="s">
        <v>15</v>
      </c>
      <c r="S64" s="187" t="s">
        <v>15</v>
      </c>
      <c r="T64" s="187" t="s">
        <v>15</v>
      </c>
      <c r="U64" s="186" t="s">
        <v>15</v>
      </c>
      <c r="V64" s="187" t="s">
        <v>15</v>
      </c>
      <c r="W64" s="187" t="s">
        <v>15</v>
      </c>
      <c r="X64" s="187" t="s">
        <v>15</v>
      </c>
      <c r="Y64" s="187" t="s">
        <v>15</v>
      </c>
      <c r="Z64" s="186" t="s">
        <v>15</v>
      </c>
      <c r="AA64" s="187" t="s">
        <v>15</v>
      </c>
      <c r="AB64" s="187" t="s">
        <v>15</v>
      </c>
      <c r="AC64" s="187" t="s">
        <v>15</v>
      </c>
      <c r="AD64" s="187" t="s">
        <v>15</v>
      </c>
      <c r="AE64" s="186" t="s">
        <v>15</v>
      </c>
      <c r="AF64" s="187" t="s">
        <v>15</v>
      </c>
      <c r="AG64" s="187" t="s">
        <v>15</v>
      </c>
      <c r="AH64" s="187" t="s">
        <v>15</v>
      </c>
      <c r="AI64" s="187" t="s">
        <v>15</v>
      </c>
      <c r="AJ64" s="186" t="s">
        <v>15</v>
      </c>
      <c r="AK64" s="343" t="s">
        <v>15</v>
      </c>
      <c r="AL64" s="187"/>
      <c r="AM64" s="187"/>
      <c r="AN64" s="186"/>
      <c r="AO64" s="187"/>
      <c r="AP64" s="187"/>
      <c r="AQ64" s="187" t="s">
        <v>15</v>
      </c>
      <c r="AR64" s="187" t="s">
        <v>15</v>
      </c>
      <c r="AS64" s="186" t="s">
        <v>15</v>
      </c>
      <c r="AT64" s="187" t="s">
        <v>15</v>
      </c>
      <c r="AU64" s="187" t="s">
        <v>15</v>
      </c>
      <c r="AV64" s="187" t="s">
        <v>15</v>
      </c>
      <c r="AW64" s="187" t="s">
        <v>15</v>
      </c>
      <c r="AX64" s="186" t="s">
        <v>15</v>
      </c>
      <c r="AY64" s="187" t="s">
        <v>15</v>
      </c>
      <c r="AZ64" s="187" t="s">
        <v>15</v>
      </c>
      <c r="BA64" s="187" t="s">
        <v>15</v>
      </c>
      <c r="BB64" s="187" t="s">
        <v>15</v>
      </c>
      <c r="BC64" s="186" t="s">
        <v>15</v>
      </c>
      <c r="BD64" s="187" t="s">
        <v>15</v>
      </c>
      <c r="BE64" s="187" t="s">
        <v>15</v>
      </c>
      <c r="BF64" s="187" t="s">
        <v>15</v>
      </c>
      <c r="BG64" s="187" t="s">
        <v>15</v>
      </c>
      <c r="BH64" s="186" t="s">
        <v>15</v>
      </c>
      <c r="BI64" s="187" t="s">
        <v>15</v>
      </c>
      <c r="BJ64" s="187" t="s">
        <v>15</v>
      </c>
      <c r="BK64" s="187" t="s">
        <v>15</v>
      </c>
      <c r="BL64" s="187" t="s">
        <v>15</v>
      </c>
      <c r="BM64" s="186" t="s">
        <v>15</v>
      </c>
      <c r="BN64" s="187" t="s">
        <v>15</v>
      </c>
      <c r="BO64" s="187" t="s">
        <v>15</v>
      </c>
      <c r="BP64" s="187" t="s">
        <v>15</v>
      </c>
      <c r="BQ64" s="187" t="s">
        <v>15</v>
      </c>
      <c r="BR64" s="186" t="s">
        <v>15</v>
      </c>
      <c r="BS64" s="186" t="s">
        <v>15</v>
      </c>
      <c r="BT64" s="187"/>
      <c r="BU64" s="187"/>
      <c r="BV64" s="186"/>
      <c r="BW64" s="187"/>
      <c r="BX64" s="187"/>
      <c r="BY64" s="187" t="s">
        <v>15</v>
      </c>
      <c r="BZ64" s="187" t="s">
        <v>15</v>
      </c>
      <c r="CA64" s="186" t="s">
        <v>15</v>
      </c>
      <c r="CB64" s="187" t="s">
        <v>15</v>
      </c>
      <c r="CC64" s="187" t="s">
        <v>15</v>
      </c>
      <c r="CD64" s="187" t="s">
        <v>15</v>
      </c>
      <c r="CE64" s="187" t="s">
        <v>15</v>
      </c>
      <c r="CF64" s="186" t="s">
        <v>15</v>
      </c>
      <c r="CG64" s="187" t="s">
        <v>15</v>
      </c>
      <c r="CH64" s="187" t="s">
        <v>15</v>
      </c>
      <c r="CI64" s="187" t="s">
        <v>15</v>
      </c>
      <c r="CJ64" s="187" t="s">
        <v>15</v>
      </c>
      <c r="CK64" s="186" t="s">
        <v>15</v>
      </c>
      <c r="CL64" s="187" t="s">
        <v>15</v>
      </c>
      <c r="CM64" s="187" t="s">
        <v>15</v>
      </c>
      <c r="CN64" s="187" t="s">
        <v>15</v>
      </c>
      <c r="CO64" s="187" t="s">
        <v>15</v>
      </c>
      <c r="CP64" s="186" t="s">
        <v>15</v>
      </c>
      <c r="CQ64" s="187" t="s">
        <v>15</v>
      </c>
      <c r="CR64" s="187" t="s">
        <v>15</v>
      </c>
      <c r="CS64" s="187" t="s">
        <v>15</v>
      </c>
      <c r="CT64" s="187" t="s">
        <v>15</v>
      </c>
      <c r="CU64" s="186" t="s">
        <v>15</v>
      </c>
      <c r="CV64" s="187" t="s">
        <v>15</v>
      </c>
      <c r="CW64" s="187" t="s">
        <v>15</v>
      </c>
      <c r="CX64" s="187" t="s">
        <v>15</v>
      </c>
      <c r="CY64" s="187" t="s">
        <v>15</v>
      </c>
      <c r="CZ64" s="186" t="s">
        <v>15</v>
      </c>
      <c r="DA64" s="190"/>
      <c r="DB64" s="190"/>
      <c r="DC64" s="190"/>
      <c r="DD64" s="190"/>
      <c r="DE64" s="190"/>
      <c r="DF64" s="190"/>
      <c r="DG64" s="190"/>
      <c r="DH64" s="190"/>
      <c r="DI64" s="190"/>
      <c r="DJ64" s="190"/>
      <c r="DK64" s="190"/>
      <c r="DL64" s="190"/>
      <c r="DM64" s="190"/>
      <c r="DN64" s="190"/>
      <c r="DO64" s="190"/>
      <c r="DP64" s="190"/>
      <c r="DQ64" s="190"/>
      <c r="DR64" s="190"/>
      <c r="DS64" s="190"/>
      <c r="DT64" s="190"/>
      <c r="DU64" s="190"/>
      <c r="DV64" s="190"/>
      <c r="DW64" s="190"/>
      <c r="DX64" s="190"/>
      <c r="DY64" s="190"/>
      <c r="DZ64" s="190"/>
      <c r="EA64" s="190"/>
      <c r="EB64" s="190"/>
      <c r="EC64" s="190"/>
      <c r="ED64" s="190"/>
      <c r="EE64" s="190"/>
      <c r="EF64" s="190"/>
      <c r="EG64" s="190"/>
      <c r="EH64" s="190"/>
      <c r="EI64" s="190"/>
      <c r="EJ64" s="190"/>
      <c r="EK64" s="190"/>
      <c r="EL64" s="190"/>
      <c r="EM64" s="190"/>
      <c r="EN64" s="190"/>
      <c r="EO64" s="190"/>
      <c r="EP64" s="190"/>
      <c r="EQ64" s="190"/>
      <c r="ER64" s="190"/>
      <c r="ES64" s="190"/>
      <c r="ET64" s="190"/>
      <c r="EU64" s="190"/>
      <c r="EV64" s="190"/>
      <c r="EW64" s="190"/>
      <c r="EX64" s="190"/>
      <c r="EY64" s="190"/>
      <c r="EZ64" s="190"/>
      <c r="FA64" s="190"/>
      <c r="FB64" s="190"/>
      <c r="FC64" s="190"/>
      <c r="FD64" s="190"/>
      <c r="FE64" s="190"/>
      <c r="FF64" s="190"/>
      <c r="FG64" s="190"/>
      <c r="FH64" s="190"/>
      <c r="FI64" s="190"/>
      <c r="FJ64" s="190"/>
      <c r="FK64" s="190"/>
      <c r="FL64" s="190"/>
      <c r="FM64" s="190"/>
      <c r="FN64" s="190"/>
      <c r="FO64" s="190"/>
      <c r="FP64" s="190"/>
      <c r="FQ64" s="190"/>
      <c r="FR64" s="190"/>
      <c r="FS64" s="190"/>
      <c r="FT64" s="190"/>
      <c r="FU64" s="190"/>
      <c r="FV64" s="190"/>
      <c r="FW64" s="190"/>
      <c r="FX64" s="190"/>
      <c r="FY64" s="190"/>
      <c r="FZ64" s="190"/>
      <c r="GA64" s="190"/>
      <c r="GB64" s="190"/>
      <c r="GC64" s="190"/>
      <c r="GD64" s="190"/>
      <c r="GE64" s="190"/>
      <c r="GF64" s="190"/>
      <c r="GG64" s="190"/>
      <c r="GH64" s="190"/>
      <c r="GI64" s="190"/>
      <c r="GJ64" s="190"/>
      <c r="GK64" s="190"/>
      <c r="GL64" s="190"/>
      <c r="GM64" s="190"/>
      <c r="GN64" s="190"/>
      <c r="GO64" s="190"/>
      <c r="GP64" s="190"/>
      <c r="GQ64" s="190"/>
      <c r="GR64" s="190"/>
      <c r="GS64" s="190"/>
      <c r="GT64" s="190"/>
      <c r="GU64" s="190"/>
      <c r="GV64" s="190"/>
      <c r="GW64" s="190"/>
      <c r="GX64" s="190"/>
      <c r="GY64" s="190"/>
      <c r="GZ64" s="190"/>
      <c r="HA64" s="190"/>
      <c r="HB64" s="190"/>
      <c r="HC64" s="190"/>
      <c r="HD64" s="190"/>
      <c r="HE64" s="190"/>
      <c r="HF64" s="190"/>
      <c r="HG64" s="190"/>
      <c r="HH64" s="190"/>
      <c r="HI64" s="190"/>
      <c r="HJ64" s="190"/>
      <c r="HK64" s="190"/>
      <c r="HL64" s="190"/>
      <c r="HM64" s="190"/>
      <c r="HN64" s="190"/>
      <c r="HO64" s="190"/>
      <c r="HP64" s="190"/>
      <c r="HQ64" s="190"/>
      <c r="HR64" s="190"/>
      <c r="HS64" s="190"/>
      <c r="HT64" s="190"/>
      <c r="HU64" s="190"/>
      <c r="HV64" s="190"/>
      <c r="HW64" s="190"/>
      <c r="HX64" s="190"/>
      <c r="HY64" s="190"/>
      <c r="HZ64" s="190"/>
      <c r="IA64" s="190"/>
      <c r="IB64" s="190"/>
      <c r="IC64" s="190"/>
      <c r="ID64" s="190"/>
      <c r="IE64" s="190"/>
      <c r="IF64" s="190"/>
      <c r="IG64" s="190"/>
      <c r="IH64" s="190"/>
      <c r="II64" s="190"/>
      <c r="IJ64" s="190"/>
      <c r="IK64" s="190"/>
      <c r="IL64" s="190"/>
      <c r="IM64" s="190"/>
      <c r="IN64" s="190"/>
      <c r="IO64" s="190"/>
      <c r="IP64" s="190"/>
      <c r="IQ64" s="190"/>
      <c r="IR64" s="190"/>
      <c r="IS64" s="190"/>
      <c r="IT64" s="190"/>
      <c r="IU64" s="190"/>
      <c r="IV64" s="190"/>
      <c r="IW64" s="190"/>
      <c r="IX64" s="190"/>
      <c r="IY64" s="190"/>
      <c r="IZ64" s="190"/>
      <c r="JA64" s="190"/>
      <c r="JB64" s="190"/>
      <c r="JC64" s="190"/>
      <c r="JD64" s="190"/>
      <c r="JE64" s="190"/>
      <c r="JF64" s="190"/>
      <c r="JG64" s="190"/>
      <c r="JH64" s="190"/>
      <c r="JI64" s="190"/>
      <c r="JJ64" s="190"/>
      <c r="JK64" s="190"/>
      <c r="JL64" s="190"/>
      <c r="JM64" s="190"/>
      <c r="JN64" s="190"/>
      <c r="JO64" s="341" t="s">
        <v>15</v>
      </c>
      <c r="JP64" s="187"/>
      <c r="JQ64" s="187"/>
      <c r="JR64" s="186"/>
      <c r="JS64" s="187"/>
      <c r="JT64" s="187"/>
      <c r="JU64" s="187" t="s">
        <v>15</v>
      </c>
      <c r="JV64" s="187" t="s">
        <v>15</v>
      </c>
      <c r="JW64" s="186" t="s">
        <v>15</v>
      </c>
      <c r="JX64" s="186" t="s">
        <v>15</v>
      </c>
      <c r="JY64" s="186" t="s">
        <v>15</v>
      </c>
      <c r="JZ64" s="186" t="s">
        <v>15</v>
      </c>
      <c r="KA64" s="186" t="s">
        <v>15</v>
      </c>
      <c r="KB64" s="186" t="s">
        <v>15</v>
      </c>
      <c r="KC64" s="186" t="s">
        <v>15</v>
      </c>
      <c r="KD64" s="186" t="s">
        <v>15</v>
      </c>
      <c r="KE64" s="186" t="s">
        <v>15</v>
      </c>
      <c r="KF64" s="186" t="s">
        <v>15</v>
      </c>
      <c r="KG64" s="186" t="s">
        <v>15</v>
      </c>
      <c r="KH64" s="186" t="s">
        <v>15</v>
      </c>
      <c r="KI64" s="186" t="s">
        <v>15</v>
      </c>
      <c r="KJ64" s="186" t="s">
        <v>15</v>
      </c>
      <c r="KK64" s="186" t="s">
        <v>15</v>
      </c>
      <c r="KL64" s="186" t="s">
        <v>15</v>
      </c>
      <c r="KM64" s="187" t="s">
        <v>15</v>
      </c>
      <c r="KN64" s="187" t="s">
        <v>15</v>
      </c>
      <c r="KO64" s="187" t="s">
        <v>15</v>
      </c>
      <c r="KP64" s="187" t="s">
        <v>15</v>
      </c>
      <c r="KQ64" s="186" t="s">
        <v>15</v>
      </c>
      <c r="KR64" s="187" t="s">
        <v>15</v>
      </c>
      <c r="KS64" s="187" t="s">
        <v>15</v>
      </c>
      <c r="KT64" s="187" t="s">
        <v>15</v>
      </c>
      <c r="KU64" s="187" t="s">
        <v>15</v>
      </c>
      <c r="KV64" s="186" t="s">
        <v>15</v>
      </c>
      <c r="KW64" s="190"/>
      <c r="KX64" s="190"/>
      <c r="KY64" s="190"/>
      <c r="KZ64" s="190"/>
      <c r="LA64" s="190"/>
      <c r="LB64" s="190"/>
      <c r="LC64" s="190"/>
      <c r="LD64" s="190"/>
      <c r="LE64" s="190"/>
      <c r="LF64" s="190"/>
      <c r="LG64" s="190"/>
      <c r="LH64" s="190"/>
      <c r="LI64" s="190"/>
      <c r="LJ64" s="190"/>
      <c r="LK64" s="190"/>
      <c r="LL64" s="190"/>
      <c r="LM64" s="190"/>
      <c r="LN64" s="190"/>
      <c r="LO64" s="190"/>
      <c r="LP64" s="190"/>
      <c r="LQ64" s="190"/>
      <c r="LR64" s="190"/>
      <c r="LS64" s="190"/>
      <c r="LT64" s="190"/>
      <c r="LU64" s="190"/>
      <c r="LV64" s="190"/>
      <c r="LW64" s="190"/>
      <c r="LX64" s="190"/>
      <c r="LY64" s="190"/>
      <c r="LZ64" s="190"/>
      <c r="MA64" s="190"/>
      <c r="MB64" s="190"/>
      <c r="MC64" s="190"/>
      <c r="MD64" s="190"/>
      <c r="ME64" s="186" t="str">
        <f t="shared" si="244"/>
        <v>NO</v>
      </c>
      <c r="MF64" s="187"/>
      <c r="MG64" s="187"/>
      <c r="MH64" s="186"/>
      <c r="MI64" s="187"/>
      <c r="MJ64" s="187"/>
      <c r="MK64" s="187" t="str">
        <f t="shared" si="305"/>
        <v>NO</v>
      </c>
      <c r="ML64" s="187" t="str">
        <f t="shared" si="306"/>
        <v>NO</v>
      </c>
      <c r="MM64" s="186" t="str">
        <f t="shared" si="307"/>
        <v>NO</v>
      </c>
      <c r="MN64" s="187" t="str">
        <f t="shared" si="308"/>
        <v>NO</v>
      </c>
      <c r="MO64" s="187" t="str">
        <f t="shared" si="309"/>
        <v>NO</v>
      </c>
      <c r="MP64" s="187" t="str">
        <f t="shared" si="310"/>
        <v>NO</v>
      </c>
      <c r="MQ64" s="187" t="str">
        <f t="shared" si="311"/>
        <v>NO</v>
      </c>
      <c r="MR64" s="186" t="str">
        <f t="shared" si="312"/>
        <v>NO</v>
      </c>
      <c r="MS64" s="187" t="str">
        <f t="shared" si="313"/>
        <v>NO</v>
      </c>
      <c r="MT64" s="187" t="str">
        <f t="shared" si="314"/>
        <v>NO</v>
      </c>
      <c r="MU64" s="187">
        <f t="shared" si="315"/>
        <v>0</v>
      </c>
      <c r="MV64" s="187">
        <f t="shared" si="316"/>
        <v>0</v>
      </c>
      <c r="MW64" s="186">
        <f t="shared" si="317"/>
        <v>0</v>
      </c>
      <c r="MX64" s="187">
        <f t="shared" si="318"/>
        <v>0</v>
      </c>
      <c r="MY64" s="187">
        <f t="shared" si="319"/>
        <v>0</v>
      </c>
      <c r="MZ64" s="187">
        <f t="shared" si="320"/>
        <v>0</v>
      </c>
      <c r="NA64" s="187">
        <f t="shared" si="321"/>
        <v>0</v>
      </c>
      <c r="NB64" s="186">
        <f t="shared" si="322"/>
        <v>0</v>
      </c>
      <c r="NC64" s="187">
        <f t="shared" si="323"/>
        <v>0</v>
      </c>
      <c r="ND64" s="187">
        <f t="shared" si="324"/>
        <v>0</v>
      </c>
      <c r="NE64" s="187">
        <f t="shared" si="325"/>
        <v>0</v>
      </c>
      <c r="NF64" s="187">
        <f t="shared" si="326"/>
        <v>0</v>
      </c>
      <c r="NG64" s="186">
        <f t="shared" si="327"/>
        <v>0</v>
      </c>
      <c r="NH64" s="187">
        <f t="shared" si="328"/>
        <v>0</v>
      </c>
      <c r="NI64" s="187">
        <f t="shared" si="329"/>
        <v>0</v>
      </c>
      <c r="NJ64" s="187">
        <f t="shared" si="330"/>
        <v>0</v>
      </c>
      <c r="NK64" s="187">
        <f t="shared" si="331"/>
        <v>0</v>
      </c>
      <c r="NL64" s="186">
        <f t="shared" si="332"/>
        <v>0</v>
      </c>
      <c r="NM64" s="169"/>
      <c r="NN64" s="169"/>
      <c r="NO64" s="169"/>
      <c r="NP64" s="169"/>
    </row>
    <row r="65" spans="1:380" ht="24" outlineLevel="1">
      <c r="A65" s="189" t="s">
        <v>330</v>
      </c>
      <c r="B65" s="185" t="s">
        <v>7</v>
      </c>
      <c r="C65" s="195">
        <f>IF(SUM(C66:C73)=0,"",SUM(C66:C73))</f>
        <v>3516.2823281210376</v>
      </c>
      <c r="D65" s="195" t="str">
        <f>IF(SUM(D66:D73)=0,"",SUM(D66:D73))</f>
        <v/>
      </c>
      <c r="E65" s="195" t="str">
        <f t="shared" ref="E65:CH65" si="333">IF(SUM(E66:E73)=0,"",SUM(E66:E73))</f>
        <v/>
      </c>
      <c r="F65" s="195"/>
      <c r="G65" s="195" t="str">
        <f t="shared" si="333"/>
        <v/>
      </c>
      <c r="H65" s="195" t="str">
        <f t="shared" si="333"/>
        <v/>
      </c>
      <c r="I65" s="195">
        <f t="shared" si="333"/>
        <v>-137.66726760069696</v>
      </c>
      <c r="J65" s="195">
        <f t="shared" si="333"/>
        <v>156.53811615729046</v>
      </c>
      <c r="K65" s="195">
        <f t="shared" si="333"/>
        <v>360.33452870404199</v>
      </c>
      <c r="L65" s="195">
        <f t="shared" si="333"/>
        <v>58.521035814344941</v>
      </c>
      <c r="M65" s="195">
        <f t="shared" si="333"/>
        <v>436.49983364158675</v>
      </c>
      <c r="N65" s="195">
        <f t="shared" si="333"/>
        <v>736.25885942462605</v>
      </c>
      <c r="O65" s="195">
        <f t="shared" si="333"/>
        <v>805.33776681189806</v>
      </c>
      <c r="P65" s="195">
        <f t="shared" si="333"/>
        <v>1136.9777749433458</v>
      </c>
      <c r="Q65" s="195">
        <f t="shared" si="333"/>
        <v>595.52581334920023</v>
      </c>
      <c r="R65" s="195">
        <f t="shared" si="333"/>
        <v>704.57874045515473</v>
      </c>
      <c r="S65" s="195">
        <f t="shared" si="333"/>
        <v>812.73197335089208</v>
      </c>
      <c r="T65" s="195">
        <f t="shared" si="333"/>
        <v>873.7627023963239</v>
      </c>
      <c r="U65" s="195">
        <f t="shared" si="333"/>
        <v>1007.3450024476883</v>
      </c>
      <c r="V65" s="195">
        <f t="shared" si="333"/>
        <v>1626.8927499100039</v>
      </c>
      <c r="W65" s="195">
        <f t="shared" si="333"/>
        <v>1733.7444091276491</v>
      </c>
      <c r="X65" s="195">
        <f t="shared" si="333"/>
        <v>1840.7041250125101</v>
      </c>
      <c r="Y65" s="195">
        <f t="shared" si="333"/>
        <v>1965.9535104174845</v>
      </c>
      <c r="Z65" s="195">
        <f t="shared" si="333"/>
        <v>2121.3902400881448</v>
      </c>
      <c r="AA65" s="85">
        <f t="shared" ref="AA65:AJ65" si="334">IF(SUM(AA66:AA73)=0,"",SUM(AA66:AA73))</f>
        <v>2109.5104098621141</v>
      </c>
      <c r="AB65" s="85">
        <f t="shared" si="334"/>
        <v>2276.7626540510037</v>
      </c>
      <c r="AC65" s="85">
        <f t="shared" si="334"/>
        <v>2201.7576502607503</v>
      </c>
      <c r="AD65" s="85">
        <f t="shared" si="334"/>
        <v>2125.0873694775469</v>
      </c>
      <c r="AE65" s="85">
        <f t="shared" si="334"/>
        <v>2048.4333307442112</v>
      </c>
      <c r="AF65" s="85">
        <f t="shared" si="334"/>
        <v>1964.429221072445</v>
      </c>
      <c r="AG65" s="85">
        <f t="shared" si="334"/>
        <v>2058.4755922906379</v>
      </c>
      <c r="AH65" s="85">
        <f t="shared" si="334"/>
        <v>2148.4628010559222</v>
      </c>
      <c r="AI65" s="85">
        <f t="shared" si="334"/>
        <v>2237.2281550746793</v>
      </c>
      <c r="AJ65" s="85">
        <f t="shared" si="334"/>
        <v>2358.9623176734749</v>
      </c>
      <c r="AK65" s="195">
        <f t="shared" si="333"/>
        <v>30.518681500383369</v>
      </c>
      <c r="AL65" s="195" t="str">
        <f t="shared" si="333"/>
        <v/>
      </c>
      <c r="AM65" s="195" t="str">
        <f t="shared" si="333"/>
        <v/>
      </c>
      <c r="AN65" s="195"/>
      <c r="AO65" s="195" t="str">
        <f t="shared" si="333"/>
        <v/>
      </c>
      <c r="AP65" s="195" t="str">
        <f t="shared" si="333"/>
        <v/>
      </c>
      <c r="AQ65" s="195">
        <f t="shared" si="333"/>
        <v>41.278607425611042</v>
      </c>
      <c r="AR65" s="195">
        <f t="shared" si="333"/>
        <v>40.52949587220921</v>
      </c>
      <c r="AS65" s="195">
        <f t="shared" si="333"/>
        <v>39.382754519135212</v>
      </c>
      <c r="AT65" s="195">
        <f t="shared" si="333"/>
        <v>39.465234296785489</v>
      </c>
      <c r="AU65" s="195">
        <f t="shared" si="333"/>
        <v>39.543742838330814</v>
      </c>
      <c r="AV65" s="195">
        <f t="shared" si="333"/>
        <v>39.622856383921373</v>
      </c>
      <c r="AW65" s="195">
        <f t="shared" si="333"/>
        <v>39.683952652865493</v>
      </c>
      <c r="AX65" s="195">
        <f t="shared" si="333"/>
        <v>39.745326288770954</v>
      </c>
      <c r="AY65" s="195">
        <f t="shared" si="333"/>
        <v>39.685724826059683</v>
      </c>
      <c r="AZ65" s="195">
        <f t="shared" si="333"/>
        <v>39.629238483152662</v>
      </c>
      <c r="BA65" s="195">
        <f t="shared" si="333"/>
        <v>39.57696284989612</v>
      </c>
      <c r="BB65" s="195">
        <f t="shared" si="333"/>
        <v>39.542107357962514</v>
      </c>
      <c r="BC65" s="195">
        <f t="shared" si="333"/>
        <v>39.506801459231589</v>
      </c>
      <c r="BD65" s="195">
        <f t="shared" si="333"/>
        <v>39.47374013441388</v>
      </c>
      <c r="BE65" s="195">
        <f t="shared" si="333"/>
        <v>39.438462573130444</v>
      </c>
      <c r="BF65" s="195">
        <f t="shared" si="333"/>
        <v>39.403143325680091</v>
      </c>
      <c r="BG65" s="195">
        <f t="shared" si="333"/>
        <v>39.263301633638491</v>
      </c>
      <c r="BH65" s="195">
        <f t="shared" si="333"/>
        <v>39.239472964178269</v>
      </c>
      <c r="BI65" s="85">
        <f t="shared" ref="BI65:BR65" si="335">IF(SUM(BI66:BI73)=0,"",SUM(BI66:BI73))</f>
        <v>39.233570616824835</v>
      </c>
      <c r="BJ65" s="85">
        <f t="shared" si="335"/>
        <v>39.231471188237798</v>
      </c>
      <c r="BK65" s="85">
        <f t="shared" si="335"/>
        <v>39.229357109604557</v>
      </c>
      <c r="BL65" s="85">
        <f t="shared" si="335"/>
        <v>39.227228074662662</v>
      </c>
      <c r="BM65" s="85">
        <f t="shared" si="335"/>
        <v>39.225083933559411</v>
      </c>
      <c r="BN65" s="85">
        <f t="shared" si="335"/>
        <v>39.230579705301125</v>
      </c>
      <c r="BO65" s="85">
        <f t="shared" si="335"/>
        <v>39.228358260593126</v>
      </c>
      <c r="BP65" s="85">
        <f t="shared" si="335"/>
        <v>39.226105756191231</v>
      </c>
      <c r="BQ65" s="85">
        <f t="shared" si="335"/>
        <v>39.223822497487561</v>
      </c>
      <c r="BR65" s="85">
        <f t="shared" si="335"/>
        <v>39.362708546588948</v>
      </c>
      <c r="BS65" s="195">
        <f t="shared" si="333"/>
        <v>2.1532786088283986</v>
      </c>
      <c r="BT65" s="195" t="str">
        <f t="shared" si="333"/>
        <v/>
      </c>
      <c r="BU65" s="195" t="str">
        <f t="shared" si="333"/>
        <v/>
      </c>
      <c r="BV65" s="195"/>
      <c r="BW65" s="195" t="str">
        <f t="shared" si="333"/>
        <v/>
      </c>
      <c r="BX65" s="195" t="str">
        <f t="shared" si="333"/>
        <v/>
      </c>
      <c r="BY65" s="195">
        <f t="shared" si="333"/>
        <v>2.6092717375607877</v>
      </c>
      <c r="BZ65" s="195">
        <f t="shared" si="333"/>
        <v>2.5944941709084883</v>
      </c>
      <c r="CA65" s="195">
        <f t="shared" si="333"/>
        <v>2.5798670440195908</v>
      </c>
      <c r="CB65" s="195">
        <f t="shared" si="333"/>
        <v>2.5668698660910128</v>
      </c>
      <c r="CC65" s="195">
        <f t="shared" si="333"/>
        <v>2.5549818395928856</v>
      </c>
      <c r="CD65" s="195">
        <f t="shared" si="333"/>
        <v>2.5432467042332525</v>
      </c>
      <c r="CE65" s="195">
        <f t="shared" si="333"/>
        <v>2.5157975078140797</v>
      </c>
      <c r="CF65" s="195">
        <f t="shared" si="333"/>
        <v>2.4902930652274202</v>
      </c>
      <c r="CG65" s="195">
        <f t="shared" si="333"/>
        <v>2.4600535150904626</v>
      </c>
      <c r="CH65" s="195">
        <f t="shared" si="333"/>
        <v>2.4299848268936417</v>
      </c>
      <c r="CI65" s="195">
        <f t="shared" ref="CI65:CP65" si="336">IF(SUM(CI66:CI73)=0,"",SUM(CI66:CI73))</f>
        <v>2.4000638167618211</v>
      </c>
      <c r="CJ65" s="195">
        <f t="shared" si="336"/>
        <v>2.3688797638748529</v>
      </c>
      <c r="CK65" s="195">
        <f t="shared" si="336"/>
        <v>2.3377659631538683</v>
      </c>
      <c r="CL65" s="195">
        <f t="shared" si="336"/>
        <v>2.3067412845238868</v>
      </c>
      <c r="CM65" s="195">
        <f t="shared" si="336"/>
        <v>2.2756949334719301</v>
      </c>
      <c r="CN65" s="195">
        <f t="shared" si="336"/>
        <v>2.2439985545184604</v>
      </c>
      <c r="CO65" s="195">
        <f t="shared" si="336"/>
        <v>2.1850312361019237</v>
      </c>
      <c r="CP65" s="195">
        <f t="shared" si="336"/>
        <v>2.1666058306291234</v>
      </c>
      <c r="CQ65" s="85">
        <f t="shared" ref="CQ65:CZ65" si="337">IF(SUM(CQ66:CQ73)=0,"",SUM(CQ66:CQ73))</f>
        <v>2.1659128438450077</v>
      </c>
      <c r="CR65" s="85">
        <f t="shared" si="337"/>
        <v>2.165110982971163</v>
      </c>
      <c r="CS65" s="85">
        <f t="shared" si="337"/>
        <v>2.1644616257822151</v>
      </c>
      <c r="CT65" s="85">
        <f t="shared" si="337"/>
        <v>2.1638121100987759</v>
      </c>
      <c r="CU65" s="85">
        <f t="shared" si="337"/>
        <v>2.1631624538156418</v>
      </c>
      <c r="CV65" s="85">
        <f t="shared" si="337"/>
        <v>2.1625879452674068</v>
      </c>
      <c r="CW65" s="85">
        <f t="shared" si="337"/>
        <v>2.1619375277368089</v>
      </c>
      <c r="CX65" s="85">
        <f t="shared" si="337"/>
        <v>2.1602855136660399</v>
      </c>
      <c r="CY65" s="85">
        <f t="shared" si="337"/>
        <v>2.1586331986016605</v>
      </c>
      <c r="CZ65" s="85">
        <f t="shared" si="337"/>
        <v>2.154932824592199</v>
      </c>
      <c r="DA65" s="190"/>
      <c r="DB65" s="190"/>
      <c r="DC65" s="190"/>
      <c r="DD65" s="190"/>
      <c r="DE65" s="190"/>
      <c r="DF65" s="190"/>
      <c r="DG65" s="190"/>
      <c r="DH65" s="190"/>
      <c r="DI65" s="190"/>
      <c r="DJ65" s="190"/>
      <c r="DK65" s="190"/>
      <c r="DL65" s="190"/>
      <c r="DM65" s="190"/>
      <c r="DN65" s="190"/>
      <c r="DO65" s="190"/>
      <c r="DP65" s="190"/>
      <c r="DQ65" s="190"/>
      <c r="DR65" s="190"/>
      <c r="DS65" s="190"/>
      <c r="DT65" s="190"/>
      <c r="DU65" s="190"/>
      <c r="DV65" s="190"/>
      <c r="DW65" s="190"/>
      <c r="DX65" s="190"/>
      <c r="DY65" s="190"/>
      <c r="DZ65" s="190"/>
      <c r="EA65" s="190"/>
      <c r="EB65" s="190"/>
      <c r="EC65" s="190"/>
      <c r="ED65" s="190"/>
      <c r="EE65" s="190"/>
      <c r="EF65" s="190"/>
      <c r="EG65" s="190"/>
      <c r="EH65" s="190"/>
      <c r="EI65" s="190"/>
      <c r="EJ65" s="190"/>
      <c r="EK65" s="190"/>
      <c r="EL65" s="190"/>
      <c r="EM65" s="190"/>
      <c r="EN65" s="190"/>
      <c r="EO65" s="190"/>
      <c r="EP65" s="190"/>
      <c r="EQ65" s="190"/>
      <c r="ER65" s="190"/>
      <c r="ES65" s="190"/>
      <c r="ET65" s="190"/>
      <c r="EU65" s="190"/>
      <c r="EV65" s="190"/>
      <c r="EW65" s="190"/>
      <c r="EX65" s="190"/>
      <c r="EY65" s="190"/>
      <c r="EZ65" s="190"/>
      <c r="FA65" s="190"/>
      <c r="FB65" s="190"/>
      <c r="FC65" s="190"/>
      <c r="FD65" s="190"/>
      <c r="FE65" s="190"/>
      <c r="FF65" s="190"/>
      <c r="FG65" s="190"/>
      <c r="FH65" s="190"/>
      <c r="FI65" s="190"/>
      <c r="FJ65" s="190"/>
      <c r="FK65" s="190"/>
      <c r="FL65" s="190"/>
      <c r="FM65" s="190"/>
      <c r="FN65" s="190"/>
      <c r="FO65" s="190"/>
      <c r="FP65" s="190"/>
      <c r="FQ65" s="190"/>
      <c r="FR65" s="190"/>
      <c r="FS65" s="190"/>
      <c r="FT65" s="190"/>
      <c r="FU65" s="190"/>
      <c r="FV65" s="190"/>
      <c r="FW65" s="190"/>
      <c r="FX65" s="190"/>
      <c r="FY65" s="190"/>
      <c r="FZ65" s="190"/>
      <c r="GA65" s="190"/>
      <c r="GB65" s="190"/>
      <c r="GC65" s="190"/>
      <c r="GD65" s="190"/>
      <c r="GE65" s="190"/>
      <c r="GF65" s="190"/>
      <c r="GG65" s="190"/>
      <c r="GH65" s="190"/>
      <c r="GI65" s="190"/>
      <c r="GJ65" s="190"/>
      <c r="GK65" s="190"/>
      <c r="GL65" s="190"/>
      <c r="GM65" s="190"/>
      <c r="GN65" s="190"/>
      <c r="GO65" s="190"/>
      <c r="GP65" s="190"/>
      <c r="GQ65" s="190"/>
      <c r="GR65" s="190"/>
      <c r="GS65" s="190"/>
      <c r="GT65" s="190"/>
      <c r="GU65" s="190"/>
      <c r="GV65" s="190"/>
      <c r="GW65" s="190"/>
      <c r="GX65" s="190"/>
      <c r="GY65" s="190"/>
      <c r="GZ65" s="190"/>
      <c r="HA65" s="190"/>
      <c r="HB65" s="190"/>
      <c r="HC65" s="190"/>
      <c r="HD65" s="190"/>
      <c r="HE65" s="190"/>
      <c r="HF65" s="190"/>
      <c r="HG65" s="190"/>
      <c r="HH65" s="190"/>
      <c r="HI65" s="190"/>
      <c r="HJ65" s="190"/>
      <c r="HK65" s="190"/>
      <c r="HL65" s="190"/>
      <c r="HM65" s="190"/>
      <c r="HN65" s="190"/>
      <c r="HO65" s="190"/>
      <c r="HP65" s="190"/>
      <c r="HQ65" s="190"/>
      <c r="HR65" s="190"/>
      <c r="HS65" s="190"/>
      <c r="HT65" s="190"/>
      <c r="HU65" s="190"/>
      <c r="HV65" s="190"/>
      <c r="HW65" s="190"/>
      <c r="HX65" s="190"/>
      <c r="HY65" s="190"/>
      <c r="HZ65" s="190"/>
      <c r="IA65" s="190"/>
      <c r="IB65" s="190"/>
      <c r="IC65" s="190"/>
      <c r="ID65" s="190"/>
      <c r="IE65" s="190"/>
      <c r="IF65" s="190"/>
      <c r="IG65" s="190"/>
      <c r="IH65" s="190"/>
      <c r="II65" s="190"/>
      <c r="IJ65" s="190"/>
      <c r="IK65" s="190"/>
      <c r="IL65" s="190"/>
      <c r="IM65" s="190"/>
      <c r="IN65" s="190"/>
      <c r="IO65" s="190"/>
      <c r="IP65" s="190"/>
      <c r="IQ65" s="190"/>
      <c r="IR65" s="190"/>
      <c r="IS65" s="190"/>
      <c r="IT65" s="190"/>
      <c r="IU65" s="190"/>
      <c r="IV65" s="190"/>
      <c r="IW65" s="190"/>
      <c r="IX65" s="190"/>
      <c r="IY65" s="190"/>
      <c r="IZ65" s="190"/>
      <c r="JA65" s="190"/>
      <c r="JB65" s="190"/>
      <c r="JC65" s="190"/>
      <c r="JD65" s="190"/>
      <c r="JE65" s="190"/>
      <c r="JF65" s="190"/>
      <c r="JG65" s="190"/>
      <c r="JH65" s="190"/>
      <c r="JI65" s="190"/>
      <c r="JJ65" s="190"/>
      <c r="JK65" s="190"/>
      <c r="JL65" s="190"/>
      <c r="JM65" s="190"/>
      <c r="JN65" s="190"/>
      <c r="JO65" s="195">
        <f t="shared" ref="JO65" si="338">IF(SUM(JO66:JO73)=0,"",SUM(JO66:JO73))</f>
        <v>4941.424241471298</v>
      </c>
      <c r="JP65" s="195" t="str">
        <f t="shared" ref="JP65" si="339">IF(SUM(JP66:JP73)=0,"",SUM(JP66:JP73))</f>
        <v/>
      </c>
      <c r="JQ65" s="195" t="str">
        <f t="shared" ref="JQ65" si="340">IF(SUM(JQ66:JQ73)=0,"",SUM(JQ66:JQ73))</f>
        <v/>
      </c>
      <c r="JR65" s="195"/>
      <c r="JS65" s="195" t="str">
        <f t="shared" ref="JS65" si="341">IF(SUM(JS66:JS73)=0,"",SUM(JS66:JS73))</f>
        <v/>
      </c>
      <c r="JT65" s="195" t="str">
        <f t="shared" ref="JT65" si="342">IF(SUM(JT66:JT73)=0,"",SUM(JT66:JT73))</f>
        <v/>
      </c>
      <c r="JU65" s="195">
        <f t="shared" ref="JU65" si="343">IF(SUM(JU66:JU73)=0,"",SUM(JU66:JU73))</f>
        <v>1709.5907507700208</v>
      </c>
      <c r="JV65" s="195">
        <f t="shared" ref="JV65" si="344">IF(SUM(JV66:JV73)=0,"",SUM(JV66:JV73))</f>
        <v>1978.904955869898</v>
      </c>
      <c r="JW65" s="195">
        <f t="shared" ref="JW65" si="345">IF(SUM(JW66:JW73)=0,"",SUM(JW66:JW73))</f>
        <v>2146.7164219050196</v>
      </c>
      <c r="JX65" s="195">
        <f t="shared" ref="JX65" si="346">IF(SUM(JX66:JX73)=0,"",SUM(JX66:JX73))</f>
        <v>1843.7681106384571</v>
      </c>
      <c r="JY65" s="195">
        <f t="shared" ref="JY65" si="347">IF(SUM(JY66:JY73)=0,"",SUM(JY66:JY73))</f>
        <v>2220.794820606965</v>
      </c>
      <c r="JZ65" s="195">
        <f t="shared" ref="JZ65" si="348">IF(SUM(JZ66:JZ73)=0,"",SUM(JZ66:JZ73))</f>
        <v>2519.6592147962365</v>
      </c>
      <c r="KA65" s="195">
        <f t="shared" ref="KA65" si="349">IF(SUM(KA66:KA73)=0,"",SUM(KA66:KA73))</f>
        <v>2583.1747806628628</v>
      </c>
      <c r="KB65" s="195">
        <f t="shared" ref="KB65" si="350">IF(SUM(KB66:KB73)=0,"",SUM(KB66:KB73))</f>
        <v>2909.7745733141992</v>
      </c>
      <c r="KC65" s="195">
        <f t="shared" ref="KC65" si="351">IF(SUM(KC66:KC73)=0,"",SUM(KC66:KC73))</f>
        <v>2358.6402899778441</v>
      </c>
      <c r="KD65" s="195">
        <f t="shared" ref="KD65" si="352">IF(SUM(KD66:KD73)=0,"",SUM(KD66:KD73))</f>
        <v>2458.1433971102442</v>
      </c>
      <c r="KE65" s="195">
        <f t="shared" ref="KE65" si="353">IF(SUM(KE66:KE73)=0,"",SUM(KE66:KE73))</f>
        <v>2556.9038445898659</v>
      </c>
      <c r="KF65" s="195">
        <f t="shared" ref="KF65" si="354">IF(SUM(KF66:KF73)=0,"",SUM(KF66:KF73))</f>
        <v>2608.6948458461102</v>
      </c>
      <c r="KG65" s="195">
        <f t="shared" ref="KG65" si="355">IF(SUM(KG66:KG73)=0,"",SUM(KG66:KG73))</f>
        <v>2733.0434235419466</v>
      </c>
      <c r="KH65" s="195">
        <f t="shared" ref="KH65" si="356">IF(SUM(KH66:KH73)=0,"",SUM(KH66:KH73))</f>
        <v>3343.4439140724216</v>
      </c>
      <c r="KI65" s="195">
        <f t="shared" ref="KI65" si="357">IF(SUM(KI66:KI73)=0,"",SUM(KI66:KI73))</f>
        <v>3441.0805185453628</v>
      </c>
      <c r="KJ65" s="195">
        <f t="shared" ref="KJ65" si="358">IF(SUM(KJ66:KJ73)=0,"",SUM(KJ66:KJ73))</f>
        <v>3538.6517550789449</v>
      </c>
      <c r="KK65" s="195">
        <f t="shared" ref="KK65:KL65" si="359">IF(SUM(KK66:KK73)=0,"",SUM(KK66:KK73))</f>
        <v>3644.3592337263717</v>
      </c>
      <c r="KL65" s="85">
        <f t="shared" si="359"/>
        <v>3794.2460282018542</v>
      </c>
      <c r="KM65" s="85">
        <f t="shared" ref="KM65:KV65" si="360">IF(SUM(KM66:KM73)=0,"",SUM(KM66:KM73))</f>
        <v>3782.0172907521364</v>
      </c>
      <c r="KN65" s="85">
        <f t="shared" si="360"/>
        <v>3948.9982578090198</v>
      </c>
      <c r="KO65" s="85">
        <f t="shared" si="360"/>
        <v>3873.7619801619644</v>
      </c>
      <c r="KP65" s="85">
        <f t="shared" si="360"/>
        <v>3796.859964744277</v>
      </c>
      <c r="KQ65" s="85">
        <f t="shared" si="360"/>
        <v>3719.973731145019</v>
      </c>
      <c r="KR65" s="85">
        <f t="shared" si="360"/>
        <v>3635.9712583167384</v>
      </c>
      <c r="KS65" s="85">
        <f t="shared" si="360"/>
        <v>3729.7830684374994</v>
      </c>
      <c r="KT65" s="85">
        <f t="shared" si="360"/>
        <v>3819.2694233507777</v>
      </c>
      <c r="KU65" s="85">
        <f t="shared" si="360"/>
        <v>3907.5329826337711</v>
      </c>
      <c r="KV65" s="85">
        <f t="shared" si="360"/>
        <v>4032.1753554948973</v>
      </c>
      <c r="KW65" s="190"/>
      <c r="KX65" s="190"/>
      <c r="KY65" s="190"/>
      <c r="KZ65" s="190"/>
      <c r="LA65" s="190"/>
      <c r="LB65" s="190"/>
      <c r="LC65" s="190"/>
      <c r="LD65" s="190"/>
      <c r="LE65" s="190"/>
      <c r="LF65" s="190"/>
      <c r="LG65" s="190"/>
      <c r="LH65" s="190"/>
      <c r="LI65" s="190"/>
      <c r="LJ65" s="190"/>
      <c r="LK65" s="190"/>
      <c r="LL65" s="190"/>
      <c r="LM65" s="190"/>
      <c r="LN65" s="190"/>
      <c r="LO65" s="190"/>
      <c r="LP65" s="190"/>
      <c r="LQ65" s="190"/>
      <c r="LR65" s="190"/>
      <c r="LS65" s="190"/>
      <c r="LT65" s="190"/>
      <c r="LU65" s="190"/>
      <c r="LV65" s="190"/>
      <c r="LW65" s="190"/>
      <c r="LX65" s="190"/>
      <c r="LY65" s="190"/>
      <c r="LZ65" s="190"/>
      <c r="MA65" s="190"/>
      <c r="MB65" s="190"/>
      <c r="MC65" s="190"/>
      <c r="MD65" s="190"/>
      <c r="ME65" s="190"/>
      <c r="MF65" s="190"/>
      <c r="MG65" s="190"/>
      <c r="MH65" s="190"/>
      <c r="MI65" s="190"/>
      <c r="MJ65" s="190"/>
      <c r="MK65" s="190"/>
      <c r="ML65" s="190"/>
      <c r="MM65" s="190"/>
      <c r="MN65" s="190"/>
      <c r="MO65" s="190"/>
      <c r="MP65" s="190"/>
      <c r="MQ65" s="190"/>
      <c r="MR65" s="190"/>
      <c r="MS65" s="190"/>
      <c r="MT65" s="190"/>
      <c r="MU65" s="190"/>
      <c r="MV65" s="190"/>
      <c r="MW65" s="190"/>
      <c r="MX65" s="190"/>
      <c r="MY65" s="190"/>
      <c r="MZ65" s="190"/>
      <c r="NA65" s="190"/>
      <c r="NB65" s="190"/>
      <c r="NC65" s="190"/>
      <c r="ND65" s="190"/>
      <c r="NE65" s="190"/>
      <c r="NF65" s="190"/>
      <c r="NG65" s="190"/>
      <c r="NH65" s="190"/>
      <c r="NI65" s="190"/>
      <c r="NJ65" s="190"/>
      <c r="NK65" s="190"/>
      <c r="NL65" s="190"/>
      <c r="NM65" s="169"/>
      <c r="NN65" s="169"/>
      <c r="NO65" s="169"/>
      <c r="NP65" s="169"/>
    </row>
    <row r="66" spans="1:380" outlineLevel="1">
      <c r="A66" s="191" t="s">
        <v>331</v>
      </c>
      <c r="B66" s="185" t="s">
        <v>7</v>
      </c>
      <c r="C66" s="194">
        <f>Table1b!F176</f>
        <v>462.14555335737793</v>
      </c>
      <c r="D66" s="195" t="str">
        <f>Table1b!J176</f>
        <v/>
      </c>
      <c r="E66" s="195" t="str">
        <f>Table1b!K176</f>
        <v/>
      </c>
      <c r="F66" s="194"/>
      <c r="G66" s="195" t="str">
        <f>Table1b!M176</f>
        <v/>
      </c>
      <c r="H66" s="195" t="str">
        <f>Table1b!N176</f>
        <v/>
      </c>
      <c r="I66" s="195">
        <f>Table1b!O176</f>
        <v>-2401.82771447505</v>
      </c>
      <c r="J66" s="195">
        <f>Table1b!P176</f>
        <v>-2062.7082170090698</v>
      </c>
      <c r="K66" s="194">
        <f>Table1b!Q176</f>
        <v>-1692.7701197496999</v>
      </c>
      <c r="L66" s="195">
        <f>Table1b!R176</f>
        <v>-2027.61294382505</v>
      </c>
      <c r="M66" s="195">
        <f>Table1b!S176</f>
        <v>-1815.65317310467</v>
      </c>
      <c r="N66" s="195">
        <f>Table1b!T176</f>
        <v>-1560.2467428201701</v>
      </c>
      <c r="O66" s="195">
        <f>Table1b!U176</f>
        <v>-1516.2735112677001</v>
      </c>
      <c r="P66" s="194">
        <f>Table1b!V176</f>
        <v>-1579.96935089718</v>
      </c>
      <c r="Q66" s="195">
        <f>Table1b!W176</f>
        <v>-1362.9885784195999</v>
      </c>
      <c r="R66" s="195">
        <f>Table1b!X176</f>
        <v>-1265.6350816875699</v>
      </c>
      <c r="S66" s="195">
        <f>Table1b!Y176</f>
        <v>-1169.29752084849</v>
      </c>
      <c r="T66" s="195">
        <f>Table1b!Z176</f>
        <v>-1115.2959866747699</v>
      </c>
      <c r="U66" s="194">
        <f>Table1b!AA176</f>
        <v>-987.71305585315895</v>
      </c>
      <c r="V66" s="195">
        <f>Table1b!AB176</f>
        <v>-336.74662582072102</v>
      </c>
      <c r="W66" s="195">
        <f>Table1b!AC176</f>
        <v>-232.423607327692</v>
      </c>
      <c r="X66" s="195">
        <f>Table1b!AD176</f>
        <v>-130.622611633134</v>
      </c>
      <c r="Y66" s="195">
        <f>Table1b!AE176</f>
        <v>-16.254847588900699</v>
      </c>
      <c r="Z66" s="194">
        <f>Table1b!AF176</f>
        <v>129.307133085717</v>
      </c>
      <c r="AA66" s="310">
        <f>Table1b!AG176</f>
        <v>1.87392245340448</v>
      </c>
      <c r="AB66" s="310">
        <f>Table1b!AH176</f>
        <v>146.19294260952401</v>
      </c>
      <c r="AC66" s="310">
        <f>Table1b!AI176</f>
        <v>48.595202789477298</v>
      </c>
      <c r="AD66" s="310">
        <f>Table1b!AJ176</f>
        <v>-49.9962754498058</v>
      </c>
      <c r="AE66" s="310">
        <f>Table1b!AK176</f>
        <v>-147.90899157266799</v>
      </c>
      <c r="AF66" s="310">
        <f>Table1b!AL176</f>
        <v>-125.710519214104</v>
      </c>
      <c r="AG66" s="310">
        <f>Table1b!AM176</f>
        <v>-53.922223814355696</v>
      </c>
      <c r="AH66" s="310">
        <f>Table1b!AN176</f>
        <v>17.4065809264034</v>
      </c>
      <c r="AI66" s="310">
        <f>Table1b!AO176</f>
        <v>88.222309649045002</v>
      </c>
      <c r="AJ66" s="310">
        <f>Table1b!AP176</f>
        <v>196.12062608346901</v>
      </c>
      <c r="AK66" s="194">
        <f>IF(ISTEXT(Table1b!AQ176),Table1b!AQ176,Table1b!AQ176/CH4_GWP)</f>
        <v>14.019440903682016</v>
      </c>
      <c r="AL66" s="195" t="str">
        <f>IF(ISTEXT(Table1b!AU176),Table1b!AU176,Table1b!AU176/CH4_GWP)</f>
        <v/>
      </c>
      <c r="AM66" s="195" t="str">
        <f>IF(ISTEXT(Table1b!AV176),Table1b!AV176,Table1b!AV176/CH4_GWP)</f>
        <v/>
      </c>
      <c r="AN66" s="195"/>
      <c r="AO66" s="195" t="str">
        <f>IF(ISTEXT(Table1b!AX176),Table1b!AX176,Table1b!AX176/CH4_GWP)</f>
        <v/>
      </c>
      <c r="AP66" s="195" t="str">
        <f>IF(ISTEXT(Table1b!AY176),Table1b!AY176,Table1b!AY176/CH4_GWP)</f>
        <v/>
      </c>
      <c r="AQ66" s="195">
        <f>IF(ISTEXT(Table1b!AZ176),Table1b!AZ176,Table1b!AZ176/CH4_GWP)</f>
        <v>27.895730426763642</v>
      </c>
      <c r="AR66" s="195">
        <f>IF(ISTEXT(Table1b!BA176),Table1b!BA176,Table1b!BA176/CH4_GWP)</f>
        <v>27.89401599196125</v>
      </c>
      <c r="AS66" s="195">
        <f>IF(ISTEXT(Table1b!BB176),Table1b!BB176,Table1b!BB176/CH4_GWP)</f>
        <v>27.892224556766216</v>
      </c>
      <c r="AT66" s="195">
        <f>IF(ISTEXT(Table1b!BC176),Table1b!BC176,Table1b!BC176/CH4_GWP)</f>
        <v>28.072088250777217</v>
      </c>
      <c r="AU66" s="195">
        <f>IF(ISTEXT(Table1b!BD176),Table1b!BD176,Table1b!BD176/CH4_GWP)</f>
        <v>28.24754615082125</v>
      </c>
      <c r="AV66" s="195">
        <f>IF(ISTEXT(Table1b!BE176),Table1b!BE176,Table1b!BE176/CH4_GWP)</f>
        <v>28.423176273607428</v>
      </c>
      <c r="AW66" s="195">
        <f>IF(ISTEXT(Table1b!BF176),Table1b!BF176,Table1b!BF176/CH4_GWP)</f>
        <v>28.598761392180073</v>
      </c>
      <c r="AX66" s="195">
        <f>IF(ISTEXT(Table1b!BG176),Table1b!BG176,Table1b!BG176/CH4_GWP)</f>
        <v>28.773342963727966</v>
      </c>
      <c r="AY66" s="195">
        <f>IF(ISTEXT(Table1b!BH176),Table1b!BH176,Table1b!BH176/CH4_GWP)</f>
        <v>28.769038507910928</v>
      </c>
      <c r="AZ66" s="195">
        <f>IF(ISTEXT(Table1b!BI176),Table1b!BI176,Table1b!BI176/CH4_GWP)</f>
        <v>28.767463539366751</v>
      </c>
      <c r="BA66" s="195">
        <f>IF(ISTEXT(Table1b!BJ176),Table1b!BJ176,Table1b!BJ176/CH4_GWP)</f>
        <v>28.765836111367964</v>
      </c>
      <c r="BB66" s="195">
        <f>IF(ISTEXT(Table1b!BK176),Table1b!BK176,Table1b!BK176/CH4_GWP)</f>
        <v>28.764167402940249</v>
      </c>
      <c r="BC66" s="194">
        <f>IF(ISTEXT(Table1b!BL176),Table1b!BL176,Table1b!BL176/CH4_GWP)</f>
        <v>28.762451372031894</v>
      </c>
      <c r="BD66" s="195">
        <f>IF(ISTEXT(Table1b!BM176),Table1b!BM176,Table1b!BM176/CH4_GWP)</f>
        <v>28.762724437445716</v>
      </c>
      <c r="BE66" s="195">
        <f>IF(ISTEXT(Table1b!BN176),Table1b!BN176,Table1b!BN176/CH4_GWP)</f>
        <v>28.76077971210518</v>
      </c>
      <c r="BF66" s="195">
        <f>IF(ISTEXT(Table1b!BO176),Table1b!BO176,Table1b!BO176/CH4_GWP)</f>
        <v>28.758796454058249</v>
      </c>
      <c r="BG66" s="195">
        <f>IF(ISTEXT(Table1b!BP176),Table1b!BP176,Table1b!BP176/CH4_GWP)</f>
        <v>28.756772019137713</v>
      </c>
      <c r="BH66" s="194">
        <f>IF(ISTEXT(Table1b!BQ176),Table1b!BQ176,Table1b!BQ176/CH4_GWP)</f>
        <v>28.754705298321252</v>
      </c>
      <c r="BI66" s="310">
        <f>IF(ISTEXT(Table1b!BR176),Table1b!BR176,Table1b!BR176/CH4_GWP)</f>
        <v>28.748638704744426</v>
      </c>
      <c r="BJ66" s="310">
        <f>IF(ISTEXT(Table1b!BS176),Table1b!BS176,Table1b!BS176/CH4_GWP)</f>
        <v>28.746539157960427</v>
      </c>
      <c r="BK66" s="310">
        <f>IF(ISTEXT(Table1b!BT176),Table1b!BT176,Table1b!BT176/CH4_GWP)</f>
        <v>28.744425027348537</v>
      </c>
      <c r="BL66" s="310">
        <f>IF(ISTEXT(Table1b!BU176),Table1b!BU176,Table1b!BU176/CH4_GWP)</f>
        <v>28.742296080154251</v>
      </c>
      <c r="BM66" s="310">
        <f>IF(ISTEXT(Table1b!BV176),Table1b!BV176,Table1b!BV176/CH4_GWP)</f>
        <v>28.740151928778857</v>
      </c>
      <c r="BN66" s="310">
        <f>IF(ISTEXT(Table1b!BW176),Table1b!BW176,Table1b!BW176/CH4_GWP)</f>
        <v>28.745647677345538</v>
      </c>
      <c r="BO66" s="310">
        <f>IF(ISTEXT(Table1b!BX176),Table1b!BX176,Table1b!BX176/CH4_GWP)</f>
        <v>28.743426233217999</v>
      </c>
      <c r="BP66" s="310">
        <f>IF(ISTEXT(Table1b!BY176),Table1b!BY176,Table1b!BY176/CH4_GWP)</f>
        <v>28.741173742536322</v>
      </c>
      <c r="BQ66" s="310">
        <f>IF(ISTEXT(Table1b!BZ176),Table1b!BZ176,Table1b!BZ176/CH4_GWP)</f>
        <v>28.738890479046002</v>
      </c>
      <c r="BR66" s="310">
        <f>IF(ISTEXT(Table1b!CA176),Table1b!CA176,Table1b!CA176/CH4_GWP)</f>
        <v>28.877776524732145</v>
      </c>
      <c r="BS66" s="194">
        <f>IF(ISTEXT(Table1b!CB176),Table1b!CB176,Table1b!CB176/N2O_GWP)</f>
        <v>1.6333966088283989</v>
      </c>
      <c r="BT66" s="195" t="str">
        <f>IF(ISTEXT(Table1b!CF176),Table1b!CF176,Table1b!CF176/N2O_GWP)</f>
        <v/>
      </c>
      <c r="BU66" s="195" t="str">
        <f>IF(ISTEXT(Table1b!CG176),Table1b!CG176,Table1b!CG176/N2O_GWP)</f>
        <v/>
      </c>
      <c r="BV66" s="194"/>
      <c r="BW66" s="195" t="str">
        <f>IF(ISTEXT(Table1b!CI176),Table1b!CI176,Table1b!CI176/N2O_GWP)</f>
        <v/>
      </c>
      <c r="BX66" s="195" t="str">
        <f>IF(ISTEXT(Table1b!CJ176),Table1b!CJ176,Table1b!CJ176/N2O_GWP)</f>
        <v/>
      </c>
      <c r="BY66" s="195">
        <f>IF(ISTEXT(Table1b!CK176),Table1b!CK176,Table1b!CK176/N2O_GWP)</f>
        <v>1.8515499770427624</v>
      </c>
      <c r="BZ66" s="195">
        <f>IF(ISTEXT(Table1b!CL176),Table1b!CL176,Table1b!CL176/N2O_GWP)</f>
        <v>1.8515331137496227</v>
      </c>
      <c r="CA66" s="194">
        <f>IF(ISTEXT(Table1b!CM176),Table1b!CM176,Table1b!CM176/N2O_GWP)</f>
        <v>1.8515154930755735</v>
      </c>
      <c r="CB66" s="195">
        <f>IF(ISTEXT(Table1b!CN176),Table1b!CN176,Table1b!CN176/N2O_GWP)</f>
        <v>1.8537410294101093</v>
      </c>
      <c r="CC66" s="195">
        <f>IF(ISTEXT(Table1b!CO176),Table1b!CO176,Table1b!CO176/N2O_GWP)</f>
        <v>1.8559232300662794</v>
      </c>
      <c r="CD66" s="195">
        <f>IF(ISTEXT(Table1b!CP176),Table1b!CP176,Table1b!CP176/N2O_GWP)</f>
        <v>1.8581071247166341</v>
      </c>
      <c r="CE66" s="195">
        <f>IF(ISTEXT(Table1b!CQ176),Table1b!CQ176,Table1b!CQ176/N2O_GWP)</f>
        <v>1.8602905767025963</v>
      </c>
      <c r="CF66" s="194">
        <f>IF(ISTEXT(Table1b!CR176),Table1b!CR176,Table1b!CR176/N2O_GWP)</f>
        <v>1.8624641577342151</v>
      </c>
      <c r="CG66" s="195">
        <f>IF(ISTEXT(Table1b!CS176),Table1b!CS176,Table1b!CS176/N2O_GWP)</f>
        <v>1.8624218188245396</v>
      </c>
      <c r="CH66" s="195">
        <f>IF(ISTEXT(Table1b!CT176),Table1b!CT176,Table1b!CT176/N2O_GWP)</f>
        <v>1.8624063273306604</v>
      </c>
      <c r="CI66" s="195">
        <f>IF(ISTEXT(Table1b!CU176),Table1b!CU176,Table1b!CU176/N2O_GWP)</f>
        <v>1.8623903198421472</v>
      </c>
      <c r="CJ66" s="195">
        <f>IF(ISTEXT(Table1b!CV176),Table1b!CV176,Table1b!CV176/N2O_GWP)</f>
        <v>1.8623739063166302</v>
      </c>
      <c r="CK66" s="194">
        <f>IF(ISTEXT(Table1b!CW176),Table1b!CW176,Table1b!CW176/N2O_GWP)</f>
        <v>1.8623570273240906</v>
      </c>
      <c r="CL66" s="195">
        <f>IF(ISTEXT(Table1b!CX176),Table1b!CX176,Table1b!CX176/N2O_GWP)</f>
        <v>1.8623597132134038</v>
      </c>
      <c r="CM66" s="195">
        <f>IF(ISTEXT(Table1b!CY176),Table1b!CY176,Table1b!CY176/N2O_GWP)</f>
        <v>1.8623405847674339</v>
      </c>
      <c r="CN66" s="195">
        <f>IF(ISTEXT(Table1b!CZ176),Table1b!CZ176,Table1b!CZ176/N2O_GWP)</f>
        <v>1.862321077311234</v>
      </c>
      <c r="CO66" s="195">
        <f>IF(ISTEXT(Table1b!DA176),Table1b!DA176,Table1b!DA176/N2O_GWP)</f>
        <v>1.8623011648366039</v>
      </c>
      <c r="CP66" s="194">
        <f>IF(ISTEXT(Table1b!DB176),Table1b!DB176,Table1b!DB176/N2O_GWP)</f>
        <v>1.8622808364351322</v>
      </c>
      <c r="CQ66" s="310">
        <f>IF(ISTEXT(Table1b!DC176),Table1b!DC176,Table1b!DC176/N2O_GWP)</f>
        <v>1.8622211650229019</v>
      </c>
      <c r="CR66" s="310">
        <f>IF(ISTEXT(Table1b!DD176),Table1b!DD176,Table1b!DD176/N2O_GWP)</f>
        <v>1.8622005137430566</v>
      </c>
      <c r="CS66" s="310">
        <f>IF(ISTEXT(Table1b!DE176),Table1b!DE176,Table1b!DE176/N2O_GWP)</f>
        <v>1.8621797190157283</v>
      </c>
      <c r="CT66" s="310">
        <f>IF(ISTEXT(Table1b!DF176),Table1b!DF176,Table1b!DF176/N2O_GWP)</f>
        <v>1.8621587785515208</v>
      </c>
      <c r="CU66" s="310">
        <f>IF(ISTEXT(Table1b!DG176),Table1b!DG176,Table1b!DG176/N2O_GWP)</f>
        <v>1.8621376885379926</v>
      </c>
      <c r="CV66" s="310">
        <f>IF(ISTEXT(Table1b!DH176),Table1b!DH176,Table1b!DH176/N2O_GWP)</f>
        <v>1.8621917450812717</v>
      </c>
      <c r="CW66" s="310">
        <f>IF(ISTEXT(Table1b!DI176),Table1b!DI176,Table1b!DI176/N2O_GWP)</f>
        <v>1.8621698948111662</v>
      </c>
      <c r="CX66" s="310">
        <f>IF(ISTEXT(Table1b!DJ176),Table1b!DJ176,Table1b!DJ176/N2O_GWP)</f>
        <v>1.8621477391651171</v>
      </c>
      <c r="CY66" s="310">
        <f>IF(ISTEXT(Table1b!DK176),Table1b!DK176,Table1b!DK176/N2O_GWP)</f>
        <v>1.8621252808357018</v>
      </c>
      <c r="CZ66" s="310">
        <f>IF(ISTEXT(Table1b!DL176),Table1b!DL176,Table1b!DL176/N2O_GWP)</f>
        <v>1.8634913730883547</v>
      </c>
      <c r="DA66" s="190"/>
      <c r="DB66" s="190"/>
      <c r="DC66" s="190"/>
      <c r="DD66" s="190"/>
      <c r="DE66" s="190"/>
      <c r="DF66" s="190"/>
      <c r="DG66" s="190"/>
      <c r="DH66" s="190"/>
      <c r="DI66" s="190"/>
      <c r="DJ66" s="190"/>
      <c r="DK66" s="190"/>
      <c r="DL66" s="190"/>
      <c r="DM66" s="190"/>
      <c r="DN66" s="190"/>
      <c r="DO66" s="190"/>
      <c r="DP66" s="190"/>
      <c r="DQ66" s="190"/>
      <c r="DR66" s="190"/>
      <c r="DS66" s="190"/>
      <c r="DT66" s="190"/>
      <c r="DU66" s="190"/>
      <c r="DV66" s="190"/>
      <c r="DW66" s="190"/>
      <c r="DX66" s="190"/>
      <c r="DY66" s="190"/>
      <c r="DZ66" s="190"/>
      <c r="EA66" s="190"/>
      <c r="EB66" s="190"/>
      <c r="EC66" s="190"/>
      <c r="ED66" s="190"/>
      <c r="EE66" s="190"/>
      <c r="EF66" s="190"/>
      <c r="EG66" s="190"/>
      <c r="EH66" s="190"/>
      <c r="EI66" s="190"/>
      <c r="EJ66" s="190"/>
      <c r="EK66" s="190"/>
      <c r="EL66" s="190"/>
      <c r="EM66" s="190"/>
      <c r="EN66" s="190"/>
      <c r="EO66" s="190"/>
      <c r="EP66" s="190"/>
      <c r="EQ66" s="190"/>
      <c r="ER66" s="190"/>
      <c r="ES66" s="190"/>
      <c r="ET66" s="190"/>
      <c r="EU66" s="190"/>
      <c r="EV66" s="190"/>
      <c r="EW66" s="190"/>
      <c r="EX66" s="190"/>
      <c r="EY66" s="190"/>
      <c r="EZ66" s="190"/>
      <c r="FA66" s="190"/>
      <c r="FB66" s="190"/>
      <c r="FC66" s="190"/>
      <c r="FD66" s="190"/>
      <c r="FE66" s="190"/>
      <c r="FF66" s="190"/>
      <c r="FG66" s="190"/>
      <c r="FH66" s="190"/>
      <c r="FI66" s="190"/>
      <c r="FJ66" s="190"/>
      <c r="FK66" s="190"/>
      <c r="FL66" s="190"/>
      <c r="FM66" s="190"/>
      <c r="FN66" s="190"/>
      <c r="FO66" s="190"/>
      <c r="FP66" s="190"/>
      <c r="FQ66" s="190"/>
      <c r="FR66" s="190"/>
      <c r="FS66" s="190"/>
      <c r="FT66" s="190"/>
      <c r="FU66" s="190"/>
      <c r="FV66" s="190"/>
      <c r="FW66" s="190"/>
      <c r="FX66" s="190"/>
      <c r="FY66" s="190"/>
      <c r="FZ66" s="190"/>
      <c r="GA66" s="190"/>
      <c r="GB66" s="190"/>
      <c r="GC66" s="190"/>
      <c r="GD66" s="190"/>
      <c r="GE66" s="190"/>
      <c r="GF66" s="190"/>
      <c r="GG66" s="190"/>
      <c r="GH66" s="190"/>
      <c r="GI66" s="190"/>
      <c r="GJ66" s="190"/>
      <c r="GK66" s="190"/>
      <c r="GL66" s="190"/>
      <c r="GM66" s="190"/>
      <c r="GN66" s="190"/>
      <c r="GO66" s="190"/>
      <c r="GP66" s="190"/>
      <c r="GQ66" s="190"/>
      <c r="GR66" s="190"/>
      <c r="GS66" s="190"/>
      <c r="GT66" s="190"/>
      <c r="GU66" s="190"/>
      <c r="GV66" s="190"/>
      <c r="GW66" s="190"/>
      <c r="GX66" s="190"/>
      <c r="GY66" s="190"/>
      <c r="GZ66" s="190"/>
      <c r="HA66" s="190"/>
      <c r="HB66" s="190"/>
      <c r="HC66" s="190"/>
      <c r="HD66" s="190"/>
      <c r="HE66" s="190"/>
      <c r="HF66" s="190"/>
      <c r="HG66" s="190"/>
      <c r="HH66" s="190"/>
      <c r="HI66" s="190"/>
      <c r="HJ66" s="190"/>
      <c r="HK66" s="190"/>
      <c r="HL66" s="190"/>
      <c r="HM66" s="190"/>
      <c r="HN66" s="190"/>
      <c r="HO66" s="190"/>
      <c r="HP66" s="190"/>
      <c r="HQ66" s="190"/>
      <c r="HR66" s="190"/>
      <c r="HS66" s="190"/>
      <c r="HT66" s="190"/>
      <c r="HU66" s="190"/>
      <c r="HV66" s="190"/>
      <c r="HW66" s="190"/>
      <c r="HX66" s="190"/>
      <c r="HY66" s="190"/>
      <c r="HZ66" s="190"/>
      <c r="IA66" s="190"/>
      <c r="IB66" s="190"/>
      <c r="IC66" s="190"/>
      <c r="ID66" s="190"/>
      <c r="IE66" s="190"/>
      <c r="IF66" s="190"/>
      <c r="IG66" s="190"/>
      <c r="IH66" s="190"/>
      <c r="II66" s="190"/>
      <c r="IJ66" s="190"/>
      <c r="IK66" s="190"/>
      <c r="IL66" s="190"/>
      <c r="IM66" s="190"/>
      <c r="IN66" s="190"/>
      <c r="IO66" s="190"/>
      <c r="IP66" s="190"/>
      <c r="IQ66" s="190"/>
      <c r="IR66" s="190"/>
      <c r="IS66" s="190"/>
      <c r="IT66" s="190"/>
      <c r="IU66" s="190"/>
      <c r="IV66" s="190"/>
      <c r="IW66" s="190"/>
      <c r="IX66" s="190"/>
      <c r="IY66" s="190"/>
      <c r="IZ66" s="190"/>
      <c r="JA66" s="190"/>
      <c r="JB66" s="190"/>
      <c r="JC66" s="190"/>
      <c r="JD66" s="190"/>
      <c r="JE66" s="190"/>
      <c r="JF66" s="190"/>
      <c r="JG66" s="190"/>
      <c r="JH66" s="190"/>
      <c r="JI66" s="190"/>
      <c r="JJ66" s="190"/>
      <c r="JK66" s="190"/>
      <c r="JL66" s="190"/>
      <c r="JM66" s="190"/>
      <c r="JN66" s="190"/>
      <c r="JO66" s="194">
        <f>Table1b!DM176</f>
        <v>1287.5400000000002</v>
      </c>
      <c r="JP66" s="195" t="str">
        <f>Table1b!DQ176</f>
        <v>NK</v>
      </c>
      <c r="JQ66" s="195" t="str">
        <f>Table1b!DR176</f>
        <v>NK</v>
      </c>
      <c r="JR66" s="194"/>
      <c r="JS66" s="195" t="str">
        <f>Table1b!DT176</f>
        <v>NK</v>
      </c>
      <c r="JT66" s="195" t="str">
        <f>Table1b!DU176</f>
        <v>NK</v>
      </c>
      <c r="JU66" s="195">
        <f>Table1b!DV176</f>
        <v>-1130.0865186093361</v>
      </c>
      <c r="JV66" s="195">
        <f>Table1b!DW176</f>
        <v>-791.01949409050485</v>
      </c>
      <c r="JW66" s="194">
        <f>Table1b!DX176</f>
        <v>-421.13622649521892</v>
      </c>
      <c r="JX66" s="195">
        <f>Table1b!DY176</f>
        <v>-750.35310000960908</v>
      </c>
      <c r="JY66" s="195">
        <f>Table1b!DZ176</f>
        <v>-532.90222491411112</v>
      </c>
      <c r="JZ66" s="195">
        <f>Table1b!EA176</f>
        <v>-271.99941910925406</v>
      </c>
      <c r="KA66" s="195">
        <f>Table1b!EB176</f>
        <v>-222.53118946047005</v>
      </c>
      <c r="KB66" s="194">
        <f>Table1b!EC176</f>
        <v>-280.76274611322992</v>
      </c>
      <c r="KC66" s="195">
        <f>Table1b!ED176</f>
        <v>-63.913718209590911</v>
      </c>
      <c r="KD66" s="195">
        <f>Table1b!EE176</f>
        <v>33.391574157324101</v>
      </c>
      <c r="KE66" s="195">
        <f>Table1b!EF176</f>
        <v>129.67932502798197</v>
      </c>
      <c r="KF66" s="195">
        <f>Table1b!EG176</f>
        <v>183.62978578146408</v>
      </c>
      <c r="KG66" s="194">
        <f>Table1b!EH176</f>
        <v>311.16019480461802</v>
      </c>
      <c r="KH66" s="195">
        <f>Table1b!EI176</f>
        <v>962.13498242931109</v>
      </c>
      <c r="KI66" s="195">
        <f>Table1b!EJ176</f>
        <v>1066.398479574623</v>
      </c>
      <c r="KJ66" s="195">
        <f>Table1b!EK176</f>
        <v>1168.138774567974</v>
      </c>
      <c r="KK66" s="195">
        <f>Table1b!EL176</f>
        <v>1282.4445776286552</v>
      </c>
      <c r="KL66" s="85">
        <f>Table1b!EM176</f>
        <v>1427.9433030940222</v>
      </c>
      <c r="KM66" s="85">
        <f>Table1b!EN176</f>
        <v>1300.3244149173174</v>
      </c>
      <c r="KN66" s="85">
        <f>Table1b!EO176</f>
        <v>1444.5791751743259</v>
      </c>
      <c r="KO66" s="85">
        <f>Table1b!EP176</f>
        <v>1346.9167290944042</v>
      </c>
      <c r="KP66" s="85">
        <f>Table1b!EQ176</f>
        <v>1248.2600911106661</v>
      </c>
      <c r="KQ66" s="85">
        <f>Table1b!ER176</f>
        <v>1150.2817498957079</v>
      </c>
      <c r="KR66" s="85">
        <f>Table1b!ES176</f>
        <v>1172.6484281981079</v>
      </c>
      <c r="KS66" s="85">
        <f>Table1b!ET176</f>
        <v>1244.3687328407073</v>
      </c>
      <c r="KT66" s="85">
        <f>Table1b!EU176</f>
        <v>1315.6285965961765</v>
      </c>
      <c r="KU66" s="85">
        <f>Table1b!EV176</f>
        <v>1386.3744424837942</v>
      </c>
      <c r="KV66" s="85">
        <f>Table1b!EW176</f>
        <v>1498.5235826443829</v>
      </c>
      <c r="KW66" s="190"/>
      <c r="KX66" s="190"/>
      <c r="KY66" s="190"/>
      <c r="KZ66" s="190"/>
      <c r="LA66" s="190"/>
      <c r="LB66" s="190"/>
      <c r="LC66" s="190"/>
      <c r="LD66" s="190"/>
      <c r="LE66" s="190"/>
      <c r="LF66" s="190"/>
      <c r="LG66" s="190"/>
      <c r="LH66" s="190"/>
      <c r="LI66" s="190"/>
      <c r="LJ66" s="190"/>
      <c r="LK66" s="190"/>
      <c r="LL66" s="190"/>
      <c r="LM66" s="190"/>
      <c r="LN66" s="190"/>
      <c r="LO66" s="190"/>
      <c r="LP66" s="190"/>
      <c r="LQ66" s="190"/>
      <c r="LR66" s="190"/>
      <c r="LS66" s="190"/>
      <c r="LT66" s="190"/>
      <c r="LU66" s="190"/>
      <c r="LV66" s="190"/>
      <c r="LW66" s="190"/>
      <c r="LX66" s="190"/>
      <c r="LY66" s="190"/>
      <c r="LZ66" s="190"/>
      <c r="MA66" s="190"/>
      <c r="MB66" s="190"/>
      <c r="MC66" s="190"/>
      <c r="MD66" s="190"/>
      <c r="ME66" s="190"/>
      <c r="MF66" s="190"/>
      <c r="MG66" s="190"/>
      <c r="MH66" s="190"/>
      <c r="MI66" s="190"/>
      <c r="MJ66" s="190"/>
      <c r="MK66" s="190"/>
      <c r="ML66" s="190"/>
      <c r="MM66" s="190"/>
      <c r="MN66" s="190"/>
      <c r="MO66" s="190"/>
      <c r="MP66" s="190"/>
      <c r="MQ66" s="190"/>
      <c r="MR66" s="190"/>
      <c r="MS66" s="190"/>
      <c r="MT66" s="190"/>
      <c r="MU66" s="190"/>
      <c r="MV66" s="190"/>
      <c r="MW66" s="190"/>
      <c r="MX66" s="190"/>
      <c r="MY66" s="190"/>
      <c r="MZ66" s="190"/>
      <c r="NA66" s="190"/>
      <c r="NB66" s="190"/>
      <c r="NC66" s="190"/>
      <c r="ND66" s="190"/>
      <c r="NE66" s="190"/>
      <c r="NF66" s="190"/>
      <c r="NG66" s="190"/>
      <c r="NH66" s="190"/>
      <c r="NI66" s="190"/>
      <c r="NJ66" s="190"/>
      <c r="NK66" s="190"/>
      <c r="NL66" s="190"/>
      <c r="NM66" s="169"/>
      <c r="NN66" s="169"/>
      <c r="NO66" s="169"/>
      <c r="NP66" s="169"/>
    </row>
    <row r="67" spans="1:380" outlineLevel="1">
      <c r="A67" s="191" t="s">
        <v>332</v>
      </c>
      <c r="B67" s="185" t="s">
        <v>7</v>
      </c>
      <c r="C67" s="194">
        <f>Table1b!F177</f>
        <v>1845.1291372923602</v>
      </c>
      <c r="D67" s="195" t="str">
        <f>Table1b!J177</f>
        <v/>
      </c>
      <c r="E67" s="195" t="str">
        <f>Table1b!K177</f>
        <v/>
      </c>
      <c r="F67" s="194"/>
      <c r="G67" s="195" t="str">
        <f>Table1b!M177</f>
        <v/>
      </c>
      <c r="H67" s="195" t="str">
        <f>Table1b!N177</f>
        <v/>
      </c>
      <c r="I67" s="195">
        <f>Table1b!O177</f>
        <v>1339.59688719017</v>
      </c>
      <c r="J67" s="195">
        <f>Table1b!P177</f>
        <v>1342.38040158633</v>
      </c>
      <c r="K67" s="194">
        <f>Table1b!Q177</f>
        <v>1224.7920928123899</v>
      </c>
      <c r="L67" s="195">
        <f>Table1b!R177</f>
        <v>1224.49717424805</v>
      </c>
      <c r="M67" s="195">
        <f>Table1b!S177</f>
        <v>1304.3609297821099</v>
      </c>
      <c r="N67" s="195">
        <f>Table1b!T177</f>
        <v>1307.63645743345</v>
      </c>
      <c r="O67" s="195">
        <f>Table1b!U177</f>
        <v>1306.5938447329499</v>
      </c>
      <c r="P67" s="194">
        <f>Table1b!V177</f>
        <v>1454.28634883517</v>
      </c>
      <c r="Q67" s="195">
        <f>Table1b!W177</f>
        <v>1176.53403881341</v>
      </c>
      <c r="R67" s="195">
        <f>Table1b!X177</f>
        <v>1171.72367930314</v>
      </c>
      <c r="S67" s="195">
        <f>Table1b!Y177</f>
        <v>1166.9134324535</v>
      </c>
      <c r="T67" s="195">
        <f>Table1b!Z177</f>
        <v>1164.0961626497599</v>
      </c>
      <c r="U67" s="194">
        <f>Table1b!AA177</f>
        <v>1161.2789346997099</v>
      </c>
      <c r="V67" s="195">
        <f>Table1b!AB177</f>
        <v>1158.5645113145399</v>
      </c>
      <c r="W67" s="195">
        <f>Table1b!AC177</f>
        <v>1155.7473252181801</v>
      </c>
      <c r="X67" s="195">
        <f>Table1b!AD177</f>
        <v>1151.07372224399</v>
      </c>
      <c r="Y67" s="195">
        <f>Table1b!AE177</f>
        <v>1145.2252116448001</v>
      </c>
      <c r="Z67" s="194">
        <f>Table1b!AF177</f>
        <v>1139.4118059070599</v>
      </c>
      <c r="AA67" s="310">
        <f>Table1b!AG177</f>
        <v>1137.72563067588</v>
      </c>
      <c r="AB67" s="310">
        <f>Table1b!AH177</f>
        <v>1135.4935724304601</v>
      </c>
      <c r="AC67" s="310">
        <f>Table1b!AI177</f>
        <v>1133.69766612333</v>
      </c>
      <c r="AD67" s="310">
        <f>Table1b!AJ177</f>
        <v>1131.9017598162</v>
      </c>
      <c r="AE67" s="310">
        <f>Table1b!AK177</f>
        <v>1130.1058535090699</v>
      </c>
      <c r="AF67" s="310">
        <f>Table1b!AL177</f>
        <v>1128.33294481693</v>
      </c>
      <c r="AG67" s="310">
        <f>Table1b!AM177</f>
        <v>1126.5370385097999</v>
      </c>
      <c r="AH67" s="310">
        <f>Table1b!AN177</f>
        <v>1121.88030373265</v>
      </c>
      <c r="AI67" s="310">
        <f>Table1b!AO177</f>
        <v>1117.22356895549</v>
      </c>
      <c r="AJ67" s="310">
        <f>Table1b!AP177</f>
        <v>1112.5668341783401</v>
      </c>
      <c r="AK67" s="194">
        <f>IF(ISTEXT(Table1b!AQ177),Table1b!AQ177,Table1b!AQ177/CH4_GWP)</f>
        <v>4.1317575967013536</v>
      </c>
      <c r="AL67" s="195" t="str">
        <f>IF(ISTEXT(Table1b!AU177),Table1b!AU177,Table1b!AU177/CH4_GWP)</f>
        <v/>
      </c>
      <c r="AM67" s="195" t="str">
        <f>IF(ISTEXT(Table1b!AV177),Table1b!AV177,Table1b!AV177/CH4_GWP)</f>
        <v/>
      </c>
      <c r="AN67" s="195"/>
      <c r="AO67" s="195" t="str">
        <f>IF(ISTEXT(Table1b!AX177),Table1b!AX177,Table1b!AX177/CH4_GWP)</f>
        <v/>
      </c>
      <c r="AP67" s="195" t="str">
        <f>IF(ISTEXT(Table1b!AY177),Table1b!AY177,Table1b!AY177/CH4_GWP)</f>
        <v/>
      </c>
      <c r="AQ67" s="195">
        <f>IF(ISTEXT(Table1b!AZ177),Table1b!AZ177,Table1b!AZ177/CH4_GWP)</f>
        <v>4.9085125058979289</v>
      </c>
      <c r="AR67" s="195">
        <f>IF(ISTEXT(Table1b!BA177),Table1b!BA177,Table1b!BA177/CH4_GWP)</f>
        <v>4.8731224843499286</v>
      </c>
      <c r="AS67" s="195">
        <f>IF(ISTEXT(Table1b!BB177),Table1b!BB177,Table1b!BB177/CH4_GWP)</f>
        <v>4.4389746993035715</v>
      </c>
      <c r="AT67" s="195">
        <f>IF(ISTEXT(Table1b!BC177),Table1b!BC177,Table1b!BC177/CH4_GWP)</f>
        <v>4.3974355447615006</v>
      </c>
      <c r="AU67" s="195">
        <f>IF(ISTEXT(Table1b!BD177),Table1b!BD177,Table1b!BD177/CH4_GWP)</f>
        <v>4.3563168237223575</v>
      </c>
      <c r="AV67" s="195">
        <f>IF(ISTEXT(Table1b!BE177),Table1b!BE177,Table1b!BE177/CH4_GWP)</f>
        <v>4.3156185361862143</v>
      </c>
      <c r="AW67" s="195">
        <f>IF(ISTEXT(Table1b!BF177),Table1b!BF177,Table1b!BF177/CH4_GWP)</f>
        <v>4.2647186715277501</v>
      </c>
      <c r="AX67" s="195">
        <f>IF(ISTEXT(Table1b!BG177),Table1b!BG177,Table1b!BG177/CH4_GWP)</f>
        <v>4.2141916751565711</v>
      </c>
      <c r="AY67" s="195">
        <f>IF(ISTEXT(Table1b!BH177),Table1b!BH177,Table1b!BH177/CH4_GWP)</f>
        <v>4.1710275470727138</v>
      </c>
      <c r="AZ67" s="195">
        <f>IF(ISTEXT(Table1b!BI177),Table1b!BI177,Table1b!BI177/CH4_GWP)</f>
        <v>4.1282362872761071</v>
      </c>
      <c r="BA67" s="195">
        <f>IF(ISTEXT(Table1b!BJ177),Table1b!BJ177,Table1b!BJ177/CH4_GWP)</f>
        <v>4.0858178957668212</v>
      </c>
      <c r="BB67" s="195">
        <f>IF(ISTEXT(Table1b!BK177),Table1b!BK177,Table1b!BK177/CH4_GWP)</f>
        <v>4.0667879648152496</v>
      </c>
      <c r="BC67" s="194">
        <f>IF(ISTEXT(Table1b!BL177),Table1b!BL177,Table1b!BL177/CH4_GWP)</f>
        <v>4.0478965553018931</v>
      </c>
      <c r="BD67" s="195">
        <f>IF(ISTEXT(Table1b!BM177),Table1b!BM177,Table1b!BM177/CH4_GWP)</f>
        <v>4.0291436672267142</v>
      </c>
      <c r="BE67" s="195">
        <f>IF(ISTEXT(Table1b!BN177),Table1b!BN177,Table1b!BN177/CH4_GWP)</f>
        <v>4.0103907791515718</v>
      </c>
      <c r="BF67" s="195">
        <f>IF(ISTEXT(Table1b!BO177),Table1b!BO177,Table1b!BO177/CH4_GWP)</f>
        <v>3.9916378910764285</v>
      </c>
      <c r="BG67" s="195">
        <f>IF(ISTEXT(Table1b!BP177),Table1b!BP177,Table1b!BP177/CH4_GWP)</f>
        <v>3.8623564831235355</v>
      </c>
      <c r="BH67" s="194">
        <f>IF(ISTEXT(Table1b!BQ177),Table1b!BQ177,Table1b!BQ177/CH4_GWP)</f>
        <v>3.8492601989706787</v>
      </c>
      <c r="BI67" s="310">
        <f>IF(ISTEXT(Table1b!BR177),Table1b!BR177,Table1b!BR177/CH4_GWP)</f>
        <v>3.8492601989706787</v>
      </c>
      <c r="BJ67" s="310">
        <f>IF(ISTEXT(Table1b!BS177),Table1b!BS177,Table1b!BS177/CH4_GWP)</f>
        <v>3.8492601989706787</v>
      </c>
      <c r="BK67" s="310">
        <f>IF(ISTEXT(Table1b!BT177),Table1b!BT177,Table1b!BT177/CH4_GWP)</f>
        <v>3.8492601989706787</v>
      </c>
      <c r="BL67" s="310">
        <f>IF(ISTEXT(Table1b!BU177),Table1b!BU177,Table1b!BU177/CH4_GWP)</f>
        <v>3.8492601989706787</v>
      </c>
      <c r="BM67" s="310">
        <f>IF(ISTEXT(Table1b!BV177),Table1b!BV177,Table1b!BV177/CH4_GWP)</f>
        <v>3.8492601989706787</v>
      </c>
      <c r="BN67" s="310">
        <f>IF(ISTEXT(Table1b!BW177),Table1b!BW177,Table1b!BW177/CH4_GWP)</f>
        <v>3.8492601989706787</v>
      </c>
      <c r="BO67" s="310">
        <f>IF(ISTEXT(Table1b!BX177),Table1b!BX177,Table1b!BX177/CH4_GWP)</f>
        <v>3.8492601989706787</v>
      </c>
      <c r="BP67" s="310">
        <f>IF(ISTEXT(Table1b!BY177),Table1b!BY177,Table1b!BY177/CH4_GWP)</f>
        <v>3.8492601989706787</v>
      </c>
      <c r="BQ67" s="310">
        <f>IF(ISTEXT(Table1b!BZ177),Table1b!BZ177,Table1b!BZ177/CH4_GWP)</f>
        <v>3.8492601989706787</v>
      </c>
      <c r="BR67" s="310">
        <f>IF(ISTEXT(Table1b!CA177),Table1b!CA177,Table1b!CA177/CH4_GWP)</f>
        <v>3.8492601989706787</v>
      </c>
      <c r="BS67" s="194">
        <f>IF(ISTEXT(Table1b!CB177),Table1b!CB177,Table1b!CB177/N2O_GWP)</f>
        <v>1.261E-2</v>
      </c>
      <c r="BT67" s="195" t="str">
        <f>IF(ISTEXT(Table1b!CF177),Table1b!CF177,Table1b!CF177/N2O_GWP)</f>
        <v/>
      </c>
      <c r="BU67" s="195" t="str">
        <f>IF(ISTEXT(Table1b!CG177),Table1b!CG177,Table1b!CG177/N2O_GWP)</f>
        <v/>
      </c>
      <c r="BV67" s="194"/>
      <c r="BW67" s="195" t="str">
        <f>IF(ISTEXT(Table1b!CI177),Table1b!CI177,Table1b!CI177/N2O_GWP)</f>
        <v/>
      </c>
      <c r="BX67" s="195" t="str">
        <f>IF(ISTEXT(Table1b!CJ177),Table1b!CJ177,Table1b!CJ177/N2O_GWP)</f>
        <v/>
      </c>
      <c r="BY67" s="195">
        <f>IF(ISTEXT(Table1b!CK177),Table1b!CK177,Table1b!CK177/N2O_GWP)</f>
        <v>0.24571368209525507</v>
      </c>
      <c r="BZ67" s="195">
        <f>IF(ISTEXT(Table1b!CL177),Table1b!CL177,Table1b!CL177/N2O_GWP)</f>
        <v>0.23393078864950112</v>
      </c>
      <c r="CA67" s="194">
        <f>IF(ISTEXT(Table1b!CM177),Table1b!CM177,Table1b!CM177/N2O_GWP)</f>
        <v>0.22229534337277887</v>
      </c>
      <c r="CB67" s="195">
        <f>IF(ISTEXT(Table1b!CN177),Table1b!CN177,Table1b!CN177/N2O_GWP)</f>
        <v>0.2108073462650879</v>
      </c>
      <c r="CC67" s="195">
        <f>IF(ISTEXT(Table1b!CO177),Table1b!CO177,Table1b!CO177/N2O_GWP)</f>
        <v>0.2004680872909366</v>
      </c>
      <c r="CD67" s="195">
        <f>IF(ISTEXT(Table1b!CP177),Table1b!CP177,Table1b!CP177/N2O_GWP)</f>
        <v>0.1902762764858166</v>
      </c>
      <c r="CE67" s="195">
        <f>IF(ISTEXT(Table1b!CQ177),Table1b!CQ177,Table1b!CQ177/N2O_GWP)</f>
        <v>0.17446386352622151</v>
      </c>
      <c r="CF67" s="194">
        <f>IF(ISTEXT(Table1b!CR177),Table1b!CR177,Table1b!CR177/N2O_GWP)</f>
        <v>0.16058896960240301</v>
      </c>
      <c r="CG67" s="195">
        <f>IF(ISTEXT(Table1b!CS177),Table1b!CS177,Table1b!CS177/N2O_GWP)</f>
        <v>0.1434082330824917</v>
      </c>
      <c r="CH67" s="195">
        <f>IF(ISTEXT(Table1b!CT177),Table1b!CT177,Table1b!CT177/N2O_GWP)</f>
        <v>0.12635826336842415</v>
      </c>
      <c r="CI67" s="195">
        <f>IF(ISTEXT(Table1b!CU177),Table1b!CU177,Table1b!CU177/N2O_GWP)</f>
        <v>0.10943906046020076</v>
      </c>
      <c r="CJ67" s="195">
        <f>IF(ISTEXT(Table1b!CV177),Table1b!CV177,Table1b!CV177/N2O_GWP)</f>
        <v>0.10113088111973018</v>
      </c>
      <c r="CK67" s="194">
        <f>IF(ISTEXT(Table1b!CW177),Table1b!CW177,Table1b!CW177/N2O_GWP)</f>
        <v>9.2871281952564902E-2</v>
      </c>
      <c r="CL67" s="195">
        <f>IF(ISTEXT(Table1b!CX177),Table1b!CX177,Table1b!CX177/N2O_GWP)</f>
        <v>8.4660262958704158E-2</v>
      </c>
      <c r="CM67" s="195">
        <f>IF(ISTEXT(Table1b!CY177),Table1b!CY177,Table1b!CY177/N2O_GWP)</f>
        <v>7.6449243964843774E-2</v>
      </c>
      <c r="CN67" s="195">
        <f>IF(ISTEXT(Table1b!CZ177),Table1b!CZ177,Table1b!CZ177/N2O_GWP)</f>
        <v>6.7588479063744156E-2</v>
      </c>
      <c r="CO67" s="195">
        <f>IF(ISTEXT(Table1b!DA177),Table1b!DA177,Table1b!DA177/N2O_GWP)</f>
        <v>1.9964799772666266E-2</v>
      </c>
      <c r="CP67" s="194">
        <f>IF(ISTEXT(Table1b!DB177),Table1b!DB177,Table1b!DB177/N2O_GWP)</f>
        <v>1.288354893873136E-2</v>
      </c>
      <c r="CQ67" s="310">
        <f>IF(ISTEXT(Table1b!DC177),Table1b!DC177,Table1b!DC177/N2O_GWP)</f>
        <v>1.2250237341324265E-2</v>
      </c>
      <c r="CR67" s="310">
        <f>IF(ISTEXT(Table1b!DD177),Table1b!DD177,Table1b!DD177/N2O_GWP)</f>
        <v>1.1469016955427699E-2</v>
      </c>
      <c r="CS67" s="310">
        <f>IF(ISTEXT(Table1b!DE177),Table1b!DE177,Table1b!DE177/N2O_GWP)</f>
        <v>1.0840449747932074E-2</v>
      </c>
      <c r="CT67" s="310">
        <f>IF(ISTEXT(Table1b!DF177),Table1b!DF177,Table1b!DF177/N2O_GWP)</f>
        <v>1.0211882540436415E-2</v>
      </c>
      <c r="CU67" s="310">
        <f>IF(ISTEXT(Table1b!DG177),Table1b!DG177,Table1b!DG177/N2O_GWP)</f>
        <v>9.5833153329407915E-3</v>
      </c>
      <c r="CV67" s="310">
        <f>IF(ISTEXT(Table1b!DH177),Table1b!DH177,Table1b!DH177/N2O_GWP)</f>
        <v>8.9547481254451319E-3</v>
      </c>
      <c r="CW67" s="310">
        <f>IF(ISTEXT(Table1b!DI177),Table1b!DI177,Table1b!DI177/N2O_GWP)</f>
        <v>8.3261809179495105E-3</v>
      </c>
      <c r="CX67" s="310">
        <f>IF(ISTEXT(Table1b!DJ177),Table1b!DJ177,Table1b!DJ177/N2O_GWP)</f>
        <v>6.696323745945359E-3</v>
      </c>
      <c r="CY67" s="310">
        <f>IF(ISTEXT(Table1b!DK177),Table1b!DK177,Table1b!DK177/N2O_GWP)</f>
        <v>5.0664665739412447E-3</v>
      </c>
      <c r="CZ67" s="310" t="str">
        <f>IF(ISTEXT(Table1b!DL177),Table1b!DL177,Table1b!DL177/N2O_GWP)</f>
        <v>NK</v>
      </c>
      <c r="DA67" s="190"/>
      <c r="DB67" s="190"/>
      <c r="DC67" s="190"/>
      <c r="DD67" s="190"/>
      <c r="DE67" s="190"/>
      <c r="DF67" s="190"/>
      <c r="DG67" s="190"/>
      <c r="DH67" s="190"/>
      <c r="DI67" s="190"/>
      <c r="DJ67" s="190"/>
      <c r="DK67" s="190"/>
      <c r="DL67" s="190"/>
      <c r="DM67" s="190"/>
      <c r="DN67" s="190"/>
      <c r="DO67" s="190"/>
      <c r="DP67" s="190"/>
      <c r="DQ67" s="190"/>
      <c r="DR67" s="190"/>
      <c r="DS67" s="190"/>
      <c r="DT67" s="190"/>
      <c r="DU67" s="190"/>
      <c r="DV67" s="190"/>
      <c r="DW67" s="190"/>
      <c r="DX67" s="190"/>
      <c r="DY67" s="190"/>
      <c r="DZ67" s="190"/>
      <c r="EA67" s="190"/>
      <c r="EB67" s="190"/>
      <c r="EC67" s="190"/>
      <c r="ED67" s="190"/>
      <c r="EE67" s="190"/>
      <c r="EF67" s="190"/>
      <c r="EG67" s="190"/>
      <c r="EH67" s="190"/>
      <c r="EI67" s="190"/>
      <c r="EJ67" s="190"/>
      <c r="EK67" s="190"/>
      <c r="EL67" s="190"/>
      <c r="EM67" s="190"/>
      <c r="EN67" s="190"/>
      <c r="EO67" s="190"/>
      <c r="EP67" s="190"/>
      <c r="EQ67" s="190"/>
      <c r="ER67" s="190"/>
      <c r="ES67" s="190"/>
      <c r="ET67" s="190"/>
      <c r="EU67" s="190"/>
      <c r="EV67" s="190"/>
      <c r="EW67" s="190"/>
      <c r="EX67" s="190"/>
      <c r="EY67" s="190"/>
      <c r="EZ67" s="190"/>
      <c r="FA67" s="190"/>
      <c r="FB67" s="190"/>
      <c r="FC67" s="190"/>
      <c r="FD67" s="190"/>
      <c r="FE67" s="190"/>
      <c r="FF67" s="190"/>
      <c r="FG67" s="190"/>
      <c r="FH67" s="190"/>
      <c r="FI67" s="190"/>
      <c r="FJ67" s="190"/>
      <c r="FK67" s="190"/>
      <c r="FL67" s="190"/>
      <c r="FM67" s="190"/>
      <c r="FN67" s="190"/>
      <c r="FO67" s="190"/>
      <c r="FP67" s="190"/>
      <c r="FQ67" s="190"/>
      <c r="FR67" s="190"/>
      <c r="FS67" s="190"/>
      <c r="FT67" s="190"/>
      <c r="FU67" s="190"/>
      <c r="FV67" s="190"/>
      <c r="FW67" s="190"/>
      <c r="FX67" s="190"/>
      <c r="FY67" s="190"/>
      <c r="FZ67" s="190"/>
      <c r="GA67" s="190"/>
      <c r="GB67" s="190"/>
      <c r="GC67" s="190"/>
      <c r="GD67" s="190"/>
      <c r="GE67" s="190"/>
      <c r="GF67" s="190"/>
      <c r="GG67" s="190"/>
      <c r="GH67" s="190"/>
      <c r="GI67" s="190"/>
      <c r="GJ67" s="190"/>
      <c r="GK67" s="190"/>
      <c r="GL67" s="190"/>
      <c r="GM67" s="190"/>
      <c r="GN67" s="190"/>
      <c r="GO67" s="190"/>
      <c r="GP67" s="190"/>
      <c r="GQ67" s="190"/>
      <c r="GR67" s="190"/>
      <c r="GS67" s="190"/>
      <c r="GT67" s="190"/>
      <c r="GU67" s="190"/>
      <c r="GV67" s="190"/>
      <c r="GW67" s="190"/>
      <c r="GX67" s="190"/>
      <c r="GY67" s="190"/>
      <c r="GZ67" s="190"/>
      <c r="HA67" s="190"/>
      <c r="HB67" s="190"/>
      <c r="HC67" s="190"/>
      <c r="HD67" s="190"/>
      <c r="HE67" s="190"/>
      <c r="HF67" s="190"/>
      <c r="HG67" s="190"/>
      <c r="HH67" s="190"/>
      <c r="HI67" s="190"/>
      <c r="HJ67" s="190"/>
      <c r="HK67" s="190"/>
      <c r="HL67" s="190"/>
      <c r="HM67" s="190"/>
      <c r="HN67" s="190"/>
      <c r="HO67" s="190"/>
      <c r="HP67" s="190"/>
      <c r="HQ67" s="190"/>
      <c r="HR67" s="190"/>
      <c r="HS67" s="190"/>
      <c r="HT67" s="190"/>
      <c r="HU67" s="190"/>
      <c r="HV67" s="190"/>
      <c r="HW67" s="190"/>
      <c r="HX67" s="190"/>
      <c r="HY67" s="190"/>
      <c r="HZ67" s="190"/>
      <c r="IA67" s="190"/>
      <c r="IB67" s="190"/>
      <c r="IC67" s="190"/>
      <c r="ID67" s="190"/>
      <c r="IE67" s="190"/>
      <c r="IF67" s="190"/>
      <c r="IG67" s="190"/>
      <c r="IH67" s="190"/>
      <c r="II67" s="190"/>
      <c r="IJ67" s="190"/>
      <c r="IK67" s="190"/>
      <c r="IL67" s="190"/>
      <c r="IM67" s="190"/>
      <c r="IN67" s="190"/>
      <c r="IO67" s="190"/>
      <c r="IP67" s="190"/>
      <c r="IQ67" s="190"/>
      <c r="IR67" s="190"/>
      <c r="IS67" s="190"/>
      <c r="IT67" s="190"/>
      <c r="IU67" s="190"/>
      <c r="IV67" s="190"/>
      <c r="IW67" s="190"/>
      <c r="IX67" s="190"/>
      <c r="IY67" s="190"/>
      <c r="IZ67" s="190"/>
      <c r="JA67" s="190"/>
      <c r="JB67" s="190"/>
      <c r="JC67" s="190"/>
      <c r="JD67" s="190"/>
      <c r="JE67" s="190"/>
      <c r="JF67" s="190"/>
      <c r="JG67" s="190"/>
      <c r="JH67" s="190"/>
      <c r="JI67" s="190"/>
      <c r="JJ67" s="190"/>
      <c r="JK67" s="190"/>
      <c r="JL67" s="190"/>
      <c r="JM67" s="190"/>
      <c r="JN67" s="190"/>
      <c r="JO67" s="194">
        <f>Table1b!DM177</f>
        <v>1964.1599999999978</v>
      </c>
      <c r="JP67" s="195" t="str">
        <f>Table1b!DQ177</f>
        <v>NK</v>
      </c>
      <c r="JQ67" s="195" t="str">
        <f>Table1b!DR177</f>
        <v>NK</v>
      </c>
      <c r="JR67" s="194"/>
      <c r="JS67" s="195" t="str">
        <f>Table1b!DT177</f>
        <v>NK</v>
      </c>
      <c r="JT67" s="195" t="str">
        <f>Table1b!DU177</f>
        <v>NK</v>
      </c>
      <c r="JU67" s="195">
        <f>Table1b!DV177</f>
        <v>1542.1493631105548</v>
      </c>
      <c r="JV67" s="195">
        <f>Table1b!DW177</f>
        <v>1540.819490140246</v>
      </c>
      <c r="JW67" s="194">
        <f>Table1b!DX177</f>
        <v>1407.9916503866764</v>
      </c>
      <c r="JX67" s="195">
        <f>Table1b!DY177</f>
        <v>1403.4893162616204</v>
      </c>
      <c r="JY67" s="195">
        <f>Table1b!DZ177</f>
        <v>1479.4618439784342</v>
      </c>
      <c r="JZ67" s="195">
        <f>Table1b!EA177</f>
        <v>1478.8969897154054</v>
      </c>
      <c r="KA67" s="195">
        <f>Table1b!EB177</f>
        <v>1472.2388913701757</v>
      </c>
      <c r="KB67" s="194">
        <f>Table1b!EC177</f>
        <v>1614.8397926841908</v>
      </c>
      <c r="KC67" s="195">
        <f>Table1b!ED177</f>
        <v>1331.3259918983063</v>
      </c>
      <c r="KD67" s="195">
        <f>Table1b!EE177</f>
        <v>1320.7992351395033</v>
      </c>
      <c r="KE67" s="195">
        <f>Table1b!EF177</f>
        <v>1310.3176845569244</v>
      </c>
      <c r="KF67" s="195">
        <f>Table1b!EG177</f>
        <v>1304.7659091613154</v>
      </c>
      <c r="KG67" s="194">
        <f>Table1b!EH177</f>
        <v>1299.2309279655926</v>
      </c>
      <c r="KH67" s="195">
        <f>Table1b!EI177</f>
        <v>1293.8155036809444</v>
      </c>
      <c r="KI67" s="195">
        <f>Table1b!EJ177</f>
        <v>1288.2973166851077</v>
      </c>
      <c r="KJ67" s="195">
        <f>Table1b!EK177</f>
        <v>1280.7505301460221</v>
      </c>
      <c r="KK67" s="195">
        <f>Table1b!EL177</f>
        <v>1258.6618651120157</v>
      </c>
      <c r="KL67" s="85">
        <f>Table1b!EM177</f>
        <v>1250.6052319470027</v>
      </c>
      <c r="KM67" s="85">
        <f>Table1b!EN177</f>
        <v>1248.7512291425101</v>
      </c>
      <c r="KN67" s="85">
        <f>Table1b!EO177</f>
        <v>1246.3121474948275</v>
      </c>
      <c r="KO67" s="85">
        <f>Table1b!EP177</f>
        <v>1244.3496708777109</v>
      </c>
      <c r="KP67" s="85">
        <f>Table1b!EQ177</f>
        <v>1242.3871942605947</v>
      </c>
      <c r="KQ67" s="85">
        <f>Table1b!ER177</f>
        <v>1240.4247176434781</v>
      </c>
      <c r="KR67" s="85">
        <f>Table1b!ES177</f>
        <v>1238.4852386413518</v>
      </c>
      <c r="KS67" s="85">
        <f>Table1b!ET177</f>
        <v>1236.5227620242356</v>
      </c>
      <c r="KT67" s="85">
        <f>Table1b!EU177</f>
        <v>1231.4341150965045</v>
      </c>
      <c r="KU67" s="85">
        <f>Table1b!EV177</f>
        <v>1226.3454681687635</v>
      </c>
      <c r="KV67" s="85">
        <f>Table1b!EW177</f>
        <v>1220.3461197495189</v>
      </c>
      <c r="KW67" s="190"/>
      <c r="KX67" s="190"/>
      <c r="KY67" s="190"/>
      <c r="KZ67" s="190"/>
      <c r="LA67" s="190"/>
      <c r="LB67" s="190"/>
      <c r="LC67" s="190"/>
      <c r="LD67" s="190"/>
      <c r="LE67" s="190"/>
      <c r="LF67" s="190"/>
      <c r="LG67" s="190"/>
      <c r="LH67" s="190"/>
      <c r="LI67" s="190"/>
      <c r="LJ67" s="190"/>
      <c r="LK67" s="190"/>
      <c r="LL67" s="190"/>
      <c r="LM67" s="190"/>
      <c r="LN67" s="190"/>
      <c r="LO67" s="190"/>
      <c r="LP67" s="190"/>
      <c r="LQ67" s="190"/>
      <c r="LR67" s="190"/>
      <c r="LS67" s="190"/>
      <c r="LT67" s="190"/>
      <c r="LU67" s="190"/>
      <c r="LV67" s="190"/>
      <c r="LW67" s="190"/>
      <c r="LX67" s="190"/>
      <c r="LY67" s="190"/>
      <c r="LZ67" s="190"/>
      <c r="MA67" s="190"/>
      <c r="MB67" s="190"/>
      <c r="MC67" s="190"/>
      <c r="MD67" s="190"/>
      <c r="ME67" s="190"/>
      <c r="MF67" s="190"/>
      <c r="MG67" s="190"/>
      <c r="MH67" s="190"/>
      <c r="MI67" s="190"/>
      <c r="MJ67" s="190"/>
      <c r="MK67" s="190"/>
      <c r="ML67" s="190"/>
      <c r="MM67" s="190"/>
      <c r="MN67" s="190"/>
      <c r="MO67" s="190"/>
      <c r="MP67" s="190"/>
      <c r="MQ67" s="190"/>
      <c r="MR67" s="190"/>
      <c r="MS67" s="190"/>
      <c r="MT67" s="190"/>
      <c r="MU67" s="190"/>
      <c r="MV67" s="190"/>
      <c r="MW67" s="190"/>
      <c r="MX67" s="190"/>
      <c r="MY67" s="190"/>
      <c r="MZ67" s="190"/>
      <c r="NA67" s="190"/>
      <c r="NB67" s="190"/>
      <c r="NC67" s="190"/>
      <c r="ND67" s="190"/>
      <c r="NE67" s="190"/>
      <c r="NF67" s="190"/>
      <c r="NG67" s="190"/>
      <c r="NH67" s="190"/>
      <c r="NI67" s="190"/>
      <c r="NJ67" s="190"/>
      <c r="NK67" s="190"/>
      <c r="NL67" s="190"/>
      <c r="NM67" s="169"/>
      <c r="NN67" s="169"/>
      <c r="NO67" s="169"/>
      <c r="NP67" s="169"/>
    </row>
    <row r="68" spans="1:380" outlineLevel="1">
      <c r="A68" s="191" t="s">
        <v>333</v>
      </c>
      <c r="B68" s="185" t="s">
        <v>7</v>
      </c>
      <c r="C68" s="194">
        <f>Table1b!F178</f>
        <v>1453.6675525400001</v>
      </c>
      <c r="D68" s="195" t="str">
        <f>Table1b!J178</f>
        <v/>
      </c>
      <c r="E68" s="195" t="str">
        <f>Table1b!K178</f>
        <v/>
      </c>
      <c r="F68" s="194"/>
      <c r="G68" s="195" t="str">
        <f>Table1b!M178</f>
        <v/>
      </c>
      <c r="H68" s="195" t="str">
        <f>Table1b!N178</f>
        <v/>
      </c>
      <c r="I68" s="195">
        <f>Table1b!O178</f>
        <v>897.58366608476194</v>
      </c>
      <c r="J68" s="195">
        <f>Table1b!P178</f>
        <v>796.85418938492103</v>
      </c>
      <c r="K68" s="194">
        <f>Table1b!Q178</f>
        <v>696.29470116432697</v>
      </c>
      <c r="L68" s="195">
        <f>Table1b!R178</f>
        <v>695.00290154876302</v>
      </c>
      <c r="M68" s="195">
        <f>Table1b!S178</f>
        <v>693.71223488209603</v>
      </c>
      <c r="N68" s="195">
        <f>Table1b!T178</f>
        <v>692.42156821543006</v>
      </c>
      <c r="O68" s="195">
        <f>Table1b!U178</f>
        <v>691.13090154876295</v>
      </c>
      <c r="P68" s="194">
        <f>Table1b!V178</f>
        <v>689.84023488209596</v>
      </c>
      <c r="Q68" s="195">
        <f>Table1b!W178</f>
        <v>689.82051762629203</v>
      </c>
      <c r="R68" s="195">
        <f>Table1b!X178</f>
        <v>689.82051762629203</v>
      </c>
      <c r="S68" s="195">
        <f>Table1b!Y178</f>
        <v>689.82051762629203</v>
      </c>
      <c r="T68" s="195">
        <f>Table1b!Z178</f>
        <v>689.82051762629203</v>
      </c>
      <c r="U68" s="194">
        <f>Table1b!AA178</f>
        <v>689.82051762629203</v>
      </c>
      <c r="V68" s="195">
        <f>Table1b!AB178</f>
        <v>689.80997850306903</v>
      </c>
      <c r="W68" s="195">
        <f>Table1b!AC178</f>
        <v>689.80997850306903</v>
      </c>
      <c r="X68" s="195">
        <f>Table1b!AD178</f>
        <v>689.80997850306903</v>
      </c>
      <c r="Y68" s="195">
        <f>Table1b!AE178</f>
        <v>689.80997850306903</v>
      </c>
      <c r="Z68" s="194">
        <f>Table1b!AF178</f>
        <v>689.80997850306903</v>
      </c>
      <c r="AA68" s="310">
        <f>Table1b!AG178</f>
        <v>689.79733450658296</v>
      </c>
      <c r="AB68" s="310">
        <f>Table1b!AH178</f>
        <v>689.79733450658296</v>
      </c>
      <c r="AC68" s="310">
        <f>Table1b!AI178</f>
        <v>689.79733450658296</v>
      </c>
      <c r="AD68" s="310">
        <f>Table1b!AJ178</f>
        <v>689.79733450658296</v>
      </c>
      <c r="AE68" s="310">
        <f>Table1b!AK178</f>
        <v>689.79733450658296</v>
      </c>
      <c r="AF68" s="310">
        <f>Table1b!AL178</f>
        <v>689.79497592052098</v>
      </c>
      <c r="AG68" s="310">
        <f>Table1b!AM178</f>
        <v>689.79497592052098</v>
      </c>
      <c r="AH68" s="310">
        <f>Table1b!AN178</f>
        <v>689.79497592052098</v>
      </c>
      <c r="AI68" s="310">
        <f>Table1b!AO178</f>
        <v>689.79497592052098</v>
      </c>
      <c r="AJ68" s="310">
        <f>Table1b!AP178</f>
        <v>689.79497592052098</v>
      </c>
      <c r="AK68" s="194">
        <f>IF(ISTEXT(Table1b!AQ178),Table1b!AQ178,Table1b!AQ178/CH4_GWP)</f>
        <v>9.1846779999999999</v>
      </c>
      <c r="AL68" s="195" t="str">
        <f>IF(ISTEXT(Table1b!AU178),Table1b!AU178,Table1b!AU178/CH4_GWP)</f>
        <v/>
      </c>
      <c r="AM68" s="195" t="str">
        <f>IF(ISTEXT(Table1b!AV178),Table1b!AV178,Table1b!AV178/CH4_GWP)</f>
        <v/>
      </c>
      <c r="AN68" s="195"/>
      <c r="AO68" s="195" t="str">
        <f>IF(ISTEXT(Table1b!AX178),Table1b!AX178,Table1b!AX178/CH4_GWP)</f>
        <v/>
      </c>
      <c r="AP68" s="195" t="str">
        <f>IF(ISTEXT(Table1b!AY178),Table1b!AY178,Table1b!AY178/CH4_GWP)</f>
        <v/>
      </c>
      <c r="AQ68" s="195">
        <f>IF(ISTEXT(Table1b!AZ178),Table1b!AZ178,Table1b!AZ178/CH4_GWP)</f>
        <v>6.2655508534718569</v>
      </c>
      <c r="AR68" s="195">
        <f>IF(ISTEXT(Table1b!BA178),Table1b!BA178,Table1b!BA178/CH4_GWP)</f>
        <v>5.5590067732397506</v>
      </c>
      <c r="AS68" s="195">
        <f>IF(ISTEXT(Table1b!BB178),Table1b!BB178,Table1b!BB178/CH4_GWP)</f>
        <v>4.8536550006302495</v>
      </c>
      <c r="AT68" s="195">
        <f>IF(ISTEXT(Table1b!BC178),Table1b!BC178,Table1b!BC178/CH4_GWP)</f>
        <v>4.844579664820893</v>
      </c>
      <c r="AU68" s="195">
        <f>IF(ISTEXT(Table1b!BD178),Table1b!BD178,Table1b!BD178/CH4_GWP)</f>
        <v>4.8355043290115356</v>
      </c>
      <c r="AV68" s="195">
        <f>IF(ISTEXT(Table1b!BE178),Table1b!BE178,Table1b!BE178/CH4_GWP)</f>
        <v>4.8264289932021782</v>
      </c>
      <c r="AW68" s="195">
        <f>IF(ISTEXT(Table1b!BF178),Table1b!BF178,Table1b!BF178/CH4_GWP)</f>
        <v>4.8173536573928573</v>
      </c>
      <c r="AX68" s="195">
        <f>IF(ISTEXT(Table1b!BG178),Table1b!BG178,Table1b!BG178/CH4_GWP)</f>
        <v>4.8082783215834999</v>
      </c>
      <c r="AY68" s="195">
        <f>IF(ISTEXT(Table1b!BH178),Table1b!BH178,Table1b!BH178/CH4_GWP)</f>
        <v>4.8083121252974994</v>
      </c>
      <c r="AZ68" s="195">
        <f>IF(ISTEXT(Table1b!BI178),Table1b!BI178,Table1b!BI178/CH4_GWP)</f>
        <v>4.8083036743690002</v>
      </c>
      <c r="BA68" s="195">
        <f>IF(ISTEXT(Table1b!BJ178),Table1b!BJ178,Table1b!BJ178/CH4_GWP)</f>
        <v>4.8082987446607151</v>
      </c>
      <c r="BB68" s="195">
        <f>IF(ISTEXT(Table1b!BK178),Table1b!BK178,Table1b!BK178/CH4_GWP)</f>
        <v>4.8082982164776791</v>
      </c>
      <c r="BC68" s="194">
        <f>IF(ISTEXT(Table1b!BL178),Table1b!BL178,Table1b!BL178/CH4_GWP)</f>
        <v>4.8083031902012143</v>
      </c>
      <c r="BD68" s="195">
        <f>IF(ISTEXT(Table1b!BM178),Table1b!BM178,Table1b!BM178/CH4_GWP)</f>
        <v>4.8083009564271437</v>
      </c>
      <c r="BE68" s="195">
        <f>IF(ISTEXT(Table1b!BN178),Table1b!BN178,Table1b!BN178/CH4_GWP)</f>
        <v>4.8083002769416785</v>
      </c>
      <c r="BF68" s="195">
        <f>IF(ISTEXT(Table1b!BO178),Table1b!BO178,Table1b!BO178/CH4_GWP)</f>
        <v>4.8083006600119287</v>
      </c>
      <c r="BG68" s="195">
        <f>IF(ISTEXT(Table1b!BP178),Table1b!BP178,Table1b!BP178/CH4_GWP)</f>
        <v>4.8083012708955</v>
      </c>
      <c r="BH68" s="194">
        <f>IF(ISTEXT(Table1b!BQ178),Table1b!BQ178,Table1b!BQ178/CH4_GWP)</f>
        <v>4.8083007910690716</v>
      </c>
      <c r="BI68" s="310">
        <f>IF(ISTEXT(Table1b!BR178),Table1b!BR178,Table1b!BR178/CH4_GWP)</f>
        <v>4.8083007497295709</v>
      </c>
      <c r="BJ68" s="310">
        <f>IF(ISTEXT(Table1b!BS178),Table1b!BS178,Table1b!BS178/CH4_GWP)</f>
        <v>4.8083008679265351</v>
      </c>
      <c r="BK68" s="310">
        <f>IF(ISTEXT(Table1b!BT178),Table1b!BT178,Table1b!BT178/CH4_GWP)</f>
        <v>4.8083009199051787</v>
      </c>
      <c r="BL68" s="310">
        <f>IF(ISTEXT(Table1b!BU178),Table1b!BU178,Table1b!BU178/CH4_GWP)</f>
        <v>4.8083008321575713</v>
      </c>
      <c r="BM68" s="310">
        <f>IF(ISTEXT(Table1b!BV178),Table1b!BV178,Table1b!BV178/CH4_GWP)</f>
        <v>4.8083008424297145</v>
      </c>
      <c r="BN68" s="310">
        <f>IF(ISTEXT(Table1b!BW178),Table1b!BW178,Table1b!BW178/CH4_GWP)</f>
        <v>4.8083008656047497</v>
      </c>
      <c r="BO68" s="310">
        <f>IF(ISTEXT(Table1b!BX178),Table1b!BX178,Table1b!BX178/CH4_GWP)</f>
        <v>4.808300865024286</v>
      </c>
      <c r="BP68" s="310">
        <f>IF(ISTEXT(Table1b!BY178),Table1b!BY178,Table1b!BY178/CH4_GWP)</f>
        <v>4.8083008513040708</v>
      </c>
      <c r="BQ68" s="310">
        <f>IF(ISTEXT(Table1b!BZ178),Table1b!BZ178,Table1b!BZ178/CH4_GWP)</f>
        <v>4.8083008560907148</v>
      </c>
      <c r="BR68" s="310">
        <f>IF(ISTEXT(Table1b!CA178),Table1b!CA178,Table1b!CA178/CH4_GWP)</f>
        <v>4.8083008595059642</v>
      </c>
      <c r="BS68" s="194">
        <f>IF(ISTEXT(Table1b!CB178),Table1b!CB178,Table1b!CB178/N2O_GWP)</f>
        <v>3.4599999999999995E-4</v>
      </c>
      <c r="BT68" s="195" t="str">
        <f>IF(ISTEXT(Table1b!CF178),Table1b!CF178,Table1b!CF178/N2O_GWP)</f>
        <v/>
      </c>
      <c r="BU68" s="195" t="str">
        <f>IF(ISTEXT(Table1b!CG178),Table1b!CG178,Table1b!CG178/N2O_GWP)</f>
        <v/>
      </c>
      <c r="BV68" s="194"/>
      <c r="BW68" s="195" t="str">
        <f>IF(ISTEXT(Table1b!CI178),Table1b!CI178,Table1b!CI178/N2O_GWP)</f>
        <v/>
      </c>
      <c r="BX68" s="195" t="str">
        <f>IF(ISTEXT(Table1b!CJ178),Table1b!CJ178,Table1b!CJ178/N2O_GWP)</f>
        <v/>
      </c>
      <c r="BY68" s="195">
        <f>IF(ISTEXT(Table1b!CK178),Table1b!CK178,Table1b!CK178/N2O_GWP)</f>
        <v>1.2371285330173246E-3</v>
      </c>
      <c r="BZ68" s="195">
        <f>IF(ISTEXT(Table1b!CL178),Table1b!CL178,Table1b!CL178/N2O_GWP)</f>
        <v>1.2350709156418868E-3</v>
      </c>
      <c r="CA68" s="194">
        <f>IF(ISTEXT(Table1b!CM178),Table1b!CM178,Table1b!CM178/N2O_GWP)</f>
        <v>1.2330132982664491E-3</v>
      </c>
      <c r="CB68" s="195">
        <f>IF(ISTEXT(Table1b!CN178),Table1b!CN178,Table1b!CN178/N2O_GWP)</f>
        <v>1.2309556808910113E-3</v>
      </c>
      <c r="CC68" s="195">
        <f>IF(ISTEXT(Table1b!CO178),Table1b!CO178,Table1b!CO178/N2O_GWP)</f>
        <v>1.2288980635155736E-3</v>
      </c>
      <c r="CD68" s="195">
        <f>IF(ISTEXT(Table1b!CP178),Table1b!CP178,Table1b!CP178/N2O_GWP)</f>
        <v>1.2268404461401358E-3</v>
      </c>
      <c r="CE68" s="195">
        <f>IF(ISTEXT(Table1b!CQ178),Table1b!CQ178,Table1b!CQ178/N2O_GWP)</f>
        <v>1.2247828287646981E-3</v>
      </c>
      <c r="CF68" s="194">
        <f>IF(ISTEXT(Table1b!CR178),Table1b!CR178,Table1b!CR178/N2O_GWP)</f>
        <v>1.2227252113892603E-3</v>
      </c>
      <c r="CG68" s="195">
        <f>IF(ISTEXT(Table1b!CS178),Table1b!CS178,Table1b!CS178/N2O_GWP)</f>
        <v>1.2258116374524151E-3</v>
      </c>
      <c r="CH68" s="195">
        <f>IF(ISTEXT(Table1b!CT178),Table1b!CT178,Table1b!CT178/N2O_GWP)</f>
        <v>1.2250400309366265E-3</v>
      </c>
      <c r="CI68" s="195">
        <f>IF(ISTEXT(Table1b!CU178),Table1b!CU178,Table1b!CU178/N2O_GWP)</f>
        <v>1.2245899271357511E-3</v>
      </c>
      <c r="CJ68" s="195">
        <f>IF(ISTEXT(Table1b!CV178),Table1b!CV178,Table1b!CV178/N2O_GWP)</f>
        <v>1.2245417017285132E-3</v>
      </c>
      <c r="CK68" s="194">
        <f>IF(ISTEXT(Table1b!CW178),Table1b!CW178,Table1b!CW178/N2O_GWP)</f>
        <v>1.2249958243133246E-3</v>
      </c>
      <c r="CL68" s="195">
        <f>IF(ISTEXT(Table1b!CX178),Table1b!CX178,Table1b!CX178/N2O_GWP)</f>
        <v>1.2247918710285547E-3</v>
      </c>
      <c r="CM68" s="195">
        <f>IF(ISTEXT(Table1b!CY178),Table1b!CY178,Table1b!CY178/N2O_GWP)</f>
        <v>1.2247298310515359E-3</v>
      </c>
      <c r="CN68" s="195">
        <f>IF(ISTEXT(Table1b!CZ178),Table1b!CZ178,Table1b!CZ178/N2O_GWP)</f>
        <v>1.2247648070304832E-3</v>
      </c>
      <c r="CO68" s="195">
        <f>IF(ISTEXT(Table1b!DA178),Table1b!DA178,Table1b!DA178/N2O_GWP)</f>
        <v>1.2248205833559737E-3</v>
      </c>
      <c r="CP68" s="194">
        <f>IF(ISTEXT(Table1b!DB178),Table1b!DB178,Table1b!DB178/N2O_GWP)</f>
        <v>1.2247767731166377E-3</v>
      </c>
      <c r="CQ68" s="310">
        <f>IF(ISTEXT(Table1b!DC178),Table1b!DC178,Table1b!DC178/N2O_GWP)</f>
        <v>1.2247729986386566E-3</v>
      </c>
      <c r="CR68" s="310">
        <f>IF(ISTEXT(Table1b!DD178),Table1b!DD178,Table1b!DD178/N2O_GWP)</f>
        <v>1.2247837905354376E-3</v>
      </c>
      <c r="CS68" s="310">
        <f>IF(ISTEXT(Table1b!DE178),Table1b!DE178,Table1b!DE178/N2O_GWP)</f>
        <v>1.2247885364116754E-3</v>
      </c>
      <c r="CT68" s="310">
        <f>IF(ISTEXT(Table1b!DF178),Table1b!DF178,Table1b!DF178/N2O_GWP)</f>
        <v>1.2247805246756037E-3</v>
      </c>
      <c r="CU68" s="310">
        <f>IF(ISTEXT(Table1b!DG178),Table1b!DG178,Table1b!DG178/N2O_GWP)</f>
        <v>1.2247814625653433E-3</v>
      </c>
      <c r="CV68" s="310">
        <f>IF(ISTEXT(Table1b!DH178),Table1b!DH178,Table1b!DH178/N2O_GWP)</f>
        <v>1.2247835785470151E-3</v>
      </c>
      <c r="CW68" s="310">
        <f>IF(ISTEXT(Table1b!DI178),Table1b!DI178,Table1b!DI178/N2O_GWP)</f>
        <v>1.2247835255499095E-3</v>
      </c>
      <c r="CX68" s="310">
        <f>IF(ISTEXT(Table1b!DJ178),Table1b!DJ178,Table1b!DJ178/N2O_GWP)</f>
        <v>1.2247822728344679E-3</v>
      </c>
      <c r="CY68" s="310">
        <f>IF(ISTEXT(Table1b!DK178),Table1b!DK178,Table1b!DK178/N2O_GWP)</f>
        <v>1.224782709874185E-3</v>
      </c>
      <c r="CZ68" s="310">
        <f>IF(ISTEXT(Table1b!DL178),Table1b!DL178,Table1b!DL178/N2O_GWP)</f>
        <v>1.2247830217013923E-3</v>
      </c>
      <c r="DA68" s="190"/>
      <c r="DB68" s="190"/>
      <c r="DC68" s="190"/>
      <c r="DD68" s="190"/>
      <c r="DE68" s="190"/>
      <c r="DF68" s="190"/>
      <c r="DG68" s="190"/>
      <c r="DH68" s="190"/>
      <c r="DI68" s="190"/>
      <c r="DJ68" s="190"/>
      <c r="DK68" s="190"/>
      <c r="DL68" s="190"/>
      <c r="DM68" s="190"/>
      <c r="DN68" s="190"/>
      <c r="DO68" s="190"/>
      <c r="DP68" s="190"/>
      <c r="DQ68" s="190"/>
      <c r="DR68" s="190"/>
      <c r="DS68" s="190"/>
      <c r="DT68" s="190"/>
      <c r="DU68" s="190"/>
      <c r="DV68" s="190"/>
      <c r="DW68" s="190"/>
      <c r="DX68" s="190"/>
      <c r="DY68" s="190"/>
      <c r="DZ68" s="190"/>
      <c r="EA68" s="190"/>
      <c r="EB68" s="190"/>
      <c r="EC68" s="190"/>
      <c r="ED68" s="190"/>
      <c r="EE68" s="190"/>
      <c r="EF68" s="190"/>
      <c r="EG68" s="190"/>
      <c r="EH68" s="190"/>
      <c r="EI68" s="190"/>
      <c r="EJ68" s="190"/>
      <c r="EK68" s="190"/>
      <c r="EL68" s="190"/>
      <c r="EM68" s="190"/>
      <c r="EN68" s="190"/>
      <c r="EO68" s="190"/>
      <c r="EP68" s="190"/>
      <c r="EQ68" s="190"/>
      <c r="ER68" s="190"/>
      <c r="ES68" s="190"/>
      <c r="ET68" s="190"/>
      <c r="EU68" s="190"/>
      <c r="EV68" s="190"/>
      <c r="EW68" s="190"/>
      <c r="EX68" s="190"/>
      <c r="EY68" s="190"/>
      <c r="EZ68" s="190"/>
      <c r="FA68" s="190"/>
      <c r="FB68" s="190"/>
      <c r="FC68" s="190"/>
      <c r="FD68" s="190"/>
      <c r="FE68" s="190"/>
      <c r="FF68" s="190"/>
      <c r="FG68" s="190"/>
      <c r="FH68" s="190"/>
      <c r="FI68" s="190"/>
      <c r="FJ68" s="190"/>
      <c r="FK68" s="190"/>
      <c r="FL68" s="190"/>
      <c r="FM68" s="190"/>
      <c r="FN68" s="190"/>
      <c r="FO68" s="190"/>
      <c r="FP68" s="190"/>
      <c r="FQ68" s="190"/>
      <c r="FR68" s="190"/>
      <c r="FS68" s="190"/>
      <c r="FT68" s="190"/>
      <c r="FU68" s="190"/>
      <c r="FV68" s="190"/>
      <c r="FW68" s="190"/>
      <c r="FX68" s="190"/>
      <c r="FY68" s="190"/>
      <c r="FZ68" s="190"/>
      <c r="GA68" s="190"/>
      <c r="GB68" s="190"/>
      <c r="GC68" s="190"/>
      <c r="GD68" s="190"/>
      <c r="GE68" s="190"/>
      <c r="GF68" s="190"/>
      <c r="GG68" s="190"/>
      <c r="GH68" s="190"/>
      <c r="GI68" s="190"/>
      <c r="GJ68" s="190"/>
      <c r="GK68" s="190"/>
      <c r="GL68" s="190"/>
      <c r="GM68" s="190"/>
      <c r="GN68" s="190"/>
      <c r="GO68" s="190"/>
      <c r="GP68" s="190"/>
      <c r="GQ68" s="190"/>
      <c r="GR68" s="190"/>
      <c r="GS68" s="190"/>
      <c r="GT68" s="190"/>
      <c r="GU68" s="190"/>
      <c r="GV68" s="190"/>
      <c r="GW68" s="190"/>
      <c r="GX68" s="190"/>
      <c r="GY68" s="190"/>
      <c r="GZ68" s="190"/>
      <c r="HA68" s="190"/>
      <c r="HB68" s="190"/>
      <c r="HC68" s="190"/>
      <c r="HD68" s="190"/>
      <c r="HE68" s="190"/>
      <c r="HF68" s="190"/>
      <c r="HG68" s="190"/>
      <c r="HH68" s="190"/>
      <c r="HI68" s="190"/>
      <c r="HJ68" s="190"/>
      <c r="HK68" s="190"/>
      <c r="HL68" s="190"/>
      <c r="HM68" s="190"/>
      <c r="HN68" s="190"/>
      <c r="HO68" s="190"/>
      <c r="HP68" s="190"/>
      <c r="HQ68" s="190"/>
      <c r="HR68" s="190"/>
      <c r="HS68" s="190"/>
      <c r="HT68" s="190"/>
      <c r="HU68" s="190"/>
      <c r="HV68" s="190"/>
      <c r="HW68" s="190"/>
      <c r="HX68" s="190"/>
      <c r="HY68" s="190"/>
      <c r="HZ68" s="190"/>
      <c r="IA68" s="190"/>
      <c r="IB68" s="190"/>
      <c r="IC68" s="190"/>
      <c r="ID68" s="190"/>
      <c r="IE68" s="190"/>
      <c r="IF68" s="190"/>
      <c r="IG68" s="190"/>
      <c r="IH68" s="190"/>
      <c r="II68" s="190"/>
      <c r="IJ68" s="190"/>
      <c r="IK68" s="190"/>
      <c r="IL68" s="190"/>
      <c r="IM68" s="190"/>
      <c r="IN68" s="190"/>
      <c r="IO68" s="190"/>
      <c r="IP68" s="190"/>
      <c r="IQ68" s="190"/>
      <c r="IR68" s="190"/>
      <c r="IS68" s="190"/>
      <c r="IT68" s="190"/>
      <c r="IU68" s="190"/>
      <c r="IV68" s="190"/>
      <c r="IW68" s="190"/>
      <c r="IX68" s="190"/>
      <c r="IY68" s="190"/>
      <c r="IZ68" s="190"/>
      <c r="JA68" s="190"/>
      <c r="JB68" s="190"/>
      <c r="JC68" s="190"/>
      <c r="JD68" s="190"/>
      <c r="JE68" s="190"/>
      <c r="JF68" s="190"/>
      <c r="JG68" s="190"/>
      <c r="JH68" s="190"/>
      <c r="JI68" s="190"/>
      <c r="JJ68" s="190"/>
      <c r="JK68" s="190"/>
      <c r="JL68" s="190"/>
      <c r="JM68" s="190"/>
      <c r="JN68" s="190"/>
      <c r="JO68" s="194">
        <f>Table1b!DM178</f>
        <v>1710.9302265399999</v>
      </c>
      <c r="JP68" s="195" t="str">
        <f>Table1b!DQ178</f>
        <v>NK</v>
      </c>
      <c r="JQ68" s="195" t="str">
        <f>Table1b!DR178</f>
        <v>NK</v>
      </c>
      <c r="JR68" s="194"/>
      <c r="JS68" s="195" t="str">
        <f>Table1b!DT178</f>
        <v>NK</v>
      </c>
      <c r="JT68" s="195" t="str">
        <f>Table1b!DU178</f>
        <v>NK</v>
      </c>
      <c r="JU68" s="195">
        <f>Table1b!DV178</f>
        <v>1073.3469290432236</v>
      </c>
      <c r="JV68" s="195">
        <f>Table1b!DW178</f>
        <v>952.83367282827919</v>
      </c>
      <c r="JW68" s="194">
        <f>Table1b!DX178</f>
        <v>832.52378970601455</v>
      </c>
      <c r="JX68" s="195">
        <f>Table1b!DY178</f>
        <v>830.9773354191841</v>
      </c>
      <c r="JY68" s="195">
        <f>Table1b!DZ178</f>
        <v>829.4320140812506</v>
      </c>
      <c r="JZ68" s="195">
        <f>Table1b!EA178</f>
        <v>827.88669274331824</v>
      </c>
      <c r="KA68" s="195">
        <f>Table1b!EB178</f>
        <v>826.34137140538564</v>
      </c>
      <c r="KB68" s="194">
        <f>Table1b!EC178</f>
        <v>824.79605006745203</v>
      </c>
      <c r="KC68" s="195">
        <f>Table1b!ED178</f>
        <v>824.77809721854692</v>
      </c>
      <c r="KD68" s="195">
        <f>Table1b!EE178</f>
        <v>824.77765611682219</v>
      </c>
      <c r="KE68" s="195">
        <f>Table1b!EF178</f>
        <v>824.777398807483</v>
      </c>
      <c r="KF68" s="195">
        <f>Table1b!EG178</f>
        <v>824.77737123862516</v>
      </c>
      <c r="KG68" s="194">
        <f>Table1b!EH178</f>
        <v>824.777630845369</v>
      </c>
      <c r="KH68" s="195">
        <f>Table1b!EI178</f>
        <v>824.76697512885164</v>
      </c>
      <c r="KI68" s="195">
        <f>Table1b!EJ178</f>
        <v>824.76693966266475</v>
      </c>
      <c r="KJ68" s="195">
        <f>Table1b!EK178</f>
        <v>824.76695965726606</v>
      </c>
      <c r="KK68" s="195">
        <f>Table1b!EL178</f>
        <v>824.7669915427324</v>
      </c>
      <c r="KL68" s="85">
        <f>Table1b!EM178</f>
        <v>824.76696649787891</v>
      </c>
      <c r="KM68" s="85">
        <f>Table1b!EN178</f>
        <v>824.75432034365019</v>
      </c>
      <c r="KN68" s="85">
        <f>Table1b!EO178</f>
        <v>824.75432651301787</v>
      </c>
      <c r="KO68" s="85">
        <f>Table1b!EP178</f>
        <v>824.75432922607706</v>
      </c>
      <c r="KP68" s="85">
        <f>Table1b!EQ178</f>
        <v>824.75432464603398</v>
      </c>
      <c r="KQ68" s="85">
        <f>Table1b!ER178</f>
        <v>824.75432518219475</v>
      </c>
      <c r="KR68" s="85">
        <f>Table1b!ES178</f>
        <v>824.75196780576903</v>
      </c>
      <c r="KS68" s="85">
        <f>Table1b!ET178</f>
        <v>824.75196777547171</v>
      </c>
      <c r="KT68" s="85">
        <f>Table1b!EU178</f>
        <v>824.75196705933615</v>
      </c>
      <c r="KU68" s="85">
        <f>Table1b!EV178</f>
        <v>824.75196730917764</v>
      </c>
      <c r="KV68" s="85">
        <f>Table1b!EW178</f>
        <v>824.75196748743883</v>
      </c>
      <c r="KW68" s="190"/>
      <c r="KX68" s="190"/>
      <c r="KY68" s="190"/>
      <c r="KZ68" s="190"/>
      <c r="LA68" s="190"/>
      <c r="LB68" s="190"/>
      <c r="LC68" s="190"/>
      <c r="LD68" s="190"/>
      <c r="LE68" s="190"/>
      <c r="LF68" s="190"/>
      <c r="LG68" s="190"/>
      <c r="LH68" s="190"/>
      <c r="LI68" s="190"/>
      <c r="LJ68" s="190"/>
      <c r="LK68" s="190"/>
      <c r="LL68" s="190"/>
      <c r="LM68" s="190"/>
      <c r="LN68" s="190"/>
      <c r="LO68" s="190"/>
      <c r="LP68" s="190"/>
      <c r="LQ68" s="190"/>
      <c r="LR68" s="190"/>
      <c r="LS68" s="190"/>
      <c r="LT68" s="190"/>
      <c r="LU68" s="190"/>
      <c r="LV68" s="190"/>
      <c r="LW68" s="190"/>
      <c r="LX68" s="190"/>
      <c r="LY68" s="190"/>
      <c r="LZ68" s="190"/>
      <c r="MA68" s="190"/>
      <c r="MB68" s="190"/>
      <c r="MC68" s="190"/>
      <c r="MD68" s="190"/>
      <c r="ME68" s="190"/>
      <c r="MF68" s="190"/>
      <c r="MG68" s="190"/>
      <c r="MH68" s="190"/>
      <c r="MI68" s="190"/>
      <c r="MJ68" s="190"/>
      <c r="MK68" s="190"/>
      <c r="ML68" s="190"/>
      <c r="MM68" s="190"/>
      <c r="MN68" s="190"/>
      <c r="MO68" s="190"/>
      <c r="MP68" s="190"/>
      <c r="MQ68" s="190"/>
      <c r="MR68" s="190"/>
      <c r="MS68" s="190"/>
      <c r="MT68" s="190"/>
      <c r="MU68" s="190"/>
      <c r="MV68" s="190"/>
      <c r="MW68" s="190"/>
      <c r="MX68" s="190"/>
      <c r="MY68" s="190"/>
      <c r="MZ68" s="190"/>
      <c r="NA68" s="190"/>
      <c r="NB68" s="190"/>
      <c r="NC68" s="190"/>
      <c r="ND68" s="190"/>
      <c r="NE68" s="190"/>
      <c r="NF68" s="190"/>
      <c r="NG68" s="190"/>
      <c r="NH68" s="190"/>
      <c r="NI68" s="190"/>
      <c r="NJ68" s="190"/>
      <c r="NK68" s="190"/>
      <c r="NL68" s="190"/>
      <c r="NM68" s="169"/>
      <c r="NN68" s="169"/>
      <c r="NO68" s="169"/>
      <c r="NP68" s="169"/>
    </row>
    <row r="69" spans="1:380" outlineLevel="1">
      <c r="A69" s="191" t="s">
        <v>334</v>
      </c>
      <c r="B69" s="185" t="s">
        <v>7</v>
      </c>
      <c r="C69" s="194">
        <f>Table1b!F179</f>
        <v>1692.666021708</v>
      </c>
      <c r="D69" s="195" t="str">
        <f>Table1b!J179</f>
        <v/>
      </c>
      <c r="E69" s="195" t="str">
        <f>Table1b!K179</f>
        <v/>
      </c>
      <c r="F69" s="194"/>
      <c r="G69" s="195" t="str">
        <f>Table1b!M179</f>
        <v/>
      </c>
      <c r="H69" s="195" t="str">
        <f>Table1b!N179</f>
        <v/>
      </c>
      <c r="I69" s="195">
        <f>Table1b!O179</f>
        <v>1415.5606939997199</v>
      </c>
      <c r="J69" s="195">
        <f>Table1b!P179</f>
        <v>1415.52566211472</v>
      </c>
      <c r="K69" s="194">
        <f>Table1b!Q179</f>
        <v>1415.4953164953799</v>
      </c>
      <c r="L69" s="195">
        <f>Table1b!R179</f>
        <v>1410.4716861161501</v>
      </c>
      <c r="M69" s="195">
        <f>Table1b!S179</f>
        <v>1404.3957346869499</v>
      </c>
      <c r="N69" s="195">
        <f>Table1b!T179</f>
        <v>1398.31807864132</v>
      </c>
      <c r="O69" s="195">
        <f>Table1b!U179</f>
        <v>1390.84001549454</v>
      </c>
      <c r="P69" s="194">
        <f>Table1b!V179</f>
        <v>1383.5794369983901</v>
      </c>
      <c r="Q69" s="195">
        <f>Table1b!W179</f>
        <v>1451.4205833011699</v>
      </c>
      <c r="R69" s="195">
        <f>Table1b!X179</f>
        <v>1446.3838714952799</v>
      </c>
      <c r="S69" s="195">
        <f>Table1b!Y179</f>
        <v>1442.3516590777899</v>
      </c>
      <c r="T69" s="195">
        <f>Table1b!Z179</f>
        <v>1437.50856099261</v>
      </c>
      <c r="U69" s="194">
        <f>Table1b!AA179</f>
        <v>1432.48189334321</v>
      </c>
      <c r="V69" s="195">
        <f>Table1b!AB179</f>
        <v>1427.4543321146</v>
      </c>
      <c r="W69" s="195">
        <f>Table1b!AC179</f>
        <v>1422.4935429377799</v>
      </c>
      <c r="X69" s="195">
        <f>Table1b!AD179</f>
        <v>1422.4847596214199</v>
      </c>
      <c r="Y69" s="195">
        <f>Table1b!AE179</f>
        <v>1422.4816467606599</v>
      </c>
      <c r="Z69" s="194">
        <f>Table1b!AF179</f>
        <v>1422.50302326477</v>
      </c>
      <c r="AA69" s="310">
        <f>Table1b!AG179</f>
        <v>1422.55795023478</v>
      </c>
      <c r="AB69" s="310">
        <f>Table1b!AH179</f>
        <v>1422.5851802070899</v>
      </c>
      <c r="AC69" s="310">
        <f>Table1b!AI179</f>
        <v>1422.5867680220799</v>
      </c>
      <c r="AD69" s="310">
        <f>Table1b!AJ179</f>
        <v>1422.58278615877</v>
      </c>
      <c r="AE69" s="310">
        <f>Table1b!AK179</f>
        <v>1422.5732346171701</v>
      </c>
      <c r="AF69" s="310">
        <f>Table1b!AL179</f>
        <v>1422.56456318507</v>
      </c>
      <c r="AG69" s="310">
        <f>Table1b!AM179</f>
        <v>1422.5571789789601</v>
      </c>
      <c r="AH69" s="310">
        <f>Table1b!AN179</f>
        <v>1422.55102978226</v>
      </c>
      <c r="AI69" s="310">
        <f>Table1b!AO179</f>
        <v>1422.5461155949899</v>
      </c>
      <c r="AJ69" s="310">
        <f>Table1b!AP179</f>
        <v>1422.5424364171399</v>
      </c>
      <c r="AK69" s="194">
        <f>IF(ISTEXT(Table1b!AQ179),Table1b!AQ179,Table1b!AQ179/CH4_GWP)</f>
        <v>3.1828049999999997</v>
      </c>
      <c r="AL69" s="195" t="str">
        <f>IF(ISTEXT(Table1b!AU179),Table1b!AU179,Table1b!AU179/CH4_GWP)</f>
        <v/>
      </c>
      <c r="AM69" s="195" t="str">
        <f>IF(ISTEXT(Table1b!AV179),Table1b!AV179,Table1b!AV179/CH4_GWP)</f>
        <v/>
      </c>
      <c r="AN69" s="195"/>
      <c r="AO69" s="195" t="str">
        <f>IF(ISTEXT(Table1b!AX179),Table1b!AX179,Table1b!AX179/CH4_GWP)</f>
        <v/>
      </c>
      <c r="AP69" s="195" t="str">
        <f>IF(ISTEXT(Table1b!AY179),Table1b!AY179,Table1b!AY179/CH4_GWP)</f>
        <v/>
      </c>
      <c r="AQ69" s="195">
        <f>IF(ISTEXT(Table1b!AZ179),Table1b!AZ179,Table1b!AZ179/CH4_GWP)</f>
        <v>1.2537465493066822</v>
      </c>
      <c r="AR69" s="195">
        <f>IF(ISTEXT(Table1b!BA179),Table1b!BA179,Table1b!BA179/CH4_GWP)</f>
        <v>1.2537650269000677</v>
      </c>
      <c r="AS69" s="195">
        <f>IF(ISTEXT(Table1b!BB179),Table1b!BB179,Table1b!BB179/CH4_GWP)</f>
        <v>1.2537820359757927</v>
      </c>
      <c r="AT69" s="195">
        <f>IF(ISTEXT(Table1b!BC179),Table1b!BC179,Table1b!BC179/CH4_GWP)</f>
        <v>1.2124658541514215</v>
      </c>
      <c r="AU69" s="195">
        <f>IF(ISTEXT(Table1b!BD179),Table1b!BD179,Table1b!BD179/CH4_GWP)</f>
        <v>1.1711496715722607</v>
      </c>
      <c r="AV69" s="195">
        <f>IF(ISTEXT(Table1b!BE179),Table1b!BE179,Table1b!BE179/CH4_GWP)</f>
        <v>1.1298317116792822</v>
      </c>
      <c r="AW69" s="195">
        <f>IF(ISTEXT(Table1b!BF179),Table1b!BF179,Table1b!BF179/CH4_GWP)</f>
        <v>1.0876945554391428</v>
      </c>
      <c r="AX69" s="195">
        <f>IF(ISTEXT(Table1b!BG179),Table1b!BG179,Table1b!BG179/CH4_GWP)</f>
        <v>1.0463865253897215</v>
      </c>
      <c r="AY69" s="195">
        <f>IF(ISTEXT(Table1b!BH179),Table1b!BH179,Table1b!BH179/CH4_GWP)</f>
        <v>1.0464384967696856</v>
      </c>
      <c r="AZ69" s="195">
        <f>IF(ISTEXT(Table1b!BI179),Table1b!BI179,Table1b!BI179/CH4_GWP)</f>
        <v>1.0464665675281428</v>
      </c>
      <c r="BA69" s="195">
        <f>IF(ISTEXT(Table1b!BJ179),Table1b!BJ179,Table1b!BJ179/CH4_GWP)</f>
        <v>1.0503024983760179</v>
      </c>
      <c r="BB69" s="195">
        <f>IF(ISTEXT(Table1b!BK179),Table1b!BK179,Table1b!BK179/CH4_GWP)</f>
        <v>1.050977985704175</v>
      </c>
      <c r="BC69" s="194">
        <f>IF(ISTEXT(Table1b!BL179),Table1b!BL179,Table1b!BL179/CH4_GWP)</f>
        <v>1.0509822017204107</v>
      </c>
      <c r="BD69" s="195">
        <f>IF(ISTEXT(Table1b!BM179),Table1b!BM179,Table1b!BM179/CH4_GWP)</f>
        <v>1.0509864177366464</v>
      </c>
      <c r="BE69" s="195">
        <f>IF(ISTEXT(Table1b!BN179),Table1b!BN179,Table1b!BN179/CH4_GWP)</f>
        <v>1.0509906337528823</v>
      </c>
      <c r="BF69" s="195">
        <f>IF(ISTEXT(Table1b!BO179),Table1b!BO179,Table1b!BO179/CH4_GWP)</f>
        <v>1.0509906337528823</v>
      </c>
      <c r="BG69" s="195">
        <f>IF(ISTEXT(Table1b!BP179),Table1b!BP179,Table1b!BP179/CH4_GWP)</f>
        <v>1.0511193583656249</v>
      </c>
      <c r="BH69" s="194">
        <f>IF(ISTEXT(Table1b!BQ179),Table1b!BQ179,Table1b!BQ179/CH4_GWP)</f>
        <v>1.0511193583656249</v>
      </c>
      <c r="BI69" s="310">
        <f>IF(ISTEXT(Table1b!BR179),Table1b!BR179,Table1b!BR179/CH4_GWP)</f>
        <v>1.051283645928518</v>
      </c>
      <c r="BJ69" s="310">
        <f>IF(ISTEXT(Table1b!BS179),Table1b!BS179,Table1b!BS179/CH4_GWP)</f>
        <v>1.051283645928518</v>
      </c>
      <c r="BK69" s="310">
        <f>IF(ISTEXT(Table1b!BT179),Table1b!BT179,Table1b!BT179/CH4_GWP)</f>
        <v>1.051283645928518</v>
      </c>
      <c r="BL69" s="310">
        <f>IF(ISTEXT(Table1b!BU179),Table1b!BU179,Table1b!BU179/CH4_GWP)</f>
        <v>1.051283645928518</v>
      </c>
      <c r="BM69" s="310">
        <f>IF(ISTEXT(Table1b!BV179),Table1b!BV179,Table1b!BV179/CH4_GWP)</f>
        <v>1.051283645928518</v>
      </c>
      <c r="BN69" s="310">
        <f>IF(ISTEXT(Table1b!BW179),Table1b!BW179,Table1b!BW179/CH4_GWP)</f>
        <v>1.051283645928518</v>
      </c>
      <c r="BO69" s="310">
        <f>IF(ISTEXT(Table1b!BX179),Table1b!BX179,Table1b!BX179/CH4_GWP)</f>
        <v>1.051283645928518</v>
      </c>
      <c r="BP69" s="310">
        <f>IF(ISTEXT(Table1b!BY179),Table1b!BY179,Table1b!BY179/CH4_GWP)</f>
        <v>1.051283645928518</v>
      </c>
      <c r="BQ69" s="310">
        <f>IF(ISTEXT(Table1b!BZ179),Table1b!BZ179,Table1b!BZ179/CH4_GWP)</f>
        <v>1.051283645928518</v>
      </c>
      <c r="BR69" s="310">
        <f>IF(ISTEXT(Table1b!CA179),Table1b!CA179,Table1b!CA179/CH4_GWP)</f>
        <v>1.051283645928518</v>
      </c>
      <c r="BS69" s="194">
        <f>IF(ISTEXT(Table1b!CB179),Table1b!CB179,Table1b!CB179/N2O_GWP)</f>
        <v>2.1861000000000002E-2</v>
      </c>
      <c r="BT69" s="195" t="str">
        <f>IF(ISTEXT(Table1b!CF179),Table1b!CF179,Table1b!CF179/N2O_GWP)</f>
        <v/>
      </c>
      <c r="BU69" s="195" t="str">
        <f>IF(ISTEXT(Table1b!CG179),Table1b!CG179,Table1b!CG179/N2O_GWP)</f>
        <v/>
      </c>
      <c r="BV69" s="194"/>
      <c r="BW69" s="195" t="str">
        <f>IF(ISTEXT(Table1b!CI179),Table1b!CI179,Table1b!CI179/N2O_GWP)</f>
        <v/>
      </c>
      <c r="BX69" s="195" t="str">
        <f>IF(ISTEXT(Table1b!CJ179),Table1b!CJ179,Table1b!CJ179/N2O_GWP)</f>
        <v/>
      </c>
      <c r="BY69" s="195">
        <f>IF(ISTEXT(Table1b!CK179),Table1b!CK179,Table1b!CK179/N2O_GWP)</f>
        <v>2.1860922782009549E-2</v>
      </c>
      <c r="BZ69" s="195">
        <f>IF(ISTEXT(Table1b!CL179),Table1b!CL179,Table1b!CL179/N2O_GWP)</f>
        <v>2.1860922782009549E-2</v>
      </c>
      <c r="CA69" s="194">
        <f>IF(ISTEXT(Table1b!CM179),Table1b!CM179,Table1b!CM179/N2O_GWP)</f>
        <v>2.1860922782009549E-2</v>
      </c>
      <c r="CB69" s="195">
        <f>IF(ISTEXT(Table1b!CN179),Table1b!CN179,Table1b!CN179/N2O_GWP)</f>
        <v>2.109651758943815E-2</v>
      </c>
      <c r="CC69" s="195">
        <f>IF(ISTEXT(Table1b!CO179),Table1b!CO179,Table1b!CO179/N2O_GWP)</f>
        <v>2.0332112396866716E-2</v>
      </c>
      <c r="CD69" s="195">
        <f>IF(ISTEXT(Table1b!CP179),Table1b!CP179,Table1b!CP179/N2O_GWP)</f>
        <v>1.9567707204295282E-2</v>
      </c>
      <c r="CE69" s="195">
        <f>IF(ISTEXT(Table1b!CQ179),Table1b!CQ179,Table1b!CQ179/N2O_GWP)</f>
        <v>1.8803302011723852E-2</v>
      </c>
      <c r="CF69" s="194">
        <f>IF(ISTEXT(Table1b!CR179),Table1b!CR179,Table1b!CR179/N2O_GWP)</f>
        <v>1.8038896819152415E-2</v>
      </c>
      <c r="CG69" s="195">
        <f>IF(ISTEXT(Table1b!CS179),Table1b!CS179,Table1b!CS179/N2O_GWP)</f>
        <v>1.8038896819152415E-2</v>
      </c>
      <c r="CH69" s="195">
        <f>IF(ISTEXT(Table1b!CT179),Table1b!CT179,Table1b!CT179/N2O_GWP)</f>
        <v>1.8038896819152415E-2</v>
      </c>
      <c r="CI69" s="195">
        <f>IF(ISTEXT(Table1b!CU179),Table1b!CU179,Table1b!CU179/N2O_GWP)</f>
        <v>1.8038896819152415E-2</v>
      </c>
      <c r="CJ69" s="195">
        <f>IF(ISTEXT(Table1b!CV179),Table1b!CV179,Table1b!CV179/N2O_GWP)</f>
        <v>1.8038896819152415E-2</v>
      </c>
      <c r="CK69" s="194">
        <f>IF(ISTEXT(Table1b!CW179),Table1b!CW179,Table1b!CW179/N2O_GWP)</f>
        <v>1.8038896819152415E-2</v>
      </c>
      <c r="CL69" s="195">
        <f>IF(ISTEXT(Table1b!CX179),Table1b!CX179,Table1b!CX179/N2O_GWP)</f>
        <v>1.8038896819152415E-2</v>
      </c>
      <c r="CM69" s="195">
        <f>IF(ISTEXT(Table1b!CY179),Table1b!CY179,Table1b!CY179/N2O_GWP)</f>
        <v>1.8038896819152415E-2</v>
      </c>
      <c r="CN69" s="195">
        <f>IF(ISTEXT(Table1b!CZ179),Table1b!CZ179,Table1b!CZ179/N2O_GWP)</f>
        <v>1.8038896819152415E-2</v>
      </c>
      <c r="CO69" s="195">
        <f>IF(ISTEXT(Table1b!DA179),Table1b!DA179,Table1b!DA179/N2O_GWP)</f>
        <v>1.8038896819152415E-2</v>
      </c>
      <c r="CP69" s="194">
        <f>IF(ISTEXT(Table1b!DB179),Table1b!DB179,Table1b!DB179/N2O_GWP)</f>
        <v>1.8038896819152415E-2</v>
      </c>
      <c r="CQ69" s="310">
        <f>IF(ISTEXT(Table1b!DC179),Table1b!DC179,Table1b!DC179/N2O_GWP)</f>
        <v>1.8038896819152415E-2</v>
      </c>
      <c r="CR69" s="310">
        <f>IF(ISTEXT(Table1b!DD179),Table1b!DD179,Table1b!DD179/N2O_GWP)</f>
        <v>1.8038896819152415E-2</v>
      </c>
      <c r="CS69" s="310">
        <f>IF(ISTEXT(Table1b!DE179),Table1b!DE179,Table1b!DE179/N2O_GWP)</f>
        <v>1.8038896819152415E-2</v>
      </c>
      <c r="CT69" s="310">
        <f>IF(ISTEXT(Table1b!DF179),Table1b!DF179,Table1b!DF179/N2O_GWP)</f>
        <v>1.8038896819152415E-2</v>
      </c>
      <c r="CU69" s="310">
        <f>IF(ISTEXT(Table1b!DG179),Table1b!DG179,Table1b!DG179/N2O_GWP)</f>
        <v>1.8038896819152415E-2</v>
      </c>
      <c r="CV69" s="310">
        <f>IF(ISTEXT(Table1b!DH179),Table1b!DH179,Table1b!DH179/N2O_GWP)</f>
        <v>1.8038896819152415E-2</v>
      </c>
      <c r="CW69" s="310">
        <f>IF(ISTEXT(Table1b!DI179),Table1b!DI179,Table1b!DI179/N2O_GWP)</f>
        <v>1.8038896819152415E-2</v>
      </c>
      <c r="CX69" s="310">
        <f>IF(ISTEXT(Table1b!DJ179),Table1b!DJ179,Table1b!DJ179/N2O_GWP)</f>
        <v>1.8038896819152415E-2</v>
      </c>
      <c r="CY69" s="310">
        <f>IF(ISTEXT(Table1b!DK179),Table1b!DK179,Table1b!DK179/N2O_GWP)</f>
        <v>1.8038896819152415E-2</v>
      </c>
      <c r="CZ69" s="310">
        <f>IF(ISTEXT(Table1b!DL179),Table1b!DL179,Table1b!DL179/N2O_GWP)</f>
        <v>1.8038896819152415E-2</v>
      </c>
      <c r="DA69" s="190"/>
      <c r="DB69" s="190"/>
      <c r="DC69" s="190"/>
      <c r="DD69" s="190"/>
      <c r="DE69" s="190"/>
      <c r="DF69" s="190"/>
      <c r="DG69" s="190"/>
      <c r="DH69" s="190"/>
      <c r="DI69" s="190"/>
      <c r="DJ69" s="190"/>
      <c r="DK69" s="190"/>
      <c r="DL69" s="190"/>
      <c r="DM69" s="190"/>
      <c r="DN69" s="190"/>
      <c r="DO69" s="190"/>
      <c r="DP69" s="190"/>
      <c r="DQ69" s="190"/>
      <c r="DR69" s="190"/>
      <c r="DS69" s="190"/>
      <c r="DT69" s="190"/>
      <c r="DU69" s="190"/>
      <c r="DV69" s="190"/>
      <c r="DW69" s="190"/>
      <c r="DX69" s="190"/>
      <c r="DY69" s="190"/>
      <c r="DZ69" s="190"/>
      <c r="EA69" s="190"/>
      <c r="EB69" s="190"/>
      <c r="EC69" s="190"/>
      <c r="ED69" s="190"/>
      <c r="EE69" s="190"/>
      <c r="EF69" s="190"/>
      <c r="EG69" s="190"/>
      <c r="EH69" s="190"/>
      <c r="EI69" s="190"/>
      <c r="EJ69" s="190"/>
      <c r="EK69" s="190"/>
      <c r="EL69" s="190"/>
      <c r="EM69" s="190"/>
      <c r="EN69" s="190"/>
      <c r="EO69" s="190"/>
      <c r="EP69" s="190"/>
      <c r="EQ69" s="190"/>
      <c r="ER69" s="190"/>
      <c r="ES69" s="190"/>
      <c r="ET69" s="190"/>
      <c r="EU69" s="190"/>
      <c r="EV69" s="190"/>
      <c r="EW69" s="190"/>
      <c r="EX69" s="190"/>
      <c r="EY69" s="190"/>
      <c r="EZ69" s="190"/>
      <c r="FA69" s="190"/>
      <c r="FB69" s="190"/>
      <c r="FC69" s="190"/>
      <c r="FD69" s="190"/>
      <c r="FE69" s="190"/>
      <c r="FF69" s="190"/>
      <c r="FG69" s="190"/>
      <c r="FH69" s="190"/>
      <c r="FI69" s="190"/>
      <c r="FJ69" s="190"/>
      <c r="FK69" s="190"/>
      <c r="FL69" s="190"/>
      <c r="FM69" s="190"/>
      <c r="FN69" s="190"/>
      <c r="FO69" s="190"/>
      <c r="FP69" s="190"/>
      <c r="FQ69" s="190"/>
      <c r="FR69" s="190"/>
      <c r="FS69" s="190"/>
      <c r="FT69" s="190"/>
      <c r="FU69" s="190"/>
      <c r="FV69" s="190"/>
      <c r="FW69" s="190"/>
      <c r="FX69" s="190"/>
      <c r="FY69" s="190"/>
      <c r="FZ69" s="190"/>
      <c r="GA69" s="190"/>
      <c r="GB69" s="190"/>
      <c r="GC69" s="190"/>
      <c r="GD69" s="190"/>
      <c r="GE69" s="190"/>
      <c r="GF69" s="190"/>
      <c r="GG69" s="190"/>
      <c r="GH69" s="190"/>
      <c r="GI69" s="190"/>
      <c r="GJ69" s="190"/>
      <c r="GK69" s="190"/>
      <c r="GL69" s="190"/>
      <c r="GM69" s="190"/>
      <c r="GN69" s="190"/>
      <c r="GO69" s="190"/>
      <c r="GP69" s="190"/>
      <c r="GQ69" s="190"/>
      <c r="GR69" s="190"/>
      <c r="GS69" s="190"/>
      <c r="GT69" s="190"/>
      <c r="GU69" s="190"/>
      <c r="GV69" s="190"/>
      <c r="GW69" s="190"/>
      <c r="GX69" s="190"/>
      <c r="GY69" s="190"/>
      <c r="GZ69" s="190"/>
      <c r="HA69" s="190"/>
      <c r="HB69" s="190"/>
      <c r="HC69" s="190"/>
      <c r="HD69" s="190"/>
      <c r="HE69" s="190"/>
      <c r="HF69" s="190"/>
      <c r="HG69" s="190"/>
      <c r="HH69" s="190"/>
      <c r="HI69" s="190"/>
      <c r="HJ69" s="190"/>
      <c r="HK69" s="190"/>
      <c r="HL69" s="190"/>
      <c r="HM69" s="190"/>
      <c r="HN69" s="190"/>
      <c r="HO69" s="190"/>
      <c r="HP69" s="190"/>
      <c r="HQ69" s="190"/>
      <c r="HR69" s="190"/>
      <c r="HS69" s="190"/>
      <c r="HT69" s="190"/>
      <c r="HU69" s="190"/>
      <c r="HV69" s="190"/>
      <c r="HW69" s="190"/>
      <c r="HX69" s="190"/>
      <c r="HY69" s="190"/>
      <c r="HZ69" s="190"/>
      <c r="IA69" s="190"/>
      <c r="IB69" s="190"/>
      <c r="IC69" s="190"/>
      <c r="ID69" s="190"/>
      <c r="IE69" s="190"/>
      <c r="IF69" s="190"/>
      <c r="IG69" s="190"/>
      <c r="IH69" s="190"/>
      <c r="II69" s="190"/>
      <c r="IJ69" s="190"/>
      <c r="IK69" s="190"/>
      <c r="IL69" s="190"/>
      <c r="IM69" s="190"/>
      <c r="IN69" s="190"/>
      <c r="IO69" s="190"/>
      <c r="IP69" s="190"/>
      <c r="IQ69" s="190"/>
      <c r="IR69" s="190"/>
      <c r="IS69" s="190"/>
      <c r="IT69" s="190"/>
      <c r="IU69" s="190"/>
      <c r="IV69" s="190"/>
      <c r="IW69" s="190"/>
      <c r="IX69" s="190"/>
      <c r="IY69" s="190"/>
      <c r="IZ69" s="190"/>
      <c r="JA69" s="190"/>
      <c r="JB69" s="190"/>
      <c r="JC69" s="190"/>
      <c r="JD69" s="190"/>
      <c r="JE69" s="190"/>
      <c r="JF69" s="190"/>
      <c r="JG69" s="190"/>
      <c r="JH69" s="190"/>
      <c r="JI69" s="190"/>
      <c r="JJ69" s="190"/>
      <c r="JK69" s="190"/>
      <c r="JL69" s="190"/>
      <c r="JM69" s="190"/>
      <c r="JN69" s="190"/>
      <c r="JO69" s="194">
        <f>Table1b!DM179</f>
        <v>1787.577726708</v>
      </c>
      <c r="JP69" s="195" t="str">
        <f>Table1b!DQ179</f>
        <v>NK</v>
      </c>
      <c r="JQ69" s="195" t="str">
        <f>Table1b!DR179</f>
        <v>NK</v>
      </c>
      <c r="JR69" s="194"/>
      <c r="JS69" s="195" t="str">
        <f>Table1b!DT179</f>
        <v>NK</v>
      </c>
      <c r="JT69" s="195" t="str">
        <f>Table1b!DU179</f>
        <v>NK</v>
      </c>
      <c r="JU69" s="195">
        <f>Table1b!DV179</f>
        <v>1456.4587419175396</v>
      </c>
      <c r="JV69" s="195">
        <f>Table1b!DW179</f>
        <v>1456.4242274051546</v>
      </c>
      <c r="JW69" s="194">
        <f>Table1b!DX179</f>
        <v>1456.3943580399348</v>
      </c>
      <c r="JX69" s="195">
        <f>Table1b!DY179</f>
        <v>1450.0113071935909</v>
      </c>
      <c r="JY69" s="195">
        <f>Table1b!DZ179</f>
        <v>1442.5759352761429</v>
      </c>
      <c r="JZ69" s="195">
        <f>Table1b!EA179</f>
        <v>1435.138808977478</v>
      </c>
      <c r="KA69" s="195">
        <f>Table1b!EB179</f>
        <v>1426.2783380799428</v>
      </c>
      <c r="KB69" s="194">
        <f>Table1b!EC179</f>
        <v>1417.6585673663776</v>
      </c>
      <c r="KC69" s="195">
        <f>Table1b!ED179</f>
        <v>1485.5011688677964</v>
      </c>
      <c r="KD69" s="195">
        <f>Table1b!EE179</f>
        <v>1480.4652430431433</v>
      </c>
      <c r="KE69" s="195">
        <f>Table1b!EF179</f>
        <v>1476.5404366893938</v>
      </c>
      <c r="KF69" s="195">
        <f>Table1b!EG179</f>
        <v>1471.7162522494023</v>
      </c>
      <c r="KG69" s="194">
        <f>Table1b!EH179</f>
        <v>1466.6897026484569</v>
      </c>
      <c r="KH69" s="195">
        <f>Table1b!EI179</f>
        <v>1461.6622594683015</v>
      </c>
      <c r="KI69" s="195">
        <f>Table1b!EJ179</f>
        <v>1456.7015883399361</v>
      </c>
      <c r="KJ69" s="195">
        <f>Table1b!EK179</f>
        <v>1456.6928050235761</v>
      </c>
      <c r="KK69" s="195">
        <f>Table1b!EL179</f>
        <v>1456.6932964519729</v>
      </c>
      <c r="KL69" s="85">
        <f>Table1b!EM179</f>
        <v>1456.7146729560829</v>
      </c>
      <c r="KM69" s="85">
        <f>Table1b!EN179</f>
        <v>1456.7741999778539</v>
      </c>
      <c r="KN69" s="85">
        <f>Table1b!EO179</f>
        <v>1456.8014299501638</v>
      </c>
      <c r="KO69" s="85">
        <f>Table1b!EP179</f>
        <v>1456.8030177651538</v>
      </c>
      <c r="KP69" s="85">
        <f>Table1b!EQ179</f>
        <v>1456.7990359018438</v>
      </c>
      <c r="KQ69" s="85">
        <f>Table1b!ER179</f>
        <v>1456.7894843602439</v>
      </c>
      <c r="KR69" s="85">
        <f>Table1b!ES179</f>
        <v>1456.7808129281439</v>
      </c>
      <c r="KS69" s="85">
        <f>Table1b!ET179</f>
        <v>1456.7734287220339</v>
      </c>
      <c r="KT69" s="85">
        <f>Table1b!EU179</f>
        <v>1456.7672795253338</v>
      </c>
      <c r="KU69" s="85">
        <f>Table1b!EV179</f>
        <v>1456.7623653380638</v>
      </c>
      <c r="KV69" s="85">
        <f>Table1b!EW179</f>
        <v>1456.7586861602138</v>
      </c>
      <c r="KW69" s="190"/>
      <c r="KX69" s="190"/>
      <c r="KY69" s="190"/>
      <c r="KZ69" s="190"/>
      <c r="LA69" s="190"/>
      <c r="LB69" s="190"/>
      <c r="LC69" s="190"/>
      <c r="LD69" s="190"/>
      <c r="LE69" s="190"/>
      <c r="LF69" s="190"/>
      <c r="LG69" s="190"/>
      <c r="LH69" s="190"/>
      <c r="LI69" s="190"/>
      <c r="LJ69" s="190"/>
      <c r="LK69" s="190"/>
      <c r="LL69" s="190"/>
      <c r="LM69" s="190"/>
      <c r="LN69" s="190"/>
      <c r="LO69" s="190"/>
      <c r="LP69" s="190"/>
      <c r="LQ69" s="190"/>
      <c r="LR69" s="190"/>
      <c r="LS69" s="190"/>
      <c r="LT69" s="190"/>
      <c r="LU69" s="190"/>
      <c r="LV69" s="190"/>
      <c r="LW69" s="190"/>
      <c r="LX69" s="190"/>
      <c r="LY69" s="190"/>
      <c r="LZ69" s="190"/>
      <c r="MA69" s="190"/>
      <c r="MB69" s="190"/>
      <c r="MC69" s="190"/>
      <c r="MD69" s="190"/>
      <c r="ME69" s="190"/>
      <c r="MF69" s="190"/>
      <c r="MG69" s="190"/>
      <c r="MH69" s="190"/>
      <c r="MI69" s="190"/>
      <c r="MJ69" s="190"/>
      <c r="MK69" s="190"/>
      <c r="ML69" s="190"/>
      <c r="MM69" s="190"/>
      <c r="MN69" s="190"/>
      <c r="MO69" s="190"/>
      <c r="MP69" s="190"/>
      <c r="MQ69" s="190"/>
      <c r="MR69" s="190"/>
      <c r="MS69" s="190"/>
      <c r="MT69" s="190"/>
      <c r="MU69" s="190"/>
      <c r="MV69" s="190"/>
      <c r="MW69" s="190"/>
      <c r="MX69" s="190"/>
      <c r="MY69" s="190"/>
      <c r="MZ69" s="190"/>
      <c r="NA69" s="190"/>
      <c r="NB69" s="190"/>
      <c r="NC69" s="190"/>
      <c r="ND69" s="190"/>
      <c r="NE69" s="190"/>
      <c r="NF69" s="190"/>
      <c r="NG69" s="190"/>
      <c r="NH69" s="190"/>
      <c r="NI69" s="190"/>
      <c r="NJ69" s="190"/>
      <c r="NK69" s="190"/>
      <c r="NL69" s="190"/>
      <c r="NM69" s="169"/>
      <c r="NN69" s="169"/>
      <c r="NO69" s="169"/>
      <c r="NP69" s="169"/>
    </row>
    <row r="70" spans="1:380" outlineLevel="1">
      <c r="A70" s="191" t="s">
        <v>335</v>
      </c>
      <c r="B70" s="185" t="s">
        <v>7</v>
      </c>
      <c r="C70" s="194">
        <f>Table1b!F180</f>
        <v>1064.1805082233</v>
      </c>
      <c r="D70" s="195" t="str">
        <f>Table1b!J180</f>
        <v/>
      </c>
      <c r="E70" s="195" t="str">
        <f>Table1b!K180</f>
        <v/>
      </c>
      <c r="F70" s="194"/>
      <c r="G70" s="195" t="str">
        <f>Table1b!M180</f>
        <v/>
      </c>
      <c r="H70" s="195" t="str">
        <f>Table1b!N180</f>
        <v/>
      </c>
      <c r="I70" s="195">
        <f>Table1b!O180</f>
        <v>819.18598648681098</v>
      </c>
      <c r="J70" s="195">
        <f>Table1b!P180</f>
        <v>823.33306893379904</v>
      </c>
      <c r="K70" s="194">
        <f>Table1b!Q180</f>
        <v>827.36747355539501</v>
      </c>
      <c r="L70" s="195">
        <f>Table1b!R180</f>
        <v>830.28255258423201</v>
      </c>
      <c r="M70" s="195">
        <f>Table1b!S180</f>
        <v>873.66387313976099</v>
      </c>
      <c r="N70" s="195">
        <f>Table1b!T180</f>
        <v>876.88972233663605</v>
      </c>
      <c r="O70" s="195">
        <f>Table1b!U180</f>
        <v>867.57754140455495</v>
      </c>
      <c r="P70" s="194">
        <f>Table1b!V180</f>
        <v>1065.6638940974899</v>
      </c>
      <c r="Q70" s="195">
        <f>Table1b!W180</f>
        <v>456.33999709800798</v>
      </c>
      <c r="R70" s="195">
        <f>Table1b!X180</f>
        <v>437.338527970423</v>
      </c>
      <c r="S70" s="195">
        <f>Table1b!Y180</f>
        <v>418.35665165508999</v>
      </c>
      <c r="T70" s="195">
        <f>Table1b!Z180</f>
        <v>394.29983553882198</v>
      </c>
      <c r="U70" s="194">
        <f>Table1b!AA180</f>
        <v>370.27428186566499</v>
      </c>
      <c r="V70" s="195">
        <f>Table1b!AB180</f>
        <v>346.66200728806598</v>
      </c>
      <c r="W70" s="195">
        <f>Table1b!AC180</f>
        <v>319.93628248767197</v>
      </c>
      <c r="X70" s="195">
        <f>Table1b!AD180</f>
        <v>293.60362468207501</v>
      </c>
      <c r="Y70" s="195">
        <f>Table1b!AE180</f>
        <v>274.998515200616</v>
      </c>
      <c r="Z70" s="194">
        <f>Table1b!AF180</f>
        <v>256.14060371718898</v>
      </c>
      <c r="AA70" s="310">
        <f>Table1b!AG180</f>
        <v>252.11348005064599</v>
      </c>
      <c r="AB70" s="310">
        <f>Table1b!AH180</f>
        <v>246.33896279943701</v>
      </c>
      <c r="AC70" s="310">
        <f>Table1b!AI180</f>
        <v>240.487592949</v>
      </c>
      <c r="AD70" s="310">
        <f>Table1b!AJ180</f>
        <v>234.63797553633</v>
      </c>
      <c r="AE70" s="310">
        <f>Table1b!AK180</f>
        <v>228.79011056142599</v>
      </c>
      <c r="AF70" s="310">
        <f>Table1b!AL180</f>
        <v>223.04059746734799</v>
      </c>
      <c r="AG70" s="310">
        <f>Table1b!AM180</f>
        <v>216.50615228708301</v>
      </c>
      <c r="AH70" s="310">
        <f>Table1b!AN180</f>
        <v>209.971707106818</v>
      </c>
      <c r="AI70" s="310">
        <f>Table1b!AO180</f>
        <v>203.43726192655299</v>
      </c>
      <c r="AJ70" s="310">
        <f>Table1b!AP180</f>
        <v>193.47219948560499</v>
      </c>
      <c r="AK70" s="194" t="str">
        <f>IF(ISTEXT(Table1b!AQ180),Table1b!AQ180,Table1b!AQ180/CH4_GWP)</f>
        <v>NK</v>
      </c>
      <c r="AL70" s="195" t="str">
        <f>IF(ISTEXT(Table1b!AU180),Table1b!AU180,Table1b!AU180/CH4_GWP)</f>
        <v/>
      </c>
      <c r="AM70" s="195" t="str">
        <f>IF(ISTEXT(Table1b!AV180),Table1b!AV180,Table1b!AV180/CH4_GWP)</f>
        <v/>
      </c>
      <c r="AN70" s="195"/>
      <c r="AO70" s="195" t="str">
        <f>IF(ISTEXT(Table1b!AX180),Table1b!AX180,Table1b!AX180/CH4_GWP)</f>
        <v/>
      </c>
      <c r="AP70" s="195" t="str">
        <f>IF(ISTEXT(Table1b!AY180),Table1b!AY180,Table1b!AY180/CH4_GWP)</f>
        <v/>
      </c>
      <c r="AQ70" s="195">
        <f>IF(ISTEXT(Table1b!AZ180),Table1b!AZ180,Table1b!AZ180/CH4_GWP)</f>
        <v>0.9550670901709285</v>
      </c>
      <c r="AR70" s="195">
        <f>IF(ISTEXT(Table1b!BA180),Table1b!BA180,Table1b!BA180/CH4_GWP)</f>
        <v>0.94958559575820711</v>
      </c>
      <c r="AS70" s="195">
        <f>IF(ISTEXT(Table1b!BB180),Table1b!BB180,Table1b!BB180/CH4_GWP)</f>
        <v>0.94411822645938215</v>
      </c>
      <c r="AT70" s="195">
        <f>IF(ISTEXT(Table1b!BC180),Table1b!BC180,Table1b!BC180/CH4_GWP)</f>
        <v>0.93866498227445005</v>
      </c>
      <c r="AU70" s="195">
        <f>IF(ISTEXT(Table1b!BD180),Table1b!BD180,Table1b!BD180/CH4_GWP)</f>
        <v>0.93322586320341439</v>
      </c>
      <c r="AV70" s="195">
        <f>IF(ISTEXT(Table1b!BE180),Table1b!BE180,Table1b!BE180/CH4_GWP)</f>
        <v>0.92780086924627148</v>
      </c>
      <c r="AW70" s="195">
        <f>IF(ISTEXT(Table1b!BF180),Table1b!BF180,Table1b!BF180/CH4_GWP)</f>
        <v>0.91542437632566431</v>
      </c>
      <c r="AX70" s="195">
        <f>IF(ISTEXT(Table1b!BG180),Table1b!BG180,Table1b!BG180/CH4_GWP)</f>
        <v>0.90312680291319292</v>
      </c>
      <c r="AY70" s="195">
        <f>IF(ISTEXT(Table1b!BH180),Table1b!BH180,Table1b!BH180/CH4_GWP)</f>
        <v>0.89090814900886073</v>
      </c>
      <c r="AZ70" s="195">
        <f>IF(ISTEXT(Table1b!BI180),Table1b!BI180,Table1b!BI180/CH4_GWP)</f>
        <v>0.87876841461266075</v>
      </c>
      <c r="BA70" s="195">
        <f>IF(ISTEXT(Table1b!BJ180),Table1b!BJ180,Table1b!BJ180/CH4_GWP)</f>
        <v>0.86670759972459643</v>
      </c>
      <c r="BB70" s="195">
        <f>IF(ISTEXT(Table1b!BK180),Table1b!BK180,Table1b!BK180/CH4_GWP)</f>
        <v>0.85187578802516073</v>
      </c>
      <c r="BC70" s="194">
        <f>IF(ISTEXT(Table1b!BL180),Table1b!BL180,Table1b!BL180/CH4_GWP)</f>
        <v>0.83716813997617856</v>
      </c>
      <c r="BD70" s="195">
        <f>IF(ISTEXT(Table1b!BM180),Table1b!BM180,Table1b!BM180/CH4_GWP)</f>
        <v>0.82258465557765359</v>
      </c>
      <c r="BE70" s="195">
        <f>IF(ISTEXT(Table1b!BN180),Table1b!BN180,Table1b!BN180/CH4_GWP)</f>
        <v>0.80800117117912862</v>
      </c>
      <c r="BF70" s="195">
        <f>IF(ISTEXT(Table1b!BO180),Table1b!BO180,Table1b!BO180/CH4_GWP)</f>
        <v>0.79341768678059998</v>
      </c>
      <c r="BG70" s="195">
        <f>IF(ISTEXT(Table1b!BP180),Table1b!BP180,Table1b!BP180/CH4_GWP)</f>
        <v>0.78475250211612135</v>
      </c>
      <c r="BH70" s="194">
        <f>IF(ISTEXT(Table1b!BQ180),Table1b!BQ180,Table1b!BQ180/CH4_GWP)</f>
        <v>0.77608731745163928</v>
      </c>
      <c r="BI70" s="310">
        <f>IF(ISTEXT(Table1b!BR180),Table1b!BR180,Table1b!BR180/CH4_GWP)</f>
        <v>0.77608731745163928</v>
      </c>
      <c r="BJ70" s="310">
        <f>IF(ISTEXT(Table1b!BS180),Table1b!BS180,Table1b!BS180/CH4_GWP)</f>
        <v>0.77608731745163928</v>
      </c>
      <c r="BK70" s="310">
        <f>IF(ISTEXT(Table1b!BT180),Table1b!BT180,Table1b!BT180/CH4_GWP)</f>
        <v>0.77608731745163928</v>
      </c>
      <c r="BL70" s="310">
        <f>IF(ISTEXT(Table1b!BU180),Table1b!BU180,Table1b!BU180/CH4_GWP)</f>
        <v>0.77608731745163928</v>
      </c>
      <c r="BM70" s="310">
        <f>IF(ISTEXT(Table1b!BV180),Table1b!BV180,Table1b!BV180/CH4_GWP)</f>
        <v>0.77608731745163928</v>
      </c>
      <c r="BN70" s="310">
        <f>IF(ISTEXT(Table1b!BW180),Table1b!BW180,Table1b!BW180/CH4_GWP)</f>
        <v>0.77608731745163928</v>
      </c>
      <c r="BO70" s="310">
        <f>IF(ISTEXT(Table1b!BX180),Table1b!BX180,Table1b!BX180/CH4_GWP)</f>
        <v>0.77608731745163928</v>
      </c>
      <c r="BP70" s="310">
        <f>IF(ISTEXT(Table1b!BY180),Table1b!BY180,Table1b!BY180/CH4_GWP)</f>
        <v>0.77608731745163928</v>
      </c>
      <c r="BQ70" s="310">
        <f>IF(ISTEXT(Table1b!BZ180),Table1b!BZ180,Table1b!BZ180/CH4_GWP)</f>
        <v>0.77608731745163928</v>
      </c>
      <c r="BR70" s="310">
        <f>IF(ISTEXT(Table1b!CA180),Table1b!CA180,Table1b!CA180/CH4_GWP)</f>
        <v>0.77608731745163928</v>
      </c>
      <c r="BS70" s="194">
        <f>IF(ISTEXT(Table1b!CB180),Table1b!CB180,Table1b!CB180/N2O_GWP)</f>
        <v>0.48506500000000002</v>
      </c>
      <c r="BT70" s="195" t="str">
        <f>IF(ISTEXT(Table1b!CF180),Table1b!CF180,Table1b!CF180/N2O_GWP)</f>
        <v/>
      </c>
      <c r="BU70" s="195" t="str">
        <f>IF(ISTEXT(Table1b!CG180),Table1b!CG180,Table1b!CG180/N2O_GWP)</f>
        <v/>
      </c>
      <c r="BV70" s="194"/>
      <c r="BW70" s="195" t="str">
        <f>IF(ISTEXT(Table1b!CI180),Table1b!CI180,Table1b!CI180/N2O_GWP)</f>
        <v/>
      </c>
      <c r="BX70" s="195" t="str">
        <f>IF(ISTEXT(Table1b!CJ180),Table1b!CJ180,Table1b!CJ180/N2O_GWP)</f>
        <v/>
      </c>
      <c r="BY70" s="195">
        <f>IF(ISTEXT(Table1b!CK180),Table1b!CK180,Table1b!CK180/N2O_GWP)</f>
        <v>0.48891002710774345</v>
      </c>
      <c r="BZ70" s="195">
        <f>IF(ISTEXT(Table1b!CL180),Table1b!CL180,Table1b!CL180/N2O_GWP)</f>
        <v>0.4859342748117132</v>
      </c>
      <c r="CA70" s="194">
        <f>IF(ISTEXT(Table1b!CM180),Table1b!CM180,Table1b!CM180/N2O_GWP)</f>
        <v>0.48296227149096227</v>
      </c>
      <c r="CB70" s="195">
        <f>IF(ISTEXT(Table1b!CN180),Table1b!CN180,Table1b!CN180/N2O_GWP)</f>
        <v>0.47999401714548678</v>
      </c>
      <c r="CC70" s="195">
        <f>IF(ISTEXT(Table1b!CO180),Table1b!CO180,Table1b!CO180/N2O_GWP)</f>
        <v>0.4770295117752868</v>
      </c>
      <c r="CD70" s="195">
        <f>IF(ISTEXT(Table1b!CP180),Table1b!CP180,Table1b!CP180/N2O_GWP)</f>
        <v>0.47406875538036602</v>
      </c>
      <c r="CE70" s="195">
        <f>IF(ISTEXT(Table1b!CQ180),Table1b!CQ180,Table1b!CQ180/N2O_GWP)</f>
        <v>0.46101498274477359</v>
      </c>
      <c r="CF70" s="194">
        <f>IF(ISTEXT(Table1b!CR180),Table1b!CR180,Table1b!CR180/N2O_GWP)</f>
        <v>0.44797831586026038</v>
      </c>
      <c r="CG70" s="195">
        <f>IF(ISTEXT(Table1b!CS180),Table1b!CS180,Table1b!CS180/N2O_GWP)</f>
        <v>0.43495875472682644</v>
      </c>
      <c r="CH70" s="195">
        <f>IF(ISTEXT(Table1b!CT180),Table1b!CT180,Table1b!CT180/N2O_GWP)</f>
        <v>0.42195629934446793</v>
      </c>
      <c r="CI70" s="195">
        <f>IF(ISTEXT(Table1b!CU180),Table1b!CU180,Table1b!CU180/N2O_GWP)</f>
        <v>0.40897094971318487</v>
      </c>
      <c r="CJ70" s="195">
        <f>IF(ISTEXT(Table1b!CV180),Table1b!CV180,Table1b!CV180/N2O_GWP)</f>
        <v>0.38611153791761132</v>
      </c>
      <c r="CK70" s="194">
        <f>IF(ISTEXT(Table1b!CW180),Table1b!CW180,Table1b!CW180/N2O_GWP)</f>
        <v>0.36327376123374677</v>
      </c>
      <c r="CL70" s="195">
        <f>IF(ISTEXT(Table1b!CX180),Table1b!CX180,Table1b!CX180/N2O_GWP)</f>
        <v>0.34045761966159771</v>
      </c>
      <c r="CM70" s="195">
        <f>IF(ISTEXT(Table1b!CY180),Table1b!CY180,Table1b!CY180/N2O_GWP)</f>
        <v>0.31764147808944831</v>
      </c>
      <c r="CN70" s="195">
        <f>IF(ISTEXT(Table1b!CZ180),Table1b!CZ180,Table1b!CZ180/N2O_GWP)</f>
        <v>0.29482533651729925</v>
      </c>
      <c r="CO70" s="195">
        <f>IF(ISTEXT(Table1b!DA180),Table1b!DA180,Table1b!DA180/N2O_GWP)</f>
        <v>0.28350155409014494</v>
      </c>
      <c r="CP70" s="194">
        <f>IF(ISTEXT(Table1b!DB180),Table1b!DB180,Table1b!DB180/N2O_GWP)</f>
        <v>0.27217777166299056</v>
      </c>
      <c r="CQ70" s="310">
        <f>IF(ISTEXT(Table1b!DC180),Table1b!DC180,Table1b!DC180/N2O_GWP)</f>
        <v>0.27217777166299056</v>
      </c>
      <c r="CR70" s="310">
        <f>IF(ISTEXT(Table1b!DD180),Table1b!DD180,Table1b!DD180/N2O_GWP)</f>
        <v>0.27217777166299056</v>
      </c>
      <c r="CS70" s="310">
        <f>IF(ISTEXT(Table1b!DE180),Table1b!DE180,Table1b!DE180/N2O_GWP)</f>
        <v>0.27217777166299056</v>
      </c>
      <c r="CT70" s="310">
        <f>IF(ISTEXT(Table1b!DF180),Table1b!DF180,Table1b!DF180/N2O_GWP)</f>
        <v>0.27217777166299056</v>
      </c>
      <c r="CU70" s="310">
        <f>IF(ISTEXT(Table1b!DG180),Table1b!DG180,Table1b!DG180/N2O_GWP)</f>
        <v>0.27217777166299056</v>
      </c>
      <c r="CV70" s="310">
        <f>IF(ISTEXT(Table1b!DH180),Table1b!DH180,Table1b!DH180/N2O_GWP)</f>
        <v>0.27217777166299056</v>
      </c>
      <c r="CW70" s="310">
        <f>IF(ISTEXT(Table1b!DI180),Table1b!DI180,Table1b!DI180/N2O_GWP)</f>
        <v>0.27217777166299056</v>
      </c>
      <c r="CX70" s="310">
        <f>IF(ISTEXT(Table1b!DJ180),Table1b!DJ180,Table1b!DJ180/N2O_GWP)</f>
        <v>0.27217777166299056</v>
      </c>
      <c r="CY70" s="310">
        <f>IF(ISTEXT(Table1b!DK180),Table1b!DK180,Table1b!DK180/N2O_GWP)</f>
        <v>0.27217777166299056</v>
      </c>
      <c r="CZ70" s="310">
        <f>IF(ISTEXT(Table1b!DL180),Table1b!DL180,Table1b!DL180/N2O_GWP)</f>
        <v>0.27217777166299056</v>
      </c>
      <c r="DA70" s="190"/>
      <c r="DB70" s="190"/>
      <c r="DC70" s="190"/>
      <c r="DD70" s="190"/>
      <c r="DE70" s="190"/>
      <c r="DF70" s="190"/>
      <c r="DG70" s="190"/>
      <c r="DH70" s="190"/>
      <c r="DI70" s="190"/>
      <c r="DJ70" s="190"/>
      <c r="DK70" s="190"/>
      <c r="DL70" s="190"/>
      <c r="DM70" s="190"/>
      <c r="DN70" s="190"/>
      <c r="DO70" s="190"/>
      <c r="DP70" s="190"/>
      <c r="DQ70" s="190"/>
      <c r="DR70" s="190"/>
      <c r="DS70" s="190"/>
      <c r="DT70" s="190"/>
      <c r="DU70" s="190"/>
      <c r="DV70" s="190"/>
      <c r="DW70" s="190"/>
      <c r="DX70" s="190"/>
      <c r="DY70" s="190"/>
      <c r="DZ70" s="190"/>
      <c r="EA70" s="190"/>
      <c r="EB70" s="190"/>
      <c r="EC70" s="190"/>
      <c r="ED70" s="190"/>
      <c r="EE70" s="190"/>
      <c r="EF70" s="190"/>
      <c r="EG70" s="190"/>
      <c r="EH70" s="190"/>
      <c r="EI70" s="190"/>
      <c r="EJ70" s="190"/>
      <c r="EK70" s="190"/>
      <c r="EL70" s="190"/>
      <c r="EM70" s="190"/>
      <c r="EN70" s="190"/>
      <c r="EO70" s="190"/>
      <c r="EP70" s="190"/>
      <c r="EQ70" s="190"/>
      <c r="ER70" s="190"/>
      <c r="ES70" s="190"/>
      <c r="ET70" s="190"/>
      <c r="EU70" s="190"/>
      <c r="EV70" s="190"/>
      <c r="EW70" s="190"/>
      <c r="EX70" s="190"/>
      <c r="EY70" s="190"/>
      <c r="EZ70" s="190"/>
      <c r="FA70" s="190"/>
      <c r="FB70" s="190"/>
      <c r="FC70" s="190"/>
      <c r="FD70" s="190"/>
      <c r="FE70" s="190"/>
      <c r="FF70" s="190"/>
      <c r="FG70" s="190"/>
      <c r="FH70" s="190"/>
      <c r="FI70" s="190"/>
      <c r="FJ70" s="190"/>
      <c r="FK70" s="190"/>
      <c r="FL70" s="190"/>
      <c r="FM70" s="190"/>
      <c r="FN70" s="190"/>
      <c r="FO70" s="190"/>
      <c r="FP70" s="190"/>
      <c r="FQ70" s="190"/>
      <c r="FR70" s="190"/>
      <c r="FS70" s="190"/>
      <c r="FT70" s="190"/>
      <c r="FU70" s="190"/>
      <c r="FV70" s="190"/>
      <c r="FW70" s="190"/>
      <c r="FX70" s="190"/>
      <c r="FY70" s="190"/>
      <c r="FZ70" s="190"/>
      <c r="GA70" s="190"/>
      <c r="GB70" s="190"/>
      <c r="GC70" s="190"/>
      <c r="GD70" s="190"/>
      <c r="GE70" s="190"/>
      <c r="GF70" s="190"/>
      <c r="GG70" s="190"/>
      <c r="GH70" s="190"/>
      <c r="GI70" s="190"/>
      <c r="GJ70" s="190"/>
      <c r="GK70" s="190"/>
      <c r="GL70" s="190"/>
      <c r="GM70" s="190"/>
      <c r="GN70" s="190"/>
      <c r="GO70" s="190"/>
      <c r="GP70" s="190"/>
      <c r="GQ70" s="190"/>
      <c r="GR70" s="190"/>
      <c r="GS70" s="190"/>
      <c r="GT70" s="190"/>
      <c r="GU70" s="190"/>
      <c r="GV70" s="190"/>
      <c r="GW70" s="190"/>
      <c r="GX70" s="190"/>
      <c r="GY70" s="190"/>
      <c r="GZ70" s="190"/>
      <c r="HA70" s="190"/>
      <c r="HB70" s="190"/>
      <c r="HC70" s="190"/>
      <c r="HD70" s="190"/>
      <c r="HE70" s="190"/>
      <c r="HF70" s="190"/>
      <c r="HG70" s="190"/>
      <c r="HH70" s="190"/>
      <c r="HI70" s="190"/>
      <c r="HJ70" s="190"/>
      <c r="HK70" s="190"/>
      <c r="HL70" s="190"/>
      <c r="HM70" s="190"/>
      <c r="HN70" s="190"/>
      <c r="HO70" s="190"/>
      <c r="HP70" s="190"/>
      <c r="HQ70" s="190"/>
      <c r="HR70" s="190"/>
      <c r="HS70" s="190"/>
      <c r="HT70" s="190"/>
      <c r="HU70" s="190"/>
      <c r="HV70" s="190"/>
      <c r="HW70" s="190"/>
      <c r="HX70" s="190"/>
      <c r="HY70" s="190"/>
      <c r="HZ70" s="190"/>
      <c r="IA70" s="190"/>
      <c r="IB70" s="190"/>
      <c r="IC70" s="190"/>
      <c r="ID70" s="190"/>
      <c r="IE70" s="190"/>
      <c r="IF70" s="190"/>
      <c r="IG70" s="190"/>
      <c r="IH70" s="190"/>
      <c r="II70" s="190"/>
      <c r="IJ70" s="190"/>
      <c r="IK70" s="190"/>
      <c r="IL70" s="190"/>
      <c r="IM70" s="190"/>
      <c r="IN70" s="190"/>
      <c r="IO70" s="190"/>
      <c r="IP70" s="190"/>
      <c r="IQ70" s="190"/>
      <c r="IR70" s="190"/>
      <c r="IS70" s="190"/>
      <c r="IT70" s="190"/>
      <c r="IU70" s="190"/>
      <c r="IV70" s="190"/>
      <c r="IW70" s="190"/>
      <c r="IX70" s="190"/>
      <c r="IY70" s="190"/>
      <c r="IZ70" s="190"/>
      <c r="JA70" s="190"/>
      <c r="JB70" s="190"/>
      <c r="JC70" s="190"/>
      <c r="JD70" s="190"/>
      <c r="JE70" s="190"/>
      <c r="JF70" s="190"/>
      <c r="JG70" s="190"/>
      <c r="JH70" s="190"/>
      <c r="JI70" s="190"/>
      <c r="JJ70" s="190"/>
      <c r="JK70" s="190"/>
      <c r="JL70" s="190"/>
      <c r="JM70" s="190"/>
      <c r="JN70" s="190"/>
      <c r="JO70" s="194">
        <f>Table1b!DM180</f>
        <v>1192.7227332233001</v>
      </c>
      <c r="JP70" s="195" t="str">
        <f>Table1b!DQ180</f>
        <v>NK</v>
      </c>
      <c r="JQ70" s="195" t="str">
        <f>Table1b!DR180</f>
        <v>NK</v>
      </c>
      <c r="JR70" s="194"/>
      <c r="JS70" s="195" t="str">
        <f>Table1b!DT180</f>
        <v>NK</v>
      </c>
      <c r="JT70" s="195" t="str">
        <f>Table1b!DU180</f>
        <v>NK</v>
      </c>
      <c r="JU70" s="195">
        <f>Table1b!DV180</f>
        <v>975.489022195149</v>
      </c>
      <c r="JV70" s="195">
        <f>Table1b!DW180</f>
        <v>978.69404844013286</v>
      </c>
      <c r="JW70" s="194">
        <f>Table1b!DX180</f>
        <v>981.78778584136262</v>
      </c>
      <c r="JX70" s="195">
        <f>Table1b!DY180</f>
        <v>983.76358663147062</v>
      </c>
      <c r="JY70" s="195">
        <f>Table1b!DZ180</f>
        <v>1026.2070179299076</v>
      </c>
      <c r="JZ70" s="195">
        <f>Table1b!EA180</f>
        <v>1028.4963668513287</v>
      </c>
      <c r="KA70" s="195">
        <f>Table1b!EB180</f>
        <v>1015.3783943690386</v>
      </c>
      <c r="KB70" s="194">
        <f>Table1b!EC180</f>
        <v>1209.6656982820284</v>
      </c>
      <c r="KC70" s="195">
        <f>Table1b!ED180</f>
        <v>596.5494952728651</v>
      </c>
      <c r="KD70" s="195">
        <f>Table1b!EE180</f>
        <v>573.76246290586153</v>
      </c>
      <c r="KE70" s="195">
        <f>Table1b!EF180</f>
        <v>551.00176612137261</v>
      </c>
      <c r="KF70" s="195">
        <f>Table1b!EG180</f>
        <v>520.47191515169345</v>
      </c>
      <c r="KG70" s="194">
        <f>Table1b!EH180</f>
        <v>489.98253651194091</v>
      </c>
      <c r="KH70" s="195">
        <f>Table1b!EI180</f>
        <v>459.91564685456365</v>
      </c>
      <c r="KI70" s="195">
        <f>Table1b!EJ180</f>
        <v>426.73530697439139</v>
      </c>
      <c r="KJ70" s="195">
        <f>Table1b!EK180</f>
        <v>393.94803408901612</v>
      </c>
      <c r="KK70" s="195">
        <f>Table1b!EL180</f>
        <v>372.09949709375582</v>
      </c>
      <c r="KL70" s="85">
        <f>Table1b!EM180</f>
        <v>349.99815809652739</v>
      </c>
      <c r="KM70" s="85">
        <f>Table1b!EN180</f>
        <v>345.97103442998434</v>
      </c>
      <c r="KN70" s="85">
        <f>Table1b!EO180</f>
        <v>340.19651717877537</v>
      </c>
      <c r="KO70" s="85">
        <f>Table1b!EP180</f>
        <v>334.34514732833838</v>
      </c>
      <c r="KP70" s="85">
        <f>Table1b!EQ180</f>
        <v>328.49552991566839</v>
      </c>
      <c r="KQ70" s="85">
        <f>Table1b!ER180</f>
        <v>322.6476649407644</v>
      </c>
      <c r="KR70" s="85">
        <f>Table1b!ES180</f>
        <v>316.8981518466864</v>
      </c>
      <c r="KS70" s="85">
        <f>Table1b!ET180</f>
        <v>310.36370666642142</v>
      </c>
      <c r="KT70" s="85">
        <f>Table1b!EU180</f>
        <v>303.82926148615638</v>
      </c>
      <c r="KU70" s="85">
        <f>Table1b!EV180</f>
        <v>297.2948163058914</v>
      </c>
      <c r="KV70" s="85">
        <f>Table1b!EW180</f>
        <v>287.32975386494343</v>
      </c>
      <c r="KW70" s="190"/>
      <c r="KX70" s="190"/>
      <c r="KY70" s="190"/>
      <c r="KZ70" s="190"/>
      <c r="LA70" s="190"/>
      <c r="LB70" s="190"/>
      <c r="LC70" s="190"/>
      <c r="LD70" s="190"/>
      <c r="LE70" s="190"/>
      <c r="LF70" s="190"/>
      <c r="LG70" s="190"/>
      <c r="LH70" s="190"/>
      <c r="LI70" s="190"/>
      <c r="LJ70" s="190"/>
      <c r="LK70" s="190"/>
      <c r="LL70" s="190"/>
      <c r="LM70" s="190"/>
      <c r="LN70" s="190"/>
      <c r="LO70" s="190"/>
      <c r="LP70" s="190"/>
      <c r="LQ70" s="190"/>
      <c r="LR70" s="190"/>
      <c r="LS70" s="190"/>
      <c r="LT70" s="190"/>
      <c r="LU70" s="190"/>
      <c r="LV70" s="190"/>
      <c r="LW70" s="190"/>
      <c r="LX70" s="190"/>
      <c r="LY70" s="190"/>
      <c r="LZ70" s="190"/>
      <c r="MA70" s="190"/>
      <c r="MB70" s="190"/>
      <c r="MC70" s="190"/>
      <c r="MD70" s="190"/>
      <c r="ME70" s="190"/>
      <c r="MF70" s="190"/>
      <c r="MG70" s="190"/>
      <c r="MH70" s="190"/>
      <c r="MI70" s="190"/>
      <c r="MJ70" s="190"/>
      <c r="MK70" s="190"/>
      <c r="ML70" s="190"/>
      <c r="MM70" s="190"/>
      <c r="MN70" s="190"/>
      <c r="MO70" s="190"/>
      <c r="MP70" s="190"/>
      <c r="MQ70" s="190"/>
      <c r="MR70" s="190"/>
      <c r="MS70" s="190"/>
      <c r="MT70" s="190"/>
      <c r="MU70" s="190"/>
      <c r="MV70" s="190"/>
      <c r="MW70" s="190"/>
      <c r="MX70" s="190"/>
      <c r="MY70" s="190"/>
      <c r="MZ70" s="190"/>
      <c r="NA70" s="190"/>
      <c r="NB70" s="190"/>
      <c r="NC70" s="190"/>
      <c r="ND70" s="190"/>
      <c r="NE70" s="190"/>
      <c r="NF70" s="190"/>
      <c r="NG70" s="190"/>
      <c r="NH70" s="190"/>
      <c r="NI70" s="190"/>
      <c r="NJ70" s="190"/>
      <c r="NK70" s="190"/>
      <c r="NL70" s="190"/>
      <c r="NM70" s="169"/>
      <c r="NN70" s="169"/>
      <c r="NO70" s="169"/>
      <c r="NP70" s="169"/>
    </row>
    <row r="71" spans="1:380" outlineLevel="1">
      <c r="A71" s="191" t="s">
        <v>336</v>
      </c>
      <c r="B71" s="185" t="s">
        <v>7</v>
      </c>
      <c r="C71" s="194" t="str">
        <f>Table1b!F181</f>
        <v>NK</v>
      </c>
      <c r="D71" s="195" t="str">
        <f>Table1b!J181</f>
        <v/>
      </c>
      <c r="E71" s="195" t="str">
        <f>Table1b!K181</f>
        <v/>
      </c>
      <c r="F71" s="194"/>
      <c r="G71" s="195" t="str">
        <f>Table1b!M181</f>
        <v/>
      </c>
      <c r="H71" s="195" t="str">
        <f>Table1b!N181</f>
        <v/>
      </c>
      <c r="I71" s="195" t="str">
        <f>Table1b!O181</f>
        <v>NK</v>
      </c>
      <c r="J71" s="195" t="str">
        <f>Table1b!P181</f>
        <v>NK</v>
      </c>
      <c r="K71" s="194" t="str">
        <f>Table1b!Q181</f>
        <v>NK</v>
      </c>
      <c r="L71" s="195" t="str">
        <f>Table1b!R181</f>
        <v>NK</v>
      </c>
      <c r="M71" s="195" t="str">
        <f>Table1b!S181</f>
        <v>NK</v>
      </c>
      <c r="N71" s="195" t="str">
        <f>Table1b!T181</f>
        <v>NK</v>
      </c>
      <c r="O71" s="195" t="str">
        <f>Table1b!U181</f>
        <v>NK</v>
      </c>
      <c r="P71" s="194" t="str">
        <f>Table1b!V181</f>
        <v>NK</v>
      </c>
      <c r="Q71" s="195" t="str">
        <f>Table1b!W181</f>
        <v>NK</v>
      </c>
      <c r="R71" s="195" t="str">
        <f>Table1b!X181</f>
        <v>NK</v>
      </c>
      <c r="S71" s="195" t="str">
        <f>Table1b!Y181</f>
        <v>NK</v>
      </c>
      <c r="T71" s="195" t="str">
        <f>Table1b!Z181</f>
        <v>NK</v>
      </c>
      <c r="U71" s="194" t="str">
        <f>Table1b!AA181</f>
        <v>NK</v>
      </c>
      <c r="V71" s="195" t="str">
        <f>Table1b!AB181</f>
        <v>NK</v>
      </c>
      <c r="W71" s="195" t="str">
        <f>Table1b!AC181</f>
        <v>NK</v>
      </c>
      <c r="X71" s="195" t="str">
        <f>Table1b!AD181</f>
        <v>NK</v>
      </c>
      <c r="Y71" s="195" t="str">
        <f>Table1b!AE181</f>
        <v>NK</v>
      </c>
      <c r="Z71" s="194" t="str">
        <f>Table1b!AF181</f>
        <v>NK</v>
      </c>
      <c r="AA71" s="310" t="str">
        <f>Table1b!AG181</f>
        <v>NK</v>
      </c>
      <c r="AB71" s="310" t="str">
        <f>Table1b!AH181</f>
        <v>NK</v>
      </c>
      <c r="AC71" s="310" t="str">
        <f>Table1b!AI181</f>
        <v>NK</v>
      </c>
      <c r="AD71" s="310" t="str">
        <f>Table1b!AJ181</f>
        <v>NK</v>
      </c>
      <c r="AE71" s="310" t="str">
        <f>Table1b!AK181</f>
        <v>NK</v>
      </c>
      <c r="AF71" s="310" t="str">
        <f>Table1b!AL181</f>
        <v>NK</v>
      </c>
      <c r="AG71" s="310" t="str">
        <f>Table1b!AM181</f>
        <v>NK</v>
      </c>
      <c r="AH71" s="310" t="str">
        <f>Table1b!AN181</f>
        <v>NK</v>
      </c>
      <c r="AI71" s="310" t="str">
        <f>Table1b!AO181</f>
        <v>NK</v>
      </c>
      <c r="AJ71" s="310" t="str">
        <f>Table1b!AP181</f>
        <v>NK</v>
      </c>
      <c r="AK71" s="194" t="str">
        <f>IF(ISTEXT(Table1b!AQ181),Table1b!AQ181,Table1b!AQ181/CH4_GWP)</f>
        <v>NK</v>
      </c>
      <c r="AL71" s="195" t="str">
        <f>IF(ISTEXT(Table1b!AU181),Table1b!AU181,Table1b!AU181/CH4_GWP)</f>
        <v/>
      </c>
      <c r="AM71" s="195" t="str">
        <f>IF(ISTEXT(Table1b!AV181),Table1b!AV181,Table1b!AV181/CH4_GWP)</f>
        <v/>
      </c>
      <c r="AN71" s="195"/>
      <c r="AO71" s="195" t="str">
        <f>IF(ISTEXT(Table1b!AX181),Table1b!AX181,Table1b!AX181/CH4_GWP)</f>
        <v/>
      </c>
      <c r="AP71" s="195" t="str">
        <f>IF(ISTEXT(Table1b!AY181),Table1b!AY181,Table1b!AY181/CH4_GWP)</f>
        <v/>
      </c>
      <c r="AQ71" s="195" t="str">
        <f>IF(ISTEXT(Table1b!AZ181),Table1b!AZ181,Table1b!AZ181/CH4_GWP)</f>
        <v>NK</v>
      </c>
      <c r="AR71" s="195" t="str">
        <f>IF(ISTEXT(Table1b!BA181),Table1b!BA181,Table1b!BA181/CH4_GWP)</f>
        <v>NK</v>
      </c>
      <c r="AS71" s="195" t="str">
        <f>IF(ISTEXT(Table1b!BB181),Table1b!BB181,Table1b!BB181/CH4_GWP)</f>
        <v>NK</v>
      </c>
      <c r="AT71" s="195" t="str">
        <f>IF(ISTEXT(Table1b!BC181),Table1b!BC181,Table1b!BC181/CH4_GWP)</f>
        <v>NK</v>
      </c>
      <c r="AU71" s="195" t="str">
        <f>IF(ISTEXT(Table1b!BD181),Table1b!BD181,Table1b!BD181/CH4_GWP)</f>
        <v>NK</v>
      </c>
      <c r="AV71" s="195" t="str">
        <f>IF(ISTEXT(Table1b!BE181),Table1b!BE181,Table1b!BE181/CH4_GWP)</f>
        <v>NK</v>
      </c>
      <c r="AW71" s="195" t="str">
        <f>IF(ISTEXT(Table1b!BF181),Table1b!BF181,Table1b!BF181/CH4_GWP)</f>
        <v>NK</v>
      </c>
      <c r="AX71" s="195" t="str">
        <f>IF(ISTEXT(Table1b!BG181),Table1b!BG181,Table1b!BG181/CH4_GWP)</f>
        <v>NK</v>
      </c>
      <c r="AY71" s="195" t="str">
        <f>IF(ISTEXT(Table1b!BH181),Table1b!BH181,Table1b!BH181/CH4_GWP)</f>
        <v>NK</v>
      </c>
      <c r="AZ71" s="195" t="str">
        <f>IF(ISTEXT(Table1b!BI181),Table1b!BI181,Table1b!BI181/CH4_GWP)</f>
        <v>NK</v>
      </c>
      <c r="BA71" s="195" t="str">
        <f>IF(ISTEXT(Table1b!BJ181),Table1b!BJ181,Table1b!BJ181/CH4_GWP)</f>
        <v>NK</v>
      </c>
      <c r="BB71" s="195" t="str">
        <f>IF(ISTEXT(Table1b!BK181),Table1b!BK181,Table1b!BK181/CH4_GWP)</f>
        <v>NK</v>
      </c>
      <c r="BC71" s="194" t="str">
        <f>IF(ISTEXT(Table1b!BL181),Table1b!BL181,Table1b!BL181/CH4_GWP)</f>
        <v>NK</v>
      </c>
      <c r="BD71" s="195" t="str">
        <f>IF(ISTEXT(Table1b!BM181),Table1b!BM181,Table1b!BM181/CH4_GWP)</f>
        <v>NK</v>
      </c>
      <c r="BE71" s="195" t="str">
        <f>IF(ISTEXT(Table1b!BN181),Table1b!BN181,Table1b!BN181/CH4_GWP)</f>
        <v>NK</v>
      </c>
      <c r="BF71" s="195" t="str">
        <f>IF(ISTEXT(Table1b!BO181),Table1b!BO181,Table1b!BO181/CH4_GWP)</f>
        <v>NK</v>
      </c>
      <c r="BG71" s="195" t="str">
        <f>IF(ISTEXT(Table1b!BP181),Table1b!BP181,Table1b!BP181/CH4_GWP)</f>
        <v>NK</v>
      </c>
      <c r="BH71" s="194" t="str">
        <f>IF(ISTEXT(Table1b!BQ181),Table1b!BQ181,Table1b!BQ181/CH4_GWP)</f>
        <v>NK</v>
      </c>
      <c r="BI71" s="310" t="str">
        <f>IF(ISTEXT(Table1b!BR181),Table1b!BR181,Table1b!BR181/CH4_GWP)</f>
        <v>NK</v>
      </c>
      <c r="BJ71" s="310" t="str">
        <f>IF(ISTEXT(Table1b!BS181),Table1b!BS181,Table1b!BS181/CH4_GWP)</f>
        <v>NK</v>
      </c>
      <c r="BK71" s="310" t="str">
        <f>IF(ISTEXT(Table1b!BT181),Table1b!BT181,Table1b!BT181/CH4_GWP)</f>
        <v>NK</v>
      </c>
      <c r="BL71" s="310" t="str">
        <f>IF(ISTEXT(Table1b!BU181),Table1b!BU181,Table1b!BU181/CH4_GWP)</f>
        <v>NK</v>
      </c>
      <c r="BM71" s="310" t="str">
        <f>IF(ISTEXT(Table1b!BV181),Table1b!BV181,Table1b!BV181/CH4_GWP)</f>
        <v>NK</v>
      </c>
      <c r="BN71" s="310" t="str">
        <f>IF(ISTEXT(Table1b!BW181),Table1b!BW181,Table1b!BW181/CH4_GWP)</f>
        <v>NK</v>
      </c>
      <c r="BO71" s="310" t="str">
        <f>IF(ISTEXT(Table1b!BX181),Table1b!BX181,Table1b!BX181/CH4_GWP)</f>
        <v>NK</v>
      </c>
      <c r="BP71" s="310" t="str">
        <f>IF(ISTEXT(Table1b!BY181),Table1b!BY181,Table1b!BY181/CH4_GWP)</f>
        <v>NK</v>
      </c>
      <c r="BQ71" s="310" t="str">
        <f>IF(ISTEXT(Table1b!BZ181),Table1b!BZ181,Table1b!BZ181/CH4_GWP)</f>
        <v>NK</v>
      </c>
      <c r="BR71" s="310" t="str">
        <f>IF(ISTEXT(Table1b!CA181),Table1b!CA181,Table1b!CA181/CH4_GWP)</f>
        <v>NK</v>
      </c>
      <c r="BS71" s="194" t="str">
        <f>IF(ISTEXT(Table1b!CB181),Table1b!CB181,Table1b!CB181/N2O_GWP)</f>
        <v>NK</v>
      </c>
      <c r="BT71" s="195" t="str">
        <f>IF(ISTEXT(Table1b!CF181),Table1b!CF181,Table1b!CF181/N2O_GWP)</f>
        <v/>
      </c>
      <c r="BU71" s="195" t="str">
        <f>IF(ISTEXT(Table1b!CG181),Table1b!CG181,Table1b!CG181/N2O_GWP)</f>
        <v/>
      </c>
      <c r="BV71" s="194"/>
      <c r="BW71" s="195" t="str">
        <f>IF(ISTEXT(Table1b!CI181),Table1b!CI181,Table1b!CI181/N2O_GWP)</f>
        <v/>
      </c>
      <c r="BX71" s="195" t="str">
        <f>IF(ISTEXT(Table1b!CJ181),Table1b!CJ181,Table1b!CJ181/N2O_GWP)</f>
        <v/>
      </c>
      <c r="BY71" s="195" t="str">
        <f>IF(ISTEXT(Table1b!CK181),Table1b!CK181,Table1b!CK181/N2O_GWP)</f>
        <v>NK</v>
      </c>
      <c r="BZ71" s="195" t="str">
        <f>IF(ISTEXT(Table1b!CL181),Table1b!CL181,Table1b!CL181/N2O_GWP)</f>
        <v>NK</v>
      </c>
      <c r="CA71" s="194" t="str">
        <f>IF(ISTEXT(Table1b!CM181),Table1b!CM181,Table1b!CM181/N2O_GWP)</f>
        <v>NK</v>
      </c>
      <c r="CB71" s="195" t="str">
        <f>IF(ISTEXT(Table1b!CN181),Table1b!CN181,Table1b!CN181/N2O_GWP)</f>
        <v>NK</v>
      </c>
      <c r="CC71" s="195" t="str">
        <f>IF(ISTEXT(Table1b!CO181),Table1b!CO181,Table1b!CO181/N2O_GWP)</f>
        <v>NK</v>
      </c>
      <c r="CD71" s="195" t="str">
        <f>IF(ISTEXT(Table1b!CP181),Table1b!CP181,Table1b!CP181/N2O_GWP)</f>
        <v>NK</v>
      </c>
      <c r="CE71" s="195" t="str">
        <f>IF(ISTEXT(Table1b!CQ181),Table1b!CQ181,Table1b!CQ181/N2O_GWP)</f>
        <v>NK</v>
      </c>
      <c r="CF71" s="194" t="str">
        <f>IF(ISTEXT(Table1b!CR181),Table1b!CR181,Table1b!CR181/N2O_GWP)</f>
        <v>NK</v>
      </c>
      <c r="CG71" s="195" t="str">
        <f>IF(ISTEXT(Table1b!CS181),Table1b!CS181,Table1b!CS181/N2O_GWP)</f>
        <v>NK</v>
      </c>
      <c r="CH71" s="195" t="str">
        <f>IF(ISTEXT(Table1b!CT181),Table1b!CT181,Table1b!CT181/N2O_GWP)</f>
        <v>NK</v>
      </c>
      <c r="CI71" s="195" t="str">
        <f>IF(ISTEXT(Table1b!CU181),Table1b!CU181,Table1b!CU181/N2O_GWP)</f>
        <v>NK</v>
      </c>
      <c r="CJ71" s="195" t="str">
        <f>IF(ISTEXT(Table1b!CV181),Table1b!CV181,Table1b!CV181/N2O_GWP)</f>
        <v>NK</v>
      </c>
      <c r="CK71" s="194" t="str">
        <f>IF(ISTEXT(Table1b!CW181),Table1b!CW181,Table1b!CW181/N2O_GWP)</f>
        <v>NK</v>
      </c>
      <c r="CL71" s="195" t="str">
        <f>IF(ISTEXT(Table1b!CX181),Table1b!CX181,Table1b!CX181/N2O_GWP)</f>
        <v>NK</v>
      </c>
      <c r="CM71" s="195" t="str">
        <f>IF(ISTEXT(Table1b!CY181),Table1b!CY181,Table1b!CY181/N2O_GWP)</f>
        <v>NK</v>
      </c>
      <c r="CN71" s="195" t="str">
        <f>IF(ISTEXT(Table1b!CZ181),Table1b!CZ181,Table1b!CZ181/N2O_GWP)</f>
        <v>NK</v>
      </c>
      <c r="CO71" s="195" t="str">
        <f>IF(ISTEXT(Table1b!DA181),Table1b!DA181,Table1b!DA181/N2O_GWP)</f>
        <v>NK</v>
      </c>
      <c r="CP71" s="194" t="str">
        <f>IF(ISTEXT(Table1b!DB181),Table1b!DB181,Table1b!DB181/N2O_GWP)</f>
        <v>NK</v>
      </c>
      <c r="CQ71" s="310" t="str">
        <f>IF(ISTEXT(Table1b!DC181),Table1b!DC181,Table1b!DC181/N2O_GWP)</f>
        <v>NK</v>
      </c>
      <c r="CR71" s="310" t="str">
        <f>IF(ISTEXT(Table1b!DD181),Table1b!DD181,Table1b!DD181/N2O_GWP)</f>
        <v>NK</v>
      </c>
      <c r="CS71" s="310" t="str">
        <f>IF(ISTEXT(Table1b!DE181),Table1b!DE181,Table1b!DE181/N2O_GWP)</f>
        <v>NK</v>
      </c>
      <c r="CT71" s="310" t="str">
        <f>IF(ISTEXT(Table1b!DF181),Table1b!DF181,Table1b!DF181/N2O_GWP)</f>
        <v>NK</v>
      </c>
      <c r="CU71" s="310" t="str">
        <f>IF(ISTEXT(Table1b!DG181),Table1b!DG181,Table1b!DG181/N2O_GWP)</f>
        <v>NK</v>
      </c>
      <c r="CV71" s="310" t="str">
        <f>IF(ISTEXT(Table1b!DH181),Table1b!DH181,Table1b!DH181/N2O_GWP)</f>
        <v>NK</v>
      </c>
      <c r="CW71" s="310" t="str">
        <f>IF(ISTEXT(Table1b!DI181),Table1b!DI181,Table1b!DI181/N2O_GWP)</f>
        <v>NK</v>
      </c>
      <c r="CX71" s="310" t="str">
        <f>IF(ISTEXT(Table1b!DJ181),Table1b!DJ181,Table1b!DJ181/N2O_GWP)</f>
        <v>NK</v>
      </c>
      <c r="CY71" s="310" t="str">
        <f>IF(ISTEXT(Table1b!DK181),Table1b!DK181,Table1b!DK181/N2O_GWP)</f>
        <v>NK</v>
      </c>
      <c r="CZ71" s="310" t="str">
        <f>IF(ISTEXT(Table1b!DL181),Table1b!DL181,Table1b!DL181/N2O_GWP)</f>
        <v>NK</v>
      </c>
      <c r="DA71" s="190"/>
      <c r="DB71" s="190"/>
      <c r="DC71" s="190"/>
      <c r="DD71" s="190"/>
      <c r="DE71" s="190"/>
      <c r="DF71" s="190"/>
      <c r="DG71" s="190"/>
      <c r="DH71" s="190"/>
      <c r="DI71" s="190"/>
      <c r="DJ71" s="190"/>
      <c r="DK71" s="190"/>
      <c r="DL71" s="190"/>
      <c r="DM71" s="190"/>
      <c r="DN71" s="190"/>
      <c r="DO71" s="190"/>
      <c r="DP71" s="190"/>
      <c r="DQ71" s="190"/>
      <c r="DR71" s="190"/>
      <c r="DS71" s="190"/>
      <c r="DT71" s="190"/>
      <c r="DU71" s="190"/>
      <c r="DV71" s="190"/>
      <c r="DW71" s="190"/>
      <c r="DX71" s="190"/>
      <c r="DY71" s="190"/>
      <c r="DZ71" s="190"/>
      <c r="EA71" s="190"/>
      <c r="EB71" s="190"/>
      <c r="EC71" s="190"/>
      <c r="ED71" s="190"/>
      <c r="EE71" s="190"/>
      <c r="EF71" s="190"/>
      <c r="EG71" s="190"/>
      <c r="EH71" s="190"/>
      <c r="EI71" s="190"/>
      <c r="EJ71" s="190"/>
      <c r="EK71" s="190"/>
      <c r="EL71" s="190"/>
      <c r="EM71" s="190"/>
      <c r="EN71" s="190"/>
      <c r="EO71" s="190"/>
      <c r="EP71" s="190"/>
      <c r="EQ71" s="190"/>
      <c r="ER71" s="190"/>
      <c r="ES71" s="190"/>
      <c r="ET71" s="190"/>
      <c r="EU71" s="190"/>
      <c r="EV71" s="190"/>
      <c r="EW71" s="190"/>
      <c r="EX71" s="190"/>
      <c r="EY71" s="190"/>
      <c r="EZ71" s="190"/>
      <c r="FA71" s="190"/>
      <c r="FB71" s="190"/>
      <c r="FC71" s="190"/>
      <c r="FD71" s="190"/>
      <c r="FE71" s="190"/>
      <c r="FF71" s="190"/>
      <c r="FG71" s="190"/>
      <c r="FH71" s="190"/>
      <c r="FI71" s="190"/>
      <c r="FJ71" s="190"/>
      <c r="FK71" s="190"/>
      <c r="FL71" s="190"/>
      <c r="FM71" s="190"/>
      <c r="FN71" s="190"/>
      <c r="FO71" s="190"/>
      <c r="FP71" s="190"/>
      <c r="FQ71" s="190"/>
      <c r="FR71" s="190"/>
      <c r="FS71" s="190"/>
      <c r="FT71" s="190"/>
      <c r="FU71" s="190"/>
      <c r="FV71" s="190"/>
      <c r="FW71" s="190"/>
      <c r="FX71" s="190"/>
      <c r="FY71" s="190"/>
      <c r="FZ71" s="190"/>
      <c r="GA71" s="190"/>
      <c r="GB71" s="190"/>
      <c r="GC71" s="190"/>
      <c r="GD71" s="190"/>
      <c r="GE71" s="190"/>
      <c r="GF71" s="190"/>
      <c r="GG71" s="190"/>
      <c r="GH71" s="190"/>
      <c r="GI71" s="190"/>
      <c r="GJ71" s="190"/>
      <c r="GK71" s="190"/>
      <c r="GL71" s="190"/>
      <c r="GM71" s="190"/>
      <c r="GN71" s="190"/>
      <c r="GO71" s="190"/>
      <c r="GP71" s="190"/>
      <c r="GQ71" s="190"/>
      <c r="GR71" s="190"/>
      <c r="GS71" s="190"/>
      <c r="GT71" s="190"/>
      <c r="GU71" s="190"/>
      <c r="GV71" s="190"/>
      <c r="GW71" s="190"/>
      <c r="GX71" s="190"/>
      <c r="GY71" s="190"/>
      <c r="GZ71" s="190"/>
      <c r="HA71" s="190"/>
      <c r="HB71" s="190"/>
      <c r="HC71" s="190"/>
      <c r="HD71" s="190"/>
      <c r="HE71" s="190"/>
      <c r="HF71" s="190"/>
      <c r="HG71" s="190"/>
      <c r="HH71" s="190"/>
      <c r="HI71" s="190"/>
      <c r="HJ71" s="190"/>
      <c r="HK71" s="190"/>
      <c r="HL71" s="190"/>
      <c r="HM71" s="190"/>
      <c r="HN71" s="190"/>
      <c r="HO71" s="190"/>
      <c r="HP71" s="190"/>
      <c r="HQ71" s="190"/>
      <c r="HR71" s="190"/>
      <c r="HS71" s="190"/>
      <c r="HT71" s="190"/>
      <c r="HU71" s="190"/>
      <c r="HV71" s="190"/>
      <c r="HW71" s="190"/>
      <c r="HX71" s="190"/>
      <c r="HY71" s="190"/>
      <c r="HZ71" s="190"/>
      <c r="IA71" s="190"/>
      <c r="IB71" s="190"/>
      <c r="IC71" s="190"/>
      <c r="ID71" s="190"/>
      <c r="IE71" s="190"/>
      <c r="IF71" s="190"/>
      <c r="IG71" s="190"/>
      <c r="IH71" s="190"/>
      <c r="II71" s="190"/>
      <c r="IJ71" s="190"/>
      <c r="IK71" s="190"/>
      <c r="IL71" s="190"/>
      <c r="IM71" s="190"/>
      <c r="IN71" s="190"/>
      <c r="IO71" s="190"/>
      <c r="IP71" s="190"/>
      <c r="IQ71" s="190"/>
      <c r="IR71" s="190"/>
      <c r="IS71" s="190"/>
      <c r="IT71" s="190"/>
      <c r="IU71" s="190"/>
      <c r="IV71" s="190"/>
      <c r="IW71" s="190"/>
      <c r="IX71" s="190"/>
      <c r="IY71" s="190"/>
      <c r="IZ71" s="190"/>
      <c r="JA71" s="190"/>
      <c r="JB71" s="190"/>
      <c r="JC71" s="190"/>
      <c r="JD71" s="190"/>
      <c r="JE71" s="190"/>
      <c r="JF71" s="190"/>
      <c r="JG71" s="190"/>
      <c r="JH71" s="190"/>
      <c r="JI71" s="190"/>
      <c r="JJ71" s="190"/>
      <c r="JK71" s="190"/>
      <c r="JL71" s="190"/>
      <c r="JM71" s="190"/>
      <c r="JN71" s="190"/>
      <c r="JO71" s="194" t="str">
        <f>Table1b!DM181</f>
        <v>NK</v>
      </c>
      <c r="JP71" s="195" t="str">
        <f>Table1b!DQ181</f>
        <v>NK</v>
      </c>
      <c r="JQ71" s="195" t="str">
        <f>Table1b!DR181</f>
        <v>NK</v>
      </c>
      <c r="JR71" s="194"/>
      <c r="JS71" s="195" t="str">
        <f>Table1b!DT181</f>
        <v>NK</v>
      </c>
      <c r="JT71" s="195" t="str">
        <f>Table1b!DU181</f>
        <v>NK</v>
      </c>
      <c r="JU71" s="195" t="str">
        <f>Table1b!DV181</f>
        <v>NK</v>
      </c>
      <c r="JV71" s="195" t="str">
        <f>Table1b!DW181</f>
        <v>NK</v>
      </c>
      <c r="JW71" s="194" t="str">
        <f>Table1b!DX181</f>
        <v>NK</v>
      </c>
      <c r="JX71" s="195" t="str">
        <f>Table1b!DY181</f>
        <v>NK</v>
      </c>
      <c r="JY71" s="195" t="str">
        <f>Table1b!DZ181</f>
        <v>NK</v>
      </c>
      <c r="JZ71" s="195" t="str">
        <f>Table1b!EA181</f>
        <v>NK</v>
      </c>
      <c r="KA71" s="195" t="str">
        <f>Table1b!EB181</f>
        <v>NK</v>
      </c>
      <c r="KB71" s="194" t="str">
        <f>Table1b!EC181</f>
        <v>NK</v>
      </c>
      <c r="KC71" s="195" t="str">
        <f>Table1b!ED181</f>
        <v>NK</v>
      </c>
      <c r="KD71" s="195" t="str">
        <f>Table1b!EE181</f>
        <v>NK</v>
      </c>
      <c r="KE71" s="195" t="str">
        <f>Table1b!EF181</f>
        <v>NK</v>
      </c>
      <c r="KF71" s="195" t="str">
        <f>Table1b!EG181</f>
        <v>NK</v>
      </c>
      <c r="KG71" s="194" t="str">
        <f>Table1b!EH181</f>
        <v>NK</v>
      </c>
      <c r="KH71" s="195" t="str">
        <f>Table1b!EI181</f>
        <v>NK</v>
      </c>
      <c r="KI71" s="195" t="str">
        <f>Table1b!EJ181</f>
        <v>NK</v>
      </c>
      <c r="KJ71" s="195" t="str">
        <f>Table1b!EK181</f>
        <v>NK</v>
      </c>
      <c r="KK71" s="195" t="str">
        <f>Table1b!EL181</f>
        <v>NK</v>
      </c>
      <c r="KL71" s="85" t="str">
        <f>Table1b!EM181</f>
        <v>NK</v>
      </c>
      <c r="KM71" s="85" t="str">
        <f>Table1b!EN181</f>
        <v>NK</v>
      </c>
      <c r="KN71" s="85" t="str">
        <f>Table1b!EO181</f>
        <v>NK</v>
      </c>
      <c r="KO71" s="85" t="str">
        <f>Table1b!EP181</f>
        <v>NK</v>
      </c>
      <c r="KP71" s="85" t="str">
        <f>Table1b!EQ181</f>
        <v>NK</v>
      </c>
      <c r="KQ71" s="85" t="str">
        <f>Table1b!ER181</f>
        <v>NK</v>
      </c>
      <c r="KR71" s="85" t="str">
        <f>Table1b!ES181</f>
        <v>NK</v>
      </c>
      <c r="KS71" s="85" t="str">
        <f>Table1b!ET181</f>
        <v>NK</v>
      </c>
      <c r="KT71" s="85" t="str">
        <f>Table1b!EU181</f>
        <v>NK</v>
      </c>
      <c r="KU71" s="85" t="str">
        <f>Table1b!EV181</f>
        <v>NK</v>
      </c>
      <c r="KV71" s="85" t="str">
        <f>Table1b!EW181</f>
        <v>NK</v>
      </c>
      <c r="KW71" s="190"/>
      <c r="KX71" s="190"/>
      <c r="KY71" s="190"/>
      <c r="KZ71" s="190"/>
      <c r="LA71" s="190"/>
      <c r="LB71" s="190"/>
      <c r="LC71" s="190"/>
      <c r="LD71" s="190"/>
      <c r="LE71" s="190"/>
      <c r="LF71" s="190"/>
      <c r="LG71" s="190"/>
      <c r="LH71" s="190"/>
      <c r="LI71" s="190"/>
      <c r="LJ71" s="190"/>
      <c r="LK71" s="190"/>
      <c r="LL71" s="190"/>
      <c r="LM71" s="190"/>
      <c r="LN71" s="190"/>
      <c r="LO71" s="190"/>
      <c r="LP71" s="190"/>
      <c r="LQ71" s="190"/>
      <c r="LR71" s="190"/>
      <c r="LS71" s="190"/>
      <c r="LT71" s="190"/>
      <c r="LU71" s="190"/>
      <c r="LV71" s="190"/>
      <c r="LW71" s="190"/>
      <c r="LX71" s="190"/>
      <c r="LY71" s="190"/>
      <c r="LZ71" s="190"/>
      <c r="MA71" s="190"/>
      <c r="MB71" s="190"/>
      <c r="MC71" s="190"/>
      <c r="MD71" s="190"/>
      <c r="ME71" s="190"/>
      <c r="MF71" s="190"/>
      <c r="MG71" s="190"/>
      <c r="MH71" s="190"/>
      <c r="MI71" s="190"/>
      <c r="MJ71" s="190"/>
      <c r="MK71" s="190"/>
      <c r="ML71" s="190"/>
      <c r="MM71" s="190"/>
      <c r="MN71" s="190"/>
      <c r="MO71" s="190"/>
      <c r="MP71" s="190"/>
      <c r="MQ71" s="190"/>
      <c r="MR71" s="190"/>
      <c r="MS71" s="190"/>
      <c r="MT71" s="190"/>
      <c r="MU71" s="190"/>
      <c r="MV71" s="190"/>
      <c r="MW71" s="190"/>
      <c r="MX71" s="190"/>
      <c r="MY71" s="190"/>
      <c r="MZ71" s="190"/>
      <c r="NA71" s="190"/>
      <c r="NB71" s="190"/>
      <c r="NC71" s="190"/>
      <c r="ND71" s="190"/>
      <c r="NE71" s="190"/>
      <c r="NF71" s="190"/>
      <c r="NG71" s="190"/>
      <c r="NH71" s="190"/>
      <c r="NI71" s="190"/>
      <c r="NJ71" s="190"/>
      <c r="NK71" s="190"/>
      <c r="NL71" s="190"/>
      <c r="NM71" s="169"/>
      <c r="NN71" s="169"/>
      <c r="NO71" s="169"/>
      <c r="NP71" s="169"/>
    </row>
    <row r="72" spans="1:380" outlineLevel="1">
      <c r="A72" s="191" t="s">
        <v>337</v>
      </c>
      <c r="B72" s="185" t="s">
        <v>7</v>
      </c>
      <c r="C72" s="194">
        <f>Table1b!F182</f>
        <v>-3001.506445</v>
      </c>
      <c r="D72" s="195" t="str">
        <f>Table1b!J182</f>
        <v/>
      </c>
      <c r="E72" s="195" t="str">
        <f>Table1b!K182</f>
        <v/>
      </c>
      <c r="F72" s="194"/>
      <c r="G72" s="195" t="str">
        <f>Table1b!M182</f>
        <v/>
      </c>
      <c r="H72" s="195" t="str">
        <f>Table1b!N182</f>
        <v/>
      </c>
      <c r="I72" s="195">
        <f>Table1b!O182</f>
        <v>-2207.7667868871099</v>
      </c>
      <c r="J72" s="195">
        <f>Table1b!P182</f>
        <v>-2158.84698885341</v>
      </c>
      <c r="K72" s="194">
        <f>Table1b!Q182</f>
        <v>-2110.8449355737498</v>
      </c>
      <c r="L72" s="195">
        <f>Table1b!R182</f>
        <v>-2074.1203348578001</v>
      </c>
      <c r="M72" s="195">
        <f>Table1b!S182</f>
        <v>-2023.97976574466</v>
      </c>
      <c r="N72" s="195">
        <f>Table1b!T182</f>
        <v>-1978.76022438204</v>
      </c>
      <c r="O72" s="195">
        <f>Table1b!U182</f>
        <v>-1934.5310251012099</v>
      </c>
      <c r="P72" s="194">
        <f>Table1b!V182</f>
        <v>-1876.4227889726201</v>
      </c>
      <c r="Q72" s="195">
        <f>Table1b!W182</f>
        <v>-1815.6007450700799</v>
      </c>
      <c r="R72" s="195">
        <f>Table1b!X182</f>
        <v>-1775.05277425241</v>
      </c>
      <c r="S72" s="195">
        <f>Table1b!Y182</f>
        <v>-1735.4127666132899</v>
      </c>
      <c r="T72" s="195">
        <f>Table1b!Z182</f>
        <v>-1696.6663877363901</v>
      </c>
      <c r="U72" s="194">
        <f>Table1b!AA182</f>
        <v>-1658.7975692340301</v>
      </c>
      <c r="V72" s="195">
        <f>Table1b!AB182</f>
        <v>-1658.8514534895501</v>
      </c>
      <c r="W72" s="195">
        <f>Table1b!AC182</f>
        <v>-1621.81911269136</v>
      </c>
      <c r="X72" s="195">
        <f>Table1b!AD182</f>
        <v>-1585.64534840491</v>
      </c>
      <c r="Y72" s="195">
        <f>Table1b!AE182</f>
        <v>-1550.30699410276</v>
      </c>
      <c r="Z72" s="194">
        <f>Table1b!AF182</f>
        <v>-1515.7823043896601</v>
      </c>
      <c r="AA72" s="310">
        <f>Table1b!AG182</f>
        <v>-1394.5579080591799</v>
      </c>
      <c r="AB72" s="310">
        <f>Table1b!AH182</f>
        <v>-1363.64533850209</v>
      </c>
      <c r="AC72" s="310">
        <f>Table1b!AI182</f>
        <v>-1333.40691412972</v>
      </c>
      <c r="AD72" s="310">
        <f>Table1b!AJ182</f>
        <v>-1303.83621109053</v>
      </c>
      <c r="AE72" s="310">
        <f>Table1b!AK182</f>
        <v>-1274.9242108773699</v>
      </c>
      <c r="AF72" s="310">
        <f>Table1b!AL182</f>
        <v>-1373.59334110332</v>
      </c>
      <c r="AG72" s="310">
        <f>Table1b!AM182</f>
        <v>-1342.99752959137</v>
      </c>
      <c r="AH72" s="310">
        <f>Table1b!AN182</f>
        <v>-1313.1417964127299</v>
      </c>
      <c r="AI72" s="310">
        <f>Table1b!AO182</f>
        <v>-1283.99607697192</v>
      </c>
      <c r="AJ72" s="310">
        <f>Table1b!AP182</f>
        <v>-1255.5347544116</v>
      </c>
      <c r="AK72" s="190"/>
      <c r="AL72" s="190"/>
      <c r="AM72" s="190"/>
      <c r="AN72" s="190"/>
      <c r="AO72" s="190"/>
      <c r="AP72" s="190"/>
      <c r="AQ72" s="190"/>
      <c r="AR72" s="190"/>
      <c r="AS72" s="190"/>
      <c r="AT72" s="190"/>
      <c r="AU72" s="190"/>
      <c r="AV72" s="190"/>
      <c r="AW72" s="190"/>
      <c r="AX72" s="190"/>
      <c r="AY72" s="190"/>
      <c r="AZ72" s="190"/>
      <c r="BA72" s="190"/>
      <c r="BB72" s="190"/>
      <c r="BC72" s="190"/>
      <c r="BD72" s="190"/>
      <c r="BE72" s="190"/>
      <c r="BF72" s="190"/>
      <c r="BG72" s="190"/>
      <c r="BH72" s="190"/>
      <c r="BI72" s="315"/>
      <c r="BJ72" s="315"/>
      <c r="BK72" s="315"/>
      <c r="BL72" s="315"/>
      <c r="BM72" s="315"/>
      <c r="BN72" s="315"/>
      <c r="BO72" s="315"/>
      <c r="BP72" s="315"/>
      <c r="BQ72" s="315"/>
      <c r="BR72" s="315"/>
      <c r="BS72" s="190"/>
      <c r="BT72" s="190"/>
      <c r="BU72" s="190"/>
      <c r="BV72" s="190"/>
      <c r="BW72" s="190"/>
      <c r="BX72" s="190"/>
      <c r="BY72" s="190"/>
      <c r="BZ72" s="190"/>
      <c r="CA72" s="190"/>
      <c r="CB72" s="190"/>
      <c r="CC72" s="190"/>
      <c r="CD72" s="190"/>
      <c r="CE72" s="190"/>
      <c r="CF72" s="190"/>
      <c r="CG72" s="190"/>
      <c r="CH72" s="190"/>
      <c r="CI72" s="190"/>
      <c r="CJ72" s="190"/>
      <c r="CK72" s="190"/>
      <c r="CL72" s="190"/>
      <c r="CM72" s="190"/>
      <c r="CN72" s="190"/>
      <c r="CO72" s="190"/>
      <c r="CP72" s="190"/>
      <c r="CQ72" s="315"/>
      <c r="CR72" s="315"/>
      <c r="CS72" s="315"/>
      <c r="CT72" s="315"/>
      <c r="CU72" s="315"/>
      <c r="CV72" s="315"/>
      <c r="CW72" s="315"/>
      <c r="CX72" s="315"/>
      <c r="CY72" s="315"/>
      <c r="CZ72" s="315"/>
      <c r="DA72" s="190"/>
      <c r="DB72" s="190"/>
      <c r="DC72" s="190"/>
      <c r="DD72" s="190"/>
      <c r="DE72" s="190"/>
      <c r="DF72" s="190"/>
      <c r="DG72" s="190"/>
      <c r="DH72" s="190"/>
      <c r="DI72" s="190"/>
      <c r="DJ72" s="190"/>
      <c r="DK72" s="190"/>
      <c r="DL72" s="190"/>
      <c r="DM72" s="190"/>
      <c r="DN72" s="190"/>
      <c r="DO72" s="190"/>
      <c r="DP72" s="190"/>
      <c r="DQ72" s="190"/>
      <c r="DR72" s="190"/>
      <c r="DS72" s="190"/>
      <c r="DT72" s="190"/>
      <c r="DU72" s="190"/>
      <c r="DV72" s="190"/>
      <c r="DW72" s="190"/>
      <c r="DX72" s="190"/>
      <c r="DY72" s="190"/>
      <c r="DZ72" s="190"/>
      <c r="EA72" s="190"/>
      <c r="EB72" s="190"/>
      <c r="EC72" s="190"/>
      <c r="ED72" s="190"/>
      <c r="EE72" s="190"/>
      <c r="EF72" s="190"/>
      <c r="EG72" s="190"/>
      <c r="EH72" s="190"/>
      <c r="EI72" s="190"/>
      <c r="EJ72" s="190"/>
      <c r="EK72" s="190"/>
      <c r="EL72" s="190"/>
      <c r="EM72" s="190"/>
      <c r="EN72" s="190"/>
      <c r="EO72" s="190"/>
      <c r="EP72" s="190"/>
      <c r="EQ72" s="190"/>
      <c r="ER72" s="190"/>
      <c r="ES72" s="190"/>
      <c r="ET72" s="190"/>
      <c r="EU72" s="190"/>
      <c r="EV72" s="190"/>
      <c r="EW72" s="190"/>
      <c r="EX72" s="190"/>
      <c r="EY72" s="190"/>
      <c r="EZ72" s="190"/>
      <c r="FA72" s="190"/>
      <c r="FB72" s="190"/>
      <c r="FC72" s="190"/>
      <c r="FD72" s="190"/>
      <c r="FE72" s="190"/>
      <c r="FF72" s="190"/>
      <c r="FG72" s="190"/>
      <c r="FH72" s="190"/>
      <c r="FI72" s="190"/>
      <c r="FJ72" s="190"/>
      <c r="FK72" s="190"/>
      <c r="FL72" s="190"/>
      <c r="FM72" s="190"/>
      <c r="FN72" s="190"/>
      <c r="FO72" s="190"/>
      <c r="FP72" s="190"/>
      <c r="FQ72" s="190"/>
      <c r="FR72" s="190"/>
      <c r="FS72" s="190"/>
      <c r="FT72" s="190"/>
      <c r="FU72" s="190"/>
      <c r="FV72" s="190"/>
      <c r="FW72" s="190"/>
      <c r="FX72" s="190"/>
      <c r="FY72" s="190"/>
      <c r="FZ72" s="190"/>
      <c r="GA72" s="190"/>
      <c r="GB72" s="190"/>
      <c r="GC72" s="190"/>
      <c r="GD72" s="190"/>
      <c r="GE72" s="190"/>
      <c r="GF72" s="190"/>
      <c r="GG72" s="190"/>
      <c r="GH72" s="190"/>
      <c r="GI72" s="190"/>
      <c r="GJ72" s="190"/>
      <c r="GK72" s="190"/>
      <c r="GL72" s="190"/>
      <c r="GM72" s="190"/>
      <c r="GN72" s="190"/>
      <c r="GO72" s="190"/>
      <c r="GP72" s="190"/>
      <c r="GQ72" s="190"/>
      <c r="GR72" s="190"/>
      <c r="GS72" s="190"/>
      <c r="GT72" s="190"/>
      <c r="GU72" s="190"/>
      <c r="GV72" s="190"/>
      <c r="GW72" s="190"/>
      <c r="GX72" s="190"/>
      <c r="GY72" s="190"/>
      <c r="GZ72" s="190"/>
      <c r="HA72" s="190"/>
      <c r="HB72" s="190"/>
      <c r="HC72" s="190"/>
      <c r="HD72" s="190"/>
      <c r="HE72" s="190"/>
      <c r="HF72" s="190"/>
      <c r="HG72" s="190"/>
      <c r="HH72" s="190"/>
      <c r="HI72" s="190"/>
      <c r="HJ72" s="190"/>
      <c r="HK72" s="190"/>
      <c r="HL72" s="190"/>
      <c r="HM72" s="190"/>
      <c r="HN72" s="190"/>
      <c r="HO72" s="190"/>
      <c r="HP72" s="190"/>
      <c r="HQ72" s="190"/>
      <c r="HR72" s="190"/>
      <c r="HS72" s="190"/>
      <c r="HT72" s="190"/>
      <c r="HU72" s="190"/>
      <c r="HV72" s="190"/>
      <c r="HW72" s="190"/>
      <c r="HX72" s="190"/>
      <c r="HY72" s="190"/>
      <c r="HZ72" s="190"/>
      <c r="IA72" s="190"/>
      <c r="IB72" s="190"/>
      <c r="IC72" s="190"/>
      <c r="ID72" s="190"/>
      <c r="IE72" s="190"/>
      <c r="IF72" s="190"/>
      <c r="IG72" s="190"/>
      <c r="IH72" s="190"/>
      <c r="II72" s="190"/>
      <c r="IJ72" s="190"/>
      <c r="IK72" s="190"/>
      <c r="IL72" s="190"/>
      <c r="IM72" s="190"/>
      <c r="IN72" s="190"/>
      <c r="IO72" s="190"/>
      <c r="IP72" s="190"/>
      <c r="IQ72" s="190"/>
      <c r="IR72" s="190"/>
      <c r="IS72" s="190"/>
      <c r="IT72" s="190"/>
      <c r="IU72" s="190"/>
      <c r="IV72" s="190"/>
      <c r="IW72" s="190"/>
      <c r="IX72" s="190"/>
      <c r="IY72" s="190"/>
      <c r="IZ72" s="190"/>
      <c r="JA72" s="190"/>
      <c r="JB72" s="190"/>
      <c r="JC72" s="190"/>
      <c r="JD72" s="190"/>
      <c r="JE72" s="190"/>
      <c r="JF72" s="190"/>
      <c r="JG72" s="190"/>
      <c r="JH72" s="190"/>
      <c r="JI72" s="190"/>
      <c r="JJ72" s="190"/>
      <c r="JK72" s="190"/>
      <c r="JL72" s="190"/>
      <c r="JM72" s="190"/>
      <c r="JN72" s="190"/>
      <c r="JO72" s="194">
        <f>Table1b!DM182</f>
        <v>-3001.506445</v>
      </c>
      <c r="JP72" s="195" t="str">
        <f>Table1b!DQ182</f>
        <v>NK</v>
      </c>
      <c r="JQ72" s="195" t="str">
        <f>Table1b!DR182</f>
        <v>NK</v>
      </c>
      <c r="JR72" s="194"/>
      <c r="JS72" s="195" t="str">
        <f>Table1b!DT182</f>
        <v>NK</v>
      </c>
      <c r="JT72" s="195" t="str">
        <f>Table1b!DU182</f>
        <v>NK</v>
      </c>
      <c r="JU72" s="195">
        <f>Table1b!DV182</f>
        <v>-2207.7667868871099</v>
      </c>
      <c r="JV72" s="195">
        <f>Table1b!DW182</f>
        <v>-2158.84698885341</v>
      </c>
      <c r="JW72" s="194">
        <f>Table1b!DX182</f>
        <v>-2110.8449355737498</v>
      </c>
      <c r="JX72" s="195">
        <f>Table1b!DY182</f>
        <v>-2074.1203348578001</v>
      </c>
      <c r="JY72" s="195">
        <f>Table1b!DZ182</f>
        <v>-2023.97976574466</v>
      </c>
      <c r="JZ72" s="195">
        <f>Table1b!EA182</f>
        <v>-1978.76022438204</v>
      </c>
      <c r="KA72" s="195">
        <f>Table1b!EB182</f>
        <v>-1934.5310251012099</v>
      </c>
      <c r="KB72" s="194">
        <f>Table1b!EC182</f>
        <v>-1876.4227889726201</v>
      </c>
      <c r="KC72" s="195">
        <f>Table1b!ED182</f>
        <v>-1815.6007450700799</v>
      </c>
      <c r="KD72" s="195">
        <f>Table1b!EE182</f>
        <v>-1775.05277425241</v>
      </c>
      <c r="KE72" s="195">
        <f>Table1b!EF182</f>
        <v>-1735.4127666132899</v>
      </c>
      <c r="KF72" s="195">
        <f>Table1b!EG182</f>
        <v>-1696.6663877363901</v>
      </c>
      <c r="KG72" s="194">
        <f>Table1b!EH182</f>
        <v>-1658.7975692340301</v>
      </c>
      <c r="KH72" s="195">
        <f>Table1b!EI182</f>
        <v>-1658.8514534895501</v>
      </c>
      <c r="KI72" s="195">
        <f>Table1b!EJ182</f>
        <v>-1621.81911269136</v>
      </c>
      <c r="KJ72" s="195">
        <f>Table1b!EK182</f>
        <v>-1585.64534840491</v>
      </c>
      <c r="KK72" s="195">
        <f>Table1b!EL182</f>
        <v>-1550.30699410276</v>
      </c>
      <c r="KL72" s="85">
        <f>Table1b!EM182</f>
        <v>-1515.7823043896601</v>
      </c>
      <c r="KM72" s="85">
        <f>Table1b!EN182</f>
        <v>-1394.5579080591799</v>
      </c>
      <c r="KN72" s="85">
        <f>Table1b!EO182</f>
        <v>-1363.64533850209</v>
      </c>
      <c r="KO72" s="85">
        <f>Table1b!EP182</f>
        <v>-1333.40691412972</v>
      </c>
      <c r="KP72" s="85">
        <f>Table1b!EQ182</f>
        <v>-1303.83621109053</v>
      </c>
      <c r="KQ72" s="85">
        <f>Table1b!ER182</f>
        <v>-1274.9242108773699</v>
      </c>
      <c r="KR72" s="85">
        <f>Table1b!ES182</f>
        <v>-1373.59334110332</v>
      </c>
      <c r="KS72" s="85">
        <f>Table1b!ET182</f>
        <v>-1342.99752959137</v>
      </c>
      <c r="KT72" s="85">
        <f>Table1b!EU182</f>
        <v>-1313.1417964127299</v>
      </c>
      <c r="KU72" s="85">
        <f>Table1b!EV182</f>
        <v>-1283.99607697192</v>
      </c>
      <c r="KV72" s="85">
        <f>Table1b!EW182</f>
        <v>-1255.5347544116</v>
      </c>
      <c r="KW72" s="190"/>
      <c r="KX72" s="190"/>
      <c r="KY72" s="190"/>
      <c r="KZ72" s="190"/>
      <c r="LA72" s="190"/>
      <c r="LB72" s="190"/>
      <c r="LC72" s="190"/>
      <c r="LD72" s="190"/>
      <c r="LE72" s="190"/>
      <c r="LF72" s="190"/>
      <c r="LG72" s="190"/>
      <c r="LH72" s="190"/>
      <c r="LI72" s="190"/>
      <c r="LJ72" s="190"/>
      <c r="LK72" s="190"/>
      <c r="LL72" s="190"/>
      <c r="LM72" s="190"/>
      <c r="LN72" s="190"/>
      <c r="LO72" s="190"/>
      <c r="LP72" s="190"/>
      <c r="LQ72" s="190"/>
      <c r="LR72" s="190"/>
      <c r="LS72" s="190"/>
      <c r="LT72" s="190"/>
      <c r="LU72" s="190"/>
      <c r="LV72" s="190"/>
      <c r="LW72" s="190"/>
      <c r="LX72" s="190"/>
      <c r="LY72" s="190"/>
      <c r="LZ72" s="190"/>
      <c r="MA72" s="190"/>
      <c r="MB72" s="190"/>
      <c r="MC72" s="190"/>
      <c r="MD72" s="190"/>
      <c r="ME72" s="190"/>
      <c r="MF72" s="190"/>
      <c r="MG72" s="190"/>
      <c r="MH72" s="190"/>
      <c r="MI72" s="190"/>
      <c r="MJ72" s="190"/>
      <c r="MK72" s="190"/>
      <c r="ML72" s="190"/>
      <c r="MM72" s="190"/>
      <c r="MN72" s="190"/>
      <c r="MO72" s="190"/>
      <c r="MP72" s="190"/>
      <c r="MQ72" s="190"/>
      <c r="MR72" s="190"/>
      <c r="MS72" s="190"/>
      <c r="MT72" s="190"/>
      <c r="MU72" s="190"/>
      <c r="MV72" s="190"/>
      <c r="MW72" s="190"/>
      <c r="MX72" s="190"/>
      <c r="MY72" s="190"/>
      <c r="MZ72" s="190"/>
      <c r="NA72" s="190"/>
      <c r="NB72" s="190"/>
      <c r="NC72" s="190"/>
      <c r="ND72" s="190"/>
      <c r="NE72" s="190"/>
      <c r="NF72" s="190"/>
      <c r="NG72" s="190"/>
      <c r="NH72" s="190"/>
      <c r="NI72" s="190"/>
      <c r="NJ72" s="190"/>
      <c r="NK72" s="190"/>
      <c r="NL72" s="190"/>
      <c r="NM72" s="169"/>
      <c r="NN72" s="169"/>
      <c r="NO72" s="169"/>
      <c r="NP72" s="169"/>
    </row>
    <row r="73" spans="1:380" outlineLevel="1">
      <c r="A73" s="191" t="s">
        <v>338</v>
      </c>
      <c r="B73" s="185" t="s">
        <v>7</v>
      </c>
      <c r="C73" s="194" t="str">
        <f>Table1b!F183</f>
        <v>NO</v>
      </c>
      <c r="D73" s="195" t="str">
        <f>Table1b!J183</f>
        <v/>
      </c>
      <c r="E73" s="195" t="str">
        <f>Table1b!K183</f>
        <v/>
      </c>
      <c r="F73" s="194"/>
      <c r="G73" s="195" t="str">
        <f>Table1b!M183</f>
        <v/>
      </c>
      <c r="H73" s="195" t="str">
        <f>Table1b!N183</f>
        <v/>
      </c>
      <c r="I73" s="195" t="str">
        <f>Table1b!O183</f>
        <v>NO</v>
      </c>
      <c r="J73" s="195" t="str">
        <f>Table1b!P183</f>
        <v>NO</v>
      </c>
      <c r="K73" s="194" t="str">
        <f>Table1b!Q183</f>
        <v>NO</v>
      </c>
      <c r="L73" s="195" t="str">
        <f>Table1b!R183</f>
        <v>NO</v>
      </c>
      <c r="M73" s="195" t="str">
        <f>Table1b!S183</f>
        <v>NO</v>
      </c>
      <c r="N73" s="195" t="str">
        <f>Table1b!T183</f>
        <v>NO</v>
      </c>
      <c r="O73" s="195" t="str">
        <f>Table1b!U183</f>
        <v>NO</v>
      </c>
      <c r="P73" s="194" t="str">
        <f>Table1b!V183</f>
        <v>NO</v>
      </c>
      <c r="Q73" s="195" t="str">
        <f>Table1b!W183</f>
        <v>NO</v>
      </c>
      <c r="R73" s="195" t="str">
        <f>Table1b!X183</f>
        <v>NO</v>
      </c>
      <c r="S73" s="195" t="str">
        <f>Table1b!Y183</f>
        <v>NO</v>
      </c>
      <c r="T73" s="195" t="str">
        <f>Table1b!Z183</f>
        <v>NO</v>
      </c>
      <c r="U73" s="194" t="str">
        <f>Table1b!AA183</f>
        <v>NO</v>
      </c>
      <c r="V73" s="195" t="str">
        <f>Table1b!AB183</f>
        <v>NO</v>
      </c>
      <c r="W73" s="195" t="str">
        <f>Table1b!AC183</f>
        <v>NO</v>
      </c>
      <c r="X73" s="195" t="str">
        <f>Table1b!AD183</f>
        <v>NO</v>
      </c>
      <c r="Y73" s="195" t="str">
        <f>Table1b!AE183</f>
        <v>NO</v>
      </c>
      <c r="Z73" s="194" t="str">
        <f>Table1b!AF183</f>
        <v>NO</v>
      </c>
      <c r="AA73" s="310" t="str">
        <f>Table1b!AG183</f>
        <v>NO</v>
      </c>
      <c r="AB73" s="310" t="str">
        <f>Table1b!AH183</f>
        <v>NO</v>
      </c>
      <c r="AC73" s="310" t="str">
        <f>Table1b!AI183</f>
        <v>NO</v>
      </c>
      <c r="AD73" s="310" t="str">
        <f>Table1b!AJ183</f>
        <v>NO</v>
      </c>
      <c r="AE73" s="310" t="str">
        <f>Table1b!AK183</f>
        <v>NO</v>
      </c>
      <c r="AF73" s="310" t="str">
        <f>Table1b!AL183</f>
        <v>NO</v>
      </c>
      <c r="AG73" s="310" t="str">
        <f>Table1b!AM183</f>
        <v>NO</v>
      </c>
      <c r="AH73" s="310" t="str">
        <f>Table1b!AN183</f>
        <v>NO</v>
      </c>
      <c r="AI73" s="310" t="str">
        <f>Table1b!AO183</f>
        <v>NO</v>
      </c>
      <c r="AJ73" s="310" t="str">
        <f>Table1b!AP183</f>
        <v>NO</v>
      </c>
      <c r="AK73" s="194" t="str">
        <f>IF(ISTEXT(Table1b!AQ183),Table1b!AQ183,Table1b!AQ183/CH4_GWP)</f>
        <v>NO</v>
      </c>
      <c r="AL73" s="195" t="str">
        <f>IF(ISTEXT(Table1b!AU183),Table1b!AU183,Table1b!AU183/CH4_GWP)</f>
        <v/>
      </c>
      <c r="AM73" s="195" t="str">
        <f>IF(ISTEXT(Table1b!AV183),Table1b!AV183,Table1b!AV183/CH4_GWP)</f>
        <v/>
      </c>
      <c r="AN73" s="195"/>
      <c r="AO73" s="195" t="str">
        <f>IF(ISTEXT(Table1b!AX183),Table1b!AX183,Table1b!AX183/CH4_GWP)</f>
        <v/>
      </c>
      <c r="AP73" s="195" t="str">
        <f>IF(ISTEXT(Table1b!AY183),Table1b!AY183,Table1b!AY183/CH4_GWP)</f>
        <v/>
      </c>
      <c r="AQ73" s="195" t="str">
        <f>IF(ISTEXT(Table1b!AZ183),Table1b!AZ183,Table1b!AZ183/CH4_GWP)</f>
        <v>NO</v>
      </c>
      <c r="AR73" s="195" t="str">
        <f>IF(ISTEXT(Table1b!BA183),Table1b!BA183,Table1b!BA183/CH4_GWP)</f>
        <v>NO</v>
      </c>
      <c r="AS73" s="195" t="str">
        <f>IF(ISTEXT(Table1b!BB183),Table1b!BB183,Table1b!BB183/CH4_GWP)</f>
        <v>NO</v>
      </c>
      <c r="AT73" s="195" t="str">
        <f>IF(ISTEXT(Table1b!BC183),Table1b!BC183,Table1b!BC183/CH4_GWP)</f>
        <v>NO</v>
      </c>
      <c r="AU73" s="195" t="str">
        <f>IF(ISTEXT(Table1b!BD183),Table1b!BD183,Table1b!BD183/CH4_GWP)</f>
        <v>NO</v>
      </c>
      <c r="AV73" s="195" t="str">
        <f>IF(ISTEXT(Table1b!BE183),Table1b!BE183,Table1b!BE183/CH4_GWP)</f>
        <v>NO</v>
      </c>
      <c r="AW73" s="195" t="str">
        <f>IF(ISTEXT(Table1b!BF183),Table1b!BF183,Table1b!BF183/CH4_GWP)</f>
        <v>NO</v>
      </c>
      <c r="AX73" s="195" t="str">
        <f>IF(ISTEXT(Table1b!BG183),Table1b!BG183,Table1b!BG183/CH4_GWP)</f>
        <v>NO</v>
      </c>
      <c r="AY73" s="195" t="str">
        <f>IF(ISTEXT(Table1b!BH183),Table1b!BH183,Table1b!BH183/CH4_GWP)</f>
        <v>NO</v>
      </c>
      <c r="AZ73" s="195" t="str">
        <f>IF(ISTEXT(Table1b!BI183),Table1b!BI183,Table1b!BI183/CH4_GWP)</f>
        <v>NO</v>
      </c>
      <c r="BA73" s="195" t="str">
        <f>IF(ISTEXT(Table1b!BJ183),Table1b!BJ183,Table1b!BJ183/CH4_GWP)</f>
        <v>NO</v>
      </c>
      <c r="BB73" s="195" t="str">
        <f>IF(ISTEXT(Table1b!BK183),Table1b!BK183,Table1b!BK183/CH4_GWP)</f>
        <v>NO</v>
      </c>
      <c r="BC73" s="194" t="str">
        <f>IF(ISTEXT(Table1b!BL183),Table1b!BL183,Table1b!BL183/CH4_GWP)</f>
        <v>NO</v>
      </c>
      <c r="BD73" s="195" t="str">
        <f>IF(ISTEXT(Table1b!BM183),Table1b!BM183,Table1b!BM183/CH4_GWP)</f>
        <v>NO</v>
      </c>
      <c r="BE73" s="195" t="str">
        <f>IF(ISTEXT(Table1b!BN183),Table1b!BN183,Table1b!BN183/CH4_GWP)</f>
        <v>NO</v>
      </c>
      <c r="BF73" s="195" t="str">
        <f>IF(ISTEXT(Table1b!BO183),Table1b!BO183,Table1b!BO183/CH4_GWP)</f>
        <v>NO</v>
      </c>
      <c r="BG73" s="195" t="str">
        <f>IF(ISTEXT(Table1b!BP183),Table1b!BP183,Table1b!BP183/CH4_GWP)</f>
        <v>NO</v>
      </c>
      <c r="BH73" s="194" t="str">
        <f>IF(ISTEXT(Table1b!BQ183),Table1b!BQ183,Table1b!BQ183/CH4_GWP)</f>
        <v>NO</v>
      </c>
      <c r="BI73" s="310" t="str">
        <f>IF(ISTEXT(Table1b!BR183),Table1b!BR183,Table1b!BR183/CH4_GWP)</f>
        <v>NO</v>
      </c>
      <c r="BJ73" s="310" t="str">
        <f>IF(ISTEXT(Table1b!BS183),Table1b!BS183,Table1b!BS183/CH4_GWP)</f>
        <v>NO</v>
      </c>
      <c r="BK73" s="310" t="str">
        <f>IF(ISTEXT(Table1b!BT183),Table1b!BT183,Table1b!BT183/CH4_GWP)</f>
        <v>NO</v>
      </c>
      <c r="BL73" s="310" t="str">
        <f>IF(ISTEXT(Table1b!BU183),Table1b!BU183,Table1b!BU183/CH4_GWP)</f>
        <v>NO</v>
      </c>
      <c r="BM73" s="310" t="str">
        <f>IF(ISTEXT(Table1b!BV183),Table1b!BV183,Table1b!BV183/CH4_GWP)</f>
        <v>NO</v>
      </c>
      <c r="BN73" s="310" t="str">
        <f>IF(ISTEXT(Table1b!BW183),Table1b!BW183,Table1b!BW183/CH4_GWP)</f>
        <v>NO</v>
      </c>
      <c r="BO73" s="310" t="str">
        <f>IF(ISTEXT(Table1b!BX183),Table1b!BX183,Table1b!BX183/CH4_GWP)</f>
        <v>NO</v>
      </c>
      <c r="BP73" s="310" t="str">
        <f>IF(ISTEXT(Table1b!BY183),Table1b!BY183,Table1b!BY183/CH4_GWP)</f>
        <v>NO</v>
      </c>
      <c r="BQ73" s="310" t="str">
        <f>IF(ISTEXT(Table1b!BZ183),Table1b!BZ183,Table1b!BZ183/CH4_GWP)</f>
        <v>NO</v>
      </c>
      <c r="BR73" s="310" t="str">
        <f>IF(ISTEXT(Table1b!CA183),Table1b!CA183,Table1b!CA183/CH4_GWP)</f>
        <v>NO</v>
      </c>
      <c r="BS73" s="194" t="str">
        <f>IF(ISTEXT(Table1b!CB183),Table1b!CB183,Table1b!CB183/N2O_GWP)</f>
        <v>NO</v>
      </c>
      <c r="BT73" s="195" t="str">
        <f>IF(ISTEXT(Table1b!CF183),Table1b!CF183,Table1b!CF183/N2O_GWP)</f>
        <v/>
      </c>
      <c r="BU73" s="195" t="str">
        <f>IF(ISTEXT(Table1b!CG183),Table1b!CG183,Table1b!CG183/N2O_GWP)</f>
        <v/>
      </c>
      <c r="BV73" s="194"/>
      <c r="BW73" s="195" t="str">
        <f>IF(ISTEXT(Table1b!CI183),Table1b!CI183,Table1b!CI183/N2O_GWP)</f>
        <v/>
      </c>
      <c r="BX73" s="195" t="str">
        <f>IF(ISTEXT(Table1b!CJ183),Table1b!CJ183,Table1b!CJ183/N2O_GWP)</f>
        <v/>
      </c>
      <c r="BY73" s="195" t="str">
        <f>IF(ISTEXT(Table1b!CK183),Table1b!CK183,Table1b!CK183/N2O_GWP)</f>
        <v>NO</v>
      </c>
      <c r="BZ73" s="195" t="str">
        <f>IF(ISTEXT(Table1b!CL183),Table1b!CL183,Table1b!CL183/N2O_GWP)</f>
        <v>NO</v>
      </c>
      <c r="CA73" s="194" t="str">
        <f>IF(ISTEXT(Table1b!CM183),Table1b!CM183,Table1b!CM183/N2O_GWP)</f>
        <v>NO</v>
      </c>
      <c r="CB73" s="195" t="str">
        <f>IF(ISTEXT(Table1b!CN183),Table1b!CN183,Table1b!CN183/N2O_GWP)</f>
        <v>NO</v>
      </c>
      <c r="CC73" s="195" t="str">
        <f>IF(ISTEXT(Table1b!CO183),Table1b!CO183,Table1b!CO183/N2O_GWP)</f>
        <v>NO</v>
      </c>
      <c r="CD73" s="195" t="str">
        <f>IF(ISTEXT(Table1b!CP183),Table1b!CP183,Table1b!CP183/N2O_GWP)</f>
        <v>NO</v>
      </c>
      <c r="CE73" s="195" t="str">
        <f>IF(ISTEXT(Table1b!CQ183),Table1b!CQ183,Table1b!CQ183/N2O_GWP)</f>
        <v>NO</v>
      </c>
      <c r="CF73" s="194" t="str">
        <f>IF(ISTEXT(Table1b!CR183),Table1b!CR183,Table1b!CR183/N2O_GWP)</f>
        <v>NO</v>
      </c>
      <c r="CG73" s="195" t="str">
        <f>IF(ISTEXT(Table1b!CS183),Table1b!CS183,Table1b!CS183/N2O_GWP)</f>
        <v>NO</v>
      </c>
      <c r="CH73" s="195" t="str">
        <f>IF(ISTEXT(Table1b!CT183),Table1b!CT183,Table1b!CT183/N2O_GWP)</f>
        <v>NO</v>
      </c>
      <c r="CI73" s="195" t="str">
        <f>IF(ISTEXT(Table1b!CU183),Table1b!CU183,Table1b!CU183/N2O_GWP)</f>
        <v>NO</v>
      </c>
      <c r="CJ73" s="195" t="str">
        <f>IF(ISTEXT(Table1b!CV183),Table1b!CV183,Table1b!CV183/N2O_GWP)</f>
        <v>NO</v>
      </c>
      <c r="CK73" s="194" t="str">
        <f>IF(ISTEXT(Table1b!CW183),Table1b!CW183,Table1b!CW183/N2O_GWP)</f>
        <v>NO</v>
      </c>
      <c r="CL73" s="195" t="str">
        <f>IF(ISTEXT(Table1b!CX183),Table1b!CX183,Table1b!CX183/N2O_GWP)</f>
        <v>NO</v>
      </c>
      <c r="CM73" s="195" t="str">
        <f>IF(ISTEXT(Table1b!CY183),Table1b!CY183,Table1b!CY183/N2O_GWP)</f>
        <v>NO</v>
      </c>
      <c r="CN73" s="195" t="str">
        <f>IF(ISTEXT(Table1b!CZ183),Table1b!CZ183,Table1b!CZ183/N2O_GWP)</f>
        <v>NO</v>
      </c>
      <c r="CO73" s="195" t="str">
        <f>IF(ISTEXT(Table1b!DA183),Table1b!DA183,Table1b!DA183/N2O_GWP)</f>
        <v>NO</v>
      </c>
      <c r="CP73" s="194" t="str">
        <f>IF(ISTEXT(Table1b!DB183),Table1b!DB183,Table1b!DB183/N2O_GWP)</f>
        <v>NO</v>
      </c>
      <c r="CQ73" s="310" t="str">
        <f>IF(ISTEXT(Table1b!DC183),Table1b!DC183,Table1b!DC183/N2O_GWP)</f>
        <v>NO</v>
      </c>
      <c r="CR73" s="310" t="str">
        <f>IF(ISTEXT(Table1b!DD183),Table1b!DD183,Table1b!DD183/N2O_GWP)</f>
        <v>NO</v>
      </c>
      <c r="CS73" s="310" t="str">
        <f>IF(ISTEXT(Table1b!DE183),Table1b!DE183,Table1b!DE183/N2O_GWP)</f>
        <v>NO</v>
      </c>
      <c r="CT73" s="310" t="str">
        <f>IF(ISTEXT(Table1b!DF183),Table1b!DF183,Table1b!DF183/N2O_GWP)</f>
        <v>NO</v>
      </c>
      <c r="CU73" s="310" t="str">
        <f>IF(ISTEXT(Table1b!DG183),Table1b!DG183,Table1b!DG183/N2O_GWP)</f>
        <v>NO</v>
      </c>
      <c r="CV73" s="310" t="str">
        <f>IF(ISTEXT(Table1b!DH183),Table1b!DH183,Table1b!DH183/N2O_GWP)</f>
        <v>NO</v>
      </c>
      <c r="CW73" s="310" t="str">
        <f>IF(ISTEXT(Table1b!DI183),Table1b!DI183,Table1b!DI183/N2O_GWP)</f>
        <v>NO</v>
      </c>
      <c r="CX73" s="310" t="str">
        <f>IF(ISTEXT(Table1b!DJ183),Table1b!DJ183,Table1b!DJ183/N2O_GWP)</f>
        <v>NO</v>
      </c>
      <c r="CY73" s="310" t="str">
        <f>IF(ISTEXT(Table1b!DK183),Table1b!DK183,Table1b!DK183/N2O_GWP)</f>
        <v>NO</v>
      </c>
      <c r="CZ73" s="310" t="str">
        <f>IF(ISTEXT(Table1b!DL183),Table1b!DL183,Table1b!DL183/N2O_GWP)</f>
        <v>NO</v>
      </c>
      <c r="DA73" s="190"/>
      <c r="DB73" s="190"/>
      <c r="DC73" s="190"/>
      <c r="DD73" s="190"/>
      <c r="DE73" s="190"/>
      <c r="DF73" s="190"/>
      <c r="DG73" s="190"/>
      <c r="DH73" s="190"/>
      <c r="DI73" s="190"/>
      <c r="DJ73" s="190"/>
      <c r="DK73" s="190"/>
      <c r="DL73" s="190"/>
      <c r="DM73" s="190"/>
      <c r="DN73" s="190"/>
      <c r="DO73" s="190"/>
      <c r="DP73" s="190"/>
      <c r="DQ73" s="190"/>
      <c r="DR73" s="190"/>
      <c r="DS73" s="190"/>
      <c r="DT73" s="190"/>
      <c r="DU73" s="190"/>
      <c r="DV73" s="190"/>
      <c r="DW73" s="190"/>
      <c r="DX73" s="190"/>
      <c r="DY73" s="190"/>
      <c r="DZ73" s="190"/>
      <c r="EA73" s="190"/>
      <c r="EB73" s="190"/>
      <c r="EC73" s="190"/>
      <c r="ED73" s="190"/>
      <c r="EE73" s="190"/>
      <c r="EF73" s="190"/>
      <c r="EG73" s="190"/>
      <c r="EH73" s="190"/>
      <c r="EI73" s="190"/>
      <c r="EJ73" s="190"/>
      <c r="EK73" s="190"/>
      <c r="EL73" s="190"/>
      <c r="EM73" s="190"/>
      <c r="EN73" s="190"/>
      <c r="EO73" s="190"/>
      <c r="EP73" s="190"/>
      <c r="EQ73" s="190"/>
      <c r="ER73" s="190"/>
      <c r="ES73" s="190"/>
      <c r="ET73" s="190"/>
      <c r="EU73" s="190"/>
      <c r="EV73" s="190"/>
      <c r="EW73" s="190"/>
      <c r="EX73" s="190"/>
      <c r="EY73" s="190"/>
      <c r="EZ73" s="190"/>
      <c r="FA73" s="190"/>
      <c r="FB73" s="190"/>
      <c r="FC73" s="190"/>
      <c r="FD73" s="190"/>
      <c r="FE73" s="190"/>
      <c r="FF73" s="190"/>
      <c r="FG73" s="190"/>
      <c r="FH73" s="190"/>
      <c r="FI73" s="190"/>
      <c r="FJ73" s="190"/>
      <c r="FK73" s="190"/>
      <c r="FL73" s="190"/>
      <c r="FM73" s="190"/>
      <c r="FN73" s="190"/>
      <c r="FO73" s="190"/>
      <c r="FP73" s="190"/>
      <c r="FQ73" s="190"/>
      <c r="FR73" s="190"/>
      <c r="FS73" s="190"/>
      <c r="FT73" s="190"/>
      <c r="FU73" s="190"/>
      <c r="FV73" s="190"/>
      <c r="FW73" s="190"/>
      <c r="FX73" s="190"/>
      <c r="FY73" s="190"/>
      <c r="FZ73" s="190"/>
      <c r="GA73" s="190"/>
      <c r="GB73" s="190"/>
      <c r="GC73" s="190"/>
      <c r="GD73" s="190"/>
      <c r="GE73" s="190"/>
      <c r="GF73" s="190"/>
      <c r="GG73" s="190"/>
      <c r="GH73" s="190"/>
      <c r="GI73" s="190"/>
      <c r="GJ73" s="190"/>
      <c r="GK73" s="190"/>
      <c r="GL73" s="190"/>
      <c r="GM73" s="190"/>
      <c r="GN73" s="190"/>
      <c r="GO73" s="190"/>
      <c r="GP73" s="190"/>
      <c r="GQ73" s="190"/>
      <c r="GR73" s="190"/>
      <c r="GS73" s="190"/>
      <c r="GT73" s="190"/>
      <c r="GU73" s="190"/>
      <c r="GV73" s="190"/>
      <c r="GW73" s="190"/>
      <c r="GX73" s="190"/>
      <c r="GY73" s="190"/>
      <c r="GZ73" s="190"/>
      <c r="HA73" s="190"/>
      <c r="HB73" s="190"/>
      <c r="HC73" s="190"/>
      <c r="HD73" s="190"/>
      <c r="HE73" s="190"/>
      <c r="HF73" s="190"/>
      <c r="HG73" s="190"/>
      <c r="HH73" s="190"/>
      <c r="HI73" s="190"/>
      <c r="HJ73" s="190"/>
      <c r="HK73" s="190"/>
      <c r="HL73" s="190"/>
      <c r="HM73" s="190"/>
      <c r="HN73" s="190"/>
      <c r="HO73" s="190"/>
      <c r="HP73" s="190"/>
      <c r="HQ73" s="190"/>
      <c r="HR73" s="190"/>
      <c r="HS73" s="190"/>
      <c r="HT73" s="190"/>
      <c r="HU73" s="190"/>
      <c r="HV73" s="190"/>
      <c r="HW73" s="190"/>
      <c r="HX73" s="190"/>
      <c r="HY73" s="190"/>
      <c r="HZ73" s="190"/>
      <c r="IA73" s="190"/>
      <c r="IB73" s="190"/>
      <c r="IC73" s="190"/>
      <c r="ID73" s="190"/>
      <c r="IE73" s="190"/>
      <c r="IF73" s="190"/>
      <c r="IG73" s="190"/>
      <c r="IH73" s="190"/>
      <c r="II73" s="190"/>
      <c r="IJ73" s="190"/>
      <c r="IK73" s="190"/>
      <c r="IL73" s="190"/>
      <c r="IM73" s="190"/>
      <c r="IN73" s="190"/>
      <c r="IO73" s="190"/>
      <c r="IP73" s="190"/>
      <c r="IQ73" s="190"/>
      <c r="IR73" s="190"/>
      <c r="IS73" s="190"/>
      <c r="IT73" s="190"/>
      <c r="IU73" s="190"/>
      <c r="IV73" s="190"/>
      <c r="IW73" s="190"/>
      <c r="IX73" s="190"/>
      <c r="IY73" s="190"/>
      <c r="IZ73" s="190"/>
      <c r="JA73" s="190"/>
      <c r="JB73" s="190"/>
      <c r="JC73" s="190"/>
      <c r="JD73" s="190"/>
      <c r="JE73" s="190"/>
      <c r="JF73" s="190"/>
      <c r="JG73" s="190"/>
      <c r="JH73" s="190"/>
      <c r="JI73" s="190"/>
      <c r="JJ73" s="190"/>
      <c r="JK73" s="190"/>
      <c r="JL73" s="190"/>
      <c r="JM73" s="190"/>
      <c r="JN73" s="190"/>
      <c r="JO73" s="194" t="str">
        <f>Table1b!DM183</f>
        <v>NO</v>
      </c>
      <c r="JP73" s="195" t="str">
        <f>Table1b!DQ183</f>
        <v/>
      </c>
      <c r="JQ73" s="195" t="str">
        <f>Table1b!DR183</f>
        <v/>
      </c>
      <c r="JR73" s="194"/>
      <c r="JS73" s="195" t="str">
        <f>Table1b!DT183</f>
        <v/>
      </c>
      <c r="JT73" s="195" t="str">
        <f>Table1b!DU183</f>
        <v/>
      </c>
      <c r="JU73" s="195" t="str">
        <f>Table1b!DV183</f>
        <v>NO</v>
      </c>
      <c r="JV73" s="195" t="str">
        <f>Table1b!DW183</f>
        <v>NO</v>
      </c>
      <c r="JW73" s="194" t="str">
        <f>Table1b!DX183</f>
        <v>NO</v>
      </c>
      <c r="JX73" s="195" t="str">
        <f>Table1b!DY183</f>
        <v>NO</v>
      </c>
      <c r="JY73" s="195" t="str">
        <f>Table1b!DZ183</f>
        <v>NO</v>
      </c>
      <c r="JZ73" s="195" t="str">
        <f>Table1b!EA183</f>
        <v>NO</v>
      </c>
      <c r="KA73" s="195" t="str">
        <f>Table1b!EB183</f>
        <v>NO</v>
      </c>
      <c r="KB73" s="194" t="str">
        <f>Table1b!EC183</f>
        <v>NO</v>
      </c>
      <c r="KC73" s="195" t="str">
        <f>Table1b!ED183</f>
        <v>NO</v>
      </c>
      <c r="KD73" s="195" t="str">
        <f>Table1b!EE183</f>
        <v>NO</v>
      </c>
      <c r="KE73" s="195" t="str">
        <f>Table1b!EF183</f>
        <v>NO</v>
      </c>
      <c r="KF73" s="195" t="str">
        <f>Table1b!EG183</f>
        <v>NO</v>
      </c>
      <c r="KG73" s="194" t="str">
        <f>Table1b!EH183</f>
        <v>NO</v>
      </c>
      <c r="KH73" s="195" t="str">
        <f>Table1b!EI183</f>
        <v>NO</v>
      </c>
      <c r="KI73" s="195" t="str">
        <f>Table1b!EJ183</f>
        <v>NO</v>
      </c>
      <c r="KJ73" s="195" t="str">
        <f>Table1b!EK183</f>
        <v>NO</v>
      </c>
      <c r="KK73" s="195" t="str">
        <f>Table1b!EL183</f>
        <v>NO</v>
      </c>
      <c r="KL73" s="85" t="str">
        <f>Table1b!EM183</f>
        <v>NO</v>
      </c>
      <c r="KM73" s="85" t="str">
        <f>Table1b!EN183</f>
        <v>NO</v>
      </c>
      <c r="KN73" s="85" t="str">
        <f>Table1b!EO183</f>
        <v>NO</v>
      </c>
      <c r="KO73" s="85" t="str">
        <f>Table1b!EP183</f>
        <v>NO</v>
      </c>
      <c r="KP73" s="85" t="str">
        <f>Table1b!EQ183</f>
        <v>NO</v>
      </c>
      <c r="KQ73" s="85" t="str">
        <f>Table1b!ER183</f>
        <v>NO</v>
      </c>
      <c r="KR73" s="85" t="str">
        <f>Table1b!ES183</f>
        <v>NO</v>
      </c>
      <c r="KS73" s="85" t="str">
        <f>Table1b!ET183</f>
        <v>NO</v>
      </c>
      <c r="KT73" s="85" t="str">
        <f>Table1b!EU183</f>
        <v>NO</v>
      </c>
      <c r="KU73" s="85" t="str">
        <f>Table1b!EV183</f>
        <v>NO</v>
      </c>
      <c r="KV73" s="85" t="str">
        <f>Table1b!EW183</f>
        <v>NO</v>
      </c>
      <c r="KW73" s="190"/>
      <c r="KX73" s="190"/>
      <c r="KY73" s="190"/>
      <c r="KZ73" s="190"/>
      <c r="LA73" s="190"/>
      <c r="LB73" s="190"/>
      <c r="LC73" s="190"/>
      <c r="LD73" s="190"/>
      <c r="LE73" s="190"/>
      <c r="LF73" s="190"/>
      <c r="LG73" s="190"/>
      <c r="LH73" s="190"/>
      <c r="LI73" s="190"/>
      <c r="LJ73" s="190"/>
      <c r="LK73" s="190"/>
      <c r="LL73" s="190"/>
      <c r="LM73" s="190"/>
      <c r="LN73" s="190"/>
      <c r="LO73" s="190"/>
      <c r="LP73" s="190"/>
      <c r="LQ73" s="190"/>
      <c r="LR73" s="190"/>
      <c r="LS73" s="190"/>
      <c r="LT73" s="190"/>
      <c r="LU73" s="190"/>
      <c r="LV73" s="190"/>
      <c r="LW73" s="190"/>
      <c r="LX73" s="190"/>
      <c r="LY73" s="190"/>
      <c r="LZ73" s="190"/>
      <c r="MA73" s="190"/>
      <c r="MB73" s="190"/>
      <c r="MC73" s="190"/>
      <c r="MD73" s="190"/>
      <c r="ME73" s="190"/>
      <c r="MF73" s="190"/>
      <c r="MG73" s="190"/>
      <c r="MH73" s="190"/>
      <c r="MI73" s="190"/>
      <c r="MJ73" s="190"/>
      <c r="MK73" s="190"/>
      <c r="ML73" s="190"/>
      <c r="MM73" s="190"/>
      <c r="MN73" s="190"/>
      <c r="MO73" s="190"/>
      <c r="MP73" s="190"/>
      <c r="MQ73" s="190"/>
      <c r="MR73" s="190"/>
      <c r="MS73" s="190"/>
      <c r="MT73" s="190"/>
      <c r="MU73" s="190"/>
      <c r="MV73" s="190"/>
      <c r="MW73" s="190"/>
      <c r="MX73" s="190"/>
      <c r="MY73" s="190"/>
      <c r="MZ73" s="190"/>
      <c r="NA73" s="190"/>
      <c r="NB73" s="190"/>
      <c r="NC73" s="190"/>
      <c r="ND73" s="190"/>
      <c r="NE73" s="190"/>
      <c r="NF73" s="190"/>
      <c r="NG73" s="190"/>
      <c r="NH73" s="190"/>
      <c r="NI73" s="190"/>
      <c r="NJ73" s="190"/>
      <c r="NK73" s="190"/>
      <c r="NL73" s="190"/>
      <c r="NM73" s="169"/>
      <c r="NN73" s="169"/>
      <c r="NO73" s="169"/>
      <c r="NP73" s="169"/>
    </row>
    <row r="74" spans="1:380" outlineLevel="1">
      <c r="A74" s="189" t="s">
        <v>339</v>
      </c>
      <c r="B74" s="185" t="s">
        <v>7</v>
      </c>
      <c r="C74" s="345" t="str">
        <f>C77</f>
        <v>NO</v>
      </c>
      <c r="D74" s="187"/>
      <c r="E74" s="187"/>
      <c r="F74" s="186"/>
      <c r="G74" s="187"/>
      <c r="H74" s="187"/>
      <c r="I74" s="187" t="str">
        <f t="shared" ref="I74:J74" si="361">I77</f>
        <v>NO</v>
      </c>
      <c r="J74" s="187" t="str">
        <f t="shared" si="361"/>
        <v>NO</v>
      </c>
      <c r="K74" s="186" t="str">
        <f>K77</f>
        <v>NO</v>
      </c>
      <c r="L74" s="187" t="str">
        <f>L77</f>
        <v>NO</v>
      </c>
      <c r="M74" s="187" t="str">
        <f t="shared" ref="M74:O74" si="362">M77</f>
        <v>NO</v>
      </c>
      <c r="N74" s="187" t="str">
        <f t="shared" si="362"/>
        <v>NO</v>
      </c>
      <c r="O74" s="187" t="str">
        <f t="shared" si="362"/>
        <v>NO</v>
      </c>
      <c r="P74" s="186" t="str">
        <f>P77</f>
        <v>NO</v>
      </c>
      <c r="Q74" s="187" t="str">
        <f>Q77</f>
        <v>NO</v>
      </c>
      <c r="R74" s="187" t="str">
        <f t="shared" ref="R74:T74" si="363">R77</f>
        <v>NO</v>
      </c>
      <c r="S74" s="187" t="str">
        <f t="shared" si="363"/>
        <v>NO</v>
      </c>
      <c r="T74" s="187" t="str">
        <f t="shared" si="363"/>
        <v>NO</v>
      </c>
      <c r="U74" s="186" t="str">
        <f>U77</f>
        <v>NO</v>
      </c>
      <c r="V74" s="187" t="str">
        <f>V77</f>
        <v>NO</v>
      </c>
      <c r="W74" s="187" t="str">
        <f t="shared" ref="W74:Y74" si="364">W77</f>
        <v>NO</v>
      </c>
      <c r="X74" s="187" t="str">
        <f t="shared" si="364"/>
        <v>NO</v>
      </c>
      <c r="Y74" s="187" t="str">
        <f t="shared" si="364"/>
        <v>NO</v>
      </c>
      <c r="Z74" s="186" t="str">
        <f>Z77</f>
        <v>NO</v>
      </c>
      <c r="AA74" s="187" t="str">
        <f>AA77</f>
        <v>NO</v>
      </c>
      <c r="AB74" s="187" t="str">
        <f t="shared" ref="AB74:AI74" si="365">AB77</f>
        <v>NO</v>
      </c>
      <c r="AC74" s="187" t="str">
        <f t="shared" si="365"/>
        <v>NO</v>
      </c>
      <c r="AD74" s="187" t="str">
        <f t="shared" si="365"/>
        <v>NO</v>
      </c>
      <c r="AE74" s="186" t="str">
        <f t="shared" si="365"/>
        <v>NO</v>
      </c>
      <c r="AF74" s="187" t="str">
        <f t="shared" si="365"/>
        <v>NO</v>
      </c>
      <c r="AG74" s="187" t="str">
        <f t="shared" si="365"/>
        <v>NO</v>
      </c>
      <c r="AH74" s="187" t="str">
        <f t="shared" si="365"/>
        <v>NO</v>
      </c>
      <c r="AI74" s="187" t="str">
        <f t="shared" si="365"/>
        <v>NO</v>
      </c>
      <c r="AJ74" s="186" t="str">
        <f>AJ77</f>
        <v>NO</v>
      </c>
      <c r="AK74" s="186">
        <f>SUM(AK75:AK78)</f>
        <v>19.221122561000001</v>
      </c>
      <c r="AL74" s="187"/>
      <c r="AM74" s="187"/>
      <c r="AN74" s="186"/>
      <c r="AO74" s="187"/>
      <c r="AP74" s="187"/>
      <c r="AQ74" s="187">
        <f t="shared" ref="AQ74:BQ74" si="366">SUM(AQ75:AQ78)</f>
        <v>18.228219875372961</v>
      </c>
      <c r="AR74" s="187">
        <f t="shared" si="366"/>
        <v>17.601003179481982</v>
      </c>
      <c r="AS74" s="186">
        <f t="shared" si="366"/>
        <v>17.089408494870064</v>
      </c>
      <c r="AT74" s="187">
        <f t="shared" si="366"/>
        <v>16.376681721558739</v>
      </c>
      <c r="AU74" s="187">
        <f t="shared" si="366"/>
        <v>15.616287368336621</v>
      </c>
      <c r="AV74" s="187">
        <f t="shared" si="366"/>
        <v>14.756363063529722</v>
      </c>
      <c r="AW74" s="187">
        <f t="shared" si="366"/>
        <v>13.971401778894913</v>
      </c>
      <c r="AX74" s="186">
        <f t="shared" si="366"/>
        <v>13.307801665419774</v>
      </c>
      <c r="AY74" s="187">
        <f t="shared" si="366"/>
        <v>12.752361834442603</v>
      </c>
      <c r="AZ74" s="187">
        <f t="shared" si="366"/>
        <v>12.197266672369889</v>
      </c>
      <c r="BA74" s="187">
        <f t="shared" si="366"/>
        <v>11.707028224050454</v>
      </c>
      <c r="BB74" s="187">
        <f t="shared" si="366"/>
        <v>11.41893730986228</v>
      </c>
      <c r="BC74" s="186">
        <f t="shared" si="366"/>
        <v>11.162177203399711</v>
      </c>
      <c r="BD74" s="187">
        <f t="shared" si="366"/>
        <v>10.834524567419859</v>
      </c>
      <c r="BE74" s="187">
        <f t="shared" si="366"/>
        <v>10.631370775736363</v>
      </c>
      <c r="BF74" s="187">
        <f t="shared" si="366"/>
        <v>10.349678846614886</v>
      </c>
      <c r="BG74" s="187">
        <f t="shared" si="366"/>
        <v>10.187739659122748</v>
      </c>
      <c r="BH74" s="186">
        <f t="shared" si="366"/>
        <v>9.9422419408030969</v>
      </c>
      <c r="BI74" s="187">
        <f t="shared" si="366"/>
        <v>9.8111995770092797</v>
      </c>
      <c r="BJ74" s="187">
        <f t="shared" si="366"/>
        <v>9.6928353245691419</v>
      </c>
      <c r="BK74" s="187">
        <f t="shared" si="366"/>
        <v>9.5856131014661194</v>
      </c>
      <c r="BL74" s="187">
        <f t="shared" si="366"/>
        <v>9.4882058871970258</v>
      </c>
      <c r="BM74" s="186">
        <f t="shared" si="366"/>
        <v>9.3994215423055287</v>
      </c>
      <c r="BN74" s="187">
        <f t="shared" si="366"/>
        <v>9.2491139237063997</v>
      </c>
      <c r="BO74" s="187">
        <f t="shared" si="366"/>
        <v>9.2340199449169997</v>
      </c>
      <c r="BP74" s="187">
        <f t="shared" si="366"/>
        <v>9.219160717327</v>
      </c>
      <c r="BQ74" s="187">
        <f t="shared" si="366"/>
        <v>9.2043652836426002</v>
      </c>
      <c r="BR74" s="186">
        <f>SUM(BR75:BR78)</f>
        <v>9.1904355968699996</v>
      </c>
      <c r="BS74" s="186">
        <f>BS76+BS78</f>
        <v>0.19027443300000002</v>
      </c>
      <c r="BT74" s="187"/>
      <c r="BU74" s="187"/>
      <c r="BV74" s="186"/>
      <c r="BW74" s="187"/>
      <c r="BX74" s="187"/>
      <c r="BY74" s="187">
        <f>BY76+BY78</f>
        <v>0.16327028444613145</v>
      </c>
      <c r="BZ74" s="187">
        <f>BZ76+BZ78</f>
        <v>0.16254842347090284</v>
      </c>
      <c r="CA74" s="186">
        <f>CA76+CA78</f>
        <v>0.16187928994514286</v>
      </c>
      <c r="CB74" s="187">
        <f>CB76+CB78</f>
        <v>0.16113388134754286</v>
      </c>
      <c r="CC74" s="187">
        <f t="shared" ref="CC74:CE74" si="367">CC76+CC78</f>
        <v>0.16038999426265144</v>
      </c>
      <c r="CD74" s="187">
        <f t="shared" si="367"/>
        <v>0.1596785644475657</v>
      </c>
      <c r="CE74" s="187">
        <f t="shared" si="367"/>
        <v>0.15420881995792002</v>
      </c>
      <c r="CF74" s="186">
        <f>CF76+CF78</f>
        <v>0.15358395324074287</v>
      </c>
      <c r="CG74" s="187">
        <f>CG76+CG78</f>
        <v>0.15300250814582855</v>
      </c>
      <c r="CH74" s="187">
        <f t="shared" ref="CH74:CJ74" si="368">CH76+CH78</f>
        <v>0.15246767556109714</v>
      </c>
      <c r="CI74" s="187">
        <f t="shared" si="368"/>
        <v>0.14957982409170856</v>
      </c>
      <c r="CJ74" s="187">
        <f t="shared" si="368"/>
        <v>0.14914114697316572</v>
      </c>
      <c r="CK74" s="186">
        <f>CK76+CK78</f>
        <v>0.14875123760071429</v>
      </c>
      <c r="CL74" s="187">
        <f>CL76+CL78</f>
        <v>0.14840681484079998</v>
      </c>
      <c r="CM74" s="187">
        <f t="shared" ref="CM74:CO74" si="369">CM76+CM78</f>
        <v>0.14810526260754858</v>
      </c>
      <c r="CN74" s="187">
        <f t="shared" si="369"/>
        <v>0.14784684016756572</v>
      </c>
      <c r="CO74" s="187">
        <f t="shared" si="369"/>
        <v>0.1476272752140057</v>
      </c>
      <c r="CP74" s="186">
        <f>CP76+CP78</f>
        <v>0.14744373430765711</v>
      </c>
      <c r="CQ74" s="187">
        <f>CQ76+CQ78</f>
        <v>0.14729404846864574</v>
      </c>
      <c r="CR74" s="187">
        <f t="shared" ref="CR74:CY74" si="370">CR76+CR78</f>
        <v>0.14717350885958858</v>
      </c>
      <c r="CS74" s="187">
        <f t="shared" si="370"/>
        <v>0.14707807192612005</v>
      </c>
      <c r="CT74" s="187">
        <f t="shared" si="370"/>
        <v>0.14700441418016</v>
      </c>
      <c r="CU74" s="186">
        <f t="shared" si="370"/>
        <v>0.14694777825220001</v>
      </c>
      <c r="CV74" s="187">
        <f t="shared" si="370"/>
        <v>0.14690639063273142</v>
      </c>
      <c r="CW74" s="187">
        <f t="shared" si="370"/>
        <v>0.14687880996837144</v>
      </c>
      <c r="CX74" s="187">
        <f t="shared" si="370"/>
        <v>0.14686232618308573</v>
      </c>
      <c r="CY74" s="187">
        <f t="shared" si="370"/>
        <v>0.14684893261786858</v>
      </c>
      <c r="CZ74" s="186">
        <f>CZ76+CZ78</f>
        <v>0.146829081828</v>
      </c>
      <c r="DA74" s="190"/>
      <c r="DB74" s="190"/>
      <c r="DC74" s="190"/>
      <c r="DD74" s="190"/>
      <c r="DE74" s="190"/>
      <c r="DF74" s="190"/>
      <c r="DG74" s="190"/>
      <c r="DH74" s="190"/>
      <c r="DI74" s="190"/>
      <c r="DJ74" s="190"/>
      <c r="DK74" s="190"/>
      <c r="DL74" s="190"/>
      <c r="DM74" s="190"/>
      <c r="DN74" s="190"/>
      <c r="DO74" s="190"/>
      <c r="DP74" s="190"/>
      <c r="DQ74" s="190"/>
      <c r="DR74" s="190"/>
      <c r="DS74" s="190"/>
      <c r="DT74" s="190"/>
      <c r="DU74" s="190"/>
      <c r="DV74" s="190"/>
      <c r="DW74" s="190"/>
      <c r="DX74" s="190"/>
      <c r="DY74" s="190"/>
      <c r="DZ74" s="190"/>
      <c r="EA74" s="190"/>
      <c r="EB74" s="190"/>
      <c r="EC74" s="190"/>
      <c r="ED74" s="190"/>
      <c r="EE74" s="190"/>
      <c r="EF74" s="190"/>
      <c r="EG74" s="190"/>
      <c r="EH74" s="190"/>
      <c r="EI74" s="190"/>
      <c r="EJ74" s="190"/>
      <c r="EK74" s="190"/>
      <c r="EL74" s="190"/>
      <c r="EM74" s="190"/>
      <c r="EN74" s="190"/>
      <c r="EO74" s="190"/>
      <c r="EP74" s="190"/>
      <c r="EQ74" s="190"/>
      <c r="ER74" s="190"/>
      <c r="ES74" s="190"/>
      <c r="ET74" s="190"/>
      <c r="EU74" s="190"/>
      <c r="EV74" s="190"/>
      <c r="EW74" s="190"/>
      <c r="EX74" s="190"/>
      <c r="EY74" s="190"/>
      <c r="EZ74" s="190"/>
      <c r="FA74" s="190"/>
      <c r="FB74" s="190"/>
      <c r="FC74" s="190"/>
      <c r="FD74" s="190"/>
      <c r="FE74" s="190"/>
      <c r="FF74" s="190"/>
      <c r="FG74" s="190"/>
      <c r="FH74" s="190"/>
      <c r="FI74" s="190"/>
      <c r="FJ74" s="190"/>
      <c r="FK74" s="190"/>
      <c r="FL74" s="190"/>
      <c r="FM74" s="190"/>
      <c r="FN74" s="190"/>
      <c r="FO74" s="190"/>
      <c r="FP74" s="190"/>
      <c r="FQ74" s="190"/>
      <c r="FR74" s="190"/>
      <c r="FS74" s="190"/>
      <c r="FT74" s="190"/>
      <c r="FU74" s="190"/>
      <c r="FV74" s="190"/>
      <c r="FW74" s="190"/>
      <c r="FX74" s="190"/>
      <c r="FY74" s="190"/>
      <c r="FZ74" s="190"/>
      <c r="GA74" s="190"/>
      <c r="GB74" s="190"/>
      <c r="GC74" s="190"/>
      <c r="GD74" s="190"/>
      <c r="GE74" s="190"/>
      <c r="GF74" s="190"/>
      <c r="GG74" s="190"/>
      <c r="GH74" s="190"/>
      <c r="GI74" s="190"/>
      <c r="GJ74" s="190"/>
      <c r="GK74" s="190"/>
      <c r="GL74" s="190"/>
      <c r="GM74" s="190"/>
      <c r="GN74" s="190"/>
      <c r="GO74" s="190"/>
      <c r="GP74" s="190"/>
      <c r="GQ74" s="190"/>
      <c r="GR74" s="190"/>
      <c r="GS74" s="190"/>
      <c r="GT74" s="190"/>
      <c r="GU74" s="190"/>
      <c r="GV74" s="190"/>
      <c r="GW74" s="190"/>
      <c r="GX74" s="190"/>
      <c r="GY74" s="190"/>
      <c r="GZ74" s="190"/>
      <c r="HA74" s="190"/>
      <c r="HB74" s="190"/>
      <c r="HC74" s="190"/>
      <c r="HD74" s="190"/>
      <c r="HE74" s="190"/>
      <c r="HF74" s="190"/>
      <c r="HG74" s="190"/>
      <c r="HH74" s="190"/>
      <c r="HI74" s="190"/>
      <c r="HJ74" s="190"/>
      <c r="HK74" s="190"/>
      <c r="HL74" s="190"/>
      <c r="HM74" s="190"/>
      <c r="HN74" s="190"/>
      <c r="HO74" s="190"/>
      <c r="HP74" s="190"/>
      <c r="HQ74" s="190"/>
      <c r="HR74" s="190"/>
      <c r="HS74" s="190"/>
      <c r="HT74" s="190"/>
      <c r="HU74" s="190"/>
      <c r="HV74" s="190"/>
      <c r="HW74" s="190"/>
      <c r="HX74" s="190"/>
      <c r="HY74" s="190"/>
      <c r="HZ74" s="190"/>
      <c r="IA74" s="190"/>
      <c r="IB74" s="190"/>
      <c r="IC74" s="190"/>
      <c r="ID74" s="190"/>
      <c r="IE74" s="190"/>
      <c r="IF74" s="190"/>
      <c r="IG74" s="190"/>
      <c r="IH74" s="190"/>
      <c r="II74" s="190"/>
      <c r="IJ74" s="190"/>
      <c r="IK74" s="190"/>
      <c r="IL74" s="190"/>
      <c r="IM74" s="190"/>
      <c r="IN74" s="190"/>
      <c r="IO74" s="190"/>
      <c r="IP74" s="190"/>
      <c r="IQ74" s="190"/>
      <c r="IR74" s="190"/>
      <c r="IS74" s="190"/>
      <c r="IT74" s="190"/>
      <c r="IU74" s="190"/>
      <c r="IV74" s="190"/>
      <c r="IW74" s="190"/>
      <c r="IX74" s="190"/>
      <c r="IY74" s="190"/>
      <c r="IZ74" s="190"/>
      <c r="JA74" s="190"/>
      <c r="JB74" s="190"/>
      <c r="JC74" s="190"/>
      <c r="JD74" s="190"/>
      <c r="JE74" s="190"/>
      <c r="JF74" s="190"/>
      <c r="JG74" s="190"/>
      <c r="JH74" s="190"/>
      <c r="JI74" s="190"/>
      <c r="JJ74" s="190"/>
      <c r="JK74" s="190"/>
      <c r="JL74" s="190"/>
      <c r="JM74" s="190"/>
      <c r="JN74" s="190"/>
      <c r="JO74" s="186">
        <f>SUM(JO75:JO78)</f>
        <v>588.61415645300008</v>
      </c>
      <c r="JP74" s="187"/>
      <c r="JQ74" s="187"/>
      <c r="JR74" s="186"/>
      <c r="JS74" s="187"/>
      <c r="JT74" s="187"/>
      <c r="JU74" s="187">
        <f t="shared" ref="JU74:KV74" si="371">SUM(JU75:JU78)</f>
        <v>553.65678188866775</v>
      </c>
      <c r="JV74" s="187">
        <f t="shared" si="371"/>
        <v>535.90342124528479</v>
      </c>
      <c r="JW74" s="186">
        <f t="shared" si="371"/>
        <v>521.40144969182461</v>
      </c>
      <c r="JX74" s="186">
        <f t="shared" si="371"/>
        <v>501.24756676074355</v>
      </c>
      <c r="JY74" s="186">
        <f t="shared" si="371"/>
        <v>479.75939479302804</v>
      </c>
      <c r="JZ74" s="186">
        <f t="shared" si="371"/>
        <v>455.49298535743714</v>
      </c>
      <c r="KA74" s="186">
        <f t="shared" si="371"/>
        <v>432.06458709790638</v>
      </c>
      <c r="KB74" s="186">
        <f>SUM(KB75:KB78)</f>
        <v>413.3181942405505</v>
      </c>
      <c r="KC74" s="186">
        <f t="shared" si="371"/>
        <v>397.61179602303747</v>
      </c>
      <c r="KD74" s="186">
        <f t="shared" si="371"/>
        <v>381.9274008500476</v>
      </c>
      <c r="KE74" s="186">
        <f t="shared" si="371"/>
        <v>367.4354436577155</v>
      </c>
      <c r="KF74" s="186">
        <f t="shared" si="371"/>
        <v>359.25264862403276</v>
      </c>
      <c r="KG74" s="186">
        <f t="shared" si="371"/>
        <v>351.96003965938121</v>
      </c>
      <c r="KH74" s="186">
        <f t="shared" si="371"/>
        <v>342.69449382056803</v>
      </c>
      <c r="KI74" s="186">
        <f t="shared" si="371"/>
        <v>336.92627631161849</v>
      </c>
      <c r="KJ74" s="186">
        <f t="shared" si="371"/>
        <v>328.97042034962169</v>
      </c>
      <c r="KK74" s="186">
        <f t="shared" si="371"/>
        <v>324.37793838714845</v>
      </c>
      <c r="KL74" s="186">
        <f t="shared" si="371"/>
        <v>317.45536393401585</v>
      </c>
      <c r="KM74" s="187">
        <f t="shared" si="371"/>
        <v>313.74651100045094</v>
      </c>
      <c r="KN74" s="187">
        <f t="shared" si="371"/>
        <v>310.40036893572693</v>
      </c>
      <c r="KO74" s="187">
        <f t="shared" si="371"/>
        <v>307.37285590147314</v>
      </c>
      <c r="KP74" s="187">
        <f t="shared" si="371"/>
        <v>304.6259345992591</v>
      </c>
      <c r="KQ74" s="186">
        <f t="shared" si="371"/>
        <v>302.12496442138786</v>
      </c>
      <c r="KR74" s="187">
        <f t="shared" si="371"/>
        <v>297.90538338145302</v>
      </c>
      <c r="KS74" s="187">
        <f t="shared" si="371"/>
        <v>297.47544309929447</v>
      </c>
      <c r="KT74" s="187">
        <f t="shared" si="371"/>
        <v>297.05501652367371</v>
      </c>
      <c r="KU74" s="187">
        <f t="shared" si="371"/>
        <v>296.63719508572797</v>
      </c>
      <c r="KV74" s="186">
        <f t="shared" si="371"/>
        <v>296.24190339678</v>
      </c>
      <c r="KW74" s="167"/>
      <c r="KX74" s="167"/>
      <c r="KY74" s="167"/>
      <c r="KZ74" s="167"/>
      <c r="LA74" s="167"/>
      <c r="LB74" s="167"/>
      <c r="LC74" s="167"/>
      <c r="LD74" s="167"/>
      <c r="LE74" s="167"/>
      <c r="LF74" s="167"/>
      <c r="LG74" s="167"/>
      <c r="LH74" s="167"/>
      <c r="LI74" s="167"/>
      <c r="LJ74" s="167"/>
      <c r="LK74" s="167"/>
      <c r="LL74" s="167"/>
      <c r="LM74" s="167"/>
      <c r="LN74" s="167"/>
      <c r="LO74" s="167"/>
      <c r="LP74" s="167"/>
      <c r="LQ74" s="167"/>
      <c r="LR74" s="167"/>
      <c r="LS74" s="167"/>
      <c r="LT74" s="167"/>
      <c r="LU74" s="167"/>
      <c r="LV74" s="167"/>
      <c r="LW74" s="167"/>
      <c r="LX74" s="167"/>
      <c r="LY74" s="167"/>
      <c r="LZ74" s="167"/>
      <c r="MA74" s="167"/>
      <c r="MB74" s="167"/>
      <c r="MC74" s="167"/>
      <c r="MD74" s="167"/>
      <c r="ME74" s="186">
        <f>SUM(ME75:ME78)</f>
        <v>588.61415645300008</v>
      </c>
      <c r="MF74" s="187"/>
      <c r="MG74" s="187"/>
      <c r="MH74" s="186"/>
      <c r="MI74" s="187"/>
      <c r="MJ74" s="187"/>
      <c r="MK74" s="187">
        <f t="shared" ref="MK74:NL74" si="372">SUM(MK75:MK78)</f>
        <v>553.65678188866775</v>
      </c>
      <c r="ML74" s="187">
        <f t="shared" si="372"/>
        <v>535.90342124528479</v>
      </c>
      <c r="MM74" s="186">
        <f t="shared" si="372"/>
        <v>521.40144969182461</v>
      </c>
      <c r="MN74" s="187">
        <f t="shared" si="372"/>
        <v>501.24756676074355</v>
      </c>
      <c r="MO74" s="187">
        <f t="shared" si="372"/>
        <v>479.75939479302804</v>
      </c>
      <c r="MP74" s="187">
        <f t="shared" si="372"/>
        <v>455.49298535743714</v>
      </c>
      <c r="MQ74" s="187">
        <f t="shared" si="372"/>
        <v>432.06458709790638</v>
      </c>
      <c r="MR74" s="186">
        <f t="shared" si="372"/>
        <v>413.3181942405505</v>
      </c>
      <c r="MS74" s="187">
        <f t="shared" si="372"/>
        <v>397.61179602303747</v>
      </c>
      <c r="MT74" s="187">
        <f t="shared" si="372"/>
        <v>381.9274008500476</v>
      </c>
      <c r="MU74" s="187">
        <f t="shared" si="372"/>
        <v>367.4354436577155</v>
      </c>
      <c r="MV74" s="187">
        <f t="shared" si="372"/>
        <v>359.25264862403276</v>
      </c>
      <c r="MW74" s="186">
        <f t="shared" si="372"/>
        <v>351.96003965938121</v>
      </c>
      <c r="MX74" s="187">
        <f t="shared" si="372"/>
        <v>342.69449382056803</v>
      </c>
      <c r="MY74" s="187">
        <f t="shared" si="372"/>
        <v>336.92627631161849</v>
      </c>
      <c r="MZ74" s="187">
        <f t="shared" si="372"/>
        <v>328.97042034962169</v>
      </c>
      <c r="NA74" s="187">
        <f t="shared" si="372"/>
        <v>324.37793838714845</v>
      </c>
      <c r="NB74" s="186">
        <f t="shared" si="372"/>
        <v>317.45536393401585</v>
      </c>
      <c r="NC74" s="187">
        <f t="shared" si="372"/>
        <v>313.74651100045094</v>
      </c>
      <c r="ND74" s="187">
        <f t="shared" si="372"/>
        <v>310.40036893572693</v>
      </c>
      <c r="NE74" s="187">
        <f t="shared" si="372"/>
        <v>307.37285590147314</v>
      </c>
      <c r="NF74" s="187">
        <f t="shared" si="372"/>
        <v>304.6259345992591</v>
      </c>
      <c r="NG74" s="186">
        <f t="shared" si="372"/>
        <v>302.12496442138786</v>
      </c>
      <c r="NH74" s="187">
        <f t="shared" si="372"/>
        <v>297.90538338145302</v>
      </c>
      <c r="NI74" s="187">
        <f t="shared" si="372"/>
        <v>297.47544309929447</v>
      </c>
      <c r="NJ74" s="187">
        <f t="shared" si="372"/>
        <v>297.05501652367371</v>
      </c>
      <c r="NK74" s="187">
        <f t="shared" si="372"/>
        <v>296.63719508572797</v>
      </c>
      <c r="NL74" s="186">
        <f t="shared" si="372"/>
        <v>296.24190339678</v>
      </c>
      <c r="NM74" s="169"/>
      <c r="NN74" s="169"/>
      <c r="NO74" s="169"/>
      <c r="NP74" s="169"/>
    </row>
    <row r="75" spans="1:380" outlineLevel="1">
      <c r="A75" s="191" t="s">
        <v>340</v>
      </c>
      <c r="B75" s="185" t="s">
        <v>7</v>
      </c>
      <c r="C75" s="347"/>
      <c r="D75" s="190"/>
      <c r="E75" s="190"/>
      <c r="F75" s="190"/>
      <c r="G75" s="190"/>
      <c r="H75" s="190"/>
      <c r="I75" s="190"/>
      <c r="J75" s="190"/>
      <c r="K75" s="190"/>
      <c r="L75" s="190"/>
      <c r="M75" s="190"/>
      <c r="N75" s="190"/>
      <c r="O75" s="190"/>
      <c r="P75" s="190"/>
      <c r="Q75" s="190"/>
      <c r="R75" s="190"/>
      <c r="S75" s="190"/>
      <c r="T75" s="190"/>
      <c r="U75" s="190"/>
      <c r="V75" s="190"/>
      <c r="W75" s="190"/>
      <c r="X75" s="190"/>
      <c r="Y75" s="190"/>
      <c r="Z75" s="190"/>
      <c r="AA75" s="190"/>
      <c r="AB75" s="190"/>
      <c r="AC75" s="190"/>
      <c r="AD75" s="190"/>
      <c r="AE75" s="190"/>
      <c r="AF75" s="190"/>
      <c r="AG75" s="190"/>
      <c r="AH75" s="190"/>
      <c r="AI75" s="190"/>
      <c r="AJ75" s="190"/>
      <c r="AK75" s="186">
        <v>14.447516598</v>
      </c>
      <c r="AL75" s="187"/>
      <c r="AM75" s="187"/>
      <c r="AN75" s="186"/>
      <c r="AO75" s="187"/>
      <c r="AP75" s="187"/>
      <c r="AQ75" s="187">
        <v>13.752949381650032</v>
      </c>
      <c r="AR75" s="187">
        <v>13.17963011769274</v>
      </c>
      <c r="AS75" s="186">
        <v>12.715252024210063</v>
      </c>
      <c r="AT75" s="187">
        <v>12.051923322028539</v>
      </c>
      <c r="AU75" s="187">
        <v>11.340058051451901</v>
      </c>
      <c r="AV75" s="187">
        <v>10.668300443553521</v>
      </c>
      <c r="AW75" s="187">
        <v>10.000404633198114</v>
      </c>
      <c r="AX75" s="186">
        <v>9.3716268061007728</v>
      </c>
      <c r="AY75" s="187">
        <v>8.8478194878666034</v>
      </c>
      <c r="AZ75" s="187">
        <v>8.3231117727552881</v>
      </c>
      <c r="BA75" s="187">
        <v>7.9020273773442558</v>
      </c>
      <c r="BB75" s="187">
        <v>7.6398271901870807</v>
      </c>
      <c r="BC75" s="186">
        <v>7.4087250564747116</v>
      </c>
      <c r="BD75" s="187">
        <v>7.1045930492128582</v>
      </c>
      <c r="BE75" s="187">
        <v>6.9239011055365625</v>
      </c>
      <c r="BF75" s="187">
        <v>6.6636250527136847</v>
      </c>
      <c r="BG75" s="187">
        <v>6.5211693376789475</v>
      </c>
      <c r="BH75" s="186">
        <v>6.2943020542360957</v>
      </c>
      <c r="BI75" s="187">
        <v>6.1811002611198793</v>
      </c>
      <c r="BJ75" s="187">
        <v>6.0799039164527411</v>
      </c>
      <c r="BK75" s="187">
        <v>5.9892770309663197</v>
      </c>
      <c r="BL75" s="187">
        <v>5.907974873000625</v>
      </c>
      <c r="BM75" s="186">
        <v>5.8349162504925287</v>
      </c>
      <c r="BN75" s="187">
        <v>5.7</v>
      </c>
      <c r="BO75" s="187">
        <v>5.7</v>
      </c>
      <c r="BP75" s="187">
        <v>5.7</v>
      </c>
      <c r="BQ75" s="187">
        <v>5.7</v>
      </c>
      <c r="BR75" s="186">
        <v>5.7</v>
      </c>
      <c r="BS75" s="190"/>
      <c r="BT75" s="190"/>
      <c r="BU75" s="190"/>
      <c r="BV75" s="190"/>
      <c r="BW75" s="190"/>
      <c r="BX75" s="190"/>
      <c r="BY75" s="190"/>
      <c r="BZ75" s="190"/>
      <c r="CA75" s="190"/>
      <c r="CB75" s="190"/>
      <c r="CC75" s="190"/>
      <c r="CD75" s="190"/>
      <c r="CE75" s="190"/>
      <c r="CF75" s="190"/>
      <c r="CG75" s="190"/>
      <c r="CH75" s="190"/>
      <c r="CI75" s="190"/>
      <c r="CJ75" s="190"/>
      <c r="CK75" s="190"/>
      <c r="CL75" s="190"/>
      <c r="CM75" s="190"/>
      <c r="CN75" s="190"/>
      <c r="CO75" s="190"/>
      <c r="CP75" s="190"/>
      <c r="CQ75" s="190"/>
      <c r="CR75" s="190"/>
      <c r="CS75" s="190"/>
      <c r="CT75" s="190"/>
      <c r="CU75" s="190"/>
      <c r="CV75" s="190"/>
      <c r="CW75" s="190"/>
      <c r="CX75" s="190"/>
      <c r="CY75" s="190"/>
      <c r="CZ75" s="190"/>
      <c r="DA75" s="190"/>
      <c r="DB75" s="190"/>
      <c r="DC75" s="190"/>
      <c r="DD75" s="190"/>
      <c r="DE75" s="190"/>
      <c r="DF75" s="190"/>
      <c r="DG75" s="190"/>
      <c r="DH75" s="190"/>
      <c r="DI75" s="190"/>
      <c r="DJ75" s="190"/>
      <c r="DK75" s="190"/>
      <c r="DL75" s="190"/>
      <c r="DM75" s="190"/>
      <c r="DN75" s="190"/>
      <c r="DO75" s="190"/>
      <c r="DP75" s="190"/>
      <c r="DQ75" s="190"/>
      <c r="DR75" s="190"/>
      <c r="DS75" s="190"/>
      <c r="DT75" s="190"/>
      <c r="DU75" s="190"/>
      <c r="DV75" s="190"/>
      <c r="DW75" s="190"/>
      <c r="DX75" s="190"/>
      <c r="DY75" s="190"/>
      <c r="DZ75" s="190"/>
      <c r="EA75" s="190"/>
      <c r="EB75" s="190"/>
      <c r="EC75" s="190"/>
      <c r="ED75" s="190"/>
      <c r="EE75" s="190"/>
      <c r="EF75" s="190"/>
      <c r="EG75" s="190"/>
      <c r="EH75" s="190"/>
      <c r="EI75" s="190"/>
      <c r="EJ75" s="190"/>
      <c r="EK75" s="190"/>
      <c r="EL75" s="190"/>
      <c r="EM75" s="190"/>
      <c r="EN75" s="190"/>
      <c r="EO75" s="190"/>
      <c r="EP75" s="190"/>
      <c r="EQ75" s="190"/>
      <c r="ER75" s="190"/>
      <c r="ES75" s="190"/>
      <c r="ET75" s="190"/>
      <c r="EU75" s="190"/>
      <c r="EV75" s="190"/>
      <c r="EW75" s="190"/>
      <c r="EX75" s="190"/>
      <c r="EY75" s="190"/>
      <c r="EZ75" s="190"/>
      <c r="FA75" s="190"/>
      <c r="FB75" s="190"/>
      <c r="FC75" s="190"/>
      <c r="FD75" s="190"/>
      <c r="FE75" s="190"/>
      <c r="FF75" s="190"/>
      <c r="FG75" s="190"/>
      <c r="FH75" s="190"/>
      <c r="FI75" s="190"/>
      <c r="FJ75" s="190"/>
      <c r="FK75" s="190"/>
      <c r="FL75" s="190"/>
      <c r="FM75" s="190"/>
      <c r="FN75" s="190"/>
      <c r="FO75" s="190"/>
      <c r="FP75" s="190"/>
      <c r="FQ75" s="190"/>
      <c r="FR75" s="190"/>
      <c r="FS75" s="190"/>
      <c r="FT75" s="190"/>
      <c r="FU75" s="190"/>
      <c r="FV75" s="190"/>
      <c r="FW75" s="190"/>
      <c r="FX75" s="190"/>
      <c r="FY75" s="190"/>
      <c r="FZ75" s="190"/>
      <c r="GA75" s="190"/>
      <c r="GB75" s="190"/>
      <c r="GC75" s="190"/>
      <c r="GD75" s="190"/>
      <c r="GE75" s="190"/>
      <c r="GF75" s="190"/>
      <c r="GG75" s="190"/>
      <c r="GH75" s="190"/>
      <c r="GI75" s="190"/>
      <c r="GJ75" s="190"/>
      <c r="GK75" s="190"/>
      <c r="GL75" s="190"/>
      <c r="GM75" s="190"/>
      <c r="GN75" s="190"/>
      <c r="GO75" s="190"/>
      <c r="GP75" s="190"/>
      <c r="GQ75" s="190"/>
      <c r="GR75" s="190"/>
      <c r="GS75" s="190"/>
      <c r="GT75" s="190"/>
      <c r="GU75" s="190"/>
      <c r="GV75" s="190"/>
      <c r="GW75" s="190"/>
      <c r="GX75" s="190"/>
      <c r="GY75" s="190"/>
      <c r="GZ75" s="190"/>
      <c r="HA75" s="190"/>
      <c r="HB75" s="190"/>
      <c r="HC75" s="190"/>
      <c r="HD75" s="190"/>
      <c r="HE75" s="190"/>
      <c r="HF75" s="190"/>
      <c r="HG75" s="190"/>
      <c r="HH75" s="190"/>
      <c r="HI75" s="190"/>
      <c r="HJ75" s="190"/>
      <c r="HK75" s="190"/>
      <c r="HL75" s="190"/>
      <c r="HM75" s="190"/>
      <c r="HN75" s="190"/>
      <c r="HO75" s="190"/>
      <c r="HP75" s="190"/>
      <c r="HQ75" s="190"/>
      <c r="HR75" s="190"/>
      <c r="HS75" s="190"/>
      <c r="HT75" s="190"/>
      <c r="HU75" s="190"/>
      <c r="HV75" s="190"/>
      <c r="HW75" s="190"/>
      <c r="HX75" s="190"/>
      <c r="HY75" s="190"/>
      <c r="HZ75" s="190"/>
      <c r="IA75" s="190"/>
      <c r="IB75" s="190"/>
      <c r="IC75" s="190"/>
      <c r="ID75" s="190"/>
      <c r="IE75" s="190"/>
      <c r="IF75" s="190"/>
      <c r="IG75" s="190"/>
      <c r="IH75" s="190"/>
      <c r="II75" s="190"/>
      <c r="IJ75" s="190"/>
      <c r="IK75" s="190"/>
      <c r="IL75" s="190"/>
      <c r="IM75" s="190"/>
      <c r="IN75" s="190"/>
      <c r="IO75" s="190"/>
      <c r="IP75" s="190"/>
      <c r="IQ75" s="190"/>
      <c r="IR75" s="190"/>
      <c r="IS75" s="190"/>
      <c r="IT75" s="190"/>
      <c r="IU75" s="190"/>
      <c r="IV75" s="190"/>
      <c r="IW75" s="190"/>
      <c r="IX75" s="190"/>
      <c r="IY75" s="190"/>
      <c r="IZ75" s="190"/>
      <c r="JA75" s="190"/>
      <c r="JB75" s="190"/>
      <c r="JC75" s="190"/>
      <c r="JD75" s="190"/>
      <c r="JE75" s="190"/>
      <c r="JF75" s="190"/>
      <c r="JG75" s="190"/>
      <c r="JH75" s="190"/>
      <c r="JI75" s="190"/>
      <c r="JJ75" s="190"/>
      <c r="JK75" s="190"/>
      <c r="JL75" s="190"/>
      <c r="JM75" s="190"/>
      <c r="JN75" s="190"/>
      <c r="JO75" s="186">
        <f>AK75*28</f>
        <v>404.53046474400003</v>
      </c>
      <c r="JP75" s="187"/>
      <c r="JQ75" s="187"/>
      <c r="JR75" s="186"/>
      <c r="JS75" s="187"/>
      <c r="JT75" s="187"/>
      <c r="JU75" s="187">
        <f t="shared" ref="JU75:KV75" si="373">AQ75*28</f>
        <v>385.08258268620091</v>
      </c>
      <c r="JV75" s="187">
        <f t="shared" si="373"/>
        <v>369.02964329539674</v>
      </c>
      <c r="JW75" s="186">
        <f t="shared" si="373"/>
        <v>356.02705667788177</v>
      </c>
      <c r="JX75" s="186">
        <f t="shared" si="373"/>
        <v>337.45385301679909</v>
      </c>
      <c r="JY75" s="186">
        <f t="shared" si="373"/>
        <v>317.52162544065322</v>
      </c>
      <c r="JZ75" s="186">
        <f t="shared" si="373"/>
        <v>298.71241241949861</v>
      </c>
      <c r="KA75" s="186">
        <f t="shared" si="373"/>
        <v>280.01132972954719</v>
      </c>
      <c r="KB75" s="186">
        <f t="shared" si="373"/>
        <v>262.40555057082162</v>
      </c>
      <c r="KC75" s="186">
        <f t="shared" si="373"/>
        <v>247.7389456602649</v>
      </c>
      <c r="KD75" s="186">
        <f t="shared" si="373"/>
        <v>233.04712963714806</v>
      </c>
      <c r="KE75" s="186">
        <f t="shared" si="373"/>
        <v>221.25676656563917</v>
      </c>
      <c r="KF75" s="186">
        <f t="shared" si="373"/>
        <v>213.91516132523827</v>
      </c>
      <c r="KG75" s="186">
        <f t="shared" si="373"/>
        <v>207.44430158129194</v>
      </c>
      <c r="KH75" s="186">
        <f t="shared" si="373"/>
        <v>198.92860537796003</v>
      </c>
      <c r="KI75" s="186">
        <f t="shared" si="373"/>
        <v>193.86923095502374</v>
      </c>
      <c r="KJ75" s="186">
        <f t="shared" si="373"/>
        <v>186.58150147598317</v>
      </c>
      <c r="KK75" s="186">
        <f t="shared" si="373"/>
        <v>182.59274145501053</v>
      </c>
      <c r="KL75" s="186">
        <f t="shared" si="373"/>
        <v>176.24045751861067</v>
      </c>
      <c r="KM75" s="187">
        <f t="shared" si="373"/>
        <v>173.07080731135662</v>
      </c>
      <c r="KN75" s="187">
        <f t="shared" si="373"/>
        <v>170.23730966067674</v>
      </c>
      <c r="KO75" s="187">
        <f t="shared" si="373"/>
        <v>167.69975686705695</v>
      </c>
      <c r="KP75" s="187">
        <f t="shared" si="373"/>
        <v>165.4232964440175</v>
      </c>
      <c r="KQ75" s="186">
        <f t="shared" si="373"/>
        <v>163.37765501379081</v>
      </c>
      <c r="KR75" s="187">
        <f t="shared" si="373"/>
        <v>159.6</v>
      </c>
      <c r="KS75" s="187">
        <f t="shared" si="373"/>
        <v>159.6</v>
      </c>
      <c r="KT75" s="187">
        <f t="shared" si="373"/>
        <v>159.6</v>
      </c>
      <c r="KU75" s="187">
        <f t="shared" si="373"/>
        <v>159.6</v>
      </c>
      <c r="KV75" s="186">
        <f t="shared" si="373"/>
        <v>159.6</v>
      </c>
      <c r="KW75" s="190"/>
      <c r="KX75" s="190"/>
      <c r="KY75" s="190"/>
      <c r="KZ75" s="190"/>
      <c r="LA75" s="190"/>
      <c r="LB75" s="190"/>
      <c r="LC75" s="190"/>
      <c r="LD75" s="190"/>
      <c r="LE75" s="190"/>
      <c r="LF75" s="190"/>
      <c r="LG75" s="190"/>
      <c r="LH75" s="190"/>
      <c r="LI75" s="190"/>
      <c r="LJ75" s="190"/>
      <c r="LK75" s="190"/>
      <c r="LL75" s="190"/>
      <c r="LM75" s="190"/>
      <c r="LN75" s="190"/>
      <c r="LO75" s="190"/>
      <c r="LP75" s="190"/>
      <c r="LQ75" s="190"/>
      <c r="LR75" s="190"/>
      <c r="LS75" s="190"/>
      <c r="LT75" s="190"/>
      <c r="LU75" s="190"/>
      <c r="LV75" s="190"/>
      <c r="LW75" s="190"/>
      <c r="LX75" s="190"/>
      <c r="LY75" s="190"/>
      <c r="LZ75" s="190"/>
      <c r="MA75" s="190"/>
      <c r="MB75" s="190"/>
      <c r="MC75" s="190"/>
      <c r="MD75" s="190"/>
      <c r="ME75" s="186">
        <f t="shared" ref="ME75:ME76" si="374">JO75</f>
        <v>404.53046474400003</v>
      </c>
      <c r="MF75" s="187"/>
      <c r="MG75" s="187"/>
      <c r="MH75" s="186"/>
      <c r="MI75" s="187"/>
      <c r="MJ75" s="187"/>
      <c r="MK75" s="187">
        <f t="shared" ref="MK75:MK78" si="375">JU75</f>
        <v>385.08258268620091</v>
      </c>
      <c r="ML75" s="187">
        <f t="shared" ref="ML75:ML78" si="376">JV75</f>
        <v>369.02964329539674</v>
      </c>
      <c r="MM75" s="186">
        <f t="shared" ref="MM75:MM78" si="377">JW75</f>
        <v>356.02705667788177</v>
      </c>
      <c r="MN75" s="187">
        <f t="shared" ref="MN75:MN78" si="378">JX75</f>
        <v>337.45385301679909</v>
      </c>
      <c r="MO75" s="187">
        <f t="shared" ref="MO75:MO78" si="379">JY75</f>
        <v>317.52162544065322</v>
      </c>
      <c r="MP75" s="187">
        <f t="shared" ref="MP75:MP78" si="380">JZ75</f>
        <v>298.71241241949861</v>
      </c>
      <c r="MQ75" s="187">
        <f t="shared" ref="MQ75:MQ78" si="381">KA75</f>
        <v>280.01132972954719</v>
      </c>
      <c r="MR75" s="186">
        <f t="shared" ref="MR75:MR78" si="382">KB75</f>
        <v>262.40555057082162</v>
      </c>
      <c r="MS75" s="187">
        <f t="shared" ref="MS75:MS78" si="383">KC75</f>
        <v>247.7389456602649</v>
      </c>
      <c r="MT75" s="187">
        <f t="shared" ref="MT75:MT78" si="384">KD75</f>
        <v>233.04712963714806</v>
      </c>
      <c r="MU75" s="187">
        <f t="shared" ref="MU75:MU78" si="385">KE75</f>
        <v>221.25676656563917</v>
      </c>
      <c r="MV75" s="187">
        <f t="shared" ref="MV75:MV78" si="386">KF75</f>
        <v>213.91516132523827</v>
      </c>
      <c r="MW75" s="186">
        <f t="shared" ref="MW75:MW78" si="387">KG75</f>
        <v>207.44430158129194</v>
      </c>
      <c r="MX75" s="187">
        <f t="shared" ref="MX75:MX78" si="388">KH75</f>
        <v>198.92860537796003</v>
      </c>
      <c r="MY75" s="187">
        <f t="shared" ref="MY75:MY78" si="389">KI75</f>
        <v>193.86923095502374</v>
      </c>
      <c r="MZ75" s="187">
        <f t="shared" ref="MZ75:MZ78" si="390">KJ75</f>
        <v>186.58150147598317</v>
      </c>
      <c r="NA75" s="187">
        <f t="shared" ref="NA75:NA78" si="391">KK75</f>
        <v>182.59274145501053</v>
      </c>
      <c r="NB75" s="186">
        <f t="shared" ref="NB75:NB78" si="392">KL75</f>
        <v>176.24045751861067</v>
      </c>
      <c r="NC75" s="187">
        <f t="shared" ref="NC75:NC78" si="393">KM75</f>
        <v>173.07080731135662</v>
      </c>
      <c r="ND75" s="187">
        <f t="shared" ref="ND75:ND78" si="394">KN75</f>
        <v>170.23730966067674</v>
      </c>
      <c r="NE75" s="187">
        <f t="shared" ref="NE75:NE78" si="395">KO75</f>
        <v>167.69975686705695</v>
      </c>
      <c r="NF75" s="187">
        <f t="shared" ref="NF75:NF78" si="396">KP75</f>
        <v>165.4232964440175</v>
      </c>
      <c r="NG75" s="186">
        <f t="shared" ref="NG75:NG78" si="397">KQ75</f>
        <v>163.37765501379081</v>
      </c>
      <c r="NH75" s="187">
        <f t="shared" ref="NH75:NH78" si="398">KR75</f>
        <v>159.6</v>
      </c>
      <c r="NI75" s="187">
        <f t="shared" ref="NI75:NI78" si="399">KS75</f>
        <v>159.6</v>
      </c>
      <c r="NJ75" s="187">
        <f t="shared" ref="NJ75:NJ78" si="400">KT75</f>
        <v>159.6</v>
      </c>
      <c r="NK75" s="187">
        <f t="shared" ref="NK75:NK78" si="401">KU75</f>
        <v>159.6</v>
      </c>
      <c r="NL75" s="186">
        <f t="shared" ref="NL75:NL78" si="402">KV75</f>
        <v>159.6</v>
      </c>
      <c r="NM75" s="169"/>
      <c r="NN75" s="169"/>
      <c r="NO75" s="169"/>
      <c r="NP75" s="169"/>
    </row>
    <row r="76" spans="1:380" outlineLevel="1">
      <c r="A76" s="191" t="s">
        <v>341</v>
      </c>
      <c r="B76" s="185" t="s">
        <v>7</v>
      </c>
      <c r="C76" s="347"/>
      <c r="D76" s="190"/>
      <c r="E76" s="190"/>
      <c r="F76" s="190"/>
      <c r="G76" s="190"/>
      <c r="H76" s="190"/>
      <c r="I76" s="190"/>
      <c r="J76" s="190"/>
      <c r="K76" s="190"/>
      <c r="L76" s="190"/>
      <c r="M76" s="190"/>
      <c r="N76" s="190"/>
      <c r="O76" s="190"/>
      <c r="P76" s="190"/>
      <c r="Q76" s="190"/>
      <c r="R76" s="190"/>
      <c r="S76" s="190"/>
      <c r="T76" s="190"/>
      <c r="U76" s="190"/>
      <c r="V76" s="190"/>
      <c r="W76" s="190"/>
      <c r="X76" s="190"/>
      <c r="Y76" s="190"/>
      <c r="Z76" s="190"/>
      <c r="AA76" s="190"/>
      <c r="AB76" s="190"/>
      <c r="AC76" s="190"/>
      <c r="AD76" s="190"/>
      <c r="AE76" s="190"/>
      <c r="AF76" s="190"/>
      <c r="AG76" s="190"/>
      <c r="AH76" s="190"/>
      <c r="AI76" s="190"/>
      <c r="AJ76" s="190"/>
      <c r="AK76" s="186">
        <v>1.5730847569999999</v>
      </c>
      <c r="AL76" s="187"/>
      <c r="AM76" s="187"/>
      <c r="AN76" s="186"/>
      <c r="AO76" s="187"/>
      <c r="AP76" s="187"/>
      <c r="AQ76" s="187">
        <v>1.5699999999999998</v>
      </c>
      <c r="AR76" s="187">
        <v>1.5699999999999998</v>
      </c>
      <c r="AS76" s="186">
        <v>1.5699999999999998</v>
      </c>
      <c r="AT76" s="187">
        <v>1.5699999999999998</v>
      </c>
      <c r="AU76" s="187">
        <v>1.5699999999999998</v>
      </c>
      <c r="AV76" s="187">
        <v>1.5699999999999998</v>
      </c>
      <c r="AW76" s="187">
        <v>1.49</v>
      </c>
      <c r="AX76" s="186">
        <v>1.49</v>
      </c>
      <c r="AY76" s="187">
        <v>1.49</v>
      </c>
      <c r="AZ76" s="187">
        <v>1.49</v>
      </c>
      <c r="BA76" s="187">
        <v>1.45</v>
      </c>
      <c r="BB76" s="187">
        <v>1.45</v>
      </c>
      <c r="BC76" s="186">
        <v>1.45</v>
      </c>
      <c r="BD76" s="187">
        <v>1.45</v>
      </c>
      <c r="BE76" s="187">
        <v>1.45</v>
      </c>
      <c r="BF76" s="187">
        <v>1.45</v>
      </c>
      <c r="BG76" s="187">
        <v>1.45</v>
      </c>
      <c r="BH76" s="186">
        <v>1.45</v>
      </c>
      <c r="BI76" s="187">
        <v>1.45</v>
      </c>
      <c r="BJ76" s="187">
        <v>1.45</v>
      </c>
      <c r="BK76" s="187">
        <v>1.45</v>
      </c>
      <c r="BL76" s="187">
        <v>1.45</v>
      </c>
      <c r="BM76" s="186">
        <v>1.45</v>
      </c>
      <c r="BN76" s="187">
        <v>1.45</v>
      </c>
      <c r="BO76" s="187">
        <v>1.45</v>
      </c>
      <c r="BP76" s="187">
        <v>1.45</v>
      </c>
      <c r="BQ76" s="187">
        <v>1.45</v>
      </c>
      <c r="BR76" s="186">
        <v>1.45</v>
      </c>
      <c r="BS76" s="186">
        <v>6.8392800000000004E-2</v>
      </c>
      <c r="BT76" s="187"/>
      <c r="BU76" s="187"/>
      <c r="BV76" s="186"/>
      <c r="BW76" s="187"/>
      <c r="BX76" s="187"/>
      <c r="BY76" s="187">
        <v>6.0000000000000005E-2</v>
      </c>
      <c r="BZ76" s="187">
        <v>0.06</v>
      </c>
      <c r="CA76" s="186">
        <v>6.0000000000000005E-2</v>
      </c>
      <c r="CB76" s="187">
        <v>6.0000000000000005E-2</v>
      </c>
      <c r="CC76" s="187">
        <v>6.0000000000000005E-2</v>
      </c>
      <c r="CD76" s="187">
        <v>6.0000000000000005E-2</v>
      </c>
      <c r="CE76" s="187">
        <v>5.5199999999999999E-2</v>
      </c>
      <c r="CF76" s="186">
        <v>5.5199999999999999E-2</v>
      </c>
      <c r="CG76" s="187">
        <v>5.5199999999999999E-2</v>
      </c>
      <c r="CH76" s="187">
        <v>5.5199999999999999E-2</v>
      </c>
      <c r="CI76" s="187">
        <v>5.28E-2</v>
      </c>
      <c r="CJ76" s="187">
        <v>5.28E-2</v>
      </c>
      <c r="CK76" s="186">
        <v>5.28E-2</v>
      </c>
      <c r="CL76" s="187">
        <v>5.28E-2</v>
      </c>
      <c r="CM76" s="187">
        <v>5.28E-2</v>
      </c>
      <c r="CN76" s="187">
        <v>5.28E-2</v>
      </c>
      <c r="CO76" s="187">
        <v>5.28E-2</v>
      </c>
      <c r="CP76" s="186">
        <v>5.28E-2</v>
      </c>
      <c r="CQ76" s="187">
        <v>5.28E-2</v>
      </c>
      <c r="CR76" s="187">
        <v>5.28E-2</v>
      </c>
      <c r="CS76" s="187">
        <v>5.28E-2</v>
      </c>
      <c r="CT76" s="187">
        <v>5.28E-2</v>
      </c>
      <c r="CU76" s="186">
        <v>5.28E-2</v>
      </c>
      <c r="CV76" s="187">
        <v>5.28E-2</v>
      </c>
      <c r="CW76" s="187">
        <v>5.28E-2</v>
      </c>
      <c r="CX76" s="187">
        <v>5.28E-2</v>
      </c>
      <c r="CY76" s="187">
        <v>5.28E-2</v>
      </c>
      <c r="CZ76" s="186">
        <v>5.28E-2</v>
      </c>
      <c r="DA76" s="190"/>
      <c r="DB76" s="190"/>
      <c r="DC76" s="190"/>
      <c r="DD76" s="190"/>
      <c r="DE76" s="190"/>
      <c r="DF76" s="190"/>
      <c r="DG76" s="190"/>
      <c r="DH76" s="190"/>
      <c r="DI76" s="190"/>
      <c r="DJ76" s="190"/>
      <c r="DK76" s="190"/>
      <c r="DL76" s="190"/>
      <c r="DM76" s="190"/>
      <c r="DN76" s="190"/>
      <c r="DO76" s="190"/>
      <c r="DP76" s="190"/>
      <c r="DQ76" s="190"/>
      <c r="DR76" s="190"/>
      <c r="DS76" s="190"/>
      <c r="DT76" s="190"/>
      <c r="DU76" s="190"/>
      <c r="DV76" s="190"/>
      <c r="DW76" s="190"/>
      <c r="DX76" s="190"/>
      <c r="DY76" s="190"/>
      <c r="DZ76" s="190"/>
      <c r="EA76" s="190"/>
      <c r="EB76" s="190"/>
      <c r="EC76" s="190"/>
      <c r="ED76" s="190"/>
      <c r="EE76" s="190"/>
      <c r="EF76" s="190"/>
      <c r="EG76" s="190"/>
      <c r="EH76" s="190"/>
      <c r="EI76" s="190"/>
      <c r="EJ76" s="190"/>
      <c r="EK76" s="190"/>
      <c r="EL76" s="190"/>
      <c r="EM76" s="190"/>
      <c r="EN76" s="190"/>
      <c r="EO76" s="190"/>
      <c r="EP76" s="190"/>
      <c r="EQ76" s="190"/>
      <c r="ER76" s="190"/>
      <c r="ES76" s="190"/>
      <c r="ET76" s="190"/>
      <c r="EU76" s="190"/>
      <c r="EV76" s="190"/>
      <c r="EW76" s="190"/>
      <c r="EX76" s="190"/>
      <c r="EY76" s="190"/>
      <c r="EZ76" s="190"/>
      <c r="FA76" s="190"/>
      <c r="FB76" s="190"/>
      <c r="FC76" s="190"/>
      <c r="FD76" s="190"/>
      <c r="FE76" s="190"/>
      <c r="FF76" s="190"/>
      <c r="FG76" s="190"/>
      <c r="FH76" s="190"/>
      <c r="FI76" s="190"/>
      <c r="FJ76" s="190"/>
      <c r="FK76" s="190"/>
      <c r="FL76" s="190"/>
      <c r="FM76" s="190"/>
      <c r="FN76" s="190"/>
      <c r="FO76" s="190"/>
      <c r="FP76" s="190"/>
      <c r="FQ76" s="190"/>
      <c r="FR76" s="190"/>
      <c r="FS76" s="190"/>
      <c r="FT76" s="190"/>
      <c r="FU76" s="190"/>
      <c r="FV76" s="190"/>
      <c r="FW76" s="190"/>
      <c r="FX76" s="190"/>
      <c r="FY76" s="190"/>
      <c r="FZ76" s="190"/>
      <c r="GA76" s="190"/>
      <c r="GB76" s="190"/>
      <c r="GC76" s="190"/>
      <c r="GD76" s="190"/>
      <c r="GE76" s="190"/>
      <c r="GF76" s="190"/>
      <c r="GG76" s="190"/>
      <c r="GH76" s="190"/>
      <c r="GI76" s="190"/>
      <c r="GJ76" s="190"/>
      <c r="GK76" s="190"/>
      <c r="GL76" s="190"/>
      <c r="GM76" s="190"/>
      <c r="GN76" s="190"/>
      <c r="GO76" s="190"/>
      <c r="GP76" s="190"/>
      <c r="GQ76" s="190"/>
      <c r="GR76" s="190"/>
      <c r="GS76" s="190"/>
      <c r="GT76" s="190"/>
      <c r="GU76" s="190"/>
      <c r="GV76" s="190"/>
      <c r="GW76" s="190"/>
      <c r="GX76" s="190"/>
      <c r="GY76" s="190"/>
      <c r="GZ76" s="190"/>
      <c r="HA76" s="190"/>
      <c r="HB76" s="190"/>
      <c r="HC76" s="190"/>
      <c r="HD76" s="190"/>
      <c r="HE76" s="190"/>
      <c r="HF76" s="190"/>
      <c r="HG76" s="190"/>
      <c r="HH76" s="190"/>
      <c r="HI76" s="190"/>
      <c r="HJ76" s="190"/>
      <c r="HK76" s="190"/>
      <c r="HL76" s="190"/>
      <c r="HM76" s="190"/>
      <c r="HN76" s="190"/>
      <c r="HO76" s="190"/>
      <c r="HP76" s="190"/>
      <c r="HQ76" s="190"/>
      <c r="HR76" s="190"/>
      <c r="HS76" s="190"/>
      <c r="HT76" s="190"/>
      <c r="HU76" s="190"/>
      <c r="HV76" s="190"/>
      <c r="HW76" s="190"/>
      <c r="HX76" s="190"/>
      <c r="HY76" s="190"/>
      <c r="HZ76" s="190"/>
      <c r="IA76" s="190"/>
      <c r="IB76" s="190"/>
      <c r="IC76" s="190"/>
      <c r="ID76" s="190"/>
      <c r="IE76" s="190"/>
      <c r="IF76" s="190"/>
      <c r="IG76" s="190"/>
      <c r="IH76" s="190"/>
      <c r="II76" s="190"/>
      <c r="IJ76" s="190"/>
      <c r="IK76" s="190"/>
      <c r="IL76" s="190"/>
      <c r="IM76" s="190"/>
      <c r="IN76" s="190"/>
      <c r="IO76" s="190"/>
      <c r="IP76" s="190"/>
      <c r="IQ76" s="190"/>
      <c r="IR76" s="190"/>
      <c r="IS76" s="190"/>
      <c r="IT76" s="190"/>
      <c r="IU76" s="190"/>
      <c r="IV76" s="190"/>
      <c r="IW76" s="190"/>
      <c r="IX76" s="190"/>
      <c r="IY76" s="190"/>
      <c r="IZ76" s="190"/>
      <c r="JA76" s="190"/>
      <c r="JB76" s="190"/>
      <c r="JC76" s="190"/>
      <c r="JD76" s="190"/>
      <c r="JE76" s="190"/>
      <c r="JF76" s="190"/>
      <c r="JG76" s="190"/>
      <c r="JH76" s="190"/>
      <c r="JI76" s="190"/>
      <c r="JJ76" s="190"/>
      <c r="JK76" s="190"/>
      <c r="JL76" s="190"/>
      <c r="JM76" s="190"/>
      <c r="JN76" s="190"/>
      <c r="JO76" s="186">
        <f>AK76*28+BS76*265</f>
        <v>62.170465195999995</v>
      </c>
      <c r="JP76" s="187"/>
      <c r="JQ76" s="187"/>
      <c r="JR76" s="186"/>
      <c r="JS76" s="187"/>
      <c r="JT76" s="187"/>
      <c r="JU76" s="187">
        <f t="shared" ref="JU76:KV76" si="403">AQ76*28+BY76*265</f>
        <v>59.86</v>
      </c>
      <c r="JV76" s="187">
        <f t="shared" si="403"/>
        <v>59.859999999999992</v>
      </c>
      <c r="JW76" s="186">
        <f t="shared" si="403"/>
        <v>59.86</v>
      </c>
      <c r="JX76" s="186">
        <f t="shared" si="403"/>
        <v>59.86</v>
      </c>
      <c r="JY76" s="186">
        <f t="shared" si="403"/>
        <v>59.86</v>
      </c>
      <c r="JZ76" s="186">
        <f t="shared" si="403"/>
        <v>59.86</v>
      </c>
      <c r="KA76" s="186">
        <f t="shared" si="403"/>
        <v>56.347999999999999</v>
      </c>
      <c r="KB76" s="186">
        <f t="shared" si="403"/>
        <v>56.347999999999999</v>
      </c>
      <c r="KC76" s="186">
        <f t="shared" si="403"/>
        <v>56.347999999999999</v>
      </c>
      <c r="KD76" s="186">
        <f t="shared" si="403"/>
        <v>56.347999999999999</v>
      </c>
      <c r="KE76" s="186">
        <f t="shared" si="403"/>
        <v>54.591999999999999</v>
      </c>
      <c r="KF76" s="186">
        <f t="shared" si="403"/>
        <v>54.591999999999999</v>
      </c>
      <c r="KG76" s="186">
        <f t="shared" si="403"/>
        <v>54.591999999999999</v>
      </c>
      <c r="KH76" s="186">
        <f t="shared" si="403"/>
        <v>54.591999999999999</v>
      </c>
      <c r="KI76" s="186">
        <f t="shared" si="403"/>
        <v>54.591999999999999</v>
      </c>
      <c r="KJ76" s="186">
        <f t="shared" si="403"/>
        <v>54.591999999999999</v>
      </c>
      <c r="KK76" s="186">
        <f t="shared" si="403"/>
        <v>54.591999999999999</v>
      </c>
      <c r="KL76" s="186">
        <f t="shared" si="403"/>
        <v>54.591999999999999</v>
      </c>
      <c r="KM76" s="187">
        <f t="shared" si="403"/>
        <v>54.591999999999999</v>
      </c>
      <c r="KN76" s="187">
        <f t="shared" si="403"/>
        <v>54.591999999999999</v>
      </c>
      <c r="KO76" s="187">
        <f t="shared" si="403"/>
        <v>54.591999999999999</v>
      </c>
      <c r="KP76" s="187">
        <f t="shared" si="403"/>
        <v>54.591999999999999</v>
      </c>
      <c r="KQ76" s="186">
        <f t="shared" si="403"/>
        <v>54.591999999999999</v>
      </c>
      <c r="KR76" s="187">
        <f t="shared" si="403"/>
        <v>54.591999999999999</v>
      </c>
      <c r="KS76" s="187">
        <f t="shared" si="403"/>
        <v>54.591999999999999</v>
      </c>
      <c r="KT76" s="187">
        <f t="shared" si="403"/>
        <v>54.591999999999999</v>
      </c>
      <c r="KU76" s="187">
        <f t="shared" si="403"/>
        <v>54.591999999999999</v>
      </c>
      <c r="KV76" s="186">
        <f t="shared" si="403"/>
        <v>54.591999999999999</v>
      </c>
      <c r="KW76" s="190"/>
      <c r="KX76" s="190"/>
      <c r="KY76" s="190"/>
      <c r="KZ76" s="190"/>
      <c r="LA76" s="190"/>
      <c r="LB76" s="190"/>
      <c r="LC76" s="190"/>
      <c r="LD76" s="190"/>
      <c r="LE76" s="190"/>
      <c r="LF76" s="190"/>
      <c r="LG76" s="190"/>
      <c r="LH76" s="190"/>
      <c r="LI76" s="190"/>
      <c r="LJ76" s="190"/>
      <c r="LK76" s="190"/>
      <c r="LL76" s="190"/>
      <c r="LM76" s="190"/>
      <c r="LN76" s="190"/>
      <c r="LO76" s="190"/>
      <c r="LP76" s="190"/>
      <c r="LQ76" s="190"/>
      <c r="LR76" s="190"/>
      <c r="LS76" s="190"/>
      <c r="LT76" s="190"/>
      <c r="LU76" s="190"/>
      <c r="LV76" s="190"/>
      <c r="LW76" s="190"/>
      <c r="LX76" s="190"/>
      <c r="LY76" s="190"/>
      <c r="LZ76" s="190"/>
      <c r="MA76" s="190"/>
      <c r="MB76" s="190"/>
      <c r="MC76" s="190"/>
      <c r="MD76" s="190"/>
      <c r="ME76" s="186">
        <f t="shared" si="374"/>
        <v>62.170465195999995</v>
      </c>
      <c r="MF76" s="187"/>
      <c r="MG76" s="187"/>
      <c r="MH76" s="186"/>
      <c r="MI76" s="187"/>
      <c r="MJ76" s="187"/>
      <c r="MK76" s="187">
        <f t="shared" si="375"/>
        <v>59.86</v>
      </c>
      <c r="ML76" s="187">
        <f t="shared" si="376"/>
        <v>59.859999999999992</v>
      </c>
      <c r="MM76" s="186">
        <f t="shared" si="377"/>
        <v>59.86</v>
      </c>
      <c r="MN76" s="187">
        <f t="shared" si="378"/>
        <v>59.86</v>
      </c>
      <c r="MO76" s="187">
        <f t="shared" si="379"/>
        <v>59.86</v>
      </c>
      <c r="MP76" s="187">
        <f t="shared" si="380"/>
        <v>59.86</v>
      </c>
      <c r="MQ76" s="187">
        <f t="shared" si="381"/>
        <v>56.347999999999999</v>
      </c>
      <c r="MR76" s="186">
        <f t="shared" si="382"/>
        <v>56.347999999999999</v>
      </c>
      <c r="MS76" s="187">
        <f t="shared" si="383"/>
        <v>56.347999999999999</v>
      </c>
      <c r="MT76" s="187">
        <f t="shared" si="384"/>
        <v>56.347999999999999</v>
      </c>
      <c r="MU76" s="187">
        <f t="shared" si="385"/>
        <v>54.591999999999999</v>
      </c>
      <c r="MV76" s="187">
        <f t="shared" si="386"/>
        <v>54.591999999999999</v>
      </c>
      <c r="MW76" s="186">
        <f t="shared" si="387"/>
        <v>54.591999999999999</v>
      </c>
      <c r="MX76" s="187">
        <f t="shared" si="388"/>
        <v>54.591999999999999</v>
      </c>
      <c r="MY76" s="187">
        <f t="shared" si="389"/>
        <v>54.591999999999999</v>
      </c>
      <c r="MZ76" s="187">
        <f t="shared" si="390"/>
        <v>54.591999999999999</v>
      </c>
      <c r="NA76" s="187">
        <f t="shared" si="391"/>
        <v>54.591999999999999</v>
      </c>
      <c r="NB76" s="186">
        <f t="shared" si="392"/>
        <v>54.591999999999999</v>
      </c>
      <c r="NC76" s="187">
        <f t="shared" si="393"/>
        <v>54.591999999999999</v>
      </c>
      <c r="ND76" s="187">
        <f t="shared" si="394"/>
        <v>54.591999999999999</v>
      </c>
      <c r="NE76" s="187">
        <f t="shared" si="395"/>
        <v>54.591999999999999</v>
      </c>
      <c r="NF76" s="187">
        <f t="shared" si="396"/>
        <v>54.591999999999999</v>
      </c>
      <c r="NG76" s="186">
        <f t="shared" si="397"/>
        <v>54.591999999999999</v>
      </c>
      <c r="NH76" s="187">
        <f t="shared" si="398"/>
        <v>54.591999999999999</v>
      </c>
      <c r="NI76" s="187">
        <f t="shared" si="399"/>
        <v>54.591999999999999</v>
      </c>
      <c r="NJ76" s="187">
        <f t="shared" si="400"/>
        <v>54.591999999999999</v>
      </c>
      <c r="NK76" s="187">
        <f t="shared" si="401"/>
        <v>54.591999999999999</v>
      </c>
      <c r="NL76" s="186">
        <f t="shared" si="402"/>
        <v>54.591999999999999</v>
      </c>
      <c r="NM76" s="169"/>
      <c r="NN76" s="169"/>
      <c r="NO76" s="169"/>
      <c r="NP76" s="169"/>
    </row>
    <row r="77" spans="1:380" outlineLevel="1">
      <c r="A77" s="191" t="s">
        <v>342</v>
      </c>
      <c r="B77" s="185" t="s">
        <v>7</v>
      </c>
      <c r="C77" s="345" t="s">
        <v>15</v>
      </c>
      <c r="D77" s="187"/>
      <c r="E77" s="187"/>
      <c r="F77" s="186"/>
      <c r="G77" s="187"/>
      <c r="H77" s="187"/>
      <c r="I77" s="187" t="s">
        <v>15</v>
      </c>
      <c r="J77" s="187" t="s">
        <v>15</v>
      </c>
      <c r="K77" s="186" t="s">
        <v>15</v>
      </c>
      <c r="L77" s="187" t="s">
        <v>15</v>
      </c>
      <c r="M77" s="187" t="s">
        <v>15</v>
      </c>
      <c r="N77" s="187" t="s">
        <v>15</v>
      </c>
      <c r="O77" s="187" t="s">
        <v>15</v>
      </c>
      <c r="P77" s="186" t="s">
        <v>15</v>
      </c>
      <c r="Q77" s="187" t="s">
        <v>15</v>
      </c>
      <c r="R77" s="187" t="s">
        <v>15</v>
      </c>
      <c r="S77" s="187" t="s">
        <v>15</v>
      </c>
      <c r="T77" s="187" t="s">
        <v>15</v>
      </c>
      <c r="U77" s="186" t="s">
        <v>15</v>
      </c>
      <c r="V77" s="187" t="s">
        <v>15</v>
      </c>
      <c r="W77" s="187" t="s">
        <v>15</v>
      </c>
      <c r="X77" s="187" t="s">
        <v>15</v>
      </c>
      <c r="Y77" s="187" t="s">
        <v>15</v>
      </c>
      <c r="Z77" s="186" t="s">
        <v>15</v>
      </c>
      <c r="AA77" s="187" t="s">
        <v>15</v>
      </c>
      <c r="AB77" s="187" t="s">
        <v>15</v>
      </c>
      <c r="AC77" s="187" t="s">
        <v>15</v>
      </c>
      <c r="AD77" s="187" t="s">
        <v>15</v>
      </c>
      <c r="AE77" s="186" t="s">
        <v>15</v>
      </c>
      <c r="AF77" s="187" t="s">
        <v>15</v>
      </c>
      <c r="AG77" s="187" t="s">
        <v>15</v>
      </c>
      <c r="AH77" s="187" t="s">
        <v>15</v>
      </c>
      <c r="AI77" s="187" t="s">
        <v>15</v>
      </c>
      <c r="AJ77" s="186" t="s">
        <v>15</v>
      </c>
      <c r="AK77" s="186" t="s">
        <v>15</v>
      </c>
      <c r="AL77" s="187"/>
      <c r="AM77" s="187"/>
      <c r="AN77" s="186"/>
      <c r="AO77" s="187"/>
      <c r="AP77" s="187"/>
      <c r="AQ77" s="187" t="s">
        <v>15</v>
      </c>
      <c r="AR77" s="187" t="s">
        <v>15</v>
      </c>
      <c r="AS77" s="186" t="s">
        <v>15</v>
      </c>
      <c r="AT77" s="187" t="s">
        <v>15</v>
      </c>
      <c r="AU77" s="187" t="s">
        <v>15</v>
      </c>
      <c r="AV77" s="187" t="s">
        <v>15</v>
      </c>
      <c r="AW77" s="187" t="s">
        <v>15</v>
      </c>
      <c r="AX77" s="186" t="s">
        <v>15</v>
      </c>
      <c r="AY77" s="187" t="s">
        <v>15</v>
      </c>
      <c r="AZ77" s="187" t="s">
        <v>15</v>
      </c>
      <c r="BA77" s="187" t="s">
        <v>15</v>
      </c>
      <c r="BB77" s="187" t="s">
        <v>15</v>
      </c>
      <c r="BC77" s="186" t="s">
        <v>15</v>
      </c>
      <c r="BD77" s="187" t="s">
        <v>15</v>
      </c>
      <c r="BE77" s="187" t="s">
        <v>15</v>
      </c>
      <c r="BF77" s="187" t="s">
        <v>15</v>
      </c>
      <c r="BG77" s="187" t="s">
        <v>15</v>
      </c>
      <c r="BH77" s="186" t="s">
        <v>15</v>
      </c>
      <c r="BI77" s="187" t="s">
        <v>15</v>
      </c>
      <c r="BJ77" s="187" t="s">
        <v>15</v>
      </c>
      <c r="BK77" s="187" t="s">
        <v>15</v>
      </c>
      <c r="BL77" s="187" t="s">
        <v>15</v>
      </c>
      <c r="BM77" s="186" t="s">
        <v>15</v>
      </c>
      <c r="BN77" s="187" t="s">
        <v>15</v>
      </c>
      <c r="BO77" s="187" t="s">
        <v>15</v>
      </c>
      <c r="BP77" s="187" t="s">
        <v>15</v>
      </c>
      <c r="BQ77" s="187" t="s">
        <v>15</v>
      </c>
      <c r="BR77" s="186" t="s">
        <v>15</v>
      </c>
      <c r="BS77" s="186" t="s">
        <v>15</v>
      </c>
      <c r="BT77" s="187"/>
      <c r="BU77" s="187"/>
      <c r="BV77" s="186"/>
      <c r="BW77" s="187"/>
      <c r="BX77" s="187"/>
      <c r="BY77" s="187" t="s">
        <v>15</v>
      </c>
      <c r="BZ77" s="187" t="s">
        <v>15</v>
      </c>
      <c r="CA77" s="186" t="s">
        <v>15</v>
      </c>
      <c r="CB77" s="187" t="s">
        <v>15</v>
      </c>
      <c r="CC77" s="187" t="s">
        <v>15</v>
      </c>
      <c r="CD77" s="187" t="s">
        <v>15</v>
      </c>
      <c r="CE77" s="187" t="s">
        <v>15</v>
      </c>
      <c r="CF77" s="186" t="s">
        <v>15</v>
      </c>
      <c r="CG77" s="187" t="s">
        <v>15</v>
      </c>
      <c r="CH77" s="187" t="s">
        <v>15</v>
      </c>
      <c r="CI77" s="187" t="s">
        <v>15</v>
      </c>
      <c r="CJ77" s="187" t="s">
        <v>15</v>
      </c>
      <c r="CK77" s="186" t="s">
        <v>15</v>
      </c>
      <c r="CL77" s="187" t="s">
        <v>15</v>
      </c>
      <c r="CM77" s="187" t="s">
        <v>15</v>
      </c>
      <c r="CN77" s="187" t="s">
        <v>15</v>
      </c>
      <c r="CO77" s="187" t="s">
        <v>15</v>
      </c>
      <c r="CP77" s="186" t="s">
        <v>15</v>
      </c>
      <c r="CQ77" s="187" t="s">
        <v>15</v>
      </c>
      <c r="CR77" s="187" t="s">
        <v>15</v>
      </c>
      <c r="CS77" s="187" t="s">
        <v>15</v>
      </c>
      <c r="CT77" s="187" t="s">
        <v>15</v>
      </c>
      <c r="CU77" s="186" t="s">
        <v>15</v>
      </c>
      <c r="CV77" s="187" t="s">
        <v>15</v>
      </c>
      <c r="CW77" s="187" t="s">
        <v>15</v>
      </c>
      <c r="CX77" s="187" t="s">
        <v>15</v>
      </c>
      <c r="CY77" s="187" t="s">
        <v>15</v>
      </c>
      <c r="CZ77" s="186" t="s">
        <v>15</v>
      </c>
      <c r="DA77" s="190"/>
      <c r="DB77" s="190"/>
      <c r="DC77" s="190"/>
      <c r="DD77" s="190"/>
      <c r="DE77" s="190"/>
      <c r="DF77" s="190"/>
      <c r="DG77" s="190"/>
      <c r="DH77" s="190"/>
      <c r="DI77" s="190"/>
      <c r="DJ77" s="190"/>
      <c r="DK77" s="190"/>
      <c r="DL77" s="190"/>
      <c r="DM77" s="190"/>
      <c r="DN77" s="190"/>
      <c r="DO77" s="190"/>
      <c r="DP77" s="190"/>
      <c r="DQ77" s="190"/>
      <c r="DR77" s="190"/>
      <c r="DS77" s="190"/>
      <c r="DT77" s="190"/>
      <c r="DU77" s="190"/>
      <c r="DV77" s="190"/>
      <c r="DW77" s="190"/>
      <c r="DX77" s="190"/>
      <c r="DY77" s="190"/>
      <c r="DZ77" s="190"/>
      <c r="EA77" s="190"/>
      <c r="EB77" s="190"/>
      <c r="EC77" s="190"/>
      <c r="ED77" s="190"/>
      <c r="EE77" s="190"/>
      <c r="EF77" s="190"/>
      <c r="EG77" s="190"/>
      <c r="EH77" s="190"/>
      <c r="EI77" s="190"/>
      <c r="EJ77" s="190"/>
      <c r="EK77" s="190"/>
      <c r="EL77" s="190"/>
      <c r="EM77" s="190"/>
      <c r="EN77" s="190"/>
      <c r="EO77" s="190"/>
      <c r="EP77" s="190"/>
      <c r="EQ77" s="190"/>
      <c r="ER77" s="190"/>
      <c r="ES77" s="190"/>
      <c r="ET77" s="190"/>
      <c r="EU77" s="190"/>
      <c r="EV77" s="190"/>
      <c r="EW77" s="190"/>
      <c r="EX77" s="190"/>
      <c r="EY77" s="190"/>
      <c r="EZ77" s="190"/>
      <c r="FA77" s="190"/>
      <c r="FB77" s="190"/>
      <c r="FC77" s="190"/>
      <c r="FD77" s="190"/>
      <c r="FE77" s="190"/>
      <c r="FF77" s="190"/>
      <c r="FG77" s="190"/>
      <c r="FH77" s="190"/>
      <c r="FI77" s="190"/>
      <c r="FJ77" s="190"/>
      <c r="FK77" s="190"/>
      <c r="FL77" s="190"/>
      <c r="FM77" s="190"/>
      <c r="FN77" s="190"/>
      <c r="FO77" s="190"/>
      <c r="FP77" s="190"/>
      <c r="FQ77" s="190"/>
      <c r="FR77" s="190"/>
      <c r="FS77" s="190"/>
      <c r="FT77" s="190"/>
      <c r="FU77" s="190"/>
      <c r="FV77" s="190"/>
      <c r="FW77" s="190"/>
      <c r="FX77" s="190"/>
      <c r="FY77" s="190"/>
      <c r="FZ77" s="190"/>
      <c r="GA77" s="190"/>
      <c r="GB77" s="190"/>
      <c r="GC77" s="190"/>
      <c r="GD77" s="190"/>
      <c r="GE77" s="190"/>
      <c r="GF77" s="190"/>
      <c r="GG77" s="190"/>
      <c r="GH77" s="190"/>
      <c r="GI77" s="190"/>
      <c r="GJ77" s="190"/>
      <c r="GK77" s="190"/>
      <c r="GL77" s="190"/>
      <c r="GM77" s="190"/>
      <c r="GN77" s="190"/>
      <c r="GO77" s="190"/>
      <c r="GP77" s="190"/>
      <c r="GQ77" s="190"/>
      <c r="GR77" s="190"/>
      <c r="GS77" s="190"/>
      <c r="GT77" s="190"/>
      <c r="GU77" s="190"/>
      <c r="GV77" s="190"/>
      <c r="GW77" s="190"/>
      <c r="GX77" s="190"/>
      <c r="GY77" s="190"/>
      <c r="GZ77" s="190"/>
      <c r="HA77" s="190"/>
      <c r="HB77" s="190"/>
      <c r="HC77" s="190"/>
      <c r="HD77" s="190"/>
      <c r="HE77" s="190"/>
      <c r="HF77" s="190"/>
      <c r="HG77" s="190"/>
      <c r="HH77" s="190"/>
      <c r="HI77" s="190"/>
      <c r="HJ77" s="190"/>
      <c r="HK77" s="190"/>
      <c r="HL77" s="190"/>
      <c r="HM77" s="190"/>
      <c r="HN77" s="190"/>
      <c r="HO77" s="190"/>
      <c r="HP77" s="190"/>
      <c r="HQ77" s="190"/>
      <c r="HR77" s="190"/>
      <c r="HS77" s="190"/>
      <c r="HT77" s="190"/>
      <c r="HU77" s="190"/>
      <c r="HV77" s="190"/>
      <c r="HW77" s="190"/>
      <c r="HX77" s="190"/>
      <c r="HY77" s="190"/>
      <c r="HZ77" s="190"/>
      <c r="IA77" s="190"/>
      <c r="IB77" s="190"/>
      <c r="IC77" s="190"/>
      <c r="ID77" s="190"/>
      <c r="IE77" s="190"/>
      <c r="IF77" s="190"/>
      <c r="IG77" s="190"/>
      <c r="IH77" s="190"/>
      <c r="II77" s="190"/>
      <c r="IJ77" s="190"/>
      <c r="IK77" s="190"/>
      <c r="IL77" s="190"/>
      <c r="IM77" s="190"/>
      <c r="IN77" s="190"/>
      <c r="IO77" s="190"/>
      <c r="IP77" s="190"/>
      <c r="IQ77" s="190"/>
      <c r="IR77" s="190"/>
      <c r="IS77" s="190"/>
      <c r="IT77" s="190"/>
      <c r="IU77" s="190"/>
      <c r="IV77" s="190"/>
      <c r="IW77" s="190"/>
      <c r="IX77" s="190"/>
      <c r="IY77" s="190"/>
      <c r="IZ77" s="190"/>
      <c r="JA77" s="190"/>
      <c r="JB77" s="190"/>
      <c r="JC77" s="190"/>
      <c r="JD77" s="190"/>
      <c r="JE77" s="190"/>
      <c r="JF77" s="190"/>
      <c r="JG77" s="190"/>
      <c r="JH77" s="190"/>
      <c r="JI77" s="190"/>
      <c r="JJ77" s="190"/>
      <c r="JK77" s="190"/>
      <c r="JL77" s="190"/>
      <c r="JM77" s="190"/>
      <c r="JN77" s="190"/>
      <c r="JO77" s="186" t="s">
        <v>15</v>
      </c>
      <c r="JP77" s="187"/>
      <c r="JQ77" s="187"/>
      <c r="JR77" s="186"/>
      <c r="JS77" s="187"/>
      <c r="JT77" s="187"/>
      <c r="JU77" s="187" t="s">
        <v>15</v>
      </c>
      <c r="JV77" s="187" t="s">
        <v>15</v>
      </c>
      <c r="JW77" s="186" t="s">
        <v>15</v>
      </c>
      <c r="JX77" s="186" t="s">
        <v>15</v>
      </c>
      <c r="JY77" s="186" t="s">
        <v>15</v>
      </c>
      <c r="JZ77" s="186" t="s">
        <v>15</v>
      </c>
      <c r="KA77" s="186" t="s">
        <v>15</v>
      </c>
      <c r="KB77" s="186" t="s">
        <v>15</v>
      </c>
      <c r="KC77" s="186" t="s">
        <v>15</v>
      </c>
      <c r="KD77" s="186" t="s">
        <v>15</v>
      </c>
      <c r="KE77" s="186" t="s">
        <v>15</v>
      </c>
      <c r="KF77" s="186" t="s">
        <v>15</v>
      </c>
      <c r="KG77" s="186" t="s">
        <v>15</v>
      </c>
      <c r="KH77" s="186" t="s">
        <v>15</v>
      </c>
      <c r="KI77" s="186" t="s">
        <v>15</v>
      </c>
      <c r="KJ77" s="186" t="s">
        <v>15</v>
      </c>
      <c r="KK77" s="186" t="s">
        <v>15</v>
      </c>
      <c r="KL77" s="186" t="s">
        <v>15</v>
      </c>
      <c r="KM77" s="187" t="s">
        <v>15</v>
      </c>
      <c r="KN77" s="187" t="s">
        <v>15</v>
      </c>
      <c r="KO77" s="187" t="s">
        <v>15</v>
      </c>
      <c r="KP77" s="187" t="s">
        <v>15</v>
      </c>
      <c r="KQ77" s="186" t="s">
        <v>15</v>
      </c>
      <c r="KR77" s="187" t="s">
        <v>15</v>
      </c>
      <c r="KS77" s="187" t="s">
        <v>15</v>
      </c>
      <c r="KT77" s="187" t="s">
        <v>15</v>
      </c>
      <c r="KU77" s="187" t="s">
        <v>15</v>
      </c>
      <c r="KV77" s="186" t="s">
        <v>15</v>
      </c>
      <c r="KW77" s="167"/>
      <c r="KX77" s="167"/>
      <c r="KY77" s="167"/>
      <c r="KZ77" s="167"/>
      <c r="LA77" s="167"/>
      <c r="LB77" s="167"/>
      <c r="LC77" s="167"/>
      <c r="LD77" s="167"/>
      <c r="LE77" s="167"/>
      <c r="LF77" s="167"/>
      <c r="LG77" s="167"/>
      <c r="LH77" s="167"/>
      <c r="LI77" s="167"/>
      <c r="LJ77" s="167"/>
      <c r="LK77" s="167"/>
      <c r="LL77" s="167"/>
      <c r="LM77" s="167"/>
      <c r="LN77" s="167"/>
      <c r="LO77" s="167"/>
      <c r="LP77" s="167"/>
      <c r="LQ77" s="167"/>
      <c r="LR77" s="167"/>
      <c r="LS77" s="167"/>
      <c r="LT77" s="167"/>
      <c r="LU77" s="167"/>
      <c r="LV77" s="167"/>
      <c r="LW77" s="167"/>
      <c r="LX77" s="167"/>
      <c r="LY77" s="167"/>
      <c r="LZ77" s="167"/>
      <c r="MA77" s="167"/>
      <c r="MB77" s="167"/>
      <c r="MC77" s="167"/>
      <c r="MD77" s="167"/>
      <c r="ME77" s="186" t="str">
        <f>JO77</f>
        <v>NO</v>
      </c>
      <c r="MF77" s="187"/>
      <c r="MG77" s="187"/>
      <c r="MH77" s="186"/>
      <c r="MI77" s="187"/>
      <c r="MJ77" s="187"/>
      <c r="MK77" s="187" t="str">
        <f t="shared" si="375"/>
        <v>NO</v>
      </c>
      <c r="ML77" s="187" t="str">
        <f t="shared" si="376"/>
        <v>NO</v>
      </c>
      <c r="MM77" s="186" t="str">
        <f t="shared" si="377"/>
        <v>NO</v>
      </c>
      <c r="MN77" s="187" t="s">
        <v>15</v>
      </c>
      <c r="MO77" s="187" t="s">
        <v>15</v>
      </c>
      <c r="MP77" s="187" t="s">
        <v>15</v>
      </c>
      <c r="MQ77" s="187" t="s">
        <v>15</v>
      </c>
      <c r="MR77" s="186" t="str">
        <f t="shared" si="382"/>
        <v>NO</v>
      </c>
      <c r="MS77" s="187" t="str">
        <f t="shared" si="383"/>
        <v>NO</v>
      </c>
      <c r="MT77" s="187" t="str">
        <f t="shared" si="384"/>
        <v>NO</v>
      </c>
      <c r="MU77" s="187" t="str">
        <f t="shared" si="385"/>
        <v>NO</v>
      </c>
      <c r="MV77" s="187" t="str">
        <f t="shared" si="386"/>
        <v>NO</v>
      </c>
      <c r="MW77" s="186" t="str">
        <f t="shared" si="387"/>
        <v>NO</v>
      </c>
      <c r="MX77" s="187" t="str">
        <f t="shared" si="388"/>
        <v>NO</v>
      </c>
      <c r="MY77" s="187" t="str">
        <f t="shared" si="389"/>
        <v>NO</v>
      </c>
      <c r="MZ77" s="187" t="str">
        <f t="shared" si="390"/>
        <v>NO</v>
      </c>
      <c r="NA77" s="187" t="str">
        <f t="shared" si="391"/>
        <v>NO</v>
      </c>
      <c r="NB77" s="186" t="str">
        <f t="shared" si="392"/>
        <v>NO</v>
      </c>
      <c r="NC77" s="187" t="str">
        <f t="shared" si="393"/>
        <v>NO</v>
      </c>
      <c r="ND77" s="187" t="str">
        <f t="shared" si="394"/>
        <v>NO</v>
      </c>
      <c r="NE77" s="187" t="str">
        <f t="shared" si="395"/>
        <v>NO</v>
      </c>
      <c r="NF77" s="187" t="str">
        <f t="shared" si="396"/>
        <v>NO</v>
      </c>
      <c r="NG77" s="186" t="str">
        <f t="shared" si="397"/>
        <v>NO</v>
      </c>
      <c r="NH77" s="187" t="str">
        <f t="shared" si="398"/>
        <v>NO</v>
      </c>
      <c r="NI77" s="187" t="str">
        <f t="shared" si="399"/>
        <v>NO</v>
      </c>
      <c r="NJ77" s="187" t="str">
        <f t="shared" si="400"/>
        <v>NO</v>
      </c>
      <c r="NK77" s="187" t="str">
        <f t="shared" si="401"/>
        <v>NO</v>
      </c>
      <c r="NL77" s="186" t="str">
        <f t="shared" si="402"/>
        <v>NO</v>
      </c>
      <c r="NM77" s="169"/>
      <c r="NN77" s="169"/>
      <c r="NO77" s="169"/>
      <c r="NP77" s="169"/>
    </row>
    <row r="78" spans="1:380" outlineLevel="1">
      <c r="A78" s="191" t="s">
        <v>343</v>
      </c>
      <c r="B78" s="185" t="s">
        <v>7</v>
      </c>
      <c r="C78" s="190"/>
      <c r="D78" s="190"/>
      <c r="E78" s="190"/>
      <c r="F78" s="190"/>
      <c r="G78" s="190"/>
      <c r="H78" s="190"/>
      <c r="I78" s="190"/>
      <c r="J78" s="190"/>
      <c r="K78" s="190"/>
      <c r="L78" s="190"/>
      <c r="M78" s="190"/>
      <c r="N78" s="190"/>
      <c r="O78" s="190"/>
      <c r="P78" s="190"/>
      <c r="Q78" s="190"/>
      <c r="R78" s="190"/>
      <c r="S78" s="190"/>
      <c r="T78" s="190"/>
      <c r="U78" s="190"/>
      <c r="V78" s="190"/>
      <c r="W78" s="190"/>
      <c r="X78" s="190"/>
      <c r="Y78" s="190"/>
      <c r="Z78" s="190"/>
      <c r="AA78" s="190"/>
      <c r="AB78" s="190"/>
      <c r="AC78" s="190"/>
      <c r="AD78" s="190"/>
      <c r="AE78" s="190"/>
      <c r="AF78" s="190"/>
      <c r="AG78" s="190"/>
      <c r="AH78" s="190"/>
      <c r="AI78" s="190"/>
      <c r="AJ78" s="190"/>
      <c r="AK78" s="186">
        <v>3.2005212059999999</v>
      </c>
      <c r="AL78" s="187"/>
      <c r="AM78" s="187"/>
      <c r="AN78" s="186"/>
      <c r="AO78" s="187"/>
      <c r="AP78" s="187"/>
      <c r="AQ78" s="187">
        <v>2.9052704937229294</v>
      </c>
      <c r="AR78" s="187">
        <v>2.8513730617892401</v>
      </c>
      <c r="AS78" s="186">
        <v>2.8041564706600002</v>
      </c>
      <c r="AT78" s="187">
        <v>2.7547583995302003</v>
      </c>
      <c r="AU78" s="187">
        <v>2.7062293168847202</v>
      </c>
      <c r="AV78" s="187">
        <v>2.5180626199761997</v>
      </c>
      <c r="AW78" s="187">
        <v>2.4809971456967994</v>
      </c>
      <c r="AX78" s="186">
        <v>2.446174859319</v>
      </c>
      <c r="AY78" s="187">
        <v>2.4145423465759999</v>
      </c>
      <c r="AZ78" s="187">
        <v>2.3841548996146003</v>
      </c>
      <c r="BA78" s="187">
        <v>2.3550008467061998</v>
      </c>
      <c r="BB78" s="187">
        <v>2.3291101196751995</v>
      </c>
      <c r="BC78" s="186">
        <v>2.3034521469250002</v>
      </c>
      <c r="BD78" s="187">
        <v>2.2799315182069999</v>
      </c>
      <c r="BE78" s="187">
        <v>2.2574696701998</v>
      </c>
      <c r="BF78" s="187">
        <v>2.2360537939012</v>
      </c>
      <c r="BG78" s="187">
        <v>2.2165703214438</v>
      </c>
      <c r="BH78" s="186">
        <v>2.1979398865670001</v>
      </c>
      <c r="BI78" s="187">
        <v>2.1800993158893993</v>
      </c>
      <c r="BJ78" s="187">
        <v>2.1629314081164002</v>
      </c>
      <c r="BK78" s="187">
        <v>2.1463360704998</v>
      </c>
      <c r="BL78" s="187">
        <v>2.1302310141963998</v>
      </c>
      <c r="BM78" s="186">
        <v>2.1145052918129998</v>
      </c>
      <c r="BN78" s="187">
        <v>2.0991139237063998</v>
      </c>
      <c r="BO78" s="187">
        <v>2.0840199449169998</v>
      </c>
      <c r="BP78" s="187">
        <v>2.0691607173270001</v>
      </c>
      <c r="BQ78" s="187">
        <v>2.0543652836425998</v>
      </c>
      <c r="BR78" s="186">
        <v>2.0404355968699996</v>
      </c>
      <c r="BS78" s="186">
        <v>0.121881633</v>
      </c>
      <c r="BT78" s="187"/>
      <c r="BU78" s="187"/>
      <c r="BV78" s="186"/>
      <c r="BW78" s="187"/>
      <c r="BX78" s="187"/>
      <c r="BY78" s="187">
        <v>0.10327028444613146</v>
      </c>
      <c r="BZ78" s="187">
        <v>0.10254842347090284</v>
      </c>
      <c r="CA78" s="186">
        <v>0.10187928994514286</v>
      </c>
      <c r="CB78" s="187">
        <v>0.10113388134754285</v>
      </c>
      <c r="CC78" s="187">
        <v>0.10038999426265142</v>
      </c>
      <c r="CD78" s="187">
        <v>9.9678564447565704E-2</v>
      </c>
      <c r="CE78" s="187">
        <v>9.9008819957920019E-2</v>
      </c>
      <c r="CF78" s="186">
        <v>9.838395324074288E-2</v>
      </c>
      <c r="CG78" s="187">
        <v>9.7802508145828568E-2</v>
      </c>
      <c r="CH78" s="187">
        <v>9.7267675561097153E-2</v>
      </c>
      <c r="CI78" s="187">
        <v>9.6779824091708558E-2</v>
      </c>
      <c r="CJ78" s="187">
        <v>9.6341146973165731E-2</v>
      </c>
      <c r="CK78" s="186">
        <v>9.5951237600714293E-2</v>
      </c>
      <c r="CL78" s="187">
        <v>9.5606814840799997E-2</v>
      </c>
      <c r="CM78" s="187">
        <v>9.5305262607548596E-2</v>
      </c>
      <c r="CN78" s="187">
        <v>9.5046840167565733E-2</v>
      </c>
      <c r="CO78" s="187">
        <v>9.4827275214005705E-2</v>
      </c>
      <c r="CP78" s="186">
        <v>9.4643734307657129E-2</v>
      </c>
      <c r="CQ78" s="187">
        <v>9.449404846864573E-2</v>
      </c>
      <c r="CR78" s="187">
        <v>9.437350885958859E-2</v>
      </c>
      <c r="CS78" s="187">
        <v>9.4278071926120033E-2</v>
      </c>
      <c r="CT78" s="187">
        <v>9.4204414180159998E-2</v>
      </c>
      <c r="CU78" s="186">
        <v>9.4147778252200026E-2</v>
      </c>
      <c r="CV78" s="187">
        <v>9.4106390632731421E-2</v>
      </c>
      <c r="CW78" s="187">
        <v>9.4078809968371424E-2</v>
      </c>
      <c r="CX78" s="187">
        <v>9.4062326183085729E-2</v>
      </c>
      <c r="CY78" s="187">
        <v>9.4048932617868564E-2</v>
      </c>
      <c r="CZ78" s="186">
        <v>9.4029081828000002E-2</v>
      </c>
      <c r="DA78" s="190"/>
      <c r="DB78" s="190"/>
      <c r="DC78" s="190"/>
      <c r="DD78" s="190"/>
      <c r="DE78" s="190"/>
      <c r="DF78" s="190"/>
      <c r="DG78" s="190"/>
      <c r="DH78" s="190"/>
      <c r="DI78" s="190"/>
      <c r="DJ78" s="190"/>
      <c r="DK78" s="190"/>
      <c r="DL78" s="190"/>
      <c r="DM78" s="190"/>
      <c r="DN78" s="190"/>
      <c r="DO78" s="190"/>
      <c r="DP78" s="190"/>
      <c r="DQ78" s="190"/>
      <c r="DR78" s="190"/>
      <c r="DS78" s="190"/>
      <c r="DT78" s="190"/>
      <c r="DU78" s="190"/>
      <c r="DV78" s="190"/>
      <c r="DW78" s="190"/>
      <c r="DX78" s="190"/>
      <c r="DY78" s="190"/>
      <c r="DZ78" s="190"/>
      <c r="EA78" s="190"/>
      <c r="EB78" s="190"/>
      <c r="EC78" s="190"/>
      <c r="ED78" s="190"/>
      <c r="EE78" s="190"/>
      <c r="EF78" s="190"/>
      <c r="EG78" s="190"/>
      <c r="EH78" s="190"/>
      <c r="EI78" s="190"/>
      <c r="EJ78" s="190"/>
      <c r="EK78" s="190"/>
      <c r="EL78" s="190"/>
      <c r="EM78" s="190"/>
      <c r="EN78" s="190"/>
      <c r="EO78" s="190"/>
      <c r="EP78" s="190"/>
      <c r="EQ78" s="190"/>
      <c r="ER78" s="190"/>
      <c r="ES78" s="190"/>
      <c r="ET78" s="190"/>
      <c r="EU78" s="190"/>
      <c r="EV78" s="190"/>
      <c r="EW78" s="190"/>
      <c r="EX78" s="190"/>
      <c r="EY78" s="190"/>
      <c r="EZ78" s="190"/>
      <c r="FA78" s="190"/>
      <c r="FB78" s="190"/>
      <c r="FC78" s="190"/>
      <c r="FD78" s="190"/>
      <c r="FE78" s="190"/>
      <c r="FF78" s="190"/>
      <c r="FG78" s="190"/>
      <c r="FH78" s="190"/>
      <c r="FI78" s="190"/>
      <c r="FJ78" s="190"/>
      <c r="FK78" s="190"/>
      <c r="FL78" s="190"/>
      <c r="FM78" s="190"/>
      <c r="FN78" s="190"/>
      <c r="FO78" s="190"/>
      <c r="FP78" s="190"/>
      <c r="FQ78" s="190"/>
      <c r="FR78" s="190"/>
      <c r="FS78" s="190"/>
      <c r="FT78" s="190"/>
      <c r="FU78" s="190"/>
      <c r="FV78" s="190"/>
      <c r="FW78" s="190"/>
      <c r="FX78" s="190"/>
      <c r="FY78" s="190"/>
      <c r="FZ78" s="190"/>
      <c r="GA78" s="190"/>
      <c r="GB78" s="190"/>
      <c r="GC78" s="190"/>
      <c r="GD78" s="190"/>
      <c r="GE78" s="190"/>
      <c r="GF78" s="190"/>
      <c r="GG78" s="190"/>
      <c r="GH78" s="190"/>
      <c r="GI78" s="190"/>
      <c r="GJ78" s="190"/>
      <c r="GK78" s="190"/>
      <c r="GL78" s="190"/>
      <c r="GM78" s="190"/>
      <c r="GN78" s="190"/>
      <c r="GO78" s="190"/>
      <c r="GP78" s="190"/>
      <c r="GQ78" s="190"/>
      <c r="GR78" s="190"/>
      <c r="GS78" s="190"/>
      <c r="GT78" s="190"/>
      <c r="GU78" s="190"/>
      <c r="GV78" s="190"/>
      <c r="GW78" s="190"/>
      <c r="GX78" s="190"/>
      <c r="GY78" s="190"/>
      <c r="GZ78" s="190"/>
      <c r="HA78" s="190"/>
      <c r="HB78" s="190"/>
      <c r="HC78" s="190"/>
      <c r="HD78" s="190"/>
      <c r="HE78" s="190"/>
      <c r="HF78" s="190"/>
      <c r="HG78" s="190"/>
      <c r="HH78" s="190"/>
      <c r="HI78" s="190"/>
      <c r="HJ78" s="190"/>
      <c r="HK78" s="190"/>
      <c r="HL78" s="190"/>
      <c r="HM78" s="190"/>
      <c r="HN78" s="190"/>
      <c r="HO78" s="190"/>
      <c r="HP78" s="190"/>
      <c r="HQ78" s="190"/>
      <c r="HR78" s="190"/>
      <c r="HS78" s="190"/>
      <c r="HT78" s="190"/>
      <c r="HU78" s="190"/>
      <c r="HV78" s="190"/>
      <c r="HW78" s="190"/>
      <c r="HX78" s="190"/>
      <c r="HY78" s="190"/>
      <c r="HZ78" s="190"/>
      <c r="IA78" s="190"/>
      <c r="IB78" s="190"/>
      <c r="IC78" s="190"/>
      <c r="ID78" s="190"/>
      <c r="IE78" s="190"/>
      <c r="IF78" s="190"/>
      <c r="IG78" s="190"/>
      <c r="IH78" s="190"/>
      <c r="II78" s="190"/>
      <c r="IJ78" s="190"/>
      <c r="IK78" s="190"/>
      <c r="IL78" s="190"/>
      <c r="IM78" s="190"/>
      <c r="IN78" s="190"/>
      <c r="IO78" s="190"/>
      <c r="IP78" s="190"/>
      <c r="IQ78" s="190"/>
      <c r="IR78" s="190"/>
      <c r="IS78" s="190"/>
      <c r="IT78" s="190"/>
      <c r="IU78" s="190"/>
      <c r="IV78" s="190"/>
      <c r="IW78" s="190"/>
      <c r="IX78" s="190"/>
      <c r="IY78" s="190"/>
      <c r="IZ78" s="190"/>
      <c r="JA78" s="190"/>
      <c r="JB78" s="190"/>
      <c r="JC78" s="190"/>
      <c r="JD78" s="190"/>
      <c r="JE78" s="190"/>
      <c r="JF78" s="190"/>
      <c r="JG78" s="190"/>
      <c r="JH78" s="190"/>
      <c r="JI78" s="190"/>
      <c r="JJ78" s="190"/>
      <c r="JK78" s="190"/>
      <c r="JL78" s="190"/>
      <c r="JM78" s="190"/>
      <c r="JN78" s="190"/>
      <c r="JO78" s="186">
        <f>AK78*28+BS78*265</f>
        <v>121.91322651299998</v>
      </c>
      <c r="JP78" s="187"/>
      <c r="JQ78" s="187"/>
      <c r="JR78" s="186"/>
      <c r="JS78" s="187"/>
      <c r="JT78" s="187"/>
      <c r="JU78" s="187">
        <f t="shared" ref="JU78:KV78" si="404">AQ78*28+BY78*265</f>
        <v>108.71419920246686</v>
      </c>
      <c r="JV78" s="187">
        <f t="shared" si="404"/>
        <v>107.01377794988798</v>
      </c>
      <c r="JW78" s="186">
        <f t="shared" si="404"/>
        <v>105.51439301394286</v>
      </c>
      <c r="JX78" s="186">
        <f t="shared" si="404"/>
        <v>103.93371374394447</v>
      </c>
      <c r="JY78" s="186">
        <f t="shared" si="404"/>
        <v>102.3777693523748</v>
      </c>
      <c r="JZ78" s="186">
        <f t="shared" si="404"/>
        <v>96.920572937938516</v>
      </c>
      <c r="KA78" s="186">
        <f t="shared" si="404"/>
        <v>95.705257368359185</v>
      </c>
      <c r="KB78" s="186">
        <f t="shared" si="404"/>
        <v>94.564643669728866</v>
      </c>
      <c r="KC78" s="186">
        <f t="shared" si="404"/>
        <v>93.524850362772568</v>
      </c>
      <c r="KD78" s="186">
        <f t="shared" si="404"/>
        <v>92.532271212899559</v>
      </c>
      <c r="KE78" s="186">
        <f t="shared" si="404"/>
        <v>91.586677092076357</v>
      </c>
      <c r="KF78" s="186">
        <f t="shared" si="404"/>
        <v>90.745487298794501</v>
      </c>
      <c r="KG78" s="186">
        <f t="shared" si="404"/>
        <v>89.923738078089286</v>
      </c>
      <c r="KH78" s="186">
        <f t="shared" si="404"/>
        <v>89.173888442607989</v>
      </c>
      <c r="KI78" s="186">
        <f t="shared" si="404"/>
        <v>88.465045356594771</v>
      </c>
      <c r="KJ78" s="186">
        <f t="shared" si="404"/>
        <v>87.796918873638518</v>
      </c>
      <c r="KK78" s="186">
        <f t="shared" si="404"/>
        <v>87.193196932137909</v>
      </c>
      <c r="KL78" s="186">
        <f t="shared" si="404"/>
        <v>86.62290641540514</v>
      </c>
      <c r="KM78" s="187">
        <f t="shared" si="404"/>
        <v>86.083703689094293</v>
      </c>
      <c r="KN78" s="187">
        <f t="shared" si="404"/>
        <v>85.571059275050175</v>
      </c>
      <c r="KO78" s="187">
        <f t="shared" si="404"/>
        <v>85.081099034416212</v>
      </c>
      <c r="KP78" s="187">
        <f t="shared" si="404"/>
        <v>84.610638155241588</v>
      </c>
      <c r="KQ78" s="186">
        <f t="shared" si="404"/>
        <v>84.155309407597002</v>
      </c>
      <c r="KR78" s="187">
        <f t="shared" si="404"/>
        <v>83.713383381453028</v>
      </c>
      <c r="KS78" s="187">
        <f t="shared" si="404"/>
        <v>83.283443099294431</v>
      </c>
      <c r="KT78" s="187">
        <f t="shared" si="404"/>
        <v>82.863016523673721</v>
      </c>
      <c r="KU78" s="187">
        <f t="shared" si="404"/>
        <v>82.44519508572796</v>
      </c>
      <c r="KV78" s="186">
        <f t="shared" si="404"/>
        <v>82.049903396779996</v>
      </c>
      <c r="KW78" s="190"/>
      <c r="KX78" s="190"/>
      <c r="KY78" s="190"/>
      <c r="KZ78" s="190"/>
      <c r="LA78" s="190"/>
      <c r="LB78" s="190"/>
      <c r="LC78" s="190"/>
      <c r="LD78" s="190"/>
      <c r="LE78" s="190"/>
      <c r="LF78" s="190"/>
      <c r="LG78" s="190"/>
      <c r="LH78" s="190"/>
      <c r="LI78" s="190"/>
      <c r="LJ78" s="190"/>
      <c r="LK78" s="190"/>
      <c r="LL78" s="190"/>
      <c r="LM78" s="190"/>
      <c r="LN78" s="190"/>
      <c r="LO78" s="190"/>
      <c r="LP78" s="190"/>
      <c r="LQ78" s="190"/>
      <c r="LR78" s="190"/>
      <c r="LS78" s="190"/>
      <c r="LT78" s="190"/>
      <c r="LU78" s="190"/>
      <c r="LV78" s="190"/>
      <c r="LW78" s="190"/>
      <c r="LX78" s="190"/>
      <c r="LY78" s="190"/>
      <c r="LZ78" s="190"/>
      <c r="MA78" s="190"/>
      <c r="MB78" s="190"/>
      <c r="MC78" s="190"/>
      <c r="MD78" s="190"/>
      <c r="ME78" s="186">
        <f>JO78</f>
        <v>121.91322651299998</v>
      </c>
      <c r="MF78" s="187"/>
      <c r="MG78" s="187"/>
      <c r="MH78" s="186"/>
      <c r="MI78" s="187"/>
      <c r="MJ78" s="187"/>
      <c r="MK78" s="187">
        <f t="shared" si="375"/>
        <v>108.71419920246686</v>
      </c>
      <c r="ML78" s="187">
        <f t="shared" si="376"/>
        <v>107.01377794988798</v>
      </c>
      <c r="MM78" s="186">
        <f t="shared" si="377"/>
        <v>105.51439301394286</v>
      </c>
      <c r="MN78" s="187">
        <f t="shared" si="378"/>
        <v>103.93371374394447</v>
      </c>
      <c r="MO78" s="187">
        <f t="shared" si="379"/>
        <v>102.3777693523748</v>
      </c>
      <c r="MP78" s="187">
        <f t="shared" si="380"/>
        <v>96.920572937938516</v>
      </c>
      <c r="MQ78" s="187">
        <f t="shared" si="381"/>
        <v>95.705257368359185</v>
      </c>
      <c r="MR78" s="186">
        <f t="shared" si="382"/>
        <v>94.564643669728866</v>
      </c>
      <c r="MS78" s="187">
        <f t="shared" si="383"/>
        <v>93.524850362772568</v>
      </c>
      <c r="MT78" s="187">
        <f t="shared" si="384"/>
        <v>92.532271212899559</v>
      </c>
      <c r="MU78" s="187">
        <f t="shared" si="385"/>
        <v>91.586677092076357</v>
      </c>
      <c r="MV78" s="187">
        <f t="shared" si="386"/>
        <v>90.745487298794501</v>
      </c>
      <c r="MW78" s="186">
        <f t="shared" si="387"/>
        <v>89.923738078089286</v>
      </c>
      <c r="MX78" s="187">
        <f t="shared" si="388"/>
        <v>89.173888442607989</v>
      </c>
      <c r="MY78" s="187">
        <f t="shared" si="389"/>
        <v>88.465045356594771</v>
      </c>
      <c r="MZ78" s="187">
        <f t="shared" si="390"/>
        <v>87.796918873638518</v>
      </c>
      <c r="NA78" s="187">
        <f t="shared" si="391"/>
        <v>87.193196932137909</v>
      </c>
      <c r="NB78" s="186">
        <f t="shared" si="392"/>
        <v>86.62290641540514</v>
      </c>
      <c r="NC78" s="187">
        <f t="shared" si="393"/>
        <v>86.083703689094293</v>
      </c>
      <c r="ND78" s="187">
        <f t="shared" si="394"/>
        <v>85.571059275050175</v>
      </c>
      <c r="NE78" s="187">
        <f t="shared" si="395"/>
        <v>85.081099034416212</v>
      </c>
      <c r="NF78" s="187">
        <f t="shared" si="396"/>
        <v>84.610638155241588</v>
      </c>
      <c r="NG78" s="186">
        <f t="shared" si="397"/>
        <v>84.155309407597002</v>
      </c>
      <c r="NH78" s="187">
        <f t="shared" si="398"/>
        <v>83.713383381453028</v>
      </c>
      <c r="NI78" s="187">
        <f t="shared" si="399"/>
        <v>83.283443099294431</v>
      </c>
      <c r="NJ78" s="187">
        <f t="shared" si="400"/>
        <v>82.863016523673721</v>
      </c>
      <c r="NK78" s="187">
        <f t="shared" si="401"/>
        <v>82.44519508572796</v>
      </c>
      <c r="NL78" s="186">
        <f t="shared" si="402"/>
        <v>82.049903396779996</v>
      </c>
      <c r="NM78" s="169"/>
      <c r="NN78" s="169"/>
      <c r="NO78" s="169"/>
      <c r="NP78" s="169"/>
    </row>
    <row r="79" spans="1:380" outlineLevel="1">
      <c r="A79" s="191" t="s">
        <v>344</v>
      </c>
      <c r="B79" s="185" t="s">
        <v>7</v>
      </c>
      <c r="C79" s="186" t="s">
        <v>15</v>
      </c>
      <c r="D79" s="187"/>
      <c r="E79" s="187"/>
      <c r="F79" s="186"/>
      <c r="G79" s="187"/>
      <c r="H79" s="187"/>
      <c r="I79" s="187" t="s">
        <v>15</v>
      </c>
      <c r="J79" s="187" t="s">
        <v>15</v>
      </c>
      <c r="K79" s="186" t="s">
        <v>15</v>
      </c>
      <c r="L79" s="187" t="s">
        <v>15</v>
      </c>
      <c r="M79" s="187" t="s">
        <v>15</v>
      </c>
      <c r="N79" s="187" t="s">
        <v>15</v>
      </c>
      <c r="O79" s="187" t="s">
        <v>15</v>
      </c>
      <c r="P79" s="186" t="s">
        <v>15</v>
      </c>
      <c r="Q79" s="187" t="s">
        <v>15</v>
      </c>
      <c r="R79" s="187" t="s">
        <v>15</v>
      </c>
      <c r="S79" s="187" t="s">
        <v>15</v>
      </c>
      <c r="T79" s="187" t="s">
        <v>15</v>
      </c>
      <c r="U79" s="186" t="s">
        <v>15</v>
      </c>
      <c r="V79" s="187" t="s">
        <v>15</v>
      </c>
      <c r="W79" s="187" t="s">
        <v>15</v>
      </c>
      <c r="X79" s="187" t="s">
        <v>15</v>
      </c>
      <c r="Y79" s="187" t="s">
        <v>15</v>
      </c>
      <c r="Z79" s="186" t="s">
        <v>15</v>
      </c>
      <c r="AA79" s="187" t="s">
        <v>15</v>
      </c>
      <c r="AB79" s="187" t="s">
        <v>15</v>
      </c>
      <c r="AC79" s="187" t="s">
        <v>15</v>
      </c>
      <c r="AD79" s="187" t="s">
        <v>15</v>
      </c>
      <c r="AE79" s="186" t="s">
        <v>15</v>
      </c>
      <c r="AF79" s="187" t="s">
        <v>15</v>
      </c>
      <c r="AG79" s="187" t="s">
        <v>15</v>
      </c>
      <c r="AH79" s="187" t="s">
        <v>15</v>
      </c>
      <c r="AI79" s="187" t="s">
        <v>15</v>
      </c>
      <c r="AJ79" s="186" t="s">
        <v>15</v>
      </c>
      <c r="AK79" s="186" t="s">
        <v>15</v>
      </c>
      <c r="AL79" s="187"/>
      <c r="AM79" s="187"/>
      <c r="AN79" s="186"/>
      <c r="AO79" s="187"/>
      <c r="AP79" s="187"/>
      <c r="AQ79" s="187" t="s">
        <v>15</v>
      </c>
      <c r="AR79" s="187" t="s">
        <v>15</v>
      </c>
      <c r="AS79" s="186" t="s">
        <v>15</v>
      </c>
      <c r="AT79" s="187" t="s">
        <v>15</v>
      </c>
      <c r="AU79" s="187" t="s">
        <v>15</v>
      </c>
      <c r="AV79" s="187" t="s">
        <v>15</v>
      </c>
      <c r="AW79" s="187" t="s">
        <v>15</v>
      </c>
      <c r="AX79" s="186" t="s">
        <v>15</v>
      </c>
      <c r="AY79" s="187" t="s">
        <v>15</v>
      </c>
      <c r="AZ79" s="187" t="s">
        <v>15</v>
      </c>
      <c r="BA79" s="187" t="s">
        <v>15</v>
      </c>
      <c r="BB79" s="187" t="s">
        <v>15</v>
      </c>
      <c r="BC79" s="186" t="s">
        <v>15</v>
      </c>
      <c r="BD79" s="187" t="s">
        <v>15</v>
      </c>
      <c r="BE79" s="187" t="s">
        <v>15</v>
      </c>
      <c r="BF79" s="187" t="s">
        <v>15</v>
      </c>
      <c r="BG79" s="187" t="s">
        <v>15</v>
      </c>
      <c r="BH79" s="186" t="s">
        <v>15</v>
      </c>
      <c r="BI79" s="187" t="s">
        <v>15</v>
      </c>
      <c r="BJ79" s="187" t="s">
        <v>15</v>
      </c>
      <c r="BK79" s="187" t="s">
        <v>15</v>
      </c>
      <c r="BL79" s="187" t="s">
        <v>15</v>
      </c>
      <c r="BM79" s="186" t="s">
        <v>15</v>
      </c>
      <c r="BN79" s="187" t="s">
        <v>15</v>
      </c>
      <c r="BO79" s="187" t="s">
        <v>15</v>
      </c>
      <c r="BP79" s="187" t="s">
        <v>15</v>
      </c>
      <c r="BQ79" s="187" t="s">
        <v>15</v>
      </c>
      <c r="BR79" s="186" t="s">
        <v>15</v>
      </c>
      <c r="BS79" s="186" t="s">
        <v>15</v>
      </c>
      <c r="BT79" s="187"/>
      <c r="BU79" s="187"/>
      <c r="BV79" s="186"/>
      <c r="BW79" s="187"/>
      <c r="BX79" s="187"/>
      <c r="BY79" s="187" t="s">
        <v>15</v>
      </c>
      <c r="BZ79" s="187" t="s">
        <v>15</v>
      </c>
      <c r="CA79" s="186" t="s">
        <v>15</v>
      </c>
      <c r="CB79" s="187" t="s">
        <v>15</v>
      </c>
      <c r="CC79" s="187" t="s">
        <v>15</v>
      </c>
      <c r="CD79" s="187" t="s">
        <v>15</v>
      </c>
      <c r="CE79" s="187" t="s">
        <v>15</v>
      </c>
      <c r="CF79" s="186" t="s">
        <v>15</v>
      </c>
      <c r="CG79" s="187" t="s">
        <v>15</v>
      </c>
      <c r="CH79" s="187" t="s">
        <v>15</v>
      </c>
      <c r="CI79" s="187" t="s">
        <v>15</v>
      </c>
      <c r="CJ79" s="187" t="s">
        <v>15</v>
      </c>
      <c r="CK79" s="186" t="s">
        <v>15</v>
      </c>
      <c r="CL79" s="187" t="s">
        <v>15</v>
      </c>
      <c r="CM79" s="187" t="s">
        <v>15</v>
      </c>
      <c r="CN79" s="187" t="s">
        <v>15</v>
      </c>
      <c r="CO79" s="187" t="s">
        <v>15</v>
      </c>
      <c r="CP79" s="186" t="s">
        <v>15</v>
      </c>
      <c r="CQ79" s="187" t="s">
        <v>15</v>
      </c>
      <c r="CR79" s="187" t="s">
        <v>15</v>
      </c>
      <c r="CS79" s="187" t="s">
        <v>15</v>
      </c>
      <c r="CT79" s="187" t="s">
        <v>15</v>
      </c>
      <c r="CU79" s="186" t="s">
        <v>15</v>
      </c>
      <c r="CV79" s="187" t="s">
        <v>15</v>
      </c>
      <c r="CW79" s="187" t="s">
        <v>15</v>
      </c>
      <c r="CX79" s="187" t="s">
        <v>15</v>
      </c>
      <c r="CY79" s="187" t="s">
        <v>15</v>
      </c>
      <c r="CZ79" s="186" t="s">
        <v>15</v>
      </c>
      <c r="DA79" s="190"/>
      <c r="DB79" s="190"/>
      <c r="DC79" s="190"/>
      <c r="DD79" s="190"/>
      <c r="DE79" s="190"/>
      <c r="DF79" s="190"/>
      <c r="DG79" s="190"/>
      <c r="DH79" s="190"/>
      <c r="DI79" s="190"/>
      <c r="DJ79" s="190"/>
      <c r="DK79" s="190"/>
      <c r="DL79" s="190"/>
      <c r="DM79" s="190"/>
      <c r="DN79" s="190"/>
      <c r="DO79" s="190"/>
      <c r="DP79" s="190"/>
      <c r="DQ79" s="190"/>
      <c r="DR79" s="190"/>
      <c r="DS79" s="190"/>
      <c r="DT79" s="190"/>
      <c r="DU79" s="190"/>
      <c r="DV79" s="190"/>
      <c r="DW79" s="190"/>
      <c r="DX79" s="190"/>
      <c r="DY79" s="190"/>
      <c r="DZ79" s="190"/>
      <c r="EA79" s="190"/>
      <c r="EB79" s="190"/>
      <c r="EC79" s="190"/>
      <c r="ED79" s="190"/>
      <c r="EE79" s="190"/>
      <c r="EF79" s="190"/>
      <c r="EG79" s="190"/>
      <c r="EH79" s="190"/>
      <c r="EI79" s="190"/>
      <c r="EJ79" s="190"/>
      <c r="EK79" s="190"/>
      <c r="EL79" s="190"/>
      <c r="EM79" s="190"/>
      <c r="EN79" s="190"/>
      <c r="EO79" s="190"/>
      <c r="EP79" s="190"/>
      <c r="EQ79" s="190"/>
      <c r="ER79" s="190"/>
      <c r="ES79" s="190"/>
      <c r="ET79" s="190"/>
      <c r="EU79" s="190"/>
      <c r="EV79" s="190"/>
      <c r="EW79" s="190"/>
      <c r="EX79" s="190"/>
      <c r="EY79" s="190"/>
      <c r="EZ79" s="190"/>
      <c r="FA79" s="190"/>
      <c r="FB79" s="190"/>
      <c r="FC79" s="190"/>
      <c r="FD79" s="190"/>
      <c r="FE79" s="190"/>
      <c r="FF79" s="190"/>
      <c r="FG79" s="190"/>
      <c r="FH79" s="190"/>
      <c r="FI79" s="190"/>
      <c r="FJ79" s="190"/>
      <c r="FK79" s="190"/>
      <c r="FL79" s="190"/>
      <c r="FM79" s="190"/>
      <c r="FN79" s="190"/>
      <c r="FO79" s="190"/>
      <c r="FP79" s="190"/>
      <c r="FQ79" s="190"/>
      <c r="FR79" s="190"/>
      <c r="FS79" s="190"/>
      <c r="FT79" s="190"/>
      <c r="FU79" s="190"/>
      <c r="FV79" s="190"/>
      <c r="FW79" s="190"/>
      <c r="FX79" s="190"/>
      <c r="FY79" s="190"/>
      <c r="FZ79" s="190"/>
      <c r="GA79" s="190"/>
      <c r="GB79" s="190"/>
      <c r="GC79" s="190"/>
      <c r="GD79" s="190"/>
      <c r="GE79" s="190"/>
      <c r="GF79" s="190"/>
      <c r="GG79" s="190"/>
      <c r="GH79" s="190"/>
      <c r="GI79" s="190"/>
      <c r="GJ79" s="190"/>
      <c r="GK79" s="190"/>
      <c r="GL79" s="190"/>
      <c r="GM79" s="190"/>
      <c r="GN79" s="190"/>
      <c r="GO79" s="190"/>
      <c r="GP79" s="190"/>
      <c r="GQ79" s="190"/>
      <c r="GR79" s="190"/>
      <c r="GS79" s="190"/>
      <c r="GT79" s="190"/>
      <c r="GU79" s="190"/>
      <c r="GV79" s="190"/>
      <c r="GW79" s="190"/>
      <c r="GX79" s="190"/>
      <c r="GY79" s="190"/>
      <c r="GZ79" s="190"/>
      <c r="HA79" s="190"/>
      <c r="HB79" s="190"/>
      <c r="HC79" s="190"/>
      <c r="HD79" s="190"/>
      <c r="HE79" s="190"/>
      <c r="HF79" s="190"/>
      <c r="HG79" s="190"/>
      <c r="HH79" s="190"/>
      <c r="HI79" s="190"/>
      <c r="HJ79" s="190"/>
      <c r="HK79" s="190"/>
      <c r="HL79" s="190"/>
      <c r="HM79" s="190"/>
      <c r="HN79" s="190"/>
      <c r="HO79" s="190"/>
      <c r="HP79" s="190"/>
      <c r="HQ79" s="190"/>
      <c r="HR79" s="190"/>
      <c r="HS79" s="190"/>
      <c r="HT79" s="190"/>
      <c r="HU79" s="190"/>
      <c r="HV79" s="190"/>
      <c r="HW79" s="190"/>
      <c r="HX79" s="190"/>
      <c r="HY79" s="190"/>
      <c r="HZ79" s="190"/>
      <c r="IA79" s="190"/>
      <c r="IB79" s="190"/>
      <c r="IC79" s="190"/>
      <c r="ID79" s="190"/>
      <c r="IE79" s="190"/>
      <c r="IF79" s="190"/>
      <c r="IG79" s="190"/>
      <c r="IH79" s="190"/>
      <c r="II79" s="190"/>
      <c r="IJ79" s="190"/>
      <c r="IK79" s="190"/>
      <c r="IL79" s="190"/>
      <c r="IM79" s="190"/>
      <c r="IN79" s="190"/>
      <c r="IO79" s="190"/>
      <c r="IP79" s="190"/>
      <c r="IQ79" s="190"/>
      <c r="IR79" s="190"/>
      <c r="IS79" s="190"/>
      <c r="IT79" s="190"/>
      <c r="IU79" s="190"/>
      <c r="IV79" s="190"/>
      <c r="IW79" s="190"/>
      <c r="IX79" s="190"/>
      <c r="IY79" s="190"/>
      <c r="IZ79" s="190"/>
      <c r="JA79" s="190"/>
      <c r="JB79" s="190"/>
      <c r="JC79" s="190"/>
      <c r="JD79" s="190"/>
      <c r="JE79" s="190"/>
      <c r="JF79" s="190"/>
      <c r="JG79" s="190"/>
      <c r="JH79" s="190"/>
      <c r="JI79" s="190"/>
      <c r="JJ79" s="190"/>
      <c r="JK79" s="190"/>
      <c r="JL79" s="190"/>
      <c r="JM79" s="190"/>
      <c r="JN79" s="190"/>
      <c r="JO79" s="186" t="s">
        <v>15</v>
      </c>
      <c r="JP79" s="187"/>
      <c r="JQ79" s="187"/>
      <c r="JR79" s="186"/>
      <c r="JS79" s="187"/>
      <c r="JT79" s="187"/>
      <c r="JU79" s="187" t="s">
        <v>15</v>
      </c>
      <c r="JV79" s="187" t="s">
        <v>15</v>
      </c>
      <c r="JW79" s="186" t="s">
        <v>15</v>
      </c>
      <c r="JX79" s="186" t="s">
        <v>15</v>
      </c>
      <c r="JY79" s="186" t="s">
        <v>15</v>
      </c>
      <c r="JZ79" s="186" t="s">
        <v>15</v>
      </c>
      <c r="KA79" s="186" t="s">
        <v>15</v>
      </c>
      <c r="KB79" s="186" t="s">
        <v>15</v>
      </c>
      <c r="KC79" s="186" t="s">
        <v>15</v>
      </c>
      <c r="KD79" s="186" t="s">
        <v>15</v>
      </c>
      <c r="KE79" s="186" t="s">
        <v>15</v>
      </c>
      <c r="KF79" s="186" t="s">
        <v>15</v>
      </c>
      <c r="KG79" s="186" t="s">
        <v>15</v>
      </c>
      <c r="KH79" s="186" t="s">
        <v>15</v>
      </c>
      <c r="KI79" s="186" t="s">
        <v>15</v>
      </c>
      <c r="KJ79" s="186" t="s">
        <v>15</v>
      </c>
      <c r="KK79" s="186" t="s">
        <v>15</v>
      </c>
      <c r="KL79" s="186" t="s">
        <v>15</v>
      </c>
      <c r="KM79" s="187" t="s">
        <v>15</v>
      </c>
      <c r="KN79" s="187" t="s">
        <v>15</v>
      </c>
      <c r="KO79" s="187" t="s">
        <v>15</v>
      </c>
      <c r="KP79" s="187" t="s">
        <v>15</v>
      </c>
      <c r="KQ79" s="186" t="s">
        <v>15</v>
      </c>
      <c r="KR79" s="187" t="s">
        <v>15</v>
      </c>
      <c r="KS79" s="187" t="s">
        <v>15</v>
      </c>
      <c r="KT79" s="187" t="s">
        <v>15</v>
      </c>
      <c r="KU79" s="187" t="s">
        <v>15</v>
      </c>
      <c r="KV79" s="186" t="s">
        <v>15</v>
      </c>
      <c r="KW79" s="190"/>
      <c r="KX79" s="190"/>
      <c r="KY79" s="190"/>
      <c r="KZ79" s="190"/>
      <c r="LA79" s="190"/>
      <c r="LB79" s="190"/>
      <c r="LC79" s="190"/>
      <c r="LD79" s="190"/>
      <c r="LE79" s="190"/>
      <c r="LF79" s="190"/>
      <c r="LG79" s="190"/>
      <c r="LH79" s="190"/>
      <c r="LI79" s="190"/>
      <c r="LJ79" s="190"/>
      <c r="LK79" s="190"/>
      <c r="LL79" s="190"/>
      <c r="LM79" s="190"/>
      <c r="LN79" s="190"/>
      <c r="LO79" s="190"/>
      <c r="LP79" s="190"/>
      <c r="LQ79" s="190"/>
      <c r="LR79" s="190"/>
      <c r="LS79" s="190"/>
      <c r="LT79" s="190"/>
      <c r="LU79" s="190"/>
      <c r="LV79" s="190"/>
      <c r="LW79" s="190"/>
      <c r="LX79" s="190"/>
      <c r="LY79" s="190"/>
      <c r="LZ79" s="190"/>
      <c r="MA79" s="190"/>
      <c r="MB79" s="190"/>
      <c r="MC79" s="190"/>
      <c r="MD79" s="190"/>
      <c r="ME79" s="186" t="str">
        <f t="shared" ref="ME79" si="405">KG79</f>
        <v>NO</v>
      </c>
      <c r="MF79" s="187"/>
      <c r="MG79" s="187"/>
      <c r="MH79" s="186"/>
      <c r="MI79" s="187"/>
      <c r="MJ79" s="187"/>
      <c r="MK79" s="187" t="str">
        <f t="shared" ref="MK79" si="406">KM79</f>
        <v>NO</v>
      </c>
      <c r="ML79" s="187" t="str">
        <f t="shared" ref="ML79" si="407">KN79</f>
        <v>NO</v>
      </c>
      <c r="MM79" s="186" t="str">
        <f t="shared" ref="MM79" si="408">KO79</f>
        <v>NO</v>
      </c>
      <c r="MN79" s="187" t="str">
        <f t="shared" ref="MN79" si="409">KP79</f>
        <v>NO</v>
      </c>
      <c r="MO79" s="187" t="str">
        <f t="shared" ref="MO79" si="410">KQ79</f>
        <v>NO</v>
      </c>
      <c r="MP79" s="187" t="str">
        <f t="shared" ref="MP79" si="411">KR79</f>
        <v>NO</v>
      </c>
      <c r="MQ79" s="187" t="str">
        <f t="shared" ref="MQ79" si="412">KS79</f>
        <v>NO</v>
      </c>
      <c r="MR79" s="186" t="str">
        <f t="shared" ref="MR79" si="413">KT79</f>
        <v>NO</v>
      </c>
      <c r="MS79" s="187" t="str">
        <f t="shared" ref="MS79" si="414">KU79</f>
        <v>NO</v>
      </c>
      <c r="MT79" s="187" t="str">
        <f t="shared" ref="MT79" si="415">KV79</f>
        <v>NO</v>
      </c>
      <c r="MU79" s="187">
        <f t="shared" ref="MU79" si="416">KW79</f>
        <v>0</v>
      </c>
      <c r="MV79" s="187">
        <f t="shared" ref="MV79" si="417">KX79</f>
        <v>0</v>
      </c>
      <c r="MW79" s="186">
        <f t="shared" ref="MW79" si="418">KY79</f>
        <v>0</v>
      </c>
      <c r="MX79" s="187">
        <f t="shared" ref="MX79" si="419">KZ79</f>
        <v>0</v>
      </c>
      <c r="MY79" s="187">
        <f t="shared" ref="MY79" si="420">LA79</f>
        <v>0</v>
      </c>
      <c r="MZ79" s="187">
        <f t="shared" ref="MZ79" si="421">LB79</f>
        <v>0</v>
      </c>
      <c r="NA79" s="187">
        <f t="shared" ref="NA79" si="422">LC79</f>
        <v>0</v>
      </c>
      <c r="NB79" s="186">
        <f t="shared" ref="NB79" si="423">LD79</f>
        <v>0</v>
      </c>
      <c r="NC79" s="187">
        <f t="shared" ref="NC79" si="424">LE79</f>
        <v>0</v>
      </c>
      <c r="ND79" s="187">
        <f t="shared" ref="ND79" si="425">LF79</f>
        <v>0</v>
      </c>
      <c r="NE79" s="187">
        <f t="shared" ref="NE79" si="426">LG79</f>
        <v>0</v>
      </c>
      <c r="NF79" s="187">
        <f t="shared" ref="NF79" si="427">LH79</f>
        <v>0</v>
      </c>
      <c r="NG79" s="186">
        <f t="shared" ref="NG79" si="428">LI79</f>
        <v>0</v>
      </c>
      <c r="NH79" s="187">
        <f t="shared" ref="NH79" si="429">LJ79</f>
        <v>0</v>
      </c>
      <c r="NI79" s="187">
        <f t="shared" ref="NI79" si="430">LK79</f>
        <v>0</v>
      </c>
      <c r="NJ79" s="187">
        <f t="shared" ref="NJ79" si="431">LL79</f>
        <v>0</v>
      </c>
      <c r="NK79" s="187">
        <f t="shared" ref="NK79" si="432">LM79</f>
        <v>0</v>
      </c>
      <c r="NL79" s="186">
        <f t="shared" ref="NL79" si="433">LN79</f>
        <v>0</v>
      </c>
      <c r="NM79" s="169"/>
      <c r="NN79" s="169"/>
      <c r="NO79" s="169"/>
      <c r="NP79" s="169"/>
    </row>
    <row r="80" spans="1:380" outlineLevel="1">
      <c r="A80" s="189" t="s">
        <v>345</v>
      </c>
      <c r="B80" s="185" t="s">
        <v>7</v>
      </c>
      <c r="C80" s="190"/>
      <c r="D80" s="190"/>
      <c r="E80" s="190"/>
      <c r="F80" s="190"/>
      <c r="G80" s="190"/>
      <c r="H80" s="190"/>
      <c r="I80" s="190"/>
      <c r="J80" s="190"/>
      <c r="K80" s="190"/>
      <c r="L80" s="190"/>
      <c r="M80" s="190"/>
      <c r="N80" s="190"/>
      <c r="O80" s="190"/>
      <c r="P80" s="190"/>
      <c r="Q80" s="190"/>
      <c r="R80" s="190"/>
      <c r="S80" s="190"/>
      <c r="T80" s="190"/>
      <c r="U80" s="190"/>
      <c r="V80" s="190"/>
      <c r="W80" s="190"/>
      <c r="X80" s="190"/>
      <c r="Y80" s="190"/>
      <c r="Z80" s="190"/>
      <c r="AA80" s="190"/>
      <c r="AB80" s="190"/>
      <c r="AC80" s="190"/>
      <c r="AD80" s="190"/>
      <c r="AE80" s="190"/>
      <c r="AF80" s="190"/>
      <c r="AG80" s="190"/>
      <c r="AH80" s="190"/>
      <c r="AI80" s="190"/>
      <c r="AJ80" s="190"/>
      <c r="AK80" s="190"/>
      <c r="AL80" s="190"/>
      <c r="AM80" s="190"/>
      <c r="AN80" s="190"/>
      <c r="AO80" s="190"/>
      <c r="AP80" s="190"/>
      <c r="AQ80" s="190"/>
      <c r="AR80" s="190"/>
      <c r="AS80" s="190"/>
      <c r="AT80" s="190"/>
      <c r="AU80" s="190"/>
      <c r="AV80" s="190"/>
      <c r="AW80" s="190"/>
      <c r="AX80" s="190"/>
      <c r="AY80" s="190"/>
      <c r="AZ80" s="190"/>
      <c r="BA80" s="190"/>
      <c r="BB80" s="190"/>
      <c r="BC80" s="190"/>
      <c r="BD80" s="190"/>
      <c r="BE80" s="190"/>
      <c r="BF80" s="190"/>
      <c r="BG80" s="190"/>
      <c r="BH80" s="190"/>
      <c r="BI80" s="190"/>
      <c r="BJ80" s="190"/>
      <c r="BK80" s="190"/>
      <c r="BL80" s="190"/>
      <c r="BM80" s="190"/>
      <c r="BN80" s="190"/>
      <c r="BO80" s="190"/>
      <c r="BP80" s="190"/>
      <c r="BQ80" s="190"/>
      <c r="BR80" s="190"/>
      <c r="BS80" s="190"/>
      <c r="BT80" s="190"/>
      <c r="BU80" s="190"/>
      <c r="BV80" s="190"/>
      <c r="BW80" s="190"/>
      <c r="BX80" s="190"/>
      <c r="BY80" s="190"/>
      <c r="BZ80" s="190"/>
      <c r="CA80" s="190"/>
      <c r="CB80" s="190"/>
      <c r="CC80" s="190"/>
      <c r="CD80" s="190"/>
      <c r="CE80" s="190"/>
      <c r="CF80" s="190"/>
      <c r="CG80" s="190"/>
      <c r="CH80" s="190"/>
      <c r="CI80" s="190"/>
      <c r="CJ80" s="190"/>
      <c r="CK80" s="190"/>
      <c r="CL80" s="190"/>
      <c r="CM80" s="190"/>
      <c r="CN80" s="190"/>
      <c r="CO80" s="190"/>
      <c r="CP80" s="190"/>
      <c r="CQ80" s="190"/>
      <c r="CR80" s="190"/>
      <c r="CS80" s="190"/>
      <c r="CT80" s="190"/>
      <c r="CU80" s="190"/>
      <c r="CV80" s="190"/>
      <c r="CW80" s="190"/>
      <c r="CX80" s="190"/>
      <c r="CY80" s="190"/>
      <c r="CZ80" s="190"/>
      <c r="DA80" s="190"/>
      <c r="DB80" s="190"/>
      <c r="DC80" s="190"/>
      <c r="DD80" s="190"/>
      <c r="DE80" s="190"/>
      <c r="DF80" s="190"/>
      <c r="DG80" s="190"/>
      <c r="DH80" s="190"/>
      <c r="DI80" s="190"/>
      <c r="DJ80" s="190"/>
      <c r="DK80" s="190"/>
      <c r="DL80" s="190"/>
      <c r="DM80" s="190"/>
      <c r="DN80" s="190"/>
      <c r="DO80" s="190"/>
      <c r="DP80" s="190"/>
      <c r="DQ80" s="190"/>
      <c r="DR80" s="190"/>
      <c r="DS80" s="190"/>
      <c r="DT80" s="190"/>
      <c r="DU80" s="190"/>
      <c r="DV80" s="190"/>
      <c r="DW80" s="190"/>
      <c r="DX80" s="190"/>
      <c r="DY80" s="190"/>
      <c r="DZ80" s="190"/>
      <c r="EA80" s="190"/>
      <c r="EB80" s="190"/>
      <c r="EC80" s="190"/>
      <c r="ED80" s="190"/>
      <c r="EE80" s="190"/>
      <c r="EF80" s="190"/>
      <c r="EG80" s="190"/>
      <c r="EH80" s="190"/>
      <c r="EI80" s="190"/>
      <c r="EJ80" s="190"/>
      <c r="EK80" s="190"/>
      <c r="EL80" s="190"/>
      <c r="EM80" s="190"/>
      <c r="EN80" s="190"/>
      <c r="EO80" s="190"/>
      <c r="EP80" s="190"/>
      <c r="EQ80" s="190"/>
      <c r="ER80" s="190"/>
      <c r="ES80" s="190"/>
      <c r="ET80" s="190"/>
      <c r="EU80" s="190"/>
      <c r="EV80" s="190"/>
      <c r="EW80" s="190"/>
      <c r="EX80" s="190"/>
      <c r="EY80" s="190"/>
      <c r="EZ80" s="190"/>
      <c r="FA80" s="190"/>
      <c r="FB80" s="190"/>
      <c r="FC80" s="190"/>
      <c r="FD80" s="190"/>
      <c r="FE80" s="190"/>
      <c r="FF80" s="190"/>
      <c r="FG80" s="190"/>
      <c r="FH80" s="190"/>
      <c r="FI80" s="190"/>
      <c r="FJ80" s="190"/>
      <c r="FK80" s="190"/>
      <c r="FL80" s="190"/>
      <c r="FM80" s="190"/>
      <c r="FN80" s="190"/>
      <c r="FO80" s="190"/>
      <c r="FP80" s="190"/>
      <c r="FQ80" s="190"/>
      <c r="FR80" s="190"/>
      <c r="FS80" s="190"/>
      <c r="FT80" s="190"/>
      <c r="FU80" s="190"/>
      <c r="FV80" s="190"/>
      <c r="FW80" s="190"/>
      <c r="FX80" s="190"/>
      <c r="FY80" s="190"/>
      <c r="FZ80" s="190"/>
      <c r="GA80" s="190"/>
      <c r="GB80" s="190"/>
      <c r="GC80" s="190"/>
      <c r="GD80" s="190"/>
      <c r="GE80" s="190"/>
      <c r="GF80" s="190"/>
      <c r="GG80" s="190"/>
      <c r="GH80" s="190"/>
      <c r="GI80" s="190"/>
      <c r="GJ80" s="190"/>
      <c r="GK80" s="190"/>
      <c r="GL80" s="190"/>
      <c r="GM80" s="190"/>
      <c r="GN80" s="190"/>
      <c r="GO80" s="190"/>
      <c r="GP80" s="190"/>
      <c r="GQ80" s="190"/>
      <c r="GR80" s="190"/>
      <c r="GS80" s="190"/>
      <c r="GT80" s="190"/>
      <c r="GU80" s="190"/>
      <c r="GV80" s="190"/>
      <c r="GW80" s="190"/>
      <c r="GX80" s="190"/>
      <c r="GY80" s="190"/>
      <c r="GZ80" s="190"/>
      <c r="HA80" s="190"/>
      <c r="HB80" s="190"/>
      <c r="HC80" s="190"/>
      <c r="HD80" s="190"/>
      <c r="HE80" s="190"/>
      <c r="HF80" s="190"/>
      <c r="HG80" s="190"/>
      <c r="HH80" s="190"/>
      <c r="HI80" s="190"/>
      <c r="HJ80" s="190"/>
      <c r="HK80" s="190"/>
      <c r="HL80" s="190"/>
      <c r="HM80" s="190"/>
      <c r="HN80" s="190"/>
      <c r="HO80" s="190"/>
      <c r="HP80" s="190"/>
      <c r="HQ80" s="190"/>
      <c r="HR80" s="190"/>
      <c r="HS80" s="190"/>
      <c r="HT80" s="190"/>
      <c r="HU80" s="190"/>
      <c r="HV80" s="190"/>
      <c r="HW80" s="190"/>
      <c r="HX80" s="190"/>
      <c r="HY80" s="190"/>
      <c r="HZ80" s="190"/>
      <c r="IA80" s="190"/>
      <c r="IB80" s="190"/>
      <c r="IC80" s="190"/>
      <c r="ID80" s="190"/>
      <c r="IE80" s="190"/>
      <c r="IF80" s="190"/>
      <c r="IG80" s="190"/>
      <c r="IH80" s="190"/>
      <c r="II80" s="190"/>
      <c r="IJ80" s="190"/>
      <c r="IK80" s="190"/>
      <c r="IL80" s="190"/>
      <c r="IM80" s="190"/>
      <c r="IN80" s="190"/>
      <c r="IO80" s="190"/>
      <c r="IP80" s="190"/>
      <c r="IQ80" s="190"/>
      <c r="IR80" s="190"/>
      <c r="IS80" s="190"/>
      <c r="IT80" s="190"/>
      <c r="IU80" s="190"/>
      <c r="IV80" s="190"/>
      <c r="IW80" s="190"/>
      <c r="IX80" s="190"/>
      <c r="IY80" s="190"/>
      <c r="IZ80" s="190"/>
      <c r="JA80" s="190"/>
      <c r="JB80" s="190"/>
      <c r="JC80" s="190"/>
      <c r="JD80" s="190"/>
      <c r="JE80" s="190"/>
      <c r="JF80" s="190"/>
      <c r="JG80" s="190"/>
      <c r="JH80" s="190"/>
      <c r="JI80" s="190"/>
      <c r="JJ80" s="190"/>
      <c r="JK80" s="190"/>
      <c r="JL80" s="190"/>
      <c r="JM80" s="190"/>
      <c r="JN80" s="190"/>
      <c r="JO80" s="190"/>
      <c r="JP80" s="190"/>
      <c r="JQ80" s="190"/>
      <c r="JR80" s="190"/>
      <c r="JS80" s="190"/>
      <c r="JT80" s="190"/>
      <c r="JU80" s="190"/>
      <c r="JV80" s="190"/>
      <c r="JW80" s="190"/>
      <c r="JX80" s="190"/>
      <c r="JY80" s="190"/>
      <c r="JZ80" s="190"/>
      <c r="KA80" s="190"/>
      <c r="KB80" s="190"/>
      <c r="KC80" s="190"/>
      <c r="KD80" s="190"/>
      <c r="KE80" s="190"/>
      <c r="KF80" s="190"/>
      <c r="KG80" s="190"/>
      <c r="KH80" s="190"/>
      <c r="KI80" s="190"/>
      <c r="KJ80" s="190"/>
      <c r="KK80" s="190"/>
      <c r="KL80" s="190"/>
      <c r="KM80" s="190"/>
      <c r="KN80" s="190"/>
      <c r="KO80" s="190"/>
      <c r="KP80" s="190"/>
      <c r="KQ80" s="190"/>
      <c r="KR80" s="190"/>
      <c r="KS80" s="190"/>
      <c r="KT80" s="190"/>
      <c r="KU80" s="190"/>
      <c r="KV80" s="190"/>
      <c r="KW80" s="190"/>
      <c r="KX80" s="190"/>
      <c r="KY80" s="190"/>
      <c r="KZ80" s="190"/>
      <c r="LA80" s="190"/>
      <c r="LB80" s="190"/>
      <c r="LC80" s="190"/>
      <c r="LD80" s="190"/>
      <c r="LE80" s="190"/>
      <c r="LF80" s="190"/>
      <c r="LG80" s="190"/>
      <c r="LH80" s="190"/>
      <c r="LI80" s="190"/>
      <c r="LJ80" s="190"/>
      <c r="LK80" s="190"/>
      <c r="LL80" s="190"/>
      <c r="LM80" s="190"/>
      <c r="LN80" s="190"/>
      <c r="LO80" s="190"/>
      <c r="LP80" s="190"/>
      <c r="LQ80" s="190"/>
      <c r="LR80" s="190"/>
      <c r="LS80" s="190"/>
      <c r="LT80" s="190"/>
      <c r="LU80" s="190"/>
      <c r="LV80" s="190"/>
      <c r="LW80" s="190"/>
      <c r="LX80" s="190"/>
      <c r="LY80" s="190"/>
      <c r="LZ80" s="190"/>
      <c r="MA80" s="190"/>
      <c r="MB80" s="190"/>
      <c r="MC80" s="190"/>
      <c r="MD80" s="190"/>
      <c r="ME80" s="190"/>
      <c r="MF80" s="190"/>
      <c r="MG80" s="190"/>
      <c r="MH80" s="190"/>
      <c r="MI80" s="190"/>
      <c r="MJ80" s="190"/>
      <c r="MK80" s="190"/>
      <c r="ML80" s="190"/>
      <c r="MM80" s="190"/>
      <c r="MN80" s="190"/>
      <c r="MO80" s="190"/>
      <c r="MP80" s="190"/>
      <c r="MQ80" s="190"/>
      <c r="MR80" s="190"/>
      <c r="MS80" s="190"/>
      <c r="MT80" s="190"/>
      <c r="MU80" s="190"/>
      <c r="MV80" s="190"/>
      <c r="MW80" s="190"/>
      <c r="MX80" s="190"/>
      <c r="MY80" s="190"/>
      <c r="MZ80" s="190"/>
      <c r="NA80" s="190"/>
      <c r="NB80" s="190"/>
      <c r="NC80" s="190"/>
      <c r="ND80" s="190"/>
      <c r="NE80" s="190"/>
      <c r="NF80" s="190"/>
      <c r="NG80" s="190"/>
      <c r="NH80" s="190"/>
      <c r="NI80" s="190"/>
      <c r="NJ80" s="190"/>
      <c r="NK80" s="190"/>
      <c r="NL80" s="190"/>
      <c r="NM80" s="169"/>
      <c r="NN80" s="169"/>
      <c r="NO80" s="169"/>
      <c r="NP80" s="169"/>
    </row>
    <row r="81" spans="1:380" outlineLevel="1">
      <c r="A81" s="191" t="s">
        <v>346</v>
      </c>
      <c r="B81" s="185" t="s">
        <v>7</v>
      </c>
      <c r="C81" s="345">
        <f>C82+C83</f>
        <v>781.68400004298405</v>
      </c>
      <c r="D81" s="187"/>
      <c r="E81" s="187"/>
      <c r="F81" s="186"/>
      <c r="G81" s="187"/>
      <c r="H81" s="187"/>
      <c r="I81" s="187">
        <f t="shared" ref="I81:AI81" si="434">I82+I83</f>
        <v>977.57006821908089</v>
      </c>
      <c r="J81" s="187">
        <f t="shared" si="434"/>
        <v>985.62999850665187</v>
      </c>
      <c r="K81" s="186">
        <f t="shared" si="434"/>
        <v>997.72410412896807</v>
      </c>
      <c r="L81" s="187">
        <f t="shared" si="434"/>
        <v>1000.741170359288</v>
      </c>
      <c r="M81" s="187">
        <f t="shared" si="434"/>
        <v>1011.531860680212</v>
      </c>
      <c r="N81" s="187">
        <f t="shared" si="434"/>
        <v>1022.73997908487</v>
      </c>
      <c r="O81" s="187">
        <f t="shared" si="434"/>
        <v>1034.0033497525631</v>
      </c>
      <c r="P81" s="186">
        <f t="shared" si="434"/>
        <v>1044.7311907626299</v>
      </c>
      <c r="Q81" s="187">
        <f t="shared" si="434"/>
        <v>1051.2079226188989</v>
      </c>
      <c r="R81" s="187">
        <f t="shared" si="434"/>
        <v>1058.3068668759579</v>
      </c>
      <c r="S81" s="187">
        <f t="shared" si="434"/>
        <v>1064.7987257780851</v>
      </c>
      <c r="T81" s="187">
        <f t="shared" si="434"/>
        <v>1071.2963965095939</v>
      </c>
      <c r="U81" s="186">
        <f t="shared" si="434"/>
        <v>1077.7998790704869</v>
      </c>
      <c r="V81" s="187">
        <f t="shared" si="434"/>
        <v>1083.1930509127039</v>
      </c>
      <c r="W81" s="187">
        <f t="shared" si="434"/>
        <v>1089.222573493736</v>
      </c>
      <c r="X81" s="187">
        <f t="shared" si="434"/>
        <v>1094.6258122016029</v>
      </c>
      <c r="Y81" s="187">
        <f t="shared" si="434"/>
        <v>1100.0326154845279</v>
      </c>
      <c r="Z81" s="186">
        <f t="shared" si="434"/>
        <v>1105.0701849088032</v>
      </c>
      <c r="AA81" s="187">
        <f t="shared" si="434"/>
        <v>1107.2611778429941</v>
      </c>
      <c r="AB81" s="187">
        <f t="shared" si="434"/>
        <v>1109.4539673858249</v>
      </c>
      <c r="AC81" s="187">
        <f t="shared" si="434"/>
        <v>1112.8094479227329</v>
      </c>
      <c r="AD81" s="187">
        <f t="shared" si="434"/>
        <v>1116.5517279541291</v>
      </c>
      <c r="AE81" s="186">
        <f t="shared" si="434"/>
        <v>1120.295804594168</v>
      </c>
      <c r="AF81" s="187">
        <f t="shared" si="434"/>
        <v>1122.4199174989151</v>
      </c>
      <c r="AG81" s="187">
        <f t="shared" si="434"/>
        <v>1124.544752688741</v>
      </c>
      <c r="AH81" s="187">
        <f t="shared" si="434"/>
        <v>1126.6703101636449</v>
      </c>
      <c r="AI81" s="187">
        <f t="shared" si="434"/>
        <v>1128.7965899236237</v>
      </c>
      <c r="AJ81" s="186">
        <f t="shared" ref="AJ81" si="435">AJ82+AJ83</f>
        <v>1130.9235919686837</v>
      </c>
      <c r="AK81" s="186">
        <f>AK82+AK83</f>
        <v>2.2470001929240001E-2</v>
      </c>
      <c r="AL81" s="187"/>
      <c r="AM81" s="187"/>
      <c r="AN81" s="186"/>
      <c r="AO81" s="187"/>
      <c r="AP81" s="187"/>
      <c r="AQ81" s="187">
        <f t="shared" ref="AQ81:BQ81" si="436">AQ82+AQ83</f>
        <v>3.6248627990974669E-2</v>
      </c>
      <c r="AR81" s="187">
        <f t="shared" si="436"/>
        <v>3.6896348006888111E-2</v>
      </c>
      <c r="AS81" s="186">
        <f t="shared" si="436"/>
        <v>3.7562435199302122E-2</v>
      </c>
      <c r="AT81" s="187">
        <f t="shared" si="436"/>
        <v>3.8053113304643539E-2</v>
      </c>
      <c r="AU81" s="187">
        <f t="shared" si="436"/>
        <v>3.8617853479292995E-2</v>
      </c>
      <c r="AV81" s="187">
        <f t="shared" si="436"/>
        <v>3.9164354128491202E-2</v>
      </c>
      <c r="AW81" s="187">
        <f t="shared" si="436"/>
        <v>3.9698243060698551E-2</v>
      </c>
      <c r="AX81" s="186">
        <f t="shared" si="436"/>
        <v>4.0213471931344204E-2</v>
      </c>
      <c r="AY81" s="187">
        <f t="shared" si="436"/>
        <v>4.063643725614962E-2</v>
      </c>
      <c r="AZ81" s="187">
        <f t="shared" si="436"/>
        <v>4.1069289596811567E-2</v>
      </c>
      <c r="BA81" s="187">
        <f t="shared" si="436"/>
        <v>4.1496684936997867E-2</v>
      </c>
      <c r="BB81" s="187">
        <f t="shared" si="436"/>
        <v>4.1926273420347271E-2</v>
      </c>
      <c r="BC81" s="186">
        <f t="shared" si="436"/>
        <v>4.2358055046859779E-2</v>
      </c>
      <c r="BD81" s="187">
        <f t="shared" si="436"/>
        <v>4.2700342022737987E-2</v>
      </c>
      <c r="BE81" s="187">
        <f t="shared" si="436"/>
        <v>4.3051872517893545E-2</v>
      </c>
      <c r="BF81" s="187">
        <f t="shared" si="436"/>
        <v>4.3396886407476416E-2</v>
      </c>
      <c r="BG81" s="187">
        <f t="shared" si="436"/>
        <v>4.3743245419722444E-2</v>
      </c>
      <c r="BH81" s="186">
        <f t="shared" si="436"/>
        <v>4.4086296308313705E-2</v>
      </c>
      <c r="BI81" s="187">
        <f t="shared" si="436"/>
        <v>4.4313634613387609E-2</v>
      </c>
      <c r="BJ81" s="187">
        <f t="shared" si="436"/>
        <v>4.4541650883986678E-2</v>
      </c>
      <c r="BK81" s="187">
        <f t="shared" si="436"/>
        <v>4.4784835329929974E-2</v>
      </c>
      <c r="BL81" s="187">
        <f t="shared" si="436"/>
        <v>4.5033503322911117E-2</v>
      </c>
      <c r="BM81" s="186">
        <f t="shared" si="436"/>
        <v>4.5282849281417459E-2</v>
      </c>
      <c r="BN81" s="187">
        <f t="shared" si="436"/>
        <v>4.5440683134529813E-2</v>
      </c>
      <c r="BO81" s="187">
        <f t="shared" si="436"/>
        <v>4.5598789548048663E-2</v>
      </c>
      <c r="BP81" s="187">
        <f t="shared" si="436"/>
        <v>4.5757168521974055E-2</v>
      </c>
      <c r="BQ81" s="187">
        <f t="shared" si="436"/>
        <v>4.5915820056305998E-2</v>
      </c>
      <c r="BR81" s="186">
        <f t="shared" ref="BR81:BS81" si="437">BR82+BR83</f>
        <v>4.6074744151044497E-2</v>
      </c>
      <c r="BS81" s="186">
        <f t="shared" si="437"/>
        <v>0.12399945220663</v>
      </c>
      <c r="BT81" s="187"/>
      <c r="BU81" s="187"/>
      <c r="BV81" s="186"/>
      <c r="BW81" s="187"/>
      <c r="BX81" s="187"/>
      <c r="BY81" s="187">
        <f t="shared" ref="BY81:CY81" si="438">BY82+BY83</f>
        <v>0.180060923173262</v>
      </c>
      <c r="BZ81" s="187">
        <f t="shared" si="438"/>
        <v>0.17268707454959759</v>
      </c>
      <c r="CA81" s="186">
        <f t="shared" si="438"/>
        <v>0.16574265321661691</v>
      </c>
      <c r="CB81" s="187">
        <f t="shared" si="438"/>
        <v>0.15859066179718115</v>
      </c>
      <c r="CC81" s="187">
        <f t="shared" si="438"/>
        <v>0.1520702897510896</v>
      </c>
      <c r="CD81" s="187">
        <f t="shared" si="438"/>
        <v>0.14588832305167113</v>
      </c>
      <c r="CE81" s="187">
        <f t="shared" si="438"/>
        <v>0.14005713142991302</v>
      </c>
      <c r="CF81" s="186">
        <f t="shared" si="438"/>
        <v>0.13453896042454797</v>
      </c>
      <c r="CG81" s="187">
        <f t="shared" si="438"/>
        <v>0.12985934500525309</v>
      </c>
      <c r="CH81" s="187">
        <f t="shared" si="438"/>
        <v>0.12514163210730653</v>
      </c>
      <c r="CI81" s="187">
        <f t="shared" si="438"/>
        <v>0.12033933315908965</v>
      </c>
      <c r="CJ81" s="187">
        <f t="shared" si="438"/>
        <v>0.11547562620230553</v>
      </c>
      <c r="CK81" s="186">
        <f t="shared" si="438"/>
        <v>0.1105505112369542</v>
      </c>
      <c r="CL81" s="187">
        <f t="shared" si="438"/>
        <v>0.10695708008575541</v>
      </c>
      <c r="CM81" s="187">
        <f t="shared" si="438"/>
        <v>0.10334991568675929</v>
      </c>
      <c r="CN81" s="187">
        <f t="shared" si="438"/>
        <v>9.968126876253261E-2</v>
      </c>
      <c r="CO81" s="187">
        <f t="shared" si="438"/>
        <v>9.5974958403736516E-2</v>
      </c>
      <c r="CP81" s="186">
        <f t="shared" si="438"/>
        <v>9.2216886425774899E-2</v>
      </c>
      <c r="CQ81" s="187">
        <f t="shared" si="438"/>
        <v>8.9367759830014798E-2</v>
      </c>
      <c r="CR81" s="187">
        <f t="shared" si="438"/>
        <v>8.6499650199548195E-2</v>
      </c>
      <c r="CS81" s="187">
        <f t="shared" si="438"/>
        <v>8.365645928358631E-2</v>
      </c>
      <c r="CT81" s="187">
        <f t="shared" si="438"/>
        <v>8.08088450554489E-2</v>
      </c>
      <c r="CU81" s="186">
        <f t="shared" si="438"/>
        <v>7.7942247792605002E-2</v>
      </c>
      <c r="CV81" s="187">
        <f t="shared" si="438"/>
        <v>7.5783859530799802E-2</v>
      </c>
      <c r="CW81" s="187">
        <f t="shared" si="438"/>
        <v>7.3617839577611394E-2</v>
      </c>
      <c r="CX81" s="187">
        <f t="shared" si="438"/>
        <v>7.1444187933040401E-2</v>
      </c>
      <c r="CY81" s="187">
        <f t="shared" si="438"/>
        <v>6.9262904597086297E-2</v>
      </c>
      <c r="CZ81" s="186">
        <f t="shared" ref="CZ81" si="439">CZ82+CZ83</f>
        <v>6.7073989569749193E-2</v>
      </c>
      <c r="DA81" s="190"/>
      <c r="DB81" s="190"/>
      <c r="DC81" s="190"/>
      <c r="DD81" s="190"/>
      <c r="DE81" s="190"/>
      <c r="DF81" s="190"/>
      <c r="DG81" s="190"/>
      <c r="DH81" s="190"/>
      <c r="DI81" s="190"/>
      <c r="DJ81" s="190"/>
      <c r="DK81" s="190"/>
      <c r="DL81" s="190"/>
      <c r="DM81" s="190"/>
      <c r="DN81" s="190"/>
      <c r="DO81" s="190"/>
      <c r="DP81" s="190"/>
      <c r="DQ81" s="190"/>
      <c r="DR81" s="190"/>
      <c r="DS81" s="190"/>
      <c r="DT81" s="190"/>
      <c r="DU81" s="190"/>
      <c r="DV81" s="190"/>
      <c r="DW81" s="190"/>
      <c r="DX81" s="190"/>
      <c r="DY81" s="190"/>
      <c r="DZ81" s="190"/>
      <c r="EA81" s="190"/>
      <c r="EB81" s="190"/>
      <c r="EC81" s="190"/>
      <c r="ED81" s="190"/>
      <c r="EE81" s="190"/>
      <c r="EF81" s="190"/>
      <c r="EG81" s="190"/>
      <c r="EH81" s="190"/>
      <c r="EI81" s="190"/>
      <c r="EJ81" s="190"/>
      <c r="EK81" s="190"/>
      <c r="EL81" s="190"/>
      <c r="EM81" s="190"/>
      <c r="EN81" s="190"/>
      <c r="EO81" s="190"/>
      <c r="EP81" s="190"/>
      <c r="EQ81" s="190"/>
      <c r="ER81" s="190"/>
      <c r="ES81" s="190"/>
      <c r="ET81" s="190"/>
      <c r="EU81" s="190"/>
      <c r="EV81" s="190"/>
      <c r="EW81" s="190"/>
      <c r="EX81" s="190"/>
      <c r="EY81" s="190"/>
      <c r="EZ81" s="190"/>
      <c r="FA81" s="190"/>
      <c r="FB81" s="190"/>
      <c r="FC81" s="190"/>
      <c r="FD81" s="190"/>
      <c r="FE81" s="190"/>
      <c r="FF81" s="190"/>
      <c r="FG81" s="190"/>
      <c r="FH81" s="190"/>
      <c r="FI81" s="190"/>
      <c r="FJ81" s="190"/>
      <c r="FK81" s="190"/>
      <c r="FL81" s="190"/>
      <c r="FM81" s="190"/>
      <c r="FN81" s="190"/>
      <c r="FO81" s="190"/>
      <c r="FP81" s="190"/>
      <c r="FQ81" s="190"/>
      <c r="FR81" s="190"/>
      <c r="FS81" s="190"/>
      <c r="FT81" s="190"/>
      <c r="FU81" s="190"/>
      <c r="FV81" s="190"/>
      <c r="FW81" s="190"/>
      <c r="FX81" s="190"/>
      <c r="FY81" s="190"/>
      <c r="FZ81" s="190"/>
      <c r="GA81" s="190"/>
      <c r="GB81" s="190"/>
      <c r="GC81" s="190"/>
      <c r="GD81" s="190"/>
      <c r="GE81" s="190"/>
      <c r="GF81" s="190"/>
      <c r="GG81" s="190"/>
      <c r="GH81" s="190"/>
      <c r="GI81" s="190"/>
      <c r="GJ81" s="190"/>
      <c r="GK81" s="190"/>
      <c r="GL81" s="190"/>
      <c r="GM81" s="190"/>
      <c r="GN81" s="190"/>
      <c r="GO81" s="190"/>
      <c r="GP81" s="190"/>
      <c r="GQ81" s="190"/>
      <c r="GR81" s="190"/>
      <c r="GS81" s="190"/>
      <c r="GT81" s="190"/>
      <c r="GU81" s="190"/>
      <c r="GV81" s="190"/>
      <c r="GW81" s="190"/>
      <c r="GX81" s="190"/>
      <c r="GY81" s="190"/>
      <c r="GZ81" s="190"/>
      <c r="HA81" s="190"/>
      <c r="HB81" s="190"/>
      <c r="HC81" s="190"/>
      <c r="HD81" s="190"/>
      <c r="HE81" s="190"/>
      <c r="HF81" s="190"/>
      <c r="HG81" s="190"/>
      <c r="HH81" s="190"/>
      <c r="HI81" s="190"/>
      <c r="HJ81" s="190"/>
      <c r="HK81" s="190"/>
      <c r="HL81" s="190"/>
      <c r="HM81" s="190"/>
      <c r="HN81" s="190"/>
      <c r="HO81" s="190"/>
      <c r="HP81" s="190"/>
      <c r="HQ81" s="190"/>
      <c r="HR81" s="190"/>
      <c r="HS81" s="190"/>
      <c r="HT81" s="190"/>
      <c r="HU81" s="190"/>
      <c r="HV81" s="190"/>
      <c r="HW81" s="190"/>
      <c r="HX81" s="190"/>
      <c r="HY81" s="190"/>
      <c r="HZ81" s="190"/>
      <c r="IA81" s="190"/>
      <c r="IB81" s="190"/>
      <c r="IC81" s="190"/>
      <c r="ID81" s="190"/>
      <c r="IE81" s="190"/>
      <c r="IF81" s="190"/>
      <c r="IG81" s="190"/>
      <c r="IH81" s="190"/>
      <c r="II81" s="190"/>
      <c r="IJ81" s="190"/>
      <c r="IK81" s="190"/>
      <c r="IL81" s="190"/>
      <c r="IM81" s="190"/>
      <c r="IN81" s="190"/>
      <c r="IO81" s="190"/>
      <c r="IP81" s="190"/>
      <c r="IQ81" s="190"/>
      <c r="IR81" s="190"/>
      <c r="IS81" s="190"/>
      <c r="IT81" s="190"/>
      <c r="IU81" s="190"/>
      <c r="IV81" s="190"/>
      <c r="IW81" s="190"/>
      <c r="IX81" s="190"/>
      <c r="IY81" s="190"/>
      <c r="IZ81" s="190"/>
      <c r="JA81" s="190"/>
      <c r="JB81" s="190"/>
      <c r="JC81" s="190"/>
      <c r="JD81" s="190"/>
      <c r="JE81" s="190"/>
      <c r="JF81" s="190"/>
      <c r="JG81" s="190"/>
      <c r="JH81" s="190"/>
      <c r="JI81" s="190"/>
      <c r="JJ81" s="190"/>
      <c r="JK81" s="190"/>
      <c r="JL81" s="190"/>
      <c r="JM81" s="190"/>
      <c r="JN81" s="190"/>
      <c r="JO81" s="186">
        <f>JO82+JO83</f>
        <v>815.17301493175978</v>
      </c>
      <c r="JP81" s="187"/>
      <c r="JQ81" s="187"/>
      <c r="JR81" s="186"/>
      <c r="JS81" s="187"/>
      <c r="JT81" s="187"/>
      <c r="JU81" s="187">
        <f t="shared" ref="JU81:KV81" si="440">JU82+JU83</f>
        <v>1026.3011744437426</v>
      </c>
      <c r="JV81" s="187">
        <f t="shared" si="440"/>
        <v>1032.4251710064882</v>
      </c>
      <c r="JW81" s="186">
        <f t="shared" si="440"/>
        <v>1042.6976554169521</v>
      </c>
      <c r="JX81" s="186">
        <f t="shared" si="440"/>
        <v>1043.8331829080712</v>
      </c>
      <c r="JY81" s="186">
        <f t="shared" si="440"/>
        <v>1052.911787361671</v>
      </c>
      <c r="JZ81" s="186">
        <f t="shared" si="440"/>
        <v>1062.4969866091606</v>
      </c>
      <c r="KA81" s="186">
        <f t="shared" si="440"/>
        <v>1072.2300403871895</v>
      </c>
      <c r="KB81" s="186">
        <f t="shared" si="440"/>
        <v>1081.5099924892129</v>
      </c>
      <c r="KC81" s="186">
        <f t="shared" si="440"/>
        <v>1086.7584692884632</v>
      </c>
      <c r="KD81" s="186">
        <f t="shared" si="440"/>
        <v>1092.6193394931051</v>
      </c>
      <c r="KE81" s="186">
        <f t="shared" si="440"/>
        <v>1097.8505562434796</v>
      </c>
      <c r="KF81" s="186">
        <f t="shared" si="440"/>
        <v>1103.0713731089747</v>
      </c>
      <c r="KG81" s="186">
        <f t="shared" si="440"/>
        <v>1108.2817900895918</v>
      </c>
      <c r="KH81" s="186">
        <f t="shared" si="440"/>
        <v>1112.7322867120658</v>
      </c>
      <c r="KI81" s="186">
        <f t="shared" si="440"/>
        <v>1117.8157535812284</v>
      </c>
      <c r="KJ81" s="186">
        <f t="shared" si="440"/>
        <v>1122.2564612430835</v>
      </c>
      <c r="KK81" s="186">
        <f t="shared" si="440"/>
        <v>1126.6907903332703</v>
      </c>
      <c r="KL81" s="186">
        <f t="shared" si="440"/>
        <v>1130.7420761082662</v>
      </c>
      <c r="KM81" s="187">
        <f t="shared" si="440"/>
        <v>1132.1844159671227</v>
      </c>
      <c r="KN81" s="187">
        <f t="shared" si="440"/>
        <v>1133.623540913457</v>
      </c>
      <c r="KO81" s="187">
        <f t="shared" si="440"/>
        <v>1136.2323850221214</v>
      </c>
      <c r="KP81" s="187">
        <f t="shared" si="440"/>
        <v>1139.2270099868645</v>
      </c>
      <c r="KQ81" s="186">
        <f t="shared" si="440"/>
        <v>1142.218420039088</v>
      </c>
      <c r="KR81" s="187">
        <f t="shared" si="440"/>
        <v>1143.7749794023439</v>
      </c>
      <c r="KS81" s="187">
        <f t="shared" si="440"/>
        <v>1145.3302462841534</v>
      </c>
      <c r="KT81" s="187">
        <f t="shared" si="440"/>
        <v>1146.8842206845159</v>
      </c>
      <c r="KU81" s="187">
        <f t="shared" si="440"/>
        <v>1148.4369026034281</v>
      </c>
      <c r="KV81" s="186">
        <f t="shared" si="440"/>
        <v>1149.9882920408966</v>
      </c>
      <c r="KW81" s="190"/>
      <c r="KX81" s="190"/>
      <c r="KY81" s="190"/>
      <c r="KZ81" s="190"/>
      <c r="LA81" s="190"/>
      <c r="LB81" s="190"/>
      <c r="LC81" s="190"/>
      <c r="LD81" s="190"/>
      <c r="LE81" s="190"/>
      <c r="LF81" s="190"/>
      <c r="LG81" s="190"/>
      <c r="LH81" s="190"/>
      <c r="LI81" s="190"/>
      <c r="LJ81" s="190"/>
      <c r="LK81" s="190"/>
      <c r="LL81" s="190"/>
      <c r="LM81" s="190"/>
      <c r="LN81" s="190"/>
      <c r="LO81" s="190"/>
      <c r="LP81" s="190"/>
      <c r="LQ81" s="190"/>
      <c r="LR81" s="190"/>
      <c r="LS81" s="190"/>
      <c r="LT81" s="190"/>
      <c r="LU81" s="190"/>
      <c r="LV81" s="190"/>
      <c r="LW81" s="190"/>
      <c r="LX81" s="190"/>
      <c r="LY81" s="190"/>
      <c r="LZ81" s="190"/>
      <c r="MA81" s="190"/>
      <c r="MB81" s="190"/>
      <c r="MC81" s="190"/>
      <c r="MD81" s="190"/>
      <c r="ME81" s="190"/>
      <c r="MF81" s="190"/>
      <c r="MG81" s="190"/>
      <c r="MH81" s="190"/>
      <c r="MI81" s="190"/>
      <c r="MJ81" s="190"/>
      <c r="MK81" s="190"/>
      <c r="ML81" s="190"/>
      <c r="MM81" s="190"/>
      <c r="MN81" s="190"/>
      <c r="MO81" s="190"/>
      <c r="MP81" s="190"/>
      <c r="MQ81" s="190"/>
      <c r="MR81" s="190"/>
      <c r="MS81" s="190"/>
      <c r="MT81" s="190"/>
      <c r="MU81" s="190"/>
      <c r="MV81" s="190"/>
      <c r="MW81" s="190"/>
      <c r="MX81" s="190"/>
      <c r="MY81" s="190"/>
      <c r="MZ81" s="190"/>
      <c r="NA81" s="190"/>
      <c r="NB81" s="190"/>
      <c r="NC81" s="190"/>
      <c r="ND81" s="190"/>
      <c r="NE81" s="190"/>
      <c r="NF81" s="190"/>
      <c r="NG81" s="190"/>
      <c r="NH81" s="190"/>
      <c r="NI81" s="190"/>
      <c r="NJ81" s="190"/>
      <c r="NK81" s="190"/>
      <c r="NL81" s="190"/>
      <c r="NM81" s="169"/>
      <c r="NN81" s="169"/>
      <c r="NO81" s="169"/>
      <c r="NP81" s="169"/>
    </row>
    <row r="82" spans="1:380" outlineLevel="1">
      <c r="A82" s="191" t="s">
        <v>347</v>
      </c>
      <c r="B82" s="185" t="s">
        <v>7</v>
      </c>
      <c r="C82" s="345">
        <v>434.21490004298414</v>
      </c>
      <c r="D82" s="187"/>
      <c r="E82" s="187"/>
      <c r="F82" s="186"/>
      <c r="G82" s="187"/>
      <c r="H82" s="187"/>
      <c r="I82" s="187">
        <v>431.39944996429</v>
      </c>
      <c r="J82" s="187">
        <v>433.27012689441898</v>
      </c>
      <c r="K82" s="186">
        <v>439.63498693397503</v>
      </c>
      <c r="L82" s="187">
        <v>438.04527268185302</v>
      </c>
      <c r="M82" s="187">
        <v>444.480280956238</v>
      </c>
      <c r="N82" s="187">
        <v>451.60169771821302</v>
      </c>
      <c r="O82" s="187">
        <v>458.83642492651302</v>
      </c>
      <c r="P82" s="186">
        <v>465.57686107575802</v>
      </c>
      <c r="Q82" s="187">
        <v>468.25344881553599</v>
      </c>
      <c r="R82" s="187">
        <v>471.54643712672203</v>
      </c>
      <c r="S82" s="187">
        <v>474.22652825359398</v>
      </c>
      <c r="T82" s="187">
        <v>476.906619380466</v>
      </c>
      <c r="U82" s="186">
        <v>479.58671050733898</v>
      </c>
      <c r="V82" s="187">
        <v>481.834062889736</v>
      </c>
      <c r="W82" s="187">
        <v>484.71420143589</v>
      </c>
      <c r="X82" s="187">
        <v>486.96449153382201</v>
      </c>
      <c r="Y82" s="187">
        <v>489.21478163175402</v>
      </c>
      <c r="Z82" s="186">
        <v>491.092273295979</v>
      </c>
      <c r="AA82" s="187">
        <v>491.092273295979</v>
      </c>
      <c r="AB82" s="187">
        <v>491.092273295979</v>
      </c>
      <c r="AC82" s="187">
        <v>492.25316768141198</v>
      </c>
      <c r="AD82" s="187">
        <v>493.79906495269103</v>
      </c>
      <c r="AE82" s="186">
        <v>495.34496222397303</v>
      </c>
      <c r="AF82" s="187">
        <v>496.20920878159399</v>
      </c>
      <c r="AG82" s="187">
        <v>497.07345533921603</v>
      </c>
      <c r="AH82" s="187">
        <v>497.93770189684</v>
      </c>
      <c r="AI82" s="187">
        <v>498.80194845446198</v>
      </c>
      <c r="AJ82" s="186">
        <v>499.66619501208601</v>
      </c>
      <c r="AK82" s="186">
        <v>3.0190019292399999E-3</v>
      </c>
      <c r="AL82" s="187"/>
      <c r="AM82" s="187"/>
      <c r="AN82" s="186"/>
      <c r="AO82" s="187"/>
      <c r="AP82" s="187"/>
      <c r="AQ82" s="187">
        <v>5.3847004724642397E-3</v>
      </c>
      <c r="AR82" s="187">
        <v>5.4080501428227096E-3</v>
      </c>
      <c r="AS82" s="186">
        <v>5.4874959206627199E-3</v>
      </c>
      <c r="AT82" s="187">
        <v>5.4676532085656399E-3</v>
      </c>
      <c r="AU82" s="187">
        <v>5.54797457220729E-3</v>
      </c>
      <c r="AV82" s="187">
        <v>5.6368636428957E-3</v>
      </c>
      <c r="AW82" s="187">
        <v>5.7271670473620501E-3</v>
      </c>
      <c r="AX82" s="186">
        <v>5.81130074229481E-3</v>
      </c>
      <c r="AY82" s="187">
        <v>5.8447097400767204E-3</v>
      </c>
      <c r="AZ82" s="187">
        <v>5.8858126105521703E-3</v>
      </c>
      <c r="BA82" s="187">
        <v>5.9192653373887696E-3</v>
      </c>
      <c r="BB82" s="187">
        <v>5.9527180642253699E-3</v>
      </c>
      <c r="BC82" s="186">
        <v>5.9861707910619797E-3</v>
      </c>
      <c r="BD82" s="187">
        <v>6.0142221004372901E-3</v>
      </c>
      <c r="BE82" s="187">
        <v>6.05017180642677E-3</v>
      </c>
      <c r="BF82" s="187">
        <v>6.0782597841803699E-3</v>
      </c>
      <c r="BG82" s="187">
        <v>6.1063477619339801E-3</v>
      </c>
      <c r="BH82" s="186">
        <v>6.1297824933696397E-3</v>
      </c>
      <c r="BI82" s="187">
        <v>6.1297824933696397E-3</v>
      </c>
      <c r="BJ82" s="187">
        <v>6.1297824933696397E-3</v>
      </c>
      <c r="BK82" s="187">
        <v>6.1442727031884997E-3</v>
      </c>
      <c r="BL82" s="187">
        <v>6.1635684945199999E-3</v>
      </c>
      <c r="BM82" s="186">
        <v>6.1828642858515297E-3</v>
      </c>
      <c r="BN82" s="187">
        <v>6.1936517563676401E-3</v>
      </c>
      <c r="BO82" s="187">
        <v>6.2044392268837296E-3</v>
      </c>
      <c r="BP82" s="187">
        <v>6.21522669739986E-3</v>
      </c>
      <c r="BQ82" s="187">
        <v>6.22601416791596E-3</v>
      </c>
      <c r="BR82" s="186">
        <v>6.2368016384320903E-3</v>
      </c>
      <c r="BS82" s="186">
        <v>1.358145220663E-2</v>
      </c>
      <c r="BT82" s="187"/>
      <c r="BU82" s="187"/>
      <c r="BV82" s="186"/>
      <c r="BW82" s="187"/>
      <c r="BX82" s="187"/>
      <c r="BY82" s="187">
        <v>1.6314309639101299E-2</v>
      </c>
      <c r="BZ82" s="187">
        <v>1.6385053360901E-2</v>
      </c>
      <c r="CA82" s="186">
        <v>1.6625754403759199E-2</v>
      </c>
      <c r="CB82" s="187">
        <v>1.65656358974678E-2</v>
      </c>
      <c r="CC82" s="187">
        <v>1.68089897485846E-2</v>
      </c>
      <c r="CD82" s="187">
        <v>1.7078301631419799E-2</v>
      </c>
      <c r="CE82" s="187">
        <v>1.73518985955337E-2</v>
      </c>
      <c r="CF82" s="186">
        <v>1.76068028668546E-2</v>
      </c>
      <c r="CG82" s="187">
        <v>1.7708023860916099E-2</v>
      </c>
      <c r="CH82" s="187">
        <v>1.7832555384892399E-2</v>
      </c>
      <c r="CI82" s="187">
        <v>1.7933908867166001E-2</v>
      </c>
      <c r="CJ82" s="187">
        <v>1.8035262349439599E-2</v>
      </c>
      <c r="CK82" s="186">
        <v>1.8136615831713301E-2</v>
      </c>
      <c r="CL82" s="187">
        <v>1.8221604356009301E-2</v>
      </c>
      <c r="CM82" s="187">
        <v>1.8330523067077099E-2</v>
      </c>
      <c r="CN82" s="187">
        <v>1.84156226874835E-2</v>
      </c>
      <c r="CO82" s="187">
        <v>1.8500722307889801E-2</v>
      </c>
      <c r="CP82" s="186">
        <v>1.85717237436996E-2</v>
      </c>
      <c r="CQ82" s="187">
        <v>1.85717237436996E-2</v>
      </c>
      <c r="CR82" s="187">
        <v>1.85717237436996E-2</v>
      </c>
      <c r="CS82" s="187">
        <v>1.86156254929109E-2</v>
      </c>
      <c r="CT82" s="187">
        <v>1.86740869646536E-2</v>
      </c>
      <c r="CU82" s="186">
        <v>1.8732548436396299E-2</v>
      </c>
      <c r="CV82" s="187">
        <v>1.8765231802002701E-2</v>
      </c>
      <c r="CW82" s="187">
        <v>1.8797915167609001E-2</v>
      </c>
      <c r="CX82" s="187">
        <v>1.88305985332155E-2</v>
      </c>
      <c r="CY82" s="187">
        <v>1.8863281898821901E-2</v>
      </c>
      <c r="CZ82" s="186">
        <v>1.88959652644284E-2</v>
      </c>
      <c r="DA82" s="190"/>
      <c r="DB82" s="190"/>
      <c r="DC82" s="190"/>
      <c r="DD82" s="190"/>
      <c r="DE82" s="190"/>
      <c r="DF82" s="190"/>
      <c r="DG82" s="190"/>
      <c r="DH82" s="190"/>
      <c r="DI82" s="190"/>
      <c r="DJ82" s="190"/>
      <c r="DK82" s="190"/>
      <c r="DL82" s="190"/>
      <c r="DM82" s="190"/>
      <c r="DN82" s="190"/>
      <c r="DO82" s="190"/>
      <c r="DP82" s="190"/>
      <c r="DQ82" s="190"/>
      <c r="DR82" s="190"/>
      <c r="DS82" s="190"/>
      <c r="DT82" s="190"/>
      <c r="DU82" s="190"/>
      <c r="DV82" s="190"/>
      <c r="DW82" s="190"/>
      <c r="DX82" s="190"/>
      <c r="DY82" s="190"/>
      <c r="DZ82" s="190"/>
      <c r="EA82" s="190"/>
      <c r="EB82" s="190"/>
      <c r="EC82" s="190"/>
      <c r="ED82" s="190"/>
      <c r="EE82" s="190"/>
      <c r="EF82" s="190"/>
      <c r="EG82" s="190"/>
      <c r="EH82" s="190"/>
      <c r="EI82" s="190"/>
      <c r="EJ82" s="190"/>
      <c r="EK82" s="190"/>
      <c r="EL82" s="190"/>
      <c r="EM82" s="190"/>
      <c r="EN82" s="190"/>
      <c r="EO82" s="190"/>
      <c r="EP82" s="190"/>
      <c r="EQ82" s="190"/>
      <c r="ER82" s="190"/>
      <c r="ES82" s="190"/>
      <c r="ET82" s="190"/>
      <c r="EU82" s="190"/>
      <c r="EV82" s="190"/>
      <c r="EW82" s="190"/>
      <c r="EX82" s="190"/>
      <c r="EY82" s="190"/>
      <c r="EZ82" s="190"/>
      <c r="FA82" s="190"/>
      <c r="FB82" s="190"/>
      <c r="FC82" s="190"/>
      <c r="FD82" s="190"/>
      <c r="FE82" s="190"/>
      <c r="FF82" s="190"/>
      <c r="FG82" s="190"/>
      <c r="FH82" s="190"/>
      <c r="FI82" s="190"/>
      <c r="FJ82" s="190"/>
      <c r="FK82" s="190"/>
      <c r="FL82" s="190"/>
      <c r="FM82" s="190"/>
      <c r="FN82" s="190"/>
      <c r="FO82" s="190"/>
      <c r="FP82" s="190"/>
      <c r="FQ82" s="190"/>
      <c r="FR82" s="190"/>
      <c r="FS82" s="190"/>
      <c r="FT82" s="190"/>
      <c r="FU82" s="190"/>
      <c r="FV82" s="190"/>
      <c r="FW82" s="190"/>
      <c r="FX82" s="190"/>
      <c r="FY82" s="190"/>
      <c r="FZ82" s="190"/>
      <c r="GA82" s="190"/>
      <c r="GB82" s="190"/>
      <c r="GC82" s="190"/>
      <c r="GD82" s="190"/>
      <c r="GE82" s="190"/>
      <c r="GF82" s="190"/>
      <c r="GG82" s="190"/>
      <c r="GH82" s="190"/>
      <c r="GI82" s="190"/>
      <c r="GJ82" s="190"/>
      <c r="GK82" s="190"/>
      <c r="GL82" s="190"/>
      <c r="GM82" s="190"/>
      <c r="GN82" s="190"/>
      <c r="GO82" s="190"/>
      <c r="GP82" s="190"/>
      <c r="GQ82" s="190"/>
      <c r="GR82" s="190"/>
      <c r="GS82" s="190"/>
      <c r="GT82" s="190"/>
      <c r="GU82" s="190"/>
      <c r="GV82" s="190"/>
      <c r="GW82" s="190"/>
      <c r="GX82" s="190"/>
      <c r="GY82" s="190"/>
      <c r="GZ82" s="190"/>
      <c r="HA82" s="190"/>
      <c r="HB82" s="190"/>
      <c r="HC82" s="190"/>
      <c r="HD82" s="190"/>
      <c r="HE82" s="190"/>
      <c r="HF82" s="190"/>
      <c r="HG82" s="190"/>
      <c r="HH82" s="190"/>
      <c r="HI82" s="190"/>
      <c r="HJ82" s="190"/>
      <c r="HK82" s="190"/>
      <c r="HL82" s="190"/>
      <c r="HM82" s="190"/>
      <c r="HN82" s="190"/>
      <c r="HO82" s="190"/>
      <c r="HP82" s="190"/>
      <c r="HQ82" s="190"/>
      <c r="HR82" s="190"/>
      <c r="HS82" s="190"/>
      <c r="HT82" s="190"/>
      <c r="HU82" s="190"/>
      <c r="HV82" s="190"/>
      <c r="HW82" s="190"/>
      <c r="HX82" s="190"/>
      <c r="HY82" s="190"/>
      <c r="HZ82" s="190"/>
      <c r="IA82" s="190"/>
      <c r="IB82" s="190"/>
      <c r="IC82" s="190"/>
      <c r="ID82" s="190"/>
      <c r="IE82" s="190"/>
      <c r="IF82" s="190"/>
      <c r="IG82" s="190"/>
      <c r="IH82" s="190"/>
      <c r="II82" s="190"/>
      <c r="IJ82" s="190"/>
      <c r="IK82" s="190"/>
      <c r="IL82" s="190"/>
      <c r="IM82" s="190"/>
      <c r="IN82" s="190"/>
      <c r="IO82" s="190"/>
      <c r="IP82" s="190"/>
      <c r="IQ82" s="190"/>
      <c r="IR82" s="190"/>
      <c r="IS82" s="190"/>
      <c r="IT82" s="190"/>
      <c r="IU82" s="190"/>
      <c r="IV82" s="190"/>
      <c r="IW82" s="190"/>
      <c r="IX82" s="190"/>
      <c r="IY82" s="190"/>
      <c r="IZ82" s="190"/>
      <c r="JA82" s="190"/>
      <c r="JB82" s="190"/>
      <c r="JC82" s="190"/>
      <c r="JD82" s="190"/>
      <c r="JE82" s="190"/>
      <c r="JF82" s="190"/>
      <c r="JG82" s="190"/>
      <c r="JH82" s="190"/>
      <c r="JI82" s="190"/>
      <c r="JJ82" s="190"/>
      <c r="JK82" s="190"/>
      <c r="JL82" s="190"/>
      <c r="JM82" s="190"/>
      <c r="JN82" s="190"/>
      <c r="JO82" s="186">
        <f>C82+AK82*28+BS82*265</f>
        <v>437.89851693175979</v>
      </c>
      <c r="JP82" s="187"/>
      <c r="JQ82" s="187"/>
      <c r="JR82" s="186"/>
      <c r="JS82" s="187"/>
      <c r="JT82" s="187"/>
      <c r="JU82" s="187">
        <f t="shared" ref="JU82:KV83" si="441">I82+AQ82*28+BY82*265</f>
        <v>435.87351363188083</v>
      </c>
      <c r="JV82" s="187">
        <f t="shared" si="441"/>
        <v>437.76359143905677</v>
      </c>
      <c r="JW82" s="186">
        <f t="shared" si="441"/>
        <v>444.19446173674982</v>
      </c>
      <c r="JX82" s="186">
        <f t="shared" si="441"/>
        <v>442.58826048452181</v>
      </c>
      <c r="JY82" s="186">
        <f t="shared" si="441"/>
        <v>449.09000652763473</v>
      </c>
      <c r="JZ82" s="186">
        <f t="shared" si="441"/>
        <v>456.28527983254031</v>
      </c>
      <c r="KA82" s="186">
        <f t="shared" si="441"/>
        <v>463.59503873165556</v>
      </c>
      <c r="KB82" s="186">
        <f t="shared" si="441"/>
        <v>470.40538025625875</v>
      </c>
      <c r="KC82" s="186">
        <f t="shared" si="441"/>
        <v>473.10972701140088</v>
      </c>
      <c r="KD82" s="186">
        <f t="shared" si="441"/>
        <v>476.43686705681398</v>
      </c>
      <c r="KE82" s="186">
        <f t="shared" si="441"/>
        <v>479.14475353283984</v>
      </c>
      <c r="KF82" s="186">
        <f t="shared" si="441"/>
        <v>481.85264000886582</v>
      </c>
      <c r="KG82" s="186">
        <f t="shared" si="441"/>
        <v>484.5605264848927</v>
      </c>
      <c r="KH82" s="186">
        <f t="shared" si="441"/>
        <v>486.8311862628907</v>
      </c>
      <c r="KI82" s="186">
        <f t="shared" si="441"/>
        <v>489.74119485924541</v>
      </c>
      <c r="KJ82" s="186">
        <f t="shared" si="441"/>
        <v>492.01482281996221</v>
      </c>
      <c r="KK82" s="186">
        <f t="shared" si="441"/>
        <v>494.288450780679</v>
      </c>
      <c r="KL82" s="186">
        <f t="shared" si="441"/>
        <v>496.18541399787375</v>
      </c>
      <c r="KM82" s="187">
        <f t="shared" si="441"/>
        <v>496.18541399787375</v>
      </c>
      <c r="KN82" s="187">
        <f t="shared" si="441"/>
        <v>496.18541399787375</v>
      </c>
      <c r="KO82" s="187">
        <f t="shared" si="441"/>
        <v>497.35834807272261</v>
      </c>
      <c r="KP82" s="187">
        <f t="shared" si="441"/>
        <v>498.92027791617079</v>
      </c>
      <c r="KQ82" s="186">
        <f t="shared" si="441"/>
        <v>500.48220775962187</v>
      </c>
      <c r="KR82" s="187">
        <f t="shared" si="441"/>
        <v>501.35541745830301</v>
      </c>
      <c r="KS82" s="187">
        <f t="shared" si="441"/>
        <v>502.22862715698517</v>
      </c>
      <c r="KT82" s="187">
        <f t="shared" si="441"/>
        <v>503.10183685566932</v>
      </c>
      <c r="KU82" s="187">
        <f t="shared" si="441"/>
        <v>503.97504655435142</v>
      </c>
      <c r="KV82" s="186">
        <f>AJ82+BR82*28+CZ82*265</f>
        <v>504.84825625303563</v>
      </c>
      <c r="KW82" s="190"/>
      <c r="KX82" s="190"/>
      <c r="KY82" s="190"/>
      <c r="KZ82" s="190"/>
      <c r="LA82" s="190"/>
      <c r="LB82" s="190"/>
      <c r="LC82" s="190"/>
      <c r="LD82" s="190"/>
      <c r="LE82" s="190"/>
      <c r="LF82" s="190"/>
      <c r="LG82" s="190"/>
      <c r="LH82" s="190"/>
      <c r="LI82" s="190"/>
      <c r="LJ82" s="190"/>
      <c r="LK82" s="190"/>
      <c r="LL82" s="190"/>
      <c r="LM82" s="190"/>
      <c r="LN82" s="190"/>
      <c r="LO82" s="190"/>
      <c r="LP82" s="190"/>
      <c r="LQ82" s="190"/>
      <c r="LR82" s="190"/>
      <c r="LS82" s="190"/>
      <c r="LT82" s="190"/>
      <c r="LU82" s="190"/>
      <c r="LV82" s="190"/>
      <c r="LW82" s="190"/>
      <c r="LX82" s="190"/>
      <c r="LY82" s="190"/>
      <c r="LZ82" s="190"/>
      <c r="MA82" s="190"/>
      <c r="MB82" s="190"/>
      <c r="MC82" s="190"/>
      <c r="MD82" s="190"/>
      <c r="ME82" s="190"/>
      <c r="MF82" s="190"/>
      <c r="MG82" s="190"/>
      <c r="MH82" s="190"/>
      <c r="MI82" s="190"/>
      <c r="MJ82" s="190"/>
      <c r="MK82" s="190"/>
      <c r="ML82" s="190"/>
      <c r="MM82" s="190"/>
      <c r="MN82" s="190"/>
      <c r="MO82" s="190"/>
      <c r="MP82" s="190"/>
      <c r="MQ82" s="190"/>
      <c r="MR82" s="190"/>
      <c r="MS82" s="190"/>
      <c r="MT82" s="190"/>
      <c r="MU82" s="190"/>
      <c r="MV82" s="190"/>
      <c r="MW82" s="190"/>
      <c r="MX82" s="190"/>
      <c r="MY82" s="190"/>
      <c r="MZ82" s="190"/>
      <c r="NA82" s="190"/>
      <c r="NB82" s="190"/>
      <c r="NC82" s="190"/>
      <c r="ND82" s="190"/>
      <c r="NE82" s="190"/>
      <c r="NF82" s="190"/>
      <c r="NG82" s="190"/>
      <c r="NH82" s="190"/>
      <c r="NI82" s="190"/>
      <c r="NJ82" s="190"/>
      <c r="NK82" s="190"/>
      <c r="NL82" s="190"/>
      <c r="NM82" s="169"/>
      <c r="NN82" s="169"/>
      <c r="NO82" s="169"/>
      <c r="NP82" s="169"/>
    </row>
    <row r="83" spans="1:380" outlineLevel="1">
      <c r="A83" s="191" t="s">
        <v>348</v>
      </c>
      <c r="B83" s="185" t="s">
        <v>7</v>
      </c>
      <c r="C83" s="345">
        <v>347.46909999999997</v>
      </c>
      <c r="D83" s="187"/>
      <c r="E83" s="187"/>
      <c r="F83" s="186"/>
      <c r="G83" s="187"/>
      <c r="H83" s="187"/>
      <c r="I83" s="187">
        <v>546.17061825479095</v>
      </c>
      <c r="J83" s="187">
        <v>552.35987161223295</v>
      </c>
      <c r="K83" s="186">
        <v>558.08911719499304</v>
      </c>
      <c r="L83" s="187">
        <v>562.69589767743503</v>
      </c>
      <c r="M83" s="187">
        <v>567.05157972397399</v>
      </c>
      <c r="N83" s="187">
        <v>571.138281366657</v>
      </c>
      <c r="O83" s="187">
        <v>575.16692482605004</v>
      </c>
      <c r="P83" s="186">
        <v>579.15432968687196</v>
      </c>
      <c r="Q83" s="187">
        <v>582.95447380336304</v>
      </c>
      <c r="R83" s="187">
        <v>586.76042974923598</v>
      </c>
      <c r="S83" s="187">
        <v>590.572197524491</v>
      </c>
      <c r="T83" s="187">
        <v>594.38977712912799</v>
      </c>
      <c r="U83" s="186">
        <v>598.21316856314797</v>
      </c>
      <c r="V83" s="187">
        <v>601.35898802296799</v>
      </c>
      <c r="W83" s="187">
        <v>604.50837205784603</v>
      </c>
      <c r="X83" s="187">
        <v>607.66132066778096</v>
      </c>
      <c r="Y83" s="187">
        <v>610.81783385277402</v>
      </c>
      <c r="Z83" s="186">
        <v>613.97791161282407</v>
      </c>
      <c r="AA83" s="187">
        <v>616.16890454701502</v>
      </c>
      <c r="AB83" s="187">
        <v>618.36169408984597</v>
      </c>
      <c r="AC83" s="187">
        <v>620.55628024132102</v>
      </c>
      <c r="AD83" s="187">
        <v>622.75266300143801</v>
      </c>
      <c r="AE83" s="186">
        <v>624.95084237019501</v>
      </c>
      <c r="AF83" s="187">
        <v>626.21070871732104</v>
      </c>
      <c r="AG83" s="187">
        <v>627.471297349525</v>
      </c>
      <c r="AH83" s="187">
        <v>628.73260826680485</v>
      </c>
      <c r="AI83" s="187">
        <v>629.99464146916171</v>
      </c>
      <c r="AJ83" s="186">
        <v>631.25739695659774</v>
      </c>
      <c r="AK83" s="186">
        <v>1.9451E-2</v>
      </c>
      <c r="AL83" s="187"/>
      <c r="AM83" s="187"/>
      <c r="AN83" s="186"/>
      <c r="AO83" s="187"/>
      <c r="AP83" s="187"/>
      <c r="AQ83" s="187">
        <v>3.0863927518510428E-2</v>
      </c>
      <c r="AR83" s="187">
        <v>3.1488297864065401E-2</v>
      </c>
      <c r="AS83" s="186">
        <v>3.20749392786394E-2</v>
      </c>
      <c r="AT83" s="187">
        <v>3.2585460096077899E-2</v>
      </c>
      <c r="AU83" s="187">
        <v>3.3069878907085702E-2</v>
      </c>
      <c r="AV83" s="187">
        <v>3.3527490485595501E-2</v>
      </c>
      <c r="AW83" s="187">
        <v>3.3971076013336501E-2</v>
      </c>
      <c r="AX83" s="186">
        <v>3.4402171189049396E-2</v>
      </c>
      <c r="AY83" s="187">
        <v>3.4791727516072901E-2</v>
      </c>
      <c r="AZ83" s="187">
        <v>3.5183476986259399E-2</v>
      </c>
      <c r="BA83" s="187">
        <v>3.5577419599609098E-2</v>
      </c>
      <c r="BB83" s="187">
        <v>3.59735553561219E-2</v>
      </c>
      <c r="BC83" s="186">
        <v>3.63718842557978E-2</v>
      </c>
      <c r="BD83" s="187">
        <v>3.6686119922300697E-2</v>
      </c>
      <c r="BE83" s="187">
        <v>3.7001700711466773E-2</v>
      </c>
      <c r="BF83" s="187">
        <v>3.7318626623296047E-2</v>
      </c>
      <c r="BG83" s="187">
        <v>3.7636897657788465E-2</v>
      </c>
      <c r="BH83" s="186">
        <v>3.7956513814944068E-2</v>
      </c>
      <c r="BI83" s="187">
        <v>3.8183852120017972E-2</v>
      </c>
      <c r="BJ83" s="187">
        <v>3.8411868390617041E-2</v>
      </c>
      <c r="BK83" s="187">
        <v>3.8640562626741475E-2</v>
      </c>
      <c r="BL83" s="187">
        <v>3.8869934828391114E-2</v>
      </c>
      <c r="BM83" s="186">
        <v>3.9099984995565926E-2</v>
      </c>
      <c r="BN83" s="187">
        <v>3.924703137816217E-2</v>
      </c>
      <c r="BO83" s="187">
        <v>3.9394350321164937E-2</v>
      </c>
      <c r="BP83" s="187">
        <v>3.9541941824574198E-2</v>
      </c>
      <c r="BQ83" s="187">
        <v>3.9689805888390037E-2</v>
      </c>
      <c r="BR83" s="186">
        <v>3.9837942512612405E-2</v>
      </c>
      <c r="BS83" s="186">
        <v>0.110418</v>
      </c>
      <c r="BT83" s="187"/>
      <c r="BU83" s="187"/>
      <c r="BV83" s="186"/>
      <c r="BW83" s="187"/>
      <c r="BX83" s="187"/>
      <c r="BY83" s="187">
        <v>0.1637466135341607</v>
      </c>
      <c r="BZ83" s="187">
        <v>0.15630202118869657</v>
      </c>
      <c r="CA83" s="186">
        <v>0.14911689881285772</v>
      </c>
      <c r="CB83" s="187">
        <v>0.14202502589971336</v>
      </c>
      <c r="CC83" s="187">
        <v>0.135261300002505</v>
      </c>
      <c r="CD83" s="187">
        <v>0.12881002142025133</v>
      </c>
      <c r="CE83" s="187">
        <v>0.12270523283437931</v>
      </c>
      <c r="CF83" s="186">
        <v>0.11693215755769337</v>
      </c>
      <c r="CG83" s="187">
        <v>0.11215132114433699</v>
      </c>
      <c r="CH83" s="187">
        <v>0.10730907672241412</v>
      </c>
      <c r="CI83" s="187">
        <v>0.10240542429192365</v>
      </c>
      <c r="CJ83" s="187">
        <v>9.7440363852865933E-2</v>
      </c>
      <c r="CK83" s="186">
        <v>9.2413895405240892E-2</v>
      </c>
      <c r="CL83" s="187">
        <v>8.8735475729746105E-2</v>
      </c>
      <c r="CM83" s="187">
        <v>8.5019392619682194E-2</v>
      </c>
      <c r="CN83" s="187">
        <v>8.1265646075049103E-2</v>
      </c>
      <c r="CO83" s="187">
        <v>7.7474236095846707E-2</v>
      </c>
      <c r="CP83" s="186">
        <v>7.3645162682075299E-2</v>
      </c>
      <c r="CQ83" s="187">
        <v>7.0796036086315198E-2</v>
      </c>
      <c r="CR83" s="187">
        <v>6.7927926455848595E-2</v>
      </c>
      <c r="CS83" s="187">
        <v>6.5040833790675406E-2</v>
      </c>
      <c r="CT83" s="187">
        <v>6.21347580907953E-2</v>
      </c>
      <c r="CU83" s="186">
        <v>5.9209699356208706E-2</v>
      </c>
      <c r="CV83" s="187">
        <v>5.7018627728797101E-2</v>
      </c>
      <c r="CW83" s="187">
        <v>5.4819924410002399E-2</v>
      </c>
      <c r="CX83" s="187">
        <v>5.2613589399824898E-2</v>
      </c>
      <c r="CY83" s="187">
        <v>5.0399622698264396E-2</v>
      </c>
      <c r="CZ83" s="186">
        <v>4.8178024305320796E-2</v>
      </c>
      <c r="DA83" s="190"/>
      <c r="DB83" s="190"/>
      <c r="DC83" s="190"/>
      <c r="DD83" s="190"/>
      <c r="DE83" s="190"/>
      <c r="DF83" s="190"/>
      <c r="DG83" s="190"/>
      <c r="DH83" s="190"/>
      <c r="DI83" s="190"/>
      <c r="DJ83" s="190"/>
      <c r="DK83" s="190"/>
      <c r="DL83" s="190"/>
      <c r="DM83" s="190"/>
      <c r="DN83" s="190"/>
      <c r="DO83" s="190"/>
      <c r="DP83" s="190"/>
      <c r="DQ83" s="190"/>
      <c r="DR83" s="190"/>
      <c r="DS83" s="190"/>
      <c r="DT83" s="190"/>
      <c r="DU83" s="190"/>
      <c r="DV83" s="190"/>
      <c r="DW83" s="190"/>
      <c r="DX83" s="190"/>
      <c r="DY83" s="190"/>
      <c r="DZ83" s="190"/>
      <c r="EA83" s="190"/>
      <c r="EB83" s="190"/>
      <c r="EC83" s="190"/>
      <c r="ED83" s="190"/>
      <c r="EE83" s="190"/>
      <c r="EF83" s="190"/>
      <c r="EG83" s="190"/>
      <c r="EH83" s="190"/>
      <c r="EI83" s="190"/>
      <c r="EJ83" s="190"/>
      <c r="EK83" s="190"/>
      <c r="EL83" s="190"/>
      <c r="EM83" s="190"/>
      <c r="EN83" s="190"/>
      <c r="EO83" s="190"/>
      <c r="EP83" s="190"/>
      <c r="EQ83" s="190"/>
      <c r="ER83" s="190"/>
      <c r="ES83" s="190"/>
      <c r="ET83" s="190"/>
      <c r="EU83" s="190"/>
      <c r="EV83" s="190"/>
      <c r="EW83" s="190"/>
      <c r="EX83" s="190"/>
      <c r="EY83" s="190"/>
      <c r="EZ83" s="190"/>
      <c r="FA83" s="190"/>
      <c r="FB83" s="190"/>
      <c r="FC83" s="190"/>
      <c r="FD83" s="190"/>
      <c r="FE83" s="190"/>
      <c r="FF83" s="190"/>
      <c r="FG83" s="190"/>
      <c r="FH83" s="190"/>
      <c r="FI83" s="190"/>
      <c r="FJ83" s="190"/>
      <c r="FK83" s="190"/>
      <c r="FL83" s="190"/>
      <c r="FM83" s="190"/>
      <c r="FN83" s="190"/>
      <c r="FO83" s="190"/>
      <c r="FP83" s="190"/>
      <c r="FQ83" s="190"/>
      <c r="FR83" s="190"/>
      <c r="FS83" s="190"/>
      <c r="FT83" s="190"/>
      <c r="FU83" s="190"/>
      <c r="FV83" s="190"/>
      <c r="FW83" s="190"/>
      <c r="FX83" s="190"/>
      <c r="FY83" s="190"/>
      <c r="FZ83" s="190"/>
      <c r="GA83" s="190"/>
      <c r="GB83" s="190"/>
      <c r="GC83" s="190"/>
      <c r="GD83" s="190"/>
      <c r="GE83" s="190"/>
      <c r="GF83" s="190"/>
      <c r="GG83" s="190"/>
      <c r="GH83" s="190"/>
      <c r="GI83" s="190"/>
      <c r="GJ83" s="190"/>
      <c r="GK83" s="190"/>
      <c r="GL83" s="190"/>
      <c r="GM83" s="190"/>
      <c r="GN83" s="190"/>
      <c r="GO83" s="190"/>
      <c r="GP83" s="190"/>
      <c r="GQ83" s="190"/>
      <c r="GR83" s="190"/>
      <c r="GS83" s="190"/>
      <c r="GT83" s="190"/>
      <c r="GU83" s="190"/>
      <c r="GV83" s="190"/>
      <c r="GW83" s="190"/>
      <c r="GX83" s="190"/>
      <c r="GY83" s="190"/>
      <c r="GZ83" s="190"/>
      <c r="HA83" s="190"/>
      <c r="HB83" s="190"/>
      <c r="HC83" s="190"/>
      <c r="HD83" s="190"/>
      <c r="HE83" s="190"/>
      <c r="HF83" s="190"/>
      <c r="HG83" s="190"/>
      <c r="HH83" s="190"/>
      <c r="HI83" s="190"/>
      <c r="HJ83" s="190"/>
      <c r="HK83" s="190"/>
      <c r="HL83" s="190"/>
      <c r="HM83" s="190"/>
      <c r="HN83" s="190"/>
      <c r="HO83" s="190"/>
      <c r="HP83" s="190"/>
      <c r="HQ83" s="190"/>
      <c r="HR83" s="190"/>
      <c r="HS83" s="190"/>
      <c r="HT83" s="190"/>
      <c r="HU83" s="190"/>
      <c r="HV83" s="190"/>
      <c r="HW83" s="190"/>
      <c r="HX83" s="190"/>
      <c r="HY83" s="190"/>
      <c r="HZ83" s="190"/>
      <c r="IA83" s="190"/>
      <c r="IB83" s="190"/>
      <c r="IC83" s="190"/>
      <c r="ID83" s="190"/>
      <c r="IE83" s="190"/>
      <c r="IF83" s="190"/>
      <c r="IG83" s="190"/>
      <c r="IH83" s="190"/>
      <c r="II83" s="190"/>
      <c r="IJ83" s="190"/>
      <c r="IK83" s="190"/>
      <c r="IL83" s="190"/>
      <c r="IM83" s="190"/>
      <c r="IN83" s="190"/>
      <c r="IO83" s="190"/>
      <c r="IP83" s="190"/>
      <c r="IQ83" s="190"/>
      <c r="IR83" s="190"/>
      <c r="IS83" s="190"/>
      <c r="IT83" s="190"/>
      <c r="IU83" s="190"/>
      <c r="IV83" s="190"/>
      <c r="IW83" s="190"/>
      <c r="IX83" s="190"/>
      <c r="IY83" s="190"/>
      <c r="IZ83" s="190"/>
      <c r="JA83" s="190"/>
      <c r="JB83" s="190"/>
      <c r="JC83" s="190"/>
      <c r="JD83" s="190"/>
      <c r="JE83" s="190"/>
      <c r="JF83" s="190"/>
      <c r="JG83" s="190"/>
      <c r="JH83" s="190"/>
      <c r="JI83" s="190"/>
      <c r="JJ83" s="190"/>
      <c r="JK83" s="190"/>
      <c r="JL83" s="190"/>
      <c r="JM83" s="190"/>
      <c r="JN83" s="190"/>
      <c r="JO83" s="186">
        <f>C83+AK83*28+BS83*265</f>
        <v>377.27449799999994</v>
      </c>
      <c r="JP83" s="187"/>
      <c r="JQ83" s="187"/>
      <c r="JR83" s="186"/>
      <c r="JS83" s="187"/>
      <c r="JT83" s="187"/>
      <c r="JU83" s="187">
        <f t="shared" si="441"/>
        <v>590.42766081186187</v>
      </c>
      <c r="JV83" s="187">
        <f t="shared" si="441"/>
        <v>594.66157956743143</v>
      </c>
      <c r="JW83" s="186">
        <f t="shared" si="441"/>
        <v>598.50319368020223</v>
      </c>
      <c r="JX83" s="186">
        <f t="shared" si="441"/>
        <v>601.24492242354927</v>
      </c>
      <c r="JY83" s="186">
        <f t="shared" si="441"/>
        <v>603.8217808340363</v>
      </c>
      <c r="JZ83" s="186">
        <f t="shared" si="441"/>
        <v>606.2117067766203</v>
      </c>
      <c r="KA83" s="186">
        <f t="shared" si="441"/>
        <v>608.63500165553398</v>
      </c>
      <c r="KB83" s="186">
        <f t="shared" si="441"/>
        <v>611.10461223295408</v>
      </c>
      <c r="KC83" s="186">
        <f t="shared" si="441"/>
        <v>613.6487422770623</v>
      </c>
      <c r="KD83" s="186">
        <f t="shared" si="441"/>
        <v>616.18247243629105</v>
      </c>
      <c r="KE83" s="186">
        <f t="shared" si="441"/>
        <v>618.70580271063977</v>
      </c>
      <c r="KF83" s="186">
        <f t="shared" si="441"/>
        <v>621.21873310010892</v>
      </c>
      <c r="KG83" s="186">
        <f t="shared" si="441"/>
        <v>623.72126360469906</v>
      </c>
      <c r="KH83" s="186">
        <f t="shared" si="441"/>
        <v>625.90110044917515</v>
      </c>
      <c r="KI83" s="186">
        <f t="shared" si="441"/>
        <v>628.07455872198284</v>
      </c>
      <c r="KJ83" s="186">
        <f t="shared" si="441"/>
        <v>630.24163842312134</v>
      </c>
      <c r="KK83" s="186">
        <f t="shared" si="441"/>
        <v>632.40233955259146</v>
      </c>
      <c r="KL83" s="186">
        <f t="shared" si="441"/>
        <v>634.55666211039249</v>
      </c>
      <c r="KM83" s="187">
        <f t="shared" si="441"/>
        <v>635.99900196924909</v>
      </c>
      <c r="KN83" s="187">
        <f t="shared" si="441"/>
        <v>637.4381269155831</v>
      </c>
      <c r="KO83" s="187">
        <f t="shared" si="441"/>
        <v>638.87403694939883</v>
      </c>
      <c r="KP83" s="187">
        <f t="shared" si="441"/>
        <v>640.30673207069367</v>
      </c>
      <c r="KQ83" s="186">
        <f t="shared" si="441"/>
        <v>641.73621227946614</v>
      </c>
      <c r="KR83" s="187">
        <f t="shared" si="441"/>
        <v>642.41956194404077</v>
      </c>
      <c r="KS83" s="187">
        <f t="shared" si="441"/>
        <v>643.10161912716831</v>
      </c>
      <c r="KT83" s="187">
        <f t="shared" si="441"/>
        <v>643.78238382884649</v>
      </c>
      <c r="KU83" s="187">
        <f t="shared" si="441"/>
        <v>644.46185604907669</v>
      </c>
      <c r="KV83" s="186">
        <f t="shared" si="441"/>
        <v>645.14003578786094</v>
      </c>
      <c r="KW83" s="190"/>
      <c r="KX83" s="190"/>
      <c r="KY83" s="190"/>
      <c r="KZ83" s="190"/>
      <c r="LA83" s="190"/>
      <c r="LB83" s="190"/>
      <c r="LC83" s="190"/>
      <c r="LD83" s="190"/>
      <c r="LE83" s="190"/>
      <c r="LF83" s="190"/>
      <c r="LG83" s="190"/>
      <c r="LH83" s="190"/>
      <c r="LI83" s="190"/>
      <c r="LJ83" s="190"/>
      <c r="LK83" s="190"/>
      <c r="LL83" s="190"/>
      <c r="LM83" s="190"/>
      <c r="LN83" s="190"/>
      <c r="LO83" s="190"/>
      <c r="LP83" s="190"/>
      <c r="LQ83" s="190"/>
      <c r="LR83" s="190"/>
      <c r="LS83" s="190"/>
      <c r="LT83" s="190"/>
      <c r="LU83" s="190"/>
      <c r="LV83" s="190"/>
      <c r="LW83" s="190"/>
      <c r="LX83" s="190"/>
      <c r="LY83" s="190"/>
      <c r="LZ83" s="190"/>
      <c r="MA83" s="190"/>
      <c r="MB83" s="190"/>
      <c r="MC83" s="190"/>
      <c r="MD83" s="190"/>
      <c r="ME83" s="190"/>
      <c r="MF83" s="190"/>
      <c r="MG83" s="190"/>
      <c r="MH83" s="190"/>
      <c r="MI83" s="190"/>
      <c r="MJ83" s="190"/>
      <c r="MK83" s="190"/>
      <c r="ML83" s="190"/>
      <c r="MM83" s="190"/>
      <c r="MN83" s="190"/>
      <c r="MO83" s="190"/>
      <c r="MP83" s="190"/>
      <c r="MQ83" s="190"/>
      <c r="MR83" s="190"/>
      <c r="MS83" s="190"/>
      <c r="MT83" s="190"/>
      <c r="MU83" s="190"/>
      <c r="MV83" s="190"/>
      <c r="MW83" s="190"/>
      <c r="MX83" s="190"/>
      <c r="MY83" s="190"/>
      <c r="MZ83" s="190"/>
      <c r="NA83" s="190"/>
      <c r="NB83" s="190"/>
      <c r="NC83" s="190"/>
      <c r="ND83" s="190"/>
      <c r="NE83" s="190"/>
      <c r="NF83" s="190"/>
      <c r="NG83" s="190"/>
      <c r="NH83" s="190"/>
      <c r="NI83" s="190"/>
      <c r="NJ83" s="190"/>
      <c r="NK83" s="190"/>
      <c r="NL83" s="190"/>
      <c r="NM83" s="169"/>
      <c r="NN83" s="169"/>
      <c r="NO83" s="169"/>
      <c r="NP83" s="169"/>
    </row>
    <row r="84" spans="1:380" outlineLevel="1">
      <c r="A84" s="191" t="s">
        <v>349</v>
      </c>
      <c r="B84" s="185" t="s">
        <v>7</v>
      </c>
      <c r="C84" s="345">
        <v>7046.7928360267451</v>
      </c>
      <c r="D84" s="187"/>
      <c r="E84" s="187"/>
      <c r="F84" s="186"/>
      <c r="G84" s="187"/>
      <c r="H84" s="187"/>
      <c r="I84" s="187">
        <v>6702.0947300219941</v>
      </c>
      <c r="J84" s="187">
        <v>6812.7237572118838</v>
      </c>
      <c r="K84" s="186">
        <v>6786.0678027568883</v>
      </c>
      <c r="L84" s="187">
        <v>7105.372277906321</v>
      </c>
      <c r="M84" s="187">
        <v>7193.0871152091422</v>
      </c>
      <c r="N84" s="187">
        <v>7002.0763329012361</v>
      </c>
      <c r="O84" s="187">
        <v>6873.1393875230679</v>
      </c>
      <c r="P84" s="186">
        <v>6867.7259010436628</v>
      </c>
      <c r="Q84" s="187">
        <v>7614.4985300963235</v>
      </c>
      <c r="R84" s="187">
        <v>7532.3633093933577</v>
      </c>
      <c r="S84" s="187">
        <v>7635.3549057269329</v>
      </c>
      <c r="T84" s="187">
        <v>7706.481457611706</v>
      </c>
      <c r="U84" s="186">
        <v>7798.3084635355053</v>
      </c>
      <c r="V84" s="187">
        <v>8412.2411402390298</v>
      </c>
      <c r="W84" s="187">
        <v>8399.320186542318</v>
      </c>
      <c r="X84" s="187">
        <v>8477.9337559210144</v>
      </c>
      <c r="Y84" s="187">
        <v>8510.0244149917326</v>
      </c>
      <c r="Z84" s="186">
        <v>8562.4788087247234</v>
      </c>
      <c r="AA84" s="187">
        <v>8519.4559976548753</v>
      </c>
      <c r="AB84" s="187">
        <v>8520.0893595630514</v>
      </c>
      <c r="AC84" s="187">
        <v>8514.9066725158209</v>
      </c>
      <c r="AD84" s="187">
        <v>8557.0636149761503</v>
      </c>
      <c r="AE84" s="186">
        <v>8555.4137084416998</v>
      </c>
      <c r="AF84" s="187">
        <v>8414.3401036851174</v>
      </c>
      <c r="AG84" s="187">
        <v>8288.6025913204121</v>
      </c>
      <c r="AH84" s="187">
        <v>8191.763477816211</v>
      </c>
      <c r="AI84" s="187">
        <v>7936.7711126254435</v>
      </c>
      <c r="AJ84" s="186">
        <v>7816.3799412263279</v>
      </c>
      <c r="AK84" s="190"/>
      <c r="AL84" s="190"/>
      <c r="AM84" s="190"/>
      <c r="AN84" s="190"/>
      <c r="AO84" s="190"/>
      <c r="AP84" s="190"/>
      <c r="AQ84" s="190"/>
      <c r="AR84" s="190"/>
      <c r="AS84" s="190"/>
      <c r="AT84" s="190"/>
      <c r="AU84" s="190"/>
      <c r="AV84" s="190"/>
      <c r="AW84" s="190"/>
      <c r="AX84" s="190"/>
      <c r="AY84" s="190"/>
      <c r="AZ84" s="190"/>
      <c r="BA84" s="190"/>
      <c r="BB84" s="190"/>
      <c r="BC84" s="190"/>
      <c r="BD84" s="190"/>
      <c r="BE84" s="190"/>
      <c r="BF84" s="190"/>
      <c r="BG84" s="190"/>
      <c r="BH84" s="190"/>
      <c r="BI84" s="190"/>
      <c r="BJ84" s="190"/>
      <c r="BK84" s="190"/>
      <c r="BL84" s="190"/>
      <c r="BM84" s="190"/>
      <c r="BN84" s="190"/>
      <c r="BO84" s="190"/>
      <c r="BP84" s="190"/>
      <c r="BQ84" s="190"/>
      <c r="BR84" s="190"/>
      <c r="BS84" s="190"/>
      <c r="BT84" s="190"/>
      <c r="BU84" s="190"/>
      <c r="BV84" s="190"/>
      <c r="BW84" s="190"/>
      <c r="BX84" s="190"/>
      <c r="BY84" s="190"/>
      <c r="BZ84" s="190"/>
      <c r="CA84" s="190"/>
      <c r="CB84" s="190"/>
      <c r="CC84" s="190"/>
      <c r="CD84" s="190"/>
      <c r="CE84" s="190"/>
      <c r="CF84" s="190"/>
      <c r="CG84" s="190"/>
      <c r="CH84" s="190"/>
      <c r="CI84" s="190"/>
      <c r="CJ84" s="190"/>
      <c r="CK84" s="190"/>
      <c r="CL84" s="190"/>
      <c r="CM84" s="190"/>
      <c r="CN84" s="190"/>
      <c r="CO84" s="190"/>
      <c r="CP84" s="190"/>
      <c r="CQ84" s="190"/>
      <c r="CR84" s="190"/>
      <c r="CS84" s="190"/>
      <c r="CT84" s="190"/>
      <c r="CU84" s="190"/>
      <c r="CV84" s="190"/>
      <c r="CW84" s="190"/>
      <c r="CX84" s="190"/>
      <c r="CY84" s="190"/>
      <c r="CZ84" s="190"/>
      <c r="DA84" s="190"/>
      <c r="DB84" s="190"/>
      <c r="DC84" s="190"/>
      <c r="DD84" s="190"/>
      <c r="DE84" s="190"/>
      <c r="DF84" s="190"/>
      <c r="DG84" s="190"/>
      <c r="DH84" s="190"/>
      <c r="DI84" s="190"/>
      <c r="DJ84" s="190"/>
      <c r="DK84" s="190"/>
      <c r="DL84" s="190"/>
      <c r="DM84" s="190"/>
      <c r="DN84" s="190"/>
      <c r="DO84" s="190"/>
      <c r="DP84" s="190"/>
      <c r="DQ84" s="190"/>
      <c r="DR84" s="190"/>
      <c r="DS84" s="190"/>
      <c r="DT84" s="190"/>
      <c r="DU84" s="190"/>
      <c r="DV84" s="190"/>
      <c r="DW84" s="190"/>
      <c r="DX84" s="190"/>
      <c r="DY84" s="190"/>
      <c r="DZ84" s="190"/>
      <c r="EA84" s="190"/>
      <c r="EB84" s="190"/>
      <c r="EC84" s="190"/>
      <c r="ED84" s="190"/>
      <c r="EE84" s="190"/>
      <c r="EF84" s="190"/>
      <c r="EG84" s="190"/>
      <c r="EH84" s="190"/>
      <c r="EI84" s="190"/>
      <c r="EJ84" s="190"/>
      <c r="EK84" s="190"/>
      <c r="EL84" s="190"/>
      <c r="EM84" s="190"/>
      <c r="EN84" s="190"/>
      <c r="EO84" s="190"/>
      <c r="EP84" s="190"/>
      <c r="EQ84" s="190"/>
      <c r="ER84" s="190"/>
      <c r="ES84" s="190"/>
      <c r="ET84" s="190"/>
      <c r="EU84" s="190"/>
      <c r="EV84" s="190"/>
      <c r="EW84" s="190"/>
      <c r="EX84" s="190"/>
      <c r="EY84" s="190"/>
      <c r="EZ84" s="190"/>
      <c r="FA84" s="190"/>
      <c r="FB84" s="190"/>
      <c r="FC84" s="190"/>
      <c r="FD84" s="190"/>
      <c r="FE84" s="190"/>
      <c r="FF84" s="190"/>
      <c r="FG84" s="190"/>
      <c r="FH84" s="190"/>
      <c r="FI84" s="190"/>
      <c r="FJ84" s="190"/>
      <c r="FK84" s="190"/>
      <c r="FL84" s="190"/>
      <c r="FM84" s="190"/>
      <c r="FN84" s="190"/>
      <c r="FO84" s="190"/>
      <c r="FP84" s="190"/>
      <c r="FQ84" s="190"/>
      <c r="FR84" s="190"/>
      <c r="FS84" s="190"/>
      <c r="FT84" s="190"/>
      <c r="FU84" s="190"/>
      <c r="FV84" s="190"/>
      <c r="FW84" s="190"/>
      <c r="FX84" s="190"/>
      <c r="FY84" s="190"/>
      <c r="FZ84" s="190"/>
      <c r="GA84" s="190"/>
      <c r="GB84" s="190"/>
      <c r="GC84" s="190"/>
      <c r="GD84" s="190"/>
      <c r="GE84" s="190"/>
      <c r="GF84" s="190"/>
      <c r="GG84" s="190"/>
      <c r="GH84" s="190"/>
      <c r="GI84" s="190"/>
      <c r="GJ84" s="190"/>
      <c r="GK84" s="190"/>
      <c r="GL84" s="190"/>
      <c r="GM84" s="190"/>
      <c r="GN84" s="190"/>
      <c r="GO84" s="190"/>
      <c r="GP84" s="190"/>
      <c r="GQ84" s="190"/>
      <c r="GR84" s="190"/>
      <c r="GS84" s="190"/>
      <c r="GT84" s="190"/>
      <c r="GU84" s="190"/>
      <c r="GV84" s="190"/>
      <c r="GW84" s="190"/>
      <c r="GX84" s="190"/>
      <c r="GY84" s="190"/>
      <c r="GZ84" s="190"/>
      <c r="HA84" s="190"/>
      <c r="HB84" s="190"/>
      <c r="HC84" s="190"/>
      <c r="HD84" s="190"/>
      <c r="HE84" s="190"/>
      <c r="HF84" s="190"/>
      <c r="HG84" s="190"/>
      <c r="HH84" s="190"/>
      <c r="HI84" s="190"/>
      <c r="HJ84" s="190"/>
      <c r="HK84" s="190"/>
      <c r="HL84" s="190"/>
      <c r="HM84" s="190"/>
      <c r="HN84" s="190"/>
      <c r="HO84" s="190"/>
      <c r="HP84" s="190"/>
      <c r="HQ84" s="190"/>
      <c r="HR84" s="190"/>
      <c r="HS84" s="190"/>
      <c r="HT84" s="190"/>
      <c r="HU84" s="190"/>
      <c r="HV84" s="190"/>
      <c r="HW84" s="190"/>
      <c r="HX84" s="190"/>
      <c r="HY84" s="190"/>
      <c r="HZ84" s="190"/>
      <c r="IA84" s="190"/>
      <c r="IB84" s="190"/>
      <c r="IC84" s="190"/>
      <c r="ID84" s="190"/>
      <c r="IE84" s="190"/>
      <c r="IF84" s="190"/>
      <c r="IG84" s="190"/>
      <c r="IH84" s="190"/>
      <c r="II84" s="190"/>
      <c r="IJ84" s="190"/>
      <c r="IK84" s="190"/>
      <c r="IL84" s="190"/>
      <c r="IM84" s="190"/>
      <c r="IN84" s="190"/>
      <c r="IO84" s="190"/>
      <c r="IP84" s="190"/>
      <c r="IQ84" s="190"/>
      <c r="IR84" s="190"/>
      <c r="IS84" s="190"/>
      <c r="IT84" s="190"/>
      <c r="IU84" s="190"/>
      <c r="IV84" s="190"/>
      <c r="IW84" s="190"/>
      <c r="IX84" s="190"/>
      <c r="IY84" s="190"/>
      <c r="IZ84" s="190"/>
      <c r="JA84" s="190"/>
      <c r="JB84" s="190"/>
      <c r="JC84" s="190"/>
      <c r="JD84" s="190"/>
      <c r="JE84" s="190"/>
      <c r="JF84" s="190"/>
      <c r="JG84" s="190"/>
      <c r="JH84" s="190"/>
      <c r="JI84" s="190"/>
      <c r="JJ84" s="190"/>
      <c r="JK84" s="190"/>
      <c r="JL84" s="190"/>
      <c r="JM84" s="190"/>
      <c r="JN84" s="190"/>
      <c r="JO84" s="186">
        <f>C84</f>
        <v>7046.7928360267451</v>
      </c>
      <c r="JP84" s="187"/>
      <c r="JQ84" s="187"/>
      <c r="JR84" s="186"/>
      <c r="JS84" s="187"/>
      <c r="JT84" s="187"/>
      <c r="JU84" s="187">
        <f t="shared" ref="JU84:KV84" si="442">I84</f>
        <v>6702.0947300219941</v>
      </c>
      <c r="JV84" s="187">
        <f t="shared" si="442"/>
        <v>6812.7237572118838</v>
      </c>
      <c r="JW84" s="186">
        <f t="shared" si="442"/>
        <v>6786.0678027568883</v>
      </c>
      <c r="JX84" s="186">
        <f t="shared" si="442"/>
        <v>7105.372277906321</v>
      </c>
      <c r="JY84" s="186">
        <f t="shared" si="442"/>
        <v>7193.0871152091422</v>
      </c>
      <c r="JZ84" s="186">
        <f t="shared" si="442"/>
        <v>7002.0763329012361</v>
      </c>
      <c r="KA84" s="186">
        <f t="shared" si="442"/>
        <v>6873.1393875230679</v>
      </c>
      <c r="KB84" s="186">
        <f t="shared" si="442"/>
        <v>6867.7259010436628</v>
      </c>
      <c r="KC84" s="186">
        <f t="shared" si="442"/>
        <v>7614.4985300963235</v>
      </c>
      <c r="KD84" s="186">
        <f t="shared" si="442"/>
        <v>7532.3633093933577</v>
      </c>
      <c r="KE84" s="186">
        <f t="shared" si="442"/>
        <v>7635.3549057269329</v>
      </c>
      <c r="KF84" s="186">
        <f t="shared" si="442"/>
        <v>7706.481457611706</v>
      </c>
      <c r="KG84" s="186">
        <f t="shared" si="442"/>
        <v>7798.3084635355053</v>
      </c>
      <c r="KH84" s="186">
        <f t="shared" si="442"/>
        <v>8412.2411402390298</v>
      </c>
      <c r="KI84" s="186">
        <f t="shared" si="442"/>
        <v>8399.320186542318</v>
      </c>
      <c r="KJ84" s="186">
        <f t="shared" si="442"/>
        <v>8477.9337559210144</v>
      </c>
      <c r="KK84" s="186">
        <f t="shared" si="442"/>
        <v>8510.0244149917326</v>
      </c>
      <c r="KL84" s="186">
        <f t="shared" si="442"/>
        <v>8562.4788087247234</v>
      </c>
      <c r="KM84" s="187">
        <f t="shared" si="442"/>
        <v>8519.4559976548753</v>
      </c>
      <c r="KN84" s="187">
        <f t="shared" si="442"/>
        <v>8520.0893595630514</v>
      </c>
      <c r="KO84" s="187">
        <f t="shared" si="442"/>
        <v>8514.9066725158209</v>
      </c>
      <c r="KP84" s="187">
        <f t="shared" si="442"/>
        <v>8557.0636149761503</v>
      </c>
      <c r="KQ84" s="186">
        <f t="shared" si="442"/>
        <v>8555.4137084416998</v>
      </c>
      <c r="KR84" s="187">
        <f t="shared" si="442"/>
        <v>8414.3401036851174</v>
      </c>
      <c r="KS84" s="187">
        <f t="shared" si="442"/>
        <v>8288.6025913204121</v>
      </c>
      <c r="KT84" s="187">
        <f t="shared" si="442"/>
        <v>8191.763477816211</v>
      </c>
      <c r="KU84" s="187">
        <f t="shared" si="442"/>
        <v>7936.7711126254435</v>
      </c>
      <c r="KV84" s="186">
        <f t="shared" si="442"/>
        <v>7816.3799412263279</v>
      </c>
      <c r="KW84" s="190"/>
      <c r="KX84" s="190"/>
      <c r="KY84" s="190"/>
      <c r="KZ84" s="190"/>
      <c r="LA84" s="190"/>
      <c r="LB84" s="190"/>
      <c r="LC84" s="190"/>
      <c r="LD84" s="190"/>
      <c r="LE84" s="190"/>
      <c r="LF84" s="190"/>
      <c r="LG84" s="190"/>
      <c r="LH84" s="190"/>
      <c r="LI84" s="190"/>
      <c r="LJ84" s="190"/>
      <c r="LK84" s="190"/>
      <c r="LL84" s="190"/>
      <c r="LM84" s="190"/>
      <c r="LN84" s="190"/>
      <c r="LO84" s="190"/>
      <c r="LP84" s="190"/>
      <c r="LQ84" s="190"/>
      <c r="LR84" s="190"/>
      <c r="LS84" s="190"/>
      <c r="LT84" s="190"/>
      <c r="LU84" s="190"/>
      <c r="LV84" s="190"/>
      <c r="LW84" s="190"/>
      <c r="LX84" s="190"/>
      <c r="LY84" s="190"/>
      <c r="LZ84" s="190"/>
      <c r="MA84" s="190"/>
      <c r="MB84" s="190"/>
      <c r="MC84" s="190"/>
      <c r="MD84" s="190"/>
      <c r="ME84" s="190"/>
      <c r="MF84" s="190"/>
      <c r="MG84" s="190"/>
      <c r="MH84" s="190"/>
      <c r="MI84" s="190"/>
      <c r="MJ84" s="190"/>
      <c r="MK84" s="190"/>
      <c r="ML84" s="190"/>
      <c r="MM84" s="190"/>
      <c r="MN84" s="190"/>
      <c r="MO84" s="190"/>
      <c r="MP84" s="190"/>
      <c r="MQ84" s="190"/>
      <c r="MR84" s="190"/>
      <c r="MS84" s="190"/>
      <c r="MT84" s="190"/>
      <c r="MU84" s="190"/>
      <c r="MV84" s="190"/>
      <c r="MW84" s="190"/>
      <c r="MX84" s="190"/>
      <c r="MY84" s="190"/>
      <c r="MZ84" s="190"/>
      <c r="NA84" s="190"/>
      <c r="NB84" s="190"/>
      <c r="NC84" s="190"/>
      <c r="ND84" s="190"/>
      <c r="NE84" s="190"/>
      <c r="NF84" s="190"/>
      <c r="NG84" s="190"/>
      <c r="NH84" s="190"/>
      <c r="NI84" s="190"/>
      <c r="NJ84" s="190"/>
      <c r="NK84" s="190"/>
      <c r="NL84" s="190"/>
      <c r="NM84" s="169"/>
      <c r="NN84" s="169"/>
      <c r="NO84" s="169"/>
      <c r="NP84" s="169"/>
    </row>
    <row r="85" spans="1:380" outlineLevel="1">
      <c r="A85" s="191" t="s">
        <v>350</v>
      </c>
      <c r="B85" s="185" t="s">
        <v>7</v>
      </c>
      <c r="C85" s="345" t="s">
        <v>15</v>
      </c>
      <c r="D85" s="187"/>
      <c r="E85" s="187"/>
      <c r="F85" s="186"/>
      <c r="G85" s="187"/>
      <c r="H85" s="187"/>
      <c r="I85" s="187" t="s">
        <v>15</v>
      </c>
      <c r="J85" s="187" t="s">
        <v>15</v>
      </c>
      <c r="K85" s="186" t="s">
        <v>15</v>
      </c>
      <c r="L85" s="187" t="s">
        <v>15</v>
      </c>
      <c r="M85" s="187" t="s">
        <v>15</v>
      </c>
      <c r="N85" s="187" t="s">
        <v>15</v>
      </c>
      <c r="O85" s="187" t="s">
        <v>15</v>
      </c>
      <c r="P85" s="186" t="s">
        <v>15</v>
      </c>
      <c r="Q85" s="187" t="s">
        <v>15</v>
      </c>
      <c r="R85" s="187" t="s">
        <v>15</v>
      </c>
      <c r="S85" s="187" t="s">
        <v>15</v>
      </c>
      <c r="T85" s="187" t="s">
        <v>15</v>
      </c>
      <c r="U85" s="186" t="s">
        <v>15</v>
      </c>
      <c r="V85" s="187" t="s">
        <v>15</v>
      </c>
      <c r="W85" s="187" t="s">
        <v>15</v>
      </c>
      <c r="X85" s="187" t="s">
        <v>15</v>
      </c>
      <c r="Y85" s="187" t="s">
        <v>15</v>
      </c>
      <c r="Z85" s="186" t="s">
        <v>15</v>
      </c>
      <c r="AA85" s="187" t="s">
        <v>15</v>
      </c>
      <c r="AB85" s="187" t="s">
        <v>15</v>
      </c>
      <c r="AC85" s="187" t="s">
        <v>15</v>
      </c>
      <c r="AD85" s="187" t="s">
        <v>15</v>
      </c>
      <c r="AE85" s="186" t="s">
        <v>15</v>
      </c>
      <c r="AF85" s="187" t="s">
        <v>15</v>
      </c>
      <c r="AG85" s="187" t="s">
        <v>15</v>
      </c>
      <c r="AH85" s="187" t="s">
        <v>15</v>
      </c>
      <c r="AI85" s="187" t="s">
        <v>15</v>
      </c>
      <c r="AJ85" s="186" t="s">
        <v>15</v>
      </c>
      <c r="AK85" s="190"/>
      <c r="AL85" s="190"/>
      <c r="AM85" s="190"/>
      <c r="AN85" s="190"/>
      <c r="AO85" s="190"/>
      <c r="AP85" s="190"/>
      <c r="AQ85" s="190"/>
      <c r="AR85" s="190"/>
      <c r="AS85" s="190"/>
      <c r="AT85" s="190"/>
      <c r="AU85" s="190"/>
      <c r="AV85" s="190"/>
      <c r="AW85" s="190"/>
      <c r="AX85" s="190"/>
      <c r="AY85" s="190"/>
      <c r="AZ85" s="190"/>
      <c r="BA85" s="190"/>
      <c r="BB85" s="190"/>
      <c r="BC85" s="190"/>
      <c r="BD85" s="190"/>
      <c r="BE85" s="190"/>
      <c r="BF85" s="190"/>
      <c r="BG85" s="190"/>
      <c r="BH85" s="190"/>
      <c r="BI85" s="190"/>
      <c r="BJ85" s="190"/>
      <c r="BK85" s="190"/>
      <c r="BL85" s="190"/>
      <c r="BM85" s="190"/>
      <c r="BN85" s="190"/>
      <c r="BO85" s="190"/>
      <c r="BP85" s="190"/>
      <c r="BQ85" s="190"/>
      <c r="BR85" s="190"/>
      <c r="BS85" s="190"/>
      <c r="BT85" s="190"/>
      <c r="BU85" s="190"/>
      <c r="BV85" s="190"/>
      <c r="BW85" s="190"/>
      <c r="BX85" s="190"/>
      <c r="BY85" s="190"/>
      <c r="BZ85" s="190"/>
      <c r="CA85" s="190"/>
      <c r="CB85" s="190"/>
      <c r="CC85" s="190"/>
      <c r="CD85" s="190"/>
      <c r="CE85" s="190"/>
      <c r="CF85" s="190"/>
      <c r="CG85" s="190"/>
      <c r="CH85" s="190"/>
      <c r="CI85" s="190"/>
      <c r="CJ85" s="190"/>
      <c r="CK85" s="190"/>
      <c r="CL85" s="190"/>
      <c r="CM85" s="190"/>
      <c r="CN85" s="190"/>
      <c r="CO85" s="190"/>
      <c r="CP85" s="190"/>
      <c r="CQ85" s="190"/>
      <c r="CR85" s="190"/>
      <c r="CS85" s="190"/>
      <c r="CT85" s="190"/>
      <c r="CU85" s="190"/>
      <c r="CV85" s="190"/>
      <c r="CW85" s="190"/>
      <c r="CX85" s="190"/>
      <c r="CY85" s="190"/>
      <c r="CZ85" s="190"/>
      <c r="DA85" s="190"/>
      <c r="DB85" s="190"/>
      <c r="DC85" s="190"/>
      <c r="DD85" s="190"/>
      <c r="DE85" s="190"/>
      <c r="DF85" s="190"/>
      <c r="DG85" s="190"/>
      <c r="DH85" s="190"/>
      <c r="DI85" s="190"/>
      <c r="DJ85" s="190"/>
      <c r="DK85" s="190"/>
      <c r="DL85" s="190"/>
      <c r="DM85" s="190"/>
      <c r="DN85" s="190"/>
      <c r="DO85" s="190"/>
      <c r="DP85" s="190"/>
      <c r="DQ85" s="190"/>
      <c r="DR85" s="190"/>
      <c r="DS85" s="190"/>
      <c r="DT85" s="190"/>
      <c r="DU85" s="190"/>
      <c r="DV85" s="190"/>
      <c r="DW85" s="190"/>
      <c r="DX85" s="190"/>
      <c r="DY85" s="190"/>
      <c r="DZ85" s="190"/>
      <c r="EA85" s="190"/>
      <c r="EB85" s="190"/>
      <c r="EC85" s="190"/>
      <c r="ED85" s="190"/>
      <c r="EE85" s="190"/>
      <c r="EF85" s="190"/>
      <c r="EG85" s="190"/>
      <c r="EH85" s="190"/>
      <c r="EI85" s="190"/>
      <c r="EJ85" s="190"/>
      <c r="EK85" s="190"/>
      <c r="EL85" s="190"/>
      <c r="EM85" s="190"/>
      <c r="EN85" s="190"/>
      <c r="EO85" s="190"/>
      <c r="EP85" s="190"/>
      <c r="EQ85" s="190"/>
      <c r="ER85" s="190"/>
      <c r="ES85" s="190"/>
      <c r="ET85" s="190"/>
      <c r="EU85" s="190"/>
      <c r="EV85" s="190"/>
      <c r="EW85" s="190"/>
      <c r="EX85" s="190"/>
      <c r="EY85" s="190"/>
      <c r="EZ85" s="190"/>
      <c r="FA85" s="190"/>
      <c r="FB85" s="190"/>
      <c r="FC85" s="190"/>
      <c r="FD85" s="190"/>
      <c r="FE85" s="190"/>
      <c r="FF85" s="190"/>
      <c r="FG85" s="190"/>
      <c r="FH85" s="190"/>
      <c r="FI85" s="190"/>
      <c r="FJ85" s="190"/>
      <c r="FK85" s="190"/>
      <c r="FL85" s="190"/>
      <c r="FM85" s="190"/>
      <c r="FN85" s="190"/>
      <c r="FO85" s="190"/>
      <c r="FP85" s="190"/>
      <c r="FQ85" s="190"/>
      <c r="FR85" s="190"/>
      <c r="FS85" s="190"/>
      <c r="FT85" s="190"/>
      <c r="FU85" s="190"/>
      <c r="FV85" s="190"/>
      <c r="FW85" s="190"/>
      <c r="FX85" s="190"/>
      <c r="FY85" s="190"/>
      <c r="FZ85" s="190"/>
      <c r="GA85" s="190"/>
      <c r="GB85" s="190"/>
      <c r="GC85" s="190"/>
      <c r="GD85" s="190"/>
      <c r="GE85" s="190"/>
      <c r="GF85" s="190"/>
      <c r="GG85" s="190"/>
      <c r="GH85" s="190"/>
      <c r="GI85" s="190"/>
      <c r="GJ85" s="190"/>
      <c r="GK85" s="190"/>
      <c r="GL85" s="190"/>
      <c r="GM85" s="190"/>
      <c r="GN85" s="190"/>
      <c r="GO85" s="190"/>
      <c r="GP85" s="190"/>
      <c r="GQ85" s="190"/>
      <c r="GR85" s="190"/>
      <c r="GS85" s="190"/>
      <c r="GT85" s="190"/>
      <c r="GU85" s="190"/>
      <c r="GV85" s="190"/>
      <c r="GW85" s="190"/>
      <c r="GX85" s="190"/>
      <c r="GY85" s="190"/>
      <c r="GZ85" s="190"/>
      <c r="HA85" s="190"/>
      <c r="HB85" s="190"/>
      <c r="HC85" s="190"/>
      <c r="HD85" s="190"/>
      <c r="HE85" s="190"/>
      <c r="HF85" s="190"/>
      <c r="HG85" s="190"/>
      <c r="HH85" s="190"/>
      <c r="HI85" s="190"/>
      <c r="HJ85" s="190"/>
      <c r="HK85" s="190"/>
      <c r="HL85" s="190"/>
      <c r="HM85" s="190"/>
      <c r="HN85" s="190"/>
      <c r="HO85" s="190"/>
      <c r="HP85" s="190"/>
      <c r="HQ85" s="190"/>
      <c r="HR85" s="190"/>
      <c r="HS85" s="190"/>
      <c r="HT85" s="190"/>
      <c r="HU85" s="190"/>
      <c r="HV85" s="190"/>
      <c r="HW85" s="190"/>
      <c r="HX85" s="190"/>
      <c r="HY85" s="190"/>
      <c r="HZ85" s="190"/>
      <c r="IA85" s="190"/>
      <c r="IB85" s="190"/>
      <c r="IC85" s="190"/>
      <c r="ID85" s="190"/>
      <c r="IE85" s="190"/>
      <c r="IF85" s="190"/>
      <c r="IG85" s="190"/>
      <c r="IH85" s="190"/>
      <c r="II85" s="190"/>
      <c r="IJ85" s="190"/>
      <c r="IK85" s="190"/>
      <c r="IL85" s="190"/>
      <c r="IM85" s="190"/>
      <c r="IN85" s="190"/>
      <c r="IO85" s="190"/>
      <c r="IP85" s="190"/>
      <c r="IQ85" s="190"/>
      <c r="IR85" s="190"/>
      <c r="IS85" s="190"/>
      <c r="IT85" s="190"/>
      <c r="IU85" s="190"/>
      <c r="IV85" s="190"/>
      <c r="IW85" s="190"/>
      <c r="IX85" s="190"/>
      <c r="IY85" s="190"/>
      <c r="IZ85" s="190"/>
      <c r="JA85" s="190"/>
      <c r="JB85" s="190"/>
      <c r="JC85" s="190"/>
      <c r="JD85" s="190"/>
      <c r="JE85" s="190"/>
      <c r="JF85" s="190"/>
      <c r="JG85" s="190"/>
      <c r="JH85" s="190"/>
      <c r="JI85" s="190"/>
      <c r="JJ85" s="190"/>
      <c r="JK85" s="190"/>
      <c r="JL85" s="190"/>
      <c r="JM85" s="190"/>
      <c r="JN85" s="190"/>
      <c r="JO85" s="186" t="s">
        <v>15</v>
      </c>
      <c r="JP85" s="187"/>
      <c r="JQ85" s="187"/>
      <c r="JR85" s="186"/>
      <c r="JS85" s="187"/>
      <c r="JT85" s="187"/>
      <c r="JU85" s="187" t="s">
        <v>15</v>
      </c>
      <c r="JV85" s="187" t="s">
        <v>15</v>
      </c>
      <c r="JW85" s="186" t="s">
        <v>15</v>
      </c>
      <c r="JX85" s="186" t="s">
        <v>15</v>
      </c>
      <c r="JY85" s="186" t="s">
        <v>15</v>
      </c>
      <c r="JZ85" s="186" t="s">
        <v>15</v>
      </c>
      <c r="KA85" s="186" t="s">
        <v>15</v>
      </c>
      <c r="KB85" s="186" t="s">
        <v>15</v>
      </c>
      <c r="KC85" s="186" t="s">
        <v>15</v>
      </c>
      <c r="KD85" s="186" t="s">
        <v>15</v>
      </c>
      <c r="KE85" s="186" t="s">
        <v>15</v>
      </c>
      <c r="KF85" s="186" t="s">
        <v>15</v>
      </c>
      <c r="KG85" s="186" t="s">
        <v>15</v>
      </c>
      <c r="KH85" s="186" t="s">
        <v>15</v>
      </c>
      <c r="KI85" s="186" t="s">
        <v>15</v>
      </c>
      <c r="KJ85" s="186" t="s">
        <v>15</v>
      </c>
      <c r="KK85" s="186" t="s">
        <v>15</v>
      </c>
      <c r="KL85" s="186" t="s">
        <v>15</v>
      </c>
      <c r="KM85" s="187" t="s">
        <v>15</v>
      </c>
      <c r="KN85" s="187" t="s">
        <v>15</v>
      </c>
      <c r="KO85" s="187" t="s">
        <v>15</v>
      </c>
      <c r="KP85" s="187" t="s">
        <v>15</v>
      </c>
      <c r="KQ85" s="186" t="s">
        <v>15</v>
      </c>
      <c r="KR85" s="187" t="s">
        <v>15</v>
      </c>
      <c r="KS85" s="187" t="s">
        <v>15</v>
      </c>
      <c r="KT85" s="187" t="s">
        <v>15</v>
      </c>
      <c r="KU85" s="187" t="s">
        <v>15</v>
      </c>
      <c r="KV85" s="186" t="s">
        <v>15</v>
      </c>
      <c r="KW85" s="190"/>
      <c r="KX85" s="190"/>
      <c r="KY85" s="190"/>
      <c r="KZ85" s="190"/>
      <c r="LA85" s="190"/>
      <c r="LB85" s="190"/>
      <c r="LC85" s="190"/>
      <c r="LD85" s="190"/>
      <c r="LE85" s="190"/>
      <c r="LF85" s="190"/>
      <c r="LG85" s="190"/>
      <c r="LH85" s="190"/>
      <c r="LI85" s="190"/>
      <c r="LJ85" s="190"/>
      <c r="LK85" s="190"/>
      <c r="LL85" s="190"/>
      <c r="LM85" s="190"/>
      <c r="LN85" s="190"/>
      <c r="LO85" s="190"/>
      <c r="LP85" s="190"/>
      <c r="LQ85" s="190"/>
      <c r="LR85" s="190"/>
      <c r="LS85" s="190"/>
      <c r="LT85" s="190"/>
      <c r="LU85" s="190"/>
      <c r="LV85" s="190"/>
      <c r="LW85" s="190"/>
      <c r="LX85" s="190"/>
      <c r="LY85" s="190"/>
      <c r="LZ85" s="190"/>
      <c r="MA85" s="190"/>
      <c r="MB85" s="190"/>
      <c r="MC85" s="190"/>
      <c r="MD85" s="190"/>
      <c r="ME85" s="190"/>
      <c r="MF85" s="190"/>
      <c r="MG85" s="190"/>
      <c r="MH85" s="190"/>
      <c r="MI85" s="190"/>
      <c r="MJ85" s="190"/>
      <c r="MK85" s="190"/>
      <c r="ML85" s="190"/>
      <c r="MM85" s="190"/>
      <c r="MN85" s="190"/>
      <c r="MO85" s="190"/>
      <c r="MP85" s="190"/>
      <c r="MQ85" s="190"/>
      <c r="MR85" s="190"/>
      <c r="MS85" s="190"/>
      <c r="MT85" s="190"/>
      <c r="MU85" s="190"/>
      <c r="MV85" s="190"/>
      <c r="MW85" s="190"/>
      <c r="MX85" s="190"/>
      <c r="MY85" s="190"/>
      <c r="MZ85" s="190"/>
      <c r="NA85" s="190"/>
      <c r="NB85" s="190"/>
      <c r="NC85" s="190"/>
      <c r="ND85" s="190"/>
      <c r="NE85" s="190"/>
      <c r="NF85" s="190"/>
      <c r="NG85" s="190"/>
      <c r="NH85" s="190"/>
      <c r="NI85" s="190"/>
      <c r="NJ85" s="190"/>
      <c r="NK85" s="190"/>
      <c r="NL85" s="190"/>
      <c r="NM85" s="169"/>
      <c r="NN85" s="169"/>
      <c r="NO85" s="169"/>
      <c r="NP85" s="169"/>
    </row>
    <row r="86" spans="1:380" outlineLevel="1">
      <c r="A86" s="191" t="s">
        <v>351</v>
      </c>
      <c r="B86" s="185" t="s">
        <v>7</v>
      </c>
      <c r="C86" s="345">
        <v>11.239561903228211</v>
      </c>
      <c r="D86" s="187"/>
      <c r="E86" s="187"/>
      <c r="F86" s="186"/>
      <c r="G86" s="187"/>
      <c r="H86" s="187"/>
      <c r="I86" s="187">
        <v>9.2272075427562505</v>
      </c>
      <c r="J86" s="187">
        <v>7.4438736214037702</v>
      </c>
      <c r="K86" s="186">
        <v>7.1749877517434504</v>
      </c>
      <c r="L86" s="187">
        <v>6.6668042146460298</v>
      </c>
      <c r="M86" s="187">
        <v>6.3691640298179797</v>
      </c>
      <c r="N86" s="187">
        <v>6.0623804215421098</v>
      </c>
      <c r="O86" s="187">
        <v>6.0184968801899004</v>
      </c>
      <c r="P86" s="186">
        <v>5.9957053406494998</v>
      </c>
      <c r="Q86" s="187">
        <v>5.5518363906399903</v>
      </c>
      <c r="R86" s="187">
        <v>5.4395182740418697</v>
      </c>
      <c r="S86" s="187">
        <v>5.6355591987219098</v>
      </c>
      <c r="T86" s="187">
        <v>5.5104646885145803</v>
      </c>
      <c r="U86" s="186">
        <v>5.5822368427525904</v>
      </c>
      <c r="V86" s="187">
        <v>3.79337412789988</v>
      </c>
      <c r="W86" s="187">
        <v>3.8025433032907698</v>
      </c>
      <c r="X86" s="187">
        <v>3.5870597186003201</v>
      </c>
      <c r="Y86" s="187">
        <v>3.5476519803875699</v>
      </c>
      <c r="Z86" s="186">
        <v>3.6796601122057102</v>
      </c>
      <c r="AA86" s="187">
        <v>3.4970842336435699</v>
      </c>
      <c r="AB86" s="187">
        <v>3.4053380589065401</v>
      </c>
      <c r="AC86" s="187">
        <v>3.4513937103909398</v>
      </c>
      <c r="AD86" s="187">
        <v>3.1671958443452799</v>
      </c>
      <c r="AE86" s="186">
        <v>3.3218966956454801</v>
      </c>
      <c r="AF86" s="187">
        <v>3.52547978069305</v>
      </c>
      <c r="AG86" s="187">
        <v>3.8900101548884498</v>
      </c>
      <c r="AH86" s="187">
        <v>3.985225873479</v>
      </c>
      <c r="AI86" s="187">
        <v>4.3234255004333804</v>
      </c>
      <c r="AJ86" s="186">
        <v>4.44906388912226</v>
      </c>
      <c r="AK86" s="190"/>
      <c r="AL86" s="190"/>
      <c r="AM86" s="190"/>
      <c r="AN86" s="190"/>
      <c r="AO86" s="190"/>
      <c r="AP86" s="190"/>
      <c r="AQ86" s="190"/>
      <c r="AR86" s="190"/>
      <c r="AS86" s="190"/>
      <c r="AT86" s="190"/>
      <c r="AU86" s="190"/>
      <c r="AV86" s="190"/>
      <c r="AW86" s="190"/>
      <c r="AX86" s="190"/>
      <c r="AY86" s="190"/>
      <c r="AZ86" s="190"/>
      <c r="BA86" s="190"/>
      <c r="BB86" s="190"/>
      <c r="BC86" s="190"/>
      <c r="BD86" s="190"/>
      <c r="BE86" s="190"/>
      <c r="BF86" s="190"/>
      <c r="BG86" s="190"/>
      <c r="BH86" s="190"/>
      <c r="BI86" s="190"/>
      <c r="BJ86" s="190"/>
      <c r="BK86" s="190"/>
      <c r="BL86" s="190"/>
      <c r="BM86" s="190"/>
      <c r="BN86" s="190"/>
      <c r="BO86" s="190"/>
      <c r="BP86" s="190"/>
      <c r="BQ86" s="190"/>
      <c r="BR86" s="190"/>
      <c r="BS86" s="190"/>
      <c r="BT86" s="190"/>
      <c r="BU86" s="190"/>
      <c r="BV86" s="190"/>
      <c r="BW86" s="190"/>
      <c r="BX86" s="190"/>
      <c r="BY86" s="190"/>
      <c r="BZ86" s="190"/>
      <c r="CA86" s="190"/>
      <c r="CB86" s="190"/>
      <c r="CC86" s="190"/>
      <c r="CD86" s="190"/>
      <c r="CE86" s="190"/>
      <c r="CF86" s="190"/>
      <c r="CG86" s="190"/>
      <c r="CH86" s="190"/>
      <c r="CI86" s="190"/>
      <c r="CJ86" s="190"/>
      <c r="CK86" s="190"/>
      <c r="CL86" s="190"/>
      <c r="CM86" s="190"/>
      <c r="CN86" s="190"/>
      <c r="CO86" s="190"/>
      <c r="CP86" s="190"/>
      <c r="CQ86" s="190"/>
      <c r="CR86" s="190"/>
      <c r="CS86" s="190"/>
      <c r="CT86" s="190"/>
      <c r="CU86" s="190"/>
      <c r="CV86" s="190"/>
      <c r="CW86" s="190"/>
      <c r="CX86" s="190"/>
      <c r="CY86" s="190"/>
      <c r="CZ86" s="190"/>
      <c r="DA86" s="190"/>
      <c r="DB86" s="190"/>
      <c r="DC86" s="190"/>
      <c r="DD86" s="190"/>
      <c r="DE86" s="190"/>
      <c r="DF86" s="190"/>
      <c r="DG86" s="190"/>
      <c r="DH86" s="190"/>
      <c r="DI86" s="190"/>
      <c r="DJ86" s="190"/>
      <c r="DK86" s="190"/>
      <c r="DL86" s="190"/>
      <c r="DM86" s="190"/>
      <c r="DN86" s="190"/>
      <c r="DO86" s="190"/>
      <c r="DP86" s="190"/>
      <c r="DQ86" s="190"/>
      <c r="DR86" s="190"/>
      <c r="DS86" s="190"/>
      <c r="DT86" s="190"/>
      <c r="DU86" s="190"/>
      <c r="DV86" s="190"/>
      <c r="DW86" s="190"/>
      <c r="DX86" s="190"/>
      <c r="DY86" s="190"/>
      <c r="DZ86" s="190"/>
      <c r="EA86" s="190"/>
      <c r="EB86" s="190"/>
      <c r="EC86" s="190"/>
      <c r="ED86" s="190"/>
      <c r="EE86" s="190"/>
      <c r="EF86" s="190"/>
      <c r="EG86" s="190"/>
      <c r="EH86" s="190"/>
      <c r="EI86" s="190"/>
      <c r="EJ86" s="190"/>
      <c r="EK86" s="190"/>
      <c r="EL86" s="190"/>
      <c r="EM86" s="190"/>
      <c r="EN86" s="190"/>
      <c r="EO86" s="190"/>
      <c r="EP86" s="190"/>
      <c r="EQ86" s="190"/>
      <c r="ER86" s="190"/>
      <c r="ES86" s="190"/>
      <c r="ET86" s="190"/>
      <c r="EU86" s="190"/>
      <c r="EV86" s="190"/>
      <c r="EW86" s="190"/>
      <c r="EX86" s="190"/>
      <c r="EY86" s="190"/>
      <c r="EZ86" s="190"/>
      <c r="FA86" s="190"/>
      <c r="FB86" s="190"/>
      <c r="FC86" s="190"/>
      <c r="FD86" s="190"/>
      <c r="FE86" s="190"/>
      <c r="FF86" s="190"/>
      <c r="FG86" s="190"/>
      <c r="FH86" s="190"/>
      <c r="FI86" s="190"/>
      <c r="FJ86" s="190"/>
      <c r="FK86" s="190"/>
      <c r="FL86" s="190"/>
      <c r="FM86" s="190"/>
      <c r="FN86" s="190"/>
      <c r="FO86" s="190"/>
      <c r="FP86" s="190"/>
      <c r="FQ86" s="190"/>
      <c r="FR86" s="190"/>
      <c r="FS86" s="190"/>
      <c r="FT86" s="190"/>
      <c r="FU86" s="190"/>
      <c r="FV86" s="190"/>
      <c r="FW86" s="190"/>
      <c r="FX86" s="190"/>
      <c r="FY86" s="190"/>
      <c r="FZ86" s="190"/>
      <c r="GA86" s="190"/>
      <c r="GB86" s="190"/>
      <c r="GC86" s="190"/>
      <c r="GD86" s="190"/>
      <c r="GE86" s="190"/>
      <c r="GF86" s="190"/>
      <c r="GG86" s="190"/>
      <c r="GH86" s="190"/>
      <c r="GI86" s="190"/>
      <c r="GJ86" s="190"/>
      <c r="GK86" s="190"/>
      <c r="GL86" s="190"/>
      <c r="GM86" s="190"/>
      <c r="GN86" s="190"/>
      <c r="GO86" s="190"/>
      <c r="GP86" s="190"/>
      <c r="GQ86" s="190"/>
      <c r="GR86" s="190"/>
      <c r="GS86" s="190"/>
      <c r="GT86" s="190"/>
      <c r="GU86" s="190"/>
      <c r="GV86" s="190"/>
      <c r="GW86" s="190"/>
      <c r="GX86" s="190"/>
      <c r="GY86" s="190"/>
      <c r="GZ86" s="190"/>
      <c r="HA86" s="190"/>
      <c r="HB86" s="190"/>
      <c r="HC86" s="190"/>
      <c r="HD86" s="190"/>
      <c r="HE86" s="190"/>
      <c r="HF86" s="190"/>
      <c r="HG86" s="190"/>
      <c r="HH86" s="190"/>
      <c r="HI86" s="190"/>
      <c r="HJ86" s="190"/>
      <c r="HK86" s="190"/>
      <c r="HL86" s="190"/>
      <c r="HM86" s="190"/>
      <c r="HN86" s="190"/>
      <c r="HO86" s="190"/>
      <c r="HP86" s="190"/>
      <c r="HQ86" s="190"/>
      <c r="HR86" s="190"/>
      <c r="HS86" s="190"/>
      <c r="HT86" s="190"/>
      <c r="HU86" s="190"/>
      <c r="HV86" s="190"/>
      <c r="HW86" s="190"/>
      <c r="HX86" s="190"/>
      <c r="HY86" s="190"/>
      <c r="HZ86" s="190"/>
      <c r="IA86" s="190"/>
      <c r="IB86" s="190"/>
      <c r="IC86" s="190"/>
      <c r="ID86" s="190"/>
      <c r="IE86" s="190"/>
      <c r="IF86" s="190"/>
      <c r="IG86" s="190"/>
      <c r="IH86" s="190"/>
      <c r="II86" s="190"/>
      <c r="IJ86" s="190"/>
      <c r="IK86" s="190"/>
      <c r="IL86" s="190"/>
      <c r="IM86" s="190"/>
      <c r="IN86" s="190"/>
      <c r="IO86" s="190"/>
      <c r="IP86" s="190"/>
      <c r="IQ86" s="190"/>
      <c r="IR86" s="190"/>
      <c r="IS86" s="190"/>
      <c r="IT86" s="190"/>
      <c r="IU86" s="190"/>
      <c r="IV86" s="190"/>
      <c r="IW86" s="190"/>
      <c r="IX86" s="190"/>
      <c r="IY86" s="190"/>
      <c r="IZ86" s="190"/>
      <c r="JA86" s="190"/>
      <c r="JB86" s="190"/>
      <c r="JC86" s="190"/>
      <c r="JD86" s="190"/>
      <c r="JE86" s="190"/>
      <c r="JF86" s="190"/>
      <c r="JG86" s="190"/>
      <c r="JH86" s="190"/>
      <c r="JI86" s="190"/>
      <c r="JJ86" s="190"/>
      <c r="JK86" s="190"/>
      <c r="JL86" s="190"/>
      <c r="JM86" s="190"/>
      <c r="JN86" s="190"/>
      <c r="JO86" s="186">
        <f>C86</f>
        <v>11.239561903228211</v>
      </c>
      <c r="JP86" s="196"/>
      <c r="JQ86" s="196"/>
      <c r="JR86" s="186"/>
      <c r="JS86" s="196"/>
      <c r="JT86" s="196"/>
      <c r="JU86" s="196">
        <f t="shared" ref="JU86:KV86" si="443">I86</f>
        <v>9.2272075427562505</v>
      </c>
      <c r="JV86" s="196">
        <f t="shared" si="443"/>
        <v>7.4438736214037702</v>
      </c>
      <c r="JW86" s="186">
        <f t="shared" si="443"/>
        <v>7.1749877517434504</v>
      </c>
      <c r="JX86" s="186">
        <f t="shared" si="443"/>
        <v>6.6668042146460298</v>
      </c>
      <c r="JY86" s="186">
        <f t="shared" si="443"/>
        <v>6.3691640298179797</v>
      </c>
      <c r="JZ86" s="186">
        <f t="shared" si="443"/>
        <v>6.0623804215421098</v>
      </c>
      <c r="KA86" s="186">
        <f t="shared" si="443"/>
        <v>6.0184968801899004</v>
      </c>
      <c r="KB86" s="186">
        <f t="shared" si="443"/>
        <v>5.9957053406494998</v>
      </c>
      <c r="KC86" s="186">
        <f t="shared" si="443"/>
        <v>5.5518363906399903</v>
      </c>
      <c r="KD86" s="186">
        <f t="shared" si="443"/>
        <v>5.4395182740418697</v>
      </c>
      <c r="KE86" s="186">
        <f t="shared" si="443"/>
        <v>5.6355591987219098</v>
      </c>
      <c r="KF86" s="186">
        <f t="shared" si="443"/>
        <v>5.5104646885145803</v>
      </c>
      <c r="KG86" s="186">
        <f t="shared" si="443"/>
        <v>5.5822368427525904</v>
      </c>
      <c r="KH86" s="186">
        <f t="shared" si="443"/>
        <v>3.79337412789988</v>
      </c>
      <c r="KI86" s="186">
        <f t="shared" si="443"/>
        <v>3.8025433032907698</v>
      </c>
      <c r="KJ86" s="186">
        <f t="shared" si="443"/>
        <v>3.5870597186003201</v>
      </c>
      <c r="KK86" s="186">
        <f t="shared" si="443"/>
        <v>3.5476519803875699</v>
      </c>
      <c r="KL86" s="186">
        <f t="shared" si="443"/>
        <v>3.6796601122057102</v>
      </c>
      <c r="KM86" s="196">
        <f t="shared" si="443"/>
        <v>3.4970842336435699</v>
      </c>
      <c r="KN86" s="196">
        <f t="shared" si="443"/>
        <v>3.4053380589065401</v>
      </c>
      <c r="KO86" s="196">
        <f t="shared" si="443"/>
        <v>3.4513937103909398</v>
      </c>
      <c r="KP86" s="196">
        <f t="shared" si="443"/>
        <v>3.1671958443452799</v>
      </c>
      <c r="KQ86" s="186">
        <f t="shared" si="443"/>
        <v>3.3218966956454801</v>
      </c>
      <c r="KR86" s="196">
        <f t="shared" si="443"/>
        <v>3.52547978069305</v>
      </c>
      <c r="KS86" s="196">
        <f t="shared" si="443"/>
        <v>3.8900101548884498</v>
      </c>
      <c r="KT86" s="196">
        <f t="shared" si="443"/>
        <v>3.985225873479</v>
      </c>
      <c r="KU86" s="196">
        <f t="shared" si="443"/>
        <v>4.3234255004333804</v>
      </c>
      <c r="KV86" s="186">
        <f t="shared" si="443"/>
        <v>4.44906388912226</v>
      </c>
      <c r="KW86" s="190"/>
      <c r="KX86" s="190"/>
      <c r="KY86" s="190"/>
      <c r="KZ86" s="190"/>
      <c r="LA86" s="190"/>
      <c r="LB86" s="190"/>
      <c r="LC86" s="190"/>
      <c r="LD86" s="190"/>
      <c r="LE86" s="190"/>
      <c r="LF86" s="190"/>
      <c r="LG86" s="190"/>
      <c r="LH86" s="190"/>
      <c r="LI86" s="190"/>
      <c r="LJ86" s="190"/>
      <c r="LK86" s="190"/>
      <c r="LL86" s="190"/>
      <c r="LM86" s="190"/>
      <c r="LN86" s="190"/>
      <c r="LO86" s="190"/>
      <c r="LP86" s="190"/>
      <c r="LQ86" s="190"/>
      <c r="LR86" s="190"/>
      <c r="LS86" s="190"/>
      <c r="LT86" s="190"/>
      <c r="LU86" s="190"/>
      <c r="LV86" s="190"/>
      <c r="LW86" s="190"/>
      <c r="LX86" s="190"/>
      <c r="LY86" s="190"/>
      <c r="LZ86" s="190"/>
      <c r="MA86" s="190"/>
      <c r="MB86" s="190"/>
      <c r="MC86" s="190"/>
      <c r="MD86" s="190"/>
      <c r="ME86" s="306">
        <f>JO86</f>
        <v>11.239561903228211</v>
      </c>
      <c r="MF86" s="306"/>
      <c r="MG86" s="306"/>
      <c r="MH86" s="306"/>
      <c r="MI86" s="336"/>
      <c r="MJ86" s="336"/>
      <c r="MK86" s="336">
        <f t="shared" ref="MK86:NL86" si="444">JU86</f>
        <v>9.2272075427562505</v>
      </c>
      <c r="ML86" s="336">
        <f t="shared" si="444"/>
        <v>7.4438736214037702</v>
      </c>
      <c r="MM86" s="336">
        <f t="shared" si="444"/>
        <v>7.1749877517434504</v>
      </c>
      <c r="MN86" s="336">
        <f t="shared" si="444"/>
        <v>6.6668042146460298</v>
      </c>
      <c r="MO86" s="336">
        <f t="shared" si="444"/>
        <v>6.3691640298179797</v>
      </c>
      <c r="MP86" s="336">
        <f t="shared" si="444"/>
        <v>6.0623804215421098</v>
      </c>
      <c r="MQ86" s="336">
        <f t="shared" si="444"/>
        <v>6.0184968801899004</v>
      </c>
      <c r="MR86" s="336">
        <f t="shared" si="444"/>
        <v>5.9957053406494998</v>
      </c>
      <c r="MS86" s="336">
        <f t="shared" si="444"/>
        <v>5.5518363906399903</v>
      </c>
      <c r="MT86" s="336">
        <f t="shared" si="444"/>
        <v>5.4395182740418697</v>
      </c>
      <c r="MU86" s="336">
        <f t="shared" si="444"/>
        <v>5.6355591987219098</v>
      </c>
      <c r="MV86" s="336">
        <f t="shared" si="444"/>
        <v>5.5104646885145803</v>
      </c>
      <c r="MW86" s="336">
        <f t="shared" si="444"/>
        <v>5.5822368427525904</v>
      </c>
      <c r="MX86" s="336">
        <f t="shared" si="444"/>
        <v>3.79337412789988</v>
      </c>
      <c r="MY86" s="336">
        <f t="shared" si="444"/>
        <v>3.8025433032907698</v>
      </c>
      <c r="MZ86" s="336">
        <f t="shared" si="444"/>
        <v>3.5870597186003201</v>
      </c>
      <c r="NA86" s="336">
        <f t="shared" si="444"/>
        <v>3.5476519803875699</v>
      </c>
      <c r="NB86" s="336">
        <f t="shared" si="444"/>
        <v>3.6796601122057102</v>
      </c>
      <c r="NC86" s="336">
        <f t="shared" si="444"/>
        <v>3.4970842336435699</v>
      </c>
      <c r="ND86" s="336">
        <f t="shared" si="444"/>
        <v>3.4053380589065401</v>
      </c>
      <c r="NE86" s="336">
        <f t="shared" si="444"/>
        <v>3.4513937103909398</v>
      </c>
      <c r="NF86" s="336">
        <f t="shared" si="444"/>
        <v>3.1671958443452799</v>
      </c>
      <c r="NG86" s="336">
        <f t="shared" si="444"/>
        <v>3.3218966956454801</v>
      </c>
      <c r="NH86" s="336">
        <f t="shared" si="444"/>
        <v>3.52547978069305</v>
      </c>
      <c r="NI86" s="336">
        <f t="shared" si="444"/>
        <v>3.8900101548884498</v>
      </c>
      <c r="NJ86" s="336">
        <f t="shared" si="444"/>
        <v>3.985225873479</v>
      </c>
      <c r="NK86" s="336">
        <f t="shared" si="444"/>
        <v>4.3234255004333804</v>
      </c>
      <c r="NL86" s="336">
        <f t="shared" si="444"/>
        <v>4.44906388912226</v>
      </c>
      <c r="NM86" s="307"/>
      <c r="NN86" s="169"/>
      <c r="NO86" s="169"/>
      <c r="NP86" s="169"/>
    </row>
    <row r="87" spans="1:380">
      <c r="A87" s="180"/>
      <c r="B87" s="197"/>
      <c r="C87" s="198"/>
      <c r="D87" s="198"/>
      <c r="E87" s="198"/>
      <c r="F87" s="199"/>
      <c r="G87" s="198"/>
      <c r="H87" s="198"/>
      <c r="I87" s="198"/>
      <c r="J87" s="198"/>
      <c r="K87" s="198"/>
      <c r="L87" s="198"/>
      <c r="M87" s="198"/>
      <c r="N87" s="198"/>
      <c r="O87" s="198"/>
      <c r="P87" s="198"/>
      <c r="Q87" s="198"/>
      <c r="R87" s="198"/>
      <c r="S87" s="198"/>
      <c r="T87" s="198"/>
      <c r="U87" s="198"/>
      <c r="V87" s="198"/>
      <c r="W87" s="198"/>
      <c r="X87" s="198"/>
      <c r="Y87" s="198"/>
      <c r="Z87" s="198"/>
      <c r="AA87" s="198"/>
      <c r="AB87" s="198"/>
      <c r="AC87" s="198"/>
      <c r="AD87" s="198"/>
      <c r="AE87" s="198"/>
      <c r="AF87" s="198"/>
      <c r="AG87" s="198"/>
      <c r="AH87" s="198"/>
      <c r="AI87" s="198"/>
      <c r="AJ87" s="198"/>
      <c r="AK87" s="198"/>
      <c r="AL87" s="198"/>
      <c r="AM87" s="198"/>
      <c r="AN87" s="198"/>
      <c r="AO87" s="198"/>
      <c r="AP87" s="198"/>
      <c r="AQ87" s="198"/>
      <c r="AR87" s="198"/>
      <c r="AS87" s="198"/>
      <c r="AT87" s="198"/>
      <c r="AU87" s="198"/>
      <c r="AV87" s="198"/>
      <c r="AW87" s="198"/>
      <c r="AX87" s="198"/>
      <c r="AY87" s="198"/>
      <c r="AZ87" s="198"/>
      <c r="BA87" s="198"/>
      <c r="BB87" s="198"/>
      <c r="BC87" s="198"/>
      <c r="BD87" s="198"/>
      <c r="BE87" s="198"/>
      <c r="BF87" s="198"/>
      <c r="BG87" s="198"/>
      <c r="BH87" s="198"/>
      <c r="BI87" s="198"/>
      <c r="BJ87" s="198"/>
      <c r="BK87" s="198"/>
      <c r="BL87" s="198"/>
      <c r="BM87" s="198"/>
      <c r="BN87" s="198"/>
      <c r="BO87" s="198"/>
      <c r="BP87" s="198"/>
      <c r="BQ87" s="198"/>
      <c r="BR87" s="198"/>
      <c r="BS87" s="198"/>
      <c r="BT87" s="198"/>
      <c r="BU87" s="198"/>
      <c r="BV87" s="198"/>
      <c r="BW87" s="198"/>
      <c r="BX87" s="198"/>
      <c r="BY87" s="198"/>
      <c r="BZ87" s="198"/>
      <c r="CA87" s="198"/>
      <c r="CB87" s="198"/>
      <c r="CC87" s="198"/>
      <c r="CD87" s="198"/>
      <c r="CE87" s="198"/>
      <c r="CF87" s="198"/>
      <c r="CG87" s="198"/>
      <c r="CH87" s="198"/>
      <c r="CI87" s="198"/>
      <c r="CJ87" s="198"/>
      <c r="CK87" s="198"/>
      <c r="CL87" s="198"/>
      <c r="CM87" s="198"/>
      <c r="CN87" s="198"/>
      <c r="CO87" s="198"/>
      <c r="CP87" s="198"/>
      <c r="CQ87" s="198"/>
      <c r="CR87" s="198"/>
      <c r="CS87" s="198"/>
      <c r="CT87" s="198"/>
      <c r="CU87" s="198"/>
      <c r="CV87" s="198"/>
      <c r="CW87" s="198"/>
      <c r="CX87" s="198"/>
      <c r="CY87" s="198"/>
      <c r="CZ87" s="198"/>
      <c r="DA87" s="198"/>
      <c r="DB87" s="198"/>
      <c r="DC87" s="198"/>
      <c r="DD87" s="198"/>
      <c r="DE87" s="198"/>
      <c r="DF87" s="198"/>
      <c r="DG87" s="198"/>
      <c r="DH87" s="198"/>
      <c r="DI87" s="198"/>
      <c r="DJ87" s="198"/>
      <c r="DK87" s="198"/>
      <c r="DL87" s="198"/>
      <c r="DM87" s="198"/>
      <c r="DN87" s="198"/>
      <c r="DO87" s="198"/>
      <c r="DP87" s="198"/>
      <c r="DQ87" s="198"/>
      <c r="DR87" s="198"/>
      <c r="DS87" s="198"/>
      <c r="DT87" s="198"/>
      <c r="DU87" s="198"/>
      <c r="DV87" s="198"/>
      <c r="DW87" s="198"/>
      <c r="DX87" s="198"/>
      <c r="DY87" s="198"/>
      <c r="DZ87" s="198"/>
      <c r="EA87" s="198"/>
      <c r="EB87" s="198"/>
      <c r="EC87" s="198"/>
      <c r="ED87" s="198"/>
      <c r="EE87" s="198"/>
      <c r="EF87" s="198"/>
      <c r="EG87" s="198"/>
      <c r="EH87" s="198"/>
      <c r="EI87" s="198"/>
      <c r="EJ87" s="198"/>
      <c r="EK87" s="198"/>
      <c r="EL87" s="198"/>
      <c r="EM87" s="198"/>
      <c r="EN87" s="198"/>
      <c r="EO87" s="198"/>
      <c r="EP87" s="198"/>
      <c r="EQ87" s="198"/>
      <c r="ER87" s="198"/>
      <c r="ES87" s="198"/>
      <c r="ET87" s="198"/>
      <c r="EU87" s="198"/>
      <c r="EV87" s="198"/>
      <c r="EW87" s="198"/>
      <c r="EX87" s="198"/>
      <c r="EY87" s="198"/>
      <c r="EZ87" s="198"/>
      <c r="FA87" s="198"/>
      <c r="FB87" s="198"/>
      <c r="FC87" s="198"/>
      <c r="FD87" s="198"/>
      <c r="FE87" s="198"/>
      <c r="FF87" s="198"/>
      <c r="FG87" s="198"/>
      <c r="FH87" s="198"/>
      <c r="FI87" s="198"/>
      <c r="FJ87" s="198"/>
      <c r="FK87" s="198"/>
      <c r="FL87" s="198"/>
      <c r="FM87" s="198"/>
      <c r="FN87" s="198"/>
      <c r="FO87" s="198"/>
      <c r="FP87" s="198"/>
      <c r="FQ87" s="198"/>
      <c r="FR87" s="198"/>
      <c r="FS87" s="198"/>
      <c r="FT87" s="198"/>
      <c r="FU87" s="198"/>
      <c r="FV87" s="198"/>
      <c r="FW87" s="198"/>
      <c r="FX87" s="198"/>
      <c r="FY87" s="198"/>
      <c r="FZ87" s="198"/>
      <c r="GA87" s="198"/>
      <c r="GB87" s="198"/>
      <c r="GC87" s="198"/>
      <c r="GD87" s="198"/>
      <c r="GE87" s="198"/>
      <c r="GF87" s="198"/>
      <c r="GG87" s="198"/>
      <c r="GH87" s="198"/>
      <c r="GI87" s="198"/>
      <c r="GJ87" s="198"/>
      <c r="GK87" s="198"/>
      <c r="GL87" s="198"/>
      <c r="GM87" s="198"/>
      <c r="GN87" s="198"/>
      <c r="GO87" s="198"/>
      <c r="GP87" s="198"/>
      <c r="GQ87" s="198"/>
      <c r="GR87" s="198"/>
      <c r="GS87" s="198"/>
      <c r="GT87" s="198"/>
      <c r="GU87" s="198"/>
      <c r="GV87" s="198"/>
      <c r="GW87" s="198"/>
      <c r="GX87" s="198"/>
      <c r="GY87" s="198"/>
      <c r="GZ87" s="198"/>
      <c r="HA87" s="198"/>
      <c r="HB87" s="198"/>
      <c r="HC87" s="198"/>
      <c r="HD87" s="198"/>
      <c r="HE87" s="198"/>
      <c r="HF87" s="198"/>
      <c r="HG87" s="198"/>
      <c r="HH87" s="198"/>
      <c r="HI87" s="198"/>
      <c r="HJ87" s="198"/>
      <c r="HK87" s="198"/>
      <c r="HL87" s="198"/>
      <c r="HM87" s="198"/>
      <c r="HN87" s="198"/>
      <c r="HO87" s="198"/>
      <c r="HP87" s="198"/>
      <c r="HQ87" s="198"/>
      <c r="HR87" s="198"/>
      <c r="HS87" s="198"/>
      <c r="HT87" s="198"/>
      <c r="HU87" s="198"/>
      <c r="HV87" s="198"/>
      <c r="HW87" s="198"/>
      <c r="HX87" s="198"/>
      <c r="HY87" s="198"/>
      <c r="HZ87" s="198"/>
      <c r="IA87" s="198"/>
      <c r="IB87" s="198"/>
      <c r="IC87" s="198"/>
      <c r="ID87" s="198"/>
      <c r="IE87" s="198"/>
      <c r="IF87" s="198"/>
      <c r="IG87" s="198"/>
      <c r="IH87" s="198"/>
      <c r="II87" s="198"/>
      <c r="IJ87" s="198"/>
      <c r="IK87" s="198"/>
      <c r="IL87" s="198"/>
      <c r="IM87" s="198"/>
      <c r="IN87" s="198"/>
      <c r="IO87" s="198"/>
      <c r="IP87" s="198"/>
      <c r="IQ87" s="198"/>
      <c r="IR87" s="198"/>
      <c r="IS87" s="198"/>
      <c r="IT87" s="198"/>
      <c r="IU87" s="198"/>
      <c r="IV87" s="198"/>
      <c r="IW87" s="198"/>
      <c r="IX87" s="198"/>
      <c r="IY87" s="198"/>
      <c r="IZ87" s="198"/>
      <c r="JA87" s="198"/>
      <c r="JB87" s="198"/>
      <c r="JC87" s="198"/>
      <c r="JD87" s="198"/>
      <c r="JE87" s="198"/>
      <c r="JF87" s="198"/>
      <c r="JG87" s="198"/>
      <c r="JH87" s="198"/>
      <c r="JI87" s="198"/>
      <c r="JJ87" s="198"/>
      <c r="JK87" s="198"/>
      <c r="JL87" s="198"/>
      <c r="JM87" s="198"/>
      <c r="JN87" s="198"/>
      <c r="JO87" s="198"/>
      <c r="JP87" s="198"/>
      <c r="JQ87" s="198"/>
      <c r="JR87" s="198"/>
      <c r="JS87" s="198"/>
      <c r="JT87" s="198"/>
      <c r="JU87" s="198"/>
      <c r="JV87" s="198"/>
      <c r="JW87" s="198"/>
      <c r="JX87" s="198"/>
      <c r="JY87" s="198"/>
      <c r="JZ87" s="198"/>
      <c r="KA87" s="198"/>
      <c r="KB87" s="198"/>
      <c r="KC87" s="198"/>
      <c r="KD87" s="198"/>
      <c r="KE87" s="198"/>
      <c r="KF87" s="198"/>
      <c r="KG87" s="198"/>
      <c r="KH87" s="198"/>
      <c r="KI87" s="198"/>
      <c r="KJ87" s="198"/>
      <c r="KK87" s="198"/>
      <c r="KL87" s="198"/>
      <c r="KM87" s="198"/>
      <c r="KN87" s="198"/>
      <c r="KO87" s="198"/>
      <c r="KP87" s="198"/>
      <c r="KQ87" s="198"/>
      <c r="KR87" s="198"/>
      <c r="KS87" s="198"/>
      <c r="KT87" s="198"/>
      <c r="KU87" s="198"/>
      <c r="KV87" s="198"/>
      <c r="KW87" s="198"/>
      <c r="KX87" s="198"/>
      <c r="KY87" s="198"/>
      <c r="KZ87" s="198"/>
      <c r="LA87" s="198"/>
      <c r="LB87" s="198"/>
      <c r="LC87" s="198"/>
      <c r="LD87" s="198"/>
      <c r="LE87" s="198"/>
      <c r="LF87" s="198"/>
      <c r="LG87" s="198"/>
      <c r="LH87" s="198"/>
      <c r="LI87" s="198"/>
      <c r="LJ87" s="198"/>
      <c r="LK87" s="198"/>
      <c r="LL87" s="198"/>
      <c r="LM87" s="198"/>
      <c r="LN87" s="198"/>
      <c r="LO87" s="198"/>
      <c r="LP87" s="198"/>
      <c r="LQ87" s="198"/>
      <c r="LR87" s="198"/>
      <c r="LS87" s="198"/>
      <c r="LT87" s="198"/>
      <c r="LU87" s="198"/>
      <c r="LV87" s="198"/>
      <c r="LW87" s="198"/>
      <c r="LX87" s="198"/>
      <c r="LY87" s="198"/>
      <c r="LZ87" s="198"/>
      <c r="MA87" s="198"/>
      <c r="MB87" s="198"/>
      <c r="MC87" s="198"/>
      <c r="MD87" s="198"/>
      <c r="ME87" s="198"/>
      <c r="MF87" s="198"/>
      <c r="MG87" s="198"/>
      <c r="MH87" s="198"/>
      <c r="MI87" s="198"/>
      <c r="MJ87" s="198"/>
      <c r="MK87" s="198"/>
      <c r="ML87" s="198"/>
      <c r="MM87" s="198"/>
      <c r="MN87" s="198"/>
      <c r="MO87" s="198"/>
      <c r="MP87" s="198"/>
      <c r="MQ87" s="198"/>
      <c r="MR87" s="198"/>
      <c r="MS87" s="198"/>
      <c r="MT87" s="198"/>
      <c r="MU87" s="198"/>
      <c r="MV87" s="198"/>
      <c r="MW87" s="198"/>
      <c r="MX87" s="198"/>
      <c r="MY87" s="198"/>
      <c r="MZ87" s="198"/>
      <c r="NA87" s="198"/>
      <c r="NB87" s="198"/>
      <c r="NC87" s="198"/>
      <c r="ND87" s="198"/>
      <c r="NE87" s="198"/>
      <c r="NF87" s="198"/>
      <c r="NG87" s="198"/>
      <c r="NH87" s="198"/>
      <c r="NI87" s="198"/>
      <c r="NJ87" s="198"/>
      <c r="NK87" s="198"/>
      <c r="NL87" s="198"/>
      <c r="NM87" s="169"/>
      <c r="NN87" s="169"/>
      <c r="NO87" s="169"/>
      <c r="NP87" s="169"/>
    </row>
    <row r="88" spans="1:380">
      <c r="A88" s="204"/>
      <c r="B88" s="205"/>
      <c r="C88" s="206"/>
      <c r="D88" s="206"/>
      <c r="E88" s="206"/>
      <c r="F88" s="207"/>
      <c r="G88" s="206"/>
      <c r="H88" s="206"/>
      <c r="I88" s="206"/>
      <c r="J88" s="206"/>
      <c r="K88" s="206"/>
      <c r="L88" s="206"/>
      <c r="M88" s="206"/>
      <c r="N88" s="206"/>
      <c r="O88" s="206"/>
      <c r="P88" s="206"/>
      <c r="Q88" s="206"/>
      <c r="R88" s="206"/>
      <c r="S88" s="206"/>
      <c r="T88" s="206"/>
      <c r="U88" s="206"/>
      <c r="V88" s="206"/>
      <c r="W88" s="206"/>
      <c r="X88" s="206"/>
      <c r="Y88" s="206"/>
      <c r="Z88" s="206"/>
      <c r="AA88" s="206"/>
      <c r="AB88" s="206"/>
      <c r="AC88" s="206"/>
      <c r="AD88" s="206"/>
      <c r="AE88" s="206"/>
      <c r="AF88" s="206"/>
      <c r="AG88" s="206"/>
      <c r="AH88" s="206"/>
      <c r="AI88" s="206"/>
      <c r="AJ88" s="206"/>
      <c r="AK88" s="206"/>
      <c r="AL88" s="206"/>
      <c r="AM88" s="206"/>
      <c r="AN88" s="206"/>
      <c r="AO88" s="206"/>
      <c r="AP88" s="206"/>
      <c r="AQ88" s="206"/>
      <c r="AR88" s="206"/>
      <c r="AS88" s="206"/>
      <c r="AT88" s="206"/>
      <c r="AU88" s="206"/>
      <c r="AV88" s="206"/>
      <c r="AW88" s="206"/>
      <c r="AX88" s="206"/>
      <c r="AY88" s="206"/>
      <c r="AZ88" s="206"/>
      <c r="BA88" s="206"/>
      <c r="BB88" s="206"/>
      <c r="BC88" s="206"/>
      <c r="BD88" s="206"/>
      <c r="BE88" s="206"/>
      <c r="BF88" s="206"/>
      <c r="BG88" s="206"/>
      <c r="BH88" s="206"/>
      <c r="BI88" s="206"/>
      <c r="BJ88" s="206"/>
      <c r="BK88" s="206"/>
      <c r="BL88" s="206"/>
      <c r="BM88" s="206"/>
      <c r="BN88" s="206"/>
      <c r="BO88" s="206"/>
      <c r="BP88" s="206"/>
      <c r="BQ88" s="206"/>
      <c r="BR88" s="206"/>
      <c r="BS88" s="206"/>
      <c r="BT88" s="206"/>
      <c r="BU88" s="206"/>
      <c r="BV88" s="206"/>
      <c r="BW88" s="206"/>
      <c r="BX88" s="206"/>
      <c r="BY88" s="206"/>
      <c r="BZ88" s="206"/>
      <c r="CA88" s="206"/>
      <c r="CB88" s="206"/>
      <c r="CC88" s="206"/>
      <c r="CD88" s="206"/>
      <c r="CE88" s="206"/>
      <c r="CF88" s="206"/>
      <c r="CG88" s="206"/>
      <c r="CH88" s="206"/>
      <c r="CI88" s="206"/>
      <c r="CJ88" s="206"/>
      <c r="CK88" s="206"/>
      <c r="CL88" s="206"/>
      <c r="CM88" s="206"/>
      <c r="CN88" s="206"/>
      <c r="CO88" s="206"/>
      <c r="CP88" s="206"/>
      <c r="CQ88" s="206"/>
      <c r="CR88" s="206"/>
      <c r="CS88" s="206"/>
      <c r="CT88" s="206"/>
      <c r="CU88" s="206"/>
      <c r="CV88" s="206"/>
      <c r="CW88" s="206"/>
      <c r="CX88" s="206"/>
      <c r="CY88" s="206"/>
      <c r="CZ88" s="206"/>
      <c r="DA88" s="206"/>
      <c r="DB88" s="206"/>
      <c r="DC88" s="206"/>
      <c r="DD88" s="206"/>
      <c r="DE88" s="206"/>
      <c r="DF88" s="206"/>
      <c r="DG88" s="206"/>
      <c r="DH88" s="206"/>
      <c r="DI88" s="206"/>
      <c r="DJ88" s="206"/>
      <c r="DK88" s="206"/>
      <c r="DL88" s="206"/>
      <c r="DM88" s="206"/>
      <c r="DN88" s="206"/>
      <c r="DO88" s="206"/>
      <c r="DP88" s="206"/>
      <c r="DQ88" s="206"/>
      <c r="DR88" s="206"/>
      <c r="DS88" s="206"/>
      <c r="DT88" s="206"/>
      <c r="DU88" s="206"/>
      <c r="DV88" s="206"/>
      <c r="DW88" s="206"/>
      <c r="DX88" s="206"/>
      <c r="DY88" s="206"/>
      <c r="DZ88" s="206"/>
      <c r="EA88" s="206"/>
      <c r="EB88" s="206"/>
      <c r="EC88" s="206"/>
      <c r="ED88" s="206"/>
      <c r="EE88" s="206"/>
      <c r="EF88" s="206"/>
      <c r="EG88" s="206"/>
      <c r="EH88" s="206"/>
      <c r="EI88" s="206"/>
      <c r="EJ88" s="206"/>
      <c r="EK88" s="206"/>
      <c r="EL88" s="206"/>
      <c r="EM88" s="206"/>
      <c r="EN88" s="206"/>
      <c r="EO88" s="206"/>
      <c r="EP88" s="206"/>
      <c r="EQ88" s="206"/>
      <c r="ER88" s="206"/>
      <c r="ES88" s="206"/>
      <c r="ET88" s="206"/>
      <c r="EU88" s="206"/>
      <c r="EV88" s="206"/>
      <c r="EW88" s="206"/>
      <c r="EX88" s="206"/>
      <c r="EY88" s="206"/>
      <c r="EZ88" s="206"/>
      <c r="FA88" s="206"/>
      <c r="FB88" s="206"/>
      <c r="FC88" s="206"/>
      <c r="FD88" s="206"/>
      <c r="FE88" s="206"/>
      <c r="FF88" s="206"/>
      <c r="FG88" s="206"/>
      <c r="FH88" s="206"/>
      <c r="FI88" s="206"/>
      <c r="FJ88" s="206"/>
      <c r="FK88" s="206"/>
      <c r="FL88" s="206"/>
      <c r="FM88" s="206"/>
      <c r="FN88" s="206"/>
      <c r="FO88" s="206"/>
      <c r="FP88" s="206"/>
      <c r="FQ88" s="206"/>
      <c r="FR88" s="206"/>
      <c r="FS88" s="206"/>
      <c r="FT88" s="206"/>
      <c r="FU88" s="206"/>
      <c r="FV88" s="206"/>
      <c r="FW88" s="206"/>
      <c r="FX88" s="206"/>
      <c r="FY88" s="206"/>
      <c r="FZ88" s="206"/>
      <c r="GA88" s="206"/>
      <c r="GB88" s="206"/>
      <c r="GC88" s="206"/>
      <c r="GD88" s="206"/>
      <c r="GE88" s="206"/>
      <c r="GF88" s="206"/>
      <c r="GG88" s="206"/>
      <c r="GH88" s="206"/>
      <c r="GI88" s="206"/>
      <c r="GJ88" s="206"/>
      <c r="GK88" s="206"/>
      <c r="GL88" s="206"/>
      <c r="GM88" s="206"/>
      <c r="GN88" s="206"/>
      <c r="GO88" s="206"/>
      <c r="GP88" s="206"/>
      <c r="GQ88" s="206"/>
      <c r="GR88" s="206"/>
      <c r="GS88" s="206"/>
      <c r="GT88" s="206"/>
      <c r="GU88" s="206"/>
      <c r="GV88" s="206"/>
      <c r="GW88" s="206"/>
      <c r="GX88" s="206"/>
      <c r="GY88" s="206"/>
      <c r="GZ88" s="206"/>
      <c r="HA88" s="206"/>
      <c r="HB88" s="206"/>
      <c r="HC88" s="206"/>
      <c r="HD88" s="206"/>
      <c r="HE88" s="206"/>
      <c r="HF88" s="206"/>
      <c r="HG88" s="206"/>
      <c r="HH88" s="206"/>
      <c r="HI88" s="206"/>
      <c r="HJ88" s="206"/>
      <c r="HK88" s="206"/>
      <c r="HL88" s="206"/>
      <c r="HM88" s="206"/>
      <c r="HN88" s="206"/>
      <c r="HO88" s="206"/>
      <c r="HP88" s="206"/>
      <c r="HQ88" s="206"/>
      <c r="HR88" s="206"/>
      <c r="HS88" s="206"/>
      <c r="HT88" s="206"/>
      <c r="HU88" s="206"/>
      <c r="HV88" s="206"/>
      <c r="HW88" s="206"/>
      <c r="HX88" s="206"/>
      <c r="HY88" s="206"/>
      <c r="HZ88" s="206"/>
      <c r="IA88" s="206"/>
      <c r="IB88" s="206"/>
      <c r="IC88" s="206"/>
      <c r="ID88" s="206"/>
      <c r="IE88" s="206"/>
      <c r="IF88" s="206"/>
      <c r="IG88" s="206"/>
      <c r="IH88" s="206"/>
      <c r="II88" s="206"/>
      <c r="IJ88" s="206"/>
      <c r="IK88" s="206"/>
      <c r="IL88" s="206"/>
      <c r="IM88" s="206"/>
      <c r="IN88" s="206"/>
      <c r="IO88" s="206"/>
      <c r="IP88" s="206"/>
      <c r="IQ88" s="206"/>
      <c r="IR88" s="206"/>
      <c r="IS88" s="206"/>
      <c r="IT88" s="206"/>
      <c r="IU88" s="206"/>
      <c r="IV88" s="206"/>
      <c r="IW88" s="206"/>
      <c r="IX88" s="206"/>
      <c r="IY88" s="206"/>
      <c r="IZ88" s="206"/>
      <c r="JA88" s="206"/>
      <c r="JB88" s="206"/>
      <c r="JC88" s="206"/>
      <c r="JD88" s="206"/>
      <c r="JE88" s="206"/>
      <c r="JF88" s="206"/>
      <c r="JG88" s="206"/>
      <c r="JH88" s="206"/>
      <c r="JI88" s="206"/>
      <c r="JJ88" s="206"/>
      <c r="JK88" s="206"/>
      <c r="JL88" s="206"/>
      <c r="JM88" s="206"/>
      <c r="JN88" s="206"/>
      <c r="JO88" s="206"/>
      <c r="JP88" s="206"/>
      <c r="JQ88" s="206"/>
      <c r="JR88" s="206"/>
      <c r="JS88" s="206"/>
      <c r="JT88" s="206"/>
      <c r="JU88" s="206"/>
      <c r="JV88" s="206"/>
      <c r="JW88" s="206"/>
      <c r="JX88" s="206"/>
      <c r="JY88" s="206"/>
      <c r="JZ88" s="206"/>
      <c r="KA88" s="206"/>
      <c r="KB88" s="206"/>
      <c r="KC88" s="206"/>
      <c r="KD88" s="206"/>
      <c r="KE88" s="206"/>
      <c r="KF88" s="206"/>
      <c r="KG88" s="206"/>
      <c r="KH88" s="206"/>
      <c r="KI88" s="206"/>
      <c r="KJ88" s="206"/>
      <c r="KK88" s="206"/>
      <c r="KL88" s="206"/>
      <c r="KM88" s="206"/>
      <c r="KN88" s="206"/>
      <c r="KO88" s="206"/>
      <c r="KP88" s="206"/>
      <c r="KQ88" s="206"/>
      <c r="KR88" s="206"/>
      <c r="KS88" s="206"/>
      <c r="KT88" s="206"/>
      <c r="KU88" s="206"/>
      <c r="KV88" s="206"/>
      <c r="KW88" s="206"/>
      <c r="KX88" s="206"/>
      <c r="KY88" s="206"/>
      <c r="KZ88" s="206"/>
      <c r="LA88" s="206"/>
      <c r="LB88" s="206"/>
      <c r="LC88" s="206"/>
      <c r="LD88" s="206"/>
      <c r="LE88" s="206"/>
      <c r="LF88" s="206"/>
      <c r="LG88" s="206"/>
      <c r="LH88" s="206"/>
      <c r="LI88" s="206"/>
      <c r="LJ88" s="206"/>
      <c r="LK88" s="206"/>
      <c r="LL88" s="206"/>
      <c r="LM88" s="206"/>
      <c r="LN88" s="206"/>
      <c r="LO88" s="206"/>
      <c r="LP88" s="206"/>
      <c r="LQ88" s="206"/>
      <c r="LR88" s="206"/>
      <c r="LS88" s="206"/>
      <c r="LT88" s="206"/>
      <c r="LU88" s="206"/>
      <c r="LV88" s="206"/>
      <c r="LW88" s="206"/>
      <c r="LX88" s="206"/>
      <c r="LY88" s="206"/>
      <c r="LZ88" s="206"/>
      <c r="MA88" s="206"/>
      <c r="MB88" s="206"/>
      <c r="MC88" s="206"/>
      <c r="MD88" s="206"/>
      <c r="ME88" s="206"/>
      <c r="MF88" s="206"/>
      <c r="MG88" s="206"/>
      <c r="MH88" s="206"/>
      <c r="MI88" s="206"/>
      <c r="MJ88" s="206"/>
      <c r="MK88" s="206"/>
      <c r="ML88" s="206"/>
      <c r="MM88" s="206"/>
      <c r="MN88" s="206"/>
      <c r="MO88" s="206"/>
      <c r="MP88" s="206"/>
      <c r="MQ88" s="206"/>
      <c r="MR88" s="206"/>
      <c r="MS88" s="206"/>
      <c r="MT88" s="206"/>
      <c r="MU88" s="206"/>
      <c r="MV88" s="206"/>
      <c r="MW88" s="206"/>
      <c r="MX88" s="206"/>
      <c r="MY88" s="206"/>
      <c r="MZ88" s="206"/>
      <c r="NA88" s="206"/>
      <c r="NB88" s="206"/>
      <c r="NC88" s="206"/>
      <c r="ND88" s="206"/>
      <c r="NE88" s="206"/>
      <c r="NF88" s="206"/>
      <c r="NG88" s="206"/>
      <c r="NH88" s="206"/>
      <c r="NI88" s="206"/>
      <c r="NJ88" s="206"/>
      <c r="NK88" s="206"/>
      <c r="NL88" s="206"/>
      <c r="NM88" s="169"/>
      <c r="NN88" s="169"/>
      <c r="NO88" s="169"/>
      <c r="NP88" s="169"/>
    </row>
    <row r="89" spans="1:380" ht="21">
      <c r="A89" s="184" t="s">
        <v>1</v>
      </c>
      <c r="B89" s="208" t="s">
        <v>473</v>
      </c>
      <c r="C89" s="188">
        <f>C91+C113+C124+C156</f>
        <v>6630.956115150705</v>
      </c>
      <c r="D89" s="200"/>
      <c r="E89" s="200"/>
      <c r="F89" s="188"/>
      <c r="G89" s="200"/>
      <c r="H89" s="200"/>
      <c r="I89" s="200">
        <f>I91+I113+I124+I156</f>
        <v>6193.7239402954528</v>
      </c>
      <c r="J89" s="200">
        <f>J91+J113+J124+J156</f>
        <v>5754.5642548606902</v>
      </c>
      <c r="K89" s="188">
        <f>K91+K113+K124+K156</f>
        <v>5649.967689538692</v>
      </c>
      <c r="L89" s="200">
        <f>L91+L113+L124+L156</f>
        <v>5508.6571279336431</v>
      </c>
      <c r="M89" s="200">
        <f t="shared" ref="M89:AJ89" si="445">M91+M113+M124+M156</f>
        <v>5434.1081004143171</v>
      </c>
      <c r="N89" s="200">
        <f t="shared" si="445"/>
        <v>5324.4326752646493</v>
      </c>
      <c r="O89" s="200">
        <f t="shared" si="445"/>
        <v>5215.302162257487</v>
      </c>
      <c r="P89" s="188">
        <f t="shared" si="445"/>
        <v>5073.2187838231175</v>
      </c>
      <c r="Q89" s="200">
        <f t="shared" si="445"/>
        <v>4620.3635170891093</v>
      </c>
      <c r="R89" s="200">
        <f t="shared" si="445"/>
        <v>4376.9777744415524</v>
      </c>
      <c r="S89" s="200">
        <f t="shared" si="445"/>
        <v>4159.924462389291</v>
      </c>
      <c r="T89" s="200">
        <f t="shared" si="445"/>
        <v>3945.5103368172854</v>
      </c>
      <c r="U89" s="188">
        <f t="shared" si="445"/>
        <v>3828.2506304475323</v>
      </c>
      <c r="V89" s="200">
        <f t="shared" si="445"/>
        <v>3238.193837150608</v>
      </c>
      <c r="W89" s="200">
        <f t="shared" si="445"/>
        <v>3122.1429499638825</v>
      </c>
      <c r="X89" s="200">
        <f t="shared" si="445"/>
        <v>2970.7142847270966</v>
      </c>
      <c r="Y89" s="200">
        <f t="shared" si="445"/>
        <v>2819.2506923574942</v>
      </c>
      <c r="Z89" s="188">
        <f t="shared" si="445"/>
        <v>2720.0927659750687</v>
      </c>
      <c r="AA89" s="200">
        <f t="shared" si="445"/>
        <v>2576.9912073392229</v>
      </c>
      <c r="AB89" s="200">
        <f t="shared" si="445"/>
        <v>2461.7020920247664</v>
      </c>
      <c r="AC89" s="200">
        <f t="shared" si="445"/>
        <v>2359.1947893035767</v>
      </c>
      <c r="AD89" s="200">
        <f t="shared" si="445"/>
        <v>2146.1763070743646</v>
      </c>
      <c r="AE89" s="188">
        <f t="shared" si="445"/>
        <v>2082.7534424952632</v>
      </c>
      <c r="AF89" s="200">
        <f t="shared" si="445"/>
        <v>2018.8836899404232</v>
      </c>
      <c r="AG89" s="200">
        <f t="shared" si="445"/>
        <v>1954.5220708913421</v>
      </c>
      <c r="AH89" s="200">
        <f t="shared" si="445"/>
        <v>1889.925437482417</v>
      </c>
      <c r="AI89" s="200">
        <f t="shared" si="445"/>
        <v>1812.7630601606127</v>
      </c>
      <c r="AJ89" s="188">
        <f t="shared" si="445"/>
        <v>1796.2135204294043</v>
      </c>
      <c r="AK89" s="188">
        <f>AK91+AK124+AK144</f>
        <v>67.613888994983711</v>
      </c>
      <c r="AL89" s="200"/>
      <c r="AM89" s="200"/>
      <c r="AN89" s="188"/>
      <c r="AO89" s="200"/>
      <c r="AP89" s="200"/>
      <c r="AQ89" s="200">
        <f t="shared" ref="AQ89:BR89" si="446">AQ91+AQ124+AQ144</f>
        <v>64.144539091512058</v>
      </c>
      <c r="AR89" s="200">
        <f t="shared" si="446"/>
        <v>62.584359919230096</v>
      </c>
      <c r="AS89" s="188">
        <f t="shared" si="446"/>
        <v>61.592573362911999</v>
      </c>
      <c r="AT89" s="200">
        <f t="shared" si="446"/>
        <v>60.865871922755161</v>
      </c>
      <c r="AU89" s="200">
        <f t="shared" si="446"/>
        <v>59.903779231221058</v>
      </c>
      <c r="AV89" s="200">
        <f t="shared" si="446"/>
        <v>58.738957667775566</v>
      </c>
      <c r="AW89" s="200">
        <f t="shared" si="446"/>
        <v>57.380177609819654</v>
      </c>
      <c r="AX89" s="188">
        <f t="shared" si="446"/>
        <v>56.420450267589189</v>
      </c>
      <c r="AY89" s="200">
        <f t="shared" si="446"/>
        <v>55.594079899115869</v>
      </c>
      <c r="AZ89" s="200">
        <f t="shared" si="446"/>
        <v>54.572534887696541</v>
      </c>
      <c r="BA89" s="200">
        <f t="shared" si="446"/>
        <v>53.885854854029574</v>
      </c>
      <c r="BB89" s="200">
        <f t="shared" si="446"/>
        <v>53.309238635723077</v>
      </c>
      <c r="BC89" s="188">
        <f t="shared" si="446"/>
        <v>52.76330367665269</v>
      </c>
      <c r="BD89" s="200">
        <f t="shared" si="446"/>
        <v>51.583495490194061</v>
      </c>
      <c r="BE89" s="200">
        <f t="shared" si="446"/>
        <v>50.988652645712698</v>
      </c>
      <c r="BF89" s="200">
        <f t="shared" si="446"/>
        <v>50.390521046557055</v>
      </c>
      <c r="BG89" s="200">
        <f t="shared" si="446"/>
        <v>50.046086543021502</v>
      </c>
      <c r="BH89" s="188">
        <f t="shared" si="446"/>
        <v>49.620258524547801</v>
      </c>
      <c r="BI89" s="200">
        <f t="shared" si="446"/>
        <v>49.159494390161242</v>
      </c>
      <c r="BJ89" s="200">
        <f t="shared" si="446"/>
        <v>48.867677803535116</v>
      </c>
      <c r="BK89" s="200">
        <f t="shared" si="446"/>
        <v>48.619322414807698</v>
      </c>
      <c r="BL89" s="200">
        <f t="shared" si="446"/>
        <v>48.276987281781672</v>
      </c>
      <c r="BM89" s="188">
        <f t="shared" si="446"/>
        <v>48.045503977732707</v>
      </c>
      <c r="BN89" s="200">
        <f t="shared" si="446"/>
        <v>47.824801075614843</v>
      </c>
      <c r="BO89" s="200">
        <f t="shared" si="446"/>
        <v>47.924847619959849</v>
      </c>
      <c r="BP89" s="200">
        <f t="shared" si="446"/>
        <v>47.761247903670267</v>
      </c>
      <c r="BQ89" s="200">
        <f t="shared" si="446"/>
        <v>47.300192417144778</v>
      </c>
      <c r="BR89" s="188">
        <f t="shared" si="446"/>
        <v>47.450840341687126</v>
      </c>
      <c r="BS89" s="188">
        <f>BS91+BS113+BS124+BS144</f>
        <v>5.0728349198793596</v>
      </c>
      <c r="BT89" s="200"/>
      <c r="BU89" s="200"/>
      <c r="BV89" s="188"/>
      <c r="BW89" s="200"/>
      <c r="BX89" s="200"/>
      <c r="BY89" s="200">
        <f t="shared" ref="BY89:CZ89" si="447">BY91+BY113+BY124+BY144</f>
        <v>5.3279482048131168</v>
      </c>
      <c r="BZ89" s="200">
        <f t="shared" si="447"/>
        <v>5.3245658319224445</v>
      </c>
      <c r="CA89" s="188">
        <f t="shared" si="447"/>
        <v>5.3079493417865447</v>
      </c>
      <c r="CB89" s="200">
        <f t="shared" si="447"/>
        <v>5.2077514390125828</v>
      </c>
      <c r="CC89" s="200">
        <f t="shared" si="447"/>
        <v>5.1009566599292873</v>
      </c>
      <c r="CD89" s="200">
        <f t="shared" si="447"/>
        <v>5.032647265501029</v>
      </c>
      <c r="CE89" s="200">
        <f t="shared" si="447"/>
        <v>4.9587078231382344</v>
      </c>
      <c r="CF89" s="188">
        <f t="shared" si="447"/>
        <v>4.8801513403862522</v>
      </c>
      <c r="CG89" s="200">
        <f t="shared" si="447"/>
        <v>4.8293254399192005</v>
      </c>
      <c r="CH89" s="200">
        <f t="shared" si="447"/>
        <v>4.7940381402437975</v>
      </c>
      <c r="CI89" s="200">
        <f t="shared" si="447"/>
        <v>4.7673407039941411</v>
      </c>
      <c r="CJ89" s="200">
        <f t="shared" si="447"/>
        <v>4.7445191991820526</v>
      </c>
      <c r="CK89" s="188">
        <f t="shared" si="447"/>
        <v>4.7233410051021405</v>
      </c>
      <c r="CL89" s="200">
        <f t="shared" si="447"/>
        <v>4.7299816824703376</v>
      </c>
      <c r="CM89" s="200">
        <f t="shared" si="447"/>
        <v>4.7172383364032546</v>
      </c>
      <c r="CN89" s="200">
        <f t="shared" si="447"/>
        <v>4.7052062340172425</v>
      </c>
      <c r="CO89" s="200">
        <f t="shared" si="447"/>
        <v>4.6790046355512205</v>
      </c>
      <c r="CP89" s="188">
        <f t="shared" si="447"/>
        <v>4.6714785325204309</v>
      </c>
      <c r="CQ89" s="200">
        <f t="shared" si="447"/>
        <v>4.6614045077211976</v>
      </c>
      <c r="CR89" s="200">
        <f t="shared" si="447"/>
        <v>4.6564519974372658</v>
      </c>
      <c r="CS89" s="200">
        <f t="shared" si="447"/>
        <v>4.6516719025428959</v>
      </c>
      <c r="CT89" s="200">
        <f t="shared" si="447"/>
        <v>4.6457332969006417</v>
      </c>
      <c r="CU89" s="188">
        <f t="shared" si="447"/>
        <v>4.6421859754388075</v>
      </c>
      <c r="CV89" s="200">
        <f t="shared" si="447"/>
        <v>4.6377957708948276</v>
      </c>
      <c r="CW89" s="200">
        <f t="shared" si="447"/>
        <v>4.6352117784788964</v>
      </c>
      <c r="CX89" s="200">
        <f t="shared" si="447"/>
        <v>4.625369336272823</v>
      </c>
      <c r="CY89" s="200">
        <f t="shared" si="447"/>
        <v>4.6261687738387662</v>
      </c>
      <c r="CZ89" s="188">
        <f t="shared" si="447"/>
        <v>4.6319336952313739</v>
      </c>
      <c r="DA89" s="188">
        <v>5.2223372400000002E-4</v>
      </c>
      <c r="DB89" s="200"/>
      <c r="DC89" s="200"/>
      <c r="DD89" s="188"/>
      <c r="DE89" s="200"/>
      <c r="DF89" s="200"/>
      <c r="DG89" s="200">
        <v>5.3591972696296285E-4</v>
      </c>
      <c r="DH89" s="200">
        <v>5.4004550795061718E-4</v>
      </c>
      <c r="DI89" s="188">
        <v>5.4315214037860087E-4</v>
      </c>
      <c r="DJ89" s="200">
        <v>5.3970579176406026E-4</v>
      </c>
      <c r="DK89" s="200">
        <v>5.40967813364426E-4</v>
      </c>
      <c r="DL89" s="200">
        <v>5.4127524850236238E-4</v>
      </c>
      <c r="DM89" s="200">
        <v>5.4064961787694951E-4</v>
      </c>
      <c r="DN89" s="188">
        <v>5.4096422658124607E-4</v>
      </c>
      <c r="DO89" s="200">
        <v>5.4096303098685272E-4</v>
      </c>
      <c r="DP89" s="200">
        <v>5.4085895848168287E-4</v>
      </c>
      <c r="DQ89" s="200">
        <v>5.4092873868326048E-4</v>
      </c>
      <c r="DR89" s="200">
        <v>5.4091690938393199E-4</v>
      </c>
      <c r="DS89" s="188">
        <v>5.4090153551629167E-4</v>
      </c>
      <c r="DT89" s="200">
        <v>5.4091572786116142E-4</v>
      </c>
      <c r="DU89" s="200">
        <v>5.4091139092046184E-4</v>
      </c>
      <c r="DV89" s="200">
        <v>5.4090955143263817E-4</v>
      </c>
      <c r="DW89" s="200">
        <v>5.4091222340475374E-4</v>
      </c>
      <c r="DX89" s="188">
        <v>5.4091105525261784E-4</v>
      </c>
      <c r="DY89" s="200">
        <v>5.4091094336333658E-4</v>
      </c>
      <c r="DZ89" s="200">
        <v>5.4091140734023602E-4</v>
      </c>
      <c r="EA89" s="200">
        <v>5.4091113531873011E-4</v>
      </c>
      <c r="EB89" s="200">
        <v>5.4091116200743431E-4</v>
      </c>
      <c r="EC89" s="188">
        <v>5.4091123488880018E-4</v>
      </c>
      <c r="ED89" s="200">
        <v>5.409111774049882E-4</v>
      </c>
      <c r="EE89" s="200">
        <v>5.4091119143374086E-4</v>
      </c>
      <c r="EF89" s="200">
        <v>5.4091120124250978E-4</v>
      </c>
      <c r="EG89" s="200">
        <v>5.4091119002707961E-4</v>
      </c>
      <c r="EH89" s="188">
        <v>5.4091119423444346E-4</v>
      </c>
      <c r="EI89" s="188" t="s">
        <v>15</v>
      </c>
      <c r="EJ89" s="200"/>
      <c r="EK89" s="200"/>
      <c r="EL89" s="188"/>
      <c r="EM89" s="200"/>
      <c r="EN89" s="200"/>
      <c r="EO89" s="200" t="s">
        <v>15</v>
      </c>
      <c r="EP89" s="200" t="s">
        <v>15</v>
      </c>
      <c r="EQ89" s="188" t="s">
        <v>15</v>
      </c>
      <c r="ER89" s="200" t="s">
        <v>15</v>
      </c>
      <c r="ES89" s="200" t="s">
        <v>15</v>
      </c>
      <c r="ET89" s="200" t="s">
        <v>15</v>
      </c>
      <c r="EU89" s="200" t="s">
        <v>15</v>
      </c>
      <c r="EV89" s="188" t="s">
        <v>15</v>
      </c>
      <c r="EW89" s="200" t="s">
        <v>15</v>
      </c>
      <c r="EX89" s="200" t="s">
        <v>15</v>
      </c>
      <c r="EY89" s="200" t="s">
        <v>15</v>
      </c>
      <c r="EZ89" s="200" t="s">
        <v>15</v>
      </c>
      <c r="FA89" s="188" t="s">
        <v>15</v>
      </c>
      <c r="FB89" s="200" t="s">
        <v>15</v>
      </c>
      <c r="FC89" s="200" t="s">
        <v>15</v>
      </c>
      <c r="FD89" s="200" t="s">
        <v>15</v>
      </c>
      <c r="FE89" s="200" t="s">
        <v>15</v>
      </c>
      <c r="FF89" s="188" t="s">
        <v>15</v>
      </c>
      <c r="FG89" s="200" t="s">
        <v>15</v>
      </c>
      <c r="FH89" s="200" t="s">
        <v>15</v>
      </c>
      <c r="FI89" s="200" t="s">
        <v>15</v>
      </c>
      <c r="FJ89" s="200" t="s">
        <v>15</v>
      </c>
      <c r="FK89" s="188" t="s">
        <v>15</v>
      </c>
      <c r="FL89" s="200" t="s">
        <v>15</v>
      </c>
      <c r="FM89" s="200" t="s">
        <v>15</v>
      </c>
      <c r="FN89" s="200" t="s">
        <v>15</v>
      </c>
      <c r="FO89" s="200" t="s">
        <v>15</v>
      </c>
      <c r="FP89" s="188" t="s">
        <v>15</v>
      </c>
      <c r="FQ89" s="188">
        <f>FQ113</f>
        <v>250.29524930441056</v>
      </c>
      <c r="FR89" s="200"/>
      <c r="FS89" s="200"/>
      <c r="FT89" s="188"/>
      <c r="FU89" s="200"/>
      <c r="FV89" s="200"/>
      <c r="FW89" s="200">
        <f t="shared" ref="FW89:GX89" si="448">FW113</f>
        <v>227.1853004935731</v>
      </c>
      <c r="FX89" s="200">
        <f t="shared" si="448"/>
        <v>216.6015297649528</v>
      </c>
      <c r="FY89" s="200">
        <f t="shared" si="448"/>
        <v>195.10089676204808</v>
      </c>
      <c r="FZ89" s="200">
        <f t="shared" si="448"/>
        <v>173.47968219759071</v>
      </c>
      <c r="GA89" s="200">
        <f t="shared" si="448"/>
        <v>170.98686664461974</v>
      </c>
      <c r="GB89" s="200">
        <f t="shared" si="448"/>
        <v>157.65196641001128</v>
      </c>
      <c r="GC89" s="200">
        <f t="shared" si="448"/>
        <v>147.34796120968852</v>
      </c>
      <c r="GD89" s="200">
        <f t="shared" si="448"/>
        <v>136.70012712394126</v>
      </c>
      <c r="GE89" s="200">
        <f t="shared" si="448"/>
        <v>156.06617528460137</v>
      </c>
      <c r="GF89" s="200">
        <f t="shared" si="448"/>
        <v>126.02199762715973</v>
      </c>
      <c r="GG89" s="200">
        <f t="shared" si="448"/>
        <v>111.19510251712803</v>
      </c>
      <c r="GH89" s="200">
        <f t="shared" si="448"/>
        <v>102.52901961177341</v>
      </c>
      <c r="GI89" s="200">
        <f t="shared" si="448"/>
        <v>101.14723455287771</v>
      </c>
      <c r="GJ89" s="200">
        <f t="shared" si="448"/>
        <v>95.68871934095273</v>
      </c>
      <c r="GK89" s="200">
        <f t="shared" si="448"/>
        <v>93.598397089819969</v>
      </c>
      <c r="GL89" s="200">
        <f t="shared" si="448"/>
        <v>91.485863739603303</v>
      </c>
      <c r="GM89" s="200">
        <f t="shared" si="448"/>
        <v>88.133397411933856</v>
      </c>
      <c r="GN89" s="200">
        <f t="shared" si="448"/>
        <v>82.274084736039356</v>
      </c>
      <c r="GO89" s="200">
        <f t="shared" si="448"/>
        <v>80.736012067151563</v>
      </c>
      <c r="GP89" s="200">
        <f t="shared" si="448"/>
        <v>79.193086990406528</v>
      </c>
      <c r="GQ89" s="200">
        <f t="shared" si="448"/>
        <v>77.926144813565415</v>
      </c>
      <c r="GR89" s="200">
        <f t="shared" si="448"/>
        <v>76.756000274744807</v>
      </c>
      <c r="GS89" s="200">
        <f t="shared" si="448"/>
        <v>75.637020106990349</v>
      </c>
      <c r="GT89" s="200">
        <f t="shared" si="448"/>
        <v>74.633148844563166</v>
      </c>
      <c r="GU89" s="200">
        <f t="shared" si="448"/>
        <v>73.704999305484591</v>
      </c>
      <c r="GV89" s="200">
        <f t="shared" si="448"/>
        <v>72.847509769135371</v>
      </c>
      <c r="GW89" s="200">
        <f t="shared" si="448"/>
        <v>72.052581753765651</v>
      </c>
      <c r="GX89" s="200">
        <f t="shared" si="448"/>
        <v>71.314784723094036</v>
      </c>
      <c r="GY89" s="188" t="s">
        <v>15</v>
      </c>
      <c r="GZ89" s="200"/>
      <c r="HA89" s="200"/>
      <c r="HB89" s="188"/>
      <c r="HC89" s="200"/>
      <c r="HD89" s="200"/>
      <c r="HE89" s="200" t="s">
        <v>15</v>
      </c>
      <c r="HF89" s="200" t="s">
        <v>15</v>
      </c>
      <c r="HG89" s="188" t="s">
        <v>15</v>
      </c>
      <c r="HH89" s="200" t="s">
        <v>15</v>
      </c>
      <c r="HI89" s="200" t="s">
        <v>15</v>
      </c>
      <c r="HJ89" s="200" t="s">
        <v>15</v>
      </c>
      <c r="HK89" s="200" t="s">
        <v>15</v>
      </c>
      <c r="HL89" s="188" t="s">
        <v>15</v>
      </c>
      <c r="HM89" s="200" t="s">
        <v>15</v>
      </c>
      <c r="HN89" s="200" t="s">
        <v>15</v>
      </c>
      <c r="HO89" s="200" t="s">
        <v>15</v>
      </c>
      <c r="HP89" s="200" t="s">
        <v>15</v>
      </c>
      <c r="HQ89" s="188" t="s">
        <v>15</v>
      </c>
      <c r="HR89" s="200" t="s">
        <v>15</v>
      </c>
      <c r="HS89" s="200" t="s">
        <v>15</v>
      </c>
      <c r="HT89" s="200" t="s">
        <v>15</v>
      </c>
      <c r="HU89" s="200" t="s">
        <v>15</v>
      </c>
      <c r="HV89" s="188" t="s">
        <v>15</v>
      </c>
      <c r="HW89" s="200" t="s">
        <v>15</v>
      </c>
      <c r="HX89" s="200" t="s">
        <v>15</v>
      </c>
      <c r="HY89" s="200" t="s">
        <v>15</v>
      </c>
      <c r="HZ89" s="200" t="s">
        <v>15</v>
      </c>
      <c r="IA89" s="188" t="s">
        <v>15</v>
      </c>
      <c r="IB89" s="200" t="s">
        <v>15</v>
      </c>
      <c r="IC89" s="200" t="s">
        <v>15</v>
      </c>
      <c r="ID89" s="200" t="s">
        <v>15</v>
      </c>
      <c r="IE89" s="200" t="s">
        <v>15</v>
      </c>
      <c r="IF89" s="188" t="s">
        <v>15</v>
      </c>
      <c r="IG89" s="188" t="s">
        <v>15</v>
      </c>
      <c r="IH89" s="200"/>
      <c r="II89" s="200"/>
      <c r="IJ89" s="188"/>
      <c r="IK89" s="200"/>
      <c r="IL89" s="200"/>
      <c r="IM89" s="200" t="s">
        <v>15</v>
      </c>
      <c r="IN89" s="200" t="s">
        <v>15</v>
      </c>
      <c r="IO89" s="188" t="s">
        <v>15</v>
      </c>
      <c r="IP89" s="200" t="s">
        <v>15</v>
      </c>
      <c r="IQ89" s="200" t="s">
        <v>15</v>
      </c>
      <c r="IR89" s="200" t="s">
        <v>15</v>
      </c>
      <c r="IS89" s="200" t="s">
        <v>15</v>
      </c>
      <c r="IT89" s="188" t="s">
        <v>15</v>
      </c>
      <c r="IU89" s="200" t="s">
        <v>15</v>
      </c>
      <c r="IV89" s="200" t="s">
        <v>15</v>
      </c>
      <c r="IW89" s="200" t="s">
        <v>15</v>
      </c>
      <c r="IX89" s="200" t="s">
        <v>15</v>
      </c>
      <c r="IY89" s="188" t="s">
        <v>15</v>
      </c>
      <c r="IZ89" s="200" t="s">
        <v>15</v>
      </c>
      <c r="JA89" s="200" t="s">
        <v>15</v>
      </c>
      <c r="JB89" s="200" t="s">
        <v>15</v>
      </c>
      <c r="JC89" s="200" t="s">
        <v>15</v>
      </c>
      <c r="JD89" s="188" t="s">
        <v>15</v>
      </c>
      <c r="JE89" s="200" t="s">
        <v>15</v>
      </c>
      <c r="JF89" s="200" t="s">
        <v>15</v>
      </c>
      <c r="JG89" s="200" t="s">
        <v>15</v>
      </c>
      <c r="JH89" s="200" t="s">
        <v>15</v>
      </c>
      <c r="JI89" s="188" t="s">
        <v>15</v>
      </c>
      <c r="JJ89" s="200" t="s">
        <v>15</v>
      </c>
      <c r="JK89" s="200" t="s">
        <v>15</v>
      </c>
      <c r="JL89" s="200" t="s">
        <v>15</v>
      </c>
      <c r="JM89" s="200" t="s">
        <v>15</v>
      </c>
      <c r="JN89" s="188" t="s">
        <v>15</v>
      </c>
      <c r="JO89" s="188">
        <f>JO91+JO113+JO124+JO144+JO156</f>
        <v>10131.014002596692</v>
      </c>
      <c r="JP89" s="200"/>
      <c r="JQ89" s="200"/>
      <c r="JR89" s="188"/>
      <c r="JS89" s="200"/>
      <c r="JT89" s="200"/>
      <c r="JU89" s="200">
        <f t="shared" ref="JU89:KV89" si="449">JU91+JU113+JU124+JU144+JU156</f>
        <v>9641.456723210471</v>
      </c>
      <c r="JV89" s="200">
        <f t="shared" si="449"/>
        <v>9147.2288772603715</v>
      </c>
      <c r="JW89" s="188">
        <f t="shared" si="449"/>
        <v>8989.0312913346079</v>
      </c>
      <c r="JX89" s="200">
        <f t="shared" si="449"/>
        <v>8779.1184414131676</v>
      </c>
      <c r="JY89" s="200">
        <f t="shared" si="449"/>
        <v>8646.8670440284513</v>
      </c>
      <c r="JZ89" s="200">
        <f t="shared" si="449"/>
        <v>8473.146950069955</v>
      </c>
      <c r="KA89" s="200">
        <f t="shared" si="449"/>
        <v>8296.0579356938651</v>
      </c>
      <c r="KB89" s="188">
        <f t="shared" si="449"/>
        <v>8095.6442829665721</v>
      </c>
      <c r="KC89" s="200">
        <f t="shared" si="449"/>
        <v>7625.5478023557343</v>
      </c>
      <c r="KD89" s="200">
        <f t="shared" si="449"/>
        <v>7314.1610416131407</v>
      </c>
      <c r="KE89" s="200">
        <f t="shared" si="449"/>
        <v>7055.9806127367501</v>
      </c>
      <c r="KF89" s="200">
        <f t="shared" si="449"/>
        <v>6810.7071733830708</v>
      </c>
      <c r="KG89" s="188">
        <f t="shared" si="449"/>
        <v>6671.1669203833844</v>
      </c>
      <c r="KH89" s="200">
        <f t="shared" si="449"/>
        <v>6044.3770956763719</v>
      </c>
      <c r="KI89" s="200">
        <f t="shared" si="449"/>
        <v>5906.2031979671519</v>
      </c>
      <c r="KJ89" s="200">
        <f t="shared" si="449"/>
        <v>5732.7257642435343</v>
      </c>
      <c r="KK89" s="200">
        <f t="shared" si="449"/>
        <v>5561.3221786451159</v>
      </c>
      <c r="KL89" s="188">
        <f t="shared" si="449"/>
        <v>5442.3873103147962</v>
      </c>
      <c r="KM89" s="200">
        <f t="shared" si="449"/>
        <v>5282.1766640460446</v>
      </c>
      <c r="KN89" s="200">
        <f t="shared" si="449"/>
        <v>5155.8613549075271</v>
      </c>
      <c r="KO89" s="200">
        <f t="shared" si="449"/>
        <v>5043.8664275856145</v>
      </c>
      <c r="KP89" s="200">
        <f t="shared" si="449"/>
        <v>4818.5186872248405</v>
      </c>
      <c r="KQ89" s="188">
        <f t="shared" si="449"/>
        <v>4746.5552714899395</v>
      </c>
      <c r="KR89" s="200">
        <f t="shared" si="449"/>
        <v>4674.3385608583485</v>
      </c>
      <c r="KS89" s="200">
        <f t="shared" si="449"/>
        <v>4611.1653378513029</v>
      </c>
      <c r="KT89" s="200">
        <f t="shared" si="449"/>
        <v>4538.5221758958169</v>
      </c>
      <c r="KU89" s="200">
        <f t="shared" si="449"/>
        <v>4447.8671676273416</v>
      </c>
      <c r="KV89" s="188">
        <f t="shared" si="449"/>
        <v>4436.3256770205608</v>
      </c>
      <c r="KW89" s="188">
        <f>KW91+KW113</f>
        <v>1689.97</v>
      </c>
      <c r="KX89" s="200"/>
      <c r="KY89" s="200"/>
      <c r="KZ89" s="188"/>
      <c r="LA89" s="200"/>
      <c r="LB89" s="200"/>
      <c r="LC89" s="200">
        <f t="shared" ref="LC89:MD89" si="450">LC91+LC113</f>
        <v>1629.9190895179131</v>
      </c>
      <c r="LD89" s="200">
        <f t="shared" si="450"/>
        <v>1329.6710059492552</v>
      </c>
      <c r="LE89" s="188">
        <f t="shared" si="450"/>
        <v>1330.7591048266524</v>
      </c>
      <c r="LF89" s="200">
        <f t="shared" si="450"/>
        <v>1315.6429388319157</v>
      </c>
      <c r="LG89" s="200">
        <f t="shared" si="450"/>
        <v>1303.7568005086205</v>
      </c>
      <c r="LH89" s="200">
        <f t="shared" si="450"/>
        <v>1289.707979387272</v>
      </c>
      <c r="LI89" s="200">
        <f t="shared" si="450"/>
        <v>1276.5393810809519</v>
      </c>
      <c r="LJ89" s="188">
        <f t="shared" si="450"/>
        <v>1256.339683610734</v>
      </c>
      <c r="LK89" s="200">
        <f t="shared" si="450"/>
        <v>1206.5295919491275</v>
      </c>
      <c r="LL89" s="200">
        <f t="shared" si="450"/>
        <v>1166.641157711299</v>
      </c>
      <c r="LM89" s="200">
        <f t="shared" si="450"/>
        <v>1157.1278680605033</v>
      </c>
      <c r="LN89" s="200">
        <f t="shared" si="450"/>
        <v>1148.4841377165999</v>
      </c>
      <c r="LO89" s="188">
        <f t="shared" si="450"/>
        <v>1148.8777960777097</v>
      </c>
      <c r="LP89" s="200">
        <f t="shared" si="450"/>
        <v>837.08570509769072</v>
      </c>
      <c r="LQ89" s="200">
        <f t="shared" si="450"/>
        <v>836.52876693473877</v>
      </c>
      <c r="LR89" s="200">
        <f t="shared" si="450"/>
        <v>835.64601706000701</v>
      </c>
      <c r="LS89" s="200">
        <f t="shared" si="450"/>
        <v>834.17998878923231</v>
      </c>
      <c r="LT89" s="188">
        <f t="shared" si="450"/>
        <v>833.2280819761022</v>
      </c>
      <c r="LU89" s="200">
        <f t="shared" si="450"/>
        <v>800.21501326895009</v>
      </c>
      <c r="LV89" s="200">
        <f t="shared" si="450"/>
        <v>801.02098367424423</v>
      </c>
      <c r="LW89" s="200">
        <f t="shared" si="450"/>
        <v>801.48703728340422</v>
      </c>
      <c r="LX89" s="200">
        <f t="shared" si="450"/>
        <v>723.14494584225838</v>
      </c>
      <c r="LY89" s="188">
        <f t="shared" si="450"/>
        <v>725.67686671839726</v>
      </c>
      <c r="LZ89" s="200">
        <f t="shared" si="450"/>
        <v>723.20443973810893</v>
      </c>
      <c r="MA89" s="200">
        <f t="shared" si="450"/>
        <v>719.71672409397615</v>
      </c>
      <c r="MB89" s="200">
        <f t="shared" si="450"/>
        <v>716.7878612686078</v>
      </c>
      <c r="MC89" s="200">
        <f t="shared" si="450"/>
        <v>713.64324331894909</v>
      </c>
      <c r="MD89" s="188">
        <f t="shared" si="450"/>
        <v>710.70869745643654</v>
      </c>
      <c r="ME89" s="188">
        <f>ME91+ME113+ME124+ME144+ME156</f>
        <v>8436.419433741692</v>
      </c>
      <c r="MF89" s="200"/>
      <c r="MG89" s="200"/>
      <c r="MH89" s="188"/>
      <c r="MI89" s="200"/>
      <c r="MJ89" s="200"/>
      <c r="MK89" s="200">
        <f t="shared" ref="MK89:NL89" si="451">MK91+MK113+MK124+MK144+MK156</f>
        <v>8007.0828518956878</v>
      </c>
      <c r="ML89" s="200">
        <f t="shared" si="451"/>
        <v>7813.0927929259697</v>
      </c>
      <c r="MM89" s="188">
        <f t="shared" si="451"/>
        <v>7653.8010844270812</v>
      </c>
      <c r="MN89" s="200">
        <f t="shared" si="451"/>
        <v>7459.007838788445</v>
      </c>
      <c r="MO89" s="200">
        <f t="shared" si="451"/>
        <v>7338.6009451806231</v>
      </c>
      <c r="MP89" s="200">
        <f t="shared" si="451"/>
        <v>7178.8897037803245</v>
      </c>
      <c r="MQ89" s="200">
        <f t="shared" si="451"/>
        <v>7014.9293254659424</v>
      </c>
      <c r="MR89" s="188">
        <f t="shared" si="451"/>
        <v>6834.5473792451976</v>
      </c>
      <c r="MS89" s="200">
        <f t="shared" si="451"/>
        <v>6414.103247074655</v>
      </c>
      <c r="MT89" s="200">
        <f t="shared" si="451"/>
        <v>6142.5629099761099</v>
      </c>
      <c r="MU89" s="200">
        <f t="shared" si="451"/>
        <v>5893.853760156735</v>
      </c>
      <c r="MV89" s="200">
        <f t="shared" si="451"/>
        <v>5657.182040553178</v>
      </c>
      <c r="MW89" s="188">
        <f t="shared" si="451"/>
        <v>5517.2061185986022</v>
      </c>
      <c r="MX89" s="200">
        <f t="shared" si="451"/>
        <v>5202.1700417884522</v>
      </c>
      <c r="MY89" s="200">
        <f t="shared" si="451"/>
        <v>5064.514739159029</v>
      </c>
      <c r="MZ89" s="200">
        <f t="shared" si="451"/>
        <v>4891.8427269648128</v>
      </c>
      <c r="NA89" s="200">
        <f t="shared" si="451"/>
        <v>4721.8534480357912</v>
      </c>
      <c r="NB89" s="188">
        <f t="shared" si="451"/>
        <v>4603.8845072158447</v>
      </c>
      <c r="NC89" s="200">
        <f t="shared" si="451"/>
        <v>4476.5756508226978</v>
      </c>
      <c r="ND89" s="200">
        <f t="shared" si="451"/>
        <v>4349.4755941308722</v>
      </c>
      <c r="NE89" s="200">
        <f t="shared" si="451"/>
        <v>4236.9760598010234</v>
      </c>
      <c r="NF89" s="200">
        <f t="shared" si="451"/>
        <v>4089.8659007881038</v>
      </c>
      <c r="NG89" s="188">
        <f t="shared" si="451"/>
        <v>4015.3705641770644</v>
      </c>
      <c r="NH89" s="200">
        <f t="shared" si="451"/>
        <v>3945.6011590112557</v>
      </c>
      <c r="NI89" s="200">
        <f t="shared" si="451"/>
        <v>3885.8768233924729</v>
      </c>
      <c r="NJ89" s="200">
        <f t="shared" si="451"/>
        <v>3816.130456449248</v>
      </c>
      <c r="NK89" s="200">
        <f t="shared" si="451"/>
        <v>3728.576583544183</v>
      </c>
      <c r="NL89" s="188">
        <f t="shared" si="451"/>
        <v>3719.9696387999161</v>
      </c>
      <c r="NM89" s="169"/>
      <c r="NN89" s="169"/>
      <c r="NO89" s="169"/>
      <c r="NP89" s="169"/>
    </row>
    <row r="90" spans="1:380" ht="21">
      <c r="A90" s="184" t="s">
        <v>2</v>
      </c>
      <c r="B90" s="208" t="s">
        <v>473</v>
      </c>
      <c r="C90" s="188">
        <f>C91+C113+C124+C135+C156</f>
        <v>10147.238443271743</v>
      </c>
      <c r="D90" s="200"/>
      <c r="E90" s="200"/>
      <c r="F90" s="188"/>
      <c r="G90" s="200"/>
      <c r="H90" s="200"/>
      <c r="I90" s="200">
        <f>I91+I113+I124+I135+I156</f>
        <v>6056.0566726947554</v>
      </c>
      <c r="J90" s="200">
        <f>J91+J113+J124+J135+J156</f>
        <v>5685.8010201224879</v>
      </c>
      <c r="K90" s="188">
        <f>K91+K113+K124+K135+K156</f>
        <v>5724.5823501757768</v>
      </c>
      <c r="L90" s="200">
        <f>L91+L113+L124+L135+L156</f>
        <v>5820.8615476304321</v>
      </c>
      <c r="M90" s="200">
        <f t="shared" ref="M90:O90" si="452">M91+M113+M124+M135+M156</f>
        <v>5420.8219539814681</v>
      </c>
      <c r="N90" s="200">
        <f t="shared" si="452"/>
        <v>4888.395276654911</v>
      </c>
      <c r="O90" s="200">
        <f t="shared" si="452"/>
        <v>2139.9190036672508</v>
      </c>
      <c r="P90" s="188">
        <f>P91+P113+P124+P135+P156</f>
        <v>966.95183866638843</v>
      </c>
      <c r="Q90" s="200">
        <f t="shared" ref="Q90:AI90" si="453">Q91+Q113+Q124+Q135+Q156</f>
        <v>1710.0963092726663</v>
      </c>
      <c r="R90" s="200">
        <f t="shared" si="453"/>
        <v>1554.6135366362687</v>
      </c>
      <c r="S90" s="200">
        <f t="shared" si="453"/>
        <v>1404.8901664742921</v>
      </c>
      <c r="T90" s="200">
        <f t="shared" si="453"/>
        <v>1200.1871442819911</v>
      </c>
      <c r="U90" s="188">
        <f t="shared" si="453"/>
        <v>1148.8657411952292</v>
      </c>
      <c r="V90" s="200">
        <f t="shared" si="453"/>
        <v>-368.76742394961144</v>
      </c>
      <c r="W90" s="200">
        <f t="shared" si="453"/>
        <v>-417.39069576611763</v>
      </c>
      <c r="X90" s="200">
        <f t="shared" si="453"/>
        <v>-492.85061692944078</v>
      </c>
      <c r="Y90" s="200">
        <f t="shared" si="453"/>
        <v>-535.90830799659727</v>
      </c>
      <c r="Z90" s="188">
        <f t="shared" si="453"/>
        <v>-500.89001700998233</v>
      </c>
      <c r="AA90" s="200">
        <f t="shared" si="453"/>
        <v>-1461.8371062323531</v>
      </c>
      <c r="AB90" s="200">
        <f t="shared" si="453"/>
        <v>-1403.1525453176405</v>
      </c>
      <c r="AC90" s="200">
        <f t="shared" si="453"/>
        <v>-1541.5619311372693</v>
      </c>
      <c r="AD90" s="200">
        <f t="shared" si="453"/>
        <v>-1784.2299666557903</v>
      </c>
      <c r="AE90" s="188">
        <f t="shared" si="453"/>
        <v>-1872.7132074938306</v>
      </c>
      <c r="AF90" s="200">
        <f t="shared" si="453"/>
        <v>-1781.3488018281428</v>
      </c>
      <c r="AG90" s="200">
        <f t="shared" si="453"/>
        <v>-1443.506926032187</v>
      </c>
      <c r="AH90" s="200">
        <f t="shared" si="453"/>
        <v>-1021.7268392912969</v>
      </c>
      <c r="AI90" s="200">
        <f t="shared" si="453"/>
        <v>-695.30448474844911</v>
      </c>
      <c r="AJ90" s="188">
        <f>AJ91+AJ113+AJ124+AJ135+AJ156</f>
        <v>-243.0691775861834</v>
      </c>
      <c r="AK90" s="188">
        <f>AK91+AK124+AK135+AK144</f>
        <v>98.132570495367077</v>
      </c>
      <c r="AL90" s="200"/>
      <c r="AM90" s="200"/>
      <c r="AN90" s="188"/>
      <c r="AO90" s="200"/>
      <c r="AP90" s="200"/>
      <c r="AQ90" s="200">
        <f t="shared" ref="AQ90:BR90" si="454">AQ91+AQ124+AQ135+AQ144</f>
        <v>105.4231465171231</v>
      </c>
      <c r="AR90" s="200">
        <f t="shared" si="454"/>
        <v>100.34864247049495</v>
      </c>
      <c r="AS90" s="188">
        <f t="shared" si="454"/>
        <v>98.210005720232829</v>
      </c>
      <c r="AT90" s="200">
        <f t="shared" si="454"/>
        <v>96.729019831247427</v>
      </c>
      <c r="AU90" s="200">
        <f t="shared" si="454"/>
        <v>95.008877899076651</v>
      </c>
      <c r="AV90" s="200">
        <f t="shared" si="454"/>
        <v>93.086765247566646</v>
      </c>
      <c r="AW90" s="200">
        <f t="shared" si="454"/>
        <v>90.952826185488178</v>
      </c>
      <c r="AX90" s="188">
        <f t="shared" si="454"/>
        <v>89.263236138365585</v>
      </c>
      <c r="AY90" s="200">
        <f t="shared" si="454"/>
        <v>88.376126350627118</v>
      </c>
      <c r="AZ90" s="200">
        <f t="shared" si="454"/>
        <v>87.2982470928293</v>
      </c>
      <c r="BA90" s="200">
        <f t="shared" si="454"/>
        <v>86.559444136614289</v>
      </c>
      <c r="BB90" s="200">
        <f t="shared" si="454"/>
        <v>85.948125236178072</v>
      </c>
      <c r="BC90" s="188">
        <f t="shared" si="454"/>
        <v>85.367037571890933</v>
      </c>
      <c r="BD90" s="200">
        <f t="shared" si="454"/>
        <v>84.152879942063308</v>
      </c>
      <c r="BE90" s="200">
        <f t="shared" si="454"/>
        <v>83.523231080431103</v>
      </c>
      <c r="BF90" s="200">
        <f t="shared" si="454"/>
        <v>82.890244292414877</v>
      </c>
      <c r="BG90" s="200">
        <f t="shared" si="454"/>
        <v>82.406424511921827</v>
      </c>
      <c r="BH90" s="188">
        <f t="shared" si="454"/>
        <v>81.957216780947476</v>
      </c>
      <c r="BI90" s="200">
        <f t="shared" si="454"/>
        <v>81.507960508839872</v>
      </c>
      <c r="BJ90" s="200">
        <f t="shared" si="454"/>
        <v>81.214578785250708</v>
      </c>
      <c r="BK90" s="200">
        <f t="shared" si="454"/>
        <v>80.964627506855962</v>
      </c>
      <c r="BL90" s="200">
        <f t="shared" si="454"/>
        <v>80.620665641243704</v>
      </c>
      <c r="BM90" s="188">
        <f t="shared" si="454"/>
        <v>80.387524835251511</v>
      </c>
      <c r="BN90" s="200">
        <f t="shared" si="454"/>
        <v>80.173089242680547</v>
      </c>
      <c r="BO90" s="200">
        <f t="shared" si="454"/>
        <v>80.271380114606558</v>
      </c>
      <c r="BP90" s="200">
        <f t="shared" si="454"/>
        <v>80.105978266639383</v>
      </c>
      <c r="BQ90" s="200">
        <f t="shared" si="454"/>
        <v>79.643075067314129</v>
      </c>
      <c r="BR90" s="188">
        <f t="shared" si="454"/>
        <v>79.939924546196124</v>
      </c>
      <c r="BS90" s="188">
        <f>BS91+BS113+BS124+BS135+BS144</f>
        <v>7.2261135287077582</v>
      </c>
      <c r="BT90" s="200"/>
      <c r="BU90" s="200"/>
      <c r="BV90" s="188"/>
      <c r="BW90" s="200"/>
      <c r="BX90" s="200"/>
      <c r="BY90" s="200">
        <f t="shared" ref="BY90:CZ90" si="455">BY91+BY113+BY124+BY135+BY144</f>
        <v>7.937219942373904</v>
      </c>
      <c r="BZ90" s="200">
        <f t="shared" si="455"/>
        <v>7.9190600661971668</v>
      </c>
      <c r="CA90" s="188">
        <f t="shared" si="455"/>
        <v>7.8878164916556148</v>
      </c>
      <c r="CB90" s="200">
        <f t="shared" si="455"/>
        <v>7.842953792779654</v>
      </c>
      <c r="CC90" s="200">
        <f t="shared" si="455"/>
        <v>7.7926053996244509</v>
      </c>
      <c r="CD90" s="200">
        <f t="shared" si="455"/>
        <v>7.7808967886417353</v>
      </c>
      <c r="CE90" s="200">
        <f t="shared" si="455"/>
        <v>7.7478455377854827</v>
      </c>
      <c r="CF90" s="188">
        <f t="shared" si="455"/>
        <v>7.7129532169428856</v>
      </c>
      <c r="CG90" s="200">
        <f t="shared" si="455"/>
        <v>7.6318765733235896</v>
      </c>
      <c r="CH90" s="200">
        <f t="shared" si="455"/>
        <v>7.5665220814827956</v>
      </c>
      <c r="CI90" s="200">
        <f t="shared" si="455"/>
        <v>7.5099051371738623</v>
      </c>
      <c r="CJ90" s="200">
        <f t="shared" si="455"/>
        <v>7.455901082522054</v>
      </c>
      <c r="CK90" s="188">
        <f t="shared" si="455"/>
        <v>7.4036105945426067</v>
      </c>
      <c r="CL90" s="200">
        <f t="shared" si="455"/>
        <v>7.3792139232622898</v>
      </c>
      <c r="CM90" s="200">
        <f t="shared" si="455"/>
        <v>7.3354288642822576</v>
      </c>
      <c r="CN90" s="200">
        <f t="shared" si="455"/>
        <v>7.2917049474534927</v>
      </c>
      <c r="CO90" s="200">
        <f t="shared" si="455"/>
        <v>7.2065405198996322</v>
      </c>
      <c r="CP90" s="188">
        <f t="shared" si="455"/>
        <v>7.1805934273661363</v>
      </c>
      <c r="CQ90" s="200">
        <f t="shared" si="455"/>
        <v>7.1699976637463836</v>
      </c>
      <c r="CR90" s="200">
        <f t="shared" si="455"/>
        <v>7.1642485479160607</v>
      </c>
      <c r="CS90" s="200">
        <f t="shared" si="455"/>
        <v>7.1588241927733884</v>
      </c>
      <c r="CT90" s="200">
        <f t="shared" si="455"/>
        <v>7.1522410121266038</v>
      </c>
      <c r="CU90" s="188">
        <f t="shared" si="455"/>
        <v>7.1480488209963218</v>
      </c>
      <c r="CV90" s="200">
        <f t="shared" si="455"/>
        <v>7.1430916968005533</v>
      </c>
      <c r="CW90" s="200">
        <f t="shared" si="455"/>
        <v>7.1398618682208008</v>
      </c>
      <c r="CX90" s="200">
        <f t="shared" si="455"/>
        <v>7.1283718418396083</v>
      </c>
      <c r="CY90" s="200">
        <f t="shared" si="455"/>
        <v>7.1275232483992434</v>
      </c>
      <c r="CZ90" s="188">
        <f t="shared" si="455"/>
        <v>7.1296597515716167</v>
      </c>
      <c r="DA90" s="188">
        <v>5.2223372400000002E-4</v>
      </c>
      <c r="DB90" s="200"/>
      <c r="DC90" s="200"/>
      <c r="DD90" s="188"/>
      <c r="DE90" s="200"/>
      <c r="DF90" s="200"/>
      <c r="DG90" s="200">
        <v>5.3591972696296285E-4</v>
      </c>
      <c r="DH90" s="200">
        <v>5.4004550795061718E-4</v>
      </c>
      <c r="DI90" s="188">
        <v>5.4315214037860087E-4</v>
      </c>
      <c r="DJ90" s="200">
        <v>5.3970579176406026E-4</v>
      </c>
      <c r="DK90" s="200">
        <v>5.40967813364426E-4</v>
      </c>
      <c r="DL90" s="200">
        <v>5.4127524850236238E-4</v>
      </c>
      <c r="DM90" s="200">
        <v>5.4064961787694951E-4</v>
      </c>
      <c r="DN90" s="188">
        <v>5.4096422658124607E-4</v>
      </c>
      <c r="DO90" s="200">
        <v>5.4096303098685272E-4</v>
      </c>
      <c r="DP90" s="200">
        <v>5.4085895848168287E-4</v>
      </c>
      <c r="DQ90" s="200">
        <v>5.4092873868326048E-4</v>
      </c>
      <c r="DR90" s="200">
        <v>5.4091690938393199E-4</v>
      </c>
      <c r="DS90" s="188">
        <v>5.4090153551629167E-4</v>
      </c>
      <c r="DT90" s="200">
        <v>5.4091572786116142E-4</v>
      </c>
      <c r="DU90" s="200">
        <v>5.4091139092046184E-4</v>
      </c>
      <c r="DV90" s="200">
        <v>5.4090955143263817E-4</v>
      </c>
      <c r="DW90" s="200">
        <v>5.4091222340475374E-4</v>
      </c>
      <c r="DX90" s="188">
        <v>5.4091105525261784E-4</v>
      </c>
      <c r="DY90" s="200">
        <v>5.4091094336333658E-4</v>
      </c>
      <c r="DZ90" s="200">
        <v>5.4091140734023602E-4</v>
      </c>
      <c r="EA90" s="200">
        <v>5.4091113531873011E-4</v>
      </c>
      <c r="EB90" s="200">
        <v>5.4091116200743431E-4</v>
      </c>
      <c r="EC90" s="188">
        <v>5.4091123488880018E-4</v>
      </c>
      <c r="ED90" s="200">
        <v>5.409111774049882E-4</v>
      </c>
      <c r="EE90" s="200">
        <v>5.4091119143374086E-4</v>
      </c>
      <c r="EF90" s="200">
        <v>5.4091120124250978E-4</v>
      </c>
      <c r="EG90" s="200">
        <v>5.4091119002707961E-4</v>
      </c>
      <c r="EH90" s="188">
        <v>5.4091119423444346E-4</v>
      </c>
      <c r="EI90" s="188" t="s">
        <v>15</v>
      </c>
      <c r="EJ90" s="200"/>
      <c r="EK90" s="200"/>
      <c r="EL90" s="188"/>
      <c r="EM90" s="200"/>
      <c r="EN90" s="200"/>
      <c r="EO90" s="200" t="s">
        <v>15</v>
      </c>
      <c r="EP90" s="200" t="s">
        <v>15</v>
      </c>
      <c r="EQ90" s="188" t="s">
        <v>15</v>
      </c>
      <c r="ER90" s="200" t="s">
        <v>15</v>
      </c>
      <c r="ES90" s="200" t="s">
        <v>15</v>
      </c>
      <c r="ET90" s="200" t="s">
        <v>15</v>
      </c>
      <c r="EU90" s="200" t="s">
        <v>15</v>
      </c>
      <c r="EV90" s="188" t="s">
        <v>15</v>
      </c>
      <c r="EW90" s="200" t="s">
        <v>15</v>
      </c>
      <c r="EX90" s="200" t="s">
        <v>15</v>
      </c>
      <c r="EY90" s="200" t="s">
        <v>15</v>
      </c>
      <c r="EZ90" s="200" t="s">
        <v>15</v>
      </c>
      <c r="FA90" s="188" t="s">
        <v>15</v>
      </c>
      <c r="FB90" s="200" t="s">
        <v>15</v>
      </c>
      <c r="FC90" s="200" t="s">
        <v>15</v>
      </c>
      <c r="FD90" s="200" t="s">
        <v>15</v>
      </c>
      <c r="FE90" s="200" t="s">
        <v>15</v>
      </c>
      <c r="FF90" s="188" t="s">
        <v>15</v>
      </c>
      <c r="FG90" s="200" t="s">
        <v>15</v>
      </c>
      <c r="FH90" s="200" t="s">
        <v>15</v>
      </c>
      <c r="FI90" s="200" t="s">
        <v>15</v>
      </c>
      <c r="FJ90" s="200" t="s">
        <v>15</v>
      </c>
      <c r="FK90" s="188" t="s">
        <v>15</v>
      </c>
      <c r="FL90" s="200" t="s">
        <v>15</v>
      </c>
      <c r="FM90" s="200" t="s">
        <v>15</v>
      </c>
      <c r="FN90" s="200" t="s">
        <v>15</v>
      </c>
      <c r="FO90" s="200" t="s">
        <v>15</v>
      </c>
      <c r="FP90" s="188" t="s">
        <v>15</v>
      </c>
      <c r="FQ90" s="188">
        <f>FQ113</f>
        <v>250.29524930441056</v>
      </c>
      <c r="FR90" s="200"/>
      <c r="FS90" s="200"/>
      <c r="FT90" s="188"/>
      <c r="FU90" s="200"/>
      <c r="FV90" s="200"/>
      <c r="FW90" s="200">
        <f t="shared" ref="FW90:GX90" si="456">FW113</f>
        <v>227.1853004935731</v>
      </c>
      <c r="FX90" s="200">
        <f t="shared" si="456"/>
        <v>216.6015297649528</v>
      </c>
      <c r="FY90" s="200">
        <f t="shared" si="456"/>
        <v>195.10089676204808</v>
      </c>
      <c r="FZ90" s="200">
        <f t="shared" si="456"/>
        <v>173.47968219759071</v>
      </c>
      <c r="GA90" s="200">
        <f t="shared" si="456"/>
        <v>170.98686664461974</v>
      </c>
      <c r="GB90" s="200">
        <f t="shared" si="456"/>
        <v>157.65196641001128</v>
      </c>
      <c r="GC90" s="200">
        <f t="shared" si="456"/>
        <v>147.34796120968852</v>
      </c>
      <c r="GD90" s="200">
        <f t="shared" si="456"/>
        <v>136.70012712394126</v>
      </c>
      <c r="GE90" s="200">
        <f t="shared" si="456"/>
        <v>156.06617528460137</v>
      </c>
      <c r="GF90" s="200">
        <f t="shared" si="456"/>
        <v>126.02199762715973</v>
      </c>
      <c r="GG90" s="200">
        <f t="shared" si="456"/>
        <v>111.19510251712803</v>
      </c>
      <c r="GH90" s="200">
        <f t="shared" si="456"/>
        <v>102.52901961177341</v>
      </c>
      <c r="GI90" s="200">
        <f t="shared" si="456"/>
        <v>101.14723455287771</v>
      </c>
      <c r="GJ90" s="200">
        <f t="shared" si="456"/>
        <v>95.68871934095273</v>
      </c>
      <c r="GK90" s="200">
        <f t="shared" si="456"/>
        <v>93.598397089819969</v>
      </c>
      <c r="GL90" s="200">
        <f t="shared" si="456"/>
        <v>91.485863739603303</v>
      </c>
      <c r="GM90" s="200">
        <f t="shared" si="456"/>
        <v>88.133397411933856</v>
      </c>
      <c r="GN90" s="200">
        <f t="shared" si="456"/>
        <v>82.274084736039356</v>
      </c>
      <c r="GO90" s="200">
        <f t="shared" si="456"/>
        <v>80.736012067151563</v>
      </c>
      <c r="GP90" s="200">
        <f t="shared" si="456"/>
        <v>79.193086990406528</v>
      </c>
      <c r="GQ90" s="200">
        <f t="shared" si="456"/>
        <v>77.926144813565415</v>
      </c>
      <c r="GR90" s="200">
        <f t="shared" si="456"/>
        <v>76.756000274744807</v>
      </c>
      <c r="GS90" s="200">
        <f t="shared" si="456"/>
        <v>75.637020106990349</v>
      </c>
      <c r="GT90" s="200">
        <f t="shared" si="456"/>
        <v>74.633148844563166</v>
      </c>
      <c r="GU90" s="200">
        <f t="shared" si="456"/>
        <v>73.704999305484591</v>
      </c>
      <c r="GV90" s="200">
        <f t="shared" si="456"/>
        <v>72.847509769135371</v>
      </c>
      <c r="GW90" s="200">
        <f t="shared" si="456"/>
        <v>72.052581753765651</v>
      </c>
      <c r="GX90" s="200">
        <f t="shared" si="456"/>
        <v>71.314784723094036</v>
      </c>
      <c r="GY90" s="188" t="s">
        <v>15</v>
      </c>
      <c r="GZ90" s="200"/>
      <c r="HA90" s="200"/>
      <c r="HB90" s="188"/>
      <c r="HC90" s="200"/>
      <c r="HD90" s="200"/>
      <c r="HE90" s="200" t="s">
        <v>15</v>
      </c>
      <c r="HF90" s="200" t="s">
        <v>15</v>
      </c>
      <c r="HG90" s="188" t="s">
        <v>15</v>
      </c>
      <c r="HH90" s="200" t="s">
        <v>15</v>
      </c>
      <c r="HI90" s="200" t="s">
        <v>15</v>
      </c>
      <c r="HJ90" s="200" t="s">
        <v>15</v>
      </c>
      <c r="HK90" s="200" t="s">
        <v>15</v>
      </c>
      <c r="HL90" s="188" t="s">
        <v>15</v>
      </c>
      <c r="HM90" s="200" t="s">
        <v>15</v>
      </c>
      <c r="HN90" s="200" t="s">
        <v>15</v>
      </c>
      <c r="HO90" s="200" t="s">
        <v>15</v>
      </c>
      <c r="HP90" s="200" t="s">
        <v>15</v>
      </c>
      <c r="HQ90" s="188" t="s">
        <v>15</v>
      </c>
      <c r="HR90" s="200" t="s">
        <v>15</v>
      </c>
      <c r="HS90" s="200" t="s">
        <v>15</v>
      </c>
      <c r="HT90" s="200" t="s">
        <v>15</v>
      </c>
      <c r="HU90" s="200" t="s">
        <v>15</v>
      </c>
      <c r="HV90" s="188" t="s">
        <v>15</v>
      </c>
      <c r="HW90" s="200" t="s">
        <v>15</v>
      </c>
      <c r="HX90" s="200" t="s">
        <v>15</v>
      </c>
      <c r="HY90" s="200" t="s">
        <v>15</v>
      </c>
      <c r="HZ90" s="200" t="s">
        <v>15</v>
      </c>
      <c r="IA90" s="188" t="s">
        <v>15</v>
      </c>
      <c r="IB90" s="200" t="s">
        <v>15</v>
      </c>
      <c r="IC90" s="200" t="s">
        <v>15</v>
      </c>
      <c r="ID90" s="200" t="s">
        <v>15</v>
      </c>
      <c r="IE90" s="200" t="s">
        <v>15</v>
      </c>
      <c r="IF90" s="188" t="s">
        <v>15</v>
      </c>
      <c r="IG90" s="188" t="s">
        <v>15</v>
      </c>
      <c r="IH90" s="200"/>
      <c r="II90" s="200"/>
      <c r="IJ90" s="188"/>
      <c r="IK90" s="200"/>
      <c r="IL90" s="200"/>
      <c r="IM90" s="200" t="s">
        <v>15</v>
      </c>
      <c r="IN90" s="200" t="s">
        <v>15</v>
      </c>
      <c r="IO90" s="188" t="s">
        <v>15</v>
      </c>
      <c r="IP90" s="200" t="s">
        <v>15</v>
      </c>
      <c r="IQ90" s="200" t="s">
        <v>15</v>
      </c>
      <c r="IR90" s="200" t="s">
        <v>15</v>
      </c>
      <c r="IS90" s="200" t="s">
        <v>15</v>
      </c>
      <c r="IT90" s="188" t="s">
        <v>15</v>
      </c>
      <c r="IU90" s="200" t="s">
        <v>15</v>
      </c>
      <c r="IV90" s="200" t="s">
        <v>15</v>
      </c>
      <c r="IW90" s="200" t="s">
        <v>15</v>
      </c>
      <c r="IX90" s="200" t="s">
        <v>15</v>
      </c>
      <c r="IY90" s="188" t="s">
        <v>15</v>
      </c>
      <c r="IZ90" s="200" t="s">
        <v>15</v>
      </c>
      <c r="JA90" s="200" t="s">
        <v>15</v>
      </c>
      <c r="JB90" s="200" t="s">
        <v>15</v>
      </c>
      <c r="JC90" s="200" t="s">
        <v>15</v>
      </c>
      <c r="JD90" s="188" t="s">
        <v>15</v>
      </c>
      <c r="JE90" s="200" t="s">
        <v>15</v>
      </c>
      <c r="JF90" s="200" t="s">
        <v>15</v>
      </c>
      <c r="JG90" s="200" t="s">
        <v>15</v>
      </c>
      <c r="JH90" s="200" t="s">
        <v>15</v>
      </c>
      <c r="JI90" s="188" t="s">
        <v>15</v>
      </c>
      <c r="JJ90" s="200" t="s">
        <v>15</v>
      </c>
      <c r="JK90" s="200" t="s">
        <v>15</v>
      </c>
      <c r="JL90" s="200" t="s">
        <v>15</v>
      </c>
      <c r="JM90" s="200" t="s">
        <v>15</v>
      </c>
      <c r="JN90" s="188" t="s">
        <v>15</v>
      </c>
      <c r="JO90" s="188">
        <f>JO91+JO113+JO124+JO135+JO144+JO156</f>
        <v>15072.438244067991</v>
      </c>
      <c r="JP90" s="200"/>
      <c r="JQ90" s="200"/>
      <c r="JR90" s="188"/>
      <c r="JS90" s="200"/>
      <c r="JT90" s="200"/>
      <c r="JU90" s="200">
        <f t="shared" ref="JU90:KL90" si="457">JU91+JU113+JU124+JU135+JU144+JU156</f>
        <v>11351.047473980492</v>
      </c>
      <c r="JV90" s="200">
        <f t="shared" si="457"/>
        <v>10823.406526040388</v>
      </c>
      <c r="JW90" s="188">
        <f t="shared" si="457"/>
        <v>10772.598852691979</v>
      </c>
      <c r="JX90" s="200">
        <f t="shared" si="457"/>
        <v>10793.819626296014</v>
      </c>
      <c r="JY90" s="200">
        <f t="shared" si="457"/>
        <v>10329.810576314778</v>
      </c>
      <c r="JZ90" s="200">
        <f t="shared" si="457"/>
        <v>9727.1342873266549</v>
      </c>
      <c r="KA90" s="200">
        <f t="shared" si="457"/>
        <v>6899.8304316038702</v>
      </c>
      <c r="KB90" s="188">
        <f t="shared" si="457"/>
        <v>5659.6678394790897</v>
      </c>
      <c r="KC90" s="200">
        <f t="shared" si="457"/>
        <v>6375.8539455337695</v>
      </c>
      <c r="KD90" s="200">
        <f t="shared" si="457"/>
        <v>6142.8249899799093</v>
      </c>
      <c r="KE90" s="200">
        <f t="shared" si="457"/>
        <v>5942.5863915267491</v>
      </c>
      <c r="KF90" s="200">
        <f t="shared" si="457"/>
        <v>5697.7890047456167</v>
      </c>
      <c r="KG90" s="188">
        <f t="shared" si="457"/>
        <v>5614.9580213994759</v>
      </c>
      <c r="KH90" s="200">
        <f t="shared" si="457"/>
        <v>4051.4051430383588</v>
      </c>
      <c r="KI90" s="200">
        <f t="shared" si="457"/>
        <v>3971.458238297203</v>
      </c>
      <c r="KJ90" s="200">
        <f t="shared" si="457"/>
        <v>3864.5752725316215</v>
      </c>
      <c r="KK90" s="200">
        <f t="shared" si="457"/>
        <v>3782.0496507725629</v>
      </c>
      <c r="KL90" s="188">
        <f t="shared" si="457"/>
        <v>3791.7548056430483</v>
      </c>
      <c r="KM90" s="200">
        <f>KM91+KM113+KM124+KM135+KM144+KM156</f>
        <v>2813.8825881441439</v>
      </c>
      <c r="KN90" s="200">
        <f t="shared" ref="KN90:KV90" si="458">KN91+KN113+KN124+KN135+KN144+KN156</f>
        <v>2861.2860309300368</v>
      </c>
      <c r="KO90" s="200">
        <f t="shared" si="458"/>
        <v>2713.173606633201</v>
      </c>
      <c r="KP90" s="200">
        <f t="shared" si="458"/>
        <v>2457.9599520945026</v>
      </c>
      <c r="KQ90" s="188">
        <f t="shared" si="458"/>
        <v>2360.7188595841149</v>
      </c>
      <c r="KR90" s="200">
        <f t="shared" si="458"/>
        <v>2443.761558132639</v>
      </c>
      <c r="KS90" s="200">
        <f t="shared" si="458"/>
        <v>2782.5715245594861</v>
      </c>
      <c r="KT90" s="200">
        <f t="shared" si="458"/>
        <v>3195.8180132604366</v>
      </c>
      <c r="KU90" s="200">
        <f t="shared" si="458"/>
        <v>3508.2592726815478</v>
      </c>
      <c r="KV90" s="188">
        <f t="shared" si="458"/>
        <v>3968.6347416613894</v>
      </c>
      <c r="KW90" s="188">
        <f>KW91+KW113</f>
        <v>1689.97</v>
      </c>
      <c r="KX90" s="200"/>
      <c r="KY90" s="200"/>
      <c r="KZ90" s="188"/>
      <c r="LA90" s="200"/>
      <c r="LB90" s="200"/>
      <c r="LC90" s="200">
        <f t="shared" ref="LC90:MD90" si="459">LC91+LC113</f>
        <v>1629.9190895179131</v>
      </c>
      <c r="LD90" s="200">
        <f t="shared" si="459"/>
        <v>1329.6710059492552</v>
      </c>
      <c r="LE90" s="188">
        <f t="shared" si="459"/>
        <v>1330.7591048266524</v>
      </c>
      <c r="LF90" s="200">
        <f t="shared" si="459"/>
        <v>1315.6429388319157</v>
      </c>
      <c r="LG90" s="200">
        <f t="shared" si="459"/>
        <v>1303.7568005086205</v>
      </c>
      <c r="LH90" s="200">
        <f t="shared" si="459"/>
        <v>1289.707979387272</v>
      </c>
      <c r="LI90" s="200">
        <f t="shared" si="459"/>
        <v>1276.5393810809519</v>
      </c>
      <c r="LJ90" s="188">
        <f t="shared" si="459"/>
        <v>1256.339683610734</v>
      </c>
      <c r="LK90" s="200">
        <f t="shared" si="459"/>
        <v>1206.5295919491275</v>
      </c>
      <c r="LL90" s="200">
        <f t="shared" si="459"/>
        <v>1166.641157711299</v>
      </c>
      <c r="LM90" s="200">
        <f t="shared" si="459"/>
        <v>1157.1278680605033</v>
      </c>
      <c r="LN90" s="200">
        <f t="shared" si="459"/>
        <v>1148.4841377165999</v>
      </c>
      <c r="LO90" s="188">
        <f t="shared" si="459"/>
        <v>1148.8777960777097</v>
      </c>
      <c r="LP90" s="200">
        <f t="shared" si="459"/>
        <v>837.08570509769072</v>
      </c>
      <c r="LQ90" s="200">
        <f t="shared" si="459"/>
        <v>836.52876693473877</v>
      </c>
      <c r="LR90" s="200">
        <f t="shared" si="459"/>
        <v>835.64601706000701</v>
      </c>
      <c r="LS90" s="200">
        <f t="shared" si="459"/>
        <v>834.17998878923231</v>
      </c>
      <c r="LT90" s="188">
        <f t="shared" si="459"/>
        <v>833.2280819761022</v>
      </c>
      <c r="LU90" s="200">
        <f t="shared" si="459"/>
        <v>800.21501326895009</v>
      </c>
      <c r="LV90" s="200">
        <f t="shared" si="459"/>
        <v>801.02098367424423</v>
      </c>
      <c r="LW90" s="200">
        <f t="shared" si="459"/>
        <v>801.48703728340422</v>
      </c>
      <c r="LX90" s="200">
        <f t="shared" si="459"/>
        <v>723.14494584225838</v>
      </c>
      <c r="LY90" s="188">
        <f t="shared" si="459"/>
        <v>725.67686671839726</v>
      </c>
      <c r="LZ90" s="200">
        <f t="shared" si="459"/>
        <v>723.20443973810893</v>
      </c>
      <c r="MA90" s="200">
        <f t="shared" si="459"/>
        <v>719.71672409397615</v>
      </c>
      <c r="MB90" s="200">
        <f t="shared" si="459"/>
        <v>716.7878612686078</v>
      </c>
      <c r="MC90" s="200">
        <f t="shared" si="459"/>
        <v>713.64324331894909</v>
      </c>
      <c r="MD90" s="188">
        <f t="shared" si="459"/>
        <v>710.70869745643654</v>
      </c>
      <c r="ME90" s="188">
        <f>ME91+ME113+ME124+ME144+ME156</f>
        <v>8436.419433741692</v>
      </c>
      <c r="MF90" s="200"/>
      <c r="MG90" s="200"/>
      <c r="MH90" s="188"/>
      <c r="MI90" s="200"/>
      <c r="MJ90" s="200"/>
      <c r="MK90" s="200">
        <f t="shared" ref="MK90:NL90" si="460">MK91+MK113+MK124+MK144+MK156</f>
        <v>8007.0828518956878</v>
      </c>
      <c r="ML90" s="200">
        <f t="shared" si="460"/>
        <v>7813.0927929259697</v>
      </c>
      <c r="MM90" s="188">
        <f t="shared" si="460"/>
        <v>7653.8010844270812</v>
      </c>
      <c r="MN90" s="200">
        <f t="shared" si="460"/>
        <v>7459.007838788445</v>
      </c>
      <c r="MO90" s="200">
        <f t="shared" si="460"/>
        <v>7338.6009451806231</v>
      </c>
      <c r="MP90" s="200">
        <f t="shared" si="460"/>
        <v>7178.8897037803245</v>
      </c>
      <c r="MQ90" s="200">
        <f t="shared" si="460"/>
        <v>7014.9293254659424</v>
      </c>
      <c r="MR90" s="188">
        <f t="shared" si="460"/>
        <v>6834.5473792451976</v>
      </c>
      <c r="MS90" s="200">
        <f t="shared" si="460"/>
        <v>6414.103247074655</v>
      </c>
      <c r="MT90" s="200">
        <f t="shared" si="460"/>
        <v>6142.5629099761099</v>
      </c>
      <c r="MU90" s="200">
        <f t="shared" si="460"/>
        <v>5893.853760156735</v>
      </c>
      <c r="MV90" s="200">
        <f t="shared" si="460"/>
        <v>5657.182040553178</v>
      </c>
      <c r="MW90" s="188">
        <f t="shared" si="460"/>
        <v>5517.2061185986022</v>
      </c>
      <c r="MX90" s="200">
        <f t="shared" si="460"/>
        <v>5202.1700417884522</v>
      </c>
      <c r="MY90" s="200">
        <f t="shared" si="460"/>
        <v>5064.514739159029</v>
      </c>
      <c r="MZ90" s="200">
        <f t="shared" si="460"/>
        <v>4891.8427269648128</v>
      </c>
      <c r="NA90" s="200">
        <f t="shared" si="460"/>
        <v>4721.8534480357912</v>
      </c>
      <c r="NB90" s="188">
        <f t="shared" si="460"/>
        <v>4603.8845072158447</v>
      </c>
      <c r="NC90" s="200">
        <f t="shared" si="460"/>
        <v>4476.5756508226978</v>
      </c>
      <c r="ND90" s="200">
        <f t="shared" si="460"/>
        <v>4349.4755941308722</v>
      </c>
      <c r="NE90" s="200">
        <f t="shared" si="460"/>
        <v>4236.9760598010234</v>
      </c>
      <c r="NF90" s="200">
        <f t="shared" si="460"/>
        <v>4089.8659007881038</v>
      </c>
      <c r="NG90" s="188">
        <f t="shared" si="460"/>
        <v>4015.3705641770644</v>
      </c>
      <c r="NH90" s="200">
        <f t="shared" si="460"/>
        <v>3945.6011590112557</v>
      </c>
      <c r="NI90" s="200">
        <f t="shared" si="460"/>
        <v>3885.8768233924729</v>
      </c>
      <c r="NJ90" s="200">
        <f t="shared" si="460"/>
        <v>3816.130456449248</v>
      </c>
      <c r="NK90" s="200">
        <f t="shared" si="460"/>
        <v>3728.576583544183</v>
      </c>
      <c r="NL90" s="188">
        <f t="shared" si="460"/>
        <v>3719.9696387999161</v>
      </c>
      <c r="NM90" s="169"/>
      <c r="NN90" s="169"/>
      <c r="NO90" s="169"/>
      <c r="NP90" s="169"/>
    </row>
    <row r="91" spans="1:380" ht="21" outlineLevel="1">
      <c r="A91" s="189" t="s">
        <v>286</v>
      </c>
      <c r="B91" s="208" t="s">
        <v>473</v>
      </c>
      <c r="C91" s="188">
        <f>C92+C109</f>
        <v>5944.0584741131988</v>
      </c>
      <c r="D91" s="200"/>
      <c r="E91" s="200"/>
      <c r="F91" s="188"/>
      <c r="G91" s="200"/>
      <c r="H91" s="200"/>
      <c r="I91" s="200">
        <f t="shared" ref="I91:AK91" si="461">I92+I109</f>
        <v>5498.3779462382945</v>
      </c>
      <c r="J91" s="200">
        <f t="shared" si="461"/>
        <v>5050.7019373600706</v>
      </c>
      <c r="K91" s="188">
        <f t="shared" si="461"/>
        <v>4936.1499147645327</v>
      </c>
      <c r="L91" s="200">
        <f t="shared" si="461"/>
        <v>4787.1365631066883</v>
      </c>
      <c r="M91" s="200">
        <f t="shared" si="461"/>
        <v>4704.9598989657698</v>
      </c>
      <c r="N91" s="200">
        <f t="shared" si="461"/>
        <v>4588.1476294847544</v>
      </c>
      <c r="O91" s="200">
        <f t="shared" si="461"/>
        <v>4472.9798709895113</v>
      </c>
      <c r="P91" s="188">
        <f t="shared" si="461"/>
        <v>4325.8739557741264</v>
      </c>
      <c r="Q91" s="200">
        <f t="shared" si="461"/>
        <v>3867.632961305475</v>
      </c>
      <c r="R91" s="200">
        <f t="shared" si="461"/>
        <v>3618.3986752127776</v>
      </c>
      <c r="S91" s="200">
        <f t="shared" si="461"/>
        <v>3395.6313818303533</v>
      </c>
      <c r="T91" s="200">
        <f t="shared" si="461"/>
        <v>3175.7155123554776</v>
      </c>
      <c r="U91" s="188">
        <f t="shared" si="461"/>
        <v>3051.9850816633907</v>
      </c>
      <c r="V91" s="200">
        <f t="shared" si="461"/>
        <v>2458.8308953840083</v>
      </c>
      <c r="W91" s="200">
        <f t="shared" si="461"/>
        <v>2337.1672730882055</v>
      </c>
      <c r="X91" s="200">
        <f t="shared" si="461"/>
        <v>2180.2852713535917</v>
      </c>
      <c r="Y91" s="200">
        <f t="shared" si="461"/>
        <v>2023.4355921783986</v>
      </c>
      <c r="Z91" s="188">
        <f t="shared" si="461"/>
        <v>1919.2432438022367</v>
      </c>
      <c r="AA91" s="200">
        <f t="shared" si="461"/>
        <v>1772.3965914892578</v>
      </c>
      <c r="AB91" s="200">
        <f t="shared" si="461"/>
        <v>1653.4793240860072</v>
      </c>
      <c r="AC91" s="200">
        <f t="shared" si="461"/>
        <v>1547.333364678942</v>
      </c>
      <c r="AD91" s="200">
        <f t="shared" si="461"/>
        <v>1331.9863881095359</v>
      </c>
      <c r="AE91" s="188">
        <f t="shared" si="461"/>
        <v>1265.2965335381502</v>
      </c>
      <c r="AF91" s="200">
        <f t="shared" si="461"/>
        <v>1198.6504300386368</v>
      </c>
      <c r="AG91" s="200">
        <f t="shared" si="461"/>
        <v>1131.5647753795126</v>
      </c>
      <c r="AH91" s="200">
        <f t="shared" si="461"/>
        <v>1064.3420576997157</v>
      </c>
      <c r="AI91" s="200">
        <f t="shared" si="461"/>
        <v>984.96703629975582</v>
      </c>
      <c r="AJ91" s="188">
        <f t="shared" si="461"/>
        <v>966.04875703528546</v>
      </c>
      <c r="AK91" s="188">
        <f t="shared" si="461"/>
        <v>10.696856436483712</v>
      </c>
      <c r="AL91" s="200"/>
      <c r="AM91" s="200"/>
      <c r="AN91" s="188"/>
      <c r="AO91" s="200"/>
      <c r="AP91" s="200"/>
      <c r="AQ91" s="200">
        <f t="shared" ref="AQ91:BR91" si="462">AQ92+AQ111</f>
        <v>9.8065547624420546</v>
      </c>
      <c r="AR91" s="200">
        <f t="shared" si="462"/>
        <v>9.2224739337478603</v>
      </c>
      <c r="AS91" s="188">
        <f t="shared" si="462"/>
        <v>9.0911637097384705</v>
      </c>
      <c r="AT91" s="200">
        <f t="shared" si="462"/>
        <v>9.193736335082189</v>
      </c>
      <c r="AU91" s="200">
        <f t="shared" si="462"/>
        <v>9.1085852889594285</v>
      </c>
      <c r="AV91" s="200">
        <f t="shared" si="462"/>
        <v>8.9202353225100772</v>
      </c>
      <c r="AW91" s="200">
        <f t="shared" si="462"/>
        <v>8.5207071130868446</v>
      </c>
      <c r="AX91" s="188">
        <f t="shared" si="462"/>
        <v>8.4361703058371909</v>
      </c>
      <c r="AY91" s="200">
        <f t="shared" si="462"/>
        <v>8.4991443257240569</v>
      </c>
      <c r="AZ91" s="200">
        <f t="shared" si="462"/>
        <v>8.436824297159534</v>
      </c>
      <c r="BA91" s="200">
        <f t="shared" si="462"/>
        <v>8.6174136359475479</v>
      </c>
      <c r="BB91" s="200">
        <f t="shared" si="462"/>
        <v>8.7363952528504392</v>
      </c>
      <c r="BC91" s="188">
        <f t="shared" si="462"/>
        <v>8.917887267268366</v>
      </c>
      <c r="BD91" s="200">
        <f t="shared" si="462"/>
        <v>8.3593915246006318</v>
      </c>
      <c r="BE91" s="200">
        <f t="shared" si="462"/>
        <v>8.26857192332381</v>
      </c>
      <c r="BF91" s="200">
        <f t="shared" si="462"/>
        <v>8.2278137846293333</v>
      </c>
      <c r="BG91" s="200">
        <f t="shared" si="462"/>
        <v>8.3084512907583878</v>
      </c>
      <c r="BH91" s="188">
        <f t="shared" si="462"/>
        <v>8.3710538681191125</v>
      </c>
      <c r="BI91" s="200">
        <f t="shared" si="462"/>
        <v>8.2447201165106421</v>
      </c>
      <c r="BJ91" s="200">
        <f t="shared" si="462"/>
        <v>8.2580986854873135</v>
      </c>
      <c r="BK91" s="200">
        <f t="shared" si="462"/>
        <v>8.2891877041244051</v>
      </c>
      <c r="BL91" s="200">
        <f t="shared" si="462"/>
        <v>8.2102101723129657</v>
      </c>
      <c r="BM91" s="188">
        <f t="shared" si="462"/>
        <v>8.2210766792127501</v>
      </c>
      <c r="BN91" s="200">
        <f t="shared" si="462"/>
        <v>8.0847029066922467</v>
      </c>
      <c r="BO91" s="200">
        <f t="shared" si="462"/>
        <v>8.3300722893991352</v>
      </c>
      <c r="BP91" s="200">
        <f t="shared" si="462"/>
        <v>8.3115606602720433</v>
      </c>
      <c r="BQ91" s="200">
        <f t="shared" si="462"/>
        <v>7.9955294670034434</v>
      </c>
      <c r="BR91" s="188">
        <f t="shared" si="462"/>
        <v>8.1903359378908789</v>
      </c>
      <c r="BS91" s="188">
        <f>BS92</f>
        <v>0.66148744571276996</v>
      </c>
      <c r="BT91" s="200"/>
      <c r="BU91" s="200"/>
      <c r="BV91" s="188"/>
      <c r="BW91" s="200"/>
      <c r="BX91" s="200"/>
      <c r="BY91" s="200">
        <f t="shared" ref="BY91:CZ91" si="463">BY92</f>
        <v>0.64274784907603277</v>
      </c>
      <c r="BZ91" s="200">
        <f t="shared" si="463"/>
        <v>0.64675710101772232</v>
      </c>
      <c r="CA91" s="188">
        <f t="shared" si="463"/>
        <v>0.63747242286458494</v>
      </c>
      <c r="CB91" s="200">
        <f t="shared" si="463"/>
        <v>0.63678027121135428</v>
      </c>
      <c r="CC91" s="200">
        <f t="shared" si="463"/>
        <v>0.62901306174503246</v>
      </c>
      <c r="CD91" s="200">
        <f t="shared" si="463"/>
        <v>0.61698452370510914</v>
      </c>
      <c r="CE91" s="200">
        <f t="shared" si="463"/>
        <v>0.60384041237248853</v>
      </c>
      <c r="CF91" s="188">
        <f t="shared" si="463"/>
        <v>0.58099010980733889</v>
      </c>
      <c r="CG91" s="200">
        <f t="shared" si="463"/>
        <v>0.54271779432359701</v>
      </c>
      <c r="CH91" s="200">
        <f t="shared" si="463"/>
        <v>0.51993119553427014</v>
      </c>
      <c r="CI91" s="200">
        <f t="shared" si="463"/>
        <v>0.50808115520507013</v>
      </c>
      <c r="CJ91" s="200">
        <f t="shared" si="463"/>
        <v>0.49765124946531092</v>
      </c>
      <c r="CK91" s="188">
        <f t="shared" si="463"/>
        <v>0.48880931647758524</v>
      </c>
      <c r="CL91" s="200">
        <f t="shared" si="463"/>
        <v>0.49962380087349306</v>
      </c>
      <c r="CM91" s="200">
        <f t="shared" si="463"/>
        <v>0.4910056124879606</v>
      </c>
      <c r="CN91" s="200">
        <f t="shared" si="463"/>
        <v>0.48304972183985767</v>
      </c>
      <c r="CO91" s="200">
        <f t="shared" si="463"/>
        <v>0.46088023637042896</v>
      </c>
      <c r="CP91" s="188">
        <f t="shared" si="463"/>
        <v>0.45734536180905411</v>
      </c>
      <c r="CQ91" s="200">
        <f t="shared" si="463"/>
        <v>0.44926210512661952</v>
      </c>
      <c r="CR91" s="200">
        <f t="shared" si="463"/>
        <v>0.44626728205527444</v>
      </c>
      <c r="CS91" s="200">
        <f t="shared" si="463"/>
        <v>0.44341638205442485</v>
      </c>
      <c r="CT91" s="200">
        <f t="shared" si="463"/>
        <v>0.43938225044520707</v>
      </c>
      <c r="CU91" s="188">
        <f t="shared" si="463"/>
        <v>0.4377200816164909</v>
      </c>
      <c r="CV91" s="200">
        <f t="shared" si="463"/>
        <v>0.4351977207328217</v>
      </c>
      <c r="CW91" s="200">
        <f t="shared" si="463"/>
        <v>0.43446589847832545</v>
      </c>
      <c r="CX91" s="200">
        <f t="shared" si="463"/>
        <v>0.42646302885342646</v>
      </c>
      <c r="CY91" s="200">
        <f t="shared" si="463"/>
        <v>0.42909853067467135</v>
      </c>
      <c r="CZ91" s="188">
        <f t="shared" si="463"/>
        <v>0.43670684708971552</v>
      </c>
      <c r="DA91" s="190"/>
      <c r="DB91" s="190"/>
      <c r="DC91" s="190"/>
      <c r="DD91" s="190"/>
      <c r="DE91" s="190"/>
      <c r="DF91" s="190"/>
      <c r="DG91" s="190"/>
      <c r="DH91" s="190"/>
      <c r="DI91" s="190"/>
      <c r="DJ91" s="190"/>
      <c r="DK91" s="190"/>
      <c r="DL91" s="190"/>
      <c r="DM91" s="190"/>
      <c r="DN91" s="190"/>
      <c r="DO91" s="190"/>
      <c r="DP91" s="190"/>
      <c r="DQ91" s="190"/>
      <c r="DR91" s="190"/>
      <c r="DS91" s="190"/>
      <c r="DT91" s="190"/>
      <c r="DU91" s="190"/>
      <c r="DV91" s="190"/>
      <c r="DW91" s="190"/>
      <c r="DX91" s="190"/>
      <c r="DY91" s="190"/>
      <c r="DZ91" s="190"/>
      <c r="EA91" s="190"/>
      <c r="EB91" s="190"/>
      <c r="EC91" s="190"/>
      <c r="ED91" s="190"/>
      <c r="EE91" s="190"/>
      <c r="EF91" s="190"/>
      <c r="EG91" s="190"/>
      <c r="EH91" s="190"/>
      <c r="EI91" s="190"/>
      <c r="EJ91" s="190"/>
      <c r="EK91" s="190"/>
      <c r="EL91" s="190"/>
      <c r="EM91" s="190"/>
      <c r="EN91" s="190"/>
      <c r="EO91" s="190"/>
      <c r="EP91" s="190"/>
      <c r="EQ91" s="190"/>
      <c r="ER91" s="190"/>
      <c r="ES91" s="190"/>
      <c r="ET91" s="190"/>
      <c r="EU91" s="190"/>
      <c r="EV91" s="190"/>
      <c r="EW91" s="190"/>
      <c r="EX91" s="190"/>
      <c r="EY91" s="190"/>
      <c r="EZ91" s="190"/>
      <c r="FA91" s="190"/>
      <c r="FB91" s="190"/>
      <c r="FC91" s="190"/>
      <c r="FD91" s="190"/>
      <c r="FE91" s="190"/>
      <c r="FF91" s="190"/>
      <c r="FG91" s="190"/>
      <c r="FH91" s="190"/>
      <c r="FI91" s="190"/>
      <c r="FJ91" s="190"/>
      <c r="FK91" s="190"/>
      <c r="FL91" s="190"/>
      <c r="FM91" s="190"/>
      <c r="FN91" s="190"/>
      <c r="FO91" s="190"/>
      <c r="FP91" s="190"/>
      <c r="FQ91" s="190"/>
      <c r="FR91" s="190"/>
      <c r="FS91" s="190"/>
      <c r="FT91" s="190"/>
      <c r="FU91" s="190"/>
      <c r="FV91" s="190"/>
      <c r="FW91" s="190"/>
      <c r="FX91" s="190"/>
      <c r="FY91" s="190"/>
      <c r="FZ91" s="190"/>
      <c r="GA91" s="190"/>
      <c r="GB91" s="190"/>
      <c r="GC91" s="190"/>
      <c r="GD91" s="190"/>
      <c r="GE91" s="190"/>
      <c r="GF91" s="190"/>
      <c r="GG91" s="190"/>
      <c r="GH91" s="190"/>
      <c r="GI91" s="190"/>
      <c r="GJ91" s="190"/>
      <c r="GK91" s="190"/>
      <c r="GL91" s="190"/>
      <c r="GM91" s="190"/>
      <c r="GN91" s="190"/>
      <c r="GO91" s="190"/>
      <c r="GP91" s="190"/>
      <c r="GQ91" s="190"/>
      <c r="GR91" s="190"/>
      <c r="GS91" s="190"/>
      <c r="GT91" s="190"/>
      <c r="GU91" s="190"/>
      <c r="GV91" s="190"/>
      <c r="GW91" s="190"/>
      <c r="GX91" s="190"/>
      <c r="GY91" s="190"/>
      <c r="GZ91" s="190"/>
      <c r="HA91" s="190"/>
      <c r="HB91" s="190"/>
      <c r="HC91" s="190"/>
      <c r="HD91" s="190"/>
      <c r="HE91" s="190"/>
      <c r="HF91" s="190"/>
      <c r="HG91" s="190"/>
      <c r="HH91" s="190"/>
      <c r="HI91" s="190"/>
      <c r="HJ91" s="190"/>
      <c r="HK91" s="190"/>
      <c r="HL91" s="190"/>
      <c r="HM91" s="190"/>
      <c r="HN91" s="190"/>
      <c r="HO91" s="190"/>
      <c r="HP91" s="190"/>
      <c r="HQ91" s="190"/>
      <c r="HR91" s="190"/>
      <c r="HS91" s="190"/>
      <c r="HT91" s="190"/>
      <c r="HU91" s="190"/>
      <c r="HV91" s="190"/>
      <c r="HW91" s="190"/>
      <c r="HX91" s="190"/>
      <c r="HY91" s="190"/>
      <c r="HZ91" s="190"/>
      <c r="IA91" s="190"/>
      <c r="IB91" s="190"/>
      <c r="IC91" s="190"/>
      <c r="ID91" s="190"/>
      <c r="IE91" s="190"/>
      <c r="IF91" s="190"/>
      <c r="IG91" s="190"/>
      <c r="IH91" s="190"/>
      <c r="II91" s="190"/>
      <c r="IJ91" s="190"/>
      <c r="IK91" s="190"/>
      <c r="IL91" s="190"/>
      <c r="IM91" s="190"/>
      <c r="IN91" s="190"/>
      <c r="IO91" s="190"/>
      <c r="IP91" s="190"/>
      <c r="IQ91" s="190"/>
      <c r="IR91" s="190"/>
      <c r="IS91" s="190"/>
      <c r="IT91" s="190"/>
      <c r="IU91" s="190"/>
      <c r="IV91" s="190"/>
      <c r="IW91" s="190"/>
      <c r="IX91" s="190"/>
      <c r="IY91" s="190"/>
      <c r="IZ91" s="190"/>
      <c r="JA91" s="190"/>
      <c r="JB91" s="190"/>
      <c r="JC91" s="190"/>
      <c r="JD91" s="190"/>
      <c r="JE91" s="190"/>
      <c r="JF91" s="190"/>
      <c r="JG91" s="190"/>
      <c r="JH91" s="190"/>
      <c r="JI91" s="190"/>
      <c r="JJ91" s="190"/>
      <c r="JK91" s="190"/>
      <c r="JL91" s="190"/>
      <c r="JM91" s="190"/>
      <c r="JN91" s="190"/>
      <c r="JO91" s="188">
        <f>JO92+JO109</f>
        <v>6418.8646274486273</v>
      </c>
      <c r="JP91" s="200"/>
      <c r="JQ91" s="200"/>
      <c r="JR91" s="188"/>
      <c r="JS91" s="200"/>
      <c r="JT91" s="200"/>
      <c r="JU91" s="200">
        <f t="shared" ref="JU91:KV91" si="464">JU92+JU109</f>
        <v>5943.2896595918219</v>
      </c>
      <c r="JV91" s="200">
        <f t="shared" si="464"/>
        <v>5480.3218392747076</v>
      </c>
      <c r="JW91" s="188">
        <f t="shared" si="464"/>
        <v>5359.6326906963259</v>
      </c>
      <c r="JX91" s="200">
        <f t="shared" si="464"/>
        <v>5213.3079523599981</v>
      </c>
      <c r="JY91" s="200">
        <f t="shared" si="464"/>
        <v>5126.6887484190675</v>
      </c>
      <c r="JZ91" s="200">
        <f t="shared" si="464"/>
        <v>5001.4151172968905</v>
      </c>
      <c r="KA91" s="200">
        <f t="shared" si="464"/>
        <v>4871.5773794346524</v>
      </c>
      <c r="KB91" s="188">
        <f t="shared" si="464"/>
        <v>4716.0491034365123</v>
      </c>
      <c r="KC91" s="200">
        <f t="shared" si="464"/>
        <v>4249.4292179215017</v>
      </c>
      <c r="KD91" s="200">
        <f t="shared" si="464"/>
        <v>3992.4115223498256</v>
      </c>
      <c r="KE91" s="200">
        <f t="shared" si="464"/>
        <v>3771.5604697662284</v>
      </c>
      <c r="KF91" s="200">
        <f t="shared" si="464"/>
        <v>3552.2121605435973</v>
      </c>
      <c r="KG91" s="188">
        <f t="shared" si="464"/>
        <v>3431.220394013465</v>
      </c>
      <c r="KH91" s="200">
        <f t="shared" si="464"/>
        <v>2825.2941653043013</v>
      </c>
      <c r="KI91" s="200">
        <f t="shared" si="464"/>
        <v>2698.8037742505817</v>
      </c>
      <c r="KJ91" s="200">
        <f t="shared" si="464"/>
        <v>2538.672233610775</v>
      </c>
      <c r="KK91" s="200">
        <f t="shared" si="464"/>
        <v>2378.2054909577973</v>
      </c>
      <c r="KL91" s="188">
        <f t="shared" si="464"/>
        <v>2274.8292729889708</v>
      </c>
      <c r="KM91" s="200">
        <f t="shared" si="464"/>
        <v>2122.3032126101098</v>
      </c>
      <c r="KN91" s="200">
        <f t="shared" si="464"/>
        <v>2002.9669170242996</v>
      </c>
      <c r="KO91" s="200">
        <f t="shared" si="464"/>
        <v>1896.9359616388479</v>
      </c>
      <c r="KP91" s="200">
        <f t="shared" si="464"/>
        <v>1678.308569302279</v>
      </c>
      <c r="KQ91" s="188">
        <f t="shared" si="464"/>
        <v>1611.4825021844772</v>
      </c>
      <c r="KR91" s="200">
        <f t="shared" si="464"/>
        <v>1540.3495074202174</v>
      </c>
      <c r="KS91" s="200">
        <f t="shared" si="464"/>
        <v>1479.9402625794448</v>
      </c>
      <c r="KT91" s="200">
        <f t="shared" si="464"/>
        <v>1410.0784588334909</v>
      </c>
      <c r="KU91" s="200">
        <f t="shared" si="464"/>
        <v>1322.5529720046402</v>
      </c>
      <c r="KV91" s="188">
        <f t="shared" si="464"/>
        <v>1311.1054777750046</v>
      </c>
      <c r="KW91" s="188">
        <f>KW92</f>
        <v>1142.4841338046926</v>
      </c>
      <c r="KX91" s="200"/>
      <c r="KY91" s="200"/>
      <c r="KZ91" s="188"/>
      <c r="LA91" s="200"/>
      <c r="LB91" s="200"/>
      <c r="LC91" s="200">
        <f t="shared" ref="LC91:MD91" si="465">LC92</f>
        <v>1082.4566096020731</v>
      </c>
      <c r="LD91" s="200">
        <f t="shared" si="465"/>
        <v>775.27039905257971</v>
      </c>
      <c r="LE91" s="188">
        <f t="shared" si="465"/>
        <v>769.56135735653663</v>
      </c>
      <c r="LF91" s="200">
        <f t="shared" si="465"/>
        <v>748.58065899854228</v>
      </c>
      <c r="LG91" s="200">
        <f t="shared" si="465"/>
        <v>731.35414628279204</v>
      </c>
      <c r="LH91" s="200">
        <f t="shared" si="465"/>
        <v>711.95457615344139</v>
      </c>
      <c r="LI91" s="200">
        <f t="shared" si="465"/>
        <v>695.02219704233823</v>
      </c>
      <c r="LJ91" s="188">
        <f t="shared" si="465"/>
        <v>671.06707527395884</v>
      </c>
      <c r="LK91" s="200">
        <f t="shared" si="465"/>
        <v>617.51036878430637</v>
      </c>
      <c r="LL91" s="200">
        <f t="shared" si="465"/>
        <v>573.88458261056405</v>
      </c>
      <c r="LM91" s="200">
        <f t="shared" si="465"/>
        <v>560.64365768231846</v>
      </c>
      <c r="LN91" s="200">
        <f t="shared" si="465"/>
        <v>548.28246271498256</v>
      </c>
      <c r="LO91" s="188">
        <f t="shared" si="465"/>
        <v>544.96928121550229</v>
      </c>
      <c r="LP91" s="200">
        <f t="shared" si="465"/>
        <v>229.63877805859889</v>
      </c>
      <c r="LQ91" s="200">
        <f t="shared" si="465"/>
        <v>225.71261016392944</v>
      </c>
      <c r="LR91" s="200">
        <f t="shared" si="465"/>
        <v>221.63036708800402</v>
      </c>
      <c r="LS91" s="200">
        <f t="shared" si="465"/>
        <v>217.13493789423975</v>
      </c>
      <c r="LT91" s="188">
        <f t="shared" si="465"/>
        <v>213.32388253253418</v>
      </c>
      <c r="LU91" s="200">
        <f t="shared" si="465"/>
        <v>177.62188511454789</v>
      </c>
      <c r="LV91" s="200">
        <f t="shared" si="465"/>
        <v>175.90892481218614</v>
      </c>
      <c r="LW91" s="200">
        <f t="shared" si="465"/>
        <v>174.0256382193314</v>
      </c>
      <c r="LX91" s="200">
        <f t="shared" si="465"/>
        <v>93.503207839232346</v>
      </c>
      <c r="LY91" s="188">
        <f t="shared" si="465"/>
        <v>94.023024235541939</v>
      </c>
      <c r="LZ91" s="200">
        <f t="shared" si="465"/>
        <v>89.705787301144738</v>
      </c>
      <c r="MA91" s="200">
        <f t="shared" si="465"/>
        <v>84.539447828095277</v>
      </c>
      <c r="MB91" s="200">
        <f t="shared" si="465"/>
        <v>80.096875306240278</v>
      </c>
      <c r="MC91" s="200">
        <f t="shared" si="465"/>
        <v>75.602031276991397</v>
      </c>
      <c r="MD91" s="188">
        <f t="shared" si="465"/>
        <v>71.479159159529416</v>
      </c>
      <c r="ME91" s="188">
        <f>ME92+ME109</f>
        <v>5271.7559247889349</v>
      </c>
      <c r="MF91" s="200"/>
      <c r="MG91" s="200"/>
      <c r="MH91" s="188"/>
      <c r="MI91" s="200"/>
      <c r="MJ91" s="200"/>
      <c r="MK91" s="200">
        <f t="shared" ref="MK91:NL91" si="466">MK92+MK109</f>
        <v>4856.3782681928787</v>
      </c>
      <c r="ML91" s="200">
        <f t="shared" si="466"/>
        <v>4700.5863618369794</v>
      </c>
      <c r="MM91" s="188">
        <f t="shared" si="466"/>
        <v>4585.6002312589153</v>
      </c>
      <c r="MN91" s="200">
        <f t="shared" si="466"/>
        <v>4460.259629568649</v>
      </c>
      <c r="MO91" s="200">
        <f t="shared" si="466"/>
        <v>4390.8253037970662</v>
      </c>
      <c r="MP91" s="200">
        <f t="shared" si="466"/>
        <v>4284.9112742410907</v>
      </c>
      <c r="MQ91" s="200">
        <f t="shared" si="466"/>
        <v>4171.9659532453416</v>
      </c>
      <c r="MR91" s="188">
        <f t="shared" si="466"/>
        <v>4040.2248080519134</v>
      </c>
      <c r="MS91" s="200">
        <f t="shared" si="466"/>
        <v>3627.0038858052435</v>
      </c>
      <c r="MT91" s="200">
        <f t="shared" si="466"/>
        <v>3413.56996581353</v>
      </c>
      <c r="MU91" s="200">
        <f t="shared" si="466"/>
        <v>3205.9178275643972</v>
      </c>
      <c r="MV91" s="200">
        <f t="shared" si="466"/>
        <v>2998.8887027153219</v>
      </c>
      <c r="MW91" s="188">
        <f t="shared" si="466"/>
        <v>2881.168107090889</v>
      </c>
      <c r="MX91" s="200">
        <f t="shared" si="466"/>
        <v>2590.5340384554738</v>
      </c>
      <c r="MY91" s="200">
        <f t="shared" si="466"/>
        <v>2467.9314722132681</v>
      </c>
      <c r="MZ91" s="200">
        <f t="shared" si="466"/>
        <v>2311.8048463040573</v>
      </c>
      <c r="NA91" s="200">
        <f t="shared" si="466"/>
        <v>2155.7818112434652</v>
      </c>
      <c r="NB91" s="188">
        <f t="shared" si="466"/>
        <v>2056.2306693335868</v>
      </c>
      <c r="NC91" s="200">
        <f t="shared" si="466"/>
        <v>1939.2953275411649</v>
      </c>
      <c r="ND91" s="200">
        <f t="shared" si="466"/>
        <v>1821.6932151097024</v>
      </c>
      <c r="NE91" s="200">
        <f t="shared" si="466"/>
        <v>1717.5069929183294</v>
      </c>
      <c r="NF91" s="200">
        <f t="shared" si="466"/>
        <v>1579.2975208685677</v>
      </c>
      <c r="NG91" s="188">
        <f t="shared" si="466"/>
        <v>1511.9516373544564</v>
      </c>
      <c r="NH91" s="200">
        <f t="shared" si="466"/>
        <v>1445.1107580100888</v>
      </c>
      <c r="NI91" s="200">
        <f t="shared" si="466"/>
        <v>1389.829024386496</v>
      </c>
      <c r="NJ91" s="200">
        <f t="shared" si="466"/>
        <v>1324.3777253492894</v>
      </c>
      <c r="NK91" s="200">
        <f t="shared" si="466"/>
        <v>1241.3035999634401</v>
      </c>
      <c r="NL91" s="188">
        <f t="shared" si="466"/>
        <v>1233.9789778512663</v>
      </c>
      <c r="NM91" s="169"/>
      <c r="NN91" s="169"/>
      <c r="NO91" s="169"/>
      <c r="NP91" s="169"/>
    </row>
    <row r="92" spans="1:380" ht="21" outlineLevel="1">
      <c r="A92" s="191" t="s">
        <v>287</v>
      </c>
      <c r="B92" s="208" t="s">
        <v>473</v>
      </c>
      <c r="C92" s="188">
        <f>C93+C97+C98+C104</f>
        <v>5944.0499081131984</v>
      </c>
      <c r="D92" s="200"/>
      <c r="E92" s="200"/>
      <c r="F92" s="188"/>
      <c r="G92" s="200"/>
      <c r="H92" s="200"/>
      <c r="I92" s="200">
        <f t="shared" ref="I92:AJ92" si="467">I93+I97+I98+I104</f>
        <v>5498.370283906328</v>
      </c>
      <c r="J92" s="200">
        <f t="shared" si="467"/>
        <v>5050.6960708926617</v>
      </c>
      <c r="K92" s="188">
        <f t="shared" si="467"/>
        <v>4936.1443174637907</v>
      </c>
      <c r="L92" s="200">
        <f t="shared" si="467"/>
        <v>4787.1314151411889</v>
      </c>
      <c r="M92" s="200">
        <f t="shared" si="467"/>
        <v>4704.9548678756564</v>
      </c>
      <c r="N92" s="200">
        <f t="shared" si="467"/>
        <v>4588.1428745517223</v>
      </c>
      <c r="O92" s="200">
        <f t="shared" si="467"/>
        <v>4472.9752100209462</v>
      </c>
      <c r="P92" s="188">
        <f t="shared" si="467"/>
        <v>4325.8696982715519</v>
      </c>
      <c r="Q92" s="200">
        <f t="shared" si="467"/>
        <v>3867.6290292696694</v>
      </c>
      <c r="R92" s="200">
        <f t="shared" si="467"/>
        <v>3618.394539732577</v>
      </c>
      <c r="S92" s="200">
        <f t="shared" si="467"/>
        <v>3395.6272942653818</v>
      </c>
      <c r="T92" s="200">
        <f t="shared" si="467"/>
        <v>3175.7114646669515</v>
      </c>
      <c r="U92" s="188">
        <f t="shared" si="467"/>
        <v>3051.9810788311852</v>
      </c>
      <c r="V92" s="200">
        <f t="shared" si="467"/>
        <v>2458.8285682795627</v>
      </c>
      <c r="W92" s="200">
        <f t="shared" si="467"/>
        <v>2337.1651211359099</v>
      </c>
      <c r="X92" s="200">
        <f t="shared" si="467"/>
        <v>2180.2832590919052</v>
      </c>
      <c r="Y92" s="200">
        <f t="shared" si="467"/>
        <v>2023.4336489824468</v>
      </c>
      <c r="Z92" s="188">
        <f t="shared" si="467"/>
        <v>1919.2413951899673</v>
      </c>
      <c r="AA92" s="200">
        <f t="shared" si="467"/>
        <v>1772.3948670920938</v>
      </c>
      <c r="AB92" s="200">
        <f t="shared" si="467"/>
        <v>1653.4777770874061</v>
      </c>
      <c r="AC92" s="200">
        <f t="shared" si="467"/>
        <v>1547.3318910566313</v>
      </c>
      <c r="AD92" s="200">
        <f t="shared" si="467"/>
        <v>1331.9850260573539</v>
      </c>
      <c r="AE92" s="188">
        <f t="shared" si="467"/>
        <v>1265.2952146238297</v>
      </c>
      <c r="AF92" s="200">
        <f t="shared" si="467"/>
        <v>1198.649141504226</v>
      </c>
      <c r="AG92" s="200">
        <f t="shared" si="467"/>
        <v>1131.5635157609972</v>
      </c>
      <c r="AH92" s="200">
        <f t="shared" si="467"/>
        <v>1064.3408424351867</v>
      </c>
      <c r="AI92" s="200">
        <f t="shared" si="467"/>
        <v>984.96590991981384</v>
      </c>
      <c r="AJ92" s="188">
        <f t="shared" si="467"/>
        <v>966.04754501620152</v>
      </c>
      <c r="AK92" s="188">
        <f>AK93+AK97+AK98+AK104</f>
        <v>7.1810564364837113</v>
      </c>
      <c r="AL92" s="200"/>
      <c r="AM92" s="200"/>
      <c r="AN92" s="188"/>
      <c r="AO92" s="200"/>
      <c r="AP92" s="200"/>
      <c r="AQ92" s="200">
        <f t="shared" ref="AQ92:BR92" si="468">AQ93+AQ97+AQ98+AQ104</f>
        <v>7.0235081521584606</v>
      </c>
      <c r="AR92" s="200">
        <f t="shared" si="468"/>
        <v>7.0919659836893718</v>
      </c>
      <c r="AS92" s="188">
        <f t="shared" si="468"/>
        <v>7.0584591578152507</v>
      </c>
      <c r="AT92" s="200">
        <f t="shared" si="468"/>
        <v>7.3243005641647443</v>
      </c>
      <c r="AU92" s="200">
        <f t="shared" si="468"/>
        <v>7.2816169233615033</v>
      </c>
      <c r="AV92" s="200">
        <f t="shared" si="468"/>
        <v>7.1936103656952071</v>
      </c>
      <c r="AW92" s="200">
        <f t="shared" si="468"/>
        <v>6.828224735351327</v>
      </c>
      <c r="AX92" s="188">
        <f t="shared" si="468"/>
        <v>6.8902898285683154</v>
      </c>
      <c r="AY92" s="200">
        <f t="shared" si="468"/>
        <v>7.0715242419589543</v>
      </c>
      <c r="AZ92" s="200">
        <f t="shared" si="468"/>
        <v>6.9352814153131632</v>
      </c>
      <c r="BA92" s="200">
        <f t="shared" si="468"/>
        <v>7.1332810534291049</v>
      </c>
      <c r="BB92" s="200">
        <f t="shared" si="468"/>
        <v>7.2667520270187662</v>
      </c>
      <c r="BC92" s="188">
        <f t="shared" si="468"/>
        <v>7.4645428670830141</v>
      </c>
      <c r="BD92" s="200">
        <f t="shared" si="468"/>
        <v>7.5149333251177648</v>
      </c>
      <c r="BE92" s="200">
        <f t="shared" si="468"/>
        <v>7.487756357140734</v>
      </c>
      <c r="BF92" s="200">
        <f t="shared" si="468"/>
        <v>7.4977556781017256</v>
      </c>
      <c r="BG92" s="200">
        <f t="shared" si="468"/>
        <v>7.6034886525580454</v>
      </c>
      <c r="BH92" s="188">
        <f t="shared" si="468"/>
        <v>7.7004588046102604</v>
      </c>
      <c r="BI92" s="200">
        <f t="shared" si="468"/>
        <v>7.619259391318649</v>
      </c>
      <c r="BJ92" s="200">
        <f t="shared" si="468"/>
        <v>7.6970968417561014</v>
      </c>
      <c r="BK92" s="200">
        <f t="shared" si="468"/>
        <v>7.7548475961028576</v>
      </c>
      <c r="BL92" s="200">
        <f t="shared" si="468"/>
        <v>7.7164097708957256</v>
      </c>
      <c r="BM92" s="188">
        <f t="shared" si="468"/>
        <v>7.7429506905547711</v>
      </c>
      <c r="BN92" s="200">
        <f t="shared" si="468"/>
        <v>7.6176156489000242</v>
      </c>
      <c r="BO92" s="200">
        <f t="shared" si="468"/>
        <v>7.8734918037178812</v>
      </c>
      <c r="BP92" s="200">
        <f t="shared" si="468"/>
        <v>7.8710964740059257</v>
      </c>
      <c r="BQ92" s="200">
        <f t="shared" si="468"/>
        <v>7.5873620534109225</v>
      </c>
      <c r="BR92" s="188">
        <f t="shared" si="468"/>
        <v>7.7510510044723606</v>
      </c>
      <c r="BS92" s="188">
        <f>BS93+BS97+BS98+BS104</f>
        <v>0.66148744571276996</v>
      </c>
      <c r="BT92" s="200"/>
      <c r="BU92" s="200"/>
      <c r="BV92" s="188"/>
      <c r="BW92" s="200"/>
      <c r="BX92" s="200"/>
      <c r="BY92" s="200">
        <f t="shared" ref="BY92:CZ92" si="469">BY93+BY97+BY98+BY104</f>
        <v>0.64274784907603277</v>
      </c>
      <c r="BZ92" s="200">
        <f t="shared" si="469"/>
        <v>0.64675710101772232</v>
      </c>
      <c r="CA92" s="188">
        <f t="shared" si="469"/>
        <v>0.63747242286458494</v>
      </c>
      <c r="CB92" s="200">
        <f t="shared" si="469"/>
        <v>0.63678027121135428</v>
      </c>
      <c r="CC92" s="200">
        <f t="shared" si="469"/>
        <v>0.62901306174503246</v>
      </c>
      <c r="CD92" s="200">
        <f t="shared" si="469"/>
        <v>0.61698452370510914</v>
      </c>
      <c r="CE92" s="200">
        <f t="shared" si="469"/>
        <v>0.60384041237248853</v>
      </c>
      <c r="CF92" s="188">
        <f t="shared" si="469"/>
        <v>0.58099010980733889</v>
      </c>
      <c r="CG92" s="200">
        <f t="shared" si="469"/>
        <v>0.54271779432359701</v>
      </c>
      <c r="CH92" s="200">
        <f t="shared" si="469"/>
        <v>0.51993119553427014</v>
      </c>
      <c r="CI92" s="200">
        <f t="shared" si="469"/>
        <v>0.50808115520507013</v>
      </c>
      <c r="CJ92" s="200">
        <f t="shared" si="469"/>
        <v>0.49765124946531092</v>
      </c>
      <c r="CK92" s="188">
        <f t="shared" si="469"/>
        <v>0.48880931647758524</v>
      </c>
      <c r="CL92" s="200">
        <f t="shared" si="469"/>
        <v>0.49962380087349306</v>
      </c>
      <c r="CM92" s="200">
        <f t="shared" si="469"/>
        <v>0.4910056124879606</v>
      </c>
      <c r="CN92" s="200">
        <f t="shared" si="469"/>
        <v>0.48304972183985767</v>
      </c>
      <c r="CO92" s="200">
        <f t="shared" si="469"/>
        <v>0.46088023637042896</v>
      </c>
      <c r="CP92" s="188">
        <f t="shared" si="469"/>
        <v>0.45734536180905411</v>
      </c>
      <c r="CQ92" s="200">
        <f t="shared" si="469"/>
        <v>0.44926210512661952</v>
      </c>
      <c r="CR92" s="200">
        <f t="shared" si="469"/>
        <v>0.44626728205527444</v>
      </c>
      <c r="CS92" s="200">
        <f t="shared" si="469"/>
        <v>0.44341638205442485</v>
      </c>
      <c r="CT92" s="200">
        <f t="shared" si="469"/>
        <v>0.43938225044520707</v>
      </c>
      <c r="CU92" s="188">
        <f t="shared" si="469"/>
        <v>0.4377200816164909</v>
      </c>
      <c r="CV92" s="200">
        <f t="shared" si="469"/>
        <v>0.4351977207328217</v>
      </c>
      <c r="CW92" s="200">
        <f t="shared" si="469"/>
        <v>0.43446589847832545</v>
      </c>
      <c r="CX92" s="200">
        <f t="shared" si="469"/>
        <v>0.42646302885342646</v>
      </c>
      <c r="CY92" s="200">
        <f t="shared" si="469"/>
        <v>0.42909853067467135</v>
      </c>
      <c r="CZ92" s="188">
        <f t="shared" si="469"/>
        <v>0.43670684708971552</v>
      </c>
      <c r="DA92" s="190"/>
      <c r="DB92" s="190"/>
      <c r="DC92" s="190"/>
      <c r="DD92" s="190"/>
      <c r="DE92" s="190"/>
      <c r="DF92" s="190"/>
      <c r="DG92" s="190"/>
      <c r="DH92" s="190"/>
      <c r="DI92" s="190"/>
      <c r="DJ92" s="190"/>
      <c r="DK92" s="190"/>
      <c r="DL92" s="190"/>
      <c r="DM92" s="190"/>
      <c r="DN92" s="190"/>
      <c r="DO92" s="190"/>
      <c r="DP92" s="190"/>
      <c r="DQ92" s="190"/>
      <c r="DR92" s="190"/>
      <c r="DS92" s="190"/>
      <c r="DT92" s="190"/>
      <c r="DU92" s="190"/>
      <c r="DV92" s="190"/>
      <c r="DW92" s="190"/>
      <c r="DX92" s="190"/>
      <c r="DY92" s="190"/>
      <c r="DZ92" s="190"/>
      <c r="EA92" s="190"/>
      <c r="EB92" s="190"/>
      <c r="EC92" s="190"/>
      <c r="ED92" s="190"/>
      <c r="EE92" s="190"/>
      <c r="EF92" s="190"/>
      <c r="EG92" s="190"/>
      <c r="EH92" s="190"/>
      <c r="EI92" s="190"/>
      <c r="EJ92" s="190"/>
      <c r="EK92" s="190"/>
      <c r="EL92" s="190"/>
      <c r="EM92" s="190"/>
      <c r="EN92" s="190"/>
      <c r="EO92" s="190"/>
      <c r="EP92" s="190"/>
      <c r="EQ92" s="190"/>
      <c r="ER92" s="190"/>
      <c r="ES92" s="190"/>
      <c r="ET92" s="190"/>
      <c r="EU92" s="190"/>
      <c r="EV92" s="190"/>
      <c r="EW92" s="190"/>
      <c r="EX92" s="190"/>
      <c r="EY92" s="190"/>
      <c r="EZ92" s="190"/>
      <c r="FA92" s="190"/>
      <c r="FB92" s="190"/>
      <c r="FC92" s="190"/>
      <c r="FD92" s="190"/>
      <c r="FE92" s="190"/>
      <c r="FF92" s="190"/>
      <c r="FG92" s="190"/>
      <c r="FH92" s="190"/>
      <c r="FI92" s="190"/>
      <c r="FJ92" s="190"/>
      <c r="FK92" s="190"/>
      <c r="FL92" s="190"/>
      <c r="FM92" s="190"/>
      <c r="FN92" s="190"/>
      <c r="FO92" s="190"/>
      <c r="FP92" s="190"/>
      <c r="FQ92" s="190"/>
      <c r="FR92" s="190"/>
      <c r="FS92" s="190"/>
      <c r="FT92" s="190"/>
      <c r="FU92" s="190"/>
      <c r="FV92" s="190"/>
      <c r="FW92" s="190"/>
      <c r="FX92" s="190"/>
      <c r="FY92" s="190"/>
      <c r="FZ92" s="190"/>
      <c r="GA92" s="190"/>
      <c r="GB92" s="190"/>
      <c r="GC92" s="190"/>
      <c r="GD92" s="190"/>
      <c r="GE92" s="190"/>
      <c r="GF92" s="190"/>
      <c r="GG92" s="190"/>
      <c r="GH92" s="190"/>
      <c r="GI92" s="190"/>
      <c r="GJ92" s="190"/>
      <c r="GK92" s="190"/>
      <c r="GL92" s="190"/>
      <c r="GM92" s="190"/>
      <c r="GN92" s="190"/>
      <c r="GO92" s="190"/>
      <c r="GP92" s="190"/>
      <c r="GQ92" s="190"/>
      <c r="GR92" s="190"/>
      <c r="GS92" s="190"/>
      <c r="GT92" s="190"/>
      <c r="GU92" s="190"/>
      <c r="GV92" s="190"/>
      <c r="GW92" s="190"/>
      <c r="GX92" s="190"/>
      <c r="GY92" s="190"/>
      <c r="GZ92" s="190"/>
      <c r="HA92" s="190"/>
      <c r="HB92" s="190"/>
      <c r="HC92" s="190"/>
      <c r="HD92" s="190"/>
      <c r="HE92" s="190"/>
      <c r="HF92" s="190"/>
      <c r="HG92" s="190"/>
      <c r="HH92" s="190"/>
      <c r="HI92" s="190"/>
      <c r="HJ92" s="190"/>
      <c r="HK92" s="190"/>
      <c r="HL92" s="190"/>
      <c r="HM92" s="190"/>
      <c r="HN92" s="190"/>
      <c r="HO92" s="190"/>
      <c r="HP92" s="190"/>
      <c r="HQ92" s="190"/>
      <c r="HR92" s="190"/>
      <c r="HS92" s="190"/>
      <c r="HT92" s="190"/>
      <c r="HU92" s="190"/>
      <c r="HV92" s="190"/>
      <c r="HW92" s="190"/>
      <c r="HX92" s="190"/>
      <c r="HY92" s="190"/>
      <c r="HZ92" s="190"/>
      <c r="IA92" s="190"/>
      <c r="IB92" s="190"/>
      <c r="IC92" s="190"/>
      <c r="ID92" s="190"/>
      <c r="IE92" s="190"/>
      <c r="IF92" s="190"/>
      <c r="IG92" s="190"/>
      <c r="IH92" s="190"/>
      <c r="II92" s="190"/>
      <c r="IJ92" s="190"/>
      <c r="IK92" s="190"/>
      <c r="IL92" s="190"/>
      <c r="IM92" s="190"/>
      <c r="IN92" s="190"/>
      <c r="IO92" s="190"/>
      <c r="IP92" s="190"/>
      <c r="IQ92" s="190"/>
      <c r="IR92" s="190"/>
      <c r="IS92" s="190"/>
      <c r="IT92" s="190"/>
      <c r="IU92" s="190"/>
      <c r="IV92" s="190"/>
      <c r="IW92" s="190"/>
      <c r="IX92" s="190"/>
      <c r="IY92" s="190"/>
      <c r="IZ92" s="190"/>
      <c r="JA92" s="190"/>
      <c r="JB92" s="190"/>
      <c r="JC92" s="190"/>
      <c r="JD92" s="190"/>
      <c r="JE92" s="190"/>
      <c r="JF92" s="190"/>
      <c r="JG92" s="190"/>
      <c r="JH92" s="190"/>
      <c r="JI92" s="190"/>
      <c r="JJ92" s="190"/>
      <c r="JK92" s="190"/>
      <c r="JL92" s="190"/>
      <c r="JM92" s="190"/>
      <c r="JN92" s="190"/>
      <c r="JO92" s="188">
        <f>JO93+JO97+JO98+JO104</f>
        <v>6320.413661448627</v>
      </c>
      <c r="JP92" s="200"/>
      <c r="JQ92" s="200"/>
      <c r="JR92" s="188"/>
      <c r="JS92" s="200"/>
      <c r="JT92" s="200"/>
      <c r="JU92" s="200">
        <f t="shared" ref="JU92:KV92" si="470">JU93+JU97+JU98+JU104</f>
        <v>5865.3566921719148</v>
      </c>
      <c r="JV92" s="200">
        <f t="shared" si="470"/>
        <v>5420.6617502056606</v>
      </c>
      <c r="JW92" s="188">
        <f t="shared" si="470"/>
        <v>5302.7113659417337</v>
      </c>
      <c r="JX92" s="200">
        <f t="shared" si="470"/>
        <v>5160.9586028088106</v>
      </c>
      <c r="JY92" s="200">
        <f t="shared" si="470"/>
        <v>5075.5286030922125</v>
      </c>
      <c r="JZ92" s="200">
        <f t="shared" si="470"/>
        <v>4953.0648635730413</v>
      </c>
      <c r="KA92" s="200">
        <f t="shared" si="470"/>
        <v>4824.1832118894927</v>
      </c>
      <c r="KB92" s="188">
        <f t="shared" si="470"/>
        <v>4672.7601925704093</v>
      </c>
      <c r="KC92" s="200">
        <f t="shared" si="470"/>
        <v>4209.4519235402731</v>
      </c>
      <c r="KD92" s="200">
        <f t="shared" si="470"/>
        <v>3950.3641861779265</v>
      </c>
      <c r="KE92" s="200">
        <f t="shared" si="470"/>
        <v>3730.0006698907405</v>
      </c>
      <c r="KF92" s="200">
        <f t="shared" si="470"/>
        <v>3511.0581025317842</v>
      </c>
      <c r="KG92" s="188">
        <f t="shared" si="470"/>
        <v>3390.5227479760697</v>
      </c>
      <c r="KH92" s="200">
        <f t="shared" si="470"/>
        <v>2801.6470086143354</v>
      </c>
      <c r="KI92" s="200">
        <f t="shared" si="470"/>
        <v>2676.9387864451601</v>
      </c>
      <c r="KJ92" s="200">
        <f t="shared" si="470"/>
        <v>2518.2285943663155</v>
      </c>
      <c r="KK92" s="200">
        <f t="shared" si="470"/>
        <v>2358.4645938922358</v>
      </c>
      <c r="KL92" s="188">
        <f t="shared" si="470"/>
        <v>2256.0507625984537</v>
      </c>
      <c r="KM92" s="200">
        <f t="shared" si="470"/>
        <v>2104.7885879075702</v>
      </c>
      <c r="KN92" s="200">
        <f t="shared" si="470"/>
        <v>1987.2573184012247</v>
      </c>
      <c r="KO92" s="200">
        <f t="shared" si="470"/>
        <v>1881.9729649919338</v>
      </c>
      <c r="KP92" s="200">
        <f t="shared" si="470"/>
        <v>1664.4807960104142</v>
      </c>
      <c r="KQ92" s="188">
        <f t="shared" si="470"/>
        <v>1598.0936555877333</v>
      </c>
      <c r="KR92" s="200">
        <f t="shared" si="470"/>
        <v>1527.2697756676243</v>
      </c>
      <c r="KS92" s="200">
        <f t="shared" si="470"/>
        <v>1467.1547493618541</v>
      </c>
      <c r="KT92" s="200">
        <f t="shared" si="470"/>
        <v>1397.7442463535106</v>
      </c>
      <c r="KU92" s="200">
        <f t="shared" si="470"/>
        <v>1311.1231580441076</v>
      </c>
      <c r="KV92" s="188">
        <f t="shared" si="470"/>
        <v>1298.8042876202021</v>
      </c>
      <c r="KW92" s="188">
        <f>KW93+KW97+KW104</f>
        <v>1142.4841338046926</v>
      </c>
      <c r="KX92" s="200"/>
      <c r="KY92" s="200"/>
      <c r="KZ92" s="188"/>
      <c r="LA92" s="200"/>
      <c r="LB92" s="200"/>
      <c r="LC92" s="200">
        <f t="shared" ref="LC92:MD92" si="471">LC93+LC97+LC104</f>
        <v>1082.4566096020731</v>
      </c>
      <c r="LD92" s="200">
        <f t="shared" si="471"/>
        <v>775.27039905257971</v>
      </c>
      <c r="LE92" s="188">
        <f t="shared" si="471"/>
        <v>769.56135735653663</v>
      </c>
      <c r="LF92" s="200">
        <f t="shared" si="471"/>
        <v>748.58065899854228</v>
      </c>
      <c r="LG92" s="200">
        <f t="shared" si="471"/>
        <v>731.35414628279204</v>
      </c>
      <c r="LH92" s="200">
        <f t="shared" si="471"/>
        <v>711.95457615344139</v>
      </c>
      <c r="LI92" s="200">
        <f t="shared" si="471"/>
        <v>695.02219704233823</v>
      </c>
      <c r="LJ92" s="188">
        <f t="shared" si="471"/>
        <v>671.06707527395884</v>
      </c>
      <c r="LK92" s="200">
        <f t="shared" si="471"/>
        <v>617.51036878430637</v>
      </c>
      <c r="LL92" s="200">
        <f t="shared" si="471"/>
        <v>573.88458261056405</v>
      </c>
      <c r="LM92" s="200">
        <f t="shared" si="471"/>
        <v>560.64365768231846</v>
      </c>
      <c r="LN92" s="200">
        <f t="shared" si="471"/>
        <v>548.28246271498256</v>
      </c>
      <c r="LO92" s="188">
        <f t="shared" si="471"/>
        <v>544.96928121550229</v>
      </c>
      <c r="LP92" s="200">
        <f t="shared" si="471"/>
        <v>229.63877805859889</v>
      </c>
      <c r="LQ92" s="200">
        <f t="shared" si="471"/>
        <v>225.71261016392944</v>
      </c>
      <c r="LR92" s="200">
        <f t="shared" si="471"/>
        <v>221.63036708800402</v>
      </c>
      <c r="LS92" s="200">
        <f t="shared" si="471"/>
        <v>217.13493789423975</v>
      </c>
      <c r="LT92" s="188">
        <f t="shared" si="471"/>
        <v>213.32388253253418</v>
      </c>
      <c r="LU92" s="200">
        <f t="shared" si="471"/>
        <v>177.62188511454789</v>
      </c>
      <c r="LV92" s="200">
        <f t="shared" si="471"/>
        <v>175.90892481218614</v>
      </c>
      <c r="LW92" s="200">
        <f t="shared" si="471"/>
        <v>174.0256382193314</v>
      </c>
      <c r="LX92" s="200">
        <f t="shared" si="471"/>
        <v>93.503207839232346</v>
      </c>
      <c r="LY92" s="188">
        <f t="shared" si="471"/>
        <v>94.023024235541939</v>
      </c>
      <c r="LZ92" s="200">
        <f t="shared" si="471"/>
        <v>89.705787301144738</v>
      </c>
      <c r="MA92" s="200">
        <f t="shared" si="471"/>
        <v>84.539447828095277</v>
      </c>
      <c r="MB92" s="200">
        <f t="shared" si="471"/>
        <v>80.096875306240278</v>
      </c>
      <c r="MC92" s="200">
        <f t="shared" si="471"/>
        <v>75.602031276991397</v>
      </c>
      <c r="MD92" s="188">
        <f t="shared" si="471"/>
        <v>71.479159159529416</v>
      </c>
      <c r="ME92" s="188">
        <f>ME93+ME97+ME98+ME104</f>
        <v>5173.3049587889345</v>
      </c>
      <c r="MF92" s="200"/>
      <c r="MG92" s="200"/>
      <c r="MH92" s="188"/>
      <c r="MI92" s="200"/>
      <c r="MJ92" s="200"/>
      <c r="MK92" s="200">
        <f t="shared" ref="MK92:NL92" si="472">MK93+MK97+MK98+MK104</f>
        <v>4778.4453007729717</v>
      </c>
      <c r="ML92" s="200">
        <f t="shared" si="472"/>
        <v>4640.9262727679325</v>
      </c>
      <c r="MM92" s="188">
        <f t="shared" si="472"/>
        <v>4528.6789065043231</v>
      </c>
      <c r="MN92" s="200">
        <f t="shared" si="472"/>
        <v>4407.9102800174614</v>
      </c>
      <c r="MO92" s="200">
        <f t="shared" si="472"/>
        <v>4339.6651584702113</v>
      </c>
      <c r="MP92" s="200">
        <f t="shared" si="472"/>
        <v>4236.5610205172416</v>
      </c>
      <c r="MQ92" s="200">
        <f t="shared" si="472"/>
        <v>4124.5717857001819</v>
      </c>
      <c r="MR92" s="188">
        <f t="shared" si="472"/>
        <v>3996.935897185811</v>
      </c>
      <c r="MS92" s="200">
        <f t="shared" si="472"/>
        <v>3587.0265914240154</v>
      </c>
      <c r="MT92" s="200">
        <f t="shared" si="472"/>
        <v>3371.5226296416308</v>
      </c>
      <c r="MU92" s="200">
        <f t="shared" si="472"/>
        <v>3164.3580276889093</v>
      </c>
      <c r="MV92" s="200">
        <f t="shared" si="472"/>
        <v>2957.7346447035088</v>
      </c>
      <c r="MW92" s="188">
        <f t="shared" si="472"/>
        <v>2840.4704610534936</v>
      </c>
      <c r="MX92" s="200">
        <f t="shared" si="472"/>
        <v>2566.886881765508</v>
      </c>
      <c r="MY92" s="200">
        <f t="shared" si="472"/>
        <v>2446.0664844078465</v>
      </c>
      <c r="MZ92" s="200">
        <f t="shared" si="472"/>
        <v>2291.3612070595977</v>
      </c>
      <c r="NA92" s="200">
        <f t="shared" si="472"/>
        <v>2136.0409141779037</v>
      </c>
      <c r="NB92" s="188">
        <f t="shared" si="472"/>
        <v>2037.4521589430694</v>
      </c>
      <c r="NC92" s="200">
        <f t="shared" si="472"/>
        <v>1921.7807028386251</v>
      </c>
      <c r="ND92" s="200">
        <f t="shared" si="472"/>
        <v>1805.9836164866274</v>
      </c>
      <c r="NE92" s="200">
        <f t="shared" si="472"/>
        <v>1702.5439962714154</v>
      </c>
      <c r="NF92" s="200">
        <f t="shared" si="472"/>
        <v>1565.469747576703</v>
      </c>
      <c r="NG92" s="188">
        <f t="shared" si="472"/>
        <v>1498.5627907577125</v>
      </c>
      <c r="NH92" s="200">
        <f t="shared" si="472"/>
        <v>1432.0310262574958</v>
      </c>
      <c r="NI92" s="200">
        <f t="shared" si="472"/>
        <v>1377.0435111689053</v>
      </c>
      <c r="NJ92" s="200">
        <f t="shared" si="472"/>
        <v>1312.0435128693091</v>
      </c>
      <c r="NK92" s="200">
        <f t="shared" si="472"/>
        <v>1229.8737860029075</v>
      </c>
      <c r="NL92" s="188">
        <f t="shared" si="472"/>
        <v>1221.6777876964638</v>
      </c>
      <c r="NM92" s="169"/>
      <c r="NN92" s="169"/>
      <c r="NO92" s="169"/>
      <c r="NP92" s="169"/>
    </row>
    <row r="93" spans="1:380" ht="21" outlineLevel="1">
      <c r="A93" s="191" t="s">
        <v>288</v>
      </c>
      <c r="B93" s="208" t="s">
        <v>473</v>
      </c>
      <c r="C93" s="188">
        <f>C94</f>
        <v>954.88690748077772</v>
      </c>
      <c r="D93" s="200"/>
      <c r="E93" s="200"/>
      <c r="F93" s="188"/>
      <c r="G93" s="200"/>
      <c r="H93" s="200"/>
      <c r="I93" s="200">
        <f t="shared" ref="I93:AJ93" si="473">I94</f>
        <v>1027.4071350397471</v>
      </c>
      <c r="J93" s="200">
        <f t="shared" si="473"/>
        <v>714.21866218191121</v>
      </c>
      <c r="K93" s="188">
        <f t="shared" si="473"/>
        <v>705.57971184686073</v>
      </c>
      <c r="L93" s="200">
        <f t="shared" si="473"/>
        <v>652.89509673276041</v>
      </c>
      <c r="M93" s="200">
        <f t="shared" si="473"/>
        <v>687.35730781966777</v>
      </c>
      <c r="N93" s="200">
        <f t="shared" si="473"/>
        <v>661.87939648370002</v>
      </c>
      <c r="O93" s="200">
        <f t="shared" si="473"/>
        <v>645.3073660194583</v>
      </c>
      <c r="P93" s="188">
        <f t="shared" si="473"/>
        <v>616.67881348703315</v>
      </c>
      <c r="Q93" s="200">
        <f t="shared" si="473"/>
        <v>528.11187061828628</v>
      </c>
      <c r="R93" s="200">
        <f t="shared" si="473"/>
        <v>494.72019312056153</v>
      </c>
      <c r="S93" s="200">
        <f t="shared" si="473"/>
        <v>476.58270557046666</v>
      </c>
      <c r="T93" s="200">
        <f t="shared" si="473"/>
        <v>462.83225699876715</v>
      </c>
      <c r="U93" s="188">
        <f t="shared" si="473"/>
        <v>454.22113846215086</v>
      </c>
      <c r="V93" s="200">
        <f t="shared" si="473"/>
        <v>101.14186741963508</v>
      </c>
      <c r="W93" s="200">
        <f t="shared" si="473"/>
        <v>92.230127498602428</v>
      </c>
      <c r="X93" s="200">
        <f t="shared" si="473"/>
        <v>87.663713013643076</v>
      </c>
      <c r="Y93" s="200">
        <f t="shared" si="473"/>
        <v>83.272532591591215</v>
      </c>
      <c r="Z93" s="188">
        <f t="shared" si="473"/>
        <v>78.142827326655947</v>
      </c>
      <c r="AA93" s="200">
        <f t="shared" si="473"/>
        <v>71.157948600540081</v>
      </c>
      <c r="AB93" s="200">
        <f t="shared" si="473"/>
        <v>69.336702953497337</v>
      </c>
      <c r="AC93" s="200">
        <f t="shared" si="473"/>
        <v>67.227681414615986</v>
      </c>
      <c r="AD93" s="200">
        <f t="shared" si="473"/>
        <v>63.827329157089487</v>
      </c>
      <c r="AE93" s="188">
        <f t="shared" si="473"/>
        <v>56.490102486673763</v>
      </c>
      <c r="AF93" s="200">
        <f t="shared" si="473"/>
        <v>54.467559887456311</v>
      </c>
      <c r="AG93" s="200">
        <f t="shared" si="473"/>
        <v>52.422397696563756</v>
      </c>
      <c r="AH93" s="200">
        <f t="shared" si="473"/>
        <v>50.362631881034623</v>
      </c>
      <c r="AI93" s="200">
        <f t="shared" si="473"/>
        <v>48.268653794111898</v>
      </c>
      <c r="AJ93" s="188">
        <f t="shared" si="473"/>
        <v>82.199273271787433</v>
      </c>
      <c r="AK93" s="188">
        <f>AK94</f>
        <v>0.69792869250049006</v>
      </c>
      <c r="AL93" s="200"/>
      <c r="AM93" s="200"/>
      <c r="AN93" s="188"/>
      <c r="AO93" s="200"/>
      <c r="AP93" s="200"/>
      <c r="AQ93" s="200">
        <f t="shared" ref="AQ93:BR93" si="474">AQ94</f>
        <v>1.1776806657086085</v>
      </c>
      <c r="AR93" s="200">
        <f t="shared" si="474"/>
        <v>1.2768589658546792</v>
      </c>
      <c r="AS93" s="188">
        <f t="shared" si="474"/>
        <v>1.2932656285356299</v>
      </c>
      <c r="AT93" s="200">
        <f t="shared" si="474"/>
        <v>1.3213227441808488</v>
      </c>
      <c r="AU93" s="200">
        <f t="shared" si="474"/>
        <v>1.3216828054004759</v>
      </c>
      <c r="AV93" s="200">
        <f t="shared" si="474"/>
        <v>1.3013653642591789</v>
      </c>
      <c r="AW93" s="200">
        <f t="shared" si="474"/>
        <v>1.2994782260106987</v>
      </c>
      <c r="AX93" s="188">
        <f t="shared" si="474"/>
        <v>1.2462061776714519</v>
      </c>
      <c r="AY93" s="200">
        <f t="shared" si="474"/>
        <v>1.4197977467706824</v>
      </c>
      <c r="AZ93" s="200">
        <f t="shared" si="474"/>
        <v>1.4075551030174995</v>
      </c>
      <c r="BA93" s="200">
        <f t="shared" si="474"/>
        <v>1.408166321522009</v>
      </c>
      <c r="BB93" s="200">
        <f t="shared" si="474"/>
        <v>1.4077710240176629</v>
      </c>
      <c r="BC93" s="188">
        <f t="shared" si="474"/>
        <v>1.4102819675774037</v>
      </c>
      <c r="BD93" s="200">
        <f t="shared" si="474"/>
        <v>1.6703150369973634</v>
      </c>
      <c r="BE93" s="200">
        <f t="shared" si="474"/>
        <v>1.6712608263962425</v>
      </c>
      <c r="BF93" s="200">
        <f t="shared" si="474"/>
        <v>1.6903668879397402</v>
      </c>
      <c r="BG93" s="200">
        <f t="shared" si="474"/>
        <v>1.6907471273862948</v>
      </c>
      <c r="BH93" s="188">
        <f t="shared" si="474"/>
        <v>1.6939269417223326</v>
      </c>
      <c r="BI93" s="200">
        <f t="shared" si="474"/>
        <v>1.6417526485131979</v>
      </c>
      <c r="BJ93" s="200">
        <f t="shared" si="474"/>
        <v>1.6431880792035103</v>
      </c>
      <c r="BK93" s="200">
        <f t="shared" si="474"/>
        <v>1.6511372538395608</v>
      </c>
      <c r="BL93" s="200">
        <f t="shared" si="474"/>
        <v>1.6791073732483319</v>
      </c>
      <c r="BM93" s="188">
        <f t="shared" si="474"/>
        <v>1.693709073348741</v>
      </c>
      <c r="BN93" s="200">
        <f t="shared" si="474"/>
        <v>1.7247321558502995</v>
      </c>
      <c r="BO93" s="200">
        <f t="shared" si="474"/>
        <v>1.7145520123104361</v>
      </c>
      <c r="BP93" s="200">
        <f t="shared" si="474"/>
        <v>1.6528970941722383</v>
      </c>
      <c r="BQ93" s="200">
        <f t="shared" si="474"/>
        <v>1.7080564570366046</v>
      </c>
      <c r="BR93" s="188">
        <f t="shared" si="474"/>
        <v>1.7018097426206187</v>
      </c>
      <c r="BS93" s="188">
        <f>BS94</f>
        <v>9.2832069250049998E-2</v>
      </c>
      <c r="BT93" s="200"/>
      <c r="BU93" s="200"/>
      <c r="BV93" s="188"/>
      <c r="BW93" s="200"/>
      <c r="BX93" s="200"/>
      <c r="BY93" s="200">
        <f t="shared" ref="BY93:CZ93" si="475">BY94</f>
        <v>0.11061484867168325</v>
      </c>
      <c r="BZ93" s="200">
        <f t="shared" si="475"/>
        <v>0.12011851593767815</v>
      </c>
      <c r="CA93" s="188">
        <f t="shared" si="475"/>
        <v>0.12170581397986013</v>
      </c>
      <c r="CB93" s="200">
        <f t="shared" si="475"/>
        <v>0.12438336569055244</v>
      </c>
      <c r="CC93" s="200">
        <f t="shared" si="475"/>
        <v>0.12445810653959455</v>
      </c>
      <c r="CD93" s="200">
        <f t="shared" si="475"/>
        <v>0.12261141192805129</v>
      </c>
      <c r="CE93" s="200">
        <f t="shared" si="475"/>
        <v>0.12248666992979428</v>
      </c>
      <c r="CF93" s="188">
        <f t="shared" si="475"/>
        <v>0.11768901420684547</v>
      </c>
      <c r="CG93" s="200">
        <f t="shared" si="475"/>
        <v>0.13410020758436753</v>
      </c>
      <c r="CH93" s="200">
        <f t="shared" si="475"/>
        <v>0.13239971560696667</v>
      </c>
      <c r="CI93" s="200">
        <f t="shared" si="475"/>
        <v>0.13241950050021234</v>
      </c>
      <c r="CJ93" s="200">
        <f t="shared" si="475"/>
        <v>0.13242466077780052</v>
      </c>
      <c r="CK93" s="188">
        <f t="shared" si="475"/>
        <v>0.13258523497126615</v>
      </c>
      <c r="CL93" s="200">
        <f t="shared" si="475"/>
        <v>0.15685936112983895</v>
      </c>
      <c r="CM93" s="200">
        <f t="shared" si="475"/>
        <v>0.156736984093204</v>
      </c>
      <c r="CN93" s="200">
        <f t="shared" si="475"/>
        <v>0.15852644154494969</v>
      </c>
      <c r="CO93" s="200">
        <f t="shared" si="475"/>
        <v>0.15856050499883675</v>
      </c>
      <c r="CP93" s="188">
        <f t="shared" si="475"/>
        <v>0.15884737344138489</v>
      </c>
      <c r="CQ93" s="200">
        <f t="shared" si="475"/>
        <v>0.15394550070035143</v>
      </c>
      <c r="CR93" s="200">
        <f t="shared" si="475"/>
        <v>0.1540796474755545</v>
      </c>
      <c r="CS93" s="200">
        <f t="shared" si="475"/>
        <v>0.15482503423800151</v>
      </c>
      <c r="CT93" s="200">
        <f t="shared" si="475"/>
        <v>0.1574471830233499</v>
      </c>
      <c r="CU93" s="188">
        <f t="shared" si="475"/>
        <v>0.1588485673039724</v>
      </c>
      <c r="CV93" s="200">
        <f t="shared" si="475"/>
        <v>0.16175568063160523</v>
      </c>
      <c r="CW93" s="200">
        <f t="shared" si="475"/>
        <v>0.16079929583464217</v>
      </c>
      <c r="CX93" s="200">
        <f t="shared" si="475"/>
        <v>0.15501653723294279</v>
      </c>
      <c r="CY93" s="200">
        <f t="shared" si="475"/>
        <v>0.16018695101230537</v>
      </c>
      <c r="CZ93" s="188">
        <f t="shared" si="475"/>
        <v>0.15959664694551079</v>
      </c>
      <c r="DA93" s="190"/>
      <c r="DB93" s="190"/>
      <c r="DC93" s="190"/>
      <c r="DD93" s="190"/>
      <c r="DE93" s="190"/>
      <c r="DF93" s="190"/>
      <c r="DG93" s="190"/>
      <c r="DH93" s="190"/>
      <c r="DI93" s="190"/>
      <c r="DJ93" s="190"/>
      <c r="DK93" s="190"/>
      <c r="DL93" s="190"/>
      <c r="DM93" s="190"/>
      <c r="DN93" s="190"/>
      <c r="DO93" s="190"/>
      <c r="DP93" s="190"/>
      <c r="DQ93" s="190"/>
      <c r="DR93" s="190"/>
      <c r="DS93" s="190"/>
      <c r="DT93" s="190"/>
      <c r="DU93" s="190"/>
      <c r="DV93" s="190"/>
      <c r="DW93" s="190"/>
      <c r="DX93" s="190"/>
      <c r="DY93" s="190"/>
      <c r="DZ93" s="190"/>
      <c r="EA93" s="190"/>
      <c r="EB93" s="190"/>
      <c r="EC93" s="190"/>
      <c r="ED93" s="190"/>
      <c r="EE93" s="190"/>
      <c r="EF93" s="190"/>
      <c r="EG93" s="190"/>
      <c r="EH93" s="190"/>
      <c r="EI93" s="190"/>
      <c r="EJ93" s="190"/>
      <c r="EK93" s="190"/>
      <c r="EL93" s="190"/>
      <c r="EM93" s="190"/>
      <c r="EN93" s="190"/>
      <c r="EO93" s="190"/>
      <c r="EP93" s="190"/>
      <c r="EQ93" s="190"/>
      <c r="ER93" s="190"/>
      <c r="ES93" s="190"/>
      <c r="ET93" s="190"/>
      <c r="EU93" s="190"/>
      <c r="EV93" s="190"/>
      <c r="EW93" s="190"/>
      <c r="EX93" s="190"/>
      <c r="EY93" s="190"/>
      <c r="EZ93" s="190"/>
      <c r="FA93" s="190"/>
      <c r="FB93" s="190"/>
      <c r="FC93" s="190"/>
      <c r="FD93" s="190"/>
      <c r="FE93" s="190"/>
      <c r="FF93" s="190"/>
      <c r="FG93" s="190"/>
      <c r="FH93" s="190"/>
      <c r="FI93" s="190"/>
      <c r="FJ93" s="190"/>
      <c r="FK93" s="190"/>
      <c r="FL93" s="190"/>
      <c r="FM93" s="190"/>
      <c r="FN93" s="190"/>
      <c r="FO93" s="190"/>
      <c r="FP93" s="190"/>
      <c r="FQ93" s="190"/>
      <c r="FR93" s="190"/>
      <c r="FS93" s="190"/>
      <c r="FT93" s="190"/>
      <c r="FU93" s="190"/>
      <c r="FV93" s="190"/>
      <c r="FW93" s="190"/>
      <c r="FX93" s="190"/>
      <c r="FY93" s="190"/>
      <c r="FZ93" s="190"/>
      <c r="GA93" s="190"/>
      <c r="GB93" s="190"/>
      <c r="GC93" s="190"/>
      <c r="GD93" s="190"/>
      <c r="GE93" s="190"/>
      <c r="GF93" s="190"/>
      <c r="GG93" s="190"/>
      <c r="GH93" s="190"/>
      <c r="GI93" s="190"/>
      <c r="GJ93" s="190"/>
      <c r="GK93" s="190"/>
      <c r="GL93" s="190"/>
      <c r="GM93" s="190"/>
      <c r="GN93" s="190"/>
      <c r="GO93" s="190"/>
      <c r="GP93" s="190"/>
      <c r="GQ93" s="190"/>
      <c r="GR93" s="190"/>
      <c r="GS93" s="190"/>
      <c r="GT93" s="190"/>
      <c r="GU93" s="190"/>
      <c r="GV93" s="190"/>
      <c r="GW93" s="190"/>
      <c r="GX93" s="190"/>
      <c r="GY93" s="190"/>
      <c r="GZ93" s="190"/>
      <c r="HA93" s="190"/>
      <c r="HB93" s="190"/>
      <c r="HC93" s="190"/>
      <c r="HD93" s="190"/>
      <c r="HE93" s="190"/>
      <c r="HF93" s="190"/>
      <c r="HG93" s="190"/>
      <c r="HH93" s="190"/>
      <c r="HI93" s="190"/>
      <c r="HJ93" s="190"/>
      <c r="HK93" s="190"/>
      <c r="HL93" s="190"/>
      <c r="HM93" s="190"/>
      <c r="HN93" s="190"/>
      <c r="HO93" s="190"/>
      <c r="HP93" s="190"/>
      <c r="HQ93" s="190"/>
      <c r="HR93" s="190"/>
      <c r="HS93" s="190"/>
      <c r="HT93" s="190"/>
      <c r="HU93" s="190"/>
      <c r="HV93" s="190"/>
      <c r="HW93" s="190"/>
      <c r="HX93" s="190"/>
      <c r="HY93" s="190"/>
      <c r="HZ93" s="190"/>
      <c r="IA93" s="190"/>
      <c r="IB93" s="190"/>
      <c r="IC93" s="190"/>
      <c r="ID93" s="190"/>
      <c r="IE93" s="190"/>
      <c r="IF93" s="190"/>
      <c r="IG93" s="190"/>
      <c r="IH93" s="190"/>
      <c r="II93" s="190"/>
      <c r="IJ93" s="190"/>
      <c r="IK93" s="190"/>
      <c r="IL93" s="190"/>
      <c r="IM93" s="190"/>
      <c r="IN93" s="190"/>
      <c r="IO93" s="190"/>
      <c r="IP93" s="190"/>
      <c r="IQ93" s="190"/>
      <c r="IR93" s="190"/>
      <c r="IS93" s="190"/>
      <c r="IT93" s="190"/>
      <c r="IU93" s="190"/>
      <c r="IV93" s="190"/>
      <c r="IW93" s="190"/>
      <c r="IX93" s="190"/>
      <c r="IY93" s="190"/>
      <c r="IZ93" s="190"/>
      <c r="JA93" s="190"/>
      <c r="JB93" s="190"/>
      <c r="JC93" s="190"/>
      <c r="JD93" s="190"/>
      <c r="JE93" s="190"/>
      <c r="JF93" s="190"/>
      <c r="JG93" s="190"/>
      <c r="JH93" s="190"/>
      <c r="JI93" s="190"/>
      <c r="JJ93" s="190"/>
      <c r="JK93" s="190"/>
      <c r="JL93" s="190"/>
      <c r="JM93" s="190"/>
      <c r="JN93" s="190"/>
      <c r="JO93" s="188">
        <f>JO94</f>
        <v>999.02940922205471</v>
      </c>
      <c r="JP93" s="200"/>
      <c r="JQ93" s="200"/>
      <c r="JR93" s="188"/>
      <c r="JS93" s="200"/>
      <c r="JT93" s="200"/>
      <c r="JU93" s="200">
        <f t="shared" ref="JU93:KV93" si="476">JU94</f>
        <v>1089.6951285775842</v>
      </c>
      <c r="JV93" s="200">
        <f t="shared" si="476"/>
        <v>781.80211994932699</v>
      </c>
      <c r="JW93" s="188">
        <f t="shared" si="476"/>
        <v>774.04319015052124</v>
      </c>
      <c r="JX93" s="200">
        <f t="shared" si="476"/>
        <v>722.8537254778206</v>
      </c>
      <c r="JY93" s="200">
        <f t="shared" si="476"/>
        <v>757.34582460387367</v>
      </c>
      <c r="JZ93" s="200">
        <f t="shared" si="476"/>
        <v>730.80965084389061</v>
      </c>
      <c r="KA93" s="200">
        <f t="shared" si="476"/>
        <v>714.15172387915334</v>
      </c>
      <c r="KB93" s="188">
        <f t="shared" si="476"/>
        <v>682.76017522664779</v>
      </c>
      <c r="KC93" s="200">
        <f t="shared" si="476"/>
        <v>603.40276253772277</v>
      </c>
      <c r="KD93" s="200">
        <f t="shared" si="476"/>
        <v>569.21766064089763</v>
      </c>
      <c r="KE93" s="200">
        <f t="shared" si="476"/>
        <v>551.10253020563914</v>
      </c>
      <c r="KF93" s="200">
        <f t="shared" si="476"/>
        <v>537.34238077737882</v>
      </c>
      <c r="KG93" s="188">
        <f t="shared" si="476"/>
        <v>528.84412082170365</v>
      </c>
      <c r="KH93" s="200">
        <f t="shared" si="476"/>
        <v>189.47841915496858</v>
      </c>
      <c r="KI93" s="200">
        <f t="shared" si="476"/>
        <v>180.56073142239626</v>
      </c>
      <c r="KJ93" s="200">
        <f t="shared" si="476"/>
        <v>177.00349288536745</v>
      </c>
      <c r="KK93" s="200">
        <f t="shared" si="476"/>
        <v>172.63198598309921</v>
      </c>
      <c r="KL93" s="188">
        <f t="shared" si="476"/>
        <v>167.66733565684825</v>
      </c>
      <c r="KM93" s="200">
        <f t="shared" si="476"/>
        <v>157.92258044450276</v>
      </c>
      <c r="KN93" s="200">
        <f t="shared" si="476"/>
        <v>156.17707575221758</v>
      </c>
      <c r="KO93" s="200">
        <f t="shared" si="476"/>
        <v>154.48815859519408</v>
      </c>
      <c r="KP93" s="200">
        <f t="shared" si="476"/>
        <v>152.56583910923052</v>
      </c>
      <c r="KQ93" s="188">
        <f t="shared" si="476"/>
        <v>146.00882687599119</v>
      </c>
      <c r="KR93" s="200">
        <f t="shared" si="476"/>
        <v>145.62531561864006</v>
      </c>
      <c r="KS93" s="200">
        <f t="shared" si="476"/>
        <v>143.04166743743613</v>
      </c>
      <c r="KT93" s="200">
        <f t="shared" si="476"/>
        <v>137.72313288458713</v>
      </c>
      <c r="KU93" s="200">
        <f t="shared" si="476"/>
        <v>138.54377660939775</v>
      </c>
      <c r="KV93" s="188">
        <f t="shared" si="476"/>
        <v>172.14305750572512</v>
      </c>
      <c r="KW93" s="188">
        <f>KW94</f>
        <v>857.29643209900496</v>
      </c>
      <c r="KX93" s="200"/>
      <c r="KY93" s="200"/>
      <c r="KZ93" s="188"/>
      <c r="LA93" s="200"/>
      <c r="LB93" s="200"/>
      <c r="LC93" s="200">
        <f t="shared" ref="LC93:MD93" si="477">LC94</f>
        <v>819.13619881138209</v>
      </c>
      <c r="LD93" s="200">
        <f t="shared" si="477"/>
        <v>525.93583088246612</v>
      </c>
      <c r="LE93" s="188">
        <f t="shared" si="477"/>
        <v>513.33901829509637</v>
      </c>
      <c r="LF93" s="200">
        <f t="shared" si="477"/>
        <v>496.26905974333755</v>
      </c>
      <c r="LG93" s="200">
        <f t="shared" si="477"/>
        <v>485.24012472135769</v>
      </c>
      <c r="LH93" s="200">
        <f t="shared" si="477"/>
        <v>470.84410972735026</v>
      </c>
      <c r="LI93" s="200">
        <f t="shared" si="477"/>
        <v>457.28388023040191</v>
      </c>
      <c r="LJ93" s="188">
        <f t="shared" si="477"/>
        <v>442.18707151727483</v>
      </c>
      <c r="LK93" s="200">
        <f t="shared" si="477"/>
        <v>407.33937180278861</v>
      </c>
      <c r="LL93" s="200">
        <f t="shared" si="477"/>
        <v>377.30050302400559</v>
      </c>
      <c r="LM93" s="200">
        <f t="shared" si="477"/>
        <v>366.65377338304262</v>
      </c>
      <c r="LN93" s="200">
        <f t="shared" si="477"/>
        <v>357.10063981364891</v>
      </c>
      <c r="LO93" s="188">
        <f t="shared" si="477"/>
        <v>356.51191125673859</v>
      </c>
      <c r="LP93" s="200">
        <f t="shared" si="477"/>
        <v>43.107754090835755</v>
      </c>
      <c r="LQ93" s="200">
        <f t="shared" si="477"/>
        <v>41.118899212954055</v>
      </c>
      <c r="LR93" s="200">
        <f t="shared" si="477"/>
        <v>39.215347934275606</v>
      </c>
      <c r="LS93" s="200">
        <f t="shared" si="477"/>
        <v>37.476533179000867</v>
      </c>
      <c r="LT93" s="188">
        <f t="shared" si="477"/>
        <v>35.685040491850401</v>
      </c>
      <c r="LU93" s="200">
        <f t="shared" si="477"/>
        <v>31.996711241475385</v>
      </c>
      <c r="LV93" s="200">
        <f t="shared" si="477"/>
        <v>31.777823689547297</v>
      </c>
      <c r="LW93" s="200">
        <f t="shared" si="477"/>
        <v>31.390906193107284</v>
      </c>
      <c r="LX93" s="200">
        <f t="shared" si="477"/>
        <v>29.993538649683479</v>
      </c>
      <c r="LY93" s="188">
        <f t="shared" si="477"/>
        <v>34.60734445038397</v>
      </c>
      <c r="LZ93" s="200">
        <f t="shared" si="477"/>
        <v>33.31375898879719</v>
      </c>
      <c r="MA93" s="200">
        <f t="shared" si="477"/>
        <v>32.024183191811382</v>
      </c>
      <c r="MB93" s="200">
        <f t="shared" si="477"/>
        <v>30.700400385751934</v>
      </c>
      <c r="MC93" s="200">
        <f t="shared" si="477"/>
        <v>29.276634685287782</v>
      </c>
      <c r="MD93" s="188">
        <f t="shared" si="477"/>
        <v>28.248104417245337</v>
      </c>
      <c r="ME93" s="188">
        <f>ME94</f>
        <v>141.73297712304975</v>
      </c>
      <c r="MF93" s="200"/>
      <c r="MG93" s="200"/>
      <c r="MH93" s="188"/>
      <c r="MI93" s="200"/>
      <c r="MJ93" s="200"/>
      <c r="MK93" s="200">
        <f t="shared" ref="MK93:NL93" si="478">MK94</f>
        <v>270.55892976620214</v>
      </c>
      <c r="ML93" s="200">
        <f t="shared" si="478"/>
        <v>255.86628906686087</v>
      </c>
      <c r="MM93" s="188">
        <f t="shared" si="478"/>
        <v>260.70417185542487</v>
      </c>
      <c r="MN93" s="200">
        <f t="shared" si="478"/>
        <v>226.58466573448305</v>
      </c>
      <c r="MO93" s="200">
        <f t="shared" si="478"/>
        <v>272.10569988251598</v>
      </c>
      <c r="MP93" s="200">
        <f t="shared" si="478"/>
        <v>259.96554111654035</v>
      </c>
      <c r="MQ93" s="200">
        <f t="shared" si="478"/>
        <v>256.86784364875143</v>
      </c>
      <c r="MR93" s="188">
        <f t="shared" si="478"/>
        <v>240.57310370937296</v>
      </c>
      <c r="MS93" s="200">
        <f t="shared" si="478"/>
        <v>196.06339073493416</v>
      </c>
      <c r="MT93" s="200">
        <f t="shared" si="478"/>
        <v>191.91715761689215</v>
      </c>
      <c r="MU93" s="200">
        <f t="shared" si="478"/>
        <v>184.44875682259652</v>
      </c>
      <c r="MV93" s="200">
        <f t="shared" si="478"/>
        <v>180.24174096372991</v>
      </c>
      <c r="MW93" s="188">
        <f t="shared" si="478"/>
        <v>172.33220956496507</v>
      </c>
      <c r="MX93" s="200">
        <f t="shared" si="478"/>
        <v>146.37066506413282</v>
      </c>
      <c r="MY93" s="200">
        <f t="shared" si="478"/>
        <v>139.44183220944223</v>
      </c>
      <c r="MZ93" s="200">
        <f t="shared" si="478"/>
        <v>137.78814495109185</v>
      </c>
      <c r="NA93" s="200">
        <f t="shared" si="478"/>
        <v>135.15545280409833</v>
      </c>
      <c r="NB93" s="188">
        <f t="shared" si="478"/>
        <v>131.98229516499785</v>
      </c>
      <c r="NC93" s="200">
        <f t="shared" si="478"/>
        <v>125.92586920302737</v>
      </c>
      <c r="ND93" s="200">
        <f t="shared" si="478"/>
        <v>124.39925206267029</v>
      </c>
      <c r="NE93" s="200">
        <f t="shared" si="478"/>
        <v>123.0972524020868</v>
      </c>
      <c r="NF93" s="200">
        <f t="shared" si="478"/>
        <v>122.57230045954705</v>
      </c>
      <c r="NG93" s="188">
        <f t="shared" si="478"/>
        <v>111.40148242560721</v>
      </c>
      <c r="NH93" s="200">
        <f t="shared" si="478"/>
        <v>112.3115566298429</v>
      </c>
      <c r="NI93" s="200">
        <f t="shared" si="478"/>
        <v>111.01748424562476</v>
      </c>
      <c r="NJ93" s="200">
        <f t="shared" si="478"/>
        <v>107.0227324988352</v>
      </c>
      <c r="NK93" s="200">
        <f t="shared" si="478"/>
        <v>109.26714192410998</v>
      </c>
      <c r="NL93" s="188">
        <f t="shared" si="478"/>
        <v>143.89495308847975</v>
      </c>
      <c r="NM93" s="169"/>
      <c r="NN93" s="169"/>
      <c r="NO93" s="169"/>
      <c r="NP93" s="169"/>
    </row>
    <row r="94" spans="1:380" ht="21" outlineLevel="1">
      <c r="A94" s="191" t="s">
        <v>289</v>
      </c>
      <c r="B94" s="208" t="s">
        <v>473</v>
      </c>
      <c r="C94" s="188">
        <v>954.88690748077772</v>
      </c>
      <c r="D94" s="200"/>
      <c r="E94" s="200"/>
      <c r="F94" s="188"/>
      <c r="G94" s="200"/>
      <c r="H94" s="200"/>
      <c r="I94" s="200">
        <v>1027.4071350397471</v>
      </c>
      <c r="J94" s="200">
        <v>714.21866218191121</v>
      </c>
      <c r="K94" s="188">
        <v>705.57971184686073</v>
      </c>
      <c r="L94" s="200">
        <v>652.89509673276041</v>
      </c>
      <c r="M94" s="200">
        <v>687.35730781966777</v>
      </c>
      <c r="N94" s="200">
        <v>661.87939648370002</v>
      </c>
      <c r="O94" s="200">
        <v>645.3073660194583</v>
      </c>
      <c r="P94" s="188">
        <v>616.67881348703315</v>
      </c>
      <c r="Q94" s="200">
        <v>528.11187061828628</v>
      </c>
      <c r="R94" s="200">
        <v>494.72019312056153</v>
      </c>
      <c r="S94" s="200">
        <v>476.58270557046666</v>
      </c>
      <c r="T94" s="200">
        <v>462.83225699876715</v>
      </c>
      <c r="U94" s="188">
        <v>454.22113846215086</v>
      </c>
      <c r="V94" s="200">
        <v>101.14186741963508</v>
      </c>
      <c r="W94" s="200">
        <v>92.230127498602428</v>
      </c>
      <c r="X94" s="200">
        <v>87.663713013643076</v>
      </c>
      <c r="Y94" s="200">
        <v>83.272532591591215</v>
      </c>
      <c r="Z94" s="188">
        <v>78.142827326655947</v>
      </c>
      <c r="AA94" s="200">
        <v>71.157948600540081</v>
      </c>
      <c r="AB94" s="200">
        <v>69.336702953497337</v>
      </c>
      <c r="AC94" s="200">
        <v>67.227681414615986</v>
      </c>
      <c r="AD94" s="200">
        <v>63.827329157089487</v>
      </c>
      <c r="AE94" s="188">
        <v>56.490102486673763</v>
      </c>
      <c r="AF94" s="200">
        <v>54.467559887456311</v>
      </c>
      <c r="AG94" s="200">
        <v>52.422397696563756</v>
      </c>
      <c r="AH94" s="200">
        <v>50.362631881034623</v>
      </c>
      <c r="AI94" s="200">
        <v>48.268653794111898</v>
      </c>
      <c r="AJ94" s="188">
        <v>82.199273271787433</v>
      </c>
      <c r="AK94" s="188">
        <v>0.69792869250049006</v>
      </c>
      <c r="AL94" s="200"/>
      <c r="AM94" s="200"/>
      <c r="AN94" s="188"/>
      <c r="AO94" s="200"/>
      <c r="AP94" s="200"/>
      <c r="AQ94" s="200">
        <v>1.1776806657086085</v>
      </c>
      <c r="AR94" s="200">
        <v>1.2768589658546792</v>
      </c>
      <c r="AS94" s="188">
        <v>1.2932656285356299</v>
      </c>
      <c r="AT94" s="200">
        <v>1.3213227441808488</v>
      </c>
      <c r="AU94" s="200">
        <v>1.3216828054004759</v>
      </c>
      <c r="AV94" s="200">
        <v>1.3013653642591789</v>
      </c>
      <c r="AW94" s="200">
        <v>1.2994782260106987</v>
      </c>
      <c r="AX94" s="188">
        <v>1.2462061776714519</v>
      </c>
      <c r="AY94" s="200">
        <v>1.4197977467706824</v>
      </c>
      <c r="AZ94" s="200">
        <v>1.4075551030174995</v>
      </c>
      <c r="BA94" s="200">
        <v>1.408166321522009</v>
      </c>
      <c r="BB94" s="200">
        <v>1.4077710240176629</v>
      </c>
      <c r="BC94" s="188">
        <v>1.4102819675774037</v>
      </c>
      <c r="BD94" s="200">
        <v>1.6703150369973634</v>
      </c>
      <c r="BE94" s="200">
        <v>1.6712608263962425</v>
      </c>
      <c r="BF94" s="200">
        <v>1.6903668879397402</v>
      </c>
      <c r="BG94" s="200">
        <v>1.6907471273862948</v>
      </c>
      <c r="BH94" s="188">
        <v>1.6939269417223326</v>
      </c>
      <c r="BI94" s="200">
        <v>1.6417526485131979</v>
      </c>
      <c r="BJ94" s="200">
        <v>1.6431880792035103</v>
      </c>
      <c r="BK94" s="200">
        <v>1.6511372538395608</v>
      </c>
      <c r="BL94" s="200">
        <v>1.6791073732483319</v>
      </c>
      <c r="BM94" s="188">
        <v>1.693709073348741</v>
      </c>
      <c r="BN94" s="200">
        <v>1.7247321558502995</v>
      </c>
      <c r="BO94" s="200">
        <v>1.7145520123104361</v>
      </c>
      <c r="BP94" s="200">
        <v>1.6528970941722383</v>
      </c>
      <c r="BQ94" s="200">
        <v>1.7080564570366046</v>
      </c>
      <c r="BR94" s="188">
        <v>1.7018097426206187</v>
      </c>
      <c r="BS94" s="188">
        <v>9.2832069250049998E-2</v>
      </c>
      <c r="BT94" s="200"/>
      <c r="BU94" s="200"/>
      <c r="BV94" s="188"/>
      <c r="BW94" s="200"/>
      <c r="BX94" s="200"/>
      <c r="BY94" s="200">
        <v>0.11061484867168325</v>
      </c>
      <c r="BZ94" s="200">
        <v>0.12011851593767815</v>
      </c>
      <c r="CA94" s="188">
        <v>0.12170581397986013</v>
      </c>
      <c r="CB94" s="200">
        <v>0.12438336569055244</v>
      </c>
      <c r="CC94" s="200">
        <v>0.12445810653959455</v>
      </c>
      <c r="CD94" s="200">
        <v>0.12261141192805129</v>
      </c>
      <c r="CE94" s="200">
        <v>0.12248666992979428</v>
      </c>
      <c r="CF94" s="188">
        <v>0.11768901420684547</v>
      </c>
      <c r="CG94" s="200">
        <v>0.13410020758436753</v>
      </c>
      <c r="CH94" s="200">
        <v>0.13239971560696667</v>
      </c>
      <c r="CI94" s="200">
        <v>0.13241950050021234</v>
      </c>
      <c r="CJ94" s="200">
        <v>0.13242466077780052</v>
      </c>
      <c r="CK94" s="188">
        <v>0.13258523497126615</v>
      </c>
      <c r="CL94" s="200">
        <v>0.15685936112983895</v>
      </c>
      <c r="CM94" s="200">
        <v>0.156736984093204</v>
      </c>
      <c r="CN94" s="200">
        <v>0.15852644154494969</v>
      </c>
      <c r="CO94" s="200">
        <v>0.15856050499883675</v>
      </c>
      <c r="CP94" s="188">
        <v>0.15884737344138489</v>
      </c>
      <c r="CQ94" s="200">
        <v>0.15394550070035143</v>
      </c>
      <c r="CR94" s="200">
        <v>0.1540796474755545</v>
      </c>
      <c r="CS94" s="200">
        <v>0.15482503423800151</v>
      </c>
      <c r="CT94" s="200">
        <v>0.1574471830233499</v>
      </c>
      <c r="CU94" s="188">
        <v>0.1588485673039724</v>
      </c>
      <c r="CV94" s="200">
        <v>0.16175568063160523</v>
      </c>
      <c r="CW94" s="200">
        <v>0.16079929583464217</v>
      </c>
      <c r="CX94" s="200">
        <v>0.15501653723294279</v>
      </c>
      <c r="CY94" s="200">
        <v>0.16018695101230537</v>
      </c>
      <c r="CZ94" s="188">
        <v>0.15959664694551079</v>
      </c>
      <c r="DA94" s="190"/>
      <c r="DB94" s="190"/>
      <c r="DC94" s="190"/>
      <c r="DD94" s="190"/>
      <c r="DE94" s="190"/>
      <c r="DF94" s="190"/>
      <c r="DG94" s="190"/>
      <c r="DH94" s="190"/>
      <c r="DI94" s="190"/>
      <c r="DJ94" s="190"/>
      <c r="DK94" s="190"/>
      <c r="DL94" s="190"/>
      <c r="DM94" s="190"/>
      <c r="DN94" s="190"/>
      <c r="DO94" s="190"/>
      <c r="DP94" s="190"/>
      <c r="DQ94" s="190"/>
      <c r="DR94" s="190"/>
      <c r="DS94" s="190"/>
      <c r="DT94" s="190"/>
      <c r="DU94" s="190"/>
      <c r="DV94" s="190"/>
      <c r="DW94" s="190"/>
      <c r="DX94" s="190"/>
      <c r="DY94" s="190"/>
      <c r="DZ94" s="190"/>
      <c r="EA94" s="190"/>
      <c r="EB94" s="190"/>
      <c r="EC94" s="190"/>
      <c r="ED94" s="190"/>
      <c r="EE94" s="190"/>
      <c r="EF94" s="190"/>
      <c r="EG94" s="190"/>
      <c r="EH94" s="190"/>
      <c r="EI94" s="190"/>
      <c r="EJ94" s="190"/>
      <c r="EK94" s="190"/>
      <c r="EL94" s="190"/>
      <c r="EM94" s="190"/>
      <c r="EN94" s="190"/>
      <c r="EO94" s="190"/>
      <c r="EP94" s="190"/>
      <c r="EQ94" s="190"/>
      <c r="ER94" s="190"/>
      <c r="ES94" s="190"/>
      <c r="ET94" s="190"/>
      <c r="EU94" s="190"/>
      <c r="EV94" s="190"/>
      <c r="EW94" s="190"/>
      <c r="EX94" s="190"/>
      <c r="EY94" s="190"/>
      <c r="EZ94" s="190"/>
      <c r="FA94" s="190"/>
      <c r="FB94" s="190"/>
      <c r="FC94" s="190"/>
      <c r="FD94" s="190"/>
      <c r="FE94" s="190"/>
      <c r="FF94" s="190"/>
      <c r="FG94" s="190"/>
      <c r="FH94" s="190"/>
      <c r="FI94" s="190"/>
      <c r="FJ94" s="190"/>
      <c r="FK94" s="190"/>
      <c r="FL94" s="190"/>
      <c r="FM94" s="190"/>
      <c r="FN94" s="190"/>
      <c r="FO94" s="190"/>
      <c r="FP94" s="190"/>
      <c r="FQ94" s="190"/>
      <c r="FR94" s="190"/>
      <c r="FS94" s="190"/>
      <c r="FT94" s="190"/>
      <c r="FU94" s="190"/>
      <c r="FV94" s="190"/>
      <c r="FW94" s="190"/>
      <c r="FX94" s="190"/>
      <c r="FY94" s="190"/>
      <c r="FZ94" s="190"/>
      <c r="GA94" s="190"/>
      <c r="GB94" s="190"/>
      <c r="GC94" s="190"/>
      <c r="GD94" s="190"/>
      <c r="GE94" s="190"/>
      <c r="GF94" s="190"/>
      <c r="GG94" s="190"/>
      <c r="GH94" s="190"/>
      <c r="GI94" s="190"/>
      <c r="GJ94" s="190"/>
      <c r="GK94" s="190"/>
      <c r="GL94" s="190"/>
      <c r="GM94" s="190"/>
      <c r="GN94" s="190"/>
      <c r="GO94" s="190"/>
      <c r="GP94" s="190"/>
      <c r="GQ94" s="190"/>
      <c r="GR94" s="190"/>
      <c r="GS94" s="190"/>
      <c r="GT94" s="190"/>
      <c r="GU94" s="190"/>
      <c r="GV94" s="190"/>
      <c r="GW94" s="190"/>
      <c r="GX94" s="190"/>
      <c r="GY94" s="190"/>
      <c r="GZ94" s="190"/>
      <c r="HA94" s="190"/>
      <c r="HB94" s="190"/>
      <c r="HC94" s="190"/>
      <c r="HD94" s="190"/>
      <c r="HE94" s="190"/>
      <c r="HF94" s="190"/>
      <c r="HG94" s="190"/>
      <c r="HH94" s="190"/>
      <c r="HI94" s="190"/>
      <c r="HJ94" s="190"/>
      <c r="HK94" s="190"/>
      <c r="HL94" s="190"/>
      <c r="HM94" s="190"/>
      <c r="HN94" s="190"/>
      <c r="HO94" s="190"/>
      <c r="HP94" s="190"/>
      <c r="HQ94" s="190"/>
      <c r="HR94" s="190"/>
      <c r="HS94" s="190"/>
      <c r="HT94" s="190"/>
      <c r="HU94" s="190"/>
      <c r="HV94" s="190"/>
      <c r="HW94" s="190"/>
      <c r="HX94" s="190"/>
      <c r="HY94" s="190"/>
      <c r="HZ94" s="190"/>
      <c r="IA94" s="190"/>
      <c r="IB94" s="190"/>
      <c r="IC94" s="190"/>
      <c r="ID94" s="190"/>
      <c r="IE94" s="190"/>
      <c r="IF94" s="190"/>
      <c r="IG94" s="190"/>
      <c r="IH94" s="190"/>
      <c r="II94" s="190"/>
      <c r="IJ94" s="190"/>
      <c r="IK94" s="190"/>
      <c r="IL94" s="190"/>
      <c r="IM94" s="190"/>
      <c r="IN94" s="190"/>
      <c r="IO94" s="190"/>
      <c r="IP94" s="190"/>
      <c r="IQ94" s="190"/>
      <c r="IR94" s="190"/>
      <c r="IS94" s="190"/>
      <c r="IT94" s="190"/>
      <c r="IU94" s="190"/>
      <c r="IV94" s="190"/>
      <c r="IW94" s="190"/>
      <c r="IX94" s="190"/>
      <c r="IY94" s="190"/>
      <c r="IZ94" s="190"/>
      <c r="JA94" s="190"/>
      <c r="JB94" s="190"/>
      <c r="JC94" s="190"/>
      <c r="JD94" s="190"/>
      <c r="JE94" s="190"/>
      <c r="JF94" s="190"/>
      <c r="JG94" s="190"/>
      <c r="JH94" s="190"/>
      <c r="JI94" s="190"/>
      <c r="JJ94" s="190"/>
      <c r="JK94" s="190"/>
      <c r="JL94" s="190"/>
      <c r="JM94" s="190"/>
      <c r="JN94" s="190"/>
      <c r="JO94" s="188">
        <f>C94+AK94*28+BS94*265</f>
        <v>999.02940922205471</v>
      </c>
      <c r="JP94" s="200"/>
      <c r="JQ94" s="200"/>
      <c r="JR94" s="188"/>
      <c r="JS94" s="200"/>
      <c r="JT94" s="200"/>
      <c r="JU94" s="200">
        <f t="shared" ref="JU94" si="479">I94+AQ94*28+BY94*265</f>
        <v>1089.6951285775842</v>
      </c>
      <c r="JV94" s="200">
        <f t="shared" ref="JV94" si="480">J94+AR94*28+BZ94*265</f>
        <v>781.80211994932699</v>
      </c>
      <c r="JW94" s="188">
        <f t="shared" ref="JW94" si="481">K94+AS94*28+CA94*265</f>
        <v>774.04319015052124</v>
      </c>
      <c r="JX94" s="200">
        <f t="shared" ref="JX94" si="482">L94+AT94*28+CB94*265</f>
        <v>722.8537254778206</v>
      </c>
      <c r="JY94" s="200">
        <f t="shared" ref="JY94" si="483">M94+AU94*28+CC94*265</f>
        <v>757.34582460387367</v>
      </c>
      <c r="JZ94" s="200">
        <f t="shared" ref="JZ94" si="484">N94+AV94*28+CD94*265</f>
        <v>730.80965084389061</v>
      </c>
      <c r="KA94" s="200">
        <f t="shared" ref="KA94" si="485">O94+AW94*28+CE94*265</f>
        <v>714.15172387915334</v>
      </c>
      <c r="KB94" s="188">
        <f t="shared" ref="KB94" si="486">P94+AX94*28+CF94*265</f>
        <v>682.76017522664779</v>
      </c>
      <c r="KC94" s="200">
        <f t="shared" ref="KC94" si="487">Q94+AY94*28+CG94*265</f>
        <v>603.40276253772277</v>
      </c>
      <c r="KD94" s="200">
        <f t="shared" ref="KD94" si="488">R94+AZ94*28+CH94*265</f>
        <v>569.21766064089763</v>
      </c>
      <c r="KE94" s="200">
        <f t="shared" ref="KE94" si="489">S94+BA94*28+CI94*265</f>
        <v>551.10253020563914</v>
      </c>
      <c r="KF94" s="200">
        <f t="shared" ref="KF94" si="490">T94+BB94*28+CJ94*265</f>
        <v>537.34238077737882</v>
      </c>
      <c r="KG94" s="188">
        <f t="shared" ref="KG94" si="491">U94+BC94*28+CK94*265</f>
        <v>528.84412082170365</v>
      </c>
      <c r="KH94" s="200">
        <f t="shared" ref="KH94" si="492">V94+BD94*28+CL94*265</f>
        <v>189.47841915496858</v>
      </c>
      <c r="KI94" s="200">
        <f t="shared" ref="KI94" si="493">W94+BE94*28+CM94*265</f>
        <v>180.56073142239626</v>
      </c>
      <c r="KJ94" s="200">
        <f t="shared" ref="KJ94" si="494">X94+BF94*28+CN94*265</f>
        <v>177.00349288536745</v>
      </c>
      <c r="KK94" s="200">
        <f t="shared" ref="KK94" si="495">Y94+BG94*28+CO94*265</f>
        <v>172.63198598309921</v>
      </c>
      <c r="KL94" s="188">
        <f t="shared" ref="KL94" si="496">Z94+BH94*28+CP94*265</f>
        <v>167.66733565684825</v>
      </c>
      <c r="KM94" s="200">
        <f t="shared" ref="KM94" si="497">AA94+BI94*28+CQ94*265</f>
        <v>157.92258044450276</v>
      </c>
      <c r="KN94" s="200">
        <f t="shared" ref="KN94" si="498">AB94+BJ94*28+CR94*265</f>
        <v>156.17707575221758</v>
      </c>
      <c r="KO94" s="200">
        <f t="shared" ref="KO94" si="499">AC94+BK94*28+CS94*265</f>
        <v>154.48815859519408</v>
      </c>
      <c r="KP94" s="200">
        <f t="shared" ref="KP94" si="500">AD94+BL94*28+CT94*265</f>
        <v>152.56583910923052</v>
      </c>
      <c r="KQ94" s="188">
        <f t="shared" ref="KQ94" si="501">AE94+BM94*28+CU94*265</f>
        <v>146.00882687599119</v>
      </c>
      <c r="KR94" s="200">
        <f t="shared" ref="KR94" si="502">AF94+BN94*28+CV94*265</f>
        <v>145.62531561864006</v>
      </c>
      <c r="KS94" s="200">
        <f t="shared" ref="KS94" si="503">AG94+BO94*28+CW94*265</f>
        <v>143.04166743743613</v>
      </c>
      <c r="KT94" s="200">
        <f t="shared" ref="KT94" si="504">AH94+BP94*28+CX94*265</f>
        <v>137.72313288458713</v>
      </c>
      <c r="KU94" s="200">
        <f t="shared" ref="KU94" si="505">AI94+BQ94*28+CY94*265</f>
        <v>138.54377660939775</v>
      </c>
      <c r="KV94" s="188">
        <f t="shared" ref="KV94" si="506">AJ94+BR94*28+CZ94*265</f>
        <v>172.14305750572512</v>
      </c>
      <c r="KW94" s="188">
        <v>857.29643209900496</v>
      </c>
      <c r="KX94" s="200"/>
      <c r="KY94" s="200"/>
      <c r="KZ94" s="188"/>
      <c r="LA94" s="200"/>
      <c r="LB94" s="200"/>
      <c r="LC94" s="200">
        <v>819.13619881138209</v>
      </c>
      <c r="LD94" s="200">
        <v>525.93583088246612</v>
      </c>
      <c r="LE94" s="188">
        <v>513.33901829509637</v>
      </c>
      <c r="LF94" s="200">
        <v>496.26905974333755</v>
      </c>
      <c r="LG94" s="200">
        <v>485.24012472135769</v>
      </c>
      <c r="LH94" s="200">
        <v>470.84410972735026</v>
      </c>
      <c r="LI94" s="200">
        <v>457.28388023040191</v>
      </c>
      <c r="LJ94" s="188">
        <v>442.18707151727483</v>
      </c>
      <c r="LK94" s="200">
        <v>407.33937180278861</v>
      </c>
      <c r="LL94" s="200">
        <v>377.30050302400559</v>
      </c>
      <c r="LM94" s="200">
        <v>366.65377338304262</v>
      </c>
      <c r="LN94" s="200">
        <v>357.10063981364891</v>
      </c>
      <c r="LO94" s="188">
        <v>356.51191125673859</v>
      </c>
      <c r="LP94" s="200">
        <v>43.107754090835755</v>
      </c>
      <c r="LQ94" s="200">
        <v>41.118899212954055</v>
      </c>
      <c r="LR94" s="200">
        <v>39.215347934275606</v>
      </c>
      <c r="LS94" s="200">
        <v>37.476533179000867</v>
      </c>
      <c r="LT94" s="188">
        <v>35.685040491850401</v>
      </c>
      <c r="LU94" s="200">
        <v>31.996711241475385</v>
      </c>
      <c r="LV94" s="200">
        <v>31.777823689547297</v>
      </c>
      <c r="LW94" s="200">
        <v>31.390906193107284</v>
      </c>
      <c r="LX94" s="200">
        <v>29.993538649683479</v>
      </c>
      <c r="LY94" s="188">
        <v>34.60734445038397</v>
      </c>
      <c r="LZ94" s="200">
        <v>33.31375898879719</v>
      </c>
      <c r="MA94" s="200">
        <v>32.024183191811382</v>
      </c>
      <c r="MB94" s="200">
        <v>30.700400385751934</v>
      </c>
      <c r="MC94" s="200">
        <v>29.276634685287782</v>
      </c>
      <c r="MD94" s="188">
        <v>28.248104417245337</v>
      </c>
      <c r="ME94" s="188">
        <f>JO94-KW94</f>
        <v>141.73297712304975</v>
      </c>
      <c r="MF94" s="200"/>
      <c r="MG94" s="200"/>
      <c r="MH94" s="188"/>
      <c r="MI94" s="200"/>
      <c r="MJ94" s="200"/>
      <c r="MK94" s="200">
        <v>270.55892976620214</v>
      </c>
      <c r="ML94" s="200">
        <v>255.86628906686087</v>
      </c>
      <c r="MM94" s="188">
        <v>260.70417185542487</v>
      </c>
      <c r="MN94" s="200">
        <v>226.58466573448305</v>
      </c>
      <c r="MO94" s="200">
        <v>272.10569988251598</v>
      </c>
      <c r="MP94" s="200">
        <v>259.96554111654035</v>
      </c>
      <c r="MQ94" s="200">
        <v>256.86784364875143</v>
      </c>
      <c r="MR94" s="188">
        <v>240.57310370937296</v>
      </c>
      <c r="MS94" s="200">
        <v>196.06339073493416</v>
      </c>
      <c r="MT94" s="200">
        <v>191.91715761689215</v>
      </c>
      <c r="MU94" s="200">
        <v>184.44875682259652</v>
      </c>
      <c r="MV94" s="200">
        <v>180.24174096372991</v>
      </c>
      <c r="MW94" s="188">
        <v>172.33220956496507</v>
      </c>
      <c r="MX94" s="200">
        <v>146.37066506413282</v>
      </c>
      <c r="MY94" s="200">
        <v>139.44183220944223</v>
      </c>
      <c r="MZ94" s="200">
        <v>137.78814495109185</v>
      </c>
      <c r="NA94" s="200">
        <v>135.15545280409833</v>
      </c>
      <c r="NB94" s="188">
        <v>131.98229516499785</v>
      </c>
      <c r="NC94" s="200">
        <v>125.92586920302737</v>
      </c>
      <c r="ND94" s="200">
        <v>124.39925206267029</v>
      </c>
      <c r="NE94" s="200">
        <v>123.0972524020868</v>
      </c>
      <c r="NF94" s="200">
        <v>122.57230045954705</v>
      </c>
      <c r="NG94" s="188">
        <v>111.40148242560721</v>
      </c>
      <c r="NH94" s="200">
        <v>112.3115566298429</v>
      </c>
      <c r="NI94" s="200">
        <v>111.01748424562476</v>
      </c>
      <c r="NJ94" s="200">
        <v>107.0227324988352</v>
      </c>
      <c r="NK94" s="200">
        <v>109.26714192410998</v>
      </c>
      <c r="NL94" s="188">
        <v>143.89495308847975</v>
      </c>
      <c r="NM94" s="169"/>
      <c r="NN94" s="169"/>
      <c r="NO94" s="169"/>
      <c r="NP94" s="169"/>
    </row>
    <row r="95" spans="1:380" ht="21" outlineLevel="1">
      <c r="A95" s="191" t="s">
        <v>290</v>
      </c>
      <c r="B95" s="208" t="s">
        <v>473</v>
      </c>
      <c r="C95" s="188" t="s">
        <v>15</v>
      </c>
      <c r="D95" s="200"/>
      <c r="E95" s="200"/>
      <c r="F95" s="188"/>
      <c r="G95" s="200"/>
      <c r="H95" s="200"/>
      <c r="I95" s="200" t="s">
        <v>15</v>
      </c>
      <c r="J95" s="200" t="s">
        <v>15</v>
      </c>
      <c r="K95" s="188" t="s">
        <v>15</v>
      </c>
      <c r="L95" s="200" t="s">
        <v>15</v>
      </c>
      <c r="M95" s="200" t="s">
        <v>15</v>
      </c>
      <c r="N95" s="200" t="s">
        <v>15</v>
      </c>
      <c r="O95" s="200" t="s">
        <v>15</v>
      </c>
      <c r="P95" s="188" t="s">
        <v>15</v>
      </c>
      <c r="Q95" s="200" t="s">
        <v>15</v>
      </c>
      <c r="R95" s="200" t="s">
        <v>15</v>
      </c>
      <c r="S95" s="200" t="s">
        <v>15</v>
      </c>
      <c r="T95" s="200" t="s">
        <v>15</v>
      </c>
      <c r="U95" s="188" t="s">
        <v>15</v>
      </c>
      <c r="V95" s="200" t="s">
        <v>15</v>
      </c>
      <c r="W95" s="200" t="s">
        <v>15</v>
      </c>
      <c r="X95" s="200" t="s">
        <v>15</v>
      </c>
      <c r="Y95" s="200" t="s">
        <v>15</v>
      </c>
      <c r="Z95" s="188" t="s">
        <v>15</v>
      </c>
      <c r="AA95" s="200" t="s">
        <v>15</v>
      </c>
      <c r="AB95" s="200" t="s">
        <v>15</v>
      </c>
      <c r="AC95" s="200" t="s">
        <v>15</v>
      </c>
      <c r="AD95" s="200" t="s">
        <v>15</v>
      </c>
      <c r="AE95" s="188" t="s">
        <v>15</v>
      </c>
      <c r="AF95" s="200" t="s">
        <v>15</v>
      </c>
      <c r="AG95" s="200" t="s">
        <v>15</v>
      </c>
      <c r="AH95" s="200" t="s">
        <v>15</v>
      </c>
      <c r="AI95" s="200" t="s">
        <v>15</v>
      </c>
      <c r="AJ95" s="188" t="s">
        <v>15</v>
      </c>
      <c r="AK95" s="188" t="s">
        <v>15</v>
      </c>
      <c r="AL95" s="200"/>
      <c r="AM95" s="200"/>
      <c r="AN95" s="188"/>
      <c r="AO95" s="200"/>
      <c r="AP95" s="200"/>
      <c r="AQ95" s="200" t="s">
        <v>15</v>
      </c>
      <c r="AR95" s="200" t="s">
        <v>15</v>
      </c>
      <c r="AS95" s="188" t="s">
        <v>15</v>
      </c>
      <c r="AT95" s="200" t="s">
        <v>15</v>
      </c>
      <c r="AU95" s="200" t="s">
        <v>15</v>
      </c>
      <c r="AV95" s="200" t="s">
        <v>15</v>
      </c>
      <c r="AW95" s="200" t="s">
        <v>15</v>
      </c>
      <c r="AX95" s="188" t="s">
        <v>15</v>
      </c>
      <c r="AY95" s="200" t="s">
        <v>15</v>
      </c>
      <c r="AZ95" s="200" t="s">
        <v>15</v>
      </c>
      <c r="BA95" s="200" t="s">
        <v>15</v>
      </c>
      <c r="BB95" s="200" t="s">
        <v>15</v>
      </c>
      <c r="BC95" s="188" t="s">
        <v>15</v>
      </c>
      <c r="BD95" s="200" t="s">
        <v>15</v>
      </c>
      <c r="BE95" s="200" t="s">
        <v>15</v>
      </c>
      <c r="BF95" s="200" t="s">
        <v>15</v>
      </c>
      <c r="BG95" s="200" t="s">
        <v>15</v>
      </c>
      <c r="BH95" s="188" t="s">
        <v>15</v>
      </c>
      <c r="BI95" s="200" t="s">
        <v>15</v>
      </c>
      <c r="BJ95" s="200" t="s">
        <v>15</v>
      </c>
      <c r="BK95" s="200" t="s">
        <v>15</v>
      </c>
      <c r="BL95" s="200" t="s">
        <v>15</v>
      </c>
      <c r="BM95" s="188" t="s">
        <v>15</v>
      </c>
      <c r="BN95" s="200" t="s">
        <v>15</v>
      </c>
      <c r="BO95" s="200" t="s">
        <v>15</v>
      </c>
      <c r="BP95" s="200" t="s">
        <v>15</v>
      </c>
      <c r="BQ95" s="200" t="s">
        <v>15</v>
      </c>
      <c r="BR95" s="188" t="s">
        <v>15</v>
      </c>
      <c r="BS95" s="188" t="s">
        <v>15</v>
      </c>
      <c r="BT95" s="200"/>
      <c r="BU95" s="200"/>
      <c r="BV95" s="188"/>
      <c r="BW95" s="200"/>
      <c r="BX95" s="200"/>
      <c r="BY95" s="200" t="s">
        <v>15</v>
      </c>
      <c r="BZ95" s="200" t="s">
        <v>15</v>
      </c>
      <c r="CA95" s="188" t="s">
        <v>15</v>
      </c>
      <c r="CB95" s="200" t="s">
        <v>15</v>
      </c>
      <c r="CC95" s="200" t="s">
        <v>15</v>
      </c>
      <c r="CD95" s="200" t="s">
        <v>15</v>
      </c>
      <c r="CE95" s="200" t="s">
        <v>15</v>
      </c>
      <c r="CF95" s="188" t="s">
        <v>15</v>
      </c>
      <c r="CG95" s="200" t="s">
        <v>15</v>
      </c>
      <c r="CH95" s="200" t="s">
        <v>15</v>
      </c>
      <c r="CI95" s="200" t="s">
        <v>15</v>
      </c>
      <c r="CJ95" s="200" t="s">
        <v>15</v>
      </c>
      <c r="CK95" s="188" t="s">
        <v>15</v>
      </c>
      <c r="CL95" s="200" t="s">
        <v>15</v>
      </c>
      <c r="CM95" s="200" t="s">
        <v>15</v>
      </c>
      <c r="CN95" s="200" t="s">
        <v>15</v>
      </c>
      <c r="CO95" s="200" t="s">
        <v>15</v>
      </c>
      <c r="CP95" s="188" t="s">
        <v>15</v>
      </c>
      <c r="CQ95" s="200" t="s">
        <v>15</v>
      </c>
      <c r="CR95" s="200" t="s">
        <v>15</v>
      </c>
      <c r="CS95" s="200" t="s">
        <v>15</v>
      </c>
      <c r="CT95" s="200" t="s">
        <v>15</v>
      </c>
      <c r="CU95" s="188" t="s">
        <v>15</v>
      </c>
      <c r="CV95" s="200" t="s">
        <v>15</v>
      </c>
      <c r="CW95" s="200" t="s">
        <v>15</v>
      </c>
      <c r="CX95" s="200" t="s">
        <v>15</v>
      </c>
      <c r="CY95" s="200" t="s">
        <v>15</v>
      </c>
      <c r="CZ95" s="188" t="s">
        <v>15</v>
      </c>
      <c r="DA95" s="190"/>
      <c r="DB95" s="190"/>
      <c r="DC95" s="190"/>
      <c r="DD95" s="190"/>
      <c r="DE95" s="190"/>
      <c r="DF95" s="190"/>
      <c r="DG95" s="190"/>
      <c r="DH95" s="190"/>
      <c r="DI95" s="190"/>
      <c r="DJ95" s="190"/>
      <c r="DK95" s="190"/>
      <c r="DL95" s="190"/>
      <c r="DM95" s="190"/>
      <c r="DN95" s="190"/>
      <c r="DO95" s="190"/>
      <c r="DP95" s="190"/>
      <c r="DQ95" s="190"/>
      <c r="DR95" s="190"/>
      <c r="DS95" s="190"/>
      <c r="DT95" s="190"/>
      <c r="DU95" s="190"/>
      <c r="DV95" s="190"/>
      <c r="DW95" s="190"/>
      <c r="DX95" s="190"/>
      <c r="DY95" s="190"/>
      <c r="DZ95" s="190"/>
      <c r="EA95" s="190"/>
      <c r="EB95" s="190"/>
      <c r="EC95" s="190"/>
      <c r="ED95" s="190"/>
      <c r="EE95" s="190"/>
      <c r="EF95" s="190"/>
      <c r="EG95" s="190"/>
      <c r="EH95" s="190"/>
      <c r="EI95" s="190"/>
      <c r="EJ95" s="190"/>
      <c r="EK95" s="190"/>
      <c r="EL95" s="190"/>
      <c r="EM95" s="190"/>
      <c r="EN95" s="190"/>
      <c r="EO95" s="190"/>
      <c r="EP95" s="190"/>
      <c r="EQ95" s="190"/>
      <c r="ER95" s="190"/>
      <c r="ES95" s="190"/>
      <c r="ET95" s="190"/>
      <c r="EU95" s="190"/>
      <c r="EV95" s="190"/>
      <c r="EW95" s="190"/>
      <c r="EX95" s="190"/>
      <c r="EY95" s="190"/>
      <c r="EZ95" s="190"/>
      <c r="FA95" s="190"/>
      <c r="FB95" s="190"/>
      <c r="FC95" s="190"/>
      <c r="FD95" s="190"/>
      <c r="FE95" s="190"/>
      <c r="FF95" s="190"/>
      <c r="FG95" s="190"/>
      <c r="FH95" s="190"/>
      <c r="FI95" s="190"/>
      <c r="FJ95" s="190"/>
      <c r="FK95" s="190"/>
      <c r="FL95" s="190"/>
      <c r="FM95" s="190"/>
      <c r="FN95" s="190"/>
      <c r="FO95" s="190"/>
      <c r="FP95" s="190"/>
      <c r="FQ95" s="190"/>
      <c r="FR95" s="190"/>
      <c r="FS95" s="190"/>
      <c r="FT95" s="190"/>
      <c r="FU95" s="190"/>
      <c r="FV95" s="190"/>
      <c r="FW95" s="190"/>
      <c r="FX95" s="190"/>
      <c r="FY95" s="190"/>
      <c r="FZ95" s="190"/>
      <c r="GA95" s="190"/>
      <c r="GB95" s="190"/>
      <c r="GC95" s="190"/>
      <c r="GD95" s="190"/>
      <c r="GE95" s="190"/>
      <c r="GF95" s="190"/>
      <c r="GG95" s="190"/>
      <c r="GH95" s="190"/>
      <c r="GI95" s="190"/>
      <c r="GJ95" s="190"/>
      <c r="GK95" s="190"/>
      <c r="GL95" s="190"/>
      <c r="GM95" s="190"/>
      <c r="GN95" s="190"/>
      <c r="GO95" s="190"/>
      <c r="GP95" s="190"/>
      <c r="GQ95" s="190"/>
      <c r="GR95" s="190"/>
      <c r="GS95" s="190"/>
      <c r="GT95" s="190"/>
      <c r="GU95" s="190"/>
      <c r="GV95" s="190"/>
      <c r="GW95" s="190"/>
      <c r="GX95" s="190"/>
      <c r="GY95" s="190"/>
      <c r="GZ95" s="190"/>
      <c r="HA95" s="190"/>
      <c r="HB95" s="190"/>
      <c r="HC95" s="190"/>
      <c r="HD95" s="190"/>
      <c r="HE95" s="190"/>
      <c r="HF95" s="190"/>
      <c r="HG95" s="190"/>
      <c r="HH95" s="190"/>
      <c r="HI95" s="190"/>
      <c r="HJ95" s="190"/>
      <c r="HK95" s="190"/>
      <c r="HL95" s="190"/>
      <c r="HM95" s="190"/>
      <c r="HN95" s="190"/>
      <c r="HO95" s="190"/>
      <c r="HP95" s="190"/>
      <c r="HQ95" s="190"/>
      <c r="HR95" s="190"/>
      <c r="HS95" s="190"/>
      <c r="HT95" s="190"/>
      <c r="HU95" s="190"/>
      <c r="HV95" s="190"/>
      <c r="HW95" s="190"/>
      <c r="HX95" s="190"/>
      <c r="HY95" s="190"/>
      <c r="HZ95" s="190"/>
      <c r="IA95" s="190"/>
      <c r="IB95" s="190"/>
      <c r="IC95" s="190"/>
      <c r="ID95" s="190"/>
      <c r="IE95" s="190"/>
      <c r="IF95" s="190"/>
      <c r="IG95" s="190"/>
      <c r="IH95" s="190"/>
      <c r="II95" s="190"/>
      <c r="IJ95" s="190"/>
      <c r="IK95" s="190"/>
      <c r="IL95" s="190"/>
      <c r="IM95" s="190"/>
      <c r="IN95" s="190"/>
      <c r="IO95" s="190"/>
      <c r="IP95" s="190"/>
      <c r="IQ95" s="190"/>
      <c r="IR95" s="190"/>
      <c r="IS95" s="190"/>
      <c r="IT95" s="190"/>
      <c r="IU95" s="190"/>
      <c r="IV95" s="190"/>
      <c r="IW95" s="190"/>
      <c r="IX95" s="190"/>
      <c r="IY95" s="190"/>
      <c r="IZ95" s="190"/>
      <c r="JA95" s="190"/>
      <c r="JB95" s="190"/>
      <c r="JC95" s="190"/>
      <c r="JD95" s="190"/>
      <c r="JE95" s="190"/>
      <c r="JF95" s="190"/>
      <c r="JG95" s="190"/>
      <c r="JH95" s="190"/>
      <c r="JI95" s="190"/>
      <c r="JJ95" s="190"/>
      <c r="JK95" s="190"/>
      <c r="JL95" s="190"/>
      <c r="JM95" s="190"/>
      <c r="JN95" s="190"/>
      <c r="JO95" s="188" t="s">
        <v>15</v>
      </c>
      <c r="JP95" s="200"/>
      <c r="JQ95" s="200"/>
      <c r="JR95" s="188"/>
      <c r="JS95" s="200"/>
      <c r="JT95" s="200"/>
      <c r="JU95" s="200" t="s">
        <v>15</v>
      </c>
      <c r="JV95" s="200" t="s">
        <v>15</v>
      </c>
      <c r="JW95" s="188" t="s">
        <v>15</v>
      </c>
      <c r="JX95" s="200" t="s">
        <v>15</v>
      </c>
      <c r="JY95" s="200" t="s">
        <v>15</v>
      </c>
      <c r="JZ95" s="200" t="s">
        <v>15</v>
      </c>
      <c r="KA95" s="200" t="s">
        <v>15</v>
      </c>
      <c r="KB95" s="188" t="s">
        <v>15</v>
      </c>
      <c r="KC95" s="200" t="s">
        <v>15</v>
      </c>
      <c r="KD95" s="200" t="s">
        <v>15</v>
      </c>
      <c r="KE95" s="200" t="s">
        <v>15</v>
      </c>
      <c r="KF95" s="200" t="s">
        <v>15</v>
      </c>
      <c r="KG95" s="188" t="s">
        <v>15</v>
      </c>
      <c r="KH95" s="200" t="s">
        <v>15</v>
      </c>
      <c r="KI95" s="200" t="s">
        <v>15</v>
      </c>
      <c r="KJ95" s="200" t="s">
        <v>15</v>
      </c>
      <c r="KK95" s="200" t="s">
        <v>15</v>
      </c>
      <c r="KL95" s="188" t="s">
        <v>15</v>
      </c>
      <c r="KM95" s="200" t="s">
        <v>15</v>
      </c>
      <c r="KN95" s="200" t="s">
        <v>15</v>
      </c>
      <c r="KO95" s="200" t="s">
        <v>15</v>
      </c>
      <c r="KP95" s="200" t="s">
        <v>15</v>
      </c>
      <c r="KQ95" s="188" t="s">
        <v>15</v>
      </c>
      <c r="KR95" s="200" t="s">
        <v>15</v>
      </c>
      <c r="KS95" s="200" t="s">
        <v>15</v>
      </c>
      <c r="KT95" s="200" t="s">
        <v>15</v>
      </c>
      <c r="KU95" s="200" t="s">
        <v>15</v>
      </c>
      <c r="KV95" s="188" t="s">
        <v>15</v>
      </c>
      <c r="KW95" s="188" t="s">
        <v>15</v>
      </c>
      <c r="KX95" s="200"/>
      <c r="KY95" s="200"/>
      <c r="KZ95" s="188"/>
      <c r="LA95" s="200"/>
      <c r="LB95" s="200"/>
      <c r="LC95" s="200" t="s">
        <v>15</v>
      </c>
      <c r="LD95" s="200" t="s">
        <v>15</v>
      </c>
      <c r="LE95" s="188" t="s">
        <v>15</v>
      </c>
      <c r="LF95" s="200" t="s">
        <v>15</v>
      </c>
      <c r="LG95" s="200" t="s">
        <v>15</v>
      </c>
      <c r="LH95" s="200" t="s">
        <v>15</v>
      </c>
      <c r="LI95" s="200" t="s">
        <v>15</v>
      </c>
      <c r="LJ95" s="188" t="s">
        <v>15</v>
      </c>
      <c r="LK95" s="200" t="s">
        <v>15</v>
      </c>
      <c r="LL95" s="200" t="s">
        <v>15</v>
      </c>
      <c r="LM95" s="200" t="s">
        <v>15</v>
      </c>
      <c r="LN95" s="200" t="s">
        <v>15</v>
      </c>
      <c r="LO95" s="188" t="s">
        <v>15</v>
      </c>
      <c r="LP95" s="200" t="s">
        <v>15</v>
      </c>
      <c r="LQ95" s="200" t="s">
        <v>15</v>
      </c>
      <c r="LR95" s="200" t="s">
        <v>15</v>
      </c>
      <c r="LS95" s="200" t="s">
        <v>15</v>
      </c>
      <c r="LT95" s="188" t="s">
        <v>15</v>
      </c>
      <c r="LU95" s="200" t="s">
        <v>15</v>
      </c>
      <c r="LV95" s="200" t="s">
        <v>15</v>
      </c>
      <c r="LW95" s="200" t="s">
        <v>15</v>
      </c>
      <c r="LX95" s="200" t="s">
        <v>15</v>
      </c>
      <c r="LY95" s="188" t="s">
        <v>15</v>
      </c>
      <c r="LZ95" s="200" t="s">
        <v>15</v>
      </c>
      <c r="MA95" s="200" t="s">
        <v>15</v>
      </c>
      <c r="MB95" s="200" t="s">
        <v>15</v>
      </c>
      <c r="MC95" s="200" t="s">
        <v>15</v>
      </c>
      <c r="MD95" s="188" t="s">
        <v>15</v>
      </c>
      <c r="ME95" s="188" t="s">
        <v>15</v>
      </c>
      <c r="MF95" s="200"/>
      <c r="MG95" s="200"/>
      <c r="MH95" s="188"/>
      <c r="MI95" s="200"/>
      <c r="MJ95" s="200"/>
      <c r="MK95" s="200" t="s">
        <v>15</v>
      </c>
      <c r="ML95" s="200" t="s">
        <v>15</v>
      </c>
      <c r="MM95" s="188" t="s">
        <v>15</v>
      </c>
      <c r="MN95" s="200" t="s">
        <v>15</v>
      </c>
      <c r="MO95" s="200" t="s">
        <v>15</v>
      </c>
      <c r="MP95" s="200" t="s">
        <v>15</v>
      </c>
      <c r="MQ95" s="200" t="s">
        <v>15</v>
      </c>
      <c r="MR95" s="188" t="s">
        <v>15</v>
      </c>
      <c r="MS95" s="200" t="s">
        <v>15</v>
      </c>
      <c r="MT95" s="200" t="s">
        <v>15</v>
      </c>
      <c r="MU95" s="200" t="s">
        <v>15</v>
      </c>
      <c r="MV95" s="200" t="s">
        <v>15</v>
      </c>
      <c r="MW95" s="188" t="s">
        <v>15</v>
      </c>
      <c r="MX95" s="200" t="s">
        <v>15</v>
      </c>
      <c r="MY95" s="200" t="s">
        <v>15</v>
      </c>
      <c r="MZ95" s="200" t="s">
        <v>15</v>
      </c>
      <c r="NA95" s="200" t="s">
        <v>15</v>
      </c>
      <c r="NB95" s="188" t="s">
        <v>15</v>
      </c>
      <c r="NC95" s="200" t="s">
        <v>15</v>
      </c>
      <c r="ND95" s="200" t="s">
        <v>15</v>
      </c>
      <c r="NE95" s="200" t="s">
        <v>15</v>
      </c>
      <c r="NF95" s="200" t="s">
        <v>15</v>
      </c>
      <c r="NG95" s="188" t="s">
        <v>15</v>
      </c>
      <c r="NH95" s="200" t="s">
        <v>15</v>
      </c>
      <c r="NI95" s="200" t="s">
        <v>15</v>
      </c>
      <c r="NJ95" s="200" t="s">
        <v>15</v>
      </c>
      <c r="NK95" s="200" t="s">
        <v>15</v>
      </c>
      <c r="NL95" s="188" t="s">
        <v>15</v>
      </c>
      <c r="NM95" s="169"/>
      <c r="NN95" s="169"/>
      <c r="NO95" s="169"/>
      <c r="NP95" s="169"/>
    </row>
    <row r="96" spans="1:380" ht="23.15" customHeight="1" outlineLevel="1">
      <c r="A96" s="191" t="s">
        <v>291</v>
      </c>
      <c r="B96" s="208" t="s">
        <v>473</v>
      </c>
      <c r="C96" s="188" t="s">
        <v>14</v>
      </c>
      <c r="D96" s="200"/>
      <c r="E96" s="200"/>
      <c r="F96" s="188"/>
      <c r="G96" s="200"/>
      <c r="H96" s="200"/>
      <c r="I96" s="200" t="s">
        <v>14</v>
      </c>
      <c r="J96" s="200" t="s">
        <v>14</v>
      </c>
      <c r="K96" s="188" t="s">
        <v>14</v>
      </c>
      <c r="L96" s="200" t="s">
        <v>14</v>
      </c>
      <c r="M96" s="200" t="s">
        <v>14</v>
      </c>
      <c r="N96" s="200" t="s">
        <v>14</v>
      </c>
      <c r="O96" s="200" t="s">
        <v>14</v>
      </c>
      <c r="P96" s="188" t="s">
        <v>14</v>
      </c>
      <c r="Q96" s="200" t="s">
        <v>14</v>
      </c>
      <c r="R96" s="200" t="s">
        <v>14</v>
      </c>
      <c r="S96" s="200" t="s">
        <v>14</v>
      </c>
      <c r="T96" s="200" t="s">
        <v>14</v>
      </c>
      <c r="U96" s="188" t="s">
        <v>14</v>
      </c>
      <c r="V96" s="200" t="s">
        <v>14</v>
      </c>
      <c r="W96" s="200" t="s">
        <v>14</v>
      </c>
      <c r="X96" s="200" t="s">
        <v>14</v>
      </c>
      <c r="Y96" s="200" t="s">
        <v>14</v>
      </c>
      <c r="Z96" s="188" t="s">
        <v>14</v>
      </c>
      <c r="AA96" s="200" t="s">
        <v>14</v>
      </c>
      <c r="AB96" s="200" t="s">
        <v>14</v>
      </c>
      <c r="AC96" s="200" t="s">
        <v>14</v>
      </c>
      <c r="AD96" s="200" t="s">
        <v>14</v>
      </c>
      <c r="AE96" s="188" t="s">
        <v>14</v>
      </c>
      <c r="AF96" s="200" t="s">
        <v>14</v>
      </c>
      <c r="AG96" s="200" t="s">
        <v>14</v>
      </c>
      <c r="AH96" s="200" t="s">
        <v>14</v>
      </c>
      <c r="AI96" s="200" t="s">
        <v>14</v>
      </c>
      <c r="AJ96" s="188" t="s">
        <v>14</v>
      </c>
      <c r="AK96" s="188" t="s">
        <v>14</v>
      </c>
      <c r="AL96" s="200"/>
      <c r="AM96" s="200"/>
      <c r="AN96" s="188"/>
      <c r="AO96" s="200"/>
      <c r="AP96" s="200"/>
      <c r="AQ96" s="200" t="s">
        <v>14</v>
      </c>
      <c r="AR96" s="200" t="s">
        <v>14</v>
      </c>
      <c r="AS96" s="188" t="s">
        <v>14</v>
      </c>
      <c r="AT96" s="200" t="s">
        <v>14</v>
      </c>
      <c r="AU96" s="200" t="s">
        <v>14</v>
      </c>
      <c r="AV96" s="200" t="s">
        <v>14</v>
      </c>
      <c r="AW96" s="200" t="s">
        <v>14</v>
      </c>
      <c r="AX96" s="188" t="s">
        <v>14</v>
      </c>
      <c r="AY96" s="200" t="s">
        <v>14</v>
      </c>
      <c r="AZ96" s="200" t="s">
        <v>14</v>
      </c>
      <c r="BA96" s="200" t="s">
        <v>14</v>
      </c>
      <c r="BB96" s="200" t="s">
        <v>14</v>
      </c>
      <c r="BC96" s="188" t="s">
        <v>14</v>
      </c>
      <c r="BD96" s="200" t="s">
        <v>14</v>
      </c>
      <c r="BE96" s="200" t="s">
        <v>14</v>
      </c>
      <c r="BF96" s="200" t="s">
        <v>14</v>
      </c>
      <c r="BG96" s="200" t="s">
        <v>14</v>
      </c>
      <c r="BH96" s="188" t="s">
        <v>14</v>
      </c>
      <c r="BI96" s="200" t="s">
        <v>14</v>
      </c>
      <c r="BJ96" s="200" t="s">
        <v>14</v>
      </c>
      <c r="BK96" s="200" t="s">
        <v>14</v>
      </c>
      <c r="BL96" s="200" t="s">
        <v>14</v>
      </c>
      <c r="BM96" s="188" t="s">
        <v>14</v>
      </c>
      <c r="BN96" s="200" t="s">
        <v>14</v>
      </c>
      <c r="BO96" s="200" t="s">
        <v>14</v>
      </c>
      <c r="BP96" s="200" t="s">
        <v>14</v>
      </c>
      <c r="BQ96" s="200" t="s">
        <v>14</v>
      </c>
      <c r="BR96" s="188" t="s">
        <v>14</v>
      </c>
      <c r="BS96" s="188" t="s">
        <v>14</v>
      </c>
      <c r="BT96" s="200"/>
      <c r="BU96" s="200"/>
      <c r="BV96" s="188"/>
      <c r="BW96" s="200"/>
      <c r="BX96" s="200"/>
      <c r="BY96" s="200" t="s">
        <v>14</v>
      </c>
      <c r="BZ96" s="200" t="s">
        <v>14</v>
      </c>
      <c r="CA96" s="188" t="s">
        <v>14</v>
      </c>
      <c r="CB96" s="200" t="s">
        <v>14</v>
      </c>
      <c r="CC96" s="200" t="s">
        <v>14</v>
      </c>
      <c r="CD96" s="200" t="s">
        <v>14</v>
      </c>
      <c r="CE96" s="200" t="s">
        <v>14</v>
      </c>
      <c r="CF96" s="188" t="s">
        <v>14</v>
      </c>
      <c r="CG96" s="200" t="s">
        <v>14</v>
      </c>
      <c r="CH96" s="200" t="s">
        <v>14</v>
      </c>
      <c r="CI96" s="200" t="s">
        <v>14</v>
      </c>
      <c r="CJ96" s="200" t="s">
        <v>14</v>
      </c>
      <c r="CK96" s="188" t="s">
        <v>14</v>
      </c>
      <c r="CL96" s="200" t="s">
        <v>14</v>
      </c>
      <c r="CM96" s="200" t="s">
        <v>14</v>
      </c>
      <c r="CN96" s="200" t="s">
        <v>14</v>
      </c>
      <c r="CO96" s="200" t="s">
        <v>14</v>
      </c>
      <c r="CP96" s="188" t="s">
        <v>14</v>
      </c>
      <c r="CQ96" s="200" t="s">
        <v>14</v>
      </c>
      <c r="CR96" s="200" t="s">
        <v>14</v>
      </c>
      <c r="CS96" s="200" t="s">
        <v>14</v>
      </c>
      <c r="CT96" s="200" t="s">
        <v>14</v>
      </c>
      <c r="CU96" s="188" t="s">
        <v>14</v>
      </c>
      <c r="CV96" s="200" t="s">
        <v>14</v>
      </c>
      <c r="CW96" s="200" t="s">
        <v>14</v>
      </c>
      <c r="CX96" s="200" t="s">
        <v>14</v>
      </c>
      <c r="CY96" s="200" t="s">
        <v>14</v>
      </c>
      <c r="CZ96" s="188" t="s">
        <v>14</v>
      </c>
      <c r="DA96" s="190"/>
      <c r="DB96" s="190"/>
      <c r="DC96" s="190"/>
      <c r="DD96" s="190"/>
      <c r="DE96" s="190"/>
      <c r="DF96" s="190"/>
      <c r="DG96" s="190"/>
      <c r="DH96" s="190"/>
      <c r="DI96" s="190"/>
      <c r="DJ96" s="190"/>
      <c r="DK96" s="190"/>
      <c r="DL96" s="190"/>
      <c r="DM96" s="190"/>
      <c r="DN96" s="190"/>
      <c r="DO96" s="190"/>
      <c r="DP96" s="190"/>
      <c r="DQ96" s="190"/>
      <c r="DR96" s="190"/>
      <c r="DS96" s="190"/>
      <c r="DT96" s="190"/>
      <c r="DU96" s="190"/>
      <c r="DV96" s="190"/>
      <c r="DW96" s="190"/>
      <c r="DX96" s="190"/>
      <c r="DY96" s="190"/>
      <c r="DZ96" s="190"/>
      <c r="EA96" s="190"/>
      <c r="EB96" s="190"/>
      <c r="EC96" s="190"/>
      <c r="ED96" s="190"/>
      <c r="EE96" s="190"/>
      <c r="EF96" s="190"/>
      <c r="EG96" s="190"/>
      <c r="EH96" s="190"/>
      <c r="EI96" s="190"/>
      <c r="EJ96" s="190"/>
      <c r="EK96" s="190"/>
      <c r="EL96" s="190"/>
      <c r="EM96" s="190"/>
      <c r="EN96" s="190"/>
      <c r="EO96" s="190"/>
      <c r="EP96" s="190"/>
      <c r="EQ96" s="190"/>
      <c r="ER96" s="190"/>
      <c r="ES96" s="190"/>
      <c r="ET96" s="190"/>
      <c r="EU96" s="190"/>
      <c r="EV96" s="190"/>
      <c r="EW96" s="190"/>
      <c r="EX96" s="190"/>
      <c r="EY96" s="190"/>
      <c r="EZ96" s="190"/>
      <c r="FA96" s="190"/>
      <c r="FB96" s="190"/>
      <c r="FC96" s="190"/>
      <c r="FD96" s="190"/>
      <c r="FE96" s="190"/>
      <c r="FF96" s="190"/>
      <c r="FG96" s="190"/>
      <c r="FH96" s="190"/>
      <c r="FI96" s="190"/>
      <c r="FJ96" s="190"/>
      <c r="FK96" s="190"/>
      <c r="FL96" s="190"/>
      <c r="FM96" s="190"/>
      <c r="FN96" s="190"/>
      <c r="FO96" s="190"/>
      <c r="FP96" s="190"/>
      <c r="FQ96" s="190"/>
      <c r="FR96" s="190"/>
      <c r="FS96" s="190"/>
      <c r="FT96" s="190"/>
      <c r="FU96" s="190"/>
      <c r="FV96" s="190"/>
      <c r="FW96" s="190"/>
      <c r="FX96" s="190"/>
      <c r="FY96" s="190"/>
      <c r="FZ96" s="190"/>
      <c r="GA96" s="190"/>
      <c r="GB96" s="190"/>
      <c r="GC96" s="190"/>
      <c r="GD96" s="190"/>
      <c r="GE96" s="190"/>
      <c r="GF96" s="190"/>
      <c r="GG96" s="190"/>
      <c r="GH96" s="190"/>
      <c r="GI96" s="190"/>
      <c r="GJ96" s="190"/>
      <c r="GK96" s="190"/>
      <c r="GL96" s="190"/>
      <c r="GM96" s="190"/>
      <c r="GN96" s="190"/>
      <c r="GO96" s="190"/>
      <c r="GP96" s="190"/>
      <c r="GQ96" s="190"/>
      <c r="GR96" s="190"/>
      <c r="GS96" s="190"/>
      <c r="GT96" s="190"/>
      <c r="GU96" s="190"/>
      <c r="GV96" s="190"/>
      <c r="GW96" s="190"/>
      <c r="GX96" s="190"/>
      <c r="GY96" s="190"/>
      <c r="GZ96" s="190"/>
      <c r="HA96" s="190"/>
      <c r="HB96" s="190"/>
      <c r="HC96" s="190"/>
      <c r="HD96" s="190"/>
      <c r="HE96" s="190"/>
      <c r="HF96" s="190"/>
      <c r="HG96" s="190"/>
      <c r="HH96" s="190"/>
      <c r="HI96" s="190"/>
      <c r="HJ96" s="190"/>
      <c r="HK96" s="190"/>
      <c r="HL96" s="190"/>
      <c r="HM96" s="190"/>
      <c r="HN96" s="190"/>
      <c r="HO96" s="190"/>
      <c r="HP96" s="190"/>
      <c r="HQ96" s="190"/>
      <c r="HR96" s="190"/>
      <c r="HS96" s="190"/>
      <c r="HT96" s="190"/>
      <c r="HU96" s="190"/>
      <c r="HV96" s="190"/>
      <c r="HW96" s="190"/>
      <c r="HX96" s="190"/>
      <c r="HY96" s="190"/>
      <c r="HZ96" s="190"/>
      <c r="IA96" s="190"/>
      <c r="IB96" s="190"/>
      <c r="IC96" s="190"/>
      <c r="ID96" s="190"/>
      <c r="IE96" s="190"/>
      <c r="IF96" s="190"/>
      <c r="IG96" s="190"/>
      <c r="IH96" s="190"/>
      <c r="II96" s="190"/>
      <c r="IJ96" s="190"/>
      <c r="IK96" s="190"/>
      <c r="IL96" s="190"/>
      <c r="IM96" s="190"/>
      <c r="IN96" s="190"/>
      <c r="IO96" s="190"/>
      <c r="IP96" s="190"/>
      <c r="IQ96" s="190"/>
      <c r="IR96" s="190"/>
      <c r="IS96" s="190"/>
      <c r="IT96" s="190"/>
      <c r="IU96" s="190"/>
      <c r="IV96" s="190"/>
      <c r="IW96" s="190"/>
      <c r="IX96" s="190"/>
      <c r="IY96" s="190"/>
      <c r="IZ96" s="190"/>
      <c r="JA96" s="190"/>
      <c r="JB96" s="190"/>
      <c r="JC96" s="190"/>
      <c r="JD96" s="190"/>
      <c r="JE96" s="190"/>
      <c r="JF96" s="190"/>
      <c r="JG96" s="190"/>
      <c r="JH96" s="190"/>
      <c r="JI96" s="190"/>
      <c r="JJ96" s="190"/>
      <c r="JK96" s="190"/>
      <c r="JL96" s="190"/>
      <c r="JM96" s="190"/>
      <c r="JN96" s="190"/>
      <c r="JO96" s="188" t="s">
        <v>14</v>
      </c>
      <c r="JP96" s="200"/>
      <c r="JQ96" s="200"/>
      <c r="JR96" s="188"/>
      <c r="JS96" s="200"/>
      <c r="JT96" s="200"/>
      <c r="JU96" s="200" t="s">
        <v>14</v>
      </c>
      <c r="JV96" s="200" t="s">
        <v>14</v>
      </c>
      <c r="JW96" s="188" t="s">
        <v>14</v>
      </c>
      <c r="JX96" s="200" t="s">
        <v>14</v>
      </c>
      <c r="JY96" s="200" t="s">
        <v>14</v>
      </c>
      <c r="JZ96" s="200" t="s">
        <v>14</v>
      </c>
      <c r="KA96" s="200" t="s">
        <v>14</v>
      </c>
      <c r="KB96" s="188" t="s">
        <v>14</v>
      </c>
      <c r="KC96" s="200" t="s">
        <v>14</v>
      </c>
      <c r="KD96" s="200" t="s">
        <v>14</v>
      </c>
      <c r="KE96" s="200" t="s">
        <v>14</v>
      </c>
      <c r="KF96" s="200" t="s">
        <v>14</v>
      </c>
      <c r="KG96" s="188" t="s">
        <v>14</v>
      </c>
      <c r="KH96" s="200" t="s">
        <v>14</v>
      </c>
      <c r="KI96" s="200" t="s">
        <v>14</v>
      </c>
      <c r="KJ96" s="200" t="s">
        <v>14</v>
      </c>
      <c r="KK96" s="200" t="s">
        <v>14</v>
      </c>
      <c r="KL96" s="188" t="s">
        <v>14</v>
      </c>
      <c r="KM96" s="200" t="s">
        <v>14</v>
      </c>
      <c r="KN96" s="200" t="s">
        <v>14</v>
      </c>
      <c r="KO96" s="200" t="s">
        <v>14</v>
      </c>
      <c r="KP96" s="200" t="s">
        <v>14</v>
      </c>
      <c r="KQ96" s="188" t="s">
        <v>14</v>
      </c>
      <c r="KR96" s="200" t="s">
        <v>14</v>
      </c>
      <c r="KS96" s="200" t="s">
        <v>14</v>
      </c>
      <c r="KT96" s="200" t="s">
        <v>14</v>
      </c>
      <c r="KU96" s="200" t="s">
        <v>14</v>
      </c>
      <c r="KV96" s="188" t="s">
        <v>14</v>
      </c>
      <c r="KW96" s="188" t="s">
        <v>14</v>
      </c>
      <c r="KX96" s="200"/>
      <c r="KY96" s="200"/>
      <c r="KZ96" s="188"/>
      <c r="LA96" s="200"/>
      <c r="LB96" s="200"/>
      <c r="LC96" s="200" t="s">
        <v>14</v>
      </c>
      <c r="LD96" s="200" t="s">
        <v>14</v>
      </c>
      <c r="LE96" s="188" t="s">
        <v>14</v>
      </c>
      <c r="LF96" s="200" t="s">
        <v>14</v>
      </c>
      <c r="LG96" s="200" t="s">
        <v>14</v>
      </c>
      <c r="LH96" s="200" t="s">
        <v>14</v>
      </c>
      <c r="LI96" s="200" t="s">
        <v>14</v>
      </c>
      <c r="LJ96" s="188" t="s">
        <v>14</v>
      </c>
      <c r="LK96" s="200" t="s">
        <v>14</v>
      </c>
      <c r="LL96" s="200" t="s">
        <v>14</v>
      </c>
      <c r="LM96" s="200" t="s">
        <v>14</v>
      </c>
      <c r="LN96" s="200" t="s">
        <v>14</v>
      </c>
      <c r="LO96" s="188" t="s">
        <v>14</v>
      </c>
      <c r="LP96" s="200" t="s">
        <v>14</v>
      </c>
      <c r="LQ96" s="200" t="s">
        <v>14</v>
      </c>
      <c r="LR96" s="200" t="s">
        <v>14</v>
      </c>
      <c r="LS96" s="200" t="s">
        <v>14</v>
      </c>
      <c r="LT96" s="188" t="s">
        <v>14</v>
      </c>
      <c r="LU96" s="200" t="s">
        <v>14</v>
      </c>
      <c r="LV96" s="200" t="s">
        <v>14</v>
      </c>
      <c r="LW96" s="200" t="s">
        <v>14</v>
      </c>
      <c r="LX96" s="200" t="s">
        <v>14</v>
      </c>
      <c r="LY96" s="188" t="s">
        <v>14</v>
      </c>
      <c r="LZ96" s="200" t="s">
        <v>14</v>
      </c>
      <c r="MA96" s="200" t="s">
        <v>14</v>
      </c>
      <c r="MB96" s="200" t="s">
        <v>14</v>
      </c>
      <c r="MC96" s="200" t="s">
        <v>14</v>
      </c>
      <c r="MD96" s="188" t="s">
        <v>14</v>
      </c>
      <c r="ME96" s="188" t="s">
        <v>14</v>
      </c>
      <c r="MF96" s="200"/>
      <c r="MG96" s="200"/>
      <c r="MH96" s="188"/>
      <c r="MI96" s="200"/>
      <c r="MJ96" s="200"/>
      <c r="MK96" s="200" t="s">
        <v>14</v>
      </c>
      <c r="ML96" s="200" t="s">
        <v>14</v>
      </c>
      <c r="MM96" s="188" t="s">
        <v>14</v>
      </c>
      <c r="MN96" s="200" t="s">
        <v>14</v>
      </c>
      <c r="MO96" s="200" t="s">
        <v>14</v>
      </c>
      <c r="MP96" s="200" t="s">
        <v>14</v>
      </c>
      <c r="MQ96" s="200" t="s">
        <v>14</v>
      </c>
      <c r="MR96" s="188" t="s">
        <v>14</v>
      </c>
      <c r="MS96" s="200" t="s">
        <v>14</v>
      </c>
      <c r="MT96" s="200" t="s">
        <v>14</v>
      </c>
      <c r="MU96" s="200" t="s">
        <v>14</v>
      </c>
      <c r="MV96" s="200" t="s">
        <v>14</v>
      </c>
      <c r="MW96" s="188" t="s">
        <v>14</v>
      </c>
      <c r="MX96" s="200" t="s">
        <v>14</v>
      </c>
      <c r="MY96" s="200" t="s">
        <v>14</v>
      </c>
      <c r="MZ96" s="200" t="s">
        <v>14</v>
      </c>
      <c r="NA96" s="200" t="s">
        <v>14</v>
      </c>
      <c r="NB96" s="188" t="s">
        <v>14</v>
      </c>
      <c r="NC96" s="200" t="s">
        <v>14</v>
      </c>
      <c r="ND96" s="200" t="s">
        <v>14</v>
      </c>
      <c r="NE96" s="200" t="s">
        <v>14</v>
      </c>
      <c r="NF96" s="200" t="s">
        <v>14</v>
      </c>
      <c r="NG96" s="188" t="s">
        <v>14</v>
      </c>
      <c r="NH96" s="200" t="s">
        <v>14</v>
      </c>
      <c r="NI96" s="200" t="s">
        <v>14</v>
      </c>
      <c r="NJ96" s="200" t="s">
        <v>14</v>
      </c>
      <c r="NK96" s="200" t="s">
        <v>14</v>
      </c>
      <c r="NL96" s="188" t="s">
        <v>14</v>
      </c>
      <c r="NM96" s="169"/>
      <c r="NN96" s="169"/>
      <c r="NO96" s="169"/>
      <c r="NP96" s="169"/>
    </row>
    <row r="97" spans="1:380" ht="21" outlineLevel="1">
      <c r="A97" s="191" t="s">
        <v>292</v>
      </c>
      <c r="B97" s="208" t="s">
        <v>473</v>
      </c>
      <c r="C97" s="188">
        <v>545.01675282212625</v>
      </c>
      <c r="D97" s="200"/>
      <c r="E97" s="200"/>
      <c r="F97" s="188"/>
      <c r="G97" s="200"/>
      <c r="H97" s="200"/>
      <c r="I97" s="200">
        <v>383.34306780842519</v>
      </c>
      <c r="J97" s="200">
        <v>302.50711652418192</v>
      </c>
      <c r="K97" s="188">
        <v>286.81663667675571</v>
      </c>
      <c r="L97" s="200">
        <v>280.54955376939267</v>
      </c>
      <c r="M97" s="200">
        <v>273.41613118365484</v>
      </c>
      <c r="N97" s="200">
        <v>260.35448055537199</v>
      </c>
      <c r="O97" s="200">
        <v>255.62224609377498</v>
      </c>
      <c r="P97" s="188">
        <v>243.89363324568342</v>
      </c>
      <c r="Q97" s="200">
        <v>248.24896917807314</v>
      </c>
      <c r="R97" s="200">
        <v>250.83730921037585</v>
      </c>
      <c r="S97" s="200">
        <v>244.87498406563486</v>
      </c>
      <c r="T97" s="200">
        <v>238.88836791079765</v>
      </c>
      <c r="U97" s="188">
        <v>232.84067445278754</v>
      </c>
      <c r="V97" s="200">
        <v>228.31412923000408</v>
      </c>
      <c r="W97" s="200">
        <v>223.80144776936478</v>
      </c>
      <c r="X97" s="200">
        <v>219.38755091638424</v>
      </c>
      <c r="Y97" s="200">
        <v>214.86933891224623</v>
      </c>
      <c r="Z97" s="188">
        <v>210.41129562233499</v>
      </c>
      <c r="AA97" s="200">
        <v>176.60523595308564</v>
      </c>
      <c r="AB97" s="200">
        <v>173.31797068592255</v>
      </c>
      <c r="AC97" s="200">
        <v>170.03565468468025</v>
      </c>
      <c r="AD97" s="200">
        <v>89.119293731695365</v>
      </c>
      <c r="AE97" s="188">
        <v>83.229357433951819</v>
      </c>
      <c r="AF97" s="200">
        <v>78.886072196384589</v>
      </c>
      <c r="AG97" s="200">
        <v>74.530768565746328</v>
      </c>
      <c r="AH97" s="200">
        <v>70.166476534464664</v>
      </c>
      <c r="AI97" s="200">
        <v>65.698078646284557</v>
      </c>
      <c r="AJ97" s="188">
        <v>61.316185907522055</v>
      </c>
      <c r="AK97" s="188">
        <v>0.68737526820085004</v>
      </c>
      <c r="AL97" s="200"/>
      <c r="AM97" s="200"/>
      <c r="AN97" s="188"/>
      <c r="AO97" s="200"/>
      <c r="AP97" s="200"/>
      <c r="AQ97" s="200">
        <v>0.71512350346124587</v>
      </c>
      <c r="AR97" s="200">
        <v>0.72234582668093561</v>
      </c>
      <c r="AS97" s="188">
        <v>0.71937126488605929</v>
      </c>
      <c r="AT97" s="200">
        <v>0.73186983815463547</v>
      </c>
      <c r="AU97" s="200">
        <v>0.73864374472205585</v>
      </c>
      <c r="AV97" s="200">
        <v>0.71033958285989984</v>
      </c>
      <c r="AW97" s="200">
        <v>0.68901844441669324</v>
      </c>
      <c r="AX97" s="188">
        <v>0.68451497812774964</v>
      </c>
      <c r="AY97" s="200">
        <v>0.6913361809769446</v>
      </c>
      <c r="AZ97" s="200">
        <v>0.69820154158063907</v>
      </c>
      <c r="BA97" s="200">
        <v>0.7051110410760536</v>
      </c>
      <c r="BB97" s="200">
        <v>0.71206470417119661</v>
      </c>
      <c r="BC97" s="188">
        <v>0.71907267570440003</v>
      </c>
      <c r="BD97" s="200">
        <v>0.72316320961360547</v>
      </c>
      <c r="BE97" s="200">
        <v>0.72759508125580308</v>
      </c>
      <c r="BF97" s="200">
        <v>0.73202136115011363</v>
      </c>
      <c r="BG97" s="200">
        <v>0.73649570559963962</v>
      </c>
      <c r="BH97" s="188">
        <v>0.74097466811475543</v>
      </c>
      <c r="BI97" s="200">
        <v>0.74461490088466886</v>
      </c>
      <c r="BJ97" s="200">
        <v>0.74700778350587838</v>
      </c>
      <c r="BK97" s="200">
        <v>0.74940707378503768</v>
      </c>
      <c r="BL97" s="200">
        <v>0.75501054248115695</v>
      </c>
      <c r="BM97" s="188">
        <v>0.75753473056884679</v>
      </c>
      <c r="BN97" s="200">
        <v>0.76023300641490055</v>
      </c>
      <c r="BO97" s="200">
        <v>0.76295073145935732</v>
      </c>
      <c r="BP97" s="200">
        <v>0.76567515464408098</v>
      </c>
      <c r="BQ97" s="200">
        <v>0.76880626262540708</v>
      </c>
      <c r="BR97" s="188">
        <v>0.77154256859503867</v>
      </c>
      <c r="BS97" s="188">
        <v>0.14214015502678001</v>
      </c>
      <c r="BT97" s="200"/>
      <c r="BU97" s="200"/>
      <c r="BV97" s="188"/>
      <c r="BW97" s="200"/>
      <c r="BX97" s="200"/>
      <c r="BY97" s="200">
        <v>0.10652611781705365</v>
      </c>
      <c r="BZ97" s="200">
        <v>9.7853388816726089E-2</v>
      </c>
      <c r="CA97" s="188">
        <v>9.5847695722671433E-2</v>
      </c>
      <c r="CB97" s="200">
        <v>9.7517945216678614E-2</v>
      </c>
      <c r="CC97" s="200">
        <v>9.8423385196490326E-2</v>
      </c>
      <c r="CD97" s="200">
        <v>9.4653339370339609E-2</v>
      </c>
      <c r="CE97" s="200">
        <v>9.1810377190941858E-2</v>
      </c>
      <c r="CF97" s="188">
        <v>9.1215103518139967E-2</v>
      </c>
      <c r="CG97" s="200">
        <v>9.2127286794880567E-2</v>
      </c>
      <c r="CH97" s="200">
        <v>9.3045375857328833E-2</v>
      </c>
      <c r="CI97" s="200">
        <v>9.3969368190447405E-2</v>
      </c>
      <c r="CJ97" s="200">
        <v>9.4899267088637537E-2</v>
      </c>
      <c r="CK97" s="188">
        <v>9.5835997733857203E-2</v>
      </c>
      <c r="CL97" s="200">
        <v>9.6381169278744128E-2</v>
      </c>
      <c r="CM97" s="200">
        <v>9.6973024893949905E-2</v>
      </c>
      <c r="CN97" s="200">
        <v>9.7565477846162388E-2</v>
      </c>
      <c r="CO97" s="200">
        <v>9.8163318695549368E-2</v>
      </c>
      <c r="CP97" s="188">
        <v>9.8762668437724646E-2</v>
      </c>
      <c r="CQ97" s="200">
        <v>9.9249640867590624E-2</v>
      </c>
      <c r="CR97" s="200">
        <v>9.9570322331462902E-2</v>
      </c>
      <c r="CS97" s="200">
        <v>9.9892019045024566E-2</v>
      </c>
      <c r="CT97" s="200">
        <v>0.1006409464390029</v>
      </c>
      <c r="CU97" s="188">
        <v>0.10097930900929999</v>
      </c>
      <c r="CV97" s="200">
        <v>0.10134041574737798</v>
      </c>
      <c r="CW97" s="200">
        <v>0.1017041129698513</v>
      </c>
      <c r="CX97" s="200">
        <v>0.10206870571165937</v>
      </c>
      <c r="CY97" s="200">
        <v>0.10248736292958949</v>
      </c>
      <c r="CZ97" s="188">
        <v>0.10285354554319938</v>
      </c>
      <c r="DA97" s="190"/>
      <c r="DB97" s="190"/>
      <c r="DC97" s="190"/>
      <c r="DD97" s="190"/>
      <c r="DE97" s="190"/>
      <c r="DF97" s="190"/>
      <c r="DG97" s="190"/>
      <c r="DH97" s="190"/>
      <c r="DI97" s="190"/>
      <c r="DJ97" s="190"/>
      <c r="DK97" s="190"/>
      <c r="DL97" s="190"/>
      <c r="DM97" s="190"/>
      <c r="DN97" s="190"/>
      <c r="DO97" s="190"/>
      <c r="DP97" s="190"/>
      <c r="DQ97" s="190"/>
      <c r="DR97" s="190"/>
      <c r="DS97" s="190"/>
      <c r="DT97" s="190"/>
      <c r="DU97" s="190"/>
      <c r="DV97" s="190"/>
      <c r="DW97" s="190"/>
      <c r="DX97" s="190"/>
      <c r="DY97" s="190"/>
      <c r="DZ97" s="190"/>
      <c r="EA97" s="190"/>
      <c r="EB97" s="190"/>
      <c r="EC97" s="190"/>
      <c r="ED97" s="190"/>
      <c r="EE97" s="190"/>
      <c r="EF97" s="190"/>
      <c r="EG97" s="190"/>
      <c r="EH97" s="190"/>
      <c r="EI97" s="190"/>
      <c r="EJ97" s="190"/>
      <c r="EK97" s="190"/>
      <c r="EL97" s="190"/>
      <c r="EM97" s="190"/>
      <c r="EN97" s="190"/>
      <c r="EO97" s="190"/>
      <c r="EP97" s="190"/>
      <c r="EQ97" s="190"/>
      <c r="ER97" s="190"/>
      <c r="ES97" s="190"/>
      <c r="ET97" s="190"/>
      <c r="EU97" s="190"/>
      <c r="EV97" s="190"/>
      <c r="EW97" s="190"/>
      <c r="EX97" s="190"/>
      <c r="EY97" s="190"/>
      <c r="EZ97" s="190"/>
      <c r="FA97" s="190"/>
      <c r="FB97" s="190"/>
      <c r="FC97" s="190"/>
      <c r="FD97" s="190"/>
      <c r="FE97" s="190"/>
      <c r="FF97" s="190"/>
      <c r="FG97" s="190"/>
      <c r="FH97" s="190"/>
      <c r="FI97" s="190"/>
      <c r="FJ97" s="190"/>
      <c r="FK97" s="190"/>
      <c r="FL97" s="190"/>
      <c r="FM97" s="190"/>
      <c r="FN97" s="190"/>
      <c r="FO97" s="190"/>
      <c r="FP97" s="190"/>
      <c r="FQ97" s="190"/>
      <c r="FR97" s="190"/>
      <c r="FS97" s="190"/>
      <c r="FT97" s="190"/>
      <c r="FU97" s="190"/>
      <c r="FV97" s="190"/>
      <c r="FW97" s="190"/>
      <c r="FX97" s="190"/>
      <c r="FY97" s="190"/>
      <c r="FZ97" s="190"/>
      <c r="GA97" s="190"/>
      <c r="GB97" s="190"/>
      <c r="GC97" s="190"/>
      <c r="GD97" s="190"/>
      <c r="GE97" s="190"/>
      <c r="GF97" s="190"/>
      <c r="GG97" s="190"/>
      <c r="GH97" s="190"/>
      <c r="GI97" s="190"/>
      <c r="GJ97" s="190"/>
      <c r="GK97" s="190"/>
      <c r="GL97" s="190"/>
      <c r="GM97" s="190"/>
      <c r="GN97" s="190"/>
      <c r="GO97" s="190"/>
      <c r="GP97" s="190"/>
      <c r="GQ97" s="190"/>
      <c r="GR97" s="190"/>
      <c r="GS97" s="190"/>
      <c r="GT97" s="190"/>
      <c r="GU97" s="190"/>
      <c r="GV97" s="190"/>
      <c r="GW97" s="190"/>
      <c r="GX97" s="190"/>
      <c r="GY97" s="190"/>
      <c r="GZ97" s="190"/>
      <c r="HA97" s="190"/>
      <c r="HB97" s="190"/>
      <c r="HC97" s="190"/>
      <c r="HD97" s="190"/>
      <c r="HE97" s="190"/>
      <c r="HF97" s="190"/>
      <c r="HG97" s="190"/>
      <c r="HH97" s="190"/>
      <c r="HI97" s="190"/>
      <c r="HJ97" s="190"/>
      <c r="HK97" s="190"/>
      <c r="HL97" s="190"/>
      <c r="HM97" s="190"/>
      <c r="HN97" s="190"/>
      <c r="HO97" s="190"/>
      <c r="HP97" s="190"/>
      <c r="HQ97" s="190"/>
      <c r="HR97" s="190"/>
      <c r="HS97" s="190"/>
      <c r="HT97" s="190"/>
      <c r="HU97" s="190"/>
      <c r="HV97" s="190"/>
      <c r="HW97" s="190"/>
      <c r="HX97" s="190"/>
      <c r="HY97" s="190"/>
      <c r="HZ97" s="190"/>
      <c r="IA97" s="190"/>
      <c r="IB97" s="190"/>
      <c r="IC97" s="190"/>
      <c r="ID97" s="190"/>
      <c r="IE97" s="190"/>
      <c r="IF97" s="190"/>
      <c r="IG97" s="190"/>
      <c r="IH97" s="190"/>
      <c r="II97" s="190"/>
      <c r="IJ97" s="190"/>
      <c r="IK97" s="190"/>
      <c r="IL97" s="190"/>
      <c r="IM97" s="190"/>
      <c r="IN97" s="190"/>
      <c r="IO97" s="190"/>
      <c r="IP97" s="190"/>
      <c r="IQ97" s="190"/>
      <c r="IR97" s="190"/>
      <c r="IS97" s="190"/>
      <c r="IT97" s="190"/>
      <c r="IU97" s="190"/>
      <c r="IV97" s="190"/>
      <c r="IW97" s="190"/>
      <c r="IX97" s="190"/>
      <c r="IY97" s="190"/>
      <c r="IZ97" s="190"/>
      <c r="JA97" s="190"/>
      <c r="JB97" s="190"/>
      <c r="JC97" s="190"/>
      <c r="JD97" s="190"/>
      <c r="JE97" s="190"/>
      <c r="JF97" s="190"/>
      <c r="JG97" s="190"/>
      <c r="JH97" s="190"/>
      <c r="JI97" s="190"/>
      <c r="JJ97" s="190"/>
      <c r="JK97" s="190"/>
      <c r="JL97" s="190"/>
      <c r="JM97" s="190"/>
      <c r="JN97" s="190"/>
      <c r="JO97" s="188">
        <f>C97+AK97*28+BS97*265</f>
        <v>601.93040141384677</v>
      </c>
      <c r="JP97" s="200"/>
      <c r="JQ97" s="200"/>
      <c r="JR97" s="188"/>
      <c r="JS97" s="200"/>
      <c r="JT97" s="200"/>
      <c r="JU97" s="200">
        <f t="shared" ref="JU97" si="507">I97+AQ97*28+BY97*265</f>
        <v>431.5959471268593</v>
      </c>
      <c r="JV97" s="200">
        <f t="shared" ref="JV97" si="508">J97+AR97*28+BZ97*265</f>
        <v>348.66394770768056</v>
      </c>
      <c r="JW97" s="188">
        <f t="shared" ref="JW97" si="509">K97+AS97*28+CA97*265</f>
        <v>332.35867146007331</v>
      </c>
      <c r="JX97" s="200">
        <f t="shared" ref="JX97" si="510">L97+AT97*28+CB97*265</f>
        <v>326.88416472014228</v>
      </c>
      <c r="JY97" s="200">
        <f t="shared" ref="JY97" si="511">M97+AU97*28+CC97*265</f>
        <v>320.18035311294238</v>
      </c>
      <c r="JZ97" s="200">
        <f t="shared" ref="JZ97" si="512">N97+AV97*28+CD97*265</f>
        <v>305.32712380858919</v>
      </c>
      <c r="KA97" s="200">
        <f t="shared" ref="KA97" si="513">O97+AW97*28+CE97*265</f>
        <v>299.24451249304195</v>
      </c>
      <c r="KB97" s="188">
        <f t="shared" ref="KB97" si="514">P97+AX97*28+CF97*265</f>
        <v>287.23205506556747</v>
      </c>
      <c r="KC97" s="200">
        <f t="shared" ref="KC97" si="515">Q97+AY97*28+CG97*265</f>
        <v>292.02011324607093</v>
      </c>
      <c r="KD97" s="200">
        <f t="shared" ref="KD97" si="516">R97+AZ97*28+CH97*265</f>
        <v>295.04397697682589</v>
      </c>
      <c r="KE97" s="200">
        <f t="shared" ref="KE97" si="517">S97+BA97*28+CI97*265</f>
        <v>289.51997578623292</v>
      </c>
      <c r="KF97" s="200">
        <f t="shared" ref="KF97" si="518">T97+BB97*28+CJ97*265</f>
        <v>283.97448540608013</v>
      </c>
      <c r="KG97" s="188">
        <f t="shared" ref="KG97" si="519">U97+BC97*28+CK97*265</f>
        <v>278.37124877198289</v>
      </c>
      <c r="KH97" s="200">
        <f t="shared" ref="KH97" si="520">V97+BD97*28+CL97*265</f>
        <v>274.10370895805221</v>
      </c>
      <c r="KI97" s="200">
        <f t="shared" ref="KI97" si="521">W97+BE97*28+CM97*265</f>
        <v>269.87196164142404</v>
      </c>
      <c r="KJ97" s="200">
        <f t="shared" ref="KJ97" si="522">X97+BF97*28+CN97*265</f>
        <v>265.73900065782044</v>
      </c>
      <c r="KK97" s="200">
        <f t="shared" ref="KK97" si="523">Y97+BG97*28+CO97*265</f>
        <v>261.50449812335671</v>
      </c>
      <c r="KL97" s="188">
        <f t="shared" ref="KL97" si="524">Z97+BH97*28+CP97*265</f>
        <v>257.33069346554515</v>
      </c>
      <c r="KM97" s="200">
        <f t="shared" ref="KM97" si="525">AA97+BI97*28+CQ97*265</f>
        <v>223.7556080077679</v>
      </c>
      <c r="KN97" s="200">
        <f t="shared" ref="KN97" si="526">AB97+BJ97*28+CR97*265</f>
        <v>220.62032404192482</v>
      </c>
      <c r="KO97" s="200">
        <f t="shared" ref="KO97" si="527">AC97+BK97*28+CS97*265</f>
        <v>217.49043779759282</v>
      </c>
      <c r="KP97" s="200">
        <f t="shared" ref="KP97" si="528">AD97+BL97*28+CT97*265</f>
        <v>136.92943972750354</v>
      </c>
      <c r="KQ97" s="188">
        <f t="shared" ref="KQ97" si="529">AE97+BM97*28+CU97*265</f>
        <v>131.19984677734402</v>
      </c>
      <c r="KR97" s="200">
        <f t="shared" ref="KR97" si="530">AF97+BN97*28+CV97*265</f>
        <v>127.02780654905698</v>
      </c>
      <c r="KS97" s="200">
        <f t="shared" ref="KS97" si="531">AG97+BO97*28+CW97*265</f>
        <v>122.84497898361893</v>
      </c>
      <c r="KT97" s="200">
        <f t="shared" ref="KT97" si="532">AH97+BP97*28+CX97*265</f>
        <v>118.65358787808866</v>
      </c>
      <c r="KU97" s="200">
        <f t="shared" ref="KU97" si="533">AI97+BQ97*28+CY97*265</f>
        <v>114.38380517613716</v>
      </c>
      <c r="KV97" s="188">
        <f t="shared" ref="KV97" si="534">AJ97+BR97*28+CZ97*265</f>
        <v>110.17556739713098</v>
      </c>
      <c r="KW97" s="188">
        <v>280.08650027530115</v>
      </c>
      <c r="KX97" s="200"/>
      <c r="KY97" s="200"/>
      <c r="KZ97" s="188"/>
      <c r="LA97" s="200"/>
      <c r="LB97" s="200"/>
      <c r="LC97" s="200">
        <v>257.99520142058441</v>
      </c>
      <c r="LD97" s="200">
        <v>220.97026169667623</v>
      </c>
      <c r="LE97" s="188">
        <v>216.27442630567521</v>
      </c>
      <c r="LF97" s="200">
        <v>212.36368649943967</v>
      </c>
      <c r="LG97" s="200">
        <v>210.0863126370304</v>
      </c>
      <c r="LH97" s="200">
        <v>205.01038661544547</v>
      </c>
      <c r="LI97" s="200">
        <v>201.60957089713273</v>
      </c>
      <c r="LJ97" s="188">
        <v>198.53167358843331</v>
      </c>
      <c r="LK97" s="200">
        <v>195.97231205988012</v>
      </c>
      <c r="LL97" s="200">
        <v>193.39553178132348</v>
      </c>
      <c r="LM97" s="200">
        <v>190.8013364940409</v>
      </c>
      <c r="LN97" s="200">
        <v>188.18972993930939</v>
      </c>
      <c r="LO97" s="188">
        <v>185.5607158584063</v>
      </c>
      <c r="LP97" s="200">
        <v>183.63436986740578</v>
      </c>
      <c r="LQ97" s="200">
        <v>181.69705685061803</v>
      </c>
      <c r="LR97" s="200">
        <v>179.74877853309573</v>
      </c>
      <c r="LS97" s="200">
        <v>177.78953663989139</v>
      </c>
      <c r="LT97" s="188">
        <v>175.81933289605797</v>
      </c>
      <c r="LU97" s="200">
        <v>143.8409311281697</v>
      </c>
      <c r="LV97" s="200">
        <v>142.38235090840465</v>
      </c>
      <c r="LW97" s="200">
        <v>140.91783879090019</v>
      </c>
      <c r="LX97" s="200">
        <v>61.821220952733995</v>
      </c>
      <c r="LY97" s="188">
        <v>57.753527266957988</v>
      </c>
      <c r="LZ97" s="200">
        <v>54.748847678884133</v>
      </c>
      <c r="MA97" s="200">
        <v>51.736419023280547</v>
      </c>
      <c r="MB97" s="200">
        <v>48.716241543360269</v>
      </c>
      <c r="MC97" s="200">
        <v>45.688315482335902</v>
      </c>
      <c r="MD97" s="188">
        <v>42.652641083420967</v>
      </c>
      <c r="ME97" s="188">
        <f>JO97-KW97</f>
        <v>321.84390113854562</v>
      </c>
      <c r="MF97" s="200"/>
      <c r="MG97" s="200"/>
      <c r="MH97" s="188"/>
      <c r="MI97" s="200"/>
      <c r="MJ97" s="200"/>
      <c r="MK97" s="200">
        <v>173.60074570627489</v>
      </c>
      <c r="ML97" s="200">
        <v>127.69368601100433</v>
      </c>
      <c r="MM97" s="188">
        <v>116.0842451543981</v>
      </c>
      <c r="MN97" s="200">
        <v>114.52047822070261</v>
      </c>
      <c r="MO97" s="200">
        <v>110.09404047591192</v>
      </c>
      <c r="MP97" s="200">
        <v>100.31673719314372</v>
      </c>
      <c r="MQ97" s="200">
        <v>97.634941595909225</v>
      </c>
      <c r="MR97" s="188">
        <v>88.700381477134158</v>
      </c>
      <c r="MS97" s="200">
        <v>96.04780118619081</v>
      </c>
      <c r="MT97" s="200">
        <v>101.6484451955024</v>
      </c>
      <c r="MU97" s="200">
        <v>98.718639292192023</v>
      </c>
      <c r="MV97" s="200">
        <v>95.784755466770747</v>
      </c>
      <c r="MW97" s="188">
        <v>92.810532913576594</v>
      </c>
      <c r="MX97" s="200">
        <v>90.469339090646486</v>
      </c>
      <c r="MY97" s="200">
        <v>88.174904790805954</v>
      </c>
      <c r="MZ97" s="200">
        <v>85.99022212472471</v>
      </c>
      <c r="NA97" s="200">
        <v>83.714961483465316</v>
      </c>
      <c r="NB97" s="188">
        <v>81.511360569487238</v>
      </c>
      <c r="NC97" s="200">
        <v>79.914676879598204</v>
      </c>
      <c r="ND97" s="200">
        <v>78.237973133520143</v>
      </c>
      <c r="NE97" s="200">
        <v>76.572599006692627</v>
      </c>
      <c r="NF97" s="200">
        <v>75.10821877476954</v>
      </c>
      <c r="NG97" s="188">
        <v>73.446319510386033</v>
      </c>
      <c r="NH97" s="200">
        <v>72.278958870172843</v>
      </c>
      <c r="NI97" s="200">
        <v>71.108559960338383</v>
      </c>
      <c r="NJ97" s="200">
        <v>69.937346334728403</v>
      </c>
      <c r="NK97" s="200">
        <v>68.695489693801278</v>
      </c>
      <c r="NL97" s="188">
        <v>67.522926313710002</v>
      </c>
      <c r="NM97" s="169"/>
      <c r="NN97" s="169"/>
      <c r="NO97" s="169"/>
      <c r="NP97" s="169"/>
    </row>
    <row r="98" spans="1:380" ht="21" outlineLevel="1">
      <c r="A98" s="191" t="s">
        <v>293</v>
      </c>
      <c r="B98" s="208" t="s">
        <v>473</v>
      </c>
      <c r="C98" s="188">
        <f>C99+C100+C101+C102</f>
        <v>3103.5839095046285</v>
      </c>
      <c r="D98" s="200"/>
      <c r="E98" s="200"/>
      <c r="F98" s="188"/>
      <c r="G98" s="200"/>
      <c r="H98" s="200"/>
      <c r="I98" s="200">
        <f t="shared" ref="I98:AJ98" si="535">I99+I100+I101+I102</f>
        <v>2775.7152682828005</v>
      </c>
      <c r="J98" s="200">
        <f t="shared" si="535"/>
        <v>2721.1083358050737</v>
      </c>
      <c r="K98" s="188">
        <f t="shared" si="535"/>
        <v>2656.4338349247992</v>
      </c>
      <c r="L98" s="200">
        <f t="shared" si="535"/>
        <v>2602.6059968804316</v>
      </c>
      <c r="M98" s="200">
        <f t="shared" si="535"/>
        <v>2557.2203640009598</v>
      </c>
      <c r="N98" s="200">
        <f t="shared" si="535"/>
        <v>2514.1804070484673</v>
      </c>
      <c r="O98" s="200">
        <f t="shared" si="535"/>
        <v>2437.3496126217287</v>
      </c>
      <c r="P98" s="188">
        <f t="shared" si="535"/>
        <v>2417.4351932553909</v>
      </c>
      <c r="Q98" s="200">
        <f t="shared" si="535"/>
        <v>2237.8062271465078</v>
      </c>
      <c r="R98" s="200">
        <f t="shared" si="535"/>
        <v>2077.2836932342711</v>
      </c>
      <c r="S98" s="200">
        <f t="shared" si="535"/>
        <v>1890.2332836562241</v>
      </c>
      <c r="T98" s="200">
        <f t="shared" si="535"/>
        <v>1709.2098997728526</v>
      </c>
      <c r="U98" s="188">
        <f t="shared" si="535"/>
        <v>1624.6359291645626</v>
      </c>
      <c r="V98" s="200">
        <f t="shared" si="535"/>
        <v>1416.2959213813422</v>
      </c>
      <c r="W98" s="200">
        <f t="shared" si="535"/>
        <v>1360.4493624624615</v>
      </c>
      <c r="X98" s="200">
        <f t="shared" si="535"/>
        <v>1259.9167393952271</v>
      </c>
      <c r="Y98" s="200">
        <f t="shared" si="535"/>
        <v>1183.8669744124427</v>
      </c>
      <c r="Z98" s="188">
        <f t="shared" si="535"/>
        <v>1115.8341445896442</v>
      </c>
      <c r="AA98" s="200">
        <f t="shared" si="535"/>
        <v>1038.127263712676</v>
      </c>
      <c r="AB98" s="200">
        <f t="shared" si="535"/>
        <v>973.06891508308377</v>
      </c>
      <c r="AC98" s="200">
        <f t="shared" si="535"/>
        <v>893.76458968083068</v>
      </c>
      <c r="AD98" s="200">
        <f t="shared" si="535"/>
        <v>795.12748738704988</v>
      </c>
      <c r="AE98" s="188">
        <f t="shared" si="535"/>
        <v>760.17842983568903</v>
      </c>
      <c r="AF98" s="200">
        <f t="shared" si="535"/>
        <v>709.74745374101337</v>
      </c>
      <c r="AG98" s="200">
        <f t="shared" si="535"/>
        <v>659.02872917633363</v>
      </c>
      <c r="AH98" s="200">
        <f t="shared" si="535"/>
        <v>612.10512564732744</v>
      </c>
      <c r="AI98" s="200">
        <f t="shared" si="535"/>
        <v>562.80939327991996</v>
      </c>
      <c r="AJ98" s="188">
        <f t="shared" si="535"/>
        <v>507.43680451835922</v>
      </c>
      <c r="AK98" s="188">
        <f>AK99+AK100+AK101+AK102</f>
        <v>0.12030654698072001</v>
      </c>
      <c r="AL98" s="200"/>
      <c r="AM98" s="200"/>
      <c r="AN98" s="188"/>
      <c r="AO98" s="200"/>
      <c r="AP98" s="200"/>
      <c r="AQ98" s="200">
        <f t="shared" ref="AQ98:BR98" si="536">SUM(AQ99:AQ102)</f>
        <v>0.11247062214165791</v>
      </c>
      <c r="AR98" s="200">
        <f t="shared" si="536"/>
        <v>0.10911745019912314</v>
      </c>
      <c r="AS98" s="188">
        <f t="shared" si="536"/>
        <v>0.12126737190282823</v>
      </c>
      <c r="AT98" s="200">
        <f t="shared" si="536"/>
        <v>0.12128831494598359</v>
      </c>
      <c r="AU98" s="200">
        <f t="shared" si="536"/>
        <v>0.1153199633404618</v>
      </c>
      <c r="AV98" s="200">
        <f t="shared" si="536"/>
        <v>0.1097285503111084</v>
      </c>
      <c r="AW98" s="200">
        <f t="shared" si="536"/>
        <v>0.10743536902503252</v>
      </c>
      <c r="AX98" s="188">
        <f t="shared" si="536"/>
        <v>0.11553592622736232</v>
      </c>
      <c r="AY98" s="200">
        <f t="shared" si="536"/>
        <v>0.12519107521518424</v>
      </c>
      <c r="AZ98" s="200">
        <f t="shared" si="536"/>
        <v>0.13967974345428108</v>
      </c>
      <c r="BA98" s="200">
        <f t="shared" si="536"/>
        <v>0.15677203444582152</v>
      </c>
      <c r="BB98" s="200">
        <f t="shared" si="536"/>
        <v>0.1707315812878181</v>
      </c>
      <c r="BC98" s="188">
        <f t="shared" si="536"/>
        <v>0.17672373621992268</v>
      </c>
      <c r="BD98" s="200">
        <f t="shared" si="536"/>
        <v>0.18503453032367886</v>
      </c>
      <c r="BE98" s="200">
        <f t="shared" si="536"/>
        <v>0.19126867135151229</v>
      </c>
      <c r="BF98" s="200">
        <f t="shared" si="536"/>
        <v>0.18899511172842767</v>
      </c>
      <c r="BG98" s="200">
        <f t="shared" si="536"/>
        <v>0.1859784206002178</v>
      </c>
      <c r="BH98" s="188">
        <f t="shared" si="536"/>
        <v>0.17723842880819859</v>
      </c>
      <c r="BI98" s="200">
        <f t="shared" si="536"/>
        <v>0.17426107406651428</v>
      </c>
      <c r="BJ98" s="200">
        <f t="shared" si="536"/>
        <v>0.1709694013818546</v>
      </c>
      <c r="BK98" s="200">
        <f t="shared" si="536"/>
        <v>0.1674154732030374</v>
      </c>
      <c r="BL98" s="200">
        <f t="shared" si="536"/>
        <v>0.16373351200157388</v>
      </c>
      <c r="BM98" s="188">
        <f t="shared" si="536"/>
        <v>0.16190774571494512</v>
      </c>
      <c r="BN98" s="200">
        <f t="shared" si="536"/>
        <v>0.15893916162107447</v>
      </c>
      <c r="BO98" s="200">
        <f t="shared" si="536"/>
        <v>0.15581881711204149</v>
      </c>
      <c r="BP98" s="200">
        <f t="shared" si="536"/>
        <v>0.15222075257049819</v>
      </c>
      <c r="BQ98" s="200">
        <f t="shared" si="536"/>
        <v>0.14069437086301539</v>
      </c>
      <c r="BR98" s="188">
        <f t="shared" si="536"/>
        <v>0.1319792099078472</v>
      </c>
      <c r="BS98" s="188">
        <f>BS99+BS100+BS101+BS102</f>
        <v>0.1311212538823</v>
      </c>
      <c r="BT98" s="200"/>
      <c r="BU98" s="200"/>
      <c r="BV98" s="188"/>
      <c r="BW98" s="200"/>
      <c r="BX98" s="200"/>
      <c r="BY98" s="200">
        <f t="shared" ref="BY98:CZ98" si="537">SUM(BY99:BY102)</f>
        <v>0.13289270070289128</v>
      </c>
      <c r="BZ98" s="200">
        <f t="shared" si="537"/>
        <v>0.13288511516462426</v>
      </c>
      <c r="CA98" s="188">
        <f t="shared" si="537"/>
        <v>0.1273033566643105</v>
      </c>
      <c r="CB98" s="200">
        <f t="shared" si="537"/>
        <v>0.12368638018924218</v>
      </c>
      <c r="CC98" s="200">
        <f t="shared" si="537"/>
        <v>0.12222340250411405</v>
      </c>
      <c r="CD98" s="200">
        <f t="shared" si="537"/>
        <v>0.12117360724403474</v>
      </c>
      <c r="CE98" s="200">
        <f t="shared" si="537"/>
        <v>0.12079497600376371</v>
      </c>
      <c r="CF98" s="188">
        <f t="shared" si="537"/>
        <v>0.1153257567288612</v>
      </c>
      <c r="CG98" s="200">
        <f t="shared" si="537"/>
        <v>0.10868375293327547</v>
      </c>
      <c r="CH98" s="200">
        <f t="shared" si="537"/>
        <v>0.10091627251358912</v>
      </c>
      <c r="CI98" s="200">
        <f t="shared" si="537"/>
        <v>9.2004040289075079E-2</v>
      </c>
      <c r="CJ98" s="200">
        <f t="shared" si="537"/>
        <v>8.4358232225623622E-2</v>
      </c>
      <c r="CK98" s="188">
        <f t="shared" si="537"/>
        <v>7.8411256747691976E-2</v>
      </c>
      <c r="CL98" s="200">
        <f t="shared" si="537"/>
        <v>7.0870895768087305E-2</v>
      </c>
      <c r="CM98" s="200">
        <f t="shared" si="537"/>
        <v>6.8831478249987157E-2</v>
      </c>
      <c r="CN98" s="200">
        <f t="shared" si="537"/>
        <v>6.630330133508841E-2</v>
      </c>
      <c r="CO98" s="200">
        <f t="shared" si="537"/>
        <v>6.4451033814868997E-2</v>
      </c>
      <c r="CP98" s="188">
        <f t="shared" si="537"/>
        <v>6.3610579889911506E-2</v>
      </c>
      <c r="CQ98" s="200">
        <f t="shared" si="537"/>
        <v>6.3168396225332948E-2</v>
      </c>
      <c r="CR98" s="200">
        <f t="shared" si="537"/>
        <v>6.22818220294728E-2</v>
      </c>
      <c r="CS98" s="200">
        <f t="shared" si="537"/>
        <v>6.0922054159661419E-2</v>
      </c>
      <c r="CT98" s="200">
        <f t="shared" si="537"/>
        <v>5.8072215857899553E-2</v>
      </c>
      <c r="CU98" s="188">
        <f t="shared" si="537"/>
        <v>5.7776811384267636E-2</v>
      </c>
      <c r="CV98" s="200">
        <f t="shared" si="537"/>
        <v>5.6520471599078706E-2</v>
      </c>
      <c r="CW98" s="200">
        <f t="shared" si="537"/>
        <v>5.5370164228915823E-2</v>
      </c>
      <c r="CX98" s="200">
        <f t="shared" si="537"/>
        <v>5.4336149907377229E-2</v>
      </c>
      <c r="CY98" s="200">
        <f t="shared" si="537"/>
        <v>5.5694783882632964E-2</v>
      </c>
      <c r="CZ98" s="188">
        <f t="shared" si="537"/>
        <v>5.4385523925490301E-2</v>
      </c>
      <c r="DA98" s="190"/>
      <c r="DB98" s="190"/>
      <c r="DC98" s="190"/>
      <c r="DD98" s="190"/>
      <c r="DE98" s="190"/>
      <c r="DF98" s="190"/>
      <c r="DG98" s="190"/>
      <c r="DH98" s="190"/>
      <c r="DI98" s="190"/>
      <c r="DJ98" s="190"/>
      <c r="DK98" s="190"/>
      <c r="DL98" s="190"/>
      <c r="DM98" s="190"/>
      <c r="DN98" s="190"/>
      <c r="DO98" s="190"/>
      <c r="DP98" s="190"/>
      <c r="DQ98" s="190"/>
      <c r="DR98" s="190"/>
      <c r="DS98" s="190"/>
      <c r="DT98" s="190"/>
      <c r="DU98" s="190"/>
      <c r="DV98" s="190"/>
      <c r="DW98" s="190"/>
      <c r="DX98" s="190"/>
      <c r="DY98" s="190"/>
      <c r="DZ98" s="190"/>
      <c r="EA98" s="190"/>
      <c r="EB98" s="190"/>
      <c r="EC98" s="190"/>
      <c r="ED98" s="190"/>
      <c r="EE98" s="190"/>
      <c r="EF98" s="190"/>
      <c r="EG98" s="190"/>
      <c r="EH98" s="190"/>
      <c r="EI98" s="190"/>
      <c r="EJ98" s="190"/>
      <c r="EK98" s="190"/>
      <c r="EL98" s="190"/>
      <c r="EM98" s="190"/>
      <c r="EN98" s="190"/>
      <c r="EO98" s="190"/>
      <c r="EP98" s="190"/>
      <c r="EQ98" s="190"/>
      <c r="ER98" s="190"/>
      <c r="ES98" s="190"/>
      <c r="ET98" s="190"/>
      <c r="EU98" s="190"/>
      <c r="EV98" s="190"/>
      <c r="EW98" s="190"/>
      <c r="EX98" s="190"/>
      <c r="EY98" s="190"/>
      <c r="EZ98" s="190"/>
      <c r="FA98" s="190"/>
      <c r="FB98" s="190"/>
      <c r="FC98" s="190"/>
      <c r="FD98" s="190"/>
      <c r="FE98" s="190"/>
      <c r="FF98" s="190"/>
      <c r="FG98" s="190"/>
      <c r="FH98" s="190"/>
      <c r="FI98" s="190"/>
      <c r="FJ98" s="190"/>
      <c r="FK98" s="190"/>
      <c r="FL98" s="190"/>
      <c r="FM98" s="190"/>
      <c r="FN98" s="190"/>
      <c r="FO98" s="190"/>
      <c r="FP98" s="190"/>
      <c r="FQ98" s="190"/>
      <c r="FR98" s="190"/>
      <c r="FS98" s="190"/>
      <c r="FT98" s="190"/>
      <c r="FU98" s="190"/>
      <c r="FV98" s="190"/>
      <c r="FW98" s="190"/>
      <c r="FX98" s="190"/>
      <c r="FY98" s="190"/>
      <c r="FZ98" s="190"/>
      <c r="GA98" s="190"/>
      <c r="GB98" s="190"/>
      <c r="GC98" s="190"/>
      <c r="GD98" s="190"/>
      <c r="GE98" s="190"/>
      <c r="GF98" s="190"/>
      <c r="GG98" s="190"/>
      <c r="GH98" s="190"/>
      <c r="GI98" s="190"/>
      <c r="GJ98" s="190"/>
      <c r="GK98" s="190"/>
      <c r="GL98" s="190"/>
      <c r="GM98" s="190"/>
      <c r="GN98" s="190"/>
      <c r="GO98" s="190"/>
      <c r="GP98" s="190"/>
      <c r="GQ98" s="190"/>
      <c r="GR98" s="190"/>
      <c r="GS98" s="190"/>
      <c r="GT98" s="190"/>
      <c r="GU98" s="190"/>
      <c r="GV98" s="190"/>
      <c r="GW98" s="190"/>
      <c r="GX98" s="190"/>
      <c r="GY98" s="190"/>
      <c r="GZ98" s="190"/>
      <c r="HA98" s="190"/>
      <c r="HB98" s="190"/>
      <c r="HC98" s="190"/>
      <c r="HD98" s="190"/>
      <c r="HE98" s="190"/>
      <c r="HF98" s="190"/>
      <c r="HG98" s="190"/>
      <c r="HH98" s="190"/>
      <c r="HI98" s="190"/>
      <c r="HJ98" s="190"/>
      <c r="HK98" s="190"/>
      <c r="HL98" s="190"/>
      <c r="HM98" s="190"/>
      <c r="HN98" s="190"/>
      <c r="HO98" s="190"/>
      <c r="HP98" s="190"/>
      <c r="HQ98" s="190"/>
      <c r="HR98" s="190"/>
      <c r="HS98" s="190"/>
      <c r="HT98" s="190"/>
      <c r="HU98" s="190"/>
      <c r="HV98" s="190"/>
      <c r="HW98" s="190"/>
      <c r="HX98" s="190"/>
      <c r="HY98" s="190"/>
      <c r="HZ98" s="190"/>
      <c r="IA98" s="190"/>
      <c r="IB98" s="190"/>
      <c r="IC98" s="190"/>
      <c r="ID98" s="190"/>
      <c r="IE98" s="190"/>
      <c r="IF98" s="190"/>
      <c r="IG98" s="190"/>
      <c r="IH98" s="190"/>
      <c r="II98" s="190"/>
      <c r="IJ98" s="190"/>
      <c r="IK98" s="190"/>
      <c r="IL98" s="190"/>
      <c r="IM98" s="190"/>
      <c r="IN98" s="190"/>
      <c r="IO98" s="190"/>
      <c r="IP98" s="190"/>
      <c r="IQ98" s="190"/>
      <c r="IR98" s="190"/>
      <c r="IS98" s="190"/>
      <c r="IT98" s="190"/>
      <c r="IU98" s="190"/>
      <c r="IV98" s="190"/>
      <c r="IW98" s="190"/>
      <c r="IX98" s="190"/>
      <c r="IY98" s="190"/>
      <c r="IZ98" s="190"/>
      <c r="JA98" s="190"/>
      <c r="JB98" s="190"/>
      <c r="JC98" s="190"/>
      <c r="JD98" s="190"/>
      <c r="JE98" s="190"/>
      <c r="JF98" s="190"/>
      <c r="JG98" s="190"/>
      <c r="JH98" s="190"/>
      <c r="JI98" s="190"/>
      <c r="JJ98" s="190"/>
      <c r="JK98" s="190"/>
      <c r="JL98" s="190"/>
      <c r="JM98" s="190"/>
      <c r="JN98" s="190"/>
      <c r="JO98" s="188">
        <f>JO99+JO100+JO101+JO102</f>
        <v>3141.6996250988987</v>
      </c>
      <c r="JP98" s="200"/>
      <c r="JQ98" s="200"/>
      <c r="JR98" s="188"/>
      <c r="JS98" s="200"/>
      <c r="JT98" s="200"/>
      <c r="JU98" s="200">
        <f t="shared" ref="JU98:KV98" si="538">JU99+JU100+JU101+JU102</f>
        <v>2814.0810113890329</v>
      </c>
      <c r="JV98" s="200">
        <f t="shared" si="538"/>
        <v>2759.3781799292751</v>
      </c>
      <c r="JW98" s="188">
        <f t="shared" si="538"/>
        <v>2693.5647108541211</v>
      </c>
      <c r="JX98" s="200">
        <f t="shared" si="538"/>
        <v>2638.7789604490681</v>
      </c>
      <c r="JY98" s="200">
        <f t="shared" si="538"/>
        <v>2592.8385246380831</v>
      </c>
      <c r="JZ98" s="200">
        <f t="shared" si="538"/>
        <v>2549.3638123768469</v>
      </c>
      <c r="KA98" s="200">
        <f t="shared" si="538"/>
        <v>2472.3684715954273</v>
      </c>
      <c r="KB98" s="188">
        <f t="shared" si="538"/>
        <v>2451.2315247229053</v>
      </c>
      <c r="KC98" s="200">
        <f t="shared" si="538"/>
        <v>2270.1127717798508</v>
      </c>
      <c r="KD98" s="200">
        <f t="shared" si="538"/>
        <v>2107.9375382670919</v>
      </c>
      <c r="KE98" s="200">
        <f t="shared" si="538"/>
        <v>1919.0039712973123</v>
      </c>
      <c r="KF98" s="200">
        <f t="shared" si="538"/>
        <v>1736.3453155887016</v>
      </c>
      <c r="KG98" s="188">
        <f t="shared" si="538"/>
        <v>1650.3631768168589</v>
      </c>
      <c r="KH98" s="200">
        <f t="shared" si="538"/>
        <v>1440.2576756089484</v>
      </c>
      <c r="KI98" s="200">
        <f t="shared" si="538"/>
        <v>1384.0452269965506</v>
      </c>
      <c r="KJ98" s="200">
        <f t="shared" si="538"/>
        <v>1282.7789773774211</v>
      </c>
      <c r="KK98" s="200">
        <f t="shared" si="538"/>
        <v>1206.1538941501892</v>
      </c>
      <c r="KL98" s="188">
        <f t="shared" si="538"/>
        <v>1137.6536242671004</v>
      </c>
      <c r="KM98" s="200">
        <f t="shared" si="538"/>
        <v>1059.7461987862519</v>
      </c>
      <c r="KN98" s="200">
        <f t="shared" si="538"/>
        <v>994.36074115958593</v>
      </c>
      <c r="KO98" s="200">
        <f t="shared" si="538"/>
        <v>914.59656728282596</v>
      </c>
      <c r="KP98" s="200">
        <f t="shared" si="538"/>
        <v>815.10116292543751</v>
      </c>
      <c r="KQ98" s="188">
        <f t="shared" si="538"/>
        <v>780.02270173253851</v>
      </c>
      <c r="KR98" s="200">
        <f t="shared" si="538"/>
        <v>729.17567524015931</v>
      </c>
      <c r="KS98" s="200">
        <f t="shared" si="538"/>
        <v>678.06474957613341</v>
      </c>
      <c r="KT98" s="200">
        <f t="shared" si="538"/>
        <v>630.76638644475645</v>
      </c>
      <c r="KU98" s="200">
        <f t="shared" si="538"/>
        <v>581.50795339298224</v>
      </c>
      <c r="KV98" s="188">
        <f t="shared" si="538"/>
        <v>525.54438623603392</v>
      </c>
      <c r="KW98" s="188" t="s">
        <v>15</v>
      </c>
      <c r="KX98" s="200"/>
      <c r="KY98" s="200"/>
      <c r="KZ98" s="188"/>
      <c r="LA98" s="200"/>
      <c r="LB98" s="200"/>
      <c r="LC98" s="200" t="s">
        <v>15</v>
      </c>
      <c r="LD98" s="200" t="s">
        <v>15</v>
      </c>
      <c r="LE98" s="188" t="s">
        <v>15</v>
      </c>
      <c r="LF98" s="200" t="s">
        <v>15</v>
      </c>
      <c r="LG98" s="200" t="s">
        <v>15</v>
      </c>
      <c r="LH98" s="200" t="s">
        <v>15</v>
      </c>
      <c r="LI98" s="200" t="s">
        <v>15</v>
      </c>
      <c r="LJ98" s="188" t="s">
        <v>15</v>
      </c>
      <c r="LK98" s="200" t="s">
        <v>15</v>
      </c>
      <c r="LL98" s="200" t="s">
        <v>15</v>
      </c>
      <c r="LM98" s="200" t="s">
        <v>15</v>
      </c>
      <c r="LN98" s="200" t="s">
        <v>15</v>
      </c>
      <c r="LO98" s="188" t="s">
        <v>15</v>
      </c>
      <c r="LP98" s="200" t="s">
        <v>15</v>
      </c>
      <c r="LQ98" s="200" t="s">
        <v>15</v>
      </c>
      <c r="LR98" s="200" t="s">
        <v>15</v>
      </c>
      <c r="LS98" s="200" t="s">
        <v>15</v>
      </c>
      <c r="LT98" s="188" t="s">
        <v>15</v>
      </c>
      <c r="LU98" s="200" t="s">
        <v>15</v>
      </c>
      <c r="LV98" s="200" t="s">
        <v>15</v>
      </c>
      <c r="LW98" s="200" t="s">
        <v>15</v>
      </c>
      <c r="LX98" s="200" t="s">
        <v>15</v>
      </c>
      <c r="LY98" s="188" t="s">
        <v>15</v>
      </c>
      <c r="LZ98" s="200" t="s">
        <v>15</v>
      </c>
      <c r="MA98" s="200" t="s">
        <v>15</v>
      </c>
      <c r="MB98" s="200" t="s">
        <v>15</v>
      </c>
      <c r="MC98" s="200" t="s">
        <v>15</v>
      </c>
      <c r="MD98" s="188" t="s">
        <v>15</v>
      </c>
      <c r="ME98" s="188">
        <f>ME99+ME100+ME101+ME102</f>
        <v>3137.0750562438984</v>
      </c>
      <c r="MF98" s="200"/>
      <c r="MG98" s="200"/>
      <c r="MH98" s="188"/>
      <c r="MI98" s="200"/>
      <c r="MJ98" s="200"/>
      <c r="MK98" s="200">
        <f t="shared" ref="MK98:NL98" si="539">MK99+MK100+MK101+MK102</f>
        <v>2809.6262295921629</v>
      </c>
      <c r="ML98" s="200">
        <f t="shared" si="539"/>
        <v>2754.9131015441267</v>
      </c>
      <c r="MM98" s="188">
        <f t="shared" si="539"/>
        <v>2689.0936087732475</v>
      </c>
      <c r="MN98" s="200">
        <f t="shared" si="539"/>
        <v>2634.3112966562612</v>
      </c>
      <c r="MO98" s="200">
        <f t="shared" si="539"/>
        <v>2588.3292262988739</v>
      </c>
      <c r="MP98" s="200">
        <f t="shared" si="539"/>
        <v>2544.8145454744895</v>
      </c>
      <c r="MQ98" s="200">
        <f t="shared" si="539"/>
        <v>2467.7792424484551</v>
      </c>
      <c r="MR98" s="188">
        <f t="shared" si="539"/>
        <v>2446.4743046122658</v>
      </c>
      <c r="MS98" s="200">
        <f t="shared" si="539"/>
        <v>2265.1978084478992</v>
      </c>
      <c r="MT98" s="200">
        <f t="shared" si="539"/>
        <v>2102.9805643413602</v>
      </c>
      <c r="MU98" s="200">
        <f t="shared" si="539"/>
        <v>1914.0049867777998</v>
      </c>
      <c r="MV98" s="200">
        <f t="shared" si="539"/>
        <v>1731.3043204754085</v>
      </c>
      <c r="MW98" s="188">
        <f t="shared" si="539"/>
        <v>1645.2801711097852</v>
      </c>
      <c r="MX98" s="200">
        <f t="shared" si="539"/>
        <v>1435.1363268187195</v>
      </c>
      <c r="MY98" s="200">
        <f t="shared" si="539"/>
        <v>1378.8855351231662</v>
      </c>
      <c r="MZ98" s="200">
        <f t="shared" si="539"/>
        <v>1277.5419571587074</v>
      </c>
      <c r="NA98" s="200">
        <f t="shared" si="539"/>
        <v>1200.8651523300969</v>
      </c>
      <c r="NB98" s="188">
        <f t="shared" si="539"/>
        <v>1132.3789031442498</v>
      </c>
      <c r="NC98" s="200">
        <f t="shared" si="539"/>
        <v>1054.3601988318542</v>
      </c>
      <c r="ND98" s="200">
        <f t="shared" si="539"/>
        <v>988.99596405717477</v>
      </c>
      <c r="NE98" s="200">
        <f t="shared" si="539"/>
        <v>909.19323678163903</v>
      </c>
      <c r="NF98" s="200">
        <f t="shared" si="539"/>
        <v>809.59332233095859</v>
      </c>
      <c r="NG98" s="188">
        <f t="shared" si="539"/>
        <v>774.51486113805959</v>
      </c>
      <c r="NH98" s="200">
        <f t="shared" si="539"/>
        <v>723.64271313117558</v>
      </c>
      <c r="NI98" s="200">
        <f t="shared" si="539"/>
        <v>672.49295921127998</v>
      </c>
      <c r="NJ98" s="200">
        <f t="shared" si="539"/>
        <v>625.16252826679522</v>
      </c>
      <c r="NK98" s="200">
        <f t="shared" si="539"/>
        <v>575.86061262877342</v>
      </c>
      <c r="NL98" s="188">
        <f t="shared" si="539"/>
        <v>519.89704547182509</v>
      </c>
      <c r="NM98" s="169"/>
      <c r="NN98" s="169"/>
      <c r="NO98" s="169"/>
      <c r="NP98" s="169"/>
    </row>
    <row r="99" spans="1:380" ht="21" outlineLevel="1">
      <c r="A99" s="191" t="s">
        <v>294</v>
      </c>
      <c r="B99" s="208" t="s">
        <v>473</v>
      </c>
      <c r="C99" s="188">
        <v>4.6245688549999997</v>
      </c>
      <c r="D99" s="200"/>
      <c r="E99" s="200"/>
      <c r="F99" s="188"/>
      <c r="G99" s="200"/>
      <c r="H99" s="200"/>
      <c r="I99" s="200">
        <v>4.4547817968699581</v>
      </c>
      <c r="J99" s="200">
        <v>4.4650783851481579</v>
      </c>
      <c r="K99" s="188">
        <v>4.4711020808735302</v>
      </c>
      <c r="L99" s="200">
        <v>4.4676637928070395</v>
      </c>
      <c r="M99" s="200">
        <v>4.5092983392089083</v>
      </c>
      <c r="N99" s="200">
        <v>4.5492669023574273</v>
      </c>
      <c r="O99" s="200">
        <v>4.5892291469720643</v>
      </c>
      <c r="P99" s="188">
        <v>4.7572201106396221</v>
      </c>
      <c r="Q99" s="200">
        <v>4.914963331951669</v>
      </c>
      <c r="R99" s="200">
        <v>4.9569739257321537</v>
      </c>
      <c r="S99" s="200">
        <v>4.9989845195126383</v>
      </c>
      <c r="T99" s="200">
        <v>5.0409951132931123</v>
      </c>
      <c r="U99" s="188">
        <v>5.0830057070735863</v>
      </c>
      <c r="V99" s="200">
        <v>5.1213487902290069</v>
      </c>
      <c r="W99" s="200">
        <v>5.1596918733844159</v>
      </c>
      <c r="X99" s="200">
        <v>5.2370202187138695</v>
      </c>
      <c r="Y99" s="200">
        <v>5.2887418200921896</v>
      </c>
      <c r="Z99" s="188">
        <v>5.2747211228506448</v>
      </c>
      <c r="AA99" s="200">
        <v>5.3859999543976045</v>
      </c>
      <c r="AB99" s="200">
        <v>5.3647771024111588</v>
      </c>
      <c r="AC99" s="200">
        <v>5.4033305011869937</v>
      </c>
      <c r="AD99" s="200">
        <v>5.5078405944789246</v>
      </c>
      <c r="AE99" s="188">
        <v>5.5078405944789246</v>
      </c>
      <c r="AF99" s="200">
        <v>5.5329621089837238</v>
      </c>
      <c r="AG99" s="200">
        <v>5.571790364853479</v>
      </c>
      <c r="AH99" s="200">
        <v>5.6038581779612349</v>
      </c>
      <c r="AI99" s="200">
        <v>5.6473407642088436</v>
      </c>
      <c r="AJ99" s="188">
        <v>5.6473407642088436</v>
      </c>
      <c r="AK99" s="188">
        <v>3.2496985000000003E-5</v>
      </c>
      <c r="AL99" s="200"/>
      <c r="AM99" s="200"/>
      <c r="AN99" s="188"/>
      <c r="AO99" s="200"/>
      <c r="AP99" s="200"/>
      <c r="AQ99" s="200">
        <v>3.1213328805642978E-5</v>
      </c>
      <c r="AR99" s="200">
        <v>3.1285473931971998E-5</v>
      </c>
      <c r="AS99" s="188">
        <v>3.132768017323694E-5</v>
      </c>
      <c r="AT99" s="200">
        <v>3.1303589113148876E-5</v>
      </c>
      <c r="AU99" s="200">
        <v>3.1595309975308278E-5</v>
      </c>
      <c r="AV99" s="200">
        <v>3.1875357789169916E-5</v>
      </c>
      <c r="AW99" s="200">
        <v>3.2155361330947096E-5</v>
      </c>
      <c r="AX99" s="188">
        <v>3.3332423962615583E-5</v>
      </c>
      <c r="AY99" s="200">
        <v>3.443768371678214E-5</v>
      </c>
      <c r="AZ99" s="200">
        <v>3.4732039430885049E-5</v>
      </c>
      <c r="BA99" s="200">
        <v>3.5026395144987965E-5</v>
      </c>
      <c r="BB99" s="200">
        <v>3.5320750859090894E-5</v>
      </c>
      <c r="BC99" s="188">
        <v>3.5615106573193803E-5</v>
      </c>
      <c r="BD99" s="200">
        <v>3.5883765133034691E-5</v>
      </c>
      <c r="BE99" s="200">
        <v>3.6152423692875369E-5</v>
      </c>
      <c r="BF99" s="200">
        <v>3.6694240369611522E-5</v>
      </c>
      <c r="BG99" s="200">
        <v>3.7056638220682519E-5</v>
      </c>
      <c r="BH99" s="188">
        <v>3.6958399372397716E-5</v>
      </c>
      <c r="BI99" s="200">
        <v>3.7738096990948527E-5</v>
      </c>
      <c r="BJ99" s="200">
        <v>3.7589394790155633E-5</v>
      </c>
      <c r="BK99" s="200">
        <v>3.7859526968887863E-5</v>
      </c>
      <c r="BL99" s="200">
        <v>3.8591798055144352E-5</v>
      </c>
      <c r="BM99" s="188">
        <v>3.8591798055144352E-5</v>
      </c>
      <c r="BN99" s="200">
        <v>3.8767817022646928E-5</v>
      </c>
      <c r="BO99" s="200">
        <v>3.9039875043146032E-5</v>
      </c>
      <c r="BP99" s="200">
        <v>3.9264564655398999E-5</v>
      </c>
      <c r="BQ99" s="200">
        <v>3.9569234182157919E-5</v>
      </c>
      <c r="BR99" s="188">
        <v>3.9569234182157919E-5</v>
      </c>
      <c r="BS99" s="188">
        <v>1.2998794000000001E-4</v>
      </c>
      <c r="BT99" s="200"/>
      <c r="BU99" s="200"/>
      <c r="BV99" s="188"/>
      <c r="BW99" s="200"/>
      <c r="BX99" s="200"/>
      <c r="BY99" s="200">
        <v>1.2485331522257189E-4</v>
      </c>
      <c r="BZ99" s="200">
        <v>1.251418957278878E-4</v>
      </c>
      <c r="CA99" s="188">
        <v>1.253107206929476E-4</v>
      </c>
      <c r="CB99" s="200">
        <v>1.252143564525951E-4</v>
      </c>
      <c r="CC99" s="200">
        <v>1.2638123990123308E-4</v>
      </c>
      <c r="CD99" s="200">
        <v>1.275014311566795E-4</v>
      </c>
      <c r="CE99" s="200">
        <v>1.2862144532378838E-4</v>
      </c>
      <c r="CF99" s="188">
        <v>1.3332969585046249E-4</v>
      </c>
      <c r="CG99" s="200">
        <v>1.3775073486712851E-4</v>
      </c>
      <c r="CH99" s="200">
        <v>1.3892815772353982E-4</v>
      </c>
      <c r="CI99" s="200">
        <v>1.401055805799521E-4</v>
      </c>
      <c r="CJ99" s="200">
        <v>1.412830034363633E-4</v>
      </c>
      <c r="CK99" s="188">
        <v>1.4246042629277562E-4</v>
      </c>
      <c r="CL99" s="200">
        <v>1.4353506053213879E-4</v>
      </c>
      <c r="CM99" s="200">
        <v>1.4460969477150191E-4</v>
      </c>
      <c r="CN99" s="200">
        <v>1.467769614784459E-4</v>
      </c>
      <c r="CO99" s="200">
        <v>1.4822655288272989E-4</v>
      </c>
      <c r="CP99" s="188">
        <v>1.478335974895913E-4</v>
      </c>
      <c r="CQ99" s="200">
        <v>1.5095238796379408E-4</v>
      </c>
      <c r="CR99" s="200">
        <v>1.5035757916062251E-4</v>
      </c>
      <c r="CS99" s="200">
        <v>1.514381078755518E-4</v>
      </c>
      <c r="CT99" s="200">
        <v>1.5436719222057779E-4</v>
      </c>
      <c r="CU99" s="188">
        <v>1.5436719222057779E-4</v>
      </c>
      <c r="CV99" s="200">
        <v>1.5507126809058712E-4</v>
      </c>
      <c r="CW99" s="200">
        <v>1.561595001725837E-4</v>
      </c>
      <c r="CX99" s="200">
        <v>1.570582586215964E-4</v>
      </c>
      <c r="CY99" s="200">
        <v>1.582769367286311E-4</v>
      </c>
      <c r="CZ99" s="188">
        <v>1.582769367286311E-4</v>
      </c>
      <c r="DA99" s="190"/>
      <c r="DB99" s="190"/>
      <c r="DC99" s="190"/>
      <c r="DD99" s="190"/>
      <c r="DE99" s="190"/>
      <c r="DF99" s="190"/>
      <c r="DG99" s="190"/>
      <c r="DH99" s="190"/>
      <c r="DI99" s="190"/>
      <c r="DJ99" s="190"/>
      <c r="DK99" s="190"/>
      <c r="DL99" s="190"/>
      <c r="DM99" s="190"/>
      <c r="DN99" s="190"/>
      <c r="DO99" s="190"/>
      <c r="DP99" s="190"/>
      <c r="DQ99" s="190"/>
      <c r="DR99" s="190"/>
      <c r="DS99" s="190"/>
      <c r="DT99" s="190"/>
      <c r="DU99" s="190"/>
      <c r="DV99" s="190"/>
      <c r="DW99" s="190"/>
      <c r="DX99" s="190"/>
      <c r="DY99" s="190"/>
      <c r="DZ99" s="190"/>
      <c r="EA99" s="190"/>
      <c r="EB99" s="190"/>
      <c r="EC99" s="190"/>
      <c r="ED99" s="190"/>
      <c r="EE99" s="190"/>
      <c r="EF99" s="190"/>
      <c r="EG99" s="190"/>
      <c r="EH99" s="190"/>
      <c r="EI99" s="190"/>
      <c r="EJ99" s="190"/>
      <c r="EK99" s="190"/>
      <c r="EL99" s="190"/>
      <c r="EM99" s="190"/>
      <c r="EN99" s="190"/>
      <c r="EO99" s="190"/>
      <c r="EP99" s="190"/>
      <c r="EQ99" s="190"/>
      <c r="ER99" s="190"/>
      <c r="ES99" s="190"/>
      <c r="ET99" s="190"/>
      <c r="EU99" s="190"/>
      <c r="EV99" s="190"/>
      <c r="EW99" s="190"/>
      <c r="EX99" s="190"/>
      <c r="EY99" s="190"/>
      <c r="EZ99" s="190"/>
      <c r="FA99" s="190"/>
      <c r="FB99" s="190"/>
      <c r="FC99" s="190"/>
      <c r="FD99" s="190"/>
      <c r="FE99" s="190"/>
      <c r="FF99" s="190"/>
      <c r="FG99" s="190"/>
      <c r="FH99" s="190"/>
      <c r="FI99" s="190"/>
      <c r="FJ99" s="190"/>
      <c r="FK99" s="190"/>
      <c r="FL99" s="190"/>
      <c r="FM99" s="190"/>
      <c r="FN99" s="190"/>
      <c r="FO99" s="190"/>
      <c r="FP99" s="190"/>
      <c r="FQ99" s="190"/>
      <c r="FR99" s="190"/>
      <c r="FS99" s="190"/>
      <c r="FT99" s="190"/>
      <c r="FU99" s="190"/>
      <c r="FV99" s="190"/>
      <c r="FW99" s="190"/>
      <c r="FX99" s="190"/>
      <c r="FY99" s="190"/>
      <c r="FZ99" s="190"/>
      <c r="GA99" s="190"/>
      <c r="GB99" s="190"/>
      <c r="GC99" s="190"/>
      <c r="GD99" s="190"/>
      <c r="GE99" s="190"/>
      <c r="GF99" s="190"/>
      <c r="GG99" s="190"/>
      <c r="GH99" s="190"/>
      <c r="GI99" s="190"/>
      <c r="GJ99" s="190"/>
      <c r="GK99" s="190"/>
      <c r="GL99" s="190"/>
      <c r="GM99" s="190"/>
      <c r="GN99" s="190"/>
      <c r="GO99" s="190"/>
      <c r="GP99" s="190"/>
      <c r="GQ99" s="190"/>
      <c r="GR99" s="190"/>
      <c r="GS99" s="190"/>
      <c r="GT99" s="190"/>
      <c r="GU99" s="190"/>
      <c r="GV99" s="190"/>
      <c r="GW99" s="190"/>
      <c r="GX99" s="190"/>
      <c r="GY99" s="190"/>
      <c r="GZ99" s="190"/>
      <c r="HA99" s="190"/>
      <c r="HB99" s="190"/>
      <c r="HC99" s="190"/>
      <c r="HD99" s="190"/>
      <c r="HE99" s="190"/>
      <c r="HF99" s="190"/>
      <c r="HG99" s="190"/>
      <c r="HH99" s="190"/>
      <c r="HI99" s="190"/>
      <c r="HJ99" s="190"/>
      <c r="HK99" s="190"/>
      <c r="HL99" s="190"/>
      <c r="HM99" s="190"/>
      <c r="HN99" s="190"/>
      <c r="HO99" s="190"/>
      <c r="HP99" s="190"/>
      <c r="HQ99" s="190"/>
      <c r="HR99" s="190"/>
      <c r="HS99" s="190"/>
      <c r="HT99" s="190"/>
      <c r="HU99" s="190"/>
      <c r="HV99" s="190"/>
      <c r="HW99" s="190"/>
      <c r="HX99" s="190"/>
      <c r="HY99" s="190"/>
      <c r="HZ99" s="190"/>
      <c r="IA99" s="190"/>
      <c r="IB99" s="190"/>
      <c r="IC99" s="190"/>
      <c r="ID99" s="190"/>
      <c r="IE99" s="190"/>
      <c r="IF99" s="190"/>
      <c r="IG99" s="190"/>
      <c r="IH99" s="190"/>
      <c r="II99" s="190"/>
      <c r="IJ99" s="190"/>
      <c r="IK99" s="190"/>
      <c r="IL99" s="190"/>
      <c r="IM99" s="190"/>
      <c r="IN99" s="190"/>
      <c r="IO99" s="190"/>
      <c r="IP99" s="190"/>
      <c r="IQ99" s="190"/>
      <c r="IR99" s="190"/>
      <c r="IS99" s="190"/>
      <c r="IT99" s="190"/>
      <c r="IU99" s="190"/>
      <c r="IV99" s="190"/>
      <c r="IW99" s="190"/>
      <c r="IX99" s="190"/>
      <c r="IY99" s="190"/>
      <c r="IZ99" s="190"/>
      <c r="JA99" s="190"/>
      <c r="JB99" s="190"/>
      <c r="JC99" s="190"/>
      <c r="JD99" s="190"/>
      <c r="JE99" s="190"/>
      <c r="JF99" s="190"/>
      <c r="JG99" s="190"/>
      <c r="JH99" s="190"/>
      <c r="JI99" s="190"/>
      <c r="JJ99" s="190"/>
      <c r="JK99" s="190"/>
      <c r="JL99" s="190"/>
      <c r="JM99" s="190"/>
      <c r="JN99" s="190"/>
      <c r="JO99" s="188">
        <f t="shared" ref="JO99:JO101" si="540">C99+AK99*28+BS99*265</f>
        <v>4.6599255746799999</v>
      </c>
      <c r="JP99" s="200"/>
      <c r="JQ99" s="200"/>
      <c r="JR99" s="188"/>
      <c r="JS99" s="200"/>
      <c r="JT99" s="200"/>
      <c r="JU99" s="200">
        <f t="shared" ref="JU99:JU102" si="541">I99+AQ99*28+BY99*265</f>
        <v>4.4887418986104981</v>
      </c>
      <c r="JV99" s="200">
        <f t="shared" ref="JV99:JV102" si="542">J99+AR99*28+BZ99*265</f>
        <v>4.4991169807861437</v>
      </c>
      <c r="JW99" s="188">
        <f t="shared" ref="JW99:JW102" si="543">K99+AS99*28+CA99*265</f>
        <v>4.5051865969020124</v>
      </c>
      <c r="JX99" s="200">
        <f t="shared" ref="JX99:JX102" si="544">L99+AT99*28+CB99*265</f>
        <v>4.501722097762145</v>
      </c>
      <c r="JY99" s="200">
        <f t="shared" ref="JY99:JY102" si="545">M99+AU99*28+CC99*265</f>
        <v>4.5436740364620434</v>
      </c>
      <c r="JZ99" s="200">
        <f t="shared" ref="JZ99:JZ102" si="546">N99+AV99*28+CD99*265</f>
        <v>4.5839472916320441</v>
      </c>
      <c r="KA99" s="200">
        <f t="shared" ref="KA99:KA102" si="547">O99+AW99*28+CE99*265</f>
        <v>4.6242141801001351</v>
      </c>
      <c r="KB99" s="188">
        <f t="shared" ref="KB99:KB102" si="548">P99+AX99*28+CF99*265</f>
        <v>4.7934857879109485</v>
      </c>
      <c r="KC99" s="200">
        <f t="shared" ref="KC99:KC102" si="549">Q99+AY99*28+CG99*265</f>
        <v>4.9524315318355283</v>
      </c>
      <c r="KD99" s="200">
        <f t="shared" ref="KD99:KD102" si="550">R99+AZ99*28+CH99*265</f>
        <v>4.9947623846329563</v>
      </c>
      <c r="KE99" s="200">
        <f t="shared" ref="KE99:KE102" si="551">S99+BA99*28+CI99*265</f>
        <v>5.0370932374303852</v>
      </c>
      <c r="KF99" s="200">
        <f t="shared" ref="KF99:KF102" si="552">T99+BB99*28+CJ99*265</f>
        <v>5.0794240902278034</v>
      </c>
      <c r="KG99" s="188">
        <f t="shared" ref="KG99:KG102" si="553">U99+BC99*28+CK99*265</f>
        <v>5.1217549430252216</v>
      </c>
      <c r="KH99" s="200">
        <f t="shared" ref="KH99:KH102" si="554">V99+BD99*28+CL99*265</f>
        <v>5.1603903266937481</v>
      </c>
      <c r="KI99" s="200">
        <f t="shared" ref="KI99:KI102" si="555">W99+BE99*28+CM99*265</f>
        <v>5.1990257103622639</v>
      </c>
      <c r="KJ99" s="200">
        <f t="shared" ref="KJ99:KJ102" si="556">X99+BF99*28+CN99*265</f>
        <v>5.2769435522360073</v>
      </c>
      <c r="KK99" s="200">
        <f t="shared" ref="KK99:KK102" si="557">Y99+BG99*28+CO99*265</f>
        <v>5.329059442476292</v>
      </c>
      <c r="KL99" s="188">
        <f t="shared" ref="KL99:KL102" si="558">Z99+BH99*28+CP99*265</f>
        <v>5.3149318613678131</v>
      </c>
      <c r="KM99" s="200">
        <f t="shared" ref="KM99:KM102" si="559">AA99+BI99*28+CQ99*265</f>
        <v>5.4270590039237563</v>
      </c>
      <c r="KN99" s="200">
        <f t="shared" ref="KN99:KN102" si="560">AB99+BJ99*28+CR99*265</f>
        <v>5.4056743639428477</v>
      </c>
      <c r="KO99" s="200">
        <f t="shared" ref="KO99:KO102" si="561">AC99+BK99*28+CS99*265</f>
        <v>5.4445216665291438</v>
      </c>
      <c r="KP99" s="200">
        <f t="shared" ref="KP99:KP102" si="562">AD99+BL99*28+CT99*265</f>
        <v>5.5498284707629217</v>
      </c>
      <c r="KQ99" s="188">
        <f t="shared" ref="KQ99:KQ102" si="563">AE99+BM99*28+CU99*265</f>
        <v>5.5498284707629217</v>
      </c>
      <c r="KR99" s="200">
        <f t="shared" ref="KR99:KR102" si="564">AF99+BN99*28+CV99*265</f>
        <v>5.5751414939043631</v>
      </c>
      <c r="KS99" s="200">
        <f t="shared" ref="KS99:KS102" si="565">AG99+BO99*28+CW99*265</f>
        <v>5.6142657489004213</v>
      </c>
      <c r="KT99" s="200">
        <f t="shared" ref="KT99:KT102" si="566">AH99+BP99*28+CX99*265</f>
        <v>5.6465780243063088</v>
      </c>
      <c r="KU99" s="200">
        <f t="shared" ref="KU99:KU102" si="567">AI99+BQ99*28+CY99*265</f>
        <v>5.6903920909990315</v>
      </c>
      <c r="KV99" s="188">
        <f t="shared" ref="KV99:KV102" si="568">AJ99+BR99*28+CZ99*265</f>
        <v>5.6903920909990315</v>
      </c>
      <c r="KW99" s="190"/>
      <c r="KX99" s="190"/>
      <c r="KY99" s="190"/>
      <c r="KZ99" s="190"/>
      <c r="LA99" s="190"/>
      <c r="LB99" s="190"/>
      <c r="LC99" s="190"/>
      <c r="LD99" s="190"/>
      <c r="LE99" s="190"/>
      <c r="LF99" s="190"/>
      <c r="LG99" s="190"/>
      <c r="LH99" s="190"/>
      <c r="LI99" s="190"/>
      <c r="LJ99" s="190"/>
      <c r="LK99" s="190"/>
      <c r="LL99" s="190"/>
      <c r="LM99" s="190"/>
      <c r="LN99" s="190"/>
      <c r="LO99" s="190"/>
      <c r="LP99" s="190"/>
      <c r="LQ99" s="190"/>
      <c r="LR99" s="190"/>
      <c r="LS99" s="190"/>
      <c r="LT99" s="190"/>
      <c r="LU99" s="190"/>
      <c r="LV99" s="190"/>
      <c r="LW99" s="190"/>
      <c r="LX99" s="190"/>
      <c r="LY99" s="190"/>
      <c r="LZ99" s="190"/>
      <c r="MA99" s="190"/>
      <c r="MB99" s="190"/>
      <c r="MC99" s="190"/>
      <c r="MD99" s="190"/>
      <c r="ME99" s="201">
        <f>AK99*28+BS99*265</f>
        <v>3.5356719680000009E-2</v>
      </c>
      <c r="MF99" s="192"/>
      <c r="MG99" s="192"/>
      <c r="MH99" s="167"/>
      <c r="MI99" s="192"/>
      <c r="MJ99" s="192"/>
      <c r="MK99" s="192">
        <v>3.3960101740539983E-2</v>
      </c>
      <c r="ML99" s="192">
        <v>3.4038595637985836E-2</v>
      </c>
      <c r="MM99" s="167">
        <v>3.408451602848217E-2</v>
      </c>
      <c r="MN99" s="192">
        <v>3.4058304955105534E-2</v>
      </c>
      <c r="MO99" s="192">
        <v>3.4375697253135051E-2</v>
      </c>
      <c r="MP99" s="192">
        <v>3.4680389274616807E-2</v>
      </c>
      <c r="MQ99" s="192">
        <v>3.4985033128070775E-2</v>
      </c>
      <c r="MR99" s="167">
        <v>3.6265677271326346E-2</v>
      </c>
      <c r="MS99" s="192">
        <v>3.7468199883859299E-2</v>
      </c>
      <c r="MT99" s="192">
        <v>3.7788458900802624E-2</v>
      </c>
      <c r="MU99" s="192">
        <v>3.8108717917746837E-2</v>
      </c>
      <c r="MV99" s="192">
        <v>3.842897693469105E-2</v>
      </c>
      <c r="MW99" s="167">
        <v>3.8749235951635264E-2</v>
      </c>
      <c r="MX99" s="192">
        <v>3.9041536464741178E-2</v>
      </c>
      <c r="MY99" s="192">
        <v>3.933383697784798E-2</v>
      </c>
      <c r="MZ99" s="192">
        <v>3.9923333522137838E-2</v>
      </c>
      <c r="NA99" s="192">
        <v>4.0317622384102414E-2</v>
      </c>
      <c r="NB99" s="167">
        <v>4.0210738517168387E-2</v>
      </c>
      <c r="NC99" s="192">
        <v>4.1059049526151803E-2</v>
      </c>
      <c r="ND99" s="192">
        <v>4.0897261531688933E-2</v>
      </c>
      <c r="NE99" s="192">
        <v>4.1191165342150171E-2</v>
      </c>
      <c r="NF99" s="192">
        <v>4.1987876283997139E-2</v>
      </c>
      <c r="NG99" s="167">
        <v>4.1987876283997139E-2</v>
      </c>
      <c r="NH99" s="192">
        <v>4.2179384920639329E-2</v>
      </c>
      <c r="NI99" s="192">
        <v>4.2475384046942288E-2</v>
      </c>
      <c r="NJ99" s="192">
        <v>4.2719846345073975E-2</v>
      </c>
      <c r="NK99" s="192">
        <v>4.3051326790187971E-2</v>
      </c>
      <c r="NL99" s="167">
        <v>4.3051326790187971E-2</v>
      </c>
      <c r="NM99" s="169"/>
      <c r="NN99" s="169"/>
      <c r="NO99" s="169"/>
      <c r="NP99" s="169"/>
    </row>
    <row r="100" spans="1:380" ht="21" outlineLevel="1">
      <c r="A100" s="191" t="s">
        <v>295</v>
      </c>
      <c r="B100" s="208" t="s">
        <v>473</v>
      </c>
      <c r="C100" s="188">
        <v>3021.32852762329</v>
      </c>
      <c r="D100" s="200"/>
      <c r="E100" s="200"/>
      <c r="F100" s="188"/>
      <c r="G100" s="200"/>
      <c r="H100" s="200"/>
      <c r="I100" s="200">
        <v>2684.8287480963681</v>
      </c>
      <c r="J100" s="200">
        <v>2629.6438060361161</v>
      </c>
      <c r="K100" s="188">
        <v>2571.2917492200531</v>
      </c>
      <c r="L100" s="200">
        <v>2518.7713325853101</v>
      </c>
      <c r="M100" s="200">
        <v>2472.8115067734261</v>
      </c>
      <c r="N100" s="200">
        <v>2429.3471236094947</v>
      </c>
      <c r="O100" s="200">
        <v>2352.1441284442876</v>
      </c>
      <c r="P100" s="188">
        <v>2331.2926812943301</v>
      </c>
      <c r="Q100" s="200">
        <v>2150.641709050909</v>
      </c>
      <c r="R100" s="200">
        <v>1989.771997954387</v>
      </c>
      <c r="S100" s="200">
        <v>1802.7947710156752</v>
      </c>
      <c r="T100" s="200">
        <v>1622.2649295952583</v>
      </c>
      <c r="U100" s="188">
        <v>1538.6048612735431</v>
      </c>
      <c r="V100" s="200">
        <v>1329.8151447542944</v>
      </c>
      <c r="W100" s="200">
        <v>1273.5183581017275</v>
      </c>
      <c r="X100" s="200">
        <v>1172.4516054932758</v>
      </c>
      <c r="Y100" s="200">
        <v>1095.9219604185434</v>
      </c>
      <c r="Z100" s="188">
        <v>1027.5493430419006</v>
      </c>
      <c r="AA100" s="200">
        <v>949.34462215691235</v>
      </c>
      <c r="AB100" s="200">
        <v>884.07159960355557</v>
      </c>
      <c r="AC100" s="200">
        <v>804.43216079864271</v>
      </c>
      <c r="AD100" s="200">
        <v>705.30148608920035</v>
      </c>
      <c r="AE100" s="188">
        <v>670.08579965196793</v>
      </c>
      <c r="AF100" s="200">
        <v>619.44847074986467</v>
      </c>
      <c r="AG100" s="200">
        <v>568.49400712687384</v>
      </c>
      <c r="AH100" s="200">
        <v>521.35689418964523</v>
      </c>
      <c r="AI100" s="200">
        <v>471.79505305039146</v>
      </c>
      <c r="AJ100" s="188">
        <v>416.29781895270889</v>
      </c>
      <c r="AK100" s="188">
        <v>0.11557600632754</v>
      </c>
      <c r="AL100" s="200"/>
      <c r="AM100" s="200"/>
      <c r="AN100" s="188"/>
      <c r="AO100" s="200"/>
      <c r="AP100" s="200"/>
      <c r="AQ100" s="200">
        <v>0.10717789798667256</v>
      </c>
      <c r="AR100" s="200">
        <v>0.10379206532064372</v>
      </c>
      <c r="AS100" s="188">
        <v>0.11629266518119714</v>
      </c>
      <c r="AT100" s="200">
        <v>0.11638638468617589</v>
      </c>
      <c r="AU100" s="200">
        <v>0.11038261451399269</v>
      </c>
      <c r="AV100" s="200">
        <v>0.10476665648977565</v>
      </c>
      <c r="AW100" s="200">
        <v>0.10245059680956489</v>
      </c>
      <c r="AX100" s="188">
        <v>0.11048412574231314</v>
      </c>
      <c r="AY100" s="200">
        <v>0.12007949084603232</v>
      </c>
      <c r="AZ100" s="200">
        <v>0.13454655645446589</v>
      </c>
      <c r="BA100" s="200">
        <v>0.15164058251792531</v>
      </c>
      <c r="BB100" s="200">
        <v>0.16562520213442317</v>
      </c>
      <c r="BC100" s="188">
        <v>0.17166576754361126</v>
      </c>
      <c r="BD100" s="200">
        <v>0.17994946985537</v>
      </c>
      <c r="BE100" s="200">
        <v>0.18615649027728923</v>
      </c>
      <c r="BF100" s="200">
        <v>0.18385101744033583</v>
      </c>
      <c r="BG100" s="200">
        <v>0.18080551329380082</v>
      </c>
      <c r="BH100" s="188">
        <v>0.17204471303273197</v>
      </c>
      <c r="BI100" s="200">
        <v>0.16903768875501365</v>
      </c>
      <c r="BJ100" s="200">
        <v>0.16573252464299496</v>
      </c>
      <c r="BK100" s="200">
        <v>0.16215856095951464</v>
      </c>
      <c r="BL100" s="200">
        <v>0.15844675647380349</v>
      </c>
      <c r="BM100" s="188">
        <v>0.15660427343276875</v>
      </c>
      <c r="BN100" s="200">
        <v>0.15362285701291059</v>
      </c>
      <c r="BO100" s="200">
        <v>0.15048800140683635</v>
      </c>
      <c r="BP100" s="200">
        <v>0.14687704097386869</v>
      </c>
      <c r="BQ100" s="200">
        <v>0.13533352092522991</v>
      </c>
      <c r="BR100" s="188">
        <v>0.12661143986109974</v>
      </c>
      <c r="BS100" s="188">
        <v>0.10040557781503</v>
      </c>
      <c r="BT100" s="200"/>
      <c r="BU100" s="200"/>
      <c r="BV100" s="188"/>
      <c r="BW100" s="200"/>
      <c r="BX100" s="200"/>
      <c r="BY100" s="200">
        <v>9.9812930030589012E-2</v>
      </c>
      <c r="BZ100" s="200">
        <v>9.9588108905081268E-2</v>
      </c>
      <c r="CA100" s="188">
        <v>9.6427663358914423E-2</v>
      </c>
      <c r="CB100" s="200">
        <v>9.3309610065471518E-2</v>
      </c>
      <c r="CC100" s="200">
        <v>9.1643080560811788E-2</v>
      </c>
      <c r="CD100" s="200">
        <v>9.0445791307773707E-2</v>
      </c>
      <c r="CE100" s="200">
        <v>8.9939950907393373E-2</v>
      </c>
      <c r="CF100" s="188">
        <v>8.4177515941655776E-2</v>
      </c>
      <c r="CG100" s="200">
        <v>7.720306469998503E-2</v>
      </c>
      <c r="CH100" s="200">
        <v>6.9318728359219997E-2</v>
      </c>
      <c r="CI100" s="200">
        <v>6.0450473537447133E-2</v>
      </c>
      <c r="CJ100" s="200">
        <v>5.3009476200556668E-2</v>
      </c>
      <c r="CK100" s="188">
        <v>4.7428144773005727E-2</v>
      </c>
      <c r="CL100" s="200">
        <v>3.9730303614620287E-2</v>
      </c>
      <c r="CM100" s="200">
        <v>3.7533207344722513E-2</v>
      </c>
      <c r="CN100" s="200">
        <v>3.4829575111726546E-2</v>
      </c>
      <c r="CO100" s="200">
        <v>3.281319947815739E-2</v>
      </c>
      <c r="CP100" s="188">
        <v>3.1838081291150858E-2</v>
      </c>
      <c r="CQ100" s="200">
        <v>3.1246716302156488E-2</v>
      </c>
      <c r="CR100" s="200">
        <v>3.0270615319369976E-2</v>
      </c>
      <c r="CS100" s="200">
        <v>2.8797117690343769E-2</v>
      </c>
      <c r="CT100" s="200">
        <v>2.5797351189322356E-2</v>
      </c>
      <c r="CU100" s="188">
        <v>2.5400406031383237E-2</v>
      </c>
      <c r="CV100" s="200">
        <v>2.407466386967284E-2</v>
      </c>
      <c r="CW100" s="200">
        <v>2.2848747180850434E-2</v>
      </c>
      <c r="CX100" s="200">
        <v>2.1745056133746617E-2</v>
      </c>
      <c r="CY100" s="200">
        <v>2.3018400324553715E-2</v>
      </c>
      <c r="CZ100" s="188">
        <v>2.1661449977938344E-2</v>
      </c>
      <c r="DA100" s="190"/>
      <c r="DB100" s="190"/>
      <c r="DC100" s="190"/>
      <c r="DD100" s="190"/>
      <c r="DE100" s="190"/>
      <c r="DF100" s="190"/>
      <c r="DG100" s="190"/>
      <c r="DH100" s="190"/>
      <c r="DI100" s="190"/>
      <c r="DJ100" s="190"/>
      <c r="DK100" s="190"/>
      <c r="DL100" s="190"/>
      <c r="DM100" s="190"/>
      <c r="DN100" s="190"/>
      <c r="DO100" s="190"/>
      <c r="DP100" s="190"/>
      <c r="DQ100" s="190"/>
      <c r="DR100" s="190"/>
      <c r="DS100" s="190"/>
      <c r="DT100" s="190"/>
      <c r="DU100" s="190"/>
      <c r="DV100" s="190"/>
      <c r="DW100" s="190"/>
      <c r="DX100" s="190"/>
      <c r="DY100" s="190"/>
      <c r="DZ100" s="190"/>
      <c r="EA100" s="190"/>
      <c r="EB100" s="190"/>
      <c r="EC100" s="190"/>
      <c r="ED100" s="190"/>
      <c r="EE100" s="190"/>
      <c r="EF100" s="190"/>
      <c r="EG100" s="190"/>
      <c r="EH100" s="190"/>
      <c r="EI100" s="190"/>
      <c r="EJ100" s="190"/>
      <c r="EK100" s="190"/>
      <c r="EL100" s="190"/>
      <c r="EM100" s="190"/>
      <c r="EN100" s="190"/>
      <c r="EO100" s="190"/>
      <c r="EP100" s="190"/>
      <c r="EQ100" s="190"/>
      <c r="ER100" s="190"/>
      <c r="ES100" s="190"/>
      <c r="ET100" s="190"/>
      <c r="EU100" s="190"/>
      <c r="EV100" s="190"/>
      <c r="EW100" s="190"/>
      <c r="EX100" s="190"/>
      <c r="EY100" s="190"/>
      <c r="EZ100" s="190"/>
      <c r="FA100" s="190"/>
      <c r="FB100" s="190"/>
      <c r="FC100" s="190"/>
      <c r="FD100" s="190"/>
      <c r="FE100" s="190"/>
      <c r="FF100" s="190"/>
      <c r="FG100" s="190"/>
      <c r="FH100" s="190"/>
      <c r="FI100" s="190"/>
      <c r="FJ100" s="190"/>
      <c r="FK100" s="190"/>
      <c r="FL100" s="190"/>
      <c r="FM100" s="190"/>
      <c r="FN100" s="190"/>
      <c r="FO100" s="190"/>
      <c r="FP100" s="190"/>
      <c r="FQ100" s="190"/>
      <c r="FR100" s="190"/>
      <c r="FS100" s="190"/>
      <c r="FT100" s="190"/>
      <c r="FU100" s="190"/>
      <c r="FV100" s="190"/>
      <c r="FW100" s="190"/>
      <c r="FX100" s="190"/>
      <c r="FY100" s="190"/>
      <c r="FZ100" s="190"/>
      <c r="GA100" s="190"/>
      <c r="GB100" s="190"/>
      <c r="GC100" s="190"/>
      <c r="GD100" s="190"/>
      <c r="GE100" s="190"/>
      <c r="GF100" s="190"/>
      <c r="GG100" s="190"/>
      <c r="GH100" s="190"/>
      <c r="GI100" s="190"/>
      <c r="GJ100" s="190"/>
      <c r="GK100" s="190"/>
      <c r="GL100" s="190"/>
      <c r="GM100" s="190"/>
      <c r="GN100" s="190"/>
      <c r="GO100" s="190"/>
      <c r="GP100" s="190"/>
      <c r="GQ100" s="190"/>
      <c r="GR100" s="190"/>
      <c r="GS100" s="190"/>
      <c r="GT100" s="190"/>
      <c r="GU100" s="190"/>
      <c r="GV100" s="190"/>
      <c r="GW100" s="190"/>
      <c r="GX100" s="190"/>
      <c r="GY100" s="190"/>
      <c r="GZ100" s="190"/>
      <c r="HA100" s="190"/>
      <c r="HB100" s="190"/>
      <c r="HC100" s="190"/>
      <c r="HD100" s="190"/>
      <c r="HE100" s="190"/>
      <c r="HF100" s="190"/>
      <c r="HG100" s="190"/>
      <c r="HH100" s="190"/>
      <c r="HI100" s="190"/>
      <c r="HJ100" s="190"/>
      <c r="HK100" s="190"/>
      <c r="HL100" s="190"/>
      <c r="HM100" s="190"/>
      <c r="HN100" s="190"/>
      <c r="HO100" s="190"/>
      <c r="HP100" s="190"/>
      <c r="HQ100" s="190"/>
      <c r="HR100" s="190"/>
      <c r="HS100" s="190"/>
      <c r="HT100" s="190"/>
      <c r="HU100" s="190"/>
      <c r="HV100" s="190"/>
      <c r="HW100" s="190"/>
      <c r="HX100" s="190"/>
      <c r="HY100" s="190"/>
      <c r="HZ100" s="190"/>
      <c r="IA100" s="190"/>
      <c r="IB100" s="190"/>
      <c r="IC100" s="190"/>
      <c r="ID100" s="190"/>
      <c r="IE100" s="190"/>
      <c r="IF100" s="190"/>
      <c r="IG100" s="190"/>
      <c r="IH100" s="190"/>
      <c r="II100" s="190"/>
      <c r="IJ100" s="190"/>
      <c r="IK100" s="190"/>
      <c r="IL100" s="190"/>
      <c r="IM100" s="190"/>
      <c r="IN100" s="190"/>
      <c r="IO100" s="190"/>
      <c r="IP100" s="190"/>
      <c r="IQ100" s="190"/>
      <c r="IR100" s="190"/>
      <c r="IS100" s="190"/>
      <c r="IT100" s="190"/>
      <c r="IU100" s="190"/>
      <c r="IV100" s="190"/>
      <c r="IW100" s="190"/>
      <c r="IX100" s="190"/>
      <c r="IY100" s="190"/>
      <c r="IZ100" s="190"/>
      <c r="JA100" s="190"/>
      <c r="JB100" s="190"/>
      <c r="JC100" s="190"/>
      <c r="JD100" s="190"/>
      <c r="JE100" s="190"/>
      <c r="JF100" s="190"/>
      <c r="JG100" s="190"/>
      <c r="JH100" s="190"/>
      <c r="JI100" s="190"/>
      <c r="JJ100" s="190"/>
      <c r="JK100" s="190"/>
      <c r="JL100" s="190"/>
      <c r="JM100" s="190"/>
      <c r="JN100" s="190"/>
      <c r="JO100" s="188">
        <f t="shared" si="540"/>
        <v>3051.1721339214441</v>
      </c>
      <c r="JP100" s="200"/>
      <c r="JQ100" s="200"/>
      <c r="JR100" s="188"/>
      <c r="JS100" s="200"/>
      <c r="JT100" s="200"/>
      <c r="JU100" s="200">
        <f t="shared" si="541"/>
        <v>2714.2801556981008</v>
      </c>
      <c r="JV100" s="200">
        <f t="shared" si="542"/>
        <v>2658.9408327249407</v>
      </c>
      <c r="JW100" s="188">
        <f t="shared" si="543"/>
        <v>2600.101274635239</v>
      </c>
      <c r="JX100" s="200">
        <f t="shared" si="544"/>
        <v>2546.7571980238731</v>
      </c>
      <c r="JY100" s="200">
        <f t="shared" si="545"/>
        <v>2500.1876363284327</v>
      </c>
      <c r="JZ100" s="200">
        <f t="shared" si="546"/>
        <v>2456.2487246877681</v>
      </c>
      <c r="KA100" s="200">
        <f t="shared" si="547"/>
        <v>2378.8468321454147</v>
      </c>
      <c r="KB100" s="188">
        <f t="shared" si="548"/>
        <v>2356.6932785396539</v>
      </c>
      <c r="KC100" s="200">
        <f t="shared" si="549"/>
        <v>2174.4627469400939</v>
      </c>
      <c r="KD100" s="200">
        <f t="shared" si="550"/>
        <v>2011.9087645503052</v>
      </c>
      <c r="KE100" s="200">
        <f t="shared" si="551"/>
        <v>1823.0600828136007</v>
      </c>
      <c r="KF100" s="200">
        <f t="shared" si="552"/>
        <v>1640.9499464481696</v>
      </c>
      <c r="KG100" s="188">
        <f t="shared" si="553"/>
        <v>1555.9799611296107</v>
      </c>
      <c r="KH100" s="200">
        <f t="shared" si="554"/>
        <v>1345.3822603681192</v>
      </c>
      <c r="KI100" s="200">
        <f t="shared" si="555"/>
        <v>1288.677039775843</v>
      </c>
      <c r="KJ100" s="200">
        <f t="shared" si="556"/>
        <v>1186.8292713862127</v>
      </c>
      <c r="KK100" s="200">
        <f t="shared" si="557"/>
        <v>1109.6800126524815</v>
      </c>
      <c r="KL100" s="188">
        <f t="shared" si="558"/>
        <v>1040.8036865489721</v>
      </c>
      <c r="KM100" s="200">
        <f t="shared" si="559"/>
        <v>962.35805726212425</v>
      </c>
      <c r="KN100" s="200">
        <f t="shared" si="560"/>
        <v>896.73382335319252</v>
      </c>
      <c r="KO100" s="200">
        <f t="shared" si="561"/>
        <v>816.60383669345026</v>
      </c>
      <c r="KP100" s="200">
        <f t="shared" si="562"/>
        <v>716.57429333563732</v>
      </c>
      <c r="KQ100" s="188">
        <f t="shared" si="563"/>
        <v>681.20182690640206</v>
      </c>
      <c r="KR100" s="200">
        <f t="shared" si="564"/>
        <v>630.12969667168954</v>
      </c>
      <c r="KS100" s="200">
        <f t="shared" si="565"/>
        <v>578.76258916919062</v>
      </c>
      <c r="KT100" s="200">
        <f t="shared" si="566"/>
        <v>531.23189121235646</v>
      </c>
      <c r="KU100" s="200">
        <f t="shared" si="567"/>
        <v>481.68426772230464</v>
      </c>
      <c r="KV100" s="188">
        <f t="shared" si="568"/>
        <v>425.58322351297335</v>
      </c>
      <c r="KW100" s="188" t="s">
        <v>15</v>
      </c>
      <c r="KX100" s="200"/>
      <c r="KY100" s="200"/>
      <c r="KZ100" s="188"/>
      <c r="LA100" s="200"/>
      <c r="LB100" s="200"/>
      <c r="LC100" s="200" t="s">
        <v>15</v>
      </c>
      <c r="LD100" s="200" t="s">
        <v>15</v>
      </c>
      <c r="LE100" s="188" t="s">
        <v>15</v>
      </c>
      <c r="LF100" s="200" t="s">
        <v>15</v>
      </c>
      <c r="LG100" s="200" t="s">
        <v>15</v>
      </c>
      <c r="LH100" s="200" t="s">
        <v>15</v>
      </c>
      <c r="LI100" s="200" t="s">
        <v>15</v>
      </c>
      <c r="LJ100" s="188" t="s">
        <v>15</v>
      </c>
      <c r="LK100" s="200" t="s">
        <v>15</v>
      </c>
      <c r="LL100" s="200" t="s">
        <v>15</v>
      </c>
      <c r="LM100" s="200" t="s">
        <v>15</v>
      </c>
      <c r="LN100" s="200" t="s">
        <v>15</v>
      </c>
      <c r="LO100" s="188" t="s">
        <v>15</v>
      </c>
      <c r="LP100" s="200" t="s">
        <v>15</v>
      </c>
      <c r="LQ100" s="200" t="s">
        <v>15</v>
      </c>
      <c r="LR100" s="200" t="s">
        <v>15</v>
      </c>
      <c r="LS100" s="200" t="s">
        <v>15</v>
      </c>
      <c r="LT100" s="188" t="s">
        <v>15</v>
      </c>
      <c r="LU100" s="200" t="s">
        <v>15</v>
      </c>
      <c r="LV100" s="200" t="s">
        <v>15</v>
      </c>
      <c r="LW100" s="200" t="s">
        <v>15</v>
      </c>
      <c r="LX100" s="200" t="s">
        <v>15</v>
      </c>
      <c r="LY100" s="188" t="s">
        <v>15</v>
      </c>
      <c r="LZ100" s="200" t="s">
        <v>15</v>
      </c>
      <c r="MA100" s="200" t="s">
        <v>15</v>
      </c>
      <c r="MB100" s="200" t="s">
        <v>15</v>
      </c>
      <c r="MC100" s="200" t="s">
        <v>15</v>
      </c>
      <c r="MD100" s="188" t="s">
        <v>15</v>
      </c>
      <c r="ME100" s="188">
        <f>JO100</f>
        <v>3051.1721339214441</v>
      </c>
      <c r="MF100" s="200"/>
      <c r="MG100" s="200"/>
      <c r="MH100" s="188"/>
      <c r="MI100" s="200"/>
      <c r="MJ100" s="200"/>
      <c r="MK100" s="200">
        <v>2714.2801556981008</v>
      </c>
      <c r="ML100" s="200">
        <v>2658.9408327249407</v>
      </c>
      <c r="MM100" s="188">
        <v>2600.101274635239</v>
      </c>
      <c r="MN100" s="200">
        <v>2546.7571980238731</v>
      </c>
      <c r="MO100" s="200">
        <v>2500.1876363284327</v>
      </c>
      <c r="MP100" s="200">
        <v>2456.2487246877681</v>
      </c>
      <c r="MQ100" s="200">
        <v>2378.8468321454147</v>
      </c>
      <c r="MR100" s="188">
        <v>2356.6932785396539</v>
      </c>
      <c r="MS100" s="200">
        <v>2174.4627469400939</v>
      </c>
      <c r="MT100" s="200">
        <v>2011.9087645503052</v>
      </c>
      <c r="MU100" s="200">
        <v>1823.0600828136007</v>
      </c>
      <c r="MV100" s="200">
        <v>1640.9499464481696</v>
      </c>
      <c r="MW100" s="188">
        <v>1555.9799611296107</v>
      </c>
      <c r="MX100" s="200">
        <v>1345.3822603681192</v>
      </c>
      <c r="MY100" s="200">
        <v>1288.677039775843</v>
      </c>
      <c r="MZ100" s="200">
        <v>1186.8292713862127</v>
      </c>
      <c r="NA100" s="200">
        <v>1109.6800126524815</v>
      </c>
      <c r="NB100" s="188">
        <v>1040.8036865489721</v>
      </c>
      <c r="NC100" s="200">
        <v>962.35805726212425</v>
      </c>
      <c r="ND100" s="200">
        <v>896.73382335319252</v>
      </c>
      <c r="NE100" s="200">
        <v>816.60383669345026</v>
      </c>
      <c r="NF100" s="200">
        <v>716.57429333563732</v>
      </c>
      <c r="NG100" s="188">
        <v>681.20182690640206</v>
      </c>
      <c r="NH100" s="200">
        <v>630.12969667168954</v>
      </c>
      <c r="NI100" s="200">
        <v>578.76258916919062</v>
      </c>
      <c r="NJ100" s="200">
        <v>531.23189121235646</v>
      </c>
      <c r="NK100" s="200">
        <v>481.68426772230464</v>
      </c>
      <c r="NL100" s="188">
        <v>425.58322351297335</v>
      </c>
      <c r="NM100" s="169"/>
      <c r="NN100" s="169"/>
      <c r="NO100" s="169"/>
      <c r="NP100" s="169"/>
    </row>
    <row r="101" spans="1:380" ht="21" outlineLevel="1">
      <c r="A101" s="191" t="s">
        <v>296</v>
      </c>
      <c r="B101" s="208" t="s">
        <v>473</v>
      </c>
      <c r="C101" s="188">
        <v>72.132013026338726</v>
      </c>
      <c r="D101" s="200"/>
      <c r="E101" s="200"/>
      <c r="F101" s="188"/>
      <c r="G101" s="200"/>
      <c r="H101" s="200"/>
      <c r="I101" s="200">
        <v>76.285268863288096</v>
      </c>
      <c r="J101" s="200">
        <v>76.829529750573997</v>
      </c>
      <c r="K101" s="188">
        <v>70.4873420717051</v>
      </c>
      <c r="L101" s="200">
        <v>69.1911901945669</v>
      </c>
      <c r="M101" s="200">
        <v>69.601891322829502</v>
      </c>
      <c r="N101" s="200">
        <v>69.922342251223597</v>
      </c>
      <c r="O101" s="200">
        <v>70.163560417781298</v>
      </c>
      <c r="P101" s="188">
        <v>70.425108421375498</v>
      </c>
      <c r="Q101" s="200">
        <v>71.054949069280099</v>
      </c>
      <c r="R101" s="200">
        <v>71.264429893565307</v>
      </c>
      <c r="S101" s="200">
        <v>71.053550894230298</v>
      </c>
      <c r="T101" s="200">
        <v>70.4223120712754</v>
      </c>
      <c r="U101" s="188">
        <v>69.370713424700696</v>
      </c>
      <c r="V101" s="200">
        <v>69.694746646375094</v>
      </c>
      <c r="W101" s="200">
        <v>70.019298865707299</v>
      </c>
      <c r="X101" s="200">
        <v>70.344370082698205</v>
      </c>
      <c r="Y101" s="200">
        <v>70.669960297347501</v>
      </c>
      <c r="Z101" s="188">
        <v>70.996069509655001</v>
      </c>
      <c r="AA101" s="200">
        <v>71.219821862800998</v>
      </c>
      <c r="AB101" s="200">
        <v>71.443806576890694</v>
      </c>
      <c r="AC101" s="200">
        <v>71.6680236519245</v>
      </c>
      <c r="AD101" s="200">
        <v>71.892473087903497</v>
      </c>
      <c r="AE101" s="188">
        <v>72.117154884825794</v>
      </c>
      <c r="AF101" s="200">
        <v>72.241520721914299</v>
      </c>
      <c r="AG101" s="200">
        <v>72.365956433761994</v>
      </c>
      <c r="AH101" s="200">
        <v>72.490462020367701</v>
      </c>
      <c r="AI101" s="200">
        <v>72.615037481732003</v>
      </c>
      <c r="AJ101" s="188">
        <v>72.739682817853804</v>
      </c>
      <c r="AK101" s="188">
        <v>4.1418618500000002E-3</v>
      </c>
      <c r="AL101" s="200"/>
      <c r="AM101" s="200"/>
      <c r="AN101" s="188"/>
      <c r="AO101" s="200"/>
      <c r="AP101" s="200"/>
      <c r="AQ101" s="200">
        <v>4.2352356626440902E-3</v>
      </c>
      <c r="AR101" s="200">
        <v>4.2654521533763501E-3</v>
      </c>
      <c r="AS101" s="188">
        <v>3.9133440748839602E-3</v>
      </c>
      <c r="AT101" s="200">
        <v>3.84138380344418E-3</v>
      </c>
      <c r="AU101" s="200">
        <v>3.86418527076578E-3</v>
      </c>
      <c r="AV101" s="200">
        <v>3.88197619187395E-3</v>
      </c>
      <c r="AW101" s="200">
        <v>3.89536823724137E-3</v>
      </c>
      <c r="AX101" s="188">
        <v>3.9098889625245299E-3</v>
      </c>
      <c r="AY101" s="200">
        <v>3.9448567041807702E-3</v>
      </c>
      <c r="AZ101" s="200">
        <v>3.9564867432547897E-3</v>
      </c>
      <c r="BA101" s="200">
        <v>3.9447790797465703E-3</v>
      </c>
      <c r="BB101" s="200">
        <v>3.9097337136560903E-3</v>
      </c>
      <c r="BC101" s="188">
        <v>3.85135064498338E-3</v>
      </c>
      <c r="BD101" s="200">
        <v>3.8693404492636399E-3</v>
      </c>
      <c r="BE101" s="200">
        <v>3.8873590674606698E-3</v>
      </c>
      <c r="BF101" s="200">
        <v>3.9054064995745499E-3</v>
      </c>
      <c r="BG101" s="200">
        <v>3.9234827456052501E-3</v>
      </c>
      <c r="BH101" s="188">
        <v>3.9415878055527502E-3</v>
      </c>
      <c r="BI101" s="200">
        <v>3.9540101769983196E-3</v>
      </c>
      <c r="BJ101" s="200">
        <v>3.9664454487504499E-3</v>
      </c>
      <c r="BK101" s="200">
        <v>3.9788936208091904E-3</v>
      </c>
      <c r="BL101" s="200">
        <v>3.9913546931745697E-3</v>
      </c>
      <c r="BM101" s="188">
        <v>4.0038286658465099E-3</v>
      </c>
      <c r="BN101" s="200">
        <v>4.0107332574708301E-3</v>
      </c>
      <c r="BO101" s="200">
        <v>4.0176417284296002E-3</v>
      </c>
      <c r="BP101" s="200">
        <v>4.0245540787227597E-3</v>
      </c>
      <c r="BQ101" s="200">
        <v>4.0314703083503397E-3</v>
      </c>
      <c r="BR101" s="188">
        <v>4.03839041731229E-3</v>
      </c>
      <c r="BS101" s="188">
        <v>2.8543915400000001E-2</v>
      </c>
      <c r="BT101" s="200"/>
      <c r="BU101" s="200"/>
      <c r="BV101" s="188"/>
      <c r="BW101" s="200"/>
      <c r="BX101" s="200"/>
      <c r="BY101" s="200">
        <v>2.9187407217258099E-2</v>
      </c>
      <c r="BZ101" s="200">
        <v>2.9395646165436998E-2</v>
      </c>
      <c r="CA101" s="188">
        <v>2.69690700100437E-2</v>
      </c>
      <c r="CB101" s="200">
        <v>2.64731510309647E-2</v>
      </c>
      <c r="CC101" s="200">
        <v>2.6630288853952098E-2</v>
      </c>
      <c r="CD101" s="200">
        <v>2.6752896165685599E-2</v>
      </c>
      <c r="CE101" s="200">
        <v>2.68451883337598E-2</v>
      </c>
      <c r="CF101" s="188">
        <v>2.6945258874265399E-2</v>
      </c>
      <c r="CG101" s="200">
        <v>2.71862413830289E-2</v>
      </c>
      <c r="CH101" s="200">
        <v>2.7266390567972799E-2</v>
      </c>
      <c r="CI101" s="200">
        <v>2.71857064290968E-2</v>
      </c>
      <c r="CJ101" s="200">
        <v>2.6944188966400998E-2</v>
      </c>
      <c r="CK101" s="188">
        <v>2.65418381798855E-2</v>
      </c>
      <c r="CL101" s="200">
        <v>2.6665816108178302E-2</v>
      </c>
      <c r="CM101" s="200">
        <v>2.6789992609488E-2</v>
      </c>
      <c r="CN101" s="200">
        <v>2.6914367683814999E-2</v>
      </c>
      <c r="CO101" s="200">
        <v>2.7038941331159101E-2</v>
      </c>
      <c r="CP101" s="188">
        <v>2.71637135515202E-2</v>
      </c>
      <c r="CQ101" s="200">
        <v>2.7249323147506499E-2</v>
      </c>
      <c r="CR101" s="200">
        <v>2.7335021646810401E-2</v>
      </c>
      <c r="CS101" s="200">
        <v>2.7420809049432001E-2</v>
      </c>
      <c r="CT101" s="200">
        <v>2.7506685355371801E-2</v>
      </c>
      <c r="CU101" s="188">
        <v>2.7592650564629E-2</v>
      </c>
      <c r="CV101" s="200">
        <v>2.76402340153411E-2</v>
      </c>
      <c r="CW101" s="200">
        <v>2.7687844200743699E-2</v>
      </c>
      <c r="CX101" s="200">
        <v>2.7735481120836299E-2</v>
      </c>
      <c r="CY101" s="200">
        <v>2.77831447756192E-2</v>
      </c>
      <c r="CZ101" s="188">
        <v>2.78308351650919E-2</v>
      </c>
      <c r="DA101" s="190"/>
      <c r="DB101" s="190"/>
      <c r="DC101" s="190"/>
      <c r="DD101" s="190"/>
      <c r="DE101" s="190"/>
      <c r="DF101" s="190"/>
      <c r="DG101" s="190"/>
      <c r="DH101" s="190"/>
      <c r="DI101" s="190"/>
      <c r="DJ101" s="190"/>
      <c r="DK101" s="190"/>
      <c r="DL101" s="190"/>
      <c r="DM101" s="190"/>
      <c r="DN101" s="190"/>
      <c r="DO101" s="190"/>
      <c r="DP101" s="190"/>
      <c r="DQ101" s="190"/>
      <c r="DR101" s="190"/>
      <c r="DS101" s="190"/>
      <c r="DT101" s="190"/>
      <c r="DU101" s="190"/>
      <c r="DV101" s="190"/>
      <c r="DW101" s="190"/>
      <c r="DX101" s="190"/>
      <c r="DY101" s="190"/>
      <c r="DZ101" s="190"/>
      <c r="EA101" s="190"/>
      <c r="EB101" s="190"/>
      <c r="EC101" s="190"/>
      <c r="ED101" s="190"/>
      <c r="EE101" s="190"/>
      <c r="EF101" s="190"/>
      <c r="EG101" s="190"/>
      <c r="EH101" s="190"/>
      <c r="EI101" s="190"/>
      <c r="EJ101" s="190"/>
      <c r="EK101" s="190"/>
      <c r="EL101" s="190"/>
      <c r="EM101" s="190"/>
      <c r="EN101" s="190"/>
      <c r="EO101" s="190"/>
      <c r="EP101" s="190"/>
      <c r="EQ101" s="190"/>
      <c r="ER101" s="190"/>
      <c r="ES101" s="190"/>
      <c r="ET101" s="190"/>
      <c r="EU101" s="190"/>
      <c r="EV101" s="190"/>
      <c r="EW101" s="190"/>
      <c r="EX101" s="190"/>
      <c r="EY101" s="190"/>
      <c r="EZ101" s="190"/>
      <c r="FA101" s="190"/>
      <c r="FB101" s="190"/>
      <c r="FC101" s="190"/>
      <c r="FD101" s="190"/>
      <c r="FE101" s="190"/>
      <c r="FF101" s="190"/>
      <c r="FG101" s="190"/>
      <c r="FH101" s="190"/>
      <c r="FI101" s="190"/>
      <c r="FJ101" s="190"/>
      <c r="FK101" s="190"/>
      <c r="FL101" s="190"/>
      <c r="FM101" s="190"/>
      <c r="FN101" s="190"/>
      <c r="FO101" s="190"/>
      <c r="FP101" s="190"/>
      <c r="FQ101" s="190"/>
      <c r="FR101" s="190"/>
      <c r="FS101" s="190"/>
      <c r="FT101" s="190"/>
      <c r="FU101" s="190"/>
      <c r="FV101" s="190"/>
      <c r="FW101" s="190"/>
      <c r="FX101" s="190"/>
      <c r="FY101" s="190"/>
      <c r="FZ101" s="190"/>
      <c r="GA101" s="190"/>
      <c r="GB101" s="190"/>
      <c r="GC101" s="190"/>
      <c r="GD101" s="190"/>
      <c r="GE101" s="190"/>
      <c r="GF101" s="190"/>
      <c r="GG101" s="190"/>
      <c r="GH101" s="190"/>
      <c r="GI101" s="190"/>
      <c r="GJ101" s="190"/>
      <c r="GK101" s="190"/>
      <c r="GL101" s="190"/>
      <c r="GM101" s="190"/>
      <c r="GN101" s="190"/>
      <c r="GO101" s="190"/>
      <c r="GP101" s="190"/>
      <c r="GQ101" s="190"/>
      <c r="GR101" s="190"/>
      <c r="GS101" s="190"/>
      <c r="GT101" s="190"/>
      <c r="GU101" s="190"/>
      <c r="GV101" s="190"/>
      <c r="GW101" s="190"/>
      <c r="GX101" s="190"/>
      <c r="GY101" s="190"/>
      <c r="GZ101" s="190"/>
      <c r="HA101" s="190"/>
      <c r="HB101" s="190"/>
      <c r="HC101" s="190"/>
      <c r="HD101" s="190"/>
      <c r="HE101" s="190"/>
      <c r="HF101" s="190"/>
      <c r="HG101" s="190"/>
      <c r="HH101" s="190"/>
      <c r="HI101" s="190"/>
      <c r="HJ101" s="190"/>
      <c r="HK101" s="190"/>
      <c r="HL101" s="190"/>
      <c r="HM101" s="190"/>
      <c r="HN101" s="190"/>
      <c r="HO101" s="190"/>
      <c r="HP101" s="190"/>
      <c r="HQ101" s="190"/>
      <c r="HR101" s="190"/>
      <c r="HS101" s="190"/>
      <c r="HT101" s="190"/>
      <c r="HU101" s="190"/>
      <c r="HV101" s="190"/>
      <c r="HW101" s="190"/>
      <c r="HX101" s="190"/>
      <c r="HY101" s="190"/>
      <c r="HZ101" s="190"/>
      <c r="IA101" s="190"/>
      <c r="IB101" s="190"/>
      <c r="IC101" s="190"/>
      <c r="ID101" s="190"/>
      <c r="IE101" s="190"/>
      <c r="IF101" s="190"/>
      <c r="IG101" s="190"/>
      <c r="IH101" s="190"/>
      <c r="II101" s="190"/>
      <c r="IJ101" s="190"/>
      <c r="IK101" s="190"/>
      <c r="IL101" s="190"/>
      <c r="IM101" s="190"/>
      <c r="IN101" s="190"/>
      <c r="IO101" s="190"/>
      <c r="IP101" s="190"/>
      <c r="IQ101" s="190"/>
      <c r="IR101" s="190"/>
      <c r="IS101" s="190"/>
      <c r="IT101" s="190"/>
      <c r="IU101" s="190"/>
      <c r="IV101" s="190"/>
      <c r="IW101" s="190"/>
      <c r="IX101" s="190"/>
      <c r="IY101" s="190"/>
      <c r="IZ101" s="190"/>
      <c r="JA101" s="190"/>
      <c r="JB101" s="190"/>
      <c r="JC101" s="190"/>
      <c r="JD101" s="190"/>
      <c r="JE101" s="190"/>
      <c r="JF101" s="190"/>
      <c r="JG101" s="190"/>
      <c r="JH101" s="190"/>
      <c r="JI101" s="190"/>
      <c r="JJ101" s="190"/>
      <c r="JK101" s="190"/>
      <c r="JL101" s="190"/>
      <c r="JM101" s="190"/>
      <c r="JN101" s="190"/>
      <c r="JO101" s="188">
        <f t="shared" si="540"/>
        <v>79.812122739138729</v>
      </c>
      <c r="JP101" s="200"/>
      <c r="JQ101" s="200"/>
      <c r="JR101" s="188"/>
      <c r="JS101" s="200"/>
      <c r="JT101" s="200"/>
      <c r="JU101" s="200">
        <f t="shared" si="541"/>
        <v>84.138518374415526</v>
      </c>
      <c r="JV101" s="200">
        <f t="shared" si="542"/>
        <v>84.738808644709337</v>
      </c>
      <c r="JW101" s="188">
        <f t="shared" si="543"/>
        <v>77.743719258463429</v>
      </c>
      <c r="JX101" s="200">
        <f t="shared" si="544"/>
        <v>76.31413396426899</v>
      </c>
      <c r="JY101" s="200">
        <f t="shared" si="545"/>
        <v>76.767115056708249</v>
      </c>
      <c r="JZ101" s="200">
        <f t="shared" si="546"/>
        <v>77.120555068502753</v>
      </c>
      <c r="KA101" s="200">
        <f t="shared" si="547"/>
        <v>77.386605636870414</v>
      </c>
      <c r="KB101" s="188">
        <f t="shared" si="548"/>
        <v>77.675078914006519</v>
      </c>
      <c r="KC101" s="200">
        <f t="shared" si="549"/>
        <v>78.369759023499824</v>
      </c>
      <c r="KD101" s="200">
        <f t="shared" si="550"/>
        <v>78.600805022889233</v>
      </c>
      <c r="KE101" s="200">
        <f t="shared" si="551"/>
        <v>78.36821691217385</v>
      </c>
      <c r="KF101" s="200">
        <f t="shared" si="552"/>
        <v>77.671994691354044</v>
      </c>
      <c r="KG101" s="188">
        <f t="shared" si="553"/>
        <v>76.512138360429887</v>
      </c>
      <c r="KH101" s="200">
        <f t="shared" si="554"/>
        <v>76.86952944762173</v>
      </c>
      <c r="KI101" s="200">
        <f t="shared" si="555"/>
        <v>77.227492961110514</v>
      </c>
      <c r="KJ101" s="200">
        <f t="shared" si="556"/>
        <v>77.586028900897276</v>
      </c>
      <c r="KK101" s="200">
        <f t="shared" si="557"/>
        <v>77.945137266981604</v>
      </c>
      <c r="KL101" s="188">
        <f t="shared" si="558"/>
        <v>78.304818059363328</v>
      </c>
      <c r="KM101" s="200">
        <f t="shared" si="559"/>
        <v>78.551604781846166</v>
      </c>
      <c r="KN101" s="200">
        <f t="shared" si="560"/>
        <v>78.798647785860467</v>
      </c>
      <c r="KO101" s="200">
        <f t="shared" si="561"/>
        <v>79.04594707140663</v>
      </c>
      <c r="KP101" s="200">
        <f t="shared" si="562"/>
        <v>79.293502638485919</v>
      </c>
      <c r="KQ101" s="188">
        <f t="shared" si="563"/>
        <v>79.541314487096173</v>
      </c>
      <c r="KR101" s="200">
        <f t="shared" si="564"/>
        <v>79.678483267188881</v>
      </c>
      <c r="KS101" s="200">
        <f t="shared" si="565"/>
        <v>79.815729115355097</v>
      </c>
      <c r="KT101" s="200">
        <f t="shared" si="566"/>
        <v>79.953052031593558</v>
      </c>
      <c r="KU101" s="200">
        <f t="shared" si="567"/>
        <v>80.090452015904901</v>
      </c>
      <c r="KV101" s="188">
        <f t="shared" si="568"/>
        <v>80.227929068287906</v>
      </c>
      <c r="KW101" s="188" t="s">
        <v>15</v>
      </c>
      <c r="KX101" s="200"/>
      <c r="KY101" s="200"/>
      <c r="KZ101" s="188"/>
      <c r="LA101" s="200"/>
      <c r="LB101" s="200"/>
      <c r="LC101" s="200" t="s">
        <v>15</v>
      </c>
      <c r="LD101" s="200" t="s">
        <v>15</v>
      </c>
      <c r="LE101" s="188" t="s">
        <v>15</v>
      </c>
      <c r="LF101" s="200" t="s">
        <v>15</v>
      </c>
      <c r="LG101" s="200" t="s">
        <v>15</v>
      </c>
      <c r="LH101" s="200" t="s">
        <v>15</v>
      </c>
      <c r="LI101" s="200" t="s">
        <v>15</v>
      </c>
      <c r="LJ101" s="188" t="s">
        <v>15</v>
      </c>
      <c r="LK101" s="200" t="s">
        <v>15</v>
      </c>
      <c r="LL101" s="200" t="s">
        <v>15</v>
      </c>
      <c r="LM101" s="200" t="s">
        <v>15</v>
      </c>
      <c r="LN101" s="200" t="s">
        <v>15</v>
      </c>
      <c r="LO101" s="188" t="s">
        <v>15</v>
      </c>
      <c r="LP101" s="200" t="s">
        <v>15</v>
      </c>
      <c r="LQ101" s="200" t="s">
        <v>15</v>
      </c>
      <c r="LR101" s="200" t="s">
        <v>15</v>
      </c>
      <c r="LS101" s="200" t="s">
        <v>15</v>
      </c>
      <c r="LT101" s="188" t="s">
        <v>15</v>
      </c>
      <c r="LU101" s="200" t="s">
        <v>15</v>
      </c>
      <c r="LV101" s="200" t="s">
        <v>15</v>
      </c>
      <c r="LW101" s="200" t="s">
        <v>15</v>
      </c>
      <c r="LX101" s="200" t="s">
        <v>15</v>
      </c>
      <c r="LY101" s="188" t="s">
        <v>15</v>
      </c>
      <c r="LZ101" s="200" t="s">
        <v>15</v>
      </c>
      <c r="MA101" s="200" t="s">
        <v>15</v>
      </c>
      <c r="MB101" s="200" t="s">
        <v>15</v>
      </c>
      <c r="MC101" s="200" t="s">
        <v>15</v>
      </c>
      <c r="MD101" s="188" t="s">
        <v>15</v>
      </c>
      <c r="ME101" s="188">
        <f>JO101</f>
        <v>79.812122739138729</v>
      </c>
      <c r="MF101" s="200"/>
      <c r="MG101" s="200"/>
      <c r="MH101" s="188"/>
      <c r="MI101" s="200"/>
      <c r="MJ101" s="200"/>
      <c r="MK101" s="200">
        <v>84.138518374415526</v>
      </c>
      <c r="ML101" s="200">
        <v>84.738808644709337</v>
      </c>
      <c r="MM101" s="188">
        <v>77.743719258463429</v>
      </c>
      <c r="MN101" s="200">
        <v>76.31413396426899</v>
      </c>
      <c r="MO101" s="200">
        <v>76.767115056708249</v>
      </c>
      <c r="MP101" s="200">
        <v>77.120555068502753</v>
      </c>
      <c r="MQ101" s="200">
        <v>77.386605636870414</v>
      </c>
      <c r="MR101" s="188">
        <v>77.675078914006519</v>
      </c>
      <c r="MS101" s="200">
        <v>78.36975902349981</v>
      </c>
      <c r="MT101" s="200">
        <v>78.600805022889233</v>
      </c>
      <c r="MU101" s="200">
        <v>78.36821691217385</v>
      </c>
      <c r="MV101" s="200">
        <v>77.671994691354044</v>
      </c>
      <c r="MW101" s="188">
        <v>76.512138360429887</v>
      </c>
      <c r="MX101" s="200">
        <v>76.86952944762173</v>
      </c>
      <c r="MY101" s="200">
        <v>77.227492961110514</v>
      </c>
      <c r="MZ101" s="200">
        <v>77.586028900897276</v>
      </c>
      <c r="NA101" s="200">
        <v>77.945137266981604</v>
      </c>
      <c r="NB101" s="188">
        <v>78.304818059363342</v>
      </c>
      <c r="NC101" s="200">
        <v>78.551604781846166</v>
      </c>
      <c r="ND101" s="200">
        <v>78.798647785860467</v>
      </c>
      <c r="NE101" s="200">
        <v>79.04594707140663</v>
      </c>
      <c r="NF101" s="200">
        <v>79.293502638485919</v>
      </c>
      <c r="NG101" s="188">
        <v>79.541314487096173</v>
      </c>
      <c r="NH101" s="200">
        <v>79.678483267188881</v>
      </c>
      <c r="NI101" s="200">
        <v>79.815729115355097</v>
      </c>
      <c r="NJ101" s="200">
        <v>79.953052031593558</v>
      </c>
      <c r="NK101" s="200">
        <v>80.090452015904901</v>
      </c>
      <c r="NL101" s="188">
        <v>80.227929068287906</v>
      </c>
      <c r="NM101" s="169"/>
      <c r="NN101" s="169"/>
      <c r="NO101" s="169"/>
      <c r="NP101" s="169"/>
    </row>
    <row r="102" spans="1:380" ht="21" outlineLevel="1">
      <c r="A102" s="191" t="s">
        <v>297</v>
      </c>
      <c r="B102" s="208" t="s">
        <v>473</v>
      </c>
      <c r="C102" s="188">
        <v>5.4988000000000001</v>
      </c>
      <c r="D102" s="200"/>
      <c r="E102" s="200"/>
      <c r="F102" s="188"/>
      <c r="G102" s="200"/>
      <c r="H102" s="200"/>
      <c r="I102" s="200">
        <v>10.146469526274414</v>
      </c>
      <c r="J102" s="200">
        <v>10.169921633235646</v>
      </c>
      <c r="K102" s="188">
        <v>10.183641552167657</v>
      </c>
      <c r="L102" s="200">
        <v>10.175810307747669</v>
      </c>
      <c r="M102" s="200">
        <v>10.297667565495544</v>
      </c>
      <c r="N102" s="200">
        <v>10.361674285391647</v>
      </c>
      <c r="O102" s="200">
        <v>10.452694612687734</v>
      </c>
      <c r="P102" s="188">
        <v>10.960183429045744</v>
      </c>
      <c r="Q102" s="200">
        <v>11.194605694367075</v>
      </c>
      <c r="R102" s="200">
        <v>11.290291460586621</v>
      </c>
      <c r="S102" s="200">
        <v>11.385977226806171</v>
      </c>
      <c r="T102" s="200">
        <v>11.481662993025717</v>
      </c>
      <c r="U102" s="188">
        <v>11.577348759245265</v>
      </c>
      <c r="V102" s="200">
        <v>11.664681190443792</v>
      </c>
      <c r="W102" s="200">
        <v>11.752013621642424</v>
      </c>
      <c r="X102" s="200">
        <v>11.883743600539118</v>
      </c>
      <c r="Y102" s="200">
        <v>11.986311876459704</v>
      </c>
      <c r="Z102" s="188">
        <v>12.01401091523811</v>
      </c>
      <c r="AA102" s="200">
        <v>12.176819738565221</v>
      </c>
      <c r="AB102" s="200">
        <v>12.188731800226325</v>
      </c>
      <c r="AC102" s="200">
        <v>12.261074729076427</v>
      </c>
      <c r="AD102" s="200">
        <v>12.42568761546714</v>
      </c>
      <c r="AE102" s="188">
        <v>12.46763470441636</v>
      </c>
      <c r="AF102" s="200">
        <v>12.524500160250673</v>
      </c>
      <c r="AG102" s="200">
        <v>12.596975250844311</v>
      </c>
      <c r="AH102" s="200">
        <v>12.653911259353317</v>
      </c>
      <c r="AI102" s="200">
        <v>12.751961983587703</v>
      </c>
      <c r="AJ102" s="188">
        <v>12.751961983587703</v>
      </c>
      <c r="AK102" s="188">
        <v>5.5618181817999998E-4</v>
      </c>
      <c r="AL102" s="200"/>
      <c r="AM102" s="200"/>
      <c r="AN102" s="188"/>
      <c r="AO102" s="200"/>
      <c r="AP102" s="200"/>
      <c r="AQ102" s="200">
        <v>1.0262751635356292E-3</v>
      </c>
      <c r="AR102" s="200">
        <v>1.028647251171093E-3</v>
      </c>
      <c r="AS102" s="188">
        <v>1.030034966573893E-3</v>
      </c>
      <c r="AT102" s="200">
        <v>1.0292428672503801E-3</v>
      </c>
      <c r="AU102" s="200">
        <v>1.041568245728022E-3</v>
      </c>
      <c r="AV102" s="200">
        <v>1.0480422716696229E-3</v>
      </c>
      <c r="AW102" s="200">
        <v>1.0572486168953159E-3</v>
      </c>
      <c r="AX102" s="188">
        <v>1.108579098562033E-3</v>
      </c>
      <c r="AY102" s="200">
        <v>1.1322899812543901E-3</v>
      </c>
      <c r="AZ102" s="200">
        <v>1.1419682171295059E-3</v>
      </c>
      <c r="BA102" s="200">
        <v>1.15164645300463E-3</v>
      </c>
      <c r="BB102" s="200">
        <v>1.161324688879746E-3</v>
      </c>
      <c r="BC102" s="188">
        <v>1.1710029247548621E-3</v>
      </c>
      <c r="BD102" s="200">
        <v>1.1798362539121811E-3</v>
      </c>
      <c r="BE102" s="200">
        <v>1.1886695830695009E-3</v>
      </c>
      <c r="BF102" s="200">
        <v>1.2019935481476711E-3</v>
      </c>
      <c r="BG102" s="200">
        <v>1.2123679225910541E-3</v>
      </c>
      <c r="BH102" s="188">
        <v>1.2151695705414521E-3</v>
      </c>
      <c r="BI102" s="200">
        <v>1.2316370375113589E-3</v>
      </c>
      <c r="BJ102" s="200">
        <v>1.2328418953190569E-3</v>
      </c>
      <c r="BK102" s="200">
        <v>1.2401590957446871E-3</v>
      </c>
      <c r="BL102" s="200">
        <v>1.2568090365406692E-3</v>
      </c>
      <c r="BM102" s="188">
        <v>1.2610518182747219E-3</v>
      </c>
      <c r="BN102" s="200">
        <v>1.266803533670383E-3</v>
      </c>
      <c r="BO102" s="200">
        <v>1.2741341017323748E-3</v>
      </c>
      <c r="BP102" s="200">
        <v>1.2798929532513489E-3</v>
      </c>
      <c r="BQ102" s="200">
        <v>1.289810395253005E-3</v>
      </c>
      <c r="BR102" s="188">
        <v>1.289810395253005E-3</v>
      </c>
      <c r="BS102" s="188">
        <v>2.0417727272700002E-3</v>
      </c>
      <c r="BT102" s="200"/>
      <c r="BU102" s="200"/>
      <c r="BV102" s="188"/>
      <c r="BW102" s="200"/>
      <c r="BX102" s="200"/>
      <c r="BY102" s="200">
        <v>3.7675101398215857E-3</v>
      </c>
      <c r="BZ102" s="200">
        <v>3.7762181983780952E-3</v>
      </c>
      <c r="CA102" s="188">
        <v>3.7813125746594236E-3</v>
      </c>
      <c r="CB102" s="200">
        <v>3.7784047363533645E-3</v>
      </c>
      <c r="CC102" s="200">
        <v>3.8236518494489265E-3</v>
      </c>
      <c r="CD102" s="200">
        <v>3.8474183394187479E-3</v>
      </c>
      <c r="CE102" s="200">
        <v>3.8812153172867489E-3</v>
      </c>
      <c r="CF102" s="188">
        <v>4.0696522170895659E-3</v>
      </c>
      <c r="CG102" s="200">
        <v>4.1566961153944055E-3</v>
      </c>
      <c r="CH102" s="200">
        <v>4.1922254286727882E-3</v>
      </c>
      <c r="CI102" s="200">
        <v>4.2277547419512012E-3</v>
      </c>
      <c r="CJ102" s="200">
        <v>4.2632840552295943E-3</v>
      </c>
      <c r="CK102" s="188">
        <v>4.298813368507977E-3</v>
      </c>
      <c r="CL102" s="200">
        <v>4.3312409847565611E-3</v>
      </c>
      <c r="CM102" s="200">
        <v>4.3636686010051356E-3</v>
      </c>
      <c r="CN102" s="200">
        <v>4.4125815780684235E-3</v>
      </c>
      <c r="CO102" s="200">
        <v>4.4506664526697843E-3</v>
      </c>
      <c r="CP102" s="188">
        <v>4.4609514497508584E-3</v>
      </c>
      <c r="CQ102" s="200">
        <v>4.5214043877061681E-3</v>
      </c>
      <c r="CR102" s="200">
        <v>4.5258274841317968E-3</v>
      </c>
      <c r="CS102" s="200">
        <v>4.5526893120100996E-3</v>
      </c>
      <c r="CT102" s="200">
        <v>4.6138121209848152E-3</v>
      </c>
      <c r="CU102" s="188">
        <v>4.6293875960348244E-3</v>
      </c>
      <c r="CV102" s="200">
        <v>4.6505024459741725E-3</v>
      </c>
      <c r="CW102" s="200">
        <v>4.6774133471491081E-3</v>
      </c>
      <c r="CX102" s="200">
        <v>4.6985543941727168E-3</v>
      </c>
      <c r="CY102" s="200">
        <v>4.7349618457314217E-3</v>
      </c>
      <c r="CZ102" s="188">
        <v>4.7349618457314217E-3</v>
      </c>
      <c r="DA102" s="190"/>
      <c r="DB102" s="190"/>
      <c r="DC102" s="190"/>
      <c r="DD102" s="190"/>
      <c r="DE102" s="190"/>
      <c r="DF102" s="190"/>
      <c r="DG102" s="190"/>
      <c r="DH102" s="190"/>
      <c r="DI102" s="190"/>
      <c r="DJ102" s="190"/>
      <c r="DK102" s="190"/>
      <c r="DL102" s="190"/>
      <c r="DM102" s="190"/>
      <c r="DN102" s="190"/>
      <c r="DO102" s="190"/>
      <c r="DP102" s="190"/>
      <c r="DQ102" s="190"/>
      <c r="DR102" s="190"/>
      <c r="DS102" s="190"/>
      <c r="DT102" s="190"/>
      <c r="DU102" s="190"/>
      <c r="DV102" s="190"/>
      <c r="DW102" s="190"/>
      <c r="DX102" s="190"/>
      <c r="DY102" s="190"/>
      <c r="DZ102" s="190"/>
      <c r="EA102" s="190"/>
      <c r="EB102" s="190"/>
      <c r="EC102" s="190"/>
      <c r="ED102" s="190"/>
      <c r="EE102" s="190"/>
      <c r="EF102" s="190"/>
      <c r="EG102" s="190"/>
      <c r="EH102" s="190"/>
      <c r="EI102" s="190"/>
      <c r="EJ102" s="190"/>
      <c r="EK102" s="190"/>
      <c r="EL102" s="190"/>
      <c r="EM102" s="190"/>
      <c r="EN102" s="190"/>
      <c r="EO102" s="190"/>
      <c r="EP102" s="190"/>
      <c r="EQ102" s="190"/>
      <c r="ER102" s="190"/>
      <c r="ES102" s="190"/>
      <c r="ET102" s="190"/>
      <c r="EU102" s="190"/>
      <c r="EV102" s="190"/>
      <c r="EW102" s="190"/>
      <c r="EX102" s="190"/>
      <c r="EY102" s="190"/>
      <c r="EZ102" s="190"/>
      <c r="FA102" s="190"/>
      <c r="FB102" s="190"/>
      <c r="FC102" s="190"/>
      <c r="FD102" s="190"/>
      <c r="FE102" s="190"/>
      <c r="FF102" s="190"/>
      <c r="FG102" s="190"/>
      <c r="FH102" s="190"/>
      <c r="FI102" s="190"/>
      <c r="FJ102" s="190"/>
      <c r="FK102" s="190"/>
      <c r="FL102" s="190"/>
      <c r="FM102" s="190"/>
      <c r="FN102" s="190"/>
      <c r="FO102" s="190"/>
      <c r="FP102" s="190"/>
      <c r="FQ102" s="190"/>
      <c r="FR102" s="190"/>
      <c r="FS102" s="190"/>
      <c r="FT102" s="190"/>
      <c r="FU102" s="190"/>
      <c r="FV102" s="190"/>
      <c r="FW102" s="190"/>
      <c r="FX102" s="190"/>
      <c r="FY102" s="190"/>
      <c r="FZ102" s="190"/>
      <c r="GA102" s="190"/>
      <c r="GB102" s="190"/>
      <c r="GC102" s="190"/>
      <c r="GD102" s="190"/>
      <c r="GE102" s="190"/>
      <c r="GF102" s="190"/>
      <c r="GG102" s="190"/>
      <c r="GH102" s="190"/>
      <c r="GI102" s="190"/>
      <c r="GJ102" s="190"/>
      <c r="GK102" s="190"/>
      <c r="GL102" s="190"/>
      <c r="GM102" s="190"/>
      <c r="GN102" s="190"/>
      <c r="GO102" s="190"/>
      <c r="GP102" s="190"/>
      <c r="GQ102" s="190"/>
      <c r="GR102" s="190"/>
      <c r="GS102" s="190"/>
      <c r="GT102" s="190"/>
      <c r="GU102" s="190"/>
      <c r="GV102" s="190"/>
      <c r="GW102" s="190"/>
      <c r="GX102" s="190"/>
      <c r="GY102" s="190"/>
      <c r="GZ102" s="190"/>
      <c r="HA102" s="190"/>
      <c r="HB102" s="190"/>
      <c r="HC102" s="190"/>
      <c r="HD102" s="190"/>
      <c r="HE102" s="190"/>
      <c r="HF102" s="190"/>
      <c r="HG102" s="190"/>
      <c r="HH102" s="190"/>
      <c r="HI102" s="190"/>
      <c r="HJ102" s="190"/>
      <c r="HK102" s="190"/>
      <c r="HL102" s="190"/>
      <c r="HM102" s="190"/>
      <c r="HN102" s="190"/>
      <c r="HO102" s="190"/>
      <c r="HP102" s="190"/>
      <c r="HQ102" s="190"/>
      <c r="HR102" s="190"/>
      <c r="HS102" s="190"/>
      <c r="HT102" s="190"/>
      <c r="HU102" s="190"/>
      <c r="HV102" s="190"/>
      <c r="HW102" s="190"/>
      <c r="HX102" s="190"/>
      <c r="HY102" s="190"/>
      <c r="HZ102" s="190"/>
      <c r="IA102" s="190"/>
      <c r="IB102" s="190"/>
      <c r="IC102" s="190"/>
      <c r="ID102" s="190"/>
      <c r="IE102" s="190"/>
      <c r="IF102" s="190"/>
      <c r="IG102" s="190"/>
      <c r="IH102" s="190"/>
      <c r="II102" s="190"/>
      <c r="IJ102" s="190"/>
      <c r="IK102" s="190"/>
      <c r="IL102" s="190"/>
      <c r="IM102" s="190"/>
      <c r="IN102" s="190"/>
      <c r="IO102" s="190"/>
      <c r="IP102" s="190"/>
      <c r="IQ102" s="190"/>
      <c r="IR102" s="190"/>
      <c r="IS102" s="190"/>
      <c r="IT102" s="190"/>
      <c r="IU102" s="190"/>
      <c r="IV102" s="190"/>
      <c r="IW102" s="190"/>
      <c r="IX102" s="190"/>
      <c r="IY102" s="190"/>
      <c r="IZ102" s="190"/>
      <c r="JA102" s="190"/>
      <c r="JB102" s="190"/>
      <c r="JC102" s="190"/>
      <c r="JD102" s="190"/>
      <c r="JE102" s="190"/>
      <c r="JF102" s="190"/>
      <c r="JG102" s="190"/>
      <c r="JH102" s="190"/>
      <c r="JI102" s="190"/>
      <c r="JJ102" s="190"/>
      <c r="JK102" s="190"/>
      <c r="JL102" s="190"/>
      <c r="JM102" s="190"/>
      <c r="JN102" s="190"/>
      <c r="JO102" s="188">
        <f>C102+AK102*28+BS102*265</f>
        <v>6.0554428636355899</v>
      </c>
      <c r="JP102" s="200"/>
      <c r="JQ102" s="200"/>
      <c r="JR102" s="188"/>
      <c r="JS102" s="200"/>
      <c r="JT102" s="200"/>
      <c r="JU102" s="200">
        <f t="shared" si="541"/>
        <v>11.173595417906132</v>
      </c>
      <c r="JV102" s="200">
        <f t="shared" si="542"/>
        <v>11.199421578838631</v>
      </c>
      <c r="JW102" s="188">
        <f t="shared" si="543"/>
        <v>11.214530363516474</v>
      </c>
      <c r="JX102" s="200">
        <f t="shared" si="544"/>
        <v>11.205906363164322</v>
      </c>
      <c r="JY102" s="200">
        <f t="shared" si="545"/>
        <v>11.340099216479896</v>
      </c>
      <c r="JZ102" s="200">
        <f t="shared" si="546"/>
        <v>11.410585328944364</v>
      </c>
      <c r="KA102" s="200">
        <f t="shared" si="547"/>
        <v>11.510819633041791</v>
      </c>
      <c r="KB102" s="188">
        <f t="shared" si="548"/>
        <v>12.069681481334214</v>
      </c>
      <c r="KC102" s="200">
        <f t="shared" si="549"/>
        <v>12.327834284421716</v>
      </c>
      <c r="KD102" s="200">
        <f t="shared" si="550"/>
        <v>12.433206309264536</v>
      </c>
      <c r="KE102" s="200">
        <f t="shared" si="551"/>
        <v>12.538578334107369</v>
      </c>
      <c r="KF102" s="200">
        <f t="shared" si="552"/>
        <v>12.643950358950191</v>
      </c>
      <c r="KG102" s="188">
        <f t="shared" si="553"/>
        <v>12.749322383793015</v>
      </c>
      <c r="KH102" s="200">
        <f t="shared" si="554"/>
        <v>12.845495466513823</v>
      </c>
      <c r="KI102" s="200">
        <f t="shared" si="555"/>
        <v>12.941668549234732</v>
      </c>
      <c r="KJ102" s="200">
        <f t="shared" si="556"/>
        <v>13.086733538075386</v>
      </c>
      <c r="KK102" s="200">
        <f t="shared" si="557"/>
        <v>13.199684788249748</v>
      </c>
      <c r="KL102" s="188">
        <f t="shared" si="558"/>
        <v>13.230187797397249</v>
      </c>
      <c r="KM102" s="200">
        <f t="shared" si="559"/>
        <v>13.409477738357674</v>
      </c>
      <c r="KN102" s="200">
        <f t="shared" si="560"/>
        <v>13.422595656590186</v>
      </c>
      <c r="KO102" s="200">
        <f t="shared" si="561"/>
        <v>13.502261851439954</v>
      </c>
      <c r="KP102" s="200">
        <f t="shared" si="562"/>
        <v>13.683538480551256</v>
      </c>
      <c r="KQ102" s="188">
        <f t="shared" si="563"/>
        <v>13.72973186827728</v>
      </c>
      <c r="KR102" s="200">
        <f t="shared" si="564"/>
        <v>13.792353807376598</v>
      </c>
      <c r="KS102" s="200">
        <f t="shared" si="565"/>
        <v>13.872165542687332</v>
      </c>
      <c r="KT102" s="200">
        <f t="shared" si="566"/>
        <v>13.934865176500123</v>
      </c>
      <c r="KU102" s="200">
        <f t="shared" si="567"/>
        <v>14.042841563773614</v>
      </c>
      <c r="KV102" s="188">
        <f t="shared" si="568"/>
        <v>14.042841563773614</v>
      </c>
      <c r="KW102" s="188" t="s">
        <v>15</v>
      </c>
      <c r="KX102" s="200"/>
      <c r="KY102" s="200"/>
      <c r="KZ102" s="188"/>
      <c r="LA102" s="200"/>
      <c r="LB102" s="200"/>
      <c r="LC102" s="200" t="s">
        <v>15</v>
      </c>
      <c r="LD102" s="200" t="s">
        <v>15</v>
      </c>
      <c r="LE102" s="188" t="s">
        <v>15</v>
      </c>
      <c r="LF102" s="200" t="s">
        <v>15</v>
      </c>
      <c r="LG102" s="200" t="s">
        <v>15</v>
      </c>
      <c r="LH102" s="200" t="s">
        <v>15</v>
      </c>
      <c r="LI102" s="200" t="s">
        <v>15</v>
      </c>
      <c r="LJ102" s="188" t="s">
        <v>15</v>
      </c>
      <c r="LK102" s="200" t="s">
        <v>15</v>
      </c>
      <c r="LL102" s="200" t="s">
        <v>15</v>
      </c>
      <c r="LM102" s="200" t="s">
        <v>15</v>
      </c>
      <c r="LN102" s="200" t="s">
        <v>15</v>
      </c>
      <c r="LO102" s="188" t="s">
        <v>15</v>
      </c>
      <c r="LP102" s="200" t="s">
        <v>15</v>
      </c>
      <c r="LQ102" s="200" t="s">
        <v>15</v>
      </c>
      <c r="LR102" s="200" t="s">
        <v>15</v>
      </c>
      <c r="LS102" s="200" t="s">
        <v>15</v>
      </c>
      <c r="LT102" s="188" t="s">
        <v>15</v>
      </c>
      <c r="LU102" s="200" t="s">
        <v>15</v>
      </c>
      <c r="LV102" s="200" t="s">
        <v>15</v>
      </c>
      <c r="LW102" s="200" t="s">
        <v>15</v>
      </c>
      <c r="LX102" s="200" t="s">
        <v>15</v>
      </c>
      <c r="LY102" s="188" t="s">
        <v>15</v>
      </c>
      <c r="LZ102" s="200" t="s">
        <v>15</v>
      </c>
      <c r="MA102" s="200" t="s">
        <v>15</v>
      </c>
      <c r="MB102" s="200" t="s">
        <v>15</v>
      </c>
      <c r="MC102" s="200" t="s">
        <v>15</v>
      </c>
      <c r="MD102" s="188" t="s">
        <v>15</v>
      </c>
      <c r="ME102" s="188">
        <f>JO102</f>
        <v>6.0554428636355899</v>
      </c>
      <c r="MF102" s="200"/>
      <c r="MG102" s="200"/>
      <c r="MH102" s="188"/>
      <c r="MI102" s="200"/>
      <c r="MJ102" s="200"/>
      <c r="MK102" s="200">
        <v>11.173595417906132</v>
      </c>
      <c r="ML102" s="200">
        <v>11.199421578838631</v>
      </c>
      <c r="MM102" s="188">
        <v>11.214530363516474</v>
      </c>
      <c r="MN102" s="200">
        <v>11.205906363164322</v>
      </c>
      <c r="MO102" s="200">
        <v>11.340099216479896</v>
      </c>
      <c r="MP102" s="200">
        <v>11.410585328944364</v>
      </c>
      <c r="MQ102" s="200">
        <v>11.510819633041791</v>
      </c>
      <c r="MR102" s="188">
        <v>12.069681481334214</v>
      </c>
      <c r="MS102" s="200">
        <v>12.327834284421716</v>
      </c>
      <c r="MT102" s="200">
        <v>12.433206309264536</v>
      </c>
      <c r="MU102" s="200">
        <v>12.538578334107369</v>
      </c>
      <c r="MV102" s="200">
        <v>12.643950358950191</v>
      </c>
      <c r="MW102" s="188">
        <v>12.749322383793015</v>
      </c>
      <c r="MX102" s="200">
        <v>12.845495466513823</v>
      </c>
      <c r="MY102" s="200">
        <v>12.941668549234732</v>
      </c>
      <c r="MZ102" s="200">
        <v>13.086733538075386</v>
      </c>
      <c r="NA102" s="200">
        <v>13.199684788249748</v>
      </c>
      <c r="NB102" s="188">
        <v>13.230187797397249</v>
      </c>
      <c r="NC102" s="200">
        <v>13.409477738357673</v>
      </c>
      <c r="ND102" s="200">
        <v>13.422595656590186</v>
      </c>
      <c r="NE102" s="200">
        <v>13.502261851439954</v>
      </c>
      <c r="NF102" s="200">
        <v>13.683538480551256</v>
      </c>
      <c r="NG102" s="188">
        <v>13.72973186827728</v>
      </c>
      <c r="NH102" s="200">
        <v>13.792353807376598</v>
      </c>
      <c r="NI102" s="200">
        <v>13.872165542687332</v>
      </c>
      <c r="NJ102" s="200">
        <v>13.934865176500123</v>
      </c>
      <c r="NK102" s="200">
        <v>14.042841563773614</v>
      </c>
      <c r="NL102" s="188">
        <v>14.042841563773614</v>
      </c>
      <c r="NM102" s="169"/>
      <c r="NN102" s="169"/>
      <c r="NO102" s="169"/>
      <c r="NP102" s="169"/>
    </row>
    <row r="103" spans="1:380" ht="21" outlineLevel="1">
      <c r="A103" s="191" t="s">
        <v>298</v>
      </c>
      <c r="B103" s="208" t="s">
        <v>473</v>
      </c>
      <c r="C103" s="188" t="s">
        <v>15</v>
      </c>
      <c r="D103" s="200"/>
      <c r="E103" s="200"/>
      <c r="F103" s="188"/>
      <c r="G103" s="200"/>
      <c r="H103" s="200"/>
      <c r="I103" s="200" t="s">
        <v>15</v>
      </c>
      <c r="J103" s="200" t="s">
        <v>15</v>
      </c>
      <c r="K103" s="188" t="s">
        <v>15</v>
      </c>
      <c r="L103" s="200" t="s">
        <v>15</v>
      </c>
      <c r="M103" s="200" t="s">
        <v>15</v>
      </c>
      <c r="N103" s="200" t="s">
        <v>15</v>
      </c>
      <c r="O103" s="200" t="s">
        <v>15</v>
      </c>
      <c r="P103" s="188" t="s">
        <v>15</v>
      </c>
      <c r="Q103" s="200" t="s">
        <v>15</v>
      </c>
      <c r="R103" s="200" t="s">
        <v>15</v>
      </c>
      <c r="S103" s="200" t="s">
        <v>15</v>
      </c>
      <c r="T103" s="200" t="s">
        <v>15</v>
      </c>
      <c r="U103" s="188" t="s">
        <v>15</v>
      </c>
      <c r="V103" s="200" t="s">
        <v>15</v>
      </c>
      <c r="W103" s="200" t="s">
        <v>15</v>
      </c>
      <c r="X103" s="200" t="s">
        <v>15</v>
      </c>
      <c r="Y103" s="200" t="s">
        <v>15</v>
      </c>
      <c r="Z103" s="188" t="s">
        <v>15</v>
      </c>
      <c r="AA103" s="200" t="s">
        <v>15</v>
      </c>
      <c r="AB103" s="200" t="s">
        <v>15</v>
      </c>
      <c r="AC103" s="200" t="s">
        <v>15</v>
      </c>
      <c r="AD103" s="200" t="s">
        <v>15</v>
      </c>
      <c r="AE103" s="188" t="s">
        <v>15</v>
      </c>
      <c r="AF103" s="200" t="s">
        <v>15</v>
      </c>
      <c r="AG103" s="200" t="s">
        <v>15</v>
      </c>
      <c r="AH103" s="200" t="s">
        <v>15</v>
      </c>
      <c r="AI103" s="200" t="s">
        <v>15</v>
      </c>
      <c r="AJ103" s="188" t="s">
        <v>15</v>
      </c>
      <c r="AK103" s="188" t="s">
        <v>15</v>
      </c>
      <c r="AL103" s="200"/>
      <c r="AM103" s="200"/>
      <c r="AN103" s="188"/>
      <c r="AO103" s="200"/>
      <c r="AP103" s="200"/>
      <c r="AQ103" s="200" t="s">
        <v>15</v>
      </c>
      <c r="AR103" s="200" t="s">
        <v>15</v>
      </c>
      <c r="AS103" s="188" t="s">
        <v>15</v>
      </c>
      <c r="AT103" s="200" t="s">
        <v>15</v>
      </c>
      <c r="AU103" s="200" t="s">
        <v>15</v>
      </c>
      <c r="AV103" s="200" t="s">
        <v>15</v>
      </c>
      <c r="AW103" s="200" t="s">
        <v>15</v>
      </c>
      <c r="AX103" s="188" t="s">
        <v>15</v>
      </c>
      <c r="AY103" s="200" t="s">
        <v>15</v>
      </c>
      <c r="AZ103" s="200" t="s">
        <v>15</v>
      </c>
      <c r="BA103" s="200" t="s">
        <v>15</v>
      </c>
      <c r="BB103" s="200" t="s">
        <v>15</v>
      </c>
      <c r="BC103" s="188" t="s">
        <v>15</v>
      </c>
      <c r="BD103" s="200" t="s">
        <v>15</v>
      </c>
      <c r="BE103" s="200" t="s">
        <v>15</v>
      </c>
      <c r="BF103" s="200" t="s">
        <v>15</v>
      </c>
      <c r="BG103" s="200" t="s">
        <v>15</v>
      </c>
      <c r="BH103" s="188" t="s">
        <v>15</v>
      </c>
      <c r="BI103" s="200" t="s">
        <v>15</v>
      </c>
      <c r="BJ103" s="200" t="s">
        <v>15</v>
      </c>
      <c r="BK103" s="200" t="s">
        <v>15</v>
      </c>
      <c r="BL103" s="200" t="s">
        <v>15</v>
      </c>
      <c r="BM103" s="188" t="s">
        <v>15</v>
      </c>
      <c r="BN103" s="200" t="s">
        <v>15</v>
      </c>
      <c r="BO103" s="200" t="s">
        <v>15</v>
      </c>
      <c r="BP103" s="200" t="s">
        <v>15</v>
      </c>
      <c r="BQ103" s="200" t="s">
        <v>15</v>
      </c>
      <c r="BR103" s="188" t="s">
        <v>15</v>
      </c>
      <c r="BS103" s="188" t="s">
        <v>15</v>
      </c>
      <c r="BT103" s="200"/>
      <c r="BU103" s="200"/>
      <c r="BV103" s="188"/>
      <c r="BW103" s="200"/>
      <c r="BX103" s="200"/>
      <c r="BY103" s="200" t="s">
        <v>15</v>
      </c>
      <c r="BZ103" s="200" t="s">
        <v>15</v>
      </c>
      <c r="CA103" s="188" t="s">
        <v>15</v>
      </c>
      <c r="CB103" s="200" t="s">
        <v>15</v>
      </c>
      <c r="CC103" s="200" t="s">
        <v>15</v>
      </c>
      <c r="CD103" s="200" t="s">
        <v>15</v>
      </c>
      <c r="CE103" s="200" t="s">
        <v>15</v>
      </c>
      <c r="CF103" s="188" t="s">
        <v>15</v>
      </c>
      <c r="CG103" s="200" t="s">
        <v>15</v>
      </c>
      <c r="CH103" s="200" t="s">
        <v>15</v>
      </c>
      <c r="CI103" s="200" t="s">
        <v>15</v>
      </c>
      <c r="CJ103" s="200" t="s">
        <v>15</v>
      </c>
      <c r="CK103" s="188" t="s">
        <v>15</v>
      </c>
      <c r="CL103" s="200" t="s">
        <v>15</v>
      </c>
      <c r="CM103" s="200" t="s">
        <v>15</v>
      </c>
      <c r="CN103" s="200" t="s">
        <v>15</v>
      </c>
      <c r="CO103" s="200" t="s">
        <v>15</v>
      </c>
      <c r="CP103" s="188" t="s">
        <v>15</v>
      </c>
      <c r="CQ103" s="200" t="s">
        <v>15</v>
      </c>
      <c r="CR103" s="200" t="s">
        <v>15</v>
      </c>
      <c r="CS103" s="200" t="s">
        <v>15</v>
      </c>
      <c r="CT103" s="200" t="s">
        <v>15</v>
      </c>
      <c r="CU103" s="188" t="s">
        <v>15</v>
      </c>
      <c r="CV103" s="200" t="s">
        <v>15</v>
      </c>
      <c r="CW103" s="200" t="s">
        <v>15</v>
      </c>
      <c r="CX103" s="200" t="s">
        <v>15</v>
      </c>
      <c r="CY103" s="200" t="s">
        <v>15</v>
      </c>
      <c r="CZ103" s="188" t="s">
        <v>15</v>
      </c>
      <c r="DA103" s="190"/>
      <c r="DB103" s="190"/>
      <c r="DC103" s="190"/>
      <c r="DD103" s="190"/>
      <c r="DE103" s="190"/>
      <c r="DF103" s="190"/>
      <c r="DG103" s="190"/>
      <c r="DH103" s="190"/>
      <c r="DI103" s="190"/>
      <c r="DJ103" s="190"/>
      <c r="DK103" s="190"/>
      <c r="DL103" s="190"/>
      <c r="DM103" s="190"/>
      <c r="DN103" s="190"/>
      <c r="DO103" s="190"/>
      <c r="DP103" s="190"/>
      <c r="DQ103" s="190"/>
      <c r="DR103" s="190"/>
      <c r="DS103" s="190"/>
      <c r="DT103" s="190"/>
      <c r="DU103" s="190"/>
      <c r="DV103" s="190"/>
      <c r="DW103" s="190"/>
      <c r="DX103" s="190"/>
      <c r="DY103" s="190"/>
      <c r="DZ103" s="190"/>
      <c r="EA103" s="190"/>
      <c r="EB103" s="190"/>
      <c r="EC103" s="190"/>
      <c r="ED103" s="190"/>
      <c r="EE103" s="190"/>
      <c r="EF103" s="190"/>
      <c r="EG103" s="190"/>
      <c r="EH103" s="190"/>
      <c r="EI103" s="190"/>
      <c r="EJ103" s="190"/>
      <c r="EK103" s="190"/>
      <c r="EL103" s="190"/>
      <c r="EM103" s="190"/>
      <c r="EN103" s="190"/>
      <c r="EO103" s="190"/>
      <c r="EP103" s="190"/>
      <c r="EQ103" s="190"/>
      <c r="ER103" s="190"/>
      <c r="ES103" s="190"/>
      <c r="ET103" s="190"/>
      <c r="EU103" s="190"/>
      <c r="EV103" s="190"/>
      <c r="EW103" s="190"/>
      <c r="EX103" s="190"/>
      <c r="EY103" s="190"/>
      <c r="EZ103" s="190"/>
      <c r="FA103" s="190"/>
      <c r="FB103" s="190"/>
      <c r="FC103" s="190"/>
      <c r="FD103" s="190"/>
      <c r="FE103" s="190"/>
      <c r="FF103" s="190"/>
      <c r="FG103" s="190"/>
      <c r="FH103" s="190"/>
      <c r="FI103" s="190"/>
      <c r="FJ103" s="190"/>
      <c r="FK103" s="190"/>
      <c r="FL103" s="190"/>
      <c r="FM103" s="190"/>
      <c r="FN103" s="190"/>
      <c r="FO103" s="190"/>
      <c r="FP103" s="190"/>
      <c r="FQ103" s="190"/>
      <c r="FR103" s="190"/>
      <c r="FS103" s="190"/>
      <c r="FT103" s="190"/>
      <c r="FU103" s="190"/>
      <c r="FV103" s="190"/>
      <c r="FW103" s="190"/>
      <c r="FX103" s="190"/>
      <c r="FY103" s="190"/>
      <c r="FZ103" s="190"/>
      <c r="GA103" s="190"/>
      <c r="GB103" s="190"/>
      <c r="GC103" s="190"/>
      <c r="GD103" s="190"/>
      <c r="GE103" s="190"/>
      <c r="GF103" s="190"/>
      <c r="GG103" s="190"/>
      <c r="GH103" s="190"/>
      <c r="GI103" s="190"/>
      <c r="GJ103" s="190"/>
      <c r="GK103" s="190"/>
      <c r="GL103" s="190"/>
      <c r="GM103" s="190"/>
      <c r="GN103" s="190"/>
      <c r="GO103" s="190"/>
      <c r="GP103" s="190"/>
      <c r="GQ103" s="190"/>
      <c r="GR103" s="190"/>
      <c r="GS103" s="190"/>
      <c r="GT103" s="190"/>
      <c r="GU103" s="190"/>
      <c r="GV103" s="190"/>
      <c r="GW103" s="190"/>
      <c r="GX103" s="190"/>
      <c r="GY103" s="190"/>
      <c r="GZ103" s="190"/>
      <c r="HA103" s="190"/>
      <c r="HB103" s="190"/>
      <c r="HC103" s="190"/>
      <c r="HD103" s="190"/>
      <c r="HE103" s="190"/>
      <c r="HF103" s="190"/>
      <c r="HG103" s="190"/>
      <c r="HH103" s="190"/>
      <c r="HI103" s="190"/>
      <c r="HJ103" s="190"/>
      <c r="HK103" s="190"/>
      <c r="HL103" s="190"/>
      <c r="HM103" s="190"/>
      <c r="HN103" s="190"/>
      <c r="HO103" s="190"/>
      <c r="HP103" s="190"/>
      <c r="HQ103" s="190"/>
      <c r="HR103" s="190"/>
      <c r="HS103" s="190"/>
      <c r="HT103" s="190"/>
      <c r="HU103" s="190"/>
      <c r="HV103" s="190"/>
      <c r="HW103" s="190"/>
      <c r="HX103" s="190"/>
      <c r="HY103" s="190"/>
      <c r="HZ103" s="190"/>
      <c r="IA103" s="190"/>
      <c r="IB103" s="190"/>
      <c r="IC103" s="190"/>
      <c r="ID103" s="190"/>
      <c r="IE103" s="190"/>
      <c r="IF103" s="190"/>
      <c r="IG103" s="190"/>
      <c r="IH103" s="190"/>
      <c r="II103" s="190"/>
      <c r="IJ103" s="190"/>
      <c r="IK103" s="190"/>
      <c r="IL103" s="190"/>
      <c r="IM103" s="190"/>
      <c r="IN103" s="190"/>
      <c r="IO103" s="190"/>
      <c r="IP103" s="190"/>
      <c r="IQ103" s="190"/>
      <c r="IR103" s="190"/>
      <c r="IS103" s="190"/>
      <c r="IT103" s="190"/>
      <c r="IU103" s="190"/>
      <c r="IV103" s="190"/>
      <c r="IW103" s="190"/>
      <c r="IX103" s="190"/>
      <c r="IY103" s="190"/>
      <c r="IZ103" s="190"/>
      <c r="JA103" s="190"/>
      <c r="JB103" s="190"/>
      <c r="JC103" s="190"/>
      <c r="JD103" s="190"/>
      <c r="JE103" s="190"/>
      <c r="JF103" s="190"/>
      <c r="JG103" s="190"/>
      <c r="JH103" s="190"/>
      <c r="JI103" s="190"/>
      <c r="JJ103" s="190"/>
      <c r="JK103" s="190"/>
      <c r="JL103" s="190"/>
      <c r="JM103" s="190"/>
      <c r="JN103" s="190"/>
      <c r="JO103" s="188" t="s">
        <v>15</v>
      </c>
      <c r="JP103" s="200"/>
      <c r="JQ103" s="200"/>
      <c r="JR103" s="188"/>
      <c r="JS103" s="200"/>
      <c r="JT103" s="200"/>
      <c r="JU103" s="200" t="s">
        <v>15</v>
      </c>
      <c r="JV103" s="200" t="s">
        <v>15</v>
      </c>
      <c r="JW103" s="188" t="s">
        <v>15</v>
      </c>
      <c r="JX103" s="200" t="s">
        <v>15</v>
      </c>
      <c r="JY103" s="200" t="s">
        <v>15</v>
      </c>
      <c r="JZ103" s="200" t="s">
        <v>15</v>
      </c>
      <c r="KA103" s="200" t="s">
        <v>15</v>
      </c>
      <c r="KB103" s="188" t="s">
        <v>15</v>
      </c>
      <c r="KC103" s="200" t="s">
        <v>15</v>
      </c>
      <c r="KD103" s="200" t="s">
        <v>15</v>
      </c>
      <c r="KE103" s="200" t="s">
        <v>15</v>
      </c>
      <c r="KF103" s="200" t="s">
        <v>15</v>
      </c>
      <c r="KG103" s="188" t="s">
        <v>15</v>
      </c>
      <c r="KH103" s="200" t="s">
        <v>15</v>
      </c>
      <c r="KI103" s="200" t="s">
        <v>15</v>
      </c>
      <c r="KJ103" s="200" t="s">
        <v>15</v>
      </c>
      <c r="KK103" s="200" t="s">
        <v>15</v>
      </c>
      <c r="KL103" s="188" t="s">
        <v>15</v>
      </c>
      <c r="KM103" s="200" t="s">
        <v>15</v>
      </c>
      <c r="KN103" s="200" t="s">
        <v>15</v>
      </c>
      <c r="KO103" s="200" t="s">
        <v>15</v>
      </c>
      <c r="KP103" s="200" t="s">
        <v>15</v>
      </c>
      <c r="KQ103" s="188" t="s">
        <v>15</v>
      </c>
      <c r="KR103" s="200" t="s">
        <v>15</v>
      </c>
      <c r="KS103" s="200" t="s">
        <v>15</v>
      </c>
      <c r="KT103" s="200" t="s">
        <v>15</v>
      </c>
      <c r="KU103" s="200" t="s">
        <v>15</v>
      </c>
      <c r="KV103" s="188" t="s">
        <v>15</v>
      </c>
      <c r="KW103" s="188" t="s">
        <v>15</v>
      </c>
      <c r="KX103" s="200"/>
      <c r="KY103" s="200"/>
      <c r="KZ103" s="188"/>
      <c r="LA103" s="200"/>
      <c r="LB103" s="200"/>
      <c r="LC103" s="200" t="s">
        <v>15</v>
      </c>
      <c r="LD103" s="200" t="s">
        <v>15</v>
      </c>
      <c r="LE103" s="188" t="s">
        <v>15</v>
      </c>
      <c r="LF103" s="200" t="s">
        <v>15</v>
      </c>
      <c r="LG103" s="200" t="s">
        <v>15</v>
      </c>
      <c r="LH103" s="200" t="s">
        <v>15</v>
      </c>
      <c r="LI103" s="200" t="s">
        <v>15</v>
      </c>
      <c r="LJ103" s="188" t="s">
        <v>15</v>
      </c>
      <c r="LK103" s="200" t="s">
        <v>15</v>
      </c>
      <c r="LL103" s="200" t="s">
        <v>15</v>
      </c>
      <c r="LM103" s="200" t="s">
        <v>15</v>
      </c>
      <c r="LN103" s="200" t="s">
        <v>15</v>
      </c>
      <c r="LO103" s="188" t="s">
        <v>15</v>
      </c>
      <c r="LP103" s="200" t="s">
        <v>15</v>
      </c>
      <c r="LQ103" s="200" t="s">
        <v>15</v>
      </c>
      <c r="LR103" s="200" t="s">
        <v>15</v>
      </c>
      <c r="LS103" s="200" t="s">
        <v>15</v>
      </c>
      <c r="LT103" s="188" t="s">
        <v>15</v>
      </c>
      <c r="LU103" s="200" t="s">
        <v>15</v>
      </c>
      <c r="LV103" s="200" t="s">
        <v>15</v>
      </c>
      <c r="LW103" s="200" t="s">
        <v>15</v>
      </c>
      <c r="LX103" s="200" t="s">
        <v>15</v>
      </c>
      <c r="LY103" s="188" t="s">
        <v>15</v>
      </c>
      <c r="LZ103" s="200" t="s">
        <v>15</v>
      </c>
      <c r="MA103" s="200" t="s">
        <v>15</v>
      </c>
      <c r="MB103" s="200" t="s">
        <v>15</v>
      </c>
      <c r="MC103" s="200" t="s">
        <v>15</v>
      </c>
      <c r="MD103" s="188" t="s">
        <v>15</v>
      </c>
      <c r="ME103" s="188" t="s">
        <v>15</v>
      </c>
      <c r="MF103" s="200"/>
      <c r="MG103" s="200"/>
      <c r="MH103" s="188"/>
      <c r="MI103" s="200"/>
      <c r="MJ103" s="200"/>
      <c r="MK103" s="200" t="s">
        <v>15</v>
      </c>
      <c r="ML103" s="200" t="s">
        <v>15</v>
      </c>
      <c r="MM103" s="188" t="s">
        <v>15</v>
      </c>
      <c r="MN103" s="200" t="s">
        <v>15</v>
      </c>
      <c r="MO103" s="200" t="s">
        <v>15</v>
      </c>
      <c r="MP103" s="200" t="s">
        <v>15</v>
      </c>
      <c r="MQ103" s="200" t="s">
        <v>15</v>
      </c>
      <c r="MR103" s="188" t="s">
        <v>15</v>
      </c>
      <c r="MS103" s="200" t="s">
        <v>15</v>
      </c>
      <c r="MT103" s="200" t="s">
        <v>15</v>
      </c>
      <c r="MU103" s="200" t="s">
        <v>15</v>
      </c>
      <c r="MV103" s="200" t="s">
        <v>15</v>
      </c>
      <c r="MW103" s="188" t="s">
        <v>15</v>
      </c>
      <c r="MX103" s="200" t="s">
        <v>15</v>
      </c>
      <c r="MY103" s="200" t="s">
        <v>15</v>
      </c>
      <c r="MZ103" s="200" t="s">
        <v>15</v>
      </c>
      <c r="NA103" s="200" t="s">
        <v>15</v>
      </c>
      <c r="NB103" s="188" t="s">
        <v>15</v>
      </c>
      <c r="NC103" s="200" t="s">
        <v>15</v>
      </c>
      <c r="ND103" s="200" t="s">
        <v>15</v>
      </c>
      <c r="NE103" s="200" t="s">
        <v>15</v>
      </c>
      <c r="NF103" s="200" t="s">
        <v>15</v>
      </c>
      <c r="NG103" s="188" t="s">
        <v>15</v>
      </c>
      <c r="NH103" s="200" t="s">
        <v>15</v>
      </c>
      <c r="NI103" s="200" t="s">
        <v>15</v>
      </c>
      <c r="NJ103" s="200" t="s">
        <v>15</v>
      </c>
      <c r="NK103" s="200" t="s">
        <v>15</v>
      </c>
      <c r="NL103" s="188" t="s">
        <v>15</v>
      </c>
      <c r="NM103" s="169"/>
      <c r="NN103" s="169"/>
      <c r="NO103" s="169"/>
      <c r="NP103" s="169"/>
    </row>
    <row r="104" spans="1:380" ht="21" outlineLevel="1">
      <c r="A104" s="191" t="s">
        <v>299</v>
      </c>
      <c r="B104" s="208" t="s">
        <v>473</v>
      </c>
      <c r="C104" s="188">
        <f>C105+C106+C107</f>
        <v>1340.5623383056663</v>
      </c>
      <c r="D104" s="200"/>
      <c r="E104" s="200"/>
      <c r="F104" s="188"/>
      <c r="G104" s="200"/>
      <c r="H104" s="200"/>
      <c r="I104" s="200">
        <f t="shared" ref="I104:AK104" si="569">I105+I106+I107</f>
        <v>1311.9048127753563</v>
      </c>
      <c r="J104" s="200">
        <f t="shared" si="569"/>
        <v>1312.8619563814946</v>
      </c>
      <c r="K104" s="188">
        <f t="shared" si="569"/>
        <v>1287.314134015375</v>
      </c>
      <c r="L104" s="200">
        <f t="shared" si="569"/>
        <v>1251.0807677586047</v>
      </c>
      <c r="M104" s="200">
        <f t="shared" si="569"/>
        <v>1186.9610648713742</v>
      </c>
      <c r="N104" s="200">
        <f t="shared" si="569"/>
        <v>1151.7285904641826</v>
      </c>
      <c r="O104" s="200">
        <f t="shared" si="569"/>
        <v>1134.6959852859836</v>
      </c>
      <c r="P104" s="188">
        <f t="shared" si="569"/>
        <v>1047.8620582834444</v>
      </c>
      <c r="Q104" s="200">
        <f t="shared" si="569"/>
        <v>853.46196232680245</v>
      </c>
      <c r="R104" s="200">
        <f t="shared" si="569"/>
        <v>795.55334416736832</v>
      </c>
      <c r="S104" s="200">
        <f t="shared" si="569"/>
        <v>783.93632097305601</v>
      </c>
      <c r="T104" s="200">
        <f t="shared" si="569"/>
        <v>764.78093998453426</v>
      </c>
      <c r="U104" s="188">
        <f t="shared" si="569"/>
        <v>740.28333675168415</v>
      </c>
      <c r="V104" s="200">
        <f t="shared" si="569"/>
        <v>713.07665024858113</v>
      </c>
      <c r="W104" s="200">
        <f t="shared" si="569"/>
        <v>660.68418340548124</v>
      </c>
      <c r="X104" s="200">
        <f t="shared" si="569"/>
        <v>613.31525576665103</v>
      </c>
      <c r="Y104" s="200">
        <f t="shared" si="569"/>
        <v>541.42480306616642</v>
      </c>
      <c r="Z104" s="188">
        <f t="shared" si="569"/>
        <v>514.85312765133222</v>
      </c>
      <c r="AA104" s="200">
        <f t="shared" si="569"/>
        <v>486.50441882579213</v>
      </c>
      <c r="AB104" s="200">
        <f t="shared" si="569"/>
        <v>437.75418836490252</v>
      </c>
      <c r="AC104" s="200">
        <f t="shared" si="569"/>
        <v>416.3039652765043</v>
      </c>
      <c r="AD104" s="200">
        <f t="shared" si="569"/>
        <v>383.91091578151907</v>
      </c>
      <c r="AE104" s="188">
        <f t="shared" si="569"/>
        <v>365.39732486751507</v>
      </c>
      <c r="AF104" s="200">
        <f t="shared" si="569"/>
        <v>355.54805567937171</v>
      </c>
      <c r="AG104" s="200">
        <f t="shared" si="569"/>
        <v>345.58162032235361</v>
      </c>
      <c r="AH104" s="200">
        <f t="shared" si="569"/>
        <v>331.70660837235988</v>
      </c>
      <c r="AI104" s="200">
        <f t="shared" si="569"/>
        <v>308.18978419949747</v>
      </c>
      <c r="AJ104" s="188">
        <f t="shared" si="569"/>
        <v>315.09528131853278</v>
      </c>
      <c r="AK104" s="188">
        <f t="shared" si="569"/>
        <v>5.6754459288016506</v>
      </c>
      <c r="AL104" s="200"/>
      <c r="AM104" s="200"/>
      <c r="AN104" s="188"/>
      <c r="AO104" s="200"/>
      <c r="AP104" s="200"/>
      <c r="AQ104" s="200">
        <f t="shared" ref="AQ104:BR104" si="570">SUM(AQ105:AQ107)</f>
        <v>5.0182333608469483</v>
      </c>
      <c r="AR104" s="200">
        <f t="shared" si="570"/>
        <v>4.9836437409546335</v>
      </c>
      <c r="AS104" s="188">
        <f t="shared" si="570"/>
        <v>4.9245548924907334</v>
      </c>
      <c r="AT104" s="200">
        <f t="shared" si="570"/>
        <v>5.1498196668832756</v>
      </c>
      <c r="AU104" s="200">
        <f t="shared" si="570"/>
        <v>5.1059704098985099</v>
      </c>
      <c r="AV104" s="200">
        <f t="shared" si="570"/>
        <v>5.0721768682650197</v>
      </c>
      <c r="AW104" s="200">
        <f t="shared" si="570"/>
        <v>4.7322926958989022</v>
      </c>
      <c r="AX104" s="188">
        <f t="shared" si="570"/>
        <v>4.8440327465417514</v>
      </c>
      <c r="AY104" s="200">
        <f t="shared" si="570"/>
        <v>4.8351992389961431</v>
      </c>
      <c r="AZ104" s="200">
        <f t="shared" si="570"/>
        <v>4.689845027260743</v>
      </c>
      <c r="BA104" s="200">
        <f t="shared" si="570"/>
        <v>4.8632316563852207</v>
      </c>
      <c r="BB104" s="200">
        <f t="shared" si="570"/>
        <v>4.9761847175420879</v>
      </c>
      <c r="BC104" s="188">
        <f t="shared" si="570"/>
        <v>5.1584644875812877</v>
      </c>
      <c r="BD104" s="200">
        <f t="shared" si="570"/>
        <v>4.9364205481831167</v>
      </c>
      <c r="BE104" s="200">
        <f t="shared" si="570"/>
        <v>4.8976317781371765</v>
      </c>
      <c r="BF104" s="200">
        <f t="shared" si="570"/>
        <v>4.8863723172834446</v>
      </c>
      <c r="BG104" s="200">
        <f t="shared" si="570"/>
        <v>4.9902673989718931</v>
      </c>
      <c r="BH104" s="188">
        <f t="shared" si="570"/>
        <v>5.0883187659649733</v>
      </c>
      <c r="BI104" s="200">
        <f t="shared" si="570"/>
        <v>5.0586307678542681</v>
      </c>
      <c r="BJ104" s="200">
        <f t="shared" si="570"/>
        <v>5.1359315776648575</v>
      </c>
      <c r="BK104" s="200">
        <f t="shared" si="570"/>
        <v>5.1868877952752221</v>
      </c>
      <c r="BL104" s="200">
        <f t="shared" si="570"/>
        <v>5.1185583431646631</v>
      </c>
      <c r="BM104" s="188">
        <f t="shared" si="570"/>
        <v>5.1297991409222377</v>
      </c>
      <c r="BN104" s="200">
        <f t="shared" si="570"/>
        <v>4.973711325013749</v>
      </c>
      <c r="BO104" s="200">
        <f t="shared" si="570"/>
        <v>5.2401702428360455</v>
      </c>
      <c r="BP104" s="200">
        <f t="shared" si="570"/>
        <v>5.3003034726191078</v>
      </c>
      <c r="BQ104" s="200">
        <f t="shared" si="570"/>
        <v>4.9698049628858953</v>
      </c>
      <c r="BR104" s="188">
        <f t="shared" si="570"/>
        <v>5.1457194833488558</v>
      </c>
      <c r="BS104" s="188">
        <f t="shared" ref="BS104" si="571">BS105+BS106+BS107</f>
        <v>0.29539396755364</v>
      </c>
      <c r="BT104" s="200"/>
      <c r="BU104" s="200"/>
      <c r="BV104" s="188"/>
      <c r="BW104" s="200"/>
      <c r="BX104" s="200"/>
      <c r="BY104" s="200">
        <f t="shared" ref="BY104:CZ104" si="572">SUM(BY105:BY107)</f>
        <v>0.29271418188440457</v>
      </c>
      <c r="BZ104" s="200">
        <f t="shared" si="572"/>
        <v>0.29590008109869381</v>
      </c>
      <c r="CA104" s="188">
        <f t="shared" si="572"/>
        <v>0.29261555649774285</v>
      </c>
      <c r="CB104" s="200">
        <f t="shared" si="572"/>
        <v>0.29119258011488103</v>
      </c>
      <c r="CC104" s="200">
        <f t="shared" si="572"/>
        <v>0.28390816750483355</v>
      </c>
      <c r="CD104" s="200">
        <f t="shared" si="572"/>
        <v>0.27854616516268349</v>
      </c>
      <c r="CE104" s="200">
        <f t="shared" si="572"/>
        <v>0.26874838924798872</v>
      </c>
      <c r="CF104" s="188">
        <f t="shared" si="572"/>
        <v>0.25676023535349218</v>
      </c>
      <c r="CG104" s="200">
        <f t="shared" si="572"/>
        <v>0.20780654701107348</v>
      </c>
      <c r="CH104" s="200">
        <f t="shared" si="572"/>
        <v>0.19356983155638552</v>
      </c>
      <c r="CI104" s="200">
        <f t="shared" si="572"/>
        <v>0.18968824622533526</v>
      </c>
      <c r="CJ104" s="200">
        <f t="shared" si="572"/>
        <v>0.18596908937324924</v>
      </c>
      <c r="CK104" s="188">
        <f t="shared" si="572"/>
        <v>0.18197682702476992</v>
      </c>
      <c r="CL104" s="200">
        <f t="shared" si="572"/>
        <v>0.17551237469682268</v>
      </c>
      <c r="CM104" s="200">
        <f t="shared" si="572"/>
        <v>0.16846412525081958</v>
      </c>
      <c r="CN104" s="200">
        <f t="shared" si="572"/>
        <v>0.16065450111365714</v>
      </c>
      <c r="CO104" s="200">
        <f t="shared" si="572"/>
        <v>0.13970537886117385</v>
      </c>
      <c r="CP104" s="188">
        <f t="shared" si="572"/>
        <v>0.13612474004003311</v>
      </c>
      <c r="CQ104" s="200">
        <f t="shared" si="572"/>
        <v>0.13289856733334454</v>
      </c>
      <c r="CR104" s="200">
        <f t="shared" si="572"/>
        <v>0.13033549021878424</v>
      </c>
      <c r="CS104" s="200">
        <f t="shared" si="572"/>
        <v>0.12777727461173738</v>
      </c>
      <c r="CT104" s="200">
        <f t="shared" si="572"/>
        <v>0.12322190512495466</v>
      </c>
      <c r="CU104" s="188">
        <f t="shared" si="572"/>
        <v>0.12011539391895085</v>
      </c>
      <c r="CV104" s="200">
        <f t="shared" si="572"/>
        <v>0.11558115275475975</v>
      </c>
      <c r="CW104" s="200">
        <f t="shared" si="572"/>
        <v>0.11659232544491617</v>
      </c>
      <c r="CX104" s="200">
        <f t="shared" si="572"/>
        <v>0.11504163600144707</v>
      </c>
      <c r="CY104" s="200">
        <f t="shared" si="572"/>
        <v>0.11072943285014353</v>
      </c>
      <c r="CZ104" s="188">
        <f t="shared" si="572"/>
        <v>0.11987113067551505</v>
      </c>
      <c r="DA104" s="190"/>
      <c r="DB104" s="190"/>
      <c r="DC104" s="190"/>
      <c r="DD104" s="190"/>
      <c r="DE104" s="190"/>
      <c r="DF104" s="190"/>
      <c r="DG104" s="190"/>
      <c r="DH104" s="190"/>
      <c r="DI104" s="190"/>
      <c r="DJ104" s="190"/>
      <c r="DK104" s="190"/>
      <c r="DL104" s="190"/>
      <c r="DM104" s="190"/>
      <c r="DN104" s="190"/>
      <c r="DO104" s="190"/>
      <c r="DP104" s="190"/>
      <c r="DQ104" s="190"/>
      <c r="DR104" s="190"/>
      <c r="DS104" s="190"/>
      <c r="DT104" s="190"/>
      <c r="DU104" s="190"/>
      <c r="DV104" s="190"/>
      <c r="DW104" s="190"/>
      <c r="DX104" s="190"/>
      <c r="DY104" s="190"/>
      <c r="DZ104" s="190"/>
      <c r="EA104" s="190"/>
      <c r="EB104" s="190"/>
      <c r="EC104" s="190"/>
      <c r="ED104" s="190"/>
      <c r="EE104" s="190"/>
      <c r="EF104" s="190"/>
      <c r="EG104" s="190"/>
      <c r="EH104" s="190"/>
      <c r="EI104" s="190"/>
      <c r="EJ104" s="190"/>
      <c r="EK104" s="190"/>
      <c r="EL104" s="190"/>
      <c r="EM104" s="190"/>
      <c r="EN104" s="190"/>
      <c r="EO104" s="190"/>
      <c r="EP104" s="190"/>
      <c r="EQ104" s="190"/>
      <c r="ER104" s="190"/>
      <c r="ES104" s="190"/>
      <c r="ET104" s="190"/>
      <c r="EU104" s="190"/>
      <c r="EV104" s="190"/>
      <c r="EW104" s="190"/>
      <c r="EX104" s="190"/>
      <c r="EY104" s="190"/>
      <c r="EZ104" s="190"/>
      <c r="FA104" s="190"/>
      <c r="FB104" s="190"/>
      <c r="FC104" s="190"/>
      <c r="FD104" s="190"/>
      <c r="FE104" s="190"/>
      <c r="FF104" s="190"/>
      <c r="FG104" s="190"/>
      <c r="FH104" s="190"/>
      <c r="FI104" s="190"/>
      <c r="FJ104" s="190"/>
      <c r="FK104" s="190"/>
      <c r="FL104" s="190"/>
      <c r="FM104" s="190"/>
      <c r="FN104" s="190"/>
      <c r="FO104" s="190"/>
      <c r="FP104" s="190"/>
      <c r="FQ104" s="190"/>
      <c r="FR104" s="190"/>
      <c r="FS104" s="190"/>
      <c r="FT104" s="190"/>
      <c r="FU104" s="190"/>
      <c r="FV104" s="190"/>
      <c r="FW104" s="190"/>
      <c r="FX104" s="190"/>
      <c r="FY104" s="190"/>
      <c r="FZ104" s="190"/>
      <c r="GA104" s="190"/>
      <c r="GB104" s="190"/>
      <c r="GC104" s="190"/>
      <c r="GD104" s="190"/>
      <c r="GE104" s="190"/>
      <c r="GF104" s="190"/>
      <c r="GG104" s="190"/>
      <c r="GH104" s="190"/>
      <c r="GI104" s="190"/>
      <c r="GJ104" s="190"/>
      <c r="GK104" s="190"/>
      <c r="GL104" s="190"/>
      <c r="GM104" s="190"/>
      <c r="GN104" s="190"/>
      <c r="GO104" s="190"/>
      <c r="GP104" s="190"/>
      <c r="GQ104" s="190"/>
      <c r="GR104" s="190"/>
      <c r="GS104" s="190"/>
      <c r="GT104" s="190"/>
      <c r="GU104" s="190"/>
      <c r="GV104" s="190"/>
      <c r="GW104" s="190"/>
      <c r="GX104" s="190"/>
      <c r="GY104" s="190"/>
      <c r="GZ104" s="190"/>
      <c r="HA104" s="190"/>
      <c r="HB104" s="190"/>
      <c r="HC104" s="190"/>
      <c r="HD104" s="190"/>
      <c r="HE104" s="190"/>
      <c r="HF104" s="190"/>
      <c r="HG104" s="190"/>
      <c r="HH104" s="190"/>
      <c r="HI104" s="190"/>
      <c r="HJ104" s="190"/>
      <c r="HK104" s="190"/>
      <c r="HL104" s="190"/>
      <c r="HM104" s="190"/>
      <c r="HN104" s="190"/>
      <c r="HO104" s="190"/>
      <c r="HP104" s="190"/>
      <c r="HQ104" s="190"/>
      <c r="HR104" s="190"/>
      <c r="HS104" s="190"/>
      <c r="HT104" s="190"/>
      <c r="HU104" s="190"/>
      <c r="HV104" s="190"/>
      <c r="HW104" s="190"/>
      <c r="HX104" s="190"/>
      <c r="HY104" s="190"/>
      <c r="HZ104" s="190"/>
      <c r="IA104" s="190"/>
      <c r="IB104" s="190"/>
      <c r="IC104" s="190"/>
      <c r="ID104" s="190"/>
      <c r="IE104" s="190"/>
      <c r="IF104" s="190"/>
      <c r="IG104" s="190"/>
      <c r="IH104" s="190"/>
      <c r="II104" s="190"/>
      <c r="IJ104" s="190"/>
      <c r="IK104" s="190"/>
      <c r="IL104" s="190"/>
      <c r="IM104" s="190"/>
      <c r="IN104" s="190"/>
      <c r="IO104" s="190"/>
      <c r="IP104" s="190"/>
      <c r="IQ104" s="190"/>
      <c r="IR104" s="190"/>
      <c r="IS104" s="190"/>
      <c r="IT104" s="190"/>
      <c r="IU104" s="190"/>
      <c r="IV104" s="190"/>
      <c r="IW104" s="190"/>
      <c r="IX104" s="190"/>
      <c r="IY104" s="190"/>
      <c r="IZ104" s="190"/>
      <c r="JA104" s="190"/>
      <c r="JB104" s="190"/>
      <c r="JC104" s="190"/>
      <c r="JD104" s="190"/>
      <c r="JE104" s="190"/>
      <c r="JF104" s="190"/>
      <c r="JG104" s="190"/>
      <c r="JH104" s="190"/>
      <c r="JI104" s="190"/>
      <c r="JJ104" s="190"/>
      <c r="JK104" s="190"/>
      <c r="JL104" s="190"/>
      <c r="JM104" s="190"/>
      <c r="JN104" s="190"/>
      <c r="JO104" s="188">
        <f>JO105+JO106+JO107</f>
        <v>1577.7542257138271</v>
      </c>
      <c r="JP104" s="200"/>
      <c r="JQ104" s="200"/>
      <c r="JR104" s="188"/>
      <c r="JS104" s="200"/>
      <c r="JT104" s="200"/>
      <c r="JU104" s="200">
        <f t="shared" ref="JU104:KV104" si="573">JU105+JU106+JU107</f>
        <v>1529.9846050784381</v>
      </c>
      <c r="JV104" s="200">
        <f t="shared" si="573"/>
        <v>1530.817502619378</v>
      </c>
      <c r="JW104" s="188">
        <f t="shared" si="573"/>
        <v>1502.7447934770175</v>
      </c>
      <c r="JX104" s="200">
        <f t="shared" si="573"/>
        <v>1472.4417521617797</v>
      </c>
      <c r="JY104" s="200">
        <f t="shared" si="573"/>
        <v>1405.1639007373133</v>
      </c>
      <c r="JZ104" s="200">
        <f t="shared" si="573"/>
        <v>1367.5642765437142</v>
      </c>
      <c r="KA104" s="200">
        <f t="shared" si="573"/>
        <v>1338.4185039218701</v>
      </c>
      <c r="KB104" s="188">
        <f t="shared" si="573"/>
        <v>1251.536437555289</v>
      </c>
      <c r="KC104" s="200">
        <f t="shared" si="573"/>
        <v>1043.9162759766289</v>
      </c>
      <c r="KD104" s="200">
        <f t="shared" si="573"/>
        <v>978.16501029311132</v>
      </c>
      <c r="KE104" s="200">
        <f t="shared" si="573"/>
        <v>970.37419260155605</v>
      </c>
      <c r="KF104" s="200">
        <f t="shared" si="573"/>
        <v>953.39592075962378</v>
      </c>
      <c r="KG104" s="188">
        <f t="shared" si="573"/>
        <v>932.94420156552417</v>
      </c>
      <c r="KH104" s="200">
        <f t="shared" si="573"/>
        <v>897.80720489236649</v>
      </c>
      <c r="KI104" s="200">
        <f t="shared" si="573"/>
        <v>842.46086638478937</v>
      </c>
      <c r="KJ104" s="200">
        <f t="shared" si="573"/>
        <v>792.70712344570654</v>
      </c>
      <c r="KK104" s="200">
        <f t="shared" si="573"/>
        <v>718.1742156355906</v>
      </c>
      <c r="KL104" s="188">
        <f t="shared" si="573"/>
        <v>693.39910920896023</v>
      </c>
      <c r="KM104" s="200">
        <f t="shared" si="573"/>
        <v>663.36420066904793</v>
      </c>
      <c r="KN104" s="200">
        <f t="shared" si="573"/>
        <v>616.09917744749623</v>
      </c>
      <c r="KO104" s="200">
        <f t="shared" si="573"/>
        <v>595.39780131632097</v>
      </c>
      <c r="KP104" s="200">
        <f t="shared" si="573"/>
        <v>559.88435424824252</v>
      </c>
      <c r="KQ104" s="188">
        <f t="shared" si="573"/>
        <v>540.86228020185968</v>
      </c>
      <c r="KR104" s="200">
        <f t="shared" si="573"/>
        <v>525.44097825976792</v>
      </c>
      <c r="KS104" s="200">
        <f t="shared" si="573"/>
        <v>523.20335336466565</v>
      </c>
      <c r="KT104" s="200">
        <f t="shared" si="573"/>
        <v>510.60113914607837</v>
      </c>
      <c r="KU104" s="200">
        <f t="shared" si="573"/>
        <v>476.68762286559058</v>
      </c>
      <c r="KV104" s="188">
        <f t="shared" si="573"/>
        <v>490.94127648131217</v>
      </c>
      <c r="KW104" s="188">
        <f>KW105</f>
        <v>5.1012014303864994</v>
      </c>
      <c r="KX104" s="200"/>
      <c r="KY104" s="200"/>
      <c r="KZ104" s="188"/>
      <c r="LA104" s="200"/>
      <c r="LB104" s="200"/>
      <c r="LC104" s="200">
        <f t="shared" ref="LC104:MD104" si="574">LC105</f>
        <v>5.3252093701066796</v>
      </c>
      <c r="LD104" s="200">
        <f t="shared" si="574"/>
        <v>28.364306473437381</v>
      </c>
      <c r="LE104" s="188">
        <f t="shared" si="574"/>
        <v>39.947912755765103</v>
      </c>
      <c r="LF104" s="200">
        <f t="shared" si="574"/>
        <v>39.947912755765103</v>
      </c>
      <c r="LG104" s="200">
        <f t="shared" si="574"/>
        <v>36.027708924403896</v>
      </c>
      <c r="LH104" s="200">
        <f t="shared" si="574"/>
        <v>36.100079810645695</v>
      </c>
      <c r="LI104" s="200">
        <f t="shared" si="574"/>
        <v>36.128745914803602</v>
      </c>
      <c r="LJ104" s="188">
        <f t="shared" si="574"/>
        <v>30.348330168250698</v>
      </c>
      <c r="LK104" s="200">
        <f t="shared" si="574"/>
        <v>14.1986849216377</v>
      </c>
      <c r="LL104" s="200">
        <f t="shared" si="574"/>
        <v>3.18854780523503</v>
      </c>
      <c r="LM104" s="200">
        <f t="shared" si="574"/>
        <v>3.18854780523503</v>
      </c>
      <c r="LN104" s="200">
        <f t="shared" si="574"/>
        <v>2.9920929620241896</v>
      </c>
      <c r="LO104" s="188">
        <f t="shared" si="574"/>
        <v>2.8966541003573596</v>
      </c>
      <c r="LP104" s="200">
        <f t="shared" si="574"/>
        <v>2.8966541003573498</v>
      </c>
      <c r="LQ104" s="200">
        <f t="shared" si="574"/>
        <v>2.8966541003573498</v>
      </c>
      <c r="LR104" s="200">
        <f t="shared" si="574"/>
        <v>2.6662406206326899</v>
      </c>
      <c r="LS104" s="200">
        <f t="shared" si="574"/>
        <v>1.868868075347488</v>
      </c>
      <c r="LT104" s="188">
        <f t="shared" si="574"/>
        <v>1.8195091446258198</v>
      </c>
      <c r="LU104" s="200">
        <f t="shared" si="574"/>
        <v>1.7842427449027929</v>
      </c>
      <c r="LV104" s="200">
        <f t="shared" si="574"/>
        <v>1.748750214234194</v>
      </c>
      <c r="LW104" s="200">
        <f t="shared" si="574"/>
        <v>1.7168932353239179</v>
      </c>
      <c r="LX104" s="200">
        <f t="shared" si="574"/>
        <v>1.6884482368148799</v>
      </c>
      <c r="LY104" s="188">
        <f t="shared" si="574"/>
        <v>1.662152518199993</v>
      </c>
      <c r="LZ104" s="200">
        <f t="shared" si="574"/>
        <v>1.6431806334634098</v>
      </c>
      <c r="MA104" s="200">
        <f t="shared" si="574"/>
        <v>0.77884561300336097</v>
      </c>
      <c r="MB104" s="200">
        <f t="shared" si="574"/>
        <v>0.68023337712807508</v>
      </c>
      <c r="MC104" s="200">
        <f t="shared" si="574"/>
        <v>0.637081109367715</v>
      </c>
      <c r="MD104" s="188">
        <f t="shared" si="574"/>
        <v>0.57841365886311624</v>
      </c>
      <c r="ME104" s="188">
        <f>ME105+ME106+ME107</f>
        <v>1572.6530242834406</v>
      </c>
      <c r="MF104" s="200"/>
      <c r="MG104" s="200"/>
      <c r="MH104" s="188"/>
      <c r="MI104" s="200"/>
      <c r="MJ104" s="200"/>
      <c r="MK104" s="200">
        <f t="shared" ref="MK104:NL104" si="575">MK105+MK106+MK107</f>
        <v>1524.6593957083314</v>
      </c>
      <c r="ML104" s="200">
        <f t="shared" si="575"/>
        <v>1502.4531961459406</v>
      </c>
      <c r="MM104" s="188">
        <f>MM105+MM106+MM107</f>
        <v>1462.7968807212524</v>
      </c>
      <c r="MN104" s="200">
        <f t="shared" si="575"/>
        <v>1432.4938394060146</v>
      </c>
      <c r="MO104" s="200">
        <f t="shared" si="575"/>
        <v>1369.1361918129096</v>
      </c>
      <c r="MP104" s="200">
        <f t="shared" si="575"/>
        <v>1331.4641967330685</v>
      </c>
      <c r="MQ104" s="200">
        <f t="shared" si="575"/>
        <v>1302.2897580070664</v>
      </c>
      <c r="MR104" s="188">
        <f t="shared" si="575"/>
        <v>1221.1881073870381</v>
      </c>
      <c r="MS104" s="200">
        <f t="shared" si="575"/>
        <v>1029.7175910549913</v>
      </c>
      <c r="MT104" s="200">
        <f t="shared" si="575"/>
        <v>974.97646248787623</v>
      </c>
      <c r="MU104" s="200">
        <f t="shared" si="575"/>
        <v>967.18564479632096</v>
      </c>
      <c r="MV104" s="200">
        <f t="shared" si="575"/>
        <v>950.40382779759943</v>
      </c>
      <c r="MW104" s="188">
        <f t="shared" si="575"/>
        <v>930.04754746516676</v>
      </c>
      <c r="MX104" s="200">
        <f t="shared" si="575"/>
        <v>894.91055079200908</v>
      </c>
      <c r="MY104" s="200">
        <f t="shared" si="575"/>
        <v>839.56421228443196</v>
      </c>
      <c r="MZ104" s="200">
        <f t="shared" si="575"/>
        <v>790.04088282507382</v>
      </c>
      <c r="NA104" s="200">
        <f t="shared" si="575"/>
        <v>716.30534756024304</v>
      </c>
      <c r="NB104" s="188">
        <f t="shared" si="575"/>
        <v>691.5796000643345</v>
      </c>
      <c r="NC104" s="200">
        <f t="shared" si="575"/>
        <v>661.57995792414511</v>
      </c>
      <c r="ND104" s="200">
        <f t="shared" si="575"/>
        <v>614.35042723326217</v>
      </c>
      <c r="NE104" s="200">
        <f t="shared" si="575"/>
        <v>593.68090808099703</v>
      </c>
      <c r="NF104" s="200">
        <f t="shared" si="575"/>
        <v>558.19590601142772</v>
      </c>
      <c r="NG104" s="188">
        <f t="shared" si="575"/>
        <v>539.20012768365973</v>
      </c>
      <c r="NH104" s="200">
        <f t="shared" si="575"/>
        <v>523.7977976263046</v>
      </c>
      <c r="NI104" s="200">
        <f t="shared" si="575"/>
        <v>522.4245077516623</v>
      </c>
      <c r="NJ104" s="200">
        <f t="shared" si="575"/>
        <v>509.92090576895026</v>
      </c>
      <c r="NK104" s="200">
        <f t="shared" si="575"/>
        <v>476.0505417562228</v>
      </c>
      <c r="NL104" s="188">
        <f t="shared" si="575"/>
        <v>490.36286282244907</v>
      </c>
      <c r="NM104" s="169"/>
      <c r="NN104" s="169"/>
      <c r="NO104" s="169"/>
      <c r="NP104" s="169"/>
    </row>
    <row r="105" spans="1:380" ht="21" outlineLevel="1">
      <c r="A105" s="191" t="s">
        <v>300</v>
      </c>
      <c r="B105" s="208" t="s">
        <v>473</v>
      </c>
      <c r="C105" s="188">
        <v>444.40093537688432</v>
      </c>
      <c r="D105" s="200"/>
      <c r="E105" s="200"/>
      <c r="F105" s="188"/>
      <c r="G105" s="200"/>
      <c r="H105" s="200"/>
      <c r="I105" s="200">
        <v>339.76294211813712</v>
      </c>
      <c r="J105" s="200">
        <v>395.54924905046494</v>
      </c>
      <c r="K105" s="188">
        <v>414.21646168453532</v>
      </c>
      <c r="L105" s="200">
        <v>396.9075433352138</v>
      </c>
      <c r="M105" s="200">
        <v>371.84407300561389</v>
      </c>
      <c r="N105" s="200">
        <v>367.44525361472921</v>
      </c>
      <c r="O105" s="200">
        <v>365.09994789786492</v>
      </c>
      <c r="P105" s="188">
        <v>353.10962715525267</v>
      </c>
      <c r="Q105" s="200">
        <v>249.780723089004</v>
      </c>
      <c r="R105" s="200">
        <v>216.62906520193857</v>
      </c>
      <c r="S105" s="200">
        <v>221.38494681754284</v>
      </c>
      <c r="T105" s="200">
        <v>218.58640388370307</v>
      </c>
      <c r="U105" s="188">
        <v>211.22129890588266</v>
      </c>
      <c r="V105" s="200">
        <v>220.34249398150038</v>
      </c>
      <c r="W105" s="200">
        <v>212.64644100024756</v>
      </c>
      <c r="X105" s="200">
        <v>197.21857533769733</v>
      </c>
      <c r="Y105" s="200">
        <v>160.16926895621509</v>
      </c>
      <c r="Z105" s="188">
        <v>145.77461299749635</v>
      </c>
      <c r="AA105" s="200">
        <v>132.5874943092677</v>
      </c>
      <c r="AB105" s="200">
        <v>99.920105419054579</v>
      </c>
      <c r="AC105" s="200">
        <v>93.346181760833304</v>
      </c>
      <c r="AD105" s="200">
        <v>82.325295740987258</v>
      </c>
      <c r="AE105" s="188">
        <v>75.668430775070547</v>
      </c>
      <c r="AF105" s="200">
        <v>73.345268680788365</v>
      </c>
      <c r="AG105" s="200">
        <v>71.919306824910734</v>
      </c>
      <c r="AH105" s="200">
        <v>65.022122032751014</v>
      </c>
      <c r="AI105" s="200">
        <v>59.148729228144084</v>
      </c>
      <c r="AJ105" s="188">
        <v>51.264502127960249</v>
      </c>
      <c r="AK105" s="188">
        <v>1.0854129386778302</v>
      </c>
      <c r="AL105" s="200"/>
      <c r="AM105" s="200"/>
      <c r="AN105" s="188"/>
      <c r="AO105" s="200"/>
      <c r="AP105" s="200"/>
      <c r="AQ105" s="200">
        <v>0.80265202803693114</v>
      </c>
      <c r="AR105" s="200">
        <v>0.61143376800913307</v>
      </c>
      <c r="AS105" s="188">
        <v>0.59469949296538105</v>
      </c>
      <c r="AT105" s="200">
        <v>0.68057502492471444</v>
      </c>
      <c r="AU105" s="200">
        <v>0.55773714594616208</v>
      </c>
      <c r="AV105" s="200">
        <v>0.56085443479047647</v>
      </c>
      <c r="AW105" s="200">
        <v>0.5614691502031629</v>
      </c>
      <c r="AX105" s="188">
        <v>0.56103582686959763</v>
      </c>
      <c r="AY105" s="200">
        <v>0.55885760834618892</v>
      </c>
      <c r="AZ105" s="200">
        <v>0.58925853817907403</v>
      </c>
      <c r="BA105" s="200">
        <v>0.63687980040751246</v>
      </c>
      <c r="BB105" s="200">
        <v>0.70137108802470416</v>
      </c>
      <c r="BC105" s="188">
        <v>0.75356591595294442</v>
      </c>
      <c r="BD105" s="200">
        <v>0.76331015657755452</v>
      </c>
      <c r="BE105" s="200">
        <v>0.76862576746993172</v>
      </c>
      <c r="BF105" s="200">
        <v>0.786840342876164</v>
      </c>
      <c r="BG105" s="200">
        <v>0.79420506142719882</v>
      </c>
      <c r="BH105" s="188">
        <v>0.80158905193266627</v>
      </c>
      <c r="BI105" s="200">
        <v>0.80302087310764925</v>
      </c>
      <c r="BJ105" s="200">
        <v>0.80410856283514809</v>
      </c>
      <c r="BK105" s="200">
        <v>0.82518165413260736</v>
      </c>
      <c r="BL105" s="200">
        <v>0.81911165831333876</v>
      </c>
      <c r="BM105" s="188">
        <v>0.81161561287213557</v>
      </c>
      <c r="BN105" s="200">
        <v>0.6085355406927544</v>
      </c>
      <c r="BO105" s="200">
        <v>0.83039997823248157</v>
      </c>
      <c r="BP105" s="200">
        <v>0.84362963302771232</v>
      </c>
      <c r="BQ105" s="200">
        <v>0.86411699420431476</v>
      </c>
      <c r="BR105" s="188">
        <v>0.97355749213092713</v>
      </c>
      <c r="BS105" s="188">
        <v>5.4473645553639996E-2</v>
      </c>
      <c r="BT105" s="200"/>
      <c r="BU105" s="200"/>
      <c r="BV105" s="188"/>
      <c r="BW105" s="200"/>
      <c r="BX105" s="200"/>
      <c r="BY105" s="200">
        <v>4.709991568443829E-2</v>
      </c>
      <c r="BZ105" s="200">
        <v>6.1391286802908153E-2</v>
      </c>
      <c r="CA105" s="188">
        <v>6.5446452741685035E-2</v>
      </c>
      <c r="CB105" s="200">
        <v>6.708715027463473E-2</v>
      </c>
      <c r="CC105" s="200">
        <v>6.577148553631354E-2</v>
      </c>
      <c r="CD105" s="200">
        <v>6.6810064091165355E-2</v>
      </c>
      <c r="CE105" s="200">
        <v>6.7245917080770504E-2</v>
      </c>
      <c r="CF105" s="188">
        <v>6.7832395248672794E-2</v>
      </c>
      <c r="CG105" s="200">
        <v>3.5781204555120953E-2</v>
      </c>
      <c r="CH105" s="200">
        <v>2.8058175698861387E-2</v>
      </c>
      <c r="CI105" s="200">
        <v>2.7640366347706127E-2</v>
      </c>
      <c r="CJ105" s="200">
        <v>2.7533724899596164E-2</v>
      </c>
      <c r="CK105" s="188">
        <v>2.6745346684796691E-2</v>
      </c>
      <c r="CL105" s="200">
        <v>2.6866038431238973E-2</v>
      </c>
      <c r="CM105" s="200">
        <v>2.6932187446746976E-2</v>
      </c>
      <c r="CN105" s="200">
        <v>2.448134207142131E-2</v>
      </c>
      <c r="CO105" s="200">
        <v>1.5370015382806076E-2</v>
      </c>
      <c r="CP105" s="188">
        <v>1.489255412672404E-2</v>
      </c>
      <c r="CQ105" s="200">
        <v>1.4488433434143315E-2</v>
      </c>
      <c r="CR105" s="200">
        <v>1.4063967536735169E-2</v>
      </c>
      <c r="CS105" s="200">
        <v>1.3966624217836491E-2</v>
      </c>
      <c r="CT105" s="200">
        <v>1.3550623764994378E-2</v>
      </c>
      <c r="CU105" s="188">
        <v>1.3138429304698373E-2</v>
      </c>
      <c r="CV105" s="200">
        <v>1.0201064184130063E-2</v>
      </c>
      <c r="CW105" s="200">
        <v>1.3035692492903322E-2</v>
      </c>
      <c r="CX105" s="200">
        <v>1.2892615933770103E-2</v>
      </c>
      <c r="CY105" s="200">
        <v>1.2993727795217472E-2</v>
      </c>
      <c r="CZ105" s="188">
        <v>1.4256588592474308E-2</v>
      </c>
      <c r="DA105" s="190"/>
      <c r="DB105" s="190"/>
      <c r="DC105" s="190"/>
      <c r="DD105" s="190"/>
      <c r="DE105" s="190"/>
      <c r="DF105" s="190"/>
      <c r="DG105" s="190"/>
      <c r="DH105" s="190"/>
      <c r="DI105" s="190"/>
      <c r="DJ105" s="190"/>
      <c r="DK105" s="190"/>
      <c r="DL105" s="190"/>
      <c r="DM105" s="190"/>
      <c r="DN105" s="190"/>
      <c r="DO105" s="190"/>
      <c r="DP105" s="190"/>
      <c r="DQ105" s="190"/>
      <c r="DR105" s="190"/>
      <c r="DS105" s="190"/>
      <c r="DT105" s="190"/>
      <c r="DU105" s="190"/>
      <c r="DV105" s="190"/>
      <c r="DW105" s="190"/>
      <c r="DX105" s="190"/>
      <c r="DY105" s="190"/>
      <c r="DZ105" s="190"/>
      <c r="EA105" s="190"/>
      <c r="EB105" s="190"/>
      <c r="EC105" s="190"/>
      <c r="ED105" s="190"/>
      <c r="EE105" s="190"/>
      <c r="EF105" s="190"/>
      <c r="EG105" s="190"/>
      <c r="EH105" s="190"/>
      <c r="EI105" s="190"/>
      <c r="EJ105" s="190"/>
      <c r="EK105" s="190"/>
      <c r="EL105" s="190"/>
      <c r="EM105" s="190"/>
      <c r="EN105" s="190"/>
      <c r="EO105" s="190"/>
      <c r="EP105" s="190"/>
      <c r="EQ105" s="190"/>
      <c r="ER105" s="190"/>
      <c r="ES105" s="190"/>
      <c r="ET105" s="190"/>
      <c r="EU105" s="190"/>
      <c r="EV105" s="190"/>
      <c r="EW105" s="190"/>
      <c r="EX105" s="190"/>
      <c r="EY105" s="190"/>
      <c r="EZ105" s="190"/>
      <c r="FA105" s="190"/>
      <c r="FB105" s="190"/>
      <c r="FC105" s="190"/>
      <c r="FD105" s="190"/>
      <c r="FE105" s="190"/>
      <c r="FF105" s="190"/>
      <c r="FG105" s="190"/>
      <c r="FH105" s="190"/>
      <c r="FI105" s="190"/>
      <c r="FJ105" s="190"/>
      <c r="FK105" s="190"/>
      <c r="FL105" s="190"/>
      <c r="FM105" s="190"/>
      <c r="FN105" s="190"/>
      <c r="FO105" s="190"/>
      <c r="FP105" s="190"/>
      <c r="FQ105" s="190"/>
      <c r="FR105" s="190"/>
      <c r="FS105" s="190"/>
      <c r="FT105" s="190"/>
      <c r="FU105" s="190"/>
      <c r="FV105" s="190"/>
      <c r="FW105" s="190"/>
      <c r="FX105" s="190"/>
      <c r="FY105" s="190"/>
      <c r="FZ105" s="190"/>
      <c r="GA105" s="190"/>
      <c r="GB105" s="190"/>
      <c r="GC105" s="190"/>
      <c r="GD105" s="190"/>
      <c r="GE105" s="190"/>
      <c r="GF105" s="190"/>
      <c r="GG105" s="190"/>
      <c r="GH105" s="190"/>
      <c r="GI105" s="190"/>
      <c r="GJ105" s="190"/>
      <c r="GK105" s="190"/>
      <c r="GL105" s="190"/>
      <c r="GM105" s="190"/>
      <c r="GN105" s="190"/>
      <c r="GO105" s="190"/>
      <c r="GP105" s="190"/>
      <c r="GQ105" s="190"/>
      <c r="GR105" s="190"/>
      <c r="GS105" s="190"/>
      <c r="GT105" s="190"/>
      <c r="GU105" s="190"/>
      <c r="GV105" s="190"/>
      <c r="GW105" s="190"/>
      <c r="GX105" s="190"/>
      <c r="GY105" s="190"/>
      <c r="GZ105" s="190"/>
      <c r="HA105" s="190"/>
      <c r="HB105" s="190"/>
      <c r="HC105" s="190"/>
      <c r="HD105" s="190"/>
      <c r="HE105" s="190"/>
      <c r="HF105" s="190"/>
      <c r="HG105" s="190"/>
      <c r="HH105" s="190"/>
      <c r="HI105" s="190"/>
      <c r="HJ105" s="190"/>
      <c r="HK105" s="190"/>
      <c r="HL105" s="190"/>
      <c r="HM105" s="190"/>
      <c r="HN105" s="190"/>
      <c r="HO105" s="190"/>
      <c r="HP105" s="190"/>
      <c r="HQ105" s="190"/>
      <c r="HR105" s="190"/>
      <c r="HS105" s="190"/>
      <c r="HT105" s="190"/>
      <c r="HU105" s="190"/>
      <c r="HV105" s="190"/>
      <c r="HW105" s="190"/>
      <c r="HX105" s="190"/>
      <c r="HY105" s="190"/>
      <c r="HZ105" s="190"/>
      <c r="IA105" s="190"/>
      <c r="IB105" s="190"/>
      <c r="IC105" s="190"/>
      <c r="ID105" s="190"/>
      <c r="IE105" s="190"/>
      <c r="IF105" s="190"/>
      <c r="IG105" s="190"/>
      <c r="IH105" s="190"/>
      <c r="II105" s="190"/>
      <c r="IJ105" s="190"/>
      <c r="IK105" s="190"/>
      <c r="IL105" s="190"/>
      <c r="IM105" s="190"/>
      <c r="IN105" s="190"/>
      <c r="IO105" s="190"/>
      <c r="IP105" s="190"/>
      <c r="IQ105" s="190"/>
      <c r="IR105" s="190"/>
      <c r="IS105" s="190"/>
      <c r="IT105" s="190"/>
      <c r="IU105" s="190"/>
      <c r="IV105" s="190"/>
      <c r="IW105" s="190"/>
      <c r="IX105" s="190"/>
      <c r="IY105" s="190"/>
      <c r="IZ105" s="190"/>
      <c r="JA105" s="190"/>
      <c r="JB105" s="190"/>
      <c r="JC105" s="190"/>
      <c r="JD105" s="190"/>
      <c r="JE105" s="190"/>
      <c r="JF105" s="190"/>
      <c r="JG105" s="190"/>
      <c r="JH105" s="190"/>
      <c r="JI105" s="190"/>
      <c r="JJ105" s="190"/>
      <c r="JK105" s="190"/>
      <c r="JL105" s="190"/>
      <c r="JM105" s="190"/>
      <c r="JN105" s="190"/>
      <c r="JO105" s="188">
        <f t="shared" ref="JO105:JO106" si="576">C105+AK105*28+BS105*265</f>
        <v>489.22801373157813</v>
      </c>
      <c r="JP105" s="200"/>
      <c r="JQ105" s="200"/>
      <c r="JR105" s="188"/>
      <c r="JS105" s="200"/>
      <c r="JT105" s="200"/>
      <c r="JU105" s="200">
        <f t="shared" ref="JU105:JU107" si="577">I105+AQ105*28+BY105*265</f>
        <v>374.71867655954736</v>
      </c>
      <c r="JV105" s="200">
        <f t="shared" ref="JV105:JV107" si="578">J105+AR105*28+BZ105*265</f>
        <v>428.93808555749132</v>
      </c>
      <c r="JW105" s="188">
        <f t="shared" ref="JW105:JW107" si="579">K105+AS105*28+CA105*265</f>
        <v>448.21135746411255</v>
      </c>
      <c r="JX105" s="200">
        <f t="shared" ref="JX105:JX107" si="580">L105+AT105*28+CB105*265</f>
        <v>433.74173885588402</v>
      </c>
      <c r="JY105" s="200">
        <f t="shared" ref="JY105:JY107" si="581">M105+AU105*28+CC105*265</f>
        <v>404.89015675922951</v>
      </c>
      <c r="JZ105" s="200">
        <f t="shared" ref="JZ105:JZ107" si="582">N105+AV105*28+CD105*265</f>
        <v>400.85384477302136</v>
      </c>
      <c r="KA105" s="200">
        <f t="shared" ref="KA105:KA107" si="583">O105+AW105*28+CE105*265</f>
        <v>398.64125212995765</v>
      </c>
      <c r="KB105" s="188">
        <f t="shared" ref="KB105:KB107" si="584">P105+AX105*28+CF105*265</f>
        <v>386.79421504849967</v>
      </c>
      <c r="KC105" s="200">
        <f t="shared" ref="KC105:KC107" si="585">Q105+AY105*28+CG105*265</f>
        <v>274.91075532980432</v>
      </c>
      <c r="KD105" s="200">
        <f t="shared" ref="KD105:KD107" si="586">R105+AZ105*28+CH105*265</f>
        <v>240.5637208311509</v>
      </c>
      <c r="KE105" s="200">
        <f t="shared" ref="KE105:KE107" si="587">S105+BA105*28+CI105*265</f>
        <v>246.54227831109532</v>
      </c>
      <c r="KF105" s="200">
        <f t="shared" ref="KF105:KF107" si="588">T105+BB105*28+CJ105*265</f>
        <v>245.52123144678777</v>
      </c>
      <c r="KG105" s="188">
        <f t="shared" ref="KG105:KG107" si="589">U105+BC105*28+CK105*265</f>
        <v>239.40866142403621</v>
      </c>
      <c r="KH105" s="200">
        <f t="shared" ref="KH105:KH107" si="590">V105+BD105*28+CL105*265</f>
        <v>248.83467854995024</v>
      </c>
      <c r="KI105" s="200">
        <f t="shared" ref="KI105:KI107" si="591">W105+BE105*28+CM105*265</f>
        <v>241.30499216279361</v>
      </c>
      <c r="KJ105" s="200">
        <f t="shared" ref="KJ105:KJ107" si="592">X105+BF105*28+CN105*265</f>
        <v>225.73766058715657</v>
      </c>
      <c r="KK105" s="200">
        <f t="shared" ref="KK105:KK107" si="593">Y105+BG105*28+CO105*265</f>
        <v>186.48006475262028</v>
      </c>
      <c r="KL105" s="188">
        <f t="shared" ref="KL105:KL107" si="594">Z105+BH105*28+CP105*265</f>
        <v>172.16563329519286</v>
      </c>
      <c r="KM105" s="200">
        <f t="shared" ref="KM105:KM107" si="595">AA105+BI105*28+CQ105*265</f>
        <v>158.91151361632987</v>
      </c>
      <c r="KN105" s="200">
        <f t="shared" ref="KN105:KN107" si="596">AB105+BJ105*28+CR105*265</f>
        <v>126.16209657567353</v>
      </c>
      <c r="KO105" s="200">
        <f t="shared" ref="KO105:KO107" si="597">AC105+BK105*28+CS105*265</f>
        <v>120.15242349427298</v>
      </c>
      <c r="KP105" s="200">
        <f t="shared" ref="KP105:KP107" si="598">AD105+BL105*28+CT105*265</f>
        <v>108.85133747148426</v>
      </c>
      <c r="KQ105" s="188">
        <f t="shared" ref="KQ105:KQ107" si="599">AE105+BM105*28+CU105*265</f>
        <v>101.87535170123542</v>
      </c>
      <c r="KR105" s="200">
        <f t="shared" ref="KR105:KR107" si="600">AF105+BN105*28+CV105*265</f>
        <v>93.087545828979941</v>
      </c>
      <c r="KS105" s="200">
        <f t="shared" ref="KS105:KS107" si="601">AG105+BO105*28+CW105*265</f>
        <v>98.624964726039593</v>
      </c>
      <c r="KT105" s="200">
        <f t="shared" ref="KT105:KT107" si="602">AH105+BP105*28+CX105*265</f>
        <v>92.060294979976035</v>
      </c>
      <c r="KU105" s="200">
        <f t="shared" ref="KU105:KU107" si="603">AI105+BQ105*28+CY105*265</f>
        <v>86.787342931597536</v>
      </c>
      <c r="KV105" s="188">
        <f t="shared" ref="KV105:KV107" si="604">AJ105+BR105*28+CZ105*265</f>
        <v>82.302107884631894</v>
      </c>
      <c r="KW105" s="188">
        <v>5.1012014303864994</v>
      </c>
      <c r="KX105" s="200"/>
      <c r="KY105" s="200"/>
      <c r="KZ105" s="188"/>
      <c r="LA105" s="200"/>
      <c r="LB105" s="200"/>
      <c r="LC105" s="200">
        <v>5.3252093701066796</v>
      </c>
      <c r="LD105" s="200">
        <v>28.364306473437381</v>
      </c>
      <c r="LE105" s="188">
        <v>39.947912755765103</v>
      </c>
      <c r="LF105" s="200">
        <v>39.947912755765103</v>
      </c>
      <c r="LG105" s="200">
        <v>36.027708924403896</v>
      </c>
      <c r="LH105" s="200">
        <v>36.100079810645695</v>
      </c>
      <c r="LI105" s="200">
        <v>36.128745914803602</v>
      </c>
      <c r="LJ105" s="188">
        <v>30.348330168250698</v>
      </c>
      <c r="LK105" s="200">
        <v>14.1986849216377</v>
      </c>
      <c r="LL105" s="200">
        <v>3.18854780523503</v>
      </c>
      <c r="LM105" s="200">
        <v>3.18854780523503</v>
      </c>
      <c r="LN105" s="200">
        <v>2.9920929620241896</v>
      </c>
      <c r="LO105" s="188">
        <v>2.8966541003573596</v>
      </c>
      <c r="LP105" s="200">
        <v>2.8966541003573498</v>
      </c>
      <c r="LQ105" s="200">
        <v>2.8966541003573498</v>
      </c>
      <c r="LR105" s="200">
        <v>2.6662406206326899</v>
      </c>
      <c r="LS105" s="200">
        <v>1.868868075347488</v>
      </c>
      <c r="LT105" s="188">
        <v>1.8195091446258198</v>
      </c>
      <c r="LU105" s="200">
        <v>1.7842427449027929</v>
      </c>
      <c r="LV105" s="200">
        <v>1.748750214234194</v>
      </c>
      <c r="LW105" s="200">
        <v>1.7168932353239179</v>
      </c>
      <c r="LX105" s="200">
        <v>1.6884482368148799</v>
      </c>
      <c r="LY105" s="188">
        <v>1.662152518199993</v>
      </c>
      <c r="LZ105" s="200">
        <v>1.6431806334634098</v>
      </c>
      <c r="MA105" s="200">
        <v>0.77884561300336097</v>
      </c>
      <c r="MB105" s="200">
        <v>0.68023337712807508</v>
      </c>
      <c r="MC105" s="200">
        <v>0.637081109367715</v>
      </c>
      <c r="MD105" s="188">
        <v>0.57841365886311624</v>
      </c>
      <c r="ME105" s="188">
        <f>JO105-KW105</f>
        <v>484.12681230119165</v>
      </c>
      <c r="MF105" s="200"/>
      <c r="MG105" s="200"/>
      <c r="MH105" s="188"/>
      <c r="MI105" s="200"/>
      <c r="MJ105" s="200"/>
      <c r="MK105" s="200">
        <v>369.39346718944068</v>
      </c>
      <c r="ML105" s="200">
        <v>400.57377908405397</v>
      </c>
      <c r="MM105" s="188">
        <v>408.26344470834744</v>
      </c>
      <c r="MN105" s="200">
        <v>393.79382610011891</v>
      </c>
      <c r="MO105" s="200">
        <v>368.86244783482562</v>
      </c>
      <c r="MP105" s="200">
        <v>364.75376496237567</v>
      </c>
      <c r="MQ105" s="200">
        <v>362.51250621515408</v>
      </c>
      <c r="MR105" s="188">
        <v>356.44588488024897</v>
      </c>
      <c r="MS105" s="200">
        <v>260.71207040816665</v>
      </c>
      <c r="MT105" s="200">
        <v>237.37517302591587</v>
      </c>
      <c r="MU105" s="200">
        <v>243.35373050586028</v>
      </c>
      <c r="MV105" s="200">
        <v>242.52913848476356</v>
      </c>
      <c r="MW105" s="188">
        <v>236.51200732367886</v>
      </c>
      <c r="MX105" s="200">
        <v>245.93802444959289</v>
      </c>
      <c r="MY105" s="200">
        <v>238.40833806243626</v>
      </c>
      <c r="MZ105" s="200">
        <v>223.07141996652388</v>
      </c>
      <c r="NA105" s="200">
        <v>184.6111966772728</v>
      </c>
      <c r="NB105" s="188">
        <v>170.34612415056705</v>
      </c>
      <c r="NC105" s="200">
        <v>157.12727087142707</v>
      </c>
      <c r="ND105" s="200">
        <v>124.41334636143934</v>
      </c>
      <c r="NE105" s="200">
        <v>118.43553025894906</v>
      </c>
      <c r="NF105" s="200">
        <v>107.16288923466938</v>
      </c>
      <c r="NG105" s="188">
        <v>100.21319918303543</v>
      </c>
      <c r="NH105" s="200">
        <v>91.444365195516539</v>
      </c>
      <c r="NI105" s="200">
        <v>97.846119113036238</v>
      </c>
      <c r="NJ105" s="200">
        <v>91.38006160284796</v>
      </c>
      <c r="NK105" s="200">
        <v>86.150261822229808</v>
      </c>
      <c r="NL105" s="188">
        <v>81.723694225768796</v>
      </c>
      <c r="NM105" s="169"/>
      <c r="NN105" s="169"/>
      <c r="NO105" s="169"/>
      <c r="NP105" s="169"/>
    </row>
    <row r="106" spans="1:380" ht="21" outlineLevel="1">
      <c r="A106" s="191" t="s">
        <v>301</v>
      </c>
      <c r="B106" s="208" t="s">
        <v>473</v>
      </c>
      <c r="C106" s="188">
        <v>408.28115613885262</v>
      </c>
      <c r="D106" s="200"/>
      <c r="E106" s="200"/>
      <c r="F106" s="188"/>
      <c r="G106" s="200"/>
      <c r="H106" s="200"/>
      <c r="I106" s="200">
        <v>466.56584795869367</v>
      </c>
      <c r="J106" s="200">
        <v>457.75591040746605</v>
      </c>
      <c r="K106" s="188">
        <v>437.69874206740928</v>
      </c>
      <c r="L106" s="200">
        <v>425.63503360527488</v>
      </c>
      <c r="M106" s="200">
        <v>406.67081463099527</v>
      </c>
      <c r="N106" s="200">
        <v>394.56428343850757</v>
      </c>
      <c r="O106" s="200">
        <v>399.15200844611559</v>
      </c>
      <c r="P106" s="188">
        <v>341.82007125717251</v>
      </c>
      <c r="Q106" s="200">
        <v>261.86739622222922</v>
      </c>
      <c r="R106" s="200">
        <v>252.94596469143102</v>
      </c>
      <c r="S106" s="200">
        <v>249.61140601380777</v>
      </c>
      <c r="T106" s="200">
        <v>245.54719470185699</v>
      </c>
      <c r="U106" s="188">
        <v>241.02011662648459</v>
      </c>
      <c r="V106" s="200">
        <v>215.83260390082484</v>
      </c>
      <c r="W106" s="200">
        <v>180.65608015074801</v>
      </c>
      <c r="X106" s="200">
        <v>158.41158573617727</v>
      </c>
      <c r="Y106" s="200">
        <v>132.79859024336193</v>
      </c>
      <c r="Z106" s="188">
        <v>130.68097213358467</v>
      </c>
      <c r="AA106" s="200">
        <v>122.75651921885</v>
      </c>
      <c r="AB106" s="200">
        <v>113.43546782091003</v>
      </c>
      <c r="AC106" s="200">
        <v>105.15857699751746</v>
      </c>
      <c r="AD106" s="200">
        <v>90.687131245917016</v>
      </c>
      <c r="AE106" s="188">
        <v>85.835258686760866</v>
      </c>
      <c r="AF106" s="200">
        <v>82.904700158644786</v>
      </c>
      <c r="AG106" s="200">
        <v>78.988893186285722</v>
      </c>
      <c r="AH106" s="200">
        <v>76.857457745913194</v>
      </c>
      <c r="AI106" s="200">
        <v>64.448672937294972</v>
      </c>
      <c r="AJ106" s="188">
        <v>58.511909633418711</v>
      </c>
      <c r="AK106" s="188">
        <v>4.3669012841238199</v>
      </c>
      <c r="AL106" s="200"/>
      <c r="AM106" s="200"/>
      <c r="AN106" s="188"/>
      <c r="AO106" s="200"/>
      <c r="AP106" s="200"/>
      <c r="AQ106" s="200">
        <v>3.9974187343991119</v>
      </c>
      <c r="AR106" s="200">
        <v>3.8300852561706353</v>
      </c>
      <c r="AS106" s="188">
        <v>3.6387741077196343</v>
      </c>
      <c r="AT106" s="200">
        <v>3.6280630360326303</v>
      </c>
      <c r="AU106" s="200">
        <v>3.5701207010670455</v>
      </c>
      <c r="AV106" s="200">
        <v>3.4030593739457524</v>
      </c>
      <c r="AW106" s="200">
        <v>2.9448691024111553</v>
      </c>
      <c r="AX106" s="188">
        <v>2.9313021265610129</v>
      </c>
      <c r="AY106" s="200">
        <v>2.8141333969213922</v>
      </c>
      <c r="AZ106" s="200">
        <v>2.5502638008154999</v>
      </c>
      <c r="BA106" s="200">
        <v>2.571632142520365</v>
      </c>
      <c r="BB106" s="200">
        <v>2.5075935542606795</v>
      </c>
      <c r="BC106" s="188">
        <v>2.5232695054088983</v>
      </c>
      <c r="BD106" s="200">
        <v>2.22544358623743</v>
      </c>
      <c r="BE106" s="200">
        <v>2.1002134009426623</v>
      </c>
      <c r="BF106" s="200">
        <v>1.9890511881982991</v>
      </c>
      <c r="BG106" s="200">
        <v>2.0023763693120133</v>
      </c>
      <c r="BH106" s="188">
        <v>2.0100667723081544</v>
      </c>
      <c r="BI106" s="200">
        <v>1.9190219838703346</v>
      </c>
      <c r="BJ106" s="200">
        <v>1.9339674483067635</v>
      </c>
      <c r="BK106" s="200">
        <v>1.9018589294563726</v>
      </c>
      <c r="BL106" s="200">
        <v>1.7776796044697314</v>
      </c>
      <c r="BM106" s="188">
        <v>1.7343222941128613</v>
      </c>
      <c r="BN106" s="200">
        <v>1.7371816833840219</v>
      </c>
      <c r="BO106" s="200">
        <v>1.7373495460155002</v>
      </c>
      <c r="BP106" s="200">
        <v>1.7404128102918777</v>
      </c>
      <c r="BQ106" s="200">
        <v>1.3449874094731049</v>
      </c>
      <c r="BR106" s="188">
        <v>1.3654973752643258</v>
      </c>
      <c r="BS106" s="188">
        <v>6.6836099999999996E-2</v>
      </c>
      <c r="BT106" s="200"/>
      <c r="BU106" s="200"/>
      <c r="BV106" s="188"/>
      <c r="BW106" s="200"/>
      <c r="BX106" s="200"/>
      <c r="BY106" s="200">
        <v>6.5764256215283978E-2</v>
      </c>
      <c r="BZ106" s="200">
        <v>6.8536910295123904E-2</v>
      </c>
      <c r="CA106" s="188">
        <v>6.7964021462632584E-2</v>
      </c>
      <c r="CB106" s="200">
        <v>6.7864954484429377E-2</v>
      </c>
      <c r="CC106" s="200">
        <v>6.7454108066275553E-2</v>
      </c>
      <c r="CD106" s="200">
        <v>6.6378159346664592E-2</v>
      </c>
      <c r="CE106" s="200">
        <v>6.1668189886427097E-2</v>
      </c>
      <c r="CF106" s="188">
        <v>5.3786415928657155E-2</v>
      </c>
      <c r="CG106" s="200">
        <v>3.9711245510597286E-2</v>
      </c>
      <c r="CH106" s="200">
        <v>3.7991991161472824E-2</v>
      </c>
      <c r="CI106" s="200">
        <v>3.8119647181876333E-2</v>
      </c>
      <c r="CJ106" s="200">
        <v>3.7722019822057216E-2</v>
      </c>
      <c r="CK106" s="188">
        <v>3.7817319359223847E-2</v>
      </c>
      <c r="CL106" s="200">
        <v>3.4678166554304848E-2</v>
      </c>
      <c r="CM106" s="200">
        <v>3.021372815557519E-2</v>
      </c>
      <c r="CN106" s="200">
        <v>2.7542666113247165E-2</v>
      </c>
      <c r="CO106" s="200">
        <v>1.8414229933586213E-2</v>
      </c>
      <c r="CP106" s="188">
        <v>1.8120868162271268E-2</v>
      </c>
      <c r="CQ106" s="200">
        <v>1.7273742133246058E-2</v>
      </c>
      <c r="CR106" s="200">
        <v>1.7109563061499727E-2</v>
      </c>
      <c r="CS106" s="200">
        <v>1.6633295806540806E-2</v>
      </c>
      <c r="CT106" s="200">
        <v>1.449958544712408E-2</v>
      </c>
      <c r="CU106" s="188">
        <v>1.384873243585053E-2</v>
      </c>
      <c r="CV106" s="200">
        <v>1.373820610400877E-2</v>
      </c>
      <c r="CW106" s="200">
        <v>1.3392063644228938E-2</v>
      </c>
      <c r="CX106" s="200">
        <v>1.3500872090866272E-2</v>
      </c>
      <c r="CY106" s="200">
        <v>1.0804492387395365E-2</v>
      </c>
      <c r="CZ106" s="188">
        <v>1.0820302363557443E-2</v>
      </c>
      <c r="DA106" s="190"/>
      <c r="DB106" s="190"/>
      <c r="DC106" s="190"/>
      <c r="DD106" s="190"/>
      <c r="DE106" s="190"/>
      <c r="DF106" s="190"/>
      <c r="DG106" s="190"/>
      <c r="DH106" s="190"/>
      <c r="DI106" s="190"/>
      <c r="DJ106" s="190"/>
      <c r="DK106" s="190"/>
      <c r="DL106" s="190"/>
      <c r="DM106" s="190"/>
      <c r="DN106" s="190"/>
      <c r="DO106" s="190"/>
      <c r="DP106" s="190"/>
      <c r="DQ106" s="190"/>
      <c r="DR106" s="190"/>
      <c r="DS106" s="190"/>
      <c r="DT106" s="190"/>
      <c r="DU106" s="190"/>
      <c r="DV106" s="190"/>
      <c r="DW106" s="190"/>
      <c r="DX106" s="190"/>
      <c r="DY106" s="190"/>
      <c r="DZ106" s="190"/>
      <c r="EA106" s="190"/>
      <c r="EB106" s="190"/>
      <c r="EC106" s="190"/>
      <c r="ED106" s="190"/>
      <c r="EE106" s="190"/>
      <c r="EF106" s="190"/>
      <c r="EG106" s="190"/>
      <c r="EH106" s="190"/>
      <c r="EI106" s="190"/>
      <c r="EJ106" s="190"/>
      <c r="EK106" s="190"/>
      <c r="EL106" s="190"/>
      <c r="EM106" s="190"/>
      <c r="EN106" s="190"/>
      <c r="EO106" s="190"/>
      <c r="EP106" s="190"/>
      <c r="EQ106" s="190"/>
      <c r="ER106" s="190"/>
      <c r="ES106" s="190"/>
      <c r="ET106" s="190"/>
      <c r="EU106" s="190"/>
      <c r="EV106" s="190"/>
      <c r="EW106" s="190"/>
      <c r="EX106" s="190"/>
      <c r="EY106" s="190"/>
      <c r="EZ106" s="190"/>
      <c r="FA106" s="190"/>
      <c r="FB106" s="190"/>
      <c r="FC106" s="190"/>
      <c r="FD106" s="190"/>
      <c r="FE106" s="190"/>
      <c r="FF106" s="190"/>
      <c r="FG106" s="190"/>
      <c r="FH106" s="190"/>
      <c r="FI106" s="190"/>
      <c r="FJ106" s="190"/>
      <c r="FK106" s="190"/>
      <c r="FL106" s="190"/>
      <c r="FM106" s="190"/>
      <c r="FN106" s="190"/>
      <c r="FO106" s="190"/>
      <c r="FP106" s="190"/>
      <c r="FQ106" s="190"/>
      <c r="FR106" s="190"/>
      <c r="FS106" s="190"/>
      <c r="FT106" s="190"/>
      <c r="FU106" s="190"/>
      <c r="FV106" s="190"/>
      <c r="FW106" s="190"/>
      <c r="FX106" s="190"/>
      <c r="FY106" s="190"/>
      <c r="FZ106" s="190"/>
      <c r="GA106" s="190"/>
      <c r="GB106" s="190"/>
      <c r="GC106" s="190"/>
      <c r="GD106" s="190"/>
      <c r="GE106" s="190"/>
      <c r="GF106" s="190"/>
      <c r="GG106" s="190"/>
      <c r="GH106" s="190"/>
      <c r="GI106" s="190"/>
      <c r="GJ106" s="190"/>
      <c r="GK106" s="190"/>
      <c r="GL106" s="190"/>
      <c r="GM106" s="190"/>
      <c r="GN106" s="190"/>
      <c r="GO106" s="190"/>
      <c r="GP106" s="190"/>
      <c r="GQ106" s="190"/>
      <c r="GR106" s="190"/>
      <c r="GS106" s="190"/>
      <c r="GT106" s="190"/>
      <c r="GU106" s="190"/>
      <c r="GV106" s="190"/>
      <c r="GW106" s="190"/>
      <c r="GX106" s="190"/>
      <c r="GY106" s="190"/>
      <c r="GZ106" s="190"/>
      <c r="HA106" s="190"/>
      <c r="HB106" s="190"/>
      <c r="HC106" s="190"/>
      <c r="HD106" s="190"/>
      <c r="HE106" s="190"/>
      <c r="HF106" s="190"/>
      <c r="HG106" s="190"/>
      <c r="HH106" s="190"/>
      <c r="HI106" s="190"/>
      <c r="HJ106" s="190"/>
      <c r="HK106" s="190"/>
      <c r="HL106" s="190"/>
      <c r="HM106" s="190"/>
      <c r="HN106" s="190"/>
      <c r="HO106" s="190"/>
      <c r="HP106" s="190"/>
      <c r="HQ106" s="190"/>
      <c r="HR106" s="190"/>
      <c r="HS106" s="190"/>
      <c r="HT106" s="190"/>
      <c r="HU106" s="190"/>
      <c r="HV106" s="190"/>
      <c r="HW106" s="190"/>
      <c r="HX106" s="190"/>
      <c r="HY106" s="190"/>
      <c r="HZ106" s="190"/>
      <c r="IA106" s="190"/>
      <c r="IB106" s="190"/>
      <c r="IC106" s="190"/>
      <c r="ID106" s="190"/>
      <c r="IE106" s="190"/>
      <c r="IF106" s="190"/>
      <c r="IG106" s="190"/>
      <c r="IH106" s="190"/>
      <c r="II106" s="190"/>
      <c r="IJ106" s="190"/>
      <c r="IK106" s="190"/>
      <c r="IL106" s="190"/>
      <c r="IM106" s="190"/>
      <c r="IN106" s="190"/>
      <c r="IO106" s="190"/>
      <c r="IP106" s="190"/>
      <c r="IQ106" s="190"/>
      <c r="IR106" s="190"/>
      <c r="IS106" s="190"/>
      <c r="IT106" s="190"/>
      <c r="IU106" s="190"/>
      <c r="IV106" s="190"/>
      <c r="IW106" s="190"/>
      <c r="IX106" s="190"/>
      <c r="IY106" s="190"/>
      <c r="IZ106" s="190"/>
      <c r="JA106" s="190"/>
      <c r="JB106" s="190"/>
      <c r="JC106" s="190"/>
      <c r="JD106" s="190"/>
      <c r="JE106" s="190"/>
      <c r="JF106" s="190"/>
      <c r="JG106" s="190"/>
      <c r="JH106" s="190"/>
      <c r="JI106" s="190"/>
      <c r="JJ106" s="190"/>
      <c r="JK106" s="190"/>
      <c r="JL106" s="190"/>
      <c r="JM106" s="190"/>
      <c r="JN106" s="190"/>
      <c r="JO106" s="188">
        <f t="shared" si="576"/>
        <v>548.26595859431961</v>
      </c>
      <c r="JP106" s="200"/>
      <c r="JQ106" s="200"/>
      <c r="JR106" s="188"/>
      <c r="JS106" s="200"/>
      <c r="JT106" s="200"/>
      <c r="JU106" s="200">
        <f t="shared" si="577"/>
        <v>595.92110041891908</v>
      </c>
      <c r="JV106" s="200">
        <f t="shared" si="578"/>
        <v>583.16057880845165</v>
      </c>
      <c r="JW106" s="188">
        <f t="shared" si="579"/>
        <v>557.59488277115668</v>
      </c>
      <c r="JX106" s="200">
        <f t="shared" si="580"/>
        <v>545.20501155256227</v>
      </c>
      <c r="JY106" s="200">
        <f t="shared" si="581"/>
        <v>524.50953289843551</v>
      </c>
      <c r="JZ106" s="200">
        <f t="shared" si="582"/>
        <v>507.44015813585474</v>
      </c>
      <c r="KA106" s="200">
        <f t="shared" si="583"/>
        <v>497.95041363353113</v>
      </c>
      <c r="KB106" s="188">
        <f t="shared" si="584"/>
        <v>438.14993102197502</v>
      </c>
      <c r="KC106" s="200">
        <f t="shared" si="585"/>
        <v>351.18661139633645</v>
      </c>
      <c r="KD106" s="200">
        <f t="shared" si="586"/>
        <v>334.42122877205531</v>
      </c>
      <c r="KE106" s="200">
        <f t="shared" si="587"/>
        <v>331.71881250757525</v>
      </c>
      <c r="KF106" s="200">
        <f t="shared" si="588"/>
        <v>325.75614947400118</v>
      </c>
      <c r="KG106" s="188">
        <f t="shared" si="589"/>
        <v>321.6932524081281</v>
      </c>
      <c r="KH106" s="200">
        <f t="shared" si="590"/>
        <v>287.33473845236369</v>
      </c>
      <c r="KI106" s="200">
        <f t="shared" si="591"/>
        <v>247.46869333836997</v>
      </c>
      <c r="KJ106" s="200">
        <f t="shared" si="592"/>
        <v>221.40382552574013</v>
      </c>
      <c r="KK106" s="200">
        <f t="shared" si="593"/>
        <v>193.74489951649863</v>
      </c>
      <c r="KL106" s="188">
        <f t="shared" si="594"/>
        <v>191.76487182121491</v>
      </c>
      <c r="KM106" s="200">
        <f t="shared" si="595"/>
        <v>181.06667643252956</v>
      </c>
      <c r="KN106" s="200">
        <f t="shared" si="596"/>
        <v>172.12059058479684</v>
      </c>
      <c r="KO106" s="200">
        <f t="shared" si="597"/>
        <v>162.8184504110292</v>
      </c>
      <c r="KP106" s="200">
        <f t="shared" si="598"/>
        <v>144.30455031455736</v>
      </c>
      <c r="KQ106" s="188">
        <f t="shared" si="599"/>
        <v>138.06619701742139</v>
      </c>
      <c r="KR106" s="200">
        <f t="shared" si="600"/>
        <v>135.18641191095969</v>
      </c>
      <c r="KS106" s="200">
        <f t="shared" si="601"/>
        <v>131.18357734044039</v>
      </c>
      <c r="KT106" s="200">
        <f t="shared" si="602"/>
        <v>129.16674753816534</v>
      </c>
      <c r="KU106" s="200">
        <f t="shared" si="603"/>
        <v>104.97151088520168</v>
      </c>
      <c r="KV106" s="188">
        <f t="shared" si="604"/>
        <v>99.613216267162557</v>
      </c>
      <c r="KW106" s="188" t="s">
        <v>15</v>
      </c>
      <c r="KX106" s="200"/>
      <c r="KY106" s="200"/>
      <c r="KZ106" s="188"/>
      <c r="LA106" s="200"/>
      <c r="LB106" s="200"/>
      <c r="LC106" s="200" t="s">
        <v>15</v>
      </c>
      <c r="LD106" s="200" t="s">
        <v>15</v>
      </c>
      <c r="LE106" s="188" t="s">
        <v>15</v>
      </c>
      <c r="LF106" s="200" t="s">
        <v>15</v>
      </c>
      <c r="LG106" s="200" t="s">
        <v>15</v>
      </c>
      <c r="LH106" s="200" t="s">
        <v>15</v>
      </c>
      <c r="LI106" s="200" t="s">
        <v>15</v>
      </c>
      <c r="LJ106" s="188" t="s">
        <v>15</v>
      </c>
      <c r="LK106" s="200" t="s">
        <v>15</v>
      </c>
      <c r="LL106" s="200" t="s">
        <v>15</v>
      </c>
      <c r="LM106" s="200" t="s">
        <v>15</v>
      </c>
      <c r="LN106" s="200" t="s">
        <v>15</v>
      </c>
      <c r="LO106" s="188" t="s">
        <v>15</v>
      </c>
      <c r="LP106" s="200" t="s">
        <v>15</v>
      </c>
      <c r="LQ106" s="200" t="s">
        <v>15</v>
      </c>
      <c r="LR106" s="200" t="s">
        <v>15</v>
      </c>
      <c r="LS106" s="200" t="s">
        <v>15</v>
      </c>
      <c r="LT106" s="188" t="s">
        <v>15</v>
      </c>
      <c r="LU106" s="200" t="s">
        <v>15</v>
      </c>
      <c r="LV106" s="200" t="s">
        <v>15</v>
      </c>
      <c r="LW106" s="200" t="s">
        <v>15</v>
      </c>
      <c r="LX106" s="200" t="s">
        <v>15</v>
      </c>
      <c r="LY106" s="188" t="s">
        <v>15</v>
      </c>
      <c r="LZ106" s="200" t="s">
        <v>15</v>
      </c>
      <c r="MA106" s="200" t="s">
        <v>15</v>
      </c>
      <c r="MB106" s="200" t="s">
        <v>15</v>
      </c>
      <c r="MC106" s="200" t="s">
        <v>15</v>
      </c>
      <c r="MD106" s="188" t="s">
        <v>15</v>
      </c>
      <c r="ME106" s="188">
        <f>JO106</f>
        <v>548.26595859431961</v>
      </c>
      <c r="MF106" s="200"/>
      <c r="MG106" s="200"/>
      <c r="MH106" s="188"/>
      <c r="MI106" s="200"/>
      <c r="MJ106" s="200"/>
      <c r="MK106" s="200">
        <v>595.92110041891908</v>
      </c>
      <c r="ML106" s="200">
        <v>583.16057880845165</v>
      </c>
      <c r="MM106" s="188">
        <v>557.59488277115668</v>
      </c>
      <c r="MN106" s="200">
        <v>545.20501155256238</v>
      </c>
      <c r="MO106" s="200">
        <v>524.50953289843551</v>
      </c>
      <c r="MP106" s="200">
        <v>507.44015813585474</v>
      </c>
      <c r="MQ106" s="200">
        <v>497.95041363353113</v>
      </c>
      <c r="MR106" s="188">
        <v>438.14993102197502</v>
      </c>
      <c r="MS106" s="200">
        <v>351.18661139633645</v>
      </c>
      <c r="MT106" s="200">
        <v>334.42122877205531</v>
      </c>
      <c r="MU106" s="200">
        <v>331.71881250757525</v>
      </c>
      <c r="MV106" s="200">
        <v>325.75614947400118</v>
      </c>
      <c r="MW106" s="188">
        <v>321.69325240812805</v>
      </c>
      <c r="MX106" s="200">
        <v>287.33473845236364</v>
      </c>
      <c r="MY106" s="200">
        <v>247.46869333836997</v>
      </c>
      <c r="MZ106" s="200">
        <v>221.40382552574013</v>
      </c>
      <c r="NA106" s="200">
        <v>193.74489951649863</v>
      </c>
      <c r="NB106" s="188">
        <v>191.76487182121491</v>
      </c>
      <c r="NC106" s="200">
        <v>181.06667643252956</v>
      </c>
      <c r="ND106" s="200">
        <v>172.12059058479684</v>
      </c>
      <c r="NE106" s="200">
        <v>162.8184504110292</v>
      </c>
      <c r="NF106" s="200">
        <v>144.30455031455736</v>
      </c>
      <c r="NG106" s="188">
        <v>138.06619701742136</v>
      </c>
      <c r="NH106" s="200">
        <v>135.18641191095972</v>
      </c>
      <c r="NI106" s="200">
        <v>131.18357734044039</v>
      </c>
      <c r="NJ106" s="200">
        <v>129.16674753816534</v>
      </c>
      <c r="NK106" s="200">
        <v>104.97151088520168</v>
      </c>
      <c r="NL106" s="188">
        <v>99.613216267162557</v>
      </c>
      <c r="NM106" s="169"/>
      <c r="NN106" s="169"/>
      <c r="NO106" s="169"/>
      <c r="NP106" s="169"/>
    </row>
    <row r="107" spans="1:380" ht="21" outlineLevel="1">
      <c r="A107" s="191" t="s">
        <v>302</v>
      </c>
      <c r="B107" s="208" t="s">
        <v>473</v>
      </c>
      <c r="C107" s="188">
        <v>487.88024678992946</v>
      </c>
      <c r="D107" s="200"/>
      <c r="E107" s="200"/>
      <c r="F107" s="188"/>
      <c r="G107" s="200"/>
      <c r="H107" s="200"/>
      <c r="I107" s="200">
        <v>505.57602269852543</v>
      </c>
      <c r="J107" s="200">
        <v>459.55679692356358</v>
      </c>
      <c r="K107" s="188">
        <v>435.39893026343049</v>
      </c>
      <c r="L107" s="200">
        <v>428.53819081811588</v>
      </c>
      <c r="M107" s="200">
        <v>408.44617723476512</v>
      </c>
      <c r="N107" s="200">
        <v>389.71905341094578</v>
      </c>
      <c r="O107" s="200">
        <v>370.44402894200317</v>
      </c>
      <c r="P107" s="188">
        <v>352.93235987101917</v>
      </c>
      <c r="Q107" s="200">
        <v>341.81384301556926</v>
      </c>
      <c r="R107" s="200">
        <v>325.97831427399871</v>
      </c>
      <c r="S107" s="200">
        <v>312.93996814170544</v>
      </c>
      <c r="T107" s="200">
        <v>300.64734139897416</v>
      </c>
      <c r="U107" s="188">
        <v>288.04192121931686</v>
      </c>
      <c r="V107" s="200">
        <v>276.90155236625594</v>
      </c>
      <c r="W107" s="200">
        <v>267.3816622544856</v>
      </c>
      <c r="X107" s="200">
        <v>257.68509469277637</v>
      </c>
      <c r="Y107" s="200">
        <v>248.45694386658943</v>
      </c>
      <c r="Z107" s="188">
        <v>238.39754252025119</v>
      </c>
      <c r="AA107" s="200">
        <v>231.16040529767443</v>
      </c>
      <c r="AB107" s="200">
        <v>224.39861512493792</v>
      </c>
      <c r="AC107" s="200">
        <v>217.79920651815357</v>
      </c>
      <c r="AD107" s="200">
        <v>210.89848879461476</v>
      </c>
      <c r="AE107" s="188">
        <v>203.89363540568363</v>
      </c>
      <c r="AF107" s="200">
        <v>199.29808683993855</v>
      </c>
      <c r="AG107" s="200">
        <v>194.67342031115714</v>
      </c>
      <c r="AH107" s="200">
        <v>189.82702859369567</v>
      </c>
      <c r="AI107" s="200">
        <v>184.59238203405837</v>
      </c>
      <c r="AJ107" s="188">
        <v>205.31886955715382</v>
      </c>
      <c r="AK107" s="188">
        <v>0.22313170600000001</v>
      </c>
      <c r="AL107" s="200"/>
      <c r="AM107" s="200"/>
      <c r="AN107" s="188"/>
      <c r="AO107" s="200"/>
      <c r="AP107" s="200"/>
      <c r="AQ107" s="200">
        <v>0.21816259841090485</v>
      </c>
      <c r="AR107" s="200">
        <v>0.54212471677486429</v>
      </c>
      <c r="AS107" s="188">
        <v>0.69108129180571753</v>
      </c>
      <c r="AT107" s="200">
        <v>0.84118160592593161</v>
      </c>
      <c r="AU107" s="200">
        <v>0.97811256288530213</v>
      </c>
      <c r="AV107" s="200">
        <v>1.1082630595287903</v>
      </c>
      <c r="AW107" s="200">
        <v>1.2259544432845839</v>
      </c>
      <c r="AX107" s="188">
        <v>1.3516947931111412</v>
      </c>
      <c r="AY107" s="200">
        <v>1.462208233728562</v>
      </c>
      <c r="AZ107" s="200">
        <v>1.5503226882661691</v>
      </c>
      <c r="BA107" s="200">
        <v>1.6547197134573426</v>
      </c>
      <c r="BB107" s="200">
        <v>1.767220075256704</v>
      </c>
      <c r="BC107" s="188">
        <v>1.8816290662194448</v>
      </c>
      <c r="BD107" s="200">
        <v>1.9476668053681316</v>
      </c>
      <c r="BE107" s="200">
        <v>2.028792609724583</v>
      </c>
      <c r="BF107" s="200">
        <v>2.1104807862089814</v>
      </c>
      <c r="BG107" s="200">
        <v>2.193685968232681</v>
      </c>
      <c r="BH107" s="188">
        <v>2.2766629417241528</v>
      </c>
      <c r="BI107" s="200">
        <v>2.3365879108762839</v>
      </c>
      <c r="BJ107" s="200">
        <v>2.3978555665229457</v>
      </c>
      <c r="BK107" s="200">
        <v>2.4598472116862418</v>
      </c>
      <c r="BL107" s="200">
        <v>2.5217670803815935</v>
      </c>
      <c r="BM107" s="188">
        <v>2.5838612339372413</v>
      </c>
      <c r="BN107" s="200">
        <v>2.6279941009369723</v>
      </c>
      <c r="BO107" s="200">
        <v>2.6724207185880631</v>
      </c>
      <c r="BP107" s="200">
        <v>2.7162610292995177</v>
      </c>
      <c r="BQ107" s="200">
        <v>2.7607005592084763</v>
      </c>
      <c r="BR107" s="188">
        <v>2.8066646159536024</v>
      </c>
      <c r="BS107" s="188">
        <v>0.17408422200000001</v>
      </c>
      <c r="BT107" s="200"/>
      <c r="BU107" s="200"/>
      <c r="BV107" s="188"/>
      <c r="BW107" s="200"/>
      <c r="BX107" s="200"/>
      <c r="BY107" s="200">
        <v>0.17985000998468231</v>
      </c>
      <c r="BZ107" s="200">
        <v>0.16597188400066173</v>
      </c>
      <c r="CA107" s="188">
        <v>0.15920508229342523</v>
      </c>
      <c r="CB107" s="200">
        <v>0.15624047535581695</v>
      </c>
      <c r="CC107" s="200">
        <v>0.15068257390224446</v>
      </c>
      <c r="CD107" s="200">
        <v>0.14535794172485353</v>
      </c>
      <c r="CE107" s="200">
        <v>0.13983428228079112</v>
      </c>
      <c r="CF107" s="188">
        <v>0.13514142417616223</v>
      </c>
      <c r="CG107" s="200">
        <v>0.13231409694535526</v>
      </c>
      <c r="CH107" s="200">
        <v>0.1275196646960513</v>
      </c>
      <c r="CI107" s="200">
        <v>0.12392823269575277</v>
      </c>
      <c r="CJ107" s="200">
        <v>0.12071334465159585</v>
      </c>
      <c r="CK107" s="188">
        <v>0.11741416098074936</v>
      </c>
      <c r="CL107" s="200">
        <v>0.11396816971127888</v>
      </c>
      <c r="CM107" s="200">
        <v>0.11131820964849741</v>
      </c>
      <c r="CN107" s="200">
        <v>0.10863049292898867</v>
      </c>
      <c r="CO107" s="200">
        <v>0.10592113354478154</v>
      </c>
      <c r="CP107" s="188">
        <v>0.10311131775103781</v>
      </c>
      <c r="CQ107" s="200">
        <v>0.10113639176595518</v>
      </c>
      <c r="CR107" s="200">
        <v>9.9161959620549342E-2</v>
      </c>
      <c r="CS107" s="200">
        <v>9.7177354587360099E-2</v>
      </c>
      <c r="CT107" s="200">
        <v>9.517169591283621E-2</v>
      </c>
      <c r="CU107" s="188">
        <v>9.3128232178401937E-2</v>
      </c>
      <c r="CV107" s="200">
        <v>9.1641882466620916E-2</v>
      </c>
      <c r="CW107" s="200">
        <v>9.0164569307783909E-2</v>
      </c>
      <c r="CX107" s="200">
        <v>8.8648147976810684E-2</v>
      </c>
      <c r="CY107" s="200">
        <v>8.6931212667530691E-2</v>
      </c>
      <c r="CZ107" s="188">
        <v>9.4794239719483295E-2</v>
      </c>
      <c r="DA107" s="190"/>
      <c r="DB107" s="190"/>
      <c r="DC107" s="190"/>
      <c r="DD107" s="190"/>
      <c r="DE107" s="190"/>
      <c r="DF107" s="190"/>
      <c r="DG107" s="190"/>
      <c r="DH107" s="190"/>
      <c r="DI107" s="190"/>
      <c r="DJ107" s="190"/>
      <c r="DK107" s="190"/>
      <c r="DL107" s="190"/>
      <c r="DM107" s="190"/>
      <c r="DN107" s="190"/>
      <c r="DO107" s="190"/>
      <c r="DP107" s="190"/>
      <c r="DQ107" s="190"/>
      <c r="DR107" s="190"/>
      <c r="DS107" s="190"/>
      <c r="DT107" s="190"/>
      <c r="DU107" s="190"/>
      <c r="DV107" s="190"/>
      <c r="DW107" s="190"/>
      <c r="DX107" s="190"/>
      <c r="DY107" s="190"/>
      <c r="DZ107" s="190"/>
      <c r="EA107" s="190"/>
      <c r="EB107" s="190"/>
      <c r="EC107" s="190"/>
      <c r="ED107" s="190"/>
      <c r="EE107" s="190"/>
      <c r="EF107" s="190"/>
      <c r="EG107" s="190"/>
      <c r="EH107" s="190"/>
      <c r="EI107" s="190"/>
      <c r="EJ107" s="190"/>
      <c r="EK107" s="190"/>
      <c r="EL107" s="190"/>
      <c r="EM107" s="190"/>
      <c r="EN107" s="190"/>
      <c r="EO107" s="190"/>
      <c r="EP107" s="190"/>
      <c r="EQ107" s="190"/>
      <c r="ER107" s="190"/>
      <c r="ES107" s="190"/>
      <c r="ET107" s="190"/>
      <c r="EU107" s="190"/>
      <c r="EV107" s="190"/>
      <c r="EW107" s="190"/>
      <c r="EX107" s="190"/>
      <c r="EY107" s="190"/>
      <c r="EZ107" s="190"/>
      <c r="FA107" s="190"/>
      <c r="FB107" s="190"/>
      <c r="FC107" s="190"/>
      <c r="FD107" s="190"/>
      <c r="FE107" s="190"/>
      <c r="FF107" s="190"/>
      <c r="FG107" s="190"/>
      <c r="FH107" s="190"/>
      <c r="FI107" s="190"/>
      <c r="FJ107" s="190"/>
      <c r="FK107" s="190"/>
      <c r="FL107" s="190"/>
      <c r="FM107" s="190"/>
      <c r="FN107" s="190"/>
      <c r="FO107" s="190"/>
      <c r="FP107" s="190"/>
      <c r="FQ107" s="190"/>
      <c r="FR107" s="190"/>
      <c r="FS107" s="190"/>
      <c r="FT107" s="190"/>
      <c r="FU107" s="190"/>
      <c r="FV107" s="190"/>
      <c r="FW107" s="190"/>
      <c r="FX107" s="190"/>
      <c r="FY107" s="190"/>
      <c r="FZ107" s="190"/>
      <c r="GA107" s="190"/>
      <c r="GB107" s="190"/>
      <c r="GC107" s="190"/>
      <c r="GD107" s="190"/>
      <c r="GE107" s="190"/>
      <c r="GF107" s="190"/>
      <c r="GG107" s="190"/>
      <c r="GH107" s="190"/>
      <c r="GI107" s="190"/>
      <c r="GJ107" s="190"/>
      <c r="GK107" s="190"/>
      <c r="GL107" s="190"/>
      <c r="GM107" s="190"/>
      <c r="GN107" s="190"/>
      <c r="GO107" s="190"/>
      <c r="GP107" s="190"/>
      <c r="GQ107" s="190"/>
      <c r="GR107" s="190"/>
      <c r="GS107" s="190"/>
      <c r="GT107" s="190"/>
      <c r="GU107" s="190"/>
      <c r="GV107" s="190"/>
      <c r="GW107" s="190"/>
      <c r="GX107" s="190"/>
      <c r="GY107" s="190"/>
      <c r="GZ107" s="190"/>
      <c r="HA107" s="190"/>
      <c r="HB107" s="190"/>
      <c r="HC107" s="190"/>
      <c r="HD107" s="190"/>
      <c r="HE107" s="190"/>
      <c r="HF107" s="190"/>
      <c r="HG107" s="190"/>
      <c r="HH107" s="190"/>
      <c r="HI107" s="190"/>
      <c r="HJ107" s="190"/>
      <c r="HK107" s="190"/>
      <c r="HL107" s="190"/>
      <c r="HM107" s="190"/>
      <c r="HN107" s="190"/>
      <c r="HO107" s="190"/>
      <c r="HP107" s="190"/>
      <c r="HQ107" s="190"/>
      <c r="HR107" s="190"/>
      <c r="HS107" s="190"/>
      <c r="HT107" s="190"/>
      <c r="HU107" s="190"/>
      <c r="HV107" s="190"/>
      <c r="HW107" s="190"/>
      <c r="HX107" s="190"/>
      <c r="HY107" s="190"/>
      <c r="HZ107" s="190"/>
      <c r="IA107" s="190"/>
      <c r="IB107" s="190"/>
      <c r="IC107" s="190"/>
      <c r="ID107" s="190"/>
      <c r="IE107" s="190"/>
      <c r="IF107" s="190"/>
      <c r="IG107" s="190"/>
      <c r="IH107" s="190"/>
      <c r="II107" s="190"/>
      <c r="IJ107" s="190"/>
      <c r="IK107" s="190"/>
      <c r="IL107" s="190"/>
      <c r="IM107" s="190"/>
      <c r="IN107" s="190"/>
      <c r="IO107" s="190"/>
      <c r="IP107" s="190"/>
      <c r="IQ107" s="190"/>
      <c r="IR107" s="190"/>
      <c r="IS107" s="190"/>
      <c r="IT107" s="190"/>
      <c r="IU107" s="190"/>
      <c r="IV107" s="190"/>
      <c r="IW107" s="190"/>
      <c r="IX107" s="190"/>
      <c r="IY107" s="190"/>
      <c r="IZ107" s="190"/>
      <c r="JA107" s="190"/>
      <c r="JB107" s="190"/>
      <c r="JC107" s="190"/>
      <c r="JD107" s="190"/>
      <c r="JE107" s="190"/>
      <c r="JF107" s="190"/>
      <c r="JG107" s="190"/>
      <c r="JH107" s="190"/>
      <c r="JI107" s="190"/>
      <c r="JJ107" s="190"/>
      <c r="JK107" s="190"/>
      <c r="JL107" s="190"/>
      <c r="JM107" s="190"/>
      <c r="JN107" s="190"/>
      <c r="JO107" s="188">
        <f>C107+AK107*28+BS107*265</f>
        <v>540.26025338792942</v>
      </c>
      <c r="JP107" s="200"/>
      <c r="JQ107" s="200"/>
      <c r="JR107" s="188"/>
      <c r="JS107" s="200"/>
      <c r="JT107" s="200"/>
      <c r="JU107" s="200">
        <f t="shared" si="577"/>
        <v>559.34482809997155</v>
      </c>
      <c r="JV107" s="200">
        <f t="shared" si="578"/>
        <v>518.71883825343514</v>
      </c>
      <c r="JW107" s="188">
        <f t="shared" si="579"/>
        <v>496.93855324174831</v>
      </c>
      <c r="JX107" s="200">
        <f t="shared" si="580"/>
        <v>493.49500175333344</v>
      </c>
      <c r="JY107" s="200">
        <f t="shared" si="581"/>
        <v>475.76421107964836</v>
      </c>
      <c r="JZ107" s="200">
        <f t="shared" si="582"/>
        <v>459.27027363483813</v>
      </c>
      <c r="KA107" s="200">
        <f t="shared" si="583"/>
        <v>441.82683815838118</v>
      </c>
      <c r="KB107" s="188">
        <f t="shared" si="584"/>
        <v>426.59229148481415</v>
      </c>
      <c r="KC107" s="200">
        <f t="shared" si="585"/>
        <v>417.81890925048816</v>
      </c>
      <c r="KD107" s="200">
        <f t="shared" si="586"/>
        <v>403.18006068990508</v>
      </c>
      <c r="KE107" s="200">
        <f t="shared" si="587"/>
        <v>392.11310178288545</v>
      </c>
      <c r="KF107" s="200">
        <f t="shared" si="588"/>
        <v>382.11853983883481</v>
      </c>
      <c r="KG107" s="188">
        <f t="shared" si="589"/>
        <v>371.84228773335985</v>
      </c>
      <c r="KH107" s="200">
        <f t="shared" si="590"/>
        <v>361.63778789005255</v>
      </c>
      <c r="KI107" s="200">
        <f t="shared" si="591"/>
        <v>353.68718088362579</v>
      </c>
      <c r="KJ107" s="200">
        <f t="shared" si="592"/>
        <v>345.56563733280984</v>
      </c>
      <c r="KK107" s="200">
        <f t="shared" si="593"/>
        <v>337.94925136647163</v>
      </c>
      <c r="KL107" s="188">
        <f t="shared" si="594"/>
        <v>329.46860409255248</v>
      </c>
      <c r="KM107" s="200">
        <f t="shared" si="595"/>
        <v>323.38601062018853</v>
      </c>
      <c r="KN107" s="200">
        <f t="shared" si="596"/>
        <v>317.81649028702594</v>
      </c>
      <c r="KO107" s="200">
        <f t="shared" si="597"/>
        <v>312.42692741101877</v>
      </c>
      <c r="KP107" s="200">
        <f t="shared" si="598"/>
        <v>306.72846646220097</v>
      </c>
      <c r="KQ107" s="188">
        <f t="shared" si="599"/>
        <v>300.92073148320287</v>
      </c>
      <c r="KR107" s="200">
        <f t="shared" si="600"/>
        <v>297.16702051982827</v>
      </c>
      <c r="KS107" s="200">
        <f t="shared" si="601"/>
        <v>293.39481129818563</v>
      </c>
      <c r="KT107" s="200">
        <f t="shared" si="602"/>
        <v>289.37409662793698</v>
      </c>
      <c r="KU107" s="200">
        <f t="shared" si="603"/>
        <v>284.92876904879137</v>
      </c>
      <c r="KV107" s="188">
        <f t="shared" si="604"/>
        <v>309.02595232951774</v>
      </c>
      <c r="KW107" s="188" t="s">
        <v>15</v>
      </c>
      <c r="KX107" s="200"/>
      <c r="KY107" s="200"/>
      <c r="KZ107" s="188"/>
      <c r="LA107" s="200"/>
      <c r="LB107" s="200"/>
      <c r="LC107" s="200" t="s">
        <v>15</v>
      </c>
      <c r="LD107" s="200" t="s">
        <v>15</v>
      </c>
      <c r="LE107" s="188" t="s">
        <v>15</v>
      </c>
      <c r="LF107" s="200" t="s">
        <v>15</v>
      </c>
      <c r="LG107" s="200" t="s">
        <v>15</v>
      </c>
      <c r="LH107" s="200" t="s">
        <v>15</v>
      </c>
      <c r="LI107" s="200" t="s">
        <v>15</v>
      </c>
      <c r="LJ107" s="188" t="s">
        <v>15</v>
      </c>
      <c r="LK107" s="200" t="s">
        <v>15</v>
      </c>
      <c r="LL107" s="200" t="s">
        <v>15</v>
      </c>
      <c r="LM107" s="200" t="s">
        <v>15</v>
      </c>
      <c r="LN107" s="200" t="s">
        <v>15</v>
      </c>
      <c r="LO107" s="188" t="s">
        <v>15</v>
      </c>
      <c r="LP107" s="200" t="s">
        <v>15</v>
      </c>
      <c r="LQ107" s="200" t="s">
        <v>15</v>
      </c>
      <c r="LR107" s="200" t="s">
        <v>15</v>
      </c>
      <c r="LS107" s="200" t="s">
        <v>15</v>
      </c>
      <c r="LT107" s="188" t="s">
        <v>15</v>
      </c>
      <c r="LU107" s="200" t="s">
        <v>15</v>
      </c>
      <c r="LV107" s="200" t="s">
        <v>15</v>
      </c>
      <c r="LW107" s="200" t="s">
        <v>15</v>
      </c>
      <c r="LX107" s="200" t="s">
        <v>15</v>
      </c>
      <c r="LY107" s="188" t="s">
        <v>15</v>
      </c>
      <c r="LZ107" s="200" t="s">
        <v>15</v>
      </c>
      <c r="MA107" s="200" t="s">
        <v>15</v>
      </c>
      <c r="MB107" s="200" t="s">
        <v>15</v>
      </c>
      <c r="MC107" s="200" t="s">
        <v>15</v>
      </c>
      <c r="MD107" s="188" t="s">
        <v>15</v>
      </c>
      <c r="ME107" s="188">
        <f>JO107</f>
        <v>540.26025338792942</v>
      </c>
      <c r="MF107" s="200"/>
      <c r="MG107" s="200"/>
      <c r="MH107" s="188"/>
      <c r="MI107" s="200"/>
      <c r="MJ107" s="200"/>
      <c r="MK107" s="200">
        <v>559.34482809997155</v>
      </c>
      <c r="ML107" s="200">
        <v>518.71883825343514</v>
      </c>
      <c r="MM107" s="188">
        <v>496.93855324174825</v>
      </c>
      <c r="MN107" s="200">
        <v>493.49500175333344</v>
      </c>
      <c r="MO107" s="200">
        <v>475.76421107964836</v>
      </c>
      <c r="MP107" s="200">
        <v>459.27027363483813</v>
      </c>
      <c r="MQ107" s="200">
        <v>441.82683815838118</v>
      </c>
      <c r="MR107" s="188">
        <v>426.59229148481415</v>
      </c>
      <c r="MS107" s="200">
        <v>417.81890925048816</v>
      </c>
      <c r="MT107" s="200">
        <v>403.18006068990508</v>
      </c>
      <c r="MU107" s="200">
        <v>392.11310178288545</v>
      </c>
      <c r="MV107" s="200">
        <v>382.11853983883481</v>
      </c>
      <c r="MW107" s="188">
        <v>371.84228773335985</v>
      </c>
      <c r="MX107" s="200">
        <v>361.63778789005255</v>
      </c>
      <c r="MY107" s="200">
        <v>353.68718088362573</v>
      </c>
      <c r="MZ107" s="200">
        <v>345.56563733280984</v>
      </c>
      <c r="NA107" s="200">
        <v>337.94925136647163</v>
      </c>
      <c r="NB107" s="188">
        <v>329.46860409255248</v>
      </c>
      <c r="NC107" s="200">
        <v>323.38601062018847</v>
      </c>
      <c r="ND107" s="200">
        <v>317.816490287026</v>
      </c>
      <c r="NE107" s="200">
        <v>312.42692741101877</v>
      </c>
      <c r="NF107" s="200">
        <v>306.72846646220097</v>
      </c>
      <c r="NG107" s="188">
        <v>300.92073148320287</v>
      </c>
      <c r="NH107" s="200">
        <v>297.16702051982833</v>
      </c>
      <c r="NI107" s="200">
        <v>293.39481129818563</v>
      </c>
      <c r="NJ107" s="200">
        <v>289.37409662793698</v>
      </c>
      <c r="NK107" s="200">
        <v>284.92876904879131</v>
      </c>
      <c r="NL107" s="188">
        <v>309.02595232951774</v>
      </c>
      <c r="NM107" s="169"/>
      <c r="NN107" s="169"/>
      <c r="NO107" s="169"/>
      <c r="NP107" s="169"/>
    </row>
    <row r="108" spans="1:380" ht="21" outlineLevel="1">
      <c r="A108" s="191" t="s">
        <v>303</v>
      </c>
      <c r="B108" s="208" t="s">
        <v>473</v>
      </c>
      <c r="C108" s="188" t="s">
        <v>14</v>
      </c>
      <c r="D108" s="200"/>
      <c r="E108" s="200"/>
      <c r="F108" s="188"/>
      <c r="G108" s="200"/>
      <c r="H108" s="200"/>
      <c r="I108" s="200" t="s">
        <v>14</v>
      </c>
      <c r="J108" s="200" t="s">
        <v>14</v>
      </c>
      <c r="K108" s="188" t="s">
        <v>14</v>
      </c>
      <c r="L108" s="200" t="s">
        <v>14</v>
      </c>
      <c r="M108" s="200" t="s">
        <v>14</v>
      </c>
      <c r="N108" s="200" t="s">
        <v>14</v>
      </c>
      <c r="O108" s="200" t="s">
        <v>14</v>
      </c>
      <c r="P108" s="188" t="s">
        <v>14</v>
      </c>
      <c r="Q108" s="200" t="s">
        <v>14</v>
      </c>
      <c r="R108" s="200" t="s">
        <v>14</v>
      </c>
      <c r="S108" s="200" t="s">
        <v>14</v>
      </c>
      <c r="T108" s="200" t="s">
        <v>14</v>
      </c>
      <c r="U108" s="188" t="s">
        <v>14</v>
      </c>
      <c r="V108" s="200" t="s">
        <v>14</v>
      </c>
      <c r="W108" s="200" t="s">
        <v>14</v>
      </c>
      <c r="X108" s="200" t="s">
        <v>14</v>
      </c>
      <c r="Y108" s="200" t="s">
        <v>14</v>
      </c>
      <c r="Z108" s="188" t="s">
        <v>14</v>
      </c>
      <c r="AA108" s="200" t="s">
        <v>14</v>
      </c>
      <c r="AB108" s="200" t="s">
        <v>14</v>
      </c>
      <c r="AC108" s="200" t="s">
        <v>14</v>
      </c>
      <c r="AD108" s="200" t="s">
        <v>14</v>
      </c>
      <c r="AE108" s="188" t="s">
        <v>14</v>
      </c>
      <c r="AF108" s="200" t="s">
        <v>14</v>
      </c>
      <c r="AG108" s="200" t="s">
        <v>14</v>
      </c>
      <c r="AH108" s="200" t="s">
        <v>14</v>
      </c>
      <c r="AI108" s="200" t="s">
        <v>14</v>
      </c>
      <c r="AJ108" s="188" t="s">
        <v>14</v>
      </c>
      <c r="AK108" s="188" t="s">
        <v>14</v>
      </c>
      <c r="AL108" s="200"/>
      <c r="AM108" s="200"/>
      <c r="AN108" s="188"/>
      <c r="AO108" s="200"/>
      <c r="AP108" s="200"/>
      <c r="AQ108" s="200" t="s">
        <v>14</v>
      </c>
      <c r="AR108" s="200" t="s">
        <v>14</v>
      </c>
      <c r="AS108" s="188" t="s">
        <v>14</v>
      </c>
      <c r="AT108" s="200" t="s">
        <v>14</v>
      </c>
      <c r="AU108" s="200" t="s">
        <v>14</v>
      </c>
      <c r="AV108" s="200" t="s">
        <v>14</v>
      </c>
      <c r="AW108" s="200" t="s">
        <v>14</v>
      </c>
      <c r="AX108" s="188" t="s">
        <v>14</v>
      </c>
      <c r="AY108" s="200" t="s">
        <v>14</v>
      </c>
      <c r="AZ108" s="200" t="s">
        <v>14</v>
      </c>
      <c r="BA108" s="200" t="s">
        <v>14</v>
      </c>
      <c r="BB108" s="200" t="s">
        <v>14</v>
      </c>
      <c r="BC108" s="188" t="s">
        <v>14</v>
      </c>
      <c r="BD108" s="200" t="s">
        <v>14</v>
      </c>
      <c r="BE108" s="200" t="s">
        <v>14</v>
      </c>
      <c r="BF108" s="200" t="s">
        <v>14</v>
      </c>
      <c r="BG108" s="200" t="s">
        <v>14</v>
      </c>
      <c r="BH108" s="188" t="s">
        <v>14</v>
      </c>
      <c r="BI108" s="200" t="s">
        <v>14</v>
      </c>
      <c r="BJ108" s="200" t="s">
        <v>14</v>
      </c>
      <c r="BK108" s="200" t="s">
        <v>14</v>
      </c>
      <c r="BL108" s="200" t="s">
        <v>14</v>
      </c>
      <c r="BM108" s="188" t="s">
        <v>14</v>
      </c>
      <c r="BN108" s="200" t="s">
        <v>14</v>
      </c>
      <c r="BO108" s="200" t="s">
        <v>14</v>
      </c>
      <c r="BP108" s="200" t="s">
        <v>14</v>
      </c>
      <c r="BQ108" s="200" t="s">
        <v>14</v>
      </c>
      <c r="BR108" s="188" t="s">
        <v>14</v>
      </c>
      <c r="BS108" s="188" t="s">
        <v>14</v>
      </c>
      <c r="BT108" s="200"/>
      <c r="BU108" s="200"/>
      <c r="BV108" s="188"/>
      <c r="BW108" s="200"/>
      <c r="BX108" s="200"/>
      <c r="BY108" s="200" t="s">
        <v>14</v>
      </c>
      <c r="BZ108" s="200" t="s">
        <v>14</v>
      </c>
      <c r="CA108" s="188" t="s">
        <v>14</v>
      </c>
      <c r="CB108" s="200" t="s">
        <v>14</v>
      </c>
      <c r="CC108" s="200" t="s">
        <v>14</v>
      </c>
      <c r="CD108" s="200" t="s">
        <v>14</v>
      </c>
      <c r="CE108" s="200" t="s">
        <v>14</v>
      </c>
      <c r="CF108" s="188" t="s">
        <v>14</v>
      </c>
      <c r="CG108" s="200" t="s">
        <v>14</v>
      </c>
      <c r="CH108" s="200" t="s">
        <v>14</v>
      </c>
      <c r="CI108" s="200" t="s">
        <v>14</v>
      </c>
      <c r="CJ108" s="200" t="s">
        <v>14</v>
      </c>
      <c r="CK108" s="188" t="s">
        <v>14</v>
      </c>
      <c r="CL108" s="200" t="s">
        <v>14</v>
      </c>
      <c r="CM108" s="200" t="s">
        <v>14</v>
      </c>
      <c r="CN108" s="200" t="s">
        <v>14</v>
      </c>
      <c r="CO108" s="200" t="s">
        <v>14</v>
      </c>
      <c r="CP108" s="188" t="s">
        <v>14</v>
      </c>
      <c r="CQ108" s="200" t="s">
        <v>14</v>
      </c>
      <c r="CR108" s="200" t="s">
        <v>14</v>
      </c>
      <c r="CS108" s="200" t="s">
        <v>14</v>
      </c>
      <c r="CT108" s="200" t="s">
        <v>14</v>
      </c>
      <c r="CU108" s="188" t="s">
        <v>14</v>
      </c>
      <c r="CV108" s="200" t="s">
        <v>14</v>
      </c>
      <c r="CW108" s="200" t="s">
        <v>14</v>
      </c>
      <c r="CX108" s="200" t="s">
        <v>14</v>
      </c>
      <c r="CY108" s="200" t="s">
        <v>14</v>
      </c>
      <c r="CZ108" s="188" t="s">
        <v>14</v>
      </c>
      <c r="DA108" s="190"/>
      <c r="DB108" s="190"/>
      <c r="DC108" s="190"/>
      <c r="DD108" s="190"/>
      <c r="DE108" s="190"/>
      <c r="DF108" s="190"/>
      <c r="DG108" s="190"/>
      <c r="DH108" s="190"/>
      <c r="DI108" s="190"/>
      <c r="DJ108" s="190"/>
      <c r="DK108" s="190"/>
      <c r="DL108" s="190"/>
      <c r="DM108" s="190"/>
      <c r="DN108" s="190"/>
      <c r="DO108" s="190"/>
      <c r="DP108" s="190"/>
      <c r="DQ108" s="190"/>
      <c r="DR108" s="190"/>
      <c r="DS108" s="190"/>
      <c r="DT108" s="190"/>
      <c r="DU108" s="190"/>
      <c r="DV108" s="190"/>
      <c r="DW108" s="190"/>
      <c r="DX108" s="190"/>
      <c r="DY108" s="190"/>
      <c r="DZ108" s="190"/>
      <c r="EA108" s="190"/>
      <c r="EB108" s="190"/>
      <c r="EC108" s="190"/>
      <c r="ED108" s="190"/>
      <c r="EE108" s="190"/>
      <c r="EF108" s="190"/>
      <c r="EG108" s="190"/>
      <c r="EH108" s="190"/>
      <c r="EI108" s="190"/>
      <c r="EJ108" s="190"/>
      <c r="EK108" s="190"/>
      <c r="EL108" s="190"/>
      <c r="EM108" s="190"/>
      <c r="EN108" s="190"/>
      <c r="EO108" s="190"/>
      <c r="EP108" s="190"/>
      <c r="EQ108" s="190"/>
      <c r="ER108" s="190"/>
      <c r="ES108" s="190"/>
      <c r="ET108" s="190"/>
      <c r="EU108" s="190"/>
      <c r="EV108" s="190"/>
      <c r="EW108" s="190"/>
      <c r="EX108" s="190"/>
      <c r="EY108" s="190"/>
      <c r="EZ108" s="190"/>
      <c r="FA108" s="190"/>
      <c r="FB108" s="190"/>
      <c r="FC108" s="190"/>
      <c r="FD108" s="190"/>
      <c r="FE108" s="190"/>
      <c r="FF108" s="190"/>
      <c r="FG108" s="190"/>
      <c r="FH108" s="190"/>
      <c r="FI108" s="190"/>
      <c r="FJ108" s="190"/>
      <c r="FK108" s="190"/>
      <c r="FL108" s="190"/>
      <c r="FM108" s="190"/>
      <c r="FN108" s="190"/>
      <c r="FO108" s="190"/>
      <c r="FP108" s="190"/>
      <c r="FQ108" s="190"/>
      <c r="FR108" s="190"/>
      <c r="FS108" s="190"/>
      <c r="FT108" s="190"/>
      <c r="FU108" s="190"/>
      <c r="FV108" s="190"/>
      <c r="FW108" s="190"/>
      <c r="FX108" s="190"/>
      <c r="FY108" s="190"/>
      <c r="FZ108" s="190"/>
      <c r="GA108" s="190"/>
      <c r="GB108" s="190"/>
      <c r="GC108" s="190"/>
      <c r="GD108" s="190"/>
      <c r="GE108" s="190"/>
      <c r="GF108" s="190"/>
      <c r="GG108" s="190"/>
      <c r="GH108" s="190"/>
      <c r="GI108" s="190"/>
      <c r="GJ108" s="190"/>
      <c r="GK108" s="190"/>
      <c r="GL108" s="190"/>
      <c r="GM108" s="190"/>
      <c r="GN108" s="190"/>
      <c r="GO108" s="190"/>
      <c r="GP108" s="190"/>
      <c r="GQ108" s="190"/>
      <c r="GR108" s="190"/>
      <c r="GS108" s="190"/>
      <c r="GT108" s="190"/>
      <c r="GU108" s="190"/>
      <c r="GV108" s="190"/>
      <c r="GW108" s="190"/>
      <c r="GX108" s="190"/>
      <c r="GY108" s="190"/>
      <c r="GZ108" s="190"/>
      <c r="HA108" s="190"/>
      <c r="HB108" s="190"/>
      <c r="HC108" s="190"/>
      <c r="HD108" s="190"/>
      <c r="HE108" s="190"/>
      <c r="HF108" s="190"/>
      <c r="HG108" s="190"/>
      <c r="HH108" s="190"/>
      <c r="HI108" s="190"/>
      <c r="HJ108" s="190"/>
      <c r="HK108" s="190"/>
      <c r="HL108" s="190"/>
      <c r="HM108" s="190"/>
      <c r="HN108" s="190"/>
      <c r="HO108" s="190"/>
      <c r="HP108" s="190"/>
      <c r="HQ108" s="190"/>
      <c r="HR108" s="190"/>
      <c r="HS108" s="190"/>
      <c r="HT108" s="190"/>
      <c r="HU108" s="190"/>
      <c r="HV108" s="190"/>
      <c r="HW108" s="190"/>
      <c r="HX108" s="190"/>
      <c r="HY108" s="190"/>
      <c r="HZ108" s="190"/>
      <c r="IA108" s="190"/>
      <c r="IB108" s="190"/>
      <c r="IC108" s="190"/>
      <c r="ID108" s="190"/>
      <c r="IE108" s="190"/>
      <c r="IF108" s="190"/>
      <c r="IG108" s="190"/>
      <c r="IH108" s="190"/>
      <c r="II108" s="190"/>
      <c r="IJ108" s="190"/>
      <c r="IK108" s="190"/>
      <c r="IL108" s="190"/>
      <c r="IM108" s="190"/>
      <c r="IN108" s="190"/>
      <c r="IO108" s="190"/>
      <c r="IP108" s="190"/>
      <c r="IQ108" s="190"/>
      <c r="IR108" s="190"/>
      <c r="IS108" s="190"/>
      <c r="IT108" s="190"/>
      <c r="IU108" s="190"/>
      <c r="IV108" s="190"/>
      <c r="IW108" s="190"/>
      <c r="IX108" s="190"/>
      <c r="IY108" s="190"/>
      <c r="IZ108" s="190"/>
      <c r="JA108" s="190"/>
      <c r="JB108" s="190"/>
      <c r="JC108" s="190"/>
      <c r="JD108" s="190"/>
      <c r="JE108" s="190"/>
      <c r="JF108" s="190"/>
      <c r="JG108" s="190"/>
      <c r="JH108" s="190"/>
      <c r="JI108" s="190"/>
      <c r="JJ108" s="190"/>
      <c r="JK108" s="190"/>
      <c r="JL108" s="190"/>
      <c r="JM108" s="190"/>
      <c r="JN108" s="190"/>
      <c r="JO108" s="188" t="s">
        <v>14</v>
      </c>
      <c r="JP108" s="200"/>
      <c r="JQ108" s="200"/>
      <c r="JR108" s="188"/>
      <c r="JS108" s="200"/>
      <c r="JT108" s="200"/>
      <c r="JU108" s="200" t="s">
        <v>14</v>
      </c>
      <c r="JV108" s="200" t="s">
        <v>14</v>
      </c>
      <c r="JW108" s="188" t="s">
        <v>14</v>
      </c>
      <c r="JX108" s="200" t="s">
        <v>14</v>
      </c>
      <c r="JY108" s="200" t="s">
        <v>14</v>
      </c>
      <c r="JZ108" s="200" t="s">
        <v>14</v>
      </c>
      <c r="KA108" s="200" t="s">
        <v>14</v>
      </c>
      <c r="KB108" s="188" t="s">
        <v>14</v>
      </c>
      <c r="KC108" s="200" t="s">
        <v>14</v>
      </c>
      <c r="KD108" s="200" t="s">
        <v>14</v>
      </c>
      <c r="KE108" s="200" t="s">
        <v>14</v>
      </c>
      <c r="KF108" s="200" t="s">
        <v>14</v>
      </c>
      <c r="KG108" s="188" t="s">
        <v>14</v>
      </c>
      <c r="KH108" s="200" t="s">
        <v>14</v>
      </c>
      <c r="KI108" s="200" t="s">
        <v>14</v>
      </c>
      <c r="KJ108" s="200" t="s">
        <v>14</v>
      </c>
      <c r="KK108" s="200" t="s">
        <v>14</v>
      </c>
      <c r="KL108" s="188" t="s">
        <v>14</v>
      </c>
      <c r="KM108" s="200" t="s">
        <v>14</v>
      </c>
      <c r="KN108" s="200" t="s">
        <v>14</v>
      </c>
      <c r="KO108" s="200" t="s">
        <v>14</v>
      </c>
      <c r="KP108" s="200" t="s">
        <v>14</v>
      </c>
      <c r="KQ108" s="188" t="s">
        <v>14</v>
      </c>
      <c r="KR108" s="200" t="s">
        <v>14</v>
      </c>
      <c r="KS108" s="200" t="s">
        <v>14</v>
      </c>
      <c r="KT108" s="200" t="s">
        <v>14</v>
      </c>
      <c r="KU108" s="200" t="s">
        <v>14</v>
      </c>
      <c r="KV108" s="188" t="s">
        <v>14</v>
      </c>
      <c r="KW108" s="188" t="s">
        <v>15</v>
      </c>
      <c r="KX108" s="200"/>
      <c r="KY108" s="200"/>
      <c r="KZ108" s="188"/>
      <c r="LA108" s="200"/>
      <c r="LB108" s="200"/>
      <c r="LC108" s="200" t="s">
        <v>15</v>
      </c>
      <c r="LD108" s="200" t="s">
        <v>15</v>
      </c>
      <c r="LE108" s="188" t="s">
        <v>15</v>
      </c>
      <c r="LF108" s="200" t="s">
        <v>15</v>
      </c>
      <c r="LG108" s="200" t="s">
        <v>15</v>
      </c>
      <c r="LH108" s="200" t="s">
        <v>15</v>
      </c>
      <c r="LI108" s="200" t="s">
        <v>15</v>
      </c>
      <c r="LJ108" s="188" t="s">
        <v>15</v>
      </c>
      <c r="LK108" s="200" t="s">
        <v>15</v>
      </c>
      <c r="LL108" s="200" t="s">
        <v>15</v>
      </c>
      <c r="LM108" s="200" t="s">
        <v>15</v>
      </c>
      <c r="LN108" s="200" t="s">
        <v>15</v>
      </c>
      <c r="LO108" s="188" t="s">
        <v>15</v>
      </c>
      <c r="LP108" s="200" t="s">
        <v>15</v>
      </c>
      <c r="LQ108" s="200" t="s">
        <v>15</v>
      </c>
      <c r="LR108" s="200" t="s">
        <v>15</v>
      </c>
      <c r="LS108" s="200" t="s">
        <v>15</v>
      </c>
      <c r="LT108" s="188" t="s">
        <v>15</v>
      </c>
      <c r="LU108" s="200" t="s">
        <v>15</v>
      </c>
      <c r="LV108" s="200" t="s">
        <v>15</v>
      </c>
      <c r="LW108" s="200" t="s">
        <v>15</v>
      </c>
      <c r="LX108" s="200" t="s">
        <v>15</v>
      </c>
      <c r="LY108" s="188" t="s">
        <v>15</v>
      </c>
      <c r="LZ108" s="200" t="s">
        <v>15</v>
      </c>
      <c r="MA108" s="200" t="s">
        <v>15</v>
      </c>
      <c r="MB108" s="200" t="s">
        <v>15</v>
      </c>
      <c r="MC108" s="200" t="s">
        <v>15</v>
      </c>
      <c r="MD108" s="188" t="s">
        <v>15</v>
      </c>
      <c r="ME108" s="188" t="s">
        <v>14</v>
      </c>
      <c r="MF108" s="200"/>
      <c r="MG108" s="200"/>
      <c r="MH108" s="188"/>
      <c r="MI108" s="200"/>
      <c r="MJ108" s="200"/>
      <c r="MK108" s="200" t="s">
        <v>14</v>
      </c>
      <c r="ML108" s="200" t="s">
        <v>14</v>
      </c>
      <c r="MM108" s="188" t="s">
        <v>14</v>
      </c>
      <c r="MN108" s="200" t="s">
        <v>14</v>
      </c>
      <c r="MO108" s="200" t="s">
        <v>14</v>
      </c>
      <c r="MP108" s="200" t="s">
        <v>14</v>
      </c>
      <c r="MQ108" s="200" t="s">
        <v>14</v>
      </c>
      <c r="MR108" s="188" t="s">
        <v>14</v>
      </c>
      <c r="MS108" s="200" t="s">
        <v>14</v>
      </c>
      <c r="MT108" s="200" t="s">
        <v>14</v>
      </c>
      <c r="MU108" s="200" t="s">
        <v>14</v>
      </c>
      <c r="MV108" s="200" t="s">
        <v>14</v>
      </c>
      <c r="MW108" s="188" t="s">
        <v>14</v>
      </c>
      <c r="MX108" s="200" t="s">
        <v>14</v>
      </c>
      <c r="MY108" s="200" t="s">
        <v>14</v>
      </c>
      <c r="MZ108" s="200" t="s">
        <v>14</v>
      </c>
      <c r="NA108" s="200" t="s">
        <v>14</v>
      </c>
      <c r="NB108" s="188" t="s">
        <v>14</v>
      </c>
      <c r="NC108" s="200" t="s">
        <v>14</v>
      </c>
      <c r="ND108" s="200" t="s">
        <v>14</v>
      </c>
      <c r="NE108" s="200" t="s">
        <v>14</v>
      </c>
      <c r="NF108" s="200" t="s">
        <v>14</v>
      </c>
      <c r="NG108" s="188" t="s">
        <v>14</v>
      </c>
      <c r="NH108" s="200" t="s">
        <v>14</v>
      </c>
      <c r="NI108" s="200" t="s">
        <v>14</v>
      </c>
      <c r="NJ108" s="200" t="s">
        <v>14</v>
      </c>
      <c r="NK108" s="200" t="s">
        <v>14</v>
      </c>
      <c r="NL108" s="188" t="s">
        <v>14</v>
      </c>
      <c r="NM108" s="169"/>
      <c r="NN108" s="169"/>
      <c r="NO108" s="169"/>
      <c r="NP108" s="169"/>
    </row>
    <row r="109" spans="1:380" ht="21" outlineLevel="1">
      <c r="A109" s="191" t="s">
        <v>304</v>
      </c>
      <c r="B109" s="208" t="s">
        <v>473</v>
      </c>
      <c r="C109" s="188">
        <f>C111</f>
        <v>8.5660000000000007E-3</v>
      </c>
      <c r="D109" s="200"/>
      <c r="E109" s="200"/>
      <c r="F109" s="188"/>
      <c r="G109" s="200"/>
      <c r="H109" s="200"/>
      <c r="I109" s="200">
        <f t="shared" ref="I109:AJ109" si="605">I111</f>
        <v>7.6623319661701149E-3</v>
      </c>
      <c r="J109" s="200">
        <f t="shared" si="605"/>
        <v>5.8664674088828419E-3</v>
      </c>
      <c r="K109" s="188">
        <f t="shared" si="605"/>
        <v>5.5973007418338586E-3</v>
      </c>
      <c r="L109" s="200">
        <f t="shared" si="605"/>
        <v>5.1479654993539341E-3</v>
      </c>
      <c r="M109" s="200">
        <f t="shared" si="605"/>
        <v>5.0310901129561819E-3</v>
      </c>
      <c r="N109" s="200">
        <f t="shared" si="605"/>
        <v>4.7549330323493084E-3</v>
      </c>
      <c r="O109" s="200">
        <f t="shared" si="605"/>
        <v>4.6609685649538777E-3</v>
      </c>
      <c r="P109" s="188">
        <f t="shared" si="605"/>
        <v>4.2575025741600535E-3</v>
      </c>
      <c r="Q109" s="200">
        <f t="shared" si="605"/>
        <v>3.9320358054156304E-3</v>
      </c>
      <c r="R109" s="200">
        <f t="shared" si="605"/>
        <v>4.1354802005781543E-3</v>
      </c>
      <c r="S109" s="200">
        <f t="shared" si="605"/>
        <v>4.0875649713348677E-3</v>
      </c>
      <c r="T109" s="200">
        <f t="shared" si="605"/>
        <v>4.0476885261251823E-3</v>
      </c>
      <c r="U109" s="188">
        <f t="shared" si="605"/>
        <v>4.0028322055915755E-3</v>
      </c>
      <c r="V109" s="200">
        <f t="shared" si="605"/>
        <v>2.3271044458206807E-3</v>
      </c>
      <c r="W109" s="200">
        <f t="shared" si="605"/>
        <v>2.1519522955463933E-3</v>
      </c>
      <c r="X109" s="200">
        <f t="shared" si="605"/>
        <v>2.0122616865919031E-3</v>
      </c>
      <c r="Y109" s="200">
        <f t="shared" si="605"/>
        <v>1.9431959516944288E-3</v>
      </c>
      <c r="Z109" s="188">
        <f t="shared" si="605"/>
        <v>1.8486122694232783E-3</v>
      </c>
      <c r="AA109" s="200">
        <f t="shared" si="605"/>
        <v>1.7243971639582577E-3</v>
      </c>
      <c r="AB109" s="200">
        <f t="shared" si="605"/>
        <v>1.5469986009706443E-3</v>
      </c>
      <c r="AC109" s="200">
        <f t="shared" si="605"/>
        <v>1.4736223106214571E-3</v>
      </c>
      <c r="AD109" s="200">
        <f t="shared" si="605"/>
        <v>1.3620521819973715E-3</v>
      </c>
      <c r="AE109" s="188">
        <f t="shared" si="605"/>
        <v>1.3189143205242489E-3</v>
      </c>
      <c r="AF109" s="200">
        <f t="shared" si="605"/>
        <v>1.2885344109072369E-3</v>
      </c>
      <c r="AG109" s="200">
        <f t="shared" si="605"/>
        <v>1.2596185155040833E-3</v>
      </c>
      <c r="AH109" s="200">
        <f t="shared" si="605"/>
        <v>1.2152645290225939E-3</v>
      </c>
      <c r="AI109" s="200">
        <f t="shared" si="605"/>
        <v>1.1263799419557242E-3</v>
      </c>
      <c r="AJ109" s="188">
        <f t="shared" si="605"/>
        <v>1.2120190839291878E-3</v>
      </c>
      <c r="AK109" s="188">
        <f>AK111</f>
        <v>3.5158</v>
      </c>
      <c r="AL109" s="200"/>
      <c r="AM109" s="200"/>
      <c r="AN109" s="188"/>
      <c r="AO109" s="200"/>
      <c r="AP109" s="200"/>
      <c r="AQ109" s="200">
        <f t="shared" ref="AQ109:BR109" si="606">AQ111</f>
        <v>2.7830466102835936</v>
      </c>
      <c r="AR109" s="200">
        <f t="shared" si="606"/>
        <v>2.1305079500584894</v>
      </c>
      <c r="AS109" s="188">
        <f t="shared" si="606"/>
        <v>2.0327045519232199</v>
      </c>
      <c r="AT109" s="200">
        <f t="shared" si="606"/>
        <v>1.869435770917445</v>
      </c>
      <c r="AU109" s="200">
        <f t="shared" si="606"/>
        <v>1.8269683655979252</v>
      </c>
      <c r="AV109" s="200">
        <f t="shared" si="606"/>
        <v>1.7266249568148708</v>
      </c>
      <c r="AW109" s="200">
        <f t="shared" si="606"/>
        <v>1.692482377735518</v>
      </c>
      <c r="AX109" s="188">
        <f t="shared" si="606"/>
        <v>1.5458804772688755</v>
      </c>
      <c r="AY109" s="200">
        <f t="shared" si="606"/>
        <v>1.4276200837651019</v>
      </c>
      <c r="AZ109" s="200">
        <f t="shared" si="606"/>
        <v>1.5015428818463701</v>
      </c>
      <c r="BA109" s="200">
        <f t="shared" si="606"/>
        <v>1.4841325825184435</v>
      </c>
      <c r="BB109" s="200">
        <f t="shared" si="606"/>
        <v>1.4696432258316734</v>
      </c>
      <c r="BC109" s="188">
        <f t="shared" si="606"/>
        <v>1.453344400185351</v>
      </c>
      <c r="BD109" s="200">
        <f t="shared" si="606"/>
        <v>0.84445819948286682</v>
      </c>
      <c r="BE109" s="200">
        <f t="shared" si="606"/>
        <v>0.78081556618307557</v>
      </c>
      <c r="BF109" s="200">
        <f t="shared" si="606"/>
        <v>0.73005810652760805</v>
      </c>
      <c r="BG109" s="200">
        <f t="shared" si="606"/>
        <v>0.70496263820034311</v>
      </c>
      <c r="BH109" s="188">
        <f t="shared" si="606"/>
        <v>0.67059506350885112</v>
      </c>
      <c r="BI109" s="200">
        <f t="shared" si="606"/>
        <v>0.62546072519199214</v>
      </c>
      <c r="BJ109" s="200">
        <f t="shared" si="606"/>
        <v>0.56100184373121276</v>
      </c>
      <c r="BK109" s="200">
        <f t="shared" si="606"/>
        <v>0.53434010802154797</v>
      </c>
      <c r="BL109" s="200">
        <f t="shared" si="606"/>
        <v>0.49380040141724019</v>
      </c>
      <c r="BM109" s="188">
        <f t="shared" si="606"/>
        <v>0.47812598865797939</v>
      </c>
      <c r="BN109" s="200">
        <f t="shared" si="606"/>
        <v>0.46708725779222193</v>
      </c>
      <c r="BO109" s="200">
        <f t="shared" si="606"/>
        <v>0.45658048568125448</v>
      </c>
      <c r="BP109" s="200">
        <f t="shared" si="606"/>
        <v>0.44046418626611733</v>
      </c>
      <c r="BQ109" s="200">
        <f t="shared" si="606"/>
        <v>0.40816741359252123</v>
      </c>
      <c r="BR109" s="188">
        <f t="shared" si="606"/>
        <v>0.43928493341851815</v>
      </c>
      <c r="BS109" s="188" t="s">
        <v>15</v>
      </c>
      <c r="BT109" s="200"/>
      <c r="BU109" s="200"/>
      <c r="BV109" s="188"/>
      <c r="BW109" s="200"/>
      <c r="BX109" s="200"/>
      <c r="BY109" s="200" t="s">
        <v>15</v>
      </c>
      <c r="BZ109" s="200" t="s">
        <v>15</v>
      </c>
      <c r="CA109" s="188" t="s">
        <v>15</v>
      </c>
      <c r="CB109" s="200" t="s">
        <v>15</v>
      </c>
      <c r="CC109" s="200" t="s">
        <v>15</v>
      </c>
      <c r="CD109" s="200" t="s">
        <v>15</v>
      </c>
      <c r="CE109" s="200" t="s">
        <v>15</v>
      </c>
      <c r="CF109" s="188" t="s">
        <v>15</v>
      </c>
      <c r="CG109" s="200" t="s">
        <v>15</v>
      </c>
      <c r="CH109" s="200" t="s">
        <v>15</v>
      </c>
      <c r="CI109" s="200" t="s">
        <v>15</v>
      </c>
      <c r="CJ109" s="200" t="s">
        <v>15</v>
      </c>
      <c r="CK109" s="188" t="s">
        <v>15</v>
      </c>
      <c r="CL109" s="200" t="s">
        <v>15</v>
      </c>
      <c r="CM109" s="200" t="s">
        <v>15</v>
      </c>
      <c r="CN109" s="200" t="s">
        <v>15</v>
      </c>
      <c r="CO109" s="200" t="s">
        <v>15</v>
      </c>
      <c r="CP109" s="188" t="s">
        <v>15</v>
      </c>
      <c r="CQ109" s="200" t="s">
        <v>15</v>
      </c>
      <c r="CR109" s="200" t="s">
        <v>15</v>
      </c>
      <c r="CS109" s="200" t="s">
        <v>15</v>
      </c>
      <c r="CT109" s="200" t="s">
        <v>15</v>
      </c>
      <c r="CU109" s="188" t="s">
        <v>15</v>
      </c>
      <c r="CV109" s="200" t="s">
        <v>15</v>
      </c>
      <c r="CW109" s="200" t="s">
        <v>15</v>
      </c>
      <c r="CX109" s="200" t="s">
        <v>15</v>
      </c>
      <c r="CY109" s="200" t="s">
        <v>15</v>
      </c>
      <c r="CZ109" s="188" t="s">
        <v>15</v>
      </c>
      <c r="DA109" s="190"/>
      <c r="DB109" s="190"/>
      <c r="DC109" s="190"/>
      <c r="DD109" s="190"/>
      <c r="DE109" s="190"/>
      <c r="DF109" s="190"/>
      <c r="DG109" s="190"/>
      <c r="DH109" s="190"/>
      <c r="DI109" s="190"/>
      <c r="DJ109" s="190"/>
      <c r="DK109" s="190"/>
      <c r="DL109" s="190"/>
      <c r="DM109" s="190"/>
      <c r="DN109" s="190"/>
      <c r="DO109" s="190"/>
      <c r="DP109" s="190"/>
      <c r="DQ109" s="190"/>
      <c r="DR109" s="190"/>
      <c r="DS109" s="190"/>
      <c r="DT109" s="190"/>
      <c r="DU109" s="190"/>
      <c r="DV109" s="190"/>
      <c r="DW109" s="190"/>
      <c r="DX109" s="190"/>
      <c r="DY109" s="190"/>
      <c r="DZ109" s="190"/>
      <c r="EA109" s="190"/>
      <c r="EB109" s="190"/>
      <c r="EC109" s="190"/>
      <c r="ED109" s="190"/>
      <c r="EE109" s="190"/>
      <c r="EF109" s="190"/>
      <c r="EG109" s="190"/>
      <c r="EH109" s="190"/>
      <c r="EI109" s="190"/>
      <c r="EJ109" s="190"/>
      <c r="EK109" s="190"/>
      <c r="EL109" s="190"/>
      <c r="EM109" s="190"/>
      <c r="EN109" s="190"/>
      <c r="EO109" s="190"/>
      <c r="EP109" s="190"/>
      <c r="EQ109" s="190"/>
      <c r="ER109" s="190"/>
      <c r="ES109" s="190"/>
      <c r="ET109" s="190"/>
      <c r="EU109" s="190"/>
      <c r="EV109" s="190"/>
      <c r="EW109" s="190"/>
      <c r="EX109" s="190"/>
      <c r="EY109" s="190"/>
      <c r="EZ109" s="190"/>
      <c r="FA109" s="190"/>
      <c r="FB109" s="190"/>
      <c r="FC109" s="190"/>
      <c r="FD109" s="190"/>
      <c r="FE109" s="190"/>
      <c r="FF109" s="190"/>
      <c r="FG109" s="190"/>
      <c r="FH109" s="190"/>
      <c r="FI109" s="190"/>
      <c r="FJ109" s="190"/>
      <c r="FK109" s="190"/>
      <c r="FL109" s="190"/>
      <c r="FM109" s="190"/>
      <c r="FN109" s="190"/>
      <c r="FO109" s="190"/>
      <c r="FP109" s="190"/>
      <c r="FQ109" s="190"/>
      <c r="FR109" s="190"/>
      <c r="FS109" s="190"/>
      <c r="FT109" s="190"/>
      <c r="FU109" s="190"/>
      <c r="FV109" s="190"/>
      <c r="FW109" s="190"/>
      <c r="FX109" s="190"/>
      <c r="FY109" s="190"/>
      <c r="FZ109" s="190"/>
      <c r="GA109" s="190"/>
      <c r="GB109" s="190"/>
      <c r="GC109" s="190"/>
      <c r="GD109" s="190"/>
      <c r="GE109" s="190"/>
      <c r="GF109" s="190"/>
      <c r="GG109" s="190"/>
      <c r="GH109" s="190"/>
      <c r="GI109" s="190"/>
      <c r="GJ109" s="190"/>
      <c r="GK109" s="190"/>
      <c r="GL109" s="190"/>
      <c r="GM109" s="190"/>
      <c r="GN109" s="190"/>
      <c r="GO109" s="190"/>
      <c r="GP109" s="190"/>
      <c r="GQ109" s="190"/>
      <c r="GR109" s="190"/>
      <c r="GS109" s="190"/>
      <c r="GT109" s="190"/>
      <c r="GU109" s="190"/>
      <c r="GV109" s="190"/>
      <c r="GW109" s="190"/>
      <c r="GX109" s="190"/>
      <c r="GY109" s="190"/>
      <c r="GZ109" s="190"/>
      <c r="HA109" s="190"/>
      <c r="HB109" s="190"/>
      <c r="HC109" s="190"/>
      <c r="HD109" s="190"/>
      <c r="HE109" s="190"/>
      <c r="HF109" s="190"/>
      <c r="HG109" s="190"/>
      <c r="HH109" s="190"/>
      <c r="HI109" s="190"/>
      <c r="HJ109" s="190"/>
      <c r="HK109" s="190"/>
      <c r="HL109" s="190"/>
      <c r="HM109" s="190"/>
      <c r="HN109" s="190"/>
      <c r="HO109" s="190"/>
      <c r="HP109" s="190"/>
      <c r="HQ109" s="190"/>
      <c r="HR109" s="190"/>
      <c r="HS109" s="190"/>
      <c r="HT109" s="190"/>
      <c r="HU109" s="190"/>
      <c r="HV109" s="190"/>
      <c r="HW109" s="190"/>
      <c r="HX109" s="190"/>
      <c r="HY109" s="190"/>
      <c r="HZ109" s="190"/>
      <c r="IA109" s="190"/>
      <c r="IB109" s="190"/>
      <c r="IC109" s="190"/>
      <c r="ID109" s="190"/>
      <c r="IE109" s="190"/>
      <c r="IF109" s="190"/>
      <c r="IG109" s="190"/>
      <c r="IH109" s="190"/>
      <c r="II109" s="190"/>
      <c r="IJ109" s="190"/>
      <c r="IK109" s="190"/>
      <c r="IL109" s="190"/>
      <c r="IM109" s="190"/>
      <c r="IN109" s="190"/>
      <c r="IO109" s="190"/>
      <c r="IP109" s="190"/>
      <c r="IQ109" s="190"/>
      <c r="IR109" s="190"/>
      <c r="IS109" s="190"/>
      <c r="IT109" s="190"/>
      <c r="IU109" s="190"/>
      <c r="IV109" s="190"/>
      <c r="IW109" s="190"/>
      <c r="IX109" s="190"/>
      <c r="IY109" s="190"/>
      <c r="IZ109" s="190"/>
      <c r="JA109" s="190"/>
      <c r="JB109" s="190"/>
      <c r="JC109" s="190"/>
      <c r="JD109" s="190"/>
      <c r="JE109" s="190"/>
      <c r="JF109" s="190"/>
      <c r="JG109" s="190"/>
      <c r="JH109" s="190"/>
      <c r="JI109" s="190"/>
      <c r="JJ109" s="190"/>
      <c r="JK109" s="190"/>
      <c r="JL109" s="190"/>
      <c r="JM109" s="190"/>
      <c r="JN109" s="190"/>
      <c r="JO109" s="188">
        <f>JO111</f>
        <v>98.450966000000008</v>
      </c>
      <c r="JP109" s="200"/>
      <c r="JQ109" s="200"/>
      <c r="JR109" s="188"/>
      <c r="JS109" s="200"/>
      <c r="JT109" s="200"/>
      <c r="JU109" s="200">
        <f t="shared" ref="JU109:KV109" si="607">JU111</f>
        <v>77.932967419906788</v>
      </c>
      <c r="JV109" s="200">
        <f t="shared" si="607"/>
        <v>59.660089069046585</v>
      </c>
      <c r="JW109" s="188">
        <f t="shared" si="607"/>
        <v>56.921324754591986</v>
      </c>
      <c r="JX109" s="200">
        <f t="shared" si="607"/>
        <v>52.349349551187814</v>
      </c>
      <c r="JY109" s="200">
        <f t="shared" si="607"/>
        <v>51.160145326854867</v>
      </c>
      <c r="JZ109" s="200">
        <f t="shared" si="607"/>
        <v>48.350253723848738</v>
      </c>
      <c r="KA109" s="200">
        <f t="shared" si="607"/>
        <v>47.394167545159462</v>
      </c>
      <c r="KB109" s="188">
        <f t="shared" si="607"/>
        <v>43.288910866102675</v>
      </c>
      <c r="KC109" s="200">
        <f t="shared" si="607"/>
        <v>39.977294381228262</v>
      </c>
      <c r="KD109" s="200">
        <f t="shared" si="607"/>
        <v>42.047336171898941</v>
      </c>
      <c r="KE109" s="200">
        <f t="shared" si="607"/>
        <v>41.559799875487755</v>
      </c>
      <c r="KF109" s="200">
        <f t="shared" si="607"/>
        <v>41.154058011812985</v>
      </c>
      <c r="KG109" s="188">
        <f t="shared" si="607"/>
        <v>40.697646037395423</v>
      </c>
      <c r="KH109" s="200">
        <f t="shared" si="607"/>
        <v>23.647156689966092</v>
      </c>
      <c r="KI109" s="200">
        <f t="shared" si="607"/>
        <v>21.864987805421659</v>
      </c>
      <c r="KJ109" s="200">
        <f t="shared" si="607"/>
        <v>20.443639244459618</v>
      </c>
      <c r="KK109" s="200">
        <f t="shared" si="607"/>
        <v>19.740897065561299</v>
      </c>
      <c r="KL109" s="188">
        <f t="shared" si="607"/>
        <v>18.778510390517255</v>
      </c>
      <c r="KM109" s="200">
        <f t="shared" si="607"/>
        <v>17.514624702539738</v>
      </c>
      <c r="KN109" s="200">
        <f t="shared" si="607"/>
        <v>15.709598623074926</v>
      </c>
      <c r="KO109" s="200">
        <f t="shared" si="607"/>
        <v>14.962996646913965</v>
      </c>
      <c r="KP109" s="200">
        <f t="shared" si="607"/>
        <v>13.827773291864723</v>
      </c>
      <c r="KQ109" s="188">
        <f t="shared" si="607"/>
        <v>13.388846596743948</v>
      </c>
      <c r="KR109" s="200">
        <f t="shared" si="607"/>
        <v>13.079731752593121</v>
      </c>
      <c r="KS109" s="200">
        <f t="shared" si="607"/>
        <v>12.78551321759063</v>
      </c>
      <c r="KT109" s="200">
        <f t="shared" si="607"/>
        <v>12.334212479980309</v>
      </c>
      <c r="KU109" s="200">
        <f t="shared" si="607"/>
        <v>11.429813960532551</v>
      </c>
      <c r="KV109" s="188">
        <f t="shared" si="607"/>
        <v>12.301190154802438</v>
      </c>
      <c r="KW109" s="188" t="s">
        <v>15</v>
      </c>
      <c r="KX109" s="200"/>
      <c r="KY109" s="200"/>
      <c r="KZ109" s="188"/>
      <c r="LA109" s="200"/>
      <c r="LB109" s="200"/>
      <c r="LC109" s="200" t="s">
        <v>15</v>
      </c>
      <c r="LD109" s="200" t="s">
        <v>15</v>
      </c>
      <c r="LE109" s="188" t="s">
        <v>15</v>
      </c>
      <c r="LF109" s="200" t="s">
        <v>15</v>
      </c>
      <c r="LG109" s="200" t="s">
        <v>15</v>
      </c>
      <c r="LH109" s="200" t="s">
        <v>15</v>
      </c>
      <c r="LI109" s="200" t="s">
        <v>15</v>
      </c>
      <c r="LJ109" s="188" t="s">
        <v>15</v>
      </c>
      <c r="LK109" s="200" t="s">
        <v>15</v>
      </c>
      <c r="LL109" s="200" t="s">
        <v>15</v>
      </c>
      <c r="LM109" s="200" t="s">
        <v>15</v>
      </c>
      <c r="LN109" s="200" t="s">
        <v>15</v>
      </c>
      <c r="LO109" s="188" t="s">
        <v>15</v>
      </c>
      <c r="LP109" s="200" t="s">
        <v>15</v>
      </c>
      <c r="LQ109" s="200" t="s">
        <v>15</v>
      </c>
      <c r="LR109" s="200" t="s">
        <v>15</v>
      </c>
      <c r="LS109" s="200" t="s">
        <v>15</v>
      </c>
      <c r="LT109" s="188" t="s">
        <v>15</v>
      </c>
      <c r="LU109" s="200" t="s">
        <v>15</v>
      </c>
      <c r="LV109" s="200" t="s">
        <v>15</v>
      </c>
      <c r="LW109" s="200" t="s">
        <v>15</v>
      </c>
      <c r="LX109" s="200" t="s">
        <v>15</v>
      </c>
      <c r="LY109" s="188" t="s">
        <v>15</v>
      </c>
      <c r="LZ109" s="200" t="s">
        <v>15</v>
      </c>
      <c r="MA109" s="200" t="s">
        <v>15</v>
      </c>
      <c r="MB109" s="200" t="s">
        <v>15</v>
      </c>
      <c r="MC109" s="200" t="s">
        <v>15</v>
      </c>
      <c r="MD109" s="188" t="s">
        <v>15</v>
      </c>
      <c r="ME109" s="188">
        <f>ME111</f>
        <v>98.450966000000008</v>
      </c>
      <c r="MF109" s="200"/>
      <c r="MG109" s="200"/>
      <c r="MH109" s="188"/>
      <c r="MI109" s="200"/>
      <c r="MJ109" s="200"/>
      <c r="MK109" s="200">
        <f t="shared" ref="MK109:NL109" si="608">MK111</f>
        <v>77.932967419906788</v>
      </c>
      <c r="ML109" s="200">
        <f t="shared" si="608"/>
        <v>59.660089069046585</v>
      </c>
      <c r="MM109" s="188">
        <f t="shared" si="608"/>
        <v>56.921324754591986</v>
      </c>
      <c r="MN109" s="200">
        <f t="shared" si="608"/>
        <v>52.349349551187814</v>
      </c>
      <c r="MO109" s="200">
        <f t="shared" si="608"/>
        <v>51.160145326854867</v>
      </c>
      <c r="MP109" s="200">
        <f t="shared" si="608"/>
        <v>48.350253723848738</v>
      </c>
      <c r="MQ109" s="200">
        <f t="shared" si="608"/>
        <v>47.394167545159462</v>
      </c>
      <c r="MR109" s="188">
        <f t="shared" si="608"/>
        <v>43.288910866102675</v>
      </c>
      <c r="MS109" s="200">
        <f t="shared" si="608"/>
        <v>39.977294381228262</v>
      </c>
      <c r="MT109" s="200">
        <f t="shared" si="608"/>
        <v>42.047336171898941</v>
      </c>
      <c r="MU109" s="200">
        <f t="shared" si="608"/>
        <v>41.559799875487755</v>
      </c>
      <c r="MV109" s="200">
        <f t="shared" si="608"/>
        <v>41.154058011812985</v>
      </c>
      <c r="MW109" s="188">
        <f t="shared" si="608"/>
        <v>40.697646037395423</v>
      </c>
      <c r="MX109" s="200">
        <f t="shared" si="608"/>
        <v>23.647156689966092</v>
      </c>
      <c r="MY109" s="200">
        <f t="shared" si="608"/>
        <v>21.864987805421659</v>
      </c>
      <c r="MZ109" s="200">
        <f t="shared" si="608"/>
        <v>20.443639244459618</v>
      </c>
      <c r="NA109" s="200">
        <f t="shared" si="608"/>
        <v>19.740897065561299</v>
      </c>
      <c r="NB109" s="188">
        <f t="shared" si="608"/>
        <v>18.778510390517255</v>
      </c>
      <c r="NC109" s="200">
        <f t="shared" si="608"/>
        <v>17.514624702539738</v>
      </c>
      <c r="ND109" s="200">
        <f t="shared" si="608"/>
        <v>15.709598623074926</v>
      </c>
      <c r="NE109" s="200">
        <f t="shared" si="608"/>
        <v>14.962996646913965</v>
      </c>
      <c r="NF109" s="200">
        <f t="shared" si="608"/>
        <v>13.827773291864723</v>
      </c>
      <c r="NG109" s="188">
        <f t="shared" si="608"/>
        <v>13.388846596743948</v>
      </c>
      <c r="NH109" s="200">
        <f t="shared" si="608"/>
        <v>13.079731752593121</v>
      </c>
      <c r="NI109" s="200">
        <f t="shared" si="608"/>
        <v>12.78551321759063</v>
      </c>
      <c r="NJ109" s="200">
        <f t="shared" si="608"/>
        <v>12.334212479980309</v>
      </c>
      <c r="NK109" s="200">
        <f t="shared" si="608"/>
        <v>11.429813960532551</v>
      </c>
      <c r="NL109" s="188">
        <f t="shared" si="608"/>
        <v>12.301190154802438</v>
      </c>
      <c r="NM109" s="169"/>
      <c r="NN109" s="169"/>
      <c r="NO109" s="169"/>
      <c r="NP109" s="169"/>
    </row>
    <row r="110" spans="1:380" ht="21" outlineLevel="1">
      <c r="A110" s="191" t="s">
        <v>305</v>
      </c>
      <c r="B110" s="208" t="s">
        <v>473</v>
      </c>
      <c r="C110" s="188" t="s">
        <v>15</v>
      </c>
      <c r="D110" s="200"/>
      <c r="E110" s="200"/>
      <c r="F110" s="188"/>
      <c r="G110" s="200"/>
      <c r="H110" s="200"/>
      <c r="I110" s="200" t="s">
        <v>15</v>
      </c>
      <c r="J110" s="200" t="s">
        <v>15</v>
      </c>
      <c r="K110" s="188" t="s">
        <v>15</v>
      </c>
      <c r="L110" s="200" t="s">
        <v>15</v>
      </c>
      <c r="M110" s="200" t="s">
        <v>15</v>
      </c>
      <c r="N110" s="200" t="s">
        <v>15</v>
      </c>
      <c r="O110" s="200" t="s">
        <v>15</v>
      </c>
      <c r="P110" s="188" t="s">
        <v>15</v>
      </c>
      <c r="Q110" s="200" t="s">
        <v>15</v>
      </c>
      <c r="R110" s="200" t="s">
        <v>15</v>
      </c>
      <c r="S110" s="200" t="s">
        <v>15</v>
      </c>
      <c r="T110" s="200" t="s">
        <v>15</v>
      </c>
      <c r="U110" s="188" t="s">
        <v>15</v>
      </c>
      <c r="V110" s="200" t="s">
        <v>15</v>
      </c>
      <c r="W110" s="200" t="s">
        <v>15</v>
      </c>
      <c r="X110" s="200" t="s">
        <v>15</v>
      </c>
      <c r="Y110" s="200" t="s">
        <v>15</v>
      </c>
      <c r="Z110" s="188" t="s">
        <v>15</v>
      </c>
      <c r="AA110" s="200" t="s">
        <v>15</v>
      </c>
      <c r="AB110" s="200" t="s">
        <v>15</v>
      </c>
      <c r="AC110" s="200" t="s">
        <v>15</v>
      </c>
      <c r="AD110" s="200" t="s">
        <v>15</v>
      </c>
      <c r="AE110" s="188" t="s">
        <v>15</v>
      </c>
      <c r="AF110" s="200" t="s">
        <v>15</v>
      </c>
      <c r="AG110" s="200" t="s">
        <v>15</v>
      </c>
      <c r="AH110" s="200" t="s">
        <v>15</v>
      </c>
      <c r="AI110" s="200" t="s">
        <v>15</v>
      </c>
      <c r="AJ110" s="188" t="s">
        <v>15</v>
      </c>
      <c r="AK110" s="188" t="s">
        <v>15</v>
      </c>
      <c r="AL110" s="200"/>
      <c r="AM110" s="200"/>
      <c r="AN110" s="188"/>
      <c r="AO110" s="200"/>
      <c r="AP110" s="200"/>
      <c r="AQ110" s="200" t="s">
        <v>15</v>
      </c>
      <c r="AR110" s="200" t="s">
        <v>15</v>
      </c>
      <c r="AS110" s="188" t="s">
        <v>15</v>
      </c>
      <c r="AT110" s="200" t="s">
        <v>15</v>
      </c>
      <c r="AU110" s="200" t="s">
        <v>15</v>
      </c>
      <c r="AV110" s="200" t="s">
        <v>15</v>
      </c>
      <c r="AW110" s="200" t="s">
        <v>15</v>
      </c>
      <c r="AX110" s="188" t="s">
        <v>15</v>
      </c>
      <c r="AY110" s="200" t="s">
        <v>15</v>
      </c>
      <c r="AZ110" s="200" t="s">
        <v>15</v>
      </c>
      <c r="BA110" s="200" t="s">
        <v>15</v>
      </c>
      <c r="BB110" s="200" t="s">
        <v>15</v>
      </c>
      <c r="BC110" s="188" t="s">
        <v>15</v>
      </c>
      <c r="BD110" s="200" t="s">
        <v>15</v>
      </c>
      <c r="BE110" s="200" t="s">
        <v>15</v>
      </c>
      <c r="BF110" s="200" t="s">
        <v>15</v>
      </c>
      <c r="BG110" s="200" t="s">
        <v>15</v>
      </c>
      <c r="BH110" s="188" t="s">
        <v>15</v>
      </c>
      <c r="BI110" s="200" t="s">
        <v>15</v>
      </c>
      <c r="BJ110" s="200" t="s">
        <v>15</v>
      </c>
      <c r="BK110" s="200" t="s">
        <v>15</v>
      </c>
      <c r="BL110" s="200" t="s">
        <v>15</v>
      </c>
      <c r="BM110" s="188" t="s">
        <v>15</v>
      </c>
      <c r="BN110" s="200" t="s">
        <v>15</v>
      </c>
      <c r="BO110" s="200" t="s">
        <v>15</v>
      </c>
      <c r="BP110" s="200" t="s">
        <v>15</v>
      </c>
      <c r="BQ110" s="200" t="s">
        <v>15</v>
      </c>
      <c r="BR110" s="188" t="s">
        <v>15</v>
      </c>
      <c r="BS110" s="188" t="s">
        <v>15</v>
      </c>
      <c r="BT110" s="200"/>
      <c r="BU110" s="200"/>
      <c r="BV110" s="188"/>
      <c r="BW110" s="200"/>
      <c r="BX110" s="200"/>
      <c r="BY110" s="200" t="s">
        <v>15</v>
      </c>
      <c r="BZ110" s="200" t="s">
        <v>15</v>
      </c>
      <c r="CA110" s="188" t="s">
        <v>15</v>
      </c>
      <c r="CB110" s="200" t="s">
        <v>15</v>
      </c>
      <c r="CC110" s="200" t="s">
        <v>15</v>
      </c>
      <c r="CD110" s="200" t="s">
        <v>15</v>
      </c>
      <c r="CE110" s="200" t="s">
        <v>15</v>
      </c>
      <c r="CF110" s="188" t="s">
        <v>15</v>
      </c>
      <c r="CG110" s="200" t="s">
        <v>15</v>
      </c>
      <c r="CH110" s="200" t="s">
        <v>15</v>
      </c>
      <c r="CI110" s="200" t="s">
        <v>15</v>
      </c>
      <c r="CJ110" s="200" t="s">
        <v>15</v>
      </c>
      <c r="CK110" s="188" t="s">
        <v>15</v>
      </c>
      <c r="CL110" s="200" t="s">
        <v>15</v>
      </c>
      <c r="CM110" s="200" t="s">
        <v>15</v>
      </c>
      <c r="CN110" s="200" t="s">
        <v>15</v>
      </c>
      <c r="CO110" s="200" t="s">
        <v>15</v>
      </c>
      <c r="CP110" s="188" t="s">
        <v>15</v>
      </c>
      <c r="CQ110" s="200" t="s">
        <v>15</v>
      </c>
      <c r="CR110" s="200" t="s">
        <v>15</v>
      </c>
      <c r="CS110" s="200" t="s">
        <v>15</v>
      </c>
      <c r="CT110" s="200" t="s">
        <v>15</v>
      </c>
      <c r="CU110" s="188" t="s">
        <v>15</v>
      </c>
      <c r="CV110" s="200" t="s">
        <v>15</v>
      </c>
      <c r="CW110" s="200" t="s">
        <v>15</v>
      </c>
      <c r="CX110" s="200" t="s">
        <v>15</v>
      </c>
      <c r="CY110" s="200" t="s">
        <v>15</v>
      </c>
      <c r="CZ110" s="188" t="s">
        <v>15</v>
      </c>
      <c r="DA110" s="190"/>
      <c r="DB110" s="190"/>
      <c r="DC110" s="190"/>
      <c r="DD110" s="190"/>
      <c r="DE110" s="190"/>
      <c r="DF110" s="190"/>
      <c r="DG110" s="190"/>
      <c r="DH110" s="190"/>
      <c r="DI110" s="190"/>
      <c r="DJ110" s="190"/>
      <c r="DK110" s="190"/>
      <c r="DL110" s="190"/>
      <c r="DM110" s="190"/>
      <c r="DN110" s="190"/>
      <c r="DO110" s="190"/>
      <c r="DP110" s="190"/>
      <c r="DQ110" s="190"/>
      <c r="DR110" s="190"/>
      <c r="DS110" s="190"/>
      <c r="DT110" s="190"/>
      <c r="DU110" s="190"/>
      <c r="DV110" s="190"/>
      <c r="DW110" s="190"/>
      <c r="DX110" s="190"/>
      <c r="DY110" s="190"/>
      <c r="DZ110" s="190"/>
      <c r="EA110" s="190"/>
      <c r="EB110" s="190"/>
      <c r="EC110" s="190"/>
      <c r="ED110" s="190"/>
      <c r="EE110" s="190"/>
      <c r="EF110" s="190"/>
      <c r="EG110" s="190"/>
      <c r="EH110" s="190"/>
      <c r="EI110" s="190"/>
      <c r="EJ110" s="190"/>
      <c r="EK110" s="190"/>
      <c r="EL110" s="190"/>
      <c r="EM110" s="190"/>
      <c r="EN110" s="190"/>
      <c r="EO110" s="190"/>
      <c r="EP110" s="190"/>
      <c r="EQ110" s="190"/>
      <c r="ER110" s="190"/>
      <c r="ES110" s="190"/>
      <c r="ET110" s="190"/>
      <c r="EU110" s="190"/>
      <c r="EV110" s="190"/>
      <c r="EW110" s="190"/>
      <c r="EX110" s="190"/>
      <c r="EY110" s="190"/>
      <c r="EZ110" s="190"/>
      <c r="FA110" s="190"/>
      <c r="FB110" s="190"/>
      <c r="FC110" s="190"/>
      <c r="FD110" s="190"/>
      <c r="FE110" s="190"/>
      <c r="FF110" s="190"/>
      <c r="FG110" s="190"/>
      <c r="FH110" s="190"/>
      <c r="FI110" s="190"/>
      <c r="FJ110" s="190"/>
      <c r="FK110" s="190"/>
      <c r="FL110" s="190"/>
      <c r="FM110" s="190"/>
      <c r="FN110" s="190"/>
      <c r="FO110" s="190"/>
      <c r="FP110" s="190"/>
      <c r="FQ110" s="190"/>
      <c r="FR110" s="190"/>
      <c r="FS110" s="190"/>
      <c r="FT110" s="190"/>
      <c r="FU110" s="190"/>
      <c r="FV110" s="190"/>
      <c r="FW110" s="190"/>
      <c r="FX110" s="190"/>
      <c r="FY110" s="190"/>
      <c r="FZ110" s="190"/>
      <c r="GA110" s="190"/>
      <c r="GB110" s="190"/>
      <c r="GC110" s="190"/>
      <c r="GD110" s="190"/>
      <c r="GE110" s="190"/>
      <c r="GF110" s="190"/>
      <c r="GG110" s="190"/>
      <c r="GH110" s="190"/>
      <c r="GI110" s="190"/>
      <c r="GJ110" s="190"/>
      <c r="GK110" s="190"/>
      <c r="GL110" s="190"/>
      <c r="GM110" s="190"/>
      <c r="GN110" s="190"/>
      <c r="GO110" s="190"/>
      <c r="GP110" s="190"/>
      <c r="GQ110" s="190"/>
      <c r="GR110" s="190"/>
      <c r="GS110" s="190"/>
      <c r="GT110" s="190"/>
      <c r="GU110" s="190"/>
      <c r="GV110" s="190"/>
      <c r="GW110" s="190"/>
      <c r="GX110" s="190"/>
      <c r="GY110" s="190"/>
      <c r="GZ110" s="190"/>
      <c r="HA110" s="190"/>
      <c r="HB110" s="190"/>
      <c r="HC110" s="190"/>
      <c r="HD110" s="190"/>
      <c r="HE110" s="190"/>
      <c r="HF110" s="190"/>
      <c r="HG110" s="190"/>
      <c r="HH110" s="190"/>
      <c r="HI110" s="190"/>
      <c r="HJ110" s="190"/>
      <c r="HK110" s="190"/>
      <c r="HL110" s="190"/>
      <c r="HM110" s="190"/>
      <c r="HN110" s="190"/>
      <c r="HO110" s="190"/>
      <c r="HP110" s="190"/>
      <c r="HQ110" s="190"/>
      <c r="HR110" s="190"/>
      <c r="HS110" s="190"/>
      <c r="HT110" s="190"/>
      <c r="HU110" s="190"/>
      <c r="HV110" s="190"/>
      <c r="HW110" s="190"/>
      <c r="HX110" s="190"/>
      <c r="HY110" s="190"/>
      <c r="HZ110" s="190"/>
      <c r="IA110" s="190"/>
      <c r="IB110" s="190"/>
      <c r="IC110" s="190"/>
      <c r="ID110" s="190"/>
      <c r="IE110" s="190"/>
      <c r="IF110" s="190"/>
      <c r="IG110" s="190"/>
      <c r="IH110" s="190"/>
      <c r="II110" s="190"/>
      <c r="IJ110" s="190"/>
      <c r="IK110" s="190"/>
      <c r="IL110" s="190"/>
      <c r="IM110" s="190"/>
      <c r="IN110" s="190"/>
      <c r="IO110" s="190"/>
      <c r="IP110" s="190"/>
      <c r="IQ110" s="190"/>
      <c r="IR110" s="190"/>
      <c r="IS110" s="190"/>
      <c r="IT110" s="190"/>
      <c r="IU110" s="190"/>
      <c r="IV110" s="190"/>
      <c r="IW110" s="190"/>
      <c r="IX110" s="190"/>
      <c r="IY110" s="190"/>
      <c r="IZ110" s="190"/>
      <c r="JA110" s="190"/>
      <c r="JB110" s="190"/>
      <c r="JC110" s="190"/>
      <c r="JD110" s="190"/>
      <c r="JE110" s="190"/>
      <c r="JF110" s="190"/>
      <c r="JG110" s="190"/>
      <c r="JH110" s="190"/>
      <c r="JI110" s="190"/>
      <c r="JJ110" s="190"/>
      <c r="JK110" s="190"/>
      <c r="JL110" s="190"/>
      <c r="JM110" s="190"/>
      <c r="JN110" s="190"/>
      <c r="JO110" s="188" t="s">
        <v>15</v>
      </c>
      <c r="JP110" s="200"/>
      <c r="JQ110" s="200"/>
      <c r="JR110" s="188"/>
      <c r="JS110" s="200"/>
      <c r="JT110" s="200"/>
      <c r="JU110" s="200" t="s">
        <v>15</v>
      </c>
      <c r="JV110" s="200" t="s">
        <v>15</v>
      </c>
      <c r="JW110" s="188" t="s">
        <v>15</v>
      </c>
      <c r="JX110" s="200" t="s">
        <v>15</v>
      </c>
      <c r="JY110" s="200" t="s">
        <v>15</v>
      </c>
      <c r="JZ110" s="200" t="s">
        <v>15</v>
      </c>
      <c r="KA110" s="200" t="s">
        <v>15</v>
      </c>
      <c r="KB110" s="188" t="s">
        <v>15</v>
      </c>
      <c r="KC110" s="200" t="s">
        <v>15</v>
      </c>
      <c r="KD110" s="200" t="s">
        <v>15</v>
      </c>
      <c r="KE110" s="200" t="s">
        <v>15</v>
      </c>
      <c r="KF110" s="200" t="s">
        <v>15</v>
      </c>
      <c r="KG110" s="188" t="s">
        <v>15</v>
      </c>
      <c r="KH110" s="200" t="s">
        <v>15</v>
      </c>
      <c r="KI110" s="200" t="s">
        <v>15</v>
      </c>
      <c r="KJ110" s="200" t="s">
        <v>15</v>
      </c>
      <c r="KK110" s="200" t="s">
        <v>15</v>
      </c>
      <c r="KL110" s="188" t="s">
        <v>15</v>
      </c>
      <c r="KM110" s="200" t="s">
        <v>15</v>
      </c>
      <c r="KN110" s="200" t="s">
        <v>15</v>
      </c>
      <c r="KO110" s="200" t="s">
        <v>15</v>
      </c>
      <c r="KP110" s="200" t="s">
        <v>15</v>
      </c>
      <c r="KQ110" s="188" t="s">
        <v>15</v>
      </c>
      <c r="KR110" s="200" t="s">
        <v>15</v>
      </c>
      <c r="KS110" s="200" t="s">
        <v>15</v>
      </c>
      <c r="KT110" s="200" t="s">
        <v>15</v>
      </c>
      <c r="KU110" s="200" t="s">
        <v>15</v>
      </c>
      <c r="KV110" s="188" t="s">
        <v>15</v>
      </c>
      <c r="KW110" s="188" t="s">
        <v>15</v>
      </c>
      <c r="KX110" s="200"/>
      <c r="KY110" s="200"/>
      <c r="KZ110" s="188"/>
      <c r="LA110" s="200"/>
      <c r="LB110" s="200"/>
      <c r="LC110" s="200" t="s">
        <v>15</v>
      </c>
      <c r="LD110" s="200" t="s">
        <v>15</v>
      </c>
      <c r="LE110" s="188" t="s">
        <v>15</v>
      </c>
      <c r="LF110" s="200" t="s">
        <v>15</v>
      </c>
      <c r="LG110" s="200" t="s">
        <v>15</v>
      </c>
      <c r="LH110" s="200" t="s">
        <v>15</v>
      </c>
      <c r="LI110" s="200" t="s">
        <v>15</v>
      </c>
      <c r="LJ110" s="188" t="s">
        <v>15</v>
      </c>
      <c r="LK110" s="200" t="s">
        <v>15</v>
      </c>
      <c r="LL110" s="200" t="s">
        <v>15</v>
      </c>
      <c r="LM110" s="200" t="s">
        <v>15</v>
      </c>
      <c r="LN110" s="200" t="s">
        <v>15</v>
      </c>
      <c r="LO110" s="188" t="s">
        <v>15</v>
      </c>
      <c r="LP110" s="200" t="s">
        <v>15</v>
      </c>
      <c r="LQ110" s="200" t="s">
        <v>15</v>
      </c>
      <c r="LR110" s="200" t="s">
        <v>15</v>
      </c>
      <c r="LS110" s="200" t="s">
        <v>15</v>
      </c>
      <c r="LT110" s="188" t="s">
        <v>15</v>
      </c>
      <c r="LU110" s="200" t="s">
        <v>15</v>
      </c>
      <c r="LV110" s="200" t="s">
        <v>15</v>
      </c>
      <c r="LW110" s="200" t="s">
        <v>15</v>
      </c>
      <c r="LX110" s="200" t="s">
        <v>15</v>
      </c>
      <c r="LY110" s="188" t="s">
        <v>15</v>
      </c>
      <c r="LZ110" s="200" t="s">
        <v>15</v>
      </c>
      <c r="MA110" s="200" t="s">
        <v>15</v>
      </c>
      <c r="MB110" s="200" t="s">
        <v>15</v>
      </c>
      <c r="MC110" s="200" t="s">
        <v>15</v>
      </c>
      <c r="MD110" s="188" t="s">
        <v>15</v>
      </c>
      <c r="ME110" s="188" t="s">
        <v>15</v>
      </c>
      <c r="MF110" s="200"/>
      <c r="MG110" s="200"/>
      <c r="MH110" s="188"/>
      <c r="MI110" s="200"/>
      <c r="MJ110" s="200"/>
      <c r="MK110" s="200" t="s">
        <v>15</v>
      </c>
      <c r="ML110" s="200" t="s">
        <v>15</v>
      </c>
      <c r="MM110" s="188" t="s">
        <v>15</v>
      </c>
      <c r="MN110" s="200" t="s">
        <v>15</v>
      </c>
      <c r="MO110" s="200" t="s">
        <v>15</v>
      </c>
      <c r="MP110" s="200" t="s">
        <v>15</v>
      </c>
      <c r="MQ110" s="200" t="s">
        <v>15</v>
      </c>
      <c r="MR110" s="188" t="s">
        <v>15</v>
      </c>
      <c r="MS110" s="200" t="s">
        <v>15</v>
      </c>
      <c r="MT110" s="200" t="s">
        <v>15</v>
      </c>
      <c r="MU110" s="200" t="s">
        <v>15</v>
      </c>
      <c r="MV110" s="200" t="s">
        <v>15</v>
      </c>
      <c r="MW110" s="188" t="s">
        <v>15</v>
      </c>
      <c r="MX110" s="200" t="s">
        <v>15</v>
      </c>
      <c r="MY110" s="200" t="s">
        <v>15</v>
      </c>
      <c r="MZ110" s="200" t="s">
        <v>15</v>
      </c>
      <c r="NA110" s="200" t="s">
        <v>15</v>
      </c>
      <c r="NB110" s="188" t="s">
        <v>15</v>
      </c>
      <c r="NC110" s="200" t="s">
        <v>15</v>
      </c>
      <c r="ND110" s="200" t="s">
        <v>15</v>
      </c>
      <c r="NE110" s="200" t="s">
        <v>15</v>
      </c>
      <c r="NF110" s="200" t="s">
        <v>15</v>
      </c>
      <c r="NG110" s="188" t="s">
        <v>15</v>
      </c>
      <c r="NH110" s="200" t="s">
        <v>15</v>
      </c>
      <c r="NI110" s="200" t="s">
        <v>15</v>
      </c>
      <c r="NJ110" s="200" t="s">
        <v>15</v>
      </c>
      <c r="NK110" s="200" t="s">
        <v>15</v>
      </c>
      <c r="NL110" s="188" t="s">
        <v>15</v>
      </c>
      <c r="NM110" s="169"/>
      <c r="NN110" s="169"/>
      <c r="NO110" s="169"/>
      <c r="NP110" s="169"/>
    </row>
    <row r="111" spans="1:380" ht="26.65" customHeight="1" outlineLevel="1">
      <c r="A111" s="191" t="s">
        <v>306</v>
      </c>
      <c r="B111" s="208" t="s">
        <v>473</v>
      </c>
      <c r="C111" s="188">
        <v>8.5660000000000007E-3</v>
      </c>
      <c r="D111" s="200"/>
      <c r="E111" s="200"/>
      <c r="F111" s="188"/>
      <c r="G111" s="200"/>
      <c r="H111" s="200"/>
      <c r="I111" s="200">
        <v>7.6623319661701149E-3</v>
      </c>
      <c r="J111" s="200">
        <v>5.8664674088828419E-3</v>
      </c>
      <c r="K111" s="188">
        <v>5.5973007418338586E-3</v>
      </c>
      <c r="L111" s="200">
        <v>5.1479654993539341E-3</v>
      </c>
      <c r="M111" s="200">
        <v>5.0310901129561819E-3</v>
      </c>
      <c r="N111" s="200">
        <v>4.7549330323493084E-3</v>
      </c>
      <c r="O111" s="200">
        <v>4.6609685649538777E-3</v>
      </c>
      <c r="P111" s="188">
        <v>4.2575025741600535E-3</v>
      </c>
      <c r="Q111" s="200">
        <v>3.9320358054156304E-3</v>
      </c>
      <c r="R111" s="200">
        <v>4.1354802005781543E-3</v>
      </c>
      <c r="S111" s="200">
        <v>4.0875649713348677E-3</v>
      </c>
      <c r="T111" s="200">
        <v>4.0476885261251823E-3</v>
      </c>
      <c r="U111" s="188">
        <v>4.0028322055915755E-3</v>
      </c>
      <c r="V111" s="200">
        <v>2.3271044458206807E-3</v>
      </c>
      <c r="W111" s="200">
        <v>2.1519522955463933E-3</v>
      </c>
      <c r="X111" s="200">
        <v>2.0122616865919031E-3</v>
      </c>
      <c r="Y111" s="200">
        <v>1.9431959516944288E-3</v>
      </c>
      <c r="Z111" s="188">
        <v>1.8486122694232783E-3</v>
      </c>
      <c r="AA111" s="200">
        <v>1.7243971639582577E-3</v>
      </c>
      <c r="AB111" s="200">
        <v>1.5469986009706443E-3</v>
      </c>
      <c r="AC111" s="200">
        <v>1.4736223106214571E-3</v>
      </c>
      <c r="AD111" s="200">
        <v>1.3620521819973715E-3</v>
      </c>
      <c r="AE111" s="188">
        <v>1.3189143205242489E-3</v>
      </c>
      <c r="AF111" s="200">
        <v>1.2885344109072369E-3</v>
      </c>
      <c r="AG111" s="200">
        <v>1.2596185155040833E-3</v>
      </c>
      <c r="AH111" s="200">
        <v>1.2152645290225939E-3</v>
      </c>
      <c r="AI111" s="200">
        <v>1.1263799419557242E-3</v>
      </c>
      <c r="AJ111" s="188">
        <v>1.2120190839291878E-3</v>
      </c>
      <c r="AK111" s="188">
        <v>3.5158</v>
      </c>
      <c r="AL111" s="200"/>
      <c r="AM111" s="200"/>
      <c r="AN111" s="188"/>
      <c r="AO111" s="200"/>
      <c r="AP111" s="200"/>
      <c r="AQ111" s="200">
        <v>2.7830466102835936</v>
      </c>
      <c r="AR111" s="200">
        <v>2.1305079500584894</v>
      </c>
      <c r="AS111" s="188">
        <v>2.0327045519232199</v>
      </c>
      <c r="AT111" s="200">
        <v>1.869435770917445</v>
      </c>
      <c r="AU111" s="200">
        <v>1.8269683655979252</v>
      </c>
      <c r="AV111" s="200">
        <v>1.7266249568148708</v>
      </c>
      <c r="AW111" s="200">
        <v>1.692482377735518</v>
      </c>
      <c r="AX111" s="188">
        <v>1.5458804772688755</v>
      </c>
      <c r="AY111" s="200">
        <v>1.4276200837651019</v>
      </c>
      <c r="AZ111" s="200">
        <v>1.5015428818463701</v>
      </c>
      <c r="BA111" s="200">
        <v>1.4841325825184435</v>
      </c>
      <c r="BB111" s="200">
        <v>1.4696432258316734</v>
      </c>
      <c r="BC111" s="188">
        <v>1.453344400185351</v>
      </c>
      <c r="BD111" s="200">
        <v>0.84445819948286682</v>
      </c>
      <c r="BE111" s="200">
        <v>0.78081556618307557</v>
      </c>
      <c r="BF111" s="200">
        <v>0.73005810652760805</v>
      </c>
      <c r="BG111" s="200">
        <v>0.70496263820034311</v>
      </c>
      <c r="BH111" s="188">
        <v>0.67059506350885112</v>
      </c>
      <c r="BI111" s="200">
        <v>0.62546072519199214</v>
      </c>
      <c r="BJ111" s="200">
        <v>0.56100184373121276</v>
      </c>
      <c r="BK111" s="200">
        <v>0.53434010802154797</v>
      </c>
      <c r="BL111" s="200">
        <v>0.49380040141724019</v>
      </c>
      <c r="BM111" s="188">
        <v>0.47812598865797939</v>
      </c>
      <c r="BN111" s="200">
        <v>0.46708725779222193</v>
      </c>
      <c r="BO111" s="200">
        <v>0.45658048568125448</v>
      </c>
      <c r="BP111" s="200">
        <v>0.44046418626611733</v>
      </c>
      <c r="BQ111" s="200">
        <v>0.40816741359252123</v>
      </c>
      <c r="BR111" s="188">
        <v>0.43928493341851815</v>
      </c>
      <c r="BS111" s="188" t="s">
        <v>15</v>
      </c>
      <c r="BT111" s="200"/>
      <c r="BU111" s="200"/>
      <c r="BV111" s="188"/>
      <c r="BW111" s="200"/>
      <c r="BX111" s="200"/>
      <c r="BY111" s="200" t="s">
        <v>15</v>
      </c>
      <c r="BZ111" s="200" t="s">
        <v>15</v>
      </c>
      <c r="CA111" s="188" t="s">
        <v>15</v>
      </c>
      <c r="CB111" s="200" t="s">
        <v>15</v>
      </c>
      <c r="CC111" s="200" t="s">
        <v>15</v>
      </c>
      <c r="CD111" s="200" t="s">
        <v>15</v>
      </c>
      <c r="CE111" s="200" t="s">
        <v>15</v>
      </c>
      <c r="CF111" s="188" t="s">
        <v>15</v>
      </c>
      <c r="CG111" s="200" t="s">
        <v>15</v>
      </c>
      <c r="CH111" s="200" t="s">
        <v>15</v>
      </c>
      <c r="CI111" s="200" t="s">
        <v>15</v>
      </c>
      <c r="CJ111" s="200" t="s">
        <v>15</v>
      </c>
      <c r="CK111" s="188" t="s">
        <v>15</v>
      </c>
      <c r="CL111" s="200" t="s">
        <v>15</v>
      </c>
      <c r="CM111" s="200" t="s">
        <v>15</v>
      </c>
      <c r="CN111" s="200" t="s">
        <v>15</v>
      </c>
      <c r="CO111" s="200" t="s">
        <v>15</v>
      </c>
      <c r="CP111" s="188" t="s">
        <v>15</v>
      </c>
      <c r="CQ111" s="200" t="s">
        <v>15</v>
      </c>
      <c r="CR111" s="200" t="s">
        <v>15</v>
      </c>
      <c r="CS111" s="200" t="s">
        <v>15</v>
      </c>
      <c r="CT111" s="200" t="s">
        <v>15</v>
      </c>
      <c r="CU111" s="188" t="s">
        <v>15</v>
      </c>
      <c r="CV111" s="200" t="s">
        <v>15</v>
      </c>
      <c r="CW111" s="200" t="s">
        <v>15</v>
      </c>
      <c r="CX111" s="200" t="s">
        <v>15</v>
      </c>
      <c r="CY111" s="200" t="s">
        <v>15</v>
      </c>
      <c r="CZ111" s="188" t="s">
        <v>15</v>
      </c>
      <c r="DA111" s="190"/>
      <c r="DB111" s="190"/>
      <c r="DC111" s="190"/>
      <c r="DD111" s="190"/>
      <c r="DE111" s="190"/>
      <c r="DF111" s="190"/>
      <c r="DG111" s="190"/>
      <c r="DH111" s="190"/>
      <c r="DI111" s="190"/>
      <c r="DJ111" s="190"/>
      <c r="DK111" s="190"/>
      <c r="DL111" s="190"/>
      <c r="DM111" s="190"/>
      <c r="DN111" s="190"/>
      <c r="DO111" s="190"/>
      <c r="DP111" s="190"/>
      <c r="DQ111" s="190"/>
      <c r="DR111" s="190"/>
      <c r="DS111" s="190"/>
      <c r="DT111" s="190"/>
      <c r="DU111" s="190"/>
      <c r="DV111" s="190"/>
      <c r="DW111" s="190"/>
      <c r="DX111" s="190"/>
      <c r="DY111" s="190"/>
      <c r="DZ111" s="190"/>
      <c r="EA111" s="190"/>
      <c r="EB111" s="190"/>
      <c r="EC111" s="190"/>
      <c r="ED111" s="190"/>
      <c r="EE111" s="190"/>
      <c r="EF111" s="190"/>
      <c r="EG111" s="190"/>
      <c r="EH111" s="190"/>
      <c r="EI111" s="190"/>
      <c r="EJ111" s="190"/>
      <c r="EK111" s="190"/>
      <c r="EL111" s="190"/>
      <c r="EM111" s="190"/>
      <c r="EN111" s="190"/>
      <c r="EO111" s="190"/>
      <c r="EP111" s="190"/>
      <c r="EQ111" s="190"/>
      <c r="ER111" s="190"/>
      <c r="ES111" s="190"/>
      <c r="ET111" s="190"/>
      <c r="EU111" s="190"/>
      <c r="EV111" s="190"/>
      <c r="EW111" s="190"/>
      <c r="EX111" s="190"/>
      <c r="EY111" s="190"/>
      <c r="EZ111" s="190"/>
      <c r="FA111" s="190"/>
      <c r="FB111" s="190"/>
      <c r="FC111" s="190"/>
      <c r="FD111" s="190"/>
      <c r="FE111" s="190"/>
      <c r="FF111" s="190"/>
      <c r="FG111" s="190"/>
      <c r="FH111" s="190"/>
      <c r="FI111" s="190"/>
      <c r="FJ111" s="190"/>
      <c r="FK111" s="190"/>
      <c r="FL111" s="190"/>
      <c r="FM111" s="190"/>
      <c r="FN111" s="190"/>
      <c r="FO111" s="190"/>
      <c r="FP111" s="190"/>
      <c r="FQ111" s="190"/>
      <c r="FR111" s="190"/>
      <c r="FS111" s="190"/>
      <c r="FT111" s="190"/>
      <c r="FU111" s="190"/>
      <c r="FV111" s="190"/>
      <c r="FW111" s="190"/>
      <c r="FX111" s="190"/>
      <c r="FY111" s="190"/>
      <c r="FZ111" s="190"/>
      <c r="GA111" s="190"/>
      <c r="GB111" s="190"/>
      <c r="GC111" s="190"/>
      <c r="GD111" s="190"/>
      <c r="GE111" s="190"/>
      <c r="GF111" s="190"/>
      <c r="GG111" s="190"/>
      <c r="GH111" s="190"/>
      <c r="GI111" s="190"/>
      <c r="GJ111" s="190"/>
      <c r="GK111" s="190"/>
      <c r="GL111" s="190"/>
      <c r="GM111" s="190"/>
      <c r="GN111" s="190"/>
      <c r="GO111" s="190"/>
      <c r="GP111" s="190"/>
      <c r="GQ111" s="190"/>
      <c r="GR111" s="190"/>
      <c r="GS111" s="190"/>
      <c r="GT111" s="190"/>
      <c r="GU111" s="190"/>
      <c r="GV111" s="190"/>
      <c r="GW111" s="190"/>
      <c r="GX111" s="190"/>
      <c r="GY111" s="190"/>
      <c r="GZ111" s="190"/>
      <c r="HA111" s="190"/>
      <c r="HB111" s="190"/>
      <c r="HC111" s="190"/>
      <c r="HD111" s="190"/>
      <c r="HE111" s="190"/>
      <c r="HF111" s="190"/>
      <c r="HG111" s="190"/>
      <c r="HH111" s="190"/>
      <c r="HI111" s="190"/>
      <c r="HJ111" s="190"/>
      <c r="HK111" s="190"/>
      <c r="HL111" s="190"/>
      <c r="HM111" s="190"/>
      <c r="HN111" s="190"/>
      <c r="HO111" s="190"/>
      <c r="HP111" s="190"/>
      <c r="HQ111" s="190"/>
      <c r="HR111" s="190"/>
      <c r="HS111" s="190"/>
      <c r="HT111" s="190"/>
      <c r="HU111" s="190"/>
      <c r="HV111" s="190"/>
      <c r="HW111" s="190"/>
      <c r="HX111" s="190"/>
      <c r="HY111" s="190"/>
      <c r="HZ111" s="190"/>
      <c r="IA111" s="190"/>
      <c r="IB111" s="190"/>
      <c r="IC111" s="190"/>
      <c r="ID111" s="190"/>
      <c r="IE111" s="190"/>
      <c r="IF111" s="190"/>
      <c r="IG111" s="190"/>
      <c r="IH111" s="190"/>
      <c r="II111" s="190"/>
      <c r="IJ111" s="190"/>
      <c r="IK111" s="190"/>
      <c r="IL111" s="190"/>
      <c r="IM111" s="190"/>
      <c r="IN111" s="190"/>
      <c r="IO111" s="190"/>
      <c r="IP111" s="190"/>
      <c r="IQ111" s="190"/>
      <c r="IR111" s="190"/>
      <c r="IS111" s="190"/>
      <c r="IT111" s="190"/>
      <c r="IU111" s="190"/>
      <c r="IV111" s="190"/>
      <c r="IW111" s="190"/>
      <c r="IX111" s="190"/>
      <c r="IY111" s="190"/>
      <c r="IZ111" s="190"/>
      <c r="JA111" s="190"/>
      <c r="JB111" s="190"/>
      <c r="JC111" s="190"/>
      <c r="JD111" s="190"/>
      <c r="JE111" s="190"/>
      <c r="JF111" s="190"/>
      <c r="JG111" s="190"/>
      <c r="JH111" s="190"/>
      <c r="JI111" s="190"/>
      <c r="JJ111" s="190"/>
      <c r="JK111" s="190"/>
      <c r="JL111" s="190"/>
      <c r="JM111" s="190"/>
      <c r="JN111" s="190"/>
      <c r="JO111" s="188">
        <f>C111+AK111*28</f>
        <v>98.450966000000008</v>
      </c>
      <c r="JP111" s="200"/>
      <c r="JQ111" s="200"/>
      <c r="JR111" s="188"/>
      <c r="JS111" s="200"/>
      <c r="JT111" s="200"/>
      <c r="JU111" s="200">
        <f t="shared" ref="JU111" si="609">I111+AQ111*28</f>
        <v>77.932967419906788</v>
      </c>
      <c r="JV111" s="200">
        <f t="shared" ref="JV111" si="610">J111+AR111*28</f>
        <v>59.660089069046585</v>
      </c>
      <c r="JW111" s="188">
        <f t="shared" ref="JW111" si="611">K111+AS111*28</f>
        <v>56.921324754591986</v>
      </c>
      <c r="JX111" s="200">
        <f t="shared" ref="JX111" si="612">L111+AT111*28</f>
        <v>52.349349551187814</v>
      </c>
      <c r="JY111" s="200">
        <f t="shared" ref="JY111" si="613">M111+AU111*28</f>
        <v>51.160145326854867</v>
      </c>
      <c r="JZ111" s="200">
        <f t="shared" ref="JZ111" si="614">N111+AV111*28</f>
        <v>48.350253723848738</v>
      </c>
      <c r="KA111" s="200">
        <f t="shared" ref="KA111" si="615">O111+AW111*28</f>
        <v>47.394167545159462</v>
      </c>
      <c r="KB111" s="188">
        <f t="shared" ref="KB111" si="616">P111+AX111*28</f>
        <v>43.288910866102675</v>
      </c>
      <c r="KC111" s="200">
        <f t="shared" ref="KC111" si="617">Q111+AY111*28</f>
        <v>39.977294381228262</v>
      </c>
      <c r="KD111" s="200">
        <f t="shared" ref="KD111" si="618">R111+AZ111*28</f>
        <v>42.047336171898941</v>
      </c>
      <c r="KE111" s="200">
        <f t="shared" ref="KE111" si="619">S111+BA111*28</f>
        <v>41.559799875487755</v>
      </c>
      <c r="KF111" s="200">
        <f t="shared" ref="KF111" si="620">T111+BB111*28</f>
        <v>41.154058011812985</v>
      </c>
      <c r="KG111" s="188">
        <f t="shared" ref="KG111" si="621">U111+BC111*28</f>
        <v>40.697646037395423</v>
      </c>
      <c r="KH111" s="200">
        <f t="shared" ref="KH111" si="622">V111+BD111*28</f>
        <v>23.647156689966092</v>
      </c>
      <c r="KI111" s="200">
        <f t="shared" ref="KI111" si="623">W111+BE111*28</f>
        <v>21.864987805421659</v>
      </c>
      <c r="KJ111" s="200">
        <f t="shared" ref="KJ111" si="624">X111+BF111*28</f>
        <v>20.443639244459618</v>
      </c>
      <c r="KK111" s="200">
        <f t="shared" ref="KK111" si="625">Y111+BG111*28</f>
        <v>19.740897065561299</v>
      </c>
      <c r="KL111" s="188">
        <f t="shared" ref="KL111" si="626">Z111+BH111*28</f>
        <v>18.778510390517255</v>
      </c>
      <c r="KM111" s="200">
        <f t="shared" ref="KM111" si="627">AA111+BI111*28</f>
        <v>17.514624702539738</v>
      </c>
      <c r="KN111" s="200">
        <f t="shared" ref="KN111" si="628">AB111+BJ111*28</f>
        <v>15.709598623074926</v>
      </c>
      <c r="KO111" s="200">
        <f t="shared" ref="KO111" si="629">AC111+BK111*28</f>
        <v>14.962996646913965</v>
      </c>
      <c r="KP111" s="200">
        <f t="shared" ref="KP111" si="630">AD111+BL111*28</f>
        <v>13.827773291864723</v>
      </c>
      <c r="KQ111" s="188">
        <f t="shared" ref="KQ111" si="631">AE111+BM111*28</f>
        <v>13.388846596743948</v>
      </c>
      <c r="KR111" s="200">
        <f t="shared" ref="KR111" si="632">AF111+BN111*28</f>
        <v>13.079731752593121</v>
      </c>
      <c r="KS111" s="200">
        <f t="shared" ref="KS111" si="633">AG111+BO111*28</f>
        <v>12.78551321759063</v>
      </c>
      <c r="KT111" s="200">
        <f t="shared" ref="KT111" si="634">AH111+BP111*28</f>
        <v>12.334212479980309</v>
      </c>
      <c r="KU111" s="200">
        <f t="shared" ref="KU111" si="635">AI111+BQ111*28</f>
        <v>11.429813960532551</v>
      </c>
      <c r="KV111" s="188">
        <f t="shared" ref="KV111" si="636">AJ111+BR111*28</f>
        <v>12.301190154802438</v>
      </c>
      <c r="KW111" s="188" t="s">
        <v>15</v>
      </c>
      <c r="KX111" s="200"/>
      <c r="KY111" s="200"/>
      <c r="KZ111" s="188"/>
      <c r="LA111" s="200"/>
      <c r="LB111" s="200"/>
      <c r="LC111" s="200" t="s">
        <v>15</v>
      </c>
      <c r="LD111" s="200" t="s">
        <v>15</v>
      </c>
      <c r="LE111" s="188" t="s">
        <v>15</v>
      </c>
      <c r="LF111" s="200" t="s">
        <v>15</v>
      </c>
      <c r="LG111" s="200" t="s">
        <v>15</v>
      </c>
      <c r="LH111" s="200" t="s">
        <v>15</v>
      </c>
      <c r="LI111" s="200" t="s">
        <v>15</v>
      </c>
      <c r="LJ111" s="188" t="s">
        <v>15</v>
      </c>
      <c r="LK111" s="200" t="s">
        <v>15</v>
      </c>
      <c r="LL111" s="200" t="s">
        <v>15</v>
      </c>
      <c r="LM111" s="200" t="s">
        <v>15</v>
      </c>
      <c r="LN111" s="200" t="s">
        <v>15</v>
      </c>
      <c r="LO111" s="188" t="s">
        <v>15</v>
      </c>
      <c r="LP111" s="200" t="s">
        <v>15</v>
      </c>
      <c r="LQ111" s="200" t="s">
        <v>15</v>
      </c>
      <c r="LR111" s="200" t="s">
        <v>15</v>
      </c>
      <c r="LS111" s="200" t="s">
        <v>15</v>
      </c>
      <c r="LT111" s="188" t="s">
        <v>15</v>
      </c>
      <c r="LU111" s="200" t="s">
        <v>15</v>
      </c>
      <c r="LV111" s="200" t="s">
        <v>15</v>
      </c>
      <c r="LW111" s="200" t="s">
        <v>15</v>
      </c>
      <c r="LX111" s="200" t="s">
        <v>15</v>
      </c>
      <c r="LY111" s="188" t="s">
        <v>15</v>
      </c>
      <c r="LZ111" s="200" t="s">
        <v>15</v>
      </c>
      <c r="MA111" s="200" t="s">
        <v>15</v>
      </c>
      <c r="MB111" s="200" t="s">
        <v>15</v>
      </c>
      <c r="MC111" s="200" t="s">
        <v>15</v>
      </c>
      <c r="MD111" s="188" t="s">
        <v>15</v>
      </c>
      <c r="ME111" s="188">
        <f>JO111</f>
        <v>98.450966000000008</v>
      </c>
      <c r="MF111" s="200"/>
      <c r="MG111" s="200"/>
      <c r="MH111" s="188"/>
      <c r="MI111" s="200"/>
      <c r="MJ111" s="200"/>
      <c r="MK111" s="200">
        <v>77.932967419906788</v>
      </c>
      <c r="ML111" s="200">
        <v>59.660089069046585</v>
      </c>
      <c r="MM111" s="188">
        <v>56.921324754591986</v>
      </c>
      <c r="MN111" s="200">
        <v>52.349349551187814</v>
      </c>
      <c r="MO111" s="200">
        <v>51.160145326854867</v>
      </c>
      <c r="MP111" s="200">
        <v>48.350253723848738</v>
      </c>
      <c r="MQ111" s="200">
        <v>47.394167545159462</v>
      </c>
      <c r="MR111" s="188">
        <v>43.288910866102675</v>
      </c>
      <c r="MS111" s="200">
        <v>39.977294381228262</v>
      </c>
      <c r="MT111" s="200">
        <v>42.047336171898941</v>
      </c>
      <c r="MU111" s="200">
        <v>41.559799875487755</v>
      </c>
      <c r="MV111" s="200">
        <v>41.154058011812985</v>
      </c>
      <c r="MW111" s="188">
        <v>40.697646037395423</v>
      </c>
      <c r="MX111" s="200">
        <v>23.647156689966092</v>
      </c>
      <c r="MY111" s="200">
        <v>21.864987805421659</v>
      </c>
      <c r="MZ111" s="200">
        <v>20.443639244459618</v>
      </c>
      <c r="NA111" s="200">
        <v>19.740897065561299</v>
      </c>
      <c r="NB111" s="188">
        <v>18.778510390517255</v>
      </c>
      <c r="NC111" s="200">
        <v>17.514624702539738</v>
      </c>
      <c r="ND111" s="200">
        <v>15.709598623074926</v>
      </c>
      <c r="NE111" s="200">
        <v>14.962996646913965</v>
      </c>
      <c r="NF111" s="200">
        <v>13.827773291864723</v>
      </c>
      <c r="NG111" s="188">
        <v>13.388846596743948</v>
      </c>
      <c r="NH111" s="200">
        <v>13.079731752593121</v>
      </c>
      <c r="NI111" s="200">
        <v>12.78551321759063</v>
      </c>
      <c r="NJ111" s="200">
        <v>12.334212479980309</v>
      </c>
      <c r="NK111" s="200">
        <v>11.429813960532551</v>
      </c>
      <c r="NL111" s="188">
        <v>12.301190154802438</v>
      </c>
      <c r="NM111" s="169"/>
      <c r="NN111" s="169"/>
      <c r="NO111" s="169"/>
      <c r="NP111" s="169"/>
    </row>
    <row r="112" spans="1:380" ht="21" outlineLevel="1">
      <c r="A112" s="191" t="s">
        <v>307</v>
      </c>
      <c r="B112" s="208" t="s">
        <v>473</v>
      </c>
      <c r="C112" s="188" t="s">
        <v>15</v>
      </c>
      <c r="D112" s="200"/>
      <c r="E112" s="200"/>
      <c r="F112" s="188"/>
      <c r="G112" s="200"/>
      <c r="H112" s="200"/>
      <c r="I112" s="200" t="s">
        <v>15</v>
      </c>
      <c r="J112" s="200" t="s">
        <v>15</v>
      </c>
      <c r="K112" s="188" t="s">
        <v>15</v>
      </c>
      <c r="L112" s="200" t="s">
        <v>15</v>
      </c>
      <c r="M112" s="200" t="s">
        <v>15</v>
      </c>
      <c r="N112" s="200" t="s">
        <v>15</v>
      </c>
      <c r="O112" s="200" t="s">
        <v>15</v>
      </c>
      <c r="P112" s="188" t="s">
        <v>15</v>
      </c>
      <c r="Q112" s="200" t="s">
        <v>15</v>
      </c>
      <c r="R112" s="200" t="s">
        <v>15</v>
      </c>
      <c r="S112" s="200" t="s">
        <v>15</v>
      </c>
      <c r="T112" s="200" t="s">
        <v>15</v>
      </c>
      <c r="U112" s="188" t="s">
        <v>15</v>
      </c>
      <c r="V112" s="200" t="s">
        <v>15</v>
      </c>
      <c r="W112" s="200" t="s">
        <v>15</v>
      </c>
      <c r="X112" s="200" t="s">
        <v>15</v>
      </c>
      <c r="Y112" s="200" t="s">
        <v>15</v>
      </c>
      <c r="Z112" s="188" t="s">
        <v>15</v>
      </c>
      <c r="AA112" s="200" t="s">
        <v>15</v>
      </c>
      <c r="AB112" s="200" t="s">
        <v>15</v>
      </c>
      <c r="AC112" s="200" t="s">
        <v>15</v>
      </c>
      <c r="AD112" s="200" t="s">
        <v>15</v>
      </c>
      <c r="AE112" s="188" t="s">
        <v>15</v>
      </c>
      <c r="AF112" s="200" t="s">
        <v>15</v>
      </c>
      <c r="AG112" s="200" t="s">
        <v>15</v>
      </c>
      <c r="AH112" s="200" t="s">
        <v>15</v>
      </c>
      <c r="AI112" s="200" t="s">
        <v>15</v>
      </c>
      <c r="AJ112" s="188" t="s">
        <v>15</v>
      </c>
      <c r="AK112" s="190"/>
      <c r="AL112" s="190"/>
      <c r="AM112" s="190"/>
      <c r="AN112" s="190"/>
      <c r="AO112" s="190"/>
      <c r="AP112" s="190"/>
      <c r="AQ112" s="190"/>
      <c r="AR112" s="190"/>
      <c r="AS112" s="190"/>
      <c r="AT112" s="190"/>
      <c r="AU112" s="190"/>
      <c r="AV112" s="190"/>
      <c r="AW112" s="190"/>
      <c r="AX112" s="190"/>
      <c r="AY112" s="190"/>
      <c r="AZ112" s="190"/>
      <c r="BA112" s="190"/>
      <c r="BB112" s="190"/>
      <c r="BC112" s="190"/>
      <c r="BD112" s="190"/>
      <c r="BE112" s="190"/>
      <c r="BF112" s="190"/>
      <c r="BG112" s="190"/>
      <c r="BH112" s="190"/>
      <c r="BI112" s="190"/>
      <c r="BJ112" s="190"/>
      <c r="BK112" s="190"/>
      <c r="BL112" s="190"/>
      <c r="BM112" s="190"/>
      <c r="BN112" s="190"/>
      <c r="BO112" s="190"/>
      <c r="BP112" s="190"/>
      <c r="BQ112" s="190"/>
      <c r="BR112" s="190"/>
      <c r="BS112" s="190"/>
      <c r="BT112" s="190"/>
      <c r="BU112" s="190"/>
      <c r="BV112" s="190"/>
      <c r="BW112" s="190"/>
      <c r="BX112" s="190"/>
      <c r="BY112" s="190"/>
      <c r="BZ112" s="190"/>
      <c r="CA112" s="190"/>
      <c r="CB112" s="190"/>
      <c r="CC112" s="190"/>
      <c r="CD112" s="190"/>
      <c r="CE112" s="190"/>
      <c r="CF112" s="190"/>
      <c r="CG112" s="190"/>
      <c r="CH112" s="190"/>
      <c r="CI112" s="190"/>
      <c r="CJ112" s="190"/>
      <c r="CK112" s="190"/>
      <c r="CL112" s="190"/>
      <c r="CM112" s="190"/>
      <c r="CN112" s="190"/>
      <c r="CO112" s="190"/>
      <c r="CP112" s="190"/>
      <c r="CQ112" s="190"/>
      <c r="CR112" s="190"/>
      <c r="CS112" s="190"/>
      <c r="CT112" s="190"/>
      <c r="CU112" s="190"/>
      <c r="CV112" s="190"/>
      <c r="CW112" s="190"/>
      <c r="CX112" s="190"/>
      <c r="CY112" s="190"/>
      <c r="CZ112" s="190"/>
      <c r="DA112" s="190"/>
      <c r="DB112" s="190"/>
      <c r="DC112" s="190"/>
      <c r="DD112" s="190"/>
      <c r="DE112" s="190"/>
      <c r="DF112" s="190"/>
      <c r="DG112" s="190"/>
      <c r="DH112" s="190"/>
      <c r="DI112" s="190"/>
      <c r="DJ112" s="190"/>
      <c r="DK112" s="190"/>
      <c r="DL112" s="190"/>
      <c r="DM112" s="190"/>
      <c r="DN112" s="190"/>
      <c r="DO112" s="190"/>
      <c r="DP112" s="190"/>
      <c r="DQ112" s="190"/>
      <c r="DR112" s="190"/>
      <c r="DS112" s="190"/>
      <c r="DT112" s="190"/>
      <c r="DU112" s="190"/>
      <c r="DV112" s="190"/>
      <c r="DW112" s="190"/>
      <c r="DX112" s="190"/>
      <c r="DY112" s="190"/>
      <c r="DZ112" s="190"/>
      <c r="EA112" s="190"/>
      <c r="EB112" s="190"/>
      <c r="EC112" s="190"/>
      <c r="ED112" s="190"/>
      <c r="EE112" s="190"/>
      <c r="EF112" s="190"/>
      <c r="EG112" s="190"/>
      <c r="EH112" s="190"/>
      <c r="EI112" s="190"/>
      <c r="EJ112" s="190"/>
      <c r="EK112" s="190"/>
      <c r="EL112" s="190"/>
      <c r="EM112" s="190"/>
      <c r="EN112" s="190"/>
      <c r="EO112" s="190"/>
      <c r="EP112" s="190"/>
      <c r="EQ112" s="190"/>
      <c r="ER112" s="190"/>
      <c r="ES112" s="190"/>
      <c r="ET112" s="190"/>
      <c r="EU112" s="190"/>
      <c r="EV112" s="190"/>
      <c r="EW112" s="190"/>
      <c r="EX112" s="190"/>
      <c r="EY112" s="190"/>
      <c r="EZ112" s="190"/>
      <c r="FA112" s="190"/>
      <c r="FB112" s="190"/>
      <c r="FC112" s="190"/>
      <c r="FD112" s="190"/>
      <c r="FE112" s="190"/>
      <c r="FF112" s="190"/>
      <c r="FG112" s="190"/>
      <c r="FH112" s="190"/>
      <c r="FI112" s="190"/>
      <c r="FJ112" s="190"/>
      <c r="FK112" s="190"/>
      <c r="FL112" s="190"/>
      <c r="FM112" s="190"/>
      <c r="FN112" s="190"/>
      <c r="FO112" s="190"/>
      <c r="FP112" s="190"/>
      <c r="FQ112" s="190"/>
      <c r="FR112" s="190"/>
      <c r="FS112" s="190"/>
      <c r="FT112" s="190"/>
      <c r="FU112" s="190"/>
      <c r="FV112" s="190"/>
      <c r="FW112" s="190"/>
      <c r="FX112" s="190"/>
      <c r="FY112" s="190"/>
      <c r="FZ112" s="190"/>
      <c r="GA112" s="190"/>
      <c r="GB112" s="190"/>
      <c r="GC112" s="190"/>
      <c r="GD112" s="190"/>
      <c r="GE112" s="190"/>
      <c r="GF112" s="190"/>
      <c r="GG112" s="190"/>
      <c r="GH112" s="190"/>
      <c r="GI112" s="190"/>
      <c r="GJ112" s="190"/>
      <c r="GK112" s="190"/>
      <c r="GL112" s="190"/>
      <c r="GM112" s="190"/>
      <c r="GN112" s="190"/>
      <c r="GO112" s="190"/>
      <c r="GP112" s="190"/>
      <c r="GQ112" s="190"/>
      <c r="GR112" s="190"/>
      <c r="GS112" s="190"/>
      <c r="GT112" s="190"/>
      <c r="GU112" s="190"/>
      <c r="GV112" s="190"/>
      <c r="GW112" s="190"/>
      <c r="GX112" s="190"/>
      <c r="GY112" s="190"/>
      <c r="GZ112" s="190"/>
      <c r="HA112" s="190"/>
      <c r="HB112" s="190"/>
      <c r="HC112" s="190"/>
      <c r="HD112" s="190"/>
      <c r="HE112" s="190"/>
      <c r="HF112" s="190"/>
      <c r="HG112" s="190"/>
      <c r="HH112" s="190"/>
      <c r="HI112" s="190"/>
      <c r="HJ112" s="190"/>
      <c r="HK112" s="190"/>
      <c r="HL112" s="190"/>
      <c r="HM112" s="190"/>
      <c r="HN112" s="190"/>
      <c r="HO112" s="190"/>
      <c r="HP112" s="190"/>
      <c r="HQ112" s="190"/>
      <c r="HR112" s="190"/>
      <c r="HS112" s="190"/>
      <c r="HT112" s="190"/>
      <c r="HU112" s="190"/>
      <c r="HV112" s="190"/>
      <c r="HW112" s="190"/>
      <c r="HX112" s="190"/>
      <c r="HY112" s="190"/>
      <c r="HZ112" s="190"/>
      <c r="IA112" s="190"/>
      <c r="IB112" s="190"/>
      <c r="IC112" s="190"/>
      <c r="ID112" s="190"/>
      <c r="IE112" s="190"/>
      <c r="IF112" s="190"/>
      <c r="IG112" s="190"/>
      <c r="IH112" s="190"/>
      <c r="II112" s="190"/>
      <c r="IJ112" s="190"/>
      <c r="IK112" s="190"/>
      <c r="IL112" s="190"/>
      <c r="IM112" s="190"/>
      <c r="IN112" s="190"/>
      <c r="IO112" s="190"/>
      <c r="IP112" s="190"/>
      <c r="IQ112" s="190"/>
      <c r="IR112" s="190"/>
      <c r="IS112" s="190"/>
      <c r="IT112" s="190"/>
      <c r="IU112" s="190"/>
      <c r="IV112" s="190"/>
      <c r="IW112" s="190"/>
      <c r="IX112" s="190"/>
      <c r="IY112" s="190"/>
      <c r="IZ112" s="190"/>
      <c r="JA112" s="190"/>
      <c r="JB112" s="190"/>
      <c r="JC112" s="190"/>
      <c r="JD112" s="190"/>
      <c r="JE112" s="190"/>
      <c r="JF112" s="190"/>
      <c r="JG112" s="190"/>
      <c r="JH112" s="190"/>
      <c r="JI112" s="190"/>
      <c r="JJ112" s="190"/>
      <c r="JK112" s="190"/>
      <c r="JL112" s="190"/>
      <c r="JM112" s="190"/>
      <c r="JN112" s="190"/>
      <c r="JO112" s="188" t="s">
        <v>15</v>
      </c>
      <c r="JP112" s="200"/>
      <c r="JQ112" s="200"/>
      <c r="JR112" s="188"/>
      <c r="JS112" s="200"/>
      <c r="JT112" s="200"/>
      <c r="JU112" s="200" t="s">
        <v>15</v>
      </c>
      <c r="JV112" s="200" t="s">
        <v>15</v>
      </c>
      <c r="JW112" s="188" t="s">
        <v>15</v>
      </c>
      <c r="JX112" s="200" t="s">
        <v>15</v>
      </c>
      <c r="JY112" s="200" t="s">
        <v>15</v>
      </c>
      <c r="JZ112" s="200" t="s">
        <v>15</v>
      </c>
      <c r="KA112" s="200" t="s">
        <v>15</v>
      </c>
      <c r="KB112" s="188" t="s">
        <v>15</v>
      </c>
      <c r="KC112" s="200" t="s">
        <v>15</v>
      </c>
      <c r="KD112" s="200" t="s">
        <v>15</v>
      </c>
      <c r="KE112" s="200" t="s">
        <v>15</v>
      </c>
      <c r="KF112" s="200" t="s">
        <v>15</v>
      </c>
      <c r="KG112" s="188" t="s">
        <v>15</v>
      </c>
      <c r="KH112" s="200" t="s">
        <v>15</v>
      </c>
      <c r="KI112" s="200" t="s">
        <v>15</v>
      </c>
      <c r="KJ112" s="200" t="s">
        <v>15</v>
      </c>
      <c r="KK112" s="200" t="s">
        <v>15</v>
      </c>
      <c r="KL112" s="188" t="s">
        <v>15</v>
      </c>
      <c r="KM112" s="200" t="s">
        <v>15</v>
      </c>
      <c r="KN112" s="200" t="s">
        <v>15</v>
      </c>
      <c r="KO112" s="200" t="s">
        <v>15</v>
      </c>
      <c r="KP112" s="200" t="s">
        <v>15</v>
      </c>
      <c r="KQ112" s="188" t="s">
        <v>15</v>
      </c>
      <c r="KR112" s="200" t="s">
        <v>15</v>
      </c>
      <c r="KS112" s="200" t="s">
        <v>15</v>
      </c>
      <c r="KT112" s="200" t="s">
        <v>15</v>
      </c>
      <c r="KU112" s="200" t="s">
        <v>15</v>
      </c>
      <c r="KV112" s="188" t="s">
        <v>15</v>
      </c>
      <c r="KW112" s="188" t="s">
        <v>15</v>
      </c>
      <c r="KX112" s="200"/>
      <c r="KY112" s="200"/>
      <c r="KZ112" s="188"/>
      <c r="LA112" s="200"/>
      <c r="LB112" s="200"/>
      <c r="LC112" s="200" t="s">
        <v>15</v>
      </c>
      <c r="LD112" s="200" t="s">
        <v>15</v>
      </c>
      <c r="LE112" s="188" t="s">
        <v>15</v>
      </c>
      <c r="LF112" s="200" t="s">
        <v>15</v>
      </c>
      <c r="LG112" s="200" t="s">
        <v>15</v>
      </c>
      <c r="LH112" s="200" t="s">
        <v>15</v>
      </c>
      <c r="LI112" s="200" t="s">
        <v>15</v>
      </c>
      <c r="LJ112" s="188" t="s">
        <v>15</v>
      </c>
      <c r="LK112" s="200" t="s">
        <v>15</v>
      </c>
      <c r="LL112" s="200" t="s">
        <v>15</v>
      </c>
      <c r="LM112" s="200" t="s">
        <v>15</v>
      </c>
      <c r="LN112" s="200" t="s">
        <v>15</v>
      </c>
      <c r="LO112" s="188" t="s">
        <v>15</v>
      </c>
      <c r="LP112" s="200" t="s">
        <v>15</v>
      </c>
      <c r="LQ112" s="200" t="s">
        <v>15</v>
      </c>
      <c r="LR112" s="200" t="s">
        <v>15</v>
      </c>
      <c r="LS112" s="200" t="s">
        <v>15</v>
      </c>
      <c r="LT112" s="188" t="s">
        <v>15</v>
      </c>
      <c r="LU112" s="200" t="s">
        <v>15</v>
      </c>
      <c r="LV112" s="200" t="s">
        <v>15</v>
      </c>
      <c r="LW112" s="200" t="s">
        <v>15</v>
      </c>
      <c r="LX112" s="200" t="s">
        <v>15</v>
      </c>
      <c r="LY112" s="188" t="s">
        <v>15</v>
      </c>
      <c r="LZ112" s="200" t="s">
        <v>15</v>
      </c>
      <c r="MA112" s="200" t="s">
        <v>15</v>
      </c>
      <c r="MB112" s="200" t="s">
        <v>15</v>
      </c>
      <c r="MC112" s="200" t="s">
        <v>15</v>
      </c>
      <c r="MD112" s="188" t="s">
        <v>15</v>
      </c>
      <c r="ME112" s="188" t="s">
        <v>15</v>
      </c>
      <c r="MF112" s="200"/>
      <c r="MG112" s="200"/>
      <c r="MH112" s="188"/>
      <c r="MI112" s="200"/>
      <c r="MJ112" s="200"/>
      <c r="MK112" s="200" t="s">
        <v>15</v>
      </c>
      <c r="ML112" s="200" t="s">
        <v>15</v>
      </c>
      <c r="MM112" s="188" t="s">
        <v>15</v>
      </c>
      <c r="MN112" s="200" t="s">
        <v>15</v>
      </c>
      <c r="MO112" s="200" t="s">
        <v>15</v>
      </c>
      <c r="MP112" s="200" t="s">
        <v>15</v>
      </c>
      <c r="MQ112" s="200" t="s">
        <v>15</v>
      </c>
      <c r="MR112" s="188" t="s">
        <v>15</v>
      </c>
      <c r="MS112" s="200" t="s">
        <v>15</v>
      </c>
      <c r="MT112" s="200" t="s">
        <v>15</v>
      </c>
      <c r="MU112" s="200" t="s">
        <v>15</v>
      </c>
      <c r="MV112" s="200" t="s">
        <v>15</v>
      </c>
      <c r="MW112" s="188" t="s">
        <v>15</v>
      </c>
      <c r="MX112" s="200" t="s">
        <v>15</v>
      </c>
      <c r="MY112" s="200" t="s">
        <v>15</v>
      </c>
      <c r="MZ112" s="200" t="s">
        <v>15</v>
      </c>
      <c r="NA112" s="200" t="s">
        <v>15</v>
      </c>
      <c r="NB112" s="188" t="s">
        <v>15</v>
      </c>
      <c r="NC112" s="200" t="s">
        <v>15</v>
      </c>
      <c r="ND112" s="200" t="s">
        <v>15</v>
      </c>
      <c r="NE112" s="200" t="s">
        <v>15</v>
      </c>
      <c r="NF112" s="200" t="s">
        <v>15</v>
      </c>
      <c r="NG112" s="188" t="s">
        <v>15</v>
      </c>
      <c r="NH112" s="200" t="s">
        <v>15</v>
      </c>
      <c r="NI112" s="200" t="s">
        <v>15</v>
      </c>
      <c r="NJ112" s="200" t="s">
        <v>15</v>
      </c>
      <c r="NK112" s="200" t="s">
        <v>15</v>
      </c>
      <c r="NL112" s="188" t="s">
        <v>15</v>
      </c>
      <c r="NM112" s="169"/>
      <c r="NN112" s="169"/>
      <c r="NO112" s="169"/>
      <c r="NP112" s="169"/>
    </row>
    <row r="113" spans="1:380" ht="21" outlineLevel="1">
      <c r="A113" s="189" t="s">
        <v>308</v>
      </c>
      <c r="B113" s="208" t="s">
        <v>473</v>
      </c>
      <c r="C113" s="188">
        <f>C114+C119</f>
        <v>592.25827913427736</v>
      </c>
      <c r="D113" s="200"/>
      <c r="E113" s="200"/>
      <c r="F113" s="188"/>
      <c r="G113" s="200"/>
      <c r="H113" s="200"/>
      <c r="I113" s="188">
        <f t="shared" ref="I113:AJ113" si="637">I114+I119</f>
        <v>595.95304128110308</v>
      </c>
      <c r="J113" s="188">
        <f t="shared" si="637"/>
        <v>603.35258392040168</v>
      </c>
      <c r="K113" s="188">
        <f t="shared" si="637"/>
        <v>610.31237316452518</v>
      </c>
      <c r="L113" s="200">
        <f t="shared" si="637"/>
        <v>616.58074094806705</v>
      </c>
      <c r="M113" s="200">
        <f t="shared" si="637"/>
        <v>622.47651693146361</v>
      </c>
      <c r="N113" s="200">
        <f t="shared" si="637"/>
        <v>628.06150412008992</v>
      </c>
      <c r="O113" s="200">
        <f t="shared" si="637"/>
        <v>632.32728531799694</v>
      </c>
      <c r="P113" s="188">
        <f t="shared" si="637"/>
        <v>635.75041813768507</v>
      </c>
      <c r="Q113" s="200">
        <f t="shared" si="637"/>
        <v>639.57510136046335</v>
      </c>
      <c r="R113" s="200">
        <f t="shared" si="637"/>
        <v>643.20837345071834</v>
      </c>
      <c r="S113" s="200">
        <f t="shared" si="637"/>
        <v>646.97269771883271</v>
      </c>
      <c r="T113" s="200">
        <f t="shared" si="637"/>
        <v>650.60915217887282</v>
      </c>
      <c r="U113" s="188">
        <f t="shared" si="637"/>
        <v>655.1329408025108</v>
      </c>
      <c r="V113" s="200">
        <f t="shared" si="637"/>
        <v>657.72715632689972</v>
      </c>
      <c r="W113" s="200">
        <f t="shared" si="637"/>
        <v>661.18824318841621</v>
      </c>
      <c r="X113" s="200">
        <f t="shared" si="637"/>
        <v>664.64536413480528</v>
      </c>
      <c r="Y113" s="200">
        <f t="shared" si="637"/>
        <v>667.90270606232434</v>
      </c>
      <c r="Z113" s="188">
        <f t="shared" si="637"/>
        <v>670.88075606794405</v>
      </c>
      <c r="AA113" s="200">
        <f t="shared" si="637"/>
        <v>673.76299183867002</v>
      </c>
      <c r="AB113" s="200">
        <f t="shared" si="637"/>
        <v>676.49582818803071</v>
      </c>
      <c r="AC113" s="200">
        <f t="shared" si="637"/>
        <v>679.12676581822348</v>
      </c>
      <c r="AD113" s="200">
        <f t="shared" si="637"/>
        <v>680.45418755016055</v>
      </c>
      <c r="AE113" s="188">
        <f t="shared" si="637"/>
        <v>682.65939595468524</v>
      </c>
      <c r="AF113" s="200">
        <f t="shared" si="637"/>
        <v>684.37854481277236</v>
      </c>
      <c r="AG113" s="200">
        <f t="shared" si="637"/>
        <v>686.04150707976248</v>
      </c>
      <c r="AH113" s="200">
        <f t="shared" si="637"/>
        <v>687.625175535062</v>
      </c>
      <c r="AI113" s="200">
        <f t="shared" si="637"/>
        <v>689.0527452246647</v>
      </c>
      <c r="AJ113" s="188">
        <f t="shared" si="637"/>
        <v>690.23318178818431</v>
      </c>
      <c r="AK113" s="188" t="s">
        <v>15</v>
      </c>
      <c r="AL113" s="200"/>
      <c r="AM113" s="200"/>
      <c r="AN113" s="188"/>
      <c r="AO113" s="200"/>
      <c r="AP113" s="200"/>
      <c r="AQ113" s="200" t="s">
        <v>15</v>
      </c>
      <c r="AR113" s="200" t="s">
        <v>15</v>
      </c>
      <c r="AS113" s="188" t="s">
        <v>15</v>
      </c>
      <c r="AT113" s="200" t="s">
        <v>15</v>
      </c>
      <c r="AU113" s="200" t="s">
        <v>15</v>
      </c>
      <c r="AV113" s="200" t="s">
        <v>15</v>
      </c>
      <c r="AW113" s="200" t="s">
        <v>15</v>
      </c>
      <c r="AX113" s="188" t="s">
        <v>15</v>
      </c>
      <c r="AY113" s="200" t="s">
        <v>15</v>
      </c>
      <c r="AZ113" s="200" t="s">
        <v>15</v>
      </c>
      <c r="BA113" s="200" t="s">
        <v>15</v>
      </c>
      <c r="BB113" s="200" t="s">
        <v>15</v>
      </c>
      <c r="BC113" s="188" t="s">
        <v>15</v>
      </c>
      <c r="BD113" s="200" t="s">
        <v>15</v>
      </c>
      <c r="BE113" s="200" t="s">
        <v>15</v>
      </c>
      <c r="BF113" s="200" t="s">
        <v>15</v>
      </c>
      <c r="BG113" s="200" t="s">
        <v>15</v>
      </c>
      <c r="BH113" s="188" t="s">
        <v>15</v>
      </c>
      <c r="BI113" s="200" t="s">
        <v>15</v>
      </c>
      <c r="BJ113" s="200" t="s">
        <v>15</v>
      </c>
      <c r="BK113" s="200" t="s">
        <v>15</v>
      </c>
      <c r="BL113" s="200" t="s">
        <v>15</v>
      </c>
      <c r="BM113" s="188" t="s">
        <v>15</v>
      </c>
      <c r="BN113" s="200" t="s">
        <v>15</v>
      </c>
      <c r="BO113" s="200" t="s">
        <v>15</v>
      </c>
      <c r="BP113" s="200" t="s">
        <v>15</v>
      </c>
      <c r="BQ113" s="200" t="s">
        <v>15</v>
      </c>
      <c r="BR113" s="188" t="s">
        <v>15</v>
      </c>
      <c r="BS113" s="188">
        <f>BS122</f>
        <v>1.3743102E-2</v>
      </c>
      <c r="BT113" s="200"/>
      <c r="BU113" s="200"/>
      <c r="BV113" s="188"/>
      <c r="BW113" s="200"/>
      <c r="BX113" s="200"/>
      <c r="BY113" s="200">
        <f t="shared" ref="BY113:CP113" si="638">BY122</f>
        <v>1.3859961000363883E-2</v>
      </c>
      <c r="BZ113" s="200">
        <f t="shared" si="638"/>
        <v>1.3765155509433146E-2</v>
      </c>
      <c r="CA113" s="188">
        <f t="shared" si="638"/>
        <v>1.367743541863576E-2</v>
      </c>
      <c r="CB113" s="200">
        <f t="shared" si="638"/>
        <v>1.3579404540078457E-2</v>
      </c>
      <c r="CC113" s="200">
        <f t="shared" si="638"/>
        <v>1.3481552849722635E-2</v>
      </c>
      <c r="CD113" s="200">
        <f t="shared" si="638"/>
        <v>1.3388053939427658E-2</v>
      </c>
      <c r="CE113" s="200">
        <f t="shared" si="638"/>
        <v>1.3300154660428793E-2</v>
      </c>
      <c r="CF113" s="188">
        <f t="shared" si="638"/>
        <v>1.3218288050879609E-2</v>
      </c>
      <c r="CG113" s="200">
        <f t="shared" si="638"/>
        <v>1.3142259990228507E-2</v>
      </c>
      <c r="CH113" s="200">
        <f t="shared" si="638"/>
        <v>1.3072503516629053E-2</v>
      </c>
      <c r="CI113" s="200">
        <f t="shared" si="638"/>
        <v>1.3009070893306676E-2</v>
      </c>
      <c r="CJ113" s="200">
        <f t="shared" si="638"/>
        <v>1.2952260767263836E-2</v>
      </c>
      <c r="CK113" s="188">
        <f t="shared" si="638"/>
        <v>1.2902020875275103E-2</v>
      </c>
      <c r="CL113" s="200">
        <f t="shared" si="638"/>
        <v>1.2857910713011848E-2</v>
      </c>
      <c r="CM113" s="200">
        <f t="shared" si="638"/>
        <v>1.2819579370246182E-2</v>
      </c>
      <c r="CN113" s="200">
        <f t="shared" si="638"/>
        <v>1.2787064177853417E-2</v>
      </c>
      <c r="CO113" s="200">
        <f t="shared" si="638"/>
        <v>1.2759790240353812E-2</v>
      </c>
      <c r="CP113" s="188">
        <f t="shared" si="638"/>
        <v>1.2737376782819231E-2</v>
      </c>
      <c r="CQ113" s="200">
        <f>CQ122</f>
        <v>1.2719532624422283E-2</v>
      </c>
      <c r="CR113" s="200">
        <f t="shared" ref="CR113:CY113" si="639">CR122</f>
        <v>1.2705623140282736E-2</v>
      </c>
      <c r="CS113" s="200">
        <f t="shared" si="639"/>
        <v>1.2695103299621103E-2</v>
      </c>
      <c r="CT113" s="200">
        <f t="shared" si="639"/>
        <v>1.2687525131933696E-2</v>
      </c>
      <c r="CU113" s="188">
        <f t="shared" si="639"/>
        <v>1.2682246546165225E-2</v>
      </c>
      <c r="CV113" s="200">
        <f t="shared" si="639"/>
        <v>1.2679028624713727E-2</v>
      </c>
      <c r="CW113" s="200">
        <f t="shared" si="639"/>
        <v>1.2677677247027598E-2</v>
      </c>
      <c r="CX113" s="200">
        <f t="shared" si="639"/>
        <v>1.2677826570528829E-2</v>
      </c>
      <c r="CY113" s="200">
        <f t="shared" si="639"/>
        <v>1.26783939998335E-2</v>
      </c>
      <c r="CZ113" s="188">
        <f>CZ122</f>
        <v>1.2678087886655979E-2</v>
      </c>
      <c r="DA113" s="188">
        <v>5.2223372400000002E-4</v>
      </c>
      <c r="DB113" s="200"/>
      <c r="DC113" s="200"/>
      <c r="DD113" s="188"/>
      <c r="DE113" s="200"/>
      <c r="DF113" s="200"/>
      <c r="DG113" s="200">
        <v>5.3591972696296285E-4</v>
      </c>
      <c r="DH113" s="200">
        <v>5.4004550795061718E-4</v>
      </c>
      <c r="DI113" s="188">
        <v>5.4315214037860087E-4</v>
      </c>
      <c r="DJ113" s="200">
        <v>5.3970579176406026E-4</v>
      </c>
      <c r="DK113" s="200">
        <v>5.40967813364426E-4</v>
      </c>
      <c r="DL113" s="200">
        <v>5.4127524850236238E-4</v>
      </c>
      <c r="DM113" s="200">
        <v>5.4064961787694951E-4</v>
      </c>
      <c r="DN113" s="188">
        <v>5.4096422658124607E-4</v>
      </c>
      <c r="DO113" s="200">
        <v>5.4096303098685272E-4</v>
      </c>
      <c r="DP113" s="200">
        <v>5.4085895848168287E-4</v>
      </c>
      <c r="DQ113" s="200">
        <v>5.4092873868326048E-4</v>
      </c>
      <c r="DR113" s="200">
        <v>5.4091690938393199E-4</v>
      </c>
      <c r="DS113" s="188">
        <v>5.4090153551629167E-4</v>
      </c>
      <c r="DT113" s="200">
        <v>5.4091572786116142E-4</v>
      </c>
      <c r="DU113" s="200">
        <v>5.4091139092046184E-4</v>
      </c>
      <c r="DV113" s="200">
        <v>5.4090955143263817E-4</v>
      </c>
      <c r="DW113" s="200">
        <v>5.4091222340475374E-4</v>
      </c>
      <c r="DX113" s="188">
        <v>5.4091105525261784E-4</v>
      </c>
      <c r="DY113" s="200">
        <v>5.4091094336333658E-4</v>
      </c>
      <c r="DZ113" s="200">
        <v>5.4091140734023602E-4</v>
      </c>
      <c r="EA113" s="200">
        <v>5.4091113531873011E-4</v>
      </c>
      <c r="EB113" s="200">
        <v>5.4091116200743431E-4</v>
      </c>
      <c r="EC113" s="188">
        <v>5.4091123488880018E-4</v>
      </c>
      <c r="ED113" s="200">
        <v>5.409111774049882E-4</v>
      </c>
      <c r="EE113" s="200">
        <v>5.4091119143374086E-4</v>
      </c>
      <c r="EF113" s="200">
        <v>5.4091120124250978E-4</v>
      </c>
      <c r="EG113" s="200">
        <v>5.4091119002707961E-4</v>
      </c>
      <c r="EH113" s="188">
        <v>5.4091119423444346E-4</v>
      </c>
      <c r="EI113" s="188" t="s">
        <v>15</v>
      </c>
      <c r="EJ113" s="200"/>
      <c r="EK113" s="200"/>
      <c r="EL113" s="188"/>
      <c r="EM113" s="200"/>
      <c r="EN113" s="200"/>
      <c r="EO113" s="200" t="s">
        <v>15</v>
      </c>
      <c r="EP113" s="200" t="s">
        <v>15</v>
      </c>
      <c r="EQ113" s="188" t="s">
        <v>15</v>
      </c>
      <c r="ER113" s="200" t="s">
        <v>15</v>
      </c>
      <c r="ES113" s="200" t="s">
        <v>15</v>
      </c>
      <c r="ET113" s="200" t="s">
        <v>15</v>
      </c>
      <c r="EU113" s="200" t="s">
        <v>15</v>
      </c>
      <c r="EV113" s="188" t="s">
        <v>15</v>
      </c>
      <c r="EW113" s="200" t="s">
        <v>15</v>
      </c>
      <c r="EX113" s="200" t="s">
        <v>15</v>
      </c>
      <c r="EY113" s="200" t="s">
        <v>15</v>
      </c>
      <c r="EZ113" s="200" t="s">
        <v>15</v>
      </c>
      <c r="FA113" s="188" t="s">
        <v>15</v>
      </c>
      <c r="FB113" s="200" t="s">
        <v>15</v>
      </c>
      <c r="FC113" s="200" t="s">
        <v>15</v>
      </c>
      <c r="FD113" s="200" t="s">
        <v>15</v>
      </c>
      <c r="FE113" s="200" t="s">
        <v>15</v>
      </c>
      <c r="FF113" s="188" t="s">
        <v>15</v>
      </c>
      <c r="FG113" s="200" t="s">
        <v>15</v>
      </c>
      <c r="FH113" s="200" t="s">
        <v>15</v>
      </c>
      <c r="FI113" s="200" t="s">
        <v>15</v>
      </c>
      <c r="FJ113" s="200" t="s">
        <v>15</v>
      </c>
      <c r="FK113" s="188" t="s">
        <v>15</v>
      </c>
      <c r="FL113" s="200" t="s">
        <v>15</v>
      </c>
      <c r="FM113" s="200" t="s">
        <v>15</v>
      </c>
      <c r="FN113" s="200" t="s">
        <v>15</v>
      </c>
      <c r="FO113" s="200" t="s">
        <v>15</v>
      </c>
      <c r="FP113" s="188" t="s">
        <v>15</v>
      </c>
      <c r="FQ113" s="188">
        <f>FQ121</f>
        <v>250.29524930441056</v>
      </c>
      <c r="FR113" s="200"/>
      <c r="FS113" s="200"/>
      <c r="FT113" s="188"/>
      <c r="FU113" s="200"/>
      <c r="FV113" s="200"/>
      <c r="FW113" s="200">
        <f t="shared" ref="FW113:GX113" si="640">FW121</f>
        <v>227.1853004935731</v>
      </c>
      <c r="FX113" s="200">
        <f t="shared" si="640"/>
        <v>216.6015297649528</v>
      </c>
      <c r="FY113" s="200">
        <f t="shared" si="640"/>
        <v>195.10089676204808</v>
      </c>
      <c r="FZ113" s="200">
        <f t="shared" si="640"/>
        <v>173.47968219759071</v>
      </c>
      <c r="GA113" s="200">
        <f t="shared" si="640"/>
        <v>170.98686664461974</v>
      </c>
      <c r="GB113" s="200">
        <f t="shared" si="640"/>
        <v>157.65196641001128</v>
      </c>
      <c r="GC113" s="200">
        <f t="shared" si="640"/>
        <v>147.34796120968852</v>
      </c>
      <c r="GD113" s="200">
        <f t="shared" si="640"/>
        <v>136.70012712394126</v>
      </c>
      <c r="GE113" s="200">
        <f t="shared" si="640"/>
        <v>156.06617528460137</v>
      </c>
      <c r="GF113" s="200">
        <f t="shared" si="640"/>
        <v>126.02199762715973</v>
      </c>
      <c r="GG113" s="200">
        <f t="shared" si="640"/>
        <v>111.19510251712803</v>
      </c>
      <c r="GH113" s="200">
        <f t="shared" si="640"/>
        <v>102.52901961177341</v>
      </c>
      <c r="GI113" s="200">
        <f t="shared" si="640"/>
        <v>101.14723455287771</v>
      </c>
      <c r="GJ113" s="200">
        <f t="shared" si="640"/>
        <v>95.68871934095273</v>
      </c>
      <c r="GK113" s="200">
        <f t="shared" si="640"/>
        <v>93.598397089819969</v>
      </c>
      <c r="GL113" s="200">
        <f t="shared" si="640"/>
        <v>91.485863739603303</v>
      </c>
      <c r="GM113" s="200">
        <f t="shared" si="640"/>
        <v>88.133397411933856</v>
      </c>
      <c r="GN113" s="200">
        <f t="shared" si="640"/>
        <v>82.274084736039356</v>
      </c>
      <c r="GO113" s="200">
        <f t="shared" si="640"/>
        <v>80.736012067151563</v>
      </c>
      <c r="GP113" s="200">
        <f t="shared" si="640"/>
        <v>79.193086990406528</v>
      </c>
      <c r="GQ113" s="200">
        <f t="shared" si="640"/>
        <v>77.926144813565415</v>
      </c>
      <c r="GR113" s="200">
        <f t="shared" si="640"/>
        <v>76.756000274744807</v>
      </c>
      <c r="GS113" s="200">
        <f t="shared" si="640"/>
        <v>75.637020106990349</v>
      </c>
      <c r="GT113" s="200">
        <f t="shared" si="640"/>
        <v>74.633148844563166</v>
      </c>
      <c r="GU113" s="200">
        <f t="shared" si="640"/>
        <v>73.704999305484591</v>
      </c>
      <c r="GV113" s="200">
        <f t="shared" si="640"/>
        <v>72.847509769135371</v>
      </c>
      <c r="GW113" s="200">
        <f t="shared" si="640"/>
        <v>72.052581753765651</v>
      </c>
      <c r="GX113" s="200">
        <f t="shared" si="640"/>
        <v>71.314784723094036</v>
      </c>
      <c r="GY113" s="188" t="s">
        <v>15</v>
      </c>
      <c r="GZ113" s="200"/>
      <c r="HA113" s="200"/>
      <c r="HB113" s="188"/>
      <c r="HC113" s="200"/>
      <c r="HD113" s="200"/>
      <c r="HE113" s="200" t="s">
        <v>15</v>
      </c>
      <c r="HF113" s="200" t="s">
        <v>15</v>
      </c>
      <c r="HG113" s="188" t="s">
        <v>15</v>
      </c>
      <c r="HH113" s="200" t="s">
        <v>15</v>
      </c>
      <c r="HI113" s="200" t="s">
        <v>15</v>
      </c>
      <c r="HJ113" s="200" t="s">
        <v>15</v>
      </c>
      <c r="HK113" s="200" t="s">
        <v>15</v>
      </c>
      <c r="HL113" s="188" t="s">
        <v>15</v>
      </c>
      <c r="HM113" s="200" t="s">
        <v>15</v>
      </c>
      <c r="HN113" s="200" t="s">
        <v>15</v>
      </c>
      <c r="HO113" s="200" t="s">
        <v>15</v>
      </c>
      <c r="HP113" s="200" t="s">
        <v>15</v>
      </c>
      <c r="HQ113" s="188" t="s">
        <v>15</v>
      </c>
      <c r="HR113" s="200" t="s">
        <v>15</v>
      </c>
      <c r="HS113" s="200" t="s">
        <v>15</v>
      </c>
      <c r="HT113" s="200" t="s">
        <v>15</v>
      </c>
      <c r="HU113" s="200" t="s">
        <v>15</v>
      </c>
      <c r="HV113" s="188" t="s">
        <v>15</v>
      </c>
      <c r="HW113" s="200" t="s">
        <v>15</v>
      </c>
      <c r="HX113" s="200" t="s">
        <v>15</v>
      </c>
      <c r="HY113" s="200" t="s">
        <v>15</v>
      </c>
      <c r="HZ113" s="200" t="s">
        <v>15</v>
      </c>
      <c r="IA113" s="188" t="s">
        <v>15</v>
      </c>
      <c r="IB113" s="200" t="s">
        <v>15</v>
      </c>
      <c r="IC113" s="200" t="s">
        <v>15</v>
      </c>
      <c r="ID113" s="200" t="s">
        <v>15</v>
      </c>
      <c r="IE113" s="200" t="s">
        <v>15</v>
      </c>
      <c r="IF113" s="188" t="s">
        <v>15</v>
      </c>
      <c r="IG113" s="188" t="s">
        <v>15</v>
      </c>
      <c r="IH113" s="200"/>
      <c r="II113" s="200"/>
      <c r="IJ113" s="188"/>
      <c r="IK113" s="200"/>
      <c r="IL113" s="200"/>
      <c r="IM113" s="200" t="s">
        <v>15</v>
      </c>
      <c r="IN113" s="200" t="s">
        <v>15</v>
      </c>
      <c r="IO113" s="188" t="s">
        <v>15</v>
      </c>
      <c r="IP113" s="200" t="s">
        <v>15</v>
      </c>
      <c r="IQ113" s="200" t="s">
        <v>15</v>
      </c>
      <c r="IR113" s="200" t="s">
        <v>15</v>
      </c>
      <c r="IS113" s="200" t="s">
        <v>15</v>
      </c>
      <c r="IT113" s="188" t="s">
        <v>15</v>
      </c>
      <c r="IU113" s="200" t="s">
        <v>15</v>
      </c>
      <c r="IV113" s="200" t="s">
        <v>15</v>
      </c>
      <c r="IW113" s="200" t="s">
        <v>15</v>
      </c>
      <c r="IX113" s="200" t="s">
        <v>15</v>
      </c>
      <c r="IY113" s="188" t="s">
        <v>15</v>
      </c>
      <c r="IZ113" s="200" t="s">
        <v>15</v>
      </c>
      <c r="JA113" s="200" t="s">
        <v>15</v>
      </c>
      <c r="JB113" s="200" t="s">
        <v>15</v>
      </c>
      <c r="JC113" s="200" t="s">
        <v>15</v>
      </c>
      <c r="JD113" s="188" t="s">
        <v>15</v>
      </c>
      <c r="JE113" s="200" t="s">
        <v>15</v>
      </c>
      <c r="JF113" s="200" t="s">
        <v>15</v>
      </c>
      <c r="JG113" s="200" t="s">
        <v>15</v>
      </c>
      <c r="JH113" s="200" t="s">
        <v>15</v>
      </c>
      <c r="JI113" s="188" t="s">
        <v>15</v>
      </c>
      <c r="JJ113" s="200" t="s">
        <v>15</v>
      </c>
      <c r="JK113" s="200" t="s">
        <v>15</v>
      </c>
      <c r="JL113" s="200" t="s">
        <v>15</v>
      </c>
      <c r="JM113" s="200" t="s">
        <v>15</v>
      </c>
      <c r="JN113" s="188" t="s">
        <v>15</v>
      </c>
      <c r="JO113" s="188">
        <f>JO114+JO119+JO122+JO121</f>
        <v>858.46794298268787</v>
      </c>
      <c r="JP113" s="200"/>
      <c r="JQ113" s="200"/>
      <c r="JR113" s="188"/>
      <c r="JS113" s="200"/>
      <c r="JT113" s="200"/>
      <c r="JU113" s="200">
        <f t="shared" ref="JU113:KV113" si="641">JU114+JU119+JU122+JU121</f>
        <v>839.40534502340222</v>
      </c>
      <c r="JV113" s="200">
        <f t="shared" si="641"/>
        <v>836.29294933219376</v>
      </c>
      <c r="JW113" s="188">
        <f t="shared" si="641"/>
        <v>821.80186561140886</v>
      </c>
      <c r="JX113" s="200">
        <f t="shared" si="641"/>
        <v>806.3420514552339</v>
      </c>
      <c r="JY113" s="200">
        <f t="shared" si="641"/>
        <v>809.74873869532394</v>
      </c>
      <c r="JZ113" s="200">
        <f t="shared" si="641"/>
        <v>801.98127316385501</v>
      </c>
      <c r="KA113" s="200">
        <f t="shared" si="641"/>
        <v>795.90505353280741</v>
      </c>
      <c r="KB113" s="188">
        <f t="shared" si="641"/>
        <v>788.66605091976874</v>
      </c>
      <c r="KC113" s="200">
        <f t="shared" si="641"/>
        <v>811.83660677066632</v>
      </c>
      <c r="KD113" s="200">
        <f t="shared" si="641"/>
        <v>785.40477003410433</v>
      </c>
      <c r="KE113" s="200">
        <f t="shared" si="641"/>
        <v>774.32702938174361</v>
      </c>
      <c r="KF113" s="200">
        <f t="shared" si="641"/>
        <v>769.28206826449355</v>
      </c>
      <c r="KG113" s="188">
        <f t="shared" si="641"/>
        <v>772.41039697196925</v>
      </c>
      <c r="KH113" s="200">
        <f t="shared" si="641"/>
        <v>769.53474161153792</v>
      </c>
      <c r="KI113" s="200">
        <f t="shared" si="641"/>
        <v>770.89524649798227</v>
      </c>
      <c r="KJ113" s="200">
        <f t="shared" si="641"/>
        <v>772.23117434020673</v>
      </c>
      <c r="KK113" s="200">
        <f t="shared" si="641"/>
        <v>772.12888513796372</v>
      </c>
      <c r="KL113" s="188">
        <f t="shared" si="641"/>
        <v>769.24165544986704</v>
      </c>
      <c r="KM113" s="200">
        <f t="shared" si="641"/>
        <v>770.58108722033194</v>
      </c>
      <c r="KN113" s="200">
        <f t="shared" si="641"/>
        <v>771.76732338310774</v>
      </c>
      <c r="KO113" s="200">
        <f t="shared" si="641"/>
        <v>773.12852468617871</v>
      </c>
      <c r="KP113" s="200">
        <f t="shared" si="641"/>
        <v>773.28379429204244</v>
      </c>
      <c r="KQ113" s="188">
        <f t="shared" si="641"/>
        <v>774.36862541629614</v>
      </c>
      <c r="KR113" s="200">
        <f t="shared" si="641"/>
        <v>775.08304891190187</v>
      </c>
      <c r="KS113" s="200">
        <f t="shared" si="641"/>
        <v>775.81750385440228</v>
      </c>
      <c r="KT113" s="200">
        <f t="shared" si="641"/>
        <v>776.54372257458647</v>
      </c>
      <c r="KU113" s="200">
        <f t="shared" si="641"/>
        <v>777.17651435402263</v>
      </c>
      <c r="KV113" s="188">
        <f t="shared" si="641"/>
        <v>777.6190728657516</v>
      </c>
      <c r="KW113" s="188">
        <f>KW114</f>
        <v>547.48586619530738</v>
      </c>
      <c r="KX113" s="200"/>
      <c r="KY113" s="200"/>
      <c r="KZ113" s="188"/>
      <c r="LA113" s="200"/>
      <c r="LB113" s="200"/>
      <c r="LC113" s="200">
        <f t="shared" ref="LC113:MD113" si="642">LC114</f>
        <v>547.46247991584005</v>
      </c>
      <c r="LD113" s="200">
        <f t="shared" si="642"/>
        <v>554.40060689667564</v>
      </c>
      <c r="LE113" s="188">
        <f t="shared" si="642"/>
        <v>561.19774747011581</v>
      </c>
      <c r="LF113" s="200">
        <f t="shared" si="642"/>
        <v>567.0622798333734</v>
      </c>
      <c r="LG113" s="200">
        <f t="shared" si="642"/>
        <v>572.40265422582831</v>
      </c>
      <c r="LH113" s="200">
        <f t="shared" si="642"/>
        <v>577.75340323383057</v>
      </c>
      <c r="LI113" s="200">
        <f t="shared" si="642"/>
        <v>581.51718403861355</v>
      </c>
      <c r="LJ113" s="188">
        <f t="shared" si="642"/>
        <v>585.27260833677531</v>
      </c>
      <c r="LK113" s="200">
        <f t="shared" si="642"/>
        <v>589.01922316482114</v>
      </c>
      <c r="LL113" s="200">
        <f t="shared" si="642"/>
        <v>592.75657510073506</v>
      </c>
      <c r="LM113" s="200">
        <f t="shared" si="642"/>
        <v>596.4842103781848</v>
      </c>
      <c r="LN113" s="200">
        <f t="shared" si="642"/>
        <v>600.20167500161733</v>
      </c>
      <c r="LO113" s="188">
        <f t="shared" si="642"/>
        <v>603.90851486220731</v>
      </c>
      <c r="LP113" s="200">
        <f t="shared" si="642"/>
        <v>607.44692703909186</v>
      </c>
      <c r="LQ113" s="200">
        <f t="shared" si="642"/>
        <v>610.81615677080936</v>
      </c>
      <c r="LR113" s="200">
        <f t="shared" si="642"/>
        <v>614.01564997200296</v>
      </c>
      <c r="LS113" s="200">
        <f t="shared" si="642"/>
        <v>617.04505089499253</v>
      </c>
      <c r="LT113" s="188">
        <f t="shared" si="642"/>
        <v>619.90419944356802</v>
      </c>
      <c r="LU113" s="200">
        <f t="shared" si="642"/>
        <v>622.59312815440217</v>
      </c>
      <c r="LV113" s="200">
        <f t="shared" si="642"/>
        <v>625.11205886205812</v>
      </c>
      <c r="LW113" s="200">
        <f t="shared" si="642"/>
        <v>627.46139906407279</v>
      </c>
      <c r="LX113" s="200">
        <f t="shared" si="642"/>
        <v>629.64173800302603</v>
      </c>
      <c r="LY113" s="188">
        <f t="shared" si="642"/>
        <v>631.65384248285534</v>
      </c>
      <c r="LZ113" s="200">
        <f t="shared" si="642"/>
        <v>633.49865243696422</v>
      </c>
      <c r="MA113" s="200">
        <f t="shared" si="642"/>
        <v>635.17727626588089</v>
      </c>
      <c r="MB113" s="200">
        <f t="shared" si="642"/>
        <v>636.69098596236756</v>
      </c>
      <c r="MC113" s="200">
        <f t="shared" si="642"/>
        <v>638.04121204195769</v>
      </c>
      <c r="MD113" s="188">
        <f t="shared" si="642"/>
        <v>639.22953829690709</v>
      </c>
      <c r="ME113" s="188">
        <f>ME119+ME121+ME122</f>
        <v>310.98207678738049</v>
      </c>
      <c r="MF113" s="200"/>
      <c r="MG113" s="200"/>
      <c r="MH113" s="188"/>
      <c r="MI113" s="200"/>
      <c r="MJ113" s="200"/>
      <c r="MK113" s="200">
        <f t="shared" ref="MK113:NL113" si="643">MK119+MK121+MK122</f>
        <v>291.94286510756217</v>
      </c>
      <c r="ML113" s="200">
        <f t="shared" si="643"/>
        <v>281.89234243551812</v>
      </c>
      <c r="MM113" s="188">
        <f>MM119+MM121+MM122</f>
        <v>260.6041181412931</v>
      </c>
      <c r="MN113" s="200">
        <f t="shared" si="643"/>
        <v>239.27977162186056</v>
      </c>
      <c r="MO113" s="200">
        <f t="shared" si="643"/>
        <v>237.34608446949551</v>
      </c>
      <c r="MP113" s="200">
        <f t="shared" si="643"/>
        <v>224.22786993002444</v>
      </c>
      <c r="MQ113" s="200">
        <f t="shared" si="643"/>
        <v>214.38786949419389</v>
      </c>
      <c r="MR113" s="188">
        <f t="shared" si="643"/>
        <v>203.39344258299337</v>
      </c>
      <c r="MS113" s="200">
        <f t="shared" si="643"/>
        <v>222.81738360584512</v>
      </c>
      <c r="MT113" s="200">
        <f t="shared" si="643"/>
        <v>192.64819493336921</v>
      </c>
      <c r="MU113" s="200">
        <f t="shared" si="643"/>
        <v>177.84281900355887</v>
      </c>
      <c r="MV113" s="200">
        <f t="shared" si="643"/>
        <v>169.08039326287616</v>
      </c>
      <c r="MW113" s="188">
        <f t="shared" si="643"/>
        <v>168.50188210976199</v>
      </c>
      <c r="MX113" s="200">
        <f t="shared" si="643"/>
        <v>162.08781457244601</v>
      </c>
      <c r="MY113" s="200">
        <f t="shared" si="643"/>
        <v>160.07908972717291</v>
      </c>
      <c r="MZ113" s="200">
        <f t="shared" si="643"/>
        <v>158.21552436820375</v>
      </c>
      <c r="NA113" s="200">
        <f t="shared" si="643"/>
        <v>155.08383424297114</v>
      </c>
      <c r="NB113" s="188">
        <f t="shared" si="643"/>
        <v>149.33745600629902</v>
      </c>
      <c r="NC113" s="200">
        <f t="shared" si="643"/>
        <v>147.98795906592977</v>
      </c>
      <c r="ND113" s="200">
        <f t="shared" si="643"/>
        <v>146.65526452104953</v>
      </c>
      <c r="NE113" s="200">
        <f t="shared" si="643"/>
        <v>145.66712562210589</v>
      </c>
      <c r="NF113" s="200">
        <f t="shared" si="643"/>
        <v>143.64205628901649</v>
      </c>
      <c r="NG113" s="188">
        <f t="shared" si="643"/>
        <v>142.71478293344083</v>
      </c>
      <c r="NH113" s="200">
        <f t="shared" si="643"/>
        <v>141.58439647493771</v>
      </c>
      <c r="NI113" s="200">
        <f t="shared" si="643"/>
        <v>140.64022758852141</v>
      </c>
      <c r="NJ113" s="200">
        <f t="shared" si="643"/>
        <v>139.85273661221891</v>
      </c>
      <c r="NK113" s="200">
        <f t="shared" si="643"/>
        <v>139.13530231206497</v>
      </c>
      <c r="NL113" s="188">
        <f t="shared" si="643"/>
        <v>138.38953456884454</v>
      </c>
      <c r="NM113" s="169"/>
      <c r="NN113" s="169"/>
      <c r="NO113" s="169"/>
      <c r="NP113" s="169"/>
    </row>
    <row r="114" spans="1:380" ht="21" outlineLevel="1">
      <c r="A114" s="191" t="s">
        <v>309</v>
      </c>
      <c r="B114" s="208" t="s">
        <v>473</v>
      </c>
      <c r="C114" s="188">
        <v>547.48586619530738</v>
      </c>
      <c r="D114" s="200"/>
      <c r="E114" s="200"/>
      <c r="F114" s="188"/>
      <c r="G114" s="200"/>
      <c r="H114" s="200"/>
      <c r="I114" s="200">
        <v>547.46247991584005</v>
      </c>
      <c r="J114" s="200">
        <v>554.40060689667564</v>
      </c>
      <c r="K114" s="188">
        <v>561.19774747011581</v>
      </c>
      <c r="L114" s="200">
        <v>567.0622798333734</v>
      </c>
      <c r="M114" s="200">
        <v>572.40265422582831</v>
      </c>
      <c r="N114" s="200">
        <v>577.75340323383057</v>
      </c>
      <c r="O114" s="200">
        <v>581.51718403861355</v>
      </c>
      <c r="P114" s="188">
        <v>585.27260833677531</v>
      </c>
      <c r="Q114" s="200">
        <v>589.01922316482114</v>
      </c>
      <c r="R114" s="200">
        <v>592.75657510073506</v>
      </c>
      <c r="S114" s="200">
        <v>596.4842103781848</v>
      </c>
      <c r="T114" s="200">
        <v>600.20167500161733</v>
      </c>
      <c r="U114" s="188">
        <v>603.90851486220731</v>
      </c>
      <c r="V114" s="200">
        <v>607.44692703909186</v>
      </c>
      <c r="W114" s="200">
        <v>610.81615677080936</v>
      </c>
      <c r="X114" s="200">
        <v>614.01564997200296</v>
      </c>
      <c r="Y114" s="200">
        <v>617.04505089499253</v>
      </c>
      <c r="Z114" s="188">
        <v>619.90419944356802</v>
      </c>
      <c r="AA114" s="200">
        <v>622.59312815440217</v>
      </c>
      <c r="AB114" s="200">
        <v>625.11205886205812</v>
      </c>
      <c r="AC114" s="200">
        <v>627.46139906407279</v>
      </c>
      <c r="AD114" s="200">
        <v>629.64173800302603</v>
      </c>
      <c r="AE114" s="188">
        <v>631.65384248285534</v>
      </c>
      <c r="AF114" s="200">
        <v>633.49865243696422</v>
      </c>
      <c r="AG114" s="200">
        <v>635.17727626588089</v>
      </c>
      <c r="AH114" s="200">
        <v>636.69098596236756</v>
      </c>
      <c r="AI114" s="200">
        <v>638.04121204195769</v>
      </c>
      <c r="AJ114" s="188">
        <v>639.22953829690709</v>
      </c>
      <c r="AK114" s="190"/>
      <c r="AL114" s="190"/>
      <c r="AM114" s="190"/>
      <c r="AN114" s="190"/>
      <c r="AO114" s="190"/>
      <c r="AP114" s="190"/>
      <c r="AQ114" s="190"/>
      <c r="AR114" s="190"/>
      <c r="AS114" s="190"/>
      <c r="AT114" s="190"/>
      <c r="AU114" s="190"/>
      <c r="AV114" s="190"/>
      <c r="AW114" s="190"/>
      <c r="AX114" s="190"/>
      <c r="AY114" s="190"/>
      <c r="AZ114" s="190"/>
      <c r="BA114" s="190"/>
      <c r="BB114" s="190"/>
      <c r="BC114" s="190"/>
      <c r="BD114" s="190"/>
      <c r="BE114" s="190"/>
      <c r="BF114" s="190"/>
      <c r="BG114" s="190"/>
      <c r="BH114" s="190"/>
      <c r="BI114" s="190"/>
      <c r="BJ114" s="190"/>
      <c r="BK114" s="190"/>
      <c r="BL114" s="190"/>
      <c r="BM114" s="190"/>
      <c r="BN114" s="190"/>
      <c r="BO114" s="190"/>
      <c r="BP114" s="190"/>
      <c r="BQ114" s="190"/>
      <c r="BR114" s="190"/>
      <c r="BS114" s="190"/>
      <c r="BT114" s="190"/>
      <c r="BU114" s="190"/>
      <c r="BV114" s="190"/>
      <c r="BW114" s="190"/>
      <c r="BX114" s="190"/>
      <c r="BY114" s="190"/>
      <c r="BZ114" s="190"/>
      <c r="CA114" s="190"/>
      <c r="CB114" s="190"/>
      <c r="CC114" s="190"/>
      <c r="CD114" s="190"/>
      <c r="CE114" s="190"/>
      <c r="CF114" s="190"/>
      <c r="CG114" s="190"/>
      <c r="CH114" s="190"/>
      <c r="CI114" s="190"/>
      <c r="CJ114" s="190"/>
      <c r="CK114" s="190"/>
      <c r="CL114" s="190"/>
      <c r="CM114" s="190"/>
      <c r="CN114" s="190"/>
      <c r="CO114" s="190"/>
      <c r="CP114" s="190"/>
      <c r="CQ114" s="190"/>
      <c r="CR114" s="190"/>
      <c r="CS114" s="190"/>
      <c r="CT114" s="190"/>
      <c r="CU114" s="190"/>
      <c r="CV114" s="190"/>
      <c r="CW114" s="190"/>
      <c r="CX114" s="190"/>
      <c r="CY114" s="190"/>
      <c r="CZ114" s="190"/>
      <c r="DA114" s="190"/>
      <c r="DB114" s="190"/>
      <c r="DC114" s="190"/>
      <c r="DD114" s="190"/>
      <c r="DE114" s="190"/>
      <c r="DF114" s="190"/>
      <c r="DG114" s="190"/>
      <c r="DH114" s="190"/>
      <c r="DI114" s="190"/>
      <c r="DJ114" s="190"/>
      <c r="DK114" s="190"/>
      <c r="DL114" s="190"/>
      <c r="DM114" s="190"/>
      <c r="DN114" s="190"/>
      <c r="DO114" s="190"/>
      <c r="DP114" s="190"/>
      <c r="DQ114" s="190"/>
      <c r="DR114" s="190"/>
      <c r="DS114" s="190"/>
      <c r="DT114" s="190"/>
      <c r="DU114" s="190"/>
      <c r="DV114" s="190"/>
      <c r="DW114" s="190"/>
      <c r="DX114" s="190"/>
      <c r="DY114" s="190"/>
      <c r="DZ114" s="190"/>
      <c r="EA114" s="190"/>
      <c r="EB114" s="190"/>
      <c r="EC114" s="190"/>
      <c r="ED114" s="190"/>
      <c r="EE114" s="190"/>
      <c r="EF114" s="190"/>
      <c r="EG114" s="190"/>
      <c r="EH114" s="190"/>
      <c r="EI114" s="190"/>
      <c r="EJ114" s="190"/>
      <c r="EK114" s="190"/>
      <c r="EL114" s="190"/>
      <c r="EM114" s="190"/>
      <c r="EN114" s="190"/>
      <c r="EO114" s="190"/>
      <c r="EP114" s="190"/>
      <c r="EQ114" s="190"/>
      <c r="ER114" s="190"/>
      <c r="ES114" s="190"/>
      <c r="ET114" s="190"/>
      <c r="EU114" s="190"/>
      <c r="EV114" s="190"/>
      <c r="EW114" s="190"/>
      <c r="EX114" s="190"/>
      <c r="EY114" s="190"/>
      <c r="EZ114" s="190"/>
      <c r="FA114" s="190"/>
      <c r="FB114" s="190"/>
      <c r="FC114" s="190"/>
      <c r="FD114" s="190"/>
      <c r="FE114" s="190"/>
      <c r="FF114" s="190"/>
      <c r="FG114" s="190"/>
      <c r="FH114" s="190"/>
      <c r="FI114" s="190"/>
      <c r="FJ114" s="190"/>
      <c r="FK114" s="190"/>
      <c r="FL114" s="190"/>
      <c r="FM114" s="190"/>
      <c r="FN114" s="190"/>
      <c r="FO114" s="190"/>
      <c r="FP114" s="190"/>
      <c r="FQ114" s="190"/>
      <c r="FR114" s="190"/>
      <c r="FS114" s="190"/>
      <c r="FT114" s="190"/>
      <c r="FU114" s="190"/>
      <c r="FV114" s="190"/>
      <c r="FW114" s="190"/>
      <c r="FX114" s="190"/>
      <c r="FY114" s="190"/>
      <c r="FZ114" s="190"/>
      <c r="GA114" s="190"/>
      <c r="GB114" s="190"/>
      <c r="GC114" s="190"/>
      <c r="GD114" s="190"/>
      <c r="GE114" s="190"/>
      <c r="GF114" s="190"/>
      <c r="GG114" s="190"/>
      <c r="GH114" s="190"/>
      <c r="GI114" s="190"/>
      <c r="GJ114" s="190"/>
      <c r="GK114" s="190"/>
      <c r="GL114" s="190"/>
      <c r="GM114" s="190"/>
      <c r="GN114" s="190"/>
      <c r="GO114" s="190"/>
      <c r="GP114" s="190"/>
      <c r="GQ114" s="190"/>
      <c r="GR114" s="190"/>
      <c r="GS114" s="190"/>
      <c r="GT114" s="190"/>
      <c r="GU114" s="190"/>
      <c r="GV114" s="190"/>
      <c r="GW114" s="190"/>
      <c r="GX114" s="190"/>
      <c r="GY114" s="190"/>
      <c r="GZ114" s="190"/>
      <c r="HA114" s="190"/>
      <c r="HB114" s="190"/>
      <c r="HC114" s="190"/>
      <c r="HD114" s="190"/>
      <c r="HE114" s="190"/>
      <c r="HF114" s="190"/>
      <c r="HG114" s="190"/>
      <c r="HH114" s="190"/>
      <c r="HI114" s="190"/>
      <c r="HJ114" s="190"/>
      <c r="HK114" s="190"/>
      <c r="HL114" s="190"/>
      <c r="HM114" s="190"/>
      <c r="HN114" s="190"/>
      <c r="HO114" s="190"/>
      <c r="HP114" s="190"/>
      <c r="HQ114" s="190"/>
      <c r="HR114" s="190"/>
      <c r="HS114" s="190"/>
      <c r="HT114" s="190"/>
      <c r="HU114" s="190"/>
      <c r="HV114" s="190"/>
      <c r="HW114" s="190"/>
      <c r="HX114" s="190"/>
      <c r="HY114" s="190"/>
      <c r="HZ114" s="190"/>
      <c r="IA114" s="190"/>
      <c r="IB114" s="190"/>
      <c r="IC114" s="190"/>
      <c r="ID114" s="190"/>
      <c r="IE114" s="190"/>
      <c r="IF114" s="190"/>
      <c r="IG114" s="190"/>
      <c r="IH114" s="190"/>
      <c r="II114" s="190"/>
      <c r="IJ114" s="190"/>
      <c r="IK114" s="190"/>
      <c r="IL114" s="190"/>
      <c r="IM114" s="190"/>
      <c r="IN114" s="190"/>
      <c r="IO114" s="190"/>
      <c r="IP114" s="190"/>
      <c r="IQ114" s="190"/>
      <c r="IR114" s="190"/>
      <c r="IS114" s="190"/>
      <c r="IT114" s="190"/>
      <c r="IU114" s="190"/>
      <c r="IV114" s="190"/>
      <c r="IW114" s="190"/>
      <c r="IX114" s="190"/>
      <c r="IY114" s="190"/>
      <c r="IZ114" s="190"/>
      <c r="JA114" s="190"/>
      <c r="JB114" s="190"/>
      <c r="JC114" s="190"/>
      <c r="JD114" s="190"/>
      <c r="JE114" s="190"/>
      <c r="JF114" s="190"/>
      <c r="JG114" s="190"/>
      <c r="JH114" s="190"/>
      <c r="JI114" s="190"/>
      <c r="JJ114" s="190"/>
      <c r="JK114" s="190"/>
      <c r="JL114" s="190"/>
      <c r="JM114" s="190"/>
      <c r="JN114" s="190"/>
      <c r="JO114" s="188">
        <f>C114</f>
        <v>547.48586619530738</v>
      </c>
      <c r="JP114" s="200"/>
      <c r="JQ114" s="200"/>
      <c r="JR114" s="188"/>
      <c r="JS114" s="200"/>
      <c r="JT114" s="200"/>
      <c r="JU114" s="200">
        <f t="shared" ref="JU114:JU115" si="644">I114</f>
        <v>547.46247991584005</v>
      </c>
      <c r="JV114" s="200">
        <f t="shared" ref="JV114:JV115" si="645">J114</f>
        <v>554.40060689667564</v>
      </c>
      <c r="JW114" s="188">
        <f t="shared" ref="JW114:JW115" si="646">K114</f>
        <v>561.19774747011581</v>
      </c>
      <c r="JX114" s="200">
        <f t="shared" ref="JX114:JX115" si="647">L114</f>
        <v>567.0622798333734</v>
      </c>
      <c r="JY114" s="200">
        <f t="shared" ref="JY114:JY115" si="648">M114</f>
        <v>572.40265422582831</v>
      </c>
      <c r="JZ114" s="200">
        <f t="shared" ref="JZ114:JZ115" si="649">N114</f>
        <v>577.75340323383057</v>
      </c>
      <c r="KA114" s="200">
        <f t="shared" ref="KA114:KA115" si="650">O114</f>
        <v>581.51718403861355</v>
      </c>
      <c r="KB114" s="188">
        <f t="shared" ref="KB114:KB115" si="651">P114</f>
        <v>585.27260833677531</v>
      </c>
      <c r="KC114" s="200">
        <f t="shared" ref="KC114:KC115" si="652">Q114</f>
        <v>589.01922316482114</v>
      </c>
      <c r="KD114" s="200">
        <f t="shared" ref="KD114:KD115" si="653">R114</f>
        <v>592.75657510073506</v>
      </c>
      <c r="KE114" s="200">
        <f t="shared" ref="KE114:KE115" si="654">S114</f>
        <v>596.4842103781848</v>
      </c>
      <c r="KF114" s="200">
        <f t="shared" ref="KF114:KF115" si="655">T114</f>
        <v>600.20167500161733</v>
      </c>
      <c r="KG114" s="188">
        <f t="shared" ref="KG114:KG115" si="656">U114</f>
        <v>603.90851486220731</v>
      </c>
      <c r="KH114" s="200">
        <f t="shared" ref="KH114:KH115" si="657">V114</f>
        <v>607.44692703909186</v>
      </c>
      <c r="KI114" s="200">
        <f t="shared" ref="KI114:KI115" si="658">W114</f>
        <v>610.81615677080936</v>
      </c>
      <c r="KJ114" s="200">
        <f t="shared" ref="KJ114:KJ115" si="659">X114</f>
        <v>614.01564997200296</v>
      </c>
      <c r="KK114" s="200">
        <f t="shared" ref="KK114:KK115" si="660">Y114</f>
        <v>617.04505089499253</v>
      </c>
      <c r="KL114" s="188">
        <f t="shared" ref="KL114:KL115" si="661">Z114</f>
        <v>619.90419944356802</v>
      </c>
      <c r="KM114" s="200">
        <f t="shared" ref="KM114:KM115" si="662">AA114</f>
        <v>622.59312815440217</v>
      </c>
      <c r="KN114" s="200">
        <f t="shared" ref="KN114:KN115" si="663">AB114</f>
        <v>625.11205886205812</v>
      </c>
      <c r="KO114" s="200">
        <f t="shared" ref="KO114:KO115" si="664">AC114</f>
        <v>627.46139906407279</v>
      </c>
      <c r="KP114" s="200">
        <f t="shared" ref="KP114:KP115" si="665">AD114</f>
        <v>629.64173800302603</v>
      </c>
      <c r="KQ114" s="188">
        <f t="shared" ref="KQ114:KQ115" si="666">AE114</f>
        <v>631.65384248285534</v>
      </c>
      <c r="KR114" s="200">
        <f t="shared" ref="KR114:KR115" si="667">AF114</f>
        <v>633.49865243696422</v>
      </c>
      <c r="KS114" s="200">
        <f t="shared" ref="KS114:KS115" si="668">AG114</f>
        <v>635.17727626588089</v>
      </c>
      <c r="KT114" s="200">
        <f t="shared" ref="KT114:KT115" si="669">AH114</f>
        <v>636.69098596236756</v>
      </c>
      <c r="KU114" s="200">
        <f t="shared" ref="KU114:KU115" si="670">AI114</f>
        <v>638.04121204195769</v>
      </c>
      <c r="KV114" s="188">
        <f t="shared" ref="KV114:KV115" si="671">AJ114</f>
        <v>639.22953829690709</v>
      </c>
      <c r="KW114" s="188">
        <f>JO114</f>
        <v>547.48586619530738</v>
      </c>
      <c r="KX114" s="200"/>
      <c r="KY114" s="200"/>
      <c r="KZ114" s="188"/>
      <c r="LA114" s="200"/>
      <c r="LB114" s="200"/>
      <c r="LC114" s="200">
        <v>547.46247991584005</v>
      </c>
      <c r="LD114" s="200">
        <v>554.40060689667564</v>
      </c>
      <c r="LE114" s="188">
        <v>561.19774747011581</v>
      </c>
      <c r="LF114" s="200">
        <v>567.0622798333734</v>
      </c>
      <c r="LG114" s="200">
        <v>572.40265422582831</v>
      </c>
      <c r="LH114" s="200">
        <v>577.75340323383057</v>
      </c>
      <c r="LI114" s="200">
        <v>581.51718403861355</v>
      </c>
      <c r="LJ114" s="188">
        <v>585.27260833677531</v>
      </c>
      <c r="LK114" s="200">
        <v>589.01922316482114</v>
      </c>
      <c r="LL114" s="200">
        <v>592.75657510073506</v>
      </c>
      <c r="LM114" s="200">
        <v>596.4842103781848</v>
      </c>
      <c r="LN114" s="200">
        <v>600.20167500161733</v>
      </c>
      <c r="LO114" s="188">
        <v>603.90851486220731</v>
      </c>
      <c r="LP114" s="200">
        <v>607.44692703909186</v>
      </c>
      <c r="LQ114" s="200">
        <v>610.81615677080936</v>
      </c>
      <c r="LR114" s="200">
        <v>614.01564997200296</v>
      </c>
      <c r="LS114" s="200">
        <v>617.04505089499253</v>
      </c>
      <c r="LT114" s="188">
        <v>619.90419944356802</v>
      </c>
      <c r="LU114" s="200">
        <v>622.59312815440217</v>
      </c>
      <c r="LV114" s="200">
        <v>625.11205886205812</v>
      </c>
      <c r="LW114" s="200">
        <v>627.46139906407279</v>
      </c>
      <c r="LX114" s="200">
        <v>629.64173800302603</v>
      </c>
      <c r="LY114" s="188">
        <v>631.65384248285534</v>
      </c>
      <c r="LZ114" s="200">
        <v>633.49865243696422</v>
      </c>
      <c r="MA114" s="200">
        <v>635.17727626588089</v>
      </c>
      <c r="MB114" s="200">
        <v>636.69098596236756</v>
      </c>
      <c r="MC114" s="200">
        <v>638.04121204195769</v>
      </c>
      <c r="MD114" s="188">
        <v>639.22953829690709</v>
      </c>
      <c r="ME114" s="188" t="s">
        <v>15</v>
      </c>
      <c r="MF114" s="200"/>
      <c r="MG114" s="200"/>
      <c r="MH114" s="188"/>
      <c r="MI114" s="200"/>
      <c r="MJ114" s="200"/>
      <c r="MK114" s="200" t="s">
        <v>15</v>
      </c>
      <c r="ML114" s="200" t="s">
        <v>15</v>
      </c>
      <c r="MM114" s="188" t="s">
        <v>15</v>
      </c>
      <c r="MN114" s="200" t="s">
        <v>15</v>
      </c>
      <c r="MO114" s="200" t="s">
        <v>15</v>
      </c>
      <c r="MP114" s="200" t="s">
        <v>15</v>
      </c>
      <c r="MQ114" s="200" t="s">
        <v>15</v>
      </c>
      <c r="MR114" s="188" t="s">
        <v>15</v>
      </c>
      <c r="MS114" s="200" t="s">
        <v>15</v>
      </c>
      <c r="MT114" s="200" t="s">
        <v>15</v>
      </c>
      <c r="MU114" s="200" t="s">
        <v>15</v>
      </c>
      <c r="MV114" s="200" t="s">
        <v>15</v>
      </c>
      <c r="MW114" s="188" t="s">
        <v>15</v>
      </c>
      <c r="MX114" s="200" t="s">
        <v>15</v>
      </c>
      <c r="MY114" s="200" t="s">
        <v>15</v>
      </c>
      <c r="MZ114" s="200" t="s">
        <v>15</v>
      </c>
      <c r="NA114" s="200" t="s">
        <v>15</v>
      </c>
      <c r="NB114" s="188" t="s">
        <v>15</v>
      </c>
      <c r="NC114" s="200" t="s">
        <v>15</v>
      </c>
      <c r="ND114" s="200" t="s">
        <v>15</v>
      </c>
      <c r="NE114" s="200" t="s">
        <v>15</v>
      </c>
      <c r="NF114" s="200" t="s">
        <v>15</v>
      </c>
      <c r="NG114" s="188" t="s">
        <v>15</v>
      </c>
      <c r="NH114" s="200" t="s">
        <v>15</v>
      </c>
      <c r="NI114" s="200" t="s">
        <v>15</v>
      </c>
      <c r="NJ114" s="200" t="s">
        <v>15</v>
      </c>
      <c r="NK114" s="200" t="s">
        <v>15</v>
      </c>
      <c r="NL114" s="188" t="s">
        <v>15</v>
      </c>
      <c r="NM114" s="169"/>
      <c r="NN114" s="169"/>
      <c r="NO114" s="169"/>
      <c r="NP114" s="169"/>
    </row>
    <row r="115" spans="1:380" ht="21" outlineLevel="1">
      <c r="A115" s="191" t="s">
        <v>310</v>
      </c>
      <c r="B115" s="208" t="s">
        <v>473</v>
      </c>
      <c r="C115" s="188">
        <v>540.09227716468945</v>
      </c>
      <c r="D115" s="200"/>
      <c r="E115" s="200"/>
      <c r="F115" s="188"/>
      <c r="G115" s="200"/>
      <c r="H115" s="200"/>
      <c r="I115" s="200">
        <v>537.94808946364492</v>
      </c>
      <c r="J115" s="200">
        <v>544.76884972432708</v>
      </c>
      <c r="K115" s="188">
        <v>551.45098041103745</v>
      </c>
      <c r="L115" s="200">
        <v>557.21625816330948</v>
      </c>
      <c r="M115" s="200">
        <v>562.46622885366696</v>
      </c>
      <c r="N115" s="200">
        <v>567.72637948823956</v>
      </c>
      <c r="O115" s="200">
        <v>571.42641853427949</v>
      </c>
      <c r="P115" s="188">
        <v>575.11823265178555</v>
      </c>
      <c r="Q115" s="200">
        <v>578.80137644772651</v>
      </c>
      <c r="R115" s="200">
        <v>582.47540408801319</v>
      </c>
      <c r="S115" s="200">
        <v>586.13986940981431</v>
      </c>
      <c r="T115" s="200">
        <v>589.79432603474015</v>
      </c>
      <c r="U115" s="188">
        <v>593.43832748285627</v>
      </c>
      <c r="V115" s="200">
        <v>596.91674630240163</v>
      </c>
      <c r="W115" s="200">
        <v>600.22884180291305</v>
      </c>
      <c r="X115" s="200">
        <v>603.37407054712367</v>
      </c>
      <c r="Y115" s="200">
        <v>606.35208404372861</v>
      </c>
      <c r="Z115" s="188">
        <v>609.16272609894884</v>
      </c>
      <c r="AA115" s="200">
        <v>611.80602984204711</v>
      </c>
      <c r="AB115" s="200">
        <v>614.28221444051474</v>
      </c>
      <c r="AC115" s="200">
        <v>616.59168152113762</v>
      </c>
      <c r="AD115" s="200">
        <v>618.73501131356375</v>
      </c>
      <c r="AE115" s="188">
        <v>620.71295853333925</v>
      </c>
      <c r="AF115" s="200">
        <v>622.52644802165094</v>
      </c>
      <c r="AG115" s="200">
        <v>624.17657015922055</v>
      </c>
      <c r="AH115" s="200">
        <v>625.66457607192876</v>
      </c>
      <c r="AI115" s="200">
        <v>626.9918726458194</v>
      </c>
      <c r="AJ115" s="188">
        <v>628.16001736914143</v>
      </c>
      <c r="AK115" s="190"/>
      <c r="AL115" s="190"/>
      <c r="AM115" s="190"/>
      <c r="AN115" s="190"/>
      <c r="AO115" s="190"/>
      <c r="AP115" s="190"/>
      <c r="AQ115" s="190"/>
      <c r="AR115" s="190"/>
      <c r="AS115" s="190"/>
      <c r="AT115" s="190"/>
      <c r="AU115" s="190"/>
      <c r="AV115" s="190"/>
      <c r="AW115" s="190"/>
      <c r="AX115" s="190"/>
      <c r="AY115" s="190"/>
      <c r="AZ115" s="190"/>
      <c r="BA115" s="190"/>
      <c r="BB115" s="190"/>
      <c r="BC115" s="190"/>
      <c r="BD115" s="190"/>
      <c r="BE115" s="190"/>
      <c r="BF115" s="190"/>
      <c r="BG115" s="190"/>
      <c r="BH115" s="190"/>
      <c r="BI115" s="190"/>
      <c r="BJ115" s="190"/>
      <c r="BK115" s="190"/>
      <c r="BL115" s="190"/>
      <c r="BM115" s="190"/>
      <c r="BN115" s="190"/>
      <c r="BO115" s="190"/>
      <c r="BP115" s="190"/>
      <c r="BQ115" s="190"/>
      <c r="BR115" s="190"/>
      <c r="BS115" s="190"/>
      <c r="BT115" s="190"/>
      <c r="BU115" s="190"/>
      <c r="BV115" s="190"/>
      <c r="BW115" s="190"/>
      <c r="BX115" s="190"/>
      <c r="BY115" s="190"/>
      <c r="BZ115" s="190"/>
      <c r="CA115" s="190"/>
      <c r="CB115" s="190"/>
      <c r="CC115" s="190"/>
      <c r="CD115" s="190"/>
      <c r="CE115" s="190"/>
      <c r="CF115" s="190"/>
      <c r="CG115" s="190"/>
      <c r="CH115" s="190"/>
      <c r="CI115" s="190"/>
      <c r="CJ115" s="190"/>
      <c r="CK115" s="190"/>
      <c r="CL115" s="190"/>
      <c r="CM115" s="190"/>
      <c r="CN115" s="190"/>
      <c r="CO115" s="190"/>
      <c r="CP115" s="190"/>
      <c r="CQ115" s="190"/>
      <c r="CR115" s="190"/>
      <c r="CS115" s="190"/>
      <c r="CT115" s="190"/>
      <c r="CU115" s="190"/>
      <c r="CV115" s="190"/>
      <c r="CW115" s="190"/>
      <c r="CX115" s="190"/>
      <c r="CY115" s="190"/>
      <c r="CZ115" s="190"/>
      <c r="DA115" s="190"/>
      <c r="DB115" s="190"/>
      <c r="DC115" s="190"/>
      <c r="DD115" s="190"/>
      <c r="DE115" s="190"/>
      <c r="DF115" s="190"/>
      <c r="DG115" s="190"/>
      <c r="DH115" s="190"/>
      <c r="DI115" s="190"/>
      <c r="DJ115" s="190"/>
      <c r="DK115" s="190"/>
      <c r="DL115" s="190"/>
      <c r="DM115" s="190"/>
      <c r="DN115" s="190"/>
      <c r="DO115" s="190"/>
      <c r="DP115" s="190"/>
      <c r="DQ115" s="190"/>
      <c r="DR115" s="190"/>
      <c r="DS115" s="190"/>
      <c r="DT115" s="190"/>
      <c r="DU115" s="190"/>
      <c r="DV115" s="190"/>
      <c r="DW115" s="190"/>
      <c r="DX115" s="190"/>
      <c r="DY115" s="190"/>
      <c r="DZ115" s="190"/>
      <c r="EA115" s="190"/>
      <c r="EB115" s="190"/>
      <c r="EC115" s="190"/>
      <c r="ED115" s="190"/>
      <c r="EE115" s="190"/>
      <c r="EF115" s="190"/>
      <c r="EG115" s="190"/>
      <c r="EH115" s="190"/>
      <c r="EI115" s="190"/>
      <c r="EJ115" s="190"/>
      <c r="EK115" s="190"/>
      <c r="EL115" s="190"/>
      <c r="EM115" s="190"/>
      <c r="EN115" s="190"/>
      <c r="EO115" s="190"/>
      <c r="EP115" s="190"/>
      <c r="EQ115" s="190"/>
      <c r="ER115" s="190"/>
      <c r="ES115" s="190"/>
      <c r="ET115" s="190"/>
      <c r="EU115" s="190"/>
      <c r="EV115" s="190"/>
      <c r="EW115" s="190"/>
      <c r="EX115" s="190"/>
      <c r="EY115" s="190"/>
      <c r="EZ115" s="190"/>
      <c r="FA115" s="190"/>
      <c r="FB115" s="190"/>
      <c r="FC115" s="190"/>
      <c r="FD115" s="190"/>
      <c r="FE115" s="190"/>
      <c r="FF115" s="190"/>
      <c r="FG115" s="190"/>
      <c r="FH115" s="190"/>
      <c r="FI115" s="190"/>
      <c r="FJ115" s="190"/>
      <c r="FK115" s="190"/>
      <c r="FL115" s="190"/>
      <c r="FM115" s="190"/>
      <c r="FN115" s="190"/>
      <c r="FO115" s="190"/>
      <c r="FP115" s="190"/>
      <c r="FQ115" s="190"/>
      <c r="FR115" s="190"/>
      <c r="FS115" s="190"/>
      <c r="FT115" s="190"/>
      <c r="FU115" s="190"/>
      <c r="FV115" s="190"/>
      <c r="FW115" s="190"/>
      <c r="FX115" s="190"/>
      <c r="FY115" s="190"/>
      <c r="FZ115" s="190"/>
      <c r="GA115" s="190"/>
      <c r="GB115" s="190"/>
      <c r="GC115" s="190"/>
      <c r="GD115" s="190"/>
      <c r="GE115" s="190"/>
      <c r="GF115" s="190"/>
      <c r="GG115" s="190"/>
      <c r="GH115" s="190"/>
      <c r="GI115" s="190"/>
      <c r="GJ115" s="190"/>
      <c r="GK115" s="190"/>
      <c r="GL115" s="190"/>
      <c r="GM115" s="190"/>
      <c r="GN115" s="190"/>
      <c r="GO115" s="190"/>
      <c r="GP115" s="190"/>
      <c r="GQ115" s="190"/>
      <c r="GR115" s="190"/>
      <c r="GS115" s="190"/>
      <c r="GT115" s="190"/>
      <c r="GU115" s="190"/>
      <c r="GV115" s="190"/>
      <c r="GW115" s="190"/>
      <c r="GX115" s="190"/>
      <c r="GY115" s="190"/>
      <c r="GZ115" s="190"/>
      <c r="HA115" s="190"/>
      <c r="HB115" s="190"/>
      <c r="HC115" s="190"/>
      <c r="HD115" s="190"/>
      <c r="HE115" s="190"/>
      <c r="HF115" s="190"/>
      <c r="HG115" s="190"/>
      <c r="HH115" s="190"/>
      <c r="HI115" s="190"/>
      <c r="HJ115" s="190"/>
      <c r="HK115" s="190"/>
      <c r="HL115" s="190"/>
      <c r="HM115" s="190"/>
      <c r="HN115" s="190"/>
      <c r="HO115" s="190"/>
      <c r="HP115" s="190"/>
      <c r="HQ115" s="190"/>
      <c r="HR115" s="190"/>
      <c r="HS115" s="190"/>
      <c r="HT115" s="190"/>
      <c r="HU115" s="190"/>
      <c r="HV115" s="190"/>
      <c r="HW115" s="190"/>
      <c r="HX115" s="190"/>
      <c r="HY115" s="190"/>
      <c r="HZ115" s="190"/>
      <c r="IA115" s="190"/>
      <c r="IB115" s="190"/>
      <c r="IC115" s="190"/>
      <c r="ID115" s="190"/>
      <c r="IE115" s="190"/>
      <c r="IF115" s="190"/>
      <c r="IG115" s="190"/>
      <c r="IH115" s="190"/>
      <c r="II115" s="190"/>
      <c r="IJ115" s="190"/>
      <c r="IK115" s="190"/>
      <c r="IL115" s="190"/>
      <c r="IM115" s="190"/>
      <c r="IN115" s="190"/>
      <c r="IO115" s="190"/>
      <c r="IP115" s="190"/>
      <c r="IQ115" s="190"/>
      <c r="IR115" s="190"/>
      <c r="IS115" s="190"/>
      <c r="IT115" s="190"/>
      <c r="IU115" s="190"/>
      <c r="IV115" s="190"/>
      <c r="IW115" s="190"/>
      <c r="IX115" s="190"/>
      <c r="IY115" s="190"/>
      <c r="IZ115" s="190"/>
      <c r="JA115" s="190"/>
      <c r="JB115" s="190"/>
      <c r="JC115" s="190"/>
      <c r="JD115" s="190"/>
      <c r="JE115" s="190"/>
      <c r="JF115" s="190"/>
      <c r="JG115" s="190"/>
      <c r="JH115" s="190"/>
      <c r="JI115" s="190"/>
      <c r="JJ115" s="190"/>
      <c r="JK115" s="190"/>
      <c r="JL115" s="190"/>
      <c r="JM115" s="190"/>
      <c r="JN115" s="190"/>
      <c r="JO115" s="188">
        <f>C115</f>
        <v>540.09227716468945</v>
      </c>
      <c r="JP115" s="200"/>
      <c r="JQ115" s="200"/>
      <c r="JR115" s="188"/>
      <c r="JS115" s="200"/>
      <c r="JT115" s="200"/>
      <c r="JU115" s="200">
        <f t="shared" si="644"/>
        <v>537.94808946364492</v>
      </c>
      <c r="JV115" s="200">
        <f t="shared" si="645"/>
        <v>544.76884972432708</v>
      </c>
      <c r="JW115" s="188">
        <f t="shared" si="646"/>
        <v>551.45098041103745</v>
      </c>
      <c r="JX115" s="200">
        <f t="shared" si="647"/>
        <v>557.21625816330948</v>
      </c>
      <c r="JY115" s="200">
        <f t="shared" si="648"/>
        <v>562.46622885366696</v>
      </c>
      <c r="JZ115" s="200">
        <f t="shared" si="649"/>
        <v>567.72637948823956</v>
      </c>
      <c r="KA115" s="200">
        <f t="shared" si="650"/>
        <v>571.42641853427949</v>
      </c>
      <c r="KB115" s="188">
        <f t="shared" si="651"/>
        <v>575.11823265178555</v>
      </c>
      <c r="KC115" s="200">
        <f t="shared" si="652"/>
        <v>578.80137644772651</v>
      </c>
      <c r="KD115" s="200">
        <f t="shared" si="653"/>
        <v>582.47540408801319</v>
      </c>
      <c r="KE115" s="200">
        <f t="shared" si="654"/>
        <v>586.13986940981431</v>
      </c>
      <c r="KF115" s="200">
        <f t="shared" si="655"/>
        <v>589.79432603474015</v>
      </c>
      <c r="KG115" s="188">
        <f t="shared" si="656"/>
        <v>593.43832748285627</v>
      </c>
      <c r="KH115" s="200">
        <f t="shared" si="657"/>
        <v>596.91674630240163</v>
      </c>
      <c r="KI115" s="200">
        <f t="shared" si="658"/>
        <v>600.22884180291305</v>
      </c>
      <c r="KJ115" s="200">
        <f t="shared" si="659"/>
        <v>603.37407054712367</v>
      </c>
      <c r="KK115" s="200">
        <f t="shared" si="660"/>
        <v>606.35208404372861</v>
      </c>
      <c r="KL115" s="188">
        <f t="shared" si="661"/>
        <v>609.16272609894884</v>
      </c>
      <c r="KM115" s="200">
        <f t="shared" si="662"/>
        <v>611.80602984204711</v>
      </c>
      <c r="KN115" s="200">
        <f t="shared" si="663"/>
        <v>614.28221444051474</v>
      </c>
      <c r="KO115" s="200">
        <f t="shared" si="664"/>
        <v>616.59168152113762</v>
      </c>
      <c r="KP115" s="200">
        <f t="shared" si="665"/>
        <v>618.73501131356375</v>
      </c>
      <c r="KQ115" s="188">
        <f t="shared" si="666"/>
        <v>620.71295853333925</v>
      </c>
      <c r="KR115" s="200">
        <f t="shared" si="667"/>
        <v>622.52644802165094</v>
      </c>
      <c r="KS115" s="200">
        <f t="shared" si="668"/>
        <v>624.17657015922055</v>
      </c>
      <c r="KT115" s="200">
        <f t="shared" si="669"/>
        <v>625.66457607192876</v>
      </c>
      <c r="KU115" s="200">
        <f t="shared" si="670"/>
        <v>626.9918726458194</v>
      </c>
      <c r="KV115" s="188">
        <f t="shared" si="671"/>
        <v>628.16001736914143</v>
      </c>
      <c r="KW115" s="188">
        <f>JO115</f>
        <v>540.09227716468945</v>
      </c>
      <c r="KX115" s="200"/>
      <c r="KY115" s="200"/>
      <c r="KZ115" s="188"/>
      <c r="LA115" s="200"/>
      <c r="LB115" s="200"/>
      <c r="LC115" s="200">
        <v>537.94808946364492</v>
      </c>
      <c r="LD115" s="200">
        <v>544.76884972432708</v>
      </c>
      <c r="LE115" s="188">
        <v>551.45098041103745</v>
      </c>
      <c r="LF115" s="200">
        <v>557.21625816330948</v>
      </c>
      <c r="LG115" s="200">
        <v>562.46622885366696</v>
      </c>
      <c r="LH115" s="200">
        <v>567.72637948823956</v>
      </c>
      <c r="LI115" s="200">
        <v>571.42641853427949</v>
      </c>
      <c r="LJ115" s="188">
        <v>575.11823265178555</v>
      </c>
      <c r="LK115" s="200">
        <v>578.80137644772651</v>
      </c>
      <c r="LL115" s="200">
        <v>582.47540408801319</v>
      </c>
      <c r="LM115" s="200">
        <v>586.13986940981431</v>
      </c>
      <c r="LN115" s="200">
        <v>589.79432603474015</v>
      </c>
      <c r="LO115" s="188">
        <v>593.43832748285627</v>
      </c>
      <c r="LP115" s="200">
        <v>596.91674630240163</v>
      </c>
      <c r="LQ115" s="200">
        <v>600.22884180291305</v>
      </c>
      <c r="LR115" s="200">
        <v>603.37407054712367</v>
      </c>
      <c r="LS115" s="200">
        <v>606.35208404372861</v>
      </c>
      <c r="LT115" s="188">
        <v>609.16272609894884</v>
      </c>
      <c r="LU115" s="200">
        <v>611.80602984204711</v>
      </c>
      <c r="LV115" s="200">
        <v>614.28221444051474</v>
      </c>
      <c r="LW115" s="200">
        <v>616.59168152113762</v>
      </c>
      <c r="LX115" s="200">
        <v>618.73501131356375</v>
      </c>
      <c r="LY115" s="188">
        <v>620.71295853333925</v>
      </c>
      <c r="LZ115" s="200">
        <v>622.52644802165094</v>
      </c>
      <c r="MA115" s="200">
        <v>624.17657015922055</v>
      </c>
      <c r="MB115" s="200">
        <v>625.66457607192876</v>
      </c>
      <c r="MC115" s="200">
        <v>626.9918726458194</v>
      </c>
      <c r="MD115" s="188">
        <v>628.16001736914143</v>
      </c>
      <c r="ME115" s="188" t="s">
        <v>15</v>
      </c>
      <c r="MF115" s="200"/>
      <c r="MG115" s="200"/>
      <c r="MH115" s="188"/>
      <c r="MI115" s="200"/>
      <c r="MJ115" s="200"/>
      <c r="MK115" s="200" t="s">
        <v>15</v>
      </c>
      <c r="ML115" s="200" t="s">
        <v>15</v>
      </c>
      <c r="MM115" s="188" t="s">
        <v>15</v>
      </c>
      <c r="MN115" s="200" t="s">
        <v>15</v>
      </c>
      <c r="MO115" s="200" t="s">
        <v>15</v>
      </c>
      <c r="MP115" s="200" t="s">
        <v>15</v>
      </c>
      <c r="MQ115" s="200" t="s">
        <v>15</v>
      </c>
      <c r="MR115" s="188" t="s">
        <v>15</v>
      </c>
      <c r="MS115" s="200" t="s">
        <v>15</v>
      </c>
      <c r="MT115" s="200" t="s">
        <v>15</v>
      </c>
      <c r="MU115" s="200" t="s">
        <v>15</v>
      </c>
      <c r="MV115" s="200" t="s">
        <v>15</v>
      </c>
      <c r="MW115" s="188" t="s">
        <v>15</v>
      </c>
      <c r="MX115" s="200" t="s">
        <v>15</v>
      </c>
      <c r="MY115" s="200" t="s">
        <v>15</v>
      </c>
      <c r="MZ115" s="200" t="s">
        <v>15</v>
      </c>
      <c r="NA115" s="200" t="s">
        <v>15</v>
      </c>
      <c r="NB115" s="188" t="s">
        <v>15</v>
      </c>
      <c r="NC115" s="200" t="s">
        <v>15</v>
      </c>
      <c r="ND115" s="200" t="s">
        <v>15</v>
      </c>
      <c r="NE115" s="200" t="s">
        <v>15</v>
      </c>
      <c r="NF115" s="200" t="s">
        <v>15</v>
      </c>
      <c r="NG115" s="188" t="s">
        <v>15</v>
      </c>
      <c r="NH115" s="200" t="s">
        <v>15</v>
      </c>
      <c r="NI115" s="200" t="s">
        <v>15</v>
      </c>
      <c r="NJ115" s="200" t="s">
        <v>15</v>
      </c>
      <c r="NK115" s="200" t="s">
        <v>15</v>
      </c>
      <c r="NL115" s="188" t="s">
        <v>15</v>
      </c>
      <c r="NM115" s="169"/>
      <c r="NN115" s="169"/>
      <c r="NO115" s="169"/>
      <c r="NP115" s="169"/>
    </row>
    <row r="116" spans="1:380" ht="21" outlineLevel="1">
      <c r="A116" s="191" t="s">
        <v>311</v>
      </c>
      <c r="B116" s="208" t="s">
        <v>473</v>
      </c>
      <c r="C116" s="188" t="s">
        <v>15</v>
      </c>
      <c r="D116" s="200"/>
      <c r="E116" s="200"/>
      <c r="F116" s="188"/>
      <c r="G116" s="200"/>
      <c r="H116" s="200"/>
      <c r="I116" s="200" t="s">
        <v>15</v>
      </c>
      <c r="J116" s="200" t="s">
        <v>15</v>
      </c>
      <c r="K116" s="188" t="s">
        <v>15</v>
      </c>
      <c r="L116" s="200" t="s">
        <v>15</v>
      </c>
      <c r="M116" s="200" t="s">
        <v>15</v>
      </c>
      <c r="N116" s="200" t="s">
        <v>15</v>
      </c>
      <c r="O116" s="200" t="s">
        <v>15</v>
      </c>
      <c r="P116" s="188" t="s">
        <v>15</v>
      </c>
      <c r="Q116" s="200" t="s">
        <v>15</v>
      </c>
      <c r="R116" s="200" t="s">
        <v>15</v>
      </c>
      <c r="S116" s="200" t="s">
        <v>15</v>
      </c>
      <c r="T116" s="200" t="s">
        <v>15</v>
      </c>
      <c r="U116" s="188" t="s">
        <v>15</v>
      </c>
      <c r="V116" s="200" t="s">
        <v>15</v>
      </c>
      <c r="W116" s="200" t="s">
        <v>15</v>
      </c>
      <c r="X116" s="200" t="s">
        <v>15</v>
      </c>
      <c r="Y116" s="200" t="s">
        <v>15</v>
      </c>
      <c r="Z116" s="188" t="s">
        <v>15</v>
      </c>
      <c r="AA116" s="200" t="s">
        <v>15</v>
      </c>
      <c r="AB116" s="200" t="s">
        <v>15</v>
      </c>
      <c r="AC116" s="200" t="s">
        <v>15</v>
      </c>
      <c r="AD116" s="200" t="s">
        <v>15</v>
      </c>
      <c r="AE116" s="188" t="s">
        <v>15</v>
      </c>
      <c r="AF116" s="200" t="s">
        <v>15</v>
      </c>
      <c r="AG116" s="200" t="s">
        <v>15</v>
      </c>
      <c r="AH116" s="200" t="s">
        <v>15</v>
      </c>
      <c r="AI116" s="200" t="s">
        <v>15</v>
      </c>
      <c r="AJ116" s="188" t="s">
        <v>15</v>
      </c>
      <c r="AK116" s="188" t="s">
        <v>15</v>
      </c>
      <c r="AL116" s="200"/>
      <c r="AM116" s="200"/>
      <c r="AN116" s="188"/>
      <c r="AO116" s="200"/>
      <c r="AP116" s="200"/>
      <c r="AQ116" s="200" t="s">
        <v>15</v>
      </c>
      <c r="AR116" s="200" t="s">
        <v>15</v>
      </c>
      <c r="AS116" s="188" t="s">
        <v>15</v>
      </c>
      <c r="AT116" s="200" t="s">
        <v>15</v>
      </c>
      <c r="AU116" s="200" t="s">
        <v>15</v>
      </c>
      <c r="AV116" s="200" t="s">
        <v>15</v>
      </c>
      <c r="AW116" s="200" t="s">
        <v>15</v>
      </c>
      <c r="AX116" s="188" t="s">
        <v>15</v>
      </c>
      <c r="AY116" s="200" t="s">
        <v>15</v>
      </c>
      <c r="AZ116" s="200" t="s">
        <v>15</v>
      </c>
      <c r="BA116" s="200" t="s">
        <v>15</v>
      </c>
      <c r="BB116" s="200" t="s">
        <v>15</v>
      </c>
      <c r="BC116" s="188" t="s">
        <v>15</v>
      </c>
      <c r="BD116" s="200" t="s">
        <v>15</v>
      </c>
      <c r="BE116" s="200" t="s">
        <v>15</v>
      </c>
      <c r="BF116" s="200" t="s">
        <v>15</v>
      </c>
      <c r="BG116" s="200" t="s">
        <v>15</v>
      </c>
      <c r="BH116" s="188" t="s">
        <v>15</v>
      </c>
      <c r="BI116" s="200" t="s">
        <v>15</v>
      </c>
      <c r="BJ116" s="200" t="s">
        <v>15</v>
      </c>
      <c r="BK116" s="200" t="s">
        <v>15</v>
      </c>
      <c r="BL116" s="200" t="s">
        <v>15</v>
      </c>
      <c r="BM116" s="188" t="s">
        <v>15</v>
      </c>
      <c r="BN116" s="200" t="s">
        <v>15</v>
      </c>
      <c r="BO116" s="200" t="s">
        <v>15</v>
      </c>
      <c r="BP116" s="200" t="s">
        <v>15</v>
      </c>
      <c r="BQ116" s="200" t="s">
        <v>15</v>
      </c>
      <c r="BR116" s="188" t="s">
        <v>15</v>
      </c>
      <c r="BS116" s="188" t="s">
        <v>15</v>
      </c>
      <c r="BT116" s="200"/>
      <c r="BU116" s="200"/>
      <c r="BV116" s="188"/>
      <c r="BW116" s="200"/>
      <c r="BX116" s="200"/>
      <c r="BY116" s="200" t="s">
        <v>15</v>
      </c>
      <c r="BZ116" s="200" t="s">
        <v>15</v>
      </c>
      <c r="CA116" s="188" t="s">
        <v>15</v>
      </c>
      <c r="CB116" s="200" t="s">
        <v>15</v>
      </c>
      <c r="CC116" s="200" t="s">
        <v>15</v>
      </c>
      <c r="CD116" s="200" t="s">
        <v>15</v>
      </c>
      <c r="CE116" s="200" t="s">
        <v>15</v>
      </c>
      <c r="CF116" s="188" t="s">
        <v>15</v>
      </c>
      <c r="CG116" s="200" t="s">
        <v>15</v>
      </c>
      <c r="CH116" s="200" t="s">
        <v>15</v>
      </c>
      <c r="CI116" s="200" t="s">
        <v>15</v>
      </c>
      <c r="CJ116" s="200" t="s">
        <v>15</v>
      </c>
      <c r="CK116" s="188" t="s">
        <v>15</v>
      </c>
      <c r="CL116" s="200" t="s">
        <v>15</v>
      </c>
      <c r="CM116" s="200" t="s">
        <v>15</v>
      </c>
      <c r="CN116" s="200" t="s">
        <v>15</v>
      </c>
      <c r="CO116" s="200" t="s">
        <v>15</v>
      </c>
      <c r="CP116" s="188" t="s">
        <v>15</v>
      </c>
      <c r="CQ116" s="200" t="s">
        <v>15</v>
      </c>
      <c r="CR116" s="200" t="s">
        <v>15</v>
      </c>
      <c r="CS116" s="200" t="s">
        <v>15</v>
      </c>
      <c r="CT116" s="200" t="s">
        <v>15</v>
      </c>
      <c r="CU116" s="188" t="s">
        <v>15</v>
      </c>
      <c r="CV116" s="200" t="s">
        <v>15</v>
      </c>
      <c r="CW116" s="200" t="s">
        <v>15</v>
      </c>
      <c r="CX116" s="200" t="s">
        <v>15</v>
      </c>
      <c r="CY116" s="200" t="s">
        <v>15</v>
      </c>
      <c r="CZ116" s="188" t="s">
        <v>15</v>
      </c>
      <c r="DA116" s="188" t="s">
        <v>15</v>
      </c>
      <c r="DB116" s="200"/>
      <c r="DC116" s="200"/>
      <c r="DD116" s="188"/>
      <c r="DE116" s="200"/>
      <c r="DF116" s="200"/>
      <c r="DG116" s="200" t="s">
        <v>15</v>
      </c>
      <c r="DH116" s="200" t="s">
        <v>15</v>
      </c>
      <c r="DI116" s="188" t="s">
        <v>15</v>
      </c>
      <c r="DJ116" s="200" t="s">
        <v>15</v>
      </c>
      <c r="DK116" s="200" t="s">
        <v>15</v>
      </c>
      <c r="DL116" s="200" t="s">
        <v>15</v>
      </c>
      <c r="DM116" s="200" t="s">
        <v>15</v>
      </c>
      <c r="DN116" s="188" t="s">
        <v>15</v>
      </c>
      <c r="DO116" s="200" t="s">
        <v>15</v>
      </c>
      <c r="DP116" s="200" t="s">
        <v>15</v>
      </c>
      <c r="DQ116" s="200" t="s">
        <v>15</v>
      </c>
      <c r="DR116" s="200" t="s">
        <v>15</v>
      </c>
      <c r="DS116" s="188" t="s">
        <v>15</v>
      </c>
      <c r="DT116" s="200" t="s">
        <v>15</v>
      </c>
      <c r="DU116" s="200" t="s">
        <v>15</v>
      </c>
      <c r="DV116" s="200" t="s">
        <v>15</v>
      </c>
      <c r="DW116" s="200" t="s">
        <v>15</v>
      </c>
      <c r="DX116" s="188" t="s">
        <v>15</v>
      </c>
      <c r="DY116" s="200" t="s">
        <v>15</v>
      </c>
      <c r="DZ116" s="200" t="s">
        <v>15</v>
      </c>
      <c r="EA116" s="200" t="s">
        <v>15</v>
      </c>
      <c r="EB116" s="200" t="s">
        <v>15</v>
      </c>
      <c r="EC116" s="188" t="s">
        <v>15</v>
      </c>
      <c r="ED116" s="200" t="s">
        <v>15</v>
      </c>
      <c r="EE116" s="200" t="s">
        <v>15</v>
      </c>
      <c r="EF116" s="200" t="s">
        <v>15</v>
      </c>
      <c r="EG116" s="200" t="s">
        <v>15</v>
      </c>
      <c r="EH116" s="188" t="s">
        <v>15</v>
      </c>
      <c r="EI116" s="188" t="s">
        <v>15</v>
      </c>
      <c r="EJ116" s="200"/>
      <c r="EK116" s="200"/>
      <c r="EL116" s="188"/>
      <c r="EM116" s="200"/>
      <c r="EN116" s="200"/>
      <c r="EO116" s="200" t="s">
        <v>15</v>
      </c>
      <c r="EP116" s="200" t="s">
        <v>15</v>
      </c>
      <c r="EQ116" s="188" t="s">
        <v>15</v>
      </c>
      <c r="ER116" s="200" t="s">
        <v>15</v>
      </c>
      <c r="ES116" s="200" t="s">
        <v>15</v>
      </c>
      <c r="ET116" s="200" t="s">
        <v>15</v>
      </c>
      <c r="EU116" s="200" t="s">
        <v>15</v>
      </c>
      <c r="EV116" s="188" t="s">
        <v>15</v>
      </c>
      <c r="EW116" s="200" t="s">
        <v>15</v>
      </c>
      <c r="EX116" s="200" t="s">
        <v>15</v>
      </c>
      <c r="EY116" s="200" t="s">
        <v>15</v>
      </c>
      <c r="EZ116" s="200" t="s">
        <v>15</v>
      </c>
      <c r="FA116" s="188" t="s">
        <v>15</v>
      </c>
      <c r="FB116" s="200" t="s">
        <v>15</v>
      </c>
      <c r="FC116" s="200" t="s">
        <v>15</v>
      </c>
      <c r="FD116" s="200" t="s">
        <v>15</v>
      </c>
      <c r="FE116" s="200" t="s">
        <v>15</v>
      </c>
      <c r="FF116" s="188" t="s">
        <v>15</v>
      </c>
      <c r="FG116" s="200" t="s">
        <v>15</v>
      </c>
      <c r="FH116" s="200" t="s">
        <v>15</v>
      </c>
      <c r="FI116" s="200" t="s">
        <v>15</v>
      </c>
      <c r="FJ116" s="200" t="s">
        <v>15</v>
      </c>
      <c r="FK116" s="188" t="s">
        <v>15</v>
      </c>
      <c r="FL116" s="200" t="s">
        <v>15</v>
      </c>
      <c r="FM116" s="200" t="s">
        <v>15</v>
      </c>
      <c r="FN116" s="200" t="s">
        <v>15</v>
      </c>
      <c r="FO116" s="200" t="s">
        <v>15</v>
      </c>
      <c r="FP116" s="188" t="s">
        <v>15</v>
      </c>
      <c r="FQ116" s="188" t="s">
        <v>15</v>
      </c>
      <c r="FR116" s="200"/>
      <c r="FS116" s="200"/>
      <c r="FT116" s="188"/>
      <c r="FU116" s="200"/>
      <c r="FV116" s="200"/>
      <c r="FW116" s="200" t="s">
        <v>15</v>
      </c>
      <c r="FX116" s="200" t="s">
        <v>15</v>
      </c>
      <c r="FY116" s="200" t="s">
        <v>15</v>
      </c>
      <c r="FZ116" s="200" t="s">
        <v>15</v>
      </c>
      <c r="GA116" s="200" t="s">
        <v>15</v>
      </c>
      <c r="GB116" s="200" t="s">
        <v>15</v>
      </c>
      <c r="GC116" s="200" t="s">
        <v>15</v>
      </c>
      <c r="GD116" s="200" t="s">
        <v>15</v>
      </c>
      <c r="GE116" s="200" t="s">
        <v>15</v>
      </c>
      <c r="GF116" s="200" t="s">
        <v>15</v>
      </c>
      <c r="GG116" s="200" t="s">
        <v>15</v>
      </c>
      <c r="GH116" s="200" t="s">
        <v>15</v>
      </c>
      <c r="GI116" s="200" t="s">
        <v>15</v>
      </c>
      <c r="GJ116" s="200" t="s">
        <v>15</v>
      </c>
      <c r="GK116" s="200" t="s">
        <v>15</v>
      </c>
      <c r="GL116" s="200" t="s">
        <v>15</v>
      </c>
      <c r="GM116" s="200" t="s">
        <v>15</v>
      </c>
      <c r="GN116" s="200" t="s">
        <v>15</v>
      </c>
      <c r="GO116" s="200" t="s">
        <v>15</v>
      </c>
      <c r="GP116" s="200" t="s">
        <v>15</v>
      </c>
      <c r="GQ116" s="200" t="s">
        <v>15</v>
      </c>
      <c r="GR116" s="200" t="s">
        <v>15</v>
      </c>
      <c r="GS116" s="200" t="s">
        <v>15</v>
      </c>
      <c r="GT116" s="200" t="s">
        <v>15</v>
      </c>
      <c r="GU116" s="200" t="s">
        <v>15</v>
      </c>
      <c r="GV116" s="200" t="s">
        <v>15</v>
      </c>
      <c r="GW116" s="200" t="s">
        <v>15</v>
      </c>
      <c r="GX116" s="200" t="s">
        <v>15</v>
      </c>
      <c r="GY116" s="188" t="s">
        <v>15</v>
      </c>
      <c r="GZ116" s="200"/>
      <c r="HA116" s="200"/>
      <c r="HB116" s="188"/>
      <c r="HC116" s="200"/>
      <c r="HD116" s="200"/>
      <c r="HE116" s="200" t="s">
        <v>15</v>
      </c>
      <c r="HF116" s="200" t="s">
        <v>15</v>
      </c>
      <c r="HG116" s="188" t="s">
        <v>15</v>
      </c>
      <c r="HH116" s="200" t="s">
        <v>15</v>
      </c>
      <c r="HI116" s="200" t="s">
        <v>15</v>
      </c>
      <c r="HJ116" s="200" t="s">
        <v>15</v>
      </c>
      <c r="HK116" s="200" t="s">
        <v>15</v>
      </c>
      <c r="HL116" s="188" t="s">
        <v>15</v>
      </c>
      <c r="HM116" s="200" t="s">
        <v>15</v>
      </c>
      <c r="HN116" s="200" t="s">
        <v>15</v>
      </c>
      <c r="HO116" s="200" t="s">
        <v>15</v>
      </c>
      <c r="HP116" s="200" t="s">
        <v>15</v>
      </c>
      <c r="HQ116" s="188" t="s">
        <v>15</v>
      </c>
      <c r="HR116" s="200" t="s">
        <v>15</v>
      </c>
      <c r="HS116" s="200" t="s">
        <v>15</v>
      </c>
      <c r="HT116" s="200" t="s">
        <v>15</v>
      </c>
      <c r="HU116" s="200" t="s">
        <v>15</v>
      </c>
      <c r="HV116" s="188" t="s">
        <v>15</v>
      </c>
      <c r="HW116" s="200" t="s">
        <v>15</v>
      </c>
      <c r="HX116" s="200" t="s">
        <v>15</v>
      </c>
      <c r="HY116" s="200" t="s">
        <v>15</v>
      </c>
      <c r="HZ116" s="200" t="s">
        <v>15</v>
      </c>
      <c r="IA116" s="188" t="s">
        <v>15</v>
      </c>
      <c r="IB116" s="200" t="s">
        <v>15</v>
      </c>
      <c r="IC116" s="200" t="s">
        <v>15</v>
      </c>
      <c r="ID116" s="200" t="s">
        <v>15</v>
      </c>
      <c r="IE116" s="200" t="s">
        <v>15</v>
      </c>
      <c r="IF116" s="188" t="s">
        <v>15</v>
      </c>
      <c r="IG116" s="188" t="s">
        <v>15</v>
      </c>
      <c r="IH116" s="200"/>
      <c r="II116" s="200"/>
      <c r="IJ116" s="188"/>
      <c r="IK116" s="200"/>
      <c r="IL116" s="200"/>
      <c r="IM116" s="200" t="s">
        <v>15</v>
      </c>
      <c r="IN116" s="200" t="s">
        <v>15</v>
      </c>
      <c r="IO116" s="188" t="s">
        <v>15</v>
      </c>
      <c r="IP116" s="200" t="s">
        <v>15</v>
      </c>
      <c r="IQ116" s="200" t="s">
        <v>15</v>
      </c>
      <c r="IR116" s="200" t="s">
        <v>15</v>
      </c>
      <c r="IS116" s="200" t="s">
        <v>15</v>
      </c>
      <c r="IT116" s="188" t="s">
        <v>15</v>
      </c>
      <c r="IU116" s="200" t="s">
        <v>15</v>
      </c>
      <c r="IV116" s="200" t="s">
        <v>15</v>
      </c>
      <c r="IW116" s="200" t="s">
        <v>15</v>
      </c>
      <c r="IX116" s="200" t="s">
        <v>15</v>
      </c>
      <c r="IY116" s="188" t="s">
        <v>15</v>
      </c>
      <c r="IZ116" s="200" t="s">
        <v>15</v>
      </c>
      <c r="JA116" s="200" t="s">
        <v>15</v>
      </c>
      <c r="JB116" s="200" t="s">
        <v>15</v>
      </c>
      <c r="JC116" s="200" t="s">
        <v>15</v>
      </c>
      <c r="JD116" s="188" t="s">
        <v>15</v>
      </c>
      <c r="JE116" s="200" t="s">
        <v>15</v>
      </c>
      <c r="JF116" s="200" t="s">
        <v>15</v>
      </c>
      <c r="JG116" s="200" t="s">
        <v>15</v>
      </c>
      <c r="JH116" s="200" t="s">
        <v>15</v>
      </c>
      <c r="JI116" s="188" t="s">
        <v>15</v>
      </c>
      <c r="JJ116" s="200" t="s">
        <v>15</v>
      </c>
      <c r="JK116" s="200" t="s">
        <v>15</v>
      </c>
      <c r="JL116" s="200" t="s">
        <v>15</v>
      </c>
      <c r="JM116" s="200" t="s">
        <v>15</v>
      </c>
      <c r="JN116" s="188" t="s">
        <v>15</v>
      </c>
      <c r="JO116" s="188" t="s">
        <v>15</v>
      </c>
      <c r="JP116" s="200"/>
      <c r="JQ116" s="200"/>
      <c r="JR116" s="188"/>
      <c r="JS116" s="200"/>
      <c r="JT116" s="200"/>
      <c r="JU116" s="200" t="s">
        <v>15</v>
      </c>
      <c r="JV116" s="200" t="s">
        <v>15</v>
      </c>
      <c r="JW116" s="188" t="s">
        <v>15</v>
      </c>
      <c r="JX116" s="200" t="s">
        <v>15</v>
      </c>
      <c r="JY116" s="200" t="s">
        <v>15</v>
      </c>
      <c r="JZ116" s="200" t="s">
        <v>15</v>
      </c>
      <c r="KA116" s="200" t="s">
        <v>15</v>
      </c>
      <c r="KB116" s="188" t="s">
        <v>15</v>
      </c>
      <c r="KC116" s="200" t="s">
        <v>15</v>
      </c>
      <c r="KD116" s="200" t="s">
        <v>15</v>
      </c>
      <c r="KE116" s="200" t="s">
        <v>15</v>
      </c>
      <c r="KF116" s="200" t="s">
        <v>15</v>
      </c>
      <c r="KG116" s="188" t="s">
        <v>15</v>
      </c>
      <c r="KH116" s="200" t="s">
        <v>15</v>
      </c>
      <c r="KI116" s="200" t="s">
        <v>15</v>
      </c>
      <c r="KJ116" s="200" t="s">
        <v>15</v>
      </c>
      <c r="KK116" s="200" t="s">
        <v>15</v>
      </c>
      <c r="KL116" s="188" t="s">
        <v>15</v>
      </c>
      <c r="KM116" s="200" t="s">
        <v>15</v>
      </c>
      <c r="KN116" s="200" t="s">
        <v>15</v>
      </c>
      <c r="KO116" s="200" t="s">
        <v>15</v>
      </c>
      <c r="KP116" s="200" t="s">
        <v>15</v>
      </c>
      <c r="KQ116" s="188" t="s">
        <v>15</v>
      </c>
      <c r="KR116" s="200" t="s">
        <v>15</v>
      </c>
      <c r="KS116" s="200" t="s">
        <v>15</v>
      </c>
      <c r="KT116" s="200" t="s">
        <v>15</v>
      </c>
      <c r="KU116" s="200" t="s">
        <v>15</v>
      </c>
      <c r="KV116" s="188" t="s">
        <v>15</v>
      </c>
      <c r="KW116" s="188" t="s">
        <v>15</v>
      </c>
      <c r="KX116" s="200"/>
      <c r="KY116" s="200"/>
      <c r="KZ116" s="188"/>
      <c r="LA116" s="200"/>
      <c r="LB116" s="200"/>
      <c r="LC116" s="200" t="s">
        <v>15</v>
      </c>
      <c r="LD116" s="200" t="s">
        <v>15</v>
      </c>
      <c r="LE116" s="188" t="s">
        <v>15</v>
      </c>
      <c r="LF116" s="200" t="s">
        <v>15</v>
      </c>
      <c r="LG116" s="200" t="s">
        <v>15</v>
      </c>
      <c r="LH116" s="200" t="s">
        <v>15</v>
      </c>
      <c r="LI116" s="200" t="s">
        <v>15</v>
      </c>
      <c r="LJ116" s="188" t="s">
        <v>15</v>
      </c>
      <c r="LK116" s="200" t="s">
        <v>15</v>
      </c>
      <c r="LL116" s="200" t="s">
        <v>15</v>
      </c>
      <c r="LM116" s="200" t="s">
        <v>15</v>
      </c>
      <c r="LN116" s="200" t="s">
        <v>15</v>
      </c>
      <c r="LO116" s="188" t="s">
        <v>15</v>
      </c>
      <c r="LP116" s="200" t="s">
        <v>15</v>
      </c>
      <c r="LQ116" s="200" t="s">
        <v>15</v>
      </c>
      <c r="LR116" s="200" t="s">
        <v>15</v>
      </c>
      <c r="LS116" s="200" t="s">
        <v>15</v>
      </c>
      <c r="LT116" s="188" t="s">
        <v>15</v>
      </c>
      <c r="LU116" s="200" t="s">
        <v>15</v>
      </c>
      <c r="LV116" s="200" t="s">
        <v>15</v>
      </c>
      <c r="LW116" s="200" t="s">
        <v>15</v>
      </c>
      <c r="LX116" s="200" t="s">
        <v>15</v>
      </c>
      <c r="LY116" s="188" t="s">
        <v>15</v>
      </c>
      <c r="LZ116" s="200" t="s">
        <v>15</v>
      </c>
      <c r="MA116" s="200" t="s">
        <v>15</v>
      </c>
      <c r="MB116" s="200" t="s">
        <v>15</v>
      </c>
      <c r="MC116" s="200" t="s">
        <v>15</v>
      </c>
      <c r="MD116" s="188" t="s">
        <v>15</v>
      </c>
      <c r="ME116" s="188" t="s">
        <v>15</v>
      </c>
      <c r="MF116" s="200"/>
      <c r="MG116" s="200"/>
      <c r="MH116" s="188"/>
      <c r="MI116" s="200"/>
      <c r="MJ116" s="200"/>
      <c r="MK116" s="200" t="s">
        <v>15</v>
      </c>
      <c r="ML116" s="200" t="s">
        <v>15</v>
      </c>
      <c r="MM116" s="188" t="s">
        <v>15</v>
      </c>
      <c r="MN116" s="200" t="s">
        <v>15</v>
      </c>
      <c r="MO116" s="200" t="s">
        <v>15</v>
      </c>
      <c r="MP116" s="200" t="s">
        <v>15</v>
      </c>
      <c r="MQ116" s="200" t="s">
        <v>15</v>
      </c>
      <c r="MR116" s="188" t="s">
        <v>15</v>
      </c>
      <c r="MS116" s="200" t="s">
        <v>15</v>
      </c>
      <c r="MT116" s="200" t="s">
        <v>15</v>
      </c>
      <c r="MU116" s="200" t="s">
        <v>15</v>
      </c>
      <c r="MV116" s="200" t="s">
        <v>15</v>
      </c>
      <c r="MW116" s="188" t="s">
        <v>15</v>
      </c>
      <c r="MX116" s="200" t="s">
        <v>15</v>
      </c>
      <c r="MY116" s="200" t="s">
        <v>15</v>
      </c>
      <c r="MZ116" s="200" t="s">
        <v>15</v>
      </c>
      <c r="NA116" s="200" t="s">
        <v>15</v>
      </c>
      <c r="NB116" s="188" t="s">
        <v>15</v>
      </c>
      <c r="NC116" s="200" t="s">
        <v>15</v>
      </c>
      <c r="ND116" s="200" t="s">
        <v>15</v>
      </c>
      <c r="NE116" s="200" t="s">
        <v>15</v>
      </c>
      <c r="NF116" s="200" t="s">
        <v>15</v>
      </c>
      <c r="NG116" s="188" t="s">
        <v>15</v>
      </c>
      <c r="NH116" s="200" t="s">
        <v>15</v>
      </c>
      <c r="NI116" s="200" t="s">
        <v>15</v>
      </c>
      <c r="NJ116" s="200" t="s">
        <v>15</v>
      </c>
      <c r="NK116" s="200" t="s">
        <v>15</v>
      </c>
      <c r="NL116" s="188" t="s">
        <v>15</v>
      </c>
      <c r="NM116" s="169"/>
      <c r="NN116" s="169"/>
      <c r="NO116" s="169"/>
      <c r="NP116" s="169"/>
    </row>
    <row r="117" spans="1:380" ht="21" outlineLevel="1">
      <c r="A117" s="191" t="s">
        <v>312</v>
      </c>
      <c r="B117" s="208" t="s">
        <v>473</v>
      </c>
      <c r="C117" s="188" t="s">
        <v>15</v>
      </c>
      <c r="D117" s="200"/>
      <c r="E117" s="200"/>
      <c r="F117" s="188"/>
      <c r="G117" s="200"/>
      <c r="H117" s="200"/>
      <c r="I117" s="200" t="s">
        <v>15</v>
      </c>
      <c r="J117" s="200" t="s">
        <v>15</v>
      </c>
      <c r="K117" s="188" t="s">
        <v>15</v>
      </c>
      <c r="L117" s="200" t="s">
        <v>15</v>
      </c>
      <c r="M117" s="200" t="s">
        <v>15</v>
      </c>
      <c r="N117" s="200" t="s">
        <v>15</v>
      </c>
      <c r="O117" s="200" t="s">
        <v>15</v>
      </c>
      <c r="P117" s="188" t="s">
        <v>15</v>
      </c>
      <c r="Q117" s="200" t="s">
        <v>15</v>
      </c>
      <c r="R117" s="200" t="s">
        <v>15</v>
      </c>
      <c r="S117" s="200" t="s">
        <v>15</v>
      </c>
      <c r="T117" s="200" t="s">
        <v>15</v>
      </c>
      <c r="U117" s="188" t="s">
        <v>15</v>
      </c>
      <c r="V117" s="200" t="s">
        <v>15</v>
      </c>
      <c r="W117" s="200" t="s">
        <v>15</v>
      </c>
      <c r="X117" s="200" t="s">
        <v>15</v>
      </c>
      <c r="Y117" s="200" t="s">
        <v>15</v>
      </c>
      <c r="Z117" s="188" t="s">
        <v>15</v>
      </c>
      <c r="AA117" s="200" t="s">
        <v>15</v>
      </c>
      <c r="AB117" s="200" t="s">
        <v>15</v>
      </c>
      <c r="AC117" s="200" t="s">
        <v>15</v>
      </c>
      <c r="AD117" s="200" t="s">
        <v>15</v>
      </c>
      <c r="AE117" s="188" t="s">
        <v>15</v>
      </c>
      <c r="AF117" s="200" t="s">
        <v>15</v>
      </c>
      <c r="AG117" s="200" t="s">
        <v>15</v>
      </c>
      <c r="AH117" s="200" t="s">
        <v>15</v>
      </c>
      <c r="AI117" s="200" t="s">
        <v>15</v>
      </c>
      <c r="AJ117" s="188" t="s">
        <v>15</v>
      </c>
      <c r="AK117" s="188" t="s">
        <v>15</v>
      </c>
      <c r="AL117" s="200"/>
      <c r="AM117" s="200"/>
      <c r="AN117" s="188"/>
      <c r="AO117" s="200"/>
      <c r="AP117" s="200"/>
      <c r="AQ117" s="200" t="s">
        <v>15</v>
      </c>
      <c r="AR117" s="200" t="s">
        <v>15</v>
      </c>
      <c r="AS117" s="188" t="s">
        <v>15</v>
      </c>
      <c r="AT117" s="200" t="s">
        <v>15</v>
      </c>
      <c r="AU117" s="200" t="s">
        <v>15</v>
      </c>
      <c r="AV117" s="200" t="s">
        <v>15</v>
      </c>
      <c r="AW117" s="200" t="s">
        <v>15</v>
      </c>
      <c r="AX117" s="188" t="s">
        <v>15</v>
      </c>
      <c r="AY117" s="200" t="s">
        <v>15</v>
      </c>
      <c r="AZ117" s="200" t="s">
        <v>15</v>
      </c>
      <c r="BA117" s="200" t="s">
        <v>15</v>
      </c>
      <c r="BB117" s="200" t="s">
        <v>15</v>
      </c>
      <c r="BC117" s="188" t="s">
        <v>15</v>
      </c>
      <c r="BD117" s="200" t="s">
        <v>15</v>
      </c>
      <c r="BE117" s="200" t="s">
        <v>15</v>
      </c>
      <c r="BF117" s="200" t="s">
        <v>15</v>
      </c>
      <c r="BG117" s="200" t="s">
        <v>15</v>
      </c>
      <c r="BH117" s="188" t="s">
        <v>15</v>
      </c>
      <c r="BI117" s="200" t="s">
        <v>15</v>
      </c>
      <c r="BJ117" s="200" t="s">
        <v>15</v>
      </c>
      <c r="BK117" s="200" t="s">
        <v>15</v>
      </c>
      <c r="BL117" s="200" t="s">
        <v>15</v>
      </c>
      <c r="BM117" s="188" t="s">
        <v>15</v>
      </c>
      <c r="BN117" s="200" t="s">
        <v>15</v>
      </c>
      <c r="BO117" s="200" t="s">
        <v>15</v>
      </c>
      <c r="BP117" s="200" t="s">
        <v>15</v>
      </c>
      <c r="BQ117" s="200" t="s">
        <v>15</v>
      </c>
      <c r="BR117" s="188" t="s">
        <v>15</v>
      </c>
      <c r="BS117" s="188" t="s">
        <v>15</v>
      </c>
      <c r="BT117" s="200"/>
      <c r="BU117" s="200"/>
      <c r="BV117" s="188"/>
      <c r="BW117" s="200"/>
      <c r="BX117" s="200"/>
      <c r="BY117" s="200" t="s">
        <v>15</v>
      </c>
      <c r="BZ117" s="200" t="s">
        <v>15</v>
      </c>
      <c r="CA117" s="188" t="s">
        <v>15</v>
      </c>
      <c r="CB117" s="200" t="s">
        <v>15</v>
      </c>
      <c r="CC117" s="200" t="s">
        <v>15</v>
      </c>
      <c r="CD117" s="200" t="s">
        <v>15</v>
      </c>
      <c r="CE117" s="200" t="s">
        <v>15</v>
      </c>
      <c r="CF117" s="188" t="s">
        <v>15</v>
      </c>
      <c r="CG117" s="200" t="s">
        <v>15</v>
      </c>
      <c r="CH117" s="200" t="s">
        <v>15</v>
      </c>
      <c r="CI117" s="200" t="s">
        <v>15</v>
      </c>
      <c r="CJ117" s="200" t="s">
        <v>15</v>
      </c>
      <c r="CK117" s="188" t="s">
        <v>15</v>
      </c>
      <c r="CL117" s="200" t="s">
        <v>15</v>
      </c>
      <c r="CM117" s="200" t="s">
        <v>15</v>
      </c>
      <c r="CN117" s="200" t="s">
        <v>15</v>
      </c>
      <c r="CO117" s="200" t="s">
        <v>15</v>
      </c>
      <c r="CP117" s="188" t="s">
        <v>15</v>
      </c>
      <c r="CQ117" s="200" t="s">
        <v>15</v>
      </c>
      <c r="CR117" s="200" t="s">
        <v>15</v>
      </c>
      <c r="CS117" s="200" t="s">
        <v>15</v>
      </c>
      <c r="CT117" s="200" t="s">
        <v>15</v>
      </c>
      <c r="CU117" s="188" t="s">
        <v>15</v>
      </c>
      <c r="CV117" s="200" t="s">
        <v>15</v>
      </c>
      <c r="CW117" s="200" t="s">
        <v>15</v>
      </c>
      <c r="CX117" s="200" t="s">
        <v>15</v>
      </c>
      <c r="CY117" s="200" t="s">
        <v>15</v>
      </c>
      <c r="CZ117" s="188" t="s">
        <v>15</v>
      </c>
      <c r="DA117" s="188" t="s">
        <v>15</v>
      </c>
      <c r="DB117" s="200"/>
      <c r="DC117" s="200"/>
      <c r="DD117" s="188"/>
      <c r="DE117" s="200"/>
      <c r="DF117" s="200"/>
      <c r="DG117" s="200" t="s">
        <v>15</v>
      </c>
      <c r="DH117" s="200" t="s">
        <v>15</v>
      </c>
      <c r="DI117" s="188" t="s">
        <v>15</v>
      </c>
      <c r="DJ117" s="200" t="s">
        <v>15</v>
      </c>
      <c r="DK117" s="200" t="s">
        <v>15</v>
      </c>
      <c r="DL117" s="200" t="s">
        <v>15</v>
      </c>
      <c r="DM117" s="200" t="s">
        <v>15</v>
      </c>
      <c r="DN117" s="188" t="s">
        <v>15</v>
      </c>
      <c r="DO117" s="200" t="s">
        <v>15</v>
      </c>
      <c r="DP117" s="200" t="s">
        <v>15</v>
      </c>
      <c r="DQ117" s="200" t="s">
        <v>15</v>
      </c>
      <c r="DR117" s="200" t="s">
        <v>15</v>
      </c>
      <c r="DS117" s="188" t="s">
        <v>15</v>
      </c>
      <c r="DT117" s="200" t="s">
        <v>15</v>
      </c>
      <c r="DU117" s="200" t="s">
        <v>15</v>
      </c>
      <c r="DV117" s="200" t="s">
        <v>15</v>
      </c>
      <c r="DW117" s="200" t="s">
        <v>15</v>
      </c>
      <c r="DX117" s="188" t="s">
        <v>15</v>
      </c>
      <c r="DY117" s="200" t="s">
        <v>15</v>
      </c>
      <c r="DZ117" s="200" t="s">
        <v>15</v>
      </c>
      <c r="EA117" s="200" t="s">
        <v>15</v>
      </c>
      <c r="EB117" s="200" t="s">
        <v>15</v>
      </c>
      <c r="EC117" s="188" t="s">
        <v>15</v>
      </c>
      <c r="ED117" s="200" t="s">
        <v>15</v>
      </c>
      <c r="EE117" s="200" t="s">
        <v>15</v>
      </c>
      <c r="EF117" s="200" t="s">
        <v>15</v>
      </c>
      <c r="EG117" s="200" t="s">
        <v>15</v>
      </c>
      <c r="EH117" s="188" t="s">
        <v>15</v>
      </c>
      <c r="EI117" s="188" t="s">
        <v>15</v>
      </c>
      <c r="EJ117" s="200"/>
      <c r="EK117" s="200"/>
      <c r="EL117" s="188"/>
      <c r="EM117" s="200"/>
      <c r="EN117" s="200"/>
      <c r="EO117" s="200" t="s">
        <v>15</v>
      </c>
      <c r="EP117" s="200" t="s">
        <v>15</v>
      </c>
      <c r="EQ117" s="188" t="s">
        <v>15</v>
      </c>
      <c r="ER117" s="200" t="s">
        <v>15</v>
      </c>
      <c r="ES117" s="200" t="s">
        <v>15</v>
      </c>
      <c r="ET117" s="200" t="s">
        <v>15</v>
      </c>
      <c r="EU117" s="200" t="s">
        <v>15</v>
      </c>
      <c r="EV117" s="188" t="s">
        <v>15</v>
      </c>
      <c r="EW117" s="200" t="s">
        <v>15</v>
      </c>
      <c r="EX117" s="200" t="s">
        <v>15</v>
      </c>
      <c r="EY117" s="200" t="s">
        <v>15</v>
      </c>
      <c r="EZ117" s="200" t="s">
        <v>15</v>
      </c>
      <c r="FA117" s="188" t="s">
        <v>15</v>
      </c>
      <c r="FB117" s="200" t="s">
        <v>15</v>
      </c>
      <c r="FC117" s="200" t="s">
        <v>15</v>
      </c>
      <c r="FD117" s="200" t="s">
        <v>15</v>
      </c>
      <c r="FE117" s="200" t="s">
        <v>15</v>
      </c>
      <c r="FF117" s="188" t="s">
        <v>15</v>
      </c>
      <c r="FG117" s="200" t="s">
        <v>15</v>
      </c>
      <c r="FH117" s="200" t="s">
        <v>15</v>
      </c>
      <c r="FI117" s="200" t="s">
        <v>15</v>
      </c>
      <c r="FJ117" s="200" t="s">
        <v>15</v>
      </c>
      <c r="FK117" s="188" t="s">
        <v>15</v>
      </c>
      <c r="FL117" s="200" t="s">
        <v>15</v>
      </c>
      <c r="FM117" s="200" t="s">
        <v>15</v>
      </c>
      <c r="FN117" s="200" t="s">
        <v>15</v>
      </c>
      <c r="FO117" s="200" t="s">
        <v>15</v>
      </c>
      <c r="FP117" s="188" t="s">
        <v>15</v>
      </c>
      <c r="FQ117" s="188" t="s">
        <v>15</v>
      </c>
      <c r="FR117" s="200"/>
      <c r="FS117" s="200"/>
      <c r="FT117" s="188"/>
      <c r="FU117" s="200"/>
      <c r="FV117" s="200"/>
      <c r="FW117" s="200" t="s">
        <v>15</v>
      </c>
      <c r="FX117" s="200" t="s">
        <v>15</v>
      </c>
      <c r="FY117" s="200" t="s">
        <v>15</v>
      </c>
      <c r="FZ117" s="200" t="s">
        <v>15</v>
      </c>
      <c r="GA117" s="200" t="s">
        <v>15</v>
      </c>
      <c r="GB117" s="200" t="s">
        <v>15</v>
      </c>
      <c r="GC117" s="200" t="s">
        <v>15</v>
      </c>
      <c r="GD117" s="200" t="s">
        <v>15</v>
      </c>
      <c r="GE117" s="200" t="s">
        <v>15</v>
      </c>
      <c r="GF117" s="200" t="s">
        <v>15</v>
      </c>
      <c r="GG117" s="200" t="s">
        <v>15</v>
      </c>
      <c r="GH117" s="200" t="s">
        <v>15</v>
      </c>
      <c r="GI117" s="200" t="s">
        <v>15</v>
      </c>
      <c r="GJ117" s="200" t="s">
        <v>15</v>
      </c>
      <c r="GK117" s="200" t="s">
        <v>15</v>
      </c>
      <c r="GL117" s="200" t="s">
        <v>15</v>
      </c>
      <c r="GM117" s="200" t="s">
        <v>15</v>
      </c>
      <c r="GN117" s="200" t="s">
        <v>15</v>
      </c>
      <c r="GO117" s="200" t="s">
        <v>15</v>
      </c>
      <c r="GP117" s="200" t="s">
        <v>15</v>
      </c>
      <c r="GQ117" s="200" t="s">
        <v>15</v>
      </c>
      <c r="GR117" s="200" t="s">
        <v>15</v>
      </c>
      <c r="GS117" s="200" t="s">
        <v>15</v>
      </c>
      <c r="GT117" s="200" t="s">
        <v>15</v>
      </c>
      <c r="GU117" s="200" t="s">
        <v>15</v>
      </c>
      <c r="GV117" s="200" t="s">
        <v>15</v>
      </c>
      <c r="GW117" s="200" t="s">
        <v>15</v>
      </c>
      <c r="GX117" s="200" t="s">
        <v>15</v>
      </c>
      <c r="GY117" s="188" t="s">
        <v>15</v>
      </c>
      <c r="GZ117" s="200"/>
      <c r="HA117" s="200"/>
      <c r="HB117" s="188"/>
      <c r="HC117" s="200"/>
      <c r="HD117" s="200"/>
      <c r="HE117" s="200" t="s">
        <v>15</v>
      </c>
      <c r="HF117" s="200" t="s">
        <v>15</v>
      </c>
      <c r="HG117" s="188" t="s">
        <v>15</v>
      </c>
      <c r="HH117" s="200" t="s">
        <v>15</v>
      </c>
      <c r="HI117" s="200" t="s">
        <v>15</v>
      </c>
      <c r="HJ117" s="200" t="s">
        <v>15</v>
      </c>
      <c r="HK117" s="200" t="s">
        <v>15</v>
      </c>
      <c r="HL117" s="188" t="s">
        <v>15</v>
      </c>
      <c r="HM117" s="200" t="s">
        <v>15</v>
      </c>
      <c r="HN117" s="200" t="s">
        <v>15</v>
      </c>
      <c r="HO117" s="200" t="s">
        <v>15</v>
      </c>
      <c r="HP117" s="200" t="s">
        <v>15</v>
      </c>
      <c r="HQ117" s="188" t="s">
        <v>15</v>
      </c>
      <c r="HR117" s="200" t="s">
        <v>15</v>
      </c>
      <c r="HS117" s="200" t="s">
        <v>15</v>
      </c>
      <c r="HT117" s="200" t="s">
        <v>15</v>
      </c>
      <c r="HU117" s="200" t="s">
        <v>15</v>
      </c>
      <c r="HV117" s="188" t="s">
        <v>15</v>
      </c>
      <c r="HW117" s="200" t="s">
        <v>15</v>
      </c>
      <c r="HX117" s="200" t="s">
        <v>15</v>
      </c>
      <c r="HY117" s="200" t="s">
        <v>15</v>
      </c>
      <c r="HZ117" s="200" t="s">
        <v>15</v>
      </c>
      <c r="IA117" s="188" t="s">
        <v>15</v>
      </c>
      <c r="IB117" s="200" t="s">
        <v>15</v>
      </c>
      <c r="IC117" s="200" t="s">
        <v>15</v>
      </c>
      <c r="ID117" s="200" t="s">
        <v>15</v>
      </c>
      <c r="IE117" s="200" t="s">
        <v>15</v>
      </c>
      <c r="IF117" s="188" t="s">
        <v>15</v>
      </c>
      <c r="IG117" s="188" t="s">
        <v>15</v>
      </c>
      <c r="IH117" s="200"/>
      <c r="II117" s="200"/>
      <c r="IJ117" s="188"/>
      <c r="IK117" s="200"/>
      <c r="IL117" s="200"/>
      <c r="IM117" s="200" t="s">
        <v>15</v>
      </c>
      <c r="IN117" s="200" t="s">
        <v>15</v>
      </c>
      <c r="IO117" s="188" t="s">
        <v>15</v>
      </c>
      <c r="IP117" s="200" t="s">
        <v>15</v>
      </c>
      <c r="IQ117" s="200" t="s">
        <v>15</v>
      </c>
      <c r="IR117" s="200" t="s">
        <v>15</v>
      </c>
      <c r="IS117" s="200" t="s">
        <v>15</v>
      </c>
      <c r="IT117" s="188" t="s">
        <v>15</v>
      </c>
      <c r="IU117" s="200" t="s">
        <v>15</v>
      </c>
      <c r="IV117" s="200" t="s">
        <v>15</v>
      </c>
      <c r="IW117" s="200" t="s">
        <v>15</v>
      </c>
      <c r="IX117" s="200" t="s">
        <v>15</v>
      </c>
      <c r="IY117" s="188" t="s">
        <v>15</v>
      </c>
      <c r="IZ117" s="200" t="s">
        <v>15</v>
      </c>
      <c r="JA117" s="200" t="s">
        <v>15</v>
      </c>
      <c r="JB117" s="200" t="s">
        <v>15</v>
      </c>
      <c r="JC117" s="200" t="s">
        <v>15</v>
      </c>
      <c r="JD117" s="188" t="s">
        <v>15</v>
      </c>
      <c r="JE117" s="200" t="s">
        <v>15</v>
      </c>
      <c r="JF117" s="200" t="s">
        <v>15</v>
      </c>
      <c r="JG117" s="200" t="s">
        <v>15</v>
      </c>
      <c r="JH117" s="200" t="s">
        <v>15</v>
      </c>
      <c r="JI117" s="188" t="s">
        <v>15</v>
      </c>
      <c r="JJ117" s="200" t="s">
        <v>15</v>
      </c>
      <c r="JK117" s="200" t="s">
        <v>15</v>
      </c>
      <c r="JL117" s="200" t="s">
        <v>15</v>
      </c>
      <c r="JM117" s="200" t="s">
        <v>15</v>
      </c>
      <c r="JN117" s="188" t="s">
        <v>15</v>
      </c>
      <c r="JO117" s="188" t="s">
        <v>15</v>
      </c>
      <c r="JP117" s="200"/>
      <c r="JQ117" s="200"/>
      <c r="JR117" s="188"/>
      <c r="JS117" s="200"/>
      <c r="JT117" s="200"/>
      <c r="JU117" s="200" t="s">
        <v>15</v>
      </c>
      <c r="JV117" s="200" t="s">
        <v>15</v>
      </c>
      <c r="JW117" s="188" t="s">
        <v>15</v>
      </c>
      <c r="JX117" s="200" t="s">
        <v>15</v>
      </c>
      <c r="JY117" s="200" t="s">
        <v>15</v>
      </c>
      <c r="JZ117" s="200" t="s">
        <v>15</v>
      </c>
      <c r="KA117" s="200" t="s">
        <v>15</v>
      </c>
      <c r="KB117" s="188" t="s">
        <v>15</v>
      </c>
      <c r="KC117" s="200" t="s">
        <v>15</v>
      </c>
      <c r="KD117" s="200" t="s">
        <v>15</v>
      </c>
      <c r="KE117" s="200" t="s">
        <v>15</v>
      </c>
      <c r="KF117" s="200" t="s">
        <v>15</v>
      </c>
      <c r="KG117" s="188" t="s">
        <v>15</v>
      </c>
      <c r="KH117" s="200" t="s">
        <v>15</v>
      </c>
      <c r="KI117" s="200" t="s">
        <v>15</v>
      </c>
      <c r="KJ117" s="200" t="s">
        <v>15</v>
      </c>
      <c r="KK117" s="200" t="s">
        <v>15</v>
      </c>
      <c r="KL117" s="188" t="s">
        <v>15</v>
      </c>
      <c r="KM117" s="200" t="s">
        <v>15</v>
      </c>
      <c r="KN117" s="200" t="s">
        <v>15</v>
      </c>
      <c r="KO117" s="200" t="s">
        <v>15</v>
      </c>
      <c r="KP117" s="200" t="s">
        <v>15</v>
      </c>
      <c r="KQ117" s="188" t="s">
        <v>15</v>
      </c>
      <c r="KR117" s="200" t="s">
        <v>15</v>
      </c>
      <c r="KS117" s="200" t="s">
        <v>15</v>
      </c>
      <c r="KT117" s="200" t="s">
        <v>15</v>
      </c>
      <c r="KU117" s="200" t="s">
        <v>15</v>
      </c>
      <c r="KV117" s="188" t="s">
        <v>15</v>
      </c>
      <c r="KW117" s="188" t="s">
        <v>15</v>
      </c>
      <c r="KX117" s="200"/>
      <c r="KY117" s="200"/>
      <c r="KZ117" s="188"/>
      <c r="LA117" s="200"/>
      <c r="LB117" s="200"/>
      <c r="LC117" s="200" t="s">
        <v>15</v>
      </c>
      <c r="LD117" s="200" t="s">
        <v>15</v>
      </c>
      <c r="LE117" s="188" t="s">
        <v>15</v>
      </c>
      <c r="LF117" s="200" t="s">
        <v>15</v>
      </c>
      <c r="LG117" s="200" t="s">
        <v>15</v>
      </c>
      <c r="LH117" s="200" t="s">
        <v>15</v>
      </c>
      <c r="LI117" s="200" t="s">
        <v>15</v>
      </c>
      <c r="LJ117" s="188" t="s">
        <v>15</v>
      </c>
      <c r="LK117" s="200" t="s">
        <v>15</v>
      </c>
      <c r="LL117" s="200" t="s">
        <v>15</v>
      </c>
      <c r="LM117" s="200" t="s">
        <v>15</v>
      </c>
      <c r="LN117" s="200" t="s">
        <v>15</v>
      </c>
      <c r="LO117" s="188" t="s">
        <v>15</v>
      </c>
      <c r="LP117" s="200" t="s">
        <v>15</v>
      </c>
      <c r="LQ117" s="200" t="s">
        <v>15</v>
      </c>
      <c r="LR117" s="200" t="s">
        <v>15</v>
      </c>
      <c r="LS117" s="200" t="s">
        <v>15</v>
      </c>
      <c r="LT117" s="188" t="s">
        <v>15</v>
      </c>
      <c r="LU117" s="200" t="s">
        <v>15</v>
      </c>
      <c r="LV117" s="200" t="s">
        <v>15</v>
      </c>
      <c r="LW117" s="200" t="s">
        <v>15</v>
      </c>
      <c r="LX117" s="200" t="s">
        <v>15</v>
      </c>
      <c r="LY117" s="188" t="s">
        <v>15</v>
      </c>
      <c r="LZ117" s="200" t="s">
        <v>15</v>
      </c>
      <c r="MA117" s="200" t="s">
        <v>15</v>
      </c>
      <c r="MB117" s="200" t="s">
        <v>15</v>
      </c>
      <c r="MC117" s="200" t="s">
        <v>15</v>
      </c>
      <c r="MD117" s="188" t="s">
        <v>15</v>
      </c>
      <c r="ME117" s="188" t="s">
        <v>15</v>
      </c>
      <c r="MF117" s="200"/>
      <c r="MG117" s="200"/>
      <c r="MH117" s="188"/>
      <c r="MI117" s="200"/>
      <c r="MJ117" s="200"/>
      <c r="MK117" s="200" t="s">
        <v>15</v>
      </c>
      <c r="ML117" s="200" t="s">
        <v>15</v>
      </c>
      <c r="MM117" s="188" t="s">
        <v>15</v>
      </c>
      <c r="MN117" s="200" t="s">
        <v>15</v>
      </c>
      <c r="MO117" s="200" t="s">
        <v>15</v>
      </c>
      <c r="MP117" s="200" t="s">
        <v>15</v>
      </c>
      <c r="MQ117" s="200" t="s">
        <v>15</v>
      </c>
      <c r="MR117" s="188" t="s">
        <v>15</v>
      </c>
      <c r="MS117" s="200" t="s">
        <v>15</v>
      </c>
      <c r="MT117" s="200" t="s">
        <v>15</v>
      </c>
      <c r="MU117" s="200" t="s">
        <v>15</v>
      </c>
      <c r="MV117" s="200" t="s">
        <v>15</v>
      </c>
      <c r="MW117" s="188" t="s">
        <v>15</v>
      </c>
      <c r="MX117" s="200" t="s">
        <v>15</v>
      </c>
      <c r="MY117" s="200" t="s">
        <v>15</v>
      </c>
      <c r="MZ117" s="200" t="s">
        <v>15</v>
      </c>
      <c r="NA117" s="200" t="s">
        <v>15</v>
      </c>
      <c r="NB117" s="188" t="s">
        <v>15</v>
      </c>
      <c r="NC117" s="200" t="s">
        <v>15</v>
      </c>
      <c r="ND117" s="200" t="s">
        <v>15</v>
      </c>
      <c r="NE117" s="200" t="s">
        <v>15</v>
      </c>
      <c r="NF117" s="200" t="s">
        <v>15</v>
      </c>
      <c r="NG117" s="188" t="s">
        <v>15</v>
      </c>
      <c r="NH117" s="200" t="s">
        <v>15</v>
      </c>
      <c r="NI117" s="200" t="s">
        <v>15</v>
      </c>
      <c r="NJ117" s="200" t="s">
        <v>15</v>
      </c>
      <c r="NK117" s="200" t="s">
        <v>15</v>
      </c>
      <c r="NL117" s="188" t="s">
        <v>15</v>
      </c>
      <c r="NM117" s="169"/>
      <c r="NN117" s="169"/>
      <c r="NO117" s="169"/>
      <c r="NP117" s="169"/>
    </row>
    <row r="118" spans="1:380" ht="21" outlineLevel="1">
      <c r="A118" s="191" t="s">
        <v>313</v>
      </c>
      <c r="B118" s="208" t="s">
        <v>473</v>
      </c>
      <c r="C118" s="188" t="s">
        <v>15</v>
      </c>
      <c r="D118" s="200"/>
      <c r="E118" s="200"/>
      <c r="F118" s="188"/>
      <c r="G118" s="200"/>
      <c r="H118" s="200"/>
      <c r="I118" s="200" t="s">
        <v>15</v>
      </c>
      <c r="J118" s="200" t="s">
        <v>15</v>
      </c>
      <c r="K118" s="188" t="s">
        <v>15</v>
      </c>
      <c r="L118" s="200" t="s">
        <v>15</v>
      </c>
      <c r="M118" s="200" t="s">
        <v>15</v>
      </c>
      <c r="N118" s="200" t="s">
        <v>15</v>
      </c>
      <c r="O118" s="200" t="s">
        <v>15</v>
      </c>
      <c r="P118" s="188" t="s">
        <v>15</v>
      </c>
      <c r="Q118" s="200" t="s">
        <v>15</v>
      </c>
      <c r="R118" s="200" t="s">
        <v>15</v>
      </c>
      <c r="S118" s="200" t="s">
        <v>15</v>
      </c>
      <c r="T118" s="200" t="s">
        <v>15</v>
      </c>
      <c r="U118" s="188" t="s">
        <v>15</v>
      </c>
      <c r="V118" s="200" t="s">
        <v>15</v>
      </c>
      <c r="W118" s="200" t="s">
        <v>15</v>
      </c>
      <c r="X118" s="200" t="s">
        <v>15</v>
      </c>
      <c r="Y118" s="200" t="s">
        <v>15</v>
      </c>
      <c r="Z118" s="188" t="s">
        <v>15</v>
      </c>
      <c r="AA118" s="200" t="s">
        <v>15</v>
      </c>
      <c r="AB118" s="200" t="s">
        <v>15</v>
      </c>
      <c r="AC118" s="200" t="s">
        <v>15</v>
      </c>
      <c r="AD118" s="200" t="s">
        <v>15</v>
      </c>
      <c r="AE118" s="188" t="s">
        <v>15</v>
      </c>
      <c r="AF118" s="200" t="s">
        <v>15</v>
      </c>
      <c r="AG118" s="200" t="s">
        <v>15</v>
      </c>
      <c r="AH118" s="200" t="s">
        <v>15</v>
      </c>
      <c r="AI118" s="200" t="s">
        <v>15</v>
      </c>
      <c r="AJ118" s="188" t="s">
        <v>15</v>
      </c>
      <c r="AK118" s="188" t="s">
        <v>15</v>
      </c>
      <c r="AL118" s="200"/>
      <c r="AM118" s="200"/>
      <c r="AN118" s="188"/>
      <c r="AO118" s="200"/>
      <c r="AP118" s="200"/>
      <c r="AQ118" s="200" t="s">
        <v>15</v>
      </c>
      <c r="AR118" s="200" t="s">
        <v>15</v>
      </c>
      <c r="AS118" s="188" t="s">
        <v>15</v>
      </c>
      <c r="AT118" s="200" t="s">
        <v>15</v>
      </c>
      <c r="AU118" s="200" t="s">
        <v>15</v>
      </c>
      <c r="AV118" s="200" t="s">
        <v>15</v>
      </c>
      <c r="AW118" s="200" t="s">
        <v>15</v>
      </c>
      <c r="AX118" s="188" t="s">
        <v>15</v>
      </c>
      <c r="AY118" s="200" t="s">
        <v>15</v>
      </c>
      <c r="AZ118" s="200" t="s">
        <v>15</v>
      </c>
      <c r="BA118" s="200" t="s">
        <v>15</v>
      </c>
      <c r="BB118" s="200" t="s">
        <v>15</v>
      </c>
      <c r="BC118" s="188" t="s">
        <v>15</v>
      </c>
      <c r="BD118" s="200" t="s">
        <v>15</v>
      </c>
      <c r="BE118" s="200" t="s">
        <v>15</v>
      </c>
      <c r="BF118" s="200" t="s">
        <v>15</v>
      </c>
      <c r="BG118" s="200" t="s">
        <v>15</v>
      </c>
      <c r="BH118" s="188" t="s">
        <v>15</v>
      </c>
      <c r="BI118" s="200" t="s">
        <v>15</v>
      </c>
      <c r="BJ118" s="200" t="s">
        <v>15</v>
      </c>
      <c r="BK118" s="200" t="s">
        <v>15</v>
      </c>
      <c r="BL118" s="200" t="s">
        <v>15</v>
      </c>
      <c r="BM118" s="188" t="s">
        <v>15</v>
      </c>
      <c r="BN118" s="200" t="s">
        <v>15</v>
      </c>
      <c r="BO118" s="200" t="s">
        <v>15</v>
      </c>
      <c r="BP118" s="200" t="s">
        <v>15</v>
      </c>
      <c r="BQ118" s="200" t="s">
        <v>15</v>
      </c>
      <c r="BR118" s="188" t="s">
        <v>15</v>
      </c>
      <c r="BS118" s="188" t="s">
        <v>15</v>
      </c>
      <c r="BT118" s="200"/>
      <c r="BU118" s="200"/>
      <c r="BV118" s="188"/>
      <c r="BW118" s="200"/>
      <c r="BX118" s="200"/>
      <c r="BY118" s="200" t="s">
        <v>15</v>
      </c>
      <c r="BZ118" s="200" t="s">
        <v>15</v>
      </c>
      <c r="CA118" s="188" t="s">
        <v>15</v>
      </c>
      <c r="CB118" s="200" t="s">
        <v>15</v>
      </c>
      <c r="CC118" s="200" t="s">
        <v>15</v>
      </c>
      <c r="CD118" s="200" t="s">
        <v>15</v>
      </c>
      <c r="CE118" s="200" t="s">
        <v>15</v>
      </c>
      <c r="CF118" s="188" t="s">
        <v>15</v>
      </c>
      <c r="CG118" s="200" t="s">
        <v>15</v>
      </c>
      <c r="CH118" s="200" t="s">
        <v>15</v>
      </c>
      <c r="CI118" s="200" t="s">
        <v>15</v>
      </c>
      <c r="CJ118" s="200" t="s">
        <v>15</v>
      </c>
      <c r="CK118" s="188" t="s">
        <v>15</v>
      </c>
      <c r="CL118" s="200" t="s">
        <v>15</v>
      </c>
      <c r="CM118" s="200" t="s">
        <v>15</v>
      </c>
      <c r="CN118" s="200" t="s">
        <v>15</v>
      </c>
      <c r="CO118" s="200" t="s">
        <v>15</v>
      </c>
      <c r="CP118" s="188" t="s">
        <v>15</v>
      </c>
      <c r="CQ118" s="200" t="s">
        <v>15</v>
      </c>
      <c r="CR118" s="200" t="s">
        <v>15</v>
      </c>
      <c r="CS118" s="200" t="s">
        <v>15</v>
      </c>
      <c r="CT118" s="200" t="s">
        <v>15</v>
      </c>
      <c r="CU118" s="188" t="s">
        <v>15</v>
      </c>
      <c r="CV118" s="200" t="s">
        <v>15</v>
      </c>
      <c r="CW118" s="200" t="s">
        <v>15</v>
      </c>
      <c r="CX118" s="200" t="s">
        <v>15</v>
      </c>
      <c r="CY118" s="200" t="s">
        <v>15</v>
      </c>
      <c r="CZ118" s="188" t="s">
        <v>15</v>
      </c>
      <c r="DA118" s="188" t="s">
        <v>15</v>
      </c>
      <c r="DB118" s="200"/>
      <c r="DC118" s="200"/>
      <c r="DD118" s="188"/>
      <c r="DE118" s="200"/>
      <c r="DF118" s="200"/>
      <c r="DG118" s="200" t="s">
        <v>15</v>
      </c>
      <c r="DH118" s="200" t="s">
        <v>15</v>
      </c>
      <c r="DI118" s="188" t="s">
        <v>15</v>
      </c>
      <c r="DJ118" s="200" t="s">
        <v>15</v>
      </c>
      <c r="DK118" s="200" t="s">
        <v>15</v>
      </c>
      <c r="DL118" s="200" t="s">
        <v>15</v>
      </c>
      <c r="DM118" s="200" t="s">
        <v>15</v>
      </c>
      <c r="DN118" s="188" t="s">
        <v>15</v>
      </c>
      <c r="DO118" s="200" t="s">
        <v>15</v>
      </c>
      <c r="DP118" s="200" t="s">
        <v>15</v>
      </c>
      <c r="DQ118" s="200" t="s">
        <v>15</v>
      </c>
      <c r="DR118" s="200" t="s">
        <v>15</v>
      </c>
      <c r="DS118" s="188" t="s">
        <v>15</v>
      </c>
      <c r="DT118" s="200" t="s">
        <v>15</v>
      </c>
      <c r="DU118" s="200" t="s">
        <v>15</v>
      </c>
      <c r="DV118" s="200" t="s">
        <v>15</v>
      </c>
      <c r="DW118" s="200" t="s">
        <v>15</v>
      </c>
      <c r="DX118" s="188" t="s">
        <v>15</v>
      </c>
      <c r="DY118" s="200" t="s">
        <v>15</v>
      </c>
      <c r="DZ118" s="200" t="s">
        <v>15</v>
      </c>
      <c r="EA118" s="200" t="s">
        <v>15</v>
      </c>
      <c r="EB118" s="200" t="s">
        <v>15</v>
      </c>
      <c r="EC118" s="188" t="s">
        <v>15</v>
      </c>
      <c r="ED118" s="200" t="s">
        <v>15</v>
      </c>
      <c r="EE118" s="200" t="s">
        <v>15</v>
      </c>
      <c r="EF118" s="200" t="s">
        <v>15</v>
      </c>
      <c r="EG118" s="200" t="s">
        <v>15</v>
      </c>
      <c r="EH118" s="188" t="s">
        <v>15</v>
      </c>
      <c r="EI118" s="188" t="s">
        <v>15</v>
      </c>
      <c r="EJ118" s="200"/>
      <c r="EK118" s="200"/>
      <c r="EL118" s="188"/>
      <c r="EM118" s="200"/>
      <c r="EN118" s="200"/>
      <c r="EO118" s="200" t="s">
        <v>15</v>
      </c>
      <c r="EP118" s="200" t="s">
        <v>15</v>
      </c>
      <c r="EQ118" s="188" t="s">
        <v>15</v>
      </c>
      <c r="ER118" s="200" t="s">
        <v>15</v>
      </c>
      <c r="ES118" s="200" t="s">
        <v>15</v>
      </c>
      <c r="ET118" s="200" t="s">
        <v>15</v>
      </c>
      <c r="EU118" s="200" t="s">
        <v>15</v>
      </c>
      <c r="EV118" s="188" t="s">
        <v>15</v>
      </c>
      <c r="EW118" s="200" t="s">
        <v>15</v>
      </c>
      <c r="EX118" s="200" t="s">
        <v>15</v>
      </c>
      <c r="EY118" s="200" t="s">
        <v>15</v>
      </c>
      <c r="EZ118" s="200" t="s">
        <v>15</v>
      </c>
      <c r="FA118" s="188" t="s">
        <v>15</v>
      </c>
      <c r="FB118" s="200" t="s">
        <v>15</v>
      </c>
      <c r="FC118" s="200" t="s">
        <v>15</v>
      </c>
      <c r="FD118" s="200" t="s">
        <v>15</v>
      </c>
      <c r="FE118" s="200" t="s">
        <v>15</v>
      </c>
      <c r="FF118" s="188" t="s">
        <v>15</v>
      </c>
      <c r="FG118" s="200" t="s">
        <v>15</v>
      </c>
      <c r="FH118" s="200" t="s">
        <v>15</v>
      </c>
      <c r="FI118" s="200" t="s">
        <v>15</v>
      </c>
      <c r="FJ118" s="200" t="s">
        <v>15</v>
      </c>
      <c r="FK118" s="188" t="s">
        <v>15</v>
      </c>
      <c r="FL118" s="200" t="s">
        <v>15</v>
      </c>
      <c r="FM118" s="200" t="s">
        <v>15</v>
      </c>
      <c r="FN118" s="200" t="s">
        <v>15</v>
      </c>
      <c r="FO118" s="200" t="s">
        <v>15</v>
      </c>
      <c r="FP118" s="188" t="s">
        <v>15</v>
      </c>
      <c r="FQ118" s="188" t="s">
        <v>15</v>
      </c>
      <c r="FR118" s="200"/>
      <c r="FS118" s="200"/>
      <c r="FT118" s="188"/>
      <c r="FU118" s="200"/>
      <c r="FV118" s="200"/>
      <c r="FW118" s="200" t="s">
        <v>15</v>
      </c>
      <c r="FX118" s="200" t="s">
        <v>15</v>
      </c>
      <c r="FY118" s="200" t="s">
        <v>15</v>
      </c>
      <c r="FZ118" s="200" t="s">
        <v>15</v>
      </c>
      <c r="GA118" s="200" t="s">
        <v>15</v>
      </c>
      <c r="GB118" s="200" t="s">
        <v>15</v>
      </c>
      <c r="GC118" s="200" t="s">
        <v>15</v>
      </c>
      <c r="GD118" s="200" t="s">
        <v>15</v>
      </c>
      <c r="GE118" s="200" t="s">
        <v>15</v>
      </c>
      <c r="GF118" s="200" t="s">
        <v>15</v>
      </c>
      <c r="GG118" s="200" t="s">
        <v>15</v>
      </c>
      <c r="GH118" s="200" t="s">
        <v>15</v>
      </c>
      <c r="GI118" s="200" t="s">
        <v>15</v>
      </c>
      <c r="GJ118" s="200" t="s">
        <v>15</v>
      </c>
      <c r="GK118" s="200" t="s">
        <v>15</v>
      </c>
      <c r="GL118" s="200" t="s">
        <v>15</v>
      </c>
      <c r="GM118" s="200" t="s">
        <v>15</v>
      </c>
      <c r="GN118" s="200" t="s">
        <v>15</v>
      </c>
      <c r="GO118" s="200" t="s">
        <v>15</v>
      </c>
      <c r="GP118" s="200" t="s">
        <v>15</v>
      </c>
      <c r="GQ118" s="200" t="s">
        <v>15</v>
      </c>
      <c r="GR118" s="200" t="s">
        <v>15</v>
      </c>
      <c r="GS118" s="200" t="s">
        <v>15</v>
      </c>
      <c r="GT118" s="200" t="s">
        <v>15</v>
      </c>
      <c r="GU118" s="200" t="s">
        <v>15</v>
      </c>
      <c r="GV118" s="200" t="s">
        <v>15</v>
      </c>
      <c r="GW118" s="200" t="s">
        <v>15</v>
      </c>
      <c r="GX118" s="200" t="s">
        <v>15</v>
      </c>
      <c r="GY118" s="188" t="s">
        <v>15</v>
      </c>
      <c r="GZ118" s="200"/>
      <c r="HA118" s="200"/>
      <c r="HB118" s="188"/>
      <c r="HC118" s="200"/>
      <c r="HD118" s="200"/>
      <c r="HE118" s="200" t="s">
        <v>15</v>
      </c>
      <c r="HF118" s="200" t="s">
        <v>15</v>
      </c>
      <c r="HG118" s="188" t="s">
        <v>15</v>
      </c>
      <c r="HH118" s="200" t="s">
        <v>15</v>
      </c>
      <c r="HI118" s="200" t="s">
        <v>15</v>
      </c>
      <c r="HJ118" s="200" t="s">
        <v>15</v>
      </c>
      <c r="HK118" s="200" t="s">
        <v>15</v>
      </c>
      <c r="HL118" s="188" t="s">
        <v>15</v>
      </c>
      <c r="HM118" s="200" t="s">
        <v>15</v>
      </c>
      <c r="HN118" s="200" t="s">
        <v>15</v>
      </c>
      <c r="HO118" s="200" t="s">
        <v>15</v>
      </c>
      <c r="HP118" s="200" t="s">
        <v>15</v>
      </c>
      <c r="HQ118" s="188" t="s">
        <v>15</v>
      </c>
      <c r="HR118" s="200" t="s">
        <v>15</v>
      </c>
      <c r="HS118" s="200" t="s">
        <v>15</v>
      </c>
      <c r="HT118" s="200" t="s">
        <v>15</v>
      </c>
      <c r="HU118" s="200" t="s">
        <v>15</v>
      </c>
      <c r="HV118" s="188" t="s">
        <v>15</v>
      </c>
      <c r="HW118" s="200" t="s">
        <v>15</v>
      </c>
      <c r="HX118" s="200" t="s">
        <v>15</v>
      </c>
      <c r="HY118" s="200" t="s">
        <v>15</v>
      </c>
      <c r="HZ118" s="200" t="s">
        <v>15</v>
      </c>
      <c r="IA118" s="188" t="s">
        <v>15</v>
      </c>
      <c r="IB118" s="200" t="s">
        <v>15</v>
      </c>
      <c r="IC118" s="200" t="s">
        <v>15</v>
      </c>
      <c r="ID118" s="200" t="s">
        <v>15</v>
      </c>
      <c r="IE118" s="200" t="s">
        <v>15</v>
      </c>
      <c r="IF118" s="188" t="s">
        <v>15</v>
      </c>
      <c r="IG118" s="188" t="s">
        <v>15</v>
      </c>
      <c r="IH118" s="200"/>
      <c r="II118" s="200"/>
      <c r="IJ118" s="188"/>
      <c r="IK118" s="200"/>
      <c r="IL118" s="200"/>
      <c r="IM118" s="200" t="s">
        <v>15</v>
      </c>
      <c r="IN118" s="200" t="s">
        <v>15</v>
      </c>
      <c r="IO118" s="188" t="s">
        <v>15</v>
      </c>
      <c r="IP118" s="200" t="s">
        <v>15</v>
      </c>
      <c r="IQ118" s="200" t="s">
        <v>15</v>
      </c>
      <c r="IR118" s="200" t="s">
        <v>15</v>
      </c>
      <c r="IS118" s="200" t="s">
        <v>15</v>
      </c>
      <c r="IT118" s="188" t="s">
        <v>15</v>
      </c>
      <c r="IU118" s="200" t="s">
        <v>15</v>
      </c>
      <c r="IV118" s="200" t="s">
        <v>15</v>
      </c>
      <c r="IW118" s="200" t="s">
        <v>15</v>
      </c>
      <c r="IX118" s="200" t="s">
        <v>15</v>
      </c>
      <c r="IY118" s="188" t="s">
        <v>15</v>
      </c>
      <c r="IZ118" s="200" t="s">
        <v>15</v>
      </c>
      <c r="JA118" s="200" t="s">
        <v>15</v>
      </c>
      <c r="JB118" s="200" t="s">
        <v>15</v>
      </c>
      <c r="JC118" s="200" t="s">
        <v>15</v>
      </c>
      <c r="JD118" s="188" t="s">
        <v>15</v>
      </c>
      <c r="JE118" s="200" t="s">
        <v>15</v>
      </c>
      <c r="JF118" s="200" t="s">
        <v>15</v>
      </c>
      <c r="JG118" s="200" t="s">
        <v>15</v>
      </c>
      <c r="JH118" s="200" t="s">
        <v>15</v>
      </c>
      <c r="JI118" s="188" t="s">
        <v>15</v>
      </c>
      <c r="JJ118" s="200" t="s">
        <v>15</v>
      </c>
      <c r="JK118" s="200" t="s">
        <v>15</v>
      </c>
      <c r="JL118" s="200" t="s">
        <v>15</v>
      </c>
      <c r="JM118" s="200" t="s">
        <v>15</v>
      </c>
      <c r="JN118" s="188" t="s">
        <v>15</v>
      </c>
      <c r="JO118" s="188" t="s">
        <v>15</v>
      </c>
      <c r="JP118" s="200"/>
      <c r="JQ118" s="200"/>
      <c r="JR118" s="188"/>
      <c r="JS118" s="200"/>
      <c r="JT118" s="200"/>
      <c r="JU118" s="200" t="s">
        <v>15</v>
      </c>
      <c r="JV118" s="200" t="s">
        <v>15</v>
      </c>
      <c r="JW118" s="188" t="s">
        <v>15</v>
      </c>
      <c r="JX118" s="200" t="s">
        <v>15</v>
      </c>
      <c r="JY118" s="200" t="s">
        <v>15</v>
      </c>
      <c r="JZ118" s="200" t="s">
        <v>15</v>
      </c>
      <c r="KA118" s="200" t="s">
        <v>15</v>
      </c>
      <c r="KB118" s="188" t="s">
        <v>15</v>
      </c>
      <c r="KC118" s="200" t="s">
        <v>15</v>
      </c>
      <c r="KD118" s="200" t="s">
        <v>15</v>
      </c>
      <c r="KE118" s="200" t="s">
        <v>15</v>
      </c>
      <c r="KF118" s="200" t="s">
        <v>15</v>
      </c>
      <c r="KG118" s="188" t="s">
        <v>15</v>
      </c>
      <c r="KH118" s="200" t="s">
        <v>15</v>
      </c>
      <c r="KI118" s="200" t="s">
        <v>15</v>
      </c>
      <c r="KJ118" s="200" t="s">
        <v>15</v>
      </c>
      <c r="KK118" s="200" t="s">
        <v>15</v>
      </c>
      <c r="KL118" s="188" t="s">
        <v>15</v>
      </c>
      <c r="KM118" s="200" t="s">
        <v>15</v>
      </c>
      <c r="KN118" s="200" t="s">
        <v>15</v>
      </c>
      <c r="KO118" s="200" t="s">
        <v>15</v>
      </c>
      <c r="KP118" s="200" t="s">
        <v>15</v>
      </c>
      <c r="KQ118" s="188" t="s">
        <v>15</v>
      </c>
      <c r="KR118" s="200" t="s">
        <v>15</v>
      </c>
      <c r="KS118" s="200" t="s">
        <v>15</v>
      </c>
      <c r="KT118" s="200" t="s">
        <v>15</v>
      </c>
      <c r="KU118" s="200" t="s">
        <v>15</v>
      </c>
      <c r="KV118" s="188" t="s">
        <v>15</v>
      </c>
      <c r="KW118" s="188" t="s">
        <v>15</v>
      </c>
      <c r="KX118" s="200"/>
      <c r="KY118" s="200"/>
      <c r="KZ118" s="188"/>
      <c r="LA118" s="200"/>
      <c r="LB118" s="200"/>
      <c r="LC118" s="200" t="s">
        <v>15</v>
      </c>
      <c r="LD118" s="200" t="s">
        <v>15</v>
      </c>
      <c r="LE118" s="188" t="s">
        <v>15</v>
      </c>
      <c r="LF118" s="200" t="s">
        <v>15</v>
      </c>
      <c r="LG118" s="200" t="s">
        <v>15</v>
      </c>
      <c r="LH118" s="200" t="s">
        <v>15</v>
      </c>
      <c r="LI118" s="200" t="s">
        <v>15</v>
      </c>
      <c r="LJ118" s="188" t="s">
        <v>15</v>
      </c>
      <c r="LK118" s="200" t="s">
        <v>15</v>
      </c>
      <c r="LL118" s="200" t="s">
        <v>15</v>
      </c>
      <c r="LM118" s="200" t="s">
        <v>15</v>
      </c>
      <c r="LN118" s="200" t="s">
        <v>15</v>
      </c>
      <c r="LO118" s="188" t="s">
        <v>15</v>
      </c>
      <c r="LP118" s="200" t="s">
        <v>15</v>
      </c>
      <c r="LQ118" s="200" t="s">
        <v>15</v>
      </c>
      <c r="LR118" s="200" t="s">
        <v>15</v>
      </c>
      <c r="LS118" s="200" t="s">
        <v>15</v>
      </c>
      <c r="LT118" s="188" t="s">
        <v>15</v>
      </c>
      <c r="LU118" s="200" t="s">
        <v>15</v>
      </c>
      <c r="LV118" s="200" t="s">
        <v>15</v>
      </c>
      <c r="LW118" s="200" t="s">
        <v>15</v>
      </c>
      <c r="LX118" s="200" t="s">
        <v>15</v>
      </c>
      <c r="LY118" s="188" t="s">
        <v>15</v>
      </c>
      <c r="LZ118" s="200" t="s">
        <v>15</v>
      </c>
      <c r="MA118" s="200" t="s">
        <v>15</v>
      </c>
      <c r="MB118" s="200" t="s">
        <v>15</v>
      </c>
      <c r="MC118" s="200" t="s">
        <v>15</v>
      </c>
      <c r="MD118" s="188" t="s">
        <v>15</v>
      </c>
      <c r="ME118" s="188" t="s">
        <v>15</v>
      </c>
      <c r="MF118" s="200"/>
      <c r="MG118" s="200"/>
      <c r="MH118" s="188"/>
      <c r="MI118" s="200"/>
      <c r="MJ118" s="200"/>
      <c r="MK118" s="200" t="s">
        <v>15</v>
      </c>
      <c r="ML118" s="200" t="s">
        <v>15</v>
      </c>
      <c r="MM118" s="188" t="s">
        <v>15</v>
      </c>
      <c r="MN118" s="200" t="s">
        <v>15</v>
      </c>
      <c r="MO118" s="200" t="s">
        <v>15</v>
      </c>
      <c r="MP118" s="200" t="s">
        <v>15</v>
      </c>
      <c r="MQ118" s="200" t="s">
        <v>15</v>
      </c>
      <c r="MR118" s="188" t="s">
        <v>15</v>
      </c>
      <c r="MS118" s="200" t="s">
        <v>15</v>
      </c>
      <c r="MT118" s="200" t="s">
        <v>15</v>
      </c>
      <c r="MU118" s="200" t="s">
        <v>15</v>
      </c>
      <c r="MV118" s="200" t="s">
        <v>15</v>
      </c>
      <c r="MW118" s="188" t="s">
        <v>15</v>
      </c>
      <c r="MX118" s="200" t="s">
        <v>15</v>
      </c>
      <c r="MY118" s="200" t="s">
        <v>15</v>
      </c>
      <c r="MZ118" s="200" t="s">
        <v>15</v>
      </c>
      <c r="NA118" s="200" t="s">
        <v>15</v>
      </c>
      <c r="NB118" s="188" t="s">
        <v>15</v>
      </c>
      <c r="NC118" s="200" t="s">
        <v>15</v>
      </c>
      <c r="ND118" s="200" t="s">
        <v>15</v>
      </c>
      <c r="NE118" s="200" t="s">
        <v>15</v>
      </c>
      <c r="NF118" s="200" t="s">
        <v>15</v>
      </c>
      <c r="NG118" s="188" t="s">
        <v>15</v>
      </c>
      <c r="NH118" s="200" t="s">
        <v>15</v>
      </c>
      <c r="NI118" s="200" t="s">
        <v>15</v>
      </c>
      <c r="NJ118" s="200" t="s">
        <v>15</v>
      </c>
      <c r="NK118" s="200" t="s">
        <v>15</v>
      </c>
      <c r="NL118" s="188" t="s">
        <v>15</v>
      </c>
      <c r="NM118" s="169"/>
      <c r="NN118" s="169"/>
      <c r="NO118" s="169"/>
      <c r="NP118" s="169"/>
    </row>
    <row r="119" spans="1:380" ht="21" outlineLevel="1">
      <c r="A119" s="191" t="s">
        <v>314</v>
      </c>
      <c r="B119" s="208" t="s">
        <v>473</v>
      </c>
      <c r="C119" s="188">
        <v>44.772412938969943</v>
      </c>
      <c r="D119" s="200"/>
      <c r="E119" s="200"/>
      <c r="F119" s="188"/>
      <c r="G119" s="200"/>
      <c r="H119" s="200"/>
      <c r="I119" s="200">
        <v>48.490561365263055</v>
      </c>
      <c r="J119" s="200">
        <v>48.951977023726016</v>
      </c>
      <c r="K119" s="188">
        <v>49.114625694409412</v>
      </c>
      <c r="L119" s="200">
        <v>49.518461114693665</v>
      </c>
      <c r="M119" s="200">
        <v>50.073862705635264</v>
      </c>
      <c r="N119" s="200">
        <v>50.308100886259339</v>
      </c>
      <c r="O119" s="200">
        <v>50.81010127938341</v>
      </c>
      <c r="P119" s="188">
        <v>50.477809800909732</v>
      </c>
      <c r="Q119" s="200">
        <v>50.555878195642151</v>
      </c>
      <c r="R119" s="200">
        <v>50.45179834998325</v>
      </c>
      <c r="S119" s="200">
        <v>50.488487340647964</v>
      </c>
      <c r="T119" s="200">
        <v>50.40747717725543</v>
      </c>
      <c r="U119" s="188">
        <v>51.224425940303519</v>
      </c>
      <c r="V119" s="200">
        <v>50.28022928780787</v>
      </c>
      <c r="W119" s="200">
        <v>50.372086417606852</v>
      </c>
      <c r="X119" s="200">
        <v>50.62971416280228</v>
      </c>
      <c r="Y119" s="200">
        <v>50.857655167331814</v>
      </c>
      <c r="Z119" s="188">
        <v>50.976556624376059</v>
      </c>
      <c r="AA119" s="200">
        <v>51.169863684267895</v>
      </c>
      <c r="AB119" s="200">
        <v>51.383769325972551</v>
      </c>
      <c r="AC119" s="200">
        <v>51.665366754150725</v>
      </c>
      <c r="AD119" s="200">
        <v>50.812449547134563</v>
      </c>
      <c r="AE119" s="188">
        <v>51.005553471829899</v>
      </c>
      <c r="AF119" s="200">
        <v>50.879892375808183</v>
      </c>
      <c r="AG119" s="200">
        <v>50.864230813881591</v>
      </c>
      <c r="AH119" s="200">
        <v>50.934189572694422</v>
      </c>
      <c r="AI119" s="200">
        <v>51.011533182707055</v>
      </c>
      <c r="AJ119" s="188">
        <v>51.003643491277259</v>
      </c>
      <c r="AK119" s="188" t="s">
        <v>15</v>
      </c>
      <c r="AL119" s="200"/>
      <c r="AM119" s="200"/>
      <c r="AN119" s="188"/>
      <c r="AO119" s="200"/>
      <c r="AP119" s="200"/>
      <c r="AQ119" s="200" t="s">
        <v>15</v>
      </c>
      <c r="AR119" s="200" t="s">
        <v>15</v>
      </c>
      <c r="AS119" s="188" t="s">
        <v>15</v>
      </c>
      <c r="AT119" s="200" t="s">
        <v>15</v>
      </c>
      <c r="AU119" s="200" t="s">
        <v>15</v>
      </c>
      <c r="AV119" s="200" t="s">
        <v>15</v>
      </c>
      <c r="AW119" s="200" t="s">
        <v>15</v>
      </c>
      <c r="AX119" s="188" t="s">
        <v>15</v>
      </c>
      <c r="AY119" s="200" t="s">
        <v>15</v>
      </c>
      <c r="AZ119" s="200" t="s">
        <v>15</v>
      </c>
      <c r="BA119" s="200" t="s">
        <v>15</v>
      </c>
      <c r="BB119" s="200" t="s">
        <v>15</v>
      </c>
      <c r="BC119" s="188" t="s">
        <v>15</v>
      </c>
      <c r="BD119" s="200" t="s">
        <v>15</v>
      </c>
      <c r="BE119" s="200" t="s">
        <v>15</v>
      </c>
      <c r="BF119" s="200" t="s">
        <v>15</v>
      </c>
      <c r="BG119" s="200" t="s">
        <v>15</v>
      </c>
      <c r="BH119" s="188" t="s">
        <v>15</v>
      </c>
      <c r="BI119" s="200" t="s">
        <v>15</v>
      </c>
      <c r="BJ119" s="200" t="s">
        <v>15</v>
      </c>
      <c r="BK119" s="200" t="s">
        <v>15</v>
      </c>
      <c r="BL119" s="200" t="s">
        <v>15</v>
      </c>
      <c r="BM119" s="188" t="s">
        <v>15</v>
      </c>
      <c r="BN119" s="200" t="s">
        <v>15</v>
      </c>
      <c r="BO119" s="200" t="s">
        <v>15</v>
      </c>
      <c r="BP119" s="200" t="s">
        <v>15</v>
      </c>
      <c r="BQ119" s="200" t="s">
        <v>15</v>
      </c>
      <c r="BR119" s="188" t="s">
        <v>15</v>
      </c>
      <c r="BS119" s="188" t="s">
        <v>15</v>
      </c>
      <c r="BT119" s="200"/>
      <c r="BU119" s="200"/>
      <c r="BV119" s="188"/>
      <c r="BW119" s="200"/>
      <c r="BX119" s="200"/>
      <c r="BY119" s="200" t="s">
        <v>15</v>
      </c>
      <c r="BZ119" s="200" t="s">
        <v>15</v>
      </c>
      <c r="CA119" s="188" t="s">
        <v>15</v>
      </c>
      <c r="CB119" s="200" t="s">
        <v>15</v>
      </c>
      <c r="CC119" s="200" t="s">
        <v>15</v>
      </c>
      <c r="CD119" s="200" t="s">
        <v>15</v>
      </c>
      <c r="CE119" s="200" t="s">
        <v>15</v>
      </c>
      <c r="CF119" s="188" t="s">
        <v>15</v>
      </c>
      <c r="CG119" s="200" t="s">
        <v>15</v>
      </c>
      <c r="CH119" s="200" t="s">
        <v>15</v>
      </c>
      <c r="CI119" s="200" t="s">
        <v>15</v>
      </c>
      <c r="CJ119" s="200" t="s">
        <v>15</v>
      </c>
      <c r="CK119" s="188" t="s">
        <v>15</v>
      </c>
      <c r="CL119" s="200" t="s">
        <v>15</v>
      </c>
      <c r="CM119" s="200" t="s">
        <v>15</v>
      </c>
      <c r="CN119" s="200" t="s">
        <v>15</v>
      </c>
      <c r="CO119" s="200" t="s">
        <v>15</v>
      </c>
      <c r="CP119" s="188" t="s">
        <v>15</v>
      </c>
      <c r="CQ119" s="200" t="s">
        <v>15</v>
      </c>
      <c r="CR119" s="200" t="s">
        <v>15</v>
      </c>
      <c r="CS119" s="200" t="s">
        <v>15</v>
      </c>
      <c r="CT119" s="200" t="s">
        <v>15</v>
      </c>
      <c r="CU119" s="188" t="s">
        <v>15</v>
      </c>
      <c r="CV119" s="200" t="s">
        <v>15</v>
      </c>
      <c r="CW119" s="200" t="s">
        <v>15</v>
      </c>
      <c r="CX119" s="200" t="s">
        <v>15</v>
      </c>
      <c r="CY119" s="200" t="s">
        <v>15</v>
      </c>
      <c r="CZ119" s="188" t="s">
        <v>15</v>
      </c>
      <c r="DA119" s="202"/>
      <c r="DB119" s="203"/>
      <c r="DC119" s="203"/>
      <c r="DD119" s="202"/>
      <c r="DE119" s="203"/>
      <c r="DF119" s="203"/>
      <c r="DG119" s="203"/>
      <c r="DH119" s="203"/>
      <c r="DI119" s="202"/>
      <c r="DJ119" s="203"/>
      <c r="DK119" s="203"/>
      <c r="DL119" s="203"/>
      <c r="DM119" s="203"/>
      <c r="DN119" s="202"/>
      <c r="DO119" s="203"/>
      <c r="DP119" s="203"/>
      <c r="DQ119" s="203"/>
      <c r="DR119" s="203"/>
      <c r="DS119" s="202"/>
      <c r="DT119" s="203"/>
      <c r="DU119" s="203"/>
      <c r="DV119" s="203"/>
      <c r="DW119" s="203"/>
      <c r="DX119" s="202"/>
      <c r="DY119" s="203"/>
      <c r="DZ119" s="203"/>
      <c r="EA119" s="203"/>
      <c r="EB119" s="203"/>
      <c r="EC119" s="202"/>
      <c r="ED119" s="203"/>
      <c r="EE119" s="203"/>
      <c r="EF119" s="203"/>
      <c r="EG119" s="203"/>
      <c r="EH119" s="202"/>
      <c r="EI119" s="202"/>
      <c r="EJ119" s="203"/>
      <c r="EK119" s="203"/>
      <c r="EL119" s="202"/>
      <c r="EM119" s="203"/>
      <c r="EN119" s="203"/>
      <c r="EO119" s="203"/>
      <c r="EP119" s="203"/>
      <c r="EQ119" s="202"/>
      <c r="ER119" s="203"/>
      <c r="ES119" s="203"/>
      <c r="ET119" s="203"/>
      <c r="EU119" s="203"/>
      <c r="EV119" s="202"/>
      <c r="EW119" s="203"/>
      <c r="EX119" s="203"/>
      <c r="EY119" s="203"/>
      <c r="EZ119" s="203"/>
      <c r="FA119" s="202"/>
      <c r="FB119" s="203"/>
      <c r="FC119" s="203"/>
      <c r="FD119" s="203"/>
      <c r="FE119" s="203"/>
      <c r="FF119" s="202"/>
      <c r="FG119" s="203"/>
      <c r="FH119" s="203"/>
      <c r="FI119" s="203"/>
      <c r="FJ119" s="203"/>
      <c r="FK119" s="202"/>
      <c r="FL119" s="203"/>
      <c r="FM119" s="203"/>
      <c r="FN119" s="203"/>
      <c r="FO119" s="203"/>
      <c r="FP119" s="202"/>
      <c r="FQ119" s="202"/>
      <c r="FR119" s="203"/>
      <c r="FS119" s="203"/>
      <c r="FT119" s="202"/>
      <c r="FU119" s="203"/>
      <c r="FV119" s="203"/>
      <c r="FW119" s="203"/>
      <c r="FX119" s="203"/>
      <c r="FY119" s="202"/>
      <c r="FZ119" s="203"/>
      <c r="GA119" s="203"/>
      <c r="GB119" s="203"/>
      <c r="GC119" s="203"/>
      <c r="GD119" s="202"/>
      <c r="GE119" s="203"/>
      <c r="GF119" s="203"/>
      <c r="GG119" s="203"/>
      <c r="GH119" s="203"/>
      <c r="GI119" s="202"/>
      <c r="GJ119" s="203"/>
      <c r="GK119" s="203"/>
      <c r="GL119" s="203"/>
      <c r="GM119" s="203"/>
      <c r="GN119" s="202"/>
      <c r="GO119" s="203"/>
      <c r="GP119" s="203"/>
      <c r="GQ119" s="203"/>
      <c r="GR119" s="203"/>
      <c r="GS119" s="202"/>
      <c r="GT119" s="203"/>
      <c r="GU119" s="203"/>
      <c r="GV119" s="203"/>
      <c r="GW119" s="203"/>
      <c r="GX119" s="202"/>
      <c r="GY119" s="202"/>
      <c r="GZ119" s="203"/>
      <c r="HA119" s="203"/>
      <c r="HB119" s="202"/>
      <c r="HC119" s="203"/>
      <c r="HD119" s="203"/>
      <c r="HE119" s="203"/>
      <c r="HF119" s="203"/>
      <c r="HG119" s="202"/>
      <c r="HH119" s="203"/>
      <c r="HI119" s="203"/>
      <c r="HJ119" s="203"/>
      <c r="HK119" s="203"/>
      <c r="HL119" s="202"/>
      <c r="HM119" s="203"/>
      <c r="HN119" s="203"/>
      <c r="HO119" s="203"/>
      <c r="HP119" s="203"/>
      <c r="HQ119" s="202"/>
      <c r="HR119" s="203"/>
      <c r="HS119" s="203"/>
      <c r="HT119" s="203"/>
      <c r="HU119" s="203"/>
      <c r="HV119" s="202"/>
      <c r="HW119" s="203"/>
      <c r="HX119" s="203"/>
      <c r="HY119" s="203"/>
      <c r="HZ119" s="203"/>
      <c r="IA119" s="202"/>
      <c r="IB119" s="203"/>
      <c r="IC119" s="203"/>
      <c r="ID119" s="203"/>
      <c r="IE119" s="203"/>
      <c r="IF119" s="202"/>
      <c r="IG119" s="202"/>
      <c r="IH119" s="203"/>
      <c r="II119" s="203"/>
      <c r="IJ119" s="202"/>
      <c r="IK119" s="203"/>
      <c r="IL119" s="203"/>
      <c r="IM119" s="203"/>
      <c r="IN119" s="203"/>
      <c r="IO119" s="202"/>
      <c r="IP119" s="203"/>
      <c r="IQ119" s="203"/>
      <c r="IR119" s="203"/>
      <c r="IS119" s="203"/>
      <c r="IT119" s="202"/>
      <c r="IU119" s="203"/>
      <c r="IV119" s="203"/>
      <c r="IW119" s="203"/>
      <c r="IX119" s="203"/>
      <c r="IY119" s="202"/>
      <c r="IZ119" s="203"/>
      <c r="JA119" s="203"/>
      <c r="JB119" s="203"/>
      <c r="JC119" s="203"/>
      <c r="JD119" s="202"/>
      <c r="JE119" s="203"/>
      <c r="JF119" s="203"/>
      <c r="JG119" s="203"/>
      <c r="JH119" s="203"/>
      <c r="JI119" s="202"/>
      <c r="JJ119" s="203"/>
      <c r="JK119" s="203"/>
      <c r="JL119" s="203"/>
      <c r="JM119" s="203"/>
      <c r="JN119" s="202"/>
      <c r="JO119" s="188">
        <f>C119</f>
        <v>44.772412938969943</v>
      </c>
      <c r="JP119" s="200"/>
      <c r="JQ119" s="200"/>
      <c r="JR119" s="188"/>
      <c r="JS119" s="200"/>
      <c r="JT119" s="200"/>
      <c r="JU119" s="200">
        <f t="shared" ref="JU119" si="672">I119</f>
        <v>48.490561365263055</v>
      </c>
      <c r="JV119" s="200">
        <f t="shared" ref="JV119" si="673">J119</f>
        <v>48.951977023726016</v>
      </c>
      <c r="JW119" s="188">
        <f t="shared" ref="JW119" si="674">K119</f>
        <v>49.114625694409412</v>
      </c>
      <c r="JX119" s="200">
        <f t="shared" ref="JX119" si="675">L119</f>
        <v>49.518461114693665</v>
      </c>
      <c r="JY119" s="200">
        <f t="shared" ref="JY119" si="676">M119</f>
        <v>50.073862705635264</v>
      </c>
      <c r="JZ119" s="200">
        <f t="shared" ref="JZ119" si="677">N119</f>
        <v>50.308100886259339</v>
      </c>
      <c r="KA119" s="200">
        <f t="shared" ref="KA119" si="678">O119</f>
        <v>50.81010127938341</v>
      </c>
      <c r="KB119" s="188">
        <f t="shared" ref="KB119" si="679">P119</f>
        <v>50.477809800909732</v>
      </c>
      <c r="KC119" s="200">
        <f t="shared" ref="KC119" si="680">Q119</f>
        <v>50.555878195642151</v>
      </c>
      <c r="KD119" s="200">
        <f t="shared" ref="KD119" si="681">R119</f>
        <v>50.45179834998325</v>
      </c>
      <c r="KE119" s="200">
        <f t="shared" ref="KE119" si="682">S119</f>
        <v>50.488487340647964</v>
      </c>
      <c r="KF119" s="200">
        <f t="shared" ref="KF119" si="683">T119</f>
        <v>50.40747717725543</v>
      </c>
      <c r="KG119" s="188">
        <f t="shared" ref="KG119" si="684">U119</f>
        <v>51.224425940303519</v>
      </c>
      <c r="KH119" s="200">
        <f t="shared" ref="KH119" si="685">V119</f>
        <v>50.28022928780787</v>
      </c>
      <c r="KI119" s="200">
        <f t="shared" ref="KI119" si="686">W119</f>
        <v>50.372086417606852</v>
      </c>
      <c r="KJ119" s="200">
        <f t="shared" ref="KJ119" si="687">X119</f>
        <v>50.62971416280228</v>
      </c>
      <c r="KK119" s="200">
        <f t="shared" ref="KK119" si="688">Y119</f>
        <v>50.857655167331814</v>
      </c>
      <c r="KL119" s="188">
        <f t="shared" ref="KL119" si="689">Z119</f>
        <v>50.976556624376059</v>
      </c>
      <c r="KM119" s="200">
        <f t="shared" ref="KM119" si="690">AA119</f>
        <v>51.169863684267895</v>
      </c>
      <c r="KN119" s="200">
        <f t="shared" ref="KN119" si="691">AB119</f>
        <v>51.383769325972551</v>
      </c>
      <c r="KO119" s="200">
        <f t="shared" ref="KO119" si="692">AC119</f>
        <v>51.665366754150725</v>
      </c>
      <c r="KP119" s="200">
        <f t="shared" ref="KP119" si="693">AD119</f>
        <v>50.812449547134563</v>
      </c>
      <c r="KQ119" s="188">
        <f t="shared" ref="KQ119" si="694">AE119</f>
        <v>51.005553471829899</v>
      </c>
      <c r="KR119" s="200">
        <f t="shared" ref="KR119" si="695">AF119</f>
        <v>50.879892375808183</v>
      </c>
      <c r="KS119" s="200">
        <f t="shared" ref="KS119" si="696">AG119</f>
        <v>50.864230813881591</v>
      </c>
      <c r="KT119" s="200">
        <f t="shared" ref="KT119" si="697">AH119</f>
        <v>50.934189572694422</v>
      </c>
      <c r="KU119" s="200">
        <f t="shared" ref="KU119" si="698">AI119</f>
        <v>51.011533182707055</v>
      </c>
      <c r="KV119" s="188">
        <f t="shared" ref="KV119" si="699">AJ119</f>
        <v>51.003643491277259</v>
      </c>
      <c r="KW119" s="188" t="s">
        <v>15</v>
      </c>
      <c r="KX119" s="200"/>
      <c r="KY119" s="200"/>
      <c r="KZ119" s="188"/>
      <c r="LA119" s="200"/>
      <c r="LB119" s="200"/>
      <c r="LC119" s="200" t="s">
        <v>15</v>
      </c>
      <c r="LD119" s="200" t="s">
        <v>15</v>
      </c>
      <c r="LE119" s="188" t="s">
        <v>15</v>
      </c>
      <c r="LF119" s="200" t="s">
        <v>15</v>
      </c>
      <c r="LG119" s="200" t="s">
        <v>15</v>
      </c>
      <c r="LH119" s="200" t="s">
        <v>15</v>
      </c>
      <c r="LI119" s="200" t="s">
        <v>15</v>
      </c>
      <c r="LJ119" s="188" t="s">
        <v>15</v>
      </c>
      <c r="LK119" s="200" t="s">
        <v>15</v>
      </c>
      <c r="LL119" s="200" t="s">
        <v>15</v>
      </c>
      <c r="LM119" s="200" t="s">
        <v>15</v>
      </c>
      <c r="LN119" s="200" t="s">
        <v>15</v>
      </c>
      <c r="LO119" s="188" t="s">
        <v>15</v>
      </c>
      <c r="LP119" s="200" t="s">
        <v>15</v>
      </c>
      <c r="LQ119" s="200" t="s">
        <v>15</v>
      </c>
      <c r="LR119" s="200" t="s">
        <v>15</v>
      </c>
      <c r="LS119" s="200" t="s">
        <v>15</v>
      </c>
      <c r="LT119" s="188" t="s">
        <v>15</v>
      </c>
      <c r="LU119" s="200" t="s">
        <v>15</v>
      </c>
      <c r="LV119" s="200" t="s">
        <v>15</v>
      </c>
      <c r="LW119" s="200" t="s">
        <v>15</v>
      </c>
      <c r="LX119" s="200" t="s">
        <v>15</v>
      </c>
      <c r="LY119" s="188" t="s">
        <v>15</v>
      </c>
      <c r="LZ119" s="200" t="s">
        <v>15</v>
      </c>
      <c r="MA119" s="200" t="s">
        <v>15</v>
      </c>
      <c r="MB119" s="200" t="s">
        <v>15</v>
      </c>
      <c r="MC119" s="200" t="s">
        <v>15</v>
      </c>
      <c r="MD119" s="188" t="s">
        <v>15</v>
      </c>
      <c r="ME119" s="188">
        <f>JO119</f>
        <v>44.772412938969943</v>
      </c>
      <c r="MF119" s="200"/>
      <c r="MG119" s="200"/>
      <c r="MH119" s="188"/>
      <c r="MI119" s="200"/>
      <c r="MJ119" s="200"/>
      <c r="MK119" s="200">
        <f t="shared" ref="MK119:MK123" si="700">JU119</f>
        <v>48.490561365263055</v>
      </c>
      <c r="ML119" s="200">
        <f t="shared" ref="ML119:ML123" si="701">JV119</f>
        <v>48.951977023726016</v>
      </c>
      <c r="MM119" s="188">
        <f t="shared" ref="MM119:MM123" si="702">JW119</f>
        <v>49.114625694409412</v>
      </c>
      <c r="MN119" s="200">
        <f t="shared" ref="MN119:MN123" si="703">JX119</f>
        <v>49.518461114693665</v>
      </c>
      <c r="MO119" s="200">
        <f t="shared" ref="MO119:MO123" si="704">JY119</f>
        <v>50.073862705635264</v>
      </c>
      <c r="MP119" s="200">
        <f t="shared" ref="MP119:MP123" si="705">JZ119</f>
        <v>50.308100886259339</v>
      </c>
      <c r="MQ119" s="200">
        <f t="shared" ref="MQ119:MQ123" si="706">KA119</f>
        <v>50.81010127938341</v>
      </c>
      <c r="MR119" s="188">
        <f t="shared" ref="MR119:MR123" si="707">KB119</f>
        <v>50.477809800909732</v>
      </c>
      <c r="MS119" s="200">
        <f t="shared" ref="MS119:MS123" si="708">KC119</f>
        <v>50.555878195642151</v>
      </c>
      <c r="MT119" s="200">
        <f t="shared" ref="MT119:MT123" si="709">KD119</f>
        <v>50.45179834998325</v>
      </c>
      <c r="MU119" s="200">
        <f t="shared" ref="MU119:MU123" si="710">KE119</f>
        <v>50.488487340647964</v>
      </c>
      <c r="MV119" s="200">
        <f t="shared" ref="MV119:MV123" si="711">KF119</f>
        <v>50.40747717725543</v>
      </c>
      <c r="MW119" s="188">
        <f t="shared" ref="MW119:MW123" si="712">KG119</f>
        <v>51.224425940303519</v>
      </c>
      <c r="MX119" s="200">
        <f t="shared" ref="MX119:MX123" si="713">KH119</f>
        <v>50.28022928780787</v>
      </c>
      <c r="MY119" s="200">
        <f t="shared" ref="MY119:MY123" si="714">KI119</f>
        <v>50.372086417606852</v>
      </c>
      <c r="MZ119" s="200">
        <f t="shared" ref="MZ119:MZ123" si="715">KJ119</f>
        <v>50.62971416280228</v>
      </c>
      <c r="NA119" s="200">
        <f t="shared" ref="NA119:NA123" si="716">KK119</f>
        <v>50.857655167331814</v>
      </c>
      <c r="NB119" s="188">
        <f t="shared" ref="NB119:NB123" si="717">KL119</f>
        <v>50.976556624376059</v>
      </c>
      <c r="NC119" s="200">
        <f t="shared" ref="NC119:NC123" si="718">KM119</f>
        <v>51.169863684267895</v>
      </c>
      <c r="ND119" s="200">
        <f t="shared" ref="ND119:ND123" si="719">KN119</f>
        <v>51.383769325972551</v>
      </c>
      <c r="NE119" s="200">
        <f t="shared" ref="NE119:NE123" si="720">KO119</f>
        <v>51.665366754150725</v>
      </c>
      <c r="NF119" s="200">
        <f t="shared" ref="NF119:NF123" si="721">KP119</f>
        <v>50.812449547134563</v>
      </c>
      <c r="NG119" s="188">
        <f t="shared" ref="NG119:NG123" si="722">KQ119</f>
        <v>51.005553471829899</v>
      </c>
      <c r="NH119" s="200">
        <f t="shared" ref="NH119:NH123" si="723">KR119</f>
        <v>50.879892375808183</v>
      </c>
      <c r="NI119" s="200">
        <f t="shared" ref="NI119:NI123" si="724">KS119</f>
        <v>50.864230813881591</v>
      </c>
      <c r="NJ119" s="200">
        <f t="shared" ref="NJ119:NJ123" si="725">KT119</f>
        <v>50.934189572694422</v>
      </c>
      <c r="NK119" s="200">
        <f t="shared" ref="NK119:NK123" si="726">KU119</f>
        <v>51.011533182707055</v>
      </c>
      <c r="NL119" s="188">
        <f t="shared" ref="NL119:NL123" si="727">KV119</f>
        <v>51.003643491277259</v>
      </c>
      <c r="NM119" s="169"/>
      <c r="NN119" s="169"/>
      <c r="NO119" s="169"/>
      <c r="NP119" s="169"/>
    </row>
    <row r="120" spans="1:380" ht="21" outlineLevel="1">
      <c r="A120" s="191" t="s">
        <v>315</v>
      </c>
      <c r="B120" s="208" t="s">
        <v>473</v>
      </c>
      <c r="C120" s="190"/>
      <c r="D120" s="190"/>
      <c r="E120" s="190"/>
      <c r="F120" s="190"/>
      <c r="G120" s="190"/>
      <c r="H120" s="190"/>
      <c r="I120" s="190"/>
      <c r="J120" s="190"/>
      <c r="K120" s="190"/>
      <c r="L120" s="190"/>
      <c r="M120" s="190"/>
      <c r="N120" s="190"/>
      <c r="O120" s="190"/>
      <c r="P120" s="190"/>
      <c r="Q120" s="190"/>
      <c r="R120" s="190"/>
      <c r="S120" s="190"/>
      <c r="T120" s="190"/>
      <c r="U120" s="190"/>
      <c r="V120" s="190"/>
      <c r="W120" s="190"/>
      <c r="X120" s="190"/>
      <c r="Y120" s="190"/>
      <c r="Z120" s="190"/>
      <c r="AA120" s="190"/>
      <c r="AB120" s="190"/>
      <c r="AC120" s="190"/>
      <c r="AD120" s="190"/>
      <c r="AE120" s="190"/>
      <c r="AF120" s="190"/>
      <c r="AG120" s="190"/>
      <c r="AH120" s="190"/>
      <c r="AI120" s="190"/>
      <c r="AJ120" s="190"/>
      <c r="AK120" s="190"/>
      <c r="AL120" s="190"/>
      <c r="AM120" s="190"/>
      <c r="AN120" s="190"/>
      <c r="AO120" s="190"/>
      <c r="AP120" s="190"/>
      <c r="AQ120" s="190"/>
      <c r="AR120" s="190"/>
      <c r="AS120" s="190"/>
      <c r="AT120" s="190"/>
      <c r="AU120" s="190"/>
      <c r="AV120" s="190"/>
      <c r="AW120" s="190"/>
      <c r="AX120" s="190"/>
      <c r="AY120" s="190"/>
      <c r="AZ120" s="190"/>
      <c r="BA120" s="190"/>
      <c r="BB120" s="190"/>
      <c r="BC120" s="190"/>
      <c r="BD120" s="190"/>
      <c r="BE120" s="190"/>
      <c r="BF120" s="190"/>
      <c r="BG120" s="190"/>
      <c r="BH120" s="190"/>
      <c r="BI120" s="190"/>
      <c r="BJ120" s="190"/>
      <c r="BK120" s="190"/>
      <c r="BL120" s="190"/>
      <c r="BM120" s="190"/>
      <c r="BN120" s="190"/>
      <c r="BO120" s="190"/>
      <c r="BP120" s="190"/>
      <c r="BQ120" s="190"/>
      <c r="BR120" s="190"/>
      <c r="BS120" s="190"/>
      <c r="BT120" s="190"/>
      <c r="BU120" s="190"/>
      <c r="BV120" s="190"/>
      <c r="BW120" s="190"/>
      <c r="BX120" s="190"/>
      <c r="BY120" s="190"/>
      <c r="BZ120" s="190"/>
      <c r="CA120" s="190"/>
      <c r="CB120" s="190"/>
      <c r="CC120" s="190"/>
      <c r="CD120" s="190"/>
      <c r="CE120" s="190"/>
      <c r="CF120" s="190"/>
      <c r="CG120" s="190"/>
      <c r="CH120" s="190"/>
      <c r="CI120" s="190"/>
      <c r="CJ120" s="190"/>
      <c r="CK120" s="190"/>
      <c r="CL120" s="190"/>
      <c r="CM120" s="190"/>
      <c r="CN120" s="190"/>
      <c r="CO120" s="190"/>
      <c r="CP120" s="190"/>
      <c r="CQ120" s="190"/>
      <c r="CR120" s="190"/>
      <c r="CS120" s="190"/>
      <c r="CT120" s="190"/>
      <c r="CU120" s="190"/>
      <c r="CV120" s="190"/>
      <c r="CW120" s="190"/>
      <c r="CX120" s="190"/>
      <c r="CY120" s="190"/>
      <c r="CZ120" s="190"/>
      <c r="DA120" s="188" t="s">
        <v>15</v>
      </c>
      <c r="DB120" s="200"/>
      <c r="DC120" s="200"/>
      <c r="DD120" s="188"/>
      <c r="DE120" s="200"/>
      <c r="DF120" s="200"/>
      <c r="DG120" s="200" t="s">
        <v>15</v>
      </c>
      <c r="DH120" s="200" t="s">
        <v>15</v>
      </c>
      <c r="DI120" s="188" t="s">
        <v>15</v>
      </c>
      <c r="DJ120" s="200" t="s">
        <v>15</v>
      </c>
      <c r="DK120" s="200" t="s">
        <v>15</v>
      </c>
      <c r="DL120" s="200" t="s">
        <v>15</v>
      </c>
      <c r="DM120" s="200" t="s">
        <v>15</v>
      </c>
      <c r="DN120" s="188" t="s">
        <v>15</v>
      </c>
      <c r="DO120" s="200" t="s">
        <v>15</v>
      </c>
      <c r="DP120" s="200" t="s">
        <v>15</v>
      </c>
      <c r="DQ120" s="200" t="s">
        <v>15</v>
      </c>
      <c r="DR120" s="200" t="s">
        <v>15</v>
      </c>
      <c r="DS120" s="188" t="s">
        <v>15</v>
      </c>
      <c r="DT120" s="200" t="s">
        <v>15</v>
      </c>
      <c r="DU120" s="200" t="s">
        <v>15</v>
      </c>
      <c r="DV120" s="200" t="s">
        <v>15</v>
      </c>
      <c r="DW120" s="200" t="s">
        <v>15</v>
      </c>
      <c r="DX120" s="188" t="s">
        <v>15</v>
      </c>
      <c r="DY120" s="200" t="s">
        <v>15</v>
      </c>
      <c r="DZ120" s="200" t="s">
        <v>15</v>
      </c>
      <c r="EA120" s="200" t="s">
        <v>15</v>
      </c>
      <c r="EB120" s="200" t="s">
        <v>15</v>
      </c>
      <c r="EC120" s="188" t="s">
        <v>15</v>
      </c>
      <c r="ED120" s="200" t="s">
        <v>15</v>
      </c>
      <c r="EE120" s="200" t="s">
        <v>15</v>
      </c>
      <c r="EF120" s="200" t="s">
        <v>15</v>
      </c>
      <c r="EG120" s="200" t="s">
        <v>15</v>
      </c>
      <c r="EH120" s="188" t="s">
        <v>15</v>
      </c>
      <c r="EI120" s="188" t="s">
        <v>15</v>
      </c>
      <c r="EJ120" s="200"/>
      <c r="EK120" s="200"/>
      <c r="EL120" s="188"/>
      <c r="EM120" s="200"/>
      <c r="EN120" s="200"/>
      <c r="EO120" s="200" t="s">
        <v>15</v>
      </c>
      <c r="EP120" s="200" t="s">
        <v>15</v>
      </c>
      <c r="EQ120" s="188" t="s">
        <v>15</v>
      </c>
      <c r="ER120" s="200" t="s">
        <v>15</v>
      </c>
      <c r="ES120" s="200" t="s">
        <v>15</v>
      </c>
      <c r="ET120" s="200" t="s">
        <v>15</v>
      </c>
      <c r="EU120" s="200" t="s">
        <v>15</v>
      </c>
      <c r="EV120" s="188" t="s">
        <v>15</v>
      </c>
      <c r="EW120" s="200" t="s">
        <v>15</v>
      </c>
      <c r="EX120" s="200" t="s">
        <v>15</v>
      </c>
      <c r="EY120" s="200" t="s">
        <v>15</v>
      </c>
      <c r="EZ120" s="200" t="s">
        <v>15</v>
      </c>
      <c r="FA120" s="188" t="s">
        <v>15</v>
      </c>
      <c r="FB120" s="200" t="s">
        <v>15</v>
      </c>
      <c r="FC120" s="200" t="s">
        <v>15</v>
      </c>
      <c r="FD120" s="200" t="s">
        <v>15</v>
      </c>
      <c r="FE120" s="200" t="s">
        <v>15</v>
      </c>
      <c r="FF120" s="188" t="s">
        <v>15</v>
      </c>
      <c r="FG120" s="200" t="s">
        <v>15</v>
      </c>
      <c r="FH120" s="200" t="s">
        <v>15</v>
      </c>
      <c r="FI120" s="200" t="s">
        <v>15</v>
      </c>
      <c r="FJ120" s="200" t="s">
        <v>15</v>
      </c>
      <c r="FK120" s="188" t="s">
        <v>15</v>
      </c>
      <c r="FL120" s="200" t="s">
        <v>15</v>
      </c>
      <c r="FM120" s="200" t="s">
        <v>15</v>
      </c>
      <c r="FN120" s="200" t="s">
        <v>15</v>
      </c>
      <c r="FO120" s="200" t="s">
        <v>15</v>
      </c>
      <c r="FP120" s="188" t="s">
        <v>15</v>
      </c>
      <c r="FQ120" s="188" t="s">
        <v>15</v>
      </c>
      <c r="FR120" s="200"/>
      <c r="FS120" s="200"/>
      <c r="FT120" s="188"/>
      <c r="FU120" s="200"/>
      <c r="FV120" s="200"/>
      <c r="FW120" s="200" t="s">
        <v>15</v>
      </c>
      <c r="FX120" s="200" t="s">
        <v>15</v>
      </c>
      <c r="FY120" s="200" t="s">
        <v>15</v>
      </c>
      <c r="FZ120" s="200" t="s">
        <v>15</v>
      </c>
      <c r="GA120" s="200" t="s">
        <v>15</v>
      </c>
      <c r="GB120" s="200" t="s">
        <v>15</v>
      </c>
      <c r="GC120" s="200" t="s">
        <v>15</v>
      </c>
      <c r="GD120" s="200" t="s">
        <v>15</v>
      </c>
      <c r="GE120" s="200" t="s">
        <v>15</v>
      </c>
      <c r="GF120" s="200" t="s">
        <v>15</v>
      </c>
      <c r="GG120" s="200" t="s">
        <v>15</v>
      </c>
      <c r="GH120" s="200" t="s">
        <v>15</v>
      </c>
      <c r="GI120" s="200" t="s">
        <v>15</v>
      </c>
      <c r="GJ120" s="200" t="s">
        <v>15</v>
      </c>
      <c r="GK120" s="200" t="s">
        <v>15</v>
      </c>
      <c r="GL120" s="200" t="s">
        <v>15</v>
      </c>
      <c r="GM120" s="200" t="s">
        <v>15</v>
      </c>
      <c r="GN120" s="200" t="s">
        <v>15</v>
      </c>
      <c r="GO120" s="200" t="s">
        <v>15</v>
      </c>
      <c r="GP120" s="200" t="s">
        <v>15</v>
      </c>
      <c r="GQ120" s="200" t="s">
        <v>15</v>
      </c>
      <c r="GR120" s="200" t="s">
        <v>15</v>
      </c>
      <c r="GS120" s="200" t="s">
        <v>15</v>
      </c>
      <c r="GT120" s="200" t="s">
        <v>15</v>
      </c>
      <c r="GU120" s="200" t="s">
        <v>15</v>
      </c>
      <c r="GV120" s="200" t="s">
        <v>15</v>
      </c>
      <c r="GW120" s="200" t="s">
        <v>15</v>
      </c>
      <c r="GX120" s="200" t="s">
        <v>15</v>
      </c>
      <c r="GY120" s="188" t="s">
        <v>15</v>
      </c>
      <c r="GZ120" s="200"/>
      <c r="HA120" s="200"/>
      <c r="HB120" s="188"/>
      <c r="HC120" s="200"/>
      <c r="HD120" s="200"/>
      <c r="HE120" s="200" t="s">
        <v>15</v>
      </c>
      <c r="HF120" s="200" t="s">
        <v>15</v>
      </c>
      <c r="HG120" s="188" t="s">
        <v>15</v>
      </c>
      <c r="HH120" s="200" t="s">
        <v>15</v>
      </c>
      <c r="HI120" s="200" t="s">
        <v>15</v>
      </c>
      <c r="HJ120" s="200" t="s">
        <v>15</v>
      </c>
      <c r="HK120" s="200" t="s">
        <v>15</v>
      </c>
      <c r="HL120" s="188" t="s">
        <v>15</v>
      </c>
      <c r="HM120" s="200" t="s">
        <v>15</v>
      </c>
      <c r="HN120" s="200" t="s">
        <v>15</v>
      </c>
      <c r="HO120" s="200" t="s">
        <v>15</v>
      </c>
      <c r="HP120" s="200" t="s">
        <v>15</v>
      </c>
      <c r="HQ120" s="188" t="s">
        <v>15</v>
      </c>
      <c r="HR120" s="200" t="s">
        <v>15</v>
      </c>
      <c r="HS120" s="200" t="s">
        <v>15</v>
      </c>
      <c r="HT120" s="200" t="s">
        <v>15</v>
      </c>
      <c r="HU120" s="200" t="s">
        <v>15</v>
      </c>
      <c r="HV120" s="188" t="s">
        <v>15</v>
      </c>
      <c r="HW120" s="200" t="s">
        <v>15</v>
      </c>
      <c r="HX120" s="200" t="s">
        <v>15</v>
      </c>
      <c r="HY120" s="200" t="s">
        <v>15</v>
      </c>
      <c r="HZ120" s="200" t="s">
        <v>15</v>
      </c>
      <c r="IA120" s="188" t="s">
        <v>15</v>
      </c>
      <c r="IB120" s="200" t="s">
        <v>15</v>
      </c>
      <c r="IC120" s="200" t="s">
        <v>15</v>
      </c>
      <c r="ID120" s="200" t="s">
        <v>15</v>
      </c>
      <c r="IE120" s="200" t="s">
        <v>15</v>
      </c>
      <c r="IF120" s="188" t="s">
        <v>15</v>
      </c>
      <c r="IG120" s="188" t="s">
        <v>15</v>
      </c>
      <c r="IH120" s="200"/>
      <c r="II120" s="200"/>
      <c r="IJ120" s="188"/>
      <c r="IK120" s="200"/>
      <c r="IL120" s="200"/>
      <c r="IM120" s="200" t="s">
        <v>15</v>
      </c>
      <c r="IN120" s="200" t="s">
        <v>15</v>
      </c>
      <c r="IO120" s="188" t="s">
        <v>15</v>
      </c>
      <c r="IP120" s="200" t="s">
        <v>15</v>
      </c>
      <c r="IQ120" s="200" t="s">
        <v>15</v>
      </c>
      <c r="IR120" s="200" t="s">
        <v>15</v>
      </c>
      <c r="IS120" s="200" t="s">
        <v>15</v>
      </c>
      <c r="IT120" s="188" t="s">
        <v>15</v>
      </c>
      <c r="IU120" s="200" t="s">
        <v>15</v>
      </c>
      <c r="IV120" s="200" t="s">
        <v>15</v>
      </c>
      <c r="IW120" s="200" t="s">
        <v>15</v>
      </c>
      <c r="IX120" s="200" t="s">
        <v>15</v>
      </c>
      <c r="IY120" s="188" t="s">
        <v>15</v>
      </c>
      <c r="IZ120" s="200" t="s">
        <v>15</v>
      </c>
      <c r="JA120" s="200" t="s">
        <v>15</v>
      </c>
      <c r="JB120" s="200" t="s">
        <v>15</v>
      </c>
      <c r="JC120" s="200" t="s">
        <v>15</v>
      </c>
      <c r="JD120" s="188" t="s">
        <v>15</v>
      </c>
      <c r="JE120" s="200" t="s">
        <v>15</v>
      </c>
      <c r="JF120" s="200" t="s">
        <v>15</v>
      </c>
      <c r="JG120" s="200" t="s">
        <v>15</v>
      </c>
      <c r="JH120" s="200" t="s">
        <v>15</v>
      </c>
      <c r="JI120" s="188" t="s">
        <v>15</v>
      </c>
      <c r="JJ120" s="200" t="s">
        <v>15</v>
      </c>
      <c r="JK120" s="200" t="s">
        <v>15</v>
      </c>
      <c r="JL120" s="200" t="s">
        <v>15</v>
      </c>
      <c r="JM120" s="200" t="s">
        <v>15</v>
      </c>
      <c r="JN120" s="188" t="s">
        <v>15</v>
      </c>
      <c r="JO120" s="188" t="s">
        <v>15</v>
      </c>
      <c r="JP120" s="200"/>
      <c r="JQ120" s="200"/>
      <c r="JR120" s="188"/>
      <c r="JS120" s="200"/>
      <c r="JT120" s="200"/>
      <c r="JU120" s="200" t="s">
        <v>15</v>
      </c>
      <c r="JV120" s="200" t="s">
        <v>15</v>
      </c>
      <c r="JW120" s="188" t="s">
        <v>15</v>
      </c>
      <c r="JX120" s="200" t="s">
        <v>15</v>
      </c>
      <c r="JY120" s="200" t="s">
        <v>15</v>
      </c>
      <c r="JZ120" s="200" t="s">
        <v>15</v>
      </c>
      <c r="KA120" s="200" t="s">
        <v>15</v>
      </c>
      <c r="KB120" s="188" t="s">
        <v>15</v>
      </c>
      <c r="KC120" s="200" t="s">
        <v>15</v>
      </c>
      <c r="KD120" s="200" t="s">
        <v>15</v>
      </c>
      <c r="KE120" s="200" t="s">
        <v>15</v>
      </c>
      <c r="KF120" s="200" t="s">
        <v>15</v>
      </c>
      <c r="KG120" s="188" t="s">
        <v>15</v>
      </c>
      <c r="KH120" s="200" t="s">
        <v>15</v>
      </c>
      <c r="KI120" s="200" t="s">
        <v>15</v>
      </c>
      <c r="KJ120" s="200" t="s">
        <v>15</v>
      </c>
      <c r="KK120" s="200" t="s">
        <v>15</v>
      </c>
      <c r="KL120" s="188" t="s">
        <v>15</v>
      </c>
      <c r="KM120" s="200" t="s">
        <v>15</v>
      </c>
      <c r="KN120" s="200" t="s">
        <v>15</v>
      </c>
      <c r="KO120" s="200" t="s">
        <v>15</v>
      </c>
      <c r="KP120" s="200" t="s">
        <v>15</v>
      </c>
      <c r="KQ120" s="188" t="s">
        <v>15</v>
      </c>
      <c r="KR120" s="200" t="s">
        <v>15</v>
      </c>
      <c r="KS120" s="200" t="s">
        <v>15</v>
      </c>
      <c r="KT120" s="200" t="s">
        <v>15</v>
      </c>
      <c r="KU120" s="200" t="s">
        <v>15</v>
      </c>
      <c r="KV120" s="188" t="s">
        <v>15</v>
      </c>
      <c r="KW120" s="188" t="s">
        <v>15</v>
      </c>
      <c r="KX120" s="200"/>
      <c r="KY120" s="200"/>
      <c r="KZ120" s="188"/>
      <c r="LA120" s="200"/>
      <c r="LB120" s="200"/>
      <c r="LC120" s="200" t="s">
        <v>15</v>
      </c>
      <c r="LD120" s="200" t="s">
        <v>15</v>
      </c>
      <c r="LE120" s="188" t="s">
        <v>15</v>
      </c>
      <c r="LF120" s="200" t="s">
        <v>15</v>
      </c>
      <c r="LG120" s="200" t="s">
        <v>15</v>
      </c>
      <c r="LH120" s="200" t="s">
        <v>15</v>
      </c>
      <c r="LI120" s="200" t="s">
        <v>15</v>
      </c>
      <c r="LJ120" s="188" t="s">
        <v>15</v>
      </c>
      <c r="LK120" s="200" t="s">
        <v>15</v>
      </c>
      <c r="LL120" s="200" t="s">
        <v>15</v>
      </c>
      <c r="LM120" s="200" t="s">
        <v>15</v>
      </c>
      <c r="LN120" s="200" t="s">
        <v>15</v>
      </c>
      <c r="LO120" s="188" t="s">
        <v>15</v>
      </c>
      <c r="LP120" s="200" t="s">
        <v>15</v>
      </c>
      <c r="LQ120" s="200" t="s">
        <v>15</v>
      </c>
      <c r="LR120" s="200" t="s">
        <v>15</v>
      </c>
      <c r="LS120" s="200" t="s">
        <v>15</v>
      </c>
      <c r="LT120" s="188" t="s">
        <v>15</v>
      </c>
      <c r="LU120" s="200" t="s">
        <v>15</v>
      </c>
      <c r="LV120" s="200" t="s">
        <v>15</v>
      </c>
      <c r="LW120" s="200" t="s">
        <v>15</v>
      </c>
      <c r="LX120" s="200" t="s">
        <v>15</v>
      </c>
      <c r="LY120" s="188" t="s">
        <v>15</v>
      </c>
      <c r="LZ120" s="200" t="s">
        <v>15</v>
      </c>
      <c r="MA120" s="200" t="s">
        <v>15</v>
      </c>
      <c r="MB120" s="200" t="s">
        <v>15</v>
      </c>
      <c r="MC120" s="200" t="s">
        <v>15</v>
      </c>
      <c r="MD120" s="188" t="s">
        <v>15</v>
      </c>
      <c r="ME120" s="188" t="str">
        <f t="shared" ref="ME120:ME123" si="728">KG120</f>
        <v>NO</v>
      </c>
      <c r="MF120" s="200"/>
      <c r="MG120" s="200"/>
      <c r="MH120" s="188"/>
      <c r="MI120" s="200"/>
      <c r="MJ120" s="200"/>
      <c r="MK120" s="200" t="str">
        <f t="shared" si="700"/>
        <v>NO</v>
      </c>
      <c r="ML120" s="200" t="str">
        <f t="shared" si="701"/>
        <v>NO</v>
      </c>
      <c r="MM120" s="188" t="str">
        <f t="shared" si="702"/>
        <v>NO</v>
      </c>
      <c r="MN120" s="200" t="str">
        <f t="shared" si="703"/>
        <v>NO</v>
      </c>
      <c r="MO120" s="200" t="str">
        <f t="shared" si="704"/>
        <v>NO</v>
      </c>
      <c r="MP120" s="200" t="str">
        <f t="shared" si="705"/>
        <v>NO</v>
      </c>
      <c r="MQ120" s="200" t="str">
        <f t="shared" si="706"/>
        <v>NO</v>
      </c>
      <c r="MR120" s="188" t="str">
        <f t="shared" si="707"/>
        <v>NO</v>
      </c>
      <c r="MS120" s="200" t="str">
        <f t="shared" si="708"/>
        <v>NO</v>
      </c>
      <c r="MT120" s="200" t="str">
        <f t="shared" si="709"/>
        <v>NO</v>
      </c>
      <c r="MU120" s="200" t="str">
        <f t="shared" si="710"/>
        <v>NO</v>
      </c>
      <c r="MV120" s="200" t="str">
        <f t="shared" si="711"/>
        <v>NO</v>
      </c>
      <c r="MW120" s="188" t="str">
        <f t="shared" si="712"/>
        <v>NO</v>
      </c>
      <c r="MX120" s="200" t="str">
        <f t="shared" si="713"/>
        <v>NO</v>
      </c>
      <c r="MY120" s="200" t="str">
        <f t="shared" si="714"/>
        <v>NO</v>
      </c>
      <c r="MZ120" s="200" t="str">
        <f t="shared" si="715"/>
        <v>NO</v>
      </c>
      <c r="NA120" s="200" t="str">
        <f t="shared" si="716"/>
        <v>NO</v>
      </c>
      <c r="NB120" s="188" t="str">
        <f t="shared" si="717"/>
        <v>NO</v>
      </c>
      <c r="NC120" s="200" t="str">
        <f t="shared" si="718"/>
        <v>NO</v>
      </c>
      <c r="ND120" s="200" t="str">
        <f t="shared" si="719"/>
        <v>NO</v>
      </c>
      <c r="NE120" s="200" t="str">
        <f t="shared" si="720"/>
        <v>NO</v>
      </c>
      <c r="NF120" s="200" t="str">
        <f t="shared" si="721"/>
        <v>NO</v>
      </c>
      <c r="NG120" s="188" t="str">
        <f t="shared" si="722"/>
        <v>NO</v>
      </c>
      <c r="NH120" s="200" t="str">
        <f t="shared" si="723"/>
        <v>NO</v>
      </c>
      <c r="NI120" s="200" t="str">
        <f t="shared" si="724"/>
        <v>NO</v>
      </c>
      <c r="NJ120" s="200" t="str">
        <f t="shared" si="725"/>
        <v>NO</v>
      </c>
      <c r="NK120" s="200" t="str">
        <f t="shared" si="726"/>
        <v>NO</v>
      </c>
      <c r="NL120" s="188" t="str">
        <f t="shared" si="727"/>
        <v>NO</v>
      </c>
      <c r="NM120" s="169"/>
      <c r="NN120" s="169"/>
      <c r="NO120" s="169"/>
      <c r="NP120" s="169"/>
    </row>
    <row r="121" spans="1:380" ht="21" outlineLevel="1">
      <c r="A121" s="191" t="s">
        <v>316</v>
      </c>
      <c r="B121" s="208" t="s">
        <v>473</v>
      </c>
      <c r="C121" s="190"/>
      <c r="D121" s="190"/>
      <c r="E121" s="190"/>
      <c r="F121" s="190"/>
      <c r="G121" s="190"/>
      <c r="H121" s="190"/>
      <c r="I121" s="190"/>
      <c r="J121" s="190"/>
      <c r="K121" s="190"/>
      <c r="L121" s="190"/>
      <c r="M121" s="190"/>
      <c r="N121" s="190"/>
      <c r="O121" s="190"/>
      <c r="P121" s="190"/>
      <c r="Q121" s="190"/>
      <c r="R121" s="190"/>
      <c r="S121" s="190"/>
      <c r="T121" s="190"/>
      <c r="U121" s="190"/>
      <c r="V121" s="190"/>
      <c r="W121" s="190"/>
      <c r="X121" s="190"/>
      <c r="Y121" s="190"/>
      <c r="Z121" s="190"/>
      <c r="AA121" s="190"/>
      <c r="AB121" s="190"/>
      <c r="AC121" s="190"/>
      <c r="AD121" s="190"/>
      <c r="AE121" s="190"/>
      <c r="AF121" s="190"/>
      <c r="AG121" s="190"/>
      <c r="AH121" s="190"/>
      <c r="AI121" s="190"/>
      <c r="AJ121" s="190"/>
      <c r="AK121" s="190"/>
      <c r="AL121" s="190"/>
      <c r="AM121" s="190"/>
      <c r="AN121" s="190"/>
      <c r="AO121" s="190"/>
      <c r="AP121" s="190"/>
      <c r="AQ121" s="190"/>
      <c r="AR121" s="190"/>
      <c r="AS121" s="190"/>
      <c r="AT121" s="190"/>
      <c r="AU121" s="190"/>
      <c r="AV121" s="190"/>
      <c r="AW121" s="190"/>
      <c r="AX121" s="190"/>
      <c r="AY121" s="190"/>
      <c r="AZ121" s="190"/>
      <c r="BA121" s="190"/>
      <c r="BB121" s="190"/>
      <c r="BC121" s="190"/>
      <c r="BD121" s="190"/>
      <c r="BE121" s="190"/>
      <c r="BF121" s="190"/>
      <c r="BG121" s="190"/>
      <c r="BH121" s="190"/>
      <c r="BI121" s="190"/>
      <c r="BJ121" s="190"/>
      <c r="BK121" s="190"/>
      <c r="BL121" s="190"/>
      <c r="BM121" s="190"/>
      <c r="BN121" s="190"/>
      <c r="BO121" s="190"/>
      <c r="BP121" s="190"/>
      <c r="BQ121" s="190"/>
      <c r="BR121" s="190"/>
      <c r="BS121" s="190"/>
      <c r="BT121" s="190"/>
      <c r="BU121" s="190"/>
      <c r="BV121" s="190"/>
      <c r="BW121" s="190"/>
      <c r="BX121" s="190"/>
      <c r="BY121" s="190"/>
      <c r="BZ121" s="190"/>
      <c r="CA121" s="190"/>
      <c r="CB121" s="190"/>
      <c r="CC121" s="190"/>
      <c r="CD121" s="190"/>
      <c r="CE121" s="190"/>
      <c r="CF121" s="190"/>
      <c r="CG121" s="190"/>
      <c r="CH121" s="190"/>
      <c r="CI121" s="190"/>
      <c r="CJ121" s="190"/>
      <c r="CK121" s="190"/>
      <c r="CL121" s="190"/>
      <c r="CM121" s="190"/>
      <c r="CN121" s="190"/>
      <c r="CO121" s="190"/>
      <c r="CP121" s="190"/>
      <c r="CQ121" s="190"/>
      <c r="CR121" s="190"/>
      <c r="CS121" s="190"/>
      <c r="CT121" s="190"/>
      <c r="CU121" s="190"/>
      <c r="CV121" s="190"/>
      <c r="CW121" s="190"/>
      <c r="CX121" s="190"/>
      <c r="CY121" s="190"/>
      <c r="CZ121" s="190"/>
      <c r="DA121" s="188" t="s">
        <v>15</v>
      </c>
      <c r="DB121" s="200"/>
      <c r="DC121" s="200"/>
      <c r="DD121" s="188"/>
      <c r="DE121" s="200"/>
      <c r="DF121" s="200"/>
      <c r="DG121" s="200" t="s">
        <v>15</v>
      </c>
      <c r="DH121" s="200" t="s">
        <v>15</v>
      </c>
      <c r="DI121" s="188" t="s">
        <v>15</v>
      </c>
      <c r="DJ121" s="200" t="s">
        <v>15</v>
      </c>
      <c r="DK121" s="200" t="s">
        <v>15</v>
      </c>
      <c r="DL121" s="200" t="s">
        <v>15</v>
      </c>
      <c r="DM121" s="200" t="s">
        <v>15</v>
      </c>
      <c r="DN121" s="188" t="s">
        <v>15</v>
      </c>
      <c r="DO121" s="200" t="s">
        <v>15</v>
      </c>
      <c r="DP121" s="200" t="s">
        <v>15</v>
      </c>
      <c r="DQ121" s="200" t="s">
        <v>15</v>
      </c>
      <c r="DR121" s="200" t="s">
        <v>15</v>
      </c>
      <c r="DS121" s="188" t="s">
        <v>15</v>
      </c>
      <c r="DT121" s="200" t="s">
        <v>15</v>
      </c>
      <c r="DU121" s="200" t="s">
        <v>15</v>
      </c>
      <c r="DV121" s="200" t="s">
        <v>15</v>
      </c>
      <c r="DW121" s="200" t="s">
        <v>15</v>
      </c>
      <c r="DX121" s="188" t="s">
        <v>15</v>
      </c>
      <c r="DY121" s="200" t="s">
        <v>15</v>
      </c>
      <c r="DZ121" s="200" t="s">
        <v>15</v>
      </c>
      <c r="EA121" s="200" t="s">
        <v>15</v>
      </c>
      <c r="EB121" s="200" t="s">
        <v>15</v>
      </c>
      <c r="EC121" s="188" t="s">
        <v>15</v>
      </c>
      <c r="ED121" s="200" t="s">
        <v>15</v>
      </c>
      <c r="EE121" s="200" t="s">
        <v>15</v>
      </c>
      <c r="EF121" s="200" t="s">
        <v>15</v>
      </c>
      <c r="EG121" s="200" t="s">
        <v>15</v>
      </c>
      <c r="EH121" s="188" t="s">
        <v>15</v>
      </c>
      <c r="EI121" s="188" t="s">
        <v>472</v>
      </c>
      <c r="EJ121" s="200"/>
      <c r="EK121" s="200"/>
      <c r="EL121" s="188"/>
      <c r="EM121" s="200"/>
      <c r="EN121" s="200"/>
      <c r="EO121" s="200" t="s">
        <v>472</v>
      </c>
      <c r="EP121" s="200" t="s">
        <v>472</v>
      </c>
      <c r="EQ121" s="188" t="s">
        <v>472</v>
      </c>
      <c r="ER121" s="200" t="s">
        <v>472</v>
      </c>
      <c r="ES121" s="200" t="s">
        <v>472</v>
      </c>
      <c r="ET121" s="200" t="s">
        <v>472</v>
      </c>
      <c r="EU121" s="200" t="s">
        <v>472</v>
      </c>
      <c r="EV121" s="188" t="s">
        <v>472</v>
      </c>
      <c r="EW121" s="200" t="s">
        <v>472</v>
      </c>
      <c r="EX121" s="200" t="s">
        <v>472</v>
      </c>
      <c r="EY121" s="200" t="s">
        <v>472</v>
      </c>
      <c r="EZ121" s="200" t="s">
        <v>472</v>
      </c>
      <c r="FA121" s="188" t="s">
        <v>472</v>
      </c>
      <c r="FB121" s="200" t="s">
        <v>472</v>
      </c>
      <c r="FC121" s="200" t="s">
        <v>472</v>
      </c>
      <c r="FD121" s="200" t="s">
        <v>472</v>
      </c>
      <c r="FE121" s="200" t="s">
        <v>472</v>
      </c>
      <c r="FF121" s="188" t="s">
        <v>472</v>
      </c>
      <c r="FG121" s="200" t="s">
        <v>472</v>
      </c>
      <c r="FH121" s="200" t="s">
        <v>472</v>
      </c>
      <c r="FI121" s="200" t="s">
        <v>472</v>
      </c>
      <c r="FJ121" s="200" t="s">
        <v>472</v>
      </c>
      <c r="FK121" s="188" t="s">
        <v>472</v>
      </c>
      <c r="FL121" s="200" t="s">
        <v>472</v>
      </c>
      <c r="FM121" s="200" t="s">
        <v>472</v>
      </c>
      <c r="FN121" s="200" t="s">
        <v>472</v>
      </c>
      <c r="FO121" s="200" t="s">
        <v>472</v>
      </c>
      <c r="FP121" s="188" t="s">
        <v>472</v>
      </c>
      <c r="FQ121" s="188">
        <v>250.29524930441056</v>
      </c>
      <c r="FR121" s="200"/>
      <c r="FS121" s="200"/>
      <c r="FT121" s="188"/>
      <c r="FU121" s="200"/>
      <c r="FV121" s="200"/>
      <c r="FW121" s="200">
        <v>227.1853004935731</v>
      </c>
      <c r="FX121" s="200">
        <v>216.6015297649528</v>
      </c>
      <c r="FY121" s="188">
        <v>195.10089676204808</v>
      </c>
      <c r="FZ121" s="200">
        <v>173.47968219759071</v>
      </c>
      <c r="GA121" s="200">
        <v>170.98686664461974</v>
      </c>
      <c r="GB121" s="200">
        <v>157.65196641001128</v>
      </c>
      <c r="GC121" s="200">
        <v>147.34796120968852</v>
      </c>
      <c r="GD121" s="188">
        <v>136.70012712394126</v>
      </c>
      <c r="GE121" s="200">
        <v>156.06617528460137</v>
      </c>
      <c r="GF121" s="200">
        <v>126.02199762715973</v>
      </c>
      <c r="GG121" s="200">
        <v>111.19510251712803</v>
      </c>
      <c r="GH121" s="200">
        <v>102.52901961177341</v>
      </c>
      <c r="GI121" s="188">
        <v>101.14723455287771</v>
      </c>
      <c r="GJ121" s="200">
        <v>95.68871934095273</v>
      </c>
      <c r="GK121" s="200">
        <v>93.598397089819969</v>
      </c>
      <c r="GL121" s="200">
        <v>91.485863739603303</v>
      </c>
      <c r="GM121" s="200">
        <v>88.133397411933856</v>
      </c>
      <c r="GN121" s="188">
        <v>82.274084736039356</v>
      </c>
      <c r="GO121" s="200">
        <v>80.736012067151563</v>
      </c>
      <c r="GP121" s="200">
        <v>79.193086990406528</v>
      </c>
      <c r="GQ121" s="200">
        <v>77.926144813565415</v>
      </c>
      <c r="GR121" s="200">
        <v>76.756000274744807</v>
      </c>
      <c r="GS121" s="188">
        <v>75.637020106990349</v>
      </c>
      <c r="GT121" s="200">
        <v>74.633148844563166</v>
      </c>
      <c r="GU121" s="200">
        <v>73.704999305484591</v>
      </c>
      <c r="GV121" s="200">
        <v>72.847509769135371</v>
      </c>
      <c r="GW121" s="200">
        <v>72.052581753765651</v>
      </c>
      <c r="GX121" s="188">
        <v>71.314784723094036</v>
      </c>
      <c r="GY121" s="188" t="s">
        <v>472</v>
      </c>
      <c r="GZ121" s="200"/>
      <c r="HA121" s="200"/>
      <c r="HB121" s="188"/>
      <c r="HC121" s="200"/>
      <c r="HD121" s="200"/>
      <c r="HE121" s="200" t="s">
        <v>472</v>
      </c>
      <c r="HF121" s="200" t="s">
        <v>472</v>
      </c>
      <c r="HG121" s="188" t="s">
        <v>472</v>
      </c>
      <c r="HH121" s="200" t="s">
        <v>472</v>
      </c>
      <c r="HI121" s="200" t="s">
        <v>472</v>
      </c>
      <c r="HJ121" s="200" t="s">
        <v>472</v>
      </c>
      <c r="HK121" s="200" t="s">
        <v>472</v>
      </c>
      <c r="HL121" s="188" t="s">
        <v>472</v>
      </c>
      <c r="HM121" s="200" t="s">
        <v>472</v>
      </c>
      <c r="HN121" s="200" t="s">
        <v>472</v>
      </c>
      <c r="HO121" s="200" t="s">
        <v>472</v>
      </c>
      <c r="HP121" s="200" t="s">
        <v>472</v>
      </c>
      <c r="HQ121" s="188" t="s">
        <v>472</v>
      </c>
      <c r="HR121" s="200" t="s">
        <v>472</v>
      </c>
      <c r="HS121" s="200" t="s">
        <v>472</v>
      </c>
      <c r="HT121" s="200" t="s">
        <v>472</v>
      </c>
      <c r="HU121" s="200" t="s">
        <v>472</v>
      </c>
      <c r="HV121" s="188" t="s">
        <v>472</v>
      </c>
      <c r="HW121" s="200" t="s">
        <v>472</v>
      </c>
      <c r="HX121" s="200" t="s">
        <v>472</v>
      </c>
      <c r="HY121" s="200" t="s">
        <v>472</v>
      </c>
      <c r="HZ121" s="200" t="s">
        <v>472</v>
      </c>
      <c r="IA121" s="188" t="s">
        <v>472</v>
      </c>
      <c r="IB121" s="200" t="s">
        <v>472</v>
      </c>
      <c r="IC121" s="200" t="s">
        <v>472</v>
      </c>
      <c r="ID121" s="200" t="s">
        <v>472</v>
      </c>
      <c r="IE121" s="200" t="s">
        <v>472</v>
      </c>
      <c r="IF121" s="188" t="s">
        <v>472</v>
      </c>
      <c r="IG121" s="188" t="s">
        <v>472</v>
      </c>
      <c r="IH121" s="200"/>
      <c r="II121" s="200"/>
      <c r="IJ121" s="188"/>
      <c r="IK121" s="200"/>
      <c r="IL121" s="200"/>
      <c r="IM121" s="200" t="s">
        <v>472</v>
      </c>
      <c r="IN121" s="200" t="s">
        <v>472</v>
      </c>
      <c r="IO121" s="188" t="s">
        <v>472</v>
      </c>
      <c r="IP121" s="200" t="s">
        <v>472</v>
      </c>
      <c r="IQ121" s="200" t="s">
        <v>472</v>
      </c>
      <c r="IR121" s="200" t="s">
        <v>472</v>
      </c>
      <c r="IS121" s="200" t="s">
        <v>472</v>
      </c>
      <c r="IT121" s="188" t="s">
        <v>472</v>
      </c>
      <c r="IU121" s="200" t="s">
        <v>472</v>
      </c>
      <c r="IV121" s="200" t="s">
        <v>472</v>
      </c>
      <c r="IW121" s="200" t="s">
        <v>472</v>
      </c>
      <c r="IX121" s="200" t="s">
        <v>472</v>
      </c>
      <c r="IY121" s="188" t="s">
        <v>472</v>
      </c>
      <c r="IZ121" s="200" t="s">
        <v>472</v>
      </c>
      <c r="JA121" s="200" t="s">
        <v>472</v>
      </c>
      <c r="JB121" s="200" t="s">
        <v>472</v>
      </c>
      <c r="JC121" s="200" t="s">
        <v>472</v>
      </c>
      <c r="JD121" s="188" t="s">
        <v>472</v>
      </c>
      <c r="JE121" s="200" t="s">
        <v>472</v>
      </c>
      <c r="JF121" s="200" t="s">
        <v>472</v>
      </c>
      <c r="JG121" s="200" t="s">
        <v>472</v>
      </c>
      <c r="JH121" s="200" t="s">
        <v>472</v>
      </c>
      <c r="JI121" s="188" t="s">
        <v>472</v>
      </c>
      <c r="JJ121" s="200" t="s">
        <v>472</v>
      </c>
      <c r="JK121" s="200" t="s">
        <v>472</v>
      </c>
      <c r="JL121" s="200" t="s">
        <v>472</v>
      </c>
      <c r="JM121" s="200" t="s">
        <v>472</v>
      </c>
      <c r="JN121" s="188" t="s">
        <v>472</v>
      </c>
      <c r="JO121" s="188">
        <f>FQ121</f>
        <v>250.29524930441056</v>
      </c>
      <c r="JP121" s="200"/>
      <c r="JQ121" s="200"/>
      <c r="JR121" s="188"/>
      <c r="JS121" s="200"/>
      <c r="JT121" s="200"/>
      <c r="JU121" s="200">
        <f t="shared" ref="JU121" si="729">FW121</f>
        <v>227.1853004935731</v>
      </c>
      <c r="JV121" s="200">
        <f t="shared" ref="JV121" si="730">FX121</f>
        <v>216.6015297649528</v>
      </c>
      <c r="JW121" s="188">
        <f t="shared" ref="JW121" si="731">FY121</f>
        <v>195.10089676204808</v>
      </c>
      <c r="JX121" s="200">
        <f t="shared" ref="JX121" si="732">FZ121</f>
        <v>173.47968219759071</v>
      </c>
      <c r="JY121" s="200">
        <f t="shared" ref="JY121" si="733">GA121</f>
        <v>170.98686664461974</v>
      </c>
      <c r="JZ121" s="200">
        <f t="shared" ref="JZ121" si="734">GB121</f>
        <v>157.65196641001128</v>
      </c>
      <c r="KA121" s="200">
        <f t="shared" ref="KA121" si="735">GC121</f>
        <v>147.34796120968852</v>
      </c>
      <c r="KB121" s="188">
        <f t="shared" ref="KB121" si="736">GD121</f>
        <v>136.70012712394126</v>
      </c>
      <c r="KC121" s="200">
        <f t="shared" ref="KC121" si="737">GE121</f>
        <v>156.06617528460137</v>
      </c>
      <c r="KD121" s="200">
        <f t="shared" ref="KD121" si="738">GF121</f>
        <v>126.02199762715973</v>
      </c>
      <c r="KE121" s="200">
        <f t="shared" ref="KE121" si="739">GG121</f>
        <v>111.19510251712803</v>
      </c>
      <c r="KF121" s="200">
        <f t="shared" ref="KF121" si="740">GH121</f>
        <v>102.52901961177341</v>
      </c>
      <c r="KG121" s="188">
        <f t="shared" ref="KG121" si="741">GI121</f>
        <v>101.14723455287771</v>
      </c>
      <c r="KH121" s="200">
        <f t="shared" ref="KH121" si="742">GJ121</f>
        <v>95.68871934095273</v>
      </c>
      <c r="KI121" s="200">
        <f t="shared" ref="KI121" si="743">GK121</f>
        <v>93.598397089819969</v>
      </c>
      <c r="KJ121" s="200">
        <f t="shared" ref="KJ121" si="744">GL121</f>
        <v>91.485863739603303</v>
      </c>
      <c r="KK121" s="200">
        <f t="shared" ref="KK121" si="745">GM121</f>
        <v>88.133397411933856</v>
      </c>
      <c r="KL121" s="188">
        <f t="shared" ref="KL121" si="746">GN121</f>
        <v>82.274084736039356</v>
      </c>
      <c r="KM121" s="200">
        <f t="shared" ref="KM121" si="747">GO121</f>
        <v>80.736012067151563</v>
      </c>
      <c r="KN121" s="200">
        <f t="shared" ref="KN121" si="748">GP121</f>
        <v>79.193086990406528</v>
      </c>
      <c r="KO121" s="200">
        <f t="shared" ref="KO121" si="749">GQ121</f>
        <v>77.926144813565415</v>
      </c>
      <c r="KP121" s="200">
        <f t="shared" ref="KP121" si="750">GR121</f>
        <v>76.756000274744807</v>
      </c>
      <c r="KQ121" s="188">
        <f t="shared" ref="KQ121" si="751">GS121</f>
        <v>75.637020106990349</v>
      </c>
      <c r="KR121" s="200">
        <f t="shared" ref="KR121" si="752">GT121</f>
        <v>74.633148844563166</v>
      </c>
      <c r="KS121" s="200">
        <f t="shared" ref="KS121" si="753">GU121</f>
        <v>73.704999305484591</v>
      </c>
      <c r="KT121" s="200">
        <f t="shared" ref="KT121" si="754">GV121</f>
        <v>72.847509769135371</v>
      </c>
      <c r="KU121" s="200">
        <f t="shared" ref="KU121" si="755">GW121</f>
        <v>72.052581753765651</v>
      </c>
      <c r="KV121" s="188">
        <f t="shared" ref="KV121" si="756">GX121</f>
        <v>71.314784723094036</v>
      </c>
      <c r="KW121" s="188" t="s">
        <v>15</v>
      </c>
      <c r="KX121" s="200"/>
      <c r="KY121" s="200"/>
      <c r="KZ121" s="188"/>
      <c r="LA121" s="200"/>
      <c r="LB121" s="200"/>
      <c r="LC121" s="200" t="s">
        <v>15</v>
      </c>
      <c r="LD121" s="200" t="s">
        <v>15</v>
      </c>
      <c r="LE121" s="188" t="s">
        <v>15</v>
      </c>
      <c r="LF121" s="200" t="s">
        <v>15</v>
      </c>
      <c r="LG121" s="200" t="s">
        <v>15</v>
      </c>
      <c r="LH121" s="200" t="s">
        <v>15</v>
      </c>
      <c r="LI121" s="200" t="s">
        <v>15</v>
      </c>
      <c r="LJ121" s="188" t="s">
        <v>15</v>
      </c>
      <c r="LK121" s="200" t="s">
        <v>15</v>
      </c>
      <c r="LL121" s="200" t="s">
        <v>15</v>
      </c>
      <c r="LM121" s="200" t="s">
        <v>15</v>
      </c>
      <c r="LN121" s="200" t="s">
        <v>15</v>
      </c>
      <c r="LO121" s="188" t="s">
        <v>15</v>
      </c>
      <c r="LP121" s="200" t="s">
        <v>15</v>
      </c>
      <c r="LQ121" s="200" t="s">
        <v>15</v>
      </c>
      <c r="LR121" s="200" t="s">
        <v>15</v>
      </c>
      <c r="LS121" s="200" t="s">
        <v>15</v>
      </c>
      <c r="LT121" s="188" t="s">
        <v>15</v>
      </c>
      <c r="LU121" s="200" t="s">
        <v>15</v>
      </c>
      <c r="LV121" s="200" t="s">
        <v>15</v>
      </c>
      <c r="LW121" s="200" t="s">
        <v>15</v>
      </c>
      <c r="LX121" s="200" t="s">
        <v>15</v>
      </c>
      <c r="LY121" s="188" t="s">
        <v>15</v>
      </c>
      <c r="LZ121" s="200" t="s">
        <v>15</v>
      </c>
      <c r="MA121" s="200" t="s">
        <v>15</v>
      </c>
      <c r="MB121" s="200" t="s">
        <v>15</v>
      </c>
      <c r="MC121" s="200" t="s">
        <v>15</v>
      </c>
      <c r="MD121" s="188" t="s">
        <v>15</v>
      </c>
      <c r="ME121" s="188">
        <f>JO121</f>
        <v>250.29524930441056</v>
      </c>
      <c r="MF121" s="200"/>
      <c r="MG121" s="200"/>
      <c r="MH121" s="188"/>
      <c r="MI121" s="200"/>
      <c r="MJ121" s="200"/>
      <c r="MK121" s="200">
        <f t="shared" si="700"/>
        <v>227.1853004935731</v>
      </c>
      <c r="ML121" s="200">
        <f t="shared" si="701"/>
        <v>216.6015297649528</v>
      </c>
      <c r="MM121" s="188">
        <f t="shared" si="702"/>
        <v>195.10089676204808</v>
      </c>
      <c r="MN121" s="200">
        <f t="shared" si="703"/>
        <v>173.47968219759071</v>
      </c>
      <c r="MO121" s="200">
        <f t="shared" si="704"/>
        <v>170.98686664461974</v>
      </c>
      <c r="MP121" s="200">
        <f t="shared" si="705"/>
        <v>157.65196641001128</v>
      </c>
      <c r="MQ121" s="200">
        <f t="shared" si="706"/>
        <v>147.34796120968852</v>
      </c>
      <c r="MR121" s="188">
        <f t="shared" si="707"/>
        <v>136.70012712394126</v>
      </c>
      <c r="MS121" s="200">
        <f t="shared" si="708"/>
        <v>156.06617528460137</v>
      </c>
      <c r="MT121" s="200">
        <f t="shared" si="709"/>
        <v>126.02199762715973</v>
      </c>
      <c r="MU121" s="200">
        <f t="shared" si="710"/>
        <v>111.19510251712803</v>
      </c>
      <c r="MV121" s="200">
        <f t="shared" si="711"/>
        <v>102.52901961177341</v>
      </c>
      <c r="MW121" s="188">
        <f t="shared" si="712"/>
        <v>101.14723455287771</v>
      </c>
      <c r="MX121" s="200">
        <f t="shared" si="713"/>
        <v>95.68871934095273</v>
      </c>
      <c r="MY121" s="200">
        <f t="shared" si="714"/>
        <v>93.598397089819969</v>
      </c>
      <c r="MZ121" s="200">
        <f t="shared" si="715"/>
        <v>91.485863739603303</v>
      </c>
      <c r="NA121" s="200">
        <f t="shared" si="716"/>
        <v>88.133397411933856</v>
      </c>
      <c r="NB121" s="188">
        <f t="shared" si="717"/>
        <v>82.274084736039356</v>
      </c>
      <c r="NC121" s="200">
        <f t="shared" si="718"/>
        <v>80.736012067151563</v>
      </c>
      <c r="ND121" s="200">
        <f t="shared" si="719"/>
        <v>79.193086990406528</v>
      </c>
      <c r="NE121" s="200">
        <f t="shared" si="720"/>
        <v>77.926144813565415</v>
      </c>
      <c r="NF121" s="200">
        <f t="shared" si="721"/>
        <v>76.756000274744807</v>
      </c>
      <c r="NG121" s="188">
        <f t="shared" si="722"/>
        <v>75.637020106990349</v>
      </c>
      <c r="NH121" s="200">
        <f t="shared" si="723"/>
        <v>74.633148844563166</v>
      </c>
      <c r="NI121" s="200">
        <f t="shared" si="724"/>
        <v>73.704999305484591</v>
      </c>
      <c r="NJ121" s="200">
        <f t="shared" si="725"/>
        <v>72.847509769135371</v>
      </c>
      <c r="NK121" s="200">
        <f t="shared" si="726"/>
        <v>72.052581753765651</v>
      </c>
      <c r="NL121" s="188">
        <f t="shared" si="727"/>
        <v>71.314784723094036</v>
      </c>
      <c r="NM121" s="169"/>
      <c r="NN121" s="169"/>
      <c r="NO121" s="169"/>
      <c r="NP121" s="169"/>
    </row>
    <row r="122" spans="1:380" ht="21" outlineLevel="1">
      <c r="A122" s="191" t="s">
        <v>317</v>
      </c>
      <c r="B122" s="208" t="s">
        <v>473</v>
      </c>
      <c r="C122" s="188" t="s">
        <v>15</v>
      </c>
      <c r="D122" s="200"/>
      <c r="E122" s="200"/>
      <c r="F122" s="188"/>
      <c r="G122" s="200"/>
      <c r="H122" s="200"/>
      <c r="I122" s="200" t="s">
        <v>15</v>
      </c>
      <c r="J122" s="200" t="s">
        <v>15</v>
      </c>
      <c r="K122" s="188" t="s">
        <v>15</v>
      </c>
      <c r="L122" s="200" t="s">
        <v>15</v>
      </c>
      <c r="M122" s="200" t="s">
        <v>15</v>
      </c>
      <c r="N122" s="200" t="s">
        <v>15</v>
      </c>
      <c r="O122" s="200" t="s">
        <v>15</v>
      </c>
      <c r="P122" s="188" t="s">
        <v>15</v>
      </c>
      <c r="Q122" s="200" t="s">
        <v>15</v>
      </c>
      <c r="R122" s="200" t="s">
        <v>15</v>
      </c>
      <c r="S122" s="200" t="s">
        <v>15</v>
      </c>
      <c r="T122" s="200" t="s">
        <v>15</v>
      </c>
      <c r="U122" s="188" t="s">
        <v>15</v>
      </c>
      <c r="V122" s="200" t="s">
        <v>15</v>
      </c>
      <c r="W122" s="200" t="s">
        <v>15</v>
      </c>
      <c r="X122" s="200" t="s">
        <v>15</v>
      </c>
      <c r="Y122" s="200" t="s">
        <v>15</v>
      </c>
      <c r="Z122" s="188" t="s">
        <v>15</v>
      </c>
      <c r="AA122" s="200" t="s">
        <v>15</v>
      </c>
      <c r="AB122" s="200" t="s">
        <v>15</v>
      </c>
      <c r="AC122" s="200" t="s">
        <v>15</v>
      </c>
      <c r="AD122" s="200" t="s">
        <v>15</v>
      </c>
      <c r="AE122" s="188" t="s">
        <v>15</v>
      </c>
      <c r="AF122" s="200" t="s">
        <v>15</v>
      </c>
      <c r="AG122" s="200" t="s">
        <v>15</v>
      </c>
      <c r="AH122" s="200" t="s">
        <v>15</v>
      </c>
      <c r="AI122" s="200" t="s">
        <v>15</v>
      </c>
      <c r="AJ122" s="188" t="s">
        <v>15</v>
      </c>
      <c r="AK122" s="188" t="s">
        <v>15</v>
      </c>
      <c r="AL122" s="200"/>
      <c r="AM122" s="200"/>
      <c r="AN122" s="188"/>
      <c r="AO122" s="200"/>
      <c r="AP122" s="200"/>
      <c r="AQ122" s="200" t="s">
        <v>15</v>
      </c>
      <c r="AR122" s="200" t="s">
        <v>15</v>
      </c>
      <c r="AS122" s="188" t="s">
        <v>15</v>
      </c>
      <c r="AT122" s="200" t="s">
        <v>15</v>
      </c>
      <c r="AU122" s="200" t="s">
        <v>15</v>
      </c>
      <c r="AV122" s="200" t="s">
        <v>15</v>
      </c>
      <c r="AW122" s="200" t="s">
        <v>15</v>
      </c>
      <c r="AX122" s="188" t="s">
        <v>15</v>
      </c>
      <c r="AY122" s="200" t="s">
        <v>15</v>
      </c>
      <c r="AZ122" s="200" t="s">
        <v>15</v>
      </c>
      <c r="BA122" s="200" t="s">
        <v>15</v>
      </c>
      <c r="BB122" s="200" t="s">
        <v>15</v>
      </c>
      <c r="BC122" s="188" t="s">
        <v>15</v>
      </c>
      <c r="BD122" s="200" t="s">
        <v>15</v>
      </c>
      <c r="BE122" s="200" t="s">
        <v>15</v>
      </c>
      <c r="BF122" s="200" t="s">
        <v>15</v>
      </c>
      <c r="BG122" s="200" t="s">
        <v>15</v>
      </c>
      <c r="BH122" s="188" t="s">
        <v>15</v>
      </c>
      <c r="BI122" s="200" t="s">
        <v>15</v>
      </c>
      <c r="BJ122" s="200" t="s">
        <v>15</v>
      </c>
      <c r="BK122" s="200" t="s">
        <v>15</v>
      </c>
      <c r="BL122" s="200" t="s">
        <v>15</v>
      </c>
      <c r="BM122" s="188" t="s">
        <v>15</v>
      </c>
      <c r="BN122" s="200" t="s">
        <v>15</v>
      </c>
      <c r="BO122" s="200" t="s">
        <v>15</v>
      </c>
      <c r="BP122" s="200" t="s">
        <v>15</v>
      </c>
      <c r="BQ122" s="200" t="s">
        <v>15</v>
      </c>
      <c r="BR122" s="188" t="s">
        <v>15</v>
      </c>
      <c r="BS122" s="188">
        <v>1.3743102E-2</v>
      </c>
      <c r="BT122" s="200"/>
      <c r="BU122" s="200"/>
      <c r="BV122" s="188"/>
      <c r="BW122" s="200"/>
      <c r="BX122" s="200"/>
      <c r="BY122" s="200">
        <v>1.3859961000363883E-2</v>
      </c>
      <c r="BZ122" s="200">
        <v>1.3765155509433146E-2</v>
      </c>
      <c r="CA122" s="188">
        <v>1.367743541863576E-2</v>
      </c>
      <c r="CB122" s="200">
        <v>1.3579404540078457E-2</v>
      </c>
      <c r="CC122" s="200">
        <v>1.3481552849722635E-2</v>
      </c>
      <c r="CD122" s="200">
        <v>1.3388053939427658E-2</v>
      </c>
      <c r="CE122" s="200">
        <v>1.3300154660428793E-2</v>
      </c>
      <c r="CF122" s="188">
        <v>1.3218288050879609E-2</v>
      </c>
      <c r="CG122" s="200">
        <v>1.3142259990228507E-2</v>
      </c>
      <c r="CH122" s="200">
        <v>1.3072503516629053E-2</v>
      </c>
      <c r="CI122" s="200">
        <v>1.3009070893306676E-2</v>
      </c>
      <c r="CJ122" s="200">
        <v>1.2952260767263836E-2</v>
      </c>
      <c r="CK122" s="188">
        <v>1.2902020875275103E-2</v>
      </c>
      <c r="CL122" s="200">
        <v>1.2857910713011848E-2</v>
      </c>
      <c r="CM122" s="200">
        <v>1.2819579370246182E-2</v>
      </c>
      <c r="CN122" s="200">
        <v>1.2787064177853417E-2</v>
      </c>
      <c r="CO122" s="200">
        <v>1.2759790240353812E-2</v>
      </c>
      <c r="CP122" s="188">
        <v>1.2737376782819231E-2</v>
      </c>
      <c r="CQ122" s="200">
        <v>1.2719532624422283E-2</v>
      </c>
      <c r="CR122" s="200">
        <v>1.2705623140282736E-2</v>
      </c>
      <c r="CS122" s="200">
        <v>1.2695103299621103E-2</v>
      </c>
      <c r="CT122" s="200">
        <v>1.2687525131933696E-2</v>
      </c>
      <c r="CU122" s="188">
        <v>1.2682246546165225E-2</v>
      </c>
      <c r="CV122" s="200">
        <v>1.2679028624713727E-2</v>
      </c>
      <c r="CW122" s="200">
        <v>1.2677677247027598E-2</v>
      </c>
      <c r="CX122" s="200">
        <v>1.2677826570528829E-2</v>
      </c>
      <c r="CY122" s="200">
        <v>1.26783939998335E-2</v>
      </c>
      <c r="CZ122" s="188">
        <v>1.2678087886655979E-2</v>
      </c>
      <c r="DA122" s="188">
        <v>5.2223372400000002E-4</v>
      </c>
      <c r="DB122" s="200"/>
      <c r="DC122" s="200"/>
      <c r="DD122" s="188"/>
      <c r="DE122" s="200"/>
      <c r="DF122" s="200"/>
      <c r="DG122" s="200">
        <v>5.3591972696296285E-4</v>
      </c>
      <c r="DH122" s="200">
        <v>5.4004550795061718E-4</v>
      </c>
      <c r="DI122" s="188">
        <v>5.4315214037860087E-4</v>
      </c>
      <c r="DJ122" s="200">
        <v>5.3970579176406026E-4</v>
      </c>
      <c r="DK122" s="200">
        <v>5.40967813364426E-4</v>
      </c>
      <c r="DL122" s="200">
        <v>5.4127524850236238E-4</v>
      </c>
      <c r="DM122" s="200">
        <v>5.4064961787694951E-4</v>
      </c>
      <c r="DN122" s="188">
        <v>5.4096422658124607E-4</v>
      </c>
      <c r="DO122" s="200">
        <v>5.4096303098685272E-4</v>
      </c>
      <c r="DP122" s="200">
        <v>5.4085895848168287E-4</v>
      </c>
      <c r="DQ122" s="200">
        <v>5.4092873868326048E-4</v>
      </c>
      <c r="DR122" s="200">
        <v>5.4091690938393199E-4</v>
      </c>
      <c r="DS122" s="188">
        <v>5.4090153551629167E-4</v>
      </c>
      <c r="DT122" s="200">
        <v>5.4091572786116142E-4</v>
      </c>
      <c r="DU122" s="200">
        <v>5.4091139092046184E-4</v>
      </c>
      <c r="DV122" s="200">
        <v>5.4090955143263817E-4</v>
      </c>
      <c r="DW122" s="200">
        <v>5.4091222340475374E-4</v>
      </c>
      <c r="DX122" s="188">
        <v>5.4091105525261784E-4</v>
      </c>
      <c r="DY122" s="200">
        <v>5.4091094336333658E-4</v>
      </c>
      <c r="DZ122" s="200">
        <v>5.4091140734023602E-4</v>
      </c>
      <c r="EA122" s="200">
        <v>5.4091113531873011E-4</v>
      </c>
      <c r="EB122" s="200">
        <v>5.4091116200743431E-4</v>
      </c>
      <c r="EC122" s="188">
        <v>5.4091123488880018E-4</v>
      </c>
      <c r="ED122" s="200">
        <v>5.409111774049882E-4</v>
      </c>
      <c r="EE122" s="200">
        <v>5.4091119143374086E-4</v>
      </c>
      <c r="EF122" s="200">
        <v>5.4091120124250978E-4</v>
      </c>
      <c r="EG122" s="200">
        <v>5.4091119002707961E-4</v>
      </c>
      <c r="EH122" s="188">
        <v>5.4091119423444346E-4</v>
      </c>
      <c r="EI122" s="188" t="s">
        <v>472</v>
      </c>
      <c r="EJ122" s="200"/>
      <c r="EK122" s="200"/>
      <c r="EL122" s="188"/>
      <c r="EM122" s="200"/>
      <c r="EN122" s="200"/>
      <c r="EO122" s="200" t="s">
        <v>472</v>
      </c>
      <c r="EP122" s="200" t="s">
        <v>472</v>
      </c>
      <c r="EQ122" s="188" t="s">
        <v>472</v>
      </c>
      <c r="ER122" s="200" t="s">
        <v>472</v>
      </c>
      <c r="ES122" s="200" t="s">
        <v>472</v>
      </c>
      <c r="ET122" s="200" t="s">
        <v>472</v>
      </c>
      <c r="EU122" s="200" t="s">
        <v>472</v>
      </c>
      <c r="EV122" s="188" t="s">
        <v>472</v>
      </c>
      <c r="EW122" s="200" t="s">
        <v>472</v>
      </c>
      <c r="EX122" s="200" t="s">
        <v>472</v>
      </c>
      <c r="EY122" s="200" t="s">
        <v>472</v>
      </c>
      <c r="EZ122" s="200" t="s">
        <v>472</v>
      </c>
      <c r="FA122" s="188" t="s">
        <v>472</v>
      </c>
      <c r="FB122" s="200" t="s">
        <v>472</v>
      </c>
      <c r="FC122" s="200" t="s">
        <v>472</v>
      </c>
      <c r="FD122" s="200" t="s">
        <v>472</v>
      </c>
      <c r="FE122" s="200" t="s">
        <v>472</v>
      </c>
      <c r="FF122" s="188" t="s">
        <v>472</v>
      </c>
      <c r="FG122" s="200" t="s">
        <v>472</v>
      </c>
      <c r="FH122" s="200" t="s">
        <v>472</v>
      </c>
      <c r="FI122" s="200" t="s">
        <v>472</v>
      </c>
      <c r="FJ122" s="200" t="s">
        <v>472</v>
      </c>
      <c r="FK122" s="188" t="s">
        <v>472</v>
      </c>
      <c r="FL122" s="200" t="s">
        <v>472</v>
      </c>
      <c r="FM122" s="200" t="s">
        <v>472</v>
      </c>
      <c r="FN122" s="200" t="s">
        <v>472</v>
      </c>
      <c r="FO122" s="200" t="s">
        <v>472</v>
      </c>
      <c r="FP122" s="188" t="s">
        <v>472</v>
      </c>
      <c r="FQ122" s="188" t="s">
        <v>15</v>
      </c>
      <c r="FR122" s="200"/>
      <c r="FS122" s="200"/>
      <c r="FT122" s="188"/>
      <c r="FU122" s="200"/>
      <c r="FV122" s="200"/>
      <c r="FW122" s="200" t="s">
        <v>15</v>
      </c>
      <c r="FX122" s="200" t="s">
        <v>15</v>
      </c>
      <c r="FY122" s="200" t="s">
        <v>15</v>
      </c>
      <c r="FZ122" s="200" t="s">
        <v>15</v>
      </c>
      <c r="GA122" s="200" t="s">
        <v>15</v>
      </c>
      <c r="GB122" s="200" t="s">
        <v>15</v>
      </c>
      <c r="GC122" s="200" t="s">
        <v>15</v>
      </c>
      <c r="GD122" s="200" t="s">
        <v>15</v>
      </c>
      <c r="GE122" s="200" t="s">
        <v>15</v>
      </c>
      <c r="GF122" s="200" t="s">
        <v>15</v>
      </c>
      <c r="GG122" s="200" t="s">
        <v>15</v>
      </c>
      <c r="GH122" s="200" t="s">
        <v>15</v>
      </c>
      <c r="GI122" s="200" t="s">
        <v>15</v>
      </c>
      <c r="GJ122" s="200" t="s">
        <v>15</v>
      </c>
      <c r="GK122" s="200" t="s">
        <v>15</v>
      </c>
      <c r="GL122" s="200" t="s">
        <v>15</v>
      </c>
      <c r="GM122" s="200" t="s">
        <v>15</v>
      </c>
      <c r="GN122" s="200" t="s">
        <v>15</v>
      </c>
      <c r="GO122" s="200" t="s">
        <v>15</v>
      </c>
      <c r="GP122" s="200" t="s">
        <v>15</v>
      </c>
      <c r="GQ122" s="200" t="s">
        <v>15</v>
      </c>
      <c r="GR122" s="200" t="s">
        <v>15</v>
      </c>
      <c r="GS122" s="200" t="s">
        <v>15</v>
      </c>
      <c r="GT122" s="200" t="s">
        <v>15</v>
      </c>
      <c r="GU122" s="200" t="s">
        <v>15</v>
      </c>
      <c r="GV122" s="200" t="s">
        <v>15</v>
      </c>
      <c r="GW122" s="200" t="s">
        <v>15</v>
      </c>
      <c r="GX122" s="200" t="s">
        <v>15</v>
      </c>
      <c r="GY122" s="188" t="s">
        <v>472</v>
      </c>
      <c r="GZ122" s="200"/>
      <c r="HA122" s="200"/>
      <c r="HB122" s="188"/>
      <c r="HC122" s="200"/>
      <c r="HD122" s="200"/>
      <c r="HE122" s="200" t="s">
        <v>472</v>
      </c>
      <c r="HF122" s="200" t="s">
        <v>472</v>
      </c>
      <c r="HG122" s="188" t="s">
        <v>472</v>
      </c>
      <c r="HH122" s="200" t="s">
        <v>472</v>
      </c>
      <c r="HI122" s="200" t="s">
        <v>472</v>
      </c>
      <c r="HJ122" s="200" t="s">
        <v>472</v>
      </c>
      <c r="HK122" s="200" t="s">
        <v>472</v>
      </c>
      <c r="HL122" s="188" t="s">
        <v>472</v>
      </c>
      <c r="HM122" s="200" t="s">
        <v>472</v>
      </c>
      <c r="HN122" s="200" t="s">
        <v>472</v>
      </c>
      <c r="HO122" s="200" t="s">
        <v>472</v>
      </c>
      <c r="HP122" s="200" t="s">
        <v>472</v>
      </c>
      <c r="HQ122" s="188" t="s">
        <v>472</v>
      </c>
      <c r="HR122" s="200" t="s">
        <v>472</v>
      </c>
      <c r="HS122" s="200" t="s">
        <v>472</v>
      </c>
      <c r="HT122" s="200" t="s">
        <v>472</v>
      </c>
      <c r="HU122" s="200" t="s">
        <v>472</v>
      </c>
      <c r="HV122" s="188" t="s">
        <v>472</v>
      </c>
      <c r="HW122" s="200" t="s">
        <v>472</v>
      </c>
      <c r="HX122" s="200" t="s">
        <v>472</v>
      </c>
      <c r="HY122" s="200" t="s">
        <v>472</v>
      </c>
      <c r="HZ122" s="200" t="s">
        <v>472</v>
      </c>
      <c r="IA122" s="188" t="s">
        <v>472</v>
      </c>
      <c r="IB122" s="200" t="s">
        <v>472</v>
      </c>
      <c r="IC122" s="200" t="s">
        <v>472</v>
      </c>
      <c r="ID122" s="200" t="s">
        <v>472</v>
      </c>
      <c r="IE122" s="200" t="s">
        <v>472</v>
      </c>
      <c r="IF122" s="188" t="s">
        <v>472</v>
      </c>
      <c r="IG122" s="188" t="s">
        <v>472</v>
      </c>
      <c r="IH122" s="200"/>
      <c r="II122" s="200"/>
      <c r="IJ122" s="188"/>
      <c r="IK122" s="200"/>
      <c r="IL122" s="200"/>
      <c r="IM122" s="200" t="s">
        <v>472</v>
      </c>
      <c r="IN122" s="200" t="s">
        <v>472</v>
      </c>
      <c r="IO122" s="188" t="s">
        <v>472</v>
      </c>
      <c r="IP122" s="200" t="s">
        <v>472</v>
      </c>
      <c r="IQ122" s="200" t="s">
        <v>472</v>
      </c>
      <c r="IR122" s="200" t="s">
        <v>472</v>
      </c>
      <c r="IS122" s="200" t="s">
        <v>472</v>
      </c>
      <c r="IT122" s="188" t="s">
        <v>472</v>
      </c>
      <c r="IU122" s="200" t="s">
        <v>472</v>
      </c>
      <c r="IV122" s="200" t="s">
        <v>472</v>
      </c>
      <c r="IW122" s="200" t="s">
        <v>472</v>
      </c>
      <c r="IX122" s="200" t="s">
        <v>472</v>
      </c>
      <c r="IY122" s="188" t="s">
        <v>472</v>
      </c>
      <c r="IZ122" s="200" t="s">
        <v>472</v>
      </c>
      <c r="JA122" s="200" t="s">
        <v>472</v>
      </c>
      <c r="JB122" s="200" t="s">
        <v>472</v>
      </c>
      <c r="JC122" s="200" t="s">
        <v>472</v>
      </c>
      <c r="JD122" s="188" t="s">
        <v>472</v>
      </c>
      <c r="JE122" s="200" t="s">
        <v>472</v>
      </c>
      <c r="JF122" s="200" t="s">
        <v>472</v>
      </c>
      <c r="JG122" s="200" t="s">
        <v>472</v>
      </c>
      <c r="JH122" s="200" t="s">
        <v>472</v>
      </c>
      <c r="JI122" s="188" t="s">
        <v>472</v>
      </c>
      <c r="JJ122" s="200" t="s">
        <v>472</v>
      </c>
      <c r="JK122" s="200" t="s">
        <v>472</v>
      </c>
      <c r="JL122" s="200" t="s">
        <v>472</v>
      </c>
      <c r="JM122" s="200" t="s">
        <v>472</v>
      </c>
      <c r="JN122" s="188" t="s">
        <v>472</v>
      </c>
      <c r="JO122" s="188">
        <f>BS122*265+DA122*23500</f>
        <v>15.914414544</v>
      </c>
      <c r="JP122" s="200"/>
      <c r="JQ122" s="200"/>
      <c r="JR122" s="188"/>
      <c r="JS122" s="200"/>
      <c r="JT122" s="200"/>
      <c r="JU122" s="200">
        <f t="shared" ref="JU122" si="757">BY122*265+DG122*23500</f>
        <v>16.267003248726056</v>
      </c>
      <c r="JV122" s="200">
        <f t="shared" ref="JV122" si="758">BZ122*265+DH122*23500</f>
        <v>16.338835646839286</v>
      </c>
      <c r="JW122" s="188">
        <f t="shared" ref="JW122" si="759">CA122*265+DI122*23500</f>
        <v>16.388595684835597</v>
      </c>
      <c r="JX122" s="200">
        <f t="shared" ref="JX122" si="760">CB122*265+DJ122*23500</f>
        <v>16.281628309576206</v>
      </c>
      <c r="JY122" s="200">
        <f t="shared" ref="JY122" si="761">CC122*265+DK122*23500</f>
        <v>16.28535511924051</v>
      </c>
      <c r="JZ122" s="200">
        <f t="shared" ref="JZ122" si="762">CD122*265+DL122*23500</f>
        <v>16.267802633753845</v>
      </c>
      <c r="KA122" s="200">
        <f t="shared" ref="KA122" si="763">CE122*265+DM122*23500</f>
        <v>16.229807005121945</v>
      </c>
      <c r="KB122" s="188">
        <f t="shared" ref="KB122" si="764">CF122*265+DN122*23500</f>
        <v>16.21550565814238</v>
      </c>
      <c r="KC122" s="200">
        <f t="shared" ref="KC122" si="765">CG122*265+DO122*23500</f>
        <v>16.195330125601593</v>
      </c>
      <c r="KD122" s="200">
        <f t="shared" ref="KD122" si="766">CH122*265+DP122*23500</f>
        <v>16.174398956226245</v>
      </c>
      <c r="KE122" s="200">
        <f t="shared" ref="KE122" si="767">CI122*265+DQ122*23500</f>
        <v>16.159229145782891</v>
      </c>
      <c r="KF122" s="200">
        <f t="shared" ref="KF122" si="768">CJ122*265+DR122*23500</f>
        <v>16.143896473847317</v>
      </c>
      <c r="KG122" s="188">
        <f t="shared" ref="KG122" si="769">CK122*265+DS122*23500</f>
        <v>16.130221616580759</v>
      </c>
      <c r="KH122" s="200">
        <f t="shared" ref="KH122" si="770">CL122*265+DT122*23500</f>
        <v>16.118865943685435</v>
      </c>
      <c r="KI122" s="200">
        <f t="shared" ref="KI122" si="771">CM122*265+DU122*23500</f>
        <v>16.10860621974609</v>
      </c>
      <c r="KJ122" s="200">
        <f t="shared" ref="KJ122" si="772">CN122*265+DV122*23500</f>
        <v>16.099946465798151</v>
      </c>
      <c r="KK122" s="200">
        <f t="shared" ref="KK122" si="773">CO122*265+DW122*23500</f>
        <v>16.092781663705473</v>
      </c>
      <c r="KL122" s="188">
        <f t="shared" ref="KL122" si="774">CP122*265+DX122*23500</f>
        <v>16.086814645883614</v>
      </c>
      <c r="KM122" s="200">
        <f t="shared" ref="KM122" si="775">CQ122*265+DY122*23500</f>
        <v>16.082083314510314</v>
      </c>
      <c r="KN122" s="200">
        <f t="shared" ref="KN122" si="776">CR122*265+DZ122*23500</f>
        <v>16.07840820467047</v>
      </c>
      <c r="KO122" s="200">
        <f t="shared" ref="KO122" si="777">CS122*265+EA122*23500</f>
        <v>16.075614054389749</v>
      </c>
      <c r="KP122" s="200">
        <f t="shared" ref="KP122" si="778">CT122*265+EB122*23500</f>
        <v>16.073606467137136</v>
      </c>
      <c r="KQ122" s="188">
        <f t="shared" ref="KQ122" si="779">CU122*265+EC122*23500</f>
        <v>16.07220935462059</v>
      </c>
      <c r="KR122" s="200">
        <f t="shared" ref="KR122" si="780">CV122*265+ED122*23500</f>
        <v>16.07135525456636</v>
      </c>
      <c r="KS122" s="200">
        <f t="shared" ref="KS122" si="781">CW122*265+EE122*23500</f>
        <v>16.070997469155223</v>
      </c>
      <c r="KT122" s="200">
        <f t="shared" ref="KT122" si="782">CX122*265+EF122*23500</f>
        <v>16.07103727038912</v>
      </c>
      <c r="KU122" s="200">
        <f t="shared" ref="KU122" si="783">CY122*265+EG122*23500</f>
        <v>16.071187375592249</v>
      </c>
      <c r="KV122" s="188">
        <f t="shared" ref="KV122" si="784">CZ122*265+EH122*23500</f>
        <v>16.071106354473255</v>
      </c>
      <c r="KW122" s="188" t="s">
        <v>15</v>
      </c>
      <c r="KX122" s="200"/>
      <c r="KY122" s="200"/>
      <c r="KZ122" s="188"/>
      <c r="LA122" s="200"/>
      <c r="LB122" s="200"/>
      <c r="LC122" s="200" t="s">
        <v>15</v>
      </c>
      <c r="LD122" s="200" t="s">
        <v>15</v>
      </c>
      <c r="LE122" s="188" t="s">
        <v>15</v>
      </c>
      <c r="LF122" s="200" t="s">
        <v>15</v>
      </c>
      <c r="LG122" s="200" t="s">
        <v>15</v>
      </c>
      <c r="LH122" s="200" t="s">
        <v>15</v>
      </c>
      <c r="LI122" s="200" t="s">
        <v>15</v>
      </c>
      <c r="LJ122" s="188" t="s">
        <v>15</v>
      </c>
      <c r="LK122" s="200" t="s">
        <v>15</v>
      </c>
      <c r="LL122" s="200" t="s">
        <v>15</v>
      </c>
      <c r="LM122" s="200" t="s">
        <v>15</v>
      </c>
      <c r="LN122" s="200" t="s">
        <v>15</v>
      </c>
      <c r="LO122" s="188" t="s">
        <v>15</v>
      </c>
      <c r="LP122" s="200" t="s">
        <v>15</v>
      </c>
      <c r="LQ122" s="200" t="s">
        <v>15</v>
      </c>
      <c r="LR122" s="200" t="s">
        <v>15</v>
      </c>
      <c r="LS122" s="200" t="s">
        <v>15</v>
      </c>
      <c r="LT122" s="188" t="s">
        <v>15</v>
      </c>
      <c r="LU122" s="200" t="s">
        <v>15</v>
      </c>
      <c r="LV122" s="200" t="s">
        <v>15</v>
      </c>
      <c r="LW122" s="200" t="s">
        <v>15</v>
      </c>
      <c r="LX122" s="200" t="s">
        <v>15</v>
      </c>
      <c r="LY122" s="188" t="s">
        <v>15</v>
      </c>
      <c r="LZ122" s="200" t="s">
        <v>15</v>
      </c>
      <c r="MA122" s="200" t="s">
        <v>15</v>
      </c>
      <c r="MB122" s="200" t="s">
        <v>15</v>
      </c>
      <c r="MC122" s="200" t="s">
        <v>15</v>
      </c>
      <c r="MD122" s="188" t="s">
        <v>15</v>
      </c>
      <c r="ME122" s="188">
        <f>JO122</f>
        <v>15.914414544</v>
      </c>
      <c r="MF122" s="200"/>
      <c r="MG122" s="200"/>
      <c r="MH122" s="188"/>
      <c r="MI122" s="200"/>
      <c r="MJ122" s="200"/>
      <c r="MK122" s="200">
        <f t="shared" si="700"/>
        <v>16.267003248726056</v>
      </c>
      <c r="ML122" s="200">
        <f t="shared" si="701"/>
        <v>16.338835646839286</v>
      </c>
      <c r="MM122" s="188">
        <f t="shared" si="702"/>
        <v>16.388595684835597</v>
      </c>
      <c r="MN122" s="200">
        <f t="shared" si="703"/>
        <v>16.281628309576206</v>
      </c>
      <c r="MO122" s="200">
        <f t="shared" si="704"/>
        <v>16.28535511924051</v>
      </c>
      <c r="MP122" s="200">
        <f t="shared" si="705"/>
        <v>16.267802633753845</v>
      </c>
      <c r="MQ122" s="200">
        <f t="shared" si="706"/>
        <v>16.229807005121945</v>
      </c>
      <c r="MR122" s="188">
        <f t="shared" si="707"/>
        <v>16.21550565814238</v>
      </c>
      <c r="MS122" s="200">
        <f t="shared" si="708"/>
        <v>16.195330125601593</v>
      </c>
      <c r="MT122" s="200">
        <f t="shared" si="709"/>
        <v>16.174398956226245</v>
      </c>
      <c r="MU122" s="200">
        <f t="shared" si="710"/>
        <v>16.159229145782891</v>
      </c>
      <c r="MV122" s="200">
        <f t="shared" si="711"/>
        <v>16.143896473847317</v>
      </c>
      <c r="MW122" s="188">
        <f t="shared" si="712"/>
        <v>16.130221616580759</v>
      </c>
      <c r="MX122" s="200">
        <f t="shared" si="713"/>
        <v>16.118865943685435</v>
      </c>
      <c r="MY122" s="200">
        <f t="shared" si="714"/>
        <v>16.10860621974609</v>
      </c>
      <c r="MZ122" s="200">
        <f t="shared" si="715"/>
        <v>16.099946465798151</v>
      </c>
      <c r="NA122" s="200">
        <f t="shared" si="716"/>
        <v>16.092781663705473</v>
      </c>
      <c r="NB122" s="188">
        <f t="shared" si="717"/>
        <v>16.086814645883614</v>
      </c>
      <c r="NC122" s="200">
        <f t="shared" si="718"/>
        <v>16.082083314510314</v>
      </c>
      <c r="ND122" s="200">
        <f t="shared" si="719"/>
        <v>16.07840820467047</v>
      </c>
      <c r="NE122" s="200">
        <f t="shared" si="720"/>
        <v>16.075614054389749</v>
      </c>
      <c r="NF122" s="200">
        <f t="shared" si="721"/>
        <v>16.073606467137136</v>
      </c>
      <c r="NG122" s="188">
        <f t="shared" si="722"/>
        <v>16.07220935462059</v>
      </c>
      <c r="NH122" s="200">
        <f t="shared" si="723"/>
        <v>16.07135525456636</v>
      </c>
      <c r="NI122" s="200">
        <f t="shared" si="724"/>
        <v>16.070997469155223</v>
      </c>
      <c r="NJ122" s="200">
        <f t="shared" si="725"/>
        <v>16.07103727038912</v>
      </c>
      <c r="NK122" s="200">
        <f t="shared" si="726"/>
        <v>16.071187375592249</v>
      </c>
      <c r="NL122" s="188">
        <f t="shared" si="727"/>
        <v>16.071106354473255</v>
      </c>
      <c r="NM122" s="169"/>
      <c r="NN122" s="169"/>
      <c r="NO122" s="169"/>
      <c r="NP122" s="169"/>
    </row>
    <row r="123" spans="1:380" ht="21" outlineLevel="1">
      <c r="A123" s="191" t="s">
        <v>318</v>
      </c>
      <c r="B123" s="208" t="s">
        <v>473</v>
      </c>
      <c r="C123" s="188" t="s">
        <v>15</v>
      </c>
      <c r="D123" s="200"/>
      <c r="E123" s="200"/>
      <c r="F123" s="188"/>
      <c r="G123" s="200"/>
      <c r="H123" s="200"/>
      <c r="I123" s="200" t="s">
        <v>15</v>
      </c>
      <c r="J123" s="200" t="s">
        <v>15</v>
      </c>
      <c r="K123" s="188" t="s">
        <v>15</v>
      </c>
      <c r="L123" s="200" t="s">
        <v>15</v>
      </c>
      <c r="M123" s="200" t="s">
        <v>15</v>
      </c>
      <c r="N123" s="200" t="s">
        <v>15</v>
      </c>
      <c r="O123" s="200" t="s">
        <v>15</v>
      </c>
      <c r="P123" s="188" t="s">
        <v>15</v>
      </c>
      <c r="Q123" s="200" t="s">
        <v>15</v>
      </c>
      <c r="R123" s="200" t="s">
        <v>15</v>
      </c>
      <c r="S123" s="200" t="s">
        <v>15</v>
      </c>
      <c r="T123" s="200" t="s">
        <v>15</v>
      </c>
      <c r="U123" s="188" t="s">
        <v>15</v>
      </c>
      <c r="V123" s="200" t="s">
        <v>15</v>
      </c>
      <c r="W123" s="200" t="s">
        <v>15</v>
      </c>
      <c r="X123" s="200" t="s">
        <v>15</v>
      </c>
      <c r="Y123" s="200" t="s">
        <v>15</v>
      </c>
      <c r="Z123" s="188" t="s">
        <v>15</v>
      </c>
      <c r="AA123" s="200" t="s">
        <v>15</v>
      </c>
      <c r="AB123" s="200" t="s">
        <v>15</v>
      </c>
      <c r="AC123" s="200" t="s">
        <v>15</v>
      </c>
      <c r="AD123" s="200" t="s">
        <v>15</v>
      </c>
      <c r="AE123" s="188" t="s">
        <v>15</v>
      </c>
      <c r="AF123" s="200" t="s">
        <v>15</v>
      </c>
      <c r="AG123" s="200" t="s">
        <v>15</v>
      </c>
      <c r="AH123" s="200" t="s">
        <v>15</v>
      </c>
      <c r="AI123" s="200" t="s">
        <v>15</v>
      </c>
      <c r="AJ123" s="188" t="s">
        <v>15</v>
      </c>
      <c r="AK123" s="188" t="s">
        <v>15</v>
      </c>
      <c r="AL123" s="200"/>
      <c r="AM123" s="200"/>
      <c r="AN123" s="188"/>
      <c r="AO123" s="200"/>
      <c r="AP123" s="200"/>
      <c r="AQ123" s="200" t="s">
        <v>15</v>
      </c>
      <c r="AR123" s="200" t="s">
        <v>15</v>
      </c>
      <c r="AS123" s="188" t="s">
        <v>15</v>
      </c>
      <c r="AT123" s="200" t="s">
        <v>15</v>
      </c>
      <c r="AU123" s="200" t="s">
        <v>15</v>
      </c>
      <c r="AV123" s="200" t="s">
        <v>15</v>
      </c>
      <c r="AW123" s="200" t="s">
        <v>15</v>
      </c>
      <c r="AX123" s="188" t="s">
        <v>15</v>
      </c>
      <c r="AY123" s="200" t="s">
        <v>15</v>
      </c>
      <c r="AZ123" s="200" t="s">
        <v>15</v>
      </c>
      <c r="BA123" s="200" t="s">
        <v>15</v>
      </c>
      <c r="BB123" s="200" t="s">
        <v>15</v>
      </c>
      <c r="BC123" s="188" t="s">
        <v>15</v>
      </c>
      <c r="BD123" s="200" t="s">
        <v>15</v>
      </c>
      <c r="BE123" s="200" t="s">
        <v>15</v>
      </c>
      <c r="BF123" s="200" t="s">
        <v>15</v>
      </c>
      <c r="BG123" s="200" t="s">
        <v>15</v>
      </c>
      <c r="BH123" s="188" t="s">
        <v>15</v>
      </c>
      <c r="BI123" s="200" t="s">
        <v>15</v>
      </c>
      <c r="BJ123" s="200" t="s">
        <v>15</v>
      </c>
      <c r="BK123" s="200" t="s">
        <v>15</v>
      </c>
      <c r="BL123" s="200" t="s">
        <v>15</v>
      </c>
      <c r="BM123" s="188" t="s">
        <v>15</v>
      </c>
      <c r="BN123" s="200" t="s">
        <v>15</v>
      </c>
      <c r="BO123" s="200" t="s">
        <v>15</v>
      </c>
      <c r="BP123" s="200" t="s">
        <v>15</v>
      </c>
      <c r="BQ123" s="200" t="s">
        <v>15</v>
      </c>
      <c r="BR123" s="188" t="s">
        <v>15</v>
      </c>
      <c r="BS123" s="188" t="s">
        <v>15</v>
      </c>
      <c r="BT123" s="200"/>
      <c r="BU123" s="200"/>
      <c r="BV123" s="188"/>
      <c r="BW123" s="200"/>
      <c r="BX123" s="200"/>
      <c r="BY123" s="200" t="s">
        <v>15</v>
      </c>
      <c r="BZ123" s="200" t="s">
        <v>15</v>
      </c>
      <c r="CA123" s="188" t="s">
        <v>15</v>
      </c>
      <c r="CB123" s="200" t="s">
        <v>15</v>
      </c>
      <c r="CC123" s="200" t="s">
        <v>15</v>
      </c>
      <c r="CD123" s="200" t="s">
        <v>15</v>
      </c>
      <c r="CE123" s="200" t="s">
        <v>15</v>
      </c>
      <c r="CF123" s="188" t="s">
        <v>15</v>
      </c>
      <c r="CG123" s="200" t="s">
        <v>15</v>
      </c>
      <c r="CH123" s="200" t="s">
        <v>15</v>
      </c>
      <c r="CI123" s="200" t="s">
        <v>15</v>
      </c>
      <c r="CJ123" s="200" t="s">
        <v>15</v>
      </c>
      <c r="CK123" s="188" t="s">
        <v>15</v>
      </c>
      <c r="CL123" s="200" t="s">
        <v>15</v>
      </c>
      <c r="CM123" s="200" t="s">
        <v>15</v>
      </c>
      <c r="CN123" s="200" t="s">
        <v>15</v>
      </c>
      <c r="CO123" s="200" t="s">
        <v>15</v>
      </c>
      <c r="CP123" s="188" t="s">
        <v>15</v>
      </c>
      <c r="CQ123" s="200" t="s">
        <v>15</v>
      </c>
      <c r="CR123" s="200" t="s">
        <v>15</v>
      </c>
      <c r="CS123" s="200" t="s">
        <v>15</v>
      </c>
      <c r="CT123" s="200" t="s">
        <v>15</v>
      </c>
      <c r="CU123" s="188" t="s">
        <v>15</v>
      </c>
      <c r="CV123" s="200" t="s">
        <v>15</v>
      </c>
      <c r="CW123" s="200" t="s">
        <v>15</v>
      </c>
      <c r="CX123" s="200" t="s">
        <v>15</v>
      </c>
      <c r="CY123" s="200" t="s">
        <v>15</v>
      </c>
      <c r="CZ123" s="188" t="s">
        <v>15</v>
      </c>
      <c r="DA123" s="188" t="s">
        <v>15</v>
      </c>
      <c r="DB123" s="200"/>
      <c r="DC123" s="200"/>
      <c r="DD123" s="188"/>
      <c r="DE123" s="200"/>
      <c r="DF123" s="200"/>
      <c r="DG123" s="200" t="s">
        <v>15</v>
      </c>
      <c r="DH123" s="200" t="s">
        <v>15</v>
      </c>
      <c r="DI123" s="188" t="s">
        <v>15</v>
      </c>
      <c r="DJ123" s="200" t="s">
        <v>15</v>
      </c>
      <c r="DK123" s="200" t="s">
        <v>15</v>
      </c>
      <c r="DL123" s="200" t="s">
        <v>15</v>
      </c>
      <c r="DM123" s="200" t="s">
        <v>15</v>
      </c>
      <c r="DN123" s="188" t="s">
        <v>15</v>
      </c>
      <c r="DO123" s="200" t="s">
        <v>15</v>
      </c>
      <c r="DP123" s="200" t="s">
        <v>15</v>
      </c>
      <c r="DQ123" s="200" t="s">
        <v>15</v>
      </c>
      <c r="DR123" s="200" t="s">
        <v>15</v>
      </c>
      <c r="DS123" s="188" t="s">
        <v>15</v>
      </c>
      <c r="DT123" s="200" t="s">
        <v>15</v>
      </c>
      <c r="DU123" s="200" t="s">
        <v>15</v>
      </c>
      <c r="DV123" s="200" t="s">
        <v>15</v>
      </c>
      <c r="DW123" s="200" t="s">
        <v>15</v>
      </c>
      <c r="DX123" s="188" t="s">
        <v>15</v>
      </c>
      <c r="DY123" s="200" t="s">
        <v>15</v>
      </c>
      <c r="DZ123" s="200" t="s">
        <v>15</v>
      </c>
      <c r="EA123" s="200" t="s">
        <v>15</v>
      </c>
      <c r="EB123" s="200" t="s">
        <v>15</v>
      </c>
      <c r="EC123" s="188" t="s">
        <v>15</v>
      </c>
      <c r="ED123" s="200" t="s">
        <v>15</v>
      </c>
      <c r="EE123" s="200" t="s">
        <v>15</v>
      </c>
      <c r="EF123" s="200" t="s">
        <v>15</v>
      </c>
      <c r="EG123" s="200" t="s">
        <v>15</v>
      </c>
      <c r="EH123" s="188" t="s">
        <v>15</v>
      </c>
      <c r="EI123" s="188" t="s">
        <v>472</v>
      </c>
      <c r="EJ123" s="200"/>
      <c r="EK123" s="200"/>
      <c r="EL123" s="188"/>
      <c r="EM123" s="200"/>
      <c r="EN123" s="200"/>
      <c r="EO123" s="200" t="s">
        <v>472</v>
      </c>
      <c r="EP123" s="200" t="s">
        <v>472</v>
      </c>
      <c r="EQ123" s="188" t="s">
        <v>472</v>
      </c>
      <c r="ER123" s="200" t="s">
        <v>472</v>
      </c>
      <c r="ES123" s="200" t="s">
        <v>472</v>
      </c>
      <c r="ET123" s="200" t="s">
        <v>472</v>
      </c>
      <c r="EU123" s="200" t="s">
        <v>472</v>
      </c>
      <c r="EV123" s="188" t="s">
        <v>472</v>
      </c>
      <c r="EW123" s="200" t="s">
        <v>472</v>
      </c>
      <c r="EX123" s="200" t="s">
        <v>472</v>
      </c>
      <c r="EY123" s="200" t="s">
        <v>472</v>
      </c>
      <c r="EZ123" s="200" t="s">
        <v>472</v>
      </c>
      <c r="FA123" s="188" t="s">
        <v>472</v>
      </c>
      <c r="FB123" s="200" t="s">
        <v>472</v>
      </c>
      <c r="FC123" s="200" t="s">
        <v>472</v>
      </c>
      <c r="FD123" s="200" t="s">
        <v>472</v>
      </c>
      <c r="FE123" s="200" t="s">
        <v>472</v>
      </c>
      <c r="FF123" s="188" t="s">
        <v>472</v>
      </c>
      <c r="FG123" s="200" t="s">
        <v>472</v>
      </c>
      <c r="FH123" s="200" t="s">
        <v>472</v>
      </c>
      <c r="FI123" s="200" t="s">
        <v>472</v>
      </c>
      <c r="FJ123" s="200" t="s">
        <v>472</v>
      </c>
      <c r="FK123" s="188" t="s">
        <v>472</v>
      </c>
      <c r="FL123" s="200" t="s">
        <v>472</v>
      </c>
      <c r="FM123" s="200" t="s">
        <v>472</v>
      </c>
      <c r="FN123" s="200" t="s">
        <v>472</v>
      </c>
      <c r="FO123" s="200" t="s">
        <v>472</v>
      </c>
      <c r="FP123" s="188" t="s">
        <v>472</v>
      </c>
      <c r="FQ123" s="188" t="s">
        <v>15</v>
      </c>
      <c r="FR123" s="200"/>
      <c r="FS123" s="200"/>
      <c r="FT123" s="188"/>
      <c r="FU123" s="200"/>
      <c r="FV123" s="200"/>
      <c r="FW123" s="200" t="s">
        <v>15</v>
      </c>
      <c r="FX123" s="200" t="s">
        <v>15</v>
      </c>
      <c r="FY123" s="200" t="s">
        <v>15</v>
      </c>
      <c r="FZ123" s="200" t="s">
        <v>15</v>
      </c>
      <c r="GA123" s="200" t="s">
        <v>15</v>
      </c>
      <c r="GB123" s="200" t="s">
        <v>15</v>
      </c>
      <c r="GC123" s="200" t="s">
        <v>15</v>
      </c>
      <c r="GD123" s="200" t="s">
        <v>15</v>
      </c>
      <c r="GE123" s="200" t="s">
        <v>15</v>
      </c>
      <c r="GF123" s="200" t="s">
        <v>15</v>
      </c>
      <c r="GG123" s="200" t="s">
        <v>15</v>
      </c>
      <c r="GH123" s="200" t="s">
        <v>15</v>
      </c>
      <c r="GI123" s="200" t="s">
        <v>15</v>
      </c>
      <c r="GJ123" s="200" t="s">
        <v>15</v>
      </c>
      <c r="GK123" s="200" t="s">
        <v>15</v>
      </c>
      <c r="GL123" s="200" t="s">
        <v>15</v>
      </c>
      <c r="GM123" s="200" t="s">
        <v>15</v>
      </c>
      <c r="GN123" s="200" t="s">
        <v>15</v>
      </c>
      <c r="GO123" s="200" t="s">
        <v>15</v>
      </c>
      <c r="GP123" s="200" t="s">
        <v>15</v>
      </c>
      <c r="GQ123" s="200" t="s">
        <v>15</v>
      </c>
      <c r="GR123" s="200" t="s">
        <v>15</v>
      </c>
      <c r="GS123" s="200" t="s">
        <v>15</v>
      </c>
      <c r="GT123" s="200" t="s">
        <v>15</v>
      </c>
      <c r="GU123" s="200" t="s">
        <v>15</v>
      </c>
      <c r="GV123" s="200" t="s">
        <v>15</v>
      </c>
      <c r="GW123" s="200" t="s">
        <v>15</v>
      </c>
      <c r="GX123" s="200" t="s">
        <v>15</v>
      </c>
      <c r="GY123" s="188" t="s">
        <v>472</v>
      </c>
      <c r="GZ123" s="200"/>
      <c r="HA123" s="200"/>
      <c r="HB123" s="188"/>
      <c r="HC123" s="200"/>
      <c r="HD123" s="200"/>
      <c r="HE123" s="200" t="s">
        <v>472</v>
      </c>
      <c r="HF123" s="200" t="s">
        <v>472</v>
      </c>
      <c r="HG123" s="188" t="s">
        <v>472</v>
      </c>
      <c r="HH123" s="200" t="s">
        <v>472</v>
      </c>
      <c r="HI123" s="200" t="s">
        <v>472</v>
      </c>
      <c r="HJ123" s="200" t="s">
        <v>472</v>
      </c>
      <c r="HK123" s="200" t="s">
        <v>472</v>
      </c>
      <c r="HL123" s="188" t="s">
        <v>472</v>
      </c>
      <c r="HM123" s="200" t="s">
        <v>472</v>
      </c>
      <c r="HN123" s="200" t="s">
        <v>472</v>
      </c>
      <c r="HO123" s="200" t="s">
        <v>472</v>
      </c>
      <c r="HP123" s="200" t="s">
        <v>472</v>
      </c>
      <c r="HQ123" s="188" t="s">
        <v>472</v>
      </c>
      <c r="HR123" s="200" t="s">
        <v>472</v>
      </c>
      <c r="HS123" s="200" t="s">
        <v>472</v>
      </c>
      <c r="HT123" s="200" t="s">
        <v>472</v>
      </c>
      <c r="HU123" s="200" t="s">
        <v>472</v>
      </c>
      <c r="HV123" s="188" t="s">
        <v>472</v>
      </c>
      <c r="HW123" s="200" t="s">
        <v>472</v>
      </c>
      <c r="HX123" s="200" t="s">
        <v>472</v>
      </c>
      <c r="HY123" s="200" t="s">
        <v>472</v>
      </c>
      <c r="HZ123" s="200" t="s">
        <v>472</v>
      </c>
      <c r="IA123" s="188" t="s">
        <v>472</v>
      </c>
      <c r="IB123" s="200" t="s">
        <v>472</v>
      </c>
      <c r="IC123" s="200" t="s">
        <v>472</v>
      </c>
      <c r="ID123" s="200" t="s">
        <v>472</v>
      </c>
      <c r="IE123" s="200" t="s">
        <v>472</v>
      </c>
      <c r="IF123" s="188" t="s">
        <v>472</v>
      </c>
      <c r="IG123" s="188" t="s">
        <v>472</v>
      </c>
      <c r="IH123" s="200"/>
      <c r="II123" s="200"/>
      <c r="IJ123" s="188"/>
      <c r="IK123" s="200"/>
      <c r="IL123" s="200"/>
      <c r="IM123" s="200" t="s">
        <v>472</v>
      </c>
      <c r="IN123" s="200" t="s">
        <v>472</v>
      </c>
      <c r="IO123" s="188" t="s">
        <v>472</v>
      </c>
      <c r="IP123" s="200" t="s">
        <v>472</v>
      </c>
      <c r="IQ123" s="200" t="s">
        <v>472</v>
      </c>
      <c r="IR123" s="200" t="s">
        <v>472</v>
      </c>
      <c r="IS123" s="200" t="s">
        <v>472</v>
      </c>
      <c r="IT123" s="188" t="s">
        <v>472</v>
      </c>
      <c r="IU123" s="200" t="s">
        <v>472</v>
      </c>
      <c r="IV123" s="200" t="s">
        <v>472</v>
      </c>
      <c r="IW123" s="200" t="s">
        <v>472</v>
      </c>
      <c r="IX123" s="200" t="s">
        <v>472</v>
      </c>
      <c r="IY123" s="188" t="s">
        <v>472</v>
      </c>
      <c r="IZ123" s="200" t="s">
        <v>472</v>
      </c>
      <c r="JA123" s="200" t="s">
        <v>472</v>
      </c>
      <c r="JB123" s="200" t="s">
        <v>472</v>
      </c>
      <c r="JC123" s="200" t="s">
        <v>472</v>
      </c>
      <c r="JD123" s="188" t="s">
        <v>472</v>
      </c>
      <c r="JE123" s="200" t="s">
        <v>472</v>
      </c>
      <c r="JF123" s="200" t="s">
        <v>472</v>
      </c>
      <c r="JG123" s="200" t="s">
        <v>472</v>
      </c>
      <c r="JH123" s="200" t="s">
        <v>472</v>
      </c>
      <c r="JI123" s="188" t="s">
        <v>472</v>
      </c>
      <c r="JJ123" s="200" t="s">
        <v>472</v>
      </c>
      <c r="JK123" s="200" t="s">
        <v>472</v>
      </c>
      <c r="JL123" s="200" t="s">
        <v>472</v>
      </c>
      <c r="JM123" s="200" t="s">
        <v>472</v>
      </c>
      <c r="JN123" s="188" t="s">
        <v>472</v>
      </c>
      <c r="JO123" s="188" t="s">
        <v>15</v>
      </c>
      <c r="JP123" s="200"/>
      <c r="JQ123" s="200"/>
      <c r="JR123" s="188"/>
      <c r="JS123" s="200"/>
      <c r="JT123" s="200"/>
      <c r="JU123" s="200" t="s">
        <v>15</v>
      </c>
      <c r="JV123" s="200" t="s">
        <v>15</v>
      </c>
      <c r="JW123" s="188" t="s">
        <v>15</v>
      </c>
      <c r="JX123" s="200" t="s">
        <v>15</v>
      </c>
      <c r="JY123" s="200" t="s">
        <v>15</v>
      </c>
      <c r="JZ123" s="200" t="s">
        <v>15</v>
      </c>
      <c r="KA123" s="200" t="s">
        <v>15</v>
      </c>
      <c r="KB123" s="188" t="s">
        <v>15</v>
      </c>
      <c r="KC123" s="200" t="s">
        <v>15</v>
      </c>
      <c r="KD123" s="200" t="s">
        <v>15</v>
      </c>
      <c r="KE123" s="200" t="s">
        <v>15</v>
      </c>
      <c r="KF123" s="200" t="s">
        <v>15</v>
      </c>
      <c r="KG123" s="188" t="s">
        <v>15</v>
      </c>
      <c r="KH123" s="200" t="s">
        <v>15</v>
      </c>
      <c r="KI123" s="200" t="s">
        <v>15</v>
      </c>
      <c r="KJ123" s="200" t="s">
        <v>15</v>
      </c>
      <c r="KK123" s="200" t="s">
        <v>15</v>
      </c>
      <c r="KL123" s="188" t="s">
        <v>15</v>
      </c>
      <c r="KM123" s="200" t="s">
        <v>15</v>
      </c>
      <c r="KN123" s="200" t="s">
        <v>15</v>
      </c>
      <c r="KO123" s="200" t="s">
        <v>15</v>
      </c>
      <c r="KP123" s="200" t="s">
        <v>15</v>
      </c>
      <c r="KQ123" s="188" t="s">
        <v>15</v>
      </c>
      <c r="KR123" s="200" t="s">
        <v>15</v>
      </c>
      <c r="KS123" s="200" t="s">
        <v>15</v>
      </c>
      <c r="KT123" s="200" t="s">
        <v>15</v>
      </c>
      <c r="KU123" s="200" t="s">
        <v>15</v>
      </c>
      <c r="KV123" s="188" t="s">
        <v>15</v>
      </c>
      <c r="KW123" s="188" t="s">
        <v>15</v>
      </c>
      <c r="KX123" s="200"/>
      <c r="KY123" s="200"/>
      <c r="KZ123" s="188"/>
      <c r="LA123" s="200"/>
      <c r="LB123" s="200"/>
      <c r="LC123" s="200" t="s">
        <v>15</v>
      </c>
      <c r="LD123" s="200" t="s">
        <v>15</v>
      </c>
      <c r="LE123" s="188" t="s">
        <v>15</v>
      </c>
      <c r="LF123" s="200" t="s">
        <v>15</v>
      </c>
      <c r="LG123" s="200" t="s">
        <v>15</v>
      </c>
      <c r="LH123" s="200" t="s">
        <v>15</v>
      </c>
      <c r="LI123" s="200" t="s">
        <v>15</v>
      </c>
      <c r="LJ123" s="188" t="s">
        <v>15</v>
      </c>
      <c r="LK123" s="200" t="s">
        <v>15</v>
      </c>
      <c r="LL123" s="200" t="s">
        <v>15</v>
      </c>
      <c r="LM123" s="200" t="s">
        <v>15</v>
      </c>
      <c r="LN123" s="200" t="s">
        <v>15</v>
      </c>
      <c r="LO123" s="188" t="s">
        <v>15</v>
      </c>
      <c r="LP123" s="200" t="s">
        <v>15</v>
      </c>
      <c r="LQ123" s="200" t="s">
        <v>15</v>
      </c>
      <c r="LR123" s="200" t="s">
        <v>15</v>
      </c>
      <c r="LS123" s="200" t="s">
        <v>15</v>
      </c>
      <c r="LT123" s="188" t="s">
        <v>15</v>
      </c>
      <c r="LU123" s="200" t="s">
        <v>15</v>
      </c>
      <c r="LV123" s="200" t="s">
        <v>15</v>
      </c>
      <c r="LW123" s="200" t="s">
        <v>15</v>
      </c>
      <c r="LX123" s="200" t="s">
        <v>15</v>
      </c>
      <c r="LY123" s="188" t="s">
        <v>15</v>
      </c>
      <c r="LZ123" s="200" t="s">
        <v>15</v>
      </c>
      <c r="MA123" s="200" t="s">
        <v>15</v>
      </c>
      <c r="MB123" s="200" t="s">
        <v>15</v>
      </c>
      <c r="MC123" s="200" t="s">
        <v>15</v>
      </c>
      <c r="MD123" s="188" t="s">
        <v>15</v>
      </c>
      <c r="ME123" s="188" t="str">
        <f t="shared" si="728"/>
        <v>NO</v>
      </c>
      <c r="MF123" s="200"/>
      <c r="MG123" s="200"/>
      <c r="MH123" s="188"/>
      <c r="MI123" s="200"/>
      <c r="MJ123" s="200"/>
      <c r="MK123" s="200" t="str">
        <f t="shared" si="700"/>
        <v>NO</v>
      </c>
      <c r="ML123" s="200" t="str">
        <f t="shared" si="701"/>
        <v>NO</v>
      </c>
      <c r="MM123" s="188" t="str">
        <f t="shared" si="702"/>
        <v>NO</v>
      </c>
      <c r="MN123" s="200" t="str">
        <f t="shared" si="703"/>
        <v>NO</v>
      </c>
      <c r="MO123" s="200" t="str">
        <f t="shared" si="704"/>
        <v>NO</v>
      </c>
      <c r="MP123" s="200" t="str">
        <f t="shared" si="705"/>
        <v>NO</v>
      </c>
      <c r="MQ123" s="200" t="str">
        <f t="shared" si="706"/>
        <v>NO</v>
      </c>
      <c r="MR123" s="188" t="str">
        <f t="shared" si="707"/>
        <v>NO</v>
      </c>
      <c r="MS123" s="200" t="str">
        <f t="shared" si="708"/>
        <v>NO</v>
      </c>
      <c r="MT123" s="200" t="str">
        <f t="shared" si="709"/>
        <v>NO</v>
      </c>
      <c r="MU123" s="200" t="str">
        <f t="shared" si="710"/>
        <v>NO</v>
      </c>
      <c r="MV123" s="200" t="str">
        <f t="shared" si="711"/>
        <v>NO</v>
      </c>
      <c r="MW123" s="188" t="str">
        <f t="shared" si="712"/>
        <v>NO</v>
      </c>
      <c r="MX123" s="200" t="str">
        <f t="shared" si="713"/>
        <v>NO</v>
      </c>
      <c r="MY123" s="200" t="str">
        <f t="shared" si="714"/>
        <v>NO</v>
      </c>
      <c r="MZ123" s="200" t="str">
        <f t="shared" si="715"/>
        <v>NO</v>
      </c>
      <c r="NA123" s="200" t="str">
        <f t="shared" si="716"/>
        <v>NO</v>
      </c>
      <c r="NB123" s="188" t="str">
        <f t="shared" si="717"/>
        <v>NO</v>
      </c>
      <c r="NC123" s="200" t="str">
        <f t="shared" si="718"/>
        <v>NO</v>
      </c>
      <c r="ND123" s="200" t="str">
        <f t="shared" si="719"/>
        <v>NO</v>
      </c>
      <c r="NE123" s="200" t="str">
        <f t="shared" si="720"/>
        <v>NO</v>
      </c>
      <c r="NF123" s="200" t="str">
        <f t="shared" si="721"/>
        <v>NO</v>
      </c>
      <c r="NG123" s="188" t="str">
        <f t="shared" si="722"/>
        <v>NO</v>
      </c>
      <c r="NH123" s="200" t="str">
        <f t="shared" si="723"/>
        <v>NO</v>
      </c>
      <c r="NI123" s="200" t="str">
        <f t="shared" si="724"/>
        <v>NO</v>
      </c>
      <c r="NJ123" s="200" t="str">
        <f t="shared" si="725"/>
        <v>NO</v>
      </c>
      <c r="NK123" s="200" t="str">
        <f t="shared" si="726"/>
        <v>NO</v>
      </c>
      <c r="NL123" s="188" t="str">
        <f t="shared" si="727"/>
        <v>NO</v>
      </c>
      <c r="NM123" s="169"/>
      <c r="NN123" s="169"/>
      <c r="NO123" s="169"/>
      <c r="NP123" s="169"/>
    </row>
    <row r="124" spans="1:380" ht="21" outlineLevel="1">
      <c r="A124" s="189" t="s">
        <v>319</v>
      </c>
      <c r="B124" s="208" t="s">
        <v>473</v>
      </c>
      <c r="C124" s="188">
        <f>C131+C132</f>
        <v>83.399800000000326</v>
      </c>
      <c r="D124" s="200"/>
      <c r="E124" s="200"/>
      <c r="F124" s="188"/>
      <c r="G124" s="200"/>
      <c r="H124" s="200"/>
      <c r="I124" s="200">
        <f t="shared" ref="I124:AJ124" si="785">I131+I132</f>
        <v>90.457033333333328</v>
      </c>
      <c r="J124" s="200">
        <f t="shared" si="785"/>
        <v>93.573700000000002</v>
      </c>
      <c r="K124" s="188">
        <f t="shared" si="785"/>
        <v>96.690366666666677</v>
      </c>
      <c r="L124" s="200">
        <f t="shared" si="785"/>
        <v>98.560366666666681</v>
      </c>
      <c r="M124" s="200">
        <f t="shared" si="785"/>
        <v>100.43036666666667</v>
      </c>
      <c r="N124" s="200">
        <f t="shared" si="785"/>
        <v>102.30036666666668</v>
      </c>
      <c r="O124" s="200">
        <f t="shared" si="785"/>
        <v>104.17036666666668</v>
      </c>
      <c r="P124" s="188">
        <f t="shared" si="785"/>
        <v>106.04036666666667</v>
      </c>
      <c r="Q124" s="200">
        <f t="shared" si="785"/>
        <v>107.88286666666667</v>
      </c>
      <c r="R124" s="200">
        <f t="shared" si="785"/>
        <v>109.72536666666667</v>
      </c>
      <c r="S124" s="200">
        <f t="shared" si="785"/>
        <v>111.56786666666667</v>
      </c>
      <c r="T124" s="200">
        <f t="shared" si="785"/>
        <v>113.41036666666668</v>
      </c>
      <c r="U124" s="188">
        <f t="shared" si="785"/>
        <v>115.25286666666668</v>
      </c>
      <c r="V124" s="200">
        <f t="shared" si="785"/>
        <v>117.47120000000001</v>
      </c>
      <c r="W124" s="200">
        <f t="shared" si="785"/>
        <v>119.68953333333334</v>
      </c>
      <c r="X124" s="200">
        <f t="shared" si="785"/>
        <v>121.90786666666666</v>
      </c>
      <c r="Y124" s="200">
        <f t="shared" si="785"/>
        <v>124.1262</v>
      </c>
      <c r="Z124" s="188">
        <f t="shared" si="785"/>
        <v>126.34453333333333</v>
      </c>
      <c r="AA124" s="200">
        <f t="shared" si="785"/>
        <v>127.4537</v>
      </c>
      <c r="AB124" s="200">
        <f t="shared" si="785"/>
        <v>128.56286666666665</v>
      </c>
      <c r="AC124" s="200">
        <f t="shared" si="785"/>
        <v>129.67203333333333</v>
      </c>
      <c r="AD124" s="200">
        <f t="shared" si="785"/>
        <v>130.78120000000001</v>
      </c>
      <c r="AE124" s="188">
        <f t="shared" si="785"/>
        <v>131.89036666666667</v>
      </c>
      <c r="AF124" s="200">
        <f t="shared" si="785"/>
        <v>132.99953333333335</v>
      </c>
      <c r="AG124" s="200">
        <f t="shared" si="785"/>
        <v>134.10870000000003</v>
      </c>
      <c r="AH124" s="200">
        <f t="shared" si="785"/>
        <v>135.21786666666668</v>
      </c>
      <c r="AI124" s="200">
        <f t="shared" si="785"/>
        <v>136.32703333333336</v>
      </c>
      <c r="AJ124" s="188">
        <f t="shared" si="785"/>
        <v>137.43619999999999</v>
      </c>
      <c r="AK124" s="188">
        <f>SUM(AK125:AK130)</f>
        <v>37.695909997499996</v>
      </c>
      <c r="AL124" s="200"/>
      <c r="AM124" s="200"/>
      <c r="AN124" s="188"/>
      <c r="AO124" s="200"/>
      <c r="AP124" s="200"/>
      <c r="AQ124" s="200">
        <f t="shared" ref="AQ124:BR124" si="786">AQ125+AQ126</f>
        <v>36.109764453697046</v>
      </c>
      <c r="AR124" s="200">
        <f t="shared" si="786"/>
        <v>35.760882806000261</v>
      </c>
      <c r="AS124" s="188">
        <f t="shared" si="786"/>
        <v>35.412001158303468</v>
      </c>
      <c r="AT124" s="200">
        <f t="shared" si="786"/>
        <v>35.295453866114237</v>
      </c>
      <c r="AU124" s="200">
        <f t="shared" si="786"/>
        <v>35.178906573925005</v>
      </c>
      <c r="AV124" s="200">
        <f t="shared" si="786"/>
        <v>35.062359281735773</v>
      </c>
      <c r="AW124" s="200">
        <f t="shared" si="786"/>
        <v>34.945811989546549</v>
      </c>
      <c r="AX124" s="188">
        <f t="shared" si="786"/>
        <v>34.829264697357317</v>
      </c>
      <c r="AY124" s="200">
        <f t="shared" si="786"/>
        <v>34.59936687175221</v>
      </c>
      <c r="AZ124" s="200">
        <f t="shared" si="786"/>
        <v>34.36946904614711</v>
      </c>
      <c r="BA124" s="200">
        <f t="shared" si="786"/>
        <v>34.139571220542003</v>
      </c>
      <c r="BB124" s="200">
        <f t="shared" si="786"/>
        <v>33.909673394936902</v>
      </c>
      <c r="BC124" s="188">
        <f t="shared" si="786"/>
        <v>33.679775569331802</v>
      </c>
      <c r="BD124" s="200">
        <f t="shared" si="786"/>
        <v>33.618291935995664</v>
      </c>
      <c r="BE124" s="200">
        <f t="shared" si="786"/>
        <v>33.556808302659533</v>
      </c>
      <c r="BF124" s="200">
        <f t="shared" si="786"/>
        <v>33.495324669323402</v>
      </c>
      <c r="BG124" s="200">
        <f t="shared" si="786"/>
        <v>33.433841035987271</v>
      </c>
      <c r="BH124" s="188">
        <f t="shared" si="786"/>
        <v>33.37235740265114</v>
      </c>
      <c r="BI124" s="200">
        <f t="shared" si="786"/>
        <v>33.342128543078651</v>
      </c>
      <c r="BJ124" s="200">
        <f t="shared" si="786"/>
        <v>33.311899683506155</v>
      </c>
      <c r="BK124" s="200">
        <f t="shared" si="786"/>
        <v>33.281670823933673</v>
      </c>
      <c r="BL124" s="200">
        <f t="shared" si="786"/>
        <v>33.251441964361177</v>
      </c>
      <c r="BM124" s="188">
        <f t="shared" si="786"/>
        <v>33.221213104788688</v>
      </c>
      <c r="BN124" s="200">
        <f t="shared" si="786"/>
        <v>33.1909842452162</v>
      </c>
      <c r="BO124" s="200">
        <f t="shared" si="786"/>
        <v>33.160755385643711</v>
      </c>
      <c r="BP124" s="200">
        <f t="shared" si="786"/>
        <v>33.130526526071222</v>
      </c>
      <c r="BQ124" s="200">
        <f t="shared" si="786"/>
        <v>33.100297666498733</v>
      </c>
      <c r="BR124" s="188">
        <f t="shared" si="786"/>
        <v>33.070068806926244</v>
      </c>
      <c r="BS124" s="188">
        <f>BS126+BS128</f>
        <v>4.2073299391665895</v>
      </c>
      <c r="BT124" s="200"/>
      <c r="BU124" s="200"/>
      <c r="BV124" s="188"/>
      <c r="BW124" s="200"/>
      <c r="BX124" s="200"/>
      <c r="BY124" s="200">
        <f t="shared" ref="BY124:CZ124" si="787">BY126+BY128</f>
        <v>4.5080701102905891</v>
      </c>
      <c r="BZ124" s="200">
        <f t="shared" si="787"/>
        <v>4.5014951519243862</v>
      </c>
      <c r="CA124" s="188">
        <f t="shared" si="787"/>
        <v>4.4949201935581815</v>
      </c>
      <c r="CB124" s="200">
        <f t="shared" si="787"/>
        <v>4.3962578819136073</v>
      </c>
      <c r="CC124" s="200">
        <f t="shared" si="787"/>
        <v>4.2980720510718813</v>
      </c>
      <c r="CD124" s="200">
        <f t="shared" si="787"/>
        <v>4.2425961234089264</v>
      </c>
      <c r="CE124" s="200">
        <f t="shared" si="787"/>
        <v>4.187358436147397</v>
      </c>
      <c r="CF124" s="188">
        <f t="shared" si="787"/>
        <v>4.1323589892872912</v>
      </c>
      <c r="CG124" s="200">
        <f t="shared" si="787"/>
        <v>4.1204628774595466</v>
      </c>
      <c r="CH124" s="200">
        <f t="shared" si="787"/>
        <v>4.1085667656318012</v>
      </c>
      <c r="CI124" s="200">
        <f t="shared" si="787"/>
        <v>4.0966706538040558</v>
      </c>
      <c r="CJ124" s="200">
        <f t="shared" si="787"/>
        <v>4.0847745419763122</v>
      </c>
      <c r="CK124" s="188">
        <f t="shared" si="787"/>
        <v>4.0728784301485659</v>
      </c>
      <c r="CL124" s="200">
        <f t="shared" si="787"/>
        <v>4.0690931560430332</v>
      </c>
      <c r="CM124" s="200">
        <f t="shared" si="787"/>
        <v>4.0653078819374997</v>
      </c>
      <c r="CN124" s="200">
        <f t="shared" si="787"/>
        <v>4.0615226078319653</v>
      </c>
      <c r="CO124" s="200">
        <f t="shared" si="787"/>
        <v>4.0577373337264326</v>
      </c>
      <c r="CP124" s="188">
        <f t="shared" si="787"/>
        <v>4.0539520596209</v>
      </c>
      <c r="CQ124" s="200">
        <f t="shared" si="787"/>
        <v>4.0521288215015101</v>
      </c>
      <c r="CR124" s="200">
        <f t="shared" si="787"/>
        <v>4.0503055833821202</v>
      </c>
      <c r="CS124" s="200">
        <f t="shared" si="787"/>
        <v>4.0484823452627303</v>
      </c>
      <c r="CT124" s="200">
        <f t="shared" si="787"/>
        <v>4.0466591071433404</v>
      </c>
      <c r="CU124" s="188">
        <f t="shared" si="787"/>
        <v>4.0448358690239505</v>
      </c>
      <c r="CV124" s="200">
        <f t="shared" si="787"/>
        <v>4.0430126309045615</v>
      </c>
      <c r="CW124" s="200">
        <f t="shared" si="787"/>
        <v>4.0411893927851716</v>
      </c>
      <c r="CX124" s="200">
        <f t="shared" si="787"/>
        <v>4.0393661546657826</v>
      </c>
      <c r="CY124" s="200">
        <f t="shared" si="787"/>
        <v>4.0375429165463927</v>
      </c>
      <c r="CZ124" s="188">
        <f t="shared" si="787"/>
        <v>4.0357196784270029</v>
      </c>
      <c r="DA124" s="190"/>
      <c r="DB124" s="190"/>
      <c r="DC124" s="190"/>
      <c r="DD124" s="190"/>
      <c r="DE124" s="190"/>
      <c r="DF124" s="190"/>
      <c r="DG124" s="190"/>
      <c r="DH124" s="190"/>
      <c r="DI124" s="190"/>
      <c r="DJ124" s="190"/>
      <c r="DK124" s="190"/>
      <c r="DL124" s="190"/>
      <c r="DM124" s="190"/>
      <c r="DN124" s="190"/>
      <c r="DO124" s="190"/>
      <c r="DP124" s="190"/>
      <c r="DQ124" s="190"/>
      <c r="DR124" s="190"/>
      <c r="DS124" s="190"/>
      <c r="DT124" s="190"/>
      <c r="DU124" s="190"/>
      <c r="DV124" s="190"/>
      <c r="DW124" s="190"/>
      <c r="DX124" s="190"/>
      <c r="DY124" s="190"/>
      <c r="DZ124" s="190"/>
      <c r="EA124" s="190"/>
      <c r="EB124" s="190"/>
      <c r="EC124" s="190"/>
      <c r="ED124" s="190"/>
      <c r="EE124" s="190"/>
      <c r="EF124" s="190"/>
      <c r="EG124" s="190"/>
      <c r="EH124" s="190"/>
      <c r="EI124" s="190"/>
      <c r="EJ124" s="190"/>
      <c r="EK124" s="190"/>
      <c r="EL124" s="190"/>
      <c r="EM124" s="190"/>
      <c r="EN124" s="190"/>
      <c r="EO124" s="190"/>
      <c r="EP124" s="190"/>
      <c r="EQ124" s="190"/>
      <c r="ER124" s="190"/>
      <c r="ES124" s="190"/>
      <c r="ET124" s="190"/>
      <c r="EU124" s="190"/>
      <c r="EV124" s="190"/>
      <c r="EW124" s="190"/>
      <c r="EX124" s="190"/>
      <c r="EY124" s="190"/>
      <c r="EZ124" s="190"/>
      <c r="FA124" s="190"/>
      <c r="FB124" s="190"/>
      <c r="FC124" s="190"/>
      <c r="FD124" s="190"/>
      <c r="FE124" s="190"/>
      <c r="FF124" s="190"/>
      <c r="FG124" s="190"/>
      <c r="FH124" s="190"/>
      <c r="FI124" s="190"/>
      <c r="FJ124" s="190"/>
      <c r="FK124" s="190"/>
      <c r="FL124" s="190"/>
      <c r="FM124" s="190"/>
      <c r="FN124" s="190"/>
      <c r="FO124" s="190"/>
      <c r="FP124" s="190"/>
      <c r="FQ124" s="190"/>
      <c r="FR124" s="190"/>
      <c r="FS124" s="190"/>
      <c r="FT124" s="190"/>
      <c r="FU124" s="190"/>
      <c r="FV124" s="190"/>
      <c r="FW124" s="190"/>
      <c r="FX124" s="190"/>
      <c r="FY124" s="190"/>
      <c r="FZ124" s="190"/>
      <c r="GA124" s="190"/>
      <c r="GB124" s="190"/>
      <c r="GC124" s="190"/>
      <c r="GD124" s="190"/>
      <c r="GE124" s="190"/>
      <c r="GF124" s="190"/>
      <c r="GG124" s="190"/>
      <c r="GH124" s="190"/>
      <c r="GI124" s="190"/>
      <c r="GJ124" s="190"/>
      <c r="GK124" s="190"/>
      <c r="GL124" s="190"/>
      <c r="GM124" s="190"/>
      <c r="GN124" s="190"/>
      <c r="GO124" s="190"/>
      <c r="GP124" s="190"/>
      <c r="GQ124" s="190"/>
      <c r="GR124" s="190"/>
      <c r="GS124" s="190"/>
      <c r="GT124" s="190"/>
      <c r="GU124" s="190"/>
      <c r="GV124" s="190"/>
      <c r="GW124" s="190"/>
      <c r="GX124" s="190"/>
      <c r="GY124" s="190"/>
      <c r="GZ124" s="190"/>
      <c r="HA124" s="190"/>
      <c r="HB124" s="190"/>
      <c r="HC124" s="190"/>
      <c r="HD124" s="190"/>
      <c r="HE124" s="190"/>
      <c r="HF124" s="190"/>
      <c r="HG124" s="190"/>
      <c r="HH124" s="190"/>
      <c r="HI124" s="190"/>
      <c r="HJ124" s="190"/>
      <c r="HK124" s="190"/>
      <c r="HL124" s="190"/>
      <c r="HM124" s="190"/>
      <c r="HN124" s="190"/>
      <c r="HO124" s="190"/>
      <c r="HP124" s="190"/>
      <c r="HQ124" s="190"/>
      <c r="HR124" s="190"/>
      <c r="HS124" s="190"/>
      <c r="HT124" s="190"/>
      <c r="HU124" s="190"/>
      <c r="HV124" s="190"/>
      <c r="HW124" s="190"/>
      <c r="HX124" s="190"/>
      <c r="HY124" s="190"/>
      <c r="HZ124" s="190"/>
      <c r="IA124" s="190"/>
      <c r="IB124" s="190"/>
      <c r="IC124" s="190"/>
      <c r="ID124" s="190"/>
      <c r="IE124" s="190"/>
      <c r="IF124" s="190"/>
      <c r="IG124" s="190"/>
      <c r="IH124" s="190"/>
      <c r="II124" s="190"/>
      <c r="IJ124" s="190"/>
      <c r="IK124" s="190"/>
      <c r="IL124" s="190"/>
      <c r="IM124" s="190"/>
      <c r="IN124" s="190"/>
      <c r="IO124" s="190"/>
      <c r="IP124" s="190"/>
      <c r="IQ124" s="190"/>
      <c r="IR124" s="190"/>
      <c r="IS124" s="190"/>
      <c r="IT124" s="190"/>
      <c r="IU124" s="190"/>
      <c r="IV124" s="190"/>
      <c r="IW124" s="190"/>
      <c r="IX124" s="190"/>
      <c r="IY124" s="190"/>
      <c r="IZ124" s="190"/>
      <c r="JA124" s="190"/>
      <c r="JB124" s="190"/>
      <c r="JC124" s="190"/>
      <c r="JD124" s="190"/>
      <c r="JE124" s="190"/>
      <c r="JF124" s="190"/>
      <c r="JG124" s="190"/>
      <c r="JH124" s="190"/>
      <c r="JI124" s="190"/>
      <c r="JJ124" s="190"/>
      <c r="JK124" s="190"/>
      <c r="JL124" s="190"/>
      <c r="JM124" s="190"/>
      <c r="JN124" s="190"/>
      <c r="JO124" s="188">
        <f>SUM(JO125:JO134)</f>
        <v>2253.8277138091466</v>
      </c>
      <c r="JP124" s="200"/>
      <c r="JQ124" s="200"/>
      <c r="JR124" s="188"/>
      <c r="JS124" s="200"/>
      <c r="JT124" s="200"/>
      <c r="JU124" s="200">
        <f t="shared" ref="JU124:KV124" si="788">SUM(JU125:JU134)</f>
        <v>2296.1690172638564</v>
      </c>
      <c r="JV124" s="200">
        <f t="shared" si="788"/>
        <v>2287.7746338279694</v>
      </c>
      <c r="JW124" s="188">
        <f t="shared" si="788"/>
        <v>2279.380250392082</v>
      </c>
      <c r="JX124" s="200">
        <f t="shared" si="788"/>
        <v>2251.8414136249712</v>
      </c>
      <c r="JY124" s="200">
        <f t="shared" si="788"/>
        <v>2224.4288442706152</v>
      </c>
      <c r="JZ124" s="200">
        <f t="shared" si="788"/>
        <v>2208.3343992586342</v>
      </c>
      <c r="KA124" s="200">
        <f t="shared" si="788"/>
        <v>2192.3030879530302</v>
      </c>
      <c r="KB124" s="188">
        <f t="shared" si="788"/>
        <v>2176.3349103538035</v>
      </c>
      <c r="KC124" s="200">
        <f t="shared" si="788"/>
        <v>2168.5878016025085</v>
      </c>
      <c r="KD124" s="200">
        <f t="shared" si="788"/>
        <v>2160.8406928512131</v>
      </c>
      <c r="KE124" s="200">
        <f t="shared" si="788"/>
        <v>2153.0935840999177</v>
      </c>
      <c r="KF124" s="200">
        <f t="shared" si="788"/>
        <v>2145.3464753486223</v>
      </c>
      <c r="KG124" s="188">
        <f t="shared" si="788"/>
        <v>2137.5993665973269</v>
      </c>
      <c r="KH124" s="200">
        <f t="shared" si="788"/>
        <v>2137.0930605592825</v>
      </c>
      <c r="KI124" s="200">
        <f t="shared" si="788"/>
        <v>2136.5867545212377</v>
      </c>
      <c r="KJ124" s="200">
        <f t="shared" si="788"/>
        <v>2136.0804484831929</v>
      </c>
      <c r="KK124" s="200">
        <f t="shared" si="788"/>
        <v>2135.5741424451485</v>
      </c>
      <c r="KL124" s="188">
        <f t="shared" si="788"/>
        <v>2135.0678364071036</v>
      </c>
      <c r="KM124" s="200">
        <f t="shared" si="788"/>
        <v>2134.8474369041023</v>
      </c>
      <c r="KN124" s="200">
        <f t="shared" si="788"/>
        <v>2134.627037401101</v>
      </c>
      <c r="KO124" s="200">
        <f t="shared" si="788"/>
        <v>2134.4066378980997</v>
      </c>
      <c r="KP124" s="200">
        <f t="shared" si="788"/>
        <v>2134.1862383950984</v>
      </c>
      <c r="KQ124" s="188">
        <f t="shared" si="788"/>
        <v>2133.9658388920971</v>
      </c>
      <c r="KR124" s="200">
        <f t="shared" si="788"/>
        <v>2133.7454393890957</v>
      </c>
      <c r="KS124" s="200">
        <f t="shared" si="788"/>
        <v>2133.5250398860944</v>
      </c>
      <c r="KT124" s="200">
        <f t="shared" si="788"/>
        <v>2133.3046403830931</v>
      </c>
      <c r="KU124" s="200">
        <f t="shared" si="788"/>
        <v>2133.0842408800918</v>
      </c>
      <c r="KV124" s="188">
        <f t="shared" si="788"/>
        <v>2132.8638413770905</v>
      </c>
      <c r="KW124" s="190"/>
      <c r="KX124" s="190"/>
      <c r="KY124" s="190"/>
      <c r="KZ124" s="190"/>
      <c r="LA124" s="190"/>
      <c r="LB124" s="190"/>
      <c r="LC124" s="190"/>
      <c r="LD124" s="190"/>
      <c r="LE124" s="190"/>
      <c r="LF124" s="190"/>
      <c r="LG124" s="190"/>
      <c r="LH124" s="190"/>
      <c r="LI124" s="190"/>
      <c r="LJ124" s="190"/>
      <c r="LK124" s="190"/>
      <c r="LL124" s="190"/>
      <c r="LM124" s="190"/>
      <c r="LN124" s="190"/>
      <c r="LO124" s="190"/>
      <c r="LP124" s="190"/>
      <c r="LQ124" s="190"/>
      <c r="LR124" s="190"/>
      <c r="LS124" s="190"/>
      <c r="LT124" s="190"/>
      <c r="LU124" s="190"/>
      <c r="LV124" s="190"/>
      <c r="LW124" s="190"/>
      <c r="LX124" s="190"/>
      <c r="LY124" s="190"/>
      <c r="LZ124" s="190"/>
      <c r="MA124" s="190"/>
      <c r="MB124" s="190"/>
      <c r="MC124" s="190"/>
      <c r="MD124" s="190"/>
      <c r="ME124" s="188">
        <f>SUM(ME125:ME133)</f>
        <v>2253.8277138091466</v>
      </c>
      <c r="MF124" s="200"/>
      <c r="MG124" s="200"/>
      <c r="MH124" s="188"/>
      <c r="MI124" s="200"/>
      <c r="MJ124" s="200"/>
      <c r="MK124" s="200">
        <f t="shared" ref="MK124:NL124" si="789">SUM(MK125:MK133)</f>
        <v>2296.1690172638564</v>
      </c>
      <c r="ML124" s="200">
        <f t="shared" si="789"/>
        <v>2287.7746338279694</v>
      </c>
      <c r="MM124" s="188">
        <f t="shared" si="789"/>
        <v>2279.380250392082</v>
      </c>
      <c r="MN124" s="200">
        <f t="shared" si="789"/>
        <v>2251.8414136249712</v>
      </c>
      <c r="MO124" s="200">
        <f t="shared" si="789"/>
        <v>2224.4288442706152</v>
      </c>
      <c r="MP124" s="200">
        <f t="shared" si="789"/>
        <v>2208.3343992586342</v>
      </c>
      <c r="MQ124" s="200">
        <f t="shared" si="789"/>
        <v>2192.3030879530302</v>
      </c>
      <c r="MR124" s="188">
        <f t="shared" si="789"/>
        <v>2176.3349103538035</v>
      </c>
      <c r="MS124" s="200">
        <f t="shared" si="789"/>
        <v>2168.5878016025085</v>
      </c>
      <c r="MT124" s="200">
        <f t="shared" si="789"/>
        <v>2160.8406928512131</v>
      </c>
      <c r="MU124" s="200">
        <f t="shared" si="789"/>
        <v>2153.0935840999177</v>
      </c>
      <c r="MV124" s="200">
        <f t="shared" si="789"/>
        <v>2145.3464753486223</v>
      </c>
      <c r="MW124" s="188">
        <f t="shared" si="789"/>
        <v>2137.5993665973269</v>
      </c>
      <c r="MX124" s="200">
        <f t="shared" si="789"/>
        <v>2137.0930605592825</v>
      </c>
      <c r="MY124" s="200">
        <f t="shared" si="789"/>
        <v>2136.5867545212377</v>
      </c>
      <c r="MZ124" s="200">
        <f t="shared" si="789"/>
        <v>2136.0804484831929</v>
      </c>
      <c r="NA124" s="200">
        <f t="shared" si="789"/>
        <v>2135.5741424451485</v>
      </c>
      <c r="NB124" s="188">
        <f t="shared" si="789"/>
        <v>2135.0678364071036</v>
      </c>
      <c r="NC124" s="200">
        <f t="shared" si="789"/>
        <v>2134.8474369041023</v>
      </c>
      <c r="ND124" s="200">
        <f t="shared" si="789"/>
        <v>2134.627037401101</v>
      </c>
      <c r="NE124" s="200">
        <f t="shared" si="789"/>
        <v>2134.4066378980997</v>
      </c>
      <c r="NF124" s="200">
        <f t="shared" si="789"/>
        <v>2134.1862383950984</v>
      </c>
      <c r="NG124" s="188">
        <f t="shared" si="789"/>
        <v>2133.9658388920971</v>
      </c>
      <c r="NH124" s="200">
        <f t="shared" si="789"/>
        <v>2133.7454393890957</v>
      </c>
      <c r="NI124" s="200">
        <f t="shared" si="789"/>
        <v>2133.5250398860944</v>
      </c>
      <c r="NJ124" s="200">
        <f t="shared" si="789"/>
        <v>2133.3046403830931</v>
      </c>
      <c r="NK124" s="200">
        <f t="shared" si="789"/>
        <v>2133.0842408800918</v>
      </c>
      <c r="NL124" s="188">
        <f t="shared" si="789"/>
        <v>2132.8638413770905</v>
      </c>
      <c r="NM124" s="169"/>
      <c r="NN124" s="169"/>
      <c r="NO124" s="169"/>
      <c r="NP124" s="169"/>
    </row>
    <row r="125" spans="1:380" ht="21" outlineLevel="1">
      <c r="A125" s="191" t="s">
        <v>320</v>
      </c>
      <c r="B125" s="208" t="s">
        <v>473</v>
      </c>
      <c r="C125" s="190"/>
      <c r="D125" s="190"/>
      <c r="E125" s="190"/>
      <c r="F125" s="190"/>
      <c r="G125" s="190"/>
      <c r="H125" s="190"/>
      <c r="I125" s="190"/>
      <c r="J125" s="190"/>
      <c r="K125" s="190"/>
      <c r="L125" s="190"/>
      <c r="M125" s="190"/>
      <c r="N125" s="190"/>
      <c r="O125" s="190"/>
      <c r="P125" s="190"/>
      <c r="Q125" s="190"/>
      <c r="R125" s="190"/>
      <c r="S125" s="190"/>
      <c r="T125" s="190"/>
      <c r="U125" s="190"/>
      <c r="V125" s="190"/>
      <c r="W125" s="190"/>
      <c r="X125" s="190"/>
      <c r="Y125" s="190"/>
      <c r="Z125" s="190"/>
      <c r="AA125" s="190"/>
      <c r="AB125" s="190"/>
      <c r="AC125" s="190"/>
      <c r="AD125" s="190"/>
      <c r="AE125" s="190"/>
      <c r="AF125" s="190"/>
      <c r="AG125" s="190"/>
      <c r="AH125" s="190"/>
      <c r="AI125" s="190"/>
      <c r="AJ125" s="190"/>
      <c r="AK125" s="188">
        <v>33.806124007999998</v>
      </c>
      <c r="AL125" s="200"/>
      <c r="AM125" s="200"/>
      <c r="AN125" s="188"/>
      <c r="AO125" s="200"/>
      <c r="AP125" s="200"/>
      <c r="AQ125" s="200">
        <v>32.635197968700489</v>
      </c>
      <c r="AR125" s="200">
        <v>32.341403871227975</v>
      </c>
      <c r="AS125" s="188">
        <v>32.047609773755454</v>
      </c>
      <c r="AT125" s="200">
        <v>31.956839669652059</v>
      </c>
      <c r="AU125" s="200">
        <v>31.866069565548671</v>
      </c>
      <c r="AV125" s="200">
        <v>31.775299461445275</v>
      </c>
      <c r="AW125" s="200">
        <v>31.684529357341884</v>
      </c>
      <c r="AX125" s="188">
        <v>31.593759253238492</v>
      </c>
      <c r="AY125" s="200">
        <v>31.382328252329661</v>
      </c>
      <c r="AZ125" s="200">
        <v>31.170897251420833</v>
      </c>
      <c r="BA125" s="200">
        <v>30.959466250512005</v>
      </c>
      <c r="BB125" s="200">
        <v>30.748035249603177</v>
      </c>
      <c r="BC125" s="188">
        <v>30.536604248694349</v>
      </c>
      <c r="BD125" s="200">
        <v>30.49358744005449</v>
      </c>
      <c r="BE125" s="200">
        <v>30.450570631414635</v>
      </c>
      <c r="BF125" s="200">
        <v>30.407553822774776</v>
      </c>
      <c r="BG125" s="200">
        <v>30.364537014134921</v>
      </c>
      <c r="BH125" s="188">
        <v>30.321520205495062</v>
      </c>
      <c r="BI125" s="200">
        <v>30.300011801175135</v>
      </c>
      <c r="BJ125" s="200">
        <v>30.278503396855204</v>
      </c>
      <c r="BK125" s="200">
        <v>30.256994992535276</v>
      </c>
      <c r="BL125" s="200">
        <v>30.235486588215345</v>
      </c>
      <c r="BM125" s="188">
        <v>30.213978183895417</v>
      </c>
      <c r="BN125" s="200">
        <v>30.192469779575489</v>
      </c>
      <c r="BO125" s="200">
        <v>30.170961375255558</v>
      </c>
      <c r="BP125" s="200">
        <v>30.149452970935631</v>
      </c>
      <c r="BQ125" s="200">
        <v>30.127944566615703</v>
      </c>
      <c r="BR125" s="188">
        <v>30.106436162295772</v>
      </c>
      <c r="BS125" s="202"/>
      <c r="BT125" s="203"/>
      <c r="BU125" s="203"/>
      <c r="BV125" s="202"/>
      <c r="BW125" s="203"/>
      <c r="BX125" s="203"/>
      <c r="BY125" s="203"/>
      <c r="BZ125" s="203"/>
      <c r="CA125" s="202"/>
      <c r="CB125" s="203"/>
      <c r="CC125" s="203"/>
      <c r="CD125" s="203"/>
      <c r="CE125" s="203"/>
      <c r="CF125" s="202"/>
      <c r="CG125" s="203"/>
      <c r="CH125" s="203"/>
      <c r="CI125" s="203"/>
      <c r="CJ125" s="203"/>
      <c r="CK125" s="202"/>
      <c r="CL125" s="203"/>
      <c r="CM125" s="203"/>
      <c r="CN125" s="203"/>
      <c r="CO125" s="203"/>
      <c r="CP125" s="202"/>
      <c r="CQ125" s="203"/>
      <c r="CR125" s="203"/>
      <c r="CS125" s="203"/>
      <c r="CT125" s="203"/>
      <c r="CU125" s="202"/>
      <c r="CV125" s="203"/>
      <c r="CW125" s="203"/>
      <c r="CX125" s="203"/>
      <c r="CY125" s="203"/>
      <c r="CZ125" s="202"/>
      <c r="DA125" s="190"/>
      <c r="DB125" s="190"/>
      <c r="DC125" s="190"/>
      <c r="DD125" s="190"/>
      <c r="DE125" s="190"/>
      <c r="DF125" s="190"/>
      <c r="DG125" s="190"/>
      <c r="DH125" s="190"/>
      <c r="DI125" s="190"/>
      <c r="DJ125" s="190"/>
      <c r="DK125" s="190"/>
      <c r="DL125" s="190"/>
      <c r="DM125" s="190"/>
      <c r="DN125" s="190"/>
      <c r="DO125" s="190"/>
      <c r="DP125" s="190"/>
      <c r="DQ125" s="190"/>
      <c r="DR125" s="190"/>
      <c r="DS125" s="190"/>
      <c r="DT125" s="190"/>
      <c r="DU125" s="190"/>
      <c r="DV125" s="190"/>
      <c r="DW125" s="190"/>
      <c r="DX125" s="190"/>
      <c r="DY125" s="190"/>
      <c r="DZ125" s="190"/>
      <c r="EA125" s="190"/>
      <c r="EB125" s="190"/>
      <c r="EC125" s="190"/>
      <c r="ED125" s="190"/>
      <c r="EE125" s="190"/>
      <c r="EF125" s="190"/>
      <c r="EG125" s="190"/>
      <c r="EH125" s="190"/>
      <c r="EI125" s="190"/>
      <c r="EJ125" s="190"/>
      <c r="EK125" s="190"/>
      <c r="EL125" s="190"/>
      <c r="EM125" s="190"/>
      <c r="EN125" s="190"/>
      <c r="EO125" s="190"/>
      <c r="EP125" s="190"/>
      <c r="EQ125" s="190"/>
      <c r="ER125" s="190"/>
      <c r="ES125" s="190"/>
      <c r="ET125" s="190"/>
      <c r="EU125" s="190"/>
      <c r="EV125" s="190"/>
      <c r="EW125" s="190"/>
      <c r="EX125" s="190"/>
      <c r="EY125" s="190"/>
      <c r="EZ125" s="190"/>
      <c r="FA125" s="190"/>
      <c r="FB125" s="190"/>
      <c r="FC125" s="190"/>
      <c r="FD125" s="190"/>
      <c r="FE125" s="190"/>
      <c r="FF125" s="190"/>
      <c r="FG125" s="190"/>
      <c r="FH125" s="190"/>
      <c r="FI125" s="190"/>
      <c r="FJ125" s="190"/>
      <c r="FK125" s="190"/>
      <c r="FL125" s="190"/>
      <c r="FM125" s="190"/>
      <c r="FN125" s="190"/>
      <c r="FO125" s="190"/>
      <c r="FP125" s="190"/>
      <c r="FQ125" s="190"/>
      <c r="FR125" s="190"/>
      <c r="FS125" s="190"/>
      <c r="FT125" s="190"/>
      <c r="FU125" s="190"/>
      <c r="FV125" s="190"/>
      <c r="FW125" s="190"/>
      <c r="FX125" s="190"/>
      <c r="FY125" s="190"/>
      <c r="FZ125" s="190"/>
      <c r="GA125" s="190"/>
      <c r="GB125" s="190"/>
      <c r="GC125" s="190"/>
      <c r="GD125" s="190"/>
      <c r="GE125" s="190"/>
      <c r="GF125" s="190"/>
      <c r="GG125" s="190"/>
      <c r="GH125" s="190"/>
      <c r="GI125" s="190"/>
      <c r="GJ125" s="190"/>
      <c r="GK125" s="190"/>
      <c r="GL125" s="190"/>
      <c r="GM125" s="190"/>
      <c r="GN125" s="190"/>
      <c r="GO125" s="190"/>
      <c r="GP125" s="190"/>
      <c r="GQ125" s="190"/>
      <c r="GR125" s="190"/>
      <c r="GS125" s="190"/>
      <c r="GT125" s="190"/>
      <c r="GU125" s="190"/>
      <c r="GV125" s="190"/>
      <c r="GW125" s="190"/>
      <c r="GX125" s="190"/>
      <c r="GY125" s="190"/>
      <c r="GZ125" s="190"/>
      <c r="HA125" s="190"/>
      <c r="HB125" s="190"/>
      <c r="HC125" s="190"/>
      <c r="HD125" s="190"/>
      <c r="HE125" s="190"/>
      <c r="HF125" s="190"/>
      <c r="HG125" s="190"/>
      <c r="HH125" s="190"/>
      <c r="HI125" s="190"/>
      <c r="HJ125" s="190"/>
      <c r="HK125" s="190"/>
      <c r="HL125" s="190"/>
      <c r="HM125" s="190"/>
      <c r="HN125" s="190"/>
      <c r="HO125" s="190"/>
      <c r="HP125" s="190"/>
      <c r="HQ125" s="190"/>
      <c r="HR125" s="190"/>
      <c r="HS125" s="190"/>
      <c r="HT125" s="190"/>
      <c r="HU125" s="190"/>
      <c r="HV125" s="190"/>
      <c r="HW125" s="190"/>
      <c r="HX125" s="190"/>
      <c r="HY125" s="190"/>
      <c r="HZ125" s="190"/>
      <c r="IA125" s="190"/>
      <c r="IB125" s="190"/>
      <c r="IC125" s="190"/>
      <c r="ID125" s="190"/>
      <c r="IE125" s="190"/>
      <c r="IF125" s="190"/>
      <c r="IG125" s="190"/>
      <c r="IH125" s="190"/>
      <c r="II125" s="190"/>
      <c r="IJ125" s="190"/>
      <c r="IK125" s="190"/>
      <c r="IL125" s="190"/>
      <c r="IM125" s="190"/>
      <c r="IN125" s="190"/>
      <c r="IO125" s="190"/>
      <c r="IP125" s="190"/>
      <c r="IQ125" s="190"/>
      <c r="IR125" s="190"/>
      <c r="IS125" s="190"/>
      <c r="IT125" s="190"/>
      <c r="IU125" s="190"/>
      <c r="IV125" s="190"/>
      <c r="IW125" s="190"/>
      <c r="IX125" s="190"/>
      <c r="IY125" s="190"/>
      <c r="IZ125" s="190"/>
      <c r="JA125" s="190"/>
      <c r="JB125" s="190"/>
      <c r="JC125" s="190"/>
      <c r="JD125" s="190"/>
      <c r="JE125" s="190"/>
      <c r="JF125" s="190"/>
      <c r="JG125" s="190"/>
      <c r="JH125" s="190"/>
      <c r="JI125" s="190"/>
      <c r="JJ125" s="190"/>
      <c r="JK125" s="190"/>
      <c r="JL125" s="190"/>
      <c r="JM125" s="190"/>
      <c r="JN125" s="190"/>
      <c r="JO125" s="188">
        <f>AK125*28</f>
        <v>946.57147222399999</v>
      </c>
      <c r="JP125" s="200"/>
      <c r="JQ125" s="200"/>
      <c r="JR125" s="188"/>
      <c r="JS125" s="200"/>
      <c r="JT125" s="200"/>
      <c r="JU125" s="200">
        <f t="shared" ref="JU125" si="790">AQ125*28</f>
        <v>913.78554312361371</v>
      </c>
      <c r="JV125" s="200">
        <f t="shared" ref="JV125" si="791">AR125*28</f>
        <v>905.55930839438327</v>
      </c>
      <c r="JW125" s="188">
        <f t="shared" ref="JW125" si="792">AS125*28</f>
        <v>897.33307366515271</v>
      </c>
      <c r="JX125" s="200">
        <f t="shared" ref="JX125" si="793">AT125*28</f>
        <v>894.79151075025766</v>
      </c>
      <c r="JY125" s="200">
        <f t="shared" ref="JY125" si="794">AU125*28</f>
        <v>892.24994783536272</v>
      </c>
      <c r="JZ125" s="200">
        <f t="shared" ref="JZ125" si="795">AV125*28</f>
        <v>889.70838492046767</v>
      </c>
      <c r="KA125" s="200">
        <f t="shared" ref="KA125" si="796">AW125*28</f>
        <v>887.16682200557273</v>
      </c>
      <c r="KB125" s="188">
        <f t="shared" ref="KB125" si="797">AX125*28</f>
        <v>884.62525909067779</v>
      </c>
      <c r="KC125" s="200">
        <f t="shared" ref="KC125" si="798">AY125*28</f>
        <v>878.70519106523045</v>
      </c>
      <c r="KD125" s="200">
        <f t="shared" ref="KD125" si="799">AZ125*28</f>
        <v>872.78512303978334</v>
      </c>
      <c r="KE125" s="200">
        <f t="shared" ref="KE125" si="800">BA125*28</f>
        <v>866.86505501433612</v>
      </c>
      <c r="KF125" s="200">
        <f t="shared" ref="KF125" si="801">BB125*28</f>
        <v>860.94498698888901</v>
      </c>
      <c r="KG125" s="188">
        <f t="shared" ref="KG125" si="802">BC125*28</f>
        <v>855.02491896344179</v>
      </c>
      <c r="KH125" s="200">
        <f t="shared" ref="KH125" si="803">BD125*28</f>
        <v>853.82044832152576</v>
      </c>
      <c r="KI125" s="200">
        <f t="shared" ref="KI125" si="804">BE125*28</f>
        <v>852.61597767960984</v>
      </c>
      <c r="KJ125" s="200">
        <f t="shared" ref="KJ125" si="805">BF125*28</f>
        <v>851.4115070376937</v>
      </c>
      <c r="KK125" s="200">
        <f t="shared" ref="KK125" si="806">BG125*28</f>
        <v>850.20703639577778</v>
      </c>
      <c r="KL125" s="188">
        <f t="shared" ref="KL125" si="807">BH125*28</f>
        <v>849.00256575386175</v>
      </c>
      <c r="KM125" s="200">
        <f t="shared" ref="KM125" si="808">BI125*28</f>
        <v>848.40033043290373</v>
      </c>
      <c r="KN125" s="200">
        <f t="shared" ref="KN125" si="809">BJ125*28</f>
        <v>847.79809511194571</v>
      </c>
      <c r="KO125" s="200">
        <f t="shared" ref="KO125" si="810">BK125*28</f>
        <v>847.1958597909877</v>
      </c>
      <c r="KP125" s="200">
        <f t="shared" ref="KP125" si="811">BL125*28</f>
        <v>846.59362447002968</v>
      </c>
      <c r="KQ125" s="188">
        <f t="shared" ref="KQ125" si="812">BM125*28</f>
        <v>845.99138914907167</v>
      </c>
      <c r="KR125" s="200">
        <f t="shared" ref="KR125" si="813">BN125*28</f>
        <v>845.38915382811365</v>
      </c>
      <c r="KS125" s="200">
        <f t="shared" ref="KS125" si="814">BO125*28</f>
        <v>844.78691850715563</v>
      </c>
      <c r="KT125" s="200">
        <f t="shared" ref="KT125" si="815">BP125*28</f>
        <v>844.18468318619762</v>
      </c>
      <c r="KU125" s="200">
        <f t="shared" ref="KU125" si="816">BQ125*28</f>
        <v>843.58244786523971</v>
      </c>
      <c r="KV125" s="188">
        <f t="shared" ref="KV125" si="817">BR125*28</f>
        <v>842.98021254428158</v>
      </c>
      <c r="KW125" s="190"/>
      <c r="KX125" s="190"/>
      <c r="KY125" s="190"/>
      <c r="KZ125" s="190"/>
      <c r="LA125" s="190"/>
      <c r="LB125" s="190"/>
      <c r="LC125" s="190"/>
      <c r="LD125" s="190"/>
      <c r="LE125" s="190"/>
      <c r="LF125" s="190"/>
      <c r="LG125" s="190"/>
      <c r="LH125" s="190"/>
      <c r="LI125" s="190"/>
      <c r="LJ125" s="190"/>
      <c r="LK125" s="190"/>
      <c r="LL125" s="190"/>
      <c r="LM125" s="190"/>
      <c r="LN125" s="190"/>
      <c r="LO125" s="190"/>
      <c r="LP125" s="190"/>
      <c r="LQ125" s="190"/>
      <c r="LR125" s="190"/>
      <c r="LS125" s="190"/>
      <c r="LT125" s="190"/>
      <c r="LU125" s="190"/>
      <c r="LV125" s="190"/>
      <c r="LW125" s="190"/>
      <c r="LX125" s="190"/>
      <c r="LY125" s="190"/>
      <c r="LZ125" s="190"/>
      <c r="MA125" s="190"/>
      <c r="MB125" s="190"/>
      <c r="MC125" s="190"/>
      <c r="MD125" s="190"/>
      <c r="ME125" s="188">
        <f>JO125</f>
        <v>946.57147222399999</v>
      </c>
      <c r="MF125" s="200"/>
      <c r="MG125" s="200"/>
      <c r="MH125" s="188"/>
      <c r="MI125" s="200"/>
      <c r="MJ125" s="200"/>
      <c r="MK125" s="200">
        <f t="shared" ref="MK125:MK134" si="818">JU125</f>
        <v>913.78554312361371</v>
      </c>
      <c r="ML125" s="200">
        <f t="shared" ref="ML125:ML134" si="819">JV125</f>
        <v>905.55930839438327</v>
      </c>
      <c r="MM125" s="188">
        <f t="shared" ref="MM125:MM134" si="820">JW125</f>
        <v>897.33307366515271</v>
      </c>
      <c r="MN125" s="200">
        <f t="shared" ref="MN125:MN134" si="821">JX125</f>
        <v>894.79151075025766</v>
      </c>
      <c r="MO125" s="200">
        <f t="shared" ref="MO125:MO134" si="822">JY125</f>
        <v>892.24994783536272</v>
      </c>
      <c r="MP125" s="200">
        <f t="shared" ref="MP125:MP134" si="823">JZ125</f>
        <v>889.70838492046767</v>
      </c>
      <c r="MQ125" s="200">
        <f t="shared" ref="MQ125:MQ134" si="824">KA125</f>
        <v>887.16682200557273</v>
      </c>
      <c r="MR125" s="188">
        <f t="shared" ref="MR125:MR134" si="825">KB125</f>
        <v>884.62525909067779</v>
      </c>
      <c r="MS125" s="200">
        <f t="shared" ref="MS125:MS134" si="826">KC125</f>
        <v>878.70519106523045</v>
      </c>
      <c r="MT125" s="200">
        <f t="shared" ref="MT125:MT134" si="827">KD125</f>
        <v>872.78512303978334</v>
      </c>
      <c r="MU125" s="200">
        <f t="shared" ref="MU125:MU134" si="828">KE125</f>
        <v>866.86505501433612</v>
      </c>
      <c r="MV125" s="200">
        <f t="shared" ref="MV125:MV134" si="829">KF125</f>
        <v>860.94498698888901</v>
      </c>
      <c r="MW125" s="188">
        <f t="shared" ref="MW125:MW134" si="830">KG125</f>
        <v>855.02491896344179</v>
      </c>
      <c r="MX125" s="200">
        <f t="shared" ref="MX125:MX134" si="831">KH125</f>
        <v>853.82044832152576</v>
      </c>
      <c r="MY125" s="200">
        <f t="shared" ref="MY125:MY134" si="832">KI125</f>
        <v>852.61597767960984</v>
      </c>
      <c r="MZ125" s="200">
        <f t="shared" ref="MZ125:MZ134" si="833">KJ125</f>
        <v>851.4115070376937</v>
      </c>
      <c r="NA125" s="200">
        <f t="shared" ref="NA125:NA134" si="834">KK125</f>
        <v>850.20703639577778</v>
      </c>
      <c r="NB125" s="188">
        <f t="shared" ref="NB125:NB134" si="835">KL125</f>
        <v>849.00256575386175</v>
      </c>
      <c r="NC125" s="200">
        <f t="shared" ref="NC125:NC134" si="836">KM125</f>
        <v>848.40033043290373</v>
      </c>
      <c r="ND125" s="200">
        <f t="shared" ref="ND125:ND134" si="837">KN125</f>
        <v>847.79809511194571</v>
      </c>
      <c r="NE125" s="200">
        <f t="shared" ref="NE125:NE134" si="838">KO125</f>
        <v>847.1958597909877</v>
      </c>
      <c r="NF125" s="200">
        <f t="shared" ref="NF125:NF134" si="839">KP125</f>
        <v>846.59362447002968</v>
      </c>
      <c r="NG125" s="188">
        <f t="shared" ref="NG125:NG134" si="840">KQ125</f>
        <v>845.99138914907167</v>
      </c>
      <c r="NH125" s="200">
        <f t="shared" ref="NH125:NH134" si="841">KR125</f>
        <v>845.38915382811365</v>
      </c>
      <c r="NI125" s="200">
        <f t="shared" ref="NI125:NI134" si="842">KS125</f>
        <v>844.78691850715563</v>
      </c>
      <c r="NJ125" s="200">
        <f t="shared" ref="NJ125:NJ134" si="843">KT125</f>
        <v>844.18468318619762</v>
      </c>
      <c r="NK125" s="200">
        <f t="shared" ref="NK125:NK134" si="844">KU125</f>
        <v>843.58244786523971</v>
      </c>
      <c r="NL125" s="188">
        <f t="shared" ref="NL125:NL134" si="845">KV125</f>
        <v>842.98021254428158</v>
      </c>
      <c r="NM125" s="169"/>
      <c r="NN125" s="169"/>
      <c r="NO125" s="169"/>
      <c r="NP125" s="169"/>
    </row>
    <row r="126" spans="1:380" ht="21" outlineLevel="1">
      <c r="A126" s="191" t="s">
        <v>321</v>
      </c>
      <c r="B126" s="208" t="s">
        <v>473</v>
      </c>
      <c r="C126" s="190"/>
      <c r="D126" s="190"/>
      <c r="E126" s="190"/>
      <c r="F126" s="190"/>
      <c r="G126" s="190"/>
      <c r="H126" s="190"/>
      <c r="I126" s="190"/>
      <c r="J126" s="190"/>
      <c r="K126" s="190"/>
      <c r="L126" s="190"/>
      <c r="M126" s="190"/>
      <c r="N126" s="190"/>
      <c r="O126" s="190"/>
      <c r="P126" s="190"/>
      <c r="Q126" s="190"/>
      <c r="R126" s="190"/>
      <c r="S126" s="190"/>
      <c r="T126" s="190"/>
      <c r="U126" s="190"/>
      <c r="V126" s="190"/>
      <c r="W126" s="190"/>
      <c r="X126" s="190"/>
      <c r="Y126" s="190"/>
      <c r="Z126" s="190"/>
      <c r="AA126" s="190"/>
      <c r="AB126" s="190"/>
      <c r="AC126" s="190"/>
      <c r="AD126" s="190"/>
      <c r="AE126" s="190"/>
      <c r="AF126" s="190"/>
      <c r="AG126" s="190"/>
      <c r="AH126" s="190"/>
      <c r="AI126" s="190"/>
      <c r="AJ126" s="190"/>
      <c r="AK126" s="188">
        <v>3.8897859895</v>
      </c>
      <c r="AL126" s="200"/>
      <c r="AM126" s="200"/>
      <c r="AN126" s="188"/>
      <c r="AO126" s="200"/>
      <c r="AP126" s="200"/>
      <c r="AQ126" s="200">
        <v>3.4745664849965561</v>
      </c>
      <c r="AR126" s="200">
        <v>3.4194789347722838</v>
      </c>
      <c r="AS126" s="188">
        <v>3.3643913845480125</v>
      </c>
      <c r="AT126" s="200">
        <v>3.3386141964621747</v>
      </c>
      <c r="AU126" s="200">
        <v>3.3128370083763365</v>
      </c>
      <c r="AV126" s="200">
        <v>3.2870598202904997</v>
      </c>
      <c r="AW126" s="200">
        <v>3.261282632204662</v>
      </c>
      <c r="AX126" s="188">
        <v>3.2355054441188242</v>
      </c>
      <c r="AY126" s="200">
        <v>3.2170386194225489</v>
      </c>
      <c r="AZ126" s="200">
        <v>3.1985717947262744</v>
      </c>
      <c r="BA126" s="200">
        <v>3.1801049700299999</v>
      </c>
      <c r="BB126" s="200">
        <v>3.1616381453337254</v>
      </c>
      <c r="BC126" s="188">
        <v>3.1431713206374501</v>
      </c>
      <c r="BD126" s="200">
        <v>3.1247044959411756</v>
      </c>
      <c r="BE126" s="200">
        <v>3.1062376712449007</v>
      </c>
      <c r="BF126" s="200">
        <v>3.0877708465486258</v>
      </c>
      <c r="BG126" s="200">
        <v>3.0693040218523508</v>
      </c>
      <c r="BH126" s="188">
        <v>3.0508371971560764</v>
      </c>
      <c r="BI126" s="200">
        <v>3.0421167419035156</v>
      </c>
      <c r="BJ126" s="200">
        <v>3.0333962866509547</v>
      </c>
      <c r="BK126" s="200">
        <v>3.0246758313983944</v>
      </c>
      <c r="BL126" s="200">
        <v>3.0159553761458335</v>
      </c>
      <c r="BM126" s="188">
        <v>3.0072349208932727</v>
      </c>
      <c r="BN126" s="200">
        <v>2.9985144656407119</v>
      </c>
      <c r="BO126" s="200">
        <v>2.9897940103881511</v>
      </c>
      <c r="BP126" s="200">
        <v>2.9810735551355907</v>
      </c>
      <c r="BQ126" s="200">
        <v>2.9723530998830299</v>
      </c>
      <c r="BR126" s="188">
        <v>2.963632644630469</v>
      </c>
      <c r="BS126" s="188">
        <v>0.25033795157619998</v>
      </c>
      <c r="BT126" s="200"/>
      <c r="BU126" s="200"/>
      <c r="BV126" s="188"/>
      <c r="BW126" s="200"/>
      <c r="BX126" s="200"/>
      <c r="BY126" s="200">
        <v>0.243565106753868</v>
      </c>
      <c r="BZ126" s="200">
        <v>0.23970350125311815</v>
      </c>
      <c r="CA126" s="188">
        <v>0.23584189575236833</v>
      </c>
      <c r="CB126" s="200">
        <v>0.2340349297337147</v>
      </c>
      <c r="CC126" s="200">
        <v>0.23222796371506102</v>
      </c>
      <c r="CD126" s="200">
        <v>0.23042099769640734</v>
      </c>
      <c r="CE126" s="200">
        <v>0.22861403167775371</v>
      </c>
      <c r="CF126" s="188">
        <v>0.22680706565910008</v>
      </c>
      <c r="CG126" s="200">
        <v>0.22551255189803804</v>
      </c>
      <c r="CH126" s="200">
        <v>0.22421803813697594</v>
      </c>
      <c r="CI126" s="200">
        <v>0.2229235243759139</v>
      </c>
      <c r="CJ126" s="200">
        <v>0.2216290106148518</v>
      </c>
      <c r="CK126" s="188">
        <v>0.22033449685378975</v>
      </c>
      <c r="CL126" s="200">
        <v>0.21903998309272765</v>
      </c>
      <c r="CM126" s="200">
        <v>0.21774546933166555</v>
      </c>
      <c r="CN126" s="200">
        <v>0.21645095557060351</v>
      </c>
      <c r="CO126" s="200">
        <v>0.21515644180954141</v>
      </c>
      <c r="CP126" s="188">
        <v>0.21386192804847931</v>
      </c>
      <c r="CQ126" s="200">
        <v>0.2132506291645167</v>
      </c>
      <c r="CR126" s="200">
        <v>0.2126393302805541</v>
      </c>
      <c r="CS126" s="200">
        <v>0.21202803139659149</v>
      </c>
      <c r="CT126" s="200">
        <v>0.21141673251262888</v>
      </c>
      <c r="CU126" s="188">
        <v>0.21080543362866627</v>
      </c>
      <c r="CV126" s="200">
        <v>0.21019413474470366</v>
      </c>
      <c r="CW126" s="200">
        <v>0.20958283586074106</v>
      </c>
      <c r="CX126" s="200">
        <v>0.20897153697677845</v>
      </c>
      <c r="CY126" s="200">
        <v>0.20836023809281584</v>
      </c>
      <c r="CZ126" s="188">
        <v>0.20774893920885323</v>
      </c>
      <c r="DA126" s="190"/>
      <c r="DB126" s="190"/>
      <c r="DC126" s="190"/>
      <c r="DD126" s="190"/>
      <c r="DE126" s="190"/>
      <c r="DF126" s="190"/>
      <c r="DG126" s="190"/>
      <c r="DH126" s="190"/>
      <c r="DI126" s="190"/>
      <c r="DJ126" s="190"/>
      <c r="DK126" s="190"/>
      <c r="DL126" s="190"/>
      <c r="DM126" s="190"/>
      <c r="DN126" s="190"/>
      <c r="DO126" s="190"/>
      <c r="DP126" s="190"/>
      <c r="DQ126" s="190"/>
      <c r="DR126" s="190"/>
      <c r="DS126" s="190"/>
      <c r="DT126" s="190"/>
      <c r="DU126" s="190"/>
      <c r="DV126" s="190"/>
      <c r="DW126" s="190"/>
      <c r="DX126" s="190"/>
      <c r="DY126" s="190"/>
      <c r="DZ126" s="190"/>
      <c r="EA126" s="190"/>
      <c r="EB126" s="190"/>
      <c r="EC126" s="190"/>
      <c r="ED126" s="190"/>
      <c r="EE126" s="190"/>
      <c r="EF126" s="190"/>
      <c r="EG126" s="190"/>
      <c r="EH126" s="190"/>
      <c r="EI126" s="190"/>
      <c r="EJ126" s="190"/>
      <c r="EK126" s="190"/>
      <c r="EL126" s="190"/>
      <c r="EM126" s="190"/>
      <c r="EN126" s="190"/>
      <c r="EO126" s="190"/>
      <c r="EP126" s="190"/>
      <c r="EQ126" s="190"/>
      <c r="ER126" s="190"/>
      <c r="ES126" s="190"/>
      <c r="ET126" s="190"/>
      <c r="EU126" s="190"/>
      <c r="EV126" s="190"/>
      <c r="EW126" s="190"/>
      <c r="EX126" s="190"/>
      <c r="EY126" s="190"/>
      <c r="EZ126" s="190"/>
      <c r="FA126" s="190"/>
      <c r="FB126" s="190"/>
      <c r="FC126" s="190"/>
      <c r="FD126" s="190"/>
      <c r="FE126" s="190"/>
      <c r="FF126" s="190"/>
      <c r="FG126" s="190"/>
      <c r="FH126" s="190"/>
      <c r="FI126" s="190"/>
      <c r="FJ126" s="190"/>
      <c r="FK126" s="190"/>
      <c r="FL126" s="190"/>
      <c r="FM126" s="190"/>
      <c r="FN126" s="190"/>
      <c r="FO126" s="190"/>
      <c r="FP126" s="190"/>
      <c r="FQ126" s="190"/>
      <c r="FR126" s="190"/>
      <c r="FS126" s="190"/>
      <c r="FT126" s="190"/>
      <c r="FU126" s="190"/>
      <c r="FV126" s="190"/>
      <c r="FW126" s="190"/>
      <c r="FX126" s="190"/>
      <c r="FY126" s="190"/>
      <c r="FZ126" s="190"/>
      <c r="GA126" s="190"/>
      <c r="GB126" s="190"/>
      <c r="GC126" s="190"/>
      <c r="GD126" s="190"/>
      <c r="GE126" s="190"/>
      <c r="GF126" s="190"/>
      <c r="GG126" s="190"/>
      <c r="GH126" s="190"/>
      <c r="GI126" s="190"/>
      <c r="GJ126" s="190"/>
      <c r="GK126" s="190"/>
      <c r="GL126" s="190"/>
      <c r="GM126" s="190"/>
      <c r="GN126" s="190"/>
      <c r="GO126" s="190"/>
      <c r="GP126" s="190"/>
      <c r="GQ126" s="190"/>
      <c r="GR126" s="190"/>
      <c r="GS126" s="190"/>
      <c r="GT126" s="190"/>
      <c r="GU126" s="190"/>
      <c r="GV126" s="190"/>
      <c r="GW126" s="190"/>
      <c r="GX126" s="190"/>
      <c r="GY126" s="190"/>
      <c r="GZ126" s="190"/>
      <c r="HA126" s="190"/>
      <c r="HB126" s="190"/>
      <c r="HC126" s="190"/>
      <c r="HD126" s="190"/>
      <c r="HE126" s="190"/>
      <c r="HF126" s="190"/>
      <c r="HG126" s="190"/>
      <c r="HH126" s="190"/>
      <c r="HI126" s="190"/>
      <c r="HJ126" s="190"/>
      <c r="HK126" s="190"/>
      <c r="HL126" s="190"/>
      <c r="HM126" s="190"/>
      <c r="HN126" s="190"/>
      <c r="HO126" s="190"/>
      <c r="HP126" s="190"/>
      <c r="HQ126" s="190"/>
      <c r="HR126" s="190"/>
      <c r="HS126" s="190"/>
      <c r="HT126" s="190"/>
      <c r="HU126" s="190"/>
      <c r="HV126" s="190"/>
      <c r="HW126" s="190"/>
      <c r="HX126" s="190"/>
      <c r="HY126" s="190"/>
      <c r="HZ126" s="190"/>
      <c r="IA126" s="190"/>
      <c r="IB126" s="190"/>
      <c r="IC126" s="190"/>
      <c r="ID126" s="190"/>
      <c r="IE126" s="190"/>
      <c r="IF126" s="190"/>
      <c r="IG126" s="190"/>
      <c r="IH126" s="190"/>
      <c r="II126" s="190"/>
      <c r="IJ126" s="190"/>
      <c r="IK126" s="190"/>
      <c r="IL126" s="190"/>
      <c r="IM126" s="190"/>
      <c r="IN126" s="190"/>
      <c r="IO126" s="190"/>
      <c r="IP126" s="190"/>
      <c r="IQ126" s="190"/>
      <c r="IR126" s="190"/>
      <c r="IS126" s="190"/>
      <c r="IT126" s="190"/>
      <c r="IU126" s="190"/>
      <c r="IV126" s="190"/>
      <c r="IW126" s="190"/>
      <c r="IX126" s="190"/>
      <c r="IY126" s="190"/>
      <c r="IZ126" s="190"/>
      <c r="JA126" s="190"/>
      <c r="JB126" s="190"/>
      <c r="JC126" s="190"/>
      <c r="JD126" s="190"/>
      <c r="JE126" s="190"/>
      <c r="JF126" s="190"/>
      <c r="JG126" s="190"/>
      <c r="JH126" s="190"/>
      <c r="JI126" s="190"/>
      <c r="JJ126" s="190"/>
      <c r="JK126" s="190"/>
      <c r="JL126" s="190"/>
      <c r="JM126" s="190"/>
      <c r="JN126" s="190"/>
      <c r="JO126" s="188">
        <f>AK126*28+BS126*265</f>
        <v>175.25356487369299</v>
      </c>
      <c r="JP126" s="200"/>
      <c r="JQ126" s="200"/>
      <c r="JR126" s="188"/>
      <c r="JS126" s="200"/>
      <c r="JT126" s="200"/>
      <c r="JU126" s="200">
        <f t="shared" ref="JU126" si="846">AQ126*28+BY126*265</f>
        <v>161.83261486967859</v>
      </c>
      <c r="JV126" s="200">
        <f t="shared" ref="JV126" si="847">AR126*28+BZ126*265</f>
        <v>159.26683800570027</v>
      </c>
      <c r="JW126" s="188">
        <f t="shared" ref="JW126" si="848">AS126*28+CA126*265</f>
        <v>156.70106114172194</v>
      </c>
      <c r="JX126" s="200">
        <f t="shared" ref="JX126" si="849">AT126*28+CB126*265</f>
        <v>155.50045388037529</v>
      </c>
      <c r="JY126" s="200">
        <f t="shared" ref="JY126" si="850">AU126*28+CC126*265</f>
        <v>154.29984661902859</v>
      </c>
      <c r="JZ126" s="200">
        <f t="shared" ref="JZ126" si="851">AV126*28+CD126*265</f>
        <v>153.09923935768194</v>
      </c>
      <c r="KA126" s="200">
        <f t="shared" ref="KA126" si="852">AW126*28+CE126*265</f>
        <v>151.89863209633526</v>
      </c>
      <c r="KB126" s="188">
        <f t="shared" ref="KB126" si="853">AX126*28+CF126*265</f>
        <v>150.69802483498859</v>
      </c>
      <c r="KC126" s="200">
        <f t="shared" ref="KC126" si="854">AY126*28+CG126*265</f>
        <v>149.83790759681145</v>
      </c>
      <c r="KD126" s="200">
        <f t="shared" ref="KD126" si="855">AZ126*28+CH126*265</f>
        <v>148.97779035863431</v>
      </c>
      <c r="KE126" s="200">
        <f t="shared" ref="KE126" si="856">BA126*28+CI126*265</f>
        <v>148.11767312045717</v>
      </c>
      <c r="KF126" s="200">
        <f t="shared" ref="KF126" si="857">BB126*28+CJ126*265</f>
        <v>147.25755588228003</v>
      </c>
      <c r="KG126" s="188">
        <f t="shared" ref="KG126" si="858">BC126*28+CK126*265</f>
        <v>146.39743864410289</v>
      </c>
      <c r="KH126" s="200">
        <f t="shared" ref="KH126" si="859">BD126*28+CL126*265</f>
        <v>145.53732140592575</v>
      </c>
      <c r="KI126" s="200">
        <f t="shared" ref="KI126" si="860">BE126*28+CM126*265</f>
        <v>144.67720416774858</v>
      </c>
      <c r="KJ126" s="200">
        <f t="shared" ref="KJ126" si="861">BF126*28+CN126*265</f>
        <v>143.81708692957145</v>
      </c>
      <c r="KK126" s="200">
        <f t="shared" ref="KK126" si="862">BG126*28+CO126*265</f>
        <v>142.95696969139431</v>
      </c>
      <c r="KL126" s="188">
        <f t="shared" ref="KL126" si="863">BH126*28+CP126*265</f>
        <v>142.09685245321714</v>
      </c>
      <c r="KM126" s="200">
        <f t="shared" ref="KM126" si="864">BI126*28+CQ126*265</f>
        <v>141.69068550189536</v>
      </c>
      <c r="KN126" s="200">
        <f t="shared" ref="KN126" si="865">BJ126*28+CR126*265</f>
        <v>141.28451855057358</v>
      </c>
      <c r="KO126" s="200">
        <f t="shared" ref="KO126" si="866">BK126*28+CS126*265</f>
        <v>140.8783515992518</v>
      </c>
      <c r="KP126" s="200">
        <f t="shared" ref="KP126" si="867">BL126*28+CT126*265</f>
        <v>140.47218464792999</v>
      </c>
      <c r="KQ126" s="188">
        <f t="shared" ref="KQ126" si="868">BM126*28+CU126*265</f>
        <v>140.06601769660821</v>
      </c>
      <c r="KR126" s="200">
        <f t="shared" ref="KR126" si="869">BN126*28+CV126*265</f>
        <v>139.65985074528641</v>
      </c>
      <c r="KS126" s="200">
        <f t="shared" ref="KS126" si="870">BO126*28+CW126*265</f>
        <v>139.2536837939646</v>
      </c>
      <c r="KT126" s="200">
        <f t="shared" ref="KT126" si="871">BP126*28+CX126*265</f>
        <v>138.84751684264282</v>
      </c>
      <c r="KU126" s="200">
        <f t="shared" ref="KU126" si="872">BQ126*28+CY126*265</f>
        <v>138.44134989132104</v>
      </c>
      <c r="KV126" s="188">
        <f t="shared" ref="KV126" si="873">BR126*28+CZ126*265</f>
        <v>138.03518293999923</v>
      </c>
      <c r="KW126" s="190"/>
      <c r="KX126" s="190"/>
      <c r="KY126" s="190"/>
      <c r="KZ126" s="190"/>
      <c r="LA126" s="190"/>
      <c r="LB126" s="190"/>
      <c r="LC126" s="190"/>
      <c r="LD126" s="190"/>
      <c r="LE126" s="190"/>
      <c r="LF126" s="190"/>
      <c r="LG126" s="190"/>
      <c r="LH126" s="190"/>
      <c r="LI126" s="190"/>
      <c r="LJ126" s="190"/>
      <c r="LK126" s="190"/>
      <c r="LL126" s="190"/>
      <c r="LM126" s="190"/>
      <c r="LN126" s="190"/>
      <c r="LO126" s="190"/>
      <c r="LP126" s="190"/>
      <c r="LQ126" s="190"/>
      <c r="LR126" s="190"/>
      <c r="LS126" s="190"/>
      <c r="LT126" s="190"/>
      <c r="LU126" s="190"/>
      <c r="LV126" s="190"/>
      <c r="LW126" s="190"/>
      <c r="LX126" s="190"/>
      <c r="LY126" s="190"/>
      <c r="LZ126" s="190"/>
      <c r="MA126" s="190"/>
      <c r="MB126" s="190"/>
      <c r="MC126" s="190"/>
      <c r="MD126" s="190"/>
      <c r="ME126" s="188">
        <f>JO126</f>
        <v>175.25356487369299</v>
      </c>
      <c r="MF126" s="200"/>
      <c r="MG126" s="200"/>
      <c r="MH126" s="188"/>
      <c r="MI126" s="200"/>
      <c r="MJ126" s="200"/>
      <c r="MK126" s="200">
        <f t="shared" si="818"/>
        <v>161.83261486967859</v>
      </c>
      <c r="ML126" s="200">
        <f t="shared" si="819"/>
        <v>159.26683800570027</v>
      </c>
      <c r="MM126" s="188">
        <f t="shared" si="820"/>
        <v>156.70106114172194</v>
      </c>
      <c r="MN126" s="200">
        <f t="shared" si="821"/>
        <v>155.50045388037529</v>
      </c>
      <c r="MO126" s="200">
        <f t="shared" si="822"/>
        <v>154.29984661902859</v>
      </c>
      <c r="MP126" s="200">
        <f t="shared" si="823"/>
        <v>153.09923935768194</v>
      </c>
      <c r="MQ126" s="200">
        <f t="shared" si="824"/>
        <v>151.89863209633526</v>
      </c>
      <c r="MR126" s="188">
        <f t="shared" si="825"/>
        <v>150.69802483498859</v>
      </c>
      <c r="MS126" s="200">
        <f t="shared" si="826"/>
        <v>149.83790759681145</v>
      </c>
      <c r="MT126" s="200">
        <f t="shared" si="827"/>
        <v>148.97779035863431</v>
      </c>
      <c r="MU126" s="200">
        <f t="shared" si="828"/>
        <v>148.11767312045717</v>
      </c>
      <c r="MV126" s="200">
        <f t="shared" si="829"/>
        <v>147.25755588228003</v>
      </c>
      <c r="MW126" s="188">
        <f t="shared" si="830"/>
        <v>146.39743864410289</v>
      </c>
      <c r="MX126" s="200">
        <f t="shared" si="831"/>
        <v>145.53732140592575</v>
      </c>
      <c r="MY126" s="200">
        <f t="shared" si="832"/>
        <v>144.67720416774858</v>
      </c>
      <c r="MZ126" s="200">
        <f t="shared" si="833"/>
        <v>143.81708692957145</v>
      </c>
      <c r="NA126" s="200">
        <f t="shared" si="834"/>
        <v>142.95696969139431</v>
      </c>
      <c r="NB126" s="188">
        <f t="shared" si="835"/>
        <v>142.09685245321714</v>
      </c>
      <c r="NC126" s="200">
        <f t="shared" si="836"/>
        <v>141.69068550189536</v>
      </c>
      <c r="ND126" s="200">
        <f t="shared" si="837"/>
        <v>141.28451855057358</v>
      </c>
      <c r="NE126" s="200">
        <f t="shared" si="838"/>
        <v>140.8783515992518</v>
      </c>
      <c r="NF126" s="200">
        <f t="shared" si="839"/>
        <v>140.47218464792999</v>
      </c>
      <c r="NG126" s="188">
        <f t="shared" si="840"/>
        <v>140.06601769660821</v>
      </c>
      <c r="NH126" s="200">
        <f t="shared" si="841"/>
        <v>139.65985074528641</v>
      </c>
      <c r="NI126" s="200">
        <f t="shared" si="842"/>
        <v>139.2536837939646</v>
      </c>
      <c r="NJ126" s="200">
        <f t="shared" si="843"/>
        <v>138.84751684264282</v>
      </c>
      <c r="NK126" s="200">
        <f t="shared" si="844"/>
        <v>138.44134989132104</v>
      </c>
      <c r="NL126" s="188">
        <f t="shared" si="845"/>
        <v>138.03518293999923</v>
      </c>
      <c r="NM126" s="169"/>
      <c r="NN126" s="169"/>
      <c r="NO126" s="169"/>
      <c r="NP126" s="169"/>
    </row>
    <row r="127" spans="1:380" ht="21" outlineLevel="1">
      <c r="A127" s="191" t="s">
        <v>322</v>
      </c>
      <c r="B127" s="208" t="s">
        <v>473</v>
      </c>
      <c r="C127" s="190"/>
      <c r="D127" s="190"/>
      <c r="E127" s="190"/>
      <c r="F127" s="190"/>
      <c r="G127" s="190"/>
      <c r="H127" s="190"/>
      <c r="I127" s="190"/>
      <c r="J127" s="190"/>
      <c r="K127" s="190"/>
      <c r="L127" s="190"/>
      <c r="M127" s="190"/>
      <c r="N127" s="190"/>
      <c r="O127" s="190"/>
      <c r="P127" s="190"/>
      <c r="Q127" s="190"/>
      <c r="R127" s="190"/>
      <c r="S127" s="190"/>
      <c r="T127" s="190"/>
      <c r="U127" s="190"/>
      <c r="V127" s="190"/>
      <c r="W127" s="190"/>
      <c r="X127" s="190"/>
      <c r="Y127" s="190"/>
      <c r="Z127" s="190"/>
      <c r="AA127" s="190"/>
      <c r="AB127" s="190"/>
      <c r="AC127" s="190"/>
      <c r="AD127" s="190"/>
      <c r="AE127" s="190"/>
      <c r="AF127" s="190"/>
      <c r="AG127" s="190"/>
      <c r="AH127" s="190"/>
      <c r="AI127" s="190"/>
      <c r="AJ127" s="190"/>
      <c r="AK127" s="188" t="s">
        <v>15</v>
      </c>
      <c r="AL127" s="200"/>
      <c r="AM127" s="200"/>
      <c r="AN127" s="188"/>
      <c r="AO127" s="200"/>
      <c r="AP127" s="200"/>
      <c r="AQ127" s="200" t="s">
        <v>15</v>
      </c>
      <c r="AR127" s="200" t="s">
        <v>15</v>
      </c>
      <c r="AS127" s="188" t="s">
        <v>15</v>
      </c>
      <c r="AT127" s="200" t="s">
        <v>15</v>
      </c>
      <c r="AU127" s="200" t="s">
        <v>15</v>
      </c>
      <c r="AV127" s="200" t="s">
        <v>15</v>
      </c>
      <c r="AW127" s="200" t="s">
        <v>15</v>
      </c>
      <c r="AX127" s="188" t="s">
        <v>15</v>
      </c>
      <c r="AY127" s="200" t="s">
        <v>15</v>
      </c>
      <c r="AZ127" s="200" t="s">
        <v>15</v>
      </c>
      <c r="BA127" s="200" t="s">
        <v>15</v>
      </c>
      <c r="BB127" s="200" t="s">
        <v>15</v>
      </c>
      <c r="BC127" s="188" t="s">
        <v>15</v>
      </c>
      <c r="BD127" s="200" t="s">
        <v>15</v>
      </c>
      <c r="BE127" s="200" t="s">
        <v>15</v>
      </c>
      <c r="BF127" s="200" t="s">
        <v>15</v>
      </c>
      <c r="BG127" s="200" t="s">
        <v>15</v>
      </c>
      <c r="BH127" s="188" t="s">
        <v>15</v>
      </c>
      <c r="BI127" s="200" t="s">
        <v>15</v>
      </c>
      <c r="BJ127" s="200" t="s">
        <v>15</v>
      </c>
      <c r="BK127" s="200" t="s">
        <v>15</v>
      </c>
      <c r="BL127" s="200" t="s">
        <v>15</v>
      </c>
      <c r="BM127" s="188" t="s">
        <v>15</v>
      </c>
      <c r="BN127" s="200" t="s">
        <v>15</v>
      </c>
      <c r="BO127" s="200" t="s">
        <v>15</v>
      </c>
      <c r="BP127" s="200" t="s">
        <v>15</v>
      </c>
      <c r="BQ127" s="200" t="s">
        <v>15</v>
      </c>
      <c r="BR127" s="188" t="s">
        <v>15</v>
      </c>
      <c r="BS127" s="202" t="s">
        <v>471</v>
      </c>
      <c r="BT127" s="203"/>
      <c r="BU127" s="203"/>
      <c r="BV127" s="202"/>
      <c r="BW127" s="203"/>
      <c r="BX127" s="203"/>
      <c r="BY127" s="203"/>
      <c r="BZ127" s="203"/>
      <c r="CA127" s="202"/>
      <c r="CB127" s="203"/>
      <c r="CC127" s="203"/>
      <c r="CD127" s="203"/>
      <c r="CE127" s="203"/>
      <c r="CF127" s="202"/>
      <c r="CG127" s="203"/>
      <c r="CH127" s="203"/>
      <c r="CI127" s="203"/>
      <c r="CJ127" s="203"/>
      <c r="CK127" s="202"/>
      <c r="CL127" s="203"/>
      <c r="CM127" s="203"/>
      <c r="CN127" s="203"/>
      <c r="CO127" s="203"/>
      <c r="CP127" s="202"/>
      <c r="CQ127" s="203"/>
      <c r="CR127" s="203"/>
      <c r="CS127" s="203"/>
      <c r="CT127" s="203"/>
      <c r="CU127" s="202"/>
      <c r="CV127" s="203"/>
      <c r="CW127" s="203"/>
      <c r="CX127" s="203"/>
      <c r="CY127" s="203"/>
      <c r="CZ127" s="202"/>
      <c r="DA127" s="190"/>
      <c r="DB127" s="190"/>
      <c r="DC127" s="190"/>
      <c r="DD127" s="190"/>
      <c r="DE127" s="190"/>
      <c r="DF127" s="190"/>
      <c r="DG127" s="190"/>
      <c r="DH127" s="190"/>
      <c r="DI127" s="190"/>
      <c r="DJ127" s="190"/>
      <c r="DK127" s="190"/>
      <c r="DL127" s="190"/>
      <c r="DM127" s="190"/>
      <c r="DN127" s="190"/>
      <c r="DO127" s="190"/>
      <c r="DP127" s="190"/>
      <c r="DQ127" s="190"/>
      <c r="DR127" s="190"/>
      <c r="DS127" s="190"/>
      <c r="DT127" s="190"/>
      <c r="DU127" s="190"/>
      <c r="DV127" s="190"/>
      <c r="DW127" s="190"/>
      <c r="DX127" s="190"/>
      <c r="DY127" s="190"/>
      <c r="DZ127" s="190"/>
      <c r="EA127" s="190"/>
      <c r="EB127" s="190"/>
      <c r="EC127" s="190"/>
      <c r="ED127" s="190"/>
      <c r="EE127" s="190"/>
      <c r="EF127" s="190"/>
      <c r="EG127" s="190"/>
      <c r="EH127" s="190"/>
      <c r="EI127" s="190"/>
      <c r="EJ127" s="190"/>
      <c r="EK127" s="190"/>
      <c r="EL127" s="190"/>
      <c r="EM127" s="190"/>
      <c r="EN127" s="190"/>
      <c r="EO127" s="190"/>
      <c r="EP127" s="190"/>
      <c r="EQ127" s="190"/>
      <c r="ER127" s="190"/>
      <c r="ES127" s="190"/>
      <c r="ET127" s="190"/>
      <c r="EU127" s="190"/>
      <c r="EV127" s="190"/>
      <c r="EW127" s="190"/>
      <c r="EX127" s="190"/>
      <c r="EY127" s="190"/>
      <c r="EZ127" s="190"/>
      <c r="FA127" s="190"/>
      <c r="FB127" s="190"/>
      <c r="FC127" s="190"/>
      <c r="FD127" s="190"/>
      <c r="FE127" s="190"/>
      <c r="FF127" s="190"/>
      <c r="FG127" s="190"/>
      <c r="FH127" s="190"/>
      <c r="FI127" s="190"/>
      <c r="FJ127" s="190"/>
      <c r="FK127" s="190"/>
      <c r="FL127" s="190"/>
      <c r="FM127" s="190"/>
      <c r="FN127" s="190"/>
      <c r="FO127" s="190"/>
      <c r="FP127" s="190"/>
      <c r="FQ127" s="190"/>
      <c r="FR127" s="190"/>
      <c r="FS127" s="190"/>
      <c r="FT127" s="190"/>
      <c r="FU127" s="190"/>
      <c r="FV127" s="190"/>
      <c r="FW127" s="190"/>
      <c r="FX127" s="190"/>
      <c r="FY127" s="190"/>
      <c r="FZ127" s="190"/>
      <c r="GA127" s="190"/>
      <c r="GB127" s="190"/>
      <c r="GC127" s="190"/>
      <c r="GD127" s="190"/>
      <c r="GE127" s="190"/>
      <c r="GF127" s="190"/>
      <c r="GG127" s="190"/>
      <c r="GH127" s="190"/>
      <c r="GI127" s="190"/>
      <c r="GJ127" s="190"/>
      <c r="GK127" s="190"/>
      <c r="GL127" s="190"/>
      <c r="GM127" s="190"/>
      <c r="GN127" s="190"/>
      <c r="GO127" s="190"/>
      <c r="GP127" s="190"/>
      <c r="GQ127" s="190"/>
      <c r="GR127" s="190"/>
      <c r="GS127" s="190"/>
      <c r="GT127" s="190"/>
      <c r="GU127" s="190"/>
      <c r="GV127" s="190"/>
      <c r="GW127" s="190"/>
      <c r="GX127" s="190"/>
      <c r="GY127" s="190"/>
      <c r="GZ127" s="190"/>
      <c r="HA127" s="190"/>
      <c r="HB127" s="190"/>
      <c r="HC127" s="190"/>
      <c r="HD127" s="190"/>
      <c r="HE127" s="190"/>
      <c r="HF127" s="190"/>
      <c r="HG127" s="190"/>
      <c r="HH127" s="190"/>
      <c r="HI127" s="190"/>
      <c r="HJ127" s="190"/>
      <c r="HK127" s="190"/>
      <c r="HL127" s="190"/>
      <c r="HM127" s="190"/>
      <c r="HN127" s="190"/>
      <c r="HO127" s="190"/>
      <c r="HP127" s="190"/>
      <c r="HQ127" s="190"/>
      <c r="HR127" s="190"/>
      <c r="HS127" s="190"/>
      <c r="HT127" s="190"/>
      <c r="HU127" s="190"/>
      <c r="HV127" s="190"/>
      <c r="HW127" s="190"/>
      <c r="HX127" s="190"/>
      <c r="HY127" s="190"/>
      <c r="HZ127" s="190"/>
      <c r="IA127" s="190"/>
      <c r="IB127" s="190"/>
      <c r="IC127" s="190"/>
      <c r="ID127" s="190"/>
      <c r="IE127" s="190"/>
      <c r="IF127" s="190"/>
      <c r="IG127" s="190"/>
      <c r="IH127" s="190"/>
      <c r="II127" s="190"/>
      <c r="IJ127" s="190"/>
      <c r="IK127" s="190"/>
      <c r="IL127" s="190"/>
      <c r="IM127" s="190"/>
      <c r="IN127" s="190"/>
      <c r="IO127" s="190"/>
      <c r="IP127" s="190"/>
      <c r="IQ127" s="190"/>
      <c r="IR127" s="190"/>
      <c r="IS127" s="190"/>
      <c r="IT127" s="190"/>
      <c r="IU127" s="190"/>
      <c r="IV127" s="190"/>
      <c r="IW127" s="190"/>
      <c r="IX127" s="190"/>
      <c r="IY127" s="190"/>
      <c r="IZ127" s="190"/>
      <c r="JA127" s="190"/>
      <c r="JB127" s="190"/>
      <c r="JC127" s="190"/>
      <c r="JD127" s="190"/>
      <c r="JE127" s="190"/>
      <c r="JF127" s="190"/>
      <c r="JG127" s="190"/>
      <c r="JH127" s="190"/>
      <c r="JI127" s="190"/>
      <c r="JJ127" s="190"/>
      <c r="JK127" s="190"/>
      <c r="JL127" s="190"/>
      <c r="JM127" s="190"/>
      <c r="JN127" s="190"/>
      <c r="JO127" s="188" t="s">
        <v>15</v>
      </c>
      <c r="JP127" s="200"/>
      <c r="JQ127" s="200"/>
      <c r="JR127" s="188"/>
      <c r="JS127" s="200"/>
      <c r="JT127" s="200"/>
      <c r="JU127" s="200" t="s">
        <v>15</v>
      </c>
      <c r="JV127" s="200" t="s">
        <v>15</v>
      </c>
      <c r="JW127" s="188" t="s">
        <v>15</v>
      </c>
      <c r="JX127" s="200" t="s">
        <v>15</v>
      </c>
      <c r="JY127" s="200" t="s">
        <v>15</v>
      </c>
      <c r="JZ127" s="200" t="s">
        <v>15</v>
      </c>
      <c r="KA127" s="200" t="s">
        <v>15</v>
      </c>
      <c r="KB127" s="188" t="s">
        <v>15</v>
      </c>
      <c r="KC127" s="200" t="s">
        <v>15</v>
      </c>
      <c r="KD127" s="200" t="s">
        <v>15</v>
      </c>
      <c r="KE127" s="200" t="s">
        <v>15</v>
      </c>
      <c r="KF127" s="200" t="s">
        <v>15</v>
      </c>
      <c r="KG127" s="188" t="s">
        <v>15</v>
      </c>
      <c r="KH127" s="200" t="s">
        <v>15</v>
      </c>
      <c r="KI127" s="200" t="s">
        <v>15</v>
      </c>
      <c r="KJ127" s="200" t="s">
        <v>15</v>
      </c>
      <c r="KK127" s="200" t="s">
        <v>15</v>
      </c>
      <c r="KL127" s="188" t="s">
        <v>15</v>
      </c>
      <c r="KM127" s="200" t="s">
        <v>15</v>
      </c>
      <c r="KN127" s="200" t="s">
        <v>15</v>
      </c>
      <c r="KO127" s="200" t="s">
        <v>15</v>
      </c>
      <c r="KP127" s="200" t="s">
        <v>15</v>
      </c>
      <c r="KQ127" s="188" t="s">
        <v>15</v>
      </c>
      <c r="KR127" s="200" t="s">
        <v>15</v>
      </c>
      <c r="KS127" s="200" t="s">
        <v>15</v>
      </c>
      <c r="KT127" s="200" t="s">
        <v>15</v>
      </c>
      <c r="KU127" s="200" t="s">
        <v>15</v>
      </c>
      <c r="KV127" s="188" t="s">
        <v>15</v>
      </c>
      <c r="KW127" s="190"/>
      <c r="KX127" s="190"/>
      <c r="KY127" s="190"/>
      <c r="KZ127" s="190"/>
      <c r="LA127" s="190"/>
      <c r="LB127" s="190"/>
      <c r="LC127" s="190"/>
      <c r="LD127" s="190"/>
      <c r="LE127" s="190"/>
      <c r="LF127" s="190"/>
      <c r="LG127" s="190"/>
      <c r="LH127" s="190"/>
      <c r="LI127" s="190"/>
      <c r="LJ127" s="190"/>
      <c r="LK127" s="190"/>
      <c r="LL127" s="190"/>
      <c r="LM127" s="190"/>
      <c r="LN127" s="190"/>
      <c r="LO127" s="190"/>
      <c r="LP127" s="190"/>
      <c r="LQ127" s="190"/>
      <c r="LR127" s="190"/>
      <c r="LS127" s="190"/>
      <c r="LT127" s="190"/>
      <c r="LU127" s="190"/>
      <c r="LV127" s="190"/>
      <c r="LW127" s="190"/>
      <c r="LX127" s="190"/>
      <c r="LY127" s="190"/>
      <c r="LZ127" s="190"/>
      <c r="MA127" s="190"/>
      <c r="MB127" s="190"/>
      <c r="MC127" s="190"/>
      <c r="MD127" s="190"/>
      <c r="ME127" s="188" t="str">
        <f t="shared" ref="ME127:ME134" si="874">KG127</f>
        <v>NO</v>
      </c>
      <c r="MF127" s="200"/>
      <c r="MG127" s="200"/>
      <c r="MH127" s="188"/>
      <c r="MI127" s="200"/>
      <c r="MJ127" s="200"/>
      <c r="MK127" s="200" t="str">
        <f t="shared" si="818"/>
        <v>NO</v>
      </c>
      <c r="ML127" s="200" t="str">
        <f t="shared" si="819"/>
        <v>NO</v>
      </c>
      <c r="MM127" s="188" t="str">
        <f t="shared" si="820"/>
        <v>NO</v>
      </c>
      <c r="MN127" s="200" t="str">
        <f t="shared" si="821"/>
        <v>NO</v>
      </c>
      <c r="MO127" s="200" t="str">
        <f t="shared" si="822"/>
        <v>NO</v>
      </c>
      <c r="MP127" s="200" t="str">
        <f t="shared" si="823"/>
        <v>NO</v>
      </c>
      <c r="MQ127" s="200" t="str">
        <f t="shared" si="824"/>
        <v>NO</v>
      </c>
      <c r="MR127" s="188" t="str">
        <f t="shared" si="825"/>
        <v>NO</v>
      </c>
      <c r="MS127" s="200" t="str">
        <f t="shared" si="826"/>
        <v>NO</v>
      </c>
      <c r="MT127" s="200" t="str">
        <f t="shared" si="827"/>
        <v>NO</v>
      </c>
      <c r="MU127" s="200" t="str">
        <f t="shared" si="828"/>
        <v>NO</v>
      </c>
      <c r="MV127" s="200" t="str">
        <f t="shared" si="829"/>
        <v>NO</v>
      </c>
      <c r="MW127" s="188" t="str">
        <f t="shared" si="830"/>
        <v>NO</v>
      </c>
      <c r="MX127" s="200" t="str">
        <f t="shared" si="831"/>
        <v>NO</v>
      </c>
      <c r="MY127" s="200" t="str">
        <f t="shared" si="832"/>
        <v>NO</v>
      </c>
      <c r="MZ127" s="200" t="str">
        <f t="shared" si="833"/>
        <v>NO</v>
      </c>
      <c r="NA127" s="200" t="str">
        <f t="shared" si="834"/>
        <v>NO</v>
      </c>
      <c r="NB127" s="188" t="str">
        <f t="shared" si="835"/>
        <v>NO</v>
      </c>
      <c r="NC127" s="200" t="str">
        <f t="shared" si="836"/>
        <v>NO</v>
      </c>
      <c r="ND127" s="200" t="str">
        <f t="shared" si="837"/>
        <v>NO</v>
      </c>
      <c r="NE127" s="200" t="str">
        <f t="shared" si="838"/>
        <v>NO</v>
      </c>
      <c r="NF127" s="200" t="str">
        <f t="shared" si="839"/>
        <v>NO</v>
      </c>
      <c r="NG127" s="188" t="str">
        <f t="shared" si="840"/>
        <v>NO</v>
      </c>
      <c r="NH127" s="200" t="str">
        <f t="shared" si="841"/>
        <v>NO</v>
      </c>
      <c r="NI127" s="200" t="str">
        <f t="shared" si="842"/>
        <v>NO</v>
      </c>
      <c r="NJ127" s="200" t="str">
        <f t="shared" si="843"/>
        <v>NO</v>
      </c>
      <c r="NK127" s="200" t="str">
        <f t="shared" si="844"/>
        <v>NO</v>
      </c>
      <c r="NL127" s="188" t="str">
        <f t="shared" si="845"/>
        <v>NO</v>
      </c>
      <c r="NM127" s="169"/>
      <c r="NN127" s="169"/>
      <c r="NO127" s="169"/>
      <c r="NP127" s="169"/>
    </row>
    <row r="128" spans="1:380" ht="21" outlineLevel="1">
      <c r="A128" s="191" t="s">
        <v>323</v>
      </c>
      <c r="B128" s="208" t="s">
        <v>473</v>
      </c>
      <c r="C128" s="190"/>
      <c r="D128" s="190"/>
      <c r="E128" s="190"/>
      <c r="F128" s="190"/>
      <c r="G128" s="190"/>
      <c r="H128" s="190"/>
      <c r="I128" s="190"/>
      <c r="J128" s="190"/>
      <c r="K128" s="190"/>
      <c r="L128" s="190"/>
      <c r="M128" s="190"/>
      <c r="N128" s="190"/>
      <c r="O128" s="190"/>
      <c r="P128" s="190"/>
      <c r="Q128" s="190"/>
      <c r="R128" s="190"/>
      <c r="S128" s="190"/>
      <c r="T128" s="190"/>
      <c r="U128" s="190"/>
      <c r="V128" s="190"/>
      <c r="W128" s="190"/>
      <c r="X128" s="190"/>
      <c r="Y128" s="190"/>
      <c r="Z128" s="190"/>
      <c r="AA128" s="190"/>
      <c r="AB128" s="190"/>
      <c r="AC128" s="190"/>
      <c r="AD128" s="190"/>
      <c r="AE128" s="190"/>
      <c r="AF128" s="190"/>
      <c r="AG128" s="190"/>
      <c r="AH128" s="190"/>
      <c r="AI128" s="190"/>
      <c r="AJ128" s="190"/>
      <c r="AK128" s="188" t="s">
        <v>470</v>
      </c>
      <c r="AL128" s="200"/>
      <c r="AM128" s="200"/>
      <c r="AN128" s="188"/>
      <c r="AO128" s="200"/>
      <c r="AP128" s="200"/>
      <c r="AQ128" s="200" t="s">
        <v>470</v>
      </c>
      <c r="AR128" s="200" t="s">
        <v>470</v>
      </c>
      <c r="AS128" s="188" t="s">
        <v>470</v>
      </c>
      <c r="AT128" s="200" t="s">
        <v>470</v>
      </c>
      <c r="AU128" s="200" t="s">
        <v>470</v>
      </c>
      <c r="AV128" s="200" t="s">
        <v>470</v>
      </c>
      <c r="AW128" s="200" t="s">
        <v>470</v>
      </c>
      <c r="AX128" s="188" t="s">
        <v>470</v>
      </c>
      <c r="AY128" s="200" t="s">
        <v>470</v>
      </c>
      <c r="AZ128" s="200" t="s">
        <v>470</v>
      </c>
      <c r="BA128" s="200" t="s">
        <v>470</v>
      </c>
      <c r="BB128" s="200" t="s">
        <v>470</v>
      </c>
      <c r="BC128" s="188" t="s">
        <v>470</v>
      </c>
      <c r="BD128" s="200" t="s">
        <v>470</v>
      </c>
      <c r="BE128" s="200" t="s">
        <v>470</v>
      </c>
      <c r="BF128" s="200" t="s">
        <v>470</v>
      </c>
      <c r="BG128" s="200" t="s">
        <v>470</v>
      </c>
      <c r="BH128" s="188" t="s">
        <v>470</v>
      </c>
      <c r="BI128" s="200" t="s">
        <v>470</v>
      </c>
      <c r="BJ128" s="200" t="s">
        <v>470</v>
      </c>
      <c r="BK128" s="200" t="s">
        <v>470</v>
      </c>
      <c r="BL128" s="200" t="s">
        <v>470</v>
      </c>
      <c r="BM128" s="188" t="s">
        <v>470</v>
      </c>
      <c r="BN128" s="200" t="s">
        <v>470</v>
      </c>
      <c r="BO128" s="200" t="s">
        <v>470</v>
      </c>
      <c r="BP128" s="200" t="s">
        <v>470</v>
      </c>
      <c r="BQ128" s="200" t="s">
        <v>470</v>
      </c>
      <c r="BR128" s="188" t="s">
        <v>470</v>
      </c>
      <c r="BS128" s="188">
        <v>3.9569919875903898</v>
      </c>
      <c r="BT128" s="200"/>
      <c r="BU128" s="200"/>
      <c r="BV128" s="188"/>
      <c r="BW128" s="200"/>
      <c r="BX128" s="200"/>
      <c r="BY128" s="200">
        <v>4.2645050035367209</v>
      </c>
      <c r="BZ128" s="200">
        <v>4.2617916506712676</v>
      </c>
      <c r="CA128" s="188">
        <v>4.2590782978058135</v>
      </c>
      <c r="CB128" s="200">
        <v>4.162222952179893</v>
      </c>
      <c r="CC128" s="200">
        <v>4.0658440873568207</v>
      </c>
      <c r="CD128" s="200">
        <v>4.0121751257125196</v>
      </c>
      <c r="CE128" s="200">
        <v>3.9587444044696434</v>
      </c>
      <c r="CF128" s="188">
        <v>3.9055519236281908</v>
      </c>
      <c r="CG128" s="200">
        <v>3.8949503255615086</v>
      </c>
      <c r="CH128" s="200">
        <v>3.8843487274948254</v>
      </c>
      <c r="CI128" s="200">
        <v>3.8737471294281423</v>
      </c>
      <c r="CJ128" s="200">
        <v>3.86314553136146</v>
      </c>
      <c r="CK128" s="188">
        <v>3.8525439332947764</v>
      </c>
      <c r="CL128" s="200">
        <v>3.8500531729503056</v>
      </c>
      <c r="CM128" s="200">
        <v>3.8475624126058339</v>
      </c>
      <c r="CN128" s="200">
        <v>3.8450716522613622</v>
      </c>
      <c r="CO128" s="200">
        <v>3.8425808919168913</v>
      </c>
      <c r="CP128" s="188">
        <v>3.8400901315724205</v>
      </c>
      <c r="CQ128" s="200">
        <v>3.8388781923369932</v>
      </c>
      <c r="CR128" s="200">
        <v>3.8376662531015659</v>
      </c>
      <c r="CS128" s="200">
        <v>3.8364543138661391</v>
      </c>
      <c r="CT128" s="200">
        <v>3.8352423746307118</v>
      </c>
      <c r="CU128" s="188">
        <v>3.8340304353952845</v>
      </c>
      <c r="CV128" s="200">
        <v>3.8328184961598581</v>
      </c>
      <c r="CW128" s="200">
        <v>3.8316065569244309</v>
      </c>
      <c r="CX128" s="200">
        <v>3.830394617689004</v>
      </c>
      <c r="CY128" s="200">
        <v>3.8291826784535767</v>
      </c>
      <c r="CZ128" s="188">
        <v>3.8279707392181495</v>
      </c>
      <c r="DA128" s="190"/>
      <c r="DB128" s="190"/>
      <c r="DC128" s="190"/>
      <c r="DD128" s="190"/>
      <c r="DE128" s="190"/>
      <c r="DF128" s="190"/>
      <c r="DG128" s="190"/>
      <c r="DH128" s="190"/>
      <c r="DI128" s="190"/>
      <c r="DJ128" s="190"/>
      <c r="DK128" s="190"/>
      <c r="DL128" s="190"/>
      <c r="DM128" s="190"/>
      <c r="DN128" s="190"/>
      <c r="DO128" s="190"/>
      <c r="DP128" s="190"/>
      <c r="DQ128" s="190"/>
      <c r="DR128" s="190"/>
      <c r="DS128" s="190"/>
      <c r="DT128" s="190"/>
      <c r="DU128" s="190"/>
      <c r="DV128" s="190"/>
      <c r="DW128" s="190"/>
      <c r="DX128" s="190"/>
      <c r="DY128" s="190"/>
      <c r="DZ128" s="190"/>
      <c r="EA128" s="190"/>
      <c r="EB128" s="190"/>
      <c r="EC128" s="190"/>
      <c r="ED128" s="190"/>
      <c r="EE128" s="190"/>
      <c r="EF128" s="190"/>
      <c r="EG128" s="190"/>
      <c r="EH128" s="190"/>
      <c r="EI128" s="190"/>
      <c r="EJ128" s="190"/>
      <c r="EK128" s="190"/>
      <c r="EL128" s="190"/>
      <c r="EM128" s="190"/>
      <c r="EN128" s="190"/>
      <c r="EO128" s="190"/>
      <c r="EP128" s="190"/>
      <c r="EQ128" s="190"/>
      <c r="ER128" s="190"/>
      <c r="ES128" s="190"/>
      <c r="ET128" s="190"/>
      <c r="EU128" s="190"/>
      <c r="EV128" s="190"/>
      <c r="EW128" s="190"/>
      <c r="EX128" s="190"/>
      <c r="EY128" s="190"/>
      <c r="EZ128" s="190"/>
      <c r="FA128" s="190"/>
      <c r="FB128" s="190"/>
      <c r="FC128" s="190"/>
      <c r="FD128" s="190"/>
      <c r="FE128" s="190"/>
      <c r="FF128" s="190"/>
      <c r="FG128" s="190"/>
      <c r="FH128" s="190"/>
      <c r="FI128" s="190"/>
      <c r="FJ128" s="190"/>
      <c r="FK128" s="190"/>
      <c r="FL128" s="190"/>
      <c r="FM128" s="190"/>
      <c r="FN128" s="190"/>
      <c r="FO128" s="190"/>
      <c r="FP128" s="190"/>
      <c r="FQ128" s="190"/>
      <c r="FR128" s="190"/>
      <c r="FS128" s="190"/>
      <c r="FT128" s="190"/>
      <c r="FU128" s="190"/>
      <c r="FV128" s="190"/>
      <c r="FW128" s="190"/>
      <c r="FX128" s="190"/>
      <c r="FY128" s="190"/>
      <c r="FZ128" s="190"/>
      <c r="GA128" s="190"/>
      <c r="GB128" s="190"/>
      <c r="GC128" s="190"/>
      <c r="GD128" s="190"/>
      <c r="GE128" s="190"/>
      <c r="GF128" s="190"/>
      <c r="GG128" s="190"/>
      <c r="GH128" s="190"/>
      <c r="GI128" s="190"/>
      <c r="GJ128" s="190"/>
      <c r="GK128" s="190"/>
      <c r="GL128" s="190"/>
      <c r="GM128" s="190"/>
      <c r="GN128" s="190"/>
      <c r="GO128" s="190"/>
      <c r="GP128" s="190"/>
      <c r="GQ128" s="190"/>
      <c r="GR128" s="190"/>
      <c r="GS128" s="190"/>
      <c r="GT128" s="190"/>
      <c r="GU128" s="190"/>
      <c r="GV128" s="190"/>
      <c r="GW128" s="190"/>
      <c r="GX128" s="190"/>
      <c r="GY128" s="190"/>
      <c r="GZ128" s="190"/>
      <c r="HA128" s="190"/>
      <c r="HB128" s="190"/>
      <c r="HC128" s="190"/>
      <c r="HD128" s="190"/>
      <c r="HE128" s="190"/>
      <c r="HF128" s="190"/>
      <c r="HG128" s="190"/>
      <c r="HH128" s="190"/>
      <c r="HI128" s="190"/>
      <c r="HJ128" s="190"/>
      <c r="HK128" s="190"/>
      <c r="HL128" s="190"/>
      <c r="HM128" s="190"/>
      <c r="HN128" s="190"/>
      <c r="HO128" s="190"/>
      <c r="HP128" s="190"/>
      <c r="HQ128" s="190"/>
      <c r="HR128" s="190"/>
      <c r="HS128" s="190"/>
      <c r="HT128" s="190"/>
      <c r="HU128" s="190"/>
      <c r="HV128" s="190"/>
      <c r="HW128" s="190"/>
      <c r="HX128" s="190"/>
      <c r="HY128" s="190"/>
      <c r="HZ128" s="190"/>
      <c r="IA128" s="190"/>
      <c r="IB128" s="190"/>
      <c r="IC128" s="190"/>
      <c r="ID128" s="190"/>
      <c r="IE128" s="190"/>
      <c r="IF128" s="190"/>
      <c r="IG128" s="190"/>
      <c r="IH128" s="190"/>
      <c r="II128" s="190"/>
      <c r="IJ128" s="190"/>
      <c r="IK128" s="190"/>
      <c r="IL128" s="190"/>
      <c r="IM128" s="190"/>
      <c r="IN128" s="190"/>
      <c r="IO128" s="190"/>
      <c r="IP128" s="190"/>
      <c r="IQ128" s="190"/>
      <c r="IR128" s="190"/>
      <c r="IS128" s="190"/>
      <c r="IT128" s="190"/>
      <c r="IU128" s="190"/>
      <c r="IV128" s="190"/>
      <c r="IW128" s="190"/>
      <c r="IX128" s="190"/>
      <c r="IY128" s="190"/>
      <c r="IZ128" s="190"/>
      <c r="JA128" s="190"/>
      <c r="JB128" s="190"/>
      <c r="JC128" s="190"/>
      <c r="JD128" s="190"/>
      <c r="JE128" s="190"/>
      <c r="JF128" s="190"/>
      <c r="JG128" s="190"/>
      <c r="JH128" s="190"/>
      <c r="JI128" s="190"/>
      <c r="JJ128" s="190"/>
      <c r="JK128" s="190"/>
      <c r="JL128" s="190"/>
      <c r="JM128" s="190"/>
      <c r="JN128" s="190"/>
      <c r="JO128" s="188">
        <f>BS128*265</f>
        <v>1048.6028767114533</v>
      </c>
      <c r="JP128" s="200"/>
      <c r="JQ128" s="200"/>
      <c r="JR128" s="188"/>
      <c r="JS128" s="200"/>
      <c r="JT128" s="200"/>
      <c r="JU128" s="200">
        <f t="shared" ref="JU128" si="875">BY128*265</f>
        <v>1130.093825937231</v>
      </c>
      <c r="JV128" s="200">
        <f t="shared" ref="JV128" si="876">BZ128*265</f>
        <v>1129.3747874278858</v>
      </c>
      <c r="JW128" s="188">
        <f t="shared" ref="JW128" si="877">CA128*265</f>
        <v>1128.6557489185407</v>
      </c>
      <c r="JX128" s="200">
        <f t="shared" ref="JX128" si="878">CB128*265</f>
        <v>1102.9890823276717</v>
      </c>
      <c r="JY128" s="200">
        <f t="shared" ref="JY128" si="879">CC128*265</f>
        <v>1077.4486831495574</v>
      </c>
      <c r="JZ128" s="200">
        <f t="shared" ref="JZ128" si="880">CD128*265</f>
        <v>1063.2264083138177</v>
      </c>
      <c r="KA128" s="200">
        <f t="shared" ref="KA128" si="881">CE128*265</f>
        <v>1049.0672671844554</v>
      </c>
      <c r="KB128" s="188">
        <f t="shared" ref="KB128" si="882">CF128*265</f>
        <v>1034.9712597614705</v>
      </c>
      <c r="KC128" s="200">
        <f t="shared" ref="KC128" si="883">CG128*265</f>
        <v>1032.1618362737997</v>
      </c>
      <c r="KD128" s="200">
        <f t="shared" ref="KD128" si="884">CH128*265</f>
        <v>1029.3524127861288</v>
      </c>
      <c r="KE128" s="200">
        <f t="shared" ref="KE128" si="885">CI128*265</f>
        <v>1026.5429892984578</v>
      </c>
      <c r="KF128" s="200">
        <f t="shared" ref="KF128" si="886">CJ128*265</f>
        <v>1023.7335658107869</v>
      </c>
      <c r="KG128" s="188">
        <f t="shared" ref="KG128" si="887">CK128*265</f>
        <v>1020.9241423231158</v>
      </c>
      <c r="KH128" s="200">
        <f t="shared" ref="KH128" si="888">CL128*265</f>
        <v>1020.264090831831</v>
      </c>
      <c r="KI128" s="200">
        <f t="shared" ref="KI128" si="889">CM128*265</f>
        <v>1019.604039340546</v>
      </c>
      <c r="KJ128" s="200">
        <f t="shared" ref="KJ128" si="890">CN128*265</f>
        <v>1018.943987849261</v>
      </c>
      <c r="KK128" s="200">
        <f t="shared" ref="KK128" si="891">CO128*265</f>
        <v>1018.2839363579762</v>
      </c>
      <c r="KL128" s="188">
        <f t="shared" ref="KL128" si="892">CP128*265</f>
        <v>1017.6238848666915</v>
      </c>
      <c r="KM128" s="200">
        <f t="shared" ref="KM128" si="893">CQ128*265</f>
        <v>1017.3027209693032</v>
      </c>
      <c r="KN128" s="200">
        <f t="shared" ref="KN128" si="894">CR128*265</f>
        <v>1016.9815570719149</v>
      </c>
      <c r="KO128" s="200">
        <f t="shared" ref="KO128" si="895">CS128*265</f>
        <v>1016.6603931745269</v>
      </c>
      <c r="KP128" s="200">
        <f t="shared" ref="KP128" si="896">CT128*265</f>
        <v>1016.3392292771387</v>
      </c>
      <c r="KQ128" s="188">
        <f t="shared" ref="KQ128" si="897">CU128*265</f>
        <v>1016.0180653797504</v>
      </c>
      <c r="KR128" s="200">
        <f t="shared" ref="KR128" si="898">CV128*265</f>
        <v>1015.6969014823624</v>
      </c>
      <c r="KS128" s="200">
        <f t="shared" ref="KS128" si="899">CW128*265</f>
        <v>1015.3757375849742</v>
      </c>
      <c r="KT128" s="200">
        <f t="shared" ref="KT128" si="900">CX128*265</f>
        <v>1015.0545736875861</v>
      </c>
      <c r="KU128" s="200">
        <f t="shared" ref="KU128" si="901">CY128*265</f>
        <v>1014.7334097901978</v>
      </c>
      <c r="KV128" s="188">
        <f t="shared" ref="KV128" si="902">CZ128*265</f>
        <v>1014.4122458928096</v>
      </c>
      <c r="KW128" s="190"/>
      <c r="KX128" s="190"/>
      <c r="KY128" s="190"/>
      <c r="KZ128" s="190"/>
      <c r="LA128" s="190"/>
      <c r="LB128" s="190"/>
      <c r="LC128" s="190"/>
      <c r="LD128" s="190"/>
      <c r="LE128" s="190"/>
      <c r="LF128" s="190"/>
      <c r="LG128" s="190"/>
      <c r="LH128" s="190"/>
      <c r="LI128" s="190"/>
      <c r="LJ128" s="190"/>
      <c r="LK128" s="190"/>
      <c r="LL128" s="190"/>
      <c r="LM128" s="190"/>
      <c r="LN128" s="190"/>
      <c r="LO128" s="190"/>
      <c r="LP128" s="190"/>
      <c r="LQ128" s="190"/>
      <c r="LR128" s="190"/>
      <c r="LS128" s="190"/>
      <c r="LT128" s="190"/>
      <c r="LU128" s="190"/>
      <c r="LV128" s="190"/>
      <c r="LW128" s="190"/>
      <c r="LX128" s="190"/>
      <c r="LY128" s="190"/>
      <c r="LZ128" s="190"/>
      <c r="MA128" s="190"/>
      <c r="MB128" s="190"/>
      <c r="MC128" s="190"/>
      <c r="MD128" s="190"/>
      <c r="ME128" s="188">
        <f>JO128</f>
        <v>1048.6028767114533</v>
      </c>
      <c r="MF128" s="200"/>
      <c r="MG128" s="200"/>
      <c r="MH128" s="188"/>
      <c r="MI128" s="200"/>
      <c r="MJ128" s="200"/>
      <c r="MK128" s="200">
        <f t="shared" si="818"/>
        <v>1130.093825937231</v>
      </c>
      <c r="ML128" s="200">
        <f t="shared" si="819"/>
        <v>1129.3747874278858</v>
      </c>
      <c r="MM128" s="188">
        <f t="shared" si="820"/>
        <v>1128.6557489185407</v>
      </c>
      <c r="MN128" s="200">
        <f t="shared" si="821"/>
        <v>1102.9890823276717</v>
      </c>
      <c r="MO128" s="200">
        <f t="shared" si="822"/>
        <v>1077.4486831495574</v>
      </c>
      <c r="MP128" s="200">
        <f t="shared" si="823"/>
        <v>1063.2264083138177</v>
      </c>
      <c r="MQ128" s="200">
        <f t="shared" si="824"/>
        <v>1049.0672671844554</v>
      </c>
      <c r="MR128" s="188">
        <f t="shared" si="825"/>
        <v>1034.9712597614705</v>
      </c>
      <c r="MS128" s="200">
        <f t="shared" si="826"/>
        <v>1032.1618362737997</v>
      </c>
      <c r="MT128" s="200">
        <f t="shared" si="827"/>
        <v>1029.3524127861288</v>
      </c>
      <c r="MU128" s="200">
        <f t="shared" si="828"/>
        <v>1026.5429892984578</v>
      </c>
      <c r="MV128" s="200">
        <f t="shared" si="829"/>
        <v>1023.7335658107869</v>
      </c>
      <c r="MW128" s="188">
        <f t="shared" si="830"/>
        <v>1020.9241423231158</v>
      </c>
      <c r="MX128" s="200">
        <f t="shared" si="831"/>
        <v>1020.264090831831</v>
      </c>
      <c r="MY128" s="200">
        <f t="shared" si="832"/>
        <v>1019.604039340546</v>
      </c>
      <c r="MZ128" s="200">
        <f t="shared" si="833"/>
        <v>1018.943987849261</v>
      </c>
      <c r="NA128" s="200">
        <f t="shared" si="834"/>
        <v>1018.2839363579762</v>
      </c>
      <c r="NB128" s="188">
        <f t="shared" si="835"/>
        <v>1017.6238848666915</v>
      </c>
      <c r="NC128" s="200">
        <f t="shared" si="836"/>
        <v>1017.3027209693032</v>
      </c>
      <c r="ND128" s="200">
        <f t="shared" si="837"/>
        <v>1016.9815570719149</v>
      </c>
      <c r="NE128" s="200">
        <f t="shared" si="838"/>
        <v>1016.6603931745269</v>
      </c>
      <c r="NF128" s="200">
        <f t="shared" si="839"/>
        <v>1016.3392292771387</v>
      </c>
      <c r="NG128" s="188">
        <f t="shared" si="840"/>
        <v>1016.0180653797504</v>
      </c>
      <c r="NH128" s="200">
        <f t="shared" si="841"/>
        <v>1015.6969014823624</v>
      </c>
      <c r="NI128" s="200">
        <f t="shared" si="842"/>
        <v>1015.3757375849742</v>
      </c>
      <c r="NJ128" s="200">
        <f t="shared" si="843"/>
        <v>1015.0545736875861</v>
      </c>
      <c r="NK128" s="200">
        <f t="shared" si="844"/>
        <v>1014.7334097901978</v>
      </c>
      <c r="NL128" s="188">
        <f t="shared" si="845"/>
        <v>1014.4122458928096</v>
      </c>
      <c r="NM128" s="169"/>
      <c r="NN128" s="169"/>
      <c r="NO128" s="169"/>
      <c r="NP128" s="169"/>
    </row>
    <row r="129" spans="1:380" ht="21" outlineLevel="1">
      <c r="A129" s="191" t="s">
        <v>324</v>
      </c>
      <c r="B129" s="208" t="s">
        <v>473</v>
      </c>
      <c r="C129" s="190"/>
      <c r="D129" s="190"/>
      <c r="E129" s="190"/>
      <c r="F129" s="190"/>
      <c r="G129" s="190"/>
      <c r="H129" s="190"/>
      <c r="I129" s="190"/>
      <c r="J129" s="190"/>
      <c r="K129" s="190"/>
      <c r="L129" s="190"/>
      <c r="M129" s="190"/>
      <c r="N129" s="190"/>
      <c r="O129" s="190"/>
      <c r="P129" s="190"/>
      <c r="Q129" s="190"/>
      <c r="R129" s="190"/>
      <c r="S129" s="190"/>
      <c r="T129" s="190"/>
      <c r="U129" s="190"/>
      <c r="V129" s="190"/>
      <c r="W129" s="190"/>
      <c r="X129" s="190"/>
      <c r="Y129" s="190"/>
      <c r="Z129" s="190"/>
      <c r="AA129" s="190"/>
      <c r="AB129" s="190"/>
      <c r="AC129" s="190"/>
      <c r="AD129" s="190"/>
      <c r="AE129" s="190"/>
      <c r="AF129" s="190"/>
      <c r="AG129" s="190"/>
      <c r="AH129" s="190"/>
      <c r="AI129" s="190"/>
      <c r="AJ129" s="190"/>
      <c r="AK129" s="188" t="s">
        <v>15</v>
      </c>
      <c r="AL129" s="200"/>
      <c r="AM129" s="200"/>
      <c r="AN129" s="188"/>
      <c r="AO129" s="200"/>
      <c r="AP129" s="200"/>
      <c r="AQ129" s="200" t="s">
        <v>15</v>
      </c>
      <c r="AR129" s="200" t="s">
        <v>15</v>
      </c>
      <c r="AS129" s="188" t="s">
        <v>15</v>
      </c>
      <c r="AT129" s="200" t="s">
        <v>15</v>
      </c>
      <c r="AU129" s="200" t="s">
        <v>15</v>
      </c>
      <c r="AV129" s="200" t="s">
        <v>15</v>
      </c>
      <c r="AW129" s="200" t="s">
        <v>15</v>
      </c>
      <c r="AX129" s="188" t="s">
        <v>15</v>
      </c>
      <c r="AY129" s="200" t="s">
        <v>15</v>
      </c>
      <c r="AZ129" s="200" t="s">
        <v>15</v>
      </c>
      <c r="BA129" s="200" t="s">
        <v>15</v>
      </c>
      <c r="BB129" s="200" t="s">
        <v>15</v>
      </c>
      <c r="BC129" s="188" t="s">
        <v>15</v>
      </c>
      <c r="BD129" s="200" t="s">
        <v>15</v>
      </c>
      <c r="BE129" s="200" t="s">
        <v>15</v>
      </c>
      <c r="BF129" s="200" t="s">
        <v>15</v>
      </c>
      <c r="BG129" s="200" t="s">
        <v>15</v>
      </c>
      <c r="BH129" s="188" t="s">
        <v>15</v>
      </c>
      <c r="BI129" s="200" t="s">
        <v>15</v>
      </c>
      <c r="BJ129" s="200" t="s">
        <v>15</v>
      </c>
      <c r="BK129" s="200" t="s">
        <v>15</v>
      </c>
      <c r="BL129" s="200" t="s">
        <v>15</v>
      </c>
      <c r="BM129" s="188" t="s">
        <v>15</v>
      </c>
      <c r="BN129" s="200" t="s">
        <v>15</v>
      </c>
      <c r="BO129" s="200" t="s">
        <v>15</v>
      </c>
      <c r="BP129" s="200" t="s">
        <v>15</v>
      </c>
      <c r="BQ129" s="200" t="s">
        <v>15</v>
      </c>
      <c r="BR129" s="188" t="s">
        <v>15</v>
      </c>
      <c r="BS129" s="188" t="s">
        <v>15</v>
      </c>
      <c r="BT129" s="200"/>
      <c r="BU129" s="200"/>
      <c r="BV129" s="188"/>
      <c r="BW129" s="200"/>
      <c r="BX129" s="200"/>
      <c r="BY129" s="200" t="s">
        <v>15</v>
      </c>
      <c r="BZ129" s="200" t="s">
        <v>15</v>
      </c>
      <c r="CA129" s="188" t="s">
        <v>15</v>
      </c>
      <c r="CB129" s="200" t="s">
        <v>15</v>
      </c>
      <c r="CC129" s="200" t="s">
        <v>15</v>
      </c>
      <c r="CD129" s="200" t="s">
        <v>15</v>
      </c>
      <c r="CE129" s="200" t="s">
        <v>15</v>
      </c>
      <c r="CF129" s="188" t="s">
        <v>15</v>
      </c>
      <c r="CG129" s="200" t="s">
        <v>15</v>
      </c>
      <c r="CH129" s="200" t="s">
        <v>15</v>
      </c>
      <c r="CI129" s="200" t="s">
        <v>15</v>
      </c>
      <c r="CJ129" s="200" t="s">
        <v>15</v>
      </c>
      <c r="CK129" s="188" t="s">
        <v>15</v>
      </c>
      <c r="CL129" s="200" t="s">
        <v>15</v>
      </c>
      <c r="CM129" s="200" t="s">
        <v>15</v>
      </c>
      <c r="CN129" s="200" t="s">
        <v>15</v>
      </c>
      <c r="CO129" s="200" t="s">
        <v>15</v>
      </c>
      <c r="CP129" s="188" t="s">
        <v>15</v>
      </c>
      <c r="CQ129" s="200" t="s">
        <v>15</v>
      </c>
      <c r="CR129" s="200" t="s">
        <v>15</v>
      </c>
      <c r="CS129" s="200" t="s">
        <v>15</v>
      </c>
      <c r="CT129" s="200" t="s">
        <v>15</v>
      </c>
      <c r="CU129" s="188" t="s">
        <v>15</v>
      </c>
      <c r="CV129" s="200" t="s">
        <v>15</v>
      </c>
      <c r="CW129" s="200" t="s">
        <v>15</v>
      </c>
      <c r="CX129" s="200" t="s">
        <v>15</v>
      </c>
      <c r="CY129" s="200" t="s">
        <v>15</v>
      </c>
      <c r="CZ129" s="188" t="s">
        <v>15</v>
      </c>
      <c r="DA129" s="190"/>
      <c r="DB129" s="190"/>
      <c r="DC129" s="190"/>
      <c r="DD129" s="190"/>
      <c r="DE129" s="190"/>
      <c r="DF129" s="190"/>
      <c r="DG129" s="190"/>
      <c r="DH129" s="190"/>
      <c r="DI129" s="190"/>
      <c r="DJ129" s="190"/>
      <c r="DK129" s="190"/>
      <c r="DL129" s="190"/>
      <c r="DM129" s="190"/>
      <c r="DN129" s="190"/>
      <c r="DO129" s="190"/>
      <c r="DP129" s="190"/>
      <c r="DQ129" s="190"/>
      <c r="DR129" s="190"/>
      <c r="DS129" s="190"/>
      <c r="DT129" s="190"/>
      <c r="DU129" s="190"/>
      <c r="DV129" s="190"/>
      <c r="DW129" s="190"/>
      <c r="DX129" s="190"/>
      <c r="DY129" s="190"/>
      <c r="DZ129" s="190"/>
      <c r="EA129" s="190"/>
      <c r="EB129" s="190"/>
      <c r="EC129" s="190"/>
      <c r="ED129" s="190"/>
      <c r="EE129" s="190"/>
      <c r="EF129" s="190"/>
      <c r="EG129" s="190"/>
      <c r="EH129" s="190"/>
      <c r="EI129" s="190"/>
      <c r="EJ129" s="190"/>
      <c r="EK129" s="190"/>
      <c r="EL129" s="190"/>
      <c r="EM129" s="190"/>
      <c r="EN129" s="190"/>
      <c r="EO129" s="190"/>
      <c r="EP129" s="190"/>
      <c r="EQ129" s="190"/>
      <c r="ER129" s="190"/>
      <c r="ES129" s="190"/>
      <c r="ET129" s="190"/>
      <c r="EU129" s="190"/>
      <c r="EV129" s="190"/>
      <c r="EW129" s="190"/>
      <c r="EX129" s="190"/>
      <c r="EY129" s="190"/>
      <c r="EZ129" s="190"/>
      <c r="FA129" s="190"/>
      <c r="FB129" s="190"/>
      <c r="FC129" s="190"/>
      <c r="FD129" s="190"/>
      <c r="FE129" s="190"/>
      <c r="FF129" s="190"/>
      <c r="FG129" s="190"/>
      <c r="FH129" s="190"/>
      <c r="FI129" s="190"/>
      <c r="FJ129" s="190"/>
      <c r="FK129" s="190"/>
      <c r="FL129" s="190"/>
      <c r="FM129" s="190"/>
      <c r="FN129" s="190"/>
      <c r="FO129" s="190"/>
      <c r="FP129" s="190"/>
      <c r="FQ129" s="190"/>
      <c r="FR129" s="190"/>
      <c r="FS129" s="190"/>
      <c r="FT129" s="190"/>
      <c r="FU129" s="190"/>
      <c r="FV129" s="190"/>
      <c r="FW129" s="190"/>
      <c r="FX129" s="190"/>
      <c r="FY129" s="190"/>
      <c r="FZ129" s="190"/>
      <c r="GA129" s="190"/>
      <c r="GB129" s="190"/>
      <c r="GC129" s="190"/>
      <c r="GD129" s="190"/>
      <c r="GE129" s="190"/>
      <c r="GF129" s="190"/>
      <c r="GG129" s="190"/>
      <c r="GH129" s="190"/>
      <c r="GI129" s="190"/>
      <c r="GJ129" s="190"/>
      <c r="GK129" s="190"/>
      <c r="GL129" s="190"/>
      <c r="GM129" s="190"/>
      <c r="GN129" s="190"/>
      <c r="GO129" s="190"/>
      <c r="GP129" s="190"/>
      <c r="GQ129" s="190"/>
      <c r="GR129" s="190"/>
      <c r="GS129" s="190"/>
      <c r="GT129" s="190"/>
      <c r="GU129" s="190"/>
      <c r="GV129" s="190"/>
      <c r="GW129" s="190"/>
      <c r="GX129" s="190"/>
      <c r="GY129" s="190"/>
      <c r="GZ129" s="190"/>
      <c r="HA129" s="190"/>
      <c r="HB129" s="190"/>
      <c r="HC129" s="190"/>
      <c r="HD129" s="190"/>
      <c r="HE129" s="190"/>
      <c r="HF129" s="190"/>
      <c r="HG129" s="190"/>
      <c r="HH129" s="190"/>
      <c r="HI129" s="190"/>
      <c r="HJ129" s="190"/>
      <c r="HK129" s="190"/>
      <c r="HL129" s="190"/>
      <c r="HM129" s="190"/>
      <c r="HN129" s="190"/>
      <c r="HO129" s="190"/>
      <c r="HP129" s="190"/>
      <c r="HQ129" s="190"/>
      <c r="HR129" s="190"/>
      <c r="HS129" s="190"/>
      <c r="HT129" s="190"/>
      <c r="HU129" s="190"/>
      <c r="HV129" s="190"/>
      <c r="HW129" s="190"/>
      <c r="HX129" s="190"/>
      <c r="HY129" s="190"/>
      <c r="HZ129" s="190"/>
      <c r="IA129" s="190"/>
      <c r="IB129" s="190"/>
      <c r="IC129" s="190"/>
      <c r="ID129" s="190"/>
      <c r="IE129" s="190"/>
      <c r="IF129" s="190"/>
      <c r="IG129" s="190"/>
      <c r="IH129" s="190"/>
      <c r="II129" s="190"/>
      <c r="IJ129" s="190"/>
      <c r="IK129" s="190"/>
      <c r="IL129" s="190"/>
      <c r="IM129" s="190"/>
      <c r="IN129" s="190"/>
      <c r="IO129" s="190"/>
      <c r="IP129" s="190"/>
      <c r="IQ129" s="190"/>
      <c r="IR129" s="190"/>
      <c r="IS129" s="190"/>
      <c r="IT129" s="190"/>
      <c r="IU129" s="190"/>
      <c r="IV129" s="190"/>
      <c r="IW129" s="190"/>
      <c r="IX129" s="190"/>
      <c r="IY129" s="190"/>
      <c r="IZ129" s="190"/>
      <c r="JA129" s="190"/>
      <c r="JB129" s="190"/>
      <c r="JC129" s="190"/>
      <c r="JD129" s="190"/>
      <c r="JE129" s="190"/>
      <c r="JF129" s="190"/>
      <c r="JG129" s="190"/>
      <c r="JH129" s="190"/>
      <c r="JI129" s="190"/>
      <c r="JJ129" s="190"/>
      <c r="JK129" s="190"/>
      <c r="JL129" s="190"/>
      <c r="JM129" s="190"/>
      <c r="JN129" s="190"/>
      <c r="JO129" s="188" t="s">
        <v>15</v>
      </c>
      <c r="JP129" s="200"/>
      <c r="JQ129" s="200"/>
      <c r="JR129" s="188"/>
      <c r="JS129" s="200"/>
      <c r="JT129" s="200"/>
      <c r="JU129" s="200" t="s">
        <v>15</v>
      </c>
      <c r="JV129" s="200" t="s">
        <v>15</v>
      </c>
      <c r="JW129" s="188" t="s">
        <v>15</v>
      </c>
      <c r="JX129" s="200" t="s">
        <v>15</v>
      </c>
      <c r="JY129" s="200" t="s">
        <v>15</v>
      </c>
      <c r="JZ129" s="200" t="s">
        <v>15</v>
      </c>
      <c r="KA129" s="200" t="s">
        <v>15</v>
      </c>
      <c r="KB129" s="188" t="s">
        <v>15</v>
      </c>
      <c r="KC129" s="200" t="s">
        <v>15</v>
      </c>
      <c r="KD129" s="200" t="s">
        <v>15</v>
      </c>
      <c r="KE129" s="200" t="s">
        <v>15</v>
      </c>
      <c r="KF129" s="200" t="s">
        <v>15</v>
      </c>
      <c r="KG129" s="188" t="s">
        <v>15</v>
      </c>
      <c r="KH129" s="200" t="s">
        <v>15</v>
      </c>
      <c r="KI129" s="200" t="s">
        <v>15</v>
      </c>
      <c r="KJ129" s="200" t="s">
        <v>15</v>
      </c>
      <c r="KK129" s="200" t="s">
        <v>15</v>
      </c>
      <c r="KL129" s="188" t="s">
        <v>15</v>
      </c>
      <c r="KM129" s="200" t="s">
        <v>15</v>
      </c>
      <c r="KN129" s="200" t="s">
        <v>15</v>
      </c>
      <c r="KO129" s="200" t="s">
        <v>15</v>
      </c>
      <c r="KP129" s="200" t="s">
        <v>15</v>
      </c>
      <c r="KQ129" s="188" t="s">
        <v>15</v>
      </c>
      <c r="KR129" s="200" t="s">
        <v>15</v>
      </c>
      <c r="KS129" s="200" t="s">
        <v>15</v>
      </c>
      <c r="KT129" s="200" t="s">
        <v>15</v>
      </c>
      <c r="KU129" s="200" t="s">
        <v>15</v>
      </c>
      <c r="KV129" s="188" t="s">
        <v>15</v>
      </c>
      <c r="KW129" s="190"/>
      <c r="KX129" s="190"/>
      <c r="KY129" s="190"/>
      <c r="KZ129" s="190"/>
      <c r="LA129" s="190"/>
      <c r="LB129" s="190"/>
      <c r="LC129" s="190"/>
      <c r="LD129" s="190"/>
      <c r="LE129" s="190"/>
      <c r="LF129" s="190"/>
      <c r="LG129" s="190"/>
      <c r="LH129" s="190"/>
      <c r="LI129" s="190"/>
      <c r="LJ129" s="190"/>
      <c r="LK129" s="190"/>
      <c r="LL129" s="190"/>
      <c r="LM129" s="190"/>
      <c r="LN129" s="190"/>
      <c r="LO129" s="190"/>
      <c r="LP129" s="190"/>
      <c r="LQ129" s="190"/>
      <c r="LR129" s="190"/>
      <c r="LS129" s="190"/>
      <c r="LT129" s="190"/>
      <c r="LU129" s="190"/>
      <c r="LV129" s="190"/>
      <c r="LW129" s="190"/>
      <c r="LX129" s="190"/>
      <c r="LY129" s="190"/>
      <c r="LZ129" s="190"/>
      <c r="MA129" s="190"/>
      <c r="MB129" s="190"/>
      <c r="MC129" s="190"/>
      <c r="MD129" s="190"/>
      <c r="ME129" s="188" t="str">
        <f t="shared" si="874"/>
        <v>NO</v>
      </c>
      <c r="MF129" s="200"/>
      <c r="MG129" s="200"/>
      <c r="MH129" s="188"/>
      <c r="MI129" s="200"/>
      <c r="MJ129" s="200"/>
      <c r="MK129" s="200" t="str">
        <f t="shared" si="818"/>
        <v>NO</v>
      </c>
      <c r="ML129" s="200" t="str">
        <f t="shared" si="819"/>
        <v>NO</v>
      </c>
      <c r="MM129" s="188" t="str">
        <f t="shared" si="820"/>
        <v>NO</v>
      </c>
      <c r="MN129" s="200" t="str">
        <f t="shared" si="821"/>
        <v>NO</v>
      </c>
      <c r="MO129" s="200" t="str">
        <f t="shared" si="822"/>
        <v>NO</v>
      </c>
      <c r="MP129" s="200" t="str">
        <f t="shared" si="823"/>
        <v>NO</v>
      </c>
      <c r="MQ129" s="200" t="str">
        <f t="shared" si="824"/>
        <v>NO</v>
      </c>
      <c r="MR129" s="188" t="str">
        <f t="shared" si="825"/>
        <v>NO</v>
      </c>
      <c r="MS129" s="200" t="str">
        <f t="shared" si="826"/>
        <v>NO</v>
      </c>
      <c r="MT129" s="200" t="str">
        <f t="shared" si="827"/>
        <v>NO</v>
      </c>
      <c r="MU129" s="200" t="str">
        <f t="shared" si="828"/>
        <v>NO</v>
      </c>
      <c r="MV129" s="200" t="str">
        <f t="shared" si="829"/>
        <v>NO</v>
      </c>
      <c r="MW129" s="188" t="str">
        <f t="shared" si="830"/>
        <v>NO</v>
      </c>
      <c r="MX129" s="200" t="str">
        <f t="shared" si="831"/>
        <v>NO</v>
      </c>
      <c r="MY129" s="200" t="str">
        <f t="shared" si="832"/>
        <v>NO</v>
      </c>
      <c r="MZ129" s="200" t="str">
        <f t="shared" si="833"/>
        <v>NO</v>
      </c>
      <c r="NA129" s="200" t="str">
        <f t="shared" si="834"/>
        <v>NO</v>
      </c>
      <c r="NB129" s="188" t="str">
        <f t="shared" si="835"/>
        <v>NO</v>
      </c>
      <c r="NC129" s="200" t="str">
        <f t="shared" si="836"/>
        <v>NO</v>
      </c>
      <c r="ND129" s="200" t="str">
        <f t="shared" si="837"/>
        <v>NO</v>
      </c>
      <c r="NE129" s="200" t="str">
        <f t="shared" si="838"/>
        <v>NO</v>
      </c>
      <c r="NF129" s="200" t="str">
        <f t="shared" si="839"/>
        <v>NO</v>
      </c>
      <c r="NG129" s="188" t="str">
        <f t="shared" si="840"/>
        <v>NO</v>
      </c>
      <c r="NH129" s="200" t="str">
        <f t="shared" si="841"/>
        <v>NO</v>
      </c>
      <c r="NI129" s="200" t="str">
        <f t="shared" si="842"/>
        <v>NO</v>
      </c>
      <c r="NJ129" s="200" t="str">
        <f t="shared" si="843"/>
        <v>NO</v>
      </c>
      <c r="NK129" s="200" t="str">
        <f t="shared" si="844"/>
        <v>NO</v>
      </c>
      <c r="NL129" s="188" t="str">
        <f t="shared" si="845"/>
        <v>NO</v>
      </c>
      <c r="NM129" s="169"/>
      <c r="NN129" s="169"/>
      <c r="NO129" s="169"/>
      <c r="NP129" s="169"/>
    </row>
    <row r="130" spans="1:380" ht="21" outlineLevel="1">
      <c r="A130" s="191" t="s">
        <v>325</v>
      </c>
      <c r="B130" s="208" t="s">
        <v>473</v>
      </c>
      <c r="C130" s="190"/>
      <c r="D130" s="190"/>
      <c r="E130" s="190"/>
      <c r="F130" s="190"/>
      <c r="G130" s="190"/>
      <c r="H130" s="190"/>
      <c r="I130" s="190"/>
      <c r="J130" s="190"/>
      <c r="K130" s="190"/>
      <c r="L130" s="190"/>
      <c r="M130" s="190"/>
      <c r="N130" s="190"/>
      <c r="O130" s="190"/>
      <c r="P130" s="190"/>
      <c r="Q130" s="190"/>
      <c r="R130" s="190"/>
      <c r="S130" s="190"/>
      <c r="T130" s="190"/>
      <c r="U130" s="190"/>
      <c r="V130" s="190"/>
      <c r="W130" s="190"/>
      <c r="X130" s="190"/>
      <c r="Y130" s="190"/>
      <c r="Z130" s="190"/>
      <c r="AA130" s="190"/>
      <c r="AB130" s="190"/>
      <c r="AC130" s="190"/>
      <c r="AD130" s="190"/>
      <c r="AE130" s="190"/>
      <c r="AF130" s="190"/>
      <c r="AG130" s="190"/>
      <c r="AH130" s="190"/>
      <c r="AI130" s="190"/>
      <c r="AJ130" s="190"/>
      <c r="AK130" s="188" t="s">
        <v>15</v>
      </c>
      <c r="AL130" s="200"/>
      <c r="AM130" s="200"/>
      <c r="AN130" s="188"/>
      <c r="AO130" s="200"/>
      <c r="AP130" s="200"/>
      <c r="AQ130" s="200" t="s">
        <v>15</v>
      </c>
      <c r="AR130" s="200" t="s">
        <v>15</v>
      </c>
      <c r="AS130" s="188" t="s">
        <v>15</v>
      </c>
      <c r="AT130" s="200" t="s">
        <v>15</v>
      </c>
      <c r="AU130" s="200" t="s">
        <v>15</v>
      </c>
      <c r="AV130" s="200" t="s">
        <v>15</v>
      </c>
      <c r="AW130" s="200" t="s">
        <v>15</v>
      </c>
      <c r="AX130" s="188" t="s">
        <v>15</v>
      </c>
      <c r="AY130" s="200" t="s">
        <v>15</v>
      </c>
      <c r="AZ130" s="200" t="s">
        <v>15</v>
      </c>
      <c r="BA130" s="200" t="s">
        <v>15</v>
      </c>
      <c r="BB130" s="200" t="s">
        <v>15</v>
      </c>
      <c r="BC130" s="188" t="s">
        <v>15</v>
      </c>
      <c r="BD130" s="200" t="s">
        <v>15</v>
      </c>
      <c r="BE130" s="200" t="s">
        <v>15</v>
      </c>
      <c r="BF130" s="200" t="s">
        <v>15</v>
      </c>
      <c r="BG130" s="200" t="s">
        <v>15</v>
      </c>
      <c r="BH130" s="188" t="s">
        <v>15</v>
      </c>
      <c r="BI130" s="200" t="s">
        <v>15</v>
      </c>
      <c r="BJ130" s="200" t="s">
        <v>15</v>
      </c>
      <c r="BK130" s="200" t="s">
        <v>15</v>
      </c>
      <c r="BL130" s="200" t="s">
        <v>15</v>
      </c>
      <c r="BM130" s="188" t="s">
        <v>15</v>
      </c>
      <c r="BN130" s="200" t="s">
        <v>15</v>
      </c>
      <c r="BO130" s="200" t="s">
        <v>15</v>
      </c>
      <c r="BP130" s="200" t="s">
        <v>15</v>
      </c>
      <c r="BQ130" s="200" t="s">
        <v>15</v>
      </c>
      <c r="BR130" s="188" t="s">
        <v>15</v>
      </c>
      <c r="BS130" s="188" t="s">
        <v>15</v>
      </c>
      <c r="BT130" s="200"/>
      <c r="BU130" s="200"/>
      <c r="BV130" s="188"/>
      <c r="BW130" s="200"/>
      <c r="BX130" s="200"/>
      <c r="BY130" s="200" t="s">
        <v>15</v>
      </c>
      <c r="BZ130" s="200" t="s">
        <v>15</v>
      </c>
      <c r="CA130" s="188" t="s">
        <v>15</v>
      </c>
      <c r="CB130" s="200" t="s">
        <v>15</v>
      </c>
      <c r="CC130" s="200" t="s">
        <v>15</v>
      </c>
      <c r="CD130" s="200" t="s">
        <v>15</v>
      </c>
      <c r="CE130" s="200" t="s">
        <v>15</v>
      </c>
      <c r="CF130" s="188" t="s">
        <v>15</v>
      </c>
      <c r="CG130" s="200" t="s">
        <v>15</v>
      </c>
      <c r="CH130" s="200" t="s">
        <v>15</v>
      </c>
      <c r="CI130" s="200" t="s">
        <v>15</v>
      </c>
      <c r="CJ130" s="200" t="s">
        <v>15</v>
      </c>
      <c r="CK130" s="188" t="s">
        <v>15</v>
      </c>
      <c r="CL130" s="200" t="s">
        <v>15</v>
      </c>
      <c r="CM130" s="200" t="s">
        <v>15</v>
      </c>
      <c r="CN130" s="200" t="s">
        <v>15</v>
      </c>
      <c r="CO130" s="200" t="s">
        <v>15</v>
      </c>
      <c r="CP130" s="188" t="s">
        <v>15</v>
      </c>
      <c r="CQ130" s="200" t="s">
        <v>15</v>
      </c>
      <c r="CR130" s="200" t="s">
        <v>15</v>
      </c>
      <c r="CS130" s="200" t="s">
        <v>15</v>
      </c>
      <c r="CT130" s="200" t="s">
        <v>15</v>
      </c>
      <c r="CU130" s="188" t="s">
        <v>15</v>
      </c>
      <c r="CV130" s="200" t="s">
        <v>15</v>
      </c>
      <c r="CW130" s="200" t="s">
        <v>15</v>
      </c>
      <c r="CX130" s="200" t="s">
        <v>15</v>
      </c>
      <c r="CY130" s="200" t="s">
        <v>15</v>
      </c>
      <c r="CZ130" s="188" t="s">
        <v>15</v>
      </c>
      <c r="DA130" s="190"/>
      <c r="DB130" s="190"/>
      <c r="DC130" s="190"/>
      <c r="DD130" s="190"/>
      <c r="DE130" s="190"/>
      <c r="DF130" s="190"/>
      <c r="DG130" s="190"/>
      <c r="DH130" s="190"/>
      <c r="DI130" s="190"/>
      <c r="DJ130" s="190"/>
      <c r="DK130" s="190"/>
      <c r="DL130" s="190"/>
      <c r="DM130" s="190"/>
      <c r="DN130" s="190"/>
      <c r="DO130" s="190"/>
      <c r="DP130" s="190"/>
      <c r="DQ130" s="190"/>
      <c r="DR130" s="190"/>
      <c r="DS130" s="190"/>
      <c r="DT130" s="190"/>
      <c r="DU130" s="190"/>
      <c r="DV130" s="190"/>
      <c r="DW130" s="190"/>
      <c r="DX130" s="190"/>
      <c r="DY130" s="190"/>
      <c r="DZ130" s="190"/>
      <c r="EA130" s="190"/>
      <c r="EB130" s="190"/>
      <c r="EC130" s="190"/>
      <c r="ED130" s="190"/>
      <c r="EE130" s="190"/>
      <c r="EF130" s="190"/>
      <c r="EG130" s="190"/>
      <c r="EH130" s="190"/>
      <c r="EI130" s="190"/>
      <c r="EJ130" s="190"/>
      <c r="EK130" s="190"/>
      <c r="EL130" s="190"/>
      <c r="EM130" s="190"/>
      <c r="EN130" s="190"/>
      <c r="EO130" s="190"/>
      <c r="EP130" s="190"/>
      <c r="EQ130" s="190"/>
      <c r="ER130" s="190"/>
      <c r="ES130" s="190"/>
      <c r="ET130" s="190"/>
      <c r="EU130" s="190"/>
      <c r="EV130" s="190"/>
      <c r="EW130" s="190"/>
      <c r="EX130" s="190"/>
      <c r="EY130" s="190"/>
      <c r="EZ130" s="190"/>
      <c r="FA130" s="190"/>
      <c r="FB130" s="190"/>
      <c r="FC130" s="190"/>
      <c r="FD130" s="190"/>
      <c r="FE130" s="190"/>
      <c r="FF130" s="190"/>
      <c r="FG130" s="190"/>
      <c r="FH130" s="190"/>
      <c r="FI130" s="190"/>
      <c r="FJ130" s="190"/>
      <c r="FK130" s="190"/>
      <c r="FL130" s="190"/>
      <c r="FM130" s="190"/>
      <c r="FN130" s="190"/>
      <c r="FO130" s="190"/>
      <c r="FP130" s="190"/>
      <c r="FQ130" s="190"/>
      <c r="FR130" s="190"/>
      <c r="FS130" s="190"/>
      <c r="FT130" s="190"/>
      <c r="FU130" s="190"/>
      <c r="FV130" s="190"/>
      <c r="FW130" s="190"/>
      <c r="FX130" s="190"/>
      <c r="FY130" s="190"/>
      <c r="FZ130" s="190"/>
      <c r="GA130" s="190"/>
      <c r="GB130" s="190"/>
      <c r="GC130" s="190"/>
      <c r="GD130" s="190"/>
      <c r="GE130" s="190"/>
      <c r="GF130" s="190"/>
      <c r="GG130" s="190"/>
      <c r="GH130" s="190"/>
      <c r="GI130" s="190"/>
      <c r="GJ130" s="190"/>
      <c r="GK130" s="190"/>
      <c r="GL130" s="190"/>
      <c r="GM130" s="190"/>
      <c r="GN130" s="190"/>
      <c r="GO130" s="190"/>
      <c r="GP130" s="190"/>
      <c r="GQ130" s="190"/>
      <c r="GR130" s="190"/>
      <c r="GS130" s="190"/>
      <c r="GT130" s="190"/>
      <c r="GU130" s="190"/>
      <c r="GV130" s="190"/>
      <c r="GW130" s="190"/>
      <c r="GX130" s="190"/>
      <c r="GY130" s="190"/>
      <c r="GZ130" s="190"/>
      <c r="HA130" s="190"/>
      <c r="HB130" s="190"/>
      <c r="HC130" s="190"/>
      <c r="HD130" s="190"/>
      <c r="HE130" s="190"/>
      <c r="HF130" s="190"/>
      <c r="HG130" s="190"/>
      <c r="HH130" s="190"/>
      <c r="HI130" s="190"/>
      <c r="HJ130" s="190"/>
      <c r="HK130" s="190"/>
      <c r="HL130" s="190"/>
      <c r="HM130" s="190"/>
      <c r="HN130" s="190"/>
      <c r="HO130" s="190"/>
      <c r="HP130" s="190"/>
      <c r="HQ130" s="190"/>
      <c r="HR130" s="190"/>
      <c r="HS130" s="190"/>
      <c r="HT130" s="190"/>
      <c r="HU130" s="190"/>
      <c r="HV130" s="190"/>
      <c r="HW130" s="190"/>
      <c r="HX130" s="190"/>
      <c r="HY130" s="190"/>
      <c r="HZ130" s="190"/>
      <c r="IA130" s="190"/>
      <c r="IB130" s="190"/>
      <c r="IC130" s="190"/>
      <c r="ID130" s="190"/>
      <c r="IE130" s="190"/>
      <c r="IF130" s="190"/>
      <c r="IG130" s="190"/>
      <c r="IH130" s="190"/>
      <c r="II130" s="190"/>
      <c r="IJ130" s="190"/>
      <c r="IK130" s="190"/>
      <c r="IL130" s="190"/>
      <c r="IM130" s="190"/>
      <c r="IN130" s="190"/>
      <c r="IO130" s="190"/>
      <c r="IP130" s="190"/>
      <c r="IQ130" s="190"/>
      <c r="IR130" s="190"/>
      <c r="IS130" s="190"/>
      <c r="IT130" s="190"/>
      <c r="IU130" s="190"/>
      <c r="IV130" s="190"/>
      <c r="IW130" s="190"/>
      <c r="IX130" s="190"/>
      <c r="IY130" s="190"/>
      <c r="IZ130" s="190"/>
      <c r="JA130" s="190"/>
      <c r="JB130" s="190"/>
      <c r="JC130" s="190"/>
      <c r="JD130" s="190"/>
      <c r="JE130" s="190"/>
      <c r="JF130" s="190"/>
      <c r="JG130" s="190"/>
      <c r="JH130" s="190"/>
      <c r="JI130" s="190"/>
      <c r="JJ130" s="190"/>
      <c r="JK130" s="190"/>
      <c r="JL130" s="190"/>
      <c r="JM130" s="190"/>
      <c r="JN130" s="190"/>
      <c r="JO130" s="188" t="s">
        <v>15</v>
      </c>
      <c r="JP130" s="200"/>
      <c r="JQ130" s="200"/>
      <c r="JR130" s="188"/>
      <c r="JS130" s="200"/>
      <c r="JT130" s="200"/>
      <c r="JU130" s="200" t="s">
        <v>15</v>
      </c>
      <c r="JV130" s="200" t="s">
        <v>15</v>
      </c>
      <c r="JW130" s="188" t="s">
        <v>15</v>
      </c>
      <c r="JX130" s="200" t="s">
        <v>15</v>
      </c>
      <c r="JY130" s="200" t="s">
        <v>15</v>
      </c>
      <c r="JZ130" s="200" t="s">
        <v>15</v>
      </c>
      <c r="KA130" s="200" t="s">
        <v>15</v>
      </c>
      <c r="KB130" s="188" t="s">
        <v>15</v>
      </c>
      <c r="KC130" s="200" t="s">
        <v>15</v>
      </c>
      <c r="KD130" s="200" t="s">
        <v>15</v>
      </c>
      <c r="KE130" s="200" t="s">
        <v>15</v>
      </c>
      <c r="KF130" s="200" t="s">
        <v>15</v>
      </c>
      <c r="KG130" s="188" t="s">
        <v>15</v>
      </c>
      <c r="KH130" s="200" t="s">
        <v>15</v>
      </c>
      <c r="KI130" s="200" t="s">
        <v>15</v>
      </c>
      <c r="KJ130" s="200" t="s">
        <v>15</v>
      </c>
      <c r="KK130" s="200" t="s">
        <v>15</v>
      </c>
      <c r="KL130" s="188" t="s">
        <v>15</v>
      </c>
      <c r="KM130" s="200" t="s">
        <v>15</v>
      </c>
      <c r="KN130" s="200" t="s">
        <v>15</v>
      </c>
      <c r="KO130" s="200" t="s">
        <v>15</v>
      </c>
      <c r="KP130" s="200" t="s">
        <v>15</v>
      </c>
      <c r="KQ130" s="188" t="s">
        <v>15</v>
      </c>
      <c r="KR130" s="200" t="s">
        <v>15</v>
      </c>
      <c r="KS130" s="200" t="s">
        <v>15</v>
      </c>
      <c r="KT130" s="200" t="s">
        <v>15</v>
      </c>
      <c r="KU130" s="200" t="s">
        <v>15</v>
      </c>
      <c r="KV130" s="188" t="s">
        <v>15</v>
      </c>
      <c r="KW130" s="190"/>
      <c r="KX130" s="190"/>
      <c r="KY130" s="190"/>
      <c r="KZ130" s="190"/>
      <c r="LA130" s="190"/>
      <c r="LB130" s="190"/>
      <c r="LC130" s="190"/>
      <c r="LD130" s="190"/>
      <c r="LE130" s="190"/>
      <c r="LF130" s="190"/>
      <c r="LG130" s="190"/>
      <c r="LH130" s="190"/>
      <c r="LI130" s="190"/>
      <c r="LJ130" s="190"/>
      <c r="LK130" s="190"/>
      <c r="LL130" s="190"/>
      <c r="LM130" s="190"/>
      <c r="LN130" s="190"/>
      <c r="LO130" s="190"/>
      <c r="LP130" s="190"/>
      <c r="LQ130" s="190"/>
      <c r="LR130" s="190"/>
      <c r="LS130" s="190"/>
      <c r="LT130" s="190"/>
      <c r="LU130" s="190"/>
      <c r="LV130" s="190"/>
      <c r="LW130" s="190"/>
      <c r="LX130" s="190"/>
      <c r="LY130" s="190"/>
      <c r="LZ130" s="190"/>
      <c r="MA130" s="190"/>
      <c r="MB130" s="190"/>
      <c r="MC130" s="190"/>
      <c r="MD130" s="190"/>
      <c r="ME130" s="188" t="str">
        <f t="shared" si="874"/>
        <v>NO</v>
      </c>
      <c r="MF130" s="200"/>
      <c r="MG130" s="200"/>
      <c r="MH130" s="188"/>
      <c r="MI130" s="200"/>
      <c r="MJ130" s="200"/>
      <c r="MK130" s="200" t="str">
        <f t="shared" si="818"/>
        <v>NO</v>
      </c>
      <c r="ML130" s="200" t="str">
        <f t="shared" si="819"/>
        <v>NO</v>
      </c>
      <c r="MM130" s="188" t="str">
        <f t="shared" si="820"/>
        <v>NO</v>
      </c>
      <c r="MN130" s="200" t="str">
        <f t="shared" si="821"/>
        <v>NO</v>
      </c>
      <c r="MO130" s="200" t="str">
        <f t="shared" si="822"/>
        <v>NO</v>
      </c>
      <c r="MP130" s="200" t="str">
        <f t="shared" si="823"/>
        <v>NO</v>
      </c>
      <c r="MQ130" s="200" t="str">
        <f t="shared" si="824"/>
        <v>NO</v>
      </c>
      <c r="MR130" s="188" t="str">
        <f t="shared" si="825"/>
        <v>NO</v>
      </c>
      <c r="MS130" s="200" t="str">
        <f t="shared" si="826"/>
        <v>NO</v>
      </c>
      <c r="MT130" s="200" t="str">
        <f t="shared" si="827"/>
        <v>NO</v>
      </c>
      <c r="MU130" s="200" t="str">
        <f t="shared" si="828"/>
        <v>NO</v>
      </c>
      <c r="MV130" s="200" t="str">
        <f t="shared" si="829"/>
        <v>NO</v>
      </c>
      <c r="MW130" s="188" t="str">
        <f t="shared" si="830"/>
        <v>NO</v>
      </c>
      <c r="MX130" s="200" t="str">
        <f t="shared" si="831"/>
        <v>NO</v>
      </c>
      <c r="MY130" s="200" t="str">
        <f t="shared" si="832"/>
        <v>NO</v>
      </c>
      <c r="MZ130" s="200" t="str">
        <f t="shared" si="833"/>
        <v>NO</v>
      </c>
      <c r="NA130" s="200" t="str">
        <f t="shared" si="834"/>
        <v>NO</v>
      </c>
      <c r="NB130" s="188" t="str">
        <f t="shared" si="835"/>
        <v>NO</v>
      </c>
      <c r="NC130" s="200" t="str">
        <f t="shared" si="836"/>
        <v>NO</v>
      </c>
      <c r="ND130" s="200" t="str">
        <f t="shared" si="837"/>
        <v>NO</v>
      </c>
      <c r="NE130" s="200" t="str">
        <f t="shared" si="838"/>
        <v>NO</v>
      </c>
      <c r="NF130" s="200" t="str">
        <f t="shared" si="839"/>
        <v>NO</v>
      </c>
      <c r="NG130" s="188" t="str">
        <f t="shared" si="840"/>
        <v>NO</v>
      </c>
      <c r="NH130" s="200" t="str">
        <f t="shared" si="841"/>
        <v>NO</v>
      </c>
      <c r="NI130" s="200" t="str">
        <f t="shared" si="842"/>
        <v>NO</v>
      </c>
      <c r="NJ130" s="200" t="str">
        <f t="shared" si="843"/>
        <v>NO</v>
      </c>
      <c r="NK130" s="200" t="str">
        <f t="shared" si="844"/>
        <v>NO</v>
      </c>
      <c r="NL130" s="188" t="str">
        <f t="shared" si="845"/>
        <v>NO</v>
      </c>
      <c r="NM130" s="169"/>
      <c r="NN130" s="169"/>
      <c r="NO130" s="169"/>
      <c r="NP130" s="169"/>
    </row>
    <row r="131" spans="1:380" ht="21" outlineLevel="1">
      <c r="A131" s="191" t="s">
        <v>326</v>
      </c>
      <c r="B131" s="208" t="s">
        <v>473</v>
      </c>
      <c r="C131" s="188">
        <v>77.883666666666997</v>
      </c>
      <c r="D131" s="200"/>
      <c r="E131" s="200"/>
      <c r="F131" s="188"/>
      <c r="G131" s="200"/>
      <c r="H131" s="200"/>
      <c r="I131" s="200">
        <v>81.354166666666657</v>
      </c>
      <c r="J131" s="200">
        <v>84.470833333333331</v>
      </c>
      <c r="K131" s="188">
        <v>87.587500000000006</v>
      </c>
      <c r="L131" s="200">
        <v>89.45750000000001</v>
      </c>
      <c r="M131" s="200">
        <v>91.327500000000001</v>
      </c>
      <c r="N131" s="200">
        <v>93.197500000000005</v>
      </c>
      <c r="O131" s="200">
        <v>95.06750000000001</v>
      </c>
      <c r="P131" s="188">
        <v>96.9375</v>
      </c>
      <c r="Q131" s="200">
        <v>98.78</v>
      </c>
      <c r="R131" s="200">
        <v>100.6225</v>
      </c>
      <c r="S131" s="200">
        <v>102.465</v>
      </c>
      <c r="T131" s="200">
        <v>104.3075</v>
      </c>
      <c r="U131" s="188">
        <v>106.15</v>
      </c>
      <c r="V131" s="200">
        <v>108.36833333333334</v>
      </c>
      <c r="W131" s="200">
        <v>110.58666666666667</v>
      </c>
      <c r="X131" s="200">
        <v>112.80499999999999</v>
      </c>
      <c r="Y131" s="200">
        <v>115.02333333333333</v>
      </c>
      <c r="Z131" s="188">
        <v>117.24166666666666</v>
      </c>
      <c r="AA131" s="200">
        <v>118.35083333333333</v>
      </c>
      <c r="AB131" s="200">
        <v>119.46</v>
      </c>
      <c r="AC131" s="200">
        <v>120.56916666666667</v>
      </c>
      <c r="AD131" s="200">
        <v>121.67833333333334</v>
      </c>
      <c r="AE131" s="188">
        <v>122.78750000000001</v>
      </c>
      <c r="AF131" s="200">
        <v>123.89666666666668</v>
      </c>
      <c r="AG131" s="200">
        <v>125.00583333333336</v>
      </c>
      <c r="AH131" s="200">
        <v>126.11500000000002</v>
      </c>
      <c r="AI131" s="200">
        <v>127.22416666666669</v>
      </c>
      <c r="AJ131" s="188">
        <v>128.33333333333331</v>
      </c>
      <c r="AK131" s="190" t="s">
        <v>471</v>
      </c>
      <c r="AL131" s="190"/>
      <c r="AM131" s="190"/>
      <c r="AN131" s="190"/>
      <c r="AO131" s="190"/>
      <c r="AP131" s="190"/>
      <c r="AQ131" s="190"/>
      <c r="AR131" s="190"/>
      <c r="AS131" s="190"/>
      <c r="AT131" s="190"/>
      <c r="AU131" s="190"/>
      <c r="AV131" s="190"/>
      <c r="AW131" s="190"/>
      <c r="AX131" s="190"/>
      <c r="AY131" s="190"/>
      <c r="AZ131" s="190"/>
      <c r="BA131" s="190"/>
      <c r="BB131" s="190"/>
      <c r="BC131" s="190"/>
      <c r="BD131" s="190"/>
      <c r="BE131" s="190"/>
      <c r="BF131" s="190"/>
      <c r="BG131" s="190"/>
      <c r="BH131" s="190"/>
      <c r="BI131" s="190"/>
      <c r="BJ131" s="190"/>
      <c r="BK131" s="190"/>
      <c r="BL131" s="190"/>
      <c r="BM131" s="190"/>
      <c r="BN131" s="190"/>
      <c r="BO131" s="190"/>
      <c r="BP131" s="190"/>
      <c r="BQ131" s="190"/>
      <c r="BR131" s="190"/>
      <c r="BS131" s="190" t="s">
        <v>471</v>
      </c>
      <c r="BT131" s="190"/>
      <c r="BU131" s="190"/>
      <c r="BV131" s="190"/>
      <c r="BW131" s="190"/>
      <c r="BX131" s="190"/>
      <c r="BY131" s="190"/>
      <c r="BZ131" s="190"/>
      <c r="CA131" s="190"/>
      <c r="CB131" s="190"/>
      <c r="CC131" s="190"/>
      <c r="CD131" s="190"/>
      <c r="CE131" s="190"/>
      <c r="CF131" s="190"/>
      <c r="CG131" s="190"/>
      <c r="CH131" s="190"/>
      <c r="CI131" s="190"/>
      <c r="CJ131" s="190"/>
      <c r="CK131" s="190"/>
      <c r="CL131" s="190"/>
      <c r="CM131" s="190"/>
      <c r="CN131" s="190"/>
      <c r="CO131" s="190"/>
      <c r="CP131" s="190"/>
      <c r="CQ131" s="190"/>
      <c r="CR131" s="190"/>
      <c r="CS131" s="190"/>
      <c r="CT131" s="190"/>
      <c r="CU131" s="190"/>
      <c r="CV131" s="190"/>
      <c r="CW131" s="190"/>
      <c r="CX131" s="190"/>
      <c r="CY131" s="190"/>
      <c r="CZ131" s="190"/>
      <c r="DA131" s="190"/>
      <c r="DB131" s="190"/>
      <c r="DC131" s="190"/>
      <c r="DD131" s="190"/>
      <c r="DE131" s="190"/>
      <c r="DF131" s="190"/>
      <c r="DG131" s="190"/>
      <c r="DH131" s="190"/>
      <c r="DI131" s="190"/>
      <c r="DJ131" s="190"/>
      <c r="DK131" s="190"/>
      <c r="DL131" s="190"/>
      <c r="DM131" s="190"/>
      <c r="DN131" s="190"/>
      <c r="DO131" s="190"/>
      <c r="DP131" s="190"/>
      <c r="DQ131" s="190"/>
      <c r="DR131" s="190"/>
      <c r="DS131" s="190"/>
      <c r="DT131" s="190"/>
      <c r="DU131" s="190"/>
      <c r="DV131" s="190"/>
      <c r="DW131" s="190"/>
      <c r="DX131" s="190"/>
      <c r="DY131" s="190"/>
      <c r="DZ131" s="190"/>
      <c r="EA131" s="190"/>
      <c r="EB131" s="190"/>
      <c r="EC131" s="190"/>
      <c r="ED131" s="190"/>
      <c r="EE131" s="190"/>
      <c r="EF131" s="190"/>
      <c r="EG131" s="190"/>
      <c r="EH131" s="190"/>
      <c r="EI131" s="190"/>
      <c r="EJ131" s="190"/>
      <c r="EK131" s="190"/>
      <c r="EL131" s="190"/>
      <c r="EM131" s="190"/>
      <c r="EN131" s="190"/>
      <c r="EO131" s="190"/>
      <c r="EP131" s="190"/>
      <c r="EQ131" s="190"/>
      <c r="ER131" s="190"/>
      <c r="ES131" s="190"/>
      <c r="ET131" s="190"/>
      <c r="EU131" s="190"/>
      <c r="EV131" s="190"/>
      <c r="EW131" s="190"/>
      <c r="EX131" s="190"/>
      <c r="EY131" s="190"/>
      <c r="EZ131" s="190"/>
      <c r="FA131" s="190"/>
      <c r="FB131" s="190"/>
      <c r="FC131" s="190"/>
      <c r="FD131" s="190"/>
      <c r="FE131" s="190"/>
      <c r="FF131" s="190"/>
      <c r="FG131" s="190"/>
      <c r="FH131" s="190"/>
      <c r="FI131" s="190"/>
      <c r="FJ131" s="190"/>
      <c r="FK131" s="190"/>
      <c r="FL131" s="190"/>
      <c r="FM131" s="190"/>
      <c r="FN131" s="190"/>
      <c r="FO131" s="190"/>
      <c r="FP131" s="190"/>
      <c r="FQ131" s="190"/>
      <c r="FR131" s="190"/>
      <c r="FS131" s="190"/>
      <c r="FT131" s="190"/>
      <c r="FU131" s="190"/>
      <c r="FV131" s="190"/>
      <c r="FW131" s="190"/>
      <c r="FX131" s="190"/>
      <c r="FY131" s="190"/>
      <c r="FZ131" s="190"/>
      <c r="GA131" s="190"/>
      <c r="GB131" s="190"/>
      <c r="GC131" s="190"/>
      <c r="GD131" s="190"/>
      <c r="GE131" s="190"/>
      <c r="GF131" s="190"/>
      <c r="GG131" s="190"/>
      <c r="GH131" s="190"/>
      <c r="GI131" s="190"/>
      <c r="GJ131" s="190"/>
      <c r="GK131" s="190"/>
      <c r="GL131" s="190"/>
      <c r="GM131" s="190"/>
      <c r="GN131" s="190"/>
      <c r="GO131" s="190"/>
      <c r="GP131" s="190"/>
      <c r="GQ131" s="190"/>
      <c r="GR131" s="190"/>
      <c r="GS131" s="190"/>
      <c r="GT131" s="190"/>
      <c r="GU131" s="190"/>
      <c r="GV131" s="190"/>
      <c r="GW131" s="190"/>
      <c r="GX131" s="190"/>
      <c r="GY131" s="190"/>
      <c r="GZ131" s="190"/>
      <c r="HA131" s="190"/>
      <c r="HB131" s="190"/>
      <c r="HC131" s="190"/>
      <c r="HD131" s="190"/>
      <c r="HE131" s="190"/>
      <c r="HF131" s="190"/>
      <c r="HG131" s="190"/>
      <c r="HH131" s="190"/>
      <c r="HI131" s="190"/>
      <c r="HJ131" s="190"/>
      <c r="HK131" s="190"/>
      <c r="HL131" s="190"/>
      <c r="HM131" s="190"/>
      <c r="HN131" s="190"/>
      <c r="HO131" s="190"/>
      <c r="HP131" s="190"/>
      <c r="HQ131" s="190"/>
      <c r="HR131" s="190"/>
      <c r="HS131" s="190"/>
      <c r="HT131" s="190"/>
      <c r="HU131" s="190"/>
      <c r="HV131" s="190"/>
      <c r="HW131" s="190"/>
      <c r="HX131" s="190"/>
      <c r="HY131" s="190"/>
      <c r="HZ131" s="190"/>
      <c r="IA131" s="190"/>
      <c r="IB131" s="190"/>
      <c r="IC131" s="190"/>
      <c r="ID131" s="190"/>
      <c r="IE131" s="190"/>
      <c r="IF131" s="190"/>
      <c r="IG131" s="190"/>
      <c r="IH131" s="190"/>
      <c r="II131" s="190"/>
      <c r="IJ131" s="190"/>
      <c r="IK131" s="190"/>
      <c r="IL131" s="190"/>
      <c r="IM131" s="190"/>
      <c r="IN131" s="190"/>
      <c r="IO131" s="190"/>
      <c r="IP131" s="190"/>
      <c r="IQ131" s="190"/>
      <c r="IR131" s="190"/>
      <c r="IS131" s="190"/>
      <c r="IT131" s="190"/>
      <c r="IU131" s="190"/>
      <c r="IV131" s="190"/>
      <c r="IW131" s="190"/>
      <c r="IX131" s="190"/>
      <c r="IY131" s="190"/>
      <c r="IZ131" s="190"/>
      <c r="JA131" s="190"/>
      <c r="JB131" s="190"/>
      <c r="JC131" s="190"/>
      <c r="JD131" s="190"/>
      <c r="JE131" s="190"/>
      <c r="JF131" s="190"/>
      <c r="JG131" s="190"/>
      <c r="JH131" s="190"/>
      <c r="JI131" s="190"/>
      <c r="JJ131" s="190"/>
      <c r="JK131" s="190"/>
      <c r="JL131" s="190"/>
      <c r="JM131" s="190"/>
      <c r="JN131" s="190"/>
      <c r="JO131" s="188">
        <f>C131</f>
        <v>77.883666666666997</v>
      </c>
      <c r="JP131" s="200"/>
      <c r="JQ131" s="200"/>
      <c r="JR131" s="188"/>
      <c r="JS131" s="200"/>
      <c r="JT131" s="200"/>
      <c r="JU131" s="200">
        <f t="shared" ref="JU131:JU132" si="903">I131</f>
        <v>81.354166666666657</v>
      </c>
      <c r="JV131" s="200">
        <f t="shared" ref="JV131:JV132" si="904">J131</f>
        <v>84.470833333333331</v>
      </c>
      <c r="JW131" s="188">
        <f t="shared" ref="JW131:JW132" si="905">K131</f>
        <v>87.587500000000006</v>
      </c>
      <c r="JX131" s="200">
        <f t="shared" ref="JX131:JX132" si="906">L131</f>
        <v>89.45750000000001</v>
      </c>
      <c r="JY131" s="200">
        <f t="shared" ref="JY131:JY132" si="907">M131</f>
        <v>91.327500000000001</v>
      </c>
      <c r="JZ131" s="200">
        <f t="shared" ref="JZ131:JZ132" si="908">N131</f>
        <v>93.197500000000005</v>
      </c>
      <c r="KA131" s="200">
        <f t="shared" ref="KA131:KA132" si="909">O131</f>
        <v>95.06750000000001</v>
      </c>
      <c r="KB131" s="188">
        <f t="shared" ref="KB131:KB132" si="910">P131</f>
        <v>96.9375</v>
      </c>
      <c r="KC131" s="200">
        <f t="shared" ref="KC131:KC132" si="911">Q131</f>
        <v>98.78</v>
      </c>
      <c r="KD131" s="200">
        <f t="shared" ref="KD131:KD132" si="912">R131</f>
        <v>100.6225</v>
      </c>
      <c r="KE131" s="200">
        <f t="shared" ref="KE131:KE132" si="913">S131</f>
        <v>102.465</v>
      </c>
      <c r="KF131" s="200">
        <f t="shared" ref="KF131:KF132" si="914">T131</f>
        <v>104.3075</v>
      </c>
      <c r="KG131" s="188">
        <f t="shared" ref="KG131:KG132" si="915">U131</f>
        <v>106.15</v>
      </c>
      <c r="KH131" s="200">
        <f t="shared" ref="KH131:KH132" si="916">V131</f>
        <v>108.36833333333334</v>
      </c>
      <c r="KI131" s="200">
        <f t="shared" ref="KI131:KI132" si="917">W131</f>
        <v>110.58666666666667</v>
      </c>
      <c r="KJ131" s="200">
        <f t="shared" ref="KJ131:KJ132" si="918">X131</f>
        <v>112.80499999999999</v>
      </c>
      <c r="KK131" s="200">
        <f t="shared" ref="KK131:KK132" si="919">Y131</f>
        <v>115.02333333333333</v>
      </c>
      <c r="KL131" s="188">
        <f t="shared" ref="KL131:KL132" si="920">Z131</f>
        <v>117.24166666666666</v>
      </c>
      <c r="KM131" s="200">
        <f t="shared" ref="KM131:KM132" si="921">AA131</f>
        <v>118.35083333333333</v>
      </c>
      <c r="KN131" s="200">
        <f t="shared" ref="KN131:KN132" si="922">AB131</f>
        <v>119.46</v>
      </c>
      <c r="KO131" s="200">
        <f t="shared" ref="KO131:KO132" si="923">AC131</f>
        <v>120.56916666666667</v>
      </c>
      <c r="KP131" s="200">
        <f t="shared" ref="KP131:KP132" si="924">AD131</f>
        <v>121.67833333333334</v>
      </c>
      <c r="KQ131" s="188">
        <f t="shared" ref="KQ131:KQ132" si="925">AE131</f>
        <v>122.78750000000001</v>
      </c>
      <c r="KR131" s="200">
        <f t="shared" ref="KR131:KR132" si="926">AF131</f>
        <v>123.89666666666668</v>
      </c>
      <c r="KS131" s="200">
        <f t="shared" ref="KS131:KS132" si="927">AG131</f>
        <v>125.00583333333336</v>
      </c>
      <c r="KT131" s="200">
        <f t="shared" ref="KT131:KT132" si="928">AH131</f>
        <v>126.11500000000002</v>
      </c>
      <c r="KU131" s="200">
        <f t="shared" ref="KU131:KU132" si="929">AI131</f>
        <v>127.22416666666669</v>
      </c>
      <c r="KV131" s="188">
        <f t="shared" ref="KV131:KV132" si="930">AJ131</f>
        <v>128.33333333333331</v>
      </c>
      <c r="KW131" s="190"/>
      <c r="KX131" s="190"/>
      <c r="KY131" s="190"/>
      <c r="KZ131" s="190"/>
      <c r="LA131" s="190"/>
      <c r="LB131" s="190"/>
      <c r="LC131" s="190"/>
      <c r="LD131" s="190"/>
      <c r="LE131" s="190"/>
      <c r="LF131" s="190"/>
      <c r="LG131" s="190"/>
      <c r="LH131" s="190"/>
      <c r="LI131" s="190"/>
      <c r="LJ131" s="190"/>
      <c r="LK131" s="190"/>
      <c r="LL131" s="190"/>
      <c r="LM131" s="190"/>
      <c r="LN131" s="190"/>
      <c r="LO131" s="190"/>
      <c r="LP131" s="190"/>
      <c r="LQ131" s="190"/>
      <c r="LR131" s="190"/>
      <c r="LS131" s="190"/>
      <c r="LT131" s="190"/>
      <c r="LU131" s="190"/>
      <c r="LV131" s="190"/>
      <c r="LW131" s="190"/>
      <c r="LX131" s="190"/>
      <c r="LY131" s="190"/>
      <c r="LZ131" s="190"/>
      <c r="MA131" s="190"/>
      <c r="MB131" s="190"/>
      <c r="MC131" s="190"/>
      <c r="MD131" s="190"/>
      <c r="ME131" s="188">
        <f>JO131</f>
        <v>77.883666666666997</v>
      </c>
      <c r="MF131" s="200"/>
      <c r="MG131" s="200"/>
      <c r="MH131" s="188"/>
      <c r="MI131" s="200"/>
      <c r="MJ131" s="200"/>
      <c r="MK131" s="200">
        <f t="shared" si="818"/>
        <v>81.354166666666657</v>
      </c>
      <c r="ML131" s="200">
        <f t="shared" si="819"/>
        <v>84.470833333333331</v>
      </c>
      <c r="MM131" s="188">
        <f t="shared" si="820"/>
        <v>87.587500000000006</v>
      </c>
      <c r="MN131" s="200">
        <f t="shared" si="821"/>
        <v>89.45750000000001</v>
      </c>
      <c r="MO131" s="200">
        <f t="shared" si="822"/>
        <v>91.327500000000001</v>
      </c>
      <c r="MP131" s="200">
        <f t="shared" si="823"/>
        <v>93.197500000000005</v>
      </c>
      <c r="MQ131" s="200">
        <f t="shared" si="824"/>
        <v>95.06750000000001</v>
      </c>
      <c r="MR131" s="188">
        <f t="shared" si="825"/>
        <v>96.9375</v>
      </c>
      <c r="MS131" s="200">
        <f t="shared" si="826"/>
        <v>98.78</v>
      </c>
      <c r="MT131" s="200">
        <f t="shared" si="827"/>
        <v>100.6225</v>
      </c>
      <c r="MU131" s="200">
        <f t="shared" si="828"/>
        <v>102.465</v>
      </c>
      <c r="MV131" s="200">
        <f t="shared" si="829"/>
        <v>104.3075</v>
      </c>
      <c r="MW131" s="188">
        <f t="shared" si="830"/>
        <v>106.15</v>
      </c>
      <c r="MX131" s="200">
        <f t="shared" si="831"/>
        <v>108.36833333333334</v>
      </c>
      <c r="MY131" s="200">
        <f t="shared" si="832"/>
        <v>110.58666666666667</v>
      </c>
      <c r="MZ131" s="200">
        <f t="shared" si="833"/>
        <v>112.80499999999999</v>
      </c>
      <c r="NA131" s="200">
        <f t="shared" si="834"/>
        <v>115.02333333333333</v>
      </c>
      <c r="NB131" s="188">
        <f t="shared" si="835"/>
        <v>117.24166666666666</v>
      </c>
      <c r="NC131" s="200">
        <f t="shared" si="836"/>
        <v>118.35083333333333</v>
      </c>
      <c r="ND131" s="200">
        <f t="shared" si="837"/>
        <v>119.46</v>
      </c>
      <c r="NE131" s="200">
        <f t="shared" si="838"/>
        <v>120.56916666666667</v>
      </c>
      <c r="NF131" s="200">
        <f t="shared" si="839"/>
        <v>121.67833333333334</v>
      </c>
      <c r="NG131" s="188">
        <f t="shared" si="840"/>
        <v>122.78750000000001</v>
      </c>
      <c r="NH131" s="200">
        <f t="shared" si="841"/>
        <v>123.89666666666668</v>
      </c>
      <c r="NI131" s="200">
        <f t="shared" si="842"/>
        <v>125.00583333333336</v>
      </c>
      <c r="NJ131" s="200">
        <f t="shared" si="843"/>
        <v>126.11500000000002</v>
      </c>
      <c r="NK131" s="200">
        <f t="shared" si="844"/>
        <v>127.22416666666669</v>
      </c>
      <c r="NL131" s="188">
        <f t="shared" si="845"/>
        <v>128.33333333333331</v>
      </c>
      <c r="NM131" s="169"/>
      <c r="NN131" s="169"/>
      <c r="NO131" s="169"/>
      <c r="NP131" s="169"/>
    </row>
    <row r="132" spans="1:380" ht="21" outlineLevel="1">
      <c r="A132" s="191" t="s">
        <v>327</v>
      </c>
      <c r="B132" s="208" t="s">
        <v>473</v>
      </c>
      <c r="C132" s="188">
        <v>5.5161333333333298</v>
      </c>
      <c r="D132" s="200"/>
      <c r="E132" s="200"/>
      <c r="F132" s="188"/>
      <c r="G132" s="200"/>
      <c r="H132" s="200"/>
      <c r="I132" s="200">
        <v>9.1028666666666673</v>
      </c>
      <c r="J132" s="200">
        <v>9.1028666666666673</v>
      </c>
      <c r="K132" s="188">
        <v>9.1028666666666673</v>
      </c>
      <c r="L132" s="200">
        <v>9.1028666666666673</v>
      </c>
      <c r="M132" s="200">
        <v>9.1028666666666673</v>
      </c>
      <c r="N132" s="200">
        <v>9.1028666666666673</v>
      </c>
      <c r="O132" s="200">
        <v>9.1028666666666673</v>
      </c>
      <c r="P132" s="188">
        <v>9.1028666666666673</v>
      </c>
      <c r="Q132" s="200">
        <v>9.1028666666666673</v>
      </c>
      <c r="R132" s="200">
        <v>9.1028666666666673</v>
      </c>
      <c r="S132" s="200">
        <v>9.1028666666666673</v>
      </c>
      <c r="T132" s="200">
        <v>9.1028666666666673</v>
      </c>
      <c r="U132" s="188">
        <v>9.1028666666666673</v>
      </c>
      <c r="V132" s="200">
        <v>9.1028666666666673</v>
      </c>
      <c r="W132" s="200">
        <v>9.1028666666666673</v>
      </c>
      <c r="X132" s="200">
        <v>9.1028666666666673</v>
      </c>
      <c r="Y132" s="200">
        <v>9.1028666666666673</v>
      </c>
      <c r="Z132" s="188">
        <v>9.1028666666666673</v>
      </c>
      <c r="AA132" s="200">
        <v>9.1028666666666673</v>
      </c>
      <c r="AB132" s="200">
        <v>9.1028666666666673</v>
      </c>
      <c r="AC132" s="200">
        <v>9.1028666666666673</v>
      </c>
      <c r="AD132" s="200">
        <v>9.1028666666666673</v>
      </c>
      <c r="AE132" s="188">
        <v>9.1028666666666673</v>
      </c>
      <c r="AF132" s="200">
        <v>9.1028666666666673</v>
      </c>
      <c r="AG132" s="200">
        <v>9.1028666666666673</v>
      </c>
      <c r="AH132" s="200">
        <v>9.1028666666666673</v>
      </c>
      <c r="AI132" s="200">
        <v>9.1028666666666673</v>
      </c>
      <c r="AJ132" s="188">
        <v>9.1028666666666673</v>
      </c>
      <c r="AK132" s="190" t="s">
        <v>471</v>
      </c>
      <c r="AL132" s="190"/>
      <c r="AM132" s="190"/>
      <c r="AN132" s="190"/>
      <c r="AO132" s="190"/>
      <c r="AP132" s="190"/>
      <c r="AQ132" s="190"/>
      <c r="AR132" s="190"/>
      <c r="AS132" s="190"/>
      <c r="AT132" s="190"/>
      <c r="AU132" s="190"/>
      <c r="AV132" s="190"/>
      <c r="AW132" s="190"/>
      <c r="AX132" s="190"/>
      <c r="AY132" s="190"/>
      <c r="AZ132" s="190"/>
      <c r="BA132" s="190"/>
      <c r="BB132" s="190"/>
      <c r="BC132" s="190"/>
      <c r="BD132" s="190"/>
      <c r="BE132" s="190"/>
      <c r="BF132" s="190"/>
      <c r="BG132" s="190"/>
      <c r="BH132" s="190"/>
      <c r="BI132" s="190"/>
      <c r="BJ132" s="190"/>
      <c r="BK132" s="190"/>
      <c r="BL132" s="190"/>
      <c r="BM132" s="190"/>
      <c r="BN132" s="190"/>
      <c r="BO132" s="190"/>
      <c r="BP132" s="190"/>
      <c r="BQ132" s="190"/>
      <c r="BR132" s="190"/>
      <c r="BS132" s="190" t="s">
        <v>471</v>
      </c>
      <c r="BT132" s="190"/>
      <c r="BU132" s="190"/>
      <c r="BV132" s="190"/>
      <c r="BW132" s="190"/>
      <c r="BX132" s="190"/>
      <c r="BY132" s="190"/>
      <c r="BZ132" s="190"/>
      <c r="CA132" s="190"/>
      <c r="CB132" s="190"/>
      <c r="CC132" s="190"/>
      <c r="CD132" s="190"/>
      <c r="CE132" s="190"/>
      <c r="CF132" s="190"/>
      <c r="CG132" s="190"/>
      <c r="CH132" s="190"/>
      <c r="CI132" s="190"/>
      <c r="CJ132" s="190"/>
      <c r="CK132" s="190"/>
      <c r="CL132" s="190"/>
      <c r="CM132" s="190"/>
      <c r="CN132" s="190"/>
      <c r="CO132" s="190"/>
      <c r="CP132" s="190"/>
      <c r="CQ132" s="190"/>
      <c r="CR132" s="190"/>
      <c r="CS132" s="190"/>
      <c r="CT132" s="190"/>
      <c r="CU132" s="190"/>
      <c r="CV132" s="190"/>
      <c r="CW132" s="190"/>
      <c r="CX132" s="190"/>
      <c r="CY132" s="190"/>
      <c r="CZ132" s="190"/>
      <c r="DA132" s="190"/>
      <c r="DB132" s="190"/>
      <c r="DC132" s="190"/>
      <c r="DD132" s="190"/>
      <c r="DE132" s="190"/>
      <c r="DF132" s="190"/>
      <c r="DG132" s="190"/>
      <c r="DH132" s="190"/>
      <c r="DI132" s="190"/>
      <c r="DJ132" s="190"/>
      <c r="DK132" s="190"/>
      <c r="DL132" s="190"/>
      <c r="DM132" s="190"/>
      <c r="DN132" s="190"/>
      <c r="DO132" s="190"/>
      <c r="DP132" s="190"/>
      <c r="DQ132" s="190"/>
      <c r="DR132" s="190"/>
      <c r="DS132" s="190"/>
      <c r="DT132" s="190"/>
      <c r="DU132" s="190"/>
      <c r="DV132" s="190"/>
      <c r="DW132" s="190"/>
      <c r="DX132" s="190"/>
      <c r="DY132" s="190"/>
      <c r="DZ132" s="190"/>
      <c r="EA132" s="190"/>
      <c r="EB132" s="190"/>
      <c r="EC132" s="190"/>
      <c r="ED132" s="190"/>
      <c r="EE132" s="190"/>
      <c r="EF132" s="190"/>
      <c r="EG132" s="190"/>
      <c r="EH132" s="190"/>
      <c r="EI132" s="190"/>
      <c r="EJ132" s="190"/>
      <c r="EK132" s="190"/>
      <c r="EL132" s="190"/>
      <c r="EM132" s="190"/>
      <c r="EN132" s="190"/>
      <c r="EO132" s="190"/>
      <c r="EP132" s="190"/>
      <c r="EQ132" s="190"/>
      <c r="ER132" s="190"/>
      <c r="ES132" s="190"/>
      <c r="ET132" s="190"/>
      <c r="EU132" s="190"/>
      <c r="EV132" s="190"/>
      <c r="EW132" s="190"/>
      <c r="EX132" s="190"/>
      <c r="EY132" s="190"/>
      <c r="EZ132" s="190"/>
      <c r="FA132" s="190"/>
      <c r="FB132" s="190"/>
      <c r="FC132" s="190"/>
      <c r="FD132" s="190"/>
      <c r="FE132" s="190"/>
      <c r="FF132" s="190"/>
      <c r="FG132" s="190"/>
      <c r="FH132" s="190"/>
      <c r="FI132" s="190"/>
      <c r="FJ132" s="190"/>
      <c r="FK132" s="190"/>
      <c r="FL132" s="190"/>
      <c r="FM132" s="190"/>
      <c r="FN132" s="190"/>
      <c r="FO132" s="190"/>
      <c r="FP132" s="190"/>
      <c r="FQ132" s="190"/>
      <c r="FR132" s="190"/>
      <c r="FS132" s="190"/>
      <c r="FT132" s="190"/>
      <c r="FU132" s="190"/>
      <c r="FV132" s="190"/>
      <c r="FW132" s="190"/>
      <c r="FX132" s="190"/>
      <c r="FY132" s="190"/>
      <c r="FZ132" s="190"/>
      <c r="GA132" s="190"/>
      <c r="GB132" s="190"/>
      <c r="GC132" s="190"/>
      <c r="GD132" s="190"/>
      <c r="GE132" s="190"/>
      <c r="GF132" s="190"/>
      <c r="GG132" s="190"/>
      <c r="GH132" s="190"/>
      <c r="GI132" s="190"/>
      <c r="GJ132" s="190"/>
      <c r="GK132" s="190"/>
      <c r="GL132" s="190"/>
      <c r="GM132" s="190"/>
      <c r="GN132" s="190"/>
      <c r="GO132" s="190"/>
      <c r="GP132" s="190"/>
      <c r="GQ132" s="190"/>
      <c r="GR132" s="190"/>
      <c r="GS132" s="190"/>
      <c r="GT132" s="190"/>
      <c r="GU132" s="190"/>
      <c r="GV132" s="190"/>
      <c r="GW132" s="190"/>
      <c r="GX132" s="190"/>
      <c r="GY132" s="190"/>
      <c r="GZ132" s="190"/>
      <c r="HA132" s="190"/>
      <c r="HB132" s="190"/>
      <c r="HC132" s="190"/>
      <c r="HD132" s="190"/>
      <c r="HE132" s="190"/>
      <c r="HF132" s="190"/>
      <c r="HG132" s="190"/>
      <c r="HH132" s="190"/>
      <c r="HI132" s="190"/>
      <c r="HJ132" s="190"/>
      <c r="HK132" s="190"/>
      <c r="HL132" s="190"/>
      <c r="HM132" s="190"/>
      <c r="HN132" s="190"/>
      <c r="HO132" s="190"/>
      <c r="HP132" s="190"/>
      <c r="HQ132" s="190"/>
      <c r="HR132" s="190"/>
      <c r="HS132" s="190"/>
      <c r="HT132" s="190"/>
      <c r="HU132" s="190"/>
      <c r="HV132" s="190"/>
      <c r="HW132" s="190"/>
      <c r="HX132" s="190"/>
      <c r="HY132" s="190"/>
      <c r="HZ132" s="190"/>
      <c r="IA132" s="190"/>
      <c r="IB132" s="190"/>
      <c r="IC132" s="190"/>
      <c r="ID132" s="190"/>
      <c r="IE132" s="190"/>
      <c r="IF132" s="190"/>
      <c r="IG132" s="190"/>
      <c r="IH132" s="190"/>
      <c r="II132" s="190"/>
      <c r="IJ132" s="190"/>
      <c r="IK132" s="190"/>
      <c r="IL132" s="190"/>
      <c r="IM132" s="190"/>
      <c r="IN132" s="190"/>
      <c r="IO132" s="190"/>
      <c r="IP132" s="190"/>
      <c r="IQ132" s="190"/>
      <c r="IR132" s="190"/>
      <c r="IS132" s="190"/>
      <c r="IT132" s="190"/>
      <c r="IU132" s="190"/>
      <c r="IV132" s="190"/>
      <c r="IW132" s="190"/>
      <c r="IX132" s="190"/>
      <c r="IY132" s="190"/>
      <c r="IZ132" s="190"/>
      <c r="JA132" s="190"/>
      <c r="JB132" s="190"/>
      <c r="JC132" s="190"/>
      <c r="JD132" s="190"/>
      <c r="JE132" s="190"/>
      <c r="JF132" s="190"/>
      <c r="JG132" s="190"/>
      <c r="JH132" s="190"/>
      <c r="JI132" s="190"/>
      <c r="JJ132" s="190"/>
      <c r="JK132" s="190"/>
      <c r="JL132" s="190"/>
      <c r="JM132" s="190"/>
      <c r="JN132" s="190"/>
      <c r="JO132" s="188">
        <f>C132</f>
        <v>5.5161333333333298</v>
      </c>
      <c r="JP132" s="200"/>
      <c r="JQ132" s="200"/>
      <c r="JR132" s="188"/>
      <c r="JS132" s="200"/>
      <c r="JT132" s="200"/>
      <c r="JU132" s="200">
        <f t="shared" si="903"/>
        <v>9.1028666666666673</v>
      </c>
      <c r="JV132" s="200">
        <f t="shared" si="904"/>
        <v>9.1028666666666673</v>
      </c>
      <c r="JW132" s="188">
        <f t="shared" si="905"/>
        <v>9.1028666666666673</v>
      </c>
      <c r="JX132" s="200">
        <f t="shared" si="906"/>
        <v>9.1028666666666673</v>
      </c>
      <c r="JY132" s="200">
        <f t="shared" si="907"/>
        <v>9.1028666666666673</v>
      </c>
      <c r="JZ132" s="200">
        <f t="shared" si="908"/>
        <v>9.1028666666666673</v>
      </c>
      <c r="KA132" s="200">
        <f t="shared" si="909"/>
        <v>9.1028666666666673</v>
      </c>
      <c r="KB132" s="188">
        <f t="shared" si="910"/>
        <v>9.1028666666666673</v>
      </c>
      <c r="KC132" s="200">
        <f t="shared" si="911"/>
        <v>9.1028666666666673</v>
      </c>
      <c r="KD132" s="200">
        <f t="shared" si="912"/>
        <v>9.1028666666666673</v>
      </c>
      <c r="KE132" s="200">
        <f t="shared" si="913"/>
        <v>9.1028666666666673</v>
      </c>
      <c r="KF132" s="200">
        <f t="shared" si="914"/>
        <v>9.1028666666666673</v>
      </c>
      <c r="KG132" s="188">
        <f t="shared" si="915"/>
        <v>9.1028666666666673</v>
      </c>
      <c r="KH132" s="200">
        <f t="shared" si="916"/>
        <v>9.1028666666666673</v>
      </c>
      <c r="KI132" s="200">
        <f t="shared" si="917"/>
        <v>9.1028666666666673</v>
      </c>
      <c r="KJ132" s="200">
        <f t="shared" si="918"/>
        <v>9.1028666666666673</v>
      </c>
      <c r="KK132" s="200">
        <f t="shared" si="919"/>
        <v>9.1028666666666673</v>
      </c>
      <c r="KL132" s="188">
        <f t="shared" si="920"/>
        <v>9.1028666666666673</v>
      </c>
      <c r="KM132" s="200">
        <f t="shared" si="921"/>
        <v>9.1028666666666673</v>
      </c>
      <c r="KN132" s="200">
        <f t="shared" si="922"/>
        <v>9.1028666666666673</v>
      </c>
      <c r="KO132" s="200">
        <f t="shared" si="923"/>
        <v>9.1028666666666673</v>
      </c>
      <c r="KP132" s="200">
        <f t="shared" si="924"/>
        <v>9.1028666666666673</v>
      </c>
      <c r="KQ132" s="188">
        <f t="shared" si="925"/>
        <v>9.1028666666666673</v>
      </c>
      <c r="KR132" s="200">
        <f t="shared" si="926"/>
        <v>9.1028666666666673</v>
      </c>
      <c r="KS132" s="200">
        <f t="shared" si="927"/>
        <v>9.1028666666666673</v>
      </c>
      <c r="KT132" s="200">
        <f t="shared" si="928"/>
        <v>9.1028666666666673</v>
      </c>
      <c r="KU132" s="200">
        <f t="shared" si="929"/>
        <v>9.1028666666666673</v>
      </c>
      <c r="KV132" s="188">
        <f t="shared" si="930"/>
        <v>9.1028666666666673</v>
      </c>
      <c r="KW132" s="190"/>
      <c r="KX132" s="190"/>
      <c r="KY132" s="190"/>
      <c r="KZ132" s="190"/>
      <c r="LA132" s="190"/>
      <c r="LB132" s="190"/>
      <c r="LC132" s="190"/>
      <c r="LD132" s="190"/>
      <c r="LE132" s="190"/>
      <c r="LF132" s="190"/>
      <c r="LG132" s="190"/>
      <c r="LH132" s="190"/>
      <c r="LI132" s="190"/>
      <c r="LJ132" s="190"/>
      <c r="LK132" s="190"/>
      <c r="LL132" s="190"/>
      <c r="LM132" s="190"/>
      <c r="LN132" s="190"/>
      <c r="LO132" s="190"/>
      <c r="LP132" s="190"/>
      <c r="LQ132" s="190"/>
      <c r="LR132" s="190"/>
      <c r="LS132" s="190"/>
      <c r="LT132" s="190"/>
      <c r="LU132" s="190"/>
      <c r="LV132" s="190"/>
      <c r="LW132" s="190"/>
      <c r="LX132" s="190"/>
      <c r="LY132" s="190"/>
      <c r="LZ132" s="190"/>
      <c r="MA132" s="190"/>
      <c r="MB132" s="190"/>
      <c r="MC132" s="190"/>
      <c r="MD132" s="190"/>
      <c r="ME132" s="188">
        <f>JO132</f>
        <v>5.5161333333333298</v>
      </c>
      <c r="MF132" s="200"/>
      <c r="MG132" s="200"/>
      <c r="MH132" s="188"/>
      <c r="MI132" s="200"/>
      <c r="MJ132" s="200"/>
      <c r="MK132" s="200">
        <f t="shared" si="818"/>
        <v>9.1028666666666673</v>
      </c>
      <c r="ML132" s="200">
        <f t="shared" si="819"/>
        <v>9.1028666666666673</v>
      </c>
      <c r="MM132" s="188">
        <f t="shared" si="820"/>
        <v>9.1028666666666673</v>
      </c>
      <c r="MN132" s="200">
        <f t="shared" si="821"/>
        <v>9.1028666666666673</v>
      </c>
      <c r="MO132" s="200">
        <f t="shared" si="822"/>
        <v>9.1028666666666673</v>
      </c>
      <c r="MP132" s="200">
        <f t="shared" si="823"/>
        <v>9.1028666666666673</v>
      </c>
      <c r="MQ132" s="200">
        <f t="shared" si="824"/>
        <v>9.1028666666666673</v>
      </c>
      <c r="MR132" s="188">
        <f t="shared" si="825"/>
        <v>9.1028666666666673</v>
      </c>
      <c r="MS132" s="200">
        <f t="shared" si="826"/>
        <v>9.1028666666666673</v>
      </c>
      <c r="MT132" s="200">
        <f t="shared" si="827"/>
        <v>9.1028666666666673</v>
      </c>
      <c r="MU132" s="200">
        <f t="shared" si="828"/>
        <v>9.1028666666666673</v>
      </c>
      <c r="MV132" s="200">
        <f t="shared" si="829"/>
        <v>9.1028666666666673</v>
      </c>
      <c r="MW132" s="188">
        <f t="shared" si="830"/>
        <v>9.1028666666666673</v>
      </c>
      <c r="MX132" s="200">
        <f t="shared" si="831"/>
        <v>9.1028666666666673</v>
      </c>
      <c r="MY132" s="200">
        <f t="shared" si="832"/>
        <v>9.1028666666666673</v>
      </c>
      <c r="MZ132" s="200">
        <f t="shared" si="833"/>
        <v>9.1028666666666673</v>
      </c>
      <c r="NA132" s="200">
        <f t="shared" si="834"/>
        <v>9.1028666666666673</v>
      </c>
      <c r="NB132" s="188">
        <f t="shared" si="835"/>
        <v>9.1028666666666673</v>
      </c>
      <c r="NC132" s="200">
        <f t="shared" si="836"/>
        <v>9.1028666666666673</v>
      </c>
      <c r="ND132" s="200">
        <f t="shared" si="837"/>
        <v>9.1028666666666673</v>
      </c>
      <c r="NE132" s="200">
        <f t="shared" si="838"/>
        <v>9.1028666666666673</v>
      </c>
      <c r="NF132" s="200">
        <f t="shared" si="839"/>
        <v>9.1028666666666673</v>
      </c>
      <c r="NG132" s="188">
        <f t="shared" si="840"/>
        <v>9.1028666666666673</v>
      </c>
      <c r="NH132" s="200">
        <f t="shared" si="841"/>
        <v>9.1028666666666673</v>
      </c>
      <c r="NI132" s="200">
        <f t="shared" si="842"/>
        <v>9.1028666666666673</v>
      </c>
      <c r="NJ132" s="200">
        <f t="shared" si="843"/>
        <v>9.1028666666666673</v>
      </c>
      <c r="NK132" s="200">
        <f t="shared" si="844"/>
        <v>9.1028666666666673</v>
      </c>
      <c r="NL132" s="188">
        <f t="shared" si="845"/>
        <v>9.1028666666666673</v>
      </c>
      <c r="NM132" s="169"/>
      <c r="NN132" s="169"/>
      <c r="NO132" s="169"/>
      <c r="NP132" s="169"/>
    </row>
    <row r="133" spans="1:380" ht="21" outlineLevel="1">
      <c r="A133" s="191" t="s">
        <v>328</v>
      </c>
      <c r="B133" s="208" t="s">
        <v>473</v>
      </c>
      <c r="C133" s="188" t="s">
        <v>470</v>
      </c>
      <c r="D133" s="200"/>
      <c r="E133" s="200"/>
      <c r="F133" s="188"/>
      <c r="G133" s="200"/>
      <c r="H133" s="200"/>
      <c r="I133" s="200" t="s">
        <v>470</v>
      </c>
      <c r="J133" s="200" t="s">
        <v>470</v>
      </c>
      <c r="K133" s="188" t="s">
        <v>470</v>
      </c>
      <c r="L133" s="200" t="s">
        <v>470</v>
      </c>
      <c r="M133" s="200" t="s">
        <v>470</v>
      </c>
      <c r="N133" s="200" t="s">
        <v>470</v>
      </c>
      <c r="O133" s="200" t="s">
        <v>470</v>
      </c>
      <c r="P133" s="188" t="s">
        <v>470</v>
      </c>
      <c r="Q133" s="200" t="s">
        <v>470</v>
      </c>
      <c r="R133" s="200" t="s">
        <v>470</v>
      </c>
      <c r="S133" s="200" t="s">
        <v>470</v>
      </c>
      <c r="T133" s="200" t="s">
        <v>470</v>
      </c>
      <c r="U133" s="188" t="s">
        <v>470</v>
      </c>
      <c r="V133" s="200" t="s">
        <v>470</v>
      </c>
      <c r="W133" s="200" t="s">
        <v>470</v>
      </c>
      <c r="X133" s="200" t="s">
        <v>470</v>
      </c>
      <c r="Y133" s="200" t="s">
        <v>470</v>
      </c>
      <c r="Z133" s="188" t="s">
        <v>470</v>
      </c>
      <c r="AA133" s="200" t="s">
        <v>470</v>
      </c>
      <c r="AB133" s="200" t="s">
        <v>470</v>
      </c>
      <c r="AC133" s="200" t="s">
        <v>470</v>
      </c>
      <c r="AD133" s="200" t="s">
        <v>470</v>
      </c>
      <c r="AE133" s="188" t="s">
        <v>470</v>
      </c>
      <c r="AF133" s="200" t="s">
        <v>470</v>
      </c>
      <c r="AG133" s="200" t="s">
        <v>470</v>
      </c>
      <c r="AH133" s="200" t="s">
        <v>470</v>
      </c>
      <c r="AI133" s="200" t="s">
        <v>470</v>
      </c>
      <c r="AJ133" s="188" t="s">
        <v>470</v>
      </c>
      <c r="AK133" s="190" t="s">
        <v>471</v>
      </c>
      <c r="AL133" s="190"/>
      <c r="AM133" s="190"/>
      <c r="AN133" s="190"/>
      <c r="AO133" s="190"/>
      <c r="AP133" s="190"/>
      <c r="AQ133" s="190"/>
      <c r="AR133" s="190"/>
      <c r="AS133" s="190"/>
      <c r="AT133" s="190"/>
      <c r="AU133" s="190"/>
      <c r="AV133" s="190"/>
      <c r="AW133" s="190"/>
      <c r="AX133" s="190"/>
      <c r="AY133" s="190"/>
      <c r="AZ133" s="190"/>
      <c r="BA133" s="190"/>
      <c r="BB133" s="190"/>
      <c r="BC133" s="190"/>
      <c r="BD133" s="190"/>
      <c r="BE133" s="190"/>
      <c r="BF133" s="190"/>
      <c r="BG133" s="190"/>
      <c r="BH133" s="190"/>
      <c r="BI133" s="190"/>
      <c r="BJ133" s="190"/>
      <c r="BK133" s="190"/>
      <c r="BL133" s="190"/>
      <c r="BM133" s="190"/>
      <c r="BN133" s="190"/>
      <c r="BO133" s="190"/>
      <c r="BP133" s="190"/>
      <c r="BQ133" s="190"/>
      <c r="BR133" s="190"/>
      <c r="BS133" s="190" t="s">
        <v>471</v>
      </c>
      <c r="BT133" s="190"/>
      <c r="BU133" s="190"/>
      <c r="BV133" s="190"/>
      <c r="BW133" s="190"/>
      <c r="BX133" s="190"/>
      <c r="BY133" s="190"/>
      <c r="BZ133" s="190"/>
      <c r="CA133" s="190"/>
      <c r="CB133" s="190"/>
      <c r="CC133" s="190"/>
      <c r="CD133" s="190"/>
      <c r="CE133" s="190"/>
      <c r="CF133" s="190"/>
      <c r="CG133" s="190"/>
      <c r="CH133" s="190"/>
      <c r="CI133" s="190"/>
      <c r="CJ133" s="190"/>
      <c r="CK133" s="190"/>
      <c r="CL133" s="190"/>
      <c r="CM133" s="190"/>
      <c r="CN133" s="190"/>
      <c r="CO133" s="190"/>
      <c r="CP133" s="190"/>
      <c r="CQ133" s="190"/>
      <c r="CR133" s="190"/>
      <c r="CS133" s="190"/>
      <c r="CT133" s="190"/>
      <c r="CU133" s="190"/>
      <c r="CV133" s="190"/>
      <c r="CW133" s="190"/>
      <c r="CX133" s="190"/>
      <c r="CY133" s="190"/>
      <c r="CZ133" s="190"/>
      <c r="DA133" s="190"/>
      <c r="DB133" s="190"/>
      <c r="DC133" s="190"/>
      <c r="DD133" s="190"/>
      <c r="DE133" s="190"/>
      <c r="DF133" s="190"/>
      <c r="DG133" s="190"/>
      <c r="DH133" s="190"/>
      <c r="DI133" s="190"/>
      <c r="DJ133" s="190"/>
      <c r="DK133" s="190"/>
      <c r="DL133" s="190"/>
      <c r="DM133" s="190"/>
      <c r="DN133" s="190"/>
      <c r="DO133" s="190"/>
      <c r="DP133" s="190"/>
      <c r="DQ133" s="190"/>
      <c r="DR133" s="190"/>
      <c r="DS133" s="190"/>
      <c r="DT133" s="190"/>
      <c r="DU133" s="190"/>
      <c r="DV133" s="190"/>
      <c r="DW133" s="190"/>
      <c r="DX133" s="190"/>
      <c r="DY133" s="190"/>
      <c r="DZ133" s="190"/>
      <c r="EA133" s="190"/>
      <c r="EB133" s="190"/>
      <c r="EC133" s="190"/>
      <c r="ED133" s="190"/>
      <c r="EE133" s="190"/>
      <c r="EF133" s="190"/>
      <c r="EG133" s="190"/>
      <c r="EH133" s="190"/>
      <c r="EI133" s="190"/>
      <c r="EJ133" s="190"/>
      <c r="EK133" s="190"/>
      <c r="EL133" s="190"/>
      <c r="EM133" s="190"/>
      <c r="EN133" s="190"/>
      <c r="EO133" s="190"/>
      <c r="EP133" s="190"/>
      <c r="EQ133" s="190"/>
      <c r="ER133" s="190"/>
      <c r="ES133" s="190"/>
      <c r="ET133" s="190"/>
      <c r="EU133" s="190"/>
      <c r="EV133" s="190"/>
      <c r="EW133" s="190"/>
      <c r="EX133" s="190"/>
      <c r="EY133" s="190"/>
      <c r="EZ133" s="190"/>
      <c r="FA133" s="190"/>
      <c r="FB133" s="190"/>
      <c r="FC133" s="190"/>
      <c r="FD133" s="190"/>
      <c r="FE133" s="190"/>
      <c r="FF133" s="190"/>
      <c r="FG133" s="190"/>
      <c r="FH133" s="190"/>
      <c r="FI133" s="190"/>
      <c r="FJ133" s="190"/>
      <c r="FK133" s="190"/>
      <c r="FL133" s="190"/>
      <c r="FM133" s="190"/>
      <c r="FN133" s="190"/>
      <c r="FO133" s="190"/>
      <c r="FP133" s="190"/>
      <c r="FQ133" s="190"/>
      <c r="FR133" s="190"/>
      <c r="FS133" s="190"/>
      <c r="FT133" s="190"/>
      <c r="FU133" s="190"/>
      <c r="FV133" s="190"/>
      <c r="FW133" s="190"/>
      <c r="FX133" s="190"/>
      <c r="FY133" s="190"/>
      <c r="FZ133" s="190"/>
      <c r="GA133" s="190"/>
      <c r="GB133" s="190"/>
      <c r="GC133" s="190"/>
      <c r="GD133" s="190"/>
      <c r="GE133" s="190"/>
      <c r="GF133" s="190"/>
      <c r="GG133" s="190"/>
      <c r="GH133" s="190"/>
      <c r="GI133" s="190"/>
      <c r="GJ133" s="190"/>
      <c r="GK133" s="190"/>
      <c r="GL133" s="190"/>
      <c r="GM133" s="190"/>
      <c r="GN133" s="190"/>
      <c r="GO133" s="190"/>
      <c r="GP133" s="190"/>
      <c r="GQ133" s="190"/>
      <c r="GR133" s="190"/>
      <c r="GS133" s="190"/>
      <c r="GT133" s="190"/>
      <c r="GU133" s="190"/>
      <c r="GV133" s="190"/>
      <c r="GW133" s="190"/>
      <c r="GX133" s="190"/>
      <c r="GY133" s="190"/>
      <c r="GZ133" s="190"/>
      <c r="HA133" s="190"/>
      <c r="HB133" s="190"/>
      <c r="HC133" s="190"/>
      <c r="HD133" s="190"/>
      <c r="HE133" s="190"/>
      <c r="HF133" s="190"/>
      <c r="HG133" s="190"/>
      <c r="HH133" s="190"/>
      <c r="HI133" s="190"/>
      <c r="HJ133" s="190"/>
      <c r="HK133" s="190"/>
      <c r="HL133" s="190"/>
      <c r="HM133" s="190"/>
      <c r="HN133" s="190"/>
      <c r="HO133" s="190"/>
      <c r="HP133" s="190"/>
      <c r="HQ133" s="190"/>
      <c r="HR133" s="190"/>
      <c r="HS133" s="190"/>
      <c r="HT133" s="190"/>
      <c r="HU133" s="190"/>
      <c r="HV133" s="190"/>
      <c r="HW133" s="190"/>
      <c r="HX133" s="190"/>
      <c r="HY133" s="190"/>
      <c r="HZ133" s="190"/>
      <c r="IA133" s="190"/>
      <c r="IB133" s="190"/>
      <c r="IC133" s="190"/>
      <c r="ID133" s="190"/>
      <c r="IE133" s="190"/>
      <c r="IF133" s="190"/>
      <c r="IG133" s="190"/>
      <c r="IH133" s="190"/>
      <c r="II133" s="190"/>
      <c r="IJ133" s="190"/>
      <c r="IK133" s="190"/>
      <c r="IL133" s="190"/>
      <c r="IM133" s="190"/>
      <c r="IN133" s="190"/>
      <c r="IO133" s="190"/>
      <c r="IP133" s="190"/>
      <c r="IQ133" s="190"/>
      <c r="IR133" s="190"/>
      <c r="IS133" s="190"/>
      <c r="IT133" s="190"/>
      <c r="IU133" s="190"/>
      <c r="IV133" s="190"/>
      <c r="IW133" s="190"/>
      <c r="IX133" s="190"/>
      <c r="IY133" s="190"/>
      <c r="IZ133" s="190"/>
      <c r="JA133" s="190"/>
      <c r="JB133" s="190"/>
      <c r="JC133" s="190"/>
      <c r="JD133" s="190"/>
      <c r="JE133" s="190"/>
      <c r="JF133" s="190"/>
      <c r="JG133" s="190"/>
      <c r="JH133" s="190"/>
      <c r="JI133" s="190"/>
      <c r="JJ133" s="190"/>
      <c r="JK133" s="190"/>
      <c r="JL133" s="190"/>
      <c r="JM133" s="190"/>
      <c r="JN133" s="190"/>
      <c r="JO133" s="188" t="s">
        <v>470</v>
      </c>
      <c r="JP133" s="200"/>
      <c r="JQ133" s="200"/>
      <c r="JR133" s="188"/>
      <c r="JS133" s="200"/>
      <c r="JT133" s="200"/>
      <c r="JU133" s="200" t="s">
        <v>470</v>
      </c>
      <c r="JV133" s="200" t="s">
        <v>470</v>
      </c>
      <c r="JW133" s="188" t="s">
        <v>470</v>
      </c>
      <c r="JX133" s="200" t="s">
        <v>470</v>
      </c>
      <c r="JY133" s="200" t="s">
        <v>470</v>
      </c>
      <c r="JZ133" s="200" t="s">
        <v>470</v>
      </c>
      <c r="KA133" s="200" t="s">
        <v>470</v>
      </c>
      <c r="KB133" s="188" t="s">
        <v>470</v>
      </c>
      <c r="KC133" s="200" t="s">
        <v>470</v>
      </c>
      <c r="KD133" s="200" t="s">
        <v>470</v>
      </c>
      <c r="KE133" s="200" t="s">
        <v>470</v>
      </c>
      <c r="KF133" s="200" t="s">
        <v>470</v>
      </c>
      <c r="KG133" s="188" t="s">
        <v>470</v>
      </c>
      <c r="KH133" s="200" t="s">
        <v>470</v>
      </c>
      <c r="KI133" s="200" t="s">
        <v>470</v>
      </c>
      <c r="KJ133" s="200" t="s">
        <v>470</v>
      </c>
      <c r="KK133" s="200" t="s">
        <v>470</v>
      </c>
      <c r="KL133" s="188" t="s">
        <v>470</v>
      </c>
      <c r="KM133" s="200" t="s">
        <v>470</v>
      </c>
      <c r="KN133" s="200" t="s">
        <v>470</v>
      </c>
      <c r="KO133" s="200" t="s">
        <v>470</v>
      </c>
      <c r="KP133" s="200" t="s">
        <v>470</v>
      </c>
      <c r="KQ133" s="188" t="s">
        <v>470</v>
      </c>
      <c r="KR133" s="200" t="s">
        <v>470</v>
      </c>
      <c r="KS133" s="200" t="s">
        <v>470</v>
      </c>
      <c r="KT133" s="200" t="s">
        <v>470</v>
      </c>
      <c r="KU133" s="200" t="s">
        <v>470</v>
      </c>
      <c r="KV133" s="188" t="s">
        <v>470</v>
      </c>
      <c r="KW133" s="190"/>
      <c r="KX133" s="190"/>
      <c r="KY133" s="190"/>
      <c r="KZ133" s="190"/>
      <c r="LA133" s="190"/>
      <c r="LB133" s="190"/>
      <c r="LC133" s="190"/>
      <c r="LD133" s="190"/>
      <c r="LE133" s="190"/>
      <c r="LF133" s="190"/>
      <c r="LG133" s="190"/>
      <c r="LH133" s="190"/>
      <c r="LI133" s="190"/>
      <c r="LJ133" s="190"/>
      <c r="LK133" s="190"/>
      <c r="LL133" s="190"/>
      <c r="LM133" s="190"/>
      <c r="LN133" s="190"/>
      <c r="LO133" s="190"/>
      <c r="LP133" s="190"/>
      <c r="LQ133" s="190"/>
      <c r="LR133" s="190"/>
      <c r="LS133" s="190"/>
      <c r="LT133" s="190"/>
      <c r="LU133" s="190"/>
      <c r="LV133" s="190"/>
      <c r="LW133" s="190"/>
      <c r="LX133" s="190"/>
      <c r="LY133" s="190"/>
      <c r="LZ133" s="190"/>
      <c r="MA133" s="190"/>
      <c r="MB133" s="190"/>
      <c r="MC133" s="190"/>
      <c r="MD133" s="190"/>
      <c r="ME133" s="188" t="str">
        <f t="shared" si="874"/>
        <v>NE</v>
      </c>
      <c r="MF133" s="200"/>
      <c r="MG133" s="200"/>
      <c r="MH133" s="188"/>
      <c r="MI133" s="200"/>
      <c r="MJ133" s="200"/>
      <c r="MK133" s="200" t="str">
        <f t="shared" si="818"/>
        <v>NE</v>
      </c>
      <c r="ML133" s="200" t="str">
        <f t="shared" si="819"/>
        <v>NE</v>
      </c>
      <c r="MM133" s="188" t="str">
        <f t="shared" si="820"/>
        <v>NE</v>
      </c>
      <c r="MN133" s="200" t="str">
        <f t="shared" si="821"/>
        <v>NE</v>
      </c>
      <c r="MO133" s="200" t="str">
        <f t="shared" si="822"/>
        <v>NE</v>
      </c>
      <c r="MP133" s="200" t="str">
        <f t="shared" si="823"/>
        <v>NE</v>
      </c>
      <c r="MQ133" s="200" t="str">
        <f t="shared" si="824"/>
        <v>NE</v>
      </c>
      <c r="MR133" s="188" t="str">
        <f t="shared" si="825"/>
        <v>NE</v>
      </c>
      <c r="MS133" s="200" t="str">
        <f t="shared" si="826"/>
        <v>NE</v>
      </c>
      <c r="MT133" s="200" t="str">
        <f t="shared" si="827"/>
        <v>NE</v>
      </c>
      <c r="MU133" s="200" t="str">
        <f t="shared" si="828"/>
        <v>NE</v>
      </c>
      <c r="MV133" s="200" t="str">
        <f t="shared" si="829"/>
        <v>NE</v>
      </c>
      <c r="MW133" s="188" t="str">
        <f t="shared" si="830"/>
        <v>NE</v>
      </c>
      <c r="MX133" s="200" t="str">
        <f t="shared" si="831"/>
        <v>NE</v>
      </c>
      <c r="MY133" s="200" t="str">
        <f t="shared" si="832"/>
        <v>NE</v>
      </c>
      <c r="MZ133" s="200" t="str">
        <f t="shared" si="833"/>
        <v>NE</v>
      </c>
      <c r="NA133" s="200" t="str">
        <f t="shared" si="834"/>
        <v>NE</v>
      </c>
      <c r="NB133" s="188" t="str">
        <f t="shared" si="835"/>
        <v>NE</v>
      </c>
      <c r="NC133" s="200" t="str">
        <f t="shared" si="836"/>
        <v>NE</v>
      </c>
      <c r="ND133" s="200" t="str">
        <f t="shared" si="837"/>
        <v>NE</v>
      </c>
      <c r="NE133" s="200" t="str">
        <f t="shared" si="838"/>
        <v>NE</v>
      </c>
      <c r="NF133" s="200" t="str">
        <f t="shared" si="839"/>
        <v>NE</v>
      </c>
      <c r="NG133" s="188" t="str">
        <f t="shared" si="840"/>
        <v>NE</v>
      </c>
      <c r="NH133" s="200" t="str">
        <f t="shared" si="841"/>
        <v>NE</v>
      </c>
      <c r="NI133" s="200" t="str">
        <f t="shared" si="842"/>
        <v>NE</v>
      </c>
      <c r="NJ133" s="200" t="str">
        <f t="shared" si="843"/>
        <v>NE</v>
      </c>
      <c r="NK133" s="200" t="str">
        <f t="shared" si="844"/>
        <v>NE</v>
      </c>
      <c r="NL133" s="188" t="str">
        <f t="shared" si="845"/>
        <v>NE</v>
      </c>
      <c r="NM133" s="169"/>
      <c r="NN133" s="169"/>
      <c r="NO133" s="169"/>
      <c r="NP133" s="169"/>
    </row>
    <row r="134" spans="1:380" ht="21" outlineLevel="1">
      <c r="A134" s="191" t="s">
        <v>329</v>
      </c>
      <c r="B134" s="208" t="s">
        <v>473</v>
      </c>
      <c r="C134" s="188" t="s">
        <v>15</v>
      </c>
      <c r="D134" s="200"/>
      <c r="E134" s="200"/>
      <c r="F134" s="188"/>
      <c r="G134" s="200"/>
      <c r="H134" s="200"/>
      <c r="I134" s="200" t="s">
        <v>15</v>
      </c>
      <c r="J134" s="200" t="s">
        <v>15</v>
      </c>
      <c r="K134" s="188" t="s">
        <v>15</v>
      </c>
      <c r="L134" s="200" t="s">
        <v>15</v>
      </c>
      <c r="M134" s="200" t="s">
        <v>15</v>
      </c>
      <c r="N134" s="200" t="s">
        <v>15</v>
      </c>
      <c r="O134" s="200" t="s">
        <v>15</v>
      </c>
      <c r="P134" s="188" t="s">
        <v>15</v>
      </c>
      <c r="Q134" s="200" t="s">
        <v>15</v>
      </c>
      <c r="R134" s="200" t="s">
        <v>15</v>
      </c>
      <c r="S134" s="200" t="s">
        <v>15</v>
      </c>
      <c r="T134" s="200" t="s">
        <v>15</v>
      </c>
      <c r="U134" s="188" t="s">
        <v>15</v>
      </c>
      <c r="V134" s="200" t="s">
        <v>15</v>
      </c>
      <c r="W134" s="200" t="s">
        <v>15</v>
      </c>
      <c r="X134" s="200" t="s">
        <v>15</v>
      </c>
      <c r="Y134" s="200" t="s">
        <v>15</v>
      </c>
      <c r="Z134" s="188" t="s">
        <v>15</v>
      </c>
      <c r="AA134" s="200" t="s">
        <v>15</v>
      </c>
      <c r="AB134" s="200" t="s">
        <v>15</v>
      </c>
      <c r="AC134" s="200" t="s">
        <v>15</v>
      </c>
      <c r="AD134" s="200" t="s">
        <v>15</v>
      </c>
      <c r="AE134" s="188" t="s">
        <v>15</v>
      </c>
      <c r="AF134" s="200" t="s">
        <v>15</v>
      </c>
      <c r="AG134" s="200" t="s">
        <v>15</v>
      </c>
      <c r="AH134" s="200" t="s">
        <v>15</v>
      </c>
      <c r="AI134" s="200" t="s">
        <v>15</v>
      </c>
      <c r="AJ134" s="188" t="s">
        <v>15</v>
      </c>
      <c r="AK134" s="188" t="s">
        <v>15</v>
      </c>
      <c r="AL134" s="200"/>
      <c r="AM134" s="200"/>
      <c r="AN134" s="188"/>
      <c r="AO134" s="200"/>
      <c r="AP134" s="200"/>
      <c r="AQ134" s="200" t="s">
        <v>15</v>
      </c>
      <c r="AR134" s="200" t="s">
        <v>15</v>
      </c>
      <c r="AS134" s="188" t="s">
        <v>15</v>
      </c>
      <c r="AT134" s="200" t="s">
        <v>15</v>
      </c>
      <c r="AU134" s="200" t="s">
        <v>15</v>
      </c>
      <c r="AV134" s="200" t="s">
        <v>15</v>
      </c>
      <c r="AW134" s="200" t="s">
        <v>15</v>
      </c>
      <c r="AX134" s="188" t="s">
        <v>15</v>
      </c>
      <c r="AY134" s="200" t="s">
        <v>15</v>
      </c>
      <c r="AZ134" s="200" t="s">
        <v>15</v>
      </c>
      <c r="BA134" s="200" t="s">
        <v>15</v>
      </c>
      <c r="BB134" s="200" t="s">
        <v>15</v>
      </c>
      <c r="BC134" s="188" t="s">
        <v>15</v>
      </c>
      <c r="BD134" s="200" t="s">
        <v>15</v>
      </c>
      <c r="BE134" s="200" t="s">
        <v>15</v>
      </c>
      <c r="BF134" s="200" t="s">
        <v>15</v>
      </c>
      <c r="BG134" s="200" t="s">
        <v>15</v>
      </c>
      <c r="BH134" s="188" t="s">
        <v>15</v>
      </c>
      <c r="BI134" s="200" t="s">
        <v>15</v>
      </c>
      <c r="BJ134" s="200" t="s">
        <v>15</v>
      </c>
      <c r="BK134" s="200" t="s">
        <v>15</v>
      </c>
      <c r="BL134" s="200" t="s">
        <v>15</v>
      </c>
      <c r="BM134" s="188" t="s">
        <v>15</v>
      </c>
      <c r="BN134" s="200" t="s">
        <v>15</v>
      </c>
      <c r="BO134" s="200" t="s">
        <v>15</v>
      </c>
      <c r="BP134" s="200" t="s">
        <v>15</v>
      </c>
      <c r="BQ134" s="200" t="s">
        <v>15</v>
      </c>
      <c r="BR134" s="188" t="s">
        <v>15</v>
      </c>
      <c r="BS134" s="188" t="s">
        <v>15</v>
      </c>
      <c r="BT134" s="200"/>
      <c r="BU134" s="200"/>
      <c r="BV134" s="188"/>
      <c r="BW134" s="200"/>
      <c r="BX134" s="200"/>
      <c r="BY134" s="200" t="s">
        <v>15</v>
      </c>
      <c r="BZ134" s="200" t="s">
        <v>15</v>
      </c>
      <c r="CA134" s="188" t="s">
        <v>15</v>
      </c>
      <c r="CB134" s="200" t="s">
        <v>15</v>
      </c>
      <c r="CC134" s="200" t="s">
        <v>15</v>
      </c>
      <c r="CD134" s="200" t="s">
        <v>15</v>
      </c>
      <c r="CE134" s="200" t="s">
        <v>15</v>
      </c>
      <c r="CF134" s="188" t="s">
        <v>15</v>
      </c>
      <c r="CG134" s="200" t="s">
        <v>15</v>
      </c>
      <c r="CH134" s="200" t="s">
        <v>15</v>
      </c>
      <c r="CI134" s="200" t="s">
        <v>15</v>
      </c>
      <c r="CJ134" s="200" t="s">
        <v>15</v>
      </c>
      <c r="CK134" s="188" t="s">
        <v>15</v>
      </c>
      <c r="CL134" s="200" t="s">
        <v>15</v>
      </c>
      <c r="CM134" s="200" t="s">
        <v>15</v>
      </c>
      <c r="CN134" s="200" t="s">
        <v>15</v>
      </c>
      <c r="CO134" s="200" t="s">
        <v>15</v>
      </c>
      <c r="CP134" s="188" t="s">
        <v>15</v>
      </c>
      <c r="CQ134" s="200" t="s">
        <v>15</v>
      </c>
      <c r="CR134" s="200" t="s">
        <v>15</v>
      </c>
      <c r="CS134" s="200" t="s">
        <v>15</v>
      </c>
      <c r="CT134" s="200" t="s">
        <v>15</v>
      </c>
      <c r="CU134" s="188" t="s">
        <v>15</v>
      </c>
      <c r="CV134" s="200" t="s">
        <v>15</v>
      </c>
      <c r="CW134" s="200" t="s">
        <v>15</v>
      </c>
      <c r="CX134" s="200" t="s">
        <v>15</v>
      </c>
      <c r="CY134" s="200" t="s">
        <v>15</v>
      </c>
      <c r="CZ134" s="188" t="s">
        <v>15</v>
      </c>
      <c r="DA134" s="190"/>
      <c r="DB134" s="190"/>
      <c r="DC134" s="190"/>
      <c r="DD134" s="190"/>
      <c r="DE134" s="190"/>
      <c r="DF134" s="190"/>
      <c r="DG134" s="190"/>
      <c r="DH134" s="190"/>
      <c r="DI134" s="190"/>
      <c r="DJ134" s="190"/>
      <c r="DK134" s="190"/>
      <c r="DL134" s="190"/>
      <c r="DM134" s="190"/>
      <c r="DN134" s="190"/>
      <c r="DO134" s="190"/>
      <c r="DP134" s="190"/>
      <c r="DQ134" s="190"/>
      <c r="DR134" s="190"/>
      <c r="DS134" s="190"/>
      <c r="DT134" s="190"/>
      <c r="DU134" s="190"/>
      <c r="DV134" s="190"/>
      <c r="DW134" s="190"/>
      <c r="DX134" s="190"/>
      <c r="DY134" s="190"/>
      <c r="DZ134" s="190"/>
      <c r="EA134" s="190"/>
      <c r="EB134" s="190"/>
      <c r="EC134" s="190"/>
      <c r="ED134" s="190"/>
      <c r="EE134" s="190"/>
      <c r="EF134" s="190"/>
      <c r="EG134" s="190"/>
      <c r="EH134" s="190"/>
      <c r="EI134" s="190"/>
      <c r="EJ134" s="190"/>
      <c r="EK134" s="190"/>
      <c r="EL134" s="190"/>
      <c r="EM134" s="190"/>
      <c r="EN134" s="190"/>
      <c r="EO134" s="190"/>
      <c r="EP134" s="190"/>
      <c r="EQ134" s="190"/>
      <c r="ER134" s="190"/>
      <c r="ES134" s="190"/>
      <c r="ET134" s="190"/>
      <c r="EU134" s="190"/>
      <c r="EV134" s="190"/>
      <c r="EW134" s="190"/>
      <c r="EX134" s="190"/>
      <c r="EY134" s="190"/>
      <c r="EZ134" s="190"/>
      <c r="FA134" s="190"/>
      <c r="FB134" s="190"/>
      <c r="FC134" s="190"/>
      <c r="FD134" s="190"/>
      <c r="FE134" s="190"/>
      <c r="FF134" s="190"/>
      <c r="FG134" s="190"/>
      <c r="FH134" s="190"/>
      <c r="FI134" s="190"/>
      <c r="FJ134" s="190"/>
      <c r="FK134" s="190"/>
      <c r="FL134" s="190"/>
      <c r="FM134" s="190"/>
      <c r="FN134" s="190"/>
      <c r="FO134" s="190"/>
      <c r="FP134" s="190"/>
      <c r="FQ134" s="190"/>
      <c r="FR134" s="190"/>
      <c r="FS134" s="190"/>
      <c r="FT134" s="190"/>
      <c r="FU134" s="190"/>
      <c r="FV134" s="190"/>
      <c r="FW134" s="190"/>
      <c r="FX134" s="190"/>
      <c r="FY134" s="190"/>
      <c r="FZ134" s="190"/>
      <c r="GA134" s="190"/>
      <c r="GB134" s="190"/>
      <c r="GC134" s="190"/>
      <c r="GD134" s="190"/>
      <c r="GE134" s="190"/>
      <c r="GF134" s="190"/>
      <c r="GG134" s="190"/>
      <c r="GH134" s="190"/>
      <c r="GI134" s="190"/>
      <c r="GJ134" s="190"/>
      <c r="GK134" s="190"/>
      <c r="GL134" s="190"/>
      <c r="GM134" s="190"/>
      <c r="GN134" s="190"/>
      <c r="GO134" s="190"/>
      <c r="GP134" s="190"/>
      <c r="GQ134" s="190"/>
      <c r="GR134" s="190"/>
      <c r="GS134" s="190"/>
      <c r="GT134" s="190"/>
      <c r="GU134" s="190"/>
      <c r="GV134" s="190"/>
      <c r="GW134" s="190"/>
      <c r="GX134" s="190"/>
      <c r="GY134" s="190"/>
      <c r="GZ134" s="190"/>
      <c r="HA134" s="190"/>
      <c r="HB134" s="190"/>
      <c r="HC134" s="190"/>
      <c r="HD134" s="190"/>
      <c r="HE134" s="190"/>
      <c r="HF134" s="190"/>
      <c r="HG134" s="190"/>
      <c r="HH134" s="190"/>
      <c r="HI134" s="190"/>
      <c r="HJ134" s="190"/>
      <c r="HK134" s="190"/>
      <c r="HL134" s="190"/>
      <c r="HM134" s="190"/>
      <c r="HN134" s="190"/>
      <c r="HO134" s="190"/>
      <c r="HP134" s="190"/>
      <c r="HQ134" s="190"/>
      <c r="HR134" s="190"/>
      <c r="HS134" s="190"/>
      <c r="HT134" s="190"/>
      <c r="HU134" s="190"/>
      <c r="HV134" s="190"/>
      <c r="HW134" s="190"/>
      <c r="HX134" s="190"/>
      <c r="HY134" s="190"/>
      <c r="HZ134" s="190"/>
      <c r="IA134" s="190"/>
      <c r="IB134" s="190"/>
      <c r="IC134" s="190"/>
      <c r="ID134" s="190"/>
      <c r="IE134" s="190"/>
      <c r="IF134" s="190"/>
      <c r="IG134" s="190"/>
      <c r="IH134" s="190"/>
      <c r="II134" s="190"/>
      <c r="IJ134" s="190"/>
      <c r="IK134" s="190"/>
      <c r="IL134" s="190"/>
      <c r="IM134" s="190"/>
      <c r="IN134" s="190"/>
      <c r="IO134" s="190"/>
      <c r="IP134" s="190"/>
      <c r="IQ134" s="190"/>
      <c r="IR134" s="190"/>
      <c r="IS134" s="190"/>
      <c r="IT134" s="190"/>
      <c r="IU134" s="190"/>
      <c r="IV134" s="190"/>
      <c r="IW134" s="190"/>
      <c r="IX134" s="190"/>
      <c r="IY134" s="190"/>
      <c r="IZ134" s="190"/>
      <c r="JA134" s="190"/>
      <c r="JB134" s="190"/>
      <c r="JC134" s="190"/>
      <c r="JD134" s="190"/>
      <c r="JE134" s="190"/>
      <c r="JF134" s="190"/>
      <c r="JG134" s="190"/>
      <c r="JH134" s="190"/>
      <c r="JI134" s="190"/>
      <c r="JJ134" s="190"/>
      <c r="JK134" s="190"/>
      <c r="JL134" s="190"/>
      <c r="JM134" s="190"/>
      <c r="JN134" s="190"/>
      <c r="JO134" s="188" t="s">
        <v>15</v>
      </c>
      <c r="JP134" s="200"/>
      <c r="JQ134" s="200"/>
      <c r="JR134" s="188"/>
      <c r="JS134" s="200"/>
      <c r="JT134" s="200"/>
      <c r="JU134" s="200" t="s">
        <v>15</v>
      </c>
      <c r="JV134" s="200" t="s">
        <v>15</v>
      </c>
      <c r="JW134" s="188" t="s">
        <v>15</v>
      </c>
      <c r="JX134" s="200" t="s">
        <v>15</v>
      </c>
      <c r="JY134" s="200" t="s">
        <v>15</v>
      </c>
      <c r="JZ134" s="200" t="s">
        <v>15</v>
      </c>
      <c r="KA134" s="200" t="s">
        <v>15</v>
      </c>
      <c r="KB134" s="188" t="s">
        <v>15</v>
      </c>
      <c r="KC134" s="200" t="s">
        <v>15</v>
      </c>
      <c r="KD134" s="200" t="s">
        <v>15</v>
      </c>
      <c r="KE134" s="200" t="s">
        <v>15</v>
      </c>
      <c r="KF134" s="200" t="s">
        <v>15</v>
      </c>
      <c r="KG134" s="188" t="s">
        <v>15</v>
      </c>
      <c r="KH134" s="200" t="s">
        <v>15</v>
      </c>
      <c r="KI134" s="200" t="s">
        <v>15</v>
      </c>
      <c r="KJ134" s="200" t="s">
        <v>15</v>
      </c>
      <c r="KK134" s="200" t="s">
        <v>15</v>
      </c>
      <c r="KL134" s="188" t="s">
        <v>15</v>
      </c>
      <c r="KM134" s="200" t="s">
        <v>15</v>
      </c>
      <c r="KN134" s="200" t="s">
        <v>15</v>
      </c>
      <c r="KO134" s="200" t="s">
        <v>15</v>
      </c>
      <c r="KP134" s="200" t="s">
        <v>15</v>
      </c>
      <c r="KQ134" s="188" t="s">
        <v>15</v>
      </c>
      <c r="KR134" s="200" t="s">
        <v>15</v>
      </c>
      <c r="KS134" s="200" t="s">
        <v>15</v>
      </c>
      <c r="KT134" s="200" t="s">
        <v>15</v>
      </c>
      <c r="KU134" s="200" t="s">
        <v>15</v>
      </c>
      <c r="KV134" s="188" t="s">
        <v>15</v>
      </c>
      <c r="KW134" s="190"/>
      <c r="KX134" s="190"/>
      <c r="KY134" s="190"/>
      <c r="KZ134" s="190"/>
      <c r="LA134" s="190"/>
      <c r="LB134" s="190"/>
      <c r="LC134" s="190"/>
      <c r="LD134" s="190"/>
      <c r="LE134" s="190"/>
      <c r="LF134" s="190"/>
      <c r="LG134" s="190"/>
      <c r="LH134" s="190"/>
      <c r="LI134" s="190"/>
      <c r="LJ134" s="190"/>
      <c r="LK134" s="190"/>
      <c r="LL134" s="190"/>
      <c r="LM134" s="190"/>
      <c r="LN134" s="190"/>
      <c r="LO134" s="190"/>
      <c r="LP134" s="190"/>
      <c r="LQ134" s="190"/>
      <c r="LR134" s="190"/>
      <c r="LS134" s="190"/>
      <c r="LT134" s="190"/>
      <c r="LU134" s="190"/>
      <c r="LV134" s="190"/>
      <c r="LW134" s="190"/>
      <c r="LX134" s="190"/>
      <c r="LY134" s="190"/>
      <c r="LZ134" s="190"/>
      <c r="MA134" s="190"/>
      <c r="MB134" s="190"/>
      <c r="MC134" s="190"/>
      <c r="MD134" s="190"/>
      <c r="ME134" s="188" t="str">
        <f t="shared" si="874"/>
        <v>NO</v>
      </c>
      <c r="MF134" s="200"/>
      <c r="MG134" s="200"/>
      <c r="MH134" s="188"/>
      <c r="MI134" s="200"/>
      <c r="MJ134" s="200"/>
      <c r="MK134" s="200" t="str">
        <f t="shared" si="818"/>
        <v>NO</v>
      </c>
      <c r="ML134" s="200" t="str">
        <f t="shared" si="819"/>
        <v>NO</v>
      </c>
      <c r="MM134" s="188" t="str">
        <f t="shared" si="820"/>
        <v>NO</v>
      </c>
      <c r="MN134" s="200" t="str">
        <f t="shared" si="821"/>
        <v>NO</v>
      </c>
      <c r="MO134" s="200" t="str">
        <f t="shared" si="822"/>
        <v>NO</v>
      </c>
      <c r="MP134" s="200" t="str">
        <f t="shared" si="823"/>
        <v>NO</v>
      </c>
      <c r="MQ134" s="200" t="str">
        <f t="shared" si="824"/>
        <v>NO</v>
      </c>
      <c r="MR134" s="188" t="str">
        <f t="shared" si="825"/>
        <v>NO</v>
      </c>
      <c r="MS134" s="200" t="str">
        <f t="shared" si="826"/>
        <v>NO</v>
      </c>
      <c r="MT134" s="200" t="str">
        <f t="shared" si="827"/>
        <v>NO</v>
      </c>
      <c r="MU134" s="200" t="str">
        <f t="shared" si="828"/>
        <v>NO</v>
      </c>
      <c r="MV134" s="200" t="str">
        <f t="shared" si="829"/>
        <v>NO</v>
      </c>
      <c r="MW134" s="188" t="str">
        <f t="shared" si="830"/>
        <v>NO</v>
      </c>
      <c r="MX134" s="200" t="str">
        <f t="shared" si="831"/>
        <v>NO</v>
      </c>
      <c r="MY134" s="200" t="str">
        <f t="shared" si="832"/>
        <v>NO</v>
      </c>
      <c r="MZ134" s="200" t="str">
        <f t="shared" si="833"/>
        <v>NO</v>
      </c>
      <c r="NA134" s="200" t="str">
        <f t="shared" si="834"/>
        <v>NO</v>
      </c>
      <c r="NB134" s="188" t="str">
        <f t="shared" si="835"/>
        <v>NO</v>
      </c>
      <c r="NC134" s="200" t="str">
        <f t="shared" si="836"/>
        <v>NO</v>
      </c>
      <c r="ND134" s="200" t="str">
        <f t="shared" si="837"/>
        <v>NO</v>
      </c>
      <c r="NE134" s="200" t="str">
        <f t="shared" si="838"/>
        <v>NO</v>
      </c>
      <c r="NF134" s="200" t="str">
        <f t="shared" si="839"/>
        <v>NO</v>
      </c>
      <c r="NG134" s="188" t="str">
        <f t="shared" si="840"/>
        <v>NO</v>
      </c>
      <c r="NH134" s="200" t="str">
        <f t="shared" si="841"/>
        <v>NO</v>
      </c>
      <c r="NI134" s="200" t="str">
        <f t="shared" si="842"/>
        <v>NO</v>
      </c>
      <c r="NJ134" s="200" t="str">
        <f t="shared" si="843"/>
        <v>NO</v>
      </c>
      <c r="NK134" s="200" t="str">
        <f t="shared" si="844"/>
        <v>NO</v>
      </c>
      <c r="NL134" s="188" t="str">
        <f t="shared" si="845"/>
        <v>NO</v>
      </c>
      <c r="NM134" s="169"/>
      <c r="NN134" s="169"/>
      <c r="NO134" s="169"/>
      <c r="NP134" s="169"/>
    </row>
    <row r="135" spans="1:380" ht="24" outlineLevel="1">
      <c r="A135" s="189" t="s">
        <v>330</v>
      </c>
      <c r="B135" s="208" t="s">
        <v>473</v>
      </c>
      <c r="C135" s="310">
        <f t="shared" ref="C135:AQ135" si="931">IF(SUM(C136:C143)=0,"",SUM(C136:C143))</f>
        <v>3516.2823281210376</v>
      </c>
      <c r="D135" s="85" t="str">
        <f t="shared" si="931"/>
        <v/>
      </c>
      <c r="E135" s="85" t="str">
        <f t="shared" si="931"/>
        <v/>
      </c>
      <c r="F135" s="310" t="str">
        <f t="shared" si="931"/>
        <v/>
      </c>
      <c r="G135" s="85" t="str">
        <f t="shared" si="931"/>
        <v/>
      </c>
      <c r="H135" s="85" t="str">
        <f t="shared" si="931"/>
        <v/>
      </c>
      <c r="I135" s="85">
        <f t="shared" si="931"/>
        <v>-137.66726760069696</v>
      </c>
      <c r="J135" s="85">
        <f t="shared" si="931"/>
        <v>-68.7632347382023</v>
      </c>
      <c r="K135" s="310">
        <f t="shared" si="931"/>
        <v>74.614660637085308</v>
      </c>
      <c r="L135" s="85">
        <f t="shared" si="931"/>
        <v>312.20441969678859</v>
      </c>
      <c r="M135" s="85">
        <f t="shared" si="931"/>
        <v>-13.286146432848909</v>
      </c>
      <c r="N135" s="85">
        <f t="shared" si="931"/>
        <v>-436.03739860973815</v>
      </c>
      <c r="O135" s="85">
        <f t="shared" si="931"/>
        <v>-3075.3831585902362</v>
      </c>
      <c r="P135" s="310">
        <f t="shared" si="931"/>
        <v>-4106.266945156729</v>
      </c>
      <c r="Q135" s="85">
        <f t="shared" si="931"/>
        <v>-2910.2672078164433</v>
      </c>
      <c r="R135" s="85">
        <f t="shared" si="931"/>
        <v>-2822.3642378052837</v>
      </c>
      <c r="S135" s="85">
        <f t="shared" si="931"/>
        <v>-2755.0342959149989</v>
      </c>
      <c r="T135" s="85">
        <f t="shared" si="931"/>
        <v>-2745.3231925352943</v>
      </c>
      <c r="U135" s="310">
        <f t="shared" si="931"/>
        <v>-2679.3848892523029</v>
      </c>
      <c r="V135" s="85">
        <f t="shared" si="931"/>
        <v>-3606.9612611002194</v>
      </c>
      <c r="W135" s="85">
        <f t="shared" si="931"/>
        <v>-3539.53364573</v>
      </c>
      <c r="X135" s="85">
        <f t="shared" si="931"/>
        <v>-3463.5649016565376</v>
      </c>
      <c r="Y135" s="85">
        <f t="shared" si="931"/>
        <v>-3355.1590003540914</v>
      </c>
      <c r="Z135" s="310">
        <f t="shared" si="931"/>
        <v>-3220.982782985051</v>
      </c>
      <c r="AA135" s="310">
        <f t="shared" ref="AA135:AJ135" si="932">IF(SUM(AA136:AA143)=0,"",SUM(AA136:AA143))</f>
        <v>-4038.828313571576</v>
      </c>
      <c r="AB135" s="310">
        <f t="shared" si="932"/>
        <v>-3864.8546373424069</v>
      </c>
      <c r="AC135" s="310">
        <f t="shared" si="932"/>
        <v>-3900.756720440846</v>
      </c>
      <c r="AD135" s="310">
        <f t="shared" si="932"/>
        <v>-3930.4062737301547</v>
      </c>
      <c r="AE135" s="310">
        <f t="shared" si="932"/>
        <v>-3955.4666499890936</v>
      </c>
      <c r="AF135" s="310">
        <f t="shared" si="932"/>
        <v>-3800.232491768566</v>
      </c>
      <c r="AG135" s="310">
        <f t="shared" si="932"/>
        <v>-3398.0289969235291</v>
      </c>
      <c r="AH135" s="310">
        <f t="shared" si="932"/>
        <v>-2911.6522767737138</v>
      </c>
      <c r="AI135" s="310">
        <f t="shared" si="932"/>
        <v>-2508.0675449090618</v>
      </c>
      <c r="AJ135" s="310">
        <f t="shared" si="932"/>
        <v>-2039.2826980155878</v>
      </c>
      <c r="AK135" s="310">
        <f t="shared" si="931"/>
        <v>30.518681500383369</v>
      </c>
      <c r="AL135" s="85" t="str">
        <f t="shared" si="931"/>
        <v/>
      </c>
      <c r="AM135" s="85" t="str">
        <f t="shared" si="931"/>
        <v/>
      </c>
      <c r="AN135" s="85" t="str">
        <f t="shared" si="931"/>
        <v/>
      </c>
      <c r="AO135" s="85" t="str">
        <f t="shared" si="931"/>
        <v/>
      </c>
      <c r="AP135" s="85" t="str">
        <f t="shared" si="931"/>
        <v/>
      </c>
      <c r="AQ135" s="85">
        <f t="shared" si="931"/>
        <v>41.278607425611042</v>
      </c>
      <c r="AR135" s="85">
        <f t="shared" ref="AR135:CF135" si="933">IF(SUM(AR136:AR143)=0,"",SUM(AR136:AR143))</f>
        <v>37.764282551264849</v>
      </c>
      <c r="AS135" s="85">
        <f t="shared" si="933"/>
        <v>36.617432357320823</v>
      </c>
      <c r="AT135" s="85">
        <f t="shared" si="933"/>
        <v>35.863147908492266</v>
      </c>
      <c r="AU135" s="85">
        <f t="shared" si="933"/>
        <v>35.105098667855579</v>
      </c>
      <c r="AV135" s="85">
        <f t="shared" si="933"/>
        <v>34.347807579791088</v>
      </c>
      <c r="AW135" s="85">
        <f t="shared" si="933"/>
        <v>33.572648575668516</v>
      </c>
      <c r="AX135" s="85">
        <f t="shared" si="933"/>
        <v>32.842785870776389</v>
      </c>
      <c r="AY135" s="85">
        <f t="shared" si="933"/>
        <v>32.782046451511242</v>
      </c>
      <c r="AZ135" s="85">
        <f t="shared" si="933"/>
        <v>32.725712205132766</v>
      </c>
      <c r="BA135" s="85">
        <f t="shared" si="933"/>
        <v>32.673589282584715</v>
      </c>
      <c r="BB135" s="85">
        <f t="shared" si="933"/>
        <v>32.638886600454995</v>
      </c>
      <c r="BC135" s="310">
        <f t="shared" si="933"/>
        <v>32.60373389523825</v>
      </c>
      <c r="BD135" s="85">
        <f t="shared" si="933"/>
        <v>32.569384451869233</v>
      </c>
      <c r="BE135" s="85">
        <f t="shared" si="933"/>
        <v>32.534578434718398</v>
      </c>
      <c r="BF135" s="85">
        <f t="shared" si="933"/>
        <v>32.499723245857822</v>
      </c>
      <c r="BG135" s="85">
        <f t="shared" si="933"/>
        <v>32.360337968900325</v>
      </c>
      <c r="BH135" s="310">
        <f t="shared" si="933"/>
        <v>32.336958256399683</v>
      </c>
      <c r="BI135" s="310">
        <f t="shared" ref="BI135:BR135" si="934">IF(SUM(BI136:BI143)=0,"",SUM(BI136:BI143))</f>
        <v>32.348466118678623</v>
      </c>
      <c r="BJ135" s="310">
        <f t="shared" si="934"/>
        <v>32.346900981715592</v>
      </c>
      <c r="BK135" s="310">
        <f t="shared" si="934"/>
        <v>32.345305092048271</v>
      </c>
      <c r="BL135" s="310">
        <f t="shared" si="934"/>
        <v>32.343678359462039</v>
      </c>
      <c r="BM135" s="310">
        <f t="shared" si="934"/>
        <v>32.342020857518811</v>
      </c>
      <c r="BN135" s="310">
        <f t="shared" si="934"/>
        <v>32.348288167065704</v>
      </c>
      <c r="BO135" s="310">
        <f t="shared" si="934"/>
        <v>32.346532494646723</v>
      </c>
      <c r="BP135" s="310">
        <f t="shared" si="934"/>
        <v>32.344730362969116</v>
      </c>
      <c r="BQ135" s="310">
        <f t="shared" si="934"/>
        <v>32.342882650169344</v>
      </c>
      <c r="BR135" s="310">
        <f t="shared" si="934"/>
        <v>32.489084204508991</v>
      </c>
      <c r="BS135" s="310">
        <f t="shared" si="933"/>
        <v>2.1532786088283986</v>
      </c>
      <c r="BT135" s="85" t="str">
        <f t="shared" si="933"/>
        <v/>
      </c>
      <c r="BU135" s="85" t="str">
        <f t="shared" si="933"/>
        <v/>
      </c>
      <c r="BV135" s="310" t="str">
        <f t="shared" si="933"/>
        <v/>
      </c>
      <c r="BW135" s="85" t="str">
        <f t="shared" si="933"/>
        <v/>
      </c>
      <c r="BX135" s="85" t="str">
        <f t="shared" si="933"/>
        <v/>
      </c>
      <c r="BY135" s="85">
        <f t="shared" si="933"/>
        <v>2.6092717375607877</v>
      </c>
      <c r="BZ135" s="85">
        <f t="shared" si="933"/>
        <v>2.5944942342747224</v>
      </c>
      <c r="CA135" s="310">
        <f t="shared" si="933"/>
        <v>2.5798671498690702</v>
      </c>
      <c r="CB135" s="85">
        <f t="shared" si="933"/>
        <v>2.6352023537670712</v>
      </c>
      <c r="CC135" s="85">
        <f t="shared" si="933"/>
        <v>2.691648739695164</v>
      </c>
      <c r="CD135" s="85">
        <f t="shared" si="933"/>
        <v>2.7482495231407063</v>
      </c>
      <c r="CE135" s="85">
        <f t="shared" si="933"/>
        <v>2.7891377146472487</v>
      </c>
      <c r="CF135" s="310">
        <f t="shared" si="933"/>
        <v>2.8328018765566334</v>
      </c>
      <c r="CG135" s="85">
        <f t="shared" ref="CG135:CP135" si="935">IF(SUM(CG136:CG143)=0,"",SUM(CG136:CG143))</f>
        <v>2.8025511334043887</v>
      </c>
      <c r="CH135" s="85">
        <f t="shared" si="935"/>
        <v>2.7724839412389977</v>
      </c>
      <c r="CI135" s="85">
        <f t="shared" si="935"/>
        <v>2.7425644331797208</v>
      </c>
      <c r="CJ135" s="85">
        <f t="shared" si="935"/>
        <v>2.7113818833400014</v>
      </c>
      <c r="CK135" s="310">
        <f t="shared" si="935"/>
        <v>2.6802695894404658</v>
      </c>
      <c r="CL135" s="85">
        <f t="shared" si="935"/>
        <v>2.6492322407919522</v>
      </c>
      <c r="CM135" s="85">
        <f t="shared" si="935"/>
        <v>2.618190527879003</v>
      </c>
      <c r="CN135" s="85">
        <f t="shared" si="935"/>
        <v>2.5864987134362503</v>
      </c>
      <c r="CO135" s="85">
        <f t="shared" si="935"/>
        <v>2.5275358843484121</v>
      </c>
      <c r="CP135" s="310">
        <f t="shared" si="935"/>
        <v>2.5091148948457054</v>
      </c>
      <c r="CQ135" s="310">
        <f t="shared" ref="CQ135:CZ135" si="936">IF(SUM(CQ136:CQ143)=0,"",SUM(CQ136:CQ143))</f>
        <v>2.5085931560251864</v>
      </c>
      <c r="CR135" s="310">
        <f t="shared" si="936"/>
        <v>2.5077965504787945</v>
      </c>
      <c r="CS135" s="310">
        <f t="shared" si="936"/>
        <v>2.5071522902304926</v>
      </c>
      <c r="CT135" s="310">
        <f t="shared" si="936"/>
        <v>2.5065077152259621</v>
      </c>
      <c r="CU135" s="310">
        <f t="shared" si="936"/>
        <v>2.5058628455575147</v>
      </c>
      <c r="CV135" s="310">
        <f t="shared" si="936"/>
        <v>2.5052959259057253</v>
      </c>
      <c r="CW135" s="310">
        <f t="shared" si="936"/>
        <v>2.504650089741904</v>
      </c>
      <c r="CX135" s="310">
        <f t="shared" si="936"/>
        <v>2.5030025055667853</v>
      </c>
      <c r="CY135" s="310">
        <f t="shared" si="936"/>
        <v>2.5013544745604772</v>
      </c>
      <c r="CZ135" s="310">
        <f t="shared" si="936"/>
        <v>2.4977260563402424</v>
      </c>
      <c r="DA135" s="190"/>
      <c r="DB135" s="190"/>
      <c r="DC135" s="190"/>
      <c r="DD135" s="190"/>
      <c r="DE135" s="190"/>
      <c r="DF135" s="190"/>
      <c r="DG135" s="190"/>
      <c r="DH135" s="190"/>
      <c r="DI135" s="190"/>
      <c r="DJ135" s="190"/>
      <c r="DK135" s="190"/>
      <c r="DL135" s="190"/>
      <c r="DM135" s="190"/>
      <c r="DN135" s="190"/>
      <c r="DO135" s="190"/>
      <c r="DP135" s="190"/>
      <c r="DQ135" s="190"/>
      <c r="DR135" s="190"/>
      <c r="DS135" s="190"/>
      <c r="DT135" s="190"/>
      <c r="DU135" s="190"/>
      <c r="DV135" s="190"/>
      <c r="DW135" s="190"/>
      <c r="DX135" s="190"/>
      <c r="DY135" s="190"/>
      <c r="DZ135" s="190"/>
      <c r="EA135" s="190"/>
      <c r="EB135" s="190"/>
      <c r="EC135" s="190"/>
      <c r="ED135" s="190"/>
      <c r="EE135" s="190"/>
      <c r="EF135" s="190"/>
      <c r="EG135" s="190"/>
      <c r="EH135" s="190"/>
      <c r="EI135" s="190"/>
      <c r="EJ135" s="190"/>
      <c r="EK135" s="190"/>
      <c r="EL135" s="190"/>
      <c r="EM135" s="190"/>
      <c r="EN135" s="190"/>
      <c r="EO135" s="190"/>
      <c r="EP135" s="190"/>
      <c r="EQ135" s="190"/>
      <c r="ER135" s="190"/>
      <c r="ES135" s="190"/>
      <c r="ET135" s="190"/>
      <c r="EU135" s="190"/>
      <c r="EV135" s="190"/>
      <c r="EW135" s="190"/>
      <c r="EX135" s="190"/>
      <c r="EY135" s="190"/>
      <c r="EZ135" s="190"/>
      <c r="FA135" s="190"/>
      <c r="FB135" s="190"/>
      <c r="FC135" s="190"/>
      <c r="FD135" s="190"/>
      <c r="FE135" s="190"/>
      <c r="FF135" s="190"/>
      <c r="FG135" s="190"/>
      <c r="FH135" s="190"/>
      <c r="FI135" s="190"/>
      <c r="FJ135" s="190"/>
      <c r="FK135" s="190"/>
      <c r="FL135" s="190"/>
      <c r="FM135" s="190"/>
      <c r="FN135" s="190"/>
      <c r="FO135" s="190"/>
      <c r="FP135" s="190"/>
      <c r="FQ135" s="190"/>
      <c r="FR135" s="190"/>
      <c r="FS135" s="190"/>
      <c r="FT135" s="190"/>
      <c r="FU135" s="190"/>
      <c r="FV135" s="190"/>
      <c r="FW135" s="190"/>
      <c r="FX135" s="190"/>
      <c r="FY135" s="190"/>
      <c r="FZ135" s="190"/>
      <c r="GA135" s="190"/>
      <c r="GB135" s="190"/>
      <c r="GC135" s="190"/>
      <c r="GD135" s="190"/>
      <c r="GE135" s="190"/>
      <c r="GF135" s="190"/>
      <c r="GG135" s="190"/>
      <c r="GH135" s="190"/>
      <c r="GI135" s="190"/>
      <c r="GJ135" s="190"/>
      <c r="GK135" s="190"/>
      <c r="GL135" s="190"/>
      <c r="GM135" s="190"/>
      <c r="GN135" s="190"/>
      <c r="GO135" s="190"/>
      <c r="GP135" s="190"/>
      <c r="GQ135" s="190"/>
      <c r="GR135" s="190"/>
      <c r="GS135" s="190"/>
      <c r="GT135" s="190"/>
      <c r="GU135" s="190"/>
      <c r="GV135" s="190"/>
      <c r="GW135" s="190"/>
      <c r="GX135" s="190"/>
      <c r="GY135" s="190"/>
      <c r="GZ135" s="190"/>
      <c r="HA135" s="190"/>
      <c r="HB135" s="190"/>
      <c r="HC135" s="190"/>
      <c r="HD135" s="190"/>
      <c r="HE135" s="190"/>
      <c r="HF135" s="190"/>
      <c r="HG135" s="190"/>
      <c r="HH135" s="190"/>
      <c r="HI135" s="190"/>
      <c r="HJ135" s="190"/>
      <c r="HK135" s="190"/>
      <c r="HL135" s="190"/>
      <c r="HM135" s="190"/>
      <c r="HN135" s="190"/>
      <c r="HO135" s="190"/>
      <c r="HP135" s="190"/>
      <c r="HQ135" s="190"/>
      <c r="HR135" s="190"/>
      <c r="HS135" s="190"/>
      <c r="HT135" s="190"/>
      <c r="HU135" s="190"/>
      <c r="HV135" s="190"/>
      <c r="HW135" s="190"/>
      <c r="HX135" s="190"/>
      <c r="HY135" s="190"/>
      <c r="HZ135" s="190"/>
      <c r="IA135" s="190"/>
      <c r="IB135" s="190"/>
      <c r="IC135" s="190"/>
      <c r="ID135" s="190"/>
      <c r="IE135" s="190"/>
      <c r="IF135" s="190"/>
      <c r="IG135" s="190"/>
      <c r="IH135" s="190"/>
      <c r="II135" s="190"/>
      <c r="IJ135" s="190"/>
      <c r="IK135" s="190"/>
      <c r="IL135" s="190"/>
      <c r="IM135" s="190"/>
      <c r="IN135" s="190"/>
      <c r="IO135" s="190"/>
      <c r="IP135" s="190"/>
      <c r="IQ135" s="190"/>
      <c r="IR135" s="190"/>
      <c r="IS135" s="190"/>
      <c r="IT135" s="190"/>
      <c r="IU135" s="190"/>
      <c r="IV135" s="190"/>
      <c r="IW135" s="190"/>
      <c r="IX135" s="190"/>
      <c r="IY135" s="190"/>
      <c r="IZ135" s="190"/>
      <c r="JA135" s="190"/>
      <c r="JB135" s="190"/>
      <c r="JC135" s="190"/>
      <c r="JD135" s="190"/>
      <c r="JE135" s="190"/>
      <c r="JF135" s="190"/>
      <c r="JG135" s="190"/>
      <c r="JH135" s="190"/>
      <c r="JI135" s="190"/>
      <c r="JJ135" s="190"/>
      <c r="JK135" s="190"/>
      <c r="JL135" s="190"/>
      <c r="JM135" s="190"/>
      <c r="JN135" s="190"/>
      <c r="JO135" s="310">
        <f t="shared" ref="JO135:KL135" si="937">IF(SUM(JO136:JO143)=0,"",SUM(JO136:JO143))</f>
        <v>4941.424241471298</v>
      </c>
      <c r="JP135" s="85" t="str">
        <f t="shared" si="937"/>
        <v/>
      </c>
      <c r="JQ135" s="85" t="str">
        <f t="shared" si="937"/>
        <v/>
      </c>
      <c r="JR135" s="310" t="str">
        <f t="shared" si="937"/>
        <v/>
      </c>
      <c r="JS135" s="85" t="str">
        <f t="shared" si="937"/>
        <v/>
      </c>
      <c r="JT135" s="85" t="str">
        <f t="shared" si="937"/>
        <v/>
      </c>
      <c r="JU135" s="85">
        <f t="shared" si="937"/>
        <v>1709.5907507700208</v>
      </c>
      <c r="JV135" s="85">
        <f t="shared" si="937"/>
        <v>1676.1776487800153</v>
      </c>
      <c r="JW135" s="310">
        <f t="shared" si="937"/>
        <v>1783.5675613573717</v>
      </c>
      <c r="JX135" s="85">
        <f t="shared" si="937"/>
        <v>2014.7011848828456</v>
      </c>
      <c r="JY135" s="85">
        <f t="shared" si="937"/>
        <v>1682.9435322863255</v>
      </c>
      <c r="JZ135" s="85">
        <f t="shared" si="937"/>
        <v>1253.9873372566992</v>
      </c>
      <c r="KA135" s="85">
        <f t="shared" si="937"/>
        <v>-1396.2275040899972</v>
      </c>
      <c r="KB135" s="310">
        <f t="shared" si="937"/>
        <v>-2435.9764434874824</v>
      </c>
      <c r="KC135" s="85">
        <f t="shared" si="937"/>
        <v>-1249.6938568219653</v>
      </c>
      <c r="KD135" s="85">
        <f t="shared" si="937"/>
        <v>-1171.3360516332318</v>
      </c>
      <c r="KE135" s="85">
        <f t="shared" si="937"/>
        <v>-1113.3942212100012</v>
      </c>
      <c r="KF135" s="85">
        <f t="shared" si="937"/>
        <v>-1112.9181686374543</v>
      </c>
      <c r="KG135" s="310">
        <f t="shared" si="937"/>
        <v>-1056.208898983909</v>
      </c>
      <c r="KH135" s="85">
        <f t="shared" si="937"/>
        <v>-1992.9719526380131</v>
      </c>
      <c r="KI135" s="85">
        <f t="shared" si="937"/>
        <v>-1934.7449596699489</v>
      </c>
      <c r="KJ135" s="85">
        <f t="shared" si="937"/>
        <v>-1868.1504917119125</v>
      </c>
      <c r="KK135" s="85">
        <f t="shared" si="937"/>
        <v>-1779.2725278725529</v>
      </c>
      <c r="KL135" s="310">
        <f t="shared" si="937"/>
        <v>-1650.6325046717479</v>
      </c>
      <c r="KM135" s="310">
        <f t="shared" ref="KM135:KV135" si="938">IF(SUM(KM136:KM143)=0,"",SUM(KM136:KM143))</f>
        <v>-2468.2940759019007</v>
      </c>
      <c r="KN135" s="310">
        <f t="shared" si="938"/>
        <v>-2294.5753239774904</v>
      </c>
      <c r="KO135" s="310">
        <f t="shared" si="938"/>
        <v>-2330.692820952414</v>
      </c>
      <c r="KP135" s="310">
        <f t="shared" si="938"/>
        <v>-2360.5587351303379</v>
      </c>
      <c r="KQ135" s="310">
        <f t="shared" si="938"/>
        <v>-2385.8364119058251</v>
      </c>
      <c r="KR135" s="310">
        <f t="shared" si="938"/>
        <v>-2230.5770027257095</v>
      </c>
      <c r="KS135" s="310">
        <f t="shared" si="938"/>
        <v>-1828.5938132918161</v>
      </c>
      <c r="KT135" s="310">
        <f t="shared" si="938"/>
        <v>-1342.7041626353805</v>
      </c>
      <c r="KU135" s="310">
        <f t="shared" si="938"/>
        <v>-939.60789494579308</v>
      </c>
      <c r="KV135" s="310">
        <f t="shared" si="938"/>
        <v>-467.69093535917182</v>
      </c>
      <c r="KW135" s="190"/>
      <c r="KX135" s="190"/>
      <c r="KY135" s="190"/>
      <c r="KZ135" s="190"/>
      <c r="LA135" s="190"/>
      <c r="LB135" s="190"/>
      <c r="LC135" s="190"/>
      <c r="LD135" s="190"/>
      <c r="LE135" s="190"/>
      <c r="LF135" s="190"/>
      <c r="LG135" s="190"/>
      <c r="LH135" s="190"/>
      <c r="LI135" s="190"/>
      <c r="LJ135" s="190"/>
      <c r="LK135" s="190"/>
      <c r="LL135" s="190"/>
      <c r="LM135" s="190"/>
      <c r="LN135" s="190"/>
      <c r="LO135" s="190"/>
      <c r="LP135" s="190"/>
      <c r="LQ135" s="190"/>
      <c r="LR135" s="190"/>
      <c r="LS135" s="190"/>
      <c r="LT135" s="190"/>
      <c r="LU135" s="190"/>
      <c r="LV135" s="190"/>
      <c r="LW135" s="190"/>
      <c r="LX135" s="190"/>
      <c r="LY135" s="190"/>
      <c r="LZ135" s="190"/>
      <c r="MA135" s="190"/>
      <c r="MB135" s="190"/>
      <c r="MC135" s="190"/>
      <c r="MD135" s="190"/>
      <c r="ME135" s="190"/>
      <c r="MF135" s="190"/>
      <c r="MG135" s="190"/>
      <c r="MH135" s="190"/>
      <c r="MI135" s="190"/>
      <c r="MJ135" s="190"/>
      <c r="MK135" s="190"/>
      <c r="ML135" s="190"/>
      <c r="MM135" s="190"/>
      <c r="MN135" s="190"/>
      <c r="MO135" s="190"/>
      <c r="MP135" s="190"/>
      <c r="MQ135" s="190"/>
      <c r="MR135" s="190"/>
      <c r="MS135" s="190"/>
      <c r="MT135" s="190"/>
      <c r="MU135" s="190"/>
      <c r="MV135" s="190"/>
      <c r="MW135" s="190"/>
      <c r="MX135" s="190"/>
      <c r="MY135" s="190"/>
      <c r="MZ135" s="190"/>
      <c r="NA135" s="190"/>
      <c r="NB135" s="190"/>
      <c r="NC135" s="190"/>
      <c r="ND135" s="190"/>
      <c r="NE135" s="190"/>
      <c r="NF135" s="190"/>
      <c r="NG135" s="190"/>
      <c r="NH135" s="190"/>
      <c r="NI135" s="190"/>
      <c r="NJ135" s="190"/>
      <c r="NK135" s="190"/>
      <c r="NL135" s="190"/>
      <c r="NM135" s="169"/>
      <c r="NN135" s="169"/>
      <c r="NO135" s="169"/>
      <c r="NP135" s="169"/>
    </row>
    <row r="136" spans="1:380" ht="21" outlineLevel="1">
      <c r="A136" s="191" t="s">
        <v>331</v>
      </c>
      <c r="B136" s="208" t="s">
        <v>473</v>
      </c>
      <c r="C136" s="310">
        <f>Table1b!F194</f>
        <v>462.14555335737793</v>
      </c>
      <c r="D136" s="85" t="str">
        <f>Table1b!J194</f>
        <v/>
      </c>
      <c r="E136" s="85" t="str">
        <f>Table1b!K194</f>
        <v/>
      </c>
      <c r="F136" s="310" t="str">
        <f>Table1b!L194</f>
        <v/>
      </c>
      <c r="G136" s="85" t="str">
        <f>Table1b!M194</f>
        <v/>
      </c>
      <c r="H136" s="85" t="str">
        <f>Table1b!N194</f>
        <v/>
      </c>
      <c r="I136" s="85">
        <f>Table1b!O194</f>
        <v>-2401.82771447505</v>
      </c>
      <c r="J136" s="85">
        <f>Table1b!P194</f>
        <v>-2128.37422338037</v>
      </c>
      <c r="K136" s="310">
        <f>Table1b!Q194</f>
        <v>-1758.4358400404999</v>
      </c>
      <c r="L136" s="85">
        <f>Table1b!R194</f>
        <v>-1112.8990724277401</v>
      </c>
      <c r="M136" s="85">
        <f>Table1b!S194</f>
        <v>-1203.15858002969</v>
      </c>
      <c r="N136" s="85">
        <f>Table1b!T194</f>
        <v>-1245.6357180206501</v>
      </c>
      <c r="O136" s="85">
        <f>Table1b!U194</f>
        <v>-1495.38623536872</v>
      </c>
      <c r="P136" s="310">
        <f>Table1b!V194</f>
        <v>-1848.64141205586</v>
      </c>
      <c r="Q136" s="85">
        <f>Table1b!W194</f>
        <v>-1704.3312049464901</v>
      </c>
      <c r="R136" s="85">
        <f>Table1b!X194</f>
        <v>-1605.2718029755699</v>
      </c>
      <c r="S136" s="85">
        <f>Table1b!Y194</f>
        <v>-1507.23716618097</v>
      </c>
      <c r="T136" s="85">
        <f>Table1b!Z194</f>
        <v>-1451.5325246509001</v>
      </c>
      <c r="U136" s="310">
        <f>Table1b!AA194</f>
        <v>-1322.2364258833099</v>
      </c>
      <c r="V136" s="85">
        <f>Table1b!AB194</f>
        <v>-2175.67430838877</v>
      </c>
      <c r="W136" s="85">
        <f>Table1b!AC194</f>
        <v>-2055.3848304056601</v>
      </c>
      <c r="X136" s="85">
        <f>Table1b!AD194</f>
        <v>-1938.41855919464</v>
      </c>
      <c r="Y136" s="85">
        <f>Table1b!AE194</f>
        <v>-1805.55789069038</v>
      </c>
      <c r="Z136" s="310">
        <f>Table1b!AF194</f>
        <v>-1642.6115532522699</v>
      </c>
      <c r="AA136" s="310">
        <f>Table1b!AG194</f>
        <v>-2296.8318209117501</v>
      </c>
      <c r="AB136" s="310">
        <f>Table1b!AH194</f>
        <v>-2132.3865577961601</v>
      </c>
      <c r="AC136" s="310">
        <f>Table1b!AI194</f>
        <v>-2186.0501901472699</v>
      </c>
      <c r="AD136" s="310">
        <f>Table1b!AJ194</f>
        <v>-2240.7094221935599</v>
      </c>
      <c r="AE136" s="310">
        <f>Table1b!AK194</f>
        <v>-2294.6936096039999</v>
      </c>
      <c r="AF136" s="310">
        <f>Table1b!AL194</f>
        <v>-2292.2672951397999</v>
      </c>
      <c r="AG136" s="310">
        <f>Table1b!AM194</f>
        <v>-2159.2107692187101</v>
      </c>
      <c r="AH136" s="310">
        <f>Table1b!AN194</f>
        <v>-2030.80411251285</v>
      </c>
      <c r="AI136" s="310">
        <f>Table1b!AO194</f>
        <v>-1907.10210288433</v>
      </c>
      <c r="AJ136" s="310">
        <f>Table1b!AP194</f>
        <v>-1748.7636622825</v>
      </c>
      <c r="AK136" s="310">
        <f>IF(ISTEXT(Table1b!AQ194),Table1b!AQ194,Table1b!AQ194/CH4_GWP)</f>
        <v>14.019440903682016</v>
      </c>
      <c r="AL136" s="85" t="str">
        <f>IF(ISTEXT(Table1b!AU194),Table1b!AU194,Table1b!AU194/CH4_GWP)</f>
        <v/>
      </c>
      <c r="AM136" s="85" t="str">
        <f>IF(ISTEXT(Table1b!AV194),Table1b!AV194,Table1b!AV194/CH4_GWP)</f>
        <v/>
      </c>
      <c r="AN136" s="85" t="str">
        <f>IF(ISTEXT(Table1b!AW194),Table1b!AW194,Table1b!AW194/CH4_GWP)</f>
        <v/>
      </c>
      <c r="AO136" s="85" t="str">
        <f>IF(ISTEXT(Table1b!AX194),Table1b!AX194,Table1b!AX194/CH4_GWP)</f>
        <v/>
      </c>
      <c r="AP136" s="85" t="str">
        <f>IF(ISTEXT(Table1b!AY194),Table1b!AY194,Table1b!AY194/CH4_GWP)</f>
        <v/>
      </c>
      <c r="AQ136" s="85">
        <f>IF(ISTEXT(Table1b!AZ194),Table1b!AZ194,Table1b!AZ194/CH4_GWP)</f>
        <v>27.895730426763642</v>
      </c>
      <c r="AR136" s="85">
        <f>IF(ISTEXT(Table1b!BA194),Table1b!BA194,Table1b!BA194/CH4_GWP)</f>
        <v>25.127897391016891</v>
      </c>
      <c r="AS136" s="85">
        <f>IF(ISTEXT(Table1b!BB194),Table1b!BB194,Table1b!BB194/CH4_GWP)</f>
        <v>25.126110274951824</v>
      </c>
      <c r="AT136" s="85">
        <f>IF(ISTEXT(Table1b!BC194),Table1b!BC194,Table1b!BC194/CH4_GWP)</f>
        <v>25.757850142483999</v>
      </c>
      <c r="AU136" s="85">
        <f>IF(ISTEXT(Table1b!BD194),Table1b!BD194,Table1b!BD194/CH4_GWP)</f>
        <v>26.385390660345998</v>
      </c>
      <c r="AV136" s="85">
        <f>IF(ISTEXT(Table1b!BE194),Table1b!BE194,Table1b!BE194/CH4_GWP)</f>
        <v>27.013256549477145</v>
      </c>
      <c r="AW136" s="85">
        <f>IF(ISTEXT(Table1b!BF194),Table1b!BF194,Table1b!BF194/CH4_GWP)</f>
        <v>27.641226794983108</v>
      </c>
      <c r="AX136" s="85">
        <f>IF(ISTEXT(Table1b!BG194),Table1b!BG194,Table1b!BG194/CH4_GWP)</f>
        <v>28.268346225733392</v>
      </c>
      <c r="AY136" s="85">
        <f>IF(ISTEXT(Table1b!BH194),Table1b!BH194,Table1b!BH194/CH4_GWP)</f>
        <v>28.262903813362467</v>
      </c>
      <c r="AZ136" s="85">
        <f>IF(ISTEXT(Table1b!BI194),Table1b!BI194,Table1b!BI194/CH4_GWP)</f>
        <v>28.261480941346822</v>
      </c>
      <c r="BA136" s="85">
        <f>IF(ISTEXT(Table1b!BJ194),Table1b!BJ194,Table1b!BJ194/CH4_GWP)</f>
        <v>28.260006224056536</v>
      </c>
      <c r="BB136" s="85">
        <f>IF(ISTEXT(Table1b!BK194),Table1b!BK194,Table1b!BK194/CH4_GWP)</f>
        <v>28.258490325432714</v>
      </c>
      <c r="BC136" s="310">
        <f>IF(ISTEXT(Table1b!BL194),Table1b!BL194,Table1b!BL194/CH4_GWP)</f>
        <v>28.256927488038535</v>
      </c>
      <c r="BD136" s="85">
        <f>IF(ISTEXT(Table1b!BM194),Table1b!BM194,Table1b!BM194/CH4_GWP)</f>
        <v>28.255912434901035</v>
      </c>
      <c r="BE136" s="85">
        <f>IF(ISTEXT(Table1b!BN194),Table1b!BN194,Table1b!BN194/CH4_GWP)</f>
        <v>28.254439253693107</v>
      </c>
      <c r="BF136" s="85">
        <f>IF(ISTEXT(Table1b!BO194),Table1b!BO194,Table1b!BO194/CH4_GWP)</f>
        <v>28.252920054235965</v>
      </c>
      <c r="BG136" s="85">
        <f>IF(ISTEXT(Table1b!BP194),Table1b!BP194,Table1b!BP194/CH4_GWP)</f>
        <v>28.251352034399499</v>
      </c>
      <c r="BH136" s="310">
        <f>IF(ISTEXT(Table1b!BQ194),Table1b!BQ194,Table1b!BQ194/CH4_GWP)</f>
        <v>28.249734270542643</v>
      </c>
      <c r="BI136" s="310">
        <f>IF(ISTEXT(Table1b!BR194),Table1b!BR194,Table1b!BR194/CH4_GWP)</f>
        <v>28.261077886598212</v>
      </c>
      <c r="BJ136" s="310">
        <f>IF(ISTEXT(Table1b!BS194),Table1b!BS194,Table1b!BS194/CH4_GWP)</f>
        <v>28.259512631438213</v>
      </c>
      <c r="BK136" s="310">
        <f>IF(ISTEXT(Table1b!BT194),Table1b!BT194,Table1b!BT194/CH4_GWP)</f>
        <v>28.25791668979225</v>
      </c>
      <c r="BL136" s="310">
        <f>IF(ISTEXT(Table1b!BU194),Table1b!BU194,Table1b!BU194/CH4_GWP)</f>
        <v>28.256290044953605</v>
      </c>
      <c r="BM136" s="310">
        <f>IF(ISTEXT(Table1b!BV194),Table1b!BV194,Table1b!BV194/CH4_GWP)</f>
        <v>28.254632532738249</v>
      </c>
      <c r="BN136" s="310">
        <f>IF(ISTEXT(Table1b!BW194),Table1b!BW194,Table1b!BW194/CH4_GWP)</f>
        <v>28.260899819110108</v>
      </c>
      <c r="BO136" s="310">
        <f>IF(ISTEXT(Table1b!BX194),Table1b!BX194,Table1b!BX194/CH4_GWP)</f>
        <v>28.25914414727157</v>
      </c>
      <c r="BP136" s="310">
        <f>IF(ISTEXT(Table1b!BY194),Table1b!BY194,Table1b!BY194/CH4_GWP)</f>
        <v>28.257342029314177</v>
      </c>
      <c r="BQ136" s="310">
        <f>IF(ISTEXT(Table1b!BZ194),Table1b!BZ194,Table1b!BZ194/CH4_GWP)</f>
        <v>28.255494311727784</v>
      </c>
      <c r="BR136" s="310">
        <f>IF(ISTEXT(Table1b!CA194),Table1b!CA194,Table1b!CA194/CH4_GWP)</f>
        <v>28.401695862652179</v>
      </c>
      <c r="BS136" s="310">
        <f>IF(ISTEXT(Table1b!CB194),Table1b!CB194,Table1b!CB194/N2O_GWP)</f>
        <v>1.6333966088283989</v>
      </c>
      <c r="BT136" s="85" t="str">
        <f>IF(ISTEXT(Table1b!CF194),Table1b!CF194,Table1b!CF194/N2O_GWP)</f>
        <v/>
      </c>
      <c r="BU136" s="85" t="str">
        <f>IF(ISTEXT(Table1b!CG194),Table1b!CG194,Table1b!CG194/N2O_GWP)</f>
        <v/>
      </c>
      <c r="BV136" s="310" t="str">
        <f>IF(ISTEXT(Table1b!CH194),Table1b!CH194,Table1b!CH194/N2O_GWP)</f>
        <v/>
      </c>
      <c r="BW136" s="85" t="str">
        <f>IF(ISTEXT(Table1b!CI194),Table1b!CI194,Table1b!CI194/N2O_GWP)</f>
        <v/>
      </c>
      <c r="BX136" s="85" t="str">
        <f>IF(ISTEXT(Table1b!CJ194),Table1b!CJ194,Table1b!CJ194/N2O_GWP)</f>
        <v/>
      </c>
      <c r="BY136" s="85">
        <f>IF(ISTEXT(Table1b!CK194),Table1b!CK194,Table1b!CK194/N2O_GWP)</f>
        <v>1.8515499770427624</v>
      </c>
      <c r="BZ136" s="85">
        <f>IF(ISTEXT(Table1b!CL194),Table1b!CL194,Table1b!CL194/N2O_GWP)</f>
        <v>1.8515331771158565</v>
      </c>
      <c r="CA136" s="310">
        <f>IF(ISTEXT(Table1b!CM194),Table1b!CM194,Table1b!CM194/N2O_GWP)</f>
        <v>1.8515155989250527</v>
      </c>
      <c r="CB136" s="85">
        <f>IF(ISTEXT(Table1b!CN194),Table1b!CN194,Table1b!CN194/N2O_GWP)</f>
        <v>1.9237329456575962</v>
      </c>
      <c r="CC136" s="85">
        <f>IF(ISTEXT(Table1b!CO194),Table1b!CO194,Table1b!CO194/N2O_GWP)</f>
        <v>1.9959089873114151</v>
      </c>
      <c r="CD136" s="85">
        <f>IF(ISTEXT(Table1b!CP194),Table1b!CP194,Table1b!CP194/N2O_GWP)</f>
        <v>2.0680882293383736</v>
      </c>
      <c r="CE136" s="85">
        <f>IF(ISTEXT(Table1b!CQ194),Table1b!CQ194,Table1b!CQ194/N2O_GWP)</f>
        <v>2.1402684978214794</v>
      </c>
      <c r="CF136" s="310">
        <f>IF(ISTEXT(Table1b!CR194),Table1b!CR194,Table1b!CR194/N2O_GWP)</f>
        <v>2.2124403976348566</v>
      </c>
      <c r="CG136" s="85">
        <f>IF(ISTEXT(Table1b!CS194),Table1b!CS194,Table1b!CS194/N2O_GWP)</f>
        <v>2.2123868657098944</v>
      </c>
      <c r="CH136" s="85">
        <f>IF(ISTEXT(Table1b!CT194),Table1b!CT194,Table1b!CT194/N2O_GWP)</f>
        <v>2.212372870247445</v>
      </c>
      <c r="CI136" s="85">
        <f>IF(ISTEXT(Table1b!CU194),Table1b!CU194,Table1b!CU194/N2O_GWP)</f>
        <v>2.2123583648314753</v>
      </c>
      <c r="CJ136" s="85">
        <f>IF(ISTEXT(Table1b!CV194),Table1b!CV194,Table1b!CV194/N2O_GWP)</f>
        <v>2.2123434543532077</v>
      </c>
      <c r="CK136" s="310">
        <f>IF(ISTEXT(Table1b!CW194),Table1b!CW194,Table1b!CW194/N2O_GWP)</f>
        <v>2.212328082182117</v>
      </c>
      <c r="CL136" s="85">
        <f>IF(ISTEXT(Table1b!CX194),Table1b!CX194,Table1b!CX194/N2O_GWP)</f>
        <v>2.212318098052898</v>
      </c>
      <c r="CM136" s="85">
        <f>IF(ISTEXT(Table1b!CY194),Table1b!CY194,Table1b!CY194/N2O_GWP)</f>
        <v>2.2123036077459357</v>
      </c>
      <c r="CN136" s="85">
        <f>IF(ISTEXT(Table1b!CZ194),Table1b!CZ194,Table1b!CZ194/N2O_GWP)</f>
        <v>2.2122886648004529</v>
      </c>
      <c r="CO136" s="85">
        <f>IF(ISTEXT(Table1b!DA194),Table1b!DA194,Table1b!DA194/N2O_GWP)</f>
        <v>2.212273241654521</v>
      </c>
      <c r="CP136" s="310">
        <f>IF(ISTEXT(Table1b!DB194),Table1b!DB194,Table1b!DB194/N2O_GWP)</f>
        <v>2.2122573292231431</v>
      </c>
      <c r="CQ136" s="310">
        <f>IF(ISTEXT(Table1b!DC194),Table1b!DC194,Table1b!DC194/N2O_GWP)</f>
        <v>2.2123689057745093</v>
      </c>
      <c r="CR136" s="310">
        <f>IF(ISTEXT(Table1b!DD194),Table1b!DD194,Table1b!DD194/N2O_GWP)</f>
        <v>2.2123535098221172</v>
      </c>
      <c r="CS136" s="310">
        <f>IF(ISTEXT(Table1b!DE194),Table1b!DE194,Table1b!DE194/N2O_GWP)</f>
        <v>2.2123378120354342</v>
      </c>
      <c r="CT136" s="310">
        <f>IF(ISTEXT(Table1b!DF194),Table1b!DF194,Table1b!DF194/N2O_GWP)</f>
        <v>2.2123218122501358</v>
      </c>
      <c r="CU136" s="310">
        <f>IF(ISTEXT(Table1b!DG194),Table1b!DG194,Table1b!DG194/N2O_GWP)</f>
        <v>2.2123055088512942</v>
      </c>
      <c r="CV136" s="310">
        <f>IF(ISTEXT(Table1b!DH194),Table1b!DH194,Table1b!DH194/N2O_GWP)</f>
        <v>2.2123671542910186</v>
      </c>
      <c r="CW136" s="310">
        <f>IF(ISTEXT(Table1b!DI194),Table1b!DI194,Table1b!DI194/N2O_GWP)</f>
        <v>2.2123498853876904</v>
      </c>
      <c r="CX136" s="310">
        <f>IF(ISTEXT(Table1b!DJ194),Table1b!DJ194,Table1b!DJ194/N2O_GWP)</f>
        <v>2.2123321596372909</v>
      </c>
      <c r="CY136" s="310">
        <f>IF(ISTEXT(Table1b!DK194),Table1b!DK194,Table1b!DK194/N2O_GWP)</f>
        <v>2.2123139853659475</v>
      </c>
      <c r="CZ136" s="310">
        <f>IF(ISTEXT(Table1b!DL194),Table1b!DL194,Table1b!DL194/N2O_GWP)</f>
        <v>2.2137520334078267</v>
      </c>
      <c r="DA136" s="190"/>
      <c r="DB136" s="190"/>
      <c r="DC136" s="190"/>
      <c r="DD136" s="190"/>
      <c r="DE136" s="190"/>
      <c r="DF136" s="190"/>
      <c r="DG136" s="190"/>
      <c r="DH136" s="190"/>
      <c r="DI136" s="190"/>
      <c r="DJ136" s="190"/>
      <c r="DK136" s="190"/>
      <c r="DL136" s="190"/>
      <c r="DM136" s="190"/>
      <c r="DN136" s="190"/>
      <c r="DO136" s="190"/>
      <c r="DP136" s="190"/>
      <c r="DQ136" s="190"/>
      <c r="DR136" s="190"/>
      <c r="DS136" s="190"/>
      <c r="DT136" s="190"/>
      <c r="DU136" s="190"/>
      <c r="DV136" s="190"/>
      <c r="DW136" s="190"/>
      <c r="DX136" s="190"/>
      <c r="DY136" s="190"/>
      <c r="DZ136" s="190"/>
      <c r="EA136" s="190"/>
      <c r="EB136" s="190"/>
      <c r="EC136" s="190"/>
      <c r="ED136" s="190"/>
      <c r="EE136" s="190"/>
      <c r="EF136" s="190"/>
      <c r="EG136" s="190"/>
      <c r="EH136" s="190"/>
      <c r="EI136" s="190"/>
      <c r="EJ136" s="190"/>
      <c r="EK136" s="190"/>
      <c r="EL136" s="190"/>
      <c r="EM136" s="190"/>
      <c r="EN136" s="190"/>
      <c r="EO136" s="190"/>
      <c r="EP136" s="190"/>
      <c r="EQ136" s="190"/>
      <c r="ER136" s="190"/>
      <c r="ES136" s="190"/>
      <c r="ET136" s="190"/>
      <c r="EU136" s="190"/>
      <c r="EV136" s="190"/>
      <c r="EW136" s="190"/>
      <c r="EX136" s="190"/>
      <c r="EY136" s="190"/>
      <c r="EZ136" s="190"/>
      <c r="FA136" s="190"/>
      <c r="FB136" s="190"/>
      <c r="FC136" s="190"/>
      <c r="FD136" s="190"/>
      <c r="FE136" s="190"/>
      <c r="FF136" s="190"/>
      <c r="FG136" s="190"/>
      <c r="FH136" s="190"/>
      <c r="FI136" s="190"/>
      <c r="FJ136" s="190"/>
      <c r="FK136" s="190"/>
      <c r="FL136" s="190"/>
      <c r="FM136" s="190"/>
      <c r="FN136" s="190"/>
      <c r="FO136" s="190"/>
      <c r="FP136" s="190"/>
      <c r="FQ136" s="190"/>
      <c r="FR136" s="190"/>
      <c r="FS136" s="190"/>
      <c r="FT136" s="190"/>
      <c r="FU136" s="190"/>
      <c r="FV136" s="190"/>
      <c r="FW136" s="190"/>
      <c r="FX136" s="190"/>
      <c r="FY136" s="190"/>
      <c r="FZ136" s="190"/>
      <c r="GA136" s="190"/>
      <c r="GB136" s="190"/>
      <c r="GC136" s="190"/>
      <c r="GD136" s="190"/>
      <c r="GE136" s="190"/>
      <c r="GF136" s="190"/>
      <c r="GG136" s="190"/>
      <c r="GH136" s="190"/>
      <c r="GI136" s="190"/>
      <c r="GJ136" s="190"/>
      <c r="GK136" s="190"/>
      <c r="GL136" s="190"/>
      <c r="GM136" s="190"/>
      <c r="GN136" s="190"/>
      <c r="GO136" s="190"/>
      <c r="GP136" s="190"/>
      <c r="GQ136" s="190"/>
      <c r="GR136" s="190"/>
      <c r="GS136" s="190"/>
      <c r="GT136" s="190"/>
      <c r="GU136" s="190"/>
      <c r="GV136" s="190"/>
      <c r="GW136" s="190"/>
      <c r="GX136" s="190"/>
      <c r="GY136" s="190"/>
      <c r="GZ136" s="190"/>
      <c r="HA136" s="190"/>
      <c r="HB136" s="190"/>
      <c r="HC136" s="190"/>
      <c r="HD136" s="190"/>
      <c r="HE136" s="190"/>
      <c r="HF136" s="190"/>
      <c r="HG136" s="190"/>
      <c r="HH136" s="190"/>
      <c r="HI136" s="190"/>
      <c r="HJ136" s="190"/>
      <c r="HK136" s="190"/>
      <c r="HL136" s="190"/>
      <c r="HM136" s="190"/>
      <c r="HN136" s="190"/>
      <c r="HO136" s="190"/>
      <c r="HP136" s="190"/>
      <c r="HQ136" s="190"/>
      <c r="HR136" s="190"/>
      <c r="HS136" s="190"/>
      <c r="HT136" s="190"/>
      <c r="HU136" s="190"/>
      <c r="HV136" s="190"/>
      <c r="HW136" s="190"/>
      <c r="HX136" s="190"/>
      <c r="HY136" s="190"/>
      <c r="HZ136" s="190"/>
      <c r="IA136" s="190"/>
      <c r="IB136" s="190"/>
      <c r="IC136" s="190"/>
      <c r="ID136" s="190"/>
      <c r="IE136" s="190"/>
      <c r="IF136" s="190"/>
      <c r="IG136" s="190"/>
      <c r="IH136" s="190"/>
      <c r="II136" s="190"/>
      <c r="IJ136" s="190"/>
      <c r="IK136" s="190"/>
      <c r="IL136" s="190"/>
      <c r="IM136" s="190"/>
      <c r="IN136" s="190"/>
      <c r="IO136" s="190"/>
      <c r="IP136" s="190"/>
      <c r="IQ136" s="190"/>
      <c r="IR136" s="190"/>
      <c r="IS136" s="190"/>
      <c r="IT136" s="190"/>
      <c r="IU136" s="190"/>
      <c r="IV136" s="190"/>
      <c r="IW136" s="190"/>
      <c r="IX136" s="190"/>
      <c r="IY136" s="190"/>
      <c r="IZ136" s="190"/>
      <c r="JA136" s="190"/>
      <c r="JB136" s="190"/>
      <c r="JC136" s="190"/>
      <c r="JD136" s="190"/>
      <c r="JE136" s="190"/>
      <c r="JF136" s="190"/>
      <c r="JG136" s="190"/>
      <c r="JH136" s="190"/>
      <c r="JI136" s="190"/>
      <c r="JJ136" s="190"/>
      <c r="JK136" s="190"/>
      <c r="JL136" s="190"/>
      <c r="JM136" s="190"/>
      <c r="JN136" s="190"/>
      <c r="JO136" s="310">
        <f>Table1b!DM194</f>
        <v>1287.5400000000002</v>
      </c>
      <c r="JP136" s="85" t="str">
        <f>Table1b!DQ194</f>
        <v/>
      </c>
      <c r="JQ136" s="85" t="str">
        <f>Table1b!DR194</f>
        <v/>
      </c>
      <c r="JR136" s="310" t="str">
        <f>Table1b!DS194</f>
        <v/>
      </c>
      <c r="JS136" s="85" t="str">
        <f>Table1b!DT194</f>
        <v/>
      </c>
      <c r="JT136" s="85" t="str">
        <f>Table1b!DU194</f>
        <v/>
      </c>
      <c r="JU136" s="85">
        <f>Table1b!DV194</f>
        <v>-1130.0865186093361</v>
      </c>
      <c r="JV136" s="85">
        <f>Table1b!DW194</f>
        <v>-934.13680449619505</v>
      </c>
      <c r="JW136" s="310">
        <f>Table1b!DX194</f>
        <v>-564.25311862670992</v>
      </c>
      <c r="JX136" s="85">
        <f>Table1b!DY194</f>
        <v>118.10996216107498</v>
      </c>
      <c r="JY136" s="85">
        <f>Table1b!DZ194</f>
        <v>64.548240097522921</v>
      </c>
      <c r="JZ136" s="85">
        <f>Table1b!EA194</f>
        <v>58.77884613937897</v>
      </c>
      <c r="KA136" s="85">
        <f>Table1b!EB194</f>
        <v>-154.26073318650094</v>
      </c>
      <c r="KB136" s="310">
        <f>Table1b!EC194</f>
        <v>-470.8310123620879</v>
      </c>
      <c r="KC136" s="85">
        <f>Table1b!ED194</f>
        <v>-326.68737875921897</v>
      </c>
      <c r="KD136" s="85">
        <f>Table1b!EE194</f>
        <v>-227.67152600228599</v>
      </c>
      <c r="KE136" s="85">
        <f>Table1b!EF194</f>
        <v>-129.68202522704598</v>
      </c>
      <c r="KF136" s="85">
        <f>Table1b!EG194</f>
        <v>-74.023780135184097</v>
      </c>
      <c r="KG136" s="310">
        <f>Table1b!EH194</f>
        <v>55.224485560029962</v>
      </c>
      <c r="KH136" s="85">
        <f>Table1b!EI194</f>
        <v>-798.24446422752294</v>
      </c>
      <c r="KI136" s="85">
        <f>Table1b!EJ194</f>
        <v>-678.00007524958016</v>
      </c>
      <c r="KJ136" s="85">
        <f>Table1b!EK194</f>
        <v>-561.08030150391301</v>
      </c>
      <c r="KK136" s="85">
        <f>Table1b!EL194</f>
        <v>-428.26762468874597</v>
      </c>
      <c r="KL136" s="310">
        <f>Table1b!EM194</f>
        <v>-265.37080143294293</v>
      </c>
      <c r="KM136" s="310">
        <f>Table1b!EN194</f>
        <v>-919.24388005675519</v>
      </c>
      <c r="KN136" s="310">
        <f>Table1b!EO194</f>
        <v>-754.84652401302912</v>
      </c>
      <c r="KO136" s="310">
        <f>Table1b!EP194</f>
        <v>-808.55900264369689</v>
      </c>
      <c r="KP136" s="310">
        <f>Table1b!EQ194</f>
        <v>-863.26802068857296</v>
      </c>
      <c r="KQ136" s="310">
        <f>Table1b!ER194</f>
        <v>-917.30293884173591</v>
      </c>
      <c r="KR136" s="310">
        <f>Table1b!ES194</f>
        <v>-914.68480431759701</v>
      </c>
      <c r="KS136" s="310">
        <f>Table1b!ET194</f>
        <v>-781.68201346736817</v>
      </c>
      <c r="KT136" s="310">
        <f>Table1b!EU194</f>
        <v>-653.33051338817097</v>
      </c>
      <c r="KU136" s="310">
        <f>Table1b!EV194</f>
        <v>-529.6850560339758</v>
      </c>
      <c r="KV136" s="310">
        <f>Table1b!EW194</f>
        <v>-366.87188927516502</v>
      </c>
      <c r="KW136" s="190"/>
      <c r="KX136" s="190"/>
      <c r="KY136" s="190"/>
      <c r="KZ136" s="190"/>
      <c r="LA136" s="190"/>
      <c r="LB136" s="190"/>
      <c r="LC136" s="190"/>
      <c r="LD136" s="190"/>
      <c r="LE136" s="190"/>
      <c r="LF136" s="190"/>
      <c r="LG136" s="190"/>
      <c r="LH136" s="190"/>
      <c r="LI136" s="190"/>
      <c r="LJ136" s="190"/>
      <c r="LK136" s="190"/>
      <c r="LL136" s="190"/>
      <c r="LM136" s="190"/>
      <c r="LN136" s="190"/>
      <c r="LO136" s="190"/>
      <c r="LP136" s="190"/>
      <c r="LQ136" s="190"/>
      <c r="LR136" s="190"/>
      <c r="LS136" s="190"/>
      <c r="LT136" s="190"/>
      <c r="LU136" s="190"/>
      <c r="LV136" s="190"/>
      <c r="LW136" s="190"/>
      <c r="LX136" s="190"/>
      <c r="LY136" s="190"/>
      <c r="LZ136" s="190"/>
      <c r="MA136" s="190"/>
      <c r="MB136" s="190"/>
      <c r="MC136" s="190"/>
      <c r="MD136" s="190"/>
      <c r="ME136" s="190"/>
      <c r="MF136" s="190"/>
      <c r="MG136" s="190"/>
      <c r="MH136" s="190"/>
      <c r="MI136" s="190"/>
      <c r="MJ136" s="190"/>
      <c r="MK136" s="190"/>
      <c r="ML136" s="190"/>
      <c r="MM136" s="190"/>
      <c r="MN136" s="190"/>
      <c r="MO136" s="190"/>
      <c r="MP136" s="190"/>
      <c r="MQ136" s="190"/>
      <c r="MR136" s="190"/>
      <c r="MS136" s="190"/>
      <c r="MT136" s="190"/>
      <c r="MU136" s="190"/>
      <c r="MV136" s="190"/>
      <c r="MW136" s="190"/>
      <c r="MX136" s="190"/>
      <c r="MY136" s="190"/>
      <c r="MZ136" s="190"/>
      <c r="NA136" s="190"/>
      <c r="NB136" s="190"/>
      <c r="NC136" s="190"/>
      <c r="ND136" s="190"/>
      <c r="NE136" s="190"/>
      <c r="NF136" s="190"/>
      <c r="NG136" s="190"/>
      <c r="NH136" s="190"/>
      <c r="NI136" s="190"/>
      <c r="NJ136" s="190"/>
      <c r="NK136" s="190"/>
      <c r="NL136" s="190"/>
      <c r="NM136" s="169"/>
      <c r="NN136" s="169"/>
      <c r="NO136" s="169"/>
      <c r="NP136" s="169"/>
    </row>
    <row r="137" spans="1:380" ht="21" outlineLevel="1">
      <c r="A137" s="191" t="s">
        <v>332</v>
      </c>
      <c r="B137" s="208" t="s">
        <v>473</v>
      </c>
      <c r="C137" s="310">
        <f>Table1b!F195</f>
        <v>1845.1291372923602</v>
      </c>
      <c r="D137" s="85" t="str">
        <f>Table1b!J195</f>
        <v/>
      </c>
      <c r="E137" s="85" t="str">
        <f>Table1b!K195</f>
        <v/>
      </c>
      <c r="F137" s="310" t="str">
        <f>Table1b!L195</f>
        <v/>
      </c>
      <c r="G137" s="85" t="str">
        <f>Table1b!M195</f>
        <v/>
      </c>
      <c r="H137" s="85" t="str">
        <f>Table1b!N195</f>
        <v/>
      </c>
      <c r="I137" s="85">
        <f>Table1b!O195</f>
        <v>1339.59688719017</v>
      </c>
      <c r="J137" s="85">
        <f>Table1b!P195</f>
        <v>1342.36228064746</v>
      </c>
      <c r="K137" s="310">
        <f>Table1b!Q195</f>
        <v>1167.13051672442</v>
      </c>
      <c r="L137" s="85">
        <f>Table1b!R195</f>
        <v>851.96954864182101</v>
      </c>
      <c r="M137" s="85">
        <f>Table1b!S195</f>
        <v>608.50435241531204</v>
      </c>
      <c r="N137" s="85">
        <f>Table1b!T195</f>
        <v>266.08955524092499</v>
      </c>
      <c r="O137" s="85">
        <f>Table1b!U195</f>
        <v>-1877.0647185707001</v>
      </c>
      <c r="P137" s="310">
        <f>Table1b!V195</f>
        <v>-2028.0579538383699</v>
      </c>
      <c r="Q137" s="85">
        <f>Table1b!W195</f>
        <v>-587.71315132504299</v>
      </c>
      <c r="R137" s="85">
        <f>Table1b!X195</f>
        <v>-680.18555382729596</v>
      </c>
      <c r="S137" s="85">
        <f>Table1b!Y195</f>
        <v>-769.64535941470399</v>
      </c>
      <c r="T137" s="85">
        <f>Table1b!Z195</f>
        <v>-850.10691555407402</v>
      </c>
      <c r="U137" s="310">
        <f>Table1b!AA195</f>
        <v>-934.28102184339298</v>
      </c>
      <c r="V137" s="85">
        <f>Table1b!AB195</f>
        <v>-1007.6534551188799</v>
      </c>
      <c r="W137" s="85">
        <f>Table1b!AC195</f>
        <v>-1069.64847524783</v>
      </c>
      <c r="X137" s="85">
        <f>Table1b!AD195</f>
        <v>-1122.15662530584</v>
      </c>
      <c r="Y137" s="85">
        <f>Table1b!AE195</f>
        <v>-1164.8538024223401</v>
      </c>
      <c r="Z137" s="310">
        <f>Table1b!AF195</f>
        <v>-1210.93571061649</v>
      </c>
      <c r="AA137" s="310">
        <f>Table1b!AG195</f>
        <v>-1243.44920313738</v>
      </c>
      <c r="AB137" s="310">
        <f>Table1b!AH195</f>
        <v>-1267.70586546858</v>
      </c>
      <c r="AC137" s="310">
        <f>Table1b!AI195</f>
        <v>-1283.54432404619</v>
      </c>
      <c r="AD137" s="310">
        <f>Table1b!AJ195</f>
        <v>-1292.14549917871</v>
      </c>
      <c r="AE137" s="310">
        <f>Table1b!AK195</f>
        <v>-1296.88170181956</v>
      </c>
      <c r="AF137" s="310">
        <f>Table1b!AL195</f>
        <v>-1060.17384997248</v>
      </c>
      <c r="AG137" s="310">
        <f>Table1b!AM195</f>
        <v>-826.83904287556504</v>
      </c>
      <c r="AH137" s="310">
        <f>Table1b!AN195</f>
        <v>-594.69643265676996</v>
      </c>
      <c r="AI137" s="310">
        <f>Table1b!AO195</f>
        <v>-362.13923047658199</v>
      </c>
      <c r="AJ137" s="310">
        <f>Table1b!AP195</f>
        <v>-96.348313602173306</v>
      </c>
      <c r="AK137" s="310">
        <f>IF(ISTEXT(Table1b!AQ195),Table1b!AQ195,Table1b!AQ195/CH4_GWP)</f>
        <v>4.1317575967013536</v>
      </c>
      <c r="AL137" s="85" t="str">
        <f>IF(ISTEXT(Table1b!AU195),Table1b!AU195,Table1b!AU195/CH4_GWP)</f>
        <v/>
      </c>
      <c r="AM137" s="85" t="str">
        <f>IF(ISTEXT(Table1b!AV195),Table1b!AV195,Table1b!AV195/CH4_GWP)</f>
        <v/>
      </c>
      <c r="AN137" s="85" t="str">
        <f>IF(ISTEXT(Table1b!AW195),Table1b!AW195,Table1b!AW195/CH4_GWP)</f>
        <v/>
      </c>
      <c r="AO137" s="85" t="str">
        <f>IF(ISTEXT(Table1b!AX195),Table1b!AX195,Table1b!AX195/CH4_GWP)</f>
        <v/>
      </c>
      <c r="AP137" s="85" t="str">
        <f>IF(ISTEXT(Table1b!AY195),Table1b!AY195,Table1b!AY195/CH4_GWP)</f>
        <v/>
      </c>
      <c r="AQ137" s="85">
        <f>IF(ISTEXT(Table1b!AZ195),Table1b!AZ195,Table1b!AZ195/CH4_GWP)</f>
        <v>4.9085125058979289</v>
      </c>
      <c r="AR137" s="85">
        <f>IF(ISTEXT(Table1b!BA195),Table1b!BA195,Table1b!BA195/CH4_GWP)</f>
        <v>4.8731224843499286</v>
      </c>
      <c r="AS137" s="85">
        <f>IF(ISTEXT(Table1b!BB195),Table1b!BB195,Table1b!BB195/CH4_GWP)</f>
        <v>4.4389746993035715</v>
      </c>
      <c r="AT137" s="85">
        <f>IF(ISTEXT(Table1b!BC195),Table1b!BC195,Table1b!BC195/CH4_GWP)</f>
        <v>3.6285355447615002</v>
      </c>
      <c r="AU137" s="85">
        <f>IF(ISTEXT(Table1b!BD195),Table1b!BD195,Table1b!BD195/CH4_GWP)</f>
        <v>2.8185168237223714</v>
      </c>
      <c r="AV137" s="85">
        <f>IF(ISTEXT(Table1b!BE195),Table1b!BE195,Table1b!BE195/CH4_GWP)</f>
        <v>2.0089185361862034</v>
      </c>
      <c r="AW137" s="85">
        <f>IF(ISTEXT(Table1b!BF195),Table1b!BF195,Table1b!BF195/CH4_GWP)</f>
        <v>1.1891186715277464</v>
      </c>
      <c r="AX137" s="85">
        <f>IF(ISTEXT(Table1b!BG195),Table1b!BG195,Table1b!BG195/CH4_GWP)</f>
        <v>0.36969167515658213</v>
      </c>
      <c r="AY137" s="85">
        <f>IF(ISTEXT(Table1b!BH195),Table1b!BH195,Table1b!BH195/CH4_GWP)</f>
        <v>0.32652754707270787</v>
      </c>
      <c r="AZ137" s="85">
        <f>IF(ISTEXT(Table1b!BI195),Table1b!BI195,Table1b!BI195/CH4_GWP)</f>
        <v>0.28373628727612715</v>
      </c>
      <c r="BA137" s="85">
        <f>IF(ISTEXT(Table1b!BJ195),Table1b!BJ195,Table1b!BJ195/CH4_GWP)</f>
        <v>0.24131789576683929</v>
      </c>
      <c r="BB137" s="85">
        <f>IF(ISTEXT(Table1b!BK195),Table1b!BK195,Table1b!BK195/CH4_GWP)</f>
        <v>0.2222879648152532</v>
      </c>
      <c r="BC137" s="310">
        <f>IF(ISTEXT(Table1b!BL195),Table1b!BL195,Table1b!BL195/CH4_GWP)</f>
        <v>0.20339655530188464</v>
      </c>
      <c r="BD137" s="85">
        <f>IF(ISTEXT(Table1b!BM195),Table1b!BM195,Table1b!BM195/CH4_GWP)</f>
        <v>0.18464366722673323</v>
      </c>
      <c r="BE137" s="85">
        <f>IF(ISTEXT(Table1b!BN195),Table1b!BN195,Table1b!BN195/CH4_GWP)</f>
        <v>0.16589077915158179</v>
      </c>
      <c r="BF137" s="85">
        <f>IF(ISTEXT(Table1b!BO195),Table1b!BO195,Table1b!BO195/CH4_GWP)</f>
        <v>0.14713789107643072</v>
      </c>
      <c r="BG137" s="85">
        <f>IF(ISTEXT(Table1b!BP195),Table1b!BP195,Table1b!BP195/CH4_GWP)</f>
        <v>1.7856483123562215E-2</v>
      </c>
      <c r="BH137" s="310">
        <f>IF(ISTEXT(Table1b!BQ195),Table1b!BQ195,Table1b!BQ195/CH4_GWP)</f>
        <v>4.7601989706938571E-3</v>
      </c>
      <c r="BI137" s="310">
        <f>IF(ISTEXT(Table1b!BR195),Table1b!BR195,Table1b!BR195/CH4_GWP)</f>
        <v>4.7601989706938571E-3</v>
      </c>
      <c r="BJ137" s="310">
        <f>IF(ISTEXT(Table1b!BS195),Table1b!BS195,Table1b!BS195/CH4_GWP)</f>
        <v>4.7601989706938571E-3</v>
      </c>
      <c r="BK137" s="310">
        <f>IF(ISTEXT(Table1b!BT195),Table1b!BT195,Table1b!BT195/CH4_GWP)</f>
        <v>4.7601989706938571E-3</v>
      </c>
      <c r="BL137" s="310">
        <f>IF(ISTEXT(Table1b!BU195),Table1b!BU195,Table1b!BU195/CH4_GWP)</f>
        <v>4.7601989706938571E-3</v>
      </c>
      <c r="BM137" s="310">
        <f>IF(ISTEXT(Table1b!BV195),Table1b!BV195,Table1b!BV195/CH4_GWP)</f>
        <v>4.7601989706938571E-3</v>
      </c>
      <c r="BN137" s="310">
        <f>IF(ISTEXT(Table1b!BW195),Table1b!BW195,Table1b!BW195/CH4_GWP)</f>
        <v>4.7601989706938571E-3</v>
      </c>
      <c r="BO137" s="310">
        <f>IF(ISTEXT(Table1b!BX195),Table1b!BX195,Table1b!BX195/CH4_GWP)</f>
        <v>4.7601989706938571E-3</v>
      </c>
      <c r="BP137" s="310">
        <f>IF(ISTEXT(Table1b!BY195),Table1b!BY195,Table1b!BY195/CH4_GWP)</f>
        <v>4.7601989706938571E-3</v>
      </c>
      <c r="BQ137" s="310">
        <f>IF(ISTEXT(Table1b!BZ195),Table1b!BZ195,Table1b!BZ195/CH4_GWP)</f>
        <v>4.7601989706938571E-3</v>
      </c>
      <c r="BR137" s="310">
        <f>IF(ISTEXT(Table1b!CA195),Table1b!CA195,Table1b!CA195/CH4_GWP)</f>
        <v>4.7601989706938571E-3</v>
      </c>
      <c r="BS137" s="310">
        <f>IF(ISTEXT(Table1b!CB195),Table1b!CB195,Table1b!CB195/N2O_GWP)</f>
        <v>1.261E-2</v>
      </c>
      <c r="BT137" s="85" t="str">
        <f>IF(ISTEXT(Table1b!CF195),Table1b!CF195,Table1b!CF195/N2O_GWP)</f>
        <v/>
      </c>
      <c r="BU137" s="85" t="str">
        <f>IF(ISTEXT(Table1b!CG195),Table1b!CG195,Table1b!CG195/N2O_GWP)</f>
        <v/>
      </c>
      <c r="BV137" s="310" t="str">
        <f>IF(ISTEXT(Table1b!CH195),Table1b!CH195,Table1b!CH195/N2O_GWP)</f>
        <v/>
      </c>
      <c r="BW137" s="85" t="str">
        <f>IF(ISTEXT(Table1b!CI195),Table1b!CI195,Table1b!CI195/N2O_GWP)</f>
        <v/>
      </c>
      <c r="BX137" s="85" t="str">
        <f>IF(ISTEXT(Table1b!CJ195),Table1b!CJ195,Table1b!CJ195/N2O_GWP)</f>
        <v/>
      </c>
      <c r="BY137" s="85">
        <f>IF(ISTEXT(Table1b!CK195),Table1b!CK195,Table1b!CK195/N2O_GWP)</f>
        <v>0.24571368209525507</v>
      </c>
      <c r="BZ137" s="85">
        <f>IF(ISTEXT(Table1b!CL195),Table1b!CL195,Table1b!CL195/N2O_GWP)</f>
        <v>0.23393078864950112</v>
      </c>
      <c r="CA137" s="310">
        <f>IF(ISTEXT(Table1b!CM195),Table1b!CM195,Table1b!CM195/N2O_GWP)</f>
        <v>0.22229534337277887</v>
      </c>
      <c r="CB137" s="85">
        <f>IF(ISTEXT(Table1b!CN195),Table1b!CN195,Table1b!CN195/N2O_GWP)</f>
        <v>0.2108073462650879</v>
      </c>
      <c r="CC137" s="85">
        <f>IF(ISTEXT(Table1b!CO195),Table1b!CO195,Table1b!CO195/N2O_GWP)</f>
        <v>0.2004680872909366</v>
      </c>
      <c r="CD137" s="85">
        <f>IF(ISTEXT(Table1b!CP195),Table1b!CP195,Table1b!CP195/N2O_GWP)</f>
        <v>0.1902762764858166</v>
      </c>
      <c r="CE137" s="85">
        <f>IF(ISTEXT(Table1b!CQ195),Table1b!CQ195,Table1b!CQ195/N2O_GWP)</f>
        <v>0.17446386352622151</v>
      </c>
      <c r="CF137" s="310">
        <f>IF(ISTEXT(Table1b!CR195),Table1b!CR195,Table1b!CR195/N2O_GWP)</f>
        <v>0.16058896960240301</v>
      </c>
      <c r="CG137" s="85">
        <f>IF(ISTEXT(Table1b!CS195),Table1b!CS195,Table1b!CS195/N2O_GWP)</f>
        <v>0.1434082330824917</v>
      </c>
      <c r="CH137" s="85">
        <f>IF(ISTEXT(Table1b!CT195),Table1b!CT195,Table1b!CT195/N2O_GWP)</f>
        <v>0.12635826336842415</v>
      </c>
      <c r="CI137" s="85">
        <f>IF(ISTEXT(Table1b!CU195),Table1b!CU195,Table1b!CU195/N2O_GWP)</f>
        <v>0.10943906046020076</v>
      </c>
      <c r="CJ137" s="85">
        <f>IF(ISTEXT(Table1b!CV195),Table1b!CV195,Table1b!CV195/N2O_GWP)</f>
        <v>0.10113088111973018</v>
      </c>
      <c r="CK137" s="310">
        <f>IF(ISTEXT(Table1b!CW195),Table1b!CW195,Table1b!CW195/N2O_GWP)</f>
        <v>9.2871281952564902E-2</v>
      </c>
      <c r="CL137" s="85">
        <f>IF(ISTEXT(Table1b!CX195),Table1b!CX195,Table1b!CX195/N2O_GWP)</f>
        <v>8.4660262958704158E-2</v>
      </c>
      <c r="CM137" s="85">
        <f>IF(ISTEXT(Table1b!CY195),Table1b!CY195,Table1b!CY195/N2O_GWP)</f>
        <v>7.6449243964843774E-2</v>
      </c>
      <c r="CN137" s="85">
        <f>IF(ISTEXT(Table1b!CZ195),Table1b!CZ195,Table1b!CZ195/N2O_GWP)</f>
        <v>6.7588479063744156E-2</v>
      </c>
      <c r="CO137" s="85">
        <f>IF(ISTEXT(Table1b!DA195),Table1b!DA195,Table1b!DA195/N2O_GWP)</f>
        <v>1.9964799772666266E-2</v>
      </c>
      <c r="CP137" s="310">
        <f>IF(ISTEXT(Table1b!DB195),Table1b!DB195,Table1b!DB195/N2O_GWP)</f>
        <v>1.288354893873136E-2</v>
      </c>
      <c r="CQ137" s="310">
        <f>IF(ISTEXT(Table1b!DC195),Table1b!DC195,Table1b!DC195/N2O_GWP)</f>
        <v>1.2250237341324265E-2</v>
      </c>
      <c r="CR137" s="310">
        <f>IF(ISTEXT(Table1b!DD195),Table1b!DD195,Table1b!DD195/N2O_GWP)</f>
        <v>1.1469016955427699E-2</v>
      </c>
      <c r="CS137" s="310">
        <f>IF(ISTEXT(Table1b!DE195),Table1b!DE195,Table1b!DE195/N2O_GWP)</f>
        <v>1.0840449747932074E-2</v>
      </c>
      <c r="CT137" s="310">
        <f>IF(ISTEXT(Table1b!DF195),Table1b!DF195,Table1b!DF195/N2O_GWP)</f>
        <v>1.0211882540436415E-2</v>
      </c>
      <c r="CU137" s="310">
        <f>IF(ISTEXT(Table1b!DG195),Table1b!DG195,Table1b!DG195/N2O_GWP)</f>
        <v>9.5833153329407915E-3</v>
      </c>
      <c r="CV137" s="310">
        <f>IF(ISTEXT(Table1b!DH195),Table1b!DH195,Table1b!DH195/N2O_GWP)</f>
        <v>8.9547481254451319E-3</v>
      </c>
      <c r="CW137" s="310">
        <f>IF(ISTEXT(Table1b!DI195),Table1b!DI195,Table1b!DI195/N2O_GWP)</f>
        <v>8.3261809179495105E-3</v>
      </c>
      <c r="CX137" s="310">
        <f>IF(ISTEXT(Table1b!DJ195),Table1b!DJ195,Table1b!DJ195/N2O_GWP)</f>
        <v>6.696323745945359E-3</v>
      </c>
      <c r="CY137" s="310">
        <f>IF(ISTEXT(Table1b!DK195),Table1b!DK195,Table1b!DK195/N2O_GWP)</f>
        <v>5.0664665739412447E-3</v>
      </c>
      <c r="CZ137" s="310">
        <f>IF(ISTEXT(Table1b!DL195),Table1b!DL195,Table1b!DL195/N2O_GWP)</f>
        <v>0</v>
      </c>
      <c r="DA137" s="190"/>
      <c r="DB137" s="190"/>
      <c r="DC137" s="190"/>
      <c r="DD137" s="190"/>
      <c r="DE137" s="190"/>
      <c r="DF137" s="190"/>
      <c r="DG137" s="190"/>
      <c r="DH137" s="190"/>
      <c r="DI137" s="190"/>
      <c r="DJ137" s="190"/>
      <c r="DK137" s="190"/>
      <c r="DL137" s="190"/>
      <c r="DM137" s="190"/>
      <c r="DN137" s="190"/>
      <c r="DO137" s="190"/>
      <c r="DP137" s="190"/>
      <c r="DQ137" s="190"/>
      <c r="DR137" s="190"/>
      <c r="DS137" s="190"/>
      <c r="DT137" s="190"/>
      <c r="DU137" s="190"/>
      <c r="DV137" s="190"/>
      <c r="DW137" s="190"/>
      <c r="DX137" s="190"/>
      <c r="DY137" s="190"/>
      <c r="DZ137" s="190"/>
      <c r="EA137" s="190"/>
      <c r="EB137" s="190"/>
      <c r="EC137" s="190"/>
      <c r="ED137" s="190"/>
      <c r="EE137" s="190"/>
      <c r="EF137" s="190"/>
      <c r="EG137" s="190"/>
      <c r="EH137" s="190"/>
      <c r="EI137" s="190"/>
      <c r="EJ137" s="190"/>
      <c r="EK137" s="190"/>
      <c r="EL137" s="190"/>
      <c r="EM137" s="190"/>
      <c r="EN137" s="190"/>
      <c r="EO137" s="190"/>
      <c r="EP137" s="190"/>
      <c r="EQ137" s="190"/>
      <c r="ER137" s="190"/>
      <c r="ES137" s="190"/>
      <c r="ET137" s="190"/>
      <c r="EU137" s="190"/>
      <c r="EV137" s="190"/>
      <c r="EW137" s="190"/>
      <c r="EX137" s="190"/>
      <c r="EY137" s="190"/>
      <c r="EZ137" s="190"/>
      <c r="FA137" s="190"/>
      <c r="FB137" s="190"/>
      <c r="FC137" s="190"/>
      <c r="FD137" s="190"/>
      <c r="FE137" s="190"/>
      <c r="FF137" s="190"/>
      <c r="FG137" s="190"/>
      <c r="FH137" s="190"/>
      <c r="FI137" s="190"/>
      <c r="FJ137" s="190"/>
      <c r="FK137" s="190"/>
      <c r="FL137" s="190"/>
      <c r="FM137" s="190"/>
      <c r="FN137" s="190"/>
      <c r="FO137" s="190"/>
      <c r="FP137" s="190"/>
      <c r="FQ137" s="190"/>
      <c r="FR137" s="190"/>
      <c r="FS137" s="190"/>
      <c r="FT137" s="190"/>
      <c r="FU137" s="190"/>
      <c r="FV137" s="190"/>
      <c r="FW137" s="190"/>
      <c r="FX137" s="190"/>
      <c r="FY137" s="190"/>
      <c r="FZ137" s="190"/>
      <c r="GA137" s="190"/>
      <c r="GB137" s="190"/>
      <c r="GC137" s="190"/>
      <c r="GD137" s="190"/>
      <c r="GE137" s="190"/>
      <c r="GF137" s="190"/>
      <c r="GG137" s="190"/>
      <c r="GH137" s="190"/>
      <c r="GI137" s="190"/>
      <c r="GJ137" s="190"/>
      <c r="GK137" s="190"/>
      <c r="GL137" s="190"/>
      <c r="GM137" s="190"/>
      <c r="GN137" s="190"/>
      <c r="GO137" s="190"/>
      <c r="GP137" s="190"/>
      <c r="GQ137" s="190"/>
      <c r="GR137" s="190"/>
      <c r="GS137" s="190"/>
      <c r="GT137" s="190"/>
      <c r="GU137" s="190"/>
      <c r="GV137" s="190"/>
      <c r="GW137" s="190"/>
      <c r="GX137" s="190"/>
      <c r="GY137" s="190"/>
      <c r="GZ137" s="190"/>
      <c r="HA137" s="190"/>
      <c r="HB137" s="190"/>
      <c r="HC137" s="190"/>
      <c r="HD137" s="190"/>
      <c r="HE137" s="190"/>
      <c r="HF137" s="190"/>
      <c r="HG137" s="190"/>
      <c r="HH137" s="190"/>
      <c r="HI137" s="190"/>
      <c r="HJ137" s="190"/>
      <c r="HK137" s="190"/>
      <c r="HL137" s="190"/>
      <c r="HM137" s="190"/>
      <c r="HN137" s="190"/>
      <c r="HO137" s="190"/>
      <c r="HP137" s="190"/>
      <c r="HQ137" s="190"/>
      <c r="HR137" s="190"/>
      <c r="HS137" s="190"/>
      <c r="HT137" s="190"/>
      <c r="HU137" s="190"/>
      <c r="HV137" s="190"/>
      <c r="HW137" s="190"/>
      <c r="HX137" s="190"/>
      <c r="HY137" s="190"/>
      <c r="HZ137" s="190"/>
      <c r="IA137" s="190"/>
      <c r="IB137" s="190"/>
      <c r="IC137" s="190"/>
      <c r="ID137" s="190"/>
      <c r="IE137" s="190"/>
      <c r="IF137" s="190"/>
      <c r="IG137" s="190"/>
      <c r="IH137" s="190"/>
      <c r="II137" s="190"/>
      <c r="IJ137" s="190"/>
      <c r="IK137" s="190"/>
      <c r="IL137" s="190"/>
      <c r="IM137" s="190"/>
      <c r="IN137" s="190"/>
      <c r="IO137" s="190"/>
      <c r="IP137" s="190"/>
      <c r="IQ137" s="190"/>
      <c r="IR137" s="190"/>
      <c r="IS137" s="190"/>
      <c r="IT137" s="190"/>
      <c r="IU137" s="190"/>
      <c r="IV137" s="190"/>
      <c r="IW137" s="190"/>
      <c r="IX137" s="190"/>
      <c r="IY137" s="190"/>
      <c r="IZ137" s="190"/>
      <c r="JA137" s="190"/>
      <c r="JB137" s="190"/>
      <c r="JC137" s="190"/>
      <c r="JD137" s="190"/>
      <c r="JE137" s="190"/>
      <c r="JF137" s="190"/>
      <c r="JG137" s="190"/>
      <c r="JH137" s="190"/>
      <c r="JI137" s="190"/>
      <c r="JJ137" s="190"/>
      <c r="JK137" s="190"/>
      <c r="JL137" s="190"/>
      <c r="JM137" s="190"/>
      <c r="JN137" s="190"/>
      <c r="JO137" s="310">
        <f>Table1b!DM195</f>
        <v>1964.1599999999978</v>
      </c>
      <c r="JP137" s="85" t="str">
        <f>Table1b!DQ195</f>
        <v/>
      </c>
      <c r="JQ137" s="85" t="str">
        <f>Table1b!DR195</f>
        <v/>
      </c>
      <c r="JR137" s="310" t="str">
        <f>Table1b!DS195</f>
        <v/>
      </c>
      <c r="JS137" s="85" t="str">
        <f>Table1b!DT195</f>
        <v/>
      </c>
      <c r="JT137" s="85" t="str">
        <f>Table1b!DU195</f>
        <v/>
      </c>
      <c r="JU137" s="85">
        <f>Table1b!DV195</f>
        <v>1542.1493631105548</v>
      </c>
      <c r="JV137" s="85">
        <f>Table1b!DW195</f>
        <v>1540.8013692013758</v>
      </c>
      <c r="JW137" s="310">
        <f>Table1b!DX195</f>
        <v>1350.3300742987064</v>
      </c>
      <c r="JX137" s="85">
        <f>Table1b!DY195</f>
        <v>1009.4324906553912</v>
      </c>
      <c r="JY137" s="85">
        <f>Table1b!DZ195</f>
        <v>740.54686661163669</v>
      </c>
      <c r="JZ137" s="85">
        <f>Table1b!EA195</f>
        <v>372.76248752288006</v>
      </c>
      <c r="KA137" s="85">
        <f>Table1b!EB195</f>
        <v>-1797.5364719334746</v>
      </c>
      <c r="KB137" s="310">
        <f>Table1b!EC195</f>
        <v>-1975.1505099893488</v>
      </c>
      <c r="KC137" s="85">
        <f>Table1b!ED195</f>
        <v>-540.56719824014692</v>
      </c>
      <c r="KD137" s="85">
        <f>Table1b!EE195</f>
        <v>-638.75599799093197</v>
      </c>
      <c r="KE137" s="85">
        <f>Table1b!EF195</f>
        <v>-733.88710731127935</v>
      </c>
      <c r="KF137" s="85">
        <f>Table1b!EG195</f>
        <v>-817.08316904251853</v>
      </c>
      <c r="KG137" s="310">
        <f>Table1b!EH195</f>
        <v>-903.97502857751056</v>
      </c>
      <c r="KH137" s="85">
        <f>Table1b!EI195</f>
        <v>-980.04846275247485</v>
      </c>
      <c r="KI137" s="85">
        <f>Table1b!EJ195</f>
        <v>-1044.7444837809021</v>
      </c>
      <c r="KJ137" s="85">
        <f>Table1b!EK195</f>
        <v>-1100.1258174038078</v>
      </c>
      <c r="KK137" s="85">
        <f>Table1b!EL195</f>
        <v>-1159.0631489551238</v>
      </c>
      <c r="KL137" s="310">
        <f>Table1b!EM195</f>
        <v>-1207.3882845765468</v>
      </c>
      <c r="KM137" s="310">
        <f>Table1b!EN195</f>
        <v>-1240.0696046707496</v>
      </c>
      <c r="KN137" s="310">
        <f>Table1b!EO195</f>
        <v>-1264.5332904042123</v>
      </c>
      <c r="KO137" s="310">
        <f>Table1b!EP195</f>
        <v>-1280.5383192918086</v>
      </c>
      <c r="KP137" s="310">
        <f>Table1b!EQ195</f>
        <v>-1289.306064734315</v>
      </c>
      <c r="KQ137" s="310">
        <f>Table1b!ER195</f>
        <v>-1294.2088376851514</v>
      </c>
      <c r="KR137" s="310">
        <f>Table1b!ES195</f>
        <v>-1057.6675561480577</v>
      </c>
      <c r="KS137" s="310">
        <f>Table1b!ET195</f>
        <v>-824.49931936112898</v>
      </c>
      <c r="KT137" s="310">
        <f>Table1b!EU195</f>
        <v>-592.78862129291508</v>
      </c>
      <c r="KU137" s="310">
        <f>Table1b!EV195</f>
        <v>-360.66333126330812</v>
      </c>
      <c r="KV137" s="310">
        <f>Table1b!EW195</f>
        <v>-96.215028030993878</v>
      </c>
      <c r="KW137" s="190"/>
      <c r="KX137" s="190"/>
      <c r="KY137" s="190"/>
      <c r="KZ137" s="190"/>
      <c r="LA137" s="190"/>
      <c r="LB137" s="190"/>
      <c r="LC137" s="190"/>
      <c r="LD137" s="190"/>
      <c r="LE137" s="190"/>
      <c r="LF137" s="190"/>
      <c r="LG137" s="190"/>
      <c r="LH137" s="190"/>
      <c r="LI137" s="190"/>
      <c r="LJ137" s="190"/>
      <c r="LK137" s="190"/>
      <c r="LL137" s="190"/>
      <c r="LM137" s="190"/>
      <c r="LN137" s="190"/>
      <c r="LO137" s="190"/>
      <c r="LP137" s="190"/>
      <c r="LQ137" s="190"/>
      <c r="LR137" s="190"/>
      <c r="LS137" s="190"/>
      <c r="LT137" s="190"/>
      <c r="LU137" s="190"/>
      <c r="LV137" s="190"/>
      <c r="LW137" s="190"/>
      <c r="LX137" s="190"/>
      <c r="LY137" s="190"/>
      <c r="LZ137" s="190"/>
      <c r="MA137" s="190"/>
      <c r="MB137" s="190"/>
      <c r="MC137" s="190"/>
      <c r="MD137" s="190"/>
      <c r="ME137" s="190"/>
      <c r="MF137" s="190"/>
      <c r="MG137" s="190"/>
      <c r="MH137" s="190"/>
      <c r="MI137" s="190"/>
      <c r="MJ137" s="190"/>
      <c r="MK137" s="190"/>
      <c r="ML137" s="190"/>
      <c r="MM137" s="190"/>
      <c r="MN137" s="190"/>
      <c r="MO137" s="190"/>
      <c r="MP137" s="190"/>
      <c r="MQ137" s="190"/>
      <c r="MR137" s="190"/>
      <c r="MS137" s="190"/>
      <c r="MT137" s="190"/>
      <c r="MU137" s="190"/>
      <c r="MV137" s="190"/>
      <c r="MW137" s="190"/>
      <c r="MX137" s="190"/>
      <c r="MY137" s="190"/>
      <c r="MZ137" s="190"/>
      <c r="NA137" s="190"/>
      <c r="NB137" s="190"/>
      <c r="NC137" s="190"/>
      <c r="ND137" s="190"/>
      <c r="NE137" s="190"/>
      <c r="NF137" s="190"/>
      <c r="NG137" s="190"/>
      <c r="NH137" s="190"/>
      <c r="NI137" s="190"/>
      <c r="NJ137" s="190"/>
      <c r="NK137" s="190"/>
      <c r="NL137" s="190"/>
      <c r="NM137" s="169"/>
      <c r="NN137" s="169"/>
      <c r="NO137" s="169"/>
      <c r="NP137" s="169"/>
    </row>
    <row r="138" spans="1:380" ht="21" outlineLevel="1">
      <c r="A138" s="191" t="s">
        <v>333</v>
      </c>
      <c r="B138" s="208" t="s">
        <v>473</v>
      </c>
      <c r="C138" s="310">
        <f>Table1b!F196</f>
        <v>1453.6675525400001</v>
      </c>
      <c r="D138" s="85" t="str">
        <f>Table1b!J196</f>
        <v/>
      </c>
      <c r="E138" s="85" t="str">
        <f>Table1b!K196</f>
        <v/>
      </c>
      <c r="F138" s="310" t="str">
        <f>Table1b!L196</f>
        <v/>
      </c>
      <c r="G138" s="85" t="str">
        <f>Table1b!M196</f>
        <v/>
      </c>
      <c r="H138" s="85" t="str">
        <f>Table1b!N196</f>
        <v/>
      </c>
      <c r="I138" s="85">
        <f>Table1b!O196</f>
        <v>897.58366608476194</v>
      </c>
      <c r="J138" s="85">
        <f>Table1b!P196</f>
        <v>796.983256051588</v>
      </c>
      <c r="K138" s="310">
        <f>Table1b!Q196</f>
        <v>694.18887098765003</v>
      </c>
      <c r="L138" s="85">
        <f>Table1b!R196</f>
        <v>624.23698435047595</v>
      </c>
      <c r="M138" s="85">
        <f>Table1b!S196</f>
        <v>556.77268387970696</v>
      </c>
      <c r="N138" s="85">
        <f>Table1b!T196</f>
        <v>488.179490634579</v>
      </c>
      <c r="O138" s="85">
        <f>Table1b!U196</f>
        <v>420.52559069729199</v>
      </c>
      <c r="P138" s="310">
        <f>Table1b!V196</f>
        <v>352.69179140554201</v>
      </c>
      <c r="Q138" s="85">
        <f>Table1b!W196</f>
        <v>346.31502645786901</v>
      </c>
      <c r="R138" s="85">
        <f>Table1b!X196</f>
        <v>331.02224372324798</v>
      </c>
      <c r="S138" s="85">
        <f>Table1b!Y196</f>
        <v>312.48285700787602</v>
      </c>
      <c r="T138" s="85">
        <f>Table1b!Z196</f>
        <v>290.28567812481202</v>
      </c>
      <c r="U138" s="310">
        <f>Table1b!AA196</f>
        <v>265.367439637968</v>
      </c>
      <c r="V138" s="85">
        <f>Table1b!AB196</f>
        <v>238.361552181099</v>
      </c>
      <c r="W138" s="85">
        <f>Table1b!AC196</f>
        <v>218.062680342844</v>
      </c>
      <c r="X138" s="85">
        <f>Table1b!AD196</f>
        <v>199.35256939857101</v>
      </c>
      <c r="Y138" s="85">
        <f>Table1b!AE196</f>
        <v>183.18550491067401</v>
      </c>
      <c r="Z138" s="310">
        <f>Table1b!AF196</f>
        <v>169.13553124837</v>
      </c>
      <c r="AA138" s="310">
        <f>Table1b!AG196</f>
        <v>157.03866477448301</v>
      </c>
      <c r="AB138" s="310">
        <f>Table1b!AH196</f>
        <v>146.78868053438401</v>
      </c>
      <c r="AC138" s="310">
        <f>Table1b!AI196</f>
        <v>138.256260763482</v>
      </c>
      <c r="AD138" s="310">
        <f>Table1b!AJ196</f>
        <v>131.316565491696</v>
      </c>
      <c r="AE138" s="310">
        <f>Table1b!AK196</f>
        <v>125.843423143788</v>
      </c>
      <c r="AF138" s="310">
        <f>Table1b!AL196</f>
        <v>121.699326096093</v>
      </c>
      <c r="AG138" s="310">
        <f>Table1b!AM196</f>
        <v>118.78407685758</v>
      </c>
      <c r="AH138" s="310">
        <f>Table1b!AN196</f>
        <v>207.111316633455</v>
      </c>
      <c r="AI138" s="310">
        <f>Table1b!AO196</f>
        <v>218.088986644974</v>
      </c>
      <c r="AJ138" s="310">
        <f>Table1b!AP196</f>
        <v>230.91973815434699</v>
      </c>
      <c r="AK138" s="310">
        <f>IF(ISTEXT(Table1b!AQ196),Table1b!AQ196,Table1b!AQ196/CH4_GWP)</f>
        <v>9.1846779999999999</v>
      </c>
      <c r="AL138" s="85" t="str">
        <f>IF(ISTEXT(Table1b!AU196),Table1b!AU196,Table1b!AU196/CH4_GWP)</f>
        <v/>
      </c>
      <c r="AM138" s="85" t="str">
        <f>IF(ISTEXT(Table1b!AV196),Table1b!AV196,Table1b!AV196/CH4_GWP)</f>
        <v/>
      </c>
      <c r="AN138" s="85" t="str">
        <f>IF(ISTEXT(Table1b!AW196),Table1b!AW196,Table1b!AW196/CH4_GWP)</f>
        <v/>
      </c>
      <c r="AO138" s="85" t="str">
        <f>IF(ISTEXT(Table1b!AX196),Table1b!AX196,Table1b!AX196/CH4_GWP)</f>
        <v/>
      </c>
      <c r="AP138" s="85" t="str">
        <f>IF(ISTEXT(Table1b!AY196),Table1b!AY196,Table1b!AY196/CH4_GWP)</f>
        <v/>
      </c>
      <c r="AQ138" s="85">
        <f>IF(ISTEXT(Table1b!AZ196),Table1b!AZ196,Table1b!AZ196/CH4_GWP)</f>
        <v>6.2655508534718569</v>
      </c>
      <c r="AR138" s="85">
        <f>IF(ISTEXT(Table1b!BA196),Table1b!BA196,Table1b!BA196/CH4_GWP)</f>
        <v>5.5599120532397501</v>
      </c>
      <c r="AS138" s="85">
        <f>IF(ISTEXT(Table1b!BB196),Table1b!BB196,Table1b!BB196/CH4_GWP)</f>
        <v>4.8544471206302493</v>
      </c>
      <c r="AT138" s="85">
        <f>IF(ISTEXT(Table1b!BC196),Table1b!BC196,Table1b!BC196/CH4_GWP)</f>
        <v>4.4153637848208929</v>
      </c>
      <c r="AU138" s="85">
        <f>IF(ISTEXT(Table1b!BD196),Table1b!BD196,Table1b!BD196/CH4_GWP)</f>
        <v>3.976280449011536</v>
      </c>
      <c r="AV138" s="85">
        <f>IF(ISTEXT(Table1b!BE196),Table1b!BE196,Table1b!BE196/CH4_GWP)</f>
        <v>3.5371971132021929</v>
      </c>
      <c r="AW138" s="85">
        <f>IF(ISTEXT(Table1b!BF196),Table1b!BF196,Table1b!BF196/CH4_GWP)</f>
        <v>3.0981137773928467</v>
      </c>
      <c r="AX138" s="85">
        <f>IF(ISTEXT(Table1b!BG196),Table1b!BG196,Table1b!BG196/CH4_GWP)</f>
        <v>2.6590304415834964</v>
      </c>
      <c r="AY138" s="85">
        <f>IF(ISTEXT(Table1b!BH196),Table1b!BH196,Table1b!BH196/CH4_GWP)</f>
        <v>2.6590642452975213</v>
      </c>
      <c r="AZ138" s="85">
        <f>IF(ISTEXT(Table1b!BI196),Table1b!BI196,Table1b!BI196/CH4_GWP)</f>
        <v>2.6590557943690176</v>
      </c>
      <c r="BA138" s="85">
        <f>IF(ISTEXT(Table1b!BJ196),Table1b!BJ196,Table1b!BJ196/CH4_GWP)</f>
        <v>2.6590508646607214</v>
      </c>
      <c r="BB138" s="85">
        <f>IF(ISTEXT(Table1b!BK196),Table1b!BK196,Table1b!BK196/CH4_GWP)</f>
        <v>2.6590503364776894</v>
      </c>
      <c r="BC138" s="310">
        <f>IF(ISTEXT(Table1b!BL196),Table1b!BL196,Table1b!BL196/CH4_GWP)</f>
        <v>2.6590553102012358</v>
      </c>
      <c r="BD138" s="85">
        <f>IF(ISTEXT(Table1b!BM196),Table1b!BM196,Table1b!BM196/CH4_GWP)</f>
        <v>2.6590530764271643</v>
      </c>
      <c r="BE138" s="85">
        <f>IF(ISTEXT(Table1b!BN196),Table1b!BN196,Table1b!BN196/CH4_GWP)</f>
        <v>2.6590523969417035</v>
      </c>
      <c r="BF138" s="85">
        <f>IF(ISTEXT(Table1b!BO196),Table1b!BO196,Table1b!BO196/CH4_GWP)</f>
        <v>2.6590527800119501</v>
      </c>
      <c r="BG138" s="85">
        <f>IF(ISTEXT(Table1b!BP196),Table1b!BP196,Table1b!BP196/CH4_GWP)</f>
        <v>2.6590533908955143</v>
      </c>
      <c r="BH138" s="310">
        <f>IF(ISTEXT(Table1b!BQ196),Table1b!BQ196,Table1b!BQ196/CH4_GWP)</f>
        <v>2.6590529110690824</v>
      </c>
      <c r="BI138" s="310">
        <f>IF(ISTEXT(Table1b!BR196),Table1b!BR196,Table1b!BR196/CH4_GWP)</f>
        <v>2.6590528697295608</v>
      </c>
      <c r="BJ138" s="310">
        <f>IF(ISTEXT(Table1b!BS196),Table1b!BS196,Table1b!BS196/CH4_GWP)</f>
        <v>2.6590529879265286</v>
      </c>
      <c r="BK138" s="310">
        <f>IF(ISTEXT(Table1b!BT196),Table1b!BT196,Table1b!BT196/CH4_GWP)</f>
        <v>2.6590530399051713</v>
      </c>
      <c r="BL138" s="310">
        <f>IF(ISTEXT(Table1b!BU196),Table1b!BU196,Table1b!BU196/CH4_GWP)</f>
        <v>2.6590529521575861</v>
      </c>
      <c r="BM138" s="310">
        <f>IF(ISTEXT(Table1b!BV196),Table1b!BV196,Table1b!BV196/CH4_GWP)</f>
        <v>2.659052962429711</v>
      </c>
      <c r="BN138" s="310">
        <f>IF(ISTEXT(Table1b!BW196),Table1b!BW196,Table1b!BW196/CH4_GWP)</f>
        <v>2.6590529856047498</v>
      </c>
      <c r="BO138" s="310">
        <f>IF(ISTEXT(Table1b!BX196),Table1b!BX196,Table1b!BX196/CH4_GWP)</f>
        <v>2.6590529850243034</v>
      </c>
      <c r="BP138" s="310">
        <f>IF(ISTEXT(Table1b!BY196),Table1b!BY196,Table1b!BY196/CH4_GWP)</f>
        <v>2.6590529713040891</v>
      </c>
      <c r="BQ138" s="310">
        <f>IF(ISTEXT(Table1b!BZ196),Table1b!BZ196,Table1b!BZ196/CH4_GWP)</f>
        <v>2.659052976090714</v>
      </c>
      <c r="BR138" s="310">
        <f>IF(ISTEXT(Table1b!CA196),Table1b!CA196,Table1b!CA196/CH4_GWP)</f>
        <v>2.6590529795059643</v>
      </c>
      <c r="BS138" s="310">
        <f>IF(ISTEXT(Table1b!CB196),Table1b!CB196,Table1b!CB196/N2O_GWP)</f>
        <v>3.4599999999999995E-4</v>
      </c>
      <c r="BT138" s="85" t="str">
        <f>IF(ISTEXT(Table1b!CF196),Table1b!CF196,Table1b!CF196/N2O_GWP)</f>
        <v/>
      </c>
      <c r="BU138" s="85" t="str">
        <f>IF(ISTEXT(Table1b!CG196),Table1b!CG196,Table1b!CG196/N2O_GWP)</f>
        <v/>
      </c>
      <c r="BV138" s="310" t="str">
        <f>IF(ISTEXT(Table1b!CH196),Table1b!CH196,Table1b!CH196/N2O_GWP)</f>
        <v/>
      </c>
      <c r="BW138" s="85" t="str">
        <f>IF(ISTEXT(Table1b!CI196),Table1b!CI196,Table1b!CI196/N2O_GWP)</f>
        <v/>
      </c>
      <c r="BX138" s="85" t="str">
        <f>IF(ISTEXT(Table1b!CJ196),Table1b!CJ196,Table1b!CJ196/N2O_GWP)</f>
        <v/>
      </c>
      <c r="BY138" s="85">
        <f>IF(ISTEXT(Table1b!CK196),Table1b!CK196,Table1b!CK196/N2O_GWP)</f>
        <v>1.2371285330173246E-3</v>
      </c>
      <c r="BZ138" s="85">
        <f>IF(ISTEXT(Table1b!CL196),Table1b!CL196,Table1b!CL196/N2O_GWP)</f>
        <v>1.2350709156418868E-3</v>
      </c>
      <c r="CA138" s="310">
        <f>IF(ISTEXT(Table1b!CM196),Table1b!CM196,Table1b!CM196/N2O_GWP)</f>
        <v>1.2330132982664491E-3</v>
      </c>
      <c r="CB138" s="85">
        <f>IF(ISTEXT(Table1b!CN196),Table1b!CN196,Table1b!CN196/N2O_GWP)</f>
        <v>1.2309556808910113E-3</v>
      </c>
      <c r="CC138" s="85">
        <f>IF(ISTEXT(Table1b!CO196),Table1b!CO196,Table1b!CO196/N2O_GWP)</f>
        <v>1.2288980635155736E-3</v>
      </c>
      <c r="CD138" s="85">
        <f>IF(ISTEXT(Table1b!CP196),Table1b!CP196,Table1b!CP196/N2O_GWP)</f>
        <v>1.2268404461401358E-3</v>
      </c>
      <c r="CE138" s="85">
        <f>IF(ISTEXT(Table1b!CQ196),Table1b!CQ196,Table1b!CQ196/N2O_GWP)</f>
        <v>1.2247828287646981E-3</v>
      </c>
      <c r="CF138" s="310">
        <f>IF(ISTEXT(Table1b!CR196),Table1b!CR196,Table1b!CR196/N2O_GWP)</f>
        <v>1.2227252113892603E-3</v>
      </c>
      <c r="CG138" s="85">
        <f>IF(ISTEXT(Table1b!CS196),Table1b!CS196,Table1b!CS196/N2O_GWP)</f>
        <v>1.2258116374524151E-3</v>
      </c>
      <c r="CH138" s="85">
        <f>IF(ISTEXT(Table1b!CT196),Table1b!CT196,Table1b!CT196/N2O_GWP)</f>
        <v>1.2250400309366265E-3</v>
      </c>
      <c r="CI138" s="85">
        <f>IF(ISTEXT(Table1b!CU196),Table1b!CU196,Table1b!CU196/N2O_GWP)</f>
        <v>1.2245899271357511E-3</v>
      </c>
      <c r="CJ138" s="85">
        <f>IF(ISTEXT(Table1b!CV196),Table1b!CV196,Table1b!CV196/N2O_GWP)</f>
        <v>1.2245417017285132E-3</v>
      </c>
      <c r="CK138" s="310">
        <f>IF(ISTEXT(Table1b!CW196),Table1b!CW196,Table1b!CW196/N2O_GWP)</f>
        <v>1.2249958243133246E-3</v>
      </c>
      <c r="CL138" s="85">
        <f>IF(ISTEXT(Table1b!CX196),Table1b!CX196,Table1b!CX196/N2O_GWP)</f>
        <v>1.2247918710285547E-3</v>
      </c>
      <c r="CM138" s="85">
        <f>IF(ISTEXT(Table1b!CY196),Table1b!CY196,Table1b!CY196/N2O_GWP)</f>
        <v>1.2247298310515359E-3</v>
      </c>
      <c r="CN138" s="85">
        <f>IF(ISTEXT(Table1b!CZ196),Table1b!CZ196,Table1b!CZ196/N2O_GWP)</f>
        <v>1.2247648070304832E-3</v>
      </c>
      <c r="CO138" s="85">
        <f>IF(ISTEXT(Table1b!DA196),Table1b!DA196,Table1b!DA196/N2O_GWP)</f>
        <v>1.2248205833559737E-3</v>
      </c>
      <c r="CP138" s="310">
        <f>IF(ISTEXT(Table1b!DB196),Table1b!DB196,Table1b!DB196/N2O_GWP)</f>
        <v>1.2247767731166377E-3</v>
      </c>
      <c r="CQ138" s="310">
        <f>IF(ISTEXT(Table1b!DC196),Table1b!DC196,Table1b!DC196/N2O_GWP)</f>
        <v>1.2247729986386566E-3</v>
      </c>
      <c r="CR138" s="310">
        <f>IF(ISTEXT(Table1b!DD196),Table1b!DD196,Table1b!DD196/N2O_GWP)</f>
        <v>1.2247837905354376E-3</v>
      </c>
      <c r="CS138" s="310">
        <f>IF(ISTEXT(Table1b!DE196),Table1b!DE196,Table1b!DE196/N2O_GWP)</f>
        <v>1.2247885364116754E-3</v>
      </c>
      <c r="CT138" s="310">
        <f>IF(ISTEXT(Table1b!DF196),Table1b!DF196,Table1b!DF196/N2O_GWP)</f>
        <v>1.2247805246756037E-3</v>
      </c>
      <c r="CU138" s="310">
        <f>IF(ISTEXT(Table1b!DG196),Table1b!DG196,Table1b!DG196/N2O_GWP)</f>
        <v>1.2247814625653433E-3</v>
      </c>
      <c r="CV138" s="310">
        <f>IF(ISTEXT(Table1b!DH196),Table1b!DH196,Table1b!DH196/N2O_GWP)</f>
        <v>1.2247835785470151E-3</v>
      </c>
      <c r="CW138" s="310">
        <f>IF(ISTEXT(Table1b!DI196),Table1b!DI196,Table1b!DI196/N2O_GWP)</f>
        <v>1.2247835255499095E-3</v>
      </c>
      <c r="CX138" s="310">
        <f>IF(ISTEXT(Table1b!DJ196),Table1b!DJ196,Table1b!DJ196/N2O_GWP)</f>
        <v>1.2247822728344679E-3</v>
      </c>
      <c r="CY138" s="310">
        <f>IF(ISTEXT(Table1b!DK196),Table1b!DK196,Table1b!DK196/N2O_GWP)</f>
        <v>1.224782709874185E-3</v>
      </c>
      <c r="CZ138" s="310">
        <f>IF(ISTEXT(Table1b!DL196),Table1b!DL196,Table1b!DL196/N2O_GWP)</f>
        <v>1.2247830217013923E-3</v>
      </c>
      <c r="DA138" s="190"/>
      <c r="DB138" s="190"/>
      <c r="DC138" s="190"/>
      <c r="DD138" s="190"/>
      <c r="DE138" s="190"/>
      <c r="DF138" s="190"/>
      <c r="DG138" s="190"/>
      <c r="DH138" s="190"/>
      <c r="DI138" s="190"/>
      <c r="DJ138" s="190"/>
      <c r="DK138" s="190"/>
      <c r="DL138" s="190"/>
      <c r="DM138" s="190"/>
      <c r="DN138" s="190"/>
      <c r="DO138" s="190"/>
      <c r="DP138" s="190"/>
      <c r="DQ138" s="190"/>
      <c r="DR138" s="190"/>
      <c r="DS138" s="190"/>
      <c r="DT138" s="190"/>
      <c r="DU138" s="190"/>
      <c r="DV138" s="190"/>
      <c r="DW138" s="190"/>
      <c r="DX138" s="190"/>
      <c r="DY138" s="190"/>
      <c r="DZ138" s="190"/>
      <c r="EA138" s="190"/>
      <c r="EB138" s="190"/>
      <c r="EC138" s="190"/>
      <c r="ED138" s="190"/>
      <c r="EE138" s="190"/>
      <c r="EF138" s="190"/>
      <c r="EG138" s="190"/>
      <c r="EH138" s="190"/>
      <c r="EI138" s="190"/>
      <c r="EJ138" s="190"/>
      <c r="EK138" s="190"/>
      <c r="EL138" s="190"/>
      <c r="EM138" s="190"/>
      <c r="EN138" s="190"/>
      <c r="EO138" s="190"/>
      <c r="EP138" s="190"/>
      <c r="EQ138" s="190"/>
      <c r="ER138" s="190"/>
      <c r="ES138" s="190"/>
      <c r="ET138" s="190"/>
      <c r="EU138" s="190"/>
      <c r="EV138" s="190"/>
      <c r="EW138" s="190"/>
      <c r="EX138" s="190"/>
      <c r="EY138" s="190"/>
      <c r="EZ138" s="190"/>
      <c r="FA138" s="190"/>
      <c r="FB138" s="190"/>
      <c r="FC138" s="190"/>
      <c r="FD138" s="190"/>
      <c r="FE138" s="190"/>
      <c r="FF138" s="190"/>
      <c r="FG138" s="190"/>
      <c r="FH138" s="190"/>
      <c r="FI138" s="190"/>
      <c r="FJ138" s="190"/>
      <c r="FK138" s="190"/>
      <c r="FL138" s="190"/>
      <c r="FM138" s="190"/>
      <c r="FN138" s="190"/>
      <c r="FO138" s="190"/>
      <c r="FP138" s="190"/>
      <c r="FQ138" s="190"/>
      <c r="FR138" s="190"/>
      <c r="FS138" s="190"/>
      <c r="FT138" s="190"/>
      <c r="FU138" s="190"/>
      <c r="FV138" s="190"/>
      <c r="FW138" s="190"/>
      <c r="FX138" s="190"/>
      <c r="FY138" s="190"/>
      <c r="FZ138" s="190"/>
      <c r="GA138" s="190"/>
      <c r="GB138" s="190"/>
      <c r="GC138" s="190"/>
      <c r="GD138" s="190"/>
      <c r="GE138" s="190"/>
      <c r="GF138" s="190"/>
      <c r="GG138" s="190"/>
      <c r="GH138" s="190"/>
      <c r="GI138" s="190"/>
      <c r="GJ138" s="190"/>
      <c r="GK138" s="190"/>
      <c r="GL138" s="190"/>
      <c r="GM138" s="190"/>
      <c r="GN138" s="190"/>
      <c r="GO138" s="190"/>
      <c r="GP138" s="190"/>
      <c r="GQ138" s="190"/>
      <c r="GR138" s="190"/>
      <c r="GS138" s="190"/>
      <c r="GT138" s="190"/>
      <c r="GU138" s="190"/>
      <c r="GV138" s="190"/>
      <c r="GW138" s="190"/>
      <c r="GX138" s="190"/>
      <c r="GY138" s="190"/>
      <c r="GZ138" s="190"/>
      <c r="HA138" s="190"/>
      <c r="HB138" s="190"/>
      <c r="HC138" s="190"/>
      <c r="HD138" s="190"/>
      <c r="HE138" s="190"/>
      <c r="HF138" s="190"/>
      <c r="HG138" s="190"/>
      <c r="HH138" s="190"/>
      <c r="HI138" s="190"/>
      <c r="HJ138" s="190"/>
      <c r="HK138" s="190"/>
      <c r="HL138" s="190"/>
      <c r="HM138" s="190"/>
      <c r="HN138" s="190"/>
      <c r="HO138" s="190"/>
      <c r="HP138" s="190"/>
      <c r="HQ138" s="190"/>
      <c r="HR138" s="190"/>
      <c r="HS138" s="190"/>
      <c r="HT138" s="190"/>
      <c r="HU138" s="190"/>
      <c r="HV138" s="190"/>
      <c r="HW138" s="190"/>
      <c r="HX138" s="190"/>
      <c r="HY138" s="190"/>
      <c r="HZ138" s="190"/>
      <c r="IA138" s="190"/>
      <c r="IB138" s="190"/>
      <c r="IC138" s="190"/>
      <c r="ID138" s="190"/>
      <c r="IE138" s="190"/>
      <c r="IF138" s="190"/>
      <c r="IG138" s="190"/>
      <c r="IH138" s="190"/>
      <c r="II138" s="190"/>
      <c r="IJ138" s="190"/>
      <c r="IK138" s="190"/>
      <c r="IL138" s="190"/>
      <c r="IM138" s="190"/>
      <c r="IN138" s="190"/>
      <c r="IO138" s="190"/>
      <c r="IP138" s="190"/>
      <c r="IQ138" s="190"/>
      <c r="IR138" s="190"/>
      <c r="IS138" s="190"/>
      <c r="IT138" s="190"/>
      <c r="IU138" s="190"/>
      <c r="IV138" s="190"/>
      <c r="IW138" s="190"/>
      <c r="IX138" s="190"/>
      <c r="IY138" s="190"/>
      <c r="IZ138" s="190"/>
      <c r="JA138" s="190"/>
      <c r="JB138" s="190"/>
      <c r="JC138" s="190"/>
      <c r="JD138" s="190"/>
      <c r="JE138" s="190"/>
      <c r="JF138" s="190"/>
      <c r="JG138" s="190"/>
      <c r="JH138" s="190"/>
      <c r="JI138" s="190"/>
      <c r="JJ138" s="190"/>
      <c r="JK138" s="190"/>
      <c r="JL138" s="190"/>
      <c r="JM138" s="190"/>
      <c r="JN138" s="190"/>
      <c r="JO138" s="310">
        <f>Table1b!DM196</f>
        <v>1710.9302265399999</v>
      </c>
      <c r="JP138" s="85" t="str">
        <f>Table1b!DQ196</f>
        <v/>
      </c>
      <c r="JQ138" s="85" t="str">
        <f>Table1b!DR196</f>
        <v/>
      </c>
      <c r="JR138" s="310" t="str">
        <f>Table1b!DS196</f>
        <v/>
      </c>
      <c r="JS138" s="85" t="str">
        <f>Table1b!DT196</f>
        <v/>
      </c>
      <c r="JT138" s="85" t="str">
        <f>Table1b!DU196</f>
        <v/>
      </c>
      <c r="JU138" s="85">
        <f>Table1b!DV196</f>
        <v>1073.3469290432236</v>
      </c>
      <c r="JV138" s="85">
        <f>Table1b!DW196</f>
        <v>952.98808733494616</v>
      </c>
      <c r="JW138" s="310">
        <f>Table1b!DX196</f>
        <v>830.44013888933762</v>
      </c>
      <c r="JX138" s="85">
        <f>Table1b!DY196</f>
        <v>748.19337358089706</v>
      </c>
      <c r="JY138" s="85">
        <f>Table1b!DZ196</f>
        <v>668.4341944388616</v>
      </c>
      <c r="JZ138" s="85">
        <f>Table1b!EA196</f>
        <v>587.5461225224675</v>
      </c>
      <c r="KA138" s="85">
        <f>Table1b!EB196</f>
        <v>507.59734391391436</v>
      </c>
      <c r="KB138" s="310">
        <f>Table1b!EC196</f>
        <v>427.46866595089807</v>
      </c>
      <c r="KC138" s="85">
        <f>Table1b!ED196</f>
        <v>421.09366541012446</v>
      </c>
      <c r="KD138" s="85">
        <f>Table1b!EE196</f>
        <v>405.8004415737787</v>
      </c>
      <c r="KE138" s="85">
        <f>Table1b!EF196</f>
        <v>387.26079754906721</v>
      </c>
      <c r="KF138" s="85">
        <f>Table1b!EG196</f>
        <v>365.06359109714538</v>
      </c>
      <c r="KG138" s="310">
        <f>Table1b!EH196</f>
        <v>340.1456122170456</v>
      </c>
      <c r="KH138" s="85">
        <f>Table1b!EI196</f>
        <v>313.13960816688217</v>
      </c>
      <c r="KI138" s="85">
        <f>Table1b!EJ196</f>
        <v>292.84070086244031</v>
      </c>
      <c r="KJ138" s="85">
        <f>Table1b!EK196</f>
        <v>274.13060991276865</v>
      </c>
      <c r="KK138" s="85">
        <f>Table1b!EL196</f>
        <v>257.96357731033777</v>
      </c>
      <c r="KL138" s="310">
        <f>Table1b!EM196</f>
        <v>243.91357860318021</v>
      </c>
      <c r="KM138" s="310">
        <f>Table1b!EN196</f>
        <v>231.81670997154995</v>
      </c>
      <c r="KN138" s="310">
        <f>Table1b!EO196</f>
        <v>221.56673190081872</v>
      </c>
      <c r="KO138" s="310">
        <f>Table1b!EP196</f>
        <v>213.0343148429759</v>
      </c>
      <c r="KP138" s="310">
        <f>Table1b!EQ196</f>
        <v>206.09461499114744</v>
      </c>
      <c r="KQ138" s="310">
        <f>Table1b!ER196</f>
        <v>200.62147317939971</v>
      </c>
      <c r="KR138" s="310">
        <f>Table1b!ES196</f>
        <v>196.47737734134097</v>
      </c>
      <c r="KS138" s="310">
        <f>Table1b!ET196</f>
        <v>193.56212807253124</v>
      </c>
      <c r="KT138" s="310">
        <f>Table1b!EU196</f>
        <v>281.88936713227065</v>
      </c>
      <c r="KU138" s="310">
        <f>Table1b!EV196</f>
        <v>292.86703739363065</v>
      </c>
      <c r="KV138" s="310">
        <f>Table1b!EW196</f>
        <v>305.69778908126483</v>
      </c>
      <c r="KW138" s="190"/>
      <c r="KX138" s="190"/>
      <c r="KY138" s="190"/>
      <c r="KZ138" s="190"/>
      <c r="LA138" s="190"/>
      <c r="LB138" s="190"/>
      <c r="LC138" s="190"/>
      <c r="LD138" s="190"/>
      <c r="LE138" s="190"/>
      <c r="LF138" s="190"/>
      <c r="LG138" s="190"/>
      <c r="LH138" s="190"/>
      <c r="LI138" s="190"/>
      <c r="LJ138" s="190"/>
      <c r="LK138" s="190"/>
      <c r="LL138" s="190"/>
      <c r="LM138" s="190"/>
      <c r="LN138" s="190"/>
      <c r="LO138" s="190"/>
      <c r="LP138" s="190"/>
      <c r="LQ138" s="190"/>
      <c r="LR138" s="190"/>
      <c r="LS138" s="190"/>
      <c r="LT138" s="190"/>
      <c r="LU138" s="190"/>
      <c r="LV138" s="190"/>
      <c r="LW138" s="190"/>
      <c r="LX138" s="190"/>
      <c r="LY138" s="190"/>
      <c r="LZ138" s="190"/>
      <c r="MA138" s="190"/>
      <c r="MB138" s="190"/>
      <c r="MC138" s="190"/>
      <c r="MD138" s="190"/>
      <c r="ME138" s="190"/>
      <c r="MF138" s="190"/>
      <c r="MG138" s="190"/>
      <c r="MH138" s="190"/>
      <c r="MI138" s="190"/>
      <c r="MJ138" s="190"/>
      <c r="MK138" s="190"/>
      <c r="ML138" s="190"/>
      <c r="MM138" s="190"/>
      <c r="MN138" s="190"/>
      <c r="MO138" s="190"/>
      <c r="MP138" s="190"/>
      <c r="MQ138" s="190"/>
      <c r="MR138" s="190"/>
      <c r="MS138" s="190"/>
      <c r="MT138" s="190"/>
      <c r="MU138" s="190"/>
      <c r="MV138" s="190"/>
      <c r="MW138" s="190"/>
      <c r="MX138" s="190"/>
      <c r="MY138" s="190"/>
      <c r="MZ138" s="190"/>
      <c r="NA138" s="190"/>
      <c r="NB138" s="190"/>
      <c r="NC138" s="190"/>
      <c r="ND138" s="190"/>
      <c r="NE138" s="190"/>
      <c r="NF138" s="190"/>
      <c r="NG138" s="190"/>
      <c r="NH138" s="190"/>
      <c r="NI138" s="190"/>
      <c r="NJ138" s="190"/>
      <c r="NK138" s="190"/>
      <c r="NL138" s="190"/>
      <c r="NM138" s="169"/>
      <c r="NN138" s="169"/>
      <c r="NO138" s="169"/>
      <c r="NP138" s="169"/>
    </row>
    <row r="139" spans="1:380" ht="21" outlineLevel="1">
      <c r="A139" s="191" t="s">
        <v>334</v>
      </c>
      <c r="B139" s="208" t="s">
        <v>473</v>
      </c>
      <c r="C139" s="310">
        <f>Table1b!F197</f>
        <v>1692.666021708</v>
      </c>
      <c r="D139" s="85" t="str">
        <f>Table1b!J197</f>
        <v/>
      </c>
      <c r="E139" s="85" t="str">
        <f>Table1b!K197</f>
        <v/>
      </c>
      <c r="F139" s="310" t="str">
        <f>Table1b!L197</f>
        <v/>
      </c>
      <c r="G139" s="85" t="str">
        <f>Table1b!M197</f>
        <v/>
      </c>
      <c r="H139" s="85" t="str">
        <f>Table1b!N197</f>
        <v/>
      </c>
      <c r="I139" s="85">
        <f>Table1b!O197</f>
        <v>1415.5606939997199</v>
      </c>
      <c r="J139" s="85">
        <f>Table1b!P197</f>
        <v>1407.2730424097199</v>
      </c>
      <c r="K139" s="310">
        <f>Table1b!Q197</f>
        <v>1406.6925221433801</v>
      </c>
      <c r="L139" s="85">
        <f>Table1b!R197</f>
        <v>1390.46669658933</v>
      </c>
      <c r="M139" s="85">
        <f>Table1b!S197</f>
        <v>1373.1862243472499</v>
      </c>
      <c r="N139" s="85">
        <f>Table1b!T197</f>
        <v>1355.9024002056301</v>
      </c>
      <c r="O139" s="85">
        <f>Table1b!U197</f>
        <v>1337.21649168828</v>
      </c>
      <c r="P139" s="310">
        <f>Table1b!V197</f>
        <v>1324.04242053846</v>
      </c>
      <c r="Q139" s="85">
        <f>Table1b!W197</f>
        <v>1321.4988920564299</v>
      </c>
      <c r="R139" s="85">
        <f>Table1b!X197</f>
        <v>1316.45418341199</v>
      </c>
      <c r="S139" s="85">
        <f>Table1b!Y197</f>
        <v>1312.41397415595</v>
      </c>
      <c r="T139" s="85">
        <f>Table1b!Z197</f>
        <v>1307.56287758076</v>
      </c>
      <c r="U139" s="310">
        <f>Table1b!AA197</f>
        <v>1302.5282119109099</v>
      </c>
      <c r="V139" s="85">
        <f>Table1b!AB197</f>
        <v>1297.5116970418801</v>
      </c>
      <c r="W139" s="85">
        <f>Table1b!AC197</f>
        <v>1292.54138218041</v>
      </c>
      <c r="X139" s="85">
        <f>Table1b!AD197</f>
        <v>1292.52511735697</v>
      </c>
      <c r="Y139" s="85">
        <f>Table1b!AE197</f>
        <v>1292.5145113151</v>
      </c>
      <c r="Z139" s="310">
        <f>Table1b!AF197</f>
        <v>1292.5284187592599</v>
      </c>
      <c r="AA139" s="310">
        <f>Table1b!AG197</f>
        <v>1292.5800421481699</v>
      </c>
      <c r="AB139" s="310">
        <f>Table1b!AH197</f>
        <v>1292.60036662637</v>
      </c>
      <c r="AC139" s="310">
        <f>Table1b!AI197</f>
        <v>1292.5950407908399</v>
      </c>
      <c r="AD139" s="310">
        <f>Table1b!AJ197</f>
        <v>1292.5841435053801</v>
      </c>
      <c r="AE139" s="310">
        <f>Table1b!AK197</f>
        <v>1292.5676747699799</v>
      </c>
      <c r="AF139" s="310">
        <f>Table1b!AL197</f>
        <v>1292.54354774901</v>
      </c>
      <c r="AG139" s="310">
        <f>Table1b!AM197</f>
        <v>1292.53192742991</v>
      </c>
      <c r="AH139" s="310">
        <f>Table1b!AN197</f>
        <v>1292.5231886641</v>
      </c>
      <c r="AI139" s="310">
        <f>Table1b!AO197</f>
        <v>1292.51733145158</v>
      </c>
      <c r="AJ139" s="310">
        <f>Table1b!AP197</f>
        <v>1292.51435579236</v>
      </c>
      <c r="AK139" s="310">
        <f>IF(ISTEXT(Table1b!AQ197),Table1b!AQ197,Table1b!AQ197/CH4_GWP)</f>
        <v>3.1828049999999997</v>
      </c>
      <c r="AL139" s="85" t="str">
        <f>IF(ISTEXT(Table1b!AU197),Table1b!AU197,Table1b!AU197/CH4_GWP)</f>
        <v/>
      </c>
      <c r="AM139" s="85" t="str">
        <f>IF(ISTEXT(Table1b!AV197),Table1b!AV197,Table1b!AV197/CH4_GWP)</f>
        <v/>
      </c>
      <c r="AN139" s="85" t="str">
        <f>IF(ISTEXT(Table1b!AW197),Table1b!AW197,Table1b!AW197/CH4_GWP)</f>
        <v/>
      </c>
      <c r="AO139" s="85" t="str">
        <f>IF(ISTEXT(Table1b!AX197),Table1b!AX197,Table1b!AX197/CH4_GWP)</f>
        <v/>
      </c>
      <c r="AP139" s="85" t="str">
        <f>IF(ISTEXT(Table1b!AY197),Table1b!AY197,Table1b!AY197/CH4_GWP)</f>
        <v/>
      </c>
      <c r="AQ139" s="85">
        <f>IF(ISTEXT(Table1b!AZ197),Table1b!AZ197,Table1b!AZ197/CH4_GWP)</f>
        <v>1.2537465493066822</v>
      </c>
      <c r="AR139" s="85">
        <f>IF(ISTEXT(Table1b!BA197),Table1b!BA197,Table1b!BA197/CH4_GWP)</f>
        <v>1.2537650269000677</v>
      </c>
      <c r="AS139" s="85">
        <f>IF(ISTEXT(Table1b!BB197),Table1b!BB197,Table1b!BB197/CH4_GWP)</f>
        <v>1.2537820359757927</v>
      </c>
      <c r="AT139" s="85">
        <f>IF(ISTEXT(Table1b!BC197),Table1b!BC197,Table1b!BC197/CH4_GWP)</f>
        <v>1.1227334541514213</v>
      </c>
      <c r="AU139" s="85">
        <f>IF(ISTEXT(Table1b!BD197),Table1b!BD197,Table1b!BD197/CH4_GWP)</f>
        <v>0.99168487157226071</v>
      </c>
      <c r="AV139" s="85">
        <f>IF(ISTEXT(Table1b!BE197),Table1b!BE197,Table1b!BE197/CH4_GWP)</f>
        <v>0.86063451167928218</v>
      </c>
      <c r="AW139" s="85">
        <f>IF(ISTEXT(Table1b!BF197),Table1b!BF197,Table1b!BF197/CH4_GWP)</f>
        <v>0.72876495543914288</v>
      </c>
      <c r="AX139" s="85">
        <f>IF(ISTEXT(Table1b!BG197),Table1b!BG197,Table1b!BG197/CH4_GWP)</f>
        <v>0.64259072538972506</v>
      </c>
      <c r="AY139" s="85">
        <f>IF(ISTEXT(Table1b!BH197),Table1b!BH197,Table1b!BH197/CH4_GWP)</f>
        <v>0.64264269676968577</v>
      </c>
      <c r="AZ139" s="85">
        <f>IF(ISTEXT(Table1b!BI197),Table1b!BI197,Table1b!BI197/CH4_GWP)</f>
        <v>0.64267076752814289</v>
      </c>
      <c r="BA139" s="85">
        <f>IF(ISTEXT(Table1b!BJ197),Table1b!BJ197,Table1b!BJ197/CH4_GWP)</f>
        <v>0.64650669837601782</v>
      </c>
      <c r="BB139" s="85">
        <f>IF(ISTEXT(Table1b!BK197),Table1b!BK197,Table1b!BK197/CH4_GWP)</f>
        <v>0.64718218570417496</v>
      </c>
      <c r="BC139" s="310">
        <f>IF(ISTEXT(Table1b!BL197),Table1b!BL197,Table1b!BL197/CH4_GWP)</f>
        <v>0.64718640172041064</v>
      </c>
      <c r="BD139" s="85">
        <f>IF(ISTEXT(Table1b!BM197),Table1b!BM197,Table1b!BM197/CH4_GWP)</f>
        <v>0.64719061773664632</v>
      </c>
      <c r="BE139" s="85">
        <f>IF(ISTEXT(Table1b!BN197),Table1b!BN197,Table1b!BN197/CH4_GWP)</f>
        <v>0.64719483375288223</v>
      </c>
      <c r="BF139" s="85">
        <f>IF(ISTEXT(Table1b!BO197),Table1b!BO197,Table1b!BO197/CH4_GWP)</f>
        <v>0.64719483375288223</v>
      </c>
      <c r="BG139" s="85">
        <f>IF(ISTEXT(Table1b!BP197),Table1b!BP197,Table1b!BP197/CH4_GWP)</f>
        <v>0.64732355836562494</v>
      </c>
      <c r="BH139" s="310">
        <f>IF(ISTEXT(Table1b!BQ197),Table1b!BQ197,Table1b!BQ197/CH4_GWP)</f>
        <v>0.64732355836562494</v>
      </c>
      <c r="BI139" s="310">
        <f>IF(ISTEXT(Table1b!BR197),Table1b!BR197,Table1b!BR197/CH4_GWP)</f>
        <v>0.64748784592851794</v>
      </c>
      <c r="BJ139" s="310">
        <f>IF(ISTEXT(Table1b!BS197),Table1b!BS197,Table1b!BS197/CH4_GWP)</f>
        <v>0.64748784592851794</v>
      </c>
      <c r="BK139" s="310">
        <f>IF(ISTEXT(Table1b!BT197),Table1b!BT197,Table1b!BT197/CH4_GWP)</f>
        <v>0.64748784592851794</v>
      </c>
      <c r="BL139" s="310">
        <f>IF(ISTEXT(Table1b!BU197),Table1b!BU197,Table1b!BU197/CH4_GWP)</f>
        <v>0.64748784592851794</v>
      </c>
      <c r="BM139" s="310">
        <f>IF(ISTEXT(Table1b!BV197),Table1b!BV197,Table1b!BV197/CH4_GWP)</f>
        <v>0.64748784592851794</v>
      </c>
      <c r="BN139" s="310">
        <f>IF(ISTEXT(Table1b!BW197),Table1b!BW197,Table1b!BW197/CH4_GWP)</f>
        <v>0.64748784592851794</v>
      </c>
      <c r="BO139" s="310">
        <f>IF(ISTEXT(Table1b!BX197),Table1b!BX197,Table1b!BX197/CH4_GWP)</f>
        <v>0.64748784592851794</v>
      </c>
      <c r="BP139" s="310">
        <f>IF(ISTEXT(Table1b!BY197),Table1b!BY197,Table1b!BY197/CH4_GWP)</f>
        <v>0.64748784592851794</v>
      </c>
      <c r="BQ139" s="310">
        <f>IF(ISTEXT(Table1b!BZ197),Table1b!BZ197,Table1b!BZ197/CH4_GWP)</f>
        <v>0.64748784592851794</v>
      </c>
      <c r="BR139" s="310">
        <f>IF(ISTEXT(Table1b!CA197),Table1b!CA197,Table1b!CA197/CH4_GWP)</f>
        <v>0.64748784592851794</v>
      </c>
      <c r="BS139" s="310">
        <f>IF(ISTEXT(Table1b!CB197),Table1b!CB197,Table1b!CB197/N2O_GWP)</f>
        <v>2.1861000000000002E-2</v>
      </c>
      <c r="BT139" s="85" t="str">
        <f>IF(ISTEXT(Table1b!CF197),Table1b!CF197,Table1b!CF197/N2O_GWP)</f>
        <v/>
      </c>
      <c r="BU139" s="85" t="str">
        <f>IF(ISTEXT(Table1b!CG197),Table1b!CG197,Table1b!CG197/N2O_GWP)</f>
        <v/>
      </c>
      <c r="BV139" s="310" t="str">
        <f>IF(ISTEXT(Table1b!CH197),Table1b!CH197,Table1b!CH197/N2O_GWP)</f>
        <v/>
      </c>
      <c r="BW139" s="85" t="str">
        <f>IF(ISTEXT(Table1b!CI197),Table1b!CI197,Table1b!CI197/N2O_GWP)</f>
        <v/>
      </c>
      <c r="BX139" s="85" t="str">
        <f>IF(ISTEXT(Table1b!CJ197),Table1b!CJ197,Table1b!CJ197/N2O_GWP)</f>
        <v/>
      </c>
      <c r="BY139" s="85">
        <f>IF(ISTEXT(Table1b!CK197),Table1b!CK197,Table1b!CK197/N2O_GWP)</f>
        <v>2.1860922782009549E-2</v>
      </c>
      <c r="BZ139" s="85">
        <f>IF(ISTEXT(Table1b!CL197),Table1b!CL197,Table1b!CL197/N2O_GWP)</f>
        <v>2.1860922782009549E-2</v>
      </c>
      <c r="CA139" s="310">
        <f>IF(ISTEXT(Table1b!CM197),Table1b!CM197,Table1b!CM197/N2O_GWP)</f>
        <v>2.1860922782009549E-2</v>
      </c>
      <c r="CB139" s="85">
        <f>IF(ISTEXT(Table1b!CN197),Table1b!CN197,Table1b!CN197/N2O_GWP)</f>
        <v>1.9437089018009546E-2</v>
      </c>
      <c r="CC139" s="85">
        <f>IF(ISTEXT(Table1b!CO197),Table1b!CO197,Table1b!CO197/N2O_GWP)</f>
        <v>1.7013255254009547E-2</v>
      </c>
      <c r="CD139" s="85">
        <f>IF(ISTEXT(Table1b!CP197),Table1b!CP197,Table1b!CP197/N2O_GWP)</f>
        <v>1.4589421490009585E-2</v>
      </c>
      <c r="CE139" s="85">
        <f>IF(ISTEXT(Table1b!CQ197),Table1b!CQ197,Table1b!CQ197/N2O_GWP)</f>
        <v>1.2165587726009586E-2</v>
      </c>
      <c r="CF139" s="310">
        <f>IF(ISTEXT(Table1b!CR197),Table1b!CR197,Table1b!CR197/N2O_GWP)</f>
        <v>1.0571468247723849E-2</v>
      </c>
      <c r="CG139" s="85">
        <f>IF(ISTEXT(Table1b!CS197),Table1b!CS197,Table1b!CS197/N2O_GWP)</f>
        <v>1.0571468247723849E-2</v>
      </c>
      <c r="CH139" s="85">
        <f>IF(ISTEXT(Table1b!CT197),Table1b!CT197,Table1b!CT197/N2O_GWP)</f>
        <v>1.0571468247723849E-2</v>
      </c>
      <c r="CI139" s="85">
        <f>IF(ISTEXT(Table1b!CU197),Table1b!CU197,Table1b!CU197/N2O_GWP)</f>
        <v>1.0571468247723849E-2</v>
      </c>
      <c r="CJ139" s="85">
        <f>IF(ISTEXT(Table1b!CV197),Table1b!CV197,Table1b!CV197/N2O_GWP)</f>
        <v>1.0571468247723849E-2</v>
      </c>
      <c r="CK139" s="310">
        <f>IF(ISTEXT(Table1b!CW197),Table1b!CW197,Table1b!CW197/N2O_GWP)</f>
        <v>1.0571468247723849E-2</v>
      </c>
      <c r="CL139" s="85">
        <f>IF(ISTEXT(Table1b!CX197),Table1b!CX197,Table1b!CX197/N2O_GWP)</f>
        <v>1.0571468247723849E-2</v>
      </c>
      <c r="CM139" s="85">
        <f>IF(ISTEXT(Table1b!CY197),Table1b!CY197,Table1b!CY197/N2O_GWP)</f>
        <v>1.0571468247723849E-2</v>
      </c>
      <c r="CN139" s="85">
        <f>IF(ISTEXT(Table1b!CZ197),Table1b!CZ197,Table1b!CZ197/N2O_GWP)</f>
        <v>1.0571468247723849E-2</v>
      </c>
      <c r="CO139" s="85">
        <f>IF(ISTEXT(Table1b!DA197),Table1b!DA197,Table1b!DA197/N2O_GWP)</f>
        <v>1.0571468247723849E-2</v>
      </c>
      <c r="CP139" s="310">
        <f>IF(ISTEXT(Table1b!DB197),Table1b!DB197,Table1b!DB197/N2O_GWP)</f>
        <v>1.0571468247723849E-2</v>
      </c>
      <c r="CQ139" s="310">
        <f>IF(ISTEXT(Table1b!DC197),Table1b!DC197,Table1b!DC197/N2O_GWP)</f>
        <v>1.0571468247723849E-2</v>
      </c>
      <c r="CR139" s="310">
        <f>IF(ISTEXT(Table1b!DD197),Table1b!DD197,Table1b!DD197/N2O_GWP)</f>
        <v>1.0571468247723849E-2</v>
      </c>
      <c r="CS139" s="310">
        <f>IF(ISTEXT(Table1b!DE197),Table1b!DE197,Table1b!DE197/N2O_GWP)</f>
        <v>1.0571468247723849E-2</v>
      </c>
      <c r="CT139" s="310">
        <f>IF(ISTEXT(Table1b!DF197),Table1b!DF197,Table1b!DF197/N2O_GWP)</f>
        <v>1.0571468247723849E-2</v>
      </c>
      <c r="CU139" s="310">
        <f>IF(ISTEXT(Table1b!DG197),Table1b!DG197,Table1b!DG197/N2O_GWP)</f>
        <v>1.0571468247723849E-2</v>
      </c>
      <c r="CV139" s="310">
        <f>IF(ISTEXT(Table1b!DH197),Table1b!DH197,Table1b!DH197/N2O_GWP)</f>
        <v>1.0571468247723849E-2</v>
      </c>
      <c r="CW139" s="310">
        <f>IF(ISTEXT(Table1b!DI197),Table1b!DI197,Table1b!DI197/N2O_GWP)</f>
        <v>1.0571468247723849E-2</v>
      </c>
      <c r="CX139" s="310">
        <f>IF(ISTEXT(Table1b!DJ197),Table1b!DJ197,Table1b!DJ197/N2O_GWP)</f>
        <v>1.0571468247723849E-2</v>
      </c>
      <c r="CY139" s="310">
        <f>IF(ISTEXT(Table1b!DK197),Table1b!DK197,Table1b!DK197/N2O_GWP)</f>
        <v>1.0571468247723849E-2</v>
      </c>
      <c r="CZ139" s="310">
        <f>IF(ISTEXT(Table1b!DL197),Table1b!DL197,Table1b!DL197/N2O_GWP)</f>
        <v>1.0571468247723849E-2</v>
      </c>
      <c r="DA139" s="190"/>
      <c r="DB139" s="190"/>
      <c r="DC139" s="190"/>
      <c r="DD139" s="190"/>
      <c r="DE139" s="190"/>
      <c r="DF139" s="190"/>
      <c r="DG139" s="190"/>
      <c r="DH139" s="190"/>
      <c r="DI139" s="190"/>
      <c r="DJ139" s="190"/>
      <c r="DK139" s="190"/>
      <c r="DL139" s="190"/>
      <c r="DM139" s="190"/>
      <c r="DN139" s="190"/>
      <c r="DO139" s="190"/>
      <c r="DP139" s="190"/>
      <c r="DQ139" s="190"/>
      <c r="DR139" s="190"/>
      <c r="DS139" s="190"/>
      <c r="DT139" s="190"/>
      <c r="DU139" s="190"/>
      <c r="DV139" s="190"/>
      <c r="DW139" s="190"/>
      <c r="DX139" s="190"/>
      <c r="DY139" s="190"/>
      <c r="DZ139" s="190"/>
      <c r="EA139" s="190"/>
      <c r="EB139" s="190"/>
      <c r="EC139" s="190"/>
      <c r="ED139" s="190"/>
      <c r="EE139" s="190"/>
      <c r="EF139" s="190"/>
      <c r="EG139" s="190"/>
      <c r="EH139" s="190"/>
      <c r="EI139" s="190"/>
      <c r="EJ139" s="190"/>
      <c r="EK139" s="190"/>
      <c r="EL139" s="190"/>
      <c r="EM139" s="190"/>
      <c r="EN139" s="190"/>
      <c r="EO139" s="190"/>
      <c r="EP139" s="190"/>
      <c r="EQ139" s="190"/>
      <c r="ER139" s="190"/>
      <c r="ES139" s="190"/>
      <c r="ET139" s="190"/>
      <c r="EU139" s="190"/>
      <c r="EV139" s="190"/>
      <c r="EW139" s="190"/>
      <c r="EX139" s="190"/>
      <c r="EY139" s="190"/>
      <c r="EZ139" s="190"/>
      <c r="FA139" s="190"/>
      <c r="FB139" s="190"/>
      <c r="FC139" s="190"/>
      <c r="FD139" s="190"/>
      <c r="FE139" s="190"/>
      <c r="FF139" s="190"/>
      <c r="FG139" s="190"/>
      <c r="FH139" s="190"/>
      <c r="FI139" s="190"/>
      <c r="FJ139" s="190"/>
      <c r="FK139" s="190"/>
      <c r="FL139" s="190"/>
      <c r="FM139" s="190"/>
      <c r="FN139" s="190"/>
      <c r="FO139" s="190"/>
      <c r="FP139" s="190"/>
      <c r="FQ139" s="190"/>
      <c r="FR139" s="190"/>
      <c r="FS139" s="190"/>
      <c r="FT139" s="190"/>
      <c r="FU139" s="190"/>
      <c r="FV139" s="190"/>
      <c r="FW139" s="190"/>
      <c r="FX139" s="190"/>
      <c r="FY139" s="190"/>
      <c r="FZ139" s="190"/>
      <c r="GA139" s="190"/>
      <c r="GB139" s="190"/>
      <c r="GC139" s="190"/>
      <c r="GD139" s="190"/>
      <c r="GE139" s="190"/>
      <c r="GF139" s="190"/>
      <c r="GG139" s="190"/>
      <c r="GH139" s="190"/>
      <c r="GI139" s="190"/>
      <c r="GJ139" s="190"/>
      <c r="GK139" s="190"/>
      <c r="GL139" s="190"/>
      <c r="GM139" s="190"/>
      <c r="GN139" s="190"/>
      <c r="GO139" s="190"/>
      <c r="GP139" s="190"/>
      <c r="GQ139" s="190"/>
      <c r="GR139" s="190"/>
      <c r="GS139" s="190"/>
      <c r="GT139" s="190"/>
      <c r="GU139" s="190"/>
      <c r="GV139" s="190"/>
      <c r="GW139" s="190"/>
      <c r="GX139" s="190"/>
      <c r="GY139" s="190"/>
      <c r="GZ139" s="190"/>
      <c r="HA139" s="190"/>
      <c r="HB139" s="190"/>
      <c r="HC139" s="190"/>
      <c r="HD139" s="190"/>
      <c r="HE139" s="190"/>
      <c r="HF139" s="190"/>
      <c r="HG139" s="190"/>
      <c r="HH139" s="190"/>
      <c r="HI139" s="190"/>
      <c r="HJ139" s="190"/>
      <c r="HK139" s="190"/>
      <c r="HL139" s="190"/>
      <c r="HM139" s="190"/>
      <c r="HN139" s="190"/>
      <c r="HO139" s="190"/>
      <c r="HP139" s="190"/>
      <c r="HQ139" s="190"/>
      <c r="HR139" s="190"/>
      <c r="HS139" s="190"/>
      <c r="HT139" s="190"/>
      <c r="HU139" s="190"/>
      <c r="HV139" s="190"/>
      <c r="HW139" s="190"/>
      <c r="HX139" s="190"/>
      <c r="HY139" s="190"/>
      <c r="HZ139" s="190"/>
      <c r="IA139" s="190"/>
      <c r="IB139" s="190"/>
      <c r="IC139" s="190"/>
      <c r="ID139" s="190"/>
      <c r="IE139" s="190"/>
      <c r="IF139" s="190"/>
      <c r="IG139" s="190"/>
      <c r="IH139" s="190"/>
      <c r="II139" s="190"/>
      <c r="IJ139" s="190"/>
      <c r="IK139" s="190"/>
      <c r="IL139" s="190"/>
      <c r="IM139" s="190"/>
      <c r="IN139" s="190"/>
      <c r="IO139" s="190"/>
      <c r="IP139" s="190"/>
      <c r="IQ139" s="190"/>
      <c r="IR139" s="190"/>
      <c r="IS139" s="190"/>
      <c r="IT139" s="190"/>
      <c r="IU139" s="190"/>
      <c r="IV139" s="190"/>
      <c r="IW139" s="190"/>
      <c r="IX139" s="190"/>
      <c r="IY139" s="190"/>
      <c r="IZ139" s="190"/>
      <c r="JA139" s="190"/>
      <c r="JB139" s="190"/>
      <c r="JC139" s="190"/>
      <c r="JD139" s="190"/>
      <c r="JE139" s="190"/>
      <c r="JF139" s="190"/>
      <c r="JG139" s="190"/>
      <c r="JH139" s="190"/>
      <c r="JI139" s="190"/>
      <c r="JJ139" s="190"/>
      <c r="JK139" s="190"/>
      <c r="JL139" s="190"/>
      <c r="JM139" s="190"/>
      <c r="JN139" s="190"/>
      <c r="JO139" s="310">
        <f>Table1b!DM197</f>
        <v>1787.577726708</v>
      </c>
      <c r="JP139" s="85" t="str">
        <f>Table1b!DQ197</f>
        <v/>
      </c>
      <c r="JQ139" s="85" t="str">
        <f>Table1b!DR197</f>
        <v/>
      </c>
      <c r="JR139" s="310" t="str">
        <f>Table1b!DS197</f>
        <v/>
      </c>
      <c r="JS139" s="85" t="str">
        <f>Table1b!DT197</f>
        <v/>
      </c>
      <c r="JT139" s="85" t="str">
        <f>Table1b!DU197</f>
        <v/>
      </c>
      <c r="JU139" s="85">
        <f>Table1b!DV197</f>
        <v>1456.4587419175396</v>
      </c>
      <c r="JV139" s="85">
        <f>Table1b!DW197</f>
        <v>1448.1716077001545</v>
      </c>
      <c r="JW139" s="310">
        <f>Table1b!DX197</f>
        <v>1447.5915636879349</v>
      </c>
      <c r="JX139" s="85">
        <f>Table1b!DY197</f>
        <v>1427.0540618953423</v>
      </c>
      <c r="JY139" s="85">
        <f>Table1b!DZ197</f>
        <v>1405.4619133935857</v>
      </c>
      <c r="JZ139" s="85">
        <f>Table1b!EA197</f>
        <v>1383.8663632275025</v>
      </c>
      <c r="KA139" s="85">
        <f>Table1b!EB197</f>
        <v>1360.8457911879686</v>
      </c>
      <c r="KB139" s="310">
        <f>Table1b!EC197</f>
        <v>1344.836399935019</v>
      </c>
      <c r="KC139" s="85">
        <f>Table1b!ED197</f>
        <v>1342.2943266516279</v>
      </c>
      <c r="KD139" s="85">
        <f>Table1b!EE197</f>
        <v>1337.2504039884248</v>
      </c>
      <c r="KE139" s="85">
        <f>Table1b!EF197</f>
        <v>1333.3176007961251</v>
      </c>
      <c r="KF139" s="85">
        <f>Table1b!EG197</f>
        <v>1328.4854178661235</v>
      </c>
      <c r="KG139" s="310">
        <f>Table1b!EH197</f>
        <v>1323.4508702447281</v>
      </c>
      <c r="KH139" s="85">
        <f>Table1b!EI197</f>
        <v>1318.4344734241529</v>
      </c>
      <c r="KI139" s="85">
        <f>Table1b!EJ197</f>
        <v>1313.4642766111374</v>
      </c>
      <c r="KJ139" s="85">
        <f>Table1b!EK197</f>
        <v>1313.4480117876974</v>
      </c>
      <c r="KK139" s="85">
        <f>Table1b!EL197</f>
        <v>1313.4410100349842</v>
      </c>
      <c r="KL139" s="310">
        <f>Table1b!EM197</f>
        <v>1313.4549174791441</v>
      </c>
      <c r="KM139" s="310">
        <f>Table1b!EN197</f>
        <v>1313.5111409198153</v>
      </c>
      <c r="KN139" s="310">
        <f>Table1b!EO197</f>
        <v>1313.5314653980154</v>
      </c>
      <c r="KO139" s="310">
        <f>Table1b!EP197</f>
        <v>1313.5261395624852</v>
      </c>
      <c r="KP139" s="310">
        <f>Table1b!EQ197</f>
        <v>1313.5152422770254</v>
      </c>
      <c r="KQ139" s="310">
        <f>Table1b!ER197</f>
        <v>1313.4987735416253</v>
      </c>
      <c r="KR139" s="310">
        <f>Table1b!ES197</f>
        <v>1313.4746465206554</v>
      </c>
      <c r="KS139" s="310">
        <f>Table1b!ET197</f>
        <v>1313.4630262015553</v>
      </c>
      <c r="KT139" s="310">
        <f>Table1b!EU197</f>
        <v>1313.4542874357453</v>
      </c>
      <c r="KU139" s="310">
        <f>Table1b!EV197</f>
        <v>1313.4484302232254</v>
      </c>
      <c r="KV139" s="310">
        <f>Table1b!EW197</f>
        <v>1313.4454545640053</v>
      </c>
      <c r="KW139" s="190"/>
      <c r="KX139" s="190"/>
      <c r="KY139" s="190"/>
      <c r="KZ139" s="190"/>
      <c r="LA139" s="190"/>
      <c r="LB139" s="190"/>
      <c r="LC139" s="190"/>
      <c r="LD139" s="190"/>
      <c r="LE139" s="190"/>
      <c r="LF139" s="190"/>
      <c r="LG139" s="190"/>
      <c r="LH139" s="190"/>
      <c r="LI139" s="190"/>
      <c r="LJ139" s="190"/>
      <c r="LK139" s="190"/>
      <c r="LL139" s="190"/>
      <c r="LM139" s="190"/>
      <c r="LN139" s="190"/>
      <c r="LO139" s="190"/>
      <c r="LP139" s="190"/>
      <c r="LQ139" s="190"/>
      <c r="LR139" s="190"/>
      <c r="LS139" s="190"/>
      <c r="LT139" s="190"/>
      <c r="LU139" s="190"/>
      <c r="LV139" s="190"/>
      <c r="LW139" s="190"/>
      <c r="LX139" s="190"/>
      <c r="LY139" s="190"/>
      <c r="LZ139" s="190"/>
      <c r="MA139" s="190"/>
      <c r="MB139" s="190"/>
      <c r="MC139" s="190"/>
      <c r="MD139" s="190"/>
      <c r="ME139" s="190"/>
      <c r="MF139" s="190"/>
      <c r="MG139" s="190"/>
      <c r="MH139" s="190"/>
      <c r="MI139" s="190"/>
      <c r="MJ139" s="190"/>
      <c r="MK139" s="190"/>
      <c r="ML139" s="190"/>
      <c r="MM139" s="190"/>
      <c r="MN139" s="190"/>
      <c r="MO139" s="190"/>
      <c r="MP139" s="190"/>
      <c r="MQ139" s="190"/>
      <c r="MR139" s="190"/>
      <c r="MS139" s="190"/>
      <c r="MT139" s="190"/>
      <c r="MU139" s="190"/>
      <c r="MV139" s="190"/>
      <c r="MW139" s="190"/>
      <c r="MX139" s="190"/>
      <c r="MY139" s="190"/>
      <c r="MZ139" s="190"/>
      <c r="NA139" s="190"/>
      <c r="NB139" s="190"/>
      <c r="NC139" s="190"/>
      <c r="ND139" s="190"/>
      <c r="NE139" s="190"/>
      <c r="NF139" s="190"/>
      <c r="NG139" s="190"/>
      <c r="NH139" s="190"/>
      <c r="NI139" s="190"/>
      <c r="NJ139" s="190"/>
      <c r="NK139" s="190"/>
      <c r="NL139" s="190"/>
      <c r="NM139" s="169"/>
      <c r="NN139" s="169"/>
      <c r="NO139" s="169"/>
      <c r="NP139" s="169"/>
    </row>
    <row r="140" spans="1:380" ht="21" outlineLevel="1">
      <c r="A140" s="191" t="s">
        <v>335</v>
      </c>
      <c r="B140" s="208" t="s">
        <v>473</v>
      </c>
      <c r="C140" s="310">
        <f>Table1b!F198</f>
        <v>1064.1805082233</v>
      </c>
      <c r="D140" s="85" t="str">
        <f>Table1b!J198</f>
        <v/>
      </c>
      <c r="E140" s="85" t="str">
        <f>Table1b!K198</f>
        <v/>
      </c>
      <c r="F140" s="310" t="str">
        <f>Table1b!L198</f>
        <v/>
      </c>
      <c r="G140" s="85" t="str">
        <f>Table1b!M198</f>
        <v/>
      </c>
      <c r="H140" s="85" t="str">
        <f>Table1b!N198</f>
        <v/>
      </c>
      <c r="I140" s="85">
        <f>Table1b!O198</f>
        <v>819.18598648681098</v>
      </c>
      <c r="J140" s="85">
        <f>Table1b!P198</f>
        <v>671.83731367937003</v>
      </c>
      <c r="K140" s="310">
        <f>Table1b!Q198</f>
        <v>675.88148963894503</v>
      </c>
      <c r="L140" s="85">
        <f>Table1b!R198</f>
        <v>677.54167444157201</v>
      </c>
      <c r="M140" s="85">
        <f>Table1b!S198</f>
        <v>719.32460169619196</v>
      </c>
      <c r="N140" s="85">
        <f>Table1b!T198</f>
        <v>721.11219385648803</v>
      </c>
      <c r="O140" s="85">
        <f>Table1b!U198</f>
        <v>710.36356627063196</v>
      </c>
      <c r="P140" s="310">
        <f>Table1b!V198</f>
        <v>903.20454627715901</v>
      </c>
      <c r="Q140" s="85">
        <f>Table1b!W198</f>
        <v>304.97764682504101</v>
      </c>
      <c r="R140" s="85">
        <f>Table1b!X198</f>
        <v>285.97784697252399</v>
      </c>
      <c r="S140" s="85">
        <f>Table1b!Y198</f>
        <v>266.99763993225901</v>
      </c>
      <c r="T140" s="85">
        <f>Table1b!Z198</f>
        <v>242.942492871468</v>
      </c>
      <c r="U140" s="310">
        <f>Table1b!AA198</f>
        <v>218.91860822216199</v>
      </c>
      <c r="V140" s="85">
        <f>Table1b!AB198</f>
        <v>194.84572551188199</v>
      </c>
      <c r="W140" s="85">
        <f>Table1b!AC198</f>
        <v>168.12055354414599</v>
      </c>
      <c r="X140" s="85">
        <f>Table1b!AD198</f>
        <v>141.78861079200101</v>
      </c>
      <c r="Y140" s="85">
        <f>Table1b!AE198</f>
        <v>123.184193812755</v>
      </c>
      <c r="Z140" s="310">
        <f>Table1b!AF198</f>
        <v>104.326977543429</v>
      </c>
      <c r="AA140" s="310">
        <f>Table1b!AG198</f>
        <v>100.09025547917101</v>
      </c>
      <c r="AB140" s="310">
        <f>Table1b!AH198</f>
        <v>94.317538157838896</v>
      </c>
      <c r="AC140" s="310">
        <f>Table1b!AI198</f>
        <v>88.467943791522202</v>
      </c>
      <c r="AD140" s="310">
        <f>Table1b!AJ198</f>
        <v>82.620102420398794</v>
      </c>
      <c r="AE140" s="310">
        <f>Table1b!AK198</f>
        <v>76.774014044468601</v>
      </c>
      <c r="AF140" s="310">
        <f>Table1b!AL198</f>
        <v>71.365675921530595</v>
      </c>
      <c r="AG140" s="310">
        <f>Table1b!AM198</f>
        <v>64.834768115065899</v>
      </c>
      <c r="AH140" s="310">
        <f>Table1b!AN198</f>
        <v>58.303860308601202</v>
      </c>
      <c r="AI140" s="310">
        <f>Table1b!AO198</f>
        <v>51.772952502136498</v>
      </c>
      <c r="AJ140" s="310">
        <f>Table1b!AP198</f>
        <v>41.811427434988403</v>
      </c>
      <c r="AK140" s="310" t="str">
        <f>IF(ISTEXT(Table1b!AQ198),Table1b!AQ198,Table1b!AQ198/CH4_GWP)</f>
        <v>NK</v>
      </c>
      <c r="AL140" s="85" t="str">
        <f>IF(ISTEXT(Table1b!AU198),Table1b!AU198,Table1b!AU198/CH4_GWP)</f>
        <v/>
      </c>
      <c r="AM140" s="85" t="str">
        <f>IF(ISTEXT(Table1b!AV198),Table1b!AV198,Table1b!AV198/CH4_GWP)</f>
        <v/>
      </c>
      <c r="AN140" s="85" t="str">
        <f>IF(ISTEXT(Table1b!AW198),Table1b!AW198,Table1b!AW198/CH4_GWP)</f>
        <v/>
      </c>
      <c r="AO140" s="85" t="str">
        <f>IF(ISTEXT(Table1b!AX198),Table1b!AX198,Table1b!AX198/CH4_GWP)</f>
        <v/>
      </c>
      <c r="AP140" s="85" t="str">
        <f>IF(ISTEXT(Table1b!AY198),Table1b!AY198,Table1b!AY198/CH4_GWP)</f>
        <v/>
      </c>
      <c r="AQ140" s="85">
        <f>IF(ISTEXT(Table1b!AZ198),Table1b!AZ198,Table1b!AZ198/CH4_GWP)</f>
        <v>0.9550670901709285</v>
      </c>
      <c r="AR140" s="85">
        <f>IF(ISTEXT(Table1b!BA198),Table1b!BA198,Table1b!BA198/CH4_GWP)</f>
        <v>0.94958559575820711</v>
      </c>
      <c r="AS140" s="85">
        <f>IF(ISTEXT(Table1b!BB198),Table1b!BB198,Table1b!BB198/CH4_GWP)</f>
        <v>0.94411822645938215</v>
      </c>
      <c r="AT140" s="85">
        <f>IF(ISTEXT(Table1b!BC198),Table1b!BC198,Table1b!BC198/CH4_GWP)</f>
        <v>0.93866498227445005</v>
      </c>
      <c r="AU140" s="85">
        <f>IF(ISTEXT(Table1b!BD198),Table1b!BD198,Table1b!BD198/CH4_GWP)</f>
        <v>0.93322586320341439</v>
      </c>
      <c r="AV140" s="85">
        <f>IF(ISTEXT(Table1b!BE198),Table1b!BE198,Table1b!BE198/CH4_GWP)</f>
        <v>0.92780086924627148</v>
      </c>
      <c r="AW140" s="85">
        <f>IF(ISTEXT(Table1b!BF198),Table1b!BF198,Table1b!BF198/CH4_GWP)</f>
        <v>0.91542437632566431</v>
      </c>
      <c r="AX140" s="85">
        <f>IF(ISTEXT(Table1b!BG198),Table1b!BG198,Table1b!BG198/CH4_GWP)</f>
        <v>0.90312680291319292</v>
      </c>
      <c r="AY140" s="85">
        <f>IF(ISTEXT(Table1b!BH198),Table1b!BH198,Table1b!BH198/CH4_GWP)</f>
        <v>0.89090814900886073</v>
      </c>
      <c r="AZ140" s="85">
        <f>IF(ISTEXT(Table1b!BI198),Table1b!BI198,Table1b!BI198/CH4_GWP)</f>
        <v>0.87876841461266075</v>
      </c>
      <c r="BA140" s="85">
        <f>IF(ISTEXT(Table1b!BJ198),Table1b!BJ198,Table1b!BJ198/CH4_GWP)</f>
        <v>0.86670759972459643</v>
      </c>
      <c r="BB140" s="85">
        <f>IF(ISTEXT(Table1b!BK198),Table1b!BK198,Table1b!BK198/CH4_GWP)</f>
        <v>0.85187578802516073</v>
      </c>
      <c r="BC140" s="310">
        <f>IF(ISTEXT(Table1b!BL198),Table1b!BL198,Table1b!BL198/CH4_GWP)</f>
        <v>0.83716813997617856</v>
      </c>
      <c r="BD140" s="85">
        <f>IF(ISTEXT(Table1b!BM198),Table1b!BM198,Table1b!BM198/CH4_GWP)</f>
        <v>0.82258465557765359</v>
      </c>
      <c r="BE140" s="85">
        <f>IF(ISTEXT(Table1b!BN198),Table1b!BN198,Table1b!BN198/CH4_GWP)</f>
        <v>0.80800117117912862</v>
      </c>
      <c r="BF140" s="85">
        <f>IF(ISTEXT(Table1b!BO198),Table1b!BO198,Table1b!BO198/CH4_GWP)</f>
        <v>0.79341768678059998</v>
      </c>
      <c r="BG140" s="85">
        <f>IF(ISTEXT(Table1b!BP198),Table1b!BP198,Table1b!BP198/CH4_GWP)</f>
        <v>0.78475250211612135</v>
      </c>
      <c r="BH140" s="310">
        <f>IF(ISTEXT(Table1b!BQ198),Table1b!BQ198,Table1b!BQ198/CH4_GWP)</f>
        <v>0.77608731745163928</v>
      </c>
      <c r="BI140" s="310">
        <f>IF(ISTEXT(Table1b!BR198),Table1b!BR198,Table1b!BR198/CH4_GWP)</f>
        <v>0.77608731745163928</v>
      </c>
      <c r="BJ140" s="310">
        <f>IF(ISTEXT(Table1b!BS198),Table1b!BS198,Table1b!BS198/CH4_GWP)</f>
        <v>0.77608731745163928</v>
      </c>
      <c r="BK140" s="310">
        <f>IF(ISTEXT(Table1b!BT198),Table1b!BT198,Table1b!BT198/CH4_GWP)</f>
        <v>0.77608731745163928</v>
      </c>
      <c r="BL140" s="310">
        <f>IF(ISTEXT(Table1b!BU198),Table1b!BU198,Table1b!BU198/CH4_GWP)</f>
        <v>0.77608731745163928</v>
      </c>
      <c r="BM140" s="310">
        <f>IF(ISTEXT(Table1b!BV198),Table1b!BV198,Table1b!BV198/CH4_GWP)</f>
        <v>0.77608731745163928</v>
      </c>
      <c r="BN140" s="310">
        <f>IF(ISTEXT(Table1b!BW198),Table1b!BW198,Table1b!BW198/CH4_GWP)</f>
        <v>0.77608731745163928</v>
      </c>
      <c r="BO140" s="310">
        <f>IF(ISTEXT(Table1b!BX198),Table1b!BX198,Table1b!BX198/CH4_GWP)</f>
        <v>0.77608731745163928</v>
      </c>
      <c r="BP140" s="310">
        <f>IF(ISTEXT(Table1b!BY198),Table1b!BY198,Table1b!BY198/CH4_GWP)</f>
        <v>0.77608731745163928</v>
      </c>
      <c r="BQ140" s="310">
        <f>IF(ISTEXT(Table1b!BZ198),Table1b!BZ198,Table1b!BZ198/CH4_GWP)</f>
        <v>0.77608731745163928</v>
      </c>
      <c r="BR140" s="310">
        <f>IF(ISTEXT(Table1b!CA198),Table1b!CA198,Table1b!CA198/CH4_GWP)</f>
        <v>0.77608731745163928</v>
      </c>
      <c r="BS140" s="310">
        <f>IF(ISTEXT(Table1b!CB198),Table1b!CB198,Table1b!CB198/N2O_GWP)</f>
        <v>0.48506500000000002</v>
      </c>
      <c r="BT140" s="85" t="str">
        <f>IF(ISTEXT(Table1b!CF198),Table1b!CF198,Table1b!CF198/N2O_GWP)</f>
        <v/>
      </c>
      <c r="BU140" s="85" t="str">
        <f>IF(ISTEXT(Table1b!CG198),Table1b!CG198,Table1b!CG198/N2O_GWP)</f>
        <v/>
      </c>
      <c r="BV140" s="310" t="str">
        <f>IF(ISTEXT(Table1b!CH198),Table1b!CH198,Table1b!CH198/N2O_GWP)</f>
        <v/>
      </c>
      <c r="BW140" s="85" t="str">
        <f>IF(ISTEXT(Table1b!CI198),Table1b!CI198,Table1b!CI198/N2O_GWP)</f>
        <v/>
      </c>
      <c r="BX140" s="85" t="str">
        <f>IF(ISTEXT(Table1b!CJ198),Table1b!CJ198,Table1b!CJ198/N2O_GWP)</f>
        <v/>
      </c>
      <c r="BY140" s="85">
        <f>IF(ISTEXT(Table1b!CK198),Table1b!CK198,Table1b!CK198/N2O_GWP)</f>
        <v>0.48891002710774345</v>
      </c>
      <c r="BZ140" s="85">
        <f>IF(ISTEXT(Table1b!CL198),Table1b!CL198,Table1b!CL198/N2O_GWP)</f>
        <v>0.4859342748117132</v>
      </c>
      <c r="CA140" s="310">
        <f>IF(ISTEXT(Table1b!CM198),Table1b!CM198,Table1b!CM198/N2O_GWP)</f>
        <v>0.48296227149096227</v>
      </c>
      <c r="CB140" s="85">
        <f>IF(ISTEXT(Table1b!CN198),Table1b!CN198,Table1b!CN198/N2O_GWP)</f>
        <v>0.47999401714548678</v>
      </c>
      <c r="CC140" s="85">
        <f>IF(ISTEXT(Table1b!CO198),Table1b!CO198,Table1b!CO198/N2O_GWP)</f>
        <v>0.4770295117752868</v>
      </c>
      <c r="CD140" s="85">
        <f>IF(ISTEXT(Table1b!CP198),Table1b!CP198,Table1b!CP198/N2O_GWP)</f>
        <v>0.47406875538036602</v>
      </c>
      <c r="CE140" s="85">
        <f>IF(ISTEXT(Table1b!CQ198),Table1b!CQ198,Table1b!CQ198/N2O_GWP)</f>
        <v>0.46101498274477359</v>
      </c>
      <c r="CF140" s="310">
        <f>IF(ISTEXT(Table1b!CR198),Table1b!CR198,Table1b!CR198/N2O_GWP)</f>
        <v>0.44797831586026038</v>
      </c>
      <c r="CG140" s="85">
        <f>IF(ISTEXT(Table1b!CS198),Table1b!CS198,Table1b!CS198/N2O_GWP)</f>
        <v>0.43495875472682644</v>
      </c>
      <c r="CH140" s="85">
        <f>IF(ISTEXT(Table1b!CT198),Table1b!CT198,Table1b!CT198/N2O_GWP)</f>
        <v>0.42195629934446793</v>
      </c>
      <c r="CI140" s="85">
        <f>IF(ISTEXT(Table1b!CU198),Table1b!CU198,Table1b!CU198/N2O_GWP)</f>
        <v>0.40897094971318487</v>
      </c>
      <c r="CJ140" s="85">
        <f>IF(ISTEXT(Table1b!CV198),Table1b!CV198,Table1b!CV198/N2O_GWP)</f>
        <v>0.38611153791761132</v>
      </c>
      <c r="CK140" s="310">
        <f>IF(ISTEXT(Table1b!CW198),Table1b!CW198,Table1b!CW198/N2O_GWP)</f>
        <v>0.36327376123374677</v>
      </c>
      <c r="CL140" s="85">
        <f>IF(ISTEXT(Table1b!CX198),Table1b!CX198,Table1b!CX198/N2O_GWP)</f>
        <v>0.34045761966159771</v>
      </c>
      <c r="CM140" s="85">
        <f>IF(ISTEXT(Table1b!CY198),Table1b!CY198,Table1b!CY198/N2O_GWP)</f>
        <v>0.31764147808944831</v>
      </c>
      <c r="CN140" s="85">
        <f>IF(ISTEXT(Table1b!CZ198),Table1b!CZ198,Table1b!CZ198/N2O_GWP)</f>
        <v>0.29482533651729925</v>
      </c>
      <c r="CO140" s="85">
        <f>IF(ISTEXT(Table1b!DA198),Table1b!DA198,Table1b!DA198/N2O_GWP)</f>
        <v>0.28350155409014494</v>
      </c>
      <c r="CP140" s="310">
        <f>IF(ISTEXT(Table1b!DB198),Table1b!DB198,Table1b!DB198/N2O_GWP)</f>
        <v>0.27217777166299056</v>
      </c>
      <c r="CQ140" s="310">
        <f>IF(ISTEXT(Table1b!DC198),Table1b!DC198,Table1b!DC198/N2O_GWP)</f>
        <v>0.27217777166299056</v>
      </c>
      <c r="CR140" s="310">
        <f>IF(ISTEXT(Table1b!DD198),Table1b!DD198,Table1b!DD198/N2O_GWP)</f>
        <v>0.27217777166299056</v>
      </c>
      <c r="CS140" s="310">
        <f>IF(ISTEXT(Table1b!DE198),Table1b!DE198,Table1b!DE198/N2O_GWP)</f>
        <v>0.27217777166299056</v>
      </c>
      <c r="CT140" s="310">
        <f>IF(ISTEXT(Table1b!DF198),Table1b!DF198,Table1b!DF198/N2O_GWP)</f>
        <v>0.27217777166299056</v>
      </c>
      <c r="CU140" s="310">
        <f>IF(ISTEXT(Table1b!DG198),Table1b!DG198,Table1b!DG198/N2O_GWP)</f>
        <v>0.27217777166299056</v>
      </c>
      <c r="CV140" s="310">
        <f>IF(ISTEXT(Table1b!DH198),Table1b!DH198,Table1b!DH198/N2O_GWP)</f>
        <v>0.27217777166299056</v>
      </c>
      <c r="CW140" s="310">
        <f>IF(ISTEXT(Table1b!DI198),Table1b!DI198,Table1b!DI198/N2O_GWP)</f>
        <v>0.27217777166299056</v>
      </c>
      <c r="CX140" s="310">
        <f>IF(ISTEXT(Table1b!DJ198),Table1b!DJ198,Table1b!DJ198/N2O_GWP)</f>
        <v>0.27217777166299056</v>
      </c>
      <c r="CY140" s="310">
        <f>IF(ISTEXT(Table1b!DK198),Table1b!DK198,Table1b!DK198/N2O_GWP)</f>
        <v>0.27217777166299056</v>
      </c>
      <c r="CZ140" s="310">
        <f>IF(ISTEXT(Table1b!DL198),Table1b!DL198,Table1b!DL198/N2O_GWP)</f>
        <v>0.27217777166299056</v>
      </c>
      <c r="DA140" s="190"/>
      <c r="DB140" s="190"/>
      <c r="DC140" s="190"/>
      <c r="DD140" s="190"/>
      <c r="DE140" s="190"/>
      <c r="DF140" s="190"/>
      <c r="DG140" s="190"/>
      <c r="DH140" s="190"/>
      <c r="DI140" s="190"/>
      <c r="DJ140" s="190"/>
      <c r="DK140" s="190"/>
      <c r="DL140" s="190"/>
      <c r="DM140" s="190"/>
      <c r="DN140" s="190"/>
      <c r="DO140" s="190"/>
      <c r="DP140" s="190"/>
      <c r="DQ140" s="190"/>
      <c r="DR140" s="190"/>
      <c r="DS140" s="190"/>
      <c r="DT140" s="190"/>
      <c r="DU140" s="190"/>
      <c r="DV140" s="190"/>
      <c r="DW140" s="190"/>
      <c r="DX140" s="190"/>
      <c r="DY140" s="190"/>
      <c r="DZ140" s="190"/>
      <c r="EA140" s="190"/>
      <c r="EB140" s="190"/>
      <c r="EC140" s="190"/>
      <c r="ED140" s="190"/>
      <c r="EE140" s="190"/>
      <c r="EF140" s="190"/>
      <c r="EG140" s="190"/>
      <c r="EH140" s="190"/>
      <c r="EI140" s="190"/>
      <c r="EJ140" s="190"/>
      <c r="EK140" s="190"/>
      <c r="EL140" s="190"/>
      <c r="EM140" s="190"/>
      <c r="EN140" s="190"/>
      <c r="EO140" s="190"/>
      <c r="EP140" s="190"/>
      <c r="EQ140" s="190"/>
      <c r="ER140" s="190"/>
      <c r="ES140" s="190"/>
      <c r="ET140" s="190"/>
      <c r="EU140" s="190"/>
      <c r="EV140" s="190"/>
      <c r="EW140" s="190"/>
      <c r="EX140" s="190"/>
      <c r="EY140" s="190"/>
      <c r="EZ140" s="190"/>
      <c r="FA140" s="190"/>
      <c r="FB140" s="190"/>
      <c r="FC140" s="190"/>
      <c r="FD140" s="190"/>
      <c r="FE140" s="190"/>
      <c r="FF140" s="190"/>
      <c r="FG140" s="190"/>
      <c r="FH140" s="190"/>
      <c r="FI140" s="190"/>
      <c r="FJ140" s="190"/>
      <c r="FK140" s="190"/>
      <c r="FL140" s="190"/>
      <c r="FM140" s="190"/>
      <c r="FN140" s="190"/>
      <c r="FO140" s="190"/>
      <c r="FP140" s="190"/>
      <c r="FQ140" s="190"/>
      <c r="FR140" s="190"/>
      <c r="FS140" s="190"/>
      <c r="FT140" s="190"/>
      <c r="FU140" s="190"/>
      <c r="FV140" s="190"/>
      <c r="FW140" s="190"/>
      <c r="FX140" s="190"/>
      <c r="FY140" s="190"/>
      <c r="FZ140" s="190"/>
      <c r="GA140" s="190"/>
      <c r="GB140" s="190"/>
      <c r="GC140" s="190"/>
      <c r="GD140" s="190"/>
      <c r="GE140" s="190"/>
      <c r="GF140" s="190"/>
      <c r="GG140" s="190"/>
      <c r="GH140" s="190"/>
      <c r="GI140" s="190"/>
      <c r="GJ140" s="190"/>
      <c r="GK140" s="190"/>
      <c r="GL140" s="190"/>
      <c r="GM140" s="190"/>
      <c r="GN140" s="190"/>
      <c r="GO140" s="190"/>
      <c r="GP140" s="190"/>
      <c r="GQ140" s="190"/>
      <c r="GR140" s="190"/>
      <c r="GS140" s="190"/>
      <c r="GT140" s="190"/>
      <c r="GU140" s="190"/>
      <c r="GV140" s="190"/>
      <c r="GW140" s="190"/>
      <c r="GX140" s="190"/>
      <c r="GY140" s="190"/>
      <c r="GZ140" s="190"/>
      <c r="HA140" s="190"/>
      <c r="HB140" s="190"/>
      <c r="HC140" s="190"/>
      <c r="HD140" s="190"/>
      <c r="HE140" s="190"/>
      <c r="HF140" s="190"/>
      <c r="HG140" s="190"/>
      <c r="HH140" s="190"/>
      <c r="HI140" s="190"/>
      <c r="HJ140" s="190"/>
      <c r="HK140" s="190"/>
      <c r="HL140" s="190"/>
      <c r="HM140" s="190"/>
      <c r="HN140" s="190"/>
      <c r="HO140" s="190"/>
      <c r="HP140" s="190"/>
      <c r="HQ140" s="190"/>
      <c r="HR140" s="190"/>
      <c r="HS140" s="190"/>
      <c r="HT140" s="190"/>
      <c r="HU140" s="190"/>
      <c r="HV140" s="190"/>
      <c r="HW140" s="190"/>
      <c r="HX140" s="190"/>
      <c r="HY140" s="190"/>
      <c r="HZ140" s="190"/>
      <c r="IA140" s="190"/>
      <c r="IB140" s="190"/>
      <c r="IC140" s="190"/>
      <c r="ID140" s="190"/>
      <c r="IE140" s="190"/>
      <c r="IF140" s="190"/>
      <c r="IG140" s="190"/>
      <c r="IH140" s="190"/>
      <c r="II140" s="190"/>
      <c r="IJ140" s="190"/>
      <c r="IK140" s="190"/>
      <c r="IL140" s="190"/>
      <c r="IM140" s="190"/>
      <c r="IN140" s="190"/>
      <c r="IO140" s="190"/>
      <c r="IP140" s="190"/>
      <c r="IQ140" s="190"/>
      <c r="IR140" s="190"/>
      <c r="IS140" s="190"/>
      <c r="IT140" s="190"/>
      <c r="IU140" s="190"/>
      <c r="IV140" s="190"/>
      <c r="IW140" s="190"/>
      <c r="IX140" s="190"/>
      <c r="IY140" s="190"/>
      <c r="IZ140" s="190"/>
      <c r="JA140" s="190"/>
      <c r="JB140" s="190"/>
      <c r="JC140" s="190"/>
      <c r="JD140" s="190"/>
      <c r="JE140" s="190"/>
      <c r="JF140" s="190"/>
      <c r="JG140" s="190"/>
      <c r="JH140" s="190"/>
      <c r="JI140" s="190"/>
      <c r="JJ140" s="190"/>
      <c r="JK140" s="190"/>
      <c r="JL140" s="190"/>
      <c r="JM140" s="190"/>
      <c r="JN140" s="190"/>
      <c r="JO140" s="310">
        <f>Table1b!DM198</f>
        <v>1192.7227332233001</v>
      </c>
      <c r="JP140" s="85" t="str">
        <f>Table1b!DQ198</f>
        <v/>
      </c>
      <c r="JQ140" s="85" t="str">
        <f>Table1b!DR198</f>
        <v/>
      </c>
      <c r="JR140" s="310" t="str">
        <f>Table1b!DS198</f>
        <v/>
      </c>
      <c r="JS140" s="85" t="str">
        <f>Table1b!DT198</f>
        <v/>
      </c>
      <c r="JT140" s="85" t="str">
        <f>Table1b!DU198</f>
        <v/>
      </c>
      <c r="JU140" s="85">
        <f>Table1b!DV198</f>
        <v>975.489022195149</v>
      </c>
      <c r="JV140" s="85">
        <f>Table1b!DW198</f>
        <v>827.19829318570385</v>
      </c>
      <c r="JW140" s="310">
        <f>Table1b!DX198</f>
        <v>830.30180192491264</v>
      </c>
      <c r="JX140" s="85">
        <f>Table1b!DY198</f>
        <v>831.02270848881062</v>
      </c>
      <c r="JY140" s="85">
        <f>Table1b!DZ198</f>
        <v>871.86774648633866</v>
      </c>
      <c r="JZ140" s="85">
        <f>Table1b!EA198</f>
        <v>872.7188383711806</v>
      </c>
      <c r="KA140" s="85">
        <f>Table1b!EB198</f>
        <v>858.16441923511559</v>
      </c>
      <c r="KB140" s="310">
        <f>Table1b!EC198</f>
        <v>1047.2063504616974</v>
      </c>
      <c r="KC140" s="85">
        <f>Table1b!ED198</f>
        <v>445.18714499989812</v>
      </c>
      <c r="KD140" s="85">
        <f>Table1b!EE198</f>
        <v>422.40178190796252</v>
      </c>
      <c r="KE140" s="85">
        <f>Table1b!EF198</f>
        <v>399.64275439854168</v>
      </c>
      <c r="KF140" s="85">
        <f>Table1b!EG198</f>
        <v>369.11457248433948</v>
      </c>
      <c r="KG140" s="310">
        <f>Table1b!EH198</f>
        <v>338.62686286843791</v>
      </c>
      <c r="KH140" s="85">
        <f>Table1b!EI198</f>
        <v>308.09936507837972</v>
      </c>
      <c r="KI140" s="85">
        <f>Table1b!EJ198</f>
        <v>274.91957803086541</v>
      </c>
      <c r="KJ140" s="85">
        <f>Table1b!EK198</f>
        <v>242.13302019894212</v>
      </c>
      <c r="KK140" s="85">
        <f>Table1b!EL198</f>
        <v>220.2851757058948</v>
      </c>
      <c r="KL140" s="310">
        <f>Table1b!EM198</f>
        <v>198.18453192276741</v>
      </c>
      <c r="KM140" s="310">
        <f>Table1b!EN198</f>
        <v>193.9478098585094</v>
      </c>
      <c r="KN140" s="310">
        <f>Table1b!EO198</f>
        <v>188.17509253717731</v>
      </c>
      <c r="KO140" s="310">
        <f>Table1b!EP198</f>
        <v>182.32549817086061</v>
      </c>
      <c r="KP140" s="310">
        <f>Table1b!EQ198</f>
        <v>176.47765679973719</v>
      </c>
      <c r="KQ140" s="310">
        <f>Table1b!ER198</f>
        <v>170.63156842380701</v>
      </c>
      <c r="KR140" s="310">
        <f>Table1b!ES198</f>
        <v>165.22323030086901</v>
      </c>
      <c r="KS140" s="310">
        <f>Table1b!ET198</f>
        <v>158.69232249440429</v>
      </c>
      <c r="KT140" s="310">
        <f>Table1b!EU198</f>
        <v>152.16141468793961</v>
      </c>
      <c r="KU140" s="310">
        <f>Table1b!EV198</f>
        <v>145.6305068814749</v>
      </c>
      <c r="KV140" s="310">
        <f>Table1b!EW198</f>
        <v>135.6689818143268</v>
      </c>
      <c r="KW140" s="190"/>
      <c r="KX140" s="190"/>
      <c r="KY140" s="190"/>
      <c r="KZ140" s="190"/>
      <c r="LA140" s="190"/>
      <c r="LB140" s="190"/>
      <c r="LC140" s="190"/>
      <c r="LD140" s="190"/>
      <c r="LE140" s="190"/>
      <c r="LF140" s="190"/>
      <c r="LG140" s="190"/>
      <c r="LH140" s="190"/>
      <c r="LI140" s="190"/>
      <c r="LJ140" s="190"/>
      <c r="LK140" s="190"/>
      <c r="LL140" s="190"/>
      <c r="LM140" s="190"/>
      <c r="LN140" s="190"/>
      <c r="LO140" s="190"/>
      <c r="LP140" s="190"/>
      <c r="LQ140" s="190"/>
      <c r="LR140" s="190"/>
      <c r="LS140" s="190"/>
      <c r="LT140" s="190"/>
      <c r="LU140" s="190"/>
      <c r="LV140" s="190"/>
      <c r="LW140" s="190"/>
      <c r="LX140" s="190"/>
      <c r="LY140" s="190"/>
      <c r="LZ140" s="190"/>
      <c r="MA140" s="190"/>
      <c r="MB140" s="190"/>
      <c r="MC140" s="190"/>
      <c r="MD140" s="190"/>
      <c r="ME140" s="190"/>
      <c r="MF140" s="190"/>
      <c r="MG140" s="190"/>
      <c r="MH140" s="190"/>
      <c r="MI140" s="190"/>
      <c r="MJ140" s="190"/>
      <c r="MK140" s="190"/>
      <c r="ML140" s="190"/>
      <c r="MM140" s="190"/>
      <c r="MN140" s="190"/>
      <c r="MO140" s="190"/>
      <c r="MP140" s="190"/>
      <c r="MQ140" s="190"/>
      <c r="MR140" s="190"/>
      <c r="MS140" s="190"/>
      <c r="MT140" s="190"/>
      <c r="MU140" s="190"/>
      <c r="MV140" s="190"/>
      <c r="MW140" s="190"/>
      <c r="MX140" s="190"/>
      <c r="MY140" s="190"/>
      <c r="MZ140" s="190"/>
      <c r="NA140" s="190"/>
      <c r="NB140" s="190"/>
      <c r="NC140" s="190"/>
      <c r="ND140" s="190"/>
      <c r="NE140" s="190"/>
      <c r="NF140" s="190"/>
      <c r="NG140" s="190"/>
      <c r="NH140" s="190"/>
      <c r="NI140" s="190"/>
      <c r="NJ140" s="190"/>
      <c r="NK140" s="190"/>
      <c r="NL140" s="190"/>
      <c r="NM140" s="169"/>
      <c r="NN140" s="169"/>
      <c r="NO140" s="169"/>
      <c r="NP140" s="169"/>
    </row>
    <row r="141" spans="1:380" ht="21" outlineLevel="1">
      <c r="A141" s="191" t="s">
        <v>336</v>
      </c>
      <c r="B141" s="208" t="s">
        <v>473</v>
      </c>
      <c r="C141" s="310" t="str">
        <f>Table1b!F199</f>
        <v>NK</v>
      </c>
      <c r="D141" s="85" t="str">
        <f>Table1b!J199</f>
        <v/>
      </c>
      <c r="E141" s="85" t="str">
        <f>Table1b!K199</f>
        <v/>
      </c>
      <c r="F141" s="310" t="str">
        <f>Table1b!L199</f>
        <v/>
      </c>
      <c r="G141" s="85" t="str">
        <f>Table1b!M199</f>
        <v/>
      </c>
      <c r="H141" s="85" t="str">
        <f>Table1b!N199</f>
        <v/>
      </c>
      <c r="I141" s="85" t="str">
        <f>Table1b!O199</f>
        <v>NK</v>
      </c>
      <c r="J141" s="85" t="str">
        <f>Table1b!P199</f>
        <v>NK</v>
      </c>
      <c r="K141" s="310" t="str">
        <f>Table1b!Q199</f>
        <v>NK</v>
      </c>
      <c r="L141" s="85" t="str">
        <f>Table1b!R199</f>
        <v>NK</v>
      </c>
      <c r="M141" s="85" t="str">
        <f>Table1b!S199</f>
        <v>NK</v>
      </c>
      <c r="N141" s="85" t="str">
        <f>Table1b!T199</f>
        <v>NK</v>
      </c>
      <c r="O141" s="85" t="str">
        <f>Table1b!U199</f>
        <v>NK</v>
      </c>
      <c r="P141" s="310" t="str">
        <f>Table1b!V199</f>
        <v>NK</v>
      </c>
      <c r="Q141" s="85" t="str">
        <f>Table1b!W199</f>
        <v>NK</v>
      </c>
      <c r="R141" s="85" t="str">
        <f>Table1b!X199</f>
        <v>NK</v>
      </c>
      <c r="S141" s="85" t="str">
        <f>Table1b!Y199</f>
        <v>NK</v>
      </c>
      <c r="T141" s="85" t="str">
        <f>Table1b!Z199</f>
        <v>NK</v>
      </c>
      <c r="U141" s="310" t="str">
        <f>Table1b!AA199</f>
        <v>NK</v>
      </c>
      <c r="V141" s="85" t="str">
        <f>Table1b!AB199</f>
        <v>NK</v>
      </c>
      <c r="W141" s="85" t="str">
        <f>Table1b!AC199</f>
        <v>NK</v>
      </c>
      <c r="X141" s="85" t="str">
        <f>Table1b!AD199</f>
        <v>NK</v>
      </c>
      <c r="Y141" s="85" t="str">
        <f>Table1b!AE199</f>
        <v>NK</v>
      </c>
      <c r="Z141" s="310" t="str">
        <f>Table1b!AF199</f>
        <v>NK</v>
      </c>
      <c r="AA141" s="310" t="str">
        <f>Table1b!AG199</f>
        <v>NK</v>
      </c>
      <c r="AB141" s="310" t="str">
        <f>Table1b!AH199</f>
        <v>NK</v>
      </c>
      <c r="AC141" s="310" t="str">
        <f>Table1b!AI199</f>
        <v>NK</v>
      </c>
      <c r="AD141" s="310" t="str">
        <f>Table1b!AJ199</f>
        <v>NK</v>
      </c>
      <c r="AE141" s="310" t="str">
        <f>Table1b!AK199</f>
        <v>NK</v>
      </c>
      <c r="AF141" s="310" t="str">
        <f>Table1b!AL199</f>
        <v>NK</v>
      </c>
      <c r="AG141" s="310" t="str">
        <f>Table1b!AM199</f>
        <v>NK</v>
      </c>
      <c r="AH141" s="310" t="str">
        <f>Table1b!AN199</f>
        <v>NK</v>
      </c>
      <c r="AI141" s="310" t="str">
        <f>Table1b!AO199</f>
        <v>NK</v>
      </c>
      <c r="AJ141" s="310" t="str">
        <f>Table1b!AP199</f>
        <v>NK</v>
      </c>
      <c r="AK141" s="310" t="str">
        <f>IF(ISTEXT(Table1b!AQ199),Table1b!AQ199,Table1b!AQ199/CH4_GWP)</f>
        <v>NK</v>
      </c>
      <c r="AL141" s="85" t="str">
        <f>IF(ISTEXT(Table1b!AU199),Table1b!AU199,Table1b!AU199/CH4_GWP)</f>
        <v/>
      </c>
      <c r="AM141" s="85" t="str">
        <f>IF(ISTEXT(Table1b!AV199),Table1b!AV199,Table1b!AV199/CH4_GWP)</f>
        <v/>
      </c>
      <c r="AN141" s="85" t="str">
        <f>IF(ISTEXT(Table1b!AW199),Table1b!AW199,Table1b!AW199/CH4_GWP)</f>
        <v/>
      </c>
      <c r="AO141" s="85" t="str">
        <f>IF(ISTEXT(Table1b!AX199),Table1b!AX199,Table1b!AX199/CH4_GWP)</f>
        <v/>
      </c>
      <c r="AP141" s="85" t="str">
        <f>IF(ISTEXT(Table1b!AY199),Table1b!AY199,Table1b!AY199/CH4_GWP)</f>
        <v/>
      </c>
      <c r="AQ141" s="85" t="str">
        <f>IF(ISTEXT(Table1b!AZ199),Table1b!AZ199,Table1b!AZ199/CH4_GWP)</f>
        <v>NK</v>
      </c>
      <c r="AR141" s="85" t="str">
        <f>IF(ISTEXT(Table1b!BA199),Table1b!BA199,Table1b!BA199/CH4_GWP)</f>
        <v>NK</v>
      </c>
      <c r="AS141" s="85" t="str">
        <f>IF(ISTEXT(Table1b!BB199),Table1b!BB199,Table1b!BB199/CH4_GWP)</f>
        <v>NK</v>
      </c>
      <c r="AT141" s="85" t="str">
        <f>IF(ISTEXT(Table1b!BC199),Table1b!BC199,Table1b!BC199/CH4_GWP)</f>
        <v>NK</v>
      </c>
      <c r="AU141" s="85" t="str">
        <f>IF(ISTEXT(Table1b!BD199),Table1b!BD199,Table1b!BD199/CH4_GWP)</f>
        <v>NK</v>
      </c>
      <c r="AV141" s="85" t="str">
        <f>IF(ISTEXT(Table1b!BE199),Table1b!BE199,Table1b!BE199/CH4_GWP)</f>
        <v>NK</v>
      </c>
      <c r="AW141" s="85" t="str">
        <f>IF(ISTEXT(Table1b!BF199),Table1b!BF199,Table1b!BF199/CH4_GWP)</f>
        <v>NK</v>
      </c>
      <c r="AX141" s="85" t="str">
        <f>IF(ISTEXT(Table1b!BG199),Table1b!BG199,Table1b!BG199/CH4_GWP)</f>
        <v>NK</v>
      </c>
      <c r="AY141" s="85" t="str">
        <f>IF(ISTEXT(Table1b!BH199),Table1b!BH199,Table1b!BH199/CH4_GWP)</f>
        <v>NK</v>
      </c>
      <c r="AZ141" s="85" t="str">
        <f>IF(ISTEXT(Table1b!BI199),Table1b!BI199,Table1b!BI199/CH4_GWP)</f>
        <v>NK</v>
      </c>
      <c r="BA141" s="85" t="str">
        <f>IF(ISTEXT(Table1b!BJ199),Table1b!BJ199,Table1b!BJ199/CH4_GWP)</f>
        <v>NK</v>
      </c>
      <c r="BB141" s="85" t="str">
        <f>IF(ISTEXT(Table1b!BK199),Table1b!BK199,Table1b!BK199/CH4_GWP)</f>
        <v>NK</v>
      </c>
      <c r="BC141" s="310" t="str">
        <f>IF(ISTEXT(Table1b!BL199),Table1b!BL199,Table1b!BL199/CH4_GWP)</f>
        <v>NK</v>
      </c>
      <c r="BD141" s="85" t="str">
        <f>IF(ISTEXT(Table1b!BM199),Table1b!BM199,Table1b!BM199/CH4_GWP)</f>
        <v>NK</v>
      </c>
      <c r="BE141" s="85" t="str">
        <f>IF(ISTEXT(Table1b!BN199),Table1b!BN199,Table1b!BN199/CH4_GWP)</f>
        <v>NK</v>
      </c>
      <c r="BF141" s="85" t="str">
        <f>IF(ISTEXT(Table1b!BO199),Table1b!BO199,Table1b!BO199/CH4_GWP)</f>
        <v>NK</v>
      </c>
      <c r="BG141" s="85" t="str">
        <f>IF(ISTEXT(Table1b!BP199),Table1b!BP199,Table1b!BP199/CH4_GWP)</f>
        <v>NK</v>
      </c>
      <c r="BH141" s="310" t="str">
        <f>IF(ISTEXT(Table1b!BQ199),Table1b!BQ199,Table1b!BQ199/CH4_GWP)</f>
        <v>NK</v>
      </c>
      <c r="BI141" s="310" t="str">
        <f>IF(ISTEXT(Table1b!BR199),Table1b!BR199,Table1b!BR199/CH4_GWP)</f>
        <v>NK</v>
      </c>
      <c r="BJ141" s="310" t="str">
        <f>IF(ISTEXT(Table1b!BS199),Table1b!BS199,Table1b!BS199/CH4_GWP)</f>
        <v>NK</v>
      </c>
      <c r="BK141" s="310" t="str">
        <f>IF(ISTEXT(Table1b!BT199),Table1b!BT199,Table1b!BT199/CH4_GWP)</f>
        <v>NK</v>
      </c>
      <c r="BL141" s="310" t="str">
        <f>IF(ISTEXT(Table1b!BU199),Table1b!BU199,Table1b!BU199/CH4_GWP)</f>
        <v>NK</v>
      </c>
      <c r="BM141" s="310" t="str">
        <f>IF(ISTEXT(Table1b!BV199),Table1b!BV199,Table1b!BV199/CH4_GWP)</f>
        <v>NK</v>
      </c>
      <c r="BN141" s="310" t="str">
        <f>IF(ISTEXT(Table1b!BW199),Table1b!BW199,Table1b!BW199/CH4_GWP)</f>
        <v>NK</v>
      </c>
      <c r="BO141" s="310" t="str">
        <f>IF(ISTEXT(Table1b!BX199),Table1b!BX199,Table1b!BX199/CH4_GWP)</f>
        <v>NK</v>
      </c>
      <c r="BP141" s="310" t="str">
        <f>IF(ISTEXT(Table1b!BY199),Table1b!BY199,Table1b!BY199/CH4_GWP)</f>
        <v>NK</v>
      </c>
      <c r="BQ141" s="310" t="str">
        <f>IF(ISTEXT(Table1b!BZ199),Table1b!BZ199,Table1b!BZ199/CH4_GWP)</f>
        <v>NK</v>
      </c>
      <c r="BR141" s="310" t="str">
        <f>IF(ISTEXT(Table1b!CA199),Table1b!CA199,Table1b!CA199/CH4_GWP)</f>
        <v>NK</v>
      </c>
      <c r="BS141" s="310" t="str">
        <f>IF(ISTEXT(Table1b!CB199),Table1b!CB199,Table1b!CB199/N2O_GWP)</f>
        <v>NK</v>
      </c>
      <c r="BT141" s="85" t="str">
        <f>IF(ISTEXT(Table1b!CF199),Table1b!CF199,Table1b!CF199/N2O_GWP)</f>
        <v/>
      </c>
      <c r="BU141" s="85" t="str">
        <f>IF(ISTEXT(Table1b!CG199),Table1b!CG199,Table1b!CG199/N2O_GWP)</f>
        <v/>
      </c>
      <c r="BV141" s="310" t="str">
        <f>IF(ISTEXT(Table1b!CH199),Table1b!CH199,Table1b!CH199/N2O_GWP)</f>
        <v/>
      </c>
      <c r="BW141" s="85" t="str">
        <f>IF(ISTEXT(Table1b!CI199),Table1b!CI199,Table1b!CI199/N2O_GWP)</f>
        <v/>
      </c>
      <c r="BX141" s="85" t="str">
        <f>IF(ISTEXT(Table1b!CJ199),Table1b!CJ199,Table1b!CJ199/N2O_GWP)</f>
        <v/>
      </c>
      <c r="BY141" s="85" t="str">
        <f>IF(ISTEXT(Table1b!CK199),Table1b!CK199,Table1b!CK199/N2O_GWP)</f>
        <v>NK</v>
      </c>
      <c r="BZ141" s="85" t="str">
        <f>IF(ISTEXT(Table1b!CL199),Table1b!CL199,Table1b!CL199/N2O_GWP)</f>
        <v>NK</v>
      </c>
      <c r="CA141" s="310" t="str">
        <f>IF(ISTEXT(Table1b!CM199),Table1b!CM199,Table1b!CM199/N2O_GWP)</f>
        <v>NK</v>
      </c>
      <c r="CB141" s="85" t="str">
        <f>IF(ISTEXT(Table1b!CN199),Table1b!CN199,Table1b!CN199/N2O_GWP)</f>
        <v>NK</v>
      </c>
      <c r="CC141" s="85" t="str">
        <f>IF(ISTEXT(Table1b!CO199),Table1b!CO199,Table1b!CO199/N2O_GWP)</f>
        <v>NK</v>
      </c>
      <c r="CD141" s="85" t="str">
        <f>IF(ISTEXT(Table1b!CP199),Table1b!CP199,Table1b!CP199/N2O_GWP)</f>
        <v>NK</v>
      </c>
      <c r="CE141" s="85" t="str">
        <f>IF(ISTEXT(Table1b!CQ199),Table1b!CQ199,Table1b!CQ199/N2O_GWP)</f>
        <v>NK</v>
      </c>
      <c r="CF141" s="310" t="str">
        <f>IF(ISTEXT(Table1b!CR199),Table1b!CR199,Table1b!CR199/N2O_GWP)</f>
        <v>NK</v>
      </c>
      <c r="CG141" s="85" t="str">
        <f>IF(ISTEXT(Table1b!CS199),Table1b!CS199,Table1b!CS199/N2O_GWP)</f>
        <v>NK</v>
      </c>
      <c r="CH141" s="85" t="str">
        <f>IF(ISTEXT(Table1b!CT199),Table1b!CT199,Table1b!CT199/N2O_GWP)</f>
        <v>NK</v>
      </c>
      <c r="CI141" s="85" t="str">
        <f>IF(ISTEXT(Table1b!CU199),Table1b!CU199,Table1b!CU199/N2O_GWP)</f>
        <v>NK</v>
      </c>
      <c r="CJ141" s="85" t="str">
        <f>IF(ISTEXT(Table1b!CV199),Table1b!CV199,Table1b!CV199/N2O_GWP)</f>
        <v>NK</v>
      </c>
      <c r="CK141" s="310" t="str">
        <f>IF(ISTEXT(Table1b!CW199),Table1b!CW199,Table1b!CW199/N2O_GWP)</f>
        <v>NK</v>
      </c>
      <c r="CL141" s="85" t="str">
        <f>IF(ISTEXT(Table1b!CX199),Table1b!CX199,Table1b!CX199/N2O_GWP)</f>
        <v>NK</v>
      </c>
      <c r="CM141" s="85" t="str">
        <f>IF(ISTEXT(Table1b!CY199),Table1b!CY199,Table1b!CY199/N2O_GWP)</f>
        <v>NK</v>
      </c>
      <c r="CN141" s="85" t="str">
        <f>IF(ISTEXT(Table1b!CZ199),Table1b!CZ199,Table1b!CZ199/N2O_GWP)</f>
        <v>NK</v>
      </c>
      <c r="CO141" s="85" t="str">
        <f>IF(ISTEXT(Table1b!DA199),Table1b!DA199,Table1b!DA199/N2O_GWP)</f>
        <v>NK</v>
      </c>
      <c r="CP141" s="310" t="str">
        <f>IF(ISTEXT(Table1b!DB199),Table1b!DB199,Table1b!DB199/N2O_GWP)</f>
        <v>NK</v>
      </c>
      <c r="CQ141" s="310" t="str">
        <f>IF(ISTEXT(Table1b!DC199),Table1b!DC199,Table1b!DC199/N2O_GWP)</f>
        <v>NK</v>
      </c>
      <c r="CR141" s="310" t="str">
        <f>IF(ISTEXT(Table1b!DD199),Table1b!DD199,Table1b!DD199/N2O_GWP)</f>
        <v>NK</v>
      </c>
      <c r="CS141" s="310" t="str">
        <f>IF(ISTEXT(Table1b!DE199),Table1b!DE199,Table1b!DE199/N2O_GWP)</f>
        <v>NK</v>
      </c>
      <c r="CT141" s="310" t="str">
        <f>IF(ISTEXT(Table1b!DF199),Table1b!DF199,Table1b!DF199/N2O_GWP)</f>
        <v>NK</v>
      </c>
      <c r="CU141" s="310" t="str">
        <f>IF(ISTEXT(Table1b!DG199),Table1b!DG199,Table1b!DG199/N2O_GWP)</f>
        <v>NK</v>
      </c>
      <c r="CV141" s="310" t="str">
        <f>IF(ISTEXT(Table1b!DH199),Table1b!DH199,Table1b!DH199/N2O_GWP)</f>
        <v>NK</v>
      </c>
      <c r="CW141" s="310" t="str">
        <f>IF(ISTEXT(Table1b!DI199),Table1b!DI199,Table1b!DI199/N2O_GWP)</f>
        <v>NK</v>
      </c>
      <c r="CX141" s="310" t="str">
        <f>IF(ISTEXT(Table1b!DJ199),Table1b!DJ199,Table1b!DJ199/N2O_GWP)</f>
        <v>NK</v>
      </c>
      <c r="CY141" s="310" t="str">
        <f>IF(ISTEXT(Table1b!DK199),Table1b!DK199,Table1b!DK199/N2O_GWP)</f>
        <v>NK</v>
      </c>
      <c r="CZ141" s="310" t="str">
        <f>IF(ISTEXT(Table1b!DL199),Table1b!DL199,Table1b!DL199/N2O_GWP)</f>
        <v>NK</v>
      </c>
      <c r="DA141" s="190"/>
      <c r="DB141" s="190"/>
      <c r="DC141" s="190"/>
      <c r="DD141" s="190"/>
      <c r="DE141" s="190"/>
      <c r="DF141" s="190"/>
      <c r="DG141" s="190"/>
      <c r="DH141" s="190"/>
      <c r="DI141" s="190"/>
      <c r="DJ141" s="190"/>
      <c r="DK141" s="190"/>
      <c r="DL141" s="190"/>
      <c r="DM141" s="190"/>
      <c r="DN141" s="190"/>
      <c r="DO141" s="190"/>
      <c r="DP141" s="190"/>
      <c r="DQ141" s="190"/>
      <c r="DR141" s="190"/>
      <c r="DS141" s="190"/>
      <c r="DT141" s="190"/>
      <c r="DU141" s="190"/>
      <c r="DV141" s="190"/>
      <c r="DW141" s="190"/>
      <c r="DX141" s="190"/>
      <c r="DY141" s="190"/>
      <c r="DZ141" s="190"/>
      <c r="EA141" s="190"/>
      <c r="EB141" s="190"/>
      <c r="EC141" s="190"/>
      <c r="ED141" s="190"/>
      <c r="EE141" s="190"/>
      <c r="EF141" s="190"/>
      <c r="EG141" s="190"/>
      <c r="EH141" s="190"/>
      <c r="EI141" s="190"/>
      <c r="EJ141" s="190"/>
      <c r="EK141" s="190"/>
      <c r="EL141" s="190"/>
      <c r="EM141" s="190"/>
      <c r="EN141" s="190"/>
      <c r="EO141" s="190"/>
      <c r="EP141" s="190"/>
      <c r="EQ141" s="190"/>
      <c r="ER141" s="190"/>
      <c r="ES141" s="190"/>
      <c r="ET141" s="190"/>
      <c r="EU141" s="190"/>
      <c r="EV141" s="190"/>
      <c r="EW141" s="190"/>
      <c r="EX141" s="190"/>
      <c r="EY141" s="190"/>
      <c r="EZ141" s="190"/>
      <c r="FA141" s="190"/>
      <c r="FB141" s="190"/>
      <c r="FC141" s="190"/>
      <c r="FD141" s="190"/>
      <c r="FE141" s="190"/>
      <c r="FF141" s="190"/>
      <c r="FG141" s="190"/>
      <c r="FH141" s="190"/>
      <c r="FI141" s="190"/>
      <c r="FJ141" s="190"/>
      <c r="FK141" s="190"/>
      <c r="FL141" s="190"/>
      <c r="FM141" s="190"/>
      <c r="FN141" s="190"/>
      <c r="FO141" s="190"/>
      <c r="FP141" s="190"/>
      <c r="FQ141" s="190"/>
      <c r="FR141" s="190"/>
      <c r="FS141" s="190"/>
      <c r="FT141" s="190"/>
      <c r="FU141" s="190"/>
      <c r="FV141" s="190"/>
      <c r="FW141" s="190"/>
      <c r="FX141" s="190"/>
      <c r="FY141" s="190"/>
      <c r="FZ141" s="190"/>
      <c r="GA141" s="190"/>
      <c r="GB141" s="190"/>
      <c r="GC141" s="190"/>
      <c r="GD141" s="190"/>
      <c r="GE141" s="190"/>
      <c r="GF141" s="190"/>
      <c r="GG141" s="190"/>
      <c r="GH141" s="190"/>
      <c r="GI141" s="190"/>
      <c r="GJ141" s="190"/>
      <c r="GK141" s="190"/>
      <c r="GL141" s="190"/>
      <c r="GM141" s="190"/>
      <c r="GN141" s="190"/>
      <c r="GO141" s="190"/>
      <c r="GP141" s="190"/>
      <c r="GQ141" s="190"/>
      <c r="GR141" s="190"/>
      <c r="GS141" s="190"/>
      <c r="GT141" s="190"/>
      <c r="GU141" s="190"/>
      <c r="GV141" s="190"/>
      <c r="GW141" s="190"/>
      <c r="GX141" s="190"/>
      <c r="GY141" s="190"/>
      <c r="GZ141" s="190"/>
      <c r="HA141" s="190"/>
      <c r="HB141" s="190"/>
      <c r="HC141" s="190"/>
      <c r="HD141" s="190"/>
      <c r="HE141" s="190"/>
      <c r="HF141" s="190"/>
      <c r="HG141" s="190"/>
      <c r="HH141" s="190"/>
      <c r="HI141" s="190"/>
      <c r="HJ141" s="190"/>
      <c r="HK141" s="190"/>
      <c r="HL141" s="190"/>
      <c r="HM141" s="190"/>
      <c r="HN141" s="190"/>
      <c r="HO141" s="190"/>
      <c r="HP141" s="190"/>
      <c r="HQ141" s="190"/>
      <c r="HR141" s="190"/>
      <c r="HS141" s="190"/>
      <c r="HT141" s="190"/>
      <c r="HU141" s="190"/>
      <c r="HV141" s="190"/>
      <c r="HW141" s="190"/>
      <c r="HX141" s="190"/>
      <c r="HY141" s="190"/>
      <c r="HZ141" s="190"/>
      <c r="IA141" s="190"/>
      <c r="IB141" s="190"/>
      <c r="IC141" s="190"/>
      <c r="ID141" s="190"/>
      <c r="IE141" s="190"/>
      <c r="IF141" s="190"/>
      <c r="IG141" s="190"/>
      <c r="IH141" s="190"/>
      <c r="II141" s="190"/>
      <c r="IJ141" s="190"/>
      <c r="IK141" s="190"/>
      <c r="IL141" s="190"/>
      <c r="IM141" s="190"/>
      <c r="IN141" s="190"/>
      <c r="IO141" s="190"/>
      <c r="IP141" s="190"/>
      <c r="IQ141" s="190"/>
      <c r="IR141" s="190"/>
      <c r="IS141" s="190"/>
      <c r="IT141" s="190"/>
      <c r="IU141" s="190"/>
      <c r="IV141" s="190"/>
      <c r="IW141" s="190"/>
      <c r="IX141" s="190"/>
      <c r="IY141" s="190"/>
      <c r="IZ141" s="190"/>
      <c r="JA141" s="190"/>
      <c r="JB141" s="190"/>
      <c r="JC141" s="190"/>
      <c r="JD141" s="190"/>
      <c r="JE141" s="190"/>
      <c r="JF141" s="190"/>
      <c r="JG141" s="190"/>
      <c r="JH141" s="190"/>
      <c r="JI141" s="190"/>
      <c r="JJ141" s="190"/>
      <c r="JK141" s="190"/>
      <c r="JL141" s="190"/>
      <c r="JM141" s="190"/>
      <c r="JN141" s="190"/>
      <c r="JO141" s="310" t="str">
        <f>Table1b!DM199</f>
        <v>NK</v>
      </c>
      <c r="JP141" s="85" t="str">
        <f>Table1b!DQ199</f>
        <v/>
      </c>
      <c r="JQ141" s="85" t="str">
        <f>Table1b!DR199</f>
        <v/>
      </c>
      <c r="JR141" s="310" t="str">
        <f>Table1b!DS199</f>
        <v/>
      </c>
      <c r="JS141" s="85" t="str">
        <f>Table1b!DT199</f>
        <v/>
      </c>
      <c r="JT141" s="85" t="str">
        <f>Table1b!DU199</f>
        <v/>
      </c>
      <c r="JU141" s="85" t="str">
        <f>Table1b!DV199</f>
        <v>NK</v>
      </c>
      <c r="JV141" s="85" t="str">
        <f>Table1b!DW199</f>
        <v>NK</v>
      </c>
      <c r="JW141" s="310" t="str">
        <f>Table1b!DX199</f>
        <v>NK</v>
      </c>
      <c r="JX141" s="85" t="str">
        <f>Table1b!DY199</f>
        <v>NK</v>
      </c>
      <c r="JY141" s="85" t="str">
        <f>Table1b!DZ199</f>
        <v>NK</v>
      </c>
      <c r="JZ141" s="85" t="str">
        <f>Table1b!EA199</f>
        <v>NK</v>
      </c>
      <c r="KA141" s="85" t="str">
        <f>Table1b!EB199</f>
        <v>NK</v>
      </c>
      <c r="KB141" s="310" t="str">
        <f>Table1b!EC199</f>
        <v>NK</v>
      </c>
      <c r="KC141" s="85" t="str">
        <f>Table1b!ED199</f>
        <v>NK</v>
      </c>
      <c r="KD141" s="85" t="str">
        <f>Table1b!EE199</f>
        <v>NK</v>
      </c>
      <c r="KE141" s="85" t="str">
        <f>Table1b!EF199</f>
        <v>NK</v>
      </c>
      <c r="KF141" s="85" t="str">
        <f>Table1b!EG199</f>
        <v>NK</v>
      </c>
      <c r="KG141" s="310" t="str">
        <f>Table1b!EH199</f>
        <v>NK</v>
      </c>
      <c r="KH141" s="85" t="str">
        <f>Table1b!EI199</f>
        <v>NK</v>
      </c>
      <c r="KI141" s="85" t="str">
        <f>Table1b!EJ199</f>
        <v>NK</v>
      </c>
      <c r="KJ141" s="85" t="str">
        <f>Table1b!EK199</f>
        <v>NK</v>
      </c>
      <c r="KK141" s="85" t="str">
        <f>Table1b!EL199</f>
        <v>NK</v>
      </c>
      <c r="KL141" s="310" t="str">
        <f>Table1b!EM199</f>
        <v>NK</v>
      </c>
      <c r="KM141" s="310" t="str">
        <f>Table1b!EN199</f>
        <v>NK</v>
      </c>
      <c r="KN141" s="310" t="str">
        <f>Table1b!EO199</f>
        <v>NK</v>
      </c>
      <c r="KO141" s="310" t="str">
        <f>Table1b!EP199</f>
        <v>NK</v>
      </c>
      <c r="KP141" s="310" t="str">
        <f>Table1b!EQ199</f>
        <v>NK</v>
      </c>
      <c r="KQ141" s="310" t="str">
        <f>Table1b!ER199</f>
        <v>NK</v>
      </c>
      <c r="KR141" s="310" t="str">
        <f>Table1b!ES199</f>
        <v>NK</v>
      </c>
      <c r="KS141" s="310" t="str">
        <f>Table1b!ET199</f>
        <v>NK</v>
      </c>
      <c r="KT141" s="310" t="str">
        <f>Table1b!EU199</f>
        <v>NK</v>
      </c>
      <c r="KU141" s="310" t="str">
        <f>Table1b!EV199</f>
        <v>NK</v>
      </c>
      <c r="KV141" s="310" t="str">
        <f>Table1b!EW199</f>
        <v>NK</v>
      </c>
      <c r="KW141" s="190"/>
      <c r="KX141" s="190"/>
      <c r="KY141" s="190"/>
      <c r="KZ141" s="190"/>
      <c r="LA141" s="190"/>
      <c r="LB141" s="190"/>
      <c r="LC141" s="190"/>
      <c r="LD141" s="190"/>
      <c r="LE141" s="190"/>
      <c r="LF141" s="190"/>
      <c r="LG141" s="190"/>
      <c r="LH141" s="190"/>
      <c r="LI141" s="190"/>
      <c r="LJ141" s="190"/>
      <c r="LK141" s="190"/>
      <c r="LL141" s="190"/>
      <c r="LM141" s="190"/>
      <c r="LN141" s="190"/>
      <c r="LO141" s="190"/>
      <c r="LP141" s="190"/>
      <c r="LQ141" s="190"/>
      <c r="LR141" s="190"/>
      <c r="LS141" s="190"/>
      <c r="LT141" s="190"/>
      <c r="LU141" s="190"/>
      <c r="LV141" s="190"/>
      <c r="LW141" s="190"/>
      <c r="LX141" s="190"/>
      <c r="LY141" s="190"/>
      <c r="LZ141" s="190"/>
      <c r="MA141" s="190"/>
      <c r="MB141" s="190"/>
      <c r="MC141" s="190"/>
      <c r="MD141" s="190"/>
      <c r="ME141" s="190"/>
      <c r="MF141" s="190"/>
      <c r="MG141" s="190"/>
      <c r="MH141" s="190"/>
      <c r="MI141" s="190"/>
      <c r="MJ141" s="190"/>
      <c r="MK141" s="190"/>
      <c r="ML141" s="190"/>
      <c r="MM141" s="190"/>
      <c r="MN141" s="190"/>
      <c r="MO141" s="190"/>
      <c r="MP141" s="190"/>
      <c r="MQ141" s="190"/>
      <c r="MR141" s="190"/>
      <c r="MS141" s="190"/>
      <c r="MT141" s="190"/>
      <c r="MU141" s="190"/>
      <c r="MV141" s="190"/>
      <c r="MW141" s="190"/>
      <c r="MX141" s="190"/>
      <c r="MY141" s="190"/>
      <c r="MZ141" s="190"/>
      <c r="NA141" s="190"/>
      <c r="NB141" s="190"/>
      <c r="NC141" s="190"/>
      <c r="ND141" s="190"/>
      <c r="NE141" s="190"/>
      <c r="NF141" s="190"/>
      <c r="NG141" s="190"/>
      <c r="NH141" s="190"/>
      <c r="NI141" s="190"/>
      <c r="NJ141" s="190"/>
      <c r="NK141" s="190"/>
      <c r="NL141" s="190"/>
      <c r="NM141" s="169"/>
      <c r="NN141" s="169"/>
      <c r="NO141" s="169"/>
      <c r="NP141" s="169"/>
    </row>
    <row r="142" spans="1:380" ht="21" outlineLevel="1">
      <c r="A142" s="191" t="s">
        <v>337</v>
      </c>
      <c r="B142" s="208" t="s">
        <v>473</v>
      </c>
      <c r="C142" s="310">
        <f>Table1b!F200</f>
        <v>-3001.506445</v>
      </c>
      <c r="D142" s="85" t="str">
        <f>Table1b!J200</f>
        <v/>
      </c>
      <c r="E142" s="85" t="str">
        <f>Table1b!K200</f>
        <v/>
      </c>
      <c r="F142" s="310" t="str">
        <f>Table1b!L200</f>
        <v/>
      </c>
      <c r="G142" s="85" t="str">
        <f>Table1b!M200</f>
        <v/>
      </c>
      <c r="H142" s="85" t="str">
        <f>Table1b!N200</f>
        <v/>
      </c>
      <c r="I142" s="85">
        <f>Table1b!O200</f>
        <v>-2207.7667868871099</v>
      </c>
      <c r="J142" s="85">
        <f>Table1b!P200</f>
        <v>-2158.8449041459698</v>
      </c>
      <c r="K142" s="310">
        <f>Table1b!Q200</f>
        <v>-2110.8428988168098</v>
      </c>
      <c r="L142" s="85">
        <f>Table1b!R200</f>
        <v>-2119.1114118986702</v>
      </c>
      <c r="M142" s="85">
        <f>Table1b!S200</f>
        <v>-2067.91542874162</v>
      </c>
      <c r="N142" s="85">
        <f>Table1b!T200</f>
        <v>-2021.68532052671</v>
      </c>
      <c r="O142" s="85">
        <f>Table1b!U200</f>
        <v>-2171.0378533070202</v>
      </c>
      <c r="P142" s="310">
        <f>Table1b!V200</f>
        <v>-2809.50633748366</v>
      </c>
      <c r="Q142" s="85">
        <f>Table1b!W200</f>
        <v>-2591.0144168842498</v>
      </c>
      <c r="R142" s="85">
        <f>Table1b!X200</f>
        <v>-2470.3611551101799</v>
      </c>
      <c r="S142" s="85">
        <f>Table1b!Y200</f>
        <v>-2370.0462414154099</v>
      </c>
      <c r="T142" s="85">
        <f>Table1b!Z200</f>
        <v>-2284.4748009073601</v>
      </c>
      <c r="U142" s="310">
        <f>Table1b!AA200</f>
        <v>-2209.6817012966399</v>
      </c>
      <c r="V142" s="85">
        <f>Table1b!AB200</f>
        <v>-2154.35247232743</v>
      </c>
      <c r="W142" s="85">
        <f>Table1b!AC200</f>
        <v>-2093.2249561439098</v>
      </c>
      <c r="X142" s="85">
        <f>Table1b!AD200</f>
        <v>-2036.6560147036</v>
      </c>
      <c r="Y142" s="85">
        <f>Table1b!AE200</f>
        <v>-1983.6315172799</v>
      </c>
      <c r="Z142" s="310">
        <f>Table1b!AF200</f>
        <v>-1933.4264466673501</v>
      </c>
      <c r="AA142" s="310">
        <f>Table1b!AG200</f>
        <v>-2048.2562519242701</v>
      </c>
      <c r="AB142" s="310">
        <f>Table1b!AH200</f>
        <v>-1998.46879939626</v>
      </c>
      <c r="AC142" s="310">
        <f>Table1b!AI200</f>
        <v>-1950.4814515932301</v>
      </c>
      <c r="AD142" s="310">
        <f>Table1b!AJ200</f>
        <v>-1904.07216377536</v>
      </c>
      <c r="AE142" s="310">
        <f>Table1b!AK200</f>
        <v>-1859.0764505237701</v>
      </c>
      <c r="AF142" s="310">
        <f>Table1b!AL200</f>
        <v>-1933.3998964229199</v>
      </c>
      <c r="AG142" s="310">
        <f>Table1b!AM200</f>
        <v>-1888.1299572318101</v>
      </c>
      <c r="AH142" s="310">
        <f>Table1b!AN200</f>
        <v>-1844.09009721025</v>
      </c>
      <c r="AI142" s="310">
        <f>Table1b!AO200</f>
        <v>-1801.20548214684</v>
      </c>
      <c r="AJ142" s="310">
        <f>Table1b!AP200</f>
        <v>-1759.41624351261</v>
      </c>
      <c r="AK142" s="315"/>
      <c r="AL142" s="315"/>
      <c r="AM142" s="315"/>
      <c r="AN142" s="315"/>
      <c r="AO142" s="315"/>
      <c r="AP142" s="315"/>
      <c r="AQ142" s="315"/>
      <c r="AR142" s="315"/>
      <c r="AS142" s="315"/>
      <c r="AT142" s="315"/>
      <c r="AU142" s="315"/>
      <c r="AV142" s="315"/>
      <c r="AW142" s="315"/>
      <c r="AX142" s="315"/>
      <c r="AY142" s="315"/>
      <c r="AZ142" s="315"/>
      <c r="BA142" s="315"/>
      <c r="BB142" s="315"/>
      <c r="BC142" s="315"/>
      <c r="BD142" s="315"/>
      <c r="BE142" s="315"/>
      <c r="BF142" s="315"/>
      <c r="BG142" s="315"/>
      <c r="BH142" s="315"/>
      <c r="BI142" s="315"/>
      <c r="BJ142" s="315"/>
      <c r="BK142" s="315"/>
      <c r="BL142" s="315"/>
      <c r="BM142" s="315"/>
      <c r="BN142" s="315"/>
      <c r="BO142" s="315"/>
      <c r="BP142" s="315"/>
      <c r="BQ142" s="315"/>
      <c r="BR142" s="315"/>
      <c r="BS142" s="315"/>
      <c r="BT142" s="315"/>
      <c r="BU142" s="315"/>
      <c r="BV142" s="315"/>
      <c r="BW142" s="315"/>
      <c r="BX142" s="315"/>
      <c r="BY142" s="315"/>
      <c r="BZ142" s="315"/>
      <c r="CA142" s="315"/>
      <c r="CB142" s="315"/>
      <c r="CC142" s="315"/>
      <c r="CD142" s="315"/>
      <c r="CE142" s="315"/>
      <c r="CF142" s="315"/>
      <c r="CG142" s="315"/>
      <c r="CH142" s="315"/>
      <c r="CI142" s="315"/>
      <c r="CJ142" s="315"/>
      <c r="CK142" s="315"/>
      <c r="CL142" s="315"/>
      <c r="CM142" s="315"/>
      <c r="CN142" s="315"/>
      <c r="CO142" s="315"/>
      <c r="CP142" s="315"/>
      <c r="CQ142" s="315"/>
      <c r="CR142" s="315"/>
      <c r="CS142" s="315"/>
      <c r="CT142" s="315"/>
      <c r="CU142" s="315"/>
      <c r="CV142" s="315"/>
      <c r="CW142" s="315"/>
      <c r="CX142" s="315"/>
      <c r="CY142" s="315"/>
      <c r="CZ142" s="315"/>
      <c r="DA142" s="190"/>
      <c r="DB142" s="190"/>
      <c r="DC142" s="190"/>
      <c r="DD142" s="190"/>
      <c r="DE142" s="190"/>
      <c r="DF142" s="190"/>
      <c r="DG142" s="190"/>
      <c r="DH142" s="190"/>
      <c r="DI142" s="190"/>
      <c r="DJ142" s="190"/>
      <c r="DK142" s="190"/>
      <c r="DL142" s="190"/>
      <c r="DM142" s="190"/>
      <c r="DN142" s="190"/>
      <c r="DO142" s="190"/>
      <c r="DP142" s="190"/>
      <c r="DQ142" s="190"/>
      <c r="DR142" s="190"/>
      <c r="DS142" s="190"/>
      <c r="DT142" s="190"/>
      <c r="DU142" s="190"/>
      <c r="DV142" s="190"/>
      <c r="DW142" s="190"/>
      <c r="DX142" s="190"/>
      <c r="DY142" s="190"/>
      <c r="DZ142" s="190"/>
      <c r="EA142" s="190"/>
      <c r="EB142" s="190"/>
      <c r="EC142" s="190"/>
      <c r="ED142" s="190"/>
      <c r="EE142" s="190"/>
      <c r="EF142" s="190"/>
      <c r="EG142" s="190"/>
      <c r="EH142" s="190"/>
      <c r="EI142" s="190"/>
      <c r="EJ142" s="190"/>
      <c r="EK142" s="190"/>
      <c r="EL142" s="190"/>
      <c r="EM142" s="190"/>
      <c r="EN142" s="190"/>
      <c r="EO142" s="190"/>
      <c r="EP142" s="190"/>
      <c r="EQ142" s="190"/>
      <c r="ER142" s="190"/>
      <c r="ES142" s="190"/>
      <c r="ET142" s="190"/>
      <c r="EU142" s="190"/>
      <c r="EV142" s="190"/>
      <c r="EW142" s="190"/>
      <c r="EX142" s="190"/>
      <c r="EY142" s="190"/>
      <c r="EZ142" s="190"/>
      <c r="FA142" s="190"/>
      <c r="FB142" s="190"/>
      <c r="FC142" s="190"/>
      <c r="FD142" s="190"/>
      <c r="FE142" s="190"/>
      <c r="FF142" s="190"/>
      <c r="FG142" s="190"/>
      <c r="FH142" s="190"/>
      <c r="FI142" s="190"/>
      <c r="FJ142" s="190"/>
      <c r="FK142" s="190"/>
      <c r="FL142" s="190"/>
      <c r="FM142" s="190"/>
      <c r="FN142" s="190"/>
      <c r="FO142" s="190"/>
      <c r="FP142" s="190"/>
      <c r="FQ142" s="190"/>
      <c r="FR142" s="190"/>
      <c r="FS142" s="190"/>
      <c r="FT142" s="190"/>
      <c r="FU142" s="190"/>
      <c r="FV142" s="190"/>
      <c r="FW142" s="190"/>
      <c r="FX142" s="190"/>
      <c r="FY142" s="190"/>
      <c r="FZ142" s="190"/>
      <c r="GA142" s="190"/>
      <c r="GB142" s="190"/>
      <c r="GC142" s="190"/>
      <c r="GD142" s="190"/>
      <c r="GE142" s="190"/>
      <c r="GF142" s="190"/>
      <c r="GG142" s="190"/>
      <c r="GH142" s="190"/>
      <c r="GI142" s="190"/>
      <c r="GJ142" s="190"/>
      <c r="GK142" s="190"/>
      <c r="GL142" s="190"/>
      <c r="GM142" s="190"/>
      <c r="GN142" s="190"/>
      <c r="GO142" s="190"/>
      <c r="GP142" s="190"/>
      <c r="GQ142" s="190"/>
      <c r="GR142" s="190"/>
      <c r="GS142" s="190"/>
      <c r="GT142" s="190"/>
      <c r="GU142" s="190"/>
      <c r="GV142" s="190"/>
      <c r="GW142" s="190"/>
      <c r="GX142" s="190"/>
      <c r="GY142" s="190"/>
      <c r="GZ142" s="190"/>
      <c r="HA142" s="190"/>
      <c r="HB142" s="190"/>
      <c r="HC142" s="190"/>
      <c r="HD142" s="190"/>
      <c r="HE142" s="190"/>
      <c r="HF142" s="190"/>
      <c r="HG142" s="190"/>
      <c r="HH142" s="190"/>
      <c r="HI142" s="190"/>
      <c r="HJ142" s="190"/>
      <c r="HK142" s="190"/>
      <c r="HL142" s="190"/>
      <c r="HM142" s="190"/>
      <c r="HN142" s="190"/>
      <c r="HO142" s="190"/>
      <c r="HP142" s="190"/>
      <c r="HQ142" s="190"/>
      <c r="HR142" s="190"/>
      <c r="HS142" s="190"/>
      <c r="HT142" s="190"/>
      <c r="HU142" s="190"/>
      <c r="HV142" s="190"/>
      <c r="HW142" s="190"/>
      <c r="HX142" s="190"/>
      <c r="HY142" s="190"/>
      <c r="HZ142" s="190"/>
      <c r="IA142" s="190"/>
      <c r="IB142" s="190"/>
      <c r="IC142" s="190"/>
      <c r="ID142" s="190"/>
      <c r="IE142" s="190"/>
      <c r="IF142" s="190"/>
      <c r="IG142" s="190"/>
      <c r="IH142" s="190"/>
      <c r="II142" s="190"/>
      <c r="IJ142" s="190"/>
      <c r="IK142" s="190"/>
      <c r="IL142" s="190"/>
      <c r="IM142" s="190"/>
      <c r="IN142" s="190"/>
      <c r="IO142" s="190"/>
      <c r="IP142" s="190"/>
      <c r="IQ142" s="190"/>
      <c r="IR142" s="190"/>
      <c r="IS142" s="190"/>
      <c r="IT142" s="190"/>
      <c r="IU142" s="190"/>
      <c r="IV142" s="190"/>
      <c r="IW142" s="190"/>
      <c r="IX142" s="190"/>
      <c r="IY142" s="190"/>
      <c r="IZ142" s="190"/>
      <c r="JA142" s="190"/>
      <c r="JB142" s="190"/>
      <c r="JC142" s="190"/>
      <c r="JD142" s="190"/>
      <c r="JE142" s="190"/>
      <c r="JF142" s="190"/>
      <c r="JG142" s="190"/>
      <c r="JH142" s="190"/>
      <c r="JI142" s="190"/>
      <c r="JJ142" s="190"/>
      <c r="JK142" s="190"/>
      <c r="JL142" s="190"/>
      <c r="JM142" s="190"/>
      <c r="JN142" s="190"/>
      <c r="JO142" s="310">
        <f>Table1b!DM200</f>
        <v>-3001.506445</v>
      </c>
      <c r="JP142" s="85" t="str">
        <f>Table1b!DQ200</f>
        <v/>
      </c>
      <c r="JQ142" s="85" t="str">
        <f>Table1b!DR200</f>
        <v/>
      </c>
      <c r="JR142" s="310" t="str">
        <f>Table1b!DS200</f>
        <v/>
      </c>
      <c r="JS142" s="85" t="str">
        <f>Table1b!DT200</f>
        <v/>
      </c>
      <c r="JT142" s="85" t="str">
        <f>Table1b!DU200</f>
        <v/>
      </c>
      <c r="JU142" s="85">
        <f>Table1b!DV200</f>
        <v>-2207.7667868871099</v>
      </c>
      <c r="JV142" s="85">
        <f>Table1b!DW200</f>
        <v>-2158.8449041459698</v>
      </c>
      <c r="JW142" s="310">
        <f>Table1b!DX200</f>
        <v>-2110.8428988168098</v>
      </c>
      <c r="JX142" s="85">
        <f>Table1b!DY200</f>
        <v>-2119.1114118986702</v>
      </c>
      <c r="JY142" s="85">
        <f>Table1b!DZ200</f>
        <v>-2067.91542874162</v>
      </c>
      <c r="JZ142" s="85">
        <f>Table1b!EA200</f>
        <v>-2021.68532052671</v>
      </c>
      <c r="KA142" s="85">
        <f>Table1b!EB200</f>
        <v>-2171.0378533070202</v>
      </c>
      <c r="KB142" s="310">
        <f>Table1b!EC200</f>
        <v>-2809.50633748366</v>
      </c>
      <c r="KC142" s="85">
        <f>Table1b!ED200</f>
        <v>-2591.0144168842498</v>
      </c>
      <c r="KD142" s="85">
        <f>Table1b!EE200</f>
        <v>-2470.3611551101799</v>
      </c>
      <c r="KE142" s="85">
        <f>Table1b!EF200</f>
        <v>-2370.0462414154099</v>
      </c>
      <c r="KF142" s="85">
        <f>Table1b!EG200</f>
        <v>-2284.4748009073601</v>
      </c>
      <c r="KG142" s="310">
        <f>Table1b!EH200</f>
        <v>-2209.6817012966399</v>
      </c>
      <c r="KH142" s="85">
        <f>Table1b!EI200</f>
        <v>-2154.35247232743</v>
      </c>
      <c r="KI142" s="85">
        <f>Table1b!EJ200</f>
        <v>-2093.2249561439098</v>
      </c>
      <c r="KJ142" s="85">
        <f>Table1b!EK200</f>
        <v>-2036.6560147036</v>
      </c>
      <c r="KK142" s="85">
        <f>Table1b!EL200</f>
        <v>-1983.6315172799</v>
      </c>
      <c r="KL142" s="310">
        <f>Table1b!EM200</f>
        <v>-1933.4264466673501</v>
      </c>
      <c r="KM142" s="310">
        <f>Table1b!EN200</f>
        <v>-2048.2562519242701</v>
      </c>
      <c r="KN142" s="310">
        <f>Table1b!EO200</f>
        <v>-1998.46879939626</v>
      </c>
      <c r="KO142" s="310">
        <f>Table1b!EP200</f>
        <v>-1950.4814515932301</v>
      </c>
      <c r="KP142" s="310">
        <f>Table1b!EQ200</f>
        <v>-1904.07216377536</v>
      </c>
      <c r="KQ142" s="310">
        <f>Table1b!ER200</f>
        <v>-1859.0764505237701</v>
      </c>
      <c r="KR142" s="310">
        <f>Table1b!ES200</f>
        <v>-1933.3998964229199</v>
      </c>
      <c r="KS142" s="310">
        <f>Table1b!ET200</f>
        <v>-1888.1299572318101</v>
      </c>
      <c r="KT142" s="310">
        <f>Table1b!EU200</f>
        <v>-1844.09009721025</v>
      </c>
      <c r="KU142" s="310">
        <f>Table1b!EV200</f>
        <v>-1801.20548214684</v>
      </c>
      <c r="KV142" s="310">
        <f>Table1b!EW200</f>
        <v>-1759.41624351261</v>
      </c>
      <c r="KW142" s="190"/>
      <c r="KX142" s="190"/>
      <c r="KY142" s="190"/>
      <c r="KZ142" s="190"/>
      <c r="LA142" s="190"/>
      <c r="LB142" s="190"/>
      <c r="LC142" s="190"/>
      <c r="LD142" s="190"/>
      <c r="LE142" s="190"/>
      <c r="LF142" s="190"/>
      <c r="LG142" s="190"/>
      <c r="LH142" s="190"/>
      <c r="LI142" s="190"/>
      <c r="LJ142" s="190"/>
      <c r="LK142" s="190"/>
      <c r="LL142" s="190"/>
      <c r="LM142" s="190"/>
      <c r="LN142" s="190"/>
      <c r="LO142" s="190"/>
      <c r="LP142" s="190"/>
      <c r="LQ142" s="190"/>
      <c r="LR142" s="190"/>
      <c r="LS142" s="190"/>
      <c r="LT142" s="190"/>
      <c r="LU142" s="190"/>
      <c r="LV142" s="190"/>
      <c r="LW142" s="190"/>
      <c r="LX142" s="190"/>
      <c r="LY142" s="190"/>
      <c r="LZ142" s="190"/>
      <c r="MA142" s="190"/>
      <c r="MB142" s="190"/>
      <c r="MC142" s="190"/>
      <c r="MD142" s="190"/>
      <c r="ME142" s="190"/>
      <c r="MF142" s="190"/>
      <c r="MG142" s="190"/>
      <c r="MH142" s="190"/>
      <c r="MI142" s="190"/>
      <c r="MJ142" s="190"/>
      <c r="MK142" s="190"/>
      <c r="ML142" s="190"/>
      <c r="MM142" s="190"/>
      <c r="MN142" s="190"/>
      <c r="MO142" s="190"/>
      <c r="MP142" s="190"/>
      <c r="MQ142" s="190"/>
      <c r="MR142" s="190"/>
      <c r="MS142" s="190"/>
      <c r="MT142" s="190"/>
      <c r="MU142" s="190"/>
      <c r="MV142" s="190"/>
      <c r="MW142" s="190"/>
      <c r="MX142" s="190"/>
      <c r="MY142" s="190"/>
      <c r="MZ142" s="190"/>
      <c r="NA142" s="190"/>
      <c r="NB142" s="190"/>
      <c r="NC142" s="190"/>
      <c r="ND142" s="190"/>
      <c r="NE142" s="190"/>
      <c r="NF142" s="190"/>
      <c r="NG142" s="190"/>
      <c r="NH142" s="190"/>
      <c r="NI142" s="190"/>
      <c r="NJ142" s="190"/>
      <c r="NK142" s="190"/>
      <c r="NL142" s="190"/>
      <c r="NM142" s="169"/>
      <c r="NN142" s="169"/>
      <c r="NO142" s="169"/>
      <c r="NP142" s="169"/>
    </row>
    <row r="143" spans="1:380" ht="21" outlineLevel="1">
      <c r="A143" s="191" t="s">
        <v>338</v>
      </c>
      <c r="B143" s="208" t="s">
        <v>473</v>
      </c>
      <c r="C143" s="310" t="str">
        <f>Table1b!F201</f>
        <v>NO</v>
      </c>
      <c r="D143" s="85" t="str">
        <f>Table1b!J201</f>
        <v/>
      </c>
      <c r="E143" s="85" t="str">
        <f>Table1b!K201</f>
        <v/>
      </c>
      <c r="F143" s="310" t="str">
        <f>Table1b!L201</f>
        <v/>
      </c>
      <c r="G143" s="85" t="str">
        <f>Table1b!M201</f>
        <v/>
      </c>
      <c r="H143" s="85" t="str">
        <f>Table1b!N201</f>
        <v/>
      </c>
      <c r="I143" s="85" t="str">
        <f>Table1b!O201</f>
        <v>NO</v>
      </c>
      <c r="J143" s="85" t="str">
        <f>Table1b!P201</f>
        <v>NO</v>
      </c>
      <c r="K143" s="310" t="str">
        <f>Table1b!Q201</f>
        <v>NO</v>
      </c>
      <c r="L143" s="85" t="str">
        <f>Table1b!R201</f>
        <v>NO</v>
      </c>
      <c r="M143" s="85" t="str">
        <f>Table1b!S201</f>
        <v>NO</v>
      </c>
      <c r="N143" s="85" t="str">
        <f>Table1b!T201</f>
        <v>NO</v>
      </c>
      <c r="O143" s="85" t="str">
        <f>Table1b!U201</f>
        <v>NO</v>
      </c>
      <c r="P143" s="310" t="str">
        <f>Table1b!V201</f>
        <v>NO</v>
      </c>
      <c r="Q143" s="85" t="str">
        <f>Table1b!W201</f>
        <v>NO</v>
      </c>
      <c r="R143" s="85" t="str">
        <f>Table1b!X201</f>
        <v>NO</v>
      </c>
      <c r="S143" s="85" t="str">
        <f>Table1b!Y201</f>
        <v>NO</v>
      </c>
      <c r="T143" s="85" t="str">
        <f>Table1b!Z201</f>
        <v>NO</v>
      </c>
      <c r="U143" s="310" t="str">
        <f>Table1b!AA201</f>
        <v>NO</v>
      </c>
      <c r="V143" s="85" t="str">
        <f>Table1b!AB201</f>
        <v>NO</v>
      </c>
      <c r="W143" s="85" t="str">
        <f>Table1b!AC201</f>
        <v>NO</v>
      </c>
      <c r="X143" s="85" t="str">
        <f>Table1b!AD201</f>
        <v>NO</v>
      </c>
      <c r="Y143" s="85" t="str">
        <f>Table1b!AE201</f>
        <v>NO</v>
      </c>
      <c r="Z143" s="310" t="str">
        <f>Table1b!AF201</f>
        <v>NO</v>
      </c>
      <c r="AA143" s="310" t="str">
        <f>Table1b!AG201</f>
        <v>NO</v>
      </c>
      <c r="AB143" s="310" t="str">
        <f>Table1b!AH201</f>
        <v>NO</v>
      </c>
      <c r="AC143" s="310" t="str">
        <f>Table1b!AI201</f>
        <v>NO</v>
      </c>
      <c r="AD143" s="310" t="str">
        <f>Table1b!AJ201</f>
        <v>NO</v>
      </c>
      <c r="AE143" s="310" t="str">
        <f>Table1b!AK201</f>
        <v>NO</v>
      </c>
      <c r="AF143" s="310" t="str">
        <f>Table1b!AL201</f>
        <v>NO</v>
      </c>
      <c r="AG143" s="310" t="str">
        <f>Table1b!AM201</f>
        <v>NO</v>
      </c>
      <c r="AH143" s="310" t="str">
        <f>Table1b!AN201</f>
        <v>NO</v>
      </c>
      <c r="AI143" s="310" t="str">
        <f>Table1b!AO201</f>
        <v>NO</v>
      </c>
      <c r="AJ143" s="310" t="str">
        <f>Table1b!AP201</f>
        <v>NO</v>
      </c>
      <c r="AK143" s="310" t="str">
        <f>IF(ISTEXT(Table1b!AQ201),Table1b!AQ201,Table1b!AQ201/CH4_GWP)</f>
        <v>NO</v>
      </c>
      <c r="AL143" s="85" t="str">
        <f>IF(ISTEXT(Table1b!AU201),Table1b!AU201,Table1b!AU201/CH4_GWP)</f>
        <v>NO</v>
      </c>
      <c r="AM143" s="85" t="str">
        <f>IF(ISTEXT(Table1b!AV201),Table1b!AV201,Table1b!AV201/CH4_GWP)</f>
        <v>NO</v>
      </c>
      <c r="AN143" s="85" t="str">
        <f>IF(ISTEXT(Table1b!AW201),Table1b!AW201,Table1b!AW201/CH4_GWP)</f>
        <v>NO</v>
      </c>
      <c r="AO143" s="85" t="str">
        <f>IF(ISTEXT(Table1b!AX201),Table1b!AX201,Table1b!AX201/CH4_GWP)</f>
        <v>NO</v>
      </c>
      <c r="AP143" s="85" t="str">
        <f>IF(ISTEXT(Table1b!AY201),Table1b!AY201,Table1b!AY201/CH4_GWP)</f>
        <v>NO</v>
      </c>
      <c r="AQ143" s="85" t="str">
        <f>IF(ISTEXT(Table1b!AZ201),Table1b!AZ201,Table1b!AZ201/CH4_GWP)</f>
        <v>NO</v>
      </c>
      <c r="AR143" s="85" t="str">
        <f>IF(ISTEXT(Table1b!BA201),Table1b!BA201,Table1b!BA201/CH4_GWP)</f>
        <v>NO</v>
      </c>
      <c r="AS143" s="85" t="str">
        <f>IF(ISTEXT(Table1b!BB201),Table1b!BB201,Table1b!BB201/CH4_GWP)</f>
        <v>NO</v>
      </c>
      <c r="AT143" s="85" t="str">
        <f>IF(ISTEXT(Table1b!BC201),Table1b!BC201,Table1b!BC201/CH4_GWP)</f>
        <v>NO</v>
      </c>
      <c r="AU143" s="85" t="str">
        <f>IF(ISTEXT(Table1b!BD201),Table1b!BD201,Table1b!BD201/CH4_GWP)</f>
        <v>NO</v>
      </c>
      <c r="AV143" s="85" t="str">
        <f>IF(ISTEXT(Table1b!BE201),Table1b!BE201,Table1b!BE201/CH4_GWP)</f>
        <v>NO</v>
      </c>
      <c r="AW143" s="85" t="str">
        <f>IF(ISTEXT(Table1b!BF201),Table1b!BF201,Table1b!BF201/CH4_GWP)</f>
        <v>NO</v>
      </c>
      <c r="AX143" s="85" t="str">
        <f>IF(ISTEXT(Table1b!BG201),Table1b!BG201,Table1b!BG201/CH4_GWP)</f>
        <v>NO</v>
      </c>
      <c r="AY143" s="85" t="str">
        <f>IF(ISTEXT(Table1b!BH201),Table1b!BH201,Table1b!BH201/CH4_GWP)</f>
        <v>NO</v>
      </c>
      <c r="AZ143" s="85" t="str">
        <f>IF(ISTEXT(Table1b!BI201),Table1b!BI201,Table1b!BI201/CH4_GWP)</f>
        <v>NO</v>
      </c>
      <c r="BA143" s="85" t="str">
        <f>IF(ISTEXT(Table1b!BJ201),Table1b!BJ201,Table1b!BJ201/CH4_GWP)</f>
        <v>NO</v>
      </c>
      <c r="BB143" s="85" t="str">
        <f>IF(ISTEXT(Table1b!BK201),Table1b!BK201,Table1b!BK201/CH4_GWP)</f>
        <v>NO</v>
      </c>
      <c r="BC143" s="310" t="str">
        <f>IF(ISTEXT(Table1b!BL201),Table1b!BL201,Table1b!BL201/CH4_GWP)</f>
        <v>NO</v>
      </c>
      <c r="BD143" s="85" t="str">
        <f>IF(ISTEXT(Table1b!BM201),Table1b!BM201,Table1b!BM201/CH4_GWP)</f>
        <v>NO</v>
      </c>
      <c r="BE143" s="85" t="str">
        <f>IF(ISTEXT(Table1b!BN201),Table1b!BN201,Table1b!BN201/CH4_GWP)</f>
        <v>NO</v>
      </c>
      <c r="BF143" s="85" t="str">
        <f>IF(ISTEXT(Table1b!BO201),Table1b!BO201,Table1b!BO201/CH4_GWP)</f>
        <v>NO</v>
      </c>
      <c r="BG143" s="85" t="str">
        <f>IF(ISTEXT(Table1b!BP201),Table1b!BP201,Table1b!BP201/CH4_GWP)</f>
        <v>NO</v>
      </c>
      <c r="BH143" s="310" t="str">
        <f>IF(ISTEXT(Table1b!BQ201),Table1b!BQ201,Table1b!BQ201/CH4_GWP)</f>
        <v>NO</v>
      </c>
      <c r="BI143" s="310" t="str">
        <f>IF(ISTEXT(Table1b!BR201),Table1b!BR201,Table1b!BR201/CH4_GWP)</f>
        <v>NO</v>
      </c>
      <c r="BJ143" s="310" t="str">
        <f>IF(ISTEXT(Table1b!BS201),Table1b!BS201,Table1b!BS201/CH4_GWP)</f>
        <v>NO</v>
      </c>
      <c r="BK143" s="310" t="str">
        <f>IF(ISTEXT(Table1b!BT201),Table1b!BT201,Table1b!BT201/CH4_GWP)</f>
        <v>NO</v>
      </c>
      <c r="BL143" s="310" t="str">
        <f>IF(ISTEXT(Table1b!BU201),Table1b!BU201,Table1b!BU201/CH4_GWP)</f>
        <v>NO</v>
      </c>
      <c r="BM143" s="310" t="str">
        <f>IF(ISTEXT(Table1b!BV201),Table1b!BV201,Table1b!BV201/CH4_GWP)</f>
        <v>NO</v>
      </c>
      <c r="BN143" s="310" t="str">
        <f>IF(ISTEXT(Table1b!BW201),Table1b!BW201,Table1b!BW201/CH4_GWP)</f>
        <v>NO</v>
      </c>
      <c r="BO143" s="310" t="str">
        <f>IF(ISTEXT(Table1b!BX201),Table1b!BX201,Table1b!BX201/CH4_GWP)</f>
        <v>NO</v>
      </c>
      <c r="BP143" s="310" t="str">
        <f>IF(ISTEXT(Table1b!BY201),Table1b!BY201,Table1b!BY201/CH4_GWP)</f>
        <v>NO</v>
      </c>
      <c r="BQ143" s="310" t="str">
        <f>IF(ISTEXT(Table1b!BZ201),Table1b!BZ201,Table1b!BZ201/CH4_GWP)</f>
        <v>NO</v>
      </c>
      <c r="BR143" s="310" t="str">
        <f>IF(ISTEXT(Table1b!CA201),Table1b!CA201,Table1b!CA201/CH4_GWP)</f>
        <v>NO</v>
      </c>
      <c r="BS143" s="310" t="str">
        <f>IF(ISTEXT(Table1b!CB201),Table1b!CB201,Table1b!CB201/N2O_GWP)</f>
        <v>NO</v>
      </c>
      <c r="BT143" s="85" t="str">
        <f>IF(ISTEXT(Table1b!CF201),Table1b!CF201,Table1b!CF201/N2O_GWP)</f>
        <v/>
      </c>
      <c r="BU143" s="85" t="str">
        <f>IF(ISTEXT(Table1b!CG201),Table1b!CG201,Table1b!CG201/N2O_GWP)</f>
        <v/>
      </c>
      <c r="BV143" s="310" t="str">
        <f>IF(ISTEXT(Table1b!CH201),Table1b!CH201,Table1b!CH201/N2O_GWP)</f>
        <v/>
      </c>
      <c r="BW143" s="85" t="str">
        <f>IF(ISTEXT(Table1b!CI201),Table1b!CI201,Table1b!CI201/N2O_GWP)</f>
        <v/>
      </c>
      <c r="BX143" s="85" t="str">
        <f>IF(ISTEXT(Table1b!CJ201),Table1b!CJ201,Table1b!CJ201/N2O_GWP)</f>
        <v/>
      </c>
      <c r="BY143" s="85" t="str">
        <f>IF(ISTEXT(Table1b!CK201),Table1b!CK201,Table1b!CK201/N2O_GWP)</f>
        <v>NO</v>
      </c>
      <c r="BZ143" s="85" t="str">
        <f>IF(ISTEXT(Table1b!CL201),Table1b!CL201,Table1b!CL201/N2O_GWP)</f>
        <v>NO</v>
      </c>
      <c r="CA143" s="310" t="str">
        <f>IF(ISTEXT(Table1b!CM201),Table1b!CM201,Table1b!CM201/N2O_GWP)</f>
        <v>NO</v>
      </c>
      <c r="CB143" s="85" t="str">
        <f>IF(ISTEXT(Table1b!CN201),Table1b!CN201,Table1b!CN201/N2O_GWP)</f>
        <v>NO</v>
      </c>
      <c r="CC143" s="85" t="str">
        <f>IF(ISTEXT(Table1b!CO201),Table1b!CO201,Table1b!CO201/N2O_GWP)</f>
        <v>NO</v>
      </c>
      <c r="CD143" s="85" t="str">
        <f>IF(ISTEXT(Table1b!CP201),Table1b!CP201,Table1b!CP201/N2O_GWP)</f>
        <v>NO</v>
      </c>
      <c r="CE143" s="85" t="str">
        <f>IF(ISTEXT(Table1b!CQ201),Table1b!CQ201,Table1b!CQ201/N2O_GWP)</f>
        <v>NO</v>
      </c>
      <c r="CF143" s="310" t="str">
        <f>IF(ISTEXT(Table1b!CR201),Table1b!CR201,Table1b!CR201/N2O_GWP)</f>
        <v>NO</v>
      </c>
      <c r="CG143" s="85" t="str">
        <f>IF(ISTEXT(Table1b!CS201),Table1b!CS201,Table1b!CS201/N2O_GWP)</f>
        <v>NO</v>
      </c>
      <c r="CH143" s="85" t="str">
        <f>IF(ISTEXT(Table1b!CT201),Table1b!CT201,Table1b!CT201/N2O_GWP)</f>
        <v>NO</v>
      </c>
      <c r="CI143" s="85" t="str">
        <f>IF(ISTEXT(Table1b!CU201),Table1b!CU201,Table1b!CU201/N2O_GWP)</f>
        <v>NO</v>
      </c>
      <c r="CJ143" s="85" t="str">
        <f>IF(ISTEXT(Table1b!CV201),Table1b!CV201,Table1b!CV201/N2O_GWP)</f>
        <v>NO</v>
      </c>
      <c r="CK143" s="310" t="str">
        <f>IF(ISTEXT(Table1b!CW201),Table1b!CW201,Table1b!CW201/N2O_GWP)</f>
        <v>NO</v>
      </c>
      <c r="CL143" s="85" t="str">
        <f>IF(ISTEXT(Table1b!CX201),Table1b!CX201,Table1b!CX201/N2O_GWP)</f>
        <v>NO</v>
      </c>
      <c r="CM143" s="85" t="str">
        <f>IF(ISTEXT(Table1b!CY201),Table1b!CY201,Table1b!CY201/N2O_GWP)</f>
        <v>NO</v>
      </c>
      <c r="CN143" s="85" t="str">
        <f>IF(ISTEXT(Table1b!CZ201),Table1b!CZ201,Table1b!CZ201/N2O_GWP)</f>
        <v>NO</v>
      </c>
      <c r="CO143" s="85" t="str">
        <f>IF(ISTEXT(Table1b!DA201),Table1b!DA201,Table1b!DA201/N2O_GWP)</f>
        <v>NO</v>
      </c>
      <c r="CP143" s="310" t="str">
        <f>IF(ISTEXT(Table1b!DB201),Table1b!DB201,Table1b!DB201/N2O_GWP)</f>
        <v>NO</v>
      </c>
      <c r="CQ143" s="310" t="str">
        <f>IF(ISTEXT(Table1b!DC201),Table1b!DC201,Table1b!DC201/N2O_GWP)</f>
        <v>NO</v>
      </c>
      <c r="CR143" s="310" t="str">
        <f>IF(ISTEXT(Table1b!DD201),Table1b!DD201,Table1b!DD201/N2O_GWP)</f>
        <v>NO</v>
      </c>
      <c r="CS143" s="310" t="str">
        <f>IF(ISTEXT(Table1b!DE201),Table1b!DE201,Table1b!DE201/N2O_GWP)</f>
        <v>NO</v>
      </c>
      <c r="CT143" s="310" t="str">
        <f>IF(ISTEXT(Table1b!DF201),Table1b!DF201,Table1b!DF201/N2O_GWP)</f>
        <v>NO</v>
      </c>
      <c r="CU143" s="310" t="str">
        <f>IF(ISTEXT(Table1b!DG201),Table1b!DG201,Table1b!DG201/N2O_GWP)</f>
        <v>NO</v>
      </c>
      <c r="CV143" s="310" t="str">
        <f>IF(ISTEXT(Table1b!DH201),Table1b!DH201,Table1b!DH201/N2O_GWP)</f>
        <v>NO</v>
      </c>
      <c r="CW143" s="310" t="str">
        <f>IF(ISTEXT(Table1b!DI201),Table1b!DI201,Table1b!DI201/N2O_GWP)</f>
        <v>NO</v>
      </c>
      <c r="CX143" s="310" t="str">
        <f>IF(ISTEXT(Table1b!DJ201),Table1b!DJ201,Table1b!DJ201/N2O_GWP)</f>
        <v>NO</v>
      </c>
      <c r="CY143" s="310" t="str">
        <f>IF(ISTEXT(Table1b!DK201),Table1b!DK201,Table1b!DK201/N2O_GWP)</f>
        <v>NO</v>
      </c>
      <c r="CZ143" s="310" t="str">
        <f>IF(ISTEXT(Table1b!DL201),Table1b!DL201,Table1b!DL201/N2O_GWP)</f>
        <v>NO</v>
      </c>
      <c r="DA143" s="190"/>
      <c r="DB143" s="190"/>
      <c r="DC143" s="190"/>
      <c r="DD143" s="190"/>
      <c r="DE143" s="190"/>
      <c r="DF143" s="190"/>
      <c r="DG143" s="190"/>
      <c r="DH143" s="190"/>
      <c r="DI143" s="190"/>
      <c r="DJ143" s="190"/>
      <c r="DK143" s="190"/>
      <c r="DL143" s="190"/>
      <c r="DM143" s="190"/>
      <c r="DN143" s="190"/>
      <c r="DO143" s="190"/>
      <c r="DP143" s="190"/>
      <c r="DQ143" s="190"/>
      <c r="DR143" s="190"/>
      <c r="DS143" s="190"/>
      <c r="DT143" s="190"/>
      <c r="DU143" s="190"/>
      <c r="DV143" s="190"/>
      <c r="DW143" s="190"/>
      <c r="DX143" s="190"/>
      <c r="DY143" s="190"/>
      <c r="DZ143" s="190"/>
      <c r="EA143" s="190"/>
      <c r="EB143" s="190"/>
      <c r="EC143" s="190"/>
      <c r="ED143" s="190"/>
      <c r="EE143" s="190"/>
      <c r="EF143" s="190"/>
      <c r="EG143" s="190"/>
      <c r="EH143" s="190"/>
      <c r="EI143" s="190"/>
      <c r="EJ143" s="190"/>
      <c r="EK143" s="190"/>
      <c r="EL143" s="190"/>
      <c r="EM143" s="190"/>
      <c r="EN143" s="190"/>
      <c r="EO143" s="190"/>
      <c r="EP143" s="190"/>
      <c r="EQ143" s="190"/>
      <c r="ER143" s="190"/>
      <c r="ES143" s="190"/>
      <c r="ET143" s="190"/>
      <c r="EU143" s="190"/>
      <c r="EV143" s="190"/>
      <c r="EW143" s="190"/>
      <c r="EX143" s="190"/>
      <c r="EY143" s="190"/>
      <c r="EZ143" s="190"/>
      <c r="FA143" s="190"/>
      <c r="FB143" s="190"/>
      <c r="FC143" s="190"/>
      <c r="FD143" s="190"/>
      <c r="FE143" s="190"/>
      <c r="FF143" s="190"/>
      <c r="FG143" s="190"/>
      <c r="FH143" s="190"/>
      <c r="FI143" s="190"/>
      <c r="FJ143" s="190"/>
      <c r="FK143" s="190"/>
      <c r="FL143" s="190"/>
      <c r="FM143" s="190"/>
      <c r="FN143" s="190"/>
      <c r="FO143" s="190"/>
      <c r="FP143" s="190"/>
      <c r="FQ143" s="190"/>
      <c r="FR143" s="190"/>
      <c r="FS143" s="190"/>
      <c r="FT143" s="190"/>
      <c r="FU143" s="190"/>
      <c r="FV143" s="190"/>
      <c r="FW143" s="190"/>
      <c r="FX143" s="190"/>
      <c r="FY143" s="190"/>
      <c r="FZ143" s="190"/>
      <c r="GA143" s="190"/>
      <c r="GB143" s="190"/>
      <c r="GC143" s="190"/>
      <c r="GD143" s="190"/>
      <c r="GE143" s="190"/>
      <c r="GF143" s="190"/>
      <c r="GG143" s="190"/>
      <c r="GH143" s="190"/>
      <c r="GI143" s="190"/>
      <c r="GJ143" s="190"/>
      <c r="GK143" s="190"/>
      <c r="GL143" s="190"/>
      <c r="GM143" s="190"/>
      <c r="GN143" s="190"/>
      <c r="GO143" s="190"/>
      <c r="GP143" s="190"/>
      <c r="GQ143" s="190"/>
      <c r="GR143" s="190"/>
      <c r="GS143" s="190"/>
      <c r="GT143" s="190"/>
      <c r="GU143" s="190"/>
      <c r="GV143" s="190"/>
      <c r="GW143" s="190"/>
      <c r="GX143" s="190"/>
      <c r="GY143" s="190"/>
      <c r="GZ143" s="190"/>
      <c r="HA143" s="190"/>
      <c r="HB143" s="190"/>
      <c r="HC143" s="190"/>
      <c r="HD143" s="190"/>
      <c r="HE143" s="190"/>
      <c r="HF143" s="190"/>
      <c r="HG143" s="190"/>
      <c r="HH143" s="190"/>
      <c r="HI143" s="190"/>
      <c r="HJ143" s="190"/>
      <c r="HK143" s="190"/>
      <c r="HL143" s="190"/>
      <c r="HM143" s="190"/>
      <c r="HN143" s="190"/>
      <c r="HO143" s="190"/>
      <c r="HP143" s="190"/>
      <c r="HQ143" s="190"/>
      <c r="HR143" s="190"/>
      <c r="HS143" s="190"/>
      <c r="HT143" s="190"/>
      <c r="HU143" s="190"/>
      <c r="HV143" s="190"/>
      <c r="HW143" s="190"/>
      <c r="HX143" s="190"/>
      <c r="HY143" s="190"/>
      <c r="HZ143" s="190"/>
      <c r="IA143" s="190"/>
      <c r="IB143" s="190"/>
      <c r="IC143" s="190"/>
      <c r="ID143" s="190"/>
      <c r="IE143" s="190"/>
      <c r="IF143" s="190"/>
      <c r="IG143" s="190"/>
      <c r="IH143" s="190"/>
      <c r="II143" s="190"/>
      <c r="IJ143" s="190"/>
      <c r="IK143" s="190"/>
      <c r="IL143" s="190"/>
      <c r="IM143" s="190"/>
      <c r="IN143" s="190"/>
      <c r="IO143" s="190"/>
      <c r="IP143" s="190"/>
      <c r="IQ143" s="190"/>
      <c r="IR143" s="190"/>
      <c r="IS143" s="190"/>
      <c r="IT143" s="190"/>
      <c r="IU143" s="190"/>
      <c r="IV143" s="190"/>
      <c r="IW143" s="190"/>
      <c r="IX143" s="190"/>
      <c r="IY143" s="190"/>
      <c r="IZ143" s="190"/>
      <c r="JA143" s="190"/>
      <c r="JB143" s="190"/>
      <c r="JC143" s="190"/>
      <c r="JD143" s="190"/>
      <c r="JE143" s="190"/>
      <c r="JF143" s="190"/>
      <c r="JG143" s="190"/>
      <c r="JH143" s="190"/>
      <c r="JI143" s="190"/>
      <c r="JJ143" s="190"/>
      <c r="JK143" s="190"/>
      <c r="JL143" s="190"/>
      <c r="JM143" s="190"/>
      <c r="JN143" s="190"/>
      <c r="JO143" s="310" t="str">
        <f>Table1b!DM201</f>
        <v>NO</v>
      </c>
      <c r="JP143" s="85" t="str">
        <f>Table1b!DQ201</f>
        <v/>
      </c>
      <c r="JQ143" s="85" t="str">
        <f>Table1b!DR201</f>
        <v/>
      </c>
      <c r="JR143" s="310" t="str">
        <f>Table1b!DS201</f>
        <v/>
      </c>
      <c r="JS143" s="85" t="str">
        <f>Table1b!DT201</f>
        <v/>
      </c>
      <c r="JT143" s="85" t="str">
        <f>Table1b!DU201</f>
        <v/>
      </c>
      <c r="JU143" s="85" t="str">
        <f>Table1b!DV201</f>
        <v>NO</v>
      </c>
      <c r="JV143" s="85" t="str">
        <f>Table1b!DW201</f>
        <v>NO</v>
      </c>
      <c r="JW143" s="310" t="str">
        <f>Table1b!DX201</f>
        <v>NO</v>
      </c>
      <c r="JX143" s="85" t="str">
        <f>Table1b!DY201</f>
        <v>NO</v>
      </c>
      <c r="JY143" s="85" t="str">
        <f>Table1b!DZ201</f>
        <v>NO</v>
      </c>
      <c r="JZ143" s="85" t="str">
        <f>Table1b!EA201</f>
        <v>NO</v>
      </c>
      <c r="KA143" s="85" t="str">
        <f>Table1b!EB201</f>
        <v>NO</v>
      </c>
      <c r="KB143" s="310" t="str">
        <f>Table1b!EC201</f>
        <v>NO</v>
      </c>
      <c r="KC143" s="85" t="str">
        <f>Table1b!ED201</f>
        <v>NO</v>
      </c>
      <c r="KD143" s="85" t="str">
        <f>Table1b!EE201</f>
        <v>NO</v>
      </c>
      <c r="KE143" s="85" t="str">
        <f>Table1b!EF201</f>
        <v>NO</v>
      </c>
      <c r="KF143" s="85" t="str">
        <f>Table1b!EG201</f>
        <v>NO</v>
      </c>
      <c r="KG143" s="310" t="str">
        <f>Table1b!EH201</f>
        <v>NO</v>
      </c>
      <c r="KH143" s="85" t="str">
        <f>Table1b!EI201</f>
        <v>NO</v>
      </c>
      <c r="KI143" s="85" t="str">
        <f>Table1b!EJ201</f>
        <v>NO</v>
      </c>
      <c r="KJ143" s="85" t="str">
        <f>Table1b!EK201</f>
        <v>NO</v>
      </c>
      <c r="KK143" s="85" t="str">
        <f>Table1b!EL201</f>
        <v>NO</v>
      </c>
      <c r="KL143" s="310" t="str">
        <f>Table1b!EM201</f>
        <v>NO</v>
      </c>
      <c r="KM143" s="310" t="str">
        <f>Table1b!EN201</f>
        <v>NO</v>
      </c>
      <c r="KN143" s="310" t="str">
        <f>Table1b!EO201</f>
        <v>NO</v>
      </c>
      <c r="KO143" s="310" t="str">
        <f>Table1b!EP201</f>
        <v>NO</v>
      </c>
      <c r="KP143" s="310" t="str">
        <f>Table1b!EQ201</f>
        <v>NO</v>
      </c>
      <c r="KQ143" s="310" t="str">
        <f>Table1b!ER201</f>
        <v>NO</v>
      </c>
      <c r="KR143" s="310" t="str">
        <f>Table1b!ES201</f>
        <v>NO</v>
      </c>
      <c r="KS143" s="310" t="str">
        <f>Table1b!ET201</f>
        <v>NO</v>
      </c>
      <c r="KT143" s="310" t="str">
        <f>Table1b!EU201</f>
        <v>NO</v>
      </c>
      <c r="KU143" s="310" t="str">
        <f>Table1b!EV201</f>
        <v>NO</v>
      </c>
      <c r="KV143" s="310" t="str">
        <f>Table1b!EW201</f>
        <v>NO</v>
      </c>
      <c r="KW143" s="190"/>
      <c r="KX143" s="190"/>
      <c r="KY143" s="190"/>
      <c r="KZ143" s="190"/>
      <c r="LA143" s="190"/>
      <c r="LB143" s="190"/>
      <c r="LC143" s="190"/>
      <c r="LD143" s="190"/>
      <c r="LE143" s="190"/>
      <c r="LF143" s="190"/>
      <c r="LG143" s="190"/>
      <c r="LH143" s="190"/>
      <c r="LI143" s="190"/>
      <c r="LJ143" s="190"/>
      <c r="LK143" s="190"/>
      <c r="LL143" s="190"/>
      <c r="LM143" s="190"/>
      <c r="LN143" s="190"/>
      <c r="LO143" s="190"/>
      <c r="LP143" s="190"/>
      <c r="LQ143" s="190"/>
      <c r="LR143" s="190"/>
      <c r="LS143" s="190"/>
      <c r="LT143" s="190"/>
      <c r="LU143" s="190"/>
      <c r="LV143" s="190"/>
      <c r="LW143" s="190"/>
      <c r="LX143" s="190"/>
      <c r="LY143" s="190"/>
      <c r="LZ143" s="190"/>
      <c r="MA143" s="190"/>
      <c r="MB143" s="190"/>
      <c r="MC143" s="190"/>
      <c r="MD143" s="190"/>
      <c r="ME143" s="190"/>
      <c r="MF143" s="190"/>
      <c r="MG143" s="190"/>
      <c r="MH143" s="190"/>
      <c r="MI143" s="190"/>
      <c r="MJ143" s="190"/>
      <c r="MK143" s="190"/>
      <c r="ML143" s="190"/>
      <c r="MM143" s="190"/>
      <c r="MN143" s="190"/>
      <c r="MO143" s="190"/>
      <c r="MP143" s="190"/>
      <c r="MQ143" s="190"/>
      <c r="MR143" s="190"/>
      <c r="MS143" s="190"/>
      <c r="MT143" s="190"/>
      <c r="MU143" s="190"/>
      <c r="MV143" s="190"/>
      <c r="MW143" s="190"/>
      <c r="MX143" s="190"/>
      <c r="MY143" s="190"/>
      <c r="MZ143" s="190"/>
      <c r="NA143" s="190"/>
      <c r="NB143" s="190"/>
      <c r="NC143" s="190"/>
      <c r="ND143" s="190"/>
      <c r="NE143" s="190"/>
      <c r="NF143" s="190"/>
      <c r="NG143" s="190"/>
      <c r="NH143" s="190"/>
      <c r="NI143" s="190"/>
      <c r="NJ143" s="190"/>
      <c r="NK143" s="190"/>
      <c r="NL143" s="190"/>
      <c r="NM143" s="169"/>
      <c r="NN143" s="169"/>
      <c r="NO143" s="169"/>
      <c r="NP143" s="169"/>
    </row>
    <row r="144" spans="1:380" ht="21" outlineLevel="1">
      <c r="A144" s="189" t="s">
        <v>339</v>
      </c>
      <c r="B144" s="208" t="s">
        <v>473</v>
      </c>
      <c r="C144" s="188" t="str">
        <f>C147</f>
        <v>NO</v>
      </c>
      <c r="D144" s="200"/>
      <c r="E144" s="200"/>
      <c r="F144" s="188"/>
      <c r="G144" s="200"/>
      <c r="H144" s="200"/>
      <c r="I144" s="200" t="str">
        <f t="shared" ref="I144:AJ144" si="939">I147</f>
        <v>NO</v>
      </c>
      <c r="J144" s="200" t="str">
        <f t="shared" si="939"/>
        <v>NO</v>
      </c>
      <c r="K144" s="188" t="str">
        <f t="shared" si="939"/>
        <v>NO</v>
      </c>
      <c r="L144" s="200" t="str">
        <f t="shared" si="939"/>
        <v>NO</v>
      </c>
      <c r="M144" s="200" t="str">
        <f t="shared" si="939"/>
        <v>NO</v>
      </c>
      <c r="N144" s="200" t="str">
        <f t="shared" si="939"/>
        <v>NO</v>
      </c>
      <c r="O144" s="200" t="str">
        <f t="shared" si="939"/>
        <v>NO</v>
      </c>
      <c r="P144" s="188" t="str">
        <f t="shared" si="939"/>
        <v>NO</v>
      </c>
      <c r="Q144" s="200" t="str">
        <f t="shared" si="939"/>
        <v>NO</v>
      </c>
      <c r="R144" s="200" t="str">
        <f t="shared" si="939"/>
        <v>NO</v>
      </c>
      <c r="S144" s="200" t="str">
        <f t="shared" si="939"/>
        <v>NO</v>
      </c>
      <c r="T144" s="200" t="str">
        <f t="shared" si="939"/>
        <v>NO</v>
      </c>
      <c r="U144" s="188" t="str">
        <f t="shared" si="939"/>
        <v>NO</v>
      </c>
      <c r="V144" s="200" t="str">
        <f t="shared" si="939"/>
        <v>NO</v>
      </c>
      <c r="W144" s="200" t="str">
        <f t="shared" si="939"/>
        <v>NO</v>
      </c>
      <c r="X144" s="200" t="str">
        <f t="shared" si="939"/>
        <v>NO</v>
      </c>
      <c r="Y144" s="200" t="str">
        <f t="shared" si="939"/>
        <v>NO</v>
      </c>
      <c r="Z144" s="188" t="str">
        <f>Z147</f>
        <v>NO</v>
      </c>
      <c r="AA144" s="200" t="str">
        <f t="shared" si="939"/>
        <v>NO</v>
      </c>
      <c r="AB144" s="200" t="str">
        <f t="shared" si="939"/>
        <v>NO</v>
      </c>
      <c r="AC144" s="200" t="str">
        <f t="shared" si="939"/>
        <v>NO</v>
      </c>
      <c r="AD144" s="200" t="str">
        <f t="shared" si="939"/>
        <v>NO</v>
      </c>
      <c r="AE144" s="188" t="str">
        <f t="shared" si="939"/>
        <v>NO</v>
      </c>
      <c r="AF144" s="200" t="str">
        <f t="shared" si="939"/>
        <v>NO</v>
      </c>
      <c r="AG144" s="200" t="str">
        <f t="shared" si="939"/>
        <v>NO</v>
      </c>
      <c r="AH144" s="200" t="str">
        <f t="shared" si="939"/>
        <v>NO</v>
      </c>
      <c r="AI144" s="200" t="str">
        <f t="shared" si="939"/>
        <v>NO</v>
      </c>
      <c r="AJ144" s="188" t="str">
        <f t="shared" si="939"/>
        <v>NO</v>
      </c>
      <c r="AK144" s="188">
        <f>SUM(AK145:AK148)</f>
        <v>19.221122561000001</v>
      </c>
      <c r="AL144" s="200"/>
      <c r="AM144" s="200"/>
      <c r="AN144" s="188"/>
      <c r="AO144" s="200"/>
      <c r="AP144" s="200"/>
      <c r="AQ144" s="200">
        <f t="shared" ref="AQ144:BR144" si="940">SUM(AQ145:AQ148)</f>
        <v>18.228219875372961</v>
      </c>
      <c r="AR144" s="200">
        <f t="shared" si="940"/>
        <v>17.601003179481982</v>
      </c>
      <c r="AS144" s="188">
        <f t="shared" si="940"/>
        <v>17.089408494870064</v>
      </c>
      <c r="AT144" s="200">
        <f t="shared" si="940"/>
        <v>16.376681721558739</v>
      </c>
      <c r="AU144" s="200">
        <f t="shared" si="940"/>
        <v>15.616287368336621</v>
      </c>
      <c r="AV144" s="200">
        <f t="shared" si="940"/>
        <v>14.756363063529722</v>
      </c>
      <c r="AW144" s="200">
        <f t="shared" si="940"/>
        <v>13.913658507186266</v>
      </c>
      <c r="AX144" s="188">
        <f t="shared" si="940"/>
        <v>13.155015264394677</v>
      </c>
      <c r="AY144" s="200">
        <f t="shared" si="940"/>
        <v>12.495568701639598</v>
      </c>
      <c r="AZ144" s="200">
        <f t="shared" si="940"/>
        <v>11.766241544389901</v>
      </c>
      <c r="BA144" s="200">
        <f t="shared" si="940"/>
        <v>11.128869997540018</v>
      </c>
      <c r="BB144" s="200">
        <f t="shared" si="940"/>
        <v>10.663169987935728</v>
      </c>
      <c r="BC144" s="188">
        <f t="shared" si="940"/>
        <v>10.165640840052525</v>
      </c>
      <c r="BD144" s="200">
        <f t="shared" si="940"/>
        <v>9.6058120295977663</v>
      </c>
      <c r="BE144" s="200">
        <f t="shared" si="940"/>
        <v>9.1632724197293527</v>
      </c>
      <c r="BF144" s="200">
        <f t="shared" si="940"/>
        <v>8.6673825926043193</v>
      </c>
      <c r="BG144" s="200">
        <f t="shared" si="940"/>
        <v>8.3037942162758505</v>
      </c>
      <c r="BH144" s="188">
        <f t="shared" si="940"/>
        <v>7.8768472537775454</v>
      </c>
      <c r="BI144" s="200">
        <f t="shared" si="940"/>
        <v>7.5726457305719501</v>
      </c>
      <c r="BJ144" s="200">
        <f t="shared" si="940"/>
        <v>7.2976794345416494</v>
      </c>
      <c r="BK144" s="200">
        <f t="shared" si="940"/>
        <v>7.0484638867496177</v>
      </c>
      <c r="BL144" s="200">
        <f t="shared" si="940"/>
        <v>6.8153351451075217</v>
      </c>
      <c r="BM144" s="188">
        <f t="shared" si="940"/>
        <v>6.6032141937312669</v>
      </c>
      <c r="BN144" s="200">
        <f t="shared" si="940"/>
        <v>6.5491139237064004</v>
      </c>
      <c r="BO144" s="200">
        <f t="shared" si="940"/>
        <v>6.4340199449170008</v>
      </c>
      <c r="BP144" s="200">
        <f t="shared" si="940"/>
        <v>6.3191607173269997</v>
      </c>
      <c r="BQ144" s="200">
        <f t="shared" si="940"/>
        <v>6.2043652836426002</v>
      </c>
      <c r="BR144" s="188">
        <f t="shared" si="940"/>
        <v>6.1904355968699996</v>
      </c>
      <c r="BS144" s="188">
        <v>0.19027443300000002</v>
      </c>
      <c r="BT144" s="200"/>
      <c r="BU144" s="200"/>
      <c r="BV144" s="188"/>
      <c r="BW144" s="200"/>
      <c r="BX144" s="200"/>
      <c r="BY144" s="200">
        <f t="shared" ref="BY144:CZ144" si="941">SUM(BY146:BY148)</f>
        <v>0.16327028444613145</v>
      </c>
      <c r="BZ144" s="200">
        <f t="shared" si="941"/>
        <v>0.16254842347090284</v>
      </c>
      <c r="CA144" s="188">
        <f t="shared" si="941"/>
        <v>0.16187928994514286</v>
      </c>
      <c r="CB144" s="200">
        <f t="shared" si="941"/>
        <v>0.16113388134754286</v>
      </c>
      <c r="CC144" s="200">
        <f t="shared" si="941"/>
        <v>0.16038999426265144</v>
      </c>
      <c r="CD144" s="200">
        <f t="shared" si="941"/>
        <v>0.1596785644475657</v>
      </c>
      <c r="CE144" s="200">
        <f t="shared" si="941"/>
        <v>0.15420881995792002</v>
      </c>
      <c r="CF144" s="188">
        <f t="shared" si="941"/>
        <v>0.15358395324074287</v>
      </c>
      <c r="CG144" s="200">
        <f t="shared" si="941"/>
        <v>0.15300250814582855</v>
      </c>
      <c r="CH144" s="200">
        <f t="shared" si="941"/>
        <v>0.15246767556109714</v>
      </c>
      <c r="CI144" s="200">
        <f t="shared" si="941"/>
        <v>0.14957982409170856</v>
      </c>
      <c r="CJ144" s="200">
        <f t="shared" si="941"/>
        <v>0.14914114697316572</v>
      </c>
      <c r="CK144" s="188">
        <f t="shared" si="941"/>
        <v>0.14875123760071429</v>
      </c>
      <c r="CL144" s="200">
        <f t="shared" si="941"/>
        <v>0.14840681484079998</v>
      </c>
      <c r="CM144" s="200">
        <f t="shared" si="941"/>
        <v>0.14810526260754858</v>
      </c>
      <c r="CN144" s="200">
        <f t="shared" si="941"/>
        <v>0.14784684016756572</v>
      </c>
      <c r="CO144" s="200">
        <f t="shared" si="941"/>
        <v>0.1476272752140057</v>
      </c>
      <c r="CP144" s="188">
        <f t="shared" si="941"/>
        <v>0.14744373430765711</v>
      </c>
      <c r="CQ144" s="200">
        <f t="shared" si="941"/>
        <v>0.14729404846864574</v>
      </c>
      <c r="CR144" s="200">
        <f t="shared" si="941"/>
        <v>0.14717350885958858</v>
      </c>
      <c r="CS144" s="200">
        <f t="shared" si="941"/>
        <v>0.14707807192612005</v>
      </c>
      <c r="CT144" s="200">
        <f t="shared" si="941"/>
        <v>0.14700441418016</v>
      </c>
      <c r="CU144" s="188">
        <f t="shared" si="941"/>
        <v>0.14694777825220001</v>
      </c>
      <c r="CV144" s="200">
        <f t="shared" si="941"/>
        <v>0.14690639063273142</v>
      </c>
      <c r="CW144" s="200">
        <f t="shared" si="941"/>
        <v>0.14687880996837144</v>
      </c>
      <c r="CX144" s="200">
        <f t="shared" si="941"/>
        <v>0.14686232618308573</v>
      </c>
      <c r="CY144" s="200">
        <f t="shared" si="941"/>
        <v>0.14684893261786858</v>
      </c>
      <c r="CZ144" s="188">
        <f t="shared" si="941"/>
        <v>0.146829081828</v>
      </c>
      <c r="DA144" s="190"/>
      <c r="DB144" s="190"/>
      <c r="DC144" s="190"/>
      <c r="DD144" s="190"/>
      <c r="DE144" s="190"/>
      <c r="DF144" s="190"/>
      <c r="DG144" s="190"/>
      <c r="DH144" s="190"/>
      <c r="DI144" s="190"/>
      <c r="DJ144" s="190"/>
      <c r="DK144" s="190"/>
      <c r="DL144" s="190"/>
      <c r="DM144" s="190"/>
      <c r="DN144" s="190"/>
      <c r="DO144" s="190"/>
      <c r="DP144" s="190"/>
      <c r="DQ144" s="190"/>
      <c r="DR144" s="190"/>
      <c r="DS144" s="190"/>
      <c r="DT144" s="190"/>
      <c r="DU144" s="190"/>
      <c r="DV144" s="190"/>
      <c r="DW144" s="190"/>
      <c r="DX144" s="190"/>
      <c r="DY144" s="190"/>
      <c r="DZ144" s="190"/>
      <c r="EA144" s="190"/>
      <c r="EB144" s="190"/>
      <c r="EC144" s="190"/>
      <c r="ED144" s="190"/>
      <c r="EE144" s="190"/>
      <c r="EF144" s="190"/>
      <c r="EG144" s="190"/>
      <c r="EH144" s="190"/>
      <c r="EI144" s="190"/>
      <c r="EJ144" s="190"/>
      <c r="EK144" s="190"/>
      <c r="EL144" s="190"/>
      <c r="EM144" s="190"/>
      <c r="EN144" s="190"/>
      <c r="EO144" s="190"/>
      <c r="EP144" s="190"/>
      <c r="EQ144" s="190"/>
      <c r="ER144" s="190"/>
      <c r="ES144" s="190"/>
      <c r="ET144" s="190"/>
      <c r="EU144" s="190"/>
      <c r="EV144" s="190"/>
      <c r="EW144" s="190"/>
      <c r="EX144" s="190"/>
      <c r="EY144" s="190"/>
      <c r="EZ144" s="190"/>
      <c r="FA144" s="190"/>
      <c r="FB144" s="190"/>
      <c r="FC144" s="190"/>
      <c r="FD144" s="190"/>
      <c r="FE144" s="190"/>
      <c r="FF144" s="190"/>
      <c r="FG144" s="190"/>
      <c r="FH144" s="190"/>
      <c r="FI144" s="190"/>
      <c r="FJ144" s="190"/>
      <c r="FK144" s="190"/>
      <c r="FL144" s="190"/>
      <c r="FM144" s="190"/>
      <c r="FN144" s="190"/>
      <c r="FO144" s="190"/>
      <c r="FP144" s="190"/>
      <c r="FQ144" s="190"/>
      <c r="FR144" s="190"/>
      <c r="FS144" s="190"/>
      <c r="FT144" s="190"/>
      <c r="FU144" s="190"/>
      <c r="FV144" s="190"/>
      <c r="FW144" s="190"/>
      <c r="FX144" s="190"/>
      <c r="FY144" s="190"/>
      <c r="FZ144" s="190"/>
      <c r="GA144" s="190"/>
      <c r="GB144" s="190"/>
      <c r="GC144" s="190"/>
      <c r="GD144" s="190"/>
      <c r="GE144" s="190"/>
      <c r="GF144" s="190"/>
      <c r="GG144" s="190"/>
      <c r="GH144" s="190"/>
      <c r="GI144" s="190"/>
      <c r="GJ144" s="190"/>
      <c r="GK144" s="190"/>
      <c r="GL144" s="190"/>
      <c r="GM144" s="190"/>
      <c r="GN144" s="190"/>
      <c r="GO144" s="190"/>
      <c r="GP144" s="190"/>
      <c r="GQ144" s="190"/>
      <c r="GR144" s="190"/>
      <c r="GS144" s="190"/>
      <c r="GT144" s="190"/>
      <c r="GU144" s="190"/>
      <c r="GV144" s="190"/>
      <c r="GW144" s="190"/>
      <c r="GX144" s="190"/>
      <c r="GY144" s="190"/>
      <c r="GZ144" s="190"/>
      <c r="HA144" s="190"/>
      <c r="HB144" s="190"/>
      <c r="HC144" s="190"/>
      <c r="HD144" s="190"/>
      <c r="HE144" s="190"/>
      <c r="HF144" s="190"/>
      <c r="HG144" s="190"/>
      <c r="HH144" s="190"/>
      <c r="HI144" s="190"/>
      <c r="HJ144" s="190"/>
      <c r="HK144" s="190"/>
      <c r="HL144" s="190"/>
      <c r="HM144" s="190"/>
      <c r="HN144" s="190"/>
      <c r="HO144" s="190"/>
      <c r="HP144" s="190"/>
      <c r="HQ144" s="190"/>
      <c r="HR144" s="190"/>
      <c r="HS144" s="190"/>
      <c r="HT144" s="190"/>
      <c r="HU144" s="190"/>
      <c r="HV144" s="190"/>
      <c r="HW144" s="190"/>
      <c r="HX144" s="190"/>
      <c r="HY144" s="190"/>
      <c r="HZ144" s="190"/>
      <c r="IA144" s="190"/>
      <c r="IB144" s="190"/>
      <c r="IC144" s="190"/>
      <c r="ID144" s="190"/>
      <c r="IE144" s="190"/>
      <c r="IF144" s="190"/>
      <c r="IG144" s="190"/>
      <c r="IH144" s="190"/>
      <c r="II144" s="190"/>
      <c r="IJ144" s="190"/>
      <c r="IK144" s="190"/>
      <c r="IL144" s="190"/>
      <c r="IM144" s="190"/>
      <c r="IN144" s="190"/>
      <c r="IO144" s="190"/>
      <c r="IP144" s="190"/>
      <c r="IQ144" s="190"/>
      <c r="IR144" s="190"/>
      <c r="IS144" s="190"/>
      <c r="IT144" s="190"/>
      <c r="IU144" s="190"/>
      <c r="IV144" s="190"/>
      <c r="IW144" s="190"/>
      <c r="IX144" s="190"/>
      <c r="IY144" s="190"/>
      <c r="IZ144" s="190"/>
      <c r="JA144" s="190"/>
      <c r="JB144" s="190"/>
      <c r="JC144" s="190"/>
      <c r="JD144" s="190"/>
      <c r="JE144" s="190"/>
      <c r="JF144" s="190"/>
      <c r="JG144" s="190"/>
      <c r="JH144" s="190"/>
      <c r="JI144" s="190"/>
      <c r="JJ144" s="190"/>
      <c r="JK144" s="190"/>
      <c r="JL144" s="190"/>
      <c r="JM144" s="190"/>
      <c r="JN144" s="190"/>
      <c r="JO144" s="188">
        <f>SUM(JO145:JO148)</f>
        <v>588.61415645300008</v>
      </c>
      <c r="JP144" s="200"/>
      <c r="JQ144" s="200"/>
      <c r="JR144" s="188"/>
      <c r="JS144" s="200"/>
      <c r="JT144" s="200"/>
      <c r="JU144" s="200">
        <f t="shared" ref="JU144:KV144" si="942">SUM(JU145:JU148)</f>
        <v>553.65678188866775</v>
      </c>
      <c r="JV144" s="200">
        <f t="shared" si="942"/>
        <v>535.90342124528479</v>
      </c>
      <c r="JW144" s="188">
        <f t="shared" si="942"/>
        <v>521.40144969182461</v>
      </c>
      <c r="JX144" s="200">
        <f t="shared" si="942"/>
        <v>501.24756676074355</v>
      </c>
      <c r="JY144" s="200">
        <f t="shared" si="942"/>
        <v>479.75939479302804</v>
      </c>
      <c r="JZ144" s="200">
        <f t="shared" si="942"/>
        <v>455.49298535743714</v>
      </c>
      <c r="KA144" s="200">
        <f t="shared" si="942"/>
        <v>430.44777549006426</v>
      </c>
      <c r="KB144" s="188">
        <f t="shared" si="942"/>
        <v>409.04017501184785</v>
      </c>
      <c r="KC144" s="200">
        <f t="shared" si="942"/>
        <v>390.42158830455332</v>
      </c>
      <c r="KD144" s="200">
        <f t="shared" si="942"/>
        <v>369.85869726660798</v>
      </c>
      <c r="KE144" s="200">
        <f t="shared" si="942"/>
        <v>351.24701331542326</v>
      </c>
      <c r="KF144" s="200">
        <f t="shared" si="942"/>
        <v>338.09116361008932</v>
      </c>
      <c r="KG144" s="188">
        <f t="shared" si="942"/>
        <v>324.05702148565996</v>
      </c>
      <c r="KH144" s="200">
        <f t="shared" si="942"/>
        <v>308.29054276154943</v>
      </c>
      <c r="KI144" s="200">
        <f t="shared" si="942"/>
        <v>295.81952234342219</v>
      </c>
      <c r="KJ144" s="200">
        <f t="shared" si="942"/>
        <v>281.86612523732589</v>
      </c>
      <c r="KK144" s="200">
        <f t="shared" si="942"/>
        <v>271.62746598743536</v>
      </c>
      <c r="KL144" s="188">
        <f t="shared" si="942"/>
        <v>259.62431269730041</v>
      </c>
      <c r="KM144" s="200">
        <f t="shared" si="942"/>
        <v>251.06700330020573</v>
      </c>
      <c r="KN144" s="200">
        <f t="shared" si="942"/>
        <v>243.33600401495715</v>
      </c>
      <c r="KO144" s="200">
        <f t="shared" si="942"/>
        <v>236.33267788941109</v>
      </c>
      <c r="KP144" s="200">
        <f t="shared" si="942"/>
        <v>229.78555382075299</v>
      </c>
      <c r="KQ144" s="188">
        <f t="shared" si="942"/>
        <v>223.83115866130848</v>
      </c>
      <c r="KR144" s="200">
        <f t="shared" si="942"/>
        <v>222.305383381453</v>
      </c>
      <c r="KS144" s="200">
        <f t="shared" si="942"/>
        <v>219.07544309929446</v>
      </c>
      <c r="KT144" s="200">
        <f t="shared" si="942"/>
        <v>215.85501652367373</v>
      </c>
      <c r="KU144" s="200">
        <f t="shared" si="942"/>
        <v>212.63719508572797</v>
      </c>
      <c r="KV144" s="188">
        <f t="shared" si="942"/>
        <v>212.24190339678</v>
      </c>
      <c r="KW144" s="167"/>
      <c r="KX144" s="192"/>
      <c r="KY144" s="192"/>
      <c r="KZ144" s="167"/>
      <c r="LA144" s="192"/>
      <c r="LB144" s="192"/>
      <c r="LC144" s="192"/>
      <c r="LD144" s="192"/>
      <c r="LE144" s="167"/>
      <c r="LF144" s="192"/>
      <c r="LG144" s="192"/>
      <c r="LH144" s="192"/>
      <c r="LI144" s="192"/>
      <c r="LJ144" s="167"/>
      <c r="LK144" s="192"/>
      <c r="LL144" s="192"/>
      <c r="LM144" s="192"/>
      <c r="LN144" s="192"/>
      <c r="LO144" s="167"/>
      <c r="LP144" s="192"/>
      <c r="LQ144" s="192"/>
      <c r="LR144" s="192"/>
      <c r="LS144" s="192"/>
      <c r="LT144" s="167"/>
      <c r="LU144" s="192"/>
      <c r="LV144" s="192"/>
      <c r="LW144" s="192"/>
      <c r="LX144" s="192"/>
      <c r="LY144" s="167"/>
      <c r="LZ144" s="192"/>
      <c r="MA144" s="192"/>
      <c r="MB144" s="192"/>
      <c r="MC144" s="192"/>
      <c r="MD144" s="167"/>
      <c r="ME144" s="188">
        <f>SUM(ME145:ME148)</f>
        <v>588.61415645300008</v>
      </c>
      <c r="MF144" s="200"/>
      <c r="MG144" s="200"/>
      <c r="MH144" s="188"/>
      <c r="MI144" s="200"/>
      <c r="MJ144" s="200"/>
      <c r="MK144" s="200">
        <f t="shared" ref="MK144:NL144" si="943">SUM(MK145:MK148)</f>
        <v>553.65678188866775</v>
      </c>
      <c r="ML144" s="200">
        <f t="shared" si="943"/>
        <v>535.90342124528479</v>
      </c>
      <c r="MM144" s="188">
        <f t="shared" si="943"/>
        <v>521.40144969182461</v>
      </c>
      <c r="MN144" s="200">
        <f t="shared" si="943"/>
        <v>501.24756676074355</v>
      </c>
      <c r="MO144" s="200">
        <f t="shared" si="943"/>
        <v>479.75939479302804</v>
      </c>
      <c r="MP144" s="200">
        <f t="shared" si="943"/>
        <v>455.49298535743714</v>
      </c>
      <c r="MQ144" s="200">
        <f t="shared" si="943"/>
        <v>430.44777549006426</v>
      </c>
      <c r="MR144" s="188">
        <f t="shared" si="943"/>
        <v>409.04017501184785</v>
      </c>
      <c r="MS144" s="200">
        <f t="shared" si="943"/>
        <v>390.42158830455332</v>
      </c>
      <c r="MT144" s="200">
        <f t="shared" si="943"/>
        <v>369.85869726660798</v>
      </c>
      <c r="MU144" s="200">
        <f t="shared" si="943"/>
        <v>351.24701331542326</v>
      </c>
      <c r="MV144" s="200">
        <f t="shared" si="943"/>
        <v>338.09116361008932</v>
      </c>
      <c r="MW144" s="188">
        <f t="shared" si="943"/>
        <v>324.05702148565996</v>
      </c>
      <c r="MX144" s="200">
        <f t="shared" si="943"/>
        <v>308.29054276154943</v>
      </c>
      <c r="MY144" s="200">
        <f t="shared" si="943"/>
        <v>295.81952234342219</v>
      </c>
      <c r="MZ144" s="200">
        <f t="shared" si="943"/>
        <v>281.86612523732589</v>
      </c>
      <c r="NA144" s="200">
        <f t="shared" si="943"/>
        <v>271.62746598743536</v>
      </c>
      <c r="NB144" s="188">
        <f t="shared" si="943"/>
        <v>259.62431269730041</v>
      </c>
      <c r="NC144" s="200">
        <f t="shared" si="943"/>
        <v>251.06700330020573</v>
      </c>
      <c r="ND144" s="200">
        <f t="shared" si="943"/>
        <v>243.33600401495715</v>
      </c>
      <c r="NE144" s="200">
        <f t="shared" si="943"/>
        <v>236.33267788941109</v>
      </c>
      <c r="NF144" s="200">
        <f t="shared" si="943"/>
        <v>229.78555382075299</v>
      </c>
      <c r="NG144" s="188">
        <f t="shared" si="943"/>
        <v>223.83115866130848</v>
      </c>
      <c r="NH144" s="200">
        <f t="shared" si="943"/>
        <v>222.305383381453</v>
      </c>
      <c r="NI144" s="200">
        <f t="shared" si="943"/>
        <v>219.07544309929446</v>
      </c>
      <c r="NJ144" s="200">
        <f t="shared" si="943"/>
        <v>215.85501652367373</v>
      </c>
      <c r="NK144" s="200">
        <f t="shared" si="943"/>
        <v>212.63719508572797</v>
      </c>
      <c r="NL144" s="188">
        <f t="shared" si="943"/>
        <v>212.24190339678</v>
      </c>
      <c r="NM144" s="169"/>
      <c r="NN144" s="169"/>
      <c r="NO144" s="169"/>
      <c r="NP144" s="169"/>
    </row>
    <row r="145" spans="1:380" ht="21" outlineLevel="1">
      <c r="A145" s="191" t="s">
        <v>340</v>
      </c>
      <c r="B145" s="208" t="s">
        <v>473</v>
      </c>
      <c r="C145" s="190"/>
      <c r="D145" s="190"/>
      <c r="E145" s="190"/>
      <c r="F145" s="190"/>
      <c r="G145" s="190"/>
      <c r="H145" s="190"/>
      <c r="I145" s="190"/>
      <c r="J145" s="190"/>
      <c r="K145" s="190"/>
      <c r="L145" s="190"/>
      <c r="M145" s="190"/>
      <c r="N145" s="190"/>
      <c r="O145" s="190"/>
      <c r="P145" s="190"/>
      <c r="Q145" s="190"/>
      <c r="R145" s="190"/>
      <c r="S145" s="190"/>
      <c r="T145" s="190"/>
      <c r="U145" s="190"/>
      <c r="V145" s="190"/>
      <c r="W145" s="190"/>
      <c r="X145" s="190"/>
      <c r="Y145" s="190"/>
      <c r="Z145" s="190"/>
      <c r="AA145" s="190"/>
      <c r="AB145" s="190"/>
      <c r="AC145" s="190"/>
      <c r="AD145" s="190"/>
      <c r="AE145" s="190"/>
      <c r="AF145" s="190"/>
      <c r="AG145" s="190"/>
      <c r="AH145" s="190"/>
      <c r="AI145" s="190"/>
      <c r="AJ145" s="190"/>
      <c r="AK145" s="188">
        <v>14.447516598</v>
      </c>
      <c r="AL145" s="200"/>
      <c r="AM145" s="200"/>
      <c r="AN145" s="188"/>
      <c r="AO145" s="200"/>
      <c r="AP145" s="200"/>
      <c r="AQ145" s="200">
        <v>13.752949381650032</v>
      </c>
      <c r="AR145" s="200">
        <v>13.17963011769274</v>
      </c>
      <c r="AS145" s="188">
        <v>12.715252024210063</v>
      </c>
      <c r="AT145" s="200">
        <v>12.051923322028539</v>
      </c>
      <c r="AU145" s="200">
        <v>11.340058051451901</v>
      </c>
      <c r="AV145" s="200">
        <v>10.668300443553521</v>
      </c>
      <c r="AW145" s="200">
        <v>9.942661361489467</v>
      </c>
      <c r="AX145" s="188">
        <v>9.218840405075678</v>
      </c>
      <c r="AY145" s="200">
        <v>8.5910263550635992</v>
      </c>
      <c r="AZ145" s="200">
        <v>7.8920866447753006</v>
      </c>
      <c r="BA145" s="200">
        <v>7.3238691508338176</v>
      </c>
      <c r="BB145" s="200">
        <v>6.884059868260529</v>
      </c>
      <c r="BC145" s="188">
        <v>6.4121886931275238</v>
      </c>
      <c r="BD145" s="200">
        <v>5.8758805113907657</v>
      </c>
      <c r="BE145" s="200">
        <v>5.4558027495295516</v>
      </c>
      <c r="BF145" s="200">
        <v>4.9813287987031201</v>
      </c>
      <c r="BG145" s="200">
        <v>4.6372238948320508</v>
      </c>
      <c r="BH145" s="188">
        <v>4.2289073672105451</v>
      </c>
      <c r="BI145" s="200">
        <v>3.9425464146825506</v>
      </c>
      <c r="BJ145" s="200">
        <v>3.6847480264252495</v>
      </c>
      <c r="BK145" s="200">
        <v>3.452127816249817</v>
      </c>
      <c r="BL145" s="200">
        <v>3.2351041309111217</v>
      </c>
      <c r="BM145" s="188">
        <v>3.0387089019182669</v>
      </c>
      <c r="BN145" s="200">
        <v>3</v>
      </c>
      <c r="BO145" s="200">
        <v>2.9000000000000004</v>
      </c>
      <c r="BP145" s="200">
        <v>2.8</v>
      </c>
      <c r="BQ145" s="200">
        <v>2.7</v>
      </c>
      <c r="BR145" s="188">
        <v>2.7</v>
      </c>
      <c r="BS145" s="190"/>
      <c r="BT145" s="190"/>
      <c r="BU145" s="190"/>
      <c r="BV145" s="190"/>
      <c r="BW145" s="190"/>
      <c r="BX145" s="190"/>
      <c r="BY145" s="190"/>
      <c r="BZ145" s="190"/>
      <c r="CA145" s="190"/>
      <c r="CB145" s="190"/>
      <c r="CC145" s="190"/>
      <c r="CD145" s="190"/>
      <c r="CE145" s="190"/>
      <c r="CF145" s="190"/>
      <c r="CG145" s="190"/>
      <c r="CH145" s="190"/>
      <c r="CI145" s="190"/>
      <c r="CJ145" s="190"/>
      <c r="CK145" s="190"/>
      <c r="CL145" s="190"/>
      <c r="CM145" s="190"/>
      <c r="CN145" s="190"/>
      <c r="CO145" s="190"/>
      <c r="CP145" s="190"/>
      <c r="CQ145" s="190"/>
      <c r="CR145" s="190"/>
      <c r="CS145" s="190"/>
      <c r="CT145" s="190"/>
      <c r="CU145" s="190"/>
      <c r="CV145" s="190"/>
      <c r="CW145" s="190"/>
      <c r="CX145" s="190"/>
      <c r="CY145" s="190"/>
      <c r="CZ145" s="190"/>
      <c r="DA145" s="190"/>
      <c r="DB145" s="190"/>
      <c r="DC145" s="190"/>
      <c r="DD145" s="190"/>
      <c r="DE145" s="190"/>
      <c r="DF145" s="190"/>
      <c r="DG145" s="190"/>
      <c r="DH145" s="190"/>
      <c r="DI145" s="190"/>
      <c r="DJ145" s="190"/>
      <c r="DK145" s="190"/>
      <c r="DL145" s="190"/>
      <c r="DM145" s="190"/>
      <c r="DN145" s="190"/>
      <c r="DO145" s="190"/>
      <c r="DP145" s="190"/>
      <c r="DQ145" s="190"/>
      <c r="DR145" s="190"/>
      <c r="DS145" s="190"/>
      <c r="DT145" s="190"/>
      <c r="DU145" s="190"/>
      <c r="DV145" s="190"/>
      <c r="DW145" s="190"/>
      <c r="DX145" s="190"/>
      <c r="DY145" s="190"/>
      <c r="DZ145" s="190"/>
      <c r="EA145" s="190"/>
      <c r="EB145" s="190"/>
      <c r="EC145" s="190"/>
      <c r="ED145" s="190"/>
      <c r="EE145" s="190"/>
      <c r="EF145" s="190"/>
      <c r="EG145" s="190"/>
      <c r="EH145" s="190"/>
      <c r="EI145" s="190"/>
      <c r="EJ145" s="190"/>
      <c r="EK145" s="190"/>
      <c r="EL145" s="190"/>
      <c r="EM145" s="190"/>
      <c r="EN145" s="190"/>
      <c r="EO145" s="190"/>
      <c r="EP145" s="190"/>
      <c r="EQ145" s="190"/>
      <c r="ER145" s="190"/>
      <c r="ES145" s="190"/>
      <c r="ET145" s="190"/>
      <c r="EU145" s="190"/>
      <c r="EV145" s="190"/>
      <c r="EW145" s="190"/>
      <c r="EX145" s="190"/>
      <c r="EY145" s="190"/>
      <c r="EZ145" s="190"/>
      <c r="FA145" s="190"/>
      <c r="FB145" s="190"/>
      <c r="FC145" s="190"/>
      <c r="FD145" s="190"/>
      <c r="FE145" s="190"/>
      <c r="FF145" s="190"/>
      <c r="FG145" s="190"/>
      <c r="FH145" s="190"/>
      <c r="FI145" s="190"/>
      <c r="FJ145" s="190"/>
      <c r="FK145" s="190"/>
      <c r="FL145" s="190"/>
      <c r="FM145" s="190"/>
      <c r="FN145" s="190"/>
      <c r="FO145" s="190"/>
      <c r="FP145" s="190"/>
      <c r="FQ145" s="190"/>
      <c r="FR145" s="190"/>
      <c r="FS145" s="190"/>
      <c r="FT145" s="190"/>
      <c r="FU145" s="190"/>
      <c r="FV145" s="190"/>
      <c r="FW145" s="190"/>
      <c r="FX145" s="190"/>
      <c r="FY145" s="190"/>
      <c r="FZ145" s="190"/>
      <c r="GA145" s="190"/>
      <c r="GB145" s="190"/>
      <c r="GC145" s="190"/>
      <c r="GD145" s="190"/>
      <c r="GE145" s="190"/>
      <c r="GF145" s="190"/>
      <c r="GG145" s="190"/>
      <c r="GH145" s="190"/>
      <c r="GI145" s="190"/>
      <c r="GJ145" s="190"/>
      <c r="GK145" s="190"/>
      <c r="GL145" s="190"/>
      <c r="GM145" s="190"/>
      <c r="GN145" s="190"/>
      <c r="GO145" s="190"/>
      <c r="GP145" s="190"/>
      <c r="GQ145" s="190"/>
      <c r="GR145" s="190"/>
      <c r="GS145" s="190"/>
      <c r="GT145" s="190"/>
      <c r="GU145" s="190"/>
      <c r="GV145" s="190"/>
      <c r="GW145" s="190"/>
      <c r="GX145" s="190"/>
      <c r="GY145" s="190"/>
      <c r="GZ145" s="190"/>
      <c r="HA145" s="190"/>
      <c r="HB145" s="190"/>
      <c r="HC145" s="190"/>
      <c r="HD145" s="190"/>
      <c r="HE145" s="190"/>
      <c r="HF145" s="190"/>
      <c r="HG145" s="190"/>
      <c r="HH145" s="190"/>
      <c r="HI145" s="190"/>
      <c r="HJ145" s="190"/>
      <c r="HK145" s="190"/>
      <c r="HL145" s="190"/>
      <c r="HM145" s="190"/>
      <c r="HN145" s="190"/>
      <c r="HO145" s="190"/>
      <c r="HP145" s="190"/>
      <c r="HQ145" s="190"/>
      <c r="HR145" s="190"/>
      <c r="HS145" s="190"/>
      <c r="HT145" s="190"/>
      <c r="HU145" s="190"/>
      <c r="HV145" s="190"/>
      <c r="HW145" s="190"/>
      <c r="HX145" s="190"/>
      <c r="HY145" s="190"/>
      <c r="HZ145" s="190"/>
      <c r="IA145" s="190"/>
      <c r="IB145" s="190"/>
      <c r="IC145" s="190"/>
      <c r="ID145" s="190"/>
      <c r="IE145" s="190"/>
      <c r="IF145" s="190"/>
      <c r="IG145" s="190"/>
      <c r="IH145" s="190"/>
      <c r="II145" s="190"/>
      <c r="IJ145" s="190"/>
      <c r="IK145" s="190"/>
      <c r="IL145" s="190"/>
      <c r="IM145" s="190"/>
      <c r="IN145" s="190"/>
      <c r="IO145" s="190"/>
      <c r="IP145" s="190"/>
      <c r="IQ145" s="190"/>
      <c r="IR145" s="190"/>
      <c r="IS145" s="190"/>
      <c r="IT145" s="190"/>
      <c r="IU145" s="190"/>
      <c r="IV145" s="190"/>
      <c r="IW145" s="190"/>
      <c r="IX145" s="190"/>
      <c r="IY145" s="190"/>
      <c r="IZ145" s="190"/>
      <c r="JA145" s="190"/>
      <c r="JB145" s="190"/>
      <c r="JC145" s="190"/>
      <c r="JD145" s="190"/>
      <c r="JE145" s="190"/>
      <c r="JF145" s="190"/>
      <c r="JG145" s="190"/>
      <c r="JH145" s="190"/>
      <c r="JI145" s="190"/>
      <c r="JJ145" s="190"/>
      <c r="JK145" s="190"/>
      <c r="JL145" s="190"/>
      <c r="JM145" s="190"/>
      <c r="JN145" s="190"/>
      <c r="JO145" s="188">
        <f>AK145*28</f>
        <v>404.53046474400003</v>
      </c>
      <c r="JP145" s="200"/>
      <c r="JQ145" s="200"/>
      <c r="JR145" s="188"/>
      <c r="JS145" s="200"/>
      <c r="JT145" s="200"/>
      <c r="JU145" s="200">
        <f t="shared" ref="JU145" si="944">AQ145*28</f>
        <v>385.08258268620091</v>
      </c>
      <c r="JV145" s="200">
        <f t="shared" ref="JV145" si="945">AR145*28</f>
        <v>369.02964329539674</v>
      </c>
      <c r="JW145" s="188">
        <f t="shared" ref="JW145" si="946">AS145*28</f>
        <v>356.02705667788177</v>
      </c>
      <c r="JX145" s="200">
        <f t="shared" ref="JX145" si="947">AT145*28</f>
        <v>337.45385301679909</v>
      </c>
      <c r="JY145" s="200">
        <f t="shared" ref="JY145" si="948">AU145*28</f>
        <v>317.52162544065322</v>
      </c>
      <c r="JZ145" s="200">
        <f t="shared" ref="JZ145" si="949">AV145*28</f>
        <v>298.71241241949861</v>
      </c>
      <c r="KA145" s="200">
        <f t="shared" ref="KA145" si="950">AW145*28</f>
        <v>278.39451812170506</v>
      </c>
      <c r="KB145" s="188">
        <f t="shared" ref="KB145" si="951">AX145*28</f>
        <v>258.12753134211897</v>
      </c>
      <c r="KC145" s="200">
        <f t="shared" ref="KC145" si="952">AY145*28</f>
        <v>240.54873794178079</v>
      </c>
      <c r="KD145" s="200">
        <f t="shared" ref="KD145" si="953">AZ145*28</f>
        <v>220.9784260537084</v>
      </c>
      <c r="KE145" s="200">
        <f t="shared" ref="KE145" si="954">BA145*28</f>
        <v>205.0683362233469</v>
      </c>
      <c r="KF145" s="200">
        <f t="shared" ref="KF145" si="955">BB145*28</f>
        <v>192.75367631129481</v>
      </c>
      <c r="KG145" s="188">
        <f t="shared" ref="KG145" si="956">BC145*28</f>
        <v>179.54128340757066</v>
      </c>
      <c r="KH145" s="200">
        <f t="shared" ref="KH145" si="957">BD145*28</f>
        <v>164.52465431894143</v>
      </c>
      <c r="KI145" s="200">
        <f t="shared" ref="KI145" si="958">BE145*28</f>
        <v>152.76247698682744</v>
      </c>
      <c r="KJ145" s="200">
        <f t="shared" ref="KJ145" si="959">BF145*28</f>
        <v>139.47720636368737</v>
      </c>
      <c r="KK145" s="200">
        <f t="shared" ref="KK145" si="960">BG145*28</f>
        <v>129.84226905529744</v>
      </c>
      <c r="KL145" s="188">
        <f t="shared" ref="KL145" si="961">BH145*28</f>
        <v>118.40940628189526</v>
      </c>
      <c r="KM145" s="200">
        <f t="shared" ref="KM145" si="962">BI145*28</f>
        <v>110.39129961111142</v>
      </c>
      <c r="KN145" s="200">
        <f t="shared" ref="KN145" si="963">BJ145*28</f>
        <v>103.17294473990698</v>
      </c>
      <c r="KO145" s="200">
        <f t="shared" ref="KO145" si="964">BK145*28</f>
        <v>96.659578854994876</v>
      </c>
      <c r="KP145" s="200">
        <f t="shared" ref="KP145" si="965">BL145*28</f>
        <v>90.582915665511408</v>
      </c>
      <c r="KQ145" s="188">
        <f t="shared" ref="KQ145" si="966">BM145*28</f>
        <v>85.083849253711477</v>
      </c>
      <c r="KR145" s="200">
        <f t="shared" ref="KR145" si="967">BN145*28</f>
        <v>84</v>
      </c>
      <c r="KS145" s="200">
        <f t="shared" ref="KS145" si="968">BO145*28</f>
        <v>81.200000000000017</v>
      </c>
      <c r="KT145" s="200">
        <f t="shared" ref="KT145" si="969">BP145*28</f>
        <v>78.399999999999991</v>
      </c>
      <c r="KU145" s="200">
        <f t="shared" ref="KU145" si="970">BQ145*28</f>
        <v>75.600000000000009</v>
      </c>
      <c r="KV145" s="188">
        <f t="shared" ref="KV145" si="971">BR145*28</f>
        <v>75.600000000000009</v>
      </c>
      <c r="KW145" s="190"/>
      <c r="KX145" s="190"/>
      <c r="KY145" s="190"/>
      <c r="KZ145" s="190"/>
      <c r="LA145" s="190"/>
      <c r="LB145" s="190"/>
      <c r="LC145" s="190"/>
      <c r="LD145" s="190"/>
      <c r="LE145" s="190"/>
      <c r="LF145" s="190"/>
      <c r="LG145" s="190"/>
      <c r="LH145" s="190"/>
      <c r="LI145" s="190"/>
      <c r="LJ145" s="190"/>
      <c r="LK145" s="190"/>
      <c r="LL145" s="190"/>
      <c r="LM145" s="190"/>
      <c r="LN145" s="190"/>
      <c r="LO145" s="190"/>
      <c r="LP145" s="190"/>
      <c r="LQ145" s="190"/>
      <c r="LR145" s="190"/>
      <c r="LS145" s="190"/>
      <c r="LT145" s="190"/>
      <c r="LU145" s="190"/>
      <c r="LV145" s="190"/>
      <c r="LW145" s="190"/>
      <c r="LX145" s="190"/>
      <c r="LY145" s="190"/>
      <c r="LZ145" s="190"/>
      <c r="MA145" s="190"/>
      <c r="MB145" s="190"/>
      <c r="MC145" s="190"/>
      <c r="MD145" s="190"/>
      <c r="ME145" s="188">
        <f t="shared" ref="ME145:ME146" si="972">JO145</f>
        <v>404.53046474400003</v>
      </c>
      <c r="MF145" s="200"/>
      <c r="MG145" s="200"/>
      <c r="MH145" s="188"/>
      <c r="MI145" s="200"/>
      <c r="MJ145" s="200"/>
      <c r="MK145" s="200">
        <f t="shared" ref="MK145:MK149" si="973">JU145</f>
        <v>385.08258268620091</v>
      </c>
      <c r="ML145" s="200">
        <f t="shared" ref="ML145:ML149" si="974">JV145</f>
        <v>369.02964329539674</v>
      </c>
      <c r="MM145" s="188">
        <f t="shared" ref="MM145:MM149" si="975">JW145</f>
        <v>356.02705667788177</v>
      </c>
      <c r="MN145" s="200">
        <f t="shared" ref="MN145:MN149" si="976">JX145</f>
        <v>337.45385301679909</v>
      </c>
      <c r="MO145" s="200">
        <f t="shared" ref="MO145:MO149" si="977">JY145</f>
        <v>317.52162544065322</v>
      </c>
      <c r="MP145" s="200">
        <f t="shared" ref="MP145:MP149" si="978">JZ145</f>
        <v>298.71241241949861</v>
      </c>
      <c r="MQ145" s="200">
        <f t="shared" ref="MQ145:MQ149" si="979">KA145</f>
        <v>278.39451812170506</v>
      </c>
      <c r="MR145" s="188">
        <f t="shared" ref="MR145:MR149" si="980">KB145</f>
        <v>258.12753134211897</v>
      </c>
      <c r="MS145" s="200">
        <f t="shared" ref="MS145:MS149" si="981">KC145</f>
        <v>240.54873794178079</v>
      </c>
      <c r="MT145" s="200">
        <f t="shared" ref="MT145:MT149" si="982">KD145</f>
        <v>220.9784260537084</v>
      </c>
      <c r="MU145" s="200">
        <f t="shared" ref="MU145:MU149" si="983">KE145</f>
        <v>205.0683362233469</v>
      </c>
      <c r="MV145" s="200">
        <f t="shared" ref="MV145:MV149" si="984">KF145</f>
        <v>192.75367631129481</v>
      </c>
      <c r="MW145" s="188">
        <f t="shared" ref="MW145:MW149" si="985">KG145</f>
        <v>179.54128340757066</v>
      </c>
      <c r="MX145" s="200">
        <f t="shared" ref="MX145:MX149" si="986">KH145</f>
        <v>164.52465431894143</v>
      </c>
      <c r="MY145" s="200">
        <f t="shared" ref="MY145:MY149" si="987">KI145</f>
        <v>152.76247698682744</v>
      </c>
      <c r="MZ145" s="200">
        <f t="shared" ref="MZ145:MZ149" si="988">KJ145</f>
        <v>139.47720636368737</v>
      </c>
      <c r="NA145" s="200">
        <f t="shared" ref="NA145:NA149" si="989">KK145</f>
        <v>129.84226905529744</v>
      </c>
      <c r="NB145" s="188">
        <f t="shared" ref="NB145:NB149" si="990">KL145</f>
        <v>118.40940628189526</v>
      </c>
      <c r="NC145" s="200">
        <f t="shared" ref="NC145:NC149" si="991">KM145</f>
        <v>110.39129961111142</v>
      </c>
      <c r="ND145" s="200">
        <f t="shared" ref="ND145:ND149" si="992">KN145</f>
        <v>103.17294473990698</v>
      </c>
      <c r="NE145" s="200">
        <f t="shared" ref="NE145:NE149" si="993">KO145</f>
        <v>96.659578854994876</v>
      </c>
      <c r="NF145" s="200">
        <f t="shared" ref="NF145:NF149" si="994">KP145</f>
        <v>90.582915665511408</v>
      </c>
      <c r="NG145" s="188">
        <f t="shared" ref="NG145:NG149" si="995">KQ145</f>
        <v>85.083849253711477</v>
      </c>
      <c r="NH145" s="200">
        <f t="shared" ref="NH145:NH149" si="996">KR145</f>
        <v>84</v>
      </c>
      <c r="NI145" s="200">
        <f t="shared" ref="NI145:NI149" si="997">KS145</f>
        <v>81.200000000000017</v>
      </c>
      <c r="NJ145" s="200">
        <f t="shared" ref="NJ145:NJ149" si="998">KT145</f>
        <v>78.399999999999991</v>
      </c>
      <c r="NK145" s="200">
        <f t="shared" ref="NK145:NK149" si="999">KU145</f>
        <v>75.600000000000009</v>
      </c>
      <c r="NL145" s="188">
        <f t="shared" ref="NL145:NL149" si="1000">KV145</f>
        <v>75.600000000000009</v>
      </c>
      <c r="NM145" s="169"/>
      <c r="NN145" s="169"/>
      <c r="NO145" s="169"/>
      <c r="NP145" s="169"/>
    </row>
    <row r="146" spans="1:380" ht="21" outlineLevel="1">
      <c r="A146" s="191" t="s">
        <v>341</v>
      </c>
      <c r="B146" s="208" t="s">
        <v>473</v>
      </c>
      <c r="C146" s="190"/>
      <c r="D146" s="190"/>
      <c r="E146" s="190"/>
      <c r="F146" s="190"/>
      <c r="G146" s="190"/>
      <c r="H146" s="190"/>
      <c r="I146" s="190"/>
      <c r="J146" s="190"/>
      <c r="K146" s="190"/>
      <c r="L146" s="190"/>
      <c r="M146" s="190"/>
      <c r="N146" s="190"/>
      <c r="O146" s="190"/>
      <c r="P146" s="190"/>
      <c r="Q146" s="190"/>
      <c r="R146" s="190"/>
      <c r="S146" s="190"/>
      <c r="T146" s="190"/>
      <c r="U146" s="190"/>
      <c r="V146" s="190"/>
      <c r="W146" s="190"/>
      <c r="X146" s="190"/>
      <c r="Y146" s="190"/>
      <c r="Z146" s="190"/>
      <c r="AA146" s="190"/>
      <c r="AB146" s="190"/>
      <c r="AC146" s="190"/>
      <c r="AD146" s="190"/>
      <c r="AE146" s="190"/>
      <c r="AF146" s="190"/>
      <c r="AG146" s="190"/>
      <c r="AH146" s="190"/>
      <c r="AI146" s="190"/>
      <c r="AJ146" s="190"/>
      <c r="AK146" s="188">
        <v>1.5730847569999999</v>
      </c>
      <c r="AL146" s="200"/>
      <c r="AM146" s="200"/>
      <c r="AN146" s="188"/>
      <c r="AO146" s="200"/>
      <c r="AP146" s="200"/>
      <c r="AQ146" s="200">
        <v>1.5699999999999998</v>
      </c>
      <c r="AR146" s="200">
        <v>1.5699999999999998</v>
      </c>
      <c r="AS146" s="188">
        <v>1.5699999999999998</v>
      </c>
      <c r="AT146" s="200">
        <v>1.5699999999999998</v>
      </c>
      <c r="AU146" s="200">
        <v>1.5699999999999998</v>
      </c>
      <c r="AV146" s="200">
        <v>1.5699999999999998</v>
      </c>
      <c r="AW146" s="200">
        <v>1.49</v>
      </c>
      <c r="AX146" s="188">
        <v>1.49</v>
      </c>
      <c r="AY146" s="200">
        <v>1.49</v>
      </c>
      <c r="AZ146" s="200">
        <v>1.49</v>
      </c>
      <c r="BA146" s="200">
        <v>1.45</v>
      </c>
      <c r="BB146" s="200">
        <v>1.45</v>
      </c>
      <c r="BC146" s="188">
        <v>1.45</v>
      </c>
      <c r="BD146" s="200">
        <v>1.45</v>
      </c>
      <c r="BE146" s="200">
        <v>1.45</v>
      </c>
      <c r="BF146" s="200">
        <v>1.45</v>
      </c>
      <c r="BG146" s="200">
        <v>1.45</v>
      </c>
      <c r="BH146" s="188">
        <v>1.45</v>
      </c>
      <c r="BI146" s="200">
        <v>1.45</v>
      </c>
      <c r="BJ146" s="200">
        <v>1.45</v>
      </c>
      <c r="BK146" s="200">
        <v>1.45</v>
      </c>
      <c r="BL146" s="200">
        <v>1.45</v>
      </c>
      <c r="BM146" s="188">
        <v>1.45</v>
      </c>
      <c r="BN146" s="200">
        <v>1.45</v>
      </c>
      <c r="BO146" s="200">
        <v>1.45</v>
      </c>
      <c r="BP146" s="200">
        <v>1.45</v>
      </c>
      <c r="BQ146" s="200">
        <v>1.45</v>
      </c>
      <c r="BR146" s="188">
        <v>1.45</v>
      </c>
      <c r="BS146" s="188">
        <v>6.8392800000000004E-2</v>
      </c>
      <c r="BT146" s="200"/>
      <c r="BU146" s="200"/>
      <c r="BV146" s="188"/>
      <c r="BW146" s="200"/>
      <c r="BX146" s="200"/>
      <c r="BY146" s="200">
        <v>6.0000000000000005E-2</v>
      </c>
      <c r="BZ146" s="200">
        <v>6.0000000000000005E-2</v>
      </c>
      <c r="CA146" s="188">
        <v>6.0000000000000005E-2</v>
      </c>
      <c r="CB146" s="200">
        <v>6.0000000000000005E-2</v>
      </c>
      <c r="CC146" s="200">
        <v>6.0000000000000005E-2</v>
      </c>
      <c r="CD146" s="200">
        <v>6.0000000000000005E-2</v>
      </c>
      <c r="CE146" s="200">
        <v>5.5199999999999999E-2</v>
      </c>
      <c r="CF146" s="188">
        <v>5.5199999999999999E-2</v>
      </c>
      <c r="CG146" s="200">
        <v>5.5199999999999999E-2</v>
      </c>
      <c r="CH146" s="200">
        <v>5.5199999999999999E-2</v>
      </c>
      <c r="CI146" s="200">
        <v>5.28E-2</v>
      </c>
      <c r="CJ146" s="200">
        <v>5.28E-2</v>
      </c>
      <c r="CK146" s="188">
        <v>5.28E-2</v>
      </c>
      <c r="CL146" s="200">
        <v>5.28E-2</v>
      </c>
      <c r="CM146" s="200">
        <v>5.28E-2</v>
      </c>
      <c r="CN146" s="200">
        <v>5.28E-2</v>
      </c>
      <c r="CO146" s="200">
        <v>5.28E-2</v>
      </c>
      <c r="CP146" s="188">
        <v>5.28E-2</v>
      </c>
      <c r="CQ146" s="200">
        <v>5.28E-2</v>
      </c>
      <c r="CR146" s="200">
        <v>5.28E-2</v>
      </c>
      <c r="CS146" s="200">
        <v>5.28E-2</v>
      </c>
      <c r="CT146" s="200">
        <v>5.28E-2</v>
      </c>
      <c r="CU146" s="188">
        <v>5.28E-2</v>
      </c>
      <c r="CV146" s="200">
        <v>5.28E-2</v>
      </c>
      <c r="CW146" s="200">
        <v>5.28E-2</v>
      </c>
      <c r="CX146" s="200">
        <v>5.28E-2</v>
      </c>
      <c r="CY146" s="200">
        <v>5.28E-2</v>
      </c>
      <c r="CZ146" s="188">
        <v>5.28E-2</v>
      </c>
      <c r="DA146" s="190"/>
      <c r="DB146" s="190"/>
      <c r="DC146" s="190"/>
      <c r="DD146" s="190"/>
      <c r="DE146" s="190"/>
      <c r="DF146" s="190"/>
      <c r="DG146" s="190"/>
      <c r="DH146" s="190"/>
      <c r="DI146" s="190"/>
      <c r="DJ146" s="190"/>
      <c r="DK146" s="190"/>
      <c r="DL146" s="190"/>
      <c r="DM146" s="190"/>
      <c r="DN146" s="190"/>
      <c r="DO146" s="190"/>
      <c r="DP146" s="190"/>
      <c r="DQ146" s="190"/>
      <c r="DR146" s="190"/>
      <c r="DS146" s="190"/>
      <c r="DT146" s="190"/>
      <c r="DU146" s="190"/>
      <c r="DV146" s="190"/>
      <c r="DW146" s="190"/>
      <c r="DX146" s="190"/>
      <c r="DY146" s="190"/>
      <c r="DZ146" s="190"/>
      <c r="EA146" s="190"/>
      <c r="EB146" s="190"/>
      <c r="EC146" s="190"/>
      <c r="ED146" s="190"/>
      <c r="EE146" s="190"/>
      <c r="EF146" s="190"/>
      <c r="EG146" s="190"/>
      <c r="EH146" s="190"/>
      <c r="EI146" s="190"/>
      <c r="EJ146" s="190"/>
      <c r="EK146" s="190"/>
      <c r="EL146" s="190"/>
      <c r="EM146" s="190"/>
      <c r="EN146" s="190"/>
      <c r="EO146" s="190"/>
      <c r="EP146" s="190"/>
      <c r="EQ146" s="190"/>
      <c r="ER146" s="190"/>
      <c r="ES146" s="190"/>
      <c r="ET146" s="190"/>
      <c r="EU146" s="190"/>
      <c r="EV146" s="190"/>
      <c r="EW146" s="190"/>
      <c r="EX146" s="190"/>
      <c r="EY146" s="190"/>
      <c r="EZ146" s="190"/>
      <c r="FA146" s="190"/>
      <c r="FB146" s="190"/>
      <c r="FC146" s="190"/>
      <c r="FD146" s="190"/>
      <c r="FE146" s="190"/>
      <c r="FF146" s="190"/>
      <c r="FG146" s="190"/>
      <c r="FH146" s="190"/>
      <c r="FI146" s="190"/>
      <c r="FJ146" s="190"/>
      <c r="FK146" s="190"/>
      <c r="FL146" s="190"/>
      <c r="FM146" s="190"/>
      <c r="FN146" s="190"/>
      <c r="FO146" s="190"/>
      <c r="FP146" s="190"/>
      <c r="FQ146" s="190"/>
      <c r="FR146" s="190"/>
      <c r="FS146" s="190"/>
      <c r="FT146" s="190"/>
      <c r="FU146" s="190"/>
      <c r="FV146" s="190"/>
      <c r="FW146" s="190"/>
      <c r="FX146" s="190"/>
      <c r="FY146" s="190"/>
      <c r="FZ146" s="190"/>
      <c r="GA146" s="190"/>
      <c r="GB146" s="190"/>
      <c r="GC146" s="190"/>
      <c r="GD146" s="190"/>
      <c r="GE146" s="190"/>
      <c r="GF146" s="190"/>
      <c r="GG146" s="190"/>
      <c r="GH146" s="190"/>
      <c r="GI146" s="190"/>
      <c r="GJ146" s="190"/>
      <c r="GK146" s="190"/>
      <c r="GL146" s="190"/>
      <c r="GM146" s="190"/>
      <c r="GN146" s="190"/>
      <c r="GO146" s="190"/>
      <c r="GP146" s="190"/>
      <c r="GQ146" s="190"/>
      <c r="GR146" s="190"/>
      <c r="GS146" s="190"/>
      <c r="GT146" s="190"/>
      <c r="GU146" s="190"/>
      <c r="GV146" s="190"/>
      <c r="GW146" s="190"/>
      <c r="GX146" s="190"/>
      <c r="GY146" s="190"/>
      <c r="GZ146" s="190"/>
      <c r="HA146" s="190"/>
      <c r="HB146" s="190"/>
      <c r="HC146" s="190"/>
      <c r="HD146" s="190"/>
      <c r="HE146" s="190"/>
      <c r="HF146" s="190"/>
      <c r="HG146" s="190"/>
      <c r="HH146" s="190"/>
      <c r="HI146" s="190"/>
      <c r="HJ146" s="190"/>
      <c r="HK146" s="190"/>
      <c r="HL146" s="190"/>
      <c r="HM146" s="190"/>
      <c r="HN146" s="190"/>
      <c r="HO146" s="190"/>
      <c r="HP146" s="190"/>
      <c r="HQ146" s="190"/>
      <c r="HR146" s="190"/>
      <c r="HS146" s="190"/>
      <c r="HT146" s="190"/>
      <c r="HU146" s="190"/>
      <c r="HV146" s="190"/>
      <c r="HW146" s="190"/>
      <c r="HX146" s="190"/>
      <c r="HY146" s="190"/>
      <c r="HZ146" s="190"/>
      <c r="IA146" s="190"/>
      <c r="IB146" s="190"/>
      <c r="IC146" s="190"/>
      <c r="ID146" s="190"/>
      <c r="IE146" s="190"/>
      <c r="IF146" s="190"/>
      <c r="IG146" s="190"/>
      <c r="IH146" s="190"/>
      <c r="II146" s="190"/>
      <c r="IJ146" s="190"/>
      <c r="IK146" s="190"/>
      <c r="IL146" s="190"/>
      <c r="IM146" s="190"/>
      <c r="IN146" s="190"/>
      <c r="IO146" s="190"/>
      <c r="IP146" s="190"/>
      <c r="IQ146" s="190"/>
      <c r="IR146" s="190"/>
      <c r="IS146" s="190"/>
      <c r="IT146" s="190"/>
      <c r="IU146" s="190"/>
      <c r="IV146" s="190"/>
      <c r="IW146" s="190"/>
      <c r="IX146" s="190"/>
      <c r="IY146" s="190"/>
      <c r="IZ146" s="190"/>
      <c r="JA146" s="190"/>
      <c r="JB146" s="190"/>
      <c r="JC146" s="190"/>
      <c r="JD146" s="190"/>
      <c r="JE146" s="190"/>
      <c r="JF146" s="190"/>
      <c r="JG146" s="190"/>
      <c r="JH146" s="190"/>
      <c r="JI146" s="190"/>
      <c r="JJ146" s="190"/>
      <c r="JK146" s="190"/>
      <c r="JL146" s="190"/>
      <c r="JM146" s="190"/>
      <c r="JN146" s="190"/>
      <c r="JO146" s="188">
        <f>AK146*28+BS146*265</f>
        <v>62.170465195999995</v>
      </c>
      <c r="JP146" s="200"/>
      <c r="JQ146" s="200"/>
      <c r="JR146" s="188"/>
      <c r="JS146" s="200"/>
      <c r="JT146" s="200"/>
      <c r="JU146" s="200">
        <f t="shared" ref="JU146" si="1001">AQ146*28+BY146*265</f>
        <v>59.86</v>
      </c>
      <c r="JV146" s="200">
        <f t="shared" ref="JV146" si="1002">AR146*28+BZ146*265</f>
        <v>59.86</v>
      </c>
      <c r="JW146" s="188">
        <f t="shared" ref="JW146" si="1003">AS146*28+CA146*265</f>
        <v>59.86</v>
      </c>
      <c r="JX146" s="200">
        <f t="shared" ref="JX146" si="1004">AT146*28+CB146*265</f>
        <v>59.86</v>
      </c>
      <c r="JY146" s="200">
        <f t="shared" ref="JY146" si="1005">AU146*28+CC146*265</f>
        <v>59.86</v>
      </c>
      <c r="JZ146" s="200">
        <f t="shared" ref="JZ146" si="1006">AV146*28+CD146*265</f>
        <v>59.86</v>
      </c>
      <c r="KA146" s="200">
        <f t="shared" ref="KA146" si="1007">AW146*28+CE146*265</f>
        <v>56.347999999999999</v>
      </c>
      <c r="KB146" s="188">
        <f t="shared" ref="KB146" si="1008">AX146*28+CF146*265</f>
        <v>56.347999999999999</v>
      </c>
      <c r="KC146" s="200">
        <f t="shared" ref="KC146" si="1009">AY146*28+CG146*265</f>
        <v>56.347999999999999</v>
      </c>
      <c r="KD146" s="200">
        <f t="shared" ref="KD146" si="1010">AZ146*28+CH146*265</f>
        <v>56.347999999999999</v>
      </c>
      <c r="KE146" s="200">
        <f t="shared" ref="KE146" si="1011">BA146*28+CI146*265</f>
        <v>54.591999999999999</v>
      </c>
      <c r="KF146" s="200">
        <f t="shared" ref="KF146" si="1012">BB146*28+CJ146*265</f>
        <v>54.591999999999999</v>
      </c>
      <c r="KG146" s="188">
        <f t="shared" ref="KG146" si="1013">BC146*28+CK146*265</f>
        <v>54.591999999999999</v>
      </c>
      <c r="KH146" s="200">
        <f t="shared" ref="KH146" si="1014">BD146*28+CL146*265</f>
        <v>54.591999999999999</v>
      </c>
      <c r="KI146" s="200">
        <f t="shared" ref="KI146" si="1015">BE146*28+CM146*265</f>
        <v>54.591999999999999</v>
      </c>
      <c r="KJ146" s="200">
        <f t="shared" ref="KJ146" si="1016">BF146*28+CN146*265</f>
        <v>54.591999999999999</v>
      </c>
      <c r="KK146" s="200">
        <f t="shared" ref="KK146" si="1017">BG146*28+CO146*265</f>
        <v>54.591999999999999</v>
      </c>
      <c r="KL146" s="188">
        <f t="shared" ref="KL146" si="1018">BH146*28+CP146*265</f>
        <v>54.591999999999999</v>
      </c>
      <c r="KM146" s="200">
        <f t="shared" ref="KM146" si="1019">BI146*28+CQ146*265</f>
        <v>54.591999999999999</v>
      </c>
      <c r="KN146" s="200">
        <f t="shared" ref="KN146" si="1020">BJ146*28+CR146*265</f>
        <v>54.591999999999999</v>
      </c>
      <c r="KO146" s="200">
        <f t="shared" ref="KO146" si="1021">BK146*28+CS146*265</f>
        <v>54.591999999999999</v>
      </c>
      <c r="KP146" s="200">
        <f t="shared" ref="KP146" si="1022">BL146*28+CT146*265</f>
        <v>54.591999999999999</v>
      </c>
      <c r="KQ146" s="188">
        <f t="shared" ref="KQ146" si="1023">BM146*28+CU146*265</f>
        <v>54.591999999999999</v>
      </c>
      <c r="KR146" s="200">
        <f t="shared" ref="KR146" si="1024">BN146*28+CV146*265</f>
        <v>54.591999999999999</v>
      </c>
      <c r="KS146" s="200">
        <f t="shared" ref="KS146" si="1025">BO146*28+CW146*265</f>
        <v>54.591999999999999</v>
      </c>
      <c r="KT146" s="200">
        <f t="shared" ref="KT146" si="1026">BP146*28+CX146*265</f>
        <v>54.591999999999999</v>
      </c>
      <c r="KU146" s="200">
        <f t="shared" ref="KU146" si="1027">BQ146*28+CY146*265</f>
        <v>54.591999999999999</v>
      </c>
      <c r="KV146" s="188">
        <f t="shared" ref="KV146" si="1028">BR146*28+CZ146*265</f>
        <v>54.591999999999999</v>
      </c>
      <c r="KW146" s="190"/>
      <c r="KX146" s="190"/>
      <c r="KY146" s="190"/>
      <c r="KZ146" s="190"/>
      <c r="LA146" s="190"/>
      <c r="LB146" s="190"/>
      <c r="LC146" s="190"/>
      <c r="LD146" s="190"/>
      <c r="LE146" s="190"/>
      <c r="LF146" s="190"/>
      <c r="LG146" s="190"/>
      <c r="LH146" s="190"/>
      <c r="LI146" s="190"/>
      <c r="LJ146" s="190"/>
      <c r="LK146" s="190"/>
      <c r="LL146" s="190"/>
      <c r="LM146" s="190"/>
      <c r="LN146" s="190"/>
      <c r="LO146" s="190"/>
      <c r="LP146" s="190"/>
      <c r="LQ146" s="190"/>
      <c r="LR146" s="190"/>
      <c r="LS146" s="190"/>
      <c r="LT146" s="190"/>
      <c r="LU146" s="190"/>
      <c r="LV146" s="190"/>
      <c r="LW146" s="190"/>
      <c r="LX146" s="190"/>
      <c r="LY146" s="190"/>
      <c r="LZ146" s="190"/>
      <c r="MA146" s="190"/>
      <c r="MB146" s="190"/>
      <c r="MC146" s="190"/>
      <c r="MD146" s="190"/>
      <c r="ME146" s="188">
        <f t="shared" si="972"/>
        <v>62.170465195999995</v>
      </c>
      <c r="MF146" s="200"/>
      <c r="MG146" s="200"/>
      <c r="MH146" s="188"/>
      <c r="MI146" s="200"/>
      <c r="MJ146" s="200"/>
      <c r="MK146" s="200">
        <f t="shared" si="973"/>
        <v>59.86</v>
      </c>
      <c r="ML146" s="200">
        <f t="shared" si="974"/>
        <v>59.86</v>
      </c>
      <c r="MM146" s="188">
        <f t="shared" si="975"/>
        <v>59.86</v>
      </c>
      <c r="MN146" s="200">
        <f t="shared" si="976"/>
        <v>59.86</v>
      </c>
      <c r="MO146" s="200">
        <f t="shared" si="977"/>
        <v>59.86</v>
      </c>
      <c r="MP146" s="200">
        <f t="shared" si="978"/>
        <v>59.86</v>
      </c>
      <c r="MQ146" s="200">
        <f t="shared" si="979"/>
        <v>56.347999999999999</v>
      </c>
      <c r="MR146" s="188">
        <f t="shared" si="980"/>
        <v>56.347999999999999</v>
      </c>
      <c r="MS146" s="200">
        <f t="shared" si="981"/>
        <v>56.347999999999999</v>
      </c>
      <c r="MT146" s="200">
        <f t="shared" si="982"/>
        <v>56.347999999999999</v>
      </c>
      <c r="MU146" s="200">
        <f t="shared" si="983"/>
        <v>54.591999999999999</v>
      </c>
      <c r="MV146" s="200">
        <f t="shared" si="984"/>
        <v>54.591999999999999</v>
      </c>
      <c r="MW146" s="188">
        <f t="shared" si="985"/>
        <v>54.591999999999999</v>
      </c>
      <c r="MX146" s="200">
        <f t="shared" si="986"/>
        <v>54.591999999999999</v>
      </c>
      <c r="MY146" s="200">
        <f t="shared" si="987"/>
        <v>54.591999999999999</v>
      </c>
      <c r="MZ146" s="200">
        <f t="shared" si="988"/>
        <v>54.591999999999999</v>
      </c>
      <c r="NA146" s="200">
        <f t="shared" si="989"/>
        <v>54.591999999999999</v>
      </c>
      <c r="NB146" s="188">
        <f t="shared" si="990"/>
        <v>54.591999999999999</v>
      </c>
      <c r="NC146" s="200">
        <f t="shared" si="991"/>
        <v>54.591999999999999</v>
      </c>
      <c r="ND146" s="200">
        <f t="shared" si="992"/>
        <v>54.591999999999999</v>
      </c>
      <c r="NE146" s="200">
        <f t="shared" si="993"/>
        <v>54.591999999999999</v>
      </c>
      <c r="NF146" s="200">
        <f t="shared" si="994"/>
        <v>54.591999999999999</v>
      </c>
      <c r="NG146" s="188">
        <f t="shared" si="995"/>
        <v>54.591999999999999</v>
      </c>
      <c r="NH146" s="200">
        <f t="shared" si="996"/>
        <v>54.591999999999999</v>
      </c>
      <c r="NI146" s="200">
        <f t="shared" si="997"/>
        <v>54.591999999999999</v>
      </c>
      <c r="NJ146" s="200">
        <f t="shared" si="998"/>
        <v>54.591999999999999</v>
      </c>
      <c r="NK146" s="200">
        <f t="shared" si="999"/>
        <v>54.591999999999999</v>
      </c>
      <c r="NL146" s="188">
        <f t="shared" si="1000"/>
        <v>54.591999999999999</v>
      </c>
      <c r="NM146" s="169"/>
      <c r="NN146" s="169"/>
      <c r="NO146" s="169"/>
      <c r="NP146" s="169"/>
    </row>
    <row r="147" spans="1:380" ht="21" outlineLevel="1">
      <c r="A147" s="191" t="s">
        <v>342</v>
      </c>
      <c r="B147" s="208" t="s">
        <v>473</v>
      </c>
      <c r="C147" s="188" t="s">
        <v>15</v>
      </c>
      <c r="D147" s="200"/>
      <c r="E147" s="200"/>
      <c r="F147" s="188"/>
      <c r="G147" s="200"/>
      <c r="H147" s="200"/>
      <c r="I147" s="200" t="s">
        <v>15</v>
      </c>
      <c r="J147" s="200" t="s">
        <v>15</v>
      </c>
      <c r="K147" s="188" t="s">
        <v>15</v>
      </c>
      <c r="L147" s="200" t="s">
        <v>15</v>
      </c>
      <c r="M147" s="200" t="s">
        <v>15</v>
      </c>
      <c r="N147" s="200" t="s">
        <v>15</v>
      </c>
      <c r="O147" s="200" t="s">
        <v>15</v>
      </c>
      <c r="P147" s="188" t="s">
        <v>15</v>
      </c>
      <c r="Q147" s="200" t="s">
        <v>15</v>
      </c>
      <c r="R147" s="200" t="s">
        <v>15</v>
      </c>
      <c r="S147" s="200" t="s">
        <v>15</v>
      </c>
      <c r="T147" s="200" t="s">
        <v>15</v>
      </c>
      <c r="U147" s="188" t="s">
        <v>15</v>
      </c>
      <c r="V147" s="200" t="s">
        <v>15</v>
      </c>
      <c r="W147" s="200" t="s">
        <v>15</v>
      </c>
      <c r="X147" s="200" t="s">
        <v>15</v>
      </c>
      <c r="Y147" s="200" t="s">
        <v>15</v>
      </c>
      <c r="Z147" s="188" t="s">
        <v>15</v>
      </c>
      <c r="AA147" s="200" t="s">
        <v>15</v>
      </c>
      <c r="AB147" s="200" t="s">
        <v>15</v>
      </c>
      <c r="AC147" s="200" t="s">
        <v>15</v>
      </c>
      <c r="AD147" s="200" t="s">
        <v>15</v>
      </c>
      <c r="AE147" s="188" t="s">
        <v>15</v>
      </c>
      <c r="AF147" s="200" t="s">
        <v>15</v>
      </c>
      <c r="AG147" s="200" t="s">
        <v>15</v>
      </c>
      <c r="AH147" s="200" t="s">
        <v>15</v>
      </c>
      <c r="AI147" s="200" t="s">
        <v>15</v>
      </c>
      <c r="AJ147" s="188" t="s">
        <v>15</v>
      </c>
      <c r="AK147" s="188" t="s">
        <v>15</v>
      </c>
      <c r="AL147" s="200"/>
      <c r="AM147" s="200"/>
      <c r="AN147" s="188"/>
      <c r="AO147" s="200"/>
      <c r="AP147" s="200"/>
      <c r="AQ147" s="200" t="s">
        <v>15</v>
      </c>
      <c r="AR147" s="200" t="s">
        <v>15</v>
      </c>
      <c r="AS147" s="188" t="s">
        <v>15</v>
      </c>
      <c r="AT147" s="200" t="s">
        <v>15</v>
      </c>
      <c r="AU147" s="200" t="s">
        <v>15</v>
      </c>
      <c r="AV147" s="200" t="s">
        <v>15</v>
      </c>
      <c r="AW147" s="200" t="s">
        <v>15</v>
      </c>
      <c r="AX147" s="188" t="s">
        <v>15</v>
      </c>
      <c r="AY147" s="200" t="s">
        <v>15</v>
      </c>
      <c r="AZ147" s="200" t="s">
        <v>15</v>
      </c>
      <c r="BA147" s="200" t="s">
        <v>15</v>
      </c>
      <c r="BB147" s="200" t="s">
        <v>15</v>
      </c>
      <c r="BC147" s="188" t="s">
        <v>15</v>
      </c>
      <c r="BD147" s="200" t="s">
        <v>15</v>
      </c>
      <c r="BE147" s="200" t="s">
        <v>15</v>
      </c>
      <c r="BF147" s="200" t="s">
        <v>15</v>
      </c>
      <c r="BG147" s="200" t="s">
        <v>15</v>
      </c>
      <c r="BH147" s="188" t="s">
        <v>15</v>
      </c>
      <c r="BI147" s="200" t="s">
        <v>15</v>
      </c>
      <c r="BJ147" s="200" t="s">
        <v>15</v>
      </c>
      <c r="BK147" s="200" t="s">
        <v>15</v>
      </c>
      <c r="BL147" s="200" t="s">
        <v>15</v>
      </c>
      <c r="BM147" s="188" t="s">
        <v>15</v>
      </c>
      <c r="BN147" s="200" t="s">
        <v>15</v>
      </c>
      <c r="BO147" s="200" t="s">
        <v>15</v>
      </c>
      <c r="BP147" s="200" t="s">
        <v>15</v>
      </c>
      <c r="BQ147" s="200" t="s">
        <v>15</v>
      </c>
      <c r="BR147" s="188" t="s">
        <v>15</v>
      </c>
      <c r="BS147" s="188" t="s">
        <v>15</v>
      </c>
      <c r="BT147" s="200"/>
      <c r="BU147" s="200"/>
      <c r="BV147" s="188"/>
      <c r="BW147" s="200"/>
      <c r="BX147" s="200"/>
      <c r="BY147" s="200" t="s">
        <v>15</v>
      </c>
      <c r="BZ147" s="200" t="s">
        <v>15</v>
      </c>
      <c r="CA147" s="188" t="s">
        <v>15</v>
      </c>
      <c r="CB147" s="200" t="s">
        <v>15</v>
      </c>
      <c r="CC147" s="200" t="s">
        <v>15</v>
      </c>
      <c r="CD147" s="200" t="s">
        <v>15</v>
      </c>
      <c r="CE147" s="200" t="s">
        <v>15</v>
      </c>
      <c r="CF147" s="188" t="s">
        <v>15</v>
      </c>
      <c r="CG147" s="200" t="s">
        <v>15</v>
      </c>
      <c r="CH147" s="200" t="s">
        <v>15</v>
      </c>
      <c r="CI147" s="200" t="s">
        <v>15</v>
      </c>
      <c r="CJ147" s="200" t="s">
        <v>15</v>
      </c>
      <c r="CK147" s="188" t="s">
        <v>15</v>
      </c>
      <c r="CL147" s="200" t="s">
        <v>15</v>
      </c>
      <c r="CM147" s="200" t="s">
        <v>15</v>
      </c>
      <c r="CN147" s="200" t="s">
        <v>15</v>
      </c>
      <c r="CO147" s="200" t="s">
        <v>15</v>
      </c>
      <c r="CP147" s="188" t="s">
        <v>15</v>
      </c>
      <c r="CQ147" s="200" t="s">
        <v>15</v>
      </c>
      <c r="CR147" s="200" t="s">
        <v>15</v>
      </c>
      <c r="CS147" s="200" t="s">
        <v>15</v>
      </c>
      <c r="CT147" s="200" t="s">
        <v>15</v>
      </c>
      <c r="CU147" s="188" t="s">
        <v>15</v>
      </c>
      <c r="CV147" s="200" t="s">
        <v>15</v>
      </c>
      <c r="CW147" s="200" t="s">
        <v>15</v>
      </c>
      <c r="CX147" s="200" t="s">
        <v>15</v>
      </c>
      <c r="CY147" s="200" t="s">
        <v>15</v>
      </c>
      <c r="CZ147" s="188" t="s">
        <v>15</v>
      </c>
      <c r="DA147" s="190"/>
      <c r="DB147" s="190"/>
      <c r="DC147" s="190"/>
      <c r="DD147" s="190"/>
      <c r="DE147" s="190"/>
      <c r="DF147" s="190"/>
      <c r="DG147" s="190"/>
      <c r="DH147" s="190"/>
      <c r="DI147" s="190"/>
      <c r="DJ147" s="190"/>
      <c r="DK147" s="190"/>
      <c r="DL147" s="190"/>
      <c r="DM147" s="190"/>
      <c r="DN147" s="190"/>
      <c r="DO147" s="190"/>
      <c r="DP147" s="190"/>
      <c r="DQ147" s="190"/>
      <c r="DR147" s="190"/>
      <c r="DS147" s="190"/>
      <c r="DT147" s="190"/>
      <c r="DU147" s="190"/>
      <c r="DV147" s="190"/>
      <c r="DW147" s="190"/>
      <c r="DX147" s="190"/>
      <c r="DY147" s="190"/>
      <c r="DZ147" s="190"/>
      <c r="EA147" s="190"/>
      <c r="EB147" s="190"/>
      <c r="EC147" s="190"/>
      <c r="ED147" s="190"/>
      <c r="EE147" s="190"/>
      <c r="EF147" s="190"/>
      <c r="EG147" s="190"/>
      <c r="EH147" s="190"/>
      <c r="EI147" s="190"/>
      <c r="EJ147" s="190"/>
      <c r="EK147" s="190"/>
      <c r="EL147" s="190"/>
      <c r="EM147" s="190"/>
      <c r="EN147" s="190"/>
      <c r="EO147" s="190"/>
      <c r="EP147" s="190"/>
      <c r="EQ147" s="190"/>
      <c r="ER147" s="190"/>
      <c r="ES147" s="190"/>
      <c r="ET147" s="190"/>
      <c r="EU147" s="190"/>
      <c r="EV147" s="190"/>
      <c r="EW147" s="190"/>
      <c r="EX147" s="190"/>
      <c r="EY147" s="190"/>
      <c r="EZ147" s="190"/>
      <c r="FA147" s="190"/>
      <c r="FB147" s="190"/>
      <c r="FC147" s="190"/>
      <c r="FD147" s="190"/>
      <c r="FE147" s="190"/>
      <c r="FF147" s="190"/>
      <c r="FG147" s="190"/>
      <c r="FH147" s="190"/>
      <c r="FI147" s="190"/>
      <c r="FJ147" s="190"/>
      <c r="FK147" s="190"/>
      <c r="FL147" s="190"/>
      <c r="FM147" s="190"/>
      <c r="FN147" s="190"/>
      <c r="FO147" s="190"/>
      <c r="FP147" s="190"/>
      <c r="FQ147" s="190"/>
      <c r="FR147" s="190"/>
      <c r="FS147" s="190"/>
      <c r="FT147" s="190"/>
      <c r="FU147" s="190"/>
      <c r="FV147" s="190"/>
      <c r="FW147" s="190"/>
      <c r="FX147" s="190"/>
      <c r="FY147" s="190"/>
      <c r="FZ147" s="190"/>
      <c r="GA147" s="190"/>
      <c r="GB147" s="190"/>
      <c r="GC147" s="190"/>
      <c r="GD147" s="190"/>
      <c r="GE147" s="190"/>
      <c r="GF147" s="190"/>
      <c r="GG147" s="190"/>
      <c r="GH147" s="190"/>
      <c r="GI147" s="190"/>
      <c r="GJ147" s="190"/>
      <c r="GK147" s="190"/>
      <c r="GL147" s="190"/>
      <c r="GM147" s="190"/>
      <c r="GN147" s="190"/>
      <c r="GO147" s="190"/>
      <c r="GP147" s="190"/>
      <c r="GQ147" s="190"/>
      <c r="GR147" s="190"/>
      <c r="GS147" s="190"/>
      <c r="GT147" s="190"/>
      <c r="GU147" s="190"/>
      <c r="GV147" s="190"/>
      <c r="GW147" s="190"/>
      <c r="GX147" s="190"/>
      <c r="GY147" s="190"/>
      <c r="GZ147" s="190"/>
      <c r="HA147" s="190"/>
      <c r="HB147" s="190"/>
      <c r="HC147" s="190"/>
      <c r="HD147" s="190"/>
      <c r="HE147" s="190"/>
      <c r="HF147" s="190"/>
      <c r="HG147" s="190"/>
      <c r="HH147" s="190"/>
      <c r="HI147" s="190"/>
      <c r="HJ147" s="190"/>
      <c r="HK147" s="190"/>
      <c r="HL147" s="190"/>
      <c r="HM147" s="190"/>
      <c r="HN147" s="190"/>
      <c r="HO147" s="190"/>
      <c r="HP147" s="190"/>
      <c r="HQ147" s="190"/>
      <c r="HR147" s="190"/>
      <c r="HS147" s="190"/>
      <c r="HT147" s="190"/>
      <c r="HU147" s="190"/>
      <c r="HV147" s="190"/>
      <c r="HW147" s="190"/>
      <c r="HX147" s="190"/>
      <c r="HY147" s="190"/>
      <c r="HZ147" s="190"/>
      <c r="IA147" s="190"/>
      <c r="IB147" s="190"/>
      <c r="IC147" s="190"/>
      <c r="ID147" s="190"/>
      <c r="IE147" s="190"/>
      <c r="IF147" s="190"/>
      <c r="IG147" s="190"/>
      <c r="IH147" s="190"/>
      <c r="II147" s="190"/>
      <c r="IJ147" s="190"/>
      <c r="IK147" s="190"/>
      <c r="IL147" s="190"/>
      <c r="IM147" s="190"/>
      <c r="IN147" s="190"/>
      <c r="IO147" s="190"/>
      <c r="IP147" s="190"/>
      <c r="IQ147" s="190"/>
      <c r="IR147" s="190"/>
      <c r="IS147" s="190"/>
      <c r="IT147" s="190"/>
      <c r="IU147" s="190"/>
      <c r="IV147" s="190"/>
      <c r="IW147" s="190"/>
      <c r="IX147" s="190"/>
      <c r="IY147" s="190"/>
      <c r="IZ147" s="190"/>
      <c r="JA147" s="190"/>
      <c r="JB147" s="190"/>
      <c r="JC147" s="190"/>
      <c r="JD147" s="190"/>
      <c r="JE147" s="190"/>
      <c r="JF147" s="190"/>
      <c r="JG147" s="190"/>
      <c r="JH147" s="190"/>
      <c r="JI147" s="190"/>
      <c r="JJ147" s="190"/>
      <c r="JK147" s="190"/>
      <c r="JL147" s="190"/>
      <c r="JM147" s="190"/>
      <c r="JN147" s="190"/>
      <c r="JO147" s="188" t="s">
        <v>15</v>
      </c>
      <c r="JP147" s="200"/>
      <c r="JQ147" s="200"/>
      <c r="JR147" s="188"/>
      <c r="JS147" s="200"/>
      <c r="JT147" s="200"/>
      <c r="JU147" s="200" t="s">
        <v>15</v>
      </c>
      <c r="JV147" s="200" t="s">
        <v>15</v>
      </c>
      <c r="JW147" s="188" t="s">
        <v>15</v>
      </c>
      <c r="JX147" s="200" t="s">
        <v>15</v>
      </c>
      <c r="JY147" s="200" t="s">
        <v>15</v>
      </c>
      <c r="JZ147" s="200" t="s">
        <v>15</v>
      </c>
      <c r="KA147" s="200" t="s">
        <v>15</v>
      </c>
      <c r="KB147" s="188" t="s">
        <v>15</v>
      </c>
      <c r="KC147" s="200" t="s">
        <v>15</v>
      </c>
      <c r="KD147" s="200" t="s">
        <v>15</v>
      </c>
      <c r="KE147" s="200" t="s">
        <v>15</v>
      </c>
      <c r="KF147" s="200" t="s">
        <v>15</v>
      </c>
      <c r="KG147" s="188" t="s">
        <v>15</v>
      </c>
      <c r="KH147" s="200" t="s">
        <v>15</v>
      </c>
      <c r="KI147" s="200" t="s">
        <v>15</v>
      </c>
      <c r="KJ147" s="200" t="s">
        <v>15</v>
      </c>
      <c r="KK147" s="200" t="s">
        <v>15</v>
      </c>
      <c r="KL147" s="188" t="s">
        <v>15</v>
      </c>
      <c r="KM147" s="200" t="s">
        <v>15</v>
      </c>
      <c r="KN147" s="200" t="s">
        <v>15</v>
      </c>
      <c r="KO147" s="200" t="s">
        <v>15</v>
      </c>
      <c r="KP147" s="200" t="s">
        <v>15</v>
      </c>
      <c r="KQ147" s="188" t="s">
        <v>15</v>
      </c>
      <c r="KR147" s="200" t="s">
        <v>15</v>
      </c>
      <c r="KS147" s="200" t="s">
        <v>15</v>
      </c>
      <c r="KT147" s="200" t="s">
        <v>15</v>
      </c>
      <c r="KU147" s="200" t="s">
        <v>15</v>
      </c>
      <c r="KV147" s="188" t="s">
        <v>15</v>
      </c>
      <c r="KW147" s="167"/>
      <c r="KX147" s="192"/>
      <c r="KY147" s="192"/>
      <c r="KZ147" s="167"/>
      <c r="LA147" s="192"/>
      <c r="LB147" s="192"/>
      <c r="LC147" s="192"/>
      <c r="LD147" s="192"/>
      <c r="LE147" s="167"/>
      <c r="LF147" s="192"/>
      <c r="LG147" s="192"/>
      <c r="LH147" s="192"/>
      <c r="LI147" s="192"/>
      <c r="LJ147" s="167"/>
      <c r="LK147" s="192"/>
      <c r="LL147" s="192"/>
      <c r="LM147" s="192"/>
      <c r="LN147" s="192"/>
      <c r="LO147" s="167"/>
      <c r="LP147" s="192"/>
      <c r="LQ147" s="192"/>
      <c r="LR147" s="192"/>
      <c r="LS147" s="192"/>
      <c r="LT147" s="167"/>
      <c r="LU147" s="192"/>
      <c r="LV147" s="192"/>
      <c r="LW147" s="192"/>
      <c r="LX147" s="192"/>
      <c r="LY147" s="167"/>
      <c r="LZ147" s="192"/>
      <c r="MA147" s="192"/>
      <c r="MB147" s="192"/>
      <c r="MC147" s="192"/>
      <c r="MD147" s="167"/>
      <c r="ME147" s="188" t="str">
        <f>JO147</f>
        <v>NO</v>
      </c>
      <c r="MF147" s="200"/>
      <c r="MG147" s="200"/>
      <c r="MH147" s="188"/>
      <c r="MI147" s="200"/>
      <c r="MJ147" s="200"/>
      <c r="MK147" s="200" t="str">
        <f t="shared" si="973"/>
        <v>NO</v>
      </c>
      <c r="ML147" s="200" t="str">
        <f t="shared" si="974"/>
        <v>NO</v>
      </c>
      <c r="MM147" s="188" t="str">
        <f t="shared" si="975"/>
        <v>NO</v>
      </c>
      <c r="MN147" s="200" t="str">
        <f t="shared" si="976"/>
        <v>NO</v>
      </c>
      <c r="MO147" s="200" t="str">
        <f t="shared" si="977"/>
        <v>NO</v>
      </c>
      <c r="MP147" s="200" t="str">
        <f t="shared" si="978"/>
        <v>NO</v>
      </c>
      <c r="MQ147" s="200" t="str">
        <f t="shared" si="979"/>
        <v>NO</v>
      </c>
      <c r="MR147" s="188" t="str">
        <f t="shared" si="980"/>
        <v>NO</v>
      </c>
      <c r="MS147" s="200" t="str">
        <f t="shared" si="981"/>
        <v>NO</v>
      </c>
      <c r="MT147" s="200" t="str">
        <f t="shared" si="982"/>
        <v>NO</v>
      </c>
      <c r="MU147" s="200" t="str">
        <f t="shared" si="983"/>
        <v>NO</v>
      </c>
      <c r="MV147" s="200" t="str">
        <f t="shared" si="984"/>
        <v>NO</v>
      </c>
      <c r="MW147" s="188" t="str">
        <f t="shared" si="985"/>
        <v>NO</v>
      </c>
      <c r="MX147" s="200" t="str">
        <f t="shared" si="986"/>
        <v>NO</v>
      </c>
      <c r="MY147" s="200" t="str">
        <f t="shared" si="987"/>
        <v>NO</v>
      </c>
      <c r="MZ147" s="200" t="str">
        <f t="shared" si="988"/>
        <v>NO</v>
      </c>
      <c r="NA147" s="200" t="str">
        <f t="shared" si="989"/>
        <v>NO</v>
      </c>
      <c r="NB147" s="188" t="str">
        <f t="shared" si="990"/>
        <v>NO</v>
      </c>
      <c r="NC147" s="200" t="str">
        <f t="shared" si="991"/>
        <v>NO</v>
      </c>
      <c r="ND147" s="200" t="str">
        <f t="shared" si="992"/>
        <v>NO</v>
      </c>
      <c r="NE147" s="200" t="str">
        <f t="shared" si="993"/>
        <v>NO</v>
      </c>
      <c r="NF147" s="200" t="str">
        <f t="shared" si="994"/>
        <v>NO</v>
      </c>
      <c r="NG147" s="188" t="str">
        <f t="shared" si="995"/>
        <v>NO</v>
      </c>
      <c r="NH147" s="200" t="str">
        <f t="shared" si="996"/>
        <v>NO</v>
      </c>
      <c r="NI147" s="200" t="str">
        <f t="shared" si="997"/>
        <v>NO</v>
      </c>
      <c r="NJ147" s="200" t="str">
        <f t="shared" si="998"/>
        <v>NO</v>
      </c>
      <c r="NK147" s="200" t="str">
        <f t="shared" si="999"/>
        <v>NO</v>
      </c>
      <c r="NL147" s="188" t="str">
        <f t="shared" si="1000"/>
        <v>NO</v>
      </c>
      <c r="NM147" s="169"/>
      <c r="NN147" s="169"/>
      <c r="NO147" s="169"/>
      <c r="NP147" s="169"/>
    </row>
    <row r="148" spans="1:380" ht="21" outlineLevel="1">
      <c r="A148" s="191" t="s">
        <v>343</v>
      </c>
      <c r="B148" s="208" t="s">
        <v>473</v>
      </c>
      <c r="C148" s="190"/>
      <c r="D148" s="190"/>
      <c r="E148" s="190"/>
      <c r="F148" s="190"/>
      <c r="G148" s="190"/>
      <c r="H148" s="190"/>
      <c r="I148" s="190"/>
      <c r="J148" s="190"/>
      <c r="K148" s="190"/>
      <c r="L148" s="190"/>
      <c r="M148" s="190"/>
      <c r="N148" s="190"/>
      <c r="O148" s="190"/>
      <c r="P148" s="190"/>
      <c r="Q148" s="190"/>
      <c r="R148" s="190"/>
      <c r="S148" s="190"/>
      <c r="T148" s="190"/>
      <c r="U148" s="190"/>
      <c r="V148" s="190"/>
      <c r="W148" s="190"/>
      <c r="X148" s="190"/>
      <c r="Y148" s="190"/>
      <c r="Z148" s="190"/>
      <c r="AA148" s="190"/>
      <c r="AB148" s="190"/>
      <c r="AC148" s="190"/>
      <c r="AD148" s="190"/>
      <c r="AE148" s="190"/>
      <c r="AF148" s="190"/>
      <c r="AG148" s="190"/>
      <c r="AH148" s="190"/>
      <c r="AI148" s="190"/>
      <c r="AJ148" s="190"/>
      <c r="AK148" s="188">
        <v>3.2005212059999999</v>
      </c>
      <c r="AL148" s="200"/>
      <c r="AM148" s="200"/>
      <c r="AN148" s="188"/>
      <c r="AO148" s="200"/>
      <c r="AP148" s="200"/>
      <c r="AQ148" s="200">
        <v>2.9052704937229294</v>
      </c>
      <c r="AR148" s="200">
        <v>2.8513730617892401</v>
      </c>
      <c r="AS148" s="188">
        <v>2.8041564706600002</v>
      </c>
      <c r="AT148" s="200">
        <v>2.7547583995302003</v>
      </c>
      <c r="AU148" s="200">
        <v>2.7062293168847202</v>
      </c>
      <c r="AV148" s="200">
        <v>2.5180626199761997</v>
      </c>
      <c r="AW148" s="200">
        <v>2.4809971456967994</v>
      </c>
      <c r="AX148" s="188">
        <v>2.446174859319</v>
      </c>
      <c r="AY148" s="200">
        <v>2.4145423465759999</v>
      </c>
      <c r="AZ148" s="200">
        <v>2.3841548996146003</v>
      </c>
      <c r="BA148" s="200">
        <v>2.3550008467061998</v>
      </c>
      <c r="BB148" s="200">
        <v>2.3291101196751995</v>
      </c>
      <c r="BC148" s="188">
        <v>2.3034521469250002</v>
      </c>
      <c r="BD148" s="200">
        <v>2.2799315182069999</v>
      </c>
      <c r="BE148" s="200">
        <v>2.2574696701998</v>
      </c>
      <c r="BF148" s="200">
        <v>2.2360537939012</v>
      </c>
      <c r="BG148" s="200">
        <v>2.2165703214438</v>
      </c>
      <c r="BH148" s="188">
        <v>2.1979398865670001</v>
      </c>
      <c r="BI148" s="200">
        <v>2.1800993158893993</v>
      </c>
      <c r="BJ148" s="200">
        <v>2.1629314081164002</v>
      </c>
      <c r="BK148" s="200">
        <v>2.1463360704998</v>
      </c>
      <c r="BL148" s="200">
        <v>2.1302310141963998</v>
      </c>
      <c r="BM148" s="188">
        <v>2.1145052918129998</v>
      </c>
      <c r="BN148" s="200">
        <v>2.0991139237063998</v>
      </c>
      <c r="BO148" s="200">
        <v>2.0840199449169998</v>
      </c>
      <c r="BP148" s="200">
        <v>2.0691607173270001</v>
      </c>
      <c r="BQ148" s="200">
        <v>2.0543652836425998</v>
      </c>
      <c r="BR148" s="188">
        <v>2.0404355968699996</v>
      </c>
      <c r="BS148" s="188">
        <v>0.121881633</v>
      </c>
      <c r="BT148" s="200"/>
      <c r="BU148" s="200"/>
      <c r="BV148" s="188"/>
      <c r="BW148" s="200"/>
      <c r="BX148" s="200"/>
      <c r="BY148" s="200">
        <v>0.10327028444613146</v>
      </c>
      <c r="BZ148" s="200">
        <v>0.10254842347090284</v>
      </c>
      <c r="CA148" s="188">
        <v>0.10187928994514286</v>
      </c>
      <c r="CB148" s="200">
        <v>0.10113388134754285</v>
      </c>
      <c r="CC148" s="200">
        <v>0.10038999426265142</v>
      </c>
      <c r="CD148" s="200">
        <v>9.9678564447565704E-2</v>
      </c>
      <c r="CE148" s="200">
        <v>9.9008819957920019E-2</v>
      </c>
      <c r="CF148" s="188">
        <v>9.838395324074288E-2</v>
      </c>
      <c r="CG148" s="200">
        <v>9.7802508145828568E-2</v>
      </c>
      <c r="CH148" s="200">
        <v>9.7267675561097153E-2</v>
      </c>
      <c r="CI148" s="200">
        <v>9.6779824091708558E-2</v>
      </c>
      <c r="CJ148" s="200">
        <v>9.6341146973165731E-2</v>
      </c>
      <c r="CK148" s="188">
        <v>9.5951237600714293E-2</v>
      </c>
      <c r="CL148" s="200">
        <v>9.5606814840799997E-2</v>
      </c>
      <c r="CM148" s="200">
        <v>9.5305262607548596E-2</v>
      </c>
      <c r="CN148" s="200">
        <v>9.5046840167565733E-2</v>
      </c>
      <c r="CO148" s="200">
        <v>9.4827275214005705E-2</v>
      </c>
      <c r="CP148" s="188">
        <v>9.4643734307657129E-2</v>
      </c>
      <c r="CQ148" s="200">
        <v>9.449404846864573E-2</v>
      </c>
      <c r="CR148" s="200">
        <v>9.437350885958859E-2</v>
      </c>
      <c r="CS148" s="200">
        <v>9.4278071926120033E-2</v>
      </c>
      <c r="CT148" s="200">
        <v>9.4204414180159998E-2</v>
      </c>
      <c r="CU148" s="188">
        <v>9.4147778252200026E-2</v>
      </c>
      <c r="CV148" s="200">
        <v>9.4106390632731421E-2</v>
      </c>
      <c r="CW148" s="200">
        <v>9.4078809968371424E-2</v>
      </c>
      <c r="CX148" s="200">
        <v>9.4062326183085729E-2</v>
      </c>
      <c r="CY148" s="200">
        <v>9.4048932617868564E-2</v>
      </c>
      <c r="CZ148" s="188">
        <v>9.4029081828000002E-2</v>
      </c>
      <c r="DA148" s="190"/>
      <c r="DB148" s="190"/>
      <c r="DC148" s="190"/>
      <c r="DD148" s="190"/>
      <c r="DE148" s="190"/>
      <c r="DF148" s="190"/>
      <c r="DG148" s="190"/>
      <c r="DH148" s="190"/>
      <c r="DI148" s="190"/>
      <c r="DJ148" s="190"/>
      <c r="DK148" s="190"/>
      <c r="DL148" s="190"/>
      <c r="DM148" s="190"/>
      <c r="DN148" s="190"/>
      <c r="DO148" s="190"/>
      <c r="DP148" s="190"/>
      <c r="DQ148" s="190"/>
      <c r="DR148" s="190"/>
      <c r="DS148" s="190"/>
      <c r="DT148" s="190"/>
      <c r="DU148" s="190"/>
      <c r="DV148" s="190"/>
      <c r="DW148" s="190"/>
      <c r="DX148" s="190"/>
      <c r="DY148" s="190"/>
      <c r="DZ148" s="190"/>
      <c r="EA148" s="190"/>
      <c r="EB148" s="190"/>
      <c r="EC148" s="190"/>
      <c r="ED148" s="190"/>
      <c r="EE148" s="190"/>
      <c r="EF148" s="190"/>
      <c r="EG148" s="190"/>
      <c r="EH148" s="190"/>
      <c r="EI148" s="190"/>
      <c r="EJ148" s="190"/>
      <c r="EK148" s="190"/>
      <c r="EL148" s="190"/>
      <c r="EM148" s="190"/>
      <c r="EN148" s="190"/>
      <c r="EO148" s="190"/>
      <c r="EP148" s="190"/>
      <c r="EQ148" s="190"/>
      <c r="ER148" s="190"/>
      <c r="ES148" s="190"/>
      <c r="ET148" s="190"/>
      <c r="EU148" s="190"/>
      <c r="EV148" s="190"/>
      <c r="EW148" s="190"/>
      <c r="EX148" s="190"/>
      <c r="EY148" s="190"/>
      <c r="EZ148" s="190"/>
      <c r="FA148" s="190"/>
      <c r="FB148" s="190"/>
      <c r="FC148" s="190"/>
      <c r="FD148" s="190"/>
      <c r="FE148" s="190"/>
      <c r="FF148" s="190"/>
      <c r="FG148" s="190"/>
      <c r="FH148" s="190"/>
      <c r="FI148" s="190"/>
      <c r="FJ148" s="190"/>
      <c r="FK148" s="190"/>
      <c r="FL148" s="190"/>
      <c r="FM148" s="190"/>
      <c r="FN148" s="190"/>
      <c r="FO148" s="190"/>
      <c r="FP148" s="190"/>
      <c r="FQ148" s="190"/>
      <c r="FR148" s="190"/>
      <c r="FS148" s="190"/>
      <c r="FT148" s="190"/>
      <c r="FU148" s="190"/>
      <c r="FV148" s="190"/>
      <c r="FW148" s="190"/>
      <c r="FX148" s="190"/>
      <c r="FY148" s="190"/>
      <c r="FZ148" s="190"/>
      <c r="GA148" s="190"/>
      <c r="GB148" s="190"/>
      <c r="GC148" s="190"/>
      <c r="GD148" s="190"/>
      <c r="GE148" s="190"/>
      <c r="GF148" s="190"/>
      <c r="GG148" s="190"/>
      <c r="GH148" s="190"/>
      <c r="GI148" s="190"/>
      <c r="GJ148" s="190"/>
      <c r="GK148" s="190"/>
      <c r="GL148" s="190"/>
      <c r="GM148" s="190"/>
      <c r="GN148" s="190"/>
      <c r="GO148" s="190"/>
      <c r="GP148" s="190"/>
      <c r="GQ148" s="190"/>
      <c r="GR148" s="190"/>
      <c r="GS148" s="190"/>
      <c r="GT148" s="190"/>
      <c r="GU148" s="190"/>
      <c r="GV148" s="190"/>
      <c r="GW148" s="190"/>
      <c r="GX148" s="190"/>
      <c r="GY148" s="190"/>
      <c r="GZ148" s="190"/>
      <c r="HA148" s="190"/>
      <c r="HB148" s="190"/>
      <c r="HC148" s="190"/>
      <c r="HD148" s="190"/>
      <c r="HE148" s="190"/>
      <c r="HF148" s="190"/>
      <c r="HG148" s="190"/>
      <c r="HH148" s="190"/>
      <c r="HI148" s="190"/>
      <c r="HJ148" s="190"/>
      <c r="HK148" s="190"/>
      <c r="HL148" s="190"/>
      <c r="HM148" s="190"/>
      <c r="HN148" s="190"/>
      <c r="HO148" s="190"/>
      <c r="HP148" s="190"/>
      <c r="HQ148" s="190"/>
      <c r="HR148" s="190"/>
      <c r="HS148" s="190"/>
      <c r="HT148" s="190"/>
      <c r="HU148" s="190"/>
      <c r="HV148" s="190"/>
      <c r="HW148" s="190"/>
      <c r="HX148" s="190"/>
      <c r="HY148" s="190"/>
      <c r="HZ148" s="190"/>
      <c r="IA148" s="190"/>
      <c r="IB148" s="190"/>
      <c r="IC148" s="190"/>
      <c r="ID148" s="190"/>
      <c r="IE148" s="190"/>
      <c r="IF148" s="190"/>
      <c r="IG148" s="190"/>
      <c r="IH148" s="190"/>
      <c r="II148" s="190"/>
      <c r="IJ148" s="190"/>
      <c r="IK148" s="190"/>
      <c r="IL148" s="190"/>
      <c r="IM148" s="190"/>
      <c r="IN148" s="190"/>
      <c r="IO148" s="190"/>
      <c r="IP148" s="190"/>
      <c r="IQ148" s="190"/>
      <c r="IR148" s="190"/>
      <c r="IS148" s="190"/>
      <c r="IT148" s="190"/>
      <c r="IU148" s="190"/>
      <c r="IV148" s="190"/>
      <c r="IW148" s="190"/>
      <c r="IX148" s="190"/>
      <c r="IY148" s="190"/>
      <c r="IZ148" s="190"/>
      <c r="JA148" s="190"/>
      <c r="JB148" s="190"/>
      <c r="JC148" s="190"/>
      <c r="JD148" s="190"/>
      <c r="JE148" s="190"/>
      <c r="JF148" s="190"/>
      <c r="JG148" s="190"/>
      <c r="JH148" s="190"/>
      <c r="JI148" s="190"/>
      <c r="JJ148" s="190"/>
      <c r="JK148" s="190"/>
      <c r="JL148" s="190"/>
      <c r="JM148" s="190"/>
      <c r="JN148" s="190"/>
      <c r="JO148" s="188">
        <f>AK148*28+BS148*265</f>
        <v>121.91322651299998</v>
      </c>
      <c r="JP148" s="200"/>
      <c r="JQ148" s="200"/>
      <c r="JR148" s="188"/>
      <c r="JS148" s="200"/>
      <c r="JT148" s="200"/>
      <c r="JU148" s="200">
        <f t="shared" ref="JU148" si="1029">AQ148*28+BY148*265</f>
        <v>108.71419920246686</v>
      </c>
      <c r="JV148" s="200">
        <f t="shared" ref="JV148" si="1030">AR148*28+BZ148*265</f>
        <v>107.01377794988798</v>
      </c>
      <c r="JW148" s="188">
        <f t="shared" ref="JW148" si="1031">AS148*28+CA148*265</f>
        <v>105.51439301394286</v>
      </c>
      <c r="JX148" s="200">
        <f t="shared" ref="JX148" si="1032">AT148*28+CB148*265</f>
        <v>103.93371374394447</v>
      </c>
      <c r="JY148" s="200">
        <f t="shared" ref="JY148" si="1033">AU148*28+CC148*265</f>
        <v>102.3777693523748</v>
      </c>
      <c r="JZ148" s="200">
        <f t="shared" ref="JZ148" si="1034">AV148*28+CD148*265</f>
        <v>96.920572937938516</v>
      </c>
      <c r="KA148" s="200">
        <f t="shared" ref="KA148" si="1035">AW148*28+CE148*265</f>
        <v>95.705257368359185</v>
      </c>
      <c r="KB148" s="188">
        <f t="shared" ref="KB148" si="1036">AX148*28+CF148*265</f>
        <v>94.564643669728866</v>
      </c>
      <c r="KC148" s="200">
        <f t="shared" ref="KC148" si="1037">AY148*28+CG148*265</f>
        <v>93.524850362772568</v>
      </c>
      <c r="KD148" s="200">
        <f t="shared" ref="KD148" si="1038">AZ148*28+CH148*265</f>
        <v>92.532271212899559</v>
      </c>
      <c r="KE148" s="200">
        <f t="shared" ref="KE148" si="1039">BA148*28+CI148*265</f>
        <v>91.586677092076357</v>
      </c>
      <c r="KF148" s="200">
        <f t="shared" ref="KF148" si="1040">BB148*28+CJ148*265</f>
        <v>90.745487298794501</v>
      </c>
      <c r="KG148" s="188">
        <f t="shared" ref="KG148" si="1041">BC148*28+CK148*265</f>
        <v>89.923738078089286</v>
      </c>
      <c r="KH148" s="200">
        <f t="shared" ref="KH148" si="1042">BD148*28+CL148*265</f>
        <v>89.173888442607989</v>
      </c>
      <c r="KI148" s="200">
        <f t="shared" ref="KI148" si="1043">BE148*28+CM148*265</f>
        <v>88.465045356594771</v>
      </c>
      <c r="KJ148" s="200">
        <f t="shared" ref="KJ148" si="1044">BF148*28+CN148*265</f>
        <v>87.796918873638518</v>
      </c>
      <c r="KK148" s="200">
        <f t="shared" ref="KK148" si="1045">BG148*28+CO148*265</f>
        <v>87.193196932137909</v>
      </c>
      <c r="KL148" s="188">
        <f t="shared" ref="KL148" si="1046">BH148*28+CP148*265</f>
        <v>86.62290641540514</v>
      </c>
      <c r="KM148" s="200">
        <f t="shared" ref="KM148" si="1047">BI148*28+CQ148*265</f>
        <v>86.083703689094293</v>
      </c>
      <c r="KN148" s="200">
        <f t="shared" ref="KN148" si="1048">BJ148*28+CR148*265</f>
        <v>85.571059275050175</v>
      </c>
      <c r="KO148" s="200">
        <f t="shared" ref="KO148" si="1049">BK148*28+CS148*265</f>
        <v>85.081099034416212</v>
      </c>
      <c r="KP148" s="200">
        <f t="shared" ref="KP148" si="1050">BL148*28+CT148*265</f>
        <v>84.610638155241588</v>
      </c>
      <c r="KQ148" s="188">
        <f t="shared" ref="KQ148" si="1051">BM148*28+CU148*265</f>
        <v>84.155309407597002</v>
      </c>
      <c r="KR148" s="200">
        <f t="shared" ref="KR148" si="1052">BN148*28+CV148*265</f>
        <v>83.713383381453028</v>
      </c>
      <c r="KS148" s="200">
        <f t="shared" ref="KS148" si="1053">BO148*28+CW148*265</f>
        <v>83.283443099294431</v>
      </c>
      <c r="KT148" s="200">
        <f t="shared" ref="KT148" si="1054">BP148*28+CX148*265</f>
        <v>82.863016523673721</v>
      </c>
      <c r="KU148" s="200">
        <f t="shared" ref="KU148" si="1055">BQ148*28+CY148*265</f>
        <v>82.44519508572796</v>
      </c>
      <c r="KV148" s="188">
        <f t="shared" ref="KV148" si="1056">BR148*28+CZ148*265</f>
        <v>82.049903396779996</v>
      </c>
      <c r="KW148" s="190"/>
      <c r="KX148" s="190"/>
      <c r="KY148" s="190"/>
      <c r="KZ148" s="190"/>
      <c r="LA148" s="190"/>
      <c r="LB148" s="190"/>
      <c r="LC148" s="190"/>
      <c r="LD148" s="190"/>
      <c r="LE148" s="190"/>
      <c r="LF148" s="190"/>
      <c r="LG148" s="190"/>
      <c r="LH148" s="190"/>
      <c r="LI148" s="190"/>
      <c r="LJ148" s="190"/>
      <c r="LK148" s="190"/>
      <c r="LL148" s="190"/>
      <c r="LM148" s="190"/>
      <c r="LN148" s="190"/>
      <c r="LO148" s="190"/>
      <c r="LP148" s="190"/>
      <c r="LQ148" s="190"/>
      <c r="LR148" s="190"/>
      <c r="LS148" s="190"/>
      <c r="LT148" s="190"/>
      <c r="LU148" s="190"/>
      <c r="LV148" s="190"/>
      <c r="LW148" s="190"/>
      <c r="LX148" s="190"/>
      <c r="LY148" s="190"/>
      <c r="LZ148" s="190"/>
      <c r="MA148" s="190"/>
      <c r="MB148" s="190"/>
      <c r="MC148" s="190"/>
      <c r="MD148" s="190"/>
      <c r="ME148" s="188">
        <f>JO148</f>
        <v>121.91322651299998</v>
      </c>
      <c r="MF148" s="200"/>
      <c r="MG148" s="200"/>
      <c r="MH148" s="188"/>
      <c r="MI148" s="200"/>
      <c r="MJ148" s="200"/>
      <c r="MK148" s="200">
        <f t="shared" si="973"/>
        <v>108.71419920246686</v>
      </c>
      <c r="ML148" s="200">
        <f t="shared" si="974"/>
        <v>107.01377794988798</v>
      </c>
      <c r="MM148" s="188">
        <f t="shared" si="975"/>
        <v>105.51439301394286</v>
      </c>
      <c r="MN148" s="200">
        <f t="shared" si="976"/>
        <v>103.93371374394447</v>
      </c>
      <c r="MO148" s="200">
        <f t="shared" si="977"/>
        <v>102.3777693523748</v>
      </c>
      <c r="MP148" s="200">
        <f t="shared" si="978"/>
        <v>96.920572937938516</v>
      </c>
      <c r="MQ148" s="200">
        <f t="shared" si="979"/>
        <v>95.705257368359185</v>
      </c>
      <c r="MR148" s="188">
        <f t="shared" si="980"/>
        <v>94.564643669728866</v>
      </c>
      <c r="MS148" s="200">
        <f t="shared" si="981"/>
        <v>93.524850362772568</v>
      </c>
      <c r="MT148" s="200">
        <f t="shared" si="982"/>
        <v>92.532271212899559</v>
      </c>
      <c r="MU148" s="200">
        <f t="shared" si="983"/>
        <v>91.586677092076357</v>
      </c>
      <c r="MV148" s="200">
        <f t="shared" si="984"/>
        <v>90.745487298794501</v>
      </c>
      <c r="MW148" s="188">
        <f t="shared" si="985"/>
        <v>89.923738078089286</v>
      </c>
      <c r="MX148" s="200">
        <f t="shared" si="986"/>
        <v>89.173888442607989</v>
      </c>
      <c r="MY148" s="200">
        <f t="shared" si="987"/>
        <v>88.465045356594771</v>
      </c>
      <c r="MZ148" s="200">
        <f t="shared" si="988"/>
        <v>87.796918873638518</v>
      </c>
      <c r="NA148" s="200">
        <f t="shared" si="989"/>
        <v>87.193196932137909</v>
      </c>
      <c r="NB148" s="188">
        <f t="shared" si="990"/>
        <v>86.62290641540514</v>
      </c>
      <c r="NC148" s="200">
        <f t="shared" si="991"/>
        <v>86.083703689094293</v>
      </c>
      <c r="ND148" s="200">
        <f t="shared" si="992"/>
        <v>85.571059275050175</v>
      </c>
      <c r="NE148" s="200">
        <f t="shared" si="993"/>
        <v>85.081099034416212</v>
      </c>
      <c r="NF148" s="200">
        <f t="shared" si="994"/>
        <v>84.610638155241588</v>
      </c>
      <c r="NG148" s="188">
        <f t="shared" si="995"/>
        <v>84.155309407597002</v>
      </c>
      <c r="NH148" s="200">
        <f t="shared" si="996"/>
        <v>83.713383381453028</v>
      </c>
      <c r="NI148" s="200">
        <f t="shared" si="997"/>
        <v>83.283443099294431</v>
      </c>
      <c r="NJ148" s="200">
        <f t="shared" si="998"/>
        <v>82.863016523673721</v>
      </c>
      <c r="NK148" s="200">
        <f t="shared" si="999"/>
        <v>82.44519508572796</v>
      </c>
      <c r="NL148" s="188">
        <f t="shared" si="1000"/>
        <v>82.049903396779996</v>
      </c>
      <c r="NM148" s="169"/>
      <c r="NN148" s="169"/>
      <c r="NO148" s="169"/>
      <c r="NP148" s="169"/>
    </row>
    <row r="149" spans="1:380" ht="21" outlineLevel="1">
      <c r="A149" s="191" t="s">
        <v>344</v>
      </c>
      <c r="B149" s="208" t="s">
        <v>473</v>
      </c>
      <c r="C149" s="188" t="s">
        <v>15</v>
      </c>
      <c r="D149" s="200"/>
      <c r="E149" s="200"/>
      <c r="F149" s="188"/>
      <c r="G149" s="200"/>
      <c r="H149" s="200"/>
      <c r="I149" s="200" t="s">
        <v>15</v>
      </c>
      <c r="J149" s="200" t="s">
        <v>15</v>
      </c>
      <c r="K149" s="188" t="s">
        <v>15</v>
      </c>
      <c r="L149" s="200" t="s">
        <v>15</v>
      </c>
      <c r="M149" s="200" t="s">
        <v>15</v>
      </c>
      <c r="N149" s="200" t="s">
        <v>15</v>
      </c>
      <c r="O149" s="200" t="s">
        <v>15</v>
      </c>
      <c r="P149" s="188" t="s">
        <v>15</v>
      </c>
      <c r="Q149" s="200" t="s">
        <v>15</v>
      </c>
      <c r="R149" s="200" t="s">
        <v>15</v>
      </c>
      <c r="S149" s="200" t="s">
        <v>15</v>
      </c>
      <c r="T149" s="200" t="s">
        <v>15</v>
      </c>
      <c r="U149" s="188" t="s">
        <v>15</v>
      </c>
      <c r="V149" s="200" t="s">
        <v>15</v>
      </c>
      <c r="W149" s="200" t="s">
        <v>15</v>
      </c>
      <c r="X149" s="200" t="s">
        <v>15</v>
      </c>
      <c r="Y149" s="200" t="s">
        <v>15</v>
      </c>
      <c r="Z149" s="188" t="s">
        <v>15</v>
      </c>
      <c r="AA149" s="200" t="s">
        <v>15</v>
      </c>
      <c r="AB149" s="200" t="s">
        <v>15</v>
      </c>
      <c r="AC149" s="200" t="s">
        <v>15</v>
      </c>
      <c r="AD149" s="200" t="s">
        <v>15</v>
      </c>
      <c r="AE149" s="188" t="s">
        <v>15</v>
      </c>
      <c r="AF149" s="200" t="s">
        <v>15</v>
      </c>
      <c r="AG149" s="200" t="s">
        <v>15</v>
      </c>
      <c r="AH149" s="200" t="s">
        <v>15</v>
      </c>
      <c r="AI149" s="200" t="s">
        <v>15</v>
      </c>
      <c r="AJ149" s="188" t="s">
        <v>15</v>
      </c>
      <c r="AK149" s="188" t="s">
        <v>15</v>
      </c>
      <c r="AL149" s="200"/>
      <c r="AM149" s="200"/>
      <c r="AN149" s="188"/>
      <c r="AO149" s="200"/>
      <c r="AP149" s="200"/>
      <c r="AQ149" s="200" t="s">
        <v>15</v>
      </c>
      <c r="AR149" s="200" t="s">
        <v>15</v>
      </c>
      <c r="AS149" s="188" t="s">
        <v>15</v>
      </c>
      <c r="AT149" s="200" t="s">
        <v>15</v>
      </c>
      <c r="AU149" s="200" t="s">
        <v>15</v>
      </c>
      <c r="AV149" s="200" t="s">
        <v>15</v>
      </c>
      <c r="AW149" s="200" t="s">
        <v>15</v>
      </c>
      <c r="AX149" s="188" t="s">
        <v>15</v>
      </c>
      <c r="AY149" s="200" t="s">
        <v>15</v>
      </c>
      <c r="AZ149" s="200" t="s">
        <v>15</v>
      </c>
      <c r="BA149" s="200" t="s">
        <v>15</v>
      </c>
      <c r="BB149" s="200" t="s">
        <v>15</v>
      </c>
      <c r="BC149" s="188" t="s">
        <v>15</v>
      </c>
      <c r="BD149" s="200" t="s">
        <v>15</v>
      </c>
      <c r="BE149" s="200" t="s">
        <v>15</v>
      </c>
      <c r="BF149" s="200" t="s">
        <v>15</v>
      </c>
      <c r="BG149" s="200" t="s">
        <v>15</v>
      </c>
      <c r="BH149" s="188" t="s">
        <v>15</v>
      </c>
      <c r="BI149" s="200" t="s">
        <v>15</v>
      </c>
      <c r="BJ149" s="200" t="s">
        <v>15</v>
      </c>
      <c r="BK149" s="200" t="s">
        <v>15</v>
      </c>
      <c r="BL149" s="200" t="s">
        <v>15</v>
      </c>
      <c r="BM149" s="188" t="s">
        <v>15</v>
      </c>
      <c r="BN149" s="200" t="s">
        <v>15</v>
      </c>
      <c r="BO149" s="200" t="s">
        <v>15</v>
      </c>
      <c r="BP149" s="200" t="s">
        <v>15</v>
      </c>
      <c r="BQ149" s="200" t="s">
        <v>15</v>
      </c>
      <c r="BR149" s="188" t="s">
        <v>15</v>
      </c>
      <c r="BS149" s="188" t="s">
        <v>15</v>
      </c>
      <c r="BT149" s="200"/>
      <c r="BU149" s="200"/>
      <c r="BV149" s="188"/>
      <c r="BW149" s="200"/>
      <c r="BX149" s="200"/>
      <c r="BY149" s="200" t="s">
        <v>15</v>
      </c>
      <c r="BZ149" s="200" t="s">
        <v>15</v>
      </c>
      <c r="CA149" s="188" t="s">
        <v>15</v>
      </c>
      <c r="CB149" s="200" t="s">
        <v>15</v>
      </c>
      <c r="CC149" s="200" t="s">
        <v>15</v>
      </c>
      <c r="CD149" s="200" t="s">
        <v>15</v>
      </c>
      <c r="CE149" s="200" t="s">
        <v>15</v>
      </c>
      <c r="CF149" s="188" t="s">
        <v>15</v>
      </c>
      <c r="CG149" s="200" t="s">
        <v>15</v>
      </c>
      <c r="CH149" s="200" t="s">
        <v>15</v>
      </c>
      <c r="CI149" s="200" t="s">
        <v>15</v>
      </c>
      <c r="CJ149" s="200" t="s">
        <v>15</v>
      </c>
      <c r="CK149" s="188" t="s">
        <v>15</v>
      </c>
      <c r="CL149" s="200" t="s">
        <v>15</v>
      </c>
      <c r="CM149" s="200" t="s">
        <v>15</v>
      </c>
      <c r="CN149" s="200" t="s">
        <v>15</v>
      </c>
      <c r="CO149" s="200" t="s">
        <v>15</v>
      </c>
      <c r="CP149" s="188" t="s">
        <v>15</v>
      </c>
      <c r="CQ149" s="200" t="s">
        <v>15</v>
      </c>
      <c r="CR149" s="200" t="s">
        <v>15</v>
      </c>
      <c r="CS149" s="200" t="s">
        <v>15</v>
      </c>
      <c r="CT149" s="200" t="s">
        <v>15</v>
      </c>
      <c r="CU149" s="188" t="s">
        <v>15</v>
      </c>
      <c r="CV149" s="200" t="s">
        <v>15</v>
      </c>
      <c r="CW149" s="200" t="s">
        <v>15</v>
      </c>
      <c r="CX149" s="200" t="s">
        <v>15</v>
      </c>
      <c r="CY149" s="200" t="s">
        <v>15</v>
      </c>
      <c r="CZ149" s="188" t="s">
        <v>15</v>
      </c>
      <c r="DA149" s="190"/>
      <c r="DB149" s="190"/>
      <c r="DC149" s="190"/>
      <c r="DD149" s="190"/>
      <c r="DE149" s="190"/>
      <c r="DF149" s="190"/>
      <c r="DG149" s="190"/>
      <c r="DH149" s="190"/>
      <c r="DI149" s="190"/>
      <c r="DJ149" s="190"/>
      <c r="DK149" s="190"/>
      <c r="DL149" s="190"/>
      <c r="DM149" s="190"/>
      <c r="DN149" s="190"/>
      <c r="DO149" s="190"/>
      <c r="DP149" s="190"/>
      <c r="DQ149" s="190"/>
      <c r="DR149" s="190"/>
      <c r="DS149" s="190"/>
      <c r="DT149" s="190"/>
      <c r="DU149" s="190"/>
      <c r="DV149" s="190"/>
      <c r="DW149" s="190"/>
      <c r="DX149" s="190"/>
      <c r="DY149" s="190"/>
      <c r="DZ149" s="190"/>
      <c r="EA149" s="190"/>
      <c r="EB149" s="190"/>
      <c r="EC149" s="190"/>
      <c r="ED149" s="190"/>
      <c r="EE149" s="190"/>
      <c r="EF149" s="190"/>
      <c r="EG149" s="190"/>
      <c r="EH149" s="190"/>
      <c r="EI149" s="190"/>
      <c r="EJ149" s="190"/>
      <c r="EK149" s="190"/>
      <c r="EL149" s="190"/>
      <c r="EM149" s="190"/>
      <c r="EN149" s="190"/>
      <c r="EO149" s="190"/>
      <c r="EP149" s="190"/>
      <c r="EQ149" s="190"/>
      <c r="ER149" s="190"/>
      <c r="ES149" s="190"/>
      <c r="ET149" s="190"/>
      <c r="EU149" s="190"/>
      <c r="EV149" s="190"/>
      <c r="EW149" s="190"/>
      <c r="EX149" s="190"/>
      <c r="EY149" s="190"/>
      <c r="EZ149" s="190"/>
      <c r="FA149" s="190"/>
      <c r="FB149" s="190"/>
      <c r="FC149" s="190"/>
      <c r="FD149" s="190"/>
      <c r="FE149" s="190"/>
      <c r="FF149" s="190"/>
      <c r="FG149" s="190"/>
      <c r="FH149" s="190"/>
      <c r="FI149" s="190"/>
      <c r="FJ149" s="190"/>
      <c r="FK149" s="190"/>
      <c r="FL149" s="190"/>
      <c r="FM149" s="190"/>
      <c r="FN149" s="190"/>
      <c r="FO149" s="190"/>
      <c r="FP149" s="190"/>
      <c r="FQ149" s="190"/>
      <c r="FR149" s="190"/>
      <c r="FS149" s="190"/>
      <c r="FT149" s="190"/>
      <c r="FU149" s="190"/>
      <c r="FV149" s="190"/>
      <c r="FW149" s="190"/>
      <c r="FX149" s="190"/>
      <c r="FY149" s="190"/>
      <c r="FZ149" s="190"/>
      <c r="GA149" s="190"/>
      <c r="GB149" s="190"/>
      <c r="GC149" s="190"/>
      <c r="GD149" s="190"/>
      <c r="GE149" s="190"/>
      <c r="GF149" s="190"/>
      <c r="GG149" s="190"/>
      <c r="GH149" s="190"/>
      <c r="GI149" s="190"/>
      <c r="GJ149" s="190"/>
      <c r="GK149" s="190"/>
      <c r="GL149" s="190"/>
      <c r="GM149" s="190"/>
      <c r="GN149" s="190"/>
      <c r="GO149" s="190"/>
      <c r="GP149" s="190"/>
      <c r="GQ149" s="190"/>
      <c r="GR149" s="190"/>
      <c r="GS149" s="190"/>
      <c r="GT149" s="190"/>
      <c r="GU149" s="190"/>
      <c r="GV149" s="190"/>
      <c r="GW149" s="190"/>
      <c r="GX149" s="190"/>
      <c r="GY149" s="190"/>
      <c r="GZ149" s="190"/>
      <c r="HA149" s="190"/>
      <c r="HB149" s="190"/>
      <c r="HC149" s="190"/>
      <c r="HD149" s="190"/>
      <c r="HE149" s="190"/>
      <c r="HF149" s="190"/>
      <c r="HG149" s="190"/>
      <c r="HH149" s="190"/>
      <c r="HI149" s="190"/>
      <c r="HJ149" s="190"/>
      <c r="HK149" s="190"/>
      <c r="HL149" s="190"/>
      <c r="HM149" s="190"/>
      <c r="HN149" s="190"/>
      <c r="HO149" s="190"/>
      <c r="HP149" s="190"/>
      <c r="HQ149" s="190"/>
      <c r="HR149" s="190"/>
      <c r="HS149" s="190"/>
      <c r="HT149" s="190"/>
      <c r="HU149" s="190"/>
      <c r="HV149" s="190"/>
      <c r="HW149" s="190"/>
      <c r="HX149" s="190"/>
      <c r="HY149" s="190"/>
      <c r="HZ149" s="190"/>
      <c r="IA149" s="190"/>
      <c r="IB149" s="190"/>
      <c r="IC149" s="190"/>
      <c r="ID149" s="190"/>
      <c r="IE149" s="190"/>
      <c r="IF149" s="190"/>
      <c r="IG149" s="190"/>
      <c r="IH149" s="190"/>
      <c r="II149" s="190"/>
      <c r="IJ149" s="190"/>
      <c r="IK149" s="190"/>
      <c r="IL149" s="190"/>
      <c r="IM149" s="190"/>
      <c r="IN149" s="190"/>
      <c r="IO149" s="190"/>
      <c r="IP149" s="190"/>
      <c r="IQ149" s="190"/>
      <c r="IR149" s="190"/>
      <c r="IS149" s="190"/>
      <c r="IT149" s="190"/>
      <c r="IU149" s="190"/>
      <c r="IV149" s="190"/>
      <c r="IW149" s="190"/>
      <c r="IX149" s="190"/>
      <c r="IY149" s="190"/>
      <c r="IZ149" s="190"/>
      <c r="JA149" s="190"/>
      <c r="JB149" s="190"/>
      <c r="JC149" s="190"/>
      <c r="JD149" s="190"/>
      <c r="JE149" s="190"/>
      <c r="JF149" s="190"/>
      <c r="JG149" s="190"/>
      <c r="JH149" s="190"/>
      <c r="JI149" s="190"/>
      <c r="JJ149" s="190"/>
      <c r="JK149" s="190"/>
      <c r="JL149" s="190"/>
      <c r="JM149" s="190"/>
      <c r="JN149" s="190"/>
      <c r="JO149" s="188" t="s">
        <v>15</v>
      </c>
      <c r="JP149" s="200"/>
      <c r="JQ149" s="200"/>
      <c r="JR149" s="188"/>
      <c r="JS149" s="200"/>
      <c r="JT149" s="200"/>
      <c r="JU149" s="200" t="s">
        <v>15</v>
      </c>
      <c r="JV149" s="200" t="s">
        <v>15</v>
      </c>
      <c r="JW149" s="188" t="s">
        <v>15</v>
      </c>
      <c r="JX149" s="200" t="s">
        <v>15</v>
      </c>
      <c r="JY149" s="200" t="s">
        <v>15</v>
      </c>
      <c r="JZ149" s="200" t="s">
        <v>15</v>
      </c>
      <c r="KA149" s="200" t="s">
        <v>15</v>
      </c>
      <c r="KB149" s="188" t="s">
        <v>15</v>
      </c>
      <c r="KC149" s="200" t="s">
        <v>15</v>
      </c>
      <c r="KD149" s="200" t="s">
        <v>15</v>
      </c>
      <c r="KE149" s="200" t="s">
        <v>15</v>
      </c>
      <c r="KF149" s="200" t="s">
        <v>15</v>
      </c>
      <c r="KG149" s="188" t="s">
        <v>15</v>
      </c>
      <c r="KH149" s="200" t="s">
        <v>15</v>
      </c>
      <c r="KI149" s="200" t="s">
        <v>15</v>
      </c>
      <c r="KJ149" s="200" t="s">
        <v>15</v>
      </c>
      <c r="KK149" s="200" t="s">
        <v>15</v>
      </c>
      <c r="KL149" s="188" t="s">
        <v>15</v>
      </c>
      <c r="KM149" s="200" t="s">
        <v>15</v>
      </c>
      <c r="KN149" s="200" t="s">
        <v>15</v>
      </c>
      <c r="KO149" s="200" t="s">
        <v>15</v>
      </c>
      <c r="KP149" s="200" t="s">
        <v>15</v>
      </c>
      <c r="KQ149" s="188" t="s">
        <v>15</v>
      </c>
      <c r="KR149" s="200" t="s">
        <v>15</v>
      </c>
      <c r="KS149" s="200" t="s">
        <v>15</v>
      </c>
      <c r="KT149" s="200" t="s">
        <v>15</v>
      </c>
      <c r="KU149" s="200" t="s">
        <v>15</v>
      </c>
      <c r="KV149" s="188" t="s">
        <v>15</v>
      </c>
      <c r="KW149" s="190"/>
      <c r="KX149" s="190"/>
      <c r="KY149" s="190"/>
      <c r="KZ149" s="190"/>
      <c r="LA149" s="190"/>
      <c r="LB149" s="190"/>
      <c r="LC149" s="190"/>
      <c r="LD149" s="190"/>
      <c r="LE149" s="190"/>
      <c r="LF149" s="190"/>
      <c r="LG149" s="190"/>
      <c r="LH149" s="190"/>
      <c r="LI149" s="190"/>
      <c r="LJ149" s="190"/>
      <c r="LK149" s="190"/>
      <c r="LL149" s="190"/>
      <c r="LM149" s="190"/>
      <c r="LN149" s="190"/>
      <c r="LO149" s="190"/>
      <c r="LP149" s="190"/>
      <c r="LQ149" s="190"/>
      <c r="LR149" s="190"/>
      <c r="LS149" s="190"/>
      <c r="LT149" s="190"/>
      <c r="LU149" s="190"/>
      <c r="LV149" s="190"/>
      <c r="LW149" s="190"/>
      <c r="LX149" s="190"/>
      <c r="LY149" s="190"/>
      <c r="LZ149" s="190"/>
      <c r="MA149" s="190"/>
      <c r="MB149" s="190"/>
      <c r="MC149" s="190"/>
      <c r="MD149" s="190"/>
      <c r="ME149" s="188" t="str">
        <f t="shared" ref="ME149" si="1057">KG149</f>
        <v>NO</v>
      </c>
      <c r="MF149" s="200"/>
      <c r="MG149" s="200"/>
      <c r="MH149" s="188"/>
      <c r="MI149" s="200"/>
      <c r="MJ149" s="200"/>
      <c r="MK149" s="200" t="str">
        <f t="shared" si="973"/>
        <v>NO</v>
      </c>
      <c r="ML149" s="200" t="str">
        <f t="shared" si="974"/>
        <v>NO</v>
      </c>
      <c r="MM149" s="188" t="str">
        <f t="shared" si="975"/>
        <v>NO</v>
      </c>
      <c r="MN149" s="200" t="str">
        <f t="shared" si="976"/>
        <v>NO</v>
      </c>
      <c r="MO149" s="200" t="str">
        <f t="shared" si="977"/>
        <v>NO</v>
      </c>
      <c r="MP149" s="200" t="str">
        <f t="shared" si="978"/>
        <v>NO</v>
      </c>
      <c r="MQ149" s="200" t="str">
        <f t="shared" si="979"/>
        <v>NO</v>
      </c>
      <c r="MR149" s="188" t="str">
        <f t="shared" si="980"/>
        <v>NO</v>
      </c>
      <c r="MS149" s="200" t="str">
        <f t="shared" si="981"/>
        <v>NO</v>
      </c>
      <c r="MT149" s="200" t="str">
        <f t="shared" si="982"/>
        <v>NO</v>
      </c>
      <c r="MU149" s="200" t="str">
        <f t="shared" si="983"/>
        <v>NO</v>
      </c>
      <c r="MV149" s="200" t="str">
        <f t="shared" si="984"/>
        <v>NO</v>
      </c>
      <c r="MW149" s="188" t="str">
        <f t="shared" si="985"/>
        <v>NO</v>
      </c>
      <c r="MX149" s="200" t="str">
        <f t="shared" si="986"/>
        <v>NO</v>
      </c>
      <c r="MY149" s="200" t="str">
        <f t="shared" si="987"/>
        <v>NO</v>
      </c>
      <c r="MZ149" s="200" t="str">
        <f t="shared" si="988"/>
        <v>NO</v>
      </c>
      <c r="NA149" s="200" t="str">
        <f t="shared" si="989"/>
        <v>NO</v>
      </c>
      <c r="NB149" s="188" t="str">
        <f t="shared" si="990"/>
        <v>NO</v>
      </c>
      <c r="NC149" s="200" t="str">
        <f t="shared" si="991"/>
        <v>NO</v>
      </c>
      <c r="ND149" s="200" t="str">
        <f t="shared" si="992"/>
        <v>NO</v>
      </c>
      <c r="NE149" s="200" t="str">
        <f t="shared" si="993"/>
        <v>NO</v>
      </c>
      <c r="NF149" s="200" t="str">
        <f t="shared" si="994"/>
        <v>NO</v>
      </c>
      <c r="NG149" s="188" t="str">
        <f t="shared" si="995"/>
        <v>NO</v>
      </c>
      <c r="NH149" s="200" t="str">
        <f t="shared" si="996"/>
        <v>NO</v>
      </c>
      <c r="NI149" s="200" t="str">
        <f t="shared" si="997"/>
        <v>NO</v>
      </c>
      <c r="NJ149" s="200" t="str">
        <f t="shared" si="998"/>
        <v>NO</v>
      </c>
      <c r="NK149" s="200" t="str">
        <f t="shared" si="999"/>
        <v>NO</v>
      </c>
      <c r="NL149" s="188" t="str">
        <f t="shared" si="1000"/>
        <v>NO</v>
      </c>
      <c r="NM149" s="169"/>
      <c r="NN149" s="169"/>
      <c r="NO149" s="169"/>
      <c r="NP149" s="169"/>
    </row>
    <row r="150" spans="1:380" ht="21" outlineLevel="1">
      <c r="A150" s="189" t="s">
        <v>345</v>
      </c>
      <c r="B150" s="208" t="s">
        <v>473</v>
      </c>
      <c r="C150" s="190"/>
      <c r="D150" s="190"/>
      <c r="E150" s="190"/>
      <c r="F150" s="190"/>
      <c r="G150" s="190"/>
      <c r="H150" s="190"/>
      <c r="I150" s="190"/>
      <c r="J150" s="190"/>
      <c r="K150" s="190"/>
      <c r="L150" s="190"/>
      <c r="M150" s="190"/>
      <c r="N150" s="190"/>
      <c r="O150" s="190"/>
      <c r="P150" s="190"/>
      <c r="Q150" s="190"/>
      <c r="R150" s="190"/>
      <c r="S150" s="190"/>
      <c r="T150" s="190"/>
      <c r="U150" s="190"/>
      <c r="V150" s="190"/>
      <c r="W150" s="190"/>
      <c r="X150" s="190"/>
      <c r="Y150" s="190"/>
      <c r="Z150" s="190"/>
      <c r="AA150" s="190"/>
      <c r="AB150" s="190"/>
      <c r="AC150" s="190"/>
      <c r="AD150" s="190"/>
      <c r="AE150" s="190"/>
      <c r="AF150" s="190"/>
      <c r="AG150" s="190"/>
      <c r="AH150" s="190"/>
      <c r="AI150" s="190"/>
      <c r="AJ150" s="190"/>
      <c r="AK150" s="190"/>
      <c r="AL150" s="190"/>
      <c r="AM150" s="190"/>
      <c r="AN150" s="190"/>
      <c r="AO150" s="190"/>
      <c r="AP150" s="190"/>
      <c r="AQ150" s="190"/>
      <c r="AR150" s="190"/>
      <c r="AS150" s="190"/>
      <c r="AT150" s="190"/>
      <c r="AU150" s="190"/>
      <c r="AV150" s="190"/>
      <c r="AW150" s="190"/>
      <c r="AX150" s="190"/>
      <c r="AY150" s="190"/>
      <c r="AZ150" s="190"/>
      <c r="BA150" s="190"/>
      <c r="BB150" s="190"/>
      <c r="BC150" s="190"/>
      <c r="BD150" s="190"/>
      <c r="BE150" s="190"/>
      <c r="BF150" s="190"/>
      <c r="BG150" s="190"/>
      <c r="BH150" s="190"/>
      <c r="BI150" s="190"/>
      <c r="BJ150" s="190"/>
      <c r="BK150" s="190"/>
      <c r="BL150" s="190"/>
      <c r="BM150" s="190"/>
      <c r="BN150" s="190"/>
      <c r="BO150" s="190"/>
      <c r="BP150" s="190"/>
      <c r="BQ150" s="190"/>
      <c r="BR150" s="190"/>
      <c r="BS150" s="190"/>
      <c r="BT150" s="190"/>
      <c r="BU150" s="190"/>
      <c r="BV150" s="190"/>
      <c r="BW150" s="190"/>
      <c r="BX150" s="190"/>
      <c r="BY150" s="190"/>
      <c r="BZ150" s="190"/>
      <c r="CA150" s="190"/>
      <c r="CB150" s="190"/>
      <c r="CC150" s="190"/>
      <c r="CD150" s="190"/>
      <c r="CE150" s="190"/>
      <c r="CF150" s="190"/>
      <c r="CG150" s="190"/>
      <c r="CH150" s="190"/>
      <c r="CI150" s="190"/>
      <c r="CJ150" s="190"/>
      <c r="CK150" s="190"/>
      <c r="CL150" s="190"/>
      <c r="CM150" s="190"/>
      <c r="CN150" s="190"/>
      <c r="CO150" s="190"/>
      <c r="CP150" s="190"/>
      <c r="CQ150" s="190"/>
      <c r="CR150" s="190"/>
      <c r="CS150" s="190"/>
      <c r="CT150" s="190"/>
      <c r="CU150" s="190"/>
      <c r="CV150" s="190"/>
      <c r="CW150" s="190"/>
      <c r="CX150" s="190"/>
      <c r="CY150" s="190"/>
      <c r="CZ150" s="190"/>
      <c r="DA150" s="190"/>
      <c r="DB150" s="190"/>
      <c r="DC150" s="190"/>
      <c r="DD150" s="190"/>
      <c r="DE150" s="190"/>
      <c r="DF150" s="190"/>
      <c r="DG150" s="190"/>
      <c r="DH150" s="190"/>
      <c r="DI150" s="190"/>
      <c r="DJ150" s="190"/>
      <c r="DK150" s="190"/>
      <c r="DL150" s="190"/>
      <c r="DM150" s="190"/>
      <c r="DN150" s="190"/>
      <c r="DO150" s="190"/>
      <c r="DP150" s="190"/>
      <c r="DQ150" s="190"/>
      <c r="DR150" s="190"/>
      <c r="DS150" s="190"/>
      <c r="DT150" s="190"/>
      <c r="DU150" s="190"/>
      <c r="DV150" s="190"/>
      <c r="DW150" s="190"/>
      <c r="DX150" s="190"/>
      <c r="DY150" s="190"/>
      <c r="DZ150" s="190"/>
      <c r="EA150" s="190"/>
      <c r="EB150" s="190"/>
      <c r="EC150" s="190"/>
      <c r="ED150" s="190"/>
      <c r="EE150" s="190"/>
      <c r="EF150" s="190"/>
      <c r="EG150" s="190"/>
      <c r="EH150" s="190"/>
      <c r="EI150" s="190"/>
      <c r="EJ150" s="190"/>
      <c r="EK150" s="190"/>
      <c r="EL150" s="190"/>
      <c r="EM150" s="190"/>
      <c r="EN150" s="190"/>
      <c r="EO150" s="190"/>
      <c r="EP150" s="190"/>
      <c r="EQ150" s="190"/>
      <c r="ER150" s="190"/>
      <c r="ES150" s="190"/>
      <c r="ET150" s="190"/>
      <c r="EU150" s="190"/>
      <c r="EV150" s="190"/>
      <c r="EW150" s="190"/>
      <c r="EX150" s="190"/>
      <c r="EY150" s="190"/>
      <c r="EZ150" s="190"/>
      <c r="FA150" s="190"/>
      <c r="FB150" s="190"/>
      <c r="FC150" s="190"/>
      <c r="FD150" s="190"/>
      <c r="FE150" s="190"/>
      <c r="FF150" s="190"/>
      <c r="FG150" s="190"/>
      <c r="FH150" s="190"/>
      <c r="FI150" s="190"/>
      <c r="FJ150" s="190"/>
      <c r="FK150" s="190"/>
      <c r="FL150" s="190"/>
      <c r="FM150" s="190"/>
      <c r="FN150" s="190"/>
      <c r="FO150" s="190"/>
      <c r="FP150" s="190"/>
      <c r="FQ150" s="190"/>
      <c r="FR150" s="190"/>
      <c r="FS150" s="190"/>
      <c r="FT150" s="190"/>
      <c r="FU150" s="190"/>
      <c r="FV150" s="190"/>
      <c r="FW150" s="190"/>
      <c r="FX150" s="190"/>
      <c r="FY150" s="190"/>
      <c r="FZ150" s="190"/>
      <c r="GA150" s="190"/>
      <c r="GB150" s="190"/>
      <c r="GC150" s="190"/>
      <c r="GD150" s="190"/>
      <c r="GE150" s="190"/>
      <c r="GF150" s="190"/>
      <c r="GG150" s="190"/>
      <c r="GH150" s="190"/>
      <c r="GI150" s="190"/>
      <c r="GJ150" s="190"/>
      <c r="GK150" s="190"/>
      <c r="GL150" s="190"/>
      <c r="GM150" s="190"/>
      <c r="GN150" s="190"/>
      <c r="GO150" s="190"/>
      <c r="GP150" s="190"/>
      <c r="GQ150" s="190"/>
      <c r="GR150" s="190"/>
      <c r="GS150" s="190"/>
      <c r="GT150" s="190"/>
      <c r="GU150" s="190"/>
      <c r="GV150" s="190"/>
      <c r="GW150" s="190"/>
      <c r="GX150" s="190"/>
      <c r="GY150" s="190"/>
      <c r="GZ150" s="190"/>
      <c r="HA150" s="190"/>
      <c r="HB150" s="190"/>
      <c r="HC150" s="190"/>
      <c r="HD150" s="190"/>
      <c r="HE150" s="190"/>
      <c r="HF150" s="190"/>
      <c r="HG150" s="190"/>
      <c r="HH150" s="190"/>
      <c r="HI150" s="190"/>
      <c r="HJ150" s="190"/>
      <c r="HK150" s="190"/>
      <c r="HL150" s="190"/>
      <c r="HM150" s="190"/>
      <c r="HN150" s="190"/>
      <c r="HO150" s="190"/>
      <c r="HP150" s="190"/>
      <c r="HQ150" s="190"/>
      <c r="HR150" s="190"/>
      <c r="HS150" s="190"/>
      <c r="HT150" s="190"/>
      <c r="HU150" s="190"/>
      <c r="HV150" s="190"/>
      <c r="HW150" s="190"/>
      <c r="HX150" s="190"/>
      <c r="HY150" s="190"/>
      <c r="HZ150" s="190"/>
      <c r="IA150" s="190"/>
      <c r="IB150" s="190"/>
      <c r="IC150" s="190"/>
      <c r="ID150" s="190"/>
      <c r="IE150" s="190"/>
      <c r="IF150" s="190"/>
      <c r="IG150" s="190"/>
      <c r="IH150" s="190"/>
      <c r="II150" s="190"/>
      <c r="IJ150" s="190"/>
      <c r="IK150" s="190"/>
      <c r="IL150" s="190"/>
      <c r="IM150" s="190"/>
      <c r="IN150" s="190"/>
      <c r="IO150" s="190"/>
      <c r="IP150" s="190"/>
      <c r="IQ150" s="190"/>
      <c r="IR150" s="190"/>
      <c r="IS150" s="190"/>
      <c r="IT150" s="190"/>
      <c r="IU150" s="190"/>
      <c r="IV150" s="190"/>
      <c r="IW150" s="190"/>
      <c r="IX150" s="190"/>
      <c r="IY150" s="190"/>
      <c r="IZ150" s="190"/>
      <c r="JA150" s="190"/>
      <c r="JB150" s="190"/>
      <c r="JC150" s="190"/>
      <c r="JD150" s="190"/>
      <c r="JE150" s="190"/>
      <c r="JF150" s="190"/>
      <c r="JG150" s="190"/>
      <c r="JH150" s="190"/>
      <c r="JI150" s="190"/>
      <c r="JJ150" s="190"/>
      <c r="JK150" s="190"/>
      <c r="JL150" s="190"/>
      <c r="JM150" s="190"/>
      <c r="JN150" s="190"/>
      <c r="JO150" s="190"/>
      <c r="JP150" s="190"/>
      <c r="JQ150" s="190"/>
      <c r="JR150" s="190"/>
      <c r="JS150" s="190"/>
      <c r="JT150" s="190"/>
      <c r="JU150" s="190"/>
      <c r="JV150" s="190"/>
      <c r="JW150" s="190"/>
      <c r="JX150" s="190"/>
      <c r="JY150" s="190"/>
      <c r="JZ150" s="190"/>
      <c r="KA150" s="190"/>
      <c r="KB150" s="190"/>
      <c r="KC150" s="190"/>
      <c r="KD150" s="190"/>
      <c r="KE150" s="190"/>
      <c r="KF150" s="190"/>
      <c r="KG150" s="190"/>
      <c r="KH150" s="190"/>
      <c r="KI150" s="190"/>
      <c r="KJ150" s="190"/>
      <c r="KK150" s="190"/>
      <c r="KL150" s="190"/>
      <c r="KM150" s="190"/>
      <c r="KN150" s="190"/>
      <c r="KO150" s="190"/>
      <c r="KP150" s="190"/>
      <c r="KQ150" s="190"/>
      <c r="KR150" s="190"/>
      <c r="KS150" s="190"/>
      <c r="KT150" s="190"/>
      <c r="KU150" s="190"/>
      <c r="KV150" s="190"/>
      <c r="KW150" s="190"/>
      <c r="KX150" s="190"/>
      <c r="KY150" s="190"/>
      <c r="KZ150" s="190"/>
      <c r="LA150" s="190"/>
      <c r="LB150" s="190"/>
      <c r="LC150" s="190"/>
      <c r="LD150" s="190"/>
      <c r="LE150" s="190"/>
      <c r="LF150" s="190"/>
      <c r="LG150" s="190"/>
      <c r="LH150" s="190"/>
      <c r="LI150" s="190"/>
      <c r="LJ150" s="190"/>
      <c r="LK150" s="190"/>
      <c r="LL150" s="190"/>
      <c r="LM150" s="190"/>
      <c r="LN150" s="190"/>
      <c r="LO150" s="190"/>
      <c r="LP150" s="190"/>
      <c r="LQ150" s="190"/>
      <c r="LR150" s="190"/>
      <c r="LS150" s="190"/>
      <c r="LT150" s="190"/>
      <c r="LU150" s="190"/>
      <c r="LV150" s="190"/>
      <c r="LW150" s="190"/>
      <c r="LX150" s="190"/>
      <c r="LY150" s="190"/>
      <c r="LZ150" s="190"/>
      <c r="MA150" s="190"/>
      <c r="MB150" s="190"/>
      <c r="MC150" s="190"/>
      <c r="MD150" s="190"/>
      <c r="ME150" s="190"/>
      <c r="MF150" s="190"/>
      <c r="MG150" s="190"/>
      <c r="MH150" s="190"/>
      <c r="MI150" s="190"/>
      <c r="MJ150" s="190"/>
      <c r="MK150" s="190"/>
      <c r="ML150" s="190"/>
      <c r="MM150" s="190"/>
      <c r="MN150" s="190"/>
      <c r="MO150" s="190"/>
      <c r="MP150" s="190"/>
      <c r="MQ150" s="190"/>
      <c r="MR150" s="190"/>
      <c r="MS150" s="190"/>
      <c r="MT150" s="190"/>
      <c r="MU150" s="190"/>
      <c r="MV150" s="190"/>
      <c r="MW150" s="190"/>
      <c r="MX150" s="190"/>
      <c r="MY150" s="190"/>
      <c r="MZ150" s="190"/>
      <c r="NA150" s="190"/>
      <c r="NB150" s="190"/>
      <c r="NC150" s="190"/>
      <c r="ND150" s="190"/>
      <c r="NE150" s="190"/>
      <c r="NF150" s="190"/>
      <c r="NG150" s="190"/>
      <c r="NH150" s="190"/>
      <c r="NI150" s="190"/>
      <c r="NJ150" s="190"/>
      <c r="NK150" s="190"/>
      <c r="NL150" s="190"/>
      <c r="NM150" s="169"/>
      <c r="NN150" s="169"/>
      <c r="NO150" s="169"/>
      <c r="NP150" s="169"/>
    </row>
    <row r="151" spans="1:380" ht="21" outlineLevel="1">
      <c r="A151" s="191" t="s">
        <v>346</v>
      </c>
      <c r="B151" s="208" t="s">
        <v>473</v>
      </c>
      <c r="C151" s="188">
        <f>C152+C153</f>
        <v>781.68400004298405</v>
      </c>
      <c r="D151" s="200"/>
      <c r="E151" s="200"/>
      <c r="F151" s="188"/>
      <c r="G151" s="200"/>
      <c r="H151" s="200"/>
      <c r="I151" s="200">
        <f t="shared" ref="I151:AJ151" si="1058">I152+I153</f>
        <v>977.57006821908089</v>
      </c>
      <c r="J151" s="200">
        <f t="shared" si="1058"/>
        <v>985.62999850665187</v>
      </c>
      <c r="K151" s="188">
        <f t="shared" si="1058"/>
        <v>988.84075800123003</v>
      </c>
      <c r="L151" s="200">
        <f t="shared" si="1058"/>
        <v>999.59144523413897</v>
      </c>
      <c r="M151" s="200">
        <f t="shared" si="1058"/>
        <v>1010.3652457695659</v>
      </c>
      <c r="N151" s="200">
        <f t="shared" si="1058"/>
        <v>1020.9643498671051</v>
      </c>
      <c r="O151" s="200">
        <f t="shared" si="1058"/>
        <v>1031.6010648053041</v>
      </c>
      <c r="P151" s="188">
        <f t="shared" si="1058"/>
        <v>1042.293615573752</v>
      </c>
      <c r="Q151" s="200">
        <f t="shared" si="1058"/>
        <v>1049.9821282502721</v>
      </c>
      <c r="R151" s="200">
        <f t="shared" si="1058"/>
        <v>1055.2248640189209</v>
      </c>
      <c r="S151" s="200">
        <f t="shared" si="1058"/>
        <v>1061.6992059855779</v>
      </c>
      <c r="T151" s="200">
        <f t="shared" si="1058"/>
        <v>1068.179359781617</v>
      </c>
      <c r="U151" s="188">
        <f t="shared" si="1058"/>
        <v>1074.6653254070411</v>
      </c>
      <c r="V151" s="200">
        <f t="shared" si="1058"/>
        <v>1080.0438086715949</v>
      </c>
      <c r="W151" s="200">
        <f t="shared" si="1058"/>
        <v>1085.4258565112091</v>
      </c>
      <c r="X151" s="200">
        <f t="shared" si="1058"/>
        <v>1090.8114689258809</v>
      </c>
      <c r="Y151" s="200">
        <f t="shared" si="1058"/>
        <v>1096.2006459156109</v>
      </c>
      <c r="Z151" s="188">
        <f t="shared" si="1058"/>
        <v>1101.5933874803941</v>
      </c>
      <c r="AA151" s="200">
        <f t="shared" si="1058"/>
        <v>1105.330277685867</v>
      </c>
      <c r="AB151" s="200">
        <f t="shared" si="1058"/>
        <v>1109.068964499977</v>
      </c>
      <c r="AC151" s="200">
        <f t="shared" si="1058"/>
        <v>1112.8094479227329</v>
      </c>
      <c r="AD151" s="200">
        <f t="shared" si="1058"/>
        <v>1116.5517279541291</v>
      </c>
      <c r="AE151" s="188">
        <f t="shared" si="1058"/>
        <v>1120.295804594168</v>
      </c>
      <c r="AF151" s="200">
        <f t="shared" si="1058"/>
        <v>1122.4199174989151</v>
      </c>
      <c r="AG151" s="200">
        <f t="shared" si="1058"/>
        <v>1124.544752688741</v>
      </c>
      <c r="AH151" s="200">
        <f t="shared" si="1058"/>
        <v>1126.6703101636449</v>
      </c>
      <c r="AI151" s="200">
        <f t="shared" si="1058"/>
        <v>1128.7965899236237</v>
      </c>
      <c r="AJ151" s="188">
        <f t="shared" si="1058"/>
        <v>1130.9235919686837</v>
      </c>
      <c r="AK151" s="188">
        <f>AK152+AK153</f>
        <v>2.2470001929240001E-2</v>
      </c>
      <c r="AL151" s="200"/>
      <c r="AM151" s="200"/>
      <c r="AN151" s="188"/>
      <c r="AO151" s="200"/>
      <c r="AP151" s="200"/>
      <c r="AQ151" s="200">
        <f t="shared" ref="AQ151:BR151" si="1059">AQ152+AQ153</f>
        <v>3.6248627990974669E-2</v>
      </c>
      <c r="AR151" s="200">
        <f t="shared" si="1059"/>
        <v>3.6896348006888111E-2</v>
      </c>
      <c r="AS151" s="188">
        <f t="shared" si="1059"/>
        <v>3.7505863076408692E-2</v>
      </c>
      <c r="AT151" s="200">
        <f t="shared" si="1059"/>
        <v>3.8038762508820531E-2</v>
      </c>
      <c r="AU151" s="200">
        <f t="shared" si="1059"/>
        <v>3.8603291866242583E-2</v>
      </c>
      <c r="AV151" s="200">
        <f t="shared" si="1059"/>
        <v>3.9142190837627919E-2</v>
      </c>
      <c r="AW151" s="200">
        <f t="shared" si="1059"/>
        <v>3.966825789291132E-2</v>
      </c>
      <c r="AX151" s="188">
        <f t="shared" si="1059"/>
        <v>4.0183046273007589E-2</v>
      </c>
      <c r="AY151" s="200">
        <f t="shared" si="1059"/>
        <v>4.0621136968871943E-2</v>
      </c>
      <c r="AZ151" s="200">
        <f t="shared" si="1059"/>
        <v>4.1030820233343909E-2</v>
      </c>
      <c r="BA151" s="200">
        <f t="shared" si="1059"/>
        <v>4.1457996928256767E-2</v>
      </c>
      <c r="BB151" s="200">
        <f t="shared" si="1059"/>
        <v>4.1887366766332729E-2</v>
      </c>
      <c r="BC151" s="188">
        <f t="shared" si="1059"/>
        <v>4.2318929747571801E-2</v>
      </c>
      <c r="BD151" s="200">
        <f t="shared" si="1059"/>
        <v>4.2661033381558661E-2</v>
      </c>
      <c r="BE151" s="200">
        <f t="shared" si="1059"/>
        <v>4.3004482138208733E-2</v>
      </c>
      <c r="BF151" s="200">
        <f t="shared" si="1059"/>
        <v>4.3349276017522004E-2</v>
      </c>
      <c r="BG151" s="200">
        <f t="shared" si="1059"/>
        <v>4.3695415019498425E-2</v>
      </c>
      <c r="BH151" s="188">
        <f t="shared" si="1059"/>
        <v>4.4042899144137976E-2</v>
      </c>
      <c r="BI151" s="200">
        <f t="shared" si="1059"/>
        <v>4.4289533240543431E-2</v>
      </c>
      <c r="BJ151" s="200">
        <f t="shared" si="1059"/>
        <v>4.4536845302474003E-2</v>
      </c>
      <c r="BK151" s="200">
        <f t="shared" si="1059"/>
        <v>4.4784835329929974E-2</v>
      </c>
      <c r="BL151" s="200">
        <f t="shared" si="1059"/>
        <v>4.5033503322911117E-2</v>
      </c>
      <c r="BM151" s="188">
        <f t="shared" si="1059"/>
        <v>4.5282849281417459E-2</v>
      </c>
      <c r="BN151" s="200">
        <f t="shared" si="1059"/>
        <v>4.5440683134529813E-2</v>
      </c>
      <c r="BO151" s="200">
        <f t="shared" si="1059"/>
        <v>4.5598789548048663E-2</v>
      </c>
      <c r="BP151" s="200">
        <f t="shared" si="1059"/>
        <v>4.5757168521974055E-2</v>
      </c>
      <c r="BQ151" s="200">
        <f t="shared" si="1059"/>
        <v>4.5915820056305998E-2</v>
      </c>
      <c r="BR151" s="188">
        <f t="shared" si="1059"/>
        <v>4.6074744151044497E-2</v>
      </c>
      <c r="BS151" s="188">
        <v>0.12399945220663</v>
      </c>
      <c r="BT151" s="200"/>
      <c r="BU151" s="200"/>
      <c r="BV151" s="188"/>
      <c r="BW151" s="200"/>
      <c r="BX151" s="200"/>
      <c r="BY151" s="200">
        <f t="shared" ref="BY151:CZ151" si="1060">SUM(BY152:BY153)</f>
        <v>0.180060923173262</v>
      </c>
      <c r="BZ151" s="200">
        <f t="shared" si="1060"/>
        <v>0.17268707454959759</v>
      </c>
      <c r="CA151" s="188">
        <f t="shared" si="1060"/>
        <v>0.16557125368668127</v>
      </c>
      <c r="CB151" s="200">
        <f t="shared" si="1060"/>
        <v>0.15854718243787017</v>
      </c>
      <c r="CC151" s="200">
        <f t="shared" si="1060"/>
        <v>0.15202617166776</v>
      </c>
      <c r="CD151" s="200">
        <f t="shared" si="1060"/>
        <v>0.14582117376609544</v>
      </c>
      <c r="CE151" s="200">
        <f t="shared" si="1060"/>
        <v>0.13996628379328721</v>
      </c>
      <c r="CF151" s="188">
        <f t="shared" si="1060"/>
        <v>0.13444677821058537</v>
      </c>
      <c r="CG151" s="200">
        <f t="shared" si="1060"/>
        <v>0.12981298892184748</v>
      </c>
      <c r="CH151" s="200">
        <f t="shared" si="1060"/>
        <v>0.12502507945773211</v>
      </c>
      <c r="CI151" s="200">
        <f t="shared" si="1060"/>
        <v>0.12022211806845465</v>
      </c>
      <c r="CJ151" s="200">
        <f t="shared" si="1060"/>
        <v>0.11535774867060994</v>
      </c>
      <c r="CK151" s="188">
        <f t="shared" si="1060"/>
        <v>0.11043197126419789</v>
      </c>
      <c r="CL151" s="200">
        <f t="shared" si="1060"/>
        <v>0.1068379846324482</v>
      </c>
      <c r="CM151" s="200">
        <f t="shared" si="1060"/>
        <v>0.10320633456612949</v>
      </c>
      <c r="CN151" s="200">
        <f t="shared" si="1060"/>
        <v>9.9537021065241607E-2</v>
      </c>
      <c r="CO151" s="200">
        <f t="shared" si="1060"/>
        <v>9.5830044129784409E-2</v>
      </c>
      <c r="CP151" s="188">
        <f t="shared" si="1060"/>
        <v>9.2085403759758003E-2</v>
      </c>
      <c r="CQ151" s="200">
        <f t="shared" si="1060"/>
        <v>8.9294738635740695E-2</v>
      </c>
      <c r="CR151" s="200">
        <f t="shared" si="1060"/>
        <v>8.6485090477016802E-2</v>
      </c>
      <c r="CS151" s="200">
        <f t="shared" si="1060"/>
        <v>8.365645928358631E-2</v>
      </c>
      <c r="CT151" s="200">
        <f t="shared" si="1060"/>
        <v>8.08088450554489E-2</v>
      </c>
      <c r="CU151" s="188">
        <f t="shared" si="1060"/>
        <v>7.7942247792605002E-2</v>
      </c>
      <c r="CV151" s="200">
        <f t="shared" si="1060"/>
        <v>7.5783859530799802E-2</v>
      </c>
      <c r="CW151" s="200">
        <f t="shared" si="1060"/>
        <v>7.3617839577611394E-2</v>
      </c>
      <c r="CX151" s="200">
        <f t="shared" si="1060"/>
        <v>7.1444187933040401E-2</v>
      </c>
      <c r="CY151" s="200">
        <f t="shared" si="1060"/>
        <v>6.9262904597086297E-2</v>
      </c>
      <c r="CZ151" s="188">
        <f t="shared" si="1060"/>
        <v>6.7073989569749193E-2</v>
      </c>
      <c r="DA151" s="190"/>
      <c r="DB151" s="190"/>
      <c r="DC151" s="190"/>
      <c r="DD151" s="190"/>
      <c r="DE151" s="190"/>
      <c r="DF151" s="190"/>
      <c r="DG151" s="190"/>
      <c r="DH151" s="190"/>
      <c r="DI151" s="190"/>
      <c r="DJ151" s="190"/>
      <c r="DK151" s="190"/>
      <c r="DL151" s="190"/>
      <c r="DM151" s="190"/>
      <c r="DN151" s="190"/>
      <c r="DO151" s="190"/>
      <c r="DP151" s="190"/>
      <c r="DQ151" s="190"/>
      <c r="DR151" s="190"/>
      <c r="DS151" s="190"/>
      <c r="DT151" s="190"/>
      <c r="DU151" s="190"/>
      <c r="DV151" s="190"/>
      <c r="DW151" s="190"/>
      <c r="DX151" s="190"/>
      <c r="DY151" s="190"/>
      <c r="DZ151" s="190"/>
      <c r="EA151" s="190"/>
      <c r="EB151" s="190"/>
      <c r="EC151" s="190"/>
      <c r="ED151" s="190"/>
      <c r="EE151" s="190"/>
      <c r="EF151" s="190"/>
      <c r="EG151" s="190"/>
      <c r="EH151" s="190"/>
      <c r="EI151" s="190"/>
      <c r="EJ151" s="190"/>
      <c r="EK151" s="190"/>
      <c r="EL151" s="190"/>
      <c r="EM151" s="190"/>
      <c r="EN151" s="190"/>
      <c r="EO151" s="190"/>
      <c r="EP151" s="190"/>
      <c r="EQ151" s="190"/>
      <c r="ER151" s="190"/>
      <c r="ES151" s="190"/>
      <c r="ET151" s="190"/>
      <c r="EU151" s="190"/>
      <c r="EV151" s="190"/>
      <c r="EW151" s="190"/>
      <c r="EX151" s="190"/>
      <c r="EY151" s="190"/>
      <c r="EZ151" s="190"/>
      <c r="FA151" s="190"/>
      <c r="FB151" s="190"/>
      <c r="FC151" s="190"/>
      <c r="FD151" s="190"/>
      <c r="FE151" s="190"/>
      <c r="FF151" s="190"/>
      <c r="FG151" s="190"/>
      <c r="FH151" s="190"/>
      <c r="FI151" s="190"/>
      <c r="FJ151" s="190"/>
      <c r="FK151" s="190"/>
      <c r="FL151" s="190"/>
      <c r="FM151" s="190"/>
      <c r="FN151" s="190"/>
      <c r="FO151" s="190"/>
      <c r="FP151" s="190"/>
      <c r="FQ151" s="190"/>
      <c r="FR151" s="190"/>
      <c r="FS151" s="190"/>
      <c r="FT151" s="190"/>
      <c r="FU151" s="190"/>
      <c r="FV151" s="190"/>
      <c r="FW151" s="190"/>
      <c r="FX151" s="190"/>
      <c r="FY151" s="190"/>
      <c r="FZ151" s="190"/>
      <c r="GA151" s="190"/>
      <c r="GB151" s="190"/>
      <c r="GC151" s="190"/>
      <c r="GD151" s="190"/>
      <c r="GE151" s="190"/>
      <c r="GF151" s="190"/>
      <c r="GG151" s="190"/>
      <c r="GH151" s="190"/>
      <c r="GI151" s="190"/>
      <c r="GJ151" s="190"/>
      <c r="GK151" s="190"/>
      <c r="GL151" s="190"/>
      <c r="GM151" s="190"/>
      <c r="GN151" s="190"/>
      <c r="GO151" s="190"/>
      <c r="GP151" s="190"/>
      <c r="GQ151" s="190"/>
      <c r="GR151" s="190"/>
      <c r="GS151" s="190"/>
      <c r="GT151" s="190"/>
      <c r="GU151" s="190"/>
      <c r="GV151" s="190"/>
      <c r="GW151" s="190"/>
      <c r="GX151" s="190"/>
      <c r="GY151" s="190"/>
      <c r="GZ151" s="190"/>
      <c r="HA151" s="190"/>
      <c r="HB151" s="190"/>
      <c r="HC151" s="190"/>
      <c r="HD151" s="190"/>
      <c r="HE151" s="190"/>
      <c r="HF151" s="190"/>
      <c r="HG151" s="190"/>
      <c r="HH151" s="190"/>
      <c r="HI151" s="190"/>
      <c r="HJ151" s="190"/>
      <c r="HK151" s="190"/>
      <c r="HL151" s="190"/>
      <c r="HM151" s="190"/>
      <c r="HN151" s="190"/>
      <c r="HO151" s="190"/>
      <c r="HP151" s="190"/>
      <c r="HQ151" s="190"/>
      <c r="HR151" s="190"/>
      <c r="HS151" s="190"/>
      <c r="HT151" s="190"/>
      <c r="HU151" s="190"/>
      <c r="HV151" s="190"/>
      <c r="HW151" s="190"/>
      <c r="HX151" s="190"/>
      <c r="HY151" s="190"/>
      <c r="HZ151" s="190"/>
      <c r="IA151" s="190"/>
      <c r="IB151" s="190"/>
      <c r="IC151" s="190"/>
      <c r="ID151" s="190"/>
      <c r="IE151" s="190"/>
      <c r="IF151" s="190"/>
      <c r="IG151" s="190"/>
      <c r="IH151" s="190"/>
      <c r="II151" s="190"/>
      <c r="IJ151" s="190"/>
      <c r="IK151" s="190"/>
      <c r="IL151" s="190"/>
      <c r="IM151" s="190"/>
      <c r="IN151" s="190"/>
      <c r="IO151" s="190"/>
      <c r="IP151" s="190"/>
      <c r="IQ151" s="190"/>
      <c r="IR151" s="190"/>
      <c r="IS151" s="190"/>
      <c r="IT151" s="190"/>
      <c r="IU151" s="190"/>
      <c r="IV151" s="190"/>
      <c r="IW151" s="190"/>
      <c r="IX151" s="190"/>
      <c r="IY151" s="190"/>
      <c r="IZ151" s="190"/>
      <c r="JA151" s="190"/>
      <c r="JB151" s="190"/>
      <c r="JC151" s="190"/>
      <c r="JD151" s="190"/>
      <c r="JE151" s="190"/>
      <c r="JF151" s="190"/>
      <c r="JG151" s="190"/>
      <c r="JH151" s="190"/>
      <c r="JI151" s="190"/>
      <c r="JJ151" s="190"/>
      <c r="JK151" s="190"/>
      <c r="JL151" s="190"/>
      <c r="JM151" s="190"/>
      <c r="JN151" s="190"/>
      <c r="JO151" s="188">
        <f>JO152+JO153</f>
        <v>813.22668253118729</v>
      </c>
      <c r="JP151" s="200"/>
      <c r="JQ151" s="200"/>
      <c r="JR151" s="188"/>
      <c r="JS151" s="200"/>
      <c r="JT151" s="200"/>
      <c r="JU151" s="200">
        <f t="shared" ref="JU151:KV151" si="1061">JU152+JU153</f>
        <v>1026.3011744437426</v>
      </c>
      <c r="JV151" s="200">
        <f t="shared" si="1061"/>
        <v>1032.4251710064882</v>
      </c>
      <c r="JW151" s="188">
        <f t="shared" si="1061"/>
        <v>1033.76730439434</v>
      </c>
      <c r="JX151" s="200">
        <f t="shared" si="1061"/>
        <v>1042.6715339304217</v>
      </c>
      <c r="JY151" s="200">
        <f t="shared" si="1061"/>
        <v>1051.7330734337772</v>
      </c>
      <c r="JZ151" s="200">
        <f t="shared" si="1061"/>
        <v>1060.7029422585738</v>
      </c>
      <c r="KA151" s="200">
        <f t="shared" si="1061"/>
        <v>1069.8028412315266</v>
      </c>
      <c r="KB151" s="188">
        <f t="shared" si="1061"/>
        <v>1079.0471370952014</v>
      </c>
      <c r="KC151" s="200">
        <f t="shared" si="1061"/>
        <v>1085.5199621496899</v>
      </c>
      <c r="KD151" s="200">
        <f t="shared" si="1061"/>
        <v>1089.5053730417537</v>
      </c>
      <c r="KE151" s="200">
        <f t="shared" si="1061"/>
        <v>1094.7188911877097</v>
      </c>
      <c r="KF151" s="200">
        <f t="shared" si="1061"/>
        <v>1099.922009448786</v>
      </c>
      <c r="KG151" s="188">
        <f t="shared" si="1061"/>
        <v>1105.1147278249855</v>
      </c>
      <c r="KH151" s="200">
        <f t="shared" si="1061"/>
        <v>1109.5503835338775</v>
      </c>
      <c r="KI151" s="200">
        <f t="shared" si="1061"/>
        <v>1113.9796606711031</v>
      </c>
      <c r="KJ151" s="200">
        <f t="shared" si="1061"/>
        <v>1118.4025592366606</v>
      </c>
      <c r="KK151" s="200">
        <f t="shared" si="1061"/>
        <v>1122.81907923055</v>
      </c>
      <c r="KL151" s="188">
        <f t="shared" si="1061"/>
        <v>1127.2292206527659</v>
      </c>
      <c r="KM151" s="200">
        <f t="shared" si="1061"/>
        <v>1130.2334903550736</v>
      </c>
      <c r="KN151" s="200">
        <f t="shared" si="1061"/>
        <v>1133.2345451448557</v>
      </c>
      <c r="KO151" s="200">
        <f t="shared" si="1061"/>
        <v>1136.2323850221214</v>
      </c>
      <c r="KP151" s="200">
        <f t="shared" si="1061"/>
        <v>1139.2270099868645</v>
      </c>
      <c r="KQ151" s="188">
        <f t="shared" si="1061"/>
        <v>1142.218420039088</v>
      </c>
      <c r="KR151" s="200">
        <f t="shared" si="1061"/>
        <v>1143.7749794023439</v>
      </c>
      <c r="KS151" s="200">
        <f t="shared" si="1061"/>
        <v>1145.3302462841534</v>
      </c>
      <c r="KT151" s="200">
        <f t="shared" si="1061"/>
        <v>1146.8842206845159</v>
      </c>
      <c r="KU151" s="200">
        <f t="shared" si="1061"/>
        <v>1148.4369026034281</v>
      </c>
      <c r="KV151" s="188">
        <f t="shared" si="1061"/>
        <v>1149.9882920408966</v>
      </c>
      <c r="KW151" s="190"/>
      <c r="KX151" s="190"/>
      <c r="KY151" s="190"/>
      <c r="KZ151" s="190"/>
      <c r="LA151" s="190"/>
      <c r="LB151" s="190"/>
      <c r="LC151" s="190"/>
      <c r="LD151" s="190"/>
      <c r="LE151" s="190"/>
      <c r="LF151" s="190"/>
      <c r="LG151" s="190"/>
      <c r="LH151" s="190"/>
      <c r="LI151" s="190"/>
      <c r="LJ151" s="190"/>
      <c r="LK151" s="190"/>
      <c r="LL151" s="190"/>
      <c r="LM151" s="190"/>
      <c r="LN151" s="190"/>
      <c r="LO151" s="190"/>
      <c r="LP151" s="190"/>
      <c r="LQ151" s="190"/>
      <c r="LR151" s="190"/>
      <c r="LS151" s="190"/>
      <c r="LT151" s="190"/>
      <c r="LU151" s="190"/>
      <c r="LV151" s="190"/>
      <c r="LW151" s="190"/>
      <c r="LX151" s="190"/>
      <c r="LY151" s="190"/>
      <c r="LZ151" s="190"/>
      <c r="MA151" s="190"/>
      <c r="MB151" s="190"/>
      <c r="MC151" s="190"/>
      <c r="MD151" s="190"/>
      <c r="ME151" s="190"/>
      <c r="MF151" s="190"/>
      <c r="MG151" s="190"/>
      <c r="MH151" s="190"/>
      <c r="MI151" s="190"/>
      <c r="MJ151" s="190"/>
      <c r="MK151" s="190"/>
      <c r="ML151" s="190"/>
      <c r="MM151" s="190"/>
      <c r="MN151" s="190"/>
      <c r="MO151" s="190"/>
      <c r="MP151" s="190"/>
      <c r="MQ151" s="190"/>
      <c r="MR151" s="190"/>
      <c r="MS151" s="190"/>
      <c r="MT151" s="190"/>
      <c r="MU151" s="190"/>
      <c r="MV151" s="190"/>
      <c r="MW151" s="190"/>
      <c r="MX151" s="190"/>
      <c r="MY151" s="190"/>
      <c r="MZ151" s="190"/>
      <c r="NA151" s="190"/>
      <c r="NB151" s="190"/>
      <c r="NC151" s="190"/>
      <c r="ND151" s="190"/>
      <c r="NE151" s="190"/>
      <c r="NF151" s="190"/>
      <c r="NG151" s="190"/>
      <c r="NH151" s="190"/>
      <c r="NI151" s="190"/>
      <c r="NJ151" s="190"/>
      <c r="NK151" s="190"/>
      <c r="NL151" s="190"/>
      <c r="NM151" s="169"/>
      <c r="NN151" s="169"/>
      <c r="NO151" s="169"/>
      <c r="NP151" s="169"/>
    </row>
    <row r="152" spans="1:380" ht="21" outlineLevel="1">
      <c r="A152" s="191" t="s">
        <v>347</v>
      </c>
      <c r="B152" s="208" t="s">
        <v>473</v>
      </c>
      <c r="C152" s="188">
        <v>434.21490004298414</v>
      </c>
      <c r="D152" s="200"/>
      <c r="E152" s="200"/>
      <c r="F152" s="188"/>
      <c r="G152" s="200"/>
      <c r="H152" s="200"/>
      <c r="I152" s="200">
        <v>431.39944996429</v>
      </c>
      <c r="J152" s="200">
        <v>433.27012689441898</v>
      </c>
      <c r="K152" s="188">
        <v>430.75164080623699</v>
      </c>
      <c r="L152" s="200">
        <v>436.895547556704</v>
      </c>
      <c r="M152" s="200">
        <v>443.31366604559202</v>
      </c>
      <c r="N152" s="200">
        <v>449.826068500448</v>
      </c>
      <c r="O152" s="200">
        <v>456.43413997925398</v>
      </c>
      <c r="P152" s="188">
        <v>463.13928588687997</v>
      </c>
      <c r="Q152" s="200">
        <v>467.02765444690903</v>
      </c>
      <c r="R152" s="200">
        <v>468.464434269685</v>
      </c>
      <c r="S152" s="200">
        <v>471.12700846108697</v>
      </c>
      <c r="T152" s="200">
        <v>473.789582652489</v>
      </c>
      <c r="U152" s="188">
        <v>476.45215684389302</v>
      </c>
      <c r="V152" s="200">
        <v>478.68482064862701</v>
      </c>
      <c r="W152" s="200">
        <v>480.91748445336299</v>
      </c>
      <c r="X152" s="200">
        <v>483.15014825809999</v>
      </c>
      <c r="Y152" s="200">
        <v>485.38281206283699</v>
      </c>
      <c r="Z152" s="188">
        <v>487.61547586757001</v>
      </c>
      <c r="AA152" s="200">
        <v>489.16137313885201</v>
      </c>
      <c r="AB152" s="200">
        <v>490.707270410131</v>
      </c>
      <c r="AC152" s="200">
        <v>492.25316768141198</v>
      </c>
      <c r="AD152" s="200">
        <v>493.79906495269103</v>
      </c>
      <c r="AE152" s="188">
        <v>495.34496222397303</v>
      </c>
      <c r="AF152" s="200">
        <v>496.20920878159399</v>
      </c>
      <c r="AG152" s="200">
        <v>497.07345533921603</v>
      </c>
      <c r="AH152" s="200">
        <v>497.93770189684</v>
      </c>
      <c r="AI152" s="200">
        <v>498.80194845446198</v>
      </c>
      <c r="AJ152" s="188">
        <v>499.66619501208601</v>
      </c>
      <c r="AK152" s="188">
        <v>3.0190019292399999E-3</v>
      </c>
      <c r="AL152" s="200"/>
      <c r="AM152" s="200"/>
      <c r="AN152" s="188"/>
      <c r="AO152" s="200"/>
      <c r="AP152" s="200"/>
      <c r="AQ152" s="200">
        <v>5.3847004724642397E-3</v>
      </c>
      <c r="AR152" s="200">
        <v>5.4080501428227096E-3</v>
      </c>
      <c r="AS152" s="188">
        <v>5.4309237977692932E-3</v>
      </c>
      <c r="AT152" s="200">
        <v>5.4533024127426302E-3</v>
      </c>
      <c r="AU152" s="200">
        <v>5.5334129591568804E-3</v>
      </c>
      <c r="AV152" s="200">
        <v>5.61470035203242E-3</v>
      </c>
      <c r="AW152" s="200">
        <v>5.69718187957482E-3</v>
      </c>
      <c r="AX152" s="188">
        <v>5.7808750839581898E-3</v>
      </c>
      <c r="AY152" s="200">
        <v>5.8294094527990403E-3</v>
      </c>
      <c r="AZ152" s="200">
        <v>5.8473432470845096E-3</v>
      </c>
      <c r="BA152" s="200">
        <v>5.8805773286476704E-3</v>
      </c>
      <c r="BB152" s="200">
        <v>5.9138114102108303E-3</v>
      </c>
      <c r="BC152" s="188">
        <v>5.9470454917739998E-3</v>
      </c>
      <c r="BD152" s="200">
        <v>5.9749134592579599E-3</v>
      </c>
      <c r="BE152" s="200">
        <v>6.0027814267419599E-3</v>
      </c>
      <c r="BF152" s="200">
        <v>6.0306493942259599E-3</v>
      </c>
      <c r="BG152" s="200">
        <v>6.05851736170996E-3</v>
      </c>
      <c r="BH152" s="188">
        <v>6.0863853291939097E-3</v>
      </c>
      <c r="BI152" s="200">
        <v>6.1056811205254602E-3</v>
      </c>
      <c r="BJ152" s="200">
        <v>6.1249769118569596E-3</v>
      </c>
      <c r="BK152" s="200">
        <v>6.1442727031884997E-3</v>
      </c>
      <c r="BL152" s="200">
        <v>6.1635684945199999E-3</v>
      </c>
      <c r="BM152" s="188">
        <v>6.1828642858515297E-3</v>
      </c>
      <c r="BN152" s="200">
        <v>6.1936517563676401E-3</v>
      </c>
      <c r="BO152" s="200">
        <v>6.2044392268837296E-3</v>
      </c>
      <c r="BP152" s="200">
        <v>6.21522669739986E-3</v>
      </c>
      <c r="BQ152" s="200">
        <v>6.22601416791596E-3</v>
      </c>
      <c r="BR152" s="188">
        <v>6.2368016384320903E-3</v>
      </c>
      <c r="BS152" s="188">
        <v>1.358145220663E-2</v>
      </c>
      <c r="BT152" s="200"/>
      <c r="BU152" s="200"/>
      <c r="BV152" s="188"/>
      <c r="BW152" s="200"/>
      <c r="BX152" s="200"/>
      <c r="BY152" s="200">
        <v>1.6314309639101299E-2</v>
      </c>
      <c r="BZ152" s="200">
        <v>1.6385053360901E-2</v>
      </c>
      <c r="CA152" s="188">
        <v>1.6454354873823535E-2</v>
      </c>
      <c r="CB152" s="200">
        <v>1.65221565381568E-2</v>
      </c>
      <c r="CC152" s="200">
        <v>1.6764871665255001E-2</v>
      </c>
      <c r="CD152" s="200">
        <v>1.7011152345844101E-2</v>
      </c>
      <c r="CE152" s="200">
        <v>1.7261050958907901E-2</v>
      </c>
      <c r="CF152" s="188">
        <v>1.7514620652891999E-2</v>
      </c>
      <c r="CG152" s="200">
        <v>1.7661667777510499E-2</v>
      </c>
      <c r="CH152" s="200">
        <v>1.7716002735317999E-2</v>
      </c>
      <c r="CI152" s="200">
        <v>1.7816693776531001E-2</v>
      </c>
      <c r="CJ152" s="200">
        <v>1.7917384817743999E-2</v>
      </c>
      <c r="CK152" s="188">
        <v>1.8018075858957001E-2</v>
      </c>
      <c r="CL152" s="200">
        <v>1.81025089027021E-2</v>
      </c>
      <c r="CM152" s="200">
        <v>1.8186941946447301E-2</v>
      </c>
      <c r="CN152" s="200">
        <v>1.8271374990192501E-2</v>
      </c>
      <c r="CO152" s="200">
        <v>1.8355808033937701E-2</v>
      </c>
      <c r="CP152" s="188">
        <v>1.84402410776827E-2</v>
      </c>
      <c r="CQ152" s="200">
        <v>1.84987025494255E-2</v>
      </c>
      <c r="CR152" s="200">
        <v>1.85571640211682E-2</v>
      </c>
      <c r="CS152" s="200">
        <v>1.86156254929109E-2</v>
      </c>
      <c r="CT152" s="200">
        <v>1.86740869646536E-2</v>
      </c>
      <c r="CU152" s="188">
        <v>1.8732548436396299E-2</v>
      </c>
      <c r="CV152" s="200">
        <v>1.8765231802002701E-2</v>
      </c>
      <c r="CW152" s="200">
        <v>1.8797915167609001E-2</v>
      </c>
      <c r="CX152" s="200">
        <v>1.88305985332155E-2</v>
      </c>
      <c r="CY152" s="200">
        <v>1.8863281898821901E-2</v>
      </c>
      <c r="CZ152" s="188">
        <v>1.88959652644284E-2</v>
      </c>
      <c r="DA152" s="190"/>
      <c r="DB152" s="190"/>
      <c r="DC152" s="190"/>
      <c r="DD152" s="190"/>
      <c r="DE152" s="190"/>
      <c r="DF152" s="190"/>
      <c r="DG152" s="190"/>
      <c r="DH152" s="190"/>
      <c r="DI152" s="190"/>
      <c r="DJ152" s="190"/>
      <c r="DK152" s="190"/>
      <c r="DL152" s="190"/>
      <c r="DM152" s="190"/>
      <c r="DN152" s="190"/>
      <c r="DO152" s="190"/>
      <c r="DP152" s="190"/>
      <c r="DQ152" s="190"/>
      <c r="DR152" s="190"/>
      <c r="DS152" s="190"/>
      <c r="DT152" s="190"/>
      <c r="DU152" s="190"/>
      <c r="DV152" s="190"/>
      <c r="DW152" s="190"/>
      <c r="DX152" s="190"/>
      <c r="DY152" s="190"/>
      <c r="DZ152" s="190"/>
      <c r="EA152" s="190"/>
      <c r="EB152" s="190"/>
      <c r="EC152" s="190"/>
      <c r="ED152" s="190"/>
      <c r="EE152" s="190"/>
      <c r="EF152" s="190"/>
      <c r="EG152" s="190"/>
      <c r="EH152" s="190"/>
      <c r="EI152" s="190"/>
      <c r="EJ152" s="190"/>
      <c r="EK152" s="190"/>
      <c r="EL152" s="190"/>
      <c r="EM152" s="190"/>
      <c r="EN152" s="190"/>
      <c r="EO152" s="190"/>
      <c r="EP152" s="190"/>
      <c r="EQ152" s="190"/>
      <c r="ER152" s="190"/>
      <c r="ES152" s="190"/>
      <c r="ET152" s="190"/>
      <c r="EU152" s="190"/>
      <c r="EV152" s="190"/>
      <c r="EW152" s="190"/>
      <c r="EX152" s="190"/>
      <c r="EY152" s="190"/>
      <c r="EZ152" s="190"/>
      <c r="FA152" s="190"/>
      <c r="FB152" s="190"/>
      <c r="FC152" s="190"/>
      <c r="FD152" s="190"/>
      <c r="FE152" s="190"/>
      <c r="FF152" s="190"/>
      <c r="FG152" s="190"/>
      <c r="FH152" s="190"/>
      <c r="FI152" s="190"/>
      <c r="FJ152" s="190"/>
      <c r="FK152" s="190"/>
      <c r="FL152" s="190"/>
      <c r="FM152" s="190"/>
      <c r="FN152" s="190"/>
      <c r="FO152" s="190"/>
      <c r="FP152" s="190"/>
      <c r="FQ152" s="190"/>
      <c r="FR152" s="190"/>
      <c r="FS152" s="190"/>
      <c r="FT152" s="190"/>
      <c r="FU152" s="190"/>
      <c r="FV152" s="190"/>
      <c r="FW152" s="190"/>
      <c r="FX152" s="190"/>
      <c r="FY152" s="190"/>
      <c r="FZ152" s="190"/>
      <c r="GA152" s="190"/>
      <c r="GB152" s="190"/>
      <c r="GC152" s="190"/>
      <c r="GD152" s="190"/>
      <c r="GE152" s="190"/>
      <c r="GF152" s="190"/>
      <c r="GG152" s="190"/>
      <c r="GH152" s="190"/>
      <c r="GI152" s="190"/>
      <c r="GJ152" s="190"/>
      <c r="GK152" s="190"/>
      <c r="GL152" s="190"/>
      <c r="GM152" s="190"/>
      <c r="GN152" s="190"/>
      <c r="GO152" s="190"/>
      <c r="GP152" s="190"/>
      <c r="GQ152" s="190"/>
      <c r="GR152" s="190"/>
      <c r="GS152" s="190"/>
      <c r="GT152" s="190"/>
      <c r="GU152" s="190"/>
      <c r="GV152" s="190"/>
      <c r="GW152" s="190"/>
      <c r="GX152" s="190"/>
      <c r="GY152" s="190"/>
      <c r="GZ152" s="190"/>
      <c r="HA152" s="190"/>
      <c r="HB152" s="190"/>
      <c r="HC152" s="190"/>
      <c r="HD152" s="190"/>
      <c r="HE152" s="190"/>
      <c r="HF152" s="190"/>
      <c r="HG152" s="190"/>
      <c r="HH152" s="190"/>
      <c r="HI152" s="190"/>
      <c r="HJ152" s="190"/>
      <c r="HK152" s="190"/>
      <c r="HL152" s="190"/>
      <c r="HM152" s="190"/>
      <c r="HN152" s="190"/>
      <c r="HO152" s="190"/>
      <c r="HP152" s="190"/>
      <c r="HQ152" s="190"/>
      <c r="HR152" s="190"/>
      <c r="HS152" s="190"/>
      <c r="HT152" s="190"/>
      <c r="HU152" s="190"/>
      <c r="HV152" s="190"/>
      <c r="HW152" s="190"/>
      <c r="HX152" s="190"/>
      <c r="HY152" s="190"/>
      <c r="HZ152" s="190"/>
      <c r="IA152" s="190"/>
      <c r="IB152" s="190"/>
      <c r="IC152" s="190"/>
      <c r="ID152" s="190"/>
      <c r="IE152" s="190"/>
      <c r="IF152" s="190"/>
      <c r="IG152" s="190"/>
      <c r="IH152" s="190"/>
      <c r="II152" s="190"/>
      <c r="IJ152" s="190"/>
      <c r="IK152" s="190"/>
      <c r="IL152" s="190"/>
      <c r="IM152" s="190"/>
      <c r="IN152" s="190"/>
      <c r="IO152" s="190"/>
      <c r="IP152" s="190"/>
      <c r="IQ152" s="190"/>
      <c r="IR152" s="190"/>
      <c r="IS152" s="190"/>
      <c r="IT152" s="190"/>
      <c r="IU152" s="190"/>
      <c r="IV152" s="190"/>
      <c r="IW152" s="190"/>
      <c r="IX152" s="190"/>
      <c r="IY152" s="190"/>
      <c r="IZ152" s="190"/>
      <c r="JA152" s="190"/>
      <c r="JB152" s="190"/>
      <c r="JC152" s="190"/>
      <c r="JD152" s="190"/>
      <c r="JE152" s="190"/>
      <c r="JF152" s="190"/>
      <c r="JG152" s="190"/>
      <c r="JH152" s="190"/>
      <c r="JI152" s="190"/>
      <c r="JJ152" s="190"/>
      <c r="JK152" s="190"/>
      <c r="JL152" s="190"/>
      <c r="JM152" s="190"/>
      <c r="JN152" s="190"/>
      <c r="JO152" s="188">
        <f>C152+AK152*28+BR152*265</f>
        <v>435.95218453118736</v>
      </c>
      <c r="JP152" s="200"/>
      <c r="JQ152" s="200"/>
      <c r="JR152" s="188"/>
      <c r="JS152" s="200"/>
      <c r="JT152" s="200"/>
      <c r="JU152" s="200">
        <f>I152+AQ152*28+BY152*265</f>
        <v>435.87351363188083</v>
      </c>
      <c r="JV152" s="200">
        <f>J152+AR152*28+BZ152*265</f>
        <v>437.76359143905677</v>
      </c>
      <c r="JW152" s="188">
        <f t="shared" ref="JW152:JW153" si="1062">K152+AS152*28+CA152*265</f>
        <v>435.26411071413776</v>
      </c>
      <c r="JX152" s="200">
        <f t="shared" ref="JX152:JX153" si="1063">L152+AT152*28+CB152*265</f>
        <v>441.42661150687235</v>
      </c>
      <c r="JY152" s="200">
        <f t="shared" ref="JY152:JY153" si="1064">M152+AU152*28+CC152*265</f>
        <v>447.91129259974099</v>
      </c>
      <c r="JZ152" s="200">
        <f t="shared" ref="JZ152:JZ153" si="1065">N152+AV152*28+CD152*265</f>
        <v>454.49123548195359</v>
      </c>
      <c r="KA152" s="200">
        <f t="shared" ref="KA152:KA153" si="1066">O152+AW152*28+CE152*265</f>
        <v>461.16783957599267</v>
      </c>
      <c r="KB152" s="188">
        <f t="shared" ref="KB152:KB153" si="1067">P152+AX152*28+CF152*265</f>
        <v>467.94252486224718</v>
      </c>
      <c r="KC152" s="200">
        <f t="shared" ref="KC152:KC153" si="1068">Q152+AY152*28+CG152*265</f>
        <v>471.87121987262765</v>
      </c>
      <c r="KD152" s="200">
        <f t="shared" ref="KD152:KD153" si="1069">R152+AZ152*28+CH152*265</f>
        <v>473.32290060546268</v>
      </c>
      <c r="KE152" s="200">
        <f t="shared" ref="KE152:KE153" si="1070">S152+BA152*28+CI152*265</f>
        <v>476.0130884770698</v>
      </c>
      <c r="KF152" s="200">
        <f t="shared" ref="KF152:KF153" si="1071">T152+BB152*28+CJ152*265</f>
        <v>478.70327634867709</v>
      </c>
      <c r="KG152" s="188">
        <f t="shared" ref="KG152:KG153" si="1072">U152+BC152*28+CK152*265</f>
        <v>481.39346422028632</v>
      </c>
      <c r="KH152" s="200">
        <f t="shared" ref="KH152:KH153" si="1073">V152+BD152*28+CL152*265</f>
        <v>483.64928308470229</v>
      </c>
      <c r="KI152" s="200">
        <f t="shared" ref="KI152:KI153" si="1074">W152+BE152*28+CM152*265</f>
        <v>485.90510194912031</v>
      </c>
      <c r="KJ152" s="200">
        <f t="shared" ref="KJ152:KJ153" si="1075">X152+BF152*28+CN152*265</f>
        <v>488.16092081353929</v>
      </c>
      <c r="KK152" s="200">
        <f t="shared" ref="KK152:KK153" si="1076">Y152+BG152*28+CO152*265</f>
        <v>490.41673967795839</v>
      </c>
      <c r="KL152" s="188">
        <f t="shared" ref="KL152:KL153" si="1077">Z152+BH152*28+CP152*265</f>
        <v>492.67255854237334</v>
      </c>
      <c r="KM152" s="200">
        <f t="shared" ref="KM152:KM153" si="1078">AA152+BI152*28+CQ152*265</f>
        <v>494.23448838582453</v>
      </c>
      <c r="KN152" s="200">
        <f t="shared" ref="KN152:KN153" si="1079">AB152+BJ152*28+CR152*265</f>
        <v>495.79641822927255</v>
      </c>
      <c r="KO152" s="200">
        <f t="shared" ref="KO152:KO153" si="1080">AC152+BK152*28+CS152*265</f>
        <v>497.35834807272261</v>
      </c>
      <c r="KP152" s="200">
        <f t="shared" ref="KP152:KP153" si="1081">AD152+BL152*28+CT152*265</f>
        <v>498.92027791617079</v>
      </c>
      <c r="KQ152" s="188">
        <f t="shared" ref="KQ152:KQ153" si="1082">AE152+BM152*28+CU152*265</f>
        <v>500.48220775962187</v>
      </c>
      <c r="KR152" s="200">
        <f t="shared" ref="KR152:KR153" si="1083">AF152+BN152*28+CV152*265</f>
        <v>501.35541745830301</v>
      </c>
      <c r="KS152" s="200">
        <f t="shared" ref="KS152:KS153" si="1084">AG152+BO152*28+CW152*265</f>
        <v>502.22862715698517</v>
      </c>
      <c r="KT152" s="200">
        <f t="shared" ref="KT152:KT153" si="1085">AH152+BP152*28+CX152*265</f>
        <v>503.10183685566932</v>
      </c>
      <c r="KU152" s="200">
        <f t="shared" ref="KU152:KU153" si="1086">AI152+BQ152*28+CY152*265</f>
        <v>503.97504655435142</v>
      </c>
      <c r="KV152" s="188">
        <f>AJ152+BR152*28+CZ152*265</f>
        <v>504.84825625303563</v>
      </c>
      <c r="KW152" s="190"/>
      <c r="KX152" s="190"/>
      <c r="KY152" s="190"/>
      <c r="KZ152" s="190"/>
      <c r="LA152" s="190"/>
      <c r="LB152" s="190"/>
      <c r="LC152" s="190"/>
      <c r="LD152" s="190"/>
      <c r="LE152" s="190"/>
      <c r="LF152" s="190"/>
      <c r="LG152" s="190"/>
      <c r="LH152" s="190"/>
      <c r="LI152" s="190"/>
      <c r="LJ152" s="190"/>
      <c r="LK152" s="190"/>
      <c r="LL152" s="190"/>
      <c r="LM152" s="190"/>
      <c r="LN152" s="190"/>
      <c r="LO152" s="190"/>
      <c r="LP152" s="190"/>
      <c r="LQ152" s="190"/>
      <c r="LR152" s="190"/>
      <c r="LS152" s="190"/>
      <c r="LT152" s="190"/>
      <c r="LU152" s="190"/>
      <c r="LV152" s="190"/>
      <c r="LW152" s="190"/>
      <c r="LX152" s="190"/>
      <c r="LY152" s="190"/>
      <c r="LZ152" s="190"/>
      <c r="MA152" s="190"/>
      <c r="MB152" s="190"/>
      <c r="MC152" s="190"/>
      <c r="MD152" s="190"/>
      <c r="ME152" s="190"/>
      <c r="MF152" s="190"/>
      <c r="MG152" s="190"/>
      <c r="MH152" s="190"/>
      <c r="MI152" s="190"/>
      <c r="MJ152" s="190"/>
      <c r="MK152" s="190"/>
      <c r="ML152" s="190"/>
      <c r="MM152" s="190"/>
      <c r="MN152" s="190"/>
      <c r="MO152" s="190"/>
      <c r="MP152" s="190"/>
      <c r="MQ152" s="190"/>
      <c r="MR152" s="190"/>
      <c r="MS152" s="190"/>
      <c r="MT152" s="190"/>
      <c r="MU152" s="190"/>
      <c r="MV152" s="190"/>
      <c r="MW152" s="190"/>
      <c r="MX152" s="190"/>
      <c r="MY152" s="190"/>
      <c r="MZ152" s="190"/>
      <c r="NA152" s="190"/>
      <c r="NB152" s="190"/>
      <c r="NC152" s="190"/>
      <c r="ND152" s="190"/>
      <c r="NE152" s="190"/>
      <c r="NF152" s="190"/>
      <c r="NG152" s="190"/>
      <c r="NH152" s="190"/>
      <c r="NI152" s="190"/>
      <c r="NJ152" s="190"/>
      <c r="NK152" s="190"/>
      <c r="NL152" s="190"/>
      <c r="NM152" s="169"/>
      <c r="NN152" s="169"/>
      <c r="NO152" s="169"/>
      <c r="NP152" s="169"/>
    </row>
    <row r="153" spans="1:380" ht="21" outlineLevel="1">
      <c r="A153" s="191" t="s">
        <v>348</v>
      </c>
      <c r="B153" s="208" t="s">
        <v>473</v>
      </c>
      <c r="C153" s="188">
        <v>347.46909999999997</v>
      </c>
      <c r="D153" s="200"/>
      <c r="E153" s="200"/>
      <c r="F153" s="188"/>
      <c r="G153" s="200"/>
      <c r="H153" s="200"/>
      <c r="I153" s="200">
        <v>546.17061825479095</v>
      </c>
      <c r="J153" s="200">
        <v>552.35987161223295</v>
      </c>
      <c r="K153" s="188">
        <v>558.08911719499304</v>
      </c>
      <c r="L153" s="200">
        <v>562.69589767743503</v>
      </c>
      <c r="M153" s="200">
        <v>567.05157972397399</v>
      </c>
      <c r="N153" s="200">
        <v>571.138281366657</v>
      </c>
      <c r="O153" s="200">
        <v>575.16692482605004</v>
      </c>
      <c r="P153" s="188">
        <v>579.15432968687196</v>
      </c>
      <c r="Q153" s="200">
        <v>582.95447380336304</v>
      </c>
      <c r="R153" s="200">
        <v>586.76042974923598</v>
      </c>
      <c r="S153" s="200">
        <v>590.572197524491</v>
      </c>
      <c r="T153" s="200">
        <v>594.38977712912799</v>
      </c>
      <c r="U153" s="188">
        <v>598.21316856314797</v>
      </c>
      <c r="V153" s="200">
        <v>601.35898802296799</v>
      </c>
      <c r="W153" s="200">
        <v>604.50837205784603</v>
      </c>
      <c r="X153" s="200">
        <v>607.66132066778096</v>
      </c>
      <c r="Y153" s="200">
        <v>610.81783385277402</v>
      </c>
      <c r="Z153" s="188">
        <v>613.97791161282407</v>
      </c>
      <c r="AA153" s="200">
        <v>616.16890454701502</v>
      </c>
      <c r="AB153" s="200">
        <v>618.36169408984597</v>
      </c>
      <c r="AC153" s="200">
        <v>620.55628024132102</v>
      </c>
      <c r="AD153" s="200">
        <v>622.75266300143801</v>
      </c>
      <c r="AE153" s="188">
        <v>624.95084237019501</v>
      </c>
      <c r="AF153" s="200">
        <v>626.21070871732104</v>
      </c>
      <c r="AG153" s="200">
        <v>627.471297349525</v>
      </c>
      <c r="AH153" s="200">
        <v>628.73260826680485</v>
      </c>
      <c r="AI153" s="200">
        <v>629.99464146916171</v>
      </c>
      <c r="AJ153" s="188">
        <v>631.25739695659774</v>
      </c>
      <c r="AK153" s="188">
        <v>1.9451E-2</v>
      </c>
      <c r="AL153" s="200"/>
      <c r="AM153" s="200"/>
      <c r="AN153" s="188"/>
      <c r="AO153" s="200"/>
      <c r="AP153" s="200"/>
      <c r="AQ153" s="200">
        <v>3.0863927518510428E-2</v>
      </c>
      <c r="AR153" s="200">
        <v>3.1488297864065401E-2</v>
      </c>
      <c r="AS153" s="188">
        <v>3.20749392786394E-2</v>
      </c>
      <c r="AT153" s="200">
        <v>3.2585460096077899E-2</v>
      </c>
      <c r="AU153" s="200">
        <v>3.3069878907085702E-2</v>
      </c>
      <c r="AV153" s="200">
        <v>3.3527490485595501E-2</v>
      </c>
      <c r="AW153" s="200">
        <v>3.3971076013336501E-2</v>
      </c>
      <c r="AX153" s="188">
        <v>3.4402171189049396E-2</v>
      </c>
      <c r="AY153" s="200">
        <v>3.4791727516072901E-2</v>
      </c>
      <c r="AZ153" s="200">
        <v>3.5183476986259399E-2</v>
      </c>
      <c r="BA153" s="200">
        <v>3.5577419599609098E-2</v>
      </c>
      <c r="BB153" s="200">
        <v>3.59735553561219E-2</v>
      </c>
      <c r="BC153" s="188">
        <v>3.63718842557978E-2</v>
      </c>
      <c r="BD153" s="200">
        <v>3.6686119922300697E-2</v>
      </c>
      <c r="BE153" s="200">
        <v>3.7001700711466773E-2</v>
      </c>
      <c r="BF153" s="200">
        <v>3.7318626623296047E-2</v>
      </c>
      <c r="BG153" s="200">
        <v>3.7636897657788465E-2</v>
      </c>
      <c r="BH153" s="188">
        <v>3.7956513814944068E-2</v>
      </c>
      <c r="BI153" s="200">
        <v>3.8183852120017972E-2</v>
      </c>
      <c r="BJ153" s="200">
        <v>3.8411868390617041E-2</v>
      </c>
      <c r="BK153" s="200">
        <v>3.8640562626741475E-2</v>
      </c>
      <c r="BL153" s="200">
        <v>3.8869934828391114E-2</v>
      </c>
      <c r="BM153" s="188">
        <v>3.9099984995565926E-2</v>
      </c>
      <c r="BN153" s="200">
        <v>3.924703137816217E-2</v>
      </c>
      <c r="BO153" s="200">
        <v>3.9394350321164937E-2</v>
      </c>
      <c r="BP153" s="200">
        <v>3.9541941824574198E-2</v>
      </c>
      <c r="BQ153" s="200">
        <v>3.9689805888390037E-2</v>
      </c>
      <c r="BR153" s="188">
        <v>3.9837942512612405E-2</v>
      </c>
      <c r="BS153" s="188">
        <v>0.110418</v>
      </c>
      <c r="BT153" s="200"/>
      <c r="BU153" s="200"/>
      <c r="BV153" s="188"/>
      <c r="BW153" s="200"/>
      <c r="BX153" s="200"/>
      <c r="BY153" s="200">
        <v>0.1637466135341607</v>
      </c>
      <c r="BZ153" s="200">
        <v>0.15630202118869657</v>
      </c>
      <c r="CA153" s="188">
        <v>0.14911689881285772</v>
      </c>
      <c r="CB153" s="200">
        <v>0.14202502589971336</v>
      </c>
      <c r="CC153" s="200">
        <v>0.135261300002505</v>
      </c>
      <c r="CD153" s="200">
        <v>0.12881002142025133</v>
      </c>
      <c r="CE153" s="200">
        <v>0.12270523283437931</v>
      </c>
      <c r="CF153" s="188">
        <v>0.11693215755769337</v>
      </c>
      <c r="CG153" s="200">
        <v>0.11215132114433699</v>
      </c>
      <c r="CH153" s="200">
        <v>0.10730907672241412</v>
      </c>
      <c r="CI153" s="200">
        <v>0.10240542429192365</v>
      </c>
      <c r="CJ153" s="200">
        <v>9.7440363852865933E-2</v>
      </c>
      <c r="CK153" s="188">
        <v>9.2413895405240892E-2</v>
      </c>
      <c r="CL153" s="200">
        <v>8.8735475729746105E-2</v>
      </c>
      <c r="CM153" s="200">
        <v>8.5019392619682194E-2</v>
      </c>
      <c r="CN153" s="200">
        <v>8.1265646075049103E-2</v>
      </c>
      <c r="CO153" s="200">
        <v>7.7474236095846707E-2</v>
      </c>
      <c r="CP153" s="188">
        <v>7.3645162682075299E-2</v>
      </c>
      <c r="CQ153" s="200">
        <v>7.0796036086315198E-2</v>
      </c>
      <c r="CR153" s="200">
        <v>6.7927926455848595E-2</v>
      </c>
      <c r="CS153" s="200">
        <v>6.5040833790675406E-2</v>
      </c>
      <c r="CT153" s="200">
        <v>6.21347580907953E-2</v>
      </c>
      <c r="CU153" s="188">
        <v>5.9209699356208706E-2</v>
      </c>
      <c r="CV153" s="200">
        <v>5.7018627728797101E-2</v>
      </c>
      <c r="CW153" s="200">
        <v>5.4819924410002399E-2</v>
      </c>
      <c r="CX153" s="200">
        <v>5.2613589399824898E-2</v>
      </c>
      <c r="CY153" s="200">
        <v>5.0399622698264396E-2</v>
      </c>
      <c r="CZ153" s="188">
        <v>4.8178024305320796E-2</v>
      </c>
      <c r="DA153" s="190"/>
      <c r="DB153" s="190"/>
      <c r="DC153" s="190"/>
      <c r="DD153" s="190"/>
      <c r="DE153" s="190"/>
      <c r="DF153" s="190"/>
      <c r="DG153" s="190"/>
      <c r="DH153" s="190"/>
      <c r="DI153" s="190"/>
      <c r="DJ153" s="190"/>
      <c r="DK153" s="190"/>
      <c r="DL153" s="190"/>
      <c r="DM153" s="190"/>
      <c r="DN153" s="190"/>
      <c r="DO153" s="190"/>
      <c r="DP153" s="190"/>
      <c r="DQ153" s="190"/>
      <c r="DR153" s="190"/>
      <c r="DS153" s="190"/>
      <c r="DT153" s="190"/>
      <c r="DU153" s="190"/>
      <c r="DV153" s="190"/>
      <c r="DW153" s="190"/>
      <c r="DX153" s="190"/>
      <c r="DY153" s="190"/>
      <c r="DZ153" s="190"/>
      <c r="EA153" s="190"/>
      <c r="EB153" s="190"/>
      <c r="EC153" s="190"/>
      <c r="ED153" s="190"/>
      <c r="EE153" s="190"/>
      <c r="EF153" s="190"/>
      <c r="EG153" s="190"/>
      <c r="EH153" s="190"/>
      <c r="EI153" s="190"/>
      <c r="EJ153" s="190"/>
      <c r="EK153" s="190"/>
      <c r="EL153" s="190"/>
      <c r="EM153" s="190"/>
      <c r="EN153" s="190"/>
      <c r="EO153" s="190"/>
      <c r="EP153" s="190"/>
      <c r="EQ153" s="190"/>
      <c r="ER153" s="190"/>
      <c r="ES153" s="190"/>
      <c r="ET153" s="190"/>
      <c r="EU153" s="190"/>
      <c r="EV153" s="190"/>
      <c r="EW153" s="190"/>
      <c r="EX153" s="190"/>
      <c r="EY153" s="190"/>
      <c r="EZ153" s="190"/>
      <c r="FA153" s="190"/>
      <c r="FB153" s="190"/>
      <c r="FC153" s="190"/>
      <c r="FD153" s="190"/>
      <c r="FE153" s="190"/>
      <c r="FF153" s="190"/>
      <c r="FG153" s="190"/>
      <c r="FH153" s="190"/>
      <c r="FI153" s="190"/>
      <c r="FJ153" s="190"/>
      <c r="FK153" s="190"/>
      <c r="FL153" s="190"/>
      <c r="FM153" s="190"/>
      <c r="FN153" s="190"/>
      <c r="FO153" s="190"/>
      <c r="FP153" s="190"/>
      <c r="FQ153" s="190"/>
      <c r="FR153" s="190"/>
      <c r="FS153" s="190"/>
      <c r="FT153" s="190"/>
      <c r="FU153" s="190"/>
      <c r="FV153" s="190"/>
      <c r="FW153" s="190"/>
      <c r="FX153" s="190"/>
      <c r="FY153" s="190"/>
      <c r="FZ153" s="190"/>
      <c r="GA153" s="190"/>
      <c r="GB153" s="190"/>
      <c r="GC153" s="190"/>
      <c r="GD153" s="190"/>
      <c r="GE153" s="190"/>
      <c r="GF153" s="190"/>
      <c r="GG153" s="190"/>
      <c r="GH153" s="190"/>
      <c r="GI153" s="190"/>
      <c r="GJ153" s="190"/>
      <c r="GK153" s="190"/>
      <c r="GL153" s="190"/>
      <c r="GM153" s="190"/>
      <c r="GN153" s="190"/>
      <c r="GO153" s="190"/>
      <c r="GP153" s="190"/>
      <c r="GQ153" s="190"/>
      <c r="GR153" s="190"/>
      <c r="GS153" s="190"/>
      <c r="GT153" s="190"/>
      <c r="GU153" s="190"/>
      <c r="GV153" s="190"/>
      <c r="GW153" s="190"/>
      <c r="GX153" s="190"/>
      <c r="GY153" s="190"/>
      <c r="GZ153" s="190"/>
      <c r="HA153" s="190"/>
      <c r="HB153" s="190"/>
      <c r="HC153" s="190"/>
      <c r="HD153" s="190"/>
      <c r="HE153" s="190"/>
      <c r="HF153" s="190"/>
      <c r="HG153" s="190"/>
      <c r="HH153" s="190"/>
      <c r="HI153" s="190"/>
      <c r="HJ153" s="190"/>
      <c r="HK153" s="190"/>
      <c r="HL153" s="190"/>
      <c r="HM153" s="190"/>
      <c r="HN153" s="190"/>
      <c r="HO153" s="190"/>
      <c r="HP153" s="190"/>
      <c r="HQ153" s="190"/>
      <c r="HR153" s="190"/>
      <c r="HS153" s="190"/>
      <c r="HT153" s="190"/>
      <c r="HU153" s="190"/>
      <c r="HV153" s="190"/>
      <c r="HW153" s="190"/>
      <c r="HX153" s="190"/>
      <c r="HY153" s="190"/>
      <c r="HZ153" s="190"/>
      <c r="IA153" s="190"/>
      <c r="IB153" s="190"/>
      <c r="IC153" s="190"/>
      <c r="ID153" s="190"/>
      <c r="IE153" s="190"/>
      <c r="IF153" s="190"/>
      <c r="IG153" s="190"/>
      <c r="IH153" s="190"/>
      <c r="II153" s="190"/>
      <c r="IJ153" s="190"/>
      <c r="IK153" s="190"/>
      <c r="IL153" s="190"/>
      <c r="IM153" s="190"/>
      <c r="IN153" s="190"/>
      <c r="IO153" s="190"/>
      <c r="IP153" s="190"/>
      <c r="IQ153" s="190"/>
      <c r="IR153" s="190"/>
      <c r="IS153" s="190"/>
      <c r="IT153" s="190"/>
      <c r="IU153" s="190"/>
      <c r="IV153" s="190"/>
      <c r="IW153" s="190"/>
      <c r="IX153" s="190"/>
      <c r="IY153" s="190"/>
      <c r="IZ153" s="190"/>
      <c r="JA153" s="190"/>
      <c r="JB153" s="190"/>
      <c r="JC153" s="190"/>
      <c r="JD153" s="190"/>
      <c r="JE153" s="190"/>
      <c r="JF153" s="190"/>
      <c r="JG153" s="190"/>
      <c r="JH153" s="190"/>
      <c r="JI153" s="190"/>
      <c r="JJ153" s="190"/>
      <c r="JK153" s="190"/>
      <c r="JL153" s="190"/>
      <c r="JM153" s="190"/>
      <c r="JN153" s="190"/>
      <c r="JO153" s="188">
        <f>C153+AK153*28+BS153*265</f>
        <v>377.27449799999994</v>
      </c>
      <c r="JP153" s="200"/>
      <c r="JQ153" s="200"/>
      <c r="JR153" s="188"/>
      <c r="JS153" s="200"/>
      <c r="JT153" s="200"/>
      <c r="JU153" s="200">
        <f t="shared" ref="JU153" si="1087">I153+AQ153*28+BY153*265</f>
        <v>590.42766081186187</v>
      </c>
      <c r="JV153" s="200">
        <f t="shared" ref="JV153" si="1088">J153+AR153*28+BZ153*265</f>
        <v>594.66157956743143</v>
      </c>
      <c r="JW153" s="188">
        <f t="shared" si="1062"/>
        <v>598.50319368020223</v>
      </c>
      <c r="JX153" s="200">
        <f t="shared" si="1063"/>
        <v>601.24492242354927</v>
      </c>
      <c r="JY153" s="200">
        <f t="shared" si="1064"/>
        <v>603.8217808340363</v>
      </c>
      <c r="JZ153" s="200">
        <f t="shared" si="1065"/>
        <v>606.2117067766203</v>
      </c>
      <c r="KA153" s="200">
        <f t="shared" si="1066"/>
        <v>608.63500165553398</v>
      </c>
      <c r="KB153" s="188">
        <f t="shared" si="1067"/>
        <v>611.10461223295408</v>
      </c>
      <c r="KC153" s="200">
        <f t="shared" si="1068"/>
        <v>613.6487422770623</v>
      </c>
      <c r="KD153" s="200">
        <f t="shared" si="1069"/>
        <v>616.18247243629105</v>
      </c>
      <c r="KE153" s="200">
        <f t="shared" si="1070"/>
        <v>618.70580271063977</v>
      </c>
      <c r="KF153" s="200">
        <f t="shared" si="1071"/>
        <v>621.21873310010892</v>
      </c>
      <c r="KG153" s="188">
        <f t="shared" si="1072"/>
        <v>623.72126360469906</v>
      </c>
      <c r="KH153" s="200">
        <f t="shared" si="1073"/>
        <v>625.90110044917515</v>
      </c>
      <c r="KI153" s="200">
        <f t="shared" si="1074"/>
        <v>628.07455872198284</v>
      </c>
      <c r="KJ153" s="200">
        <f t="shared" si="1075"/>
        <v>630.24163842312134</v>
      </c>
      <c r="KK153" s="200">
        <f t="shared" si="1076"/>
        <v>632.40233955259146</v>
      </c>
      <c r="KL153" s="188">
        <f t="shared" si="1077"/>
        <v>634.55666211039249</v>
      </c>
      <c r="KM153" s="200">
        <f t="shared" si="1078"/>
        <v>635.99900196924909</v>
      </c>
      <c r="KN153" s="200">
        <f t="shared" si="1079"/>
        <v>637.4381269155831</v>
      </c>
      <c r="KO153" s="200">
        <f t="shared" si="1080"/>
        <v>638.87403694939883</v>
      </c>
      <c r="KP153" s="200">
        <f t="shared" si="1081"/>
        <v>640.30673207069367</v>
      </c>
      <c r="KQ153" s="188">
        <f t="shared" si="1082"/>
        <v>641.73621227946614</v>
      </c>
      <c r="KR153" s="200">
        <f t="shared" si="1083"/>
        <v>642.41956194404077</v>
      </c>
      <c r="KS153" s="200">
        <f t="shared" si="1084"/>
        <v>643.10161912716831</v>
      </c>
      <c r="KT153" s="200">
        <f t="shared" si="1085"/>
        <v>643.78238382884649</v>
      </c>
      <c r="KU153" s="200">
        <f t="shared" si="1086"/>
        <v>644.46185604907669</v>
      </c>
      <c r="KV153" s="188">
        <f t="shared" ref="KV153" si="1089">AJ153+BR153*28+CZ153*265</f>
        <v>645.14003578786094</v>
      </c>
      <c r="KW153" s="190"/>
      <c r="KX153" s="190"/>
      <c r="KY153" s="190"/>
      <c r="KZ153" s="190"/>
      <c r="LA153" s="190"/>
      <c r="LB153" s="190"/>
      <c r="LC153" s="190"/>
      <c r="LD153" s="190"/>
      <c r="LE153" s="190"/>
      <c r="LF153" s="190"/>
      <c r="LG153" s="190"/>
      <c r="LH153" s="190"/>
      <c r="LI153" s="190"/>
      <c r="LJ153" s="190"/>
      <c r="LK153" s="190"/>
      <c r="LL153" s="190"/>
      <c r="LM153" s="190"/>
      <c r="LN153" s="190"/>
      <c r="LO153" s="190"/>
      <c r="LP153" s="190"/>
      <c r="LQ153" s="190"/>
      <c r="LR153" s="190"/>
      <c r="LS153" s="190"/>
      <c r="LT153" s="190"/>
      <c r="LU153" s="190"/>
      <c r="LV153" s="190"/>
      <c r="LW153" s="190"/>
      <c r="LX153" s="190"/>
      <c r="LY153" s="190"/>
      <c r="LZ153" s="190"/>
      <c r="MA153" s="190"/>
      <c r="MB153" s="190"/>
      <c r="MC153" s="190"/>
      <c r="MD153" s="190"/>
      <c r="ME153" s="190"/>
      <c r="MF153" s="190"/>
      <c r="MG153" s="190"/>
      <c r="MH153" s="190"/>
      <c r="MI153" s="190"/>
      <c r="MJ153" s="190"/>
      <c r="MK153" s="190"/>
      <c r="ML153" s="190"/>
      <c r="MM153" s="190"/>
      <c r="MN153" s="190"/>
      <c r="MO153" s="190"/>
      <c r="MP153" s="190"/>
      <c r="MQ153" s="190"/>
      <c r="MR153" s="190"/>
      <c r="MS153" s="190"/>
      <c r="MT153" s="190"/>
      <c r="MU153" s="190"/>
      <c r="MV153" s="190"/>
      <c r="MW153" s="190"/>
      <c r="MX153" s="190"/>
      <c r="MY153" s="190"/>
      <c r="MZ153" s="190"/>
      <c r="NA153" s="190"/>
      <c r="NB153" s="190"/>
      <c r="NC153" s="190"/>
      <c r="ND153" s="190"/>
      <c r="NE153" s="190"/>
      <c r="NF153" s="190"/>
      <c r="NG153" s="190"/>
      <c r="NH153" s="190"/>
      <c r="NI153" s="190"/>
      <c r="NJ153" s="190"/>
      <c r="NK153" s="190"/>
      <c r="NL153" s="190"/>
      <c r="NM153" s="169"/>
      <c r="NN153" s="169"/>
      <c r="NO153" s="169"/>
      <c r="NP153" s="169"/>
    </row>
    <row r="154" spans="1:380" ht="21" outlineLevel="1">
      <c r="A154" s="191" t="s">
        <v>349</v>
      </c>
      <c r="B154" s="208" t="s">
        <v>473</v>
      </c>
      <c r="C154" s="188">
        <v>7046.7928360267451</v>
      </c>
      <c r="D154" s="200"/>
      <c r="E154" s="200"/>
      <c r="F154" s="188"/>
      <c r="G154" s="200"/>
      <c r="H154" s="200"/>
      <c r="I154" s="200">
        <v>6927.9339728004315</v>
      </c>
      <c r="J154" s="200">
        <v>7148.931681521165</v>
      </c>
      <c r="K154" s="188">
        <v>7083.2168819625458</v>
      </c>
      <c r="L154" s="200">
        <v>7314.5558595492193</v>
      </c>
      <c r="M154" s="200">
        <v>7316.9666102280007</v>
      </c>
      <c r="N154" s="200">
        <v>7086.6503520745227</v>
      </c>
      <c r="O154" s="200">
        <v>6897.0094957021829</v>
      </c>
      <c r="P154" s="188">
        <v>6764.8186724092766</v>
      </c>
      <c r="Q154" s="200">
        <v>7216.9681395051057</v>
      </c>
      <c r="R154" s="200">
        <v>7134.7979502612952</v>
      </c>
      <c r="S154" s="200">
        <v>7226.2419475987272</v>
      </c>
      <c r="T154" s="200">
        <v>7287.5135735113154</v>
      </c>
      <c r="U154" s="188">
        <v>7386.8509298659201</v>
      </c>
      <c r="V154" s="200">
        <v>8010.0282564691061</v>
      </c>
      <c r="W154" s="200">
        <v>8004.5060286361049</v>
      </c>
      <c r="X154" s="200">
        <v>8060.0663645470913</v>
      </c>
      <c r="Y154" s="200">
        <v>8165.1972625605931</v>
      </c>
      <c r="Z154" s="188">
        <v>8221.9454372588698</v>
      </c>
      <c r="AA154" s="200">
        <v>8133.9356376099022</v>
      </c>
      <c r="AB154" s="200">
        <v>8176.3036270211269</v>
      </c>
      <c r="AC154" s="200">
        <v>8198.2222713903029</v>
      </c>
      <c r="AD154" s="200">
        <v>8392.8307949884002</v>
      </c>
      <c r="AE154" s="188">
        <v>8446.2806082277402</v>
      </c>
      <c r="AF154" s="200">
        <v>8418.5219656866993</v>
      </c>
      <c r="AG154" s="200">
        <v>8501.1063227053965</v>
      </c>
      <c r="AH154" s="200">
        <v>8375.1198634882039</v>
      </c>
      <c r="AI154" s="200">
        <v>8358.8878273193914</v>
      </c>
      <c r="AJ154" s="188">
        <v>8425.0236118879129</v>
      </c>
      <c r="AK154" s="190"/>
      <c r="AL154" s="190"/>
      <c r="AM154" s="190"/>
      <c r="AN154" s="190"/>
      <c r="AO154" s="190"/>
      <c r="AP154" s="190"/>
      <c r="AQ154" s="190"/>
      <c r="AR154" s="190"/>
      <c r="AS154" s="190"/>
      <c r="AT154" s="190"/>
      <c r="AU154" s="190"/>
      <c r="AV154" s="190"/>
      <c r="AW154" s="190"/>
      <c r="AX154" s="190"/>
      <c r="AY154" s="190"/>
      <c r="AZ154" s="190"/>
      <c r="BA154" s="190"/>
      <c r="BB154" s="190"/>
      <c r="BC154" s="190"/>
      <c r="BD154" s="190"/>
      <c r="BE154" s="190"/>
      <c r="BF154" s="190"/>
      <c r="BG154" s="190"/>
      <c r="BH154" s="190"/>
      <c r="BI154" s="190"/>
      <c r="BJ154" s="190"/>
      <c r="BK154" s="190"/>
      <c r="BL154" s="190"/>
      <c r="BM154" s="190"/>
      <c r="BN154" s="190"/>
      <c r="BO154" s="190"/>
      <c r="BP154" s="190"/>
      <c r="BQ154" s="190"/>
      <c r="BR154" s="190"/>
      <c r="BS154" s="190"/>
      <c r="BT154" s="190"/>
      <c r="BU154" s="190"/>
      <c r="BV154" s="190"/>
      <c r="BW154" s="190"/>
      <c r="BX154" s="190"/>
      <c r="BY154" s="190"/>
      <c r="BZ154" s="190"/>
      <c r="CA154" s="190"/>
      <c r="CB154" s="190"/>
      <c r="CC154" s="190"/>
      <c r="CD154" s="190"/>
      <c r="CE154" s="190"/>
      <c r="CF154" s="190"/>
      <c r="CG154" s="190"/>
      <c r="CH154" s="190"/>
      <c r="CI154" s="190"/>
      <c r="CJ154" s="190"/>
      <c r="CK154" s="190"/>
      <c r="CL154" s="190"/>
      <c r="CM154" s="190"/>
      <c r="CN154" s="190"/>
      <c r="CO154" s="190"/>
      <c r="CP154" s="190"/>
      <c r="CQ154" s="190"/>
      <c r="CR154" s="190"/>
      <c r="CS154" s="190"/>
      <c r="CT154" s="190"/>
      <c r="CU154" s="190"/>
      <c r="CV154" s="190"/>
      <c r="CW154" s="190"/>
      <c r="CX154" s="190"/>
      <c r="CY154" s="190"/>
      <c r="CZ154" s="190"/>
      <c r="DA154" s="190"/>
      <c r="DB154" s="190"/>
      <c r="DC154" s="190"/>
      <c r="DD154" s="190"/>
      <c r="DE154" s="190"/>
      <c r="DF154" s="190"/>
      <c r="DG154" s="190"/>
      <c r="DH154" s="190"/>
      <c r="DI154" s="190"/>
      <c r="DJ154" s="190"/>
      <c r="DK154" s="190"/>
      <c r="DL154" s="190"/>
      <c r="DM154" s="190"/>
      <c r="DN154" s="190"/>
      <c r="DO154" s="190"/>
      <c r="DP154" s="190"/>
      <c r="DQ154" s="190"/>
      <c r="DR154" s="190"/>
      <c r="DS154" s="190"/>
      <c r="DT154" s="190"/>
      <c r="DU154" s="190"/>
      <c r="DV154" s="190"/>
      <c r="DW154" s="190"/>
      <c r="DX154" s="190"/>
      <c r="DY154" s="190"/>
      <c r="DZ154" s="190"/>
      <c r="EA154" s="190"/>
      <c r="EB154" s="190"/>
      <c r="EC154" s="190"/>
      <c r="ED154" s="190"/>
      <c r="EE154" s="190"/>
      <c r="EF154" s="190"/>
      <c r="EG154" s="190"/>
      <c r="EH154" s="190"/>
      <c r="EI154" s="190"/>
      <c r="EJ154" s="190"/>
      <c r="EK154" s="190"/>
      <c r="EL154" s="190"/>
      <c r="EM154" s="190"/>
      <c r="EN154" s="190"/>
      <c r="EO154" s="190"/>
      <c r="EP154" s="190"/>
      <c r="EQ154" s="190"/>
      <c r="ER154" s="190"/>
      <c r="ES154" s="190"/>
      <c r="ET154" s="190"/>
      <c r="EU154" s="190"/>
      <c r="EV154" s="190"/>
      <c r="EW154" s="190"/>
      <c r="EX154" s="190"/>
      <c r="EY154" s="190"/>
      <c r="EZ154" s="190"/>
      <c r="FA154" s="190"/>
      <c r="FB154" s="190"/>
      <c r="FC154" s="190"/>
      <c r="FD154" s="190"/>
      <c r="FE154" s="190"/>
      <c r="FF154" s="190"/>
      <c r="FG154" s="190"/>
      <c r="FH154" s="190"/>
      <c r="FI154" s="190"/>
      <c r="FJ154" s="190"/>
      <c r="FK154" s="190"/>
      <c r="FL154" s="190"/>
      <c r="FM154" s="190"/>
      <c r="FN154" s="190"/>
      <c r="FO154" s="190"/>
      <c r="FP154" s="190"/>
      <c r="FQ154" s="190"/>
      <c r="FR154" s="190"/>
      <c r="FS154" s="190"/>
      <c r="FT154" s="190"/>
      <c r="FU154" s="190"/>
      <c r="FV154" s="190"/>
      <c r="FW154" s="190"/>
      <c r="FX154" s="190"/>
      <c r="FY154" s="190"/>
      <c r="FZ154" s="190"/>
      <c r="GA154" s="190"/>
      <c r="GB154" s="190"/>
      <c r="GC154" s="190"/>
      <c r="GD154" s="190"/>
      <c r="GE154" s="190"/>
      <c r="GF154" s="190"/>
      <c r="GG154" s="190"/>
      <c r="GH154" s="190"/>
      <c r="GI154" s="190"/>
      <c r="GJ154" s="190"/>
      <c r="GK154" s="190"/>
      <c r="GL154" s="190"/>
      <c r="GM154" s="190"/>
      <c r="GN154" s="190"/>
      <c r="GO154" s="190"/>
      <c r="GP154" s="190"/>
      <c r="GQ154" s="190"/>
      <c r="GR154" s="190"/>
      <c r="GS154" s="190"/>
      <c r="GT154" s="190"/>
      <c r="GU154" s="190"/>
      <c r="GV154" s="190"/>
      <c r="GW154" s="190"/>
      <c r="GX154" s="190"/>
      <c r="GY154" s="190"/>
      <c r="GZ154" s="190"/>
      <c r="HA154" s="190"/>
      <c r="HB154" s="190"/>
      <c r="HC154" s="190"/>
      <c r="HD154" s="190"/>
      <c r="HE154" s="190"/>
      <c r="HF154" s="190"/>
      <c r="HG154" s="190"/>
      <c r="HH154" s="190"/>
      <c r="HI154" s="190"/>
      <c r="HJ154" s="190"/>
      <c r="HK154" s="190"/>
      <c r="HL154" s="190"/>
      <c r="HM154" s="190"/>
      <c r="HN154" s="190"/>
      <c r="HO154" s="190"/>
      <c r="HP154" s="190"/>
      <c r="HQ154" s="190"/>
      <c r="HR154" s="190"/>
      <c r="HS154" s="190"/>
      <c r="HT154" s="190"/>
      <c r="HU154" s="190"/>
      <c r="HV154" s="190"/>
      <c r="HW154" s="190"/>
      <c r="HX154" s="190"/>
      <c r="HY154" s="190"/>
      <c r="HZ154" s="190"/>
      <c r="IA154" s="190"/>
      <c r="IB154" s="190"/>
      <c r="IC154" s="190"/>
      <c r="ID154" s="190"/>
      <c r="IE154" s="190"/>
      <c r="IF154" s="190"/>
      <c r="IG154" s="190"/>
      <c r="IH154" s="190"/>
      <c r="II154" s="190"/>
      <c r="IJ154" s="190"/>
      <c r="IK154" s="190"/>
      <c r="IL154" s="190"/>
      <c r="IM154" s="190"/>
      <c r="IN154" s="190"/>
      <c r="IO154" s="190"/>
      <c r="IP154" s="190"/>
      <c r="IQ154" s="190"/>
      <c r="IR154" s="190"/>
      <c r="IS154" s="190"/>
      <c r="IT154" s="190"/>
      <c r="IU154" s="190"/>
      <c r="IV154" s="190"/>
      <c r="IW154" s="190"/>
      <c r="IX154" s="190"/>
      <c r="IY154" s="190"/>
      <c r="IZ154" s="190"/>
      <c r="JA154" s="190"/>
      <c r="JB154" s="190"/>
      <c r="JC154" s="190"/>
      <c r="JD154" s="190"/>
      <c r="JE154" s="190"/>
      <c r="JF154" s="190"/>
      <c r="JG154" s="190"/>
      <c r="JH154" s="190"/>
      <c r="JI154" s="190"/>
      <c r="JJ154" s="190"/>
      <c r="JK154" s="190"/>
      <c r="JL154" s="190"/>
      <c r="JM154" s="190"/>
      <c r="JN154" s="190"/>
      <c r="JO154" s="188">
        <f>C154</f>
        <v>7046.7928360267451</v>
      </c>
      <c r="JP154" s="200"/>
      <c r="JQ154" s="200"/>
      <c r="JR154" s="188"/>
      <c r="JS154" s="200"/>
      <c r="JT154" s="200"/>
      <c r="JU154" s="200">
        <f t="shared" ref="JU154" si="1090">I154</f>
        <v>6927.9339728004315</v>
      </c>
      <c r="JV154" s="200">
        <f t="shared" ref="JV154" si="1091">J154</f>
        <v>7148.931681521165</v>
      </c>
      <c r="JW154" s="188">
        <f t="shared" ref="JW154" si="1092">K154</f>
        <v>7083.2168819625458</v>
      </c>
      <c r="JX154" s="200">
        <f t="shared" ref="JX154" si="1093">L154</f>
        <v>7314.5558595492193</v>
      </c>
      <c r="JY154" s="200">
        <f t="shared" ref="JY154" si="1094">M154</f>
        <v>7316.9666102280007</v>
      </c>
      <c r="JZ154" s="200">
        <f t="shared" ref="JZ154" si="1095">N154</f>
        <v>7086.6503520745227</v>
      </c>
      <c r="KA154" s="200">
        <f t="shared" ref="KA154" si="1096">O154</f>
        <v>6897.0094957021829</v>
      </c>
      <c r="KB154" s="188">
        <f t="shared" ref="KB154" si="1097">P154</f>
        <v>6764.8186724092766</v>
      </c>
      <c r="KC154" s="200">
        <f t="shared" ref="KC154" si="1098">Q154</f>
        <v>7216.9681395051057</v>
      </c>
      <c r="KD154" s="200">
        <f t="shared" ref="KD154" si="1099">R154</f>
        <v>7134.7979502612952</v>
      </c>
      <c r="KE154" s="200">
        <f t="shared" ref="KE154" si="1100">S154</f>
        <v>7226.2419475987272</v>
      </c>
      <c r="KF154" s="200">
        <f t="shared" ref="KF154" si="1101">T154</f>
        <v>7287.5135735113154</v>
      </c>
      <c r="KG154" s="188">
        <f t="shared" ref="KG154" si="1102">U154</f>
        <v>7386.8509298659201</v>
      </c>
      <c r="KH154" s="200">
        <f t="shared" ref="KH154" si="1103">V154</f>
        <v>8010.0282564691061</v>
      </c>
      <c r="KI154" s="200">
        <f t="shared" ref="KI154" si="1104">W154</f>
        <v>8004.5060286361049</v>
      </c>
      <c r="KJ154" s="200">
        <f t="shared" ref="KJ154" si="1105">X154</f>
        <v>8060.0663645470913</v>
      </c>
      <c r="KK154" s="200">
        <f t="shared" ref="KK154" si="1106">Y154</f>
        <v>8165.1972625605931</v>
      </c>
      <c r="KL154" s="188">
        <f t="shared" ref="KL154" si="1107">Z154</f>
        <v>8221.9454372588698</v>
      </c>
      <c r="KM154" s="200">
        <f t="shared" ref="KM154" si="1108">AA154</f>
        <v>8133.9356376099022</v>
      </c>
      <c r="KN154" s="200">
        <f t="shared" ref="KN154" si="1109">AB154</f>
        <v>8176.3036270211269</v>
      </c>
      <c r="KO154" s="200">
        <f t="shared" ref="KO154" si="1110">AC154</f>
        <v>8198.2222713903029</v>
      </c>
      <c r="KP154" s="200">
        <f t="shared" ref="KP154" si="1111">AD154</f>
        <v>8392.8307949884002</v>
      </c>
      <c r="KQ154" s="188">
        <f t="shared" ref="KQ154" si="1112">AE154</f>
        <v>8446.2806082277402</v>
      </c>
      <c r="KR154" s="200">
        <f t="shared" ref="KR154" si="1113">AF154</f>
        <v>8418.5219656866993</v>
      </c>
      <c r="KS154" s="200">
        <f t="shared" ref="KS154" si="1114">AG154</f>
        <v>8501.1063227053965</v>
      </c>
      <c r="KT154" s="200">
        <f t="shared" ref="KT154" si="1115">AH154</f>
        <v>8375.1198634882039</v>
      </c>
      <c r="KU154" s="200">
        <f t="shared" ref="KU154" si="1116">AI154</f>
        <v>8358.8878273193914</v>
      </c>
      <c r="KV154" s="188">
        <f t="shared" ref="KV154" si="1117">AJ154</f>
        <v>8425.0236118879129</v>
      </c>
      <c r="KW154" s="190"/>
      <c r="KX154" s="190"/>
      <c r="KY154" s="190"/>
      <c r="KZ154" s="190"/>
      <c r="LA154" s="190"/>
      <c r="LB154" s="190"/>
      <c r="LC154" s="190"/>
      <c r="LD154" s="190"/>
      <c r="LE154" s="190"/>
      <c r="LF154" s="190"/>
      <c r="LG154" s="190"/>
      <c r="LH154" s="190"/>
      <c r="LI154" s="190"/>
      <c r="LJ154" s="190"/>
      <c r="LK154" s="190"/>
      <c r="LL154" s="190"/>
      <c r="LM154" s="190"/>
      <c r="LN154" s="190"/>
      <c r="LO154" s="190"/>
      <c r="LP154" s="190"/>
      <c r="LQ154" s="190"/>
      <c r="LR154" s="190"/>
      <c r="LS154" s="190"/>
      <c r="LT154" s="190"/>
      <c r="LU154" s="190"/>
      <c r="LV154" s="190"/>
      <c r="LW154" s="190"/>
      <c r="LX154" s="190"/>
      <c r="LY154" s="190"/>
      <c r="LZ154" s="190"/>
      <c r="MA154" s="190"/>
      <c r="MB154" s="190"/>
      <c r="MC154" s="190"/>
      <c r="MD154" s="190"/>
      <c r="ME154" s="190"/>
      <c r="MF154" s="190"/>
      <c r="MG154" s="190"/>
      <c r="MH154" s="190"/>
      <c r="MI154" s="190"/>
      <c r="MJ154" s="190"/>
      <c r="MK154" s="190"/>
      <c r="ML154" s="190"/>
      <c r="MM154" s="190"/>
      <c r="MN154" s="190"/>
      <c r="MO154" s="190"/>
      <c r="MP154" s="190"/>
      <c r="MQ154" s="190"/>
      <c r="MR154" s="190"/>
      <c r="MS154" s="190"/>
      <c r="MT154" s="190"/>
      <c r="MU154" s="190"/>
      <c r="MV154" s="190"/>
      <c r="MW154" s="190"/>
      <c r="MX154" s="190"/>
      <c r="MY154" s="190"/>
      <c r="MZ154" s="190"/>
      <c r="NA154" s="190"/>
      <c r="NB154" s="190"/>
      <c r="NC154" s="190"/>
      <c r="ND154" s="190"/>
      <c r="NE154" s="190"/>
      <c r="NF154" s="190"/>
      <c r="NG154" s="190"/>
      <c r="NH154" s="190"/>
      <c r="NI154" s="190"/>
      <c r="NJ154" s="190"/>
      <c r="NK154" s="190"/>
      <c r="NL154" s="190"/>
      <c r="NM154" s="169"/>
      <c r="NN154" s="169"/>
      <c r="NO154" s="169"/>
      <c r="NP154" s="169"/>
    </row>
    <row r="155" spans="1:380" ht="21" outlineLevel="1">
      <c r="A155" s="191" t="s">
        <v>350</v>
      </c>
      <c r="B155" s="208" t="s">
        <v>473</v>
      </c>
      <c r="C155" s="188" t="s">
        <v>15</v>
      </c>
      <c r="D155" s="200"/>
      <c r="E155" s="200"/>
      <c r="F155" s="188"/>
      <c r="G155" s="200"/>
      <c r="H155" s="200"/>
      <c r="I155" s="200" t="s">
        <v>15</v>
      </c>
      <c r="J155" s="200" t="s">
        <v>15</v>
      </c>
      <c r="K155" s="200" t="s">
        <v>15</v>
      </c>
      <c r="L155" s="200" t="s">
        <v>15</v>
      </c>
      <c r="M155" s="200" t="s">
        <v>15</v>
      </c>
      <c r="N155" s="200" t="s">
        <v>15</v>
      </c>
      <c r="O155" s="200" t="s">
        <v>15</v>
      </c>
      <c r="P155" s="200" t="s">
        <v>15</v>
      </c>
      <c r="Q155" s="200" t="s">
        <v>15</v>
      </c>
      <c r="R155" s="200" t="s">
        <v>15</v>
      </c>
      <c r="S155" s="200" t="s">
        <v>15</v>
      </c>
      <c r="T155" s="200" t="s">
        <v>15</v>
      </c>
      <c r="U155" s="200" t="s">
        <v>15</v>
      </c>
      <c r="V155" s="200" t="s">
        <v>15</v>
      </c>
      <c r="W155" s="200" t="s">
        <v>15</v>
      </c>
      <c r="X155" s="200" t="s">
        <v>15</v>
      </c>
      <c r="Y155" s="200" t="s">
        <v>15</v>
      </c>
      <c r="Z155" s="200" t="s">
        <v>15</v>
      </c>
      <c r="AA155" s="200" t="s">
        <v>15</v>
      </c>
      <c r="AB155" s="200" t="s">
        <v>15</v>
      </c>
      <c r="AC155" s="200" t="s">
        <v>15</v>
      </c>
      <c r="AD155" s="200" t="s">
        <v>15</v>
      </c>
      <c r="AE155" s="200" t="s">
        <v>15</v>
      </c>
      <c r="AF155" s="200" t="s">
        <v>15</v>
      </c>
      <c r="AG155" s="200" t="s">
        <v>15</v>
      </c>
      <c r="AH155" s="200" t="s">
        <v>15</v>
      </c>
      <c r="AI155" s="200" t="s">
        <v>15</v>
      </c>
      <c r="AJ155" s="200" t="s">
        <v>15</v>
      </c>
      <c r="AK155" s="190"/>
      <c r="AL155" s="190"/>
      <c r="AM155" s="190"/>
      <c r="AN155" s="190"/>
      <c r="AO155" s="190"/>
      <c r="AP155" s="190"/>
      <c r="AQ155" s="190"/>
      <c r="AR155" s="190"/>
      <c r="AS155" s="190"/>
      <c r="AT155" s="190"/>
      <c r="AU155" s="190"/>
      <c r="AV155" s="190"/>
      <c r="AW155" s="190"/>
      <c r="AX155" s="190"/>
      <c r="AY155" s="190"/>
      <c r="AZ155" s="190"/>
      <c r="BA155" s="190"/>
      <c r="BB155" s="190"/>
      <c r="BC155" s="190"/>
      <c r="BD155" s="190"/>
      <c r="BE155" s="190"/>
      <c r="BF155" s="190"/>
      <c r="BG155" s="190"/>
      <c r="BH155" s="190"/>
      <c r="BI155" s="190"/>
      <c r="BJ155" s="190"/>
      <c r="BK155" s="190"/>
      <c r="BL155" s="190"/>
      <c r="BM155" s="190"/>
      <c r="BN155" s="190"/>
      <c r="BO155" s="190"/>
      <c r="BP155" s="190"/>
      <c r="BQ155" s="190"/>
      <c r="BR155" s="190"/>
      <c r="BS155" s="190"/>
      <c r="BT155" s="190"/>
      <c r="BU155" s="190"/>
      <c r="BV155" s="190"/>
      <c r="BW155" s="190"/>
      <c r="BX155" s="190"/>
      <c r="BY155" s="190"/>
      <c r="BZ155" s="190"/>
      <c r="CA155" s="190"/>
      <c r="CB155" s="190"/>
      <c r="CC155" s="190"/>
      <c r="CD155" s="190"/>
      <c r="CE155" s="190"/>
      <c r="CF155" s="190"/>
      <c r="CG155" s="190"/>
      <c r="CH155" s="190"/>
      <c r="CI155" s="190"/>
      <c r="CJ155" s="190"/>
      <c r="CK155" s="190"/>
      <c r="CL155" s="190"/>
      <c r="CM155" s="190"/>
      <c r="CN155" s="190"/>
      <c r="CO155" s="190"/>
      <c r="CP155" s="190"/>
      <c r="CQ155" s="190"/>
      <c r="CR155" s="190"/>
      <c r="CS155" s="190"/>
      <c r="CT155" s="190"/>
      <c r="CU155" s="190"/>
      <c r="CV155" s="190"/>
      <c r="CW155" s="190"/>
      <c r="CX155" s="190"/>
      <c r="CY155" s="190"/>
      <c r="CZ155" s="190"/>
      <c r="DA155" s="190"/>
      <c r="DB155" s="190"/>
      <c r="DC155" s="190"/>
      <c r="DD155" s="190"/>
      <c r="DE155" s="190"/>
      <c r="DF155" s="190"/>
      <c r="DG155" s="190"/>
      <c r="DH155" s="190"/>
      <c r="DI155" s="190"/>
      <c r="DJ155" s="190"/>
      <c r="DK155" s="190"/>
      <c r="DL155" s="190"/>
      <c r="DM155" s="190"/>
      <c r="DN155" s="190"/>
      <c r="DO155" s="190"/>
      <c r="DP155" s="190"/>
      <c r="DQ155" s="190"/>
      <c r="DR155" s="190"/>
      <c r="DS155" s="190"/>
      <c r="DT155" s="190"/>
      <c r="DU155" s="190"/>
      <c r="DV155" s="190"/>
      <c r="DW155" s="190"/>
      <c r="DX155" s="190"/>
      <c r="DY155" s="190"/>
      <c r="DZ155" s="190"/>
      <c r="EA155" s="190"/>
      <c r="EB155" s="190"/>
      <c r="EC155" s="190"/>
      <c r="ED155" s="190"/>
      <c r="EE155" s="190"/>
      <c r="EF155" s="190"/>
      <c r="EG155" s="190"/>
      <c r="EH155" s="190"/>
      <c r="EI155" s="190"/>
      <c r="EJ155" s="190"/>
      <c r="EK155" s="190"/>
      <c r="EL155" s="190"/>
      <c r="EM155" s="190"/>
      <c r="EN155" s="190"/>
      <c r="EO155" s="190"/>
      <c r="EP155" s="190"/>
      <c r="EQ155" s="190"/>
      <c r="ER155" s="190"/>
      <c r="ES155" s="190"/>
      <c r="ET155" s="190"/>
      <c r="EU155" s="190"/>
      <c r="EV155" s="190"/>
      <c r="EW155" s="190"/>
      <c r="EX155" s="190"/>
      <c r="EY155" s="190"/>
      <c r="EZ155" s="190"/>
      <c r="FA155" s="190"/>
      <c r="FB155" s="190"/>
      <c r="FC155" s="190"/>
      <c r="FD155" s="190"/>
      <c r="FE155" s="190"/>
      <c r="FF155" s="190"/>
      <c r="FG155" s="190"/>
      <c r="FH155" s="190"/>
      <c r="FI155" s="190"/>
      <c r="FJ155" s="190"/>
      <c r="FK155" s="190"/>
      <c r="FL155" s="190"/>
      <c r="FM155" s="190"/>
      <c r="FN155" s="190"/>
      <c r="FO155" s="190"/>
      <c r="FP155" s="190"/>
      <c r="FQ155" s="190"/>
      <c r="FR155" s="190"/>
      <c r="FS155" s="190"/>
      <c r="FT155" s="190"/>
      <c r="FU155" s="190"/>
      <c r="FV155" s="190"/>
      <c r="FW155" s="190"/>
      <c r="FX155" s="190"/>
      <c r="FY155" s="190"/>
      <c r="FZ155" s="190"/>
      <c r="GA155" s="190"/>
      <c r="GB155" s="190"/>
      <c r="GC155" s="190"/>
      <c r="GD155" s="190"/>
      <c r="GE155" s="190"/>
      <c r="GF155" s="190"/>
      <c r="GG155" s="190"/>
      <c r="GH155" s="190"/>
      <c r="GI155" s="190"/>
      <c r="GJ155" s="190"/>
      <c r="GK155" s="190"/>
      <c r="GL155" s="190"/>
      <c r="GM155" s="190"/>
      <c r="GN155" s="190"/>
      <c r="GO155" s="190"/>
      <c r="GP155" s="190"/>
      <c r="GQ155" s="190"/>
      <c r="GR155" s="190"/>
      <c r="GS155" s="190"/>
      <c r="GT155" s="190"/>
      <c r="GU155" s="190"/>
      <c r="GV155" s="190"/>
      <c r="GW155" s="190"/>
      <c r="GX155" s="190"/>
      <c r="GY155" s="190"/>
      <c r="GZ155" s="190"/>
      <c r="HA155" s="190"/>
      <c r="HB155" s="190"/>
      <c r="HC155" s="190"/>
      <c r="HD155" s="190"/>
      <c r="HE155" s="190"/>
      <c r="HF155" s="190"/>
      <c r="HG155" s="190"/>
      <c r="HH155" s="190"/>
      <c r="HI155" s="190"/>
      <c r="HJ155" s="190"/>
      <c r="HK155" s="190"/>
      <c r="HL155" s="190"/>
      <c r="HM155" s="190"/>
      <c r="HN155" s="190"/>
      <c r="HO155" s="190"/>
      <c r="HP155" s="190"/>
      <c r="HQ155" s="190"/>
      <c r="HR155" s="190"/>
      <c r="HS155" s="190"/>
      <c r="HT155" s="190"/>
      <c r="HU155" s="190"/>
      <c r="HV155" s="190"/>
      <c r="HW155" s="190"/>
      <c r="HX155" s="190"/>
      <c r="HY155" s="190"/>
      <c r="HZ155" s="190"/>
      <c r="IA155" s="190"/>
      <c r="IB155" s="190"/>
      <c r="IC155" s="190"/>
      <c r="ID155" s="190"/>
      <c r="IE155" s="190"/>
      <c r="IF155" s="190"/>
      <c r="IG155" s="190"/>
      <c r="IH155" s="190"/>
      <c r="II155" s="190"/>
      <c r="IJ155" s="190"/>
      <c r="IK155" s="190"/>
      <c r="IL155" s="190"/>
      <c r="IM155" s="190"/>
      <c r="IN155" s="190"/>
      <c r="IO155" s="190"/>
      <c r="IP155" s="190"/>
      <c r="IQ155" s="190"/>
      <c r="IR155" s="190"/>
      <c r="IS155" s="190"/>
      <c r="IT155" s="190"/>
      <c r="IU155" s="190"/>
      <c r="IV155" s="190"/>
      <c r="IW155" s="190"/>
      <c r="IX155" s="190"/>
      <c r="IY155" s="190"/>
      <c r="IZ155" s="190"/>
      <c r="JA155" s="190"/>
      <c r="JB155" s="190"/>
      <c r="JC155" s="190"/>
      <c r="JD155" s="190"/>
      <c r="JE155" s="190"/>
      <c r="JF155" s="190"/>
      <c r="JG155" s="190"/>
      <c r="JH155" s="190"/>
      <c r="JI155" s="190"/>
      <c r="JJ155" s="190"/>
      <c r="JK155" s="190"/>
      <c r="JL155" s="190"/>
      <c r="JM155" s="190"/>
      <c r="JN155" s="190"/>
      <c r="JO155" s="188" t="s">
        <v>15</v>
      </c>
      <c r="JP155" s="200"/>
      <c r="JQ155" s="200"/>
      <c r="JR155" s="188"/>
      <c r="JS155" s="200"/>
      <c r="JT155" s="200"/>
      <c r="JU155" s="200" t="s">
        <v>15</v>
      </c>
      <c r="JV155" s="200" t="s">
        <v>15</v>
      </c>
      <c r="JW155" s="188" t="s">
        <v>15</v>
      </c>
      <c r="JX155" s="200" t="s">
        <v>15</v>
      </c>
      <c r="JY155" s="200" t="s">
        <v>15</v>
      </c>
      <c r="JZ155" s="200" t="s">
        <v>15</v>
      </c>
      <c r="KA155" s="200" t="s">
        <v>15</v>
      </c>
      <c r="KB155" s="188" t="s">
        <v>15</v>
      </c>
      <c r="KC155" s="200" t="s">
        <v>15</v>
      </c>
      <c r="KD155" s="200" t="s">
        <v>15</v>
      </c>
      <c r="KE155" s="200" t="s">
        <v>15</v>
      </c>
      <c r="KF155" s="200" t="s">
        <v>15</v>
      </c>
      <c r="KG155" s="188" t="s">
        <v>15</v>
      </c>
      <c r="KH155" s="200" t="s">
        <v>15</v>
      </c>
      <c r="KI155" s="200" t="s">
        <v>15</v>
      </c>
      <c r="KJ155" s="200" t="s">
        <v>15</v>
      </c>
      <c r="KK155" s="200" t="s">
        <v>15</v>
      </c>
      <c r="KL155" s="188" t="s">
        <v>15</v>
      </c>
      <c r="KM155" s="200" t="s">
        <v>15</v>
      </c>
      <c r="KN155" s="200" t="s">
        <v>15</v>
      </c>
      <c r="KO155" s="200" t="s">
        <v>15</v>
      </c>
      <c r="KP155" s="200" t="s">
        <v>15</v>
      </c>
      <c r="KQ155" s="188" t="s">
        <v>15</v>
      </c>
      <c r="KR155" s="200" t="s">
        <v>15</v>
      </c>
      <c r="KS155" s="200" t="s">
        <v>15</v>
      </c>
      <c r="KT155" s="200" t="s">
        <v>15</v>
      </c>
      <c r="KU155" s="200" t="s">
        <v>15</v>
      </c>
      <c r="KV155" s="188" t="s">
        <v>15</v>
      </c>
      <c r="KW155" s="190"/>
      <c r="KX155" s="190"/>
      <c r="KY155" s="190"/>
      <c r="KZ155" s="190"/>
      <c r="LA155" s="190"/>
      <c r="LB155" s="190"/>
      <c r="LC155" s="190"/>
      <c r="LD155" s="190"/>
      <c r="LE155" s="190"/>
      <c r="LF155" s="190"/>
      <c r="LG155" s="190"/>
      <c r="LH155" s="190"/>
      <c r="LI155" s="190"/>
      <c r="LJ155" s="190"/>
      <c r="LK155" s="190"/>
      <c r="LL155" s="190"/>
      <c r="LM155" s="190"/>
      <c r="LN155" s="190"/>
      <c r="LO155" s="190"/>
      <c r="LP155" s="190"/>
      <c r="LQ155" s="190"/>
      <c r="LR155" s="190"/>
      <c r="LS155" s="190"/>
      <c r="LT155" s="190"/>
      <c r="LU155" s="190"/>
      <c r="LV155" s="190"/>
      <c r="LW155" s="190"/>
      <c r="LX155" s="190"/>
      <c r="LY155" s="190"/>
      <c r="LZ155" s="190"/>
      <c r="MA155" s="190"/>
      <c r="MB155" s="190"/>
      <c r="MC155" s="190"/>
      <c r="MD155" s="190"/>
      <c r="ME155" s="190"/>
      <c r="MF155" s="190"/>
      <c r="MG155" s="190"/>
      <c r="MH155" s="190"/>
      <c r="MI155" s="190"/>
      <c r="MJ155" s="190"/>
      <c r="MK155" s="190"/>
      <c r="ML155" s="190"/>
      <c r="MM155" s="190"/>
      <c r="MN155" s="190"/>
      <c r="MO155" s="190"/>
      <c r="MP155" s="190"/>
      <c r="MQ155" s="190"/>
      <c r="MR155" s="190"/>
      <c r="MS155" s="190"/>
      <c r="MT155" s="190"/>
      <c r="MU155" s="190"/>
      <c r="MV155" s="190"/>
      <c r="MW155" s="190"/>
      <c r="MX155" s="190"/>
      <c r="MY155" s="190"/>
      <c r="MZ155" s="190"/>
      <c r="NA155" s="190"/>
      <c r="NB155" s="190"/>
      <c r="NC155" s="190"/>
      <c r="ND155" s="190"/>
      <c r="NE155" s="190"/>
      <c r="NF155" s="190"/>
      <c r="NG155" s="190"/>
      <c r="NH155" s="190"/>
      <c r="NI155" s="190"/>
      <c r="NJ155" s="190"/>
      <c r="NK155" s="190"/>
      <c r="NL155" s="190"/>
      <c r="NM155" s="169"/>
      <c r="NN155" s="169"/>
      <c r="NO155" s="169"/>
      <c r="NP155" s="169"/>
    </row>
    <row r="156" spans="1:380" ht="21" outlineLevel="1">
      <c r="A156" s="191" t="s">
        <v>351</v>
      </c>
      <c r="B156" s="208" t="s">
        <v>473</v>
      </c>
      <c r="C156" s="188">
        <v>11.239561903228211</v>
      </c>
      <c r="D156" s="200"/>
      <c r="E156" s="200"/>
      <c r="F156" s="188"/>
      <c r="G156" s="200"/>
      <c r="H156" s="200"/>
      <c r="I156" s="200">
        <v>8.9359194427225503</v>
      </c>
      <c r="J156" s="200">
        <v>6.9360335802181901</v>
      </c>
      <c r="K156" s="188">
        <v>6.8150349429667498</v>
      </c>
      <c r="L156" s="200">
        <v>6.3794572122213902</v>
      </c>
      <c r="M156" s="200">
        <v>6.24131785041717</v>
      </c>
      <c r="N156" s="200">
        <v>5.9231749931384803</v>
      </c>
      <c r="O156" s="200">
        <v>5.8246392833123899</v>
      </c>
      <c r="P156" s="188">
        <v>5.5540432446385903</v>
      </c>
      <c r="Q156" s="200">
        <v>5.2725877565047403</v>
      </c>
      <c r="R156" s="200">
        <v>5.6453591113895696</v>
      </c>
      <c r="S156" s="200">
        <v>5.7525161734383001</v>
      </c>
      <c r="T156" s="200">
        <v>5.7753056162681897</v>
      </c>
      <c r="U156" s="188">
        <v>5.8797413149639901</v>
      </c>
      <c r="V156" s="200">
        <v>4.1645854397001303</v>
      </c>
      <c r="W156" s="200">
        <v>4.09790035392765</v>
      </c>
      <c r="X156" s="200">
        <v>3.8757825720333501</v>
      </c>
      <c r="Y156" s="200">
        <v>3.7861941167711</v>
      </c>
      <c r="Z156" s="188">
        <v>3.6242327715545</v>
      </c>
      <c r="AA156" s="200">
        <v>3.3779240112948998</v>
      </c>
      <c r="AB156" s="200">
        <v>3.1640730840617199</v>
      </c>
      <c r="AC156" s="200">
        <v>3.0626254730776998</v>
      </c>
      <c r="AD156" s="200">
        <v>2.95453141466791</v>
      </c>
      <c r="AE156" s="188">
        <v>2.90714633576117</v>
      </c>
      <c r="AF156" s="200">
        <v>2.85518175568071</v>
      </c>
      <c r="AG156" s="200">
        <v>2.80708843206703</v>
      </c>
      <c r="AH156" s="200">
        <v>2.7403375809725699</v>
      </c>
      <c r="AI156" s="200">
        <v>2.4162453028586399</v>
      </c>
      <c r="AJ156" s="188">
        <v>2.4953816059345302</v>
      </c>
      <c r="AK156" s="190"/>
      <c r="AL156" s="190"/>
      <c r="AM156" s="190"/>
      <c r="AN156" s="190"/>
      <c r="AO156" s="190"/>
      <c r="AP156" s="190"/>
      <c r="AQ156" s="190"/>
      <c r="AR156" s="190"/>
      <c r="AS156" s="190"/>
      <c r="AT156" s="190"/>
      <c r="AU156" s="190"/>
      <c r="AV156" s="190"/>
      <c r="AW156" s="190"/>
      <c r="AX156" s="190"/>
      <c r="AY156" s="190"/>
      <c r="AZ156" s="190"/>
      <c r="BA156" s="190"/>
      <c r="BB156" s="190"/>
      <c r="BC156" s="190"/>
      <c r="BD156" s="190"/>
      <c r="BE156" s="190"/>
      <c r="BF156" s="190"/>
      <c r="BG156" s="190"/>
      <c r="BH156" s="190"/>
      <c r="BI156" s="190"/>
      <c r="BJ156" s="190"/>
      <c r="BK156" s="190"/>
      <c r="BL156" s="190"/>
      <c r="BM156" s="190"/>
      <c r="BN156" s="190"/>
      <c r="BO156" s="190"/>
      <c r="BP156" s="190"/>
      <c r="BQ156" s="190"/>
      <c r="BR156" s="190"/>
      <c r="BS156" s="190"/>
      <c r="BT156" s="190"/>
      <c r="BU156" s="190"/>
      <c r="BV156" s="190"/>
      <c r="BW156" s="190"/>
      <c r="BX156" s="190"/>
      <c r="BY156" s="190"/>
      <c r="BZ156" s="190"/>
      <c r="CA156" s="190"/>
      <c r="CB156" s="190"/>
      <c r="CC156" s="190"/>
      <c r="CD156" s="190"/>
      <c r="CE156" s="190"/>
      <c r="CF156" s="190"/>
      <c r="CG156" s="190"/>
      <c r="CH156" s="190"/>
      <c r="CI156" s="190"/>
      <c r="CJ156" s="190"/>
      <c r="CK156" s="190"/>
      <c r="CL156" s="190"/>
      <c r="CM156" s="190"/>
      <c r="CN156" s="190"/>
      <c r="CO156" s="190"/>
      <c r="CP156" s="190"/>
      <c r="CQ156" s="190"/>
      <c r="CR156" s="190"/>
      <c r="CS156" s="190"/>
      <c r="CT156" s="190"/>
      <c r="CU156" s="190"/>
      <c r="CV156" s="190"/>
      <c r="CW156" s="190"/>
      <c r="CX156" s="190"/>
      <c r="CY156" s="190"/>
      <c r="CZ156" s="190"/>
      <c r="DA156" s="190"/>
      <c r="DB156" s="190"/>
      <c r="DC156" s="190"/>
      <c r="DD156" s="190"/>
      <c r="DE156" s="190"/>
      <c r="DF156" s="190"/>
      <c r="DG156" s="190"/>
      <c r="DH156" s="190"/>
      <c r="DI156" s="190"/>
      <c r="DJ156" s="190"/>
      <c r="DK156" s="190"/>
      <c r="DL156" s="190"/>
      <c r="DM156" s="190"/>
      <c r="DN156" s="190"/>
      <c r="DO156" s="190"/>
      <c r="DP156" s="190"/>
      <c r="DQ156" s="190"/>
      <c r="DR156" s="190"/>
      <c r="DS156" s="190"/>
      <c r="DT156" s="190"/>
      <c r="DU156" s="190"/>
      <c r="DV156" s="190"/>
      <c r="DW156" s="190"/>
      <c r="DX156" s="190"/>
      <c r="DY156" s="190"/>
      <c r="DZ156" s="190"/>
      <c r="EA156" s="190"/>
      <c r="EB156" s="190"/>
      <c r="EC156" s="190"/>
      <c r="ED156" s="190"/>
      <c r="EE156" s="190"/>
      <c r="EF156" s="190"/>
      <c r="EG156" s="190"/>
      <c r="EH156" s="190"/>
      <c r="EI156" s="190"/>
      <c r="EJ156" s="190"/>
      <c r="EK156" s="190"/>
      <c r="EL156" s="190"/>
      <c r="EM156" s="190"/>
      <c r="EN156" s="190"/>
      <c r="EO156" s="190"/>
      <c r="EP156" s="190"/>
      <c r="EQ156" s="190"/>
      <c r="ER156" s="190"/>
      <c r="ES156" s="190"/>
      <c r="ET156" s="190"/>
      <c r="EU156" s="190"/>
      <c r="EV156" s="190"/>
      <c r="EW156" s="190"/>
      <c r="EX156" s="190"/>
      <c r="EY156" s="190"/>
      <c r="EZ156" s="190"/>
      <c r="FA156" s="190"/>
      <c r="FB156" s="190"/>
      <c r="FC156" s="190"/>
      <c r="FD156" s="190"/>
      <c r="FE156" s="190"/>
      <c r="FF156" s="190"/>
      <c r="FG156" s="190"/>
      <c r="FH156" s="190"/>
      <c r="FI156" s="190"/>
      <c r="FJ156" s="190"/>
      <c r="FK156" s="190"/>
      <c r="FL156" s="190"/>
      <c r="FM156" s="190"/>
      <c r="FN156" s="190"/>
      <c r="FO156" s="190"/>
      <c r="FP156" s="190"/>
      <c r="FQ156" s="190"/>
      <c r="FR156" s="190"/>
      <c r="FS156" s="190"/>
      <c r="FT156" s="190"/>
      <c r="FU156" s="190"/>
      <c r="FV156" s="190"/>
      <c r="FW156" s="190"/>
      <c r="FX156" s="190"/>
      <c r="FY156" s="190"/>
      <c r="FZ156" s="190"/>
      <c r="GA156" s="190"/>
      <c r="GB156" s="190"/>
      <c r="GC156" s="190"/>
      <c r="GD156" s="190"/>
      <c r="GE156" s="190"/>
      <c r="GF156" s="190"/>
      <c r="GG156" s="190"/>
      <c r="GH156" s="190"/>
      <c r="GI156" s="190"/>
      <c r="GJ156" s="190"/>
      <c r="GK156" s="190"/>
      <c r="GL156" s="190"/>
      <c r="GM156" s="190"/>
      <c r="GN156" s="190"/>
      <c r="GO156" s="190"/>
      <c r="GP156" s="190"/>
      <c r="GQ156" s="190"/>
      <c r="GR156" s="190"/>
      <c r="GS156" s="190"/>
      <c r="GT156" s="190"/>
      <c r="GU156" s="190"/>
      <c r="GV156" s="190"/>
      <c r="GW156" s="190"/>
      <c r="GX156" s="190"/>
      <c r="GY156" s="190"/>
      <c r="GZ156" s="190"/>
      <c r="HA156" s="190"/>
      <c r="HB156" s="190"/>
      <c r="HC156" s="190"/>
      <c r="HD156" s="190"/>
      <c r="HE156" s="190"/>
      <c r="HF156" s="190"/>
      <c r="HG156" s="190"/>
      <c r="HH156" s="190"/>
      <c r="HI156" s="190"/>
      <c r="HJ156" s="190"/>
      <c r="HK156" s="190"/>
      <c r="HL156" s="190"/>
      <c r="HM156" s="190"/>
      <c r="HN156" s="190"/>
      <c r="HO156" s="190"/>
      <c r="HP156" s="190"/>
      <c r="HQ156" s="190"/>
      <c r="HR156" s="190"/>
      <c r="HS156" s="190"/>
      <c r="HT156" s="190"/>
      <c r="HU156" s="190"/>
      <c r="HV156" s="190"/>
      <c r="HW156" s="190"/>
      <c r="HX156" s="190"/>
      <c r="HY156" s="190"/>
      <c r="HZ156" s="190"/>
      <c r="IA156" s="190"/>
      <c r="IB156" s="190"/>
      <c r="IC156" s="190"/>
      <c r="ID156" s="190"/>
      <c r="IE156" s="190"/>
      <c r="IF156" s="190"/>
      <c r="IG156" s="190"/>
      <c r="IH156" s="190"/>
      <c r="II156" s="190"/>
      <c r="IJ156" s="190"/>
      <c r="IK156" s="190"/>
      <c r="IL156" s="190"/>
      <c r="IM156" s="190"/>
      <c r="IN156" s="190"/>
      <c r="IO156" s="190"/>
      <c r="IP156" s="190"/>
      <c r="IQ156" s="190"/>
      <c r="IR156" s="190"/>
      <c r="IS156" s="190"/>
      <c r="IT156" s="190"/>
      <c r="IU156" s="190"/>
      <c r="IV156" s="190"/>
      <c r="IW156" s="190"/>
      <c r="IX156" s="190"/>
      <c r="IY156" s="190"/>
      <c r="IZ156" s="190"/>
      <c r="JA156" s="190"/>
      <c r="JB156" s="190"/>
      <c r="JC156" s="190"/>
      <c r="JD156" s="190"/>
      <c r="JE156" s="190"/>
      <c r="JF156" s="190"/>
      <c r="JG156" s="190"/>
      <c r="JH156" s="190"/>
      <c r="JI156" s="190"/>
      <c r="JJ156" s="190"/>
      <c r="JK156" s="190"/>
      <c r="JL156" s="190"/>
      <c r="JM156" s="190"/>
      <c r="JN156" s="190"/>
      <c r="JO156" s="188">
        <f>C156</f>
        <v>11.239561903228211</v>
      </c>
      <c r="JP156" s="200"/>
      <c r="JQ156" s="200"/>
      <c r="JR156" s="188"/>
      <c r="JS156" s="200"/>
      <c r="JT156" s="200"/>
      <c r="JU156" s="200">
        <f t="shared" ref="JU156" si="1118">I156</f>
        <v>8.9359194427225503</v>
      </c>
      <c r="JV156" s="200">
        <f t="shared" ref="JV156" si="1119">J156</f>
        <v>6.9360335802181901</v>
      </c>
      <c r="JW156" s="188">
        <f t="shared" ref="JW156" si="1120">K156</f>
        <v>6.8150349429667498</v>
      </c>
      <c r="JX156" s="200">
        <f t="shared" ref="JX156" si="1121">L156</f>
        <v>6.3794572122213902</v>
      </c>
      <c r="JY156" s="200">
        <f t="shared" ref="JY156" si="1122">M156</f>
        <v>6.24131785041717</v>
      </c>
      <c r="JZ156" s="200">
        <f t="shared" ref="JZ156" si="1123">N156</f>
        <v>5.9231749931384803</v>
      </c>
      <c r="KA156" s="200">
        <f t="shared" ref="KA156" si="1124">O156</f>
        <v>5.8246392833123899</v>
      </c>
      <c r="KB156" s="188">
        <f t="shared" ref="KB156" si="1125">P156</f>
        <v>5.5540432446385903</v>
      </c>
      <c r="KC156" s="200">
        <f t="shared" ref="KC156" si="1126">Q156</f>
        <v>5.2725877565047403</v>
      </c>
      <c r="KD156" s="200">
        <f t="shared" ref="KD156" si="1127">R156</f>
        <v>5.6453591113895696</v>
      </c>
      <c r="KE156" s="200">
        <f t="shared" ref="KE156" si="1128">S156</f>
        <v>5.7525161734383001</v>
      </c>
      <c r="KF156" s="200">
        <f t="shared" ref="KF156" si="1129">T156</f>
        <v>5.7753056162681897</v>
      </c>
      <c r="KG156" s="188">
        <f t="shared" ref="KG156" si="1130">U156</f>
        <v>5.8797413149639901</v>
      </c>
      <c r="KH156" s="200">
        <f t="shared" ref="KH156" si="1131">V156</f>
        <v>4.1645854397001303</v>
      </c>
      <c r="KI156" s="200">
        <f t="shared" ref="KI156" si="1132">W156</f>
        <v>4.09790035392765</v>
      </c>
      <c r="KJ156" s="200">
        <f t="shared" ref="KJ156" si="1133">X156</f>
        <v>3.8757825720333501</v>
      </c>
      <c r="KK156" s="200">
        <f t="shared" ref="KK156" si="1134">Y156</f>
        <v>3.7861941167711</v>
      </c>
      <c r="KL156" s="188">
        <f t="shared" ref="KL156" si="1135">Z156</f>
        <v>3.6242327715545</v>
      </c>
      <c r="KM156" s="200">
        <f t="shared" ref="KM156" si="1136">AA156</f>
        <v>3.3779240112948998</v>
      </c>
      <c r="KN156" s="200">
        <f t="shared" ref="KN156" si="1137">AB156</f>
        <v>3.1640730840617199</v>
      </c>
      <c r="KO156" s="200">
        <f t="shared" ref="KO156" si="1138">AC156</f>
        <v>3.0626254730776998</v>
      </c>
      <c r="KP156" s="200">
        <f t="shared" ref="KP156" si="1139">AD156</f>
        <v>2.95453141466791</v>
      </c>
      <c r="KQ156" s="188">
        <f t="shared" ref="KQ156" si="1140">AE156</f>
        <v>2.90714633576117</v>
      </c>
      <c r="KR156" s="200">
        <f t="shared" ref="KR156" si="1141">AF156</f>
        <v>2.85518175568071</v>
      </c>
      <c r="KS156" s="200">
        <f t="shared" ref="KS156" si="1142">AG156</f>
        <v>2.80708843206703</v>
      </c>
      <c r="KT156" s="200">
        <f t="shared" ref="KT156" si="1143">AH156</f>
        <v>2.7403375809725699</v>
      </c>
      <c r="KU156" s="200">
        <f t="shared" ref="KU156" si="1144">AI156</f>
        <v>2.4162453028586399</v>
      </c>
      <c r="KV156" s="188">
        <f t="shared" ref="KV156" si="1145">AJ156</f>
        <v>2.4953816059345302</v>
      </c>
      <c r="KW156" s="190"/>
      <c r="KX156" s="190"/>
      <c r="KY156" s="190"/>
      <c r="KZ156" s="190"/>
      <c r="LA156" s="190"/>
      <c r="LB156" s="190"/>
      <c r="LC156" s="190"/>
      <c r="LD156" s="190"/>
      <c r="LE156" s="190"/>
      <c r="LF156" s="190"/>
      <c r="LG156" s="190"/>
      <c r="LH156" s="190"/>
      <c r="LI156" s="190"/>
      <c r="LJ156" s="190"/>
      <c r="LK156" s="190"/>
      <c r="LL156" s="190"/>
      <c r="LM156" s="190"/>
      <c r="LN156" s="190"/>
      <c r="LO156" s="190"/>
      <c r="LP156" s="190"/>
      <c r="LQ156" s="190"/>
      <c r="LR156" s="190"/>
      <c r="LS156" s="190"/>
      <c r="LT156" s="190"/>
      <c r="LU156" s="190"/>
      <c r="LV156" s="190"/>
      <c r="LW156" s="190"/>
      <c r="LX156" s="190"/>
      <c r="LY156" s="190"/>
      <c r="LZ156" s="190"/>
      <c r="MA156" s="190"/>
      <c r="MB156" s="190"/>
      <c r="MC156" s="190"/>
      <c r="MD156" s="190"/>
      <c r="ME156" s="306">
        <f>JO156</f>
        <v>11.239561903228211</v>
      </c>
      <c r="MF156" s="306"/>
      <c r="MG156" s="306"/>
      <c r="MH156" s="306"/>
      <c r="MI156" s="336"/>
      <c r="MJ156" s="336"/>
      <c r="MK156" s="336">
        <f>JU156</f>
        <v>8.9359194427225503</v>
      </c>
      <c r="ML156" s="336">
        <f t="shared" ref="ML156:NL156" si="1146">JV156</f>
        <v>6.9360335802181901</v>
      </c>
      <c r="MM156" s="336">
        <f t="shared" si="1146"/>
        <v>6.8150349429667498</v>
      </c>
      <c r="MN156" s="336">
        <f t="shared" si="1146"/>
        <v>6.3794572122213902</v>
      </c>
      <c r="MO156" s="336">
        <f t="shared" si="1146"/>
        <v>6.24131785041717</v>
      </c>
      <c r="MP156" s="336">
        <f t="shared" si="1146"/>
        <v>5.9231749931384803</v>
      </c>
      <c r="MQ156" s="336">
        <f t="shared" si="1146"/>
        <v>5.8246392833123899</v>
      </c>
      <c r="MR156" s="336">
        <f t="shared" si="1146"/>
        <v>5.5540432446385903</v>
      </c>
      <c r="MS156" s="336">
        <f t="shared" si="1146"/>
        <v>5.2725877565047403</v>
      </c>
      <c r="MT156" s="336">
        <f t="shared" si="1146"/>
        <v>5.6453591113895696</v>
      </c>
      <c r="MU156" s="336">
        <f t="shared" si="1146"/>
        <v>5.7525161734383001</v>
      </c>
      <c r="MV156" s="336">
        <f t="shared" si="1146"/>
        <v>5.7753056162681897</v>
      </c>
      <c r="MW156" s="336">
        <f t="shared" si="1146"/>
        <v>5.8797413149639901</v>
      </c>
      <c r="MX156" s="336">
        <f t="shared" si="1146"/>
        <v>4.1645854397001303</v>
      </c>
      <c r="MY156" s="336">
        <f t="shared" si="1146"/>
        <v>4.09790035392765</v>
      </c>
      <c r="MZ156" s="336">
        <f t="shared" si="1146"/>
        <v>3.8757825720333501</v>
      </c>
      <c r="NA156" s="336">
        <f t="shared" si="1146"/>
        <v>3.7861941167711</v>
      </c>
      <c r="NB156" s="336">
        <f t="shared" si="1146"/>
        <v>3.6242327715545</v>
      </c>
      <c r="NC156" s="336">
        <f t="shared" si="1146"/>
        <v>3.3779240112948998</v>
      </c>
      <c r="ND156" s="336">
        <f t="shared" si="1146"/>
        <v>3.1640730840617199</v>
      </c>
      <c r="NE156" s="336">
        <f t="shared" si="1146"/>
        <v>3.0626254730776998</v>
      </c>
      <c r="NF156" s="336">
        <f t="shared" si="1146"/>
        <v>2.95453141466791</v>
      </c>
      <c r="NG156" s="336">
        <f t="shared" si="1146"/>
        <v>2.90714633576117</v>
      </c>
      <c r="NH156" s="336">
        <f t="shared" si="1146"/>
        <v>2.85518175568071</v>
      </c>
      <c r="NI156" s="336">
        <f t="shared" si="1146"/>
        <v>2.80708843206703</v>
      </c>
      <c r="NJ156" s="336">
        <f t="shared" si="1146"/>
        <v>2.7403375809725699</v>
      </c>
      <c r="NK156" s="336">
        <f t="shared" si="1146"/>
        <v>2.4162453028586399</v>
      </c>
      <c r="NL156" s="336">
        <f t="shared" si="1146"/>
        <v>2.4953816059345302</v>
      </c>
      <c r="NM156" s="169"/>
      <c r="NN156" s="169"/>
      <c r="NO156" s="169"/>
      <c r="NP156" s="169"/>
    </row>
    <row r="157" spans="1:380">
      <c r="A157" s="238"/>
      <c r="B157" s="169"/>
      <c r="C157" s="169"/>
      <c r="D157" s="169"/>
      <c r="E157" s="169"/>
      <c r="F157" s="169"/>
      <c r="G157" s="169"/>
      <c r="H157" s="169"/>
      <c r="I157" s="169"/>
      <c r="J157" s="169"/>
      <c r="K157" s="169"/>
      <c r="L157" s="169"/>
      <c r="M157" s="169"/>
      <c r="N157" s="169"/>
      <c r="O157" s="169"/>
      <c r="P157" s="169"/>
      <c r="Q157" s="169"/>
      <c r="R157" s="169"/>
      <c r="S157" s="169"/>
      <c r="T157" s="169"/>
      <c r="U157" s="169"/>
      <c r="V157" s="169"/>
      <c r="W157" s="169"/>
      <c r="X157" s="169"/>
      <c r="Y157" s="169"/>
      <c r="Z157" s="169"/>
      <c r="AA157" s="169"/>
      <c r="AB157" s="169"/>
      <c r="AC157" s="169"/>
      <c r="AD157" s="169"/>
      <c r="AE157" s="169"/>
      <c r="AF157" s="169"/>
      <c r="AG157" s="169"/>
      <c r="AH157" s="169"/>
      <c r="AI157" s="169"/>
      <c r="AJ157" s="169"/>
      <c r="AK157" s="169"/>
      <c r="AL157" s="169"/>
      <c r="AM157" s="169"/>
      <c r="AN157" s="169"/>
      <c r="AO157" s="169"/>
      <c r="AP157" s="169"/>
      <c r="AQ157" s="169"/>
      <c r="AR157" s="169"/>
      <c r="AS157" s="169"/>
      <c r="AT157" s="169"/>
      <c r="AU157" s="169"/>
      <c r="AV157" s="169"/>
      <c r="AW157" s="169"/>
      <c r="AX157" s="169"/>
      <c r="AY157" s="169"/>
      <c r="AZ157" s="169"/>
      <c r="BA157" s="169"/>
      <c r="BB157" s="169"/>
      <c r="BC157" s="169"/>
      <c r="BD157" s="169"/>
      <c r="BE157" s="169"/>
      <c r="BF157" s="169"/>
      <c r="BG157" s="169"/>
      <c r="BH157" s="169"/>
      <c r="BI157" s="169"/>
      <c r="BJ157" s="169"/>
      <c r="BK157" s="169"/>
      <c r="BL157" s="169"/>
      <c r="BM157" s="169"/>
      <c r="BN157" s="169"/>
      <c r="BO157" s="169"/>
      <c r="BP157" s="169"/>
      <c r="BQ157" s="169"/>
      <c r="BR157" s="169"/>
      <c r="BS157" s="169"/>
      <c r="BT157" s="169"/>
      <c r="BU157" s="169"/>
      <c r="BV157" s="169"/>
      <c r="BW157" s="169"/>
      <c r="BX157" s="169"/>
      <c r="BY157" s="169"/>
      <c r="BZ157" s="169"/>
      <c r="CA157" s="169"/>
      <c r="CB157" s="169"/>
      <c r="CC157" s="169"/>
      <c r="CD157" s="169"/>
      <c r="CE157" s="169"/>
      <c r="CF157" s="169"/>
      <c r="CG157" s="169"/>
      <c r="CH157" s="169"/>
      <c r="CI157" s="169"/>
      <c r="CJ157" s="169"/>
      <c r="CK157" s="169"/>
      <c r="CL157" s="169"/>
      <c r="CM157" s="169"/>
      <c r="CN157" s="169"/>
      <c r="CO157" s="169"/>
      <c r="CP157" s="169"/>
      <c r="CQ157" s="169"/>
      <c r="CR157" s="169"/>
      <c r="CS157" s="169"/>
      <c r="CT157" s="169"/>
      <c r="CU157" s="169"/>
      <c r="CV157" s="169"/>
      <c r="CW157" s="169"/>
      <c r="CX157" s="169"/>
      <c r="CY157" s="169"/>
      <c r="CZ157" s="169"/>
      <c r="DA157" s="169"/>
      <c r="DB157" s="169"/>
      <c r="DC157" s="169"/>
      <c r="DD157" s="169"/>
      <c r="DE157" s="169"/>
      <c r="DF157" s="169"/>
      <c r="DG157" s="169"/>
      <c r="DH157" s="169"/>
      <c r="DI157" s="169"/>
      <c r="DJ157" s="169"/>
      <c r="DK157" s="169"/>
      <c r="DL157" s="169"/>
      <c r="DM157" s="169"/>
      <c r="DN157" s="169"/>
      <c r="DO157" s="169"/>
      <c r="DP157" s="169"/>
      <c r="DQ157" s="169"/>
      <c r="DR157" s="169"/>
      <c r="DS157" s="169"/>
      <c r="DT157" s="169"/>
      <c r="DU157" s="169"/>
      <c r="DV157" s="169"/>
      <c r="DW157" s="169"/>
      <c r="DX157" s="169"/>
      <c r="DY157" s="169"/>
      <c r="DZ157" s="169"/>
      <c r="EA157" s="169"/>
      <c r="EB157" s="169"/>
      <c r="EC157" s="169"/>
      <c r="ED157" s="169"/>
      <c r="EE157" s="169"/>
      <c r="EF157" s="169"/>
      <c r="EG157" s="169"/>
      <c r="EH157" s="169"/>
      <c r="EI157" s="169"/>
      <c r="EJ157" s="169"/>
      <c r="EK157" s="169"/>
      <c r="EL157" s="169"/>
      <c r="EM157" s="169"/>
      <c r="EN157" s="169"/>
      <c r="EO157" s="169"/>
      <c r="EP157" s="169"/>
      <c r="EQ157" s="169"/>
      <c r="ER157" s="169"/>
      <c r="ES157" s="169"/>
      <c r="ET157" s="169"/>
      <c r="EU157" s="169"/>
      <c r="EV157" s="169"/>
      <c r="EW157" s="169"/>
      <c r="EX157" s="169"/>
      <c r="EY157" s="169"/>
      <c r="EZ157" s="169"/>
      <c r="FA157" s="169"/>
      <c r="FB157" s="169"/>
      <c r="FC157" s="169"/>
      <c r="FD157" s="169"/>
      <c r="FE157" s="169"/>
      <c r="FF157" s="169"/>
      <c r="FG157" s="169"/>
      <c r="FH157" s="169"/>
      <c r="FI157" s="169"/>
      <c r="FJ157" s="169"/>
      <c r="FK157" s="169"/>
      <c r="FL157" s="169"/>
      <c r="FM157" s="169"/>
      <c r="FN157" s="169"/>
      <c r="FO157" s="169"/>
      <c r="FP157" s="169"/>
      <c r="FQ157" s="169"/>
      <c r="FR157" s="169"/>
      <c r="FS157" s="169"/>
      <c r="FT157" s="169"/>
      <c r="FU157" s="169"/>
      <c r="FV157" s="169"/>
      <c r="FW157" s="169"/>
      <c r="FX157" s="169"/>
      <c r="FY157" s="169"/>
      <c r="FZ157" s="169"/>
      <c r="GA157" s="169"/>
      <c r="GB157" s="169"/>
      <c r="GC157" s="169"/>
      <c r="GD157" s="169"/>
      <c r="GE157" s="169"/>
      <c r="GF157" s="169"/>
      <c r="GG157" s="169"/>
      <c r="GH157" s="169"/>
      <c r="GI157" s="169"/>
      <c r="GJ157" s="169"/>
      <c r="GK157" s="169"/>
      <c r="GL157" s="169"/>
      <c r="GM157" s="169"/>
      <c r="GN157" s="169"/>
      <c r="GO157" s="169"/>
      <c r="GP157" s="169"/>
      <c r="GQ157" s="169"/>
      <c r="GR157" s="169"/>
      <c r="GS157" s="169"/>
      <c r="GT157" s="169"/>
      <c r="GU157" s="169"/>
      <c r="GV157" s="169"/>
      <c r="GW157" s="169"/>
      <c r="GX157" s="169"/>
      <c r="GY157" s="169"/>
      <c r="GZ157" s="169"/>
      <c r="HA157" s="169"/>
      <c r="HB157" s="169"/>
      <c r="HC157" s="169"/>
      <c r="HD157" s="169"/>
      <c r="HE157" s="169"/>
      <c r="HF157" s="169"/>
      <c r="HG157" s="169"/>
      <c r="HH157" s="169"/>
      <c r="HI157" s="169"/>
      <c r="HJ157" s="169"/>
      <c r="HK157" s="169"/>
      <c r="HL157" s="169"/>
      <c r="HM157" s="169"/>
      <c r="HN157" s="169"/>
      <c r="HO157" s="169"/>
      <c r="HP157" s="169"/>
      <c r="HQ157" s="169"/>
      <c r="HR157" s="169"/>
      <c r="HS157" s="169"/>
      <c r="HT157" s="169"/>
      <c r="HU157" s="169"/>
      <c r="HV157" s="169"/>
      <c r="HW157" s="169"/>
      <c r="HX157" s="169"/>
      <c r="HY157" s="169"/>
      <c r="HZ157" s="169"/>
      <c r="IA157" s="169"/>
      <c r="IB157" s="169"/>
      <c r="IC157" s="169"/>
      <c r="ID157" s="169"/>
      <c r="IE157" s="169"/>
      <c r="IF157" s="169"/>
      <c r="IG157" s="169"/>
      <c r="IH157" s="169"/>
      <c r="II157" s="169"/>
      <c r="IJ157" s="169"/>
      <c r="IK157" s="169"/>
      <c r="IL157" s="169"/>
      <c r="IM157" s="169"/>
      <c r="IN157" s="169"/>
      <c r="IO157" s="169"/>
      <c r="IP157" s="169"/>
      <c r="IQ157" s="169"/>
      <c r="IR157" s="169"/>
      <c r="IS157" s="169"/>
      <c r="IT157" s="169"/>
      <c r="IU157" s="169"/>
      <c r="IV157" s="169"/>
      <c r="IW157" s="169"/>
      <c r="IX157" s="169"/>
      <c r="IY157" s="169"/>
      <c r="IZ157" s="169"/>
      <c r="JA157" s="169"/>
      <c r="JB157" s="169"/>
      <c r="JC157" s="169"/>
      <c r="JD157" s="169"/>
      <c r="JE157" s="169"/>
      <c r="JF157" s="169"/>
      <c r="JG157" s="169"/>
      <c r="JH157" s="169"/>
      <c r="JI157" s="169"/>
      <c r="JJ157" s="169"/>
      <c r="JK157" s="169"/>
      <c r="JL157" s="169"/>
      <c r="JM157" s="169"/>
      <c r="JN157" s="169"/>
      <c r="JO157" s="169"/>
      <c r="JP157" s="169"/>
      <c r="JQ157" s="169"/>
      <c r="JR157" s="169"/>
      <c r="JS157" s="169"/>
      <c r="JT157" s="169"/>
      <c r="JU157" s="169"/>
      <c r="JV157" s="169"/>
      <c r="JW157" s="169"/>
      <c r="JX157" s="169"/>
      <c r="JY157" s="169"/>
      <c r="JZ157" s="169"/>
      <c r="KA157" s="169"/>
      <c r="KB157" s="169"/>
      <c r="KC157" s="169"/>
      <c r="KD157" s="169"/>
      <c r="KE157" s="169"/>
      <c r="KF157" s="169"/>
      <c r="KG157" s="169"/>
      <c r="KH157" s="169"/>
      <c r="KI157" s="169"/>
      <c r="KJ157" s="169"/>
      <c r="KK157" s="169"/>
      <c r="KL157" s="169"/>
      <c r="KM157" s="169"/>
      <c r="KN157" s="169"/>
      <c r="KO157" s="169"/>
      <c r="KP157" s="169"/>
      <c r="KQ157" s="169"/>
      <c r="KR157" s="169"/>
      <c r="KS157" s="169"/>
      <c r="KT157" s="169"/>
      <c r="KU157" s="169"/>
      <c r="KV157" s="169"/>
      <c r="KW157" s="169"/>
      <c r="KX157" s="169"/>
      <c r="KY157" s="169"/>
      <c r="KZ157" s="169"/>
      <c r="LA157" s="169"/>
      <c r="LB157" s="169"/>
      <c r="LC157" s="169"/>
      <c r="LD157" s="169"/>
      <c r="LE157" s="169"/>
      <c r="LF157" s="169"/>
      <c r="LG157" s="169"/>
      <c r="LH157" s="169"/>
      <c r="LI157" s="169"/>
      <c r="LJ157" s="169"/>
      <c r="LK157" s="169"/>
      <c r="LL157" s="169"/>
      <c r="LM157" s="169"/>
      <c r="LN157" s="169"/>
      <c r="LO157" s="169"/>
      <c r="LP157" s="169"/>
      <c r="LQ157" s="169"/>
      <c r="LR157" s="169"/>
      <c r="LS157" s="169"/>
      <c r="LT157" s="169"/>
      <c r="LU157" s="169"/>
      <c r="LV157" s="169"/>
      <c r="LW157" s="169"/>
      <c r="LX157" s="169"/>
      <c r="LY157" s="169"/>
      <c r="LZ157" s="169"/>
      <c r="MA157" s="169"/>
      <c r="MB157" s="169"/>
      <c r="MC157" s="169"/>
      <c r="MD157" s="169"/>
      <c r="ME157" s="169"/>
      <c r="MF157" s="169"/>
      <c r="MG157" s="169"/>
      <c r="MH157" s="169"/>
      <c r="MI157" s="169"/>
      <c r="MJ157" s="169"/>
      <c r="MK157" s="169"/>
      <c r="ML157" s="169"/>
      <c r="MM157" s="169"/>
      <c r="MN157" s="169"/>
      <c r="MO157" s="169"/>
      <c r="MP157" s="169"/>
      <c r="MQ157" s="169"/>
      <c r="MR157" s="169"/>
      <c r="MS157" s="169"/>
      <c r="MT157" s="169"/>
      <c r="MU157" s="169"/>
      <c r="MV157" s="169"/>
      <c r="MW157" s="169"/>
      <c r="MX157" s="169"/>
      <c r="MY157" s="169"/>
      <c r="MZ157" s="169"/>
      <c r="NA157" s="169"/>
      <c r="NB157" s="169"/>
      <c r="NC157" s="169"/>
      <c r="ND157" s="169"/>
      <c r="NE157" s="169"/>
      <c r="NF157" s="169"/>
      <c r="NG157" s="169"/>
      <c r="NH157" s="169"/>
      <c r="NI157" s="169"/>
      <c r="NJ157" s="169"/>
      <c r="NK157" s="169"/>
      <c r="NL157" s="169"/>
      <c r="NM157" s="169"/>
      <c r="NN157" s="169"/>
      <c r="NO157" s="169"/>
      <c r="NP157" s="169"/>
    </row>
    <row r="158" spans="1:380">
      <c r="A158" s="240"/>
      <c r="B158" s="169"/>
      <c r="C158" s="169"/>
      <c r="D158" s="169"/>
      <c r="E158" s="169"/>
      <c r="F158" s="169"/>
      <c r="G158" s="169"/>
      <c r="H158" s="169"/>
      <c r="I158" s="169"/>
      <c r="J158" s="169"/>
      <c r="K158" s="169"/>
      <c r="L158" s="169"/>
      <c r="M158" s="169"/>
      <c r="N158" s="169"/>
      <c r="O158" s="169"/>
      <c r="P158" s="169"/>
      <c r="Q158" s="169"/>
      <c r="R158" s="169"/>
      <c r="S158" s="169"/>
      <c r="T158" s="169"/>
      <c r="U158" s="169"/>
      <c r="V158" s="169"/>
      <c r="W158" s="169"/>
      <c r="X158" s="169"/>
      <c r="Y158" s="169"/>
      <c r="Z158" s="169"/>
      <c r="AA158" s="169"/>
      <c r="AB158" s="169"/>
      <c r="AC158" s="169"/>
      <c r="AD158" s="169"/>
      <c r="AE158" s="169"/>
      <c r="AF158" s="169"/>
      <c r="AG158" s="169"/>
      <c r="AH158" s="169"/>
      <c r="AI158" s="169"/>
      <c r="AJ158" s="169"/>
      <c r="AK158" s="169"/>
      <c r="AL158" s="169"/>
      <c r="AM158" s="169"/>
      <c r="AN158" s="169"/>
      <c r="AO158" s="169"/>
      <c r="AP158" s="169"/>
      <c r="AQ158" s="169"/>
      <c r="AR158" s="169"/>
      <c r="AS158" s="169"/>
      <c r="AT158" s="169"/>
      <c r="AU158" s="169"/>
      <c r="AV158" s="169"/>
      <c r="AW158" s="169"/>
      <c r="AX158" s="169"/>
      <c r="AY158" s="169"/>
      <c r="AZ158" s="169"/>
      <c r="BA158" s="169"/>
      <c r="BB158" s="169"/>
      <c r="BC158" s="169"/>
      <c r="BD158" s="169"/>
      <c r="BE158" s="169"/>
      <c r="BF158" s="169"/>
      <c r="BG158" s="169"/>
      <c r="BH158" s="169"/>
      <c r="BI158" s="169"/>
      <c r="BJ158" s="169"/>
      <c r="BK158" s="169"/>
      <c r="BL158" s="169"/>
      <c r="BM158" s="169"/>
      <c r="BN158" s="169"/>
      <c r="BO158" s="169"/>
      <c r="BP158" s="169"/>
      <c r="BQ158" s="169"/>
      <c r="BR158" s="169"/>
      <c r="BS158" s="169"/>
      <c r="BT158" s="169"/>
      <c r="BU158" s="169"/>
      <c r="BV158" s="169"/>
      <c r="BW158" s="169"/>
      <c r="BX158" s="169"/>
      <c r="BY158" s="169"/>
      <c r="BZ158" s="169"/>
      <c r="CA158" s="169"/>
      <c r="CB158" s="169"/>
      <c r="CC158" s="169"/>
      <c r="CD158" s="169"/>
      <c r="CE158" s="169"/>
      <c r="CF158" s="169"/>
      <c r="CG158" s="169"/>
      <c r="CH158" s="169"/>
      <c r="CI158" s="169"/>
      <c r="CJ158" s="169"/>
      <c r="CK158" s="169"/>
      <c r="CL158" s="169"/>
      <c r="CM158" s="169"/>
      <c r="CN158" s="169"/>
      <c r="CO158" s="169"/>
      <c r="CP158" s="169"/>
      <c r="CQ158" s="169"/>
      <c r="CR158" s="169"/>
      <c r="CS158" s="169"/>
      <c r="CT158" s="169"/>
      <c r="CU158" s="169"/>
      <c r="CV158" s="169"/>
      <c r="CW158" s="169"/>
      <c r="CX158" s="169"/>
      <c r="CY158" s="169"/>
      <c r="CZ158" s="169"/>
      <c r="DA158" s="169"/>
      <c r="DB158" s="169"/>
      <c r="DC158" s="169"/>
      <c r="DD158" s="169"/>
      <c r="DE158" s="169"/>
      <c r="DF158" s="169"/>
      <c r="DG158" s="169"/>
      <c r="DH158" s="169"/>
      <c r="DI158" s="169"/>
      <c r="DJ158" s="169"/>
      <c r="DK158" s="169"/>
      <c r="DL158" s="169"/>
      <c r="DM158" s="169"/>
      <c r="DN158" s="169"/>
      <c r="DO158" s="169"/>
      <c r="DP158" s="169"/>
      <c r="DQ158" s="169"/>
      <c r="DR158" s="169"/>
      <c r="DS158" s="169"/>
      <c r="DT158" s="169"/>
      <c r="DU158" s="169"/>
      <c r="DV158" s="169"/>
      <c r="DW158" s="169"/>
      <c r="DX158" s="169"/>
      <c r="DY158" s="169"/>
      <c r="DZ158" s="169"/>
      <c r="EA158" s="169"/>
      <c r="EB158" s="169"/>
      <c r="EC158" s="169"/>
      <c r="ED158" s="169"/>
      <c r="EE158" s="169"/>
      <c r="EF158" s="169"/>
      <c r="EG158" s="169"/>
      <c r="EH158" s="169"/>
      <c r="EI158" s="169"/>
      <c r="EJ158" s="169"/>
      <c r="EK158" s="169"/>
      <c r="EL158" s="169"/>
      <c r="EM158" s="169"/>
      <c r="EN158" s="169"/>
      <c r="EO158" s="169"/>
      <c r="EP158" s="169"/>
      <c r="EQ158" s="169"/>
      <c r="ER158" s="169"/>
      <c r="ES158" s="169"/>
      <c r="ET158" s="169"/>
      <c r="EU158" s="169"/>
      <c r="EV158" s="169"/>
      <c r="EW158" s="169"/>
      <c r="EX158" s="169"/>
      <c r="EY158" s="169"/>
      <c r="EZ158" s="169"/>
      <c r="FA158" s="169"/>
      <c r="FB158" s="169"/>
      <c r="FC158" s="169"/>
      <c r="FD158" s="169"/>
      <c r="FE158" s="169"/>
      <c r="FF158" s="169"/>
      <c r="FG158" s="169"/>
      <c r="FH158" s="169"/>
      <c r="FI158" s="169"/>
      <c r="FJ158" s="169"/>
      <c r="FK158" s="169"/>
      <c r="FL158" s="169"/>
      <c r="FM158" s="169"/>
      <c r="FN158" s="169"/>
      <c r="FO158" s="169"/>
      <c r="FP158" s="169"/>
      <c r="FQ158" s="169"/>
      <c r="FR158" s="169"/>
      <c r="FS158" s="169"/>
      <c r="FT158" s="169"/>
      <c r="FU158" s="169"/>
      <c r="FV158" s="169"/>
      <c r="FW158" s="169"/>
      <c r="FX158" s="169"/>
      <c r="FY158" s="169"/>
      <c r="FZ158" s="169"/>
      <c r="GA158" s="169"/>
      <c r="GB158" s="169"/>
      <c r="GC158" s="169"/>
      <c r="GD158" s="169"/>
      <c r="GE158" s="169"/>
      <c r="GF158" s="169"/>
      <c r="GG158" s="169"/>
      <c r="GH158" s="169"/>
      <c r="GI158" s="169"/>
      <c r="GJ158" s="169"/>
      <c r="GK158" s="169"/>
      <c r="GL158" s="169"/>
      <c r="GM158" s="169"/>
      <c r="GN158" s="169"/>
      <c r="GO158" s="169"/>
      <c r="GP158" s="169"/>
      <c r="GQ158" s="169"/>
      <c r="GR158" s="169"/>
      <c r="GS158" s="169"/>
      <c r="GT158" s="169"/>
      <c r="GU158" s="169"/>
      <c r="GV158" s="169"/>
      <c r="GW158" s="169"/>
      <c r="GX158" s="169"/>
      <c r="GY158" s="169"/>
      <c r="GZ158" s="169"/>
      <c r="HA158" s="169"/>
      <c r="HB158" s="169"/>
      <c r="HC158" s="169"/>
      <c r="HD158" s="169"/>
      <c r="HE158" s="169"/>
      <c r="HF158" s="169"/>
      <c r="HG158" s="169"/>
      <c r="HH158" s="169"/>
      <c r="HI158" s="169"/>
      <c r="HJ158" s="169"/>
      <c r="HK158" s="169"/>
      <c r="HL158" s="169"/>
      <c r="HM158" s="169"/>
      <c r="HN158" s="169"/>
      <c r="HO158" s="169"/>
      <c r="HP158" s="169"/>
      <c r="HQ158" s="169"/>
      <c r="HR158" s="169"/>
      <c r="HS158" s="169"/>
      <c r="HT158" s="169"/>
      <c r="HU158" s="169"/>
      <c r="HV158" s="169"/>
      <c r="HW158" s="169"/>
      <c r="HX158" s="169"/>
      <c r="HY158" s="169"/>
      <c r="HZ158" s="169"/>
      <c r="IA158" s="169"/>
      <c r="IB158" s="169"/>
      <c r="IC158" s="169"/>
      <c r="ID158" s="169"/>
      <c r="IE158" s="169"/>
      <c r="IF158" s="169"/>
      <c r="IG158" s="169"/>
      <c r="IH158" s="169"/>
      <c r="II158" s="169"/>
      <c r="IJ158" s="169"/>
      <c r="IK158" s="169"/>
      <c r="IL158" s="169"/>
      <c r="IM158" s="169"/>
      <c r="IN158" s="169"/>
      <c r="IO158" s="169"/>
      <c r="IP158" s="169"/>
      <c r="IQ158" s="169"/>
      <c r="IR158" s="169"/>
      <c r="IS158" s="169"/>
      <c r="IT158" s="169"/>
      <c r="IU158" s="169"/>
      <c r="IV158" s="169"/>
      <c r="IW158" s="169"/>
      <c r="IX158" s="169"/>
      <c r="IY158" s="169"/>
      <c r="IZ158" s="169"/>
      <c r="JA158" s="169"/>
      <c r="JB158" s="169"/>
      <c r="JC158" s="169"/>
      <c r="JD158" s="169"/>
      <c r="JE158" s="169"/>
      <c r="JF158" s="169"/>
      <c r="JG158" s="169"/>
      <c r="JH158" s="169"/>
      <c r="JI158" s="169"/>
      <c r="JJ158" s="169"/>
      <c r="JK158" s="169"/>
      <c r="JL158" s="169"/>
      <c r="JM158" s="169"/>
      <c r="JN158" s="169"/>
      <c r="JO158" s="169"/>
      <c r="JP158" s="169"/>
      <c r="JQ158" s="169"/>
      <c r="JR158" s="169"/>
      <c r="JS158" s="169"/>
      <c r="JT158" s="169"/>
      <c r="JU158" s="169"/>
      <c r="JV158" s="169"/>
      <c r="JW158" s="169"/>
      <c r="JX158" s="169"/>
      <c r="JY158" s="169"/>
      <c r="JZ158" s="169"/>
      <c r="KA158" s="169"/>
      <c r="KB158" s="169"/>
      <c r="KC158" s="169"/>
      <c r="KD158" s="169"/>
      <c r="KE158" s="169"/>
      <c r="KF158" s="169"/>
      <c r="KG158" s="169"/>
      <c r="KH158" s="169"/>
      <c r="KI158" s="169"/>
      <c r="KJ158" s="169"/>
      <c r="KK158" s="169"/>
      <c r="KL158" s="169"/>
      <c r="KM158" s="169"/>
      <c r="KN158" s="169"/>
      <c r="KO158" s="169"/>
      <c r="KP158" s="169"/>
      <c r="KQ158" s="169"/>
      <c r="KR158" s="169"/>
      <c r="KS158" s="169"/>
      <c r="KT158" s="169"/>
      <c r="KU158" s="169"/>
      <c r="KV158" s="169"/>
      <c r="KW158" s="169"/>
      <c r="KX158" s="169"/>
      <c r="KY158" s="169"/>
      <c r="KZ158" s="169"/>
      <c r="LA158" s="169"/>
      <c r="LB158" s="169"/>
      <c r="LC158" s="169"/>
      <c r="LD158" s="169"/>
      <c r="LE158" s="169"/>
      <c r="LF158" s="169"/>
      <c r="LG158" s="169"/>
      <c r="LH158" s="169"/>
      <c r="LI158" s="169"/>
      <c r="LJ158" s="169"/>
      <c r="LK158" s="169"/>
      <c r="LL158" s="169"/>
      <c r="LM158" s="169"/>
      <c r="LN158" s="169"/>
      <c r="LO158" s="169"/>
      <c r="LP158" s="169"/>
      <c r="LQ158" s="169"/>
      <c r="LR158" s="169"/>
      <c r="LS158" s="169"/>
      <c r="LT158" s="169"/>
      <c r="LU158" s="169"/>
      <c r="LV158" s="169"/>
      <c r="LW158" s="169"/>
      <c r="LX158" s="169"/>
      <c r="LY158" s="169"/>
      <c r="LZ158" s="169"/>
      <c r="MA158" s="169"/>
      <c r="MB158" s="169"/>
      <c r="MC158" s="169"/>
      <c r="MD158" s="169"/>
      <c r="ME158" s="169"/>
      <c r="MF158" s="169"/>
      <c r="MG158" s="169"/>
      <c r="MH158" s="169"/>
      <c r="MI158" s="169"/>
      <c r="MJ158" s="169"/>
      <c r="MK158" s="169"/>
      <c r="ML158" s="169"/>
      <c r="MM158" s="169"/>
      <c r="MN158" s="169"/>
      <c r="MO158" s="169"/>
      <c r="MP158" s="169"/>
      <c r="MQ158" s="169"/>
      <c r="MR158" s="169"/>
      <c r="MS158" s="169"/>
      <c r="MT158" s="169"/>
      <c r="MU158" s="169"/>
      <c r="MV158" s="169"/>
      <c r="MW158" s="169"/>
      <c r="MX158" s="169"/>
      <c r="MY158" s="169"/>
      <c r="MZ158" s="169"/>
      <c r="NA158" s="169"/>
      <c r="NB158" s="169"/>
      <c r="NC158" s="169"/>
      <c r="ND158" s="169"/>
      <c r="NE158" s="169"/>
      <c r="NF158" s="169"/>
      <c r="NG158" s="169"/>
      <c r="NH158" s="169"/>
      <c r="NI158" s="169"/>
      <c r="NJ158" s="169"/>
      <c r="NK158" s="169"/>
      <c r="NL158" s="169"/>
      <c r="NM158" s="169"/>
      <c r="NN158" s="169"/>
      <c r="NO158" s="169"/>
      <c r="NP158" s="169"/>
    </row>
    <row r="159" spans="1:380">
      <c r="A159" s="239" t="s">
        <v>425</v>
      </c>
      <c r="B159" s="169"/>
      <c r="C159" s="169"/>
      <c r="D159" s="169"/>
      <c r="E159" s="169"/>
      <c r="F159" s="169"/>
      <c r="G159" s="169"/>
      <c r="H159" s="169"/>
      <c r="I159" s="169"/>
      <c r="J159" s="169"/>
      <c r="K159" s="169"/>
      <c r="L159" s="169"/>
      <c r="M159" s="169"/>
      <c r="N159" s="169"/>
      <c r="O159" s="169"/>
      <c r="P159" s="169"/>
      <c r="Q159" s="169"/>
      <c r="R159" s="169"/>
      <c r="S159" s="169"/>
      <c r="T159" s="169"/>
      <c r="U159" s="169"/>
      <c r="V159" s="169"/>
      <c r="W159" s="169"/>
      <c r="X159" s="169"/>
      <c r="Y159" s="169"/>
      <c r="Z159" s="169"/>
      <c r="AA159" s="169"/>
      <c r="AB159" s="169"/>
      <c r="AC159" s="169"/>
      <c r="AD159" s="169"/>
      <c r="AE159" s="169"/>
      <c r="AF159" s="169"/>
      <c r="AG159" s="169"/>
      <c r="AH159" s="169"/>
      <c r="AI159" s="169"/>
      <c r="AJ159" s="169"/>
      <c r="AK159" s="169"/>
      <c r="AL159" s="169"/>
      <c r="AM159" s="169"/>
      <c r="AN159" s="169"/>
      <c r="AO159" s="169"/>
      <c r="AP159" s="169"/>
      <c r="AQ159" s="169"/>
      <c r="AR159" s="169"/>
      <c r="AS159" s="169"/>
      <c r="AT159" s="169"/>
      <c r="AU159" s="169"/>
      <c r="AV159" s="169"/>
      <c r="AW159" s="169"/>
      <c r="AX159" s="169"/>
      <c r="AY159" s="169"/>
      <c r="AZ159" s="169"/>
      <c r="BA159" s="169"/>
      <c r="BB159" s="169"/>
      <c r="BC159" s="169"/>
      <c r="BD159" s="169"/>
      <c r="BE159" s="169"/>
      <c r="BF159" s="169"/>
      <c r="BG159" s="169"/>
      <c r="BH159" s="169"/>
      <c r="BI159" s="169"/>
      <c r="BJ159" s="169"/>
      <c r="BK159" s="169"/>
      <c r="BL159" s="169"/>
      <c r="BM159" s="169"/>
      <c r="BN159" s="169"/>
      <c r="BO159" s="169"/>
      <c r="BP159" s="169"/>
      <c r="BQ159" s="169"/>
      <c r="BR159" s="169"/>
      <c r="BS159" s="169"/>
      <c r="BT159" s="169"/>
      <c r="BU159" s="169"/>
      <c r="BV159" s="169"/>
      <c r="BW159" s="169"/>
      <c r="BX159" s="169"/>
      <c r="BY159" s="169"/>
      <c r="BZ159" s="169"/>
      <c r="CA159" s="169"/>
      <c r="CB159" s="169"/>
      <c r="CC159" s="169"/>
      <c r="CD159" s="169"/>
      <c r="CE159" s="169"/>
      <c r="CF159" s="169"/>
      <c r="CG159" s="169"/>
      <c r="CH159" s="169"/>
      <c r="CI159" s="169"/>
      <c r="CJ159" s="169"/>
      <c r="CK159" s="169"/>
      <c r="CL159" s="169"/>
      <c r="CM159" s="169"/>
      <c r="CN159" s="169"/>
      <c r="CO159" s="169"/>
      <c r="CP159" s="169"/>
      <c r="CQ159" s="169"/>
      <c r="CR159" s="169"/>
      <c r="CS159" s="169"/>
      <c r="CT159" s="169"/>
      <c r="CU159" s="169"/>
      <c r="CV159" s="169"/>
      <c r="CW159" s="169"/>
      <c r="CX159" s="169"/>
      <c r="CY159" s="169"/>
      <c r="CZ159" s="169"/>
      <c r="DA159" s="169"/>
      <c r="DB159" s="169"/>
      <c r="DC159" s="169"/>
      <c r="DD159" s="169"/>
      <c r="DE159" s="169"/>
      <c r="DF159" s="169"/>
      <c r="DG159" s="169"/>
      <c r="DH159" s="169"/>
      <c r="DI159" s="169"/>
      <c r="DJ159" s="169"/>
      <c r="DK159" s="169"/>
      <c r="DL159" s="169"/>
      <c r="DM159" s="169"/>
      <c r="DN159" s="169"/>
      <c r="DO159" s="169"/>
      <c r="DP159" s="169"/>
      <c r="DQ159" s="169"/>
      <c r="DR159" s="169"/>
      <c r="DS159" s="169"/>
      <c r="DT159" s="169"/>
      <c r="DU159" s="169"/>
      <c r="DV159" s="169"/>
      <c r="DW159" s="169"/>
      <c r="DX159" s="169"/>
      <c r="DY159" s="169"/>
      <c r="DZ159" s="169"/>
      <c r="EA159" s="169"/>
      <c r="EB159" s="169"/>
      <c r="EC159" s="169"/>
      <c r="ED159" s="169"/>
      <c r="EE159" s="169"/>
      <c r="EF159" s="169"/>
      <c r="EG159" s="169"/>
      <c r="EH159" s="169"/>
      <c r="EI159" s="169"/>
      <c r="EJ159" s="169"/>
      <c r="EK159" s="169"/>
      <c r="EL159" s="169"/>
      <c r="EM159" s="169"/>
      <c r="EN159" s="169"/>
      <c r="EO159" s="169"/>
      <c r="EP159" s="169"/>
      <c r="EQ159" s="169"/>
      <c r="ER159" s="169"/>
      <c r="ES159" s="169"/>
      <c r="ET159" s="169"/>
      <c r="EU159" s="169"/>
      <c r="EV159" s="169"/>
      <c r="EW159" s="169"/>
      <c r="EX159" s="169"/>
      <c r="EY159" s="169"/>
      <c r="EZ159" s="169"/>
      <c r="FA159" s="169"/>
      <c r="FB159" s="169"/>
      <c r="FC159" s="169"/>
      <c r="FD159" s="169"/>
      <c r="FE159" s="169"/>
      <c r="FF159" s="169"/>
      <c r="FG159" s="169"/>
      <c r="FH159" s="169"/>
      <c r="FI159" s="169"/>
      <c r="FJ159" s="169"/>
      <c r="FK159" s="169"/>
      <c r="FL159" s="169"/>
      <c r="FM159" s="169"/>
      <c r="FN159" s="169"/>
      <c r="FO159" s="169"/>
      <c r="FP159" s="169"/>
      <c r="FQ159" s="169"/>
      <c r="FR159" s="169"/>
      <c r="FS159" s="169"/>
      <c r="FT159" s="169"/>
      <c r="FU159" s="169"/>
      <c r="FV159" s="169"/>
      <c r="FW159" s="169"/>
      <c r="FX159" s="169"/>
      <c r="FY159" s="169"/>
      <c r="FZ159" s="169"/>
      <c r="GA159" s="169"/>
      <c r="GB159" s="169"/>
      <c r="GC159" s="169"/>
      <c r="GD159" s="169"/>
      <c r="GE159" s="169"/>
      <c r="GF159" s="169"/>
      <c r="GG159" s="169"/>
      <c r="GH159" s="169"/>
      <c r="GI159" s="169"/>
      <c r="GJ159" s="169"/>
      <c r="GK159" s="169"/>
      <c r="GL159" s="169"/>
      <c r="GM159" s="169"/>
      <c r="GN159" s="169"/>
      <c r="GO159" s="169"/>
      <c r="GP159" s="169"/>
      <c r="GQ159" s="169"/>
      <c r="GR159" s="169"/>
      <c r="GS159" s="169"/>
      <c r="GT159" s="169"/>
      <c r="GU159" s="169"/>
      <c r="GV159" s="169"/>
      <c r="GW159" s="169"/>
      <c r="GX159" s="169"/>
      <c r="GY159" s="169"/>
      <c r="GZ159" s="169"/>
      <c r="HA159" s="169"/>
      <c r="HB159" s="169"/>
      <c r="HC159" s="169"/>
      <c r="HD159" s="169"/>
      <c r="HE159" s="169"/>
      <c r="HF159" s="169"/>
      <c r="HG159" s="169"/>
      <c r="HH159" s="169"/>
      <c r="HI159" s="169"/>
      <c r="HJ159" s="169"/>
      <c r="HK159" s="169"/>
      <c r="HL159" s="169"/>
      <c r="HM159" s="169"/>
      <c r="HN159" s="169"/>
      <c r="HO159" s="169"/>
      <c r="HP159" s="169"/>
      <c r="HQ159" s="169"/>
      <c r="HR159" s="169"/>
      <c r="HS159" s="169"/>
      <c r="HT159" s="169"/>
      <c r="HU159" s="169"/>
      <c r="HV159" s="169"/>
      <c r="HW159" s="169"/>
      <c r="HX159" s="169"/>
      <c r="HY159" s="169"/>
      <c r="HZ159" s="169"/>
      <c r="IA159" s="169"/>
      <c r="IB159" s="169"/>
      <c r="IC159" s="169"/>
      <c r="ID159" s="169"/>
      <c r="IE159" s="169"/>
      <c r="IF159" s="169"/>
      <c r="IG159" s="169"/>
      <c r="IH159" s="169"/>
      <c r="II159" s="169"/>
      <c r="IJ159" s="169"/>
      <c r="IK159" s="169"/>
      <c r="IL159" s="169"/>
      <c r="IM159" s="169"/>
      <c r="IN159" s="169"/>
      <c r="IO159" s="169"/>
      <c r="IP159" s="169"/>
      <c r="IQ159" s="169"/>
      <c r="IR159" s="169"/>
      <c r="IS159" s="169"/>
      <c r="IT159" s="169"/>
      <c r="IU159" s="169"/>
      <c r="IV159" s="169"/>
      <c r="IW159" s="169"/>
      <c r="IX159" s="169"/>
      <c r="IY159" s="169"/>
      <c r="IZ159" s="169"/>
      <c r="JA159" s="169"/>
      <c r="JB159" s="169"/>
      <c r="JC159" s="169"/>
      <c r="JD159" s="169"/>
      <c r="JE159" s="169"/>
      <c r="JF159" s="169"/>
      <c r="JG159" s="169"/>
      <c r="JH159" s="169"/>
      <c r="JI159" s="169"/>
      <c r="JJ159" s="169"/>
      <c r="JK159" s="169"/>
      <c r="JL159" s="169"/>
      <c r="JM159" s="169"/>
      <c r="JN159" s="169"/>
      <c r="JO159" s="169"/>
      <c r="JP159" s="169"/>
      <c r="JQ159" s="169"/>
      <c r="JR159" s="169"/>
      <c r="JS159" s="169"/>
      <c r="JT159" s="169"/>
      <c r="JU159" s="169"/>
      <c r="JV159" s="169"/>
      <c r="JW159" s="169"/>
      <c r="JX159" s="169"/>
      <c r="JY159" s="169"/>
      <c r="JZ159" s="169"/>
      <c r="KA159" s="169"/>
      <c r="KB159" s="169"/>
      <c r="KC159" s="169"/>
      <c r="KD159" s="169"/>
      <c r="KE159" s="169"/>
      <c r="KF159" s="169"/>
      <c r="KG159" s="169"/>
      <c r="KH159" s="169"/>
      <c r="KI159" s="169"/>
      <c r="KJ159" s="169"/>
      <c r="KK159" s="169"/>
      <c r="KL159" s="169"/>
      <c r="KM159" s="169"/>
      <c r="KN159" s="169"/>
      <c r="KO159" s="169"/>
      <c r="KP159" s="169"/>
      <c r="KQ159" s="169"/>
      <c r="KR159" s="169"/>
      <c r="KS159" s="169"/>
      <c r="KT159" s="169"/>
      <c r="KU159" s="169"/>
      <c r="KV159" s="169"/>
      <c r="KW159" s="169"/>
      <c r="KX159" s="169"/>
      <c r="KY159" s="169"/>
      <c r="KZ159" s="169"/>
      <c r="LA159" s="169"/>
      <c r="LB159" s="169"/>
      <c r="LC159" s="169"/>
      <c r="LD159" s="169"/>
      <c r="LE159" s="169"/>
      <c r="LF159" s="169"/>
      <c r="LG159" s="169"/>
      <c r="LH159" s="169"/>
      <c r="LI159" s="169"/>
      <c r="LJ159" s="169"/>
      <c r="LK159" s="169"/>
      <c r="LL159" s="169"/>
      <c r="LM159" s="169"/>
      <c r="LN159" s="169"/>
      <c r="LO159" s="169"/>
      <c r="LP159" s="169"/>
      <c r="LQ159" s="169"/>
      <c r="LR159" s="169"/>
      <c r="LS159" s="169"/>
      <c r="LT159" s="169"/>
      <c r="LU159" s="169"/>
      <c r="LV159" s="169"/>
      <c r="LW159" s="169"/>
      <c r="LX159" s="169"/>
      <c r="LY159" s="169"/>
      <c r="LZ159" s="169"/>
      <c r="MA159" s="169"/>
      <c r="MB159" s="169"/>
      <c r="MC159" s="169"/>
      <c r="MD159" s="169"/>
      <c r="ME159" s="169"/>
      <c r="MF159" s="169"/>
      <c r="MG159" s="169"/>
      <c r="MH159" s="169"/>
      <c r="MI159" s="169"/>
      <c r="MJ159" s="169"/>
      <c r="MK159" s="169"/>
      <c r="ML159" s="169"/>
      <c r="MM159" s="169"/>
      <c r="MN159" s="169"/>
      <c r="MO159" s="169"/>
      <c r="MP159" s="169"/>
      <c r="MQ159" s="169"/>
      <c r="MR159" s="169"/>
      <c r="MS159" s="169"/>
      <c r="MT159" s="169"/>
      <c r="MU159" s="169"/>
      <c r="MV159" s="169"/>
      <c r="MW159" s="169"/>
      <c r="MX159" s="169"/>
      <c r="MY159" s="169"/>
      <c r="MZ159" s="169"/>
      <c r="NA159" s="169"/>
      <c r="NB159" s="169"/>
      <c r="NC159" s="169"/>
      <c r="ND159" s="169"/>
      <c r="NE159" s="169"/>
      <c r="NF159" s="169"/>
      <c r="NG159" s="169"/>
      <c r="NH159" s="169"/>
      <c r="NI159" s="169"/>
      <c r="NJ159" s="169"/>
      <c r="NK159" s="169"/>
      <c r="NL159" s="169"/>
      <c r="NM159" s="169"/>
      <c r="NN159" s="169"/>
      <c r="NO159" s="169"/>
      <c r="NP159" s="169"/>
    </row>
    <row r="160" spans="1:380">
      <c r="A160" s="254" t="s">
        <v>126</v>
      </c>
      <c r="B160" s="169"/>
      <c r="C160" s="169"/>
      <c r="D160" s="169"/>
      <c r="E160" s="169"/>
      <c r="F160" s="169"/>
      <c r="G160" s="169"/>
      <c r="H160" s="169"/>
      <c r="I160" s="169"/>
      <c r="J160" s="169"/>
      <c r="K160" s="169"/>
      <c r="L160" s="169"/>
      <c r="M160" s="169"/>
      <c r="N160" s="169"/>
      <c r="O160" s="169"/>
      <c r="P160" s="169"/>
      <c r="Q160" s="169"/>
      <c r="R160" s="169"/>
      <c r="S160" s="169"/>
      <c r="T160" s="169"/>
      <c r="U160" s="169"/>
      <c r="V160" s="169"/>
      <c r="W160" s="169"/>
      <c r="X160" s="169"/>
      <c r="Y160" s="169"/>
      <c r="Z160" s="169"/>
      <c r="AA160" s="169"/>
      <c r="AB160" s="169"/>
      <c r="AC160" s="169"/>
      <c r="AD160" s="169"/>
      <c r="AE160" s="169"/>
      <c r="AF160" s="169"/>
      <c r="AG160" s="169"/>
      <c r="AH160" s="169"/>
      <c r="AI160" s="169"/>
      <c r="AJ160" s="169"/>
      <c r="AK160" s="169"/>
      <c r="AL160" s="169"/>
      <c r="AM160" s="169"/>
      <c r="AN160" s="169"/>
      <c r="AO160" s="169"/>
      <c r="AP160" s="169"/>
      <c r="AQ160" s="169"/>
      <c r="AR160" s="169"/>
      <c r="AS160" s="169"/>
      <c r="AT160" s="169"/>
      <c r="AU160" s="169"/>
      <c r="AV160" s="169"/>
      <c r="AW160" s="169"/>
      <c r="AX160" s="169"/>
      <c r="AY160" s="169"/>
      <c r="AZ160" s="169"/>
      <c r="BA160" s="169"/>
      <c r="BB160" s="169"/>
      <c r="BC160" s="169"/>
      <c r="BD160" s="169"/>
      <c r="BE160" s="169"/>
      <c r="BF160" s="169"/>
      <c r="BG160" s="169"/>
      <c r="BH160" s="169"/>
      <c r="BI160" s="169"/>
      <c r="BJ160" s="169"/>
      <c r="BK160" s="169"/>
      <c r="BL160" s="169"/>
      <c r="BM160" s="169"/>
      <c r="BN160" s="169"/>
      <c r="BO160" s="169"/>
      <c r="BP160" s="169"/>
      <c r="BQ160" s="169"/>
      <c r="BR160" s="169"/>
      <c r="BS160" s="169"/>
      <c r="BT160" s="169"/>
      <c r="BU160" s="169"/>
      <c r="BV160" s="169"/>
      <c r="BW160" s="169"/>
      <c r="BX160" s="169"/>
      <c r="BY160" s="169"/>
      <c r="BZ160" s="169"/>
      <c r="CA160" s="169"/>
      <c r="CB160" s="169"/>
      <c r="CC160" s="169"/>
      <c r="CD160" s="169"/>
      <c r="CE160" s="169"/>
      <c r="CF160" s="169"/>
      <c r="CG160" s="169"/>
      <c r="CH160" s="169"/>
      <c r="CI160" s="169"/>
      <c r="CJ160" s="169"/>
      <c r="CK160" s="169"/>
      <c r="CL160" s="169"/>
      <c r="CM160" s="169"/>
      <c r="CN160" s="169"/>
      <c r="CO160" s="169"/>
      <c r="CP160" s="169"/>
      <c r="CQ160" s="169"/>
      <c r="CR160" s="169"/>
      <c r="CS160" s="169"/>
      <c r="CT160" s="169"/>
      <c r="CU160" s="169"/>
      <c r="CV160" s="169"/>
      <c r="CW160" s="169"/>
      <c r="CX160" s="169"/>
      <c r="CY160" s="169"/>
      <c r="CZ160" s="169"/>
      <c r="DA160" s="169"/>
      <c r="DB160" s="169"/>
      <c r="DC160" s="169"/>
      <c r="DD160" s="169"/>
      <c r="DE160" s="169"/>
      <c r="DF160" s="169"/>
      <c r="DG160" s="169"/>
      <c r="DH160" s="169"/>
      <c r="DI160" s="169"/>
      <c r="DJ160" s="169"/>
      <c r="DK160" s="169"/>
      <c r="DL160" s="169"/>
      <c r="DM160" s="169"/>
      <c r="DN160" s="169"/>
      <c r="DO160" s="169"/>
      <c r="DP160" s="169"/>
      <c r="DQ160" s="169"/>
      <c r="DR160" s="169"/>
      <c r="DS160" s="169"/>
      <c r="DT160" s="169"/>
      <c r="DU160" s="169"/>
      <c r="DV160" s="169"/>
      <c r="DW160" s="169"/>
      <c r="DX160" s="169"/>
      <c r="DY160" s="169"/>
      <c r="DZ160" s="169"/>
      <c r="EA160" s="169"/>
      <c r="EB160" s="169"/>
      <c r="EC160" s="169"/>
      <c r="ED160" s="169"/>
      <c r="EE160" s="169"/>
      <c r="EF160" s="169"/>
      <c r="EG160" s="169"/>
      <c r="EH160" s="169"/>
      <c r="EI160" s="169"/>
      <c r="EJ160" s="169"/>
      <c r="EK160" s="169"/>
      <c r="EL160" s="169"/>
      <c r="EM160" s="169"/>
      <c r="EN160" s="169"/>
      <c r="EO160" s="169"/>
      <c r="EP160" s="169"/>
      <c r="EQ160" s="169"/>
      <c r="ER160" s="169"/>
      <c r="ES160" s="169"/>
      <c r="ET160" s="169"/>
      <c r="EU160" s="169"/>
      <c r="EV160" s="169"/>
      <c r="EW160" s="169"/>
      <c r="EX160" s="169"/>
      <c r="EY160" s="169"/>
      <c r="EZ160" s="169"/>
      <c r="FA160" s="169"/>
      <c r="FB160" s="169"/>
      <c r="FC160" s="169"/>
      <c r="FD160" s="169"/>
      <c r="FE160" s="169"/>
      <c r="FF160" s="169"/>
      <c r="FG160" s="169"/>
      <c r="FH160" s="169"/>
      <c r="FI160" s="169"/>
      <c r="FJ160" s="169"/>
      <c r="FK160" s="169"/>
      <c r="FL160" s="169"/>
      <c r="FM160" s="169"/>
      <c r="FN160" s="169"/>
      <c r="FO160" s="169"/>
      <c r="FP160" s="169"/>
      <c r="FQ160" s="169"/>
      <c r="FR160" s="169"/>
      <c r="FS160" s="169"/>
      <c r="FT160" s="169"/>
      <c r="FU160" s="169"/>
      <c r="FV160" s="169"/>
      <c r="FW160" s="169"/>
      <c r="FX160" s="169"/>
      <c r="FY160" s="169"/>
      <c r="FZ160" s="169"/>
      <c r="GA160" s="169"/>
      <c r="GB160" s="169"/>
      <c r="GC160" s="169"/>
      <c r="GD160" s="169"/>
      <c r="GE160" s="169"/>
      <c r="GF160" s="169"/>
      <c r="GG160" s="169"/>
      <c r="GH160" s="169"/>
      <c r="GI160" s="169"/>
      <c r="GJ160" s="169"/>
      <c r="GK160" s="169"/>
      <c r="GL160" s="169"/>
      <c r="GM160" s="169"/>
      <c r="GN160" s="169"/>
      <c r="GO160" s="169"/>
      <c r="GP160" s="169"/>
      <c r="GQ160" s="169"/>
      <c r="GR160" s="169"/>
      <c r="GS160" s="169"/>
      <c r="GT160" s="169"/>
      <c r="GU160" s="169"/>
      <c r="GV160" s="169"/>
      <c r="GW160" s="169"/>
      <c r="GX160" s="169"/>
      <c r="GY160" s="169"/>
      <c r="GZ160" s="169"/>
      <c r="HA160" s="169"/>
      <c r="HB160" s="169"/>
      <c r="HC160" s="169"/>
      <c r="HD160" s="169"/>
      <c r="HE160" s="169"/>
      <c r="HF160" s="169"/>
      <c r="HG160" s="169"/>
      <c r="HH160" s="169"/>
      <c r="HI160" s="169"/>
      <c r="HJ160" s="169"/>
      <c r="HK160" s="169"/>
      <c r="HL160" s="169"/>
      <c r="HM160" s="169"/>
      <c r="HN160" s="169"/>
      <c r="HO160" s="169"/>
      <c r="HP160" s="169"/>
      <c r="HQ160" s="169"/>
      <c r="HR160" s="169"/>
      <c r="HS160" s="169"/>
      <c r="HT160" s="169"/>
      <c r="HU160" s="169"/>
      <c r="HV160" s="169"/>
      <c r="HW160" s="169"/>
      <c r="HX160" s="169"/>
      <c r="HY160" s="169"/>
      <c r="HZ160" s="169"/>
      <c r="IA160" s="169"/>
      <c r="IB160" s="169"/>
      <c r="IC160" s="169"/>
      <c r="ID160" s="169"/>
      <c r="IE160" s="169"/>
      <c r="IF160" s="169"/>
      <c r="IG160" s="169"/>
      <c r="IH160" s="169"/>
      <c r="II160" s="169"/>
      <c r="IJ160" s="169"/>
      <c r="IK160" s="169"/>
      <c r="IL160" s="169"/>
      <c r="IM160" s="169"/>
      <c r="IN160" s="169"/>
      <c r="IO160" s="169"/>
      <c r="IP160" s="169"/>
      <c r="IQ160" s="169"/>
      <c r="IR160" s="169"/>
      <c r="IS160" s="169"/>
      <c r="IT160" s="169"/>
      <c r="IU160" s="169"/>
      <c r="IV160" s="169"/>
      <c r="IW160" s="169"/>
      <c r="IX160" s="169"/>
      <c r="IY160" s="169"/>
      <c r="IZ160" s="169"/>
      <c r="JA160" s="169"/>
      <c r="JB160" s="169"/>
      <c r="JC160" s="169"/>
      <c r="JD160" s="169"/>
      <c r="JE160" s="169"/>
      <c r="JF160" s="169"/>
      <c r="JG160" s="169"/>
      <c r="JH160" s="169"/>
      <c r="JI160" s="169"/>
      <c r="JJ160" s="169"/>
      <c r="JK160" s="169"/>
      <c r="JL160" s="169"/>
      <c r="JM160" s="169"/>
      <c r="JN160" s="169"/>
      <c r="JO160" s="169"/>
      <c r="JP160" s="169"/>
      <c r="JQ160" s="169"/>
      <c r="JR160" s="169"/>
      <c r="JS160" s="169"/>
      <c r="JT160" s="169"/>
      <c r="JU160" s="169"/>
      <c r="JV160" s="169"/>
      <c r="JW160" s="169"/>
      <c r="JX160" s="169"/>
      <c r="JY160" s="169"/>
      <c r="JZ160" s="169"/>
      <c r="KA160" s="169"/>
      <c r="KB160" s="169"/>
      <c r="KC160" s="169"/>
      <c r="KD160" s="169"/>
      <c r="KE160" s="169"/>
      <c r="KF160" s="169"/>
      <c r="KG160" s="169"/>
      <c r="KH160" s="169"/>
      <c r="KI160" s="169"/>
      <c r="KJ160" s="169"/>
      <c r="KK160" s="169"/>
      <c r="KL160" s="169"/>
      <c r="KM160" s="169"/>
      <c r="KN160" s="169"/>
      <c r="KO160" s="169"/>
      <c r="KP160" s="169"/>
      <c r="KQ160" s="169"/>
      <c r="KR160" s="169"/>
      <c r="KS160" s="169"/>
      <c r="KT160" s="169"/>
      <c r="KU160" s="169"/>
      <c r="KV160" s="169"/>
      <c r="KW160" s="169"/>
      <c r="KX160" s="169"/>
      <c r="KY160" s="169"/>
      <c r="KZ160" s="169"/>
      <c r="LA160" s="169"/>
      <c r="LB160" s="169"/>
      <c r="LC160" s="169"/>
      <c r="LD160" s="169"/>
      <c r="LE160" s="169"/>
      <c r="LF160" s="169"/>
      <c r="LG160" s="169"/>
      <c r="LH160" s="169"/>
      <c r="LI160" s="169"/>
      <c r="LJ160" s="169"/>
      <c r="LK160" s="169"/>
      <c r="LL160" s="169"/>
      <c r="LM160" s="169"/>
      <c r="LN160" s="169"/>
      <c r="LO160" s="169"/>
      <c r="LP160" s="169"/>
      <c r="LQ160" s="169"/>
      <c r="LR160" s="169"/>
      <c r="LS160" s="169"/>
      <c r="LT160" s="169"/>
      <c r="LU160" s="169"/>
      <c r="LV160" s="169"/>
      <c r="LW160" s="169"/>
      <c r="LX160" s="169"/>
      <c r="LY160" s="169"/>
      <c r="LZ160" s="169"/>
      <c r="MA160" s="169"/>
      <c r="MB160" s="169"/>
      <c r="MC160" s="169"/>
      <c r="MD160" s="169"/>
      <c r="ME160" s="169"/>
      <c r="MF160" s="169"/>
      <c r="MG160" s="169"/>
      <c r="MH160" s="169"/>
      <c r="MI160" s="169"/>
      <c r="MJ160" s="169"/>
      <c r="MK160" s="169"/>
      <c r="ML160" s="169"/>
      <c r="MM160" s="169"/>
      <c r="MN160" s="169"/>
      <c r="MO160" s="169"/>
      <c r="MP160" s="169"/>
      <c r="MQ160" s="169"/>
      <c r="MR160" s="169"/>
      <c r="MS160" s="169"/>
      <c r="MT160" s="169"/>
      <c r="MU160" s="169"/>
      <c r="MV160" s="169"/>
      <c r="MW160" s="169"/>
      <c r="MX160" s="169"/>
      <c r="MY160" s="169"/>
      <c r="MZ160" s="169"/>
      <c r="NA160" s="169"/>
      <c r="NB160" s="169"/>
      <c r="NC160" s="169"/>
      <c r="ND160" s="169"/>
      <c r="NE160" s="169"/>
      <c r="NF160" s="169"/>
      <c r="NG160" s="169"/>
      <c r="NH160" s="169"/>
      <c r="NI160" s="169"/>
      <c r="NJ160" s="169"/>
      <c r="NK160" s="169"/>
      <c r="NL160" s="169"/>
      <c r="NM160" s="169"/>
      <c r="NN160" s="169"/>
      <c r="NO160" s="169"/>
      <c r="NP160" s="169"/>
    </row>
    <row r="161" spans="1:380">
      <c r="A161" s="240" t="s">
        <v>128</v>
      </c>
      <c r="B161" s="169"/>
      <c r="C161" s="169"/>
      <c r="D161" s="169"/>
      <c r="E161" s="169"/>
      <c r="F161" s="169"/>
      <c r="G161" s="169"/>
      <c r="H161" s="169"/>
      <c r="I161" s="169"/>
      <c r="J161" s="169"/>
      <c r="K161" s="169"/>
      <c r="L161" s="169"/>
      <c r="M161" s="169"/>
      <c r="N161" s="169"/>
      <c r="O161" s="169"/>
      <c r="P161" s="169"/>
      <c r="Q161" s="169"/>
      <c r="R161" s="169"/>
      <c r="S161" s="169"/>
      <c r="T161" s="169"/>
      <c r="U161" s="169"/>
      <c r="V161" s="169"/>
      <c r="W161" s="169"/>
      <c r="X161" s="169"/>
      <c r="Y161" s="169"/>
      <c r="Z161" s="169"/>
      <c r="AA161" s="169"/>
      <c r="AB161" s="169"/>
      <c r="AC161" s="169"/>
      <c r="AD161" s="169"/>
      <c r="AE161" s="169"/>
      <c r="AF161" s="169"/>
      <c r="AG161" s="169"/>
      <c r="AH161" s="169"/>
      <c r="AI161" s="169"/>
      <c r="AJ161" s="169"/>
      <c r="AK161" s="169"/>
      <c r="AL161" s="169"/>
      <c r="AM161" s="169"/>
      <c r="AN161" s="169"/>
      <c r="AO161" s="169"/>
      <c r="AP161" s="169"/>
      <c r="AQ161" s="169"/>
      <c r="AR161" s="169"/>
      <c r="AS161" s="169"/>
      <c r="AT161" s="169"/>
      <c r="AU161" s="169"/>
      <c r="AV161" s="169"/>
      <c r="AW161" s="169"/>
      <c r="AX161" s="169"/>
      <c r="AY161" s="169"/>
      <c r="AZ161" s="169"/>
      <c r="BA161" s="169"/>
      <c r="BB161" s="169"/>
      <c r="BC161" s="169"/>
      <c r="BD161" s="169"/>
      <c r="BE161" s="169"/>
      <c r="BF161" s="169"/>
      <c r="BG161" s="169"/>
      <c r="BH161" s="169"/>
      <c r="BI161" s="169"/>
      <c r="BJ161" s="169"/>
      <c r="BK161" s="169"/>
      <c r="BL161" s="169"/>
      <c r="BM161" s="169"/>
      <c r="BN161" s="169"/>
      <c r="BO161" s="169"/>
      <c r="BP161" s="169"/>
      <c r="BQ161" s="169"/>
      <c r="BR161" s="169"/>
      <c r="BS161" s="169"/>
      <c r="BT161" s="169"/>
      <c r="BU161" s="169"/>
      <c r="BV161" s="169"/>
      <c r="BW161" s="169"/>
      <c r="BX161" s="169"/>
      <c r="BY161" s="169"/>
      <c r="BZ161" s="169"/>
      <c r="CA161" s="169"/>
      <c r="CB161" s="169"/>
      <c r="CC161" s="169"/>
      <c r="CD161" s="169"/>
      <c r="CE161" s="169"/>
      <c r="CF161" s="169"/>
      <c r="CG161" s="169"/>
      <c r="CH161" s="169"/>
      <c r="CI161" s="169"/>
      <c r="CJ161" s="169"/>
      <c r="CK161" s="169"/>
      <c r="CL161" s="169"/>
      <c r="CM161" s="169"/>
      <c r="CN161" s="169"/>
      <c r="CO161" s="169"/>
      <c r="CP161" s="169"/>
      <c r="CQ161" s="169"/>
      <c r="CR161" s="169"/>
      <c r="CS161" s="169"/>
      <c r="CT161" s="169"/>
      <c r="CU161" s="169"/>
      <c r="CV161" s="169"/>
      <c r="CW161" s="169"/>
      <c r="CX161" s="169"/>
      <c r="CY161" s="169"/>
      <c r="CZ161" s="169"/>
      <c r="DA161" s="169"/>
      <c r="DB161" s="169"/>
      <c r="DC161" s="169"/>
      <c r="DD161" s="169"/>
      <c r="DE161" s="169"/>
      <c r="DF161" s="169"/>
      <c r="DG161" s="169"/>
      <c r="DH161" s="169"/>
      <c r="DI161" s="169"/>
      <c r="DJ161" s="169"/>
      <c r="DK161" s="169"/>
      <c r="DL161" s="169"/>
      <c r="DM161" s="169"/>
      <c r="DN161" s="169"/>
      <c r="DO161" s="169"/>
      <c r="DP161" s="169"/>
      <c r="DQ161" s="169"/>
      <c r="DR161" s="169"/>
      <c r="DS161" s="169"/>
      <c r="DT161" s="169"/>
      <c r="DU161" s="169"/>
      <c r="DV161" s="169"/>
      <c r="DW161" s="169"/>
      <c r="DX161" s="169"/>
      <c r="DY161" s="169"/>
      <c r="DZ161" s="169"/>
      <c r="EA161" s="169"/>
      <c r="EB161" s="169"/>
      <c r="EC161" s="169"/>
      <c r="ED161" s="169"/>
      <c r="EE161" s="169"/>
      <c r="EF161" s="169"/>
      <c r="EG161" s="169"/>
      <c r="EH161" s="169"/>
      <c r="EI161" s="169"/>
      <c r="EJ161" s="169"/>
      <c r="EK161" s="169"/>
      <c r="EL161" s="169"/>
      <c r="EM161" s="169"/>
      <c r="EN161" s="169"/>
      <c r="EO161" s="169"/>
      <c r="EP161" s="169"/>
      <c r="EQ161" s="169"/>
      <c r="ER161" s="169"/>
      <c r="ES161" s="169"/>
      <c r="ET161" s="169"/>
      <c r="EU161" s="169"/>
      <c r="EV161" s="169"/>
      <c r="EW161" s="169"/>
      <c r="EX161" s="169"/>
      <c r="EY161" s="169"/>
      <c r="EZ161" s="169"/>
      <c r="FA161" s="169"/>
      <c r="FB161" s="169"/>
      <c r="FC161" s="169"/>
      <c r="FD161" s="169"/>
      <c r="FE161" s="169"/>
      <c r="FF161" s="169"/>
      <c r="FG161" s="169"/>
      <c r="FH161" s="169"/>
      <c r="FI161" s="169"/>
      <c r="FJ161" s="169"/>
      <c r="FK161" s="169"/>
      <c r="FL161" s="169"/>
      <c r="FM161" s="169"/>
      <c r="FN161" s="169"/>
      <c r="FO161" s="169"/>
      <c r="FP161" s="169"/>
      <c r="FQ161" s="169"/>
      <c r="FR161" s="169"/>
      <c r="FS161" s="169"/>
      <c r="FT161" s="169"/>
      <c r="FU161" s="169"/>
      <c r="FV161" s="169"/>
      <c r="FW161" s="169"/>
      <c r="FX161" s="169"/>
      <c r="FY161" s="169"/>
      <c r="FZ161" s="169"/>
      <c r="GA161" s="169"/>
      <c r="GB161" s="169"/>
      <c r="GC161" s="169"/>
      <c r="GD161" s="169"/>
      <c r="GE161" s="169"/>
      <c r="GF161" s="169"/>
      <c r="GG161" s="169"/>
      <c r="GH161" s="169"/>
      <c r="GI161" s="169"/>
      <c r="GJ161" s="169"/>
      <c r="GK161" s="169"/>
      <c r="GL161" s="169"/>
      <c r="GM161" s="169"/>
      <c r="GN161" s="169"/>
      <c r="GO161" s="169"/>
      <c r="GP161" s="169"/>
      <c r="GQ161" s="169"/>
      <c r="GR161" s="169"/>
      <c r="GS161" s="169"/>
      <c r="GT161" s="169"/>
      <c r="GU161" s="169"/>
      <c r="GV161" s="169"/>
      <c r="GW161" s="169"/>
      <c r="GX161" s="169"/>
      <c r="GY161" s="169"/>
      <c r="GZ161" s="169"/>
      <c r="HA161" s="169"/>
      <c r="HB161" s="169"/>
      <c r="HC161" s="169"/>
      <c r="HD161" s="169"/>
      <c r="HE161" s="169"/>
      <c r="HF161" s="169"/>
      <c r="HG161" s="169"/>
      <c r="HH161" s="169"/>
      <c r="HI161" s="169"/>
      <c r="HJ161" s="169"/>
      <c r="HK161" s="169"/>
      <c r="HL161" s="169"/>
      <c r="HM161" s="169"/>
      <c r="HN161" s="169"/>
      <c r="HO161" s="169"/>
      <c r="HP161" s="169"/>
      <c r="HQ161" s="169"/>
      <c r="HR161" s="169"/>
      <c r="HS161" s="169"/>
      <c r="HT161" s="169"/>
      <c r="HU161" s="169"/>
      <c r="HV161" s="169"/>
      <c r="HW161" s="169"/>
      <c r="HX161" s="169"/>
      <c r="HY161" s="169"/>
      <c r="HZ161" s="169"/>
      <c r="IA161" s="169"/>
      <c r="IB161" s="169"/>
      <c r="IC161" s="169"/>
      <c r="ID161" s="169"/>
      <c r="IE161" s="169"/>
      <c r="IF161" s="169"/>
      <c r="IG161" s="169"/>
      <c r="IH161" s="169"/>
      <c r="II161" s="169"/>
      <c r="IJ161" s="169"/>
      <c r="IK161" s="169"/>
      <c r="IL161" s="169"/>
      <c r="IM161" s="169"/>
      <c r="IN161" s="169"/>
      <c r="IO161" s="169"/>
      <c r="IP161" s="169"/>
      <c r="IQ161" s="169"/>
      <c r="IR161" s="169"/>
      <c r="IS161" s="169"/>
      <c r="IT161" s="169"/>
      <c r="IU161" s="169"/>
      <c r="IV161" s="169"/>
      <c r="IW161" s="169"/>
      <c r="IX161" s="169"/>
      <c r="IY161" s="169"/>
      <c r="IZ161" s="169"/>
      <c r="JA161" s="169"/>
      <c r="JB161" s="169"/>
      <c r="JC161" s="169"/>
      <c r="JD161" s="169"/>
      <c r="JE161" s="169"/>
      <c r="JF161" s="169"/>
      <c r="JG161" s="169"/>
      <c r="JH161" s="169"/>
      <c r="JI161" s="169"/>
      <c r="JJ161" s="169"/>
      <c r="JK161" s="169"/>
      <c r="JL161" s="169"/>
      <c r="JM161" s="169"/>
      <c r="JN161" s="169"/>
      <c r="JO161" s="169"/>
      <c r="JP161" s="169"/>
      <c r="JQ161" s="169"/>
      <c r="JR161" s="169"/>
      <c r="JS161" s="169"/>
      <c r="JT161" s="169"/>
      <c r="JU161" s="169"/>
      <c r="JV161" s="169"/>
      <c r="JW161" s="169"/>
      <c r="JX161" s="169"/>
      <c r="JY161" s="169"/>
      <c r="JZ161" s="169"/>
      <c r="KA161" s="169"/>
      <c r="KB161" s="169"/>
      <c r="KC161" s="169"/>
      <c r="KD161" s="169"/>
      <c r="KE161" s="169"/>
      <c r="KF161" s="169"/>
      <c r="KG161" s="169"/>
      <c r="KH161" s="169"/>
      <c r="KI161" s="169"/>
      <c r="KJ161" s="169"/>
      <c r="KK161" s="169"/>
      <c r="KL161" s="169"/>
      <c r="KM161" s="169"/>
      <c r="KN161" s="169"/>
      <c r="KO161" s="169"/>
      <c r="KP161" s="169"/>
      <c r="KQ161" s="169"/>
      <c r="KR161" s="169"/>
      <c r="KS161" s="169"/>
      <c r="KT161" s="169"/>
      <c r="KU161" s="169"/>
      <c r="KV161" s="169"/>
      <c r="KW161" s="169"/>
      <c r="KX161" s="169"/>
      <c r="KY161" s="169"/>
      <c r="KZ161" s="169"/>
      <c r="LA161" s="169"/>
      <c r="LB161" s="169"/>
      <c r="LC161" s="169"/>
      <c r="LD161" s="169"/>
      <c r="LE161" s="169"/>
      <c r="LF161" s="169"/>
      <c r="LG161" s="169"/>
      <c r="LH161" s="169"/>
      <c r="LI161" s="169"/>
      <c r="LJ161" s="169"/>
      <c r="LK161" s="169"/>
      <c r="LL161" s="169"/>
      <c r="LM161" s="169"/>
      <c r="LN161" s="169"/>
      <c r="LO161" s="169"/>
      <c r="LP161" s="169"/>
      <c r="LQ161" s="169"/>
      <c r="LR161" s="169"/>
      <c r="LS161" s="169"/>
      <c r="LT161" s="169"/>
      <c r="LU161" s="169"/>
      <c r="LV161" s="169"/>
      <c r="LW161" s="169"/>
      <c r="LX161" s="169"/>
      <c r="LY161" s="169"/>
      <c r="LZ161" s="169"/>
      <c r="MA161" s="169"/>
      <c r="MB161" s="169"/>
      <c r="MC161" s="169"/>
      <c r="MD161" s="169"/>
      <c r="ME161" s="169"/>
      <c r="MF161" s="169"/>
      <c r="MG161" s="169"/>
      <c r="MH161" s="169"/>
      <c r="MI161" s="169"/>
      <c r="MJ161" s="169"/>
      <c r="MK161" s="169"/>
      <c r="ML161" s="169"/>
      <c r="MM161" s="169"/>
      <c r="MN161" s="169"/>
      <c r="MO161" s="169"/>
      <c r="MP161" s="169"/>
      <c r="MQ161" s="169"/>
      <c r="MR161" s="169"/>
      <c r="MS161" s="169"/>
      <c r="MT161" s="169"/>
      <c r="MU161" s="169"/>
      <c r="MV161" s="169"/>
      <c r="MW161" s="169"/>
      <c r="MX161" s="169"/>
      <c r="MY161" s="169"/>
      <c r="MZ161" s="169"/>
      <c r="NA161" s="169"/>
      <c r="NB161" s="169"/>
      <c r="NC161" s="169"/>
      <c r="ND161" s="169"/>
      <c r="NE161" s="169"/>
      <c r="NF161" s="169"/>
      <c r="NG161" s="169"/>
      <c r="NH161" s="169"/>
      <c r="NI161" s="169"/>
      <c r="NJ161" s="169"/>
      <c r="NK161" s="169"/>
      <c r="NL161" s="169"/>
      <c r="NM161" s="169"/>
      <c r="NN161" s="169"/>
      <c r="NO161" s="169"/>
      <c r="NP161" s="169"/>
    </row>
    <row r="162" spans="1:380">
      <c r="A162" s="240" t="s">
        <v>426</v>
      </c>
      <c r="B162" s="169"/>
      <c r="C162" s="169"/>
      <c r="D162" s="169"/>
      <c r="E162" s="169"/>
      <c r="F162" s="169"/>
      <c r="G162" s="169"/>
      <c r="H162" s="169"/>
      <c r="I162" s="169"/>
      <c r="J162" s="169"/>
      <c r="K162" s="169"/>
      <c r="L162" s="169"/>
      <c r="M162" s="169"/>
      <c r="N162" s="169"/>
      <c r="O162" s="169"/>
      <c r="P162" s="169"/>
      <c r="Q162" s="169"/>
      <c r="R162" s="169"/>
      <c r="S162" s="169"/>
      <c r="T162" s="169"/>
      <c r="U162" s="169"/>
      <c r="V162" s="169"/>
      <c r="W162" s="169"/>
      <c r="X162" s="169"/>
      <c r="Y162" s="169"/>
      <c r="Z162" s="169"/>
      <c r="AA162" s="169"/>
      <c r="AB162" s="169"/>
      <c r="AC162" s="169"/>
      <c r="AD162" s="169"/>
      <c r="AE162" s="169"/>
      <c r="AF162" s="169"/>
      <c r="AG162" s="169"/>
      <c r="AH162" s="169"/>
      <c r="AI162" s="169"/>
      <c r="AJ162" s="169"/>
      <c r="AK162" s="169"/>
      <c r="AL162" s="169"/>
      <c r="AM162" s="169"/>
      <c r="AN162" s="169"/>
      <c r="AO162" s="169"/>
      <c r="AP162" s="169"/>
      <c r="AQ162" s="169"/>
      <c r="AR162" s="169"/>
      <c r="AS162" s="169"/>
      <c r="AT162" s="169"/>
      <c r="AU162" s="169"/>
      <c r="AV162" s="169"/>
      <c r="AW162" s="169"/>
      <c r="AX162" s="169"/>
      <c r="AY162" s="169"/>
      <c r="AZ162" s="169"/>
      <c r="BA162" s="169"/>
      <c r="BB162" s="169"/>
      <c r="BC162" s="169"/>
      <c r="BD162" s="169"/>
      <c r="BE162" s="169"/>
      <c r="BF162" s="169"/>
      <c r="BG162" s="169"/>
      <c r="BH162" s="169"/>
      <c r="BI162" s="169"/>
      <c r="BJ162" s="169"/>
      <c r="BK162" s="169"/>
      <c r="BL162" s="169"/>
      <c r="BM162" s="169"/>
      <c r="BN162" s="169"/>
      <c r="BO162" s="169"/>
      <c r="BP162" s="169"/>
      <c r="BQ162" s="169"/>
      <c r="BR162" s="169"/>
      <c r="BS162" s="169"/>
      <c r="BT162" s="169"/>
      <c r="BU162" s="169"/>
      <c r="BV162" s="169"/>
      <c r="BW162" s="169"/>
      <c r="BX162" s="169"/>
      <c r="BY162" s="169"/>
      <c r="BZ162" s="169"/>
      <c r="CA162" s="169"/>
      <c r="CB162" s="169"/>
      <c r="CC162" s="169"/>
      <c r="CD162" s="169"/>
      <c r="CE162" s="169"/>
      <c r="CF162" s="169"/>
      <c r="CG162" s="169"/>
      <c r="CH162" s="169"/>
      <c r="CI162" s="169"/>
      <c r="CJ162" s="169"/>
      <c r="CK162" s="169"/>
      <c r="CL162" s="169"/>
      <c r="CM162" s="169"/>
      <c r="CN162" s="169"/>
      <c r="CO162" s="169"/>
      <c r="CP162" s="169"/>
      <c r="CQ162" s="169"/>
      <c r="CR162" s="169"/>
      <c r="CS162" s="169"/>
      <c r="CT162" s="169"/>
      <c r="CU162" s="169"/>
      <c r="CV162" s="169"/>
      <c r="CW162" s="169"/>
      <c r="CX162" s="169"/>
      <c r="CY162" s="169"/>
      <c r="CZ162" s="169"/>
      <c r="DA162" s="169"/>
      <c r="DB162" s="169"/>
      <c r="DC162" s="169"/>
      <c r="DD162" s="169"/>
      <c r="DE162" s="169"/>
      <c r="DF162" s="169"/>
      <c r="DG162" s="169"/>
      <c r="DH162" s="169"/>
      <c r="DI162" s="169"/>
      <c r="DJ162" s="169"/>
      <c r="DK162" s="169"/>
      <c r="DL162" s="169"/>
      <c r="DM162" s="169"/>
      <c r="DN162" s="169"/>
      <c r="DO162" s="169"/>
      <c r="DP162" s="169"/>
      <c r="DQ162" s="169"/>
      <c r="DR162" s="169"/>
      <c r="DS162" s="169"/>
      <c r="DT162" s="169"/>
      <c r="DU162" s="169"/>
      <c r="DV162" s="169"/>
      <c r="DW162" s="169"/>
      <c r="DX162" s="169"/>
      <c r="DY162" s="169"/>
      <c r="DZ162" s="169"/>
      <c r="EA162" s="169"/>
      <c r="EB162" s="169"/>
      <c r="EC162" s="169"/>
      <c r="ED162" s="169"/>
      <c r="EE162" s="169"/>
      <c r="EF162" s="169"/>
      <c r="EG162" s="169"/>
      <c r="EH162" s="169"/>
      <c r="EI162" s="169"/>
      <c r="EJ162" s="169"/>
      <c r="EK162" s="169"/>
      <c r="EL162" s="169"/>
      <c r="EM162" s="169"/>
      <c r="EN162" s="169"/>
      <c r="EO162" s="169"/>
      <c r="EP162" s="169"/>
      <c r="EQ162" s="169"/>
      <c r="ER162" s="169"/>
      <c r="ES162" s="169"/>
      <c r="ET162" s="169"/>
      <c r="EU162" s="169"/>
      <c r="EV162" s="169"/>
      <c r="EW162" s="169"/>
      <c r="EX162" s="169"/>
      <c r="EY162" s="169"/>
      <c r="EZ162" s="169"/>
      <c r="FA162" s="169"/>
      <c r="FB162" s="169"/>
      <c r="FC162" s="169"/>
      <c r="FD162" s="169"/>
      <c r="FE162" s="169"/>
      <c r="FF162" s="169"/>
      <c r="FG162" s="169"/>
      <c r="FH162" s="169"/>
      <c r="FI162" s="169"/>
      <c r="FJ162" s="169"/>
      <c r="FK162" s="169"/>
      <c r="FL162" s="169"/>
      <c r="FM162" s="169"/>
      <c r="FN162" s="169"/>
      <c r="FO162" s="169"/>
      <c r="FP162" s="169"/>
      <c r="FQ162" s="169"/>
      <c r="FR162" s="169"/>
      <c r="FS162" s="169"/>
      <c r="FT162" s="169"/>
      <c r="FU162" s="169"/>
      <c r="FV162" s="169"/>
      <c r="FW162" s="169"/>
      <c r="FX162" s="169"/>
      <c r="FY162" s="169"/>
      <c r="FZ162" s="169"/>
      <c r="GA162" s="169"/>
      <c r="GB162" s="169"/>
      <c r="GC162" s="169"/>
      <c r="GD162" s="169"/>
      <c r="GE162" s="169"/>
      <c r="GF162" s="169"/>
      <c r="GG162" s="169"/>
      <c r="GH162" s="169"/>
      <c r="GI162" s="169"/>
      <c r="GJ162" s="169"/>
      <c r="GK162" s="169"/>
      <c r="GL162" s="169"/>
      <c r="GM162" s="169"/>
      <c r="GN162" s="169"/>
      <c r="GO162" s="169"/>
      <c r="GP162" s="169"/>
      <c r="GQ162" s="169"/>
      <c r="GR162" s="169"/>
      <c r="GS162" s="169"/>
      <c r="GT162" s="169"/>
      <c r="GU162" s="169"/>
      <c r="GV162" s="169"/>
      <c r="GW162" s="169"/>
      <c r="GX162" s="169"/>
      <c r="GY162" s="169"/>
      <c r="GZ162" s="169"/>
      <c r="HA162" s="169"/>
      <c r="HB162" s="169"/>
      <c r="HC162" s="169"/>
      <c r="HD162" s="169"/>
      <c r="HE162" s="169"/>
      <c r="HF162" s="169"/>
      <c r="HG162" s="169"/>
      <c r="HH162" s="169"/>
      <c r="HI162" s="169"/>
      <c r="HJ162" s="169"/>
      <c r="HK162" s="169"/>
      <c r="HL162" s="169"/>
      <c r="HM162" s="169"/>
      <c r="HN162" s="169"/>
      <c r="HO162" s="169"/>
      <c r="HP162" s="169"/>
      <c r="HQ162" s="169"/>
      <c r="HR162" s="169"/>
      <c r="HS162" s="169"/>
      <c r="HT162" s="169"/>
      <c r="HU162" s="169"/>
      <c r="HV162" s="169"/>
      <c r="HW162" s="169"/>
      <c r="HX162" s="169"/>
      <c r="HY162" s="169"/>
      <c r="HZ162" s="169"/>
      <c r="IA162" s="169"/>
      <c r="IB162" s="169"/>
      <c r="IC162" s="169"/>
      <c r="ID162" s="169"/>
      <c r="IE162" s="169"/>
      <c r="IF162" s="169"/>
      <c r="IG162" s="169"/>
      <c r="IH162" s="169"/>
      <c r="II162" s="169"/>
      <c r="IJ162" s="169"/>
      <c r="IK162" s="169"/>
      <c r="IL162" s="169"/>
      <c r="IM162" s="169"/>
      <c r="IN162" s="169"/>
      <c r="IO162" s="169"/>
      <c r="IP162" s="169"/>
      <c r="IQ162" s="169"/>
      <c r="IR162" s="169"/>
      <c r="IS162" s="169"/>
      <c r="IT162" s="169"/>
      <c r="IU162" s="169"/>
      <c r="IV162" s="169"/>
      <c r="IW162" s="169"/>
      <c r="IX162" s="169"/>
      <c r="IY162" s="169"/>
      <c r="IZ162" s="169"/>
      <c r="JA162" s="169"/>
      <c r="JB162" s="169"/>
      <c r="JC162" s="169"/>
      <c r="JD162" s="169"/>
      <c r="JE162" s="169"/>
      <c r="JF162" s="169"/>
      <c r="JG162" s="169"/>
      <c r="JH162" s="169"/>
      <c r="JI162" s="169"/>
      <c r="JJ162" s="169"/>
      <c r="JK162" s="169"/>
      <c r="JL162" s="169"/>
      <c r="JM162" s="169"/>
      <c r="JN162" s="169"/>
      <c r="JO162" s="169"/>
      <c r="JP162" s="169"/>
      <c r="JQ162" s="169"/>
      <c r="JR162" s="169"/>
      <c r="JS162" s="169"/>
      <c r="JT162" s="169"/>
      <c r="JU162" s="169"/>
      <c r="JV162" s="169"/>
      <c r="JW162" s="169"/>
      <c r="JX162" s="169"/>
      <c r="JY162" s="169"/>
      <c r="JZ162" s="169"/>
      <c r="KA162" s="169"/>
      <c r="KB162" s="169"/>
      <c r="KC162" s="169"/>
      <c r="KD162" s="169"/>
      <c r="KE162" s="169"/>
      <c r="KF162" s="169"/>
      <c r="KG162" s="169"/>
      <c r="KH162" s="169"/>
      <c r="KI162" s="169"/>
      <c r="KJ162" s="169"/>
      <c r="KK162" s="169"/>
      <c r="KL162" s="169"/>
      <c r="KM162" s="169"/>
      <c r="KN162" s="169"/>
      <c r="KO162" s="169"/>
      <c r="KP162" s="169"/>
      <c r="KQ162" s="169"/>
      <c r="KR162" s="169"/>
      <c r="KS162" s="169"/>
      <c r="KT162" s="169"/>
      <c r="KU162" s="169"/>
      <c r="KV162" s="169"/>
      <c r="KW162" s="169"/>
      <c r="KX162" s="169"/>
      <c r="KY162" s="169"/>
      <c r="KZ162" s="169"/>
      <c r="LA162" s="169"/>
      <c r="LB162" s="169"/>
      <c r="LC162" s="169"/>
      <c r="LD162" s="169"/>
      <c r="LE162" s="169"/>
      <c r="LF162" s="169"/>
      <c r="LG162" s="169"/>
      <c r="LH162" s="169"/>
      <c r="LI162" s="169"/>
      <c r="LJ162" s="169"/>
      <c r="LK162" s="169"/>
      <c r="LL162" s="169"/>
      <c r="LM162" s="169"/>
      <c r="LN162" s="169"/>
      <c r="LO162" s="169"/>
      <c r="LP162" s="169"/>
      <c r="LQ162" s="169"/>
      <c r="LR162" s="169"/>
      <c r="LS162" s="169"/>
      <c r="LT162" s="169"/>
      <c r="LU162" s="169"/>
      <c r="LV162" s="169"/>
      <c r="LW162" s="169"/>
      <c r="LX162" s="169"/>
      <c r="LY162" s="169"/>
      <c r="LZ162" s="169"/>
      <c r="MA162" s="169"/>
      <c r="MB162" s="169"/>
      <c r="MC162" s="169"/>
      <c r="MD162" s="169"/>
      <c r="ME162" s="169"/>
      <c r="MF162" s="169"/>
      <c r="MG162" s="169"/>
      <c r="MH162" s="169"/>
      <c r="MI162" s="169"/>
      <c r="MJ162" s="169"/>
      <c r="MK162" s="169"/>
      <c r="ML162" s="169"/>
      <c r="MM162" s="169"/>
      <c r="MN162" s="169"/>
      <c r="MO162" s="169"/>
      <c r="MP162" s="169"/>
      <c r="MQ162" s="169"/>
      <c r="MR162" s="169"/>
      <c r="MS162" s="169"/>
      <c r="MT162" s="169"/>
      <c r="MU162" s="169"/>
      <c r="MV162" s="169"/>
      <c r="MW162" s="169"/>
      <c r="MX162" s="169"/>
      <c r="MY162" s="169"/>
      <c r="MZ162" s="169"/>
      <c r="NA162" s="169"/>
      <c r="NB162" s="169"/>
      <c r="NC162" s="169"/>
      <c r="ND162" s="169"/>
      <c r="NE162" s="169"/>
      <c r="NF162" s="169"/>
      <c r="NG162" s="169"/>
      <c r="NH162" s="169"/>
      <c r="NI162" s="169"/>
      <c r="NJ162" s="169"/>
      <c r="NK162" s="169"/>
      <c r="NL162" s="169"/>
      <c r="NM162" s="169"/>
      <c r="NN162" s="169"/>
      <c r="NO162" s="169"/>
      <c r="NP162" s="169"/>
    </row>
    <row r="163" spans="1:380">
      <c r="A163" s="240" t="s">
        <v>129</v>
      </c>
      <c r="B163" s="169"/>
      <c r="C163" s="169"/>
      <c r="D163" s="169"/>
      <c r="E163" s="169"/>
      <c r="F163" s="169"/>
      <c r="G163" s="169"/>
      <c r="H163" s="169"/>
      <c r="I163" s="169"/>
      <c r="J163" s="169"/>
      <c r="K163" s="169"/>
      <c r="L163" s="169"/>
      <c r="M163" s="169"/>
      <c r="N163" s="169"/>
      <c r="O163" s="169"/>
      <c r="P163" s="169"/>
      <c r="Q163" s="169"/>
      <c r="R163" s="169"/>
      <c r="S163" s="169"/>
      <c r="T163" s="169"/>
      <c r="U163" s="169"/>
      <c r="V163" s="169"/>
      <c r="W163" s="169"/>
      <c r="X163" s="169"/>
      <c r="Y163" s="169"/>
      <c r="Z163" s="169"/>
      <c r="AA163" s="169"/>
      <c r="AB163" s="169"/>
      <c r="AC163" s="169"/>
      <c r="AD163" s="169"/>
      <c r="AE163" s="169"/>
      <c r="AF163" s="169"/>
      <c r="AG163" s="169"/>
      <c r="AH163" s="169"/>
      <c r="AI163" s="169"/>
      <c r="AJ163" s="169"/>
      <c r="AK163" s="169"/>
      <c r="AL163" s="169"/>
      <c r="AM163" s="169"/>
      <c r="AN163" s="169"/>
      <c r="AO163" s="169"/>
      <c r="AP163" s="169"/>
      <c r="AQ163" s="169"/>
      <c r="AR163" s="169"/>
      <c r="AS163" s="169"/>
      <c r="AT163" s="169"/>
      <c r="AU163" s="169"/>
      <c r="AV163" s="169"/>
      <c r="AW163" s="169"/>
      <c r="AX163" s="169"/>
      <c r="AY163" s="169"/>
      <c r="AZ163" s="169"/>
      <c r="BA163" s="169"/>
      <c r="BB163" s="169"/>
      <c r="BC163" s="169"/>
      <c r="BD163" s="169"/>
      <c r="BE163" s="169"/>
      <c r="BF163" s="169"/>
      <c r="BG163" s="169"/>
      <c r="BH163" s="169"/>
      <c r="BI163" s="169"/>
      <c r="BJ163" s="169"/>
      <c r="BK163" s="169"/>
      <c r="BL163" s="169"/>
      <c r="BM163" s="169"/>
      <c r="BN163" s="169"/>
      <c r="BO163" s="169"/>
      <c r="BP163" s="169"/>
      <c r="BQ163" s="169"/>
      <c r="BR163" s="169"/>
      <c r="BS163" s="169"/>
      <c r="BT163" s="169"/>
      <c r="BU163" s="169"/>
      <c r="BV163" s="169"/>
      <c r="BW163" s="169"/>
      <c r="BX163" s="169"/>
      <c r="BY163" s="169"/>
      <c r="BZ163" s="169"/>
      <c r="CA163" s="169"/>
      <c r="CB163" s="169"/>
      <c r="CC163" s="169"/>
      <c r="CD163" s="169"/>
      <c r="CE163" s="169"/>
      <c r="CF163" s="169"/>
      <c r="CG163" s="169"/>
      <c r="CH163" s="169"/>
      <c r="CI163" s="169"/>
      <c r="CJ163" s="169"/>
      <c r="CK163" s="169"/>
      <c r="CL163" s="169"/>
      <c r="CM163" s="169"/>
      <c r="CN163" s="169"/>
      <c r="CO163" s="169"/>
      <c r="CP163" s="169"/>
      <c r="CQ163" s="169"/>
      <c r="CR163" s="169"/>
      <c r="CS163" s="169"/>
      <c r="CT163" s="169"/>
      <c r="CU163" s="169"/>
      <c r="CV163" s="169"/>
      <c r="CW163" s="169"/>
      <c r="CX163" s="169"/>
      <c r="CY163" s="169"/>
      <c r="CZ163" s="169"/>
      <c r="DA163" s="169"/>
      <c r="DB163" s="169"/>
      <c r="DC163" s="169"/>
      <c r="DD163" s="169"/>
      <c r="DE163" s="169"/>
      <c r="DF163" s="169"/>
      <c r="DG163" s="169"/>
      <c r="DH163" s="169"/>
      <c r="DI163" s="169"/>
      <c r="DJ163" s="169"/>
      <c r="DK163" s="169"/>
      <c r="DL163" s="169"/>
      <c r="DM163" s="169"/>
      <c r="DN163" s="169"/>
      <c r="DO163" s="169"/>
      <c r="DP163" s="169"/>
      <c r="DQ163" s="169"/>
      <c r="DR163" s="169"/>
      <c r="DS163" s="169"/>
      <c r="DT163" s="169"/>
      <c r="DU163" s="169"/>
      <c r="DV163" s="169"/>
      <c r="DW163" s="169"/>
      <c r="DX163" s="169"/>
      <c r="DY163" s="169"/>
      <c r="DZ163" s="169"/>
      <c r="EA163" s="169"/>
      <c r="EB163" s="169"/>
      <c r="EC163" s="169"/>
      <c r="ED163" s="169"/>
      <c r="EE163" s="169"/>
      <c r="EF163" s="169"/>
      <c r="EG163" s="169"/>
      <c r="EH163" s="169"/>
      <c r="EI163" s="169"/>
      <c r="EJ163" s="169"/>
      <c r="EK163" s="169"/>
      <c r="EL163" s="169"/>
      <c r="EM163" s="169"/>
      <c r="EN163" s="169"/>
      <c r="EO163" s="169"/>
      <c r="EP163" s="169"/>
      <c r="EQ163" s="169"/>
      <c r="ER163" s="169"/>
      <c r="ES163" s="169"/>
      <c r="ET163" s="169"/>
      <c r="EU163" s="169"/>
      <c r="EV163" s="169"/>
      <c r="EW163" s="169"/>
      <c r="EX163" s="169"/>
      <c r="EY163" s="169"/>
      <c r="EZ163" s="169"/>
      <c r="FA163" s="169"/>
      <c r="FB163" s="169"/>
      <c r="FC163" s="169"/>
      <c r="FD163" s="169"/>
      <c r="FE163" s="169"/>
      <c r="FF163" s="169"/>
      <c r="FG163" s="169"/>
      <c r="FH163" s="169"/>
      <c r="FI163" s="169"/>
      <c r="FJ163" s="169"/>
      <c r="FK163" s="169"/>
      <c r="FL163" s="169"/>
      <c r="FM163" s="169"/>
      <c r="FN163" s="169"/>
      <c r="FO163" s="169"/>
      <c r="FP163" s="169"/>
      <c r="FQ163" s="169"/>
      <c r="FR163" s="169"/>
      <c r="FS163" s="169"/>
      <c r="FT163" s="169"/>
      <c r="FU163" s="169"/>
      <c r="FV163" s="169"/>
      <c r="FW163" s="169"/>
      <c r="FX163" s="169"/>
      <c r="FY163" s="169"/>
      <c r="FZ163" s="169"/>
      <c r="GA163" s="169"/>
      <c r="GB163" s="169"/>
      <c r="GC163" s="169"/>
      <c r="GD163" s="169"/>
      <c r="GE163" s="169"/>
      <c r="GF163" s="169"/>
      <c r="GG163" s="169"/>
      <c r="GH163" s="169"/>
      <c r="GI163" s="169"/>
      <c r="GJ163" s="169"/>
      <c r="GK163" s="169"/>
      <c r="GL163" s="169"/>
      <c r="GM163" s="169"/>
      <c r="GN163" s="169"/>
      <c r="GO163" s="169"/>
      <c r="GP163" s="169"/>
      <c r="GQ163" s="169"/>
      <c r="GR163" s="169"/>
      <c r="GS163" s="169"/>
      <c r="GT163" s="169"/>
      <c r="GU163" s="169"/>
      <c r="GV163" s="169"/>
      <c r="GW163" s="169"/>
      <c r="GX163" s="169"/>
      <c r="GY163" s="169"/>
      <c r="GZ163" s="169"/>
      <c r="HA163" s="169"/>
      <c r="HB163" s="169"/>
      <c r="HC163" s="169"/>
      <c r="HD163" s="169"/>
      <c r="HE163" s="169"/>
      <c r="HF163" s="169"/>
      <c r="HG163" s="169"/>
      <c r="HH163" s="169"/>
      <c r="HI163" s="169"/>
      <c r="HJ163" s="169"/>
      <c r="HK163" s="169"/>
      <c r="HL163" s="169"/>
      <c r="HM163" s="169"/>
      <c r="HN163" s="169"/>
      <c r="HO163" s="169"/>
      <c r="HP163" s="169"/>
      <c r="HQ163" s="169"/>
      <c r="HR163" s="169"/>
      <c r="HS163" s="169"/>
      <c r="HT163" s="169"/>
      <c r="HU163" s="169"/>
      <c r="HV163" s="169"/>
      <c r="HW163" s="169"/>
      <c r="HX163" s="169"/>
      <c r="HY163" s="169"/>
      <c r="HZ163" s="169"/>
      <c r="IA163" s="169"/>
      <c r="IB163" s="169"/>
      <c r="IC163" s="169"/>
      <c r="ID163" s="169"/>
      <c r="IE163" s="169"/>
      <c r="IF163" s="169"/>
      <c r="IG163" s="169"/>
      <c r="IH163" s="169"/>
      <c r="II163" s="169"/>
      <c r="IJ163" s="169"/>
      <c r="IK163" s="169"/>
      <c r="IL163" s="169"/>
      <c r="IM163" s="169"/>
      <c r="IN163" s="169"/>
      <c r="IO163" s="169"/>
      <c r="IP163" s="169"/>
      <c r="IQ163" s="169"/>
      <c r="IR163" s="169"/>
      <c r="IS163" s="169"/>
      <c r="IT163" s="169"/>
      <c r="IU163" s="169"/>
      <c r="IV163" s="169"/>
      <c r="IW163" s="169"/>
      <c r="IX163" s="169"/>
      <c r="IY163" s="169"/>
      <c r="IZ163" s="169"/>
      <c r="JA163" s="169"/>
      <c r="JB163" s="169"/>
      <c r="JC163" s="169"/>
      <c r="JD163" s="169"/>
      <c r="JE163" s="169"/>
      <c r="JF163" s="169"/>
      <c r="JG163" s="169"/>
      <c r="JH163" s="169"/>
      <c r="JI163" s="169"/>
      <c r="JJ163" s="169"/>
      <c r="JK163" s="169"/>
      <c r="JL163" s="169"/>
      <c r="JM163" s="169"/>
      <c r="JN163" s="169"/>
      <c r="JO163" s="169"/>
      <c r="JP163" s="169"/>
      <c r="JQ163" s="169"/>
      <c r="JR163" s="169"/>
      <c r="JS163" s="169"/>
      <c r="JT163" s="169"/>
      <c r="JU163" s="169"/>
      <c r="JV163" s="169"/>
      <c r="JW163" s="169"/>
      <c r="JX163" s="169"/>
      <c r="JY163" s="169"/>
      <c r="JZ163" s="169"/>
      <c r="KA163" s="169"/>
      <c r="KB163" s="169"/>
      <c r="KC163" s="169"/>
      <c r="KD163" s="169"/>
      <c r="KE163" s="169"/>
      <c r="KF163" s="169"/>
      <c r="KG163" s="169"/>
      <c r="KH163" s="169"/>
      <c r="KI163" s="169"/>
      <c r="KJ163" s="169"/>
      <c r="KK163" s="169"/>
      <c r="KL163" s="169"/>
      <c r="KM163" s="169"/>
      <c r="KN163" s="169"/>
      <c r="KO163" s="169"/>
      <c r="KP163" s="169"/>
      <c r="KQ163" s="169"/>
      <c r="KR163" s="169"/>
      <c r="KS163" s="169"/>
      <c r="KT163" s="169"/>
      <c r="KU163" s="169"/>
      <c r="KV163" s="169"/>
      <c r="KW163" s="169"/>
      <c r="KX163" s="169"/>
      <c r="KY163" s="169"/>
      <c r="KZ163" s="169"/>
      <c r="LA163" s="169"/>
      <c r="LB163" s="169"/>
      <c r="LC163" s="169"/>
      <c r="LD163" s="169"/>
      <c r="LE163" s="169"/>
      <c r="LF163" s="169"/>
      <c r="LG163" s="169"/>
      <c r="LH163" s="169"/>
      <c r="LI163" s="169"/>
      <c r="LJ163" s="169"/>
      <c r="LK163" s="169"/>
      <c r="LL163" s="169"/>
      <c r="LM163" s="169"/>
      <c r="LN163" s="169"/>
      <c r="LO163" s="169"/>
      <c r="LP163" s="169"/>
      <c r="LQ163" s="169"/>
      <c r="LR163" s="169"/>
      <c r="LS163" s="169"/>
      <c r="LT163" s="169"/>
      <c r="LU163" s="169"/>
      <c r="LV163" s="169"/>
      <c r="LW163" s="169"/>
      <c r="LX163" s="169"/>
      <c r="LY163" s="169"/>
      <c r="LZ163" s="169"/>
      <c r="MA163" s="169"/>
      <c r="MB163" s="169"/>
      <c r="MC163" s="169"/>
      <c r="MD163" s="169"/>
      <c r="ME163" s="169"/>
      <c r="MF163" s="169"/>
      <c r="MG163" s="169"/>
      <c r="MH163" s="169"/>
      <c r="MI163" s="169"/>
      <c r="MJ163" s="169"/>
      <c r="MK163" s="169"/>
      <c r="ML163" s="169"/>
      <c r="MM163" s="169"/>
      <c r="MN163" s="169"/>
      <c r="MO163" s="169"/>
      <c r="MP163" s="169"/>
      <c r="MQ163" s="169"/>
      <c r="MR163" s="169"/>
      <c r="MS163" s="169"/>
      <c r="MT163" s="169"/>
      <c r="MU163" s="169"/>
      <c r="MV163" s="169"/>
      <c r="MW163" s="169"/>
      <c r="MX163" s="169"/>
      <c r="MY163" s="169"/>
      <c r="MZ163" s="169"/>
      <c r="NA163" s="169"/>
      <c r="NB163" s="169"/>
      <c r="NC163" s="169"/>
      <c r="ND163" s="169"/>
      <c r="NE163" s="169"/>
      <c r="NF163" s="169"/>
      <c r="NG163" s="169"/>
      <c r="NH163" s="169"/>
      <c r="NI163" s="169"/>
      <c r="NJ163" s="169"/>
      <c r="NK163" s="169"/>
      <c r="NL163" s="169"/>
      <c r="NM163" s="169"/>
      <c r="NN163" s="169"/>
      <c r="NO163" s="169"/>
      <c r="NP163" s="169"/>
    </row>
    <row r="164" spans="1:380">
      <c r="A164" s="240" t="s">
        <v>394</v>
      </c>
      <c r="B164" s="169"/>
      <c r="C164" s="169"/>
      <c r="D164" s="169"/>
      <c r="E164" s="169"/>
      <c r="F164" s="169"/>
      <c r="G164" s="169"/>
      <c r="H164" s="169"/>
      <c r="I164" s="169"/>
      <c r="J164" s="169"/>
      <c r="K164" s="169"/>
      <c r="L164" s="169"/>
      <c r="M164" s="169"/>
      <c r="N164" s="169"/>
      <c r="O164" s="169"/>
      <c r="P164" s="169"/>
      <c r="Q164" s="169"/>
      <c r="R164" s="169"/>
      <c r="S164" s="169"/>
      <c r="T164" s="169"/>
      <c r="U164" s="169"/>
      <c r="V164" s="169"/>
      <c r="W164" s="169"/>
      <c r="X164" s="169"/>
      <c r="Y164" s="169"/>
      <c r="Z164" s="169"/>
      <c r="AA164" s="169"/>
      <c r="AB164" s="169"/>
      <c r="AC164" s="169"/>
      <c r="AD164" s="169"/>
      <c r="AE164" s="169"/>
      <c r="AF164" s="169"/>
      <c r="AG164" s="169"/>
      <c r="AH164" s="169"/>
      <c r="AI164" s="169"/>
      <c r="AJ164" s="169"/>
      <c r="AK164" s="169"/>
      <c r="AL164" s="169"/>
      <c r="AM164" s="169"/>
      <c r="AN164" s="169"/>
      <c r="AO164" s="169"/>
      <c r="AP164" s="169"/>
      <c r="AQ164" s="169"/>
      <c r="AR164" s="169"/>
      <c r="AS164" s="169"/>
      <c r="AT164" s="169"/>
      <c r="AU164" s="169"/>
      <c r="AV164" s="169"/>
      <c r="AW164" s="169"/>
      <c r="AX164" s="169"/>
      <c r="AY164" s="169"/>
      <c r="AZ164" s="169"/>
      <c r="BA164" s="169"/>
      <c r="BB164" s="169"/>
      <c r="BC164" s="169"/>
      <c r="BD164" s="169"/>
      <c r="BE164" s="169"/>
      <c r="BF164" s="169"/>
      <c r="BG164" s="169"/>
      <c r="BH164" s="169"/>
      <c r="BI164" s="169"/>
      <c r="BJ164" s="169"/>
      <c r="BK164" s="169"/>
      <c r="BL164" s="169"/>
      <c r="BM164" s="169"/>
      <c r="BN164" s="169"/>
      <c r="BO164" s="169"/>
      <c r="BP164" s="169"/>
      <c r="BQ164" s="169"/>
      <c r="BR164" s="169"/>
      <c r="BS164" s="169"/>
      <c r="BT164" s="169"/>
      <c r="BU164" s="169"/>
      <c r="BV164" s="169"/>
      <c r="BW164" s="169"/>
      <c r="BX164" s="169"/>
      <c r="BY164" s="169"/>
      <c r="BZ164" s="169"/>
      <c r="CA164" s="169"/>
      <c r="CB164" s="169"/>
      <c r="CC164" s="169"/>
      <c r="CD164" s="169"/>
      <c r="CE164" s="169"/>
      <c r="CF164" s="169"/>
      <c r="CG164" s="169"/>
      <c r="CH164" s="169"/>
      <c r="CI164" s="169"/>
      <c r="CJ164" s="169"/>
      <c r="CK164" s="169"/>
      <c r="CL164" s="169"/>
      <c r="CM164" s="169"/>
      <c r="CN164" s="169"/>
      <c r="CO164" s="169"/>
      <c r="CP164" s="169"/>
      <c r="CQ164" s="169"/>
      <c r="CR164" s="169"/>
      <c r="CS164" s="169"/>
      <c r="CT164" s="169"/>
      <c r="CU164" s="169"/>
      <c r="CV164" s="169"/>
      <c r="CW164" s="169"/>
      <c r="CX164" s="169"/>
      <c r="CY164" s="169"/>
      <c r="CZ164" s="169"/>
      <c r="DA164" s="169"/>
      <c r="DB164" s="169"/>
      <c r="DC164" s="169"/>
      <c r="DD164" s="169"/>
      <c r="DE164" s="169"/>
      <c r="DF164" s="169"/>
      <c r="DG164" s="169"/>
      <c r="DH164" s="169"/>
      <c r="DI164" s="169"/>
      <c r="DJ164" s="169"/>
      <c r="DK164" s="169"/>
      <c r="DL164" s="169"/>
      <c r="DM164" s="169"/>
      <c r="DN164" s="169"/>
      <c r="DO164" s="169"/>
      <c r="DP164" s="169"/>
      <c r="DQ164" s="169"/>
      <c r="DR164" s="169"/>
      <c r="DS164" s="169"/>
      <c r="DT164" s="169"/>
      <c r="DU164" s="169"/>
      <c r="DV164" s="169"/>
      <c r="DW164" s="169"/>
      <c r="DX164" s="169"/>
      <c r="DY164" s="169"/>
      <c r="DZ164" s="169"/>
      <c r="EA164" s="169"/>
      <c r="EB164" s="169"/>
      <c r="EC164" s="169"/>
      <c r="ED164" s="169"/>
      <c r="EE164" s="169"/>
      <c r="EF164" s="169"/>
      <c r="EG164" s="169"/>
      <c r="EH164" s="169"/>
      <c r="EI164" s="169"/>
      <c r="EJ164" s="169"/>
      <c r="EK164" s="169"/>
      <c r="EL164" s="169"/>
      <c r="EM164" s="169"/>
      <c r="EN164" s="169"/>
      <c r="EO164" s="169"/>
      <c r="EP164" s="169"/>
      <c r="EQ164" s="169"/>
      <c r="ER164" s="169"/>
      <c r="ES164" s="169"/>
      <c r="ET164" s="169"/>
      <c r="EU164" s="169"/>
      <c r="EV164" s="169"/>
      <c r="EW164" s="169"/>
      <c r="EX164" s="169"/>
      <c r="EY164" s="169"/>
      <c r="EZ164" s="169"/>
      <c r="FA164" s="169"/>
      <c r="FB164" s="169"/>
      <c r="FC164" s="169"/>
      <c r="FD164" s="169"/>
      <c r="FE164" s="169"/>
      <c r="FF164" s="169"/>
      <c r="FG164" s="169"/>
      <c r="FH164" s="169"/>
      <c r="FI164" s="169"/>
      <c r="FJ164" s="169"/>
      <c r="FK164" s="169"/>
      <c r="FL164" s="169"/>
      <c r="FM164" s="169"/>
      <c r="FN164" s="169"/>
      <c r="FO164" s="169"/>
      <c r="FP164" s="169"/>
      <c r="FQ164" s="169"/>
      <c r="FR164" s="169"/>
      <c r="FS164" s="169"/>
      <c r="FT164" s="169"/>
      <c r="FU164" s="169"/>
      <c r="FV164" s="169"/>
      <c r="FW164" s="169"/>
      <c r="FX164" s="169"/>
      <c r="FY164" s="169"/>
      <c r="FZ164" s="169"/>
      <c r="GA164" s="169"/>
      <c r="GB164" s="169"/>
      <c r="GC164" s="169"/>
      <c r="GD164" s="169"/>
      <c r="GE164" s="169"/>
      <c r="GF164" s="169"/>
      <c r="GG164" s="169"/>
      <c r="GH164" s="169"/>
      <c r="GI164" s="169"/>
      <c r="GJ164" s="169"/>
      <c r="GK164" s="169"/>
      <c r="GL164" s="169"/>
      <c r="GM164" s="169"/>
      <c r="GN164" s="169"/>
      <c r="GO164" s="169"/>
      <c r="GP164" s="169"/>
      <c r="GQ164" s="169"/>
      <c r="GR164" s="169"/>
      <c r="GS164" s="169"/>
      <c r="GT164" s="169"/>
      <c r="GU164" s="169"/>
      <c r="GV164" s="169"/>
      <c r="GW164" s="169"/>
      <c r="GX164" s="169"/>
      <c r="GY164" s="169"/>
      <c r="GZ164" s="169"/>
      <c r="HA164" s="169"/>
      <c r="HB164" s="169"/>
      <c r="HC164" s="169"/>
      <c r="HD164" s="169"/>
      <c r="HE164" s="169"/>
      <c r="HF164" s="169"/>
      <c r="HG164" s="169"/>
      <c r="HH164" s="169"/>
      <c r="HI164" s="169"/>
      <c r="HJ164" s="169"/>
      <c r="HK164" s="169"/>
      <c r="HL164" s="169"/>
      <c r="HM164" s="169"/>
      <c r="HN164" s="169"/>
      <c r="HO164" s="169"/>
      <c r="HP164" s="169"/>
      <c r="HQ164" s="169"/>
      <c r="HR164" s="169"/>
      <c r="HS164" s="169"/>
      <c r="HT164" s="169"/>
      <c r="HU164" s="169"/>
      <c r="HV164" s="169"/>
      <c r="HW164" s="169"/>
      <c r="HX164" s="169"/>
      <c r="HY164" s="169"/>
      <c r="HZ164" s="169"/>
      <c r="IA164" s="169"/>
      <c r="IB164" s="169"/>
      <c r="IC164" s="169"/>
      <c r="ID164" s="169"/>
      <c r="IE164" s="169"/>
      <c r="IF164" s="169"/>
      <c r="IG164" s="169"/>
      <c r="IH164" s="169"/>
      <c r="II164" s="169"/>
      <c r="IJ164" s="169"/>
      <c r="IK164" s="169"/>
      <c r="IL164" s="169"/>
      <c r="IM164" s="169"/>
      <c r="IN164" s="169"/>
      <c r="IO164" s="169"/>
      <c r="IP164" s="169"/>
      <c r="IQ164" s="169"/>
      <c r="IR164" s="169"/>
      <c r="IS164" s="169"/>
      <c r="IT164" s="169"/>
      <c r="IU164" s="169"/>
      <c r="IV164" s="169"/>
      <c r="IW164" s="169"/>
      <c r="IX164" s="169"/>
      <c r="IY164" s="169"/>
      <c r="IZ164" s="169"/>
      <c r="JA164" s="169"/>
      <c r="JB164" s="169"/>
      <c r="JC164" s="169"/>
      <c r="JD164" s="169"/>
      <c r="JE164" s="169"/>
      <c r="JF164" s="169"/>
      <c r="JG164" s="169"/>
      <c r="JH164" s="169"/>
      <c r="JI164" s="169"/>
      <c r="JJ164" s="169"/>
      <c r="JK164" s="169"/>
      <c r="JL164" s="169"/>
      <c r="JM164" s="169"/>
      <c r="JN164" s="169"/>
      <c r="JO164" s="169"/>
      <c r="JP164" s="169"/>
      <c r="JQ164" s="169"/>
      <c r="JR164" s="169"/>
      <c r="JS164" s="169"/>
      <c r="JT164" s="169"/>
      <c r="JU164" s="169"/>
      <c r="JV164" s="169"/>
      <c r="JW164" s="169"/>
      <c r="JX164" s="169"/>
      <c r="JY164" s="169"/>
      <c r="JZ164" s="169"/>
      <c r="KA164" s="169"/>
      <c r="KB164" s="169"/>
      <c r="KC164" s="169"/>
      <c r="KD164" s="169"/>
      <c r="KE164" s="169"/>
      <c r="KF164" s="169"/>
      <c r="KG164" s="169"/>
      <c r="KH164" s="169"/>
      <c r="KI164" s="169"/>
      <c r="KJ164" s="169"/>
      <c r="KK164" s="169"/>
      <c r="KL164" s="169"/>
      <c r="KM164" s="169"/>
      <c r="KN164" s="169"/>
      <c r="KO164" s="169"/>
      <c r="KP164" s="169"/>
      <c r="KQ164" s="169"/>
      <c r="KR164" s="169"/>
      <c r="KS164" s="169"/>
      <c r="KT164" s="169"/>
      <c r="KU164" s="169"/>
      <c r="KV164" s="169"/>
      <c r="KW164" s="169"/>
      <c r="KX164" s="169"/>
      <c r="KY164" s="169"/>
      <c r="KZ164" s="169"/>
      <c r="LA164" s="169"/>
      <c r="LB164" s="169"/>
      <c r="LC164" s="169"/>
      <c r="LD164" s="169"/>
      <c r="LE164" s="169"/>
      <c r="LF164" s="169"/>
      <c r="LG164" s="169"/>
      <c r="LH164" s="169"/>
      <c r="LI164" s="169"/>
      <c r="LJ164" s="169"/>
      <c r="LK164" s="169"/>
      <c r="LL164" s="169"/>
      <c r="LM164" s="169"/>
      <c r="LN164" s="169"/>
      <c r="LO164" s="169"/>
      <c r="LP164" s="169"/>
      <c r="LQ164" s="169"/>
      <c r="LR164" s="169"/>
      <c r="LS164" s="169"/>
      <c r="LT164" s="169"/>
      <c r="LU164" s="169"/>
      <c r="LV164" s="169"/>
      <c r="LW164" s="169"/>
      <c r="LX164" s="169"/>
      <c r="LY164" s="169"/>
      <c r="LZ164" s="169"/>
      <c r="MA164" s="169"/>
      <c r="MB164" s="169"/>
      <c r="MC164" s="169"/>
      <c r="MD164" s="169"/>
      <c r="ME164" s="169"/>
      <c r="MF164" s="169"/>
      <c r="MG164" s="169"/>
      <c r="MH164" s="169"/>
      <c r="MI164" s="169"/>
      <c r="MJ164" s="169"/>
      <c r="MK164" s="169"/>
      <c r="ML164" s="169"/>
      <c r="MM164" s="169"/>
      <c r="MN164" s="169"/>
      <c r="MO164" s="169"/>
      <c r="MP164" s="169"/>
      <c r="MQ164" s="169"/>
      <c r="MR164" s="169"/>
      <c r="MS164" s="169"/>
      <c r="MT164" s="169"/>
      <c r="MU164" s="169"/>
      <c r="MV164" s="169"/>
      <c r="MW164" s="169"/>
      <c r="MX164" s="169"/>
      <c r="MY164" s="169"/>
      <c r="MZ164" s="169"/>
      <c r="NA164" s="169"/>
      <c r="NB164" s="169"/>
      <c r="NC164" s="169"/>
      <c r="ND164" s="169"/>
      <c r="NE164" s="169"/>
      <c r="NF164" s="169"/>
      <c r="NG164" s="169"/>
      <c r="NH164" s="169"/>
      <c r="NI164" s="169"/>
      <c r="NJ164" s="169"/>
      <c r="NK164" s="169"/>
      <c r="NL164" s="169"/>
      <c r="NM164" s="169"/>
      <c r="NN164" s="169"/>
      <c r="NO164" s="169"/>
      <c r="NP164" s="169"/>
    </row>
    <row r="165" spans="1:380">
      <c r="A165" s="240" t="s">
        <v>130</v>
      </c>
      <c r="B165" s="169"/>
      <c r="C165" s="169"/>
      <c r="D165" s="169"/>
      <c r="E165" s="169"/>
      <c r="F165" s="169"/>
      <c r="G165" s="169"/>
      <c r="H165" s="169"/>
      <c r="I165" s="169"/>
      <c r="J165" s="169"/>
      <c r="K165" s="169"/>
      <c r="L165" s="169"/>
      <c r="M165" s="169"/>
      <c r="N165" s="169"/>
      <c r="O165" s="169"/>
      <c r="P165" s="169"/>
      <c r="Q165" s="169"/>
      <c r="R165" s="169"/>
      <c r="S165" s="169"/>
      <c r="T165" s="169"/>
      <c r="U165" s="169"/>
      <c r="V165" s="169"/>
      <c r="W165" s="169"/>
      <c r="X165" s="169"/>
      <c r="Y165" s="169"/>
      <c r="Z165" s="169"/>
      <c r="AA165" s="169"/>
      <c r="AB165" s="169"/>
      <c r="AC165" s="169"/>
      <c r="AD165" s="169"/>
      <c r="AE165" s="169"/>
      <c r="AF165" s="169"/>
      <c r="AG165" s="169"/>
      <c r="AH165" s="169"/>
      <c r="AI165" s="169"/>
      <c r="AJ165" s="169"/>
      <c r="AK165" s="169"/>
      <c r="AL165" s="169"/>
      <c r="AM165" s="169"/>
      <c r="AN165" s="169"/>
      <c r="AO165" s="169"/>
      <c r="AP165" s="169"/>
      <c r="AQ165" s="169"/>
      <c r="AR165" s="169"/>
      <c r="AS165" s="169"/>
      <c r="AT165" s="169"/>
      <c r="AU165" s="169"/>
      <c r="AV165" s="169"/>
      <c r="AW165" s="169"/>
      <c r="AX165" s="169"/>
      <c r="AY165" s="169"/>
      <c r="AZ165" s="169"/>
      <c r="BA165" s="169"/>
      <c r="BB165" s="169"/>
      <c r="BC165" s="169"/>
      <c r="BD165" s="169"/>
      <c r="BE165" s="169"/>
      <c r="BF165" s="169"/>
      <c r="BG165" s="169"/>
      <c r="BH165" s="169"/>
      <c r="BI165" s="169"/>
      <c r="BJ165" s="169"/>
      <c r="BK165" s="169"/>
      <c r="BL165" s="169"/>
      <c r="BM165" s="169"/>
      <c r="BN165" s="169"/>
      <c r="BO165" s="169"/>
      <c r="BP165" s="169"/>
      <c r="BQ165" s="169"/>
      <c r="BR165" s="169"/>
      <c r="BS165" s="169"/>
      <c r="BT165" s="169"/>
      <c r="BU165" s="169"/>
      <c r="BV165" s="169"/>
      <c r="BW165" s="169"/>
      <c r="BX165" s="169"/>
      <c r="BY165" s="169"/>
      <c r="BZ165" s="169"/>
      <c r="CA165" s="169"/>
      <c r="CB165" s="169"/>
      <c r="CC165" s="169"/>
      <c r="CD165" s="169"/>
      <c r="CE165" s="169"/>
      <c r="CF165" s="169"/>
      <c r="CG165" s="169"/>
      <c r="CH165" s="169"/>
      <c r="CI165" s="169"/>
      <c r="CJ165" s="169"/>
      <c r="CK165" s="169"/>
      <c r="CL165" s="169"/>
      <c r="CM165" s="169"/>
      <c r="CN165" s="169"/>
      <c r="CO165" s="169"/>
      <c r="CP165" s="169"/>
      <c r="CQ165" s="169"/>
      <c r="CR165" s="169"/>
      <c r="CS165" s="169"/>
      <c r="CT165" s="169"/>
      <c r="CU165" s="169"/>
      <c r="CV165" s="169"/>
      <c r="CW165" s="169"/>
      <c r="CX165" s="169"/>
      <c r="CY165" s="169"/>
      <c r="CZ165" s="169"/>
      <c r="DA165" s="169"/>
      <c r="DB165" s="169"/>
      <c r="DC165" s="169"/>
      <c r="DD165" s="169"/>
      <c r="DE165" s="169"/>
      <c r="DF165" s="169"/>
      <c r="DG165" s="169"/>
      <c r="DH165" s="169"/>
      <c r="DI165" s="169"/>
      <c r="DJ165" s="169"/>
      <c r="DK165" s="169"/>
      <c r="DL165" s="169"/>
      <c r="DM165" s="169"/>
      <c r="DN165" s="169"/>
      <c r="DO165" s="169"/>
      <c r="DP165" s="169"/>
      <c r="DQ165" s="169"/>
      <c r="DR165" s="169"/>
      <c r="DS165" s="169"/>
      <c r="DT165" s="169"/>
      <c r="DU165" s="169"/>
      <c r="DV165" s="169"/>
      <c r="DW165" s="169"/>
      <c r="DX165" s="169"/>
      <c r="DY165" s="169"/>
      <c r="DZ165" s="169"/>
      <c r="EA165" s="169"/>
      <c r="EB165" s="169"/>
      <c r="EC165" s="169"/>
      <c r="ED165" s="169"/>
      <c r="EE165" s="169"/>
      <c r="EF165" s="169"/>
      <c r="EG165" s="169"/>
      <c r="EH165" s="169"/>
      <c r="EI165" s="169"/>
      <c r="EJ165" s="169"/>
      <c r="EK165" s="169"/>
      <c r="EL165" s="169"/>
      <c r="EM165" s="169"/>
      <c r="EN165" s="169"/>
      <c r="EO165" s="169"/>
      <c r="EP165" s="169"/>
      <c r="EQ165" s="169"/>
      <c r="ER165" s="169"/>
      <c r="ES165" s="169"/>
      <c r="ET165" s="169"/>
      <c r="EU165" s="169"/>
      <c r="EV165" s="169"/>
      <c r="EW165" s="169"/>
      <c r="EX165" s="169"/>
      <c r="EY165" s="169"/>
      <c r="EZ165" s="169"/>
      <c r="FA165" s="169"/>
      <c r="FB165" s="169"/>
      <c r="FC165" s="169"/>
      <c r="FD165" s="169"/>
      <c r="FE165" s="169"/>
      <c r="FF165" s="169"/>
      <c r="FG165" s="169"/>
      <c r="FH165" s="169"/>
      <c r="FI165" s="169"/>
      <c r="FJ165" s="169"/>
      <c r="FK165" s="169"/>
      <c r="FL165" s="169"/>
      <c r="FM165" s="169"/>
      <c r="FN165" s="169"/>
      <c r="FO165" s="169"/>
      <c r="FP165" s="169"/>
      <c r="FQ165" s="169"/>
      <c r="FR165" s="169"/>
      <c r="FS165" s="169"/>
      <c r="FT165" s="169"/>
      <c r="FU165" s="169"/>
      <c r="FV165" s="169"/>
      <c r="FW165" s="169"/>
      <c r="FX165" s="169"/>
      <c r="FY165" s="169"/>
      <c r="FZ165" s="169"/>
      <c r="GA165" s="169"/>
      <c r="GB165" s="169"/>
      <c r="GC165" s="169"/>
      <c r="GD165" s="169"/>
      <c r="GE165" s="169"/>
      <c r="GF165" s="169"/>
      <c r="GG165" s="169"/>
      <c r="GH165" s="169"/>
      <c r="GI165" s="169"/>
      <c r="GJ165" s="169"/>
      <c r="GK165" s="169"/>
      <c r="GL165" s="169"/>
      <c r="GM165" s="169"/>
      <c r="GN165" s="169"/>
      <c r="GO165" s="169"/>
      <c r="GP165" s="169"/>
      <c r="GQ165" s="169"/>
      <c r="GR165" s="169"/>
      <c r="GS165" s="169"/>
      <c r="GT165" s="169"/>
      <c r="GU165" s="169"/>
      <c r="GV165" s="169"/>
      <c r="GW165" s="169"/>
      <c r="GX165" s="169"/>
      <c r="GY165" s="169"/>
      <c r="GZ165" s="169"/>
      <c r="HA165" s="169"/>
      <c r="HB165" s="169"/>
      <c r="HC165" s="169"/>
      <c r="HD165" s="169"/>
      <c r="HE165" s="169"/>
      <c r="HF165" s="169"/>
      <c r="HG165" s="169"/>
      <c r="HH165" s="169"/>
      <c r="HI165" s="169"/>
      <c r="HJ165" s="169"/>
      <c r="HK165" s="169"/>
      <c r="HL165" s="169"/>
      <c r="HM165" s="169"/>
      <c r="HN165" s="169"/>
      <c r="HO165" s="169"/>
      <c r="HP165" s="169"/>
      <c r="HQ165" s="169"/>
      <c r="HR165" s="169"/>
      <c r="HS165" s="169"/>
      <c r="HT165" s="169"/>
      <c r="HU165" s="169"/>
      <c r="HV165" s="169"/>
      <c r="HW165" s="169"/>
      <c r="HX165" s="169"/>
      <c r="HY165" s="169"/>
      <c r="HZ165" s="169"/>
      <c r="IA165" s="169"/>
      <c r="IB165" s="169"/>
      <c r="IC165" s="169"/>
      <c r="ID165" s="169"/>
      <c r="IE165" s="169"/>
      <c r="IF165" s="169"/>
      <c r="IG165" s="169"/>
      <c r="IH165" s="169"/>
      <c r="II165" s="169"/>
      <c r="IJ165" s="169"/>
      <c r="IK165" s="169"/>
      <c r="IL165" s="169"/>
      <c r="IM165" s="169"/>
      <c r="IN165" s="169"/>
      <c r="IO165" s="169"/>
      <c r="IP165" s="169"/>
      <c r="IQ165" s="169"/>
      <c r="IR165" s="169"/>
      <c r="IS165" s="169"/>
      <c r="IT165" s="169"/>
      <c r="IU165" s="169"/>
      <c r="IV165" s="169"/>
      <c r="IW165" s="169"/>
      <c r="IX165" s="169"/>
      <c r="IY165" s="169"/>
      <c r="IZ165" s="169"/>
      <c r="JA165" s="169"/>
      <c r="JB165" s="169"/>
      <c r="JC165" s="169"/>
      <c r="JD165" s="169"/>
      <c r="JE165" s="169"/>
      <c r="JF165" s="169"/>
      <c r="JG165" s="169"/>
      <c r="JH165" s="169"/>
      <c r="JI165" s="169"/>
      <c r="JJ165" s="169"/>
      <c r="JK165" s="169"/>
      <c r="JL165" s="169"/>
      <c r="JM165" s="169"/>
      <c r="JN165" s="169"/>
      <c r="JO165" s="169"/>
      <c r="JP165" s="169"/>
      <c r="JQ165" s="169"/>
      <c r="JR165" s="169"/>
      <c r="JS165" s="169"/>
      <c r="JT165" s="169"/>
      <c r="JU165" s="169"/>
      <c r="JV165" s="169"/>
      <c r="JW165" s="169"/>
      <c r="JX165" s="169"/>
      <c r="JY165" s="169"/>
      <c r="JZ165" s="169"/>
      <c r="KA165" s="169"/>
      <c r="KB165" s="169"/>
      <c r="KC165" s="169"/>
      <c r="KD165" s="169"/>
      <c r="KE165" s="169"/>
      <c r="KF165" s="169"/>
      <c r="KG165" s="169"/>
      <c r="KH165" s="169"/>
      <c r="KI165" s="169"/>
      <c r="KJ165" s="169"/>
      <c r="KK165" s="169"/>
      <c r="KL165" s="169"/>
      <c r="KM165" s="169"/>
      <c r="KN165" s="169"/>
      <c r="KO165" s="169"/>
      <c r="KP165" s="169"/>
      <c r="KQ165" s="169"/>
      <c r="KR165" s="169"/>
      <c r="KS165" s="169"/>
      <c r="KT165" s="169"/>
      <c r="KU165" s="169"/>
      <c r="KV165" s="169"/>
      <c r="KW165" s="169"/>
      <c r="KX165" s="169"/>
      <c r="KY165" s="169"/>
      <c r="KZ165" s="169"/>
      <c r="LA165" s="169"/>
      <c r="LB165" s="169"/>
      <c r="LC165" s="169"/>
      <c r="LD165" s="169"/>
      <c r="LE165" s="169"/>
      <c r="LF165" s="169"/>
      <c r="LG165" s="169"/>
      <c r="LH165" s="169"/>
      <c r="LI165" s="169"/>
      <c r="LJ165" s="169"/>
      <c r="LK165" s="169"/>
      <c r="LL165" s="169"/>
      <c r="LM165" s="169"/>
      <c r="LN165" s="169"/>
      <c r="LO165" s="169"/>
      <c r="LP165" s="169"/>
      <c r="LQ165" s="169"/>
      <c r="LR165" s="169"/>
      <c r="LS165" s="169"/>
      <c r="LT165" s="169"/>
      <c r="LU165" s="169"/>
      <c r="LV165" s="169"/>
      <c r="LW165" s="169"/>
      <c r="LX165" s="169"/>
      <c r="LY165" s="169"/>
      <c r="LZ165" s="169"/>
      <c r="MA165" s="169"/>
      <c r="MB165" s="169"/>
      <c r="MC165" s="169"/>
      <c r="MD165" s="169"/>
      <c r="ME165" s="169"/>
      <c r="MF165" s="169"/>
      <c r="MG165" s="169"/>
      <c r="MH165" s="169"/>
      <c r="MI165" s="169"/>
      <c r="MJ165" s="169"/>
      <c r="MK165" s="169"/>
      <c r="ML165" s="169"/>
      <c r="MM165" s="169"/>
      <c r="MN165" s="169"/>
      <c r="MO165" s="169"/>
      <c r="MP165" s="169"/>
      <c r="MQ165" s="169"/>
      <c r="MR165" s="169"/>
      <c r="MS165" s="169"/>
      <c r="MT165" s="169"/>
      <c r="MU165" s="169"/>
      <c r="MV165" s="169"/>
      <c r="MW165" s="169"/>
      <c r="MX165" s="169"/>
      <c r="MY165" s="169"/>
      <c r="MZ165" s="169"/>
      <c r="NA165" s="169"/>
      <c r="NB165" s="169"/>
      <c r="NC165" s="169"/>
      <c r="ND165" s="169"/>
      <c r="NE165" s="169"/>
      <c r="NF165" s="169"/>
      <c r="NG165" s="169"/>
      <c r="NH165" s="169"/>
      <c r="NI165" s="169"/>
      <c r="NJ165" s="169"/>
      <c r="NK165" s="169"/>
      <c r="NL165" s="169"/>
      <c r="NM165" s="169"/>
      <c r="NN165" s="169"/>
      <c r="NO165" s="169"/>
      <c r="NP165" s="169"/>
    </row>
    <row r="166" spans="1:380">
      <c r="A166" s="240" t="s">
        <v>432</v>
      </c>
      <c r="B166" s="169"/>
      <c r="C166" s="169"/>
      <c r="D166" s="169"/>
      <c r="E166" s="169"/>
      <c r="F166" s="169"/>
      <c r="G166" s="169"/>
      <c r="H166" s="169"/>
      <c r="I166" s="169"/>
      <c r="J166" s="169"/>
      <c r="K166" s="169"/>
      <c r="L166" s="169"/>
      <c r="M166" s="169"/>
      <c r="N166" s="169"/>
      <c r="O166" s="169"/>
      <c r="P166" s="169"/>
      <c r="Q166" s="169"/>
      <c r="R166" s="169"/>
      <c r="S166" s="169"/>
      <c r="T166" s="169"/>
      <c r="U166" s="169"/>
      <c r="V166" s="169"/>
      <c r="W166" s="169"/>
      <c r="X166" s="169"/>
      <c r="Y166" s="169"/>
      <c r="Z166" s="169"/>
      <c r="AA166" s="169"/>
      <c r="AB166" s="169"/>
      <c r="AC166" s="169"/>
      <c r="AD166" s="169"/>
      <c r="AE166" s="169"/>
      <c r="AF166" s="169"/>
      <c r="AG166" s="169"/>
      <c r="AH166" s="169"/>
      <c r="AI166" s="169"/>
      <c r="AJ166" s="169"/>
      <c r="AK166" s="169"/>
      <c r="AL166" s="169"/>
      <c r="AM166" s="169"/>
      <c r="AN166" s="169"/>
      <c r="AO166" s="169"/>
      <c r="AP166" s="169"/>
      <c r="AQ166" s="169"/>
      <c r="AR166" s="169"/>
      <c r="AS166" s="169"/>
      <c r="AT166" s="169"/>
      <c r="AU166" s="169"/>
      <c r="AV166" s="169"/>
      <c r="AW166" s="169"/>
      <c r="AX166" s="169"/>
      <c r="AY166" s="169"/>
      <c r="AZ166" s="169"/>
      <c r="BA166" s="169"/>
      <c r="BB166" s="169"/>
      <c r="BC166" s="169"/>
      <c r="BD166" s="169"/>
      <c r="BE166" s="169"/>
      <c r="BF166" s="169"/>
      <c r="BG166" s="169"/>
      <c r="BH166" s="169"/>
      <c r="BI166" s="169"/>
      <c r="BJ166" s="169"/>
      <c r="BK166" s="169"/>
      <c r="BL166" s="169"/>
      <c r="BM166" s="169"/>
      <c r="BN166" s="169"/>
      <c r="BO166" s="169"/>
      <c r="BP166" s="169"/>
      <c r="BQ166" s="169"/>
      <c r="BR166" s="169"/>
      <c r="BS166" s="169"/>
      <c r="BT166" s="169"/>
      <c r="BU166" s="169"/>
      <c r="BV166" s="169"/>
      <c r="BW166" s="169"/>
      <c r="BX166" s="169"/>
      <c r="BY166" s="169"/>
      <c r="BZ166" s="169"/>
      <c r="CA166" s="169"/>
      <c r="CB166" s="169"/>
      <c r="CC166" s="169"/>
      <c r="CD166" s="169"/>
      <c r="CE166" s="169"/>
      <c r="CF166" s="169"/>
      <c r="CG166" s="169"/>
      <c r="CH166" s="169"/>
      <c r="CI166" s="169"/>
      <c r="CJ166" s="169"/>
      <c r="CK166" s="169"/>
      <c r="CL166" s="169"/>
      <c r="CM166" s="169"/>
      <c r="CN166" s="169"/>
      <c r="CO166" s="169"/>
      <c r="CP166" s="169"/>
      <c r="CQ166" s="169"/>
      <c r="CR166" s="169"/>
      <c r="CS166" s="169"/>
      <c r="CT166" s="169"/>
      <c r="CU166" s="169"/>
      <c r="CV166" s="169"/>
      <c r="CW166" s="169"/>
      <c r="CX166" s="169"/>
      <c r="CY166" s="169"/>
      <c r="CZ166" s="169"/>
      <c r="DA166" s="169"/>
      <c r="DB166" s="169"/>
      <c r="DC166" s="169"/>
      <c r="DD166" s="169"/>
      <c r="DE166" s="169"/>
      <c r="DF166" s="169"/>
      <c r="DG166" s="169"/>
      <c r="DH166" s="169"/>
      <c r="DI166" s="169"/>
      <c r="DJ166" s="169"/>
      <c r="DK166" s="169"/>
      <c r="DL166" s="169"/>
      <c r="DM166" s="169"/>
      <c r="DN166" s="169"/>
      <c r="DO166" s="169"/>
      <c r="DP166" s="169"/>
      <c r="DQ166" s="169"/>
      <c r="DR166" s="169"/>
      <c r="DS166" s="169"/>
      <c r="DT166" s="169"/>
      <c r="DU166" s="169"/>
      <c r="DV166" s="169"/>
      <c r="DW166" s="169"/>
      <c r="DX166" s="169"/>
      <c r="DY166" s="169"/>
      <c r="DZ166" s="169"/>
      <c r="EA166" s="169"/>
      <c r="EB166" s="169"/>
      <c r="EC166" s="169"/>
      <c r="ED166" s="169"/>
      <c r="EE166" s="169"/>
      <c r="EF166" s="169"/>
      <c r="EG166" s="169"/>
      <c r="EH166" s="169"/>
      <c r="EI166" s="169"/>
      <c r="EJ166" s="169"/>
      <c r="EK166" s="169"/>
      <c r="EL166" s="169"/>
      <c r="EM166" s="169"/>
      <c r="EN166" s="169"/>
      <c r="EO166" s="169"/>
      <c r="EP166" s="169"/>
      <c r="EQ166" s="169"/>
      <c r="ER166" s="169"/>
      <c r="ES166" s="169"/>
      <c r="ET166" s="169"/>
      <c r="EU166" s="169"/>
      <c r="EV166" s="169"/>
      <c r="EW166" s="169"/>
      <c r="EX166" s="169"/>
      <c r="EY166" s="169"/>
      <c r="EZ166" s="169"/>
      <c r="FA166" s="169"/>
      <c r="FB166" s="169"/>
      <c r="FC166" s="169"/>
      <c r="FD166" s="169"/>
      <c r="FE166" s="169"/>
      <c r="FF166" s="169"/>
      <c r="FG166" s="169"/>
      <c r="FH166" s="169"/>
      <c r="FI166" s="169"/>
      <c r="FJ166" s="169"/>
      <c r="FK166" s="169"/>
      <c r="FL166" s="169"/>
      <c r="FM166" s="169"/>
      <c r="FN166" s="169"/>
      <c r="FO166" s="169"/>
      <c r="FP166" s="169"/>
      <c r="FQ166" s="169"/>
      <c r="FR166" s="169"/>
      <c r="FS166" s="169"/>
      <c r="FT166" s="169"/>
      <c r="FU166" s="169"/>
      <c r="FV166" s="169"/>
      <c r="FW166" s="169"/>
      <c r="FX166" s="169"/>
      <c r="FY166" s="169"/>
      <c r="FZ166" s="169"/>
      <c r="GA166" s="169"/>
      <c r="GB166" s="169"/>
      <c r="GC166" s="169"/>
      <c r="GD166" s="169"/>
      <c r="GE166" s="169"/>
      <c r="GF166" s="169"/>
      <c r="GG166" s="169"/>
      <c r="GH166" s="169"/>
      <c r="GI166" s="169"/>
      <c r="GJ166" s="169"/>
      <c r="GK166" s="169"/>
      <c r="GL166" s="169"/>
      <c r="GM166" s="169"/>
      <c r="GN166" s="169"/>
      <c r="GO166" s="169"/>
      <c r="GP166" s="169"/>
      <c r="GQ166" s="169"/>
      <c r="GR166" s="169"/>
      <c r="GS166" s="169"/>
      <c r="GT166" s="169"/>
      <c r="GU166" s="169"/>
      <c r="GV166" s="169"/>
      <c r="GW166" s="169"/>
      <c r="GX166" s="169"/>
      <c r="GY166" s="169"/>
      <c r="GZ166" s="169"/>
      <c r="HA166" s="169"/>
      <c r="HB166" s="169"/>
      <c r="HC166" s="169"/>
      <c r="HD166" s="169"/>
      <c r="HE166" s="169"/>
      <c r="HF166" s="169"/>
      <c r="HG166" s="169"/>
      <c r="HH166" s="169"/>
      <c r="HI166" s="169"/>
      <c r="HJ166" s="169"/>
      <c r="HK166" s="169"/>
      <c r="HL166" s="169"/>
      <c r="HM166" s="169"/>
      <c r="HN166" s="169"/>
      <c r="HO166" s="169"/>
      <c r="HP166" s="169"/>
      <c r="HQ166" s="169"/>
      <c r="HR166" s="169"/>
      <c r="HS166" s="169"/>
      <c r="HT166" s="169"/>
      <c r="HU166" s="169"/>
      <c r="HV166" s="169"/>
      <c r="HW166" s="169"/>
      <c r="HX166" s="169"/>
      <c r="HY166" s="169"/>
      <c r="HZ166" s="169"/>
      <c r="IA166" s="169"/>
      <c r="IB166" s="169"/>
      <c r="IC166" s="169"/>
      <c r="ID166" s="169"/>
      <c r="IE166" s="169"/>
      <c r="IF166" s="169"/>
      <c r="IG166" s="169"/>
      <c r="IH166" s="169"/>
      <c r="II166" s="169"/>
      <c r="IJ166" s="169"/>
      <c r="IK166" s="169"/>
      <c r="IL166" s="169"/>
      <c r="IM166" s="169"/>
      <c r="IN166" s="169"/>
      <c r="IO166" s="169"/>
      <c r="IP166" s="169"/>
      <c r="IQ166" s="169"/>
      <c r="IR166" s="169"/>
      <c r="IS166" s="169"/>
      <c r="IT166" s="169"/>
      <c r="IU166" s="169"/>
      <c r="IV166" s="169"/>
      <c r="IW166" s="169"/>
      <c r="IX166" s="169"/>
      <c r="IY166" s="169"/>
      <c r="IZ166" s="169"/>
      <c r="JA166" s="169"/>
      <c r="JB166" s="169"/>
      <c r="JC166" s="169"/>
      <c r="JD166" s="169"/>
      <c r="JE166" s="169"/>
      <c r="JF166" s="169"/>
      <c r="JG166" s="169"/>
      <c r="JH166" s="169"/>
      <c r="JI166" s="169"/>
      <c r="JJ166" s="169"/>
      <c r="JK166" s="169"/>
      <c r="JL166" s="169"/>
      <c r="JM166" s="169"/>
      <c r="JN166" s="169"/>
      <c r="JO166" s="169"/>
      <c r="JP166" s="169"/>
      <c r="JQ166" s="169"/>
      <c r="JR166" s="169"/>
      <c r="JS166" s="169"/>
      <c r="JT166" s="169"/>
      <c r="JU166" s="169"/>
      <c r="JV166" s="169"/>
      <c r="JW166" s="169"/>
      <c r="JX166" s="169"/>
      <c r="JY166" s="169"/>
      <c r="JZ166" s="169"/>
      <c r="KA166" s="169"/>
      <c r="KB166" s="169"/>
      <c r="KC166" s="169"/>
      <c r="KD166" s="169"/>
      <c r="KE166" s="169"/>
      <c r="KF166" s="169"/>
      <c r="KG166" s="169"/>
      <c r="KH166" s="169"/>
      <c r="KI166" s="169"/>
      <c r="KJ166" s="169"/>
      <c r="KK166" s="169"/>
      <c r="KL166" s="169"/>
      <c r="KM166" s="169"/>
      <c r="KN166" s="169"/>
      <c r="KO166" s="169"/>
      <c r="KP166" s="169"/>
      <c r="KQ166" s="169"/>
      <c r="KR166" s="169"/>
      <c r="KS166" s="169"/>
      <c r="KT166" s="169"/>
      <c r="KU166" s="169"/>
      <c r="KV166" s="169"/>
      <c r="KW166" s="169"/>
      <c r="KX166" s="169"/>
      <c r="KY166" s="169"/>
      <c r="KZ166" s="169"/>
      <c r="LA166" s="169"/>
      <c r="LB166" s="169"/>
      <c r="LC166" s="169"/>
      <c r="LD166" s="169"/>
      <c r="LE166" s="169"/>
      <c r="LF166" s="169"/>
      <c r="LG166" s="169"/>
      <c r="LH166" s="169"/>
      <c r="LI166" s="169"/>
      <c r="LJ166" s="169"/>
      <c r="LK166" s="169"/>
      <c r="LL166" s="169"/>
      <c r="LM166" s="169"/>
      <c r="LN166" s="169"/>
      <c r="LO166" s="169"/>
      <c r="LP166" s="169"/>
      <c r="LQ166" s="169"/>
      <c r="LR166" s="169"/>
      <c r="LS166" s="169"/>
      <c r="LT166" s="169"/>
      <c r="LU166" s="169"/>
      <c r="LV166" s="169"/>
      <c r="LW166" s="169"/>
      <c r="LX166" s="169"/>
      <c r="LY166" s="169"/>
      <c r="LZ166" s="169"/>
      <c r="MA166" s="169"/>
      <c r="MB166" s="169"/>
      <c r="MC166" s="169"/>
      <c r="MD166" s="169"/>
      <c r="ME166" s="169"/>
      <c r="MF166" s="169"/>
      <c r="MG166" s="169"/>
      <c r="MH166" s="169"/>
      <c r="MI166" s="169"/>
      <c r="MJ166" s="169"/>
      <c r="MK166" s="169"/>
      <c r="ML166" s="169"/>
      <c r="MM166" s="169"/>
      <c r="MN166" s="169"/>
      <c r="MO166" s="169"/>
      <c r="MP166" s="169"/>
      <c r="MQ166" s="169"/>
      <c r="MR166" s="169"/>
      <c r="MS166" s="169"/>
      <c r="MT166" s="169"/>
      <c r="MU166" s="169"/>
      <c r="MV166" s="169"/>
      <c r="MW166" s="169"/>
      <c r="MX166" s="169"/>
      <c r="MY166" s="169"/>
      <c r="MZ166" s="169"/>
      <c r="NA166" s="169"/>
      <c r="NB166" s="169"/>
      <c r="NC166" s="169"/>
      <c r="ND166" s="169"/>
      <c r="NE166" s="169"/>
      <c r="NF166" s="169"/>
      <c r="NG166" s="169"/>
      <c r="NH166" s="169"/>
      <c r="NI166" s="169"/>
      <c r="NJ166" s="169"/>
      <c r="NK166" s="169"/>
      <c r="NL166" s="169"/>
      <c r="NM166" s="169"/>
      <c r="NN166" s="169"/>
      <c r="NO166" s="169"/>
      <c r="NP166" s="169"/>
    </row>
    <row r="167" spans="1:380">
      <c r="A167" s="240" t="s">
        <v>131</v>
      </c>
      <c r="B167" s="169"/>
      <c r="C167" s="169"/>
      <c r="D167" s="169"/>
      <c r="E167" s="169"/>
      <c r="F167" s="169"/>
      <c r="G167" s="169"/>
      <c r="H167" s="169"/>
      <c r="I167" s="169"/>
      <c r="J167" s="169"/>
      <c r="K167" s="169"/>
      <c r="L167" s="169"/>
      <c r="M167" s="169"/>
      <c r="N167" s="169"/>
      <c r="O167" s="169"/>
      <c r="P167" s="169"/>
      <c r="Q167" s="169"/>
      <c r="R167" s="169"/>
      <c r="S167" s="169"/>
      <c r="T167" s="169"/>
      <c r="U167" s="169"/>
      <c r="V167" s="169"/>
      <c r="W167" s="169"/>
      <c r="X167" s="169"/>
      <c r="Y167" s="169"/>
      <c r="Z167" s="169"/>
      <c r="AA167" s="169"/>
      <c r="AB167" s="169"/>
      <c r="AC167" s="169"/>
      <c r="AD167" s="169"/>
      <c r="AE167" s="169"/>
      <c r="AF167" s="169"/>
      <c r="AG167" s="169"/>
      <c r="AH167" s="169"/>
      <c r="AI167" s="169"/>
      <c r="AJ167" s="169"/>
      <c r="AK167" s="169"/>
      <c r="AL167" s="169"/>
      <c r="AM167" s="169"/>
      <c r="AN167" s="169"/>
      <c r="AO167" s="169"/>
      <c r="AP167" s="169"/>
      <c r="AQ167" s="169"/>
      <c r="AR167" s="169"/>
      <c r="AS167" s="169"/>
      <c r="AT167" s="169"/>
      <c r="AU167" s="169"/>
      <c r="AV167" s="169"/>
      <c r="AW167" s="169"/>
      <c r="AX167" s="169"/>
      <c r="AY167" s="169"/>
      <c r="AZ167" s="169"/>
      <c r="BA167" s="169"/>
      <c r="BB167" s="169"/>
      <c r="BC167" s="169"/>
      <c r="BD167" s="169"/>
      <c r="BE167" s="169"/>
      <c r="BF167" s="169"/>
      <c r="BG167" s="169"/>
      <c r="BH167" s="169"/>
      <c r="BI167" s="169"/>
      <c r="BJ167" s="169"/>
      <c r="BK167" s="169"/>
      <c r="BL167" s="169"/>
      <c r="BM167" s="169"/>
      <c r="BN167" s="169"/>
      <c r="BO167" s="169"/>
      <c r="BP167" s="169"/>
      <c r="BQ167" s="169"/>
      <c r="BR167" s="169"/>
      <c r="BS167" s="169"/>
      <c r="BT167" s="169"/>
      <c r="BU167" s="169"/>
      <c r="BV167" s="169"/>
      <c r="BW167" s="169"/>
      <c r="BX167" s="169"/>
      <c r="BY167" s="169"/>
      <c r="BZ167" s="169"/>
      <c r="CA167" s="169"/>
      <c r="CB167" s="169"/>
      <c r="CC167" s="169"/>
      <c r="CD167" s="169"/>
      <c r="CE167" s="169"/>
      <c r="CF167" s="169"/>
      <c r="CG167" s="169"/>
      <c r="CH167" s="169"/>
      <c r="CI167" s="169"/>
      <c r="CJ167" s="169"/>
      <c r="CK167" s="169"/>
      <c r="CL167" s="169"/>
      <c r="CM167" s="169"/>
      <c r="CN167" s="169"/>
      <c r="CO167" s="169"/>
      <c r="CP167" s="169"/>
      <c r="CQ167" s="169"/>
      <c r="CR167" s="169"/>
      <c r="CS167" s="169"/>
      <c r="CT167" s="169"/>
      <c r="CU167" s="169"/>
      <c r="CV167" s="169"/>
      <c r="CW167" s="169"/>
      <c r="CX167" s="169"/>
      <c r="CY167" s="169"/>
      <c r="CZ167" s="169"/>
      <c r="DA167" s="169"/>
      <c r="DB167" s="169"/>
      <c r="DC167" s="169"/>
      <c r="DD167" s="169"/>
      <c r="DE167" s="169"/>
      <c r="DF167" s="169"/>
      <c r="DG167" s="169"/>
      <c r="DH167" s="169"/>
      <c r="DI167" s="169"/>
      <c r="DJ167" s="169"/>
      <c r="DK167" s="169"/>
      <c r="DL167" s="169"/>
      <c r="DM167" s="169"/>
      <c r="DN167" s="169"/>
      <c r="DO167" s="169"/>
      <c r="DP167" s="169"/>
      <c r="DQ167" s="169"/>
      <c r="DR167" s="169"/>
      <c r="DS167" s="169"/>
      <c r="DT167" s="169"/>
      <c r="DU167" s="169"/>
      <c r="DV167" s="169"/>
      <c r="DW167" s="169"/>
      <c r="DX167" s="169"/>
      <c r="DY167" s="169"/>
      <c r="DZ167" s="169"/>
      <c r="EA167" s="169"/>
      <c r="EB167" s="169"/>
      <c r="EC167" s="169"/>
      <c r="ED167" s="169"/>
      <c r="EE167" s="169"/>
      <c r="EF167" s="169"/>
      <c r="EG167" s="169"/>
      <c r="EH167" s="169"/>
      <c r="EI167" s="169"/>
      <c r="EJ167" s="169"/>
      <c r="EK167" s="169"/>
      <c r="EL167" s="169"/>
      <c r="EM167" s="169"/>
      <c r="EN167" s="169"/>
      <c r="EO167" s="169"/>
      <c r="EP167" s="169"/>
      <c r="EQ167" s="169"/>
      <c r="ER167" s="169"/>
      <c r="ES167" s="169"/>
      <c r="ET167" s="169"/>
      <c r="EU167" s="169"/>
      <c r="EV167" s="169"/>
      <c r="EW167" s="169"/>
      <c r="EX167" s="169"/>
      <c r="EY167" s="169"/>
      <c r="EZ167" s="169"/>
      <c r="FA167" s="169"/>
      <c r="FB167" s="169"/>
      <c r="FC167" s="169"/>
      <c r="FD167" s="169"/>
      <c r="FE167" s="169"/>
      <c r="FF167" s="169"/>
      <c r="FG167" s="169"/>
      <c r="FH167" s="169"/>
      <c r="FI167" s="169"/>
      <c r="FJ167" s="169"/>
      <c r="FK167" s="169"/>
      <c r="FL167" s="169"/>
      <c r="FM167" s="169"/>
      <c r="FN167" s="169"/>
      <c r="FO167" s="169"/>
      <c r="FP167" s="169"/>
      <c r="FQ167" s="169"/>
      <c r="FR167" s="169"/>
      <c r="FS167" s="169"/>
      <c r="FT167" s="169"/>
      <c r="FU167" s="169"/>
      <c r="FV167" s="169"/>
      <c r="FW167" s="169"/>
      <c r="FX167" s="169"/>
      <c r="FY167" s="169"/>
      <c r="FZ167" s="169"/>
      <c r="GA167" s="169"/>
      <c r="GB167" s="169"/>
      <c r="GC167" s="169"/>
      <c r="GD167" s="169"/>
      <c r="GE167" s="169"/>
      <c r="GF167" s="169"/>
      <c r="GG167" s="169"/>
      <c r="GH167" s="169"/>
      <c r="GI167" s="169"/>
      <c r="GJ167" s="169"/>
      <c r="GK167" s="169"/>
      <c r="GL167" s="169"/>
      <c r="GM167" s="169"/>
      <c r="GN167" s="169"/>
      <c r="GO167" s="169"/>
      <c r="GP167" s="169"/>
      <c r="GQ167" s="169"/>
      <c r="GR167" s="169"/>
      <c r="GS167" s="169"/>
      <c r="GT167" s="169"/>
      <c r="GU167" s="169"/>
      <c r="GV167" s="169"/>
      <c r="GW167" s="169"/>
      <c r="GX167" s="169"/>
      <c r="GY167" s="169"/>
      <c r="GZ167" s="169"/>
      <c r="HA167" s="169"/>
      <c r="HB167" s="169"/>
      <c r="HC167" s="169"/>
      <c r="HD167" s="169"/>
      <c r="HE167" s="169"/>
      <c r="HF167" s="169"/>
      <c r="HG167" s="169"/>
      <c r="HH167" s="169"/>
      <c r="HI167" s="169"/>
      <c r="HJ167" s="169"/>
      <c r="HK167" s="169"/>
      <c r="HL167" s="169"/>
      <c r="HM167" s="169"/>
      <c r="HN167" s="169"/>
      <c r="HO167" s="169"/>
      <c r="HP167" s="169"/>
      <c r="HQ167" s="169"/>
      <c r="HR167" s="169"/>
      <c r="HS167" s="169"/>
      <c r="HT167" s="169"/>
      <c r="HU167" s="169"/>
      <c r="HV167" s="169"/>
      <c r="HW167" s="169"/>
      <c r="HX167" s="169"/>
      <c r="HY167" s="169"/>
      <c r="HZ167" s="169"/>
      <c r="IA167" s="169"/>
      <c r="IB167" s="169"/>
      <c r="IC167" s="169"/>
      <c r="ID167" s="169"/>
      <c r="IE167" s="169"/>
      <c r="IF167" s="169"/>
      <c r="IG167" s="169"/>
      <c r="IH167" s="169"/>
      <c r="II167" s="169"/>
      <c r="IJ167" s="169"/>
      <c r="IK167" s="169"/>
      <c r="IL167" s="169"/>
      <c r="IM167" s="169"/>
      <c r="IN167" s="169"/>
      <c r="IO167" s="169"/>
      <c r="IP167" s="169"/>
      <c r="IQ167" s="169"/>
      <c r="IR167" s="169"/>
      <c r="IS167" s="169"/>
      <c r="IT167" s="169"/>
      <c r="IU167" s="169"/>
      <c r="IV167" s="169"/>
      <c r="IW167" s="169"/>
      <c r="IX167" s="169"/>
      <c r="IY167" s="169"/>
      <c r="IZ167" s="169"/>
      <c r="JA167" s="169"/>
      <c r="JB167" s="169"/>
      <c r="JC167" s="169"/>
      <c r="JD167" s="169"/>
      <c r="JE167" s="169"/>
      <c r="JF167" s="169"/>
      <c r="JG167" s="169"/>
      <c r="JH167" s="169"/>
      <c r="JI167" s="169"/>
      <c r="JJ167" s="169"/>
      <c r="JK167" s="169"/>
      <c r="JL167" s="169"/>
      <c r="JM167" s="169"/>
      <c r="JN167" s="169"/>
      <c r="JO167" s="169"/>
      <c r="JP167" s="169"/>
      <c r="JQ167" s="169"/>
      <c r="JR167" s="169"/>
      <c r="JS167" s="169"/>
      <c r="JT167" s="169"/>
      <c r="JU167" s="169"/>
      <c r="JV167" s="169"/>
      <c r="JW167" s="169"/>
      <c r="JX167" s="169"/>
      <c r="JY167" s="169"/>
      <c r="JZ167" s="169"/>
      <c r="KA167" s="169"/>
      <c r="KB167" s="169"/>
      <c r="KC167" s="169"/>
      <c r="KD167" s="169"/>
      <c r="KE167" s="169"/>
      <c r="KF167" s="169"/>
      <c r="KG167" s="169"/>
      <c r="KH167" s="169"/>
      <c r="KI167" s="169"/>
      <c r="KJ167" s="169"/>
      <c r="KK167" s="169"/>
      <c r="KL167" s="169"/>
      <c r="KM167" s="169"/>
      <c r="KN167" s="169"/>
      <c r="KO167" s="169"/>
      <c r="KP167" s="169"/>
      <c r="KQ167" s="169"/>
      <c r="KR167" s="169"/>
      <c r="KS167" s="169"/>
      <c r="KT167" s="169"/>
      <c r="KU167" s="169"/>
      <c r="KV167" s="169"/>
      <c r="KW167" s="169"/>
      <c r="KX167" s="169"/>
      <c r="KY167" s="169"/>
      <c r="KZ167" s="169"/>
      <c r="LA167" s="169"/>
      <c r="LB167" s="169"/>
      <c r="LC167" s="169"/>
      <c r="LD167" s="169"/>
      <c r="LE167" s="169"/>
      <c r="LF167" s="169"/>
      <c r="LG167" s="169"/>
      <c r="LH167" s="169"/>
      <c r="LI167" s="169"/>
      <c r="LJ167" s="169"/>
      <c r="LK167" s="169"/>
      <c r="LL167" s="169"/>
      <c r="LM167" s="169"/>
      <c r="LN167" s="169"/>
      <c r="LO167" s="169"/>
      <c r="LP167" s="169"/>
      <c r="LQ167" s="169"/>
      <c r="LR167" s="169"/>
      <c r="LS167" s="169"/>
      <c r="LT167" s="169"/>
      <c r="LU167" s="169"/>
      <c r="LV167" s="169"/>
      <c r="LW167" s="169"/>
      <c r="LX167" s="169"/>
      <c r="LY167" s="169"/>
      <c r="LZ167" s="169"/>
      <c r="MA167" s="169"/>
      <c r="MB167" s="169"/>
      <c r="MC167" s="169"/>
      <c r="MD167" s="169"/>
      <c r="ME167" s="169"/>
      <c r="MF167" s="169"/>
      <c r="MG167" s="169"/>
      <c r="MH167" s="169"/>
      <c r="MI167" s="169"/>
      <c r="MJ167" s="169"/>
      <c r="MK167" s="169"/>
      <c r="ML167" s="169"/>
      <c r="MM167" s="169"/>
      <c r="MN167" s="169"/>
      <c r="MO167" s="169"/>
      <c r="MP167" s="169"/>
      <c r="MQ167" s="169"/>
      <c r="MR167" s="169"/>
      <c r="MS167" s="169"/>
      <c r="MT167" s="169"/>
      <c r="MU167" s="169"/>
      <c r="MV167" s="169"/>
      <c r="MW167" s="169"/>
      <c r="MX167" s="169"/>
      <c r="MY167" s="169"/>
      <c r="MZ167" s="169"/>
      <c r="NA167" s="169"/>
      <c r="NB167" s="169"/>
      <c r="NC167" s="169"/>
      <c r="ND167" s="169"/>
      <c r="NE167" s="169"/>
      <c r="NF167" s="169"/>
      <c r="NG167" s="169"/>
      <c r="NH167" s="169"/>
      <c r="NI167" s="169"/>
      <c r="NJ167" s="169"/>
      <c r="NK167" s="169"/>
      <c r="NL167" s="169"/>
      <c r="NM167" s="169"/>
      <c r="NN167" s="169"/>
      <c r="NO167" s="169"/>
      <c r="NP167" s="169"/>
    </row>
    <row r="168" spans="1:380">
      <c r="A168" s="240" t="s">
        <v>132</v>
      </c>
      <c r="B168" s="169"/>
      <c r="C168" s="169"/>
      <c r="D168" s="169"/>
      <c r="E168" s="169"/>
      <c r="F168" s="169"/>
      <c r="G168" s="169"/>
      <c r="H168" s="169"/>
      <c r="I168" s="169"/>
      <c r="J168" s="169"/>
      <c r="K168" s="169"/>
      <c r="L168" s="169"/>
      <c r="M168" s="169"/>
      <c r="N168" s="169"/>
      <c r="O168" s="169"/>
      <c r="P168" s="169"/>
      <c r="Q168" s="169"/>
      <c r="R168" s="169"/>
      <c r="S168" s="169"/>
      <c r="T168" s="169"/>
      <c r="U168" s="169"/>
      <c r="V168" s="169"/>
      <c r="W168" s="169"/>
      <c r="X168" s="169"/>
      <c r="Y168" s="169"/>
      <c r="Z168" s="169"/>
      <c r="AA168" s="169"/>
      <c r="AB168" s="169"/>
      <c r="AC168" s="169"/>
      <c r="AD168" s="169"/>
      <c r="AE168" s="169"/>
      <c r="AF168" s="169"/>
      <c r="AG168" s="169"/>
      <c r="AH168" s="169"/>
      <c r="AI168" s="169"/>
      <c r="AJ168" s="169"/>
      <c r="AK168" s="169"/>
      <c r="AL168" s="169"/>
      <c r="AM168" s="169"/>
      <c r="AN168" s="169"/>
      <c r="AO168" s="169"/>
      <c r="AP168" s="169"/>
      <c r="AQ168" s="169"/>
      <c r="AR168" s="169"/>
      <c r="AS168" s="169"/>
      <c r="AT168" s="169"/>
      <c r="AU168" s="169"/>
      <c r="AV168" s="169"/>
      <c r="AW168" s="169"/>
      <c r="AX168" s="169"/>
      <c r="AY168" s="169"/>
      <c r="AZ168" s="169"/>
      <c r="BA168" s="169"/>
      <c r="BB168" s="169"/>
      <c r="BC168" s="169"/>
      <c r="BD168" s="169"/>
      <c r="BE168" s="169"/>
      <c r="BF168" s="169"/>
      <c r="BG168" s="169"/>
      <c r="BH168" s="169"/>
      <c r="BI168" s="169"/>
      <c r="BJ168" s="169"/>
      <c r="BK168" s="169"/>
      <c r="BL168" s="169"/>
      <c r="BM168" s="169"/>
      <c r="BN168" s="169"/>
      <c r="BO168" s="169"/>
      <c r="BP168" s="169"/>
      <c r="BQ168" s="169"/>
      <c r="BR168" s="169"/>
      <c r="BS168" s="169"/>
      <c r="BT168" s="169"/>
      <c r="BU168" s="169"/>
      <c r="BV168" s="169"/>
      <c r="BW168" s="169"/>
      <c r="BX168" s="169"/>
      <c r="BY168" s="169"/>
      <c r="BZ168" s="169"/>
      <c r="CA168" s="169"/>
      <c r="CB168" s="169"/>
      <c r="CC168" s="169"/>
      <c r="CD168" s="169"/>
      <c r="CE168" s="169"/>
      <c r="CF168" s="169"/>
      <c r="CG168" s="169"/>
      <c r="CH168" s="169"/>
      <c r="CI168" s="169"/>
      <c r="CJ168" s="169"/>
      <c r="CK168" s="169"/>
      <c r="CL168" s="169"/>
      <c r="CM168" s="169"/>
      <c r="CN168" s="169"/>
      <c r="CO168" s="169"/>
      <c r="CP168" s="169"/>
      <c r="CQ168" s="169"/>
      <c r="CR168" s="169"/>
      <c r="CS168" s="169"/>
      <c r="CT168" s="169"/>
      <c r="CU168" s="169"/>
      <c r="CV168" s="169"/>
      <c r="CW168" s="169"/>
      <c r="CX168" s="169"/>
      <c r="CY168" s="169"/>
      <c r="CZ168" s="169"/>
      <c r="DA168" s="169"/>
      <c r="DB168" s="169"/>
      <c r="DC168" s="169"/>
      <c r="DD168" s="169"/>
      <c r="DE168" s="169"/>
      <c r="DF168" s="169"/>
      <c r="DG168" s="169"/>
      <c r="DH168" s="169"/>
      <c r="DI168" s="169"/>
      <c r="DJ168" s="169"/>
      <c r="DK168" s="169"/>
      <c r="DL168" s="169"/>
      <c r="DM168" s="169"/>
      <c r="DN168" s="169"/>
      <c r="DO168" s="169"/>
      <c r="DP168" s="169"/>
      <c r="DQ168" s="169"/>
      <c r="DR168" s="169"/>
      <c r="DS168" s="169"/>
      <c r="DT168" s="169"/>
      <c r="DU168" s="169"/>
      <c r="DV168" s="169"/>
      <c r="DW168" s="169"/>
      <c r="DX168" s="169"/>
      <c r="DY168" s="169"/>
      <c r="DZ168" s="169"/>
      <c r="EA168" s="169"/>
      <c r="EB168" s="169"/>
      <c r="EC168" s="169"/>
      <c r="ED168" s="169"/>
      <c r="EE168" s="169"/>
      <c r="EF168" s="169"/>
      <c r="EG168" s="169"/>
      <c r="EH168" s="169"/>
      <c r="EI168" s="169"/>
      <c r="EJ168" s="169"/>
      <c r="EK168" s="169"/>
      <c r="EL168" s="169"/>
      <c r="EM168" s="169"/>
      <c r="EN168" s="169"/>
      <c r="EO168" s="169"/>
      <c r="EP168" s="169"/>
      <c r="EQ168" s="169"/>
      <c r="ER168" s="169"/>
      <c r="ES168" s="169"/>
      <c r="ET168" s="169"/>
      <c r="EU168" s="169"/>
      <c r="EV168" s="169"/>
      <c r="EW168" s="169"/>
      <c r="EX168" s="169"/>
      <c r="EY168" s="169"/>
      <c r="EZ168" s="169"/>
      <c r="FA168" s="169"/>
      <c r="FB168" s="169"/>
      <c r="FC168" s="169"/>
      <c r="FD168" s="169"/>
      <c r="FE168" s="169"/>
      <c r="FF168" s="169"/>
      <c r="FG168" s="169"/>
      <c r="FH168" s="169"/>
      <c r="FI168" s="169"/>
      <c r="FJ168" s="169"/>
      <c r="FK168" s="169"/>
      <c r="FL168" s="169"/>
      <c r="FM168" s="169"/>
      <c r="FN168" s="169"/>
      <c r="FO168" s="169"/>
      <c r="FP168" s="169"/>
      <c r="FQ168" s="169"/>
      <c r="FR168" s="169"/>
      <c r="FS168" s="169"/>
      <c r="FT168" s="169"/>
      <c r="FU168" s="169"/>
      <c r="FV168" s="169"/>
      <c r="FW168" s="169"/>
      <c r="FX168" s="169"/>
      <c r="FY168" s="169"/>
      <c r="FZ168" s="169"/>
      <c r="GA168" s="169"/>
      <c r="GB168" s="169"/>
      <c r="GC168" s="169"/>
      <c r="GD168" s="169"/>
      <c r="GE168" s="169"/>
      <c r="GF168" s="169"/>
      <c r="GG168" s="169"/>
      <c r="GH168" s="169"/>
      <c r="GI168" s="169"/>
      <c r="GJ168" s="169"/>
      <c r="GK168" s="169"/>
      <c r="GL168" s="169"/>
      <c r="GM168" s="169"/>
      <c r="GN168" s="169"/>
      <c r="GO168" s="169"/>
      <c r="GP168" s="169"/>
      <c r="GQ168" s="169"/>
      <c r="GR168" s="169"/>
      <c r="GS168" s="169"/>
      <c r="GT168" s="169"/>
      <c r="GU168" s="169"/>
      <c r="GV168" s="169"/>
      <c r="GW168" s="169"/>
      <c r="GX168" s="169"/>
      <c r="GY168" s="169"/>
      <c r="GZ168" s="169"/>
      <c r="HA168" s="169"/>
      <c r="HB168" s="169"/>
      <c r="HC168" s="169"/>
      <c r="HD168" s="169"/>
      <c r="HE168" s="169"/>
      <c r="HF168" s="169"/>
      <c r="HG168" s="169"/>
      <c r="HH168" s="169"/>
      <c r="HI168" s="169"/>
      <c r="HJ168" s="169"/>
      <c r="HK168" s="169"/>
      <c r="HL168" s="169"/>
      <c r="HM168" s="169"/>
      <c r="HN168" s="169"/>
      <c r="HO168" s="169"/>
      <c r="HP168" s="169"/>
      <c r="HQ168" s="169"/>
      <c r="HR168" s="169"/>
      <c r="HS168" s="169"/>
      <c r="HT168" s="169"/>
      <c r="HU168" s="169"/>
      <c r="HV168" s="169"/>
      <c r="HW168" s="169"/>
      <c r="HX168" s="169"/>
      <c r="HY168" s="169"/>
      <c r="HZ168" s="169"/>
      <c r="IA168" s="169"/>
      <c r="IB168" s="169"/>
      <c r="IC168" s="169"/>
      <c r="ID168" s="169"/>
      <c r="IE168" s="169"/>
      <c r="IF168" s="169"/>
      <c r="IG168" s="169"/>
      <c r="IH168" s="169"/>
      <c r="II168" s="169"/>
      <c r="IJ168" s="169"/>
      <c r="IK168" s="169"/>
      <c r="IL168" s="169"/>
      <c r="IM168" s="169"/>
      <c r="IN168" s="169"/>
      <c r="IO168" s="169"/>
      <c r="IP168" s="169"/>
      <c r="IQ168" s="169"/>
      <c r="IR168" s="169"/>
      <c r="IS168" s="169"/>
      <c r="IT168" s="169"/>
      <c r="IU168" s="169"/>
      <c r="IV168" s="169"/>
      <c r="IW168" s="169"/>
      <c r="IX168" s="169"/>
      <c r="IY168" s="169"/>
      <c r="IZ168" s="169"/>
      <c r="JA168" s="169"/>
      <c r="JB168" s="169"/>
      <c r="JC168" s="169"/>
      <c r="JD168" s="169"/>
      <c r="JE168" s="169"/>
      <c r="JF168" s="169"/>
      <c r="JG168" s="169"/>
      <c r="JH168" s="169"/>
      <c r="JI168" s="169"/>
      <c r="JJ168" s="169"/>
      <c r="JK168" s="169"/>
      <c r="JL168" s="169"/>
      <c r="JM168" s="169"/>
      <c r="JN168" s="169"/>
      <c r="JO168" s="169"/>
      <c r="JP168" s="169"/>
      <c r="JQ168" s="169"/>
      <c r="JR168" s="169"/>
      <c r="JS168" s="169"/>
      <c r="JT168" s="169"/>
      <c r="JU168" s="169"/>
      <c r="JV168" s="169"/>
      <c r="JW168" s="169"/>
      <c r="JX168" s="169"/>
      <c r="JY168" s="169"/>
      <c r="JZ168" s="169"/>
      <c r="KA168" s="169"/>
      <c r="KB168" s="169"/>
      <c r="KC168" s="169"/>
      <c r="KD168" s="169"/>
      <c r="KE168" s="169"/>
      <c r="KF168" s="169"/>
      <c r="KG168" s="169"/>
      <c r="KH168" s="169"/>
      <c r="KI168" s="169"/>
      <c r="KJ168" s="169"/>
      <c r="KK168" s="169"/>
      <c r="KL168" s="169"/>
      <c r="KM168" s="169"/>
      <c r="KN168" s="169"/>
      <c r="KO168" s="169"/>
      <c r="KP168" s="169"/>
      <c r="KQ168" s="169"/>
      <c r="KR168" s="169"/>
      <c r="KS168" s="169"/>
      <c r="KT168" s="169"/>
      <c r="KU168" s="169"/>
      <c r="KV168" s="169"/>
      <c r="KW168" s="169"/>
      <c r="KX168" s="169"/>
      <c r="KY168" s="169"/>
      <c r="KZ168" s="169"/>
      <c r="LA168" s="169"/>
      <c r="LB168" s="169"/>
      <c r="LC168" s="169"/>
      <c r="LD168" s="169"/>
      <c r="LE168" s="169"/>
      <c r="LF168" s="169"/>
      <c r="LG168" s="169"/>
      <c r="LH168" s="169"/>
      <c r="LI168" s="169"/>
      <c r="LJ168" s="169"/>
      <c r="LK168" s="169"/>
      <c r="LL168" s="169"/>
      <c r="LM168" s="169"/>
      <c r="LN168" s="169"/>
      <c r="LO168" s="169"/>
      <c r="LP168" s="169"/>
      <c r="LQ168" s="169"/>
      <c r="LR168" s="169"/>
      <c r="LS168" s="169"/>
      <c r="LT168" s="169"/>
      <c r="LU168" s="169"/>
      <c r="LV168" s="169"/>
      <c r="LW168" s="169"/>
      <c r="LX168" s="169"/>
      <c r="LY168" s="169"/>
      <c r="LZ168" s="169"/>
      <c r="MA168" s="169"/>
      <c r="MB168" s="169"/>
      <c r="MC168" s="169"/>
      <c r="MD168" s="169"/>
      <c r="ME168" s="169"/>
      <c r="MF168" s="169"/>
      <c r="MG168" s="169"/>
      <c r="MH168" s="169"/>
      <c r="MI168" s="169"/>
      <c r="MJ168" s="169"/>
      <c r="MK168" s="169"/>
      <c r="ML168" s="169"/>
      <c r="MM168" s="169"/>
      <c r="MN168" s="169"/>
      <c r="MO168" s="169"/>
      <c r="MP168" s="169"/>
      <c r="MQ168" s="169"/>
      <c r="MR168" s="169"/>
      <c r="MS168" s="169"/>
      <c r="MT168" s="169"/>
      <c r="MU168" s="169"/>
      <c r="MV168" s="169"/>
      <c r="MW168" s="169"/>
      <c r="MX168" s="169"/>
      <c r="MY168" s="169"/>
      <c r="MZ168" s="169"/>
      <c r="NA168" s="169"/>
      <c r="NB168" s="169"/>
      <c r="NC168" s="169"/>
      <c r="ND168" s="169"/>
      <c r="NE168" s="169"/>
      <c r="NF168" s="169"/>
      <c r="NG168" s="169"/>
      <c r="NH168" s="169"/>
      <c r="NI168" s="169"/>
      <c r="NJ168" s="169"/>
      <c r="NK168" s="169"/>
      <c r="NL168" s="169"/>
      <c r="NM168" s="169"/>
      <c r="NN168" s="169"/>
      <c r="NO168" s="169"/>
      <c r="NP168" s="169"/>
    </row>
    <row r="169" spans="1:380">
      <c r="A169" s="240" t="s">
        <v>133</v>
      </c>
      <c r="B169" s="169"/>
      <c r="C169" s="169"/>
      <c r="D169" s="169"/>
      <c r="E169" s="169"/>
      <c r="F169" s="169"/>
      <c r="G169" s="169"/>
      <c r="H169" s="169"/>
      <c r="I169" s="169"/>
      <c r="J169" s="169"/>
      <c r="K169" s="169"/>
      <c r="L169" s="169"/>
      <c r="M169" s="169"/>
      <c r="N169" s="169"/>
      <c r="O169" s="169"/>
      <c r="P169" s="169"/>
      <c r="Q169" s="169"/>
      <c r="R169" s="169"/>
      <c r="S169" s="169"/>
      <c r="T169" s="169"/>
      <c r="U169" s="169"/>
      <c r="V169" s="169"/>
      <c r="W169" s="169"/>
      <c r="X169" s="169"/>
      <c r="Y169" s="169"/>
      <c r="Z169" s="169"/>
      <c r="AA169" s="169"/>
      <c r="AB169" s="169"/>
      <c r="AC169" s="169"/>
      <c r="AD169" s="169"/>
      <c r="AE169" s="169"/>
      <c r="AF169" s="169"/>
      <c r="AG169" s="169"/>
      <c r="AH169" s="169"/>
      <c r="AI169" s="169"/>
      <c r="AJ169" s="169"/>
      <c r="AK169" s="169"/>
      <c r="AL169" s="169"/>
      <c r="AM169" s="169"/>
      <c r="AN169" s="169"/>
      <c r="AO169" s="169"/>
      <c r="AP169" s="169"/>
      <c r="AQ169" s="169"/>
      <c r="AR169" s="169"/>
      <c r="AS169" s="169"/>
      <c r="AT169" s="169"/>
      <c r="AU169" s="169"/>
      <c r="AV169" s="169"/>
      <c r="AW169" s="169"/>
      <c r="AX169" s="169"/>
      <c r="AY169" s="169"/>
      <c r="AZ169" s="169"/>
      <c r="BA169" s="169"/>
      <c r="BB169" s="169"/>
      <c r="BC169" s="169"/>
      <c r="BD169" s="169"/>
      <c r="BE169" s="169"/>
      <c r="BF169" s="169"/>
      <c r="BG169" s="169"/>
      <c r="BH169" s="169"/>
      <c r="BI169" s="169"/>
      <c r="BJ169" s="169"/>
      <c r="BK169" s="169"/>
      <c r="BL169" s="169"/>
      <c r="BM169" s="169"/>
      <c r="BN169" s="169"/>
      <c r="BO169" s="169"/>
      <c r="BP169" s="169"/>
      <c r="BQ169" s="169"/>
      <c r="BR169" s="169"/>
      <c r="BS169" s="169"/>
      <c r="BT169" s="169"/>
      <c r="BU169" s="169"/>
      <c r="BV169" s="169"/>
      <c r="BW169" s="169"/>
      <c r="BX169" s="169"/>
      <c r="BY169" s="169"/>
      <c r="BZ169" s="169"/>
      <c r="CA169" s="169"/>
      <c r="CB169" s="169"/>
      <c r="CC169" s="169"/>
      <c r="CD169" s="169"/>
      <c r="CE169" s="169"/>
      <c r="CF169" s="169"/>
      <c r="CG169" s="169"/>
      <c r="CH169" s="169"/>
      <c r="CI169" s="169"/>
      <c r="CJ169" s="169"/>
      <c r="CK169" s="169"/>
      <c r="CL169" s="169"/>
      <c r="CM169" s="169"/>
      <c r="CN169" s="169"/>
      <c r="CO169" s="169"/>
      <c r="CP169" s="169"/>
      <c r="CQ169" s="169"/>
      <c r="CR169" s="169"/>
      <c r="CS169" s="169"/>
      <c r="CT169" s="169"/>
      <c r="CU169" s="169"/>
      <c r="CV169" s="169"/>
      <c r="CW169" s="169"/>
      <c r="CX169" s="169"/>
      <c r="CY169" s="169"/>
      <c r="CZ169" s="169"/>
      <c r="DA169" s="169"/>
      <c r="DB169" s="169"/>
      <c r="DC169" s="169"/>
      <c r="DD169" s="169"/>
      <c r="DE169" s="169"/>
      <c r="DF169" s="169"/>
      <c r="DG169" s="169"/>
      <c r="DH169" s="169"/>
      <c r="DI169" s="169"/>
      <c r="DJ169" s="169"/>
      <c r="DK169" s="169"/>
      <c r="DL169" s="169"/>
      <c r="DM169" s="169"/>
      <c r="DN169" s="169"/>
      <c r="DO169" s="169"/>
      <c r="DP169" s="169"/>
      <c r="DQ169" s="169"/>
      <c r="DR169" s="169"/>
      <c r="DS169" s="169"/>
      <c r="DT169" s="169"/>
      <c r="DU169" s="169"/>
      <c r="DV169" s="169"/>
      <c r="DW169" s="169"/>
      <c r="DX169" s="169"/>
      <c r="DY169" s="169"/>
      <c r="DZ169" s="169"/>
      <c r="EA169" s="169"/>
      <c r="EB169" s="169"/>
      <c r="EC169" s="169"/>
      <c r="ED169" s="169"/>
      <c r="EE169" s="169"/>
      <c r="EF169" s="169"/>
      <c r="EG169" s="169"/>
      <c r="EH169" s="169"/>
      <c r="EI169" s="169"/>
      <c r="EJ169" s="169"/>
      <c r="EK169" s="169"/>
      <c r="EL169" s="169"/>
      <c r="EM169" s="169"/>
      <c r="EN169" s="169"/>
      <c r="EO169" s="169"/>
      <c r="EP169" s="169"/>
      <c r="EQ169" s="169"/>
      <c r="ER169" s="169"/>
      <c r="ES169" s="169"/>
      <c r="ET169" s="169"/>
      <c r="EU169" s="169"/>
      <c r="EV169" s="169"/>
      <c r="EW169" s="169"/>
      <c r="EX169" s="169"/>
      <c r="EY169" s="169"/>
      <c r="EZ169" s="169"/>
      <c r="FA169" s="169"/>
      <c r="FB169" s="169"/>
      <c r="FC169" s="169"/>
      <c r="FD169" s="169"/>
      <c r="FE169" s="169"/>
      <c r="FF169" s="169"/>
      <c r="FG169" s="169"/>
      <c r="FH169" s="169"/>
      <c r="FI169" s="169"/>
      <c r="FJ169" s="169"/>
      <c r="FK169" s="169"/>
      <c r="FL169" s="169"/>
      <c r="FM169" s="169"/>
      <c r="FN169" s="169"/>
      <c r="FO169" s="169"/>
      <c r="FP169" s="169"/>
      <c r="FQ169" s="169"/>
      <c r="FR169" s="169"/>
      <c r="FS169" s="169"/>
      <c r="FT169" s="169"/>
      <c r="FU169" s="169"/>
      <c r="FV169" s="169"/>
      <c r="FW169" s="169"/>
      <c r="FX169" s="169"/>
      <c r="FY169" s="169"/>
      <c r="FZ169" s="169"/>
      <c r="GA169" s="169"/>
      <c r="GB169" s="169"/>
      <c r="GC169" s="169"/>
      <c r="GD169" s="169"/>
      <c r="GE169" s="169"/>
      <c r="GF169" s="169"/>
      <c r="GG169" s="169"/>
      <c r="GH169" s="169"/>
      <c r="GI169" s="169"/>
      <c r="GJ169" s="169"/>
      <c r="GK169" s="169"/>
      <c r="GL169" s="169"/>
      <c r="GM169" s="169"/>
      <c r="GN169" s="169"/>
      <c r="GO169" s="169"/>
      <c r="GP169" s="169"/>
      <c r="GQ169" s="169"/>
      <c r="GR169" s="169"/>
      <c r="GS169" s="169"/>
      <c r="GT169" s="169"/>
      <c r="GU169" s="169"/>
      <c r="GV169" s="169"/>
      <c r="GW169" s="169"/>
      <c r="GX169" s="169"/>
      <c r="GY169" s="169"/>
      <c r="GZ169" s="169"/>
      <c r="HA169" s="169"/>
      <c r="HB169" s="169"/>
      <c r="HC169" s="169"/>
      <c r="HD169" s="169"/>
      <c r="HE169" s="169"/>
      <c r="HF169" s="169"/>
      <c r="HG169" s="169"/>
      <c r="HH169" s="169"/>
      <c r="HI169" s="169"/>
      <c r="HJ169" s="169"/>
      <c r="HK169" s="169"/>
      <c r="HL169" s="169"/>
      <c r="HM169" s="169"/>
      <c r="HN169" s="169"/>
      <c r="HO169" s="169"/>
      <c r="HP169" s="169"/>
      <c r="HQ169" s="169"/>
      <c r="HR169" s="169"/>
      <c r="HS169" s="169"/>
      <c r="HT169" s="169"/>
      <c r="HU169" s="169"/>
      <c r="HV169" s="169"/>
      <c r="HW169" s="169"/>
      <c r="HX169" s="169"/>
      <c r="HY169" s="169"/>
      <c r="HZ169" s="169"/>
      <c r="IA169" s="169"/>
      <c r="IB169" s="169"/>
      <c r="IC169" s="169"/>
      <c r="ID169" s="169"/>
      <c r="IE169" s="169"/>
      <c r="IF169" s="169"/>
      <c r="IG169" s="169"/>
      <c r="IH169" s="169"/>
      <c r="II169" s="169"/>
      <c r="IJ169" s="169"/>
      <c r="IK169" s="169"/>
      <c r="IL169" s="169"/>
      <c r="IM169" s="169"/>
      <c r="IN169" s="169"/>
      <c r="IO169" s="169"/>
      <c r="IP169" s="169"/>
      <c r="IQ169" s="169"/>
      <c r="IR169" s="169"/>
      <c r="IS169" s="169"/>
      <c r="IT169" s="169"/>
      <c r="IU169" s="169"/>
      <c r="IV169" s="169"/>
      <c r="IW169" s="169"/>
      <c r="IX169" s="169"/>
      <c r="IY169" s="169"/>
      <c r="IZ169" s="169"/>
      <c r="JA169" s="169"/>
      <c r="JB169" s="169"/>
      <c r="JC169" s="169"/>
      <c r="JD169" s="169"/>
      <c r="JE169" s="169"/>
      <c r="JF169" s="169"/>
      <c r="JG169" s="169"/>
      <c r="JH169" s="169"/>
      <c r="JI169" s="169"/>
      <c r="JJ169" s="169"/>
      <c r="JK169" s="169"/>
      <c r="JL169" s="169"/>
      <c r="JM169" s="169"/>
      <c r="JN169" s="169"/>
      <c r="JO169" s="169"/>
      <c r="JP169" s="169"/>
      <c r="JQ169" s="169"/>
      <c r="JR169" s="169"/>
      <c r="JS169" s="169"/>
      <c r="JT169" s="169"/>
      <c r="JU169" s="169"/>
      <c r="JV169" s="169"/>
      <c r="JW169" s="169"/>
      <c r="JX169" s="169"/>
      <c r="JY169" s="169"/>
      <c r="JZ169" s="169"/>
      <c r="KA169" s="169"/>
      <c r="KB169" s="169"/>
      <c r="KC169" s="169"/>
      <c r="KD169" s="169"/>
      <c r="KE169" s="169"/>
      <c r="KF169" s="169"/>
      <c r="KG169" s="169"/>
      <c r="KH169" s="169"/>
      <c r="KI169" s="169"/>
      <c r="KJ169" s="169"/>
      <c r="KK169" s="169"/>
      <c r="KL169" s="169"/>
      <c r="KM169" s="169"/>
      <c r="KN169" s="169"/>
      <c r="KO169" s="169"/>
      <c r="KP169" s="169"/>
      <c r="KQ169" s="169"/>
      <c r="KR169" s="169"/>
      <c r="KS169" s="169"/>
      <c r="KT169" s="169"/>
      <c r="KU169" s="169"/>
      <c r="KV169" s="169"/>
      <c r="KW169" s="169"/>
      <c r="KX169" s="169"/>
      <c r="KY169" s="169"/>
      <c r="KZ169" s="169"/>
      <c r="LA169" s="169"/>
      <c r="LB169" s="169"/>
      <c r="LC169" s="169"/>
      <c r="LD169" s="169"/>
      <c r="LE169" s="169"/>
      <c r="LF169" s="169"/>
      <c r="LG169" s="169"/>
      <c r="LH169" s="169"/>
      <c r="LI169" s="169"/>
      <c r="LJ169" s="169"/>
      <c r="LK169" s="169"/>
      <c r="LL169" s="169"/>
      <c r="LM169" s="169"/>
      <c r="LN169" s="169"/>
      <c r="LO169" s="169"/>
      <c r="LP169" s="169"/>
      <c r="LQ169" s="169"/>
      <c r="LR169" s="169"/>
      <c r="LS169" s="169"/>
      <c r="LT169" s="169"/>
      <c r="LU169" s="169"/>
      <c r="LV169" s="169"/>
      <c r="LW169" s="169"/>
      <c r="LX169" s="169"/>
      <c r="LY169" s="169"/>
      <c r="LZ169" s="169"/>
      <c r="MA169" s="169"/>
      <c r="MB169" s="169"/>
      <c r="MC169" s="169"/>
      <c r="MD169" s="169"/>
      <c r="ME169" s="169"/>
      <c r="MF169" s="169"/>
      <c r="MG169" s="169"/>
      <c r="MH169" s="169"/>
      <c r="MI169" s="169"/>
      <c r="MJ169" s="169"/>
      <c r="MK169" s="169"/>
      <c r="ML169" s="169"/>
      <c r="MM169" s="169"/>
      <c r="MN169" s="169"/>
      <c r="MO169" s="169"/>
      <c r="MP169" s="169"/>
      <c r="MQ169" s="169"/>
      <c r="MR169" s="169"/>
      <c r="MS169" s="169"/>
      <c r="MT169" s="169"/>
      <c r="MU169" s="169"/>
      <c r="MV169" s="169"/>
      <c r="MW169" s="169"/>
      <c r="MX169" s="169"/>
      <c r="MY169" s="169"/>
      <c r="MZ169" s="169"/>
      <c r="NA169" s="169"/>
      <c r="NB169" s="169"/>
      <c r="NC169" s="169"/>
      <c r="ND169" s="169"/>
      <c r="NE169" s="169"/>
      <c r="NF169" s="169"/>
      <c r="NG169" s="169"/>
      <c r="NH169" s="169"/>
      <c r="NI169" s="169"/>
      <c r="NJ169" s="169"/>
      <c r="NK169" s="169"/>
      <c r="NL169" s="169"/>
      <c r="NM169" s="169"/>
      <c r="NN169" s="169"/>
      <c r="NO169" s="169"/>
      <c r="NP169" s="169"/>
    </row>
    <row r="170" spans="1:380">
      <c r="A170" s="240" t="s">
        <v>423</v>
      </c>
      <c r="B170" s="169"/>
      <c r="C170" s="169"/>
      <c r="D170" s="169"/>
      <c r="E170" s="169"/>
      <c r="F170" s="169"/>
      <c r="G170" s="169"/>
      <c r="H170" s="169"/>
      <c r="I170" s="169"/>
      <c r="J170" s="169"/>
      <c r="K170" s="169"/>
      <c r="L170" s="169"/>
      <c r="M170" s="169"/>
      <c r="N170" s="169"/>
      <c r="O170" s="169"/>
      <c r="P170" s="169"/>
      <c r="Q170" s="169"/>
      <c r="R170" s="169"/>
      <c r="S170" s="169"/>
      <c r="T170" s="169"/>
      <c r="U170" s="169"/>
      <c r="V170" s="169"/>
      <c r="W170" s="169"/>
      <c r="X170" s="169"/>
      <c r="Y170" s="169"/>
      <c r="Z170" s="169"/>
      <c r="AA170" s="169"/>
      <c r="AB170" s="169"/>
      <c r="AC170" s="169"/>
      <c r="AD170" s="169"/>
      <c r="AE170" s="169"/>
      <c r="AF170" s="169"/>
      <c r="AG170" s="169"/>
      <c r="AH170" s="169"/>
      <c r="AI170" s="169"/>
      <c r="AJ170" s="169"/>
      <c r="AK170" s="169"/>
      <c r="AL170" s="169"/>
      <c r="AM170" s="169"/>
      <c r="AN170" s="169"/>
      <c r="AO170" s="169"/>
      <c r="AP170" s="169"/>
      <c r="AQ170" s="169"/>
      <c r="AR170" s="169"/>
      <c r="AS170" s="169"/>
      <c r="AT170" s="169"/>
      <c r="AU170" s="169"/>
      <c r="AV170" s="169"/>
      <c r="AW170" s="169"/>
      <c r="AX170" s="169"/>
      <c r="AY170" s="169"/>
      <c r="AZ170" s="169"/>
      <c r="BA170" s="169"/>
      <c r="BB170" s="169"/>
      <c r="BC170" s="169"/>
      <c r="BD170" s="169"/>
      <c r="BE170" s="169"/>
      <c r="BF170" s="169"/>
      <c r="BG170" s="169"/>
      <c r="BH170" s="169"/>
      <c r="BI170" s="169"/>
      <c r="BJ170" s="169"/>
      <c r="BK170" s="169"/>
      <c r="BL170" s="169"/>
      <c r="BM170" s="169"/>
      <c r="BN170" s="169"/>
      <c r="BO170" s="169"/>
      <c r="BP170" s="169"/>
      <c r="BQ170" s="169"/>
      <c r="BR170" s="169"/>
      <c r="BS170" s="169"/>
      <c r="BT170" s="169"/>
      <c r="BU170" s="169"/>
      <c r="BV170" s="169"/>
      <c r="BW170" s="169"/>
      <c r="BX170" s="169"/>
      <c r="BY170" s="169"/>
      <c r="BZ170" s="169"/>
      <c r="CA170" s="169"/>
      <c r="CB170" s="169"/>
      <c r="CC170" s="169"/>
      <c r="CD170" s="169"/>
      <c r="CE170" s="169"/>
      <c r="CF170" s="169"/>
      <c r="CG170" s="169"/>
      <c r="CH170" s="169"/>
      <c r="CI170" s="169"/>
      <c r="CJ170" s="169"/>
      <c r="CK170" s="169"/>
      <c r="CL170" s="169"/>
      <c r="CM170" s="169"/>
      <c r="CN170" s="169"/>
      <c r="CO170" s="169"/>
      <c r="CP170" s="169"/>
      <c r="CQ170" s="169"/>
      <c r="CR170" s="169"/>
      <c r="CS170" s="169"/>
      <c r="CT170" s="169"/>
      <c r="CU170" s="169"/>
      <c r="CV170" s="169"/>
      <c r="CW170" s="169"/>
      <c r="CX170" s="169"/>
      <c r="CY170" s="169"/>
      <c r="CZ170" s="169"/>
      <c r="DA170" s="169"/>
      <c r="DB170" s="169"/>
      <c r="DC170" s="169"/>
      <c r="DD170" s="169"/>
      <c r="DE170" s="169"/>
      <c r="DF170" s="169"/>
      <c r="DG170" s="169"/>
      <c r="DH170" s="169"/>
      <c r="DI170" s="169"/>
      <c r="DJ170" s="169"/>
      <c r="DK170" s="169"/>
      <c r="DL170" s="169"/>
      <c r="DM170" s="169"/>
      <c r="DN170" s="169"/>
      <c r="DO170" s="169"/>
      <c r="DP170" s="169"/>
      <c r="DQ170" s="169"/>
      <c r="DR170" s="169"/>
      <c r="DS170" s="169"/>
      <c r="DT170" s="169"/>
      <c r="DU170" s="169"/>
      <c r="DV170" s="169"/>
      <c r="DW170" s="169"/>
      <c r="DX170" s="169"/>
      <c r="DY170" s="169"/>
      <c r="DZ170" s="169"/>
      <c r="EA170" s="169"/>
      <c r="EB170" s="169"/>
      <c r="EC170" s="169"/>
      <c r="ED170" s="169"/>
      <c r="EE170" s="169"/>
      <c r="EF170" s="169"/>
      <c r="EG170" s="169"/>
      <c r="EH170" s="169"/>
      <c r="EI170" s="169"/>
      <c r="EJ170" s="169"/>
      <c r="EK170" s="169"/>
      <c r="EL170" s="169"/>
      <c r="EM170" s="169"/>
      <c r="EN170" s="169"/>
      <c r="EO170" s="169"/>
      <c r="EP170" s="169"/>
      <c r="EQ170" s="169"/>
      <c r="ER170" s="169"/>
      <c r="ES170" s="169"/>
      <c r="ET170" s="169"/>
      <c r="EU170" s="169"/>
      <c r="EV170" s="169"/>
      <c r="EW170" s="169"/>
      <c r="EX170" s="169"/>
      <c r="EY170" s="169"/>
      <c r="EZ170" s="169"/>
      <c r="FA170" s="169"/>
      <c r="FB170" s="169"/>
      <c r="FC170" s="169"/>
      <c r="FD170" s="169"/>
      <c r="FE170" s="169"/>
      <c r="FF170" s="169"/>
      <c r="FG170" s="169"/>
      <c r="FH170" s="169"/>
      <c r="FI170" s="169"/>
      <c r="FJ170" s="169"/>
      <c r="FK170" s="169"/>
      <c r="FL170" s="169"/>
      <c r="FM170" s="169"/>
      <c r="FN170" s="169"/>
      <c r="FO170" s="169"/>
      <c r="FP170" s="169"/>
      <c r="FQ170" s="169"/>
      <c r="FR170" s="169"/>
      <c r="FS170" s="169"/>
      <c r="FT170" s="169"/>
      <c r="FU170" s="169"/>
      <c r="FV170" s="169"/>
      <c r="FW170" s="169"/>
      <c r="FX170" s="169"/>
      <c r="FY170" s="169"/>
      <c r="FZ170" s="169"/>
      <c r="GA170" s="169"/>
      <c r="GB170" s="169"/>
      <c r="GC170" s="169"/>
      <c r="GD170" s="169"/>
      <c r="GE170" s="169"/>
      <c r="GF170" s="169"/>
      <c r="GG170" s="169"/>
      <c r="GH170" s="169"/>
      <c r="GI170" s="169"/>
      <c r="GJ170" s="169"/>
      <c r="GK170" s="169"/>
      <c r="GL170" s="169"/>
      <c r="GM170" s="169"/>
      <c r="GN170" s="169"/>
      <c r="GO170" s="169"/>
      <c r="GP170" s="169"/>
      <c r="GQ170" s="169"/>
      <c r="GR170" s="169"/>
      <c r="GS170" s="169"/>
      <c r="GT170" s="169"/>
      <c r="GU170" s="169"/>
      <c r="GV170" s="169"/>
      <c r="GW170" s="169"/>
      <c r="GX170" s="169"/>
      <c r="GY170" s="169"/>
      <c r="GZ170" s="169"/>
      <c r="HA170" s="169"/>
      <c r="HB170" s="169"/>
      <c r="HC170" s="169"/>
      <c r="HD170" s="169"/>
      <c r="HE170" s="169"/>
      <c r="HF170" s="169"/>
      <c r="HG170" s="169"/>
      <c r="HH170" s="169"/>
      <c r="HI170" s="169"/>
      <c r="HJ170" s="169"/>
      <c r="HK170" s="169"/>
      <c r="HL170" s="169"/>
      <c r="HM170" s="169"/>
      <c r="HN170" s="169"/>
      <c r="HO170" s="169"/>
      <c r="HP170" s="169"/>
      <c r="HQ170" s="169"/>
      <c r="HR170" s="169"/>
      <c r="HS170" s="169"/>
      <c r="HT170" s="169"/>
      <c r="HU170" s="169"/>
      <c r="HV170" s="169"/>
      <c r="HW170" s="169"/>
      <c r="HX170" s="169"/>
      <c r="HY170" s="169"/>
      <c r="HZ170" s="169"/>
      <c r="IA170" s="169"/>
      <c r="IB170" s="169"/>
      <c r="IC170" s="169"/>
      <c r="ID170" s="169"/>
      <c r="IE170" s="169"/>
      <c r="IF170" s="169"/>
      <c r="IG170" s="169"/>
      <c r="IH170" s="169"/>
      <c r="II170" s="169"/>
      <c r="IJ170" s="169"/>
      <c r="IK170" s="169"/>
      <c r="IL170" s="169"/>
      <c r="IM170" s="169"/>
      <c r="IN170" s="169"/>
      <c r="IO170" s="169"/>
      <c r="IP170" s="169"/>
      <c r="IQ170" s="169"/>
      <c r="IR170" s="169"/>
      <c r="IS170" s="169"/>
      <c r="IT170" s="169"/>
      <c r="IU170" s="169"/>
      <c r="IV170" s="169"/>
      <c r="IW170" s="169"/>
      <c r="IX170" s="169"/>
      <c r="IY170" s="169"/>
      <c r="IZ170" s="169"/>
      <c r="JA170" s="169"/>
      <c r="JB170" s="169"/>
      <c r="JC170" s="169"/>
      <c r="JD170" s="169"/>
      <c r="JE170" s="169"/>
      <c r="JF170" s="169"/>
      <c r="JG170" s="169"/>
      <c r="JH170" s="169"/>
      <c r="JI170" s="169"/>
      <c r="JJ170" s="169"/>
      <c r="JK170" s="169"/>
      <c r="JL170" s="169"/>
      <c r="JM170" s="169"/>
      <c r="JN170" s="169"/>
      <c r="JO170" s="169"/>
      <c r="JP170" s="169"/>
      <c r="JQ170" s="169"/>
      <c r="JR170" s="169"/>
      <c r="JS170" s="169"/>
      <c r="JT170" s="169"/>
      <c r="JU170" s="169"/>
      <c r="JV170" s="169"/>
      <c r="JW170" s="169"/>
      <c r="JX170" s="169"/>
      <c r="JY170" s="169"/>
      <c r="JZ170" s="169"/>
      <c r="KA170" s="169"/>
      <c r="KB170" s="169"/>
      <c r="KC170" s="169"/>
      <c r="KD170" s="169"/>
      <c r="KE170" s="169"/>
      <c r="KF170" s="169"/>
      <c r="KG170" s="169"/>
      <c r="KH170" s="169"/>
      <c r="KI170" s="169"/>
      <c r="KJ170" s="169"/>
      <c r="KK170" s="169"/>
      <c r="KL170" s="169"/>
      <c r="KM170" s="169"/>
      <c r="KN170" s="169"/>
      <c r="KO170" s="169"/>
      <c r="KP170" s="169"/>
      <c r="KQ170" s="169"/>
      <c r="KR170" s="169"/>
      <c r="KS170" s="169"/>
      <c r="KT170" s="169"/>
      <c r="KU170" s="169"/>
      <c r="KV170" s="169"/>
      <c r="KW170" s="169"/>
      <c r="KX170" s="169"/>
      <c r="KY170" s="169"/>
      <c r="KZ170" s="169"/>
      <c r="LA170" s="169"/>
      <c r="LB170" s="169"/>
      <c r="LC170" s="169"/>
      <c r="LD170" s="169"/>
      <c r="LE170" s="169"/>
      <c r="LF170" s="169"/>
      <c r="LG170" s="169"/>
      <c r="LH170" s="169"/>
      <c r="LI170" s="169"/>
      <c r="LJ170" s="169"/>
      <c r="LK170" s="169"/>
      <c r="LL170" s="169"/>
      <c r="LM170" s="169"/>
      <c r="LN170" s="169"/>
      <c r="LO170" s="169"/>
      <c r="LP170" s="169"/>
      <c r="LQ170" s="169"/>
      <c r="LR170" s="169"/>
      <c r="LS170" s="169"/>
      <c r="LT170" s="169"/>
      <c r="LU170" s="169"/>
      <c r="LV170" s="169"/>
      <c r="LW170" s="169"/>
      <c r="LX170" s="169"/>
      <c r="LY170" s="169"/>
      <c r="LZ170" s="169"/>
      <c r="MA170" s="169"/>
      <c r="MB170" s="169"/>
      <c r="MC170" s="169"/>
      <c r="MD170" s="169"/>
      <c r="ME170" s="169"/>
      <c r="MF170" s="169"/>
      <c r="MG170" s="169"/>
      <c r="MH170" s="169"/>
      <c r="MI170" s="169"/>
      <c r="MJ170" s="169"/>
      <c r="MK170" s="169"/>
      <c r="ML170" s="169"/>
      <c r="MM170" s="169"/>
      <c r="MN170" s="169"/>
      <c r="MO170" s="169"/>
      <c r="MP170" s="169"/>
      <c r="MQ170" s="169"/>
      <c r="MR170" s="169"/>
      <c r="MS170" s="169"/>
      <c r="MT170" s="169"/>
      <c r="MU170" s="169"/>
      <c r="MV170" s="169"/>
      <c r="MW170" s="169"/>
      <c r="MX170" s="169"/>
      <c r="MY170" s="169"/>
      <c r="MZ170" s="169"/>
      <c r="NA170" s="169"/>
      <c r="NB170" s="169"/>
      <c r="NC170" s="169"/>
      <c r="ND170" s="169"/>
      <c r="NE170" s="169"/>
      <c r="NF170" s="169"/>
      <c r="NG170" s="169"/>
      <c r="NH170" s="169"/>
      <c r="NI170" s="169"/>
      <c r="NJ170" s="169"/>
      <c r="NK170" s="169"/>
      <c r="NL170" s="169"/>
      <c r="NM170" s="169"/>
      <c r="NN170" s="169"/>
      <c r="NO170" s="169"/>
      <c r="NP170" s="169"/>
    </row>
    <row r="171" spans="1:380">
      <c r="A171" s="169"/>
      <c r="B171" s="169"/>
      <c r="C171" s="169"/>
      <c r="D171" s="169"/>
      <c r="E171" s="169"/>
      <c r="F171" s="169"/>
      <c r="G171" s="169"/>
      <c r="H171" s="169"/>
      <c r="I171" s="169"/>
      <c r="J171" s="169"/>
      <c r="K171" s="169"/>
      <c r="L171" s="169"/>
      <c r="M171" s="169"/>
      <c r="N171" s="169"/>
      <c r="O171" s="169"/>
      <c r="P171" s="169"/>
      <c r="Q171" s="169"/>
      <c r="R171" s="169"/>
      <c r="S171" s="169"/>
      <c r="T171" s="169"/>
      <c r="U171" s="169"/>
      <c r="V171" s="169"/>
      <c r="W171" s="169"/>
      <c r="X171" s="169"/>
      <c r="Y171" s="169"/>
      <c r="Z171" s="169"/>
      <c r="AA171" s="169"/>
      <c r="AB171" s="169"/>
      <c r="AC171" s="169"/>
      <c r="AD171" s="169"/>
      <c r="AE171" s="169"/>
      <c r="AF171" s="169"/>
      <c r="AG171" s="169"/>
      <c r="AH171" s="169"/>
      <c r="AI171" s="169"/>
      <c r="AJ171" s="169"/>
      <c r="AK171" s="169"/>
      <c r="AL171" s="169"/>
      <c r="AM171" s="169"/>
      <c r="AN171" s="169"/>
      <c r="AO171" s="169"/>
      <c r="AP171" s="169"/>
      <c r="AQ171" s="169"/>
      <c r="AR171" s="169"/>
      <c r="AS171" s="169"/>
      <c r="AT171" s="169"/>
      <c r="AU171" s="169"/>
      <c r="AV171" s="169"/>
      <c r="AW171" s="169"/>
      <c r="AX171" s="169"/>
      <c r="AY171" s="169"/>
      <c r="AZ171" s="169"/>
      <c r="BA171" s="169"/>
      <c r="BB171" s="169"/>
      <c r="BC171" s="169"/>
      <c r="BD171" s="169"/>
      <c r="BE171" s="169"/>
      <c r="BF171" s="169"/>
      <c r="BG171" s="169"/>
      <c r="BH171" s="169"/>
      <c r="BI171" s="169"/>
      <c r="BJ171" s="169"/>
      <c r="BK171" s="169"/>
      <c r="BL171" s="169"/>
      <c r="BM171" s="169"/>
      <c r="BN171" s="169"/>
      <c r="BO171" s="169"/>
      <c r="BP171" s="169"/>
      <c r="BQ171" s="169"/>
      <c r="BR171" s="169"/>
      <c r="BS171" s="169"/>
      <c r="BT171" s="169"/>
      <c r="BU171" s="169"/>
      <c r="BV171" s="169"/>
      <c r="BW171" s="169"/>
      <c r="BX171" s="169"/>
      <c r="BY171" s="169"/>
      <c r="BZ171" s="169"/>
      <c r="CA171" s="169"/>
      <c r="CB171" s="169"/>
      <c r="CC171" s="169"/>
      <c r="CD171" s="169"/>
      <c r="CE171" s="169"/>
      <c r="CF171" s="169"/>
      <c r="CG171" s="169"/>
      <c r="CH171" s="169"/>
      <c r="CI171" s="169"/>
      <c r="CJ171" s="169"/>
      <c r="CK171" s="169"/>
      <c r="CL171" s="169"/>
      <c r="CM171" s="169"/>
      <c r="CN171" s="169"/>
      <c r="CO171" s="169"/>
      <c r="CP171" s="169"/>
      <c r="CQ171" s="169"/>
      <c r="CR171" s="169"/>
      <c r="CS171" s="169"/>
      <c r="CT171" s="169"/>
      <c r="CU171" s="169"/>
      <c r="CV171" s="169"/>
      <c r="CW171" s="169"/>
      <c r="CX171" s="169"/>
      <c r="CY171" s="169"/>
      <c r="CZ171" s="169"/>
      <c r="DA171" s="169"/>
      <c r="DB171" s="169"/>
      <c r="DC171" s="169"/>
      <c r="DD171" s="169"/>
      <c r="DE171" s="169"/>
      <c r="DF171" s="169"/>
      <c r="DG171" s="169"/>
      <c r="DH171" s="169"/>
      <c r="DI171" s="169"/>
      <c r="DJ171" s="169"/>
      <c r="DK171" s="169"/>
      <c r="DL171" s="169"/>
      <c r="DM171" s="169"/>
      <c r="DN171" s="169"/>
      <c r="DO171" s="169"/>
      <c r="DP171" s="169"/>
      <c r="DQ171" s="169"/>
      <c r="DR171" s="169"/>
      <c r="DS171" s="169"/>
      <c r="DT171" s="169"/>
      <c r="DU171" s="169"/>
      <c r="DV171" s="169"/>
      <c r="DW171" s="169"/>
      <c r="DX171" s="169"/>
      <c r="DY171" s="169"/>
      <c r="DZ171" s="169"/>
      <c r="EA171" s="169"/>
      <c r="EB171" s="169"/>
      <c r="EC171" s="169"/>
      <c r="ED171" s="169"/>
      <c r="EE171" s="169"/>
      <c r="EF171" s="169"/>
      <c r="EG171" s="169"/>
      <c r="EH171" s="169"/>
      <c r="EI171" s="169"/>
      <c r="EJ171" s="169"/>
      <c r="EK171" s="169"/>
      <c r="EL171" s="169"/>
      <c r="EM171" s="169"/>
      <c r="EN171" s="169"/>
      <c r="EO171" s="169"/>
      <c r="EP171" s="169"/>
      <c r="EQ171" s="169"/>
      <c r="ER171" s="169"/>
      <c r="ES171" s="169"/>
      <c r="ET171" s="169"/>
      <c r="EU171" s="169"/>
      <c r="EV171" s="169"/>
      <c r="EW171" s="169"/>
      <c r="EX171" s="169"/>
      <c r="EY171" s="169"/>
      <c r="EZ171" s="169"/>
      <c r="FA171" s="169"/>
      <c r="FB171" s="169"/>
      <c r="FC171" s="169"/>
      <c r="FD171" s="169"/>
      <c r="FE171" s="169"/>
      <c r="FF171" s="169"/>
      <c r="FG171" s="169"/>
      <c r="FH171" s="169"/>
      <c r="FI171" s="169"/>
      <c r="FJ171" s="169"/>
      <c r="FK171" s="169"/>
      <c r="FL171" s="169"/>
      <c r="FM171" s="169"/>
      <c r="FN171" s="169"/>
      <c r="FO171" s="169"/>
      <c r="FP171" s="169"/>
      <c r="FQ171" s="169"/>
      <c r="FR171" s="169"/>
      <c r="FS171" s="169"/>
      <c r="FT171" s="169"/>
      <c r="FU171" s="169"/>
      <c r="FV171" s="169"/>
      <c r="FW171" s="169"/>
      <c r="FX171" s="169"/>
      <c r="FY171" s="169"/>
      <c r="FZ171" s="169"/>
      <c r="GA171" s="169"/>
      <c r="GB171" s="169"/>
      <c r="GC171" s="169"/>
      <c r="GD171" s="169"/>
      <c r="GE171" s="169"/>
      <c r="GF171" s="169"/>
      <c r="GG171" s="169"/>
      <c r="GH171" s="169"/>
      <c r="GI171" s="169"/>
      <c r="GJ171" s="169"/>
      <c r="GK171" s="169"/>
      <c r="GL171" s="169"/>
      <c r="GM171" s="169"/>
      <c r="GN171" s="169"/>
      <c r="GO171" s="169"/>
      <c r="GP171" s="169"/>
      <c r="GQ171" s="169"/>
      <c r="GR171" s="169"/>
      <c r="GS171" s="169"/>
      <c r="GT171" s="169"/>
      <c r="GU171" s="169"/>
      <c r="GV171" s="169"/>
      <c r="GW171" s="169"/>
      <c r="GX171" s="169"/>
      <c r="GY171" s="169"/>
      <c r="GZ171" s="169"/>
      <c r="HA171" s="169"/>
      <c r="HB171" s="169"/>
      <c r="HC171" s="169"/>
      <c r="HD171" s="169"/>
      <c r="HE171" s="169"/>
      <c r="HF171" s="169"/>
      <c r="HG171" s="169"/>
      <c r="HH171" s="169"/>
      <c r="HI171" s="169"/>
      <c r="HJ171" s="169"/>
      <c r="HK171" s="169"/>
      <c r="HL171" s="169"/>
      <c r="HM171" s="169"/>
      <c r="HN171" s="169"/>
      <c r="HO171" s="169"/>
      <c r="HP171" s="169"/>
      <c r="HQ171" s="169"/>
      <c r="HR171" s="169"/>
      <c r="HS171" s="169"/>
      <c r="HT171" s="169"/>
      <c r="HU171" s="169"/>
      <c r="HV171" s="169"/>
      <c r="HW171" s="169"/>
      <c r="HX171" s="169"/>
      <c r="HY171" s="169"/>
      <c r="HZ171" s="169"/>
      <c r="IA171" s="169"/>
      <c r="IB171" s="169"/>
      <c r="IC171" s="169"/>
      <c r="ID171" s="169"/>
      <c r="IE171" s="169"/>
      <c r="IF171" s="169"/>
      <c r="IG171" s="169"/>
      <c r="IH171" s="169"/>
      <c r="II171" s="169"/>
      <c r="IJ171" s="169"/>
      <c r="IK171" s="169"/>
      <c r="IL171" s="169"/>
      <c r="IM171" s="169"/>
      <c r="IN171" s="169"/>
      <c r="IO171" s="169"/>
      <c r="IP171" s="169"/>
      <c r="IQ171" s="169"/>
      <c r="IR171" s="169"/>
      <c r="IS171" s="169"/>
      <c r="IT171" s="169"/>
      <c r="IU171" s="169"/>
      <c r="IV171" s="169"/>
      <c r="IW171" s="169"/>
      <c r="IX171" s="169"/>
      <c r="IY171" s="169"/>
      <c r="IZ171" s="169"/>
      <c r="JA171" s="169"/>
      <c r="JB171" s="169"/>
      <c r="JC171" s="169"/>
      <c r="JD171" s="169"/>
      <c r="JE171" s="169"/>
      <c r="JF171" s="169"/>
      <c r="JG171" s="169"/>
      <c r="JH171" s="169"/>
      <c r="JI171" s="169"/>
      <c r="JJ171" s="169"/>
      <c r="JK171" s="169"/>
      <c r="JL171" s="169"/>
      <c r="JM171" s="169"/>
      <c r="JN171" s="169"/>
      <c r="JO171" s="169"/>
      <c r="JP171" s="169"/>
      <c r="JQ171" s="169"/>
      <c r="JR171" s="169"/>
      <c r="JS171" s="169"/>
      <c r="JT171" s="169"/>
      <c r="JU171" s="169"/>
      <c r="JV171" s="169"/>
      <c r="JW171" s="169"/>
      <c r="JX171" s="169"/>
      <c r="JY171" s="169"/>
      <c r="JZ171" s="169"/>
      <c r="KA171" s="169"/>
      <c r="KB171" s="169"/>
      <c r="KC171" s="169"/>
      <c r="KD171" s="169"/>
      <c r="KE171" s="169"/>
      <c r="KF171" s="169"/>
      <c r="KG171" s="169"/>
      <c r="KH171" s="169"/>
      <c r="KI171" s="169"/>
      <c r="KJ171" s="169"/>
      <c r="KK171" s="169"/>
      <c r="KL171" s="169"/>
      <c r="KM171" s="169"/>
      <c r="KN171" s="169"/>
      <c r="KO171" s="169"/>
      <c r="KP171" s="169"/>
      <c r="KQ171" s="169"/>
      <c r="KR171" s="169"/>
      <c r="KS171" s="169"/>
      <c r="KT171" s="169"/>
      <c r="KU171" s="169"/>
      <c r="KV171" s="169"/>
      <c r="KW171" s="169"/>
      <c r="KX171" s="169"/>
      <c r="KY171" s="169"/>
      <c r="KZ171" s="169"/>
      <c r="LA171" s="169"/>
      <c r="LB171" s="169"/>
      <c r="LC171" s="169"/>
      <c r="LD171" s="169"/>
      <c r="LE171" s="169"/>
      <c r="LF171" s="169"/>
      <c r="LG171" s="169"/>
      <c r="LH171" s="169"/>
      <c r="LI171" s="169"/>
      <c r="LJ171" s="169"/>
      <c r="LK171" s="169"/>
      <c r="LL171" s="169"/>
      <c r="LM171" s="169"/>
      <c r="LN171" s="169"/>
      <c r="LO171" s="169"/>
      <c r="LP171" s="169"/>
      <c r="LQ171" s="169"/>
      <c r="LR171" s="169"/>
      <c r="LS171" s="169"/>
      <c r="LT171" s="169"/>
      <c r="LU171" s="169"/>
      <c r="LV171" s="169"/>
      <c r="LW171" s="169"/>
      <c r="LX171" s="169"/>
      <c r="LY171" s="169"/>
      <c r="LZ171" s="169"/>
      <c r="MA171" s="169"/>
      <c r="MB171" s="169"/>
      <c r="MC171" s="169"/>
      <c r="MD171" s="169"/>
      <c r="ME171" s="169"/>
      <c r="MF171" s="169"/>
      <c r="MG171" s="169"/>
      <c r="MH171" s="169"/>
      <c r="MI171" s="169"/>
      <c r="MJ171" s="169"/>
      <c r="MK171" s="169"/>
      <c r="ML171" s="169"/>
      <c r="MM171" s="169"/>
      <c r="MN171" s="169"/>
      <c r="MO171" s="169"/>
      <c r="MP171" s="169"/>
      <c r="MQ171" s="169"/>
      <c r="MR171" s="169"/>
      <c r="MS171" s="169"/>
      <c r="MT171" s="169"/>
      <c r="MU171" s="169"/>
      <c r="MV171" s="169"/>
      <c r="MW171" s="169"/>
      <c r="MX171" s="169"/>
      <c r="MY171" s="169"/>
      <c r="MZ171" s="169"/>
      <c r="NA171" s="169"/>
      <c r="NB171" s="169"/>
      <c r="NC171" s="169"/>
      <c r="ND171" s="169"/>
      <c r="NE171" s="169"/>
      <c r="NF171" s="169"/>
      <c r="NG171" s="169"/>
      <c r="NH171" s="169"/>
      <c r="NI171" s="169"/>
      <c r="NJ171" s="169"/>
      <c r="NK171" s="169"/>
      <c r="NL171" s="169"/>
      <c r="NM171" s="169"/>
      <c r="NN171" s="169"/>
      <c r="NO171" s="169"/>
      <c r="NP171" s="169"/>
    </row>
    <row r="172" spans="1:380">
      <c r="A172" s="169"/>
      <c r="B172" s="169"/>
      <c r="C172" s="169"/>
      <c r="D172" s="169"/>
      <c r="E172" s="169"/>
      <c r="F172" s="169"/>
      <c r="G172" s="169"/>
      <c r="H172" s="169"/>
      <c r="I172" s="169"/>
      <c r="J172" s="169"/>
      <c r="K172" s="169"/>
      <c r="L172" s="169"/>
      <c r="M172" s="169"/>
      <c r="N172" s="169"/>
      <c r="O172" s="169"/>
      <c r="P172" s="169"/>
      <c r="Q172" s="169"/>
      <c r="R172" s="169"/>
      <c r="S172" s="169"/>
      <c r="T172" s="169"/>
      <c r="U172" s="169"/>
      <c r="V172" s="169"/>
      <c r="W172" s="169"/>
      <c r="X172" s="169"/>
      <c r="Y172" s="169"/>
      <c r="Z172" s="169"/>
      <c r="AA172" s="169"/>
      <c r="AB172" s="169"/>
      <c r="AC172" s="169"/>
      <c r="AD172" s="169"/>
      <c r="AE172" s="169"/>
      <c r="AF172" s="169"/>
      <c r="AG172" s="169"/>
      <c r="AH172" s="169"/>
      <c r="AI172" s="169"/>
      <c r="AJ172" s="169"/>
      <c r="AK172" s="169"/>
      <c r="AL172" s="169"/>
      <c r="AM172" s="169"/>
      <c r="AN172" s="169"/>
      <c r="AO172" s="169"/>
      <c r="AP172" s="169"/>
      <c r="AQ172" s="169"/>
      <c r="AR172" s="169"/>
      <c r="AS172" s="169"/>
      <c r="AT172" s="169"/>
      <c r="AU172" s="169"/>
      <c r="AV172" s="169"/>
      <c r="AW172" s="169"/>
      <c r="AX172" s="169"/>
      <c r="AY172" s="169"/>
      <c r="AZ172" s="169"/>
      <c r="BA172" s="169"/>
      <c r="BB172" s="169"/>
      <c r="BC172" s="169"/>
      <c r="BD172" s="169"/>
      <c r="BE172" s="169"/>
      <c r="BF172" s="169"/>
      <c r="BG172" s="169"/>
      <c r="BH172" s="169"/>
      <c r="BI172" s="169"/>
      <c r="BJ172" s="169"/>
      <c r="BK172" s="169"/>
      <c r="BL172" s="169"/>
      <c r="BM172" s="169"/>
      <c r="BN172" s="169"/>
      <c r="BO172" s="169"/>
      <c r="BP172" s="169"/>
      <c r="BQ172" s="169"/>
      <c r="BR172" s="169"/>
      <c r="BS172" s="169"/>
      <c r="BT172" s="169"/>
      <c r="BU172" s="169"/>
      <c r="BV172" s="169"/>
      <c r="BW172" s="169"/>
      <c r="BX172" s="169"/>
      <c r="BY172" s="169"/>
      <c r="BZ172" s="169"/>
      <c r="CA172" s="169"/>
      <c r="CB172" s="169"/>
      <c r="CC172" s="169"/>
      <c r="CD172" s="169"/>
      <c r="CE172" s="169"/>
      <c r="CF172" s="169"/>
      <c r="CG172" s="169"/>
      <c r="CH172" s="169"/>
      <c r="CI172" s="169"/>
      <c r="CJ172" s="169"/>
      <c r="CK172" s="169"/>
      <c r="CL172" s="169"/>
      <c r="CM172" s="169"/>
      <c r="CN172" s="169"/>
      <c r="CO172" s="169"/>
      <c r="CP172" s="169"/>
      <c r="CQ172" s="169"/>
      <c r="CR172" s="169"/>
      <c r="CS172" s="169"/>
      <c r="CT172" s="169"/>
      <c r="CU172" s="169"/>
      <c r="CV172" s="169"/>
      <c r="CW172" s="169"/>
      <c r="CX172" s="169"/>
      <c r="CY172" s="169"/>
      <c r="CZ172" s="169"/>
      <c r="DA172" s="169"/>
      <c r="DB172" s="169"/>
      <c r="DC172" s="169"/>
      <c r="DD172" s="169"/>
      <c r="DE172" s="169"/>
      <c r="DF172" s="169"/>
      <c r="DG172" s="169"/>
      <c r="DH172" s="169"/>
      <c r="DI172" s="169"/>
      <c r="DJ172" s="169"/>
      <c r="DK172" s="169"/>
      <c r="DL172" s="169"/>
      <c r="DM172" s="169"/>
      <c r="DN172" s="169"/>
      <c r="DO172" s="169"/>
      <c r="DP172" s="169"/>
      <c r="DQ172" s="169"/>
      <c r="DR172" s="169"/>
      <c r="DS172" s="169"/>
      <c r="DT172" s="169"/>
      <c r="DU172" s="169"/>
      <c r="DV172" s="169"/>
      <c r="DW172" s="169"/>
      <c r="DX172" s="169"/>
      <c r="DY172" s="169"/>
      <c r="DZ172" s="169"/>
      <c r="EA172" s="169"/>
      <c r="EB172" s="169"/>
      <c r="EC172" s="169"/>
      <c r="ED172" s="169"/>
      <c r="EE172" s="169"/>
      <c r="EF172" s="169"/>
      <c r="EG172" s="169"/>
      <c r="EH172" s="169"/>
      <c r="EI172" s="169"/>
      <c r="EJ172" s="169"/>
      <c r="EK172" s="169"/>
      <c r="EL172" s="169"/>
      <c r="EM172" s="169"/>
      <c r="EN172" s="169"/>
      <c r="EO172" s="169"/>
      <c r="EP172" s="169"/>
      <c r="EQ172" s="169"/>
      <c r="ER172" s="169"/>
      <c r="ES172" s="169"/>
      <c r="ET172" s="169"/>
      <c r="EU172" s="169"/>
      <c r="EV172" s="169"/>
      <c r="EW172" s="169"/>
      <c r="EX172" s="169"/>
      <c r="EY172" s="169"/>
      <c r="EZ172" s="169"/>
      <c r="FA172" s="169"/>
      <c r="FB172" s="169"/>
      <c r="FC172" s="169"/>
      <c r="FD172" s="169"/>
      <c r="FE172" s="169"/>
      <c r="FF172" s="169"/>
      <c r="FG172" s="169"/>
      <c r="FH172" s="169"/>
      <c r="FI172" s="169"/>
      <c r="FJ172" s="169"/>
      <c r="FK172" s="169"/>
      <c r="FL172" s="169"/>
      <c r="FM172" s="169"/>
      <c r="FN172" s="169"/>
      <c r="FO172" s="169"/>
      <c r="FP172" s="169"/>
      <c r="FQ172" s="169"/>
      <c r="FR172" s="169"/>
      <c r="FS172" s="169"/>
      <c r="FT172" s="169"/>
      <c r="FU172" s="169"/>
      <c r="FV172" s="169"/>
      <c r="FW172" s="169"/>
      <c r="FX172" s="169"/>
      <c r="FY172" s="169"/>
      <c r="FZ172" s="169"/>
      <c r="GA172" s="169"/>
      <c r="GB172" s="169"/>
      <c r="GC172" s="169"/>
      <c r="GD172" s="169"/>
      <c r="GE172" s="169"/>
      <c r="GF172" s="169"/>
      <c r="GG172" s="169"/>
      <c r="GH172" s="169"/>
      <c r="GI172" s="169"/>
      <c r="GJ172" s="169"/>
      <c r="GK172" s="169"/>
      <c r="GL172" s="169"/>
      <c r="GM172" s="169"/>
      <c r="GN172" s="169"/>
      <c r="GO172" s="169"/>
      <c r="GP172" s="169"/>
      <c r="GQ172" s="169"/>
      <c r="GR172" s="169"/>
      <c r="GS172" s="169"/>
      <c r="GT172" s="169"/>
      <c r="GU172" s="169"/>
      <c r="GV172" s="169"/>
      <c r="GW172" s="169"/>
      <c r="GX172" s="169"/>
      <c r="GY172" s="169"/>
      <c r="GZ172" s="169"/>
      <c r="HA172" s="169"/>
      <c r="HB172" s="169"/>
      <c r="HC172" s="169"/>
      <c r="HD172" s="169"/>
      <c r="HE172" s="169"/>
      <c r="HF172" s="169"/>
      <c r="HG172" s="169"/>
      <c r="HH172" s="169"/>
      <c r="HI172" s="169"/>
      <c r="HJ172" s="169"/>
      <c r="HK172" s="169"/>
      <c r="HL172" s="169"/>
      <c r="HM172" s="169"/>
      <c r="HN172" s="169"/>
      <c r="HO172" s="169"/>
      <c r="HP172" s="169"/>
      <c r="HQ172" s="169"/>
      <c r="HR172" s="169"/>
      <c r="HS172" s="169"/>
      <c r="HT172" s="169"/>
      <c r="HU172" s="169"/>
      <c r="HV172" s="169"/>
      <c r="HW172" s="169"/>
      <c r="HX172" s="169"/>
      <c r="HY172" s="169"/>
      <c r="HZ172" s="169"/>
      <c r="IA172" s="169"/>
      <c r="IB172" s="169"/>
      <c r="IC172" s="169"/>
      <c r="ID172" s="169"/>
      <c r="IE172" s="169"/>
      <c r="IF172" s="169"/>
      <c r="IG172" s="169"/>
      <c r="IH172" s="169"/>
      <c r="II172" s="169"/>
      <c r="IJ172" s="169"/>
      <c r="IK172" s="169"/>
      <c r="IL172" s="169"/>
      <c r="IM172" s="169"/>
      <c r="IN172" s="169"/>
      <c r="IO172" s="169"/>
      <c r="IP172" s="169"/>
      <c r="IQ172" s="169"/>
      <c r="IR172" s="169"/>
      <c r="IS172" s="169"/>
      <c r="IT172" s="169"/>
      <c r="IU172" s="169"/>
      <c r="IV172" s="169"/>
      <c r="IW172" s="169"/>
      <c r="IX172" s="169"/>
      <c r="IY172" s="169"/>
      <c r="IZ172" s="169"/>
      <c r="JA172" s="169"/>
      <c r="JB172" s="169"/>
      <c r="JC172" s="169"/>
      <c r="JD172" s="169"/>
      <c r="JE172" s="169"/>
      <c r="JF172" s="169"/>
      <c r="JG172" s="169"/>
      <c r="JH172" s="169"/>
      <c r="JI172" s="169"/>
      <c r="JJ172" s="169"/>
      <c r="JK172" s="169"/>
      <c r="JL172" s="169"/>
      <c r="JM172" s="169"/>
      <c r="JN172" s="169"/>
      <c r="JO172" s="169"/>
      <c r="JP172" s="169"/>
      <c r="JQ172" s="169"/>
      <c r="JR172" s="169"/>
      <c r="JS172" s="169"/>
      <c r="JT172" s="169"/>
      <c r="JU172" s="169"/>
      <c r="JV172" s="169"/>
      <c r="JW172" s="169"/>
      <c r="JX172" s="169"/>
      <c r="JY172" s="169"/>
      <c r="JZ172" s="169"/>
      <c r="KA172" s="169"/>
      <c r="KB172" s="169"/>
      <c r="KC172" s="169"/>
      <c r="KD172" s="169"/>
      <c r="KE172" s="169"/>
      <c r="KF172" s="169"/>
      <c r="KG172" s="169"/>
      <c r="KH172" s="169"/>
      <c r="KI172" s="169"/>
      <c r="KJ172" s="169"/>
      <c r="KK172" s="169"/>
      <c r="KL172" s="169"/>
      <c r="KM172" s="169"/>
      <c r="KN172" s="169"/>
      <c r="KO172" s="169"/>
      <c r="KP172" s="169"/>
      <c r="KQ172" s="169"/>
      <c r="KR172" s="169"/>
      <c r="KS172" s="169"/>
      <c r="KT172" s="169"/>
      <c r="KU172" s="169"/>
      <c r="KV172" s="169"/>
      <c r="KW172" s="169"/>
      <c r="KX172" s="169"/>
      <c r="KY172" s="169"/>
      <c r="KZ172" s="169"/>
      <c r="LA172" s="169"/>
      <c r="LB172" s="169"/>
      <c r="LC172" s="169"/>
      <c r="LD172" s="169"/>
      <c r="LE172" s="169"/>
      <c r="LF172" s="169"/>
      <c r="LG172" s="169"/>
      <c r="LH172" s="169"/>
      <c r="LI172" s="169"/>
      <c r="LJ172" s="169"/>
      <c r="LK172" s="169"/>
      <c r="LL172" s="169"/>
      <c r="LM172" s="169"/>
      <c r="LN172" s="169"/>
      <c r="LO172" s="169"/>
      <c r="LP172" s="169"/>
      <c r="LQ172" s="169"/>
      <c r="LR172" s="169"/>
      <c r="LS172" s="169"/>
      <c r="LT172" s="169"/>
      <c r="LU172" s="169"/>
      <c r="LV172" s="169"/>
      <c r="LW172" s="169"/>
      <c r="LX172" s="169"/>
      <c r="LY172" s="169"/>
      <c r="LZ172" s="169"/>
      <c r="MA172" s="169"/>
      <c r="MB172" s="169"/>
      <c r="MC172" s="169"/>
      <c r="MD172" s="169"/>
      <c r="ME172" s="169"/>
      <c r="MF172" s="169"/>
      <c r="MG172" s="169"/>
      <c r="MH172" s="169"/>
      <c r="MI172" s="169"/>
      <c r="MJ172" s="169"/>
      <c r="MK172" s="169"/>
      <c r="ML172" s="169"/>
      <c r="MM172" s="169"/>
      <c r="MN172" s="169"/>
      <c r="MO172" s="169"/>
      <c r="MP172" s="169"/>
      <c r="MQ172" s="169"/>
      <c r="MR172" s="169"/>
      <c r="MS172" s="169"/>
      <c r="MT172" s="169"/>
      <c r="MU172" s="169"/>
      <c r="MV172" s="169"/>
      <c r="MW172" s="169"/>
      <c r="MX172" s="169"/>
      <c r="MY172" s="169"/>
      <c r="MZ172" s="169"/>
      <c r="NA172" s="169"/>
      <c r="NB172" s="169"/>
      <c r="NC172" s="169"/>
      <c r="ND172" s="169"/>
      <c r="NE172" s="169"/>
      <c r="NF172" s="169"/>
      <c r="NG172" s="169"/>
      <c r="NH172" s="169"/>
      <c r="NI172" s="169"/>
      <c r="NJ172" s="169"/>
      <c r="NK172" s="169"/>
      <c r="NL172" s="169"/>
      <c r="NM172" s="169"/>
      <c r="NN172" s="169"/>
      <c r="NO172" s="169"/>
      <c r="NP172" s="169"/>
    </row>
  </sheetData>
  <sheetProtection formatCells="0" formatColumns="0" formatRows="0"/>
  <mergeCells count="2">
    <mergeCell ref="A1:M2"/>
    <mergeCell ref="Z2:HQ8"/>
  </mergeCells>
  <conditionalFormatting sqref="B15">
    <cfRule type="containsText" dxfId="48" priority="13" operator="containsText" text="Please insert submission year of the related GHG inventory (YYYY)">
      <formula>NOT(ISERROR(SEARCH("Please insert submission year of the related GHG inventory (YYYY)",B15)))</formula>
    </cfRule>
  </conditionalFormatting>
  <conditionalFormatting sqref="C18">
    <cfRule type="containsText" dxfId="47" priority="14" operator="containsText" text="Select base year">
      <formula>NOT(ISERROR(SEARCH("Select base year",C18)))</formula>
    </cfRule>
  </conditionalFormatting>
  <conditionalFormatting sqref="D18:NL156">
    <cfRule type="expression" dxfId="46" priority="11">
      <formula>AND(ISNUMBER($C$18), D$18 &lt;= $C$18)</formula>
    </cfRule>
  </conditionalFormatting>
  <dataValidations count="2">
    <dataValidation type="whole" allowBlank="1" showInputMessage="1" showErrorMessage="1" errorTitle="Enter intentory year" error="Please enter only the year of the inventory used as a base for this projections (4-digits)" sqref="B15" xr:uid="{00000000-0002-0000-0100-000000000000}">
      <formula1>1999</formula1>
      <formula2>9999</formula2>
    </dataValidation>
    <dataValidation type="list" allowBlank="1" showInputMessage="1" showErrorMessage="1" sqref="C18" xr:uid="{00000000-0002-0000-0100-000001000000}">
      <formula1>ddlBaseYears</formula1>
    </dataValidation>
  </dataValidations>
  <pageMargins left="0.7" right="0.7" top="0.75" bottom="0.75" header="0.3" footer="0.3"/>
  <pageSetup paperSize="9" orientation="portrait" r:id="rId1"/>
  <ignoredErrors>
    <ignoredError sqref="C65:E73 AK65:AM73 BS65:BU73 DA65:DX73 EH65:FF73 FP65:GN73 GX65:HV73 IF65:JD73 JN65:JQ73 JS65:KK73 G65:Z73 AO65:BH73 BW65:CP73" unlocked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7CE"/>
  </sheetPr>
  <dimension ref="A1:DD151"/>
  <sheetViews>
    <sheetView zoomScaleNormal="100" workbookViewId="0">
      <selection activeCell="AL147" sqref="AL147"/>
    </sheetView>
  </sheetViews>
  <sheetFormatPr defaultColWidth="9.26953125" defaultRowHeight="14.5" outlineLevelCol="1"/>
  <cols>
    <col min="1" max="1" width="45.54296875" customWidth="1"/>
    <col min="3" max="3" width="9.7265625" customWidth="1"/>
    <col min="4" max="5" width="9.7265625" hidden="1" customWidth="1" outlineLevel="1"/>
    <col min="6" max="6" width="9.26953125" collapsed="1"/>
    <col min="7" max="10" width="8.7265625" hidden="1" customWidth="1" outlineLevel="1"/>
    <col min="11" max="11" width="9.26953125" collapsed="1"/>
    <col min="12" max="15" width="8.7265625" hidden="1" customWidth="1" outlineLevel="1"/>
    <col min="16" max="16" width="9.26953125" collapsed="1"/>
    <col min="17" max="20" width="8.7265625" hidden="1" customWidth="1" outlineLevel="1"/>
    <col min="21" max="21" width="9.26953125" collapsed="1"/>
    <col min="22" max="25" width="8.7265625" hidden="1" customWidth="1" outlineLevel="1"/>
    <col min="26" max="26" width="9.26953125" collapsed="1"/>
    <col min="27" max="30" width="9.26953125" hidden="1" customWidth="1" outlineLevel="1"/>
    <col min="31" max="31" width="9.26953125" collapsed="1"/>
    <col min="32" max="35" width="9.26953125" hidden="1" customWidth="1" outlineLevel="1"/>
    <col min="36" max="36" width="8.7265625" customWidth="1" collapsed="1"/>
    <col min="37" max="37" width="2.54296875" customWidth="1"/>
    <col min="38" max="38" width="10.453125" customWidth="1"/>
    <col min="39" max="40" width="8.7265625" hidden="1" customWidth="1" outlineLevel="1"/>
    <col min="41" max="41" width="9.26953125" collapsed="1"/>
    <col min="42" max="45" width="8.7265625" hidden="1" customWidth="1" outlineLevel="1"/>
    <col min="46" max="46" width="9.26953125" collapsed="1"/>
    <col min="47" max="50" width="8.7265625" hidden="1" customWidth="1" outlineLevel="1"/>
    <col min="51" max="51" width="9.26953125" collapsed="1"/>
    <col min="52" max="55" width="8.7265625" hidden="1" customWidth="1" outlineLevel="1"/>
    <col min="56" max="56" width="9.26953125" collapsed="1"/>
    <col min="57" max="60" width="8.7265625" hidden="1" customWidth="1" outlineLevel="1"/>
    <col min="61" max="61" width="8.7265625" customWidth="1" collapsed="1"/>
    <col min="62" max="65" width="8.7265625" hidden="1" customWidth="1" outlineLevel="1"/>
    <col min="66" max="66" width="8.7265625" customWidth="1" collapsed="1"/>
    <col min="67" max="70" width="8.7265625" hidden="1" customWidth="1" outlineLevel="1"/>
    <col min="71" max="71" width="8.7265625" customWidth="1" collapsed="1"/>
    <col min="72" max="72" width="2.54296875" customWidth="1"/>
    <col min="73" max="73" width="10.453125" customWidth="1"/>
    <col min="74" max="75" width="10.453125" hidden="1" customWidth="1" outlineLevel="1"/>
    <col min="76" max="76" width="9.26953125" collapsed="1"/>
    <col min="77" max="80" width="8.7265625" hidden="1" customWidth="1" outlineLevel="1"/>
    <col min="81" max="81" width="9.26953125" collapsed="1"/>
    <col min="82" max="85" width="8.7265625" hidden="1" customWidth="1" outlineLevel="1"/>
    <col min="86" max="86" width="9.26953125" collapsed="1"/>
    <col min="87" max="90" width="8.7265625" hidden="1" customWidth="1" outlineLevel="1"/>
    <col min="91" max="91" width="9.26953125" collapsed="1"/>
    <col min="92" max="95" width="8.7265625" hidden="1" customWidth="1" outlineLevel="1"/>
    <col min="96" max="96" width="9.26953125" collapsed="1"/>
    <col min="97" max="100" width="0" hidden="1" customWidth="1" outlineLevel="1"/>
    <col min="101" max="101" width="9.26953125" collapsed="1"/>
    <col min="102" max="105" width="9.26953125" customWidth="1" outlineLevel="1"/>
    <col min="106" max="106" width="8.7265625" customWidth="1"/>
    <col min="107" max="107" width="44.453125" customWidth="1"/>
  </cols>
  <sheetData>
    <row r="1" spans="1:108" ht="14.65" customHeight="1">
      <c r="A1" s="361" t="s">
        <v>399</v>
      </c>
      <c r="B1" s="361"/>
      <c r="C1" s="361"/>
      <c r="D1" s="361"/>
      <c r="E1" s="361"/>
      <c r="F1" s="361"/>
      <c r="G1" s="361"/>
      <c r="H1" s="361"/>
      <c r="I1" s="361"/>
      <c r="J1" s="361"/>
      <c r="K1" s="361"/>
      <c r="L1" s="361"/>
      <c r="M1" s="361"/>
      <c r="N1" s="361"/>
      <c r="O1" s="361"/>
      <c r="P1" s="361"/>
      <c r="Q1" s="361"/>
      <c r="R1" s="361"/>
      <c r="S1" s="361"/>
      <c r="T1" s="361"/>
      <c r="U1" s="361"/>
      <c r="V1" s="361"/>
      <c r="W1" s="361"/>
      <c r="X1" s="361"/>
      <c r="Y1" s="361"/>
      <c r="Z1" s="361"/>
      <c r="AA1" s="9"/>
      <c r="AB1" s="9"/>
      <c r="AC1" s="9"/>
      <c r="AD1" s="9"/>
      <c r="AE1" s="9"/>
      <c r="AF1" s="9"/>
      <c r="AG1" s="9"/>
      <c r="AH1" s="9"/>
      <c r="AI1" s="9"/>
      <c r="AJ1" s="9"/>
      <c r="AK1" s="9"/>
      <c r="AL1" s="12"/>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row>
    <row r="2" spans="1:108" ht="25.5" customHeight="1">
      <c r="A2" s="361"/>
      <c r="B2" s="361"/>
      <c r="C2" s="361"/>
      <c r="D2" s="361"/>
      <c r="E2" s="361"/>
      <c r="F2" s="361"/>
      <c r="G2" s="361"/>
      <c r="H2" s="361"/>
      <c r="I2" s="361"/>
      <c r="J2" s="361"/>
      <c r="K2" s="361"/>
      <c r="L2" s="361"/>
      <c r="M2" s="361"/>
      <c r="N2" s="361"/>
      <c r="O2" s="361"/>
      <c r="P2" s="361"/>
      <c r="Q2" s="361"/>
      <c r="R2" s="361"/>
      <c r="S2" s="361"/>
      <c r="T2" s="361"/>
      <c r="U2" s="361"/>
      <c r="V2" s="361"/>
      <c r="W2" s="361"/>
      <c r="X2" s="361"/>
      <c r="Y2" s="361"/>
      <c r="Z2" s="361"/>
      <c r="AA2" s="9"/>
      <c r="AB2" s="9"/>
      <c r="AC2" s="9"/>
      <c r="AD2" s="9"/>
      <c r="AE2" s="9"/>
      <c r="AF2" s="9"/>
      <c r="AG2" s="9"/>
      <c r="AH2" s="9"/>
      <c r="AI2" s="9"/>
      <c r="AJ2" s="153"/>
      <c r="AK2" s="154"/>
      <c r="AL2" s="362" t="s">
        <v>112</v>
      </c>
      <c r="AM2" s="359"/>
      <c r="AN2" s="359"/>
      <c r="AO2" s="359"/>
      <c r="AP2" s="359"/>
      <c r="AQ2" s="359"/>
      <c r="AR2" s="359"/>
      <c r="AS2" s="359"/>
      <c r="AT2" s="359"/>
      <c r="AU2" s="359"/>
      <c r="AV2" s="359"/>
      <c r="AW2" s="359"/>
      <c r="AX2" s="359"/>
      <c r="AY2" s="359"/>
      <c r="AZ2" s="359"/>
      <c r="BA2" s="359"/>
      <c r="BB2" s="359"/>
      <c r="BC2" s="359"/>
      <c r="BD2" s="359"/>
      <c r="BE2" s="359"/>
      <c r="BF2" s="359"/>
      <c r="BG2" s="359"/>
      <c r="BH2" s="359"/>
      <c r="BI2" s="359"/>
      <c r="BJ2" s="359"/>
      <c r="BK2" s="359"/>
      <c r="BL2" s="359"/>
      <c r="BM2" s="359"/>
      <c r="BN2" s="359"/>
      <c r="BO2" s="359"/>
      <c r="BP2" s="359"/>
      <c r="BQ2" s="359"/>
      <c r="BR2" s="359"/>
      <c r="BS2" s="359"/>
      <c r="BT2" s="9"/>
      <c r="BU2" s="363" t="s">
        <v>113</v>
      </c>
      <c r="BV2" s="363"/>
      <c r="BW2" s="363"/>
      <c r="BX2" s="363"/>
      <c r="BY2" s="363"/>
      <c r="BZ2" s="363"/>
      <c r="CA2" s="363"/>
      <c r="CB2" s="363"/>
      <c r="CC2" s="363"/>
      <c r="CD2" s="363"/>
      <c r="CE2" s="363"/>
      <c r="CF2" s="363"/>
      <c r="CG2" s="363"/>
      <c r="CH2" s="363"/>
      <c r="CI2" s="363"/>
      <c r="CJ2" s="363"/>
      <c r="CK2" s="363"/>
      <c r="CL2" s="363"/>
      <c r="CM2" s="363"/>
      <c r="CN2" s="363"/>
      <c r="CO2" s="363"/>
      <c r="CP2" s="363"/>
      <c r="CQ2" s="363"/>
      <c r="CR2" s="363"/>
      <c r="CS2" s="363"/>
      <c r="CT2" s="363"/>
      <c r="CU2" s="363"/>
      <c r="CV2" s="363"/>
      <c r="CW2" s="363"/>
      <c r="CX2" s="363"/>
      <c r="CY2" s="363"/>
      <c r="CZ2" s="363"/>
      <c r="DA2" s="363"/>
      <c r="DB2" s="363"/>
      <c r="DC2" s="9"/>
    </row>
    <row r="3" spans="1:108" ht="14.65" customHeight="1">
      <c r="A3" s="361"/>
      <c r="B3" s="361"/>
      <c r="C3" s="361"/>
      <c r="D3" s="361"/>
      <c r="E3" s="361"/>
      <c r="F3" s="361"/>
      <c r="G3" s="361"/>
      <c r="H3" s="361"/>
      <c r="I3" s="361"/>
      <c r="J3" s="361"/>
      <c r="K3" s="361"/>
      <c r="L3" s="361"/>
      <c r="M3" s="361"/>
      <c r="N3" s="361"/>
      <c r="O3" s="361"/>
      <c r="P3" s="361"/>
      <c r="Q3" s="361"/>
      <c r="R3" s="361"/>
      <c r="S3" s="361"/>
      <c r="T3" s="361"/>
      <c r="U3" s="361"/>
      <c r="V3" s="361"/>
      <c r="W3" s="361"/>
      <c r="X3" s="361"/>
      <c r="Y3" s="361"/>
      <c r="Z3" s="361"/>
      <c r="AA3" s="9"/>
      <c r="AB3" s="9"/>
      <c r="AC3" s="9"/>
      <c r="AD3" s="9"/>
      <c r="AE3" s="9"/>
      <c r="AF3" s="9"/>
      <c r="AG3" s="9"/>
      <c r="AH3" s="9"/>
      <c r="AI3" s="9"/>
      <c r="AJ3" s="365" t="s">
        <v>406</v>
      </c>
      <c r="AK3" s="366"/>
      <c r="AL3" s="29">
        <f>AL14</f>
        <v>2022</v>
      </c>
      <c r="AM3" s="30">
        <f t="shared" ref="AM3:BS3" si="0">AM14</f>
        <v>2018</v>
      </c>
      <c r="AN3" s="30">
        <f t="shared" si="0"/>
        <v>2019</v>
      </c>
      <c r="AO3" s="29">
        <f t="shared" si="0"/>
        <v>2020</v>
      </c>
      <c r="AP3" s="30">
        <f t="shared" si="0"/>
        <v>2021</v>
      </c>
      <c r="AQ3" s="30">
        <f t="shared" si="0"/>
        <v>2022</v>
      </c>
      <c r="AR3" s="30">
        <f t="shared" si="0"/>
        <v>2023</v>
      </c>
      <c r="AS3" s="30">
        <f t="shared" si="0"/>
        <v>2024</v>
      </c>
      <c r="AT3" s="29">
        <f t="shared" si="0"/>
        <v>2025</v>
      </c>
      <c r="AU3" s="30">
        <f t="shared" si="0"/>
        <v>2026</v>
      </c>
      <c r="AV3" s="30">
        <f t="shared" si="0"/>
        <v>2027</v>
      </c>
      <c r="AW3" s="30">
        <f t="shared" si="0"/>
        <v>2028</v>
      </c>
      <c r="AX3" s="30">
        <f t="shared" si="0"/>
        <v>2029</v>
      </c>
      <c r="AY3" s="29">
        <f t="shared" si="0"/>
        <v>2030</v>
      </c>
      <c r="AZ3" s="30">
        <f t="shared" si="0"/>
        <v>2031</v>
      </c>
      <c r="BA3" s="30">
        <f t="shared" si="0"/>
        <v>2032</v>
      </c>
      <c r="BB3" s="30">
        <f t="shared" si="0"/>
        <v>2033</v>
      </c>
      <c r="BC3" s="30">
        <f t="shared" si="0"/>
        <v>2034</v>
      </c>
      <c r="BD3" s="29">
        <f t="shared" si="0"/>
        <v>2035</v>
      </c>
      <c r="BE3" s="30">
        <f t="shared" si="0"/>
        <v>2036</v>
      </c>
      <c r="BF3" s="30">
        <f t="shared" si="0"/>
        <v>2037</v>
      </c>
      <c r="BG3" s="30">
        <f t="shared" si="0"/>
        <v>2038</v>
      </c>
      <c r="BH3" s="30">
        <f t="shared" si="0"/>
        <v>2039</v>
      </c>
      <c r="BI3" s="29">
        <f t="shared" si="0"/>
        <v>2040</v>
      </c>
      <c r="BJ3" s="30">
        <f t="shared" si="0"/>
        <v>2041</v>
      </c>
      <c r="BK3" s="30">
        <f t="shared" si="0"/>
        <v>2042</v>
      </c>
      <c r="BL3" s="30">
        <f t="shared" si="0"/>
        <v>2043</v>
      </c>
      <c r="BM3" s="30">
        <f t="shared" si="0"/>
        <v>2044</v>
      </c>
      <c r="BN3" s="29">
        <f t="shared" si="0"/>
        <v>2045</v>
      </c>
      <c r="BO3" s="30">
        <f t="shared" si="0"/>
        <v>2046</v>
      </c>
      <c r="BP3" s="30">
        <f t="shared" si="0"/>
        <v>2047</v>
      </c>
      <c r="BQ3" s="30">
        <f t="shared" si="0"/>
        <v>2048</v>
      </c>
      <c r="BR3" s="30">
        <f t="shared" si="0"/>
        <v>2049</v>
      </c>
      <c r="BS3" s="29">
        <f t="shared" si="0"/>
        <v>2050</v>
      </c>
      <c r="BT3" s="9"/>
      <c r="BU3" s="58">
        <f>BU14</f>
        <v>2022</v>
      </c>
      <c r="BV3" s="59">
        <f t="shared" ref="BV3:DB3" si="1">BV14</f>
        <v>2018</v>
      </c>
      <c r="BW3" s="59">
        <f t="shared" si="1"/>
        <v>2019</v>
      </c>
      <c r="BX3" s="58">
        <f t="shared" si="1"/>
        <v>2020</v>
      </c>
      <c r="BY3" s="59">
        <f t="shared" si="1"/>
        <v>2021</v>
      </c>
      <c r="BZ3" s="59">
        <f t="shared" si="1"/>
        <v>2022</v>
      </c>
      <c r="CA3" s="59">
        <f t="shared" si="1"/>
        <v>2023</v>
      </c>
      <c r="CB3" s="59">
        <f t="shared" si="1"/>
        <v>2024</v>
      </c>
      <c r="CC3" s="58">
        <f t="shared" si="1"/>
        <v>2025</v>
      </c>
      <c r="CD3" s="59">
        <f t="shared" si="1"/>
        <v>2026</v>
      </c>
      <c r="CE3" s="59">
        <f t="shared" si="1"/>
        <v>2027</v>
      </c>
      <c r="CF3" s="59">
        <f t="shared" si="1"/>
        <v>2028</v>
      </c>
      <c r="CG3" s="59">
        <f t="shared" si="1"/>
        <v>2029</v>
      </c>
      <c r="CH3" s="58">
        <f t="shared" si="1"/>
        <v>2030</v>
      </c>
      <c r="CI3" s="59">
        <f t="shared" si="1"/>
        <v>2031</v>
      </c>
      <c r="CJ3" s="59">
        <f t="shared" si="1"/>
        <v>2032</v>
      </c>
      <c r="CK3" s="59">
        <f t="shared" si="1"/>
        <v>2033</v>
      </c>
      <c r="CL3" s="59">
        <f t="shared" si="1"/>
        <v>2034</v>
      </c>
      <c r="CM3" s="58">
        <f t="shared" si="1"/>
        <v>2035</v>
      </c>
      <c r="CN3" s="59">
        <f t="shared" si="1"/>
        <v>2036</v>
      </c>
      <c r="CO3" s="59">
        <f t="shared" si="1"/>
        <v>2037</v>
      </c>
      <c r="CP3" s="59">
        <f t="shared" si="1"/>
        <v>2038</v>
      </c>
      <c r="CQ3" s="59">
        <f t="shared" si="1"/>
        <v>2039</v>
      </c>
      <c r="CR3" s="58">
        <f t="shared" si="1"/>
        <v>2040</v>
      </c>
      <c r="CS3" s="59">
        <f t="shared" ref="CS3:DA3" si="2">CS14</f>
        <v>2041</v>
      </c>
      <c r="CT3" s="59">
        <f t="shared" si="2"/>
        <v>2042</v>
      </c>
      <c r="CU3" s="59">
        <f t="shared" si="2"/>
        <v>2043</v>
      </c>
      <c r="CV3" s="59">
        <f t="shared" si="2"/>
        <v>2044</v>
      </c>
      <c r="CW3" s="58">
        <f t="shared" si="2"/>
        <v>2045</v>
      </c>
      <c r="CX3" s="59">
        <f t="shared" si="2"/>
        <v>2046</v>
      </c>
      <c r="CY3" s="59">
        <f t="shared" si="2"/>
        <v>2047</v>
      </c>
      <c r="CZ3" s="59">
        <f t="shared" si="2"/>
        <v>2048</v>
      </c>
      <c r="DA3" s="59">
        <f t="shared" si="2"/>
        <v>2049</v>
      </c>
      <c r="DB3" s="59">
        <f t="shared" si="1"/>
        <v>2050</v>
      </c>
      <c r="DC3" s="9"/>
    </row>
    <row r="4" spans="1:108" ht="14.65" customHeight="1">
      <c r="A4" s="361"/>
      <c r="B4" s="361"/>
      <c r="C4" s="361"/>
      <c r="D4" s="361"/>
      <c r="E4" s="361"/>
      <c r="F4" s="361"/>
      <c r="G4" s="361"/>
      <c r="H4" s="361"/>
      <c r="I4" s="361"/>
      <c r="J4" s="361"/>
      <c r="K4" s="361"/>
      <c r="L4" s="361"/>
      <c r="M4" s="361"/>
      <c r="N4" s="361"/>
      <c r="O4" s="361"/>
      <c r="P4" s="361"/>
      <c r="Q4" s="361"/>
      <c r="R4" s="361"/>
      <c r="S4" s="361"/>
      <c r="T4" s="361"/>
      <c r="U4" s="361"/>
      <c r="V4" s="361"/>
      <c r="W4" s="361"/>
      <c r="X4" s="361"/>
      <c r="Y4" s="361"/>
      <c r="Z4" s="361"/>
      <c r="AA4" s="9"/>
      <c r="AB4" s="9"/>
      <c r="AC4" s="9"/>
      <c r="AD4" s="9"/>
      <c r="AE4" s="9"/>
      <c r="AF4" s="9"/>
      <c r="AG4" s="9"/>
      <c r="AH4" s="9"/>
      <c r="AI4" s="9"/>
      <c r="AJ4" s="156" t="s">
        <v>7</v>
      </c>
      <c r="AK4" s="155"/>
      <c r="AL4" s="60" cm="1">
        <f t="array" ref="AL4">SUM(IF(ISNUMBER(AL15:AL82),ABS(AL15:AL82),))</f>
        <v>0</v>
      </c>
      <c r="AM4" s="60">
        <f t="array" ref="AM4">SUM(IF(ISNUMBER(AM15:AM82),ABS(AM15:AM82),))</f>
        <v>0</v>
      </c>
      <c r="AN4" s="60">
        <f t="array" ref="AN4">SUM(IF(ISNUMBER(AN15:AN82),ABS(AN15:AN82),))</f>
        <v>0</v>
      </c>
      <c r="AO4" s="60">
        <f t="array" ref="AO4">SUM(IF(ISNUMBER(AO15:AO82),ABS(AO15:AO82),))</f>
        <v>0</v>
      </c>
      <c r="AP4" s="60">
        <f t="array" ref="AP4">SUM(IF(ISNUMBER(AP15:AP82),ABS(AP15:AP82),))</f>
        <v>0</v>
      </c>
      <c r="AQ4" s="60">
        <f t="array" ref="AQ4">SUM(IF(ISNUMBER(AQ15:AQ82),ABS(AQ15:AQ82),))</f>
        <v>0</v>
      </c>
      <c r="AR4" s="60">
        <f t="array" ref="AR4">SUM(IF(ISNUMBER(AR15:AR82),ABS(AR15:AR82),))</f>
        <v>0</v>
      </c>
      <c r="AS4" s="60">
        <f t="array" ref="AS4">SUM(IF(ISNUMBER(AS15:AS82),ABS(AS15:AS82),))</f>
        <v>0</v>
      </c>
      <c r="AT4" s="60">
        <f t="array" ref="AT4">SUM(IF(ISNUMBER(AT15:AT82),ABS(AT15:AT82),))</f>
        <v>0</v>
      </c>
      <c r="AU4" s="60">
        <f t="array" ref="AU4">SUM(IF(ISNUMBER(AU15:AU82),ABS(AU15:AU82),))</f>
        <v>0</v>
      </c>
      <c r="AV4" s="60">
        <f t="array" ref="AV4">SUM(IF(ISNUMBER(AV15:AV82),ABS(AV15:AV82),))</f>
        <v>0</v>
      </c>
      <c r="AW4" s="60">
        <f t="array" ref="AW4">SUM(IF(ISNUMBER(AW15:AW82),ABS(AW15:AW82),))</f>
        <v>0</v>
      </c>
      <c r="AX4" s="60">
        <f t="array" ref="AX4">SUM(IF(ISNUMBER(AX15:AX82),ABS(AX15:AX82),))</f>
        <v>0</v>
      </c>
      <c r="AY4" s="60">
        <f t="array" ref="AY4">SUM(IF(ISNUMBER(AY15:AY82),ABS(AY15:AY82),))</f>
        <v>0</v>
      </c>
      <c r="AZ4" s="60">
        <f t="array" ref="AZ4">SUM(IF(ISNUMBER(AZ15:AZ82),ABS(AZ15:AZ82),))</f>
        <v>0</v>
      </c>
      <c r="BA4" s="60">
        <f t="array" ref="BA4">SUM(IF(ISNUMBER(BA15:BA82),ABS(BA15:BA82),))</f>
        <v>0</v>
      </c>
      <c r="BB4" s="60">
        <f t="array" ref="BB4">SUM(IF(ISNUMBER(BB15:BB82),ABS(BB15:BB82),))</f>
        <v>0</v>
      </c>
      <c r="BC4" s="60">
        <f t="array" ref="BC4">SUM(IF(ISNUMBER(BC15:BC82),ABS(BC15:BC82),))</f>
        <v>0</v>
      </c>
      <c r="BD4" s="60">
        <f t="array" ref="BD4">SUM(IF(ISNUMBER(BD15:BD82),ABS(BD15:BD82),))</f>
        <v>0</v>
      </c>
      <c r="BE4" s="60">
        <f t="array" ref="BE4">SUM(IF(ISNUMBER(BE15:BE82),ABS(BE15:BE82),))</f>
        <v>0</v>
      </c>
      <c r="BF4" s="60">
        <f t="array" ref="BF4">SUM(IF(ISNUMBER(BF15:BF82),ABS(BF15:BF82),))</f>
        <v>0</v>
      </c>
      <c r="BG4" s="60">
        <f t="array" ref="BG4">SUM(IF(ISNUMBER(BG15:BG82),ABS(BG15:BG82),))</f>
        <v>0</v>
      </c>
      <c r="BH4" s="60">
        <f t="array" ref="BH4">SUM(IF(ISNUMBER(BH15:BH82),ABS(BH15:BH82),))</f>
        <v>0</v>
      </c>
      <c r="BI4" s="60">
        <f t="array" ref="BI4">SUM(IF(ISNUMBER(BI15:BI82),ABS(BI15:BI82),))</f>
        <v>0</v>
      </c>
      <c r="BJ4" s="60">
        <f t="array" ref="BJ4">SUM(IF(ISNUMBER(BJ15:BJ82),ABS(BJ15:BJ82),))</f>
        <v>0</v>
      </c>
      <c r="BK4" s="60">
        <f t="array" ref="BK4">SUM(IF(ISNUMBER(BK15:BK82),ABS(BK15:BK82),))</f>
        <v>0</v>
      </c>
      <c r="BL4" s="60">
        <f t="array" ref="BL4">SUM(IF(ISNUMBER(BL15:BL82),ABS(BL15:BL82),))</f>
        <v>0</v>
      </c>
      <c r="BM4" s="60">
        <f t="array" ref="BM4">SUM(IF(ISNUMBER(BM15:BM82),ABS(BM15:BM82),))</f>
        <v>0</v>
      </c>
      <c r="BN4" s="60">
        <f t="array" ref="BN4">SUM(IF(ISNUMBER(BN15:BN82),ABS(BN15:BN82),))</f>
        <v>0</v>
      </c>
      <c r="BO4" s="60">
        <f t="array" ref="BO4">SUM(IF(ISNUMBER(BO15:BO82),ABS(BO15:BO82),))</f>
        <v>0</v>
      </c>
      <c r="BP4" s="60">
        <f t="array" ref="BP4">SUM(IF(ISNUMBER(BP15:BP82),ABS(BP15:BP82),))</f>
        <v>0</v>
      </c>
      <c r="BQ4" s="60">
        <f t="array" ref="BQ4">SUM(IF(ISNUMBER(BQ15:BQ82),ABS(BQ15:BQ82),))</f>
        <v>0</v>
      </c>
      <c r="BR4" s="60">
        <f t="array" ref="BR4">SUM(IF(ISNUMBER(BR15:BR82),ABS(BR15:BR82),))</f>
        <v>0</v>
      </c>
      <c r="BS4" s="60" cm="1">
        <f t="array" ref="BS4">SUM(IF(ISNUMBER(BS15:BS82),ABS(BS15:BS82),))</f>
        <v>0</v>
      </c>
      <c r="BT4" s="61"/>
      <c r="BU4" s="62">
        <f t="array" ref="BU4">SUM(ABS(BU15:BU82))</f>
        <v>0</v>
      </c>
      <c r="BV4" s="62">
        <f t="array" ref="BV4">SUM(ABS(BV15:BV82))</f>
        <v>0</v>
      </c>
      <c r="BW4" s="62">
        <f t="array" ref="BW4">SUM(ABS(BW15:BW82))</f>
        <v>0</v>
      </c>
      <c r="BX4" s="62">
        <f t="array" ref="BX4">SUM(ABS(BX15:BX82))</f>
        <v>0</v>
      </c>
      <c r="BY4" s="62">
        <f t="array" ref="BY4">SUM(ABS(BY15:BY82))</f>
        <v>0</v>
      </c>
      <c r="BZ4" s="62">
        <f t="array" ref="BZ4">SUM(ABS(BZ15:BZ82))</f>
        <v>0</v>
      </c>
      <c r="CA4" s="62">
        <f t="array" ref="CA4">SUM(ABS(CA15:CA82))</f>
        <v>0</v>
      </c>
      <c r="CB4" s="62">
        <f t="array" ref="CB4">SUM(ABS(CB15:CB82))</f>
        <v>0</v>
      </c>
      <c r="CC4" s="62">
        <f t="array" ref="CC4">SUM(ABS(CC15:CC82))</f>
        <v>0</v>
      </c>
      <c r="CD4" s="62">
        <f t="array" ref="CD4">SUM(ABS(CD15:CD82))</f>
        <v>0</v>
      </c>
      <c r="CE4" s="62">
        <f t="array" ref="CE4">SUM(ABS(CE15:CE82))</f>
        <v>0</v>
      </c>
      <c r="CF4" s="62">
        <f t="array" ref="CF4">SUM(ABS(CF15:CF82))</f>
        <v>0</v>
      </c>
      <c r="CG4" s="62">
        <f t="array" ref="CG4">SUM(ABS(CG15:CG82))</f>
        <v>0</v>
      </c>
      <c r="CH4" s="62">
        <f t="array" ref="CH4">SUM(ABS(CH15:CH82))</f>
        <v>0</v>
      </c>
      <c r="CI4" s="62">
        <f t="array" ref="CI4">SUM(ABS(CI15:CI82))</f>
        <v>0</v>
      </c>
      <c r="CJ4" s="62">
        <f t="array" ref="CJ4">SUM(ABS(CJ15:CJ82))</f>
        <v>0</v>
      </c>
      <c r="CK4" s="62">
        <f t="array" ref="CK4">SUM(ABS(CK15:CK82))</f>
        <v>0</v>
      </c>
      <c r="CL4" s="62">
        <f t="array" ref="CL4">SUM(ABS(CL15:CL82))</f>
        <v>0</v>
      </c>
      <c r="CM4" s="62">
        <f t="array" ref="CM4">SUM(ABS(CM15:CM82))</f>
        <v>0</v>
      </c>
      <c r="CN4" s="62">
        <f t="array" ref="CN4">SUM(ABS(CN15:CN82))</f>
        <v>0</v>
      </c>
      <c r="CO4" s="62">
        <f t="array" ref="CO4">SUM(ABS(CO15:CO82))</f>
        <v>0</v>
      </c>
      <c r="CP4" s="62">
        <f t="array" ref="CP4">SUM(ABS(CP15:CP82))</f>
        <v>0</v>
      </c>
      <c r="CQ4" s="62">
        <f t="array" ref="CQ4">SUM(ABS(CQ15:CQ82))</f>
        <v>0</v>
      </c>
      <c r="CR4" s="62">
        <f t="array" ref="CR4">SUM(ABS(CR15:CR82))</f>
        <v>0</v>
      </c>
      <c r="CS4" s="62">
        <f t="array" ref="CS4">SUM(ABS(CS15:CS82))</f>
        <v>0</v>
      </c>
      <c r="CT4" s="62">
        <f t="array" ref="CT4">SUM(ABS(CT15:CT82))</f>
        <v>0</v>
      </c>
      <c r="CU4" s="62">
        <f t="array" ref="CU4">SUM(ABS(CU15:CU82))</f>
        <v>0</v>
      </c>
      <c r="CV4" s="62">
        <f t="array" ref="CV4">SUM(ABS(CV15:CV82))</f>
        <v>0</v>
      </c>
      <c r="CW4" s="62">
        <f t="array" ref="CW4">SUM(ABS(CW15:CW82))</f>
        <v>0</v>
      </c>
      <c r="CX4" s="62">
        <f t="array" ref="CX4">SUM(ABS(CX15:CX82))</f>
        <v>0</v>
      </c>
      <c r="CY4" s="62">
        <f t="array" ref="CY4">SUM(ABS(CY15:CY82))</f>
        <v>0</v>
      </c>
      <c r="CZ4" s="62">
        <f t="array" ref="CZ4">SUM(ABS(CZ15:CZ82))</f>
        <v>0</v>
      </c>
      <c r="DA4" s="62">
        <f t="array" ref="DA4">SUM(ABS(DA15:DA82))</f>
        <v>0</v>
      </c>
      <c r="DB4" s="62">
        <f t="array" ref="DB4">SUM(ABS(DB15:DB82))</f>
        <v>0</v>
      </c>
      <c r="DC4" s="9"/>
    </row>
    <row r="5" spans="1:108" ht="14.65" customHeight="1">
      <c r="A5" s="361"/>
      <c r="B5" s="361"/>
      <c r="C5" s="361"/>
      <c r="D5" s="361"/>
      <c r="E5" s="361"/>
      <c r="F5" s="361"/>
      <c r="G5" s="361"/>
      <c r="H5" s="361"/>
      <c r="I5" s="361"/>
      <c r="J5" s="361"/>
      <c r="K5" s="361"/>
      <c r="L5" s="361"/>
      <c r="M5" s="361"/>
      <c r="N5" s="361"/>
      <c r="O5" s="361"/>
      <c r="P5" s="361"/>
      <c r="Q5" s="361"/>
      <c r="R5" s="361"/>
      <c r="S5" s="361"/>
      <c r="T5" s="361"/>
      <c r="U5" s="361"/>
      <c r="V5" s="361"/>
      <c r="W5" s="361"/>
      <c r="X5" s="361"/>
      <c r="Y5" s="361"/>
      <c r="Z5" s="361"/>
      <c r="AA5" s="9"/>
      <c r="AB5" s="9"/>
      <c r="AC5" s="9"/>
      <c r="AD5" s="9"/>
      <c r="AE5" s="9"/>
      <c r="AF5" s="9"/>
      <c r="AG5" s="9"/>
      <c r="AH5" s="9"/>
      <c r="AI5" s="9"/>
      <c r="AJ5" s="156" t="s">
        <v>8</v>
      </c>
      <c r="AK5" s="155"/>
      <c r="AL5" s="60">
        <f>SUM(IF(ISNUMBER(AL84:AL151),ABS(AL84:AL151),))</f>
        <v>0</v>
      </c>
      <c r="AM5" s="60">
        <f t="array" ref="AM5">SUM(IF(ISNUMBER(AM84:AM151),ABS(AM84:AM151),))</f>
        <v>0</v>
      </c>
      <c r="AN5" s="60">
        <f t="array" ref="AN5">SUM(IF(ISNUMBER(AN84:AN151),ABS(AN84:AN151),))</f>
        <v>0</v>
      </c>
      <c r="AO5" s="60">
        <f t="array" ref="AO5">SUM(IF(ISNUMBER(AO84:AO151),ABS(AO84:AO151),))</f>
        <v>0</v>
      </c>
      <c r="AP5" s="60">
        <f t="array" ref="AP5">SUM(IF(ISNUMBER(AP84:AP151),ABS(AP84:AP151),))</f>
        <v>0</v>
      </c>
      <c r="AQ5" s="60">
        <f t="array" ref="AQ5">SUM(IF(ISNUMBER(AQ84:AQ151),ABS(AQ84:AQ151),))</f>
        <v>0</v>
      </c>
      <c r="AR5" s="60">
        <f t="array" ref="AR5">SUM(IF(ISNUMBER(AR84:AR151),ABS(AR84:AR151),))</f>
        <v>0</v>
      </c>
      <c r="AS5" s="60">
        <f t="array" ref="AS5">SUM(IF(ISNUMBER(AS84:AS151),ABS(AS84:AS151),))</f>
        <v>0</v>
      </c>
      <c r="AT5" s="60">
        <f>SUM(IF(ISNUMBER(AT84:AT151),ABS(AT84:AT151),))</f>
        <v>0</v>
      </c>
      <c r="AU5" s="60">
        <f t="array" ref="AU5">SUM(IF(ISNUMBER(AU84:AU151),ABS(AU84:AU151),))</f>
        <v>0</v>
      </c>
      <c r="AV5" s="60">
        <f t="array" ref="AV5">SUM(IF(ISNUMBER(AV84:AV151),ABS(AV84:AV151),))</f>
        <v>0</v>
      </c>
      <c r="AW5" s="60">
        <f t="array" ref="AW5">SUM(IF(ISNUMBER(AW84:AW151),ABS(AW84:AW151),))</f>
        <v>0</v>
      </c>
      <c r="AX5" s="60">
        <f t="array" ref="AX5">SUM(IF(ISNUMBER(AX84:AX151),ABS(AX84:AX151),))</f>
        <v>0</v>
      </c>
      <c r="AY5" s="60">
        <f>SUM(IF(ISNUMBER(AY84:AY151),ABS(AY84:AY151),))</f>
        <v>0</v>
      </c>
      <c r="AZ5" s="60">
        <f t="array" ref="AZ5">SUM(IF(ISNUMBER(AZ84:AZ151),ABS(AZ84:AZ151),))</f>
        <v>0</v>
      </c>
      <c r="BA5" s="60">
        <f t="array" ref="BA5">SUM(IF(ISNUMBER(BA84:BA151),ABS(BA84:BA151),))</f>
        <v>0</v>
      </c>
      <c r="BB5" s="60">
        <f t="array" ref="BB5">SUM(IF(ISNUMBER(BB84:BB151),ABS(BB84:BB151),))</f>
        <v>0</v>
      </c>
      <c r="BC5" s="60">
        <f t="array" ref="BC5">SUM(IF(ISNUMBER(BC84:BC151),ABS(BC84:BC151),))</f>
        <v>0</v>
      </c>
      <c r="BD5" s="60">
        <f>SUM(IF(ISNUMBER(BD84:BD151),ABS(BD84:BD151),))</f>
        <v>0</v>
      </c>
      <c r="BE5" s="60">
        <f t="array" ref="BE5">SUM(IF(ISNUMBER(BE84:BE151),ABS(BE84:BE151),))</f>
        <v>0</v>
      </c>
      <c r="BF5" s="60">
        <f t="array" ref="BF5">SUM(IF(ISNUMBER(BF84:BF151),ABS(BF84:BF151),))</f>
        <v>0</v>
      </c>
      <c r="BG5" s="60">
        <f t="array" ref="BG5">SUM(IF(ISNUMBER(BG84:BG151),ABS(BG84:BG151),))</f>
        <v>0</v>
      </c>
      <c r="BH5" s="60">
        <f t="array" ref="BH5">SUM(IF(ISNUMBER(BH84:BH151),ABS(BH84:BH151),))</f>
        <v>0</v>
      </c>
      <c r="BI5" s="60">
        <f>SUM(IF(ISNUMBER(BI84:BI151),ABS(BI84:BI151),))</f>
        <v>0</v>
      </c>
      <c r="BJ5" s="60">
        <f t="array" ref="BJ5">SUM(IF(ISNUMBER(BJ84:BJ151),ABS(BJ84:BJ151),))</f>
        <v>0</v>
      </c>
      <c r="BK5" s="60">
        <f t="array" ref="BK5">SUM(IF(ISNUMBER(BK84:BK151),ABS(BK84:BK151),))</f>
        <v>0</v>
      </c>
      <c r="BL5" s="60">
        <f t="array" ref="BL5">SUM(IF(ISNUMBER(BL84:BL151),ABS(BL84:BL151),))</f>
        <v>0</v>
      </c>
      <c r="BM5" s="60">
        <f t="array" ref="BM5">SUM(IF(ISNUMBER(BM84:BM151),ABS(BM84:BM151),))</f>
        <v>0</v>
      </c>
      <c r="BN5" s="60">
        <f>SUM(IF(ISNUMBER(BN84:BN151),ABS(BN84:BN151),))</f>
        <v>0</v>
      </c>
      <c r="BO5" s="60">
        <f t="array" ref="BO5">SUM(IF(ISNUMBER(BO84:BO151),ABS(BO84:BO151),))</f>
        <v>0</v>
      </c>
      <c r="BP5" s="60">
        <f t="array" ref="BP5">SUM(IF(ISNUMBER(BP84:BP151),ABS(BP84:BP151),))</f>
        <v>0</v>
      </c>
      <c r="BQ5" s="60">
        <f t="array" ref="BQ5">SUM(IF(ISNUMBER(BQ84:BQ151),ABS(BQ84:BQ151),))</f>
        <v>0</v>
      </c>
      <c r="BR5" s="60">
        <f t="array" ref="BR5">SUM(IF(ISNUMBER(BR84:BR151),ABS(BR84:BR151),))</f>
        <v>0</v>
      </c>
      <c r="BS5" s="60">
        <f>SUM(IF(ISNUMBER(BS84:BS151),ABS(BS84:BS151),))</f>
        <v>0</v>
      </c>
      <c r="BT5" s="63"/>
      <c r="BU5" s="62" t="e">
        <f t="array" ref="BU5">SUM(ABS(BU84:BU151))</f>
        <v>#REF!</v>
      </c>
      <c r="BV5" s="62" t="e">
        <f t="array" ref="BV5">SUM(ABS(BV84:BV151))</f>
        <v>#REF!</v>
      </c>
      <c r="BW5" s="62" t="e">
        <f t="array" ref="BW5">SUM(ABS(BW84:BW151))</f>
        <v>#REF!</v>
      </c>
      <c r="BX5" s="62" t="e">
        <f t="array" ref="BX5">SUM(ABS(BX84:BX151))</f>
        <v>#REF!</v>
      </c>
      <c r="BY5" s="62" t="e">
        <f t="array" ref="BY5">SUM(ABS(BY84:BY151))</f>
        <v>#REF!</v>
      </c>
      <c r="BZ5" s="62" t="e">
        <f t="array" ref="BZ5">SUM(ABS(BZ84:BZ151))</f>
        <v>#REF!</v>
      </c>
      <c r="CA5" s="62" t="e">
        <f t="array" ref="CA5">SUM(ABS(CA84:CA151))</f>
        <v>#REF!</v>
      </c>
      <c r="CB5" s="62" t="e">
        <f t="array" ref="CB5">SUM(ABS(CB84:CB151))</f>
        <v>#REF!</v>
      </c>
      <c r="CC5" s="62" t="e">
        <f t="array" ref="CC5">SUM(ABS(CC84:CC151))</f>
        <v>#REF!</v>
      </c>
      <c r="CD5" s="62" t="e">
        <f t="array" ref="CD5">SUM(ABS(CD84:CD151))</f>
        <v>#REF!</v>
      </c>
      <c r="CE5" s="62" t="e">
        <f t="array" ref="CE5">SUM(ABS(CE84:CE151))</f>
        <v>#REF!</v>
      </c>
      <c r="CF5" s="62" t="e">
        <f t="array" ref="CF5">SUM(ABS(CF84:CF151))</f>
        <v>#REF!</v>
      </c>
      <c r="CG5" s="62" t="e">
        <f t="array" ref="CG5">SUM(ABS(CG84:CG151))</f>
        <v>#REF!</v>
      </c>
      <c r="CH5" s="62" t="e">
        <f t="array" ref="CH5">SUM(ABS(CH84:CH151))</f>
        <v>#REF!</v>
      </c>
      <c r="CI5" s="62" t="e">
        <f t="array" ref="CI5">SUM(ABS(CI84:CI151))</f>
        <v>#REF!</v>
      </c>
      <c r="CJ5" s="62" t="e">
        <f t="array" ref="CJ5">SUM(ABS(CJ84:CJ151))</f>
        <v>#REF!</v>
      </c>
      <c r="CK5" s="62" t="e">
        <f t="array" ref="CK5">SUM(ABS(CK84:CK151))</f>
        <v>#REF!</v>
      </c>
      <c r="CL5" s="62" t="e">
        <f t="array" ref="CL5">SUM(ABS(CL84:CL151))</f>
        <v>#REF!</v>
      </c>
      <c r="CM5" s="62" t="e">
        <f t="array" ref="CM5">SUM(ABS(CM84:CM151))</f>
        <v>#REF!</v>
      </c>
      <c r="CN5" s="62" t="e">
        <f t="array" ref="CN5">SUM(ABS(CN84:CN151))</f>
        <v>#REF!</v>
      </c>
      <c r="CO5" s="62" t="e">
        <f t="array" ref="CO5">SUM(ABS(CO84:CO151))</f>
        <v>#REF!</v>
      </c>
      <c r="CP5" s="62" t="e">
        <f t="array" ref="CP5">SUM(ABS(CP84:CP151))</f>
        <v>#REF!</v>
      </c>
      <c r="CQ5" s="62" t="e">
        <f t="array" ref="CQ5">SUM(ABS(CQ84:CQ151))</f>
        <v>#REF!</v>
      </c>
      <c r="CR5" s="62" t="e">
        <f t="array" ref="CR5">SUM(ABS(CR84:CR151))</f>
        <v>#REF!</v>
      </c>
      <c r="CS5" s="62" t="e">
        <f t="array" ref="CS5">SUM(ABS(CS84:CS151))</f>
        <v>#REF!</v>
      </c>
      <c r="CT5" s="62" t="e">
        <f t="array" ref="CT5">SUM(ABS(CT84:CT151))</f>
        <v>#REF!</v>
      </c>
      <c r="CU5" s="62" t="e">
        <f t="array" ref="CU5">SUM(ABS(CU84:CU151))</f>
        <v>#REF!</v>
      </c>
      <c r="CV5" s="62" t="e">
        <f t="array" ref="CV5">SUM(ABS(CV84:CV151))</f>
        <v>#REF!</v>
      </c>
      <c r="CW5" s="62" t="e">
        <f t="array" ref="CW5">SUM(ABS(CW84:CW151))</f>
        <v>#REF!</v>
      </c>
      <c r="CX5" s="62" t="e">
        <f t="array" ref="CX5">SUM(ABS(CX84:CX151))</f>
        <v>#REF!</v>
      </c>
      <c r="CY5" s="62" t="e">
        <f t="array" ref="CY5">SUM(ABS(CY84:CY151))</f>
        <v>#REF!</v>
      </c>
      <c r="CZ5" s="62" t="e">
        <f t="array" ref="CZ5">SUM(ABS(CZ84:CZ151))</f>
        <v>#REF!</v>
      </c>
      <c r="DA5" s="62" t="e">
        <f t="array" ref="DA5">SUM(ABS(DA84:DA151))</f>
        <v>#REF!</v>
      </c>
      <c r="DB5" s="62" t="e">
        <f t="array" ref="DB5">SUM(ABS(DB84:DB151))</f>
        <v>#REF!</v>
      </c>
      <c r="DC5" s="9"/>
    </row>
    <row r="6" spans="1:108" ht="14.65" customHeight="1">
      <c r="A6" s="361"/>
      <c r="B6" s="361"/>
      <c r="C6" s="361"/>
      <c r="D6" s="361"/>
      <c r="E6" s="361"/>
      <c r="F6" s="361"/>
      <c r="G6" s="361"/>
      <c r="H6" s="361"/>
      <c r="I6" s="361"/>
      <c r="J6" s="361"/>
      <c r="K6" s="361"/>
      <c r="L6" s="361"/>
      <c r="M6" s="361"/>
      <c r="N6" s="361"/>
      <c r="O6" s="361"/>
      <c r="P6" s="361"/>
      <c r="Q6" s="361"/>
      <c r="R6" s="361"/>
      <c r="S6" s="361"/>
      <c r="T6" s="361"/>
      <c r="U6" s="361"/>
      <c r="V6" s="361"/>
      <c r="W6" s="361"/>
      <c r="X6" s="361"/>
      <c r="Y6" s="361"/>
      <c r="Z6" s="361"/>
      <c r="AA6" s="9"/>
      <c r="AB6" s="9"/>
      <c r="AC6" s="9"/>
      <c r="AD6" s="9"/>
      <c r="AE6" s="9"/>
      <c r="AF6" s="9"/>
      <c r="AG6" s="9"/>
      <c r="AH6" s="9"/>
      <c r="AI6" s="9"/>
      <c r="AJ6" s="9"/>
      <c r="AK6" s="9"/>
      <c r="AL6" s="364" t="s">
        <v>114</v>
      </c>
      <c r="AM6" s="364"/>
      <c r="AN6" s="364"/>
      <c r="AO6" s="364"/>
      <c r="AP6" s="364"/>
      <c r="AQ6" s="364"/>
      <c r="AR6" s="364"/>
      <c r="AS6" s="364"/>
      <c r="AT6" s="364"/>
      <c r="AU6" s="364"/>
      <c r="AV6" s="364"/>
      <c r="AW6" s="364"/>
      <c r="AX6" s="364"/>
      <c r="AY6" s="364"/>
      <c r="AZ6" s="364"/>
      <c r="BA6" s="364"/>
      <c r="BB6" s="364"/>
      <c r="BC6" s="364"/>
      <c r="BD6" s="364"/>
      <c r="BE6" s="364"/>
      <c r="BF6" s="364"/>
      <c r="BG6" s="364"/>
      <c r="BH6" s="364"/>
      <c r="BI6" s="364"/>
      <c r="BJ6" s="364"/>
      <c r="BK6" s="364"/>
      <c r="BL6" s="364"/>
      <c r="BM6" s="364"/>
      <c r="BN6" s="364"/>
      <c r="BO6" s="364"/>
      <c r="BP6" s="364"/>
      <c r="BQ6" s="364"/>
      <c r="BR6" s="364"/>
      <c r="BS6" s="364"/>
      <c r="BT6" s="9"/>
      <c r="BU6" s="364" t="s">
        <v>114</v>
      </c>
      <c r="BV6" s="364"/>
      <c r="BW6" s="364"/>
      <c r="BX6" s="364"/>
      <c r="BY6" s="364"/>
      <c r="BZ6" s="364"/>
      <c r="CA6" s="364"/>
      <c r="CB6" s="364"/>
      <c r="CC6" s="364"/>
      <c r="CD6" s="364"/>
      <c r="CE6" s="364"/>
      <c r="CF6" s="364"/>
      <c r="CG6" s="364"/>
      <c r="CH6" s="364"/>
      <c r="CI6" s="364"/>
      <c r="CJ6" s="364"/>
      <c r="CK6" s="364"/>
      <c r="CL6" s="364"/>
      <c r="CM6" s="364"/>
      <c r="CN6" s="364"/>
      <c r="CO6" s="364"/>
      <c r="CP6" s="364"/>
      <c r="CQ6" s="364"/>
      <c r="CR6" s="364"/>
      <c r="CS6" s="364"/>
      <c r="CT6" s="364"/>
      <c r="CU6" s="364"/>
      <c r="CV6" s="364"/>
      <c r="CW6" s="364"/>
      <c r="CX6" s="364"/>
      <c r="CY6" s="364"/>
      <c r="CZ6" s="364"/>
      <c r="DA6" s="364"/>
      <c r="DB6" s="364"/>
      <c r="DC6" s="9"/>
    </row>
    <row r="7" spans="1:108" ht="14.65" customHeight="1">
      <c r="A7" s="361"/>
      <c r="B7" s="361"/>
      <c r="C7" s="361"/>
      <c r="D7" s="361"/>
      <c r="E7" s="361"/>
      <c r="F7" s="361"/>
      <c r="G7" s="361"/>
      <c r="H7" s="361"/>
      <c r="I7" s="361"/>
      <c r="J7" s="361"/>
      <c r="K7" s="361"/>
      <c r="L7" s="361"/>
      <c r="M7" s="361"/>
      <c r="N7" s="361"/>
      <c r="O7" s="361"/>
      <c r="P7" s="361"/>
      <c r="Q7" s="361"/>
      <c r="R7" s="361"/>
      <c r="S7" s="361"/>
      <c r="T7" s="361"/>
      <c r="U7" s="361"/>
      <c r="V7" s="361"/>
      <c r="W7" s="361"/>
      <c r="X7" s="361"/>
      <c r="Y7" s="361"/>
      <c r="Z7" s="361"/>
      <c r="AA7" s="9"/>
      <c r="AB7" s="9"/>
      <c r="AC7" s="9"/>
      <c r="AD7" s="9"/>
      <c r="AE7" s="9"/>
      <c r="AF7" s="9"/>
      <c r="AG7" s="9"/>
      <c r="AH7" s="9"/>
      <c r="AI7" s="9"/>
      <c r="AJ7" s="9"/>
      <c r="AK7" s="9"/>
      <c r="AL7" s="12"/>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c r="CW7" s="9"/>
      <c r="CX7" s="9"/>
      <c r="CY7" s="9"/>
      <c r="CZ7" s="9"/>
      <c r="DA7" s="9"/>
      <c r="DB7" s="9"/>
      <c r="DC7" s="9"/>
    </row>
    <row r="8" spans="1:108" ht="14.65" customHeight="1">
      <c r="A8" s="361"/>
      <c r="B8" s="361"/>
      <c r="C8" s="361"/>
      <c r="D8" s="361"/>
      <c r="E8" s="361"/>
      <c r="F8" s="361"/>
      <c r="G8" s="361"/>
      <c r="H8" s="361"/>
      <c r="I8" s="361"/>
      <c r="J8" s="361"/>
      <c r="K8" s="361"/>
      <c r="L8" s="361"/>
      <c r="M8" s="361"/>
      <c r="N8" s="361"/>
      <c r="O8" s="361"/>
      <c r="P8" s="361"/>
      <c r="Q8" s="361"/>
      <c r="R8" s="361"/>
      <c r="S8" s="361"/>
      <c r="T8" s="361"/>
      <c r="U8" s="361"/>
      <c r="V8" s="361"/>
      <c r="W8" s="361"/>
      <c r="X8" s="361"/>
      <c r="Y8" s="361"/>
      <c r="Z8" s="361"/>
      <c r="AA8" s="9"/>
      <c r="AB8" s="9"/>
      <c r="AC8" s="9"/>
      <c r="AD8" s="9"/>
      <c r="AE8" s="9"/>
      <c r="AF8" s="9"/>
      <c r="AG8" s="9"/>
      <c r="AH8" s="9"/>
      <c r="AI8" s="9"/>
      <c r="AJ8" s="9"/>
      <c r="AK8" s="9"/>
      <c r="AL8" s="9"/>
      <c r="AM8" s="9"/>
      <c r="AN8" s="9"/>
      <c r="AO8" s="64"/>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65" t="s">
        <v>397</v>
      </c>
      <c r="BV8" s="65"/>
      <c r="BW8" s="65"/>
      <c r="BX8" s="66"/>
      <c r="BY8" s="9"/>
      <c r="BZ8" s="9"/>
      <c r="CA8" s="9"/>
      <c r="CB8" s="9"/>
      <c r="CC8" s="9"/>
      <c r="CD8" s="9"/>
      <c r="CE8" s="9"/>
      <c r="CF8" s="9"/>
      <c r="CG8" s="9"/>
      <c r="CH8" s="9"/>
      <c r="CI8" s="9"/>
      <c r="CJ8" s="9"/>
      <c r="CK8" s="9"/>
      <c r="CL8" s="9"/>
      <c r="CM8" s="9"/>
      <c r="CN8" s="9"/>
      <c r="CO8" s="9"/>
      <c r="CP8" s="9"/>
      <c r="CQ8" s="9"/>
      <c r="CR8" s="9"/>
      <c r="CS8" s="9"/>
      <c r="CT8" s="9"/>
      <c r="CU8" s="9"/>
      <c r="CV8" s="9"/>
      <c r="CW8" s="9"/>
      <c r="CX8" s="9"/>
      <c r="CY8" s="9"/>
      <c r="CZ8" s="9"/>
      <c r="DA8" s="9"/>
      <c r="DB8" s="9"/>
      <c r="DC8" s="9"/>
    </row>
    <row r="9" spans="1:108" ht="29.5" customHeight="1">
      <c r="A9" s="361"/>
      <c r="B9" s="361"/>
      <c r="C9" s="361"/>
      <c r="D9" s="361"/>
      <c r="E9" s="361"/>
      <c r="F9" s="361"/>
      <c r="G9" s="361"/>
      <c r="H9" s="361"/>
      <c r="I9" s="361"/>
      <c r="J9" s="361"/>
      <c r="K9" s="361"/>
      <c r="L9" s="361"/>
      <c r="M9" s="361"/>
      <c r="N9" s="361"/>
      <c r="O9" s="361"/>
      <c r="P9" s="361"/>
      <c r="Q9" s="361"/>
      <c r="R9" s="361"/>
      <c r="S9" s="361"/>
      <c r="T9" s="361"/>
      <c r="U9" s="361"/>
      <c r="V9" s="361"/>
      <c r="W9" s="361"/>
      <c r="X9" s="361"/>
      <c r="Y9" s="361"/>
      <c r="Z9" s="361"/>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212" t="s">
        <v>421</v>
      </c>
      <c r="BV9" s="67"/>
      <c r="BW9" s="67"/>
      <c r="BX9" s="9"/>
      <c r="BY9" s="9"/>
      <c r="BZ9" s="9"/>
      <c r="CA9" s="9"/>
      <c r="CB9" s="9"/>
      <c r="CC9" s="9"/>
      <c r="CD9" s="9"/>
      <c r="CE9" s="9"/>
      <c r="CF9" s="9"/>
      <c r="CG9" s="9"/>
      <c r="CH9" s="9"/>
      <c r="CI9" s="9"/>
      <c r="CJ9" s="9"/>
      <c r="CK9" s="9"/>
      <c r="CL9" s="9"/>
      <c r="CM9" s="9"/>
      <c r="CN9" s="9"/>
      <c r="CO9" s="9"/>
      <c r="CP9" s="9"/>
      <c r="CQ9" s="9"/>
      <c r="CR9" s="9"/>
      <c r="CS9" s="9"/>
      <c r="CT9" s="9"/>
      <c r="CU9" s="9"/>
      <c r="CV9" s="9"/>
      <c r="CW9" s="9"/>
      <c r="CX9" s="9"/>
      <c r="CY9" s="9"/>
      <c r="CZ9" s="9"/>
      <c r="DA9" s="9"/>
      <c r="DB9" s="9"/>
      <c r="DC9" s="9"/>
    </row>
    <row r="10" spans="1:108">
      <c r="A10" s="3" t="s">
        <v>464</v>
      </c>
      <c r="B10" s="3"/>
      <c r="C10" s="17"/>
      <c r="D10" s="17"/>
      <c r="E10" s="17"/>
      <c r="F10" s="17"/>
      <c r="G10" s="17"/>
      <c r="H10" s="17"/>
      <c r="I10" s="17"/>
      <c r="J10" s="17"/>
      <c r="K10" s="17"/>
      <c r="L10" s="17"/>
      <c r="M10" s="17"/>
      <c r="N10" s="17"/>
      <c r="O10" s="17"/>
      <c r="P10" s="17"/>
      <c r="Q10" s="17"/>
      <c r="R10" s="17"/>
      <c r="S10" s="17"/>
      <c r="T10" s="17"/>
      <c r="U10" s="17"/>
      <c r="V10" s="17"/>
      <c r="W10" s="17"/>
      <c r="X10" s="17"/>
      <c r="Y10" s="17"/>
      <c r="Z10" s="17"/>
      <c r="AA10" s="9"/>
      <c r="AB10" s="9"/>
      <c r="AC10" s="9"/>
      <c r="AD10" s="9"/>
      <c r="AE10" s="9"/>
      <c r="AF10" s="9"/>
      <c r="AG10" s="9"/>
      <c r="AH10" s="9"/>
      <c r="AI10" s="9"/>
      <c r="AJ10" s="17"/>
      <c r="AK10" s="9"/>
      <c r="AL10" s="13"/>
      <c r="AM10" s="9"/>
      <c r="AN10" s="9"/>
      <c r="AO10" s="13"/>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c r="CW10" s="9"/>
      <c r="CX10" s="9"/>
      <c r="CY10" s="9"/>
      <c r="CZ10" s="9"/>
      <c r="DA10" s="9"/>
      <c r="DB10" s="9"/>
      <c r="DC10" s="9"/>
    </row>
    <row r="11" spans="1:108">
      <c r="A11" s="9"/>
      <c r="B11" s="9"/>
      <c r="C11" s="9"/>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12"/>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c r="CW11" s="9"/>
      <c r="CX11" s="9"/>
      <c r="CY11" s="9"/>
      <c r="CZ11" s="9"/>
      <c r="DA11" s="9"/>
      <c r="DB11" s="9"/>
      <c r="DC11" s="9"/>
    </row>
    <row r="12" spans="1:108">
      <c r="A12" s="9"/>
      <c r="B12" s="9"/>
      <c r="C12" s="10" t="s">
        <v>396</v>
      </c>
      <c r="D12" s="10"/>
      <c r="E12" s="10"/>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10" t="s">
        <v>120</v>
      </c>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10" t="s">
        <v>408</v>
      </c>
      <c r="BV12" s="10"/>
      <c r="BW12" s="10"/>
      <c r="BX12" s="9"/>
      <c r="BY12" s="9"/>
      <c r="BZ12" s="9"/>
      <c r="CA12" s="9"/>
      <c r="CB12" s="9"/>
      <c r="CC12" s="9"/>
      <c r="CD12" s="9"/>
      <c r="CE12" s="9"/>
      <c r="CF12" s="9"/>
      <c r="CG12" s="9"/>
      <c r="CH12" s="9"/>
      <c r="CI12" s="9"/>
      <c r="CJ12" s="9"/>
      <c r="CK12" s="9"/>
      <c r="CL12" s="9"/>
      <c r="CM12" s="9"/>
      <c r="CN12" s="9"/>
      <c r="CO12" s="9"/>
      <c r="CP12" s="9"/>
      <c r="CQ12" s="9"/>
      <c r="CR12" s="9"/>
      <c r="CS12" s="9"/>
      <c r="CT12" s="9"/>
      <c r="CU12" s="9"/>
      <c r="CV12" s="9"/>
      <c r="CW12" s="9"/>
      <c r="CX12" s="9"/>
      <c r="CY12" s="9"/>
      <c r="CZ12" s="9"/>
      <c r="DA12" s="9"/>
      <c r="DB12" s="9"/>
      <c r="DC12" s="13"/>
    </row>
    <row r="13" spans="1:108" ht="41.15" customHeight="1">
      <c r="A13" s="70" t="s">
        <v>0</v>
      </c>
      <c r="B13" s="25" t="s">
        <v>3</v>
      </c>
      <c r="C13" s="358" t="s">
        <v>355</v>
      </c>
      <c r="D13" s="358"/>
      <c r="E13" s="358"/>
      <c r="F13" s="358"/>
      <c r="G13" s="358"/>
      <c r="H13" s="358"/>
      <c r="I13" s="358"/>
      <c r="J13" s="358"/>
      <c r="K13" s="358"/>
      <c r="L13" s="358"/>
      <c r="M13" s="358"/>
      <c r="N13" s="358"/>
      <c r="O13" s="358"/>
      <c r="P13" s="358"/>
      <c r="Q13" s="358"/>
      <c r="R13" s="358"/>
      <c r="S13" s="358"/>
      <c r="T13" s="358"/>
      <c r="U13" s="358"/>
      <c r="V13" s="358"/>
      <c r="W13" s="358"/>
      <c r="X13" s="358"/>
      <c r="Y13" s="358"/>
      <c r="Z13" s="358"/>
      <c r="AA13" s="358"/>
      <c r="AB13" s="358"/>
      <c r="AC13" s="358"/>
      <c r="AD13" s="358"/>
      <c r="AE13" s="358"/>
      <c r="AF13" s="358"/>
      <c r="AG13" s="358"/>
      <c r="AH13" s="358"/>
      <c r="AI13" s="358"/>
      <c r="AJ13" s="358"/>
      <c r="AK13" s="78"/>
      <c r="AL13" s="359" t="s">
        <v>121</v>
      </c>
      <c r="AM13" s="359"/>
      <c r="AN13" s="359"/>
      <c r="AO13" s="359"/>
      <c r="AP13" s="359"/>
      <c r="AQ13" s="359"/>
      <c r="AR13" s="359"/>
      <c r="AS13" s="359"/>
      <c r="AT13" s="359"/>
      <c r="AU13" s="359"/>
      <c r="AV13" s="359"/>
      <c r="AW13" s="359"/>
      <c r="AX13" s="359"/>
      <c r="AY13" s="359"/>
      <c r="AZ13" s="359"/>
      <c r="BA13" s="359"/>
      <c r="BB13" s="359"/>
      <c r="BC13" s="359"/>
      <c r="BD13" s="359"/>
      <c r="BE13" s="359"/>
      <c r="BF13" s="359"/>
      <c r="BG13" s="359"/>
      <c r="BH13" s="359"/>
      <c r="BI13" s="359"/>
      <c r="BJ13" s="359"/>
      <c r="BK13" s="359"/>
      <c r="BL13" s="359"/>
      <c r="BM13" s="359"/>
      <c r="BN13" s="359"/>
      <c r="BO13" s="359"/>
      <c r="BP13" s="359"/>
      <c r="BQ13" s="359"/>
      <c r="BR13" s="359"/>
      <c r="BS13" s="359"/>
      <c r="BT13" s="78"/>
      <c r="BU13" s="360" t="s">
        <v>407</v>
      </c>
      <c r="BV13" s="360"/>
      <c r="BW13" s="360"/>
      <c r="BX13" s="360"/>
      <c r="BY13" s="360"/>
      <c r="BZ13" s="360"/>
      <c r="CA13" s="360"/>
      <c r="CB13" s="360"/>
      <c r="CC13" s="360"/>
      <c r="CD13" s="360"/>
      <c r="CE13" s="360"/>
      <c r="CF13" s="360"/>
      <c r="CG13" s="360"/>
      <c r="CH13" s="360"/>
      <c r="CI13" s="360"/>
      <c r="CJ13" s="360"/>
      <c r="CK13" s="360"/>
      <c r="CL13" s="360"/>
      <c r="CM13" s="360"/>
      <c r="CN13" s="360"/>
      <c r="CO13" s="360"/>
      <c r="CP13" s="360"/>
      <c r="CQ13" s="360"/>
      <c r="CR13" s="360"/>
      <c r="CS13" s="360"/>
      <c r="CT13" s="360"/>
      <c r="CU13" s="360"/>
      <c r="CV13" s="360"/>
      <c r="CW13" s="360"/>
      <c r="CX13" s="360"/>
      <c r="CY13" s="360"/>
      <c r="CZ13" s="360"/>
      <c r="DA13" s="360"/>
      <c r="DB13" s="360"/>
      <c r="DC13" s="13"/>
    </row>
    <row r="14" spans="1:108">
      <c r="A14" s="71"/>
      <c r="B14" s="71"/>
      <c r="C14" s="29">
        <f>BaseYear</f>
        <v>2022</v>
      </c>
      <c r="D14" s="30">
        <f>Table1a!D18</f>
        <v>2018</v>
      </c>
      <c r="E14" s="30">
        <f>Table1a!E18</f>
        <v>2019</v>
      </c>
      <c r="F14" s="29">
        <f>Table1a!F18</f>
        <v>2020</v>
      </c>
      <c r="G14" s="30">
        <f>Table1a!G18</f>
        <v>2021</v>
      </c>
      <c r="H14" s="30">
        <f>Table1a!H18</f>
        <v>2022</v>
      </c>
      <c r="I14" s="30">
        <f>Table1a!I18</f>
        <v>2023</v>
      </c>
      <c r="J14" s="30">
        <f>Table1a!J18</f>
        <v>2024</v>
      </c>
      <c r="K14" s="29">
        <f>Table1a!K18</f>
        <v>2025</v>
      </c>
      <c r="L14" s="30">
        <f>Table1a!L18</f>
        <v>2026</v>
      </c>
      <c r="M14" s="30">
        <f>Table1a!M18</f>
        <v>2027</v>
      </c>
      <c r="N14" s="30">
        <f>Table1a!N18</f>
        <v>2028</v>
      </c>
      <c r="O14" s="30">
        <f>Table1a!O18</f>
        <v>2029</v>
      </c>
      <c r="P14" s="29">
        <f>Table1a!P18</f>
        <v>2030</v>
      </c>
      <c r="Q14" s="30">
        <f>Table1a!Q18</f>
        <v>2031</v>
      </c>
      <c r="R14" s="30">
        <f>Table1a!R18</f>
        <v>2032</v>
      </c>
      <c r="S14" s="30">
        <f>Table1a!S18</f>
        <v>2033</v>
      </c>
      <c r="T14" s="30">
        <f>Table1a!T18</f>
        <v>2034</v>
      </c>
      <c r="U14" s="29">
        <f>Table1a!U18</f>
        <v>2035</v>
      </c>
      <c r="V14" s="30">
        <f>Table1a!V18</f>
        <v>2036</v>
      </c>
      <c r="W14" s="30">
        <f>Table1a!W18</f>
        <v>2037</v>
      </c>
      <c r="X14" s="30">
        <f>Table1a!X18</f>
        <v>2038</v>
      </c>
      <c r="Y14" s="30">
        <f>Table1a!Y18</f>
        <v>2039</v>
      </c>
      <c r="Z14" s="29">
        <f>Table1a!Z18</f>
        <v>2040</v>
      </c>
      <c r="AA14" s="30">
        <f>Table1a!AA18</f>
        <v>2041</v>
      </c>
      <c r="AB14" s="29">
        <f>Table1a!AB18</f>
        <v>2042</v>
      </c>
      <c r="AC14" s="30">
        <f>Table1a!AC18</f>
        <v>2043</v>
      </c>
      <c r="AD14" s="29">
        <f>Table1a!AD18</f>
        <v>2044</v>
      </c>
      <c r="AE14" s="30">
        <f>Table1a!AE18</f>
        <v>2045</v>
      </c>
      <c r="AF14" s="29">
        <f>Table1a!AF18</f>
        <v>2046</v>
      </c>
      <c r="AG14" s="30">
        <f>Table1a!AG18</f>
        <v>2047</v>
      </c>
      <c r="AH14" s="29">
        <f>Table1a!AH18</f>
        <v>2048</v>
      </c>
      <c r="AI14" s="30">
        <f>Table1a!AI18</f>
        <v>2049</v>
      </c>
      <c r="AJ14" s="30">
        <f>Table1a!AJ18</f>
        <v>2050</v>
      </c>
      <c r="AK14" s="72"/>
      <c r="AL14" s="29">
        <f>BaseYear</f>
        <v>2022</v>
      </c>
      <c r="AM14" s="30">
        <f>Table1a!D18</f>
        <v>2018</v>
      </c>
      <c r="AN14" s="30">
        <f>Table1a!E18</f>
        <v>2019</v>
      </c>
      <c r="AO14" s="29">
        <f>Table1a!F18</f>
        <v>2020</v>
      </c>
      <c r="AP14" s="30">
        <f>Table1a!G18</f>
        <v>2021</v>
      </c>
      <c r="AQ14" s="30">
        <f>Table1a!H18</f>
        <v>2022</v>
      </c>
      <c r="AR14" s="30">
        <f>Table1a!I18</f>
        <v>2023</v>
      </c>
      <c r="AS14" s="30">
        <f>Table1a!J18</f>
        <v>2024</v>
      </c>
      <c r="AT14" s="29">
        <f>Table1a!K18</f>
        <v>2025</v>
      </c>
      <c r="AU14" s="30">
        <f>Table1a!L18</f>
        <v>2026</v>
      </c>
      <c r="AV14" s="30">
        <f>Table1a!M18</f>
        <v>2027</v>
      </c>
      <c r="AW14" s="30">
        <f>Table1a!N18</f>
        <v>2028</v>
      </c>
      <c r="AX14" s="30">
        <f>Table1a!O18</f>
        <v>2029</v>
      </c>
      <c r="AY14" s="29">
        <f>Table1a!P18</f>
        <v>2030</v>
      </c>
      <c r="AZ14" s="30">
        <f>Table1a!Q18</f>
        <v>2031</v>
      </c>
      <c r="BA14" s="30">
        <f>Table1a!R18</f>
        <v>2032</v>
      </c>
      <c r="BB14" s="30">
        <f>Table1a!S18</f>
        <v>2033</v>
      </c>
      <c r="BC14" s="30">
        <f>Table1a!T18</f>
        <v>2034</v>
      </c>
      <c r="BD14" s="29">
        <f>Table1a!U18</f>
        <v>2035</v>
      </c>
      <c r="BE14" s="30">
        <f>Table1a!V18</f>
        <v>2036</v>
      </c>
      <c r="BF14" s="30">
        <f>Table1a!W18</f>
        <v>2037</v>
      </c>
      <c r="BG14" s="30">
        <f>Table1a!X18</f>
        <v>2038</v>
      </c>
      <c r="BH14" s="30">
        <f>Table1a!Y18</f>
        <v>2039</v>
      </c>
      <c r="BI14" s="29">
        <f>Table1a!Z18</f>
        <v>2040</v>
      </c>
      <c r="BJ14" s="30">
        <f>Table1a!AA18</f>
        <v>2041</v>
      </c>
      <c r="BK14" s="30">
        <f>Table1a!AB18</f>
        <v>2042</v>
      </c>
      <c r="BL14" s="30">
        <f>Table1a!AC18</f>
        <v>2043</v>
      </c>
      <c r="BM14" s="30">
        <f>Table1a!AD18</f>
        <v>2044</v>
      </c>
      <c r="BN14" s="29">
        <f>Table1a!AE18</f>
        <v>2045</v>
      </c>
      <c r="BO14" s="30">
        <f>Table1a!AF18</f>
        <v>2046</v>
      </c>
      <c r="BP14" s="30">
        <f>Table1a!AG18</f>
        <v>2047</v>
      </c>
      <c r="BQ14" s="30">
        <f>Table1a!AH18</f>
        <v>2048</v>
      </c>
      <c r="BR14" s="30">
        <f>Table1a!AI18</f>
        <v>2049</v>
      </c>
      <c r="BS14" s="29">
        <f>Table1a!AJ18</f>
        <v>2050</v>
      </c>
      <c r="BT14" s="29"/>
      <c r="BU14" s="29">
        <f>BaseYear</f>
        <v>2022</v>
      </c>
      <c r="BV14" s="30">
        <f>Table1a!D18</f>
        <v>2018</v>
      </c>
      <c r="BW14" s="30">
        <f>Table1a!E18</f>
        <v>2019</v>
      </c>
      <c r="BX14" s="29">
        <f>Table1a!F18</f>
        <v>2020</v>
      </c>
      <c r="BY14" s="30">
        <f>Table1a!G18</f>
        <v>2021</v>
      </c>
      <c r="BZ14" s="30">
        <f>Table1a!H18</f>
        <v>2022</v>
      </c>
      <c r="CA14" s="30">
        <f>Table1a!I18</f>
        <v>2023</v>
      </c>
      <c r="CB14" s="30">
        <f>Table1a!J18</f>
        <v>2024</v>
      </c>
      <c r="CC14" s="29">
        <f>Table1a!K18</f>
        <v>2025</v>
      </c>
      <c r="CD14" s="30">
        <f>Table1a!L18</f>
        <v>2026</v>
      </c>
      <c r="CE14" s="30">
        <f>Table1a!M18</f>
        <v>2027</v>
      </c>
      <c r="CF14" s="30">
        <f>Table1a!N18</f>
        <v>2028</v>
      </c>
      <c r="CG14" s="30">
        <f>Table1a!O18</f>
        <v>2029</v>
      </c>
      <c r="CH14" s="29">
        <f>Table1a!P18</f>
        <v>2030</v>
      </c>
      <c r="CI14" s="30">
        <f>Table1a!Q18</f>
        <v>2031</v>
      </c>
      <c r="CJ14" s="30">
        <f>Table1a!R18</f>
        <v>2032</v>
      </c>
      <c r="CK14" s="30">
        <f>Table1a!S18</f>
        <v>2033</v>
      </c>
      <c r="CL14" s="30">
        <f>Table1a!T18</f>
        <v>2034</v>
      </c>
      <c r="CM14" s="29">
        <f>Table1a!U18</f>
        <v>2035</v>
      </c>
      <c r="CN14" s="30">
        <f>Table1a!V18</f>
        <v>2036</v>
      </c>
      <c r="CO14" s="30">
        <f>Table1a!W18</f>
        <v>2037</v>
      </c>
      <c r="CP14" s="30">
        <f>Table1a!X18</f>
        <v>2038</v>
      </c>
      <c r="CQ14" s="30">
        <f>Table1a!Y18</f>
        <v>2039</v>
      </c>
      <c r="CR14" s="29">
        <f>Table1a!Z18</f>
        <v>2040</v>
      </c>
      <c r="CS14" s="30">
        <f>Table1a!AA18</f>
        <v>2041</v>
      </c>
      <c r="CT14" s="30">
        <f>Table1a!AB18</f>
        <v>2042</v>
      </c>
      <c r="CU14" s="30">
        <f>Table1a!AC18</f>
        <v>2043</v>
      </c>
      <c r="CV14" s="30">
        <f>Table1a!AD18</f>
        <v>2044</v>
      </c>
      <c r="CW14" s="29">
        <f>Table1a!AE18</f>
        <v>2045</v>
      </c>
      <c r="CX14" s="30">
        <f>Table1a!AF18</f>
        <v>2046</v>
      </c>
      <c r="CY14" s="30">
        <f>Table1a!AG18</f>
        <v>2047</v>
      </c>
      <c r="CZ14" s="30">
        <f>Table1a!AH18</f>
        <v>2048</v>
      </c>
      <c r="DA14" s="30">
        <f>Table1a!AI18</f>
        <v>2049</v>
      </c>
      <c r="DB14" s="29">
        <f>Table1a!AJ18</f>
        <v>2050</v>
      </c>
      <c r="DC14" s="10" t="s">
        <v>387</v>
      </c>
    </row>
    <row r="15" spans="1:108">
      <c r="A15" s="82" t="s">
        <v>1</v>
      </c>
      <c r="B15" s="21" t="s">
        <v>7</v>
      </c>
      <c r="C15" s="85">
        <f>SUM(Table1a!C19,IFERROR(Table1a!AK19*CH4_GWP,0),IFERROR(Table1a!BS19*N2O_GWP,0),IFERROR(Table1a!DA19*SF6_GWP,0),IFERROR(Table1a!EI19*NF3_GWP,0),Table1a!FQ19,Table1a!GY19,Table1a!IG19)</f>
        <v>10131.014002596688</v>
      </c>
      <c r="D15" s="85">
        <f>SUM(Table1a!D19,IFERROR(Table1a!AL19*CH4_GWP,0),IFERROR(Table1a!BT19*N2O_GWP,0),IFERROR(Table1a!DB19*SF6_GWP,0),IFERROR(Table1a!EJ19*NF3_GWP,0),Table1a!FR19,Table1a!GZ19,Table1a!IH19)</f>
        <v>0</v>
      </c>
      <c r="E15" s="85">
        <f>SUM(Table1a!E19,IFERROR(Table1a!AM19*CH4_GWP,0),IFERROR(Table1a!BU19*N2O_GWP,0),IFERROR(Table1a!DC19*SF6_GWP,0),IFERROR(Table1a!EK19*NF3_GWP,0),Table1a!FS19,Table1a!HA19,Table1a!II19)</f>
        <v>0</v>
      </c>
      <c r="F15" s="85">
        <f>SUM(Table1a!F19,IFERROR(Table1a!AN19*CH4_GWP,0),IFERROR(Table1a!BV19*N2O_GWP,0),IFERROR(Table1a!DD19*SF6_GWP,0),IFERROR(Table1a!EL19*NF3_GWP,0),Table1a!FT19,Table1a!HB19,Table1a!IJ19)</f>
        <v>0</v>
      </c>
      <c r="G15" s="85">
        <f>SUM(Table1a!G19,IFERROR(Table1a!AO19*CH4_GWP,0),IFERROR(Table1a!BW19*N2O_GWP,0),IFERROR(Table1a!DE19*SF6_GWP,0),IFERROR(Table1a!EM19*NF3_GWP,0),Table1a!FU19,Table1a!HC19,Table1a!IK19)</f>
        <v>0</v>
      </c>
      <c r="H15" s="85">
        <f>SUM(Table1a!H19,IFERROR(Table1a!AP19*CH4_GWP,0),IFERROR(Table1a!BX19*N2O_GWP,0),IFERROR(Table1a!DF19*SF6_GWP,0),IFERROR(Table1a!EN19*NF3_GWP,0),Table1a!FV19,Table1a!HD19,Table1a!IL19)</f>
        <v>0</v>
      </c>
      <c r="I15" s="85">
        <f>SUM(Table1a!I19,IFERROR(Table1a!AQ19*CH4_GWP,0),IFERROR(Table1a!BY19*N2O_GWP,0),IFERROR(Table1a!DG19*SF6_GWP,0),IFERROR(Table1a!EO19*NF3_GWP,0),Table1a!FW19,Table1a!HE19,Table1a!IM19)</f>
        <v>9979.1968755728813</v>
      </c>
      <c r="J15" s="85">
        <f>SUM(Table1a!J19,IFERROR(Table1a!AR19*CH4_GWP,0),IFERROR(Table1a!BZ19*N2O_GWP,0),IFERROR(Table1a!DH19*SF6_GWP,0),IFERROR(Table1a!EP19*NF3_GWP,0),Table1a!FX19,Table1a!HF19,Table1a!IN19)</f>
        <v>9629.8508673471533</v>
      </c>
      <c r="K15" s="85">
        <f>SUM(Table1a!K19,IFERROR(Table1a!AS19*CH4_GWP,0),IFERROR(Table1a!CA19*N2O_GWP,0),IFERROR(Table1a!DI19*SF6_GWP,0),IFERROR(Table1a!EQ19*NF3_GWP,0),Table1a!FY19,Table1a!HG19,Table1a!IO19)</f>
        <v>9529.2731106508709</v>
      </c>
      <c r="L15" s="85">
        <f>SUM(Table1a!L19,IFERROR(Table1a!AT19*CH4_GWP,0),IFERROR(Table1a!CB19*N2O_GWP,0),IFERROR(Table1a!DJ19*SF6_GWP,0),IFERROR(Table1a!ER19*NF3_GWP,0),Table1a!FZ19,Table1a!HH19,Table1a!IP19)</f>
        <v>9342.8508236440157</v>
      </c>
      <c r="M15" s="85">
        <f>SUM(Table1a!M19,IFERROR(Table1a!AU19*CH4_GWP,0),IFERROR(Table1a!CC19*N2O_GWP,0),IFERROR(Table1a!DK19*SF6_GWP,0),IFERROR(Table1a!ES19*NF3_GWP,0),Table1a!GA19,Table1a!HI19,Table1a!IQ19)</f>
        <v>9245.075603561585</v>
      </c>
      <c r="N15" s="85">
        <f>SUM(Table1a!N19,IFERROR(Table1a!AV19*CH4_GWP,0),IFERROR(Table1a!CD19*N2O_GWP,0),IFERROR(Table1a!DL19*SF6_GWP,0),IFERROR(Table1a!ET19*NF3_GWP,0),Table1a!GB19,Table1a!HJ19,Table1a!IR19)</f>
        <v>9094.6976905393021</v>
      </c>
      <c r="O15" s="85">
        <f>SUM(Table1a!O19,IFERROR(Table1a!AW19*CH4_GWP,0),IFERROR(Table1a!CE19*N2O_GWP,0),IFERROR(Table1a!DM19*SF6_GWP,0),IFERROR(Table1a!EU19*NF3_GWP,0),Table1a!GC19,Table1a!HK19,Table1a!IS19)</f>
        <v>8990.9205847724425</v>
      </c>
      <c r="P15" s="85">
        <f>SUM(Table1a!P19,IFERROR(Table1a!AX19*CH4_GWP,0),IFERROR(Table1a!CF19*N2O_GWP,0),IFERROR(Table1a!DN19*SF6_GWP,0),IFERROR(Table1a!EV19*NF3_GWP,0),Table1a!GD19,Table1a!HL19,Table1a!IT19)</f>
        <v>8765.7438973304907</v>
      </c>
      <c r="Q15" s="85">
        <f>SUM(Table1a!Q19,IFERROR(Table1a!AY19*CH4_GWP,0),IFERROR(Table1a!CG19*N2O_GWP,0),IFERROR(Table1a!DO19*SF6_GWP,0),IFERROR(Table1a!EW19*NF3_GWP,0),Table1a!GE19,Table1a!HM19,Table1a!IU19)</f>
        <v>8332.1169417513211</v>
      </c>
      <c r="R15" s="85">
        <f>SUM(Table1a!R19,IFERROR(Table1a!AZ19*CH4_GWP,0),IFERROR(Table1a!CH19*N2O_GWP,0),IFERROR(Table1a!DP19*SF6_GWP,0),IFERROR(Table1a!EX19*NF3_GWP,0),Table1a!GF19,Table1a!HN19,Table1a!IV19)</f>
        <v>8033.3266227551776</v>
      </c>
      <c r="S15" s="85">
        <f>SUM(Table1a!S19,IFERROR(Table1a!BA19*CH4_GWP,0),IFERROR(Table1a!CI19*N2O_GWP,0),IFERROR(Table1a!DQ19*SF6_GWP,0),IFERROR(Table1a!EY19*NF3_GWP,0),Table1a!GG19,Table1a!HO19,Table1a!IW19)</f>
        <v>7782.3014385104652</v>
      </c>
      <c r="T15" s="85">
        <f>SUM(Table1a!T19,IFERROR(Table1a!BB19*CH4_GWP,0),IFERROR(Table1a!CJ19*N2O_GWP,0),IFERROR(Table1a!DR19*SF6_GWP,0),IFERROR(Table1a!EZ19*NF3_GWP,0),Table1a!GH19,Table1a!HP19,Table1a!IX19)</f>
        <v>7586.4938833478545</v>
      </c>
      <c r="U15" s="85">
        <f>SUM(Table1a!U19,IFERROR(Table1a!BC19*CH4_GWP,0),IFERROR(Table1a!CK19*N2O_GWP,0),IFERROR(Table1a!DS19*SF6_GWP,0),IFERROR(Table1a!FA19*NF3_GWP,0),Table1a!GI19,Table1a!HQ19,Table1a!IY19)</f>
        <v>7527.0629711811762</v>
      </c>
      <c r="V15" s="85">
        <f>SUM(Table1a!V19,IFERROR(Table1a!BD19*CH4_GWP,0),IFERROR(Table1a!CL19*N2O_GWP,0),IFERROR(Table1a!DT19*SF6_GWP,0),IFERROR(Table1a!FB19*NF3_GWP,0),Table1a!GJ19,Table1a!HR19,Table1a!IZ19)</f>
        <v>6856.8608107474902</v>
      </c>
      <c r="W15" s="85">
        <f>SUM(Table1a!W19,IFERROR(Table1a!BE19*CH4_GWP,0),IFERROR(Table1a!CM19*N2O_GWP,0),IFERROR(Table1a!DU19*SF6_GWP,0),IFERROR(Table1a!FC19*NF3_GWP,0),Table1a!GK19,Table1a!HS19,Table1a!JA19)</f>
        <v>6608.0861311922417</v>
      </c>
      <c r="X15" s="85">
        <f>SUM(Table1a!X19,IFERROR(Table1a!BF19*CH4_GWP,0),IFERROR(Table1a!CN19*N2O_GWP,0),IFERROR(Table1a!DV19*SF6_GWP,0),IFERROR(Table1a!FD19*NF3_GWP,0),Table1a!GL19,Table1a!HT19,Table1a!JB19)</f>
        <v>6530.0022110067857</v>
      </c>
      <c r="Y15" s="85">
        <f>SUM(Table1a!Y19,IFERROR(Table1a!BG19*CH4_GWP,0),IFERROR(Table1a!CO19*N2O_GWP,0),IFERROR(Table1a!DW19*SF6_GWP,0),IFERROR(Table1a!FE19*NF3_GWP,0),Table1a!GM19,Table1a!HU19,Table1a!JC19)</f>
        <v>6505.5815640644305</v>
      </c>
      <c r="Z15" s="85">
        <f>SUM(Table1a!Z19,IFERROR(Table1a!BH19*CH4_GWP,0),IFERROR(Table1a!CP19*N2O_GWP,0),IFERROR(Table1a!DX19*SF6_GWP,0),IFERROR(Table1a!FF19*NF3_GWP,0),Table1a!GN19,Table1a!HV19,Table1a!JD19)</f>
        <v>6474.6099910231233</v>
      </c>
      <c r="AA15" s="85">
        <f>SUM(Table1a!AA19,IFERROR(Table1a!BI19*CH4_GWP,0),IFERROR(Table1a!CQ19*N2O_GWP,0),IFERROR(Table1a!DY19*SF6_GWP,0),IFERROR(Table1a!FG19*NF3_GWP,0),Table1a!GO19,Table1a!HW19,Table1a!JE19)</f>
        <v>6381.7150605263623</v>
      </c>
      <c r="AB15" s="85">
        <f>SUM(Table1a!AB19,IFERROR(Table1a!BJ19*CH4_GWP,0),IFERROR(Table1a!CR19*N2O_GWP,0),IFERROR(Table1a!DZ19*SF6_GWP,0),IFERROR(Table1a!FH19*NF3_GWP,0),Table1a!GP19,Table1a!HX19,Table1a!JF19)</f>
        <v>6316.9826524618502</v>
      </c>
      <c r="AC15" s="85">
        <f>SUM(Table1a!AC19,IFERROR(Table1a!BK19*CH4_GWP,0),IFERROR(Table1a!CS19*N2O_GWP,0),IFERROR(Table1a!EA19*SF6_GWP,0),IFERROR(Table1a!FI19*NF3_GWP,0),Table1a!GQ19,Table1a!HY19,Table1a!JG19)</f>
        <v>6244.3068929733299</v>
      </c>
      <c r="AD15" s="85">
        <f>SUM(Table1a!AD19,IFERROR(Table1a!BL19*CH4_GWP,0),IFERROR(Table1a!CT19*N2O_GWP,0),IFERROR(Table1a!EB19*SF6_GWP,0),IFERROR(Table1a!FJ19*NF3_GWP,0),Table1a!GR19,Table1a!HZ19,Table1a!JH19)</f>
        <v>5982.0820752680165</v>
      </c>
      <c r="AE15" s="85">
        <f>SUM(Table1a!AE19,IFERROR(Table1a!BM19*CH4_GWP,0),IFERROR(Table1a!CU19*N2O_GWP,0),IFERROR(Table1a!EC19*SF6_GWP,0),IFERROR(Table1a!FK19*NF3_GWP,0),Table1a!GS19,Table1a!IA19,Table1a!JI19)</f>
        <v>5939.8434946279067</v>
      </c>
      <c r="AF15" s="85">
        <f>SUM(Table1a!AF19,IFERROR(Table1a!BN19*CH4_GWP,0),IFERROR(Table1a!CV19*N2O_GWP,0),IFERROR(Table1a!ED19*SF6_GWP,0),IFERROR(Table1a!FL19*NF3_GWP,0),Table1a!GT19,Table1a!IB19,Table1a!JJ19)</f>
        <v>5862.2391369952966</v>
      </c>
      <c r="AG15" s="85">
        <f>SUM(Table1a!AG19,IFERROR(Table1a!BO19*CH4_GWP,0),IFERROR(Table1a!CW19*N2O_GWP,0),IFERROR(Table1a!EE19*SF6_GWP,0),IFERROR(Table1a!FM19*NF3_GWP,0),Table1a!GU19,Table1a!IC19,Table1a!JK19)</f>
        <v>5901.5363399271546</v>
      </c>
      <c r="AH15" s="85">
        <f>SUM(Table1a!AH19,IFERROR(Table1a!BP19*CH4_GWP,0),IFERROR(Table1a!CX19*N2O_GWP,0),IFERROR(Table1a!EF19*SF6_GWP,0),IFERROR(Table1a!FN19*NF3_GWP,0),Table1a!GV19,Table1a!ID19,Table1a!JL19)</f>
        <v>5868.6240155079713</v>
      </c>
      <c r="AI15" s="85">
        <f>SUM(Table1a!AI19,IFERROR(Table1a!BQ19*CH4_GWP,0),IFERROR(Table1a!CY19*N2O_GWP,0),IFERROR(Table1a!EG19*SF6_GWP,0),IFERROR(Table1a!FO19*NF3_GWP,0),Table1a!GW19,Table1a!IE19,Table1a!JM19)</f>
        <v>5854.0231475507317</v>
      </c>
      <c r="AJ15" s="85">
        <f>SUM(Table1a!AJ19,IFERROR(Table1a!BR19*CH4_GWP,0),IFERROR(Table1a!CZ19*N2O_GWP,0),IFERROR(Table1a!EH19*SF6_GWP,0),IFERROR(Table1a!FP19*NF3_GWP,0),Table1a!GX19,Table1a!IF19,Table1a!JN19)</f>
        <v>5815.1019760709951</v>
      </c>
      <c r="AK15" s="74"/>
      <c r="AL15" s="106">
        <f>IFERROR(ROUND(Table1a!JO19-C15,6),Table1a!JO19)</f>
        <v>0</v>
      </c>
      <c r="AM15" s="106">
        <f>IFERROR(ROUND(Table1a!JP19-D15,6),Table1a!JP19)</f>
        <v>0</v>
      </c>
      <c r="AN15" s="106">
        <f>IFERROR(ROUND(Table1a!JQ19-E15,6),Table1a!JQ19)</f>
        <v>0</v>
      </c>
      <c r="AO15" s="106">
        <f>IFERROR(ROUND(Table1a!JR19-F15,6),Table1a!JR19)</f>
        <v>0</v>
      </c>
      <c r="AP15" s="106">
        <f>IFERROR(ROUND(Table1a!JS19-G15,6),Table1a!JS19)</f>
        <v>0</v>
      </c>
      <c r="AQ15" s="106">
        <f>IFERROR(ROUND(Table1a!JT19-H15,6),Table1a!JT19)</f>
        <v>0</v>
      </c>
      <c r="AR15" s="106">
        <f>IFERROR(ROUND(Table1a!JU19-I15,6),Table1a!JU19)</f>
        <v>0</v>
      </c>
      <c r="AS15" s="106">
        <f>IFERROR(ROUND(Table1a!JV19-J15,6),Table1a!JV19)</f>
        <v>0</v>
      </c>
      <c r="AT15" s="106">
        <f>IFERROR(ROUND(Table1a!JW19-K15,6),Table1a!JW19)</f>
        <v>0</v>
      </c>
      <c r="AU15" s="106">
        <f>IFERROR(ROUND(Table1a!JX19-L15,6),Table1a!JX19)</f>
        <v>0</v>
      </c>
      <c r="AV15" s="106">
        <f>IFERROR(ROUND(Table1a!JY19-M15,6),Table1a!JY19)</f>
        <v>0</v>
      </c>
      <c r="AW15" s="106">
        <f>IFERROR(ROUND(Table1a!JZ19-N15,6),Table1a!JZ19)</f>
        <v>0</v>
      </c>
      <c r="AX15" s="106">
        <f>IFERROR(ROUND(Table1a!KA19-O15,6),Table1a!KA19)</f>
        <v>0</v>
      </c>
      <c r="AY15" s="106">
        <f>IFERROR(ROUND(Table1a!KB19-P15,6),Table1a!KB19)</f>
        <v>0</v>
      </c>
      <c r="AZ15" s="106">
        <f>IFERROR(ROUND(Table1a!KC19-Q15,6),Table1a!KC19)</f>
        <v>0</v>
      </c>
      <c r="BA15" s="106">
        <f>IFERROR(ROUND(Table1a!KD19-R15,6),Table1a!KD19)</f>
        <v>0</v>
      </c>
      <c r="BB15" s="106">
        <f>IFERROR(ROUND(Table1a!KE19-S15,6),Table1a!KE19)</f>
        <v>0</v>
      </c>
      <c r="BC15" s="106">
        <f>IFERROR(ROUND(Table1a!KF19-T15,6),Table1a!KF19)</f>
        <v>0</v>
      </c>
      <c r="BD15" s="106">
        <f>IFERROR(ROUND(Table1a!KG19-U15,6),Table1a!KG19)</f>
        <v>0</v>
      </c>
      <c r="BE15" s="106">
        <f>IFERROR(ROUND(Table1a!KH19-V15,6),Table1a!KH19)</f>
        <v>0</v>
      </c>
      <c r="BF15" s="106">
        <f>IFERROR(ROUND(Table1a!KI19-W15,6),Table1a!KI19)</f>
        <v>0</v>
      </c>
      <c r="BG15" s="106">
        <f>IFERROR(ROUND(Table1a!KJ19-X15,6),Table1a!KJ19)</f>
        <v>0</v>
      </c>
      <c r="BH15" s="106">
        <f>IFERROR(ROUND(Table1a!KK19-Y15,6),Table1a!KK19)</f>
        <v>0</v>
      </c>
      <c r="BI15" s="106">
        <f>IFERROR(ROUND(Table1a!KL19-Z15,6),Table1a!KL19)</f>
        <v>0</v>
      </c>
      <c r="BJ15" s="106">
        <f>IFERROR(ROUND(Table1a!KM19-AA15,6),Table1a!KM19)</f>
        <v>0</v>
      </c>
      <c r="BK15" s="106">
        <f>IFERROR(ROUND(Table1a!KN19-AB15,6),Table1a!KN19)</f>
        <v>0</v>
      </c>
      <c r="BL15" s="106">
        <f>IFERROR(ROUND(Table1a!KO19-AC15,6),Table1a!KO19)</f>
        <v>0</v>
      </c>
      <c r="BM15" s="106">
        <f>IFERROR(ROUND(Table1a!KP19-AD15,6),Table1a!KP19)</f>
        <v>0</v>
      </c>
      <c r="BN15" s="106">
        <f>IFERROR(ROUND(Table1a!KQ19-AE15,6),Table1a!KQ19)</f>
        <v>0</v>
      </c>
      <c r="BO15" s="106">
        <f>IFERROR(ROUND(Table1a!KR19-AF15,6),Table1a!KR19)</f>
        <v>0</v>
      </c>
      <c r="BP15" s="106">
        <f>IFERROR(ROUND(Table1a!KS19-AG15,6),Table1a!KS19)</f>
        <v>0</v>
      </c>
      <c r="BQ15" s="106">
        <f>IFERROR(ROUND(Table1a!KT19-AH15,6),Table1a!KT19)</f>
        <v>0</v>
      </c>
      <c r="BR15" s="106">
        <f>IFERROR(ROUND(Table1a!KU19-AI15,6),Table1a!KU19)</f>
        <v>0</v>
      </c>
      <c r="BS15" s="106">
        <f>IFERROR(ROUND(Table1a!KV19-AJ15,6),Table1a!KV19)</f>
        <v>0</v>
      </c>
      <c r="BT15" s="74"/>
      <c r="BU15" s="106">
        <f>ROUND(IFERROR(Table1a!JO19*1,0)-SUM(Table1a!KW19,Table1a!ME19,Table1a!C$29),6)</f>
        <v>0</v>
      </c>
      <c r="BV15" s="106">
        <f>ROUND(IFERROR(Table1a!JP19*1,0)-SUM(Table1a!KX19,Table1a!MF19,Table1a!D$29),6)</f>
        <v>0</v>
      </c>
      <c r="BW15" s="106">
        <f>ROUND(IFERROR(Table1a!JQ19*1,0)-SUM(Table1a!KY19,Table1a!MG19,Table1a!E$29),6)</f>
        <v>0</v>
      </c>
      <c r="BX15" s="106">
        <f>ROUND(IFERROR(Table1a!JR19*1,0)-SUM(Table1a!KZ19,Table1a!MH19,Table1a!F$29),6)</f>
        <v>0</v>
      </c>
      <c r="BY15" s="106">
        <f>ROUND(IFERROR(Table1a!JS19*1,0)-SUM(Table1a!LA19,Table1a!MI19,Table1a!G$29),6)</f>
        <v>0</v>
      </c>
      <c r="BZ15" s="106">
        <f>ROUND(IFERROR(Table1a!JT19*1,0)-SUM(Table1a!LB19,Table1a!MJ19,Table1a!H$29),6)</f>
        <v>0</v>
      </c>
      <c r="CA15" s="106">
        <f>ROUND(IFERROR(Table1a!JU19*1,0)-SUM(Table1a!LC19,Table1a!MK19,Table1a!I$29),6)</f>
        <v>0</v>
      </c>
      <c r="CB15" s="106">
        <f>ROUND(IFERROR(Table1a!JV19*1,0)-SUM(Table1a!LD19,Table1a!ML19,Table1a!J$29),6)</f>
        <v>0</v>
      </c>
      <c r="CC15" s="106">
        <f>ROUND(IFERROR(Table1a!JW19*1,0)-SUM(Table1a!LE19,Table1a!MM19,Table1a!K$29),6)</f>
        <v>0</v>
      </c>
      <c r="CD15" s="106">
        <f>ROUND(IFERROR(Table1a!JX19*1,0)-SUM(Table1a!LF19,Table1a!MN19,Table1a!L$29),6)</f>
        <v>0</v>
      </c>
      <c r="CE15" s="106">
        <f>ROUND(IFERROR(Table1a!JY19*1,0)-SUM(Table1a!LG19,Table1a!MO19,Table1a!M$29),6)</f>
        <v>0</v>
      </c>
      <c r="CF15" s="106">
        <f>ROUND(IFERROR(Table1a!JZ19*1,0)-SUM(Table1a!LH19,Table1a!MP19,Table1a!N$29),6)</f>
        <v>0</v>
      </c>
      <c r="CG15" s="106">
        <f>ROUND(IFERROR(Table1a!KA19*1,0)-SUM(Table1a!LI19,Table1a!MQ19,Table1a!O$29),6)</f>
        <v>0</v>
      </c>
      <c r="CH15" s="106">
        <f>ROUND(IFERROR(Table1a!KB19*1,0)-SUM(Table1a!LJ19,Table1a!MR19,Table1a!P$29),6)</f>
        <v>0</v>
      </c>
      <c r="CI15" s="106">
        <f>ROUND(IFERROR(Table1a!KC19*1,0)-SUM(Table1a!LK19,Table1a!MS19,Table1a!Q$29),6)</f>
        <v>0</v>
      </c>
      <c r="CJ15" s="106">
        <f>ROUND(IFERROR(Table1a!KD19*1,0)-SUM(Table1a!LL19,Table1a!MT19,Table1a!R$29),6)</f>
        <v>0</v>
      </c>
      <c r="CK15" s="106">
        <f>ROUND(IFERROR(Table1a!KE19*1,0)-SUM(Table1a!LM19,Table1a!MU19,Table1a!S$29),6)</f>
        <v>0</v>
      </c>
      <c r="CL15" s="106">
        <f>ROUND(IFERROR(Table1a!KF19*1,0)-SUM(Table1a!LN19,Table1a!MV19,Table1a!T$29),6)</f>
        <v>0</v>
      </c>
      <c r="CM15" s="106">
        <f>ROUND(IFERROR(Table1a!KG19*1,0)-SUM(Table1a!LO19,Table1a!MW19,Table1a!U$29),6)</f>
        <v>0</v>
      </c>
      <c r="CN15" s="106">
        <f>ROUND(IFERROR(Table1a!KH19*1,0)-SUM(Table1a!LP19,Table1a!MX19,Table1a!V$29),6)</f>
        <v>0</v>
      </c>
      <c r="CO15" s="106">
        <f>ROUND(IFERROR(Table1a!KI19*1,0)-SUM(Table1a!LQ19,Table1a!MY19,Table1a!W$29),6)</f>
        <v>0</v>
      </c>
      <c r="CP15" s="106">
        <f>ROUND(IFERROR(Table1a!KJ19*1,0)-SUM(Table1a!LR19,Table1a!MZ19,Table1a!X$29),6)</f>
        <v>0</v>
      </c>
      <c r="CQ15" s="106">
        <f>ROUND(IFERROR(Table1a!KK19*1,0)-SUM(Table1a!LS19,Table1a!NA19,Table1a!Y$29),6)</f>
        <v>0</v>
      </c>
      <c r="CR15" s="106">
        <f>ROUND(IFERROR(Table1a!KL19*1,0)-SUM(Table1a!LT19,Table1a!NB19,Table1a!Z$29),6)</f>
        <v>0</v>
      </c>
      <c r="CS15" s="106">
        <f>ROUND(IFERROR(Table1a!KM19*1,0)-SUM(Table1a!LU19,Table1a!NC19,Table1a!AA$29),6)</f>
        <v>0</v>
      </c>
      <c r="CT15" s="106">
        <f>ROUND(IFERROR(Table1a!KN19*1,0)-SUM(Table1a!LV19,Table1a!ND19,Table1a!AB$29),6)</f>
        <v>0</v>
      </c>
      <c r="CU15" s="106">
        <f>ROUND(IFERROR(Table1a!KO19*1,0)-SUM(Table1a!LW19,Table1a!NE19,Table1a!AC$29),6)</f>
        <v>0</v>
      </c>
      <c r="CV15" s="106">
        <f>ROUND(IFERROR(Table1a!KP19*1,0)-SUM(Table1a!LX19,Table1a!NF19,Table1a!AD$29),6)</f>
        <v>0</v>
      </c>
      <c r="CW15" s="106">
        <f>ROUND(IFERROR(Table1a!KQ19*1,0)-SUM(Table1a!LY19,Table1a!NG19,Table1a!AE$29),6)</f>
        <v>0</v>
      </c>
      <c r="CX15" s="106">
        <f>ROUND(IFERROR(Table1a!KR19*1,0)-SUM(Table1a!LZ19,Table1a!NH19,Table1a!AF$29),6)</f>
        <v>0</v>
      </c>
      <c r="CY15" s="106">
        <f>ROUND(IFERROR(Table1a!KS19*1,0)-SUM(Table1a!MA19,Table1a!NI19,Table1a!AG$29),6)</f>
        <v>0</v>
      </c>
      <c r="CZ15" s="106">
        <f>ROUND(IFERROR(Table1a!KT19*1,0)-SUM(Table1a!MB19,Table1a!NJ19,Table1a!AH$29),6)</f>
        <v>0</v>
      </c>
      <c r="DA15" s="106">
        <f>ROUND(IFERROR(Table1a!KU19*1,0)-SUM(Table1a!MC19,Table1a!NK19,Table1a!AI$29),6)</f>
        <v>0</v>
      </c>
      <c r="DB15" s="106">
        <f>ROUND(IFERROR(Table1a!KV19*1,0)-SUM(Table1a!MD19,Table1a!NL19,Table1a!AJ$29),6)</f>
        <v>0</v>
      </c>
      <c r="DC15" s="75" t="s">
        <v>122</v>
      </c>
      <c r="DD15" s="69"/>
    </row>
    <row r="16" spans="1:108">
      <c r="A16" s="82" t="s">
        <v>2</v>
      </c>
      <c r="B16" s="21" t="s">
        <v>7</v>
      </c>
      <c r="C16" s="85">
        <f>SUM(Table1a!C20,IFERROR(Table1a!AK20*CH4_GWP,0),IFERROR(Table1a!BS20*N2O_GWP,0),IFERROR(Table1a!DA20*SF6_GWP,0),IFERROR(Table1a!EI20*NF3_GWP,0),Table1a!FQ20,Table1a!GY20,Table1a!IG20)</f>
        <v>15072.438244067987</v>
      </c>
      <c r="D16" s="85">
        <f>SUM(Table1a!D20,IFERROR(Table1a!AL20*CH4_GWP,0),IFERROR(Table1a!BT20*N2O_GWP,0),IFERROR(Table1a!DB20*SF6_GWP,0),IFERROR(Table1a!EJ20*NF3_GWP,0),Table1a!FR20,Table1a!GZ20,Table1a!IH20)</f>
        <v>0</v>
      </c>
      <c r="E16" s="85">
        <f>SUM(Table1a!E20,IFERROR(Table1a!AM20*CH4_GWP,0),IFERROR(Table1a!BU20*N2O_GWP,0),IFERROR(Table1a!DC20*SF6_GWP,0),IFERROR(Table1a!EK20*NF3_GWP,0),Table1a!FS20,Table1a!HA20,Table1a!II20)</f>
        <v>0</v>
      </c>
      <c r="F16" s="85">
        <f>SUM(Table1a!F20,IFERROR(Table1a!AN20*CH4_GWP,0),IFERROR(Table1a!BV20*N2O_GWP,0),IFERROR(Table1a!DD20*SF6_GWP,0),IFERROR(Table1a!EL20*NF3_GWP,0),Table1a!FT20,Table1a!HB20,Table1a!IJ20)</f>
        <v>0</v>
      </c>
      <c r="G16" s="85">
        <f>SUM(Table1a!G20,IFERROR(Table1a!AO20*CH4_GWP,0),IFERROR(Table1a!BW20*N2O_GWP,0),IFERROR(Table1a!DE20*SF6_GWP,0),IFERROR(Table1a!EM20*NF3_GWP,0),Table1a!FU20,Table1a!HC20,Table1a!IK20)</f>
        <v>0</v>
      </c>
      <c r="H16" s="85">
        <f>SUM(Table1a!H20,IFERROR(Table1a!AP20*CH4_GWP,0),IFERROR(Table1a!BX20*N2O_GWP,0),IFERROR(Table1a!DF20*SF6_GWP,0),IFERROR(Table1a!EN20*NF3_GWP,0),Table1a!FV20,Table1a!HD20,Table1a!IL20)</f>
        <v>0</v>
      </c>
      <c r="I16" s="85">
        <f>SUM(Table1a!I20,IFERROR(Table1a!AQ20*CH4_GWP,0),IFERROR(Table1a!BY20*N2O_GWP,0),IFERROR(Table1a!DG20*SF6_GWP,0),IFERROR(Table1a!EO20*NF3_GWP,0),Table1a!FW20,Table1a!HE20,Table1a!IM20)</f>
        <v>11688.787626342901</v>
      </c>
      <c r="J16" s="85">
        <f>SUM(Table1a!J20,IFERROR(Table1a!AR20*CH4_GWP,0),IFERROR(Table1a!BZ20*N2O_GWP,0),IFERROR(Table1a!DH20*SF6_GWP,0),IFERROR(Table1a!EP20*NF3_GWP,0),Table1a!FX20,Table1a!HF20,Table1a!IN20)</f>
        <v>11608.755823217049</v>
      </c>
      <c r="K16" s="85">
        <f>SUM(Table1a!K20,IFERROR(Table1a!AS20*CH4_GWP,0),IFERROR(Table1a!CA20*N2O_GWP,0),IFERROR(Table1a!DI20*SF6_GWP,0),IFERROR(Table1a!EQ20*NF3_GWP,0),Table1a!FY20,Table1a!HG20,Table1a!IO20)</f>
        <v>11675.989532555892</v>
      </c>
      <c r="L16" s="85">
        <f>SUM(Table1a!L20,IFERROR(Table1a!AT20*CH4_GWP,0),IFERROR(Table1a!CB20*N2O_GWP,0),IFERROR(Table1a!DJ20*SF6_GWP,0),IFERROR(Table1a!ER20*NF3_GWP,0),Table1a!FZ20,Table1a!HH20,Table1a!IP20)</f>
        <v>11186.618934282473</v>
      </c>
      <c r="M16" s="85">
        <f>SUM(Table1a!M20,IFERROR(Table1a!AU20*CH4_GWP,0),IFERROR(Table1a!CC20*N2O_GWP,0),IFERROR(Table1a!DK20*SF6_GWP,0),IFERROR(Table1a!ES20*NF3_GWP,0),Table1a!GA20,Table1a!HI20,Table1a!IQ20)</f>
        <v>11465.87042416855</v>
      </c>
      <c r="N16" s="85">
        <f>SUM(Table1a!N20,IFERROR(Table1a!AV20*CH4_GWP,0),IFERROR(Table1a!CD20*N2O_GWP,0),IFERROR(Table1a!DL20*SF6_GWP,0),IFERROR(Table1a!ET20*NF3_GWP,0),Table1a!GB20,Table1a!HJ20,Table1a!IR20)</f>
        <v>11614.356905335539</v>
      </c>
      <c r="O16" s="85">
        <f>SUM(Table1a!O20,IFERROR(Table1a!AW20*CH4_GWP,0),IFERROR(Table1a!CE20*N2O_GWP,0),IFERROR(Table1a!DM20*SF6_GWP,0),IFERROR(Table1a!EU20*NF3_GWP,0),Table1a!GC20,Table1a!HK20,Table1a!IS20)</f>
        <v>11574.095365435305</v>
      </c>
      <c r="P16" s="85">
        <f>SUM(Table1a!P20,IFERROR(Table1a!AX20*CH4_GWP,0),IFERROR(Table1a!CF20*N2O_GWP,0),IFERROR(Table1a!DN20*SF6_GWP,0),IFERROR(Table1a!EV20*NF3_GWP,0),Table1a!GD20,Table1a!HL20,Table1a!IT20)</f>
        <v>11675.518470644691</v>
      </c>
      <c r="Q16" s="85">
        <f>SUM(Table1a!Q20,IFERROR(Table1a!AY20*CH4_GWP,0),IFERROR(Table1a!CG20*N2O_GWP,0),IFERROR(Table1a!DO20*SF6_GWP,0),IFERROR(Table1a!EW20*NF3_GWP,0),Table1a!GE20,Table1a!HM20,Table1a!IU20)</f>
        <v>10690.757231729165</v>
      </c>
      <c r="R16" s="85">
        <f>SUM(Table1a!R20,IFERROR(Table1a!AZ20*CH4_GWP,0),IFERROR(Table1a!CH20*N2O_GWP,0),IFERROR(Table1a!DP20*SF6_GWP,0),IFERROR(Table1a!EX20*NF3_GWP,0),Table1a!GF20,Table1a!HN20,Table1a!IV20)</f>
        <v>10491.470019865423</v>
      </c>
      <c r="S16" s="85">
        <f>SUM(Table1a!S20,IFERROR(Table1a!BA20*CH4_GWP,0),IFERROR(Table1a!CI20*N2O_GWP,0),IFERROR(Table1a!DQ20*SF6_GWP,0),IFERROR(Table1a!EY20*NF3_GWP,0),Table1a!GG20,Table1a!HO20,Table1a!IW20)</f>
        <v>10339.205283100328</v>
      </c>
      <c r="T16" s="85">
        <f>SUM(Table1a!T20,IFERROR(Table1a!BB20*CH4_GWP,0),IFERROR(Table1a!CJ20*N2O_GWP,0),IFERROR(Table1a!DR20*SF6_GWP,0),IFERROR(Table1a!EZ20*NF3_GWP,0),Table1a!GH20,Table1a!HP20,Table1a!IX20)</f>
        <v>10195.188729193964</v>
      </c>
      <c r="U16" s="85">
        <f>SUM(Table1a!U20,IFERROR(Table1a!BC20*CH4_GWP,0),IFERROR(Table1a!CK20*N2O_GWP,0),IFERROR(Table1a!DS20*SF6_GWP,0),IFERROR(Table1a!FA20*NF3_GWP,0),Table1a!GI20,Table1a!HQ20,Table1a!IY20)</f>
        <v>10260.106394723125</v>
      </c>
      <c r="V16" s="85">
        <f>SUM(Table1a!V20,IFERROR(Table1a!BD20*CH4_GWP,0),IFERROR(Table1a!CL20*N2O_GWP,0),IFERROR(Table1a!DT20*SF6_GWP,0),IFERROR(Table1a!FB20*NF3_GWP,0),Table1a!GJ20,Table1a!HR20,Table1a!IZ20)</f>
        <v>10200.304724819913</v>
      </c>
      <c r="W16" s="85">
        <f>SUM(Table1a!W20,IFERROR(Table1a!BE20*CH4_GWP,0),IFERROR(Table1a!CM20*N2O_GWP,0),IFERROR(Table1a!DU20*SF6_GWP,0),IFERROR(Table1a!FC20*NF3_GWP,0),Table1a!GK20,Table1a!HS20,Table1a!JA20)</f>
        <v>10049.166649737605</v>
      </c>
      <c r="X16" s="85">
        <f>SUM(Table1a!X20,IFERROR(Table1a!BF20*CH4_GWP,0),IFERROR(Table1a!CN20*N2O_GWP,0),IFERROR(Table1a!DV20*SF6_GWP,0),IFERROR(Table1a!FD20*NF3_GWP,0),Table1a!GL20,Table1a!HT20,Table1a!JB20)</f>
        <v>10068.653966085732</v>
      </c>
      <c r="Y16" s="85">
        <f>SUM(Table1a!Y20,IFERROR(Table1a!BG20*CH4_GWP,0),IFERROR(Table1a!CO20*N2O_GWP,0),IFERROR(Table1a!DW20*SF6_GWP,0),IFERROR(Table1a!FE20*NF3_GWP,0),Table1a!GM20,Table1a!HU20,Table1a!JC20)</f>
        <v>10149.940797790801</v>
      </c>
      <c r="Z16" s="85">
        <f>SUM(Table1a!Z20,IFERROR(Table1a!BH20*CH4_GWP,0),IFERROR(Table1a!CP20*N2O_GWP,0),IFERROR(Table1a!DX20*SF6_GWP,0),IFERROR(Table1a!FF20*NF3_GWP,0),Table1a!GN20,Table1a!HV20,Table1a!JD20)</f>
        <v>10268.856019224977</v>
      </c>
      <c r="AA16" s="85">
        <f>SUM(Table1a!AA20,IFERROR(Table1a!BI20*CH4_GWP,0),IFERROR(Table1a!CQ20*N2O_GWP,0),IFERROR(Table1a!DY20*SF6_GWP,0),IFERROR(Table1a!FG20*NF3_GWP,0),Table1a!GO20,Table1a!HW20,Table1a!JE20)</f>
        <v>10163.732351278499</v>
      </c>
      <c r="AB16" s="85">
        <f>SUM(Table1a!AB20,IFERROR(Table1a!BJ20*CH4_GWP,0),IFERROR(Table1a!CR20*N2O_GWP,0),IFERROR(Table1a!DZ20*SF6_GWP,0),IFERROR(Table1a!FH20*NF3_GWP,0),Table1a!GP20,Table1a!HX20,Table1a!JF20)</f>
        <v>10265.98091027087</v>
      </c>
      <c r="AC16" s="85">
        <f>SUM(Table1a!AC20,IFERROR(Table1a!BK20*CH4_GWP,0),IFERROR(Table1a!CS20*N2O_GWP,0),IFERROR(Table1a!EA20*SF6_GWP,0),IFERROR(Table1a!FI20*NF3_GWP,0),Table1a!GQ20,Table1a!HY20,Table1a!JG20)</f>
        <v>10118.068873135295</v>
      </c>
      <c r="AD16" s="85">
        <f>SUM(Table1a!AD20,IFERROR(Table1a!BL20*CH4_GWP,0),IFERROR(Table1a!CT20*N2O_GWP,0),IFERROR(Table1a!EB20*SF6_GWP,0),IFERROR(Table1a!FJ20*NF3_GWP,0),Table1a!GR20,Table1a!HZ20,Table1a!JH20)</f>
        <v>9778.9420400122945</v>
      </c>
      <c r="AE16" s="85">
        <f>SUM(Table1a!AE20,IFERROR(Table1a!BM20*CH4_GWP,0),IFERROR(Table1a!CU20*N2O_GWP,0),IFERROR(Table1a!EC20*SF6_GWP,0),IFERROR(Table1a!FK20*NF3_GWP,0),Table1a!GS20,Table1a!IA20,Table1a!JI20)</f>
        <v>9659.8172257729275</v>
      </c>
      <c r="AF16" s="85">
        <f>SUM(Table1a!AF20,IFERROR(Table1a!BN20*CH4_GWP,0),IFERROR(Table1a!CV20*N2O_GWP,0),IFERROR(Table1a!ED20*SF6_GWP,0),IFERROR(Table1a!FL20*NF3_GWP,0),Table1a!GT20,Table1a!IB20,Table1a!JJ20)</f>
        <v>9498.210395312035</v>
      </c>
      <c r="AG16" s="85">
        <f>SUM(Table1a!AG20,IFERROR(Table1a!BO20*CH4_GWP,0),IFERROR(Table1a!CW20*N2O_GWP,0),IFERROR(Table1a!EE20*SF6_GWP,0),IFERROR(Table1a!FM20*NF3_GWP,0),Table1a!GU20,Table1a!IC20,Table1a!JK20)</f>
        <v>9631.3194083646558</v>
      </c>
      <c r="AH16" s="85">
        <f>SUM(Table1a!AH20,IFERROR(Table1a!BP20*CH4_GWP,0),IFERROR(Table1a!CX20*N2O_GWP,0),IFERROR(Table1a!EF20*SF6_GWP,0),IFERROR(Table1a!FN20*NF3_GWP,0),Table1a!GV20,Table1a!ID20,Table1a!JL20)</f>
        <v>9687.8934388587495</v>
      </c>
      <c r="AI16" s="85">
        <f>SUM(Table1a!AI20,IFERROR(Table1a!BQ20*CH4_GWP,0),IFERROR(Table1a!CY20*N2O_GWP,0),IFERROR(Table1a!EG20*SF6_GWP,0),IFERROR(Table1a!FO20*NF3_GWP,0),Table1a!GW20,Table1a!IE20,Table1a!JM20)</f>
        <v>9761.5561301845046</v>
      </c>
      <c r="AJ16" s="85">
        <f>SUM(Table1a!AJ20,IFERROR(Table1a!BR20*CH4_GWP,0),IFERROR(Table1a!CZ20*N2O_GWP,0),IFERROR(Table1a!EH20*SF6_GWP,0),IFERROR(Table1a!FP20*NF3_GWP,0),Table1a!GX20,Table1a!IF20,Table1a!JN20)</f>
        <v>9847.2773315658924</v>
      </c>
      <c r="AK16" s="74"/>
      <c r="AL16" s="106">
        <f>IFERROR(ROUND(Table1a!JO20-C16,6),Table1a!JO20)</f>
        <v>0</v>
      </c>
      <c r="AM16" s="106">
        <f>IFERROR(ROUND(Table1a!JP20-D16,6),Table1a!JP20)</f>
        <v>0</v>
      </c>
      <c r="AN16" s="106">
        <f>IFERROR(ROUND(Table1a!JQ20-E16,6),Table1a!JQ20)</f>
        <v>0</v>
      </c>
      <c r="AO16" s="106">
        <f>IFERROR(ROUND(Table1a!JR20-F16,6),Table1a!JR20)</f>
        <v>0</v>
      </c>
      <c r="AP16" s="106">
        <f>IFERROR(ROUND(Table1a!JS20-G16,6),Table1a!JS20)</f>
        <v>0</v>
      </c>
      <c r="AQ16" s="106">
        <f>IFERROR(ROUND(Table1a!JT20-H16,6),Table1a!JT20)</f>
        <v>0</v>
      </c>
      <c r="AR16" s="106">
        <f>IFERROR(ROUND(Table1a!JU20-I16,6),Table1a!JU20)</f>
        <v>0</v>
      </c>
      <c r="AS16" s="106">
        <f>IFERROR(ROUND(Table1a!JV20-J16,6),Table1a!JV20)</f>
        <v>0</v>
      </c>
      <c r="AT16" s="106">
        <f>IFERROR(ROUND(Table1a!JW20-K16,6),Table1a!JW20)</f>
        <v>0</v>
      </c>
      <c r="AU16" s="106">
        <f>IFERROR(ROUND(Table1a!JX20-L16,6),Table1a!JX20)</f>
        <v>0</v>
      </c>
      <c r="AV16" s="106">
        <f>IFERROR(ROUND(Table1a!JY20-M16,6),Table1a!JY20)</f>
        <v>0</v>
      </c>
      <c r="AW16" s="106">
        <f>IFERROR(ROUND(Table1a!JZ20-N16,6),Table1a!JZ20)</f>
        <v>0</v>
      </c>
      <c r="AX16" s="106">
        <f>IFERROR(ROUND(Table1a!KA20-O16,6),Table1a!KA20)</f>
        <v>0</v>
      </c>
      <c r="AY16" s="106">
        <f>IFERROR(ROUND(Table1a!KB20-P16,6),Table1a!KB20)</f>
        <v>0</v>
      </c>
      <c r="AZ16" s="106">
        <f>IFERROR(ROUND(Table1a!KC20-Q16,6),Table1a!KC20)</f>
        <v>0</v>
      </c>
      <c r="BA16" s="106">
        <f>IFERROR(ROUND(Table1a!KD20-R16,6),Table1a!KD20)</f>
        <v>0</v>
      </c>
      <c r="BB16" s="106">
        <f>IFERROR(ROUND(Table1a!KE20-S16,6),Table1a!KE20)</f>
        <v>0</v>
      </c>
      <c r="BC16" s="106">
        <f>IFERROR(ROUND(Table1a!KF20-T16,6),Table1a!KF20)</f>
        <v>0</v>
      </c>
      <c r="BD16" s="106">
        <f>IFERROR(ROUND(Table1a!KG20-U16,6),Table1a!KG20)</f>
        <v>0</v>
      </c>
      <c r="BE16" s="106">
        <f>IFERROR(ROUND(Table1a!KH20-V16,6),Table1a!KH20)</f>
        <v>0</v>
      </c>
      <c r="BF16" s="106">
        <f>IFERROR(ROUND(Table1a!KI20-W16,6),Table1a!KI20)</f>
        <v>0</v>
      </c>
      <c r="BG16" s="106">
        <f>IFERROR(ROUND(Table1a!KJ20-X16,6),Table1a!KJ20)</f>
        <v>0</v>
      </c>
      <c r="BH16" s="106">
        <f>IFERROR(ROUND(Table1a!KK20-Y16,6),Table1a!KK20)</f>
        <v>0</v>
      </c>
      <c r="BI16" s="106">
        <f>IFERROR(ROUND(Table1a!KL20-Z16,6),Table1a!KL20)</f>
        <v>0</v>
      </c>
      <c r="BJ16" s="106">
        <f>IFERROR(ROUND(Table1a!KM20-AA16,6),Table1a!KM20)</f>
        <v>0</v>
      </c>
      <c r="BK16" s="106">
        <f>IFERROR(ROUND(Table1a!KN20-AB16,6),Table1a!KN20)</f>
        <v>0</v>
      </c>
      <c r="BL16" s="106">
        <f>IFERROR(ROUND(Table1a!KO20-AC16,6),Table1a!KO20)</f>
        <v>0</v>
      </c>
      <c r="BM16" s="106">
        <f>IFERROR(ROUND(Table1a!KP20-AD16,6),Table1a!KP20)</f>
        <v>0</v>
      </c>
      <c r="BN16" s="106">
        <f>IFERROR(ROUND(Table1a!KQ20-AE16,6),Table1a!KQ20)</f>
        <v>0</v>
      </c>
      <c r="BO16" s="106">
        <f>IFERROR(ROUND(Table1a!KR20-AF16,6),Table1a!KR20)</f>
        <v>0</v>
      </c>
      <c r="BP16" s="106">
        <f>IFERROR(ROUND(Table1a!KS20-AG16,6),Table1a!KS20)</f>
        <v>0</v>
      </c>
      <c r="BQ16" s="106">
        <f>IFERROR(ROUND(Table1a!KT20-AH16,6),Table1a!KT20)</f>
        <v>0</v>
      </c>
      <c r="BR16" s="106">
        <f>IFERROR(ROUND(Table1a!KU20-AI16,6),Table1a!KU20)</f>
        <v>0</v>
      </c>
      <c r="BS16" s="106">
        <f>IFERROR(ROUND(Table1a!KV20-AJ16,6),Table1a!KV20)</f>
        <v>0</v>
      </c>
      <c r="BT16" s="74"/>
      <c r="BU16" s="106">
        <f>ROUND(IFERROR(Table1a!JO20*1,0)-SUM(Table1a!KW20,Table1a!ME20,Table1a!C$29,Table1a!JO65),6)</f>
        <v>0</v>
      </c>
      <c r="BV16" s="106">
        <f>ROUND(IFERROR(Table1a!JP20*1,0)-SUM(Table1a!KX20,Table1a!MF20,Table1a!D$29,Table1a!JP65),6)</f>
        <v>0</v>
      </c>
      <c r="BW16" s="106">
        <f>ROUND(IFERROR(Table1a!JQ20*1,0)-SUM(Table1a!KY20,Table1a!MG20,Table1a!E$29,Table1a!JQ65),6)</f>
        <v>0</v>
      </c>
      <c r="BX16" s="106">
        <f>ROUND(IFERROR(Table1a!JR20*1,0)-SUM(Table1a!KZ20,Table1a!MH20,Table1a!F$29,Table1a!JR65),6)</f>
        <v>0</v>
      </c>
      <c r="BY16" s="106">
        <f>ROUND(IFERROR(Table1a!JS20*1,0)-SUM(Table1a!LA20,Table1a!MI20,Table1a!G$29,Table1a!JS65),6)</f>
        <v>0</v>
      </c>
      <c r="BZ16" s="106">
        <f>ROUND(IFERROR(Table1a!JT20*1,0)-SUM(Table1a!LB20,Table1a!MJ20,Table1a!H$29,Table1a!JT65),6)</f>
        <v>0</v>
      </c>
      <c r="CA16" s="106">
        <f>ROUND(IFERROR(Table1a!JU20*1,0)-SUM(Table1a!LC20,Table1a!MK20,Table1a!I$29,Table1a!JU65),6)</f>
        <v>0</v>
      </c>
      <c r="CB16" s="106">
        <f>ROUND(IFERROR(Table1a!JV20*1,0)-SUM(Table1a!LD20,Table1a!ML20,Table1a!J$29,Table1a!JV65),6)</f>
        <v>0</v>
      </c>
      <c r="CC16" s="106">
        <f>ROUND(IFERROR(Table1a!JW20*1,0)-SUM(Table1a!LE20,Table1a!MM20,Table1a!K$29,Table1a!JW65),6)</f>
        <v>0</v>
      </c>
      <c r="CD16" s="106">
        <f>ROUND(IFERROR(Table1a!JX20*1,0)-SUM(Table1a!LF20,Table1a!MN20,Table1a!L$29,Table1a!JX65),6)</f>
        <v>0</v>
      </c>
      <c r="CE16" s="106">
        <f>ROUND(IFERROR(Table1a!JY20*1,0)-SUM(Table1a!LG20,Table1a!MO20,Table1a!M$29,Table1a!JY65),6)</f>
        <v>0</v>
      </c>
      <c r="CF16" s="106">
        <f>ROUND(IFERROR(Table1a!JZ20*1,0)-SUM(Table1a!LH20,Table1a!MP20,Table1a!N$29,Table1a!JZ65),6)</f>
        <v>0</v>
      </c>
      <c r="CG16" s="106">
        <f>ROUND(IFERROR(Table1a!KA20*1,0)-SUM(Table1a!LI20,Table1a!MQ20,Table1a!O$29,Table1a!KA65),6)</f>
        <v>0</v>
      </c>
      <c r="CH16" s="106">
        <f>ROUND(IFERROR(Table1a!KB20*1,0)-SUM(Table1a!LJ20,Table1a!MR20,Table1a!P$29,Table1a!KB65),6)</f>
        <v>0</v>
      </c>
      <c r="CI16" s="106">
        <f>ROUND(IFERROR(Table1a!KC20*1,0)-SUM(Table1a!LK20,Table1a!MS20,Table1a!Q$29,Table1a!KC65),6)</f>
        <v>0</v>
      </c>
      <c r="CJ16" s="106">
        <f>ROUND(IFERROR(Table1a!KD20*1,0)-SUM(Table1a!LL20,Table1a!MT20,Table1a!R$29,Table1a!KD65),6)</f>
        <v>0</v>
      </c>
      <c r="CK16" s="106">
        <f>ROUND(IFERROR(Table1a!KE20*1,0)-SUM(Table1a!LM20,Table1a!MU20,Table1a!S$29,Table1a!KE65),6)</f>
        <v>0</v>
      </c>
      <c r="CL16" s="106">
        <f>ROUND(IFERROR(Table1a!KF20*1,0)-SUM(Table1a!LN20,Table1a!MV20,Table1a!T$29,Table1a!KF65),6)</f>
        <v>0</v>
      </c>
      <c r="CM16" s="106">
        <f>ROUND(IFERROR(Table1a!KG20*1,0)-SUM(Table1a!LO20,Table1a!MW20,Table1a!U$29,Table1a!KG65),6)</f>
        <v>0</v>
      </c>
      <c r="CN16" s="106">
        <f>ROUND(IFERROR(Table1a!KH20*1,0)-SUM(Table1a!LP20,Table1a!MX20,Table1a!V$29,Table1a!KH65),6)</f>
        <v>0</v>
      </c>
      <c r="CO16" s="106">
        <f>ROUND(IFERROR(Table1a!KI20*1,0)-SUM(Table1a!LQ20,Table1a!MY20,Table1a!W$29,Table1a!KI65),6)</f>
        <v>0</v>
      </c>
      <c r="CP16" s="106">
        <f>ROUND(IFERROR(Table1a!KJ20*1,0)-SUM(Table1a!LR20,Table1a!MZ20,Table1a!X$29,Table1a!KJ65),6)</f>
        <v>0</v>
      </c>
      <c r="CQ16" s="106">
        <f>ROUND(IFERROR(Table1a!KK20*1,0)-SUM(Table1a!LS20,Table1a!NA20,Table1a!Y$29,Table1a!KK65),6)</f>
        <v>0</v>
      </c>
      <c r="CR16" s="106">
        <f>ROUND(IFERROR(Table1a!KL20*1,0)-SUM(Table1a!LT20,Table1a!NB20,Table1a!Z$29,Table1a!KL65),6)</f>
        <v>0</v>
      </c>
      <c r="CS16" s="106">
        <f>ROUND(IFERROR(Table1a!KM20*1,0)-SUM(Table1a!LU20,Table1a!NC20,Table1a!AA$29,Table1a!KM65),6)</f>
        <v>0</v>
      </c>
      <c r="CT16" s="106">
        <f>ROUND(IFERROR(Table1a!KN20*1,0)-SUM(Table1a!LV20,Table1a!ND20,Table1a!AB$29,Table1a!KN65),6)</f>
        <v>0</v>
      </c>
      <c r="CU16" s="106">
        <f>ROUND(IFERROR(Table1a!KO20*1,0)-SUM(Table1a!LW20,Table1a!NE20,Table1a!AC$29,Table1a!KO65),6)</f>
        <v>0</v>
      </c>
      <c r="CV16" s="106">
        <f>ROUND(IFERROR(Table1a!KP20*1,0)-SUM(Table1a!LX20,Table1a!NF20,Table1a!AD$29,Table1a!KP65),6)</f>
        <v>0</v>
      </c>
      <c r="CW16" s="106">
        <f>ROUND(IFERROR(Table1a!KQ20*1,0)-SUM(Table1a!LY20,Table1a!NG20,Table1a!AE$29,Table1a!KQ65),6)</f>
        <v>0</v>
      </c>
      <c r="CX16" s="106">
        <f>ROUND(IFERROR(Table1a!KR20*1,0)-SUM(Table1a!LZ20,Table1a!NH20,Table1a!AF$29,Table1a!KR65),6)</f>
        <v>0</v>
      </c>
      <c r="CY16" s="106">
        <f>ROUND(IFERROR(Table1a!KS20*1,0)-SUM(Table1a!MA20,Table1a!NI20,Table1a!AG$29,Table1a!KS65),6)</f>
        <v>0</v>
      </c>
      <c r="CZ16" s="106">
        <f>ROUND(IFERROR(Table1a!KT20*1,0)-SUM(Table1a!MB20,Table1a!NJ20,Table1a!AH$29,Table1a!KT65),6)</f>
        <v>0</v>
      </c>
      <c r="DA16" s="106">
        <f>ROUND(IFERROR(Table1a!KU20*1,0)-SUM(Table1a!MC20,Table1a!NK20,Table1a!AI$29,Table1a!KU65),6)</f>
        <v>0</v>
      </c>
      <c r="DB16" s="106">
        <f>ROUND(IFERROR(Table1a!KV20*1,0)-SUM(Table1a!MD20,Table1a!NL20,Table1a!AJ$29,Table1a!KV65),6)</f>
        <v>0</v>
      </c>
      <c r="DC16" s="75" t="s">
        <v>398</v>
      </c>
      <c r="DD16" s="69"/>
    </row>
    <row r="17" spans="1:108">
      <c r="A17" s="82" t="s">
        <v>286</v>
      </c>
      <c r="B17" s="21" t="s">
        <v>7</v>
      </c>
      <c r="C17" s="85">
        <f>SUM(Table1a!C21,IFERROR(Table1a!AK21*CH4_GWP,0),IFERROR(Table1a!BS21*N2O_GWP,0),IFERROR(Table1a!DA21*SF6_GWP,0),IFERROR(Table1a!EI21*NF3_GWP,0),Table1a!FQ21,Table1a!GY21,Table1a!IG21)</f>
        <v>6418.8646274486273</v>
      </c>
      <c r="D17" s="85">
        <f>SUM(Table1a!D21,IFERROR(Table1a!AL21*CH4_GWP,0),IFERROR(Table1a!BT21*N2O_GWP,0),IFERROR(Table1a!DB21*SF6_GWP,0),IFERROR(Table1a!EJ21*NF3_GWP,0),Table1a!FR21,Table1a!GZ21,Table1a!IH21)</f>
        <v>0</v>
      </c>
      <c r="E17" s="85">
        <f>SUM(Table1a!E21,IFERROR(Table1a!AM21*CH4_GWP,0),IFERROR(Table1a!BU21*N2O_GWP,0),IFERROR(Table1a!DC21*SF6_GWP,0),IFERROR(Table1a!EK21*NF3_GWP,0),Table1a!FS21,Table1a!HA21,Table1a!II21)</f>
        <v>0</v>
      </c>
      <c r="F17" s="85">
        <f>SUM(Table1a!F21,IFERROR(Table1a!AN21*CH4_GWP,0),IFERROR(Table1a!BV21*N2O_GWP,0),IFERROR(Table1a!DD21*SF6_GWP,0),IFERROR(Table1a!EL21*NF3_GWP,0),Table1a!FT21,Table1a!HB21,Table1a!IJ21)</f>
        <v>0</v>
      </c>
      <c r="G17" s="85">
        <f>SUM(Table1a!G21,IFERROR(Table1a!AO21*CH4_GWP,0),IFERROR(Table1a!BW21*N2O_GWP,0),IFERROR(Table1a!DE21*SF6_GWP,0),IFERROR(Table1a!EM21*NF3_GWP,0),Table1a!FU21,Table1a!HC21,Table1a!IK21)</f>
        <v>0</v>
      </c>
      <c r="H17" s="85">
        <f>SUM(Table1a!H21,IFERROR(Table1a!AP21*CH4_GWP,0),IFERROR(Table1a!BX21*N2O_GWP,0),IFERROR(Table1a!DF21*SF6_GWP,0),IFERROR(Table1a!EN21*NF3_GWP,0),Table1a!FV21,Table1a!HD21,Table1a!IL21)</f>
        <v>0</v>
      </c>
      <c r="I17" s="85">
        <f>SUM(Table1a!I21,IFERROR(Table1a!AQ21*CH4_GWP,0),IFERROR(Table1a!BY21*N2O_GWP,0),IFERROR(Table1a!DG21*SF6_GWP,0),IFERROR(Table1a!EO21*NF3_GWP,0),Table1a!FW21,Table1a!HE21,Table1a!IM21)</f>
        <v>6326.3509837187812</v>
      </c>
      <c r="J17" s="85">
        <f>SUM(Table1a!J21,IFERROR(Table1a!AR21*CH4_GWP,0),IFERROR(Table1a!BZ21*N2O_GWP,0),IFERROR(Table1a!DH21*SF6_GWP,0),IFERROR(Table1a!EP21*NF3_GWP,0),Table1a!FX21,Table1a!HF21,Table1a!IN21)</f>
        <v>6005.9433519584672</v>
      </c>
      <c r="K17" s="85">
        <f>SUM(Table1a!K21,IFERROR(Table1a!AS21*CH4_GWP,0),IFERROR(Table1a!CA21*N2O_GWP,0),IFERROR(Table1a!DI21*SF6_GWP,0),IFERROR(Table1a!EQ21*NF3_GWP,0),Table1a!FY21,Table1a!HG21,Table1a!IO21)</f>
        <v>5939.6757012540975</v>
      </c>
      <c r="L17" s="85">
        <f>SUM(Table1a!L21,IFERROR(Table1a!AT21*CH4_GWP,0),IFERROR(Table1a!CB21*N2O_GWP,0),IFERROR(Table1a!DJ21*SF6_GWP,0),IFERROR(Table1a!ER21*NF3_GWP,0),Table1a!FZ21,Table1a!HH21,Table1a!IP21)</f>
        <v>5790.6081067695186</v>
      </c>
      <c r="M17" s="85">
        <f>SUM(Table1a!M21,IFERROR(Table1a!AU21*CH4_GWP,0),IFERROR(Table1a!CC21*N2O_GWP,0),IFERROR(Table1a!DK21*SF6_GWP,0),IFERROR(Table1a!ES21*NF3_GWP,0),Table1a!GA21,Table1a!HI21,Table1a!IQ21)</f>
        <v>5716.2028963664297</v>
      </c>
      <c r="N17" s="85">
        <f>SUM(Table1a!N21,IFERROR(Table1a!AV21*CH4_GWP,0),IFERROR(Table1a!CD21*N2O_GWP,0),IFERROR(Table1a!DL21*SF6_GWP,0),IFERROR(Table1a!ET21*NF3_GWP,0),Table1a!GB21,Table1a!HJ21,Table1a!IR21)</f>
        <v>5601.0282747375059</v>
      </c>
      <c r="O17" s="85">
        <f>SUM(Table1a!O21,IFERROR(Table1a!AW21*CH4_GWP,0),IFERROR(Table1a!CE21*N2O_GWP,0),IFERROR(Table1a!DM21*SF6_GWP,0),IFERROR(Table1a!EU21*NF3_GWP,0),Table1a!GC21,Table1a!HK21,Table1a!IS21)</f>
        <v>5534.832577365195</v>
      </c>
      <c r="P17" s="85">
        <f>SUM(Table1a!P21,IFERROR(Table1a!AX21*CH4_GWP,0),IFERROR(Table1a!CF21*N2O_GWP,0),IFERROR(Table1a!DN21*SF6_GWP,0),IFERROR(Table1a!EV21*NF3_GWP,0),Table1a!GD21,Table1a!HL21,Table1a!IT21)</f>
        <v>5344.4988758404861</v>
      </c>
      <c r="Q17" s="85">
        <f>SUM(Table1a!Q21,IFERROR(Table1a!AY21*CH4_GWP,0),IFERROR(Table1a!CG21*N2O_GWP,0),IFERROR(Table1a!DO21*SF6_GWP,0),IFERROR(Table1a!EW21*NF3_GWP,0),Table1a!GE21,Table1a!HM21,Table1a!IU21)</f>
        <v>4906.0626487186319</v>
      </c>
      <c r="R17" s="85">
        <f>SUM(Table1a!R21,IFERROR(Table1a!AZ21*CH4_GWP,0),IFERROR(Table1a!CH21*N2O_GWP,0),IFERROR(Table1a!DP21*SF6_GWP,0),IFERROR(Table1a!EX21*NF3_GWP,0),Table1a!GF21,Table1a!HN21,Table1a!IV21)</f>
        <v>4658.1846742960752</v>
      </c>
      <c r="S17" s="85">
        <f>SUM(Table1a!S21,IFERROR(Table1a!BA21*CH4_GWP,0),IFERROR(Table1a!CI21*N2O_GWP,0),IFERROR(Table1a!DQ21*SF6_GWP,0),IFERROR(Table1a!EY21*NF3_GWP,0),Table1a!GG21,Table1a!HO21,Table1a!IW21)</f>
        <v>4440.3477345866977</v>
      </c>
      <c r="T17" s="85">
        <f>SUM(Table1a!T21,IFERROR(Table1a!BB21*CH4_GWP,0),IFERROR(Table1a!CJ21*N2O_GWP,0),IFERROR(Table1a!DR21*SF6_GWP,0),IFERROR(Table1a!EZ21*NF3_GWP,0),Table1a!GH21,Table1a!HP21,Table1a!IX21)</f>
        <v>4264.3311986251765</v>
      </c>
      <c r="U17" s="85">
        <f>SUM(Table1a!U21,IFERROR(Table1a!BC21*CH4_GWP,0),IFERROR(Table1a!CK21*N2O_GWP,0),IFERROR(Table1a!DS21*SF6_GWP,0),IFERROR(Table1a!FA21*NF3_GWP,0),Table1a!GI21,Table1a!HQ21,Table1a!IY21)</f>
        <v>4216.8238773993698</v>
      </c>
      <c r="V17" s="85">
        <f>SUM(Table1a!V21,IFERROR(Table1a!BD21*CH4_GWP,0),IFERROR(Table1a!CL21*N2O_GWP,0),IFERROR(Table1a!DT21*SF6_GWP,0),IFERROR(Table1a!FB21*NF3_GWP,0),Table1a!GJ21,Table1a!HR21,Table1a!IZ21)</f>
        <v>3560.6811978050978</v>
      </c>
      <c r="W17" s="85">
        <f>SUM(Table1a!W21,IFERROR(Table1a!BE21*CH4_GWP,0),IFERROR(Table1a!CM21*N2O_GWP,0),IFERROR(Table1a!DU21*SF6_GWP,0),IFERROR(Table1a!FC21*NF3_GWP,0),Table1a!GK21,Table1a!HS21,Table1a!JA21)</f>
        <v>3316.3266252063636</v>
      </c>
      <c r="X17" s="85">
        <f>SUM(Table1a!X21,IFERROR(Table1a!BF21*CH4_GWP,0),IFERROR(Table1a!CN21*N2O_GWP,0),IFERROR(Table1a!DV21*SF6_GWP,0),IFERROR(Table1a!FD21*NF3_GWP,0),Table1a!GL21,Table1a!HT21,Table1a!JB21)</f>
        <v>3245.41577465091</v>
      </c>
      <c r="Y17" s="85">
        <f>SUM(Table1a!Y21,IFERROR(Table1a!BG21*CH4_GWP,0),IFERROR(Table1a!CO21*N2O_GWP,0),IFERROR(Table1a!DW21*SF6_GWP,0),IFERROR(Table1a!FE21*NF3_GWP,0),Table1a!GM21,Table1a!HU21,Table1a!JC21)</f>
        <v>3226.0251241958049</v>
      </c>
      <c r="Z17" s="85">
        <f>SUM(Table1a!Z21,IFERROR(Table1a!BH21*CH4_GWP,0),IFERROR(Table1a!CP21*N2O_GWP,0),IFERROR(Table1a!DX21*SF6_GWP,0),IFERROR(Table1a!FF21*NF3_GWP,0),Table1a!GN21,Table1a!HV21,Table1a!JD21)</f>
        <v>3200.8468863014341</v>
      </c>
      <c r="AA17" s="85">
        <f>SUM(Table1a!AA21,IFERROR(Table1a!BI21*CH4_GWP,0),IFERROR(Table1a!CQ21*N2O_GWP,0),IFERROR(Table1a!DY21*SF6_GWP,0),IFERROR(Table1a!FG21*NF3_GWP,0),Table1a!GO21,Table1a!HW21,Table1a!JE21)</f>
        <v>3110.8108177293775</v>
      </c>
      <c r="AB17" s="85">
        <f>SUM(Table1a!AB21,IFERROR(Table1a!BJ21*CH4_GWP,0),IFERROR(Table1a!CR21*N2O_GWP,0),IFERROR(Table1a!DZ21*SF6_GWP,0),IFERROR(Table1a!FH21*NF3_GWP,0),Table1a!GP21,Table1a!HX21,Table1a!JF21)</f>
        <v>3049.9037943522626</v>
      </c>
      <c r="AC17" s="85">
        <f>SUM(Table1a!AC21,IFERROR(Table1a!BK21*CH4_GWP,0),IFERROR(Table1a!CS21*N2O_GWP,0),IFERROR(Table1a!EA21*SF6_GWP,0),IFERROR(Table1a!FI21*NF3_GWP,0),Table1a!GQ21,Table1a!HY21,Table1a!JG21)</f>
        <v>2979.2262619372259</v>
      </c>
      <c r="AD17" s="85">
        <f>SUM(Table1a!AD21,IFERROR(Table1a!BL21*CH4_GWP,0),IFERROR(Table1a!CT21*N2O_GWP,0),IFERROR(Table1a!EB21*SF6_GWP,0),IFERROR(Table1a!FJ21*NF3_GWP,0),Table1a!GR21,Table1a!HZ21,Table1a!JH21)</f>
        <v>2720.303540524329</v>
      </c>
      <c r="AE17" s="85">
        <f>SUM(Table1a!AE21,IFERROR(Table1a!BM21*CH4_GWP,0),IFERROR(Table1a!CU21*N2O_GWP,0),IFERROR(Table1a!EC21*SF6_GWP,0),IFERROR(Table1a!FK21*NF3_GWP,0),Table1a!GS21,Table1a!IA21,Table1a!JI21)</f>
        <v>2680.1582332487565</v>
      </c>
      <c r="AF17" s="85">
        <f>SUM(Table1a!AF21,IFERROR(Table1a!BN21*CH4_GWP,0),IFERROR(Table1a!CV21*N2O_GWP,0),IFERROR(Table1a!ED21*SF6_GWP,0),IFERROR(Table1a!FL21*NF3_GWP,0),Table1a!GT21,Table1a!IB21,Table1a!JJ21)</f>
        <v>2606.4811735194075</v>
      </c>
      <c r="AG17" s="85">
        <f>SUM(Table1a!AG21,IFERROR(Table1a!BO21*CH4_GWP,0),IFERROR(Table1a!CW21*N2O_GWP,0),IFERROR(Table1a!EE21*SF6_GWP,0),IFERROR(Table1a!FM21*NF3_GWP,0),Table1a!GU21,Table1a!IC21,Table1a!JK21)</f>
        <v>2645.7682125016941</v>
      </c>
      <c r="AH17" s="85">
        <f>SUM(Table1a!AH21,IFERROR(Table1a!BP21*CH4_GWP,0),IFERROR(Table1a!CX21*N2O_GWP,0),IFERROR(Table1a!EF21*SF6_GWP,0),IFERROR(Table1a!FN21*NF3_GWP,0),Table1a!GV21,Table1a!ID21,Table1a!JL21)</f>
        <v>2613.1423541983636</v>
      </c>
      <c r="AI17" s="85">
        <f>SUM(Table1a!AI21,IFERROR(Table1a!BQ21*CH4_GWP,0),IFERROR(Table1a!CY21*N2O_GWP,0),IFERROR(Table1a!EG21*SF6_GWP,0),IFERROR(Table1a!FO21*NF3_GWP,0),Table1a!GW21,Table1a!IE21,Table1a!JM21)</f>
        <v>2598.7034225645216</v>
      </c>
      <c r="AJ17" s="85">
        <f>SUM(Table1a!AJ21,IFERROR(Table1a!BR21*CH4_GWP,0),IFERROR(Table1a!CZ21*N2O_GWP,0),IFERROR(Table1a!EH21*SF6_GWP,0),IFERROR(Table1a!FP21*NF3_GWP,0),Table1a!GX21,Table1a!IF21,Table1a!JN21)</f>
        <v>2560.3496267046426</v>
      </c>
      <c r="AK17" s="74"/>
      <c r="AL17" s="106">
        <f>IFERROR(ROUND(Table1a!JO21-C17,6),Table1a!JO21)</f>
        <v>0</v>
      </c>
      <c r="AM17" s="106">
        <f>IFERROR(ROUND(Table1a!JP21-D17,6),Table1a!JP21)</f>
        <v>0</v>
      </c>
      <c r="AN17" s="106">
        <f>IFERROR(ROUND(Table1a!JQ21-E17,6),Table1a!JQ21)</f>
        <v>0</v>
      </c>
      <c r="AO17" s="106">
        <f>IFERROR(ROUND(Table1a!JR21-F17,6),Table1a!JR21)</f>
        <v>0</v>
      </c>
      <c r="AP17" s="106">
        <f>IFERROR(ROUND(Table1a!JS21-G17,6),Table1a!JS21)</f>
        <v>0</v>
      </c>
      <c r="AQ17" s="106">
        <f>IFERROR(ROUND(Table1a!JT21-H17,6),Table1a!JT21)</f>
        <v>0</v>
      </c>
      <c r="AR17" s="106">
        <f>IFERROR(ROUND(Table1a!JU21-I17,6),Table1a!JU21)</f>
        <v>0</v>
      </c>
      <c r="AS17" s="106">
        <f>IFERROR(ROUND(Table1a!JV21-J17,6),Table1a!JV21)</f>
        <v>0</v>
      </c>
      <c r="AT17" s="106">
        <f>IFERROR(ROUND(Table1a!JW21-K17,6),Table1a!JW21)</f>
        <v>0</v>
      </c>
      <c r="AU17" s="106">
        <f>IFERROR(ROUND(Table1a!JX21-L17,6),Table1a!JX21)</f>
        <v>0</v>
      </c>
      <c r="AV17" s="106">
        <f>IFERROR(ROUND(Table1a!JY21-M17,6),Table1a!JY21)</f>
        <v>0</v>
      </c>
      <c r="AW17" s="106">
        <f>IFERROR(ROUND(Table1a!JZ21-N17,6),Table1a!JZ21)</f>
        <v>0</v>
      </c>
      <c r="AX17" s="106">
        <f>IFERROR(ROUND(Table1a!KA21-O17,6),Table1a!KA21)</f>
        <v>0</v>
      </c>
      <c r="AY17" s="106">
        <f>IFERROR(ROUND(Table1a!KB21-P17,6),Table1a!KB21)</f>
        <v>0</v>
      </c>
      <c r="AZ17" s="106">
        <f>IFERROR(ROUND(Table1a!KC21-Q17,6),Table1a!KC21)</f>
        <v>0</v>
      </c>
      <c r="BA17" s="106">
        <f>IFERROR(ROUND(Table1a!KD21-R17,6),Table1a!KD21)</f>
        <v>0</v>
      </c>
      <c r="BB17" s="106">
        <f>IFERROR(ROUND(Table1a!KE21-S17,6),Table1a!KE21)</f>
        <v>0</v>
      </c>
      <c r="BC17" s="106">
        <f>IFERROR(ROUND(Table1a!KF21-T17,6),Table1a!KF21)</f>
        <v>0</v>
      </c>
      <c r="BD17" s="106">
        <f>IFERROR(ROUND(Table1a!KG21-U17,6),Table1a!KG21)</f>
        <v>0</v>
      </c>
      <c r="BE17" s="106">
        <f>IFERROR(ROUND(Table1a!KH21-V17,6),Table1a!KH21)</f>
        <v>0</v>
      </c>
      <c r="BF17" s="106">
        <f>IFERROR(ROUND(Table1a!KI21-W17,6),Table1a!KI21)</f>
        <v>0</v>
      </c>
      <c r="BG17" s="106">
        <f>IFERROR(ROUND(Table1a!KJ21-X17,6),Table1a!KJ21)</f>
        <v>0</v>
      </c>
      <c r="BH17" s="106">
        <f>IFERROR(ROUND(Table1a!KK21-Y17,6),Table1a!KK21)</f>
        <v>0</v>
      </c>
      <c r="BI17" s="106">
        <f>IFERROR(ROUND(Table1a!KL21-Z17,6),Table1a!KL21)</f>
        <v>0</v>
      </c>
      <c r="BJ17" s="106">
        <f>IFERROR(ROUND(Table1a!KM21-AA17,6),Table1a!KM21)</f>
        <v>0</v>
      </c>
      <c r="BK17" s="106">
        <f>IFERROR(ROUND(Table1a!KN21-AB17,6),Table1a!KN21)</f>
        <v>0</v>
      </c>
      <c r="BL17" s="106">
        <f>IFERROR(ROUND(Table1a!KO21-AC17,6),Table1a!KO21)</f>
        <v>0</v>
      </c>
      <c r="BM17" s="106">
        <f>IFERROR(ROUND(Table1a!KP21-AD17,6),Table1a!KP21)</f>
        <v>0</v>
      </c>
      <c r="BN17" s="106">
        <f>IFERROR(ROUND(Table1a!KQ21-AE17,6),Table1a!KQ21)</f>
        <v>0</v>
      </c>
      <c r="BO17" s="106">
        <f>IFERROR(ROUND(Table1a!KR21-AF17,6),Table1a!KR21)</f>
        <v>0</v>
      </c>
      <c r="BP17" s="106">
        <f>IFERROR(ROUND(Table1a!KS21-AG17,6),Table1a!KS21)</f>
        <v>0</v>
      </c>
      <c r="BQ17" s="106">
        <f>IFERROR(ROUND(Table1a!KT21-AH17,6),Table1a!KT21)</f>
        <v>0</v>
      </c>
      <c r="BR17" s="106">
        <f>IFERROR(ROUND(Table1a!KU21-AI17,6),Table1a!KU21)</f>
        <v>0</v>
      </c>
      <c r="BS17" s="106">
        <f>IFERROR(ROUND(Table1a!KV21-AJ17,6),Table1a!KV21)</f>
        <v>0</v>
      </c>
      <c r="BT17" s="74"/>
      <c r="BU17" s="106">
        <f>ROUND(IFERROR(Table1a!JO21*1,0)-SUM(Table1a!KW21,Table1a!ME21,Table1a!C$29),6)</f>
        <v>0</v>
      </c>
      <c r="BV17" s="106">
        <f>ROUND(IFERROR(Table1a!JP21*1,0)-SUM(Table1a!KX21,Table1a!MF21,Table1a!D$29),6)</f>
        <v>0</v>
      </c>
      <c r="BW17" s="106">
        <f>ROUND(IFERROR(Table1a!JQ21*1,0)-SUM(Table1a!KY21,Table1a!MG21,Table1a!E$29),6)</f>
        <v>0</v>
      </c>
      <c r="BX17" s="106">
        <f>ROUND(IFERROR(Table1a!JR21*1,0)-SUM(Table1a!KZ21,Table1a!MH21,Table1a!F$29),6)</f>
        <v>0</v>
      </c>
      <c r="BY17" s="106">
        <f>ROUND(IFERROR(Table1a!JS21*1,0)-SUM(Table1a!LA21,Table1a!MI21,Table1a!G$29),6)</f>
        <v>0</v>
      </c>
      <c r="BZ17" s="106">
        <f>ROUND(IFERROR(Table1a!JT21*1,0)-SUM(Table1a!LB21,Table1a!MJ21,Table1a!H$29),6)</f>
        <v>0</v>
      </c>
      <c r="CA17" s="106">
        <f>ROUND(IFERROR(Table1a!JU21*1,0)-SUM(Table1a!LC21,Table1a!MK21,Table1a!I$29),6)</f>
        <v>0</v>
      </c>
      <c r="CB17" s="106">
        <f>ROUND(IFERROR(Table1a!JV21*1,0)-SUM(Table1a!LD21,Table1a!ML21,Table1a!J$29),6)</f>
        <v>0</v>
      </c>
      <c r="CC17" s="106">
        <f>ROUND(IFERROR(Table1a!JW21*1,0)-SUM(Table1a!LE21,Table1a!MM21,Table1a!K$29),6)</f>
        <v>0</v>
      </c>
      <c r="CD17" s="106">
        <f>ROUND(IFERROR(Table1a!JX21*1,0)-SUM(Table1a!LF21,Table1a!MN21,Table1a!L$29),6)</f>
        <v>0</v>
      </c>
      <c r="CE17" s="106">
        <f>ROUND(IFERROR(Table1a!JY21*1,0)-SUM(Table1a!LG21,Table1a!MO21,Table1a!M$29),6)</f>
        <v>0</v>
      </c>
      <c r="CF17" s="106">
        <f>ROUND(IFERROR(Table1a!JZ21*1,0)-SUM(Table1a!LH21,Table1a!MP21,Table1a!N$29),6)</f>
        <v>0</v>
      </c>
      <c r="CG17" s="106">
        <f>ROUND(IFERROR(Table1a!KA21*1,0)-SUM(Table1a!LI21,Table1a!MQ21,Table1a!O$29),6)</f>
        <v>0</v>
      </c>
      <c r="CH17" s="106">
        <f>ROUND(IFERROR(Table1a!KB21*1,0)-SUM(Table1a!LJ21,Table1a!MR21,Table1a!P$29),6)</f>
        <v>0</v>
      </c>
      <c r="CI17" s="106">
        <f>ROUND(IFERROR(Table1a!KC21*1,0)-SUM(Table1a!LK21,Table1a!MS21,Table1a!Q$29),6)</f>
        <v>0</v>
      </c>
      <c r="CJ17" s="106">
        <f>ROUND(IFERROR(Table1a!KD21*1,0)-SUM(Table1a!LL21,Table1a!MT21,Table1a!R$29),6)</f>
        <v>0</v>
      </c>
      <c r="CK17" s="106">
        <f>ROUND(IFERROR(Table1a!KE21*1,0)-SUM(Table1a!LM21,Table1a!MU21,Table1a!S$29),6)</f>
        <v>0</v>
      </c>
      <c r="CL17" s="106">
        <f>ROUND(IFERROR(Table1a!KF21*1,0)-SUM(Table1a!LN21,Table1a!MV21,Table1a!T$29),6)</f>
        <v>0</v>
      </c>
      <c r="CM17" s="106">
        <f>ROUND(IFERROR(Table1a!KG21*1,0)-SUM(Table1a!LO21,Table1a!MW21,Table1a!U$29),6)</f>
        <v>0</v>
      </c>
      <c r="CN17" s="106">
        <f>ROUND(IFERROR(Table1a!KH21*1,0)-SUM(Table1a!LP21,Table1a!MX21,Table1a!V$29),6)</f>
        <v>0</v>
      </c>
      <c r="CO17" s="106">
        <f>ROUND(IFERROR(Table1a!KI21*1,0)-SUM(Table1a!LQ21,Table1a!MY21,Table1a!W$29),6)</f>
        <v>0</v>
      </c>
      <c r="CP17" s="106">
        <f>ROUND(IFERROR(Table1a!KJ21*1,0)-SUM(Table1a!LR21,Table1a!MZ21,Table1a!X$29),6)</f>
        <v>0</v>
      </c>
      <c r="CQ17" s="106">
        <f>ROUND(IFERROR(Table1a!KK21*1,0)-SUM(Table1a!LS21,Table1a!NA21,Table1a!Y$29),6)</f>
        <v>0</v>
      </c>
      <c r="CR17" s="106">
        <f>ROUND(IFERROR(Table1a!KL21*1,0)-SUM(Table1a!LT21,Table1a!NB21,Table1a!Z$29),6)</f>
        <v>0</v>
      </c>
      <c r="CS17" s="106">
        <f>ROUND(IFERROR(Table1a!KM21*1,0)-SUM(Table1a!LU21,Table1a!NC21,Table1a!AA$29),6)</f>
        <v>0</v>
      </c>
      <c r="CT17" s="106">
        <f>ROUND(IFERROR(Table1a!KN21*1,0)-SUM(Table1a!LV21,Table1a!ND21,Table1a!AB$29),6)</f>
        <v>0</v>
      </c>
      <c r="CU17" s="106">
        <f>ROUND(IFERROR(Table1a!KO21*1,0)-SUM(Table1a!LW21,Table1a!NE21,Table1a!AC$29),6)</f>
        <v>0</v>
      </c>
      <c r="CV17" s="106">
        <f>ROUND(IFERROR(Table1a!KP21*1,0)-SUM(Table1a!LX21,Table1a!NF21,Table1a!AD$29),6)</f>
        <v>0</v>
      </c>
      <c r="CW17" s="106">
        <f>ROUND(IFERROR(Table1a!KQ21*1,0)-SUM(Table1a!LY21,Table1a!NG21,Table1a!AE$29),6)</f>
        <v>0</v>
      </c>
      <c r="CX17" s="106">
        <f>ROUND(IFERROR(Table1a!KR21*1,0)-SUM(Table1a!LZ21,Table1a!NH21,Table1a!AF$29),6)</f>
        <v>0</v>
      </c>
      <c r="CY17" s="106">
        <f>ROUND(IFERROR(Table1a!KS21*1,0)-SUM(Table1a!MA21,Table1a!NI21,Table1a!AG$29),6)</f>
        <v>0</v>
      </c>
      <c r="CZ17" s="106">
        <f>ROUND(IFERROR(Table1a!KT21*1,0)-SUM(Table1a!MB21,Table1a!NJ21,Table1a!AH$29),6)</f>
        <v>0</v>
      </c>
      <c r="DA17" s="106">
        <f>ROUND(IFERROR(Table1a!KU21*1,0)-SUM(Table1a!MC21,Table1a!NK21,Table1a!AI$29),6)</f>
        <v>0</v>
      </c>
      <c r="DB17" s="106">
        <f>ROUND(IFERROR(Table1a!KV21*1,0)-SUM(Table1a!MD21,Table1a!NL21,Table1a!AJ$29),6)</f>
        <v>0</v>
      </c>
      <c r="DC17" s="75" t="s">
        <v>122</v>
      </c>
      <c r="DD17" s="69"/>
    </row>
    <row r="18" spans="1:108">
      <c r="A18" s="83" t="s">
        <v>287</v>
      </c>
      <c r="B18" s="21" t="s">
        <v>7</v>
      </c>
      <c r="C18" s="85">
        <f>SUM(Table1a!C22,IFERROR(Table1a!AK22*CH4_GWP,0),IFERROR(Table1a!BS22*N2O_GWP,0),IFERROR(Table1a!DA22*SF6_GWP,0),IFERROR(Table1a!EI22*NF3_GWP,0),Table1a!FQ22,Table1a!GY22,Table1a!IG22)</f>
        <v>6320.413661448627</v>
      </c>
      <c r="D18" s="85">
        <f>SUM(Table1a!D22,IFERROR(Table1a!AL22*CH4_GWP,0),IFERROR(Table1a!BT22*N2O_GWP,0),IFERROR(Table1a!DB22*SF6_GWP,0),IFERROR(Table1a!EJ22*NF3_GWP,0),Table1a!FR22,Table1a!GZ22,Table1a!IH22)</f>
        <v>0</v>
      </c>
      <c r="E18" s="85">
        <f>SUM(Table1a!E22,IFERROR(Table1a!AM22*CH4_GWP,0),IFERROR(Table1a!BU22*N2O_GWP,0),IFERROR(Table1a!DC22*SF6_GWP,0),IFERROR(Table1a!EK22*NF3_GWP,0),Table1a!FS22,Table1a!HA22,Table1a!II22)</f>
        <v>0</v>
      </c>
      <c r="F18" s="85">
        <f>SUM(Table1a!F22,IFERROR(Table1a!AN22*CH4_GWP,0),IFERROR(Table1a!BV22*N2O_GWP,0),IFERROR(Table1a!DD22*SF6_GWP,0),IFERROR(Table1a!EL22*NF3_GWP,0),Table1a!FT22,Table1a!HB22,Table1a!IJ22)</f>
        <v>0</v>
      </c>
      <c r="G18" s="85">
        <f>SUM(Table1a!G22,IFERROR(Table1a!AO22*CH4_GWP,0),IFERROR(Table1a!BW22*N2O_GWP,0),IFERROR(Table1a!DE22*SF6_GWP,0),IFERROR(Table1a!EM22*NF3_GWP,0),Table1a!FU22,Table1a!HC22,Table1a!IK22)</f>
        <v>0</v>
      </c>
      <c r="H18" s="85">
        <f>SUM(Table1a!H22,IFERROR(Table1a!AP22*CH4_GWP,0),IFERROR(Table1a!BX22*N2O_GWP,0),IFERROR(Table1a!DF22*SF6_GWP,0),IFERROR(Table1a!EN22*NF3_GWP,0),Table1a!FV22,Table1a!HD22,Table1a!IL22)</f>
        <v>0</v>
      </c>
      <c r="I18" s="85">
        <f>SUM(Table1a!I22,IFERROR(Table1a!AQ22*CH4_GWP,0),IFERROR(Table1a!BY22*N2O_GWP,0),IFERROR(Table1a!DG22*SF6_GWP,0),IFERROR(Table1a!EO22*NF3_GWP,0),Table1a!FW22,Table1a!HE22,Table1a!IM22)</f>
        <v>6248.6836063698611</v>
      </c>
      <c r="J18" s="85">
        <f>SUM(Table1a!J22,IFERROR(Table1a!AR22*CH4_GWP,0),IFERROR(Table1a!BZ22*N2O_GWP,0),IFERROR(Table1a!DH22*SF6_GWP,0),IFERROR(Table1a!EP22*NF3_GWP,0),Table1a!FX22,Table1a!HF22,Table1a!IN22)</f>
        <v>5945.1491197376527</v>
      </c>
      <c r="K18" s="85">
        <f>SUM(Table1a!K22,IFERROR(Table1a!AS22*CH4_GWP,0),IFERROR(Table1a!CA22*N2O_GWP,0),IFERROR(Table1a!DI22*SF6_GWP,0),IFERROR(Table1a!EQ22*NF3_GWP,0),Table1a!FY22,Table1a!HG22,Table1a!IO22)</f>
        <v>5881.8560001811302</v>
      </c>
      <c r="L18" s="85">
        <f>SUM(Table1a!L22,IFERROR(Table1a!AT22*CH4_GWP,0),IFERROR(Table1a!CB22*N2O_GWP,0),IFERROR(Table1a!DJ22*SF6_GWP,0),IFERROR(Table1a!ER22*NF3_GWP,0),Table1a!FZ22,Table1a!HH22,Table1a!IP22)</f>
        <v>5737.4049089649043</v>
      </c>
      <c r="M18" s="85">
        <f>SUM(Table1a!M22,IFERROR(Table1a!AU22*CH4_GWP,0),IFERROR(Table1a!CC22*N2O_GWP,0),IFERROR(Table1a!DK22*SF6_GWP,0),IFERROR(Table1a!ES22*NF3_GWP,0),Table1a!GA22,Table1a!HI22,Table1a!IQ22)</f>
        <v>5665.7295658964094</v>
      </c>
      <c r="N18" s="85">
        <f>SUM(Table1a!N22,IFERROR(Table1a!AV22*CH4_GWP,0),IFERROR(Table1a!CD22*N2O_GWP,0),IFERROR(Table1a!DL22*SF6_GWP,0),IFERROR(Table1a!ET22*NF3_GWP,0),Table1a!GB22,Table1a!HJ22,Table1a!IR22)</f>
        <v>5553.6281195459396</v>
      </c>
      <c r="O18" s="85">
        <f>SUM(Table1a!O22,IFERROR(Table1a!AW22*CH4_GWP,0),IFERROR(Table1a!CE22*N2O_GWP,0),IFERROR(Table1a!DM22*SF6_GWP,0),IFERROR(Table1a!EU22*NF3_GWP,0),Table1a!GC22,Table1a!HK22,Table1a!IS22)</f>
        <v>5488.0621608192432</v>
      </c>
      <c r="P18" s="85">
        <f>SUM(Table1a!P22,IFERROR(Table1a!AX22*CH4_GWP,0),IFERROR(Table1a!CF22*N2O_GWP,0),IFERROR(Table1a!DN22*SF6_GWP,0),IFERROR(Table1a!EV22*NF3_GWP,0),Table1a!GD22,Table1a!HL22,Table1a!IT22)</f>
        <v>5298.3254544547926</v>
      </c>
      <c r="Q18" s="85">
        <f>SUM(Table1a!Q22,IFERROR(Table1a!AY22*CH4_GWP,0),IFERROR(Table1a!CG22*N2O_GWP,0),IFERROR(Table1a!DO22*SF6_GWP,0),IFERROR(Table1a!EW22*NF3_GWP,0),Table1a!GE22,Table1a!HM22,Table1a!IU22)</f>
        <v>4863.9601611033158</v>
      </c>
      <c r="R18" s="85">
        <f>SUM(Table1a!R22,IFERROR(Table1a!AZ22*CH4_GWP,0),IFERROR(Table1a!CH22*N2O_GWP,0),IFERROR(Table1a!DP22*SF6_GWP,0),IFERROR(Table1a!EX22*NF3_GWP,0),Table1a!GF22,Table1a!HN22,Table1a!IV22)</f>
        <v>4617.0279979752477</v>
      </c>
      <c r="S18" s="85">
        <f>SUM(Table1a!S22,IFERROR(Table1a!BA22*CH4_GWP,0),IFERROR(Table1a!CI22*N2O_GWP,0),IFERROR(Table1a!DQ22*SF6_GWP,0),IFERROR(Table1a!EY22*NF3_GWP,0),Table1a!GG22,Table1a!HO22,Table1a!IW22)</f>
        <v>4396.7323097858589</v>
      </c>
      <c r="T18" s="85">
        <f>SUM(Table1a!T22,IFERROR(Table1a!BB22*CH4_GWP,0),IFERROR(Table1a!CJ22*N2O_GWP,0),IFERROR(Table1a!DR22*SF6_GWP,0),IFERROR(Table1a!EZ22*NF3_GWP,0),Table1a!GH22,Table1a!HP22,Table1a!IX22)</f>
        <v>4221.1223359366777</v>
      </c>
      <c r="U18" s="85">
        <f>SUM(Table1a!U22,IFERROR(Table1a!BC22*CH4_GWP,0),IFERROR(Table1a!CK22*N2O_GWP,0),IFERROR(Table1a!DS22*SF6_GWP,0),IFERROR(Table1a!FA22*NF3_GWP,0),Table1a!GI22,Table1a!HQ22,Table1a!IY22)</f>
        <v>4174.015351962129</v>
      </c>
      <c r="V18" s="85">
        <f>SUM(Table1a!V22,IFERROR(Table1a!BD22*CH4_GWP,0),IFERROR(Table1a!CL22*N2O_GWP,0),IFERROR(Table1a!DT22*SF6_GWP,0),IFERROR(Table1a!FB22*NF3_GWP,0),Table1a!GJ22,Table1a!HR22,Table1a!IZ22)</f>
        <v>3535.046945761555</v>
      </c>
      <c r="W18" s="85">
        <f>SUM(Table1a!W22,IFERROR(Table1a!BE22*CH4_GWP,0),IFERROR(Table1a!CM22*N2O_GWP,0),IFERROR(Table1a!DU22*SF6_GWP,0),IFERROR(Table1a!FC22*NF3_GWP,0),Table1a!GK22,Table1a!HS22,Table1a!JA22)</f>
        <v>3292.2291664367795</v>
      </c>
      <c r="X18" s="85">
        <f>SUM(Table1a!X22,IFERROR(Table1a!BF22*CH4_GWP,0),IFERROR(Table1a!CN22*N2O_GWP,0),IFERROR(Table1a!DV22*SF6_GWP,0),IFERROR(Table1a!FD22*NF3_GWP,0),Table1a!GL22,Table1a!HT22,Table1a!JB22)</f>
        <v>3223.0542214040902</v>
      </c>
      <c r="Y18" s="85">
        <f>SUM(Table1a!Y22,IFERROR(Table1a!BG22*CH4_GWP,0),IFERROR(Table1a!CO22*N2O_GWP,0),IFERROR(Table1a!DW22*SF6_GWP,0),IFERROR(Table1a!FE22*NF3_GWP,0),Table1a!GM22,Table1a!HU22,Table1a!JC22)</f>
        <v>3203.7070288579853</v>
      </c>
      <c r="Z18" s="85">
        <f>SUM(Table1a!Z22,IFERROR(Table1a!BH22*CH4_GWP,0),IFERROR(Table1a!CP22*N2O_GWP,0),IFERROR(Table1a!DX22*SF6_GWP,0),IFERROR(Table1a!FF22*NF3_GWP,0),Table1a!GN22,Table1a!HV22,Table1a!JD22)</f>
        <v>3176.9600802773848</v>
      </c>
      <c r="AA18" s="85">
        <f>SUM(Table1a!AA22,IFERROR(Table1a!BI22*CH4_GWP,0),IFERROR(Table1a!CQ22*N2O_GWP,0),IFERROR(Table1a!DY22*SF6_GWP,0),IFERROR(Table1a!FG22*NF3_GWP,0),Table1a!GO22,Table1a!HW22,Table1a!JE22)</f>
        <v>3088.3437131600899</v>
      </c>
      <c r="AB18" s="85">
        <f>SUM(Table1a!AB22,IFERROR(Table1a!BJ22*CH4_GWP,0),IFERROR(Table1a!CR22*N2O_GWP,0),IFERROR(Table1a!DZ22*SF6_GWP,0),IFERROR(Table1a!FH22*NF3_GWP,0),Table1a!GP22,Table1a!HX22,Table1a!JF22)</f>
        <v>3028.1814874072729</v>
      </c>
      <c r="AC18" s="85">
        <f>SUM(Table1a!AC22,IFERROR(Table1a!BK22*CH4_GWP,0),IFERROR(Table1a!CS22*N2O_GWP,0),IFERROR(Table1a!EA22*SF6_GWP,0),IFERROR(Table1a!FI22*NF3_GWP,0),Table1a!GQ22,Table1a!HY22,Table1a!JG22)</f>
        <v>2957.0727753251676</v>
      </c>
      <c r="AD18" s="85">
        <f>SUM(Table1a!AD22,IFERROR(Table1a!BL22*CH4_GWP,0),IFERROR(Table1a!CT22*N2O_GWP,0),IFERROR(Table1a!EB22*SF6_GWP,0),IFERROR(Table1a!FJ22*NF3_GWP,0),Table1a!GR22,Table1a!HZ22,Table1a!JH22)</f>
        <v>2700.2195143842987</v>
      </c>
      <c r="AE18" s="85">
        <f>SUM(Table1a!AE22,IFERROR(Table1a!BM22*CH4_GWP,0),IFERROR(Table1a!CU22*N2O_GWP,0),IFERROR(Table1a!EC22*SF6_GWP,0),IFERROR(Table1a!FK22*NF3_GWP,0),Table1a!GS22,Table1a!IA22,Table1a!JI22)</f>
        <v>2658.7554248537717</v>
      </c>
      <c r="AF18" s="85">
        <f>SUM(Table1a!AF22,IFERROR(Table1a!BN22*CH4_GWP,0),IFERROR(Table1a!CV22*N2O_GWP,0),IFERROR(Table1a!ED22*SF6_GWP,0),IFERROR(Table1a!FL22*NF3_GWP,0),Table1a!GT22,Table1a!IB22,Table1a!JJ22)</f>
        <v>2583.4812832923108</v>
      </c>
      <c r="AG18" s="85">
        <f>SUM(Table1a!AG22,IFERROR(Table1a!BO22*CH4_GWP,0),IFERROR(Table1a!CW22*N2O_GWP,0),IFERROR(Table1a!EE22*SF6_GWP,0),IFERROR(Table1a!FM22*NF3_GWP,0),Table1a!GU22,Table1a!IC22,Table1a!JK22)</f>
        <v>2618.9161574400764</v>
      </c>
      <c r="AH18" s="85">
        <f>SUM(Table1a!AH22,IFERROR(Table1a!BP22*CH4_GWP,0),IFERROR(Table1a!CX22*N2O_GWP,0),IFERROR(Table1a!EF22*SF6_GWP,0),IFERROR(Table1a!FN22*NF3_GWP,0),Table1a!GV22,Table1a!ID22,Table1a!JL22)</f>
        <v>2585.538996948681</v>
      </c>
      <c r="AI18" s="85">
        <f>SUM(Table1a!AI22,IFERROR(Table1a!BQ22*CH4_GWP,0),IFERROR(Table1a!CY22*N2O_GWP,0),IFERROR(Table1a!EG22*SF6_GWP,0),IFERROR(Table1a!FO22*NF3_GWP,0),Table1a!GW22,Table1a!IE22,Table1a!JM22)</f>
        <v>2568.3442812821104</v>
      </c>
      <c r="AJ18" s="85">
        <f>SUM(Table1a!AJ22,IFERROR(Table1a!BR22*CH4_GWP,0),IFERROR(Table1a!CZ22*N2O_GWP,0),IFERROR(Table1a!EH22*SF6_GWP,0),IFERROR(Table1a!FP22*NF3_GWP,0),Table1a!GX22,Table1a!IF22,Table1a!JN22)</f>
        <v>2528.3912239167012</v>
      </c>
      <c r="AK18" s="74"/>
      <c r="AL18" s="106">
        <f>IFERROR(ROUND(Table1a!JO22-C18,6),Table1a!JO22)</f>
        <v>0</v>
      </c>
      <c r="AM18" s="106">
        <f>IFERROR(ROUND(Table1a!JP22-D18,6),Table1a!JP22)</f>
        <v>0</v>
      </c>
      <c r="AN18" s="106">
        <f>IFERROR(ROUND(Table1a!JQ22-E18,6),Table1a!JQ22)</f>
        <v>0</v>
      </c>
      <c r="AO18" s="106">
        <f>IFERROR(ROUND(Table1a!JR22-F18,6),Table1a!JR22)</f>
        <v>0</v>
      </c>
      <c r="AP18" s="106">
        <f>IFERROR(ROUND(Table1a!JS22-G18,6),Table1a!JS22)</f>
        <v>0</v>
      </c>
      <c r="AQ18" s="106">
        <f>IFERROR(ROUND(Table1a!JT22-H18,6),Table1a!JT22)</f>
        <v>0</v>
      </c>
      <c r="AR18" s="106">
        <f>IFERROR(ROUND(Table1a!JU22-I18,6),Table1a!JU22)</f>
        <v>0</v>
      </c>
      <c r="AS18" s="106">
        <f>IFERROR(ROUND(Table1a!JV22-J18,6),Table1a!JV22)</f>
        <v>0</v>
      </c>
      <c r="AT18" s="106">
        <f>IFERROR(ROUND(Table1a!JW22-K18,6),Table1a!JW22)</f>
        <v>0</v>
      </c>
      <c r="AU18" s="106">
        <f>IFERROR(ROUND(Table1a!JX22-L18,6),Table1a!JX22)</f>
        <v>0</v>
      </c>
      <c r="AV18" s="106">
        <f>IFERROR(ROUND(Table1a!JY22-M18,6),Table1a!JY22)</f>
        <v>0</v>
      </c>
      <c r="AW18" s="106">
        <f>IFERROR(ROUND(Table1a!JZ22-N18,6),Table1a!JZ22)</f>
        <v>0</v>
      </c>
      <c r="AX18" s="106">
        <f>IFERROR(ROUND(Table1a!KA22-O18,6),Table1a!KA22)</f>
        <v>0</v>
      </c>
      <c r="AY18" s="106">
        <f>IFERROR(ROUND(Table1a!KB22-P18,6),Table1a!KB22)</f>
        <v>0</v>
      </c>
      <c r="AZ18" s="106">
        <f>IFERROR(ROUND(Table1a!KC22-Q18,6),Table1a!KC22)</f>
        <v>0</v>
      </c>
      <c r="BA18" s="106">
        <f>IFERROR(ROUND(Table1a!KD22-R18,6),Table1a!KD22)</f>
        <v>0</v>
      </c>
      <c r="BB18" s="106">
        <f>IFERROR(ROUND(Table1a!KE22-S18,6),Table1a!KE22)</f>
        <v>0</v>
      </c>
      <c r="BC18" s="106">
        <f>IFERROR(ROUND(Table1a!KF22-T18,6),Table1a!KF22)</f>
        <v>0</v>
      </c>
      <c r="BD18" s="106">
        <f>IFERROR(ROUND(Table1a!KG22-U18,6),Table1a!KG22)</f>
        <v>0</v>
      </c>
      <c r="BE18" s="106">
        <f>IFERROR(ROUND(Table1a!KH22-V18,6),Table1a!KH22)</f>
        <v>0</v>
      </c>
      <c r="BF18" s="106">
        <f>IFERROR(ROUND(Table1a!KI22-W18,6),Table1a!KI22)</f>
        <v>0</v>
      </c>
      <c r="BG18" s="106">
        <f>IFERROR(ROUND(Table1a!KJ22-X18,6),Table1a!KJ22)</f>
        <v>0</v>
      </c>
      <c r="BH18" s="106">
        <f>IFERROR(ROUND(Table1a!KK22-Y18,6),Table1a!KK22)</f>
        <v>0</v>
      </c>
      <c r="BI18" s="106">
        <f>IFERROR(ROUND(Table1a!KL22-Z18,6),Table1a!KL22)</f>
        <v>0</v>
      </c>
      <c r="BJ18" s="106">
        <f>IFERROR(ROUND(Table1a!KM22-AA18,6),Table1a!KM22)</f>
        <v>0</v>
      </c>
      <c r="BK18" s="106">
        <f>IFERROR(ROUND(Table1a!KN22-AB18,6),Table1a!KN22)</f>
        <v>0</v>
      </c>
      <c r="BL18" s="106">
        <f>IFERROR(ROUND(Table1a!KO22-AC18,6),Table1a!KO22)</f>
        <v>0</v>
      </c>
      <c r="BM18" s="106">
        <f>IFERROR(ROUND(Table1a!KP22-AD18,6),Table1a!KP22)</f>
        <v>0</v>
      </c>
      <c r="BN18" s="106">
        <f>IFERROR(ROUND(Table1a!KQ22-AE18,6),Table1a!KQ22)</f>
        <v>0</v>
      </c>
      <c r="BO18" s="106">
        <f>IFERROR(ROUND(Table1a!KR22-AF18,6),Table1a!KR22)</f>
        <v>0</v>
      </c>
      <c r="BP18" s="106">
        <f>IFERROR(ROUND(Table1a!KS22-AG18,6),Table1a!KS22)</f>
        <v>0</v>
      </c>
      <c r="BQ18" s="106">
        <f>IFERROR(ROUND(Table1a!KT22-AH18,6),Table1a!KT22)</f>
        <v>0</v>
      </c>
      <c r="BR18" s="106">
        <f>IFERROR(ROUND(Table1a!KU22-AI18,6),Table1a!KU22)</f>
        <v>0</v>
      </c>
      <c r="BS18" s="106">
        <f>IFERROR(ROUND(Table1a!KV22-AJ18,6),Table1a!KV22)</f>
        <v>0</v>
      </c>
      <c r="BT18" s="74"/>
      <c r="BU18" s="106">
        <f>ROUND(IFERROR(Table1a!JO22*1,0)-SUM(Table1a!KW22,Table1a!ME22,Table1a!C$29),6)</f>
        <v>0</v>
      </c>
      <c r="BV18" s="106">
        <f>ROUND(IFERROR(Table1a!JP22*1,0)-SUM(Table1a!KX22,Table1a!MF22,Table1a!D$29),6)</f>
        <v>0</v>
      </c>
      <c r="BW18" s="106">
        <f>ROUND(IFERROR(Table1a!JQ22*1,0)-SUM(Table1a!KY22,Table1a!MG22,Table1a!E$29),6)</f>
        <v>0</v>
      </c>
      <c r="BX18" s="106">
        <f>ROUND(IFERROR(Table1a!JR22*1,0)-SUM(Table1a!KZ22,Table1a!MH22,Table1a!F$29),6)</f>
        <v>0</v>
      </c>
      <c r="BY18" s="106">
        <f>ROUND(IFERROR(Table1a!JS22*1,0)-SUM(Table1a!LA22,Table1a!MI22,Table1a!G$29),6)</f>
        <v>0</v>
      </c>
      <c r="BZ18" s="106">
        <f>ROUND(IFERROR(Table1a!JT22*1,0)-SUM(Table1a!LB22,Table1a!MJ22,Table1a!H$29),6)</f>
        <v>0</v>
      </c>
      <c r="CA18" s="106">
        <f>ROUND(IFERROR(Table1a!JU22*1,0)-SUM(Table1a!LC22,Table1a!MK22,Table1a!I$29),6)</f>
        <v>0</v>
      </c>
      <c r="CB18" s="106">
        <f>ROUND(IFERROR(Table1a!JV22*1,0)-SUM(Table1a!LD22,Table1a!ML22,Table1a!J$29),6)</f>
        <v>0</v>
      </c>
      <c r="CC18" s="106">
        <f>ROUND(IFERROR(Table1a!JW22*1,0)-SUM(Table1a!LE22,Table1a!MM22,Table1a!K$29),6)</f>
        <v>0</v>
      </c>
      <c r="CD18" s="106">
        <f>ROUND(IFERROR(Table1a!JX22*1,0)-SUM(Table1a!LF22,Table1a!MN22,Table1a!L$29),6)</f>
        <v>0</v>
      </c>
      <c r="CE18" s="106">
        <f>ROUND(IFERROR(Table1a!JY22*1,0)-SUM(Table1a!LG22,Table1a!MO22,Table1a!M$29),6)</f>
        <v>0</v>
      </c>
      <c r="CF18" s="106">
        <f>ROUND(IFERROR(Table1a!JZ22*1,0)-SUM(Table1a!LH22,Table1a!MP22,Table1a!N$29),6)</f>
        <v>0</v>
      </c>
      <c r="CG18" s="106">
        <f>ROUND(IFERROR(Table1a!KA22*1,0)-SUM(Table1a!LI22,Table1a!MQ22,Table1a!O$29),6)</f>
        <v>0</v>
      </c>
      <c r="CH18" s="106">
        <f>ROUND(IFERROR(Table1a!KB22*1,0)-SUM(Table1a!LJ22,Table1a!MR22,Table1a!P$29),6)</f>
        <v>0</v>
      </c>
      <c r="CI18" s="106">
        <f>ROUND(IFERROR(Table1a!KC22*1,0)-SUM(Table1a!LK22,Table1a!MS22,Table1a!Q$29),6)</f>
        <v>0</v>
      </c>
      <c r="CJ18" s="106">
        <f>ROUND(IFERROR(Table1a!KD22*1,0)-SUM(Table1a!LL22,Table1a!MT22,Table1a!R$29),6)</f>
        <v>0</v>
      </c>
      <c r="CK18" s="106">
        <f>ROUND(IFERROR(Table1a!KE22*1,0)-SUM(Table1a!LM22,Table1a!MU22,Table1a!S$29),6)</f>
        <v>0</v>
      </c>
      <c r="CL18" s="106">
        <f>ROUND(IFERROR(Table1a!KF22*1,0)-SUM(Table1a!LN22,Table1a!MV22,Table1a!T$29),6)</f>
        <v>0</v>
      </c>
      <c r="CM18" s="106">
        <f>ROUND(IFERROR(Table1a!KG22*1,0)-SUM(Table1a!LO22,Table1a!MW22,Table1a!U$29),6)</f>
        <v>0</v>
      </c>
      <c r="CN18" s="106">
        <f>ROUND(IFERROR(Table1a!KH22*1,0)-SUM(Table1a!LP22,Table1a!MX22,Table1a!V$29),6)</f>
        <v>0</v>
      </c>
      <c r="CO18" s="106">
        <f>ROUND(IFERROR(Table1a!KI22*1,0)-SUM(Table1a!LQ22,Table1a!MY22,Table1a!W$29),6)</f>
        <v>0</v>
      </c>
      <c r="CP18" s="106">
        <f>ROUND(IFERROR(Table1a!KJ22*1,0)-SUM(Table1a!LR22,Table1a!MZ22,Table1a!X$29),6)</f>
        <v>0</v>
      </c>
      <c r="CQ18" s="106">
        <f>ROUND(IFERROR(Table1a!KK22*1,0)-SUM(Table1a!LS22,Table1a!NA22,Table1a!Y$29),6)</f>
        <v>0</v>
      </c>
      <c r="CR18" s="106">
        <f>ROUND(IFERROR(Table1a!KL22*1,0)-SUM(Table1a!LT22,Table1a!NB22,Table1a!Z$29),6)</f>
        <v>0</v>
      </c>
      <c r="CS18" s="106">
        <f>ROUND(IFERROR(Table1a!KM22*1,0)-SUM(Table1a!LU22,Table1a!NC22,Table1a!AA$29),6)</f>
        <v>0</v>
      </c>
      <c r="CT18" s="106">
        <f>ROUND(IFERROR(Table1a!KN22*1,0)-SUM(Table1a!LV22,Table1a!ND22,Table1a!AB$29),6)</f>
        <v>0</v>
      </c>
      <c r="CU18" s="106">
        <f>ROUND(IFERROR(Table1a!KO22*1,0)-SUM(Table1a!LW22,Table1a!NE22,Table1a!AC$29),6)</f>
        <v>0</v>
      </c>
      <c r="CV18" s="106">
        <f>ROUND(IFERROR(Table1a!KP22*1,0)-SUM(Table1a!LX22,Table1a!NF22,Table1a!AD$29),6)</f>
        <v>0</v>
      </c>
      <c r="CW18" s="106">
        <f>ROUND(IFERROR(Table1a!KQ22*1,0)-SUM(Table1a!LY22,Table1a!NG22,Table1a!AE$29),6)</f>
        <v>0</v>
      </c>
      <c r="CX18" s="106">
        <f>ROUND(IFERROR(Table1a!KR22*1,0)-SUM(Table1a!LZ22,Table1a!NH22,Table1a!AF$29),6)</f>
        <v>0</v>
      </c>
      <c r="CY18" s="106">
        <f>ROUND(IFERROR(Table1a!KS22*1,0)-SUM(Table1a!MA22,Table1a!NI22,Table1a!AG$29),6)</f>
        <v>0</v>
      </c>
      <c r="CZ18" s="106">
        <f>ROUND(IFERROR(Table1a!KT22*1,0)-SUM(Table1a!MB22,Table1a!NJ22,Table1a!AH$29),6)</f>
        <v>0</v>
      </c>
      <c r="DA18" s="106">
        <f>ROUND(IFERROR(Table1a!KU22*1,0)-SUM(Table1a!MC22,Table1a!NK22,Table1a!AI$29),6)</f>
        <v>0</v>
      </c>
      <c r="DB18" s="106">
        <f>ROUND(IFERROR(Table1a!KV22*1,0)-SUM(Table1a!MD22,Table1a!NL22,Table1a!AJ$29),6)</f>
        <v>0</v>
      </c>
      <c r="DC18" s="75" t="s">
        <v>122</v>
      </c>
      <c r="DD18" s="69"/>
    </row>
    <row r="19" spans="1:108">
      <c r="A19" s="83" t="s">
        <v>288</v>
      </c>
      <c r="B19" s="21" t="s">
        <v>7</v>
      </c>
      <c r="C19" s="85">
        <f>SUM(Table1a!C23,IFERROR(Table1a!AK23*CH4_GWP,0),IFERROR(Table1a!BS23*N2O_GWP,0),IFERROR(Table1a!DA23*SF6_GWP,0),IFERROR(Table1a!EI23*NF3_GWP,0),Table1a!FQ23,Table1a!GY23,Table1a!IG23)</f>
        <v>999.02940922205471</v>
      </c>
      <c r="D19" s="85">
        <f>SUM(Table1a!D23,IFERROR(Table1a!AL23*CH4_GWP,0),IFERROR(Table1a!BT23*N2O_GWP,0),IFERROR(Table1a!DB23*SF6_GWP,0),IFERROR(Table1a!EJ23*NF3_GWP,0),Table1a!FR23,Table1a!GZ23,Table1a!IH23)</f>
        <v>0</v>
      </c>
      <c r="E19" s="85">
        <f>SUM(Table1a!E23,IFERROR(Table1a!AM23*CH4_GWP,0),IFERROR(Table1a!BU23*N2O_GWP,0),IFERROR(Table1a!DC23*SF6_GWP,0),IFERROR(Table1a!EK23*NF3_GWP,0),Table1a!FS23,Table1a!HA23,Table1a!II23)</f>
        <v>0</v>
      </c>
      <c r="F19" s="85">
        <f>SUM(Table1a!F23,IFERROR(Table1a!AN23*CH4_GWP,0),IFERROR(Table1a!BV23*N2O_GWP,0),IFERROR(Table1a!DD23*SF6_GWP,0),IFERROR(Table1a!EL23*NF3_GWP,0),Table1a!FT23,Table1a!HB23,Table1a!IJ23)</f>
        <v>0</v>
      </c>
      <c r="G19" s="85">
        <f>SUM(Table1a!G23,IFERROR(Table1a!AO23*CH4_GWP,0),IFERROR(Table1a!BW23*N2O_GWP,0),IFERROR(Table1a!DE23*SF6_GWP,0),IFERROR(Table1a!EM23*NF3_GWP,0),Table1a!FU23,Table1a!HC23,Table1a!IK23)</f>
        <v>0</v>
      </c>
      <c r="H19" s="85">
        <f>SUM(Table1a!H23,IFERROR(Table1a!AP23*CH4_GWP,0),IFERROR(Table1a!BX23*N2O_GWP,0),IFERROR(Table1a!DF23*SF6_GWP,0),IFERROR(Table1a!EN23*NF3_GWP,0),Table1a!FV23,Table1a!HD23,Table1a!IL23)</f>
        <v>0</v>
      </c>
      <c r="I19" s="85">
        <f>SUM(Table1a!I23,IFERROR(Table1a!AQ23*CH4_GWP,0),IFERROR(Table1a!BY23*N2O_GWP,0),IFERROR(Table1a!DG23*SF6_GWP,0),IFERROR(Table1a!EO23*NF3_GWP,0),Table1a!FW23,Table1a!HE23,Table1a!IM23)</f>
        <v>1070.8898500118423</v>
      </c>
      <c r="J19" s="85">
        <f>SUM(Table1a!J23,IFERROR(Table1a!AR23*CH4_GWP,0),IFERROR(Table1a!BZ23*N2O_GWP,0),IFERROR(Table1a!DH23*SF6_GWP,0),IFERROR(Table1a!EP23*NF3_GWP,0),Table1a!FX23,Table1a!HF23,Table1a!IN23)</f>
        <v>790.95777023155324</v>
      </c>
      <c r="K19" s="85">
        <f>SUM(Table1a!K23,IFERROR(Table1a!AS23*CH4_GWP,0),IFERROR(Table1a!CA23*N2O_GWP,0),IFERROR(Table1a!DI23*SF6_GWP,0),IFERROR(Table1a!EQ23*NF3_GWP,0),Table1a!FY23,Table1a!HG23,Table1a!IO23)</f>
        <v>774.77513909617403</v>
      </c>
      <c r="L19" s="85">
        <f>SUM(Table1a!L23,IFERROR(Table1a!AT23*CH4_GWP,0),IFERROR(Table1a!CB23*N2O_GWP,0),IFERROR(Table1a!DJ23*SF6_GWP,0),IFERROR(Table1a!ER23*NF3_GWP,0),Table1a!FZ23,Table1a!HH23,Table1a!IP23)</f>
        <v>713.15842507438583</v>
      </c>
      <c r="M19" s="85">
        <f>SUM(Table1a!M23,IFERROR(Table1a!AU23*CH4_GWP,0),IFERROR(Table1a!CC23*N2O_GWP,0),IFERROR(Table1a!DK23*SF6_GWP,0),IFERROR(Table1a!ES23*NF3_GWP,0),Table1a!GA23,Table1a!HI23,Table1a!IQ23)</f>
        <v>689.32735856964428</v>
      </c>
      <c r="N19" s="85">
        <f>SUM(Table1a!N23,IFERROR(Table1a!AV23*CH4_GWP,0),IFERROR(Table1a!CD23*N2O_GWP,0),IFERROR(Table1a!DL23*SF6_GWP,0),IFERROR(Table1a!ET23*NF3_GWP,0),Table1a!GB23,Table1a!HJ23,Table1a!IR23)</f>
        <v>666.13578682386731</v>
      </c>
      <c r="O19" s="85">
        <f>SUM(Table1a!O23,IFERROR(Table1a!AW23*CH4_GWP,0),IFERROR(Table1a!CE23*N2O_GWP,0),IFERROR(Table1a!DM23*SF6_GWP,0),IFERROR(Table1a!EU23*NF3_GWP,0),Table1a!GC23,Table1a!HK23,Table1a!IS23)</f>
        <v>664.31468712811454</v>
      </c>
      <c r="P19" s="85">
        <f>SUM(Table1a!P23,IFERROR(Table1a!AX23*CH4_GWP,0),IFERROR(Table1a!CF23*N2O_GWP,0),IFERROR(Table1a!DN23*SF6_GWP,0),IFERROR(Table1a!EV23*NF3_GWP,0),Table1a!GD23,Table1a!HL23,Table1a!IT23)</f>
        <v>691.29864828189648</v>
      </c>
      <c r="Q19" s="85">
        <f>SUM(Table1a!Q23,IFERROR(Table1a!AY23*CH4_GWP,0),IFERROR(Table1a!CG23*N2O_GWP,0),IFERROR(Table1a!DO23*SF6_GWP,0),IFERROR(Table1a!EW23*NF3_GWP,0),Table1a!GE23,Table1a!HM23,Table1a!IU23)</f>
        <v>604.73804778152896</v>
      </c>
      <c r="R19" s="85">
        <f>SUM(Table1a!R23,IFERROR(Table1a!AZ23*CH4_GWP,0),IFERROR(Table1a!CH23*N2O_GWP,0),IFERROR(Table1a!DP23*SF6_GWP,0),IFERROR(Table1a!EX23*NF3_GWP,0),Table1a!GF23,Table1a!HN23,Table1a!IV23)</f>
        <v>591.55965870663522</v>
      </c>
      <c r="S19" s="85">
        <f>SUM(Table1a!S23,IFERROR(Table1a!BA23*CH4_GWP,0),IFERROR(Table1a!CI23*N2O_GWP,0),IFERROR(Table1a!DQ23*SF6_GWP,0),IFERROR(Table1a!EY23*NF3_GWP,0),Table1a!GG23,Table1a!HO23,Table1a!IW23)</f>
        <v>555.91480904906689</v>
      </c>
      <c r="T19" s="85">
        <f>SUM(Table1a!T23,IFERROR(Table1a!BB23*CH4_GWP,0),IFERROR(Table1a!CJ23*N2O_GWP,0),IFERROR(Table1a!DR23*SF6_GWP,0),IFERROR(Table1a!EZ23*NF3_GWP,0),Table1a!GH23,Table1a!HP23,Table1a!IX23)</f>
        <v>541.41966302112564</v>
      </c>
      <c r="U19" s="85">
        <f>SUM(Table1a!U23,IFERROR(Table1a!BC23*CH4_GWP,0),IFERROR(Table1a!CK23*N2O_GWP,0),IFERROR(Table1a!DS23*SF6_GWP,0),IFERROR(Table1a!FA23*NF3_GWP,0),Table1a!GI23,Table1a!HQ23,Table1a!IY23)</f>
        <v>530.42018144964163</v>
      </c>
      <c r="V19" s="85">
        <f>SUM(Table1a!V23,IFERROR(Table1a!BD23*CH4_GWP,0),IFERROR(Table1a!CL23*N2O_GWP,0),IFERROR(Table1a!DT23*SF6_GWP,0),IFERROR(Table1a!FB23*NF3_GWP,0),Table1a!GJ23,Table1a!HR23,Table1a!IZ23)</f>
        <v>201.29040180073844</v>
      </c>
      <c r="W19" s="85">
        <f>SUM(Table1a!W23,IFERROR(Table1a!BE23*CH4_GWP,0),IFERROR(Table1a!CM23*N2O_GWP,0),IFERROR(Table1a!DU23*SF6_GWP,0),IFERROR(Table1a!FC23*NF3_GWP,0),Table1a!GK23,Table1a!HS23,Table1a!JA23)</f>
        <v>194.12119102307088</v>
      </c>
      <c r="X19" s="85">
        <f>SUM(Table1a!X23,IFERROR(Table1a!BF23*CH4_GWP,0),IFERROR(Table1a!CN23*N2O_GWP,0),IFERROR(Table1a!DV23*SF6_GWP,0),IFERROR(Table1a!FD23*NF3_GWP,0),Table1a!GL23,Table1a!HT23,Table1a!JB23)</f>
        <v>190.70073950774272</v>
      </c>
      <c r="Y19" s="85">
        <f>SUM(Table1a!Y23,IFERROR(Table1a!BG23*CH4_GWP,0),IFERROR(Table1a!CO23*N2O_GWP,0),IFERROR(Table1a!DW23*SF6_GWP,0),IFERROR(Table1a!FE23*NF3_GWP,0),Table1a!GM23,Table1a!HU23,Table1a!JC23)</f>
        <v>212.5191011933409</v>
      </c>
      <c r="Z19" s="85">
        <f>SUM(Table1a!Z23,IFERROR(Table1a!BH23*CH4_GWP,0),IFERROR(Table1a!CP23*N2O_GWP,0),IFERROR(Table1a!DX23*SF6_GWP,0),IFERROR(Table1a!FF23*NF3_GWP,0),Table1a!GN23,Table1a!HV23,Table1a!JD23)</f>
        <v>196.97816039747713</v>
      </c>
      <c r="AA19" s="85">
        <f>SUM(Table1a!AA23,IFERROR(Table1a!BI23*CH4_GWP,0),IFERROR(Table1a!CQ23*N2O_GWP,0),IFERROR(Table1a!DY23*SF6_GWP,0),IFERROR(Table1a!FG23*NF3_GWP,0),Table1a!GO23,Table1a!HW23,Table1a!JE23)</f>
        <v>174.24511474507489</v>
      </c>
      <c r="AB19" s="85">
        <f>SUM(Table1a!AB23,IFERROR(Table1a!BJ23*CH4_GWP,0),IFERROR(Table1a!CR23*N2O_GWP,0),IFERROR(Table1a!DZ23*SF6_GWP,0),IFERROR(Table1a!FH23*NF3_GWP,0),Table1a!GP23,Table1a!HX23,Table1a!JF23)</f>
        <v>182.19897336554081</v>
      </c>
      <c r="AC19" s="85">
        <f>SUM(Table1a!AC23,IFERROR(Table1a!BK23*CH4_GWP,0),IFERROR(Table1a!CS23*N2O_GWP,0),IFERROR(Table1a!EA23*SF6_GWP,0),IFERROR(Table1a!FI23*NF3_GWP,0),Table1a!GQ23,Table1a!HY23,Table1a!JG23)</f>
        <v>190.96216620499087</v>
      </c>
      <c r="AD19" s="85">
        <f>SUM(Table1a!AD23,IFERROR(Table1a!BL23*CH4_GWP,0),IFERROR(Table1a!CT23*N2O_GWP,0),IFERROR(Table1a!EB23*SF6_GWP,0),IFERROR(Table1a!FJ23*NF3_GWP,0),Table1a!GR23,Table1a!HZ23,Table1a!JH23)</f>
        <v>198.87946121165041</v>
      </c>
      <c r="AE19" s="85">
        <f>SUM(Table1a!AE23,IFERROR(Table1a!BM23*CH4_GWP,0),IFERROR(Table1a!CU23*N2O_GWP,0),IFERROR(Table1a!EC23*SF6_GWP,0),IFERROR(Table1a!FK23*NF3_GWP,0),Table1a!GS23,Table1a!IA23,Table1a!JI23)</f>
        <v>211.67080983286962</v>
      </c>
      <c r="AF19" s="85">
        <f>SUM(Table1a!AF23,IFERROR(Table1a!BN23*CH4_GWP,0),IFERROR(Table1a!CV23*N2O_GWP,0),IFERROR(Table1a!ED23*SF6_GWP,0),IFERROR(Table1a!FL23*NF3_GWP,0),Table1a!GT23,Table1a!IB23,Table1a!JJ23)</f>
        <v>210.46696190709514</v>
      </c>
      <c r="AG19" s="85">
        <f>SUM(Table1a!AG23,IFERROR(Table1a!BO23*CH4_GWP,0),IFERROR(Table1a!CW23*N2O_GWP,0),IFERROR(Table1a!EE23*SF6_GWP,0),IFERROR(Table1a!FM23*NF3_GWP,0),Table1a!GU23,Table1a!IC23,Table1a!JK23)</f>
        <v>246.65710773112249</v>
      </c>
      <c r="AH19" s="85">
        <f>SUM(Table1a!AH23,IFERROR(Table1a!BP23*CH4_GWP,0),IFERROR(Table1a!CX23*N2O_GWP,0),IFERROR(Table1a!EF23*SF6_GWP,0),IFERROR(Table1a!FN23*NF3_GWP,0),Table1a!GV23,Table1a!ID23,Table1a!JL23)</f>
        <v>260.06735609290843</v>
      </c>
      <c r="AI19" s="85">
        <f>SUM(Table1a!AI23,IFERROR(Table1a!BQ23*CH4_GWP,0),IFERROR(Table1a!CY23*N2O_GWP,0),IFERROR(Table1a!EG23*SF6_GWP,0),IFERROR(Table1a!FO23*NF3_GWP,0),Table1a!GW23,Table1a!IE23,Table1a!JM23)</f>
        <v>262.47446303542176</v>
      </c>
      <c r="AJ19" s="85">
        <f>SUM(Table1a!AJ23,IFERROR(Table1a!BR23*CH4_GWP,0),IFERROR(Table1a!CZ23*N2O_GWP,0),IFERROR(Table1a!EH23*SF6_GWP,0),IFERROR(Table1a!FP23*NF3_GWP,0),Table1a!GX23,Table1a!IF23,Table1a!JN23)</f>
        <v>227.08022054200023</v>
      </c>
      <c r="AK19" s="74"/>
      <c r="AL19" s="106">
        <f>IFERROR(ROUND(Table1a!JO23-C19,6),Table1a!JO23)</f>
        <v>0</v>
      </c>
      <c r="AM19" s="106">
        <f>IFERROR(ROUND(Table1a!JP23-D19,6),Table1a!JP23)</f>
        <v>0</v>
      </c>
      <c r="AN19" s="106">
        <f>IFERROR(ROUND(Table1a!JQ23-E19,6),Table1a!JQ23)</f>
        <v>0</v>
      </c>
      <c r="AO19" s="106">
        <f>IFERROR(ROUND(Table1a!JR23-F19,6),Table1a!JR23)</f>
        <v>0</v>
      </c>
      <c r="AP19" s="106">
        <f>IFERROR(ROUND(Table1a!JS23-G19,6),Table1a!JS23)</f>
        <v>0</v>
      </c>
      <c r="AQ19" s="106">
        <f>IFERROR(ROUND(Table1a!JT23-H19,6),Table1a!JT23)</f>
        <v>0</v>
      </c>
      <c r="AR19" s="106">
        <f>IFERROR(ROUND(Table1a!JU23-I19,6),Table1a!JU23)</f>
        <v>0</v>
      </c>
      <c r="AS19" s="106">
        <f>IFERROR(ROUND(Table1a!JV23-J19,6),Table1a!JV23)</f>
        <v>0</v>
      </c>
      <c r="AT19" s="106">
        <f>IFERROR(ROUND(Table1a!JW23-K19,6),Table1a!JW23)</f>
        <v>0</v>
      </c>
      <c r="AU19" s="106">
        <f>IFERROR(ROUND(Table1a!JX23-L19,6),Table1a!JX23)</f>
        <v>0</v>
      </c>
      <c r="AV19" s="106">
        <f>IFERROR(ROUND(Table1a!JY23-M19,6),Table1a!JY23)</f>
        <v>0</v>
      </c>
      <c r="AW19" s="106">
        <f>IFERROR(ROUND(Table1a!JZ23-N19,6),Table1a!JZ23)</f>
        <v>0</v>
      </c>
      <c r="AX19" s="106">
        <f>IFERROR(ROUND(Table1a!KA23-O19,6),Table1a!KA23)</f>
        <v>0</v>
      </c>
      <c r="AY19" s="106">
        <f>IFERROR(ROUND(Table1a!KB23-P19,6),Table1a!KB23)</f>
        <v>0</v>
      </c>
      <c r="AZ19" s="106">
        <f>IFERROR(ROUND(Table1a!KC23-Q19,6),Table1a!KC23)</f>
        <v>0</v>
      </c>
      <c r="BA19" s="106">
        <f>IFERROR(ROUND(Table1a!KD23-R19,6),Table1a!KD23)</f>
        <v>0</v>
      </c>
      <c r="BB19" s="106">
        <f>IFERROR(ROUND(Table1a!KE23-S19,6),Table1a!KE23)</f>
        <v>0</v>
      </c>
      <c r="BC19" s="106">
        <f>IFERROR(ROUND(Table1a!KF23-T19,6),Table1a!KF23)</f>
        <v>0</v>
      </c>
      <c r="BD19" s="106">
        <f>IFERROR(ROUND(Table1a!KG23-U19,6),Table1a!KG23)</f>
        <v>0</v>
      </c>
      <c r="BE19" s="106">
        <f>IFERROR(ROUND(Table1a!KH23-V19,6),Table1a!KH23)</f>
        <v>0</v>
      </c>
      <c r="BF19" s="106">
        <f>IFERROR(ROUND(Table1a!KI23-W19,6),Table1a!KI23)</f>
        <v>0</v>
      </c>
      <c r="BG19" s="106">
        <f>IFERROR(ROUND(Table1a!KJ23-X19,6),Table1a!KJ23)</f>
        <v>0</v>
      </c>
      <c r="BH19" s="106">
        <f>IFERROR(ROUND(Table1a!KK23-Y19,6),Table1a!KK23)</f>
        <v>0</v>
      </c>
      <c r="BI19" s="106">
        <f>IFERROR(ROUND(Table1a!KL23-Z19,6),Table1a!KL23)</f>
        <v>0</v>
      </c>
      <c r="BJ19" s="106">
        <f>IFERROR(ROUND(Table1a!KM23-AA19,6),Table1a!KM23)</f>
        <v>0</v>
      </c>
      <c r="BK19" s="106">
        <f>IFERROR(ROUND(Table1a!KN23-AB19,6),Table1a!KN23)</f>
        <v>0</v>
      </c>
      <c r="BL19" s="106">
        <f>IFERROR(ROUND(Table1a!KO23-AC19,6),Table1a!KO23)</f>
        <v>0</v>
      </c>
      <c r="BM19" s="106">
        <f>IFERROR(ROUND(Table1a!KP23-AD19,6),Table1a!KP23)</f>
        <v>0</v>
      </c>
      <c r="BN19" s="106">
        <f>IFERROR(ROUND(Table1a!KQ23-AE19,6),Table1a!KQ23)</f>
        <v>0</v>
      </c>
      <c r="BO19" s="106">
        <f>IFERROR(ROUND(Table1a!KR23-AF19,6),Table1a!KR23)</f>
        <v>0</v>
      </c>
      <c r="BP19" s="106">
        <f>IFERROR(ROUND(Table1a!KS23-AG19,6),Table1a!KS23)</f>
        <v>0</v>
      </c>
      <c r="BQ19" s="106">
        <f>IFERROR(ROUND(Table1a!KT23-AH19,6),Table1a!KT23)</f>
        <v>0</v>
      </c>
      <c r="BR19" s="106">
        <f>IFERROR(ROUND(Table1a!KU23-AI19,6),Table1a!KU23)</f>
        <v>0</v>
      </c>
      <c r="BS19" s="106">
        <f>IFERROR(ROUND(Table1a!KV23-AJ19,6),Table1a!KV23)</f>
        <v>0</v>
      </c>
      <c r="BT19" s="74"/>
      <c r="BU19" s="106">
        <f>ROUND(IFERROR(Table1a!JO23*1,0)-SUM(Table1a!KW23,Table1a!ME23),6)</f>
        <v>0</v>
      </c>
      <c r="BV19" s="106">
        <f>ROUND(IFERROR(Table1a!JP23*1,0)-SUM(Table1a!KX23,Table1a!MF23),6)</f>
        <v>0</v>
      </c>
      <c r="BW19" s="106">
        <f>ROUND(IFERROR(Table1a!JQ23*1,0)-SUM(Table1a!KY23,Table1a!MG23),6)</f>
        <v>0</v>
      </c>
      <c r="BX19" s="106">
        <f>ROUND(IFERROR(Table1a!JR23*1,0)-SUM(Table1a!KZ23,Table1a!MH23),6)</f>
        <v>0</v>
      </c>
      <c r="BY19" s="106">
        <f>ROUND(IFERROR(Table1a!JS23*1,0)-SUM(Table1a!LA23,Table1a!MI23),6)</f>
        <v>0</v>
      </c>
      <c r="BZ19" s="106">
        <f>ROUND(IFERROR(Table1a!JT23*1,0)-SUM(Table1a!LB23,Table1a!MJ23),6)</f>
        <v>0</v>
      </c>
      <c r="CA19" s="106">
        <f>ROUND(IFERROR(Table1a!JU23*1,0)-SUM(Table1a!LC23,Table1a!MK23),6)</f>
        <v>0</v>
      </c>
      <c r="CB19" s="106">
        <f>ROUND(IFERROR(Table1a!JV23*1,0)-SUM(Table1a!LD23,Table1a!ML23),6)</f>
        <v>0</v>
      </c>
      <c r="CC19" s="106">
        <f>ROUND(IFERROR(Table1a!JW23*1,0)-SUM(Table1a!LE23,Table1a!MM23),6)</f>
        <v>0</v>
      </c>
      <c r="CD19" s="106">
        <f>ROUND(IFERROR(Table1a!JX23*1,0)-SUM(Table1a!LF23,Table1a!MN23),6)</f>
        <v>0</v>
      </c>
      <c r="CE19" s="106">
        <f>ROUND(IFERROR(Table1a!JY23*1,0)-SUM(Table1a!LG23,Table1a!MO23),6)</f>
        <v>0</v>
      </c>
      <c r="CF19" s="106">
        <f>ROUND(IFERROR(Table1a!JZ23*1,0)-SUM(Table1a!LH23,Table1a!MP23),6)</f>
        <v>0</v>
      </c>
      <c r="CG19" s="106">
        <f>ROUND(IFERROR(Table1a!KA23*1,0)-SUM(Table1a!LI23,Table1a!MQ23),6)</f>
        <v>0</v>
      </c>
      <c r="CH19" s="106">
        <f>ROUND(IFERROR(Table1a!KB23*1,0)-SUM(Table1a!LJ23,Table1a!MR23),6)</f>
        <v>0</v>
      </c>
      <c r="CI19" s="106">
        <f>ROUND(IFERROR(Table1a!KC23*1,0)-SUM(Table1a!LK23,Table1a!MS23),6)</f>
        <v>0</v>
      </c>
      <c r="CJ19" s="106">
        <f>ROUND(IFERROR(Table1a!KD23*1,0)-SUM(Table1a!LL23,Table1a!MT23),6)</f>
        <v>0</v>
      </c>
      <c r="CK19" s="106">
        <f>ROUND(IFERROR(Table1a!KE23*1,0)-SUM(Table1a!LM23,Table1a!MU23),6)</f>
        <v>0</v>
      </c>
      <c r="CL19" s="106">
        <f>ROUND(IFERROR(Table1a!KF23*1,0)-SUM(Table1a!LN23,Table1a!MV23),6)</f>
        <v>0</v>
      </c>
      <c r="CM19" s="106">
        <f>ROUND(IFERROR(Table1a!KG23*1,0)-SUM(Table1a!LO23,Table1a!MW23),6)</f>
        <v>0</v>
      </c>
      <c r="CN19" s="106">
        <f>ROUND(IFERROR(Table1a!KH23*1,0)-SUM(Table1a!LP23,Table1a!MX23),6)</f>
        <v>0</v>
      </c>
      <c r="CO19" s="106">
        <f>ROUND(IFERROR(Table1a!KI23*1,0)-SUM(Table1a!LQ23,Table1a!MY23),6)</f>
        <v>0</v>
      </c>
      <c r="CP19" s="106">
        <f>ROUND(IFERROR(Table1a!KJ23*1,0)-SUM(Table1a!LR23,Table1a!MZ23),6)</f>
        <v>0</v>
      </c>
      <c r="CQ19" s="106">
        <f>ROUND(IFERROR(Table1a!KK23*1,0)-SUM(Table1a!LS23,Table1a!NA23),6)</f>
        <v>0</v>
      </c>
      <c r="CR19" s="106">
        <f>ROUND(IFERROR(Table1a!KL23*1,0)-SUM(Table1a!LT23,Table1a!NB23),6)</f>
        <v>0</v>
      </c>
      <c r="CS19" s="106">
        <f>ROUND(IFERROR(Table1a!KM23*1,0)-SUM(Table1a!LU23,Table1a!NC23),6)</f>
        <v>0</v>
      </c>
      <c r="CT19" s="106">
        <f>ROUND(IFERROR(Table1a!KN23*1,0)-SUM(Table1a!LV23,Table1a!ND23),6)</f>
        <v>0</v>
      </c>
      <c r="CU19" s="106">
        <f>ROUND(IFERROR(Table1a!KO23*1,0)-SUM(Table1a!LW23,Table1a!NE23),6)</f>
        <v>0</v>
      </c>
      <c r="CV19" s="106">
        <f>ROUND(IFERROR(Table1a!KP23*1,0)-SUM(Table1a!LX23,Table1a!NF23),6)</f>
        <v>0</v>
      </c>
      <c r="CW19" s="106">
        <f>ROUND(IFERROR(Table1a!KQ23*1,0)-SUM(Table1a!LY23,Table1a!NG23),6)</f>
        <v>0</v>
      </c>
      <c r="CX19" s="106">
        <f>ROUND(IFERROR(Table1a!KR23*1,0)-SUM(Table1a!LZ23,Table1a!NH23),6)</f>
        <v>0</v>
      </c>
      <c r="CY19" s="106">
        <f>ROUND(IFERROR(Table1a!KS23*1,0)-SUM(Table1a!MA23,Table1a!NI23),6)</f>
        <v>0</v>
      </c>
      <c r="CZ19" s="106">
        <f>ROUND(IFERROR(Table1a!KT23*1,0)-SUM(Table1a!MB23,Table1a!NJ23),6)</f>
        <v>0</v>
      </c>
      <c r="DA19" s="106">
        <f>ROUND(IFERROR(Table1a!KU23*1,0)-SUM(Table1a!MC23,Table1a!NK23),6)</f>
        <v>0</v>
      </c>
      <c r="DB19" s="106">
        <f>ROUND(IFERROR(Table1a!KV23*1,0)-SUM(Table1a!MD23,Table1a!NL23),6)</f>
        <v>0</v>
      </c>
      <c r="DC19" s="75"/>
    </row>
    <row r="20" spans="1:108">
      <c r="A20" s="83" t="s">
        <v>289</v>
      </c>
      <c r="B20" s="21" t="s">
        <v>7</v>
      </c>
      <c r="C20" s="85">
        <f>SUM(Table1a!C24,IFERROR(Table1a!AK24*CH4_GWP,0),IFERROR(Table1a!BS24*N2O_GWP,0),IFERROR(Table1a!DA24*SF6_GWP,0),IFERROR(Table1a!EI24*NF3_GWP,0),Table1a!FQ24,Table1a!GY24,Table1a!IG24)</f>
        <v>999.02940922205471</v>
      </c>
      <c r="D20" s="85">
        <f>SUM(Table1a!D24,IFERROR(Table1a!AL24*CH4_GWP,0),IFERROR(Table1a!BT24*N2O_GWP,0),IFERROR(Table1a!DB24*SF6_GWP,0),IFERROR(Table1a!EJ24*NF3_GWP,0),Table1a!FR24,Table1a!GZ24,Table1a!IH24)</f>
        <v>0</v>
      </c>
      <c r="E20" s="85">
        <f>SUM(Table1a!E24,IFERROR(Table1a!AM24*CH4_GWP,0),IFERROR(Table1a!BU24*N2O_GWP,0),IFERROR(Table1a!DC24*SF6_GWP,0),IFERROR(Table1a!EK24*NF3_GWP,0),Table1a!FS24,Table1a!HA24,Table1a!II24)</f>
        <v>0</v>
      </c>
      <c r="F20" s="85">
        <f>SUM(Table1a!F24,IFERROR(Table1a!AN24*CH4_GWP,0),IFERROR(Table1a!BV24*N2O_GWP,0),IFERROR(Table1a!DD24*SF6_GWP,0),IFERROR(Table1a!EL24*NF3_GWP,0),Table1a!FT24,Table1a!HB24,Table1a!IJ24)</f>
        <v>0</v>
      </c>
      <c r="G20" s="85">
        <f>SUM(Table1a!G24,IFERROR(Table1a!AO24*CH4_GWP,0),IFERROR(Table1a!BW24*N2O_GWP,0),IFERROR(Table1a!DE24*SF6_GWP,0),IFERROR(Table1a!EM24*NF3_GWP,0),Table1a!FU24,Table1a!HC24,Table1a!IK24)</f>
        <v>0</v>
      </c>
      <c r="H20" s="85">
        <f>SUM(Table1a!H24,IFERROR(Table1a!AP24*CH4_GWP,0),IFERROR(Table1a!BX24*N2O_GWP,0),IFERROR(Table1a!DF24*SF6_GWP,0),IFERROR(Table1a!EN24*NF3_GWP,0),Table1a!FV24,Table1a!HD24,Table1a!IL24)</f>
        <v>0</v>
      </c>
      <c r="I20" s="85">
        <f>SUM(Table1a!I24,IFERROR(Table1a!AQ24*CH4_GWP,0),IFERROR(Table1a!BY24*N2O_GWP,0),IFERROR(Table1a!DG24*SF6_GWP,0),IFERROR(Table1a!EO24*NF3_GWP,0),Table1a!FW24,Table1a!HE24,Table1a!IM24)</f>
        <v>1070.8898500118423</v>
      </c>
      <c r="J20" s="85">
        <f>SUM(Table1a!J24,IFERROR(Table1a!AR24*CH4_GWP,0),IFERROR(Table1a!BZ24*N2O_GWP,0),IFERROR(Table1a!DH24*SF6_GWP,0),IFERROR(Table1a!EP24*NF3_GWP,0),Table1a!FX24,Table1a!HF24,Table1a!IN24)</f>
        <v>790.95777023155324</v>
      </c>
      <c r="K20" s="85">
        <f>SUM(Table1a!K24,IFERROR(Table1a!AS24*CH4_GWP,0),IFERROR(Table1a!CA24*N2O_GWP,0),IFERROR(Table1a!DI24*SF6_GWP,0),IFERROR(Table1a!EQ24*NF3_GWP,0),Table1a!FY24,Table1a!HG24,Table1a!IO24)</f>
        <v>774.77513909617403</v>
      </c>
      <c r="L20" s="85">
        <f>SUM(Table1a!L24,IFERROR(Table1a!AT24*CH4_GWP,0),IFERROR(Table1a!CB24*N2O_GWP,0),IFERROR(Table1a!DJ24*SF6_GWP,0),IFERROR(Table1a!ER24*NF3_GWP,0),Table1a!FZ24,Table1a!HH24,Table1a!IP24)</f>
        <v>713.15842507438583</v>
      </c>
      <c r="M20" s="85">
        <f>SUM(Table1a!M24,IFERROR(Table1a!AU24*CH4_GWP,0),IFERROR(Table1a!CC24*N2O_GWP,0),IFERROR(Table1a!DK24*SF6_GWP,0),IFERROR(Table1a!ES24*NF3_GWP,0),Table1a!GA24,Table1a!HI24,Table1a!IQ24)</f>
        <v>689.32735856964428</v>
      </c>
      <c r="N20" s="85">
        <f>SUM(Table1a!N24,IFERROR(Table1a!AV24*CH4_GWP,0),IFERROR(Table1a!CD24*N2O_GWP,0),IFERROR(Table1a!DL24*SF6_GWP,0),IFERROR(Table1a!ET24*NF3_GWP,0),Table1a!GB24,Table1a!HJ24,Table1a!IR24)</f>
        <v>666.13578682386731</v>
      </c>
      <c r="O20" s="85">
        <f>SUM(Table1a!O24,IFERROR(Table1a!AW24*CH4_GWP,0),IFERROR(Table1a!CE24*N2O_GWP,0),IFERROR(Table1a!DM24*SF6_GWP,0),IFERROR(Table1a!EU24*NF3_GWP,0),Table1a!GC24,Table1a!HK24,Table1a!IS24)</f>
        <v>664.31468712811454</v>
      </c>
      <c r="P20" s="85">
        <f>SUM(Table1a!P24,IFERROR(Table1a!AX24*CH4_GWP,0),IFERROR(Table1a!CF24*N2O_GWP,0),IFERROR(Table1a!DN24*SF6_GWP,0),IFERROR(Table1a!EV24*NF3_GWP,0),Table1a!GD24,Table1a!HL24,Table1a!IT24)</f>
        <v>691.29864828189648</v>
      </c>
      <c r="Q20" s="85">
        <f>SUM(Table1a!Q24,IFERROR(Table1a!AY24*CH4_GWP,0),IFERROR(Table1a!CG24*N2O_GWP,0),IFERROR(Table1a!DO24*SF6_GWP,0),IFERROR(Table1a!EW24*NF3_GWP,0),Table1a!GE24,Table1a!HM24,Table1a!IU24)</f>
        <v>604.73804778152896</v>
      </c>
      <c r="R20" s="85">
        <f>SUM(Table1a!R24,IFERROR(Table1a!AZ24*CH4_GWP,0),IFERROR(Table1a!CH24*N2O_GWP,0),IFERROR(Table1a!DP24*SF6_GWP,0),IFERROR(Table1a!EX24*NF3_GWP,0),Table1a!GF24,Table1a!HN24,Table1a!IV24)</f>
        <v>591.55965870663522</v>
      </c>
      <c r="S20" s="85">
        <f>SUM(Table1a!S24,IFERROR(Table1a!BA24*CH4_GWP,0),IFERROR(Table1a!CI24*N2O_GWP,0),IFERROR(Table1a!DQ24*SF6_GWP,0),IFERROR(Table1a!EY24*NF3_GWP,0),Table1a!GG24,Table1a!HO24,Table1a!IW24)</f>
        <v>555.91480904906689</v>
      </c>
      <c r="T20" s="85">
        <f>SUM(Table1a!T24,IFERROR(Table1a!BB24*CH4_GWP,0),IFERROR(Table1a!CJ24*N2O_GWP,0),IFERROR(Table1a!DR24*SF6_GWP,0),IFERROR(Table1a!EZ24*NF3_GWP,0),Table1a!GH24,Table1a!HP24,Table1a!IX24)</f>
        <v>541.41966302112564</v>
      </c>
      <c r="U20" s="85">
        <f>SUM(Table1a!U24,IFERROR(Table1a!BC24*CH4_GWP,0),IFERROR(Table1a!CK24*N2O_GWP,0),IFERROR(Table1a!DS24*SF6_GWP,0),IFERROR(Table1a!FA24*NF3_GWP,0),Table1a!GI24,Table1a!HQ24,Table1a!IY24)</f>
        <v>530.42018144964163</v>
      </c>
      <c r="V20" s="85">
        <f>SUM(Table1a!V24,IFERROR(Table1a!BD24*CH4_GWP,0),IFERROR(Table1a!CL24*N2O_GWP,0),IFERROR(Table1a!DT24*SF6_GWP,0),IFERROR(Table1a!FB24*NF3_GWP,0),Table1a!GJ24,Table1a!HR24,Table1a!IZ24)</f>
        <v>201.29040180073844</v>
      </c>
      <c r="W20" s="85">
        <f>SUM(Table1a!W24,IFERROR(Table1a!BE24*CH4_GWP,0),IFERROR(Table1a!CM24*N2O_GWP,0),IFERROR(Table1a!DU24*SF6_GWP,0),IFERROR(Table1a!FC24*NF3_GWP,0),Table1a!GK24,Table1a!HS24,Table1a!JA24)</f>
        <v>194.12119102307088</v>
      </c>
      <c r="X20" s="85">
        <f>SUM(Table1a!X24,IFERROR(Table1a!BF24*CH4_GWP,0),IFERROR(Table1a!CN24*N2O_GWP,0),IFERROR(Table1a!DV24*SF6_GWP,0),IFERROR(Table1a!FD24*NF3_GWP,0),Table1a!GL24,Table1a!HT24,Table1a!JB24)</f>
        <v>190.70073950774272</v>
      </c>
      <c r="Y20" s="85">
        <f>SUM(Table1a!Y24,IFERROR(Table1a!BG24*CH4_GWP,0),IFERROR(Table1a!CO24*N2O_GWP,0),IFERROR(Table1a!DW24*SF6_GWP,0),IFERROR(Table1a!FE24*NF3_GWP,0),Table1a!GM24,Table1a!HU24,Table1a!JC24)</f>
        <v>212.5191011933409</v>
      </c>
      <c r="Z20" s="85">
        <f>SUM(Table1a!Z24,IFERROR(Table1a!BH24*CH4_GWP,0),IFERROR(Table1a!CP24*N2O_GWP,0),IFERROR(Table1a!DX24*SF6_GWP,0),IFERROR(Table1a!FF24*NF3_GWP,0),Table1a!GN24,Table1a!HV24,Table1a!JD24)</f>
        <v>196.97816039747713</v>
      </c>
      <c r="AA20" s="85">
        <f>SUM(Table1a!AA24,IFERROR(Table1a!BI24*CH4_GWP,0),IFERROR(Table1a!CQ24*N2O_GWP,0),IFERROR(Table1a!DY24*SF6_GWP,0),IFERROR(Table1a!FG24*NF3_GWP,0),Table1a!GO24,Table1a!HW24,Table1a!JE24)</f>
        <v>174.24511474507489</v>
      </c>
      <c r="AB20" s="85">
        <f>SUM(Table1a!AB24,IFERROR(Table1a!BJ24*CH4_GWP,0),IFERROR(Table1a!CR24*N2O_GWP,0),IFERROR(Table1a!DZ24*SF6_GWP,0),IFERROR(Table1a!FH24*NF3_GWP,0),Table1a!GP24,Table1a!HX24,Table1a!JF24)</f>
        <v>182.19897336554081</v>
      </c>
      <c r="AC20" s="85">
        <f>SUM(Table1a!AC24,IFERROR(Table1a!BK24*CH4_GWP,0),IFERROR(Table1a!CS24*N2O_GWP,0),IFERROR(Table1a!EA24*SF6_GWP,0),IFERROR(Table1a!FI24*NF3_GWP,0),Table1a!GQ24,Table1a!HY24,Table1a!JG24)</f>
        <v>190.96216620499087</v>
      </c>
      <c r="AD20" s="85">
        <f>SUM(Table1a!AD24,IFERROR(Table1a!BL24*CH4_GWP,0),IFERROR(Table1a!CT24*N2O_GWP,0),IFERROR(Table1a!EB24*SF6_GWP,0),IFERROR(Table1a!FJ24*NF3_GWP,0),Table1a!GR24,Table1a!HZ24,Table1a!JH24)</f>
        <v>198.87946121165041</v>
      </c>
      <c r="AE20" s="85">
        <f>SUM(Table1a!AE24,IFERROR(Table1a!BM24*CH4_GWP,0),IFERROR(Table1a!CU24*N2O_GWP,0),IFERROR(Table1a!EC24*SF6_GWP,0),IFERROR(Table1a!FK24*NF3_GWP,0),Table1a!GS24,Table1a!IA24,Table1a!JI24)</f>
        <v>211.67080983286962</v>
      </c>
      <c r="AF20" s="85">
        <f>SUM(Table1a!AF24,IFERROR(Table1a!BN24*CH4_GWP,0),IFERROR(Table1a!CV24*N2O_GWP,0),IFERROR(Table1a!ED24*SF6_GWP,0),IFERROR(Table1a!FL24*NF3_GWP,0),Table1a!GT24,Table1a!IB24,Table1a!JJ24)</f>
        <v>210.46696190709514</v>
      </c>
      <c r="AG20" s="85">
        <f>SUM(Table1a!AG24,IFERROR(Table1a!BO24*CH4_GWP,0),IFERROR(Table1a!CW24*N2O_GWP,0),IFERROR(Table1a!EE24*SF6_GWP,0),IFERROR(Table1a!FM24*NF3_GWP,0),Table1a!GU24,Table1a!IC24,Table1a!JK24)</f>
        <v>246.65710773112249</v>
      </c>
      <c r="AH20" s="85">
        <f>SUM(Table1a!AH24,IFERROR(Table1a!BP24*CH4_GWP,0),IFERROR(Table1a!CX24*N2O_GWP,0),IFERROR(Table1a!EF24*SF6_GWP,0),IFERROR(Table1a!FN24*NF3_GWP,0),Table1a!GV24,Table1a!ID24,Table1a!JL24)</f>
        <v>260.06735609290843</v>
      </c>
      <c r="AI20" s="85">
        <f>SUM(Table1a!AI24,IFERROR(Table1a!BQ24*CH4_GWP,0),IFERROR(Table1a!CY24*N2O_GWP,0),IFERROR(Table1a!EG24*SF6_GWP,0),IFERROR(Table1a!FO24*NF3_GWP,0),Table1a!GW24,Table1a!IE24,Table1a!JM24)</f>
        <v>262.47446303542176</v>
      </c>
      <c r="AJ20" s="85">
        <f>SUM(Table1a!AJ24,IFERROR(Table1a!BR24*CH4_GWP,0),IFERROR(Table1a!CZ24*N2O_GWP,0),IFERROR(Table1a!EH24*SF6_GWP,0),IFERROR(Table1a!FP24*NF3_GWP,0),Table1a!GX24,Table1a!IF24,Table1a!JN24)</f>
        <v>227.08022054200023</v>
      </c>
      <c r="AK20" s="74"/>
      <c r="AL20" s="106">
        <f>IFERROR(ROUND(Table1a!JO24-C20,6),Table1a!JO24)</f>
        <v>0</v>
      </c>
      <c r="AM20" s="106">
        <f>IFERROR(ROUND(Table1a!JP24-D20,6),Table1a!JP24)</f>
        <v>0</v>
      </c>
      <c r="AN20" s="106">
        <f>IFERROR(ROUND(Table1a!JQ24-E20,6),Table1a!JQ24)</f>
        <v>0</v>
      </c>
      <c r="AO20" s="106">
        <f>IFERROR(ROUND(Table1a!JR24-F20,6),Table1a!JR24)</f>
        <v>0</v>
      </c>
      <c r="AP20" s="106">
        <f>IFERROR(ROUND(Table1a!JS24-G20,6),Table1a!JS24)</f>
        <v>0</v>
      </c>
      <c r="AQ20" s="106">
        <f>IFERROR(ROUND(Table1a!JT24-H20,6),Table1a!JT24)</f>
        <v>0</v>
      </c>
      <c r="AR20" s="106">
        <f>IFERROR(ROUND(Table1a!JU24-I20,6),Table1a!JU24)</f>
        <v>0</v>
      </c>
      <c r="AS20" s="106">
        <f>IFERROR(ROUND(Table1a!JV24-J20,6),Table1a!JV24)</f>
        <v>0</v>
      </c>
      <c r="AT20" s="106">
        <f>IFERROR(ROUND(Table1a!JW24-K20,6),Table1a!JW24)</f>
        <v>0</v>
      </c>
      <c r="AU20" s="106">
        <f>IFERROR(ROUND(Table1a!JX24-L20,6),Table1a!JX24)</f>
        <v>0</v>
      </c>
      <c r="AV20" s="106">
        <f>IFERROR(ROUND(Table1a!JY24-M20,6),Table1a!JY24)</f>
        <v>0</v>
      </c>
      <c r="AW20" s="106">
        <f>IFERROR(ROUND(Table1a!JZ24-N20,6),Table1a!JZ24)</f>
        <v>0</v>
      </c>
      <c r="AX20" s="106">
        <f>IFERROR(ROUND(Table1a!KA24-O20,6),Table1a!KA24)</f>
        <v>0</v>
      </c>
      <c r="AY20" s="106">
        <f>IFERROR(ROUND(Table1a!KB24-P20,6),Table1a!KB24)</f>
        <v>0</v>
      </c>
      <c r="AZ20" s="106">
        <f>IFERROR(ROUND(Table1a!KC24-Q20,6),Table1a!KC24)</f>
        <v>0</v>
      </c>
      <c r="BA20" s="106">
        <f>IFERROR(ROUND(Table1a!KD24-R20,6),Table1a!KD24)</f>
        <v>0</v>
      </c>
      <c r="BB20" s="106">
        <f>IFERROR(ROUND(Table1a!KE24-S20,6),Table1a!KE24)</f>
        <v>0</v>
      </c>
      <c r="BC20" s="106">
        <f>IFERROR(ROUND(Table1a!KF24-T20,6),Table1a!KF24)</f>
        <v>0</v>
      </c>
      <c r="BD20" s="106">
        <f>IFERROR(ROUND(Table1a!KG24-U20,6),Table1a!KG24)</f>
        <v>0</v>
      </c>
      <c r="BE20" s="106">
        <f>IFERROR(ROUND(Table1a!KH24-V20,6),Table1a!KH24)</f>
        <v>0</v>
      </c>
      <c r="BF20" s="106">
        <f>IFERROR(ROUND(Table1a!KI24-W20,6),Table1a!KI24)</f>
        <v>0</v>
      </c>
      <c r="BG20" s="106">
        <f>IFERROR(ROUND(Table1a!KJ24-X20,6),Table1a!KJ24)</f>
        <v>0</v>
      </c>
      <c r="BH20" s="106">
        <f>IFERROR(ROUND(Table1a!KK24-Y20,6),Table1a!KK24)</f>
        <v>0</v>
      </c>
      <c r="BI20" s="106">
        <f>IFERROR(ROUND(Table1a!KL24-Z20,6),Table1a!KL24)</f>
        <v>0</v>
      </c>
      <c r="BJ20" s="106">
        <f>IFERROR(ROUND(Table1a!KM24-AA20,6),Table1a!KM24)</f>
        <v>0</v>
      </c>
      <c r="BK20" s="106">
        <f>IFERROR(ROUND(Table1a!KN24-AB20,6),Table1a!KN24)</f>
        <v>0</v>
      </c>
      <c r="BL20" s="106">
        <f>IFERROR(ROUND(Table1a!KO24-AC20,6),Table1a!KO24)</f>
        <v>0</v>
      </c>
      <c r="BM20" s="106">
        <f>IFERROR(ROUND(Table1a!KP24-AD20,6),Table1a!KP24)</f>
        <v>0</v>
      </c>
      <c r="BN20" s="106">
        <f>IFERROR(ROUND(Table1a!KQ24-AE20,6),Table1a!KQ24)</f>
        <v>0</v>
      </c>
      <c r="BO20" s="106">
        <f>IFERROR(ROUND(Table1a!KR24-AF20,6),Table1a!KR24)</f>
        <v>0</v>
      </c>
      <c r="BP20" s="106">
        <f>IFERROR(ROUND(Table1a!KS24-AG20,6),Table1a!KS24)</f>
        <v>0</v>
      </c>
      <c r="BQ20" s="106">
        <f>IFERROR(ROUND(Table1a!KT24-AH20,6),Table1a!KT24)</f>
        <v>0</v>
      </c>
      <c r="BR20" s="106">
        <f>IFERROR(ROUND(Table1a!KU24-AI20,6),Table1a!KU24)</f>
        <v>0</v>
      </c>
      <c r="BS20" s="106">
        <f>IFERROR(ROUND(Table1a!KV24-AJ20,6),Table1a!KV24)</f>
        <v>0</v>
      </c>
      <c r="BT20" s="74"/>
      <c r="BU20" s="106">
        <f>ROUND(IFERROR(Table1a!JO24*1,0)-SUM(Table1a!KW24,Table1a!ME24),6)</f>
        <v>0</v>
      </c>
      <c r="BV20" s="106">
        <f>ROUND(IFERROR(Table1a!JP24*1,0)-SUM(Table1a!KX24,Table1a!MF24),6)</f>
        <v>0</v>
      </c>
      <c r="BW20" s="106">
        <f>ROUND(IFERROR(Table1a!JQ24*1,0)-SUM(Table1a!KY24,Table1a!MG24),6)</f>
        <v>0</v>
      </c>
      <c r="BX20" s="106">
        <f>ROUND(IFERROR(Table1a!JR24*1,0)-SUM(Table1a!KZ24,Table1a!MH24),6)</f>
        <v>0</v>
      </c>
      <c r="BY20" s="106">
        <f>ROUND(IFERROR(Table1a!JS24*1,0)-SUM(Table1a!LA24,Table1a!MI24),6)</f>
        <v>0</v>
      </c>
      <c r="BZ20" s="106">
        <f>ROUND(IFERROR(Table1a!JT24*1,0)-SUM(Table1a!LB24,Table1a!MJ24),6)</f>
        <v>0</v>
      </c>
      <c r="CA20" s="106">
        <f>ROUND(IFERROR(Table1a!JU24*1,0)-SUM(Table1a!LC24,Table1a!MK24),6)</f>
        <v>0</v>
      </c>
      <c r="CB20" s="106">
        <f>ROUND(IFERROR(Table1a!JV24*1,0)-SUM(Table1a!LD24,Table1a!ML24),6)</f>
        <v>0</v>
      </c>
      <c r="CC20" s="106">
        <f>ROUND(IFERROR(Table1a!JW24*1,0)-SUM(Table1a!LE24,Table1a!MM24),6)</f>
        <v>0</v>
      </c>
      <c r="CD20" s="106">
        <f>ROUND(IFERROR(Table1a!JX24*1,0)-SUM(Table1a!LF24,Table1a!MN24),6)</f>
        <v>0</v>
      </c>
      <c r="CE20" s="106">
        <f>ROUND(IFERROR(Table1a!JY24*1,0)-SUM(Table1a!LG24,Table1a!MO24),6)</f>
        <v>0</v>
      </c>
      <c r="CF20" s="106">
        <f>ROUND(IFERROR(Table1a!JZ24*1,0)-SUM(Table1a!LH24,Table1a!MP24),6)</f>
        <v>0</v>
      </c>
      <c r="CG20" s="106">
        <f>ROUND(IFERROR(Table1a!KA24*1,0)-SUM(Table1a!LI24,Table1a!MQ24),6)</f>
        <v>0</v>
      </c>
      <c r="CH20" s="106">
        <f>ROUND(IFERROR(Table1a!KB24*1,0)-SUM(Table1a!LJ24,Table1a!MR24),6)</f>
        <v>0</v>
      </c>
      <c r="CI20" s="106">
        <f>ROUND(IFERROR(Table1a!KC24*1,0)-SUM(Table1a!LK24,Table1a!MS24),6)</f>
        <v>0</v>
      </c>
      <c r="CJ20" s="106">
        <f>ROUND(IFERROR(Table1a!KD24*1,0)-SUM(Table1a!LL24,Table1a!MT24),6)</f>
        <v>0</v>
      </c>
      <c r="CK20" s="106">
        <f>ROUND(IFERROR(Table1a!KE24*1,0)-SUM(Table1a!LM24,Table1a!MU24),6)</f>
        <v>0</v>
      </c>
      <c r="CL20" s="106">
        <f>ROUND(IFERROR(Table1a!KF24*1,0)-SUM(Table1a!LN24,Table1a!MV24),6)</f>
        <v>0</v>
      </c>
      <c r="CM20" s="106">
        <f>ROUND(IFERROR(Table1a!KG24*1,0)-SUM(Table1a!LO24,Table1a!MW24),6)</f>
        <v>0</v>
      </c>
      <c r="CN20" s="106">
        <f>ROUND(IFERROR(Table1a!KH24*1,0)-SUM(Table1a!LP24,Table1a!MX24),6)</f>
        <v>0</v>
      </c>
      <c r="CO20" s="106">
        <f>ROUND(IFERROR(Table1a!KI24*1,0)-SUM(Table1a!LQ24,Table1a!MY24),6)</f>
        <v>0</v>
      </c>
      <c r="CP20" s="106">
        <f>ROUND(IFERROR(Table1a!KJ24*1,0)-SUM(Table1a!LR24,Table1a!MZ24),6)</f>
        <v>0</v>
      </c>
      <c r="CQ20" s="106">
        <f>ROUND(IFERROR(Table1a!KK24*1,0)-SUM(Table1a!LS24,Table1a!NA24),6)</f>
        <v>0</v>
      </c>
      <c r="CR20" s="106">
        <f>ROUND(IFERROR(Table1a!KL24*1,0)-SUM(Table1a!LT24,Table1a!NB24),6)</f>
        <v>0</v>
      </c>
      <c r="CS20" s="106">
        <f>ROUND(IFERROR(Table1a!KM24*1,0)-SUM(Table1a!LU24,Table1a!NC24),6)</f>
        <v>0</v>
      </c>
      <c r="CT20" s="106">
        <f>ROUND(IFERROR(Table1a!KN24*1,0)-SUM(Table1a!LV24,Table1a!ND24),6)</f>
        <v>0</v>
      </c>
      <c r="CU20" s="106">
        <f>ROUND(IFERROR(Table1a!KO24*1,0)-SUM(Table1a!LW24,Table1a!NE24),6)</f>
        <v>0</v>
      </c>
      <c r="CV20" s="106">
        <f>ROUND(IFERROR(Table1a!KP24*1,0)-SUM(Table1a!LX24,Table1a!NF24),6)</f>
        <v>0</v>
      </c>
      <c r="CW20" s="106">
        <f>ROUND(IFERROR(Table1a!KQ24*1,0)-SUM(Table1a!LY24,Table1a!NG24),6)</f>
        <v>0</v>
      </c>
      <c r="CX20" s="106">
        <f>ROUND(IFERROR(Table1a!KR24*1,0)-SUM(Table1a!LZ24,Table1a!NH24),6)</f>
        <v>0</v>
      </c>
      <c r="CY20" s="106">
        <f>ROUND(IFERROR(Table1a!KS24*1,0)-SUM(Table1a!MA24,Table1a!NI24),6)</f>
        <v>0</v>
      </c>
      <c r="CZ20" s="106">
        <f>ROUND(IFERROR(Table1a!KT24*1,0)-SUM(Table1a!MB24,Table1a!NJ24),6)</f>
        <v>0</v>
      </c>
      <c r="DA20" s="106">
        <f>ROUND(IFERROR(Table1a!KU24*1,0)-SUM(Table1a!MC24,Table1a!NK24),6)</f>
        <v>0</v>
      </c>
      <c r="DB20" s="106">
        <f>ROUND(IFERROR(Table1a!KV24*1,0)-SUM(Table1a!MD24,Table1a!NL24),6)</f>
        <v>0</v>
      </c>
      <c r="DC20" s="75"/>
    </row>
    <row r="21" spans="1:108">
      <c r="A21" s="83" t="s">
        <v>290</v>
      </c>
      <c r="B21" s="21" t="s">
        <v>7</v>
      </c>
      <c r="C21" s="85">
        <f>SUM(Table1a!C25,IFERROR(Table1a!AK25*CH4_GWP,0),IFERROR(Table1a!BS25*N2O_GWP,0),IFERROR(Table1a!DA25*SF6_GWP,0),IFERROR(Table1a!EI25*NF3_GWP,0),Table1a!FQ25,Table1a!GY25,Table1a!IG25)</f>
        <v>0</v>
      </c>
      <c r="D21" s="85">
        <f>SUM(Table1a!D25,IFERROR(Table1a!AL25*CH4_GWP,0),IFERROR(Table1a!BT25*N2O_GWP,0),IFERROR(Table1a!DB25*SF6_GWP,0),IFERROR(Table1a!EJ25*NF3_GWP,0),Table1a!FR25,Table1a!GZ25,Table1a!IH25)</f>
        <v>0</v>
      </c>
      <c r="E21" s="85">
        <f>SUM(Table1a!E25,IFERROR(Table1a!AM25*CH4_GWP,0),IFERROR(Table1a!BU25*N2O_GWP,0),IFERROR(Table1a!DC25*SF6_GWP,0),IFERROR(Table1a!EK25*NF3_GWP,0),Table1a!FS25,Table1a!HA25,Table1a!II25)</f>
        <v>0</v>
      </c>
      <c r="F21" s="85">
        <f>SUM(Table1a!F25,IFERROR(Table1a!AN25*CH4_GWP,0),IFERROR(Table1a!BV25*N2O_GWP,0),IFERROR(Table1a!DD25*SF6_GWP,0),IFERROR(Table1a!EL25*NF3_GWP,0),Table1a!FT25,Table1a!HB25,Table1a!IJ25)</f>
        <v>0</v>
      </c>
      <c r="G21" s="85">
        <f>SUM(Table1a!G25,IFERROR(Table1a!AO25*CH4_GWP,0),IFERROR(Table1a!BW25*N2O_GWP,0),IFERROR(Table1a!DE25*SF6_GWP,0),IFERROR(Table1a!EM25*NF3_GWP,0),Table1a!FU25,Table1a!HC25,Table1a!IK25)</f>
        <v>0</v>
      </c>
      <c r="H21" s="85">
        <f>SUM(Table1a!H25,IFERROR(Table1a!AP25*CH4_GWP,0),IFERROR(Table1a!BX25*N2O_GWP,0),IFERROR(Table1a!DF25*SF6_GWP,0),IFERROR(Table1a!EN25*NF3_GWP,0),Table1a!FV25,Table1a!HD25,Table1a!IL25)</f>
        <v>0</v>
      </c>
      <c r="I21" s="85">
        <f>SUM(Table1a!I25,IFERROR(Table1a!AQ25*CH4_GWP,0),IFERROR(Table1a!BY25*N2O_GWP,0),IFERROR(Table1a!DG25*SF6_GWP,0),IFERROR(Table1a!EO25*NF3_GWP,0),Table1a!FW25,Table1a!HE25,Table1a!IM25)</f>
        <v>0</v>
      </c>
      <c r="J21" s="85">
        <f>SUM(Table1a!J25,IFERROR(Table1a!AR25*CH4_GWP,0),IFERROR(Table1a!BZ25*N2O_GWP,0),IFERROR(Table1a!DH25*SF6_GWP,0),IFERROR(Table1a!EP25*NF3_GWP,0),Table1a!FX25,Table1a!HF25,Table1a!IN25)</f>
        <v>0</v>
      </c>
      <c r="K21" s="85">
        <f>SUM(Table1a!K25,IFERROR(Table1a!AS25*CH4_GWP,0),IFERROR(Table1a!CA25*N2O_GWP,0),IFERROR(Table1a!DI25*SF6_GWP,0),IFERROR(Table1a!EQ25*NF3_GWP,0),Table1a!FY25,Table1a!HG25,Table1a!IO25)</f>
        <v>0</v>
      </c>
      <c r="L21" s="85">
        <f>SUM(Table1a!L25,IFERROR(Table1a!AT25*CH4_GWP,0),IFERROR(Table1a!CB25*N2O_GWP,0),IFERROR(Table1a!DJ25*SF6_GWP,0),IFERROR(Table1a!ER25*NF3_GWP,0),Table1a!FZ25,Table1a!HH25,Table1a!IP25)</f>
        <v>0</v>
      </c>
      <c r="M21" s="85">
        <f>SUM(Table1a!M25,IFERROR(Table1a!AU25*CH4_GWP,0),IFERROR(Table1a!CC25*N2O_GWP,0),IFERROR(Table1a!DK25*SF6_GWP,0),IFERROR(Table1a!ES25*NF3_GWP,0),Table1a!GA25,Table1a!HI25,Table1a!IQ25)</f>
        <v>0</v>
      </c>
      <c r="N21" s="85">
        <f>SUM(Table1a!N25,IFERROR(Table1a!AV25*CH4_GWP,0),IFERROR(Table1a!CD25*N2O_GWP,0),IFERROR(Table1a!DL25*SF6_GWP,0),IFERROR(Table1a!ET25*NF3_GWP,0),Table1a!GB25,Table1a!HJ25,Table1a!IR25)</f>
        <v>0</v>
      </c>
      <c r="O21" s="85">
        <f>SUM(Table1a!O25,IFERROR(Table1a!AW25*CH4_GWP,0),IFERROR(Table1a!CE25*N2O_GWP,0),IFERROR(Table1a!DM25*SF6_GWP,0),IFERROR(Table1a!EU25*NF3_GWP,0),Table1a!GC25,Table1a!HK25,Table1a!IS25)</f>
        <v>0</v>
      </c>
      <c r="P21" s="85">
        <f>SUM(Table1a!P25,IFERROR(Table1a!AX25*CH4_GWP,0),IFERROR(Table1a!CF25*N2O_GWP,0),IFERROR(Table1a!DN25*SF6_GWP,0),IFERROR(Table1a!EV25*NF3_GWP,0),Table1a!GD25,Table1a!HL25,Table1a!IT25)</f>
        <v>0</v>
      </c>
      <c r="Q21" s="85">
        <f>SUM(Table1a!Q25,IFERROR(Table1a!AY25*CH4_GWP,0),IFERROR(Table1a!CG25*N2O_GWP,0),IFERROR(Table1a!DO25*SF6_GWP,0),IFERROR(Table1a!EW25*NF3_GWP,0),Table1a!GE25,Table1a!HM25,Table1a!IU25)</f>
        <v>0</v>
      </c>
      <c r="R21" s="85">
        <f>SUM(Table1a!R25,IFERROR(Table1a!AZ25*CH4_GWP,0),IFERROR(Table1a!CH25*N2O_GWP,0),IFERROR(Table1a!DP25*SF6_GWP,0),IFERROR(Table1a!EX25*NF3_GWP,0),Table1a!GF25,Table1a!HN25,Table1a!IV25)</f>
        <v>0</v>
      </c>
      <c r="S21" s="85">
        <f>SUM(Table1a!S25,IFERROR(Table1a!BA25*CH4_GWP,0),IFERROR(Table1a!CI25*N2O_GWP,0),IFERROR(Table1a!DQ25*SF6_GWP,0),IFERROR(Table1a!EY25*NF3_GWP,0),Table1a!GG25,Table1a!HO25,Table1a!IW25)</f>
        <v>0</v>
      </c>
      <c r="T21" s="85">
        <f>SUM(Table1a!T25,IFERROR(Table1a!BB25*CH4_GWP,0),IFERROR(Table1a!CJ25*N2O_GWP,0),IFERROR(Table1a!DR25*SF6_GWP,0),IFERROR(Table1a!EZ25*NF3_GWP,0),Table1a!GH25,Table1a!HP25,Table1a!IX25)</f>
        <v>0</v>
      </c>
      <c r="U21" s="85">
        <f>SUM(Table1a!U25,IFERROR(Table1a!BC25*CH4_GWP,0),IFERROR(Table1a!CK25*N2O_GWP,0),IFERROR(Table1a!DS25*SF6_GWP,0),IFERROR(Table1a!FA25*NF3_GWP,0),Table1a!GI25,Table1a!HQ25,Table1a!IY25)</f>
        <v>0</v>
      </c>
      <c r="V21" s="85">
        <f>SUM(Table1a!V25,IFERROR(Table1a!BD25*CH4_GWP,0),IFERROR(Table1a!CL25*N2O_GWP,0),IFERROR(Table1a!DT25*SF6_GWP,0),IFERROR(Table1a!FB25*NF3_GWP,0),Table1a!GJ25,Table1a!HR25,Table1a!IZ25)</f>
        <v>0</v>
      </c>
      <c r="W21" s="85">
        <f>SUM(Table1a!W25,IFERROR(Table1a!BE25*CH4_GWP,0),IFERROR(Table1a!CM25*N2O_GWP,0),IFERROR(Table1a!DU25*SF6_GWP,0),IFERROR(Table1a!FC25*NF3_GWP,0),Table1a!GK25,Table1a!HS25,Table1a!JA25)</f>
        <v>0</v>
      </c>
      <c r="X21" s="85">
        <f>SUM(Table1a!X25,IFERROR(Table1a!BF25*CH4_GWP,0),IFERROR(Table1a!CN25*N2O_GWP,0),IFERROR(Table1a!DV25*SF6_GWP,0),IFERROR(Table1a!FD25*NF3_GWP,0),Table1a!GL25,Table1a!HT25,Table1a!JB25)</f>
        <v>0</v>
      </c>
      <c r="Y21" s="85">
        <f>SUM(Table1a!Y25,IFERROR(Table1a!BG25*CH4_GWP,0),IFERROR(Table1a!CO25*N2O_GWP,0),IFERROR(Table1a!DW25*SF6_GWP,0),IFERROR(Table1a!FE25*NF3_GWP,0),Table1a!GM25,Table1a!HU25,Table1a!JC25)</f>
        <v>0</v>
      </c>
      <c r="Z21" s="85">
        <f>SUM(Table1a!Z25,IFERROR(Table1a!BH25*CH4_GWP,0),IFERROR(Table1a!CP25*N2O_GWP,0),IFERROR(Table1a!DX25*SF6_GWP,0),IFERROR(Table1a!FF25*NF3_GWP,0),Table1a!GN25,Table1a!HV25,Table1a!JD25)</f>
        <v>0</v>
      </c>
      <c r="AA21" s="85">
        <f>SUM(Table1a!AA25,IFERROR(Table1a!BI25*CH4_GWP,0),IFERROR(Table1a!CQ25*N2O_GWP,0),IFERROR(Table1a!DY25*SF6_GWP,0),IFERROR(Table1a!FG25*NF3_GWP,0),Table1a!GO25,Table1a!HW25,Table1a!JE25)</f>
        <v>0</v>
      </c>
      <c r="AB21" s="85">
        <f>SUM(Table1a!AB25,IFERROR(Table1a!BJ25*CH4_GWP,0),IFERROR(Table1a!CR25*N2O_GWP,0),IFERROR(Table1a!DZ25*SF6_GWP,0),IFERROR(Table1a!FH25*NF3_GWP,0),Table1a!GP25,Table1a!HX25,Table1a!JF25)</f>
        <v>0</v>
      </c>
      <c r="AC21" s="85">
        <f>SUM(Table1a!AC25,IFERROR(Table1a!BK25*CH4_GWP,0),IFERROR(Table1a!CS25*N2O_GWP,0),IFERROR(Table1a!EA25*SF6_GWP,0),IFERROR(Table1a!FI25*NF3_GWP,0),Table1a!GQ25,Table1a!HY25,Table1a!JG25)</f>
        <v>0</v>
      </c>
      <c r="AD21" s="85">
        <f>SUM(Table1a!AD25,IFERROR(Table1a!BL25*CH4_GWP,0),IFERROR(Table1a!CT25*N2O_GWP,0),IFERROR(Table1a!EB25*SF6_GWP,0),IFERROR(Table1a!FJ25*NF3_GWP,0),Table1a!GR25,Table1a!HZ25,Table1a!JH25)</f>
        <v>0</v>
      </c>
      <c r="AE21" s="85">
        <f>SUM(Table1a!AE25,IFERROR(Table1a!BM25*CH4_GWP,0),IFERROR(Table1a!CU25*N2O_GWP,0),IFERROR(Table1a!EC25*SF6_GWP,0),IFERROR(Table1a!FK25*NF3_GWP,0),Table1a!GS25,Table1a!IA25,Table1a!JI25)</f>
        <v>0</v>
      </c>
      <c r="AF21" s="85">
        <f>SUM(Table1a!AF25,IFERROR(Table1a!BN25*CH4_GWP,0),IFERROR(Table1a!CV25*N2O_GWP,0),IFERROR(Table1a!ED25*SF6_GWP,0),IFERROR(Table1a!FL25*NF3_GWP,0),Table1a!GT25,Table1a!IB25,Table1a!JJ25)</f>
        <v>0</v>
      </c>
      <c r="AG21" s="85">
        <f>SUM(Table1a!AG25,IFERROR(Table1a!BO25*CH4_GWP,0),IFERROR(Table1a!CW25*N2O_GWP,0),IFERROR(Table1a!EE25*SF6_GWP,0),IFERROR(Table1a!FM25*NF3_GWP,0),Table1a!GU25,Table1a!IC25,Table1a!JK25)</f>
        <v>0</v>
      </c>
      <c r="AH21" s="85">
        <f>SUM(Table1a!AH25,IFERROR(Table1a!BP25*CH4_GWP,0),IFERROR(Table1a!CX25*N2O_GWP,0),IFERROR(Table1a!EF25*SF6_GWP,0),IFERROR(Table1a!FN25*NF3_GWP,0),Table1a!GV25,Table1a!ID25,Table1a!JL25)</f>
        <v>0</v>
      </c>
      <c r="AI21" s="85">
        <f>SUM(Table1a!AI25,IFERROR(Table1a!BQ25*CH4_GWP,0),IFERROR(Table1a!CY25*N2O_GWP,0),IFERROR(Table1a!EG25*SF6_GWP,0),IFERROR(Table1a!FO25*NF3_GWP,0),Table1a!GW25,Table1a!IE25,Table1a!JM25)</f>
        <v>0</v>
      </c>
      <c r="AJ21" s="85">
        <f>SUM(Table1a!AJ25,IFERROR(Table1a!BR25*CH4_GWP,0),IFERROR(Table1a!CZ25*N2O_GWP,0),IFERROR(Table1a!EH25*SF6_GWP,0),IFERROR(Table1a!FP25*NF3_GWP,0),Table1a!GX25,Table1a!IF25,Table1a!JN25)</f>
        <v>0</v>
      </c>
      <c r="AK21" s="74"/>
      <c r="AL21" s="106" t="str">
        <f>IFERROR(ROUND(Table1a!JO25-C21,6),Table1a!JO25)</f>
        <v>NO</v>
      </c>
      <c r="AM21" s="106">
        <f>IFERROR(ROUND(Table1a!JP25-D21,6),Table1a!JP25)</f>
        <v>0</v>
      </c>
      <c r="AN21" s="106">
        <f>IFERROR(ROUND(Table1a!JQ25-E21,6),Table1a!JQ25)</f>
        <v>0</v>
      </c>
      <c r="AO21" s="106">
        <f>IFERROR(ROUND(Table1a!JR25-F21,6),Table1a!JR25)</f>
        <v>0</v>
      </c>
      <c r="AP21" s="106">
        <f>IFERROR(ROUND(Table1a!JS25-G21,6),Table1a!JS25)</f>
        <v>0</v>
      </c>
      <c r="AQ21" s="106">
        <f>IFERROR(ROUND(Table1a!JT25-H21,6),Table1a!JT25)</f>
        <v>0</v>
      </c>
      <c r="AR21" s="106" t="str">
        <f>IFERROR(ROUND(Table1a!JU25-I21,6),Table1a!JU25)</f>
        <v>NO</v>
      </c>
      <c r="AS21" s="106" t="str">
        <f>IFERROR(ROUND(Table1a!JV25-J21,6),Table1a!JV25)</f>
        <v>NO</v>
      </c>
      <c r="AT21" s="106" t="str">
        <f>IFERROR(ROUND(Table1a!JW25-K21,6),Table1a!JW25)</f>
        <v>NO</v>
      </c>
      <c r="AU21" s="106" t="str">
        <f>IFERROR(ROUND(Table1a!JX25-L21,6),Table1a!JX25)</f>
        <v>NO</v>
      </c>
      <c r="AV21" s="106" t="str">
        <f>IFERROR(ROUND(Table1a!JY25-M21,6),Table1a!JY25)</f>
        <v>NO</v>
      </c>
      <c r="AW21" s="106" t="str">
        <f>IFERROR(ROUND(Table1a!JZ25-N21,6),Table1a!JZ25)</f>
        <v>NO</v>
      </c>
      <c r="AX21" s="106" t="str">
        <f>IFERROR(ROUND(Table1a!KA25-O21,6),Table1a!KA25)</f>
        <v>NO</v>
      </c>
      <c r="AY21" s="106" t="str">
        <f>IFERROR(ROUND(Table1a!KB25-P21,6),Table1a!KB25)</f>
        <v>NO</v>
      </c>
      <c r="AZ21" s="106" t="str">
        <f>IFERROR(ROUND(Table1a!KC25-Q21,6),Table1a!KC25)</f>
        <v>NO</v>
      </c>
      <c r="BA21" s="106" t="str">
        <f>IFERROR(ROUND(Table1a!KD25-R21,6),Table1a!KD25)</f>
        <v>NO</v>
      </c>
      <c r="BB21" s="106" t="str">
        <f>IFERROR(ROUND(Table1a!KE25-S21,6),Table1a!KE25)</f>
        <v>NO</v>
      </c>
      <c r="BC21" s="106" t="str">
        <f>IFERROR(ROUND(Table1a!KF25-T21,6),Table1a!KF25)</f>
        <v>NO</v>
      </c>
      <c r="BD21" s="106" t="str">
        <f>IFERROR(ROUND(Table1a!KG25-U21,6),Table1a!KG25)</f>
        <v>NO</v>
      </c>
      <c r="BE21" s="106" t="str">
        <f>IFERROR(ROUND(Table1a!KH25-V21,6),Table1a!KH25)</f>
        <v>NO</v>
      </c>
      <c r="BF21" s="106" t="str">
        <f>IFERROR(ROUND(Table1a!KI25-W21,6),Table1a!KI25)</f>
        <v>NO</v>
      </c>
      <c r="BG21" s="106" t="str">
        <f>IFERROR(ROUND(Table1a!KJ25-X21,6),Table1a!KJ25)</f>
        <v>NO</v>
      </c>
      <c r="BH21" s="106" t="str">
        <f>IFERROR(ROUND(Table1a!KK25-Y21,6),Table1a!KK25)</f>
        <v>NO</v>
      </c>
      <c r="BI21" s="106" t="str">
        <f>IFERROR(ROUND(Table1a!KL25-Z21,6),Table1a!KL25)</f>
        <v>NO</v>
      </c>
      <c r="BJ21" s="106" t="str">
        <f>IFERROR(ROUND(Table1a!KM25-AA21,6),Table1a!KM25)</f>
        <v>NO</v>
      </c>
      <c r="BK21" s="106" t="str">
        <f>IFERROR(ROUND(Table1a!KN25-AB21,6),Table1a!KN25)</f>
        <v>NO</v>
      </c>
      <c r="BL21" s="106" t="str">
        <f>IFERROR(ROUND(Table1a!KO25-AC21,6),Table1a!KO25)</f>
        <v>NO</v>
      </c>
      <c r="BM21" s="106" t="str">
        <f>IFERROR(ROUND(Table1a!KP25-AD21,6),Table1a!KP25)</f>
        <v>NO</v>
      </c>
      <c r="BN21" s="106" t="str">
        <f>IFERROR(ROUND(Table1a!KQ25-AE21,6),Table1a!KQ25)</f>
        <v>NO</v>
      </c>
      <c r="BO21" s="106" t="str">
        <f>IFERROR(ROUND(Table1a!KR25-AF21,6),Table1a!KR25)</f>
        <v>NO</v>
      </c>
      <c r="BP21" s="106" t="str">
        <f>IFERROR(ROUND(Table1a!KS25-AG21,6),Table1a!KS25)</f>
        <v>NO</v>
      </c>
      <c r="BQ21" s="106" t="str">
        <f>IFERROR(ROUND(Table1a!KT25-AH21,6),Table1a!KT25)</f>
        <v>NO</v>
      </c>
      <c r="BR21" s="106" t="str">
        <f>IFERROR(ROUND(Table1a!KU25-AI21,6),Table1a!KU25)</f>
        <v>NO</v>
      </c>
      <c r="BS21" s="106" t="str">
        <f>IFERROR(ROUND(Table1a!KV25-AJ21,6),Table1a!KV25)</f>
        <v>NO</v>
      </c>
      <c r="BT21" s="74"/>
      <c r="BU21" s="106">
        <f>ROUND(IFERROR(Table1a!JO25*1,0)-SUM(Table1a!KW25,Table1a!ME25),6)</f>
        <v>0</v>
      </c>
      <c r="BV21" s="106">
        <f>ROUND(IFERROR(Table1a!JP25*1,0)-SUM(Table1a!KX25,Table1a!MF25),6)</f>
        <v>0</v>
      </c>
      <c r="BW21" s="106">
        <f>ROUND(IFERROR(Table1a!JQ25*1,0)-SUM(Table1a!KY25,Table1a!MG25),6)</f>
        <v>0</v>
      </c>
      <c r="BX21" s="106">
        <f>ROUND(IFERROR(Table1a!JR25*1,0)-SUM(Table1a!KZ25,Table1a!MH25),6)</f>
        <v>0</v>
      </c>
      <c r="BY21" s="106">
        <f>ROUND(IFERROR(Table1a!JS25*1,0)-SUM(Table1a!LA25,Table1a!MI25),6)</f>
        <v>0</v>
      </c>
      <c r="BZ21" s="106">
        <f>ROUND(IFERROR(Table1a!JT25*1,0)-SUM(Table1a!LB25,Table1a!MJ25),6)</f>
        <v>0</v>
      </c>
      <c r="CA21" s="106">
        <f>ROUND(IFERROR(Table1a!JU25*1,0)-SUM(Table1a!LC25,Table1a!MK25),6)</f>
        <v>0</v>
      </c>
      <c r="CB21" s="106">
        <f>ROUND(IFERROR(Table1a!JV25*1,0)-SUM(Table1a!LD25,Table1a!ML25),6)</f>
        <v>0</v>
      </c>
      <c r="CC21" s="106">
        <f>ROUND(IFERROR(Table1a!JW25*1,0)-SUM(Table1a!LE25,Table1a!MM25),6)</f>
        <v>0</v>
      </c>
      <c r="CD21" s="106">
        <f>ROUND(IFERROR(Table1a!JX25*1,0)-SUM(Table1a!LF25,Table1a!MN25),6)</f>
        <v>0</v>
      </c>
      <c r="CE21" s="106">
        <f>ROUND(IFERROR(Table1a!JY25*1,0)-SUM(Table1a!LG25,Table1a!MO25),6)</f>
        <v>0</v>
      </c>
      <c r="CF21" s="106">
        <f>ROUND(IFERROR(Table1a!JZ25*1,0)-SUM(Table1a!LH25,Table1a!MP25),6)</f>
        <v>0</v>
      </c>
      <c r="CG21" s="106">
        <f>ROUND(IFERROR(Table1a!KA25*1,0)-SUM(Table1a!LI25,Table1a!MQ25),6)</f>
        <v>0</v>
      </c>
      <c r="CH21" s="106">
        <f>ROUND(IFERROR(Table1a!KB25*1,0)-SUM(Table1a!LJ25,Table1a!MR25),6)</f>
        <v>0</v>
      </c>
      <c r="CI21" s="106">
        <f>ROUND(IFERROR(Table1a!KC25*1,0)-SUM(Table1a!LK25,Table1a!MS25),6)</f>
        <v>0</v>
      </c>
      <c r="CJ21" s="106">
        <f>ROUND(IFERROR(Table1a!KD25*1,0)-SUM(Table1a!LL25,Table1a!MT25),6)</f>
        <v>0</v>
      </c>
      <c r="CK21" s="106">
        <f>ROUND(IFERROR(Table1a!KE25*1,0)-SUM(Table1a!LM25,Table1a!MU25),6)</f>
        <v>0</v>
      </c>
      <c r="CL21" s="106">
        <f>ROUND(IFERROR(Table1a!KF25*1,0)-SUM(Table1a!LN25,Table1a!MV25),6)</f>
        <v>0</v>
      </c>
      <c r="CM21" s="106">
        <f>ROUND(IFERROR(Table1a!KG25*1,0)-SUM(Table1a!LO25,Table1a!MW25),6)</f>
        <v>0</v>
      </c>
      <c r="CN21" s="106">
        <f>ROUND(IFERROR(Table1a!KH25*1,0)-SUM(Table1a!LP25,Table1a!MX25),6)</f>
        <v>0</v>
      </c>
      <c r="CO21" s="106">
        <f>ROUND(IFERROR(Table1a!KI25*1,0)-SUM(Table1a!LQ25,Table1a!MY25),6)</f>
        <v>0</v>
      </c>
      <c r="CP21" s="106">
        <f>ROUND(IFERROR(Table1a!KJ25*1,0)-SUM(Table1a!LR25,Table1a!MZ25),6)</f>
        <v>0</v>
      </c>
      <c r="CQ21" s="106">
        <f>ROUND(IFERROR(Table1a!KK25*1,0)-SUM(Table1a!LS25,Table1a!NA25),6)</f>
        <v>0</v>
      </c>
      <c r="CR21" s="106">
        <f>ROUND(IFERROR(Table1a!KL25*1,0)-SUM(Table1a!LT25,Table1a!NB25),6)</f>
        <v>0</v>
      </c>
      <c r="CS21" s="106">
        <f>ROUND(IFERROR(Table1a!KM25*1,0)-SUM(Table1a!LU25,Table1a!NC25),6)</f>
        <v>0</v>
      </c>
      <c r="CT21" s="106">
        <f>ROUND(IFERROR(Table1a!KN25*1,0)-SUM(Table1a!LV25,Table1a!ND25),6)</f>
        <v>0</v>
      </c>
      <c r="CU21" s="106">
        <f>ROUND(IFERROR(Table1a!KO25*1,0)-SUM(Table1a!LW25,Table1a!NE25),6)</f>
        <v>0</v>
      </c>
      <c r="CV21" s="106">
        <f>ROUND(IFERROR(Table1a!KP25*1,0)-SUM(Table1a!LX25,Table1a!NF25),6)</f>
        <v>0</v>
      </c>
      <c r="CW21" s="106">
        <f>ROUND(IFERROR(Table1a!KQ25*1,0)-SUM(Table1a!LY25,Table1a!NG25),6)</f>
        <v>0</v>
      </c>
      <c r="CX21" s="106">
        <f>ROUND(IFERROR(Table1a!KR25*1,0)-SUM(Table1a!LZ25,Table1a!NH25),6)</f>
        <v>0</v>
      </c>
      <c r="CY21" s="106">
        <f>ROUND(IFERROR(Table1a!KS25*1,0)-SUM(Table1a!MA25,Table1a!NI25),6)</f>
        <v>0</v>
      </c>
      <c r="CZ21" s="106">
        <f>ROUND(IFERROR(Table1a!KT25*1,0)-SUM(Table1a!MB25,Table1a!NJ25),6)</f>
        <v>0</v>
      </c>
      <c r="DA21" s="106">
        <f>ROUND(IFERROR(Table1a!KU25*1,0)-SUM(Table1a!MC25,Table1a!NK25),6)</f>
        <v>0</v>
      </c>
      <c r="DB21" s="106">
        <f>ROUND(IFERROR(Table1a!KV25*1,0)-SUM(Table1a!MD25,Table1a!NL25),6)</f>
        <v>0</v>
      </c>
      <c r="DC21" s="75"/>
    </row>
    <row r="22" spans="1:108" ht="23.15" customHeight="1">
      <c r="A22" s="83" t="s">
        <v>291</v>
      </c>
      <c r="B22" s="21" t="s">
        <v>7</v>
      </c>
      <c r="C22" s="85">
        <f>SUM(Table1a!C26,IFERROR(Table1a!AK26*CH4_GWP,0),IFERROR(Table1a!BS26*N2O_GWP,0),IFERROR(Table1a!DA26*SF6_GWP,0),IFERROR(Table1a!EI26*NF3_GWP,0),Table1a!FQ26,Table1a!GY26,Table1a!IG26)</f>
        <v>0</v>
      </c>
      <c r="D22" s="85">
        <f>SUM(Table1a!D26,IFERROR(Table1a!AL26*CH4_GWP,0),IFERROR(Table1a!BT26*N2O_GWP,0),IFERROR(Table1a!DB26*SF6_GWP,0),IFERROR(Table1a!EJ26*NF3_GWP,0),Table1a!FR26,Table1a!GZ26,Table1a!IH26)</f>
        <v>0</v>
      </c>
      <c r="E22" s="85">
        <f>SUM(Table1a!E26,IFERROR(Table1a!AM26*CH4_GWP,0),IFERROR(Table1a!BU26*N2O_GWP,0),IFERROR(Table1a!DC26*SF6_GWP,0),IFERROR(Table1a!EK26*NF3_GWP,0),Table1a!FS26,Table1a!HA26,Table1a!II26)</f>
        <v>0</v>
      </c>
      <c r="F22" s="85">
        <f>SUM(Table1a!F26,IFERROR(Table1a!AN26*CH4_GWP,0),IFERROR(Table1a!BV26*N2O_GWP,0),IFERROR(Table1a!DD26*SF6_GWP,0),IFERROR(Table1a!EL26*NF3_GWP,0),Table1a!FT26,Table1a!HB26,Table1a!IJ26)</f>
        <v>0</v>
      </c>
      <c r="G22" s="85">
        <f>SUM(Table1a!G26,IFERROR(Table1a!AO26*CH4_GWP,0),IFERROR(Table1a!BW26*N2O_GWP,0),IFERROR(Table1a!DE26*SF6_GWP,0),IFERROR(Table1a!EM26*NF3_GWP,0),Table1a!FU26,Table1a!HC26,Table1a!IK26)</f>
        <v>0</v>
      </c>
      <c r="H22" s="85">
        <f>SUM(Table1a!H26,IFERROR(Table1a!AP26*CH4_GWP,0),IFERROR(Table1a!BX26*N2O_GWP,0),IFERROR(Table1a!DF26*SF6_GWP,0),IFERROR(Table1a!EN26*NF3_GWP,0),Table1a!FV26,Table1a!HD26,Table1a!IL26)</f>
        <v>0</v>
      </c>
      <c r="I22" s="85">
        <f>SUM(Table1a!I26,IFERROR(Table1a!AQ26*CH4_GWP,0),IFERROR(Table1a!BY26*N2O_GWP,0),IFERROR(Table1a!DG26*SF6_GWP,0),IFERROR(Table1a!EO26*NF3_GWP,0),Table1a!FW26,Table1a!HE26,Table1a!IM26)</f>
        <v>0</v>
      </c>
      <c r="J22" s="85">
        <f>SUM(Table1a!J26,IFERROR(Table1a!AR26*CH4_GWP,0),IFERROR(Table1a!BZ26*N2O_GWP,0),IFERROR(Table1a!DH26*SF6_GWP,0),IFERROR(Table1a!EP26*NF3_GWP,0),Table1a!FX26,Table1a!HF26,Table1a!IN26)</f>
        <v>0</v>
      </c>
      <c r="K22" s="85">
        <f>SUM(Table1a!K26,IFERROR(Table1a!AS26*CH4_GWP,0),IFERROR(Table1a!CA26*N2O_GWP,0),IFERROR(Table1a!DI26*SF6_GWP,0),IFERROR(Table1a!EQ26*NF3_GWP,0),Table1a!FY26,Table1a!HG26,Table1a!IO26)</f>
        <v>0</v>
      </c>
      <c r="L22" s="85">
        <f>SUM(Table1a!L26,IFERROR(Table1a!AT26*CH4_GWP,0),IFERROR(Table1a!CB26*N2O_GWP,0),IFERROR(Table1a!DJ26*SF6_GWP,0),IFERROR(Table1a!ER26*NF3_GWP,0),Table1a!FZ26,Table1a!HH26,Table1a!IP26)</f>
        <v>0</v>
      </c>
      <c r="M22" s="85">
        <f>SUM(Table1a!M26,IFERROR(Table1a!AU26*CH4_GWP,0),IFERROR(Table1a!CC26*N2O_GWP,0),IFERROR(Table1a!DK26*SF6_GWP,0),IFERROR(Table1a!ES26*NF3_GWP,0),Table1a!GA26,Table1a!HI26,Table1a!IQ26)</f>
        <v>0</v>
      </c>
      <c r="N22" s="85">
        <f>SUM(Table1a!N26,IFERROR(Table1a!AV26*CH4_GWP,0),IFERROR(Table1a!CD26*N2O_GWP,0),IFERROR(Table1a!DL26*SF6_GWP,0),IFERROR(Table1a!ET26*NF3_GWP,0),Table1a!GB26,Table1a!HJ26,Table1a!IR26)</f>
        <v>0</v>
      </c>
      <c r="O22" s="85">
        <f>SUM(Table1a!O26,IFERROR(Table1a!AW26*CH4_GWP,0),IFERROR(Table1a!CE26*N2O_GWP,0),IFERROR(Table1a!DM26*SF6_GWP,0),IFERROR(Table1a!EU26*NF3_GWP,0),Table1a!GC26,Table1a!HK26,Table1a!IS26)</f>
        <v>0</v>
      </c>
      <c r="P22" s="85">
        <f>SUM(Table1a!P26,IFERROR(Table1a!AX26*CH4_GWP,0),IFERROR(Table1a!CF26*N2O_GWP,0),IFERROR(Table1a!DN26*SF6_GWP,0),IFERROR(Table1a!EV26*NF3_GWP,0),Table1a!GD26,Table1a!HL26,Table1a!IT26)</f>
        <v>0</v>
      </c>
      <c r="Q22" s="85">
        <f>SUM(Table1a!Q26,IFERROR(Table1a!AY26*CH4_GWP,0),IFERROR(Table1a!CG26*N2O_GWP,0),IFERROR(Table1a!DO26*SF6_GWP,0),IFERROR(Table1a!EW26*NF3_GWP,0),Table1a!GE26,Table1a!HM26,Table1a!IU26)</f>
        <v>0</v>
      </c>
      <c r="R22" s="85">
        <f>SUM(Table1a!R26,IFERROR(Table1a!AZ26*CH4_GWP,0),IFERROR(Table1a!CH26*N2O_GWP,0),IFERROR(Table1a!DP26*SF6_GWP,0),IFERROR(Table1a!EX26*NF3_GWP,0),Table1a!GF26,Table1a!HN26,Table1a!IV26)</f>
        <v>0</v>
      </c>
      <c r="S22" s="85">
        <f>SUM(Table1a!S26,IFERROR(Table1a!BA26*CH4_GWP,0),IFERROR(Table1a!CI26*N2O_GWP,0),IFERROR(Table1a!DQ26*SF6_GWP,0),IFERROR(Table1a!EY26*NF3_GWP,0),Table1a!GG26,Table1a!HO26,Table1a!IW26)</f>
        <v>0</v>
      </c>
      <c r="T22" s="85">
        <f>SUM(Table1a!T26,IFERROR(Table1a!BB26*CH4_GWP,0),IFERROR(Table1a!CJ26*N2O_GWP,0),IFERROR(Table1a!DR26*SF6_GWP,0),IFERROR(Table1a!EZ26*NF3_GWP,0),Table1a!GH26,Table1a!HP26,Table1a!IX26)</f>
        <v>0</v>
      </c>
      <c r="U22" s="85">
        <f>SUM(Table1a!U26,IFERROR(Table1a!BC26*CH4_GWP,0),IFERROR(Table1a!CK26*N2O_GWP,0),IFERROR(Table1a!DS26*SF6_GWP,0),IFERROR(Table1a!FA26*NF3_GWP,0),Table1a!GI26,Table1a!HQ26,Table1a!IY26)</f>
        <v>0</v>
      </c>
      <c r="V22" s="85">
        <f>SUM(Table1a!V26,IFERROR(Table1a!BD26*CH4_GWP,0),IFERROR(Table1a!CL26*N2O_GWP,0),IFERROR(Table1a!DT26*SF6_GWP,0),IFERROR(Table1a!FB26*NF3_GWP,0),Table1a!GJ26,Table1a!HR26,Table1a!IZ26)</f>
        <v>0</v>
      </c>
      <c r="W22" s="85">
        <f>SUM(Table1a!W26,IFERROR(Table1a!BE26*CH4_GWP,0),IFERROR(Table1a!CM26*N2O_GWP,0),IFERROR(Table1a!DU26*SF6_GWP,0),IFERROR(Table1a!FC26*NF3_GWP,0),Table1a!GK26,Table1a!HS26,Table1a!JA26)</f>
        <v>0</v>
      </c>
      <c r="X22" s="85">
        <f>SUM(Table1a!X26,IFERROR(Table1a!BF26*CH4_GWP,0),IFERROR(Table1a!CN26*N2O_GWP,0),IFERROR(Table1a!DV26*SF6_GWP,0),IFERROR(Table1a!FD26*NF3_GWP,0),Table1a!GL26,Table1a!HT26,Table1a!JB26)</f>
        <v>0</v>
      </c>
      <c r="Y22" s="85">
        <f>SUM(Table1a!Y26,IFERROR(Table1a!BG26*CH4_GWP,0),IFERROR(Table1a!CO26*N2O_GWP,0),IFERROR(Table1a!DW26*SF6_GWP,0),IFERROR(Table1a!FE26*NF3_GWP,0),Table1a!GM26,Table1a!HU26,Table1a!JC26)</f>
        <v>0</v>
      </c>
      <c r="Z22" s="85">
        <f>SUM(Table1a!Z26,IFERROR(Table1a!BH26*CH4_GWP,0),IFERROR(Table1a!CP26*N2O_GWP,0),IFERROR(Table1a!DX26*SF6_GWP,0),IFERROR(Table1a!FF26*NF3_GWP,0),Table1a!GN26,Table1a!HV26,Table1a!JD26)</f>
        <v>0</v>
      </c>
      <c r="AA22" s="85">
        <f>SUM(Table1a!AA26,IFERROR(Table1a!BI26*CH4_GWP,0),IFERROR(Table1a!CQ26*N2O_GWP,0),IFERROR(Table1a!DY26*SF6_GWP,0),IFERROR(Table1a!FG26*NF3_GWP,0),Table1a!GO26,Table1a!HW26,Table1a!JE26)</f>
        <v>0</v>
      </c>
      <c r="AB22" s="85">
        <f>SUM(Table1a!AB26,IFERROR(Table1a!BJ26*CH4_GWP,0),IFERROR(Table1a!CR26*N2O_GWP,0),IFERROR(Table1a!DZ26*SF6_GWP,0),IFERROR(Table1a!FH26*NF3_GWP,0),Table1a!GP26,Table1a!HX26,Table1a!JF26)</f>
        <v>0</v>
      </c>
      <c r="AC22" s="85">
        <f>SUM(Table1a!AC26,IFERROR(Table1a!BK26*CH4_GWP,0),IFERROR(Table1a!CS26*N2O_GWP,0),IFERROR(Table1a!EA26*SF6_GWP,0),IFERROR(Table1a!FI26*NF3_GWP,0),Table1a!GQ26,Table1a!HY26,Table1a!JG26)</f>
        <v>0</v>
      </c>
      <c r="AD22" s="85">
        <f>SUM(Table1a!AD26,IFERROR(Table1a!BL26*CH4_GWP,0),IFERROR(Table1a!CT26*N2O_GWP,0),IFERROR(Table1a!EB26*SF6_GWP,0),IFERROR(Table1a!FJ26*NF3_GWP,0),Table1a!GR26,Table1a!HZ26,Table1a!JH26)</f>
        <v>0</v>
      </c>
      <c r="AE22" s="85">
        <f>SUM(Table1a!AE26,IFERROR(Table1a!BM26*CH4_GWP,0),IFERROR(Table1a!CU26*N2O_GWP,0),IFERROR(Table1a!EC26*SF6_GWP,0),IFERROR(Table1a!FK26*NF3_GWP,0),Table1a!GS26,Table1a!IA26,Table1a!JI26)</f>
        <v>0</v>
      </c>
      <c r="AF22" s="85">
        <f>SUM(Table1a!AF26,IFERROR(Table1a!BN26*CH4_GWP,0),IFERROR(Table1a!CV26*N2O_GWP,0),IFERROR(Table1a!ED26*SF6_GWP,0),IFERROR(Table1a!FL26*NF3_GWP,0),Table1a!GT26,Table1a!IB26,Table1a!JJ26)</f>
        <v>0</v>
      </c>
      <c r="AG22" s="85">
        <f>SUM(Table1a!AG26,IFERROR(Table1a!BO26*CH4_GWP,0),IFERROR(Table1a!CW26*N2O_GWP,0),IFERROR(Table1a!EE26*SF6_GWP,0),IFERROR(Table1a!FM26*NF3_GWP,0),Table1a!GU26,Table1a!IC26,Table1a!JK26)</f>
        <v>0</v>
      </c>
      <c r="AH22" s="85">
        <f>SUM(Table1a!AH26,IFERROR(Table1a!BP26*CH4_GWP,0),IFERROR(Table1a!CX26*N2O_GWP,0),IFERROR(Table1a!EF26*SF6_GWP,0),IFERROR(Table1a!FN26*NF3_GWP,0),Table1a!GV26,Table1a!ID26,Table1a!JL26)</f>
        <v>0</v>
      </c>
      <c r="AI22" s="85">
        <f>SUM(Table1a!AI26,IFERROR(Table1a!BQ26*CH4_GWP,0),IFERROR(Table1a!CY26*N2O_GWP,0),IFERROR(Table1a!EG26*SF6_GWP,0),IFERROR(Table1a!FO26*NF3_GWP,0),Table1a!GW26,Table1a!IE26,Table1a!JM26)</f>
        <v>0</v>
      </c>
      <c r="AJ22" s="85">
        <f>SUM(Table1a!AJ26,IFERROR(Table1a!BR26*CH4_GWP,0),IFERROR(Table1a!CZ26*N2O_GWP,0),IFERROR(Table1a!EH26*SF6_GWP,0),IFERROR(Table1a!FP26*NF3_GWP,0),Table1a!GX26,Table1a!IF26,Table1a!JN26)</f>
        <v>0</v>
      </c>
      <c r="AK22" s="74"/>
      <c r="AL22" s="106" t="str">
        <f>IFERROR(ROUND(Table1a!JO26-C22,6),Table1a!JO26)</f>
        <v>IE</v>
      </c>
      <c r="AM22" s="106">
        <f>IFERROR(ROUND(Table1a!JP26-D22,6),Table1a!JP26)</f>
        <v>0</v>
      </c>
      <c r="AN22" s="106">
        <f>IFERROR(ROUND(Table1a!JQ26-E22,6),Table1a!JQ26)</f>
        <v>0</v>
      </c>
      <c r="AO22" s="106">
        <f>IFERROR(ROUND(Table1a!JR26-F22,6),Table1a!JR26)</f>
        <v>0</v>
      </c>
      <c r="AP22" s="106">
        <f>IFERROR(ROUND(Table1a!JS26-G22,6),Table1a!JS26)</f>
        <v>0</v>
      </c>
      <c r="AQ22" s="106">
        <f>IFERROR(ROUND(Table1a!JT26-H22,6),Table1a!JT26)</f>
        <v>0</v>
      </c>
      <c r="AR22" s="106" t="str">
        <f>IFERROR(ROUND(Table1a!JU26-I22,6),Table1a!JU26)</f>
        <v>IE</v>
      </c>
      <c r="AS22" s="106" t="str">
        <f>IFERROR(ROUND(Table1a!JV26-J22,6),Table1a!JV26)</f>
        <v>IE</v>
      </c>
      <c r="AT22" s="106" t="str">
        <f>IFERROR(ROUND(Table1a!JW26-K22,6),Table1a!JW26)</f>
        <v>IE</v>
      </c>
      <c r="AU22" s="106" t="str">
        <f>IFERROR(ROUND(Table1a!JX26-L22,6),Table1a!JX26)</f>
        <v>IE</v>
      </c>
      <c r="AV22" s="106" t="str">
        <f>IFERROR(ROUND(Table1a!JY26-M22,6),Table1a!JY26)</f>
        <v>IE</v>
      </c>
      <c r="AW22" s="106" t="str">
        <f>IFERROR(ROUND(Table1a!JZ26-N22,6),Table1a!JZ26)</f>
        <v>IE</v>
      </c>
      <c r="AX22" s="106" t="str">
        <f>IFERROR(ROUND(Table1a!KA26-O22,6),Table1a!KA26)</f>
        <v>IE</v>
      </c>
      <c r="AY22" s="106" t="str">
        <f>IFERROR(ROUND(Table1a!KB26-P22,6),Table1a!KB26)</f>
        <v>IE</v>
      </c>
      <c r="AZ22" s="106" t="str">
        <f>IFERROR(ROUND(Table1a!KC26-Q22,6),Table1a!KC26)</f>
        <v>IE</v>
      </c>
      <c r="BA22" s="106" t="str">
        <f>IFERROR(ROUND(Table1a!KD26-R22,6),Table1a!KD26)</f>
        <v>IE</v>
      </c>
      <c r="BB22" s="106" t="str">
        <f>IFERROR(ROUND(Table1a!KE26-S22,6),Table1a!KE26)</f>
        <v>IE</v>
      </c>
      <c r="BC22" s="106" t="str">
        <f>IFERROR(ROUND(Table1a!KF26-T22,6),Table1a!KF26)</f>
        <v>IE</v>
      </c>
      <c r="BD22" s="106" t="str">
        <f>IFERROR(ROUND(Table1a!KG26-U22,6),Table1a!KG26)</f>
        <v>IE</v>
      </c>
      <c r="BE22" s="106" t="str">
        <f>IFERROR(ROUND(Table1a!KH26-V22,6),Table1a!KH26)</f>
        <v>IE</v>
      </c>
      <c r="BF22" s="106" t="str">
        <f>IFERROR(ROUND(Table1a!KI26-W22,6),Table1a!KI26)</f>
        <v>IE</v>
      </c>
      <c r="BG22" s="106" t="str">
        <f>IFERROR(ROUND(Table1a!KJ26-X22,6),Table1a!KJ26)</f>
        <v>IE</v>
      </c>
      <c r="BH22" s="106" t="str">
        <f>IFERROR(ROUND(Table1a!KK26-Y22,6),Table1a!KK26)</f>
        <v>IE</v>
      </c>
      <c r="BI22" s="106" t="str">
        <f>IFERROR(ROUND(Table1a!KL26-Z22,6),Table1a!KL26)</f>
        <v>IE</v>
      </c>
      <c r="BJ22" s="106" t="str">
        <f>IFERROR(ROUND(Table1a!KM26-AA22,6),Table1a!KM26)</f>
        <v>IE</v>
      </c>
      <c r="BK22" s="106" t="str">
        <f>IFERROR(ROUND(Table1a!KN26-AB22,6),Table1a!KN26)</f>
        <v>IE</v>
      </c>
      <c r="BL22" s="106" t="str">
        <f>IFERROR(ROUND(Table1a!KO26-AC22,6),Table1a!KO26)</f>
        <v>IE</v>
      </c>
      <c r="BM22" s="106" t="str">
        <f>IFERROR(ROUND(Table1a!KP26-AD22,6),Table1a!KP26)</f>
        <v>IE</v>
      </c>
      <c r="BN22" s="106" t="str">
        <f>IFERROR(ROUND(Table1a!KQ26-AE22,6),Table1a!KQ26)</f>
        <v>IE</v>
      </c>
      <c r="BO22" s="106" t="str">
        <f>IFERROR(ROUND(Table1a!KR26-AF22,6),Table1a!KR26)</f>
        <v>IE</v>
      </c>
      <c r="BP22" s="106" t="str">
        <f>IFERROR(ROUND(Table1a!KS26-AG22,6),Table1a!KS26)</f>
        <v>IE</v>
      </c>
      <c r="BQ22" s="106" t="str">
        <f>IFERROR(ROUND(Table1a!KT26-AH22,6),Table1a!KT26)</f>
        <v>IE</v>
      </c>
      <c r="BR22" s="106" t="str">
        <f>IFERROR(ROUND(Table1a!KU26-AI22,6),Table1a!KU26)</f>
        <v>IE</v>
      </c>
      <c r="BS22" s="106" t="str">
        <f>IFERROR(ROUND(Table1a!KV26-AJ22,6),Table1a!KV26)</f>
        <v>IE</v>
      </c>
      <c r="BT22" s="74"/>
      <c r="BU22" s="106">
        <f>ROUND(IFERROR(Table1a!JO26*1,0)-SUM(Table1a!KW26,Table1a!ME26),6)</f>
        <v>0</v>
      </c>
      <c r="BV22" s="106">
        <f>ROUND(IFERROR(Table1a!JP26*1,0)-SUM(Table1a!KX26,Table1a!MF26),6)</f>
        <v>0</v>
      </c>
      <c r="BW22" s="106">
        <f>ROUND(IFERROR(Table1a!JQ26*1,0)-SUM(Table1a!KY26,Table1a!MG26),6)</f>
        <v>0</v>
      </c>
      <c r="BX22" s="106">
        <f>ROUND(IFERROR(Table1a!JR26*1,0)-SUM(Table1a!KZ26,Table1a!MH26),6)</f>
        <v>0</v>
      </c>
      <c r="BY22" s="106">
        <f>ROUND(IFERROR(Table1a!JS26*1,0)-SUM(Table1a!LA26,Table1a!MI26),6)</f>
        <v>0</v>
      </c>
      <c r="BZ22" s="106">
        <f>ROUND(IFERROR(Table1a!JT26*1,0)-SUM(Table1a!LB26,Table1a!MJ26),6)</f>
        <v>0</v>
      </c>
      <c r="CA22" s="106">
        <f>ROUND(IFERROR(Table1a!JU26*1,0)-SUM(Table1a!LC26,Table1a!MK26),6)</f>
        <v>0</v>
      </c>
      <c r="CB22" s="106">
        <f>ROUND(IFERROR(Table1a!JV26*1,0)-SUM(Table1a!LD26,Table1a!ML26),6)</f>
        <v>0</v>
      </c>
      <c r="CC22" s="106">
        <f>ROUND(IFERROR(Table1a!JW26*1,0)-SUM(Table1a!LE26,Table1a!MM26),6)</f>
        <v>0</v>
      </c>
      <c r="CD22" s="106">
        <f>ROUND(IFERROR(Table1a!JX26*1,0)-SUM(Table1a!LF26,Table1a!MN26),6)</f>
        <v>0</v>
      </c>
      <c r="CE22" s="106">
        <f>ROUND(IFERROR(Table1a!JY26*1,0)-SUM(Table1a!LG26,Table1a!MO26),6)</f>
        <v>0</v>
      </c>
      <c r="CF22" s="106">
        <f>ROUND(IFERROR(Table1a!JZ26*1,0)-SUM(Table1a!LH26,Table1a!MP26),6)</f>
        <v>0</v>
      </c>
      <c r="CG22" s="106">
        <f>ROUND(IFERROR(Table1a!KA26*1,0)-SUM(Table1a!LI26,Table1a!MQ26),6)</f>
        <v>0</v>
      </c>
      <c r="CH22" s="106">
        <f>ROUND(IFERROR(Table1a!KB26*1,0)-SUM(Table1a!LJ26,Table1a!MR26),6)</f>
        <v>0</v>
      </c>
      <c r="CI22" s="106">
        <f>ROUND(IFERROR(Table1a!KC26*1,0)-SUM(Table1a!LK26,Table1a!MS26),6)</f>
        <v>0</v>
      </c>
      <c r="CJ22" s="106">
        <f>ROUND(IFERROR(Table1a!KD26*1,0)-SUM(Table1a!LL26,Table1a!MT26),6)</f>
        <v>0</v>
      </c>
      <c r="CK22" s="106">
        <f>ROUND(IFERROR(Table1a!KE26*1,0)-SUM(Table1a!LM26,Table1a!MU26),6)</f>
        <v>0</v>
      </c>
      <c r="CL22" s="106">
        <f>ROUND(IFERROR(Table1a!KF26*1,0)-SUM(Table1a!LN26,Table1a!MV26),6)</f>
        <v>0</v>
      </c>
      <c r="CM22" s="106">
        <f>ROUND(IFERROR(Table1a!KG26*1,0)-SUM(Table1a!LO26,Table1a!MW26),6)</f>
        <v>0</v>
      </c>
      <c r="CN22" s="106">
        <f>ROUND(IFERROR(Table1a!KH26*1,0)-SUM(Table1a!LP26,Table1a!MX26),6)</f>
        <v>0</v>
      </c>
      <c r="CO22" s="106">
        <f>ROUND(IFERROR(Table1a!KI26*1,0)-SUM(Table1a!LQ26,Table1a!MY26),6)</f>
        <v>0</v>
      </c>
      <c r="CP22" s="106">
        <f>ROUND(IFERROR(Table1a!KJ26*1,0)-SUM(Table1a!LR26,Table1a!MZ26),6)</f>
        <v>0</v>
      </c>
      <c r="CQ22" s="106">
        <f>ROUND(IFERROR(Table1a!KK26*1,0)-SUM(Table1a!LS26,Table1a!NA26),6)</f>
        <v>0</v>
      </c>
      <c r="CR22" s="106">
        <f>ROUND(IFERROR(Table1a!KL26*1,0)-SUM(Table1a!LT26,Table1a!NB26),6)</f>
        <v>0</v>
      </c>
      <c r="CS22" s="106">
        <f>ROUND(IFERROR(Table1a!KM26*1,0)-SUM(Table1a!LU26,Table1a!NC26),6)</f>
        <v>0</v>
      </c>
      <c r="CT22" s="106">
        <f>ROUND(IFERROR(Table1a!KN26*1,0)-SUM(Table1a!LV26,Table1a!ND26),6)</f>
        <v>0</v>
      </c>
      <c r="CU22" s="106">
        <f>ROUND(IFERROR(Table1a!KO26*1,0)-SUM(Table1a!LW26,Table1a!NE26),6)</f>
        <v>0</v>
      </c>
      <c r="CV22" s="106">
        <f>ROUND(IFERROR(Table1a!KP26*1,0)-SUM(Table1a!LX26,Table1a!NF26),6)</f>
        <v>0</v>
      </c>
      <c r="CW22" s="106">
        <f>ROUND(IFERROR(Table1a!KQ26*1,0)-SUM(Table1a!LY26,Table1a!NG26),6)</f>
        <v>0</v>
      </c>
      <c r="CX22" s="106">
        <f>ROUND(IFERROR(Table1a!KR26*1,0)-SUM(Table1a!LZ26,Table1a!NH26),6)</f>
        <v>0</v>
      </c>
      <c r="CY22" s="106">
        <f>ROUND(IFERROR(Table1a!KS26*1,0)-SUM(Table1a!MA26,Table1a!NI26),6)</f>
        <v>0</v>
      </c>
      <c r="CZ22" s="106">
        <f>ROUND(IFERROR(Table1a!KT26*1,0)-SUM(Table1a!MB26,Table1a!NJ26),6)</f>
        <v>0</v>
      </c>
      <c r="DA22" s="106">
        <f>ROUND(IFERROR(Table1a!KU26*1,0)-SUM(Table1a!MC26,Table1a!NK26),6)</f>
        <v>0</v>
      </c>
      <c r="DB22" s="106">
        <f>ROUND(IFERROR(Table1a!KV26*1,0)-SUM(Table1a!MD26,Table1a!NL26),6)</f>
        <v>0</v>
      </c>
      <c r="DC22" s="75"/>
    </row>
    <row r="23" spans="1:108">
      <c r="A23" s="83" t="s">
        <v>292</v>
      </c>
      <c r="B23" s="21" t="s">
        <v>7</v>
      </c>
      <c r="C23" s="85">
        <f>SUM(Table1a!C27,IFERROR(Table1a!AK27*CH4_GWP,0),IFERROR(Table1a!BS27*N2O_GWP,0),IFERROR(Table1a!DA27*SF6_GWP,0),IFERROR(Table1a!EI27*NF3_GWP,0),Table1a!FQ27,Table1a!GY27,Table1a!IG27)</f>
        <v>601.93040141384677</v>
      </c>
      <c r="D23" s="85">
        <f>SUM(Table1a!D27,IFERROR(Table1a!AL27*CH4_GWP,0),IFERROR(Table1a!BT27*N2O_GWP,0),IFERROR(Table1a!DB27*SF6_GWP,0),IFERROR(Table1a!EJ27*NF3_GWP,0),Table1a!FR27,Table1a!GZ27,Table1a!IH27)</f>
        <v>0</v>
      </c>
      <c r="E23" s="85">
        <f>SUM(Table1a!E27,IFERROR(Table1a!AM27*CH4_GWP,0),IFERROR(Table1a!BU27*N2O_GWP,0),IFERROR(Table1a!DC27*SF6_GWP,0),IFERROR(Table1a!EK27*NF3_GWP,0),Table1a!FS27,Table1a!HA27,Table1a!II27)</f>
        <v>0</v>
      </c>
      <c r="F23" s="85">
        <f>SUM(Table1a!F27,IFERROR(Table1a!AN27*CH4_GWP,0),IFERROR(Table1a!BV27*N2O_GWP,0),IFERROR(Table1a!DD27*SF6_GWP,0),IFERROR(Table1a!EL27*NF3_GWP,0),Table1a!FT27,Table1a!HB27,Table1a!IJ27)</f>
        <v>0</v>
      </c>
      <c r="G23" s="85">
        <f>SUM(Table1a!G27,IFERROR(Table1a!AO27*CH4_GWP,0),IFERROR(Table1a!BW27*N2O_GWP,0),IFERROR(Table1a!DE27*SF6_GWP,0),IFERROR(Table1a!EM27*NF3_GWP,0),Table1a!FU27,Table1a!HC27,Table1a!IK27)</f>
        <v>0</v>
      </c>
      <c r="H23" s="85">
        <f>SUM(Table1a!H27,IFERROR(Table1a!AP27*CH4_GWP,0),IFERROR(Table1a!BX27*N2O_GWP,0),IFERROR(Table1a!DF27*SF6_GWP,0),IFERROR(Table1a!EN27*NF3_GWP,0),Table1a!FV27,Table1a!HD27,Table1a!IL27)</f>
        <v>0</v>
      </c>
      <c r="I23" s="85">
        <f>SUM(Table1a!I27,IFERROR(Table1a!AQ27*CH4_GWP,0),IFERROR(Table1a!BY27*N2O_GWP,0),IFERROR(Table1a!DG27*SF6_GWP,0),IFERROR(Table1a!EO27*NF3_GWP,0),Table1a!FW27,Table1a!HE27,Table1a!IM27)</f>
        <v>431.5671962729848</v>
      </c>
      <c r="J23" s="85">
        <f>SUM(Table1a!J27,IFERROR(Table1a!AR27*CH4_GWP,0),IFERROR(Table1a!BZ27*N2O_GWP,0),IFERROR(Table1a!DH27*SF6_GWP,0),IFERROR(Table1a!EP27*NF3_GWP,0),Table1a!FX27,Table1a!HF27,Table1a!IN27)</f>
        <v>390.289481028274</v>
      </c>
      <c r="K23" s="85">
        <f>SUM(Table1a!K27,IFERROR(Table1a!AS27*CH4_GWP,0),IFERROR(Table1a!CA27*N2O_GWP,0),IFERROR(Table1a!DI27*SF6_GWP,0),IFERROR(Table1a!EQ27*NF3_GWP,0),Table1a!FY27,Table1a!HG27,Table1a!IO27)</f>
        <v>351.82945229733889</v>
      </c>
      <c r="L23" s="85">
        <f>SUM(Table1a!L27,IFERROR(Table1a!AT27*CH4_GWP,0),IFERROR(Table1a!CB27*N2O_GWP,0),IFERROR(Table1a!DJ27*SF6_GWP,0),IFERROR(Table1a!ER27*NF3_GWP,0),Table1a!FZ27,Table1a!HH27,Table1a!IP27)</f>
        <v>328.09290652943423</v>
      </c>
      <c r="M23" s="85">
        <f>SUM(Table1a!M27,IFERROR(Table1a!AU27*CH4_GWP,0),IFERROR(Table1a!CC27*N2O_GWP,0),IFERROR(Table1a!DK27*SF6_GWP,0),IFERROR(Table1a!ES27*NF3_GWP,0),Table1a!GA27,Table1a!HI27,Table1a!IQ27)</f>
        <v>320.02225230972624</v>
      </c>
      <c r="N23" s="85">
        <f>SUM(Table1a!N27,IFERROR(Table1a!AV27*CH4_GWP,0),IFERROR(Table1a!CD27*N2O_GWP,0),IFERROR(Table1a!DL27*SF6_GWP,0),IFERROR(Table1a!ET27*NF3_GWP,0),Table1a!GB27,Table1a!HJ27,Table1a!IR27)</f>
        <v>307.97457477778153</v>
      </c>
      <c r="O23" s="85">
        <f>SUM(Table1a!O27,IFERROR(Table1a!AW27*CH4_GWP,0),IFERROR(Table1a!CE27*N2O_GWP,0),IFERROR(Table1a!DM27*SF6_GWP,0),IFERROR(Table1a!EU27*NF3_GWP,0),Table1a!GC27,Table1a!HK27,Table1a!IS27)</f>
        <v>299.9575571122744</v>
      </c>
      <c r="P23" s="85">
        <f>SUM(Table1a!P27,IFERROR(Table1a!AX27*CH4_GWP,0),IFERROR(Table1a!CF27*N2O_GWP,0),IFERROR(Table1a!DN27*SF6_GWP,0),IFERROR(Table1a!EV27*NF3_GWP,0),Table1a!GD27,Table1a!HL27,Table1a!IT27)</f>
        <v>308.22706653964019</v>
      </c>
      <c r="Q23" s="85">
        <f>SUM(Table1a!Q27,IFERROR(Table1a!AY27*CH4_GWP,0),IFERROR(Table1a!CG27*N2O_GWP,0),IFERROR(Table1a!DO27*SF6_GWP,0),IFERROR(Table1a!EW27*NF3_GWP,0),Table1a!GE27,Table1a!HM27,Table1a!IU27)</f>
        <v>294.07147368715596</v>
      </c>
      <c r="R23" s="85">
        <f>SUM(Table1a!R27,IFERROR(Table1a!AZ27*CH4_GWP,0),IFERROR(Table1a!CH27*N2O_GWP,0),IFERROR(Table1a!DP27*SF6_GWP,0),IFERROR(Table1a!EX27*NF3_GWP,0),Table1a!GF27,Table1a!HN27,Table1a!IV27)</f>
        <v>287.27175101905061</v>
      </c>
      <c r="S23" s="85">
        <f>SUM(Table1a!S27,IFERROR(Table1a!BA27*CH4_GWP,0),IFERROR(Table1a!CI27*N2O_GWP,0),IFERROR(Table1a!DQ27*SF6_GWP,0),IFERROR(Table1a!EY27*NF3_GWP,0),Table1a!GG27,Table1a!HO27,Table1a!IW27)</f>
        <v>287.87873094285578</v>
      </c>
      <c r="T23" s="85">
        <f>SUM(Table1a!T27,IFERROR(Table1a!BB27*CH4_GWP,0),IFERROR(Table1a!CJ27*N2O_GWP,0),IFERROR(Table1a!DR27*SF6_GWP,0),IFERROR(Table1a!EZ27*NF3_GWP,0),Table1a!GH27,Table1a!HP27,Table1a!IX27)</f>
        <v>288.4923839547838</v>
      </c>
      <c r="U23" s="85">
        <f>SUM(Table1a!U27,IFERROR(Table1a!BC27*CH4_GWP,0),IFERROR(Table1a!CK27*N2O_GWP,0),IFERROR(Table1a!DS27*SF6_GWP,0),IFERROR(Table1a!FA27*NF3_GWP,0),Table1a!GI27,Table1a!HQ27,Table1a!IY27)</f>
        <v>282.66072396031979</v>
      </c>
      <c r="V23" s="85">
        <f>SUM(Table1a!V27,IFERROR(Table1a!BD27*CH4_GWP,0),IFERROR(Table1a!CL27*N2O_GWP,0),IFERROR(Table1a!DT27*SF6_GWP,0),IFERROR(Table1a!FB27*NF3_GWP,0),Table1a!GJ27,Table1a!HR27,Table1a!IZ27)</f>
        <v>278.09115418548879</v>
      </c>
      <c r="W23" s="85">
        <f>SUM(Table1a!W27,IFERROR(Table1a!BE27*CH4_GWP,0),IFERROR(Table1a!CM27*N2O_GWP,0),IFERROR(Table1a!DU27*SF6_GWP,0),IFERROR(Table1a!FC27*NF3_GWP,0),Table1a!GK27,Table1a!HS27,Table1a!JA27)</f>
        <v>273.70209782111033</v>
      </c>
      <c r="X23" s="85">
        <f>SUM(Table1a!X27,IFERROR(Table1a!BF27*CH4_GWP,0),IFERROR(Table1a!CN27*N2O_GWP,0),IFERROR(Table1a!DV27*SF6_GWP,0),IFERROR(Table1a!FD27*NF3_GWP,0),Table1a!GL27,Table1a!HT27,Table1a!JB27)</f>
        <v>269.3817241828076</v>
      </c>
      <c r="Y23" s="85">
        <f>SUM(Table1a!Y27,IFERROR(Table1a!BG27*CH4_GWP,0),IFERROR(Table1a!CO27*N2O_GWP,0),IFERROR(Table1a!DW27*SF6_GWP,0),IFERROR(Table1a!FE27*NF3_GWP,0),Table1a!GM27,Table1a!HU27,Table1a!JC27)</f>
        <v>264.74721602437603</v>
      </c>
      <c r="Z23" s="85">
        <f>SUM(Table1a!Z27,IFERROR(Table1a!BH27*CH4_GWP,0),IFERROR(Table1a!CP27*N2O_GWP,0),IFERROR(Table1a!DX27*SF6_GWP,0),IFERROR(Table1a!FF27*NF3_GWP,0),Table1a!GN27,Table1a!HV27,Table1a!JD27)</f>
        <v>260.33110350997748</v>
      </c>
      <c r="AA23" s="85">
        <f>SUM(Table1a!AA27,IFERROR(Table1a!BI27*CH4_GWP,0),IFERROR(Table1a!CQ27*N2O_GWP,0),IFERROR(Table1a!DY27*SF6_GWP,0),IFERROR(Table1a!FG27*NF3_GWP,0),Table1a!GO27,Table1a!HW27,Table1a!JE27)</f>
        <v>256.95942873033465</v>
      </c>
      <c r="AB23" s="85">
        <f>SUM(Table1a!AB27,IFERROR(Table1a!BJ27*CH4_GWP,0),IFERROR(Table1a!CR27*N2O_GWP,0),IFERROR(Table1a!DZ27*SF6_GWP,0),IFERROR(Table1a!FH27*NF3_GWP,0),Table1a!GP27,Table1a!HX27,Table1a!JF27)</f>
        <v>254.04902366871093</v>
      </c>
      <c r="AC23" s="85">
        <f>SUM(Table1a!AC27,IFERROR(Table1a!BK27*CH4_GWP,0),IFERROR(Table1a!CS27*N2O_GWP,0),IFERROR(Table1a!EA27*SF6_GWP,0),IFERROR(Table1a!FI27*NF3_GWP,0),Table1a!GQ27,Table1a!HY27,Table1a!JG27)</f>
        <v>250.33319599687061</v>
      </c>
      <c r="AD23" s="85">
        <f>SUM(Table1a!AD27,IFERROR(Table1a!BL27*CH4_GWP,0),IFERROR(Table1a!CT27*N2O_GWP,0),IFERROR(Table1a!EB27*SF6_GWP,0),IFERROR(Table1a!FJ27*NF3_GWP,0),Table1a!GR27,Table1a!HZ27,Table1a!JH27)</f>
        <v>246.8249594851579</v>
      </c>
      <c r="AE23" s="85">
        <f>SUM(Table1a!AE27,IFERROR(Table1a!BM27*CH4_GWP,0),IFERROR(Table1a!CU27*N2O_GWP,0),IFERROR(Table1a!EC27*SF6_GWP,0),IFERROR(Table1a!FK27*NF3_GWP,0),Table1a!GS27,Table1a!IA27,Table1a!JI27)</f>
        <v>244.81072255591806</v>
      </c>
      <c r="AF23" s="85">
        <f>SUM(Table1a!AF27,IFERROR(Table1a!BN27*CH4_GWP,0),IFERROR(Table1a!CV27*N2O_GWP,0),IFERROR(Table1a!ED27*SF6_GWP,0),IFERROR(Table1a!FL27*NF3_GWP,0),Table1a!GT27,Table1a!IB27,Table1a!JJ27)</f>
        <v>241.51705262963719</v>
      </c>
      <c r="AG23" s="85">
        <f>SUM(Table1a!AG27,IFERROR(Table1a!BO27*CH4_GWP,0),IFERROR(Table1a!CW27*N2O_GWP,0),IFERROR(Table1a!EE27*SF6_GWP,0),IFERROR(Table1a!FM27*NF3_GWP,0),Table1a!GU27,Table1a!IC27,Table1a!JK27)</f>
        <v>239.019710106687</v>
      </c>
      <c r="AH23" s="85">
        <f>SUM(Table1a!AH27,IFERROR(Table1a!BP27*CH4_GWP,0),IFERROR(Table1a!CX27*N2O_GWP,0),IFERROR(Table1a!EF27*SF6_GWP,0),IFERROR(Table1a!FN27*NF3_GWP,0),Table1a!GV27,Table1a!ID27,Table1a!JL27)</f>
        <v>235.82011217253145</v>
      </c>
      <c r="AI23" s="85">
        <f>SUM(Table1a!AI27,IFERROR(Table1a!BQ27*CH4_GWP,0),IFERROR(Table1a!CY27*N2O_GWP,0),IFERROR(Table1a!EG27*SF6_GWP,0),IFERROR(Table1a!FO27*NF3_GWP,0),Table1a!GW27,Table1a!IE27,Table1a!JM27)</f>
        <v>232.87565705209937</v>
      </c>
      <c r="AJ23" s="85">
        <f>SUM(Table1a!AJ27,IFERROR(Table1a!BR27*CH4_GWP,0),IFERROR(Table1a!CZ27*N2O_GWP,0),IFERROR(Table1a!EH27*SF6_GWP,0),IFERROR(Table1a!FP27*NF3_GWP,0),Table1a!GX27,Table1a!IF27,Table1a!JN27)</f>
        <v>230.2250496906212</v>
      </c>
      <c r="AK23" s="74"/>
      <c r="AL23" s="106">
        <f>IFERROR(ROUND(Table1a!JO27-C23,6),Table1a!JO27)</f>
        <v>0</v>
      </c>
      <c r="AM23" s="106">
        <f>IFERROR(ROUND(Table1a!JP27-D23,6),Table1a!JP27)</f>
        <v>0</v>
      </c>
      <c r="AN23" s="106">
        <f>IFERROR(ROUND(Table1a!JQ27-E23,6),Table1a!JQ27)</f>
        <v>0</v>
      </c>
      <c r="AO23" s="106">
        <f>IFERROR(ROUND(Table1a!JR27-F23,6),Table1a!JR27)</f>
        <v>0</v>
      </c>
      <c r="AP23" s="106">
        <f>IFERROR(ROUND(Table1a!JS27-G23,6),Table1a!JS27)</f>
        <v>0</v>
      </c>
      <c r="AQ23" s="106">
        <f>IFERROR(ROUND(Table1a!JT27-H23,6),Table1a!JT27)</f>
        <v>0</v>
      </c>
      <c r="AR23" s="106">
        <f>IFERROR(ROUND(Table1a!JU27-I23,6),Table1a!JU27)</f>
        <v>0</v>
      </c>
      <c r="AS23" s="106">
        <f>IFERROR(ROUND(Table1a!JV27-J23,6),Table1a!JV27)</f>
        <v>0</v>
      </c>
      <c r="AT23" s="106">
        <f>IFERROR(ROUND(Table1a!JW27-K23,6),Table1a!JW27)</f>
        <v>0</v>
      </c>
      <c r="AU23" s="106">
        <f>IFERROR(ROUND(Table1a!JX27-L23,6),Table1a!JX27)</f>
        <v>0</v>
      </c>
      <c r="AV23" s="106">
        <f>IFERROR(ROUND(Table1a!JY27-M23,6),Table1a!JY27)</f>
        <v>0</v>
      </c>
      <c r="AW23" s="106">
        <f>IFERROR(ROUND(Table1a!JZ27-N23,6),Table1a!JZ27)</f>
        <v>0</v>
      </c>
      <c r="AX23" s="106">
        <f>IFERROR(ROUND(Table1a!KA27-O23,6),Table1a!KA27)</f>
        <v>0</v>
      </c>
      <c r="AY23" s="106">
        <f>IFERROR(ROUND(Table1a!KB27-P23,6),Table1a!KB27)</f>
        <v>0</v>
      </c>
      <c r="AZ23" s="106">
        <f>IFERROR(ROUND(Table1a!KC27-Q23,6),Table1a!KC27)</f>
        <v>0</v>
      </c>
      <c r="BA23" s="106">
        <f>IFERROR(ROUND(Table1a!KD27-R23,6),Table1a!KD27)</f>
        <v>0</v>
      </c>
      <c r="BB23" s="106">
        <f>IFERROR(ROUND(Table1a!KE27-S23,6),Table1a!KE27)</f>
        <v>0</v>
      </c>
      <c r="BC23" s="106">
        <f>IFERROR(ROUND(Table1a!KF27-T23,6),Table1a!KF27)</f>
        <v>0</v>
      </c>
      <c r="BD23" s="106">
        <f>IFERROR(ROUND(Table1a!KG27-U23,6),Table1a!KG27)</f>
        <v>0</v>
      </c>
      <c r="BE23" s="106">
        <f>IFERROR(ROUND(Table1a!KH27-V23,6),Table1a!KH27)</f>
        <v>0</v>
      </c>
      <c r="BF23" s="106">
        <f>IFERROR(ROUND(Table1a!KI27-W23,6),Table1a!KI27)</f>
        <v>0</v>
      </c>
      <c r="BG23" s="106">
        <f>IFERROR(ROUND(Table1a!KJ27-X23,6),Table1a!KJ27)</f>
        <v>0</v>
      </c>
      <c r="BH23" s="106">
        <f>IFERROR(ROUND(Table1a!KK27-Y23,6),Table1a!KK27)</f>
        <v>0</v>
      </c>
      <c r="BI23" s="106">
        <f>IFERROR(ROUND(Table1a!KL27-Z23,6),Table1a!KL27)</f>
        <v>0</v>
      </c>
      <c r="BJ23" s="106">
        <f>IFERROR(ROUND(Table1a!KM27-AA23,6),Table1a!KM27)</f>
        <v>0</v>
      </c>
      <c r="BK23" s="106">
        <f>IFERROR(ROUND(Table1a!KN27-AB23,6),Table1a!KN27)</f>
        <v>0</v>
      </c>
      <c r="BL23" s="106">
        <f>IFERROR(ROUND(Table1a!KO27-AC23,6),Table1a!KO27)</f>
        <v>0</v>
      </c>
      <c r="BM23" s="106">
        <f>IFERROR(ROUND(Table1a!KP27-AD23,6),Table1a!KP27)</f>
        <v>0</v>
      </c>
      <c r="BN23" s="106">
        <f>IFERROR(ROUND(Table1a!KQ27-AE23,6),Table1a!KQ27)</f>
        <v>0</v>
      </c>
      <c r="BO23" s="106">
        <f>IFERROR(ROUND(Table1a!KR27-AF23,6),Table1a!KR27)</f>
        <v>0</v>
      </c>
      <c r="BP23" s="106">
        <f>IFERROR(ROUND(Table1a!KS27-AG23,6),Table1a!KS27)</f>
        <v>0</v>
      </c>
      <c r="BQ23" s="106">
        <f>IFERROR(ROUND(Table1a!KT27-AH23,6),Table1a!KT27)</f>
        <v>0</v>
      </c>
      <c r="BR23" s="106">
        <f>IFERROR(ROUND(Table1a!KU27-AI23,6),Table1a!KU27)</f>
        <v>0</v>
      </c>
      <c r="BS23" s="106">
        <f>IFERROR(ROUND(Table1a!KV27-AJ23,6),Table1a!KV27)</f>
        <v>0</v>
      </c>
      <c r="BT23" s="74"/>
      <c r="BU23" s="106">
        <f>ROUND(IFERROR(Table1a!JO27*1,0)-SUM(Table1a!KW27,Table1a!ME27),6)</f>
        <v>0</v>
      </c>
      <c r="BV23" s="106">
        <f>ROUND(IFERROR(Table1a!JP27*1,0)-SUM(Table1a!KX27,Table1a!MF27),6)</f>
        <v>0</v>
      </c>
      <c r="BW23" s="106">
        <f>ROUND(IFERROR(Table1a!JQ27*1,0)-SUM(Table1a!KY27,Table1a!MG27),6)</f>
        <v>0</v>
      </c>
      <c r="BX23" s="106">
        <f>ROUND(IFERROR(Table1a!JR27*1,0)-SUM(Table1a!KZ27,Table1a!MH27),6)</f>
        <v>0</v>
      </c>
      <c r="BY23" s="106">
        <f>ROUND(IFERROR(Table1a!JS27*1,0)-SUM(Table1a!LA27,Table1a!MI27),6)</f>
        <v>0</v>
      </c>
      <c r="BZ23" s="106">
        <f>ROUND(IFERROR(Table1a!JT27*1,0)-SUM(Table1a!LB27,Table1a!MJ27),6)</f>
        <v>0</v>
      </c>
      <c r="CA23" s="106">
        <f>ROUND(IFERROR(Table1a!JU27*1,0)-SUM(Table1a!LC27,Table1a!MK27),6)</f>
        <v>0</v>
      </c>
      <c r="CB23" s="106">
        <f>ROUND(IFERROR(Table1a!JV27*1,0)-SUM(Table1a!LD27,Table1a!ML27),6)</f>
        <v>0</v>
      </c>
      <c r="CC23" s="106">
        <f>ROUND(IFERROR(Table1a!JW27*1,0)-SUM(Table1a!LE27,Table1a!MM27),6)</f>
        <v>0</v>
      </c>
      <c r="CD23" s="106">
        <f>ROUND(IFERROR(Table1a!JX27*1,0)-SUM(Table1a!LF27,Table1a!MN27),6)</f>
        <v>0</v>
      </c>
      <c r="CE23" s="106">
        <f>ROUND(IFERROR(Table1a!JY27*1,0)-SUM(Table1a!LG27,Table1a!MO27),6)</f>
        <v>0</v>
      </c>
      <c r="CF23" s="106">
        <f>ROUND(IFERROR(Table1a!JZ27*1,0)-SUM(Table1a!LH27,Table1a!MP27),6)</f>
        <v>0</v>
      </c>
      <c r="CG23" s="106">
        <f>ROUND(IFERROR(Table1a!KA27*1,0)-SUM(Table1a!LI27,Table1a!MQ27),6)</f>
        <v>0</v>
      </c>
      <c r="CH23" s="106">
        <f>ROUND(IFERROR(Table1a!KB27*1,0)-SUM(Table1a!LJ27,Table1a!MR27),6)</f>
        <v>0</v>
      </c>
      <c r="CI23" s="106">
        <f>ROUND(IFERROR(Table1a!KC27*1,0)-SUM(Table1a!LK27,Table1a!MS27),6)</f>
        <v>0</v>
      </c>
      <c r="CJ23" s="106">
        <f>ROUND(IFERROR(Table1a!KD27*1,0)-SUM(Table1a!LL27,Table1a!MT27),6)</f>
        <v>0</v>
      </c>
      <c r="CK23" s="106">
        <f>ROUND(IFERROR(Table1a!KE27*1,0)-SUM(Table1a!LM27,Table1a!MU27),6)</f>
        <v>0</v>
      </c>
      <c r="CL23" s="106">
        <f>ROUND(IFERROR(Table1a!KF27*1,0)-SUM(Table1a!LN27,Table1a!MV27),6)</f>
        <v>0</v>
      </c>
      <c r="CM23" s="106">
        <f>ROUND(IFERROR(Table1a!KG27*1,0)-SUM(Table1a!LO27,Table1a!MW27),6)</f>
        <v>0</v>
      </c>
      <c r="CN23" s="106">
        <f>ROUND(IFERROR(Table1a!KH27*1,0)-SUM(Table1a!LP27,Table1a!MX27),6)</f>
        <v>0</v>
      </c>
      <c r="CO23" s="106">
        <f>ROUND(IFERROR(Table1a!KI27*1,0)-SUM(Table1a!LQ27,Table1a!MY27),6)</f>
        <v>0</v>
      </c>
      <c r="CP23" s="106">
        <f>ROUND(IFERROR(Table1a!KJ27*1,0)-SUM(Table1a!LR27,Table1a!MZ27),6)</f>
        <v>0</v>
      </c>
      <c r="CQ23" s="106">
        <f>ROUND(IFERROR(Table1a!KK27*1,0)-SUM(Table1a!LS27,Table1a!NA27),6)</f>
        <v>0</v>
      </c>
      <c r="CR23" s="106">
        <f>ROUND(IFERROR(Table1a!KL27*1,0)-SUM(Table1a!LT27,Table1a!NB27),6)</f>
        <v>0</v>
      </c>
      <c r="CS23" s="106">
        <f>ROUND(IFERROR(Table1a!KM27*1,0)-SUM(Table1a!LU27,Table1a!NC27),6)</f>
        <v>0</v>
      </c>
      <c r="CT23" s="106">
        <f>ROUND(IFERROR(Table1a!KN27*1,0)-SUM(Table1a!LV27,Table1a!ND27),6)</f>
        <v>0</v>
      </c>
      <c r="CU23" s="106">
        <f>ROUND(IFERROR(Table1a!KO27*1,0)-SUM(Table1a!LW27,Table1a!NE27),6)</f>
        <v>0</v>
      </c>
      <c r="CV23" s="106">
        <f>ROUND(IFERROR(Table1a!KP27*1,0)-SUM(Table1a!LX27,Table1a!NF27),6)</f>
        <v>0</v>
      </c>
      <c r="CW23" s="106">
        <f>ROUND(IFERROR(Table1a!KQ27*1,0)-SUM(Table1a!LY27,Table1a!NG27),6)</f>
        <v>0</v>
      </c>
      <c r="CX23" s="106">
        <f>ROUND(IFERROR(Table1a!KR27*1,0)-SUM(Table1a!LZ27,Table1a!NH27),6)</f>
        <v>0</v>
      </c>
      <c r="CY23" s="106">
        <f>ROUND(IFERROR(Table1a!KS27*1,0)-SUM(Table1a!MA27,Table1a!NI27),6)</f>
        <v>0</v>
      </c>
      <c r="CZ23" s="106">
        <f>ROUND(IFERROR(Table1a!KT27*1,0)-SUM(Table1a!MB27,Table1a!NJ27),6)</f>
        <v>0</v>
      </c>
      <c r="DA23" s="106">
        <f>ROUND(IFERROR(Table1a!KU27*1,0)-SUM(Table1a!MC27,Table1a!NK27),6)</f>
        <v>0</v>
      </c>
      <c r="DB23" s="106">
        <f>ROUND(IFERROR(Table1a!KV27*1,0)-SUM(Table1a!MD27,Table1a!NL27),6)</f>
        <v>0</v>
      </c>
      <c r="DC23" s="75"/>
    </row>
    <row r="24" spans="1:108">
      <c r="A24" s="83" t="s">
        <v>293</v>
      </c>
      <c r="B24" s="21" t="s">
        <v>7</v>
      </c>
      <c r="C24" s="85">
        <f>SUM(Table1a!C28,IFERROR(Table1a!AK28*CH4_GWP,0),IFERROR(Table1a!BS28*N2O_GWP,0),IFERROR(Table1a!DA28*SF6_GWP,0),IFERROR(Table1a!EI28*NF3_GWP,0),Table1a!FQ28,Table1a!GY28,Table1a!IG28)</f>
        <v>3141.6996250988982</v>
      </c>
      <c r="D24" s="85">
        <f>SUM(Table1a!D28,IFERROR(Table1a!AL28*CH4_GWP,0),IFERROR(Table1a!BT28*N2O_GWP,0),IFERROR(Table1a!DB28*SF6_GWP,0),IFERROR(Table1a!EJ28*NF3_GWP,0),Table1a!FR28,Table1a!GZ28,Table1a!IH28)</f>
        <v>0</v>
      </c>
      <c r="E24" s="85">
        <f>SUM(Table1a!E28,IFERROR(Table1a!AM28*CH4_GWP,0),IFERROR(Table1a!BU28*N2O_GWP,0),IFERROR(Table1a!DC28*SF6_GWP,0),IFERROR(Table1a!EK28*NF3_GWP,0),Table1a!FS28,Table1a!HA28,Table1a!II28)</f>
        <v>0</v>
      </c>
      <c r="F24" s="85">
        <f>SUM(Table1a!F28,IFERROR(Table1a!AN28*CH4_GWP,0),IFERROR(Table1a!BV28*N2O_GWP,0),IFERROR(Table1a!DD28*SF6_GWP,0),IFERROR(Table1a!EL28*NF3_GWP,0),Table1a!FT28,Table1a!HB28,Table1a!IJ28)</f>
        <v>0</v>
      </c>
      <c r="G24" s="85">
        <f>SUM(Table1a!G28,IFERROR(Table1a!AO28*CH4_GWP,0),IFERROR(Table1a!BW28*N2O_GWP,0),IFERROR(Table1a!DE28*SF6_GWP,0),IFERROR(Table1a!EM28*NF3_GWP,0),Table1a!FU28,Table1a!HC28,Table1a!IK28)</f>
        <v>0</v>
      </c>
      <c r="H24" s="85">
        <f>SUM(Table1a!H28,IFERROR(Table1a!AP28*CH4_GWP,0),IFERROR(Table1a!BX28*N2O_GWP,0),IFERROR(Table1a!DF28*SF6_GWP,0),IFERROR(Table1a!EN28*NF3_GWP,0),Table1a!FV28,Table1a!HD28,Table1a!IL28)</f>
        <v>0</v>
      </c>
      <c r="I24" s="85">
        <f>SUM(Table1a!I28,IFERROR(Table1a!AQ28*CH4_GWP,0),IFERROR(Table1a!BY28*N2O_GWP,0),IFERROR(Table1a!DG28*SF6_GWP,0),IFERROR(Table1a!EO28*NF3_GWP,0),Table1a!FW28,Table1a!HE28,Table1a!IM28)</f>
        <v>3252.8928665863118</v>
      </c>
      <c r="J24" s="85">
        <f>SUM(Table1a!J28,IFERROR(Table1a!AR28*CH4_GWP,0),IFERROR(Table1a!BZ28*N2O_GWP,0),IFERROR(Table1a!DH28*SF6_GWP,0),IFERROR(Table1a!EP28*NF3_GWP,0),Table1a!FX28,Table1a!HF28,Table1a!IN28)</f>
        <v>3273.4708152198855</v>
      </c>
      <c r="K24" s="85">
        <f>SUM(Table1a!K28,IFERROR(Table1a!AS28*CH4_GWP,0),IFERROR(Table1a!CA28*N2O_GWP,0),IFERROR(Table1a!DI28*SF6_GWP,0),IFERROR(Table1a!EQ28*NF3_GWP,0),Table1a!FY28,Table1a!HG28,Table1a!IO28)</f>
        <v>3297.0331020043313</v>
      </c>
      <c r="L24" s="85">
        <f>SUM(Table1a!L28,IFERROR(Table1a!AT28*CH4_GWP,0),IFERROR(Table1a!CB28*N2O_GWP,0),IFERROR(Table1a!DJ28*SF6_GWP,0),IFERROR(Table1a!ER28*NF3_GWP,0),Table1a!FZ28,Table1a!HH28,Table1a!IP28)</f>
        <v>3240.0037341881243</v>
      </c>
      <c r="M24" s="85">
        <f>SUM(Table1a!M28,IFERROR(Table1a!AU28*CH4_GWP,0),IFERROR(Table1a!CC28*N2O_GWP,0),IFERROR(Table1a!DK28*SF6_GWP,0),IFERROR(Table1a!ES28*NF3_GWP,0),Table1a!GA28,Table1a!HI28,Table1a!IQ28)</f>
        <v>3222.4162297197499</v>
      </c>
      <c r="N24" s="85">
        <f>SUM(Table1a!N28,IFERROR(Table1a!AV28*CH4_GWP,0),IFERROR(Table1a!CD28*N2O_GWP,0),IFERROR(Table1a!DL28*SF6_GWP,0),IFERROR(Table1a!ET28*NF3_GWP,0),Table1a!GB28,Table1a!HJ28,Table1a!IR28)</f>
        <v>3193.3646996534439</v>
      </c>
      <c r="O24" s="85">
        <f>SUM(Table1a!O28,IFERROR(Table1a!AW28*CH4_GWP,0),IFERROR(Table1a!CE28*N2O_GWP,0),IFERROR(Table1a!DM28*SF6_GWP,0),IFERROR(Table1a!EU28*NF3_GWP,0),Table1a!GC28,Table1a!HK28,Table1a!IS28)</f>
        <v>3175.7035247584399</v>
      </c>
      <c r="P24" s="85">
        <f>SUM(Table1a!P28,IFERROR(Table1a!AX28*CH4_GWP,0),IFERROR(Table1a!CF28*N2O_GWP,0),IFERROR(Table1a!DN28*SF6_GWP,0),IFERROR(Table1a!EV28*NF3_GWP,0),Table1a!GD28,Table1a!HL28,Table1a!IT28)</f>
        <v>3038.611316914104</v>
      </c>
      <c r="Q24" s="85">
        <f>SUM(Table1a!Q28,IFERROR(Table1a!AY28*CH4_GWP,0),IFERROR(Table1a!CG28*N2O_GWP,0),IFERROR(Table1a!DO28*SF6_GWP,0),IFERROR(Table1a!EW28*NF3_GWP,0),Table1a!GE28,Table1a!HM28,Table1a!IU28)</f>
        <v>2896.5729396308407</v>
      </c>
      <c r="R24" s="85">
        <f>SUM(Table1a!R28,IFERROR(Table1a!AZ28*CH4_GWP,0),IFERROR(Table1a!CH28*N2O_GWP,0),IFERROR(Table1a!DP28*SF6_GWP,0),IFERROR(Table1a!EX28*NF3_GWP,0),Table1a!GF28,Table1a!HN28,Table1a!IV28)</f>
        <v>2736.138519533336</v>
      </c>
      <c r="S24" s="85">
        <f>SUM(Table1a!S28,IFERROR(Table1a!BA28*CH4_GWP,0),IFERROR(Table1a!CI28*N2O_GWP,0),IFERROR(Table1a!DQ28*SF6_GWP,0),IFERROR(Table1a!EY28*NF3_GWP,0),Table1a!GG28,Table1a!HO28,Table1a!IW28)</f>
        <v>2587.9050216929563</v>
      </c>
      <c r="T24" s="85">
        <f>SUM(Table1a!T28,IFERROR(Table1a!BB28*CH4_GWP,0),IFERROR(Table1a!CJ28*N2O_GWP,0),IFERROR(Table1a!DR28*SF6_GWP,0),IFERROR(Table1a!EZ28*NF3_GWP,0),Table1a!GH28,Table1a!HP28,Table1a!IX28)</f>
        <v>2463.86813248415</v>
      </c>
      <c r="U24" s="85">
        <f>SUM(Table1a!U28,IFERROR(Table1a!BC28*CH4_GWP,0),IFERROR(Table1a!CK28*N2O_GWP,0),IFERROR(Table1a!DS28*SF6_GWP,0),IFERROR(Table1a!FA28*NF3_GWP,0),Table1a!GI28,Table1a!HQ28,Table1a!IY28)</f>
        <v>2453.2061500649124</v>
      </c>
      <c r="V24" s="85">
        <f>SUM(Table1a!V28,IFERROR(Table1a!BD28*CH4_GWP,0),IFERROR(Table1a!CL28*N2O_GWP,0),IFERROR(Table1a!DT28*SF6_GWP,0),IFERROR(Table1a!FB28*NF3_GWP,0),Table1a!GJ28,Table1a!HR28,Table1a!IZ28)</f>
        <v>2193.6547696978</v>
      </c>
      <c r="W24" s="85">
        <f>SUM(Table1a!W28,IFERROR(Table1a!BE28*CH4_GWP,0),IFERROR(Table1a!CM28*N2O_GWP,0),IFERROR(Table1a!DU28*SF6_GWP,0),IFERROR(Table1a!FC28*NF3_GWP,0),Table1a!GK28,Table1a!HS28,Table1a!JA28)</f>
        <v>2019.2421286053973</v>
      </c>
      <c r="X24" s="85">
        <f>SUM(Table1a!X28,IFERROR(Table1a!BF28*CH4_GWP,0),IFERROR(Table1a!CN28*N2O_GWP,0),IFERROR(Table1a!DV28*SF6_GWP,0),IFERROR(Table1a!FD28*NF3_GWP,0),Table1a!GL28,Table1a!HT28,Table1a!JB28)</f>
        <v>2006.3330969469951</v>
      </c>
      <c r="Y24" s="85">
        <f>SUM(Table1a!Y28,IFERROR(Table1a!BG28*CH4_GWP,0),IFERROR(Table1a!CO28*N2O_GWP,0),IFERROR(Table1a!DW28*SF6_GWP,0),IFERROR(Table1a!FE28*NF3_GWP,0),Table1a!GM28,Table1a!HU28,Table1a!JC28)</f>
        <v>1985.2142860555196</v>
      </c>
      <c r="Z24" s="85">
        <f>SUM(Table1a!Z28,IFERROR(Table1a!BH28*CH4_GWP,0),IFERROR(Table1a!CP28*N2O_GWP,0),IFERROR(Table1a!DX28*SF6_GWP,0),IFERROR(Table1a!FF28*NF3_GWP,0),Table1a!GN28,Table1a!HV28,Table1a!JD28)</f>
        <v>1939.8779526316061</v>
      </c>
      <c r="AA24" s="85">
        <f>SUM(Table1a!AA28,IFERROR(Table1a!BI28*CH4_GWP,0),IFERROR(Table1a!CQ28*N2O_GWP,0),IFERROR(Table1a!DY28*SF6_GWP,0),IFERROR(Table1a!FG28*NF3_GWP,0),Table1a!GO28,Table1a!HW28,Table1a!JE28)</f>
        <v>1906.6109549822222</v>
      </c>
      <c r="AB24" s="85">
        <f>SUM(Table1a!AB28,IFERROR(Table1a!BJ28*CH4_GWP,0),IFERROR(Table1a!CR28*N2O_GWP,0),IFERROR(Table1a!DZ28*SF6_GWP,0),IFERROR(Table1a!FH28*NF3_GWP,0),Table1a!GP28,Table1a!HX28,Table1a!JF28)</f>
        <v>1867.8958613607217</v>
      </c>
      <c r="AC24" s="85">
        <f>SUM(Table1a!AC28,IFERROR(Table1a!BK28*CH4_GWP,0),IFERROR(Table1a!CS28*N2O_GWP,0),IFERROR(Table1a!EA28*SF6_GWP,0),IFERROR(Table1a!FI28*NF3_GWP,0),Table1a!GQ28,Table1a!HY28,Table1a!JG28)</f>
        <v>1798.2569828006533</v>
      </c>
      <c r="AD24" s="85">
        <f>SUM(Table1a!AD28,IFERROR(Table1a!BL28*CH4_GWP,0),IFERROR(Table1a!CT28*N2O_GWP,0),IFERROR(Table1a!EB28*SF6_GWP,0),IFERROR(Table1a!FJ28*NF3_GWP,0),Table1a!GR28,Table1a!HZ28,Table1a!JH28)</f>
        <v>1587.6178343378497</v>
      </c>
      <c r="AE24" s="85">
        <f>SUM(Table1a!AE28,IFERROR(Table1a!BM28*CH4_GWP,0),IFERROR(Table1a!CU28*N2O_GWP,0),IFERROR(Table1a!EC28*SF6_GWP,0),IFERROR(Table1a!FK28*NF3_GWP,0),Table1a!GS28,Table1a!IA28,Table1a!JI28)</f>
        <v>1558.0583672720586</v>
      </c>
      <c r="AF24" s="85">
        <f>SUM(Table1a!AF28,IFERROR(Table1a!BN28*CH4_GWP,0),IFERROR(Table1a!CV28*N2O_GWP,0),IFERROR(Table1a!ED28*SF6_GWP,0),IFERROR(Table1a!FL28*NF3_GWP,0),Table1a!GT28,Table1a!IB28,Table1a!JJ28)</f>
        <v>1474.4431335891747</v>
      </c>
      <c r="AG24" s="85">
        <f>SUM(Table1a!AG28,IFERROR(Table1a!BO28*CH4_GWP,0),IFERROR(Table1a!CW28*N2O_GWP,0),IFERROR(Table1a!EE28*SF6_GWP,0),IFERROR(Table1a!FM28*NF3_GWP,0),Table1a!GU28,Table1a!IC28,Table1a!JK28)</f>
        <v>1419.2723005129953</v>
      </c>
      <c r="AH24" s="85">
        <f>SUM(Table1a!AH28,IFERROR(Table1a!BP28*CH4_GWP,0),IFERROR(Table1a!CX28*N2O_GWP,0),IFERROR(Table1a!EF28*SF6_GWP,0),IFERROR(Table1a!FN28*NF3_GWP,0),Table1a!GV28,Table1a!ID28,Table1a!JL28)</f>
        <v>1381.2364904283468</v>
      </c>
      <c r="AI24" s="85">
        <f>SUM(Table1a!AI28,IFERROR(Table1a!BQ28*CH4_GWP,0),IFERROR(Table1a!CY28*N2O_GWP,0),IFERROR(Table1a!EG28*SF6_GWP,0),IFERROR(Table1a!FO28*NF3_GWP,0),Table1a!GW28,Table1a!IE28,Table1a!JM28)</f>
        <v>1333.780662698983</v>
      </c>
      <c r="AJ24" s="85">
        <f>SUM(Table1a!AJ28,IFERROR(Table1a!BR28*CH4_GWP,0),IFERROR(Table1a!CZ28*N2O_GWP,0),IFERROR(Table1a!EH28*SF6_GWP,0),IFERROR(Table1a!FP28*NF3_GWP,0),Table1a!GX28,Table1a!IF28,Table1a!JN28)</f>
        <v>1290.8828685165636</v>
      </c>
      <c r="AK24" s="74"/>
      <c r="AL24" s="106">
        <f>IFERROR(ROUND(Table1a!JO28-C24,6),Table1a!JO28)</f>
        <v>0</v>
      </c>
      <c r="AM24" s="106">
        <f>IFERROR(ROUND(Table1a!JP28-D24,6),Table1a!JP28)</f>
        <v>0</v>
      </c>
      <c r="AN24" s="106">
        <f>IFERROR(ROUND(Table1a!JQ28-E24,6),Table1a!JQ28)</f>
        <v>0</v>
      </c>
      <c r="AO24" s="106">
        <f>IFERROR(ROUND(Table1a!JR28-F24,6),Table1a!JR28)</f>
        <v>0</v>
      </c>
      <c r="AP24" s="106">
        <f>IFERROR(ROUND(Table1a!JS28-G24,6),Table1a!JS28)</f>
        <v>0</v>
      </c>
      <c r="AQ24" s="106">
        <f>IFERROR(ROUND(Table1a!JT28-H24,6),Table1a!JT28)</f>
        <v>0</v>
      </c>
      <c r="AR24" s="106">
        <f>IFERROR(ROUND(Table1a!JU28-I24,6),Table1a!JU28)</f>
        <v>0</v>
      </c>
      <c r="AS24" s="106">
        <f>IFERROR(ROUND(Table1a!JV28-J24,6),Table1a!JV28)</f>
        <v>0</v>
      </c>
      <c r="AT24" s="106">
        <f>IFERROR(ROUND(Table1a!JW28-K24,6),Table1a!JW28)</f>
        <v>0</v>
      </c>
      <c r="AU24" s="106">
        <f>IFERROR(ROUND(Table1a!JX28-L24,6),Table1a!JX28)</f>
        <v>0</v>
      </c>
      <c r="AV24" s="106">
        <f>IFERROR(ROUND(Table1a!JY28-M24,6),Table1a!JY28)</f>
        <v>0</v>
      </c>
      <c r="AW24" s="106">
        <f>IFERROR(ROUND(Table1a!JZ28-N24,6),Table1a!JZ28)</f>
        <v>0</v>
      </c>
      <c r="AX24" s="106">
        <f>IFERROR(ROUND(Table1a!KA28-O24,6),Table1a!KA28)</f>
        <v>0</v>
      </c>
      <c r="AY24" s="106">
        <f>IFERROR(ROUND(Table1a!KB28-P24,6),Table1a!KB28)</f>
        <v>0</v>
      </c>
      <c r="AZ24" s="106">
        <f>IFERROR(ROUND(Table1a!KC28-Q24,6),Table1a!KC28)</f>
        <v>0</v>
      </c>
      <c r="BA24" s="106">
        <f>IFERROR(ROUND(Table1a!KD28-R24,6),Table1a!KD28)</f>
        <v>0</v>
      </c>
      <c r="BB24" s="106">
        <f>IFERROR(ROUND(Table1a!KE28-S24,6),Table1a!KE28)</f>
        <v>0</v>
      </c>
      <c r="BC24" s="106">
        <f>IFERROR(ROUND(Table1a!KF28-T24,6),Table1a!KF28)</f>
        <v>0</v>
      </c>
      <c r="BD24" s="106">
        <f>IFERROR(ROUND(Table1a!KG28-U24,6),Table1a!KG28)</f>
        <v>0</v>
      </c>
      <c r="BE24" s="106">
        <f>IFERROR(ROUND(Table1a!KH28-V24,6),Table1a!KH28)</f>
        <v>0</v>
      </c>
      <c r="BF24" s="106">
        <f>IFERROR(ROUND(Table1a!KI28-W24,6),Table1a!KI28)</f>
        <v>0</v>
      </c>
      <c r="BG24" s="106">
        <f>IFERROR(ROUND(Table1a!KJ28-X24,6),Table1a!KJ28)</f>
        <v>0</v>
      </c>
      <c r="BH24" s="106">
        <f>IFERROR(ROUND(Table1a!KK28-Y24,6),Table1a!KK28)</f>
        <v>0</v>
      </c>
      <c r="BI24" s="106">
        <f>IFERROR(ROUND(Table1a!KL28-Z24,6),Table1a!KL28)</f>
        <v>0</v>
      </c>
      <c r="BJ24" s="106">
        <f>IFERROR(ROUND(Table1a!KM28-AA24,6),Table1a!KM28)</f>
        <v>0</v>
      </c>
      <c r="BK24" s="106">
        <f>IFERROR(ROUND(Table1a!KN28-AB24,6),Table1a!KN28)</f>
        <v>0</v>
      </c>
      <c r="BL24" s="106">
        <f>IFERROR(ROUND(Table1a!KO28-AC24,6),Table1a!KO28)</f>
        <v>0</v>
      </c>
      <c r="BM24" s="106">
        <f>IFERROR(ROUND(Table1a!KP28-AD24,6),Table1a!KP28)</f>
        <v>0</v>
      </c>
      <c r="BN24" s="106">
        <f>IFERROR(ROUND(Table1a!KQ28-AE24,6),Table1a!KQ28)</f>
        <v>0</v>
      </c>
      <c r="BO24" s="106">
        <f>IFERROR(ROUND(Table1a!KR28-AF24,6),Table1a!KR28)</f>
        <v>0</v>
      </c>
      <c r="BP24" s="106">
        <f>IFERROR(ROUND(Table1a!KS28-AG24,6),Table1a!KS28)</f>
        <v>0</v>
      </c>
      <c r="BQ24" s="106">
        <f>IFERROR(ROUND(Table1a!KT28-AH24,6),Table1a!KT28)</f>
        <v>0</v>
      </c>
      <c r="BR24" s="106">
        <f>IFERROR(ROUND(Table1a!KU28-AI24,6),Table1a!KU28)</f>
        <v>0</v>
      </c>
      <c r="BS24" s="106">
        <f>IFERROR(ROUND(Table1a!KV28-AJ24,6),Table1a!KV28)</f>
        <v>0</v>
      </c>
      <c r="BT24" s="74"/>
      <c r="BU24" s="106">
        <f>ROUND(IFERROR(Table1a!JO28*1,0)-SUM(Table1a!KW28,Table1a!ME28,Table1a!C$29),6)</f>
        <v>0</v>
      </c>
      <c r="BV24" s="106">
        <f>ROUND(IFERROR(Table1a!JP28*1,0)-SUM(Table1a!KX28,Table1a!MF28,Table1a!D$29),6)</f>
        <v>0</v>
      </c>
      <c r="BW24" s="106">
        <f>ROUND(IFERROR(Table1a!JQ28*1,0)-SUM(Table1a!KY28,Table1a!MG28,Table1a!E$29),6)</f>
        <v>0</v>
      </c>
      <c r="BX24" s="106">
        <f>ROUND(IFERROR(Table1a!JR28*1,0)-SUM(Table1a!KZ28,Table1a!MH28,Table1a!F$29),6)</f>
        <v>0</v>
      </c>
      <c r="BY24" s="106">
        <f>ROUND(IFERROR(Table1a!JS28*1,0)-SUM(Table1a!LA28,Table1a!MI28,Table1a!G$29),6)</f>
        <v>0</v>
      </c>
      <c r="BZ24" s="106">
        <f>ROUND(IFERROR(Table1a!JT28*1,0)-SUM(Table1a!LB28,Table1a!MJ28,Table1a!H$29),6)</f>
        <v>0</v>
      </c>
      <c r="CA24" s="106">
        <f>ROUND(IFERROR(Table1a!JU28*1,0)-SUM(Table1a!LC28,Table1a!MK28,Table1a!I$29),6)</f>
        <v>0</v>
      </c>
      <c r="CB24" s="106">
        <f>ROUND(IFERROR(Table1a!JV28*1,0)-SUM(Table1a!LD28,Table1a!ML28,Table1a!J$29),6)</f>
        <v>0</v>
      </c>
      <c r="CC24" s="106">
        <f>ROUND(IFERROR(Table1a!JW28*1,0)-SUM(Table1a!LE28,Table1a!MM28,Table1a!K$29),6)</f>
        <v>0</v>
      </c>
      <c r="CD24" s="106">
        <f>ROUND(IFERROR(Table1a!JX28*1,0)-SUM(Table1a!LF28,Table1a!MN28,Table1a!L$29),6)</f>
        <v>0</v>
      </c>
      <c r="CE24" s="106">
        <f>ROUND(IFERROR(Table1a!JY28*1,0)-SUM(Table1a!LG28,Table1a!MO28,Table1a!M$29),6)</f>
        <v>0</v>
      </c>
      <c r="CF24" s="106">
        <f>ROUND(IFERROR(Table1a!JZ28*1,0)-SUM(Table1a!LH28,Table1a!MP28,Table1a!N$29),6)</f>
        <v>0</v>
      </c>
      <c r="CG24" s="106">
        <f>ROUND(IFERROR(Table1a!KA28*1,0)-SUM(Table1a!LI28,Table1a!MQ28,Table1a!O$29),6)</f>
        <v>0</v>
      </c>
      <c r="CH24" s="106">
        <f>ROUND(IFERROR(Table1a!KB28*1,0)-SUM(Table1a!LJ28,Table1a!MR28,Table1a!P$29),6)</f>
        <v>0</v>
      </c>
      <c r="CI24" s="106">
        <f>ROUND(IFERROR(Table1a!KC28*1,0)-SUM(Table1a!LK28,Table1a!MS28,Table1a!Q$29),6)</f>
        <v>0</v>
      </c>
      <c r="CJ24" s="106">
        <f>ROUND(IFERROR(Table1a!KD28*1,0)-SUM(Table1a!LL28,Table1a!MT28,Table1a!R$29),6)</f>
        <v>0</v>
      </c>
      <c r="CK24" s="106">
        <f>ROUND(IFERROR(Table1a!KE28*1,0)-SUM(Table1a!LM28,Table1a!MU28,Table1a!S$29),6)</f>
        <v>0</v>
      </c>
      <c r="CL24" s="106">
        <f>ROUND(IFERROR(Table1a!KF28*1,0)-SUM(Table1a!LN28,Table1a!MV28,Table1a!T$29),6)</f>
        <v>0</v>
      </c>
      <c r="CM24" s="106">
        <f>ROUND(IFERROR(Table1a!KG28*1,0)-SUM(Table1a!LO28,Table1a!MW28,Table1a!U$29),6)</f>
        <v>0</v>
      </c>
      <c r="CN24" s="106">
        <f>ROUND(IFERROR(Table1a!KH28*1,0)-SUM(Table1a!LP28,Table1a!MX28,Table1a!V$29),6)</f>
        <v>0</v>
      </c>
      <c r="CO24" s="106">
        <f>ROUND(IFERROR(Table1a!KI28*1,0)-SUM(Table1a!LQ28,Table1a!MY28,Table1a!W$29),6)</f>
        <v>0</v>
      </c>
      <c r="CP24" s="106">
        <f>ROUND(IFERROR(Table1a!KJ28*1,0)-SUM(Table1a!LR28,Table1a!MZ28,Table1a!X$29),6)</f>
        <v>0</v>
      </c>
      <c r="CQ24" s="106">
        <f>ROUND(IFERROR(Table1a!KK28*1,0)-SUM(Table1a!LS28,Table1a!NA28,Table1a!Y$29),6)</f>
        <v>0</v>
      </c>
      <c r="CR24" s="106">
        <f>ROUND(IFERROR(Table1a!KL28*1,0)-SUM(Table1a!LT28,Table1a!NB28,Table1a!Z$29),6)</f>
        <v>0</v>
      </c>
      <c r="CS24" s="106">
        <f>ROUND(IFERROR(Table1a!KM28*1,0)-SUM(Table1a!LU28,Table1a!NC28,Table1a!AA$29),6)</f>
        <v>0</v>
      </c>
      <c r="CT24" s="106">
        <f>ROUND(IFERROR(Table1a!KN28*1,0)-SUM(Table1a!LV28,Table1a!ND28,Table1a!AB$29),6)</f>
        <v>0</v>
      </c>
      <c r="CU24" s="106">
        <f>ROUND(IFERROR(Table1a!KO28*1,0)-SUM(Table1a!LW28,Table1a!NE28,Table1a!AC$29),6)</f>
        <v>0</v>
      </c>
      <c r="CV24" s="106">
        <f>ROUND(IFERROR(Table1a!KP28*1,0)-SUM(Table1a!LX28,Table1a!NF28,Table1a!AD$29),6)</f>
        <v>0</v>
      </c>
      <c r="CW24" s="106">
        <f>ROUND(IFERROR(Table1a!KQ28*1,0)-SUM(Table1a!LY28,Table1a!NG28,Table1a!AE$29),6)</f>
        <v>0</v>
      </c>
      <c r="CX24" s="106">
        <f>ROUND(IFERROR(Table1a!KR28*1,0)-SUM(Table1a!LZ28,Table1a!NH28,Table1a!AF$29),6)</f>
        <v>0</v>
      </c>
      <c r="CY24" s="106">
        <f>ROUND(IFERROR(Table1a!KS28*1,0)-SUM(Table1a!MA28,Table1a!NI28,Table1a!AG$29),6)</f>
        <v>0</v>
      </c>
      <c r="CZ24" s="106">
        <f>ROUND(IFERROR(Table1a!KT28*1,0)-SUM(Table1a!MB28,Table1a!NJ28,Table1a!AH$29),6)</f>
        <v>0</v>
      </c>
      <c r="DA24" s="106">
        <f>ROUND(IFERROR(Table1a!KU28*1,0)-SUM(Table1a!MC28,Table1a!NK28,Table1a!AI$29),6)</f>
        <v>0</v>
      </c>
      <c r="DB24" s="106">
        <f>ROUND(IFERROR(Table1a!KV28*1,0)-SUM(Table1a!MD28,Table1a!NL28,Table1a!AJ$29),6)</f>
        <v>0</v>
      </c>
      <c r="DC24" s="75" t="s">
        <v>122</v>
      </c>
      <c r="DD24" s="69"/>
    </row>
    <row r="25" spans="1:108">
      <c r="A25" s="83" t="s">
        <v>294</v>
      </c>
      <c r="B25" s="21" t="s">
        <v>7</v>
      </c>
      <c r="C25" s="85">
        <f>SUM(Table1a!C29,IFERROR(Table1a!AK29*CH4_GWP,0),IFERROR(Table1a!BS29*N2O_GWP,0),IFERROR(Table1a!DA29*SF6_GWP,0),IFERROR(Table1a!EI29*NF3_GWP,0),Table1a!FQ29,Table1a!GY29,Table1a!IG29)</f>
        <v>4.6599255746799999</v>
      </c>
      <c r="D25" s="85">
        <f>SUM(Table1a!D29,IFERROR(Table1a!AL29*CH4_GWP,0),IFERROR(Table1a!BT29*N2O_GWP,0),IFERROR(Table1a!DB29*SF6_GWP,0),IFERROR(Table1a!EJ29*NF3_GWP,0),Table1a!FR29,Table1a!GZ29,Table1a!IH29)</f>
        <v>0</v>
      </c>
      <c r="E25" s="85">
        <f>SUM(Table1a!E29,IFERROR(Table1a!AM29*CH4_GWP,0),IFERROR(Table1a!BU29*N2O_GWP,0),IFERROR(Table1a!DC29*SF6_GWP,0),IFERROR(Table1a!EK29*NF3_GWP,0),Table1a!FS29,Table1a!HA29,Table1a!II29)</f>
        <v>0</v>
      </c>
      <c r="F25" s="85">
        <f>SUM(Table1a!F29,IFERROR(Table1a!AN29*CH4_GWP,0),IFERROR(Table1a!BV29*N2O_GWP,0),IFERROR(Table1a!DD29*SF6_GWP,0),IFERROR(Table1a!EL29*NF3_GWP,0),Table1a!FT29,Table1a!HB29,Table1a!IJ29)</f>
        <v>0</v>
      </c>
      <c r="G25" s="85">
        <f>SUM(Table1a!G29,IFERROR(Table1a!AO29*CH4_GWP,0),IFERROR(Table1a!BW29*N2O_GWP,0),IFERROR(Table1a!DE29*SF6_GWP,0),IFERROR(Table1a!EM29*NF3_GWP,0),Table1a!FU29,Table1a!HC29,Table1a!IK29)</f>
        <v>0</v>
      </c>
      <c r="H25" s="85">
        <f>SUM(Table1a!H29,IFERROR(Table1a!AP29*CH4_GWP,0),IFERROR(Table1a!BX29*N2O_GWP,0),IFERROR(Table1a!DF29*SF6_GWP,0),IFERROR(Table1a!EN29*NF3_GWP,0),Table1a!FV29,Table1a!HD29,Table1a!IL29)</f>
        <v>0</v>
      </c>
      <c r="I25" s="85">
        <f>SUM(Table1a!I29,IFERROR(Table1a!AQ29*CH4_GWP,0),IFERROR(Table1a!BY29*N2O_GWP,0),IFERROR(Table1a!DG29*SF6_GWP,0),IFERROR(Table1a!EO29*NF3_GWP,0),Table1a!FW29,Table1a!HE29,Table1a!IM29)</f>
        <v>4.5803488761331614</v>
      </c>
      <c r="J25" s="85">
        <f>SUM(Table1a!J29,IFERROR(Table1a!AR29*CH4_GWP,0),IFERROR(Table1a!BZ29*N2O_GWP,0),IFERROR(Table1a!DH29*SF6_GWP,0),IFERROR(Table1a!EP29*NF3_GWP,0),Table1a!FX29,Table1a!HF29,Table1a!IN29)</f>
        <v>4.6382649286455129</v>
      </c>
      <c r="K25" s="85">
        <f>SUM(Table1a!K29,IFERROR(Table1a!AS29*CH4_GWP,0),IFERROR(Table1a!CA29*N2O_GWP,0),IFERROR(Table1a!DI29*SF6_GWP,0),IFERROR(Table1a!EQ29*NF3_GWP,0),Table1a!FY29,Table1a!HG29,Table1a!IO29)</f>
        <v>4.6929027051062757</v>
      </c>
      <c r="L25" s="85">
        <f>SUM(Table1a!L29,IFERROR(Table1a!AT29*CH4_GWP,0),IFERROR(Table1a!CB29*N2O_GWP,0),IFERROR(Table1a!DJ29*SF6_GWP,0),IFERROR(Table1a!ER29*NF3_GWP,0),Table1a!FZ29,Table1a!HH29,Table1a!IP29)</f>
        <v>4.7386548397496489</v>
      </c>
      <c r="M25" s="85">
        <f>SUM(Table1a!M29,IFERROR(Table1a!AU29*CH4_GWP,0),IFERROR(Table1a!CC29*N2O_GWP,0),IFERROR(Table1a!DK29*SF6_GWP,0),IFERROR(Table1a!ES29*NF3_GWP,0),Table1a!GA29,Table1a!HI29,Table1a!IQ29)</f>
        <v>4.7828147752231898</v>
      </c>
      <c r="N25" s="85">
        <f>SUM(Table1a!N29,IFERROR(Table1a!AV29*CH4_GWP,0),IFERROR(Table1a!CD29*N2O_GWP,0),IFERROR(Table1a!DL29*SF6_GWP,0),IFERROR(Table1a!ET29*NF3_GWP,0),Table1a!GB29,Table1a!HJ29,Table1a!IR29)</f>
        <v>4.8252076754021607</v>
      </c>
      <c r="O25" s="85">
        <f>SUM(Table1a!O29,IFERROR(Table1a!AW29*CH4_GWP,0),IFERROR(Table1a!CE29*N2O_GWP,0),IFERROR(Table1a!DM29*SF6_GWP,0),IFERROR(Table1a!EU29*NF3_GWP,0),Table1a!GC29,Table1a!HK29,Table1a!IS29)</f>
        <v>4.8675938737896134</v>
      </c>
      <c r="P25" s="85">
        <f>SUM(Table1a!P29,IFERROR(Table1a!AX29*CH4_GWP,0),IFERROR(Table1a!CF29*N2O_GWP,0),IFERROR(Table1a!DN29*SF6_GWP,0),IFERROR(Table1a!EV29*NF3_GWP,0),Table1a!GD29,Table1a!HL29,Table1a!IT29)</f>
        <v>4.9101006790380977</v>
      </c>
      <c r="Q25" s="85">
        <f>SUM(Table1a!Q29,IFERROR(Table1a!AY29*CH4_GWP,0),IFERROR(Table1a!CG29*N2O_GWP,0),IFERROR(Table1a!DO29*SF6_GWP,0),IFERROR(Table1a!EW29*NF3_GWP,0),Table1a!GE29,Table1a!HM29,Table1a!IU29)</f>
        <v>4.9524315318355283</v>
      </c>
      <c r="R25" s="85">
        <f>SUM(Table1a!R29,IFERROR(Table1a!AZ29*CH4_GWP,0),IFERROR(Table1a!CH29*N2O_GWP,0),IFERROR(Table1a!DP29*SF6_GWP,0),IFERROR(Table1a!EX29*NF3_GWP,0),Table1a!GF29,Table1a!HN29,Table1a!IV29)</f>
        <v>4.9947623846329563</v>
      </c>
      <c r="S25" s="85">
        <f>SUM(Table1a!S29,IFERROR(Table1a!BA29*CH4_GWP,0),IFERROR(Table1a!CI29*N2O_GWP,0),IFERROR(Table1a!DQ29*SF6_GWP,0),IFERROR(Table1a!EY29*NF3_GWP,0),Table1a!GG29,Table1a!HO29,Table1a!IW29)</f>
        <v>5.0370932374303852</v>
      </c>
      <c r="T25" s="85">
        <f>SUM(Table1a!T29,IFERROR(Table1a!BB29*CH4_GWP,0),IFERROR(Table1a!CJ29*N2O_GWP,0),IFERROR(Table1a!DR29*SF6_GWP,0),IFERROR(Table1a!EZ29*NF3_GWP,0),Table1a!GH29,Table1a!HP29,Table1a!IX29)</f>
        <v>5.0794240902278034</v>
      </c>
      <c r="U25" s="85">
        <f>SUM(Table1a!U29,IFERROR(Table1a!BC29*CH4_GWP,0),IFERROR(Table1a!CK29*N2O_GWP,0),IFERROR(Table1a!DS29*SF6_GWP,0),IFERROR(Table1a!FA29*NF3_GWP,0),Table1a!GI29,Table1a!HQ29,Table1a!IY29)</f>
        <v>5.1217549430252216</v>
      </c>
      <c r="V25" s="85">
        <f>SUM(Table1a!V29,IFERROR(Table1a!BD29*CH4_GWP,0),IFERROR(Table1a!CL29*N2O_GWP,0),IFERROR(Table1a!DT29*SF6_GWP,0),IFERROR(Table1a!FB29*NF3_GWP,0),Table1a!GJ29,Table1a!HR29,Table1a!IZ29)</f>
        <v>5.1603903266937481</v>
      </c>
      <c r="W25" s="85">
        <f>SUM(Table1a!W29,IFERROR(Table1a!BE29*CH4_GWP,0),IFERROR(Table1a!CM29*N2O_GWP,0),IFERROR(Table1a!DU29*SF6_GWP,0),IFERROR(Table1a!FC29*NF3_GWP,0),Table1a!GK29,Table1a!HS29,Table1a!JA29)</f>
        <v>5.1990257103622639</v>
      </c>
      <c r="X25" s="85">
        <f>SUM(Table1a!X29,IFERROR(Table1a!BF29*CH4_GWP,0),IFERROR(Table1a!CN29*N2O_GWP,0),IFERROR(Table1a!DV29*SF6_GWP,0),IFERROR(Table1a!FD29*NF3_GWP,0),Table1a!GL29,Table1a!HT29,Table1a!JB29)</f>
        <v>5.2376610940307797</v>
      </c>
      <c r="Y25" s="85">
        <f>SUM(Table1a!Y29,IFERROR(Table1a!BG29*CH4_GWP,0),IFERROR(Table1a!CO29*N2O_GWP,0),IFERROR(Table1a!DW29*SF6_GWP,0),IFERROR(Table1a!FE29*NF3_GWP,0),Table1a!GM29,Table1a!HU29,Table1a!JC29)</f>
        <v>5.2762964776992973</v>
      </c>
      <c r="Z25" s="85">
        <f>SUM(Table1a!Z29,IFERROR(Table1a!BH29*CH4_GWP,0),IFERROR(Table1a!CP29*N2O_GWP,0),IFERROR(Table1a!DX29*SF6_GWP,0),IFERROR(Table1a!FF29*NF3_GWP,0),Table1a!GN29,Table1a!HV29,Table1a!JD29)</f>
        <v>5.3149318613678131</v>
      </c>
      <c r="AA25" s="85">
        <f>SUM(Table1a!AA29,IFERROR(Table1a!BI29*CH4_GWP,0),IFERROR(Table1a!CQ29*N2O_GWP,0),IFERROR(Table1a!DY29*SF6_GWP,0),IFERROR(Table1a!FG29*NF3_GWP,0),Table1a!GO29,Table1a!HW29,Table1a!JE29)</f>
        <v>5.346856161501246</v>
      </c>
      <c r="AB25" s="85">
        <f>SUM(Table1a!AB29,IFERROR(Table1a!BJ29*CH4_GWP,0),IFERROR(Table1a!CR29*N2O_GWP,0),IFERROR(Table1a!DZ29*SF6_GWP,0),IFERROR(Table1a!FH29*NF3_GWP,0),Table1a!GP29,Table1a!HX29,Table1a!JF29)</f>
        <v>5.3787804616346691</v>
      </c>
      <c r="AC25" s="85">
        <f>SUM(Table1a!AC29,IFERROR(Table1a!BK29*CH4_GWP,0),IFERROR(Table1a!CS29*N2O_GWP,0),IFERROR(Table1a!EA29*SF6_GWP,0),IFERROR(Table1a!FI29*NF3_GWP,0),Table1a!GQ29,Table1a!HY29,Table1a!JG29)</f>
        <v>5.4107047617680912</v>
      </c>
      <c r="AD25" s="85">
        <f>SUM(Table1a!AD29,IFERROR(Table1a!BL29*CH4_GWP,0),IFERROR(Table1a!CT29*N2O_GWP,0),IFERROR(Table1a!EB29*SF6_GWP,0),IFERROR(Table1a!FJ29*NF3_GWP,0),Table1a!GR29,Table1a!HZ29,Table1a!JH29)</f>
        <v>5.4426290619015241</v>
      </c>
      <c r="AE25" s="85">
        <f>SUM(Table1a!AE29,IFERROR(Table1a!BM29*CH4_GWP,0),IFERROR(Table1a!CU29*N2O_GWP,0),IFERROR(Table1a!EC29*SF6_GWP,0),IFERROR(Table1a!FK29*NF3_GWP,0),Table1a!GS29,Table1a!IA29,Table1a!JI29)</f>
        <v>5.4745533620349471</v>
      </c>
      <c r="AF25" s="85">
        <f>SUM(Table1a!AF29,IFERROR(Table1a!BN29*CH4_GWP,0),IFERROR(Table1a!CV29*N2O_GWP,0),IFERROR(Table1a!ED29*SF6_GWP,0),IFERROR(Table1a!FL29*NF3_GWP,0),Table1a!GT29,Table1a!IB29,Table1a!JJ29)</f>
        <v>5.4995230519401952</v>
      </c>
      <c r="AG25" s="85">
        <f>SUM(Table1a!AG29,IFERROR(Table1a!BO29*CH4_GWP,0),IFERROR(Table1a!CW29*N2O_GWP,0),IFERROR(Table1a!EE29*SF6_GWP,0),IFERROR(Table1a!FM29*NF3_GWP,0),Table1a!GU29,Table1a!IC29,Table1a!JK29)</f>
        <v>5.5244927418454317</v>
      </c>
      <c r="AH25" s="85">
        <f>SUM(Table1a!AH29,IFERROR(Table1a!BP29*CH4_GWP,0),IFERROR(Table1a!CX29*N2O_GWP,0),IFERROR(Table1a!EF29*SF6_GWP,0),IFERROR(Table1a!FN29*NF3_GWP,0),Table1a!GV29,Table1a!ID29,Table1a!JL29)</f>
        <v>5.54946243175067</v>
      </c>
      <c r="AI25" s="85">
        <f>SUM(Table1a!AI29,IFERROR(Table1a!BQ29*CH4_GWP,0),IFERROR(Table1a!CY29*N2O_GWP,0),IFERROR(Table1a!EG29*SF6_GWP,0),IFERROR(Table1a!FO29*NF3_GWP,0),Table1a!GW29,Table1a!IE29,Table1a!JM29)</f>
        <v>5.5744321216559189</v>
      </c>
      <c r="AJ25" s="85">
        <f>SUM(Table1a!AJ29,IFERROR(Table1a!BR29*CH4_GWP,0),IFERROR(Table1a!CZ29*N2O_GWP,0),IFERROR(Table1a!EH29*SF6_GWP,0),IFERROR(Table1a!FP29*NF3_GWP,0),Table1a!GX29,Table1a!IF29,Table1a!JN29)</f>
        <v>5.5994018115611652</v>
      </c>
      <c r="AK25" s="74"/>
      <c r="AL25" s="106">
        <f>IFERROR(ROUND(Table1a!JO29-C25,6),Table1a!JO29)</f>
        <v>0</v>
      </c>
      <c r="AM25" s="106">
        <f>IFERROR(ROUND(Table1a!JP29-D25,6),Table1a!JP29)</f>
        <v>0</v>
      </c>
      <c r="AN25" s="106">
        <f>IFERROR(ROUND(Table1a!JQ29-E25,6),Table1a!JQ29)</f>
        <v>0</v>
      </c>
      <c r="AO25" s="106">
        <f>IFERROR(ROUND(Table1a!JR29-F25,6),Table1a!JR29)</f>
        <v>0</v>
      </c>
      <c r="AP25" s="106">
        <f>IFERROR(ROUND(Table1a!JS29-G25,6),Table1a!JS29)</f>
        <v>0</v>
      </c>
      <c r="AQ25" s="106">
        <f>IFERROR(ROUND(Table1a!JT29-H25,6),Table1a!JT29)</f>
        <v>0</v>
      </c>
      <c r="AR25" s="106">
        <f>IFERROR(ROUND(Table1a!JU29-I25,6),Table1a!JU29)</f>
        <v>0</v>
      </c>
      <c r="AS25" s="106">
        <f>IFERROR(ROUND(Table1a!JV29-J25,6),Table1a!JV29)</f>
        <v>0</v>
      </c>
      <c r="AT25" s="106">
        <f>IFERROR(ROUND(Table1a!JW29-K25,6),Table1a!JW29)</f>
        <v>0</v>
      </c>
      <c r="AU25" s="106">
        <f>IFERROR(ROUND(Table1a!JX29-L25,6),Table1a!JX29)</f>
        <v>0</v>
      </c>
      <c r="AV25" s="106">
        <f>IFERROR(ROUND(Table1a!JY29-M25,6),Table1a!JY29)</f>
        <v>0</v>
      </c>
      <c r="AW25" s="106">
        <f>IFERROR(ROUND(Table1a!JZ29-N25,6),Table1a!JZ29)</f>
        <v>0</v>
      </c>
      <c r="AX25" s="106">
        <f>IFERROR(ROUND(Table1a!KA29-O25,6),Table1a!KA29)</f>
        <v>0</v>
      </c>
      <c r="AY25" s="106">
        <f>IFERROR(ROUND(Table1a!KB29-P25,6),Table1a!KB29)</f>
        <v>0</v>
      </c>
      <c r="AZ25" s="106">
        <f>IFERROR(ROUND(Table1a!KC29-Q25,6),Table1a!KC29)</f>
        <v>0</v>
      </c>
      <c r="BA25" s="106">
        <f>IFERROR(ROUND(Table1a!KD29-R25,6),Table1a!KD29)</f>
        <v>0</v>
      </c>
      <c r="BB25" s="106">
        <f>IFERROR(ROUND(Table1a!KE29-S25,6),Table1a!KE29)</f>
        <v>0</v>
      </c>
      <c r="BC25" s="106">
        <f>IFERROR(ROUND(Table1a!KF29-T25,6),Table1a!KF29)</f>
        <v>0</v>
      </c>
      <c r="BD25" s="106">
        <f>IFERROR(ROUND(Table1a!KG29-U25,6),Table1a!KG29)</f>
        <v>0</v>
      </c>
      <c r="BE25" s="106">
        <f>IFERROR(ROUND(Table1a!KH29-V25,6),Table1a!KH29)</f>
        <v>0</v>
      </c>
      <c r="BF25" s="106">
        <f>IFERROR(ROUND(Table1a!KI29-W25,6),Table1a!KI29)</f>
        <v>0</v>
      </c>
      <c r="BG25" s="106">
        <f>IFERROR(ROUND(Table1a!KJ29-X25,6),Table1a!KJ29)</f>
        <v>0</v>
      </c>
      <c r="BH25" s="106">
        <f>IFERROR(ROUND(Table1a!KK29-Y25,6),Table1a!KK29)</f>
        <v>0</v>
      </c>
      <c r="BI25" s="106">
        <f>IFERROR(ROUND(Table1a!KL29-Z25,6),Table1a!KL29)</f>
        <v>0</v>
      </c>
      <c r="BJ25" s="106">
        <f>IFERROR(ROUND(Table1a!KM29-AA25,6),Table1a!KM29)</f>
        <v>0</v>
      </c>
      <c r="BK25" s="106">
        <f>IFERROR(ROUND(Table1a!KN29-AB25,6),Table1a!KN29)</f>
        <v>0</v>
      </c>
      <c r="BL25" s="106">
        <f>IFERROR(ROUND(Table1a!KO29-AC25,6),Table1a!KO29)</f>
        <v>0</v>
      </c>
      <c r="BM25" s="106">
        <f>IFERROR(ROUND(Table1a!KP29-AD25,6),Table1a!KP29)</f>
        <v>0</v>
      </c>
      <c r="BN25" s="106">
        <f>IFERROR(ROUND(Table1a!KQ29-AE25,6),Table1a!KQ29)</f>
        <v>0</v>
      </c>
      <c r="BO25" s="106">
        <f>IFERROR(ROUND(Table1a!KR29-AF25,6),Table1a!KR29)</f>
        <v>0</v>
      </c>
      <c r="BP25" s="106">
        <f>IFERROR(ROUND(Table1a!KS29-AG25,6),Table1a!KS29)</f>
        <v>0</v>
      </c>
      <c r="BQ25" s="106">
        <f>IFERROR(ROUND(Table1a!KT29-AH25,6),Table1a!KT29)</f>
        <v>0</v>
      </c>
      <c r="BR25" s="106">
        <f>IFERROR(ROUND(Table1a!KU29-AI25,6),Table1a!KU29)</f>
        <v>0</v>
      </c>
      <c r="BS25" s="106">
        <f>IFERROR(ROUND(Table1a!KV29-AJ25,6),Table1a!KV29)</f>
        <v>0</v>
      </c>
      <c r="BT25" s="74"/>
      <c r="BU25" s="106">
        <f>ROUND(IFERROR(Table1a!JO29*1,0)-SUM(Table1a!KW29,Table1a!ME29,Table1a!C$29),6)</f>
        <v>0</v>
      </c>
      <c r="BV25" s="106">
        <f>ROUND(IFERROR(Table1a!JP29*1,0)-SUM(Table1a!KX29,Table1a!MF29,Table1a!D$29),6)</f>
        <v>0</v>
      </c>
      <c r="BW25" s="106">
        <f>ROUND(IFERROR(Table1a!JQ29*1,0)-SUM(Table1a!KY29,Table1a!MG29,Table1a!E$29),6)</f>
        <v>0</v>
      </c>
      <c r="BX25" s="106">
        <f>ROUND(IFERROR(Table1a!JR29*1,0)-SUM(Table1a!KZ29,Table1a!MH29,Table1a!F$29),6)</f>
        <v>0</v>
      </c>
      <c r="BY25" s="106">
        <f>ROUND(IFERROR(Table1a!JS29*1,0)-SUM(Table1a!LA29,Table1a!MI29,Table1a!G$29),6)</f>
        <v>0</v>
      </c>
      <c r="BZ25" s="106">
        <f>ROUND(IFERROR(Table1a!JT29*1,0)-SUM(Table1a!LB29,Table1a!MJ29,Table1a!H$29),6)</f>
        <v>0</v>
      </c>
      <c r="CA25" s="106">
        <f>ROUND(IFERROR(Table1a!JU29*1,0)-SUM(Table1a!LC29,Table1a!MK29,Table1a!I$29),6)</f>
        <v>0</v>
      </c>
      <c r="CB25" s="106">
        <f>ROUND(IFERROR(Table1a!JV29*1,0)-SUM(Table1a!LD29,Table1a!ML29,Table1a!J$29),6)</f>
        <v>0</v>
      </c>
      <c r="CC25" s="106">
        <f>ROUND(IFERROR(Table1a!JW29*1,0)-SUM(Table1a!LE29,Table1a!MM29,Table1a!K$29),6)</f>
        <v>0</v>
      </c>
      <c r="CD25" s="106">
        <f>ROUND(IFERROR(Table1a!JX29*1,0)-SUM(Table1a!LF29,Table1a!MN29,Table1a!L$29),6)</f>
        <v>0</v>
      </c>
      <c r="CE25" s="106">
        <f>ROUND(IFERROR(Table1a!JY29*1,0)-SUM(Table1a!LG29,Table1a!MO29,Table1a!M$29),6)</f>
        <v>0</v>
      </c>
      <c r="CF25" s="106">
        <f>ROUND(IFERROR(Table1a!JZ29*1,0)-SUM(Table1a!LH29,Table1a!MP29,Table1a!N$29),6)</f>
        <v>0</v>
      </c>
      <c r="CG25" s="106">
        <f>ROUND(IFERROR(Table1a!KA29*1,0)-SUM(Table1a!LI29,Table1a!MQ29,Table1a!O$29),6)</f>
        <v>0</v>
      </c>
      <c r="CH25" s="106">
        <f>ROUND(IFERROR(Table1a!KB29*1,0)-SUM(Table1a!LJ29,Table1a!MR29,Table1a!P$29),6)</f>
        <v>0</v>
      </c>
      <c r="CI25" s="106">
        <f>ROUND(IFERROR(Table1a!KC29*1,0)-SUM(Table1a!LK29,Table1a!MS29,Table1a!Q$29),6)</f>
        <v>0</v>
      </c>
      <c r="CJ25" s="106">
        <f>ROUND(IFERROR(Table1a!KD29*1,0)-SUM(Table1a!LL29,Table1a!MT29,Table1a!R$29),6)</f>
        <v>0</v>
      </c>
      <c r="CK25" s="106">
        <f>ROUND(IFERROR(Table1a!KE29*1,0)-SUM(Table1a!LM29,Table1a!MU29,Table1a!S$29),6)</f>
        <v>0</v>
      </c>
      <c r="CL25" s="106">
        <f>ROUND(IFERROR(Table1a!KF29*1,0)-SUM(Table1a!LN29,Table1a!MV29,Table1a!T$29),6)</f>
        <v>0</v>
      </c>
      <c r="CM25" s="106">
        <f>ROUND(IFERROR(Table1a!KG29*1,0)-SUM(Table1a!LO29,Table1a!MW29,Table1a!U$29),6)</f>
        <v>0</v>
      </c>
      <c r="CN25" s="106">
        <f>ROUND(IFERROR(Table1a!KH29*1,0)-SUM(Table1a!LP29,Table1a!MX29,Table1a!V$29),6)</f>
        <v>0</v>
      </c>
      <c r="CO25" s="106">
        <f>ROUND(IFERROR(Table1a!KI29*1,0)-SUM(Table1a!LQ29,Table1a!MY29,Table1a!W$29),6)</f>
        <v>0</v>
      </c>
      <c r="CP25" s="106">
        <f>ROUND(IFERROR(Table1a!KJ29*1,0)-SUM(Table1a!LR29,Table1a!MZ29,Table1a!X$29),6)</f>
        <v>0</v>
      </c>
      <c r="CQ25" s="106">
        <f>ROUND(IFERROR(Table1a!KK29*1,0)-SUM(Table1a!LS29,Table1a!NA29,Table1a!Y$29),6)</f>
        <v>0</v>
      </c>
      <c r="CR25" s="106">
        <f>ROUND(IFERROR(Table1a!KL29*1,0)-SUM(Table1a!LT29,Table1a!NB29,Table1a!Z$29),6)</f>
        <v>0</v>
      </c>
      <c r="CS25" s="106">
        <f>ROUND(IFERROR(Table1a!KM29*1,0)-SUM(Table1a!LU29,Table1a!NC29,Table1a!AA$29),6)</f>
        <v>0</v>
      </c>
      <c r="CT25" s="106">
        <f>ROUND(IFERROR(Table1a!KN29*1,0)-SUM(Table1a!LV29,Table1a!ND29,Table1a!AB$29),6)</f>
        <v>0</v>
      </c>
      <c r="CU25" s="106">
        <f>ROUND(IFERROR(Table1a!KO29*1,0)-SUM(Table1a!LW29,Table1a!NE29,Table1a!AC$29),6)</f>
        <v>0</v>
      </c>
      <c r="CV25" s="106">
        <f>ROUND(IFERROR(Table1a!KP29*1,0)-SUM(Table1a!LX29,Table1a!NF29,Table1a!AD$29),6)</f>
        <v>0</v>
      </c>
      <c r="CW25" s="106">
        <f>ROUND(IFERROR(Table1a!KQ29*1,0)-SUM(Table1a!LY29,Table1a!NG29,Table1a!AE$29),6)</f>
        <v>0</v>
      </c>
      <c r="CX25" s="106">
        <f>ROUND(IFERROR(Table1a!KR29*1,0)-SUM(Table1a!LZ29,Table1a!NH29,Table1a!AF$29),6)</f>
        <v>0</v>
      </c>
      <c r="CY25" s="106">
        <f>ROUND(IFERROR(Table1a!KS29*1,0)-SUM(Table1a!MA29,Table1a!NI29,Table1a!AG$29),6)</f>
        <v>0</v>
      </c>
      <c r="CZ25" s="106">
        <f>ROUND(IFERROR(Table1a!KT29*1,0)-SUM(Table1a!MB29,Table1a!NJ29,Table1a!AH$29),6)</f>
        <v>0</v>
      </c>
      <c r="DA25" s="106">
        <f>ROUND(IFERROR(Table1a!KU29*1,0)-SUM(Table1a!MC29,Table1a!NK29,Table1a!AI$29),6)</f>
        <v>0</v>
      </c>
      <c r="DB25" s="106">
        <f>ROUND(IFERROR(Table1a!KV29*1,0)-SUM(Table1a!MD29,Table1a!NL29,Table1a!AJ$29),6)</f>
        <v>0</v>
      </c>
      <c r="DC25" s="75" t="s">
        <v>123</v>
      </c>
    </row>
    <row r="26" spans="1:108">
      <c r="A26" s="83" t="s">
        <v>295</v>
      </c>
      <c r="B26" s="21" t="s">
        <v>7</v>
      </c>
      <c r="C26" s="85">
        <f>SUM(Table1a!C30,IFERROR(Table1a!AK30*CH4_GWP,0),IFERROR(Table1a!BS30*N2O_GWP,0),IFERROR(Table1a!DA30*SF6_GWP,0),IFERROR(Table1a!EI30*NF3_GWP,0),Table1a!FQ30,Table1a!GY30,Table1a!IG30)</f>
        <v>3051.1721339214441</v>
      </c>
      <c r="D26" s="85">
        <f>SUM(Table1a!D30,IFERROR(Table1a!AL30*CH4_GWP,0),IFERROR(Table1a!BT30*N2O_GWP,0),IFERROR(Table1a!DB30*SF6_GWP,0),IFERROR(Table1a!EJ30*NF3_GWP,0),Table1a!FR30,Table1a!GZ30,Table1a!IH30)</f>
        <v>0</v>
      </c>
      <c r="E26" s="85">
        <f>SUM(Table1a!E30,IFERROR(Table1a!AM30*CH4_GWP,0),IFERROR(Table1a!BU30*N2O_GWP,0),IFERROR(Table1a!DC30*SF6_GWP,0),IFERROR(Table1a!EK30*NF3_GWP,0),Table1a!FS30,Table1a!HA30,Table1a!II30)</f>
        <v>0</v>
      </c>
      <c r="F26" s="85">
        <f>SUM(Table1a!F30,IFERROR(Table1a!AN30*CH4_GWP,0),IFERROR(Table1a!BV30*N2O_GWP,0),IFERROR(Table1a!DD30*SF6_GWP,0),IFERROR(Table1a!EL30*NF3_GWP,0),Table1a!FT30,Table1a!HB30,Table1a!IJ30)</f>
        <v>0</v>
      </c>
      <c r="G26" s="85">
        <f>SUM(Table1a!G30,IFERROR(Table1a!AO30*CH4_GWP,0),IFERROR(Table1a!BW30*N2O_GWP,0),IFERROR(Table1a!DE30*SF6_GWP,0),IFERROR(Table1a!EM30*NF3_GWP,0),Table1a!FU30,Table1a!HC30,Table1a!IK30)</f>
        <v>0</v>
      </c>
      <c r="H26" s="85">
        <f>SUM(Table1a!H30,IFERROR(Table1a!AP30*CH4_GWP,0),IFERROR(Table1a!BX30*N2O_GWP,0),IFERROR(Table1a!DF30*SF6_GWP,0),IFERROR(Table1a!EN30*NF3_GWP,0),Table1a!FV30,Table1a!HD30,Table1a!IL30)</f>
        <v>0</v>
      </c>
      <c r="I26" s="85">
        <f>SUM(Table1a!I30,IFERROR(Table1a!AQ30*CH4_GWP,0),IFERROR(Table1a!BY30*N2O_GWP,0),IFERROR(Table1a!DG30*SF6_GWP,0),IFERROR(Table1a!EO30*NF3_GWP,0),Table1a!FW30,Table1a!HE30,Table1a!IM30)</f>
        <v>3152.7723713583077</v>
      </c>
      <c r="J26" s="85">
        <f>SUM(Table1a!J30,IFERROR(Table1a!AR30*CH4_GWP,0),IFERROR(Table1a!BZ30*N2O_GWP,0),IFERROR(Table1a!DH30*SF6_GWP,0),IFERROR(Table1a!EP30*NF3_GWP,0),Table1a!FX30,Table1a!HF30,Table1a!IN30)</f>
        <v>3175.1720079540864</v>
      </c>
      <c r="K26" s="85">
        <f>SUM(Table1a!K30,IFERROR(Table1a!AS30*CH4_GWP,0),IFERROR(Table1a!CA30*N2O_GWP,0),IFERROR(Table1a!DI30*SF6_GWP,0),IFERROR(Table1a!EQ30*NF3_GWP,0),Table1a!FY30,Table1a!HG30,Table1a!IO30)</f>
        <v>3204.7234748280221</v>
      </c>
      <c r="L26" s="85">
        <f>SUM(Table1a!L30,IFERROR(Table1a!AT30*CH4_GWP,0),IFERROR(Table1a!CB30*N2O_GWP,0),IFERROR(Table1a!DJ30*SF6_GWP,0),IFERROR(Table1a!ER30*NF3_GWP,0),Table1a!FZ30,Table1a!HH30,Table1a!IP30)</f>
        <v>3146.4505753988419</v>
      </c>
      <c r="M26" s="85">
        <f>SUM(Table1a!M30,IFERROR(Table1a!AU30*CH4_GWP,0),IFERROR(Table1a!CC30*N2O_GWP,0),IFERROR(Table1a!DK30*SF6_GWP,0),IFERROR(Table1a!ES30*NF3_GWP,0),Table1a!GA30,Table1a!HI30,Table1a!IQ30)</f>
        <v>3128.2441787460689</v>
      </c>
      <c r="N26" s="85">
        <f>SUM(Table1a!N30,IFERROR(Table1a!AV30*CH4_GWP,0),IFERROR(Table1a!CD30*N2O_GWP,0),IFERROR(Table1a!DL30*SF6_GWP,0),IFERROR(Table1a!ET30*NF3_GWP,0),Table1a!GB30,Table1a!HJ30,Table1a!IR30)</f>
        <v>3098.6093613200419</v>
      </c>
      <c r="O26" s="85">
        <f>SUM(Table1a!O30,IFERROR(Table1a!AW30*CH4_GWP,0),IFERROR(Table1a!CE30*N2O_GWP,0),IFERROR(Table1a!DM30*SF6_GWP,0),IFERROR(Table1a!EU30*NF3_GWP,0),Table1a!GC30,Table1a!HK30,Table1a!IS30)</f>
        <v>3080.366745519907</v>
      </c>
      <c r="P26" s="85">
        <f>SUM(Table1a!P30,IFERROR(Table1a!AX30*CH4_GWP,0),IFERROR(Table1a!CF30*N2O_GWP,0),IFERROR(Table1a!DN30*SF6_GWP,0),IFERROR(Table1a!EV30*NF3_GWP,0),Table1a!GD30,Table1a!HL30,Table1a!IT30)</f>
        <v>2942.6924874831434</v>
      </c>
      <c r="Q26" s="85">
        <f>SUM(Table1a!Q30,IFERROR(Table1a!AY30*CH4_GWP,0),IFERROR(Table1a!CG30*N2O_GWP,0),IFERROR(Table1a!DO30*SF6_GWP,0),IFERROR(Table1a!EW30*NF3_GWP,0),Table1a!GE30,Table1a!HM30,Table1a!IU30)</f>
        <v>2799.2043607050141</v>
      </c>
      <c r="R26" s="85">
        <f>SUM(Table1a!R30,IFERROR(Table1a!AZ30*CH4_GWP,0),IFERROR(Table1a!CH30*N2O_GWP,0),IFERROR(Table1a!DP30*SF6_GWP,0),IFERROR(Table1a!EX30*NF3_GWP,0),Table1a!GF30,Table1a!HN30,Table1a!IV30)</f>
        <v>2637.740130074927</v>
      </c>
      <c r="S26" s="85">
        <f>SUM(Table1a!S30,IFERROR(Table1a!BA30*CH4_GWP,0),IFERROR(Table1a!CI30*N2O_GWP,0),IFERROR(Table1a!DQ30*SF6_GWP,0),IFERROR(Table1a!EY30*NF3_GWP,0),Table1a!GG30,Table1a!HO30,Table1a!IW30)</f>
        <v>2488.8967606642473</v>
      </c>
      <c r="T26" s="85">
        <f>SUM(Table1a!T30,IFERROR(Table1a!BB30*CH4_GWP,0),IFERROR(Table1a!CJ30*N2O_GWP,0),IFERROR(Table1a!DR30*SF6_GWP,0),IFERROR(Table1a!EZ30*NF3_GWP,0),Table1a!GH30,Table1a!HP30,Table1a!IX30)</f>
        <v>2364.6699388474249</v>
      </c>
      <c r="U26" s="85">
        <f>SUM(Table1a!U30,IFERROR(Table1a!BC30*CH4_GWP,0),IFERROR(Table1a!CK30*N2O_GWP,0),IFERROR(Table1a!DS30*SF6_GWP,0),IFERROR(Table1a!FA30*NF3_GWP,0),Table1a!GI30,Table1a!HQ30,Table1a!IY30)</f>
        <v>2356.9964014509469</v>
      </c>
      <c r="V26" s="85">
        <f>SUM(Table1a!V30,IFERROR(Table1a!BD30*CH4_GWP,0),IFERROR(Table1a!CL30*N2O_GWP,0),IFERROR(Table1a!DT30*SF6_GWP,0),IFERROR(Table1a!FB30*NF3_GWP,0),Table1a!GJ30,Table1a!HR30,Table1a!IZ30)</f>
        <v>2094.1936488398492</v>
      </c>
      <c r="W26" s="85">
        <f>SUM(Table1a!W30,IFERROR(Table1a!BE30*CH4_GWP,0),IFERROR(Table1a!CM30*N2O_GWP,0),IFERROR(Table1a!DU30*SF6_GWP,0),IFERROR(Table1a!FC30*NF3_GWP,0),Table1a!GK30,Table1a!HS30,Table1a!JA30)</f>
        <v>1919.2875027230029</v>
      </c>
      <c r="X26" s="85">
        <f>SUM(Table1a!X30,IFERROR(Table1a!BF30*CH4_GWP,0),IFERROR(Table1a!CN30*N2O_GWP,0),IFERROR(Table1a!DV30*SF6_GWP,0),IFERROR(Table1a!FD30*NF3_GWP,0),Table1a!GL30,Table1a!HT30,Table1a!JB30)</f>
        <v>1905.8843945912051</v>
      </c>
      <c r="Y26" s="85">
        <f>SUM(Table1a!Y30,IFERROR(Table1a!BG30*CH4_GWP,0),IFERROR(Table1a!CO30*N2O_GWP,0),IFERROR(Table1a!DW30*SF6_GWP,0),IFERROR(Table1a!FE30*NF3_GWP,0),Table1a!GM30,Table1a!HU30,Table1a!JC30)</f>
        <v>1887.1651063862771</v>
      </c>
      <c r="Z26" s="85">
        <f>SUM(Table1a!Z30,IFERROR(Table1a!BH30*CH4_GWP,0),IFERROR(Table1a!CP30*N2O_GWP,0),IFERROR(Table1a!DX30*SF6_GWP,0),IFERROR(Table1a!FF30*NF3_GWP,0),Table1a!GN30,Table1a!HV30,Table1a!JD30)</f>
        <v>1840.2139110640228</v>
      </c>
      <c r="AA26" s="85">
        <f>SUM(Table1a!AA30,IFERROR(Table1a!BI30*CH4_GWP,0),IFERROR(Table1a!CQ30*N2O_GWP,0),IFERROR(Table1a!DY30*SF6_GWP,0),IFERROR(Table1a!FG30*NF3_GWP,0),Table1a!GO30,Table1a!HW30,Table1a!JE30)</f>
        <v>1805.4667275736422</v>
      </c>
      <c r="AB26" s="85">
        <f>SUM(Table1a!AB30,IFERROR(Table1a!BJ30*CH4_GWP,0),IFERROR(Table1a!CR30*N2O_GWP,0),IFERROR(Table1a!DZ30*SF6_GWP,0),IFERROR(Table1a!FH30*NF3_GWP,0),Table1a!GP30,Table1a!HX30,Table1a!JF30)</f>
        <v>1765.7249017411484</v>
      </c>
      <c r="AC26" s="85">
        <f>SUM(Table1a!AC30,IFERROR(Table1a!BK30*CH4_GWP,0),IFERROR(Table1a!CS30*N2O_GWP,0),IFERROR(Table1a!EA30*SF6_GWP,0),IFERROR(Table1a!FI30*NF3_GWP,0),Table1a!GQ30,Table1a!HY30,Table1a!JG30)</f>
        <v>1695.719433535827</v>
      </c>
      <c r="AD26" s="85">
        <f>SUM(Table1a!AD30,IFERROR(Table1a!BL30*CH4_GWP,0),IFERROR(Table1a!CT30*N2O_GWP,0),IFERROR(Table1a!EB30*SF6_GWP,0),IFERROR(Table1a!FJ30*NF3_GWP,0),Table1a!GR30,Table1a!HZ30,Table1a!JH30)</f>
        <v>1484.7134323209814</v>
      </c>
      <c r="AE26" s="85">
        <f>SUM(Table1a!AE30,IFERROR(Table1a!BM30*CH4_GWP,0),IFERROR(Table1a!CU30*N2O_GWP,0),IFERROR(Table1a!EC30*SF6_GWP,0),IFERROR(Table1a!FK30*NF3_GWP,0),Table1a!GS30,Table1a!IA30,Table1a!JI30)</f>
        <v>1454.7868493963595</v>
      </c>
      <c r="AF26" s="85">
        <f>SUM(Table1a!AF30,IFERROR(Table1a!BN30*CH4_GWP,0),IFERROR(Table1a!CV30*N2O_GWP,0),IFERROR(Table1a!ED30*SF6_GWP,0),IFERROR(Table1a!FL30*NF3_GWP,0),Table1a!GT30,Table1a!IB30,Table1a!JJ30)</f>
        <v>1370.936464254569</v>
      </c>
      <c r="AG26" s="85">
        <f>SUM(Table1a!AG30,IFERROR(Table1a!BO30*CH4_GWP,0),IFERROR(Table1a!CW30*N2O_GWP,0),IFERROR(Table1a!EE30*SF6_GWP,0),IFERROR(Table1a!FM30*NF3_GWP,0),Table1a!GU30,Table1a!IC30,Table1a!JK30)</f>
        <v>1315.5303937389372</v>
      </c>
      <c r="AH26" s="85">
        <f>SUM(Table1a!AH30,IFERROR(Table1a!BP30*CH4_GWP,0),IFERROR(Table1a!CX30*N2O_GWP,0),IFERROR(Table1a!EF30*SF6_GWP,0),IFERROR(Table1a!FN30*NF3_GWP,0),Table1a!GV30,Table1a!ID30,Table1a!JL30)</f>
        <v>1277.2592602342902</v>
      </c>
      <c r="AI26" s="85">
        <f>SUM(Table1a!AI30,IFERROR(Table1a!BQ30*CH4_GWP,0),IFERROR(Table1a!CY30*N2O_GWP,0),IFERROR(Table1a!EG30*SF6_GWP,0),IFERROR(Table1a!FO30*NF3_GWP,0),Table1a!GW30,Table1a!IE30,Table1a!JM30)</f>
        <v>1229.5680231043812</v>
      </c>
      <c r="AJ26" s="85">
        <f>SUM(Table1a!AJ30,IFERROR(Table1a!BR30*CH4_GWP,0),IFERROR(Table1a!CZ30*N2O_GWP,0),IFERROR(Table1a!EH30*SF6_GWP,0),IFERROR(Table1a!FP30*NF3_GWP,0),Table1a!GX30,Table1a!IF30,Table1a!JN30)</f>
        <v>1186.4347335408709</v>
      </c>
      <c r="AK26" s="74"/>
      <c r="AL26" s="106">
        <f>IFERROR(ROUND(Table1a!JO30-C26,6),Table1a!JO30)</f>
        <v>0</v>
      </c>
      <c r="AM26" s="106">
        <f>IFERROR(ROUND(Table1a!JP30-D26,6),Table1a!JP30)</f>
        <v>0</v>
      </c>
      <c r="AN26" s="106">
        <f>IFERROR(ROUND(Table1a!JQ30-E26,6),Table1a!JQ30)</f>
        <v>0</v>
      </c>
      <c r="AO26" s="106">
        <f>IFERROR(ROUND(Table1a!JR30-F26,6),Table1a!JR30)</f>
        <v>0</v>
      </c>
      <c r="AP26" s="106">
        <f>IFERROR(ROUND(Table1a!JS30-G26,6),Table1a!JS30)</f>
        <v>0</v>
      </c>
      <c r="AQ26" s="106">
        <f>IFERROR(ROUND(Table1a!JT30-H26,6),Table1a!JT30)</f>
        <v>0</v>
      </c>
      <c r="AR26" s="106">
        <f>IFERROR(ROUND(Table1a!JU30-I26,6),Table1a!JU30)</f>
        <v>0</v>
      </c>
      <c r="AS26" s="106">
        <f>IFERROR(ROUND(Table1a!JV30-J26,6),Table1a!JV30)</f>
        <v>0</v>
      </c>
      <c r="AT26" s="106">
        <f>IFERROR(ROUND(Table1a!JW30-K26,6),Table1a!JW30)</f>
        <v>0</v>
      </c>
      <c r="AU26" s="106">
        <f>IFERROR(ROUND(Table1a!JX30-L26,6),Table1a!JX30)</f>
        <v>0</v>
      </c>
      <c r="AV26" s="106">
        <f>IFERROR(ROUND(Table1a!JY30-M26,6),Table1a!JY30)</f>
        <v>0</v>
      </c>
      <c r="AW26" s="106">
        <f>IFERROR(ROUND(Table1a!JZ30-N26,6),Table1a!JZ30)</f>
        <v>0</v>
      </c>
      <c r="AX26" s="106">
        <f>IFERROR(ROUND(Table1a!KA30-O26,6),Table1a!KA30)</f>
        <v>0</v>
      </c>
      <c r="AY26" s="106">
        <f>IFERROR(ROUND(Table1a!KB30-P26,6),Table1a!KB30)</f>
        <v>0</v>
      </c>
      <c r="AZ26" s="106">
        <f>IFERROR(ROUND(Table1a!KC30-Q26,6),Table1a!KC30)</f>
        <v>0</v>
      </c>
      <c r="BA26" s="106">
        <f>IFERROR(ROUND(Table1a!KD30-R26,6),Table1a!KD30)</f>
        <v>0</v>
      </c>
      <c r="BB26" s="106">
        <f>IFERROR(ROUND(Table1a!KE30-S26,6),Table1a!KE30)</f>
        <v>0</v>
      </c>
      <c r="BC26" s="106">
        <f>IFERROR(ROUND(Table1a!KF30-T26,6),Table1a!KF30)</f>
        <v>0</v>
      </c>
      <c r="BD26" s="106">
        <f>IFERROR(ROUND(Table1a!KG30-U26,6),Table1a!KG30)</f>
        <v>0</v>
      </c>
      <c r="BE26" s="106">
        <f>IFERROR(ROUND(Table1a!KH30-V26,6),Table1a!KH30)</f>
        <v>0</v>
      </c>
      <c r="BF26" s="106">
        <f>IFERROR(ROUND(Table1a!KI30-W26,6),Table1a!KI30)</f>
        <v>0</v>
      </c>
      <c r="BG26" s="106">
        <f>IFERROR(ROUND(Table1a!KJ30-X26,6),Table1a!KJ30)</f>
        <v>0</v>
      </c>
      <c r="BH26" s="106">
        <f>IFERROR(ROUND(Table1a!KK30-Y26,6),Table1a!KK30)</f>
        <v>0</v>
      </c>
      <c r="BI26" s="106">
        <f>IFERROR(ROUND(Table1a!KL30-Z26,6),Table1a!KL30)</f>
        <v>0</v>
      </c>
      <c r="BJ26" s="106">
        <f>IFERROR(ROUND(Table1a!KM30-AA26,6),Table1a!KM30)</f>
        <v>0</v>
      </c>
      <c r="BK26" s="106">
        <f>IFERROR(ROUND(Table1a!KN30-AB26,6),Table1a!KN30)</f>
        <v>0</v>
      </c>
      <c r="BL26" s="106">
        <f>IFERROR(ROUND(Table1a!KO30-AC26,6),Table1a!KO30)</f>
        <v>0</v>
      </c>
      <c r="BM26" s="106">
        <f>IFERROR(ROUND(Table1a!KP30-AD26,6),Table1a!KP30)</f>
        <v>0</v>
      </c>
      <c r="BN26" s="106">
        <f>IFERROR(ROUND(Table1a!KQ30-AE26,6),Table1a!KQ30)</f>
        <v>0</v>
      </c>
      <c r="BO26" s="106">
        <f>IFERROR(ROUND(Table1a!KR30-AF26,6),Table1a!KR30)</f>
        <v>0</v>
      </c>
      <c r="BP26" s="106">
        <f>IFERROR(ROUND(Table1a!KS30-AG26,6),Table1a!KS30)</f>
        <v>0</v>
      </c>
      <c r="BQ26" s="106">
        <f>IFERROR(ROUND(Table1a!KT30-AH26,6),Table1a!KT30)</f>
        <v>0</v>
      </c>
      <c r="BR26" s="106">
        <f>IFERROR(ROUND(Table1a!KU30-AI26,6),Table1a!KU30)</f>
        <v>0</v>
      </c>
      <c r="BS26" s="106">
        <f>IFERROR(ROUND(Table1a!KV30-AJ26,6),Table1a!KV30)</f>
        <v>0</v>
      </c>
      <c r="BT26" s="74"/>
      <c r="BU26" s="106">
        <f>ROUND(IFERROR(Table1a!JO30*1,0)-SUM(Table1a!KW30,Table1a!ME30),6)</f>
        <v>0</v>
      </c>
      <c r="BV26" s="106">
        <f>ROUND(IFERROR(Table1a!JP30*1,0)-SUM(Table1a!KX30,Table1a!MF30),6)</f>
        <v>0</v>
      </c>
      <c r="BW26" s="106">
        <f>ROUND(IFERROR(Table1a!JQ30*1,0)-SUM(Table1a!KY30,Table1a!MG30),6)</f>
        <v>0</v>
      </c>
      <c r="BX26" s="106">
        <f>ROUND(IFERROR(Table1a!JR30*1,0)-SUM(Table1a!KZ30,Table1a!MH30),6)</f>
        <v>0</v>
      </c>
      <c r="BY26" s="106">
        <f>ROUND(IFERROR(Table1a!JS30*1,0)-SUM(Table1a!LA30,Table1a!MI30),6)</f>
        <v>0</v>
      </c>
      <c r="BZ26" s="106">
        <f>ROUND(IFERROR(Table1a!JT30*1,0)-SUM(Table1a!LB30,Table1a!MJ30),6)</f>
        <v>0</v>
      </c>
      <c r="CA26" s="106">
        <f>ROUND(IFERROR(Table1a!JU30*1,0)-SUM(Table1a!LC30,Table1a!MK30),6)</f>
        <v>0</v>
      </c>
      <c r="CB26" s="106">
        <f>ROUND(IFERROR(Table1a!JV30*1,0)-SUM(Table1a!LD30,Table1a!ML30),6)</f>
        <v>0</v>
      </c>
      <c r="CC26" s="106">
        <f>ROUND(IFERROR(Table1a!JW30*1,0)-SUM(Table1a!LE30,Table1a!MM30),6)</f>
        <v>0</v>
      </c>
      <c r="CD26" s="106">
        <f>ROUND(IFERROR(Table1a!JX30*1,0)-SUM(Table1a!LF30,Table1a!MN30),6)</f>
        <v>0</v>
      </c>
      <c r="CE26" s="106">
        <f>ROUND(IFERROR(Table1a!JY30*1,0)-SUM(Table1a!LG30,Table1a!MO30),6)</f>
        <v>0</v>
      </c>
      <c r="CF26" s="106">
        <f>ROUND(IFERROR(Table1a!JZ30*1,0)-SUM(Table1a!LH30,Table1a!MP30),6)</f>
        <v>0</v>
      </c>
      <c r="CG26" s="106">
        <f>ROUND(IFERROR(Table1a!KA30*1,0)-SUM(Table1a!LI30,Table1a!MQ30),6)</f>
        <v>0</v>
      </c>
      <c r="CH26" s="106">
        <f>ROUND(IFERROR(Table1a!KB30*1,0)-SUM(Table1a!LJ30,Table1a!MR30),6)</f>
        <v>0</v>
      </c>
      <c r="CI26" s="106">
        <f>ROUND(IFERROR(Table1a!KC30*1,0)-SUM(Table1a!LK30,Table1a!MS30),6)</f>
        <v>0</v>
      </c>
      <c r="CJ26" s="106">
        <f>ROUND(IFERROR(Table1a!KD30*1,0)-SUM(Table1a!LL30,Table1a!MT30),6)</f>
        <v>0</v>
      </c>
      <c r="CK26" s="106">
        <f>ROUND(IFERROR(Table1a!KE30*1,0)-SUM(Table1a!LM30,Table1a!MU30),6)</f>
        <v>0</v>
      </c>
      <c r="CL26" s="106">
        <f>ROUND(IFERROR(Table1a!KF30*1,0)-SUM(Table1a!LN30,Table1a!MV30),6)</f>
        <v>0</v>
      </c>
      <c r="CM26" s="106">
        <f>ROUND(IFERROR(Table1a!KG30*1,0)-SUM(Table1a!LO30,Table1a!MW30),6)</f>
        <v>0</v>
      </c>
      <c r="CN26" s="106">
        <f>ROUND(IFERROR(Table1a!KH30*1,0)-SUM(Table1a!LP30,Table1a!MX30),6)</f>
        <v>0</v>
      </c>
      <c r="CO26" s="106">
        <f>ROUND(IFERROR(Table1a!KI30*1,0)-SUM(Table1a!LQ30,Table1a!MY30),6)</f>
        <v>0</v>
      </c>
      <c r="CP26" s="106">
        <f>ROUND(IFERROR(Table1a!KJ30*1,0)-SUM(Table1a!LR30,Table1a!MZ30),6)</f>
        <v>0</v>
      </c>
      <c r="CQ26" s="106">
        <f>ROUND(IFERROR(Table1a!KK30*1,0)-SUM(Table1a!LS30,Table1a!NA30),6)</f>
        <v>0</v>
      </c>
      <c r="CR26" s="106">
        <f>ROUND(IFERROR(Table1a!KL30*1,0)-SUM(Table1a!LT30,Table1a!NB30),6)</f>
        <v>0</v>
      </c>
      <c r="CS26" s="106">
        <f>ROUND(IFERROR(Table1a!KM30*1,0)-SUM(Table1a!LU30,Table1a!NC30),6)</f>
        <v>0</v>
      </c>
      <c r="CT26" s="106">
        <f>ROUND(IFERROR(Table1a!KN30*1,0)-SUM(Table1a!LV30,Table1a!ND30),6)</f>
        <v>0</v>
      </c>
      <c r="CU26" s="106">
        <f>ROUND(IFERROR(Table1a!KO30*1,0)-SUM(Table1a!LW30,Table1a!NE30),6)</f>
        <v>0</v>
      </c>
      <c r="CV26" s="106">
        <f>ROUND(IFERROR(Table1a!KP30*1,0)-SUM(Table1a!LX30,Table1a!NF30),6)</f>
        <v>0</v>
      </c>
      <c r="CW26" s="106">
        <f>ROUND(IFERROR(Table1a!KQ30*1,0)-SUM(Table1a!LY30,Table1a!NG30),6)</f>
        <v>0</v>
      </c>
      <c r="CX26" s="106">
        <f>ROUND(IFERROR(Table1a!KR30*1,0)-SUM(Table1a!LZ30,Table1a!NH30),6)</f>
        <v>0</v>
      </c>
      <c r="CY26" s="106">
        <f>ROUND(IFERROR(Table1a!KS30*1,0)-SUM(Table1a!MA30,Table1a!NI30),6)</f>
        <v>0</v>
      </c>
      <c r="CZ26" s="106">
        <f>ROUND(IFERROR(Table1a!KT30*1,0)-SUM(Table1a!MB30,Table1a!NJ30),6)</f>
        <v>0</v>
      </c>
      <c r="DA26" s="106">
        <f>ROUND(IFERROR(Table1a!KU30*1,0)-SUM(Table1a!MC30,Table1a!NK30),6)</f>
        <v>0</v>
      </c>
      <c r="DB26" s="106">
        <f>ROUND(IFERROR(Table1a!KV30*1,0)-SUM(Table1a!MD30,Table1a!NL30),6)</f>
        <v>0</v>
      </c>
      <c r="DC26" s="75"/>
    </row>
    <row r="27" spans="1:108">
      <c r="A27" s="83" t="s">
        <v>296</v>
      </c>
      <c r="B27" s="21" t="s">
        <v>7</v>
      </c>
      <c r="C27" s="85">
        <f>SUM(Table1a!C31,IFERROR(Table1a!AK31*CH4_GWP,0),IFERROR(Table1a!BS31*N2O_GWP,0),IFERROR(Table1a!DA31*SF6_GWP,0),IFERROR(Table1a!EI31*NF3_GWP,0),Table1a!FQ31,Table1a!GY31,Table1a!IG31)</f>
        <v>79.812122739138729</v>
      </c>
      <c r="D27" s="85">
        <f>SUM(Table1a!D31,IFERROR(Table1a!AL31*CH4_GWP,0),IFERROR(Table1a!BT31*N2O_GWP,0),IFERROR(Table1a!DB31*SF6_GWP,0),IFERROR(Table1a!EJ31*NF3_GWP,0),Table1a!FR31,Table1a!GZ31,Table1a!IH31)</f>
        <v>0</v>
      </c>
      <c r="E27" s="85">
        <f>SUM(Table1a!E31,IFERROR(Table1a!AM31*CH4_GWP,0),IFERROR(Table1a!BU31*N2O_GWP,0),IFERROR(Table1a!DC31*SF6_GWP,0),IFERROR(Table1a!EK31*NF3_GWP,0),Table1a!FS31,Table1a!HA31,Table1a!II31)</f>
        <v>0</v>
      </c>
      <c r="F27" s="85">
        <f>SUM(Table1a!F31,IFERROR(Table1a!AN31*CH4_GWP,0),IFERROR(Table1a!BV31*N2O_GWP,0),IFERROR(Table1a!DD31*SF6_GWP,0),IFERROR(Table1a!EL31*NF3_GWP,0),Table1a!FT31,Table1a!HB31,Table1a!IJ31)</f>
        <v>0</v>
      </c>
      <c r="G27" s="85">
        <f>SUM(Table1a!G31,IFERROR(Table1a!AO31*CH4_GWP,0),IFERROR(Table1a!BW31*N2O_GWP,0),IFERROR(Table1a!DE31*SF6_GWP,0),IFERROR(Table1a!EM31*NF3_GWP,0),Table1a!FU31,Table1a!HC31,Table1a!IK31)</f>
        <v>0</v>
      </c>
      <c r="H27" s="85">
        <f>SUM(Table1a!H31,IFERROR(Table1a!AP31*CH4_GWP,0),IFERROR(Table1a!BX31*N2O_GWP,0),IFERROR(Table1a!DF31*SF6_GWP,0),IFERROR(Table1a!EN31*NF3_GWP,0),Table1a!FV31,Table1a!HD31,Table1a!IL31)</f>
        <v>0</v>
      </c>
      <c r="I27" s="85">
        <f>SUM(Table1a!I31,IFERROR(Table1a!AQ31*CH4_GWP,0),IFERROR(Table1a!BY31*N2O_GWP,0),IFERROR(Table1a!DG31*SF6_GWP,0),IFERROR(Table1a!EO31*NF3_GWP,0),Table1a!FW31,Table1a!HE31,Table1a!IM31)</f>
        <v>84.138518374415526</v>
      </c>
      <c r="J27" s="85">
        <f>SUM(Table1a!J31,IFERROR(Table1a!AR31*CH4_GWP,0),IFERROR(Table1a!BZ31*N2O_GWP,0),IFERROR(Table1a!DH31*SF6_GWP,0),IFERROR(Table1a!EP31*NF3_GWP,0),Table1a!FX31,Table1a!HF31,Table1a!IN31)</f>
        <v>82.114746895051638</v>
      </c>
      <c r="K27" s="85">
        <f>SUM(Table1a!K31,IFERROR(Table1a!AS31*CH4_GWP,0),IFERROR(Table1a!CA31*N2O_GWP,0),IFERROR(Table1a!DI31*SF6_GWP,0),IFERROR(Table1a!EQ31*NF3_GWP,0),Table1a!FY31,Table1a!HG31,Table1a!IO31)</f>
        <v>75.934922009206929</v>
      </c>
      <c r="L27" s="85">
        <f>SUM(Table1a!L31,IFERROR(Table1a!AT31*CH4_GWP,0),IFERROR(Table1a!CB31*N2O_GWP,0),IFERROR(Table1a!DJ31*SF6_GWP,0),IFERROR(Table1a!ER31*NF3_GWP,0),Table1a!FZ31,Table1a!HH31,Table1a!IP31)</f>
        <v>77.018813040938255</v>
      </c>
      <c r="M27" s="85">
        <f>SUM(Table1a!M31,IFERROR(Table1a!AU31*CH4_GWP,0),IFERROR(Table1a!CC31*N2O_GWP,0),IFERROR(Table1a!DK31*SF6_GWP,0),IFERROR(Table1a!ES31*NF3_GWP,0),Table1a!GA31,Table1a!HI31,Table1a!IQ31)</f>
        <v>77.483620223150709</v>
      </c>
      <c r="N27" s="85">
        <f>SUM(Table1a!N31,IFERROR(Table1a!AV31*CH4_GWP,0),IFERROR(Table1a!CD31*N2O_GWP,0),IFERROR(Table1a!DL31*SF6_GWP,0),IFERROR(Table1a!ET31*NF3_GWP,0),Table1a!GB31,Table1a!HJ31,Table1a!IR31)</f>
        <v>77.918988206479497</v>
      </c>
      <c r="O27" s="85">
        <f>SUM(Table1a!O31,IFERROR(Table1a!AW31*CH4_GWP,0),IFERROR(Table1a!CE31*N2O_GWP,0),IFERROR(Table1a!DM31*SF6_GWP,0),IFERROR(Table1a!EU31*NF3_GWP,0),Table1a!GC31,Table1a!HK31,Table1a!IS31)</f>
        <v>78.352533119435947</v>
      </c>
      <c r="P27" s="85">
        <f>SUM(Table1a!P31,IFERROR(Table1a!AX31*CH4_GWP,0),IFERROR(Table1a!CF31*N2O_GWP,0),IFERROR(Table1a!DN31*SF6_GWP,0),IFERROR(Table1a!EV31*NF3_GWP,0),Table1a!GD31,Table1a!HL31,Table1a!IT31)</f>
        <v>78.786266492343429</v>
      </c>
      <c r="Q27" s="85">
        <f>SUM(Table1a!Q31,IFERROR(Table1a!AY31*CH4_GWP,0),IFERROR(Table1a!CG31*N2O_GWP,0),IFERROR(Table1a!DO31*SF6_GWP,0),IFERROR(Table1a!EW31*NF3_GWP,0),Table1a!GE31,Table1a!HM31,Table1a!IU31)</f>
        <v>80.088313109569171</v>
      </c>
      <c r="R27" s="85">
        <f>SUM(Table1a!R31,IFERROR(Table1a!AZ31*CH4_GWP,0),IFERROR(Table1a!CH31*N2O_GWP,0),IFERROR(Table1a!DP31*SF6_GWP,0),IFERROR(Table1a!EX31*NF3_GWP,0),Table1a!GF31,Table1a!HN31,Table1a!IV31)</f>
        <v>80.970420764511786</v>
      </c>
      <c r="S27" s="85">
        <f>SUM(Table1a!S31,IFERROR(Table1a!BA31*CH4_GWP,0),IFERROR(Table1a!CI31*N2O_GWP,0),IFERROR(Table1a!DQ31*SF6_GWP,0),IFERROR(Table1a!EY31*NF3_GWP,0),Table1a!GG31,Table1a!HO31,Table1a!IW31)</f>
        <v>81.43258945717146</v>
      </c>
      <c r="T27" s="85">
        <f>SUM(Table1a!T31,IFERROR(Table1a!BB31*CH4_GWP,0),IFERROR(Table1a!CJ31*N2O_GWP,0),IFERROR(Table1a!DR31*SF6_GWP,0),IFERROR(Table1a!EZ31*NF3_GWP,0),Table1a!GH31,Table1a!HP31,Table1a!IX31)</f>
        <v>81.474819187547325</v>
      </c>
      <c r="U27" s="85">
        <f>SUM(Table1a!U31,IFERROR(Table1a!BC31*CH4_GWP,0),IFERROR(Table1a!CK31*N2O_GWP,0),IFERROR(Table1a!DS31*SF6_GWP,0),IFERROR(Table1a!FA31*NF3_GWP,0),Table1a!GI31,Table1a!HQ31,Table1a!IY31)</f>
        <v>78.338671287147406</v>
      </c>
      <c r="V27" s="85">
        <f>SUM(Table1a!V31,IFERROR(Table1a!BD31*CH4_GWP,0),IFERROR(Table1a!CL31*N2O_GWP,0),IFERROR(Table1a!DT31*SF6_GWP,0),IFERROR(Table1a!FB31*NF3_GWP,0),Table1a!GJ31,Table1a!HR31,Table1a!IZ31)</f>
        <v>81.455235064743036</v>
      </c>
      <c r="W27" s="85">
        <f>SUM(Table1a!W31,IFERROR(Table1a!BE31*CH4_GWP,0),IFERROR(Table1a!CM31*N2O_GWP,0),IFERROR(Table1a!DU31*SF6_GWP,0),IFERROR(Table1a!FC31*NF3_GWP,0),Table1a!GK31,Table1a!HS31,Table1a!JA31)</f>
        <v>81.813931622797625</v>
      </c>
      <c r="X27" s="85">
        <f>SUM(Table1a!X31,IFERROR(Table1a!BF31*CH4_GWP,0),IFERROR(Table1a!CN31*N2O_GWP,0),IFERROR(Table1a!DV31*SF6_GWP,0),IFERROR(Table1a!FD31*NF3_GWP,0),Table1a!GL31,Table1a!HT31,Table1a!JB31)</f>
        <v>82.173199629803605</v>
      </c>
      <c r="Y27" s="85">
        <f>SUM(Table1a!Y31,IFERROR(Table1a!BG31*CH4_GWP,0),IFERROR(Table1a!CO31*N2O_GWP,0),IFERROR(Table1a!DW31*SF6_GWP,0),IFERROR(Table1a!FE31*NF3_GWP,0),Table1a!GM31,Table1a!HU31,Table1a!JC31)</f>
        <v>79.638868476867145</v>
      </c>
      <c r="Z27" s="85">
        <f>SUM(Table1a!Z31,IFERROR(Table1a!BH31*CH4_GWP,0),IFERROR(Table1a!CP31*N2O_GWP,0),IFERROR(Table1a!DX31*SF6_GWP,0),IFERROR(Table1a!FF31*NF3_GWP,0),Table1a!GN31,Table1a!HV31,Table1a!JD31)</f>
        <v>81.118921908818209</v>
      </c>
      <c r="AA27" s="85">
        <f>SUM(Table1a!AA31,IFERROR(Table1a!BI31*CH4_GWP,0),IFERROR(Table1a!CQ31*N2O_GWP,0),IFERROR(Table1a!DY31*SF6_GWP,0),IFERROR(Table1a!FG31*NF3_GWP,0),Table1a!GO31,Table1a!HW31,Table1a!JE31)</f>
        <v>82.487715923646817</v>
      </c>
      <c r="AB27" s="85">
        <f>SUM(Table1a!AB31,IFERROR(Table1a!BJ31*CH4_GWP,0),IFERROR(Table1a!CR31*N2O_GWP,0),IFERROR(Table1a!DZ31*SF6_GWP,0),IFERROR(Table1a!FH31*NF3_GWP,0),Table1a!GP31,Table1a!HX31,Table1a!JF31)</f>
        <v>83.403056308471932</v>
      </c>
      <c r="AC27" s="85">
        <f>SUM(Table1a!AC31,IFERROR(Table1a!BK31*CH4_GWP,0),IFERROR(Table1a!CS31*N2O_GWP,0),IFERROR(Table1a!EA31*SF6_GWP,0),IFERROR(Table1a!FI31*NF3_GWP,0),Table1a!GQ31,Table1a!HY31,Table1a!JG31)</f>
        <v>83.6582541275572</v>
      </c>
      <c r="AD27" s="85">
        <f>SUM(Table1a!AD31,IFERROR(Table1a!BL31*CH4_GWP,0),IFERROR(Table1a!CT31*N2O_GWP,0),IFERROR(Table1a!EB31*SF6_GWP,0),IFERROR(Table1a!FJ31*NF3_GWP,0),Table1a!GR31,Table1a!HZ31,Table1a!JH31)</f>
        <v>83.91371505343082</v>
      </c>
      <c r="AE27" s="85">
        <f>SUM(Table1a!AE31,IFERROR(Table1a!BM31*CH4_GWP,0),IFERROR(Table1a!CU31*N2O_GWP,0),IFERROR(Table1a!EC31*SF6_GWP,0),IFERROR(Table1a!FK31*NF3_GWP,0),Table1a!GS31,Table1a!IA31,Table1a!JI31)</f>
        <v>84.169439086094073</v>
      </c>
      <c r="AF27" s="85">
        <f>SUM(Table1a!AF31,IFERROR(Table1a!BN31*CH4_GWP,0),IFERROR(Table1a!CV31*N2O_GWP,0),IFERROR(Table1a!ED31*SF6_GWP,0),IFERROR(Table1a!FL31*NF3_GWP,0),Table1a!GT31,Table1a!IB31,Table1a!JJ31)</f>
        <v>84.317465084276634</v>
      </c>
      <c r="AG27" s="85">
        <f>SUM(Table1a!AG31,IFERROR(Table1a!BO31*CH4_GWP,0),IFERROR(Table1a!CW31*N2O_GWP,0),IFERROR(Table1a!EE31*SF6_GWP,0),IFERROR(Table1a!FM31*NF3_GWP,0),Table1a!GU31,Table1a!IC31,Table1a!JK31)</f>
        <v>84.465577063005725</v>
      </c>
      <c r="AH27" s="85">
        <f>SUM(Table1a!AH31,IFERROR(Table1a!BP31*CH4_GWP,0),IFERROR(Table1a!CX31*N2O_GWP,0),IFERROR(Table1a!EF31*SF6_GWP,0),IFERROR(Table1a!FN31*NF3_GWP,0),Table1a!GV31,Table1a!ID31,Table1a!JL31)</f>
        <v>84.613775022280848</v>
      </c>
      <c r="AI27" s="85">
        <f>SUM(Table1a!AI31,IFERROR(Table1a!BQ31*CH4_GWP,0),IFERROR(Table1a!CY31*N2O_GWP,0),IFERROR(Table1a!EG31*SF6_GWP,0),IFERROR(Table1a!FO31*NF3_GWP,0),Table1a!GW31,Table1a!IE31,Table1a!JM31)</f>
        <v>84.76205896210287</v>
      </c>
      <c r="AJ27" s="85">
        <f>SUM(Table1a!AJ31,IFERROR(Table1a!BR31*CH4_GWP,0),IFERROR(Table1a!CZ31*N2O_GWP,0),IFERROR(Table1a!EH31*SF6_GWP,0),IFERROR(Table1a!FP31*NF3_GWP,0),Table1a!GX31,Table1a!IF31,Table1a!JN31)</f>
        <v>84.910428882470299</v>
      </c>
      <c r="AK27" s="74"/>
      <c r="AL27" s="106">
        <f>IFERROR(ROUND(Table1a!JO31-C27,6),Table1a!JO31)</f>
        <v>0</v>
      </c>
      <c r="AM27" s="106">
        <f>IFERROR(ROUND(Table1a!JP31-D27,6),Table1a!JP31)</f>
        <v>0</v>
      </c>
      <c r="AN27" s="106">
        <f>IFERROR(ROUND(Table1a!JQ31-E27,6),Table1a!JQ31)</f>
        <v>0</v>
      </c>
      <c r="AO27" s="106">
        <f>IFERROR(ROUND(Table1a!JR31-F27,6),Table1a!JR31)</f>
        <v>0</v>
      </c>
      <c r="AP27" s="106">
        <f>IFERROR(ROUND(Table1a!JS31-G27,6),Table1a!JS31)</f>
        <v>0</v>
      </c>
      <c r="AQ27" s="106">
        <f>IFERROR(ROUND(Table1a!JT31-H27,6),Table1a!JT31)</f>
        <v>0</v>
      </c>
      <c r="AR27" s="106">
        <f>IFERROR(ROUND(Table1a!JU31-I27,6),Table1a!JU31)</f>
        <v>0</v>
      </c>
      <c r="AS27" s="106">
        <f>IFERROR(ROUND(Table1a!JV31-J27,6),Table1a!JV31)</f>
        <v>0</v>
      </c>
      <c r="AT27" s="106">
        <f>IFERROR(ROUND(Table1a!JW31-K27,6),Table1a!JW31)</f>
        <v>0</v>
      </c>
      <c r="AU27" s="106">
        <f>IFERROR(ROUND(Table1a!JX31-L27,6),Table1a!JX31)</f>
        <v>0</v>
      </c>
      <c r="AV27" s="106">
        <f>IFERROR(ROUND(Table1a!JY31-M27,6),Table1a!JY31)</f>
        <v>0</v>
      </c>
      <c r="AW27" s="106">
        <f>IFERROR(ROUND(Table1a!JZ31-N27,6),Table1a!JZ31)</f>
        <v>0</v>
      </c>
      <c r="AX27" s="106">
        <f>IFERROR(ROUND(Table1a!KA31-O27,6),Table1a!KA31)</f>
        <v>0</v>
      </c>
      <c r="AY27" s="106">
        <f>IFERROR(ROUND(Table1a!KB31-P27,6),Table1a!KB31)</f>
        <v>0</v>
      </c>
      <c r="AZ27" s="106">
        <f>IFERROR(ROUND(Table1a!KC31-Q27,6),Table1a!KC31)</f>
        <v>0</v>
      </c>
      <c r="BA27" s="106">
        <f>IFERROR(ROUND(Table1a!KD31-R27,6),Table1a!KD31)</f>
        <v>0</v>
      </c>
      <c r="BB27" s="106">
        <f>IFERROR(ROUND(Table1a!KE31-S27,6),Table1a!KE31)</f>
        <v>0</v>
      </c>
      <c r="BC27" s="106">
        <f>IFERROR(ROUND(Table1a!KF31-T27,6),Table1a!KF31)</f>
        <v>0</v>
      </c>
      <c r="BD27" s="106">
        <f>IFERROR(ROUND(Table1a!KG31-U27,6),Table1a!KG31)</f>
        <v>0</v>
      </c>
      <c r="BE27" s="106">
        <f>IFERROR(ROUND(Table1a!KH31-V27,6),Table1a!KH31)</f>
        <v>0</v>
      </c>
      <c r="BF27" s="106">
        <f>IFERROR(ROUND(Table1a!KI31-W27,6),Table1a!KI31)</f>
        <v>0</v>
      </c>
      <c r="BG27" s="106">
        <f>IFERROR(ROUND(Table1a!KJ31-X27,6),Table1a!KJ31)</f>
        <v>0</v>
      </c>
      <c r="BH27" s="106">
        <f>IFERROR(ROUND(Table1a!KK31-Y27,6),Table1a!KK31)</f>
        <v>0</v>
      </c>
      <c r="BI27" s="106">
        <f>IFERROR(ROUND(Table1a!KL31-Z27,6),Table1a!KL31)</f>
        <v>0</v>
      </c>
      <c r="BJ27" s="106">
        <f>IFERROR(ROUND(Table1a!KM31-AA27,6),Table1a!KM31)</f>
        <v>0</v>
      </c>
      <c r="BK27" s="106">
        <f>IFERROR(ROUND(Table1a!KN31-AB27,6),Table1a!KN31)</f>
        <v>0</v>
      </c>
      <c r="BL27" s="106">
        <f>IFERROR(ROUND(Table1a!KO31-AC27,6),Table1a!KO31)</f>
        <v>0</v>
      </c>
      <c r="BM27" s="106">
        <f>IFERROR(ROUND(Table1a!KP31-AD27,6),Table1a!KP31)</f>
        <v>0</v>
      </c>
      <c r="BN27" s="106">
        <f>IFERROR(ROUND(Table1a!KQ31-AE27,6),Table1a!KQ31)</f>
        <v>0</v>
      </c>
      <c r="BO27" s="106">
        <f>IFERROR(ROUND(Table1a!KR31-AF27,6),Table1a!KR31)</f>
        <v>0</v>
      </c>
      <c r="BP27" s="106">
        <f>IFERROR(ROUND(Table1a!KS31-AG27,6),Table1a!KS31)</f>
        <v>0</v>
      </c>
      <c r="BQ27" s="106">
        <f>IFERROR(ROUND(Table1a!KT31-AH27,6),Table1a!KT31)</f>
        <v>0</v>
      </c>
      <c r="BR27" s="106">
        <f>IFERROR(ROUND(Table1a!KU31-AI27,6),Table1a!KU31)</f>
        <v>0</v>
      </c>
      <c r="BS27" s="106">
        <f>IFERROR(ROUND(Table1a!KV31-AJ27,6),Table1a!KV31)</f>
        <v>0</v>
      </c>
      <c r="BT27" s="74"/>
      <c r="BU27" s="106">
        <f>ROUND(IFERROR(Table1a!JO31*1,0)-SUM(Table1a!KW31,Table1a!ME31),6)</f>
        <v>0</v>
      </c>
      <c r="BV27" s="106">
        <f>ROUND(IFERROR(Table1a!JP31*1,0)-SUM(Table1a!KX31,Table1a!MF31),6)</f>
        <v>0</v>
      </c>
      <c r="BW27" s="106">
        <f>ROUND(IFERROR(Table1a!JQ31*1,0)-SUM(Table1a!KY31,Table1a!MG31),6)</f>
        <v>0</v>
      </c>
      <c r="BX27" s="106">
        <f>ROUND(IFERROR(Table1a!JR31*1,0)-SUM(Table1a!KZ31,Table1a!MH31),6)</f>
        <v>0</v>
      </c>
      <c r="BY27" s="106">
        <f>ROUND(IFERROR(Table1a!JS31*1,0)-SUM(Table1a!LA31,Table1a!MI31),6)</f>
        <v>0</v>
      </c>
      <c r="BZ27" s="106">
        <f>ROUND(IFERROR(Table1a!JT31*1,0)-SUM(Table1a!LB31,Table1a!MJ31),6)</f>
        <v>0</v>
      </c>
      <c r="CA27" s="106">
        <f>ROUND(IFERROR(Table1a!JU31*1,0)-SUM(Table1a!LC31,Table1a!MK31),6)</f>
        <v>0</v>
      </c>
      <c r="CB27" s="106">
        <f>ROUND(IFERROR(Table1a!JV31*1,0)-SUM(Table1a!LD31,Table1a!ML31),6)</f>
        <v>0</v>
      </c>
      <c r="CC27" s="106">
        <f>ROUND(IFERROR(Table1a!JW31*1,0)-SUM(Table1a!LE31,Table1a!MM31),6)</f>
        <v>0</v>
      </c>
      <c r="CD27" s="106">
        <f>ROUND(IFERROR(Table1a!JX31*1,0)-SUM(Table1a!LF31,Table1a!MN31),6)</f>
        <v>0</v>
      </c>
      <c r="CE27" s="106">
        <f>ROUND(IFERROR(Table1a!JY31*1,0)-SUM(Table1a!LG31,Table1a!MO31),6)</f>
        <v>0</v>
      </c>
      <c r="CF27" s="106">
        <f>ROUND(IFERROR(Table1a!JZ31*1,0)-SUM(Table1a!LH31,Table1a!MP31),6)</f>
        <v>0</v>
      </c>
      <c r="CG27" s="106">
        <f>ROUND(IFERROR(Table1a!KA31*1,0)-SUM(Table1a!LI31,Table1a!MQ31),6)</f>
        <v>0</v>
      </c>
      <c r="CH27" s="106">
        <f>ROUND(IFERROR(Table1a!KB31*1,0)-SUM(Table1a!LJ31,Table1a!MR31),6)</f>
        <v>0</v>
      </c>
      <c r="CI27" s="106">
        <f>ROUND(IFERROR(Table1a!KC31*1,0)-SUM(Table1a!LK31,Table1a!MS31),6)</f>
        <v>0</v>
      </c>
      <c r="CJ27" s="106">
        <f>ROUND(IFERROR(Table1a!KD31*1,0)-SUM(Table1a!LL31,Table1a!MT31),6)</f>
        <v>0</v>
      </c>
      <c r="CK27" s="106">
        <f>ROUND(IFERROR(Table1a!KE31*1,0)-SUM(Table1a!LM31,Table1a!MU31),6)</f>
        <v>0</v>
      </c>
      <c r="CL27" s="106">
        <f>ROUND(IFERROR(Table1a!KF31*1,0)-SUM(Table1a!LN31,Table1a!MV31),6)</f>
        <v>0</v>
      </c>
      <c r="CM27" s="106">
        <f>ROUND(IFERROR(Table1a!KG31*1,0)-SUM(Table1a!LO31,Table1a!MW31),6)</f>
        <v>0</v>
      </c>
      <c r="CN27" s="106">
        <f>ROUND(IFERROR(Table1a!KH31*1,0)-SUM(Table1a!LP31,Table1a!MX31),6)</f>
        <v>0</v>
      </c>
      <c r="CO27" s="106">
        <f>ROUND(IFERROR(Table1a!KI31*1,0)-SUM(Table1a!LQ31,Table1a!MY31),6)</f>
        <v>0</v>
      </c>
      <c r="CP27" s="106">
        <f>ROUND(IFERROR(Table1a!KJ31*1,0)-SUM(Table1a!LR31,Table1a!MZ31),6)</f>
        <v>0</v>
      </c>
      <c r="CQ27" s="106">
        <f>ROUND(IFERROR(Table1a!KK31*1,0)-SUM(Table1a!LS31,Table1a!NA31),6)</f>
        <v>0</v>
      </c>
      <c r="CR27" s="106">
        <f>ROUND(IFERROR(Table1a!KL31*1,0)-SUM(Table1a!LT31,Table1a!NB31),6)</f>
        <v>0</v>
      </c>
      <c r="CS27" s="106">
        <f>ROUND(IFERROR(Table1a!KM31*1,0)-SUM(Table1a!LU31,Table1a!NC31),6)</f>
        <v>0</v>
      </c>
      <c r="CT27" s="106">
        <f>ROUND(IFERROR(Table1a!KN31*1,0)-SUM(Table1a!LV31,Table1a!ND31),6)</f>
        <v>0</v>
      </c>
      <c r="CU27" s="106">
        <f>ROUND(IFERROR(Table1a!KO31*1,0)-SUM(Table1a!LW31,Table1a!NE31),6)</f>
        <v>0</v>
      </c>
      <c r="CV27" s="106">
        <f>ROUND(IFERROR(Table1a!KP31*1,0)-SUM(Table1a!LX31,Table1a!NF31),6)</f>
        <v>0</v>
      </c>
      <c r="CW27" s="106">
        <f>ROUND(IFERROR(Table1a!KQ31*1,0)-SUM(Table1a!LY31,Table1a!NG31),6)</f>
        <v>0</v>
      </c>
      <c r="CX27" s="106">
        <f>ROUND(IFERROR(Table1a!KR31*1,0)-SUM(Table1a!LZ31,Table1a!NH31),6)</f>
        <v>0</v>
      </c>
      <c r="CY27" s="106">
        <f>ROUND(IFERROR(Table1a!KS31*1,0)-SUM(Table1a!MA31,Table1a!NI31),6)</f>
        <v>0</v>
      </c>
      <c r="CZ27" s="106">
        <f>ROUND(IFERROR(Table1a!KT31*1,0)-SUM(Table1a!MB31,Table1a!NJ31),6)</f>
        <v>0</v>
      </c>
      <c r="DA27" s="106">
        <f>ROUND(IFERROR(Table1a!KU31*1,0)-SUM(Table1a!MC31,Table1a!NK31),6)</f>
        <v>0</v>
      </c>
      <c r="DB27" s="106">
        <f>ROUND(IFERROR(Table1a!KV31*1,0)-SUM(Table1a!MD31,Table1a!NL31),6)</f>
        <v>0</v>
      </c>
      <c r="DC27" s="75"/>
    </row>
    <row r="28" spans="1:108">
      <c r="A28" s="83" t="s">
        <v>297</v>
      </c>
      <c r="B28" s="21" t="s">
        <v>7</v>
      </c>
      <c r="C28" s="85">
        <f>SUM(Table1a!C32,IFERROR(Table1a!AK32*CH4_GWP,0),IFERROR(Table1a!BS32*N2O_GWP,0),IFERROR(Table1a!DA32*SF6_GWP,0),IFERROR(Table1a!EI32*NF3_GWP,0),Table1a!FQ32,Table1a!GY32,Table1a!IG32)</f>
        <v>6.0554428636355899</v>
      </c>
      <c r="D28" s="85">
        <f>SUM(Table1a!D32,IFERROR(Table1a!AL32*CH4_GWP,0),IFERROR(Table1a!BT32*N2O_GWP,0),IFERROR(Table1a!DB32*SF6_GWP,0),IFERROR(Table1a!EJ32*NF3_GWP,0),Table1a!FR32,Table1a!GZ32,Table1a!IH32)</f>
        <v>0</v>
      </c>
      <c r="E28" s="85">
        <f>SUM(Table1a!E32,IFERROR(Table1a!AM32*CH4_GWP,0),IFERROR(Table1a!BU32*N2O_GWP,0),IFERROR(Table1a!DC32*SF6_GWP,0),IFERROR(Table1a!EK32*NF3_GWP,0),Table1a!FS32,Table1a!HA32,Table1a!II32)</f>
        <v>0</v>
      </c>
      <c r="F28" s="85">
        <f>SUM(Table1a!F32,IFERROR(Table1a!AN32*CH4_GWP,0),IFERROR(Table1a!BV32*N2O_GWP,0),IFERROR(Table1a!DD32*SF6_GWP,0),IFERROR(Table1a!EL32*NF3_GWP,0),Table1a!FT32,Table1a!HB32,Table1a!IJ32)</f>
        <v>0</v>
      </c>
      <c r="G28" s="85">
        <f>SUM(Table1a!G32,IFERROR(Table1a!AO32*CH4_GWP,0),IFERROR(Table1a!BW32*N2O_GWP,0),IFERROR(Table1a!DE32*SF6_GWP,0),IFERROR(Table1a!EM32*NF3_GWP,0),Table1a!FU32,Table1a!HC32,Table1a!IK32)</f>
        <v>0</v>
      </c>
      <c r="H28" s="85">
        <f>SUM(Table1a!H32,IFERROR(Table1a!AP32*CH4_GWP,0),IFERROR(Table1a!BX32*N2O_GWP,0),IFERROR(Table1a!DF32*SF6_GWP,0),IFERROR(Table1a!EN32*NF3_GWP,0),Table1a!FV32,Table1a!HD32,Table1a!IL32)</f>
        <v>0</v>
      </c>
      <c r="I28" s="85">
        <f>SUM(Table1a!I32,IFERROR(Table1a!AQ32*CH4_GWP,0),IFERROR(Table1a!BY32*N2O_GWP,0),IFERROR(Table1a!DG32*SF6_GWP,0),IFERROR(Table1a!EO32*NF3_GWP,0),Table1a!FW32,Table1a!HE32,Table1a!IM32)</f>
        <v>11.401627977455195</v>
      </c>
      <c r="J28" s="85">
        <f>SUM(Table1a!J32,IFERROR(Table1a!AR32*CH4_GWP,0),IFERROR(Table1a!BZ32*N2O_GWP,0),IFERROR(Table1a!DH32*SF6_GWP,0),IFERROR(Table1a!EP32*NF3_GWP,0),Table1a!FX32,Table1a!HF32,Table1a!IN32)</f>
        <v>11.545795442101689</v>
      </c>
      <c r="K28" s="85">
        <f>SUM(Table1a!K32,IFERROR(Table1a!AS32*CH4_GWP,0),IFERROR(Table1a!CA32*N2O_GWP,0),IFERROR(Table1a!DI32*SF6_GWP,0),IFERROR(Table1a!EQ32*NF3_GWP,0),Table1a!FY32,Table1a!HG32,Table1a!IO32)</f>
        <v>11.681802461996327</v>
      </c>
      <c r="L28" s="85">
        <f>SUM(Table1a!L32,IFERROR(Table1a!AT32*CH4_GWP,0),IFERROR(Table1a!CB32*N2O_GWP,0),IFERROR(Table1a!DJ32*SF6_GWP,0),IFERROR(Table1a!ER32*NF3_GWP,0),Table1a!FZ32,Table1a!HH32,Table1a!IP32)</f>
        <v>11.79569090859405</v>
      </c>
      <c r="M28" s="85">
        <f>SUM(Table1a!M32,IFERROR(Table1a!AU32*CH4_GWP,0),IFERROR(Table1a!CC32*N2O_GWP,0),IFERROR(Table1a!DK32*SF6_GWP,0),IFERROR(Table1a!ES32*NF3_GWP,0),Table1a!GA32,Table1a!HI32,Table1a!IQ32)</f>
        <v>11.905615975307002</v>
      </c>
      <c r="N28" s="85">
        <f>SUM(Table1a!N32,IFERROR(Table1a!AV32*CH4_GWP,0),IFERROR(Table1a!CD32*N2O_GWP,0),IFERROR(Table1a!DL32*SF6_GWP,0),IFERROR(Table1a!ET32*NF3_GWP,0),Table1a!GB32,Table1a!HJ32,Table1a!IR32)</f>
        <v>12.011142451520337</v>
      </c>
      <c r="O28" s="85">
        <f>SUM(Table1a!O32,IFERROR(Table1a!AW32*CH4_GWP,0),IFERROR(Table1a!CE32*N2O_GWP,0),IFERROR(Table1a!DM32*SF6_GWP,0),IFERROR(Table1a!EU32*NF3_GWP,0),Table1a!GC32,Table1a!HK32,Table1a!IS32)</f>
        <v>12.116652245307224</v>
      </c>
      <c r="P28" s="85">
        <f>SUM(Table1a!P32,IFERROR(Table1a!AX32*CH4_GWP,0),IFERROR(Table1a!CF32*N2O_GWP,0),IFERROR(Table1a!DN32*SF6_GWP,0),IFERROR(Table1a!EV32*NF3_GWP,0),Table1a!GD32,Table1a!HL32,Table1a!IT32)</f>
        <v>12.222462259578993</v>
      </c>
      <c r="Q28" s="85">
        <f>SUM(Table1a!Q32,IFERROR(Table1a!AY32*CH4_GWP,0),IFERROR(Table1a!CG32*N2O_GWP,0),IFERROR(Table1a!DO32*SF6_GWP,0),IFERROR(Table1a!EW32*NF3_GWP,0),Table1a!GE32,Table1a!HM32,Table1a!IU32)</f>
        <v>12.327834284421716</v>
      </c>
      <c r="R28" s="85">
        <f>SUM(Table1a!R32,IFERROR(Table1a!AZ32*CH4_GWP,0),IFERROR(Table1a!CH32*N2O_GWP,0),IFERROR(Table1a!DP32*SF6_GWP,0),IFERROR(Table1a!EX32*NF3_GWP,0),Table1a!GF32,Table1a!HN32,Table1a!IV32)</f>
        <v>12.433206309264536</v>
      </c>
      <c r="S28" s="85">
        <f>SUM(Table1a!S32,IFERROR(Table1a!BA32*CH4_GWP,0),IFERROR(Table1a!CI32*N2O_GWP,0),IFERROR(Table1a!DQ32*SF6_GWP,0),IFERROR(Table1a!EY32*NF3_GWP,0),Table1a!GG32,Table1a!HO32,Table1a!IW32)</f>
        <v>12.538578334107369</v>
      </c>
      <c r="T28" s="85">
        <f>SUM(Table1a!T32,IFERROR(Table1a!BB32*CH4_GWP,0),IFERROR(Table1a!CJ32*N2O_GWP,0),IFERROR(Table1a!DR32*SF6_GWP,0),IFERROR(Table1a!EZ32*NF3_GWP,0),Table1a!GH32,Table1a!HP32,Table1a!IX32)</f>
        <v>12.643950358950191</v>
      </c>
      <c r="U28" s="85">
        <f>SUM(Table1a!U32,IFERROR(Table1a!BC32*CH4_GWP,0),IFERROR(Table1a!CK32*N2O_GWP,0),IFERROR(Table1a!DS32*SF6_GWP,0),IFERROR(Table1a!FA32*NF3_GWP,0),Table1a!GI32,Table1a!HQ32,Table1a!IY32)</f>
        <v>12.749322383793015</v>
      </c>
      <c r="V28" s="85">
        <f>SUM(Table1a!V32,IFERROR(Table1a!BD32*CH4_GWP,0),IFERROR(Table1a!CL32*N2O_GWP,0),IFERROR(Table1a!DT32*SF6_GWP,0),IFERROR(Table1a!FB32*NF3_GWP,0),Table1a!GJ32,Table1a!HR32,Table1a!IZ32)</f>
        <v>12.845495466513823</v>
      </c>
      <c r="W28" s="85">
        <f>SUM(Table1a!W32,IFERROR(Table1a!BE32*CH4_GWP,0),IFERROR(Table1a!CM32*N2O_GWP,0),IFERROR(Table1a!DU32*SF6_GWP,0),IFERROR(Table1a!FC32*NF3_GWP,0),Table1a!GK32,Table1a!HS32,Table1a!JA32)</f>
        <v>12.941668549234732</v>
      </c>
      <c r="X28" s="85">
        <f>SUM(Table1a!X32,IFERROR(Table1a!BF32*CH4_GWP,0),IFERROR(Table1a!CN32*N2O_GWP,0),IFERROR(Table1a!DV32*SF6_GWP,0),IFERROR(Table1a!FD32*NF3_GWP,0),Table1a!GL32,Table1a!HT32,Table1a!JB32)</f>
        <v>13.037841631955542</v>
      </c>
      <c r="Y28" s="85">
        <f>SUM(Table1a!Y32,IFERROR(Table1a!BG32*CH4_GWP,0),IFERROR(Table1a!CO32*N2O_GWP,0),IFERROR(Table1a!DW32*SF6_GWP,0),IFERROR(Table1a!FE32*NF3_GWP,0),Table1a!GM32,Table1a!HU32,Table1a!JC32)</f>
        <v>13.134014714676338</v>
      </c>
      <c r="Z28" s="85">
        <f>SUM(Table1a!Z32,IFERROR(Table1a!BH32*CH4_GWP,0),IFERROR(Table1a!CP32*N2O_GWP,0),IFERROR(Table1a!DX32*SF6_GWP,0),IFERROR(Table1a!FF32*NF3_GWP,0),Table1a!GN32,Table1a!HV32,Table1a!JD32)</f>
        <v>13.230187797397249</v>
      </c>
      <c r="AA28" s="85">
        <f>SUM(Table1a!AA32,IFERROR(Table1a!BI32*CH4_GWP,0),IFERROR(Table1a!CQ32*N2O_GWP,0),IFERROR(Table1a!DY32*SF6_GWP,0),IFERROR(Table1a!FG32*NF3_GWP,0),Table1a!GO32,Table1a!HW32,Table1a!JE32)</f>
        <v>13.30965532343196</v>
      </c>
      <c r="AB28" s="85">
        <f>SUM(Table1a!AB32,IFERROR(Table1a!BJ32*CH4_GWP,0),IFERROR(Table1a!CR32*N2O_GWP,0),IFERROR(Table1a!DZ32*SF6_GWP,0),IFERROR(Table1a!FH32*NF3_GWP,0),Table1a!GP32,Table1a!HX32,Table1a!JF32)</f>
        <v>13.389122849466556</v>
      </c>
      <c r="AC28" s="85">
        <f>SUM(Table1a!AC32,IFERROR(Table1a!BK32*CH4_GWP,0),IFERROR(Table1a!CS32*N2O_GWP,0),IFERROR(Table1a!EA32*SF6_GWP,0),IFERROR(Table1a!FI32*NF3_GWP,0),Table1a!GQ32,Table1a!HY32,Table1a!JG32)</f>
        <v>13.468590375501265</v>
      </c>
      <c r="AD28" s="85">
        <f>SUM(Table1a!AD32,IFERROR(Table1a!BL32*CH4_GWP,0),IFERROR(Table1a!CT32*N2O_GWP,0),IFERROR(Table1a!EB32*SF6_GWP,0),IFERROR(Table1a!FJ32*NF3_GWP,0),Table1a!GR32,Table1a!HZ32,Table1a!JH32)</f>
        <v>13.548057901535877</v>
      </c>
      <c r="AE28" s="85">
        <f>SUM(Table1a!AE32,IFERROR(Table1a!BM32*CH4_GWP,0),IFERROR(Table1a!CU32*N2O_GWP,0),IFERROR(Table1a!EC32*SF6_GWP,0),IFERROR(Table1a!FK32*NF3_GWP,0),Table1a!GS32,Table1a!IA32,Table1a!JI32)</f>
        <v>13.627525427570474</v>
      </c>
      <c r="AF28" s="85">
        <f>SUM(Table1a!AF32,IFERROR(Table1a!BN32*CH4_GWP,0),IFERROR(Table1a!CV32*N2O_GWP,0),IFERROR(Table1a!ED32*SF6_GWP,0),IFERROR(Table1a!FL32*NF3_GWP,0),Table1a!GT32,Table1a!IB32,Table1a!JJ32)</f>
        <v>13.689681198388664</v>
      </c>
      <c r="AG28" s="85">
        <f>SUM(Table1a!AG32,IFERROR(Table1a!BO32*CH4_GWP,0),IFERROR(Table1a!CW32*N2O_GWP,0),IFERROR(Table1a!EE32*SF6_GWP,0),IFERROR(Table1a!FM32*NF3_GWP,0),Table1a!GU32,Table1a!IC32,Table1a!JK32)</f>
        <v>13.751836969206837</v>
      </c>
      <c r="AH28" s="85">
        <f>SUM(Table1a!AH32,IFERROR(Table1a!BP32*CH4_GWP,0),IFERROR(Table1a!CX32*N2O_GWP,0),IFERROR(Table1a!EF32*SF6_GWP,0),IFERROR(Table1a!FN32*NF3_GWP,0),Table1a!GV32,Table1a!ID32,Table1a!JL32)</f>
        <v>13.813992740024911</v>
      </c>
      <c r="AI28" s="85">
        <f>SUM(Table1a!AI32,IFERROR(Table1a!BQ32*CH4_GWP,0),IFERROR(Table1a!CY32*N2O_GWP,0),IFERROR(Table1a!EG32*SF6_GWP,0),IFERROR(Table1a!FO32*NF3_GWP,0),Table1a!GW32,Table1a!IE32,Table1a!JM32)</f>
        <v>13.876148510842985</v>
      </c>
      <c r="AJ28" s="85">
        <f>SUM(Table1a!AJ32,IFERROR(Table1a!BR32*CH4_GWP,0),IFERROR(Table1a!CZ32*N2O_GWP,0),IFERROR(Table1a!EH32*SF6_GWP,0),IFERROR(Table1a!FP32*NF3_GWP,0),Table1a!GX32,Table1a!IF32,Table1a!JN32)</f>
        <v>13.938304281661159</v>
      </c>
      <c r="AK28" s="74"/>
      <c r="AL28" s="106">
        <f>IFERROR(ROUND(Table1a!JO32-C28,6),Table1a!JO32)</f>
        <v>0</v>
      </c>
      <c r="AM28" s="106">
        <f>IFERROR(ROUND(Table1a!JP32-D28,6),Table1a!JP32)</f>
        <v>0</v>
      </c>
      <c r="AN28" s="106">
        <f>IFERROR(ROUND(Table1a!JQ32-E28,6),Table1a!JQ32)</f>
        <v>0</v>
      </c>
      <c r="AO28" s="106">
        <f>IFERROR(ROUND(Table1a!JR32-F28,6),Table1a!JR32)</f>
        <v>0</v>
      </c>
      <c r="AP28" s="106">
        <f>IFERROR(ROUND(Table1a!JS32-G28,6),Table1a!JS32)</f>
        <v>0</v>
      </c>
      <c r="AQ28" s="106">
        <f>IFERROR(ROUND(Table1a!JT32-H28,6),Table1a!JT32)</f>
        <v>0</v>
      </c>
      <c r="AR28" s="106">
        <f>IFERROR(ROUND(Table1a!JU32-I28,6),Table1a!JU32)</f>
        <v>0</v>
      </c>
      <c r="AS28" s="106">
        <f>IFERROR(ROUND(Table1a!JV32-J28,6),Table1a!JV32)</f>
        <v>0</v>
      </c>
      <c r="AT28" s="106">
        <f>IFERROR(ROUND(Table1a!JW32-K28,6),Table1a!JW32)</f>
        <v>0</v>
      </c>
      <c r="AU28" s="106">
        <f>IFERROR(ROUND(Table1a!JX32-L28,6),Table1a!JX32)</f>
        <v>0</v>
      </c>
      <c r="AV28" s="106">
        <f>IFERROR(ROUND(Table1a!JY32-M28,6),Table1a!JY32)</f>
        <v>0</v>
      </c>
      <c r="AW28" s="106">
        <f>IFERROR(ROUND(Table1a!JZ32-N28,6),Table1a!JZ32)</f>
        <v>0</v>
      </c>
      <c r="AX28" s="106">
        <f>IFERROR(ROUND(Table1a!KA32-O28,6),Table1a!KA32)</f>
        <v>0</v>
      </c>
      <c r="AY28" s="106">
        <f>IFERROR(ROUND(Table1a!KB32-P28,6),Table1a!KB32)</f>
        <v>0</v>
      </c>
      <c r="AZ28" s="106">
        <f>IFERROR(ROUND(Table1a!KC32-Q28,6),Table1a!KC32)</f>
        <v>0</v>
      </c>
      <c r="BA28" s="106">
        <f>IFERROR(ROUND(Table1a!KD32-R28,6),Table1a!KD32)</f>
        <v>0</v>
      </c>
      <c r="BB28" s="106">
        <f>IFERROR(ROUND(Table1a!KE32-S28,6),Table1a!KE32)</f>
        <v>0</v>
      </c>
      <c r="BC28" s="106">
        <f>IFERROR(ROUND(Table1a!KF32-T28,6),Table1a!KF32)</f>
        <v>0</v>
      </c>
      <c r="BD28" s="106">
        <f>IFERROR(ROUND(Table1a!KG32-U28,6),Table1a!KG32)</f>
        <v>0</v>
      </c>
      <c r="BE28" s="106">
        <f>IFERROR(ROUND(Table1a!KH32-V28,6),Table1a!KH32)</f>
        <v>0</v>
      </c>
      <c r="BF28" s="106">
        <f>IFERROR(ROUND(Table1a!KI32-W28,6),Table1a!KI32)</f>
        <v>0</v>
      </c>
      <c r="BG28" s="106">
        <f>IFERROR(ROUND(Table1a!KJ32-X28,6),Table1a!KJ32)</f>
        <v>0</v>
      </c>
      <c r="BH28" s="106">
        <f>IFERROR(ROUND(Table1a!KK32-Y28,6),Table1a!KK32)</f>
        <v>0</v>
      </c>
      <c r="BI28" s="106">
        <f>IFERROR(ROUND(Table1a!KL32-Z28,6),Table1a!KL32)</f>
        <v>0</v>
      </c>
      <c r="BJ28" s="106">
        <f>IFERROR(ROUND(Table1a!KM32-AA28,6),Table1a!KM32)</f>
        <v>0</v>
      </c>
      <c r="BK28" s="106">
        <f>IFERROR(ROUND(Table1a!KN32-AB28,6),Table1a!KN32)</f>
        <v>0</v>
      </c>
      <c r="BL28" s="106">
        <f>IFERROR(ROUND(Table1a!KO32-AC28,6),Table1a!KO32)</f>
        <v>0</v>
      </c>
      <c r="BM28" s="106">
        <f>IFERROR(ROUND(Table1a!KP32-AD28,6),Table1a!KP32)</f>
        <v>0</v>
      </c>
      <c r="BN28" s="106">
        <f>IFERROR(ROUND(Table1a!KQ32-AE28,6),Table1a!KQ32)</f>
        <v>0</v>
      </c>
      <c r="BO28" s="106">
        <f>IFERROR(ROUND(Table1a!KR32-AF28,6),Table1a!KR32)</f>
        <v>0</v>
      </c>
      <c r="BP28" s="106">
        <f>IFERROR(ROUND(Table1a!KS32-AG28,6),Table1a!KS32)</f>
        <v>0</v>
      </c>
      <c r="BQ28" s="106">
        <f>IFERROR(ROUND(Table1a!KT32-AH28,6),Table1a!KT32)</f>
        <v>0</v>
      </c>
      <c r="BR28" s="106">
        <f>IFERROR(ROUND(Table1a!KU32-AI28,6),Table1a!KU32)</f>
        <v>0</v>
      </c>
      <c r="BS28" s="106">
        <f>IFERROR(ROUND(Table1a!KV32-AJ28,6),Table1a!KV32)</f>
        <v>0</v>
      </c>
      <c r="BT28" s="74"/>
      <c r="BU28" s="106">
        <f>ROUND(IFERROR(Table1a!JO32*1,0)-SUM(Table1a!KW32,Table1a!ME32),6)</f>
        <v>0</v>
      </c>
      <c r="BV28" s="106">
        <f>ROUND(IFERROR(Table1a!JP32*1,0)-SUM(Table1a!KX32,Table1a!MF32),6)</f>
        <v>0</v>
      </c>
      <c r="BW28" s="106">
        <f>ROUND(IFERROR(Table1a!JQ32*1,0)-SUM(Table1a!KY32,Table1a!MG32),6)</f>
        <v>0</v>
      </c>
      <c r="BX28" s="106">
        <f>ROUND(IFERROR(Table1a!JR32*1,0)-SUM(Table1a!KZ32,Table1a!MH32),6)</f>
        <v>0</v>
      </c>
      <c r="BY28" s="106">
        <f>ROUND(IFERROR(Table1a!JS32*1,0)-SUM(Table1a!LA32,Table1a!MI32),6)</f>
        <v>0</v>
      </c>
      <c r="BZ28" s="106">
        <f>ROUND(IFERROR(Table1a!JT32*1,0)-SUM(Table1a!LB32,Table1a!MJ32),6)</f>
        <v>0</v>
      </c>
      <c r="CA28" s="106">
        <f>ROUND(IFERROR(Table1a!JU32*1,0)-SUM(Table1a!LC32,Table1a!MK32),6)</f>
        <v>0</v>
      </c>
      <c r="CB28" s="106">
        <f>ROUND(IFERROR(Table1a!JV32*1,0)-SUM(Table1a!LD32,Table1a!ML32),6)</f>
        <v>0</v>
      </c>
      <c r="CC28" s="106">
        <f>ROUND(IFERROR(Table1a!JW32*1,0)-SUM(Table1a!LE32,Table1a!MM32),6)</f>
        <v>0</v>
      </c>
      <c r="CD28" s="106">
        <f>ROUND(IFERROR(Table1a!JX32*1,0)-SUM(Table1a!LF32,Table1a!MN32),6)</f>
        <v>0</v>
      </c>
      <c r="CE28" s="106">
        <f>ROUND(IFERROR(Table1a!JY32*1,0)-SUM(Table1a!LG32,Table1a!MO32),6)</f>
        <v>0</v>
      </c>
      <c r="CF28" s="106">
        <f>ROUND(IFERROR(Table1a!JZ32*1,0)-SUM(Table1a!LH32,Table1a!MP32),6)</f>
        <v>0</v>
      </c>
      <c r="CG28" s="106">
        <f>ROUND(IFERROR(Table1a!KA32*1,0)-SUM(Table1a!LI32,Table1a!MQ32),6)</f>
        <v>0</v>
      </c>
      <c r="CH28" s="106">
        <f>ROUND(IFERROR(Table1a!KB32*1,0)-SUM(Table1a!LJ32,Table1a!MR32),6)</f>
        <v>0</v>
      </c>
      <c r="CI28" s="106">
        <f>ROUND(IFERROR(Table1a!KC32*1,0)-SUM(Table1a!LK32,Table1a!MS32),6)</f>
        <v>0</v>
      </c>
      <c r="CJ28" s="106">
        <f>ROUND(IFERROR(Table1a!KD32*1,0)-SUM(Table1a!LL32,Table1a!MT32),6)</f>
        <v>0</v>
      </c>
      <c r="CK28" s="106">
        <f>ROUND(IFERROR(Table1a!KE32*1,0)-SUM(Table1a!LM32,Table1a!MU32),6)</f>
        <v>0</v>
      </c>
      <c r="CL28" s="106">
        <f>ROUND(IFERROR(Table1a!KF32*1,0)-SUM(Table1a!LN32,Table1a!MV32),6)</f>
        <v>0</v>
      </c>
      <c r="CM28" s="106">
        <f>ROUND(IFERROR(Table1a!KG32*1,0)-SUM(Table1a!LO32,Table1a!MW32),6)</f>
        <v>0</v>
      </c>
      <c r="CN28" s="106">
        <f>ROUND(IFERROR(Table1a!KH32*1,0)-SUM(Table1a!LP32,Table1a!MX32),6)</f>
        <v>0</v>
      </c>
      <c r="CO28" s="106">
        <f>ROUND(IFERROR(Table1a!KI32*1,0)-SUM(Table1a!LQ32,Table1a!MY32),6)</f>
        <v>0</v>
      </c>
      <c r="CP28" s="106">
        <f>ROUND(IFERROR(Table1a!KJ32*1,0)-SUM(Table1a!LR32,Table1a!MZ32),6)</f>
        <v>0</v>
      </c>
      <c r="CQ28" s="106">
        <f>ROUND(IFERROR(Table1a!KK32*1,0)-SUM(Table1a!LS32,Table1a!NA32),6)</f>
        <v>0</v>
      </c>
      <c r="CR28" s="106">
        <f>ROUND(IFERROR(Table1a!KL32*1,0)-SUM(Table1a!LT32,Table1a!NB32),6)</f>
        <v>0</v>
      </c>
      <c r="CS28" s="106">
        <f>ROUND(IFERROR(Table1a!KM32*1,0)-SUM(Table1a!LU32,Table1a!NC32),6)</f>
        <v>0</v>
      </c>
      <c r="CT28" s="106">
        <f>ROUND(IFERROR(Table1a!KN32*1,0)-SUM(Table1a!LV32,Table1a!ND32),6)</f>
        <v>0</v>
      </c>
      <c r="CU28" s="106">
        <f>ROUND(IFERROR(Table1a!KO32*1,0)-SUM(Table1a!LW32,Table1a!NE32),6)</f>
        <v>0</v>
      </c>
      <c r="CV28" s="106">
        <f>ROUND(IFERROR(Table1a!KP32*1,0)-SUM(Table1a!LX32,Table1a!NF32),6)</f>
        <v>0</v>
      </c>
      <c r="CW28" s="106">
        <f>ROUND(IFERROR(Table1a!KQ32*1,0)-SUM(Table1a!LY32,Table1a!NG32),6)</f>
        <v>0</v>
      </c>
      <c r="CX28" s="106">
        <f>ROUND(IFERROR(Table1a!KR32*1,0)-SUM(Table1a!LZ32,Table1a!NH32),6)</f>
        <v>0</v>
      </c>
      <c r="CY28" s="106">
        <f>ROUND(IFERROR(Table1a!KS32*1,0)-SUM(Table1a!MA32,Table1a!NI32),6)</f>
        <v>0</v>
      </c>
      <c r="CZ28" s="106">
        <f>ROUND(IFERROR(Table1a!KT32*1,0)-SUM(Table1a!MB32,Table1a!NJ32),6)</f>
        <v>0</v>
      </c>
      <c r="DA28" s="106">
        <f>ROUND(IFERROR(Table1a!KU32*1,0)-SUM(Table1a!MC32,Table1a!NK32),6)</f>
        <v>0</v>
      </c>
      <c r="DB28" s="106">
        <f>ROUND(IFERROR(Table1a!KV32*1,0)-SUM(Table1a!MD32,Table1a!NL32),6)</f>
        <v>0</v>
      </c>
      <c r="DC28" s="75"/>
    </row>
    <row r="29" spans="1:108">
      <c r="A29" s="83" t="s">
        <v>298</v>
      </c>
      <c r="B29" s="21" t="s">
        <v>7</v>
      </c>
      <c r="C29" s="85">
        <f>SUM(Table1a!C33,IFERROR(Table1a!AK33*CH4_GWP,0),IFERROR(Table1a!BS33*N2O_GWP,0),IFERROR(Table1a!DA33*SF6_GWP,0),IFERROR(Table1a!EI33*NF3_GWP,0),Table1a!FQ33,Table1a!GY33,Table1a!IG33)</f>
        <v>0</v>
      </c>
      <c r="D29" s="85">
        <f>SUM(Table1a!D33,IFERROR(Table1a!AL33*CH4_GWP,0),IFERROR(Table1a!BT33*N2O_GWP,0),IFERROR(Table1a!DB33*SF6_GWP,0),IFERROR(Table1a!EJ33*NF3_GWP,0),Table1a!FR33,Table1a!GZ33,Table1a!IH33)</f>
        <v>0</v>
      </c>
      <c r="E29" s="85">
        <f>SUM(Table1a!E33,IFERROR(Table1a!AM33*CH4_GWP,0),IFERROR(Table1a!BU33*N2O_GWP,0),IFERROR(Table1a!DC33*SF6_GWP,0),IFERROR(Table1a!EK33*NF3_GWP,0),Table1a!FS33,Table1a!HA33,Table1a!II33)</f>
        <v>0</v>
      </c>
      <c r="F29" s="85">
        <f>SUM(Table1a!F33,IFERROR(Table1a!AN33*CH4_GWP,0),IFERROR(Table1a!BV33*N2O_GWP,0),IFERROR(Table1a!DD33*SF6_GWP,0),IFERROR(Table1a!EL33*NF3_GWP,0),Table1a!FT33,Table1a!HB33,Table1a!IJ33)</f>
        <v>0</v>
      </c>
      <c r="G29" s="85">
        <f>SUM(Table1a!G33,IFERROR(Table1a!AO33*CH4_GWP,0),IFERROR(Table1a!BW33*N2O_GWP,0),IFERROR(Table1a!DE33*SF6_GWP,0),IFERROR(Table1a!EM33*NF3_GWP,0),Table1a!FU33,Table1a!HC33,Table1a!IK33)</f>
        <v>0</v>
      </c>
      <c r="H29" s="85">
        <f>SUM(Table1a!H33,IFERROR(Table1a!AP33*CH4_GWP,0),IFERROR(Table1a!BX33*N2O_GWP,0),IFERROR(Table1a!DF33*SF6_GWP,0),IFERROR(Table1a!EN33*NF3_GWP,0),Table1a!FV33,Table1a!HD33,Table1a!IL33)</f>
        <v>0</v>
      </c>
      <c r="I29" s="85">
        <f>SUM(Table1a!I33,IFERROR(Table1a!AQ33*CH4_GWP,0),IFERROR(Table1a!BY33*N2O_GWP,0),IFERROR(Table1a!DG33*SF6_GWP,0),IFERROR(Table1a!EO33*NF3_GWP,0),Table1a!FW33,Table1a!HE33,Table1a!IM33)</f>
        <v>0</v>
      </c>
      <c r="J29" s="85">
        <f>SUM(Table1a!J33,IFERROR(Table1a!AR33*CH4_GWP,0),IFERROR(Table1a!BZ33*N2O_GWP,0),IFERROR(Table1a!DH33*SF6_GWP,0),IFERROR(Table1a!EP33*NF3_GWP,0),Table1a!FX33,Table1a!HF33,Table1a!IN33)</f>
        <v>0</v>
      </c>
      <c r="K29" s="85">
        <f>SUM(Table1a!K33,IFERROR(Table1a!AS33*CH4_GWP,0),IFERROR(Table1a!CA33*N2O_GWP,0),IFERROR(Table1a!DI33*SF6_GWP,0),IFERROR(Table1a!EQ33*NF3_GWP,0),Table1a!FY33,Table1a!HG33,Table1a!IO33)</f>
        <v>0</v>
      </c>
      <c r="L29" s="85">
        <f>SUM(Table1a!L33,IFERROR(Table1a!AT33*CH4_GWP,0),IFERROR(Table1a!CB33*N2O_GWP,0),IFERROR(Table1a!DJ33*SF6_GWP,0),IFERROR(Table1a!ER33*NF3_GWP,0),Table1a!FZ33,Table1a!HH33,Table1a!IP33)</f>
        <v>0</v>
      </c>
      <c r="M29" s="85">
        <f>SUM(Table1a!M33,IFERROR(Table1a!AU33*CH4_GWP,0),IFERROR(Table1a!CC33*N2O_GWP,0),IFERROR(Table1a!DK33*SF6_GWP,0),IFERROR(Table1a!ES33*NF3_GWP,0),Table1a!GA33,Table1a!HI33,Table1a!IQ33)</f>
        <v>0</v>
      </c>
      <c r="N29" s="85">
        <f>SUM(Table1a!N33,IFERROR(Table1a!AV33*CH4_GWP,0),IFERROR(Table1a!CD33*N2O_GWP,0),IFERROR(Table1a!DL33*SF6_GWP,0),IFERROR(Table1a!ET33*NF3_GWP,0),Table1a!GB33,Table1a!HJ33,Table1a!IR33)</f>
        <v>0</v>
      </c>
      <c r="O29" s="85">
        <f>SUM(Table1a!O33,IFERROR(Table1a!AW33*CH4_GWP,0),IFERROR(Table1a!CE33*N2O_GWP,0),IFERROR(Table1a!DM33*SF6_GWP,0),IFERROR(Table1a!EU33*NF3_GWP,0),Table1a!GC33,Table1a!HK33,Table1a!IS33)</f>
        <v>0</v>
      </c>
      <c r="P29" s="85">
        <f>SUM(Table1a!P33,IFERROR(Table1a!AX33*CH4_GWP,0),IFERROR(Table1a!CF33*N2O_GWP,0),IFERROR(Table1a!DN33*SF6_GWP,0),IFERROR(Table1a!EV33*NF3_GWP,0),Table1a!GD33,Table1a!HL33,Table1a!IT33)</f>
        <v>0</v>
      </c>
      <c r="Q29" s="85">
        <f>SUM(Table1a!Q33,IFERROR(Table1a!AY33*CH4_GWP,0),IFERROR(Table1a!CG33*N2O_GWP,0),IFERROR(Table1a!DO33*SF6_GWP,0),IFERROR(Table1a!EW33*NF3_GWP,0),Table1a!GE33,Table1a!HM33,Table1a!IU33)</f>
        <v>0</v>
      </c>
      <c r="R29" s="85">
        <f>SUM(Table1a!R33,IFERROR(Table1a!AZ33*CH4_GWP,0),IFERROR(Table1a!CH33*N2O_GWP,0),IFERROR(Table1a!DP33*SF6_GWP,0),IFERROR(Table1a!EX33*NF3_GWP,0),Table1a!GF33,Table1a!HN33,Table1a!IV33)</f>
        <v>0</v>
      </c>
      <c r="S29" s="85">
        <f>SUM(Table1a!S33,IFERROR(Table1a!BA33*CH4_GWP,0),IFERROR(Table1a!CI33*N2O_GWP,0),IFERROR(Table1a!DQ33*SF6_GWP,0),IFERROR(Table1a!EY33*NF3_GWP,0),Table1a!GG33,Table1a!HO33,Table1a!IW33)</f>
        <v>0</v>
      </c>
      <c r="T29" s="85">
        <f>SUM(Table1a!T33,IFERROR(Table1a!BB33*CH4_GWP,0),IFERROR(Table1a!CJ33*N2O_GWP,0),IFERROR(Table1a!DR33*SF6_GWP,0),IFERROR(Table1a!EZ33*NF3_GWP,0),Table1a!GH33,Table1a!HP33,Table1a!IX33)</f>
        <v>0</v>
      </c>
      <c r="U29" s="85">
        <f>SUM(Table1a!U33,IFERROR(Table1a!BC33*CH4_GWP,0),IFERROR(Table1a!CK33*N2O_GWP,0),IFERROR(Table1a!DS33*SF6_GWP,0),IFERROR(Table1a!FA33*NF3_GWP,0),Table1a!GI33,Table1a!HQ33,Table1a!IY33)</f>
        <v>0</v>
      </c>
      <c r="V29" s="85">
        <f>SUM(Table1a!V33,IFERROR(Table1a!BD33*CH4_GWP,0),IFERROR(Table1a!CL33*N2O_GWP,0),IFERROR(Table1a!DT33*SF6_GWP,0),IFERROR(Table1a!FB33*NF3_GWP,0),Table1a!GJ33,Table1a!HR33,Table1a!IZ33)</f>
        <v>0</v>
      </c>
      <c r="W29" s="85">
        <f>SUM(Table1a!W33,IFERROR(Table1a!BE33*CH4_GWP,0),IFERROR(Table1a!CM33*N2O_GWP,0),IFERROR(Table1a!DU33*SF6_GWP,0),IFERROR(Table1a!FC33*NF3_GWP,0),Table1a!GK33,Table1a!HS33,Table1a!JA33)</f>
        <v>0</v>
      </c>
      <c r="X29" s="85">
        <f>SUM(Table1a!X33,IFERROR(Table1a!BF33*CH4_GWP,0),IFERROR(Table1a!CN33*N2O_GWP,0),IFERROR(Table1a!DV33*SF6_GWP,0),IFERROR(Table1a!FD33*NF3_GWP,0),Table1a!GL33,Table1a!HT33,Table1a!JB33)</f>
        <v>0</v>
      </c>
      <c r="Y29" s="85">
        <f>SUM(Table1a!Y33,IFERROR(Table1a!BG33*CH4_GWP,0),IFERROR(Table1a!CO33*N2O_GWP,0),IFERROR(Table1a!DW33*SF6_GWP,0),IFERROR(Table1a!FE33*NF3_GWP,0),Table1a!GM33,Table1a!HU33,Table1a!JC33)</f>
        <v>0</v>
      </c>
      <c r="Z29" s="85">
        <f>SUM(Table1a!Z33,IFERROR(Table1a!BH33*CH4_GWP,0),IFERROR(Table1a!CP33*N2O_GWP,0),IFERROR(Table1a!DX33*SF6_GWP,0),IFERROR(Table1a!FF33*NF3_GWP,0),Table1a!GN33,Table1a!HV33,Table1a!JD33)</f>
        <v>0</v>
      </c>
      <c r="AA29" s="85">
        <f>SUM(Table1a!AA33,IFERROR(Table1a!BI33*CH4_GWP,0),IFERROR(Table1a!CQ33*N2O_GWP,0),IFERROR(Table1a!DY33*SF6_GWP,0),IFERROR(Table1a!FG33*NF3_GWP,0),Table1a!GO33,Table1a!HW33,Table1a!JE33)</f>
        <v>0</v>
      </c>
      <c r="AB29" s="85">
        <f>SUM(Table1a!AB33,IFERROR(Table1a!BJ33*CH4_GWP,0),IFERROR(Table1a!CR33*N2O_GWP,0),IFERROR(Table1a!DZ33*SF6_GWP,0),IFERROR(Table1a!FH33*NF3_GWP,0),Table1a!GP33,Table1a!HX33,Table1a!JF33)</f>
        <v>0</v>
      </c>
      <c r="AC29" s="85">
        <f>SUM(Table1a!AC33,IFERROR(Table1a!BK33*CH4_GWP,0),IFERROR(Table1a!CS33*N2O_GWP,0),IFERROR(Table1a!EA33*SF6_GWP,0),IFERROR(Table1a!FI33*NF3_GWP,0),Table1a!GQ33,Table1a!HY33,Table1a!JG33)</f>
        <v>0</v>
      </c>
      <c r="AD29" s="85">
        <f>SUM(Table1a!AD33,IFERROR(Table1a!BL33*CH4_GWP,0),IFERROR(Table1a!CT33*N2O_GWP,0),IFERROR(Table1a!EB33*SF6_GWP,0),IFERROR(Table1a!FJ33*NF3_GWP,0),Table1a!GR33,Table1a!HZ33,Table1a!JH33)</f>
        <v>0</v>
      </c>
      <c r="AE29" s="85">
        <f>SUM(Table1a!AE33,IFERROR(Table1a!BM33*CH4_GWP,0),IFERROR(Table1a!CU33*N2O_GWP,0),IFERROR(Table1a!EC33*SF6_GWP,0),IFERROR(Table1a!FK33*NF3_GWP,0),Table1a!GS33,Table1a!IA33,Table1a!JI33)</f>
        <v>0</v>
      </c>
      <c r="AF29" s="85">
        <f>SUM(Table1a!AF33,IFERROR(Table1a!BN33*CH4_GWP,0),IFERROR(Table1a!CV33*N2O_GWP,0),IFERROR(Table1a!ED33*SF6_GWP,0),IFERROR(Table1a!FL33*NF3_GWP,0),Table1a!GT33,Table1a!IB33,Table1a!JJ33)</f>
        <v>0</v>
      </c>
      <c r="AG29" s="85">
        <f>SUM(Table1a!AG33,IFERROR(Table1a!BO33*CH4_GWP,0),IFERROR(Table1a!CW33*N2O_GWP,0),IFERROR(Table1a!EE33*SF6_GWP,0),IFERROR(Table1a!FM33*NF3_GWP,0),Table1a!GU33,Table1a!IC33,Table1a!JK33)</f>
        <v>0</v>
      </c>
      <c r="AH29" s="85">
        <f>SUM(Table1a!AH33,IFERROR(Table1a!BP33*CH4_GWP,0),IFERROR(Table1a!CX33*N2O_GWP,0),IFERROR(Table1a!EF33*SF6_GWP,0),IFERROR(Table1a!FN33*NF3_GWP,0),Table1a!GV33,Table1a!ID33,Table1a!JL33)</f>
        <v>0</v>
      </c>
      <c r="AI29" s="85">
        <f>SUM(Table1a!AI33,IFERROR(Table1a!BQ33*CH4_GWP,0),IFERROR(Table1a!CY33*N2O_GWP,0),IFERROR(Table1a!EG33*SF6_GWP,0),IFERROR(Table1a!FO33*NF3_GWP,0),Table1a!GW33,Table1a!IE33,Table1a!JM33)</f>
        <v>0</v>
      </c>
      <c r="AJ29" s="85">
        <f>SUM(Table1a!AJ33,IFERROR(Table1a!BR33*CH4_GWP,0),IFERROR(Table1a!CZ33*N2O_GWP,0),IFERROR(Table1a!EH33*SF6_GWP,0),IFERROR(Table1a!FP33*NF3_GWP,0),Table1a!GX33,Table1a!IF33,Table1a!JN33)</f>
        <v>0</v>
      </c>
      <c r="AK29" s="74"/>
      <c r="AL29" s="106" t="str">
        <f>IFERROR(ROUND(Table1a!JO33-C29,6),Table1a!JO33)</f>
        <v>NO</v>
      </c>
      <c r="AM29" s="106">
        <f>IFERROR(ROUND(Table1a!JP33-D29,6),Table1a!JP33)</f>
        <v>0</v>
      </c>
      <c r="AN29" s="106">
        <f>IFERROR(ROUND(Table1a!JQ33-E29,6),Table1a!JQ33)</f>
        <v>0</v>
      </c>
      <c r="AO29" s="106">
        <f>IFERROR(ROUND(Table1a!JR33-F29,6),Table1a!JR33)</f>
        <v>0</v>
      </c>
      <c r="AP29" s="106">
        <f>IFERROR(ROUND(Table1a!JS33-G29,6),Table1a!JS33)</f>
        <v>0</v>
      </c>
      <c r="AQ29" s="106">
        <f>IFERROR(ROUND(Table1a!JT33-H29,6),Table1a!JT33)</f>
        <v>0</v>
      </c>
      <c r="AR29" s="106" t="str">
        <f>IFERROR(ROUND(Table1a!JU33-I29,6),Table1a!JU33)</f>
        <v>NO</v>
      </c>
      <c r="AS29" s="106" t="str">
        <f>IFERROR(ROUND(Table1a!JV33-J29,6),Table1a!JV33)</f>
        <v>NO</v>
      </c>
      <c r="AT29" s="106" t="str">
        <f>IFERROR(ROUND(Table1a!JW33-K29,6),Table1a!JW33)</f>
        <v>NO</v>
      </c>
      <c r="AU29" s="106" t="str">
        <f>IFERROR(ROUND(Table1a!JX33-L29,6),Table1a!JX33)</f>
        <v>NO</v>
      </c>
      <c r="AV29" s="106" t="str">
        <f>IFERROR(ROUND(Table1a!JY33-M29,6),Table1a!JY33)</f>
        <v>NO</v>
      </c>
      <c r="AW29" s="106" t="str">
        <f>IFERROR(ROUND(Table1a!JZ33-N29,6),Table1a!JZ33)</f>
        <v>NO</v>
      </c>
      <c r="AX29" s="106" t="str">
        <f>IFERROR(ROUND(Table1a!KA33-O29,6),Table1a!KA33)</f>
        <v>NO</v>
      </c>
      <c r="AY29" s="106" t="str">
        <f>IFERROR(ROUND(Table1a!KB33-P29,6),Table1a!KB33)</f>
        <v>NO</v>
      </c>
      <c r="AZ29" s="106" t="str">
        <f>IFERROR(ROUND(Table1a!KC33-Q29,6),Table1a!KC33)</f>
        <v>NO</v>
      </c>
      <c r="BA29" s="106" t="str">
        <f>IFERROR(ROUND(Table1a!KD33-R29,6),Table1a!KD33)</f>
        <v>NO</v>
      </c>
      <c r="BB29" s="106" t="str">
        <f>IFERROR(ROUND(Table1a!KE33-S29,6),Table1a!KE33)</f>
        <v>NO</v>
      </c>
      <c r="BC29" s="106" t="str">
        <f>IFERROR(ROUND(Table1a!KF33-T29,6),Table1a!KF33)</f>
        <v>NO</v>
      </c>
      <c r="BD29" s="106" t="str">
        <f>IFERROR(ROUND(Table1a!KG33-U29,6),Table1a!KG33)</f>
        <v>NO</v>
      </c>
      <c r="BE29" s="106" t="str">
        <f>IFERROR(ROUND(Table1a!KH33-V29,6),Table1a!KH33)</f>
        <v>NO</v>
      </c>
      <c r="BF29" s="106" t="str">
        <f>IFERROR(ROUND(Table1a!KI33-W29,6),Table1a!KI33)</f>
        <v>NO</v>
      </c>
      <c r="BG29" s="106" t="str">
        <f>IFERROR(ROUND(Table1a!KJ33-X29,6),Table1a!KJ33)</f>
        <v>NO</v>
      </c>
      <c r="BH29" s="106" t="str">
        <f>IFERROR(ROUND(Table1a!KK33-Y29,6),Table1a!KK33)</f>
        <v>NO</v>
      </c>
      <c r="BI29" s="106" t="str">
        <f>IFERROR(ROUND(Table1a!KL33-Z29,6),Table1a!KL33)</f>
        <v>NO</v>
      </c>
      <c r="BJ29" s="106" t="str">
        <f>IFERROR(ROUND(Table1a!KM33-AA29,6),Table1a!KM33)</f>
        <v>NO</v>
      </c>
      <c r="BK29" s="106" t="str">
        <f>IFERROR(ROUND(Table1a!KN33-AB29,6),Table1a!KN33)</f>
        <v>NO</v>
      </c>
      <c r="BL29" s="106" t="str">
        <f>IFERROR(ROUND(Table1a!KO33-AC29,6),Table1a!KO33)</f>
        <v>NO</v>
      </c>
      <c r="BM29" s="106" t="str">
        <f>IFERROR(ROUND(Table1a!KP33-AD29,6),Table1a!KP33)</f>
        <v>NO</v>
      </c>
      <c r="BN29" s="106" t="str">
        <f>IFERROR(ROUND(Table1a!KQ33-AE29,6),Table1a!KQ33)</f>
        <v>NO</v>
      </c>
      <c r="BO29" s="106" t="str">
        <f>IFERROR(ROUND(Table1a!KR33-AF29,6),Table1a!KR33)</f>
        <v>NO</v>
      </c>
      <c r="BP29" s="106" t="str">
        <f>IFERROR(ROUND(Table1a!KS33-AG29,6),Table1a!KS33)</f>
        <v>NO</v>
      </c>
      <c r="BQ29" s="106" t="str">
        <f>IFERROR(ROUND(Table1a!KT33-AH29,6),Table1a!KT33)</f>
        <v>NO</v>
      </c>
      <c r="BR29" s="106" t="str">
        <f>IFERROR(ROUND(Table1a!KU33-AI29,6),Table1a!KU33)</f>
        <v>NO</v>
      </c>
      <c r="BS29" s="106" t="str">
        <f>IFERROR(ROUND(Table1a!KV33-AJ29,6),Table1a!KV33)</f>
        <v>NO</v>
      </c>
      <c r="BT29" s="74"/>
      <c r="BU29" s="106">
        <f>ROUND(IFERROR(Table1a!JO33*1,0)-SUM(Table1a!KW33,Table1a!ME33),6)</f>
        <v>0</v>
      </c>
      <c r="BV29" s="106">
        <f>ROUND(IFERROR(Table1a!JP33*1,0)-SUM(Table1a!KX33,Table1a!MF33),6)</f>
        <v>0</v>
      </c>
      <c r="BW29" s="106">
        <f>ROUND(IFERROR(Table1a!JQ33*1,0)-SUM(Table1a!KY33,Table1a!MG33),6)</f>
        <v>0</v>
      </c>
      <c r="BX29" s="106">
        <f>ROUND(IFERROR(Table1a!JR33*1,0)-SUM(Table1a!KZ33,Table1a!MH33),6)</f>
        <v>0</v>
      </c>
      <c r="BY29" s="106">
        <f>ROUND(IFERROR(Table1a!JS33*1,0)-SUM(Table1a!LA33,Table1a!MI33),6)</f>
        <v>0</v>
      </c>
      <c r="BZ29" s="106">
        <f>ROUND(IFERROR(Table1a!JT33*1,0)-SUM(Table1a!LB33,Table1a!MJ33),6)</f>
        <v>0</v>
      </c>
      <c r="CA29" s="106">
        <f>ROUND(IFERROR(Table1a!JU33*1,0)-SUM(Table1a!LC33,Table1a!MK33),6)</f>
        <v>0</v>
      </c>
      <c r="CB29" s="106">
        <f>ROUND(IFERROR(Table1a!JV33*1,0)-SUM(Table1a!LD33,Table1a!ML33),6)</f>
        <v>0</v>
      </c>
      <c r="CC29" s="106">
        <f>ROUND(IFERROR(Table1a!JW33*1,0)-SUM(Table1a!LE33,Table1a!MM33),6)</f>
        <v>0</v>
      </c>
      <c r="CD29" s="106">
        <f>ROUND(IFERROR(Table1a!JX33*1,0)-SUM(Table1a!LF33,Table1a!MN33),6)</f>
        <v>0</v>
      </c>
      <c r="CE29" s="106">
        <f>ROUND(IFERROR(Table1a!JY33*1,0)-SUM(Table1a!LG33,Table1a!MO33),6)</f>
        <v>0</v>
      </c>
      <c r="CF29" s="106">
        <f>ROUND(IFERROR(Table1a!JZ33*1,0)-SUM(Table1a!LH33,Table1a!MP33),6)</f>
        <v>0</v>
      </c>
      <c r="CG29" s="106">
        <f>ROUND(IFERROR(Table1a!KA33*1,0)-SUM(Table1a!LI33,Table1a!MQ33),6)</f>
        <v>0</v>
      </c>
      <c r="CH29" s="106">
        <f>ROUND(IFERROR(Table1a!KB33*1,0)-SUM(Table1a!LJ33,Table1a!MR33),6)</f>
        <v>0</v>
      </c>
      <c r="CI29" s="106">
        <f>ROUND(IFERROR(Table1a!KC33*1,0)-SUM(Table1a!LK33,Table1a!MS33),6)</f>
        <v>0</v>
      </c>
      <c r="CJ29" s="106">
        <f>ROUND(IFERROR(Table1a!KD33*1,0)-SUM(Table1a!LL33,Table1a!MT33),6)</f>
        <v>0</v>
      </c>
      <c r="CK29" s="106">
        <f>ROUND(IFERROR(Table1a!KE33*1,0)-SUM(Table1a!LM33,Table1a!MU33),6)</f>
        <v>0</v>
      </c>
      <c r="CL29" s="106">
        <f>ROUND(IFERROR(Table1a!KF33*1,0)-SUM(Table1a!LN33,Table1a!MV33),6)</f>
        <v>0</v>
      </c>
      <c r="CM29" s="106">
        <f>ROUND(IFERROR(Table1a!KG33*1,0)-SUM(Table1a!LO33,Table1a!MW33),6)</f>
        <v>0</v>
      </c>
      <c r="CN29" s="106">
        <f>ROUND(IFERROR(Table1a!KH33*1,0)-SUM(Table1a!LP33,Table1a!MX33),6)</f>
        <v>0</v>
      </c>
      <c r="CO29" s="106">
        <f>ROUND(IFERROR(Table1a!KI33*1,0)-SUM(Table1a!LQ33,Table1a!MY33),6)</f>
        <v>0</v>
      </c>
      <c r="CP29" s="106">
        <f>ROUND(IFERROR(Table1a!KJ33*1,0)-SUM(Table1a!LR33,Table1a!MZ33),6)</f>
        <v>0</v>
      </c>
      <c r="CQ29" s="106">
        <f>ROUND(IFERROR(Table1a!KK33*1,0)-SUM(Table1a!LS33,Table1a!NA33),6)</f>
        <v>0</v>
      </c>
      <c r="CR29" s="106">
        <f>ROUND(IFERROR(Table1a!KL33*1,0)-SUM(Table1a!LT33,Table1a!NB33),6)</f>
        <v>0</v>
      </c>
      <c r="CS29" s="106">
        <f>ROUND(IFERROR(Table1a!KM33*1,0)-SUM(Table1a!LU33,Table1a!NC33),6)</f>
        <v>0</v>
      </c>
      <c r="CT29" s="106">
        <f>ROUND(IFERROR(Table1a!KN33*1,0)-SUM(Table1a!LV33,Table1a!ND33),6)</f>
        <v>0</v>
      </c>
      <c r="CU29" s="106">
        <f>ROUND(IFERROR(Table1a!KO33*1,0)-SUM(Table1a!LW33,Table1a!NE33),6)</f>
        <v>0</v>
      </c>
      <c r="CV29" s="106">
        <f>ROUND(IFERROR(Table1a!KP33*1,0)-SUM(Table1a!LX33,Table1a!NF33),6)</f>
        <v>0</v>
      </c>
      <c r="CW29" s="106">
        <f>ROUND(IFERROR(Table1a!KQ33*1,0)-SUM(Table1a!LY33,Table1a!NG33),6)</f>
        <v>0</v>
      </c>
      <c r="CX29" s="106">
        <f>ROUND(IFERROR(Table1a!KR33*1,0)-SUM(Table1a!LZ33,Table1a!NH33),6)</f>
        <v>0</v>
      </c>
      <c r="CY29" s="106">
        <f>ROUND(IFERROR(Table1a!KS33*1,0)-SUM(Table1a!MA33,Table1a!NI33),6)</f>
        <v>0</v>
      </c>
      <c r="CZ29" s="106">
        <f>ROUND(IFERROR(Table1a!KT33*1,0)-SUM(Table1a!MB33,Table1a!NJ33),6)</f>
        <v>0</v>
      </c>
      <c r="DA29" s="106">
        <f>ROUND(IFERROR(Table1a!KU33*1,0)-SUM(Table1a!MC33,Table1a!NK33),6)</f>
        <v>0</v>
      </c>
      <c r="DB29" s="106">
        <f>ROUND(IFERROR(Table1a!KV33*1,0)-SUM(Table1a!MD33,Table1a!NL33),6)</f>
        <v>0</v>
      </c>
      <c r="DC29" s="75"/>
    </row>
    <row r="30" spans="1:108">
      <c r="A30" s="83" t="s">
        <v>299</v>
      </c>
      <c r="B30" s="21" t="s">
        <v>7</v>
      </c>
      <c r="C30" s="85">
        <f>SUM(Table1a!C34,IFERROR(Table1a!AK34*CH4_GWP,0),IFERROR(Table1a!BS34*N2O_GWP,0),IFERROR(Table1a!DA34*SF6_GWP,0),IFERROR(Table1a!EI34*NF3_GWP,0),Table1a!FQ34,Table1a!GY34,Table1a!IG34)</f>
        <v>1577.7542257138271</v>
      </c>
      <c r="D30" s="85">
        <f>SUM(Table1a!D34,IFERROR(Table1a!AL34*CH4_GWP,0),IFERROR(Table1a!BT34*N2O_GWP,0),IFERROR(Table1a!DB34*SF6_GWP,0),IFERROR(Table1a!EJ34*NF3_GWP,0),Table1a!FR34,Table1a!GZ34,Table1a!IH34)</f>
        <v>0</v>
      </c>
      <c r="E30" s="85">
        <f>SUM(Table1a!E34,IFERROR(Table1a!AM34*CH4_GWP,0),IFERROR(Table1a!BU34*N2O_GWP,0),IFERROR(Table1a!DC34*SF6_GWP,0),IFERROR(Table1a!EK34*NF3_GWP,0),Table1a!FS34,Table1a!HA34,Table1a!II34)</f>
        <v>0</v>
      </c>
      <c r="F30" s="85">
        <f>SUM(Table1a!F34,IFERROR(Table1a!AN34*CH4_GWP,0),IFERROR(Table1a!BV34*N2O_GWP,0),IFERROR(Table1a!DD34*SF6_GWP,0),IFERROR(Table1a!EL34*NF3_GWP,0),Table1a!FT34,Table1a!HB34,Table1a!IJ34)</f>
        <v>0</v>
      </c>
      <c r="G30" s="85">
        <f>SUM(Table1a!G34,IFERROR(Table1a!AO34*CH4_GWP,0),IFERROR(Table1a!BW34*N2O_GWP,0),IFERROR(Table1a!DE34*SF6_GWP,0),IFERROR(Table1a!EM34*NF3_GWP,0),Table1a!FU34,Table1a!HC34,Table1a!IK34)</f>
        <v>0</v>
      </c>
      <c r="H30" s="85">
        <f>SUM(Table1a!H34,IFERROR(Table1a!AP34*CH4_GWP,0),IFERROR(Table1a!BX34*N2O_GWP,0),IFERROR(Table1a!DF34*SF6_GWP,0),IFERROR(Table1a!EN34*NF3_GWP,0),Table1a!FV34,Table1a!HD34,Table1a!IL34)</f>
        <v>0</v>
      </c>
      <c r="I30" s="85">
        <f>SUM(Table1a!I34,IFERROR(Table1a!AQ34*CH4_GWP,0),IFERROR(Table1a!BY34*N2O_GWP,0),IFERROR(Table1a!DG34*SF6_GWP,0),IFERROR(Table1a!EO34*NF3_GWP,0),Table1a!FW34,Table1a!HE34,Table1a!IM34)</f>
        <v>1493.3336934987231</v>
      </c>
      <c r="J30" s="85">
        <f>SUM(Table1a!J34,IFERROR(Table1a!AR34*CH4_GWP,0),IFERROR(Table1a!BZ34*N2O_GWP,0),IFERROR(Table1a!DH34*SF6_GWP,0),IFERROR(Table1a!EP34*NF3_GWP,0),Table1a!FX34,Table1a!HF34,Table1a!IN34)</f>
        <v>1490.4310532579409</v>
      </c>
      <c r="K30" s="85">
        <f>SUM(Table1a!K34,IFERROR(Table1a!AS34*CH4_GWP,0),IFERROR(Table1a!CA34*N2O_GWP,0),IFERROR(Table1a!DI34*SF6_GWP,0),IFERROR(Table1a!EQ34*NF3_GWP,0),Table1a!FY34,Table1a!HG34,Table1a!IO34)</f>
        <v>1458.2183067832852</v>
      </c>
      <c r="L30" s="85">
        <f>SUM(Table1a!L34,IFERROR(Table1a!AT34*CH4_GWP,0),IFERROR(Table1a!CB34*N2O_GWP,0),IFERROR(Table1a!DJ34*SF6_GWP,0),IFERROR(Table1a!ER34*NF3_GWP,0),Table1a!FZ34,Table1a!HH34,Table1a!IP34)</f>
        <v>1456.1498431729597</v>
      </c>
      <c r="M30" s="85">
        <f>SUM(Table1a!M34,IFERROR(Table1a!AU34*CH4_GWP,0),IFERROR(Table1a!CC34*N2O_GWP,0),IFERROR(Table1a!DK34*SF6_GWP,0),IFERROR(Table1a!ES34*NF3_GWP,0),Table1a!GA34,Table1a!HI34,Table1a!IQ34)</f>
        <v>1433.9637252972893</v>
      </c>
      <c r="N30" s="85">
        <f>SUM(Table1a!N34,IFERROR(Table1a!AV34*CH4_GWP,0),IFERROR(Table1a!CD34*N2O_GWP,0),IFERROR(Table1a!DL34*SF6_GWP,0),IFERROR(Table1a!ET34*NF3_GWP,0),Table1a!GB34,Table1a!HJ34,Table1a!IR34)</f>
        <v>1386.1530582908467</v>
      </c>
      <c r="O30" s="85">
        <f>SUM(Table1a!O34,IFERROR(Table1a!AW34*CH4_GWP,0),IFERROR(Table1a!CE34*N2O_GWP,0),IFERROR(Table1a!DM34*SF6_GWP,0),IFERROR(Table1a!EU34*NF3_GWP,0),Table1a!GC34,Table1a!HK34,Table1a!IS34)</f>
        <v>1348.0863918204136</v>
      </c>
      <c r="P30" s="85">
        <f>SUM(Table1a!P34,IFERROR(Table1a!AX34*CH4_GWP,0),IFERROR(Table1a!CF34*N2O_GWP,0),IFERROR(Table1a!DN34*SF6_GWP,0),IFERROR(Table1a!EV34*NF3_GWP,0),Table1a!GD34,Table1a!HL34,Table1a!IT34)</f>
        <v>1260.1884227191522</v>
      </c>
      <c r="Q30" s="85">
        <f>SUM(Table1a!Q34,IFERROR(Table1a!AY34*CH4_GWP,0),IFERROR(Table1a!CG34*N2O_GWP,0),IFERROR(Table1a!DO34*SF6_GWP,0),IFERROR(Table1a!EW34*NF3_GWP,0),Table1a!GE34,Table1a!HM34,Table1a!IU34)</f>
        <v>1068.5777000037908</v>
      </c>
      <c r="R30" s="85">
        <f>SUM(Table1a!R34,IFERROR(Table1a!AZ34*CH4_GWP,0),IFERROR(Table1a!CH34*N2O_GWP,0),IFERROR(Table1a!DP34*SF6_GWP,0),IFERROR(Table1a!EX34*NF3_GWP,0),Table1a!GF34,Table1a!HN34,Table1a!IV34)</f>
        <v>1002.0580687162262</v>
      </c>
      <c r="S30" s="85">
        <f>SUM(Table1a!S34,IFERROR(Table1a!BA34*CH4_GWP,0),IFERROR(Table1a!CI34*N2O_GWP,0),IFERROR(Table1a!DQ34*SF6_GWP,0),IFERROR(Table1a!EY34*NF3_GWP,0),Table1a!GG34,Table1a!HO34,Table1a!IW34)</f>
        <v>965.0337481009808</v>
      </c>
      <c r="T30" s="85">
        <f>SUM(Table1a!T34,IFERROR(Table1a!BB34*CH4_GWP,0),IFERROR(Table1a!CJ34*N2O_GWP,0),IFERROR(Table1a!DR34*SF6_GWP,0),IFERROR(Table1a!EZ34*NF3_GWP,0),Table1a!GH34,Table1a!HP34,Table1a!IX34)</f>
        <v>927.3421564766179</v>
      </c>
      <c r="U30" s="85">
        <f>SUM(Table1a!U34,IFERROR(Table1a!BC34*CH4_GWP,0),IFERROR(Table1a!CK34*N2O_GWP,0),IFERROR(Table1a!DS34*SF6_GWP,0),IFERROR(Table1a!FA34*NF3_GWP,0),Table1a!GI34,Table1a!HQ34,Table1a!IY34)</f>
        <v>907.72829648725497</v>
      </c>
      <c r="V30" s="85">
        <f>SUM(Table1a!V34,IFERROR(Table1a!BD34*CH4_GWP,0),IFERROR(Table1a!CL34*N2O_GWP,0),IFERROR(Table1a!DT34*SF6_GWP,0),IFERROR(Table1a!FB34*NF3_GWP,0),Table1a!GJ34,Table1a!HR34,Table1a!IZ34)</f>
        <v>862.01062007752773</v>
      </c>
      <c r="W30" s="85">
        <f>SUM(Table1a!W34,IFERROR(Table1a!BE34*CH4_GWP,0),IFERROR(Table1a!CM34*N2O_GWP,0),IFERROR(Table1a!DU34*SF6_GWP,0),IFERROR(Table1a!FC34*NF3_GWP,0),Table1a!GK34,Table1a!HS34,Table1a!JA34)</f>
        <v>805.16374898720039</v>
      </c>
      <c r="X30" s="85">
        <f>SUM(Table1a!X34,IFERROR(Table1a!BF34*CH4_GWP,0),IFERROR(Table1a!CN34*N2O_GWP,0),IFERROR(Table1a!DV34*SF6_GWP,0),IFERROR(Table1a!FD34*NF3_GWP,0),Table1a!GL34,Table1a!HT34,Table1a!JB34)</f>
        <v>756.63866076654449</v>
      </c>
      <c r="Y30" s="85">
        <f>SUM(Table1a!Y34,IFERROR(Table1a!BG34*CH4_GWP,0),IFERROR(Table1a!CO34*N2O_GWP,0),IFERROR(Table1a!DW34*SF6_GWP,0),IFERROR(Table1a!FE34*NF3_GWP,0),Table1a!GM34,Table1a!HU34,Table1a!JC34)</f>
        <v>741.22642558474877</v>
      </c>
      <c r="Z30" s="85">
        <f>SUM(Table1a!Z34,IFERROR(Table1a!BH34*CH4_GWP,0),IFERROR(Table1a!CP34*N2O_GWP,0),IFERROR(Table1a!DX34*SF6_GWP,0),IFERROR(Table1a!FF34*NF3_GWP,0),Table1a!GN34,Table1a!HV34,Table1a!JD34)</f>
        <v>779.77286373832408</v>
      </c>
      <c r="AA30" s="85">
        <f>SUM(Table1a!AA34,IFERROR(Table1a!BI34*CH4_GWP,0),IFERROR(Table1a!CQ34*N2O_GWP,0),IFERROR(Table1a!DY34*SF6_GWP,0),IFERROR(Table1a!FG34*NF3_GWP,0),Table1a!GO34,Table1a!HW34,Table1a!JE34)</f>
        <v>750.52821470245817</v>
      </c>
      <c r="AB30" s="85">
        <f>SUM(Table1a!AB34,IFERROR(Table1a!BJ34*CH4_GWP,0),IFERROR(Table1a!CR34*N2O_GWP,0),IFERROR(Table1a!DZ34*SF6_GWP,0),IFERROR(Table1a!FH34*NF3_GWP,0),Table1a!GP34,Table1a!HX34,Table1a!JF34)</f>
        <v>724.03762901229959</v>
      </c>
      <c r="AC30" s="85">
        <f>SUM(Table1a!AC34,IFERROR(Table1a!BK34*CH4_GWP,0),IFERROR(Table1a!CS34*N2O_GWP,0),IFERROR(Table1a!EA34*SF6_GWP,0),IFERROR(Table1a!FI34*NF3_GWP,0),Table1a!GQ34,Table1a!HY34,Table1a!JG34)</f>
        <v>717.5204303226526</v>
      </c>
      <c r="AD30" s="85">
        <f>SUM(Table1a!AD34,IFERROR(Table1a!BL34*CH4_GWP,0),IFERROR(Table1a!CT34*N2O_GWP,0),IFERROR(Table1a!EB34*SF6_GWP,0),IFERROR(Table1a!FJ34*NF3_GWP,0),Table1a!GR34,Table1a!HZ34,Table1a!JH34)</f>
        <v>666.89725934964031</v>
      </c>
      <c r="AE30" s="85">
        <f>SUM(Table1a!AE34,IFERROR(Table1a!BM34*CH4_GWP,0),IFERROR(Table1a!CU34*N2O_GWP,0),IFERROR(Table1a!EC34*SF6_GWP,0),IFERROR(Table1a!FK34*NF3_GWP,0),Table1a!GS34,Table1a!IA34,Table1a!JI34)</f>
        <v>644.2155251929255</v>
      </c>
      <c r="AF30" s="85">
        <f>SUM(Table1a!AF34,IFERROR(Table1a!BN34*CH4_GWP,0),IFERROR(Table1a!CV34*N2O_GWP,0),IFERROR(Table1a!ED34*SF6_GWP,0),IFERROR(Table1a!FL34*NF3_GWP,0),Table1a!GT34,Table1a!IB34,Table1a!JJ34)</f>
        <v>657.05413516640351</v>
      </c>
      <c r="AG30" s="85">
        <f>SUM(Table1a!AG34,IFERROR(Table1a!BO34*CH4_GWP,0),IFERROR(Table1a!CW34*N2O_GWP,0),IFERROR(Table1a!EE34*SF6_GWP,0),IFERROR(Table1a!FM34*NF3_GWP,0),Table1a!GU34,Table1a!IC34,Table1a!JK34)</f>
        <v>713.96703908927191</v>
      </c>
      <c r="AH30" s="85">
        <f>SUM(Table1a!AH34,IFERROR(Table1a!BP34*CH4_GWP,0),IFERROR(Table1a!CX34*N2O_GWP,0),IFERROR(Table1a!EF34*SF6_GWP,0),IFERROR(Table1a!FN34*NF3_GWP,0),Table1a!GV34,Table1a!ID34,Table1a!JL34)</f>
        <v>708.41503825489383</v>
      </c>
      <c r="AI30" s="85">
        <f>SUM(Table1a!AI34,IFERROR(Table1a!BQ34*CH4_GWP,0),IFERROR(Table1a!CY34*N2O_GWP,0),IFERROR(Table1a!EG34*SF6_GWP,0),IFERROR(Table1a!FO34*NF3_GWP,0),Table1a!GW34,Table1a!IE34,Table1a!JM34)</f>
        <v>739.21349849560613</v>
      </c>
      <c r="AJ30" s="85">
        <f>SUM(Table1a!AJ34,IFERROR(Table1a!BR34*CH4_GWP,0),IFERROR(Table1a!CZ34*N2O_GWP,0),IFERROR(Table1a!EH34*SF6_GWP,0),IFERROR(Table1a!FP34*NF3_GWP,0),Table1a!GX34,Table1a!IF34,Table1a!JN34)</f>
        <v>780.20308516751686</v>
      </c>
      <c r="AK30" s="74"/>
      <c r="AL30" s="106">
        <f>IFERROR(ROUND(Table1a!JO34-C30,6),Table1a!JO34)</f>
        <v>0</v>
      </c>
      <c r="AM30" s="106">
        <f>IFERROR(ROUND(Table1a!JP34-D30,6),Table1a!JP34)</f>
        <v>0</v>
      </c>
      <c r="AN30" s="106">
        <f>IFERROR(ROUND(Table1a!JQ34-E30,6),Table1a!JQ34)</f>
        <v>0</v>
      </c>
      <c r="AO30" s="106">
        <f>IFERROR(ROUND(Table1a!JR34-F30,6),Table1a!JR34)</f>
        <v>0</v>
      </c>
      <c r="AP30" s="106">
        <f>IFERROR(ROUND(Table1a!JS34-G30,6),Table1a!JS34)</f>
        <v>0</v>
      </c>
      <c r="AQ30" s="106">
        <f>IFERROR(ROUND(Table1a!JT34-H30,6),Table1a!JT34)</f>
        <v>0</v>
      </c>
      <c r="AR30" s="106">
        <f>IFERROR(ROUND(Table1a!JU34-I30,6),Table1a!JU34)</f>
        <v>0</v>
      </c>
      <c r="AS30" s="106">
        <f>IFERROR(ROUND(Table1a!JV34-J30,6),Table1a!JV34)</f>
        <v>0</v>
      </c>
      <c r="AT30" s="106">
        <f>IFERROR(ROUND(Table1a!JW34-K30,6),Table1a!JW34)</f>
        <v>0</v>
      </c>
      <c r="AU30" s="106">
        <f>IFERROR(ROUND(Table1a!JX34-L30,6),Table1a!JX34)</f>
        <v>0</v>
      </c>
      <c r="AV30" s="106">
        <f>IFERROR(ROUND(Table1a!JY34-M30,6),Table1a!JY34)</f>
        <v>0</v>
      </c>
      <c r="AW30" s="106">
        <f>IFERROR(ROUND(Table1a!JZ34-N30,6),Table1a!JZ34)</f>
        <v>0</v>
      </c>
      <c r="AX30" s="106">
        <f>IFERROR(ROUND(Table1a!KA34-O30,6),Table1a!KA34)</f>
        <v>0</v>
      </c>
      <c r="AY30" s="106">
        <f>IFERROR(ROUND(Table1a!KB34-P30,6),Table1a!KB34)</f>
        <v>0</v>
      </c>
      <c r="AZ30" s="106">
        <f>IFERROR(ROUND(Table1a!KC34-Q30,6),Table1a!KC34)</f>
        <v>0</v>
      </c>
      <c r="BA30" s="106">
        <f>IFERROR(ROUND(Table1a!KD34-R30,6),Table1a!KD34)</f>
        <v>0</v>
      </c>
      <c r="BB30" s="106">
        <f>IFERROR(ROUND(Table1a!KE34-S30,6),Table1a!KE34)</f>
        <v>0</v>
      </c>
      <c r="BC30" s="106">
        <f>IFERROR(ROUND(Table1a!KF34-T30,6),Table1a!KF34)</f>
        <v>0</v>
      </c>
      <c r="BD30" s="106">
        <f>IFERROR(ROUND(Table1a!KG34-U30,6),Table1a!KG34)</f>
        <v>0</v>
      </c>
      <c r="BE30" s="106">
        <f>IFERROR(ROUND(Table1a!KH34-V30,6),Table1a!KH34)</f>
        <v>0</v>
      </c>
      <c r="BF30" s="106">
        <f>IFERROR(ROUND(Table1a!KI34-W30,6),Table1a!KI34)</f>
        <v>0</v>
      </c>
      <c r="BG30" s="106">
        <f>IFERROR(ROUND(Table1a!KJ34-X30,6),Table1a!KJ34)</f>
        <v>0</v>
      </c>
      <c r="BH30" s="106">
        <f>IFERROR(ROUND(Table1a!KK34-Y30,6),Table1a!KK34)</f>
        <v>0</v>
      </c>
      <c r="BI30" s="106">
        <f>IFERROR(ROUND(Table1a!KL34-Z30,6),Table1a!KL34)</f>
        <v>0</v>
      </c>
      <c r="BJ30" s="106">
        <f>IFERROR(ROUND(Table1a!KM34-AA30,6),Table1a!KM34)</f>
        <v>0</v>
      </c>
      <c r="BK30" s="106">
        <f>IFERROR(ROUND(Table1a!KN34-AB30,6),Table1a!KN34)</f>
        <v>0</v>
      </c>
      <c r="BL30" s="106">
        <f>IFERROR(ROUND(Table1a!KO34-AC30,6),Table1a!KO34)</f>
        <v>0</v>
      </c>
      <c r="BM30" s="106">
        <f>IFERROR(ROUND(Table1a!KP34-AD30,6),Table1a!KP34)</f>
        <v>0</v>
      </c>
      <c r="BN30" s="106">
        <f>IFERROR(ROUND(Table1a!KQ34-AE30,6),Table1a!KQ34)</f>
        <v>0</v>
      </c>
      <c r="BO30" s="106">
        <f>IFERROR(ROUND(Table1a!KR34-AF30,6),Table1a!KR34)</f>
        <v>0</v>
      </c>
      <c r="BP30" s="106">
        <f>IFERROR(ROUND(Table1a!KS34-AG30,6),Table1a!KS34)</f>
        <v>0</v>
      </c>
      <c r="BQ30" s="106">
        <f>IFERROR(ROUND(Table1a!KT34-AH30,6),Table1a!KT34)</f>
        <v>0</v>
      </c>
      <c r="BR30" s="106">
        <f>IFERROR(ROUND(Table1a!KU34-AI30,6),Table1a!KU34)</f>
        <v>0</v>
      </c>
      <c r="BS30" s="106">
        <f>IFERROR(ROUND(Table1a!KV34-AJ30,6),Table1a!KV34)</f>
        <v>0</v>
      </c>
      <c r="BT30" s="74"/>
      <c r="BU30" s="106">
        <f>ROUND(IFERROR(Table1a!JO34*1,0)-SUM(Table1a!KW34,Table1a!ME34),6)</f>
        <v>0</v>
      </c>
      <c r="BV30" s="106">
        <f>ROUND(IFERROR(Table1a!JP34*1,0)-SUM(Table1a!KX34,Table1a!MF34),6)</f>
        <v>0</v>
      </c>
      <c r="BW30" s="106">
        <f>ROUND(IFERROR(Table1a!JQ34*1,0)-SUM(Table1a!KY34,Table1a!MG34),6)</f>
        <v>0</v>
      </c>
      <c r="BX30" s="106">
        <f>ROUND(IFERROR(Table1a!JR34*1,0)-SUM(Table1a!KZ34,Table1a!MH34),6)</f>
        <v>0</v>
      </c>
      <c r="BY30" s="106">
        <f>ROUND(IFERROR(Table1a!JS34*1,0)-SUM(Table1a!LA34,Table1a!MI34),6)</f>
        <v>0</v>
      </c>
      <c r="BZ30" s="106">
        <f>ROUND(IFERROR(Table1a!JT34*1,0)-SUM(Table1a!LB34,Table1a!MJ34),6)</f>
        <v>0</v>
      </c>
      <c r="CA30" s="106">
        <f>ROUND(IFERROR(Table1a!JU34*1,0)-SUM(Table1a!LC34,Table1a!MK34),6)</f>
        <v>0</v>
      </c>
      <c r="CB30" s="106">
        <f>ROUND(IFERROR(Table1a!JV34*1,0)-SUM(Table1a!LD34,Table1a!ML34),6)</f>
        <v>0</v>
      </c>
      <c r="CC30" s="106">
        <f>ROUND(IFERROR(Table1a!JW34*1,0)-SUM(Table1a!LE34,Table1a!MM34),6)</f>
        <v>0</v>
      </c>
      <c r="CD30" s="106">
        <f>ROUND(IFERROR(Table1a!JX34*1,0)-SUM(Table1a!LF34,Table1a!MN34),6)</f>
        <v>0</v>
      </c>
      <c r="CE30" s="106">
        <f>ROUND(IFERROR(Table1a!JY34*1,0)-SUM(Table1a!LG34,Table1a!MO34),6)</f>
        <v>0</v>
      </c>
      <c r="CF30" s="106">
        <f>ROUND(IFERROR(Table1a!JZ34*1,0)-SUM(Table1a!LH34,Table1a!MP34),6)</f>
        <v>0</v>
      </c>
      <c r="CG30" s="106">
        <f>ROUND(IFERROR(Table1a!KA34*1,0)-SUM(Table1a!LI34,Table1a!MQ34),6)</f>
        <v>0</v>
      </c>
      <c r="CH30" s="106">
        <f>ROUND(IFERROR(Table1a!KB34*1,0)-SUM(Table1a!LJ34,Table1a!MR34),6)</f>
        <v>0</v>
      </c>
      <c r="CI30" s="106">
        <f>ROUND(IFERROR(Table1a!KC34*1,0)-SUM(Table1a!LK34,Table1a!MS34),6)</f>
        <v>0</v>
      </c>
      <c r="CJ30" s="106">
        <f>ROUND(IFERROR(Table1a!KD34*1,0)-SUM(Table1a!LL34,Table1a!MT34),6)</f>
        <v>0</v>
      </c>
      <c r="CK30" s="106">
        <f>ROUND(IFERROR(Table1a!KE34*1,0)-SUM(Table1a!LM34,Table1a!MU34),6)</f>
        <v>0</v>
      </c>
      <c r="CL30" s="106">
        <f>ROUND(IFERROR(Table1a!KF34*1,0)-SUM(Table1a!LN34,Table1a!MV34),6)</f>
        <v>0</v>
      </c>
      <c r="CM30" s="106">
        <f>ROUND(IFERROR(Table1a!KG34*1,0)-SUM(Table1a!LO34,Table1a!MW34),6)</f>
        <v>0</v>
      </c>
      <c r="CN30" s="106">
        <f>ROUND(IFERROR(Table1a!KH34*1,0)-SUM(Table1a!LP34,Table1a!MX34),6)</f>
        <v>0</v>
      </c>
      <c r="CO30" s="106">
        <f>ROUND(IFERROR(Table1a!KI34*1,0)-SUM(Table1a!LQ34,Table1a!MY34),6)</f>
        <v>0</v>
      </c>
      <c r="CP30" s="106">
        <f>ROUND(IFERROR(Table1a!KJ34*1,0)-SUM(Table1a!LR34,Table1a!MZ34),6)</f>
        <v>0</v>
      </c>
      <c r="CQ30" s="106">
        <f>ROUND(IFERROR(Table1a!KK34*1,0)-SUM(Table1a!LS34,Table1a!NA34),6)</f>
        <v>0</v>
      </c>
      <c r="CR30" s="106">
        <f>ROUND(IFERROR(Table1a!KL34*1,0)-SUM(Table1a!LT34,Table1a!NB34),6)</f>
        <v>0</v>
      </c>
      <c r="CS30" s="106">
        <f>ROUND(IFERROR(Table1a!KM34*1,0)-SUM(Table1a!LU34,Table1a!NC34),6)</f>
        <v>0</v>
      </c>
      <c r="CT30" s="106">
        <f>ROUND(IFERROR(Table1a!KN34*1,0)-SUM(Table1a!LV34,Table1a!ND34),6)</f>
        <v>0</v>
      </c>
      <c r="CU30" s="106">
        <f>ROUND(IFERROR(Table1a!KO34*1,0)-SUM(Table1a!LW34,Table1a!NE34),6)</f>
        <v>0</v>
      </c>
      <c r="CV30" s="106">
        <f>ROUND(IFERROR(Table1a!KP34*1,0)-SUM(Table1a!LX34,Table1a!NF34),6)</f>
        <v>0</v>
      </c>
      <c r="CW30" s="106">
        <f>ROUND(IFERROR(Table1a!KQ34*1,0)-SUM(Table1a!LY34,Table1a!NG34),6)</f>
        <v>0</v>
      </c>
      <c r="CX30" s="106">
        <f>ROUND(IFERROR(Table1a!KR34*1,0)-SUM(Table1a!LZ34,Table1a!NH34),6)</f>
        <v>0</v>
      </c>
      <c r="CY30" s="106">
        <f>ROUND(IFERROR(Table1a!KS34*1,0)-SUM(Table1a!MA34,Table1a!NI34),6)</f>
        <v>0</v>
      </c>
      <c r="CZ30" s="106">
        <f>ROUND(IFERROR(Table1a!KT34*1,0)-SUM(Table1a!MB34,Table1a!NJ34),6)</f>
        <v>0</v>
      </c>
      <c r="DA30" s="106">
        <f>ROUND(IFERROR(Table1a!KU34*1,0)-SUM(Table1a!MC34,Table1a!NK34),6)</f>
        <v>0</v>
      </c>
      <c r="DB30" s="106">
        <f>ROUND(IFERROR(Table1a!KV34*1,0)-SUM(Table1a!MD34,Table1a!NL34),6)</f>
        <v>0</v>
      </c>
      <c r="DC30" s="75"/>
    </row>
    <row r="31" spans="1:108">
      <c r="A31" s="83" t="s">
        <v>300</v>
      </c>
      <c r="B31" s="21" t="s">
        <v>7</v>
      </c>
      <c r="C31" s="85">
        <f>SUM(Table1a!C35,IFERROR(Table1a!AK35*CH4_GWP,0),IFERROR(Table1a!BS35*N2O_GWP,0),IFERROR(Table1a!DA35*SF6_GWP,0),IFERROR(Table1a!EI35*NF3_GWP,0),Table1a!FQ35,Table1a!GY35,Table1a!IG35)</f>
        <v>489.22801373157813</v>
      </c>
      <c r="D31" s="85">
        <f>SUM(Table1a!D35,IFERROR(Table1a!AL35*CH4_GWP,0),IFERROR(Table1a!BT35*N2O_GWP,0),IFERROR(Table1a!DB35*SF6_GWP,0),IFERROR(Table1a!EJ35*NF3_GWP,0),Table1a!FR35,Table1a!GZ35,Table1a!IH35)</f>
        <v>0</v>
      </c>
      <c r="E31" s="85">
        <f>SUM(Table1a!E35,IFERROR(Table1a!AM35*CH4_GWP,0),IFERROR(Table1a!BU35*N2O_GWP,0),IFERROR(Table1a!DC35*SF6_GWP,0),IFERROR(Table1a!EK35*NF3_GWP,0),Table1a!FS35,Table1a!HA35,Table1a!II35)</f>
        <v>0</v>
      </c>
      <c r="F31" s="85">
        <f>SUM(Table1a!F35,IFERROR(Table1a!AN35*CH4_GWP,0),IFERROR(Table1a!BV35*N2O_GWP,0),IFERROR(Table1a!DD35*SF6_GWP,0),IFERROR(Table1a!EL35*NF3_GWP,0),Table1a!FT35,Table1a!HB35,Table1a!IJ35)</f>
        <v>0</v>
      </c>
      <c r="G31" s="85">
        <f>SUM(Table1a!G35,IFERROR(Table1a!AO35*CH4_GWP,0),IFERROR(Table1a!BW35*N2O_GWP,0),IFERROR(Table1a!DE35*SF6_GWP,0),IFERROR(Table1a!EM35*NF3_GWP,0),Table1a!FU35,Table1a!HC35,Table1a!IK35)</f>
        <v>0</v>
      </c>
      <c r="H31" s="85">
        <f>SUM(Table1a!H35,IFERROR(Table1a!AP35*CH4_GWP,0),IFERROR(Table1a!BX35*N2O_GWP,0),IFERROR(Table1a!DF35*SF6_GWP,0),IFERROR(Table1a!EN35*NF3_GWP,0),Table1a!FV35,Table1a!HD35,Table1a!IL35)</f>
        <v>0</v>
      </c>
      <c r="I31" s="85">
        <f>SUM(Table1a!I35,IFERROR(Table1a!AQ35*CH4_GWP,0),IFERROR(Table1a!BY35*N2O_GWP,0),IFERROR(Table1a!DG35*SF6_GWP,0),IFERROR(Table1a!EO35*NF3_GWP,0),Table1a!FW35,Table1a!HE35,Table1a!IM35)</f>
        <v>386.35773560159316</v>
      </c>
      <c r="J31" s="85">
        <f>SUM(Table1a!J35,IFERROR(Table1a!AR35*CH4_GWP,0),IFERROR(Table1a!BZ35*N2O_GWP,0),IFERROR(Table1a!DH35*SF6_GWP,0),IFERROR(Table1a!EP35*NF3_GWP,0),Table1a!FX35,Table1a!HF35,Table1a!IN35)</f>
        <v>430.52023472512349</v>
      </c>
      <c r="K31" s="85">
        <f>SUM(Table1a!K35,IFERROR(Table1a!AS35*CH4_GWP,0),IFERROR(Table1a!CA35*N2O_GWP,0),IFERROR(Table1a!DI35*SF6_GWP,0),IFERROR(Table1a!EQ35*NF3_GWP,0),Table1a!FY35,Table1a!HG35,Table1a!IO35)</f>
        <v>447.6580414842926</v>
      </c>
      <c r="L31" s="85">
        <f>SUM(Table1a!L35,IFERROR(Table1a!AT35*CH4_GWP,0),IFERROR(Table1a!CB35*N2O_GWP,0),IFERROR(Table1a!DJ35*SF6_GWP,0),IFERROR(Table1a!ER35*NF3_GWP,0),Table1a!FZ35,Table1a!HH35,Table1a!IP35)</f>
        <v>432.42666301587241</v>
      </c>
      <c r="M31" s="85">
        <f>SUM(Table1a!M35,IFERROR(Table1a!AU35*CH4_GWP,0),IFERROR(Table1a!CC35*N2O_GWP,0),IFERROR(Table1a!DK35*SF6_GWP,0),IFERROR(Table1a!ES35*NF3_GWP,0),Table1a!GA35,Table1a!HI35,Table1a!IQ35)</f>
        <v>449.07676010925996</v>
      </c>
      <c r="N31" s="85">
        <f>SUM(Table1a!N35,IFERROR(Table1a!AV35*CH4_GWP,0),IFERROR(Table1a!CD35*N2O_GWP,0),IFERROR(Table1a!DL35*SF6_GWP,0),IFERROR(Table1a!ET35*NF3_GWP,0),Table1a!GB35,Table1a!HJ35,Table1a!IR35)</f>
        <v>435.09029702629533</v>
      </c>
      <c r="O31" s="85">
        <f>SUM(Table1a!O35,IFERROR(Table1a!AW35*CH4_GWP,0),IFERROR(Table1a!CE35*N2O_GWP,0),IFERROR(Table1a!DM35*SF6_GWP,0),IFERROR(Table1a!EU35*NF3_GWP,0),Table1a!GC35,Table1a!HK35,Table1a!IS35)</f>
        <v>425.72285853918453</v>
      </c>
      <c r="P31" s="85">
        <f>SUM(Table1a!P35,IFERROR(Table1a!AX35*CH4_GWP,0),IFERROR(Table1a!CF35*N2O_GWP,0),IFERROR(Table1a!DN35*SF6_GWP,0),IFERROR(Table1a!EV35*NF3_GWP,0),Table1a!GD35,Table1a!HL35,Table1a!IT35)</f>
        <v>406.03360867554443</v>
      </c>
      <c r="Q31" s="85">
        <f>SUM(Table1a!Q35,IFERROR(Table1a!AY35*CH4_GWP,0),IFERROR(Table1a!CG35*N2O_GWP,0),IFERROR(Table1a!DO35*SF6_GWP,0),IFERROR(Table1a!EW35*NF3_GWP,0),Table1a!GE35,Table1a!HM35,Table1a!IU35)</f>
        <v>296.28188207641591</v>
      </c>
      <c r="R31" s="85">
        <f>SUM(Table1a!R35,IFERROR(Table1a!AZ35*CH4_GWP,0),IFERROR(Table1a!CH35*N2O_GWP,0),IFERROR(Table1a!DP35*SF6_GWP,0),IFERROR(Table1a!EX35*NF3_GWP,0),Table1a!GF35,Table1a!HN35,Table1a!IV35)</f>
        <v>259.97669046733512</v>
      </c>
      <c r="S31" s="85">
        <f>SUM(Table1a!S35,IFERROR(Table1a!BA35*CH4_GWP,0),IFERROR(Table1a!CI35*N2O_GWP,0),IFERROR(Table1a!DQ35*SF6_GWP,0),IFERROR(Table1a!EY35*NF3_GWP,0),Table1a!GG35,Table1a!HO35,Table1a!IW35)</f>
        <v>236.63875371792989</v>
      </c>
      <c r="T31" s="85">
        <f>SUM(Table1a!T35,IFERROR(Table1a!BB35*CH4_GWP,0),IFERROR(Table1a!CJ35*N2O_GWP,0),IFERROR(Table1a!DR35*SF6_GWP,0),IFERROR(Table1a!EZ35*NF3_GWP,0),Table1a!GH35,Table1a!HP35,Table1a!IX35)</f>
        <v>214.96889932626331</v>
      </c>
      <c r="U31" s="85">
        <f>SUM(Table1a!U35,IFERROR(Table1a!BC35*CH4_GWP,0),IFERROR(Table1a!CK35*N2O_GWP,0),IFERROR(Table1a!DS35*SF6_GWP,0),IFERROR(Table1a!FA35*NF3_GWP,0),Table1a!GI35,Table1a!HQ35,Table1a!IY35)</f>
        <v>209.56749741854438</v>
      </c>
      <c r="V31" s="85">
        <f>SUM(Table1a!V35,IFERROR(Table1a!BD35*CH4_GWP,0),IFERROR(Table1a!CL35*N2O_GWP,0),IFERROR(Table1a!DT35*SF6_GWP,0),IFERROR(Table1a!FB35*NF3_GWP,0),Table1a!GJ35,Table1a!HR35,Table1a!IZ35)</f>
        <v>208.51085826543687</v>
      </c>
      <c r="W31" s="85">
        <f>SUM(Table1a!W35,IFERROR(Table1a!BE35*CH4_GWP,0),IFERROR(Table1a!CM35*N2O_GWP,0),IFERROR(Table1a!DU35*SF6_GWP,0),IFERROR(Table1a!FC35*NF3_GWP,0),Table1a!GK35,Table1a!HS35,Table1a!JA35)</f>
        <v>197.32089619820556</v>
      </c>
      <c r="X31" s="85">
        <f>SUM(Table1a!X35,IFERROR(Table1a!BF35*CH4_GWP,0),IFERROR(Table1a!CN35*N2O_GWP,0),IFERROR(Table1a!DV35*SF6_GWP,0),IFERROR(Table1a!FD35*NF3_GWP,0),Table1a!GL35,Table1a!HT35,Table1a!JB35)</f>
        <v>185.57858469488556</v>
      </c>
      <c r="Y31" s="85">
        <f>SUM(Table1a!Y35,IFERROR(Table1a!BG35*CH4_GWP,0),IFERROR(Table1a!CO35*N2O_GWP,0),IFERROR(Table1a!DW35*SF6_GWP,0),IFERROR(Table1a!FE35*NF3_GWP,0),Table1a!GM35,Table1a!HU35,Table1a!JC35)</f>
        <v>178.37160854905022</v>
      </c>
      <c r="Z31" s="85">
        <f>SUM(Table1a!Z35,IFERROR(Table1a!BH35*CH4_GWP,0),IFERROR(Table1a!CP35*N2O_GWP,0),IFERROR(Table1a!DX35*SF6_GWP,0),IFERROR(Table1a!FF35*NF3_GWP,0),Table1a!GN35,Table1a!HV35,Table1a!JD35)</f>
        <v>229.07257373380696</v>
      </c>
      <c r="AA31" s="85">
        <f>SUM(Table1a!AA35,IFERROR(Table1a!BI35*CH4_GWP,0),IFERROR(Table1a!CQ35*N2O_GWP,0),IFERROR(Table1a!DY35*SF6_GWP,0),IFERROR(Table1a!FG35*NF3_GWP,0),Table1a!GO35,Table1a!HW35,Table1a!JE35)</f>
        <v>214.6231361462103</v>
      </c>
      <c r="AB31" s="85">
        <f>SUM(Table1a!AB35,IFERROR(Table1a!BJ35*CH4_GWP,0),IFERROR(Table1a!CR35*N2O_GWP,0),IFERROR(Table1a!DZ35*SF6_GWP,0),IFERROR(Table1a!FH35*NF3_GWP,0),Table1a!GP35,Table1a!HX35,Table1a!JF35)</f>
        <v>199.50327420473843</v>
      </c>
      <c r="AC31" s="85">
        <f>SUM(Table1a!AC35,IFERROR(Table1a!BK35*CH4_GWP,0),IFERROR(Table1a!CS35*N2O_GWP,0),IFERROR(Table1a!EA35*SF6_GWP,0),IFERROR(Table1a!FI35*NF3_GWP,0),Table1a!GQ35,Table1a!HY35,Table1a!JG35)</f>
        <v>198.82990047264562</v>
      </c>
      <c r="AD31" s="85">
        <f>SUM(Table1a!AD35,IFERROR(Table1a!BL35*CH4_GWP,0),IFERROR(Table1a!CT35*N2O_GWP,0),IFERROR(Table1a!EB35*SF6_GWP,0),IFERROR(Table1a!FJ35*NF3_GWP,0),Table1a!GR35,Table1a!HZ35,Table1a!JH35)</f>
        <v>173.53221009753577</v>
      </c>
      <c r="AE31" s="85">
        <f>SUM(Table1a!AE35,IFERROR(Table1a!BM35*CH4_GWP,0),IFERROR(Table1a!CU35*N2O_GWP,0),IFERROR(Table1a!EC35*SF6_GWP,0),IFERROR(Table1a!FK35*NF3_GWP,0),Table1a!GS35,Table1a!IA35,Table1a!JI35)</f>
        <v>158.20389961500638</v>
      </c>
      <c r="AF31" s="85">
        <f>SUM(Table1a!AF35,IFERROR(Table1a!BN35*CH4_GWP,0),IFERROR(Table1a!CV35*N2O_GWP,0),IFERROR(Table1a!ED35*SF6_GWP,0),IFERROR(Table1a!FL35*NF3_GWP,0),Table1a!GT35,Table1a!IB35,Table1a!JJ35)</f>
        <v>178.63472411424988</v>
      </c>
      <c r="AG31" s="85">
        <f>SUM(Table1a!AG35,IFERROR(Table1a!BO35*CH4_GWP,0),IFERROR(Table1a!CW35*N2O_GWP,0),IFERROR(Table1a!EE35*SF6_GWP,0),IFERROR(Table1a!FM35*NF3_GWP,0),Table1a!GU35,Table1a!IC35,Table1a!JK35)</f>
        <v>214.18702752300422</v>
      </c>
      <c r="AH31" s="85">
        <f>SUM(Table1a!AH35,IFERROR(Table1a!BP35*CH4_GWP,0),IFERROR(Table1a!CX35*N2O_GWP,0),IFERROR(Table1a!EF35*SF6_GWP,0),IFERROR(Table1a!FN35*NF3_GWP,0),Table1a!GV35,Table1a!ID35,Table1a!JL35)</f>
        <v>213.89152935750124</v>
      </c>
      <c r="AI31" s="85">
        <f>SUM(Table1a!AI35,IFERROR(Table1a!BQ35*CH4_GWP,0),IFERROR(Table1a!CY35*N2O_GWP,0),IFERROR(Table1a!EG35*SF6_GWP,0),IFERROR(Table1a!FO35*NF3_GWP,0),Table1a!GW35,Table1a!IE35,Table1a!JM35)</f>
        <v>246.66912257356566</v>
      </c>
      <c r="AJ31" s="85">
        <f>SUM(Table1a!AJ35,IFERROR(Table1a!BR35*CH4_GWP,0),IFERROR(Table1a!CZ35*N2O_GWP,0),IFERROR(Table1a!EH35*SF6_GWP,0),IFERROR(Table1a!FP35*NF3_GWP,0),Table1a!GX35,Table1a!IF35,Table1a!JN35)</f>
        <v>309.10110995494568</v>
      </c>
      <c r="AK31" s="74"/>
      <c r="AL31" s="106">
        <f>IFERROR(ROUND(Table1a!JO35-C31,6),Table1a!JO35)</f>
        <v>0</v>
      </c>
      <c r="AM31" s="106">
        <f>IFERROR(ROUND(Table1a!JP35-D31,6),Table1a!JP35)</f>
        <v>0</v>
      </c>
      <c r="AN31" s="106">
        <f>IFERROR(ROUND(Table1a!JQ35-E31,6),Table1a!JQ35)</f>
        <v>0</v>
      </c>
      <c r="AO31" s="106">
        <f>IFERROR(ROUND(Table1a!JR35-F31,6),Table1a!JR35)</f>
        <v>0</v>
      </c>
      <c r="AP31" s="106">
        <f>IFERROR(ROUND(Table1a!JS35-G31,6),Table1a!JS35)</f>
        <v>0</v>
      </c>
      <c r="AQ31" s="106">
        <f>IFERROR(ROUND(Table1a!JT35-H31,6),Table1a!JT35)</f>
        <v>0</v>
      </c>
      <c r="AR31" s="106">
        <f>IFERROR(ROUND(Table1a!JU35-I31,6),Table1a!JU35)</f>
        <v>0</v>
      </c>
      <c r="AS31" s="106">
        <f>IFERROR(ROUND(Table1a!JV35-J31,6),Table1a!JV35)</f>
        <v>0</v>
      </c>
      <c r="AT31" s="106">
        <f>IFERROR(ROUND(Table1a!JW35-K31,6),Table1a!JW35)</f>
        <v>0</v>
      </c>
      <c r="AU31" s="106">
        <f>IFERROR(ROUND(Table1a!JX35-L31,6),Table1a!JX35)</f>
        <v>0</v>
      </c>
      <c r="AV31" s="106">
        <f>IFERROR(ROUND(Table1a!JY35-M31,6),Table1a!JY35)</f>
        <v>0</v>
      </c>
      <c r="AW31" s="106">
        <f>IFERROR(ROUND(Table1a!JZ35-N31,6),Table1a!JZ35)</f>
        <v>0</v>
      </c>
      <c r="AX31" s="106">
        <f>IFERROR(ROUND(Table1a!KA35-O31,6),Table1a!KA35)</f>
        <v>0</v>
      </c>
      <c r="AY31" s="106">
        <f>IFERROR(ROUND(Table1a!KB35-P31,6),Table1a!KB35)</f>
        <v>0</v>
      </c>
      <c r="AZ31" s="106">
        <f>IFERROR(ROUND(Table1a!KC35-Q31,6),Table1a!KC35)</f>
        <v>0</v>
      </c>
      <c r="BA31" s="106">
        <f>IFERROR(ROUND(Table1a!KD35-R31,6),Table1a!KD35)</f>
        <v>0</v>
      </c>
      <c r="BB31" s="106">
        <f>IFERROR(ROUND(Table1a!KE35-S31,6),Table1a!KE35)</f>
        <v>0</v>
      </c>
      <c r="BC31" s="106">
        <f>IFERROR(ROUND(Table1a!KF35-T31,6),Table1a!KF35)</f>
        <v>0</v>
      </c>
      <c r="BD31" s="106">
        <f>IFERROR(ROUND(Table1a!KG35-U31,6),Table1a!KG35)</f>
        <v>0</v>
      </c>
      <c r="BE31" s="106">
        <f>IFERROR(ROUND(Table1a!KH35-V31,6),Table1a!KH35)</f>
        <v>0</v>
      </c>
      <c r="BF31" s="106">
        <f>IFERROR(ROUND(Table1a!KI35-W31,6),Table1a!KI35)</f>
        <v>0</v>
      </c>
      <c r="BG31" s="106">
        <f>IFERROR(ROUND(Table1a!KJ35-X31,6),Table1a!KJ35)</f>
        <v>0</v>
      </c>
      <c r="BH31" s="106">
        <f>IFERROR(ROUND(Table1a!KK35-Y31,6),Table1a!KK35)</f>
        <v>0</v>
      </c>
      <c r="BI31" s="106">
        <f>IFERROR(ROUND(Table1a!KL35-Z31,6),Table1a!KL35)</f>
        <v>0</v>
      </c>
      <c r="BJ31" s="106">
        <f>IFERROR(ROUND(Table1a!KM35-AA31,6),Table1a!KM35)</f>
        <v>0</v>
      </c>
      <c r="BK31" s="106">
        <f>IFERROR(ROUND(Table1a!KN35-AB31,6),Table1a!KN35)</f>
        <v>0</v>
      </c>
      <c r="BL31" s="106">
        <f>IFERROR(ROUND(Table1a!KO35-AC31,6),Table1a!KO35)</f>
        <v>0</v>
      </c>
      <c r="BM31" s="106">
        <f>IFERROR(ROUND(Table1a!KP35-AD31,6),Table1a!KP35)</f>
        <v>0</v>
      </c>
      <c r="BN31" s="106">
        <f>IFERROR(ROUND(Table1a!KQ35-AE31,6),Table1a!KQ35)</f>
        <v>0</v>
      </c>
      <c r="BO31" s="106">
        <f>IFERROR(ROUND(Table1a!KR35-AF31,6),Table1a!KR35)</f>
        <v>0</v>
      </c>
      <c r="BP31" s="106">
        <f>IFERROR(ROUND(Table1a!KS35-AG31,6),Table1a!KS35)</f>
        <v>0</v>
      </c>
      <c r="BQ31" s="106">
        <f>IFERROR(ROUND(Table1a!KT35-AH31,6),Table1a!KT35)</f>
        <v>0</v>
      </c>
      <c r="BR31" s="106">
        <f>IFERROR(ROUND(Table1a!KU35-AI31,6),Table1a!KU35)</f>
        <v>0</v>
      </c>
      <c r="BS31" s="106">
        <f>IFERROR(ROUND(Table1a!KV35-AJ31,6),Table1a!KV35)</f>
        <v>0</v>
      </c>
      <c r="BT31" s="74"/>
      <c r="BU31" s="106">
        <f>ROUND(IFERROR(Table1a!JO35*1,0)-SUM(Table1a!KW35,Table1a!ME35),6)</f>
        <v>0</v>
      </c>
      <c r="BV31" s="106">
        <f>ROUND(IFERROR(Table1a!JP35*1,0)-SUM(Table1a!KX35,Table1a!MF35),6)</f>
        <v>0</v>
      </c>
      <c r="BW31" s="106">
        <f>ROUND(IFERROR(Table1a!JQ35*1,0)-SUM(Table1a!KY35,Table1a!MG35),6)</f>
        <v>0</v>
      </c>
      <c r="BX31" s="106">
        <f>ROUND(IFERROR(Table1a!JR35*1,0)-SUM(Table1a!KZ35,Table1a!MH35),6)</f>
        <v>0</v>
      </c>
      <c r="BY31" s="106">
        <f>ROUND(IFERROR(Table1a!JS35*1,0)-SUM(Table1a!LA35,Table1a!MI35),6)</f>
        <v>0</v>
      </c>
      <c r="BZ31" s="106">
        <f>ROUND(IFERROR(Table1a!JT35*1,0)-SUM(Table1a!LB35,Table1a!MJ35),6)</f>
        <v>0</v>
      </c>
      <c r="CA31" s="106">
        <f>ROUND(IFERROR(Table1a!JU35*1,0)-SUM(Table1a!LC35,Table1a!MK35),6)</f>
        <v>0</v>
      </c>
      <c r="CB31" s="106">
        <f>ROUND(IFERROR(Table1a!JV35*1,0)-SUM(Table1a!LD35,Table1a!ML35),6)</f>
        <v>0</v>
      </c>
      <c r="CC31" s="106">
        <f>ROUND(IFERROR(Table1a!JW35*1,0)-SUM(Table1a!LE35,Table1a!MM35),6)</f>
        <v>0</v>
      </c>
      <c r="CD31" s="106">
        <f>ROUND(IFERROR(Table1a!JX35*1,0)-SUM(Table1a!LF35,Table1a!MN35),6)</f>
        <v>0</v>
      </c>
      <c r="CE31" s="106">
        <f>ROUND(IFERROR(Table1a!JY35*1,0)-SUM(Table1a!LG35,Table1a!MO35),6)</f>
        <v>0</v>
      </c>
      <c r="CF31" s="106">
        <f>ROUND(IFERROR(Table1a!JZ35*1,0)-SUM(Table1a!LH35,Table1a!MP35),6)</f>
        <v>0</v>
      </c>
      <c r="CG31" s="106">
        <f>ROUND(IFERROR(Table1a!KA35*1,0)-SUM(Table1a!LI35,Table1a!MQ35),6)</f>
        <v>0</v>
      </c>
      <c r="CH31" s="106">
        <f>ROUND(IFERROR(Table1a!KB35*1,0)-SUM(Table1a!LJ35,Table1a!MR35),6)</f>
        <v>0</v>
      </c>
      <c r="CI31" s="106">
        <f>ROUND(IFERROR(Table1a!KC35*1,0)-SUM(Table1a!LK35,Table1a!MS35),6)</f>
        <v>0</v>
      </c>
      <c r="CJ31" s="106">
        <f>ROUND(IFERROR(Table1a!KD35*1,0)-SUM(Table1a!LL35,Table1a!MT35),6)</f>
        <v>0</v>
      </c>
      <c r="CK31" s="106">
        <f>ROUND(IFERROR(Table1a!KE35*1,0)-SUM(Table1a!LM35,Table1a!MU35),6)</f>
        <v>0</v>
      </c>
      <c r="CL31" s="106">
        <f>ROUND(IFERROR(Table1a!KF35*1,0)-SUM(Table1a!LN35,Table1a!MV35),6)</f>
        <v>0</v>
      </c>
      <c r="CM31" s="106">
        <f>ROUND(IFERROR(Table1a!KG35*1,0)-SUM(Table1a!LO35,Table1a!MW35),6)</f>
        <v>0</v>
      </c>
      <c r="CN31" s="106">
        <f>ROUND(IFERROR(Table1a!KH35*1,0)-SUM(Table1a!LP35,Table1a!MX35),6)</f>
        <v>0</v>
      </c>
      <c r="CO31" s="106">
        <f>ROUND(IFERROR(Table1a!KI35*1,0)-SUM(Table1a!LQ35,Table1a!MY35),6)</f>
        <v>0</v>
      </c>
      <c r="CP31" s="106">
        <f>ROUND(IFERROR(Table1a!KJ35*1,0)-SUM(Table1a!LR35,Table1a!MZ35),6)</f>
        <v>0</v>
      </c>
      <c r="CQ31" s="106">
        <f>ROUND(IFERROR(Table1a!KK35*1,0)-SUM(Table1a!LS35,Table1a!NA35),6)</f>
        <v>0</v>
      </c>
      <c r="CR31" s="106">
        <f>ROUND(IFERROR(Table1a!KL35*1,0)-SUM(Table1a!LT35,Table1a!NB35),6)</f>
        <v>0</v>
      </c>
      <c r="CS31" s="106">
        <f>ROUND(IFERROR(Table1a!KM35*1,0)-SUM(Table1a!LU35,Table1a!NC35),6)</f>
        <v>0</v>
      </c>
      <c r="CT31" s="106">
        <f>ROUND(IFERROR(Table1a!KN35*1,0)-SUM(Table1a!LV35,Table1a!ND35),6)</f>
        <v>0</v>
      </c>
      <c r="CU31" s="106">
        <f>ROUND(IFERROR(Table1a!KO35*1,0)-SUM(Table1a!LW35,Table1a!NE35),6)</f>
        <v>0</v>
      </c>
      <c r="CV31" s="106">
        <f>ROUND(IFERROR(Table1a!KP35*1,0)-SUM(Table1a!LX35,Table1a!NF35),6)</f>
        <v>0</v>
      </c>
      <c r="CW31" s="106">
        <f>ROUND(IFERROR(Table1a!KQ35*1,0)-SUM(Table1a!LY35,Table1a!NG35),6)</f>
        <v>0</v>
      </c>
      <c r="CX31" s="106">
        <f>ROUND(IFERROR(Table1a!KR35*1,0)-SUM(Table1a!LZ35,Table1a!NH35),6)</f>
        <v>0</v>
      </c>
      <c r="CY31" s="106">
        <f>ROUND(IFERROR(Table1a!KS35*1,0)-SUM(Table1a!MA35,Table1a!NI35),6)</f>
        <v>0</v>
      </c>
      <c r="CZ31" s="106">
        <f>ROUND(IFERROR(Table1a!KT35*1,0)-SUM(Table1a!MB35,Table1a!NJ35),6)</f>
        <v>0</v>
      </c>
      <c r="DA31" s="106">
        <f>ROUND(IFERROR(Table1a!KU35*1,0)-SUM(Table1a!MC35,Table1a!NK35),6)</f>
        <v>0</v>
      </c>
      <c r="DB31" s="106">
        <f>ROUND(IFERROR(Table1a!KV35*1,0)-SUM(Table1a!MD35,Table1a!NL35),6)</f>
        <v>0</v>
      </c>
      <c r="DC31" s="75"/>
    </row>
    <row r="32" spans="1:108">
      <c r="A32" s="83" t="s">
        <v>301</v>
      </c>
      <c r="B32" s="21" t="s">
        <v>7</v>
      </c>
      <c r="C32" s="85">
        <f>SUM(Table1a!C36,IFERROR(Table1a!AK36*CH4_GWP,0),IFERROR(Table1a!BS36*N2O_GWP,0),IFERROR(Table1a!DA36*SF6_GWP,0),IFERROR(Table1a!EI36*NF3_GWP,0),Table1a!FQ36,Table1a!GY36,Table1a!IG36)</f>
        <v>548.26595859431961</v>
      </c>
      <c r="D32" s="85">
        <f>SUM(Table1a!D36,IFERROR(Table1a!AL36*CH4_GWP,0),IFERROR(Table1a!BT36*N2O_GWP,0),IFERROR(Table1a!DB36*SF6_GWP,0),IFERROR(Table1a!EJ36*NF3_GWP,0),Table1a!FR36,Table1a!GZ36,Table1a!IH36)</f>
        <v>0</v>
      </c>
      <c r="E32" s="85">
        <f>SUM(Table1a!E36,IFERROR(Table1a!AM36*CH4_GWP,0),IFERROR(Table1a!BU36*N2O_GWP,0),IFERROR(Table1a!DC36*SF6_GWP,0),IFERROR(Table1a!EK36*NF3_GWP,0),Table1a!FS36,Table1a!HA36,Table1a!II36)</f>
        <v>0</v>
      </c>
      <c r="F32" s="85">
        <f>SUM(Table1a!F36,IFERROR(Table1a!AN36*CH4_GWP,0),IFERROR(Table1a!BV36*N2O_GWP,0),IFERROR(Table1a!DD36*SF6_GWP,0),IFERROR(Table1a!EL36*NF3_GWP,0),Table1a!FT36,Table1a!HB36,Table1a!IJ36)</f>
        <v>0</v>
      </c>
      <c r="G32" s="85">
        <f>SUM(Table1a!G36,IFERROR(Table1a!AO36*CH4_GWP,0),IFERROR(Table1a!BW36*N2O_GWP,0),IFERROR(Table1a!DE36*SF6_GWP,0),IFERROR(Table1a!EM36*NF3_GWP,0),Table1a!FU36,Table1a!HC36,Table1a!IK36)</f>
        <v>0</v>
      </c>
      <c r="H32" s="85">
        <f>SUM(Table1a!H36,IFERROR(Table1a!AP36*CH4_GWP,0),IFERROR(Table1a!BX36*N2O_GWP,0),IFERROR(Table1a!DF36*SF6_GWP,0),IFERROR(Table1a!EN36*NF3_GWP,0),Table1a!FV36,Table1a!HD36,Table1a!IL36)</f>
        <v>0</v>
      </c>
      <c r="I32" s="85">
        <f>SUM(Table1a!I36,IFERROR(Table1a!AQ36*CH4_GWP,0),IFERROR(Table1a!BY36*N2O_GWP,0),IFERROR(Table1a!DG36*SF6_GWP,0),IFERROR(Table1a!EO36*NF3_GWP,0),Table1a!FW36,Table1a!HE36,Table1a!IM36)</f>
        <v>593.91201047555342</v>
      </c>
      <c r="J32" s="85">
        <f>SUM(Table1a!J36,IFERROR(Table1a!AR36*CH4_GWP,0),IFERROR(Table1a!BZ36*N2O_GWP,0),IFERROR(Table1a!DH36*SF6_GWP,0),IFERROR(Table1a!EP36*NF3_GWP,0),Table1a!FX36,Table1a!HF36,Table1a!IN36)</f>
        <v>569.09808278956268</v>
      </c>
      <c r="K32" s="85">
        <f>SUM(Table1a!K36,IFERROR(Table1a!AS36*CH4_GWP,0),IFERROR(Table1a!CA36*N2O_GWP,0),IFERROR(Table1a!DI36*SF6_GWP,0),IFERROR(Table1a!EQ36*NF3_GWP,0),Table1a!FY36,Table1a!HG36,Table1a!IO36)</f>
        <v>541.93066629038708</v>
      </c>
      <c r="L32" s="85">
        <f>SUM(Table1a!L36,IFERROR(Table1a!AT36*CH4_GWP,0),IFERROR(Table1a!CB36*N2O_GWP,0),IFERROR(Table1a!DJ36*SF6_GWP,0),IFERROR(Table1a!ER36*NF3_GWP,0),Table1a!FZ36,Table1a!HH36,Table1a!IP36)</f>
        <v>529.75191011856896</v>
      </c>
      <c r="M32" s="85">
        <f>SUM(Table1a!M36,IFERROR(Table1a!AU36*CH4_GWP,0),IFERROR(Table1a!CC36*N2O_GWP,0),IFERROR(Table1a!DK36*SF6_GWP,0),IFERROR(Table1a!ES36*NF3_GWP,0),Table1a!GA36,Table1a!HI36,Table1a!IQ36)</f>
        <v>509.20858164301342</v>
      </c>
      <c r="N32" s="85">
        <f>SUM(Table1a!N36,IFERROR(Table1a!AV36*CH4_GWP,0),IFERROR(Table1a!CD36*N2O_GWP,0),IFERROR(Table1a!DL36*SF6_GWP,0),IFERROR(Table1a!ET36*NF3_GWP,0),Table1a!GB36,Table1a!HJ36,Table1a!IR36)</f>
        <v>492.24485237850257</v>
      </c>
      <c r="O32" s="85">
        <f>SUM(Table1a!O36,IFERROR(Table1a!AW36*CH4_GWP,0),IFERROR(Table1a!CE36*N2O_GWP,0),IFERROR(Table1a!DM36*SF6_GWP,0),IFERROR(Table1a!EU36*NF3_GWP,0),Table1a!GC36,Table1a!HK36,Table1a!IS36)</f>
        <v>480.93032574919107</v>
      </c>
      <c r="P32" s="85">
        <f>SUM(Table1a!P36,IFERROR(Table1a!AX36*CH4_GWP,0),IFERROR(Table1a!CF36*N2O_GWP,0),IFERROR(Table1a!DN36*SF6_GWP,0),IFERROR(Table1a!EV36*NF3_GWP,0),Table1a!GD36,Table1a!HL36,Table1a!IT36)</f>
        <v>427.14901607233435</v>
      </c>
      <c r="Q32" s="85">
        <f>SUM(Table1a!Q36,IFERROR(Table1a!AY36*CH4_GWP,0),IFERROR(Table1a!CG36*N2O_GWP,0),IFERROR(Table1a!DO36*SF6_GWP,0),IFERROR(Table1a!EW36*NF3_GWP,0),Table1a!GE36,Table1a!HM36,Table1a!IU36)</f>
        <v>354.08391214858466</v>
      </c>
      <c r="R32" s="85">
        <f>SUM(Table1a!R36,IFERROR(Table1a!AZ36*CH4_GWP,0),IFERROR(Table1a!CH36*N2O_GWP,0),IFERROR(Table1a!DP36*SF6_GWP,0),IFERROR(Table1a!EX36*NF3_GWP,0),Table1a!GF36,Table1a!HN36,Table1a!IV36)</f>
        <v>338.89888726901302</v>
      </c>
      <c r="S32" s="85">
        <f>SUM(Table1a!S36,IFERROR(Table1a!BA36*CH4_GWP,0),IFERROR(Table1a!CI36*N2O_GWP,0),IFERROR(Table1a!DQ36*SF6_GWP,0),IFERROR(Table1a!EY36*NF3_GWP,0),Table1a!GG36,Table1a!HO36,Table1a!IW36)</f>
        <v>336.27560468870416</v>
      </c>
      <c r="T32" s="85">
        <f>SUM(Table1a!T36,IFERROR(Table1a!BB36*CH4_GWP,0),IFERROR(Table1a!CJ36*N2O_GWP,0),IFERROR(Table1a!DR36*SF6_GWP,0),IFERROR(Table1a!EZ36*NF3_GWP,0),Table1a!GH36,Table1a!HP36,Table1a!IX36)</f>
        <v>330.24805210611765</v>
      </c>
      <c r="U32" s="85">
        <f>SUM(Table1a!U36,IFERROR(Table1a!BC36*CH4_GWP,0),IFERROR(Table1a!CK36*N2O_GWP,0),IFERROR(Table1a!DS36*SF6_GWP,0),IFERROR(Table1a!FA36*NF3_GWP,0),Table1a!GI36,Table1a!HQ36,Table1a!IY36)</f>
        <v>326.3124828693455</v>
      </c>
      <c r="V32" s="85">
        <f>SUM(Table1a!V36,IFERROR(Table1a!BD36*CH4_GWP,0),IFERROR(Table1a!CL36*N2O_GWP,0),IFERROR(Table1a!DT36*SF6_GWP,0),IFERROR(Table1a!FB36*NF3_GWP,0),Table1a!GJ36,Table1a!HR36,Table1a!IZ36)</f>
        <v>291.91000416302893</v>
      </c>
      <c r="W32" s="85">
        <f>SUM(Table1a!W36,IFERROR(Table1a!BE36*CH4_GWP,0),IFERROR(Table1a!CM36*N2O_GWP,0),IFERROR(Table1a!DU36*SF6_GWP,0),IFERROR(Table1a!FC36*NF3_GWP,0),Table1a!GK36,Table1a!HS36,Table1a!JA36)</f>
        <v>254.20348855350937</v>
      </c>
      <c r="X32" s="85">
        <f>SUM(Table1a!X36,IFERROR(Table1a!BF36*CH4_GWP,0),IFERROR(Table1a!CN36*N2O_GWP,0),IFERROR(Table1a!DV36*SF6_GWP,0),IFERROR(Table1a!FD36*NF3_GWP,0),Table1a!GL36,Table1a!HT36,Table1a!JB36)</f>
        <v>225.49443873448254</v>
      </c>
      <c r="Y32" s="85">
        <f>SUM(Table1a!Y36,IFERROR(Table1a!BG36*CH4_GWP,0),IFERROR(Table1a!CO36*N2O_GWP,0),IFERROR(Table1a!DW36*SF6_GWP,0),IFERROR(Table1a!FE36*NF3_GWP,0),Table1a!GM36,Table1a!HU36,Table1a!JC36)</f>
        <v>225.48636773865016</v>
      </c>
      <c r="Z32" s="85">
        <f>SUM(Table1a!Z36,IFERROR(Table1a!BH36*CH4_GWP,0),IFERROR(Table1a!CP36*N2O_GWP,0),IFERROR(Table1a!DX36*SF6_GWP,0),IFERROR(Table1a!FF36*NF3_GWP,0),Table1a!GN36,Table1a!HV36,Table1a!JD36)</f>
        <v>225.54707352835493</v>
      </c>
      <c r="AA32" s="85">
        <f>SUM(Table1a!AA36,IFERROR(Table1a!BI36*CH4_GWP,0),IFERROR(Table1a!CQ36*N2O_GWP,0),IFERROR(Table1a!DY36*SF6_GWP,0),IFERROR(Table1a!FG36*NF3_GWP,0),Table1a!GO36,Table1a!HW36,Table1a!JE36)</f>
        <v>216.59839732551427</v>
      </c>
      <c r="AB32" s="85">
        <f>SUM(Table1a!AB36,IFERROR(Table1a!BJ36*CH4_GWP,0),IFERROR(Table1a!CR36*N2O_GWP,0),IFERROR(Table1a!DZ36*SF6_GWP,0),IFERROR(Table1a!FH36*NF3_GWP,0),Table1a!GP36,Table1a!HX36,Table1a!JF36)</f>
        <v>212.55399445528289</v>
      </c>
      <c r="AC32" s="85">
        <f>SUM(Table1a!AC36,IFERROR(Table1a!BK36*CH4_GWP,0),IFERROR(Table1a!CS36*N2O_GWP,0),IFERROR(Table1a!EA36*SF6_GWP,0),IFERROR(Table1a!FI36*NF3_GWP,0),Table1a!GQ36,Table1a!HY36,Table1a!JG36)</f>
        <v>212.37844719589222</v>
      </c>
      <c r="AD32" s="85">
        <f>SUM(Table1a!AD36,IFERROR(Table1a!BL36*CH4_GWP,0),IFERROR(Table1a!CT36*N2O_GWP,0),IFERROR(Table1a!EB36*SF6_GWP,0),IFERROR(Table1a!FJ36*NF3_GWP,0),Table1a!GR36,Table1a!HZ36,Table1a!JH36)</f>
        <v>193.0864728216747</v>
      </c>
      <c r="AE32" s="85">
        <f>SUM(Table1a!AE36,IFERROR(Table1a!BM36*CH4_GWP,0),IFERROR(Table1a!CU36*N2O_GWP,0),IFERROR(Table1a!EC36*SF6_GWP,0),IFERROR(Table1a!FK36*NF3_GWP,0),Table1a!GS36,Table1a!IA36,Table1a!JI36)</f>
        <v>189.37887435039013</v>
      </c>
      <c r="AF32" s="85">
        <f>SUM(Table1a!AF36,IFERROR(Table1a!BN36*CH4_GWP,0),IFERROR(Table1a!CV36*N2O_GWP,0),IFERROR(Table1a!ED36*SF6_GWP,0),IFERROR(Table1a!FL36*NF3_GWP,0),Table1a!GT36,Table1a!IB36,Table1a!JJ36)</f>
        <v>187.53199607080609</v>
      </c>
      <c r="AG32" s="85">
        <f>SUM(Table1a!AG36,IFERROR(Table1a!BO36*CH4_GWP,0),IFERROR(Table1a!CW36*N2O_GWP,0),IFERROR(Table1a!EE36*SF6_GWP,0),IFERROR(Table1a!FM36*NF3_GWP,0),Table1a!GU36,Table1a!IC36,Table1a!JK36)</f>
        <v>185.85385251614679</v>
      </c>
      <c r="AH32" s="85">
        <f>SUM(Table1a!AH36,IFERROR(Table1a!BP36*CH4_GWP,0),IFERROR(Table1a!CX36*N2O_GWP,0),IFERROR(Table1a!EF36*SF6_GWP,0),IFERROR(Table1a!FN36*NF3_GWP,0),Table1a!GV36,Table1a!ID36,Table1a!JL36)</f>
        <v>184.2497512584041</v>
      </c>
      <c r="AI32" s="85">
        <f>SUM(Table1a!AI36,IFERROR(Table1a!BQ36*CH4_GWP,0),IFERROR(Table1a!CY36*N2O_GWP,0),IFERROR(Table1a!EG36*SF6_GWP,0),IFERROR(Table1a!FO36*NF3_GWP,0),Table1a!GW36,Table1a!IE36,Table1a!JM36)</f>
        <v>167.47976234119699</v>
      </c>
      <c r="AJ32" s="85">
        <f>SUM(Table1a!AJ36,IFERROR(Table1a!BR36*CH4_GWP,0),IFERROR(Table1a!CZ36*N2O_GWP,0),IFERROR(Table1a!EH36*SF6_GWP,0),IFERROR(Table1a!FP36*NF3_GWP,0),Table1a!GX36,Table1a!IF36,Table1a!JN36)</f>
        <v>149.34303394552325</v>
      </c>
      <c r="AK32" s="74"/>
      <c r="AL32" s="106">
        <f>IFERROR(ROUND(Table1a!JO36-C32,6),Table1a!JO36)</f>
        <v>0</v>
      </c>
      <c r="AM32" s="106">
        <f>IFERROR(ROUND(Table1a!JP36-D32,6),Table1a!JP36)</f>
        <v>0</v>
      </c>
      <c r="AN32" s="106">
        <f>IFERROR(ROUND(Table1a!JQ36-E32,6),Table1a!JQ36)</f>
        <v>0</v>
      </c>
      <c r="AO32" s="106">
        <f>IFERROR(ROUND(Table1a!JR36-F32,6),Table1a!JR36)</f>
        <v>0</v>
      </c>
      <c r="AP32" s="106">
        <f>IFERROR(ROUND(Table1a!JS36-G32,6),Table1a!JS36)</f>
        <v>0</v>
      </c>
      <c r="AQ32" s="106">
        <f>IFERROR(ROUND(Table1a!JT36-H32,6),Table1a!JT36)</f>
        <v>0</v>
      </c>
      <c r="AR32" s="106">
        <f>IFERROR(ROUND(Table1a!JU36-I32,6),Table1a!JU36)</f>
        <v>0</v>
      </c>
      <c r="AS32" s="106">
        <f>IFERROR(ROUND(Table1a!JV36-J32,6),Table1a!JV36)</f>
        <v>0</v>
      </c>
      <c r="AT32" s="106">
        <f>IFERROR(ROUND(Table1a!JW36-K32,6),Table1a!JW36)</f>
        <v>0</v>
      </c>
      <c r="AU32" s="106">
        <f>IFERROR(ROUND(Table1a!JX36-L32,6),Table1a!JX36)</f>
        <v>0</v>
      </c>
      <c r="AV32" s="106">
        <f>IFERROR(ROUND(Table1a!JY36-M32,6),Table1a!JY36)</f>
        <v>0</v>
      </c>
      <c r="AW32" s="106">
        <f>IFERROR(ROUND(Table1a!JZ36-N32,6),Table1a!JZ36)</f>
        <v>0</v>
      </c>
      <c r="AX32" s="106">
        <f>IFERROR(ROUND(Table1a!KA36-O32,6),Table1a!KA36)</f>
        <v>0</v>
      </c>
      <c r="AY32" s="106">
        <f>IFERROR(ROUND(Table1a!KB36-P32,6),Table1a!KB36)</f>
        <v>0</v>
      </c>
      <c r="AZ32" s="106">
        <f>IFERROR(ROUND(Table1a!KC36-Q32,6),Table1a!KC36)</f>
        <v>0</v>
      </c>
      <c r="BA32" s="106">
        <f>IFERROR(ROUND(Table1a!KD36-R32,6),Table1a!KD36)</f>
        <v>0</v>
      </c>
      <c r="BB32" s="106">
        <f>IFERROR(ROUND(Table1a!KE36-S32,6),Table1a!KE36)</f>
        <v>0</v>
      </c>
      <c r="BC32" s="106">
        <f>IFERROR(ROUND(Table1a!KF36-T32,6),Table1a!KF36)</f>
        <v>0</v>
      </c>
      <c r="BD32" s="106">
        <f>IFERROR(ROUND(Table1a!KG36-U32,6),Table1a!KG36)</f>
        <v>0</v>
      </c>
      <c r="BE32" s="106">
        <f>IFERROR(ROUND(Table1a!KH36-V32,6),Table1a!KH36)</f>
        <v>0</v>
      </c>
      <c r="BF32" s="106">
        <f>IFERROR(ROUND(Table1a!KI36-W32,6),Table1a!KI36)</f>
        <v>0</v>
      </c>
      <c r="BG32" s="106">
        <f>IFERROR(ROUND(Table1a!KJ36-X32,6),Table1a!KJ36)</f>
        <v>0</v>
      </c>
      <c r="BH32" s="106">
        <f>IFERROR(ROUND(Table1a!KK36-Y32,6),Table1a!KK36)</f>
        <v>0</v>
      </c>
      <c r="BI32" s="106">
        <f>IFERROR(ROUND(Table1a!KL36-Z32,6),Table1a!KL36)</f>
        <v>0</v>
      </c>
      <c r="BJ32" s="106">
        <f>IFERROR(ROUND(Table1a!KM36-AA32,6),Table1a!KM36)</f>
        <v>0</v>
      </c>
      <c r="BK32" s="106">
        <f>IFERROR(ROUND(Table1a!KN36-AB32,6),Table1a!KN36)</f>
        <v>0</v>
      </c>
      <c r="BL32" s="106">
        <f>IFERROR(ROUND(Table1a!KO36-AC32,6),Table1a!KO36)</f>
        <v>0</v>
      </c>
      <c r="BM32" s="106">
        <f>IFERROR(ROUND(Table1a!KP36-AD32,6),Table1a!KP36)</f>
        <v>0</v>
      </c>
      <c r="BN32" s="106">
        <f>IFERROR(ROUND(Table1a!KQ36-AE32,6),Table1a!KQ36)</f>
        <v>0</v>
      </c>
      <c r="BO32" s="106">
        <f>IFERROR(ROUND(Table1a!KR36-AF32,6),Table1a!KR36)</f>
        <v>0</v>
      </c>
      <c r="BP32" s="106">
        <f>IFERROR(ROUND(Table1a!KS36-AG32,6),Table1a!KS36)</f>
        <v>0</v>
      </c>
      <c r="BQ32" s="106">
        <f>IFERROR(ROUND(Table1a!KT36-AH32,6),Table1a!KT36)</f>
        <v>0</v>
      </c>
      <c r="BR32" s="106">
        <f>IFERROR(ROUND(Table1a!KU36-AI32,6),Table1a!KU36)</f>
        <v>0</v>
      </c>
      <c r="BS32" s="106">
        <f>IFERROR(ROUND(Table1a!KV36-AJ32,6),Table1a!KV36)</f>
        <v>0</v>
      </c>
      <c r="BT32" s="74"/>
      <c r="BU32" s="106">
        <f>ROUND(IFERROR(Table1a!JO36*1,0)-SUM(Table1a!KW36,Table1a!ME36),6)</f>
        <v>0</v>
      </c>
      <c r="BV32" s="106">
        <f>ROUND(IFERROR(Table1a!JP36*1,0)-SUM(Table1a!KX36,Table1a!MF36),6)</f>
        <v>0</v>
      </c>
      <c r="BW32" s="106">
        <f>ROUND(IFERROR(Table1a!JQ36*1,0)-SUM(Table1a!KY36,Table1a!MG36),6)</f>
        <v>0</v>
      </c>
      <c r="BX32" s="106">
        <f>ROUND(IFERROR(Table1a!JR36*1,0)-SUM(Table1a!KZ36,Table1a!MH36),6)</f>
        <v>0</v>
      </c>
      <c r="BY32" s="106">
        <f>ROUND(IFERROR(Table1a!JS36*1,0)-SUM(Table1a!LA36,Table1a!MI36),6)</f>
        <v>0</v>
      </c>
      <c r="BZ32" s="106">
        <f>ROUND(IFERROR(Table1a!JT36*1,0)-SUM(Table1a!LB36,Table1a!MJ36),6)</f>
        <v>0</v>
      </c>
      <c r="CA32" s="106">
        <f>ROUND(IFERROR(Table1a!JU36*1,0)-SUM(Table1a!LC36,Table1a!MK36),6)</f>
        <v>0</v>
      </c>
      <c r="CB32" s="106">
        <f>ROUND(IFERROR(Table1a!JV36*1,0)-SUM(Table1a!LD36,Table1a!ML36),6)</f>
        <v>0</v>
      </c>
      <c r="CC32" s="106">
        <f>ROUND(IFERROR(Table1a!JW36*1,0)-SUM(Table1a!LE36,Table1a!MM36),6)</f>
        <v>0</v>
      </c>
      <c r="CD32" s="106">
        <f>ROUND(IFERROR(Table1a!JX36*1,0)-SUM(Table1a!LF36,Table1a!MN36),6)</f>
        <v>0</v>
      </c>
      <c r="CE32" s="106">
        <f>ROUND(IFERROR(Table1a!JY36*1,0)-SUM(Table1a!LG36,Table1a!MO36),6)</f>
        <v>0</v>
      </c>
      <c r="CF32" s="106">
        <f>ROUND(IFERROR(Table1a!JZ36*1,0)-SUM(Table1a!LH36,Table1a!MP36),6)</f>
        <v>0</v>
      </c>
      <c r="CG32" s="106">
        <f>ROUND(IFERROR(Table1a!KA36*1,0)-SUM(Table1a!LI36,Table1a!MQ36),6)</f>
        <v>0</v>
      </c>
      <c r="CH32" s="106">
        <f>ROUND(IFERROR(Table1a!KB36*1,0)-SUM(Table1a!LJ36,Table1a!MR36),6)</f>
        <v>0</v>
      </c>
      <c r="CI32" s="106">
        <f>ROUND(IFERROR(Table1a!KC36*1,0)-SUM(Table1a!LK36,Table1a!MS36),6)</f>
        <v>0</v>
      </c>
      <c r="CJ32" s="106">
        <f>ROUND(IFERROR(Table1a!KD36*1,0)-SUM(Table1a!LL36,Table1a!MT36),6)</f>
        <v>0</v>
      </c>
      <c r="CK32" s="106">
        <f>ROUND(IFERROR(Table1a!KE36*1,0)-SUM(Table1a!LM36,Table1a!MU36),6)</f>
        <v>0</v>
      </c>
      <c r="CL32" s="106">
        <f>ROUND(IFERROR(Table1a!KF36*1,0)-SUM(Table1a!LN36,Table1a!MV36),6)</f>
        <v>0</v>
      </c>
      <c r="CM32" s="106">
        <f>ROUND(IFERROR(Table1a!KG36*1,0)-SUM(Table1a!LO36,Table1a!MW36),6)</f>
        <v>0</v>
      </c>
      <c r="CN32" s="106">
        <f>ROUND(IFERROR(Table1a!KH36*1,0)-SUM(Table1a!LP36,Table1a!MX36),6)</f>
        <v>0</v>
      </c>
      <c r="CO32" s="106">
        <f>ROUND(IFERROR(Table1a!KI36*1,0)-SUM(Table1a!LQ36,Table1a!MY36),6)</f>
        <v>0</v>
      </c>
      <c r="CP32" s="106">
        <f>ROUND(IFERROR(Table1a!KJ36*1,0)-SUM(Table1a!LR36,Table1a!MZ36),6)</f>
        <v>0</v>
      </c>
      <c r="CQ32" s="106">
        <f>ROUND(IFERROR(Table1a!KK36*1,0)-SUM(Table1a!LS36,Table1a!NA36),6)</f>
        <v>0</v>
      </c>
      <c r="CR32" s="106">
        <f>ROUND(IFERROR(Table1a!KL36*1,0)-SUM(Table1a!LT36,Table1a!NB36),6)</f>
        <v>0</v>
      </c>
      <c r="CS32" s="106">
        <f>ROUND(IFERROR(Table1a!KM36*1,0)-SUM(Table1a!LU36,Table1a!NC36),6)</f>
        <v>0</v>
      </c>
      <c r="CT32" s="106">
        <f>ROUND(IFERROR(Table1a!KN36*1,0)-SUM(Table1a!LV36,Table1a!ND36),6)</f>
        <v>0</v>
      </c>
      <c r="CU32" s="106">
        <f>ROUND(IFERROR(Table1a!KO36*1,0)-SUM(Table1a!LW36,Table1a!NE36),6)</f>
        <v>0</v>
      </c>
      <c r="CV32" s="106">
        <f>ROUND(IFERROR(Table1a!KP36*1,0)-SUM(Table1a!LX36,Table1a!NF36),6)</f>
        <v>0</v>
      </c>
      <c r="CW32" s="106">
        <f>ROUND(IFERROR(Table1a!KQ36*1,0)-SUM(Table1a!LY36,Table1a!NG36),6)</f>
        <v>0</v>
      </c>
      <c r="CX32" s="106">
        <f>ROUND(IFERROR(Table1a!KR36*1,0)-SUM(Table1a!LZ36,Table1a!NH36),6)</f>
        <v>0</v>
      </c>
      <c r="CY32" s="106">
        <f>ROUND(IFERROR(Table1a!KS36*1,0)-SUM(Table1a!MA36,Table1a!NI36),6)</f>
        <v>0</v>
      </c>
      <c r="CZ32" s="106">
        <f>ROUND(IFERROR(Table1a!KT36*1,0)-SUM(Table1a!MB36,Table1a!NJ36),6)</f>
        <v>0</v>
      </c>
      <c r="DA32" s="106">
        <f>ROUND(IFERROR(Table1a!KU36*1,0)-SUM(Table1a!MC36,Table1a!NK36),6)</f>
        <v>0</v>
      </c>
      <c r="DB32" s="106">
        <f>ROUND(IFERROR(Table1a!KV36*1,0)-SUM(Table1a!MD36,Table1a!NL36),6)</f>
        <v>0</v>
      </c>
      <c r="DC32" s="75"/>
    </row>
    <row r="33" spans="1:107">
      <c r="A33" s="83" t="s">
        <v>302</v>
      </c>
      <c r="B33" s="21" t="s">
        <v>7</v>
      </c>
      <c r="C33" s="85">
        <f>SUM(Table1a!C37,IFERROR(Table1a!AK37*CH4_GWP,0),IFERROR(Table1a!BS37*N2O_GWP,0),IFERROR(Table1a!DA37*SF6_GWP,0),IFERROR(Table1a!EI37*NF3_GWP,0),Table1a!FQ37,Table1a!GY37,Table1a!IG37)</f>
        <v>540.26025338792942</v>
      </c>
      <c r="D33" s="85">
        <f>SUM(Table1a!D37,IFERROR(Table1a!AL37*CH4_GWP,0),IFERROR(Table1a!BT37*N2O_GWP,0),IFERROR(Table1a!DB37*SF6_GWP,0),IFERROR(Table1a!EJ37*NF3_GWP,0),Table1a!FR37,Table1a!GZ37,Table1a!IH37)</f>
        <v>0</v>
      </c>
      <c r="E33" s="85">
        <f>SUM(Table1a!E37,IFERROR(Table1a!AM37*CH4_GWP,0),IFERROR(Table1a!BU37*N2O_GWP,0),IFERROR(Table1a!DC37*SF6_GWP,0),IFERROR(Table1a!EK37*NF3_GWP,0),Table1a!FS37,Table1a!HA37,Table1a!II37)</f>
        <v>0</v>
      </c>
      <c r="F33" s="85">
        <f>SUM(Table1a!F37,IFERROR(Table1a!AN37*CH4_GWP,0),IFERROR(Table1a!BV37*N2O_GWP,0),IFERROR(Table1a!DD37*SF6_GWP,0),IFERROR(Table1a!EL37*NF3_GWP,0),Table1a!FT37,Table1a!HB37,Table1a!IJ37)</f>
        <v>0</v>
      </c>
      <c r="G33" s="85">
        <f>SUM(Table1a!G37,IFERROR(Table1a!AO37*CH4_GWP,0),IFERROR(Table1a!BW37*N2O_GWP,0),IFERROR(Table1a!DE37*SF6_GWP,0),IFERROR(Table1a!EM37*NF3_GWP,0),Table1a!FU37,Table1a!HC37,Table1a!IK37)</f>
        <v>0</v>
      </c>
      <c r="H33" s="85">
        <f>SUM(Table1a!H37,IFERROR(Table1a!AP37*CH4_GWP,0),IFERROR(Table1a!BX37*N2O_GWP,0),IFERROR(Table1a!DF37*SF6_GWP,0),IFERROR(Table1a!EN37*NF3_GWP,0),Table1a!FV37,Table1a!HD37,Table1a!IL37)</f>
        <v>0</v>
      </c>
      <c r="I33" s="85">
        <f>SUM(Table1a!I37,IFERROR(Table1a!AQ37*CH4_GWP,0),IFERROR(Table1a!BY37*N2O_GWP,0),IFERROR(Table1a!DG37*SF6_GWP,0),IFERROR(Table1a!EO37*NF3_GWP,0),Table1a!FW37,Table1a!HE37,Table1a!IM37)</f>
        <v>513.06394742157624</v>
      </c>
      <c r="J33" s="85">
        <f>SUM(Table1a!J37,IFERROR(Table1a!AR37*CH4_GWP,0),IFERROR(Table1a!BZ37*N2O_GWP,0),IFERROR(Table1a!DH37*SF6_GWP,0),IFERROR(Table1a!EP37*NF3_GWP,0),Table1a!FX37,Table1a!HF37,Table1a!IN37)</f>
        <v>490.81273574325462</v>
      </c>
      <c r="K33" s="85">
        <f>SUM(Table1a!K37,IFERROR(Table1a!AS37*CH4_GWP,0),IFERROR(Table1a!CA37*N2O_GWP,0),IFERROR(Table1a!DI37*SF6_GWP,0),IFERROR(Table1a!EQ37*NF3_GWP,0),Table1a!FY37,Table1a!HG37,Table1a!IO37)</f>
        <v>468.62959900860568</v>
      </c>
      <c r="L33" s="85">
        <f>SUM(Table1a!L37,IFERROR(Table1a!AT37*CH4_GWP,0),IFERROR(Table1a!CB37*N2O_GWP,0),IFERROR(Table1a!DJ37*SF6_GWP,0),IFERROR(Table1a!ER37*NF3_GWP,0),Table1a!FZ37,Table1a!HH37,Table1a!IP37)</f>
        <v>493.97127003851824</v>
      </c>
      <c r="M33" s="85">
        <f>SUM(Table1a!M37,IFERROR(Table1a!AU37*CH4_GWP,0),IFERROR(Table1a!CC37*N2O_GWP,0),IFERROR(Table1a!DK37*SF6_GWP,0),IFERROR(Table1a!ES37*NF3_GWP,0),Table1a!GA37,Table1a!HI37,Table1a!IQ37)</f>
        <v>475.67838354501578</v>
      </c>
      <c r="N33" s="85">
        <f>SUM(Table1a!N37,IFERROR(Table1a!AV37*CH4_GWP,0),IFERROR(Table1a!CD37*N2O_GWP,0),IFERROR(Table1a!DL37*SF6_GWP,0),IFERROR(Table1a!ET37*NF3_GWP,0),Table1a!GB37,Table1a!HJ37,Table1a!IR37)</f>
        <v>458.817908886049</v>
      </c>
      <c r="O33" s="85">
        <f>SUM(Table1a!O37,IFERROR(Table1a!AW37*CH4_GWP,0),IFERROR(Table1a!CE37*N2O_GWP,0),IFERROR(Table1a!DM37*SF6_GWP,0),IFERROR(Table1a!EU37*NF3_GWP,0),Table1a!GC37,Table1a!HK37,Table1a!IS37)</f>
        <v>441.43320753203818</v>
      </c>
      <c r="P33" s="85">
        <f>SUM(Table1a!P37,IFERROR(Table1a!AX37*CH4_GWP,0),IFERROR(Table1a!CF37*N2O_GWP,0),IFERROR(Table1a!DN37*SF6_GWP,0),IFERROR(Table1a!EV37*NF3_GWP,0),Table1a!GD37,Table1a!HL37,Table1a!IT37)</f>
        <v>427.00579797127318</v>
      </c>
      <c r="Q33" s="85">
        <f>SUM(Table1a!Q37,IFERROR(Table1a!AY37*CH4_GWP,0),IFERROR(Table1a!CG37*N2O_GWP,0),IFERROR(Table1a!DO37*SF6_GWP,0),IFERROR(Table1a!EW37*NF3_GWP,0),Table1a!GE37,Table1a!HM37,Table1a!IU37)</f>
        <v>418.21190577879037</v>
      </c>
      <c r="R33" s="85">
        <f>SUM(Table1a!R37,IFERROR(Table1a!AZ37*CH4_GWP,0),IFERROR(Table1a!CH37*N2O_GWP,0),IFERROR(Table1a!DP37*SF6_GWP,0),IFERROR(Table1a!EX37*NF3_GWP,0),Table1a!GF37,Table1a!HN37,Table1a!IV37)</f>
        <v>403.18249097987808</v>
      </c>
      <c r="S33" s="85">
        <f>SUM(Table1a!S37,IFERROR(Table1a!BA37*CH4_GWP,0),IFERROR(Table1a!CI37*N2O_GWP,0),IFERROR(Table1a!DQ37*SF6_GWP,0),IFERROR(Table1a!EY37*NF3_GWP,0),Table1a!GG37,Table1a!HO37,Table1a!IW37)</f>
        <v>392.11938969434675</v>
      </c>
      <c r="T33" s="85">
        <f>SUM(Table1a!T37,IFERROR(Table1a!BB37*CH4_GWP,0),IFERROR(Table1a!CJ37*N2O_GWP,0),IFERROR(Table1a!DR37*SF6_GWP,0),IFERROR(Table1a!EZ37*NF3_GWP,0),Table1a!GH37,Table1a!HP37,Table1a!IX37)</f>
        <v>382.12520504423702</v>
      </c>
      <c r="U33" s="85">
        <f>SUM(Table1a!U37,IFERROR(Table1a!BC37*CH4_GWP,0),IFERROR(Table1a!CK37*N2O_GWP,0),IFERROR(Table1a!DS37*SF6_GWP,0),IFERROR(Table1a!FA37*NF3_GWP,0),Table1a!GI37,Table1a!HQ37,Table1a!IY37)</f>
        <v>371.84831619936506</v>
      </c>
      <c r="V33" s="85">
        <f>SUM(Table1a!V37,IFERROR(Table1a!BD37*CH4_GWP,0),IFERROR(Table1a!CL37*N2O_GWP,0),IFERROR(Table1a!DT37*SF6_GWP,0),IFERROR(Table1a!FB37*NF3_GWP,0),Table1a!GJ37,Table1a!HR37,Table1a!IZ37)</f>
        <v>361.58975764906188</v>
      </c>
      <c r="W33" s="85">
        <f>SUM(Table1a!W37,IFERROR(Table1a!BE37*CH4_GWP,0),IFERROR(Table1a!CM37*N2O_GWP,0),IFERROR(Table1a!DU37*SF6_GWP,0),IFERROR(Table1a!FC37*NF3_GWP,0),Table1a!GK37,Table1a!HS37,Table1a!JA37)</f>
        <v>353.63936423548552</v>
      </c>
      <c r="X33" s="85">
        <f>SUM(Table1a!X37,IFERROR(Table1a!BF37*CH4_GWP,0),IFERROR(Table1a!CN37*N2O_GWP,0),IFERROR(Table1a!DV37*SF6_GWP,0),IFERROR(Table1a!FD37*NF3_GWP,0),Table1a!GL37,Table1a!HT37,Table1a!JB37)</f>
        <v>345.5656373371765</v>
      </c>
      <c r="Y33" s="85">
        <f>SUM(Table1a!Y37,IFERROR(Table1a!BG37*CH4_GWP,0),IFERROR(Table1a!CO37*N2O_GWP,0),IFERROR(Table1a!DW37*SF6_GWP,0),IFERROR(Table1a!FE37*NF3_GWP,0),Table1a!GM37,Table1a!HU37,Table1a!JC37)</f>
        <v>337.36844929704836</v>
      </c>
      <c r="Z33" s="85">
        <f>SUM(Table1a!Z37,IFERROR(Table1a!BH37*CH4_GWP,0),IFERROR(Table1a!CP37*N2O_GWP,0),IFERROR(Table1a!DX37*SF6_GWP,0),IFERROR(Table1a!FF37*NF3_GWP,0),Table1a!GN37,Table1a!HV37,Table1a!JD37)</f>
        <v>325.15321647616236</v>
      </c>
      <c r="AA33" s="85">
        <f>SUM(Table1a!AA37,IFERROR(Table1a!BI37*CH4_GWP,0),IFERROR(Table1a!CQ37*N2O_GWP,0),IFERROR(Table1a!DY37*SF6_GWP,0),IFERROR(Table1a!FG37*NF3_GWP,0),Table1a!GO37,Table1a!HW37,Table1a!JE37)</f>
        <v>319.3066812307336</v>
      </c>
      <c r="AB33" s="85">
        <f>SUM(Table1a!AB37,IFERROR(Table1a!BJ37*CH4_GWP,0),IFERROR(Table1a!CR37*N2O_GWP,0),IFERROR(Table1a!DZ37*SF6_GWP,0),IFERROR(Table1a!FH37*NF3_GWP,0),Table1a!GP37,Table1a!HX37,Table1a!JF37)</f>
        <v>311.9803603522783</v>
      </c>
      <c r="AC33" s="85">
        <f>SUM(Table1a!AC37,IFERROR(Table1a!BK37*CH4_GWP,0),IFERROR(Table1a!CS37*N2O_GWP,0),IFERROR(Table1a!EA37*SF6_GWP,0),IFERROR(Table1a!FI37*NF3_GWP,0),Table1a!GQ37,Table1a!HY37,Table1a!JG37)</f>
        <v>306.3120826541147</v>
      </c>
      <c r="AD33" s="85">
        <f>SUM(Table1a!AD37,IFERROR(Table1a!BL37*CH4_GWP,0),IFERROR(Table1a!CT37*N2O_GWP,0),IFERROR(Table1a!EB37*SF6_GWP,0),IFERROR(Table1a!FJ37*NF3_GWP,0),Table1a!GR37,Table1a!HZ37,Table1a!JH37)</f>
        <v>300.27857643042984</v>
      </c>
      <c r="AE33" s="85">
        <f>SUM(Table1a!AE37,IFERROR(Table1a!BM37*CH4_GWP,0),IFERROR(Table1a!CU37*N2O_GWP,0),IFERROR(Table1a!EC37*SF6_GWP,0),IFERROR(Table1a!FK37*NF3_GWP,0),Table1a!GS37,Table1a!IA37,Table1a!JI37)</f>
        <v>296.6327512275289</v>
      </c>
      <c r="AF33" s="85">
        <f>SUM(Table1a!AF37,IFERROR(Table1a!BN37*CH4_GWP,0),IFERROR(Table1a!CV37*N2O_GWP,0),IFERROR(Table1a!ED37*SF6_GWP,0),IFERROR(Table1a!FL37*NF3_GWP,0),Table1a!GT37,Table1a!IB37,Table1a!JJ37)</f>
        <v>290.88741498134749</v>
      </c>
      <c r="AG33" s="85">
        <f>SUM(Table1a!AG37,IFERROR(Table1a!BO37*CH4_GWP,0),IFERROR(Table1a!CW37*N2O_GWP,0),IFERROR(Table1a!EE37*SF6_GWP,0),IFERROR(Table1a!FM37*NF3_GWP,0),Table1a!GU37,Table1a!IC37,Table1a!JK37)</f>
        <v>313.92615905012099</v>
      </c>
      <c r="AH33" s="85">
        <f>SUM(Table1a!AH37,IFERROR(Table1a!BP37*CH4_GWP,0),IFERROR(Table1a!CX37*N2O_GWP,0),IFERROR(Table1a!EF37*SF6_GWP,0),IFERROR(Table1a!FN37*NF3_GWP,0),Table1a!GV37,Table1a!ID37,Table1a!JL37)</f>
        <v>310.27375763898851</v>
      </c>
      <c r="AI33" s="85">
        <f>SUM(Table1a!AI37,IFERROR(Table1a!BQ37*CH4_GWP,0),IFERROR(Table1a!CY37*N2O_GWP,0),IFERROR(Table1a!EG37*SF6_GWP,0),IFERROR(Table1a!FO37*NF3_GWP,0),Table1a!GW37,Table1a!IE37,Table1a!JM37)</f>
        <v>325.06461358084346</v>
      </c>
      <c r="AJ33" s="85">
        <f>SUM(Table1a!AJ37,IFERROR(Table1a!BR37*CH4_GWP,0),IFERROR(Table1a!CZ37*N2O_GWP,0),IFERROR(Table1a!EH37*SF6_GWP,0),IFERROR(Table1a!FP37*NF3_GWP,0),Table1a!GX37,Table1a!IF37,Table1a!JN37)</f>
        <v>321.75894126704787</v>
      </c>
      <c r="AK33" s="74"/>
      <c r="AL33" s="106">
        <f>IFERROR(ROUND(Table1a!JO37-C33,6),Table1a!JO37)</f>
        <v>0</v>
      </c>
      <c r="AM33" s="106">
        <f>IFERROR(ROUND(Table1a!JP37-D33,6),Table1a!JP37)</f>
        <v>0</v>
      </c>
      <c r="AN33" s="106">
        <f>IFERROR(ROUND(Table1a!JQ37-E33,6),Table1a!JQ37)</f>
        <v>0</v>
      </c>
      <c r="AO33" s="106">
        <f>IFERROR(ROUND(Table1a!JR37-F33,6),Table1a!JR37)</f>
        <v>0</v>
      </c>
      <c r="AP33" s="106">
        <f>IFERROR(ROUND(Table1a!JS37-G33,6),Table1a!JS37)</f>
        <v>0</v>
      </c>
      <c r="AQ33" s="106">
        <f>IFERROR(ROUND(Table1a!JT37-H33,6),Table1a!JT37)</f>
        <v>0</v>
      </c>
      <c r="AR33" s="106">
        <f>IFERROR(ROUND(Table1a!JU37-I33,6),Table1a!JU37)</f>
        <v>0</v>
      </c>
      <c r="AS33" s="106">
        <f>IFERROR(ROUND(Table1a!JV37-J33,6),Table1a!JV37)</f>
        <v>0</v>
      </c>
      <c r="AT33" s="106">
        <f>IFERROR(ROUND(Table1a!JW37-K33,6),Table1a!JW37)</f>
        <v>0</v>
      </c>
      <c r="AU33" s="106">
        <f>IFERROR(ROUND(Table1a!JX37-L33,6),Table1a!JX37)</f>
        <v>0</v>
      </c>
      <c r="AV33" s="106">
        <f>IFERROR(ROUND(Table1a!JY37-M33,6),Table1a!JY37)</f>
        <v>0</v>
      </c>
      <c r="AW33" s="106">
        <f>IFERROR(ROUND(Table1a!JZ37-N33,6),Table1a!JZ37)</f>
        <v>0</v>
      </c>
      <c r="AX33" s="106">
        <f>IFERROR(ROUND(Table1a!KA37-O33,6),Table1a!KA37)</f>
        <v>0</v>
      </c>
      <c r="AY33" s="106">
        <f>IFERROR(ROUND(Table1a!KB37-P33,6),Table1a!KB37)</f>
        <v>0</v>
      </c>
      <c r="AZ33" s="106">
        <f>IFERROR(ROUND(Table1a!KC37-Q33,6),Table1a!KC37)</f>
        <v>0</v>
      </c>
      <c r="BA33" s="106">
        <f>IFERROR(ROUND(Table1a!KD37-R33,6),Table1a!KD37)</f>
        <v>0</v>
      </c>
      <c r="BB33" s="106">
        <f>IFERROR(ROUND(Table1a!KE37-S33,6),Table1a!KE37)</f>
        <v>0</v>
      </c>
      <c r="BC33" s="106">
        <f>IFERROR(ROUND(Table1a!KF37-T33,6),Table1a!KF37)</f>
        <v>0</v>
      </c>
      <c r="BD33" s="106">
        <f>IFERROR(ROUND(Table1a!KG37-U33,6),Table1a!KG37)</f>
        <v>0</v>
      </c>
      <c r="BE33" s="106">
        <f>IFERROR(ROUND(Table1a!KH37-V33,6),Table1a!KH37)</f>
        <v>0</v>
      </c>
      <c r="BF33" s="106">
        <f>IFERROR(ROUND(Table1a!KI37-W33,6),Table1a!KI37)</f>
        <v>0</v>
      </c>
      <c r="BG33" s="106">
        <f>IFERROR(ROUND(Table1a!KJ37-X33,6),Table1a!KJ37)</f>
        <v>0</v>
      </c>
      <c r="BH33" s="106">
        <f>IFERROR(ROUND(Table1a!KK37-Y33,6),Table1a!KK37)</f>
        <v>0</v>
      </c>
      <c r="BI33" s="106">
        <f>IFERROR(ROUND(Table1a!KL37-Z33,6),Table1a!KL37)</f>
        <v>0</v>
      </c>
      <c r="BJ33" s="106">
        <f>IFERROR(ROUND(Table1a!KM37-AA33,6),Table1a!KM37)</f>
        <v>0</v>
      </c>
      <c r="BK33" s="106">
        <f>IFERROR(ROUND(Table1a!KN37-AB33,6),Table1a!KN37)</f>
        <v>0</v>
      </c>
      <c r="BL33" s="106">
        <f>IFERROR(ROUND(Table1a!KO37-AC33,6),Table1a!KO37)</f>
        <v>0</v>
      </c>
      <c r="BM33" s="106">
        <f>IFERROR(ROUND(Table1a!KP37-AD33,6),Table1a!KP37)</f>
        <v>0</v>
      </c>
      <c r="BN33" s="106">
        <f>IFERROR(ROUND(Table1a!KQ37-AE33,6),Table1a!KQ37)</f>
        <v>0</v>
      </c>
      <c r="BO33" s="106">
        <f>IFERROR(ROUND(Table1a!KR37-AF33,6),Table1a!KR37)</f>
        <v>0</v>
      </c>
      <c r="BP33" s="106">
        <f>IFERROR(ROUND(Table1a!KS37-AG33,6),Table1a!KS37)</f>
        <v>0</v>
      </c>
      <c r="BQ33" s="106">
        <f>IFERROR(ROUND(Table1a!KT37-AH33,6),Table1a!KT37)</f>
        <v>0</v>
      </c>
      <c r="BR33" s="106">
        <f>IFERROR(ROUND(Table1a!KU37-AI33,6),Table1a!KU37)</f>
        <v>0</v>
      </c>
      <c r="BS33" s="106">
        <f>IFERROR(ROUND(Table1a!KV37-AJ33,6),Table1a!KV37)</f>
        <v>0</v>
      </c>
      <c r="BT33" s="74"/>
      <c r="BU33" s="106">
        <f>ROUND(IFERROR(Table1a!JO37*1,0)-SUM(Table1a!KW37,Table1a!ME37),6)</f>
        <v>0</v>
      </c>
      <c r="BV33" s="106">
        <f>ROUND(IFERROR(Table1a!JP37*1,0)-SUM(Table1a!KX37,Table1a!MF37),6)</f>
        <v>0</v>
      </c>
      <c r="BW33" s="106">
        <f>ROUND(IFERROR(Table1a!JQ37*1,0)-SUM(Table1a!KY37,Table1a!MG37),6)</f>
        <v>0</v>
      </c>
      <c r="BX33" s="106">
        <f>ROUND(IFERROR(Table1a!JR37*1,0)-SUM(Table1a!KZ37,Table1a!MH37),6)</f>
        <v>0</v>
      </c>
      <c r="BY33" s="106">
        <f>ROUND(IFERROR(Table1a!JS37*1,0)-SUM(Table1a!LA37,Table1a!MI37),6)</f>
        <v>0</v>
      </c>
      <c r="BZ33" s="106">
        <f>ROUND(IFERROR(Table1a!JT37*1,0)-SUM(Table1a!LB37,Table1a!MJ37),6)</f>
        <v>0</v>
      </c>
      <c r="CA33" s="106">
        <f>ROUND(IFERROR(Table1a!JU37*1,0)-SUM(Table1a!LC37,Table1a!MK37),6)</f>
        <v>0</v>
      </c>
      <c r="CB33" s="106">
        <f>ROUND(IFERROR(Table1a!JV37*1,0)-SUM(Table1a!LD37,Table1a!ML37),6)</f>
        <v>0</v>
      </c>
      <c r="CC33" s="106">
        <f>ROUND(IFERROR(Table1a!JW37*1,0)-SUM(Table1a!LE37,Table1a!MM37),6)</f>
        <v>0</v>
      </c>
      <c r="CD33" s="106">
        <f>ROUND(IFERROR(Table1a!JX37*1,0)-SUM(Table1a!LF37,Table1a!MN37),6)</f>
        <v>0</v>
      </c>
      <c r="CE33" s="106">
        <f>ROUND(IFERROR(Table1a!JY37*1,0)-SUM(Table1a!LG37,Table1a!MO37),6)</f>
        <v>0</v>
      </c>
      <c r="CF33" s="106">
        <f>ROUND(IFERROR(Table1a!JZ37*1,0)-SUM(Table1a!LH37,Table1a!MP37),6)</f>
        <v>0</v>
      </c>
      <c r="CG33" s="106">
        <f>ROUND(IFERROR(Table1a!KA37*1,0)-SUM(Table1a!LI37,Table1a!MQ37),6)</f>
        <v>0</v>
      </c>
      <c r="CH33" s="106">
        <f>ROUND(IFERROR(Table1a!KB37*1,0)-SUM(Table1a!LJ37,Table1a!MR37),6)</f>
        <v>0</v>
      </c>
      <c r="CI33" s="106">
        <f>ROUND(IFERROR(Table1a!KC37*1,0)-SUM(Table1a!LK37,Table1a!MS37),6)</f>
        <v>0</v>
      </c>
      <c r="CJ33" s="106">
        <f>ROUND(IFERROR(Table1a!KD37*1,0)-SUM(Table1a!LL37,Table1a!MT37),6)</f>
        <v>0</v>
      </c>
      <c r="CK33" s="106">
        <f>ROUND(IFERROR(Table1a!KE37*1,0)-SUM(Table1a!LM37,Table1a!MU37),6)</f>
        <v>0</v>
      </c>
      <c r="CL33" s="106">
        <f>ROUND(IFERROR(Table1a!KF37*1,0)-SUM(Table1a!LN37,Table1a!MV37),6)</f>
        <v>0</v>
      </c>
      <c r="CM33" s="106">
        <f>ROUND(IFERROR(Table1a!KG37*1,0)-SUM(Table1a!LO37,Table1a!MW37),6)</f>
        <v>0</v>
      </c>
      <c r="CN33" s="106">
        <f>ROUND(IFERROR(Table1a!KH37*1,0)-SUM(Table1a!LP37,Table1a!MX37),6)</f>
        <v>0</v>
      </c>
      <c r="CO33" s="106">
        <f>ROUND(IFERROR(Table1a!KI37*1,0)-SUM(Table1a!LQ37,Table1a!MY37),6)</f>
        <v>0</v>
      </c>
      <c r="CP33" s="106">
        <f>ROUND(IFERROR(Table1a!KJ37*1,0)-SUM(Table1a!LR37,Table1a!MZ37),6)</f>
        <v>0</v>
      </c>
      <c r="CQ33" s="106">
        <f>ROUND(IFERROR(Table1a!KK37*1,0)-SUM(Table1a!LS37,Table1a!NA37),6)</f>
        <v>0</v>
      </c>
      <c r="CR33" s="106">
        <f>ROUND(IFERROR(Table1a!KL37*1,0)-SUM(Table1a!LT37,Table1a!NB37),6)</f>
        <v>0</v>
      </c>
      <c r="CS33" s="106">
        <f>ROUND(IFERROR(Table1a!KM37*1,0)-SUM(Table1a!LU37,Table1a!NC37),6)</f>
        <v>0</v>
      </c>
      <c r="CT33" s="106">
        <f>ROUND(IFERROR(Table1a!KN37*1,0)-SUM(Table1a!LV37,Table1a!ND37),6)</f>
        <v>0</v>
      </c>
      <c r="CU33" s="106">
        <f>ROUND(IFERROR(Table1a!KO37*1,0)-SUM(Table1a!LW37,Table1a!NE37),6)</f>
        <v>0</v>
      </c>
      <c r="CV33" s="106">
        <f>ROUND(IFERROR(Table1a!KP37*1,0)-SUM(Table1a!LX37,Table1a!NF37),6)</f>
        <v>0</v>
      </c>
      <c r="CW33" s="106">
        <f>ROUND(IFERROR(Table1a!KQ37*1,0)-SUM(Table1a!LY37,Table1a!NG37),6)</f>
        <v>0</v>
      </c>
      <c r="CX33" s="106">
        <f>ROUND(IFERROR(Table1a!KR37*1,0)-SUM(Table1a!LZ37,Table1a!NH37),6)</f>
        <v>0</v>
      </c>
      <c r="CY33" s="106">
        <f>ROUND(IFERROR(Table1a!KS37*1,0)-SUM(Table1a!MA37,Table1a!NI37),6)</f>
        <v>0</v>
      </c>
      <c r="CZ33" s="106">
        <f>ROUND(IFERROR(Table1a!KT37*1,0)-SUM(Table1a!MB37,Table1a!NJ37),6)</f>
        <v>0</v>
      </c>
      <c r="DA33" s="106">
        <f>ROUND(IFERROR(Table1a!KU37*1,0)-SUM(Table1a!MC37,Table1a!NK37),6)</f>
        <v>0</v>
      </c>
      <c r="DB33" s="106">
        <f>ROUND(IFERROR(Table1a!KV37*1,0)-SUM(Table1a!MD37,Table1a!NL37),6)</f>
        <v>0</v>
      </c>
      <c r="DC33" s="75"/>
    </row>
    <row r="34" spans="1:107">
      <c r="A34" s="83" t="s">
        <v>303</v>
      </c>
      <c r="B34" s="21" t="s">
        <v>7</v>
      </c>
      <c r="C34" s="85">
        <f>SUM(Table1a!C38,IFERROR(Table1a!AK38*CH4_GWP,0),IFERROR(Table1a!BS38*N2O_GWP,0),IFERROR(Table1a!DA38*SF6_GWP,0),IFERROR(Table1a!EI38*NF3_GWP,0),Table1a!FQ38,Table1a!GY38,Table1a!IG38)</f>
        <v>0</v>
      </c>
      <c r="D34" s="85">
        <f>SUM(Table1a!D38,IFERROR(Table1a!AL38*CH4_GWP,0),IFERROR(Table1a!BT38*N2O_GWP,0),IFERROR(Table1a!DB38*SF6_GWP,0),IFERROR(Table1a!EJ38*NF3_GWP,0),Table1a!FR38,Table1a!GZ38,Table1a!IH38)</f>
        <v>0</v>
      </c>
      <c r="E34" s="85">
        <f>SUM(Table1a!E38,IFERROR(Table1a!AM38*CH4_GWP,0),IFERROR(Table1a!BU38*N2O_GWP,0),IFERROR(Table1a!DC38*SF6_GWP,0),IFERROR(Table1a!EK38*NF3_GWP,0),Table1a!FS38,Table1a!HA38,Table1a!II38)</f>
        <v>0</v>
      </c>
      <c r="F34" s="85">
        <f>SUM(Table1a!F38,IFERROR(Table1a!AN38*CH4_GWP,0),IFERROR(Table1a!BV38*N2O_GWP,0),IFERROR(Table1a!DD38*SF6_GWP,0),IFERROR(Table1a!EL38*NF3_GWP,0),Table1a!FT38,Table1a!HB38,Table1a!IJ38)</f>
        <v>0</v>
      </c>
      <c r="G34" s="85">
        <f>SUM(Table1a!G38,IFERROR(Table1a!AO38*CH4_GWP,0),IFERROR(Table1a!BW38*N2O_GWP,0),IFERROR(Table1a!DE38*SF6_GWP,0),IFERROR(Table1a!EM38*NF3_GWP,0),Table1a!FU38,Table1a!HC38,Table1a!IK38)</f>
        <v>0</v>
      </c>
      <c r="H34" s="85">
        <f>SUM(Table1a!H38,IFERROR(Table1a!AP38*CH4_GWP,0),IFERROR(Table1a!BX38*N2O_GWP,0),IFERROR(Table1a!DF38*SF6_GWP,0),IFERROR(Table1a!EN38*NF3_GWP,0),Table1a!FV38,Table1a!HD38,Table1a!IL38)</f>
        <v>0</v>
      </c>
      <c r="I34" s="85">
        <f>SUM(Table1a!I38,IFERROR(Table1a!AQ38*CH4_GWP,0),IFERROR(Table1a!BY38*N2O_GWP,0),IFERROR(Table1a!DG38*SF6_GWP,0),IFERROR(Table1a!EO38*NF3_GWP,0),Table1a!FW38,Table1a!HE38,Table1a!IM38)</f>
        <v>0</v>
      </c>
      <c r="J34" s="85">
        <f>SUM(Table1a!J38,IFERROR(Table1a!AR38*CH4_GWP,0),IFERROR(Table1a!BZ38*N2O_GWP,0),IFERROR(Table1a!DH38*SF6_GWP,0),IFERROR(Table1a!EP38*NF3_GWP,0),Table1a!FX38,Table1a!HF38,Table1a!IN38)</f>
        <v>0</v>
      </c>
      <c r="K34" s="85">
        <f>SUM(Table1a!K38,IFERROR(Table1a!AS38*CH4_GWP,0),IFERROR(Table1a!CA38*N2O_GWP,0),IFERROR(Table1a!DI38*SF6_GWP,0),IFERROR(Table1a!EQ38*NF3_GWP,0),Table1a!FY38,Table1a!HG38,Table1a!IO38)</f>
        <v>0</v>
      </c>
      <c r="L34" s="85">
        <f>SUM(Table1a!L38,IFERROR(Table1a!AT38*CH4_GWP,0),IFERROR(Table1a!CB38*N2O_GWP,0),IFERROR(Table1a!DJ38*SF6_GWP,0),IFERROR(Table1a!ER38*NF3_GWP,0),Table1a!FZ38,Table1a!HH38,Table1a!IP38)</f>
        <v>0</v>
      </c>
      <c r="M34" s="85">
        <f>SUM(Table1a!M38,IFERROR(Table1a!AU38*CH4_GWP,0),IFERROR(Table1a!CC38*N2O_GWP,0),IFERROR(Table1a!DK38*SF6_GWP,0),IFERROR(Table1a!ES38*NF3_GWP,0),Table1a!GA38,Table1a!HI38,Table1a!IQ38)</f>
        <v>0</v>
      </c>
      <c r="N34" s="85">
        <f>SUM(Table1a!N38,IFERROR(Table1a!AV38*CH4_GWP,0),IFERROR(Table1a!CD38*N2O_GWP,0),IFERROR(Table1a!DL38*SF6_GWP,0),IFERROR(Table1a!ET38*NF3_GWP,0),Table1a!GB38,Table1a!HJ38,Table1a!IR38)</f>
        <v>0</v>
      </c>
      <c r="O34" s="85">
        <f>SUM(Table1a!O38,IFERROR(Table1a!AW38*CH4_GWP,0),IFERROR(Table1a!CE38*N2O_GWP,0),IFERROR(Table1a!DM38*SF6_GWP,0),IFERROR(Table1a!EU38*NF3_GWP,0),Table1a!GC38,Table1a!HK38,Table1a!IS38)</f>
        <v>0</v>
      </c>
      <c r="P34" s="85">
        <f>SUM(Table1a!P38,IFERROR(Table1a!AX38*CH4_GWP,0),IFERROR(Table1a!CF38*N2O_GWP,0),IFERROR(Table1a!DN38*SF6_GWP,0),IFERROR(Table1a!EV38*NF3_GWP,0),Table1a!GD38,Table1a!HL38,Table1a!IT38)</f>
        <v>0</v>
      </c>
      <c r="Q34" s="85">
        <f>SUM(Table1a!Q38,IFERROR(Table1a!AY38*CH4_GWP,0),IFERROR(Table1a!CG38*N2O_GWP,0),IFERROR(Table1a!DO38*SF6_GWP,0),IFERROR(Table1a!EW38*NF3_GWP,0),Table1a!GE38,Table1a!HM38,Table1a!IU38)</f>
        <v>0</v>
      </c>
      <c r="R34" s="85">
        <f>SUM(Table1a!R38,IFERROR(Table1a!AZ38*CH4_GWP,0),IFERROR(Table1a!CH38*N2O_GWP,0),IFERROR(Table1a!DP38*SF6_GWP,0),IFERROR(Table1a!EX38*NF3_GWP,0),Table1a!GF38,Table1a!HN38,Table1a!IV38)</f>
        <v>0</v>
      </c>
      <c r="S34" s="85">
        <f>SUM(Table1a!S38,IFERROR(Table1a!BA38*CH4_GWP,0),IFERROR(Table1a!CI38*N2O_GWP,0),IFERROR(Table1a!DQ38*SF6_GWP,0),IFERROR(Table1a!EY38*NF3_GWP,0),Table1a!GG38,Table1a!HO38,Table1a!IW38)</f>
        <v>0</v>
      </c>
      <c r="T34" s="85">
        <f>SUM(Table1a!T38,IFERROR(Table1a!BB38*CH4_GWP,0),IFERROR(Table1a!CJ38*N2O_GWP,0),IFERROR(Table1a!DR38*SF6_GWP,0),IFERROR(Table1a!EZ38*NF3_GWP,0),Table1a!GH38,Table1a!HP38,Table1a!IX38)</f>
        <v>0</v>
      </c>
      <c r="U34" s="85">
        <f>SUM(Table1a!U38,IFERROR(Table1a!BC38*CH4_GWP,0),IFERROR(Table1a!CK38*N2O_GWP,0),IFERROR(Table1a!DS38*SF6_GWP,0),IFERROR(Table1a!FA38*NF3_GWP,0),Table1a!GI38,Table1a!HQ38,Table1a!IY38)</f>
        <v>0</v>
      </c>
      <c r="V34" s="85">
        <f>SUM(Table1a!V38,IFERROR(Table1a!BD38*CH4_GWP,0),IFERROR(Table1a!CL38*N2O_GWP,0),IFERROR(Table1a!DT38*SF6_GWP,0),IFERROR(Table1a!FB38*NF3_GWP,0),Table1a!GJ38,Table1a!HR38,Table1a!IZ38)</f>
        <v>0</v>
      </c>
      <c r="W34" s="85">
        <f>SUM(Table1a!W38,IFERROR(Table1a!BE38*CH4_GWP,0),IFERROR(Table1a!CM38*N2O_GWP,0),IFERROR(Table1a!DU38*SF6_GWP,0),IFERROR(Table1a!FC38*NF3_GWP,0),Table1a!GK38,Table1a!HS38,Table1a!JA38)</f>
        <v>0</v>
      </c>
      <c r="X34" s="85">
        <f>SUM(Table1a!X38,IFERROR(Table1a!BF38*CH4_GWP,0),IFERROR(Table1a!CN38*N2O_GWP,0),IFERROR(Table1a!DV38*SF6_GWP,0),IFERROR(Table1a!FD38*NF3_GWP,0),Table1a!GL38,Table1a!HT38,Table1a!JB38)</f>
        <v>0</v>
      </c>
      <c r="Y34" s="85">
        <f>SUM(Table1a!Y38,IFERROR(Table1a!BG38*CH4_GWP,0),IFERROR(Table1a!CO38*N2O_GWP,0),IFERROR(Table1a!DW38*SF6_GWP,0),IFERROR(Table1a!FE38*NF3_GWP,0),Table1a!GM38,Table1a!HU38,Table1a!JC38)</f>
        <v>0</v>
      </c>
      <c r="Z34" s="85">
        <f>SUM(Table1a!Z38,IFERROR(Table1a!BH38*CH4_GWP,0),IFERROR(Table1a!CP38*N2O_GWP,0),IFERROR(Table1a!DX38*SF6_GWP,0),IFERROR(Table1a!FF38*NF3_GWP,0),Table1a!GN38,Table1a!HV38,Table1a!JD38)</f>
        <v>0</v>
      </c>
      <c r="AA34" s="85">
        <f>SUM(Table1a!AA38,IFERROR(Table1a!BI38*CH4_GWP,0),IFERROR(Table1a!CQ38*N2O_GWP,0),IFERROR(Table1a!DY38*SF6_GWP,0),IFERROR(Table1a!FG38*NF3_GWP,0),Table1a!GO38,Table1a!HW38,Table1a!JE38)</f>
        <v>0</v>
      </c>
      <c r="AB34" s="85">
        <f>SUM(Table1a!AB38,IFERROR(Table1a!BJ38*CH4_GWP,0),IFERROR(Table1a!CR38*N2O_GWP,0),IFERROR(Table1a!DZ38*SF6_GWP,0),IFERROR(Table1a!FH38*NF3_GWP,0),Table1a!GP38,Table1a!HX38,Table1a!JF38)</f>
        <v>0</v>
      </c>
      <c r="AC34" s="85">
        <f>SUM(Table1a!AC38,IFERROR(Table1a!BK38*CH4_GWP,0),IFERROR(Table1a!CS38*N2O_GWP,0),IFERROR(Table1a!EA38*SF6_GWP,0),IFERROR(Table1a!FI38*NF3_GWP,0),Table1a!GQ38,Table1a!HY38,Table1a!JG38)</f>
        <v>0</v>
      </c>
      <c r="AD34" s="85">
        <f>SUM(Table1a!AD38,IFERROR(Table1a!BL38*CH4_GWP,0),IFERROR(Table1a!CT38*N2O_GWP,0),IFERROR(Table1a!EB38*SF6_GWP,0),IFERROR(Table1a!FJ38*NF3_GWP,0),Table1a!GR38,Table1a!HZ38,Table1a!JH38)</f>
        <v>0</v>
      </c>
      <c r="AE34" s="85">
        <f>SUM(Table1a!AE38,IFERROR(Table1a!BM38*CH4_GWP,0),IFERROR(Table1a!CU38*N2O_GWP,0),IFERROR(Table1a!EC38*SF6_GWP,0),IFERROR(Table1a!FK38*NF3_GWP,0),Table1a!GS38,Table1a!IA38,Table1a!JI38)</f>
        <v>0</v>
      </c>
      <c r="AF34" s="85">
        <f>SUM(Table1a!AF38,IFERROR(Table1a!BN38*CH4_GWP,0),IFERROR(Table1a!CV38*N2O_GWP,0),IFERROR(Table1a!ED38*SF6_GWP,0),IFERROR(Table1a!FL38*NF3_GWP,0),Table1a!GT38,Table1a!IB38,Table1a!JJ38)</f>
        <v>0</v>
      </c>
      <c r="AG34" s="85">
        <f>SUM(Table1a!AG38,IFERROR(Table1a!BO38*CH4_GWP,0),IFERROR(Table1a!CW38*N2O_GWP,0),IFERROR(Table1a!EE38*SF6_GWP,0),IFERROR(Table1a!FM38*NF3_GWP,0),Table1a!GU38,Table1a!IC38,Table1a!JK38)</f>
        <v>0</v>
      </c>
      <c r="AH34" s="85">
        <f>SUM(Table1a!AH38,IFERROR(Table1a!BP38*CH4_GWP,0),IFERROR(Table1a!CX38*N2O_GWP,0),IFERROR(Table1a!EF38*SF6_GWP,0),IFERROR(Table1a!FN38*NF3_GWP,0),Table1a!GV38,Table1a!ID38,Table1a!JL38)</f>
        <v>0</v>
      </c>
      <c r="AI34" s="85">
        <f>SUM(Table1a!AI38,IFERROR(Table1a!BQ38*CH4_GWP,0),IFERROR(Table1a!CY38*N2O_GWP,0),IFERROR(Table1a!EG38*SF6_GWP,0),IFERROR(Table1a!FO38*NF3_GWP,0),Table1a!GW38,Table1a!IE38,Table1a!JM38)</f>
        <v>0</v>
      </c>
      <c r="AJ34" s="85">
        <f>SUM(Table1a!AJ38,IFERROR(Table1a!BR38*CH4_GWP,0),IFERROR(Table1a!CZ38*N2O_GWP,0),IFERROR(Table1a!EH38*SF6_GWP,0),IFERROR(Table1a!FP38*NF3_GWP,0),Table1a!GX38,Table1a!IF38,Table1a!JN38)</f>
        <v>0</v>
      </c>
      <c r="AK34" s="74"/>
      <c r="AL34" s="106" t="str">
        <f>IFERROR(ROUND(Table1a!JO38-C34,6),Table1a!JO38)</f>
        <v>IE</v>
      </c>
      <c r="AM34" s="106">
        <f>IFERROR(ROUND(Table1a!JP38-D34,6),Table1a!JP38)</f>
        <v>0</v>
      </c>
      <c r="AN34" s="106">
        <f>IFERROR(ROUND(Table1a!JQ38-E34,6),Table1a!JQ38)</f>
        <v>0</v>
      </c>
      <c r="AO34" s="106">
        <f>IFERROR(ROUND(Table1a!JR38-F34,6),Table1a!JR38)</f>
        <v>0</v>
      </c>
      <c r="AP34" s="106">
        <f>IFERROR(ROUND(Table1a!JS38-G34,6),Table1a!JS38)</f>
        <v>0</v>
      </c>
      <c r="AQ34" s="106">
        <f>IFERROR(ROUND(Table1a!JT38-H34,6),Table1a!JT38)</f>
        <v>0</v>
      </c>
      <c r="AR34" s="106" t="str">
        <f>IFERROR(ROUND(Table1a!JU38-I34,6),Table1a!JU38)</f>
        <v>IE</v>
      </c>
      <c r="AS34" s="106" t="str">
        <f>IFERROR(ROUND(Table1a!JV38-J34,6),Table1a!JV38)</f>
        <v>IE</v>
      </c>
      <c r="AT34" s="106" t="str">
        <f>IFERROR(ROUND(Table1a!JW38-K34,6),Table1a!JW38)</f>
        <v>IE</v>
      </c>
      <c r="AU34" s="106" t="str">
        <f>IFERROR(ROUND(Table1a!JX38-L34,6),Table1a!JX38)</f>
        <v>IE</v>
      </c>
      <c r="AV34" s="106" t="str">
        <f>IFERROR(ROUND(Table1a!JY38-M34,6),Table1a!JY38)</f>
        <v>IE</v>
      </c>
      <c r="AW34" s="106" t="str">
        <f>IFERROR(ROUND(Table1a!JZ38-N34,6),Table1a!JZ38)</f>
        <v>IE</v>
      </c>
      <c r="AX34" s="106" t="str">
        <f>IFERROR(ROUND(Table1a!KA38-O34,6),Table1a!KA38)</f>
        <v>IE</v>
      </c>
      <c r="AY34" s="106" t="str">
        <f>IFERROR(ROUND(Table1a!KB38-P34,6),Table1a!KB38)</f>
        <v>IE</v>
      </c>
      <c r="AZ34" s="106" t="str">
        <f>IFERROR(ROUND(Table1a!KC38-Q34,6),Table1a!KC38)</f>
        <v>IE</v>
      </c>
      <c r="BA34" s="106" t="str">
        <f>IFERROR(ROUND(Table1a!KD38-R34,6),Table1a!KD38)</f>
        <v>IE</v>
      </c>
      <c r="BB34" s="106" t="str">
        <f>IFERROR(ROUND(Table1a!KE38-S34,6),Table1a!KE38)</f>
        <v>IE</v>
      </c>
      <c r="BC34" s="106" t="str">
        <f>IFERROR(ROUND(Table1a!KF38-T34,6),Table1a!KF38)</f>
        <v>IE</v>
      </c>
      <c r="BD34" s="106" t="str">
        <f>IFERROR(ROUND(Table1a!KG38-U34,6),Table1a!KG38)</f>
        <v>IE</v>
      </c>
      <c r="BE34" s="106" t="str">
        <f>IFERROR(ROUND(Table1a!KH38-V34,6),Table1a!KH38)</f>
        <v>IE</v>
      </c>
      <c r="BF34" s="106" t="str">
        <f>IFERROR(ROUND(Table1a!KI38-W34,6),Table1a!KI38)</f>
        <v>IE</v>
      </c>
      <c r="BG34" s="106" t="str">
        <f>IFERROR(ROUND(Table1a!KJ38-X34,6),Table1a!KJ38)</f>
        <v>IE</v>
      </c>
      <c r="BH34" s="106" t="str">
        <f>IFERROR(ROUND(Table1a!KK38-Y34,6),Table1a!KK38)</f>
        <v>IE</v>
      </c>
      <c r="BI34" s="106" t="str">
        <f>IFERROR(ROUND(Table1a!KL38-Z34,6),Table1a!KL38)</f>
        <v>IE</v>
      </c>
      <c r="BJ34" s="106" t="str">
        <f>IFERROR(ROUND(Table1a!KM38-AA34,6),Table1a!KM38)</f>
        <v>IE</v>
      </c>
      <c r="BK34" s="106" t="str">
        <f>IFERROR(ROUND(Table1a!KN38-AB34,6),Table1a!KN38)</f>
        <v>IE</v>
      </c>
      <c r="BL34" s="106" t="str">
        <f>IFERROR(ROUND(Table1a!KO38-AC34,6),Table1a!KO38)</f>
        <v>IE</v>
      </c>
      <c r="BM34" s="106" t="str">
        <f>IFERROR(ROUND(Table1a!KP38-AD34,6),Table1a!KP38)</f>
        <v>IE</v>
      </c>
      <c r="BN34" s="106" t="str">
        <f>IFERROR(ROUND(Table1a!KQ38-AE34,6),Table1a!KQ38)</f>
        <v>IE</v>
      </c>
      <c r="BO34" s="106" t="str">
        <f>IFERROR(ROUND(Table1a!KR38-AF34,6),Table1a!KR38)</f>
        <v>IE</v>
      </c>
      <c r="BP34" s="106" t="str">
        <f>IFERROR(ROUND(Table1a!KS38-AG34,6),Table1a!KS38)</f>
        <v>IE</v>
      </c>
      <c r="BQ34" s="106" t="str">
        <f>IFERROR(ROUND(Table1a!KT38-AH34,6),Table1a!KT38)</f>
        <v>IE</v>
      </c>
      <c r="BR34" s="106" t="str">
        <f>IFERROR(ROUND(Table1a!KU38-AI34,6),Table1a!KU38)</f>
        <v>IE</v>
      </c>
      <c r="BS34" s="106" t="str">
        <f>IFERROR(ROUND(Table1a!KV38-AJ34,6),Table1a!KV38)</f>
        <v>IE</v>
      </c>
      <c r="BT34" s="74"/>
      <c r="BU34" s="106">
        <f>ROUND(IFERROR(Table1a!JO38*1,0)-SUM(Table1a!KW38,Table1a!ME38),6)</f>
        <v>0</v>
      </c>
      <c r="BV34" s="106">
        <f>ROUND(IFERROR(Table1a!JP38*1,0)-SUM(Table1a!KX38,Table1a!MF38),6)</f>
        <v>0</v>
      </c>
      <c r="BW34" s="106">
        <f>ROUND(IFERROR(Table1a!JQ38*1,0)-SUM(Table1a!KY38,Table1a!MG38),6)</f>
        <v>0</v>
      </c>
      <c r="BX34" s="106">
        <f>ROUND(IFERROR(Table1a!JR38*1,0)-SUM(Table1a!KZ38,Table1a!MH38),6)</f>
        <v>0</v>
      </c>
      <c r="BY34" s="106">
        <f>ROUND(IFERROR(Table1a!JS38*1,0)-SUM(Table1a!LA38,Table1a!MI38),6)</f>
        <v>0</v>
      </c>
      <c r="BZ34" s="106">
        <f>ROUND(IFERROR(Table1a!JT38*1,0)-SUM(Table1a!LB38,Table1a!MJ38),6)</f>
        <v>0</v>
      </c>
      <c r="CA34" s="106">
        <f>ROUND(IFERROR(Table1a!JU38*1,0)-SUM(Table1a!LC38,Table1a!MK38),6)</f>
        <v>0</v>
      </c>
      <c r="CB34" s="106">
        <f>ROUND(IFERROR(Table1a!JV38*1,0)-SUM(Table1a!LD38,Table1a!ML38),6)</f>
        <v>0</v>
      </c>
      <c r="CC34" s="106">
        <f>ROUND(IFERROR(Table1a!JW38*1,0)-SUM(Table1a!LE38,Table1a!MM38),6)</f>
        <v>0</v>
      </c>
      <c r="CD34" s="106">
        <f>ROUND(IFERROR(Table1a!JX38*1,0)-SUM(Table1a!LF38,Table1a!MN38),6)</f>
        <v>0</v>
      </c>
      <c r="CE34" s="106">
        <f>ROUND(IFERROR(Table1a!JY38*1,0)-SUM(Table1a!LG38,Table1a!MO38),6)</f>
        <v>0</v>
      </c>
      <c r="CF34" s="106">
        <f>ROUND(IFERROR(Table1a!JZ38*1,0)-SUM(Table1a!LH38,Table1a!MP38),6)</f>
        <v>0</v>
      </c>
      <c r="CG34" s="106">
        <f>ROUND(IFERROR(Table1a!KA38*1,0)-SUM(Table1a!LI38,Table1a!MQ38),6)</f>
        <v>0</v>
      </c>
      <c r="CH34" s="106">
        <f>ROUND(IFERROR(Table1a!KB38*1,0)-SUM(Table1a!LJ38,Table1a!MR38),6)</f>
        <v>0</v>
      </c>
      <c r="CI34" s="106">
        <f>ROUND(IFERROR(Table1a!KC38*1,0)-SUM(Table1a!LK38,Table1a!MS38),6)</f>
        <v>0</v>
      </c>
      <c r="CJ34" s="106">
        <f>ROUND(IFERROR(Table1a!KD38*1,0)-SUM(Table1a!LL38,Table1a!MT38),6)</f>
        <v>0</v>
      </c>
      <c r="CK34" s="106">
        <f>ROUND(IFERROR(Table1a!KE38*1,0)-SUM(Table1a!LM38,Table1a!MU38),6)</f>
        <v>0</v>
      </c>
      <c r="CL34" s="106">
        <f>ROUND(IFERROR(Table1a!KF38*1,0)-SUM(Table1a!LN38,Table1a!MV38),6)</f>
        <v>0</v>
      </c>
      <c r="CM34" s="106">
        <f>ROUND(IFERROR(Table1a!KG38*1,0)-SUM(Table1a!LO38,Table1a!MW38),6)</f>
        <v>0</v>
      </c>
      <c r="CN34" s="106">
        <f>ROUND(IFERROR(Table1a!KH38*1,0)-SUM(Table1a!LP38,Table1a!MX38),6)</f>
        <v>0</v>
      </c>
      <c r="CO34" s="106">
        <f>ROUND(IFERROR(Table1a!KI38*1,0)-SUM(Table1a!LQ38,Table1a!MY38),6)</f>
        <v>0</v>
      </c>
      <c r="CP34" s="106">
        <f>ROUND(IFERROR(Table1a!KJ38*1,0)-SUM(Table1a!LR38,Table1a!MZ38),6)</f>
        <v>0</v>
      </c>
      <c r="CQ34" s="106">
        <f>ROUND(IFERROR(Table1a!KK38*1,0)-SUM(Table1a!LS38,Table1a!NA38),6)</f>
        <v>0</v>
      </c>
      <c r="CR34" s="106">
        <f>ROUND(IFERROR(Table1a!KL38*1,0)-SUM(Table1a!LT38,Table1a!NB38),6)</f>
        <v>0</v>
      </c>
      <c r="CS34" s="106">
        <f>ROUND(IFERROR(Table1a!KM38*1,0)-SUM(Table1a!LU38,Table1a!NC38),6)</f>
        <v>0</v>
      </c>
      <c r="CT34" s="106">
        <f>ROUND(IFERROR(Table1a!KN38*1,0)-SUM(Table1a!LV38,Table1a!ND38),6)</f>
        <v>0</v>
      </c>
      <c r="CU34" s="106">
        <f>ROUND(IFERROR(Table1a!KO38*1,0)-SUM(Table1a!LW38,Table1a!NE38),6)</f>
        <v>0</v>
      </c>
      <c r="CV34" s="106">
        <f>ROUND(IFERROR(Table1a!KP38*1,0)-SUM(Table1a!LX38,Table1a!NF38),6)</f>
        <v>0</v>
      </c>
      <c r="CW34" s="106">
        <f>ROUND(IFERROR(Table1a!KQ38*1,0)-SUM(Table1a!LY38,Table1a!NG38),6)</f>
        <v>0</v>
      </c>
      <c r="CX34" s="106">
        <f>ROUND(IFERROR(Table1a!KR38*1,0)-SUM(Table1a!LZ38,Table1a!NH38),6)</f>
        <v>0</v>
      </c>
      <c r="CY34" s="106">
        <f>ROUND(IFERROR(Table1a!KS38*1,0)-SUM(Table1a!MA38,Table1a!NI38),6)</f>
        <v>0</v>
      </c>
      <c r="CZ34" s="106">
        <f>ROUND(IFERROR(Table1a!KT38*1,0)-SUM(Table1a!MB38,Table1a!NJ38),6)</f>
        <v>0</v>
      </c>
      <c r="DA34" s="106">
        <f>ROUND(IFERROR(Table1a!KU38*1,0)-SUM(Table1a!MC38,Table1a!NK38),6)</f>
        <v>0</v>
      </c>
      <c r="DB34" s="106">
        <f>ROUND(IFERROR(Table1a!KV38*1,0)-SUM(Table1a!MD38,Table1a!NL38),6)</f>
        <v>0</v>
      </c>
      <c r="DC34" s="75"/>
    </row>
    <row r="35" spans="1:107">
      <c r="A35" s="83" t="s">
        <v>304</v>
      </c>
      <c r="B35" s="21" t="s">
        <v>7</v>
      </c>
      <c r="C35" s="85">
        <f>SUM(Table1a!C39,IFERROR(Table1a!AK39*CH4_GWP,0),IFERROR(Table1a!BS39*N2O_GWP,0),IFERROR(Table1a!DA39*SF6_GWP,0),IFERROR(Table1a!EI39*NF3_GWP,0),Table1a!FQ39,Table1a!GY39,Table1a!IG39)</f>
        <v>98.450966000000008</v>
      </c>
      <c r="D35" s="85">
        <f>SUM(Table1a!D39,IFERROR(Table1a!AL39*CH4_GWP,0),IFERROR(Table1a!BT39*N2O_GWP,0),IFERROR(Table1a!DB39*SF6_GWP,0),IFERROR(Table1a!EJ39*NF3_GWP,0),Table1a!FR39,Table1a!GZ39,Table1a!IH39)</f>
        <v>0</v>
      </c>
      <c r="E35" s="85">
        <f>SUM(Table1a!E39,IFERROR(Table1a!AM39*CH4_GWP,0),IFERROR(Table1a!BU39*N2O_GWP,0),IFERROR(Table1a!DC39*SF6_GWP,0),IFERROR(Table1a!EK39*NF3_GWP,0),Table1a!FS39,Table1a!HA39,Table1a!II39)</f>
        <v>0</v>
      </c>
      <c r="F35" s="85">
        <f>SUM(Table1a!F39,IFERROR(Table1a!AN39*CH4_GWP,0),IFERROR(Table1a!BV39*N2O_GWP,0),IFERROR(Table1a!DD39*SF6_GWP,0),IFERROR(Table1a!EL39*NF3_GWP,0),Table1a!FT39,Table1a!HB39,Table1a!IJ39)</f>
        <v>0</v>
      </c>
      <c r="G35" s="85">
        <f>SUM(Table1a!G39,IFERROR(Table1a!AO39*CH4_GWP,0),IFERROR(Table1a!BW39*N2O_GWP,0),IFERROR(Table1a!DE39*SF6_GWP,0),IFERROR(Table1a!EM39*NF3_GWP,0),Table1a!FU39,Table1a!HC39,Table1a!IK39)</f>
        <v>0</v>
      </c>
      <c r="H35" s="85">
        <f>SUM(Table1a!H39,IFERROR(Table1a!AP39*CH4_GWP,0),IFERROR(Table1a!BX39*N2O_GWP,0),IFERROR(Table1a!DF39*SF6_GWP,0),IFERROR(Table1a!EN39*NF3_GWP,0),Table1a!FV39,Table1a!HD39,Table1a!IL39)</f>
        <v>0</v>
      </c>
      <c r="I35" s="85">
        <f>SUM(Table1a!I39,IFERROR(Table1a!AQ39*CH4_GWP,0),IFERROR(Table1a!BY39*N2O_GWP,0),IFERROR(Table1a!DG39*SF6_GWP,0),IFERROR(Table1a!EO39*NF3_GWP,0),Table1a!FW39,Table1a!HE39,Table1a!IM39)</f>
        <v>77.667377348919914</v>
      </c>
      <c r="J35" s="85">
        <f>SUM(Table1a!J39,IFERROR(Table1a!AR39*CH4_GWP,0),IFERROR(Table1a!BZ39*N2O_GWP,0),IFERROR(Table1a!DH39*SF6_GWP,0),IFERROR(Table1a!EP39*NF3_GWP,0),Table1a!FX39,Table1a!HF39,Table1a!IN39)</f>
        <v>60.794232220813633</v>
      </c>
      <c r="K35" s="85">
        <f>SUM(Table1a!K39,IFERROR(Table1a!AS39*CH4_GWP,0),IFERROR(Table1a!CA39*N2O_GWP,0),IFERROR(Table1a!DI39*SF6_GWP,0),IFERROR(Table1a!EQ39*NF3_GWP,0),Table1a!FY39,Table1a!HG39,Table1a!IO39)</f>
        <v>57.819701072967163</v>
      </c>
      <c r="L35" s="85">
        <f>SUM(Table1a!L39,IFERROR(Table1a!AT39*CH4_GWP,0),IFERROR(Table1a!CB39*N2O_GWP,0),IFERROR(Table1a!DJ39*SF6_GWP,0),IFERROR(Table1a!ER39*NF3_GWP,0),Table1a!FZ39,Table1a!HH39,Table1a!IP39)</f>
        <v>53.203197804613986</v>
      </c>
      <c r="M35" s="85">
        <f>SUM(Table1a!M39,IFERROR(Table1a!AU39*CH4_GWP,0),IFERROR(Table1a!CC39*N2O_GWP,0),IFERROR(Table1a!DK39*SF6_GWP,0),IFERROR(Table1a!ES39*NF3_GWP,0),Table1a!GA39,Table1a!HI39,Table1a!IQ39)</f>
        <v>50.473330470019995</v>
      </c>
      <c r="N35" s="85">
        <f>SUM(Table1a!N39,IFERROR(Table1a!AV39*CH4_GWP,0),IFERROR(Table1a!CD39*N2O_GWP,0),IFERROR(Table1a!DL39*SF6_GWP,0),IFERROR(Table1a!ET39*NF3_GWP,0),Table1a!GB39,Table1a!HJ39,Table1a!IR39)</f>
        <v>47.400155191566434</v>
      </c>
      <c r="O35" s="85">
        <f>SUM(Table1a!O39,IFERROR(Table1a!AW39*CH4_GWP,0),IFERROR(Table1a!CE39*N2O_GWP,0),IFERROR(Table1a!DM39*SF6_GWP,0),IFERROR(Table1a!EU39*NF3_GWP,0),Table1a!GC39,Table1a!HK39,Table1a!IS39)</f>
        <v>46.770416545951768</v>
      </c>
      <c r="P35" s="85">
        <f>SUM(Table1a!P39,IFERROR(Table1a!AX39*CH4_GWP,0),IFERROR(Table1a!CF39*N2O_GWP,0),IFERROR(Table1a!DN39*SF6_GWP,0),IFERROR(Table1a!EV39*NF3_GWP,0),Table1a!GD39,Table1a!HL39,Table1a!IT39)</f>
        <v>46.173421385693771</v>
      </c>
      <c r="Q35" s="85">
        <f>SUM(Table1a!Q39,IFERROR(Table1a!AY39*CH4_GWP,0),IFERROR(Table1a!CG39*N2O_GWP,0),IFERROR(Table1a!DO39*SF6_GWP,0),IFERROR(Table1a!EW39*NF3_GWP,0),Table1a!GE39,Table1a!HM39,Table1a!IU39)</f>
        <v>42.102487615316306</v>
      </c>
      <c r="R35" s="85">
        <f>SUM(Table1a!R39,IFERROR(Table1a!AZ39*CH4_GWP,0),IFERROR(Table1a!CH39*N2O_GWP,0),IFERROR(Table1a!DP39*SF6_GWP,0),IFERROR(Table1a!EX39*NF3_GWP,0),Table1a!GF39,Table1a!HN39,Table1a!IV39)</f>
        <v>41.156676320826399</v>
      </c>
      <c r="S35" s="85">
        <f>SUM(Table1a!S39,IFERROR(Table1a!BA39*CH4_GWP,0),IFERROR(Table1a!CI39*N2O_GWP,0),IFERROR(Table1a!DQ39*SF6_GWP,0),IFERROR(Table1a!EY39*NF3_GWP,0),Table1a!GG39,Table1a!HO39,Table1a!IW39)</f>
        <v>43.615424800839186</v>
      </c>
      <c r="T35" s="85">
        <f>SUM(Table1a!T39,IFERROR(Table1a!BB39*CH4_GWP,0),IFERROR(Table1a!CJ39*N2O_GWP,0),IFERROR(Table1a!DR39*SF6_GWP,0),IFERROR(Table1a!EZ39*NF3_GWP,0),Table1a!GH39,Table1a!HP39,Table1a!IX39)</f>
        <v>43.20886268849933</v>
      </c>
      <c r="U35" s="85">
        <f>SUM(Table1a!U39,IFERROR(Table1a!BC39*CH4_GWP,0),IFERROR(Table1a!CK39*N2O_GWP,0),IFERROR(Table1a!DS39*SF6_GWP,0),IFERROR(Table1a!FA39*NF3_GWP,0),Table1a!GI39,Table1a!HQ39,Table1a!IY39)</f>
        <v>42.808525437240391</v>
      </c>
      <c r="V35" s="85">
        <f>SUM(Table1a!V39,IFERROR(Table1a!BD39*CH4_GWP,0),IFERROR(Table1a!CL39*N2O_GWP,0),IFERROR(Table1a!DT39*SF6_GWP,0),IFERROR(Table1a!FB39*NF3_GWP,0),Table1a!GJ39,Table1a!HR39,Table1a!IZ39)</f>
        <v>25.634252043542261</v>
      </c>
      <c r="W35" s="85">
        <f>SUM(Table1a!W39,IFERROR(Table1a!BE39*CH4_GWP,0),IFERROR(Table1a!CM39*N2O_GWP,0),IFERROR(Table1a!DU39*SF6_GWP,0),IFERROR(Table1a!FC39*NF3_GWP,0),Table1a!GK39,Table1a!HS39,Table1a!JA39)</f>
        <v>24.097458769584126</v>
      </c>
      <c r="X35" s="85">
        <f>SUM(Table1a!X39,IFERROR(Table1a!BF39*CH4_GWP,0),IFERROR(Table1a!CN39*N2O_GWP,0),IFERROR(Table1a!DV39*SF6_GWP,0),IFERROR(Table1a!FD39*NF3_GWP,0),Table1a!GL39,Table1a!HT39,Table1a!JB39)</f>
        <v>22.361553246819408</v>
      </c>
      <c r="Y35" s="85">
        <f>SUM(Table1a!Y39,IFERROR(Table1a!BG39*CH4_GWP,0),IFERROR(Table1a!CO39*N2O_GWP,0),IFERROR(Table1a!DW39*SF6_GWP,0),IFERROR(Table1a!FE39*NF3_GWP,0),Table1a!GM39,Table1a!HU39,Table1a!JC39)</f>
        <v>22.31809533781983</v>
      </c>
      <c r="Z35" s="85">
        <f>SUM(Table1a!Z39,IFERROR(Table1a!BH39*CH4_GWP,0),IFERROR(Table1a!CP39*N2O_GWP,0),IFERROR(Table1a!DX39*SF6_GWP,0),IFERROR(Table1a!FF39*NF3_GWP,0),Table1a!GN39,Table1a!HV39,Table1a!JD39)</f>
        <v>23.886806024049118</v>
      </c>
      <c r="AA35" s="85">
        <f>SUM(Table1a!AA39,IFERROR(Table1a!BI39*CH4_GWP,0),IFERROR(Table1a!CQ39*N2O_GWP,0),IFERROR(Table1a!DY39*SF6_GWP,0),IFERROR(Table1a!FG39*NF3_GWP,0),Table1a!GO39,Table1a!HW39,Table1a!JE39)</f>
        <v>22.467104569287333</v>
      </c>
      <c r="AB35" s="85">
        <f>SUM(Table1a!AB39,IFERROR(Table1a!BJ39*CH4_GWP,0),IFERROR(Table1a!CR39*N2O_GWP,0),IFERROR(Table1a!DZ39*SF6_GWP,0),IFERROR(Table1a!FH39*NF3_GWP,0),Table1a!GP39,Table1a!HX39,Table1a!JF39)</f>
        <v>21.722306944990034</v>
      </c>
      <c r="AC35" s="85">
        <f>SUM(Table1a!AC39,IFERROR(Table1a!BK39*CH4_GWP,0),IFERROR(Table1a!CS39*N2O_GWP,0),IFERROR(Table1a!EA39*SF6_GWP,0),IFERROR(Table1a!FI39*NF3_GWP,0),Table1a!GQ39,Table1a!HY39,Table1a!JG39)</f>
        <v>22.153486612058575</v>
      </c>
      <c r="AD35" s="85">
        <f>SUM(Table1a!AD39,IFERROR(Table1a!BL39*CH4_GWP,0),IFERROR(Table1a!CT39*N2O_GWP,0),IFERROR(Table1a!EB39*SF6_GWP,0),IFERROR(Table1a!FJ39*NF3_GWP,0),Table1a!GR39,Table1a!HZ39,Table1a!JH39)</f>
        <v>20.084026140030392</v>
      </c>
      <c r="AE35" s="85">
        <f>SUM(Table1a!AE39,IFERROR(Table1a!BM39*CH4_GWP,0),IFERROR(Table1a!CU39*N2O_GWP,0),IFERROR(Table1a!EC39*SF6_GWP,0),IFERROR(Table1a!FK39*NF3_GWP,0),Table1a!GS39,Table1a!IA39,Table1a!JI39)</f>
        <v>21.40280839498455</v>
      </c>
      <c r="AF35" s="85">
        <f>SUM(Table1a!AF39,IFERROR(Table1a!BN39*CH4_GWP,0),IFERROR(Table1a!CV39*N2O_GWP,0),IFERROR(Table1a!ED39*SF6_GWP,0),IFERROR(Table1a!FL39*NF3_GWP,0),Table1a!GT39,Table1a!IB39,Table1a!JJ39)</f>
        <v>22.999890227096948</v>
      </c>
      <c r="AG35" s="85">
        <f>SUM(Table1a!AG39,IFERROR(Table1a!BO39*CH4_GWP,0),IFERROR(Table1a!CW39*N2O_GWP,0),IFERROR(Table1a!EE39*SF6_GWP,0),IFERROR(Table1a!FM39*NF3_GWP,0),Table1a!GU39,Table1a!IC39,Table1a!JK39)</f>
        <v>26.852055061616991</v>
      </c>
      <c r="AH35" s="85">
        <f>SUM(Table1a!AH39,IFERROR(Table1a!BP39*CH4_GWP,0),IFERROR(Table1a!CX39*N2O_GWP,0),IFERROR(Table1a!EF39*SF6_GWP,0),IFERROR(Table1a!FN39*NF3_GWP,0),Table1a!GV39,Table1a!ID39,Table1a!JL39)</f>
        <v>27.603357249682727</v>
      </c>
      <c r="AI35" s="85">
        <f>SUM(Table1a!AI39,IFERROR(Table1a!BQ39*CH4_GWP,0),IFERROR(Table1a!CY39*N2O_GWP,0),IFERROR(Table1a!EG39*SF6_GWP,0),IFERROR(Table1a!FO39*NF3_GWP,0),Table1a!GW39,Table1a!IE39,Table1a!JM39)</f>
        <v>30.359141282411137</v>
      </c>
      <c r="AJ35" s="85">
        <f>SUM(Table1a!AJ39,IFERROR(Table1a!BR39*CH4_GWP,0),IFERROR(Table1a!CZ39*N2O_GWP,0),IFERROR(Table1a!EH39*SF6_GWP,0),IFERROR(Table1a!FP39*NF3_GWP,0),Table1a!GX39,Table1a!IF39,Table1a!JN39)</f>
        <v>31.958402787940987</v>
      </c>
      <c r="AK35" s="74"/>
      <c r="AL35" s="106">
        <f>IFERROR(ROUND(Table1a!JO39-C35,6),Table1a!JO39)</f>
        <v>0</v>
      </c>
      <c r="AM35" s="106">
        <f>IFERROR(ROUND(Table1a!JP39-D35,6),Table1a!JP39)</f>
        <v>0</v>
      </c>
      <c r="AN35" s="106">
        <f>IFERROR(ROUND(Table1a!JQ39-E35,6),Table1a!JQ39)</f>
        <v>0</v>
      </c>
      <c r="AO35" s="106">
        <f>IFERROR(ROUND(Table1a!JR39-F35,6),Table1a!JR39)</f>
        <v>0</v>
      </c>
      <c r="AP35" s="106">
        <f>IFERROR(ROUND(Table1a!JS39-G35,6),Table1a!JS39)</f>
        <v>0</v>
      </c>
      <c r="AQ35" s="106">
        <f>IFERROR(ROUND(Table1a!JT39-H35,6),Table1a!JT39)</f>
        <v>0</v>
      </c>
      <c r="AR35" s="106">
        <f>IFERROR(ROUND(Table1a!JU39-I35,6),Table1a!JU39)</f>
        <v>0</v>
      </c>
      <c r="AS35" s="106">
        <f>IFERROR(ROUND(Table1a!JV39-J35,6),Table1a!JV39)</f>
        <v>0</v>
      </c>
      <c r="AT35" s="106">
        <f>IFERROR(ROUND(Table1a!JW39-K35,6),Table1a!JW39)</f>
        <v>0</v>
      </c>
      <c r="AU35" s="106">
        <f>IFERROR(ROUND(Table1a!JX39-L35,6),Table1a!JX39)</f>
        <v>0</v>
      </c>
      <c r="AV35" s="106">
        <f>IFERROR(ROUND(Table1a!JY39-M35,6),Table1a!JY39)</f>
        <v>0</v>
      </c>
      <c r="AW35" s="106">
        <f>IFERROR(ROUND(Table1a!JZ39-N35,6),Table1a!JZ39)</f>
        <v>0</v>
      </c>
      <c r="AX35" s="106">
        <f>IFERROR(ROUND(Table1a!KA39-O35,6),Table1a!KA39)</f>
        <v>0</v>
      </c>
      <c r="AY35" s="106">
        <f>IFERROR(ROUND(Table1a!KB39-P35,6),Table1a!KB39)</f>
        <v>0</v>
      </c>
      <c r="AZ35" s="106">
        <f>IFERROR(ROUND(Table1a!KC39-Q35,6),Table1a!KC39)</f>
        <v>0</v>
      </c>
      <c r="BA35" s="106">
        <f>IFERROR(ROUND(Table1a!KD39-R35,6),Table1a!KD39)</f>
        <v>0</v>
      </c>
      <c r="BB35" s="106">
        <f>IFERROR(ROUND(Table1a!KE39-S35,6),Table1a!KE39)</f>
        <v>0</v>
      </c>
      <c r="BC35" s="106">
        <f>IFERROR(ROUND(Table1a!KF39-T35,6),Table1a!KF39)</f>
        <v>0</v>
      </c>
      <c r="BD35" s="106">
        <f>IFERROR(ROUND(Table1a!KG39-U35,6),Table1a!KG39)</f>
        <v>0</v>
      </c>
      <c r="BE35" s="106">
        <f>IFERROR(ROUND(Table1a!KH39-V35,6),Table1a!KH39)</f>
        <v>0</v>
      </c>
      <c r="BF35" s="106">
        <f>IFERROR(ROUND(Table1a!KI39-W35,6),Table1a!KI39)</f>
        <v>0</v>
      </c>
      <c r="BG35" s="106">
        <f>IFERROR(ROUND(Table1a!KJ39-X35,6),Table1a!KJ39)</f>
        <v>0</v>
      </c>
      <c r="BH35" s="106">
        <f>IFERROR(ROUND(Table1a!KK39-Y35,6),Table1a!KK39)</f>
        <v>0</v>
      </c>
      <c r="BI35" s="106">
        <f>IFERROR(ROUND(Table1a!KL39-Z35,6),Table1a!KL39)</f>
        <v>0</v>
      </c>
      <c r="BJ35" s="106">
        <f>IFERROR(ROUND(Table1a!KM39-AA35,6),Table1a!KM39)</f>
        <v>0</v>
      </c>
      <c r="BK35" s="106">
        <f>IFERROR(ROUND(Table1a!KN39-AB35,6),Table1a!KN39)</f>
        <v>0</v>
      </c>
      <c r="BL35" s="106">
        <f>IFERROR(ROUND(Table1a!KO39-AC35,6),Table1a!KO39)</f>
        <v>0</v>
      </c>
      <c r="BM35" s="106">
        <f>IFERROR(ROUND(Table1a!KP39-AD35,6),Table1a!KP39)</f>
        <v>0</v>
      </c>
      <c r="BN35" s="106">
        <f>IFERROR(ROUND(Table1a!KQ39-AE35,6),Table1a!KQ39)</f>
        <v>0</v>
      </c>
      <c r="BO35" s="106">
        <f>IFERROR(ROUND(Table1a!KR39-AF35,6),Table1a!KR39)</f>
        <v>0</v>
      </c>
      <c r="BP35" s="106">
        <f>IFERROR(ROUND(Table1a!KS39-AG35,6),Table1a!KS39)</f>
        <v>0</v>
      </c>
      <c r="BQ35" s="106">
        <f>IFERROR(ROUND(Table1a!KT39-AH35,6),Table1a!KT39)</f>
        <v>0</v>
      </c>
      <c r="BR35" s="106">
        <f>IFERROR(ROUND(Table1a!KU39-AI35,6),Table1a!KU39)</f>
        <v>0</v>
      </c>
      <c r="BS35" s="106">
        <f>IFERROR(ROUND(Table1a!KV39-AJ35,6),Table1a!KV39)</f>
        <v>0</v>
      </c>
      <c r="BT35" s="74"/>
      <c r="BU35" s="106">
        <f>ROUND(IFERROR(Table1a!JO39*1,0)-SUM(Table1a!KW39,Table1a!ME39),6)</f>
        <v>0</v>
      </c>
      <c r="BV35" s="106">
        <f>ROUND(IFERROR(Table1a!JP39*1,0)-SUM(Table1a!KX39,Table1a!MF39),6)</f>
        <v>0</v>
      </c>
      <c r="BW35" s="106">
        <f>ROUND(IFERROR(Table1a!JQ39*1,0)-SUM(Table1a!KY39,Table1a!MG39),6)</f>
        <v>0</v>
      </c>
      <c r="BX35" s="106">
        <f>ROUND(IFERROR(Table1a!JR39*1,0)-SUM(Table1a!KZ39,Table1a!MH39),6)</f>
        <v>0</v>
      </c>
      <c r="BY35" s="106">
        <f>ROUND(IFERROR(Table1a!JS39*1,0)-SUM(Table1a!LA39,Table1a!MI39),6)</f>
        <v>0</v>
      </c>
      <c r="BZ35" s="106">
        <f>ROUND(IFERROR(Table1a!JT39*1,0)-SUM(Table1a!LB39,Table1a!MJ39),6)</f>
        <v>0</v>
      </c>
      <c r="CA35" s="106">
        <f>ROUND(IFERROR(Table1a!JU39*1,0)-SUM(Table1a!LC39,Table1a!MK39),6)</f>
        <v>0</v>
      </c>
      <c r="CB35" s="106">
        <f>ROUND(IFERROR(Table1a!JV39*1,0)-SUM(Table1a!LD39,Table1a!ML39),6)</f>
        <v>0</v>
      </c>
      <c r="CC35" s="106">
        <f>ROUND(IFERROR(Table1a!JW39*1,0)-SUM(Table1a!LE39,Table1a!MM39),6)</f>
        <v>0</v>
      </c>
      <c r="CD35" s="106">
        <f>ROUND(IFERROR(Table1a!JX39*1,0)-SUM(Table1a!LF39,Table1a!MN39),6)</f>
        <v>0</v>
      </c>
      <c r="CE35" s="106">
        <f>ROUND(IFERROR(Table1a!JY39*1,0)-SUM(Table1a!LG39,Table1a!MO39),6)</f>
        <v>0</v>
      </c>
      <c r="CF35" s="106">
        <f>ROUND(IFERROR(Table1a!JZ39*1,0)-SUM(Table1a!LH39,Table1a!MP39),6)</f>
        <v>0</v>
      </c>
      <c r="CG35" s="106">
        <f>ROUND(IFERROR(Table1a!KA39*1,0)-SUM(Table1a!LI39,Table1a!MQ39),6)</f>
        <v>0</v>
      </c>
      <c r="CH35" s="106">
        <f>ROUND(IFERROR(Table1a!KB39*1,0)-SUM(Table1a!LJ39,Table1a!MR39),6)</f>
        <v>0</v>
      </c>
      <c r="CI35" s="106">
        <f>ROUND(IFERROR(Table1a!KC39*1,0)-SUM(Table1a!LK39,Table1a!MS39),6)</f>
        <v>0</v>
      </c>
      <c r="CJ35" s="106">
        <f>ROUND(IFERROR(Table1a!KD39*1,0)-SUM(Table1a!LL39,Table1a!MT39),6)</f>
        <v>0</v>
      </c>
      <c r="CK35" s="106">
        <f>ROUND(IFERROR(Table1a!KE39*1,0)-SUM(Table1a!LM39,Table1a!MU39),6)</f>
        <v>0</v>
      </c>
      <c r="CL35" s="106">
        <f>ROUND(IFERROR(Table1a!KF39*1,0)-SUM(Table1a!LN39,Table1a!MV39),6)</f>
        <v>0</v>
      </c>
      <c r="CM35" s="106">
        <f>ROUND(IFERROR(Table1a!KG39*1,0)-SUM(Table1a!LO39,Table1a!MW39),6)</f>
        <v>0</v>
      </c>
      <c r="CN35" s="106">
        <f>ROUND(IFERROR(Table1a!KH39*1,0)-SUM(Table1a!LP39,Table1a!MX39),6)</f>
        <v>0</v>
      </c>
      <c r="CO35" s="106">
        <f>ROUND(IFERROR(Table1a!KI39*1,0)-SUM(Table1a!LQ39,Table1a!MY39),6)</f>
        <v>0</v>
      </c>
      <c r="CP35" s="106">
        <f>ROUND(IFERROR(Table1a!KJ39*1,0)-SUM(Table1a!LR39,Table1a!MZ39),6)</f>
        <v>0</v>
      </c>
      <c r="CQ35" s="106">
        <f>ROUND(IFERROR(Table1a!KK39*1,0)-SUM(Table1a!LS39,Table1a!NA39),6)</f>
        <v>0</v>
      </c>
      <c r="CR35" s="106">
        <f>ROUND(IFERROR(Table1a!KL39*1,0)-SUM(Table1a!LT39,Table1a!NB39),6)</f>
        <v>0</v>
      </c>
      <c r="CS35" s="106">
        <f>ROUND(IFERROR(Table1a!KM39*1,0)-SUM(Table1a!LU39,Table1a!NC39),6)</f>
        <v>0</v>
      </c>
      <c r="CT35" s="106">
        <f>ROUND(IFERROR(Table1a!KN39*1,0)-SUM(Table1a!LV39,Table1a!ND39),6)</f>
        <v>0</v>
      </c>
      <c r="CU35" s="106">
        <f>ROUND(IFERROR(Table1a!KO39*1,0)-SUM(Table1a!LW39,Table1a!NE39),6)</f>
        <v>0</v>
      </c>
      <c r="CV35" s="106">
        <f>ROUND(IFERROR(Table1a!KP39*1,0)-SUM(Table1a!LX39,Table1a!NF39),6)</f>
        <v>0</v>
      </c>
      <c r="CW35" s="106">
        <f>ROUND(IFERROR(Table1a!KQ39*1,0)-SUM(Table1a!LY39,Table1a!NG39),6)</f>
        <v>0</v>
      </c>
      <c r="CX35" s="106">
        <f>ROUND(IFERROR(Table1a!KR39*1,0)-SUM(Table1a!LZ39,Table1a!NH39),6)</f>
        <v>0</v>
      </c>
      <c r="CY35" s="106">
        <f>ROUND(IFERROR(Table1a!KS39*1,0)-SUM(Table1a!MA39,Table1a!NI39),6)</f>
        <v>0</v>
      </c>
      <c r="CZ35" s="106">
        <f>ROUND(IFERROR(Table1a!KT39*1,0)-SUM(Table1a!MB39,Table1a!NJ39),6)</f>
        <v>0</v>
      </c>
      <c r="DA35" s="106">
        <f>ROUND(IFERROR(Table1a!KU39*1,0)-SUM(Table1a!MC39,Table1a!NK39),6)</f>
        <v>0</v>
      </c>
      <c r="DB35" s="106">
        <f>ROUND(IFERROR(Table1a!KV39*1,0)-SUM(Table1a!MD39,Table1a!NL39),6)</f>
        <v>0</v>
      </c>
      <c r="DC35" s="75"/>
    </row>
    <row r="36" spans="1:107">
      <c r="A36" s="83" t="s">
        <v>305</v>
      </c>
      <c r="B36" s="21" t="s">
        <v>7</v>
      </c>
      <c r="C36" s="85">
        <f>SUM(Table1a!C40,IFERROR(Table1a!AK40*CH4_GWP,0),IFERROR(Table1a!BS40*N2O_GWP,0),IFERROR(Table1a!DA40*SF6_GWP,0),IFERROR(Table1a!EI40*NF3_GWP,0),Table1a!FQ40,Table1a!GY40,Table1a!IG40)</f>
        <v>0</v>
      </c>
      <c r="D36" s="85">
        <f>SUM(Table1a!D40,IFERROR(Table1a!AL40*CH4_GWP,0),IFERROR(Table1a!BT40*N2O_GWP,0),IFERROR(Table1a!DB40*SF6_GWP,0),IFERROR(Table1a!EJ40*NF3_GWP,0),Table1a!FR40,Table1a!GZ40,Table1a!IH40)</f>
        <v>0</v>
      </c>
      <c r="E36" s="85">
        <f>SUM(Table1a!E40,IFERROR(Table1a!AM40*CH4_GWP,0),IFERROR(Table1a!BU40*N2O_GWP,0),IFERROR(Table1a!DC40*SF6_GWP,0),IFERROR(Table1a!EK40*NF3_GWP,0),Table1a!FS40,Table1a!HA40,Table1a!II40)</f>
        <v>0</v>
      </c>
      <c r="F36" s="85">
        <f>SUM(Table1a!F40,IFERROR(Table1a!AN40*CH4_GWP,0),IFERROR(Table1a!BV40*N2O_GWP,0),IFERROR(Table1a!DD40*SF6_GWP,0),IFERROR(Table1a!EL40*NF3_GWP,0),Table1a!FT40,Table1a!HB40,Table1a!IJ40)</f>
        <v>0</v>
      </c>
      <c r="G36" s="85">
        <f>SUM(Table1a!G40,IFERROR(Table1a!AO40*CH4_GWP,0),IFERROR(Table1a!BW40*N2O_GWP,0),IFERROR(Table1a!DE40*SF6_GWP,0),IFERROR(Table1a!EM40*NF3_GWP,0),Table1a!FU40,Table1a!HC40,Table1a!IK40)</f>
        <v>0</v>
      </c>
      <c r="H36" s="85">
        <f>SUM(Table1a!H40,IFERROR(Table1a!AP40*CH4_GWP,0),IFERROR(Table1a!BX40*N2O_GWP,0),IFERROR(Table1a!DF40*SF6_GWP,0),IFERROR(Table1a!EN40*NF3_GWP,0),Table1a!FV40,Table1a!HD40,Table1a!IL40)</f>
        <v>0</v>
      </c>
      <c r="I36" s="85">
        <f>SUM(Table1a!I40,IFERROR(Table1a!AQ40*CH4_GWP,0),IFERROR(Table1a!BY40*N2O_GWP,0),IFERROR(Table1a!DG40*SF6_GWP,0),IFERROR(Table1a!EO40*NF3_GWP,0),Table1a!FW40,Table1a!HE40,Table1a!IM40)</f>
        <v>0</v>
      </c>
      <c r="J36" s="85">
        <f>SUM(Table1a!J40,IFERROR(Table1a!AR40*CH4_GWP,0),IFERROR(Table1a!BZ40*N2O_GWP,0),IFERROR(Table1a!DH40*SF6_GWP,0),IFERROR(Table1a!EP40*NF3_GWP,0),Table1a!FX40,Table1a!HF40,Table1a!IN40)</f>
        <v>0</v>
      </c>
      <c r="K36" s="85">
        <f>SUM(Table1a!K40,IFERROR(Table1a!AS40*CH4_GWP,0),IFERROR(Table1a!CA40*N2O_GWP,0),IFERROR(Table1a!DI40*SF6_GWP,0),IFERROR(Table1a!EQ40*NF3_GWP,0),Table1a!FY40,Table1a!HG40,Table1a!IO40)</f>
        <v>0</v>
      </c>
      <c r="L36" s="85">
        <f>SUM(Table1a!L40,IFERROR(Table1a!AT40*CH4_GWP,0),IFERROR(Table1a!CB40*N2O_GWP,0),IFERROR(Table1a!DJ40*SF6_GWP,0),IFERROR(Table1a!ER40*NF3_GWP,0),Table1a!FZ40,Table1a!HH40,Table1a!IP40)</f>
        <v>0</v>
      </c>
      <c r="M36" s="85">
        <f>SUM(Table1a!M40,IFERROR(Table1a!AU40*CH4_GWP,0),IFERROR(Table1a!CC40*N2O_GWP,0),IFERROR(Table1a!DK40*SF6_GWP,0),IFERROR(Table1a!ES40*NF3_GWP,0),Table1a!GA40,Table1a!HI40,Table1a!IQ40)</f>
        <v>0</v>
      </c>
      <c r="N36" s="85">
        <f>SUM(Table1a!N40,IFERROR(Table1a!AV40*CH4_GWP,0),IFERROR(Table1a!CD40*N2O_GWP,0),IFERROR(Table1a!DL40*SF6_GWP,0),IFERROR(Table1a!ET40*NF3_GWP,0),Table1a!GB40,Table1a!HJ40,Table1a!IR40)</f>
        <v>0</v>
      </c>
      <c r="O36" s="85">
        <f>SUM(Table1a!O40,IFERROR(Table1a!AW40*CH4_GWP,0),IFERROR(Table1a!CE40*N2O_GWP,0),IFERROR(Table1a!DM40*SF6_GWP,0),IFERROR(Table1a!EU40*NF3_GWP,0),Table1a!GC40,Table1a!HK40,Table1a!IS40)</f>
        <v>0</v>
      </c>
      <c r="P36" s="85">
        <f>SUM(Table1a!P40,IFERROR(Table1a!AX40*CH4_GWP,0),IFERROR(Table1a!CF40*N2O_GWP,0),IFERROR(Table1a!DN40*SF6_GWP,0),IFERROR(Table1a!EV40*NF3_GWP,0),Table1a!GD40,Table1a!HL40,Table1a!IT40)</f>
        <v>0</v>
      </c>
      <c r="Q36" s="85">
        <f>SUM(Table1a!Q40,IFERROR(Table1a!AY40*CH4_GWP,0),IFERROR(Table1a!CG40*N2O_GWP,0),IFERROR(Table1a!DO40*SF6_GWP,0),IFERROR(Table1a!EW40*NF3_GWP,0),Table1a!GE40,Table1a!HM40,Table1a!IU40)</f>
        <v>0</v>
      </c>
      <c r="R36" s="85">
        <f>SUM(Table1a!R40,IFERROR(Table1a!AZ40*CH4_GWP,0),IFERROR(Table1a!CH40*N2O_GWP,0),IFERROR(Table1a!DP40*SF6_GWP,0),IFERROR(Table1a!EX40*NF3_GWP,0),Table1a!GF40,Table1a!HN40,Table1a!IV40)</f>
        <v>0</v>
      </c>
      <c r="S36" s="85">
        <f>SUM(Table1a!S40,IFERROR(Table1a!BA40*CH4_GWP,0),IFERROR(Table1a!CI40*N2O_GWP,0),IFERROR(Table1a!DQ40*SF6_GWP,0),IFERROR(Table1a!EY40*NF3_GWP,0),Table1a!GG40,Table1a!HO40,Table1a!IW40)</f>
        <v>0</v>
      </c>
      <c r="T36" s="85">
        <f>SUM(Table1a!T40,IFERROR(Table1a!BB40*CH4_GWP,0),IFERROR(Table1a!CJ40*N2O_GWP,0),IFERROR(Table1a!DR40*SF6_GWP,0),IFERROR(Table1a!EZ40*NF3_GWP,0),Table1a!GH40,Table1a!HP40,Table1a!IX40)</f>
        <v>0</v>
      </c>
      <c r="U36" s="85">
        <f>SUM(Table1a!U40,IFERROR(Table1a!BC40*CH4_GWP,0),IFERROR(Table1a!CK40*N2O_GWP,0),IFERROR(Table1a!DS40*SF6_GWP,0),IFERROR(Table1a!FA40*NF3_GWP,0),Table1a!GI40,Table1a!HQ40,Table1a!IY40)</f>
        <v>0</v>
      </c>
      <c r="V36" s="85">
        <f>SUM(Table1a!V40,IFERROR(Table1a!BD40*CH4_GWP,0),IFERROR(Table1a!CL40*N2O_GWP,0),IFERROR(Table1a!DT40*SF6_GWP,0),IFERROR(Table1a!FB40*NF3_GWP,0),Table1a!GJ40,Table1a!HR40,Table1a!IZ40)</f>
        <v>0</v>
      </c>
      <c r="W36" s="85">
        <f>SUM(Table1a!W40,IFERROR(Table1a!BE40*CH4_GWP,0),IFERROR(Table1a!CM40*N2O_GWP,0),IFERROR(Table1a!DU40*SF6_GWP,0),IFERROR(Table1a!FC40*NF3_GWP,0),Table1a!GK40,Table1a!HS40,Table1a!JA40)</f>
        <v>0</v>
      </c>
      <c r="X36" s="85">
        <f>SUM(Table1a!X40,IFERROR(Table1a!BF40*CH4_GWP,0),IFERROR(Table1a!CN40*N2O_GWP,0),IFERROR(Table1a!DV40*SF6_GWP,0),IFERROR(Table1a!FD40*NF3_GWP,0),Table1a!GL40,Table1a!HT40,Table1a!JB40)</f>
        <v>0</v>
      </c>
      <c r="Y36" s="85">
        <f>SUM(Table1a!Y40,IFERROR(Table1a!BG40*CH4_GWP,0),IFERROR(Table1a!CO40*N2O_GWP,0),IFERROR(Table1a!DW40*SF6_GWP,0),IFERROR(Table1a!FE40*NF3_GWP,0),Table1a!GM40,Table1a!HU40,Table1a!JC40)</f>
        <v>0</v>
      </c>
      <c r="Z36" s="85">
        <f>SUM(Table1a!Z40,IFERROR(Table1a!BH40*CH4_GWP,0),IFERROR(Table1a!CP40*N2O_GWP,0),IFERROR(Table1a!DX40*SF6_GWP,0),IFERROR(Table1a!FF40*NF3_GWP,0),Table1a!GN40,Table1a!HV40,Table1a!JD40)</f>
        <v>0</v>
      </c>
      <c r="AA36" s="85">
        <f>SUM(Table1a!AA40,IFERROR(Table1a!BI40*CH4_GWP,0),IFERROR(Table1a!CQ40*N2O_GWP,0),IFERROR(Table1a!DY40*SF6_GWP,0),IFERROR(Table1a!FG40*NF3_GWP,0),Table1a!GO40,Table1a!HW40,Table1a!JE40)</f>
        <v>0</v>
      </c>
      <c r="AB36" s="85">
        <f>SUM(Table1a!AB40,IFERROR(Table1a!BJ40*CH4_GWP,0),IFERROR(Table1a!CR40*N2O_GWP,0),IFERROR(Table1a!DZ40*SF6_GWP,0),IFERROR(Table1a!FH40*NF3_GWP,0),Table1a!GP40,Table1a!HX40,Table1a!JF40)</f>
        <v>0</v>
      </c>
      <c r="AC36" s="85">
        <f>SUM(Table1a!AC40,IFERROR(Table1a!BK40*CH4_GWP,0),IFERROR(Table1a!CS40*N2O_GWP,0),IFERROR(Table1a!EA40*SF6_GWP,0),IFERROR(Table1a!FI40*NF3_GWP,0),Table1a!GQ40,Table1a!HY40,Table1a!JG40)</f>
        <v>0</v>
      </c>
      <c r="AD36" s="85">
        <f>SUM(Table1a!AD40,IFERROR(Table1a!BL40*CH4_GWP,0),IFERROR(Table1a!CT40*N2O_GWP,0),IFERROR(Table1a!EB40*SF6_GWP,0),IFERROR(Table1a!FJ40*NF3_GWP,0),Table1a!GR40,Table1a!HZ40,Table1a!JH40)</f>
        <v>0</v>
      </c>
      <c r="AE36" s="85">
        <f>SUM(Table1a!AE40,IFERROR(Table1a!BM40*CH4_GWP,0),IFERROR(Table1a!CU40*N2O_GWP,0),IFERROR(Table1a!EC40*SF6_GWP,0),IFERROR(Table1a!FK40*NF3_GWP,0),Table1a!GS40,Table1a!IA40,Table1a!JI40)</f>
        <v>0</v>
      </c>
      <c r="AF36" s="85">
        <f>SUM(Table1a!AF40,IFERROR(Table1a!BN40*CH4_GWP,0),IFERROR(Table1a!CV40*N2O_GWP,0),IFERROR(Table1a!ED40*SF6_GWP,0),IFERROR(Table1a!FL40*NF3_GWP,0),Table1a!GT40,Table1a!IB40,Table1a!JJ40)</f>
        <v>0</v>
      </c>
      <c r="AG36" s="85">
        <f>SUM(Table1a!AG40,IFERROR(Table1a!BO40*CH4_GWP,0),IFERROR(Table1a!CW40*N2O_GWP,0),IFERROR(Table1a!EE40*SF6_GWP,0),IFERROR(Table1a!FM40*NF3_GWP,0),Table1a!GU40,Table1a!IC40,Table1a!JK40)</f>
        <v>0</v>
      </c>
      <c r="AH36" s="85">
        <f>SUM(Table1a!AH40,IFERROR(Table1a!BP40*CH4_GWP,0),IFERROR(Table1a!CX40*N2O_GWP,0),IFERROR(Table1a!EF40*SF6_GWP,0),IFERROR(Table1a!FN40*NF3_GWP,0),Table1a!GV40,Table1a!ID40,Table1a!JL40)</f>
        <v>0</v>
      </c>
      <c r="AI36" s="85">
        <f>SUM(Table1a!AI40,IFERROR(Table1a!BQ40*CH4_GWP,0),IFERROR(Table1a!CY40*N2O_GWP,0),IFERROR(Table1a!EG40*SF6_GWP,0),IFERROR(Table1a!FO40*NF3_GWP,0),Table1a!GW40,Table1a!IE40,Table1a!JM40)</f>
        <v>0</v>
      </c>
      <c r="AJ36" s="85">
        <f>SUM(Table1a!AJ40,IFERROR(Table1a!BR40*CH4_GWP,0),IFERROR(Table1a!CZ40*N2O_GWP,0),IFERROR(Table1a!EH40*SF6_GWP,0),IFERROR(Table1a!FP40*NF3_GWP,0),Table1a!GX40,Table1a!IF40,Table1a!JN40)</f>
        <v>0</v>
      </c>
      <c r="AK36" s="74"/>
      <c r="AL36" s="106" t="str">
        <f>IFERROR(ROUND(Table1a!JO40-C36,6),Table1a!JO40)</f>
        <v>NO</v>
      </c>
      <c r="AM36" s="106">
        <f>IFERROR(ROUND(Table1a!JP40-D36,6),Table1a!JP40)</f>
        <v>0</v>
      </c>
      <c r="AN36" s="106">
        <f>IFERROR(ROUND(Table1a!JQ40-E36,6),Table1a!JQ40)</f>
        <v>0</v>
      </c>
      <c r="AO36" s="106">
        <f>IFERROR(ROUND(Table1a!JR40-F36,6),Table1a!JR40)</f>
        <v>0</v>
      </c>
      <c r="AP36" s="106">
        <f>IFERROR(ROUND(Table1a!JS40-G36,6),Table1a!JS40)</f>
        <v>0</v>
      </c>
      <c r="AQ36" s="106">
        <f>IFERROR(ROUND(Table1a!JT40-H36,6),Table1a!JT40)</f>
        <v>0</v>
      </c>
      <c r="AR36" s="106" t="str">
        <f>IFERROR(ROUND(Table1a!JU40-I36,6),Table1a!JU40)</f>
        <v>NO</v>
      </c>
      <c r="AS36" s="106" t="str">
        <f>IFERROR(ROUND(Table1a!JV40-J36,6),Table1a!JV40)</f>
        <v>NO</v>
      </c>
      <c r="AT36" s="106" t="str">
        <f>IFERROR(ROUND(Table1a!JW40-K36,6),Table1a!JW40)</f>
        <v>NO</v>
      </c>
      <c r="AU36" s="106" t="str">
        <f>IFERROR(ROUND(Table1a!JX40-L36,6),Table1a!JX40)</f>
        <v>NO</v>
      </c>
      <c r="AV36" s="106" t="str">
        <f>IFERROR(ROUND(Table1a!JY40-M36,6),Table1a!JY40)</f>
        <v>NO</v>
      </c>
      <c r="AW36" s="106" t="str">
        <f>IFERROR(ROUND(Table1a!JZ40-N36,6),Table1a!JZ40)</f>
        <v>NO</v>
      </c>
      <c r="AX36" s="106" t="str">
        <f>IFERROR(ROUND(Table1a!KA40-O36,6),Table1a!KA40)</f>
        <v>NO</v>
      </c>
      <c r="AY36" s="106" t="str">
        <f>IFERROR(ROUND(Table1a!KB40-P36,6),Table1a!KB40)</f>
        <v>NO</v>
      </c>
      <c r="AZ36" s="106" t="str">
        <f>IFERROR(ROUND(Table1a!KC40-Q36,6),Table1a!KC40)</f>
        <v>NO</v>
      </c>
      <c r="BA36" s="106" t="str">
        <f>IFERROR(ROUND(Table1a!KD40-R36,6),Table1a!KD40)</f>
        <v>NO</v>
      </c>
      <c r="BB36" s="106" t="str">
        <f>IFERROR(ROUND(Table1a!KE40-S36,6),Table1a!KE40)</f>
        <v>NO</v>
      </c>
      <c r="BC36" s="106" t="str">
        <f>IFERROR(ROUND(Table1a!KF40-T36,6),Table1a!KF40)</f>
        <v>NO</v>
      </c>
      <c r="BD36" s="106" t="str">
        <f>IFERROR(ROUND(Table1a!KG40-U36,6),Table1a!KG40)</f>
        <v>NO</v>
      </c>
      <c r="BE36" s="106" t="str">
        <f>IFERROR(ROUND(Table1a!KH40-V36,6),Table1a!KH40)</f>
        <v>NO</v>
      </c>
      <c r="BF36" s="106" t="str">
        <f>IFERROR(ROUND(Table1a!KI40-W36,6),Table1a!KI40)</f>
        <v>NO</v>
      </c>
      <c r="BG36" s="106" t="str">
        <f>IFERROR(ROUND(Table1a!KJ40-X36,6),Table1a!KJ40)</f>
        <v>NO</v>
      </c>
      <c r="BH36" s="106" t="str">
        <f>IFERROR(ROUND(Table1a!KK40-Y36,6),Table1a!KK40)</f>
        <v>NO</v>
      </c>
      <c r="BI36" s="106" t="str">
        <f>IFERROR(ROUND(Table1a!KL40-Z36,6),Table1a!KL40)</f>
        <v>NO</v>
      </c>
      <c r="BJ36" s="106" t="str">
        <f>IFERROR(ROUND(Table1a!KM40-AA36,6),Table1a!KM40)</f>
        <v>NO</v>
      </c>
      <c r="BK36" s="106" t="str">
        <f>IFERROR(ROUND(Table1a!KN40-AB36,6),Table1a!KN40)</f>
        <v>NO</v>
      </c>
      <c r="BL36" s="106" t="str">
        <f>IFERROR(ROUND(Table1a!KO40-AC36,6),Table1a!KO40)</f>
        <v>NO</v>
      </c>
      <c r="BM36" s="106" t="str">
        <f>IFERROR(ROUND(Table1a!KP40-AD36,6),Table1a!KP40)</f>
        <v>NO</v>
      </c>
      <c r="BN36" s="106" t="str">
        <f>IFERROR(ROUND(Table1a!KQ40-AE36,6),Table1a!KQ40)</f>
        <v>NO</v>
      </c>
      <c r="BO36" s="106" t="str">
        <f>IFERROR(ROUND(Table1a!KR40-AF36,6),Table1a!KR40)</f>
        <v>NO</v>
      </c>
      <c r="BP36" s="106" t="str">
        <f>IFERROR(ROUND(Table1a!KS40-AG36,6),Table1a!KS40)</f>
        <v>NO</v>
      </c>
      <c r="BQ36" s="106" t="str">
        <f>IFERROR(ROUND(Table1a!KT40-AH36,6),Table1a!KT40)</f>
        <v>NO</v>
      </c>
      <c r="BR36" s="106" t="str">
        <f>IFERROR(ROUND(Table1a!KU40-AI36,6),Table1a!KU40)</f>
        <v>NO</v>
      </c>
      <c r="BS36" s="106" t="str">
        <f>IFERROR(ROUND(Table1a!KV40-AJ36,6),Table1a!KV40)</f>
        <v>NO</v>
      </c>
      <c r="BT36" s="74"/>
      <c r="BU36" s="106">
        <f>ROUND(IFERROR(Table1a!JO40*1,0)-SUM(Table1a!KW40,Table1a!ME40),6)</f>
        <v>0</v>
      </c>
      <c r="BV36" s="106">
        <f>ROUND(IFERROR(Table1a!JP40*1,0)-SUM(Table1a!KX40,Table1a!MF40),6)</f>
        <v>0</v>
      </c>
      <c r="BW36" s="106">
        <f>ROUND(IFERROR(Table1a!JQ40*1,0)-SUM(Table1a!KY40,Table1a!MG40),6)</f>
        <v>0</v>
      </c>
      <c r="BX36" s="106">
        <f>ROUND(IFERROR(Table1a!JR40*1,0)-SUM(Table1a!KZ40,Table1a!MH40),6)</f>
        <v>0</v>
      </c>
      <c r="BY36" s="106">
        <f>ROUND(IFERROR(Table1a!JS40*1,0)-SUM(Table1a!LA40,Table1a!MI40),6)</f>
        <v>0</v>
      </c>
      <c r="BZ36" s="106">
        <f>ROUND(IFERROR(Table1a!JT40*1,0)-SUM(Table1a!LB40,Table1a!MJ40),6)</f>
        <v>0</v>
      </c>
      <c r="CA36" s="106">
        <f>ROUND(IFERROR(Table1a!JU40*1,0)-SUM(Table1a!LC40,Table1a!MK40),6)</f>
        <v>0</v>
      </c>
      <c r="CB36" s="106">
        <f>ROUND(IFERROR(Table1a!JV40*1,0)-SUM(Table1a!LD40,Table1a!ML40),6)</f>
        <v>0</v>
      </c>
      <c r="CC36" s="106">
        <f>ROUND(IFERROR(Table1a!JW40*1,0)-SUM(Table1a!LE40,Table1a!MM40),6)</f>
        <v>0</v>
      </c>
      <c r="CD36" s="106">
        <f>ROUND(IFERROR(Table1a!JX40*1,0)-SUM(Table1a!LF40,Table1a!MN40),6)</f>
        <v>0</v>
      </c>
      <c r="CE36" s="106">
        <f>ROUND(IFERROR(Table1a!JY40*1,0)-SUM(Table1a!LG40,Table1a!MO40),6)</f>
        <v>0</v>
      </c>
      <c r="CF36" s="106">
        <f>ROUND(IFERROR(Table1a!JZ40*1,0)-SUM(Table1a!LH40,Table1a!MP40),6)</f>
        <v>0</v>
      </c>
      <c r="CG36" s="106">
        <f>ROUND(IFERROR(Table1a!KA40*1,0)-SUM(Table1a!LI40,Table1a!MQ40),6)</f>
        <v>0</v>
      </c>
      <c r="CH36" s="106">
        <f>ROUND(IFERROR(Table1a!KB40*1,0)-SUM(Table1a!LJ40,Table1a!MR40),6)</f>
        <v>0</v>
      </c>
      <c r="CI36" s="106">
        <f>ROUND(IFERROR(Table1a!KC40*1,0)-SUM(Table1a!LK40,Table1a!MS40),6)</f>
        <v>0</v>
      </c>
      <c r="CJ36" s="106">
        <f>ROUND(IFERROR(Table1a!KD40*1,0)-SUM(Table1a!LL40,Table1a!MT40),6)</f>
        <v>0</v>
      </c>
      <c r="CK36" s="106">
        <f>ROUND(IFERROR(Table1a!KE40*1,0)-SUM(Table1a!LM40,Table1a!MU40),6)</f>
        <v>0</v>
      </c>
      <c r="CL36" s="106">
        <f>ROUND(IFERROR(Table1a!KF40*1,0)-SUM(Table1a!LN40,Table1a!MV40),6)</f>
        <v>0</v>
      </c>
      <c r="CM36" s="106">
        <f>ROUND(IFERROR(Table1a!KG40*1,0)-SUM(Table1a!LO40,Table1a!MW40),6)</f>
        <v>0</v>
      </c>
      <c r="CN36" s="106">
        <f>ROUND(IFERROR(Table1a!KH40*1,0)-SUM(Table1a!LP40,Table1a!MX40),6)</f>
        <v>0</v>
      </c>
      <c r="CO36" s="106">
        <f>ROUND(IFERROR(Table1a!KI40*1,0)-SUM(Table1a!LQ40,Table1a!MY40),6)</f>
        <v>0</v>
      </c>
      <c r="CP36" s="106">
        <f>ROUND(IFERROR(Table1a!KJ40*1,0)-SUM(Table1a!LR40,Table1a!MZ40),6)</f>
        <v>0</v>
      </c>
      <c r="CQ36" s="106">
        <f>ROUND(IFERROR(Table1a!KK40*1,0)-SUM(Table1a!LS40,Table1a!NA40),6)</f>
        <v>0</v>
      </c>
      <c r="CR36" s="106">
        <f>ROUND(IFERROR(Table1a!KL40*1,0)-SUM(Table1a!LT40,Table1a!NB40),6)</f>
        <v>0</v>
      </c>
      <c r="CS36" s="106">
        <f>ROUND(IFERROR(Table1a!KM40*1,0)-SUM(Table1a!LU40,Table1a!NC40),6)</f>
        <v>0</v>
      </c>
      <c r="CT36" s="106">
        <f>ROUND(IFERROR(Table1a!KN40*1,0)-SUM(Table1a!LV40,Table1a!ND40),6)</f>
        <v>0</v>
      </c>
      <c r="CU36" s="106">
        <f>ROUND(IFERROR(Table1a!KO40*1,0)-SUM(Table1a!LW40,Table1a!NE40),6)</f>
        <v>0</v>
      </c>
      <c r="CV36" s="106">
        <f>ROUND(IFERROR(Table1a!KP40*1,0)-SUM(Table1a!LX40,Table1a!NF40),6)</f>
        <v>0</v>
      </c>
      <c r="CW36" s="106">
        <f>ROUND(IFERROR(Table1a!KQ40*1,0)-SUM(Table1a!LY40,Table1a!NG40),6)</f>
        <v>0</v>
      </c>
      <c r="CX36" s="106">
        <f>ROUND(IFERROR(Table1a!KR40*1,0)-SUM(Table1a!LZ40,Table1a!NH40),6)</f>
        <v>0</v>
      </c>
      <c r="CY36" s="106">
        <f>ROUND(IFERROR(Table1a!KS40*1,0)-SUM(Table1a!MA40,Table1a!NI40),6)</f>
        <v>0</v>
      </c>
      <c r="CZ36" s="106">
        <f>ROUND(IFERROR(Table1a!KT40*1,0)-SUM(Table1a!MB40,Table1a!NJ40),6)</f>
        <v>0</v>
      </c>
      <c r="DA36" s="106">
        <f>ROUND(IFERROR(Table1a!KU40*1,0)-SUM(Table1a!MC40,Table1a!NK40),6)</f>
        <v>0</v>
      </c>
      <c r="DB36" s="106">
        <f>ROUND(IFERROR(Table1a!KV40*1,0)-SUM(Table1a!MD40,Table1a!NL40),6)</f>
        <v>0</v>
      </c>
      <c r="DC36" s="75"/>
    </row>
    <row r="37" spans="1:107">
      <c r="A37" s="83" t="s">
        <v>306</v>
      </c>
      <c r="B37" s="21" t="s">
        <v>7</v>
      </c>
      <c r="C37" s="85">
        <f>SUM(Table1a!C41,IFERROR(Table1a!AK41*CH4_GWP,0),IFERROR(Table1a!BS41*N2O_GWP,0),IFERROR(Table1a!DA41*SF6_GWP,0),IFERROR(Table1a!EI41*NF3_GWP,0),Table1a!FQ41,Table1a!GY41,Table1a!IG41)</f>
        <v>98.450966000000008</v>
      </c>
      <c r="D37" s="85">
        <f>SUM(Table1a!D41,IFERROR(Table1a!AL41*CH4_GWP,0),IFERROR(Table1a!BT41*N2O_GWP,0),IFERROR(Table1a!DB41*SF6_GWP,0),IFERROR(Table1a!EJ41*NF3_GWP,0),Table1a!FR41,Table1a!GZ41,Table1a!IH41)</f>
        <v>0</v>
      </c>
      <c r="E37" s="85">
        <f>SUM(Table1a!E41,IFERROR(Table1a!AM41*CH4_GWP,0),IFERROR(Table1a!BU41*N2O_GWP,0),IFERROR(Table1a!DC41*SF6_GWP,0),IFERROR(Table1a!EK41*NF3_GWP,0),Table1a!FS41,Table1a!HA41,Table1a!II41)</f>
        <v>0</v>
      </c>
      <c r="F37" s="85">
        <f>SUM(Table1a!F41,IFERROR(Table1a!AN41*CH4_GWP,0),IFERROR(Table1a!BV41*N2O_GWP,0),IFERROR(Table1a!DD41*SF6_GWP,0),IFERROR(Table1a!EL41*NF3_GWP,0),Table1a!FT41,Table1a!HB41,Table1a!IJ41)</f>
        <v>0</v>
      </c>
      <c r="G37" s="85">
        <f>SUM(Table1a!G41,IFERROR(Table1a!AO41*CH4_GWP,0),IFERROR(Table1a!BW41*N2O_GWP,0),IFERROR(Table1a!DE41*SF6_GWP,0),IFERROR(Table1a!EM41*NF3_GWP,0),Table1a!FU41,Table1a!HC41,Table1a!IK41)</f>
        <v>0</v>
      </c>
      <c r="H37" s="85">
        <f>SUM(Table1a!H41,IFERROR(Table1a!AP41*CH4_GWP,0),IFERROR(Table1a!BX41*N2O_GWP,0),IFERROR(Table1a!DF41*SF6_GWP,0),IFERROR(Table1a!EN41*NF3_GWP,0),Table1a!FV41,Table1a!HD41,Table1a!IL41)</f>
        <v>0</v>
      </c>
      <c r="I37" s="85">
        <f>SUM(Table1a!I41,IFERROR(Table1a!AQ41*CH4_GWP,0),IFERROR(Table1a!BY41*N2O_GWP,0),IFERROR(Table1a!DG41*SF6_GWP,0),IFERROR(Table1a!EO41*NF3_GWP,0),Table1a!FW41,Table1a!HE41,Table1a!IM41)</f>
        <v>77.667377348919914</v>
      </c>
      <c r="J37" s="85">
        <f>SUM(Table1a!J41,IFERROR(Table1a!AR41*CH4_GWP,0),IFERROR(Table1a!BZ41*N2O_GWP,0),IFERROR(Table1a!DH41*SF6_GWP,0),IFERROR(Table1a!EP41*NF3_GWP,0),Table1a!FX41,Table1a!HF41,Table1a!IN41)</f>
        <v>60.794232220813633</v>
      </c>
      <c r="K37" s="85">
        <f>SUM(Table1a!K41,IFERROR(Table1a!AS41*CH4_GWP,0),IFERROR(Table1a!CA41*N2O_GWP,0),IFERROR(Table1a!DI41*SF6_GWP,0),IFERROR(Table1a!EQ41*NF3_GWP,0),Table1a!FY41,Table1a!HG41,Table1a!IO41)</f>
        <v>57.819701072967163</v>
      </c>
      <c r="L37" s="85">
        <f>SUM(Table1a!L41,IFERROR(Table1a!AT41*CH4_GWP,0),IFERROR(Table1a!CB41*N2O_GWP,0),IFERROR(Table1a!DJ41*SF6_GWP,0),IFERROR(Table1a!ER41*NF3_GWP,0),Table1a!FZ41,Table1a!HH41,Table1a!IP41)</f>
        <v>53.203197804613986</v>
      </c>
      <c r="M37" s="85">
        <f>SUM(Table1a!M41,IFERROR(Table1a!AU41*CH4_GWP,0),IFERROR(Table1a!CC41*N2O_GWP,0),IFERROR(Table1a!DK41*SF6_GWP,0),IFERROR(Table1a!ES41*NF3_GWP,0),Table1a!GA41,Table1a!HI41,Table1a!IQ41)</f>
        <v>50.473330470019995</v>
      </c>
      <c r="N37" s="85">
        <f>SUM(Table1a!N41,IFERROR(Table1a!AV41*CH4_GWP,0),IFERROR(Table1a!CD41*N2O_GWP,0),IFERROR(Table1a!DL41*SF6_GWP,0),IFERROR(Table1a!ET41*NF3_GWP,0),Table1a!GB41,Table1a!HJ41,Table1a!IR41)</f>
        <v>47.400155191566434</v>
      </c>
      <c r="O37" s="85">
        <f>SUM(Table1a!O41,IFERROR(Table1a!AW41*CH4_GWP,0),IFERROR(Table1a!CE41*N2O_GWP,0),IFERROR(Table1a!DM41*SF6_GWP,0),IFERROR(Table1a!EU41*NF3_GWP,0),Table1a!GC41,Table1a!HK41,Table1a!IS41)</f>
        <v>46.770416545951768</v>
      </c>
      <c r="P37" s="85">
        <f>SUM(Table1a!P41,IFERROR(Table1a!AX41*CH4_GWP,0),IFERROR(Table1a!CF41*N2O_GWP,0),IFERROR(Table1a!DN41*SF6_GWP,0),IFERROR(Table1a!EV41*NF3_GWP,0),Table1a!GD41,Table1a!HL41,Table1a!IT41)</f>
        <v>46.173421385693771</v>
      </c>
      <c r="Q37" s="85">
        <f>SUM(Table1a!Q41,IFERROR(Table1a!AY41*CH4_GWP,0),IFERROR(Table1a!CG41*N2O_GWP,0),IFERROR(Table1a!DO41*SF6_GWP,0),IFERROR(Table1a!EW41*NF3_GWP,0),Table1a!GE41,Table1a!HM41,Table1a!IU41)</f>
        <v>42.102487615316306</v>
      </c>
      <c r="R37" s="85">
        <f>SUM(Table1a!R41,IFERROR(Table1a!AZ41*CH4_GWP,0),IFERROR(Table1a!CH41*N2O_GWP,0),IFERROR(Table1a!DP41*SF6_GWP,0),IFERROR(Table1a!EX41*NF3_GWP,0),Table1a!GF41,Table1a!HN41,Table1a!IV41)</f>
        <v>41.156676320826399</v>
      </c>
      <c r="S37" s="85">
        <f>SUM(Table1a!S41,IFERROR(Table1a!BA41*CH4_GWP,0),IFERROR(Table1a!CI41*N2O_GWP,0),IFERROR(Table1a!DQ41*SF6_GWP,0),IFERROR(Table1a!EY41*NF3_GWP,0),Table1a!GG41,Table1a!HO41,Table1a!IW41)</f>
        <v>43.615424800839186</v>
      </c>
      <c r="T37" s="85">
        <f>SUM(Table1a!T41,IFERROR(Table1a!BB41*CH4_GWP,0),IFERROR(Table1a!CJ41*N2O_GWP,0),IFERROR(Table1a!DR41*SF6_GWP,0),IFERROR(Table1a!EZ41*NF3_GWP,0),Table1a!GH41,Table1a!HP41,Table1a!IX41)</f>
        <v>43.20886268849933</v>
      </c>
      <c r="U37" s="85">
        <f>SUM(Table1a!U41,IFERROR(Table1a!BC41*CH4_GWP,0),IFERROR(Table1a!CK41*N2O_GWP,0),IFERROR(Table1a!DS41*SF6_GWP,0),IFERROR(Table1a!FA41*NF3_GWP,0),Table1a!GI41,Table1a!HQ41,Table1a!IY41)</f>
        <v>42.808525437240391</v>
      </c>
      <c r="V37" s="85">
        <f>SUM(Table1a!V41,IFERROR(Table1a!BD41*CH4_GWP,0),IFERROR(Table1a!CL41*N2O_GWP,0),IFERROR(Table1a!DT41*SF6_GWP,0),IFERROR(Table1a!FB41*NF3_GWP,0),Table1a!GJ41,Table1a!HR41,Table1a!IZ41)</f>
        <v>25.634252043542261</v>
      </c>
      <c r="W37" s="85">
        <f>SUM(Table1a!W41,IFERROR(Table1a!BE41*CH4_GWP,0),IFERROR(Table1a!CM41*N2O_GWP,0),IFERROR(Table1a!DU41*SF6_GWP,0),IFERROR(Table1a!FC41*NF3_GWP,0),Table1a!GK41,Table1a!HS41,Table1a!JA41)</f>
        <v>24.097458769584126</v>
      </c>
      <c r="X37" s="85">
        <f>SUM(Table1a!X41,IFERROR(Table1a!BF41*CH4_GWP,0),IFERROR(Table1a!CN41*N2O_GWP,0),IFERROR(Table1a!DV41*SF6_GWP,0),IFERROR(Table1a!FD41*NF3_GWP,0),Table1a!GL41,Table1a!HT41,Table1a!JB41)</f>
        <v>22.361553246819408</v>
      </c>
      <c r="Y37" s="85">
        <f>SUM(Table1a!Y41,IFERROR(Table1a!BG41*CH4_GWP,0),IFERROR(Table1a!CO41*N2O_GWP,0),IFERROR(Table1a!DW41*SF6_GWP,0),IFERROR(Table1a!FE41*NF3_GWP,0),Table1a!GM41,Table1a!HU41,Table1a!JC41)</f>
        <v>22.31809533781983</v>
      </c>
      <c r="Z37" s="85">
        <f>SUM(Table1a!Z41,IFERROR(Table1a!BH41*CH4_GWP,0),IFERROR(Table1a!CP41*N2O_GWP,0),IFERROR(Table1a!DX41*SF6_GWP,0),IFERROR(Table1a!FF41*NF3_GWP,0),Table1a!GN41,Table1a!HV41,Table1a!JD41)</f>
        <v>23.886806024049118</v>
      </c>
      <c r="AA37" s="85">
        <f>SUM(Table1a!AA41,IFERROR(Table1a!BI41*CH4_GWP,0),IFERROR(Table1a!CQ41*N2O_GWP,0),IFERROR(Table1a!DY41*SF6_GWP,0),IFERROR(Table1a!FG41*NF3_GWP,0),Table1a!GO41,Table1a!HW41,Table1a!JE41)</f>
        <v>22.467104569287333</v>
      </c>
      <c r="AB37" s="85">
        <f>SUM(Table1a!AB41,IFERROR(Table1a!BJ41*CH4_GWP,0),IFERROR(Table1a!CR41*N2O_GWP,0),IFERROR(Table1a!DZ41*SF6_GWP,0),IFERROR(Table1a!FH41*NF3_GWP,0),Table1a!GP41,Table1a!HX41,Table1a!JF41)</f>
        <v>21.722306944990034</v>
      </c>
      <c r="AC37" s="85">
        <f>SUM(Table1a!AC41,IFERROR(Table1a!BK41*CH4_GWP,0),IFERROR(Table1a!CS41*N2O_GWP,0),IFERROR(Table1a!EA41*SF6_GWP,0),IFERROR(Table1a!FI41*NF3_GWP,0),Table1a!GQ41,Table1a!HY41,Table1a!JG41)</f>
        <v>22.153486612058575</v>
      </c>
      <c r="AD37" s="85">
        <f>SUM(Table1a!AD41,IFERROR(Table1a!BL41*CH4_GWP,0),IFERROR(Table1a!CT41*N2O_GWP,0),IFERROR(Table1a!EB41*SF6_GWP,0),IFERROR(Table1a!FJ41*NF3_GWP,0),Table1a!GR41,Table1a!HZ41,Table1a!JH41)</f>
        <v>20.084026140030392</v>
      </c>
      <c r="AE37" s="85">
        <f>SUM(Table1a!AE41,IFERROR(Table1a!BM41*CH4_GWP,0),IFERROR(Table1a!CU41*N2O_GWP,0),IFERROR(Table1a!EC41*SF6_GWP,0),IFERROR(Table1a!FK41*NF3_GWP,0),Table1a!GS41,Table1a!IA41,Table1a!JI41)</f>
        <v>21.40280839498455</v>
      </c>
      <c r="AF37" s="85">
        <f>SUM(Table1a!AF41,IFERROR(Table1a!BN41*CH4_GWP,0),IFERROR(Table1a!CV41*N2O_GWP,0),IFERROR(Table1a!ED41*SF6_GWP,0),IFERROR(Table1a!FL41*NF3_GWP,0),Table1a!GT41,Table1a!IB41,Table1a!JJ41)</f>
        <v>22.999890227096948</v>
      </c>
      <c r="AG37" s="85">
        <f>SUM(Table1a!AG41,IFERROR(Table1a!BO41*CH4_GWP,0),IFERROR(Table1a!CW41*N2O_GWP,0),IFERROR(Table1a!EE41*SF6_GWP,0),IFERROR(Table1a!FM41*NF3_GWP,0),Table1a!GU41,Table1a!IC41,Table1a!JK41)</f>
        <v>26.852055061616991</v>
      </c>
      <c r="AH37" s="85">
        <f>SUM(Table1a!AH41,IFERROR(Table1a!BP41*CH4_GWP,0),IFERROR(Table1a!CX41*N2O_GWP,0),IFERROR(Table1a!EF41*SF6_GWP,0),IFERROR(Table1a!FN41*NF3_GWP,0),Table1a!GV41,Table1a!ID41,Table1a!JL41)</f>
        <v>27.603357249682727</v>
      </c>
      <c r="AI37" s="85">
        <f>SUM(Table1a!AI41,IFERROR(Table1a!BQ41*CH4_GWP,0),IFERROR(Table1a!CY41*N2O_GWP,0),IFERROR(Table1a!EG41*SF6_GWP,0),IFERROR(Table1a!FO41*NF3_GWP,0),Table1a!GW41,Table1a!IE41,Table1a!JM41)</f>
        <v>30.359141282411137</v>
      </c>
      <c r="AJ37" s="85">
        <f>SUM(Table1a!AJ41,IFERROR(Table1a!BR41*CH4_GWP,0),IFERROR(Table1a!CZ41*N2O_GWP,0),IFERROR(Table1a!EH41*SF6_GWP,0),IFERROR(Table1a!FP41*NF3_GWP,0),Table1a!GX41,Table1a!IF41,Table1a!JN41)</f>
        <v>31.958402787940987</v>
      </c>
      <c r="AK37" s="74"/>
      <c r="AL37" s="106">
        <f>IFERROR(ROUND(Table1a!JO41-C37,6),Table1a!JO41)</f>
        <v>0</v>
      </c>
      <c r="AM37" s="106">
        <f>IFERROR(ROUND(Table1a!JP41-D37,6),Table1a!JP41)</f>
        <v>0</v>
      </c>
      <c r="AN37" s="106">
        <f>IFERROR(ROUND(Table1a!JQ41-E37,6),Table1a!JQ41)</f>
        <v>0</v>
      </c>
      <c r="AO37" s="106">
        <f>IFERROR(ROUND(Table1a!JR41-F37,6),Table1a!JR41)</f>
        <v>0</v>
      </c>
      <c r="AP37" s="106">
        <f>IFERROR(ROUND(Table1a!JS41-G37,6),Table1a!JS41)</f>
        <v>0</v>
      </c>
      <c r="AQ37" s="106">
        <f>IFERROR(ROUND(Table1a!JT41-H37,6),Table1a!JT41)</f>
        <v>0</v>
      </c>
      <c r="AR37" s="106">
        <f>IFERROR(ROUND(Table1a!JU41-I37,6),Table1a!JU41)</f>
        <v>0</v>
      </c>
      <c r="AS37" s="106">
        <f>IFERROR(ROUND(Table1a!JV41-J37,6),Table1a!JV41)</f>
        <v>0</v>
      </c>
      <c r="AT37" s="106">
        <f>IFERROR(ROUND(Table1a!JW41-K37,6),Table1a!JW41)</f>
        <v>0</v>
      </c>
      <c r="AU37" s="106">
        <f>IFERROR(ROUND(Table1a!JX41-L37,6),Table1a!JX41)</f>
        <v>0</v>
      </c>
      <c r="AV37" s="106">
        <f>IFERROR(ROUND(Table1a!JY41-M37,6),Table1a!JY41)</f>
        <v>0</v>
      </c>
      <c r="AW37" s="106">
        <f>IFERROR(ROUND(Table1a!JZ41-N37,6),Table1a!JZ41)</f>
        <v>0</v>
      </c>
      <c r="AX37" s="106">
        <f>IFERROR(ROUND(Table1a!KA41-O37,6),Table1a!KA41)</f>
        <v>0</v>
      </c>
      <c r="AY37" s="106">
        <f>IFERROR(ROUND(Table1a!KB41-P37,6),Table1a!KB41)</f>
        <v>0</v>
      </c>
      <c r="AZ37" s="106">
        <f>IFERROR(ROUND(Table1a!KC41-Q37,6),Table1a!KC41)</f>
        <v>0</v>
      </c>
      <c r="BA37" s="106">
        <f>IFERROR(ROUND(Table1a!KD41-R37,6),Table1a!KD41)</f>
        <v>0</v>
      </c>
      <c r="BB37" s="106">
        <f>IFERROR(ROUND(Table1a!KE41-S37,6),Table1a!KE41)</f>
        <v>0</v>
      </c>
      <c r="BC37" s="106">
        <f>IFERROR(ROUND(Table1a!KF41-T37,6),Table1a!KF41)</f>
        <v>0</v>
      </c>
      <c r="BD37" s="106">
        <f>IFERROR(ROUND(Table1a!KG41-U37,6),Table1a!KG41)</f>
        <v>0</v>
      </c>
      <c r="BE37" s="106">
        <f>IFERROR(ROUND(Table1a!KH41-V37,6),Table1a!KH41)</f>
        <v>0</v>
      </c>
      <c r="BF37" s="106">
        <f>IFERROR(ROUND(Table1a!KI41-W37,6),Table1a!KI41)</f>
        <v>0</v>
      </c>
      <c r="BG37" s="106">
        <f>IFERROR(ROUND(Table1a!KJ41-X37,6),Table1a!KJ41)</f>
        <v>0</v>
      </c>
      <c r="BH37" s="106">
        <f>IFERROR(ROUND(Table1a!KK41-Y37,6),Table1a!KK41)</f>
        <v>0</v>
      </c>
      <c r="BI37" s="106">
        <f>IFERROR(ROUND(Table1a!KL41-Z37,6),Table1a!KL41)</f>
        <v>0</v>
      </c>
      <c r="BJ37" s="106">
        <f>IFERROR(ROUND(Table1a!KM41-AA37,6),Table1a!KM41)</f>
        <v>0</v>
      </c>
      <c r="BK37" s="106">
        <f>IFERROR(ROUND(Table1a!KN41-AB37,6),Table1a!KN41)</f>
        <v>0</v>
      </c>
      <c r="BL37" s="106">
        <f>IFERROR(ROUND(Table1a!KO41-AC37,6),Table1a!KO41)</f>
        <v>0</v>
      </c>
      <c r="BM37" s="106">
        <f>IFERROR(ROUND(Table1a!KP41-AD37,6),Table1a!KP41)</f>
        <v>0</v>
      </c>
      <c r="BN37" s="106">
        <f>IFERROR(ROUND(Table1a!KQ41-AE37,6),Table1a!KQ41)</f>
        <v>0</v>
      </c>
      <c r="BO37" s="106">
        <f>IFERROR(ROUND(Table1a!KR41-AF37,6),Table1a!KR41)</f>
        <v>0</v>
      </c>
      <c r="BP37" s="106">
        <f>IFERROR(ROUND(Table1a!KS41-AG37,6),Table1a!KS41)</f>
        <v>0</v>
      </c>
      <c r="BQ37" s="106">
        <f>IFERROR(ROUND(Table1a!KT41-AH37,6),Table1a!KT41)</f>
        <v>0</v>
      </c>
      <c r="BR37" s="106">
        <f>IFERROR(ROUND(Table1a!KU41-AI37,6),Table1a!KU41)</f>
        <v>0</v>
      </c>
      <c r="BS37" s="106">
        <f>IFERROR(ROUND(Table1a!KV41-AJ37,6),Table1a!KV41)</f>
        <v>0</v>
      </c>
      <c r="BT37" s="74"/>
      <c r="BU37" s="106">
        <f>ROUND(IFERROR(Table1a!JO41*1,0)-SUM(Table1a!KW41,Table1a!ME41),6)</f>
        <v>0</v>
      </c>
      <c r="BV37" s="106">
        <f>ROUND(IFERROR(Table1a!JP41*1,0)-SUM(Table1a!KX41,Table1a!MF41),6)</f>
        <v>0</v>
      </c>
      <c r="BW37" s="106">
        <f>ROUND(IFERROR(Table1a!JQ41*1,0)-SUM(Table1a!KY41,Table1a!MG41),6)</f>
        <v>0</v>
      </c>
      <c r="BX37" s="106">
        <f>ROUND(IFERROR(Table1a!JR41*1,0)-SUM(Table1a!KZ41,Table1a!MH41),6)</f>
        <v>0</v>
      </c>
      <c r="BY37" s="106">
        <f>ROUND(IFERROR(Table1a!JS41*1,0)-SUM(Table1a!LA41,Table1a!MI41),6)</f>
        <v>0</v>
      </c>
      <c r="BZ37" s="106">
        <f>ROUND(IFERROR(Table1a!JT41*1,0)-SUM(Table1a!LB41,Table1a!MJ41),6)</f>
        <v>0</v>
      </c>
      <c r="CA37" s="106">
        <f>ROUND(IFERROR(Table1a!JU41*1,0)-SUM(Table1a!LC41,Table1a!MK41),6)</f>
        <v>0</v>
      </c>
      <c r="CB37" s="106">
        <f>ROUND(IFERROR(Table1a!JV41*1,0)-SUM(Table1a!LD41,Table1a!ML41),6)</f>
        <v>0</v>
      </c>
      <c r="CC37" s="106">
        <f>ROUND(IFERROR(Table1a!JW41*1,0)-SUM(Table1a!LE41,Table1a!MM41),6)</f>
        <v>0</v>
      </c>
      <c r="CD37" s="106">
        <f>ROUND(IFERROR(Table1a!JX41*1,0)-SUM(Table1a!LF41,Table1a!MN41),6)</f>
        <v>0</v>
      </c>
      <c r="CE37" s="106">
        <f>ROUND(IFERROR(Table1a!JY41*1,0)-SUM(Table1a!LG41,Table1a!MO41),6)</f>
        <v>0</v>
      </c>
      <c r="CF37" s="106">
        <f>ROUND(IFERROR(Table1a!JZ41*1,0)-SUM(Table1a!LH41,Table1a!MP41),6)</f>
        <v>0</v>
      </c>
      <c r="CG37" s="106">
        <f>ROUND(IFERROR(Table1a!KA41*1,0)-SUM(Table1a!LI41,Table1a!MQ41),6)</f>
        <v>0</v>
      </c>
      <c r="CH37" s="106">
        <f>ROUND(IFERROR(Table1a!KB41*1,0)-SUM(Table1a!LJ41,Table1a!MR41),6)</f>
        <v>0</v>
      </c>
      <c r="CI37" s="106">
        <f>ROUND(IFERROR(Table1a!KC41*1,0)-SUM(Table1a!LK41,Table1a!MS41),6)</f>
        <v>0</v>
      </c>
      <c r="CJ37" s="106">
        <f>ROUND(IFERROR(Table1a!KD41*1,0)-SUM(Table1a!LL41,Table1a!MT41),6)</f>
        <v>0</v>
      </c>
      <c r="CK37" s="106">
        <f>ROUND(IFERROR(Table1a!KE41*1,0)-SUM(Table1a!LM41,Table1a!MU41),6)</f>
        <v>0</v>
      </c>
      <c r="CL37" s="106">
        <f>ROUND(IFERROR(Table1a!KF41*1,0)-SUM(Table1a!LN41,Table1a!MV41),6)</f>
        <v>0</v>
      </c>
      <c r="CM37" s="106">
        <f>ROUND(IFERROR(Table1a!KG41*1,0)-SUM(Table1a!LO41,Table1a!MW41),6)</f>
        <v>0</v>
      </c>
      <c r="CN37" s="106">
        <f>ROUND(IFERROR(Table1a!KH41*1,0)-SUM(Table1a!LP41,Table1a!MX41),6)</f>
        <v>0</v>
      </c>
      <c r="CO37" s="106">
        <f>ROUND(IFERROR(Table1a!KI41*1,0)-SUM(Table1a!LQ41,Table1a!MY41),6)</f>
        <v>0</v>
      </c>
      <c r="CP37" s="106">
        <f>ROUND(IFERROR(Table1a!KJ41*1,0)-SUM(Table1a!LR41,Table1a!MZ41),6)</f>
        <v>0</v>
      </c>
      <c r="CQ37" s="106">
        <f>ROUND(IFERROR(Table1a!KK41*1,0)-SUM(Table1a!LS41,Table1a!NA41),6)</f>
        <v>0</v>
      </c>
      <c r="CR37" s="106">
        <f>ROUND(IFERROR(Table1a!KL41*1,0)-SUM(Table1a!LT41,Table1a!NB41),6)</f>
        <v>0</v>
      </c>
      <c r="CS37" s="106">
        <f>ROUND(IFERROR(Table1a!KM41*1,0)-SUM(Table1a!LU41,Table1a!NC41),6)</f>
        <v>0</v>
      </c>
      <c r="CT37" s="106">
        <f>ROUND(IFERROR(Table1a!KN41*1,0)-SUM(Table1a!LV41,Table1a!ND41),6)</f>
        <v>0</v>
      </c>
      <c r="CU37" s="106">
        <f>ROUND(IFERROR(Table1a!KO41*1,0)-SUM(Table1a!LW41,Table1a!NE41),6)</f>
        <v>0</v>
      </c>
      <c r="CV37" s="106">
        <f>ROUND(IFERROR(Table1a!KP41*1,0)-SUM(Table1a!LX41,Table1a!NF41),6)</f>
        <v>0</v>
      </c>
      <c r="CW37" s="106">
        <f>ROUND(IFERROR(Table1a!KQ41*1,0)-SUM(Table1a!LY41,Table1a!NG41),6)</f>
        <v>0</v>
      </c>
      <c r="CX37" s="106">
        <f>ROUND(IFERROR(Table1a!KR41*1,0)-SUM(Table1a!LZ41,Table1a!NH41),6)</f>
        <v>0</v>
      </c>
      <c r="CY37" s="106">
        <f>ROUND(IFERROR(Table1a!KS41*1,0)-SUM(Table1a!MA41,Table1a!NI41),6)</f>
        <v>0</v>
      </c>
      <c r="CZ37" s="106">
        <f>ROUND(IFERROR(Table1a!KT41*1,0)-SUM(Table1a!MB41,Table1a!NJ41),6)</f>
        <v>0</v>
      </c>
      <c r="DA37" s="106">
        <f>ROUND(IFERROR(Table1a!KU41*1,0)-SUM(Table1a!MC41,Table1a!NK41),6)</f>
        <v>0</v>
      </c>
      <c r="DB37" s="106">
        <f>ROUND(IFERROR(Table1a!KV41*1,0)-SUM(Table1a!MD41,Table1a!NL41),6)</f>
        <v>0</v>
      </c>
      <c r="DC37" s="75"/>
    </row>
    <row r="38" spans="1:107">
      <c r="A38" s="83" t="s">
        <v>307</v>
      </c>
      <c r="B38" s="21" t="s">
        <v>7</v>
      </c>
      <c r="C38" s="85">
        <f>SUM(Table1a!C42,IFERROR(Table1a!AK42*CH4_GWP,0),IFERROR(Table1a!BS42*N2O_GWP,0),IFERROR(Table1a!DA42*SF6_GWP,0),IFERROR(Table1a!EI42*NF3_GWP,0),Table1a!FQ42,Table1a!GY42,Table1a!IG42)</f>
        <v>0</v>
      </c>
      <c r="D38" s="85">
        <f>SUM(Table1a!D42,IFERROR(Table1a!AL42*CH4_GWP,0),IFERROR(Table1a!BT42*N2O_GWP,0),IFERROR(Table1a!DB42*SF6_GWP,0),IFERROR(Table1a!EJ42*NF3_GWP,0),Table1a!FR42,Table1a!GZ42,Table1a!IH42)</f>
        <v>0</v>
      </c>
      <c r="E38" s="85">
        <f>SUM(Table1a!E42,IFERROR(Table1a!AM42*CH4_GWP,0),IFERROR(Table1a!BU42*N2O_GWP,0),IFERROR(Table1a!DC42*SF6_GWP,0),IFERROR(Table1a!EK42*NF3_GWP,0),Table1a!FS42,Table1a!HA42,Table1a!II42)</f>
        <v>0</v>
      </c>
      <c r="F38" s="85">
        <f>SUM(Table1a!F42,IFERROR(Table1a!AN42*CH4_GWP,0),IFERROR(Table1a!BV42*N2O_GWP,0),IFERROR(Table1a!DD42*SF6_GWP,0),IFERROR(Table1a!EL42*NF3_GWP,0),Table1a!FT42,Table1a!HB42,Table1a!IJ42)</f>
        <v>0</v>
      </c>
      <c r="G38" s="85">
        <f>SUM(Table1a!G42,IFERROR(Table1a!AO42*CH4_GWP,0),IFERROR(Table1a!BW42*N2O_GWP,0),IFERROR(Table1a!DE42*SF6_GWP,0),IFERROR(Table1a!EM42*NF3_GWP,0),Table1a!FU42,Table1a!HC42,Table1a!IK42)</f>
        <v>0</v>
      </c>
      <c r="H38" s="85">
        <f>SUM(Table1a!H42,IFERROR(Table1a!AP42*CH4_GWP,0),IFERROR(Table1a!BX42*N2O_GWP,0),IFERROR(Table1a!DF42*SF6_GWP,0),IFERROR(Table1a!EN42*NF3_GWP,0),Table1a!FV42,Table1a!HD42,Table1a!IL42)</f>
        <v>0</v>
      </c>
      <c r="I38" s="85">
        <f>SUM(Table1a!I42,IFERROR(Table1a!AQ42*CH4_GWP,0),IFERROR(Table1a!BY42*N2O_GWP,0),IFERROR(Table1a!DG42*SF6_GWP,0),IFERROR(Table1a!EO42*NF3_GWP,0),Table1a!FW42,Table1a!HE42,Table1a!IM42)</f>
        <v>0</v>
      </c>
      <c r="J38" s="85">
        <f>SUM(Table1a!J42,IFERROR(Table1a!AR42*CH4_GWP,0),IFERROR(Table1a!BZ42*N2O_GWP,0),IFERROR(Table1a!DH42*SF6_GWP,0),IFERROR(Table1a!EP42*NF3_GWP,0),Table1a!FX42,Table1a!HF42,Table1a!IN42)</f>
        <v>0</v>
      </c>
      <c r="K38" s="85">
        <f>SUM(Table1a!K42,IFERROR(Table1a!AS42*CH4_GWP,0),IFERROR(Table1a!CA42*N2O_GWP,0),IFERROR(Table1a!DI42*SF6_GWP,0),IFERROR(Table1a!EQ42*NF3_GWP,0),Table1a!FY42,Table1a!HG42,Table1a!IO42)</f>
        <v>0</v>
      </c>
      <c r="L38" s="85">
        <f>SUM(Table1a!L42,IFERROR(Table1a!AT42*CH4_GWP,0),IFERROR(Table1a!CB42*N2O_GWP,0),IFERROR(Table1a!DJ42*SF6_GWP,0),IFERROR(Table1a!ER42*NF3_GWP,0),Table1a!FZ42,Table1a!HH42,Table1a!IP42)</f>
        <v>0</v>
      </c>
      <c r="M38" s="85">
        <f>SUM(Table1a!M42,IFERROR(Table1a!AU42*CH4_GWP,0),IFERROR(Table1a!CC42*N2O_GWP,0),IFERROR(Table1a!DK42*SF6_GWP,0),IFERROR(Table1a!ES42*NF3_GWP,0),Table1a!GA42,Table1a!HI42,Table1a!IQ42)</f>
        <v>0</v>
      </c>
      <c r="N38" s="85">
        <f>SUM(Table1a!N42,IFERROR(Table1a!AV42*CH4_GWP,0),IFERROR(Table1a!CD42*N2O_GWP,0),IFERROR(Table1a!DL42*SF6_GWP,0),IFERROR(Table1a!ET42*NF3_GWP,0),Table1a!GB42,Table1a!HJ42,Table1a!IR42)</f>
        <v>0</v>
      </c>
      <c r="O38" s="85">
        <f>SUM(Table1a!O42,IFERROR(Table1a!AW42*CH4_GWP,0),IFERROR(Table1a!CE42*N2O_GWP,0),IFERROR(Table1a!DM42*SF6_GWP,0),IFERROR(Table1a!EU42*NF3_GWP,0),Table1a!GC42,Table1a!HK42,Table1a!IS42)</f>
        <v>0</v>
      </c>
      <c r="P38" s="85">
        <f>SUM(Table1a!P42,IFERROR(Table1a!AX42*CH4_GWP,0),IFERROR(Table1a!CF42*N2O_GWP,0),IFERROR(Table1a!DN42*SF6_GWP,0),IFERROR(Table1a!EV42*NF3_GWP,0),Table1a!GD42,Table1a!HL42,Table1a!IT42)</f>
        <v>0</v>
      </c>
      <c r="Q38" s="85">
        <f>SUM(Table1a!Q42,IFERROR(Table1a!AY42*CH4_GWP,0),IFERROR(Table1a!CG42*N2O_GWP,0),IFERROR(Table1a!DO42*SF6_GWP,0),IFERROR(Table1a!EW42*NF3_GWP,0),Table1a!GE42,Table1a!HM42,Table1a!IU42)</f>
        <v>0</v>
      </c>
      <c r="R38" s="85">
        <f>SUM(Table1a!R42,IFERROR(Table1a!AZ42*CH4_GWP,0),IFERROR(Table1a!CH42*N2O_GWP,0),IFERROR(Table1a!DP42*SF6_GWP,0),IFERROR(Table1a!EX42*NF3_GWP,0),Table1a!GF42,Table1a!HN42,Table1a!IV42)</f>
        <v>0</v>
      </c>
      <c r="S38" s="85">
        <f>SUM(Table1a!S42,IFERROR(Table1a!BA42*CH4_GWP,0),IFERROR(Table1a!CI42*N2O_GWP,0),IFERROR(Table1a!DQ42*SF6_GWP,0),IFERROR(Table1a!EY42*NF3_GWP,0),Table1a!GG42,Table1a!HO42,Table1a!IW42)</f>
        <v>0</v>
      </c>
      <c r="T38" s="85">
        <f>SUM(Table1a!T42,IFERROR(Table1a!BB42*CH4_GWP,0),IFERROR(Table1a!CJ42*N2O_GWP,0),IFERROR(Table1a!DR42*SF6_GWP,0),IFERROR(Table1a!EZ42*NF3_GWP,0),Table1a!GH42,Table1a!HP42,Table1a!IX42)</f>
        <v>0</v>
      </c>
      <c r="U38" s="85">
        <f>SUM(Table1a!U42,IFERROR(Table1a!BC42*CH4_GWP,0),IFERROR(Table1a!CK42*N2O_GWP,0),IFERROR(Table1a!DS42*SF6_GWP,0),IFERROR(Table1a!FA42*NF3_GWP,0),Table1a!GI42,Table1a!HQ42,Table1a!IY42)</f>
        <v>0</v>
      </c>
      <c r="V38" s="85">
        <f>SUM(Table1a!V42,IFERROR(Table1a!BD42*CH4_GWP,0),IFERROR(Table1a!CL42*N2O_GWP,0),IFERROR(Table1a!DT42*SF6_GWP,0),IFERROR(Table1a!FB42*NF3_GWP,0),Table1a!GJ42,Table1a!HR42,Table1a!IZ42)</f>
        <v>0</v>
      </c>
      <c r="W38" s="85">
        <f>SUM(Table1a!W42,IFERROR(Table1a!BE42*CH4_GWP,0),IFERROR(Table1a!CM42*N2O_GWP,0),IFERROR(Table1a!DU42*SF6_GWP,0),IFERROR(Table1a!FC42*NF3_GWP,0),Table1a!GK42,Table1a!HS42,Table1a!JA42)</f>
        <v>0</v>
      </c>
      <c r="X38" s="85">
        <f>SUM(Table1a!X42,IFERROR(Table1a!BF42*CH4_GWP,0),IFERROR(Table1a!CN42*N2O_GWP,0),IFERROR(Table1a!DV42*SF6_GWP,0),IFERROR(Table1a!FD42*NF3_GWP,0),Table1a!GL42,Table1a!HT42,Table1a!JB42)</f>
        <v>0</v>
      </c>
      <c r="Y38" s="85">
        <f>SUM(Table1a!Y42,IFERROR(Table1a!BG42*CH4_GWP,0),IFERROR(Table1a!CO42*N2O_GWP,0),IFERROR(Table1a!DW42*SF6_GWP,0),IFERROR(Table1a!FE42*NF3_GWP,0),Table1a!GM42,Table1a!HU42,Table1a!JC42)</f>
        <v>0</v>
      </c>
      <c r="Z38" s="85">
        <f>SUM(Table1a!Z42,IFERROR(Table1a!BH42*CH4_GWP,0),IFERROR(Table1a!CP42*N2O_GWP,0),IFERROR(Table1a!DX42*SF6_GWP,0),IFERROR(Table1a!FF42*NF3_GWP,0),Table1a!GN42,Table1a!HV42,Table1a!JD42)</f>
        <v>0</v>
      </c>
      <c r="AA38" s="85">
        <f>SUM(Table1a!AA42,IFERROR(Table1a!BI42*CH4_GWP,0),IFERROR(Table1a!CQ42*N2O_GWP,0),IFERROR(Table1a!DY42*SF6_GWP,0),IFERROR(Table1a!FG42*NF3_GWP,0),Table1a!GO42,Table1a!HW42,Table1a!JE42)</f>
        <v>0</v>
      </c>
      <c r="AB38" s="85">
        <f>SUM(Table1a!AB42,IFERROR(Table1a!BJ42*CH4_GWP,0),IFERROR(Table1a!CR42*N2O_GWP,0),IFERROR(Table1a!DZ42*SF6_GWP,0),IFERROR(Table1a!FH42*NF3_GWP,0),Table1a!GP42,Table1a!HX42,Table1a!JF42)</f>
        <v>0</v>
      </c>
      <c r="AC38" s="85">
        <f>SUM(Table1a!AC42,IFERROR(Table1a!BK42*CH4_GWP,0),IFERROR(Table1a!CS42*N2O_GWP,0),IFERROR(Table1a!EA42*SF6_GWP,0),IFERROR(Table1a!FI42*NF3_GWP,0),Table1a!GQ42,Table1a!HY42,Table1a!JG42)</f>
        <v>0</v>
      </c>
      <c r="AD38" s="85">
        <f>SUM(Table1a!AD42,IFERROR(Table1a!BL42*CH4_GWP,0),IFERROR(Table1a!CT42*N2O_GWP,0),IFERROR(Table1a!EB42*SF6_GWP,0),IFERROR(Table1a!FJ42*NF3_GWP,0),Table1a!GR42,Table1a!HZ42,Table1a!JH42)</f>
        <v>0</v>
      </c>
      <c r="AE38" s="85">
        <f>SUM(Table1a!AE42,IFERROR(Table1a!BM42*CH4_GWP,0),IFERROR(Table1a!CU42*N2O_GWP,0),IFERROR(Table1a!EC42*SF6_GWP,0),IFERROR(Table1a!FK42*NF3_GWP,0),Table1a!GS42,Table1a!IA42,Table1a!JI42)</f>
        <v>0</v>
      </c>
      <c r="AF38" s="85">
        <f>SUM(Table1a!AF42,IFERROR(Table1a!BN42*CH4_GWP,0),IFERROR(Table1a!CV42*N2O_GWP,0),IFERROR(Table1a!ED42*SF6_GWP,0),IFERROR(Table1a!FL42*NF3_GWP,0),Table1a!GT42,Table1a!IB42,Table1a!JJ42)</f>
        <v>0</v>
      </c>
      <c r="AG38" s="85">
        <f>SUM(Table1a!AG42,IFERROR(Table1a!BO42*CH4_GWP,0),IFERROR(Table1a!CW42*N2O_GWP,0),IFERROR(Table1a!EE42*SF6_GWP,0),IFERROR(Table1a!FM42*NF3_GWP,0),Table1a!GU42,Table1a!IC42,Table1a!JK42)</f>
        <v>0</v>
      </c>
      <c r="AH38" s="85">
        <f>SUM(Table1a!AH42,IFERROR(Table1a!BP42*CH4_GWP,0),IFERROR(Table1a!CX42*N2O_GWP,0),IFERROR(Table1a!EF42*SF6_GWP,0),IFERROR(Table1a!FN42*NF3_GWP,0),Table1a!GV42,Table1a!ID42,Table1a!JL42)</f>
        <v>0</v>
      </c>
      <c r="AI38" s="85">
        <f>SUM(Table1a!AI42,IFERROR(Table1a!BQ42*CH4_GWP,0),IFERROR(Table1a!CY42*N2O_GWP,0),IFERROR(Table1a!EG42*SF6_GWP,0),IFERROR(Table1a!FO42*NF3_GWP,0),Table1a!GW42,Table1a!IE42,Table1a!JM42)</f>
        <v>0</v>
      </c>
      <c r="AJ38" s="85">
        <f>SUM(Table1a!AJ42,IFERROR(Table1a!BR42*CH4_GWP,0),IFERROR(Table1a!CZ42*N2O_GWP,0),IFERROR(Table1a!EH42*SF6_GWP,0),IFERROR(Table1a!FP42*NF3_GWP,0),Table1a!GX42,Table1a!IF42,Table1a!JN42)</f>
        <v>0</v>
      </c>
      <c r="AK38" s="74"/>
      <c r="AL38" s="106" t="str">
        <f>IFERROR(ROUND(Table1a!JO42-C38,6),Table1a!JO42)</f>
        <v>NO</v>
      </c>
      <c r="AM38" s="106">
        <f>IFERROR(ROUND(Table1a!JP42-D38,6),Table1a!JP42)</f>
        <v>0</v>
      </c>
      <c r="AN38" s="106">
        <f>IFERROR(ROUND(Table1a!JQ42-E38,6),Table1a!JQ42)</f>
        <v>0</v>
      </c>
      <c r="AO38" s="106">
        <f>IFERROR(ROUND(Table1a!JR42-F38,6),Table1a!JR42)</f>
        <v>0</v>
      </c>
      <c r="AP38" s="106">
        <f>IFERROR(ROUND(Table1a!JS42-G38,6),Table1a!JS42)</f>
        <v>0</v>
      </c>
      <c r="AQ38" s="106">
        <f>IFERROR(ROUND(Table1a!JT42-H38,6),Table1a!JT42)</f>
        <v>0</v>
      </c>
      <c r="AR38" s="106" t="str">
        <f>IFERROR(ROUND(Table1a!JU42-I38,6),Table1a!JU42)</f>
        <v>NO</v>
      </c>
      <c r="AS38" s="106" t="str">
        <f>IFERROR(ROUND(Table1a!JV42-J38,6),Table1a!JV42)</f>
        <v>NO</v>
      </c>
      <c r="AT38" s="106" t="str">
        <f>IFERROR(ROUND(Table1a!JW42-K38,6),Table1a!JW42)</f>
        <v>NO</v>
      </c>
      <c r="AU38" s="106" t="str">
        <f>IFERROR(ROUND(Table1a!JX42-L38,6),Table1a!JX42)</f>
        <v>NO</v>
      </c>
      <c r="AV38" s="106" t="str">
        <f>IFERROR(ROUND(Table1a!JY42-M38,6),Table1a!JY42)</f>
        <v>NO</v>
      </c>
      <c r="AW38" s="106" t="str">
        <f>IFERROR(ROUND(Table1a!JZ42-N38,6),Table1a!JZ42)</f>
        <v>NO</v>
      </c>
      <c r="AX38" s="106" t="str">
        <f>IFERROR(ROUND(Table1a!KA42-O38,6),Table1a!KA42)</f>
        <v>NO</v>
      </c>
      <c r="AY38" s="106" t="str">
        <f>IFERROR(ROUND(Table1a!KB42-P38,6),Table1a!KB42)</f>
        <v>NO</v>
      </c>
      <c r="AZ38" s="106" t="str">
        <f>IFERROR(ROUND(Table1a!KC42-Q38,6),Table1a!KC42)</f>
        <v>NO</v>
      </c>
      <c r="BA38" s="106" t="str">
        <f>IFERROR(ROUND(Table1a!KD42-R38,6),Table1a!KD42)</f>
        <v>NO</v>
      </c>
      <c r="BB38" s="106" t="str">
        <f>IFERROR(ROUND(Table1a!KE42-S38,6),Table1a!KE42)</f>
        <v>NO</v>
      </c>
      <c r="BC38" s="106" t="str">
        <f>IFERROR(ROUND(Table1a!KF42-T38,6),Table1a!KF42)</f>
        <v>NO</v>
      </c>
      <c r="BD38" s="106" t="str">
        <f>IFERROR(ROUND(Table1a!KG42-U38,6),Table1a!KG42)</f>
        <v>NO</v>
      </c>
      <c r="BE38" s="106" t="str">
        <f>IFERROR(ROUND(Table1a!KH42-V38,6),Table1a!KH42)</f>
        <v>NO</v>
      </c>
      <c r="BF38" s="106" t="str">
        <f>IFERROR(ROUND(Table1a!KI42-W38,6),Table1a!KI42)</f>
        <v>NO</v>
      </c>
      <c r="BG38" s="106" t="str">
        <f>IFERROR(ROUND(Table1a!KJ42-X38,6),Table1a!KJ42)</f>
        <v>NO</v>
      </c>
      <c r="BH38" s="106" t="str">
        <f>IFERROR(ROUND(Table1a!KK42-Y38,6),Table1a!KK42)</f>
        <v>NO</v>
      </c>
      <c r="BI38" s="106" t="str">
        <f>IFERROR(ROUND(Table1a!KL42-Z38,6),Table1a!KL42)</f>
        <v>NO</v>
      </c>
      <c r="BJ38" s="106" t="str">
        <f>IFERROR(ROUND(Table1a!KM42-AA38,6),Table1a!KM42)</f>
        <v>NO</v>
      </c>
      <c r="BK38" s="106" t="str">
        <f>IFERROR(ROUND(Table1a!KN42-AB38,6),Table1a!KN42)</f>
        <v>NO</v>
      </c>
      <c r="BL38" s="106" t="str">
        <f>IFERROR(ROUND(Table1a!KO42-AC38,6),Table1a!KO42)</f>
        <v>NO</v>
      </c>
      <c r="BM38" s="106" t="str">
        <f>IFERROR(ROUND(Table1a!KP42-AD38,6),Table1a!KP42)</f>
        <v>NO</v>
      </c>
      <c r="BN38" s="106" t="str">
        <f>IFERROR(ROUND(Table1a!KQ42-AE38,6),Table1a!KQ42)</f>
        <v>NO</v>
      </c>
      <c r="BO38" s="106" t="str">
        <f>IFERROR(ROUND(Table1a!KR42-AF38,6),Table1a!KR42)</f>
        <v>NO</v>
      </c>
      <c r="BP38" s="106" t="str">
        <f>IFERROR(ROUND(Table1a!KS42-AG38,6),Table1a!KS42)</f>
        <v>NO</v>
      </c>
      <c r="BQ38" s="106" t="str">
        <f>IFERROR(ROUND(Table1a!KT42-AH38,6),Table1a!KT42)</f>
        <v>NO</v>
      </c>
      <c r="BR38" s="106" t="str">
        <f>IFERROR(ROUND(Table1a!KU42-AI38,6),Table1a!KU42)</f>
        <v>NO</v>
      </c>
      <c r="BS38" s="106" t="str">
        <f>IFERROR(ROUND(Table1a!KV42-AJ38,6),Table1a!KV42)</f>
        <v>NO</v>
      </c>
      <c r="BT38" s="74"/>
      <c r="BU38" s="106">
        <f>ROUND(IFERROR(Table1a!JO42*1,0)-SUM(Table1a!KW42,Table1a!ME42),6)</f>
        <v>0</v>
      </c>
      <c r="BV38" s="106">
        <f>ROUND(IFERROR(Table1a!JP42*1,0)-SUM(Table1a!KX42,Table1a!MF42),6)</f>
        <v>0</v>
      </c>
      <c r="BW38" s="106">
        <f>ROUND(IFERROR(Table1a!JQ42*1,0)-SUM(Table1a!KY42,Table1a!MG42),6)</f>
        <v>0</v>
      </c>
      <c r="BX38" s="106">
        <f>ROUND(IFERROR(Table1a!JR42*1,0)-SUM(Table1a!KZ42,Table1a!MH42),6)</f>
        <v>0</v>
      </c>
      <c r="BY38" s="106">
        <f>ROUND(IFERROR(Table1a!JS42*1,0)-SUM(Table1a!LA42,Table1a!MI42),6)</f>
        <v>0</v>
      </c>
      <c r="BZ38" s="106">
        <f>ROUND(IFERROR(Table1a!JT42*1,0)-SUM(Table1a!LB42,Table1a!MJ42),6)</f>
        <v>0</v>
      </c>
      <c r="CA38" s="106">
        <f>ROUND(IFERROR(Table1a!JU42*1,0)-SUM(Table1a!LC42,Table1a!MK42),6)</f>
        <v>0</v>
      </c>
      <c r="CB38" s="106">
        <f>ROUND(IFERROR(Table1a!JV42*1,0)-SUM(Table1a!LD42,Table1a!ML42),6)</f>
        <v>0</v>
      </c>
      <c r="CC38" s="106">
        <f>ROUND(IFERROR(Table1a!JW42*1,0)-SUM(Table1a!LE42,Table1a!MM42),6)</f>
        <v>0</v>
      </c>
      <c r="CD38" s="106">
        <f>ROUND(IFERROR(Table1a!JX42*1,0)-SUM(Table1a!LF42,Table1a!MN42),6)</f>
        <v>0</v>
      </c>
      <c r="CE38" s="106">
        <f>ROUND(IFERROR(Table1a!JY42*1,0)-SUM(Table1a!LG42,Table1a!MO42),6)</f>
        <v>0</v>
      </c>
      <c r="CF38" s="106">
        <f>ROUND(IFERROR(Table1a!JZ42*1,0)-SUM(Table1a!LH42,Table1a!MP42),6)</f>
        <v>0</v>
      </c>
      <c r="CG38" s="106">
        <f>ROUND(IFERROR(Table1a!KA42*1,0)-SUM(Table1a!LI42,Table1a!MQ42),6)</f>
        <v>0</v>
      </c>
      <c r="CH38" s="106">
        <f>ROUND(IFERROR(Table1a!KB42*1,0)-SUM(Table1a!LJ42,Table1a!MR42),6)</f>
        <v>0</v>
      </c>
      <c r="CI38" s="106">
        <f>ROUND(IFERROR(Table1a!KC42*1,0)-SUM(Table1a!LK42,Table1a!MS42),6)</f>
        <v>0</v>
      </c>
      <c r="CJ38" s="106">
        <f>ROUND(IFERROR(Table1a!KD42*1,0)-SUM(Table1a!LL42,Table1a!MT42),6)</f>
        <v>0</v>
      </c>
      <c r="CK38" s="106">
        <f>ROUND(IFERROR(Table1a!KE42*1,0)-SUM(Table1a!LM42,Table1a!MU42),6)</f>
        <v>0</v>
      </c>
      <c r="CL38" s="106">
        <f>ROUND(IFERROR(Table1a!KF42*1,0)-SUM(Table1a!LN42,Table1a!MV42),6)</f>
        <v>0</v>
      </c>
      <c r="CM38" s="106">
        <f>ROUND(IFERROR(Table1a!KG42*1,0)-SUM(Table1a!LO42,Table1a!MW42),6)</f>
        <v>0</v>
      </c>
      <c r="CN38" s="106">
        <f>ROUND(IFERROR(Table1a!KH42*1,0)-SUM(Table1a!LP42,Table1a!MX42),6)</f>
        <v>0</v>
      </c>
      <c r="CO38" s="106">
        <f>ROUND(IFERROR(Table1a!KI42*1,0)-SUM(Table1a!LQ42,Table1a!MY42),6)</f>
        <v>0</v>
      </c>
      <c r="CP38" s="106">
        <f>ROUND(IFERROR(Table1a!KJ42*1,0)-SUM(Table1a!LR42,Table1a!MZ42),6)</f>
        <v>0</v>
      </c>
      <c r="CQ38" s="106">
        <f>ROUND(IFERROR(Table1a!KK42*1,0)-SUM(Table1a!LS42,Table1a!NA42),6)</f>
        <v>0</v>
      </c>
      <c r="CR38" s="106">
        <f>ROUND(IFERROR(Table1a!KL42*1,0)-SUM(Table1a!LT42,Table1a!NB42),6)</f>
        <v>0</v>
      </c>
      <c r="CS38" s="106">
        <f>ROUND(IFERROR(Table1a!KM42*1,0)-SUM(Table1a!LU42,Table1a!NC42),6)</f>
        <v>0</v>
      </c>
      <c r="CT38" s="106">
        <f>ROUND(IFERROR(Table1a!KN42*1,0)-SUM(Table1a!LV42,Table1a!ND42),6)</f>
        <v>0</v>
      </c>
      <c r="CU38" s="106">
        <f>ROUND(IFERROR(Table1a!KO42*1,0)-SUM(Table1a!LW42,Table1a!NE42),6)</f>
        <v>0</v>
      </c>
      <c r="CV38" s="106">
        <f>ROUND(IFERROR(Table1a!KP42*1,0)-SUM(Table1a!LX42,Table1a!NF42),6)</f>
        <v>0</v>
      </c>
      <c r="CW38" s="106">
        <f>ROUND(IFERROR(Table1a!KQ42*1,0)-SUM(Table1a!LY42,Table1a!NG42),6)</f>
        <v>0</v>
      </c>
      <c r="CX38" s="106">
        <f>ROUND(IFERROR(Table1a!KR42*1,0)-SUM(Table1a!LZ42,Table1a!NH42),6)</f>
        <v>0</v>
      </c>
      <c r="CY38" s="106">
        <f>ROUND(IFERROR(Table1a!KS42*1,0)-SUM(Table1a!MA42,Table1a!NI42),6)</f>
        <v>0</v>
      </c>
      <c r="CZ38" s="106">
        <f>ROUND(IFERROR(Table1a!KT42*1,0)-SUM(Table1a!MB42,Table1a!NJ42),6)</f>
        <v>0</v>
      </c>
      <c r="DA38" s="106">
        <f>ROUND(IFERROR(Table1a!KU42*1,0)-SUM(Table1a!MC42,Table1a!NK42),6)</f>
        <v>0</v>
      </c>
      <c r="DB38" s="106">
        <f>ROUND(IFERROR(Table1a!KV42*1,0)-SUM(Table1a!MD42,Table1a!NL42),6)</f>
        <v>0</v>
      </c>
      <c r="DC38" s="75"/>
    </row>
    <row r="39" spans="1:107">
      <c r="A39" s="82" t="s">
        <v>308</v>
      </c>
      <c r="B39" s="21" t="s">
        <v>7</v>
      </c>
      <c r="C39" s="85">
        <f>SUM(Table1a!C43,IFERROR(Table1a!AK43*CH4_GWP,0),IFERROR(Table1a!BS43*N2O_GWP,0),IFERROR(Table1a!DA43*SF6_GWP,0),IFERROR(Table1a!EI43*NF3_GWP,0),Table1a!FQ43,Table1a!GY43,Table1a!IG43)</f>
        <v>858.46794298268787</v>
      </c>
      <c r="D39" s="85">
        <f>SUM(Table1a!D43,IFERROR(Table1a!AL43*CH4_GWP,0),IFERROR(Table1a!BT43*N2O_GWP,0),IFERROR(Table1a!DB43*SF6_GWP,0),IFERROR(Table1a!EJ43*NF3_GWP,0),Table1a!FR43,Table1a!GZ43,Table1a!IH43)</f>
        <v>0</v>
      </c>
      <c r="E39" s="85">
        <f>SUM(Table1a!E43,IFERROR(Table1a!AM43*CH4_GWP,0),IFERROR(Table1a!BU43*N2O_GWP,0),IFERROR(Table1a!DC43*SF6_GWP,0),IFERROR(Table1a!EK43*NF3_GWP,0),Table1a!FS43,Table1a!HA43,Table1a!II43)</f>
        <v>0</v>
      </c>
      <c r="F39" s="85">
        <f>SUM(Table1a!F43,IFERROR(Table1a!AN43*CH4_GWP,0),IFERROR(Table1a!BV43*N2O_GWP,0),IFERROR(Table1a!DD43*SF6_GWP,0),IFERROR(Table1a!EL43*NF3_GWP,0),Table1a!FT43,Table1a!HB43,Table1a!IJ43)</f>
        <v>0</v>
      </c>
      <c r="G39" s="85">
        <f>SUM(Table1a!G43,IFERROR(Table1a!AO43*CH4_GWP,0),IFERROR(Table1a!BW43*N2O_GWP,0),IFERROR(Table1a!DE43*SF6_GWP,0),IFERROR(Table1a!EM43*NF3_GWP,0),Table1a!FU43,Table1a!HC43,Table1a!IK43)</f>
        <v>0</v>
      </c>
      <c r="H39" s="85">
        <f>SUM(Table1a!H43,IFERROR(Table1a!AP43*CH4_GWP,0),IFERROR(Table1a!BX43*N2O_GWP,0),IFERROR(Table1a!DF43*SF6_GWP,0),IFERROR(Table1a!EN43*NF3_GWP,0),Table1a!FV43,Table1a!HD43,Table1a!IL43)</f>
        <v>0</v>
      </c>
      <c r="I39" s="85">
        <f>SUM(Table1a!I43,IFERROR(Table1a!AQ43*CH4_GWP,0),IFERROR(Table1a!BY43*N2O_GWP,0),IFERROR(Table1a!DG43*SF6_GWP,0),IFERROR(Table1a!EO43*NF3_GWP,0),Table1a!FW43,Table1a!HE43,Table1a!IM43)</f>
        <v>858.3376384485947</v>
      </c>
      <c r="J39" s="85">
        <f>SUM(Table1a!J43,IFERROR(Table1a!AR43*CH4_GWP,0),IFERROR(Table1a!BZ43*N2O_GWP,0),IFERROR(Table1a!DH43*SF6_GWP,0),IFERROR(Table1a!EP43*NF3_GWP,0),Table1a!FX43,Table1a!HF43,Table1a!IN43)</f>
        <v>856.30701452610344</v>
      </c>
      <c r="K39" s="85">
        <f>SUM(Table1a!K43,IFERROR(Table1a!AS43*CH4_GWP,0),IFERROR(Table1a!CA43*N2O_GWP,0),IFERROR(Table1a!DI43*SF6_GWP,0),IFERROR(Table1a!EQ43*NF3_GWP,0),Table1a!FY43,Table1a!HG43,Table1a!IO43)</f>
        <v>844.13882393550136</v>
      </c>
      <c r="L39" s="85">
        <f>SUM(Table1a!L43,IFERROR(Table1a!AT43*CH4_GWP,0),IFERROR(Table1a!CB43*N2O_GWP,0),IFERROR(Table1a!DJ43*SF6_GWP,0),IFERROR(Table1a!ER43*NF3_GWP,0),Table1a!FZ43,Table1a!HH43,Table1a!IP43)</f>
        <v>831.9962073815783</v>
      </c>
      <c r="M39" s="85">
        <f>SUM(Table1a!M43,IFERROR(Table1a!AU43*CH4_GWP,0),IFERROR(Table1a!CC43*N2O_GWP,0),IFERROR(Table1a!DK43*SF6_GWP,0),IFERROR(Table1a!ES43*NF3_GWP,0),Table1a!GA43,Table1a!HI43,Table1a!IQ43)</f>
        <v>834.96201935495583</v>
      </c>
      <c r="N39" s="85">
        <f>SUM(Table1a!N43,IFERROR(Table1a!AV43*CH4_GWP,0),IFERROR(Table1a!CD43*N2O_GWP,0),IFERROR(Table1a!DL43*SF6_GWP,0),IFERROR(Table1a!ET43*NF3_GWP,0),Table1a!GB43,Table1a!HJ43,Table1a!IR43)</f>
        <v>828.88193050563495</v>
      </c>
      <c r="O39" s="85">
        <f>SUM(Table1a!O43,IFERROR(Table1a!AW43*CH4_GWP,0),IFERROR(Table1a!CE43*N2O_GWP,0),IFERROR(Table1a!DM43*SF6_GWP,0),IFERROR(Table1a!EU43*NF3_GWP,0),Table1a!GC43,Table1a!HK43,Table1a!IS43)</f>
        <v>819.32281341214605</v>
      </c>
      <c r="P39" s="85">
        <f>SUM(Table1a!P43,IFERROR(Table1a!AX43*CH4_GWP,0),IFERROR(Table1a!CF43*N2O_GWP,0),IFERROR(Table1a!DN43*SF6_GWP,0),IFERROR(Table1a!EV43*NF3_GWP,0),Table1a!GD43,Table1a!HL43,Table1a!IT43)</f>
        <v>807.79902139197179</v>
      </c>
      <c r="Q39" s="85">
        <f>SUM(Table1a!Q43,IFERROR(Table1a!AY43*CH4_GWP,0),IFERROR(Table1a!CG43*N2O_GWP,0),IFERROR(Table1a!DO43*SF6_GWP,0),IFERROR(Table1a!EW43*NF3_GWP,0),Table1a!GE43,Table1a!HM43,Table1a!IU43)</f>
        <v>836.37408468973422</v>
      </c>
      <c r="R39" s="85">
        <f>SUM(Table1a!R43,IFERROR(Table1a!AZ43*CH4_GWP,0),IFERROR(Table1a!CH43*N2O_GWP,0),IFERROR(Table1a!DP43*SF6_GWP,0),IFERROR(Table1a!EX43*NF3_GWP,0),Table1a!GF43,Table1a!HN43,Table1a!IV43)</f>
        <v>808.87397799329301</v>
      </c>
      <c r="S39" s="85">
        <f>SUM(Table1a!S43,IFERROR(Table1a!BA43*CH4_GWP,0),IFERROR(Table1a!CI43*N2O_GWP,0),IFERROR(Table1a!DQ43*SF6_GWP,0),IFERROR(Table1a!EY43*NF3_GWP,0),Table1a!GG43,Table1a!HO43,Table1a!IW43)</f>
        <v>797.59717431316631</v>
      </c>
      <c r="T39" s="85">
        <f>SUM(Table1a!T43,IFERROR(Table1a!BB43*CH4_GWP,0),IFERROR(Table1a!CJ43*N2O_GWP,0),IFERROR(Table1a!DR43*SF6_GWP,0),IFERROR(Table1a!EZ43*NF3_GWP,0),Table1a!GH43,Table1a!HP43,Table1a!IX43)</f>
        <v>793.72956924352354</v>
      </c>
      <c r="U39" s="85">
        <f>SUM(Table1a!U43,IFERROR(Table1a!BC43*CH4_GWP,0),IFERROR(Table1a!CK43*N2O_GWP,0),IFERROR(Table1a!DS43*SF6_GWP,0),IFERROR(Table1a!FA43*NF3_GWP,0),Table1a!GI43,Table1a!HQ43,Table1a!IY43)</f>
        <v>796.64233970062435</v>
      </c>
      <c r="V39" s="85">
        <f>SUM(Table1a!V43,IFERROR(Table1a!BD43*CH4_GWP,0),IFERROR(Table1a!CL43*N2O_GWP,0),IFERROR(Table1a!DT43*SF6_GWP,0),IFERROR(Table1a!FB43*NF3_GWP,0),Table1a!GJ43,Table1a!HR43,Table1a!IZ43)</f>
        <v>793.85020860128202</v>
      </c>
      <c r="W39" s="85">
        <f>SUM(Table1a!W43,IFERROR(Table1a!BE43*CH4_GWP,0),IFERROR(Table1a!CM43*N2O_GWP,0),IFERROR(Table1a!DU43*SF6_GWP,0),IFERROR(Table1a!FC43*NF3_GWP,0),Table1a!GK43,Table1a!HS43,Table1a!JA43)</f>
        <v>795.40209116473238</v>
      </c>
      <c r="X39" s="85">
        <f>SUM(Table1a!X43,IFERROR(Table1a!BF43*CH4_GWP,0),IFERROR(Table1a!CN43*N2O_GWP,0),IFERROR(Table1a!DV43*SF6_GWP,0),IFERROR(Table1a!FD43*NF3_GWP,0),Table1a!GL43,Table1a!HT43,Table1a!JB43)</f>
        <v>796.61330226782377</v>
      </c>
      <c r="Y39" s="85">
        <f>SUM(Table1a!Y43,IFERROR(Table1a!BG43*CH4_GWP,0),IFERROR(Table1a!CO43*N2O_GWP,0),IFERROR(Table1a!DW43*SF6_GWP,0),IFERROR(Table1a!FE43*NF3_GWP,0),Table1a!GM43,Table1a!HU43,Table1a!JC43)</f>
        <v>796.42813666766483</v>
      </c>
      <c r="Z39" s="85">
        <f>SUM(Table1a!Z43,IFERROR(Table1a!BH43*CH4_GWP,0),IFERROR(Table1a!CP43*N2O_GWP,0),IFERROR(Table1a!DX43*SF6_GWP,0),IFERROR(Table1a!FF43*NF3_GWP,0),Table1a!GN43,Table1a!HV43,Table1a!JD43)</f>
        <v>797.63830902844995</v>
      </c>
      <c r="AA39" s="85">
        <f>SUM(Table1a!AA43,IFERROR(Table1a!BI43*CH4_GWP,0),IFERROR(Table1a!CQ43*N2O_GWP,0),IFERROR(Table1a!DY43*SF6_GWP,0),IFERROR(Table1a!FG43*NF3_GWP,0),Table1a!GO43,Table1a!HW43,Table1a!JE43)</f>
        <v>798.75345484130912</v>
      </c>
      <c r="AB39" s="85">
        <f>SUM(Table1a!AB43,IFERROR(Table1a!BJ43*CH4_GWP,0),IFERROR(Table1a!CR43*N2O_GWP,0),IFERROR(Table1a!DZ43*SF6_GWP,0),IFERROR(Table1a!FH43*NF3_GWP,0),Table1a!GP43,Table1a!HX43,Table1a!JF43)</f>
        <v>798.44853731880801</v>
      </c>
      <c r="AC39" s="85">
        <f>SUM(Table1a!AC43,IFERROR(Table1a!BK43*CH4_GWP,0),IFERROR(Table1a!CS43*N2O_GWP,0),IFERROR(Table1a!EA43*SF6_GWP,0),IFERROR(Table1a!FI43*NF3_GWP,0),Table1a!GQ43,Table1a!HY43,Table1a!JG43)</f>
        <v>799.51434655353057</v>
      </c>
      <c r="AD39" s="85">
        <f>SUM(Table1a!AD43,IFERROR(Table1a!BL43*CH4_GWP,0),IFERROR(Table1a!CT43*N2O_GWP,0),IFERROR(Table1a!EB43*SF6_GWP,0),IFERROR(Table1a!FJ43*NF3_GWP,0),Table1a!GR43,Table1a!HZ43,Table1a!JH43)</f>
        <v>799.32594835481041</v>
      </c>
      <c r="AE39" s="85">
        <f>SUM(Table1a!AE43,IFERROR(Table1a!BM43*CH4_GWP,0),IFERROR(Table1a!CU43*N2O_GWP,0),IFERROR(Table1a!EC43*SF6_GWP,0),IFERROR(Table1a!FK43*NF3_GWP,0),Table1a!GS43,Table1a!IA43,Table1a!JI43)</f>
        <v>799.66152324228176</v>
      </c>
      <c r="AF39" s="85">
        <f>SUM(Table1a!AF43,IFERROR(Table1a!BN43*CH4_GWP,0),IFERROR(Table1a!CV43*N2O_GWP,0),IFERROR(Table1a!ED43*SF6_GWP,0),IFERROR(Table1a!FL43*NF3_GWP,0),Table1a!GT43,Table1a!IB43,Table1a!JJ43)</f>
        <v>799.83280221934228</v>
      </c>
      <c r="AG39" s="85">
        <f>SUM(Table1a!AG43,IFERROR(Table1a!BO43*CH4_GWP,0),IFERROR(Table1a!CW43*N2O_GWP,0),IFERROR(Table1a!EE43*SF6_GWP,0),IFERROR(Table1a!FM43*NF3_GWP,0),Table1a!GU43,Table1a!IC43,Table1a!JK43)</f>
        <v>799.9909550023134</v>
      </c>
      <c r="AH39" s="85">
        <f>SUM(Table1a!AH43,IFERROR(Table1a!BP43*CH4_GWP,0),IFERROR(Table1a!CX43*N2O_GWP,0),IFERROR(Table1a!EF43*SF6_GWP,0),IFERROR(Table1a!FN43*NF3_GWP,0),Table1a!GV43,Table1a!ID43,Table1a!JL43)</f>
        <v>800.11227866892716</v>
      </c>
      <c r="AI39" s="85">
        <f>SUM(Table1a!AI43,IFERROR(Table1a!BQ43*CH4_GWP,0),IFERROR(Table1a!CY43*N2O_GWP,0),IFERROR(Table1a!EG43*SF6_GWP,0),IFERROR(Table1a!FO43*NF3_GWP,0),Table1a!GW43,Table1a!IE43,Table1a!JM43)</f>
        <v>800.11254308195782</v>
      </c>
      <c r="AJ39" s="85">
        <f>SUM(Table1a!AJ43,IFERROR(Table1a!BR43*CH4_GWP,0),IFERROR(Table1a!CZ43*N2O_GWP,0),IFERROR(Table1a!EH43*SF6_GWP,0),IFERROR(Table1a!FP43*NF3_GWP,0),Table1a!GX43,Table1a!IF43,Table1a!JN43)</f>
        <v>799.89739968779656</v>
      </c>
      <c r="AK39" s="74"/>
      <c r="AL39" s="106">
        <f>IFERROR(ROUND(Table1a!JO43-C39,6),Table1a!JO43)</f>
        <v>0</v>
      </c>
      <c r="AM39" s="106">
        <f>IFERROR(ROUND(Table1a!JP43-D39,6),Table1a!JP43)</f>
        <v>0</v>
      </c>
      <c r="AN39" s="106">
        <f>IFERROR(ROUND(Table1a!JQ43-E39,6),Table1a!JQ43)</f>
        <v>0</v>
      </c>
      <c r="AO39" s="106">
        <f>IFERROR(ROUND(Table1a!JR43-F39,6),Table1a!JR43)</f>
        <v>0</v>
      </c>
      <c r="AP39" s="106">
        <f>IFERROR(ROUND(Table1a!JS43-G39,6),Table1a!JS43)</f>
        <v>0</v>
      </c>
      <c r="AQ39" s="106">
        <f>IFERROR(ROUND(Table1a!JT43-H39,6),Table1a!JT43)</f>
        <v>0</v>
      </c>
      <c r="AR39" s="106">
        <f>IFERROR(ROUND(Table1a!JU43-I39,6),Table1a!JU43)</f>
        <v>0</v>
      </c>
      <c r="AS39" s="106">
        <f>IFERROR(ROUND(Table1a!JV43-J39,6),Table1a!JV43)</f>
        <v>0</v>
      </c>
      <c r="AT39" s="106">
        <f>IFERROR(ROUND(Table1a!JW43-K39,6),Table1a!JW43)</f>
        <v>0</v>
      </c>
      <c r="AU39" s="106">
        <f>IFERROR(ROUND(Table1a!JX43-L39,6),Table1a!JX43)</f>
        <v>0</v>
      </c>
      <c r="AV39" s="106">
        <f>IFERROR(ROUND(Table1a!JY43-M39,6),Table1a!JY43)</f>
        <v>0</v>
      </c>
      <c r="AW39" s="106">
        <f>IFERROR(ROUND(Table1a!JZ43-N39,6),Table1a!JZ43)</f>
        <v>0</v>
      </c>
      <c r="AX39" s="106">
        <f>IFERROR(ROUND(Table1a!KA43-O39,6),Table1a!KA43)</f>
        <v>0</v>
      </c>
      <c r="AY39" s="106">
        <f>IFERROR(ROUND(Table1a!KB43-P39,6),Table1a!KB43)</f>
        <v>0</v>
      </c>
      <c r="AZ39" s="106">
        <f>IFERROR(ROUND(Table1a!KC43-Q39,6),Table1a!KC43)</f>
        <v>0</v>
      </c>
      <c r="BA39" s="106">
        <f>IFERROR(ROUND(Table1a!KD43-R39,6),Table1a!KD43)</f>
        <v>0</v>
      </c>
      <c r="BB39" s="106">
        <f>IFERROR(ROUND(Table1a!KE43-S39,6),Table1a!KE43)</f>
        <v>0</v>
      </c>
      <c r="BC39" s="106">
        <f>IFERROR(ROUND(Table1a!KF43-T39,6),Table1a!KF43)</f>
        <v>0</v>
      </c>
      <c r="BD39" s="106">
        <f>IFERROR(ROUND(Table1a!KG43-U39,6),Table1a!KG43)</f>
        <v>0</v>
      </c>
      <c r="BE39" s="106">
        <f>IFERROR(ROUND(Table1a!KH43-V39,6),Table1a!KH43)</f>
        <v>0</v>
      </c>
      <c r="BF39" s="106">
        <f>IFERROR(ROUND(Table1a!KI43-W39,6),Table1a!KI43)</f>
        <v>0</v>
      </c>
      <c r="BG39" s="106">
        <f>IFERROR(ROUND(Table1a!KJ43-X39,6),Table1a!KJ43)</f>
        <v>0</v>
      </c>
      <c r="BH39" s="106">
        <f>IFERROR(ROUND(Table1a!KK43-Y39,6),Table1a!KK43)</f>
        <v>0</v>
      </c>
      <c r="BI39" s="106">
        <f>IFERROR(ROUND(Table1a!KL43-Z39,6),Table1a!KL43)</f>
        <v>0</v>
      </c>
      <c r="BJ39" s="106">
        <f>IFERROR(ROUND(Table1a!KM43-AA39,6),Table1a!KM43)</f>
        <v>0</v>
      </c>
      <c r="BK39" s="106">
        <f>IFERROR(ROUND(Table1a!KN43-AB39,6),Table1a!KN43)</f>
        <v>0</v>
      </c>
      <c r="BL39" s="106">
        <f>IFERROR(ROUND(Table1a!KO43-AC39,6),Table1a!KO43)</f>
        <v>0</v>
      </c>
      <c r="BM39" s="106">
        <f>IFERROR(ROUND(Table1a!KP43-AD39,6),Table1a!KP43)</f>
        <v>0</v>
      </c>
      <c r="BN39" s="106">
        <f>IFERROR(ROUND(Table1a!KQ43-AE39,6),Table1a!KQ43)</f>
        <v>0</v>
      </c>
      <c r="BO39" s="106">
        <f>IFERROR(ROUND(Table1a!KR43-AF39,6),Table1a!KR43)</f>
        <v>0</v>
      </c>
      <c r="BP39" s="106">
        <f>IFERROR(ROUND(Table1a!KS43-AG39,6),Table1a!KS43)</f>
        <v>0</v>
      </c>
      <c r="BQ39" s="106">
        <f>IFERROR(ROUND(Table1a!KT43-AH39,6),Table1a!KT43)</f>
        <v>0</v>
      </c>
      <c r="BR39" s="106">
        <f>IFERROR(ROUND(Table1a!KU43-AI39,6),Table1a!KU43)</f>
        <v>0</v>
      </c>
      <c r="BS39" s="106">
        <f>IFERROR(ROUND(Table1a!KV43-AJ39,6),Table1a!KV43)</f>
        <v>0</v>
      </c>
      <c r="BT39" s="74"/>
      <c r="BU39" s="106">
        <f>ROUND(IFERROR(Table1a!JO43*1,0)-SUM(Table1a!KW43,Table1a!ME43),6)</f>
        <v>0</v>
      </c>
      <c r="BV39" s="106">
        <f>ROUND(IFERROR(Table1a!JP43*1,0)-SUM(Table1a!KX43,Table1a!MF43),6)</f>
        <v>0</v>
      </c>
      <c r="BW39" s="106">
        <f>ROUND(IFERROR(Table1a!JQ43*1,0)-SUM(Table1a!KY43,Table1a!MG43),6)</f>
        <v>0</v>
      </c>
      <c r="BX39" s="106">
        <f>ROUND(IFERROR(Table1a!JR43*1,0)-SUM(Table1a!KZ43,Table1a!MH43),6)</f>
        <v>0</v>
      </c>
      <c r="BY39" s="106">
        <f>ROUND(IFERROR(Table1a!JS43*1,0)-SUM(Table1a!LA43,Table1a!MI43),6)</f>
        <v>0</v>
      </c>
      <c r="BZ39" s="106">
        <f>ROUND(IFERROR(Table1a!JT43*1,0)-SUM(Table1a!LB43,Table1a!MJ43),6)</f>
        <v>0</v>
      </c>
      <c r="CA39" s="106">
        <f>ROUND(IFERROR(Table1a!JU43*1,0)-SUM(Table1a!LC43,Table1a!MK43),6)</f>
        <v>0</v>
      </c>
      <c r="CB39" s="106">
        <f>ROUND(IFERROR(Table1a!JV43*1,0)-SUM(Table1a!LD43,Table1a!ML43),6)</f>
        <v>0</v>
      </c>
      <c r="CC39" s="106">
        <f>ROUND(IFERROR(Table1a!JW43*1,0)-SUM(Table1a!LE43,Table1a!MM43),6)</f>
        <v>0</v>
      </c>
      <c r="CD39" s="106">
        <f>ROUND(IFERROR(Table1a!JX43*1,0)-SUM(Table1a!LF43,Table1a!MN43),6)</f>
        <v>0</v>
      </c>
      <c r="CE39" s="106">
        <f>ROUND(IFERROR(Table1a!JY43*1,0)-SUM(Table1a!LG43,Table1a!MO43),6)</f>
        <v>0</v>
      </c>
      <c r="CF39" s="106">
        <f>ROUND(IFERROR(Table1a!JZ43*1,0)-SUM(Table1a!LH43,Table1a!MP43),6)</f>
        <v>0</v>
      </c>
      <c r="CG39" s="106">
        <f>ROUND(IFERROR(Table1a!KA43*1,0)-SUM(Table1a!LI43,Table1a!MQ43),6)</f>
        <v>0</v>
      </c>
      <c r="CH39" s="106">
        <f>ROUND(IFERROR(Table1a!KB43*1,0)-SUM(Table1a!LJ43,Table1a!MR43),6)</f>
        <v>0</v>
      </c>
      <c r="CI39" s="106">
        <f>ROUND(IFERROR(Table1a!KC43*1,0)-SUM(Table1a!LK43,Table1a!MS43),6)</f>
        <v>0</v>
      </c>
      <c r="CJ39" s="106">
        <f>ROUND(IFERROR(Table1a!KD43*1,0)-SUM(Table1a!LL43,Table1a!MT43),6)</f>
        <v>0</v>
      </c>
      <c r="CK39" s="106">
        <f>ROUND(IFERROR(Table1a!KE43*1,0)-SUM(Table1a!LM43,Table1a!MU43),6)</f>
        <v>0</v>
      </c>
      <c r="CL39" s="106">
        <f>ROUND(IFERROR(Table1a!KF43*1,0)-SUM(Table1a!LN43,Table1a!MV43),6)</f>
        <v>0</v>
      </c>
      <c r="CM39" s="106">
        <f>ROUND(IFERROR(Table1a!KG43*1,0)-SUM(Table1a!LO43,Table1a!MW43),6)</f>
        <v>0</v>
      </c>
      <c r="CN39" s="106">
        <f>ROUND(IFERROR(Table1a!KH43*1,0)-SUM(Table1a!LP43,Table1a!MX43),6)</f>
        <v>0</v>
      </c>
      <c r="CO39" s="106">
        <f>ROUND(IFERROR(Table1a!KI43*1,0)-SUM(Table1a!LQ43,Table1a!MY43),6)</f>
        <v>0</v>
      </c>
      <c r="CP39" s="106">
        <f>ROUND(IFERROR(Table1a!KJ43*1,0)-SUM(Table1a!LR43,Table1a!MZ43),6)</f>
        <v>0</v>
      </c>
      <c r="CQ39" s="106">
        <f>ROUND(IFERROR(Table1a!KK43*1,0)-SUM(Table1a!LS43,Table1a!NA43),6)</f>
        <v>0</v>
      </c>
      <c r="CR39" s="106">
        <f>ROUND(IFERROR(Table1a!KL43*1,0)-SUM(Table1a!LT43,Table1a!NB43),6)</f>
        <v>0</v>
      </c>
      <c r="CS39" s="106">
        <f>ROUND(IFERROR(Table1a!KM43*1,0)-SUM(Table1a!LU43,Table1a!NC43),6)</f>
        <v>0</v>
      </c>
      <c r="CT39" s="106">
        <f>ROUND(IFERROR(Table1a!KN43*1,0)-SUM(Table1a!LV43,Table1a!ND43),6)</f>
        <v>0</v>
      </c>
      <c r="CU39" s="106">
        <f>ROUND(IFERROR(Table1a!KO43*1,0)-SUM(Table1a!LW43,Table1a!NE43),6)</f>
        <v>0</v>
      </c>
      <c r="CV39" s="106">
        <f>ROUND(IFERROR(Table1a!KP43*1,0)-SUM(Table1a!LX43,Table1a!NF43),6)</f>
        <v>0</v>
      </c>
      <c r="CW39" s="106">
        <f>ROUND(IFERROR(Table1a!KQ43*1,0)-SUM(Table1a!LY43,Table1a!NG43),6)</f>
        <v>0</v>
      </c>
      <c r="CX39" s="106">
        <f>ROUND(IFERROR(Table1a!KR43*1,0)-SUM(Table1a!LZ43,Table1a!NH43),6)</f>
        <v>0</v>
      </c>
      <c r="CY39" s="106">
        <f>ROUND(IFERROR(Table1a!KS43*1,0)-SUM(Table1a!MA43,Table1a!NI43),6)</f>
        <v>0</v>
      </c>
      <c r="CZ39" s="106">
        <f>ROUND(IFERROR(Table1a!KT43*1,0)-SUM(Table1a!MB43,Table1a!NJ43),6)</f>
        <v>0</v>
      </c>
      <c r="DA39" s="106">
        <f>ROUND(IFERROR(Table1a!KU43*1,0)-SUM(Table1a!MC43,Table1a!NK43),6)</f>
        <v>0</v>
      </c>
      <c r="DB39" s="106">
        <f>ROUND(IFERROR(Table1a!KV43*1,0)-SUM(Table1a!MD43,Table1a!NL43),6)</f>
        <v>0</v>
      </c>
      <c r="DC39" s="75"/>
    </row>
    <row r="40" spans="1:107">
      <c r="A40" s="83" t="s">
        <v>309</v>
      </c>
      <c r="B40" s="21" t="s">
        <v>7</v>
      </c>
      <c r="C40" s="85">
        <f>SUM(Table1a!C44,IFERROR(Table1a!AK44*CH4_GWP,0),IFERROR(Table1a!BS44*N2O_GWP,0),IFERROR(Table1a!DA44*SF6_GWP,0),IFERROR(Table1a!EI44*NF3_GWP,0),Table1a!FQ44,Table1a!GY44,Table1a!IG44)</f>
        <v>547.48586619530738</v>
      </c>
      <c r="D40" s="85">
        <f>SUM(Table1a!D44,IFERROR(Table1a!AL44*CH4_GWP,0),IFERROR(Table1a!BT44*N2O_GWP,0),IFERROR(Table1a!DB44*SF6_GWP,0),IFERROR(Table1a!EJ44*NF3_GWP,0),Table1a!FR44,Table1a!GZ44,Table1a!IH44)</f>
        <v>0</v>
      </c>
      <c r="E40" s="85">
        <f>SUM(Table1a!E44,IFERROR(Table1a!AM44*CH4_GWP,0),IFERROR(Table1a!BU44*N2O_GWP,0),IFERROR(Table1a!DC44*SF6_GWP,0),IFERROR(Table1a!EK44*NF3_GWP,0),Table1a!FS44,Table1a!HA44,Table1a!II44)</f>
        <v>0</v>
      </c>
      <c r="F40" s="85">
        <f>SUM(Table1a!F44,IFERROR(Table1a!AN44*CH4_GWP,0),IFERROR(Table1a!BV44*N2O_GWP,0),IFERROR(Table1a!DD44*SF6_GWP,0),IFERROR(Table1a!EL44*NF3_GWP,0),Table1a!FT44,Table1a!HB44,Table1a!IJ44)</f>
        <v>0</v>
      </c>
      <c r="G40" s="85">
        <f>SUM(Table1a!G44,IFERROR(Table1a!AO44*CH4_GWP,0),IFERROR(Table1a!BW44*N2O_GWP,0),IFERROR(Table1a!DE44*SF6_GWP,0),IFERROR(Table1a!EM44*NF3_GWP,0),Table1a!FU44,Table1a!HC44,Table1a!IK44)</f>
        <v>0</v>
      </c>
      <c r="H40" s="85">
        <f>SUM(Table1a!H44,IFERROR(Table1a!AP44*CH4_GWP,0),IFERROR(Table1a!BX44*N2O_GWP,0),IFERROR(Table1a!DF44*SF6_GWP,0),IFERROR(Table1a!EN44*NF3_GWP,0),Table1a!FV44,Table1a!HD44,Table1a!IL44)</f>
        <v>0</v>
      </c>
      <c r="I40" s="85">
        <f>SUM(Table1a!I44,IFERROR(Table1a!AQ44*CH4_GWP,0),IFERROR(Table1a!BY44*N2O_GWP,0),IFERROR(Table1a!DG44*SF6_GWP,0),IFERROR(Table1a!EO44*NF3_GWP,0),Table1a!FW44,Table1a!HE44,Table1a!IM44)</f>
        <v>547.46247991584005</v>
      </c>
      <c r="J40" s="85">
        <f>SUM(Table1a!J44,IFERROR(Table1a!AR44*CH4_GWP,0),IFERROR(Table1a!BZ44*N2O_GWP,0),IFERROR(Table1a!DH44*SF6_GWP,0),IFERROR(Table1a!EP44*NF3_GWP,0),Table1a!FX44,Table1a!HF44,Table1a!IN44)</f>
        <v>554.40060689667564</v>
      </c>
      <c r="K40" s="85">
        <f>SUM(Table1a!K44,IFERROR(Table1a!AS44*CH4_GWP,0),IFERROR(Table1a!CA44*N2O_GWP,0),IFERROR(Table1a!DI44*SF6_GWP,0),IFERROR(Table1a!EQ44*NF3_GWP,0),Table1a!FY44,Table1a!HG44,Table1a!IO44)</f>
        <v>561.19774747011581</v>
      </c>
      <c r="L40" s="85">
        <f>SUM(Table1a!L44,IFERROR(Table1a!AT44*CH4_GWP,0),IFERROR(Table1a!CB44*N2O_GWP,0),IFERROR(Table1a!DJ44*SF6_GWP,0),IFERROR(Table1a!ER44*NF3_GWP,0),Table1a!FZ44,Table1a!HH44,Table1a!IP44)</f>
        <v>567.0622798333734</v>
      </c>
      <c r="M40" s="85">
        <f>SUM(Table1a!M44,IFERROR(Table1a!AU44*CH4_GWP,0),IFERROR(Table1a!CC44*N2O_GWP,0),IFERROR(Table1a!DK44*SF6_GWP,0),IFERROR(Table1a!ES44*NF3_GWP,0),Table1a!GA44,Table1a!HI44,Table1a!IQ44)</f>
        <v>572.40265422582831</v>
      </c>
      <c r="N40" s="85">
        <f>SUM(Table1a!N44,IFERROR(Table1a!AV44*CH4_GWP,0),IFERROR(Table1a!CD44*N2O_GWP,0),IFERROR(Table1a!DL44*SF6_GWP,0),IFERROR(Table1a!ET44*NF3_GWP,0),Table1a!GB44,Table1a!HJ44,Table1a!IR44)</f>
        <v>577.75340323383057</v>
      </c>
      <c r="O40" s="85">
        <f>SUM(Table1a!O44,IFERROR(Table1a!AW44*CH4_GWP,0),IFERROR(Table1a!CE44*N2O_GWP,0),IFERROR(Table1a!DM44*SF6_GWP,0),IFERROR(Table1a!EU44*NF3_GWP,0),Table1a!GC44,Table1a!HK44,Table1a!IS44)</f>
        <v>581.51718403861355</v>
      </c>
      <c r="P40" s="85">
        <f>SUM(Table1a!P44,IFERROR(Table1a!AX44*CH4_GWP,0),IFERROR(Table1a!CF44*N2O_GWP,0),IFERROR(Table1a!DN44*SF6_GWP,0),IFERROR(Table1a!EV44*NF3_GWP,0),Table1a!GD44,Table1a!HL44,Table1a!IT44)</f>
        <v>585.27260833677531</v>
      </c>
      <c r="Q40" s="85">
        <f>SUM(Table1a!Q44,IFERROR(Table1a!AY44*CH4_GWP,0),IFERROR(Table1a!CG44*N2O_GWP,0),IFERROR(Table1a!DO44*SF6_GWP,0),IFERROR(Table1a!EW44*NF3_GWP,0),Table1a!GE44,Table1a!HM44,Table1a!IU44)</f>
        <v>589.01922316482114</v>
      </c>
      <c r="R40" s="85">
        <f>SUM(Table1a!R44,IFERROR(Table1a!AZ44*CH4_GWP,0),IFERROR(Table1a!CH44*N2O_GWP,0),IFERROR(Table1a!DP44*SF6_GWP,0),IFERROR(Table1a!EX44*NF3_GWP,0),Table1a!GF44,Table1a!HN44,Table1a!IV44)</f>
        <v>592.75657510073506</v>
      </c>
      <c r="S40" s="85">
        <f>SUM(Table1a!S44,IFERROR(Table1a!BA44*CH4_GWP,0),IFERROR(Table1a!CI44*N2O_GWP,0),IFERROR(Table1a!DQ44*SF6_GWP,0),IFERROR(Table1a!EY44*NF3_GWP,0),Table1a!GG44,Table1a!HO44,Table1a!IW44)</f>
        <v>596.4842103781848</v>
      </c>
      <c r="T40" s="85">
        <f>SUM(Table1a!T44,IFERROR(Table1a!BB44*CH4_GWP,0),IFERROR(Table1a!CJ44*N2O_GWP,0),IFERROR(Table1a!DR44*SF6_GWP,0),IFERROR(Table1a!EZ44*NF3_GWP,0),Table1a!GH44,Table1a!HP44,Table1a!IX44)</f>
        <v>600.20167500161733</v>
      </c>
      <c r="U40" s="85">
        <f>SUM(Table1a!U44,IFERROR(Table1a!BC44*CH4_GWP,0),IFERROR(Table1a!CK44*N2O_GWP,0),IFERROR(Table1a!DS44*SF6_GWP,0),IFERROR(Table1a!FA44*NF3_GWP,0),Table1a!GI44,Table1a!HQ44,Table1a!IY44)</f>
        <v>603.90851486220731</v>
      </c>
      <c r="V40" s="85">
        <f>SUM(Table1a!V44,IFERROR(Table1a!BD44*CH4_GWP,0),IFERROR(Table1a!CL44*N2O_GWP,0),IFERROR(Table1a!DT44*SF6_GWP,0),IFERROR(Table1a!FB44*NF3_GWP,0),Table1a!GJ44,Table1a!HR44,Table1a!IZ44)</f>
        <v>607.44692703909186</v>
      </c>
      <c r="W40" s="85">
        <f>SUM(Table1a!W44,IFERROR(Table1a!BE44*CH4_GWP,0),IFERROR(Table1a!CM44*N2O_GWP,0),IFERROR(Table1a!DU44*SF6_GWP,0),IFERROR(Table1a!FC44*NF3_GWP,0),Table1a!GK44,Table1a!HS44,Table1a!JA44)</f>
        <v>610.81615677080936</v>
      </c>
      <c r="X40" s="85">
        <f>SUM(Table1a!X44,IFERROR(Table1a!BF44*CH4_GWP,0),IFERROR(Table1a!CN44*N2O_GWP,0),IFERROR(Table1a!DV44*SF6_GWP,0),IFERROR(Table1a!FD44*NF3_GWP,0),Table1a!GL44,Table1a!HT44,Table1a!JB44)</f>
        <v>614.01564997200296</v>
      </c>
      <c r="Y40" s="85">
        <f>SUM(Table1a!Y44,IFERROR(Table1a!BG44*CH4_GWP,0),IFERROR(Table1a!CO44*N2O_GWP,0),IFERROR(Table1a!DW44*SF6_GWP,0),IFERROR(Table1a!FE44*NF3_GWP,0),Table1a!GM44,Table1a!HU44,Table1a!JC44)</f>
        <v>617.04505089499253</v>
      </c>
      <c r="Z40" s="85">
        <f>SUM(Table1a!Z44,IFERROR(Table1a!BH44*CH4_GWP,0),IFERROR(Table1a!CP44*N2O_GWP,0),IFERROR(Table1a!DX44*SF6_GWP,0),IFERROR(Table1a!FF44*NF3_GWP,0),Table1a!GN44,Table1a!HV44,Table1a!JD44)</f>
        <v>619.90419944356802</v>
      </c>
      <c r="AA40" s="85">
        <f>SUM(Table1a!AA44,IFERROR(Table1a!BI44*CH4_GWP,0),IFERROR(Table1a!CQ44*N2O_GWP,0),IFERROR(Table1a!DY44*SF6_GWP,0),IFERROR(Table1a!FG44*NF3_GWP,0),Table1a!GO44,Table1a!HW44,Table1a!JE44)</f>
        <v>622.59312815440217</v>
      </c>
      <c r="AB40" s="85">
        <f>SUM(Table1a!AB44,IFERROR(Table1a!BJ44*CH4_GWP,0),IFERROR(Table1a!CR44*N2O_GWP,0),IFERROR(Table1a!DZ44*SF6_GWP,0),IFERROR(Table1a!FH44*NF3_GWP,0),Table1a!GP44,Table1a!HX44,Table1a!JF44)</f>
        <v>625.11205886205812</v>
      </c>
      <c r="AC40" s="85">
        <f>SUM(Table1a!AC44,IFERROR(Table1a!BK44*CH4_GWP,0),IFERROR(Table1a!CS44*N2O_GWP,0),IFERROR(Table1a!EA44*SF6_GWP,0),IFERROR(Table1a!FI44*NF3_GWP,0),Table1a!GQ44,Table1a!HY44,Table1a!JG44)</f>
        <v>627.46139906407279</v>
      </c>
      <c r="AD40" s="85">
        <f>SUM(Table1a!AD44,IFERROR(Table1a!BL44*CH4_GWP,0),IFERROR(Table1a!CT44*N2O_GWP,0),IFERROR(Table1a!EB44*SF6_GWP,0),IFERROR(Table1a!FJ44*NF3_GWP,0),Table1a!GR44,Table1a!HZ44,Table1a!JH44)</f>
        <v>629.64173800302603</v>
      </c>
      <c r="AE40" s="85">
        <f>SUM(Table1a!AE44,IFERROR(Table1a!BM44*CH4_GWP,0),IFERROR(Table1a!CU44*N2O_GWP,0),IFERROR(Table1a!EC44*SF6_GWP,0),IFERROR(Table1a!FK44*NF3_GWP,0),Table1a!GS44,Table1a!IA44,Table1a!JI44)</f>
        <v>631.65384248285534</v>
      </c>
      <c r="AF40" s="85">
        <f>SUM(Table1a!AF44,IFERROR(Table1a!BN44*CH4_GWP,0),IFERROR(Table1a!CV44*N2O_GWP,0),IFERROR(Table1a!ED44*SF6_GWP,0),IFERROR(Table1a!FL44*NF3_GWP,0),Table1a!GT44,Table1a!IB44,Table1a!JJ44)</f>
        <v>633.49865243696422</v>
      </c>
      <c r="AG40" s="85">
        <f>SUM(Table1a!AG44,IFERROR(Table1a!BO44*CH4_GWP,0),IFERROR(Table1a!CW44*N2O_GWP,0),IFERROR(Table1a!EE44*SF6_GWP,0),IFERROR(Table1a!FM44*NF3_GWP,0),Table1a!GU44,Table1a!IC44,Table1a!JK44)</f>
        <v>635.17727626588089</v>
      </c>
      <c r="AH40" s="85">
        <f>SUM(Table1a!AH44,IFERROR(Table1a!BP44*CH4_GWP,0),IFERROR(Table1a!CX44*N2O_GWP,0),IFERROR(Table1a!EF44*SF6_GWP,0),IFERROR(Table1a!FN44*NF3_GWP,0),Table1a!GV44,Table1a!ID44,Table1a!JL44)</f>
        <v>636.69098596236756</v>
      </c>
      <c r="AI40" s="85">
        <f>SUM(Table1a!AI44,IFERROR(Table1a!BQ44*CH4_GWP,0),IFERROR(Table1a!CY44*N2O_GWP,0),IFERROR(Table1a!EG44*SF6_GWP,0),IFERROR(Table1a!FO44*NF3_GWP,0),Table1a!GW44,Table1a!IE44,Table1a!JM44)</f>
        <v>638.04121204195769</v>
      </c>
      <c r="AJ40" s="85">
        <f>SUM(Table1a!AJ44,IFERROR(Table1a!BR44*CH4_GWP,0),IFERROR(Table1a!CZ44*N2O_GWP,0),IFERROR(Table1a!EH44*SF6_GWP,0),IFERROR(Table1a!FP44*NF3_GWP,0),Table1a!GX44,Table1a!IF44,Table1a!JN44)</f>
        <v>639.22953829690709</v>
      </c>
      <c r="AK40" s="74"/>
      <c r="AL40" s="106">
        <f>IFERROR(ROUND(Table1a!JO44-C40,6),Table1a!JO44)</f>
        <v>0</v>
      </c>
      <c r="AM40" s="106">
        <f>IFERROR(ROUND(Table1a!JP44-D40,6),Table1a!JP44)</f>
        <v>0</v>
      </c>
      <c r="AN40" s="106">
        <f>IFERROR(ROUND(Table1a!JQ44-E40,6),Table1a!JQ44)</f>
        <v>0</v>
      </c>
      <c r="AO40" s="106">
        <f>IFERROR(ROUND(Table1a!JR44-F40,6),Table1a!JR44)</f>
        <v>0</v>
      </c>
      <c r="AP40" s="106">
        <f>IFERROR(ROUND(Table1a!JS44-G40,6),Table1a!JS44)</f>
        <v>0</v>
      </c>
      <c r="AQ40" s="106">
        <f>IFERROR(ROUND(Table1a!JT44-H40,6),Table1a!JT44)</f>
        <v>0</v>
      </c>
      <c r="AR40" s="106">
        <f>IFERROR(ROUND(Table1a!JU44-I40,6),Table1a!JU44)</f>
        <v>0</v>
      </c>
      <c r="AS40" s="106">
        <f>IFERROR(ROUND(Table1a!JV44-J40,6),Table1a!JV44)</f>
        <v>0</v>
      </c>
      <c r="AT40" s="106">
        <f>IFERROR(ROUND(Table1a!JW44-K40,6),Table1a!JW44)</f>
        <v>0</v>
      </c>
      <c r="AU40" s="106">
        <f>IFERROR(ROUND(Table1a!JX44-L40,6),Table1a!JX44)</f>
        <v>0</v>
      </c>
      <c r="AV40" s="106">
        <f>IFERROR(ROUND(Table1a!JY44-M40,6),Table1a!JY44)</f>
        <v>0</v>
      </c>
      <c r="AW40" s="106">
        <f>IFERROR(ROUND(Table1a!JZ44-N40,6),Table1a!JZ44)</f>
        <v>0</v>
      </c>
      <c r="AX40" s="106">
        <f>IFERROR(ROUND(Table1a!KA44-O40,6),Table1a!KA44)</f>
        <v>0</v>
      </c>
      <c r="AY40" s="106">
        <f>IFERROR(ROUND(Table1a!KB44-P40,6),Table1a!KB44)</f>
        <v>0</v>
      </c>
      <c r="AZ40" s="106">
        <f>IFERROR(ROUND(Table1a!KC44-Q40,6),Table1a!KC44)</f>
        <v>0</v>
      </c>
      <c r="BA40" s="106">
        <f>IFERROR(ROUND(Table1a!KD44-R40,6),Table1a!KD44)</f>
        <v>0</v>
      </c>
      <c r="BB40" s="106">
        <f>IFERROR(ROUND(Table1a!KE44-S40,6),Table1a!KE44)</f>
        <v>0</v>
      </c>
      <c r="BC40" s="106">
        <f>IFERROR(ROUND(Table1a!KF44-T40,6),Table1a!KF44)</f>
        <v>0</v>
      </c>
      <c r="BD40" s="106">
        <f>IFERROR(ROUND(Table1a!KG44-U40,6),Table1a!KG44)</f>
        <v>0</v>
      </c>
      <c r="BE40" s="106">
        <f>IFERROR(ROUND(Table1a!KH44-V40,6),Table1a!KH44)</f>
        <v>0</v>
      </c>
      <c r="BF40" s="106">
        <f>IFERROR(ROUND(Table1a!KI44-W40,6),Table1a!KI44)</f>
        <v>0</v>
      </c>
      <c r="BG40" s="106">
        <f>IFERROR(ROUND(Table1a!KJ44-X40,6),Table1a!KJ44)</f>
        <v>0</v>
      </c>
      <c r="BH40" s="106">
        <f>IFERROR(ROUND(Table1a!KK44-Y40,6),Table1a!KK44)</f>
        <v>0</v>
      </c>
      <c r="BI40" s="106">
        <f>IFERROR(ROUND(Table1a!KL44-Z40,6),Table1a!KL44)</f>
        <v>0</v>
      </c>
      <c r="BJ40" s="106">
        <f>IFERROR(ROUND(Table1a!KM44-AA40,6),Table1a!KM44)</f>
        <v>0</v>
      </c>
      <c r="BK40" s="106">
        <f>IFERROR(ROUND(Table1a!KN44-AB40,6),Table1a!KN44)</f>
        <v>0</v>
      </c>
      <c r="BL40" s="106">
        <f>IFERROR(ROUND(Table1a!KO44-AC40,6),Table1a!KO44)</f>
        <v>0</v>
      </c>
      <c r="BM40" s="106">
        <f>IFERROR(ROUND(Table1a!KP44-AD40,6),Table1a!KP44)</f>
        <v>0</v>
      </c>
      <c r="BN40" s="106">
        <f>IFERROR(ROUND(Table1a!KQ44-AE40,6),Table1a!KQ44)</f>
        <v>0</v>
      </c>
      <c r="BO40" s="106">
        <f>IFERROR(ROUND(Table1a!KR44-AF40,6),Table1a!KR44)</f>
        <v>0</v>
      </c>
      <c r="BP40" s="106">
        <f>IFERROR(ROUND(Table1a!KS44-AG40,6),Table1a!KS44)</f>
        <v>0</v>
      </c>
      <c r="BQ40" s="106">
        <f>IFERROR(ROUND(Table1a!KT44-AH40,6),Table1a!KT44)</f>
        <v>0</v>
      </c>
      <c r="BR40" s="106">
        <f>IFERROR(ROUND(Table1a!KU44-AI40,6),Table1a!KU44)</f>
        <v>0</v>
      </c>
      <c r="BS40" s="106">
        <f>IFERROR(ROUND(Table1a!KV44-AJ40,6),Table1a!KV44)</f>
        <v>0</v>
      </c>
      <c r="BT40" s="74"/>
      <c r="BU40" s="106">
        <f>ROUND(IFERROR(Table1a!JO44*1,0)-SUM(Table1a!KW44,Table1a!ME44),6)</f>
        <v>0</v>
      </c>
      <c r="BV40" s="106">
        <f>ROUND(IFERROR(Table1a!JP44*1,0)-SUM(Table1a!KX44,Table1a!MF44),6)</f>
        <v>0</v>
      </c>
      <c r="BW40" s="106">
        <f>ROUND(IFERROR(Table1a!JQ44*1,0)-SUM(Table1a!KY44,Table1a!MG44),6)</f>
        <v>0</v>
      </c>
      <c r="BX40" s="106">
        <f>ROUND(IFERROR(Table1a!JR44*1,0)-SUM(Table1a!KZ44,Table1a!MH44),6)</f>
        <v>0</v>
      </c>
      <c r="BY40" s="106">
        <f>ROUND(IFERROR(Table1a!JS44*1,0)-SUM(Table1a!LA44,Table1a!MI44),6)</f>
        <v>0</v>
      </c>
      <c r="BZ40" s="106">
        <f>ROUND(IFERROR(Table1a!JT44*1,0)-SUM(Table1a!LB44,Table1a!MJ44),6)</f>
        <v>0</v>
      </c>
      <c r="CA40" s="106">
        <f>ROUND(IFERROR(Table1a!JU44*1,0)-SUM(Table1a!LC44,Table1a!MK44),6)</f>
        <v>0</v>
      </c>
      <c r="CB40" s="106">
        <f>ROUND(IFERROR(Table1a!JV44*1,0)-SUM(Table1a!LD44,Table1a!ML44),6)</f>
        <v>0</v>
      </c>
      <c r="CC40" s="106">
        <f>ROUND(IFERROR(Table1a!JW44*1,0)-SUM(Table1a!LE44,Table1a!MM44),6)</f>
        <v>0</v>
      </c>
      <c r="CD40" s="106">
        <f>ROUND(IFERROR(Table1a!JX44*1,0)-SUM(Table1a!LF44,Table1a!MN44),6)</f>
        <v>0</v>
      </c>
      <c r="CE40" s="106">
        <f>ROUND(IFERROR(Table1a!JY44*1,0)-SUM(Table1a!LG44,Table1a!MO44),6)</f>
        <v>0</v>
      </c>
      <c r="CF40" s="106">
        <f>ROUND(IFERROR(Table1a!JZ44*1,0)-SUM(Table1a!LH44,Table1a!MP44),6)</f>
        <v>0</v>
      </c>
      <c r="CG40" s="106">
        <f>ROUND(IFERROR(Table1a!KA44*1,0)-SUM(Table1a!LI44,Table1a!MQ44),6)</f>
        <v>0</v>
      </c>
      <c r="CH40" s="106">
        <f>ROUND(IFERROR(Table1a!KB44*1,0)-SUM(Table1a!LJ44,Table1a!MR44),6)</f>
        <v>0</v>
      </c>
      <c r="CI40" s="106">
        <f>ROUND(IFERROR(Table1a!KC44*1,0)-SUM(Table1a!LK44,Table1a!MS44),6)</f>
        <v>0</v>
      </c>
      <c r="CJ40" s="106">
        <f>ROUND(IFERROR(Table1a!KD44*1,0)-SUM(Table1a!LL44,Table1a!MT44),6)</f>
        <v>0</v>
      </c>
      <c r="CK40" s="106">
        <f>ROUND(IFERROR(Table1a!KE44*1,0)-SUM(Table1a!LM44,Table1a!MU44),6)</f>
        <v>0</v>
      </c>
      <c r="CL40" s="106">
        <f>ROUND(IFERROR(Table1a!KF44*1,0)-SUM(Table1a!LN44,Table1a!MV44),6)</f>
        <v>0</v>
      </c>
      <c r="CM40" s="106">
        <f>ROUND(IFERROR(Table1a!KG44*1,0)-SUM(Table1a!LO44,Table1a!MW44),6)</f>
        <v>0</v>
      </c>
      <c r="CN40" s="106">
        <f>ROUND(IFERROR(Table1a!KH44*1,0)-SUM(Table1a!LP44,Table1a!MX44),6)</f>
        <v>0</v>
      </c>
      <c r="CO40" s="106">
        <f>ROUND(IFERROR(Table1a!KI44*1,0)-SUM(Table1a!LQ44,Table1a!MY44),6)</f>
        <v>0</v>
      </c>
      <c r="CP40" s="106">
        <f>ROUND(IFERROR(Table1a!KJ44*1,0)-SUM(Table1a!LR44,Table1a!MZ44),6)</f>
        <v>0</v>
      </c>
      <c r="CQ40" s="106">
        <f>ROUND(IFERROR(Table1a!KK44*1,0)-SUM(Table1a!LS44,Table1a!NA44),6)</f>
        <v>0</v>
      </c>
      <c r="CR40" s="106">
        <f>ROUND(IFERROR(Table1a!KL44*1,0)-SUM(Table1a!LT44,Table1a!NB44),6)</f>
        <v>0</v>
      </c>
      <c r="CS40" s="106">
        <f>ROUND(IFERROR(Table1a!KM44*1,0)-SUM(Table1a!LU44,Table1a!NC44),6)</f>
        <v>0</v>
      </c>
      <c r="CT40" s="106">
        <f>ROUND(IFERROR(Table1a!KN44*1,0)-SUM(Table1a!LV44,Table1a!ND44),6)</f>
        <v>0</v>
      </c>
      <c r="CU40" s="106">
        <f>ROUND(IFERROR(Table1a!KO44*1,0)-SUM(Table1a!LW44,Table1a!NE44),6)</f>
        <v>0</v>
      </c>
      <c r="CV40" s="106">
        <f>ROUND(IFERROR(Table1a!KP44*1,0)-SUM(Table1a!LX44,Table1a!NF44),6)</f>
        <v>0</v>
      </c>
      <c r="CW40" s="106">
        <f>ROUND(IFERROR(Table1a!KQ44*1,0)-SUM(Table1a!LY44,Table1a!NG44),6)</f>
        <v>0</v>
      </c>
      <c r="CX40" s="106">
        <f>ROUND(IFERROR(Table1a!KR44*1,0)-SUM(Table1a!LZ44,Table1a!NH44),6)</f>
        <v>0</v>
      </c>
      <c r="CY40" s="106">
        <f>ROUND(IFERROR(Table1a!KS44*1,0)-SUM(Table1a!MA44,Table1a!NI44),6)</f>
        <v>0</v>
      </c>
      <c r="CZ40" s="106">
        <f>ROUND(IFERROR(Table1a!KT44*1,0)-SUM(Table1a!MB44,Table1a!NJ44),6)</f>
        <v>0</v>
      </c>
      <c r="DA40" s="106">
        <f>ROUND(IFERROR(Table1a!KU44*1,0)-SUM(Table1a!MC44,Table1a!NK44),6)</f>
        <v>0</v>
      </c>
      <c r="DB40" s="106">
        <f>ROUND(IFERROR(Table1a!KV44*1,0)-SUM(Table1a!MD44,Table1a!NL44),6)</f>
        <v>0</v>
      </c>
      <c r="DC40" s="75"/>
    </row>
    <row r="41" spans="1:107">
      <c r="A41" s="83" t="s">
        <v>310</v>
      </c>
      <c r="B41" s="21" t="s">
        <v>7</v>
      </c>
      <c r="C41" s="85">
        <f>SUM(Table1a!C45,IFERROR(Table1a!AK45*CH4_GWP,0),IFERROR(Table1a!BS45*N2O_GWP,0),IFERROR(Table1a!DA45*SF6_GWP,0),IFERROR(Table1a!EI45*NF3_GWP,0),Table1a!FQ45,Table1a!GY45,Table1a!IG45)</f>
        <v>540.09227716468945</v>
      </c>
      <c r="D41" s="85">
        <f>SUM(Table1a!D45,IFERROR(Table1a!AL45*CH4_GWP,0),IFERROR(Table1a!BT45*N2O_GWP,0),IFERROR(Table1a!DB45*SF6_GWP,0),IFERROR(Table1a!EJ45*NF3_GWP,0),Table1a!FR45,Table1a!GZ45,Table1a!IH45)</f>
        <v>0</v>
      </c>
      <c r="E41" s="85">
        <f>SUM(Table1a!E45,IFERROR(Table1a!AM45*CH4_GWP,0),IFERROR(Table1a!BU45*N2O_GWP,0),IFERROR(Table1a!DC45*SF6_GWP,0),IFERROR(Table1a!EK45*NF3_GWP,0),Table1a!FS45,Table1a!HA45,Table1a!II45)</f>
        <v>0</v>
      </c>
      <c r="F41" s="85">
        <f>SUM(Table1a!F45,IFERROR(Table1a!AN45*CH4_GWP,0),IFERROR(Table1a!BV45*N2O_GWP,0),IFERROR(Table1a!DD45*SF6_GWP,0),IFERROR(Table1a!EL45*NF3_GWP,0),Table1a!FT45,Table1a!HB45,Table1a!IJ45)</f>
        <v>0</v>
      </c>
      <c r="G41" s="85">
        <f>SUM(Table1a!G45,IFERROR(Table1a!AO45*CH4_GWP,0),IFERROR(Table1a!BW45*N2O_GWP,0),IFERROR(Table1a!DE45*SF6_GWP,0),IFERROR(Table1a!EM45*NF3_GWP,0),Table1a!FU45,Table1a!HC45,Table1a!IK45)</f>
        <v>0</v>
      </c>
      <c r="H41" s="85">
        <f>SUM(Table1a!H45,IFERROR(Table1a!AP45*CH4_GWP,0),IFERROR(Table1a!BX45*N2O_GWP,0),IFERROR(Table1a!DF45*SF6_GWP,0),IFERROR(Table1a!EN45*NF3_GWP,0),Table1a!FV45,Table1a!HD45,Table1a!IL45)</f>
        <v>0</v>
      </c>
      <c r="I41" s="85">
        <f>SUM(Table1a!I45,IFERROR(Table1a!AQ45*CH4_GWP,0),IFERROR(Table1a!BY45*N2O_GWP,0),IFERROR(Table1a!DG45*SF6_GWP,0),IFERROR(Table1a!EO45*NF3_GWP,0),Table1a!FW45,Table1a!HE45,Table1a!IM45)</f>
        <v>537.94808946364492</v>
      </c>
      <c r="J41" s="85">
        <f>SUM(Table1a!J45,IFERROR(Table1a!AR45*CH4_GWP,0),IFERROR(Table1a!BZ45*N2O_GWP,0),IFERROR(Table1a!DH45*SF6_GWP,0),IFERROR(Table1a!EP45*NF3_GWP,0),Table1a!FX45,Table1a!HF45,Table1a!IN45)</f>
        <v>544.76884972432708</v>
      </c>
      <c r="K41" s="85">
        <f>SUM(Table1a!K45,IFERROR(Table1a!AS45*CH4_GWP,0),IFERROR(Table1a!CA45*N2O_GWP,0),IFERROR(Table1a!DI45*SF6_GWP,0),IFERROR(Table1a!EQ45*NF3_GWP,0),Table1a!FY45,Table1a!HG45,Table1a!IO45)</f>
        <v>551.45098041103745</v>
      </c>
      <c r="L41" s="85">
        <f>SUM(Table1a!L45,IFERROR(Table1a!AT45*CH4_GWP,0),IFERROR(Table1a!CB45*N2O_GWP,0),IFERROR(Table1a!DJ45*SF6_GWP,0),IFERROR(Table1a!ER45*NF3_GWP,0),Table1a!FZ45,Table1a!HH45,Table1a!IP45)</f>
        <v>557.21625816330948</v>
      </c>
      <c r="M41" s="85">
        <f>SUM(Table1a!M45,IFERROR(Table1a!AU45*CH4_GWP,0),IFERROR(Table1a!CC45*N2O_GWP,0),IFERROR(Table1a!DK45*SF6_GWP,0),IFERROR(Table1a!ES45*NF3_GWP,0),Table1a!GA45,Table1a!HI45,Table1a!IQ45)</f>
        <v>562.46622885366696</v>
      </c>
      <c r="N41" s="85">
        <f>SUM(Table1a!N45,IFERROR(Table1a!AV45*CH4_GWP,0),IFERROR(Table1a!CD45*N2O_GWP,0),IFERROR(Table1a!DL45*SF6_GWP,0),IFERROR(Table1a!ET45*NF3_GWP,0),Table1a!GB45,Table1a!HJ45,Table1a!IR45)</f>
        <v>567.72637948823956</v>
      </c>
      <c r="O41" s="85">
        <f>SUM(Table1a!O45,IFERROR(Table1a!AW45*CH4_GWP,0),IFERROR(Table1a!CE45*N2O_GWP,0),IFERROR(Table1a!DM45*SF6_GWP,0),IFERROR(Table1a!EU45*NF3_GWP,0),Table1a!GC45,Table1a!HK45,Table1a!IS45)</f>
        <v>571.42641853427949</v>
      </c>
      <c r="P41" s="85">
        <f>SUM(Table1a!P45,IFERROR(Table1a!AX45*CH4_GWP,0),IFERROR(Table1a!CF45*N2O_GWP,0),IFERROR(Table1a!DN45*SF6_GWP,0),IFERROR(Table1a!EV45*NF3_GWP,0),Table1a!GD45,Table1a!HL45,Table1a!IT45)</f>
        <v>575.11823265178555</v>
      </c>
      <c r="Q41" s="85">
        <f>SUM(Table1a!Q45,IFERROR(Table1a!AY45*CH4_GWP,0),IFERROR(Table1a!CG45*N2O_GWP,0),IFERROR(Table1a!DO45*SF6_GWP,0),IFERROR(Table1a!EW45*NF3_GWP,0),Table1a!GE45,Table1a!HM45,Table1a!IU45)</f>
        <v>578.80137644772651</v>
      </c>
      <c r="R41" s="85">
        <f>SUM(Table1a!R45,IFERROR(Table1a!AZ45*CH4_GWP,0),IFERROR(Table1a!CH45*N2O_GWP,0),IFERROR(Table1a!DP45*SF6_GWP,0),IFERROR(Table1a!EX45*NF3_GWP,0),Table1a!GF45,Table1a!HN45,Table1a!IV45)</f>
        <v>582.47540408801319</v>
      </c>
      <c r="S41" s="85">
        <f>SUM(Table1a!S45,IFERROR(Table1a!BA45*CH4_GWP,0),IFERROR(Table1a!CI45*N2O_GWP,0),IFERROR(Table1a!DQ45*SF6_GWP,0),IFERROR(Table1a!EY45*NF3_GWP,0),Table1a!GG45,Table1a!HO45,Table1a!IW45)</f>
        <v>586.13986940981431</v>
      </c>
      <c r="T41" s="85">
        <f>SUM(Table1a!T45,IFERROR(Table1a!BB45*CH4_GWP,0),IFERROR(Table1a!CJ45*N2O_GWP,0),IFERROR(Table1a!DR45*SF6_GWP,0),IFERROR(Table1a!EZ45*NF3_GWP,0),Table1a!GH45,Table1a!HP45,Table1a!IX45)</f>
        <v>589.79432603474015</v>
      </c>
      <c r="U41" s="85">
        <f>SUM(Table1a!U45,IFERROR(Table1a!BC45*CH4_GWP,0),IFERROR(Table1a!CK45*N2O_GWP,0),IFERROR(Table1a!DS45*SF6_GWP,0),IFERROR(Table1a!FA45*NF3_GWP,0),Table1a!GI45,Table1a!HQ45,Table1a!IY45)</f>
        <v>593.43832748285627</v>
      </c>
      <c r="V41" s="85">
        <f>SUM(Table1a!V45,IFERROR(Table1a!BD45*CH4_GWP,0),IFERROR(Table1a!CL45*N2O_GWP,0),IFERROR(Table1a!DT45*SF6_GWP,0),IFERROR(Table1a!FB45*NF3_GWP,0),Table1a!GJ45,Table1a!HR45,Table1a!IZ45)</f>
        <v>596.91674630240163</v>
      </c>
      <c r="W41" s="85">
        <f>SUM(Table1a!W45,IFERROR(Table1a!BE45*CH4_GWP,0),IFERROR(Table1a!CM45*N2O_GWP,0),IFERROR(Table1a!DU45*SF6_GWP,0),IFERROR(Table1a!FC45*NF3_GWP,0),Table1a!GK45,Table1a!HS45,Table1a!JA45)</f>
        <v>600.22884180291305</v>
      </c>
      <c r="X41" s="85">
        <f>SUM(Table1a!X45,IFERROR(Table1a!BF45*CH4_GWP,0),IFERROR(Table1a!CN45*N2O_GWP,0),IFERROR(Table1a!DV45*SF6_GWP,0),IFERROR(Table1a!FD45*NF3_GWP,0),Table1a!GL45,Table1a!HT45,Table1a!JB45)</f>
        <v>603.37407054712367</v>
      </c>
      <c r="Y41" s="85">
        <f>SUM(Table1a!Y45,IFERROR(Table1a!BG45*CH4_GWP,0),IFERROR(Table1a!CO45*N2O_GWP,0),IFERROR(Table1a!DW45*SF6_GWP,0),IFERROR(Table1a!FE45*NF3_GWP,0),Table1a!GM45,Table1a!HU45,Table1a!JC45)</f>
        <v>606.35208404372861</v>
      </c>
      <c r="Z41" s="85">
        <f>SUM(Table1a!Z45,IFERROR(Table1a!BH45*CH4_GWP,0),IFERROR(Table1a!CP45*N2O_GWP,0),IFERROR(Table1a!DX45*SF6_GWP,0),IFERROR(Table1a!FF45*NF3_GWP,0),Table1a!GN45,Table1a!HV45,Table1a!JD45)</f>
        <v>609.16272609894884</v>
      </c>
      <c r="AA41" s="85">
        <f>SUM(Table1a!AA45,IFERROR(Table1a!BI45*CH4_GWP,0),IFERROR(Table1a!CQ45*N2O_GWP,0),IFERROR(Table1a!DY45*SF6_GWP,0),IFERROR(Table1a!FG45*NF3_GWP,0),Table1a!GO45,Table1a!HW45,Table1a!JE45)</f>
        <v>611.80602984204711</v>
      </c>
      <c r="AB41" s="85">
        <f>SUM(Table1a!AB45,IFERROR(Table1a!BJ45*CH4_GWP,0),IFERROR(Table1a!CR45*N2O_GWP,0),IFERROR(Table1a!DZ45*SF6_GWP,0),IFERROR(Table1a!FH45*NF3_GWP,0),Table1a!GP45,Table1a!HX45,Table1a!JF45)</f>
        <v>614.28221444051474</v>
      </c>
      <c r="AC41" s="85">
        <f>SUM(Table1a!AC45,IFERROR(Table1a!BK45*CH4_GWP,0),IFERROR(Table1a!CS45*N2O_GWP,0),IFERROR(Table1a!EA45*SF6_GWP,0),IFERROR(Table1a!FI45*NF3_GWP,0),Table1a!GQ45,Table1a!HY45,Table1a!JG45)</f>
        <v>616.59168152113762</v>
      </c>
      <c r="AD41" s="85">
        <f>SUM(Table1a!AD45,IFERROR(Table1a!BL45*CH4_GWP,0),IFERROR(Table1a!CT45*N2O_GWP,0),IFERROR(Table1a!EB45*SF6_GWP,0),IFERROR(Table1a!FJ45*NF3_GWP,0),Table1a!GR45,Table1a!HZ45,Table1a!JH45)</f>
        <v>618.73501131356375</v>
      </c>
      <c r="AE41" s="85">
        <f>SUM(Table1a!AE45,IFERROR(Table1a!BM45*CH4_GWP,0),IFERROR(Table1a!CU45*N2O_GWP,0),IFERROR(Table1a!EC45*SF6_GWP,0),IFERROR(Table1a!FK45*NF3_GWP,0),Table1a!GS45,Table1a!IA45,Table1a!JI45)</f>
        <v>620.71295853333925</v>
      </c>
      <c r="AF41" s="85">
        <f>SUM(Table1a!AF45,IFERROR(Table1a!BN45*CH4_GWP,0),IFERROR(Table1a!CV45*N2O_GWP,0),IFERROR(Table1a!ED45*SF6_GWP,0),IFERROR(Table1a!FL45*NF3_GWP,0),Table1a!GT45,Table1a!IB45,Table1a!JJ45)</f>
        <v>622.52644802165094</v>
      </c>
      <c r="AG41" s="85">
        <f>SUM(Table1a!AG45,IFERROR(Table1a!BO45*CH4_GWP,0),IFERROR(Table1a!CW45*N2O_GWP,0),IFERROR(Table1a!EE45*SF6_GWP,0),IFERROR(Table1a!FM45*NF3_GWP,0),Table1a!GU45,Table1a!IC45,Table1a!JK45)</f>
        <v>624.17657015922055</v>
      </c>
      <c r="AH41" s="85">
        <f>SUM(Table1a!AH45,IFERROR(Table1a!BP45*CH4_GWP,0),IFERROR(Table1a!CX45*N2O_GWP,0),IFERROR(Table1a!EF45*SF6_GWP,0),IFERROR(Table1a!FN45*NF3_GWP,0),Table1a!GV45,Table1a!ID45,Table1a!JL45)</f>
        <v>625.66457607192876</v>
      </c>
      <c r="AI41" s="85">
        <f>SUM(Table1a!AI45,IFERROR(Table1a!BQ45*CH4_GWP,0),IFERROR(Table1a!CY45*N2O_GWP,0),IFERROR(Table1a!EG45*SF6_GWP,0),IFERROR(Table1a!FO45*NF3_GWP,0),Table1a!GW45,Table1a!IE45,Table1a!JM45)</f>
        <v>626.9918726458194</v>
      </c>
      <c r="AJ41" s="85">
        <f>SUM(Table1a!AJ45,IFERROR(Table1a!BR45*CH4_GWP,0),IFERROR(Table1a!CZ45*N2O_GWP,0),IFERROR(Table1a!EH45*SF6_GWP,0),IFERROR(Table1a!FP45*NF3_GWP,0),Table1a!GX45,Table1a!IF45,Table1a!JN45)</f>
        <v>628.16001736914143</v>
      </c>
      <c r="AK41" s="74"/>
      <c r="AL41" s="106">
        <f>IFERROR(ROUND(Table1a!JO45-C41,6),Table1a!JO45)</f>
        <v>0</v>
      </c>
      <c r="AM41" s="106">
        <f>IFERROR(ROUND(Table1a!JP45-D41,6),Table1a!JP45)</f>
        <v>0</v>
      </c>
      <c r="AN41" s="106">
        <f>IFERROR(ROUND(Table1a!JQ45-E41,6),Table1a!JQ45)</f>
        <v>0</v>
      </c>
      <c r="AO41" s="106">
        <f>IFERROR(ROUND(Table1a!JR45-F41,6),Table1a!JR45)</f>
        <v>0</v>
      </c>
      <c r="AP41" s="106">
        <f>IFERROR(ROUND(Table1a!JS45-G41,6),Table1a!JS45)</f>
        <v>0</v>
      </c>
      <c r="AQ41" s="106">
        <f>IFERROR(ROUND(Table1a!JT45-H41,6),Table1a!JT45)</f>
        <v>0</v>
      </c>
      <c r="AR41" s="106">
        <f>IFERROR(ROUND(Table1a!JU45-I41,6),Table1a!JU45)</f>
        <v>0</v>
      </c>
      <c r="AS41" s="106">
        <f>IFERROR(ROUND(Table1a!JV45-J41,6),Table1a!JV45)</f>
        <v>0</v>
      </c>
      <c r="AT41" s="106">
        <f>IFERROR(ROUND(Table1a!JW45-K41,6),Table1a!JW45)</f>
        <v>0</v>
      </c>
      <c r="AU41" s="106">
        <f>IFERROR(ROUND(Table1a!JX45-L41,6),Table1a!JX45)</f>
        <v>0</v>
      </c>
      <c r="AV41" s="106">
        <f>IFERROR(ROUND(Table1a!JY45-M41,6),Table1a!JY45)</f>
        <v>0</v>
      </c>
      <c r="AW41" s="106">
        <f>IFERROR(ROUND(Table1a!JZ45-N41,6),Table1a!JZ45)</f>
        <v>0</v>
      </c>
      <c r="AX41" s="106">
        <f>IFERROR(ROUND(Table1a!KA45-O41,6),Table1a!KA45)</f>
        <v>0</v>
      </c>
      <c r="AY41" s="106">
        <f>IFERROR(ROUND(Table1a!KB45-P41,6),Table1a!KB45)</f>
        <v>0</v>
      </c>
      <c r="AZ41" s="106">
        <f>IFERROR(ROUND(Table1a!KC45-Q41,6),Table1a!KC45)</f>
        <v>0</v>
      </c>
      <c r="BA41" s="106">
        <f>IFERROR(ROUND(Table1a!KD45-R41,6),Table1a!KD45)</f>
        <v>0</v>
      </c>
      <c r="BB41" s="106">
        <f>IFERROR(ROUND(Table1a!KE45-S41,6),Table1a!KE45)</f>
        <v>0</v>
      </c>
      <c r="BC41" s="106">
        <f>IFERROR(ROUND(Table1a!KF45-T41,6),Table1a!KF45)</f>
        <v>0</v>
      </c>
      <c r="BD41" s="106">
        <f>IFERROR(ROUND(Table1a!KG45-U41,6),Table1a!KG45)</f>
        <v>0</v>
      </c>
      <c r="BE41" s="106">
        <f>IFERROR(ROUND(Table1a!KH45-V41,6),Table1a!KH45)</f>
        <v>0</v>
      </c>
      <c r="BF41" s="106">
        <f>IFERROR(ROUND(Table1a!KI45-W41,6),Table1a!KI45)</f>
        <v>0</v>
      </c>
      <c r="BG41" s="106">
        <f>IFERROR(ROUND(Table1a!KJ45-X41,6),Table1a!KJ45)</f>
        <v>0</v>
      </c>
      <c r="BH41" s="106">
        <f>IFERROR(ROUND(Table1a!KK45-Y41,6),Table1a!KK45)</f>
        <v>0</v>
      </c>
      <c r="BI41" s="106">
        <f>IFERROR(ROUND(Table1a!KL45-Z41,6),Table1a!KL45)</f>
        <v>0</v>
      </c>
      <c r="BJ41" s="106">
        <f>IFERROR(ROUND(Table1a!KM45-AA41,6),Table1a!KM45)</f>
        <v>0</v>
      </c>
      <c r="BK41" s="106">
        <f>IFERROR(ROUND(Table1a!KN45-AB41,6),Table1a!KN45)</f>
        <v>0</v>
      </c>
      <c r="BL41" s="106">
        <f>IFERROR(ROUND(Table1a!KO45-AC41,6),Table1a!KO45)</f>
        <v>0</v>
      </c>
      <c r="BM41" s="106">
        <f>IFERROR(ROUND(Table1a!KP45-AD41,6),Table1a!KP45)</f>
        <v>0</v>
      </c>
      <c r="BN41" s="106">
        <f>IFERROR(ROUND(Table1a!KQ45-AE41,6),Table1a!KQ45)</f>
        <v>0</v>
      </c>
      <c r="BO41" s="106">
        <f>IFERROR(ROUND(Table1a!KR45-AF41,6),Table1a!KR45)</f>
        <v>0</v>
      </c>
      <c r="BP41" s="106">
        <f>IFERROR(ROUND(Table1a!KS45-AG41,6),Table1a!KS45)</f>
        <v>0</v>
      </c>
      <c r="BQ41" s="106">
        <f>IFERROR(ROUND(Table1a!KT45-AH41,6),Table1a!KT45)</f>
        <v>0</v>
      </c>
      <c r="BR41" s="106">
        <f>IFERROR(ROUND(Table1a!KU45-AI41,6),Table1a!KU45)</f>
        <v>0</v>
      </c>
      <c r="BS41" s="106">
        <f>IFERROR(ROUND(Table1a!KV45-AJ41,6),Table1a!KV45)</f>
        <v>0</v>
      </c>
      <c r="BT41" s="74"/>
      <c r="BU41" s="106">
        <f>ROUND(IFERROR(Table1a!JO45*1,0)-SUM(Table1a!KW45,Table1a!ME45),6)</f>
        <v>0</v>
      </c>
      <c r="BV41" s="106">
        <f>ROUND(IFERROR(Table1a!JP45*1,0)-SUM(Table1a!KX45,Table1a!MF45),6)</f>
        <v>0</v>
      </c>
      <c r="BW41" s="106">
        <f>ROUND(IFERROR(Table1a!JQ45*1,0)-SUM(Table1a!KY45,Table1a!MG45),6)</f>
        <v>0</v>
      </c>
      <c r="BX41" s="106">
        <f>ROUND(IFERROR(Table1a!JR45*1,0)-SUM(Table1a!KZ45,Table1a!MH45),6)</f>
        <v>0</v>
      </c>
      <c r="BY41" s="106">
        <f>ROUND(IFERROR(Table1a!JS45*1,0)-SUM(Table1a!LA45,Table1a!MI45),6)</f>
        <v>0</v>
      </c>
      <c r="BZ41" s="106">
        <f>ROUND(IFERROR(Table1a!JT45*1,0)-SUM(Table1a!LB45,Table1a!MJ45),6)</f>
        <v>0</v>
      </c>
      <c r="CA41" s="106">
        <f>ROUND(IFERROR(Table1a!JU45*1,0)-SUM(Table1a!LC45,Table1a!MK45),6)</f>
        <v>0</v>
      </c>
      <c r="CB41" s="106">
        <f>ROUND(IFERROR(Table1a!JV45*1,0)-SUM(Table1a!LD45,Table1a!ML45),6)</f>
        <v>0</v>
      </c>
      <c r="CC41" s="106">
        <f>ROUND(IFERROR(Table1a!JW45*1,0)-SUM(Table1a!LE45,Table1a!MM45),6)</f>
        <v>0</v>
      </c>
      <c r="CD41" s="106">
        <f>ROUND(IFERROR(Table1a!JX45*1,0)-SUM(Table1a!LF45,Table1a!MN45),6)</f>
        <v>0</v>
      </c>
      <c r="CE41" s="106">
        <f>ROUND(IFERROR(Table1a!JY45*1,0)-SUM(Table1a!LG45,Table1a!MO45),6)</f>
        <v>0</v>
      </c>
      <c r="CF41" s="106">
        <f>ROUND(IFERROR(Table1a!JZ45*1,0)-SUM(Table1a!LH45,Table1a!MP45),6)</f>
        <v>0</v>
      </c>
      <c r="CG41" s="106">
        <f>ROUND(IFERROR(Table1a!KA45*1,0)-SUM(Table1a!LI45,Table1a!MQ45),6)</f>
        <v>0</v>
      </c>
      <c r="CH41" s="106">
        <f>ROUND(IFERROR(Table1a!KB45*1,0)-SUM(Table1a!LJ45,Table1a!MR45),6)</f>
        <v>0</v>
      </c>
      <c r="CI41" s="106">
        <f>ROUND(IFERROR(Table1a!KC45*1,0)-SUM(Table1a!LK45,Table1a!MS45),6)</f>
        <v>0</v>
      </c>
      <c r="CJ41" s="106">
        <f>ROUND(IFERROR(Table1a!KD45*1,0)-SUM(Table1a!LL45,Table1a!MT45),6)</f>
        <v>0</v>
      </c>
      <c r="CK41" s="106">
        <f>ROUND(IFERROR(Table1a!KE45*1,0)-SUM(Table1a!LM45,Table1a!MU45),6)</f>
        <v>0</v>
      </c>
      <c r="CL41" s="106">
        <f>ROUND(IFERROR(Table1a!KF45*1,0)-SUM(Table1a!LN45,Table1a!MV45),6)</f>
        <v>0</v>
      </c>
      <c r="CM41" s="106">
        <f>ROUND(IFERROR(Table1a!KG45*1,0)-SUM(Table1a!LO45,Table1a!MW45),6)</f>
        <v>0</v>
      </c>
      <c r="CN41" s="106">
        <f>ROUND(IFERROR(Table1a!KH45*1,0)-SUM(Table1a!LP45,Table1a!MX45),6)</f>
        <v>0</v>
      </c>
      <c r="CO41" s="106">
        <f>ROUND(IFERROR(Table1a!KI45*1,0)-SUM(Table1a!LQ45,Table1a!MY45),6)</f>
        <v>0</v>
      </c>
      <c r="CP41" s="106">
        <f>ROUND(IFERROR(Table1a!KJ45*1,0)-SUM(Table1a!LR45,Table1a!MZ45),6)</f>
        <v>0</v>
      </c>
      <c r="CQ41" s="106">
        <f>ROUND(IFERROR(Table1a!KK45*1,0)-SUM(Table1a!LS45,Table1a!NA45),6)</f>
        <v>0</v>
      </c>
      <c r="CR41" s="106">
        <f>ROUND(IFERROR(Table1a!KL45*1,0)-SUM(Table1a!LT45,Table1a!NB45),6)</f>
        <v>0</v>
      </c>
      <c r="CS41" s="106">
        <f>ROUND(IFERROR(Table1a!KM45*1,0)-SUM(Table1a!LU45,Table1a!NC45),6)</f>
        <v>0</v>
      </c>
      <c r="CT41" s="106">
        <f>ROUND(IFERROR(Table1a!KN45*1,0)-SUM(Table1a!LV45,Table1a!ND45),6)</f>
        <v>0</v>
      </c>
      <c r="CU41" s="106">
        <f>ROUND(IFERROR(Table1a!KO45*1,0)-SUM(Table1a!LW45,Table1a!NE45),6)</f>
        <v>0</v>
      </c>
      <c r="CV41" s="106">
        <f>ROUND(IFERROR(Table1a!KP45*1,0)-SUM(Table1a!LX45,Table1a!NF45),6)</f>
        <v>0</v>
      </c>
      <c r="CW41" s="106">
        <f>ROUND(IFERROR(Table1a!KQ45*1,0)-SUM(Table1a!LY45,Table1a!NG45),6)</f>
        <v>0</v>
      </c>
      <c r="CX41" s="106">
        <f>ROUND(IFERROR(Table1a!KR45*1,0)-SUM(Table1a!LZ45,Table1a!NH45),6)</f>
        <v>0</v>
      </c>
      <c r="CY41" s="106">
        <f>ROUND(IFERROR(Table1a!KS45*1,0)-SUM(Table1a!MA45,Table1a!NI45),6)</f>
        <v>0</v>
      </c>
      <c r="CZ41" s="106">
        <f>ROUND(IFERROR(Table1a!KT45*1,0)-SUM(Table1a!MB45,Table1a!NJ45),6)</f>
        <v>0</v>
      </c>
      <c r="DA41" s="106">
        <f>ROUND(IFERROR(Table1a!KU45*1,0)-SUM(Table1a!MC45,Table1a!NK45),6)</f>
        <v>0</v>
      </c>
      <c r="DB41" s="106">
        <f>ROUND(IFERROR(Table1a!KV45*1,0)-SUM(Table1a!MD45,Table1a!NL45),6)</f>
        <v>0</v>
      </c>
      <c r="DC41" s="75"/>
    </row>
    <row r="42" spans="1:107">
      <c r="A42" s="83" t="s">
        <v>311</v>
      </c>
      <c r="B42" s="21" t="s">
        <v>7</v>
      </c>
      <c r="C42" s="85">
        <f>SUM(Table1a!C46,IFERROR(Table1a!AK46*CH4_GWP,0),IFERROR(Table1a!BS46*N2O_GWP,0),IFERROR(Table1a!DA46*SF6_GWP,0),IFERROR(Table1a!EI46*NF3_GWP,0),Table1a!FQ46,Table1a!GY46,Table1a!IG46)</f>
        <v>0</v>
      </c>
      <c r="D42" s="85">
        <f>SUM(Table1a!D46,IFERROR(Table1a!AL46*CH4_GWP,0),IFERROR(Table1a!BT46*N2O_GWP,0),IFERROR(Table1a!DB46*SF6_GWP,0),IFERROR(Table1a!EJ46*NF3_GWP,0),Table1a!FR46,Table1a!GZ46,Table1a!IH46)</f>
        <v>0</v>
      </c>
      <c r="E42" s="85">
        <f>SUM(Table1a!E46,IFERROR(Table1a!AM46*CH4_GWP,0),IFERROR(Table1a!BU46*N2O_GWP,0),IFERROR(Table1a!DC46*SF6_GWP,0),IFERROR(Table1a!EK46*NF3_GWP,0),Table1a!FS46,Table1a!HA46,Table1a!II46)</f>
        <v>0</v>
      </c>
      <c r="F42" s="85">
        <f>SUM(Table1a!F46,IFERROR(Table1a!AN46*CH4_GWP,0),IFERROR(Table1a!BV46*N2O_GWP,0),IFERROR(Table1a!DD46*SF6_GWP,0),IFERROR(Table1a!EL46*NF3_GWP,0),Table1a!FT46,Table1a!HB46,Table1a!IJ46)</f>
        <v>0</v>
      </c>
      <c r="G42" s="85">
        <f>SUM(Table1a!G46,IFERROR(Table1a!AO46*CH4_GWP,0),IFERROR(Table1a!BW46*N2O_GWP,0),IFERROR(Table1a!DE46*SF6_GWP,0),IFERROR(Table1a!EM46*NF3_GWP,0),Table1a!FU46,Table1a!HC46,Table1a!IK46)</f>
        <v>0</v>
      </c>
      <c r="H42" s="85">
        <f>SUM(Table1a!H46,IFERROR(Table1a!AP46*CH4_GWP,0),IFERROR(Table1a!BX46*N2O_GWP,0),IFERROR(Table1a!DF46*SF6_GWP,0),IFERROR(Table1a!EN46*NF3_GWP,0),Table1a!FV46,Table1a!HD46,Table1a!IL46)</f>
        <v>0</v>
      </c>
      <c r="I42" s="85">
        <f>SUM(Table1a!I46,IFERROR(Table1a!AQ46*CH4_GWP,0),IFERROR(Table1a!BY46*N2O_GWP,0),IFERROR(Table1a!DG46*SF6_GWP,0),IFERROR(Table1a!EO46*NF3_GWP,0),Table1a!FW46,Table1a!HE46,Table1a!IM46)</f>
        <v>0</v>
      </c>
      <c r="J42" s="85">
        <f>SUM(Table1a!J46,IFERROR(Table1a!AR46*CH4_GWP,0),IFERROR(Table1a!BZ46*N2O_GWP,0),IFERROR(Table1a!DH46*SF6_GWP,0),IFERROR(Table1a!EP46*NF3_GWP,0),Table1a!FX46,Table1a!HF46,Table1a!IN46)</f>
        <v>0</v>
      </c>
      <c r="K42" s="85">
        <f>SUM(Table1a!K46,IFERROR(Table1a!AS46*CH4_GWP,0),IFERROR(Table1a!CA46*N2O_GWP,0),IFERROR(Table1a!DI46*SF6_GWP,0),IFERROR(Table1a!EQ46*NF3_GWP,0),Table1a!FY46,Table1a!HG46,Table1a!IO46)</f>
        <v>0</v>
      </c>
      <c r="L42" s="85">
        <f>SUM(Table1a!L46,IFERROR(Table1a!AT46*CH4_GWP,0),IFERROR(Table1a!CB46*N2O_GWP,0),IFERROR(Table1a!DJ46*SF6_GWP,0),IFERROR(Table1a!ER46*NF3_GWP,0),Table1a!FZ46,Table1a!HH46,Table1a!IP46)</f>
        <v>0</v>
      </c>
      <c r="M42" s="85">
        <f>SUM(Table1a!M46,IFERROR(Table1a!AU46*CH4_GWP,0),IFERROR(Table1a!CC46*N2O_GWP,0),IFERROR(Table1a!DK46*SF6_GWP,0),IFERROR(Table1a!ES46*NF3_GWP,0),Table1a!GA46,Table1a!HI46,Table1a!IQ46)</f>
        <v>0</v>
      </c>
      <c r="N42" s="85">
        <f>SUM(Table1a!N46,IFERROR(Table1a!AV46*CH4_GWP,0),IFERROR(Table1a!CD46*N2O_GWP,0),IFERROR(Table1a!DL46*SF6_GWP,0),IFERROR(Table1a!ET46*NF3_GWP,0),Table1a!GB46,Table1a!HJ46,Table1a!IR46)</f>
        <v>0</v>
      </c>
      <c r="O42" s="85">
        <f>SUM(Table1a!O46,IFERROR(Table1a!AW46*CH4_GWP,0),IFERROR(Table1a!CE46*N2O_GWP,0),IFERROR(Table1a!DM46*SF6_GWP,0),IFERROR(Table1a!EU46*NF3_GWP,0),Table1a!GC46,Table1a!HK46,Table1a!IS46)</f>
        <v>0</v>
      </c>
      <c r="P42" s="85">
        <f>SUM(Table1a!P46,IFERROR(Table1a!AX46*CH4_GWP,0),IFERROR(Table1a!CF46*N2O_GWP,0),IFERROR(Table1a!DN46*SF6_GWP,0),IFERROR(Table1a!EV46*NF3_GWP,0),Table1a!GD46,Table1a!HL46,Table1a!IT46)</f>
        <v>0</v>
      </c>
      <c r="Q42" s="85">
        <f>SUM(Table1a!Q46,IFERROR(Table1a!AY46*CH4_GWP,0),IFERROR(Table1a!CG46*N2O_GWP,0),IFERROR(Table1a!DO46*SF6_GWP,0),IFERROR(Table1a!EW46*NF3_GWP,0),Table1a!GE46,Table1a!HM46,Table1a!IU46)</f>
        <v>0</v>
      </c>
      <c r="R42" s="85">
        <f>SUM(Table1a!R46,IFERROR(Table1a!AZ46*CH4_GWP,0),IFERROR(Table1a!CH46*N2O_GWP,0),IFERROR(Table1a!DP46*SF6_GWP,0),IFERROR(Table1a!EX46*NF3_GWP,0),Table1a!GF46,Table1a!HN46,Table1a!IV46)</f>
        <v>0</v>
      </c>
      <c r="S42" s="85">
        <f>SUM(Table1a!S46,IFERROR(Table1a!BA46*CH4_GWP,0),IFERROR(Table1a!CI46*N2O_GWP,0),IFERROR(Table1a!DQ46*SF6_GWP,0),IFERROR(Table1a!EY46*NF3_GWP,0),Table1a!GG46,Table1a!HO46,Table1a!IW46)</f>
        <v>0</v>
      </c>
      <c r="T42" s="85">
        <f>SUM(Table1a!T46,IFERROR(Table1a!BB46*CH4_GWP,0),IFERROR(Table1a!CJ46*N2O_GWP,0),IFERROR(Table1a!DR46*SF6_GWP,0),IFERROR(Table1a!EZ46*NF3_GWP,0),Table1a!GH46,Table1a!HP46,Table1a!IX46)</f>
        <v>0</v>
      </c>
      <c r="U42" s="85">
        <f>SUM(Table1a!U46,IFERROR(Table1a!BC46*CH4_GWP,0),IFERROR(Table1a!CK46*N2O_GWP,0),IFERROR(Table1a!DS46*SF6_GWP,0),IFERROR(Table1a!FA46*NF3_GWP,0),Table1a!GI46,Table1a!HQ46,Table1a!IY46)</f>
        <v>0</v>
      </c>
      <c r="V42" s="85">
        <f>SUM(Table1a!V46,IFERROR(Table1a!BD46*CH4_GWP,0),IFERROR(Table1a!CL46*N2O_GWP,0),IFERROR(Table1a!DT46*SF6_GWP,0),IFERROR(Table1a!FB46*NF3_GWP,0),Table1a!GJ46,Table1a!HR46,Table1a!IZ46)</f>
        <v>0</v>
      </c>
      <c r="W42" s="85">
        <f>SUM(Table1a!W46,IFERROR(Table1a!BE46*CH4_GWP,0),IFERROR(Table1a!CM46*N2O_GWP,0),IFERROR(Table1a!DU46*SF6_GWP,0),IFERROR(Table1a!FC46*NF3_GWP,0),Table1a!GK46,Table1a!HS46,Table1a!JA46)</f>
        <v>0</v>
      </c>
      <c r="X42" s="85">
        <f>SUM(Table1a!X46,IFERROR(Table1a!BF46*CH4_GWP,0),IFERROR(Table1a!CN46*N2O_GWP,0),IFERROR(Table1a!DV46*SF6_GWP,0),IFERROR(Table1a!FD46*NF3_GWP,0),Table1a!GL46,Table1a!HT46,Table1a!JB46)</f>
        <v>0</v>
      </c>
      <c r="Y42" s="85">
        <f>SUM(Table1a!Y46,IFERROR(Table1a!BG46*CH4_GWP,0),IFERROR(Table1a!CO46*N2O_GWP,0),IFERROR(Table1a!DW46*SF6_GWP,0),IFERROR(Table1a!FE46*NF3_GWP,0),Table1a!GM46,Table1a!HU46,Table1a!JC46)</f>
        <v>0</v>
      </c>
      <c r="Z42" s="85">
        <f>SUM(Table1a!Z46,IFERROR(Table1a!BH46*CH4_GWP,0),IFERROR(Table1a!CP46*N2O_GWP,0),IFERROR(Table1a!DX46*SF6_GWP,0),IFERROR(Table1a!FF46*NF3_GWP,0),Table1a!GN46,Table1a!HV46,Table1a!JD46)</f>
        <v>0</v>
      </c>
      <c r="AA42" s="85">
        <f>SUM(Table1a!AA46,IFERROR(Table1a!BI46*CH4_GWP,0),IFERROR(Table1a!CQ46*N2O_GWP,0),IFERROR(Table1a!DY46*SF6_GWP,0),IFERROR(Table1a!FG46*NF3_GWP,0),Table1a!GO46,Table1a!HW46,Table1a!JE46)</f>
        <v>0</v>
      </c>
      <c r="AB42" s="85">
        <f>SUM(Table1a!AB46,IFERROR(Table1a!BJ46*CH4_GWP,0),IFERROR(Table1a!CR46*N2O_GWP,0),IFERROR(Table1a!DZ46*SF6_GWP,0),IFERROR(Table1a!FH46*NF3_GWP,0),Table1a!GP46,Table1a!HX46,Table1a!JF46)</f>
        <v>0</v>
      </c>
      <c r="AC42" s="85">
        <f>SUM(Table1a!AC46,IFERROR(Table1a!BK46*CH4_GWP,0),IFERROR(Table1a!CS46*N2O_GWP,0),IFERROR(Table1a!EA46*SF6_GWP,0),IFERROR(Table1a!FI46*NF3_GWP,0),Table1a!GQ46,Table1a!HY46,Table1a!JG46)</f>
        <v>0</v>
      </c>
      <c r="AD42" s="85">
        <f>SUM(Table1a!AD46,IFERROR(Table1a!BL46*CH4_GWP,0),IFERROR(Table1a!CT46*N2O_GWP,0),IFERROR(Table1a!EB46*SF6_GWP,0),IFERROR(Table1a!FJ46*NF3_GWP,0),Table1a!GR46,Table1a!HZ46,Table1a!JH46)</f>
        <v>0</v>
      </c>
      <c r="AE42" s="85">
        <f>SUM(Table1a!AE46,IFERROR(Table1a!BM46*CH4_GWP,0),IFERROR(Table1a!CU46*N2O_GWP,0),IFERROR(Table1a!EC46*SF6_GWP,0),IFERROR(Table1a!FK46*NF3_GWP,0),Table1a!GS46,Table1a!IA46,Table1a!JI46)</f>
        <v>0</v>
      </c>
      <c r="AF42" s="85">
        <f>SUM(Table1a!AF46,IFERROR(Table1a!BN46*CH4_GWP,0),IFERROR(Table1a!CV46*N2O_GWP,0),IFERROR(Table1a!ED46*SF6_GWP,0),IFERROR(Table1a!FL46*NF3_GWP,0),Table1a!GT46,Table1a!IB46,Table1a!JJ46)</f>
        <v>0</v>
      </c>
      <c r="AG42" s="85">
        <f>SUM(Table1a!AG46,IFERROR(Table1a!BO46*CH4_GWP,0),IFERROR(Table1a!CW46*N2O_GWP,0),IFERROR(Table1a!EE46*SF6_GWP,0),IFERROR(Table1a!FM46*NF3_GWP,0),Table1a!GU46,Table1a!IC46,Table1a!JK46)</f>
        <v>0</v>
      </c>
      <c r="AH42" s="85">
        <f>SUM(Table1a!AH46,IFERROR(Table1a!BP46*CH4_GWP,0),IFERROR(Table1a!CX46*N2O_GWP,0),IFERROR(Table1a!EF46*SF6_GWP,0),IFERROR(Table1a!FN46*NF3_GWP,0),Table1a!GV46,Table1a!ID46,Table1a!JL46)</f>
        <v>0</v>
      </c>
      <c r="AI42" s="85">
        <f>SUM(Table1a!AI46,IFERROR(Table1a!BQ46*CH4_GWP,0),IFERROR(Table1a!CY46*N2O_GWP,0),IFERROR(Table1a!EG46*SF6_GWP,0),IFERROR(Table1a!FO46*NF3_GWP,0),Table1a!GW46,Table1a!IE46,Table1a!JM46)</f>
        <v>0</v>
      </c>
      <c r="AJ42" s="85">
        <f>SUM(Table1a!AJ46,IFERROR(Table1a!BR46*CH4_GWP,0),IFERROR(Table1a!CZ46*N2O_GWP,0),IFERROR(Table1a!EH46*SF6_GWP,0),IFERROR(Table1a!FP46*NF3_GWP,0),Table1a!GX46,Table1a!IF46,Table1a!JN46)</f>
        <v>0</v>
      </c>
      <c r="AK42" s="74"/>
      <c r="AL42" s="106" t="str">
        <f>IFERROR(ROUND(Table1a!JO46-C42,6),Table1a!JO46)</f>
        <v>NO</v>
      </c>
      <c r="AM42" s="106">
        <f>IFERROR(ROUND(Table1a!JP46-D42,6),Table1a!JP46)</f>
        <v>0</v>
      </c>
      <c r="AN42" s="106">
        <f>IFERROR(ROUND(Table1a!JQ46-E42,6),Table1a!JQ46)</f>
        <v>0</v>
      </c>
      <c r="AO42" s="106">
        <f>IFERROR(ROUND(Table1a!JR46-F42,6),Table1a!JR46)</f>
        <v>0</v>
      </c>
      <c r="AP42" s="106">
        <f>IFERROR(ROUND(Table1a!JS46-G42,6),Table1a!JS46)</f>
        <v>0</v>
      </c>
      <c r="AQ42" s="106">
        <f>IFERROR(ROUND(Table1a!JT46-H42,6),Table1a!JT46)</f>
        <v>0</v>
      </c>
      <c r="AR42" s="106" t="str">
        <f>IFERROR(ROUND(Table1a!JU46-I42,6),Table1a!JU46)</f>
        <v>NO</v>
      </c>
      <c r="AS42" s="106" t="str">
        <f>IFERROR(ROUND(Table1a!JV46-J42,6),Table1a!JV46)</f>
        <v>NO</v>
      </c>
      <c r="AT42" s="106" t="str">
        <f>IFERROR(ROUND(Table1a!JW46-K42,6),Table1a!JW46)</f>
        <v>NO</v>
      </c>
      <c r="AU42" s="106" t="str">
        <f>IFERROR(ROUND(Table1a!JX46-L42,6),Table1a!JX46)</f>
        <v>NO</v>
      </c>
      <c r="AV42" s="106" t="str">
        <f>IFERROR(ROUND(Table1a!JY46-M42,6),Table1a!JY46)</f>
        <v>NO</v>
      </c>
      <c r="AW42" s="106" t="str">
        <f>IFERROR(ROUND(Table1a!JZ46-N42,6),Table1a!JZ46)</f>
        <v>NO</v>
      </c>
      <c r="AX42" s="106" t="str">
        <f>IFERROR(ROUND(Table1a!KA46-O42,6),Table1a!KA46)</f>
        <v>NO</v>
      </c>
      <c r="AY42" s="106" t="str">
        <f>IFERROR(ROUND(Table1a!KB46-P42,6),Table1a!KB46)</f>
        <v>NO</v>
      </c>
      <c r="AZ42" s="106" t="str">
        <f>IFERROR(ROUND(Table1a!KC46-Q42,6),Table1a!KC46)</f>
        <v>NO</v>
      </c>
      <c r="BA42" s="106" t="str">
        <f>IFERROR(ROUND(Table1a!KD46-R42,6),Table1a!KD46)</f>
        <v>NO</v>
      </c>
      <c r="BB42" s="106" t="str">
        <f>IFERROR(ROUND(Table1a!KE46-S42,6),Table1a!KE46)</f>
        <v>NO</v>
      </c>
      <c r="BC42" s="106" t="str">
        <f>IFERROR(ROUND(Table1a!KF46-T42,6),Table1a!KF46)</f>
        <v>NO</v>
      </c>
      <c r="BD42" s="106" t="str">
        <f>IFERROR(ROUND(Table1a!KG46-U42,6),Table1a!KG46)</f>
        <v>NO</v>
      </c>
      <c r="BE42" s="106" t="str">
        <f>IFERROR(ROUND(Table1a!KH46-V42,6),Table1a!KH46)</f>
        <v>NO</v>
      </c>
      <c r="BF42" s="106" t="str">
        <f>IFERROR(ROUND(Table1a!KI46-W42,6),Table1a!KI46)</f>
        <v>NO</v>
      </c>
      <c r="BG42" s="106" t="str">
        <f>IFERROR(ROUND(Table1a!KJ46-X42,6),Table1a!KJ46)</f>
        <v>NO</v>
      </c>
      <c r="BH42" s="106" t="str">
        <f>IFERROR(ROUND(Table1a!KK46-Y42,6),Table1a!KK46)</f>
        <v>NO</v>
      </c>
      <c r="BI42" s="106" t="str">
        <f>IFERROR(ROUND(Table1a!KL46-Z42,6),Table1a!KL46)</f>
        <v>NO</v>
      </c>
      <c r="BJ42" s="106" t="str">
        <f>IFERROR(ROUND(Table1a!KM46-AA42,6),Table1a!KM46)</f>
        <v>NO</v>
      </c>
      <c r="BK42" s="106" t="str">
        <f>IFERROR(ROUND(Table1a!KN46-AB42,6),Table1a!KN46)</f>
        <v>NO</v>
      </c>
      <c r="BL42" s="106" t="str">
        <f>IFERROR(ROUND(Table1a!KO46-AC42,6),Table1a!KO46)</f>
        <v>NO</v>
      </c>
      <c r="BM42" s="106" t="str">
        <f>IFERROR(ROUND(Table1a!KP46-AD42,6),Table1a!KP46)</f>
        <v>NO</v>
      </c>
      <c r="BN42" s="106" t="str">
        <f>IFERROR(ROUND(Table1a!KQ46-AE42,6),Table1a!KQ46)</f>
        <v>NO</v>
      </c>
      <c r="BO42" s="106" t="str">
        <f>IFERROR(ROUND(Table1a!KR46-AF42,6),Table1a!KR46)</f>
        <v>NO</v>
      </c>
      <c r="BP42" s="106" t="str">
        <f>IFERROR(ROUND(Table1a!KS46-AG42,6),Table1a!KS46)</f>
        <v>NO</v>
      </c>
      <c r="BQ42" s="106" t="str">
        <f>IFERROR(ROUND(Table1a!KT46-AH42,6),Table1a!KT46)</f>
        <v>NO</v>
      </c>
      <c r="BR42" s="106" t="str">
        <f>IFERROR(ROUND(Table1a!KU46-AI42,6),Table1a!KU46)</f>
        <v>NO</v>
      </c>
      <c r="BS42" s="106" t="str">
        <f>IFERROR(ROUND(Table1a!KV46-AJ42,6),Table1a!KV46)</f>
        <v>NO</v>
      </c>
      <c r="BT42" s="74"/>
      <c r="BU42" s="106">
        <f>ROUND(IFERROR(Table1a!JO46*1,0)-SUM(Table1a!KW46,Table1a!ME46),6)</f>
        <v>0</v>
      </c>
      <c r="BV42" s="106">
        <f>ROUND(IFERROR(Table1a!JP46*1,0)-SUM(Table1a!KX46,Table1a!MF46),6)</f>
        <v>0</v>
      </c>
      <c r="BW42" s="106">
        <f>ROUND(IFERROR(Table1a!JQ46*1,0)-SUM(Table1a!KY46,Table1a!MG46),6)</f>
        <v>0</v>
      </c>
      <c r="BX42" s="106">
        <f>ROUND(IFERROR(Table1a!JR46*1,0)-SUM(Table1a!KZ46,Table1a!MH46),6)</f>
        <v>0</v>
      </c>
      <c r="BY42" s="106">
        <f>ROUND(IFERROR(Table1a!JS46*1,0)-SUM(Table1a!LA46,Table1a!MI46),6)</f>
        <v>0</v>
      </c>
      <c r="BZ42" s="106">
        <f>ROUND(IFERROR(Table1a!JT46*1,0)-SUM(Table1a!LB46,Table1a!MJ46),6)</f>
        <v>0</v>
      </c>
      <c r="CA42" s="106">
        <f>ROUND(IFERROR(Table1a!JU46*1,0)-SUM(Table1a!LC46,Table1a!MK46),6)</f>
        <v>0</v>
      </c>
      <c r="CB42" s="106">
        <f>ROUND(IFERROR(Table1a!JV46*1,0)-SUM(Table1a!LD46,Table1a!ML46),6)</f>
        <v>0</v>
      </c>
      <c r="CC42" s="106">
        <f>ROUND(IFERROR(Table1a!JW46*1,0)-SUM(Table1a!LE46,Table1a!MM46),6)</f>
        <v>0</v>
      </c>
      <c r="CD42" s="106">
        <f>ROUND(IFERROR(Table1a!JX46*1,0)-SUM(Table1a!LF46,Table1a!MN46),6)</f>
        <v>0</v>
      </c>
      <c r="CE42" s="106">
        <f>ROUND(IFERROR(Table1a!JY46*1,0)-SUM(Table1a!LG46,Table1a!MO46),6)</f>
        <v>0</v>
      </c>
      <c r="CF42" s="106">
        <f>ROUND(IFERROR(Table1a!JZ46*1,0)-SUM(Table1a!LH46,Table1a!MP46),6)</f>
        <v>0</v>
      </c>
      <c r="CG42" s="106">
        <f>ROUND(IFERROR(Table1a!KA46*1,0)-SUM(Table1a!LI46,Table1a!MQ46),6)</f>
        <v>0</v>
      </c>
      <c r="CH42" s="106">
        <f>ROUND(IFERROR(Table1a!KB46*1,0)-SUM(Table1a!LJ46,Table1a!MR46),6)</f>
        <v>0</v>
      </c>
      <c r="CI42" s="106">
        <f>ROUND(IFERROR(Table1a!KC46*1,0)-SUM(Table1a!LK46,Table1a!MS46),6)</f>
        <v>0</v>
      </c>
      <c r="CJ42" s="106">
        <f>ROUND(IFERROR(Table1a!KD46*1,0)-SUM(Table1a!LL46,Table1a!MT46),6)</f>
        <v>0</v>
      </c>
      <c r="CK42" s="106">
        <f>ROUND(IFERROR(Table1a!KE46*1,0)-SUM(Table1a!LM46,Table1a!MU46),6)</f>
        <v>0</v>
      </c>
      <c r="CL42" s="106">
        <f>ROUND(IFERROR(Table1a!KF46*1,0)-SUM(Table1a!LN46,Table1a!MV46),6)</f>
        <v>0</v>
      </c>
      <c r="CM42" s="106">
        <f>ROUND(IFERROR(Table1a!KG46*1,0)-SUM(Table1a!LO46,Table1a!MW46),6)</f>
        <v>0</v>
      </c>
      <c r="CN42" s="106">
        <f>ROUND(IFERROR(Table1a!KH46*1,0)-SUM(Table1a!LP46,Table1a!MX46),6)</f>
        <v>0</v>
      </c>
      <c r="CO42" s="106">
        <f>ROUND(IFERROR(Table1a!KI46*1,0)-SUM(Table1a!LQ46,Table1a!MY46),6)</f>
        <v>0</v>
      </c>
      <c r="CP42" s="106">
        <f>ROUND(IFERROR(Table1a!KJ46*1,0)-SUM(Table1a!LR46,Table1a!MZ46),6)</f>
        <v>0</v>
      </c>
      <c r="CQ42" s="106">
        <f>ROUND(IFERROR(Table1a!KK46*1,0)-SUM(Table1a!LS46,Table1a!NA46),6)</f>
        <v>0</v>
      </c>
      <c r="CR42" s="106">
        <f>ROUND(IFERROR(Table1a!KL46*1,0)-SUM(Table1a!LT46,Table1a!NB46),6)</f>
        <v>0</v>
      </c>
      <c r="CS42" s="106">
        <f>ROUND(IFERROR(Table1a!KM46*1,0)-SUM(Table1a!LU46,Table1a!NC46),6)</f>
        <v>0</v>
      </c>
      <c r="CT42" s="106">
        <f>ROUND(IFERROR(Table1a!KN46*1,0)-SUM(Table1a!LV46,Table1a!ND46),6)</f>
        <v>0</v>
      </c>
      <c r="CU42" s="106">
        <f>ROUND(IFERROR(Table1a!KO46*1,0)-SUM(Table1a!LW46,Table1a!NE46),6)</f>
        <v>0</v>
      </c>
      <c r="CV42" s="106">
        <f>ROUND(IFERROR(Table1a!KP46*1,0)-SUM(Table1a!LX46,Table1a!NF46),6)</f>
        <v>0</v>
      </c>
      <c r="CW42" s="106">
        <f>ROUND(IFERROR(Table1a!KQ46*1,0)-SUM(Table1a!LY46,Table1a!NG46),6)</f>
        <v>0</v>
      </c>
      <c r="CX42" s="106">
        <f>ROUND(IFERROR(Table1a!KR46*1,0)-SUM(Table1a!LZ46,Table1a!NH46),6)</f>
        <v>0</v>
      </c>
      <c r="CY42" s="106">
        <f>ROUND(IFERROR(Table1a!KS46*1,0)-SUM(Table1a!MA46,Table1a!NI46),6)</f>
        <v>0</v>
      </c>
      <c r="CZ42" s="106">
        <f>ROUND(IFERROR(Table1a!KT46*1,0)-SUM(Table1a!MB46,Table1a!NJ46),6)</f>
        <v>0</v>
      </c>
      <c r="DA42" s="106">
        <f>ROUND(IFERROR(Table1a!KU46*1,0)-SUM(Table1a!MC46,Table1a!NK46),6)</f>
        <v>0</v>
      </c>
      <c r="DB42" s="106">
        <f>ROUND(IFERROR(Table1a!KV46*1,0)-SUM(Table1a!MD46,Table1a!NL46),6)</f>
        <v>0</v>
      </c>
      <c r="DC42" s="75"/>
    </row>
    <row r="43" spans="1:107">
      <c r="A43" s="83" t="s">
        <v>312</v>
      </c>
      <c r="B43" s="21" t="s">
        <v>7</v>
      </c>
      <c r="C43" s="85">
        <f>SUM(Table1a!C47,IFERROR(Table1a!AK47*CH4_GWP,0),IFERROR(Table1a!BS47*N2O_GWP,0),IFERROR(Table1a!DA47*SF6_GWP,0),IFERROR(Table1a!EI47*NF3_GWP,0),Table1a!FQ47,Table1a!GY47,Table1a!IG47)</f>
        <v>0</v>
      </c>
      <c r="D43" s="85">
        <f>SUM(Table1a!D47,IFERROR(Table1a!AL47*CH4_GWP,0),IFERROR(Table1a!BT47*N2O_GWP,0),IFERROR(Table1a!DB47*SF6_GWP,0),IFERROR(Table1a!EJ47*NF3_GWP,0),Table1a!FR47,Table1a!GZ47,Table1a!IH47)</f>
        <v>0</v>
      </c>
      <c r="E43" s="85">
        <f>SUM(Table1a!E47,IFERROR(Table1a!AM47*CH4_GWP,0),IFERROR(Table1a!BU47*N2O_GWP,0),IFERROR(Table1a!DC47*SF6_GWP,0),IFERROR(Table1a!EK47*NF3_GWP,0),Table1a!FS47,Table1a!HA47,Table1a!II47)</f>
        <v>0</v>
      </c>
      <c r="F43" s="85">
        <f>SUM(Table1a!F47,IFERROR(Table1a!AN47*CH4_GWP,0),IFERROR(Table1a!BV47*N2O_GWP,0),IFERROR(Table1a!DD47*SF6_GWP,0),IFERROR(Table1a!EL47*NF3_GWP,0),Table1a!FT47,Table1a!HB47,Table1a!IJ47)</f>
        <v>0</v>
      </c>
      <c r="G43" s="85">
        <f>SUM(Table1a!G47,IFERROR(Table1a!AO47*CH4_GWP,0),IFERROR(Table1a!BW47*N2O_GWP,0),IFERROR(Table1a!DE47*SF6_GWP,0),IFERROR(Table1a!EM47*NF3_GWP,0),Table1a!FU47,Table1a!HC47,Table1a!IK47)</f>
        <v>0</v>
      </c>
      <c r="H43" s="85">
        <f>SUM(Table1a!H47,IFERROR(Table1a!AP47*CH4_GWP,0),IFERROR(Table1a!BX47*N2O_GWP,0),IFERROR(Table1a!DF47*SF6_GWP,0),IFERROR(Table1a!EN47*NF3_GWP,0),Table1a!FV47,Table1a!HD47,Table1a!IL47)</f>
        <v>0</v>
      </c>
      <c r="I43" s="85">
        <f>SUM(Table1a!I47,IFERROR(Table1a!AQ47*CH4_GWP,0),IFERROR(Table1a!BY47*N2O_GWP,0),IFERROR(Table1a!DG47*SF6_GWP,0),IFERROR(Table1a!EO47*NF3_GWP,0),Table1a!FW47,Table1a!HE47,Table1a!IM47)</f>
        <v>0</v>
      </c>
      <c r="J43" s="85">
        <f>SUM(Table1a!J47,IFERROR(Table1a!AR47*CH4_GWP,0),IFERROR(Table1a!BZ47*N2O_GWP,0),IFERROR(Table1a!DH47*SF6_GWP,0),IFERROR(Table1a!EP47*NF3_GWP,0),Table1a!FX47,Table1a!HF47,Table1a!IN47)</f>
        <v>0</v>
      </c>
      <c r="K43" s="85">
        <f>SUM(Table1a!K47,IFERROR(Table1a!AS47*CH4_GWP,0),IFERROR(Table1a!CA47*N2O_GWP,0),IFERROR(Table1a!DI47*SF6_GWP,0),IFERROR(Table1a!EQ47*NF3_GWP,0),Table1a!FY47,Table1a!HG47,Table1a!IO47)</f>
        <v>0</v>
      </c>
      <c r="L43" s="85">
        <f>SUM(Table1a!L47,IFERROR(Table1a!AT47*CH4_GWP,0),IFERROR(Table1a!CB47*N2O_GWP,0),IFERROR(Table1a!DJ47*SF6_GWP,0),IFERROR(Table1a!ER47*NF3_GWP,0),Table1a!FZ47,Table1a!HH47,Table1a!IP47)</f>
        <v>0</v>
      </c>
      <c r="M43" s="85">
        <f>SUM(Table1a!M47,IFERROR(Table1a!AU47*CH4_GWP,0),IFERROR(Table1a!CC47*N2O_GWP,0),IFERROR(Table1a!DK47*SF6_GWP,0),IFERROR(Table1a!ES47*NF3_GWP,0),Table1a!GA47,Table1a!HI47,Table1a!IQ47)</f>
        <v>0</v>
      </c>
      <c r="N43" s="85">
        <f>SUM(Table1a!N47,IFERROR(Table1a!AV47*CH4_GWP,0),IFERROR(Table1a!CD47*N2O_GWP,0),IFERROR(Table1a!DL47*SF6_GWP,0),IFERROR(Table1a!ET47*NF3_GWP,0),Table1a!GB47,Table1a!HJ47,Table1a!IR47)</f>
        <v>0</v>
      </c>
      <c r="O43" s="85">
        <f>SUM(Table1a!O47,IFERROR(Table1a!AW47*CH4_GWP,0),IFERROR(Table1a!CE47*N2O_GWP,0),IFERROR(Table1a!DM47*SF6_GWP,0),IFERROR(Table1a!EU47*NF3_GWP,0),Table1a!GC47,Table1a!HK47,Table1a!IS47)</f>
        <v>0</v>
      </c>
      <c r="P43" s="85">
        <f>SUM(Table1a!P47,IFERROR(Table1a!AX47*CH4_GWP,0),IFERROR(Table1a!CF47*N2O_GWP,0),IFERROR(Table1a!DN47*SF6_GWP,0),IFERROR(Table1a!EV47*NF3_GWP,0),Table1a!GD47,Table1a!HL47,Table1a!IT47)</f>
        <v>0</v>
      </c>
      <c r="Q43" s="85">
        <f>SUM(Table1a!Q47,IFERROR(Table1a!AY47*CH4_GWP,0),IFERROR(Table1a!CG47*N2O_GWP,0),IFERROR(Table1a!DO47*SF6_GWP,0),IFERROR(Table1a!EW47*NF3_GWP,0),Table1a!GE47,Table1a!HM47,Table1a!IU47)</f>
        <v>0</v>
      </c>
      <c r="R43" s="85">
        <f>SUM(Table1a!R47,IFERROR(Table1a!AZ47*CH4_GWP,0),IFERROR(Table1a!CH47*N2O_GWP,0),IFERROR(Table1a!DP47*SF6_GWP,0),IFERROR(Table1a!EX47*NF3_GWP,0),Table1a!GF47,Table1a!HN47,Table1a!IV47)</f>
        <v>0</v>
      </c>
      <c r="S43" s="85">
        <f>SUM(Table1a!S47,IFERROR(Table1a!BA47*CH4_GWP,0),IFERROR(Table1a!CI47*N2O_GWP,0),IFERROR(Table1a!DQ47*SF6_GWP,0),IFERROR(Table1a!EY47*NF3_GWP,0),Table1a!GG47,Table1a!HO47,Table1a!IW47)</f>
        <v>0</v>
      </c>
      <c r="T43" s="85">
        <f>SUM(Table1a!T47,IFERROR(Table1a!BB47*CH4_GWP,0),IFERROR(Table1a!CJ47*N2O_GWP,0),IFERROR(Table1a!DR47*SF6_GWP,0),IFERROR(Table1a!EZ47*NF3_GWP,0),Table1a!GH47,Table1a!HP47,Table1a!IX47)</f>
        <v>0</v>
      </c>
      <c r="U43" s="85">
        <f>SUM(Table1a!U47,IFERROR(Table1a!BC47*CH4_GWP,0),IFERROR(Table1a!CK47*N2O_GWP,0),IFERROR(Table1a!DS47*SF6_GWP,0),IFERROR(Table1a!FA47*NF3_GWP,0),Table1a!GI47,Table1a!HQ47,Table1a!IY47)</f>
        <v>0</v>
      </c>
      <c r="V43" s="85">
        <f>SUM(Table1a!V47,IFERROR(Table1a!BD47*CH4_GWP,0),IFERROR(Table1a!CL47*N2O_GWP,0),IFERROR(Table1a!DT47*SF6_GWP,0),IFERROR(Table1a!FB47*NF3_GWP,0),Table1a!GJ47,Table1a!HR47,Table1a!IZ47)</f>
        <v>0</v>
      </c>
      <c r="W43" s="85">
        <f>SUM(Table1a!W47,IFERROR(Table1a!BE47*CH4_GWP,0),IFERROR(Table1a!CM47*N2O_GWP,0),IFERROR(Table1a!DU47*SF6_GWP,0),IFERROR(Table1a!FC47*NF3_GWP,0),Table1a!GK47,Table1a!HS47,Table1a!JA47)</f>
        <v>0</v>
      </c>
      <c r="X43" s="85">
        <f>SUM(Table1a!X47,IFERROR(Table1a!BF47*CH4_GWP,0),IFERROR(Table1a!CN47*N2O_GWP,0),IFERROR(Table1a!DV47*SF6_GWP,0),IFERROR(Table1a!FD47*NF3_GWP,0),Table1a!GL47,Table1a!HT47,Table1a!JB47)</f>
        <v>0</v>
      </c>
      <c r="Y43" s="85">
        <f>SUM(Table1a!Y47,IFERROR(Table1a!BG47*CH4_GWP,0),IFERROR(Table1a!CO47*N2O_GWP,0),IFERROR(Table1a!DW47*SF6_GWP,0),IFERROR(Table1a!FE47*NF3_GWP,0),Table1a!GM47,Table1a!HU47,Table1a!JC47)</f>
        <v>0</v>
      </c>
      <c r="Z43" s="85">
        <f>SUM(Table1a!Z47,IFERROR(Table1a!BH47*CH4_GWP,0),IFERROR(Table1a!CP47*N2O_GWP,0),IFERROR(Table1a!DX47*SF6_GWP,0),IFERROR(Table1a!FF47*NF3_GWP,0),Table1a!GN47,Table1a!HV47,Table1a!JD47)</f>
        <v>0</v>
      </c>
      <c r="AA43" s="85">
        <f>SUM(Table1a!AA47,IFERROR(Table1a!BI47*CH4_GWP,0),IFERROR(Table1a!CQ47*N2O_GWP,0),IFERROR(Table1a!DY47*SF6_GWP,0),IFERROR(Table1a!FG47*NF3_GWP,0),Table1a!GO47,Table1a!HW47,Table1a!JE47)</f>
        <v>0</v>
      </c>
      <c r="AB43" s="85">
        <f>SUM(Table1a!AB47,IFERROR(Table1a!BJ47*CH4_GWP,0),IFERROR(Table1a!CR47*N2O_GWP,0),IFERROR(Table1a!DZ47*SF6_GWP,0),IFERROR(Table1a!FH47*NF3_GWP,0),Table1a!GP47,Table1a!HX47,Table1a!JF47)</f>
        <v>0</v>
      </c>
      <c r="AC43" s="85">
        <f>SUM(Table1a!AC47,IFERROR(Table1a!BK47*CH4_GWP,0),IFERROR(Table1a!CS47*N2O_GWP,0),IFERROR(Table1a!EA47*SF6_GWP,0),IFERROR(Table1a!FI47*NF3_GWP,0),Table1a!GQ47,Table1a!HY47,Table1a!JG47)</f>
        <v>0</v>
      </c>
      <c r="AD43" s="85">
        <f>SUM(Table1a!AD47,IFERROR(Table1a!BL47*CH4_GWP,0),IFERROR(Table1a!CT47*N2O_GWP,0),IFERROR(Table1a!EB47*SF6_GWP,0),IFERROR(Table1a!FJ47*NF3_GWP,0),Table1a!GR47,Table1a!HZ47,Table1a!JH47)</f>
        <v>0</v>
      </c>
      <c r="AE43" s="85">
        <f>SUM(Table1a!AE47,IFERROR(Table1a!BM47*CH4_GWP,0),IFERROR(Table1a!CU47*N2O_GWP,0),IFERROR(Table1a!EC47*SF6_GWP,0),IFERROR(Table1a!FK47*NF3_GWP,0),Table1a!GS47,Table1a!IA47,Table1a!JI47)</f>
        <v>0</v>
      </c>
      <c r="AF43" s="85">
        <f>SUM(Table1a!AF47,IFERROR(Table1a!BN47*CH4_GWP,0),IFERROR(Table1a!CV47*N2O_GWP,0),IFERROR(Table1a!ED47*SF6_GWP,0),IFERROR(Table1a!FL47*NF3_GWP,0),Table1a!GT47,Table1a!IB47,Table1a!JJ47)</f>
        <v>0</v>
      </c>
      <c r="AG43" s="85">
        <f>SUM(Table1a!AG47,IFERROR(Table1a!BO47*CH4_GWP,0),IFERROR(Table1a!CW47*N2O_GWP,0),IFERROR(Table1a!EE47*SF6_GWP,0),IFERROR(Table1a!FM47*NF3_GWP,0),Table1a!GU47,Table1a!IC47,Table1a!JK47)</f>
        <v>0</v>
      </c>
      <c r="AH43" s="85">
        <f>SUM(Table1a!AH47,IFERROR(Table1a!BP47*CH4_GWP,0),IFERROR(Table1a!CX47*N2O_GWP,0),IFERROR(Table1a!EF47*SF6_GWP,0),IFERROR(Table1a!FN47*NF3_GWP,0),Table1a!GV47,Table1a!ID47,Table1a!JL47)</f>
        <v>0</v>
      </c>
      <c r="AI43" s="85">
        <f>SUM(Table1a!AI47,IFERROR(Table1a!BQ47*CH4_GWP,0),IFERROR(Table1a!CY47*N2O_GWP,0),IFERROR(Table1a!EG47*SF6_GWP,0),IFERROR(Table1a!FO47*NF3_GWP,0),Table1a!GW47,Table1a!IE47,Table1a!JM47)</f>
        <v>0</v>
      </c>
      <c r="AJ43" s="85">
        <f>SUM(Table1a!AJ47,IFERROR(Table1a!BR47*CH4_GWP,0),IFERROR(Table1a!CZ47*N2O_GWP,0),IFERROR(Table1a!EH47*SF6_GWP,0),IFERROR(Table1a!FP47*NF3_GWP,0),Table1a!GX47,Table1a!IF47,Table1a!JN47)</f>
        <v>0</v>
      </c>
      <c r="AK43" s="74"/>
      <c r="AL43" s="106" t="str">
        <f>IFERROR(ROUND(Table1a!JO47-C43,6),Table1a!JO47)</f>
        <v>NO</v>
      </c>
      <c r="AM43" s="106">
        <f>IFERROR(ROUND(Table1a!JP47-D43,6),Table1a!JP47)</f>
        <v>0</v>
      </c>
      <c r="AN43" s="106">
        <f>IFERROR(ROUND(Table1a!JQ47-E43,6),Table1a!JQ47)</f>
        <v>0</v>
      </c>
      <c r="AO43" s="106">
        <f>IFERROR(ROUND(Table1a!JR47-F43,6),Table1a!JR47)</f>
        <v>0</v>
      </c>
      <c r="AP43" s="106">
        <f>IFERROR(ROUND(Table1a!JS47-G43,6),Table1a!JS47)</f>
        <v>0</v>
      </c>
      <c r="AQ43" s="106">
        <f>IFERROR(ROUND(Table1a!JT47-H43,6),Table1a!JT47)</f>
        <v>0</v>
      </c>
      <c r="AR43" s="106" t="str">
        <f>IFERROR(ROUND(Table1a!JU47-I43,6),Table1a!JU47)</f>
        <v>NO</v>
      </c>
      <c r="AS43" s="106" t="str">
        <f>IFERROR(ROUND(Table1a!JV47-J43,6),Table1a!JV47)</f>
        <v>NO</v>
      </c>
      <c r="AT43" s="106" t="str">
        <f>IFERROR(ROUND(Table1a!JW47-K43,6),Table1a!JW47)</f>
        <v>NO</v>
      </c>
      <c r="AU43" s="106" t="str">
        <f>IFERROR(ROUND(Table1a!JX47-L43,6),Table1a!JX47)</f>
        <v>NO</v>
      </c>
      <c r="AV43" s="106" t="str">
        <f>IFERROR(ROUND(Table1a!JY47-M43,6),Table1a!JY47)</f>
        <v>NO</v>
      </c>
      <c r="AW43" s="106" t="str">
        <f>IFERROR(ROUND(Table1a!JZ47-N43,6),Table1a!JZ47)</f>
        <v>NO</v>
      </c>
      <c r="AX43" s="106" t="str">
        <f>IFERROR(ROUND(Table1a!KA47-O43,6),Table1a!KA47)</f>
        <v>NO</v>
      </c>
      <c r="AY43" s="106" t="str">
        <f>IFERROR(ROUND(Table1a!KB47-P43,6),Table1a!KB47)</f>
        <v>NO</v>
      </c>
      <c r="AZ43" s="106" t="str">
        <f>IFERROR(ROUND(Table1a!KC47-Q43,6),Table1a!KC47)</f>
        <v>NO</v>
      </c>
      <c r="BA43" s="106" t="str">
        <f>IFERROR(ROUND(Table1a!KD47-R43,6),Table1a!KD47)</f>
        <v>NO</v>
      </c>
      <c r="BB43" s="106" t="str">
        <f>IFERROR(ROUND(Table1a!KE47-S43,6),Table1a!KE47)</f>
        <v>NO</v>
      </c>
      <c r="BC43" s="106" t="str">
        <f>IFERROR(ROUND(Table1a!KF47-T43,6),Table1a!KF47)</f>
        <v>NO</v>
      </c>
      <c r="BD43" s="106" t="str">
        <f>IFERROR(ROUND(Table1a!KG47-U43,6),Table1a!KG47)</f>
        <v>NO</v>
      </c>
      <c r="BE43" s="106" t="str">
        <f>IFERROR(ROUND(Table1a!KH47-V43,6),Table1a!KH47)</f>
        <v>NO</v>
      </c>
      <c r="BF43" s="106" t="str">
        <f>IFERROR(ROUND(Table1a!KI47-W43,6),Table1a!KI47)</f>
        <v>NO</v>
      </c>
      <c r="BG43" s="106" t="str">
        <f>IFERROR(ROUND(Table1a!KJ47-X43,6),Table1a!KJ47)</f>
        <v>NO</v>
      </c>
      <c r="BH43" s="106" t="str">
        <f>IFERROR(ROUND(Table1a!KK47-Y43,6),Table1a!KK47)</f>
        <v>NO</v>
      </c>
      <c r="BI43" s="106" t="str">
        <f>IFERROR(ROUND(Table1a!KL47-Z43,6),Table1a!KL47)</f>
        <v>NO</v>
      </c>
      <c r="BJ43" s="106" t="str">
        <f>IFERROR(ROUND(Table1a!KM47-AA43,6),Table1a!KM47)</f>
        <v>NO</v>
      </c>
      <c r="BK43" s="106" t="str">
        <f>IFERROR(ROUND(Table1a!KN47-AB43,6),Table1a!KN47)</f>
        <v>NO</v>
      </c>
      <c r="BL43" s="106" t="str">
        <f>IFERROR(ROUND(Table1a!KO47-AC43,6),Table1a!KO47)</f>
        <v>NO</v>
      </c>
      <c r="BM43" s="106" t="str">
        <f>IFERROR(ROUND(Table1a!KP47-AD43,6),Table1a!KP47)</f>
        <v>NO</v>
      </c>
      <c r="BN43" s="106" t="str">
        <f>IFERROR(ROUND(Table1a!KQ47-AE43,6),Table1a!KQ47)</f>
        <v>NO</v>
      </c>
      <c r="BO43" s="106" t="str">
        <f>IFERROR(ROUND(Table1a!KR47-AF43,6),Table1a!KR47)</f>
        <v>NO</v>
      </c>
      <c r="BP43" s="106" t="str">
        <f>IFERROR(ROUND(Table1a!KS47-AG43,6),Table1a!KS47)</f>
        <v>NO</v>
      </c>
      <c r="BQ43" s="106" t="str">
        <f>IFERROR(ROUND(Table1a!KT47-AH43,6),Table1a!KT47)</f>
        <v>NO</v>
      </c>
      <c r="BR43" s="106" t="str">
        <f>IFERROR(ROUND(Table1a!KU47-AI43,6),Table1a!KU47)</f>
        <v>NO</v>
      </c>
      <c r="BS43" s="106" t="str">
        <f>IFERROR(ROUND(Table1a!KV47-AJ43,6),Table1a!KV47)</f>
        <v>NO</v>
      </c>
      <c r="BT43" s="74"/>
      <c r="BU43" s="106">
        <f>ROUND(IFERROR(Table1a!JO47*1,0)-SUM(Table1a!KW47,Table1a!ME47),6)</f>
        <v>0</v>
      </c>
      <c r="BV43" s="106">
        <f>ROUND(IFERROR(Table1a!JP47*1,0)-SUM(Table1a!KX47,Table1a!MF47),6)</f>
        <v>0</v>
      </c>
      <c r="BW43" s="106">
        <f>ROUND(IFERROR(Table1a!JQ47*1,0)-SUM(Table1a!KY47,Table1a!MG47),6)</f>
        <v>0</v>
      </c>
      <c r="BX43" s="106">
        <f>ROUND(IFERROR(Table1a!JR47*1,0)-SUM(Table1a!KZ47,Table1a!MH47),6)</f>
        <v>0</v>
      </c>
      <c r="BY43" s="106">
        <f>ROUND(IFERROR(Table1a!JS47*1,0)-SUM(Table1a!LA47,Table1a!MI47),6)</f>
        <v>0</v>
      </c>
      <c r="BZ43" s="106">
        <f>ROUND(IFERROR(Table1a!JT47*1,0)-SUM(Table1a!LB47,Table1a!MJ47),6)</f>
        <v>0</v>
      </c>
      <c r="CA43" s="106">
        <f>ROUND(IFERROR(Table1a!JU47*1,0)-SUM(Table1a!LC47,Table1a!MK47),6)</f>
        <v>0</v>
      </c>
      <c r="CB43" s="106">
        <f>ROUND(IFERROR(Table1a!JV47*1,0)-SUM(Table1a!LD47,Table1a!ML47),6)</f>
        <v>0</v>
      </c>
      <c r="CC43" s="106">
        <f>ROUND(IFERROR(Table1a!JW47*1,0)-SUM(Table1a!LE47,Table1a!MM47),6)</f>
        <v>0</v>
      </c>
      <c r="CD43" s="106">
        <f>ROUND(IFERROR(Table1a!JX47*1,0)-SUM(Table1a!LF47,Table1a!MN47),6)</f>
        <v>0</v>
      </c>
      <c r="CE43" s="106">
        <f>ROUND(IFERROR(Table1a!JY47*1,0)-SUM(Table1a!LG47,Table1a!MO47),6)</f>
        <v>0</v>
      </c>
      <c r="CF43" s="106">
        <f>ROUND(IFERROR(Table1a!JZ47*1,0)-SUM(Table1a!LH47,Table1a!MP47),6)</f>
        <v>0</v>
      </c>
      <c r="CG43" s="106">
        <f>ROUND(IFERROR(Table1a!KA47*1,0)-SUM(Table1a!LI47,Table1a!MQ47),6)</f>
        <v>0</v>
      </c>
      <c r="CH43" s="106">
        <f>ROUND(IFERROR(Table1a!KB47*1,0)-SUM(Table1a!LJ47,Table1a!MR47),6)</f>
        <v>0</v>
      </c>
      <c r="CI43" s="106">
        <f>ROUND(IFERROR(Table1a!KC47*1,0)-SUM(Table1a!LK47,Table1a!MS47),6)</f>
        <v>0</v>
      </c>
      <c r="CJ43" s="106">
        <f>ROUND(IFERROR(Table1a!KD47*1,0)-SUM(Table1a!LL47,Table1a!MT47),6)</f>
        <v>0</v>
      </c>
      <c r="CK43" s="106">
        <f>ROUND(IFERROR(Table1a!KE47*1,0)-SUM(Table1a!LM47,Table1a!MU47),6)</f>
        <v>0</v>
      </c>
      <c r="CL43" s="106">
        <f>ROUND(IFERROR(Table1a!KF47*1,0)-SUM(Table1a!LN47,Table1a!MV47),6)</f>
        <v>0</v>
      </c>
      <c r="CM43" s="106">
        <f>ROUND(IFERROR(Table1a!KG47*1,0)-SUM(Table1a!LO47,Table1a!MW47),6)</f>
        <v>0</v>
      </c>
      <c r="CN43" s="106">
        <f>ROUND(IFERROR(Table1a!KH47*1,0)-SUM(Table1a!LP47,Table1a!MX47),6)</f>
        <v>0</v>
      </c>
      <c r="CO43" s="106">
        <f>ROUND(IFERROR(Table1a!KI47*1,0)-SUM(Table1a!LQ47,Table1a!MY47),6)</f>
        <v>0</v>
      </c>
      <c r="CP43" s="106">
        <f>ROUND(IFERROR(Table1a!KJ47*1,0)-SUM(Table1a!LR47,Table1a!MZ47),6)</f>
        <v>0</v>
      </c>
      <c r="CQ43" s="106">
        <f>ROUND(IFERROR(Table1a!KK47*1,0)-SUM(Table1a!LS47,Table1a!NA47),6)</f>
        <v>0</v>
      </c>
      <c r="CR43" s="106">
        <f>ROUND(IFERROR(Table1a!KL47*1,0)-SUM(Table1a!LT47,Table1a!NB47),6)</f>
        <v>0</v>
      </c>
      <c r="CS43" s="106">
        <f>ROUND(IFERROR(Table1a!KM47*1,0)-SUM(Table1a!LU47,Table1a!NC47),6)</f>
        <v>0</v>
      </c>
      <c r="CT43" s="106">
        <f>ROUND(IFERROR(Table1a!KN47*1,0)-SUM(Table1a!LV47,Table1a!ND47),6)</f>
        <v>0</v>
      </c>
      <c r="CU43" s="106">
        <f>ROUND(IFERROR(Table1a!KO47*1,0)-SUM(Table1a!LW47,Table1a!NE47),6)</f>
        <v>0</v>
      </c>
      <c r="CV43" s="106">
        <f>ROUND(IFERROR(Table1a!KP47*1,0)-SUM(Table1a!LX47,Table1a!NF47),6)</f>
        <v>0</v>
      </c>
      <c r="CW43" s="106">
        <f>ROUND(IFERROR(Table1a!KQ47*1,0)-SUM(Table1a!LY47,Table1a!NG47),6)</f>
        <v>0</v>
      </c>
      <c r="CX43" s="106">
        <f>ROUND(IFERROR(Table1a!KR47*1,0)-SUM(Table1a!LZ47,Table1a!NH47),6)</f>
        <v>0</v>
      </c>
      <c r="CY43" s="106">
        <f>ROUND(IFERROR(Table1a!KS47*1,0)-SUM(Table1a!MA47,Table1a!NI47),6)</f>
        <v>0</v>
      </c>
      <c r="CZ43" s="106">
        <f>ROUND(IFERROR(Table1a!KT47*1,0)-SUM(Table1a!MB47,Table1a!NJ47),6)</f>
        <v>0</v>
      </c>
      <c r="DA43" s="106">
        <f>ROUND(IFERROR(Table1a!KU47*1,0)-SUM(Table1a!MC47,Table1a!NK47),6)</f>
        <v>0</v>
      </c>
      <c r="DB43" s="106">
        <f>ROUND(IFERROR(Table1a!KV47*1,0)-SUM(Table1a!MD47,Table1a!NL47),6)</f>
        <v>0</v>
      </c>
      <c r="DC43" s="75"/>
    </row>
    <row r="44" spans="1:107">
      <c r="A44" s="83" t="s">
        <v>313</v>
      </c>
      <c r="B44" s="21" t="s">
        <v>7</v>
      </c>
      <c r="C44" s="85">
        <f>SUM(Table1a!C48,IFERROR(Table1a!AK48*CH4_GWP,0),IFERROR(Table1a!BS48*N2O_GWP,0),IFERROR(Table1a!DA48*SF6_GWP,0),IFERROR(Table1a!EI48*NF3_GWP,0),Table1a!FQ48,Table1a!GY48,Table1a!IG48)</f>
        <v>0</v>
      </c>
      <c r="D44" s="85">
        <f>SUM(Table1a!D48,IFERROR(Table1a!AL48*CH4_GWP,0),IFERROR(Table1a!BT48*N2O_GWP,0),IFERROR(Table1a!DB48*SF6_GWP,0),IFERROR(Table1a!EJ48*NF3_GWP,0),Table1a!FR48,Table1a!GZ48,Table1a!IH48)</f>
        <v>0</v>
      </c>
      <c r="E44" s="85">
        <f>SUM(Table1a!E48,IFERROR(Table1a!AM48*CH4_GWP,0),IFERROR(Table1a!BU48*N2O_GWP,0),IFERROR(Table1a!DC48*SF6_GWP,0),IFERROR(Table1a!EK48*NF3_GWP,0),Table1a!FS48,Table1a!HA48,Table1a!II48)</f>
        <v>0</v>
      </c>
      <c r="F44" s="85">
        <f>SUM(Table1a!F48,IFERROR(Table1a!AN48*CH4_GWP,0),IFERROR(Table1a!BV48*N2O_GWP,0),IFERROR(Table1a!DD48*SF6_GWP,0),IFERROR(Table1a!EL48*NF3_GWP,0),Table1a!FT48,Table1a!HB48,Table1a!IJ48)</f>
        <v>0</v>
      </c>
      <c r="G44" s="85">
        <f>SUM(Table1a!G48,IFERROR(Table1a!AO48*CH4_GWP,0),IFERROR(Table1a!BW48*N2O_GWP,0),IFERROR(Table1a!DE48*SF6_GWP,0),IFERROR(Table1a!EM48*NF3_GWP,0),Table1a!FU48,Table1a!HC48,Table1a!IK48)</f>
        <v>0</v>
      </c>
      <c r="H44" s="85">
        <f>SUM(Table1a!H48,IFERROR(Table1a!AP48*CH4_GWP,0),IFERROR(Table1a!BX48*N2O_GWP,0),IFERROR(Table1a!DF48*SF6_GWP,0),IFERROR(Table1a!EN48*NF3_GWP,0),Table1a!FV48,Table1a!HD48,Table1a!IL48)</f>
        <v>0</v>
      </c>
      <c r="I44" s="85">
        <f>SUM(Table1a!I48,IFERROR(Table1a!AQ48*CH4_GWP,0),IFERROR(Table1a!BY48*N2O_GWP,0),IFERROR(Table1a!DG48*SF6_GWP,0),IFERROR(Table1a!EO48*NF3_GWP,0),Table1a!FW48,Table1a!HE48,Table1a!IM48)</f>
        <v>0</v>
      </c>
      <c r="J44" s="85">
        <f>SUM(Table1a!J48,IFERROR(Table1a!AR48*CH4_GWP,0),IFERROR(Table1a!BZ48*N2O_GWP,0),IFERROR(Table1a!DH48*SF6_GWP,0),IFERROR(Table1a!EP48*NF3_GWP,0),Table1a!FX48,Table1a!HF48,Table1a!IN48)</f>
        <v>0</v>
      </c>
      <c r="K44" s="85">
        <f>SUM(Table1a!K48,IFERROR(Table1a!AS48*CH4_GWP,0),IFERROR(Table1a!CA48*N2O_GWP,0),IFERROR(Table1a!DI48*SF6_GWP,0),IFERROR(Table1a!EQ48*NF3_GWP,0),Table1a!FY48,Table1a!HG48,Table1a!IO48)</f>
        <v>0</v>
      </c>
      <c r="L44" s="85">
        <f>SUM(Table1a!L48,IFERROR(Table1a!AT48*CH4_GWP,0),IFERROR(Table1a!CB48*N2O_GWP,0),IFERROR(Table1a!DJ48*SF6_GWP,0),IFERROR(Table1a!ER48*NF3_GWP,0),Table1a!FZ48,Table1a!HH48,Table1a!IP48)</f>
        <v>0</v>
      </c>
      <c r="M44" s="85">
        <f>SUM(Table1a!M48,IFERROR(Table1a!AU48*CH4_GWP,0),IFERROR(Table1a!CC48*N2O_GWP,0),IFERROR(Table1a!DK48*SF6_GWP,0),IFERROR(Table1a!ES48*NF3_GWP,0),Table1a!GA48,Table1a!HI48,Table1a!IQ48)</f>
        <v>0</v>
      </c>
      <c r="N44" s="85">
        <f>SUM(Table1a!N48,IFERROR(Table1a!AV48*CH4_GWP,0),IFERROR(Table1a!CD48*N2O_GWP,0),IFERROR(Table1a!DL48*SF6_GWP,0),IFERROR(Table1a!ET48*NF3_GWP,0),Table1a!GB48,Table1a!HJ48,Table1a!IR48)</f>
        <v>0</v>
      </c>
      <c r="O44" s="85">
        <f>SUM(Table1a!O48,IFERROR(Table1a!AW48*CH4_GWP,0),IFERROR(Table1a!CE48*N2O_GWP,0),IFERROR(Table1a!DM48*SF6_GWP,0),IFERROR(Table1a!EU48*NF3_GWP,0),Table1a!GC48,Table1a!HK48,Table1a!IS48)</f>
        <v>0</v>
      </c>
      <c r="P44" s="85">
        <f>SUM(Table1a!P48,IFERROR(Table1a!AX48*CH4_GWP,0),IFERROR(Table1a!CF48*N2O_GWP,0),IFERROR(Table1a!DN48*SF6_GWP,0),IFERROR(Table1a!EV48*NF3_GWP,0),Table1a!GD48,Table1a!HL48,Table1a!IT48)</f>
        <v>0</v>
      </c>
      <c r="Q44" s="85">
        <f>SUM(Table1a!Q48,IFERROR(Table1a!AY48*CH4_GWP,0),IFERROR(Table1a!CG48*N2O_GWP,0),IFERROR(Table1a!DO48*SF6_GWP,0),IFERROR(Table1a!EW48*NF3_GWP,0),Table1a!GE48,Table1a!HM48,Table1a!IU48)</f>
        <v>0</v>
      </c>
      <c r="R44" s="85">
        <f>SUM(Table1a!R48,IFERROR(Table1a!AZ48*CH4_GWP,0),IFERROR(Table1a!CH48*N2O_GWP,0),IFERROR(Table1a!DP48*SF6_GWP,0),IFERROR(Table1a!EX48*NF3_GWP,0),Table1a!GF48,Table1a!HN48,Table1a!IV48)</f>
        <v>0</v>
      </c>
      <c r="S44" s="85">
        <f>SUM(Table1a!S48,IFERROR(Table1a!BA48*CH4_GWP,0),IFERROR(Table1a!CI48*N2O_GWP,0),IFERROR(Table1a!DQ48*SF6_GWP,0),IFERROR(Table1a!EY48*NF3_GWP,0),Table1a!GG48,Table1a!HO48,Table1a!IW48)</f>
        <v>0</v>
      </c>
      <c r="T44" s="85">
        <f>SUM(Table1a!T48,IFERROR(Table1a!BB48*CH4_GWP,0),IFERROR(Table1a!CJ48*N2O_GWP,0),IFERROR(Table1a!DR48*SF6_GWP,0),IFERROR(Table1a!EZ48*NF3_GWP,0),Table1a!GH48,Table1a!HP48,Table1a!IX48)</f>
        <v>0</v>
      </c>
      <c r="U44" s="85">
        <f>SUM(Table1a!U48,IFERROR(Table1a!BC48*CH4_GWP,0),IFERROR(Table1a!CK48*N2O_GWP,0),IFERROR(Table1a!DS48*SF6_GWP,0),IFERROR(Table1a!FA48*NF3_GWP,0),Table1a!GI48,Table1a!HQ48,Table1a!IY48)</f>
        <v>0</v>
      </c>
      <c r="V44" s="85">
        <f>SUM(Table1a!V48,IFERROR(Table1a!BD48*CH4_GWP,0),IFERROR(Table1a!CL48*N2O_GWP,0),IFERROR(Table1a!DT48*SF6_GWP,0),IFERROR(Table1a!FB48*NF3_GWP,0),Table1a!GJ48,Table1a!HR48,Table1a!IZ48)</f>
        <v>0</v>
      </c>
      <c r="W44" s="85">
        <f>SUM(Table1a!W48,IFERROR(Table1a!BE48*CH4_GWP,0),IFERROR(Table1a!CM48*N2O_GWP,0),IFERROR(Table1a!DU48*SF6_GWP,0),IFERROR(Table1a!FC48*NF3_GWP,0),Table1a!GK48,Table1a!HS48,Table1a!JA48)</f>
        <v>0</v>
      </c>
      <c r="X44" s="85">
        <f>SUM(Table1a!X48,IFERROR(Table1a!BF48*CH4_GWP,0),IFERROR(Table1a!CN48*N2O_GWP,0),IFERROR(Table1a!DV48*SF6_GWP,0),IFERROR(Table1a!FD48*NF3_GWP,0),Table1a!GL48,Table1a!HT48,Table1a!JB48)</f>
        <v>0</v>
      </c>
      <c r="Y44" s="85">
        <f>SUM(Table1a!Y48,IFERROR(Table1a!BG48*CH4_GWP,0),IFERROR(Table1a!CO48*N2O_GWP,0),IFERROR(Table1a!DW48*SF6_GWP,0),IFERROR(Table1a!FE48*NF3_GWP,0),Table1a!GM48,Table1a!HU48,Table1a!JC48)</f>
        <v>0</v>
      </c>
      <c r="Z44" s="85">
        <f>SUM(Table1a!Z48,IFERROR(Table1a!BH48*CH4_GWP,0),IFERROR(Table1a!CP48*N2O_GWP,0),IFERROR(Table1a!DX48*SF6_GWP,0),IFERROR(Table1a!FF48*NF3_GWP,0),Table1a!GN48,Table1a!HV48,Table1a!JD48)</f>
        <v>0</v>
      </c>
      <c r="AA44" s="85">
        <f>SUM(Table1a!AA48,IFERROR(Table1a!BI48*CH4_GWP,0),IFERROR(Table1a!CQ48*N2O_GWP,0),IFERROR(Table1a!DY48*SF6_GWP,0),IFERROR(Table1a!FG48*NF3_GWP,0),Table1a!GO48,Table1a!HW48,Table1a!JE48)</f>
        <v>0</v>
      </c>
      <c r="AB44" s="85">
        <f>SUM(Table1a!AB48,IFERROR(Table1a!BJ48*CH4_GWP,0),IFERROR(Table1a!CR48*N2O_GWP,0),IFERROR(Table1a!DZ48*SF6_GWP,0),IFERROR(Table1a!FH48*NF3_GWP,0),Table1a!GP48,Table1a!HX48,Table1a!JF48)</f>
        <v>0</v>
      </c>
      <c r="AC44" s="85">
        <f>SUM(Table1a!AC48,IFERROR(Table1a!BK48*CH4_GWP,0),IFERROR(Table1a!CS48*N2O_GWP,0),IFERROR(Table1a!EA48*SF6_GWP,0),IFERROR(Table1a!FI48*NF3_GWP,0),Table1a!GQ48,Table1a!HY48,Table1a!JG48)</f>
        <v>0</v>
      </c>
      <c r="AD44" s="85">
        <f>SUM(Table1a!AD48,IFERROR(Table1a!BL48*CH4_GWP,0),IFERROR(Table1a!CT48*N2O_GWP,0),IFERROR(Table1a!EB48*SF6_GWP,0),IFERROR(Table1a!FJ48*NF3_GWP,0),Table1a!GR48,Table1a!HZ48,Table1a!JH48)</f>
        <v>0</v>
      </c>
      <c r="AE44" s="85">
        <f>SUM(Table1a!AE48,IFERROR(Table1a!BM48*CH4_GWP,0),IFERROR(Table1a!CU48*N2O_GWP,0),IFERROR(Table1a!EC48*SF6_GWP,0),IFERROR(Table1a!FK48*NF3_GWP,0),Table1a!GS48,Table1a!IA48,Table1a!JI48)</f>
        <v>0</v>
      </c>
      <c r="AF44" s="85">
        <f>SUM(Table1a!AF48,IFERROR(Table1a!BN48*CH4_GWP,0),IFERROR(Table1a!CV48*N2O_GWP,0),IFERROR(Table1a!ED48*SF6_GWP,0),IFERROR(Table1a!FL48*NF3_GWP,0),Table1a!GT48,Table1a!IB48,Table1a!JJ48)</f>
        <v>0</v>
      </c>
      <c r="AG44" s="85">
        <f>SUM(Table1a!AG48,IFERROR(Table1a!BO48*CH4_GWP,0),IFERROR(Table1a!CW48*N2O_GWP,0),IFERROR(Table1a!EE48*SF6_GWP,0),IFERROR(Table1a!FM48*NF3_GWP,0),Table1a!GU48,Table1a!IC48,Table1a!JK48)</f>
        <v>0</v>
      </c>
      <c r="AH44" s="85">
        <f>SUM(Table1a!AH48,IFERROR(Table1a!BP48*CH4_GWP,0),IFERROR(Table1a!CX48*N2O_GWP,0),IFERROR(Table1a!EF48*SF6_GWP,0),IFERROR(Table1a!FN48*NF3_GWP,0),Table1a!GV48,Table1a!ID48,Table1a!JL48)</f>
        <v>0</v>
      </c>
      <c r="AI44" s="85">
        <f>SUM(Table1a!AI48,IFERROR(Table1a!BQ48*CH4_GWP,0),IFERROR(Table1a!CY48*N2O_GWP,0),IFERROR(Table1a!EG48*SF6_GWP,0),IFERROR(Table1a!FO48*NF3_GWP,0),Table1a!GW48,Table1a!IE48,Table1a!JM48)</f>
        <v>0</v>
      </c>
      <c r="AJ44" s="85">
        <f>SUM(Table1a!AJ48,IFERROR(Table1a!BR48*CH4_GWP,0),IFERROR(Table1a!CZ48*N2O_GWP,0),IFERROR(Table1a!EH48*SF6_GWP,0),IFERROR(Table1a!FP48*NF3_GWP,0),Table1a!GX48,Table1a!IF48,Table1a!JN48)</f>
        <v>0</v>
      </c>
      <c r="AK44" s="74"/>
      <c r="AL44" s="106" t="str">
        <f>IFERROR(ROUND(Table1a!JO48-C44,6),Table1a!JO48)</f>
        <v>NO</v>
      </c>
      <c r="AM44" s="106">
        <f>IFERROR(ROUND(Table1a!JP48-D44,6),Table1a!JP48)</f>
        <v>0</v>
      </c>
      <c r="AN44" s="106">
        <f>IFERROR(ROUND(Table1a!JQ48-E44,6),Table1a!JQ48)</f>
        <v>0</v>
      </c>
      <c r="AO44" s="106">
        <f>IFERROR(ROUND(Table1a!JR48-F44,6),Table1a!JR48)</f>
        <v>0</v>
      </c>
      <c r="AP44" s="106">
        <f>IFERROR(ROUND(Table1a!JS48-G44,6),Table1a!JS48)</f>
        <v>0</v>
      </c>
      <c r="AQ44" s="106">
        <f>IFERROR(ROUND(Table1a!JT48-H44,6),Table1a!JT48)</f>
        <v>0</v>
      </c>
      <c r="AR44" s="106" t="str">
        <f>IFERROR(ROUND(Table1a!JU48-I44,6),Table1a!JU48)</f>
        <v>NO</v>
      </c>
      <c r="AS44" s="106" t="str">
        <f>IFERROR(ROUND(Table1a!JV48-J44,6),Table1a!JV48)</f>
        <v>NO</v>
      </c>
      <c r="AT44" s="106" t="str">
        <f>IFERROR(ROUND(Table1a!JW48-K44,6),Table1a!JW48)</f>
        <v>NO</v>
      </c>
      <c r="AU44" s="106" t="str">
        <f>IFERROR(ROUND(Table1a!JX48-L44,6),Table1a!JX48)</f>
        <v>NO</v>
      </c>
      <c r="AV44" s="106" t="str">
        <f>IFERROR(ROUND(Table1a!JY48-M44,6),Table1a!JY48)</f>
        <v>NO</v>
      </c>
      <c r="AW44" s="106" t="str">
        <f>IFERROR(ROUND(Table1a!JZ48-N44,6),Table1a!JZ48)</f>
        <v>NO</v>
      </c>
      <c r="AX44" s="106" t="str">
        <f>IFERROR(ROUND(Table1a!KA48-O44,6),Table1a!KA48)</f>
        <v>NO</v>
      </c>
      <c r="AY44" s="106" t="str">
        <f>IFERROR(ROUND(Table1a!KB48-P44,6),Table1a!KB48)</f>
        <v>NO</v>
      </c>
      <c r="AZ44" s="106" t="str">
        <f>IFERROR(ROUND(Table1a!KC48-Q44,6),Table1a!KC48)</f>
        <v>NO</v>
      </c>
      <c r="BA44" s="106" t="str">
        <f>IFERROR(ROUND(Table1a!KD48-R44,6),Table1a!KD48)</f>
        <v>NO</v>
      </c>
      <c r="BB44" s="106" t="str">
        <f>IFERROR(ROUND(Table1a!KE48-S44,6),Table1a!KE48)</f>
        <v>NO</v>
      </c>
      <c r="BC44" s="106" t="str">
        <f>IFERROR(ROUND(Table1a!KF48-T44,6),Table1a!KF48)</f>
        <v>NO</v>
      </c>
      <c r="BD44" s="106" t="str">
        <f>IFERROR(ROUND(Table1a!KG48-U44,6),Table1a!KG48)</f>
        <v>NO</v>
      </c>
      <c r="BE44" s="106" t="str">
        <f>IFERROR(ROUND(Table1a!KH48-V44,6),Table1a!KH48)</f>
        <v>NO</v>
      </c>
      <c r="BF44" s="106" t="str">
        <f>IFERROR(ROUND(Table1a!KI48-W44,6),Table1a!KI48)</f>
        <v>NO</v>
      </c>
      <c r="BG44" s="106" t="str">
        <f>IFERROR(ROUND(Table1a!KJ48-X44,6),Table1a!KJ48)</f>
        <v>NO</v>
      </c>
      <c r="BH44" s="106" t="str">
        <f>IFERROR(ROUND(Table1a!KK48-Y44,6),Table1a!KK48)</f>
        <v>NO</v>
      </c>
      <c r="BI44" s="106" t="str">
        <f>IFERROR(ROUND(Table1a!KL48-Z44,6),Table1a!KL48)</f>
        <v>NO</v>
      </c>
      <c r="BJ44" s="106" t="str">
        <f>IFERROR(ROUND(Table1a!KM48-AA44,6),Table1a!KM48)</f>
        <v>NO</v>
      </c>
      <c r="BK44" s="106" t="str">
        <f>IFERROR(ROUND(Table1a!KN48-AB44,6),Table1a!KN48)</f>
        <v>NO</v>
      </c>
      <c r="BL44" s="106" t="str">
        <f>IFERROR(ROUND(Table1a!KO48-AC44,6),Table1a!KO48)</f>
        <v>NO</v>
      </c>
      <c r="BM44" s="106" t="str">
        <f>IFERROR(ROUND(Table1a!KP48-AD44,6),Table1a!KP48)</f>
        <v>NO</v>
      </c>
      <c r="BN44" s="106" t="str">
        <f>IFERROR(ROUND(Table1a!KQ48-AE44,6),Table1a!KQ48)</f>
        <v>NO</v>
      </c>
      <c r="BO44" s="106" t="str">
        <f>IFERROR(ROUND(Table1a!KR48-AF44,6),Table1a!KR48)</f>
        <v>NO</v>
      </c>
      <c r="BP44" s="106" t="str">
        <f>IFERROR(ROUND(Table1a!KS48-AG44,6),Table1a!KS48)</f>
        <v>NO</v>
      </c>
      <c r="BQ44" s="106" t="str">
        <f>IFERROR(ROUND(Table1a!KT48-AH44,6),Table1a!KT48)</f>
        <v>NO</v>
      </c>
      <c r="BR44" s="106" t="str">
        <f>IFERROR(ROUND(Table1a!KU48-AI44,6),Table1a!KU48)</f>
        <v>NO</v>
      </c>
      <c r="BS44" s="106" t="str">
        <f>IFERROR(ROUND(Table1a!KV48-AJ44,6),Table1a!KV48)</f>
        <v>NO</v>
      </c>
      <c r="BT44" s="74"/>
      <c r="BU44" s="106">
        <f>ROUND(IFERROR(Table1a!JO48*1,0)-SUM(Table1a!KW48,Table1a!ME48),6)</f>
        <v>0</v>
      </c>
      <c r="BV44" s="106">
        <f>ROUND(IFERROR(Table1a!JP48*1,0)-SUM(Table1a!KX48,Table1a!MF48),6)</f>
        <v>0</v>
      </c>
      <c r="BW44" s="106">
        <f>ROUND(IFERROR(Table1a!JQ48*1,0)-SUM(Table1a!KY48,Table1a!MG48),6)</f>
        <v>0</v>
      </c>
      <c r="BX44" s="106">
        <f>ROUND(IFERROR(Table1a!JR48*1,0)-SUM(Table1a!KZ48,Table1a!MH48),6)</f>
        <v>0</v>
      </c>
      <c r="BY44" s="106">
        <f>ROUND(IFERROR(Table1a!JS48*1,0)-SUM(Table1a!LA48,Table1a!MI48),6)</f>
        <v>0</v>
      </c>
      <c r="BZ44" s="106">
        <f>ROUND(IFERROR(Table1a!JT48*1,0)-SUM(Table1a!LB48,Table1a!MJ48),6)</f>
        <v>0</v>
      </c>
      <c r="CA44" s="106">
        <f>ROUND(IFERROR(Table1a!JU48*1,0)-SUM(Table1a!LC48,Table1a!MK48),6)</f>
        <v>0</v>
      </c>
      <c r="CB44" s="106">
        <f>ROUND(IFERROR(Table1a!JV48*1,0)-SUM(Table1a!LD48,Table1a!ML48),6)</f>
        <v>0</v>
      </c>
      <c r="CC44" s="106">
        <f>ROUND(IFERROR(Table1a!JW48*1,0)-SUM(Table1a!LE48,Table1a!MM48),6)</f>
        <v>0</v>
      </c>
      <c r="CD44" s="106">
        <f>ROUND(IFERROR(Table1a!JX48*1,0)-SUM(Table1a!LF48,Table1a!MN48),6)</f>
        <v>0</v>
      </c>
      <c r="CE44" s="106">
        <f>ROUND(IFERROR(Table1a!JY48*1,0)-SUM(Table1a!LG48,Table1a!MO48),6)</f>
        <v>0</v>
      </c>
      <c r="CF44" s="106">
        <f>ROUND(IFERROR(Table1a!JZ48*1,0)-SUM(Table1a!LH48,Table1a!MP48),6)</f>
        <v>0</v>
      </c>
      <c r="CG44" s="106">
        <f>ROUND(IFERROR(Table1a!KA48*1,0)-SUM(Table1a!LI48,Table1a!MQ48),6)</f>
        <v>0</v>
      </c>
      <c r="CH44" s="106">
        <f>ROUND(IFERROR(Table1a!KB48*1,0)-SUM(Table1a!LJ48,Table1a!MR48),6)</f>
        <v>0</v>
      </c>
      <c r="CI44" s="106">
        <f>ROUND(IFERROR(Table1a!KC48*1,0)-SUM(Table1a!LK48,Table1a!MS48),6)</f>
        <v>0</v>
      </c>
      <c r="CJ44" s="106">
        <f>ROUND(IFERROR(Table1a!KD48*1,0)-SUM(Table1a!LL48,Table1a!MT48),6)</f>
        <v>0</v>
      </c>
      <c r="CK44" s="106">
        <f>ROUND(IFERROR(Table1a!KE48*1,0)-SUM(Table1a!LM48,Table1a!MU48),6)</f>
        <v>0</v>
      </c>
      <c r="CL44" s="106">
        <f>ROUND(IFERROR(Table1a!KF48*1,0)-SUM(Table1a!LN48,Table1a!MV48),6)</f>
        <v>0</v>
      </c>
      <c r="CM44" s="106">
        <f>ROUND(IFERROR(Table1a!KG48*1,0)-SUM(Table1a!LO48,Table1a!MW48),6)</f>
        <v>0</v>
      </c>
      <c r="CN44" s="106">
        <f>ROUND(IFERROR(Table1a!KH48*1,0)-SUM(Table1a!LP48,Table1a!MX48),6)</f>
        <v>0</v>
      </c>
      <c r="CO44" s="106">
        <f>ROUND(IFERROR(Table1a!KI48*1,0)-SUM(Table1a!LQ48,Table1a!MY48),6)</f>
        <v>0</v>
      </c>
      <c r="CP44" s="106">
        <f>ROUND(IFERROR(Table1a!KJ48*1,0)-SUM(Table1a!LR48,Table1a!MZ48),6)</f>
        <v>0</v>
      </c>
      <c r="CQ44" s="106">
        <f>ROUND(IFERROR(Table1a!KK48*1,0)-SUM(Table1a!LS48,Table1a!NA48),6)</f>
        <v>0</v>
      </c>
      <c r="CR44" s="106">
        <f>ROUND(IFERROR(Table1a!KL48*1,0)-SUM(Table1a!LT48,Table1a!NB48),6)</f>
        <v>0</v>
      </c>
      <c r="CS44" s="106">
        <f>ROUND(IFERROR(Table1a!KM48*1,0)-SUM(Table1a!LU48,Table1a!NC48),6)</f>
        <v>0</v>
      </c>
      <c r="CT44" s="106">
        <f>ROUND(IFERROR(Table1a!KN48*1,0)-SUM(Table1a!LV48,Table1a!ND48),6)</f>
        <v>0</v>
      </c>
      <c r="CU44" s="106">
        <f>ROUND(IFERROR(Table1a!KO48*1,0)-SUM(Table1a!LW48,Table1a!NE48),6)</f>
        <v>0</v>
      </c>
      <c r="CV44" s="106">
        <f>ROUND(IFERROR(Table1a!KP48*1,0)-SUM(Table1a!LX48,Table1a!NF48),6)</f>
        <v>0</v>
      </c>
      <c r="CW44" s="106">
        <f>ROUND(IFERROR(Table1a!KQ48*1,0)-SUM(Table1a!LY48,Table1a!NG48),6)</f>
        <v>0</v>
      </c>
      <c r="CX44" s="106">
        <f>ROUND(IFERROR(Table1a!KR48*1,0)-SUM(Table1a!LZ48,Table1a!NH48),6)</f>
        <v>0</v>
      </c>
      <c r="CY44" s="106">
        <f>ROUND(IFERROR(Table1a!KS48*1,0)-SUM(Table1a!MA48,Table1a!NI48),6)</f>
        <v>0</v>
      </c>
      <c r="CZ44" s="106">
        <f>ROUND(IFERROR(Table1a!KT48*1,0)-SUM(Table1a!MB48,Table1a!NJ48),6)</f>
        <v>0</v>
      </c>
      <c r="DA44" s="106">
        <f>ROUND(IFERROR(Table1a!KU48*1,0)-SUM(Table1a!MC48,Table1a!NK48),6)</f>
        <v>0</v>
      </c>
      <c r="DB44" s="106">
        <f>ROUND(IFERROR(Table1a!KV48*1,0)-SUM(Table1a!MD48,Table1a!NL48),6)</f>
        <v>0</v>
      </c>
      <c r="DC44" s="75"/>
    </row>
    <row r="45" spans="1:107">
      <c r="A45" s="83" t="s">
        <v>314</v>
      </c>
      <c r="B45" s="21" t="s">
        <v>7</v>
      </c>
      <c r="C45" s="85">
        <f>SUM(Table1a!C49,IFERROR(Table1a!AK49*CH4_GWP,0),IFERROR(Table1a!BS49*N2O_GWP,0),IFERROR(Table1a!DA49*SF6_GWP,0),IFERROR(Table1a!EI49*NF3_GWP,0),Table1a!FQ49,Table1a!GY49,Table1a!IG49)</f>
        <v>44.772412938969943</v>
      </c>
      <c r="D45" s="85">
        <f>SUM(Table1a!D49,IFERROR(Table1a!AL49*CH4_GWP,0),IFERROR(Table1a!BT49*N2O_GWP,0),IFERROR(Table1a!DB49*SF6_GWP,0),IFERROR(Table1a!EJ49*NF3_GWP,0),Table1a!FR49,Table1a!GZ49,Table1a!IH49)</f>
        <v>0</v>
      </c>
      <c r="E45" s="85">
        <f>SUM(Table1a!E49,IFERROR(Table1a!AM49*CH4_GWP,0),IFERROR(Table1a!BU49*N2O_GWP,0),IFERROR(Table1a!DC49*SF6_GWP,0),IFERROR(Table1a!EK49*NF3_GWP,0),Table1a!FS49,Table1a!HA49,Table1a!II49)</f>
        <v>0</v>
      </c>
      <c r="F45" s="85">
        <f>SUM(Table1a!F49,IFERROR(Table1a!AN49*CH4_GWP,0),IFERROR(Table1a!BV49*N2O_GWP,0),IFERROR(Table1a!DD49*SF6_GWP,0),IFERROR(Table1a!EL49*NF3_GWP,0),Table1a!FT49,Table1a!HB49,Table1a!IJ49)</f>
        <v>0</v>
      </c>
      <c r="G45" s="85">
        <f>SUM(Table1a!G49,IFERROR(Table1a!AO49*CH4_GWP,0),IFERROR(Table1a!BW49*N2O_GWP,0),IFERROR(Table1a!DE49*SF6_GWP,0),IFERROR(Table1a!EM49*NF3_GWP,0),Table1a!FU49,Table1a!HC49,Table1a!IK49)</f>
        <v>0</v>
      </c>
      <c r="H45" s="85">
        <f>SUM(Table1a!H49,IFERROR(Table1a!AP49*CH4_GWP,0),IFERROR(Table1a!BX49*N2O_GWP,0),IFERROR(Table1a!DF49*SF6_GWP,0),IFERROR(Table1a!EN49*NF3_GWP,0),Table1a!FV49,Table1a!HD49,Table1a!IL49)</f>
        <v>0</v>
      </c>
      <c r="I45" s="85">
        <f>SUM(Table1a!I49,IFERROR(Table1a!AQ49*CH4_GWP,0),IFERROR(Table1a!BY49*N2O_GWP,0),IFERROR(Table1a!DG49*SF6_GWP,0),IFERROR(Table1a!EO49*NF3_GWP,0),Table1a!FW49,Table1a!HE49,Table1a!IM49)</f>
        <v>48.490561365263055</v>
      </c>
      <c r="J45" s="85">
        <f>SUM(Table1a!J49,IFERROR(Table1a!AR49*CH4_GWP,0),IFERROR(Table1a!BZ49*N2O_GWP,0),IFERROR(Table1a!DH49*SF6_GWP,0),IFERROR(Table1a!EP49*NF3_GWP,0),Table1a!FX49,Table1a!HF49,Table1a!IN49)</f>
        <v>48.951977023726016</v>
      </c>
      <c r="K45" s="85">
        <f>SUM(Table1a!K49,IFERROR(Table1a!AS49*CH4_GWP,0),IFERROR(Table1a!CA49*N2O_GWP,0),IFERROR(Table1a!DI49*SF6_GWP,0),IFERROR(Table1a!EQ49*NF3_GWP,0),Table1a!FY49,Table1a!HG49,Table1a!IO49)</f>
        <v>49.114625694409412</v>
      </c>
      <c r="L45" s="85">
        <f>SUM(Table1a!L49,IFERROR(Table1a!AT49*CH4_GWP,0),IFERROR(Table1a!CB49*N2O_GWP,0),IFERROR(Table1a!DJ49*SF6_GWP,0),IFERROR(Table1a!ER49*NF3_GWP,0),Table1a!FZ49,Table1a!HH49,Table1a!IP49)</f>
        <v>49.518461114693665</v>
      </c>
      <c r="M45" s="85">
        <f>SUM(Table1a!M49,IFERROR(Table1a!AU49*CH4_GWP,0),IFERROR(Table1a!CC49*N2O_GWP,0),IFERROR(Table1a!DK49*SF6_GWP,0),IFERROR(Table1a!ES49*NF3_GWP,0),Table1a!GA49,Table1a!HI49,Table1a!IQ49)</f>
        <v>50.073862705635264</v>
      </c>
      <c r="N45" s="85">
        <f>SUM(Table1a!N49,IFERROR(Table1a!AV49*CH4_GWP,0),IFERROR(Table1a!CD49*N2O_GWP,0),IFERROR(Table1a!DL49*SF6_GWP,0),IFERROR(Table1a!ET49*NF3_GWP,0),Table1a!GB49,Table1a!HJ49,Table1a!IR49)</f>
        <v>50.308100886259339</v>
      </c>
      <c r="O45" s="85">
        <f>SUM(Table1a!O49,IFERROR(Table1a!AW49*CH4_GWP,0),IFERROR(Table1a!CE49*N2O_GWP,0),IFERROR(Table1a!DM49*SF6_GWP,0),IFERROR(Table1a!EU49*NF3_GWP,0),Table1a!GC49,Table1a!HK49,Table1a!IS49)</f>
        <v>50.81010127938341</v>
      </c>
      <c r="P45" s="85">
        <f>SUM(Table1a!P49,IFERROR(Table1a!AX49*CH4_GWP,0),IFERROR(Table1a!CF49*N2O_GWP,0),IFERROR(Table1a!DN49*SF6_GWP,0),IFERROR(Table1a!EV49*NF3_GWP,0),Table1a!GD49,Table1a!HL49,Table1a!IT49)</f>
        <v>50.477809800909732</v>
      </c>
      <c r="Q45" s="85">
        <f>SUM(Table1a!Q49,IFERROR(Table1a!AY49*CH4_GWP,0),IFERROR(Table1a!CG49*N2O_GWP,0),IFERROR(Table1a!DO49*SF6_GWP,0),IFERROR(Table1a!EW49*NF3_GWP,0),Table1a!GE49,Table1a!HM49,Table1a!IU49)</f>
        <v>50.555878195642151</v>
      </c>
      <c r="R45" s="85">
        <f>SUM(Table1a!R49,IFERROR(Table1a!AZ49*CH4_GWP,0),IFERROR(Table1a!CH49*N2O_GWP,0),IFERROR(Table1a!DP49*SF6_GWP,0),IFERROR(Table1a!EX49*NF3_GWP,0),Table1a!GF49,Table1a!HN49,Table1a!IV49)</f>
        <v>50.45179834998325</v>
      </c>
      <c r="S45" s="85">
        <f>SUM(Table1a!S49,IFERROR(Table1a!BA49*CH4_GWP,0),IFERROR(Table1a!CI49*N2O_GWP,0),IFERROR(Table1a!DQ49*SF6_GWP,0),IFERROR(Table1a!EY49*NF3_GWP,0),Table1a!GG49,Table1a!HO49,Table1a!IW49)</f>
        <v>50.488487340647964</v>
      </c>
      <c r="T45" s="85">
        <f>SUM(Table1a!T49,IFERROR(Table1a!BB49*CH4_GWP,0),IFERROR(Table1a!CJ49*N2O_GWP,0),IFERROR(Table1a!DR49*SF6_GWP,0),IFERROR(Table1a!EZ49*NF3_GWP,0),Table1a!GH49,Table1a!HP49,Table1a!IX49)</f>
        <v>50.40747717725543</v>
      </c>
      <c r="U45" s="85">
        <f>SUM(Table1a!U49,IFERROR(Table1a!BC49*CH4_GWP,0),IFERROR(Table1a!CK49*N2O_GWP,0),IFERROR(Table1a!DS49*SF6_GWP,0),IFERROR(Table1a!FA49*NF3_GWP,0),Table1a!GI49,Table1a!HQ49,Table1a!IY49)</f>
        <v>51.224425940303519</v>
      </c>
      <c r="V45" s="85">
        <f>SUM(Table1a!V49,IFERROR(Table1a!BD49*CH4_GWP,0),IFERROR(Table1a!CL49*N2O_GWP,0),IFERROR(Table1a!DT49*SF6_GWP,0),IFERROR(Table1a!FB49*NF3_GWP,0),Table1a!GJ49,Table1a!HR49,Table1a!IZ49)</f>
        <v>50.28022928780787</v>
      </c>
      <c r="W45" s="85">
        <f>SUM(Table1a!W49,IFERROR(Table1a!BE49*CH4_GWP,0),IFERROR(Table1a!CM49*N2O_GWP,0),IFERROR(Table1a!DU49*SF6_GWP,0),IFERROR(Table1a!FC49*NF3_GWP,0),Table1a!GK49,Table1a!HS49,Table1a!JA49)</f>
        <v>50.372086417606852</v>
      </c>
      <c r="X45" s="85">
        <f>SUM(Table1a!X49,IFERROR(Table1a!BF49*CH4_GWP,0),IFERROR(Table1a!CN49*N2O_GWP,0),IFERROR(Table1a!DV49*SF6_GWP,0),IFERROR(Table1a!FD49*NF3_GWP,0),Table1a!GL49,Table1a!HT49,Table1a!JB49)</f>
        <v>50.62971416280228</v>
      </c>
      <c r="Y45" s="85">
        <f>SUM(Table1a!Y49,IFERROR(Table1a!BG49*CH4_GWP,0),IFERROR(Table1a!CO49*N2O_GWP,0),IFERROR(Table1a!DW49*SF6_GWP,0),IFERROR(Table1a!FE49*NF3_GWP,0),Table1a!GM49,Table1a!HU49,Table1a!JC49)</f>
        <v>50.857655167331814</v>
      </c>
      <c r="Z45" s="85">
        <f>SUM(Table1a!Z49,IFERROR(Table1a!BH49*CH4_GWP,0),IFERROR(Table1a!CP49*N2O_GWP,0),IFERROR(Table1a!DX49*SF6_GWP,0),IFERROR(Table1a!FF49*NF3_GWP,0),Table1a!GN49,Table1a!HV49,Table1a!JD49)</f>
        <v>50.976556624376059</v>
      </c>
      <c r="AA45" s="85">
        <f>SUM(Table1a!AA49,IFERROR(Table1a!BI49*CH4_GWP,0),IFERROR(Table1a!CQ49*N2O_GWP,0),IFERROR(Table1a!DY49*SF6_GWP,0),IFERROR(Table1a!FG49*NF3_GWP,0),Table1a!GO49,Table1a!HW49,Table1a!JE49)</f>
        <v>51.169863684267895</v>
      </c>
      <c r="AB45" s="85">
        <f>SUM(Table1a!AB49,IFERROR(Table1a!BJ49*CH4_GWP,0),IFERROR(Table1a!CR49*N2O_GWP,0),IFERROR(Table1a!DZ49*SF6_GWP,0),IFERROR(Table1a!FH49*NF3_GWP,0),Table1a!GP49,Table1a!HX49,Table1a!JF49)</f>
        <v>51.383769325972551</v>
      </c>
      <c r="AC45" s="85">
        <f>SUM(Table1a!AC49,IFERROR(Table1a!BK49*CH4_GWP,0),IFERROR(Table1a!CS49*N2O_GWP,0),IFERROR(Table1a!EA49*SF6_GWP,0),IFERROR(Table1a!FI49*NF3_GWP,0),Table1a!GQ49,Table1a!HY49,Table1a!JG49)</f>
        <v>51.665366754150725</v>
      </c>
      <c r="AD45" s="85">
        <f>SUM(Table1a!AD49,IFERROR(Table1a!BL49*CH4_GWP,0),IFERROR(Table1a!CT49*N2O_GWP,0),IFERROR(Table1a!EB49*SF6_GWP,0),IFERROR(Table1a!FJ49*NF3_GWP,0),Table1a!GR49,Table1a!HZ49,Table1a!JH49)</f>
        <v>50.812449547134563</v>
      </c>
      <c r="AE45" s="85">
        <f>SUM(Table1a!AE49,IFERROR(Table1a!BM49*CH4_GWP,0),IFERROR(Table1a!CU49*N2O_GWP,0),IFERROR(Table1a!EC49*SF6_GWP,0),IFERROR(Table1a!FK49*NF3_GWP,0),Table1a!GS49,Table1a!IA49,Table1a!JI49)</f>
        <v>51.005553471829899</v>
      </c>
      <c r="AF45" s="85">
        <f>SUM(Table1a!AF49,IFERROR(Table1a!BN49*CH4_GWP,0),IFERROR(Table1a!CV49*N2O_GWP,0),IFERROR(Table1a!ED49*SF6_GWP,0),IFERROR(Table1a!FL49*NF3_GWP,0),Table1a!GT49,Table1a!IB49,Table1a!JJ49)</f>
        <v>50.879892375808183</v>
      </c>
      <c r="AG45" s="85">
        <f>SUM(Table1a!AG49,IFERROR(Table1a!BO49*CH4_GWP,0),IFERROR(Table1a!CW49*N2O_GWP,0),IFERROR(Table1a!EE49*SF6_GWP,0),IFERROR(Table1a!FM49*NF3_GWP,0),Table1a!GU49,Table1a!IC49,Table1a!JK49)</f>
        <v>50.864230813881591</v>
      </c>
      <c r="AH45" s="85">
        <f>SUM(Table1a!AH49,IFERROR(Table1a!BP49*CH4_GWP,0),IFERROR(Table1a!CX49*N2O_GWP,0),IFERROR(Table1a!EF49*SF6_GWP,0),IFERROR(Table1a!FN49*NF3_GWP,0),Table1a!GV49,Table1a!ID49,Table1a!JL49)</f>
        <v>50.934189572694422</v>
      </c>
      <c r="AI45" s="85">
        <f>SUM(Table1a!AI49,IFERROR(Table1a!BQ49*CH4_GWP,0),IFERROR(Table1a!CY49*N2O_GWP,0),IFERROR(Table1a!EG49*SF6_GWP,0),IFERROR(Table1a!FO49*NF3_GWP,0),Table1a!GW49,Table1a!IE49,Table1a!JM49)</f>
        <v>51.011533182707055</v>
      </c>
      <c r="AJ45" s="85">
        <f>SUM(Table1a!AJ49,IFERROR(Table1a!BR49*CH4_GWP,0),IFERROR(Table1a!CZ49*N2O_GWP,0),IFERROR(Table1a!EH49*SF6_GWP,0),IFERROR(Table1a!FP49*NF3_GWP,0),Table1a!GX49,Table1a!IF49,Table1a!JN49)</f>
        <v>51.003643491277259</v>
      </c>
      <c r="AK45" s="74"/>
      <c r="AL45" s="106">
        <f>IFERROR(ROUND(Table1a!JO49-C45,6),Table1a!JO49)</f>
        <v>0</v>
      </c>
      <c r="AM45" s="106">
        <f>IFERROR(ROUND(Table1a!JP49-D45,6),Table1a!JP49)</f>
        <v>0</v>
      </c>
      <c r="AN45" s="106">
        <f>IFERROR(ROUND(Table1a!JQ49-E45,6),Table1a!JQ49)</f>
        <v>0</v>
      </c>
      <c r="AO45" s="106">
        <f>IFERROR(ROUND(Table1a!JR49-F45,6),Table1a!JR49)</f>
        <v>0</v>
      </c>
      <c r="AP45" s="106">
        <f>IFERROR(ROUND(Table1a!JS49-G45,6),Table1a!JS49)</f>
        <v>0</v>
      </c>
      <c r="AQ45" s="106">
        <f>IFERROR(ROUND(Table1a!JT49-H45,6),Table1a!JT49)</f>
        <v>0</v>
      </c>
      <c r="AR45" s="106">
        <f>IFERROR(ROUND(Table1a!JU49-I45,6),Table1a!JU49)</f>
        <v>0</v>
      </c>
      <c r="AS45" s="106">
        <f>IFERROR(ROUND(Table1a!JV49-J45,6),Table1a!JV49)</f>
        <v>0</v>
      </c>
      <c r="AT45" s="106">
        <f>IFERROR(ROUND(Table1a!JW49-K45,6),Table1a!JW49)</f>
        <v>0</v>
      </c>
      <c r="AU45" s="106">
        <f>IFERROR(ROUND(Table1a!JX49-L45,6),Table1a!JX49)</f>
        <v>0</v>
      </c>
      <c r="AV45" s="106">
        <f>IFERROR(ROUND(Table1a!JY49-M45,6),Table1a!JY49)</f>
        <v>0</v>
      </c>
      <c r="AW45" s="106">
        <f>IFERROR(ROUND(Table1a!JZ49-N45,6),Table1a!JZ49)</f>
        <v>0</v>
      </c>
      <c r="AX45" s="106">
        <f>IFERROR(ROUND(Table1a!KA49-O45,6),Table1a!KA49)</f>
        <v>0</v>
      </c>
      <c r="AY45" s="106">
        <f>IFERROR(ROUND(Table1a!KB49-P45,6),Table1a!KB49)</f>
        <v>0</v>
      </c>
      <c r="AZ45" s="106">
        <f>IFERROR(ROUND(Table1a!KC49-Q45,6),Table1a!KC49)</f>
        <v>0</v>
      </c>
      <c r="BA45" s="106">
        <f>IFERROR(ROUND(Table1a!KD49-R45,6),Table1a!KD49)</f>
        <v>0</v>
      </c>
      <c r="BB45" s="106">
        <f>IFERROR(ROUND(Table1a!KE49-S45,6),Table1a!KE49)</f>
        <v>0</v>
      </c>
      <c r="BC45" s="106">
        <f>IFERROR(ROUND(Table1a!KF49-T45,6),Table1a!KF49)</f>
        <v>0</v>
      </c>
      <c r="BD45" s="106">
        <f>IFERROR(ROUND(Table1a!KG49-U45,6),Table1a!KG49)</f>
        <v>0</v>
      </c>
      <c r="BE45" s="106">
        <f>IFERROR(ROUND(Table1a!KH49-V45,6),Table1a!KH49)</f>
        <v>0</v>
      </c>
      <c r="BF45" s="106">
        <f>IFERROR(ROUND(Table1a!KI49-W45,6),Table1a!KI49)</f>
        <v>0</v>
      </c>
      <c r="BG45" s="106">
        <f>IFERROR(ROUND(Table1a!KJ49-X45,6),Table1a!KJ49)</f>
        <v>0</v>
      </c>
      <c r="BH45" s="106">
        <f>IFERROR(ROUND(Table1a!KK49-Y45,6),Table1a!KK49)</f>
        <v>0</v>
      </c>
      <c r="BI45" s="106">
        <f>IFERROR(ROUND(Table1a!KL49-Z45,6),Table1a!KL49)</f>
        <v>0</v>
      </c>
      <c r="BJ45" s="106">
        <f>IFERROR(ROUND(Table1a!KM49-AA45,6),Table1a!KM49)</f>
        <v>0</v>
      </c>
      <c r="BK45" s="106">
        <f>IFERROR(ROUND(Table1a!KN49-AB45,6),Table1a!KN49)</f>
        <v>0</v>
      </c>
      <c r="BL45" s="106">
        <f>IFERROR(ROUND(Table1a!KO49-AC45,6),Table1a!KO49)</f>
        <v>0</v>
      </c>
      <c r="BM45" s="106">
        <f>IFERROR(ROUND(Table1a!KP49-AD45,6),Table1a!KP49)</f>
        <v>0</v>
      </c>
      <c r="BN45" s="106">
        <f>IFERROR(ROUND(Table1a!KQ49-AE45,6),Table1a!KQ49)</f>
        <v>0</v>
      </c>
      <c r="BO45" s="106">
        <f>IFERROR(ROUND(Table1a!KR49-AF45,6),Table1a!KR49)</f>
        <v>0</v>
      </c>
      <c r="BP45" s="106">
        <f>IFERROR(ROUND(Table1a!KS49-AG45,6),Table1a!KS49)</f>
        <v>0</v>
      </c>
      <c r="BQ45" s="106">
        <f>IFERROR(ROUND(Table1a!KT49-AH45,6),Table1a!KT49)</f>
        <v>0</v>
      </c>
      <c r="BR45" s="106">
        <f>IFERROR(ROUND(Table1a!KU49-AI45,6),Table1a!KU49)</f>
        <v>0</v>
      </c>
      <c r="BS45" s="106">
        <f>IFERROR(ROUND(Table1a!KV49-AJ45,6),Table1a!KV49)</f>
        <v>0</v>
      </c>
      <c r="BT45" s="74"/>
      <c r="BU45" s="106">
        <f>ROUND(IFERROR(Table1a!JO49*1,0)-SUM(Table1a!KW49,Table1a!ME49),6)</f>
        <v>0</v>
      </c>
      <c r="BV45" s="106">
        <f>ROUND(IFERROR(Table1a!JP49*1,0)-SUM(Table1a!KX49,Table1a!MF49),6)</f>
        <v>0</v>
      </c>
      <c r="BW45" s="106">
        <f>ROUND(IFERROR(Table1a!JQ49*1,0)-SUM(Table1a!KY49,Table1a!MG49),6)</f>
        <v>0</v>
      </c>
      <c r="BX45" s="106">
        <f>ROUND(IFERROR(Table1a!JR49*1,0)-SUM(Table1a!KZ49,Table1a!MH49),6)</f>
        <v>0</v>
      </c>
      <c r="BY45" s="106">
        <f>ROUND(IFERROR(Table1a!JS49*1,0)-SUM(Table1a!LA49,Table1a!MI49),6)</f>
        <v>0</v>
      </c>
      <c r="BZ45" s="106">
        <f>ROUND(IFERROR(Table1a!JT49*1,0)-SUM(Table1a!LB49,Table1a!MJ49),6)</f>
        <v>0</v>
      </c>
      <c r="CA45" s="106">
        <f>ROUND(IFERROR(Table1a!JU49*1,0)-SUM(Table1a!LC49,Table1a!MK49),6)</f>
        <v>0</v>
      </c>
      <c r="CB45" s="106">
        <f>ROUND(IFERROR(Table1a!JV49*1,0)-SUM(Table1a!LD49,Table1a!ML49),6)</f>
        <v>0</v>
      </c>
      <c r="CC45" s="106">
        <f>ROUND(IFERROR(Table1a!JW49*1,0)-SUM(Table1a!LE49,Table1a!MM49),6)</f>
        <v>0</v>
      </c>
      <c r="CD45" s="106">
        <f>ROUND(IFERROR(Table1a!JX49*1,0)-SUM(Table1a!LF49,Table1a!MN49),6)</f>
        <v>0</v>
      </c>
      <c r="CE45" s="106">
        <f>ROUND(IFERROR(Table1a!JY49*1,0)-SUM(Table1a!LG49,Table1a!MO49),6)</f>
        <v>0</v>
      </c>
      <c r="CF45" s="106">
        <f>ROUND(IFERROR(Table1a!JZ49*1,0)-SUM(Table1a!LH49,Table1a!MP49),6)</f>
        <v>0</v>
      </c>
      <c r="CG45" s="106">
        <f>ROUND(IFERROR(Table1a!KA49*1,0)-SUM(Table1a!LI49,Table1a!MQ49),6)</f>
        <v>0</v>
      </c>
      <c r="CH45" s="106">
        <f>ROUND(IFERROR(Table1a!KB49*1,0)-SUM(Table1a!LJ49,Table1a!MR49),6)</f>
        <v>0</v>
      </c>
      <c r="CI45" s="106">
        <f>ROUND(IFERROR(Table1a!KC49*1,0)-SUM(Table1a!LK49,Table1a!MS49),6)</f>
        <v>0</v>
      </c>
      <c r="CJ45" s="106">
        <f>ROUND(IFERROR(Table1a!KD49*1,0)-SUM(Table1a!LL49,Table1a!MT49),6)</f>
        <v>0</v>
      </c>
      <c r="CK45" s="106">
        <f>ROUND(IFERROR(Table1a!KE49*1,0)-SUM(Table1a!LM49,Table1a!MU49),6)</f>
        <v>0</v>
      </c>
      <c r="CL45" s="106">
        <f>ROUND(IFERROR(Table1a!KF49*1,0)-SUM(Table1a!LN49,Table1a!MV49),6)</f>
        <v>0</v>
      </c>
      <c r="CM45" s="106">
        <f>ROUND(IFERROR(Table1a!KG49*1,0)-SUM(Table1a!LO49,Table1a!MW49),6)</f>
        <v>0</v>
      </c>
      <c r="CN45" s="106">
        <f>ROUND(IFERROR(Table1a!KH49*1,0)-SUM(Table1a!LP49,Table1a!MX49),6)</f>
        <v>0</v>
      </c>
      <c r="CO45" s="106">
        <f>ROUND(IFERROR(Table1a!KI49*1,0)-SUM(Table1a!LQ49,Table1a!MY49),6)</f>
        <v>0</v>
      </c>
      <c r="CP45" s="106">
        <f>ROUND(IFERROR(Table1a!KJ49*1,0)-SUM(Table1a!LR49,Table1a!MZ49),6)</f>
        <v>0</v>
      </c>
      <c r="CQ45" s="106">
        <f>ROUND(IFERROR(Table1a!KK49*1,0)-SUM(Table1a!LS49,Table1a!NA49),6)</f>
        <v>0</v>
      </c>
      <c r="CR45" s="106">
        <f>ROUND(IFERROR(Table1a!KL49*1,0)-SUM(Table1a!LT49,Table1a!NB49),6)</f>
        <v>0</v>
      </c>
      <c r="CS45" s="106">
        <f>ROUND(IFERROR(Table1a!KM49*1,0)-SUM(Table1a!LU49,Table1a!NC49),6)</f>
        <v>0</v>
      </c>
      <c r="CT45" s="106">
        <f>ROUND(IFERROR(Table1a!KN49*1,0)-SUM(Table1a!LV49,Table1a!ND49),6)</f>
        <v>0</v>
      </c>
      <c r="CU45" s="106">
        <f>ROUND(IFERROR(Table1a!KO49*1,0)-SUM(Table1a!LW49,Table1a!NE49),6)</f>
        <v>0</v>
      </c>
      <c r="CV45" s="106">
        <f>ROUND(IFERROR(Table1a!KP49*1,0)-SUM(Table1a!LX49,Table1a!NF49),6)</f>
        <v>0</v>
      </c>
      <c r="CW45" s="106">
        <f>ROUND(IFERROR(Table1a!KQ49*1,0)-SUM(Table1a!LY49,Table1a!NG49),6)</f>
        <v>0</v>
      </c>
      <c r="CX45" s="106">
        <f>ROUND(IFERROR(Table1a!KR49*1,0)-SUM(Table1a!LZ49,Table1a!NH49),6)</f>
        <v>0</v>
      </c>
      <c r="CY45" s="106">
        <f>ROUND(IFERROR(Table1a!KS49*1,0)-SUM(Table1a!MA49,Table1a!NI49),6)</f>
        <v>0</v>
      </c>
      <c r="CZ45" s="106">
        <f>ROUND(IFERROR(Table1a!KT49*1,0)-SUM(Table1a!MB49,Table1a!NJ49),6)</f>
        <v>0</v>
      </c>
      <c r="DA45" s="106">
        <f>ROUND(IFERROR(Table1a!KU49*1,0)-SUM(Table1a!MC49,Table1a!NK49),6)</f>
        <v>0</v>
      </c>
      <c r="DB45" s="106">
        <f>ROUND(IFERROR(Table1a!KV49*1,0)-SUM(Table1a!MD49,Table1a!NL49),6)</f>
        <v>0</v>
      </c>
      <c r="DC45" s="75"/>
    </row>
    <row r="46" spans="1:107">
      <c r="A46" s="83" t="s">
        <v>315</v>
      </c>
      <c r="B46" s="21" t="s">
        <v>7</v>
      </c>
      <c r="C46" s="85">
        <f>SUM(Table1a!C50,IFERROR(Table1a!AK50*CH4_GWP,0),IFERROR(Table1a!BS50*N2O_GWP,0),IFERROR(Table1a!DA50*SF6_GWP,0),IFERROR(Table1a!EI50*NF3_GWP,0),Table1a!FQ50,Table1a!GY50,Table1a!IG50)</f>
        <v>0</v>
      </c>
      <c r="D46" s="85">
        <f>SUM(Table1a!D50,IFERROR(Table1a!AL50*CH4_GWP,0),IFERROR(Table1a!BT50*N2O_GWP,0),IFERROR(Table1a!DB50*SF6_GWP,0),IFERROR(Table1a!EJ50*NF3_GWP,0),Table1a!FR50,Table1a!GZ50,Table1a!IH50)</f>
        <v>0</v>
      </c>
      <c r="E46" s="85">
        <f>SUM(Table1a!E50,IFERROR(Table1a!AM50*CH4_GWP,0),IFERROR(Table1a!BU50*N2O_GWP,0),IFERROR(Table1a!DC50*SF6_GWP,0),IFERROR(Table1a!EK50*NF3_GWP,0),Table1a!FS50,Table1a!HA50,Table1a!II50)</f>
        <v>0</v>
      </c>
      <c r="F46" s="85">
        <f>SUM(Table1a!F50,IFERROR(Table1a!AN50*CH4_GWP,0),IFERROR(Table1a!BV50*N2O_GWP,0),IFERROR(Table1a!DD50*SF6_GWP,0),IFERROR(Table1a!EL50*NF3_GWP,0),Table1a!FT50,Table1a!HB50,Table1a!IJ50)</f>
        <v>0</v>
      </c>
      <c r="G46" s="85">
        <f>SUM(Table1a!G50,IFERROR(Table1a!AO50*CH4_GWP,0),IFERROR(Table1a!BW50*N2O_GWP,0),IFERROR(Table1a!DE50*SF6_GWP,0),IFERROR(Table1a!EM50*NF3_GWP,0),Table1a!FU50,Table1a!HC50,Table1a!IK50)</f>
        <v>0</v>
      </c>
      <c r="H46" s="85">
        <f>SUM(Table1a!H50,IFERROR(Table1a!AP50*CH4_GWP,0),IFERROR(Table1a!BX50*N2O_GWP,0),IFERROR(Table1a!DF50*SF6_GWP,0),IFERROR(Table1a!EN50*NF3_GWP,0),Table1a!FV50,Table1a!HD50,Table1a!IL50)</f>
        <v>0</v>
      </c>
      <c r="I46" s="85">
        <f>SUM(Table1a!I50,IFERROR(Table1a!AQ50*CH4_GWP,0),IFERROR(Table1a!BY50*N2O_GWP,0),IFERROR(Table1a!DG50*SF6_GWP,0),IFERROR(Table1a!EO50*NF3_GWP,0),Table1a!FW50,Table1a!HE50,Table1a!IM50)</f>
        <v>0</v>
      </c>
      <c r="J46" s="85">
        <f>SUM(Table1a!J50,IFERROR(Table1a!AR50*CH4_GWP,0),IFERROR(Table1a!BZ50*N2O_GWP,0),IFERROR(Table1a!DH50*SF6_GWP,0),IFERROR(Table1a!EP50*NF3_GWP,0),Table1a!FX50,Table1a!HF50,Table1a!IN50)</f>
        <v>0</v>
      </c>
      <c r="K46" s="85">
        <f>SUM(Table1a!K50,IFERROR(Table1a!AS50*CH4_GWP,0),IFERROR(Table1a!CA50*N2O_GWP,0),IFERROR(Table1a!DI50*SF6_GWP,0),IFERROR(Table1a!EQ50*NF3_GWP,0),Table1a!FY50,Table1a!HG50,Table1a!IO50)</f>
        <v>0</v>
      </c>
      <c r="L46" s="85">
        <f>SUM(Table1a!L50,IFERROR(Table1a!AT50*CH4_GWP,0),IFERROR(Table1a!CB50*N2O_GWP,0),IFERROR(Table1a!DJ50*SF6_GWP,0),IFERROR(Table1a!ER50*NF3_GWP,0),Table1a!FZ50,Table1a!HH50,Table1a!IP50)</f>
        <v>0</v>
      </c>
      <c r="M46" s="85">
        <f>SUM(Table1a!M50,IFERROR(Table1a!AU50*CH4_GWP,0),IFERROR(Table1a!CC50*N2O_GWP,0),IFERROR(Table1a!DK50*SF6_GWP,0),IFERROR(Table1a!ES50*NF3_GWP,0),Table1a!GA50,Table1a!HI50,Table1a!IQ50)</f>
        <v>0</v>
      </c>
      <c r="N46" s="85">
        <f>SUM(Table1a!N50,IFERROR(Table1a!AV50*CH4_GWP,0),IFERROR(Table1a!CD50*N2O_GWP,0),IFERROR(Table1a!DL50*SF6_GWP,0),IFERROR(Table1a!ET50*NF3_GWP,0),Table1a!GB50,Table1a!HJ50,Table1a!IR50)</f>
        <v>0</v>
      </c>
      <c r="O46" s="85">
        <f>SUM(Table1a!O50,IFERROR(Table1a!AW50*CH4_GWP,0),IFERROR(Table1a!CE50*N2O_GWP,0),IFERROR(Table1a!DM50*SF6_GWP,0),IFERROR(Table1a!EU50*NF3_GWP,0),Table1a!GC50,Table1a!HK50,Table1a!IS50)</f>
        <v>0</v>
      </c>
      <c r="P46" s="85">
        <f>SUM(Table1a!P50,IFERROR(Table1a!AX50*CH4_GWP,0),IFERROR(Table1a!CF50*N2O_GWP,0),IFERROR(Table1a!DN50*SF6_GWP,0),IFERROR(Table1a!EV50*NF3_GWP,0),Table1a!GD50,Table1a!HL50,Table1a!IT50)</f>
        <v>0</v>
      </c>
      <c r="Q46" s="85">
        <f>SUM(Table1a!Q50,IFERROR(Table1a!AY50*CH4_GWP,0),IFERROR(Table1a!CG50*N2O_GWP,0),IFERROR(Table1a!DO50*SF6_GWP,0),IFERROR(Table1a!EW50*NF3_GWP,0),Table1a!GE50,Table1a!HM50,Table1a!IU50)</f>
        <v>0</v>
      </c>
      <c r="R46" s="85">
        <f>SUM(Table1a!R50,IFERROR(Table1a!AZ50*CH4_GWP,0),IFERROR(Table1a!CH50*N2O_GWP,0),IFERROR(Table1a!DP50*SF6_GWP,0),IFERROR(Table1a!EX50*NF3_GWP,0),Table1a!GF50,Table1a!HN50,Table1a!IV50)</f>
        <v>0</v>
      </c>
      <c r="S46" s="85">
        <f>SUM(Table1a!S50,IFERROR(Table1a!BA50*CH4_GWP,0),IFERROR(Table1a!CI50*N2O_GWP,0),IFERROR(Table1a!DQ50*SF6_GWP,0),IFERROR(Table1a!EY50*NF3_GWP,0),Table1a!GG50,Table1a!HO50,Table1a!IW50)</f>
        <v>0</v>
      </c>
      <c r="T46" s="85">
        <f>SUM(Table1a!T50,IFERROR(Table1a!BB50*CH4_GWP,0),IFERROR(Table1a!CJ50*N2O_GWP,0),IFERROR(Table1a!DR50*SF6_GWP,0),IFERROR(Table1a!EZ50*NF3_GWP,0),Table1a!GH50,Table1a!HP50,Table1a!IX50)</f>
        <v>0</v>
      </c>
      <c r="U46" s="85">
        <f>SUM(Table1a!U50,IFERROR(Table1a!BC50*CH4_GWP,0),IFERROR(Table1a!CK50*N2O_GWP,0),IFERROR(Table1a!DS50*SF6_GWP,0),IFERROR(Table1a!FA50*NF3_GWP,0),Table1a!GI50,Table1a!HQ50,Table1a!IY50)</f>
        <v>0</v>
      </c>
      <c r="V46" s="85">
        <f>SUM(Table1a!V50,IFERROR(Table1a!BD50*CH4_GWP,0),IFERROR(Table1a!CL50*N2O_GWP,0),IFERROR(Table1a!DT50*SF6_GWP,0),IFERROR(Table1a!FB50*NF3_GWP,0),Table1a!GJ50,Table1a!HR50,Table1a!IZ50)</f>
        <v>0</v>
      </c>
      <c r="W46" s="85">
        <f>SUM(Table1a!W50,IFERROR(Table1a!BE50*CH4_GWP,0),IFERROR(Table1a!CM50*N2O_GWP,0),IFERROR(Table1a!DU50*SF6_GWP,0),IFERROR(Table1a!FC50*NF3_GWP,0),Table1a!GK50,Table1a!HS50,Table1a!JA50)</f>
        <v>0</v>
      </c>
      <c r="X46" s="85">
        <f>SUM(Table1a!X50,IFERROR(Table1a!BF50*CH4_GWP,0),IFERROR(Table1a!CN50*N2O_GWP,0),IFERROR(Table1a!DV50*SF6_GWP,0),IFERROR(Table1a!FD50*NF3_GWP,0),Table1a!GL50,Table1a!HT50,Table1a!JB50)</f>
        <v>0</v>
      </c>
      <c r="Y46" s="85">
        <f>SUM(Table1a!Y50,IFERROR(Table1a!BG50*CH4_GWP,0),IFERROR(Table1a!CO50*N2O_GWP,0),IFERROR(Table1a!DW50*SF6_GWP,0),IFERROR(Table1a!FE50*NF3_GWP,0),Table1a!GM50,Table1a!HU50,Table1a!JC50)</f>
        <v>0</v>
      </c>
      <c r="Z46" s="85">
        <f>SUM(Table1a!Z50,IFERROR(Table1a!BH50*CH4_GWP,0),IFERROR(Table1a!CP50*N2O_GWP,0),IFERROR(Table1a!DX50*SF6_GWP,0),IFERROR(Table1a!FF50*NF3_GWP,0),Table1a!GN50,Table1a!HV50,Table1a!JD50)</f>
        <v>0</v>
      </c>
      <c r="AA46" s="85">
        <f>SUM(Table1a!AA50,IFERROR(Table1a!BI50*CH4_GWP,0),IFERROR(Table1a!CQ50*N2O_GWP,0),IFERROR(Table1a!DY50*SF6_GWP,0),IFERROR(Table1a!FG50*NF3_GWP,0),Table1a!GO50,Table1a!HW50,Table1a!JE50)</f>
        <v>0</v>
      </c>
      <c r="AB46" s="85">
        <f>SUM(Table1a!AB50,IFERROR(Table1a!BJ50*CH4_GWP,0),IFERROR(Table1a!CR50*N2O_GWP,0),IFERROR(Table1a!DZ50*SF6_GWP,0),IFERROR(Table1a!FH50*NF3_GWP,0),Table1a!GP50,Table1a!HX50,Table1a!JF50)</f>
        <v>0</v>
      </c>
      <c r="AC46" s="85">
        <f>SUM(Table1a!AC50,IFERROR(Table1a!BK50*CH4_GWP,0),IFERROR(Table1a!CS50*N2O_GWP,0),IFERROR(Table1a!EA50*SF6_GWP,0),IFERROR(Table1a!FI50*NF3_GWP,0),Table1a!GQ50,Table1a!HY50,Table1a!JG50)</f>
        <v>0</v>
      </c>
      <c r="AD46" s="85">
        <f>SUM(Table1a!AD50,IFERROR(Table1a!BL50*CH4_GWP,0),IFERROR(Table1a!CT50*N2O_GWP,0),IFERROR(Table1a!EB50*SF6_GWP,0),IFERROR(Table1a!FJ50*NF3_GWP,0),Table1a!GR50,Table1a!HZ50,Table1a!JH50)</f>
        <v>0</v>
      </c>
      <c r="AE46" s="85">
        <f>SUM(Table1a!AE50,IFERROR(Table1a!BM50*CH4_GWP,0),IFERROR(Table1a!CU50*N2O_GWP,0),IFERROR(Table1a!EC50*SF6_GWP,0),IFERROR(Table1a!FK50*NF3_GWP,0),Table1a!GS50,Table1a!IA50,Table1a!JI50)</f>
        <v>0</v>
      </c>
      <c r="AF46" s="85">
        <f>SUM(Table1a!AF50,IFERROR(Table1a!BN50*CH4_GWP,0),IFERROR(Table1a!CV50*N2O_GWP,0),IFERROR(Table1a!ED50*SF6_GWP,0),IFERROR(Table1a!FL50*NF3_GWP,0),Table1a!GT50,Table1a!IB50,Table1a!JJ50)</f>
        <v>0</v>
      </c>
      <c r="AG46" s="85">
        <f>SUM(Table1a!AG50,IFERROR(Table1a!BO50*CH4_GWP,0),IFERROR(Table1a!CW50*N2O_GWP,0),IFERROR(Table1a!EE50*SF6_GWP,0),IFERROR(Table1a!FM50*NF3_GWP,0),Table1a!GU50,Table1a!IC50,Table1a!JK50)</f>
        <v>0</v>
      </c>
      <c r="AH46" s="85">
        <f>SUM(Table1a!AH50,IFERROR(Table1a!BP50*CH4_GWP,0),IFERROR(Table1a!CX50*N2O_GWP,0),IFERROR(Table1a!EF50*SF6_GWP,0),IFERROR(Table1a!FN50*NF3_GWP,0),Table1a!GV50,Table1a!ID50,Table1a!JL50)</f>
        <v>0</v>
      </c>
      <c r="AI46" s="85">
        <f>SUM(Table1a!AI50,IFERROR(Table1a!BQ50*CH4_GWP,0),IFERROR(Table1a!CY50*N2O_GWP,0),IFERROR(Table1a!EG50*SF6_GWP,0),IFERROR(Table1a!FO50*NF3_GWP,0),Table1a!GW50,Table1a!IE50,Table1a!JM50)</f>
        <v>0</v>
      </c>
      <c r="AJ46" s="85">
        <f>SUM(Table1a!AJ50,IFERROR(Table1a!BR50*CH4_GWP,0),IFERROR(Table1a!CZ50*N2O_GWP,0),IFERROR(Table1a!EH50*SF6_GWP,0),IFERROR(Table1a!FP50*NF3_GWP,0),Table1a!GX50,Table1a!IF50,Table1a!JN50)</f>
        <v>0</v>
      </c>
      <c r="AK46" s="74"/>
      <c r="AL46" s="106" t="str">
        <f>IFERROR(ROUND(Table1a!JO50-C46,6),Table1a!JO50)</f>
        <v>NO</v>
      </c>
      <c r="AM46" s="106">
        <f>IFERROR(ROUND(Table1a!JP50-D46,6),Table1a!JP50)</f>
        <v>0</v>
      </c>
      <c r="AN46" s="106">
        <f>IFERROR(ROUND(Table1a!JQ50-E46,6),Table1a!JQ50)</f>
        <v>0</v>
      </c>
      <c r="AO46" s="106">
        <f>IFERROR(ROUND(Table1a!JR50-F46,6),Table1a!JR50)</f>
        <v>0</v>
      </c>
      <c r="AP46" s="106">
        <f>IFERROR(ROUND(Table1a!JS50-G46,6),Table1a!JS50)</f>
        <v>0</v>
      </c>
      <c r="AQ46" s="106">
        <f>IFERROR(ROUND(Table1a!JT50-H46,6),Table1a!JT50)</f>
        <v>0</v>
      </c>
      <c r="AR46" s="106" t="str">
        <f>IFERROR(ROUND(Table1a!JU50-I46,6),Table1a!JU50)</f>
        <v>NO</v>
      </c>
      <c r="AS46" s="106" t="str">
        <f>IFERROR(ROUND(Table1a!JV50-J46,6),Table1a!JV50)</f>
        <v>NO</v>
      </c>
      <c r="AT46" s="106" t="str">
        <f>IFERROR(ROUND(Table1a!JW50-K46,6),Table1a!JW50)</f>
        <v>NO</v>
      </c>
      <c r="AU46" s="106" t="str">
        <f>IFERROR(ROUND(Table1a!JX50-L46,6),Table1a!JX50)</f>
        <v>NO</v>
      </c>
      <c r="AV46" s="106" t="str">
        <f>IFERROR(ROUND(Table1a!JY50-M46,6),Table1a!JY50)</f>
        <v>NO</v>
      </c>
      <c r="AW46" s="106" t="str">
        <f>IFERROR(ROUND(Table1a!JZ50-N46,6),Table1a!JZ50)</f>
        <v>NO</v>
      </c>
      <c r="AX46" s="106" t="str">
        <f>IFERROR(ROUND(Table1a!KA50-O46,6),Table1a!KA50)</f>
        <v>NO</v>
      </c>
      <c r="AY46" s="106" t="str">
        <f>IFERROR(ROUND(Table1a!KB50-P46,6),Table1a!KB50)</f>
        <v>NO</v>
      </c>
      <c r="AZ46" s="106" t="str">
        <f>IFERROR(ROUND(Table1a!KC50-Q46,6),Table1a!KC50)</f>
        <v>NO</v>
      </c>
      <c r="BA46" s="106" t="str">
        <f>IFERROR(ROUND(Table1a!KD50-R46,6),Table1a!KD50)</f>
        <v>NO</v>
      </c>
      <c r="BB46" s="106" t="str">
        <f>IFERROR(ROUND(Table1a!KE50-S46,6),Table1a!KE50)</f>
        <v>NO</v>
      </c>
      <c r="BC46" s="106" t="str">
        <f>IFERROR(ROUND(Table1a!KF50-T46,6),Table1a!KF50)</f>
        <v>NO</v>
      </c>
      <c r="BD46" s="106" t="str">
        <f>IFERROR(ROUND(Table1a!KG50-U46,6),Table1a!KG50)</f>
        <v>NO</v>
      </c>
      <c r="BE46" s="106" t="str">
        <f>IFERROR(ROUND(Table1a!KH50-V46,6),Table1a!KH50)</f>
        <v>NO</v>
      </c>
      <c r="BF46" s="106" t="str">
        <f>IFERROR(ROUND(Table1a!KI50-W46,6),Table1a!KI50)</f>
        <v>NO</v>
      </c>
      <c r="BG46" s="106" t="str">
        <f>IFERROR(ROUND(Table1a!KJ50-X46,6),Table1a!KJ50)</f>
        <v>NO</v>
      </c>
      <c r="BH46" s="106" t="str">
        <f>IFERROR(ROUND(Table1a!KK50-Y46,6),Table1a!KK50)</f>
        <v>NO</v>
      </c>
      <c r="BI46" s="106" t="str">
        <f>IFERROR(ROUND(Table1a!KL50-Z46,6),Table1a!KL50)</f>
        <v>NO</v>
      </c>
      <c r="BJ46" s="106" t="str">
        <f>IFERROR(ROUND(Table1a!KM50-AA46,6),Table1a!KM50)</f>
        <v>NO</v>
      </c>
      <c r="BK46" s="106" t="str">
        <f>IFERROR(ROUND(Table1a!KN50-AB46,6),Table1a!KN50)</f>
        <v>NO</v>
      </c>
      <c r="BL46" s="106" t="str">
        <f>IFERROR(ROUND(Table1a!KO50-AC46,6),Table1a!KO50)</f>
        <v>NO</v>
      </c>
      <c r="BM46" s="106" t="str">
        <f>IFERROR(ROUND(Table1a!KP50-AD46,6),Table1a!KP50)</f>
        <v>NO</v>
      </c>
      <c r="BN46" s="106" t="str">
        <f>IFERROR(ROUND(Table1a!KQ50-AE46,6),Table1a!KQ50)</f>
        <v>NO</v>
      </c>
      <c r="BO46" s="106" t="str">
        <f>IFERROR(ROUND(Table1a!KR50-AF46,6),Table1a!KR50)</f>
        <v>NO</v>
      </c>
      <c r="BP46" s="106" t="str">
        <f>IFERROR(ROUND(Table1a!KS50-AG46,6),Table1a!KS50)</f>
        <v>NO</v>
      </c>
      <c r="BQ46" s="106" t="str">
        <f>IFERROR(ROUND(Table1a!KT50-AH46,6),Table1a!KT50)</f>
        <v>NO</v>
      </c>
      <c r="BR46" s="106" t="str">
        <f>IFERROR(ROUND(Table1a!KU50-AI46,6),Table1a!KU50)</f>
        <v>NO</v>
      </c>
      <c r="BS46" s="106" t="str">
        <f>IFERROR(ROUND(Table1a!KV50-AJ46,6),Table1a!KV50)</f>
        <v>NO</v>
      </c>
      <c r="BT46" s="74"/>
      <c r="BU46" s="106">
        <f>ROUND(IFERROR(Table1a!JO50*1,0)-SUM(Table1a!KW50,Table1a!ME50),6)</f>
        <v>0</v>
      </c>
      <c r="BV46" s="106">
        <f>ROUND(IFERROR(Table1a!JP50*1,0)-SUM(Table1a!KX50,Table1a!MF50),6)</f>
        <v>0</v>
      </c>
      <c r="BW46" s="106">
        <f>ROUND(IFERROR(Table1a!JQ50*1,0)-SUM(Table1a!KY50,Table1a!MG50),6)</f>
        <v>0</v>
      </c>
      <c r="BX46" s="106">
        <f>ROUND(IFERROR(Table1a!JR50*1,0)-SUM(Table1a!KZ50,Table1a!MH50),6)</f>
        <v>0</v>
      </c>
      <c r="BY46" s="106">
        <f>ROUND(IFERROR(Table1a!JS50*1,0)-SUM(Table1a!LA50,Table1a!MI50),6)</f>
        <v>0</v>
      </c>
      <c r="BZ46" s="106">
        <f>ROUND(IFERROR(Table1a!JT50*1,0)-SUM(Table1a!LB50,Table1a!MJ50),6)</f>
        <v>0</v>
      </c>
      <c r="CA46" s="106">
        <f>ROUND(IFERROR(Table1a!JU50*1,0)-SUM(Table1a!LC50,Table1a!MK50),6)</f>
        <v>0</v>
      </c>
      <c r="CB46" s="106">
        <f>ROUND(IFERROR(Table1a!JV50*1,0)-SUM(Table1a!LD50,Table1a!ML50),6)</f>
        <v>0</v>
      </c>
      <c r="CC46" s="106">
        <f>ROUND(IFERROR(Table1a!JW50*1,0)-SUM(Table1a!LE50,Table1a!MM50),6)</f>
        <v>0</v>
      </c>
      <c r="CD46" s="106">
        <f>ROUND(IFERROR(Table1a!JX50*1,0)-SUM(Table1a!LF50,Table1a!MN50),6)</f>
        <v>0</v>
      </c>
      <c r="CE46" s="106">
        <f>ROUND(IFERROR(Table1a!JY50*1,0)-SUM(Table1a!LG50,Table1a!MO50),6)</f>
        <v>0</v>
      </c>
      <c r="CF46" s="106">
        <f>ROUND(IFERROR(Table1a!JZ50*1,0)-SUM(Table1a!LH50,Table1a!MP50),6)</f>
        <v>0</v>
      </c>
      <c r="CG46" s="106">
        <f>ROUND(IFERROR(Table1a!KA50*1,0)-SUM(Table1a!LI50,Table1a!MQ50),6)</f>
        <v>0</v>
      </c>
      <c r="CH46" s="106">
        <f>ROUND(IFERROR(Table1a!KB50*1,0)-SUM(Table1a!LJ50,Table1a!MR50),6)</f>
        <v>0</v>
      </c>
      <c r="CI46" s="106">
        <f>ROUND(IFERROR(Table1a!KC50*1,0)-SUM(Table1a!LK50,Table1a!MS50),6)</f>
        <v>0</v>
      </c>
      <c r="CJ46" s="106">
        <f>ROUND(IFERROR(Table1a!KD50*1,0)-SUM(Table1a!LL50,Table1a!MT50),6)</f>
        <v>0</v>
      </c>
      <c r="CK46" s="106">
        <f>ROUND(IFERROR(Table1a!KE50*1,0)-SUM(Table1a!LM50,Table1a!MU50),6)</f>
        <v>0</v>
      </c>
      <c r="CL46" s="106">
        <f>ROUND(IFERROR(Table1a!KF50*1,0)-SUM(Table1a!LN50,Table1a!MV50),6)</f>
        <v>0</v>
      </c>
      <c r="CM46" s="106">
        <f>ROUND(IFERROR(Table1a!KG50*1,0)-SUM(Table1a!LO50,Table1a!MW50),6)</f>
        <v>0</v>
      </c>
      <c r="CN46" s="106">
        <f>ROUND(IFERROR(Table1a!KH50*1,0)-SUM(Table1a!LP50,Table1a!MX50),6)</f>
        <v>0</v>
      </c>
      <c r="CO46" s="106">
        <f>ROUND(IFERROR(Table1a!KI50*1,0)-SUM(Table1a!LQ50,Table1a!MY50),6)</f>
        <v>0</v>
      </c>
      <c r="CP46" s="106">
        <f>ROUND(IFERROR(Table1a!KJ50*1,0)-SUM(Table1a!LR50,Table1a!MZ50),6)</f>
        <v>0</v>
      </c>
      <c r="CQ46" s="106">
        <f>ROUND(IFERROR(Table1a!KK50*1,0)-SUM(Table1a!LS50,Table1a!NA50),6)</f>
        <v>0</v>
      </c>
      <c r="CR46" s="106">
        <f>ROUND(IFERROR(Table1a!KL50*1,0)-SUM(Table1a!LT50,Table1a!NB50),6)</f>
        <v>0</v>
      </c>
      <c r="CS46" s="106">
        <f>ROUND(IFERROR(Table1a!KM50*1,0)-SUM(Table1a!LU50,Table1a!NC50),6)</f>
        <v>0</v>
      </c>
      <c r="CT46" s="106">
        <f>ROUND(IFERROR(Table1a!KN50*1,0)-SUM(Table1a!LV50,Table1a!ND50),6)</f>
        <v>0</v>
      </c>
      <c r="CU46" s="106">
        <f>ROUND(IFERROR(Table1a!KO50*1,0)-SUM(Table1a!LW50,Table1a!NE50),6)</f>
        <v>0</v>
      </c>
      <c r="CV46" s="106">
        <f>ROUND(IFERROR(Table1a!KP50*1,0)-SUM(Table1a!LX50,Table1a!NF50),6)</f>
        <v>0</v>
      </c>
      <c r="CW46" s="106">
        <f>ROUND(IFERROR(Table1a!KQ50*1,0)-SUM(Table1a!LY50,Table1a!NG50),6)</f>
        <v>0</v>
      </c>
      <c r="CX46" s="106">
        <f>ROUND(IFERROR(Table1a!KR50*1,0)-SUM(Table1a!LZ50,Table1a!NH50),6)</f>
        <v>0</v>
      </c>
      <c r="CY46" s="106">
        <f>ROUND(IFERROR(Table1a!KS50*1,0)-SUM(Table1a!MA50,Table1a!NI50),6)</f>
        <v>0</v>
      </c>
      <c r="CZ46" s="106">
        <f>ROUND(IFERROR(Table1a!KT50*1,0)-SUM(Table1a!MB50,Table1a!NJ50),6)</f>
        <v>0</v>
      </c>
      <c r="DA46" s="106">
        <f>ROUND(IFERROR(Table1a!KU50*1,0)-SUM(Table1a!MC50,Table1a!NK50),6)</f>
        <v>0</v>
      </c>
      <c r="DB46" s="106">
        <f>ROUND(IFERROR(Table1a!KV50*1,0)-SUM(Table1a!MD50,Table1a!NL50),6)</f>
        <v>0</v>
      </c>
      <c r="DC46" s="75"/>
    </row>
    <row r="47" spans="1:107">
      <c r="A47" s="83" t="s">
        <v>316</v>
      </c>
      <c r="B47" s="21" t="s">
        <v>7</v>
      </c>
      <c r="C47" s="85">
        <f>SUM(Table1a!C51,IFERROR(Table1a!AK51*CH4_GWP,0),IFERROR(Table1a!BS51*N2O_GWP,0),IFERROR(Table1a!DA51*SF6_GWP,0),IFERROR(Table1a!EI51*NF3_GWP,0),Table1a!FQ51,Table1a!GY51,Table1a!IG51)</f>
        <v>250.29524930441056</v>
      </c>
      <c r="D47" s="85">
        <f>SUM(Table1a!D51,IFERROR(Table1a!AL51*CH4_GWP,0),IFERROR(Table1a!BT51*N2O_GWP,0),IFERROR(Table1a!DB51*SF6_GWP,0),IFERROR(Table1a!EJ51*NF3_GWP,0),Table1a!FR51,Table1a!GZ51,Table1a!IH51)</f>
        <v>0</v>
      </c>
      <c r="E47" s="85">
        <f>SUM(Table1a!E51,IFERROR(Table1a!AM51*CH4_GWP,0),IFERROR(Table1a!BU51*N2O_GWP,0),IFERROR(Table1a!DC51*SF6_GWP,0),IFERROR(Table1a!EK51*NF3_GWP,0),Table1a!FS51,Table1a!HA51,Table1a!II51)</f>
        <v>0</v>
      </c>
      <c r="F47" s="85">
        <f>SUM(Table1a!F51,IFERROR(Table1a!AN51*CH4_GWP,0),IFERROR(Table1a!BV51*N2O_GWP,0),IFERROR(Table1a!DD51*SF6_GWP,0),IFERROR(Table1a!EL51*NF3_GWP,0),Table1a!FT51,Table1a!HB51,Table1a!IJ51)</f>
        <v>0</v>
      </c>
      <c r="G47" s="85">
        <f>SUM(Table1a!G51,IFERROR(Table1a!AO51*CH4_GWP,0),IFERROR(Table1a!BW51*N2O_GWP,0),IFERROR(Table1a!DE51*SF6_GWP,0),IFERROR(Table1a!EM51*NF3_GWP,0),Table1a!FU51,Table1a!HC51,Table1a!IK51)</f>
        <v>0</v>
      </c>
      <c r="H47" s="85">
        <f>SUM(Table1a!H51,IFERROR(Table1a!AP51*CH4_GWP,0),IFERROR(Table1a!BX51*N2O_GWP,0),IFERROR(Table1a!DF51*SF6_GWP,0),IFERROR(Table1a!EN51*NF3_GWP,0),Table1a!FV51,Table1a!HD51,Table1a!IL51)</f>
        <v>0</v>
      </c>
      <c r="I47" s="85">
        <f>SUM(Table1a!I51,IFERROR(Table1a!AQ51*CH4_GWP,0),IFERROR(Table1a!BY51*N2O_GWP,0),IFERROR(Table1a!DG51*SF6_GWP,0),IFERROR(Table1a!EO51*NF3_GWP,0),Table1a!FW51,Table1a!HE51,Table1a!IM51)</f>
        <v>246.11759391876546</v>
      </c>
      <c r="J47" s="85">
        <f>SUM(Table1a!J51,IFERROR(Table1a!AR51*CH4_GWP,0),IFERROR(Table1a!BZ51*N2O_GWP,0),IFERROR(Table1a!DH51*SF6_GWP,0),IFERROR(Table1a!EP51*NF3_GWP,0),Table1a!FX51,Table1a!HF51,Table1a!IN51)</f>
        <v>236.61559495886249</v>
      </c>
      <c r="K47" s="85">
        <f>SUM(Table1a!K51,IFERROR(Table1a!AS51*CH4_GWP,0),IFERROR(Table1a!CA51*N2O_GWP,0),IFERROR(Table1a!DI51*SF6_GWP,0),IFERROR(Table1a!EQ51*NF3_GWP,0),Table1a!FY51,Table1a!HG51,Table1a!IO51)</f>
        <v>217.43785508614064</v>
      </c>
      <c r="L47" s="85">
        <f>SUM(Table1a!L51,IFERROR(Table1a!AT51*CH4_GWP,0),IFERROR(Table1a!CB51*N2O_GWP,0),IFERROR(Table1a!DJ51*SF6_GWP,0),IFERROR(Table1a!ER51*NF3_GWP,0),Table1a!FZ51,Table1a!HH51,Table1a!IP51)</f>
        <v>199.13383812393499</v>
      </c>
      <c r="M47" s="85">
        <f>SUM(Table1a!M51,IFERROR(Table1a!AU51*CH4_GWP,0),IFERROR(Table1a!CC51*N2O_GWP,0),IFERROR(Table1a!DK51*SF6_GWP,0),IFERROR(Table1a!ES51*NF3_GWP,0),Table1a!GA51,Table1a!HI51,Table1a!IQ51)</f>
        <v>196.20014730425174</v>
      </c>
      <c r="N47" s="85">
        <f>SUM(Table1a!N51,IFERROR(Table1a!AV51*CH4_GWP,0),IFERROR(Table1a!CD51*N2O_GWP,0),IFERROR(Table1a!DL51*SF6_GWP,0),IFERROR(Table1a!ET51*NF3_GWP,0),Table1a!GB51,Table1a!HJ51,Table1a!IR51)</f>
        <v>184.55262375179126</v>
      </c>
      <c r="O47" s="85">
        <f>SUM(Table1a!O51,IFERROR(Table1a!AW51*CH4_GWP,0),IFERROR(Table1a!CE51*N2O_GWP,0),IFERROR(Table1a!DM51*SF6_GWP,0),IFERROR(Table1a!EU51*NF3_GWP,0),Table1a!GC51,Table1a!HK51,Table1a!IS51)</f>
        <v>170.7657210890271</v>
      </c>
      <c r="P47" s="85">
        <f>SUM(Table1a!P51,IFERROR(Table1a!AX51*CH4_GWP,0),IFERROR(Table1a!CF51*N2O_GWP,0),IFERROR(Table1a!DN51*SF6_GWP,0),IFERROR(Table1a!EV51*NF3_GWP,0),Table1a!GD51,Table1a!HL51,Table1a!IT51)</f>
        <v>155.83309759614426</v>
      </c>
      <c r="Q47" s="85">
        <f>SUM(Table1a!Q51,IFERROR(Table1a!AY51*CH4_GWP,0),IFERROR(Table1a!CG51*N2O_GWP,0),IFERROR(Table1a!DO51*SF6_GWP,0),IFERROR(Table1a!EW51*NF3_GWP,0),Table1a!GE51,Table1a!HM51,Table1a!IU51)</f>
        <v>180.60365320366924</v>
      </c>
      <c r="R47" s="85">
        <f>SUM(Table1a!R51,IFERROR(Table1a!AZ51*CH4_GWP,0),IFERROR(Table1a!CH51*N2O_GWP,0),IFERROR(Table1a!DP51*SF6_GWP,0),IFERROR(Table1a!EX51*NF3_GWP,0),Table1a!GF51,Table1a!HN51,Table1a!IV51)</f>
        <v>149.49120558634846</v>
      </c>
      <c r="S47" s="85">
        <f>SUM(Table1a!S51,IFERROR(Table1a!BA51*CH4_GWP,0),IFERROR(Table1a!CI51*N2O_GWP,0),IFERROR(Table1a!DQ51*SF6_GWP,0),IFERROR(Table1a!EY51*NF3_GWP,0),Table1a!GG51,Table1a!HO51,Table1a!IW51)</f>
        <v>134.46524744855077</v>
      </c>
      <c r="T47" s="85">
        <f>SUM(Table1a!T51,IFERROR(Table1a!BB51*CH4_GWP,0),IFERROR(Table1a!CJ51*N2O_GWP,0),IFERROR(Table1a!DR51*SF6_GWP,0),IFERROR(Table1a!EZ51*NF3_GWP,0),Table1a!GH51,Table1a!HP51,Table1a!IX51)</f>
        <v>126.97652059080333</v>
      </c>
      <c r="U47" s="85">
        <f>SUM(Table1a!U51,IFERROR(Table1a!BC51*CH4_GWP,0),IFERROR(Table1a!CK51*N2O_GWP,0),IFERROR(Table1a!DS51*SF6_GWP,0),IFERROR(Table1a!FA51*NF3_GWP,0),Table1a!GI51,Table1a!HQ51,Table1a!IY51)</f>
        <v>125.37917728153285</v>
      </c>
      <c r="V47" s="85">
        <f>SUM(Table1a!V51,IFERROR(Table1a!BD51*CH4_GWP,0),IFERROR(Table1a!CL51*N2O_GWP,0),IFERROR(Table1a!DT51*SF6_GWP,0),IFERROR(Table1a!FB51*NF3_GWP,0),Table1a!GJ51,Table1a!HR51,Table1a!IZ51)</f>
        <v>120.00418633069684</v>
      </c>
      <c r="W47" s="85">
        <f>SUM(Table1a!W51,IFERROR(Table1a!BE51*CH4_GWP,0),IFERROR(Table1a!CM51*N2O_GWP,0),IFERROR(Table1a!DU51*SF6_GWP,0),IFERROR(Table1a!FC51*NF3_GWP,0),Table1a!GK51,Table1a!HS51,Table1a!JA51)</f>
        <v>118.10524175657005</v>
      </c>
      <c r="X47" s="85">
        <f>SUM(Table1a!X51,IFERROR(Table1a!BF51*CH4_GWP,0),IFERROR(Table1a!CN51*N2O_GWP,0),IFERROR(Table1a!DV51*SF6_GWP,0),IFERROR(Table1a!FD51*NF3_GWP,0),Table1a!GL51,Table1a!HT51,Table1a!JB51)</f>
        <v>115.86799166722032</v>
      </c>
      <c r="Y47" s="85">
        <f>SUM(Table1a!Y51,IFERROR(Table1a!BG51*CH4_GWP,0),IFERROR(Table1a!CO51*N2O_GWP,0),IFERROR(Table1a!DW51*SF6_GWP,0),IFERROR(Table1a!FE51*NF3_GWP,0),Table1a!GM51,Table1a!HU51,Table1a!JC51)</f>
        <v>112.43264894163497</v>
      </c>
      <c r="Z47" s="85">
        <f>SUM(Table1a!Z51,IFERROR(Table1a!BH51*CH4_GWP,0),IFERROR(Table1a!CP51*N2O_GWP,0),IFERROR(Table1a!DX51*SF6_GWP,0),IFERROR(Table1a!FF51*NF3_GWP,0),Table1a!GN51,Table1a!HV51,Table1a!JD51)</f>
        <v>110.67073831462235</v>
      </c>
      <c r="AA47" s="85">
        <f>SUM(Table1a!AA51,IFERROR(Table1a!BI51*CH4_GWP,0),IFERROR(Table1a!CQ51*N2O_GWP,0),IFERROR(Table1a!DY51*SF6_GWP,0),IFERROR(Table1a!FG51*NF3_GWP,0),Table1a!GO51,Table1a!HW51,Table1a!JE51)</f>
        <v>108.90837968812889</v>
      </c>
      <c r="AB47" s="85">
        <f>SUM(Table1a!AB51,IFERROR(Table1a!BJ51*CH4_GWP,0),IFERROR(Table1a!CR51*N2O_GWP,0),IFERROR(Table1a!DZ51*SF6_GWP,0),IFERROR(Table1a!FH51*NF3_GWP,0),Table1a!GP51,Table1a!HX51,Table1a!JF51)</f>
        <v>105.87430092610683</v>
      </c>
      <c r="AC47" s="85">
        <f>SUM(Table1a!AC51,IFERROR(Table1a!BK51*CH4_GWP,0),IFERROR(Table1a!CS51*N2O_GWP,0),IFERROR(Table1a!EA51*SF6_GWP,0),IFERROR(Table1a!FI51*NF3_GWP,0),Table1a!GQ51,Table1a!HY51,Table1a!JG51)</f>
        <v>104.31196668091734</v>
      </c>
      <c r="AD47" s="85">
        <f>SUM(Table1a!AD51,IFERROR(Table1a!BL51*CH4_GWP,0),IFERROR(Table1a!CT51*N2O_GWP,0),IFERROR(Table1a!EB51*SF6_GWP,0),IFERROR(Table1a!FJ51*NF3_GWP,0),Table1a!GR51,Table1a!HZ51,Table1a!JH51)</f>
        <v>102.7981543375127</v>
      </c>
      <c r="AE47" s="85">
        <f>SUM(Table1a!AE51,IFERROR(Table1a!BM51*CH4_GWP,0),IFERROR(Table1a!CU51*N2O_GWP,0),IFERROR(Table1a!EC51*SF6_GWP,0),IFERROR(Table1a!FK51*NF3_GWP,0),Table1a!GS51,Table1a!IA51,Table1a!JI51)</f>
        <v>100.92991793297594</v>
      </c>
      <c r="AF47" s="85">
        <f>SUM(Table1a!AF51,IFERROR(Table1a!BN51*CH4_GWP,0),IFERROR(Table1a!CV51*N2O_GWP,0),IFERROR(Table1a!ED51*SF6_GWP,0),IFERROR(Table1a!FL51*NF3_GWP,0),Table1a!GT51,Table1a!IB51,Table1a!JJ51)</f>
        <v>99.382902152003581</v>
      </c>
      <c r="AG47" s="85">
        <f>SUM(Table1a!AG51,IFERROR(Table1a!BO51*CH4_GWP,0),IFERROR(Table1a!CW51*N2O_GWP,0),IFERROR(Table1a!EE51*SF6_GWP,0),IFERROR(Table1a!FM51*NF3_GWP,0),Table1a!GU51,Table1a!IC51,Table1a!JK51)</f>
        <v>97.878450453395686</v>
      </c>
      <c r="AH47" s="85">
        <f>SUM(Table1a!AH51,IFERROR(Table1a!BP51*CH4_GWP,0),IFERROR(Table1a!CX51*N2O_GWP,0),IFERROR(Table1a!EF51*SF6_GWP,0),IFERROR(Table1a!FN51*NF3_GWP,0),Table1a!GV51,Table1a!ID51,Table1a!JL51)</f>
        <v>96.416065863476007</v>
      </c>
      <c r="AI47" s="85">
        <f>SUM(Table1a!AI51,IFERROR(Table1a!BQ51*CH4_GWP,0),IFERROR(Table1a!CY51*N2O_GWP,0),IFERROR(Table1a!EG51*SF6_GWP,0),IFERROR(Table1a!FO51*NF3_GWP,0),Table1a!GW51,Table1a!IE51,Table1a!JM51)</f>
        <v>94.98861048170086</v>
      </c>
      <c r="AJ47" s="85">
        <f>SUM(Table1a!AJ51,IFERROR(Table1a!BR51*CH4_GWP,0),IFERROR(Table1a!CZ51*N2O_GWP,0),IFERROR(Table1a!EH51*SF6_GWP,0),IFERROR(Table1a!FP51*NF3_GWP,0),Table1a!GX51,Table1a!IF51,Table1a!JN51)</f>
        <v>93.593111545138981</v>
      </c>
      <c r="AK47" s="74"/>
      <c r="AL47" s="106">
        <f>IFERROR(ROUND(Table1a!JO51-C47,6),Table1a!JO51)</f>
        <v>0</v>
      </c>
      <c r="AM47" s="106">
        <f>IFERROR(ROUND(Table1a!JP51-D47,6),Table1a!JP51)</f>
        <v>0</v>
      </c>
      <c r="AN47" s="106">
        <f>IFERROR(ROUND(Table1a!JQ51-E47,6),Table1a!JQ51)</f>
        <v>0</v>
      </c>
      <c r="AO47" s="106">
        <f>IFERROR(ROUND(Table1a!JR51-F47,6),Table1a!JR51)</f>
        <v>0</v>
      </c>
      <c r="AP47" s="106">
        <f>IFERROR(ROUND(Table1a!JS51-G47,6),Table1a!JS51)</f>
        <v>0</v>
      </c>
      <c r="AQ47" s="106">
        <f>IFERROR(ROUND(Table1a!JT51-H47,6),Table1a!JT51)</f>
        <v>0</v>
      </c>
      <c r="AR47" s="106">
        <f>IFERROR(ROUND(Table1a!JU51-I47,6),Table1a!JU51)</f>
        <v>0</v>
      </c>
      <c r="AS47" s="106">
        <f>IFERROR(ROUND(Table1a!JV51-J47,6),Table1a!JV51)</f>
        <v>0</v>
      </c>
      <c r="AT47" s="106">
        <f>IFERROR(ROUND(Table1a!JW51-K47,6),Table1a!JW51)</f>
        <v>0</v>
      </c>
      <c r="AU47" s="106">
        <f>IFERROR(ROUND(Table1a!JX51-L47,6),Table1a!JX51)</f>
        <v>0</v>
      </c>
      <c r="AV47" s="106">
        <f>IFERROR(ROUND(Table1a!JY51-M47,6),Table1a!JY51)</f>
        <v>0</v>
      </c>
      <c r="AW47" s="106">
        <f>IFERROR(ROUND(Table1a!JZ51-N47,6),Table1a!JZ51)</f>
        <v>0</v>
      </c>
      <c r="AX47" s="106">
        <f>IFERROR(ROUND(Table1a!KA51-O47,6),Table1a!KA51)</f>
        <v>0</v>
      </c>
      <c r="AY47" s="106">
        <f>IFERROR(ROUND(Table1a!KB51-P47,6),Table1a!KB51)</f>
        <v>0</v>
      </c>
      <c r="AZ47" s="106">
        <f>IFERROR(ROUND(Table1a!KC51-Q47,6),Table1a!KC51)</f>
        <v>0</v>
      </c>
      <c r="BA47" s="106">
        <f>IFERROR(ROUND(Table1a!KD51-R47,6),Table1a!KD51)</f>
        <v>0</v>
      </c>
      <c r="BB47" s="106">
        <f>IFERROR(ROUND(Table1a!KE51-S47,6),Table1a!KE51)</f>
        <v>0</v>
      </c>
      <c r="BC47" s="106">
        <f>IFERROR(ROUND(Table1a!KF51-T47,6),Table1a!KF51)</f>
        <v>0</v>
      </c>
      <c r="BD47" s="106">
        <f>IFERROR(ROUND(Table1a!KG51-U47,6),Table1a!KG51)</f>
        <v>0</v>
      </c>
      <c r="BE47" s="106">
        <f>IFERROR(ROUND(Table1a!KH51-V47,6),Table1a!KH51)</f>
        <v>0</v>
      </c>
      <c r="BF47" s="106">
        <f>IFERROR(ROUND(Table1a!KI51-W47,6),Table1a!KI51)</f>
        <v>0</v>
      </c>
      <c r="BG47" s="106">
        <f>IFERROR(ROUND(Table1a!KJ51-X47,6),Table1a!KJ51)</f>
        <v>0</v>
      </c>
      <c r="BH47" s="106">
        <f>IFERROR(ROUND(Table1a!KK51-Y47,6),Table1a!KK51)</f>
        <v>0</v>
      </c>
      <c r="BI47" s="106">
        <f>IFERROR(ROUND(Table1a!KL51-Z47,6),Table1a!KL51)</f>
        <v>0</v>
      </c>
      <c r="BJ47" s="106">
        <f>IFERROR(ROUND(Table1a!KM51-AA47,6),Table1a!KM51)</f>
        <v>0</v>
      </c>
      <c r="BK47" s="106">
        <f>IFERROR(ROUND(Table1a!KN51-AB47,6),Table1a!KN51)</f>
        <v>0</v>
      </c>
      <c r="BL47" s="106">
        <f>IFERROR(ROUND(Table1a!KO51-AC47,6),Table1a!KO51)</f>
        <v>0</v>
      </c>
      <c r="BM47" s="106">
        <f>IFERROR(ROUND(Table1a!KP51-AD47,6),Table1a!KP51)</f>
        <v>0</v>
      </c>
      <c r="BN47" s="106">
        <f>IFERROR(ROUND(Table1a!KQ51-AE47,6),Table1a!KQ51)</f>
        <v>0</v>
      </c>
      <c r="BO47" s="106">
        <f>IFERROR(ROUND(Table1a!KR51-AF47,6),Table1a!KR51)</f>
        <v>0</v>
      </c>
      <c r="BP47" s="106">
        <f>IFERROR(ROUND(Table1a!KS51-AG47,6),Table1a!KS51)</f>
        <v>0</v>
      </c>
      <c r="BQ47" s="106">
        <f>IFERROR(ROUND(Table1a!KT51-AH47,6),Table1a!KT51)</f>
        <v>0</v>
      </c>
      <c r="BR47" s="106">
        <f>IFERROR(ROUND(Table1a!KU51-AI47,6),Table1a!KU51)</f>
        <v>0</v>
      </c>
      <c r="BS47" s="106">
        <f>IFERROR(ROUND(Table1a!KV51-AJ47,6),Table1a!KV51)</f>
        <v>0</v>
      </c>
      <c r="BT47" s="74"/>
      <c r="BU47" s="106">
        <f>ROUND(IFERROR(Table1a!JO51*1,0)-SUM(Table1a!KW51,Table1a!ME51),6)</f>
        <v>0</v>
      </c>
      <c r="BV47" s="106">
        <f>ROUND(IFERROR(Table1a!JP51*1,0)-SUM(Table1a!KX51,Table1a!MF51),6)</f>
        <v>0</v>
      </c>
      <c r="BW47" s="106">
        <f>ROUND(IFERROR(Table1a!JQ51*1,0)-SUM(Table1a!KY51,Table1a!MG51),6)</f>
        <v>0</v>
      </c>
      <c r="BX47" s="106">
        <f>ROUND(IFERROR(Table1a!JR51*1,0)-SUM(Table1a!KZ51,Table1a!MH51),6)</f>
        <v>0</v>
      </c>
      <c r="BY47" s="106">
        <f>ROUND(IFERROR(Table1a!JS51*1,0)-SUM(Table1a!LA51,Table1a!MI51),6)</f>
        <v>0</v>
      </c>
      <c r="BZ47" s="106">
        <f>ROUND(IFERROR(Table1a!JT51*1,0)-SUM(Table1a!LB51,Table1a!MJ51),6)</f>
        <v>0</v>
      </c>
      <c r="CA47" s="106">
        <f>ROUND(IFERROR(Table1a!JU51*1,0)-SUM(Table1a!LC51,Table1a!MK51),6)</f>
        <v>0</v>
      </c>
      <c r="CB47" s="106">
        <f>ROUND(IFERROR(Table1a!JV51*1,0)-SUM(Table1a!LD51,Table1a!ML51),6)</f>
        <v>0</v>
      </c>
      <c r="CC47" s="106">
        <f>ROUND(IFERROR(Table1a!JW51*1,0)-SUM(Table1a!LE51,Table1a!MM51),6)</f>
        <v>0</v>
      </c>
      <c r="CD47" s="106">
        <f>ROUND(IFERROR(Table1a!JX51*1,0)-SUM(Table1a!LF51,Table1a!MN51),6)</f>
        <v>0</v>
      </c>
      <c r="CE47" s="106">
        <f>ROUND(IFERROR(Table1a!JY51*1,0)-SUM(Table1a!LG51,Table1a!MO51),6)</f>
        <v>0</v>
      </c>
      <c r="CF47" s="106">
        <f>ROUND(IFERROR(Table1a!JZ51*1,0)-SUM(Table1a!LH51,Table1a!MP51),6)</f>
        <v>0</v>
      </c>
      <c r="CG47" s="106">
        <f>ROUND(IFERROR(Table1a!KA51*1,0)-SUM(Table1a!LI51,Table1a!MQ51),6)</f>
        <v>0</v>
      </c>
      <c r="CH47" s="106">
        <f>ROUND(IFERROR(Table1a!KB51*1,0)-SUM(Table1a!LJ51,Table1a!MR51),6)</f>
        <v>0</v>
      </c>
      <c r="CI47" s="106">
        <f>ROUND(IFERROR(Table1a!KC51*1,0)-SUM(Table1a!LK51,Table1a!MS51),6)</f>
        <v>0</v>
      </c>
      <c r="CJ47" s="106">
        <f>ROUND(IFERROR(Table1a!KD51*1,0)-SUM(Table1a!LL51,Table1a!MT51),6)</f>
        <v>0</v>
      </c>
      <c r="CK47" s="106">
        <f>ROUND(IFERROR(Table1a!KE51*1,0)-SUM(Table1a!LM51,Table1a!MU51),6)</f>
        <v>0</v>
      </c>
      <c r="CL47" s="106">
        <f>ROUND(IFERROR(Table1a!KF51*1,0)-SUM(Table1a!LN51,Table1a!MV51),6)</f>
        <v>0</v>
      </c>
      <c r="CM47" s="106">
        <f>ROUND(IFERROR(Table1a!KG51*1,0)-SUM(Table1a!LO51,Table1a!MW51),6)</f>
        <v>0</v>
      </c>
      <c r="CN47" s="106">
        <f>ROUND(IFERROR(Table1a!KH51*1,0)-SUM(Table1a!LP51,Table1a!MX51),6)</f>
        <v>0</v>
      </c>
      <c r="CO47" s="106">
        <f>ROUND(IFERROR(Table1a!KI51*1,0)-SUM(Table1a!LQ51,Table1a!MY51),6)</f>
        <v>0</v>
      </c>
      <c r="CP47" s="106">
        <f>ROUND(IFERROR(Table1a!KJ51*1,0)-SUM(Table1a!LR51,Table1a!MZ51),6)</f>
        <v>0</v>
      </c>
      <c r="CQ47" s="106">
        <f>ROUND(IFERROR(Table1a!KK51*1,0)-SUM(Table1a!LS51,Table1a!NA51),6)</f>
        <v>0</v>
      </c>
      <c r="CR47" s="106">
        <f>ROUND(IFERROR(Table1a!KL51*1,0)-SUM(Table1a!LT51,Table1a!NB51),6)</f>
        <v>0</v>
      </c>
      <c r="CS47" s="106">
        <f>ROUND(IFERROR(Table1a!KM51*1,0)-SUM(Table1a!LU51,Table1a!NC51),6)</f>
        <v>0</v>
      </c>
      <c r="CT47" s="106">
        <f>ROUND(IFERROR(Table1a!KN51*1,0)-SUM(Table1a!LV51,Table1a!ND51),6)</f>
        <v>0</v>
      </c>
      <c r="CU47" s="106">
        <f>ROUND(IFERROR(Table1a!KO51*1,0)-SUM(Table1a!LW51,Table1a!NE51),6)</f>
        <v>0</v>
      </c>
      <c r="CV47" s="106">
        <f>ROUND(IFERROR(Table1a!KP51*1,0)-SUM(Table1a!LX51,Table1a!NF51),6)</f>
        <v>0</v>
      </c>
      <c r="CW47" s="106">
        <f>ROUND(IFERROR(Table1a!KQ51*1,0)-SUM(Table1a!LY51,Table1a!NG51),6)</f>
        <v>0</v>
      </c>
      <c r="CX47" s="106">
        <f>ROUND(IFERROR(Table1a!KR51*1,0)-SUM(Table1a!LZ51,Table1a!NH51),6)</f>
        <v>0</v>
      </c>
      <c r="CY47" s="106">
        <f>ROUND(IFERROR(Table1a!KS51*1,0)-SUM(Table1a!MA51,Table1a!NI51),6)</f>
        <v>0</v>
      </c>
      <c r="CZ47" s="106">
        <f>ROUND(IFERROR(Table1a!KT51*1,0)-SUM(Table1a!MB51,Table1a!NJ51),6)</f>
        <v>0</v>
      </c>
      <c r="DA47" s="106">
        <f>ROUND(IFERROR(Table1a!KU51*1,0)-SUM(Table1a!MC51,Table1a!NK51),6)</f>
        <v>0</v>
      </c>
      <c r="DB47" s="106">
        <f>ROUND(IFERROR(Table1a!KV51*1,0)-SUM(Table1a!MD51,Table1a!NL51),6)</f>
        <v>0</v>
      </c>
      <c r="DC47" s="75"/>
    </row>
    <row r="48" spans="1:107">
      <c r="A48" s="83" t="s">
        <v>317</v>
      </c>
      <c r="B48" s="21" t="s">
        <v>7</v>
      </c>
      <c r="C48" s="85">
        <f>SUM(Table1a!C52,IFERROR(Table1a!AK52*CH4_GWP,0),IFERROR(Table1a!BS52*N2O_GWP,0),IFERROR(Table1a!DA52*SF6_GWP,0),IFERROR(Table1a!EI52*NF3_GWP,0),Table1a!FQ52,Table1a!GY52,Table1a!IG52)</f>
        <v>15.914414544</v>
      </c>
      <c r="D48" s="85">
        <f>SUM(Table1a!D52,IFERROR(Table1a!AL52*CH4_GWP,0),IFERROR(Table1a!BT52*N2O_GWP,0),IFERROR(Table1a!DB52*SF6_GWP,0),IFERROR(Table1a!EJ52*NF3_GWP,0),Table1a!FR52,Table1a!GZ52,Table1a!IH52)</f>
        <v>0</v>
      </c>
      <c r="E48" s="85">
        <f>SUM(Table1a!E52,IFERROR(Table1a!AM52*CH4_GWP,0),IFERROR(Table1a!BU52*N2O_GWP,0),IFERROR(Table1a!DC52*SF6_GWP,0),IFERROR(Table1a!EK52*NF3_GWP,0),Table1a!FS52,Table1a!HA52,Table1a!II52)</f>
        <v>0</v>
      </c>
      <c r="F48" s="85">
        <f>SUM(Table1a!F52,IFERROR(Table1a!AN52*CH4_GWP,0),IFERROR(Table1a!BV52*N2O_GWP,0),IFERROR(Table1a!DD52*SF6_GWP,0),IFERROR(Table1a!EL52*NF3_GWP,0),Table1a!FT52,Table1a!HB52,Table1a!IJ52)</f>
        <v>0</v>
      </c>
      <c r="G48" s="85">
        <f>SUM(Table1a!G52,IFERROR(Table1a!AO52*CH4_GWP,0),IFERROR(Table1a!BW52*N2O_GWP,0),IFERROR(Table1a!DE52*SF6_GWP,0),IFERROR(Table1a!EM52*NF3_GWP,0),Table1a!FU52,Table1a!HC52,Table1a!IK52)</f>
        <v>0</v>
      </c>
      <c r="H48" s="85">
        <f>SUM(Table1a!H52,IFERROR(Table1a!AP52*CH4_GWP,0),IFERROR(Table1a!BX52*N2O_GWP,0),IFERROR(Table1a!DF52*SF6_GWP,0),IFERROR(Table1a!EN52*NF3_GWP,0),Table1a!FV52,Table1a!HD52,Table1a!IL52)</f>
        <v>0</v>
      </c>
      <c r="I48" s="85">
        <f>SUM(Table1a!I52,IFERROR(Table1a!AQ52*CH4_GWP,0),IFERROR(Table1a!BY52*N2O_GWP,0),IFERROR(Table1a!DG52*SF6_GWP,0),IFERROR(Table1a!EO52*NF3_GWP,0),Table1a!FW52,Table1a!HE52,Table1a!IM52)</f>
        <v>16.267003248726056</v>
      </c>
      <c r="J48" s="85">
        <f>SUM(Table1a!J52,IFERROR(Table1a!AR52*CH4_GWP,0),IFERROR(Table1a!BZ52*N2O_GWP,0),IFERROR(Table1a!DH52*SF6_GWP,0),IFERROR(Table1a!EP52*NF3_GWP,0),Table1a!FX52,Table1a!HF52,Table1a!IN52)</f>
        <v>16.338835646839286</v>
      </c>
      <c r="K48" s="85">
        <f>SUM(Table1a!K52,IFERROR(Table1a!AS52*CH4_GWP,0),IFERROR(Table1a!CA52*N2O_GWP,0),IFERROR(Table1a!DI52*SF6_GWP,0),IFERROR(Table1a!EQ52*NF3_GWP,0),Table1a!FY52,Table1a!HG52,Table1a!IO52)</f>
        <v>16.388595684835597</v>
      </c>
      <c r="L48" s="85">
        <f>SUM(Table1a!L52,IFERROR(Table1a!AT52*CH4_GWP,0),IFERROR(Table1a!CB52*N2O_GWP,0),IFERROR(Table1a!DJ52*SF6_GWP,0),IFERROR(Table1a!ER52*NF3_GWP,0),Table1a!FZ52,Table1a!HH52,Table1a!IP52)</f>
        <v>16.281628309576206</v>
      </c>
      <c r="M48" s="85">
        <f>SUM(Table1a!M52,IFERROR(Table1a!AU52*CH4_GWP,0),IFERROR(Table1a!CC52*N2O_GWP,0),IFERROR(Table1a!DK52*SF6_GWP,0),IFERROR(Table1a!ES52*NF3_GWP,0),Table1a!GA52,Table1a!HI52,Table1a!IQ52)</f>
        <v>16.28535511924051</v>
      </c>
      <c r="N48" s="85">
        <f>SUM(Table1a!N52,IFERROR(Table1a!AV52*CH4_GWP,0),IFERROR(Table1a!CD52*N2O_GWP,0),IFERROR(Table1a!DL52*SF6_GWP,0),IFERROR(Table1a!ET52*NF3_GWP,0),Table1a!GB52,Table1a!HJ52,Table1a!IR52)</f>
        <v>16.267802633753845</v>
      </c>
      <c r="O48" s="85">
        <f>SUM(Table1a!O52,IFERROR(Table1a!AW52*CH4_GWP,0),IFERROR(Table1a!CE52*N2O_GWP,0),IFERROR(Table1a!DM52*SF6_GWP,0),IFERROR(Table1a!EU52*NF3_GWP,0),Table1a!GC52,Table1a!HK52,Table1a!IS52)</f>
        <v>16.229807005121945</v>
      </c>
      <c r="P48" s="85">
        <f>SUM(Table1a!P52,IFERROR(Table1a!AX52*CH4_GWP,0),IFERROR(Table1a!CF52*N2O_GWP,0),IFERROR(Table1a!DN52*SF6_GWP,0),IFERROR(Table1a!EV52*NF3_GWP,0),Table1a!GD52,Table1a!HL52,Table1a!IT52)</f>
        <v>16.21550565814238</v>
      </c>
      <c r="Q48" s="85">
        <f>SUM(Table1a!Q52,IFERROR(Table1a!AY52*CH4_GWP,0),IFERROR(Table1a!CG52*N2O_GWP,0),IFERROR(Table1a!DO52*SF6_GWP,0),IFERROR(Table1a!EW52*NF3_GWP,0),Table1a!GE52,Table1a!HM52,Table1a!IU52)</f>
        <v>16.195330125601593</v>
      </c>
      <c r="R48" s="85">
        <f>SUM(Table1a!R52,IFERROR(Table1a!AZ52*CH4_GWP,0),IFERROR(Table1a!CH52*N2O_GWP,0),IFERROR(Table1a!DP52*SF6_GWP,0),IFERROR(Table1a!EX52*NF3_GWP,0),Table1a!GF52,Table1a!HN52,Table1a!IV52)</f>
        <v>16.174398956226245</v>
      </c>
      <c r="S48" s="85">
        <f>SUM(Table1a!S52,IFERROR(Table1a!BA52*CH4_GWP,0),IFERROR(Table1a!CI52*N2O_GWP,0),IFERROR(Table1a!DQ52*SF6_GWP,0),IFERROR(Table1a!EY52*NF3_GWP,0),Table1a!GG52,Table1a!HO52,Table1a!IW52)</f>
        <v>16.159229145782891</v>
      </c>
      <c r="T48" s="85">
        <f>SUM(Table1a!T52,IFERROR(Table1a!BB52*CH4_GWP,0),IFERROR(Table1a!CJ52*N2O_GWP,0),IFERROR(Table1a!DR52*SF6_GWP,0),IFERROR(Table1a!EZ52*NF3_GWP,0),Table1a!GH52,Table1a!HP52,Table1a!IX52)</f>
        <v>16.143896473847317</v>
      </c>
      <c r="U48" s="85">
        <f>SUM(Table1a!U52,IFERROR(Table1a!BC52*CH4_GWP,0),IFERROR(Table1a!CK52*N2O_GWP,0),IFERROR(Table1a!DS52*SF6_GWP,0),IFERROR(Table1a!FA52*NF3_GWP,0),Table1a!GI52,Table1a!HQ52,Table1a!IY52)</f>
        <v>16.130221616580759</v>
      </c>
      <c r="V48" s="85">
        <f>SUM(Table1a!V52,IFERROR(Table1a!BD52*CH4_GWP,0),IFERROR(Table1a!CL52*N2O_GWP,0),IFERROR(Table1a!DT52*SF6_GWP,0),IFERROR(Table1a!FB52*NF3_GWP,0),Table1a!GJ52,Table1a!HR52,Table1a!IZ52)</f>
        <v>16.118865943685435</v>
      </c>
      <c r="W48" s="85">
        <f>SUM(Table1a!W52,IFERROR(Table1a!BE52*CH4_GWP,0),IFERROR(Table1a!CM52*N2O_GWP,0),IFERROR(Table1a!DU52*SF6_GWP,0),IFERROR(Table1a!FC52*NF3_GWP,0),Table1a!GK52,Table1a!HS52,Table1a!JA52)</f>
        <v>16.10860621974609</v>
      </c>
      <c r="X48" s="85">
        <f>SUM(Table1a!X52,IFERROR(Table1a!BF52*CH4_GWP,0),IFERROR(Table1a!CN52*N2O_GWP,0),IFERROR(Table1a!DV52*SF6_GWP,0),IFERROR(Table1a!FD52*NF3_GWP,0),Table1a!GL52,Table1a!HT52,Table1a!JB52)</f>
        <v>16.099946465798151</v>
      </c>
      <c r="Y48" s="85">
        <f>SUM(Table1a!Y52,IFERROR(Table1a!BG52*CH4_GWP,0),IFERROR(Table1a!CO52*N2O_GWP,0),IFERROR(Table1a!DW52*SF6_GWP,0),IFERROR(Table1a!FE52*NF3_GWP,0),Table1a!GM52,Table1a!HU52,Table1a!JC52)</f>
        <v>16.092781663705473</v>
      </c>
      <c r="Z48" s="85">
        <f>SUM(Table1a!Z52,IFERROR(Table1a!BH52*CH4_GWP,0),IFERROR(Table1a!CP52*N2O_GWP,0),IFERROR(Table1a!DX52*SF6_GWP,0),IFERROR(Table1a!FF52*NF3_GWP,0),Table1a!GN52,Table1a!HV52,Table1a!JD52)</f>
        <v>16.086814645883614</v>
      </c>
      <c r="AA48" s="85">
        <f>SUM(Table1a!AA52,IFERROR(Table1a!BI52*CH4_GWP,0),IFERROR(Table1a!CQ52*N2O_GWP,0),IFERROR(Table1a!DY52*SF6_GWP,0),IFERROR(Table1a!FG52*NF3_GWP,0),Table1a!GO52,Table1a!HW52,Table1a!JE52)</f>
        <v>16.082083314510314</v>
      </c>
      <c r="AB48" s="85">
        <f>SUM(Table1a!AB52,IFERROR(Table1a!BJ52*CH4_GWP,0),IFERROR(Table1a!CR52*N2O_GWP,0),IFERROR(Table1a!DZ52*SF6_GWP,0),IFERROR(Table1a!FH52*NF3_GWP,0),Table1a!GP52,Table1a!HX52,Table1a!JF52)</f>
        <v>16.07840820467047</v>
      </c>
      <c r="AC48" s="85">
        <f>SUM(Table1a!AC52,IFERROR(Table1a!BK52*CH4_GWP,0),IFERROR(Table1a!CS52*N2O_GWP,0),IFERROR(Table1a!EA52*SF6_GWP,0),IFERROR(Table1a!FI52*NF3_GWP,0),Table1a!GQ52,Table1a!HY52,Table1a!JG52)</f>
        <v>16.075614054389749</v>
      </c>
      <c r="AD48" s="85">
        <f>SUM(Table1a!AD52,IFERROR(Table1a!BL52*CH4_GWP,0),IFERROR(Table1a!CT52*N2O_GWP,0),IFERROR(Table1a!EB52*SF6_GWP,0),IFERROR(Table1a!FJ52*NF3_GWP,0),Table1a!GR52,Table1a!HZ52,Table1a!JH52)</f>
        <v>16.073606467137136</v>
      </c>
      <c r="AE48" s="85">
        <f>SUM(Table1a!AE52,IFERROR(Table1a!BM52*CH4_GWP,0),IFERROR(Table1a!CU52*N2O_GWP,0),IFERROR(Table1a!EC52*SF6_GWP,0),IFERROR(Table1a!FK52*NF3_GWP,0),Table1a!GS52,Table1a!IA52,Table1a!JI52)</f>
        <v>16.07220935462059</v>
      </c>
      <c r="AF48" s="85">
        <f>SUM(Table1a!AF52,IFERROR(Table1a!BN52*CH4_GWP,0),IFERROR(Table1a!CV52*N2O_GWP,0),IFERROR(Table1a!ED52*SF6_GWP,0),IFERROR(Table1a!FL52*NF3_GWP,0),Table1a!GT52,Table1a!IB52,Table1a!JJ52)</f>
        <v>16.07135525456636</v>
      </c>
      <c r="AG48" s="85">
        <f>SUM(Table1a!AG52,IFERROR(Table1a!BO52*CH4_GWP,0),IFERROR(Table1a!CW52*N2O_GWP,0),IFERROR(Table1a!EE52*SF6_GWP,0),IFERROR(Table1a!FM52*NF3_GWP,0),Table1a!GU52,Table1a!IC52,Table1a!JK52)</f>
        <v>16.070997469155223</v>
      </c>
      <c r="AH48" s="85">
        <f>SUM(Table1a!AH52,IFERROR(Table1a!BP52*CH4_GWP,0),IFERROR(Table1a!CX52*N2O_GWP,0),IFERROR(Table1a!EF52*SF6_GWP,0),IFERROR(Table1a!FN52*NF3_GWP,0),Table1a!GV52,Table1a!ID52,Table1a!JL52)</f>
        <v>16.07103727038912</v>
      </c>
      <c r="AI48" s="85">
        <f>SUM(Table1a!AI52,IFERROR(Table1a!BQ52*CH4_GWP,0),IFERROR(Table1a!CY52*N2O_GWP,0),IFERROR(Table1a!EG52*SF6_GWP,0),IFERROR(Table1a!FO52*NF3_GWP,0),Table1a!GW52,Table1a!IE52,Table1a!JM52)</f>
        <v>16.071187375592249</v>
      </c>
      <c r="AJ48" s="85">
        <f>SUM(Table1a!AJ52,IFERROR(Table1a!BR52*CH4_GWP,0),IFERROR(Table1a!CZ52*N2O_GWP,0),IFERROR(Table1a!EH52*SF6_GWP,0),IFERROR(Table1a!FP52*NF3_GWP,0),Table1a!GX52,Table1a!IF52,Table1a!JN52)</f>
        <v>16.071106354473255</v>
      </c>
      <c r="AK48" s="74"/>
      <c r="AL48" s="106">
        <f>IFERROR(ROUND(Table1a!JO52-C48,6),Table1a!JO52)</f>
        <v>0</v>
      </c>
      <c r="AM48" s="106">
        <f>IFERROR(ROUND(Table1a!JP52-D48,6),Table1a!JP52)</f>
        <v>0</v>
      </c>
      <c r="AN48" s="106">
        <f>IFERROR(ROUND(Table1a!JQ52-E48,6),Table1a!JQ52)</f>
        <v>0</v>
      </c>
      <c r="AO48" s="106">
        <f>IFERROR(ROUND(Table1a!JR52-F48,6),Table1a!JR52)</f>
        <v>0</v>
      </c>
      <c r="AP48" s="106">
        <f>IFERROR(ROUND(Table1a!JS52-G48,6),Table1a!JS52)</f>
        <v>0</v>
      </c>
      <c r="AQ48" s="106">
        <f>IFERROR(ROUND(Table1a!JT52-H48,6),Table1a!JT52)</f>
        <v>0</v>
      </c>
      <c r="AR48" s="106">
        <f>IFERROR(ROUND(Table1a!JU52-I48,6),Table1a!JU52)</f>
        <v>0</v>
      </c>
      <c r="AS48" s="106">
        <f>IFERROR(ROUND(Table1a!JV52-J48,6),Table1a!JV52)</f>
        <v>0</v>
      </c>
      <c r="AT48" s="106">
        <f>IFERROR(ROUND(Table1a!JW52-K48,6),Table1a!JW52)</f>
        <v>0</v>
      </c>
      <c r="AU48" s="106">
        <f>IFERROR(ROUND(Table1a!JX52-L48,6),Table1a!JX52)</f>
        <v>0</v>
      </c>
      <c r="AV48" s="106">
        <f>IFERROR(ROUND(Table1a!JY52-M48,6),Table1a!JY52)</f>
        <v>0</v>
      </c>
      <c r="AW48" s="106">
        <f>IFERROR(ROUND(Table1a!JZ52-N48,6),Table1a!JZ52)</f>
        <v>0</v>
      </c>
      <c r="AX48" s="106">
        <f>IFERROR(ROUND(Table1a!KA52-O48,6),Table1a!KA52)</f>
        <v>0</v>
      </c>
      <c r="AY48" s="106">
        <f>IFERROR(ROUND(Table1a!KB52-P48,6),Table1a!KB52)</f>
        <v>0</v>
      </c>
      <c r="AZ48" s="106">
        <f>IFERROR(ROUND(Table1a!KC52-Q48,6),Table1a!KC52)</f>
        <v>0</v>
      </c>
      <c r="BA48" s="106">
        <f>IFERROR(ROUND(Table1a!KD52-R48,6),Table1a!KD52)</f>
        <v>0</v>
      </c>
      <c r="BB48" s="106">
        <f>IFERROR(ROUND(Table1a!KE52-S48,6),Table1a!KE52)</f>
        <v>0</v>
      </c>
      <c r="BC48" s="106">
        <f>IFERROR(ROUND(Table1a!KF52-T48,6),Table1a!KF52)</f>
        <v>0</v>
      </c>
      <c r="BD48" s="106">
        <f>IFERROR(ROUND(Table1a!KG52-U48,6),Table1a!KG52)</f>
        <v>0</v>
      </c>
      <c r="BE48" s="106">
        <f>IFERROR(ROUND(Table1a!KH52-V48,6),Table1a!KH52)</f>
        <v>0</v>
      </c>
      <c r="BF48" s="106">
        <f>IFERROR(ROUND(Table1a!KI52-W48,6),Table1a!KI52)</f>
        <v>0</v>
      </c>
      <c r="BG48" s="106">
        <f>IFERROR(ROUND(Table1a!KJ52-X48,6),Table1a!KJ52)</f>
        <v>0</v>
      </c>
      <c r="BH48" s="106">
        <f>IFERROR(ROUND(Table1a!KK52-Y48,6),Table1a!KK52)</f>
        <v>0</v>
      </c>
      <c r="BI48" s="106">
        <f>IFERROR(ROUND(Table1a!KL52-Z48,6),Table1a!KL52)</f>
        <v>0</v>
      </c>
      <c r="BJ48" s="106">
        <f>IFERROR(ROUND(Table1a!KM52-AA48,6),Table1a!KM52)</f>
        <v>0</v>
      </c>
      <c r="BK48" s="106">
        <f>IFERROR(ROUND(Table1a!KN52-AB48,6),Table1a!KN52)</f>
        <v>0</v>
      </c>
      <c r="BL48" s="106">
        <f>IFERROR(ROUND(Table1a!KO52-AC48,6),Table1a!KO52)</f>
        <v>0</v>
      </c>
      <c r="BM48" s="106">
        <f>IFERROR(ROUND(Table1a!KP52-AD48,6),Table1a!KP52)</f>
        <v>0</v>
      </c>
      <c r="BN48" s="106">
        <f>IFERROR(ROUND(Table1a!KQ52-AE48,6),Table1a!KQ52)</f>
        <v>0</v>
      </c>
      <c r="BO48" s="106">
        <f>IFERROR(ROUND(Table1a!KR52-AF48,6),Table1a!KR52)</f>
        <v>0</v>
      </c>
      <c r="BP48" s="106">
        <f>IFERROR(ROUND(Table1a!KS52-AG48,6),Table1a!KS52)</f>
        <v>0</v>
      </c>
      <c r="BQ48" s="106">
        <f>IFERROR(ROUND(Table1a!KT52-AH48,6),Table1a!KT52)</f>
        <v>0</v>
      </c>
      <c r="BR48" s="106">
        <f>IFERROR(ROUND(Table1a!KU52-AI48,6),Table1a!KU52)</f>
        <v>0</v>
      </c>
      <c r="BS48" s="106">
        <f>IFERROR(ROUND(Table1a!KV52-AJ48,6),Table1a!KV52)</f>
        <v>0</v>
      </c>
      <c r="BT48" s="74"/>
      <c r="BU48" s="106">
        <f>ROUND(IFERROR(Table1a!JO52*1,0)-SUM(Table1a!KW52,Table1a!ME52),6)</f>
        <v>0</v>
      </c>
      <c r="BV48" s="106">
        <f>ROUND(IFERROR(Table1a!JP52*1,0)-SUM(Table1a!KX52,Table1a!MF52),6)</f>
        <v>0</v>
      </c>
      <c r="BW48" s="106">
        <f>ROUND(IFERROR(Table1a!JQ52*1,0)-SUM(Table1a!KY52,Table1a!MG52),6)</f>
        <v>0</v>
      </c>
      <c r="BX48" s="106">
        <f>ROUND(IFERROR(Table1a!JR52*1,0)-SUM(Table1a!KZ52,Table1a!MH52),6)</f>
        <v>0</v>
      </c>
      <c r="BY48" s="106">
        <f>ROUND(IFERROR(Table1a!JS52*1,0)-SUM(Table1a!LA52,Table1a!MI52),6)</f>
        <v>0</v>
      </c>
      <c r="BZ48" s="106">
        <f>ROUND(IFERROR(Table1a!JT52*1,0)-SUM(Table1a!LB52,Table1a!MJ52),6)</f>
        <v>0</v>
      </c>
      <c r="CA48" s="106">
        <f>ROUND(IFERROR(Table1a!JU52*1,0)-SUM(Table1a!LC52,Table1a!MK52),6)</f>
        <v>0</v>
      </c>
      <c r="CB48" s="106">
        <f>ROUND(IFERROR(Table1a!JV52*1,0)-SUM(Table1a!LD52,Table1a!ML52),6)</f>
        <v>0</v>
      </c>
      <c r="CC48" s="106">
        <f>ROUND(IFERROR(Table1a!JW52*1,0)-SUM(Table1a!LE52,Table1a!MM52),6)</f>
        <v>0</v>
      </c>
      <c r="CD48" s="106">
        <f>ROUND(IFERROR(Table1a!JX52*1,0)-SUM(Table1a!LF52,Table1a!MN52),6)</f>
        <v>0</v>
      </c>
      <c r="CE48" s="106">
        <f>ROUND(IFERROR(Table1a!JY52*1,0)-SUM(Table1a!LG52,Table1a!MO52),6)</f>
        <v>0</v>
      </c>
      <c r="CF48" s="106">
        <f>ROUND(IFERROR(Table1a!JZ52*1,0)-SUM(Table1a!LH52,Table1a!MP52),6)</f>
        <v>0</v>
      </c>
      <c r="CG48" s="106">
        <f>ROUND(IFERROR(Table1a!KA52*1,0)-SUM(Table1a!LI52,Table1a!MQ52),6)</f>
        <v>0</v>
      </c>
      <c r="CH48" s="106">
        <f>ROUND(IFERROR(Table1a!KB52*1,0)-SUM(Table1a!LJ52,Table1a!MR52),6)</f>
        <v>0</v>
      </c>
      <c r="CI48" s="106">
        <f>ROUND(IFERROR(Table1a!KC52*1,0)-SUM(Table1a!LK52,Table1a!MS52),6)</f>
        <v>0</v>
      </c>
      <c r="CJ48" s="106">
        <f>ROUND(IFERROR(Table1a!KD52*1,0)-SUM(Table1a!LL52,Table1a!MT52),6)</f>
        <v>0</v>
      </c>
      <c r="CK48" s="106">
        <f>ROUND(IFERROR(Table1a!KE52*1,0)-SUM(Table1a!LM52,Table1a!MU52),6)</f>
        <v>0</v>
      </c>
      <c r="CL48" s="106">
        <f>ROUND(IFERROR(Table1a!KF52*1,0)-SUM(Table1a!LN52,Table1a!MV52),6)</f>
        <v>0</v>
      </c>
      <c r="CM48" s="106">
        <f>ROUND(IFERROR(Table1a!KG52*1,0)-SUM(Table1a!LO52,Table1a!MW52),6)</f>
        <v>0</v>
      </c>
      <c r="CN48" s="106">
        <f>ROUND(IFERROR(Table1a!KH52*1,0)-SUM(Table1a!LP52,Table1a!MX52),6)</f>
        <v>0</v>
      </c>
      <c r="CO48" s="106">
        <f>ROUND(IFERROR(Table1a!KI52*1,0)-SUM(Table1a!LQ52,Table1a!MY52),6)</f>
        <v>0</v>
      </c>
      <c r="CP48" s="106">
        <f>ROUND(IFERROR(Table1a!KJ52*1,0)-SUM(Table1a!LR52,Table1a!MZ52),6)</f>
        <v>0</v>
      </c>
      <c r="CQ48" s="106">
        <f>ROUND(IFERROR(Table1a!KK52*1,0)-SUM(Table1a!LS52,Table1a!NA52),6)</f>
        <v>0</v>
      </c>
      <c r="CR48" s="106">
        <f>ROUND(IFERROR(Table1a!KL52*1,0)-SUM(Table1a!LT52,Table1a!NB52),6)</f>
        <v>0</v>
      </c>
      <c r="CS48" s="106">
        <f>ROUND(IFERROR(Table1a!KM52*1,0)-SUM(Table1a!LU52,Table1a!NC52),6)</f>
        <v>0</v>
      </c>
      <c r="CT48" s="106">
        <f>ROUND(IFERROR(Table1a!KN52*1,0)-SUM(Table1a!LV52,Table1a!ND52),6)</f>
        <v>0</v>
      </c>
      <c r="CU48" s="106">
        <f>ROUND(IFERROR(Table1a!KO52*1,0)-SUM(Table1a!LW52,Table1a!NE52),6)</f>
        <v>0</v>
      </c>
      <c r="CV48" s="106">
        <f>ROUND(IFERROR(Table1a!KP52*1,0)-SUM(Table1a!LX52,Table1a!NF52),6)</f>
        <v>0</v>
      </c>
      <c r="CW48" s="106">
        <f>ROUND(IFERROR(Table1a!KQ52*1,0)-SUM(Table1a!LY52,Table1a!NG52),6)</f>
        <v>0</v>
      </c>
      <c r="CX48" s="106">
        <f>ROUND(IFERROR(Table1a!KR52*1,0)-SUM(Table1a!LZ52,Table1a!NH52),6)</f>
        <v>0</v>
      </c>
      <c r="CY48" s="106">
        <f>ROUND(IFERROR(Table1a!KS52*1,0)-SUM(Table1a!MA52,Table1a!NI52),6)</f>
        <v>0</v>
      </c>
      <c r="CZ48" s="106">
        <f>ROUND(IFERROR(Table1a!KT52*1,0)-SUM(Table1a!MB52,Table1a!NJ52),6)</f>
        <v>0</v>
      </c>
      <c r="DA48" s="106">
        <f>ROUND(IFERROR(Table1a!KU52*1,0)-SUM(Table1a!MC52,Table1a!NK52),6)</f>
        <v>0</v>
      </c>
      <c r="DB48" s="106">
        <f>ROUND(IFERROR(Table1a!KV52*1,0)-SUM(Table1a!MD52,Table1a!NL52),6)</f>
        <v>0</v>
      </c>
      <c r="DC48" s="75"/>
    </row>
    <row r="49" spans="1:107">
      <c r="A49" s="83" t="s">
        <v>318</v>
      </c>
      <c r="B49" s="21" t="s">
        <v>7</v>
      </c>
      <c r="C49" s="85">
        <f>SUM(Table1a!C53,IFERROR(Table1a!AK53*CH4_GWP,0),IFERROR(Table1a!BS53*N2O_GWP,0),IFERROR(Table1a!DA53*SF6_GWP,0),IFERROR(Table1a!EI53*NF3_GWP,0),Table1a!FQ53,Table1a!GY53,Table1a!IG53)</f>
        <v>0</v>
      </c>
      <c r="D49" s="85">
        <f>SUM(Table1a!D53,IFERROR(Table1a!AL53*CH4_GWP,0),IFERROR(Table1a!BT53*N2O_GWP,0),IFERROR(Table1a!DB53*SF6_GWP,0),IFERROR(Table1a!EJ53*NF3_GWP,0),Table1a!FR53,Table1a!GZ53,Table1a!IH53)</f>
        <v>0</v>
      </c>
      <c r="E49" s="85">
        <f>SUM(Table1a!E53,IFERROR(Table1a!AM53*CH4_GWP,0),IFERROR(Table1a!BU53*N2O_GWP,0),IFERROR(Table1a!DC53*SF6_GWP,0),IFERROR(Table1a!EK53*NF3_GWP,0),Table1a!FS53,Table1a!HA53,Table1a!II53)</f>
        <v>0</v>
      </c>
      <c r="F49" s="85">
        <f>SUM(Table1a!F53,IFERROR(Table1a!AN53*CH4_GWP,0),IFERROR(Table1a!BV53*N2O_GWP,0),IFERROR(Table1a!DD53*SF6_GWP,0),IFERROR(Table1a!EL53*NF3_GWP,0),Table1a!FT53,Table1a!HB53,Table1a!IJ53)</f>
        <v>0</v>
      </c>
      <c r="G49" s="85">
        <f>SUM(Table1a!G53,IFERROR(Table1a!AO53*CH4_GWP,0),IFERROR(Table1a!BW53*N2O_GWP,0),IFERROR(Table1a!DE53*SF6_GWP,0),IFERROR(Table1a!EM53*NF3_GWP,0),Table1a!FU53,Table1a!HC53,Table1a!IK53)</f>
        <v>0</v>
      </c>
      <c r="H49" s="85">
        <f>SUM(Table1a!H53,IFERROR(Table1a!AP53*CH4_GWP,0),IFERROR(Table1a!BX53*N2O_GWP,0),IFERROR(Table1a!DF53*SF6_GWP,0),IFERROR(Table1a!EN53*NF3_GWP,0),Table1a!FV53,Table1a!HD53,Table1a!IL53)</f>
        <v>0</v>
      </c>
      <c r="I49" s="85">
        <f>SUM(Table1a!I53,IFERROR(Table1a!AQ53*CH4_GWP,0),IFERROR(Table1a!BY53*N2O_GWP,0),IFERROR(Table1a!DG53*SF6_GWP,0),IFERROR(Table1a!EO53*NF3_GWP,0),Table1a!FW53,Table1a!HE53,Table1a!IM53)</f>
        <v>0</v>
      </c>
      <c r="J49" s="85">
        <f>SUM(Table1a!J53,IFERROR(Table1a!AR53*CH4_GWP,0),IFERROR(Table1a!BZ53*N2O_GWP,0),IFERROR(Table1a!DH53*SF6_GWP,0),IFERROR(Table1a!EP53*NF3_GWP,0),Table1a!FX53,Table1a!HF53,Table1a!IN53)</f>
        <v>0</v>
      </c>
      <c r="K49" s="85">
        <f>SUM(Table1a!K53,IFERROR(Table1a!AS53*CH4_GWP,0),IFERROR(Table1a!CA53*N2O_GWP,0),IFERROR(Table1a!DI53*SF6_GWP,0),IFERROR(Table1a!EQ53*NF3_GWP,0),Table1a!FY53,Table1a!HG53,Table1a!IO53)</f>
        <v>0</v>
      </c>
      <c r="L49" s="85">
        <f>SUM(Table1a!L53,IFERROR(Table1a!AT53*CH4_GWP,0),IFERROR(Table1a!CB53*N2O_GWP,0),IFERROR(Table1a!DJ53*SF6_GWP,0),IFERROR(Table1a!ER53*NF3_GWP,0),Table1a!FZ53,Table1a!HH53,Table1a!IP53)</f>
        <v>0</v>
      </c>
      <c r="M49" s="85">
        <f>SUM(Table1a!M53,IFERROR(Table1a!AU53*CH4_GWP,0),IFERROR(Table1a!CC53*N2O_GWP,0),IFERROR(Table1a!DK53*SF6_GWP,0),IFERROR(Table1a!ES53*NF3_GWP,0),Table1a!GA53,Table1a!HI53,Table1a!IQ53)</f>
        <v>0</v>
      </c>
      <c r="N49" s="85">
        <f>SUM(Table1a!N53,IFERROR(Table1a!AV53*CH4_GWP,0),IFERROR(Table1a!CD53*N2O_GWP,0),IFERROR(Table1a!DL53*SF6_GWP,0),IFERROR(Table1a!ET53*NF3_GWP,0),Table1a!GB53,Table1a!HJ53,Table1a!IR53)</f>
        <v>0</v>
      </c>
      <c r="O49" s="85">
        <f>SUM(Table1a!O53,IFERROR(Table1a!AW53*CH4_GWP,0),IFERROR(Table1a!CE53*N2O_GWP,0),IFERROR(Table1a!DM53*SF6_GWP,0),IFERROR(Table1a!EU53*NF3_GWP,0),Table1a!GC53,Table1a!HK53,Table1a!IS53)</f>
        <v>0</v>
      </c>
      <c r="P49" s="85">
        <f>SUM(Table1a!P53,IFERROR(Table1a!AX53*CH4_GWP,0),IFERROR(Table1a!CF53*N2O_GWP,0),IFERROR(Table1a!DN53*SF6_GWP,0),IFERROR(Table1a!EV53*NF3_GWP,0),Table1a!GD53,Table1a!HL53,Table1a!IT53)</f>
        <v>0</v>
      </c>
      <c r="Q49" s="85">
        <f>SUM(Table1a!Q53,IFERROR(Table1a!AY53*CH4_GWP,0),IFERROR(Table1a!CG53*N2O_GWP,0),IFERROR(Table1a!DO53*SF6_GWP,0),IFERROR(Table1a!EW53*NF3_GWP,0),Table1a!GE53,Table1a!HM53,Table1a!IU53)</f>
        <v>0</v>
      </c>
      <c r="R49" s="85">
        <f>SUM(Table1a!R53,IFERROR(Table1a!AZ53*CH4_GWP,0),IFERROR(Table1a!CH53*N2O_GWP,0),IFERROR(Table1a!DP53*SF6_GWP,0),IFERROR(Table1a!EX53*NF3_GWP,0),Table1a!GF53,Table1a!HN53,Table1a!IV53)</f>
        <v>0</v>
      </c>
      <c r="S49" s="85">
        <f>SUM(Table1a!S53,IFERROR(Table1a!BA53*CH4_GWP,0),IFERROR(Table1a!CI53*N2O_GWP,0),IFERROR(Table1a!DQ53*SF6_GWP,0),IFERROR(Table1a!EY53*NF3_GWP,0),Table1a!GG53,Table1a!HO53,Table1a!IW53)</f>
        <v>0</v>
      </c>
      <c r="T49" s="85">
        <f>SUM(Table1a!T53,IFERROR(Table1a!BB53*CH4_GWP,0),IFERROR(Table1a!CJ53*N2O_GWP,0),IFERROR(Table1a!DR53*SF6_GWP,0),IFERROR(Table1a!EZ53*NF3_GWP,0),Table1a!GH53,Table1a!HP53,Table1a!IX53)</f>
        <v>0</v>
      </c>
      <c r="U49" s="85">
        <f>SUM(Table1a!U53,IFERROR(Table1a!BC53*CH4_GWP,0),IFERROR(Table1a!CK53*N2O_GWP,0),IFERROR(Table1a!DS53*SF6_GWP,0),IFERROR(Table1a!FA53*NF3_GWP,0),Table1a!GI53,Table1a!HQ53,Table1a!IY53)</f>
        <v>0</v>
      </c>
      <c r="V49" s="85">
        <f>SUM(Table1a!V53,IFERROR(Table1a!BD53*CH4_GWP,0),IFERROR(Table1a!CL53*N2O_GWP,0),IFERROR(Table1a!DT53*SF6_GWP,0),IFERROR(Table1a!FB53*NF3_GWP,0),Table1a!GJ53,Table1a!HR53,Table1a!IZ53)</f>
        <v>0</v>
      </c>
      <c r="W49" s="85">
        <f>SUM(Table1a!W53,IFERROR(Table1a!BE53*CH4_GWP,0),IFERROR(Table1a!CM53*N2O_GWP,0),IFERROR(Table1a!DU53*SF6_GWP,0),IFERROR(Table1a!FC53*NF3_GWP,0),Table1a!GK53,Table1a!HS53,Table1a!JA53)</f>
        <v>0</v>
      </c>
      <c r="X49" s="85">
        <f>SUM(Table1a!X53,IFERROR(Table1a!BF53*CH4_GWP,0),IFERROR(Table1a!CN53*N2O_GWP,0),IFERROR(Table1a!DV53*SF6_GWP,0),IFERROR(Table1a!FD53*NF3_GWP,0),Table1a!GL53,Table1a!HT53,Table1a!JB53)</f>
        <v>0</v>
      </c>
      <c r="Y49" s="85">
        <f>SUM(Table1a!Y53,IFERROR(Table1a!BG53*CH4_GWP,0),IFERROR(Table1a!CO53*N2O_GWP,0),IFERROR(Table1a!DW53*SF6_GWP,0),IFERROR(Table1a!FE53*NF3_GWP,0),Table1a!GM53,Table1a!HU53,Table1a!JC53)</f>
        <v>0</v>
      </c>
      <c r="Z49" s="85">
        <f>SUM(Table1a!Z53,IFERROR(Table1a!BH53*CH4_GWP,0),IFERROR(Table1a!CP53*N2O_GWP,0),IFERROR(Table1a!DX53*SF6_GWP,0),IFERROR(Table1a!FF53*NF3_GWP,0),Table1a!GN53,Table1a!HV53,Table1a!JD53)</f>
        <v>0</v>
      </c>
      <c r="AA49" s="85">
        <f>SUM(Table1a!AA53,IFERROR(Table1a!BI53*CH4_GWP,0),IFERROR(Table1a!CQ53*N2O_GWP,0),IFERROR(Table1a!DY53*SF6_GWP,0),IFERROR(Table1a!FG53*NF3_GWP,0),Table1a!GO53,Table1a!HW53,Table1a!JE53)</f>
        <v>0</v>
      </c>
      <c r="AB49" s="85">
        <f>SUM(Table1a!AB53,IFERROR(Table1a!BJ53*CH4_GWP,0),IFERROR(Table1a!CR53*N2O_GWP,0),IFERROR(Table1a!DZ53*SF6_GWP,0),IFERROR(Table1a!FH53*NF3_GWP,0),Table1a!GP53,Table1a!HX53,Table1a!JF53)</f>
        <v>0</v>
      </c>
      <c r="AC49" s="85">
        <f>SUM(Table1a!AC53,IFERROR(Table1a!BK53*CH4_GWP,0),IFERROR(Table1a!CS53*N2O_GWP,0),IFERROR(Table1a!EA53*SF6_GWP,0),IFERROR(Table1a!FI53*NF3_GWP,0),Table1a!GQ53,Table1a!HY53,Table1a!JG53)</f>
        <v>0</v>
      </c>
      <c r="AD49" s="85">
        <f>SUM(Table1a!AD53,IFERROR(Table1a!BL53*CH4_GWP,0),IFERROR(Table1a!CT53*N2O_GWP,0),IFERROR(Table1a!EB53*SF6_GWP,0),IFERROR(Table1a!FJ53*NF3_GWP,0),Table1a!GR53,Table1a!HZ53,Table1a!JH53)</f>
        <v>0</v>
      </c>
      <c r="AE49" s="85">
        <f>SUM(Table1a!AE53,IFERROR(Table1a!BM53*CH4_GWP,0),IFERROR(Table1a!CU53*N2O_GWP,0),IFERROR(Table1a!EC53*SF6_GWP,0),IFERROR(Table1a!FK53*NF3_GWP,0),Table1a!GS53,Table1a!IA53,Table1a!JI53)</f>
        <v>0</v>
      </c>
      <c r="AF49" s="85">
        <f>SUM(Table1a!AF53,IFERROR(Table1a!BN53*CH4_GWP,0),IFERROR(Table1a!CV53*N2O_GWP,0),IFERROR(Table1a!ED53*SF6_GWP,0),IFERROR(Table1a!FL53*NF3_GWP,0),Table1a!GT53,Table1a!IB53,Table1a!JJ53)</f>
        <v>0</v>
      </c>
      <c r="AG49" s="85">
        <f>SUM(Table1a!AG53,IFERROR(Table1a!BO53*CH4_GWP,0),IFERROR(Table1a!CW53*N2O_GWP,0),IFERROR(Table1a!EE53*SF6_GWP,0),IFERROR(Table1a!FM53*NF3_GWP,0),Table1a!GU53,Table1a!IC53,Table1a!JK53)</f>
        <v>0</v>
      </c>
      <c r="AH49" s="85">
        <f>SUM(Table1a!AH53,IFERROR(Table1a!BP53*CH4_GWP,0),IFERROR(Table1a!CX53*N2O_GWP,0),IFERROR(Table1a!EF53*SF6_GWP,0),IFERROR(Table1a!FN53*NF3_GWP,0),Table1a!GV53,Table1a!ID53,Table1a!JL53)</f>
        <v>0</v>
      </c>
      <c r="AI49" s="85">
        <f>SUM(Table1a!AI53,IFERROR(Table1a!BQ53*CH4_GWP,0),IFERROR(Table1a!CY53*N2O_GWP,0),IFERROR(Table1a!EG53*SF6_GWP,0),IFERROR(Table1a!FO53*NF3_GWP,0),Table1a!GW53,Table1a!IE53,Table1a!JM53)</f>
        <v>0</v>
      </c>
      <c r="AJ49" s="85">
        <f>SUM(Table1a!AJ53,IFERROR(Table1a!BR53*CH4_GWP,0),IFERROR(Table1a!CZ53*N2O_GWP,0),IFERROR(Table1a!EH53*SF6_GWP,0),IFERROR(Table1a!FP53*NF3_GWP,0),Table1a!GX53,Table1a!IF53,Table1a!JN53)</f>
        <v>0</v>
      </c>
      <c r="AK49" s="74"/>
      <c r="AL49" s="106" t="str">
        <f>IFERROR(ROUND(Table1a!JO53-C49,6),Table1a!JO53)</f>
        <v>NO</v>
      </c>
      <c r="AM49" s="106">
        <f>IFERROR(ROUND(Table1a!JP53-D49,6),Table1a!JP53)</f>
        <v>0</v>
      </c>
      <c r="AN49" s="106">
        <f>IFERROR(ROUND(Table1a!JQ53-E49,6),Table1a!JQ53)</f>
        <v>0</v>
      </c>
      <c r="AO49" s="106">
        <f>IFERROR(ROUND(Table1a!JR53-F49,6),Table1a!JR53)</f>
        <v>0</v>
      </c>
      <c r="AP49" s="106">
        <f>IFERROR(ROUND(Table1a!JS53-G49,6),Table1a!JS53)</f>
        <v>0</v>
      </c>
      <c r="AQ49" s="106">
        <f>IFERROR(ROUND(Table1a!JT53-H49,6),Table1a!JT53)</f>
        <v>0</v>
      </c>
      <c r="AR49" s="106" t="str">
        <f>IFERROR(ROUND(Table1a!JU53-I49,6),Table1a!JU53)</f>
        <v>NO</v>
      </c>
      <c r="AS49" s="106" t="str">
        <f>IFERROR(ROUND(Table1a!JV53-J49,6),Table1a!JV53)</f>
        <v>NO</v>
      </c>
      <c r="AT49" s="106" t="str">
        <f>IFERROR(ROUND(Table1a!JW53-K49,6),Table1a!JW53)</f>
        <v>NO</v>
      </c>
      <c r="AU49" s="106" t="str">
        <f>IFERROR(ROUND(Table1a!JX53-L49,6),Table1a!JX53)</f>
        <v>NO</v>
      </c>
      <c r="AV49" s="106" t="str">
        <f>IFERROR(ROUND(Table1a!JY53-M49,6),Table1a!JY53)</f>
        <v>NO</v>
      </c>
      <c r="AW49" s="106" t="str">
        <f>IFERROR(ROUND(Table1a!JZ53-N49,6),Table1a!JZ53)</f>
        <v>NO</v>
      </c>
      <c r="AX49" s="106" t="str">
        <f>IFERROR(ROUND(Table1a!KA53-O49,6),Table1a!KA53)</f>
        <v>NO</v>
      </c>
      <c r="AY49" s="106" t="str">
        <f>IFERROR(ROUND(Table1a!KB53-P49,6),Table1a!KB53)</f>
        <v>NO</v>
      </c>
      <c r="AZ49" s="106" t="str">
        <f>IFERROR(ROUND(Table1a!KC53-Q49,6),Table1a!KC53)</f>
        <v>NO</v>
      </c>
      <c r="BA49" s="106" t="str">
        <f>IFERROR(ROUND(Table1a!KD53-R49,6),Table1a!KD53)</f>
        <v>NO</v>
      </c>
      <c r="BB49" s="106" t="str">
        <f>IFERROR(ROUND(Table1a!KE53-S49,6),Table1a!KE53)</f>
        <v>NO</v>
      </c>
      <c r="BC49" s="106" t="str">
        <f>IFERROR(ROUND(Table1a!KF53-T49,6),Table1a!KF53)</f>
        <v>NO</v>
      </c>
      <c r="BD49" s="106" t="str">
        <f>IFERROR(ROUND(Table1a!KG53-U49,6),Table1a!KG53)</f>
        <v>NO</v>
      </c>
      <c r="BE49" s="106" t="str">
        <f>IFERROR(ROUND(Table1a!KH53-V49,6),Table1a!KH53)</f>
        <v>NO</v>
      </c>
      <c r="BF49" s="106" t="str">
        <f>IFERROR(ROUND(Table1a!KI53-W49,6),Table1a!KI53)</f>
        <v>NO</v>
      </c>
      <c r="BG49" s="106" t="str">
        <f>IFERROR(ROUND(Table1a!KJ53-X49,6),Table1a!KJ53)</f>
        <v>NO</v>
      </c>
      <c r="BH49" s="106" t="str">
        <f>IFERROR(ROUND(Table1a!KK53-Y49,6),Table1a!KK53)</f>
        <v>NO</v>
      </c>
      <c r="BI49" s="106" t="str">
        <f>IFERROR(ROUND(Table1a!KL53-Z49,6),Table1a!KL53)</f>
        <v>NO</v>
      </c>
      <c r="BJ49" s="106" t="str">
        <f>IFERROR(ROUND(Table1a!KM53-AA49,6),Table1a!KM53)</f>
        <v>NO</v>
      </c>
      <c r="BK49" s="106" t="str">
        <f>IFERROR(ROUND(Table1a!KN53-AB49,6),Table1a!KN53)</f>
        <v>NO</v>
      </c>
      <c r="BL49" s="106" t="str">
        <f>IFERROR(ROUND(Table1a!KO53-AC49,6),Table1a!KO53)</f>
        <v>NO</v>
      </c>
      <c r="BM49" s="106" t="str">
        <f>IFERROR(ROUND(Table1a!KP53-AD49,6),Table1a!KP53)</f>
        <v>NO</v>
      </c>
      <c r="BN49" s="106" t="str">
        <f>IFERROR(ROUND(Table1a!KQ53-AE49,6),Table1a!KQ53)</f>
        <v>NO</v>
      </c>
      <c r="BO49" s="106" t="str">
        <f>IFERROR(ROUND(Table1a!KR53-AF49,6),Table1a!KR53)</f>
        <v>NO</v>
      </c>
      <c r="BP49" s="106" t="str">
        <f>IFERROR(ROUND(Table1a!KS53-AG49,6),Table1a!KS53)</f>
        <v>NO</v>
      </c>
      <c r="BQ49" s="106" t="str">
        <f>IFERROR(ROUND(Table1a!KT53-AH49,6),Table1a!KT53)</f>
        <v>NO</v>
      </c>
      <c r="BR49" s="106" t="str">
        <f>IFERROR(ROUND(Table1a!KU53-AI49,6),Table1a!KU53)</f>
        <v>NO</v>
      </c>
      <c r="BS49" s="106" t="str">
        <f>IFERROR(ROUND(Table1a!KV53-AJ49,6),Table1a!KV53)</f>
        <v>NO</v>
      </c>
      <c r="BT49" s="74"/>
      <c r="BU49" s="106">
        <f>ROUND(IFERROR(Table1a!JO53*1,0)-SUM(Table1a!KW53,Table1a!ME53),6)</f>
        <v>0</v>
      </c>
      <c r="BV49" s="106">
        <f>ROUND(IFERROR(Table1a!JP53*1,0)-SUM(Table1a!KX53,Table1a!MF53),6)</f>
        <v>0</v>
      </c>
      <c r="BW49" s="106">
        <f>ROUND(IFERROR(Table1a!JQ53*1,0)-SUM(Table1a!KY53,Table1a!MG53),6)</f>
        <v>0</v>
      </c>
      <c r="BX49" s="106">
        <f>ROUND(IFERROR(Table1a!JR53*1,0)-SUM(Table1a!KZ53,Table1a!MH53),6)</f>
        <v>0</v>
      </c>
      <c r="BY49" s="106">
        <f>ROUND(IFERROR(Table1a!JS53*1,0)-SUM(Table1a!LA53,Table1a!MI53),6)</f>
        <v>0</v>
      </c>
      <c r="BZ49" s="106">
        <f>ROUND(IFERROR(Table1a!JT53*1,0)-SUM(Table1a!LB53,Table1a!MJ53),6)</f>
        <v>0</v>
      </c>
      <c r="CA49" s="106">
        <f>ROUND(IFERROR(Table1a!JU53*1,0)-SUM(Table1a!LC53,Table1a!MK53),6)</f>
        <v>0</v>
      </c>
      <c r="CB49" s="106">
        <f>ROUND(IFERROR(Table1a!JV53*1,0)-SUM(Table1a!LD53,Table1a!ML53),6)</f>
        <v>0</v>
      </c>
      <c r="CC49" s="106">
        <f>ROUND(IFERROR(Table1a!JW53*1,0)-SUM(Table1a!LE53,Table1a!MM53),6)</f>
        <v>0</v>
      </c>
      <c r="CD49" s="106">
        <f>ROUND(IFERROR(Table1a!JX53*1,0)-SUM(Table1a!LF53,Table1a!MN53),6)</f>
        <v>0</v>
      </c>
      <c r="CE49" s="106">
        <f>ROUND(IFERROR(Table1a!JY53*1,0)-SUM(Table1a!LG53,Table1a!MO53),6)</f>
        <v>0</v>
      </c>
      <c r="CF49" s="106">
        <f>ROUND(IFERROR(Table1a!JZ53*1,0)-SUM(Table1a!LH53,Table1a!MP53),6)</f>
        <v>0</v>
      </c>
      <c r="CG49" s="106">
        <f>ROUND(IFERROR(Table1a!KA53*1,0)-SUM(Table1a!LI53,Table1a!MQ53),6)</f>
        <v>0</v>
      </c>
      <c r="CH49" s="106">
        <f>ROUND(IFERROR(Table1a!KB53*1,0)-SUM(Table1a!LJ53,Table1a!MR53),6)</f>
        <v>0</v>
      </c>
      <c r="CI49" s="106">
        <f>ROUND(IFERROR(Table1a!KC53*1,0)-SUM(Table1a!LK53,Table1a!MS53),6)</f>
        <v>0</v>
      </c>
      <c r="CJ49" s="106">
        <f>ROUND(IFERROR(Table1a!KD53*1,0)-SUM(Table1a!LL53,Table1a!MT53),6)</f>
        <v>0</v>
      </c>
      <c r="CK49" s="106">
        <f>ROUND(IFERROR(Table1a!KE53*1,0)-SUM(Table1a!LM53,Table1a!MU53),6)</f>
        <v>0</v>
      </c>
      <c r="CL49" s="106">
        <f>ROUND(IFERROR(Table1a!KF53*1,0)-SUM(Table1a!LN53,Table1a!MV53),6)</f>
        <v>0</v>
      </c>
      <c r="CM49" s="106">
        <f>ROUND(IFERROR(Table1a!KG53*1,0)-SUM(Table1a!LO53,Table1a!MW53),6)</f>
        <v>0</v>
      </c>
      <c r="CN49" s="106">
        <f>ROUND(IFERROR(Table1a!KH53*1,0)-SUM(Table1a!LP53,Table1a!MX53),6)</f>
        <v>0</v>
      </c>
      <c r="CO49" s="106">
        <f>ROUND(IFERROR(Table1a!KI53*1,0)-SUM(Table1a!LQ53,Table1a!MY53),6)</f>
        <v>0</v>
      </c>
      <c r="CP49" s="106">
        <f>ROUND(IFERROR(Table1a!KJ53*1,0)-SUM(Table1a!LR53,Table1a!MZ53),6)</f>
        <v>0</v>
      </c>
      <c r="CQ49" s="106">
        <f>ROUND(IFERROR(Table1a!KK53*1,0)-SUM(Table1a!LS53,Table1a!NA53),6)</f>
        <v>0</v>
      </c>
      <c r="CR49" s="106">
        <f>ROUND(IFERROR(Table1a!KL53*1,0)-SUM(Table1a!LT53,Table1a!NB53),6)</f>
        <v>0</v>
      </c>
      <c r="CS49" s="106">
        <f>ROUND(IFERROR(Table1a!KM53*1,0)-SUM(Table1a!LU53,Table1a!NC53),6)</f>
        <v>0</v>
      </c>
      <c r="CT49" s="106">
        <f>ROUND(IFERROR(Table1a!KN53*1,0)-SUM(Table1a!LV53,Table1a!ND53),6)</f>
        <v>0</v>
      </c>
      <c r="CU49" s="106">
        <f>ROUND(IFERROR(Table1a!KO53*1,0)-SUM(Table1a!LW53,Table1a!NE53),6)</f>
        <v>0</v>
      </c>
      <c r="CV49" s="106">
        <f>ROUND(IFERROR(Table1a!KP53*1,0)-SUM(Table1a!LX53,Table1a!NF53),6)</f>
        <v>0</v>
      </c>
      <c r="CW49" s="106">
        <f>ROUND(IFERROR(Table1a!KQ53*1,0)-SUM(Table1a!LY53,Table1a!NG53),6)</f>
        <v>0</v>
      </c>
      <c r="CX49" s="106">
        <f>ROUND(IFERROR(Table1a!KR53*1,0)-SUM(Table1a!LZ53,Table1a!NH53),6)</f>
        <v>0</v>
      </c>
      <c r="CY49" s="106">
        <f>ROUND(IFERROR(Table1a!KS53*1,0)-SUM(Table1a!MA53,Table1a!NI53),6)</f>
        <v>0</v>
      </c>
      <c r="CZ49" s="106">
        <f>ROUND(IFERROR(Table1a!KT53*1,0)-SUM(Table1a!MB53,Table1a!NJ53),6)</f>
        <v>0</v>
      </c>
      <c r="DA49" s="106">
        <f>ROUND(IFERROR(Table1a!KU53*1,0)-SUM(Table1a!MC53,Table1a!NK53),6)</f>
        <v>0</v>
      </c>
      <c r="DB49" s="106">
        <f>ROUND(IFERROR(Table1a!KV53*1,0)-SUM(Table1a!MD53,Table1a!NL53),6)</f>
        <v>0</v>
      </c>
      <c r="DC49" s="75"/>
    </row>
    <row r="50" spans="1:107">
      <c r="A50" s="82" t="s">
        <v>319</v>
      </c>
      <c r="B50" s="21" t="s">
        <v>7</v>
      </c>
      <c r="C50" s="85">
        <f>SUM(Table1a!C54,IFERROR(Table1a!AK54*CH4_GWP,0),IFERROR(Table1a!BS54*N2O_GWP,0),IFERROR(Table1a!DA54*SF6_GWP,0),IFERROR(Table1a!EI54*NF3_GWP,0),Table1a!FQ54,Table1a!GY54,Table1a!IG54)</f>
        <v>2253.8277138091462</v>
      </c>
      <c r="D50" s="85">
        <f>SUM(Table1a!D54,IFERROR(Table1a!AL54*CH4_GWP,0),IFERROR(Table1a!BT54*N2O_GWP,0),IFERROR(Table1a!DB54*SF6_GWP,0),IFERROR(Table1a!EJ54*NF3_GWP,0),Table1a!FR54,Table1a!GZ54,Table1a!IH54)</f>
        <v>0</v>
      </c>
      <c r="E50" s="85">
        <f>SUM(Table1a!E54,IFERROR(Table1a!AM54*CH4_GWP,0),IFERROR(Table1a!BU54*N2O_GWP,0),IFERROR(Table1a!DC54*SF6_GWP,0),IFERROR(Table1a!EK54*NF3_GWP,0),Table1a!FS54,Table1a!HA54,Table1a!II54)</f>
        <v>0</v>
      </c>
      <c r="F50" s="85">
        <f>SUM(Table1a!F54,IFERROR(Table1a!AN54*CH4_GWP,0),IFERROR(Table1a!BV54*N2O_GWP,0),IFERROR(Table1a!DD54*SF6_GWP,0),IFERROR(Table1a!EL54*NF3_GWP,0),Table1a!FT54,Table1a!HB54,Table1a!IJ54)</f>
        <v>0</v>
      </c>
      <c r="G50" s="85">
        <f>SUM(Table1a!G54,IFERROR(Table1a!AO54*CH4_GWP,0),IFERROR(Table1a!BW54*N2O_GWP,0),IFERROR(Table1a!DE54*SF6_GWP,0),IFERROR(Table1a!EM54*NF3_GWP,0),Table1a!FU54,Table1a!HC54,Table1a!IK54)</f>
        <v>0</v>
      </c>
      <c r="H50" s="85">
        <f>SUM(Table1a!H54,IFERROR(Table1a!AP54*CH4_GWP,0),IFERROR(Table1a!BX54*N2O_GWP,0),IFERROR(Table1a!DF54*SF6_GWP,0),IFERROR(Table1a!EN54*NF3_GWP,0),Table1a!FV54,Table1a!HD54,Table1a!IL54)</f>
        <v>0</v>
      </c>
      <c r="I50" s="85">
        <f>SUM(Table1a!I54,IFERROR(Table1a!AQ54*CH4_GWP,0),IFERROR(Table1a!BY54*N2O_GWP,0),IFERROR(Table1a!DG54*SF6_GWP,0),IFERROR(Table1a!EO54*NF3_GWP,0),Table1a!FW54,Table1a!HE54,Table1a!IM54)</f>
        <v>2231.6242639740817</v>
      </c>
      <c r="J50" s="85">
        <f>SUM(Table1a!J54,IFERROR(Table1a!AR54*CH4_GWP,0),IFERROR(Table1a!BZ54*N2O_GWP,0),IFERROR(Table1a!DH54*SF6_GWP,0),IFERROR(Table1a!EP54*NF3_GWP,0),Table1a!FX54,Table1a!HF54,Table1a!IN54)</f>
        <v>2224.253205995893</v>
      </c>
      <c r="K50" s="85">
        <f>SUM(Table1a!K54,IFERROR(Table1a!AS54*CH4_GWP,0),IFERROR(Table1a!CA54*N2O_GWP,0),IFERROR(Table1a!DI54*SF6_GWP,0),IFERROR(Table1a!EQ54*NF3_GWP,0),Table1a!FY54,Table1a!HG54,Table1a!IO54)</f>
        <v>2216.8821480177044</v>
      </c>
      <c r="L50" s="85">
        <f>SUM(Table1a!L54,IFERROR(Table1a!AT54*CH4_GWP,0),IFERROR(Table1a!CB54*N2O_GWP,0),IFERROR(Table1a!DJ54*SF6_GWP,0),IFERROR(Table1a!ER54*NF3_GWP,0),Table1a!FZ54,Table1a!HH54,Table1a!IP54)</f>
        <v>2212.3321385175304</v>
      </c>
      <c r="M50" s="85">
        <f>SUM(Table1a!M54,IFERROR(Table1a!AU54*CH4_GWP,0),IFERROR(Table1a!CC54*N2O_GWP,0),IFERROR(Table1a!DK54*SF6_GWP,0),IFERROR(Table1a!ES54*NF3_GWP,0),Table1a!GA54,Table1a!HI54,Table1a!IQ54)</f>
        <v>2207.7821290173561</v>
      </c>
      <c r="N50" s="85">
        <f>SUM(Table1a!N54,IFERROR(Table1a!AV54*CH4_GWP,0),IFERROR(Table1a!CD54*N2O_GWP,0),IFERROR(Table1a!DL54*SF6_GWP,0),IFERROR(Table1a!ET54*NF3_GWP,0),Table1a!GB54,Table1a!HJ54,Table1a!IR54)</f>
        <v>2203.2321195171817</v>
      </c>
      <c r="O50" s="85">
        <f>SUM(Table1a!O54,IFERROR(Table1a!AW54*CH4_GWP,0),IFERROR(Table1a!CE54*N2O_GWP,0),IFERROR(Table1a!DM54*SF6_GWP,0),IFERROR(Table1a!EU54*NF3_GWP,0),Table1a!GC54,Table1a!HK54,Table1a!IS54)</f>
        <v>2198.6821100170082</v>
      </c>
      <c r="P50" s="85">
        <f>SUM(Table1a!P54,IFERROR(Table1a!AX54*CH4_GWP,0),IFERROR(Table1a!CF54*N2O_GWP,0),IFERROR(Table1a!DN54*SF6_GWP,0),IFERROR(Table1a!EV54*NF3_GWP,0),Table1a!GD54,Table1a!HL54,Table1a!IT54)</f>
        <v>2194.1321005168334</v>
      </c>
      <c r="Q50" s="85">
        <f>SUM(Table1a!Q54,IFERROR(Table1a!AY54*CH4_GWP,0),IFERROR(Table1a!CG54*N2O_GWP,0),IFERROR(Table1a!DO54*SF6_GWP,0),IFERROR(Table1a!EW54*NF3_GWP,0),Table1a!GE54,Table1a!HM54,Table1a!IU54)</f>
        <v>2186.5165759292768</v>
      </c>
      <c r="R50" s="85">
        <f>SUM(Table1a!R54,IFERROR(Table1a!AZ54*CH4_GWP,0),IFERROR(Table1a!CH54*N2O_GWP,0),IFERROR(Table1a!DP54*SF6_GWP,0),IFERROR(Table1a!EX54*NF3_GWP,0),Table1a!GF54,Table1a!HN54,Table1a!IV54)</f>
        <v>2178.9010513417197</v>
      </c>
      <c r="S50" s="85">
        <f>SUM(Table1a!S54,IFERROR(Table1a!BA54*CH4_GWP,0),IFERROR(Table1a!CI54*N2O_GWP,0),IFERROR(Table1a!DQ54*SF6_GWP,0),IFERROR(Table1a!EY54*NF3_GWP,0),Table1a!GG54,Table1a!HO54,Table1a!IW54)</f>
        <v>2171.2855267541627</v>
      </c>
      <c r="T50" s="85">
        <f>SUM(Table1a!T54,IFERROR(Table1a!BB54*CH4_GWP,0),IFERROR(Table1a!CJ54*N2O_GWP,0),IFERROR(Table1a!DR54*SF6_GWP,0),IFERROR(Table1a!EZ54*NF3_GWP,0),Table1a!GH54,Table1a!HP54,Table1a!IX54)</f>
        <v>2163.6700021666061</v>
      </c>
      <c r="U50" s="85">
        <f>SUM(Table1a!U54,IFERROR(Table1a!BC54*CH4_GWP,0),IFERROR(Table1a!CK54*N2O_GWP,0),IFERROR(Table1a!DS54*SF6_GWP,0),IFERROR(Table1a!FA54*NF3_GWP,0),Table1a!GI54,Table1a!HQ54,Table1a!IY54)</f>
        <v>2156.0544775790495</v>
      </c>
      <c r="V50" s="85">
        <f>SUM(Table1a!V54,IFERROR(Table1a!BD54*CH4_GWP,0),IFERROR(Table1a!CL54*N2O_GWP,0),IFERROR(Table1a!DT54*SF6_GWP,0),IFERROR(Table1a!FB54*NF3_GWP,0),Table1a!GJ54,Table1a!HR54,Table1a!IZ54)</f>
        <v>2155.8415363926433</v>
      </c>
      <c r="W50" s="85">
        <f>SUM(Table1a!W54,IFERROR(Table1a!BE54*CH4_GWP,0),IFERROR(Table1a!CM54*N2O_GWP,0),IFERROR(Table1a!DU54*SF6_GWP,0),IFERROR(Table1a!FC54*NF3_GWP,0),Table1a!GK54,Table1a!HS54,Table1a!JA54)</f>
        <v>2155.6285952062372</v>
      </c>
      <c r="X50" s="85">
        <f>SUM(Table1a!X54,IFERROR(Table1a!BF54*CH4_GWP,0),IFERROR(Table1a!CN54*N2O_GWP,0),IFERROR(Table1a!DV54*SF6_GWP,0),IFERROR(Table1a!FD54*NF3_GWP,0),Table1a!GL54,Table1a!HT54,Table1a!JB54)</f>
        <v>2155.4156540198305</v>
      </c>
      <c r="Y50" s="85">
        <f>SUM(Table1a!Y54,IFERROR(Table1a!BG54*CH4_GWP,0),IFERROR(Table1a!CO54*N2O_GWP,0),IFERROR(Table1a!DW54*SF6_GWP,0),IFERROR(Table1a!FE54*NF3_GWP,0),Table1a!GM54,Table1a!HU54,Table1a!JC54)</f>
        <v>2155.2027128334244</v>
      </c>
      <c r="Z50" s="85">
        <f>SUM(Table1a!Z54,IFERROR(Table1a!BH54*CH4_GWP,0),IFERROR(Table1a!CP54*N2O_GWP,0),IFERROR(Table1a!DX54*SF6_GWP,0),IFERROR(Table1a!FF54*NF3_GWP,0),Table1a!GN54,Table1a!HV54,Table1a!JD54)</f>
        <v>2154.9897716470186</v>
      </c>
      <c r="AA50" s="85">
        <f>SUM(Table1a!AA54,IFERROR(Table1a!BI54*CH4_GWP,0),IFERROR(Table1a!CQ54*N2O_GWP,0),IFERROR(Table1a!DY54*SF6_GWP,0),IFERROR(Table1a!FG54*NF3_GWP,0),Table1a!GO54,Table1a!HW54,Table1a!JE54)</f>
        <v>2154.9071927215819</v>
      </c>
      <c r="AB50" s="85">
        <f>SUM(Table1a!AB54,IFERROR(Table1a!BJ54*CH4_GWP,0),IFERROR(Table1a!CR54*N2O_GWP,0),IFERROR(Table1a!DZ54*SF6_GWP,0),IFERROR(Table1a!FH54*NF3_GWP,0),Table1a!GP54,Table1a!HX54,Table1a!JF54)</f>
        <v>2154.8246137961451</v>
      </c>
      <c r="AC50" s="85">
        <f>SUM(Table1a!AC54,IFERROR(Table1a!BK54*CH4_GWP,0),IFERROR(Table1a!CS54*N2O_GWP,0),IFERROR(Table1a!EA54*SF6_GWP,0),IFERROR(Table1a!FI54*NF3_GWP,0),Table1a!GQ54,Table1a!HY54,Table1a!JG54)</f>
        <v>2154.7420348707092</v>
      </c>
      <c r="AD50" s="85">
        <f>SUM(Table1a!AD54,IFERROR(Table1a!BL54*CH4_GWP,0),IFERROR(Table1a!CT54*N2O_GWP,0),IFERROR(Table1a!EB54*SF6_GWP,0),IFERROR(Table1a!FJ54*NF3_GWP,0),Table1a!GR54,Table1a!HZ54,Table1a!JH54)</f>
        <v>2154.6594559452733</v>
      </c>
      <c r="AE50" s="85">
        <f>SUM(Table1a!AE54,IFERROR(Table1a!BM54*CH4_GWP,0),IFERROR(Table1a!CU54*N2O_GWP,0),IFERROR(Table1a!EC54*SF6_GWP,0),IFERROR(Table1a!FK54*NF3_GWP,0),Table1a!GS54,Table1a!IA54,Table1a!JI54)</f>
        <v>2154.5768770198365</v>
      </c>
      <c r="AF50" s="85">
        <f>SUM(Table1a!AF54,IFERROR(Table1a!BN54*CH4_GWP,0),IFERROR(Table1a!CV54*N2O_GWP,0),IFERROR(Table1a!ED54*SF6_GWP,0),IFERROR(Table1a!FL54*NF3_GWP,0),Table1a!GT54,Table1a!IB54,Table1a!JJ54)</f>
        <v>2154.4942980944002</v>
      </c>
      <c r="AG50" s="85">
        <f>SUM(Table1a!AG54,IFERROR(Table1a!BO54*CH4_GWP,0),IFERROR(Table1a!CW54*N2O_GWP,0),IFERROR(Table1a!EE54*SF6_GWP,0),IFERROR(Table1a!FM54*NF3_GWP,0),Table1a!GU54,Table1a!IC54,Table1a!JK54)</f>
        <v>2154.4117191689638</v>
      </c>
      <c r="AH50" s="85">
        <f>SUM(Table1a!AH54,IFERROR(Table1a!BP54*CH4_GWP,0),IFERROR(Table1a!CX54*N2O_GWP,0),IFERROR(Table1a!EF54*SF6_GWP,0),IFERROR(Table1a!FN54*NF3_GWP,0),Table1a!GV54,Table1a!ID54,Table1a!JL54)</f>
        <v>2154.3291402435279</v>
      </c>
      <c r="AI50" s="85">
        <f>SUM(Table1a!AI54,IFERROR(Table1a!BQ54*CH4_GWP,0),IFERROR(Table1a!CY54*N2O_GWP,0),IFERROR(Table1a!EG54*SF6_GWP,0),IFERROR(Table1a!FO54*NF3_GWP,0),Table1a!GW54,Table1a!IE54,Table1a!JM54)</f>
        <v>2154.2465613180912</v>
      </c>
      <c r="AJ50" s="85">
        <f>SUM(Table1a!AJ54,IFERROR(Table1a!BR54*CH4_GWP,0),IFERROR(Table1a!CZ54*N2O_GWP,0),IFERROR(Table1a!EH54*SF6_GWP,0),IFERROR(Table1a!FP54*NF3_GWP,0),Table1a!GX54,Table1a!IF54,Table1a!JN54)</f>
        <v>2154.1639823926544</v>
      </c>
      <c r="AK50" s="74"/>
      <c r="AL50" s="106">
        <f>IFERROR(ROUND(Table1a!JO54-C50,6),Table1a!JO54)</f>
        <v>0</v>
      </c>
      <c r="AM50" s="106">
        <f>IFERROR(ROUND(Table1a!JP54-D50,6),Table1a!JP54)</f>
        <v>0</v>
      </c>
      <c r="AN50" s="106">
        <f>IFERROR(ROUND(Table1a!JQ54-E50,6),Table1a!JQ54)</f>
        <v>0</v>
      </c>
      <c r="AO50" s="106">
        <f>IFERROR(ROUND(Table1a!JR54-F50,6),Table1a!JR54)</f>
        <v>0</v>
      </c>
      <c r="AP50" s="106">
        <f>IFERROR(ROUND(Table1a!JS54-G50,6),Table1a!JS54)</f>
        <v>0</v>
      </c>
      <c r="AQ50" s="106">
        <f>IFERROR(ROUND(Table1a!JT54-H50,6),Table1a!JT54)</f>
        <v>0</v>
      </c>
      <c r="AR50" s="106">
        <f>IFERROR(ROUND(Table1a!JU54-I50,6),Table1a!JU54)</f>
        <v>0</v>
      </c>
      <c r="AS50" s="106">
        <f>IFERROR(ROUND(Table1a!JV54-J50,6),Table1a!JV54)</f>
        <v>0</v>
      </c>
      <c r="AT50" s="106">
        <f>IFERROR(ROUND(Table1a!JW54-K50,6),Table1a!JW54)</f>
        <v>0</v>
      </c>
      <c r="AU50" s="106">
        <f>IFERROR(ROUND(Table1a!JX54-L50,6),Table1a!JX54)</f>
        <v>0</v>
      </c>
      <c r="AV50" s="106">
        <f>IFERROR(ROUND(Table1a!JY54-M50,6),Table1a!JY54)</f>
        <v>0</v>
      </c>
      <c r="AW50" s="106">
        <f>IFERROR(ROUND(Table1a!JZ54-N50,6),Table1a!JZ54)</f>
        <v>0</v>
      </c>
      <c r="AX50" s="106">
        <f>IFERROR(ROUND(Table1a!KA54-O50,6),Table1a!KA54)</f>
        <v>0</v>
      </c>
      <c r="AY50" s="106">
        <f>IFERROR(ROUND(Table1a!KB54-P50,6),Table1a!KB54)</f>
        <v>0</v>
      </c>
      <c r="AZ50" s="106">
        <f>IFERROR(ROUND(Table1a!KC54-Q50,6),Table1a!KC54)</f>
        <v>0</v>
      </c>
      <c r="BA50" s="106">
        <f>IFERROR(ROUND(Table1a!KD54-R50,6),Table1a!KD54)</f>
        <v>0</v>
      </c>
      <c r="BB50" s="106">
        <f>IFERROR(ROUND(Table1a!KE54-S50,6),Table1a!KE54)</f>
        <v>0</v>
      </c>
      <c r="BC50" s="106">
        <f>IFERROR(ROUND(Table1a!KF54-T50,6),Table1a!KF54)</f>
        <v>0</v>
      </c>
      <c r="BD50" s="106">
        <f>IFERROR(ROUND(Table1a!KG54-U50,6),Table1a!KG54)</f>
        <v>0</v>
      </c>
      <c r="BE50" s="106">
        <f>IFERROR(ROUND(Table1a!KH54-V50,6),Table1a!KH54)</f>
        <v>0</v>
      </c>
      <c r="BF50" s="106">
        <f>IFERROR(ROUND(Table1a!KI54-W50,6),Table1a!KI54)</f>
        <v>0</v>
      </c>
      <c r="BG50" s="106">
        <f>IFERROR(ROUND(Table1a!KJ54-X50,6),Table1a!KJ54)</f>
        <v>0</v>
      </c>
      <c r="BH50" s="106">
        <f>IFERROR(ROUND(Table1a!KK54-Y50,6),Table1a!KK54)</f>
        <v>0</v>
      </c>
      <c r="BI50" s="106">
        <f>IFERROR(ROUND(Table1a!KL54-Z50,6),Table1a!KL54)</f>
        <v>0</v>
      </c>
      <c r="BJ50" s="106">
        <f>IFERROR(ROUND(Table1a!KM54-AA50,6),Table1a!KM54)</f>
        <v>0</v>
      </c>
      <c r="BK50" s="106">
        <f>IFERROR(ROUND(Table1a!KN54-AB50,6),Table1a!KN54)</f>
        <v>0</v>
      </c>
      <c r="BL50" s="106">
        <f>IFERROR(ROUND(Table1a!KO54-AC50,6),Table1a!KO54)</f>
        <v>0</v>
      </c>
      <c r="BM50" s="106">
        <f>IFERROR(ROUND(Table1a!KP54-AD50,6),Table1a!KP54)</f>
        <v>0</v>
      </c>
      <c r="BN50" s="106">
        <f>IFERROR(ROUND(Table1a!KQ54-AE50,6),Table1a!KQ54)</f>
        <v>0</v>
      </c>
      <c r="BO50" s="106">
        <f>IFERROR(ROUND(Table1a!KR54-AF50,6),Table1a!KR54)</f>
        <v>0</v>
      </c>
      <c r="BP50" s="106">
        <f>IFERROR(ROUND(Table1a!KS54-AG50,6),Table1a!KS54)</f>
        <v>0</v>
      </c>
      <c r="BQ50" s="106">
        <f>IFERROR(ROUND(Table1a!KT54-AH50,6),Table1a!KT54)</f>
        <v>0</v>
      </c>
      <c r="BR50" s="106">
        <f>IFERROR(ROUND(Table1a!KU54-AI50,6),Table1a!KU54)</f>
        <v>0</v>
      </c>
      <c r="BS50" s="106">
        <f>IFERROR(ROUND(Table1a!KV54-AJ50,6),Table1a!KV54)</f>
        <v>0</v>
      </c>
      <c r="BT50" s="74"/>
      <c r="BU50" s="106">
        <f>ROUND(IFERROR(Table1a!JO54*1,0)-SUM(Table1a!KW54,Table1a!ME54),6)</f>
        <v>0</v>
      </c>
      <c r="BV50" s="106">
        <f>ROUND(IFERROR(Table1a!JP54*1,0)-SUM(Table1a!KX54,Table1a!MF54),6)</f>
        <v>0</v>
      </c>
      <c r="BW50" s="106">
        <f>ROUND(IFERROR(Table1a!JQ54*1,0)-SUM(Table1a!KY54,Table1a!MG54),6)</f>
        <v>0</v>
      </c>
      <c r="BX50" s="106">
        <f>ROUND(IFERROR(Table1a!JR54*1,0)-SUM(Table1a!KZ54,Table1a!MH54),6)</f>
        <v>0</v>
      </c>
      <c r="BY50" s="106">
        <f>ROUND(IFERROR(Table1a!JS54*1,0)-SUM(Table1a!LA54,Table1a!MI54),6)</f>
        <v>0</v>
      </c>
      <c r="BZ50" s="106">
        <f>ROUND(IFERROR(Table1a!JT54*1,0)-SUM(Table1a!LB54,Table1a!MJ54),6)</f>
        <v>0</v>
      </c>
      <c r="CA50" s="106">
        <f>ROUND(IFERROR(Table1a!JU54*1,0)-SUM(Table1a!LC54,Table1a!MK54),6)</f>
        <v>0</v>
      </c>
      <c r="CB50" s="106">
        <f>ROUND(IFERROR(Table1a!JV54*1,0)-SUM(Table1a!LD54,Table1a!ML54),6)</f>
        <v>0</v>
      </c>
      <c r="CC50" s="106">
        <f>ROUND(IFERROR(Table1a!JW54*1,0)-SUM(Table1a!LE54,Table1a!MM54),6)</f>
        <v>0</v>
      </c>
      <c r="CD50" s="106">
        <f>ROUND(IFERROR(Table1a!JX54*1,0)-SUM(Table1a!LF54,Table1a!MN54),6)</f>
        <v>0</v>
      </c>
      <c r="CE50" s="106">
        <f>ROUND(IFERROR(Table1a!JY54*1,0)-SUM(Table1a!LG54,Table1a!MO54),6)</f>
        <v>0</v>
      </c>
      <c r="CF50" s="106">
        <f>ROUND(IFERROR(Table1a!JZ54*1,0)-SUM(Table1a!LH54,Table1a!MP54),6)</f>
        <v>0</v>
      </c>
      <c r="CG50" s="106">
        <f>ROUND(IFERROR(Table1a!KA54*1,0)-SUM(Table1a!LI54,Table1a!MQ54),6)</f>
        <v>0</v>
      </c>
      <c r="CH50" s="106">
        <f>ROUND(IFERROR(Table1a!KB54*1,0)-SUM(Table1a!LJ54,Table1a!MR54),6)</f>
        <v>0</v>
      </c>
      <c r="CI50" s="106">
        <f>ROUND(IFERROR(Table1a!KC54*1,0)-SUM(Table1a!LK54,Table1a!MS54),6)</f>
        <v>0</v>
      </c>
      <c r="CJ50" s="106">
        <f>ROUND(IFERROR(Table1a!KD54*1,0)-SUM(Table1a!LL54,Table1a!MT54),6)</f>
        <v>0</v>
      </c>
      <c r="CK50" s="106">
        <f>ROUND(IFERROR(Table1a!KE54*1,0)-SUM(Table1a!LM54,Table1a!MU54),6)</f>
        <v>0</v>
      </c>
      <c r="CL50" s="106">
        <f>ROUND(IFERROR(Table1a!KF54*1,0)-SUM(Table1a!LN54,Table1a!MV54),6)</f>
        <v>0</v>
      </c>
      <c r="CM50" s="106">
        <f>ROUND(IFERROR(Table1a!KG54*1,0)-SUM(Table1a!LO54,Table1a!MW54),6)</f>
        <v>0</v>
      </c>
      <c r="CN50" s="106">
        <f>ROUND(IFERROR(Table1a!KH54*1,0)-SUM(Table1a!LP54,Table1a!MX54),6)</f>
        <v>0</v>
      </c>
      <c r="CO50" s="106">
        <f>ROUND(IFERROR(Table1a!KI54*1,0)-SUM(Table1a!LQ54,Table1a!MY54),6)</f>
        <v>0</v>
      </c>
      <c r="CP50" s="106">
        <f>ROUND(IFERROR(Table1a!KJ54*1,0)-SUM(Table1a!LR54,Table1a!MZ54),6)</f>
        <v>0</v>
      </c>
      <c r="CQ50" s="106">
        <f>ROUND(IFERROR(Table1a!KK54*1,0)-SUM(Table1a!LS54,Table1a!NA54),6)</f>
        <v>0</v>
      </c>
      <c r="CR50" s="106">
        <f>ROUND(IFERROR(Table1a!KL54*1,0)-SUM(Table1a!LT54,Table1a!NB54),6)</f>
        <v>0</v>
      </c>
      <c r="CS50" s="106">
        <f>ROUND(IFERROR(Table1a!KM54*1,0)-SUM(Table1a!LU54,Table1a!NC54),6)</f>
        <v>0</v>
      </c>
      <c r="CT50" s="106">
        <f>ROUND(IFERROR(Table1a!KN54*1,0)-SUM(Table1a!LV54,Table1a!ND54),6)</f>
        <v>0</v>
      </c>
      <c r="CU50" s="106">
        <f>ROUND(IFERROR(Table1a!KO54*1,0)-SUM(Table1a!LW54,Table1a!NE54),6)</f>
        <v>0</v>
      </c>
      <c r="CV50" s="106">
        <f>ROUND(IFERROR(Table1a!KP54*1,0)-SUM(Table1a!LX54,Table1a!NF54),6)</f>
        <v>0</v>
      </c>
      <c r="CW50" s="106">
        <f>ROUND(IFERROR(Table1a!KQ54*1,0)-SUM(Table1a!LY54,Table1a!NG54),6)</f>
        <v>0</v>
      </c>
      <c r="CX50" s="106">
        <f>ROUND(IFERROR(Table1a!KR54*1,0)-SUM(Table1a!LZ54,Table1a!NH54),6)</f>
        <v>0</v>
      </c>
      <c r="CY50" s="106">
        <f>ROUND(IFERROR(Table1a!KS54*1,0)-SUM(Table1a!MA54,Table1a!NI54),6)</f>
        <v>0</v>
      </c>
      <c r="CZ50" s="106">
        <f>ROUND(IFERROR(Table1a!KT54*1,0)-SUM(Table1a!MB54,Table1a!NJ54),6)</f>
        <v>0</v>
      </c>
      <c r="DA50" s="106">
        <f>ROUND(IFERROR(Table1a!KU54*1,0)-SUM(Table1a!MC54,Table1a!NK54),6)</f>
        <v>0</v>
      </c>
      <c r="DB50" s="106">
        <f>ROUND(IFERROR(Table1a!KV54*1,0)-SUM(Table1a!MD54,Table1a!NL54),6)</f>
        <v>0</v>
      </c>
      <c r="DC50" s="75"/>
    </row>
    <row r="51" spans="1:107">
      <c r="A51" s="83" t="s">
        <v>320</v>
      </c>
      <c r="B51" s="21" t="s">
        <v>7</v>
      </c>
      <c r="C51" s="85">
        <f>SUM(Table1a!C55,IFERROR(Table1a!AK55*CH4_GWP,0),IFERROR(Table1a!BS55*N2O_GWP,0),IFERROR(Table1a!DA55*SF6_GWP,0),IFERROR(Table1a!EI55*NF3_GWP,0),Table1a!FQ55,Table1a!GY55,Table1a!IG55)</f>
        <v>946.57147222399999</v>
      </c>
      <c r="D51" s="85">
        <f>SUM(Table1a!D55,IFERROR(Table1a!AL55*CH4_GWP,0),IFERROR(Table1a!BT55*N2O_GWP,0),IFERROR(Table1a!DB55*SF6_GWP,0),IFERROR(Table1a!EJ55*NF3_GWP,0),Table1a!FR55,Table1a!GZ55,Table1a!IH55)</f>
        <v>0</v>
      </c>
      <c r="E51" s="85">
        <f>SUM(Table1a!E55,IFERROR(Table1a!AM55*CH4_GWP,0),IFERROR(Table1a!BU55*N2O_GWP,0),IFERROR(Table1a!DC55*SF6_GWP,0),IFERROR(Table1a!EK55*NF3_GWP,0),Table1a!FS55,Table1a!HA55,Table1a!II55)</f>
        <v>0</v>
      </c>
      <c r="F51" s="85">
        <f>SUM(Table1a!F55,IFERROR(Table1a!AN55*CH4_GWP,0),IFERROR(Table1a!BV55*N2O_GWP,0),IFERROR(Table1a!DD55*SF6_GWP,0),IFERROR(Table1a!EL55*NF3_GWP,0),Table1a!FT55,Table1a!HB55,Table1a!IJ55)</f>
        <v>0</v>
      </c>
      <c r="G51" s="85">
        <f>SUM(Table1a!G55,IFERROR(Table1a!AO55*CH4_GWP,0),IFERROR(Table1a!BW55*N2O_GWP,0),IFERROR(Table1a!DE55*SF6_GWP,0),IFERROR(Table1a!EM55*NF3_GWP,0),Table1a!FU55,Table1a!HC55,Table1a!IK55)</f>
        <v>0</v>
      </c>
      <c r="H51" s="85">
        <f>SUM(Table1a!H55,IFERROR(Table1a!AP55*CH4_GWP,0),IFERROR(Table1a!BX55*N2O_GWP,0),IFERROR(Table1a!DF55*SF6_GWP,0),IFERROR(Table1a!EN55*NF3_GWP,0),Table1a!FV55,Table1a!HD55,Table1a!IL55)</f>
        <v>0</v>
      </c>
      <c r="I51" s="85">
        <f>SUM(Table1a!I55,IFERROR(Table1a!AQ55*CH4_GWP,0),IFERROR(Table1a!BY55*N2O_GWP,0),IFERROR(Table1a!DG55*SF6_GWP,0),IFERROR(Table1a!EO55*NF3_GWP,0),Table1a!FW55,Table1a!HE55,Table1a!IM55)</f>
        <v>913.78554312361371</v>
      </c>
      <c r="J51" s="85">
        <f>SUM(Table1a!J55,IFERROR(Table1a!AR55*CH4_GWP,0),IFERROR(Table1a!BZ55*N2O_GWP,0),IFERROR(Table1a!DH55*SF6_GWP,0),IFERROR(Table1a!EP55*NF3_GWP,0),Table1a!FX55,Table1a!HF55,Table1a!IN55)</f>
        <v>905.55930839438327</v>
      </c>
      <c r="K51" s="85">
        <f>SUM(Table1a!K55,IFERROR(Table1a!AS55*CH4_GWP,0),IFERROR(Table1a!CA55*N2O_GWP,0),IFERROR(Table1a!DI55*SF6_GWP,0),IFERROR(Table1a!EQ55*NF3_GWP,0),Table1a!FY55,Table1a!HG55,Table1a!IO55)</f>
        <v>897.33307366515271</v>
      </c>
      <c r="L51" s="85">
        <f>SUM(Table1a!L55,IFERROR(Table1a!AT55*CH4_GWP,0),IFERROR(Table1a!CB55*N2O_GWP,0),IFERROR(Table1a!DJ55*SF6_GWP,0),IFERROR(Table1a!ER55*NF3_GWP,0),Table1a!FZ55,Table1a!HH55,Table1a!IP55)</f>
        <v>894.79151075025766</v>
      </c>
      <c r="M51" s="85">
        <f>SUM(Table1a!M55,IFERROR(Table1a!AU55*CH4_GWP,0),IFERROR(Table1a!CC55*N2O_GWP,0),IFERROR(Table1a!DK55*SF6_GWP,0),IFERROR(Table1a!ES55*NF3_GWP,0),Table1a!GA55,Table1a!HI55,Table1a!IQ55)</f>
        <v>892.24994783536272</v>
      </c>
      <c r="N51" s="85">
        <f>SUM(Table1a!N55,IFERROR(Table1a!AV55*CH4_GWP,0),IFERROR(Table1a!CD55*N2O_GWP,0),IFERROR(Table1a!DL55*SF6_GWP,0),IFERROR(Table1a!ET55*NF3_GWP,0),Table1a!GB55,Table1a!HJ55,Table1a!IR55)</f>
        <v>889.70838492046767</v>
      </c>
      <c r="O51" s="85">
        <f>SUM(Table1a!O55,IFERROR(Table1a!AW55*CH4_GWP,0),IFERROR(Table1a!CE55*N2O_GWP,0),IFERROR(Table1a!DM55*SF6_GWP,0),IFERROR(Table1a!EU55*NF3_GWP,0),Table1a!GC55,Table1a!HK55,Table1a!IS55)</f>
        <v>887.16682200557273</v>
      </c>
      <c r="P51" s="85">
        <f>SUM(Table1a!P55,IFERROR(Table1a!AX55*CH4_GWP,0),IFERROR(Table1a!CF55*N2O_GWP,0),IFERROR(Table1a!DN55*SF6_GWP,0),IFERROR(Table1a!EV55*NF3_GWP,0),Table1a!GD55,Table1a!HL55,Table1a!IT55)</f>
        <v>884.62525909067779</v>
      </c>
      <c r="Q51" s="85">
        <f>SUM(Table1a!Q55,IFERROR(Table1a!AY55*CH4_GWP,0),IFERROR(Table1a!CG55*N2O_GWP,0),IFERROR(Table1a!DO55*SF6_GWP,0),IFERROR(Table1a!EW55*NF3_GWP,0),Table1a!GE55,Table1a!HM55,Table1a!IU55)</f>
        <v>878.70519106523045</v>
      </c>
      <c r="R51" s="85">
        <f>SUM(Table1a!R55,IFERROR(Table1a!AZ55*CH4_GWP,0),IFERROR(Table1a!CH55*N2O_GWP,0),IFERROR(Table1a!DP55*SF6_GWP,0),IFERROR(Table1a!EX55*NF3_GWP,0),Table1a!GF55,Table1a!HN55,Table1a!IV55)</f>
        <v>872.78512303978334</v>
      </c>
      <c r="S51" s="85">
        <f>SUM(Table1a!S55,IFERROR(Table1a!BA55*CH4_GWP,0),IFERROR(Table1a!CI55*N2O_GWP,0),IFERROR(Table1a!DQ55*SF6_GWP,0),IFERROR(Table1a!EY55*NF3_GWP,0),Table1a!GG55,Table1a!HO55,Table1a!IW55)</f>
        <v>866.86505501433612</v>
      </c>
      <c r="T51" s="85">
        <f>SUM(Table1a!T55,IFERROR(Table1a!BB55*CH4_GWP,0),IFERROR(Table1a!CJ55*N2O_GWP,0),IFERROR(Table1a!DR55*SF6_GWP,0),IFERROR(Table1a!EZ55*NF3_GWP,0),Table1a!GH55,Table1a!HP55,Table1a!IX55)</f>
        <v>860.94498698888901</v>
      </c>
      <c r="U51" s="85">
        <f>SUM(Table1a!U55,IFERROR(Table1a!BC55*CH4_GWP,0),IFERROR(Table1a!CK55*N2O_GWP,0),IFERROR(Table1a!DS55*SF6_GWP,0),IFERROR(Table1a!FA55*NF3_GWP,0),Table1a!GI55,Table1a!HQ55,Table1a!IY55)</f>
        <v>855.02491896344179</v>
      </c>
      <c r="V51" s="85">
        <f>SUM(Table1a!V55,IFERROR(Table1a!BD55*CH4_GWP,0),IFERROR(Table1a!CL55*N2O_GWP,0),IFERROR(Table1a!DT55*SF6_GWP,0),IFERROR(Table1a!FB55*NF3_GWP,0),Table1a!GJ55,Table1a!HR55,Table1a!IZ55)</f>
        <v>853.82044832152576</v>
      </c>
      <c r="W51" s="85">
        <f>SUM(Table1a!W55,IFERROR(Table1a!BE55*CH4_GWP,0),IFERROR(Table1a!CM55*N2O_GWP,0),IFERROR(Table1a!DU55*SF6_GWP,0),IFERROR(Table1a!FC55*NF3_GWP,0),Table1a!GK55,Table1a!HS55,Table1a!JA55)</f>
        <v>852.61597767960984</v>
      </c>
      <c r="X51" s="85">
        <f>SUM(Table1a!X55,IFERROR(Table1a!BF55*CH4_GWP,0),IFERROR(Table1a!CN55*N2O_GWP,0),IFERROR(Table1a!DV55*SF6_GWP,0),IFERROR(Table1a!FD55*NF3_GWP,0),Table1a!GL55,Table1a!HT55,Table1a!JB55)</f>
        <v>851.4115070376937</v>
      </c>
      <c r="Y51" s="85">
        <f>SUM(Table1a!Y55,IFERROR(Table1a!BG55*CH4_GWP,0),IFERROR(Table1a!CO55*N2O_GWP,0),IFERROR(Table1a!DW55*SF6_GWP,0),IFERROR(Table1a!FE55*NF3_GWP,0),Table1a!GM55,Table1a!HU55,Table1a!JC55)</f>
        <v>850.20703639577778</v>
      </c>
      <c r="Z51" s="85">
        <f>SUM(Table1a!Z55,IFERROR(Table1a!BH55*CH4_GWP,0),IFERROR(Table1a!CP55*N2O_GWP,0),IFERROR(Table1a!DX55*SF6_GWP,0),IFERROR(Table1a!FF55*NF3_GWP,0),Table1a!GN55,Table1a!HV55,Table1a!JD55)</f>
        <v>849.00256575386175</v>
      </c>
      <c r="AA51" s="85">
        <f>SUM(Table1a!AA55,IFERROR(Table1a!BI55*CH4_GWP,0),IFERROR(Table1a!CQ55*N2O_GWP,0),IFERROR(Table1a!DY55*SF6_GWP,0),IFERROR(Table1a!FG55*NF3_GWP,0),Table1a!GO55,Table1a!HW55,Table1a!JE55)</f>
        <v>848.40033043290373</v>
      </c>
      <c r="AB51" s="85">
        <f>SUM(Table1a!AB55,IFERROR(Table1a!BJ55*CH4_GWP,0),IFERROR(Table1a!CR55*N2O_GWP,0),IFERROR(Table1a!DZ55*SF6_GWP,0),IFERROR(Table1a!FH55*NF3_GWP,0),Table1a!GP55,Table1a!HX55,Table1a!JF55)</f>
        <v>847.79809511194571</v>
      </c>
      <c r="AC51" s="85">
        <f>SUM(Table1a!AC55,IFERROR(Table1a!BK55*CH4_GWP,0),IFERROR(Table1a!CS55*N2O_GWP,0),IFERROR(Table1a!EA55*SF6_GWP,0),IFERROR(Table1a!FI55*NF3_GWP,0),Table1a!GQ55,Table1a!HY55,Table1a!JG55)</f>
        <v>847.1958597909877</v>
      </c>
      <c r="AD51" s="85">
        <f>SUM(Table1a!AD55,IFERROR(Table1a!BL55*CH4_GWP,0),IFERROR(Table1a!CT55*N2O_GWP,0),IFERROR(Table1a!EB55*SF6_GWP,0),IFERROR(Table1a!FJ55*NF3_GWP,0),Table1a!GR55,Table1a!HZ55,Table1a!JH55)</f>
        <v>846.59362447002968</v>
      </c>
      <c r="AE51" s="85">
        <f>SUM(Table1a!AE55,IFERROR(Table1a!BM55*CH4_GWP,0),IFERROR(Table1a!CU55*N2O_GWP,0),IFERROR(Table1a!EC55*SF6_GWP,0),IFERROR(Table1a!FK55*NF3_GWP,0),Table1a!GS55,Table1a!IA55,Table1a!JI55)</f>
        <v>845.99138914907167</v>
      </c>
      <c r="AF51" s="85">
        <f>SUM(Table1a!AF55,IFERROR(Table1a!BN55*CH4_GWP,0),IFERROR(Table1a!CV55*N2O_GWP,0),IFERROR(Table1a!ED55*SF6_GWP,0),IFERROR(Table1a!FL55*NF3_GWP,0),Table1a!GT55,Table1a!IB55,Table1a!JJ55)</f>
        <v>845.38915382811365</v>
      </c>
      <c r="AG51" s="85">
        <f>SUM(Table1a!AG55,IFERROR(Table1a!BO55*CH4_GWP,0),IFERROR(Table1a!CW55*N2O_GWP,0),IFERROR(Table1a!EE55*SF6_GWP,0),IFERROR(Table1a!FM55*NF3_GWP,0),Table1a!GU55,Table1a!IC55,Table1a!JK55)</f>
        <v>844.78691850715563</v>
      </c>
      <c r="AH51" s="85">
        <f>SUM(Table1a!AH55,IFERROR(Table1a!BP55*CH4_GWP,0),IFERROR(Table1a!CX55*N2O_GWP,0),IFERROR(Table1a!EF55*SF6_GWP,0),IFERROR(Table1a!FN55*NF3_GWP,0),Table1a!GV55,Table1a!ID55,Table1a!JL55)</f>
        <v>844.18468318619762</v>
      </c>
      <c r="AI51" s="85">
        <f>SUM(Table1a!AI55,IFERROR(Table1a!BQ55*CH4_GWP,0),IFERROR(Table1a!CY55*N2O_GWP,0),IFERROR(Table1a!EG55*SF6_GWP,0),IFERROR(Table1a!FO55*NF3_GWP,0),Table1a!GW55,Table1a!IE55,Table1a!JM55)</f>
        <v>843.58244786523971</v>
      </c>
      <c r="AJ51" s="85">
        <f>SUM(Table1a!AJ55,IFERROR(Table1a!BR55*CH4_GWP,0),IFERROR(Table1a!CZ55*N2O_GWP,0),IFERROR(Table1a!EH55*SF6_GWP,0),IFERROR(Table1a!FP55*NF3_GWP,0),Table1a!GX55,Table1a!IF55,Table1a!JN55)</f>
        <v>842.98021254428158</v>
      </c>
      <c r="AK51" s="74"/>
      <c r="AL51" s="106">
        <f>IFERROR(ROUND(Table1a!JO55-C51,6),Table1a!JO55)</f>
        <v>0</v>
      </c>
      <c r="AM51" s="106">
        <f>IFERROR(ROUND(Table1a!JP55-D51,6),Table1a!JP55)</f>
        <v>0</v>
      </c>
      <c r="AN51" s="106">
        <f>IFERROR(ROUND(Table1a!JQ55-E51,6),Table1a!JQ55)</f>
        <v>0</v>
      </c>
      <c r="AO51" s="106">
        <f>IFERROR(ROUND(Table1a!JR55-F51,6),Table1a!JR55)</f>
        <v>0</v>
      </c>
      <c r="AP51" s="106">
        <f>IFERROR(ROUND(Table1a!JS55-G51,6),Table1a!JS55)</f>
        <v>0</v>
      </c>
      <c r="AQ51" s="106">
        <f>IFERROR(ROUND(Table1a!JT55-H51,6),Table1a!JT55)</f>
        <v>0</v>
      </c>
      <c r="AR51" s="106">
        <f>IFERROR(ROUND(Table1a!JU55-I51,6),Table1a!JU55)</f>
        <v>0</v>
      </c>
      <c r="AS51" s="106">
        <f>IFERROR(ROUND(Table1a!JV55-J51,6),Table1a!JV55)</f>
        <v>0</v>
      </c>
      <c r="AT51" s="106">
        <f>IFERROR(ROUND(Table1a!JW55-K51,6),Table1a!JW55)</f>
        <v>0</v>
      </c>
      <c r="AU51" s="106">
        <f>IFERROR(ROUND(Table1a!JX55-L51,6),Table1a!JX55)</f>
        <v>0</v>
      </c>
      <c r="AV51" s="106">
        <f>IFERROR(ROUND(Table1a!JY55-M51,6),Table1a!JY55)</f>
        <v>0</v>
      </c>
      <c r="AW51" s="106">
        <f>IFERROR(ROUND(Table1a!JZ55-N51,6),Table1a!JZ55)</f>
        <v>0</v>
      </c>
      <c r="AX51" s="106">
        <f>IFERROR(ROUND(Table1a!KA55-O51,6),Table1a!KA55)</f>
        <v>0</v>
      </c>
      <c r="AY51" s="106">
        <f>IFERROR(ROUND(Table1a!KB55-P51,6),Table1a!KB55)</f>
        <v>0</v>
      </c>
      <c r="AZ51" s="106">
        <f>IFERROR(ROUND(Table1a!KC55-Q51,6),Table1a!KC55)</f>
        <v>0</v>
      </c>
      <c r="BA51" s="106">
        <f>IFERROR(ROUND(Table1a!KD55-R51,6),Table1a!KD55)</f>
        <v>0</v>
      </c>
      <c r="BB51" s="106">
        <f>IFERROR(ROUND(Table1a!KE55-S51,6),Table1a!KE55)</f>
        <v>0</v>
      </c>
      <c r="BC51" s="106">
        <f>IFERROR(ROUND(Table1a!KF55-T51,6),Table1a!KF55)</f>
        <v>0</v>
      </c>
      <c r="BD51" s="106">
        <f>IFERROR(ROUND(Table1a!KG55-U51,6),Table1a!KG55)</f>
        <v>0</v>
      </c>
      <c r="BE51" s="106">
        <f>IFERROR(ROUND(Table1a!KH55-V51,6),Table1a!KH55)</f>
        <v>0</v>
      </c>
      <c r="BF51" s="106">
        <f>IFERROR(ROUND(Table1a!KI55-W51,6),Table1a!KI55)</f>
        <v>0</v>
      </c>
      <c r="BG51" s="106">
        <f>IFERROR(ROUND(Table1a!KJ55-X51,6),Table1a!KJ55)</f>
        <v>0</v>
      </c>
      <c r="BH51" s="106">
        <f>IFERROR(ROUND(Table1a!KK55-Y51,6),Table1a!KK55)</f>
        <v>0</v>
      </c>
      <c r="BI51" s="106">
        <f>IFERROR(ROUND(Table1a!KL55-Z51,6),Table1a!KL55)</f>
        <v>0</v>
      </c>
      <c r="BJ51" s="106">
        <f>IFERROR(ROUND(Table1a!KM55-AA51,6),Table1a!KM55)</f>
        <v>0</v>
      </c>
      <c r="BK51" s="106">
        <f>IFERROR(ROUND(Table1a!KN55-AB51,6),Table1a!KN55)</f>
        <v>0</v>
      </c>
      <c r="BL51" s="106">
        <f>IFERROR(ROUND(Table1a!KO55-AC51,6),Table1a!KO55)</f>
        <v>0</v>
      </c>
      <c r="BM51" s="106">
        <f>IFERROR(ROUND(Table1a!KP55-AD51,6),Table1a!KP55)</f>
        <v>0</v>
      </c>
      <c r="BN51" s="106">
        <f>IFERROR(ROUND(Table1a!KQ55-AE51,6),Table1a!KQ55)</f>
        <v>0</v>
      </c>
      <c r="BO51" s="106">
        <f>IFERROR(ROUND(Table1a!KR55-AF51,6),Table1a!KR55)</f>
        <v>0</v>
      </c>
      <c r="BP51" s="106">
        <f>IFERROR(ROUND(Table1a!KS55-AG51,6),Table1a!KS55)</f>
        <v>0</v>
      </c>
      <c r="BQ51" s="106">
        <f>IFERROR(ROUND(Table1a!KT55-AH51,6),Table1a!KT55)</f>
        <v>0</v>
      </c>
      <c r="BR51" s="106">
        <f>IFERROR(ROUND(Table1a!KU55-AI51,6),Table1a!KU55)</f>
        <v>0</v>
      </c>
      <c r="BS51" s="106">
        <f>IFERROR(ROUND(Table1a!KV55-AJ51,6),Table1a!KV55)</f>
        <v>0</v>
      </c>
      <c r="BT51" s="74"/>
      <c r="BU51" s="106">
        <f>ROUND(IFERROR(Table1a!JO55*1,0)-SUM(Table1a!KW55,Table1a!ME55),6)</f>
        <v>0</v>
      </c>
      <c r="BV51" s="106">
        <f>ROUND(IFERROR(Table1a!JP55*1,0)-SUM(Table1a!KX55,Table1a!MF55),6)</f>
        <v>0</v>
      </c>
      <c r="BW51" s="106">
        <f>ROUND(IFERROR(Table1a!JQ55*1,0)-SUM(Table1a!KY55,Table1a!MG55),6)</f>
        <v>0</v>
      </c>
      <c r="BX51" s="106">
        <f>ROUND(IFERROR(Table1a!JR55*1,0)-SUM(Table1a!KZ55,Table1a!MH55),6)</f>
        <v>0</v>
      </c>
      <c r="BY51" s="106">
        <f>ROUND(IFERROR(Table1a!JS55*1,0)-SUM(Table1a!LA55,Table1a!MI55),6)</f>
        <v>0</v>
      </c>
      <c r="BZ51" s="106">
        <f>ROUND(IFERROR(Table1a!JT55*1,0)-SUM(Table1a!LB55,Table1a!MJ55),6)</f>
        <v>0</v>
      </c>
      <c r="CA51" s="106">
        <f>ROUND(IFERROR(Table1a!JU55*1,0)-SUM(Table1a!LC55,Table1a!MK55),6)</f>
        <v>0</v>
      </c>
      <c r="CB51" s="106">
        <f>ROUND(IFERROR(Table1a!JV55*1,0)-SUM(Table1a!LD55,Table1a!ML55),6)</f>
        <v>0</v>
      </c>
      <c r="CC51" s="106">
        <f>ROUND(IFERROR(Table1a!JW55*1,0)-SUM(Table1a!LE55,Table1a!MM55),6)</f>
        <v>0</v>
      </c>
      <c r="CD51" s="106">
        <f>ROUND(IFERROR(Table1a!JX55*1,0)-SUM(Table1a!LF55,Table1a!MN55),6)</f>
        <v>0</v>
      </c>
      <c r="CE51" s="106">
        <f>ROUND(IFERROR(Table1a!JY55*1,0)-SUM(Table1a!LG55,Table1a!MO55),6)</f>
        <v>0</v>
      </c>
      <c r="CF51" s="106">
        <f>ROUND(IFERROR(Table1a!JZ55*1,0)-SUM(Table1a!LH55,Table1a!MP55),6)</f>
        <v>0</v>
      </c>
      <c r="CG51" s="106">
        <f>ROUND(IFERROR(Table1a!KA55*1,0)-SUM(Table1a!LI55,Table1a!MQ55),6)</f>
        <v>0</v>
      </c>
      <c r="CH51" s="106">
        <f>ROUND(IFERROR(Table1a!KB55*1,0)-SUM(Table1a!LJ55,Table1a!MR55),6)</f>
        <v>0</v>
      </c>
      <c r="CI51" s="106">
        <f>ROUND(IFERROR(Table1a!KC55*1,0)-SUM(Table1a!LK55,Table1a!MS55),6)</f>
        <v>0</v>
      </c>
      <c r="CJ51" s="106">
        <f>ROUND(IFERROR(Table1a!KD55*1,0)-SUM(Table1a!LL55,Table1a!MT55),6)</f>
        <v>0</v>
      </c>
      <c r="CK51" s="106">
        <f>ROUND(IFERROR(Table1a!KE55*1,0)-SUM(Table1a!LM55,Table1a!MU55),6)</f>
        <v>0</v>
      </c>
      <c r="CL51" s="106">
        <f>ROUND(IFERROR(Table1a!KF55*1,0)-SUM(Table1a!LN55,Table1a!MV55),6)</f>
        <v>0</v>
      </c>
      <c r="CM51" s="106">
        <f>ROUND(IFERROR(Table1a!KG55*1,0)-SUM(Table1a!LO55,Table1a!MW55),6)</f>
        <v>0</v>
      </c>
      <c r="CN51" s="106">
        <f>ROUND(IFERROR(Table1a!KH55*1,0)-SUM(Table1a!LP55,Table1a!MX55),6)</f>
        <v>0</v>
      </c>
      <c r="CO51" s="106">
        <f>ROUND(IFERROR(Table1a!KI55*1,0)-SUM(Table1a!LQ55,Table1a!MY55),6)</f>
        <v>0</v>
      </c>
      <c r="CP51" s="106">
        <f>ROUND(IFERROR(Table1a!KJ55*1,0)-SUM(Table1a!LR55,Table1a!MZ55),6)</f>
        <v>0</v>
      </c>
      <c r="CQ51" s="106">
        <f>ROUND(IFERROR(Table1a!KK55*1,0)-SUM(Table1a!LS55,Table1a!NA55),6)</f>
        <v>0</v>
      </c>
      <c r="CR51" s="106">
        <f>ROUND(IFERROR(Table1a!KL55*1,0)-SUM(Table1a!LT55,Table1a!NB55),6)</f>
        <v>0</v>
      </c>
      <c r="CS51" s="106">
        <f>ROUND(IFERROR(Table1a!KM55*1,0)-SUM(Table1a!LU55,Table1a!NC55),6)</f>
        <v>0</v>
      </c>
      <c r="CT51" s="106">
        <f>ROUND(IFERROR(Table1a!KN55*1,0)-SUM(Table1a!LV55,Table1a!ND55),6)</f>
        <v>0</v>
      </c>
      <c r="CU51" s="106">
        <f>ROUND(IFERROR(Table1a!KO55*1,0)-SUM(Table1a!LW55,Table1a!NE55),6)</f>
        <v>0</v>
      </c>
      <c r="CV51" s="106">
        <f>ROUND(IFERROR(Table1a!KP55*1,0)-SUM(Table1a!LX55,Table1a!NF55),6)</f>
        <v>0</v>
      </c>
      <c r="CW51" s="106">
        <f>ROUND(IFERROR(Table1a!KQ55*1,0)-SUM(Table1a!LY55,Table1a!NG55),6)</f>
        <v>0</v>
      </c>
      <c r="CX51" s="106">
        <f>ROUND(IFERROR(Table1a!KR55*1,0)-SUM(Table1a!LZ55,Table1a!NH55),6)</f>
        <v>0</v>
      </c>
      <c r="CY51" s="106">
        <f>ROUND(IFERROR(Table1a!KS55*1,0)-SUM(Table1a!MA55,Table1a!NI55),6)</f>
        <v>0</v>
      </c>
      <c r="CZ51" s="106">
        <f>ROUND(IFERROR(Table1a!KT55*1,0)-SUM(Table1a!MB55,Table1a!NJ55),6)</f>
        <v>0</v>
      </c>
      <c r="DA51" s="106">
        <f>ROUND(IFERROR(Table1a!KU55*1,0)-SUM(Table1a!MC55,Table1a!NK55),6)</f>
        <v>0</v>
      </c>
      <c r="DB51" s="106">
        <f>ROUND(IFERROR(Table1a!KV55*1,0)-SUM(Table1a!MD55,Table1a!NL55),6)</f>
        <v>0</v>
      </c>
      <c r="DC51" s="75"/>
    </row>
    <row r="52" spans="1:107">
      <c r="A52" s="83" t="s">
        <v>321</v>
      </c>
      <c r="B52" s="21" t="s">
        <v>7</v>
      </c>
      <c r="C52" s="85">
        <f>SUM(Table1a!C56,IFERROR(Table1a!AK56*CH4_GWP,0),IFERROR(Table1a!BS56*N2O_GWP,0),IFERROR(Table1a!DA56*SF6_GWP,0),IFERROR(Table1a!EI56*NF3_GWP,0),Table1a!FQ56,Table1a!GY56,Table1a!IG56)</f>
        <v>175.25356487369299</v>
      </c>
      <c r="D52" s="85">
        <f>SUM(Table1a!D56,IFERROR(Table1a!AL56*CH4_GWP,0),IFERROR(Table1a!BT56*N2O_GWP,0),IFERROR(Table1a!DB56*SF6_GWP,0),IFERROR(Table1a!EJ56*NF3_GWP,0),Table1a!FR56,Table1a!GZ56,Table1a!IH56)</f>
        <v>0</v>
      </c>
      <c r="E52" s="85">
        <f>SUM(Table1a!E56,IFERROR(Table1a!AM56*CH4_GWP,0),IFERROR(Table1a!BU56*N2O_GWP,0),IFERROR(Table1a!DC56*SF6_GWP,0),IFERROR(Table1a!EK56*NF3_GWP,0),Table1a!FS56,Table1a!HA56,Table1a!II56)</f>
        <v>0</v>
      </c>
      <c r="F52" s="85">
        <f>SUM(Table1a!F56,IFERROR(Table1a!AN56*CH4_GWP,0),IFERROR(Table1a!BV56*N2O_GWP,0),IFERROR(Table1a!DD56*SF6_GWP,0),IFERROR(Table1a!EL56*NF3_GWP,0),Table1a!FT56,Table1a!HB56,Table1a!IJ56)</f>
        <v>0</v>
      </c>
      <c r="G52" s="85">
        <f>SUM(Table1a!G56,IFERROR(Table1a!AO56*CH4_GWP,0),IFERROR(Table1a!BW56*N2O_GWP,0),IFERROR(Table1a!DE56*SF6_GWP,0),IFERROR(Table1a!EM56*NF3_GWP,0),Table1a!FU56,Table1a!HC56,Table1a!IK56)</f>
        <v>0</v>
      </c>
      <c r="H52" s="85">
        <f>SUM(Table1a!H56,IFERROR(Table1a!AP56*CH4_GWP,0),IFERROR(Table1a!BX56*N2O_GWP,0),IFERROR(Table1a!DF56*SF6_GWP,0),IFERROR(Table1a!EN56*NF3_GWP,0),Table1a!FV56,Table1a!HD56,Table1a!IL56)</f>
        <v>0</v>
      </c>
      <c r="I52" s="85">
        <f>SUM(Table1a!I56,IFERROR(Table1a!AQ56*CH4_GWP,0),IFERROR(Table1a!BY56*N2O_GWP,0),IFERROR(Table1a!DG56*SF6_GWP,0),IFERROR(Table1a!EO56*NF3_GWP,0),Table1a!FW56,Table1a!HE56,Table1a!IM56)</f>
        <v>161.83261486967859</v>
      </c>
      <c r="J52" s="85">
        <f>SUM(Table1a!J56,IFERROR(Table1a!AR56*CH4_GWP,0),IFERROR(Table1a!BZ56*N2O_GWP,0),IFERROR(Table1a!DH56*SF6_GWP,0),IFERROR(Table1a!EP56*NF3_GWP,0),Table1a!FX56,Table1a!HF56,Table1a!IN56)</f>
        <v>159.26683800570027</v>
      </c>
      <c r="K52" s="85">
        <f>SUM(Table1a!K56,IFERROR(Table1a!AS56*CH4_GWP,0),IFERROR(Table1a!CA56*N2O_GWP,0),IFERROR(Table1a!DI56*SF6_GWP,0),IFERROR(Table1a!EQ56*NF3_GWP,0),Table1a!FY56,Table1a!HG56,Table1a!IO56)</f>
        <v>156.70106114172194</v>
      </c>
      <c r="L52" s="85">
        <f>SUM(Table1a!L56,IFERROR(Table1a!AT56*CH4_GWP,0),IFERROR(Table1a!CB56*N2O_GWP,0),IFERROR(Table1a!DJ56*SF6_GWP,0),IFERROR(Table1a!ER56*NF3_GWP,0),Table1a!FZ56,Table1a!HH56,Table1a!IP56)</f>
        <v>155.50045388037529</v>
      </c>
      <c r="M52" s="85">
        <f>SUM(Table1a!M56,IFERROR(Table1a!AU56*CH4_GWP,0),IFERROR(Table1a!CC56*N2O_GWP,0),IFERROR(Table1a!DK56*SF6_GWP,0),IFERROR(Table1a!ES56*NF3_GWP,0),Table1a!GA56,Table1a!HI56,Table1a!IQ56)</f>
        <v>154.29984661902859</v>
      </c>
      <c r="N52" s="85">
        <f>SUM(Table1a!N56,IFERROR(Table1a!AV56*CH4_GWP,0),IFERROR(Table1a!CD56*N2O_GWP,0),IFERROR(Table1a!DL56*SF6_GWP,0),IFERROR(Table1a!ET56*NF3_GWP,0),Table1a!GB56,Table1a!HJ56,Table1a!IR56)</f>
        <v>153.09923935768194</v>
      </c>
      <c r="O52" s="85">
        <f>SUM(Table1a!O56,IFERROR(Table1a!AW56*CH4_GWP,0),IFERROR(Table1a!CE56*N2O_GWP,0),IFERROR(Table1a!DM56*SF6_GWP,0),IFERROR(Table1a!EU56*NF3_GWP,0),Table1a!GC56,Table1a!HK56,Table1a!IS56)</f>
        <v>151.89863209633526</v>
      </c>
      <c r="P52" s="85">
        <f>SUM(Table1a!P56,IFERROR(Table1a!AX56*CH4_GWP,0),IFERROR(Table1a!CF56*N2O_GWP,0),IFERROR(Table1a!DN56*SF6_GWP,0),IFERROR(Table1a!EV56*NF3_GWP,0),Table1a!GD56,Table1a!HL56,Table1a!IT56)</f>
        <v>150.69802483498859</v>
      </c>
      <c r="Q52" s="85">
        <f>SUM(Table1a!Q56,IFERROR(Table1a!AY56*CH4_GWP,0),IFERROR(Table1a!CG56*N2O_GWP,0),IFERROR(Table1a!DO56*SF6_GWP,0),IFERROR(Table1a!EW56*NF3_GWP,0),Table1a!GE56,Table1a!HM56,Table1a!IU56)</f>
        <v>149.83790759681145</v>
      </c>
      <c r="R52" s="85">
        <f>SUM(Table1a!R56,IFERROR(Table1a!AZ56*CH4_GWP,0),IFERROR(Table1a!CH56*N2O_GWP,0),IFERROR(Table1a!DP56*SF6_GWP,0),IFERROR(Table1a!EX56*NF3_GWP,0),Table1a!GF56,Table1a!HN56,Table1a!IV56)</f>
        <v>148.97779035863431</v>
      </c>
      <c r="S52" s="85">
        <f>SUM(Table1a!S56,IFERROR(Table1a!BA56*CH4_GWP,0),IFERROR(Table1a!CI56*N2O_GWP,0),IFERROR(Table1a!DQ56*SF6_GWP,0),IFERROR(Table1a!EY56*NF3_GWP,0),Table1a!GG56,Table1a!HO56,Table1a!IW56)</f>
        <v>148.11767312045717</v>
      </c>
      <c r="T52" s="85">
        <f>SUM(Table1a!T56,IFERROR(Table1a!BB56*CH4_GWP,0),IFERROR(Table1a!CJ56*N2O_GWP,0),IFERROR(Table1a!DR56*SF6_GWP,0),IFERROR(Table1a!EZ56*NF3_GWP,0),Table1a!GH56,Table1a!HP56,Table1a!IX56)</f>
        <v>147.25755588228003</v>
      </c>
      <c r="U52" s="85">
        <f>SUM(Table1a!U56,IFERROR(Table1a!BC56*CH4_GWP,0),IFERROR(Table1a!CK56*N2O_GWP,0),IFERROR(Table1a!DS56*SF6_GWP,0),IFERROR(Table1a!FA56*NF3_GWP,0),Table1a!GI56,Table1a!HQ56,Table1a!IY56)</f>
        <v>146.39743864410289</v>
      </c>
      <c r="V52" s="85">
        <f>SUM(Table1a!V56,IFERROR(Table1a!BD56*CH4_GWP,0),IFERROR(Table1a!CL56*N2O_GWP,0),IFERROR(Table1a!DT56*SF6_GWP,0),IFERROR(Table1a!FB56*NF3_GWP,0),Table1a!GJ56,Table1a!HR56,Table1a!IZ56)</f>
        <v>145.53732140592575</v>
      </c>
      <c r="W52" s="85">
        <f>SUM(Table1a!W56,IFERROR(Table1a!BE56*CH4_GWP,0),IFERROR(Table1a!CM56*N2O_GWP,0),IFERROR(Table1a!DU56*SF6_GWP,0),IFERROR(Table1a!FC56*NF3_GWP,0),Table1a!GK56,Table1a!HS56,Table1a!JA56)</f>
        <v>144.67720416774858</v>
      </c>
      <c r="X52" s="85">
        <f>SUM(Table1a!X56,IFERROR(Table1a!BF56*CH4_GWP,0),IFERROR(Table1a!CN56*N2O_GWP,0),IFERROR(Table1a!DV56*SF6_GWP,0),IFERROR(Table1a!FD56*NF3_GWP,0),Table1a!GL56,Table1a!HT56,Table1a!JB56)</f>
        <v>143.81708692957145</v>
      </c>
      <c r="Y52" s="85">
        <f>SUM(Table1a!Y56,IFERROR(Table1a!BG56*CH4_GWP,0),IFERROR(Table1a!CO56*N2O_GWP,0),IFERROR(Table1a!DW56*SF6_GWP,0),IFERROR(Table1a!FE56*NF3_GWP,0),Table1a!GM56,Table1a!HU56,Table1a!JC56)</f>
        <v>142.95696969139431</v>
      </c>
      <c r="Z52" s="85">
        <f>SUM(Table1a!Z56,IFERROR(Table1a!BH56*CH4_GWP,0),IFERROR(Table1a!CP56*N2O_GWP,0),IFERROR(Table1a!DX56*SF6_GWP,0),IFERROR(Table1a!FF56*NF3_GWP,0),Table1a!GN56,Table1a!HV56,Table1a!JD56)</f>
        <v>142.09685245321714</v>
      </c>
      <c r="AA52" s="85">
        <f>SUM(Table1a!AA56,IFERROR(Table1a!BI56*CH4_GWP,0),IFERROR(Table1a!CQ56*N2O_GWP,0),IFERROR(Table1a!DY56*SF6_GWP,0),IFERROR(Table1a!FG56*NF3_GWP,0),Table1a!GO56,Table1a!HW56,Table1a!JE56)</f>
        <v>141.69068550189536</v>
      </c>
      <c r="AB52" s="85">
        <f>SUM(Table1a!AB56,IFERROR(Table1a!BJ56*CH4_GWP,0),IFERROR(Table1a!CR56*N2O_GWP,0),IFERROR(Table1a!DZ56*SF6_GWP,0),IFERROR(Table1a!FH56*NF3_GWP,0),Table1a!GP56,Table1a!HX56,Table1a!JF56)</f>
        <v>141.28451855057358</v>
      </c>
      <c r="AC52" s="85">
        <f>SUM(Table1a!AC56,IFERROR(Table1a!BK56*CH4_GWP,0),IFERROR(Table1a!CS56*N2O_GWP,0),IFERROR(Table1a!EA56*SF6_GWP,0),IFERROR(Table1a!FI56*NF3_GWP,0),Table1a!GQ56,Table1a!HY56,Table1a!JG56)</f>
        <v>140.8783515992518</v>
      </c>
      <c r="AD52" s="85">
        <f>SUM(Table1a!AD56,IFERROR(Table1a!BL56*CH4_GWP,0),IFERROR(Table1a!CT56*N2O_GWP,0),IFERROR(Table1a!EB56*SF6_GWP,0),IFERROR(Table1a!FJ56*NF3_GWP,0),Table1a!GR56,Table1a!HZ56,Table1a!JH56)</f>
        <v>140.47218464792999</v>
      </c>
      <c r="AE52" s="85">
        <f>SUM(Table1a!AE56,IFERROR(Table1a!BM56*CH4_GWP,0),IFERROR(Table1a!CU56*N2O_GWP,0),IFERROR(Table1a!EC56*SF6_GWP,0),IFERROR(Table1a!FK56*NF3_GWP,0),Table1a!GS56,Table1a!IA56,Table1a!JI56)</f>
        <v>140.06601769660821</v>
      </c>
      <c r="AF52" s="85">
        <f>SUM(Table1a!AF56,IFERROR(Table1a!BN56*CH4_GWP,0),IFERROR(Table1a!CV56*N2O_GWP,0),IFERROR(Table1a!ED56*SF6_GWP,0),IFERROR(Table1a!FL56*NF3_GWP,0),Table1a!GT56,Table1a!IB56,Table1a!JJ56)</f>
        <v>139.65985074528641</v>
      </c>
      <c r="AG52" s="85">
        <f>SUM(Table1a!AG56,IFERROR(Table1a!BO56*CH4_GWP,0),IFERROR(Table1a!CW56*N2O_GWP,0),IFERROR(Table1a!EE56*SF6_GWP,0),IFERROR(Table1a!FM56*NF3_GWP,0),Table1a!GU56,Table1a!IC56,Table1a!JK56)</f>
        <v>139.2536837939646</v>
      </c>
      <c r="AH52" s="85">
        <f>SUM(Table1a!AH56,IFERROR(Table1a!BP56*CH4_GWP,0),IFERROR(Table1a!CX56*N2O_GWP,0),IFERROR(Table1a!EF56*SF6_GWP,0),IFERROR(Table1a!FN56*NF3_GWP,0),Table1a!GV56,Table1a!ID56,Table1a!JL56)</f>
        <v>138.84751684264282</v>
      </c>
      <c r="AI52" s="85">
        <f>SUM(Table1a!AI56,IFERROR(Table1a!BQ56*CH4_GWP,0),IFERROR(Table1a!CY56*N2O_GWP,0),IFERROR(Table1a!EG56*SF6_GWP,0),IFERROR(Table1a!FO56*NF3_GWP,0),Table1a!GW56,Table1a!IE56,Table1a!JM56)</f>
        <v>138.44134989132104</v>
      </c>
      <c r="AJ52" s="85">
        <f>SUM(Table1a!AJ56,IFERROR(Table1a!BR56*CH4_GWP,0),IFERROR(Table1a!CZ56*N2O_GWP,0),IFERROR(Table1a!EH56*SF6_GWP,0),IFERROR(Table1a!FP56*NF3_GWP,0),Table1a!GX56,Table1a!IF56,Table1a!JN56)</f>
        <v>138.03518293999923</v>
      </c>
      <c r="AK52" s="74"/>
      <c r="AL52" s="106">
        <f>IFERROR(ROUND(Table1a!JO56-C52,6),Table1a!JO56)</f>
        <v>0</v>
      </c>
      <c r="AM52" s="106">
        <f>IFERROR(ROUND(Table1a!JP56-D52,6),Table1a!JP56)</f>
        <v>0</v>
      </c>
      <c r="AN52" s="106">
        <f>IFERROR(ROUND(Table1a!JQ56-E52,6),Table1a!JQ56)</f>
        <v>0</v>
      </c>
      <c r="AO52" s="106">
        <f>IFERROR(ROUND(Table1a!JR56-F52,6),Table1a!JR56)</f>
        <v>0</v>
      </c>
      <c r="AP52" s="106">
        <f>IFERROR(ROUND(Table1a!JS56-G52,6),Table1a!JS56)</f>
        <v>0</v>
      </c>
      <c r="AQ52" s="106">
        <f>IFERROR(ROUND(Table1a!JT56-H52,6),Table1a!JT56)</f>
        <v>0</v>
      </c>
      <c r="AR52" s="106">
        <f>IFERROR(ROUND(Table1a!JU56-I52,6),Table1a!JU56)</f>
        <v>0</v>
      </c>
      <c r="AS52" s="106">
        <f>IFERROR(ROUND(Table1a!JV56-J52,6),Table1a!JV56)</f>
        <v>0</v>
      </c>
      <c r="AT52" s="106">
        <f>IFERROR(ROUND(Table1a!JW56-K52,6),Table1a!JW56)</f>
        <v>0</v>
      </c>
      <c r="AU52" s="106">
        <f>IFERROR(ROUND(Table1a!JX56-L52,6),Table1a!JX56)</f>
        <v>0</v>
      </c>
      <c r="AV52" s="106">
        <f>IFERROR(ROUND(Table1a!JY56-M52,6),Table1a!JY56)</f>
        <v>0</v>
      </c>
      <c r="AW52" s="106">
        <f>IFERROR(ROUND(Table1a!JZ56-N52,6),Table1a!JZ56)</f>
        <v>0</v>
      </c>
      <c r="AX52" s="106">
        <f>IFERROR(ROUND(Table1a!KA56-O52,6),Table1a!KA56)</f>
        <v>0</v>
      </c>
      <c r="AY52" s="106">
        <f>IFERROR(ROUND(Table1a!KB56-P52,6),Table1a!KB56)</f>
        <v>0</v>
      </c>
      <c r="AZ52" s="106">
        <f>IFERROR(ROUND(Table1a!KC56-Q52,6),Table1a!KC56)</f>
        <v>0</v>
      </c>
      <c r="BA52" s="106">
        <f>IFERROR(ROUND(Table1a!KD56-R52,6),Table1a!KD56)</f>
        <v>0</v>
      </c>
      <c r="BB52" s="106">
        <f>IFERROR(ROUND(Table1a!KE56-S52,6),Table1a!KE56)</f>
        <v>0</v>
      </c>
      <c r="BC52" s="106">
        <f>IFERROR(ROUND(Table1a!KF56-T52,6),Table1a!KF56)</f>
        <v>0</v>
      </c>
      <c r="BD52" s="106">
        <f>IFERROR(ROUND(Table1a!KG56-U52,6),Table1a!KG56)</f>
        <v>0</v>
      </c>
      <c r="BE52" s="106">
        <f>IFERROR(ROUND(Table1a!KH56-V52,6),Table1a!KH56)</f>
        <v>0</v>
      </c>
      <c r="BF52" s="106">
        <f>IFERROR(ROUND(Table1a!KI56-W52,6),Table1a!KI56)</f>
        <v>0</v>
      </c>
      <c r="BG52" s="106">
        <f>IFERROR(ROUND(Table1a!KJ56-X52,6),Table1a!KJ56)</f>
        <v>0</v>
      </c>
      <c r="BH52" s="106">
        <f>IFERROR(ROUND(Table1a!KK56-Y52,6),Table1a!KK56)</f>
        <v>0</v>
      </c>
      <c r="BI52" s="106">
        <f>IFERROR(ROUND(Table1a!KL56-Z52,6),Table1a!KL56)</f>
        <v>0</v>
      </c>
      <c r="BJ52" s="106">
        <f>IFERROR(ROUND(Table1a!KM56-AA52,6),Table1a!KM56)</f>
        <v>0</v>
      </c>
      <c r="BK52" s="106">
        <f>IFERROR(ROUND(Table1a!KN56-AB52,6),Table1a!KN56)</f>
        <v>0</v>
      </c>
      <c r="BL52" s="106">
        <f>IFERROR(ROUND(Table1a!KO56-AC52,6),Table1a!KO56)</f>
        <v>0</v>
      </c>
      <c r="BM52" s="106">
        <f>IFERROR(ROUND(Table1a!KP56-AD52,6),Table1a!KP56)</f>
        <v>0</v>
      </c>
      <c r="BN52" s="106">
        <f>IFERROR(ROUND(Table1a!KQ56-AE52,6),Table1a!KQ56)</f>
        <v>0</v>
      </c>
      <c r="BO52" s="106">
        <f>IFERROR(ROUND(Table1a!KR56-AF52,6),Table1a!KR56)</f>
        <v>0</v>
      </c>
      <c r="BP52" s="106">
        <f>IFERROR(ROUND(Table1a!KS56-AG52,6),Table1a!KS56)</f>
        <v>0</v>
      </c>
      <c r="BQ52" s="106">
        <f>IFERROR(ROUND(Table1a!KT56-AH52,6),Table1a!KT56)</f>
        <v>0</v>
      </c>
      <c r="BR52" s="106">
        <f>IFERROR(ROUND(Table1a!KU56-AI52,6),Table1a!KU56)</f>
        <v>0</v>
      </c>
      <c r="BS52" s="106">
        <f>IFERROR(ROUND(Table1a!KV56-AJ52,6),Table1a!KV56)</f>
        <v>0</v>
      </c>
      <c r="BT52" s="74"/>
      <c r="BU52" s="106">
        <f>ROUND(IFERROR(Table1a!JO56*1,0)-SUM(Table1a!KW56,Table1a!ME56),6)</f>
        <v>0</v>
      </c>
      <c r="BV52" s="106">
        <f>ROUND(IFERROR(Table1a!JP56*1,0)-SUM(Table1a!KX56,Table1a!MF56),6)</f>
        <v>0</v>
      </c>
      <c r="BW52" s="106">
        <f>ROUND(IFERROR(Table1a!JQ56*1,0)-SUM(Table1a!KY56,Table1a!MG56),6)</f>
        <v>0</v>
      </c>
      <c r="BX52" s="106">
        <f>ROUND(IFERROR(Table1a!JR56*1,0)-SUM(Table1a!KZ56,Table1a!MH56),6)</f>
        <v>0</v>
      </c>
      <c r="BY52" s="106">
        <f>ROUND(IFERROR(Table1a!JS56*1,0)-SUM(Table1a!LA56,Table1a!MI56),6)</f>
        <v>0</v>
      </c>
      <c r="BZ52" s="106">
        <f>ROUND(IFERROR(Table1a!JT56*1,0)-SUM(Table1a!LB56,Table1a!MJ56),6)</f>
        <v>0</v>
      </c>
      <c r="CA52" s="106">
        <f>ROUND(IFERROR(Table1a!JU56*1,0)-SUM(Table1a!LC56,Table1a!MK56),6)</f>
        <v>0</v>
      </c>
      <c r="CB52" s="106">
        <f>ROUND(IFERROR(Table1a!JV56*1,0)-SUM(Table1a!LD56,Table1a!ML56),6)</f>
        <v>0</v>
      </c>
      <c r="CC52" s="106">
        <f>ROUND(IFERROR(Table1a!JW56*1,0)-SUM(Table1a!LE56,Table1a!MM56),6)</f>
        <v>0</v>
      </c>
      <c r="CD52" s="106">
        <f>ROUND(IFERROR(Table1a!JX56*1,0)-SUM(Table1a!LF56,Table1a!MN56),6)</f>
        <v>0</v>
      </c>
      <c r="CE52" s="106">
        <f>ROUND(IFERROR(Table1a!JY56*1,0)-SUM(Table1a!LG56,Table1a!MO56),6)</f>
        <v>0</v>
      </c>
      <c r="CF52" s="106">
        <f>ROUND(IFERROR(Table1a!JZ56*1,0)-SUM(Table1a!LH56,Table1a!MP56),6)</f>
        <v>0</v>
      </c>
      <c r="CG52" s="106">
        <f>ROUND(IFERROR(Table1a!KA56*1,0)-SUM(Table1a!LI56,Table1a!MQ56),6)</f>
        <v>0</v>
      </c>
      <c r="CH52" s="106">
        <f>ROUND(IFERROR(Table1a!KB56*1,0)-SUM(Table1a!LJ56,Table1a!MR56),6)</f>
        <v>0</v>
      </c>
      <c r="CI52" s="106">
        <f>ROUND(IFERROR(Table1a!KC56*1,0)-SUM(Table1a!LK56,Table1a!MS56),6)</f>
        <v>0</v>
      </c>
      <c r="CJ52" s="106">
        <f>ROUND(IFERROR(Table1a!KD56*1,0)-SUM(Table1a!LL56,Table1a!MT56),6)</f>
        <v>0</v>
      </c>
      <c r="CK52" s="106">
        <f>ROUND(IFERROR(Table1a!KE56*1,0)-SUM(Table1a!LM56,Table1a!MU56),6)</f>
        <v>0</v>
      </c>
      <c r="CL52" s="106">
        <f>ROUND(IFERROR(Table1a!KF56*1,0)-SUM(Table1a!LN56,Table1a!MV56),6)</f>
        <v>0</v>
      </c>
      <c r="CM52" s="106">
        <f>ROUND(IFERROR(Table1a!KG56*1,0)-SUM(Table1a!LO56,Table1a!MW56),6)</f>
        <v>0</v>
      </c>
      <c r="CN52" s="106">
        <f>ROUND(IFERROR(Table1a!KH56*1,0)-SUM(Table1a!LP56,Table1a!MX56),6)</f>
        <v>0</v>
      </c>
      <c r="CO52" s="106">
        <f>ROUND(IFERROR(Table1a!KI56*1,0)-SUM(Table1a!LQ56,Table1a!MY56),6)</f>
        <v>0</v>
      </c>
      <c r="CP52" s="106">
        <f>ROUND(IFERROR(Table1a!KJ56*1,0)-SUM(Table1a!LR56,Table1a!MZ56),6)</f>
        <v>0</v>
      </c>
      <c r="CQ52" s="106">
        <f>ROUND(IFERROR(Table1a!KK56*1,0)-SUM(Table1a!LS56,Table1a!NA56),6)</f>
        <v>0</v>
      </c>
      <c r="CR52" s="106">
        <f>ROUND(IFERROR(Table1a!KL56*1,0)-SUM(Table1a!LT56,Table1a!NB56),6)</f>
        <v>0</v>
      </c>
      <c r="CS52" s="106">
        <f>ROUND(IFERROR(Table1a!KM56*1,0)-SUM(Table1a!LU56,Table1a!NC56),6)</f>
        <v>0</v>
      </c>
      <c r="CT52" s="106">
        <f>ROUND(IFERROR(Table1a!KN56*1,0)-SUM(Table1a!LV56,Table1a!ND56),6)</f>
        <v>0</v>
      </c>
      <c r="CU52" s="106">
        <f>ROUND(IFERROR(Table1a!KO56*1,0)-SUM(Table1a!LW56,Table1a!NE56),6)</f>
        <v>0</v>
      </c>
      <c r="CV52" s="106">
        <f>ROUND(IFERROR(Table1a!KP56*1,0)-SUM(Table1a!LX56,Table1a!NF56),6)</f>
        <v>0</v>
      </c>
      <c r="CW52" s="106">
        <f>ROUND(IFERROR(Table1a!KQ56*1,0)-SUM(Table1a!LY56,Table1a!NG56),6)</f>
        <v>0</v>
      </c>
      <c r="CX52" s="106">
        <f>ROUND(IFERROR(Table1a!KR56*1,0)-SUM(Table1a!LZ56,Table1a!NH56),6)</f>
        <v>0</v>
      </c>
      <c r="CY52" s="106">
        <f>ROUND(IFERROR(Table1a!KS56*1,0)-SUM(Table1a!MA56,Table1a!NI56),6)</f>
        <v>0</v>
      </c>
      <c r="CZ52" s="106">
        <f>ROUND(IFERROR(Table1a!KT56*1,0)-SUM(Table1a!MB56,Table1a!NJ56),6)</f>
        <v>0</v>
      </c>
      <c r="DA52" s="106">
        <f>ROUND(IFERROR(Table1a!KU56*1,0)-SUM(Table1a!MC56,Table1a!NK56),6)</f>
        <v>0</v>
      </c>
      <c r="DB52" s="106">
        <f>ROUND(IFERROR(Table1a!KV56*1,0)-SUM(Table1a!MD56,Table1a!NL56),6)</f>
        <v>0</v>
      </c>
      <c r="DC52" s="75"/>
    </row>
    <row r="53" spans="1:107">
      <c r="A53" s="83" t="s">
        <v>322</v>
      </c>
      <c r="B53" s="21" t="s">
        <v>7</v>
      </c>
      <c r="C53" s="85">
        <f>SUM(Table1a!C57,IFERROR(Table1a!AK57*CH4_GWP,0),IFERROR(Table1a!BS57*N2O_GWP,0),IFERROR(Table1a!DA57*SF6_GWP,0),IFERROR(Table1a!EI57*NF3_GWP,0),Table1a!FQ57,Table1a!GY57,Table1a!IG57)</f>
        <v>0</v>
      </c>
      <c r="D53" s="85">
        <f>SUM(Table1a!D57,IFERROR(Table1a!AL57*CH4_GWP,0),IFERROR(Table1a!BT57*N2O_GWP,0),IFERROR(Table1a!DB57*SF6_GWP,0),IFERROR(Table1a!EJ57*NF3_GWP,0),Table1a!FR57,Table1a!GZ57,Table1a!IH57)</f>
        <v>0</v>
      </c>
      <c r="E53" s="85">
        <f>SUM(Table1a!E57,IFERROR(Table1a!AM57*CH4_GWP,0),IFERROR(Table1a!BU57*N2O_GWP,0),IFERROR(Table1a!DC57*SF6_GWP,0),IFERROR(Table1a!EK57*NF3_GWP,0),Table1a!FS57,Table1a!HA57,Table1a!II57)</f>
        <v>0</v>
      </c>
      <c r="F53" s="85">
        <f>SUM(Table1a!F57,IFERROR(Table1a!AN57*CH4_GWP,0),IFERROR(Table1a!BV57*N2O_GWP,0),IFERROR(Table1a!DD57*SF6_GWP,0),IFERROR(Table1a!EL57*NF3_GWP,0),Table1a!FT57,Table1a!HB57,Table1a!IJ57)</f>
        <v>0</v>
      </c>
      <c r="G53" s="85">
        <f>SUM(Table1a!G57,IFERROR(Table1a!AO57*CH4_GWP,0),IFERROR(Table1a!BW57*N2O_GWP,0),IFERROR(Table1a!DE57*SF6_GWP,0),IFERROR(Table1a!EM57*NF3_GWP,0),Table1a!FU57,Table1a!HC57,Table1a!IK57)</f>
        <v>0</v>
      </c>
      <c r="H53" s="85">
        <f>SUM(Table1a!H57,IFERROR(Table1a!AP57*CH4_GWP,0),IFERROR(Table1a!BX57*N2O_GWP,0),IFERROR(Table1a!DF57*SF6_GWP,0),IFERROR(Table1a!EN57*NF3_GWP,0),Table1a!FV57,Table1a!HD57,Table1a!IL57)</f>
        <v>0</v>
      </c>
      <c r="I53" s="85">
        <f>SUM(Table1a!I57,IFERROR(Table1a!AQ57*CH4_GWP,0),IFERROR(Table1a!BY57*N2O_GWP,0),IFERROR(Table1a!DG57*SF6_GWP,0),IFERROR(Table1a!EO57*NF3_GWP,0),Table1a!FW57,Table1a!HE57,Table1a!IM57)</f>
        <v>0</v>
      </c>
      <c r="J53" s="85">
        <f>SUM(Table1a!J57,IFERROR(Table1a!AR57*CH4_GWP,0),IFERROR(Table1a!BZ57*N2O_GWP,0),IFERROR(Table1a!DH57*SF6_GWP,0),IFERROR(Table1a!EP57*NF3_GWP,0),Table1a!FX57,Table1a!HF57,Table1a!IN57)</f>
        <v>0</v>
      </c>
      <c r="K53" s="85">
        <f>SUM(Table1a!K57,IFERROR(Table1a!AS57*CH4_GWP,0),IFERROR(Table1a!CA57*N2O_GWP,0),IFERROR(Table1a!DI57*SF6_GWP,0),IFERROR(Table1a!EQ57*NF3_GWP,0),Table1a!FY57,Table1a!HG57,Table1a!IO57)</f>
        <v>0</v>
      </c>
      <c r="L53" s="85">
        <f>SUM(Table1a!L57,IFERROR(Table1a!AT57*CH4_GWP,0),IFERROR(Table1a!CB57*N2O_GWP,0),IFERROR(Table1a!DJ57*SF6_GWP,0),IFERROR(Table1a!ER57*NF3_GWP,0),Table1a!FZ57,Table1a!HH57,Table1a!IP57)</f>
        <v>0</v>
      </c>
      <c r="M53" s="85">
        <f>SUM(Table1a!M57,IFERROR(Table1a!AU57*CH4_GWP,0),IFERROR(Table1a!CC57*N2O_GWP,0),IFERROR(Table1a!DK57*SF6_GWP,0),IFERROR(Table1a!ES57*NF3_GWP,0),Table1a!GA57,Table1a!HI57,Table1a!IQ57)</f>
        <v>0</v>
      </c>
      <c r="N53" s="85">
        <f>SUM(Table1a!N57,IFERROR(Table1a!AV57*CH4_GWP,0),IFERROR(Table1a!CD57*N2O_GWP,0),IFERROR(Table1a!DL57*SF6_GWP,0),IFERROR(Table1a!ET57*NF3_GWP,0),Table1a!GB57,Table1a!HJ57,Table1a!IR57)</f>
        <v>0</v>
      </c>
      <c r="O53" s="85">
        <f>SUM(Table1a!O57,IFERROR(Table1a!AW57*CH4_GWP,0),IFERROR(Table1a!CE57*N2O_GWP,0),IFERROR(Table1a!DM57*SF6_GWP,0),IFERROR(Table1a!EU57*NF3_GWP,0),Table1a!GC57,Table1a!HK57,Table1a!IS57)</f>
        <v>0</v>
      </c>
      <c r="P53" s="85">
        <f>SUM(Table1a!P57,IFERROR(Table1a!AX57*CH4_GWP,0),IFERROR(Table1a!CF57*N2O_GWP,0),IFERROR(Table1a!DN57*SF6_GWP,0),IFERROR(Table1a!EV57*NF3_GWP,0),Table1a!GD57,Table1a!HL57,Table1a!IT57)</f>
        <v>0</v>
      </c>
      <c r="Q53" s="85">
        <f>SUM(Table1a!Q57,IFERROR(Table1a!AY57*CH4_GWP,0),IFERROR(Table1a!CG57*N2O_GWP,0),IFERROR(Table1a!DO57*SF6_GWP,0),IFERROR(Table1a!EW57*NF3_GWP,0),Table1a!GE57,Table1a!HM57,Table1a!IU57)</f>
        <v>0</v>
      </c>
      <c r="R53" s="85">
        <f>SUM(Table1a!R57,IFERROR(Table1a!AZ57*CH4_GWP,0),IFERROR(Table1a!CH57*N2O_GWP,0),IFERROR(Table1a!DP57*SF6_GWP,0),IFERROR(Table1a!EX57*NF3_GWP,0),Table1a!GF57,Table1a!HN57,Table1a!IV57)</f>
        <v>0</v>
      </c>
      <c r="S53" s="85">
        <f>SUM(Table1a!S57,IFERROR(Table1a!BA57*CH4_GWP,0),IFERROR(Table1a!CI57*N2O_GWP,0),IFERROR(Table1a!DQ57*SF6_GWP,0),IFERROR(Table1a!EY57*NF3_GWP,0),Table1a!GG57,Table1a!HO57,Table1a!IW57)</f>
        <v>0</v>
      </c>
      <c r="T53" s="85">
        <f>SUM(Table1a!T57,IFERROR(Table1a!BB57*CH4_GWP,0),IFERROR(Table1a!CJ57*N2O_GWP,0),IFERROR(Table1a!DR57*SF6_GWP,0),IFERROR(Table1a!EZ57*NF3_GWP,0),Table1a!GH57,Table1a!HP57,Table1a!IX57)</f>
        <v>0</v>
      </c>
      <c r="U53" s="85">
        <f>SUM(Table1a!U57,IFERROR(Table1a!BC57*CH4_GWP,0),IFERROR(Table1a!CK57*N2O_GWP,0),IFERROR(Table1a!DS57*SF6_GWP,0),IFERROR(Table1a!FA57*NF3_GWP,0),Table1a!GI57,Table1a!HQ57,Table1a!IY57)</f>
        <v>0</v>
      </c>
      <c r="V53" s="85">
        <f>SUM(Table1a!V57,IFERROR(Table1a!BD57*CH4_GWP,0),IFERROR(Table1a!CL57*N2O_GWP,0),IFERROR(Table1a!DT57*SF6_GWP,0),IFERROR(Table1a!FB57*NF3_GWP,0),Table1a!GJ57,Table1a!HR57,Table1a!IZ57)</f>
        <v>0</v>
      </c>
      <c r="W53" s="85">
        <f>SUM(Table1a!W57,IFERROR(Table1a!BE57*CH4_GWP,0),IFERROR(Table1a!CM57*N2O_GWP,0),IFERROR(Table1a!DU57*SF6_GWP,0),IFERROR(Table1a!FC57*NF3_GWP,0),Table1a!GK57,Table1a!HS57,Table1a!JA57)</f>
        <v>0</v>
      </c>
      <c r="X53" s="85">
        <f>SUM(Table1a!X57,IFERROR(Table1a!BF57*CH4_GWP,0),IFERROR(Table1a!CN57*N2O_GWP,0),IFERROR(Table1a!DV57*SF6_GWP,0),IFERROR(Table1a!FD57*NF3_GWP,0),Table1a!GL57,Table1a!HT57,Table1a!JB57)</f>
        <v>0</v>
      </c>
      <c r="Y53" s="85">
        <f>SUM(Table1a!Y57,IFERROR(Table1a!BG57*CH4_GWP,0),IFERROR(Table1a!CO57*N2O_GWP,0),IFERROR(Table1a!DW57*SF6_GWP,0),IFERROR(Table1a!FE57*NF3_GWP,0),Table1a!GM57,Table1a!HU57,Table1a!JC57)</f>
        <v>0</v>
      </c>
      <c r="Z53" s="85">
        <f>SUM(Table1a!Z57,IFERROR(Table1a!BH57*CH4_GWP,0),IFERROR(Table1a!CP57*N2O_GWP,0),IFERROR(Table1a!DX57*SF6_GWP,0),IFERROR(Table1a!FF57*NF3_GWP,0),Table1a!GN57,Table1a!HV57,Table1a!JD57)</f>
        <v>0</v>
      </c>
      <c r="AA53" s="85">
        <f>SUM(Table1a!AA57,IFERROR(Table1a!BI57*CH4_GWP,0),IFERROR(Table1a!CQ57*N2O_GWP,0),IFERROR(Table1a!DY57*SF6_GWP,0),IFERROR(Table1a!FG57*NF3_GWP,0),Table1a!GO57,Table1a!HW57,Table1a!JE57)</f>
        <v>0</v>
      </c>
      <c r="AB53" s="85">
        <f>SUM(Table1a!AB57,IFERROR(Table1a!BJ57*CH4_GWP,0),IFERROR(Table1a!CR57*N2O_GWP,0),IFERROR(Table1a!DZ57*SF6_GWP,0),IFERROR(Table1a!FH57*NF3_GWP,0),Table1a!GP57,Table1a!HX57,Table1a!JF57)</f>
        <v>0</v>
      </c>
      <c r="AC53" s="85">
        <f>SUM(Table1a!AC57,IFERROR(Table1a!BK57*CH4_GWP,0),IFERROR(Table1a!CS57*N2O_GWP,0),IFERROR(Table1a!EA57*SF6_GWP,0),IFERROR(Table1a!FI57*NF3_GWP,0),Table1a!GQ57,Table1a!HY57,Table1a!JG57)</f>
        <v>0</v>
      </c>
      <c r="AD53" s="85">
        <f>SUM(Table1a!AD57,IFERROR(Table1a!BL57*CH4_GWP,0),IFERROR(Table1a!CT57*N2O_GWP,0),IFERROR(Table1a!EB57*SF6_GWP,0),IFERROR(Table1a!FJ57*NF3_GWP,0),Table1a!GR57,Table1a!HZ57,Table1a!JH57)</f>
        <v>0</v>
      </c>
      <c r="AE53" s="85">
        <f>SUM(Table1a!AE57,IFERROR(Table1a!BM57*CH4_GWP,0),IFERROR(Table1a!CU57*N2O_GWP,0),IFERROR(Table1a!EC57*SF6_GWP,0),IFERROR(Table1a!FK57*NF3_GWP,0),Table1a!GS57,Table1a!IA57,Table1a!JI57)</f>
        <v>0</v>
      </c>
      <c r="AF53" s="85">
        <f>SUM(Table1a!AF57,IFERROR(Table1a!BN57*CH4_GWP,0),IFERROR(Table1a!CV57*N2O_GWP,0),IFERROR(Table1a!ED57*SF6_GWP,0),IFERROR(Table1a!FL57*NF3_GWP,0),Table1a!GT57,Table1a!IB57,Table1a!JJ57)</f>
        <v>0</v>
      </c>
      <c r="AG53" s="85">
        <f>SUM(Table1a!AG57,IFERROR(Table1a!BO57*CH4_GWP,0),IFERROR(Table1a!CW57*N2O_GWP,0),IFERROR(Table1a!EE57*SF6_GWP,0),IFERROR(Table1a!FM57*NF3_GWP,0),Table1a!GU57,Table1a!IC57,Table1a!JK57)</f>
        <v>0</v>
      </c>
      <c r="AH53" s="85">
        <f>SUM(Table1a!AH57,IFERROR(Table1a!BP57*CH4_GWP,0),IFERROR(Table1a!CX57*N2O_GWP,0),IFERROR(Table1a!EF57*SF6_GWP,0),IFERROR(Table1a!FN57*NF3_GWP,0),Table1a!GV57,Table1a!ID57,Table1a!JL57)</f>
        <v>0</v>
      </c>
      <c r="AI53" s="85">
        <f>SUM(Table1a!AI57,IFERROR(Table1a!BQ57*CH4_GWP,0),IFERROR(Table1a!CY57*N2O_GWP,0),IFERROR(Table1a!EG57*SF6_GWP,0),IFERROR(Table1a!FO57*NF3_GWP,0),Table1a!GW57,Table1a!IE57,Table1a!JM57)</f>
        <v>0</v>
      </c>
      <c r="AJ53" s="85">
        <f>SUM(Table1a!AJ57,IFERROR(Table1a!BR57*CH4_GWP,0),IFERROR(Table1a!CZ57*N2O_GWP,0),IFERROR(Table1a!EH57*SF6_GWP,0),IFERROR(Table1a!FP57*NF3_GWP,0),Table1a!GX57,Table1a!IF57,Table1a!JN57)</f>
        <v>0</v>
      </c>
      <c r="AK53" s="74"/>
      <c r="AL53" s="106" t="str">
        <f>IFERROR(ROUND(Table1a!JO57-C53,6),Table1a!JO57)</f>
        <v>NO</v>
      </c>
      <c r="AM53" s="106">
        <f>IFERROR(ROUND(Table1a!JP57-D53,6),Table1a!JP57)</f>
        <v>0</v>
      </c>
      <c r="AN53" s="106">
        <f>IFERROR(ROUND(Table1a!JQ57-E53,6),Table1a!JQ57)</f>
        <v>0</v>
      </c>
      <c r="AO53" s="106">
        <f>IFERROR(ROUND(Table1a!JR57-F53,6),Table1a!JR57)</f>
        <v>0</v>
      </c>
      <c r="AP53" s="106">
        <f>IFERROR(ROUND(Table1a!JS57-G53,6),Table1a!JS57)</f>
        <v>0</v>
      </c>
      <c r="AQ53" s="106">
        <f>IFERROR(ROUND(Table1a!JT57-H53,6),Table1a!JT57)</f>
        <v>0</v>
      </c>
      <c r="AR53" s="106" t="str">
        <f>IFERROR(ROUND(Table1a!JU57-I53,6),Table1a!JU57)</f>
        <v>NO</v>
      </c>
      <c r="AS53" s="106" t="str">
        <f>IFERROR(ROUND(Table1a!JV57-J53,6),Table1a!JV57)</f>
        <v>NO</v>
      </c>
      <c r="AT53" s="106" t="str">
        <f>IFERROR(ROUND(Table1a!JW57-K53,6),Table1a!JW57)</f>
        <v>NO</v>
      </c>
      <c r="AU53" s="106" t="str">
        <f>IFERROR(ROUND(Table1a!JX57-L53,6),Table1a!JX57)</f>
        <v>NO</v>
      </c>
      <c r="AV53" s="106" t="str">
        <f>IFERROR(ROUND(Table1a!JY57-M53,6),Table1a!JY57)</f>
        <v>NO</v>
      </c>
      <c r="AW53" s="106" t="str">
        <f>IFERROR(ROUND(Table1a!JZ57-N53,6),Table1a!JZ57)</f>
        <v>NO</v>
      </c>
      <c r="AX53" s="106" t="str">
        <f>IFERROR(ROUND(Table1a!KA57-O53,6),Table1a!KA57)</f>
        <v>NO</v>
      </c>
      <c r="AY53" s="106" t="str">
        <f>IFERROR(ROUND(Table1a!KB57-P53,6),Table1a!KB57)</f>
        <v>NO</v>
      </c>
      <c r="AZ53" s="106" t="str">
        <f>IFERROR(ROUND(Table1a!KC57-Q53,6),Table1a!KC57)</f>
        <v>NO</v>
      </c>
      <c r="BA53" s="106" t="str">
        <f>IFERROR(ROUND(Table1a!KD57-R53,6),Table1a!KD57)</f>
        <v>NO</v>
      </c>
      <c r="BB53" s="106" t="str">
        <f>IFERROR(ROUND(Table1a!KE57-S53,6),Table1a!KE57)</f>
        <v>NO</v>
      </c>
      <c r="BC53" s="106" t="str">
        <f>IFERROR(ROUND(Table1a!KF57-T53,6),Table1a!KF57)</f>
        <v>NO</v>
      </c>
      <c r="BD53" s="106" t="str">
        <f>IFERROR(ROUND(Table1a!KG57-U53,6),Table1a!KG57)</f>
        <v>NO</v>
      </c>
      <c r="BE53" s="106" t="str">
        <f>IFERROR(ROUND(Table1a!KH57-V53,6),Table1a!KH57)</f>
        <v>NO</v>
      </c>
      <c r="BF53" s="106" t="str">
        <f>IFERROR(ROUND(Table1a!KI57-W53,6),Table1a!KI57)</f>
        <v>NO</v>
      </c>
      <c r="BG53" s="106" t="str">
        <f>IFERROR(ROUND(Table1a!KJ57-X53,6),Table1a!KJ57)</f>
        <v>NO</v>
      </c>
      <c r="BH53" s="106" t="str">
        <f>IFERROR(ROUND(Table1a!KK57-Y53,6),Table1a!KK57)</f>
        <v>NO</v>
      </c>
      <c r="BI53" s="106" t="str">
        <f>IFERROR(ROUND(Table1a!KL57-Z53,6),Table1a!KL57)</f>
        <v>NO</v>
      </c>
      <c r="BJ53" s="106" t="str">
        <f>IFERROR(ROUND(Table1a!KM57-AA53,6),Table1a!KM57)</f>
        <v>NO</v>
      </c>
      <c r="BK53" s="106" t="str">
        <f>IFERROR(ROUND(Table1a!KN57-AB53,6),Table1a!KN57)</f>
        <v>NO</v>
      </c>
      <c r="BL53" s="106" t="str">
        <f>IFERROR(ROUND(Table1a!KO57-AC53,6),Table1a!KO57)</f>
        <v>NO</v>
      </c>
      <c r="BM53" s="106" t="str">
        <f>IFERROR(ROUND(Table1a!KP57-AD53,6),Table1a!KP57)</f>
        <v>NO</v>
      </c>
      <c r="BN53" s="106" t="str">
        <f>IFERROR(ROUND(Table1a!KQ57-AE53,6),Table1a!KQ57)</f>
        <v>NO</v>
      </c>
      <c r="BO53" s="106" t="str">
        <f>IFERROR(ROUND(Table1a!KR57-AF53,6),Table1a!KR57)</f>
        <v>NO</v>
      </c>
      <c r="BP53" s="106" t="str">
        <f>IFERROR(ROUND(Table1a!KS57-AG53,6),Table1a!KS57)</f>
        <v>NO</v>
      </c>
      <c r="BQ53" s="106" t="str">
        <f>IFERROR(ROUND(Table1a!KT57-AH53,6),Table1a!KT57)</f>
        <v>NO</v>
      </c>
      <c r="BR53" s="106" t="str">
        <f>IFERROR(ROUND(Table1a!KU57-AI53,6),Table1a!KU57)</f>
        <v>NO</v>
      </c>
      <c r="BS53" s="106" t="str">
        <f>IFERROR(ROUND(Table1a!KV57-AJ53,6),Table1a!KV57)</f>
        <v>NO</v>
      </c>
      <c r="BT53" s="74"/>
      <c r="BU53" s="106">
        <f>ROUND(IFERROR(Table1a!JO57*1,0)-SUM(Table1a!KW57,Table1a!ME57),6)</f>
        <v>0</v>
      </c>
      <c r="BV53" s="106">
        <f>ROUND(IFERROR(Table1a!JP57*1,0)-SUM(Table1a!KX57,Table1a!MF57),6)</f>
        <v>0</v>
      </c>
      <c r="BW53" s="106">
        <f>ROUND(IFERROR(Table1a!JQ57*1,0)-SUM(Table1a!KY57,Table1a!MG57),6)</f>
        <v>0</v>
      </c>
      <c r="BX53" s="106">
        <f>ROUND(IFERROR(Table1a!JR57*1,0)-SUM(Table1a!KZ57,Table1a!MH57),6)</f>
        <v>0</v>
      </c>
      <c r="BY53" s="106">
        <f>ROUND(IFERROR(Table1a!JS57*1,0)-SUM(Table1a!LA57,Table1a!MI57),6)</f>
        <v>0</v>
      </c>
      <c r="BZ53" s="106">
        <f>ROUND(IFERROR(Table1a!JT57*1,0)-SUM(Table1a!LB57,Table1a!MJ57),6)</f>
        <v>0</v>
      </c>
      <c r="CA53" s="106">
        <f>ROUND(IFERROR(Table1a!JU57*1,0)-SUM(Table1a!LC57,Table1a!MK57),6)</f>
        <v>0</v>
      </c>
      <c r="CB53" s="106">
        <f>ROUND(IFERROR(Table1a!JV57*1,0)-SUM(Table1a!LD57,Table1a!ML57),6)</f>
        <v>0</v>
      </c>
      <c r="CC53" s="106">
        <f>ROUND(IFERROR(Table1a!JW57*1,0)-SUM(Table1a!LE57,Table1a!MM57),6)</f>
        <v>0</v>
      </c>
      <c r="CD53" s="106">
        <f>ROUND(IFERROR(Table1a!JX57*1,0)-SUM(Table1a!LF57,Table1a!MN57),6)</f>
        <v>0</v>
      </c>
      <c r="CE53" s="106">
        <f>ROUND(IFERROR(Table1a!JY57*1,0)-SUM(Table1a!LG57,Table1a!MO57),6)</f>
        <v>0</v>
      </c>
      <c r="CF53" s="106">
        <f>ROUND(IFERROR(Table1a!JZ57*1,0)-SUM(Table1a!LH57,Table1a!MP57),6)</f>
        <v>0</v>
      </c>
      <c r="CG53" s="106">
        <f>ROUND(IFERROR(Table1a!KA57*1,0)-SUM(Table1a!LI57,Table1a!MQ57),6)</f>
        <v>0</v>
      </c>
      <c r="CH53" s="106">
        <f>ROUND(IFERROR(Table1a!KB57*1,0)-SUM(Table1a!LJ57,Table1a!MR57),6)</f>
        <v>0</v>
      </c>
      <c r="CI53" s="106">
        <f>ROUND(IFERROR(Table1a!KC57*1,0)-SUM(Table1a!LK57,Table1a!MS57),6)</f>
        <v>0</v>
      </c>
      <c r="CJ53" s="106">
        <f>ROUND(IFERROR(Table1a!KD57*1,0)-SUM(Table1a!LL57,Table1a!MT57),6)</f>
        <v>0</v>
      </c>
      <c r="CK53" s="106">
        <f>ROUND(IFERROR(Table1a!KE57*1,0)-SUM(Table1a!LM57,Table1a!MU57),6)</f>
        <v>0</v>
      </c>
      <c r="CL53" s="106">
        <f>ROUND(IFERROR(Table1a!KF57*1,0)-SUM(Table1a!LN57,Table1a!MV57),6)</f>
        <v>0</v>
      </c>
      <c r="CM53" s="106">
        <f>ROUND(IFERROR(Table1a!KG57*1,0)-SUM(Table1a!LO57,Table1a!MW57),6)</f>
        <v>0</v>
      </c>
      <c r="CN53" s="106">
        <f>ROUND(IFERROR(Table1a!KH57*1,0)-SUM(Table1a!LP57,Table1a!MX57),6)</f>
        <v>0</v>
      </c>
      <c r="CO53" s="106">
        <f>ROUND(IFERROR(Table1a!KI57*1,0)-SUM(Table1a!LQ57,Table1a!MY57),6)</f>
        <v>0</v>
      </c>
      <c r="CP53" s="106">
        <f>ROUND(IFERROR(Table1a!KJ57*1,0)-SUM(Table1a!LR57,Table1a!MZ57),6)</f>
        <v>0</v>
      </c>
      <c r="CQ53" s="106">
        <f>ROUND(IFERROR(Table1a!KK57*1,0)-SUM(Table1a!LS57,Table1a!NA57),6)</f>
        <v>0</v>
      </c>
      <c r="CR53" s="106">
        <f>ROUND(IFERROR(Table1a!KL57*1,0)-SUM(Table1a!LT57,Table1a!NB57),6)</f>
        <v>0</v>
      </c>
      <c r="CS53" s="106">
        <f>ROUND(IFERROR(Table1a!KM57*1,0)-SUM(Table1a!LU57,Table1a!NC57),6)</f>
        <v>0</v>
      </c>
      <c r="CT53" s="106">
        <f>ROUND(IFERROR(Table1a!KN57*1,0)-SUM(Table1a!LV57,Table1a!ND57),6)</f>
        <v>0</v>
      </c>
      <c r="CU53" s="106">
        <f>ROUND(IFERROR(Table1a!KO57*1,0)-SUM(Table1a!LW57,Table1a!NE57),6)</f>
        <v>0</v>
      </c>
      <c r="CV53" s="106">
        <f>ROUND(IFERROR(Table1a!KP57*1,0)-SUM(Table1a!LX57,Table1a!NF57),6)</f>
        <v>0</v>
      </c>
      <c r="CW53" s="106">
        <f>ROUND(IFERROR(Table1a!KQ57*1,0)-SUM(Table1a!LY57,Table1a!NG57),6)</f>
        <v>0</v>
      </c>
      <c r="CX53" s="106">
        <f>ROUND(IFERROR(Table1a!KR57*1,0)-SUM(Table1a!LZ57,Table1a!NH57),6)</f>
        <v>0</v>
      </c>
      <c r="CY53" s="106">
        <f>ROUND(IFERROR(Table1a!KS57*1,0)-SUM(Table1a!MA57,Table1a!NI57),6)</f>
        <v>0</v>
      </c>
      <c r="CZ53" s="106">
        <f>ROUND(IFERROR(Table1a!KT57*1,0)-SUM(Table1a!MB57,Table1a!NJ57),6)</f>
        <v>0</v>
      </c>
      <c r="DA53" s="106">
        <f>ROUND(IFERROR(Table1a!KU57*1,0)-SUM(Table1a!MC57,Table1a!NK57),6)</f>
        <v>0</v>
      </c>
      <c r="DB53" s="106">
        <f>ROUND(IFERROR(Table1a!KV57*1,0)-SUM(Table1a!MD57,Table1a!NL57),6)</f>
        <v>0</v>
      </c>
      <c r="DC53" s="75"/>
    </row>
    <row r="54" spans="1:107">
      <c r="A54" s="83" t="s">
        <v>323</v>
      </c>
      <c r="B54" s="21" t="s">
        <v>7</v>
      </c>
      <c r="C54" s="85">
        <f>SUM(Table1a!C58,IFERROR(Table1a!AK58*CH4_GWP,0),IFERROR(Table1a!BS58*N2O_GWP,0),IFERROR(Table1a!DA58*SF6_GWP,0),IFERROR(Table1a!EI58*NF3_GWP,0),Table1a!FQ58,Table1a!GY58,Table1a!IG58)</f>
        <v>1048.6028767114533</v>
      </c>
      <c r="D54" s="85">
        <f>SUM(Table1a!D58,IFERROR(Table1a!AL58*CH4_GWP,0),IFERROR(Table1a!BT58*N2O_GWP,0),IFERROR(Table1a!DB58*SF6_GWP,0),IFERROR(Table1a!EJ58*NF3_GWP,0),Table1a!FR58,Table1a!GZ58,Table1a!IH58)</f>
        <v>0</v>
      </c>
      <c r="E54" s="85">
        <f>SUM(Table1a!E58,IFERROR(Table1a!AM58*CH4_GWP,0),IFERROR(Table1a!BU58*N2O_GWP,0),IFERROR(Table1a!DC58*SF6_GWP,0),IFERROR(Table1a!EK58*NF3_GWP,0),Table1a!FS58,Table1a!HA58,Table1a!II58)</f>
        <v>0</v>
      </c>
      <c r="F54" s="85">
        <f>SUM(Table1a!F58,IFERROR(Table1a!AN58*CH4_GWP,0),IFERROR(Table1a!BV58*N2O_GWP,0),IFERROR(Table1a!DD58*SF6_GWP,0),IFERROR(Table1a!EL58*NF3_GWP,0),Table1a!FT58,Table1a!HB58,Table1a!IJ58)</f>
        <v>0</v>
      </c>
      <c r="G54" s="85">
        <f>SUM(Table1a!G58,IFERROR(Table1a!AO58*CH4_GWP,0),IFERROR(Table1a!BW58*N2O_GWP,0),IFERROR(Table1a!DE58*SF6_GWP,0),IFERROR(Table1a!EM58*NF3_GWP,0),Table1a!FU58,Table1a!HC58,Table1a!IK58)</f>
        <v>0</v>
      </c>
      <c r="H54" s="85">
        <f>SUM(Table1a!H58,IFERROR(Table1a!AP58*CH4_GWP,0),IFERROR(Table1a!BX58*N2O_GWP,0),IFERROR(Table1a!DF58*SF6_GWP,0),IFERROR(Table1a!EN58*NF3_GWP,0),Table1a!FV58,Table1a!HD58,Table1a!IL58)</f>
        <v>0</v>
      </c>
      <c r="I54" s="85">
        <f>SUM(Table1a!I58,IFERROR(Table1a!AQ58*CH4_GWP,0),IFERROR(Table1a!BY58*N2O_GWP,0),IFERROR(Table1a!DG58*SF6_GWP,0),IFERROR(Table1a!EO58*NF3_GWP,0),Table1a!FW58,Table1a!HE58,Table1a!IM58)</f>
        <v>1065.5490726474559</v>
      </c>
      <c r="J54" s="85">
        <f>SUM(Table1a!J58,IFERROR(Table1a!AR58*CH4_GWP,0),IFERROR(Table1a!BZ58*N2O_GWP,0),IFERROR(Table1a!DH58*SF6_GWP,0),IFERROR(Table1a!EP58*NF3_GWP,0),Table1a!FX58,Table1a!HF58,Table1a!IN58)</f>
        <v>1065.8533595958095</v>
      </c>
      <c r="K54" s="85">
        <f>SUM(Table1a!K58,IFERROR(Table1a!AS58*CH4_GWP,0),IFERROR(Table1a!CA58*N2O_GWP,0),IFERROR(Table1a!DI58*SF6_GWP,0),IFERROR(Table1a!EQ58*NF3_GWP,0),Table1a!FY58,Table1a!HG58,Table1a!IO58)</f>
        <v>1066.1576465441631</v>
      </c>
      <c r="L54" s="85">
        <f>SUM(Table1a!L58,IFERROR(Table1a!AT58*CH4_GWP,0),IFERROR(Table1a!CB58*N2O_GWP,0),IFERROR(Table1a!DJ58*SF6_GWP,0),IFERROR(Table1a!ER58*NF3_GWP,0),Table1a!FZ58,Table1a!HH58,Table1a!IP58)</f>
        <v>1063.4798072202307</v>
      </c>
      <c r="M54" s="85">
        <f>SUM(Table1a!M58,IFERROR(Table1a!AU58*CH4_GWP,0),IFERROR(Table1a!CC58*N2O_GWP,0),IFERROR(Table1a!DK58*SF6_GWP,0),IFERROR(Table1a!ES58*NF3_GWP,0),Table1a!GA58,Table1a!HI58,Table1a!IQ58)</f>
        <v>1060.801967896298</v>
      </c>
      <c r="N54" s="85">
        <f>SUM(Table1a!N58,IFERROR(Table1a!AV58*CH4_GWP,0),IFERROR(Table1a!CD58*N2O_GWP,0),IFERROR(Table1a!DL58*SF6_GWP,0),IFERROR(Table1a!ET58*NF3_GWP,0),Table1a!GB58,Table1a!HJ58,Table1a!IR58)</f>
        <v>1058.1241285723654</v>
      </c>
      <c r="O54" s="85">
        <f>SUM(Table1a!O58,IFERROR(Table1a!AW58*CH4_GWP,0),IFERROR(Table1a!CE58*N2O_GWP,0),IFERROR(Table1a!DM58*SF6_GWP,0),IFERROR(Table1a!EU58*NF3_GWP,0),Table1a!GC58,Table1a!HK58,Table1a!IS58)</f>
        <v>1055.446289248433</v>
      </c>
      <c r="P54" s="85">
        <f>SUM(Table1a!P58,IFERROR(Table1a!AX58*CH4_GWP,0),IFERROR(Table1a!CF58*N2O_GWP,0),IFERROR(Table1a!DN58*SF6_GWP,0),IFERROR(Table1a!EV58*NF3_GWP,0),Table1a!GD58,Table1a!HL58,Table1a!IT58)</f>
        <v>1052.7684499245004</v>
      </c>
      <c r="Q54" s="85">
        <f>SUM(Table1a!Q58,IFERROR(Table1a!AY58*CH4_GWP,0),IFERROR(Table1a!CG58*N2O_GWP,0),IFERROR(Table1a!DO58*SF6_GWP,0),IFERROR(Table1a!EW58*NF3_GWP,0),Table1a!GE58,Table1a!HM58,Table1a!IU58)</f>
        <v>1050.090610600568</v>
      </c>
      <c r="R54" s="85">
        <f>SUM(Table1a!R58,IFERROR(Table1a!AZ58*CH4_GWP,0),IFERROR(Table1a!CH58*N2O_GWP,0),IFERROR(Table1a!DP58*SF6_GWP,0),IFERROR(Table1a!EX58*NF3_GWP,0),Table1a!GF58,Table1a!HN58,Table1a!IV58)</f>
        <v>1047.4127712766356</v>
      </c>
      <c r="S54" s="85">
        <f>SUM(Table1a!S58,IFERROR(Table1a!BA58*CH4_GWP,0),IFERROR(Table1a!CI58*N2O_GWP,0),IFERROR(Table1a!DQ58*SF6_GWP,0),IFERROR(Table1a!EY58*NF3_GWP,0),Table1a!GG58,Table1a!HO58,Table1a!IW58)</f>
        <v>1044.7349319527029</v>
      </c>
      <c r="T54" s="85">
        <f>SUM(Table1a!T58,IFERROR(Table1a!BB58*CH4_GWP,0),IFERROR(Table1a!CJ58*N2O_GWP,0),IFERROR(Table1a!DR58*SF6_GWP,0),IFERROR(Table1a!EZ58*NF3_GWP,0),Table1a!GH58,Table1a!HP58,Table1a!IX58)</f>
        <v>1042.0570926287705</v>
      </c>
      <c r="U54" s="85">
        <f>SUM(Table1a!U58,IFERROR(Table1a!BC58*CH4_GWP,0),IFERROR(Table1a!CK58*N2O_GWP,0),IFERROR(Table1a!DS58*SF6_GWP,0),IFERROR(Table1a!FA58*NF3_GWP,0),Table1a!GI58,Table1a!HQ58,Table1a!IY58)</f>
        <v>1039.3792533048379</v>
      </c>
      <c r="V54" s="85">
        <f>SUM(Table1a!V58,IFERROR(Table1a!BD58*CH4_GWP,0),IFERROR(Table1a!CL58*N2O_GWP,0),IFERROR(Table1a!DT58*SF6_GWP,0),IFERROR(Table1a!FB58*NF3_GWP,0),Table1a!GJ58,Table1a!HR58,Table1a!IZ58)</f>
        <v>1039.0125666651916</v>
      </c>
      <c r="W54" s="85">
        <f>SUM(Table1a!W58,IFERROR(Table1a!BE58*CH4_GWP,0),IFERROR(Table1a!CM58*N2O_GWP,0),IFERROR(Table1a!DU58*SF6_GWP,0),IFERROR(Table1a!FC58*NF3_GWP,0),Table1a!GK58,Table1a!HS58,Table1a!JA58)</f>
        <v>1038.6458800255452</v>
      </c>
      <c r="X54" s="85">
        <f>SUM(Table1a!X58,IFERROR(Table1a!BF58*CH4_GWP,0),IFERROR(Table1a!CN58*N2O_GWP,0),IFERROR(Table1a!DV58*SF6_GWP,0),IFERROR(Table1a!FD58*NF3_GWP,0),Table1a!GL58,Table1a!HT58,Table1a!JB58)</f>
        <v>1038.2791933858987</v>
      </c>
      <c r="Y54" s="85">
        <f>SUM(Table1a!Y58,IFERROR(Table1a!BG58*CH4_GWP,0),IFERROR(Table1a!CO58*N2O_GWP,0),IFERROR(Table1a!DW58*SF6_GWP,0),IFERROR(Table1a!FE58*NF3_GWP,0),Table1a!GM58,Table1a!HU58,Table1a!JC58)</f>
        <v>1037.9125067462523</v>
      </c>
      <c r="Z54" s="85">
        <f>SUM(Table1a!Z58,IFERROR(Table1a!BH58*CH4_GWP,0),IFERROR(Table1a!CP58*N2O_GWP,0),IFERROR(Table1a!DX58*SF6_GWP,0),IFERROR(Table1a!FF58*NF3_GWP,0),Table1a!GN58,Table1a!HV58,Table1a!JD58)</f>
        <v>1037.545820106606</v>
      </c>
      <c r="AA54" s="85">
        <f>SUM(Table1a!AA58,IFERROR(Table1a!BI58*CH4_GWP,0),IFERROR(Table1a!CQ58*N2O_GWP,0),IFERROR(Table1a!DY58*SF6_GWP,0),IFERROR(Table1a!FG58*NF3_GWP,0),Table1a!GO58,Table1a!HW58,Table1a!JE58)</f>
        <v>1037.362476786783</v>
      </c>
      <c r="AB54" s="85">
        <f>SUM(Table1a!AB58,IFERROR(Table1a!BJ58*CH4_GWP,0),IFERROR(Table1a!CR58*N2O_GWP,0),IFERROR(Table1a!DZ58*SF6_GWP,0),IFERROR(Table1a!FH58*NF3_GWP,0),Table1a!GP58,Table1a!HX58,Table1a!JF58)</f>
        <v>1037.1791334669597</v>
      </c>
      <c r="AC54" s="85">
        <f>SUM(Table1a!AC58,IFERROR(Table1a!BK58*CH4_GWP,0),IFERROR(Table1a!CS58*N2O_GWP,0),IFERROR(Table1a!EA58*SF6_GWP,0),IFERROR(Table1a!FI58*NF3_GWP,0),Table1a!GQ58,Table1a!HY58,Table1a!JG58)</f>
        <v>1036.9957901471364</v>
      </c>
      <c r="AD54" s="85">
        <f>SUM(Table1a!AD58,IFERROR(Table1a!BL58*CH4_GWP,0),IFERROR(Table1a!CT58*N2O_GWP,0),IFERROR(Table1a!EB58*SF6_GWP,0),IFERROR(Table1a!FJ58*NF3_GWP,0),Table1a!GR58,Table1a!HZ58,Table1a!JH58)</f>
        <v>1036.8124468273134</v>
      </c>
      <c r="AE54" s="85">
        <f>SUM(Table1a!AE58,IFERROR(Table1a!BM58*CH4_GWP,0),IFERROR(Table1a!CU58*N2O_GWP,0),IFERROR(Table1a!EC58*SF6_GWP,0),IFERROR(Table1a!FK58*NF3_GWP,0),Table1a!GS58,Table1a!IA58,Table1a!JI58)</f>
        <v>1036.6291035074901</v>
      </c>
      <c r="AF54" s="85">
        <f>SUM(Table1a!AF58,IFERROR(Table1a!BN58*CH4_GWP,0),IFERROR(Table1a!CV58*N2O_GWP,0),IFERROR(Table1a!ED58*SF6_GWP,0),IFERROR(Table1a!FL58*NF3_GWP,0),Table1a!GT58,Table1a!IB58,Table1a!JJ58)</f>
        <v>1036.4457601876668</v>
      </c>
      <c r="AG54" s="85">
        <f>SUM(Table1a!AG58,IFERROR(Table1a!BO58*CH4_GWP,0),IFERROR(Table1a!CW58*N2O_GWP,0),IFERROR(Table1a!EE58*SF6_GWP,0),IFERROR(Table1a!FM58*NF3_GWP,0),Table1a!GU58,Table1a!IC58,Table1a!JK58)</f>
        <v>1036.2624168678435</v>
      </c>
      <c r="AH54" s="85">
        <f>SUM(Table1a!AH58,IFERROR(Table1a!BP58*CH4_GWP,0),IFERROR(Table1a!CX58*N2O_GWP,0),IFERROR(Table1a!EF58*SF6_GWP,0),IFERROR(Table1a!FN58*NF3_GWP,0),Table1a!GV58,Table1a!ID58,Table1a!JL58)</f>
        <v>1036.0790735480205</v>
      </c>
      <c r="AI54" s="85">
        <f>SUM(Table1a!AI58,IFERROR(Table1a!BQ58*CH4_GWP,0),IFERROR(Table1a!CY58*N2O_GWP,0),IFERROR(Table1a!EG58*SF6_GWP,0),IFERROR(Table1a!FO58*NF3_GWP,0),Table1a!GW58,Table1a!IE58,Table1a!JM58)</f>
        <v>1035.8957302281972</v>
      </c>
      <c r="AJ54" s="85">
        <f>SUM(Table1a!AJ58,IFERROR(Table1a!BR58*CH4_GWP,0),IFERROR(Table1a!CZ58*N2O_GWP,0),IFERROR(Table1a!EH58*SF6_GWP,0),IFERROR(Table1a!FP58*NF3_GWP,0),Table1a!GX58,Table1a!IF58,Table1a!JN58)</f>
        <v>1035.7123869083739</v>
      </c>
      <c r="AK54" s="74"/>
      <c r="AL54" s="106">
        <f>IFERROR(ROUND(Table1a!JO58-C54,6),Table1a!JO58)</f>
        <v>0</v>
      </c>
      <c r="AM54" s="106">
        <f>IFERROR(ROUND(Table1a!JP58-D54,6),Table1a!JP58)</f>
        <v>0</v>
      </c>
      <c r="AN54" s="106">
        <f>IFERROR(ROUND(Table1a!JQ58-E54,6),Table1a!JQ58)</f>
        <v>0</v>
      </c>
      <c r="AO54" s="106">
        <f>IFERROR(ROUND(Table1a!JR58-F54,6),Table1a!JR58)</f>
        <v>0</v>
      </c>
      <c r="AP54" s="106">
        <f>IFERROR(ROUND(Table1a!JS58-G54,6),Table1a!JS58)</f>
        <v>0</v>
      </c>
      <c r="AQ54" s="106">
        <f>IFERROR(ROUND(Table1a!JT58-H54,6),Table1a!JT58)</f>
        <v>0</v>
      </c>
      <c r="AR54" s="106">
        <f>IFERROR(ROUND(Table1a!JU58-I54,6),Table1a!JU58)</f>
        <v>0</v>
      </c>
      <c r="AS54" s="106">
        <f>IFERROR(ROUND(Table1a!JV58-J54,6),Table1a!JV58)</f>
        <v>0</v>
      </c>
      <c r="AT54" s="106">
        <f>IFERROR(ROUND(Table1a!JW58-K54,6),Table1a!JW58)</f>
        <v>0</v>
      </c>
      <c r="AU54" s="106">
        <f>IFERROR(ROUND(Table1a!JX58-L54,6),Table1a!JX58)</f>
        <v>0</v>
      </c>
      <c r="AV54" s="106">
        <f>IFERROR(ROUND(Table1a!JY58-M54,6),Table1a!JY58)</f>
        <v>0</v>
      </c>
      <c r="AW54" s="106">
        <f>IFERROR(ROUND(Table1a!JZ58-N54,6),Table1a!JZ58)</f>
        <v>0</v>
      </c>
      <c r="AX54" s="106">
        <f>IFERROR(ROUND(Table1a!KA58-O54,6),Table1a!KA58)</f>
        <v>0</v>
      </c>
      <c r="AY54" s="106">
        <f>IFERROR(ROUND(Table1a!KB58-P54,6),Table1a!KB58)</f>
        <v>0</v>
      </c>
      <c r="AZ54" s="106">
        <f>IFERROR(ROUND(Table1a!KC58-Q54,6),Table1a!KC58)</f>
        <v>0</v>
      </c>
      <c r="BA54" s="106">
        <f>IFERROR(ROUND(Table1a!KD58-R54,6),Table1a!KD58)</f>
        <v>0</v>
      </c>
      <c r="BB54" s="106">
        <f>IFERROR(ROUND(Table1a!KE58-S54,6),Table1a!KE58)</f>
        <v>0</v>
      </c>
      <c r="BC54" s="106">
        <f>IFERROR(ROUND(Table1a!KF58-T54,6),Table1a!KF58)</f>
        <v>0</v>
      </c>
      <c r="BD54" s="106">
        <f>IFERROR(ROUND(Table1a!KG58-U54,6),Table1a!KG58)</f>
        <v>0</v>
      </c>
      <c r="BE54" s="106">
        <f>IFERROR(ROUND(Table1a!KH58-V54,6),Table1a!KH58)</f>
        <v>0</v>
      </c>
      <c r="BF54" s="106">
        <f>IFERROR(ROUND(Table1a!KI58-W54,6),Table1a!KI58)</f>
        <v>0</v>
      </c>
      <c r="BG54" s="106">
        <f>IFERROR(ROUND(Table1a!KJ58-X54,6),Table1a!KJ58)</f>
        <v>0</v>
      </c>
      <c r="BH54" s="106">
        <f>IFERROR(ROUND(Table1a!KK58-Y54,6),Table1a!KK58)</f>
        <v>0</v>
      </c>
      <c r="BI54" s="106">
        <f>IFERROR(ROUND(Table1a!KL58-Z54,6),Table1a!KL58)</f>
        <v>0</v>
      </c>
      <c r="BJ54" s="106">
        <f>IFERROR(ROUND(Table1a!KM58-AA54,6),Table1a!KM58)</f>
        <v>0</v>
      </c>
      <c r="BK54" s="106">
        <f>IFERROR(ROUND(Table1a!KN58-AB54,6),Table1a!KN58)</f>
        <v>0</v>
      </c>
      <c r="BL54" s="106">
        <f>IFERROR(ROUND(Table1a!KO58-AC54,6),Table1a!KO58)</f>
        <v>0</v>
      </c>
      <c r="BM54" s="106">
        <f>IFERROR(ROUND(Table1a!KP58-AD54,6),Table1a!KP58)</f>
        <v>0</v>
      </c>
      <c r="BN54" s="106">
        <f>IFERROR(ROUND(Table1a!KQ58-AE54,6),Table1a!KQ58)</f>
        <v>0</v>
      </c>
      <c r="BO54" s="106">
        <f>IFERROR(ROUND(Table1a!KR58-AF54,6),Table1a!KR58)</f>
        <v>0</v>
      </c>
      <c r="BP54" s="106">
        <f>IFERROR(ROUND(Table1a!KS58-AG54,6),Table1a!KS58)</f>
        <v>0</v>
      </c>
      <c r="BQ54" s="106">
        <f>IFERROR(ROUND(Table1a!KT58-AH54,6),Table1a!KT58)</f>
        <v>0</v>
      </c>
      <c r="BR54" s="106">
        <f>IFERROR(ROUND(Table1a!KU58-AI54,6),Table1a!KU58)</f>
        <v>0</v>
      </c>
      <c r="BS54" s="106">
        <f>IFERROR(ROUND(Table1a!KV58-AJ54,6),Table1a!KV58)</f>
        <v>0</v>
      </c>
      <c r="BT54" s="74"/>
      <c r="BU54" s="106">
        <f>ROUND(IFERROR(Table1a!JO58*1,0)-SUM(Table1a!KW58,Table1a!ME58),6)</f>
        <v>0</v>
      </c>
      <c r="BV54" s="106">
        <f>ROUND(IFERROR(Table1a!JP58*1,0)-SUM(Table1a!KX58,Table1a!MF58),6)</f>
        <v>0</v>
      </c>
      <c r="BW54" s="106">
        <f>ROUND(IFERROR(Table1a!JQ58*1,0)-SUM(Table1a!KY58,Table1a!MG58),6)</f>
        <v>0</v>
      </c>
      <c r="BX54" s="106">
        <f>ROUND(IFERROR(Table1a!JR58*1,0)-SUM(Table1a!KZ58,Table1a!MH58),6)</f>
        <v>0</v>
      </c>
      <c r="BY54" s="106">
        <f>ROUND(IFERROR(Table1a!JS58*1,0)-SUM(Table1a!LA58,Table1a!MI58),6)</f>
        <v>0</v>
      </c>
      <c r="BZ54" s="106">
        <f>ROUND(IFERROR(Table1a!JT58*1,0)-SUM(Table1a!LB58,Table1a!MJ58),6)</f>
        <v>0</v>
      </c>
      <c r="CA54" s="106">
        <f>ROUND(IFERROR(Table1a!JU58*1,0)-SUM(Table1a!LC58,Table1a!MK58),6)</f>
        <v>0</v>
      </c>
      <c r="CB54" s="106">
        <f>ROUND(IFERROR(Table1a!JV58*1,0)-SUM(Table1a!LD58,Table1a!ML58),6)</f>
        <v>0</v>
      </c>
      <c r="CC54" s="106">
        <f>ROUND(IFERROR(Table1a!JW58*1,0)-SUM(Table1a!LE58,Table1a!MM58),6)</f>
        <v>0</v>
      </c>
      <c r="CD54" s="106">
        <f>ROUND(IFERROR(Table1a!JX58*1,0)-SUM(Table1a!LF58,Table1a!MN58),6)</f>
        <v>0</v>
      </c>
      <c r="CE54" s="106">
        <f>ROUND(IFERROR(Table1a!JY58*1,0)-SUM(Table1a!LG58,Table1a!MO58),6)</f>
        <v>0</v>
      </c>
      <c r="CF54" s="106">
        <f>ROUND(IFERROR(Table1a!JZ58*1,0)-SUM(Table1a!LH58,Table1a!MP58),6)</f>
        <v>0</v>
      </c>
      <c r="CG54" s="106">
        <f>ROUND(IFERROR(Table1a!KA58*1,0)-SUM(Table1a!LI58,Table1a!MQ58),6)</f>
        <v>0</v>
      </c>
      <c r="CH54" s="106">
        <f>ROUND(IFERROR(Table1a!KB58*1,0)-SUM(Table1a!LJ58,Table1a!MR58),6)</f>
        <v>0</v>
      </c>
      <c r="CI54" s="106">
        <f>ROUND(IFERROR(Table1a!KC58*1,0)-SUM(Table1a!LK58,Table1a!MS58),6)</f>
        <v>0</v>
      </c>
      <c r="CJ54" s="106">
        <f>ROUND(IFERROR(Table1a!KD58*1,0)-SUM(Table1a!LL58,Table1a!MT58),6)</f>
        <v>0</v>
      </c>
      <c r="CK54" s="106">
        <f>ROUND(IFERROR(Table1a!KE58*1,0)-SUM(Table1a!LM58,Table1a!MU58),6)</f>
        <v>0</v>
      </c>
      <c r="CL54" s="106">
        <f>ROUND(IFERROR(Table1a!KF58*1,0)-SUM(Table1a!LN58,Table1a!MV58),6)</f>
        <v>0</v>
      </c>
      <c r="CM54" s="106">
        <f>ROUND(IFERROR(Table1a!KG58*1,0)-SUM(Table1a!LO58,Table1a!MW58),6)</f>
        <v>0</v>
      </c>
      <c r="CN54" s="106">
        <f>ROUND(IFERROR(Table1a!KH58*1,0)-SUM(Table1a!LP58,Table1a!MX58),6)</f>
        <v>0</v>
      </c>
      <c r="CO54" s="106">
        <f>ROUND(IFERROR(Table1a!KI58*1,0)-SUM(Table1a!LQ58,Table1a!MY58),6)</f>
        <v>0</v>
      </c>
      <c r="CP54" s="106">
        <f>ROUND(IFERROR(Table1a!KJ58*1,0)-SUM(Table1a!LR58,Table1a!MZ58),6)</f>
        <v>0</v>
      </c>
      <c r="CQ54" s="106">
        <f>ROUND(IFERROR(Table1a!KK58*1,0)-SUM(Table1a!LS58,Table1a!NA58),6)</f>
        <v>0</v>
      </c>
      <c r="CR54" s="106">
        <f>ROUND(IFERROR(Table1a!KL58*1,0)-SUM(Table1a!LT58,Table1a!NB58),6)</f>
        <v>0</v>
      </c>
      <c r="CS54" s="106">
        <f>ROUND(IFERROR(Table1a!KM58*1,0)-SUM(Table1a!LU58,Table1a!NC58),6)</f>
        <v>0</v>
      </c>
      <c r="CT54" s="106">
        <f>ROUND(IFERROR(Table1a!KN58*1,0)-SUM(Table1a!LV58,Table1a!ND58),6)</f>
        <v>0</v>
      </c>
      <c r="CU54" s="106">
        <f>ROUND(IFERROR(Table1a!KO58*1,0)-SUM(Table1a!LW58,Table1a!NE58),6)</f>
        <v>0</v>
      </c>
      <c r="CV54" s="106">
        <f>ROUND(IFERROR(Table1a!KP58*1,0)-SUM(Table1a!LX58,Table1a!NF58),6)</f>
        <v>0</v>
      </c>
      <c r="CW54" s="106">
        <f>ROUND(IFERROR(Table1a!KQ58*1,0)-SUM(Table1a!LY58,Table1a!NG58),6)</f>
        <v>0</v>
      </c>
      <c r="CX54" s="106">
        <f>ROUND(IFERROR(Table1a!KR58*1,0)-SUM(Table1a!LZ58,Table1a!NH58),6)</f>
        <v>0</v>
      </c>
      <c r="CY54" s="106">
        <f>ROUND(IFERROR(Table1a!KS58*1,0)-SUM(Table1a!MA58,Table1a!NI58),6)</f>
        <v>0</v>
      </c>
      <c r="CZ54" s="106">
        <f>ROUND(IFERROR(Table1a!KT58*1,0)-SUM(Table1a!MB58,Table1a!NJ58),6)</f>
        <v>0</v>
      </c>
      <c r="DA54" s="106">
        <f>ROUND(IFERROR(Table1a!KU58*1,0)-SUM(Table1a!MC58,Table1a!NK58),6)</f>
        <v>0</v>
      </c>
      <c r="DB54" s="106">
        <f>ROUND(IFERROR(Table1a!KV58*1,0)-SUM(Table1a!MD58,Table1a!NL58),6)</f>
        <v>0</v>
      </c>
      <c r="DC54" s="75"/>
    </row>
    <row r="55" spans="1:107">
      <c r="A55" s="83" t="s">
        <v>324</v>
      </c>
      <c r="B55" s="21" t="s">
        <v>7</v>
      </c>
      <c r="C55" s="85">
        <f>SUM(Table1a!C59,IFERROR(Table1a!AK59*CH4_GWP,0),IFERROR(Table1a!BS59*N2O_GWP,0),IFERROR(Table1a!DA59*SF6_GWP,0),IFERROR(Table1a!EI59*NF3_GWP,0),Table1a!FQ59,Table1a!GY59,Table1a!IG59)</f>
        <v>0</v>
      </c>
      <c r="D55" s="85">
        <f>SUM(Table1a!D59,IFERROR(Table1a!AL59*CH4_GWP,0),IFERROR(Table1a!BT59*N2O_GWP,0),IFERROR(Table1a!DB59*SF6_GWP,0),IFERROR(Table1a!EJ59*NF3_GWP,0),Table1a!FR59,Table1a!GZ59,Table1a!IH59)</f>
        <v>0</v>
      </c>
      <c r="E55" s="85">
        <f>SUM(Table1a!E59,IFERROR(Table1a!AM59*CH4_GWP,0),IFERROR(Table1a!BU59*N2O_GWP,0),IFERROR(Table1a!DC59*SF6_GWP,0),IFERROR(Table1a!EK59*NF3_GWP,0),Table1a!FS59,Table1a!HA59,Table1a!II59)</f>
        <v>0</v>
      </c>
      <c r="F55" s="85">
        <f>SUM(Table1a!F59,IFERROR(Table1a!AN59*CH4_GWP,0),IFERROR(Table1a!BV59*N2O_GWP,0),IFERROR(Table1a!DD59*SF6_GWP,0),IFERROR(Table1a!EL59*NF3_GWP,0),Table1a!FT59,Table1a!HB59,Table1a!IJ59)</f>
        <v>0</v>
      </c>
      <c r="G55" s="85">
        <f>SUM(Table1a!G59,IFERROR(Table1a!AO59*CH4_GWP,0),IFERROR(Table1a!BW59*N2O_GWP,0),IFERROR(Table1a!DE59*SF6_GWP,0),IFERROR(Table1a!EM59*NF3_GWP,0),Table1a!FU59,Table1a!HC59,Table1a!IK59)</f>
        <v>0</v>
      </c>
      <c r="H55" s="85">
        <f>SUM(Table1a!H59,IFERROR(Table1a!AP59*CH4_GWP,0),IFERROR(Table1a!BX59*N2O_GWP,0),IFERROR(Table1a!DF59*SF6_GWP,0),IFERROR(Table1a!EN59*NF3_GWP,0),Table1a!FV59,Table1a!HD59,Table1a!IL59)</f>
        <v>0</v>
      </c>
      <c r="I55" s="85">
        <f>SUM(Table1a!I59,IFERROR(Table1a!AQ59*CH4_GWP,0),IFERROR(Table1a!BY59*N2O_GWP,0),IFERROR(Table1a!DG59*SF6_GWP,0),IFERROR(Table1a!EO59*NF3_GWP,0),Table1a!FW59,Table1a!HE59,Table1a!IM59)</f>
        <v>0</v>
      </c>
      <c r="J55" s="85">
        <f>SUM(Table1a!J59,IFERROR(Table1a!AR59*CH4_GWP,0),IFERROR(Table1a!BZ59*N2O_GWP,0),IFERROR(Table1a!DH59*SF6_GWP,0),IFERROR(Table1a!EP59*NF3_GWP,0),Table1a!FX59,Table1a!HF59,Table1a!IN59)</f>
        <v>0</v>
      </c>
      <c r="K55" s="85">
        <f>SUM(Table1a!K59,IFERROR(Table1a!AS59*CH4_GWP,0),IFERROR(Table1a!CA59*N2O_GWP,0),IFERROR(Table1a!DI59*SF6_GWP,0),IFERROR(Table1a!EQ59*NF3_GWP,0),Table1a!FY59,Table1a!HG59,Table1a!IO59)</f>
        <v>0</v>
      </c>
      <c r="L55" s="85">
        <f>SUM(Table1a!L59,IFERROR(Table1a!AT59*CH4_GWP,0),IFERROR(Table1a!CB59*N2O_GWP,0),IFERROR(Table1a!DJ59*SF6_GWP,0),IFERROR(Table1a!ER59*NF3_GWP,0),Table1a!FZ59,Table1a!HH59,Table1a!IP59)</f>
        <v>0</v>
      </c>
      <c r="M55" s="85">
        <f>SUM(Table1a!M59,IFERROR(Table1a!AU59*CH4_GWP,0),IFERROR(Table1a!CC59*N2O_GWP,0),IFERROR(Table1a!DK59*SF6_GWP,0),IFERROR(Table1a!ES59*NF3_GWP,0),Table1a!GA59,Table1a!HI59,Table1a!IQ59)</f>
        <v>0</v>
      </c>
      <c r="N55" s="85">
        <f>SUM(Table1a!N59,IFERROR(Table1a!AV59*CH4_GWP,0),IFERROR(Table1a!CD59*N2O_GWP,0),IFERROR(Table1a!DL59*SF6_GWP,0),IFERROR(Table1a!ET59*NF3_GWP,0),Table1a!GB59,Table1a!HJ59,Table1a!IR59)</f>
        <v>0</v>
      </c>
      <c r="O55" s="85">
        <f>SUM(Table1a!O59,IFERROR(Table1a!AW59*CH4_GWP,0),IFERROR(Table1a!CE59*N2O_GWP,0),IFERROR(Table1a!DM59*SF6_GWP,0),IFERROR(Table1a!EU59*NF3_GWP,0),Table1a!GC59,Table1a!HK59,Table1a!IS59)</f>
        <v>0</v>
      </c>
      <c r="P55" s="85">
        <f>SUM(Table1a!P59,IFERROR(Table1a!AX59*CH4_GWP,0),IFERROR(Table1a!CF59*N2O_GWP,0),IFERROR(Table1a!DN59*SF6_GWP,0),IFERROR(Table1a!EV59*NF3_GWP,0),Table1a!GD59,Table1a!HL59,Table1a!IT59)</f>
        <v>0</v>
      </c>
      <c r="Q55" s="85">
        <f>SUM(Table1a!Q59,IFERROR(Table1a!AY59*CH4_GWP,0),IFERROR(Table1a!CG59*N2O_GWP,0),IFERROR(Table1a!DO59*SF6_GWP,0),IFERROR(Table1a!EW59*NF3_GWP,0),Table1a!GE59,Table1a!HM59,Table1a!IU59)</f>
        <v>0</v>
      </c>
      <c r="R55" s="85">
        <f>SUM(Table1a!R59,IFERROR(Table1a!AZ59*CH4_GWP,0),IFERROR(Table1a!CH59*N2O_GWP,0),IFERROR(Table1a!DP59*SF6_GWP,0),IFERROR(Table1a!EX59*NF3_GWP,0),Table1a!GF59,Table1a!HN59,Table1a!IV59)</f>
        <v>0</v>
      </c>
      <c r="S55" s="85">
        <f>SUM(Table1a!S59,IFERROR(Table1a!BA59*CH4_GWP,0),IFERROR(Table1a!CI59*N2O_GWP,0),IFERROR(Table1a!DQ59*SF6_GWP,0),IFERROR(Table1a!EY59*NF3_GWP,0),Table1a!GG59,Table1a!HO59,Table1a!IW59)</f>
        <v>0</v>
      </c>
      <c r="T55" s="85">
        <f>SUM(Table1a!T59,IFERROR(Table1a!BB59*CH4_GWP,0),IFERROR(Table1a!CJ59*N2O_GWP,0),IFERROR(Table1a!DR59*SF6_GWP,0),IFERROR(Table1a!EZ59*NF3_GWP,0),Table1a!GH59,Table1a!HP59,Table1a!IX59)</f>
        <v>0</v>
      </c>
      <c r="U55" s="85">
        <f>SUM(Table1a!U59,IFERROR(Table1a!BC59*CH4_GWP,0),IFERROR(Table1a!CK59*N2O_GWP,0),IFERROR(Table1a!DS59*SF6_GWP,0),IFERROR(Table1a!FA59*NF3_GWP,0),Table1a!GI59,Table1a!HQ59,Table1a!IY59)</f>
        <v>0</v>
      </c>
      <c r="V55" s="85">
        <f>SUM(Table1a!V59,IFERROR(Table1a!BD59*CH4_GWP,0),IFERROR(Table1a!CL59*N2O_GWP,0),IFERROR(Table1a!DT59*SF6_GWP,0),IFERROR(Table1a!FB59*NF3_GWP,0),Table1a!GJ59,Table1a!HR59,Table1a!IZ59)</f>
        <v>0</v>
      </c>
      <c r="W55" s="85">
        <f>SUM(Table1a!W59,IFERROR(Table1a!BE59*CH4_GWP,0),IFERROR(Table1a!CM59*N2O_GWP,0),IFERROR(Table1a!DU59*SF6_GWP,0),IFERROR(Table1a!FC59*NF3_GWP,0),Table1a!GK59,Table1a!HS59,Table1a!JA59)</f>
        <v>0</v>
      </c>
      <c r="X55" s="85">
        <f>SUM(Table1a!X59,IFERROR(Table1a!BF59*CH4_GWP,0),IFERROR(Table1a!CN59*N2O_GWP,0),IFERROR(Table1a!DV59*SF6_GWP,0),IFERROR(Table1a!FD59*NF3_GWP,0),Table1a!GL59,Table1a!HT59,Table1a!JB59)</f>
        <v>0</v>
      </c>
      <c r="Y55" s="85">
        <f>SUM(Table1a!Y59,IFERROR(Table1a!BG59*CH4_GWP,0),IFERROR(Table1a!CO59*N2O_GWP,0),IFERROR(Table1a!DW59*SF6_GWP,0),IFERROR(Table1a!FE59*NF3_GWP,0),Table1a!GM59,Table1a!HU59,Table1a!JC59)</f>
        <v>0</v>
      </c>
      <c r="Z55" s="85">
        <f>SUM(Table1a!Z59,IFERROR(Table1a!BH59*CH4_GWP,0),IFERROR(Table1a!CP59*N2O_GWP,0),IFERROR(Table1a!DX59*SF6_GWP,0),IFERROR(Table1a!FF59*NF3_GWP,0),Table1a!GN59,Table1a!HV59,Table1a!JD59)</f>
        <v>0</v>
      </c>
      <c r="AA55" s="85">
        <f>SUM(Table1a!AA59,IFERROR(Table1a!BI59*CH4_GWP,0),IFERROR(Table1a!CQ59*N2O_GWP,0),IFERROR(Table1a!DY59*SF6_GWP,0),IFERROR(Table1a!FG59*NF3_GWP,0),Table1a!GO59,Table1a!HW59,Table1a!JE59)</f>
        <v>0</v>
      </c>
      <c r="AB55" s="85">
        <f>SUM(Table1a!AB59,IFERROR(Table1a!BJ59*CH4_GWP,0),IFERROR(Table1a!CR59*N2O_GWP,0),IFERROR(Table1a!DZ59*SF6_GWP,0),IFERROR(Table1a!FH59*NF3_GWP,0),Table1a!GP59,Table1a!HX59,Table1a!JF59)</f>
        <v>0</v>
      </c>
      <c r="AC55" s="85">
        <f>SUM(Table1a!AC59,IFERROR(Table1a!BK59*CH4_GWP,0),IFERROR(Table1a!CS59*N2O_GWP,0),IFERROR(Table1a!EA59*SF6_GWP,0),IFERROR(Table1a!FI59*NF3_GWP,0),Table1a!GQ59,Table1a!HY59,Table1a!JG59)</f>
        <v>0</v>
      </c>
      <c r="AD55" s="85">
        <f>SUM(Table1a!AD59,IFERROR(Table1a!BL59*CH4_GWP,0),IFERROR(Table1a!CT59*N2O_GWP,0),IFERROR(Table1a!EB59*SF6_GWP,0),IFERROR(Table1a!FJ59*NF3_GWP,0),Table1a!GR59,Table1a!HZ59,Table1a!JH59)</f>
        <v>0</v>
      </c>
      <c r="AE55" s="85">
        <f>SUM(Table1a!AE59,IFERROR(Table1a!BM59*CH4_GWP,0),IFERROR(Table1a!CU59*N2O_GWP,0),IFERROR(Table1a!EC59*SF6_GWP,0),IFERROR(Table1a!FK59*NF3_GWP,0),Table1a!GS59,Table1a!IA59,Table1a!JI59)</f>
        <v>0</v>
      </c>
      <c r="AF55" s="85">
        <f>SUM(Table1a!AF59,IFERROR(Table1a!BN59*CH4_GWP,0),IFERROR(Table1a!CV59*N2O_GWP,0),IFERROR(Table1a!ED59*SF6_GWP,0),IFERROR(Table1a!FL59*NF3_GWP,0),Table1a!GT59,Table1a!IB59,Table1a!JJ59)</f>
        <v>0</v>
      </c>
      <c r="AG55" s="85">
        <f>SUM(Table1a!AG59,IFERROR(Table1a!BO59*CH4_GWP,0),IFERROR(Table1a!CW59*N2O_GWP,0),IFERROR(Table1a!EE59*SF6_GWP,0),IFERROR(Table1a!FM59*NF3_GWP,0),Table1a!GU59,Table1a!IC59,Table1a!JK59)</f>
        <v>0</v>
      </c>
      <c r="AH55" s="85">
        <f>SUM(Table1a!AH59,IFERROR(Table1a!BP59*CH4_GWP,0),IFERROR(Table1a!CX59*N2O_GWP,0),IFERROR(Table1a!EF59*SF6_GWP,0),IFERROR(Table1a!FN59*NF3_GWP,0),Table1a!GV59,Table1a!ID59,Table1a!JL59)</f>
        <v>0</v>
      </c>
      <c r="AI55" s="85">
        <f>SUM(Table1a!AI59,IFERROR(Table1a!BQ59*CH4_GWP,0),IFERROR(Table1a!CY59*N2O_GWP,0),IFERROR(Table1a!EG59*SF6_GWP,0),IFERROR(Table1a!FO59*NF3_GWP,0),Table1a!GW59,Table1a!IE59,Table1a!JM59)</f>
        <v>0</v>
      </c>
      <c r="AJ55" s="85">
        <f>SUM(Table1a!AJ59,IFERROR(Table1a!BR59*CH4_GWP,0),IFERROR(Table1a!CZ59*N2O_GWP,0),IFERROR(Table1a!EH59*SF6_GWP,0),IFERROR(Table1a!FP59*NF3_GWP,0),Table1a!GX59,Table1a!IF59,Table1a!JN59)</f>
        <v>0</v>
      </c>
      <c r="AK55" s="74"/>
      <c r="AL55" s="106" t="str">
        <f>IFERROR(ROUND(Table1a!JO59-C55,6),Table1a!JO59)</f>
        <v>NO</v>
      </c>
      <c r="AM55" s="106">
        <f>IFERROR(ROUND(Table1a!JP59-D55,6),Table1a!JP59)</f>
        <v>0</v>
      </c>
      <c r="AN55" s="106">
        <f>IFERROR(ROUND(Table1a!JQ59-E55,6),Table1a!JQ59)</f>
        <v>0</v>
      </c>
      <c r="AO55" s="106">
        <f>IFERROR(ROUND(Table1a!JR59-F55,6),Table1a!JR59)</f>
        <v>0</v>
      </c>
      <c r="AP55" s="106">
        <f>IFERROR(ROUND(Table1a!JS59-G55,6),Table1a!JS59)</f>
        <v>0</v>
      </c>
      <c r="AQ55" s="106">
        <f>IFERROR(ROUND(Table1a!JT59-H55,6),Table1a!JT59)</f>
        <v>0</v>
      </c>
      <c r="AR55" s="106" t="str">
        <f>IFERROR(ROUND(Table1a!JU59-I55,6),Table1a!JU59)</f>
        <v>NO</v>
      </c>
      <c r="AS55" s="106" t="str">
        <f>IFERROR(ROUND(Table1a!JV59-J55,6),Table1a!JV59)</f>
        <v>NO</v>
      </c>
      <c r="AT55" s="106" t="str">
        <f>IFERROR(ROUND(Table1a!JW59-K55,6),Table1a!JW59)</f>
        <v>NO</v>
      </c>
      <c r="AU55" s="106" t="str">
        <f>IFERROR(ROUND(Table1a!JX59-L55,6),Table1a!JX59)</f>
        <v>NO</v>
      </c>
      <c r="AV55" s="106" t="str">
        <f>IFERROR(ROUND(Table1a!JY59-M55,6),Table1a!JY59)</f>
        <v>NO</v>
      </c>
      <c r="AW55" s="106" t="str">
        <f>IFERROR(ROUND(Table1a!JZ59-N55,6),Table1a!JZ59)</f>
        <v>NO</v>
      </c>
      <c r="AX55" s="106" t="str">
        <f>IFERROR(ROUND(Table1a!KA59-O55,6),Table1a!KA59)</f>
        <v>NO</v>
      </c>
      <c r="AY55" s="106" t="str">
        <f>IFERROR(ROUND(Table1a!KB59-P55,6),Table1a!KB59)</f>
        <v>NO</v>
      </c>
      <c r="AZ55" s="106" t="str">
        <f>IFERROR(ROUND(Table1a!KC59-Q55,6),Table1a!KC59)</f>
        <v>NO</v>
      </c>
      <c r="BA55" s="106" t="str">
        <f>IFERROR(ROUND(Table1a!KD59-R55,6),Table1a!KD59)</f>
        <v>NO</v>
      </c>
      <c r="BB55" s="106" t="str">
        <f>IFERROR(ROUND(Table1a!KE59-S55,6),Table1a!KE59)</f>
        <v>NO</v>
      </c>
      <c r="BC55" s="106" t="str">
        <f>IFERROR(ROUND(Table1a!KF59-T55,6),Table1a!KF59)</f>
        <v>NO</v>
      </c>
      <c r="BD55" s="106" t="str">
        <f>IFERROR(ROUND(Table1a!KG59-U55,6),Table1a!KG59)</f>
        <v>NO</v>
      </c>
      <c r="BE55" s="106" t="str">
        <f>IFERROR(ROUND(Table1a!KH59-V55,6),Table1a!KH59)</f>
        <v>NO</v>
      </c>
      <c r="BF55" s="106" t="str">
        <f>IFERROR(ROUND(Table1a!KI59-W55,6),Table1a!KI59)</f>
        <v>NO</v>
      </c>
      <c r="BG55" s="106" t="str">
        <f>IFERROR(ROUND(Table1a!KJ59-X55,6),Table1a!KJ59)</f>
        <v>NO</v>
      </c>
      <c r="BH55" s="106" t="str">
        <f>IFERROR(ROUND(Table1a!KK59-Y55,6),Table1a!KK59)</f>
        <v>NO</v>
      </c>
      <c r="BI55" s="106" t="str">
        <f>IFERROR(ROUND(Table1a!KL59-Z55,6),Table1a!KL59)</f>
        <v>NO</v>
      </c>
      <c r="BJ55" s="106" t="str">
        <f>IFERROR(ROUND(Table1a!KM59-AA55,6),Table1a!KM59)</f>
        <v>NO</v>
      </c>
      <c r="BK55" s="106" t="str">
        <f>IFERROR(ROUND(Table1a!KN59-AB55,6),Table1a!KN59)</f>
        <v>NO</v>
      </c>
      <c r="BL55" s="106" t="str">
        <f>IFERROR(ROUND(Table1a!KO59-AC55,6),Table1a!KO59)</f>
        <v>NO</v>
      </c>
      <c r="BM55" s="106" t="str">
        <f>IFERROR(ROUND(Table1a!KP59-AD55,6),Table1a!KP59)</f>
        <v>NO</v>
      </c>
      <c r="BN55" s="106" t="str">
        <f>IFERROR(ROUND(Table1a!KQ59-AE55,6),Table1a!KQ59)</f>
        <v>NO</v>
      </c>
      <c r="BO55" s="106" t="str">
        <f>IFERROR(ROUND(Table1a!KR59-AF55,6),Table1a!KR59)</f>
        <v>NO</v>
      </c>
      <c r="BP55" s="106" t="str">
        <f>IFERROR(ROUND(Table1a!KS59-AG55,6),Table1a!KS59)</f>
        <v>NO</v>
      </c>
      <c r="BQ55" s="106" t="str">
        <f>IFERROR(ROUND(Table1a!KT59-AH55,6),Table1a!KT59)</f>
        <v>NO</v>
      </c>
      <c r="BR55" s="106" t="str">
        <f>IFERROR(ROUND(Table1a!KU59-AI55,6),Table1a!KU59)</f>
        <v>NO</v>
      </c>
      <c r="BS55" s="106" t="str">
        <f>IFERROR(ROUND(Table1a!KV59-AJ55,6),Table1a!KV59)</f>
        <v>NO</v>
      </c>
      <c r="BT55" s="74"/>
      <c r="BU55" s="106">
        <f>ROUND(IFERROR(Table1a!JO59*1,0)-SUM(Table1a!KW59,Table1a!ME59),6)</f>
        <v>0</v>
      </c>
      <c r="BV55" s="106">
        <f>ROUND(IFERROR(Table1a!JP59*1,0)-SUM(Table1a!KX59,Table1a!MF59),6)</f>
        <v>0</v>
      </c>
      <c r="BW55" s="106">
        <f>ROUND(IFERROR(Table1a!JQ59*1,0)-SUM(Table1a!KY59,Table1a!MG59),6)</f>
        <v>0</v>
      </c>
      <c r="BX55" s="106">
        <f>ROUND(IFERROR(Table1a!JR59*1,0)-SUM(Table1a!KZ59,Table1a!MH59),6)</f>
        <v>0</v>
      </c>
      <c r="BY55" s="106">
        <f>ROUND(IFERROR(Table1a!JS59*1,0)-SUM(Table1a!LA59,Table1a!MI59),6)</f>
        <v>0</v>
      </c>
      <c r="BZ55" s="106">
        <f>ROUND(IFERROR(Table1a!JT59*1,0)-SUM(Table1a!LB59,Table1a!MJ59),6)</f>
        <v>0</v>
      </c>
      <c r="CA55" s="106">
        <f>ROUND(IFERROR(Table1a!JU59*1,0)-SUM(Table1a!LC59,Table1a!MK59),6)</f>
        <v>0</v>
      </c>
      <c r="CB55" s="106">
        <f>ROUND(IFERROR(Table1a!JV59*1,0)-SUM(Table1a!LD59,Table1a!ML59),6)</f>
        <v>0</v>
      </c>
      <c r="CC55" s="106">
        <f>ROUND(IFERROR(Table1a!JW59*1,0)-SUM(Table1a!LE59,Table1a!MM59),6)</f>
        <v>0</v>
      </c>
      <c r="CD55" s="106">
        <f>ROUND(IFERROR(Table1a!JX59*1,0)-SUM(Table1a!LF59,Table1a!MN59),6)</f>
        <v>0</v>
      </c>
      <c r="CE55" s="106">
        <f>ROUND(IFERROR(Table1a!JY59*1,0)-SUM(Table1a!LG59,Table1a!MO59),6)</f>
        <v>0</v>
      </c>
      <c r="CF55" s="106">
        <f>ROUND(IFERROR(Table1a!JZ59*1,0)-SUM(Table1a!LH59,Table1a!MP59),6)</f>
        <v>0</v>
      </c>
      <c r="CG55" s="106">
        <f>ROUND(IFERROR(Table1a!KA59*1,0)-SUM(Table1a!LI59,Table1a!MQ59),6)</f>
        <v>0</v>
      </c>
      <c r="CH55" s="106">
        <f>ROUND(IFERROR(Table1a!KB59*1,0)-SUM(Table1a!LJ59,Table1a!MR59),6)</f>
        <v>0</v>
      </c>
      <c r="CI55" s="106">
        <f>ROUND(IFERROR(Table1a!KC59*1,0)-SUM(Table1a!LK59,Table1a!MS59),6)</f>
        <v>0</v>
      </c>
      <c r="CJ55" s="106">
        <f>ROUND(IFERROR(Table1a!KD59*1,0)-SUM(Table1a!LL59,Table1a!MT59),6)</f>
        <v>0</v>
      </c>
      <c r="CK55" s="106">
        <f>ROUND(IFERROR(Table1a!KE59*1,0)-SUM(Table1a!LM59,Table1a!MU59),6)</f>
        <v>0</v>
      </c>
      <c r="CL55" s="106">
        <f>ROUND(IFERROR(Table1a!KF59*1,0)-SUM(Table1a!LN59,Table1a!MV59),6)</f>
        <v>0</v>
      </c>
      <c r="CM55" s="106">
        <f>ROUND(IFERROR(Table1a!KG59*1,0)-SUM(Table1a!LO59,Table1a!MW59),6)</f>
        <v>0</v>
      </c>
      <c r="CN55" s="106">
        <f>ROUND(IFERROR(Table1a!KH59*1,0)-SUM(Table1a!LP59,Table1a!MX59),6)</f>
        <v>0</v>
      </c>
      <c r="CO55" s="106">
        <f>ROUND(IFERROR(Table1a!KI59*1,0)-SUM(Table1a!LQ59,Table1a!MY59),6)</f>
        <v>0</v>
      </c>
      <c r="CP55" s="106">
        <f>ROUND(IFERROR(Table1a!KJ59*1,0)-SUM(Table1a!LR59,Table1a!MZ59),6)</f>
        <v>0</v>
      </c>
      <c r="CQ55" s="106">
        <f>ROUND(IFERROR(Table1a!KK59*1,0)-SUM(Table1a!LS59,Table1a!NA59),6)</f>
        <v>0</v>
      </c>
      <c r="CR55" s="106">
        <f>ROUND(IFERROR(Table1a!KL59*1,0)-SUM(Table1a!LT59,Table1a!NB59),6)</f>
        <v>0</v>
      </c>
      <c r="CS55" s="106">
        <f>ROUND(IFERROR(Table1a!KM59*1,0)-SUM(Table1a!LU59,Table1a!NC59),6)</f>
        <v>0</v>
      </c>
      <c r="CT55" s="106">
        <f>ROUND(IFERROR(Table1a!KN59*1,0)-SUM(Table1a!LV59,Table1a!ND59),6)</f>
        <v>0</v>
      </c>
      <c r="CU55" s="106">
        <f>ROUND(IFERROR(Table1a!KO59*1,0)-SUM(Table1a!LW59,Table1a!NE59),6)</f>
        <v>0</v>
      </c>
      <c r="CV55" s="106">
        <f>ROUND(IFERROR(Table1a!KP59*1,0)-SUM(Table1a!LX59,Table1a!NF59),6)</f>
        <v>0</v>
      </c>
      <c r="CW55" s="106">
        <f>ROUND(IFERROR(Table1a!KQ59*1,0)-SUM(Table1a!LY59,Table1a!NG59),6)</f>
        <v>0</v>
      </c>
      <c r="CX55" s="106">
        <f>ROUND(IFERROR(Table1a!KR59*1,0)-SUM(Table1a!LZ59,Table1a!NH59),6)</f>
        <v>0</v>
      </c>
      <c r="CY55" s="106">
        <f>ROUND(IFERROR(Table1a!KS59*1,0)-SUM(Table1a!MA59,Table1a!NI59),6)</f>
        <v>0</v>
      </c>
      <c r="CZ55" s="106">
        <f>ROUND(IFERROR(Table1a!KT59*1,0)-SUM(Table1a!MB59,Table1a!NJ59),6)</f>
        <v>0</v>
      </c>
      <c r="DA55" s="106">
        <f>ROUND(IFERROR(Table1a!KU59*1,0)-SUM(Table1a!MC59,Table1a!NK59),6)</f>
        <v>0</v>
      </c>
      <c r="DB55" s="106">
        <f>ROUND(IFERROR(Table1a!KV59*1,0)-SUM(Table1a!MD59,Table1a!NL59),6)</f>
        <v>0</v>
      </c>
      <c r="DC55" s="75"/>
    </row>
    <row r="56" spans="1:107">
      <c r="A56" s="83" t="s">
        <v>325</v>
      </c>
      <c r="B56" s="21" t="s">
        <v>7</v>
      </c>
      <c r="C56" s="85">
        <f>SUM(Table1a!C60,IFERROR(Table1a!AK60*CH4_GWP,0),IFERROR(Table1a!BS60*N2O_GWP,0),IFERROR(Table1a!DA60*SF6_GWP,0),IFERROR(Table1a!EI60*NF3_GWP,0),Table1a!FQ60,Table1a!GY60,Table1a!IG60)</f>
        <v>0</v>
      </c>
      <c r="D56" s="85">
        <f>SUM(Table1a!D60,IFERROR(Table1a!AL60*CH4_GWP,0),IFERROR(Table1a!BT60*N2O_GWP,0),IFERROR(Table1a!DB60*SF6_GWP,0),IFERROR(Table1a!EJ60*NF3_GWP,0),Table1a!FR60,Table1a!GZ60,Table1a!IH60)</f>
        <v>0</v>
      </c>
      <c r="E56" s="85">
        <f>SUM(Table1a!E60,IFERROR(Table1a!AM60*CH4_GWP,0),IFERROR(Table1a!BU60*N2O_GWP,0),IFERROR(Table1a!DC60*SF6_GWP,0),IFERROR(Table1a!EK60*NF3_GWP,0),Table1a!FS60,Table1a!HA60,Table1a!II60)</f>
        <v>0</v>
      </c>
      <c r="F56" s="85">
        <f>SUM(Table1a!F60,IFERROR(Table1a!AN60*CH4_GWP,0),IFERROR(Table1a!BV60*N2O_GWP,0),IFERROR(Table1a!DD60*SF6_GWP,0),IFERROR(Table1a!EL60*NF3_GWP,0),Table1a!FT60,Table1a!HB60,Table1a!IJ60)</f>
        <v>0</v>
      </c>
      <c r="G56" s="85">
        <f>SUM(Table1a!G60,IFERROR(Table1a!AO60*CH4_GWP,0),IFERROR(Table1a!BW60*N2O_GWP,0),IFERROR(Table1a!DE60*SF6_GWP,0),IFERROR(Table1a!EM60*NF3_GWP,0),Table1a!FU60,Table1a!HC60,Table1a!IK60)</f>
        <v>0</v>
      </c>
      <c r="H56" s="85">
        <f>SUM(Table1a!H60,IFERROR(Table1a!AP60*CH4_GWP,0),IFERROR(Table1a!BX60*N2O_GWP,0),IFERROR(Table1a!DF60*SF6_GWP,0),IFERROR(Table1a!EN60*NF3_GWP,0),Table1a!FV60,Table1a!HD60,Table1a!IL60)</f>
        <v>0</v>
      </c>
      <c r="I56" s="85">
        <f>SUM(Table1a!I60,IFERROR(Table1a!AQ60*CH4_GWP,0),IFERROR(Table1a!BY60*N2O_GWP,0),IFERROR(Table1a!DG60*SF6_GWP,0),IFERROR(Table1a!EO60*NF3_GWP,0),Table1a!FW60,Table1a!HE60,Table1a!IM60)</f>
        <v>0</v>
      </c>
      <c r="J56" s="85">
        <f>SUM(Table1a!J60,IFERROR(Table1a!AR60*CH4_GWP,0),IFERROR(Table1a!BZ60*N2O_GWP,0),IFERROR(Table1a!DH60*SF6_GWP,0),IFERROR(Table1a!EP60*NF3_GWP,0),Table1a!FX60,Table1a!HF60,Table1a!IN60)</f>
        <v>0</v>
      </c>
      <c r="K56" s="85">
        <f>SUM(Table1a!K60,IFERROR(Table1a!AS60*CH4_GWP,0),IFERROR(Table1a!CA60*N2O_GWP,0),IFERROR(Table1a!DI60*SF6_GWP,0),IFERROR(Table1a!EQ60*NF3_GWP,0),Table1a!FY60,Table1a!HG60,Table1a!IO60)</f>
        <v>0</v>
      </c>
      <c r="L56" s="85">
        <f>SUM(Table1a!L60,IFERROR(Table1a!AT60*CH4_GWP,0),IFERROR(Table1a!CB60*N2O_GWP,0),IFERROR(Table1a!DJ60*SF6_GWP,0),IFERROR(Table1a!ER60*NF3_GWP,0),Table1a!FZ60,Table1a!HH60,Table1a!IP60)</f>
        <v>0</v>
      </c>
      <c r="M56" s="85">
        <f>SUM(Table1a!M60,IFERROR(Table1a!AU60*CH4_GWP,0),IFERROR(Table1a!CC60*N2O_GWP,0),IFERROR(Table1a!DK60*SF6_GWP,0),IFERROR(Table1a!ES60*NF3_GWP,0),Table1a!GA60,Table1a!HI60,Table1a!IQ60)</f>
        <v>0</v>
      </c>
      <c r="N56" s="85">
        <f>SUM(Table1a!N60,IFERROR(Table1a!AV60*CH4_GWP,0),IFERROR(Table1a!CD60*N2O_GWP,0),IFERROR(Table1a!DL60*SF6_GWP,0),IFERROR(Table1a!ET60*NF3_GWP,0),Table1a!GB60,Table1a!HJ60,Table1a!IR60)</f>
        <v>0</v>
      </c>
      <c r="O56" s="85">
        <f>SUM(Table1a!O60,IFERROR(Table1a!AW60*CH4_GWP,0),IFERROR(Table1a!CE60*N2O_GWP,0),IFERROR(Table1a!DM60*SF6_GWP,0),IFERROR(Table1a!EU60*NF3_GWP,0),Table1a!GC60,Table1a!HK60,Table1a!IS60)</f>
        <v>0</v>
      </c>
      <c r="P56" s="85">
        <f>SUM(Table1a!P60,IFERROR(Table1a!AX60*CH4_GWP,0),IFERROR(Table1a!CF60*N2O_GWP,0),IFERROR(Table1a!DN60*SF6_GWP,0),IFERROR(Table1a!EV60*NF3_GWP,0),Table1a!GD60,Table1a!HL60,Table1a!IT60)</f>
        <v>0</v>
      </c>
      <c r="Q56" s="85">
        <f>SUM(Table1a!Q60,IFERROR(Table1a!AY60*CH4_GWP,0),IFERROR(Table1a!CG60*N2O_GWP,0),IFERROR(Table1a!DO60*SF6_GWP,0),IFERROR(Table1a!EW60*NF3_GWP,0),Table1a!GE60,Table1a!HM60,Table1a!IU60)</f>
        <v>0</v>
      </c>
      <c r="R56" s="85">
        <f>SUM(Table1a!R60,IFERROR(Table1a!AZ60*CH4_GWP,0),IFERROR(Table1a!CH60*N2O_GWP,0),IFERROR(Table1a!DP60*SF6_GWP,0),IFERROR(Table1a!EX60*NF3_GWP,0),Table1a!GF60,Table1a!HN60,Table1a!IV60)</f>
        <v>0</v>
      </c>
      <c r="S56" s="85">
        <f>SUM(Table1a!S60,IFERROR(Table1a!BA60*CH4_GWP,0),IFERROR(Table1a!CI60*N2O_GWP,0),IFERROR(Table1a!DQ60*SF6_GWP,0),IFERROR(Table1a!EY60*NF3_GWP,0),Table1a!GG60,Table1a!HO60,Table1a!IW60)</f>
        <v>0</v>
      </c>
      <c r="T56" s="85">
        <f>SUM(Table1a!T60,IFERROR(Table1a!BB60*CH4_GWP,0),IFERROR(Table1a!CJ60*N2O_GWP,0),IFERROR(Table1a!DR60*SF6_GWP,0),IFERROR(Table1a!EZ60*NF3_GWP,0),Table1a!GH60,Table1a!HP60,Table1a!IX60)</f>
        <v>0</v>
      </c>
      <c r="U56" s="85">
        <f>SUM(Table1a!U60,IFERROR(Table1a!BC60*CH4_GWP,0),IFERROR(Table1a!CK60*N2O_GWP,0),IFERROR(Table1a!DS60*SF6_GWP,0),IFERROR(Table1a!FA60*NF3_GWP,0),Table1a!GI60,Table1a!HQ60,Table1a!IY60)</f>
        <v>0</v>
      </c>
      <c r="V56" s="85">
        <f>SUM(Table1a!V60,IFERROR(Table1a!BD60*CH4_GWP,0),IFERROR(Table1a!CL60*N2O_GWP,0),IFERROR(Table1a!DT60*SF6_GWP,0),IFERROR(Table1a!FB60*NF3_GWP,0),Table1a!GJ60,Table1a!HR60,Table1a!IZ60)</f>
        <v>0</v>
      </c>
      <c r="W56" s="85">
        <f>SUM(Table1a!W60,IFERROR(Table1a!BE60*CH4_GWP,0),IFERROR(Table1a!CM60*N2O_GWP,0),IFERROR(Table1a!DU60*SF6_GWP,0),IFERROR(Table1a!FC60*NF3_GWP,0),Table1a!GK60,Table1a!HS60,Table1a!JA60)</f>
        <v>0</v>
      </c>
      <c r="X56" s="85">
        <f>SUM(Table1a!X60,IFERROR(Table1a!BF60*CH4_GWP,0),IFERROR(Table1a!CN60*N2O_GWP,0),IFERROR(Table1a!DV60*SF6_GWP,0),IFERROR(Table1a!FD60*NF3_GWP,0),Table1a!GL60,Table1a!HT60,Table1a!JB60)</f>
        <v>0</v>
      </c>
      <c r="Y56" s="85">
        <f>SUM(Table1a!Y60,IFERROR(Table1a!BG60*CH4_GWP,0),IFERROR(Table1a!CO60*N2O_GWP,0),IFERROR(Table1a!DW60*SF6_GWP,0),IFERROR(Table1a!FE60*NF3_GWP,0),Table1a!GM60,Table1a!HU60,Table1a!JC60)</f>
        <v>0</v>
      </c>
      <c r="Z56" s="85">
        <f>SUM(Table1a!Z60,IFERROR(Table1a!BH60*CH4_GWP,0),IFERROR(Table1a!CP60*N2O_GWP,0),IFERROR(Table1a!DX60*SF6_GWP,0),IFERROR(Table1a!FF60*NF3_GWP,0),Table1a!GN60,Table1a!HV60,Table1a!JD60)</f>
        <v>0</v>
      </c>
      <c r="AA56" s="85">
        <f>SUM(Table1a!AA60,IFERROR(Table1a!BI60*CH4_GWP,0),IFERROR(Table1a!CQ60*N2O_GWP,0),IFERROR(Table1a!DY60*SF6_GWP,0),IFERROR(Table1a!FG60*NF3_GWP,0),Table1a!GO60,Table1a!HW60,Table1a!JE60)</f>
        <v>0</v>
      </c>
      <c r="AB56" s="85">
        <f>SUM(Table1a!AB60,IFERROR(Table1a!BJ60*CH4_GWP,0),IFERROR(Table1a!CR60*N2O_GWP,0),IFERROR(Table1a!DZ60*SF6_GWP,0),IFERROR(Table1a!FH60*NF3_GWP,0),Table1a!GP60,Table1a!HX60,Table1a!JF60)</f>
        <v>0</v>
      </c>
      <c r="AC56" s="85">
        <f>SUM(Table1a!AC60,IFERROR(Table1a!BK60*CH4_GWP,0),IFERROR(Table1a!CS60*N2O_GWP,0),IFERROR(Table1a!EA60*SF6_GWP,0),IFERROR(Table1a!FI60*NF3_GWP,0),Table1a!GQ60,Table1a!HY60,Table1a!JG60)</f>
        <v>0</v>
      </c>
      <c r="AD56" s="85">
        <f>SUM(Table1a!AD60,IFERROR(Table1a!BL60*CH4_GWP,0),IFERROR(Table1a!CT60*N2O_GWP,0),IFERROR(Table1a!EB60*SF6_GWP,0),IFERROR(Table1a!FJ60*NF3_GWP,0),Table1a!GR60,Table1a!HZ60,Table1a!JH60)</f>
        <v>0</v>
      </c>
      <c r="AE56" s="85">
        <f>SUM(Table1a!AE60,IFERROR(Table1a!BM60*CH4_GWP,0),IFERROR(Table1a!CU60*N2O_GWP,0),IFERROR(Table1a!EC60*SF6_GWP,0),IFERROR(Table1a!FK60*NF3_GWP,0),Table1a!GS60,Table1a!IA60,Table1a!JI60)</f>
        <v>0</v>
      </c>
      <c r="AF56" s="85">
        <f>SUM(Table1a!AF60,IFERROR(Table1a!BN60*CH4_GWP,0),IFERROR(Table1a!CV60*N2O_GWP,0),IFERROR(Table1a!ED60*SF6_GWP,0),IFERROR(Table1a!FL60*NF3_GWP,0),Table1a!GT60,Table1a!IB60,Table1a!JJ60)</f>
        <v>0</v>
      </c>
      <c r="AG56" s="85">
        <f>SUM(Table1a!AG60,IFERROR(Table1a!BO60*CH4_GWP,0),IFERROR(Table1a!CW60*N2O_GWP,0),IFERROR(Table1a!EE60*SF6_GWP,0),IFERROR(Table1a!FM60*NF3_GWP,0),Table1a!GU60,Table1a!IC60,Table1a!JK60)</f>
        <v>0</v>
      </c>
      <c r="AH56" s="85">
        <f>SUM(Table1a!AH60,IFERROR(Table1a!BP60*CH4_GWP,0),IFERROR(Table1a!CX60*N2O_GWP,0),IFERROR(Table1a!EF60*SF6_GWP,0),IFERROR(Table1a!FN60*NF3_GWP,0),Table1a!GV60,Table1a!ID60,Table1a!JL60)</f>
        <v>0</v>
      </c>
      <c r="AI56" s="85">
        <f>SUM(Table1a!AI60,IFERROR(Table1a!BQ60*CH4_GWP,0),IFERROR(Table1a!CY60*N2O_GWP,0),IFERROR(Table1a!EG60*SF6_GWP,0),IFERROR(Table1a!FO60*NF3_GWP,0),Table1a!GW60,Table1a!IE60,Table1a!JM60)</f>
        <v>0</v>
      </c>
      <c r="AJ56" s="85">
        <f>SUM(Table1a!AJ60,IFERROR(Table1a!BR60*CH4_GWP,0),IFERROR(Table1a!CZ60*N2O_GWP,0),IFERROR(Table1a!EH60*SF6_GWP,0),IFERROR(Table1a!FP60*NF3_GWP,0),Table1a!GX60,Table1a!IF60,Table1a!JN60)</f>
        <v>0</v>
      </c>
      <c r="AK56" s="74"/>
      <c r="AL56" s="106" t="str">
        <f>IFERROR(ROUND(Table1a!JO60-C56,6),Table1a!JO60)</f>
        <v>NO</v>
      </c>
      <c r="AM56" s="106">
        <f>IFERROR(ROUND(Table1a!JP60-D56,6),Table1a!JP60)</f>
        <v>0</v>
      </c>
      <c r="AN56" s="106">
        <f>IFERROR(ROUND(Table1a!JQ60-E56,6),Table1a!JQ60)</f>
        <v>0</v>
      </c>
      <c r="AO56" s="106">
        <f>IFERROR(ROUND(Table1a!JR60-F56,6),Table1a!JR60)</f>
        <v>0</v>
      </c>
      <c r="AP56" s="106">
        <f>IFERROR(ROUND(Table1a!JS60-G56,6),Table1a!JS60)</f>
        <v>0</v>
      </c>
      <c r="AQ56" s="106">
        <f>IFERROR(ROUND(Table1a!JT60-H56,6),Table1a!JT60)</f>
        <v>0</v>
      </c>
      <c r="AR56" s="106" t="str">
        <f>IFERROR(ROUND(Table1a!JU60-I56,6),Table1a!JU60)</f>
        <v>NO</v>
      </c>
      <c r="AS56" s="106" t="str">
        <f>IFERROR(ROUND(Table1a!JV60-J56,6),Table1a!JV60)</f>
        <v>NO</v>
      </c>
      <c r="AT56" s="106" t="str">
        <f>IFERROR(ROUND(Table1a!JW60-K56,6),Table1a!JW60)</f>
        <v>NO</v>
      </c>
      <c r="AU56" s="106" t="str">
        <f>IFERROR(ROUND(Table1a!JX60-L56,6),Table1a!JX60)</f>
        <v>NO</v>
      </c>
      <c r="AV56" s="106" t="str">
        <f>IFERROR(ROUND(Table1a!JY60-M56,6),Table1a!JY60)</f>
        <v>NO</v>
      </c>
      <c r="AW56" s="106" t="str">
        <f>IFERROR(ROUND(Table1a!JZ60-N56,6),Table1a!JZ60)</f>
        <v>NO</v>
      </c>
      <c r="AX56" s="106" t="str">
        <f>IFERROR(ROUND(Table1a!KA60-O56,6),Table1a!KA60)</f>
        <v>NO</v>
      </c>
      <c r="AY56" s="106" t="str">
        <f>IFERROR(ROUND(Table1a!KB60-P56,6),Table1a!KB60)</f>
        <v>NO</v>
      </c>
      <c r="AZ56" s="106" t="str">
        <f>IFERROR(ROUND(Table1a!KC60-Q56,6),Table1a!KC60)</f>
        <v>NO</v>
      </c>
      <c r="BA56" s="106" t="str">
        <f>IFERROR(ROUND(Table1a!KD60-R56,6),Table1a!KD60)</f>
        <v>NO</v>
      </c>
      <c r="BB56" s="106" t="str">
        <f>IFERROR(ROUND(Table1a!KE60-S56,6),Table1a!KE60)</f>
        <v>NO</v>
      </c>
      <c r="BC56" s="106" t="str">
        <f>IFERROR(ROUND(Table1a!KF60-T56,6),Table1a!KF60)</f>
        <v>NO</v>
      </c>
      <c r="BD56" s="106" t="str">
        <f>IFERROR(ROUND(Table1a!KG60-U56,6),Table1a!KG60)</f>
        <v>NO</v>
      </c>
      <c r="BE56" s="106" t="str">
        <f>IFERROR(ROUND(Table1a!KH60-V56,6),Table1a!KH60)</f>
        <v>NO</v>
      </c>
      <c r="BF56" s="106" t="str">
        <f>IFERROR(ROUND(Table1a!KI60-W56,6),Table1a!KI60)</f>
        <v>NO</v>
      </c>
      <c r="BG56" s="106" t="str">
        <f>IFERROR(ROUND(Table1a!KJ60-X56,6),Table1a!KJ60)</f>
        <v>NO</v>
      </c>
      <c r="BH56" s="106" t="str">
        <f>IFERROR(ROUND(Table1a!KK60-Y56,6),Table1a!KK60)</f>
        <v>NO</v>
      </c>
      <c r="BI56" s="106" t="str">
        <f>IFERROR(ROUND(Table1a!KL60-Z56,6),Table1a!KL60)</f>
        <v>NO</v>
      </c>
      <c r="BJ56" s="106" t="str">
        <f>IFERROR(ROUND(Table1a!KM60-AA56,6),Table1a!KM60)</f>
        <v>NO</v>
      </c>
      <c r="BK56" s="106" t="str">
        <f>IFERROR(ROUND(Table1a!KN60-AB56,6),Table1a!KN60)</f>
        <v>NO</v>
      </c>
      <c r="BL56" s="106" t="str">
        <f>IFERROR(ROUND(Table1a!KO60-AC56,6),Table1a!KO60)</f>
        <v>NO</v>
      </c>
      <c r="BM56" s="106" t="str">
        <f>IFERROR(ROUND(Table1a!KP60-AD56,6),Table1a!KP60)</f>
        <v>NO</v>
      </c>
      <c r="BN56" s="106" t="str">
        <f>IFERROR(ROUND(Table1a!KQ60-AE56,6),Table1a!KQ60)</f>
        <v>NO</v>
      </c>
      <c r="BO56" s="106" t="str">
        <f>IFERROR(ROUND(Table1a!KR60-AF56,6),Table1a!KR60)</f>
        <v>NO</v>
      </c>
      <c r="BP56" s="106" t="str">
        <f>IFERROR(ROUND(Table1a!KS60-AG56,6),Table1a!KS60)</f>
        <v>NO</v>
      </c>
      <c r="BQ56" s="106" t="str">
        <f>IFERROR(ROUND(Table1a!KT60-AH56,6),Table1a!KT60)</f>
        <v>NO</v>
      </c>
      <c r="BR56" s="106" t="str">
        <f>IFERROR(ROUND(Table1a!KU60-AI56,6),Table1a!KU60)</f>
        <v>NO</v>
      </c>
      <c r="BS56" s="106" t="str">
        <f>IFERROR(ROUND(Table1a!KV60-AJ56,6),Table1a!KV60)</f>
        <v>NO</v>
      </c>
      <c r="BT56" s="74"/>
      <c r="BU56" s="106">
        <f>ROUND(IFERROR(Table1a!JO60*1,0)-SUM(Table1a!KW60,Table1a!ME60),6)</f>
        <v>0</v>
      </c>
      <c r="BV56" s="106">
        <f>ROUND(IFERROR(Table1a!JP60*1,0)-SUM(Table1a!KX60,Table1a!MF60),6)</f>
        <v>0</v>
      </c>
      <c r="BW56" s="106">
        <f>ROUND(IFERROR(Table1a!JQ60*1,0)-SUM(Table1a!KY60,Table1a!MG60),6)</f>
        <v>0</v>
      </c>
      <c r="BX56" s="106">
        <f>ROUND(IFERROR(Table1a!JR60*1,0)-SUM(Table1a!KZ60,Table1a!MH60),6)</f>
        <v>0</v>
      </c>
      <c r="BY56" s="106">
        <f>ROUND(IFERROR(Table1a!JS60*1,0)-SUM(Table1a!LA60,Table1a!MI60),6)</f>
        <v>0</v>
      </c>
      <c r="BZ56" s="106">
        <f>ROUND(IFERROR(Table1a!JT60*1,0)-SUM(Table1a!LB60,Table1a!MJ60),6)</f>
        <v>0</v>
      </c>
      <c r="CA56" s="106">
        <f>ROUND(IFERROR(Table1a!JU60*1,0)-SUM(Table1a!LC60,Table1a!MK60),6)</f>
        <v>0</v>
      </c>
      <c r="CB56" s="106">
        <f>ROUND(IFERROR(Table1a!JV60*1,0)-SUM(Table1a!LD60,Table1a!ML60),6)</f>
        <v>0</v>
      </c>
      <c r="CC56" s="106">
        <f>ROUND(IFERROR(Table1a!JW60*1,0)-SUM(Table1a!LE60,Table1a!MM60),6)</f>
        <v>0</v>
      </c>
      <c r="CD56" s="106">
        <f>ROUND(IFERROR(Table1a!JX60*1,0)-SUM(Table1a!LF60,Table1a!MN60),6)</f>
        <v>0</v>
      </c>
      <c r="CE56" s="106">
        <f>ROUND(IFERROR(Table1a!JY60*1,0)-SUM(Table1a!LG60,Table1a!MO60),6)</f>
        <v>0</v>
      </c>
      <c r="CF56" s="106">
        <f>ROUND(IFERROR(Table1a!JZ60*1,0)-SUM(Table1a!LH60,Table1a!MP60),6)</f>
        <v>0</v>
      </c>
      <c r="CG56" s="106">
        <f>ROUND(IFERROR(Table1a!KA60*1,0)-SUM(Table1a!LI60,Table1a!MQ60),6)</f>
        <v>0</v>
      </c>
      <c r="CH56" s="106">
        <f>ROUND(IFERROR(Table1a!KB60*1,0)-SUM(Table1a!LJ60,Table1a!MR60),6)</f>
        <v>0</v>
      </c>
      <c r="CI56" s="106">
        <f>ROUND(IFERROR(Table1a!KC60*1,0)-SUM(Table1a!LK60,Table1a!MS60),6)</f>
        <v>0</v>
      </c>
      <c r="CJ56" s="106">
        <f>ROUND(IFERROR(Table1a!KD60*1,0)-SUM(Table1a!LL60,Table1a!MT60),6)</f>
        <v>0</v>
      </c>
      <c r="CK56" s="106">
        <f>ROUND(IFERROR(Table1a!KE60*1,0)-SUM(Table1a!LM60,Table1a!MU60),6)</f>
        <v>0</v>
      </c>
      <c r="CL56" s="106">
        <f>ROUND(IFERROR(Table1a!KF60*1,0)-SUM(Table1a!LN60,Table1a!MV60),6)</f>
        <v>0</v>
      </c>
      <c r="CM56" s="106">
        <f>ROUND(IFERROR(Table1a!KG60*1,0)-SUM(Table1a!LO60,Table1a!MW60),6)</f>
        <v>0</v>
      </c>
      <c r="CN56" s="106">
        <f>ROUND(IFERROR(Table1a!KH60*1,0)-SUM(Table1a!LP60,Table1a!MX60),6)</f>
        <v>0</v>
      </c>
      <c r="CO56" s="106">
        <f>ROUND(IFERROR(Table1a!KI60*1,0)-SUM(Table1a!LQ60,Table1a!MY60),6)</f>
        <v>0</v>
      </c>
      <c r="CP56" s="106">
        <f>ROUND(IFERROR(Table1a!KJ60*1,0)-SUM(Table1a!LR60,Table1a!MZ60),6)</f>
        <v>0</v>
      </c>
      <c r="CQ56" s="106">
        <f>ROUND(IFERROR(Table1a!KK60*1,0)-SUM(Table1a!LS60,Table1a!NA60),6)</f>
        <v>0</v>
      </c>
      <c r="CR56" s="106">
        <f>ROUND(IFERROR(Table1a!KL60*1,0)-SUM(Table1a!LT60,Table1a!NB60),6)</f>
        <v>0</v>
      </c>
      <c r="CS56" s="106">
        <f>ROUND(IFERROR(Table1a!KM60*1,0)-SUM(Table1a!LU60,Table1a!NC60),6)</f>
        <v>0</v>
      </c>
      <c r="CT56" s="106">
        <f>ROUND(IFERROR(Table1a!KN60*1,0)-SUM(Table1a!LV60,Table1a!ND60),6)</f>
        <v>0</v>
      </c>
      <c r="CU56" s="106">
        <f>ROUND(IFERROR(Table1a!KO60*1,0)-SUM(Table1a!LW60,Table1a!NE60),6)</f>
        <v>0</v>
      </c>
      <c r="CV56" s="106">
        <f>ROUND(IFERROR(Table1a!KP60*1,0)-SUM(Table1a!LX60,Table1a!NF60),6)</f>
        <v>0</v>
      </c>
      <c r="CW56" s="106">
        <f>ROUND(IFERROR(Table1a!KQ60*1,0)-SUM(Table1a!LY60,Table1a!NG60),6)</f>
        <v>0</v>
      </c>
      <c r="CX56" s="106">
        <f>ROUND(IFERROR(Table1a!KR60*1,0)-SUM(Table1a!LZ60,Table1a!NH60),6)</f>
        <v>0</v>
      </c>
      <c r="CY56" s="106">
        <f>ROUND(IFERROR(Table1a!KS60*1,0)-SUM(Table1a!MA60,Table1a!NI60),6)</f>
        <v>0</v>
      </c>
      <c r="CZ56" s="106">
        <f>ROUND(IFERROR(Table1a!KT60*1,0)-SUM(Table1a!MB60,Table1a!NJ60),6)</f>
        <v>0</v>
      </c>
      <c r="DA56" s="106">
        <f>ROUND(IFERROR(Table1a!KU60*1,0)-SUM(Table1a!MC60,Table1a!NK60),6)</f>
        <v>0</v>
      </c>
      <c r="DB56" s="106">
        <f>ROUND(IFERROR(Table1a!KV60*1,0)-SUM(Table1a!MD60,Table1a!NL60),6)</f>
        <v>0</v>
      </c>
      <c r="DC56" s="75"/>
    </row>
    <row r="57" spans="1:107">
      <c r="A57" s="83" t="s">
        <v>326</v>
      </c>
      <c r="B57" s="21" t="s">
        <v>7</v>
      </c>
      <c r="C57" s="85">
        <f>SUM(Table1a!C61,IFERROR(Table1a!AK61*CH4_GWP,0),IFERROR(Table1a!BS61*N2O_GWP,0),IFERROR(Table1a!DA61*SF6_GWP,0),IFERROR(Table1a!EI61*NF3_GWP,0),Table1a!FQ61,Table1a!GY61,Table1a!IG61)</f>
        <v>77.883666666666997</v>
      </c>
      <c r="D57" s="85">
        <f>SUM(Table1a!D61,IFERROR(Table1a!AL61*CH4_GWP,0),IFERROR(Table1a!BT61*N2O_GWP,0),IFERROR(Table1a!DB61*SF6_GWP,0),IFERROR(Table1a!EJ61*NF3_GWP,0),Table1a!FR61,Table1a!GZ61,Table1a!IH61)</f>
        <v>0</v>
      </c>
      <c r="E57" s="85">
        <f>SUM(Table1a!E61,IFERROR(Table1a!AM61*CH4_GWP,0),IFERROR(Table1a!BU61*N2O_GWP,0),IFERROR(Table1a!DC61*SF6_GWP,0),IFERROR(Table1a!EK61*NF3_GWP,0),Table1a!FS61,Table1a!HA61,Table1a!II61)</f>
        <v>0</v>
      </c>
      <c r="F57" s="85">
        <f>SUM(Table1a!F61,IFERROR(Table1a!AN61*CH4_GWP,0),IFERROR(Table1a!BV61*N2O_GWP,0),IFERROR(Table1a!DD61*SF6_GWP,0),IFERROR(Table1a!EL61*NF3_GWP,0),Table1a!FT61,Table1a!HB61,Table1a!IJ61)</f>
        <v>0</v>
      </c>
      <c r="G57" s="85">
        <f>SUM(Table1a!G61,IFERROR(Table1a!AO61*CH4_GWP,0),IFERROR(Table1a!BW61*N2O_GWP,0),IFERROR(Table1a!DE61*SF6_GWP,0),IFERROR(Table1a!EM61*NF3_GWP,0),Table1a!FU61,Table1a!HC61,Table1a!IK61)</f>
        <v>0</v>
      </c>
      <c r="H57" s="85">
        <f>SUM(Table1a!H61,IFERROR(Table1a!AP61*CH4_GWP,0),IFERROR(Table1a!BX61*N2O_GWP,0),IFERROR(Table1a!DF61*SF6_GWP,0),IFERROR(Table1a!EN61*NF3_GWP,0),Table1a!FV61,Table1a!HD61,Table1a!IL61)</f>
        <v>0</v>
      </c>
      <c r="I57" s="85">
        <f>SUM(Table1a!I61,IFERROR(Table1a!AQ61*CH4_GWP,0),IFERROR(Table1a!BY61*N2O_GWP,0),IFERROR(Table1a!DG61*SF6_GWP,0),IFERROR(Table1a!EO61*NF3_GWP,0),Table1a!FW61,Table1a!HE61,Table1a!IM61)</f>
        <v>81.354166666666657</v>
      </c>
      <c r="J57" s="85">
        <f>SUM(Table1a!J61,IFERROR(Table1a!AR61*CH4_GWP,0),IFERROR(Table1a!BZ61*N2O_GWP,0),IFERROR(Table1a!DH61*SF6_GWP,0),IFERROR(Table1a!EP61*NF3_GWP,0),Table1a!FX61,Table1a!HF61,Table1a!IN61)</f>
        <v>84.470833333333331</v>
      </c>
      <c r="K57" s="85">
        <f>SUM(Table1a!K61,IFERROR(Table1a!AS61*CH4_GWP,0),IFERROR(Table1a!CA61*N2O_GWP,0),IFERROR(Table1a!DI61*SF6_GWP,0),IFERROR(Table1a!EQ61*NF3_GWP,0),Table1a!FY61,Table1a!HG61,Table1a!IO61)</f>
        <v>87.587500000000006</v>
      </c>
      <c r="L57" s="85">
        <f>SUM(Table1a!L61,IFERROR(Table1a!AT61*CH4_GWP,0),IFERROR(Table1a!CB61*N2O_GWP,0),IFERROR(Table1a!DJ61*SF6_GWP,0),IFERROR(Table1a!ER61*NF3_GWP,0),Table1a!FZ61,Table1a!HH61,Table1a!IP61)</f>
        <v>89.45750000000001</v>
      </c>
      <c r="M57" s="85">
        <f>SUM(Table1a!M61,IFERROR(Table1a!AU61*CH4_GWP,0),IFERROR(Table1a!CC61*N2O_GWP,0),IFERROR(Table1a!DK61*SF6_GWP,0),IFERROR(Table1a!ES61*NF3_GWP,0),Table1a!GA61,Table1a!HI61,Table1a!IQ61)</f>
        <v>91.327500000000001</v>
      </c>
      <c r="N57" s="85">
        <f>SUM(Table1a!N61,IFERROR(Table1a!AV61*CH4_GWP,0),IFERROR(Table1a!CD61*N2O_GWP,0),IFERROR(Table1a!DL61*SF6_GWP,0),IFERROR(Table1a!ET61*NF3_GWP,0),Table1a!GB61,Table1a!HJ61,Table1a!IR61)</f>
        <v>93.197500000000005</v>
      </c>
      <c r="O57" s="85">
        <f>SUM(Table1a!O61,IFERROR(Table1a!AW61*CH4_GWP,0),IFERROR(Table1a!CE61*N2O_GWP,0),IFERROR(Table1a!DM61*SF6_GWP,0),IFERROR(Table1a!EU61*NF3_GWP,0),Table1a!GC61,Table1a!HK61,Table1a!IS61)</f>
        <v>95.06750000000001</v>
      </c>
      <c r="P57" s="85">
        <f>SUM(Table1a!P61,IFERROR(Table1a!AX61*CH4_GWP,0),IFERROR(Table1a!CF61*N2O_GWP,0),IFERROR(Table1a!DN61*SF6_GWP,0),IFERROR(Table1a!EV61*NF3_GWP,0),Table1a!GD61,Table1a!HL61,Table1a!IT61)</f>
        <v>96.9375</v>
      </c>
      <c r="Q57" s="85">
        <f>SUM(Table1a!Q61,IFERROR(Table1a!AY61*CH4_GWP,0),IFERROR(Table1a!CG61*N2O_GWP,0),IFERROR(Table1a!DO61*SF6_GWP,0),IFERROR(Table1a!EW61*NF3_GWP,0),Table1a!GE61,Table1a!HM61,Table1a!IU61)</f>
        <v>98.78</v>
      </c>
      <c r="R57" s="85">
        <f>SUM(Table1a!R61,IFERROR(Table1a!AZ61*CH4_GWP,0),IFERROR(Table1a!CH61*N2O_GWP,0),IFERROR(Table1a!DP61*SF6_GWP,0),IFERROR(Table1a!EX61*NF3_GWP,0),Table1a!GF61,Table1a!HN61,Table1a!IV61)</f>
        <v>100.6225</v>
      </c>
      <c r="S57" s="85">
        <f>SUM(Table1a!S61,IFERROR(Table1a!BA61*CH4_GWP,0),IFERROR(Table1a!CI61*N2O_GWP,0),IFERROR(Table1a!DQ61*SF6_GWP,0),IFERROR(Table1a!EY61*NF3_GWP,0),Table1a!GG61,Table1a!HO61,Table1a!IW61)</f>
        <v>102.465</v>
      </c>
      <c r="T57" s="85">
        <f>SUM(Table1a!T61,IFERROR(Table1a!BB61*CH4_GWP,0),IFERROR(Table1a!CJ61*N2O_GWP,0),IFERROR(Table1a!DR61*SF6_GWP,0),IFERROR(Table1a!EZ61*NF3_GWP,0),Table1a!GH61,Table1a!HP61,Table1a!IX61)</f>
        <v>104.3075</v>
      </c>
      <c r="U57" s="85">
        <f>SUM(Table1a!U61,IFERROR(Table1a!BC61*CH4_GWP,0),IFERROR(Table1a!CK61*N2O_GWP,0),IFERROR(Table1a!DS61*SF6_GWP,0),IFERROR(Table1a!FA61*NF3_GWP,0),Table1a!GI61,Table1a!HQ61,Table1a!IY61)</f>
        <v>106.15</v>
      </c>
      <c r="V57" s="85">
        <f>SUM(Table1a!V61,IFERROR(Table1a!BD61*CH4_GWP,0),IFERROR(Table1a!CL61*N2O_GWP,0),IFERROR(Table1a!DT61*SF6_GWP,0),IFERROR(Table1a!FB61*NF3_GWP,0),Table1a!GJ61,Table1a!HR61,Table1a!IZ61)</f>
        <v>108.36833333333334</v>
      </c>
      <c r="W57" s="85">
        <f>SUM(Table1a!W61,IFERROR(Table1a!BE61*CH4_GWP,0),IFERROR(Table1a!CM61*N2O_GWP,0),IFERROR(Table1a!DU61*SF6_GWP,0),IFERROR(Table1a!FC61*NF3_GWP,0),Table1a!GK61,Table1a!HS61,Table1a!JA61)</f>
        <v>110.58666666666667</v>
      </c>
      <c r="X57" s="85">
        <f>SUM(Table1a!X61,IFERROR(Table1a!BF61*CH4_GWP,0),IFERROR(Table1a!CN61*N2O_GWP,0),IFERROR(Table1a!DV61*SF6_GWP,0),IFERROR(Table1a!FD61*NF3_GWP,0),Table1a!GL61,Table1a!HT61,Table1a!JB61)</f>
        <v>112.80499999999999</v>
      </c>
      <c r="Y57" s="85">
        <f>SUM(Table1a!Y61,IFERROR(Table1a!BG61*CH4_GWP,0),IFERROR(Table1a!CO61*N2O_GWP,0),IFERROR(Table1a!DW61*SF6_GWP,0),IFERROR(Table1a!FE61*NF3_GWP,0),Table1a!GM61,Table1a!HU61,Table1a!JC61)</f>
        <v>115.02333333333333</v>
      </c>
      <c r="Z57" s="85">
        <f>SUM(Table1a!Z61,IFERROR(Table1a!BH61*CH4_GWP,0),IFERROR(Table1a!CP61*N2O_GWP,0),IFERROR(Table1a!DX61*SF6_GWP,0),IFERROR(Table1a!FF61*NF3_GWP,0),Table1a!GN61,Table1a!HV61,Table1a!JD61)</f>
        <v>117.24166666666666</v>
      </c>
      <c r="AA57" s="85">
        <f>SUM(Table1a!AA61,IFERROR(Table1a!BI61*CH4_GWP,0),IFERROR(Table1a!CQ61*N2O_GWP,0),IFERROR(Table1a!DY61*SF6_GWP,0),IFERROR(Table1a!FG61*NF3_GWP,0),Table1a!GO61,Table1a!HW61,Table1a!JE61)</f>
        <v>118.35083333333333</v>
      </c>
      <c r="AB57" s="85">
        <f>SUM(Table1a!AB61,IFERROR(Table1a!BJ61*CH4_GWP,0),IFERROR(Table1a!CR61*N2O_GWP,0),IFERROR(Table1a!DZ61*SF6_GWP,0),IFERROR(Table1a!FH61*NF3_GWP,0),Table1a!GP61,Table1a!HX61,Table1a!JF61)</f>
        <v>119.46</v>
      </c>
      <c r="AC57" s="85">
        <f>SUM(Table1a!AC61,IFERROR(Table1a!BK61*CH4_GWP,0),IFERROR(Table1a!CS61*N2O_GWP,0),IFERROR(Table1a!EA61*SF6_GWP,0),IFERROR(Table1a!FI61*NF3_GWP,0),Table1a!GQ61,Table1a!HY61,Table1a!JG61)</f>
        <v>120.56916666666667</v>
      </c>
      <c r="AD57" s="85">
        <f>SUM(Table1a!AD61,IFERROR(Table1a!BL61*CH4_GWP,0),IFERROR(Table1a!CT61*N2O_GWP,0),IFERROR(Table1a!EB61*SF6_GWP,0),IFERROR(Table1a!FJ61*NF3_GWP,0),Table1a!GR61,Table1a!HZ61,Table1a!JH61)</f>
        <v>121.67833333333334</v>
      </c>
      <c r="AE57" s="85">
        <f>SUM(Table1a!AE61,IFERROR(Table1a!BM61*CH4_GWP,0),IFERROR(Table1a!CU61*N2O_GWP,0),IFERROR(Table1a!EC61*SF6_GWP,0),IFERROR(Table1a!FK61*NF3_GWP,0),Table1a!GS61,Table1a!IA61,Table1a!JI61)</f>
        <v>122.78750000000001</v>
      </c>
      <c r="AF57" s="85">
        <f>SUM(Table1a!AF61,IFERROR(Table1a!BN61*CH4_GWP,0),IFERROR(Table1a!CV61*N2O_GWP,0),IFERROR(Table1a!ED61*SF6_GWP,0),IFERROR(Table1a!FL61*NF3_GWP,0),Table1a!GT61,Table1a!IB61,Table1a!JJ61)</f>
        <v>123.89666666666668</v>
      </c>
      <c r="AG57" s="85">
        <f>SUM(Table1a!AG61,IFERROR(Table1a!BO61*CH4_GWP,0),IFERROR(Table1a!CW61*N2O_GWP,0),IFERROR(Table1a!EE61*SF6_GWP,0),IFERROR(Table1a!FM61*NF3_GWP,0),Table1a!GU61,Table1a!IC61,Table1a!JK61)</f>
        <v>125.00583333333336</v>
      </c>
      <c r="AH57" s="85">
        <f>SUM(Table1a!AH61,IFERROR(Table1a!BP61*CH4_GWP,0),IFERROR(Table1a!CX61*N2O_GWP,0),IFERROR(Table1a!EF61*SF6_GWP,0),IFERROR(Table1a!FN61*NF3_GWP,0),Table1a!GV61,Table1a!ID61,Table1a!JL61)</f>
        <v>126.11500000000002</v>
      </c>
      <c r="AI57" s="85">
        <f>SUM(Table1a!AI61,IFERROR(Table1a!BQ61*CH4_GWP,0),IFERROR(Table1a!CY61*N2O_GWP,0),IFERROR(Table1a!EG61*SF6_GWP,0),IFERROR(Table1a!FO61*NF3_GWP,0),Table1a!GW61,Table1a!IE61,Table1a!JM61)</f>
        <v>127.22416666666669</v>
      </c>
      <c r="AJ57" s="85">
        <f>SUM(Table1a!AJ61,IFERROR(Table1a!BR61*CH4_GWP,0),IFERROR(Table1a!CZ61*N2O_GWP,0),IFERROR(Table1a!EH61*SF6_GWP,0),IFERROR(Table1a!FP61*NF3_GWP,0),Table1a!GX61,Table1a!IF61,Table1a!JN61)</f>
        <v>128.33333333333331</v>
      </c>
      <c r="AK57" s="74"/>
      <c r="AL57" s="106">
        <f>IFERROR(ROUND(Table1a!JO61-C57,6),Table1a!JO61)</f>
        <v>0</v>
      </c>
      <c r="AM57" s="106">
        <f>IFERROR(ROUND(Table1a!JP61-D57,6),Table1a!JP61)</f>
        <v>0</v>
      </c>
      <c r="AN57" s="106">
        <f>IFERROR(ROUND(Table1a!JQ61-E57,6),Table1a!JQ61)</f>
        <v>0</v>
      </c>
      <c r="AO57" s="106">
        <f>IFERROR(ROUND(Table1a!JR61-F57,6),Table1a!JR61)</f>
        <v>0</v>
      </c>
      <c r="AP57" s="106">
        <f>IFERROR(ROUND(Table1a!JS61-G57,6),Table1a!JS61)</f>
        <v>0</v>
      </c>
      <c r="AQ57" s="106">
        <f>IFERROR(ROUND(Table1a!JT61-H57,6),Table1a!JT61)</f>
        <v>0</v>
      </c>
      <c r="AR57" s="106">
        <f>IFERROR(ROUND(Table1a!JU61-I57,6),Table1a!JU61)</f>
        <v>0</v>
      </c>
      <c r="AS57" s="106">
        <f>IFERROR(ROUND(Table1a!JV61-J57,6),Table1a!JV61)</f>
        <v>0</v>
      </c>
      <c r="AT57" s="106">
        <f>IFERROR(ROUND(Table1a!JW61-K57,6),Table1a!JW61)</f>
        <v>0</v>
      </c>
      <c r="AU57" s="106">
        <f>IFERROR(ROUND(Table1a!JX61-L57,6),Table1a!JX61)</f>
        <v>0</v>
      </c>
      <c r="AV57" s="106">
        <f>IFERROR(ROUND(Table1a!JY61-M57,6),Table1a!JY61)</f>
        <v>0</v>
      </c>
      <c r="AW57" s="106">
        <f>IFERROR(ROUND(Table1a!JZ61-N57,6),Table1a!JZ61)</f>
        <v>0</v>
      </c>
      <c r="AX57" s="106">
        <f>IFERROR(ROUND(Table1a!KA61-O57,6),Table1a!KA61)</f>
        <v>0</v>
      </c>
      <c r="AY57" s="106">
        <f>IFERROR(ROUND(Table1a!KB61-P57,6),Table1a!KB61)</f>
        <v>0</v>
      </c>
      <c r="AZ57" s="106">
        <f>IFERROR(ROUND(Table1a!KC61-Q57,6),Table1a!KC61)</f>
        <v>0</v>
      </c>
      <c r="BA57" s="106">
        <f>IFERROR(ROUND(Table1a!KD61-R57,6),Table1a!KD61)</f>
        <v>0</v>
      </c>
      <c r="BB57" s="106">
        <f>IFERROR(ROUND(Table1a!KE61-S57,6),Table1a!KE61)</f>
        <v>0</v>
      </c>
      <c r="BC57" s="106">
        <f>IFERROR(ROUND(Table1a!KF61-T57,6),Table1a!KF61)</f>
        <v>0</v>
      </c>
      <c r="BD57" s="106">
        <f>IFERROR(ROUND(Table1a!KG61-U57,6),Table1a!KG61)</f>
        <v>0</v>
      </c>
      <c r="BE57" s="106">
        <f>IFERROR(ROUND(Table1a!KH61-V57,6),Table1a!KH61)</f>
        <v>0</v>
      </c>
      <c r="BF57" s="106">
        <f>IFERROR(ROUND(Table1a!KI61-W57,6),Table1a!KI61)</f>
        <v>0</v>
      </c>
      <c r="BG57" s="106">
        <f>IFERROR(ROUND(Table1a!KJ61-X57,6),Table1a!KJ61)</f>
        <v>0</v>
      </c>
      <c r="BH57" s="106">
        <f>IFERROR(ROUND(Table1a!KK61-Y57,6),Table1a!KK61)</f>
        <v>0</v>
      </c>
      <c r="BI57" s="106">
        <f>IFERROR(ROUND(Table1a!KL61-Z57,6),Table1a!KL61)</f>
        <v>0</v>
      </c>
      <c r="BJ57" s="106">
        <f>IFERROR(ROUND(Table1a!KM61-AA57,6),Table1a!KM61)</f>
        <v>0</v>
      </c>
      <c r="BK57" s="106">
        <f>IFERROR(ROUND(Table1a!KN61-AB57,6),Table1a!KN61)</f>
        <v>0</v>
      </c>
      <c r="BL57" s="106">
        <f>IFERROR(ROUND(Table1a!KO61-AC57,6),Table1a!KO61)</f>
        <v>0</v>
      </c>
      <c r="BM57" s="106">
        <f>IFERROR(ROUND(Table1a!KP61-AD57,6),Table1a!KP61)</f>
        <v>0</v>
      </c>
      <c r="BN57" s="106">
        <f>IFERROR(ROUND(Table1a!KQ61-AE57,6),Table1a!KQ61)</f>
        <v>0</v>
      </c>
      <c r="BO57" s="106">
        <f>IFERROR(ROUND(Table1a!KR61-AF57,6),Table1a!KR61)</f>
        <v>0</v>
      </c>
      <c r="BP57" s="106">
        <f>IFERROR(ROUND(Table1a!KS61-AG57,6),Table1a!KS61)</f>
        <v>0</v>
      </c>
      <c r="BQ57" s="106">
        <f>IFERROR(ROUND(Table1a!KT61-AH57,6),Table1a!KT61)</f>
        <v>0</v>
      </c>
      <c r="BR57" s="106">
        <f>IFERROR(ROUND(Table1a!KU61-AI57,6),Table1a!KU61)</f>
        <v>0</v>
      </c>
      <c r="BS57" s="106">
        <f>IFERROR(ROUND(Table1a!KV61-AJ57,6),Table1a!KV61)</f>
        <v>0</v>
      </c>
      <c r="BT57" s="74"/>
      <c r="BU57" s="106">
        <f>ROUND(IFERROR(Table1a!JO61*1,0)-SUM(Table1a!KW61,Table1a!ME61),6)</f>
        <v>0</v>
      </c>
      <c r="BV57" s="106">
        <f>ROUND(IFERROR(Table1a!JP61*1,0)-SUM(Table1a!KX61,Table1a!MF61),6)</f>
        <v>0</v>
      </c>
      <c r="BW57" s="106">
        <f>ROUND(IFERROR(Table1a!JQ61*1,0)-SUM(Table1a!KY61,Table1a!MG61),6)</f>
        <v>0</v>
      </c>
      <c r="BX57" s="106">
        <f>ROUND(IFERROR(Table1a!JR61*1,0)-SUM(Table1a!KZ61,Table1a!MH61),6)</f>
        <v>0</v>
      </c>
      <c r="BY57" s="106">
        <f>ROUND(IFERROR(Table1a!JS61*1,0)-SUM(Table1a!LA61,Table1a!MI61),6)</f>
        <v>0</v>
      </c>
      <c r="BZ57" s="106">
        <f>ROUND(IFERROR(Table1a!JT61*1,0)-SUM(Table1a!LB61,Table1a!MJ61),6)</f>
        <v>0</v>
      </c>
      <c r="CA57" s="106">
        <f>ROUND(IFERROR(Table1a!JU61*1,0)-SUM(Table1a!LC61,Table1a!MK61),6)</f>
        <v>0</v>
      </c>
      <c r="CB57" s="106">
        <f>ROUND(IFERROR(Table1a!JV61*1,0)-SUM(Table1a!LD61,Table1a!ML61),6)</f>
        <v>0</v>
      </c>
      <c r="CC57" s="106">
        <f>ROUND(IFERROR(Table1a!JW61*1,0)-SUM(Table1a!LE61,Table1a!MM61),6)</f>
        <v>0</v>
      </c>
      <c r="CD57" s="106">
        <f>ROUND(IFERROR(Table1a!JX61*1,0)-SUM(Table1a!LF61,Table1a!MN61),6)</f>
        <v>0</v>
      </c>
      <c r="CE57" s="106">
        <f>ROUND(IFERROR(Table1a!JY61*1,0)-SUM(Table1a!LG61,Table1a!MO61),6)</f>
        <v>0</v>
      </c>
      <c r="CF57" s="106">
        <f>ROUND(IFERROR(Table1a!JZ61*1,0)-SUM(Table1a!LH61,Table1a!MP61),6)</f>
        <v>0</v>
      </c>
      <c r="CG57" s="106">
        <f>ROUND(IFERROR(Table1a!KA61*1,0)-SUM(Table1a!LI61,Table1a!MQ61),6)</f>
        <v>0</v>
      </c>
      <c r="CH57" s="106">
        <f>ROUND(IFERROR(Table1a!KB61*1,0)-SUM(Table1a!LJ61,Table1a!MR61),6)</f>
        <v>0</v>
      </c>
      <c r="CI57" s="106">
        <f>ROUND(IFERROR(Table1a!KC61*1,0)-SUM(Table1a!LK61,Table1a!MS61),6)</f>
        <v>0</v>
      </c>
      <c r="CJ57" s="106">
        <f>ROUND(IFERROR(Table1a!KD61*1,0)-SUM(Table1a!LL61,Table1a!MT61),6)</f>
        <v>0</v>
      </c>
      <c r="CK57" s="106">
        <f>ROUND(IFERROR(Table1a!KE61*1,0)-SUM(Table1a!LM61,Table1a!MU61),6)</f>
        <v>0</v>
      </c>
      <c r="CL57" s="106">
        <f>ROUND(IFERROR(Table1a!KF61*1,0)-SUM(Table1a!LN61,Table1a!MV61),6)</f>
        <v>0</v>
      </c>
      <c r="CM57" s="106">
        <f>ROUND(IFERROR(Table1a!KG61*1,0)-SUM(Table1a!LO61,Table1a!MW61),6)</f>
        <v>0</v>
      </c>
      <c r="CN57" s="106">
        <f>ROUND(IFERROR(Table1a!KH61*1,0)-SUM(Table1a!LP61,Table1a!MX61),6)</f>
        <v>0</v>
      </c>
      <c r="CO57" s="106">
        <f>ROUND(IFERROR(Table1a!KI61*1,0)-SUM(Table1a!LQ61,Table1a!MY61),6)</f>
        <v>0</v>
      </c>
      <c r="CP57" s="106">
        <f>ROUND(IFERROR(Table1a!KJ61*1,0)-SUM(Table1a!LR61,Table1a!MZ61),6)</f>
        <v>0</v>
      </c>
      <c r="CQ57" s="106">
        <f>ROUND(IFERROR(Table1a!KK61*1,0)-SUM(Table1a!LS61,Table1a!NA61),6)</f>
        <v>0</v>
      </c>
      <c r="CR57" s="106">
        <f>ROUND(IFERROR(Table1a!KL61*1,0)-SUM(Table1a!LT61,Table1a!NB61),6)</f>
        <v>0</v>
      </c>
      <c r="CS57" s="106">
        <f>ROUND(IFERROR(Table1a!KM61*1,0)-SUM(Table1a!LU61,Table1a!NC61),6)</f>
        <v>0</v>
      </c>
      <c r="CT57" s="106">
        <f>ROUND(IFERROR(Table1a!KN61*1,0)-SUM(Table1a!LV61,Table1a!ND61),6)</f>
        <v>0</v>
      </c>
      <c r="CU57" s="106">
        <f>ROUND(IFERROR(Table1a!KO61*1,0)-SUM(Table1a!LW61,Table1a!NE61),6)</f>
        <v>0</v>
      </c>
      <c r="CV57" s="106">
        <f>ROUND(IFERROR(Table1a!KP61*1,0)-SUM(Table1a!LX61,Table1a!NF61),6)</f>
        <v>0</v>
      </c>
      <c r="CW57" s="106">
        <f>ROUND(IFERROR(Table1a!KQ61*1,0)-SUM(Table1a!LY61,Table1a!NG61),6)</f>
        <v>0</v>
      </c>
      <c r="CX57" s="106">
        <f>ROUND(IFERROR(Table1a!KR61*1,0)-SUM(Table1a!LZ61,Table1a!NH61),6)</f>
        <v>0</v>
      </c>
      <c r="CY57" s="106">
        <f>ROUND(IFERROR(Table1a!KS61*1,0)-SUM(Table1a!MA61,Table1a!NI61),6)</f>
        <v>0</v>
      </c>
      <c r="CZ57" s="106">
        <f>ROUND(IFERROR(Table1a!KT61*1,0)-SUM(Table1a!MB61,Table1a!NJ61),6)</f>
        <v>0</v>
      </c>
      <c r="DA57" s="106">
        <f>ROUND(IFERROR(Table1a!KU61*1,0)-SUM(Table1a!MC61,Table1a!NK61),6)</f>
        <v>0</v>
      </c>
      <c r="DB57" s="106">
        <f>ROUND(IFERROR(Table1a!KV61*1,0)-SUM(Table1a!MD61,Table1a!NL61),6)</f>
        <v>0</v>
      </c>
      <c r="DC57" s="75"/>
    </row>
    <row r="58" spans="1:107">
      <c r="A58" s="83" t="s">
        <v>327</v>
      </c>
      <c r="B58" s="21" t="s">
        <v>7</v>
      </c>
      <c r="C58" s="85">
        <f>SUM(Table1a!C62,IFERROR(Table1a!AK62*CH4_GWP,0),IFERROR(Table1a!BS62*N2O_GWP,0),IFERROR(Table1a!DA62*SF6_GWP,0),IFERROR(Table1a!EI62*NF3_GWP,0),Table1a!FQ62,Table1a!GY62,Table1a!IG62)</f>
        <v>5.5161333333333298</v>
      </c>
      <c r="D58" s="85">
        <f>SUM(Table1a!D62,IFERROR(Table1a!AL62*CH4_GWP,0),IFERROR(Table1a!BT62*N2O_GWP,0),IFERROR(Table1a!DB62*SF6_GWP,0),IFERROR(Table1a!EJ62*NF3_GWP,0),Table1a!FR62,Table1a!GZ62,Table1a!IH62)</f>
        <v>0</v>
      </c>
      <c r="E58" s="85">
        <f>SUM(Table1a!E62,IFERROR(Table1a!AM62*CH4_GWP,0),IFERROR(Table1a!BU62*N2O_GWP,0),IFERROR(Table1a!DC62*SF6_GWP,0),IFERROR(Table1a!EK62*NF3_GWP,0),Table1a!FS62,Table1a!HA62,Table1a!II62)</f>
        <v>0</v>
      </c>
      <c r="F58" s="85">
        <f>SUM(Table1a!F62,IFERROR(Table1a!AN62*CH4_GWP,0),IFERROR(Table1a!BV62*N2O_GWP,0),IFERROR(Table1a!DD62*SF6_GWP,0),IFERROR(Table1a!EL62*NF3_GWP,0),Table1a!FT62,Table1a!HB62,Table1a!IJ62)</f>
        <v>0</v>
      </c>
      <c r="G58" s="85">
        <f>SUM(Table1a!G62,IFERROR(Table1a!AO62*CH4_GWP,0),IFERROR(Table1a!BW62*N2O_GWP,0),IFERROR(Table1a!DE62*SF6_GWP,0),IFERROR(Table1a!EM62*NF3_GWP,0),Table1a!FU62,Table1a!HC62,Table1a!IK62)</f>
        <v>0</v>
      </c>
      <c r="H58" s="85">
        <f>SUM(Table1a!H62,IFERROR(Table1a!AP62*CH4_GWP,0),IFERROR(Table1a!BX62*N2O_GWP,0),IFERROR(Table1a!DF62*SF6_GWP,0),IFERROR(Table1a!EN62*NF3_GWP,0),Table1a!FV62,Table1a!HD62,Table1a!IL62)</f>
        <v>0</v>
      </c>
      <c r="I58" s="85">
        <f>SUM(Table1a!I62,IFERROR(Table1a!AQ62*CH4_GWP,0),IFERROR(Table1a!BY62*N2O_GWP,0),IFERROR(Table1a!DG62*SF6_GWP,0),IFERROR(Table1a!EO62*NF3_GWP,0),Table1a!FW62,Table1a!HE62,Table1a!IM62)</f>
        <v>9.1028666666666673</v>
      </c>
      <c r="J58" s="85">
        <f>SUM(Table1a!J62,IFERROR(Table1a!AR62*CH4_GWP,0),IFERROR(Table1a!BZ62*N2O_GWP,0),IFERROR(Table1a!DH62*SF6_GWP,0),IFERROR(Table1a!EP62*NF3_GWP,0),Table1a!FX62,Table1a!HF62,Table1a!IN62)</f>
        <v>9.1028666666666673</v>
      </c>
      <c r="K58" s="85">
        <f>SUM(Table1a!K62,IFERROR(Table1a!AS62*CH4_GWP,0),IFERROR(Table1a!CA62*N2O_GWP,0),IFERROR(Table1a!DI62*SF6_GWP,0),IFERROR(Table1a!EQ62*NF3_GWP,0),Table1a!FY62,Table1a!HG62,Table1a!IO62)</f>
        <v>9.1028666666666673</v>
      </c>
      <c r="L58" s="85">
        <f>SUM(Table1a!L62,IFERROR(Table1a!AT62*CH4_GWP,0),IFERROR(Table1a!CB62*N2O_GWP,0),IFERROR(Table1a!DJ62*SF6_GWP,0),IFERROR(Table1a!ER62*NF3_GWP,0),Table1a!FZ62,Table1a!HH62,Table1a!IP62)</f>
        <v>9.1028666666666673</v>
      </c>
      <c r="M58" s="85">
        <f>SUM(Table1a!M62,IFERROR(Table1a!AU62*CH4_GWP,0),IFERROR(Table1a!CC62*N2O_GWP,0),IFERROR(Table1a!DK62*SF6_GWP,0),IFERROR(Table1a!ES62*NF3_GWP,0),Table1a!GA62,Table1a!HI62,Table1a!IQ62)</f>
        <v>9.1028666666666673</v>
      </c>
      <c r="N58" s="85">
        <f>SUM(Table1a!N62,IFERROR(Table1a!AV62*CH4_GWP,0),IFERROR(Table1a!CD62*N2O_GWP,0),IFERROR(Table1a!DL62*SF6_GWP,0),IFERROR(Table1a!ET62*NF3_GWP,0),Table1a!GB62,Table1a!HJ62,Table1a!IR62)</f>
        <v>9.1028666666666673</v>
      </c>
      <c r="O58" s="85">
        <f>SUM(Table1a!O62,IFERROR(Table1a!AW62*CH4_GWP,0),IFERROR(Table1a!CE62*N2O_GWP,0),IFERROR(Table1a!DM62*SF6_GWP,0),IFERROR(Table1a!EU62*NF3_GWP,0),Table1a!GC62,Table1a!HK62,Table1a!IS62)</f>
        <v>9.1028666666666673</v>
      </c>
      <c r="P58" s="85">
        <f>SUM(Table1a!P62,IFERROR(Table1a!AX62*CH4_GWP,0),IFERROR(Table1a!CF62*N2O_GWP,0),IFERROR(Table1a!DN62*SF6_GWP,0),IFERROR(Table1a!EV62*NF3_GWP,0),Table1a!GD62,Table1a!HL62,Table1a!IT62)</f>
        <v>9.1028666666666673</v>
      </c>
      <c r="Q58" s="85">
        <f>SUM(Table1a!Q62,IFERROR(Table1a!AY62*CH4_GWP,0),IFERROR(Table1a!CG62*N2O_GWP,0),IFERROR(Table1a!DO62*SF6_GWP,0),IFERROR(Table1a!EW62*NF3_GWP,0),Table1a!GE62,Table1a!HM62,Table1a!IU62)</f>
        <v>9.1028666666666673</v>
      </c>
      <c r="R58" s="85">
        <f>SUM(Table1a!R62,IFERROR(Table1a!AZ62*CH4_GWP,0),IFERROR(Table1a!CH62*N2O_GWP,0),IFERROR(Table1a!DP62*SF6_GWP,0),IFERROR(Table1a!EX62*NF3_GWP,0),Table1a!GF62,Table1a!HN62,Table1a!IV62)</f>
        <v>9.1028666666666673</v>
      </c>
      <c r="S58" s="85">
        <f>SUM(Table1a!S62,IFERROR(Table1a!BA62*CH4_GWP,0),IFERROR(Table1a!CI62*N2O_GWP,0),IFERROR(Table1a!DQ62*SF6_GWP,0),IFERROR(Table1a!EY62*NF3_GWP,0),Table1a!GG62,Table1a!HO62,Table1a!IW62)</f>
        <v>9.1028666666666673</v>
      </c>
      <c r="T58" s="85">
        <f>SUM(Table1a!T62,IFERROR(Table1a!BB62*CH4_GWP,0),IFERROR(Table1a!CJ62*N2O_GWP,0),IFERROR(Table1a!DR62*SF6_GWP,0),IFERROR(Table1a!EZ62*NF3_GWP,0),Table1a!GH62,Table1a!HP62,Table1a!IX62)</f>
        <v>9.1028666666666673</v>
      </c>
      <c r="U58" s="85">
        <f>SUM(Table1a!U62,IFERROR(Table1a!BC62*CH4_GWP,0),IFERROR(Table1a!CK62*N2O_GWP,0),IFERROR(Table1a!DS62*SF6_GWP,0),IFERROR(Table1a!FA62*NF3_GWP,0),Table1a!GI62,Table1a!HQ62,Table1a!IY62)</f>
        <v>9.1028666666666673</v>
      </c>
      <c r="V58" s="85">
        <f>SUM(Table1a!V62,IFERROR(Table1a!BD62*CH4_GWP,0),IFERROR(Table1a!CL62*N2O_GWP,0),IFERROR(Table1a!DT62*SF6_GWP,0),IFERROR(Table1a!FB62*NF3_GWP,0),Table1a!GJ62,Table1a!HR62,Table1a!IZ62)</f>
        <v>9.1028666666666673</v>
      </c>
      <c r="W58" s="85">
        <f>SUM(Table1a!W62,IFERROR(Table1a!BE62*CH4_GWP,0),IFERROR(Table1a!CM62*N2O_GWP,0),IFERROR(Table1a!DU62*SF6_GWP,0),IFERROR(Table1a!FC62*NF3_GWP,0),Table1a!GK62,Table1a!HS62,Table1a!JA62)</f>
        <v>9.1028666666666673</v>
      </c>
      <c r="X58" s="85">
        <f>SUM(Table1a!X62,IFERROR(Table1a!BF62*CH4_GWP,0),IFERROR(Table1a!CN62*N2O_GWP,0),IFERROR(Table1a!DV62*SF6_GWP,0),IFERROR(Table1a!FD62*NF3_GWP,0),Table1a!GL62,Table1a!HT62,Table1a!JB62)</f>
        <v>9.1028666666666673</v>
      </c>
      <c r="Y58" s="85">
        <f>SUM(Table1a!Y62,IFERROR(Table1a!BG62*CH4_GWP,0),IFERROR(Table1a!CO62*N2O_GWP,0),IFERROR(Table1a!DW62*SF6_GWP,0),IFERROR(Table1a!FE62*NF3_GWP,0),Table1a!GM62,Table1a!HU62,Table1a!JC62)</f>
        <v>9.1028666666666673</v>
      </c>
      <c r="Z58" s="85">
        <f>SUM(Table1a!Z62,IFERROR(Table1a!BH62*CH4_GWP,0),IFERROR(Table1a!CP62*N2O_GWP,0),IFERROR(Table1a!DX62*SF6_GWP,0),IFERROR(Table1a!FF62*NF3_GWP,0),Table1a!GN62,Table1a!HV62,Table1a!JD62)</f>
        <v>9.1028666666666673</v>
      </c>
      <c r="AA58" s="85">
        <f>SUM(Table1a!AA62,IFERROR(Table1a!BI62*CH4_GWP,0),IFERROR(Table1a!CQ62*N2O_GWP,0),IFERROR(Table1a!DY62*SF6_GWP,0),IFERROR(Table1a!FG62*NF3_GWP,0),Table1a!GO62,Table1a!HW62,Table1a!JE62)</f>
        <v>9.1028666666666673</v>
      </c>
      <c r="AB58" s="85">
        <f>SUM(Table1a!AB62,IFERROR(Table1a!BJ62*CH4_GWP,0),IFERROR(Table1a!CR62*N2O_GWP,0),IFERROR(Table1a!DZ62*SF6_GWP,0),IFERROR(Table1a!FH62*NF3_GWP,0),Table1a!GP62,Table1a!HX62,Table1a!JF62)</f>
        <v>9.1028666666666673</v>
      </c>
      <c r="AC58" s="85">
        <f>SUM(Table1a!AC62,IFERROR(Table1a!BK62*CH4_GWP,0),IFERROR(Table1a!CS62*N2O_GWP,0),IFERROR(Table1a!EA62*SF6_GWP,0),IFERROR(Table1a!FI62*NF3_GWP,0),Table1a!GQ62,Table1a!HY62,Table1a!JG62)</f>
        <v>9.1028666666666673</v>
      </c>
      <c r="AD58" s="85">
        <f>SUM(Table1a!AD62,IFERROR(Table1a!BL62*CH4_GWP,0),IFERROR(Table1a!CT62*N2O_GWP,0),IFERROR(Table1a!EB62*SF6_GWP,0),IFERROR(Table1a!FJ62*NF3_GWP,0),Table1a!GR62,Table1a!HZ62,Table1a!JH62)</f>
        <v>9.1028666666666673</v>
      </c>
      <c r="AE58" s="85">
        <f>SUM(Table1a!AE62,IFERROR(Table1a!BM62*CH4_GWP,0),IFERROR(Table1a!CU62*N2O_GWP,0),IFERROR(Table1a!EC62*SF6_GWP,0),IFERROR(Table1a!FK62*NF3_GWP,0),Table1a!GS62,Table1a!IA62,Table1a!JI62)</f>
        <v>9.1028666666666673</v>
      </c>
      <c r="AF58" s="85">
        <f>SUM(Table1a!AF62,IFERROR(Table1a!BN62*CH4_GWP,0),IFERROR(Table1a!CV62*N2O_GWP,0),IFERROR(Table1a!ED62*SF6_GWP,0),IFERROR(Table1a!FL62*NF3_GWP,0),Table1a!GT62,Table1a!IB62,Table1a!JJ62)</f>
        <v>9.1028666666666673</v>
      </c>
      <c r="AG58" s="85">
        <f>SUM(Table1a!AG62,IFERROR(Table1a!BO62*CH4_GWP,0),IFERROR(Table1a!CW62*N2O_GWP,0),IFERROR(Table1a!EE62*SF6_GWP,0),IFERROR(Table1a!FM62*NF3_GWP,0),Table1a!GU62,Table1a!IC62,Table1a!JK62)</f>
        <v>9.1028666666666673</v>
      </c>
      <c r="AH58" s="85">
        <f>SUM(Table1a!AH62,IFERROR(Table1a!BP62*CH4_GWP,0),IFERROR(Table1a!CX62*N2O_GWP,0),IFERROR(Table1a!EF62*SF6_GWP,0),IFERROR(Table1a!FN62*NF3_GWP,0),Table1a!GV62,Table1a!ID62,Table1a!JL62)</f>
        <v>9.1028666666666673</v>
      </c>
      <c r="AI58" s="85">
        <f>SUM(Table1a!AI62,IFERROR(Table1a!BQ62*CH4_GWP,0),IFERROR(Table1a!CY62*N2O_GWP,0),IFERROR(Table1a!EG62*SF6_GWP,0),IFERROR(Table1a!FO62*NF3_GWP,0),Table1a!GW62,Table1a!IE62,Table1a!JM62)</f>
        <v>9.1028666666666673</v>
      </c>
      <c r="AJ58" s="85">
        <f>SUM(Table1a!AJ62,IFERROR(Table1a!BR62*CH4_GWP,0),IFERROR(Table1a!CZ62*N2O_GWP,0),IFERROR(Table1a!EH62*SF6_GWP,0),IFERROR(Table1a!FP62*NF3_GWP,0),Table1a!GX62,Table1a!IF62,Table1a!JN62)</f>
        <v>9.1028666666666673</v>
      </c>
      <c r="AK58" s="74"/>
      <c r="AL58" s="106">
        <f>IFERROR(ROUND(Table1a!JO62-C58,6),Table1a!JO62)</f>
        <v>0</v>
      </c>
      <c r="AM58" s="106">
        <f>IFERROR(ROUND(Table1a!JP62-D58,6),Table1a!JP62)</f>
        <v>0</v>
      </c>
      <c r="AN58" s="106">
        <f>IFERROR(ROUND(Table1a!JQ62-E58,6),Table1a!JQ62)</f>
        <v>0</v>
      </c>
      <c r="AO58" s="106">
        <f>IFERROR(ROUND(Table1a!JR62-F58,6),Table1a!JR62)</f>
        <v>0</v>
      </c>
      <c r="AP58" s="106">
        <f>IFERROR(ROUND(Table1a!JS62-G58,6),Table1a!JS62)</f>
        <v>0</v>
      </c>
      <c r="AQ58" s="106">
        <f>IFERROR(ROUND(Table1a!JT62-H58,6),Table1a!JT62)</f>
        <v>0</v>
      </c>
      <c r="AR58" s="106">
        <f>IFERROR(ROUND(Table1a!JU62-I58,6),Table1a!JU62)</f>
        <v>0</v>
      </c>
      <c r="AS58" s="106">
        <f>IFERROR(ROUND(Table1a!JV62-J58,6),Table1a!JV62)</f>
        <v>0</v>
      </c>
      <c r="AT58" s="106">
        <f>IFERROR(ROUND(Table1a!JW62-K58,6),Table1a!JW62)</f>
        <v>0</v>
      </c>
      <c r="AU58" s="106">
        <f>IFERROR(ROUND(Table1a!JX62-L58,6),Table1a!JX62)</f>
        <v>0</v>
      </c>
      <c r="AV58" s="106">
        <f>IFERROR(ROUND(Table1a!JY62-M58,6),Table1a!JY62)</f>
        <v>0</v>
      </c>
      <c r="AW58" s="106">
        <f>IFERROR(ROUND(Table1a!JZ62-N58,6),Table1a!JZ62)</f>
        <v>0</v>
      </c>
      <c r="AX58" s="106">
        <f>IFERROR(ROUND(Table1a!KA62-O58,6),Table1a!KA62)</f>
        <v>0</v>
      </c>
      <c r="AY58" s="106">
        <f>IFERROR(ROUND(Table1a!KB62-P58,6),Table1a!KB62)</f>
        <v>0</v>
      </c>
      <c r="AZ58" s="106">
        <f>IFERROR(ROUND(Table1a!KC62-Q58,6),Table1a!KC62)</f>
        <v>0</v>
      </c>
      <c r="BA58" s="106">
        <f>IFERROR(ROUND(Table1a!KD62-R58,6),Table1a!KD62)</f>
        <v>0</v>
      </c>
      <c r="BB58" s="106">
        <f>IFERROR(ROUND(Table1a!KE62-S58,6),Table1a!KE62)</f>
        <v>0</v>
      </c>
      <c r="BC58" s="106">
        <f>IFERROR(ROUND(Table1a!KF62-T58,6),Table1a!KF62)</f>
        <v>0</v>
      </c>
      <c r="BD58" s="106">
        <f>IFERROR(ROUND(Table1a!KG62-U58,6),Table1a!KG62)</f>
        <v>0</v>
      </c>
      <c r="BE58" s="106">
        <f>IFERROR(ROUND(Table1a!KH62-V58,6),Table1a!KH62)</f>
        <v>0</v>
      </c>
      <c r="BF58" s="106">
        <f>IFERROR(ROUND(Table1a!KI62-W58,6),Table1a!KI62)</f>
        <v>0</v>
      </c>
      <c r="BG58" s="106">
        <f>IFERROR(ROUND(Table1a!KJ62-X58,6),Table1a!KJ62)</f>
        <v>0</v>
      </c>
      <c r="BH58" s="106">
        <f>IFERROR(ROUND(Table1a!KK62-Y58,6),Table1a!KK62)</f>
        <v>0</v>
      </c>
      <c r="BI58" s="106">
        <f>IFERROR(ROUND(Table1a!KL62-Z58,6),Table1a!KL62)</f>
        <v>0</v>
      </c>
      <c r="BJ58" s="106">
        <f>IFERROR(ROUND(Table1a!KM62-AA58,6),Table1a!KM62)</f>
        <v>0</v>
      </c>
      <c r="BK58" s="106">
        <f>IFERROR(ROUND(Table1a!KN62-AB58,6),Table1a!KN62)</f>
        <v>0</v>
      </c>
      <c r="BL58" s="106">
        <f>IFERROR(ROUND(Table1a!KO62-AC58,6),Table1a!KO62)</f>
        <v>0</v>
      </c>
      <c r="BM58" s="106">
        <f>IFERROR(ROUND(Table1a!KP62-AD58,6),Table1a!KP62)</f>
        <v>0</v>
      </c>
      <c r="BN58" s="106">
        <f>IFERROR(ROUND(Table1a!KQ62-AE58,6),Table1a!KQ62)</f>
        <v>0</v>
      </c>
      <c r="BO58" s="106">
        <f>IFERROR(ROUND(Table1a!KR62-AF58,6),Table1a!KR62)</f>
        <v>0</v>
      </c>
      <c r="BP58" s="106">
        <f>IFERROR(ROUND(Table1a!KS62-AG58,6),Table1a!KS62)</f>
        <v>0</v>
      </c>
      <c r="BQ58" s="106">
        <f>IFERROR(ROUND(Table1a!KT62-AH58,6),Table1a!KT62)</f>
        <v>0</v>
      </c>
      <c r="BR58" s="106">
        <f>IFERROR(ROUND(Table1a!KU62-AI58,6),Table1a!KU62)</f>
        <v>0</v>
      </c>
      <c r="BS58" s="106">
        <f>IFERROR(ROUND(Table1a!KV62-AJ58,6),Table1a!KV62)</f>
        <v>0</v>
      </c>
      <c r="BT58" s="74"/>
      <c r="BU58" s="106">
        <f>ROUND(IFERROR(Table1a!JO62*1,0)-SUM(Table1a!KW62,Table1a!ME62),6)</f>
        <v>0</v>
      </c>
      <c r="BV58" s="106">
        <f>ROUND(IFERROR(Table1a!JP62*1,0)-SUM(Table1a!KX62,Table1a!MF62),6)</f>
        <v>0</v>
      </c>
      <c r="BW58" s="106">
        <f>ROUND(IFERROR(Table1a!JQ62*1,0)-SUM(Table1a!KY62,Table1a!MG62),6)</f>
        <v>0</v>
      </c>
      <c r="BX58" s="106">
        <f>ROUND(IFERROR(Table1a!JR62*1,0)-SUM(Table1a!KZ62,Table1a!MH62),6)</f>
        <v>0</v>
      </c>
      <c r="BY58" s="106">
        <f>ROUND(IFERROR(Table1a!JS62*1,0)-SUM(Table1a!LA62,Table1a!MI62),6)</f>
        <v>0</v>
      </c>
      <c r="BZ58" s="106">
        <f>ROUND(IFERROR(Table1a!JT62*1,0)-SUM(Table1a!LB62,Table1a!MJ62),6)</f>
        <v>0</v>
      </c>
      <c r="CA58" s="106">
        <f>ROUND(IFERROR(Table1a!JU62*1,0)-SUM(Table1a!LC62,Table1a!MK62),6)</f>
        <v>0</v>
      </c>
      <c r="CB58" s="106">
        <f>ROUND(IFERROR(Table1a!JV62*1,0)-SUM(Table1a!LD62,Table1a!ML62),6)</f>
        <v>0</v>
      </c>
      <c r="CC58" s="106">
        <f>ROUND(IFERROR(Table1a!JW62*1,0)-SUM(Table1a!LE62,Table1a!MM62),6)</f>
        <v>0</v>
      </c>
      <c r="CD58" s="106">
        <f>ROUND(IFERROR(Table1a!JX62*1,0)-SUM(Table1a!LF62,Table1a!MN62),6)</f>
        <v>0</v>
      </c>
      <c r="CE58" s="106">
        <f>ROUND(IFERROR(Table1a!JY62*1,0)-SUM(Table1a!LG62,Table1a!MO62),6)</f>
        <v>0</v>
      </c>
      <c r="CF58" s="106">
        <f>ROUND(IFERROR(Table1a!JZ62*1,0)-SUM(Table1a!LH62,Table1a!MP62),6)</f>
        <v>0</v>
      </c>
      <c r="CG58" s="106">
        <f>ROUND(IFERROR(Table1a!KA62*1,0)-SUM(Table1a!LI62,Table1a!MQ62),6)</f>
        <v>0</v>
      </c>
      <c r="CH58" s="106">
        <f>ROUND(IFERROR(Table1a!KB62*1,0)-SUM(Table1a!LJ62,Table1a!MR62),6)</f>
        <v>0</v>
      </c>
      <c r="CI58" s="106">
        <f>ROUND(IFERROR(Table1a!KC62*1,0)-SUM(Table1a!LK62,Table1a!MS62),6)</f>
        <v>0</v>
      </c>
      <c r="CJ58" s="106">
        <f>ROUND(IFERROR(Table1a!KD62*1,0)-SUM(Table1a!LL62,Table1a!MT62),6)</f>
        <v>0</v>
      </c>
      <c r="CK58" s="106">
        <f>ROUND(IFERROR(Table1a!KE62*1,0)-SUM(Table1a!LM62,Table1a!MU62),6)</f>
        <v>0</v>
      </c>
      <c r="CL58" s="106">
        <f>ROUND(IFERROR(Table1a!KF62*1,0)-SUM(Table1a!LN62,Table1a!MV62),6)</f>
        <v>0</v>
      </c>
      <c r="CM58" s="106">
        <f>ROUND(IFERROR(Table1a!KG62*1,0)-SUM(Table1a!LO62,Table1a!MW62),6)</f>
        <v>0</v>
      </c>
      <c r="CN58" s="106">
        <f>ROUND(IFERROR(Table1a!KH62*1,0)-SUM(Table1a!LP62,Table1a!MX62),6)</f>
        <v>0</v>
      </c>
      <c r="CO58" s="106">
        <f>ROUND(IFERROR(Table1a!KI62*1,0)-SUM(Table1a!LQ62,Table1a!MY62),6)</f>
        <v>0</v>
      </c>
      <c r="CP58" s="106">
        <f>ROUND(IFERROR(Table1a!KJ62*1,0)-SUM(Table1a!LR62,Table1a!MZ62),6)</f>
        <v>0</v>
      </c>
      <c r="CQ58" s="106">
        <f>ROUND(IFERROR(Table1a!KK62*1,0)-SUM(Table1a!LS62,Table1a!NA62),6)</f>
        <v>0</v>
      </c>
      <c r="CR58" s="106">
        <f>ROUND(IFERROR(Table1a!KL62*1,0)-SUM(Table1a!LT62,Table1a!NB62),6)</f>
        <v>0</v>
      </c>
      <c r="CS58" s="106">
        <f>ROUND(IFERROR(Table1a!KM62*1,0)-SUM(Table1a!LU62,Table1a!NC62),6)</f>
        <v>0</v>
      </c>
      <c r="CT58" s="106">
        <f>ROUND(IFERROR(Table1a!KN62*1,0)-SUM(Table1a!LV62,Table1a!ND62),6)</f>
        <v>0</v>
      </c>
      <c r="CU58" s="106">
        <f>ROUND(IFERROR(Table1a!KO62*1,0)-SUM(Table1a!LW62,Table1a!NE62),6)</f>
        <v>0</v>
      </c>
      <c r="CV58" s="106">
        <f>ROUND(IFERROR(Table1a!KP62*1,0)-SUM(Table1a!LX62,Table1a!NF62),6)</f>
        <v>0</v>
      </c>
      <c r="CW58" s="106">
        <f>ROUND(IFERROR(Table1a!KQ62*1,0)-SUM(Table1a!LY62,Table1a!NG62),6)</f>
        <v>0</v>
      </c>
      <c r="CX58" s="106">
        <f>ROUND(IFERROR(Table1a!KR62*1,0)-SUM(Table1a!LZ62,Table1a!NH62),6)</f>
        <v>0</v>
      </c>
      <c r="CY58" s="106">
        <f>ROUND(IFERROR(Table1a!KS62*1,0)-SUM(Table1a!MA62,Table1a!NI62),6)</f>
        <v>0</v>
      </c>
      <c r="CZ58" s="106">
        <f>ROUND(IFERROR(Table1a!KT62*1,0)-SUM(Table1a!MB62,Table1a!NJ62),6)</f>
        <v>0</v>
      </c>
      <c r="DA58" s="106">
        <f>ROUND(IFERROR(Table1a!KU62*1,0)-SUM(Table1a!MC62,Table1a!NK62),6)</f>
        <v>0</v>
      </c>
      <c r="DB58" s="106">
        <f>ROUND(IFERROR(Table1a!KV62*1,0)-SUM(Table1a!MD62,Table1a!NL62),6)</f>
        <v>0</v>
      </c>
      <c r="DC58" s="75"/>
    </row>
    <row r="59" spans="1:107">
      <c r="A59" s="83" t="s">
        <v>328</v>
      </c>
      <c r="B59" s="21" t="s">
        <v>7</v>
      </c>
      <c r="C59" s="85">
        <f>SUM(Table1a!C63,IFERROR(Table1a!AK63*CH4_GWP,0),IFERROR(Table1a!BS63*N2O_GWP,0),IFERROR(Table1a!DA63*SF6_GWP,0),IFERROR(Table1a!EI63*NF3_GWP,0),Table1a!FQ63,Table1a!GY63,Table1a!IG63)</f>
        <v>0</v>
      </c>
      <c r="D59" s="85">
        <f>SUM(Table1a!D63,IFERROR(Table1a!AL63*CH4_GWP,0),IFERROR(Table1a!BT63*N2O_GWP,0),IFERROR(Table1a!DB63*SF6_GWP,0),IFERROR(Table1a!EJ63*NF3_GWP,0),Table1a!FR63,Table1a!GZ63,Table1a!IH63)</f>
        <v>0</v>
      </c>
      <c r="E59" s="85">
        <f>SUM(Table1a!E63,IFERROR(Table1a!AM63*CH4_GWP,0),IFERROR(Table1a!BU63*N2O_GWP,0),IFERROR(Table1a!DC63*SF6_GWP,0),IFERROR(Table1a!EK63*NF3_GWP,0),Table1a!FS63,Table1a!HA63,Table1a!II63)</f>
        <v>0</v>
      </c>
      <c r="F59" s="85">
        <f>SUM(Table1a!F63,IFERROR(Table1a!AN63*CH4_GWP,0),IFERROR(Table1a!BV63*N2O_GWP,0),IFERROR(Table1a!DD63*SF6_GWP,0),IFERROR(Table1a!EL63*NF3_GWP,0),Table1a!FT63,Table1a!HB63,Table1a!IJ63)</f>
        <v>0</v>
      </c>
      <c r="G59" s="85">
        <f>SUM(Table1a!G63,IFERROR(Table1a!AO63*CH4_GWP,0),IFERROR(Table1a!BW63*N2O_GWP,0),IFERROR(Table1a!DE63*SF6_GWP,0),IFERROR(Table1a!EM63*NF3_GWP,0),Table1a!FU63,Table1a!HC63,Table1a!IK63)</f>
        <v>0</v>
      </c>
      <c r="H59" s="85">
        <f>SUM(Table1a!H63,IFERROR(Table1a!AP63*CH4_GWP,0),IFERROR(Table1a!BX63*N2O_GWP,0),IFERROR(Table1a!DF63*SF6_GWP,0),IFERROR(Table1a!EN63*NF3_GWP,0),Table1a!FV63,Table1a!HD63,Table1a!IL63)</f>
        <v>0</v>
      </c>
      <c r="I59" s="85">
        <f>SUM(Table1a!I63,IFERROR(Table1a!AQ63*CH4_GWP,0),IFERROR(Table1a!BY63*N2O_GWP,0),IFERROR(Table1a!DG63*SF6_GWP,0),IFERROR(Table1a!EO63*NF3_GWP,0),Table1a!FW63,Table1a!HE63,Table1a!IM63)</f>
        <v>0</v>
      </c>
      <c r="J59" s="85">
        <f>SUM(Table1a!J63,IFERROR(Table1a!AR63*CH4_GWP,0),IFERROR(Table1a!BZ63*N2O_GWP,0),IFERROR(Table1a!DH63*SF6_GWP,0),IFERROR(Table1a!EP63*NF3_GWP,0),Table1a!FX63,Table1a!HF63,Table1a!IN63)</f>
        <v>0</v>
      </c>
      <c r="K59" s="85">
        <f>SUM(Table1a!K63,IFERROR(Table1a!AS63*CH4_GWP,0),IFERROR(Table1a!CA63*N2O_GWP,0),IFERROR(Table1a!DI63*SF6_GWP,0),IFERROR(Table1a!EQ63*NF3_GWP,0),Table1a!FY63,Table1a!HG63,Table1a!IO63)</f>
        <v>0</v>
      </c>
      <c r="L59" s="85">
        <f>SUM(Table1a!L63,IFERROR(Table1a!AT63*CH4_GWP,0),IFERROR(Table1a!CB63*N2O_GWP,0),IFERROR(Table1a!DJ63*SF6_GWP,0),IFERROR(Table1a!ER63*NF3_GWP,0),Table1a!FZ63,Table1a!HH63,Table1a!IP63)</f>
        <v>0</v>
      </c>
      <c r="M59" s="85">
        <f>SUM(Table1a!M63,IFERROR(Table1a!AU63*CH4_GWP,0),IFERROR(Table1a!CC63*N2O_GWP,0),IFERROR(Table1a!DK63*SF6_GWP,0),IFERROR(Table1a!ES63*NF3_GWP,0),Table1a!GA63,Table1a!HI63,Table1a!IQ63)</f>
        <v>0</v>
      </c>
      <c r="N59" s="85">
        <f>SUM(Table1a!N63,IFERROR(Table1a!AV63*CH4_GWP,0),IFERROR(Table1a!CD63*N2O_GWP,0),IFERROR(Table1a!DL63*SF6_GWP,0),IFERROR(Table1a!ET63*NF3_GWP,0),Table1a!GB63,Table1a!HJ63,Table1a!IR63)</f>
        <v>0</v>
      </c>
      <c r="O59" s="85">
        <f>SUM(Table1a!O63,IFERROR(Table1a!AW63*CH4_GWP,0),IFERROR(Table1a!CE63*N2O_GWP,0),IFERROR(Table1a!DM63*SF6_GWP,0),IFERROR(Table1a!EU63*NF3_GWP,0),Table1a!GC63,Table1a!HK63,Table1a!IS63)</f>
        <v>0</v>
      </c>
      <c r="P59" s="85">
        <f>SUM(Table1a!P63,IFERROR(Table1a!AX63*CH4_GWP,0),IFERROR(Table1a!CF63*N2O_GWP,0),IFERROR(Table1a!DN63*SF6_GWP,0),IFERROR(Table1a!EV63*NF3_GWP,0),Table1a!GD63,Table1a!HL63,Table1a!IT63)</f>
        <v>0</v>
      </c>
      <c r="Q59" s="85">
        <f>SUM(Table1a!Q63,IFERROR(Table1a!AY63*CH4_GWP,0),IFERROR(Table1a!CG63*N2O_GWP,0),IFERROR(Table1a!DO63*SF6_GWP,0),IFERROR(Table1a!EW63*NF3_GWP,0),Table1a!GE63,Table1a!HM63,Table1a!IU63)</f>
        <v>0</v>
      </c>
      <c r="R59" s="85">
        <f>SUM(Table1a!R63,IFERROR(Table1a!AZ63*CH4_GWP,0),IFERROR(Table1a!CH63*N2O_GWP,0),IFERROR(Table1a!DP63*SF6_GWP,0),IFERROR(Table1a!EX63*NF3_GWP,0),Table1a!GF63,Table1a!HN63,Table1a!IV63)</f>
        <v>0</v>
      </c>
      <c r="S59" s="85">
        <f>SUM(Table1a!S63,IFERROR(Table1a!BA63*CH4_GWP,0),IFERROR(Table1a!CI63*N2O_GWP,0),IFERROR(Table1a!DQ63*SF6_GWP,0),IFERROR(Table1a!EY63*NF3_GWP,0),Table1a!GG63,Table1a!HO63,Table1a!IW63)</f>
        <v>0</v>
      </c>
      <c r="T59" s="85">
        <f>SUM(Table1a!T63,IFERROR(Table1a!BB63*CH4_GWP,0),IFERROR(Table1a!CJ63*N2O_GWP,0),IFERROR(Table1a!DR63*SF6_GWP,0),IFERROR(Table1a!EZ63*NF3_GWP,0),Table1a!GH63,Table1a!HP63,Table1a!IX63)</f>
        <v>0</v>
      </c>
      <c r="U59" s="85">
        <f>SUM(Table1a!U63,IFERROR(Table1a!BC63*CH4_GWP,0),IFERROR(Table1a!CK63*N2O_GWP,0),IFERROR(Table1a!DS63*SF6_GWP,0),IFERROR(Table1a!FA63*NF3_GWP,0),Table1a!GI63,Table1a!HQ63,Table1a!IY63)</f>
        <v>0</v>
      </c>
      <c r="V59" s="85">
        <f>SUM(Table1a!V63,IFERROR(Table1a!BD63*CH4_GWP,0),IFERROR(Table1a!CL63*N2O_GWP,0),IFERROR(Table1a!DT63*SF6_GWP,0),IFERROR(Table1a!FB63*NF3_GWP,0),Table1a!GJ63,Table1a!HR63,Table1a!IZ63)</f>
        <v>0</v>
      </c>
      <c r="W59" s="85">
        <f>SUM(Table1a!W63,IFERROR(Table1a!BE63*CH4_GWP,0),IFERROR(Table1a!CM63*N2O_GWP,0),IFERROR(Table1a!DU63*SF6_GWP,0),IFERROR(Table1a!FC63*NF3_GWP,0),Table1a!GK63,Table1a!HS63,Table1a!JA63)</f>
        <v>0</v>
      </c>
      <c r="X59" s="85">
        <f>SUM(Table1a!X63,IFERROR(Table1a!BF63*CH4_GWP,0),IFERROR(Table1a!CN63*N2O_GWP,0),IFERROR(Table1a!DV63*SF6_GWP,0),IFERROR(Table1a!FD63*NF3_GWP,0),Table1a!GL63,Table1a!HT63,Table1a!JB63)</f>
        <v>0</v>
      </c>
      <c r="Y59" s="85">
        <f>SUM(Table1a!Y63,IFERROR(Table1a!BG63*CH4_GWP,0),IFERROR(Table1a!CO63*N2O_GWP,0),IFERROR(Table1a!DW63*SF6_GWP,0),IFERROR(Table1a!FE63*NF3_GWP,0),Table1a!GM63,Table1a!HU63,Table1a!JC63)</f>
        <v>0</v>
      </c>
      <c r="Z59" s="85">
        <f>SUM(Table1a!Z63,IFERROR(Table1a!BH63*CH4_GWP,0),IFERROR(Table1a!CP63*N2O_GWP,0),IFERROR(Table1a!DX63*SF6_GWP,0),IFERROR(Table1a!FF63*NF3_GWP,0),Table1a!GN63,Table1a!HV63,Table1a!JD63)</f>
        <v>0</v>
      </c>
      <c r="AA59" s="85">
        <f>SUM(Table1a!AA63,IFERROR(Table1a!BI63*CH4_GWP,0),IFERROR(Table1a!CQ63*N2O_GWP,0),IFERROR(Table1a!DY63*SF6_GWP,0),IFERROR(Table1a!FG63*NF3_GWP,0),Table1a!GO63,Table1a!HW63,Table1a!JE63)</f>
        <v>0</v>
      </c>
      <c r="AB59" s="85">
        <f>SUM(Table1a!AB63,IFERROR(Table1a!BJ63*CH4_GWP,0),IFERROR(Table1a!CR63*N2O_GWP,0),IFERROR(Table1a!DZ63*SF6_GWP,0),IFERROR(Table1a!FH63*NF3_GWP,0),Table1a!GP63,Table1a!HX63,Table1a!JF63)</f>
        <v>0</v>
      </c>
      <c r="AC59" s="85">
        <f>SUM(Table1a!AC63,IFERROR(Table1a!BK63*CH4_GWP,0),IFERROR(Table1a!CS63*N2O_GWP,0),IFERROR(Table1a!EA63*SF6_GWP,0),IFERROR(Table1a!FI63*NF3_GWP,0),Table1a!GQ63,Table1a!HY63,Table1a!JG63)</f>
        <v>0</v>
      </c>
      <c r="AD59" s="85">
        <f>SUM(Table1a!AD63,IFERROR(Table1a!BL63*CH4_GWP,0),IFERROR(Table1a!CT63*N2O_GWP,0),IFERROR(Table1a!EB63*SF6_GWP,0),IFERROR(Table1a!FJ63*NF3_GWP,0),Table1a!GR63,Table1a!HZ63,Table1a!JH63)</f>
        <v>0</v>
      </c>
      <c r="AE59" s="85">
        <f>SUM(Table1a!AE63,IFERROR(Table1a!BM63*CH4_GWP,0),IFERROR(Table1a!CU63*N2O_GWP,0),IFERROR(Table1a!EC63*SF6_GWP,0),IFERROR(Table1a!FK63*NF3_GWP,0),Table1a!GS63,Table1a!IA63,Table1a!JI63)</f>
        <v>0</v>
      </c>
      <c r="AF59" s="85">
        <f>SUM(Table1a!AF63,IFERROR(Table1a!BN63*CH4_GWP,0),IFERROR(Table1a!CV63*N2O_GWP,0),IFERROR(Table1a!ED63*SF6_GWP,0),IFERROR(Table1a!FL63*NF3_GWP,0),Table1a!GT63,Table1a!IB63,Table1a!JJ63)</f>
        <v>0</v>
      </c>
      <c r="AG59" s="85">
        <f>SUM(Table1a!AG63,IFERROR(Table1a!BO63*CH4_GWP,0),IFERROR(Table1a!CW63*N2O_GWP,0),IFERROR(Table1a!EE63*SF6_GWP,0),IFERROR(Table1a!FM63*NF3_GWP,0),Table1a!GU63,Table1a!IC63,Table1a!JK63)</f>
        <v>0</v>
      </c>
      <c r="AH59" s="85">
        <f>SUM(Table1a!AH63,IFERROR(Table1a!BP63*CH4_GWP,0),IFERROR(Table1a!CX63*N2O_GWP,0),IFERROR(Table1a!EF63*SF6_GWP,0),IFERROR(Table1a!FN63*NF3_GWP,0),Table1a!GV63,Table1a!ID63,Table1a!JL63)</f>
        <v>0</v>
      </c>
      <c r="AI59" s="85">
        <f>SUM(Table1a!AI63,IFERROR(Table1a!BQ63*CH4_GWP,0),IFERROR(Table1a!CY63*N2O_GWP,0),IFERROR(Table1a!EG63*SF6_GWP,0),IFERROR(Table1a!FO63*NF3_GWP,0),Table1a!GW63,Table1a!IE63,Table1a!JM63)</f>
        <v>0</v>
      </c>
      <c r="AJ59" s="85">
        <f>SUM(Table1a!AJ63,IFERROR(Table1a!BR63*CH4_GWP,0),IFERROR(Table1a!CZ63*N2O_GWP,0),IFERROR(Table1a!EH63*SF6_GWP,0),IFERROR(Table1a!FP63*NF3_GWP,0),Table1a!GX63,Table1a!IF63,Table1a!JN63)</f>
        <v>0</v>
      </c>
      <c r="AK59" s="74"/>
      <c r="AL59" s="106" t="str">
        <f>IFERROR(ROUND(Table1a!JO63-C59,6),Table1a!JO63)</f>
        <v>NE</v>
      </c>
      <c r="AM59" s="106">
        <f>IFERROR(ROUND(Table1a!JP63-D59,6),Table1a!JP63)</f>
        <v>0</v>
      </c>
      <c r="AN59" s="106">
        <f>IFERROR(ROUND(Table1a!JQ63-E59,6),Table1a!JQ63)</f>
        <v>0</v>
      </c>
      <c r="AO59" s="106">
        <f>IFERROR(ROUND(Table1a!JR63-F59,6),Table1a!JR63)</f>
        <v>0</v>
      </c>
      <c r="AP59" s="106">
        <f>IFERROR(ROUND(Table1a!JS63-G59,6),Table1a!JS63)</f>
        <v>0</v>
      </c>
      <c r="AQ59" s="106">
        <f>IFERROR(ROUND(Table1a!JT63-H59,6),Table1a!JT63)</f>
        <v>0</v>
      </c>
      <c r="AR59" s="106" t="str">
        <f>IFERROR(ROUND(Table1a!JU63-I59,6),Table1a!JU63)</f>
        <v>NE</v>
      </c>
      <c r="AS59" s="106" t="str">
        <f>IFERROR(ROUND(Table1a!JV63-J59,6),Table1a!JV63)</f>
        <v>NE</v>
      </c>
      <c r="AT59" s="106" t="str">
        <f>IFERROR(ROUND(Table1a!JW63-K59,6),Table1a!JW63)</f>
        <v>NE</v>
      </c>
      <c r="AU59" s="106" t="str">
        <f>IFERROR(ROUND(Table1a!JX63-L59,6),Table1a!JX63)</f>
        <v>NE</v>
      </c>
      <c r="AV59" s="106" t="str">
        <f>IFERROR(ROUND(Table1a!JY63-M59,6),Table1a!JY63)</f>
        <v>NE</v>
      </c>
      <c r="AW59" s="106" t="str">
        <f>IFERROR(ROUND(Table1a!JZ63-N59,6),Table1a!JZ63)</f>
        <v>NE</v>
      </c>
      <c r="AX59" s="106" t="str">
        <f>IFERROR(ROUND(Table1a!KA63-O59,6),Table1a!KA63)</f>
        <v>NE</v>
      </c>
      <c r="AY59" s="106" t="str">
        <f>IFERROR(ROUND(Table1a!KB63-P59,6),Table1a!KB63)</f>
        <v>NE</v>
      </c>
      <c r="AZ59" s="106" t="str">
        <f>IFERROR(ROUND(Table1a!KC63-Q59,6),Table1a!KC63)</f>
        <v>NE</v>
      </c>
      <c r="BA59" s="106" t="str">
        <f>IFERROR(ROUND(Table1a!KD63-R59,6),Table1a!KD63)</f>
        <v>NE</v>
      </c>
      <c r="BB59" s="106" t="str">
        <f>IFERROR(ROUND(Table1a!KE63-S59,6),Table1a!KE63)</f>
        <v>NE</v>
      </c>
      <c r="BC59" s="106" t="str">
        <f>IFERROR(ROUND(Table1a!KF63-T59,6),Table1a!KF63)</f>
        <v>NE</v>
      </c>
      <c r="BD59" s="106" t="str">
        <f>IFERROR(ROUND(Table1a!KG63-U59,6),Table1a!KG63)</f>
        <v>NE</v>
      </c>
      <c r="BE59" s="106" t="str">
        <f>IFERROR(ROUND(Table1a!KH63-V59,6),Table1a!KH63)</f>
        <v>NE</v>
      </c>
      <c r="BF59" s="106" t="str">
        <f>IFERROR(ROUND(Table1a!KI63-W59,6),Table1a!KI63)</f>
        <v>NE</v>
      </c>
      <c r="BG59" s="106" t="str">
        <f>IFERROR(ROUND(Table1a!KJ63-X59,6),Table1a!KJ63)</f>
        <v>NE</v>
      </c>
      <c r="BH59" s="106" t="str">
        <f>IFERROR(ROUND(Table1a!KK63-Y59,6),Table1a!KK63)</f>
        <v>NE</v>
      </c>
      <c r="BI59" s="106" t="str">
        <f>IFERROR(ROUND(Table1a!KL63-Z59,6),Table1a!KL63)</f>
        <v>NE</v>
      </c>
      <c r="BJ59" s="106" t="str">
        <f>IFERROR(ROUND(Table1a!KM63-AA59,6),Table1a!KM63)</f>
        <v>NE</v>
      </c>
      <c r="BK59" s="106" t="str">
        <f>IFERROR(ROUND(Table1a!KN63-AB59,6),Table1a!KN63)</f>
        <v>NE</v>
      </c>
      <c r="BL59" s="106" t="str">
        <f>IFERROR(ROUND(Table1a!KO63-AC59,6),Table1a!KO63)</f>
        <v>NE</v>
      </c>
      <c r="BM59" s="106" t="str">
        <f>IFERROR(ROUND(Table1a!KP63-AD59,6),Table1a!KP63)</f>
        <v>NE</v>
      </c>
      <c r="BN59" s="106" t="str">
        <f>IFERROR(ROUND(Table1a!KQ63-AE59,6),Table1a!KQ63)</f>
        <v>NE</v>
      </c>
      <c r="BO59" s="106" t="str">
        <f>IFERROR(ROUND(Table1a!KR63-AF59,6),Table1a!KR63)</f>
        <v>NE</v>
      </c>
      <c r="BP59" s="106" t="str">
        <f>IFERROR(ROUND(Table1a!KS63-AG59,6),Table1a!KS63)</f>
        <v>NE</v>
      </c>
      <c r="BQ59" s="106" t="str">
        <f>IFERROR(ROUND(Table1a!KT63-AH59,6),Table1a!KT63)</f>
        <v>NE</v>
      </c>
      <c r="BR59" s="106" t="str">
        <f>IFERROR(ROUND(Table1a!KU63-AI59,6),Table1a!KU63)</f>
        <v>NE</v>
      </c>
      <c r="BS59" s="106" t="str">
        <f>IFERROR(ROUND(Table1a!KV63-AJ59,6),Table1a!KV63)</f>
        <v>NE</v>
      </c>
      <c r="BT59" s="74"/>
      <c r="BU59" s="106">
        <f>ROUND(IFERROR(Table1a!JO63*1,0)-SUM(Table1a!KW63,Table1a!ME63),6)</f>
        <v>0</v>
      </c>
      <c r="BV59" s="106">
        <f>ROUND(IFERROR(Table1a!JP63*1,0)-SUM(Table1a!KX63,Table1a!MF63),6)</f>
        <v>0</v>
      </c>
      <c r="BW59" s="106">
        <f>ROUND(IFERROR(Table1a!JQ63*1,0)-SUM(Table1a!KY63,Table1a!MG63),6)</f>
        <v>0</v>
      </c>
      <c r="BX59" s="106">
        <f>ROUND(IFERROR(Table1a!JR63*1,0)-SUM(Table1a!KZ63,Table1a!MH63),6)</f>
        <v>0</v>
      </c>
      <c r="BY59" s="106">
        <f>ROUND(IFERROR(Table1a!JS63*1,0)-SUM(Table1a!LA63,Table1a!MI63),6)</f>
        <v>0</v>
      </c>
      <c r="BZ59" s="106">
        <f>ROUND(IFERROR(Table1a!JT63*1,0)-SUM(Table1a!LB63,Table1a!MJ63),6)</f>
        <v>0</v>
      </c>
      <c r="CA59" s="106">
        <f>ROUND(IFERROR(Table1a!JU63*1,0)-SUM(Table1a!LC63,Table1a!MK63),6)</f>
        <v>0</v>
      </c>
      <c r="CB59" s="106">
        <f>ROUND(IFERROR(Table1a!JV63*1,0)-SUM(Table1a!LD63,Table1a!ML63),6)</f>
        <v>0</v>
      </c>
      <c r="CC59" s="106">
        <f>ROUND(IFERROR(Table1a!JW63*1,0)-SUM(Table1a!LE63,Table1a!MM63),6)</f>
        <v>0</v>
      </c>
      <c r="CD59" s="106">
        <f>ROUND(IFERROR(Table1a!JX63*1,0)-SUM(Table1a!LF63,Table1a!MN63),6)</f>
        <v>0</v>
      </c>
      <c r="CE59" s="106">
        <f>ROUND(IFERROR(Table1a!JY63*1,0)-SUM(Table1a!LG63,Table1a!MO63),6)</f>
        <v>0</v>
      </c>
      <c r="CF59" s="106">
        <f>ROUND(IFERROR(Table1a!JZ63*1,0)-SUM(Table1a!LH63,Table1a!MP63),6)</f>
        <v>0</v>
      </c>
      <c r="CG59" s="106">
        <f>ROUND(IFERROR(Table1a!KA63*1,0)-SUM(Table1a!LI63,Table1a!MQ63),6)</f>
        <v>0</v>
      </c>
      <c r="CH59" s="106">
        <f>ROUND(IFERROR(Table1a!KB63*1,0)-SUM(Table1a!LJ63,Table1a!MR63),6)</f>
        <v>0</v>
      </c>
      <c r="CI59" s="106">
        <f>ROUND(IFERROR(Table1a!KC63*1,0)-SUM(Table1a!LK63,Table1a!MS63),6)</f>
        <v>0</v>
      </c>
      <c r="CJ59" s="106">
        <f>ROUND(IFERROR(Table1a!KD63*1,0)-SUM(Table1a!LL63,Table1a!MT63),6)</f>
        <v>0</v>
      </c>
      <c r="CK59" s="106">
        <f>ROUND(IFERROR(Table1a!KE63*1,0)-SUM(Table1a!LM63,Table1a!MU63),6)</f>
        <v>0</v>
      </c>
      <c r="CL59" s="106">
        <f>ROUND(IFERROR(Table1a!KF63*1,0)-SUM(Table1a!LN63,Table1a!MV63),6)</f>
        <v>0</v>
      </c>
      <c r="CM59" s="106">
        <f>ROUND(IFERROR(Table1a!KG63*1,0)-SUM(Table1a!LO63,Table1a!MW63),6)</f>
        <v>0</v>
      </c>
      <c r="CN59" s="106">
        <f>ROUND(IFERROR(Table1a!KH63*1,0)-SUM(Table1a!LP63,Table1a!MX63),6)</f>
        <v>0</v>
      </c>
      <c r="CO59" s="106">
        <f>ROUND(IFERROR(Table1a!KI63*1,0)-SUM(Table1a!LQ63,Table1a!MY63),6)</f>
        <v>0</v>
      </c>
      <c r="CP59" s="106">
        <f>ROUND(IFERROR(Table1a!KJ63*1,0)-SUM(Table1a!LR63,Table1a!MZ63),6)</f>
        <v>0</v>
      </c>
      <c r="CQ59" s="106">
        <f>ROUND(IFERROR(Table1a!KK63*1,0)-SUM(Table1a!LS63,Table1a!NA63),6)</f>
        <v>0</v>
      </c>
      <c r="CR59" s="106">
        <f>ROUND(IFERROR(Table1a!KL63*1,0)-SUM(Table1a!LT63,Table1a!NB63),6)</f>
        <v>0</v>
      </c>
      <c r="CS59" s="106">
        <f>ROUND(IFERROR(Table1a!KM63*1,0)-SUM(Table1a!LU63,Table1a!NC63),6)</f>
        <v>0</v>
      </c>
      <c r="CT59" s="106">
        <f>ROUND(IFERROR(Table1a!KN63*1,0)-SUM(Table1a!LV63,Table1a!ND63),6)</f>
        <v>0</v>
      </c>
      <c r="CU59" s="106">
        <f>ROUND(IFERROR(Table1a!KO63*1,0)-SUM(Table1a!LW63,Table1a!NE63),6)</f>
        <v>0</v>
      </c>
      <c r="CV59" s="106">
        <f>ROUND(IFERROR(Table1a!KP63*1,0)-SUM(Table1a!LX63,Table1a!NF63),6)</f>
        <v>0</v>
      </c>
      <c r="CW59" s="106">
        <f>ROUND(IFERROR(Table1a!KQ63*1,0)-SUM(Table1a!LY63,Table1a!NG63),6)</f>
        <v>0</v>
      </c>
      <c r="CX59" s="106">
        <f>ROUND(IFERROR(Table1a!KR63*1,0)-SUM(Table1a!LZ63,Table1a!NH63),6)</f>
        <v>0</v>
      </c>
      <c r="CY59" s="106">
        <f>ROUND(IFERROR(Table1a!KS63*1,0)-SUM(Table1a!MA63,Table1a!NI63),6)</f>
        <v>0</v>
      </c>
      <c r="CZ59" s="106">
        <f>ROUND(IFERROR(Table1a!KT63*1,0)-SUM(Table1a!MB63,Table1a!NJ63),6)</f>
        <v>0</v>
      </c>
      <c r="DA59" s="106">
        <f>ROUND(IFERROR(Table1a!KU63*1,0)-SUM(Table1a!MC63,Table1a!NK63),6)</f>
        <v>0</v>
      </c>
      <c r="DB59" s="106">
        <f>ROUND(IFERROR(Table1a!KV63*1,0)-SUM(Table1a!MD63,Table1a!NL63),6)</f>
        <v>0</v>
      </c>
      <c r="DC59" s="75"/>
    </row>
    <row r="60" spans="1:107">
      <c r="A60" s="83" t="s">
        <v>329</v>
      </c>
      <c r="B60" s="21" t="s">
        <v>7</v>
      </c>
      <c r="C60" s="85">
        <f>SUM(Table1a!C64,IFERROR(Table1a!AK64*CH4_GWP,0),IFERROR(Table1a!BS64*N2O_GWP,0),IFERROR(Table1a!DA64*SF6_GWP,0),IFERROR(Table1a!EI64*NF3_GWP,0),Table1a!FQ64,Table1a!GY64,Table1a!IG64)</f>
        <v>0</v>
      </c>
      <c r="D60" s="85">
        <f>SUM(Table1a!D64,IFERROR(Table1a!AL64*CH4_GWP,0),IFERROR(Table1a!BT64*N2O_GWP,0),IFERROR(Table1a!DB64*SF6_GWP,0),IFERROR(Table1a!EJ64*NF3_GWP,0),Table1a!FR64,Table1a!GZ64,Table1a!IH64)</f>
        <v>0</v>
      </c>
      <c r="E60" s="85">
        <f>SUM(Table1a!E64,IFERROR(Table1a!AM64*CH4_GWP,0),IFERROR(Table1a!BU64*N2O_GWP,0),IFERROR(Table1a!DC64*SF6_GWP,0),IFERROR(Table1a!EK64*NF3_GWP,0),Table1a!FS64,Table1a!HA64,Table1a!II64)</f>
        <v>0</v>
      </c>
      <c r="F60" s="85">
        <f>SUM(Table1a!F64,IFERROR(Table1a!AN64*CH4_GWP,0),IFERROR(Table1a!BV64*N2O_GWP,0),IFERROR(Table1a!DD64*SF6_GWP,0),IFERROR(Table1a!EL64*NF3_GWP,0),Table1a!FT64,Table1a!HB64,Table1a!IJ64)</f>
        <v>0</v>
      </c>
      <c r="G60" s="85">
        <f>SUM(Table1a!G64,IFERROR(Table1a!AO64*CH4_GWP,0),IFERROR(Table1a!BW64*N2O_GWP,0),IFERROR(Table1a!DE64*SF6_GWP,0),IFERROR(Table1a!EM64*NF3_GWP,0),Table1a!FU64,Table1a!HC64,Table1a!IK64)</f>
        <v>0</v>
      </c>
      <c r="H60" s="85">
        <f>SUM(Table1a!H64,IFERROR(Table1a!AP64*CH4_GWP,0),IFERROR(Table1a!BX64*N2O_GWP,0),IFERROR(Table1a!DF64*SF6_GWP,0),IFERROR(Table1a!EN64*NF3_GWP,0),Table1a!FV64,Table1a!HD64,Table1a!IL64)</f>
        <v>0</v>
      </c>
      <c r="I60" s="85">
        <f>SUM(Table1a!I64,IFERROR(Table1a!AQ64*CH4_GWP,0),IFERROR(Table1a!BY64*N2O_GWP,0),IFERROR(Table1a!DG64*SF6_GWP,0),IFERROR(Table1a!EO64*NF3_GWP,0),Table1a!FW64,Table1a!HE64,Table1a!IM64)</f>
        <v>0</v>
      </c>
      <c r="J60" s="85">
        <f>SUM(Table1a!J64,IFERROR(Table1a!AR64*CH4_GWP,0),IFERROR(Table1a!BZ64*N2O_GWP,0),IFERROR(Table1a!DH64*SF6_GWP,0),IFERROR(Table1a!EP64*NF3_GWP,0),Table1a!FX64,Table1a!HF64,Table1a!IN64)</f>
        <v>0</v>
      </c>
      <c r="K60" s="85">
        <f>SUM(Table1a!K64,IFERROR(Table1a!AS64*CH4_GWP,0),IFERROR(Table1a!CA64*N2O_GWP,0),IFERROR(Table1a!DI64*SF6_GWP,0),IFERROR(Table1a!EQ64*NF3_GWP,0),Table1a!FY64,Table1a!HG64,Table1a!IO64)</f>
        <v>0</v>
      </c>
      <c r="L60" s="85">
        <f>SUM(Table1a!L64,IFERROR(Table1a!AT64*CH4_GWP,0),IFERROR(Table1a!CB64*N2O_GWP,0),IFERROR(Table1a!DJ64*SF6_GWP,0),IFERROR(Table1a!ER64*NF3_GWP,0),Table1a!FZ64,Table1a!HH64,Table1a!IP64)</f>
        <v>0</v>
      </c>
      <c r="M60" s="85">
        <f>SUM(Table1a!M64,IFERROR(Table1a!AU64*CH4_GWP,0),IFERROR(Table1a!CC64*N2O_GWP,0),IFERROR(Table1a!DK64*SF6_GWP,0),IFERROR(Table1a!ES64*NF3_GWP,0),Table1a!GA64,Table1a!HI64,Table1a!IQ64)</f>
        <v>0</v>
      </c>
      <c r="N60" s="85">
        <f>SUM(Table1a!N64,IFERROR(Table1a!AV64*CH4_GWP,0),IFERROR(Table1a!CD64*N2O_GWP,0),IFERROR(Table1a!DL64*SF6_GWP,0),IFERROR(Table1a!ET64*NF3_GWP,0),Table1a!GB64,Table1a!HJ64,Table1a!IR64)</f>
        <v>0</v>
      </c>
      <c r="O60" s="85">
        <f>SUM(Table1a!O64,IFERROR(Table1a!AW64*CH4_GWP,0),IFERROR(Table1a!CE64*N2O_GWP,0),IFERROR(Table1a!DM64*SF6_GWP,0),IFERROR(Table1a!EU64*NF3_GWP,0),Table1a!GC64,Table1a!HK64,Table1a!IS64)</f>
        <v>0</v>
      </c>
      <c r="P60" s="85">
        <f>SUM(Table1a!P64,IFERROR(Table1a!AX64*CH4_GWP,0),IFERROR(Table1a!CF64*N2O_GWP,0),IFERROR(Table1a!DN64*SF6_GWP,0),IFERROR(Table1a!EV64*NF3_GWP,0),Table1a!GD64,Table1a!HL64,Table1a!IT64)</f>
        <v>0</v>
      </c>
      <c r="Q60" s="85">
        <f>SUM(Table1a!Q64,IFERROR(Table1a!AY64*CH4_GWP,0),IFERROR(Table1a!CG64*N2O_GWP,0),IFERROR(Table1a!DO64*SF6_GWP,0),IFERROR(Table1a!EW64*NF3_GWP,0),Table1a!GE64,Table1a!HM64,Table1a!IU64)</f>
        <v>0</v>
      </c>
      <c r="R60" s="85">
        <f>SUM(Table1a!R64,IFERROR(Table1a!AZ64*CH4_GWP,0),IFERROR(Table1a!CH64*N2O_GWP,0),IFERROR(Table1a!DP64*SF6_GWP,0),IFERROR(Table1a!EX64*NF3_GWP,0),Table1a!GF64,Table1a!HN64,Table1a!IV64)</f>
        <v>0</v>
      </c>
      <c r="S60" s="85">
        <f>SUM(Table1a!S64,IFERROR(Table1a!BA64*CH4_GWP,0),IFERROR(Table1a!CI64*N2O_GWP,0),IFERROR(Table1a!DQ64*SF6_GWP,0),IFERROR(Table1a!EY64*NF3_GWP,0),Table1a!GG64,Table1a!HO64,Table1a!IW64)</f>
        <v>0</v>
      </c>
      <c r="T60" s="85">
        <f>SUM(Table1a!T64,IFERROR(Table1a!BB64*CH4_GWP,0),IFERROR(Table1a!CJ64*N2O_GWP,0),IFERROR(Table1a!DR64*SF6_GWP,0),IFERROR(Table1a!EZ64*NF3_GWP,0),Table1a!GH64,Table1a!HP64,Table1a!IX64)</f>
        <v>0</v>
      </c>
      <c r="U60" s="85">
        <f>SUM(Table1a!U64,IFERROR(Table1a!BC64*CH4_GWP,0),IFERROR(Table1a!CK64*N2O_GWP,0),IFERROR(Table1a!DS64*SF6_GWP,0),IFERROR(Table1a!FA64*NF3_GWP,0),Table1a!GI64,Table1a!HQ64,Table1a!IY64)</f>
        <v>0</v>
      </c>
      <c r="V60" s="85">
        <f>SUM(Table1a!V64,IFERROR(Table1a!BD64*CH4_GWP,0),IFERROR(Table1a!CL64*N2O_GWP,0),IFERROR(Table1a!DT64*SF6_GWP,0),IFERROR(Table1a!FB64*NF3_GWP,0),Table1a!GJ64,Table1a!HR64,Table1a!IZ64)</f>
        <v>0</v>
      </c>
      <c r="W60" s="85">
        <f>SUM(Table1a!W64,IFERROR(Table1a!BE64*CH4_GWP,0),IFERROR(Table1a!CM64*N2O_GWP,0),IFERROR(Table1a!DU64*SF6_GWP,0),IFERROR(Table1a!FC64*NF3_GWP,0),Table1a!GK64,Table1a!HS64,Table1a!JA64)</f>
        <v>0</v>
      </c>
      <c r="X60" s="85">
        <f>SUM(Table1a!X64,IFERROR(Table1a!BF64*CH4_GWP,0),IFERROR(Table1a!CN64*N2O_GWP,0),IFERROR(Table1a!DV64*SF6_GWP,0),IFERROR(Table1a!FD64*NF3_GWP,0),Table1a!GL64,Table1a!HT64,Table1a!JB64)</f>
        <v>0</v>
      </c>
      <c r="Y60" s="85">
        <f>SUM(Table1a!Y64,IFERROR(Table1a!BG64*CH4_GWP,0),IFERROR(Table1a!CO64*N2O_GWP,0),IFERROR(Table1a!DW64*SF6_GWP,0),IFERROR(Table1a!FE64*NF3_GWP,0),Table1a!GM64,Table1a!HU64,Table1a!JC64)</f>
        <v>0</v>
      </c>
      <c r="Z60" s="85">
        <f>SUM(Table1a!Z64,IFERROR(Table1a!BH64*CH4_GWP,0),IFERROR(Table1a!CP64*N2O_GWP,0),IFERROR(Table1a!DX64*SF6_GWP,0),IFERROR(Table1a!FF64*NF3_GWP,0),Table1a!GN64,Table1a!HV64,Table1a!JD64)</f>
        <v>0</v>
      </c>
      <c r="AA60" s="85">
        <f>SUM(Table1a!AA64,IFERROR(Table1a!BI64*CH4_GWP,0),IFERROR(Table1a!CQ64*N2O_GWP,0),IFERROR(Table1a!DY64*SF6_GWP,0),IFERROR(Table1a!FG64*NF3_GWP,0),Table1a!GO64,Table1a!HW64,Table1a!JE64)</f>
        <v>0</v>
      </c>
      <c r="AB60" s="85">
        <f>SUM(Table1a!AB64,IFERROR(Table1a!BJ64*CH4_GWP,0),IFERROR(Table1a!CR64*N2O_GWP,0),IFERROR(Table1a!DZ64*SF6_GWP,0),IFERROR(Table1a!FH64*NF3_GWP,0),Table1a!GP64,Table1a!HX64,Table1a!JF64)</f>
        <v>0</v>
      </c>
      <c r="AC60" s="85">
        <f>SUM(Table1a!AC64,IFERROR(Table1a!BK64*CH4_GWP,0),IFERROR(Table1a!CS64*N2O_GWP,0),IFERROR(Table1a!EA64*SF6_GWP,0),IFERROR(Table1a!FI64*NF3_GWP,0),Table1a!GQ64,Table1a!HY64,Table1a!JG64)</f>
        <v>0</v>
      </c>
      <c r="AD60" s="85">
        <f>SUM(Table1a!AD64,IFERROR(Table1a!BL64*CH4_GWP,0),IFERROR(Table1a!CT64*N2O_GWP,0),IFERROR(Table1a!EB64*SF6_GWP,0),IFERROR(Table1a!FJ64*NF3_GWP,0),Table1a!GR64,Table1a!HZ64,Table1a!JH64)</f>
        <v>0</v>
      </c>
      <c r="AE60" s="85">
        <f>SUM(Table1a!AE64,IFERROR(Table1a!BM64*CH4_GWP,0),IFERROR(Table1a!CU64*N2O_GWP,0),IFERROR(Table1a!EC64*SF6_GWP,0),IFERROR(Table1a!FK64*NF3_GWP,0),Table1a!GS64,Table1a!IA64,Table1a!JI64)</f>
        <v>0</v>
      </c>
      <c r="AF60" s="85">
        <f>SUM(Table1a!AF64,IFERROR(Table1a!BN64*CH4_GWP,0),IFERROR(Table1a!CV64*N2O_GWP,0),IFERROR(Table1a!ED64*SF6_GWP,0),IFERROR(Table1a!FL64*NF3_GWP,0),Table1a!GT64,Table1a!IB64,Table1a!JJ64)</f>
        <v>0</v>
      </c>
      <c r="AG60" s="85">
        <f>SUM(Table1a!AG64,IFERROR(Table1a!BO64*CH4_GWP,0),IFERROR(Table1a!CW64*N2O_GWP,0),IFERROR(Table1a!EE64*SF6_GWP,0),IFERROR(Table1a!FM64*NF3_GWP,0),Table1a!GU64,Table1a!IC64,Table1a!JK64)</f>
        <v>0</v>
      </c>
      <c r="AH60" s="85">
        <f>SUM(Table1a!AH64,IFERROR(Table1a!BP64*CH4_GWP,0),IFERROR(Table1a!CX64*N2O_GWP,0),IFERROR(Table1a!EF64*SF6_GWP,0),IFERROR(Table1a!FN64*NF3_GWP,0),Table1a!GV64,Table1a!ID64,Table1a!JL64)</f>
        <v>0</v>
      </c>
      <c r="AI60" s="85">
        <f>SUM(Table1a!AI64,IFERROR(Table1a!BQ64*CH4_GWP,0),IFERROR(Table1a!CY64*N2O_GWP,0),IFERROR(Table1a!EG64*SF6_GWP,0),IFERROR(Table1a!FO64*NF3_GWP,0),Table1a!GW64,Table1a!IE64,Table1a!JM64)</f>
        <v>0</v>
      </c>
      <c r="AJ60" s="85">
        <f>SUM(Table1a!AJ64,IFERROR(Table1a!BR64*CH4_GWP,0),IFERROR(Table1a!CZ64*N2O_GWP,0),IFERROR(Table1a!EH64*SF6_GWP,0),IFERROR(Table1a!FP64*NF3_GWP,0),Table1a!GX64,Table1a!IF64,Table1a!JN64)</f>
        <v>0</v>
      </c>
      <c r="AK60" s="74"/>
      <c r="AL60" s="106" t="str">
        <f>IFERROR(ROUND(Table1a!JO64-C60,6),Table1a!JO64)</f>
        <v>NO</v>
      </c>
      <c r="AM60" s="106">
        <f>IFERROR(ROUND(Table1a!JP64-D60,6),Table1a!JP64)</f>
        <v>0</v>
      </c>
      <c r="AN60" s="106">
        <f>IFERROR(ROUND(Table1a!JQ64-E60,6),Table1a!JQ64)</f>
        <v>0</v>
      </c>
      <c r="AO60" s="106">
        <f>IFERROR(ROUND(Table1a!JR64-F60,6),Table1a!JR64)</f>
        <v>0</v>
      </c>
      <c r="AP60" s="106">
        <f>IFERROR(ROUND(Table1a!JS64-G60,6),Table1a!JS64)</f>
        <v>0</v>
      </c>
      <c r="AQ60" s="106">
        <f>IFERROR(ROUND(Table1a!JT64-H60,6),Table1a!JT64)</f>
        <v>0</v>
      </c>
      <c r="AR60" s="106" t="str">
        <f>IFERROR(ROUND(Table1a!JU64-I60,6),Table1a!JU64)</f>
        <v>NO</v>
      </c>
      <c r="AS60" s="106" t="str">
        <f>IFERROR(ROUND(Table1a!JV64-J60,6),Table1a!JV64)</f>
        <v>NO</v>
      </c>
      <c r="AT60" s="106" t="str">
        <f>IFERROR(ROUND(Table1a!JW64-K60,6),Table1a!JW64)</f>
        <v>NO</v>
      </c>
      <c r="AU60" s="106" t="str">
        <f>IFERROR(ROUND(Table1a!JX64-L60,6),Table1a!JX64)</f>
        <v>NO</v>
      </c>
      <c r="AV60" s="106" t="str">
        <f>IFERROR(ROUND(Table1a!JY64-M60,6),Table1a!JY64)</f>
        <v>NO</v>
      </c>
      <c r="AW60" s="106" t="str">
        <f>IFERROR(ROUND(Table1a!JZ64-N60,6),Table1a!JZ64)</f>
        <v>NO</v>
      </c>
      <c r="AX60" s="106" t="str">
        <f>IFERROR(ROUND(Table1a!KA64-O60,6),Table1a!KA64)</f>
        <v>NO</v>
      </c>
      <c r="AY60" s="106" t="str">
        <f>IFERROR(ROUND(Table1a!KB64-P60,6),Table1a!KB64)</f>
        <v>NO</v>
      </c>
      <c r="AZ60" s="106" t="str">
        <f>IFERROR(ROUND(Table1a!KC64-Q60,6),Table1a!KC64)</f>
        <v>NO</v>
      </c>
      <c r="BA60" s="106" t="str">
        <f>IFERROR(ROUND(Table1a!KD64-R60,6),Table1a!KD64)</f>
        <v>NO</v>
      </c>
      <c r="BB60" s="106" t="str">
        <f>IFERROR(ROUND(Table1a!KE64-S60,6),Table1a!KE64)</f>
        <v>NO</v>
      </c>
      <c r="BC60" s="106" t="str">
        <f>IFERROR(ROUND(Table1a!KF64-T60,6),Table1a!KF64)</f>
        <v>NO</v>
      </c>
      <c r="BD60" s="106" t="str">
        <f>IFERROR(ROUND(Table1a!KG64-U60,6),Table1a!KG64)</f>
        <v>NO</v>
      </c>
      <c r="BE60" s="106" t="str">
        <f>IFERROR(ROUND(Table1a!KH64-V60,6),Table1a!KH64)</f>
        <v>NO</v>
      </c>
      <c r="BF60" s="106" t="str">
        <f>IFERROR(ROUND(Table1a!KI64-W60,6),Table1a!KI64)</f>
        <v>NO</v>
      </c>
      <c r="BG60" s="106" t="str">
        <f>IFERROR(ROUND(Table1a!KJ64-X60,6),Table1a!KJ64)</f>
        <v>NO</v>
      </c>
      <c r="BH60" s="106" t="str">
        <f>IFERROR(ROUND(Table1a!KK64-Y60,6),Table1a!KK64)</f>
        <v>NO</v>
      </c>
      <c r="BI60" s="106" t="str">
        <f>IFERROR(ROUND(Table1a!KL64-Z60,6),Table1a!KL64)</f>
        <v>NO</v>
      </c>
      <c r="BJ60" s="106" t="str">
        <f>IFERROR(ROUND(Table1a!KM64-AA60,6),Table1a!KM64)</f>
        <v>NO</v>
      </c>
      <c r="BK60" s="106" t="str">
        <f>IFERROR(ROUND(Table1a!KN64-AB60,6),Table1a!KN64)</f>
        <v>NO</v>
      </c>
      <c r="BL60" s="106" t="str">
        <f>IFERROR(ROUND(Table1a!KO64-AC60,6),Table1a!KO64)</f>
        <v>NO</v>
      </c>
      <c r="BM60" s="106" t="str">
        <f>IFERROR(ROUND(Table1a!KP64-AD60,6),Table1a!KP64)</f>
        <v>NO</v>
      </c>
      <c r="BN60" s="106" t="str">
        <f>IFERROR(ROUND(Table1a!KQ64-AE60,6),Table1a!KQ64)</f>
        <v>NO</v>
      </c>
      <c r="BO60" s="106" t="str">
        <f>IFERROR(ROUND(Table1a!KR64-AF60,6),Table1a!KR64)</f>
        <v>NO</v>
      </c>
      <c r="BP60" s="106" t="str">
        <f>IFERROR(ROUND(Table1a!KS64-AG60,6),Table1a!KS64)</f>
        <v>NO</v>
      </c>
      <c r="BQ60" s="106" t="str">
        <f>IFERROR(ROUND(Table1a!KT64-AH60,6),Table1a!KT64)</f>
        <v>NO</v>
      </c>
      <c r="BR60" s="106" t="str">
        <f>IFERROR(ROUND(Table1a!KU64-AI60,6),Table1a!KU64)</f>
        <v>NO</v>
      </c>
      <c r="BS60" s="106" t="str">
        <f>IFERROR(ROUND(Table1a!KV64-AJ60,6),Table1a!KV64)</f>
        <v>NO</v>
      </c>
      <c r="BT60" s="74"/>
      <c r="BU60" s="106">
        <f>ROUND(IFERROR(Table1a!JO64*1,0)-SUM(Table1a!KW64,Table1a!ME64),6)</f>
        <v>0</v>
      </c>
      <c r="BV60" s="106">
        <f>ROUND(IFERROR(Table1a!JP64*1,0)-SUM(Table1a!KX64,Table1a!MF64),6)</f>
        <v>0</v>
      </c>
      <c r="BW60" s="106">
        <f>ROUND(IFERROR(Table1a!JQ64*1,0)-SUM(Table1a!KY64,Table1a!MG64),6)</f>
        <v>0</v>
      </c>
      <c r="BX60" s="106">
        <f>ROUND(IFERROR(Table1a!JR64*1,0)-SUM(Table1a!KZ64,Table1a!MH64),6)</f>
        <v>0</v>
      </c>
      <c r="BY60" s="106">
        <f>ROUND(IFERROR(Table1a!JS64*1,0)-SUM(Table1a!LA64,Table1a!MI64),6)</f>
        <v>0</v>
      </c>
      <c r="BZ60" s="106">
        <f>ROUND(IFERROR(Table1a!JT64*1,0)-SUM(Table1a!LB64,Table1a!MJ64),6)</f>
        <v>0</v>
      </c>
      <c r="CA60" s="106">
        <f>ROUND(IFERROR(Table1a!JU64*1,0)-SUM(Table1a!LC64,Table1a!MK64),6)</f>
        <v>0</v>
      </c>
      <c r="CB60" s="106">
        <f>ROUND(IFERROR(Table1a!JV64*1,0)-SUM(Table1a!LD64,Table1a!ML64),6)</f>
        <v>0</v>
      </c>
      <c r="CC60" s="106">
        <f>ROUND(IFERROR(Table1a!JW64*1,0)-SUM(Table1a!LE64,Table1a!MM64),6)</f>
        <v>0</v>
      </c>
      <c r="CD60" s="106">
        <f>ROUND(IFERROR(Table1a!JX64*1,0)-SUM(Table1a!LF64,Table1a!MN64),6)</f>
        <v>0</v>
      </c>
      <c r="CE60" s="106">
        <f>ROUND(IFERROR(Table1a!JY64*1,0)-SUM(Table1a!LG64,Table1a!MO64),6)</f>
        <v>0</v>
      </c>
      <c r="CF60" s="106">
        <f>ROUND(IFERROR(Table1a!JZ64*1,0)-SUM(Table1a!LH64,Table1a!MP64),6)</f>
        <v>0</v>
      </c>
      <c r="CG60" s="106">
        <f>ROUND(IFERROR(Table1a!KA64*1,0)-SUM(Table1a!LI64,Table1a!MQ64),6)</f>
        <v>0</v>
      </c>
      <c r="CH60" s="106">
        <f>ROUND(IFERROR(Table1a!KB64*1,0)-SUM(Table1a!LJ64,Table1a!MR64),6)</f>
        <v>0</v>
      </c>
      <c r="CI60" s="106">
        <f>ROUND(IFERROR(Table1a!KC64*1,0)-SUM(Table1a!LK64,Table1a!MS64),6)</f>
        <v>0</v>
      </c>
      <c r="CJ60" s="106">
        <f>ROUND(IFERROR(Table1a!KD64*1,0)-SUM(Table1a!LL64,Table1a!MT64),6)</f>
        <v>0</v>
      </c>
      <c r="CK60" s="106">
        <f>ROUND(IFERROR(Table1a!KE64*1,0)-SUM(Table1a!LM64,Table1a!MU64),6)</f>
        <v>0</v>
      </c>
      <c r="CL60" s="106">
        <f>ROUND(IFERROR(Table1a!KF64*1,0)-SUM(Table1a!LN64,Table1a!MV64),6)</f>
        <v>0</v>
      </c>
      <c r="CM60" s="106">
        <f>ROUND(IFERROR(Table1a!KG64*1,0)-SUM(Table1a!LO64,Table1a!MW64),6)</f>
        <v>0</v>
      </c>
      <c r="CN60" s="106">
        <f>ROUND(IFERROR(Table1a!KH64*1,0)-SUM(Table1a!LP64,Table1a!MX64),6)</f>
        <v>0</v>
      </c>
      <c r="CO60" s="106">
        <f>ROUND(IFERROR(Table1a!KI64*1,0)-SUM(Table1a!LQ64,Table1a!MY64),6)</f>
        <v>0</v>
      </c>
      <c r="CP60" s="106">
        <f>ROUND(IFERROR(Table1a!KJ64*1,0)-SUM(Table1a!LR64,Table1a!MZ64),6)</f>
        <v>0</v>
      </c>
      <c r="CQ60" s="106">
        <f>ROUND(IFERROR(Table1a!KK64*1,0)-SUM(Table1a!LS64,Table1a!NA64),6)</f>
        <v>0</v>
      </c>
      <c r="CR60" s="106">
        <f>ROUND(IFERROR(Table1a!KL64*1,0)-SUM(Table1a!LT64,Table1a!NB64),6)</f>
        <v>0</v>
      </c>
      <c r="CS60" s="106">
        <f>ROUND(IFERROR(Table1a!KM64*1,0)-SUM(Table1a!LU64,Table1a!NC64),6)</f>
        <v>0</v>
      </c>
      <c r="CT60" s="106">
        <f>ROUND(IFERROR(Table1a!KN64*1,0)-SUM(Table1a!LV64,Table1a!ND64),6)</f>
        <v>0</v>
      </c>
      <c r="CU60" s="106">
        <f>ROUND(IFERROR(Table1a!KO64*1,0)-SUM(Table1a!LW64,Table1a!NE64),6)</f>
        <v>0</v>
      </c>
      <c r="CV60" s="106">
        <f>ROUND(IFERROR(Table1a!KP64*1,0)-SUM(Table1a!LX64,Table1a!NF64),6)</f>
        <v>0</v>
      </c>
      <c r="CW60" s="106">
        <f>ROUND(IFERROR(Table1a!KQ64*1,0)-SUM(Table1a!LY64,Table1a!NG64),6)</f>
        <v>0</v>
      </c>
      <c r="CX60" s="106">
        <f>ROUND(IFERROR(Table1a!KR64*1,0)-SUM(Table1a!LZ64,Table1a!NH64),6)</f>
        <v>0</v>
      </c>
      <c r="CY60" s="106">
        <f>ROUND(IFERROR(Table1a!KS64*1,0)-SUM(Table1a!MA64,Table1a!NI64),6)</f>
        <v>0</v>
      </c>
      <c r="CZ60" s="106">
        <f>ROUND(IFERROR(Table1a!KT64*1,0)-SUM(Table1a!MB64,Table1a!NJ64),6)</f>
        <v>0</v>
      </c>
      <c r="DA60" s="106">
        <f>ROUND(IFERROR(Table1a!KU64*1,0)-SUM(Table1a!MC64,Table1a!NK64),6)</f>
        <v>0</v>
      </c>
      <c r="DB60" s="106">
        <f>ROUND(IFERROR(Table1a!KV64*1,0)-SUM(Table1a!MD64,Table1a!NL64),6)</f>
        <v>0</v>
      </c>
      <c r="DC60" s="75"/>
    </row>
    <row r="61" spans="1:107" ht="24.5">
      <c r="A61" s="84" t="s">
        <v>330</v>
      </c>
      <c r="B61" s="21" t="s">
        <v>7</v>
      </c>
      <c r="C61" s="85">
        <f>SUM(Table1a!C65,IFERROR(Table1a!AK65*CH4_GWP,0),IFERROR(Table1a!BS65*N2O_GWP,0),IFERROR(Table1a!DA65*SF6_GWP,0),IFERROR(Table1a!EI65*NF3_GWP,0),Table1a!FQ65,Table1a!GY65,Table1a!IG65)</f>
        <v>4941.424241471298</v>
      </c>
      <c r="D61" s="85">
        <f>SUM(Table1a!D65,IFERROR(Table1a!AL65*CH4_GWP,0),IFERROR(Table1a!BT65*N2O_GWP,0),IFERROR(Table1a!DB65*SF6_GWP,0),IFERROR(Table1a!EJ65*NF3_GWP,0),Table1a!FR65,Table1a!GZ65,Table1a!IH65)</f>
        <v>0</v>
      </c>
      <c r="E61" s="85">
        <f>SUM(Table1a!E65,IFERROR(Table1a!AM65*CH4_GWP,0),IFERROR(Table1a!BU65*N2O_GWP,0),IFERROR(Table1a!DC65*SF6_GWP,0),IFERROR(Table1a!EK65*NF3_GWP,0),Table1a!FS65,Table1a!HA65,Table1a!II65)</f>
        <v>0</v>
      </c>
      <c r="F61" s="85">
        <f>SUM(Table1a!F65,IFERROR(Table1a!AN65*CH4_GWP,0),IFERROR(Table1a!BV65*N2O_GWP,0),IFERROR(Table1a!DD65*SF6_GWP,0),IFERROR(Table1a!EL65*NF3_GWP,0),Table1a!FT65,Table1a!HB65,Table1a!IJ65)</f>
        <v>0</v>
      </c>
      <c r="G61" s="85">
        <f>SUM(Table1a!G65,IFERROR(Table1a!AO65*CH4_GWP,0),IFERROR(Table1a!BW65*N2O_GWP,0),IFERROR(Table1a!DE65*SF6_GWP,0),IFERROR(Table1a!EM65*NF3_GWP,0),Table1a!FU65,Table1a!HC65,Table1a!IK65)</f>
        <v>0</v>
      </c>
      <c r="H61" s="85">
        <f>SUM(Table1a!H65,IFERROR(Table1a!AP65*CH4_GWP,0),IFERROR(Table1a!BX65*N2O_GWP,0),IFERROR(Table1a!DF65*SF6_GWP,0),IFERROR(Table1a!EN65*NF3_GWP,0),Table1a!FV65,Table1a!HD65,Table1a!IL65)</f>
        <v>0</v>
      </c>
      <c r="I61" s="85">
        <f>SUM(Table1a!I65,IFERROR(Table1a!AQ65*CH4_GWP,0),IFERROR(Table1a!BY65*N2O_GWP,0),IFERROR(Table1a!DG65*SF6_GWP,0),IFERROR(Table1a!EO65*NF3_GWP,0),Table1a!FW65,Table1a!HE65,Table1a!IM65)</f>
        <v>1709.590750770021</v>
      </c>
      <c r="J61" s="85">
        <f>SUM(Table1a!J65,IFERROR(Table1a!AR65*CH4_GWP,0),IFERROR(Table1a!BZ65*N2O_GWP,0),IFERROR(Table1a!DH65*SF6_GWP,0),IFERROR(Table1a!EP65*NF3_GWP,0),Table1a!FX65,Table1a!HF65,Table1a!IN65)</f>
        <v>1978.9049558698975</v>
      </c>
      <c r="K61" s="85">
        <f>SUM(Table1a!K65,IFERROR(Table1a!AS65*CH4_GWP,0),IFERROR(Table1a!CA65*N2O_GWP,0),IFERROR(Table1a!DI65*SF6_GWP,0),IFERROR(Table1a!EQ65*NF3_GWP,0),Table1a!FY65,Table1a!HG65,Table1a!IO65)</f>
        <v>2146.7164219050192</v>
      </c>
      <c r="L61" s="85">
        <f>SUM(Table1a!L65,IFERROR(Table1a!AT65*CH4_GWP,0),IFERROR(Table1a!CB65*N2O_GWP,0),IFERROR(Table1a!DJ65*SF6_GWP,0),IFERROR(Table1a!ER65*NF3_GWP,0),Table1a!FZ65,Table1a!HH65,Table1a!IP65)</f>
        <v>1843.7681106384571</v>
      </c>
      <c r="M61" s="85">
        <f>SUM(Table1a!M65,IFERROR(Table1a!AU65*CH4_GWP,0),IFERROR(Table1a!CC65*N2O_GWP,0),IFERROR(Table1a!DK65*SF6_GWP,0),IFERROR(Table1a!ES65*NF3_GWP,0),Table1a!GA65,Table1a!HI65,Table1a!IQ65)</f>
        <v>2220.7948206069641</v>
      </c>
      <c r="N61" s="85">
        <f>SUM(Table1a!N65,IFERROR(Table1a!AV65*CH4_GWP,0),IFERROR(Table1a!CD65*N2O_GWP,0),IFERROR(Table1a!DL65*SF6_GWP,0),IFERROR(Table1a!ET65*NF3_GWP,0),Table1a!GB65,Table1a!HJ65,Table1a!IR65)</f>
        <v>2519.6592147962365</v>
      </c>
      <c r="O61" s="85">
        <f>SUM(Table1a!O65,IFERROR(Table1a!AW65*CH4_GWP,0),IFERROR(Table1a!CE65*N2O_GWP,0),IFERROR(Table1a!DM65*SF6_GWP,0),IFERROR(Table1a!EU65*NF3_GWP,0),Table1a!GC65,Table1a!HK65,Table1a!IS65)</f>
        <v>2583.1747806628628</v>
      </c>
      <c r="P61" s="85">
        <f>SUM(Table1a!P65,IFERROR(Table1a!AX65*CH4_GWP,0),IFERROR(Table1a!CF65*N2O_GWP,0),IFERROR(Table1a!DN65*SF6_GWP,0),IFERROR(Table1a!EV65*NF3_GWP,0),Table1a!GD65,Table1a!HL65,Table1a!IT65)</f>
        <v>2909.7745733141987</v>
      </c>
      <c r="Q61" s="85">
        <f>SUM(Table1a!Q65,IFERROR(Table1a!AY65*CH4_GWP,0),IFERROR(Table1a!CG65*N2O_GWP,0),IFERROR(Table1a!DO65*SF6_GWP,0),IFERROR(Table1a!EW65*NF3_GWP,0),Table1a!GE65,Table1a!HM65,Table1a!IU65)</f>
        <v>2358.6402899778441</v>
      </c>
      <c r="R61" s="85">
        <f>SUM(Table1a!R65,IFERROR(Table1a!AZ65*CH4_GWP,0),IFERROR(Table1a!CH65*N2O_GWP,0),IFERROR(Table1a!DP65*SF6_GWP,0),IFERROR(Table1a!EX65*NF3_GWP,0),Table1a!GF65,Table1a!HN65,Table1a!IV65)</f>
        <v>2458.1433971102442</v>
      </c>
      <c r="S61" s="85">
        <f>SUM(Table1a!S65,IFERROR(Table1a!BA65*CH4_GWP,0),IFERROR(Table1a!CI65*N2O_GWP,0),IFERROR(Table1a!DQ65*SF6_GWP,0),IFERROR(Table1a!EY65*NF3_GWP,0),Table1a!GG65,Table1a!HO65,Table1a!IW65)</f>
        <v>2556.9038445898659</v>
      </c>
      <c r="T61" s="85">
        <f>SUM(Table1a!T65,IFERROR(Table1a!BB65*CH4_GWP,0),IFERROR(Table1a!CJ65*N2O_GWP,0),IFERROR(Table1a!DR65*SF6_GWP,0),IFERROR(Table1a!EZ65*NF3_GWP,0),Table1a!GH65,Table1a!HP65,Table1a!IX65)</f>
        <v>2608.6948458461102</v>
      </c>
      <c r="U61" s="85">
        <f>SUM(Table1a!U65,IFERROR(Table1a!BC65*CH4_GWP,0),IFERROR(Table1a!CK65*N2O_GWP,0),IFERROR(Table1a!DS65*SF6_GWP,0),IFERROR(Table1a!FA65*NF3_GWP,0),Table1a!GI65,Table1a!HQ65,Table1a!IY65)</f>
        <v>2733.043423541948</v>
      </c>
      <c r="V61" s="85">
        <f>SUM(Table1a!V65,IFERROR(Table1a!BD65*CH4_GWP,0),IFERROR(Table1a!CL65*N2O_GWP,0),IFERROR(Table1a!DT65*SF6_GWP,0),IFERROR(Table1a!FB65*NF3_GWP,0),Table1a!GJ65,Table1a!HR65,Table1a!IZ65)</f>
        <v>3343.4439140724226</v>
      </c>
      <c r="W61" s="85">
        <f>SUM(Table1a!W65,IFERROR(Table1a!BE65*CH4_GWP,0),IFERROR(Table1a!CM65*N2O_GWP,0),IFERROR(Table1a!DU65*SF6_GWP,0),IFERROR(Table1a!FC65*NF3_GWP,0),Table1a!GK65,Table1a!HS65,Table1a!JA65)</f>
        <v>3441.0805185453628</v>
      </c>
      <c r="X61" s="85">
        <f>SUM(Table1a!X65,IFERROR(Table1a!BF65*CH4_GWP,0),IFERROR(Table1a!CN65*N2O_GWP,0),IFERROR(Table1a!DV65*SF6_GWP,0),IFERROR(Table1a!FD65*NF3_GWP,0),Table1a!GL65,Table1a!HT65,Table1a!JB65)</f>
        <v>3538.6517550789445</v>
      </c>
      <c r="Y61" s="85">
        <f>SUM(Table1a!Y65,IFERROR(Table1a!BG65*CH4_GWP,0),IFERROR(Table1a!CO65*N2O_GWP,0),IFERROR(Table1a!DW65*SF6_GWP,0),IFERROR(Table1a!FE65*NF3_GWP,0),Table1a!GM65,Table1a!HU65,Table1a!JC65)</f>
        <v>3644.3592337263722</v>
      </c>
      <c r="Z61" s="85">
        <f>SUM(Table1a!Z65,IFERROR(Table1a!BH65*CH4_GWP,0),IFERROR(Table1a!CP65*N2O_GWP,0),IFERROR(Table1a!DX65*SF6_GWP,0),IFERROR(Table1a!FF65*NF3_GWP,0),Table1a!GN65,Table1a!HV65,Table1a!JD65)</f>
        <v>3794.2460282018537</v>
      </c>
      <c r="AA61" s="85">
        <f>SUM(Table1a!AA65,IFERROR(Table1a!BI65*CH4_GWP,0),IFERROR(Table1a!CQ65*N2O_GWP,0),IFERROR(Table1a!DY65*SF6_GWP,0),IFERROR(Table1a!FG65*NF3_GWP,0),Table1a!GO65,Table1a!HW65,Table1a!JE65)</f>
        <v>3782.0172907521364</v>
      </c>
      <c r="AB61" s="85">
        <f>SUM(Table1a!AB65,IFERROR(Table1a!BJ65*CH4_GWP,0),IFERROR(Table1a!CR65*N2O_GWP,0),IFERROR(Table1a!DZ65*SF6_GWP,0),IFERROR(Table1a!FH65*NF3_GWP,0),Table1a!GP65,Table1a!HX65,Table1a!JF65)</f>
        <v>3948.9982578090203</v>
      </c>
      <c r="AC61" s="85">
        <f>SUM(Table1a!AC65,IFERROR(Table1a!BK65*CH4_GWP,0),IFERROR(Table1a!CS65*N2O_GWP,0),IFERROR(Table1a!EA65*SF6_GWP,0),IFERROR(Table1a!FI65*NF3_GWP,0),Table1a!GQ65,Table1a!HY65,Table1a!JG65)</f>
        <v>3873.7619801619649</v>
      </c>
      <c r="AD61" s="85">
        <f>SUM(Table1a!AD65,IFERROR(Table1a!BL65*CH4_GWP,0),IFERROR(Table1a!CT65*N2O_GWP,0),IFERROR(Table1a!EB65*SF6_GWP,0),IFERROR(Table1a!FJ65*NF3_GWP,0),Table1a!GR65,Table1a!HZ65,Table1a!JH65)</f>
        <v>3796.859964744277</v>
      </c>
      <c r="AE61" s="85">
        <f>SUM(Table1a!AE65,IFERROR(Table1a!BM65*CH4_GWP,0),IFERROR(Table1a!CU65*N2O_GWP,0),IFERROR(Table1a!EC65*SF6_GWP,0),IFERROR(Table1a!FK65*NF3_GWP,0),Table1a!GS65,Table1a!IA65,Table1a!JI65)</f>
        <v>3719.9737311450199</v>
      </c>
      <c r="AF61" s="85">
        <f>SUM(Table1a!AF65,IFERROR(Table1a!BN65*CH4_GWP,0),IFERROR(Table1a!CV65*N2O_GWP,0),IFERROR(Table1a!ED65*SF6_GWP,0),IFERROR(Table1a!FL65*NF3_GWP,0),Table1a!GT65,Table1a!IB65,Table1a!JJ65)</f>
        <v>3635.9712583167393</v>
      </c>
      <c r="AG61" s="85">
        <f>SUM(Table1a!AG65,IFERROR(Table1a!BO65*CH4_GWP,0),IFERROR(Table1a!CW65*N2O_GWP,0),IFERROR(Table1a!EE65*SF6_GWP,0),IFERROR(Table1a!FM65*NF3_GWP,0),Table1a!GU65,Table1a!IC65,Table1a!JK65)</f>
        <v>3729.7830684374994</v>
      </c>
      <c r="AH61" s="85">
        <f>SUM(Table1a!AH65,IFERROR(Table1a!BP65*CH4_GWP,0),IFERROR(Table1a!CX65*N2O_GWP,0),IFERROR(Table1a!EF65*SF6_GWP,0),IFERROR(Table1a!FN65*NF3_GWP,0),Table1a!GV65,Table1a!ID65,Table1a!JL65)</f>
        <v>3819.2694233507773</v>
      </c>
      <c r="AI61" s="85">
        <f>SUM(Table1a!AI65,IFERROR(Table1a!BQ65*CH4_GWP,0),IFERROR(Table1a!CY65*N2O_GWP,0),IFERROR(Table1a!EG65*SF6_GWP,0),IFERROR(Table1a!FO65*NF3_GWP,0),Table1a!GW65,Table1a!IE65,Table1a!JM65)</f>
        <v>3907.5329826337706</v>
      </c>
      <c r="AJ61" s="85">
        <f>SUM(Table1a!AJ65,IFERROR(Table1a!BR65*CH4_GWP,0),IFERROR(Table1a!CZ65*N2O_GWP,0),IFERROR(Table1a!EH65*SF6_GWP,0),IFERROR(Table1a!FP65*NF3_GWP,0),Table1a!GX65,Table1a!IF65,Table1a!JN65)</f>
        <v>4032.1753554948982</v>
      </c>
      <c r="AK61" s="74"/>
      <c r="AL61" s="106">
        <f>IFERROR(ROUND(Table1a!JO65-C61,6),Table1a!JO65)</f>
        <v>0</v>
      </c>
      <c r="AM61" s="106" t="str">
        <f>IFERROR(ROUND(Table1a!JP65-D61,6),Table1a!JP65)</f>
        <v/>
      </c>
      <c r="AN61" s="106" t="str">
        <f>IFERROR(ROUND(Table1a!JQ65-E61,6),Table1a!JQ65)</f>
        <v/>
      </c>
      <c r="AO61" s="106">
        <f>IFERROR(ROUND(Table1a!JR65-F61,6),Table1a!JR65)</f>
        <v>0</v>
      </c>
      <c r="AP61" s="106" t="str">
        <f>IFERROR(ROUND(Table1a!JS65-G61,6),Table1a!JS65)</f>
        <v/>
      </c>
      <c r="AQ61" s="106" t="str">
        <f>IFERROR(ROUND(Table1a!JT65-H61,6),Table1a!JT65)</f>
        <v/>
      </c>
      <c r="AR61" s="106">
        <f>IFERROR(ROUND(Table1a!JU65-I61,6),Table1a!JU65)</f>
        <v>0</v>
      </c>
      <c r="AS61" s="106">
        <f>IFERROR(ROUND(Table1a!JV65-J61,6),Table1a!JV65)</f>
        <v>0</v>
      </c>
      <c r="AT61" s="106">
        <f>IFERROR(ROUND(Table1a!JW65-K61,6),Table1a!JW65)</f>
        <v>0</v>
      </c>
      <c r="AU61" s="106">
        <f>IFERROR(ROUND(Table1a!JX65-L61,6),Table1a!JX65)</f>
        <v>0</v>
      </c>
      <c r="AV61" s="106">
        <f>IFERROR(ROUND(Table1a!JY65-M61,6),Table1a!JY65)</f>
        <v>0</v>
      </c>
      <c r="AW61" s="106">
        <f>IFERROR(ROUND(Table1a!JZ65-N61,6),Table1a!JZ65)</f>
        <v>0</v>
      </c>
      <c r="AX61" s="106">
        <f>IFERROR(ROUND(Table1a!KA65-O61,6),Table1a!KA65)</f>
        <v>0</v>
      </c>
      <c r="AY61" s="106">
        <f>IFERROR(ROUND(Table1a!KB65-P61,6),Table1a!KB65)</f>
        <v>0</v>
      </c>
      <c r="AZ61" s="106">
        <f>IFERROR(ROUND(Table1a!KC65-Q61,6),Table1a!KC65)</f>
        <v>0</v>
      </c>
      <c r="BA61" s="106">
        <f>IFERROR(ROUND(Table1a!KD65-R61,6),Table1a!KD65)</f>
        <v>0</v>
      </c>
      <c r="BB61" s="106">
        <f>IFERROR(ROUND(Table1a!KE65-S61,6),Table1a!KE65)</f>
        <v>0</v>
      </c>
      <c r="BC61" s="106">
        <f>IFERROR(ROUND(Table1a!KF65-T61,6),Table1a!KF65)</f>
        <v>0</v>
      </c>
      <c r="BD61" s="106">
        <f>IFERROR(ROUND(Table1a!KG65-U61,6),Table1a!KG65)</f>
        <v>0</v>
      </c>
      <c r="BE61" s="106">
        <f>IFERROR(ROUND(Table1a!KH65-V61,6),Table1a!KH65)</f>
        <v>0</v>
      </c>
      <c r="BF61" s="106">
        <f>IFERROR(ROUND(Table1a!KI65-W61,6),Table1a!KI65)</f>
        <v>0</v>
      </c>
      <c r="BG61" s="106">
        <f>IFERROR(ROUND(Table1a!KJ65-X61,6),Table1a!KJ65)</f>
        <v>0</v>
      </c>
      <c r="BH61" s="106">
        <f>IFERROR(ROUND(Table1a!KK65-Y61,6),Table1a!KK65)</f>
        <v>0</v>
      </c>
      <c r="BI61" s="106">
        <f>IFERROR(ROUND(Table1a!KL65-Z61,6),Table1a!KL65)</f>
        <v>0</v>
      </c>
      <c r="BJ61" s="106">
        <f>IFERROR(ROUND(Table1a!KM65-AA61,6),Table1a!KM65)</f>
        <v>0</v>
      </c>
      <c r="BK61" s="106">
        <f>IFERROR(ROUND(Table1a!KN65-AB61,6),Table1a!KN65)</f>
        <v>0</v>
      </c>
      <c r="BL61" s="106">
        <f>IFERROR(ROUND(Table1a!KO65-AC61,6),Table1a!KO65)</f>
        <v>0</v>
      </c>
      <c r="BM61" s="106">
        <f>IFERROR(ROUND(Table1a!KP65-AD61,6),Table1a!KP65)</f>
        <v>0</v>
      </c>
      <c r="BN61" s="106">
        <f>IFERROR(ROUND(Table1a!KQ65-AE61,6),Table1a!KQ65)</f>
        <v>0</v>
      </c>
      <c r="BO61" s="106">
        <f>IFERROR(ROUND(Table1a!KR65-AF61,6),Table1a!KR65)</f>
        <v>0</v>
      </c>
      <c r="BP61" s="106">
        <f>IFERROR(ROUND(Table1a!KS65-AG61,6),Table1a!KS65)</f>
        <v>0</v>
      </c>
      <c r="BQ61" s="106">
        <f>IFERROR(ROUND(Table1a!KT65-AH61,6),Table1a!KT65)</f>
        <v>0</v>
      </c>
      <c r="BR61" s="106">
        <f>IFERROR(ROUND(Table1a!KU65-AI61,6),Table1a!KU65)</f>
        <v>0</v>
      </c>
      <c r="BS61" s="106">
        <f>IFERROR(ROUND(Table1a!KV65-AJ61,6),Table1a!KV65)</f>
        <v>0</v>
      </c>
      <c r="BT61" s="74"/>
      <c r="BU61" s="107"/>
      <c r="BV61" s="107"/>
      <c r="BW61" s="107"/>
      <c r="BX61" s="107"/>
      <c r="BY61" s="107"/>
      <c r="BZ61" s="107"/>
      <c r="CA61" s="107"/>
      <c r="CB61" s="107"/>
      <c r="CC61" s="107"/>
      <c r="CD61" s="107"/>
      <c r="CE61" s="107"/>
      <c r="CF61" s="107"/>
      <c r="CG61" s="107"/>
      <c r="CH61" s="107"/>
      <c r="CI61" s="107"/>
      <c r="CJ61" s="107"/>
      <c r="CK61" s="107"/>
      <c r="CL61" s="107"/>
      <c r="CM61" s="107"/>
      <c r="CN61" s="107"/>
      <c r="CO61" s="107"/>
      <c r="CP61" s="107"/>
      <c r="CQ61" s="107"/>
      <c r="CR61" s="107"/>
      <c r="CS61" s="107"/>
      <c r="CT61" s="107"/>
      <c r="CU61" s="107"/>
      <c r="CV61" s="107"/>
      <c r="CW61" s="107"/>
      <c r="CX61" s="107"/>
      <c r="CY61" s="107"/>
      <c r="CZ61" s="107"/>
      <c r="DA61" s="107"/>
      <c r="DB61" s="107"/>
      <c r="DC61" s="75" t="s">
        <v>124</v>
      </c>
    </row>
    <row r="62" spans="1:107">
      <c r="A62" s="83" t="s">
        <v>331</v>
      </c>
      <c r="B62" s="21" t="s">
        <v>7</v>
      </c>
      <c r="C62" s="85">
        <f>SUM(Table1a!C66,IFERROR(Table1a!AK66*CH4_GWP,0),IFERROR(Table1a!BS66*N2O_GWP,0),IFERROR(Table1a!DA66*SF6_GWP,0),IFERROR(Table1a!EI66*NF3_GWP,0),Table1a!FQ66,Table1a!GY66,Table1a!IG66)</f>
        <v>1287.5400000000002</v>
      </c>
      <c r="D62" s="85">
        <f>SUM(Table1a!D66,IFERROR(Table1a!AL66*CH4_GWP,0),IFERROR(Table1a!BT66*N2O_GWP,0),IFERROR(Table1a!DB66*SF6_GWP,0),IFERROR(Table1a!EJ66*NF3_GWP,0),Table1a!FR66,Table1a!GZ66,Table1a!IH66)</f>
        <v>0</v>
      </c>
      <c r="E62" s="85">
        <f>SUM(Table1a!E66,IFERROR(Table1a!AM66*CH4_GWP,0),IFERROR(Table1a!BU66*N2O_GWP,0),IFERROR(Table1a!DC66*SF6_GWP,0),IFERROR(Table1a!EK66*NF3_GWP,0),Table1a!FS66,Table1a!HA66,Table1a!II66)</f>
        <v>0</v>
      </c>
      <c r="F62" s="85">
        <f>SUM(Table1a!F66,IFERROR(Table1a!AN66*CH4_GWP,0),IFERROR(Table1a!BV66*N2O_GWP,0),IFERROR(Table1a!DD66*SF6_GWP,0),IFERROR(Table1a!EL66*NF3_GWP,0),Table1a!FT66,Table1a!HB66,Table1a!IJ66)</f>
        <v>0</v>
      </c>
      <c r="G62" s="85">
        <f>SUM(Table1a!G66,IFERROR(Table1a!AO66*CH4_GWP,0),IFERROR(Table1a!BW66*N2O_GWP,0),IFERROR(Table1a!DE66*SF6_GWP,0),IFERROR(Table1a!EM66*NF3_GWP,0),Table1a!FU66,Table1a!HC66,Table1a!IK66)</f>
        <v>0</v>
      </c>
      <c r="H62" s="85">
        <f>SUM(Table1a!H66,IFERROR(Table1a!AP66*CH4_GWP,0),IFERROR(Table1a!BX66*N2O_GWP,0),IFERROR(Table1a!DF66*SF6_GWP,0),IFERROR(Table1a!EN66*NF3_GWP,0),Table1a!FV66,Table1a!HD66,Table1a!IL66)</f>
        <v>0</v>
      </c>
      <c r="I62" s="85">
        <f>SUM(Table1a!I66,IFERROR(Table1a!AQ66*CH4_GWP,0),IFERROR(Table1a!BY66*N2O_GWP,0),IFERROR(Table1a!DG66*SF6_GWP,0),IFERROR(Table1a!EO66*NF3_GWP,0),Table1a!FW66,Table1a!HE66,Table1a!IM66)</f>
        <v>-1130.0865186093361</v>
      </c>
      <c r="J62" s="85">
        <f>SUM(Table1a!J66,IFERROR(Table1a!AR66*CH4_GWP,0),IFERROR(Table1a!BZ66*N2O_GWP,0),IFERROR(Table1a!DH66*SF6_GWP,0),IFERROR(Table1a!EP66*NF3_GWP,0),Table1a!FX66,Table1a!HF66,Table1a!IN66)</f>
        <v>-791.01949409050485</v>
      </c>
      <c r="K62" s="85">
        <f>SUM(Table1a!K66,IFERROR(Table1a!AS66*CH4_GWP,0),IFERROR(Table1a!CA66*N2O_GWP,0),IFERROR(Table1a!DI66*SF6_GWP,0),IFERROR(Table1a!EQ66*NF3_GWP,0),Table1a!FY66,Table1a!HG66,Table1a!IO66)</f>
        <v>-421.13622649521892</v>
      </c>
      <c r="L62" s="85">
        <f>SUM(Table1a!L66,IFERROR(Table1a!AT66*CH4_GWP,0),IFERROR(Table1a!CB66*N2O_GWP,0),IFERROR(Table1a!DJ66*SF6_GWP,0),IFERROR(Table1a!ER66*NF3_GWP,0),Table1a!FZ66,Table1a!HH66,Table1a!IP66)</f>
        <v>-750.35310000960908</v>
      </c>
      <c r="M62" s="85">
        <f>SUM(Table1a!M66,IFERROR(Table1a!AU66*CH4_GWP,0),IFERROR(Table1a!CC66*N2O_GWP,0),IFERROR(Table1a!DK66*SF6_GWP,0),IFERROR(Table1a!ES66*NF3_GWP,0),Table1a!GA66,Table1a!HI66,Table1a!IQ66)</f>
        <v>-532.90222491411112</v>
      </c>
      <c r="N62" s="85">
        <f>SUM(Table1a!N66,IFERROR(Table1a!AV66*CH4_GWP,0),IFERROR(Table1a!CD66*N2O_GWP,0),IFERROR(Table1a!DL66*SF6_GWP,0),IFERROR(Table1a!ET66*NF3_GWP,0),Table1a!GB66,Table1a!HJ66,Table1a!IR66)</f>
        <v>-271.99941910925406</v>
      </c>
      <c r="O62" s="85">
        <f>SUM(Table1a!O66,IFERROR(Table1a!AW66*CH4_GWP,0),IFERROR(Table1a!CE66*N2O_GWP,0),IFERROR(Table1a!DM66*SF6_GWP,0),IFERROR(Table1a!EU66*NF3_GWP,0),Table1a!GC66,Table1a!HK66,Table1a!IS66)</f>
        <v>-222.53118946047005</v>
      </c>
      <c r="P62" s="85">
        <f>SUM(Table1a!P66,IFERROR(Table1a!AX66*CH4_GWP,0),IFERROR(Table1a!CF66*N2O_GWP,0),IFERROR(Table1a!DN66*SF6_GWP,0),IFERROR(Table1a!EV66*NF3_GWP,0),Table1a!GD66,Table1a!HL66,Table1a!IT66)</f>
        <v>-280.76274611322992</v>
      </c>
      <c r="Q62" s="85">
        <f>SUM(Table1a!Q66,IFERROR(Table1a!AY66*CH4_GWP,0),IFERROR(Table1a!CG66*N2O_GWP,0),IFERROR(Table1a!DO66*SF6_GWP,0),IFERROR(Table1a!EW66*NF3_GWP,0),Table1a!GE66,Table1a!HM66,Table1a!IU66)</f>
        <v>-63.913718209590911</v>
      </c>
      <c r="R62" s="85">
        <f>SUM(Table1a!R66,IFERROR(Table1a!AZ66*CH4_GWP,0),IFERROR(Table1a!CH66*N2O_GWP,0),IFERROR(Table1a!DP66*SF6_GWP,0),IFERROR(Table1a!EX66*NF3_GWP,0),Table1a!GF66,Table1a!HN66,Table1a!IV66)</f>
        <v>33.391574157324044</v>
      </c>
      <c r="S62" s="85">
        <f>SUM(Table1a!S66,IFERROR(Table1a!BA66*CH4_GWP,0),IFERROR(Table1a!CI66*N2O_GWP,0),IFERROR(Table1a!DQ66*SF6_GWP,0),IFERROR(Table1a!EY66*NF3_GWP,0),Table1a!GG66,Table1a!HO66,Table1a!IW66)</f>
        <v>129.67932502798197</v>
      </c>
      <c r="T62" s="85">
        <f>SUM(Table1a!T66,IFERROR(Table1a!BB66*CH4_GWP,0),IFERROR(Table1a!CJ66*N2O_GWP,0),IFERROR(Table1a!DR66*SF6_GWP,0),IFERROR(Table1a!EZ66*NF3_GWP,0),Table1a!GH66,Table1a!HP66,Table1a!IX66)</f>
        <v>183.62978578146408</v>
      </c>
      <c r="U62" s="85">
        <f>SUM(Table1a!U66,IFERROR(Table1a!BC66*CH4_GWP,0),IFERROR(Table1a!CK66*N2O_GWP,0),IFERROR(Table1a!DS66*SF6_GWP,0),IFERROR(Table1a!FA66*NF3_GWP,0),Table1a!GI66,Table1a!HQ66,Table1a!IY66)</f>
        <v>311.16019480461802</v>
      </c>
      <c r="V62" s="85">
        <f>SUM(Table1a!V66,IFERROR(Table1a!BD66*CH4_GWP,0),IFERROR(Table1a!CL66*N2O_GWP,0),IFERROR(Table1a!DT66*SF6_GWP,0),IFERROR(Table1a!FB66*NF3_GWP,0),Table1a!GJ66,Table1a!HR66,Table1a!IZ66)</f>
        <v>962.13498242931109</v>
      </c>
      <c r="W62" s="85">
        <f>SUM(Table1a!W66,IFERROR(Table1a!BE66*CH4_GWP,0),IFERROR(Table1a!CM66*N2O_GWP,0),IFERROR(Table1a!DU66*SF6_GWP,0),IFERROR(Table1a!FC66*NF3_GWP,0),Table1a!GK66,Table1a!HS66,Table1a!JA66)</f>
        <v>1066.398479574623</v>
      </c>
      <c r="X62" s="85">
        <f>SUM(Table1a!X66,IFERROR(Table1a!BF66*CH4_GWP,0),IFERROR(Table1a!CN66*N2O_GWP,0),IFERROR(Table1a!DV66*SF6_GWP,0),IFERROR(Table1a!FD66*NF3_GWP,0),Table1a!GL66,Table1a!HT66,Table1a!JB66)</f>
        <v>1168.138774567974</v>
      </c>
      <c r="Y62" s="85">
        <f>SUM(Table1a!Y66,IFERROR(Table1a!BG66*CH4_GWP,0),IFERROR(Table1a!CO66*N2O_GWP,0),IFERROR(Table1a!DW66*SF6_GWP,0),IFERROR(Table1a!FE66*NF3_GWP,0),Table1a!GM66,Table1a!HU66,Table1a!JC66)</f>
        <v>1282.4445776286552</v>
      </c>
      <c r="Z62" s="85">
        <f>SUM(Table1a!Z66,IFERROR(Table1a!BH66*CH4_GWP,0),IFERROR(Table1a!CP66*N2O_GWP,0),IFERROR(Table1a!DX66*SF6_GWP,0),IFERROR(Table1a!FF66*NF3_GWP,0),Table1a!GN66,Table1a!HV66,Table1a!JD66)</f>
        <v>1427.9433030940222</v>
      </c>
      <c r="AA62" s="85">
        <f>SUM(Table1a!AA66,IFERROR(Table1a!BI66*CH4_GWP,0),IFERROR(Table1a!CQ66*N2O_GWP,0),IFERROR(Table1a!DY66*SF6_GWP,0),IFERROR(Table1a!FG66*NF3_GWP,0),Table1a!GO66,Table1a!HW66,Table1a!JE66)</f>
        <v>1300.3244149173174</v>
      </c>
      <c r="AB62" s="85">
        <f>SUM(Table1a!AB66,IFERROR(Table1a!BJ66*CH4_GWP,0),IFERROR(Table1a!CR66*N2O_GWP,0),IFERROR(Table1a!DZ66*SF6_GWP,0),IFERROR(Table1a!FH66*NF3_GWP,0),Table1a!GP66,Table1a!HX66,Table1a!JF66)</f>
        <v>1444.5791751743259</v>
      </c>
      <c r="AC62" s="85">
        <f>SUM(Table1a!AC66,IFERROR(Table1a!BK66*CH4_GWP,0),IFERROR(Table1a!CS66*N2O_GWP,0),IFERROR(Table1a!EA66*SF6_GWP,0),IFERROR(Table1a!FI66*NF3_GWP,0),Table1a!GQ66,Table1a!HY66,Table1a!JG66)</f>
        <v>1346.9167290944042</v>
      </c>
      <c r="AD62" s="85">
        <f>SUM(Table1a!AD66,IFERROR(Table1a!BL66*CH4_GWP,0),IFERROR(Table1a!CT66*N2O_GWP,0),IFERROR(Table1a!EB66*SF6_GWP,0),IFERROR(Table1a!FJ66*NF3_GWP,0),Table1a!GR66,Table1a!HZ66,Table1a!JH66)</f>
        <v>1248.2600911106661</v>
      </c>
      <c r="AE62" s="85">
        <f>SUM(Table1a!AE66,IFERROR(Table1a!BM66*CH4_GWP,0),IFERROR(Table1a!CU66*N2O_GWP,0),IFERROR(Table1a!EC66*SF6_GWP,0),IFERROR(Table1a!FK66*NF3_GWP,0),Table1a!GS66,Table1a!IA66,Table1a!JI66)</f>
        <v>1150.2817498957079</v>
      </c>
      <c r="AF62" s="85">
        <f>SUM(Table1a!AF66,IFERROR(Table1a!BN66*CH4_GWP,0),IFERROR(Table1a!CV66*N2O_GWP,0),IFERROR(Table1a!ED66*SF6_GWP,0),IFERROR(Table1a!FL66*NF3_GWP,0),Table1a!GT66,Table1a!IB66,Table1a!JJ66)</f>
        <v>1172.6484281981079</v>
      </c>
      <c r="AG62" s="85">
        <f>SUM(Table1a!AG66,IFERROR(Table1a!BO66*CH4_GWP,0),IFERROR(Table1a!CW66*N2O_GWP,0),IFERROR(Table1a!EE66*SF6_GWP,0),IFERROR(Table1a!FM66*NF3_GWP,0),Table1a!GU66,Table1a!IC66,Table1a!JK66)</f>
        <v>1244.3687328407073</v>
      </c>
      <c r="AH62" s="85">
        <f>SUM(Table1a!AH66,IFERROR(Table1a!BP66*CH4_GWP,0),IFERROR(Table1a!CX66*N2O_GWP,0),IFERROR(Table1a!EF66*SF6_GWP,0),IFERROR(Table1a!FN66*NF3_GWP,0),Table1a!GV66,Table1a!ID66,Table1a!JL66)</f>
        <v>1315.6285965961765</v>
      </c>
      <c r="AI62" s="85">
        <f>SUM(Table1a!AI66,IFERROR(Table1a!BQ66*CH4_GWP,0),IFERROR(Table1a!CY66*N2O_GWP,0),IFERROR(Table1a!EG66*SF6_GWP,0),IFERROR(Table1a!FO66*NF3_GWP,0),Table1a!GW66,Table1a!IE66,Table1a!JM66)</f>
        <v>1386.3744424837942</v>
      </c>
      <c r="AJ62" s="85">
        <f>SUM(Table1a!AJ66,IFERROR(Table1a!BR66*CH4_GWP,0),IFERROR(Table1a!CZ66*N2O_GWP,0),IFERROR(Table1a!EH66*SF6_GWP,0),IFERROR(Table1a!FP66*NF3_GWP,0),Table1a!GX66,Table1a!IF66,Table1a!JN66)</f>
        <v>1498.5235826443829</v>
      </c>
      <c r="AK62" s="74"/>
      <c r="AL62" s="106">
        <f>IFERROR(ROUND(Table1a!JO66-C62,6),Table1a!JO66)</f>
        <v>0</v>
      </c>
      <c r="AM62" s="106" t="str">
        <f>IFERROR(ROUND(Table1a!JP66-D62,6),Table1a!JP66)</f>
        <v>NK</v>
      </c>
      <c r="AN62" s="106" t="str">
        <f>IFERROR(ROUND(Table1a!JQ66-E62,6),Table1a!JQ66)</f>
        <v>NK</v>
      </c>
      <c r="AO62" s="106">
        <f>IFERROR(ROUND(Table1a!JR66-F62,6),Table1a!JR66)</f>
        <v>0</v>
      </c>
      <c r="AP62" s="106" t="str">
        <f>IFERROR(ROUND(Table1a!JS66-G62,6),Table1a!JS66)</f>
        <v>NK</v>
      </c>
      <c r="AQ62" s="106" t="str">
        <f>IFERROR(ROUND(Table1a!JT66-H62,6),Table1a!JT66)</f>
        <v>NK</v>
      </c>
      <c r="AR62" s="106">
        <f>IFERROR(ROUND(Table1a!JU66-I62,6),Table1a!JU66)</f>
        <v>0</v>
      </c>
      <c r="AS62" s="106">
        <f>IFERROR(ROUND(Table1a!JV66-J62,6),Table1a!JV66)</f>
        <v>0</v>
      </c>
      <c r="AT62" s="106">
        <f>IFERROR(ROUND(Table1a!JW66-K62,6),Table1a!JW66)</f>
        <v>0</v>
      </c>
      <c r="AU62" s="106">
        <f>IFERROR(ROUND(Table1a!JX66-L62,6),Table1a!JX66)</f>
        <v>0</v>
      </c>
      <c r="AV62" s="106">
        <f>IFERROR(ROUND(Table1a!JY66-M62,6),Table1a!JY66)</f>
        <v>0</v>
      </c>
      <c r="AW62" s="106">
        <f>IFERROR(ROUND(Table1a!JZ66-N62,6),Table1a!JZ66)</f>
        <v>0</v>
      </c>
      <c r="AX62" s="106">
        <f>IFERROR(ROUND(Table1a!KA66-O62,6),Table1a!KA66)</f>
        <v>0</v>
      </c>
      <c r="AY62" s="106">
        <f>IFERROR(ROUND(Table1a!KB66-P62,6),Table1a!KB66)</f>
        <v>0</v>
      </c>
      <c r="AZ62" s="106">
        <f>IFERROR(ROUND(Table1a!KC66-Q62,6),Table1a!KC66)</f>
        <v>0</v>
      </c>
      <c r="BA62" s="106">
        <f>IFERROR(ROUND(Table1a!KD66-R62,6),Table1a!KD66)</f>
        <v>0</v>
      </c>
      <c r="BB62" s="106">
        <f>IFERROR(ROUND(Table1a!KE66-S62,6),Table1a!KE66)</f>
        <v>0</v>
      </c>
      <c r="BC62" s="106">
        <f>IFERROR(ROUND(Table1a!KF66-T62,6),Table1a!KF66)</f>
        <v>0</v>
      </c>
      <c r="BD62" s="106">
        <f>IFERROR(ROUND(Table1a!KG66-U62,6),Table1a!KG66)</f>
        <v>0</v>
      </c>
      <c r="BE62" s="106">
        <f>IFERROR(ROUND(Table1a!KH66-V62,6),Table1a!KH66)</f>
        <v>0</v>
      </c>
      <c r="BF62" s="106">
        <f>IFERROR(ROUND(Table1a!KI66-W62,6),Table1a!KI66)</f>
        <v>0</v>
      </c>
      <c r="BG62" s="106">
        <f>IFERROR(ROUND(Table1a!KJ66-X62,6),Table1a!KJ66)</f>
        <v>0</v>
      </c>
      <c r="BH62" s="106">
        <f>IFERROR(ROUND(Table1a!KK66-Y62,6),Table1a!KK66)</f>
        <v>0</v>
      </c>
      <c r="BI62" s="106">
        <f>IFERROR(ROUND(Table1a!KL66-Z62,6),Table1a!KL66)</f>
        <v>0</v>
      </c>
      <c r="BJ62" s="106">
        <f>IFERROR(ROUND(Table1a!KM66-AA62,6),Table1a!KM66)</f>
        <v>0</v>
      </c>
      <c r="BK62" s="106">
        <f>IFERROR(ROUND(Table1a!KN66-AB62,6),Table1a!KN66)</f>
        <v>0</v>
      </c>
      <c r="BL62" s="106">
        <f>IFERROR(ROUND(Table1a!KO66-AC62,6),Table1a!KO66)</f>
        <v>0</v>
      </c>
      <c r="BM62" s="106">
        <f>IFERROR(ROUND(Table1a!KP66-AD62,6),Table1a!KP66)</f>
        <v>0</v>
      </c>
      <c r="BN62" s="106">
        <f>IFERROR(ROUND(Table1a!KQ66-AE62,6),Table1a!KQ66)</f>
        <v>0</v>
      </c>
      <c r="BO62" s="106">
        <f>IFERROR(ROUND(Table1a!KR66-AF62,6),Table1a!KR66)</f>
        <v>0</v>
      </c>
      <c r="BP62" s="106">
        <f>IFERROR(ROUND(Table1a!KS66-AG62,6),Table1a!KS66)</f>
        <v>0</v>
      </c>
      <c r="BQ62" s="106">
        <f>IFERROR(ROUND(Table1a!KT66-AH62,6),Table1a!KT66)</f>
        <v>0</v>
      </c>
      <c r="BR62" s="106">
        <f>IFERROR(ROUND(Table1a!KU66-AI62,6),Table1a!KU66)</f>
        <v>0</v>
      </c>
      <c r="BS62" s="106">
        <f>IFERROR(ROUND(Table1a!KV66-AJ62,6),Table1a!KV66)</f>
        <v>0</v>
      </c>
      <c r="BT62" s="74"/>
      <c r="BU62" s="107"/>
      <c r="BV62" s="107"/>
      <c r="BW62" s="107"/>
      <c r="BX62" s="107"/>
      <c r="BY62" s="107"/>
      <c r="BZ62" s="107"/>
      <c r="CA62" s="107"/>
      <c r="CB62" s="107"/>
      <c r="CC62" s="107"/>
      <c r="CD62" s="107"/>
      <c r="CE62" s="107"/>
      <c r="CF62" s="107"/>
      <c r="CG62" s="107"/>
      <c r="CH62" s="107"/>
      <c r="CI62" s="107"/>
      <c r="CJ62" s="107"/>
      <c r="CK62" s="107"/>
      <c r="CL62" s="107"/>
      <c r="CM62" s="107"/>
      <c r="CN62" s="107"/>
      <c r="CO62" s="107"/>
      <c r="CP62" s="107"/>
      <c r="CQ62" s="107"/>
      <c r="CR62" s="107"/>
      <c r="CS62" s="107"/>
      <c r="CT62" s="107"/>
      <c r="CU62" s="107"/>
      <c r="CV62" s="107"/>
      <c r="CW62" s="107"/>
      <c r="CX62" s="107"/>
      <c r="CY62" s="107"/>
      <c r="CZ62" s="107"/>
      <c r="DA62" s="107"/>
      <c r="DB62" s="107"/>
      <c r="DC62" s="75" t="s">
        <v>124</v>
      </c>
    </row>
    <row r="63" spans="1:107">
      <c r="A63" s="83" t="s">
        <v>332</v>
      </c>
      <c r="B63" s="21" t="s">
        <v>7</v>
      </c>
      <c r="C63" s="85">
        <f>SUM(Table1a!C67,IFERROR(Table1a!AK67*CH4_GWP,0),IFERROR(Table1a!BS67*N2O_GWP,0),IFERROR(Table1a!DA67*SF6_GWP,0),IFERROR(Table1a!EI67*NF3_GWP,0),Table1a!FQ67,Table1a!GY67,Table1a!IG67)</f>
        <v>1964.159999999998</v>
      </c>
      <c r="D63" s="85">
        <f>SUM(Table1a!D67,IFERROR(Table1a!AL67*CH4_GWP,0),IFERROR(Table1a!BT67*N2O_GWP,0),IFERROR(Table1a!DB67*SF6_GWP,0),IFERROR(Table1a!EJ67*NF3_GWP,0),Table1a!FR67,Table1a!GZ67,Table1a!IH67)</f>
        <v>0</v>
      </c>
      <c r="E63" s="85">
        <f>SUM(Table1a!E67,IFERROR(Table1a!AM67*CH4_GWP,0),IFERROR(Table1a!BU67*N2O_GWP,0),IFERROR(Table1a!DC67*SF6_GWP,0),IFERROR(Table1a!EK67*NF3_GWP,0),Table1a!FS67,Table1a!HA67,Table1a!II67)</f>
        <v>0</v>
      </c>
      <c r="F63" s="85">
        <f>SUM(Table1a!F67,IFERROR(Table1a!AN67*CH4_GWP,0),IFERROR(Table1a!BV67*N2O_GWP,0),IFERROR(Table1a!DD67*SF6_GWP,0),IFERROR(Table1a!EL67*NF3_GWP,0),Table1a!FT67,Table1a!HB67,Table1a!IJ67)</f>
        <v>0</v>
      </c>
      <c r="G63" s="85">
        <f>SUM(Table1a!G67,IFERROR(Table1a!AO67*CH4_GWP,0),IFERROR(Table1a!BW67*N2O_GWP,0),IFERROR(Table1a!DE67*SF6_GWP,0),IFERROR(Table1a!EM67*NF3_GWP,0),Table1a!FU67,Table1a!HC67,Table1a!IK67)</f>
        <v>0</v>
      </c>
      <c r="H63" s="85">
        <f>SUM(Table1a!H67,IFERROR(Table1a!AP67*CH4_GWP,0),IFERROR(Table1a!BX67*N2O_GWP,0),IFERROR(Table1a!DF67*SF6_GWP,0),IFERROR(Table1a!EN67*NF3_GWP,0),Table1a!FV67,Table1a!HD67,Table1a!IL67)</f>
        <v>0</v>
      </c>
      <c r="I63" s="85">
        <f>SUM(Table1a!I67,IFERROR(Table1a!AQ67*CH4_GWP,0),IFERROR(Table1a!BY67*N2O_GWP,0),IFERROR(Table1a!DG67*SF6_GWP,0),IFERROR(Table1a!EO67*NF3_GWP,0),Table1a!FW67,Table1a!HE67,Table1a!IM67)</f>
        <v>1542.1493631105548</v>
      </c>
      <c r="J63" s="85">
        <f>SUM(Table1a!J67,IFERROR(Table1a!AR67*CH4_GWP,0),IFERROR(Table1a!BZ67*N2O_GWP,0),IFERROR(Table1a!DH67*SF6_GWP,0),IFERROR(Table1a!EP67*NF3_GWP,0),Table1a!FX67,Table1a!HF67,Table1a!IN67)</f>
        <v>1540.819490140246</v>
      </c>
      <c r="K63" s="85">
        <f>SUM(Table1a!K67,IFERROR(Table1a!AS67*CH4_GWP,0),IFERROR(Table1a!CA67*N2O_GWP,0),IFERROR(Table1a!DI67*SF6_GWP,0),IFERROR(Table1a!EQ67*NF3_GWP,0),Table1a!FY67,Table1a!HG67,Table1a!IO67)</f>
        <v>1407.9916503866764</v>
      </c>
      <c r="L63" s="85">
        <f>SUM(Table1a!L67,IFERROR(Table1a!AT67*CH4_GWP,0),IFERROR(Table1a!CB67*N2O_GWP,0),IFERROR(Table1a!DJ67*SF6_GWP,0),IFERROR(Table1a!ER67*NF3_GWP,0),Table1a!FZ67,Table1a!HH67,Table1a!IP67)</f>
        <v>1403.4893162616204</v>
      </c>
      <c r="M63" s="85">
        <f>SUM(Table1a!M67,IFERROR(Table1a!AU67*CH4_GWP,0),IFERROR(Table1a!CC67*N2O_GWP,0),IFERROR(Table1a!DK67*SF6_GWP,0),IFERROR(Table1a!ES67*NF3_GWP,0),Table1a!GA67,Table1a!HI67,Table1a!IQ67)</f>
        <v>1479.4618439784342</v>
      </c>
      <c r="N63" s="85">
        <f>SUM(Table1a!N67,IFERROR(Table1a!AV67*CH4_GWP,0),IFERROR(Table1a!CD67*N2O_GWP,0),IFERROR(Table1a!DL67*SF6_GWP,0),IFERROR(Table1a!ET67*NF3_GWP,0),Table1a!GB67,Table1a!HJ67,Table1a!IR67)</f>
        <v>1478.8969897154054</v>
      </c>
      <c r="O63" s="85">
        <f>SUM(Table1a!O67,IFERROR(Table1a!AW67*CH4_GWP,0),IFERROR(Table1a!CE67*N2O_GWP,0),IFERROR(Table1a!DM67*SF6_GWP,0),IFERROR(Table1a!EU67*NF3_GWP,0),Table1a!GC67,Table1a!HK67,Table1a!IS67)</f>
        <v>1472.2388913701757</v>
      </c>
      <c r="P63" s="85">
        <f>SUM(Table1a!P67,IFERROR(Table1a!AX67*CH4_GWP,0),IFERROR(Table1a!CF67*N2O_GWP,0),IFERROR(Table1a!DN67*SF6_GWP,0),IFERROR(Table1a!EV67*NF3_GWP,0),Table1a!GD67,Table1a!HL67,Table1a!IT67)</f>
        <v>1614.8397926841908</v>
      </c>
      <c r="Q63" s="85">
        <f>SUM(Table1a!Q67,IFERROR(Table1a!AY67*CH4_GWP,0),IFERROR(Table1a!CG67*N2O_GWP,0),IFERROR(Table1a!DO67*SF6_GWP,0),IFERROR(Table1a!EW67*NF3_GWP,0),Table1a!GE67,Table1a!HM67,Table1a!IU67)</f>
        <v>1331.3259918983063</v>
      </c>
      <c r="R63" s="85">
        <f>SUM(Table1a!R67,IFERROR(Table1a!AZ67*CH4_GWP,0),IFERROR(Table1a!CH67*N2O_GWP,0),IFERROR(Table1a!DP67*SF6_GWP,0),IFERROR(Table1a!EX67*NF3_GWP,0),Table1a!GF67,Table1a!HN67,Table1a!IV67)</f>
        <v>1320.7992351395033</v>
      </c>
      <c r="S63" s="85">
        <f>SUM(Table1a!S67,IFERROR(Table1a!BA67*CH4_GWP,0),IFERROR(Table1a!CI67*N2O_GWP,0),IFERROR(Table1a!DQ67*SF6_GWP,0),IFERROR(Table1a!EY67*NF3_GWP,0),Table1a!GG67,Table1a!HO67,Table1a!IW67)</f>
        <v>1310.3176845569242</v>
      </c>
      <c r="T63" s="85">
        <f>SUM(Table1a!T67,IFERROR(Table1a!BB67*CH4_GWP,0),IFERROR(Table1a!CJ67*N2O_GWP,0),IFERROR(Table1a!DR67*SF6_GWP,0),IFERROR(Table1a!EZ67*NF3_GWP,0),Table1a!GH67,Table1a!HP67,Table1a!IX67)</f>
        <v>1304.7659091613154</v>
      </c>
      <c r="U63" s="85">
        <f>SUM(Table1a!U67,IFERROR(Table1a!BC67*CH4_GWP,0),IFERROR(Table1a!CK67*N2O_GWP,0),IFERROR(Table1a!DS67*SF6_GWP,0),IFERROR(Table1a!FA67*NF3_GWP,0),Table1a!GI67,Table1a!HQ67,Table1a!IY67)</f>
        <v>1299.2309279655926</v>
      </c>
      <c r="V63" s="85">
        <f>SUM(Table1a!V67,IFERROR(Table1a!BD67*CH4_GWP,0),IFERROR(Table1a!CL67*N2O_GWP,0),IFERROR(Table1a!DT67*SF6_GWP,0),IFERROR(Table1a!FB67*NF3_GWP,0),Table1a!GJ67,Table1a!HR67,Table1a!IZ67)</f>
        <v>1293.8155036809444</v>
      </c>
      <c r="W63" s="85">
        <f>SUM(Table1a!W67,IFERROR(Table1a!BE67*CH4_GWP,0),IFERROR(Table1a!CM67*N2O_GWP,0),IFERROR(Table1a!DU67*SF6_GWP,0),IFERROR(Table1a!FC67*NF3_GWP,0),Table1a!GK67,Table1a!HS67,Table1a!JA67)</f>
        <v>1288.2973166851077</v>
      </c>
      <c r="X63" s="85">
        <f>SUM(Table1a!X67,IFERROR(Table1a!BF67*CH4_GWP,0),IFERROR(Table1a!CN67*N2O_GWP,0),IFERROR(Table1a!DV67*SF6_GWP,0),IFERROR(Table1a!FD67*NF3_GWP,0),Table1a!GL67,Table1a!HT67,Table1a!JB67)</f>
        <v>1280.7505301460221</v>
      </c>
      <c r="Y63" s="85">
        <f>SUM(Table1a!Y67,IFERROR(Table1a!BG67*CH4_GWP,0),IFERROR(Table1a!CO67*N2O_GWP,0),IFERROR(Table1a!DW67*SF6_GWP,0),IFERROR(Table1a!FE67*NF3_GWP,0),Table1a!GM67,Table1a!HU67,Table1a!JC67)</f>
        <v>1258.6618651120157</v>
      </c>
      <c r="Z63" s="85">
        <f>SUM(Table1a!Z67,IFERROR(Table1a!BH67*CH4_GWP,0),IFERROR(Table1a!CP67*N2O_GWP,0),IFERROR(Table1a!DX67*SF6_GWP,0),IFERROR(Table1a!FF67*NF3_GWP,0),Table1a!GN67,Table1a!HV67,Table1a!JD67)</f>
        <v>1250.6052319470027</v>
      </c>
      <c r="AA63" s="85">
        <f>SUM(Table1a!AA67,IFERROR(Table1a!BI67*CH4_GWP,0),IFERROR(Table1a!CQ67*N2O_GWP,0),IFERROR(Table1a!DY67*SF6_GWP,0),IFERROR(Table1a!FG67*NF3_GWP,0),Table1a!GO67,Table1a!HW67,Table1a!JE67)</f>
        <v>1248.7512291425101</v>
      </c>
      <c r="AB63" s="85">
        <f>SUM(Table1a!AB67,IFERROR(Table1a!BJ67*CH4_GWP,0),IFERROR(Table1a!CR67*N2O_GWP,0),IFERROR(Table1a!DZ67*SF6_GWP,0),IFERROR(Table1a!FH67*NF3_GWP,0),Table1a!GP67,Table1a!HX67,Table1a!JF67)</f>
        <v>1246.3121474948275</v>
      </c>
      <c r="AC63" s="85">
        <f>SUM(Table1a!AC67,IFERROR(Table1a!BK67*CH4_GWP,0),IFERROR(Table1a!CS67*N2O_GWP,0),IFERROR(Table1a!EA67*SF6_GWP,0),IFERROR(Table1a!FI67*NF3_GWP,0),Table1a!GQ67,Table1a!HY67,Table1a!JG67)</f>
        <v>1244.3496708777109</v>
      </c>
      <c r="AD63" s="85">
        <f>SUM(Table1a!AD67,IFERROR(Table1a!BL67*CH4_GWP,0),IFERROR(Table1a!CT67*N2O_GWP,0),IFERROR(Table1a!EB67*SF6_GWP,0),IFERROR(Table1a!FJ67*NF3_GWP,0),Table1a!GR67,Table1a!HZ67,Table1a!JH67)</f>
        <v>1242.3871942605947</v>
      </c>
      <c r="AE63" s="85">
        <f>SUM(Table1a!AE67,IFERROR(Table1a!BM67*CH4_GWP,0),IFERROR(Table1a!CU67*N2O_GWP,0),IFERROR(Table1a!EC67*SF6_GWP,0),IFERROR(Table1a!FK67*NF3_GWP,0),Table1a!GS67,Table1a!IA67,Table1a!JI67)</f>
        <v>1240.4247176434781</v>
      </c>
      <c r="AF63" s="85">
        <f>SUM(Table1a!AF67,IFERROR(Table1a!BN67*CH4_GWP,0),IFERROR(Table1a!CV67*N2O_GWP,0),IFERROR(Table1a!ED67*SF6_GWP,0),IFERROR(Table1a!FL67*NF3_GWP,0),Table1a!GT67,Table1a!IB67,Table1a!JJ67)</f>
        <v>1238.4852386413518</v>
      </c>
      <c r="AG63" s="85">
        <f>SUM(Table1a!AG67,IFERROR(Table1a!BO67*CH4_GWP,0),IFERROR(Table1a!CW67*N2O_GWP,0),IFERROR(Table1a!EE67*SF6_GWP,0),IFERROR(Table1a!FM67*NF3_GWP,0),Table1a!GU67,Table1a!IC67,Table1a!JK67)</f>
        <v>1236.5227620242356</v>
      </c>
      <c r="AH63" s="85">
        <f>SUM(Table1a!AH67,IFERROR(Table1a!BP67*CH4_GWP,0),IFERROR(Table1a!CX67*N2O_GWP,0),IFERROR(Table1a!EF67*SF6_GWP,0),IFERROR(Table1a!FN67*NF3_GWP,0),Table1a!GV67,Table1a!ID67,Table1a!JL67)</f>
        <v>1231.4341150965045</v>
      </c>
      <c r="AI63" s="85">
        <f>SUM(Table1a!AI67,IFERROR(Table1a!BQ67*CH4_GWP,0),IFERROR(Table1a!CY67*N2O_GWP,0),IFERROR(Table1a!EG67*SF6_GWP,0),IFERROR(Table1a!FO67*NF3_GWP,0),Table1a!GW67,Table1a!IE67,Table1a!JM67)</f>
        <v>1226.3454681687635</v>
      </c>
      <c r="AJ63" s="85">
        <f>SUM(Table1a!AJ67,IFERROR(Table1a!BR67*CH4_GWP,0),IFERROR(Table1a!CZ67*N2O_GWP,0),IFERROR(Table1a!EH67*SF6_GWP,0),IFERROR(Table1a!FP67*NF3_GWP,0),Table1a!GX67,Table1a!IF67,Table1a!JN67)</f>
        <v>1220.3461197495189</v>
      </c>
      <c r="AK63" s="74"/>
      <c r="AL63" s="106">
        <f>IFERROR(ROUND(Table1a!JO67-C63,6),Table1a!JO67)</f>
        <v>0</v>
      </c>
      <c r="AM63" s="106" t="str">
        <f>IFERROR(ROUND(Table1a!JP67-D63,6),Table1a!JP67)</f>
        <v>NK</v>
      </c>
      <c r="AN63" s="106" t="str">
        <f>IFERROR(ROUND(Table1a!JQ67-E63,6),Table1a!JQ67)</f>
        <v>NK</v>
      </c>
      <c r="AO63" s="106">
        <f>IFERROR(ROUND(Table1a!JR67-F63,6),Table1a!JR67)</f>
        <v>0</v>
      </c>
      <c r="AP63" s="106" t="str">
        <f>IFERROR(ROUND(Table1a!JS67-G63,6),Table1a!JS67)</f>
        <v>NK</v>
      </c>
      <c r="AQ63" s="106" t="str">
        <f>IFERROR(ROUND(Table1a!JT67-H63,6),Table1a!JT67)</f>
        <v>NK</v>
      </c>
      <c r="AR63" s="106">
        <f>IFERROR(ROUND(Table1a!JU67-I63,6),Table1a!JU67)</f>
        <v>0</v>
      </c>
      <c r="AS63" s="106">
        <f>IFERROR(ROUND(Table1a!JV67-J63,6),Table1a!JV67)</f>
        <v>0</v>
      </c>
      <c r="AT63" s="106">
        <f>IFERROR(ROUND(Table1a!JW67-K63,6),Table1a!JW67)</f>
        <v>0</v>
      </c>
      <c r="AU63" s="106">
        <f>IFERROR(ROUND(Table1a!JX67-L63,6),Table1a!JX67)</f>
        <v>0</v>
      </c>
      <c r="AV63" s="106">
        <f>IFERROR(ROUND(Table1a!JY67-M63,6),Table1a!JY67)</f>
        <v>0</v>
      </c>
      <c r="AW63" s="106">
        <f>IFERROR(ROUND(Table1a!JZ67-N63,6),Table1a!JZ67)</f>
        <v>0</v>
      </c>
      <c r="AX63" s="106">
        <f>IFERROR(ROUND(Table1a!KA67-O63,6),Table1a!KA67)</f>
        <v>0</v>
      </c>
      <c r="AY63" s="106">
        <f>IFERROR(ROUND(Table1a!KB67-P63,6),Table1a!KB67)</f>
        <v>0</v>
      </c>
      <c r="AZ63" s="106">
        <f>IFERROR(ROUND(Table1a!KC67-Q63,6),Table1a!KC67)</f>
        <v>0</v>
      </c>
      <c r="BA63" s="106">
        <f>IFERROR(ROUND(Table1a!KD67-R63,6),Table1a!KD67)</f>
        <v>0</v>
      </c>
      <c r="BB63" s="106">
        <f>IFERROR(ROUND(Table1a!KE67-S63,6),Table1a!KE67)</f>
        <v>0</v>
      </c>
      <c r="BC63" s="106">
        <f>IFERROR(ROUND(Table1a!KF67-T63,6),Table1a!KF67)</f>
        <v>0</v>
      </c>
      <c r="BD63" s="106">
        <f>IFERROR(ROUND(Table1a!KG67-U63,6),Table1a!KG67)</f>
        <v>0</v>
      </c>
      <c r="BE63" s="106">
        <f>IFERROR(ROUND(Table1a!KH67-V63,6),Table1a!KH67)</f>
        <v>0</v>
      </c>
      <c r="BF63" s="106">
        <f>IFERROR(ROUND(Table1a!KI67-W63,6),Table1a!KI67)</f>
        <v>0</v>
      </c>
      <c r="BG63" s="106">
        <f>IFERROR(ROUND(Table1a!KJ67-X63,6),Table1a!KJ67)</f>
        <v>0</v>
      </c>
      <c r="BH63" s="106">
        <f>IFERROR(ROUND(Table1a!KK67-Y63,6),Table1a!KK67)</f>
        <v>0</v>
      </c>
      <c r="BI63" s="106">
        <f>IFERROR(ROUND(Table1a!KL67-Z63,6),Table1a!KL67)</f>
        <v>0</v>
      </c>
      <c r="BJ63" s="106">
        <f>IFERROR(ROUND(Table1a!KM67-AA63,6),Table1a!KM67)</f>
        <v>0</v>
      </c>
      <c r="BK63" s="106">
        <f>IFERROR(ROUND(Table1a!KN67-AB63,6),Table1a!KN67)</f>
        <v>0</v>
      </c>
      <c r="BL63" s="106">
        <f>IFERROR(ROUND(Table1a!KO67-AC63,6),Table1a!KO67)</f>
        <v>0</v>
      </c>
      <c r="BM63" s="106">
        <f>IFERROR(ROUND(Table1a!KP67-AD63,6),Table1a!KP67)</f>
        <v>0</v>
      </c>
      <c r="BN63" s="106">
        <f>IFERROR(ROUND(Table1a!KQ67-AE63,6),Table1a!KQ67)</f>
        <v>0</v>
      </c>
      <c r="BO63" s="106">
        <f>IFERROR(ROUND(Table1a!KR67-AF63,6),Table1a!KR67)</f>
        <v>0</v>
      </c>
      <c r="BP63" s="106">
        <f>IFERROR(ROUND(Table1a!KS67-AG63,6),Table1a!KS67)</f>
        <v>0</v>
      </c>
      <c r="BQ63" s="106">
        <f>IFERROR(ROUND(Table1a!KT67-AH63,6),Table1a!KT67)</f>
        <v>0</v>
      </c>
      <c r="BR63" s="106">
        <f>IFERROR(ROUND(Table1a!KU67-AI63,6),Table1a!KU67)</f>
        <v>0</v>
      </c>
      <c r="BS63" s="106">
        <f>IFERROR(ROUND(Table1a!KV67-AJ63,6),Table1a!KV67)</f>
        <v>0</v>
      </c>
      <c r="BT63" s="74"/>
      <c r="BU63" s="107"/>
      <c r="BV63" s="107"/>
      <c r="BW63" s="107"/>
      <c r="BX63" s="107"/>
      <c r="BY63" s="107"/>
      <c r="BZ63" s="107"/>
      <c r="CA63" s="107"/>
      <c r="CB63" s="107"/>
      <c r="CC63" s="107"/>
      <c r="CD63" s="107"/>
      <c r="CE63" s="107"/>
      <c r="CF63" s="107"/>
      <c r="CG63" s="107"/>
      <c r="CH63" s="107"/>
      <c r="CI63" s="107"/>
      <c r="CJ63" s="107"/>
      <c r="CK63" s="107"/>
      <c r="CL63" s="107"/>
      <c r="CM63" s="107"/>
      <c r="CN63" s="107"/>
      <c r="CO63" s="107"/>
      <c r="CP63" s="107"/>
      <c r="CQ63" s="107"/>
      <c r="CR63" s="107"/>
      <c r="CS63" s="107"/>
      <c r="CT63" s="107"/>
      <c r="CU63" s="107"/>
      <c r="CV63" s="107"/>
      <c r="CW63" s="107"/>
      <c r="CX63" s="107"/>
      <c r="CY63" s="107"/>
      <c r="CZ63" s="107"/>
      <c r="DA63" s="107"/>
      <c r="DB63" s="107"/>
      <c r="DC63" s="75" t="s">
        <v>124</v>
      </c>
    </row>
    <row r="64" spans="1:107">
      <c r="A64" s="83" t="s">
        <v>333</v>
      </c>
      <c r="B64" s="21" t="s">
        <v>7</v>
      </c>
      <c r="C64" s="85">
        <f>SUM(Table1a!C68,IFERROR(Table1a!AK68*CH4_GWP,0),IFERROR(Table1a!BS68*N2O_GWP,0),IFERROR(Table1a!DA68*SF6_GWP,0),IFERROR(Table1a!EI68*NF3_GWP,0),Table1a!FQ68,Table1a!GY68,Table1a!IG68)</f>
        <v>1710.9302265399999</v>
      </c>
      <c r="D64" s="85">
        <f>SUM(Table1a!D68,IFERROR(Table1a!AL68*CH4_GWP,0),IFERROR(Table1a!BT68*N2O_GWP,0),IFERROR(Table1a!DB68*SF6_GWP,0),IFERROR(Table1a!EJ68*NF3_GWP,0),Table1a!FR68,Table1a!GZ68,Table1a!IH68)</f>
        <v>0</v>
      </c>
      <c r="E64" s="85">
        <f>SUM(Table1a!E68,IFERROR(Table1a!AM68*CH4_GWP,0),IFERROR(Table1a!BU68*N2O_GWP,0),IFERROR(Table1a!DC68*SF6_GWP,0),IFERROR(Table1a!EK68*NF3_GWP,0),Table1a!FS68,Table1a!HA68,Table1a!II68)</f>
        <v>0</v>
      </c>
      <c r="F64" s="85">
        <f>SUM(Table1a!F68,IFERROR(Table1a!AN68*CH4_GWP,0),IFERROR(Table1a!BV68*N2O_GWP,0),IFERROR(Table1a!DD68*SF6_GWP,0),IFERROR(Table1a!EL68*NF3_GWP,0),Table1a!FT68,Table1a!HB68,Table1a!IJ68)</f>
        <v>0</v>
      </c>
      <c r="G64" s="85">
        <f>SUM(Table1a!G68,IFERROR(Table1a!AO68*CH4_GWP,0),IFERROR(Table1a!BW68*N2O_GWP,0),IFERROR(Table1a!DE68*SF6_GWP,0),IFERROR(Table1a!EM68*NF3_GWP,0),Table1a!FU68,Table1a!HC68,Table1a!IK68)</f>
        <v>0</v>
      </c>
      <c r="H64" s="85">
        <f>SUM(Table1a!H68,IFERROR(Table1a!AP68*CH4_GWP,0),IFERROR(Table1a!BX68*N2O_GWP,0),IFERROR(Table1a!DF68*SF6_GWP,0),IFERROR(Table1a!EN68*NF3_GWP,0),Table1a!FV68,Table1a!HD68,Table1a!IL68)</f>
        <v>0</v>
      </c>
      <c r="I64" s="85">
        <f>SUM(Table1a!I68,IFERROR(Table1a!AQ68*CH4_GWP,0),IFERROR(Table1a!BY68*N2O_GWP,0),IFERROR(Table1a!DG68*SF6_GWP,0),IFERROR(Table1a!EO68*NF3_GWP,0),Table1a!FW68,Table1a!HE68,Table1a!IM68)</f>
        <v>1073.3469290432236</v>
      </c>
      <c r="J64" s="85">
        <f>SUM(Table1a!J68,IFERROR(Table1a!AR68*CH4_GWP,0),IFERROR(Table1a!BZ68*N2O_GWP,0),IFERROR(Table1a!DH68*SF6_GWP,0),IFERROR(Table1a!EP68*NF3_GWP,0),Table1a!FX68,Table1a!HF68,Table1a!IN68)</f>
        <v>952.83367282827919</v>
      </c>
      <c r="K64" s="85">
        <f>SUM(Table1a!K68,IFERROR(Table1a!AS68*CH4_GWP,0),IFERROR(Table1a!CA68*N2O_GWP,0),IFERROR(Table1a!DI68*SF6_GWP,0),IFERROR(Table1a!EQ68*NF3_GWP,0),Table1a!FY68,Table1a!HG68,Table1a!IO68)</f>
        <v>832.52378970601455</v>
      </c>
      <c r="L64" s="85">
        <f>SUM(Table1a!L68,IFERROR(Table1a!AT68*CH4_GWP,0),IFERROR(Table1a!CB68*N2O_GWP,0),IFERROR(Table1a!DJ68*SF6_GWP,0),IFERROR(Table1a!ER68*NF3_GWP,0),Table1a!FZ68,Table1a!HH68,Table1a!IP68)</f>
        <v>830.9773354191841</v>
      </c>
      <c r="M64" s="85">
        <f>SUM(Table1a!M68,IFERROR(Table1a!AU68*CH4_GWP,0),IFERROR(Table1a!CC68*N2O_GWP,0),IFERROR(Table1a!DK68*SF6_GWP,0),IFERROR(Table1a!ES68*NF3_GWP,0),Table1a!GA68,Table1a!HI68,Table1a!IQ68)</f>
        <v>829.4320140812506</v>
      </c>
      <c r="N64" s="85">
        <f>SUM(Table1a!N68,IFERROR(Table1a!AV68*CH4_GWP,0),IFERROR(Table1a!CD68*N2O_GWP,0),IFERROR(Table1a!DL68*SF6_GWP,0),IFERROR(Table1a!ET68*NF3_GWP,0),Table1a!GB68,Table1a!HJ68,Table1a!IR68)</f>
        <v>827.88669274331824</v>
      </c>
      <c r="O64" s="85">
        <f>SUM(Table1a!O68,IFERROR(Table1a!AW68*CH4_GWP,0),IFERROR(Table1a!CE68*N2O_GWP,0),IFERROR(Table1a!DM68*SF6_GWP,0),IFERROR(Table1a!EU68*NF3_GWP,0),Table1a!GC68,Table1a!HK68,Table1a!IS68)</f>
        <v>826.34137140538564</v>
      </c>
      <c r="P64" s="85">
        <f>SUM(Table1a!P68,IFERROR(Table1a!AX68*CH4_GWP,0),IFERROR(Table1a!CF68*N2O_GWP,0),IFERROR(Table1a!DN68*SF6_GWP,0),IFERROR(Table1a!EV68*NF3_GWP,0),Table1a!GD68,Table1a!HL68,Table1a!IT68)</f>
        <v>824.79605006745203</v>
      </c>
      <c r="Q64" s="85">
        <f>SUM(Table1a!Q68,IFERROR(Table1a!AY68*CH4_GWP,0),IFERROR(Table1a!CG68*N2O_GWP,0),IFERROR(Table1a!DO68*SF6_GWP,0),IFERROR(Table1a!EW68*NF3_GWP,0),Table1a!GE68,Table1a!HM68,Table1a!IU68)</f>
        <v>824.77809721854692</v>
      </c>
      <c r="R64" s="85">
        <f>SUM(Table1a!R68,IFERROR(Table1a!AZ68*CH4_GWP,0),IFERROR(Table1a!CH68*N2O_GWP,0),IFERROR(Table1a!DP68*SF6_GWP,0),IFERROR(Table1a!EX68*NF3_GWP,0),Table1a!GF68,Table1a!HN68,Table1a!IV68)</f>
        <v>824.77765611682219</v>
      </c>
      <c r="S64" s="85">
        <f>SUM(Table1a!S68,IFERROR(Table1a!BA68*CH4_GWP,0),IFERROR(Table1a!CI68*N2O_GWP,0),IFERROR(Table1a!DQ68*SF6_GWP,0),IFERROR(Table1a!EY68*NF3_GWP,0),Table1a!GG68,Table1a!HO68,Table1a!IW68)</f>
        <v>824.777398807483</v>
      </c>
      <c r="T64" s="85">
        <f>SUM(Table1a!T68,IFERROR(Table1a!BB68*CH4_GWP,0),IFERROR(Table1a!CJ68*N2O_GWP,0),IFERROR(Table1a!DR68*SF6_GWP,0),IFERROR(Table1a!EZ68*NF3_GWP,0),Table1a!GH68,Table1a!HP68,Table1a!IX68)</f>
        <v>824.77737123862516</v>
      </c>
      <c r="U64" s="85">
        <f>SUM(Table1a!U68,IFERROR(Table1a!BC68*CH4_GWP,0),IFERROR(Table1a!CK68*N2O_GWP,0),IFERROR(Table1a!DS68*SF6_GWP,0),IFERROR(Table1a!FA68*NF3_GWP,0),Table1a!GI68,Table1a!HQ68,Table1a!IY68)</f>
        <v>824.777630845369</v>
      </c>
      <c r="V64" s="85">
        <f>SUM(Table1a!V68,IFERROR(Table1a!BD68*CH4_GWP,0),IFERROR(Table1a!CL68*N2O_GWP,0),IFERROR(Table1a!DT68*SF6_GWP,0),IFERROR(Table1a!FB68*NF3_GWP,0),Table1a!GJ68,Table1a!HR68,Table1a!IZ68)</f>
        <v>824.76697512885164</v>
      </c>
      <c r="W64" s="85">
        <f>SUM(Table1a!W68,IFERROR(Table1a!BE68*CH4_GWP,0),IFERROR(Table1a!CM68*N2O_GWP,0),IFERROR(Table1a!DU68*SF6_GWP,0),IFERROR(Table1a!FC68*NF3_GWP,0),Table1a!GK68,Table1a!HS68,Table1a!JA68)</f>
        <v>824.76693966266475</v>
      </c>
      <c r="X64" s="85">
        <f>SUM(Table1a!X68,IFERROR(Table1a!BF68*CH4_GWP,0),IFERROR(Table1a!CN68*N2O_GWP,0),IFERROR(Table1a!DV68*SF6_GWP,0),IFERROR(Table1a!FD68*NF3_GWP,0),Table1a!GL68,Table1a!HT68,Table1a!JB68)</f>
        <v>824.76695965726606</v>
      </c>
      <c r="Y64" s="85">
        <f>SUM(Table1a!Y68,IFERROR(Table1a!BG68*CH4_GWP,0),IFERROR(Table1a!CO68*N2O_GWP,0),IFERROR(Table1a!DW68*SF6_GWP,0),IFERROR(Table1a!FE68*NF3_GWP,0),Table1a!GM68,Table1a!HU68,Table1a!JC68)</f>
        <v>824.7669915427324</v>
      </c>
      <c r="Z64" s="85">
        <f>SUM(Table1a!Z68,IFERROR(Table1a!BH68*CH4_GWP,0),IFERROR(Table1a!CP68*N2O_GWP,0),IFERROR(Table1a!DX68*SF6_GWP,0),IFERROR(Table1a!FF68*NF3_GWP,0),Table1a!GN68,Table1a!HV68,Table1a!JD68)</f>
        <v>824.76696649787891</v>
      </c>
      <c r="AA64" s="85">
        <f>SUM(Table1a!AA68,IFERROR(Table1a!BI68*CH4_GWP,0),IFERROR(Table1a!CQ68*N2O_GWP,0),IFERROR(Table1a!DY68*SF6_GWP,0),IFERROR(Table1a!FG68*NF3_GWP,0),Table1a!GO68,Table1a!HW68,Table1a!JE68)</f>
        <v>824.75432034365019</v>
      </c>
      <c r="AB64" s="85">
        <f>SUM(Table1a!AB68,IFERROR(Table1a!BJ68*CH4_GWP,0),IFERROR(Table1a!CR68*N2O_GWP,0),IFERROR(Table1a!DZ68*SF6_GWP,0),IFERROR(Table1a!FH68*NF3_GWP,0),Table1a!GP68,Table1a!HX68,Table1a!JF68)</f>
        <v>824.75432651301787</v>
      </c>
      <c r="AC64" s="85">
        <f>SUM(Table1a!AC68,IFERROR(Table1a!BK68*CH4_GWP,0),IFERROR(Table1a!CS68*N2O_GWP,0),IFERROR(Table1a!EA68*SF6_GWP,0),IFERROR(Table1a!FI68*NF3_GWP,0),Table1a!GQ68,Table1a!HY68,Table1a!JG68)</f>
        <v>824.75432922607706</v>
      </c>
      <c r="AD64" s="85">
        <f>SUM(Table1a!AD68,IFERROR(Table1a!BL68*CH4_GWP,0),IFERROR(Table1a!CT68*N2O_GWP,0),IFERROR(Table1a!EB68*SF6_GWP,0),IFERROR(Table1a!FJ68*NF3_GWP,0),Table1a!GR68,Table1a!HZ68,Table1a!JH68)</f>
        <v>824.75432464603398</v>
      </c>
      <c r="AE64" s="85">
        <f>SUM(Table1a!AE68,IFERROR(Table1a!BM68*CH4_GWP,0),IFERROR(Table1a!CU68*N2O_GWP,0),IFERROR(Table1a!EC68*SF6_GWP,0),IFERROR(Table1a!FK68*NF3_GWP,0),Table1a!GS68,Table1a!IA68,Table1a!JI68)</f>
        <v>824.75432518219475</v>
      </c>
      <c r="AF64" s="85">
        <f>SUM(Table1a!AF68,IFERROR(Table1a!BN68*CH4_GWP,0),IFERROR(Table1a!CV68*N2O_GWP,0),IFERROR(Table1a!ED68*SF6_GWP,0),IFERROR(Table1a!FL68*NF3_GWP,0),Table1a!GT68,Table1a!IB68,Table1a!JJ68)</f>
        <v>824.75196780576903</v>
      </c>
      <c r="AG64" s="85">
        <f>SUM(Table1a!AG68,IFERROR(Table1a!BO68*CH4_GWP,0),IFERROR(Table1a!CW68*N2O_GWP,0),IFERROR(Table1a!EE68*SF6_GWP,0),IFERROR(Table1a!FM68*NF3_GWP,0),Table1a!GU68,Table1a!IC68,Table1a!JK68)</f>
        <v>824.75196777547171</v>
      </c>
      <c r="AH64" s="85">
        <f>SUM(Table1a!AH68,IFERROR(Table1a!BP68*CH4_GWP,0),IFERROR(Table1a!CX68*N2O_GWP,0),IFERROR(Table1a!EF68*SF6_GWP,0),IFERROR(Table1a!FN68*NF3_GWP,0),Table1a!GV68,Table1a!ID68,Table1a!JL68)</f>
        <v>824.75196705933615</v>
      </c>
      <c r="AI64" s="85">
        <f>SUM(Table1a!AI68,IFERROR(Table1a!BQ68*CH4_GWP,0),IFERROR(Table1a!CY68*N2O_GWP,0),IFERROR(Table1a!EG68*SF6_GWP,0),IFERROR(Table1a!FO68*NF3_GWP,0),Table1a!GW68,Table1a!IE68,Table1a!JM68)</f>
        <v>824.75196730917764</v>
      </c>
      <c r="AJ64" s="85">
        <f>SUM(Table1a!AJ68,IFERROR(Table1a!BR68*CH4_GWP,0),IFERROR(Table1a!CZ68*N2O_GWP,0),IFERROR(Table1a!EH68*SF6_GWP,0),IFERROR(Table1a!FP68*NF3_GWP,0),Table1a!GX68,Table1a!IF68,Table1a!JN68)</f>
        <v>824.75196748743883</v>
      </c>
      <c r="AK64" s="74"/>
      <c r="AL64" s="106">
        <f>IFERROR(ROUND(Table1a!JO68-C64,6),Table1a!JO68)</f>
        <v>0</v>
      </c>
      <c r="AM64" s="106" t="str">
        <f>IFERROR(ROUND(Table1a!JP68-D64,6),Table1a!JP68)</f>
        <v>NK</v>
      </c>
      <c r="AN64" s="106" t="str">
        <f>IFERROR(ROUND(Table1a!JQ68-E64,6),Table1a!JQ68)</f>
        <v>NK</v>
      </c>
      <c r="AO64" s="106">
        <f>IFERROR(ROUND(Table1a!JR68-F64,6),Table1a!JR68)</f>
        <v>0</v>
      </c>
      <c r="AP64" s="106" t="str">
        <f>IFERROR(ROUND(Table1a!JS68-G64,6),Table1a!JS68)</f>
        <v>NK</v>
      </c>
      <c r="AQ64" s="106" t="str">
        <f>IFERROR(ROUND(Table1a!JT68-H64,6),Table1a!JT68)</f>
        <v>NK</v>
      </c>
      <c r="AR64" s="106">
        <f>IFERROR(ROUND(Table1a!JU68-I64,6),Table1a!JU68)</f>
        <v>0</v>
      </c>
      <c r="AS64" s="106">
        <f>IFERROR(ROUND(Table1a!JV68-J64,6),Table1a!JV68)</f>
        <v>0</v>
      </c>
      <c r="AT64" s="106">
        <f>IFERROR(ROUND(Table1a!JW68-K64,6),Table1a!JW68)</f>
        <v>0</v>
      </c>
      <c r="AU64" s="106">
        <f>IFERROR(ROUND(Table1a!JX68-L64,6),Table1a!JX68)</f>
        <v>0</v>
      </c>
      <c r="AV64" s="106">
        <f>IFERROR(ROUND(Table1a!JY68-M64,6),Table1a!JY68)</f>
        <v>0</v>
      </c>
      <c r="AW64" s="106">
        <f>IFERROR(ROUND(Table1a!JZ68-N64,6),Table1a!JZ68)</f>
        <v>0</v>
      </c>
      <c r="AX64" s="106">
        <f>IFERROR(ROUND(Table1a!KA68-O64,6),Table1a!KA68)</f>
        <v>0</v>
      </c>
      <c r="AY64" s="106">
        <f>IFERROR(ROUND(Table1a!KB68-P64,6),Table1a!KB68)</f>
        <v>0</v>
      </c>
      <c r="AZ64" s="106">
        <f>IFERROR(ROUND(Table1a!KC68-Q64,6),Table1a!KC68)</f>
        <v>0</v>
      </c>
      <c r="BA64" s="106">
        <f>IFERROR(ROUND(Table1a!KD68-R64,6),Table1a!KD68)</f>
        <v>0</v>
      </c>
      <c r="BB64" s="106">
        <f>IFERROR(ROUND(Table1a!KE68-S64,6),Table1a!KE68)</f>
        <v>0</v>
      </c>
      <c r="BC64" s="106">
        <f>IFERROR(ROUND(Table1a!KF68-T64,6),Table1a!KF68)</f>
        <v>0</v>
      </c>
      <c r="BD64" s="106">
        <f>IFERROR(ROUND(Table1a!KG68-U64,6),Table1a!KG68)</f>
        <v>0</v>
      </c>
      <c r="BE64" s="106">
        <f>IFERROR(ROUND(Table1a!KH68-V64,6),Table1a!KH68)</f>
        <v>0</v>
      </c>
      <c r="BF64" s="106">
        <f>IFERROR(ROUND(Table1a!KI68-W64,6),Table1a!KI68)</f>
        <v>0</v>
      </c>
      <c r="BG64" s="106">
        <f>IFERROR(ROUND(Table1a!KJ68-X64,6),Table1a!KJ68)</f>
        <v>0</v>
      </c>
      <c r="BH64" s="106">
        <f>IFERROR(ROUND(Table1a!KK68-Y64,6),Table1a!KK68)</f>
        <v>0</v>
      </c>
      <c r="BI64" s="106">
        <f>IFERROR(ROUND(Table1a!KL68-Z64,6),Table1a!KL68)</f>
        <v>0</v>
      </c>
      <c r="BJ64" s="106">
        <f>IFERROR(ROUND(Table1a!KM68-AA64,6),Table1a!KM68)</f>
        <v>0</v>
      </c>
      <c r="BK64" s="106">
        <f>IFERROR(ROUND(Table1a!KN68-AB64,6),Table1a!KN68)</f>
        <v>0</v>
      </c>
      <c r="BL64" s="106">
        <f>IFERROR(ROUND(Table1a!KO68-AC64,6),Table1a!KO68)</f>
        <v>0</v>
      </c>
      <c r="BM64" s="106">
        <f>IFERROR(ROUND(Table1a!KP68-AD64,6),Table1a!KP68)</f>
        <v>0</v>
      </c>
      <c r="BN64" s="106">
        <f>IFERROR(ROUND(Table1a!KQ68-AE64,6),Table1a!KQ68)</f>
        <v>0</v>
      </c>
      <c r="BO64" s="106">
        <f>IFERROR(ROUND(Table1a!KR68-AF64,6),Table1a!KR68)</f>
        <v>0</v>
      </c>
      <c r="BP64" s="106">
        <f>IFERROR(ROUND(Table1a!KS68-AG64,6),Table1a!KS68)</f>
        <v>0</v>
      </c>
      <c r="BQ64" s="106">
        <f>IFERROR(ROUND(Table1a!KT68-AH64,6),Table1a!KT68)</f>
        <v>0</v>
      </c>
      <c r="BR64" s="106">
        <f>IFERROR(ROUND(Table1a!KU68-AI64,6),Table1a!KU68)</f>
        <v>0</v>
      </c>
      <c r="BS64" s="106">
        <f>IFERROR(ROUND(Table1a!KV68-AJ64,6),Table1a!KV68)</f>
        <v>0</v>
      </c>
      <c r="BT64" s="74"/>
      <c r="BU64" s="107"/>
      <c r="BV64" s="107"/>
      <c r="BW64" s="107"/>
      <c r="BX64" s="107"/>
      <c r="BY64" s="107"/>
      <c r="BZ64" s="107"/>
      <c r="CA64" s="107"/>
      <c r="CB64" s="107"/>
      <c r="CC64" s="107"/>
      <c r="CD64" s="107"/>
      <c r="CE64" s="107"/>
      <c r="CF64" s="107"/>
      <c r="CG64" s="107"/>
      <c r="CH64" s="107"/>
      <c r="CI64" s="107"/>
      <c r="CJ64" s="107"/>
      <c r="CK64" s="107"/>
      <c r="CL64" s="107"/>
      <c r="CM64" s="107"/>
      <c r="CN64" s="107"/>
      <c r="CO64" s="107"/>
      <c r="CP64" s="107"/>
      <c r="CQ64" s="107"/>
      <c r="CR64" s="107"/>
      <c r="CS64" s="107"/>
      <c r="CT64" s="107"/>
      <c r="CU64" s="107"/>
      <c r="CV64" s="107"/>
      <c r="CW64" s="107"/>
      <c r="CX64" s="107"/>
      <c r="CY64" s="107"/>
      <c r="CZ64" s="107"/>
      <c r="DA64" s="107"/>
      <c r="DB64" s="107"/>
      <c r="DC64" s="75" t="s">
        <v>124</v>
      </c>
    </row>
    <row r="65" spans="1:107">
      <c r="A65" s="83" t="s">
        <v>334</v>
      </c>
      <c r="B65" s="21" t="s">
        <v>7</v>
      </c>
      <c r="C65" s="85">
        <f>SUM(Table1a!C69,IFERROR(Table1a!AK69*CH4_GWP,0),IFERROR(Table1a!BS69*N2O_GWP,0),IFERROR(Table1a!DA69*SF6_GWP,0),IFERROR(Table1a!EI69*NF3_GWP,0),Table1a!FQ69,Table1a!GY69,Table1a!IG69)</f>
        <v>1787.577726708</v>
      </c>
      <c r="D65" s="85">
        <f>SUM(Table1a!D69,IFERROR(Table1a!AL69*CH4_GWP,0),IFERROR(Table1a!BT69*N2O_GWP,0),IFERROR(Table1a!DB69*SF6_GWP,0),IFERROR(Table1a!EJ69*NF3_GWP,0),Table1a!FR69,Table1a!GZ69,Table1a!IH69)</f>
        <v>0</v>
      </c>
      <c r="E65" s="85">
        <f>SUM(Table1a!E69,IFERROR(Table1a!AM69*CH4_GWP,0),IFERROR(Table1a!BU69*N2O_GWP,0),IFERROR(Table1a!DC69*SF6_GWP,0),IFERROR(Table1a!EK69*NF3_GWP,0),Table1a!FS69,Table1a!HA69,Table1a!II69)</f>
        <v>0</v>
      </c>
      <c r="F65" s="85">
        <f>SUM(Table1a!F69,IFERROR(Table1a!AN69*CH4_GWP,0),IFERROR(Table1a!BV69*N2O_GWP,0),IFERROR(Table1a!DD69*SF6_GWP,0),IFERROR(Table1a!EL69*NF3_GWP,0),Table1a!FT69,Table1a!HB69,Table1a!IJ69)</f>
        <v>0</v>
      </c>
      <c r="G65" s="85">
        <f>SUM(Table1a!G69,IFERROR(Table1a!AO69*CH4_GWP,0),IFERROR(Table1a!BW69*N2O_GWP,0),IFERROR(Table1a!DE69*SF6_GWP,0),IFERROR(Table1a!EM69*NF3_GWP,0),Table1a!FU69,Table1a!HC69,Table1a!IK69)</f>
        <v>0</v>
      </c>
      <c r="H65" s="85">
        <f>SUM(Table1a!H69,IFERROR(Table1a!AP69*CH4_GWP,0),IFERROR(Table1a!BX69*N2O_GWP,0),IFERROR(Table1a!DF69*SF6_GWP,0),IFERROR(Table1a!EN69*NF3_GWP,0),Table1a!FV69,Table1a!HD69,Table1a!IL69)</f>
        <v>0</v>
      </c>
      <c r="I65" s="85">
        <f>SUM(Table1a!I69,IFERROR(Table1a!AQ69*CH4_GWP,0),IFERROR(Table1a!BY69*N2O_GWP,0),IFERROR(Table1a!DG69*SF6_GWP,0),IFERROR(Table1a!EO69*NF3_GWP,0),Table1a!FW69,Table1a!HE69,Table1a!IM69)</f>
        <v>1456.4587419175396</v>
      </c>
      <c r="J65" s="85">
        <f>SUM(Table1a!J69,IFERROR(Table1a!AR69*CH4_GWP,0),IFERROR(Table1a!BZ69*N2O_GWP,0),IFERROR(Table1a!DH69*SF6_GWP,0),IFERROR(Table1a!EP69*NF3_GWP,0),Table1a!FX69,Table1a!HF69,Table1a!IN69)</f>
        <v>1456.4242274051546</v>
      </c>
      <c r="K65" s="85">
        <f>SUM(Table1a!K69,IFERROR(Table1a!AS69*CH4_GWP,0),IFERROR(Table1a!CA69*N2O_GWP,0),IFERROR(Table1a!DI69*SF6_GWP,0),IFERROR(Table1a!EQ69*NF3_GWP,0),Table1a!FY69,Table1a!HG69,Table1a!IO69)</f>
        <v>1456.3943580399348</v>
      </c>
      <c r="L65" s="85">
        <f>SUM(Table1a!L69,IFERROR(Table1a!AT69*CH4_GWP,0),IFERROR(Table1a!CB69*N2O_GWP,0),IFERROR(Table1a!DJ69*SF6_GWP,0),IFERROR(Table1a!ER69*NF3_GWP,0),Table1a!FZ69,Table1a!HH69,Table1a!IP69)</f>
        <v>1450.0113071935909</v>
      </c>
      <c r="M65" s="85">
        <f>SUM(Table1a!M69,IFERROR(Table1a!AU69*CH4_GWP,0),IFERROR(Table1a!CC69*N2O_GWP,0),IFERROR(Table1a!DK69*SF6_GWP,0),IFERROR(Table1a!ES69*NF3_GWP,0),Table1a!GA69,Table1a!HI69,Table1a!IQ69)</f>
        <v>1442.5759352761429</v>
      </c>
      <c r="N65" s="85">
        <f>SUM(Table1a!N69,IFERROR(Table1a!AV69*CH4_GWP,0),IFERROR(Table1a!CD69*N2O_GWP,0),IFERROR(Table1a!DL69*SF6_GWP,0),IFERROR(Table1a!ET69*NF3_GWP,0),Table1a!GB69,Table1a!HJ69,Table1a!IR69)</f>
        <v>1435.138808977478</v>
      </c>
      <c r="O65" s="85">
        <f>SUM(Table1a!O69,IFERROR(Table1a!AW69*CH4_GWP,0),IFERROR(Table1a!CE69*N2O_GWP,0),IFERROR(Table1a!DM69*SF6_GWP,0),IFERROR(Table1a!EU69*NF3_GWP,0),Table1a!GC69,Table1a!HK69,Table1a!IS69)</f>
        <v>1426.2783380799428</v>
      </c>
      <c r="P65" s="85">
        <f>SUM(Table1a!P69,IFERROR(Table1a!AX69*CH4_GWP,0),IFERROR(Table1a!CF69*N2O_GWP,0),IFERROR(Table1a!DN69*SF6_GWP,0),IFERROR(Table1a!EV69*NF3_GWP,0),Table1a!GD69,Table1a!HL69,Table1a!IT69)</f>
        <v>1417.6585673663776</v>
      </c>
      <c r="Q65" s="85">
        <f>SUM(Table1a!Q69,IFERROR(Table1a!AY69*CH4_GWP,0),IFERROR(Table1a!CG69*N2O_GWP,0),IFERROR(Table1a!DO69*SF6_GWP,0),IFERROR(Table1a!EW69*NF3_GWP,0),Table1a!GE69,Table1a!HM69,Table1a!IU69)</f>
        <v>1485.5011688677964</v>
      </c>
      <c r="R65" s="85">
        <f>SUM(Table1a!R69,IFERROR(Table1a!AZ69*CH4_GWP,0),IFERROR(Table1a!CH69*N2O_GWP,0),IFERROR(Table1a!DP69*SF6_GWP,0),IFERROR(Table1a!EX69*NF3_GWP,0),Table1a!GF69,Table1a!HN69,Table1a!IV69)</f>
        <v>1480.4652430431433</v>
      </c>
      <c r="S65" s="85">
        <f>SUM(Table1a!S69,IFERROR(Table1a!BA69*CH4_GWP,0),IFERROR(Table1a!CI69*N2O_GWP,0),IFERROR(Table1a!DQ69*SF6_GWP,0),IFERROR(Table1a!EY69*NF3_GWP,0),Table1a!GG69,Table1a!HO69,Table1a!IW69)</f>
        <v>1476.5404366893938</v>
      </c>
      <c r="T65" s="85">
        <f>SUM(Table1a!T69,IFERROR(Table1a!BB69*CH4_GWP,0),IFERROR(Table1a!CJ69*N2O_GWP,0),IFERROR(Table1a!DR69*SF6_GWP,0),IFERROR(Table1a!EZ69*NF3_GWP,0),Table1a!GH69,Table1a!HP69,Table1a!IX69)</f>
        <v>1471.7162522494023</v>
      </c>
      <c r="U65" s="85">
        <f>SUM(Table1a!U69,IFERROR(Table1a!BC69*CH4_GWP,0),IFERROR(Table1a!CK69*N2O_GWP,0),IFERROR(Table1a!DS69*SF6_GWP,0),IFERROR(Table1a!FA69*NF3_GWP,0),Table1a!GI69,Table1a!HQ69,Table1a!IY69)</f>
        <v>1466.6897026484569</v>
      </c>
      <c r="V65" s="85">
        <f>SUM(Table1a!V69,IFERROR(Table1a!BD69*CH4_GWP,0),IFERROR(Table1a!CL69*N2O_GWP,0),IFERROR(Table1a!DT69*SF6_GWP,0),IFERROR(Table1a!FB69*NF3_GWP,0),Table1a!GJ69,Table1a!HR69,Table1a!IZ69)</f>
        <v>1461.6622594683015</v>
      </c>
      <c r="W65" s="85">
        <f>SUM(Table1a!W69,IFERROR(Table1a!BE69*CH4_GWP,0),IFERROR(Table1a!CM69*N2O_GWP,0),IFERROR(Table1a!DU69*SF6_GWP,0),IFERROR(Table1a!FC69*NF3_GWP,0),Table1a!GK69,Table1a!HS69,Table1a!JA69)</f>
        <v>1456.7015883399361</v>
      </c>
      <c r="X65" s="85">
        <f>SUM(Table1a!X69,IFERROR(Table1a!BF69*CH4_GWP,0),IFERROR(Table1a!CN69*N2O_GWP,0),IFERROR(Table1a!DV69*SF6_GWP,0),IFERROR(Table1a!FD69*NF3_GWP,0),Table1a!GL69,Table1a!HT69,Table1a!JB69)</f>
        <v>1456.6928050235761</v>
      </c>
      <c r="Y65" s="85">
        <f>SUM(Table1a!Y69,IFERROR(Table1a!BG69*CH4_GWP,0),IFERROR(Table1a!CO69*N2O_GWP,0),IFERROR(Table1a!DW69*SF6_GWP,0),IFERROR(Table1a!FE69*NF3_GWP,0),Table1a!GM69,Table1a!HU69,Table1a!JC69)</f>
        <v>1456.6932964519729</v>
      </c>
      <c r="Z65" s="85">
        <f>SUM(Table1a!Z69,IFERROR(Table1a!BH69*CH4_GWP,0),IFERROR(Table1a!CP69*N2O_GWP,0),IFERROR(Table1a!DX69*SF6_GWP,0),IFERROR(Table1a!FF69*NF3_GWP,0),Table1a!GN69,Table1a!HV69,Table1a!JD69)</f>
        <v>1456.7146729560829</v>
      </c>
      <c r="AA65" s="85">
        <f>SUM(Table1a!AA69,IFERROR(Table1a!BI69*CH4_GWP,0),IFERROR(Table1a!CQ69*N2O_GWP,0),IFERROR(Table1a!DY69*SF6_GWP,0),IFERROR(Table1a!FG69*NF3_GWP,0),Table1a!GO69,Table1a!HW69,Table1a!JE69)</f>
        <v>1456.7741999778539</v>
      </c>
      <c r="AB65" s="85">
        <f>SUM(Table1a!AB69,IFERROR(Table1a!BJ69*CH4_GWP,0),IFERROR(Table1a!CR69*N2O_GWP,0),IFERROR(Table1a!DZ69*SF6_GWP,0),IFERROR(Table1a!FH69*NF3_GWP,0),Table1a!GP69,Table1a!HX69,Table1a!JF69)</f>
        <v>1456.8014299501638</v>
      </c>
      <c r="AC65" s="85">
        <f>SUM(Table1a!AC69,IFERROR(Table1a!BK69*CH4_GWP,0),IFERROR(Table1a!CS69*N2O_GWP,0),IFERROR(Table1a!EA69*SF6_GWP,0),IFERROR(Table1a!FI69*NF3_GWP,0),Table1a!GQ69,Table1a!HY69,Table1a!JG69)</f>
        <v>1456.8030177651538</v>
      </c>
      <c r="AD65" s="85">
        <f>SUM(Table1a!AD69,IFERROR(Table1a!BL69*CH4_GWP,0),IFERROR(Table1a!CT69*N2O_GWP,0),IFERROR(Table1a!EB69*SF6_GWP,0),IFERROR(Table1a!FJ69*NF3_GWP,0),Table1a!GR69,Table1a!HZ69,Table1a!JH69)</f>
        <v>1456.7990359018438</v>
      </c>
      <c r="AE65" s="85">
        <f>SUM(Table1a!AE69,IFERROR(Table1a!BM69*CH4_GWP,0),IFERROR(Table1a!CU69*N2O_GWP,0),IFERROR(Table1a!EC69*SF6_GWP,0),IFERROR(Table1a!FK69*NF3_GWP,0),Table1a!GS69,Table1a!IA69,Table1a!JI69)</f>
        <v>1456.7894843602439</v>
      </c>
      <c r="AF65" s="85">
        <f>SUM(Table1a!AF69,IFERROR(Table1a!BN69*CH4_GWP,0),IFERROR(Table1a!CV69*N2O_GWP,0),IFERROR(Table1a!ED69*SF6_GWP,0),IFERROR(Table1a!FL69*NF3_GWP,0),Table1a!GT69,Table1a!IB69,Table1a!JJ69)</f>
        <v>1456.7808129281439</v>
      </c>
      <c r="AG65" s="85">
        <f>SUM(Table1a!AG69,IFERROR(Table1a!BO69*CH4_GWP,0),IFERROR(Table1a!CW69*N2O_GWP,0),IFERROR(Table1a!EE69*SF6_GWP,0),IFERROR(Table1a!FM69*NF3_GWP,0),Table1a!GU69,Table1a!IC69,Table1a!JK69)</f>
        <v>1456.7734287220339</v>
      </c>
      <c r="AH65" s="85">
        <f>SUM(Table1a!AH69,IFERROR(Table1a!BP69*CH4_GWP,0),IFERROR(Table1a!CX69*N2O_GWP,0),IFERROR(Table1a!EF69*SF6_GWP,0),IFERROR(Table1a!FN69*NF3_GWP,0),Table1a!GV69,Table1a!ID69,Table1a!JL69)</f>
        <v>1456.7672795253338</v>
      </c>
      <c r="AI65" s="85">
        <f>SUM(Table1a!AI69,IFERROR(Table1a!BQ69*CH4_GWP,0),IFERROR(Table1a!CY69*N2O_GWP,0),IFERROR(Table1a!EG69*SF6_GWP,0),IFERROR(Table1a!FO69*NF3_GWP,0),Table1a!GW69,Table1a!IE69,Table1a!JM69)</f>
        <v>1456.7623653380638</v>
      </c>
      <c r="AJ65" s="85">
        <f>SUM(Table1a!AJ69,IFERROR(Table1a!BR69*CH4_GWP,0),IFERROR(Table1a!CZ69*N2O_GWP,0),IFERROR(Table1a!EH69*SF6_GWP,0),IFERROR(Table1a!FP69*NF3_GWP,0),Table1a!GX69,Table1a!IF69,Table1a!JN69)</f>
        <v>1456.7586861602138</v>
      </c>
      <c r="AK65" s="74"/>
      <c r="AL65" s="106">
        <f>IFERROR(ROUND(Table1a!JO69-C65,6),Table1a!JO69)</f>
        <v>0</v>
      </c>
      <c r="AM65" s="106" t="str">
        <f>IFERROR(ROUND(Table1a!JP69-D65,6),Table1a!JP69)</f>
        <v>NK</v>
      </c>
      <c r="AN65" s="106" t="str">
        <f>IFERROR(ROUND(Table1a!JQ69-E65,6),Table1a!JQ69)</f>
        <v>NK</v>
      </c>
      <c r="AO65" s="106">
        <f>IFERROR(ROUND(Table1a!JR69-F65,6),Table1a!JR69)</f>
        <v>0</v>
      </c>
      <c r="AP65" s="106" t="str">
        <f>IFERROR(ROUND(Table1a!JS69-G65,6),Table1a!JS69)</f>
        <v>NK</v>
      </c>
      <c r="AQ65" s="106" t="str">
        <f>IFERROR(ROUND(Table1a!JT69-H65,6),Table1a!JT69)</f>
        <v>NK</v>
      </c>
      <c r="AR65" s="106">
        <f>IFERROR(ROUND(Table1a!JU69-I65,6),Table1a!JU69)</f>
        <v>0</v>
      </c>
      <c r="AS65" s="106">
        <f>IFERROR(ROUND(Table1a!JV69-J65,6),Table1a!JV69)</f>
        <v>0</v>
      </c>
      <c r="AT65" s="106">
        <f>IFERROR(ROUND(Table1a!JW69-K65,6),Table1a!JW69)</f>
        <v>0</v>
      </c>
      <c r="AU65" s="106">
        <f>IFERROR(ROUND(Table1a!JX69-L65,6),Table1a!JX69)</f>
        <v>0</v>
      </c>
      <c r="AV65" s="106">
        <f>IFERROR(ROUND(Table1a!JY69-M65,6),Table1a!JY69)</f>
        <v>0</v>
      </c>
      <c r="AW65" s="106">
        <f>IFERROR(ROUND(Table1a!JZ69-N65,6),Table1a!JZ69)</f>
        <v>0</v>
      </c>
      <c r="AX65" s="106">
        <f>IFERROR(ROUND(Table1a!KA69-O65,6),Table1a!KA69)</f>
        <v>0</v>
      </c>
      <c r="AY65" s="106">
        <f>IFERROR(ROUND(Table1a!KB69-P65,6),Table1a!KB69)</f>
        <v>0</v>
      </c>
      <c r="AZ65" s="106">
        <f>IFERROR(ROUND(Table1a!KC69-Q65,6),Table1a!KC69)</f>
        <v>0</v>
      </c>
      <c r="BA65" s="106">
        <f>IFERROR(ROUND(Table1a!KD69-R65,6),Table1a!KD69)</f>
        <v>0</v>
      </c>
      <c r="BB65" s="106">
        <f>IFERROR(ROUND(Table1a!KE69-S65,6),Table1a!KE69)</f>
        <v>0</v>
      </c>
      <c r="BC65" s="106">
        <f>IFERROR(ROUND(Table1a!KF69-T65,6),Table1a!KF69)</f>
        <v>0</v>
      </c>
      <c r="BD65" s="106">
        <f>IFERROR(ROUND(Table1a!KG69-U65,6),Table1a!KG69)</f>
        <v>0</v>
      </c>
      <c r="BE65" s="106">
        <f>IFERROR(ROUND(Table1a!KH69-V65,6),Table1a!KH69)</f>
        <v>0</v>
      </c>
      <c r="BF65" s="106">
        <f>IFERROR(ROUND(Table1a!KI69-W65,6),Table1a!KI69)</f>
        <v>0</v>
      </c>
      <c r="BG65" s="106">
        <f>IFERROR(ROUND(Table1a!KJ69-X65,6),Table1a!KJ69)</f>
        <v>0</v>
      </c>
      <c r="BH65" s="106">
        <f>IFERROR(ROUND(Table1a!KK69-Y65,6),Table1a!KK69)</f>
        <v>0</v>
      </c>
      <c r="BI65" s="106">
        <f>IFERROR(ROUND(Table1a!KL69-Z65,6),Table1a!KL69)</f>
        <v>0</v>
      </c>
      <c r="BJ65" s="106">
        <f>IFERROR(ROUND(Table1a!KM69-AA65,6),Table1a!KM69)</f>
        <v>0</v>
      </c>
      <c r="BK65" s="106">
        <f>IFERROR(ROUND(Table1a!KN69-AB65,6),Table1a!KN69)</f>
        <v>0</v>
      </c>
      <c r="BL65" s="106">
        <f>IFERROR(ROUND(Table1a!KO69-AC65,6),Table1a!KO69)</f>
        <v>0</v>
      </c>
      <c r="BM65" s="106">
        <f>IFERROR(ROUND(Table1a!KP69-AD65,6),Table1a!KP69)</f>
        <v>0</v>
      </c>
      <c r="BN65" s="106">
        <f>IFERROR(ROUND(Table1a!KQ69-AE65,6),Table1a!KQ69)</f>
        <v>0</v>
      </c>
      <c r="BO65" s="106">
        <f>IFERROR(ROUND(Table1a!KR69-AF65,6),Table1a!KR69)</f>
        <v>0</v>
      </c>
      <c r="BP65" s="106">
        <f>IFERROR(ROUND(Table1a!KS69-AG65,6),Table1a!KS69)</f>
        <v>0</v>
      </c>
      <c r="BQ65" s="106">
        <f>IFERROR(ROUND(Table1a!KT69-AH65,6),Table1a!KT69)</f>
        <v>0</v>
      </c>
      <c r="BR65" s="106">
        <f>IFERROR(ROUND(Table1a!KU69-AI65,6),Table1a!KU69)</f>
        <v>0</v>
      </c>
      <c r="BS65" s="106">
        <f>IFERROR(ROUND(Table1a!KV69-AJ65,6),Table1a!KV69)</f>
        <v>0</v>
      </c>
      <c r="BT65" s="74"/>
      <c r="BU65" s="107"/>
      <c r="BV65" s="107"/>
      <c r="BW65" s="107"/>
      <c r="BX65" s="107"/>
      <c r="BY65" s="107"/>
      <c r="BZ65" s="107"/>
      <c r="CA65" s="107"/>
      <c r="CB65" s="107"/>
      <c r="CC65" s="107"/>
      <c r="CD65" s="107"/>
      <c r="CE65" s="107"/>
      <c r="CF65" s="107"/>
      <c r="CG65" s="107"/>
      <c r="CH65" s="107"/>
      <c r="CI65" s="107"/>
      <c r="CJ65" s="107"/>
      <c r="CK65" s="107"/>
      <c r="CL65" s="107"/>
      <c r="CM65" s="107"/>
      <c r="CN65" s="107"/>
      <c r="CO65" s="107"/>
      <c r="CP65" s="107"/>
      <c r="CQ65" s="107"/>
      <c r="CR65" s="107"/>
      <c r="CS65" s="107"/>
      <c r="CT65" s="107"/>
      <c r="CU65" s="107"/>
      <c r="CV65" s="107"/>
      <c r="CW65" s="107"/>
      <c r="CX65" s="107"/>
      <c r="CY65" s="107"/>
      <c r="CZ65" s="107"/>
      <c r="DA65" s="107"/>
      <c r="DB65" s="107"/>
      <c r="DC65" s="75" t="s">
        <v>124</v>
      </c>
    </row>
    <row r="66" spans="1:107">
      <c r="A66" s="83" t="s">
        <v>335</v>
      </c>
      <c r="B66" s="21" t="s">
        <v>7</v>
      </c>
      <c r="C66" s="85">
        <f>SUM(Table1a!C70,IFERROR(Table1a!AK70*CH4_GWP,0),IFERROR(Table1a!BS70*N2O_GWP,0),IFERROR(Table1a!DA70*SF6_GWP,0),IFERROR(Table1a!EI70*NF3_GWP,0),Table1a!FQ70,Table1a!GY70,Table1a!IG70)</f>
        <v>1192.7227332232999</v>
      </c>
      <c r="D66" s="85">
        <f>SUM(Table1a!D70,IFERROR(Table1a!AL70*CH4_GWP,0),IFERROR(Table1a!BT70*N2O_GWP,0),IFERROR(Table1a!DB70*SF6_GWP,0),IFERROR(Table1a!EJ70*NF3_GWP,0),Table1a!FR70,Table1a!GZ70,Table1a!IH70)</f>
        <v>0</v>
      </c>
      <c r="E66" s="85">
        <f>SUM(Table1a!E70,IFERROR(Table1a!AM70*CH4_GWP,0),IFERROR(Table1a!BU70*N2O_GWP,0),IFERROR(Table1a!DC70*SF6_GWP,0),IFERROR(Table1a!EK70*NF3_GWP,0),Table1a!FS70,Table1a!HA70,Table1a!II70)</f>
        <v>0</v>
      </c>
      <c r="F66" s="85">
        <f>SUM(Table1a!F70,IFERROR(Table1a!AN70*CH4_GWP,0),IFERROR(Table1a!BV70*N2O_GWP,0),IFERROR(Table1a!DD70*SF6_GWP,0),IFERROR(Table1a!EL70*NF3_GWP,0),Table1a!FT70,Table1a!HB70,Table1a!IJ70)</f>
        <v>0</v>
      </c>
      <c r="G66" s="85">
        <f>SUM(Table1a!G70,IFERROR(Table1a!AO70*CH4_GWP,0),IFERROR(Table1a!BW70*N2O_GWP,0),IFERROR(Table1a!DE70*SF6_GWP,0),IFERROR(Table1a!EM70*NF3_GWP,0),Table1a!FU70,Table1a!HC70,Table1a!IK70)</f>
        <v>0</v>
      </c>
      <c r="H66" s="85">
        <f>SUM(Table1a!H70,IFERROR(Table1a!AP70*CH4_GWP,0),IFERROR(Table1a!BX70*N2O_GWP,0),IFERROR(Table1a!DF70*SF6_GWP,0),IFERROR(Table1a!EN70*NF3_GWP,0),Table1a!FV70,Table1a!HD70,Table1a!IL70)</f>
        <v>0</v>
      </c>
      <c r="I66" s="85">
        <f>SUM(Table1a!I70,IFERROR(Table1a!AQ70*CH4_GWP,0),IFERROR(Table1a!BY70*N2O_GWP,0),IFERROR(Table1a!DG70*SF6_GWP,0),IFERROR(Table1a!EO70*NF3_GWP,0),Table1a!FW70,Table1a!HE70,Table1a!IM70)</f>
        <v>975.489022195149</v>
      </c>
      <c r="J66" s="85">
        <f>SUM(Table1a!J70,IFERROR(Table1a!AR70*CH4_GWP,0),IFERROR(Table1a!BZ70*N2O_GWP,0),IFERROR(Table1a!DH70*SF6_GWP,0),IFERROR(Table1a!EP70*NF3_GWP,0),Table1a!FX70,Table1a!HF70,Table1a!IN70)</f>
        <v>978.69404844013286</v>
      </c>
      <c r="K66" s="85">
        <f>SUM(Table1a!K70,IFERROR(Table1a!AS70*CH4_GWP,0),IFERROR(Table1a!CA70*N2O_GWP,0),IFERROR(Table1a!DI70*SF6_GWP,0),IFERROR(Table1a!EQ70*NF3_GWP,0),Table1a!FY70,Table1a!HG70,Table1a!IO70)</f>
        <v>981.78778584136262</v>
      </c>
      <c r="L66" s="85">
        <f>SUM(Table1a!L70,IFERROR(Table1a!AT70*CH4_GWP,0),IFERROR(Table1a!CB70*N2O_GWP,0),IFERROR(Table1a!DJ70*SF6_GWP,0),IFERROR(Table1a!ER70*NF3_GWP,0),Table1a!FZ70,Table1a!HH70,Table1a!IP70)</f>
        <v>983.76358663147062</v>
      </c>
      <c r="M66" s="85">
        <f>SUM(Table1a!M70,IFERROR(Table1a!AU70*CH4_GWP,0),IFERROR(Table1a!CC70*N2O_GWP,0),IFERROR(Table1a!DK70*SF6_GWP,0),IFERROR(Table1a!ES70*NF3_GWP,0),Table1a!GA70,Table1a!HI70,Table1a!IQ70)</f>
        <v>1026.2070179299076</v>
      </c>
      <c r="N66" s="85">
        <f>SUM(Table1a!N70,IFERROR(Table1a!AV70*CH4_GWP,0),IFERROR(Table1a!CD70*N2O_GWP,0),IFERROR(Table1a!DL70*SF6_GWP,0),IFERROR(Table1a!ET70*NF3_GWP,0),Table1a!GB70,Table1a!HJ70,Table1a!IR70)</f>
        <v>1028.4963668513287</v>
      </c>
      <c r="O66" s="85">
        <f>SUM(Table1a!O70,IFERROR(Table1a!AW70*CH4_GWP,0),IFERROR(Table1a!CE70*N2O_GWP,0),IFERROR(Table1a!DM70*SF6_GWP,0),IFERROR(Table1a!EU70*NF3_GWP,0),Table1a!GC70,Table1a!HK70,Table1a!IS70)</f>
        <v>1015.3783943690386</v>
      </c>
      <c r="P66" s="85">
        <f>SUM(Table1a!P70,IFERROR(Table1a!AX70*CH4_GWP,0),IFERROR(Table1a!CF70*N2O_GWP,0),IFERROR(Table1a!DN70*SF6_GWP,0),IFERROR(Table1a!EV70*NF3_GWP,0),Table1a!GD70,Table1a!HL70,Table1a!IT70)</f>
        <v>1209.6656982820284</v>
      </c>
      <c r="Q66" s="85">
        <f>SUM(Table1a!Q70,IFERROR(Table1a!AY70*CH4_GWP,0),IFERROR(Table1a!CG70*N2O_GWP,0),IFERROR(Table1a!DO70*SF6_GWP,0),IFERROR(Table1a!EW70*NF3_GWP,0),Table1a!GE70,Table1a!HM70,Table1a!IU70)</f>
        <v>596.5494952728651</v>
      </c>
      <c r="R66" s="85">
        <f>SUM(Table1a!R70,IFERROR(Table1a!AZ70*CH4_GWP,0),IFERROR(Table1a!CH70*N2O_GWP,0),IFERROR(Table1a!DP70*SF6_GWP,0),IFERROR(Table1a!EX70*NF3_GWP,0),Table1a!GF70,Table1a!HN70,Table1a!IV70)</f>
        <v>573.76246290586153</v>
      </c>
      <c r="S66" s="85">
        <f>SUM(Table1a!S70,IFERROR(Table1a!BA70*CH4_GWP,0),IFERROR(Table1a!CI70*N2O_GWP,0),IFERROR(Table1a!DQ70*SF6_GWP,0),IFERROR(Table1a!EY70*NF3_GWP,0),Table1a!GG70,Table1a!HO70,Table1a!IW70)</f>
        <v>551.00176612137261</v>
      </c>
      <c r="T66" s="85">
        <f>SUM(Table1a!T70,IFERROR(Table1a!BB70*CH4_GWP,0),IFERROR(Table1a!CJ70*N2O_GWP,0),IFERROR(Table1a!DR70*SF6_GWP,0),IFERROR(Table1a!EZ70*NF3_GWP,0),Table1a!GH70,Table1a!HP70,Table1a!IX70)</f>
        <v>520.47191515169345</v>
      </c>
      <c r="U66" s="85">
        <f>SUM(Table1a!U70,IFERROR(Table1a!BC70*CH4_GWP,0),IFERROR(Table1a!CK70*N2O_GWP,0),IFERROR(Table1a!DS70*SF6_GWP,0),IFERROR(Table1a!FA70*NF3_GWP,0),Table1a!GI70,Table1a!HQ70,Table1a!IY70)</f>
        <v>489.98253651194091</v>
      </c>
      <c r="V66" s="85">
        <f>SUM(Table1a!V70,IFERROR(Table1a!BD70*CH4_GWP,0),IFERROR(Table1a!CL70*N2O_GWP,0),IFERROR(Table1a!DT70*SF6_GWP,0),IFERROR(Table1a!FB70*NF3_GWP,0),Table1a!GJ70,Table1a!HR70,Table1a!IZ70)</f>
        <v>459.91564685456365</v>
      </c>
      <c r="W66" s="85">
        <f>SUM(Table1a!W70,IFERROR(Table1a!BE70*CH4_GWP,0),IFERROR(Table1a!CM70*N2O_GWP,0),IFERROR(Table1a!DU70*SF6_GWP,0),IFERROR(Table1a!FC70*NF3_GWP,0),Table1a!GK70,Table1a!HS70,Table1a!JA70)</f>
        <v>426.73530697439139</v>
      </c>
      <c r="X66" s="85">
        <f>SUM(Table1a!X70,IFERROR(Table1a!BF70*CH4_GWP,0),IFERROR(Table1a!CN70*N2O_GWP,0),IFERROR(Table1a!DV70*SF6_GWP,0),IFERROR(Table1a!FD70*NF3_GWP,0),Table1a!GL70,Table1a!HT70,Table1a!JB70)</f>
        <v>393.94803408901612</v>
      </c>
      <c r="Y66" s="85">
        <f>SUM(Table1a!Y70,IFERROR(Table1a!BG70*CH4_GWP,0),IFERROR(Table1a!CO70*N2O_GWP,0),IFERROR(Table1a!DW70*SF6_GWP,0),IFERROR(Table1a!FE70*NF3_GWP,0),Table1a!GM70,Table1a!HU70,Table1a!JC70)</f>
        <v>372.09949709375582</v>
      </c>
      <c r="Z66" s="85">
        <f>SUM(Table1a!Z70,IFERROR(Table1a!BH70*CH4_GWP,0),IFERROR(Table1a!CP70*N2O_GWP,0),IFERROR(Table1a!DX70*SF6_GWP,0),IFERROR(Table1a!FF70*NF3_GWP,0),Table1a!GN70,Table1a!HV70,Table1a!JD70)</f>
        <v>349.99815809652739</v>
      </c>
      <c r="AA66" s="85">
        <f>SUM(Table1a!AA70,IFERROR(Table1a!BI70*CH4_GWP,0),IFERROR(Table1a!CQ70*N2O_GWP,0),IFERROR(Table1a!DY70*SF6_GWP,0),IFERROR(Table1a!FG70*NF3_GWP,0),Table1a!GO70,Table1a!HW70,Table1a!JE70)</f>
        <v>345.97103442998434</v>
      </c>
      <c r="AB66" s="85">
        <f>SUM(Table1a!AB70,IFERROR(Table1a!BJ70*CH4_GWP,0),IFERROR(Table1a!CR70*N2O_GWP,0),IFERROR(Table1a!DZ70*SF6_GWP,0),IFERROR(Table1a!FH70*NF3_GWP,0),Table1a!GP70,Table1a!HX70,Table1a!JF70)</f>
        <v>340.19651717877537</v>
      </c>
      <c r="AC66" s="85">
        <f>SUM(Table1a!AC70,IFERROR(Table1a!BK70*CH4_GWP,0),IFERROR(Table1a!CS70*N2O_GWP,0),IFERROR(Table1a!EA70*SF6_GWP,0),IFERROR(Table1a!FI70*NF3_GWP,0),Table1a!GQ70,Table1a!HY70,Table1a!JG70)</f>
        <v>334.34514732833838</v>
      </c>
      <c r="AD66" s="85">
        <f>SUM(Table1a!AD70,IFERROR(Table1a!BL70*CH4_GWP,0),IFERROR(Table1a!CT70*N2O_GWP,0),IFERROR(Table1a!EB70*SF6_GWP,0),IFERROR(Table1a!FJ70*NF3_GWP,0),Table1a!GR70,Table1a!HZ70,Table1a!JH70)</f>
        <v>328.49552991566839</v>
      </c>
      <c r="AE66" s="85">
        <f>SUM(Table1a!AE70,IFERROR(Table1a!BM70*CH4_GWP,0),IFERROR(Table1a!CU70*N2O_GWP,0),IFERROR(Table1a!EC70*SF6_GWP,0),IFERROR(Table1a!FK70*NF3_GWP,0),Table1a!GS70,Table1a!IA70,Table1a!JI70)</f>
        <v>322.6476649407644</v>
      </c>
      <c r="AF66" s="85">
        <f>SUM(Table1a!AF70,IFERROR(Table1a!BN70*CH4_GWP,0),IFERROR(Table1a!CV70*N2O_GWP,0),IFERROR(Table1a!ED70*SF6_GWP,0),IFERROR(Table1a!FL70*NF3_GWP,0),Table1a!GT70,Table1a!IB70,Table1a!JJ70)</f>
        <v>316.8981518466864</v>
      </c>
      <c r="AG66" s="85">
        <f>SUM(Table1a!AG70,IFERROR(Table1a!BO70*CH4_GWP,0),IFERROR(Table1a!CW70*N2O_GWP,0),IFERROR(Table1a!EE70*SF6_GWP,0),IFERROR(Table1a!FM70*NF3_GWP,0),Table1a!GU70,Table1a!IC70,Table1a!JK70)</f>
        <v>310.36370666642142</v>
      </c>
      <c r="AH66" s="85">
        <f>SUM(Table1a!AH70,IFERROR(Table1a!BP70*CH4_GWP,0),IFERROR(Table1a!CX70*N2O_GWP,0),IFERROR(Table1a!EF70*SF6_GWP,0),IFERROR(Table1a!FN70*NF3_GWP,0),Table1a!GV70,Table1a!ID70,Table1a!JL70)</f>
        <v>303.82926148615638</v>
      </c>
      <c r="AI66" s="85">
        <f>SUM(Table1a!AI70,IFERROR(Table1a!BQ70*CH4_GWP,0),IFERROR(Table1a!CY70*N2O_GWP,0),IFERROR(Table1a!EG70*SF6_GWP,0),IFERROR(Table1a!FO70*NF3_GWP,0),Table1a!GW70,Table1a!IE70,Table1a!JM70)</f>
        <v>297.2948163058914</v>
      </c>
      <c r="AJ66" s="85">
        <f>SUM(Table1a!AJ70,IFERROR(Table1a!BR70*CH4_GWP,0),IFERROR(Table1a!CZ70*N2O_GWP,0),IFERROR(Table1a!EH70*SF6_GWP,0),IFERROR(Table1a!FP70*NF3_GWP,0),Table1a!GX70,Table1a!IF70,Table1a!JN70)</f>
        <v>287.32975386494343</v>
      </c>
      <c r="AK66" s="74"/>
      <c r="AL66" s="106">
        <f>IFERROR(ROUND(Table1a!JO70-C66,6),Table1a!JO70)</f>
        <v>0</v>
      </c>
      <c r="AM66" s="106" t="str">
        <f>IFERROR(ROUND(Table1a!JP70-D66,6),Table1a!JP70)</f>
        <v>NK</v>
      </c>
      <c r="AN66" s="106" t="str">
        <f>IFERROR(ROUND(Table1a!JQ70-E66,6),Table1a!JQ70)</f>
        <v>NK</v>
      </c>
      <c r="AO66" s="106">
        <f>IFERROR(ROUND(Table1a!JR70-F66,6),Table1a!JR70)</f>
        <v>0</v>
      </c>
      <c r="AP66" s="106" t="str">
        <f>IFERROR(ROUND(Table1a!JS70-G66,6),Table1a!JS70)</f>
        <v>NK</v>
      </c>
      <c r="AQ66" s="106" t="str">
        <f>IFERROR(ROUND(Table1a!JT70-H66,6),Table1a!JT70)</f>
        <v>NK</v>
      </c>
      <c r="AR66" s="106">
        <f>IFERROR(ROUND(Table1a!JU70-I66,6),Table1a!JU70)</f>
        <v>0</v>
      </c>
      <c r="AS66" s="106">
        <f>IFERROR(ROUND(Table1a!JV70-J66,6),Table1a!JV70)</f>
        <v>0</v>
      </c>
      <c r="AT66" s="106">
        <f>IFERROR(ROUND(Table1a!JW70-K66,6),Table1a!JW70)</f>
        <v>0</v>
      </c>
      <c r="AU66" s="106">
        <f>IFERROR(ROUND(Table1a!JX70-L66,6),Table1a!JX70)</f>
        <v>0</v>
      </c>
      <c r="AV66" s="106">
        <f>IFERROR(ROUND(Table1a!JY70-M66,6),Table1a!JY70)</f>
        <v>0</v>
      </c>
      <c r="AW66" s="106">
        <f>IFERROR(ROUND(Table1a!JZ70-N66,6),Table1a!JZ70)</f>
        <v>0</v>
      </c>
      <c r="AX66" s="106">
        <f>IFERROR(ROUND(Table1a!KA70-O66,6),Table1a!KA70)</f>
        <v>0</v>
      </c>
      <c r="AY66" s="106">
        <f>IFERROR(ROUND(Table1a!KB70-P66,6),Table1a!KB70)</f>
        <v>0</v>
      </c>
      <c r="AZ66" s="106">
        <f>IFERROR(ROUND(Table1a!KC70-Q66,6),Table1a!KC70)</f>
        <v>0</v>
      </c>
      <c r="BA66" s="106">
        <f>IFERROR(ROUND(Table1a!KD70-R66,6),Table1a!KD70)</f>
        <v>0</v>
      </c>
      <c r="BB66" s="106">
        <f>IFERROR(ROUND(Table1a!KE70-S66,6),Table1a!KE70)</f>
        <v>0</v>
      </c>
      <c r="BC66" s="106">
        <f>IFERROR(ROUND(Table1a!KF70-T66,6),Table1a!KF70)</f>
        <v>0</v>
      </c>
      <c r="BD66" s="106">
        <f>IFERROR(ROUND(Table1a!KG70-U66,6),Table1a!KG70)</f>
        <v>0</v>
      </c>
      <c r="BE66" s="106">
        <f>IFERROR(ROUND(Table1a!KH70-V66,6),Table1a!KH70)</f>
        <v>0</v>
      </c>
      <c r="BF66" s="106">
        <f>IFERROR(ROUND(Table1a!KI70-W66,6),Table1a!KI70)</f>
        <v>0</v>
      </c>
      <c r="BG66" s="106">
        <f>IFERROR(ROUND(Table1a!KJ70-X66,6),Table1a!KJ70)</f>
        <v>0</v>
      </c>
      <c r="BH66" s="106">
        <f>IFERROR(ROUND(Table1a!KK70-Y66,6),Table1a!KK70)</f>
        <v>0</v>
      </c>
      <c r="BI66" s="106">
        <f>IFERROR(ROUND(Table1a!KL70-Z66,6),Table1a!KL70)</f>
        <v>0</v>
      </c>
      <c r="BJ66" s="106">
        <f>IFERROR(ROUND(Table1a!KM70-AA66,6),Table1a!KM70)</f>
        <v>0</v>
      </c>
      <c r="BK66" s="106">
        <f>IFERROR(ROUND(Table1a!KN70-AB66,6),Table1a!KN70)</f>
        <v>0</v>
      </c>
      <c r="BL66" s="106">
        <f>IFERROR(ROUND(Table1a!KO70-AC66,6),Table1a!KO70)</f>
        <v>0</v>
      </c>
      <c r="BM66" s="106">
        <f>IFERROR(ROUND(Table1a!KP70-AD66,6),Table1a!KP70)</f>
        <v>0</v>
      </c>
      <c r="BN66" s="106">
        <f>IFERROR(ROUND(Table1a!KQ70-AE66,6),Table1a!KQ70)</f>
        <v>0</v>
      </c>
      <c r="BO66" s="106">
        <f>IFERROR(ROUND(Table1a!KR70-AF66,6),Table1a!KR70)</f>
        <v>0</v>
      </c>
      <c r="BP66" s="106">
        <f>IFERROR(ROUND(Table1a!KS70-AG66,6),Table1a!KS70)</f>
        <v>0</v>
      </c>
      <c r="BQ66" s="106">
        <f>IFERROR(ROUND(Table1a!KT70-AH66,6),Table1a!KT70)</f>
        <v>0</v>
      </c>
      <c r="BR66" s="106">
        <f>IFERROR(ROUND(Table1a!KU70-AI66,6),Table1a!KU70)</f>
        <v>0</v>
      </c>
      <c r="BS66" s="106">
        <f>IFERROR(ROUND(Table1a!KV70-AJ66,6),Table1a!KV70)</f>
        <v>0</v>
      </c>
      <c r="BT66" s="74"/>
      <c r="BU66" s="107"/>
      <c r="BV66" s="107"/>
      <c r="BW66" s="107"/>
      <c r="BX66" s="107"/>
      <c r="BY66" s="107"/>
      <c r="BZ66" s="107"/>
      <c r="CA66" s="107"/>
      <c r="CB66" s="107"/>
      <c r="CC66" s="107"/>
      <c r="CD66" s="107"/>
      <c r="CE66" s="107"/>
      <c r="CF66" s="107"/>
      <c r="CG66" s="107"/>
      <c r="CH66" s="107"/>
      <c r="CI66" s="107"/>
      <c r="CJ66" s="107"/>
      <c r="CK66" s="107"/>
      <c r="CL66" s="107"/>
      <c r="CM66" s="107"/>
      <c r="CN66" s="107"/>
      <c r="CO66" s="107"/>
      <c r="CP66" s="107"/>
      <c r="CQ66" s="107"/>
      <c r="CR66" s="107"/>
      <c r="CS66" s="107"/>
      <c r="CT66" s="107"/>
      <c r="CU66" s="107"/>
      <c r="CV66" s="107"/>
      <c r="CW66" s="107"/>
      <c r="CX66" s="107"/>
      <c r="CY66" s="107"/>
      <c r="CZ66" s="107"/>
      <c r="DA66" s="107"/>
      <c r="DB66" s="107"/>
      <c r="DC66" s="75" t="s">
        <v>124</v>
      </c>
    </row>
    <row r="67" spans="1:107">
      <c r="A67" s="83" t="s">
        <v>336</v>
      </c>
      <c r="B67" s="21" t="s">
        <v>7</v>
      </c>
      <c r="C67" s="85">
        <f>SUM(Table1a!C71,IFERROR(Table1a!AK71*CH4_GWP,0),IFERROR(Table1a!BS71*N2O_GWP,0),IFERROR(Table1a!DA71*SF6_GWP,0),IFERROR(Table1a!EI71*NF3_GWP,0),Table1a!FQ71,Table1a!GY71,Table1a!IG71)</f>
        <v>0</v>
      </c>
      <c r="D67" s="85">
        <f>SUM(Table1a!D71,IFERROR(Table1a!AL71*CH4_GWP,0),IFERROR(Table1a!BT71*N2O_GWP,0),IFERROR(Table1a!DB71*SF6_GWP,0),IFERROR(Table1a!EJ71*NF3_GWP,0),Table1a!FR71,Table1a!GZ71,Table1a!IH71)</f>
        <v>0</v>
      </c>
      <c r="E67" s="85">
        <f>SUM(Table1a!E71,IFERROR(Table1a!AM71*CH4_GWP,0),IFERROR(Table1a!BU71*N2O_GWP,0),IFERROR(Table1a!DC71*SF6_GWP,0),IFERROR(Table1a!EK71*NF3_GWP,0),Table1a!FS71,Table1a!HA71,Table1a!II71)</f>
        <v>0</v>
      </c>
      <c r="F67" s="85">
        <f>SUM(Table1a!F71,IFERROR(Table1a!AN71*CH4_GWP,0),IFERROR(Table1a!BV71*N2O_GWP,0),IFERROR(Table1a!DD71*SF6_GWP,0),IFERROR(Table1a!EL71*NF3_GWP,0),Table1a!FT71,Table1a!HB71,Table1a!IJ71)</f>
        <v>0</v>
      </c>
      <c r="G67" s="85">
        <f>SUM(Table1a!G71,IFERROR(Table1a!AO71*CH4_GWP,0),IFERROR(Table1a!BW71*N2O_GWP,0),IFERROR(Table1a!DE71*SF6_GWP,0),IFERROR(Table1a!EM71*NF3_GWP,0),Table1a!FU71,Table1a!HC71,Table1a!IK71)</f>
        <v>0</v>
      </c>
      <c r="H67" s="85">
        <f>SUM(Table1a!H71,IFERROR(Table1a!AP71*CH4_GWP,0),IFERROR(Table1a!BX71*N2O_GWP,0),IFERROR(Table1a!DF71*SF6_GWP,0),IFERROR(Table1a!EN71*NF3_GWP,0),Table1a!FV71,Table1a!HD71,Table1a!IL71)</f>
        <v>0</v>
      </c>
      <c r="I67" s="85">
        <f>SUM(Table1a!I71,IFERROR(Table1a!AQ71*CH4_GWP,0),IFERROR(Table1a!BY71*N2O_GWP,0),IFERROR(Table1a!DG71*SF6_GWP,0),IFERROR(Table1a!EO71*NF3_GWP,0),Table1a!FW71,Table1a!HE71,Table1a!IM71)</f>
        <v>0</v>
      </c>
      <c r="J67" s="85">
        <f>SUM(Table1a!J71,IFERROR(Table1a!AR71*CH4_GWP,0),IFERROR(Table1a!BZ71*N2O_GWP,0),IFERROR(Table1a!DH71*SF6_GWP,0),IFERROR(Table1a!EP71*NF3_GWP,0),Table1a!FX71,Table1a!HF71,Table1a!IN71)</f>
        <v>0</v>
      </c>
      <c r="K67" s="85">
        <f>SUM(Table1a!K71,IFERROR(Table1a!AS71*CH4_GWP,0),IFERROR(Table1a!CA71*N2O_GWP,0),IFERROR(Table1a!DI71*SF6_GWP,0),IFERROR(Table1a!EQ71*NF3_GWP,0),Table1a!FY71,Table1a!HG71,Table1a!IO71)</f>
        <v>0</v>
      </c>
      <c r="L67" s="85">
        <f>SUM(Table1a!L71,IFERROR(Table1a!AT71*CH4_GWP,0),IFERROR(Table1a!CB71*N2O_GWP,0),IFERROR(Table1a!DJ71*SF6_GWP,0),IFERROR(Table1a!ER71*NF3_GWP,0),Table1a!FZ71,Table1a!HH71,Table1a!IP71)</f>
        <v>0</v>
      </c>
      <c r="M67" s="85">
        <f>SUM(Table1a!M71,IFERROR(Table1a!AU71*CH4_GWP,0),IFERROR(Table1a!CC71*N2O_GWP,0),IFERROR(Table1a!DK71*SF6_GWP,0),IFERROR(Table1a!ES71*NF3_GWP,0),Table1a!GA71,Table1a!HI71,Table1a!IQ71)</f>
        <v>0</v>
      </c>
      <c r="N67" s="85">
        <f>SUM(Table1a!N71,IFERROR(Table1a!AV71*CH4_GWP,0),IFERROR(Table1a!CD71*N2O_GWP,0),IFERROR(Table1a!DL71*SF6_GWP,0),IFERROR(Table1a!ET71*NF3_GWP,0),Table1a!GB71,Table1a!HJ71,Table1a!IR71)</f>
        <v>0</v>
      </c>
      <c r="O67" s="85">
        <f>SUM(Table1a!O71,IFERROR(Table1a!AW71*CH4_GWP,0),IFERROR(Table1a!CE71*N2O_GWP,0),IFERROR(Table1a!DM71*SF6_GWP,0),IFERROR(Table1a!EU71*NF3_GWP,0),Table1a!GC71,Table1a!HK71,Table1a!IS71)</f>
        <v>0</v>
      </c>
      <c r="P67" s="85">
        <f>SUM(Table1a!P71,IFERROR(Table1a!AX71*CH4_GWP,0),IFERROR(Table1a!CF71*N2O_GWP,0),IFERROR(Table1a!DN71*SF6_GWP,0),IFERROR(Table1a!EV71*NF3_GWP,0),Table1a!GD71,Table1a!HL71,Table1a!IT71)</f>
        <v>0</v>
      </c>
      <c r="Q67" s="85">
        <f>SUM(Table1a!Q71,IFERROR(Table1a!AY71*CH4_GWP,0),IFERROR(Table1a!CG71*N2O_GWP,0),IFERROR(Table1a!DO71*SF6_GWP,0),IFERROR(Table1a!EW71*NF3_GWP,0),Table1a!GE71,Table1a!HM71,Table1a!IU71)</f>
        <v>0</v>
      </c>
      <c r="R67" s="85">
        <f>SUM(Table1a!R71,IFERROR(Table1a!AZ71*CH4_GWP,0),IFERROR(Table1a!CH71*N2O_GWP,0),IFERROR(Table1a!DP71*SF6_GWP,0),IFERROR(Table1a!EX71*NF3_GWP,0),Table1a!GF71,Table1a!HN71,Table1a!IV71)</f>
        <v>0</v>
      </c>
      <c r="S67" s="85">
        <f>SUM(Table1a!S71,IFERROR(Table1a!BA71*CH4_GWP,0),IFERROR(Table1a!CI71*N2O_GWP,0),IFERROR(Table1a!DQ71*SF6_GWP,0),IFERROR(Table1a!EY71*NF3_GWP,0),Table1a!GG71,Table1a!HO71,Table1a!IW71)</f>
        <v>0</v>
      </c>
      <c r="T67" s="85">
        <f>SUM(Table1a!T71,IFERROR(Table1a!BB71*CH4_GWP,0),IFERROR(Table1a!CJ71*N2O_GWP,0),IFERROR(Table1a!DR71*SF6_GWP,0),IFERROR(Table1a!EZ71*NF3_GWP,0),Table1a!GH71,Table1a!HP71,Table1a!IX71)</f>
        <v>0</v>
      </c>
      <c r="U67" s="85">
        <f>SUM(Table1a!U71,IFERROR(Table1a!BC71*CH4_GWP,0),IFERROR(Table1a!CK71*N2O_GWP,0),IFERROR(Table1a!DS71*SF6_GWP,0),IFERROR(Table1a!FA71*NF3_GWP,0),Table1a!GI71,Table1a!HQ71,Table1a!IY71)</f>
        <v>0</v>
      </c>
      <c r="V67" s="85">
        <f>SUM(Table1a!V71,IFERROR(Table1a!BD71*CH4_GWP,0),IFERROR(Table1a!CL71*N2O_GWP,0),IFERROR(Table1a!DT71*SF6_GWP,0),IFERROR(Table1a!FB71*NF3_GWP,0),Table1a!GJ71,Table1a!HR71,Table1a!IZ71)</f>
        <v>0</v>
      </c>
      <c r="W67" s="85">
        <f>SUM(Table1a!W71,IFERROR(Table1a!BE71*CH4_GWP,0),IFERROR(Table1a!CM71*N2O_GWP,0),IFERROR(Table1a!DU71*SF6_GWP,0),IFERROR(Table1a!FC71*NF3_GWP,0),Table1a!GK71,Table1a!HS71,Table1a!JA71)</f>
        <v>0</v>
      </c>
      <c r="X67" s="85">
        <f>SUM(Table1a!X71,IFERROR(Table1a!BF71*CH4_GWP,0),IFERROR(Table1a!CN71*N2O_GWP,0),IFERROR(Table1a!DV71*SF6_GWP,0),IFERROR(Table1a!FD71*NF3_GWP,0),Table1a!GL71,Table1a!HT71,Table1a!JB71)</f>
        <v>0</v>
      </c>
      <c r="Y67" s="85">
        <f>SUM(Table1a!Y71,IFERROR(Table1a!BG71*CH4_GWP,0),IFERROR(Table1a!CO71*N2O_GWP,0),IFERROR(Table1a!DW71*SF6_GWP,0),IFERROR(Table1a!FE71*NF3_GWP,0),Table1a!GM71,Table1a!HU71,Table1a!JC71)</f>
        <v>0</v>
      </c>
      <c r="Z67" s="85">
        <f>SUM(Table1a!Z71,IFERROR(Table1a!BH71*CH4_GWP,0),IFERROR(Table1a!CP71*N2O_GWP,0),IFERROR(Table1a!DX71*SF6_GWP,0),IFERROR(Table1a!FF71*NF3_GWP,0),Table1a!GN71,Table1a!HV71,Table1a!JD71)</f>
        <v>0</v>
      </c>
      <c r="AA67" s="85">
        <f>SUM(Table1a!AA71,IFERROR(Table1a!BI71*CH4_GWP,0),IFERROR(Table1a!CQ71*N2O_GWP,0),IFERROR(Table1a!DY71*SF6_GWP,0),IFERROR(Table1a!FG71*NF3_GWP,0),Table1a!GO71,Table1a!HW71,Table1a!JE71)</f>
        <v>0</v>
      </c>
      <c r="AB67" s="85">
        <f>SUM(Table1a!AB71,IFERROR(Table1a!BJ71*CH4_GWP,0),IFERROR(Table1a!CR71*N2O_GWP,0),IFERROR(Table1a!DZ71*SF6_GWP,0),IFERROR(Table1a!FH71*NF3_GWP,0),Table1a!GP71,Table1a!HX71,Table1a!JF71)</f>
        <v>0</v>
      </c>
      <c r="AC67" s="85">
        <f>SUM(Table1a!AC71,IFERROR(Table1a!BK71*CH4_GWP,0),IFERROR(Table1a!CS71*N2O_GWP,0),IFERROR(Table1a!EA71*SF6_GWP,0),IFERROR(Table1a!FI71*NF3_GWP,0),Table1a!GQ71,Table1a!HY71,Table1a!JG71)</f>
        <v>0</v>
      </c>
      <c r="AD67" s="85">
        <f>SUM(Table1a!AD71,IFERROR(Table1a!BL71*CH4_GWP,0),IFERROR(Table1a!CT71*N2O_GWP,0),IFERROR(Table1a!EB71*SF6_GWP,0),IFERROR(Table1a!FJ71*NF3_GWP,0),Table1a!GR71,Table1a!HZ71,Table1a!JH71)</f>
        <v>0</v>
      </c>
      <c r="AE67" s="85">
        <f>SUM(Table1a!AE71,IFERROR(Table1a!BM71*CH4_GWP,0),IFERROR(Table1a!CU71*N2O_GWP,0),IFERROR(Table1a!EC71*SF6_GWP,0),IFERROR(Table1a!FK71*NF3_GWP,0),Table1a!GS71,Table1a!IA71,Table1a!JI71)</f>
        <v>0</v>
      </c>
      <c r="AF67" s="85">
        <f>SUM(Table1a!AF71,IFERROR(Table1a!BN71*CH4_GWP,0),IFERROR(Table1a!CV71*N2O_GWP,0),IFERROR(Table1a!ED71*SF6_GWP,0),IFERROR(Table1a!FL71*NF3_GWP,0),Table1a!GT71,Table1a!IB71,Table1a!JJ71)</f>
        <v>0</v>
      </c>
      <c r="AG67" s="85">
        <f>SUM(Table1a!AG71,IFERROR(Table1a!BO71*CH4_GWP,0),IFERROR(Table1a!CW71*N2O_GWP,0),IFERROR(Table1a!EE71*SF6_GWP,0),IFERROR(Table1a!FM71*NF3_GWP,0),Table1a!GU71,Table1a!IC71,Table1a!JK71)</f>
        <v>0</v>
      </c>
      <c r="AH67" s="85">
        <f>SUM(Table1a!AH71,IFERROR(Table1a!BP71*CH4_GWP,0),IFERROR(Table1a!CX71*N2O_GWP,0),IFERROR(Table1a!EF71*SF6_GWP,0),IFERROR(Table1a!FN71*NF3_GWP,0),Table1a!GV71,Table1a!ID71,Table1a!JL71)</f>
        <v>0</v>
      </c>
      <c r="AI67" s="85">
        <f>SUM(Table1a!AI71,IFERROR(Table1a!BQ71*CH4_GWP,0),IFERROR(Table1a!CY71*N2O_GWP,0),IFERROR(Table1a!EG71*SF6_GWP,0),IFERROR(Table1a!FO71*NF3_GWP,0),Table1a!GW71,Table1a!IE71,Table1a!JM71)</f>
        <v>0</v>
      </c>
      <c r="AJ67" s="85">
        <f>SUM(Table1a!AJ71,IFERROR(Table1a!BR71*CH4_GWP,0),IFERROR(Table1a!CZ71*N2O_GWP,0),IFERROR(Table1a!EH71*SF6_GWP,0),IFERROR(Table1a!FP71*NF3_GWP,0),Table1a!GX71,Table1a!IF71,Table1a!JN71)</f>
        <v>0</v>
      </c>
      <c r="AK67" s="74"/>
      <c r="AL67" s="106" t="str">
        <f>IFERROR(ROUND(Table1a!JO71-C67,6),Table1a!JO71)</f>
        <v>NK</v>
      </c>
      <c r="AM67" s="106" t="str">
        <f>IFERROR(ROUND(Table1a!JP71-D67,6),Table1a!JP71)</f>
        <v>NK</v>
      </c>
      <c r="AN67" s="106" t="str">
        <f>IFERROR(ROUND(Table1a!JQ71-E67,6),Table1a!JQ71)</f>
        <v>NK</v>
      </c>
      <c r="AO67" s="106">
        <f>IFERROR(ROUND(Table1a!JR71-F67,6),Table1a!JR71)</f>
        <v>0</v>
      </c>
      <c r="AP67" s="106" t="str">
        <f>IFERROR(ROUND(Table1a!JS71-G67,6),Table1a!JS71)</f>
        <v>NK</v>
      </c>
      <c r="AQ67" s="106" t="str">
        <f>IFERROR(ROUND(Table1a!JT71-H67,6),Table1a!JT71)</f>
        <v>NK</v>
      </c>
      <c r="AR67" s="106" t="str">
        <f>IFERROR(ROUND(Table1a!JU71-I67,6),Table1a!JU71)</f>
        <v>NK</v>
      </c>
      <c r="AS67" s="106" t="str">
        <f>IFERROR(ROUND(Table1a!JV71-J67,6),Table1a!JV71)</f>
        <v>NK</v>
      </c>
      <c r="AT67" s="106" t="str">
        <f>IFERROR(ROUND(Table1a!JW71-K67,6),Table1a!JW71)</f>
        <v>NK</v>
      </c>
      <c r="AU67" s="106" t="str">
        <f>IFERROR(ROUND(Table1a!JX71-L67,6),Table1a!JX71)</f>
        <v>NK</v>
      </c>
      <c r="AV67" s="106" t="str">
        <f>IFERROR(ROUND(Table1a!JY71-M67,6),Table1a!JY71)</f>
        <v>NK</v>
      </c>
      <c r="AW67" s="106" t="str">
        <f>IFERROR(ROUND(Table1a!JZ71-N67,6),Table1a!JZ71)</f>
        <v>NK</v>
      </c>
      <c r="AX67" s="106" t="str">
        <f>IFERROR(ROUND(Table1a!KA71-O67,6),Table1a!KA71)</f>
        <v>NK</v>
      </c>
      <c r="AY67" s="106" t="str">
        <f>IFERROR(ROUND(Table1a!KB71-P67,6),Table1a!KB71)</f>
        <v>NK</v>
      </c>
      <c r="AZ67" s="106" t="str">
        <f>IFERROR(ROUND(Table1a!KC71-Q67,6),Table1a!KC71)</f>
        <v>NK</v>
      </c>
      <c r="BA67" s="106" t="str">
        <f>IFERROR(ROUND(Table1a!KD71-R67,6),Table1a!KD71)</f>
        <v>NK</v>
      </c>
      <c r="BB67" s="106" t="str">
        <f>IFERROR(ROUND(Table1a!KE71-S67,6),Table1a!KE71)</f>
        <v>NK</v>
      </c>
      <c r="BC67" s="106" t="str">
        <f>IFERROR(ROUND(Table1a!KF71-T67,6),Table1a!KF71)</f>
        <v>NK</v>
      </c>
      <c r="BD67" s="106" t="str">
        <f>IFERROR(ROUND(Table1a!KG71-U67,6),Table1a!KG71)</f>
        <v>NK</v>
      </c>
      <c r="BE67" s="106" t="str">
        <f>IFERROR(ROUND(Table1a!KH71-V67,6),Table1a!KH71)</f>
        <v>NK</v>
      </c>
      <c r="BF67" s="106" t="str">
        <f>IFERROR(ROUND(Table1a!KI71-W67,6),Table1a!KI71)</f>
        <v>NK</v>
      </c>
      <c r="BG67" s="106" t="str">
        <f>IFERROR(ROUND(Table1a!KJ71-X67,6),Table1a!KJ71)</f>
        <v>NK</v>
      </c>
      <c r="BH67" s="106" t="str">
        <f>IFERROR(ROUND(Table1a!KK71-Y67,6),Table1a!KK71)</f>
        <v>NK</v>
      </c>
      <c r="BI67" s="106" t="str">
        <f>IFERROR(ROUND(Table1a!KL71-Z67,6),Table1a!KL71)</f>
        <v>NK</v>
      </c>
      <c r="BJ67" s="106" t="str">
        <f>IFERROR(ROUND(Table1a!KM71-AA67,6),Table1a!KM71)</f>
        <v>NK</v>
      </c>
      <c r="BK67" s="106" t="str">
        <f>IFERROR(ROUND(Table1a!KN71-AB67,6),Table1a!KN71)</f>
        <v>NK</v>
      </c>
      <c r="BL67" s="106" t="str">
        <f>IFERROR(ROUND(Table1a!KO71-AC67,6),Table1a!KO71)</f>
        <v>NK</v>
      </c>
      <c r="BM67" s="106" t="str">
        <f>IFERROR(ROUND(Table1a!KP71-AD67,6),Table1a!KP71)</f>
        <v>NK</v>
      </c>
      <c r="BN67" s="106" t="str">
        <f>IFERROR(ROUND(Table1a!KQ71-AE67,6),Table1a!KQ71)</f>
        <v>NK</v>
      </c>
      <c r="BO67" s="106" t="str">
        <f>IFERROR(ROUND(Table1a!KR71-AF67,6),Table1a!KR71)</f>
        <v>NK</v>
      </c>
      <c r="BP67" s="106" t="str">
        <f>IFERROR(ROUND(Table1a!KS71-AG67,6),Table1a!KS71)</f>
        <v>NK</v>
      </c>
      <c r="BQ67" s="106" t="str">
        <f>IFERROR(ROUND(Table1a!KT71-AH67,6),Table1a!KT71)</f>
        <v>NK</v>
      </c>
      <c r="BR67" s="106" t="str">
        <f>IFERROR(ROUND(Table1a!KU71-AI67,6),Table1a!KU71)</f>
        <v>NK</v>
      </c>
      <c r="BS67" s="106" t="str">
        <f>IFERROR(ROUND(Table1a!KV71-AJ67,6),Table1a!KV71)</f>
        <v>NK</v>
      </c>
      <c r="BT67" s="74"/>
      <c r="BU67" s="107"/>
      <c r="BV67" s="107"/>
      <c r="BW67" s="107"/>
      <c r="BX67" s="107"/>
      <c r="BY67" s="107"/>
      <c r="BZ67" s="107"/>
      <c r="CA67" s="107"/>
      <c r="CB67" s="107"/>
      <c r="CC67" s="107"/>
      <c r="CD67" s="107"/>
      <c r="CE67" s="107"/>
      <c r="CF67" s="107"/>
      <c r="CG67" s="107"/>
      <c r="CH67" s="107"/>
      <c r="CI67" s="107"/>
      <c r="CJ67" s="107"/>
      <c r="CK67" s="107"/>
      <c r="CL67" s="107"/>
      <c r="CM67" s="107"/>
      <c r="CN67" s="107"/>
      <c r="CO67" s="107"/>
      <c r="CP67" s="107"/>
      <c r="CQ67" s="107"/>
      <c r="CR67" s="107"/>
      <c r="CS67" s="107"/>
      <c r="CT67" s="107"/>
      <c r="CU67" s="107"/>
      <c r="CV67" s="107"/>
      <c r="CW67" s="107"/>
      <c r="CX67" s="107"/>
      <c r="CY67" s="107"/>
      <c r="CZ67" s="107"/>
      <c r="DA67" s="107"/>
      <c r="DB67" s="107"/>
      <c r="DC67" s="75" t="s">
        <v>124</v>
      </c>
    </row>
    <row r="68" spans="1:107">
      <c r="A68" s="83" t="s">
        <v>337</v>
      </c>
      <c r="B68" s="21" t="s">
        <v>7</v>
      </c>
      <c r="C68" s="85">
        <f>SUM(Table1a!C72,IFERROR(Table1a!AK72*CH4_GWP,0),IFERROR(Table1a!BS72*N2O_GWP,0),IFERROR(Table1a!DA72*SF6_GWP,0),IFERROR(Table1a!EI72*NF3_GWP,0),Table1a!FQ72,Table1a!GY72,Table1a!IG72)</f>
        <v>-3001.506445</v>
      </c>
      <c r="D68" s="85">
        <f>SUM(Table1a!D72,IFERROR(Table1a!AL72*CH4_GWP,0),IFERROR(Table1a!BT72*N2O_GWP,0),IFERROR(Table1a!DB72*SF6_GWP,0),IFERROR(Table1a!EJ72*NF3_GWP,0),Table1a!FR72,Table1a!GZ72,Table1a!IH72)</f>
        <v>0</v>
      </c>
      <c r="E68" s="85">
        <f>SUM(Table1a!E72,IFERROR(Table1a!AM72*CH4_GWP,0),IFERROR(Table1a!BU72*N2O_GWP,0),IFERROR(Table1a!DC72*SF6_GWP,0),IFERROR(Table1a!EK72*NF3_GWP,0),Table1a!FS72,Table1a!HA72,Table1a!II72)</f>
        <v>0</v>
      </c>
      <c r="F68" s="85">
        <f>SUM(Table1a!F72,IFERROR(Table1a!AN72*CH4_GWP,0),IFERROR(Table1a!BV72*N2O_GWP,0),IFERROR(Table1a!DD72*SF6_GWP,0),IFERROR(Table1a!EL72*NF3_GWP,0),Table1a!FT72,Table1a!HB72,Table1a!IJ72)</f>
        <v>0</v>
      </c>
      <c r="G68" s="85">
        <f>SUM(Table1a!G72,IFERROR(Table1a!AO72*CH4_GWP,0),IFERROR(Table1a!BW72*N2O_GWP,0),IFERROR(Table1a!DE72*SF6_GWP,0),IFERROR(Table1a!EM72*NF3_GWP,0),Table1a!FU72,Table1a!HC72,Table1a!IK72)</f>
        <v>0</v>
      </c>
      <c r="H68" s="85">
        <f>SUM(Table1a!H72,IFERROR(Table1a!AP72*CH4_GWP,0),IFERROR(Table1a!BX72*N2O_GWP,0),IFERROR(Table1a!DF72*SF6_GWP,0),IFERROR(Table1a!EN72*NF3_GWP,0),Table1a!FV72,Table1a!HD72,Table1a!IL72)</f>
        <v>0</v>
      </c>
      <c r="I68" s="85">
        <f>SUM(Table1a!I72,IFERROR(Table1a!AQ72*CH4_GWP,0),IFERROR(Table1a!BY72*N2O_GWP,0),IFERROR(Table1a!DG72*SF6_GWP,0),IFERROR(Table1a!EO72*NF3_GWP,0),Table1a!FW72,Table1a!HE72,Table1a!IM72)</f>
        <v>-2207.7667868871099</v>
      </c>
      <c r="J68" s="85">
        <f>SUM(Table1a!J72,IFERROR(Table1a!AR72*CH4_GWP,0),IFERROR(Table1a!BZ72*N2O_GWP,0),IFERROR(Table1a!DH72*SF6_GWP,0),IFERROR(Table1a!EP72*NF3_GWP,0),Table1a!FX72,Table1a!HF72,Table1a!IN72)</f>
        <v>-2158.84698885341</v>
      </c>
      <c r="K68" s="85">
        <f>SUM(Table1a!K72,IFERROR(Table1a!AS72*CH4_GWP,0),IFERROR(Table1a!CA72*N2O_GWP,0),IFERROR(Table1a!DI72*SF6_GWP,0),IFERROR(Table1a!EQ72*NF3_GWP,0),Table1a!FY72,Table1a!HG72,Table1a!IO72)</f>
        <v>-2110.8449355737498</v>
      </c>
      <c r="L68" s="85">
        <f>SUM(Table1a!L72,IFERROR(Table1a!AT72*CH4_GWP,0),IFERROR(Table1a!CB72*N2O_GWP,0),IFERROR(Table1a!DJ72*SF6_GWP,0),IFERROR(Table1a!ER72*NF3_GWP,0),Table1a!FZ72,Table1a!HH72,Table1a!IP72)</f>
        <v>-2074.1203348578001</v>
      </c>
      <c r="M68" s="85">
        <f>SUM(Table1a!M72,IFERROR(Table1a!AU72*CH4_GWP,0),IFERROR(Table1a!CC72*N2O_GWP,0),IFERROR(Table1a!DK72*SF6_GWP,0),IFERROR(Table1a!ES72*NF3_GWP,0),Table1a!GA72,Table1a!HI72,Table1a!IQ72)</f>
        <v>-2023.97976574466</v>
      </c>
      <c r="N68" s="85">
        <f>SUM(Table1a!N72,IFERROR(Table1a!AV72*CH4_GWP,0),IFERROR(Table1a!CD72*N2O_GWP,0),IFERROR(Table1a!DL72*SF6_GWP,0),IFERROR(Table1a!ET72*NF3_GWP,0),Table1a!GB72,Table1a!HJ72,Table1a!IR72)</f>
        <v>-1978.76022438204</v>
      </c>
      <c r="O68" s="85">
        <f>SUM(Table1a!O72,IFERROR(Table1a!AW72*CH4_GWP,0),IFERROR(Table1a!CE72*N2O_GWP,0),IFERROR(Table1a!DM72*SF6_GWP,0),IFERROR(Table1a!EU72*NF3_GWP,0),Table1a!GC72,Table1a!HK72,Table1a!IS72)</f>
        <v>-1934.5310251012099</v>
      </c>
      <c r="P68" s="85">
        <f>SUM(Table1a!P72,IFERROR(Table1a!AX72*CH4_GWP,0),IFERROR(Table1a!CF72*N2O_GWP,0),IFERROR(Table1a!DN72*SF6_GWP,0),IFERROR(Table1a!EV72*NF3_GWP,0),Table1a!GD72,Table1a!HL72,Table1a!IT72)</f>
        <v>-1876.4227889726201</v>
      </c>
      <c r="Q68" s="85">
        <f>SUM(Table1a!Q72,IFERROR(Table1a!AY72*CH4_GWP,0),IFERROR(Table1a!CG72*N2O_GWP,0),IFERROR(Table1a!DO72*SF6_GWP,0),IFERROR(Table1a!EW72*NF3_GWP,0),Table1a!GE72,Table1a!HM72,Table1a!IU72)</f>
        <v>-1815.6007450700799</v>
      </c>
      <c r="R68" s="85">
        <f>SUM(Table1a!R72,IFERROR(Table1a!AZ72*CH4_GWP,0),IFERROR(Table1a!CH72*N2O_GWP,0),IFERROR(Table1a!DP72*SF6_GWP,0),IFERROR(Table1a!EX72*NF3_GWP,0),Table1a!GF72,Table1a!HN72,Table1a!IV72)</f>
        <v>-1775.05277425241</v>
      </c>
      <c r="S68" s="85">
        <f>SUM(Table1a!S72,IFERROR(Table1a!BA72*CH4_GWP,0),IFERROR(Table1a!CI72*N2O_GWP,0),IFERROR(Table1a!DQ72*SF6_GWP,0),IFERROR(Table1a!EY72*NF3_GWP,0),Table1a!GG72,Table1a!HO72,Table1a!IW72)</f>
        <v>-1735.4127666132899</v>
      </c>
      <c r="T68" s="85">
        <f>SUM(Table1a!T72,IFERROR(Table1a!BB72*CH4_GWP,0),IFERROR(Table1a!CJ72*N2O_GWP,0),IFERROR(Table1a!DR72*SF6_GWP,0),IFERROR(Table1a!EZ72*NF3_GWP,0),Table1a!GH72,Table1a!HP72,Table1a!IX72)</f>
        <v>-1696.6663877363901</v>
      </c>
      <c r="U68" s="85">
        <f>SUM(Table1a!U72,IFERROR(Table1a!BC72*CH4_GWP,0),IFERROR(Table1a!CK72*N2O_GWP,0),IFERROR(Table1a!DS72*SF6_GWP,0),IFERROR(Table1a!FA72*NF3_GWP,0),Table1a!GI72,Table1a!HQ72,Table1a!IY72)</f>
        <v>-1658.7975692340301</v>
      </c>
      <c r="V68" s="85">
        <f>SUM(Table1a!V72,IFERROR(Table1a!BD72*CH4_GWP,0),IFERROR(Table1a!CL72*N2O_GWP,0),IFERROR(Table1a!DT72*SF6_GWP,0),IFERROR(Table1a!FB72*NF3_GWP,0),Table1a!GJ72,Table1a!HR72,Table1a!IZ72)</f>
        <v>-1658.8514534895501</v>
      </c>
      <c r="W68" s="85">
        <f>SUM(Table1a!W72,IFERROR(Table1a!BE72*CH4_GWP,0),IFERROR(Table1a!CM72*N2O_GWP,0),IFERROR(Table1a!DU72*SF6_GWP,0),IFERROR(Table1a!FC72*NF3_GWP,0),Table1a!GK72,Table1a!HS72,Table1a!JA72)</f>
        <v>-1621.81911269136</v>
      </c>
      <c r="X68" s="85">
        <f>SUM(Table1a!X72,IFERROR(Table1a!BF72*CH4_GWP,0),IFERROR(Table1a!CN72*N2O_GWP,0),IFERROR(Table1a!DV72*SF6_GWP,0),IFERROR(Table1a!FD72*NF3_GWP,0),Table1a!GL72,Table1a!HT72,Table1a!JB72)</f>
        <v>-1585.64534840491</v>
      </c>
      <c r="Y68" s="85">
        <f>SUM(Table1a!Y72,IFERROR(Table1a!BG72*CH4_GWP,0),IFERROR(Table1a!CO72*N2O_GWP,0),IFERROR(Table1a!DW72*SF6_GWP,0),IFERROR(Table1a!FE72*NF3_GWP,0),Table1a!GM72,Table1a!HU72,Table1a!JC72)</f>
        <v>-1550.30699410276</v>
      </c>
      <c r="Z68" s="85">
        <f>SUM(Table1a!Z72,IFERROR(Table1a!BH72*CH4_GWP,0),IFERROR(Table1a!CP72*N2O_GWP,0),IFERROR(Table1a!DX72*SF6_GWP,0),IFERROR(Table1a!FF72*NF3_GWP,0),Table1a!GN72,Table1a!HV72,Table1a!JD72)</f>
        <v>-1515.7823043896601</v>
      </c>
      <c r="AA68" s="85">
        <f>SUM(Table1a!AA72,IFERROR(Table1a!BI72*CH4_GWP,0),IFERROR(Table1a!CQ72*N2O_GWP,0),IFERROR(Table1a!DY72*SF6_GWP,0),IFERROR(Table1a!FG72*NF3_GWP,0),Table1a!GO72,Table1a!HW72,Table1a!JE72)</f>
        <v>-1394.5579080591799</v>
      </c>
      <c r="AB68" s="85">
        <f>SUM(Table1a!AB72,IFERROR(Table1a!BJ72*CH4_GWP,0),IFERROR(Table1a!CR72*N2O_GWP,0),IFERROR(Table1a!DZ72*SF6_GWP,0),IFERROR(Table1a!FH72*NF3_GWP,0),Table1a!GP72,Table1a!HX72,Table1a!JF72)</f>
        <v>-1363.64533850209</v>
      </c>
      <c r="AC68" s="85">
        <f>SUM(Table1a!AC72,IFERROR(Table1a!BK72*CH4_GWP,0),IFERROR(Table1a!CS72*N2O_GWP,0),IFERROR(Table1a!EA72*SF6_GWP,0),IFERROR(Table1a!FI72*NF3_GWP,0),Table1a!GQ72,Table1a!HY72,Table1a!JG72)</f>
        <v>-1333.40691412972</v>
      </c>
      <c r="AD68" s="85">
        <f>SUM(Table1a!AD72,IFERROR(Table1a!BL72*CH4_GWP,0),IFERROR(Table1a!CT72*N2O_GWP,0),IFERROR(Table1a!EB72*SF6_GWP,0),IFERROR(Table1a!FJ72*NF3_GWP,0),Table1a!GR72,Table1a!HZ72,Table1a!JH72)</f>
        <v>-1303.83621109053</v>
      </c>
      <c r="AE68" s="85">
        <f>SUM(Table1a!AE72,IFERROR(Table1a!BM72*CH4_GWP,0),IFERROR(Table1a!CU72*N2O_GWP,0),IFERROR(Table1a!EC72*SF6_GWP,0),IFERROR(Table1a!FK72*NF3_GWP,0),Table1a!GS72,Table1a!IA72,Table1a!JI72)</f>
        <v>-1274.9242108773699</v>
      </c>
      <c r="AF68" s="85">
        <f>SUM(Table1a!AF72,IFERROR(Table1a!BN72*CH4_GWP,0),IFERROR(Table1a!CV72*N2O_GWP,0),IFERROR(Table1a!ED72*SF6_GWP,0),IFERROR(Table1a!FL72*NF3_GWP,0),Table1a!GT72,Table1a!IB72,Table1a!JJ72)</f>
        <v>-1373.59334110332</v>
      </c>
      <c r="AG68" s="85">
        <f>SUM(Table1a!AG72,IFERROR(Table1a!BO72*CH4_GWP,0),IFERROR(Table1a!CW72*N2O_GWP,0),IFERROR(Table1a!EE72*SF6_GWP,0),IFERROR(Table1a!FM72*NF3_GWP,0),Table1a!GU72,Table1a!IC72,Table1a!JK72)</f>
        <v>-1342.99752959137</v>
      </c>
      <c r="AH68" s="85">
        <f>SUM(Table1a!AH72,IFERROR(Table1a!BP72*CH4_GWP,0),IFERROR(Table1a!CX72*N2O_GWP,0),IFERROR(Table1a!EF72*SF6_GWP,0),IFERROR(Table1a!FN72*NF3_GWP,0),Table1a!GV72,Table1a!ID72,Table1a!JL72)</f>
        <v>-1313.1417964127299</v>
      </c>
      <c r="AI68" s="85">
        <f>SUM(Table1a!AI72,IFERROR(Table1a!BQ72*CH4_GWP,0),IFERROR(Table1a!CY72*N2O_GWP,0),IFERROR(Table1a!EG72*SF6_GWP,0),IFERROR(Table1a!FO72*NF3_GWP,0),Table1a!GW72,Table1a!IE72,Table1a!JM72)</f>
        <v>-1283.99607697192</v>
      </c>
      <c r="AJ68" s="85">
        <f>SUM(Table1a!AJ72,IFERROR(Table1a!BR72*CH4_GWP,0),IFERROR(Table1a!CZ72*N2O_GWP,0),IFERROR(Table1a!EH72*SF6_GWP,0),IFERROR(Table1a!FP72*NF3_GWP,0),Table1a!GX72,Table1a!IF72,Table1a!JN72)</f>
        <v>-1255.5347544116</v>
      </c>
      <c r="AK68" s="74"/>
      <c r="AL68" s="106">
        <f>IFERROR(ROUND(Table1a!JO72-C68,6),Table1a!JO72)</f>
        <v>0</v>
      </c>
      <c r="AM68" s="106" t="str">
        <f>IFERROR(ROUND(Table1a!JP72-D68,6),Table1a!JP72)</f>
        <v>NK</v>
      </c>
      <c r="AN68" s="106" t="str">
        <f>IFERROR(ROUND(Table1a!JQ72-E68,6),Table1a!JQ72)</f>
        <v>NK</v>
      </c>
      <c r="AO68" s="106">
        <f>IFERROR(ROUND(Table1a!JR72-F68,6),Table1a!JR72)</f>
        <v>0</v>
      </c>
      <c r="AP68" s="106" t="str">
        <f>IFERROR(ROUND(Table1a!JS72-G68,6),Table1a!JS72)</f>
        <v>NK</v>
      </c>
      <c r="AQ68" s="106" t="str">
        <f>IFERROR(ROUND(Table1a!JT72-H68,6),Table1a!JT72)</f>
        <v>NK</v>
      </c>
      <c r="AR68" s="106">
        <f>IFERROR(ROUND(Table1a!JU72-I68,6),Table1a!JU72)</f>
        <v>0</v>
      </c>
      <c r="AS68" s="106">
        <f>IFERROR(ROUND(Table1a!JV72-J68,6),Table1a!JV72)</f>
        <v>0</v>
      </c>
      <c r="AT68" s="106">
        <f>IFERROR(ROUND(Table1a!JW72-K68,6),Table1a!JW72)</f>
        <v>0</v>
      </c>
      <c r="AU68" s="106">
        <f>IFERROR(ROUND(Table1a!JX72-L68,6),Table1a!JX72)</f>
        <v>0</v>
      </c>
      <c r="AV68" s="106">
        <f>IFERROR(ROUND(Table1a!JY72-M68,6),Table1a!JY72)</f>
        <v>0</v>
      </c>
      <c r="AW68" s="106">
        <f>IFERROR(ROUND(Table1a!JZ72-N68,6),Table1a!JZ72)</f>
        <v>0</v>
      </c>
      <c r="AX68" s="106">
        <f>IFERROR(ROUND(Table1a!KA72-O68,6),Table1a!KA72)</f>
        <v>0</v>
      </c>
      <c r="AY68" s="106">
        <f>IFERROR(ROUND(Table1a!KB72-P68,6),Table1a!KB72)</f>
        <v>0</v>
      </c>
      <c r="AZ68" s="106">
        <f>IFERROR(ROUND(Table1a!KC72-Q68,6),Table1a!KC72)</f>
        <v>0</v>
      </c>
      <c r="BA68" s="106">
        <f>IFERROR(ROUND(Table1a!KD72-R68,6),Table1a!KD72)</f>
        <v>0</v>
      </c>
      <c r="BB68" s="106">
        <f>IFERROR(ROUND(Table1a!KE72-S68,6),Table1a!KE72)</f>
        <v>0</v>
      </c>
      <c r="BC68" s="106">
        <f>IFERROR(ROUND(Table1a!KF72-T68,6),Table1a!KF72)</f>
        <v>0</v>
      </c>
      <c r="BD68" s="106">
        <f>IFERROR(ROUND(Table1a!KG72-U68,6),Table1a!KG72)</f>
        <v>0</v>
      </c>
      <c r="BE68" s="106">
        <f>IFERROR(ROUND(Table1a!KH72-V68,6),Table1a!KH72)</f>
        <v>0</v>
      </c>
      <c r="BF68" s="106">
        <f>IFERROR(ROUND(Table1a!KI72-W68,6),Table1a!KI72)</f>
        <v>0</v>
      </c>
      <c r="BG68" s="106">
        <f>IFERROR(ROUND(Table1a!KJ72-X68,6),Table1a!KJ72)</f>
        <v>0</v>
      </c>
      <c r="BH68" s="106">
        <f>IFERROR(ROUND(Table1a!KK72-Y68,6),Table1a!KK72)</f>
        <v>0</v>
      </c>
      <c r="BI68" s="106">
        <f>IFERROR(ROUND(Table1a!KL72-Z68,6),Table1a!KL72)</f>
        <v>0</v>
      </c>
      <c r="BJ68" s="106">
        <f>IFERROR(ROUND(Table1a!KM72-AA68,6),Table1a!KM72)</f>
        <v>0</v>
      </c>
      <c r="BK68" s="106">
        <f>IFERROR(ROUND(Table1a!KN72-AB68,6),Table1a!KN72)</f>
        <v>0</v>
      </c>
      <c r="BL68" s="106">
        <f>IFERROR(ROUND(Table1a!KO72-AC68,6),Table1a!KO72)</f>
        <v>0</v>
      </c>
      <c r="BM68" s="106">
        <f>IFERROR(ROUND(Table1a!KP72-AD68,6),Table1a!KP72)</f>
        <v>0</v>
      </c>
      <c r="BN68" s="106">
        <f>IFERROR(ROUND(Table1a!KQ72-AE68,6),Table1a!KQ72)</f>
        <v>0</v>
      </c>
      <c r="BO68" s="106">
        <f>IFERROR(ROUND(Table1a!KR72-AF68,6),Table1a!KR72)</f>
        <v>0</v>
      </c>
      <c r="BP68" s="106">
        <f>IFERROR(ROUND(Table1a!KS72-AG68,6),Table1a!KS72)</f>
        <v>0</v>
      </c>
      <c r="BQ68" s="106">
        <f>IFERROR(ROUND(Table1a!KT72-AH68,6),Table1a!KT72)</f>
        <v>0</v>
      </c>
      <c r="BR68" s="106">
        <f>IFERROR(ROUND(Table1a!KU72-AI68,6),Table1a!KU72)</f>
        <v>0</v>
      </c>
      <c r="BS68" s="106">
        <f>IFERROR(ROUND(Table1a!KV72-AJ68,6),Table1a!KV72)</f>
        <v>0</v>
      </c>
      <c r="BT68" s="74"/>
      <c r="BU68" s="107"/>
      <c r="BV68" s="107"/>
      <c r="BW68" s="107"/>
      <c r="BX68" s="107"/>
      <c r="BY68" s="107"/>
      <c r="BZ68" s="107"/>
      <c r="CA68" s="107"/>
      <c r="CB68" s="107"/>
      <c r="CC68" s="107"/>
      <c r="CD68" s="107"/>
      <c r="CE68" s="107"/>
      <c r="CF68" s="107"/>
      <c r="CG68" s="107"/>
      <c r="CH68" s="107"/>
      <c r="CI68" s="107"/>
      <c r="CJ68" s="107"/>
      <c r="CK68" s="107"/>
      <c r="CL68" s="107"/>
      <c r="CM68" s="107"/>
      <c r="CN68" s="107"/>
      <c r="CO68" s="107"/>
      <c r="CP68" s="107"/>
      <c r="CQ68" s="107"/>
      <c r="CR68" s="107"/>
      <c r="CS68" s="107"/>
      <c r="CT68" s="107"/>
      <c r="CU68" s="107"/>
      <c r="CV68" s="107"/>
      <c r="CW68" s="107"/>
      <c r="CX68" s="107"/>
      <c r="CY68" s="107"/>
      <c r="CZ68" s="107"/>
      <c r="DA68" s="107"/>
      <c r="DB68" s="107"/>
      <c r="DC68" s="75" t="s">
        <v>124</v>
      </c>
    </row>
    <row r="69" spans="1:107">
      <c r="A69" s="83" t="s">
        <v>338</v>
      </c>
      <c r="B69" s="21" t="s">
        <v>7</v>
      </c>
      <c r="C69" s="85">
        <f>SUM(Table1a!C73,IFERROR(Table1a!AK73*CH4_GWP,0),IFERROR(Table1a!BS73*N2O_GWP,0),IFERROR(Table1a!DA73*SF6_GWP,0),IFERROR(Table1a!EI73*NF3_GWP,0),Table1a!FQ73,Table1a!GY73,Table1a!IG73)</f>
        <v>0</v>
      </c>
      <c r="D69" s="85">
        <f>SUM(Table1a!D73,IFERROR(Table1a!AL73*CH4_GWP,0),IFERROR(Table1a!BT73*N2O_GWP,0),IFERROR(Table1a!DB73*SF6_GWP,0),IFERROR(Table1a!EJ73*NF3_GWP,0),Table1a!FR73,Table1a!GZ73,Table1a!IH73)</f>
        <v>0</v>
      </c>
      <c r="E69" s="85">
        <f>SUM(Table1a!E73,IFERROR(Table1a!AM73*CH4_GWP,0),IFERROR(Table1a!BU73*N2O_GWP,0),IFERROR(Table1a!DC73*SF6_GWP,0),IFERROR(Table1a!EK73*NF3_GWP,0),Table1a!FS73,Table1a!HA73,Table1a!II73)</f>
        <v>0</v>
      </c>
      <c r="F69" s="85">
        <f>SUM(Table1a!F73,IFERROR(Table1a!AN73*CH4_GWP,0),IFERROR(Table1a!BV73*N2O_GWP,0),IFERROR(Table1a!DD73*SF6_GWP,0),IFERROR(Table1a!EL73*NF3_GWP,0),Table1a!FT73,Table1a!HB73,Table1a!IJ73)</f>
        <v>0</v>
      </c>
      <c r="G69" s="85">
        <f>SUM(Table1a!G73,IFERROR(Table1a!AO73*CH4_GWP,0),IFERROR(Table1a!BW73*N2O_GWP,0),IFERROR(Table1a!DE73*SF6_GWP,0),IFERROR(Table1a!EM73*NF3_GWP,0),Table1a!FU73,Table1a!HC73,Table1a!IK73)</f>
        <v>0</v>
      </c>
      <c r="H69" s="85">
        <f>SUM(Table1a!H73,IFERROR(Table1a!AP73*CH4_GWP,0),IFERROR(Table1a!BX73*N2O_GWP,0),IFERROR(Table1a!DF73*SF6_GWP,0),IFERROR(Table1a!EN73*NF3_GWP,0),Table1a!FV73,Table1a!HD73,Table1a!IL73)</f>
        <v>0</v>
      </c>
      <c r="I69" s="85">
        <f>SUM(Table1a!I73,IFERROR(Table1a!AQ73*CH4_GWP,0),IFERROR(Table1a!BY73*N2O_GWP,0),IFERROR(Table1a!DG73*SF6_GWP,0),IFERROR(Table1a!EO73*NF3_GWP,0),Table1a!FW73,Table1a!HE73,Table1a!IM73)</f>
        <v>0</v>
      </c>
      <c r="J69" s="85">
        <f>SUM(Table1a!J73,IFERROR(Table1a!AR73*CH4_GWP,0),IFERROR(Table1a!BZ73*N2O_GWP,0),IFERROR(Table1a!DH73*SF6_GWP,0),IFERROR(Table1a!EP73*NF3_GWP,0),Table1a!FX73,Table1a!HF73,Table1a!IN73)</f>
        <v>0</v>
      </c>
      <c r="K69" s="85">
        <f>SUM(Table1a!K73,IFERROR(Table1a!AS73*CH4_GWP,0),IFERROR(Table1a!CA73*N2O_GWP,0),IFERROR(Table1a!DI73*SF6_GWP,0),IFERROR(Table1a!EQ73*NF3_GWP,0),Table1a!FY73,Table1a!HG73,Table1a!IO73)</f>
        <v>0</v>
      </c>
      <c r="L69" s="85">
        <f>SUM(Table1a!L73,IFERROR(Table1a!AT73*CH4_GWP,0),IFERROR(Table1a!CB73*N2O_GWP,0),IFERROR(Table1a!DJ73*SF6_GWP,0),IFERROR(Table1a!ER73*NF3_GWP,0),Table1a!FZ73,Table1a!HH73,Table1a!IP73)</f>
        <v>0</v>
      </c>
      <c r="M69" s="85">
        <f>SUM(Table1a!M73,IFERROR(Table1a!AU73*CH4_GWP,0),IFERROR(Table1a!CC73*N2O_GWP,0),IFERROR(Table1a!DK73*SF6_GWP,0),IFERROR(Table1a!ES73*NF3_GWP,0),Table1a!GA73,Table1a!HI73,Table1a!IQ73)</f>
        <v>0</v>
      </c>
      <c r="N69" s="85">
        <f>SUM(Table1a!N73,IFERROR(Table1a!AV73*CH4_GWP,0),IFERROR(Table1a!CD73*N2O_GWP,0),IFERROR(Table1a!DL73*SF6_GWP,0),IFERROR(Table1a!ET73*NF3_GWP,0),Table1a!GB73,Table1a!HJ73,Table1a!IR73)</f>
        <v>0</v>
      </c>
      <c r="O69" s="85">
        <f>SUM(Table1a!O73,IFERROR(Table1a!AW73*CH4_GWP,0),IFERROR(Table1a!CE73*N2O_GWP,0),IFERROR(Table1a!DM73*SF6_GWP,0),IFERROR(Table1a!EU73*NF3_GWP,0),Table1a!GC73,Table1a!HK73,Table1a!IS73)</f>
        <v>0</v>
      </c>
      <c r="P69" s="85">
        <f>SUM(Table1a!P73,IFERROR(Table1a!AX73*CH4_GWP,0),IFERROR(Table1a!CF73*N2O_GWP,0),IFERROR(Table1a!DN73*SF6_GWP,0),IFERROR(Table1a!EV73*NF3_GWP,0),Table1a!GD73,Table1a!HL73,Table1a!IT73)</f>
        <v>0</v>
      </c>
      <c r="Q69" s="85">
        <f>SUM(Table1a!Q73,IFERROR(Table1a!AY73*CH4_GWP,0),IFERROR(Table1a!CG73*N2O_GWP,0),IFERROR(Table1a!DO73*SF6_GWP,0),IFERROR(Table1a!EW73*NF3_GWP,0),Table1a!GE73,Table1a!HM73,Table1a!IU73)</f>
        <v>0</v>
      </c>
      <c r="R69" s="85">
        <f>SUM(Table1a!R73,IFERROR(Table1a!AZ73*CH4_GWP,0),IFERROR(Table1a!CH73*N2O_GWP,0),IFERROR(Table1a!DP73*SF6_GWP,0),IFERROR(Table1a!EX73*NF3_GWP,0),Table1a!GF73,Table1a!HN73,Table1a!IV73)</f>
        <v>0</v>
      </c>
      <c r="S69" s="85">
        <f>SUM(Table1a!S73,IFERROR(Table1a!BA73*CH4_GWP,0),IFERROR(Table1a!CI73*N2O_GWP,0),IFERROR(Table1a!DQ73*SF6_GWP,0),IFERROR(Table1a!EY73*NF3_GWP,0),Table1a!GG73,Table1a!HO73,Table1a!IW73)</f>
        <v>0</v>
      </c>
      <c r="T69" s="85">
        <f>SUM(Table1a!T73,IFERROR(Table1a!BB73*CH4_GWP,0),IFERROR(Table1a!CJ73*N2O_GWP,0),IFERROR(Table1a!DR73*SF6_GWP,0),IFERROR(Table1a!EZ73*NF3_GWP,0),Table1a!GH73,Table1a!HP73,Table1a!IX73)</f>
        <v>0</v>
      </c>
      <c r="U69" s="85">
        <f>SUM(Table1a!U73,IFERROR(Table1a!BC73*CH4_GWP,0),IFERROR(Table1a!CK73*N2O_GWP,0),IFERROR(Table1a!DS73*SF6_GWP,0),IFERROR(Table1a!FA73*NF3_GWP,0),Table1a!GI73,Table1a!HQ73,Table1a!IY73)</f>
        <v>0</v>
      </c>
      <c r="V69" s="85">
        <f>SUM(Table1a!V73,IFERROR(Table1a!BD73*CH4_GWP,0),IFERROR(Table1a!CL73*N2O_GWP,0),IFERROR(Table1a!DT73*SF6_GWP,0),IFERROR(Table1a!FB73*NF3_GWP,0),Table1a!GJ73,Table1a!HR73,Table1a!IZ73)</f>
        <v>0</v>
      </c>
      <c r="W69" s="85">
        <f>SUM(Table1a!W73,IFERROR(Table1a!BE73*CH4_GWP,0),IFERROR(Table1a!CM73*N2O_GWP,0),IFERROR(Table1a!DU73*SF6_GWP,0),IFERROR(Table1a!FC73*NF3_GWP,0),Table1a!GK73,Table1a!HS73,Table1a!JA73)</f>
        <v>0</v>
      </c>
      <c r="X69" s="85">
        <f>SUM(Table1a!X73,IFERROR(Table1a!BF73*CH4_GWP,0),IFERROR(Table1a!CN73*N2O_GWP,0),IFERROR(Table1a!DV73*SF6_GWP,0),IFERROR(Table1a!FD73*NF3_GWP,0),Table1a!GL73,Table1a!HT73,Table1a!JB73)</f>
        <v>0</v>
      </c>
      <c r="Y69" s="85">
        <f>SUM(Table1a!Y73,IFERROR(Table1a!BG73*CH4_GWP,0),IFERROR(Table1a!CO73*N2O_GWP,0),IFERROR(Table1a!DW73*SF6_GWP,0),IFERROR(Table1a!FE73*NF3_GWP,0),Table1a!GM73,Table1a!HU73,Table1a!JC73)</f>
        <v>0</v>
      </c>
      <c r="Z69" s="85">
        <f>SUM(Table1a!Z73,IFERROR(Table1a!BH73*CH4_GWP,0),IFERROR(Table1a!CP73*N2O_GWP,0),IFERROR(Table1a!DX73*SF6_GWP,0),IFERROR(Table1a!FF73*NF3_GWP,0),Table1a!GN73,Table1a!HV73,Table1a!JD73)</f>
        <v>0</v>
      </c>
      <c r="AA69" s="85">
        <f>SUM(Table1a!AA73,IFERROR(Table1a!BI73*CH4_GWP,0),IFERROR(Table1a!CQ73*N2O_GWP,0),IFERROR(Table1a!DY73*SF6_GWP,0),IFERROR(Table1a!FG73*NF3_GWP,0),Table1a!GO73,Table1a!HW73,Table1a!JE73)</f>
        <v>0</v>
      </c>
      <c r="AB69" s="85">
        <f>SUM(Table1a!AB73,IFERROR(Table1a!BJ73*CH4_GWP,0),IFERROR(Table1a!CR73*N2O_GWP,0),IFERROR(Table1a!DZ73*SF6_GWP,0),IFERROR(Table1a!FH73*NF3_GWP,0),Table1a!GP73,Table1a!HX73,Table1a!JF73)</f>
        <v>0</v>
      </c>
      <c r="AC69" s="85">
        <f>SUM(Table1a!AC73,IFERROR(Table1a!BK73*CH4_GWP,0),IFERROR(Table1a!CS73*N2O_GWP,0),IFERROR(Table1a!EA73*SF6_GWP,0),IFERROR(Table1a!FI73*NF3_GWP,0),Table1a!GQ73,Table1a!HY73,Table1a!JG73)</f>
        <v>0</v>
      </c>
      <c r="AD69" s="85">
        <f>SUM(Table1a!AD73,IFERROR(Table1a!BL73*CH4_GWP,0),IFERROR(Table1a!CT73*N2O_GWP,0),IFERROR(Table1a!EB73*SF6_GWP,0),IFERROR(Table1a!FJ73*NF3_GWP,0),Table1a!GR73,Table1a!HZ73,Table1a!JH73)</f>
        <v>0</v>
      </c>
      <c r="AE69" s="85">
        <f>SUM(Table1a!AE73,IFERROR(Table1a!BM73*CH4_GWP,0),IFERROR(Table1a!CU73*N2O_GWP,0),IFERROR(Table1a!EC73*SF6_GWP,0),IFERROR(Table1a!FK73*NF3_GWP,0),Table1a!GS73,Table1a!IA73,Table1a!JI73)</f>
        <v>0</v>
      </c>
      <c r="AF69" s="85">
        <f>SUM(Table1a!AF73,IFERROR(Table1a!BN73*CH4_GWP,0),IFERROR(Table1a!CV73*N2O_GWP,0),IFERROR(Table1a!ED73*SF6_GWP,0),IFERROR(Table1a!FL73*NF3_GWP,0),Table1a!GT73,Table1a!IB73,Table1a!JJ73)</f>
        <v>0</v>
      </c>
      <c r="AG69" s="85">
        <f>SUM(Table1a!AG73,IFERROR(Table1a!BO73*CH4_GWP,0),IFERROR(Table1a!CW73*N2O_GWP,0),IFERROR(Table1a!EE73*SF6_GWP,0),IFERROR(Table1a!FM73*NF3_GWP,0),Table1a!GU73,Table1a!IC73,Table1a!JK73)</f>
        <v>0</v>
      </c>
      <c r="AH69" s="85">
        <f>SUM(Table1a!AH73,IFERROR(Table1a!BP73*CH4_GWP,0),IFERROR(Table1a!CX73*N2O_GWP,0),IFERROR(Table1a!EF73*SF6_GWP,0),IFERROR(Table1a!FN73*NF3_GWP,0),Table1a!GV73,Table1a!ID73,Table1a!JL73)</f>
        <v>0</v>
      </c>
      <c r="AI69" s="85">
        <f>SUM(Table1a!AI73,IFERROR(Table1a!BQ73*CH4_GWP,0),IFERROR(Table1a!CY73*N2O_GWP,0),IFERROR(Table1a!EG73*SF6_GWP,0),IFERROR(Table1a!FO73*NF3_GWP,0),Table1a!GW73,Table1a!IE73,Table1a!JM73)</f>
        <v>0</v>
      </c>
      <c r="AJ69" s="85">
        <f>SUM(Table1a!AJ73,IFERROR(Table1a!BR73*CH4_GWP,0),IFERROR(Table1a!CZ73*N2O_GWP,0),IFERROR(Table1a!EH73*SF6_GWP,0),IFERROR(Table1a!FP73*NF3_GWP,0),Table1a!GX73,Table1a!IF73,Table1a!JN73)</f>
        <v>0</v>
      </c>
      <c r="AK69" s="74"/>
      <c r="AL69" s="106" t="str">
        <f>IFERROR(ROUND(Table1a!JO73-C69,6),Table1a!JO73)</f>
        <v>NO</v>
      </c>
      <c r="AM69" s="106" t="str">
        <f>IFERROR(ROUND(Table1a!JP73-D69,6),Table1a!JP73)</f>
        <v/>
      </c>
      <c r="AN69" s="106" t="str">
        <f>IFERROR(ROUND(Table1a!JQ73-E69,6),Table1a!JQ73)</f>
        <v/>
      </c>
      <c r="AO69" s="106">
        <f>IFERROR(ROUND(Table1a!JR73-F69,6),Table1a!JR73)</f>
        <v>0</v>
      </c>
      <c r="AP69" s="106" t="str">
        <f>IFERROR(ROUND(Table1a!JS73-G69,6),Table1a!JS73)</f>
        <v/>
      </c>
      <c r="AQ69" s="106" t="str">
        <f>IFERROR(ROUND(Table1a!JT73-H69,6),Table1a!JT73)</f>
        <v/>
      </c>
      <c r="AR69" s="106" t="str">
        <f>IFERROR(ROUND(Table1a!JU73-I69,6),Table1a!JU73)</f>
        <v>NO</v>
      </c>
      <c r="AS69" s="106" t="str">
        <f>IFERROR(ROUND(Table1a!JV73-J69,6),Table1a!JV73)</f>
        <v>NO</v>
      </c>
      <c r="AT69" s="106" t="str">
        <f>IFERROR(ROUND(Table1a!JW73-K69,6),Table1a!JW73)</f>
        <v>NO</v>
      </c>
      <c r="AU69" s="106" t="str">
        <f>IFERROR(ROUND(Table1a!JX73-L69,6),Table1a!JX73)</f>
        <v>NO</v>
      </c>
      <c r="AV69" s="106" t="str">
        <f>IFERROR(ROUND(Table1a!JY73-M69,6),Table1a!JY73)</f>
        <v>NO</v>
      </c>
      <c r="AW69" s="106" t="str">
        <f>IFERROR(ROUND(Table1a!JZ73-N69,6),Table1a!JZ73)</f>
        <v>NO</v>
      </c>
      <c r="AX69" s="106" t="str">
        <f>IFERROR(ROUND(Table1a!KA73-O69,6),Table1a!KA73)</f>
        <v>NO</v>
      </c>
      <c r="AY69" s="106" t="str">
        <f>IFERROR(ROUND(Table1a!KB73-P69,6),Table1a!KB73)</f>
        <v>NO</v>
      </c>
      <c r="AZ69" s="106" t="str">
        <f>IFERROR(ROUND(Table1a!KC73-Q69,6),Table1a!KC73)</f>
        <v>NO</v>
      </c>
      <c r="BA69" s="106" t="str">
        <f>IFERROR(ROUND(Table1a!KD73-R69,6),Table1a!KD73)</f>
        <v>NO</v>
      </c>
      <c r="BB69" s="106" t="str">
        <f>IFERROR(ROUND(Table1a!KE73-S69,6),Table1a!KE73)</f>
        <v>NO</v>
      </c>
      <c r="BC69" s="106" t="str">
        <f>IFERROR(ROUND(Table1a!KF73-T69,6),Table1a!KF73)</f>
        <v>NO</v>
      </c>
      <c r="BD69" s="106" t="str">
        <f>IFERROR(ROUND(Table1a!KG73-U69,6),Table1a!KG73)</f>
        <v>NO</v>
      </c>
      <c r="BE69" s="106" t="str">
        <f>IFERROR(ROUND(Table1a!KH73-V69,6),Table1a!KH73)</f>
        <v>NO</v>
      </c>
      <c r="BF69" s="106" t="str">
        <f>IFERROR(ROUND(Table1a!KI73-W69,6),Table1a!KI73)</f>
        <v>NO</v>
      </c>
      <c r="BG69" s="106" t="str">
        <f>IFERROR(ROUND(Table1a!KJ73-X69,6),Table1a!KJ73)</f>
        <v>NO</v>
      </c>
      <c r="BH69" s="106" t="str">
        <f>IFERROR(ROUND(Table1a!KK73-Y69,6),Table1a!KK73)</f>
        <v>NO</v>
      </c>
      <c r="BI69" s="106" t="str">
        <f>IFERROR(ROUND(Table1a!KL73-Z69,6),Table1a!KL73)</f>
        <v>NO</v>
      </c>
      <c r="BJ69" s="106" t="str">
        <f>IFERROR(ROUND(Table1a!KM73-AA69,6),Table1a!KM73)</f>
        <v>NO</v>
      </c>
      <c r="BK69" s="106" t="str">
        <f>IFERROR(ROUND(Table1a!KN73-AB69,6),Table1a!KN73)</f>
        <v>NO</v>
      </c>
      <c r="BL69" s="106" t="str">
        <f>IFERROR(ROUND(Table1a!KO73-AC69,6),Table1a!KO73)</f>
        <v>NO</v>
      </c>
      <c r="BM69" s="106" t="str">
        <f>IFERROR(ROUND(Table1a!KP73-AD69,6),Table1a!KP73)</f>
        <v>NO</v>
      </c>
      <c r="BN69" s="106" t="str">
        <f>IFERROR(ROUND(Table1a!KQ73-AE69,6),Table1a!KQ73)</f>
        <v>NO</v>
      </c>
      <c r="BO69" s="106" t="str">
        <f>IFERROR(ROUND(Table1a!KR73-AF69,6),Table1a!KR73)</f>
        <v>NO</v>
      </c>
      <c r="BP69" s="106" t="str">
        <f>IFERROR(ROUND(Table1a!KS73-AG69,6),Table1a!KS73)</f>
        <v>NO</v>
      </c>
      <c r="BQ69" s="106" t="str">
        <f>IFERROR(ROUND(Table1a!KT73-AH69,6),Table1a!KT73)</f>
        <v>NO</v>
      </c>
      <c r="BR69" s="106" t="str">
        <f>IFERROR(ROUND(Table1a!KU73-AI69,6),Table1a!KU73)</f>
        <v>NO</v>
      </c>
      <c r="BS69" s="106" t="str">
        <f>IFERROR(ROUND(Table1a!KV73-AJ69,6),Table1a!KV73)</f>
        <v>NO</v>
      </c>
      <c r="BT69" s="74"/>
      <c r="BU69" s="107"/>
      <c r="BV69" s="107"/>
      <c r="BW69" s="107"/>
      <c r="BX69" s="107"/>
      <c r="BY69" s="107"/>
      <c r="BZ69" s="107"/>
      <c r="CA69" s="107"/>
      <c r="CB69" s="107"/>
      <c r="CC69" s="107"/>
      <c r="CD69" s="107"/>
      <c r="CE69" s="107"/>
      <c r="CF69" s="107"/>
      <c r="CG69" s="107"/>
      <c r="CH69" s="107"/>
      <c r="CI69" s="107"/>
      <c r="CJ69" s="107"/>
      <c r="CK69" s="107"/>
      <c r="CL69" s="107"/>
      <c r="CM69" s="107"/>
      <c r="CN69" s="107"/>
      <c r="CO69" s="107"/>
      <c r="CP69" s="107"/>
      <c r="CQ69" s="107"/>
      <c r="CR69" s="107"/>
      <c r="CS69" s="107"/>
      <c r="CT69" s="107"/>
      <c r="CU69" s="107"/>
      <c r="CV69" s="107"/>
      <c r="CW69" s="107"/>
      <c r="CX69" s="107"/>
      <c r="CY69" s="107"/>
      <c r="CZ69" s="107"/>
      <c r="DA69" s="107"/>
      <c r="DB69" s="107"/>
      <c r="DC69" s="75" t="s">
        <v>124</v>
      </c>
    </row>
    <row r="70" spans="1:107">
      <c r="A70" s="82" t="s">
        <v>339</v>
      </c>
      <c r="B70" s="21" t="s">
        <v>7</v>
      </c>
      <c r="C70" s="85">
        <f>SUM(Table1a!C74,IFERROR(Table1a!AK74*CH4_GWP,0),IFERROR(Table1a!BS74*N2O_GWP,0),IFERROR(Table1a!DA74*SF6_GWP,0),IFERROR(Table1a!EI74*NF3_GWP,0),Table1a!FQ74,Table1a!GY74,Table1a!IG74)</f>
        <v>588.61415645299996</v>
      </c>
      <c r="D70" s="85">
        <f>SUM(Table1a!D74,IFERROR(Table1a!AL74*CH4_GWP,0),IFERROR(Table1a!BT74*N2O_GWP,0),IFERROR(Table1a!DB74*SF6_GWP,0),IFERROR(Table1a!EJ74*NF3_GWP,0),Table1a!FR74,Table1a!GZ74,Table1a!IH74)</f>
        <v>0</v>
      </c>
      <c r="E70" s="85">
        <f>SUM(Table1a!E74,IFERROR(Table1a!AM74*CH4_GWP,0),IFERROR(Table1a!BU74*N2O_GWP,0),IFERROR(Table1a!DC74*SF6_GWP,0),IFERROR(Table1a!EK74*NF3_GWP,0),Table1a!FS74,Table1a!HA74,Table1a!II74)</f>
        <v>0</v>
      </c>
      <c r="F70" s="85">
        <f>SUM(Table1a!F74,IFERROR(Table1a!AN74*CH4_GWP,0),IFERROR(Table1a!BV74*N2O_GWP,0),IFERROR(Table1a!DD74*SF6_GWP,0),IFERROR(Table1a!EL74*NF3_GWP,0),Table1a!FT74,Table1a!HB74,Table1a!IJ74)</f>
        <v>0</v>
      </c>
      <c r="G70" s="85">
        <f>SUM(Table1a!G74,IFERROR(Table1a!AO74*CH4_GWP,0),IFERROR(Table1a!BW74*N2O_GWP,0),IFERROR(Table1a!DE74*SF6_GWP,0),IFERROR(Table1a!EM74*NF3_GWP,0),Table1a!FU74,Table1a!HC74,Table1a!IK74)</f>
        <v>0</v>
      </c>
      <c r="H70" s="85">
        <f>SUM(Table1a!H74,IFERROR(Table1a!AP74*CH4_GWP,0),IFERROR(Table1a!BX74*N2O_GWP,0),IFERROR(Table1a!DF74*SF6_GWP,0),IFERROR(Table1a!EN74*NF3_GWP,0),Table1a!FV74,Table1a!HD74,Table1a!IL74)</f>
        <v>0</v>
      </c>
      <c r="I70" s="85">
        <f>SUM(Table1a!I74,IFERROR(Table1a!AQ74*CH4_GWP,0),IFERROR(Table1a!BY74*N2O_GWP,0),IFERROR(Table1a!DG74*SF6_GWP,0),IFERROR(Table1a!EO74*NF3_GWP,0),Table1a!FW74,Table1a!HE74,Table1a!IM74)</f>
        <v>553.65678188866775</v>
      </c>
      <c r="J70" s="85">
        <f>SUM(Table1a!J74,IFERROR(Table1a!AR74*CH4_GWP,0),IFERROR(Table1a!BZ74*N2O_GWP,0),IFERROR(Table1a!DH74*SF6_GWP,0),IFERROR(Table1a!EP74*NF3_GWP,0),Table1a!FX74,Table1a!HF74,Table1a!IN74)</f>
        <v>535.90342124528479</v>
      </c>
      <c r="K70" s="85">
        <f>SUM(Table1a!K74,IFERROR(Table1a!AS74*CH4_GWP,0),IFERROR(Table1a!CA74*N2O_GWP,0),IFERROR(Table1a!DI74*SF6_GWP,0),IFERROR(Table1a!EQ74*NF3_GWP,0),Table1a!FY74,Table1a!HG74,Table1a!IO74)</f>
        <v>521.40144969182461</v>
      </c>
      <c r="L70" s="85">
        <f>SUM(Table1a!L74,IFERROR(Table1a!AT74*CH4_GWP,0),IFERROR(Table1a!CB74*N2O_GWP,0),IFERROR(Table1a!DJ74*SF6_GWP,0),IFERROR(Table1a!ER74*NF3_GWP,0),Table1a!FZ74,Table1a!HH74,Table1a!IP74)</f>
        <v>501.24756676074355</v>
      </c>
      <c r="M70" s="85">
        <f>SUM(Table1a!M74,IFERROR(Table1a!AU74*CH4_GWP,0),IFERROR(Table1a!CC74*N2O_GWP,0),IFERROR(Table1a!DK74*SF6_GWP,0),IFERROR(Table1a!ES74*NF3_GWP,0),Table1a!GA74,Table1a!HI74,Table1a!IQ74)</f>
        <v>479.75939479302798</v>
      </c>
      <c r="N70" s="85">
        <f>SUM(Table1a!N74,IFERROR(Table1a!AV74*CH4_GWP,0),IFERROR(Table1a!CD74*N2O_GWP,0),IFERROR(Table1a!DL74*SF6_GWP,0),IFERROR(Table1a!ET74*NF3_GWP,0),Table1a!GB74,Table1a!HJ74,Table1a!IR74)</f>
        <v>455.49298535743714</v>
      </c>
      <c r="O70" s="85">
        <f>SUM(Table1a!O74,IFERROR(Table1a!AW74*CH4_GWP,0),IFERROR(Table1a!CE74*N2O_GWP,0),IFERROR(Table1a!DM74*SF6_GWP,0),IFERROR(Table1a!EU74*NF3_GWP,0),Table1a!GC74,Table1a!HK74,Table1a!IS74)</f>
        <v>432.06458709790638</v>
      </c>
      <c r="P70" s="85">
        <f>SUM(Table1a!P74,IFERROR(Table1a!AX74*CH4_GWP,0),IFERROR(Table1a!CF74*N2O_GWP,0),IFERROR(Table1a!DN74*SF6_GWP,0),IFERROR(Table1a!EV74*NF3_GWP,0),Table1a!GD74,Table1a!HL74,Table1a!IT74)</f>
        <v>413.31819424055055</v>
      </c>
      <c r="Q70" s="85">
        <f>SUM(Table1a!Q74,IFERROR(Table1a!AY74*CH4_GWP,0),IFERROR(Table1a!CG74*N2O_GWP,0),IFERROR(Table1a!DO74*SF6_GWP,0),IFERROR(Table1a!EW74*NF3_GWP,0),Table1a!GE74,Table1a!HM74,Table1a!IU74)</f>
        <v>397.61179602303741</v>
      </c>
      <c r="R70" s="85">
        <f>SUM(Table1a!R74,IFERROR(Table1a!AZ74*CH4_GWP,0),IFERROR(Table1a!CH74*N2O_GWP,0),IFERROR(Table1a!DP74*SF6_GWP,0),IFERROR(Table1a!EX74*NF3_GWP,0),Table1a!GF74,Table1a!HN74,Table1a!IV74)</f>
        <v>381.9274008500476</v>
      </c>
      <c r="S70" s="85">
        <f>SUM(Table1a!S74,IFERROR(Table1a!BA74*CH4_GWP,0),IFERROR(Table1a!CI74*N2O_GWP,0),IFERROR(Table1a!DQ74*SF6_GWP,0),IFERROR(Table1a!EY74*NF3_GWP,0),Table1a!GG74,Table1a!HO74,Table1a!IW74)</f>
        <v>367.4354436577155</v>
      </c>
      <c r="T70" s="85">
        <f>SUM(Table1a!T74,IFERROR(Table1a!BB74*CH4_GWP,0),IFERROR(Table1a!CJ74*N2O_GWP,0),IFERROR(Table1a!DR74*SF6_GWP,0),IFERROR(Table1a!EZ74*NF3_GWP,0),Table1a!GH74,Table1a!HP74,Table1a!IX74)</f>
        <v>359.2526486240327</v>
      </c>
      <c r="U70" s="85">
        <f>SUM(Table1a!U74,IFERROR(Table1a!BC74*CH4_GWP,0),IFERROR(Table1a!CK74*N2O_GWP,0),IFERROR(Table1a!DS74*SF6_GWP,0),IFERROR(Table1a!FA74*NF3_GWP,0),Table1a!GI74,Table1a!HQ74,Table1a!IY74)</f>
        <v>351.96003965938121</v>
      </c>
      <c r="V70" s="85">
        <f>SUM(Table1a!V74,IFERROR(Table1a!BD74*CH4_GWP,0),IFERROR(Table1a!CL74*N2O_GWP,0),IFERROR(Table1a!DT74*SF6_GWP,0),IFERROR(Table1a!FB74*NF3_GWP,0),Table1a!GJ74,Table1a!HR74,Table1a!IZ74)</f>
        <v>342.69449382056803</v>
      </c>
      <c r="W70" s="85">
        <f>SUM(Table1a!W74,IFERROR(Table1a!BE74*CH4_GWP,0),IFERROR(Table1a!CM74*N2O_GWP,0),IFERROR(Table1a!DU74*SF6_GWP,0),IFERROR(Table1a!FC74*NF3_GWP,0),Table1a!GK74,Table1a!HS74,Table1a!JA74)</f>
        <v>336.92627631161855</v>
      </c>
      <c r="X70" s="85">
        <f>SUM(Table1a!X74,IFERROR(Table1a!BF74*CH4_GWP,0),IFERROR(Table1a!CN74*N2O_GWP,0),IFERROR(Table1a!DV74*SF6_GWP,0),IFERROR(Table1a!FD74*NF3_GWP,0),Table1a!GL74,Table1a!HT74,Table1a!JB74)</f>
        <v>328.97042034962169</v>
      </c>
      <c r="Y70" s="85">
        <f>SUM(Table1a!Y74,IFERROR(Table1a!BG74*CH4_GWP,0),IFERROR(Table1a!CO74*N2O_GWP,0),IFERROR(Table1a!DW74*SF6_GWP,0),IFERROR(Table1a!FE74*NF3_GWP,0),Table1a!GM74,Table1a!HU74,Table1a!JC74)</f>
        <v>324.3779383871485</v>
      </c>
      <c r="Z70" s="85">
        <f>SUM(Table1a!Z74,IFERROR(Table1a!BH74*CH4_GWP,0),IFERROR(Table1a!CP74*N2O_GWP,0),IFERROR(Table1a!DX74*SF6_GWP,0),IFERROR(Table1a!FF74*NF3_GWP,0),Table1a!GN74,Table1a!HV74,Table1a!JD74)</f>
        <v>317.45536393401585</v>
      </c>
      <c r="AA70" s="85">
        <f>SUM(Table1a!AA74,IFERROR(Table1a!BI74*CH4_GWP,0),IFERROR(Table1a!CQ74*N2O_GWP,0),IFERROR(Table1a!DY74*SF6_GWP,0),IFERROR(Table1a!FG74*NF3_GWP,0),Table1a!GO74,Table1a!HW74,Table1a!JE74)</f>
        <v>313.74651100045094</v>
      </c>
      <c r="AB70" s="85">
        <f>SUM(Table1a!AB74,IFERROR(Table1a!BJ74*CH4_GWP,0),IFERROR(Table1a!CR74*N2O_GWP,0),IFERROR(Table1a!DZ74*SF6_GWP,0),IFERROR(Table1a!FH74*NF3_GWP,0),Table1a!GP74,Table1a!HX74,Table1a!JF74)</f>
        <v>310.40036893572693</v>
      </c>
      <c r="AC70" s="85">
        <f>SUM(Table1a!AC74,IFERROR(Table1a!BK74*CH4_GWP,0),IFERROR(Table1a!CS74*N2O_GWP,0),IFERROR(Table1a!EA74*SF6_GWP,0),IFERROR(Table1a!FI74*NF3_GWP,0),Table1a!GQ74,Table1a!HY74,Table1a!JG74)</f>
        <v>307.37285590147314</v>
      </c>
      <c r="AD70" s="85">
        <f>SUM(Table1a!AD74,IFERROR(Table1a!BL74*CH4_GWP,0),IFERROR(Table1a!CT74*N2O_GWP,0),IFERROR(Table1a!EB74*SF6_GWP,0),IFERROR(Table1a!FJ74*NF3_GWP,0),Table1a!GR74,Table1a!HZ74,Table1a!JH74)</f>
        <v>304.62593459925915</v>
      </c>
      <c r="AE70" s="85">
        <f>SUM(Table1a!AE74,IFERROR(Table1a!BM74*CH4_GWP,0),IFERROR(Table1a!CU74*N2O_GWP,0),IFERROR(Table1a!EC74*SF6_GWP,0),IFERROR(Table1a!FK74*NF3_GWP,0),Table1a!GS74,Table1a!IA74,Table1a!JI74)</f>
        <v>302.1249644213878</v>
      </c>
      <c r="AF70" s="85">
        <f>SUM(Table1a!AF74,IFERROR(Table1a!BN74*CH4_GWP,0),IFERROR(Table1a!CV74*N2O_GWP,0),IFERROR(Table1a!ED74*SF6_GWP,0),IFERROR(Table1a!FL74*NF3_GWP,0),Table1a!GT74,Table1a!IB74,Table1a!JJ74)</f>
        <v>297.90538338145302</v>
      </c>
      <c r="AG70" s="85">
        <f>SUM(Table1a!AG74,IFERROR(Table1a!BO74*CH4_GWP,0),IFERROR(Table1a!CW74*N2O_GWP,0),IFERROR(Table1a!EE74*SF6_GWP,0),IFERROR(Table1a!FM74*NF3_GWP,0),Table1a!GU74,Table1a!IC74,Table1a!JK74)</f>
        <v>297.47544309929447</v>
      </c>
      <c r="AH70" s="85">
        <f>SUM(Table1a!AH74,IFERROR(Table1a!BP74*CH4_GWP,0),IFERROR(Table1a!CX74*N2O_GWP,0),IFERROR(Table1a!EF74*SF6_GWP,0),IFERROR(Table1a!FN74*NF3_GWP,0),Table1a!GV74,Table1a!ID74,Table1a!JL74)</f>
        <v>297.05501652367371</v>
      </c>
      <c r="AI70" s="85">
        <f>SUM(Table1a!AI74,IFERROR(Table1a!BQ74*CH4_GWP,0),IFERROR(Table1a!CY74*N2O_GWP,0),IFERROR(Table1a!EG74*SF6_GWP,0),IFERROR(Table1a!FO74*NF3_GWP,0),Table1a!GW74,Table1a!IE74,Table1a!JM74)</f>
        <v>296.63719508572797</v>
      </c>
      <c r="AJ70" s="85">
        <f>SUM(Table1a!AJ74,IFERROR(Table1a!BR74*CH4_GWP,0),IFERROR(Table1a!CZ74*N2O_GWP,0),IFERROR(Table1a!EH74*SF6_GWP,0),IFERROR(Table1a!FP74*NF3_GWP,0),Table1a!GX74,Table1a!IF74,Table1a!JN74)</f>
        <v>296.24190339678</v>
      </c>
      <c r="AK70" s="74"/>
      <c r="AL70" s="106">
        <f>IFERROR(ROUND(Table1a!JO74-C70,6),Table1a!JO74)</f>
        <v>0</v>
      </c>
      <c r="AM70" s="106">
        <f>IFERROR(ROUND(Table1a!JP74-D70,6),Table1a!JP74)</f>
        <v>0</v>
      </c>
      <c r="AN70" s="106">
        <f>IFERROR(ROUND(Table1a!JQ74-E70,6),Table1a!JQ74)</f>
        <v>0</v>
      </c>
      <c r="AO70" s="106">
        <f>IFERROR(ROUND(Table1a!JR74-F70,6),Table1a!JR74)</f>
        <v>0</v>
      </c>
      <c r="AP70" s="106">
        <f>IFERROR(ROUND(Table1a!JS74-G70,6),Table1a!JS74)</f>
        <v>0</v>
      </c>
      <c r="AQ70" s="106">
        <f>IFERROR(ROUND(Table1a!JT74-H70,6),Table1a!JT74)</f>
        <v>0</v>
      </c>
      <c r="AR70" s="106">
        <f>IFERROR(ROUND(Table1a!JU74-I70,6),Table1a!JU74)</f>
        <v>0</v>
      </c>
      <c r="AS70" s="106">
        <f>IFERROR(ROUND(Table1a!JV74-J70,6),Table1a!JV74)</f>
        <v>0</v>
      </c>
      <c r="AT70" s="106">
        <f>IFERROR(ROUND(Table1a!JW74-K70,6),Table1a!JW74)</f>
        <v>0</v>
      </c>
      <c r="AU70" s="106">
        <f>IFERROR(ROUND(Table1a!JX74-L70,6),Table1a!JX74)</f>
        <v>0</v>
      </c>
      <c r="AV70" s="106">
        <f>IFERROR(ROUND(Table1a!JY74-M70,6),Table1a!JY74)</f>
        <v>0</v>
      </c>
      <c r="AW70" s="106">
        <f>IFERROR(ROUND(Table1a!JZ74-N70,6),Table1a!JZ74)</f>
        <v>0</v>
      </c>
      <c r="AX70" s="106">
        <f>IFERROR(ROUND(Table1a!KA74-O70,6),Table1a!KA74)</f>
        <v>0</v>
      </c>
      <c r="AY70" s="106">
        <f>IFERROR(ROUND(Table1a!KB74-P70,6),Table1a!KB74)</f>
        <v>0</v>
      </c>
      <c r="AZ70" s="106">
        <f>IFERROR(ROUND(Table1a!KC74-Q70,6),Table1a!KC74)</f>
        <v>0</v>
      </c>
      <c r="BA70" s="106">
        <f>IFERROR(ROUND(Table1a!KD74-R70,6),Table1a!KD74)</f>
        <v>0</v>
      </c>
      <c r="BB70" s="106">
        <f>IFERROR(ROUND(Table1a!KE74-S70,6),Table1a!KE74)</f>
        <v>0</v>
      </c>
      <c r="BC70" s="106">
        <f>IFERROR(ROUND(Table1a!KF74-T70,6),Table1a!KF74)</f>
        <v>0</v>
      </c>
      <c r="BD70" s="106">
        <f>IFERROR(ROUND(Table1a!KG74-U70,6),Table1a!KG74)</f>
        <v>0</v>
      </c>
      <c r="BE70" s="106">
        <f>IFERROR(ROUND(Table1a!KH74-V70,6),Table1a!KH74)</f>
        <v>0</v>
      </c>
      <c r="BF70" s="106">
        <f>IFERROR(ROUND(Table1a!KI74-W70,6),Table1a!KI74)</f>
        <v>0</v>
      </c>
      <c r="BG70" s="106">
        <f>IFERROR(ROUND(Table1a!KJ74-X70,6),Table1a!KJ74)</f>
        <v>0</v>
      </c>
      <c r="BH70" s="106">
        <f>IFERROR(ROUND(Table1a!KK74-Y70,6),Table1a!KK74)</f>
        <v>0</v>
      </c>
      <c r="BI70" s="106">
        <f>IFERROR(ROUND(Table1a!KL74-Z70,6),Table1a!KL74)</f>
        <v>0</v>
      </c>
      <c r="BJ70" s="106">
        <f>IFERROR(ROUND(Table1a!KM74-AA70,6),Table1a!KM74)</f>
        <v>0</v>
      </c>
      <c r="BK70" s="106">
        <f>IFERROR(ROUND(Table1a!KN74-AB70,6),Table1a!KN74)</f>
        <v>0</v>
      </c>
      <c r="BL70" s="106">
        <f>IFERROR(ROUND(Table1a!KO74-AC70,6),Table1a!KO74)</f>
        <v>0</v>
      </c>
      <c r="BM70" s="106">
        <f>IFERROR(ROUND(Table1a!KP74-AD70,6),Table1a!KP74)</f>
        <v>0</v>
      </c>
      <c r="BN70" s="106">
        <f>IFERROR(ROUND(Table1a!KQ74-AE70,6),Table1a!KQ74)</f>
        <v>0</v>
      </c>
      <c r="BO70" s="106">
        <f>IFERROR(ROUND(Table1a!KR74-AF70,6),Table1a!KR74)</f>
        <v>0</v>
      </c>
      <c r="BP70" s="106">
        <f>IFERROR(ROUND(Table1a!KS74-AG70,6),Table1a!KS74)</f>
        <v>0</v>
      </c>
      <c r="BQ70" s="106">
        <f>IFERROR(ROUND(Table1a!KT74-AH70,6),Table1a!KT74)</f>
        <v>0</v>
      </c>
      <c r="BR70" s="106">
        <f>IFERROR(ROUND(Table1a!KU74-AI70,6),Table1a!KU74)</f>
        <v>0</v>
      </c>
      <c r="BS70" s="106">
        <f>IFERROR(ROUND(Table1a!KV74-AJ70,6),Table1a!KV74)</f>
        <v>0</v>
      </c>
      <c r="BT70" s="74"/>
      <c r="BU70" s="106">
        <f>ROUND(IFERROR(Table1a!JO74*1,0)-SUM(Table1a!KW74,Table1a!ME74),6)</f>
        <v>0</v>
      </c>
      <c r="BV70" s="106">
        <f>ROUND(IFERROR(Table1a!JP74*1,0)-SUM(Table1a!KX74,Table1a!MF74),6)</f>
        <v>0</v>
      </c>
      <c r="BW70" s="106">
        <f>ROUND(IFERROR(Table1a!JQ74*1,0)-SUM(Table1a!KY74,Table1a!MG74),6)</f>
        <v>0</v>
      </c>
      <c r="BX70" s="106">
        <f>ROUND(IFERROR(Table1a!JR74*1,0)-SUM(Table1a!KZ74,Table1a!MH74),6)</f>
        <v>0</v>
      </c>
      <c r="BY70" s="106">
        <f>ROUND(IFERROR(Table1a!JS74*1,0)-SUM(Table1a!LA74,Table1a!MI74),6)</f>
        <v>0</v>
      </c>
      <c r="BZ70" s="106">
        <f>ROUND(IFERROR(Table1a!JT74*1,0)-SUM(Table1a!LB74,Table1a!MJ74),6)</f>
        <v>0</v>
      </c>
      <c r="CA70" s="106">
        <f>ROUND(IFERROR(Table1a!JU74*1,0)-SUM(Table1a!LC74,Table1a!MK74),6)</f>
        <v>0</v>
      </c>
      <c r="CB70" s="106">
        <f>ROUND(IFERROR(Table1a!JV74*1,0)-SUM(Table1a!LD74,Table1a!ML74),6)</f>
        <v>0</v>
      </c>
      <c r="CC70" s="106">
        <f>ROUND(IFERROR(Table1a!JW74*1,0)-SUM(Table1a!LE74,Table1a!MM74),6)</f>
        <v>0</v>
      </c>
      <c r="CD70" s="106">
        <f>ROUND(IFERROR(Table1a!JX74*1,0)-SUM(Table1a!LF74,Table1a!MN74),6)</f>
        <v>0</v>
      </c>
      <c r="CE70" s="106">
        <f>ROUND(IFERROR(Table1a!JY74*1,0)-SUM(Table1a!LG74,Table1a!MO74),6)</f>
        <v>0</v>
      </c>
      <c r="CF70" s="106">
        <f>ROUND(IFERROR(Table1a!JZ74*1,0)-SUM(Table1a!LH74,Table1a!MP74),6)</f>
        <v>0</v>
      </c>
      <c r="CG70" s="106">
        <f>ROUND(IFERROR(Table1a!KA74*1,0)-SUM(Table1a!LI74,Table1a!MQ74),6)</f>
        <v>0</v>
      </c>
      <c r="CH70" s="106">
        <f>ROUND(IFERROR(Table1a!KB74*1,0)-SUM(Table1a!LJ74,Table1a!MR74),6)</f>
        <v>0</v>
      </c>
      <c r="CI70" s="106">
        <f>ROUND(IFERROR(Table1a!KC74*1,0)-SUM(Table1a!LK74,Table1a!MS74),6)</f>
        <v>0</v>
      </c>
      <c r="CJ70" s="106">
        <f>ROUND(IFERROR(Table1a!KD74*1,0)-SUM(Table1a!LL74,Table1a!MT74),6)</f>
        <v>0</v>
      </c>
      <c r="CK70" s="106">
        <f>ROUND(IFERROR(Table1a!KE74*1,0)-SUM(Table1a!LM74,Table1a!MU74),6)</f>
        <v>0</v>
      </c>
      <c r="CL70" s="106">
        <f>ROUND(IFERROR(Table1a!KF74*1,0)-SUM(Table1a!LN74,Table1a!MV74),6)</f>
        <v>0</v>
      </c>
      <c r="CM70" s="106">
        <f>ROUND(IFERROR(Table1a!KG74*1,0)-SUM(Table1a!LO74,Table1a!MW74),6)</f>
        <v>0</v>
      </c>
      <c r="CN70" s="106">
        <f>ROUND(IFERROR(Table1a!KH74*1,0)-SUM(Table1a!LP74,Table1a!MX74),6)</f>
        <v>0</v>
      </c>
      <c r="CO70" s="106">
        <f>ROUND(IFERROR(Table1a!KI74*1,0)-SUM(Table1a!LQ74,Table1a!MY74),6)</f>
        <v>0</v>
      </c>
      <c r="CP70" s="106">
        <f>ROUND(IFERROR(Table1a!KJ74*1,0)-SUM(Table1a!LR74,Table1a!MZ74),6)</f>
        <v>0</v>
      </c>
      <c r="CQ70" s="106">
        <f>ROUND(IFERROR(Table1a!KK74*1,0)-SUM(Table1a!LS74,Table1a!NA74),6)</f>
        <v>0</v>
      </c>
      <c r="CR70" s="106">
        <f>ROUND(IFERROR(Table1a!KL74*1,0)-SUM(Table1a!LT74,Table1a!NB74),6)</f>
        <v>0</v>
      </c>
      <c r="CS70" s="106">
        <f>ROUND(IFERROR(Table1a!KM74*1,0)-SUM(Table1a!LU74,Table1a!NC74),6)</f>
        <v>0</v>
      </c>
      <c r="CT70" s="106">
        <f>ROUND(IFERROR(Table1a!KN74*1,0)-SUM(Table1a!LV74,Table1a!ND74),6)</f>
        <v>0</v>
      </c>
      <c r="CU70" s="106">
        <f>ROUND(IFERROR(Table1a!KO74*1,0)-SUM(Table1a!LW74,Table1a!NE74),6)</f>
        <v>0</v>
      </c>
      <c r="CV70" s="106">
        <f>ROUND(IFERROR(Table1a!KP74*1,0)-SUM(Table1a!LX74,Table1a!NF74),6)</f>
        <v>0</v>
      </c>
      <c r="CW70" s="106">
        <f>ROUND(IFERROR(Table1a!KQ74*1,0)-SUM(Table1a!LY74,Table1a!NG74),6)</f>
        <v>0</v>
      </c>
      <c r="CX70" s="106">
        <f>ROUND(IFERROR(Table1a!KR74*1,0)-SUM(Table1a!LZ74,Table1a!NH74),6)</f>
        <v>0</v>
      </c>
      <c r="CY70" s="106">
        <f>ROUND(IFERROR(Table1a!KS74*1,0)-SUM(Table1a!MA74,Table1a!NI74),6)</f>
        <v>0</v>
      </c>
      <c r="CZ70" s="106">
        <f>ROUND(IFERROR(Table1a!KT74*1,0)-SUM(Table1a!MB74,Table1a!NJ74),6)</f>
        <v>0</v>
      </c>
      <c r="DA70" s="106">
        <f>ROUND(IFERROR(Table1a!KU74*1,0)-SUM(Table1a!MC74,Table1a!NK74),6)</f>
        <v>0</v>
      </c>
      <c r="DB70" s="106">
        <f>ROUND(IFERROR(Table1a!KV74*1,0)-SUM(Table1a!MD74,Table1a!NL74),6)</f>
        <v>0</v>
      </c>
      <c r="DC70" s="75"/>
    </row>
    <row r="71" spans="1:107">
      <c r="A71" s="83" t="s">
        <v>340</v>
      </c>
      <c r="B71" s="21" t="s">
        <v>7</v>
      </c>
      <c r="C71" s="85">
        <f>SUM(Table1a!C75,IFERROR(Table1a!AK75*CH4_GWP,0),IFERROR(Table1a!BS75*N2O_GWP,0),IFERROR(Table1a!DA75*SF6_GWP,0),IFERROR(Table1a!EI75*NF3_GWP,0),Table1a!FQ75,Table1a!GY75,Table1a!IG75)</f>
        <v>404.53046474400003</v>
      </c>
      <c r="D71" s="85">
        <f>SUM(Table1a!D75,IFERROR(Table1a!AL75*CH4_GWP,0),IFERROR(Table1a!BT75*N2O_GWP,0),IFERROR(Table1a!DB75*SF6_GWP,0),IFERROR(Table1a!EJ75*NF3_GWP,0),Table1a!FR75,Table1a!GZ75,Table1a!IH75)</f>
        <v>0</v>
      </c>
      <c r="E71" s="85">
        <f>SUM(Table1a!E75,IFERROR(Table1a!AM75*CH4_GWP,0),IFERROR(Table1a!BU75*N2O_GWP,0),IFERROR(Table1a!DC75*SF6_GWP,0),IFERROR(Table1a!EK75*NF3_GWP,0),Table1a!FS75,Table1a!HA75,Table1a!II75)</f>
        <v>0</v>
      </c>
      <c r="F71" s="85">
        <f>SUM(Table1a!F75,IFERROR(Table1a!AN75*CH4_GWP,0),IFERROR(Table1a!BV75*N2O_GWP,0),IFERROR(Table1a!DD75*SF6_GWP,0),IFERROR(Table1a!EL75*NF3_GWP,0),Table1a!FT75,Table1a!HB75,Table1a!IJ75)</f>
        <v>0</v>
      </c>
      <c r="G71" s="85">
        <f>SUM(Table1a!G75,IFERROR(Table1a!AO75*CH4_GWP,0),IFERROR(Table1a!BW75*N2O_GWP,0),IFERROR(Table1a!DE75*SF6_GWP,0),IFERROR(Table1a!EM75*NF3_GWP,0),Table1a!FU75,Table1a!HC75,Table1a!IK75)</f>
        <v>0</v>
      </c>
      <c r="H71" s="85">
        <f>SUM(Table1a!H75,IFERROR(Table1a!AP75*CH4_GWP,0),IFERROR(Table1a!BX75*N2O_GWP,0),IFERROR(Table1a!DF75*SF6_GWP,0),IFERROR(Table1a!EN75*NF3_GWP,0),Table1a!FV75,Table1a!HD75,Table1a!IL75)</f>
        <v>0</v>
      </c>
      <c r="I71" s="85">
        <f>SUM(Table1a!I75,IFERROR(Table1a!AQ75*CH4_GWP,0),IFERROR(Table1a!BY75*N2O_GWP,0),IFERROR(Table1a!DG75*SF6_GWP,0),IFERROR(Table1a!EO75*NF3_GWP,0),Table1a!FW75,Table1a!HE75,Table1a!IM75)</f>
        <v>385.08258268620091</v>
      </c>
      <c r="J71" s="85">
        <f>SUM(Table1a!J75,IFERROR(Table1a!AR75*CH4_GWP,0),IFERROR(Table1a!BZ75*N2O_GWP,0),IFERROR(Table1a!DH75*SF6_GWP,0),IFERROR(Table1a!EP75*NF3_GWP,0),Table1a!FX75,Table1a!HF75,Table1a!IN75)</f>
        <v>369.02964329539674</v>
      </c>
      <c r="K71" s="85">
        <f>SUM(Table1a!K75,IFERROR(Table1a!AS75*CH4_GWP,0),IFERROR(Table1a!CA75*N2O_GWP,0),IFERROR(Table1a!DI75*SF6_GWP,0),IFERROR(Table1a!EQ75*NF3_GWP,0),Table1a!FY75,Table1a!HG75,Table1a!IO75)</f>
        <v>356.02705667788177</v>
      </c>
      <c r="L71" s="85">
        <f>SUM(Table1a!L75,IFERROR(Table1a!AT75*CH4_GWP,0),IFERROR(Table1a!CB75*N2O_GWP,0),IFERROR(Table1a!DJ75*SF6_GWP,0),IFERROR(Table1a!ER75*NF3_GWP,0),Table1a!FZ75,Table1a!HH75,Table1a!IP75)</f>
        <v>337.45385301679909</v>
      </c>
      <c r="M71" s="85">
        <f>SUM(Table1a!M75,IFERROR(Table1a!AU75*CH4_GWP,0),IFERROR(Table1a!CC75*N2O_GWP,0),IFERROR(Table1a!DK75*SF6_GWP,0),IFERROR(Table1a!ES75*NF3_GWP,0),Table1a!GA75,Table1a!HI75,Table1a!IQ75)</f>
        <v>317.52162544065322</v>
      </c>
      <c r="N71" s="85">
        <f>SUM(Table1a!N75,IFERROR(Table1a!AV75*CH4_GWP,0),IFERROR(Table1a!CD75*N2O_GWP,0),IFERROR(Table1a!DL75*SF6_GWP,0),IFERROR(Table1a!ET75*NF3_GWP,0),Table1a!GB75,Table1a!HJ75,Table1a!IR75)</f>
        <v>298.71241241949861</v>
      </c>
      <c r="O71" s="85">
        <f>SUM(Table1a!O75,IFERROR(Table1a!AW75*CH4_GWP,0),IFERROR(Table1a!CE75*N2O_GWP,0),IFERROR(Table1a!DM75*SF6_GWP,0),IFERROR(Table1a!EU75*NF3_GWP,0),Table1a!GC75,Table1a!HK75,Table1a!IS75)</f>
        <v>280.01132972954719</v>
      </c>
      <c r="P71" s="85">
        <f>SUM(Table1a!P75,IFERROR(Table1a!AX75*CH4_GWP,0),IFERROR(Table1a!CF75*N2O_GWP,0),IFERROR(Table1a!DN75*SF6_GWP,0),IFERROR(Table1a!EV75*NF3_GWP,0),Table1a!GD75,Table1a!HL75,Table1a!IT75)</f>
        <v>262.40555057082162</v>
      </c>
      <c r="Q71" s="85">
        <f>SUM(Table1a!Q75,IFERROR(Table1a!AY75*CH4_GWP,0),IFERROR(Table1a!CG75*N2O_GWP,0),IFERROR(Table1a!DO75*SF6_GWP,0),IFERROR(Table1a!EW75*NF3_GWP,0),Table1a!GE75,Table1a!HM75,Table1a!IU75)</f>
        <v>247.7389456602649</v>
      </c>
      <c r="R71" s="85">
        <f>SUM(Table1a!R75,IFERROR(Table1a!AZ75*CH4_GWP,0),IFERROR(Table1a!CH75*N2O_GWP,0),IFERROR(Table1a!DP75*SF6_GWP,0),IFERROR(Table1a!EX75*NF3_GWP,0),Table1a!GF75,Table1a!HN75,Table1a!IV75)</f>
        <v>233.04712963714806</v>
      </c>
      <c r="S71" s="85">
        <f>SUM(Table1a!S75,IFERROR(Table1a!BA75*CH4_GWP,0),IFERROR(Table1a!CI75*N2O_GWP,0),IFERROR(Table1a!DQ75*SF6_GWP,0),IFERROR(Table1a!EY75*NF3_GWP,0),Table1a!GG75,Table1a!HO75,Table1a!IW75)</f>
        <v>221.25676656563917</v>
      </c>
      <c r="T71" s="85">
        <f>SUM(Table1a!T75,IFERROR(Table1a!BB75*CH4_GWP,0),IFERROR(Table1a!CJ75*N2O_GWP,0),IFERROR(Table1a!DR75*SF6_GWP,0),IFERROR(Table1a!EZ75*NF3_GWP,0),Table1a!GH75,Table1a!HP75,Table1a!IX75)</f>
        <v>213.91516132523827</v>
      </c>
      <c r="U71" s="85">
        <f>SUM(Table1a!U75,IFERROR(Table1a!BC75*CH4_GWP,0),IFERROR(Table1a!CK75*N2O_GWP,0),IFERROR(Table1a!DS75*SF6_GWP,0),IFERROR(Table1a!FA75*NF3_GWP,0),Table1a!GI75,Table1a!HQ75,Table1a!IY75)</f>
        <v>207.44430158129194</v>
      </c>
      <c r="V71" s="85">
        <f>SUM(Table1a!V75,IFERROR(Table1a!BD75*CH4_GWP,0),IFERROR(Table1a!CL75*N2O_GWP,0),IFERROR(Table1a!DT75*SF6_GWP,0),IFERROR(Table1a!FB75*NF3_GWP,0),Table1a!GJ75,Table1a!HR75,Table1a!IZ75)</f>
        <v>198.92860537796003</v>
      </c>
      <c r="W71" s="85">
        <f>SUM(Table1a!W75,IFERROR(Table1a!BE75*CH4_GWP,0),IFERROR(Table1a!CM75*N2O_GWP,0),IFERROR(Table1a!DU75*SF6_GWP,0),IFERROR(Table1a!FC75*NF3_GWP,0),Table1a!GK75,Table1a!HS75,Table1a!JA75)</f>
        <v>193.86923095502374</v>
      </c>
      <c r="X71" s="85">
        <f>SUM(Table1a!X75,IFERROR(Table1a!BF75*CH4_GWP,0),IFERROR(Table1a!CN75*N2O_GWP,0),IFERROR(Table1a!DV75*SF6_GWP,0),IFERROR(Table1a!FD75*NF3_GWP,0),Table1a!GL75,Table1a!HT75,Table1a!JB75)</f>
        <v>186.58150147598317</v>
      </c>
      <c r="Y71" s="85">
        <f>SUM(Table1a!Y75,IFERROR(Table1a!BG75*CH4_GWP,0),IFERROR(Table1a!CO75*N2O_GWP,0),IFERROR(Table1a!DW75*SF6_GWP,0),IFERROR(Table1a!FE75*NF3_GWP,0),Table1a!GM75,Table1a!HU75,Table1a!JC75)</f>
        <v>182.59274145501053</v>
      </c>
      <c r="Z71" s="85">
        <f>SUM(Table1a!Z75,IFERROR(Table1a!BH75*CH4_GWP,0),IFERROR(Table1a!CP75*N2O_GWP,0),IFERROR(Table1a!DX75*SF6_GWP,0),IFERROR(Table1a!FF75*NF3_GWP,0),Table1a!GN75,Table1a!HV75,Table1a!JD75)</f>
        <v>176.24045751861067</v>
      </c>
      <c r="AA71" s="85">
        <f>SUM(Table1a!AA75,IFERROR(Table1a!BI75*CH4_GWP,0),IFERROR(Table1a!CQ75*N2O_GWP,0),IFERROR(Table1a!DY75*SF6_GWP,0),IFERROR(Table1a!FG75*NF3_GWP,0),Table1a!GO75,Table1a!HW75,Table1a!JE75)</f>
        <v>173.07080731135662</v>
      </c>
      <c r="AB71" s="85">
        <f>SUM(Table1a!AB75,IFERROR(Table1a!BJ75*CH4_GWP,0),IFERROR(Table1a!CR75*N2O_GWP,0),IFERROR(Table1a!DZ75*SF6_GWP,0),IFERROR(Table1a!FH75*NF3_GWP,0),Table1a!GP75,Table1a!HX75,Table1a!JF75)</f>
        <v>170.23730966067674</v>
      </c>
      <c r="AC71" s="85">
        <f>SUM(Table1a!AC75,IFERROR(Table1a!BK75*CH4_GWP,0),IFERROR(Table1a!CS75*N2O_GWP,0),IFERROR(Table1a!EA75*SF6_GWP,0),IFERROR(Table1a!FI75*NF3_GWP,0),Table1a!GQ75,Table1a!HY75,Table1a!JG75)</f>
        <v>167.69975686705695</v>
      </c>
      <c r="AD71" s="85">
        <f>SUM(Table1a!AD75,IFERROR(Table1a!BL75*CH4_GWP,0),IFERROR(Table1a!CT75*N2O_GWP,0),IFERROR(Table1a!EB75*SF6_GWP,0),IFERROR(Table1a!FJ75*NF3_GWP,0),Table1a!GR75,Table1a!HZ75,Table1a!JH75)</f>
        <v>165.4232964440175</v>
      </c>
      <c r="AE71" s="85">
        <f>SUM(Table1a!AE75,IFERROR(Table1a!BM75*CH4_GWP,0),IFERROR(Table1a!CU75*N2O_GWP,0),IFERROR(Table1a!EC75*SF6_GWP,0),IFERROR(Table1a!FK75*NF3_GWP,0),Table1a!GS75,Table1a!IA75,Table1a!JI75)</f>
        <v>163.37765501379081</v>
      </c>
      <c r="AF71" s="85">
        <f>SUM(Table1a!AF75,IFERROR(Table1a!BN75*CH4_GWP,0),IFERROR(Table1a!CV75*N2O_GWP,0),IFERROR(Table1a!ED75*SF6_GWP,0),IFERROR(Table1a!FL75*NF3_GWP,0),Table1a!GT75,Table1a!IB75,Table1a!JJ75)</f>
        <v>159.6</v>
      </c>
      <c r="AG71" s="85">
        <f>SUM(Table1a!AG75,IFERROR(Table1a!BO75*CH4_GWP,0),IFERROR(Table1a!CW75*N2O_GWP,0),IFERROR(Table1a!EE75*SF6_GWP,0),IFERROR(Table1a!FM75*NF3_GWP,0),Table1a!GU75,Table1a!IC75,Table1a!JK75)</f>
        <v>159.6</v>
      </c>
      <c r="AH71" s="85">
        <f>SUM(Table1a!AH75,IFERROR(Table1a!BP75*CH4_GWP,0),IFERROR(Table1a!CX75*N2O_GWP,0),IFERROR(Table1a!EF75*SF6_GWP,0),IFERROR(Table1a!FN75*NF3_GWP,0),Table1a!GV75,Table1a!ID75,Table1a!JL75)</f>
        <v>159.6</v>
      </c>
      <c r="AI71" s="85">
        <f>SUM(Table1a!AI75,IFERROR(Table1a!BQ75*CH4_GWP,0),IFERROR(Table1a!CY75*N2O_GWP,0),IFERROR(Table1a!EG75*SF6_GWP,0),IFERROR(Table1a!FO75*NF3_GWP,0),Table1a!GW75,Table1a!IE75,Table1a!JM75)</f>
        <v>159.6</v>
      </c>
      <c r="AJ71" s="85">
        <f>SUM(Table1a!AJ75,IFERROR(Table1a!BR75*CH4_GWP,0),IFERROR(Table1a!CZ75*N2O_GWP,0),IFERROR(Table1a!EH75*SF6_GWP,0),IFERROR(Table1a!FP75*NF3_GWP,0),Table1a!GX75,Table1a!IF75,Table1a!JN75)</f>
        <v>159.6</v>
      </c>
      <c r="AK71" s="74"/>
      <c r="AL71" s="106">
        <f>IFERROR(ROUND(Table1a!JO75-C71,6),Table1a!JO75)</f>
        <v>0</v>
      </c>
      <c r="AM71" s="106">
        <f>IFERROR(ROUND(Table1a!JP75-D71,6),Table1a!JP75)</f>
        <v>0</v>
      </c>
      <c r="AN71" s="106">
        <f>IFERROR(ROUND(Table1a!JQ75-E71,6),Table1a!JQ75)</f>
        <v>0</v>
      </c>
      <c r="AO71" s="106">
        <f>IFERROR(ROUND(Table1a!JR75-F71,6),Table1a!JR75)</f>
        <v>0</v>
      </c>
      <c r="AP71" s="106">
        <f>IFERROR(ROUND(Table1a!JS75-G71,6),Table1a!JS75)</f>
        <v>0</v>
      </c>
      <c r="AQ71" s="106">
        <f>IFERROR(ROUND(Table1a!JT75-H71,6),Table1a!JT75)</f>
        <v>0</v>
      </c>
      <c r="AR71" s="106">
        <f>IFERROR(ROUND(Table1a!JU75-I71,6),Table1a!JU75)</f>
        <v>0</v>
      </c>
      <c r="AS71" s="106">
        <f>IFERROR(ROUND(Table1a!JV75-J71,6),Table1a!JV75)</f>
        <v>0</v>
      </c>
      <c r="AT71" s="106">
        <f>IFERROR(ROUND(Table1a!JW75-K71,6),Table1a!JW75)</f>
        <v>0</v>
      </c>
      <c r="AU71" s="106">
        <f>IFERROR(ROUND(Table1a!JX75-L71,6),Table1a!JX75)</f>
        <v>0</v>
      </c>
      <c r="AV71" s="106">
        <f>IFERROR(ROUND(Table1a!JY75-M71,6),Table1a!JY75)</f>
        <v>0</v>
      </c>
      <c r="AW71" s="106">
        <f>IFERROR(ROUND(Table1a!JZ75-N71,6),Table1a!JZ75)</f>
        <v>0</v>
      </c>
      <c r="AX71" s="106">
        <f>IFERROR(ROUND(Table1a!KA75-O71,6),Table1a!KA75)</f>
        <v>0</v>
      </c>
      <c r="AY71" s="106">
        <f>IFERROR(ROUND(Table1a!KB75-P71,6),Table1a!KB75)</f>
        <v>0</v>
      </c>
      <c r="AZ71" s="106">
        <f>IFERROR(ROUND(Table1a!KC75-Q71,6),Table1a!KC75)</f>
        <v>0</v>
      </c>
      <c r="BA71" s="106">
        <f>IFERROR(ROUND(Table1a!KD75-R71,6),Table1a!KD75)</f>
        <v>0</v>
      </c>
      <c r="BB71" s="106">
        <f>IFERROR(ROUND(Table1a!KE75-S71,6),Table1a!KE75)</f>
        <v>0</v>
      </c>
      <c r="BC71" s="106">
        <f>IFERROR(ROUND(Table1a!KF75-T71,6),Table1a!KF75)</f>
        <v>0</v>
      </c>
      <c r="BD71" s="106">
        <f>IFERROR(ROUND(Table1a!KG75-U71,6),Table1a!KG75)</f>
        <v>0</v>
      </c>
      <c r="BE71" s="106">
        <f>IFERROR(ROUND(Table1a!KH75-V71,6),Table1a!KH75)</f>
        <v>0</v>
      </c>
      <c r="BF71" s="106">
        <f>IFERROR(ROUND(Table1a!KI75-W71,6),Table1a!KI75)</f>
        <v>0</v>
      </c>
      <c r="BG71" s="106">
        <f>IFERROR(ROUND(Table1a!KJ75-X71,6),Table1a!KJ75)</f>
        <v>0</v>
      </c>
      <c r="BH71" s="106">
        <f>IFERROR(ROUND(Table1a!KK75-Y71,6),Table1a!KK75)</f>
        <v>0</v>
      </c>
      <c r="BI71" s="106">
        <f>IFERROR(ROUND(Table1a!KL75-Z71,6),Table1a!KL75)</f>
        <v>0</v>
      </c>
      <c r="BJ71" s="106">
        <f>IFERROR(ROUND(Table1a!KM75-AA71,6),Table1a!KM75)</f>
        <v>0</v>
      </c>
      <c r="BK71" s="106">
        <f>IFERROR(ROUND(Table1a!KN75-AB71,6),Table1a!KN75)</f>
        <v>0</v>
      </c>
      <c r="BL71" s="106">
        <f>IFERROR(ROUND(Table1a!KO75-AC71,6),Table1a!KO75)</f>
        <v>0</v>
      </c>
      <c r="BM71" s="106">
        <f>IFERROR(ROUND(Table1a!KP75-AD71,6),Table1a!KP75)</f>
        <v>0</v>
      </c>
      <c r="BN71" s="106">
        <f>IFERROR(ROUND(Table1a!KQ75-AE71,6),Table1a!KQ75)</f>
        <v>0</v>
      </c>
      <c r="BO71" s="106">
        <f>IFERROR(ROUND(Table1a!KR75-AF71,6),Table1a!KR75)</f>
        <v>0</v>
      </c>
      <c r="BP71" s="106">
        <f>IFERROR(ROUND(Table1a!KS75-AG71,6),Table1a!KS75)</f>
        <v>0</v>
      </c>
      <c r="BQ71" s="106">
        <f>IFERROR(ROUND(Table1a!KT75-AH71,6),Table1a!KT75)</f>
        <v>0</v>
      </c>
      <c r="BR71" s="106">
        <f>IFERROR(ROUND(Table1a!KU75-AI71,6),Table1a!KU75)</f>
        <v>0</v>
      </c>
      <c r="BS71" s="106">
        <f>IFERROR(ROUND(Table1a!KV75-AJ71,6),Table1a!KV75)</f>
        <v>0</v>
      </c>
      <c r="BT71" s="74"/>
      <c r="BU71" s="106">
        <f>ROUND(IFERROR(Table1a!JO75*1,0)-SUM(Table1a!KW75,Table1a!ME75),6)</f>
        <v>0</v>
      </c>
      <c r="BV71" s="106">
        <f>ROUND(IFERROR(Table1a!JP75*1,0)-SUM(Table1a!KX75,Table1a!MF75),6)</f>
        <v>0</v>
      </c>
      <c r="BW71" s="106">
        <f>ROUND(IFERROR(Table1a!JQ75*1,0)-SUM(Table1a!KY75,Table1a!MG75),6)</f>
        <v>0</v>
      </c>
      <c r="BX71" s="106">
        <f>ROUND(IFERROR(Table1a!JR75*1,0)-SUM(Table1a!KZ75,Table1a!MH75),6)</f>
        <v>0</v>
      </c>
      <c r="BY71" s="106">
        <f>ROUND(IFERROR(Table1a!JS75*1,0)-SUM(Table1a!LA75,Table1a!MI75),6)</f>
        <v>0</v>
      </c>
      <c r="BZ71" s="106">
        <f>ROUND(IFERROR(Table1a!JT75*1,0)-SUM(Table1a!LB75,Table1a!MJ75),6)</f>
        <v>0</v>
      </c>
      <c r="CA71" s="106">
        <f>ROUND(IFERROR(Table1a!JU75*1,0)-SUM(Table1a!LC75,Table1a!MK75),6)</f>
        <v>0</v>
      </c>
      <c r="CB71" s="106">
        <f>ROUND(IFERROR(Table1a!JV75*1,0)-SUM(Table1a!LD75,Table1a!ML75),6)</f>
        <v>0</v>
      </c>
      <c r="CC71" s="106">
        <f>ROUND(IFERROR(Table1a!JW75*1,0)-SUM(Table1a!LE75,Table1a!MM75),6)</f>
        <v>0</v>
      </c>
      <c r="CD71" s="106">
        <f>ROUND(IFERROR(Table1a!JX75*1,0)-SUM(Table1a!LF75,Table1a!MN75),6)</f>
        <v>0</v>
      </c>
      <c r="CE71" s="106">
        <f>ROUND(IFERROR(Table1a!JY75*1,0)-SUM(Table1a!LG75,Table1a!MO75),6)</f>
        <v>0</v>
      </c>
      <c r="CF71" s="106">
        <f>ROUND(IFERROR(Table1a!JZ75*1,0)-SUM(Table1a!LH75,Table1a!MP75),6)</f>
        <v>0</v>
      </c>
      <c r="CG71" s="106">
        <f>ROUND(IFERROR(Table1a!KA75*1,0)-SUM(Table1a!LI75,Table1a!MQ75),6)</f>
        <v>0</v>
      </c>
      <c r="CH71" s="106">
        <f>ROUND(IFERROR(Table1a!KB75*1,0)-SUM(Table1a!LJ75,Table1a!MR75),6)</f>
        <v>0</v>
      </c>
      <c r="CI71" s="106">
        <f>ROUND(IFERROR(Table1a!KC75*1,0)-SUM(Table1a!LK75,Table1a!MS75),6)</f>
        <v>0</v>
      </c>
      <c r="CJ71" s="106">
        <f>ROUND(IFERROR(Table1a!KD75*1,0)-SUM(Table1a!LL75,Table1a!MT75),6)</f>
        <v>0</v>
      </c>
      <c r="CK71" s="106">
        <f>ROUND(IFERROR(Table1a!KE75*1,0)-SUM(Table1a!LM75,Table1a!MU75),6)</f>
        <v>0</v>
      </c>
      <c r="CL71" s="106">
        <f>ROUND(IFERROR(Table1a!KF75*1,0)-SUM(Table1a!LN75,Table1a!MV75),6)</f>
        <v>0</v>
      </c>
      <c r="CM71" s="106">
        <f>ROUND(IFERROR(Table1a!KG75*1,0)-SUM(Table1a!LO75,Table1a!MW75),6)</f>
        <v>0</v>
      </c>
      <c r="CN71" s="106">
        <f>ROUND(IFERROR(Table1a!KH75*1,0)-SUM(Table1a!LP75,Table1a!MX75),6)</f>
        <v>0</v>
      </c>
      <c r="CO71" s="106">
        <f>ROUND(IFERROR(Table1a!KI75*1,0)-SUM(Table1a!LQ75,Table1a!MY75),6)</f>
        <v>0</v>
      </c>
      <c r="CP71" s="106">
        <f>ROUND(IFERROR(Table1a!KJ75*1,0)-SUM(Table1a!LR75,Table1a!MZ75),6)</f>
        <v>0</v>
      </c>
      <c r="CQ71" s="106">
        <f>ROUND(IFERROR(Table1a!KK75*1,0)-SUM(Table1a!LS75,Table1a!NA75),6)</f>
        <v>0</v>
      </c>
      <c r="CR71" s="106">
        <f>ROUND(IFERROR(Table1a!KL75*1,0)-SUM(Table1a!LT75,Table1a!NB75),6)</f>
        <v>0</v>
      </c>
      <c r="CS71" s="106">
        <f>ROUND(IFERROR(Table1a!KM75*1,0)-SUM(Table1a!LU75,Table1a!NC75),6)</f>
        <v>0</v>
      </c>
      <c r="CT71" s="106">
        <f>ROUND(IFERROR(Table1a!KN75*1,0)-SUM(Table1a!LV75,Table1a!ND75),6)</f>
        <v>0</v>
      </c>
      <c r="CU71" s="106">
        <f>ROUND(IFERROR(Table1a!KO75*1,0)-SUM(Table1a!LW75,Table1a!NE75),6)</f>
        <v>0</v>
      </c>
      <c r="CV71" s="106">
        <f>ROUND(IFERROR(Table1a!KP75*1,0)-SUM(Table1a!LX75,Table1a!NF75),6)</f>
        <v>0</v>
      </c>
      <c r="CW71" s="106">
        <f>ROUND(IFERROR(Table1a!KQ75*1,0)-SUM(Table1a!LY75,Table1a!NG75),6)</f>
        <v>0</v>
      </c>
      <c r="CX71" s="106">
        <f>ROUND(IFERROR(Table1a!KR75*1,0)-SUM(Table1a!LZ75,Table1a!NH75),6)</f>
        <v>0</v>
      </c>
      <c r="CY71" s="106">
        <f>ROUND(IFERROR(Table1a!KS75*1,0)-SUM(Table1a!MA75,Table1a!NI75),6)</f>
        <v>0</v>
      </c>
      <c r="CZ71" s="106">
        <f>ROUND(IFERROR(Table1a!KT75*1,0)-SUM(Table1a!MB75,Table1a!NJ75),6)</f>
        <v>0</v>
      </c>
      <c r="DA71" s="106">
        <f>ROUND(IFERROR(Table1a!KU75*1,0)-SUM(Table1a!MC75,Table1a!NK75),6)</f>
        <v>0</v>
      </c>
      <c r="DB71" s="106">
        <f>ROUND(IFERROR(Table1a!KV75*1,0)-SUM(Table1a!MD75,Table1a!NL75),6)</f>
        <v>0</v>
      </c>
      <c r="DC71" s="75"/>
    </row>
    <row r="72" spans="1:107">
      <c r="A72" s="83" t="s">
        <v>341</v>
      </c>
      <c r="B72" s="21" t="s">
        <v>7</v>
      </c>
      <c r="C72" s="85">
        <f>SUM(Table1a!C76,IFERROR(Table1a!AK76*CH4_GWP,0),IFERROR(Table1a!BS76*N2O_GWP,0),IFERROR(Table1a!DA76*SF6_GWP,0),IFERROR(Table1a!EI76*NF3_GWP,0),Table1a!FQ76,Table1a!GY76,Table1a!IG76)</f>
        <v>62.170465195999995</v>
      </c>
      <c r="D72" s="85">
        <f>SUM(Table1a!D76,IFERROR(Table1a!AL76*CH4_GWP,0),IFERROR(Table1a!BT76*N2O_GWP,0),IFERROR(Table1a!DB76*SF6_GWP,0),IFERROR(Table1a!EJ76*NF3_GWP,0),Table1a!FR76,Table1a!GZ76,Table1a!IH76)</f>
        <v>0</v>
      </c>
      <c r="E72" s="85">
        <f>SUM(Table1a!E76,IFERROR(Table1a!AM76*CH4_GWP,0),IFERROR(Table1a!BU76*N2O_GWP,0),IFERROR(Table1a!DC76*SF6_GWP,0),IFERROR(Table1a!EK76*NF3_GWP,0),Table1a!FS76,Table1a!HA76,Table1a!II76)</f>
        <v>0</v>
      </c>
      <c r="F72" s="85">
        <f>SUM(Table1a!F76,IFERROR(Table1a!AN76*CH4_GWP,0),IFERROR(Table1a!BV76*N2O_GWP,0),IFERROR(Table1a!DD76*SF6_GWP,0),IFERROR(Table1a!EL76*NF3_GWP,0),Table1a!FT76,Table1a!HB76,Table1a!IJ76)</f>
        <v>0</v>
      </c>
      <c r="G72" s="85">
        <f>SUM(Table1a!G76,IFERROR(Table1a!AO76*CH4_GWP,0),IFERROR(Table1a!BW76*N2O_GWP,0),IFERROR(Table1a!DE76*SF6_GWP,0),IFERROR(Table1a!EM76*NF3_GWP,0),Table1a!FU76,Table1a!HC76,Table1a!IK76)</f>
        <v>0</v>
      </c>
      <c r="H72" s="85">
        <f>SUM(Table1a!H76,IFERROR(Table1a!AP76*CH4_GWP,0),IFERROR(Table1a!BX76*N2O_GWP,0),IFERROR(Table1a!DF76*SF6_GWP,0),IFERROR(Table1a!EN76*NF3_GWP,0),Table1a!FV76,Table1a!HD76,Table1a!IL76)</f>
        <v>0</v>
      </c>
      <c r="I72" s="85">
        <f>SUM(Table1a!I76,IFERROR(Table1a!AQ76*CH4_GWP,0),IFERROR(Table1a!BY76*N2O_GWP,0),IFERROR(Table1a!DG76*SF6_GWP,0),IFERROR(Table1a!EO76*NF3_GWP,0),Table1a!FW76,Table1a!HE76,Table1a!IM76)</f>
        <v>59.86</v>
      </c>
      <c r="J72" s="85">
        <f>SUM(Table1a!J76,IFERROR(Table1a!AR76*CH4_GWP,0),IFERROR(Table1a!BZ76*N2O_GWP,0),IFERROR(Table1a!DH76*SF6_GWP,0),IFERROR(Table1a!EP76*NF3_GWP,0),Table1a!FX76,Table1a!HF76,Table1a!IN76)</f>
        <v>59.859999999999992</v>
      </c>
      <c r="K72" s="85">
        <f>SUM(Table1a!K76,IFERROR(Table1a!AS76*CH4_GWP,0),IFERROR(Table1a!CA76*N2O_GWP,0),IFERROR(Table1a!DI76*SF6_GWP,0),IFERROR(Table1a!EQ76*NF3_GWP,0),Table1a!FY76,Table1a!HG76,Table1a!IO76)</f>
        <v>59.86</v>
      </c>
      <c r="L72" s="85">
        <f>SUM(Table1a!L76,IFERROR(Table1a!AT76*CH4_GWP,0),IFERROR(Table1a!CB76*N2O_GWP,0),IFERROR(Table1a!DJ76*SF6_GWP,0),IFERROR(Table1a!ER76*NF3_GWP,0),Table1a!FZ76,Table1a!HH76,Table1a!IP76)</f>
        <v>59.86</v>
      </c>
      <c r="M72" s="85">
        <f>SUM(Table1a!M76,IFERROR(Table1a!AU76*CH4_GWP,0),IFERROR(Table1a!CC76*N2O_GWP,0),IFERROR(Table1a!DK76*SF6_GWP,0),IFERROR(Table1a!ES76*NF3_GWP,0),Table1a!GA76,Table1a!HI76,Table1a!IQ76)</f>
        <v>59.86</v>
      </c>
      <c r="N72" s="85">
        <f>SUM(Table1a!N76,IFERROR(Table1a!AV76*CH4_GWP,0),IFERROR(Table1a!CD76*N2O_GWP,0),IFERROR(Table1a!DL76*SF6_GWP,0),IFERROR(Table1a!ET76*NF3_GWP,0),Table1a!GB76,Table1a!HJ76,Table1a!IR76)</f>
        <v>59.86</v>
      </c>
      <c r="O72" s="85">
        <f>SUM(Table1a!O76,IFERROR(Table1a!AW76*CH4_GWP,0),IFERROR(Table1a!CE76*N2O_GWP,0),IFERROR(Table1a!DM76*SF6_GWP,0),IFERROR(Table1a!EU76*NF3_GWP,0),Table1a!GC76,Table1a!HK76,Table1a!IS76)</f>
        <v>56.347999999999999</v>
      </c>
      <c r="P72" s="85">
        <f>SUM(Table1a!P76,IFERROR(Table1a!AX76*CH4_GWP,0),IFERROR(Table1a!CF76*N2O_GWP,0),IFERROR(Table1a!DN76*SF6_GWP,0),IFERROR(Table1a!EV76*NF3_GWP,0),Table1a!GD76,Table1a!HL76,Table1a!IT76)</f>
        <v>56.347999999999999</v>
      </c>
      <c r="Q72" s="85">
        <f>SUM(Table1a!Q76,IFERROR(Table1a!AY76*CH4_GWP,0),IFERROR(Table1a!CG76*N2O_GWP,0),IFERROR(Table1a!DO76*SF6_GWP,0),IFERROR(Table1a!EW76*NF3_GWP,0),Table1a!GE76,Table1a!HM76,Table1a!IU76)</f>
        <v>56.347999999999999</v>
      </c>
      <c r="R72" s="85">
        <f>SUM(Table1a!R76,IFERROR(Table1a!AZ76*CH4_GWP,0),IFERROR(Table1a!CH76*N2O_GWP,0),IFERROR(Table1a!DP76*SF6_GWP,0),IFERROR(Table1a!EX76*NF3_GWP,0),Table1a!GF76,Table1a!HN76,Table1a!IV76)</f>
        <v>56.347999999999999</v>
      </c>
      <c r="S72" s="85">
        <f>SUM(Table1a!S76,IFERROR(Table1a!BA76*CH4_GWP,0),IFERROR(Table1a!CI76*N2O_GWP,0),IFERROR(Table1a!DQ76*SF6_GWP,0),IFERROR(Table1a!EY76*NF3_GWP,0),Table1a!GG76,Table1a!HO76,Table1a!IW76)</f>
        <v>54.591999999999999</v>
      </c>
      <c r="T72" s="85">
        <f>SUM(Table1a!T76,IFERROR(Table1a!BB76*CH4_GWP,0),IFERROR(Table1a!CJ76*N2O_GWP,0),IFERROR(Table1a!DR76*SF6_GWP,0),IFERROR(Table1a!EZ76*NF3_GWP,0),Table1a!GH76,Table1a!HP76,Table1a!IX76)</f>
        <v>54.591999999999999</v>
      </c>
      <c r="U72" s="85">
        <f>SUM(Table1a!U76,IFERROR(Table1a!BC76*CH4_GWP,0),IFERROR(Table1a!CK76*N2O_GWP,0),IFERROR(Table1a!DS76*SF6_GWP,0),IFERROR(Table1a!FA76*NF3_GWP,0),Table1a!GI76,Table1a!HQ76,Table1a!IY76)</f>
        <v>54.591999999999999</v>
      </c>
      <c r="V72" s="85">
        <f>SUM(Table1a!V76,IFERROR(Table1a!BD76*CH4_GWP,0),IFERROR(Table1a!CL76*N2O_GWP,0),IFERROR(Table1a!DT76*SF6_GWP,0),IFERROR(Table1a!FB76*NF3_GWP,0),Table1a!GJ76,Table1a!HR76,Table1a!IZ76)</f>
        <v>54.591999999999999</v>
      </c>
      <c r="W72" s="85">
        <f>SUM(Table1a!W76,IFERROR(Table1a!BE76*CH4_GWP,0),IFERROR(Table1a!CM76*N2O_GWP,0),IFERROR(Table1a!DU76*SF6_GWP,0),IFERROR(Table1a!FC76*NF3_GWP,0),Table1a!GK76,Table1a!HS76,Table1a!JA76)</f>
        <v>54.591999999999999</v>
      </c>
      <c r="X72" s="85">
        <f>SUM(Table1a!X76,IFERROR(Table1a!BF76*CH4_GWP,0),IFERROR(Table1a!CN76*N2O_GWP,0),IFERROR(Table1a!DV76*SF6_GWP,0),IFERROR(Table1a!FD76*NF3_GWP,0),Table1a!GL76,Table1a!HT76,Table1a!JB76)</f>
        <v>54.591999999999999</v>
      </c>
      <c r="Y72" s="85">
        <f>SUM(Table1a!Y76,IFERROR(Table1a!BG76*CH4_GWP,0),IFERROR(Table1a!CO76*N2O_GWP,0),IFERROR(Table1a!DW76*SF6_GWP,0),IFERROR(Table1a!FE76*NF3_GWP,0),Table1a!GM76,Table1a!HU76,Table1a!JC76)</f>
        <v>54.591999999999999</v>
      </c>
      <c r="Z72" s="85">
        <f>SUM(Table1a!Z76,IFERROR(Table1a!BH76*CH4_GWP,0),IFERROR(Table1a!CP76*N2O_GWP,0),IFERROR(Table1a!DX76*SF6_GWP,0),IFERROR(Table1a!FF76*NF3_GWP,0),Table1a!GN76,Table1a!HV76,Table1a!JD76)</f>
        <v>54.591999999999999</v>
      </c>
      <c r="AA72" s="85">
        <f>SUM(Table1a!AA76,IFERROR(Table1a!BI76*CH4_GWP,0),IFERROR(Table1a!CQ76*N2O_GWP,0),IFERROR(Table1a!DY76*SF6_GWP,0),IFERROR(Table1a!FG76*NF3_GWP,0),Table1a!GO76,Table1a!HW76,Table1a!JE76)</f>
        <v>54.591999999999999</v>
      </c>
      <c r="AB72" s="85">
        <f>SUM(Table1a!AB76,IFERROR(Table1a!BJ76*CH4_GWP,0),IFERROR(Table1a!CR76*N2O_GWP,0),IFERROR(Table1a!DZ76*SF6_GWP,0),IFERROR(Table1a!FH76*NF3_GWP,0),Table1a!GP76,Table1a!HX76,Table1a!JF76)</f>
        <v>54.591999999999999</v>
      </c>
      <c r="AC72" s="85">
        <f>SUM(Table1a!AC76,IFERROR(Table1a!BK76*CH4_GWP,0),IFERROR(Table1a!CS76*N2O_GWP,0),IFERROR(Table1a!EA76*SF6_GWP,0),IFERROR(Table1a!FI76*NF3_GWP,0),Table1a!GQ76,Table1a!HY76,Table1a!JG76)</f>
        <v>54.591999999999999</v>
      </c>
      <c r="AD72" s="85">
        <f>SUM(Table1a!AD76,IFERROR(Table1a!BL76*CH4_GWP,0),IFERROR(Table1a!CT76*N2O_GWP,0),IFERROR(Table1a!EB76*SF6_GWP,0),IFERROR(Table1a!FJ76*NF3_GWP,0),Table1a!GR76,Table1a!HZ76,Table1a!JH76)</f>
        <v>54.591999999999999</v>
      </c>
      <c r="AE72" s="85">
        <f>SUM(Table1a!AE76,IFERROR(Table1a!BM76*CH4_GWP,0),IFERROR(Table1a!CU76*N2O_GWP,0),IFERROR(Table1a!EC76*SF6_GWP,0),IFERROR(Table1a!FK76*NF3_GWP,0),Table1a!GS76,Table1a!IA76,Table1a!JI76)</f>
        <v>54.591999999999999</v>
      </c>
      <c r="AF72" s="85">
        <f>SUM(Table1a!AF76,IFERROR(Table1a!BN76*CH4_GWP,0),IFERROR(Table1a!CV76*N2O_GWP,0),IFERROR(Table1a!ED76*SF6_GWP,0),IFERROR(Table1a!FL76*NF3_GWP,0),Table1a!GT76,Table1a!IB76,Table1a!JJ76)</f>
        <v>54.591999999999999</v>
      </c>
      <c r="AG72" s="85">
        <f>SUM(Table1a!AG76,IFERROR(Table1a!BO76*CH4_GWP,0),IFERROR(Table1a!CW76*N2O_GWP,0),IFERROR(Table1a!EE76*SF6_GWP,0),IFERROR(Table1a!FM76*NF3_GWP,0),Table1a!GU76,Table1a!IC76,Table1a!JK76)</f>
        <v>54.591999999999999</v>
      </c>
      <c r="AH72" s="85">
        <f>SUM(Table1a!AH76,IFERROR(Table1a!BP76*CH4_GWP,0),IFERROR(Table1a!CX76*N2O_GWP,0),IFERROR(Table1a!EF76*SF6_GWP,0),IFERROR(Table1a!FN76*NF3_GWP,0),Table1a!GV76,Table1a!ID76,Table1a!JL76)</f>
        <v>54.591999999999999</v>
      </c>
      <c r="AI72" s="85">
        <f>SUM(Table1a!AI76,IFERROR(Table1a!BQ76*CH4_GWP,0),IFERROR(Table1a!CY76*N2O_GWP,0),IFERROR(Table1a!EG76*SF6_GWP,0),IFERROR(Table1a!FO76*NF3_GWP,0),Table1a!GW76,Table1a!IE76,Table1a!JM76)</f>
        <v>54.591999999999999</v>
      </c>
      <c r="AJ72" s="85">
        <f>SUM(Table1a!AJ76,IFERROR(Table1a!BR76*CH4_GWP,0),IFERROR(Table1a!CZ76*N2O_GWP,0),IFERROR(Table1a!EH76*SF6_GWP,0),IFERROR(Table1a!FP76*NF3_GWP,0),Table1a!GX76,Table1a!IF76,Table1a!JN76)</f>
        <v>54.591999999999999</v>
      </c>
      <c r="AK72" s="74"/>
      <c r="AL72" s="106">
        <f>IFERROR(ROUND(Table1a!JO76-C72,6),Table1a!JO76)</f>
        <v>0</v>
      </c>
      <c r="AM72" s="106">
        <f>IFERROR(ROUND(Table1a!JP76-D72,6),Table1a!JP76)</f>
        <v>0</v>
      </c>
      <c r="AN72" s="106">
        <f>IFERROR(ROUND(Table1a!JQ76-E72,6),Table1a!JQ76)</f>
        <v>0</v>
      </c>
      <c r="AO72" s="106">
        <f>IFERROR(ROUND(Table1a!JR76-F72,6),Table1a!JR76)</f>
        <v>0</v>
      </c>
      <c r="AP72" s="106">
        <f>IFERROR(ROUND(Table1a!JS76-G72,6),Table1a!JS76)</f>
        <v>0</v>
      </c>
      <c r="AQ72" s="106">
        <f>IFERROR(ROUND(Table1a!JT76-H72,6),Table1a!JT76)</f>
        <v>0</v>
      </c>
      <c r="AR72" s="106">
        <f>IFERROR(ROUND(Table1a!JU76-I72,6),Table1a!JU76)</f>
        <v>0</v>
      </c>
      <c r="AS72" s="106">
        <f>IFERROR(ROUND(Table1a!JV76-J72,6),Table1a!JV76)</f>
        <v>0</v>
      </c>
      <c r="AT72" s="106">
        <f>IFERROR(ROUND(Table1a!JW76-K72,6),Table1a!JW76)</f>
        <v>0</v>
      </c>
      <c r="AU72" s="106">
        <f>IFERROR(ROUND(Table1a!JX76-L72,6),Table1a!JX76)</f>
        <v>0</v>
      </c>
      <c r="AV72" s="106">
        <f>IFERROR(ROUND(Table1a!JY76-M72,6),Table1a!JY76)</f>
        <v>0</v>
      </c>
      <c r="AW72" s="106">
        <f>IFERROR(ROUND(Table1a!JZ76-N72,6),Table1a!JZ76)</f>
        <v>0</v>
      </c>
      <c r="AX72" s="106">
        <f>IFERROR(ROUND(Table1a!KA76-O72,6),Table1a!KA76)</f>
        <v>0</v>
      </c>
      <c r="AY72" s="106">
        <f>IFERROR(ROUND(Table1a!KB76-P72,6),Table1a!KB76)</f>
        <v>0</v>
      </c>
      <c r="AZ72" s="106">
        <f>IFERROR(ROUND(Table1a!KC76-Q72,6),Table1a!KC76)</f>
        <v>0</v>
      </c>
      <c r="BA72" s="106">
        <f>IFERROR(ROUND(Table1a!KD76-R72,6),Table1a!KD76)</f>
        <v>0</v>
      </c>
      <c r="BB72" s="106">
        <f>IFERROR(ROUND(Table1a!KE76-S72,6),Table1a!KE76)</f>
        <v>0</v>
      </c>
      <c r="BC72" s="106">
        <f>IFERROR(ROUND(Table1a!KF76-T72,6),Table1a!KF76)</f>
        <v>0</v>
      </c>
      <c r="BD72" s="106">
        <f>IFERROR(ROUND(Table1a!KG76-U72,6),Table1a!KG76)</f>
        <v>0</v>
      </c>
      <c r="BE72" s="106">
        <f>IFERROR(ROUND(Table1a!KH76-V72,6),Table1a!KH76)</f>
        <v>0</v>
      </c>
      <c r="BF72" s="106">
        <f>IFERROR(ROUND(Table1a!KI76-W72,6),Table1a!KI76)</f>
        <v>0</v>
      </c>
      <c r="BG72" s="106">
        <f>IFERROR(ROUND(Table1a!KJ76-X72,6),Table1a!KJ76)</f>
        <v>0</v>
      </c>
      <c r="BH72" s="106">
        <f>IFERROR(ROUND(Table1a!KK76-Y72,6),Table1a!KK76)</f>
        <v>0</v>
      </c>
      <c r="BI72" s="106">
        <f>IFERROR(ROUND(Table1a!KL76-Z72,6),Table1a!KL76)</f>
        <v>0</v>
      </c>
      <c r="BJ72" s="106">
        <f>IFERROR(ROUND(Table1a!KM76-AA72,6),Table1a!KM76)</f>
        <v>0</v>
      </c>
      <c r="BK72" s="106">
        <f>IFERROR(ROUND(Table1a!KN76-AB72,6),Table1a!KN76)</f>
        <v>0</v>
      </c>
      <c r="BL72" s="106">
        <f>IFERROR(ROUND(Table1a!KO76-AC72,6),Table1a!KO76)</f>
        <v>0</v>
      </c>
      <c r="BM72" s="106">
        <f>IFERROR(ROUND(Table1a!KP76-AD72,6),Table1a!KP76)</f>
        <v>0</v>
      </c>
      <c r="BN72" s="106">
        <f>IFERROR(ROUND(Table1a!KQ76-AE72,6),Table1a!KQ76)</f>
        <v>0</v>
      </c>
      <c r="BO72" s="106">
        <f>IFERROR(ROUND(Table1a!KR76-AF72,6),Table1a!KR76)</f>
        <v>0</v>
      </c>
      <c r="BP72" s="106">
        <f>IFERROR(ROUND(Table1a!KS76-AG72,6),Table1a!KS76)</f>
        <v>0</v>
      </c>
      <c r="BQ72" s="106">
        <f>IFERROR(ROUND(Table1a!KT76-AH72,6),Table1a!KT76)</f>
        <v>0</v>
      </c>
      <c r="BR72" s="106">
        <f>IFERROR(ROUND(Table1a!KU76-AI72,6),Table1a!KU76)</f>
        <v>0</v>
      </c>
      <c r="BS72" s="106">
        <f>IFERROR(ROUND(Table1a!KV76-AJ72,6),Table1a!KV76)</f>
        <v>0</v>
      </c>
      <c r="BT72" s="74"/>
      <c r="BU72" s="106">
        <f>ROUND(IFERROR(Table1a!JO76*1,0)-SUM(Table1a!KW76,Table1a!ME76),6)</f>
        <v>0</v>
      </c>
      <c r="BV72" s="106">
        <f>ROUND(IFERROR(Table1a!JP76*1,0)-SUM(Table1a!KX76,Table1a!MF76),6)</f>
        <v>0</v>
      </c>
      <c r="BW72" s="106">
        <f>ROUND(IFERROR(Table1a!JQ76*1,0)-SUM(Table1a!KY76,Table1a!MG76),6)</f>
        <v>0</v>
      </c>
      <c r="BX72" s="106">
        <f>ROUND(IFERROR(Table1a!JR76*1,0)-SUM(Table1a!KZ76,Table1a!MH76),6)</f>
        <v>0</v>
      </c>
      <c r="BY72" s="106">
        <f>ROUND(IFERROR(Table1a!JS76*1,0)-SUM(Table1a!LA76,Table1a!MI76),6)</f>
        <v>0</v>
      </c>
      <c r="BZ72" s="106">
        <f>ROUND(IFERROR(Table1a!JT76*1,0)-SUM(Table1a!LB76,Table1a!MJ76),6)</f>
        <v>0</v>
      </c>
      <c r="CA72" s="106">
        <f>ROUND(IFERROR(Table1a!JU76*1,0)-SUM(Table1a!LC76,Table1a!MK76),6)</f>
        <v>0</v>
      </c>
      <c r="CB72" s="106">
        <f>ROUND(IFERROR(Table1a!JV76*1,0)-SUM(Table1a!LD76,Table1a!ML76),6)</f>
        <v>0</v>
      </c>
      <c r="CC72" s="106">
        <f>ROUND(IFERROR(Table1a!JW76*1,0)-SUM(Table1a!LE76,Table1a!MM76),6)</f>
        <v>0</v>
      </c>
      <c r="CD72" s="106">
        <f>ROUND(IFERROR(Table1a!JX76*1,0)-SUM(Table1a!LF76,Table1a!MN76),6)</f>
        <v>0</v>
      </c>
      <c r="CE72" s="106">
        <f>ROUND(IFERROR(Table1a!JY76*1,0)-SUM(Table1a!LG76,Table1a!MO76),6)</f>
        <v>0</v>
      </c>
      <c r="CF72" s="106">
        <f>ROUND(IFERROR(Table1a!JZ76*1,0)-SUM(Table1a!LH76,Table1a!MP76),6)</f>
        <v>0</v>
      </c>
      <c r="CG72" s="106">
        <f>ROUND(IFERROR(Table1a!KA76*1,0)-SUM(Table1a!LI76,Table1a!MQ76),6)</f>
        <v>0</v>
      </c>
      <c r="CH72" s="106">
        <f>ROUND(IFERROR(Table1a!KB76*1,0)-SUM(Table1a!LJ76,Table1a!MR76),6)</f>
        <v>0</v>
      </c>
      <c r="CI72" s="106">
        <f>ROUND(IFERROR(Table1a!KC76*1,0)-SUM(Table1a!LK76,Table1a!MS76),6)</f>
        <v>0</v>
      </c>
      <c r="CJ72" s="106">
        <f>ROUND(IFERROR(Table1a!KD76*1,0)-SUM(Table1a!LL76,Table1a!MT76),6)</f>
        <v>0</v>
      </c>
      <c r="CK72" s="106">
        <f>ROUND(IFERROR(Table1a!KE76*1,0)-SUM(Table1a!LM76,Table1a!MU76),6)</f>
        <v>0</v>
      </c>
      <c r="CL72" s="106">
        <f>ROUND(IFERROR(Table1a!KF76*1,0)-SUM(Table1a!LN76,Table1a!MV76),6)</f>
        <v>0</v>
      </c>
      <c r="CM72" s="106">
        <f>ROUND(IFERROR(Table1a!KG76*1,0)-SUM(Table1a!LO76,Table1a!MW76),6)</f>
        <v>0</v>
      </c>
      <c r="CN72" s="106">
        <f>ROUND(IFERROR(Table1a!KH76*1,0)-SUM(Table1a!LP76,Table1a!MX76),6)</f>
        <v>0</v>
      </c>
      <c r="CO72" s="106">
        <f>ROUND(IFERROR(Table1a!KI76*1,0)-SUM(Table1a!LQ76,Table1a!MY76),6)</f>
        <v>0</v>
      </c>
      <c r="CP72" s="106">
        <f>ROUND(IFERROR(Table1a!KJ76*1,0)-SUM(Table1a!LR76,Table1a!MZ76),6)</f>
        <v>0</v>
      </c>
      <c r="CQ72" s="106">
        <f>ROUND(IFERROR(Table1a!KK76*1,0)-SUM(Table1a!LS76,Table1a!NA76),6)</f>
        <v>0</v>
      </c>
      <c r="CR72" s="106">
        <f>ROUND(IFERROR(Table1a!KL76*1,0)-SUM(Table1a!LT76,Table1a!NB76),6)</f>
        <v>0</v>
      </c>
      <c r="CS72" s="106">
        <f>ROUND(IFERROR(Table1a!KM76*1,0)-SUM(Table1a!LU76,Table1a!NC76),6)</f>
        <v>0</v>
      </c>
      <c r="CT72" s="106">
        <f>ROUND(IFERROR(Table1a!KN76*1,0)-SUM(Table1a!LV76,Table1a!ND76),6)</f>
        <v>0</v>
      </c>
      <c r="CU72" s="106">
        <f>ROUND(IFERROR(Table1a!KO76*1,0)-SUM(Table1a!LW76,Table1a!NE76),6)</f>
        <v>0</v>
      </c>
      <c r="CV72" s="106">
        <f>ROUND(IFERROR(Table1a!KP76*1,0)-SUM(Table1a!LX76,Table1a!NF76),6)</f>
        <v>0</v>
      </c>
      <c r="CW72" s="106">
        <f>ROUND(IFERROR(Table1a!KQ76*1,0)-SUM(Table1a!LY76,Table1a!NG76),6)</f>
        <v>0</v>
      </c>
      <c r="CX72" s="106">
        <f>ROUND(IFERROR(Table1a!KR76*1,0)-SUM(Table1a!LZ76,Table1a!NH76),6)</f>
        <v>0</v>
      </c>
      <c r="CY72" s="106">
        <f>ROUND(IFERROR(Table1a!KS76*1,0)-SUM(Table1a!MA76,Table1a!NI76),6)</f>
        <v>0</v>
      </c>
      <c r="CZ72" s="106">
        <f>ROUND(IFERROR(Table1a!KT76*1,0)-SUM(Table1a!MB76,Table1a!NJ76),6)</f>
        <v>0</v>
      </c>
      <c r="DA72" s="106">
        <f>ROUND(IFERROR(Table1a!KU76*1,0)-SUM(Table1a!MC76,Table1a!NK76),6)</f>
        <v>0</v>
      </c>
      <c r="DB72" s="106">
        <f>ROUND(IFERROR(Table1a!KV76*1,0)-SUM(Table1a!MD76,Table1a!NL76),6)</f>
        <v>0</v>
      </c>
      <c r="DC72" s="75"/>
    </row>
    <row r="73" spans="1:107">
      <c r="A73" s="83" t="s">
        <v>342</v>
      </c>
      <c r="B73" s="21" t="s">
        <v>7</v>
      </c>
      <c r="C73" s="85">
        <f>SUM(Table1a!C77,IFERROR(Table1a!AK77*CH4_GWP,0),IFERROR(Table1a!BS77*N2O_GWP,0),IFERROR(Table1a!DA77*SF6_GWP,0),IFERROR(Table1a!EI77*NF3_GWP,0),Table1a!FQ77,Table1a!GY77,Table1a!IG77)</f>
        <v>0</v>
      </c>
      <c r="D73" s="85">
        <f>SUM(Table1a!D77,IFERROR(Table1a!AL77*CH4_GWP,0),IFERROR(Table1a!BT77*N2O_GWP,0),IFERROR(Table1a!DB77*SF6_GWP,0),IFERROR(Table1a!EJ77*NF3_GWP,0),Table1a!FR77,Table1a!GZ77,Table1a!IH77)</f>
        <v>0</v>
      </c>
      <c r="E73" s="85">
        <f>SUM(Table1a!E77,IFERROR(Table1a!AM77*CH4_GWP,0),IFERROR(Table1a!BU77*N2O_GWP,0),IFERROR(Table1a!DC77*SF6_GWP,0),IFERROR(Table1a!EK77*NF3_GWP,0),Table1a!FS77,Table1a!HA77,Table1a!II77)</f>
        <v>0</v>
      </c>
      <c r="F73" s="85">
        <f>SUM(Table1a!F77,IFERROR(Table1a!AN77*CH4_GWP,0),IFERROR(Table1a!BV77*N2O_GWP,0),IFERROR(Table1a!DD77*SF6_GWP,0),IFERROR(Table1a!EL77*NF3_GWP,0),Table1a!FT77,Table1a!HB77,Table1a!IJ77)</f>
        <v>0</v>
      </c>
      <c r="G73" s="85">
        <f>SUM(Table1a!G77,IFERROR(Table1a!AO77*CH4_GWP,0),IFERROR(Table1a!BW77*N2O_GWP,0),IFERROR(Table1a!DE77*SF6_GWP,0),IFERROR(Table1a!EM77*NF3_GWP,0),Table1a!FU77,Table1a!HC77,Table1a!IK77)</f>
        <v>0</v>
      </c>
      <c r="H73" s="85">
        <f>SUM(Table1a!H77,IFERROR(Table1a!AP77*CH4_GWP,0),IFERROR(Table1a!BX77*N2O_GWP,0),IFERROR(Table1a!DF77*SF6_GWP,0),IFERROR(Table1a!EN77*NF3_GWP,0),Table1a!FV77,Table1a!HD77,Table1a!IL77)</f>
        <v>0</v>
      </c>
      <c r="I73" s="85">
        <f>SUM(Table1a!I77,IFERROR(Table1a!AQ77*CH4_GWP,0),IFERROR(Table1a!BY77*N2O_GWP,0),IFERROR(Table1a!DG77*SF6_GWP,0),IFERROR(Table1a!EO77*NF3_GWP,0),Table1a!FW77,Table1a!HE77,Table1a!IM77)</f>
        <v>0</v>
      </c>
      <c r="J73" s="85">
        <f>SUM(Table1a!J77,IFERROR(Table1a!AR77*CH4_GWP,0),IFERROR(Table1a!BZ77*N2O_GWP,0),IFERROR(Table1a!DH77*SF6_GWP,0),IFERROR(Table1a!EP77*NF3_GWP,0),Table1a!FX77,Table1a!HF77,Table1a!IN77)</f>
        <v>0</v>
      </c>
      <c r="K73" s="85">
        <f>SUM(Table1a!K77,IFERROR(Table1a!AS77*CH4_GWP,0),IFERROR(Table1a!CA77*N2O_GWP,0),IFERROR(Table1a!DI77*SF6_GWP,0),IFERROR(Table1a!EQ77*NF3_GWP,0),Table1a!FY77,Table1a!HG77,Table1a!IO77)</f>
        <v>0</v>
      </c>
      <c r="L73" s="85">
        <f>SUM(Table1a!L77,IFERROR(Table1a!AT77*CH4_GWP,0),IFERROR(Table1a!CB77*N2O_GWP,0),IFERROR(Table1a!DJ77*SF6_GWP,0),IFERROR(Table1a!ER77*NF3_GWP,0),Table1a!FZ77,Table1a!HH77,Table1a!IP77)</f>
        <v>0</v>
      </c>
      <c r="M73" s="85">
        <f>SUM(Table1a!M77,IFERROR(Table1a!AU77*CH4_GWP,0),IFERROR(Table1a!CC77*N2O_GWP,0),IFERROR(Table1a!DK77*SF6_GWP,0),IFERROR(Table1a!ES77*NF3_GWP,0),Table1a!GA77,Table1a!HI77,Table1a!IQ77)</f>
        <v>0</v>
      </c>
      <c r="N73" s="85">
        <f>SUM(Table1a!N77,IFERROR(Table1a!AV77*CH4_GWP,0),IFERROR(Table1a!CD77*N2O_GWP,0),IFERROR(Table1a!DL77*SF6_GWP,0),IFERROR(Table1a!ET77*NF3_GWP,0),Table1a!GB77,Table1a!HJ77,Table1a!IR77)</f>
        <v>0</v>
      </c>
      <c r="O73" s="85">
        <f>SUM(Table1a!O77,IFERROR(Table1a!AW77*CH4_GWP,0),IFERROR(Table1a!CE77*N2O_GWP,0),IFERROR(Table1a!DM77*SF6_GWP,0),IFERROR(Table1a!EU77*NF3_GWP,0),Table1a!GC77,Table1a!HK77,Table1a!IS77)</f>
        <v>0</v>
      </c>
      <c r="P73" s="85">
        <f>SUM(Table1a!P77,IFERROR(Table1a!AX77*CH4_GWP,0),IFERROR(Table1a!CF77*N2O_GWP,0),IFERROR(Table1a!DN77*SF6_GWP,0),IFERROR(Table1a!EV77*NF3_GWP,0),Table1a!GD77,Table1a!HL77,Table1a!IT77)</f>
        <v>0</v>
      </c>
      <c r="Q73" s="85">
        <f>SUM(Table1a!Q77,IFERROR(Table1a!AY77*CH4_GWP,0),IFERROR(Table1a!CG77*N2O_GWP,0),IFERROR(Table1a!DO77*SF6_GWP,0),IFERROR(Table1a!EW77*NF3_GWP,0),Table1a!GE77,Table1a!HM77,Table1a!IU77)</f>
        <v>0</v>
      </c>
      <c r="R73" s="85">
        <f>SUM(Table1a!R77,IFERROR(Table1a!AZ77*CH4_GWP,0),IFERROR(Table1a!CH77*N2O_GWP,0),IFERROR(Table1a!DP77*SF6_GWP,0),IFERROR(Table1a!EX77*NF3_GWP,0),Table1a!GF77,Table1a!HN77,Table1a!IV77)</f>
        <v>0</v>
      </c>
      <c r="S73" s="85">
        <f>SUM(Table1a!S77,IFERROR(Table1a!BA77*CH4_GWP,0),IFERROR(Table1a!CI77*N2O_GWP,0),IFERROR(Table1a!DQ77*SF6_GWP,0),IFERROR(Table1a!EY77*NF3_GWP,0),Table1a!GG77,Table1a!HO77,Table1a!IW77)</f>
        <v>0</v>
      </c>
      <c r="T73" s="85">
        <f>SUM(Table1a!T77,IFERROR(Table1a!BB77*CH4_GWP,0),IFERROR(Table1a!CJ77*N2O_GWP,0),IFERROR(Table1a!DR77*SF6_GWP,0),IFERROR(Table1a!EZ77*NF3_GWP,0),Table1a!GH77,Table1a!HP77,Table1a!IX77)</f>
        <v>0</v>
      </c>
      <c r="U73" s="85">
        <f>SUM(Table1a!U77,IFERROR(Table1a!BC77*CH4_GWP,0),IFERROR(Table1a!CK77*N2O_GWP,0),IFERROR(Table1a!DS77*SF6_GWP,0),IFERROR(Table1a!FA77*NF3_GWP,0),Table1a!GI77,Table1a!HQ77,Table1a!IY77)</f>
        <v>0</v>
      </c>
      <c r="V73" s="85">
        <f>SUM(Table1a!V77,IFERROR(Table1a!BD77*CH4_GWP,0),IFERROR(Table1a!CL77*N2O_GWP,0),IFERROR(Table1a!DT77*SF6_GWP,0),IFERROR(Table1a!FB77*NF3_GWP,0),Table1a!GJ77,Table1a!HR77,Table1a!IZ77)</f>
        <v>0</v>
      </c>
      <c r="W73" s="85">
        <f>SUM(Table1a!W77,IFERROR(Table1a!BE77*CH4_GWP,0),IFERROR(Table1a!CM77*N2O_GWP,0),IFERROR(Table1a!DU77*SF6_GWP,0),IFERROR(Table1a!FC77*NF3_GWP,0),Table1a!GK77,Table1a!HS77,Table1a!JA77)</f>
        <v>0</v>
      </c>
      <c r="X73" s="85">
        <f>SUM(Table1a!X77,IFERROR(Table1a!BF77*CH4_GWP,0),IFERROR(Table1a!CN77*N2O_GWP,0),IFERROR(Table1a!DV77*SF6_GWP,0),IFERROR(Table1a!FD77*NF3_GWP,0),Table1a!GL77,Table1a!HT77,Table1a!JB77)</f>
        <v>0</v>
      </c>
      <c r="Y73" s="85">
        <f>SUM(Table1a!Y77,IFERROR(Table1a!BG77*CH4_GWP,0),IFERROR(Table1a!CO77*N2O_GWP,0),IFERROR(Table1a!DW77*SF6_GWP,0),IFERROR(Table1a!FE77*NF3_GWP,0),Table1a!GM77,Table1a!HU77,Table1a!JC77)</f>
        <v>0</v>
      </c>
      <c r="Z73" s="85">
        <f>SUM(Table1a!Z77,IFERROR(Table1a!BH77*CH4_GWP,0),IFERROR(Table1a!CP77*N2O_GWP,0),IFERROR(Table1a!DX77*SF6_GWP,0),IFERROR(Table1a!FF77*NF3_GWP,0),Table1a!GN77,Table1a!HV77,Table1a!JD77)</f>
        <v>0</v>
      </c>
      <c r="AA73" s="85">
        <f>SUM(Table1a!AA77,IFERROR(Table1a!BI77*CH4_GWP,0),IFERROR(Table1a!CQ77*N2O_GWP,0),IFERROR(Table1a!DY77*SF6_GWP,0),IFERROR(Table1a!FG77*NF3_GWP,0),Table1a!GO77,Table1a!HW77,Table1a!JE77)</f>
        <v>0</v>
      </c>
      <c r="AB73" s="85">
        <f>SUM(Table1a!AB77,IFERROR(Table1a!BJ77*CH4_GWP,0),IFERROR(Table1a!CR77*N2O_GWP,0),IFERROR(Table1a!DZ77*SF6_GWP,0),IFERROR(Table1a!FH77*NF3_GWP,0),Table1a!GP77,Table1a!HX77,Table1a!JF77)</f>
        <v>0</v>
      </c>
      <c r="AC73" s="85">
        <f>SUM(Table1a!AC77,IFERROR(Table1a!BK77*CH4_GWP,0),IFERROR(Table1a!CS77*N2O_GWP,0),IFERROR(Table1a!EA77*SF6_GWP,0),IFERROR(Table1a!FI77*NF3_GWP,0),Table1a!GQ77,Table1a!HY77,Table1a!JG77)</f>
        <v>0</v>
      </c>
      <c r="AD73" s="85">
        <f>SUM(Table1a!AD77,IFERROR(Table1a!BL77*CH4_GWP,0),IFERROR(Table1a!CT77*N2O_GWP,0),IFERROR(Table1a!EB77*SF6_GWP,0),IFERROR(Table1a!FJ77*NF3_GWP,0),Table1a!GR77,Table1a!HZ77,Table1a!JH77)</f>
        <v>0</v>
      </c>
      <c r="AE73" s="85">
        <f>SUM(Table1a!AE77,IFERROR(Table1a!BM77*CH4_GWP,0),IFERROR(Table1a!CU77*N2O_GWP,0),IFERROR(Table1a!EC77*SF6_GWP,0),IFERROR(Table1a!FK77*NF3_GWP,0),Table1a!GS77,Table1a!IA77,Table1a!JI77)</f>
        <v>0</v>
      </c>
      <c r="AF73" s="85">
        <f>SUM(Table1a!AF77,IFERROR(Table1a!BN77*CH4_GWP,0),IFERROR(Table1a!CV77*N2O_GWP,0),IFERROR(Table1a!ED77*SF6_GWP,0),IFERROR(Table1a!FL77*NF3_GWP,0),Table1a!GT77,Table1a!IB77,Table1a!JJ77)</f>
        <v>0</v>
      </c>
      <c r="AG73" s="85">
        <f>SUM(Table1a!AG77,IFERROR(Table1a!BO77*CH4_GWP,0),IFERROR(Table1a!CW77*N2O_GWP,0),IFERROR(Table1a!EE77*SF6_GWP,0),IFERROR(Table1a!FM77*NF3_GWP,0),Table1a!GU77,Table1a!IC77,Table1a!JK77)</f>
        <v>0</v>
      </c>
      <c r="AH73" s="85">
        <f>SUM(Table1a!AH77,IFERROR(Table1a!BP77*CH4_GWP,0),IFERROR(Table1a!CX77*N2O_GWP,0),IFERROR(Table1a!EF77*SF6_GWP,0),IFERROR(Table1a!FN77*NF3_GWP,0),Table1a!GV77,Table1a!ID77,Table1a!JL77)</f>
        <v>0</v>
      </c>
      <c r="AI73" s="85">
        <f>SUM(Table1a!AI77,IFERROR(Table1a!BQ77*CH4_GWP,0),IFERROR(Table1a!CY77*N2O_GWP,0),IFERROR(Table1a!EG77*SF6_GWP,0),IFERROR(Table1a!FO77*NF3_GWP,0),Table1a!GW77,Table1a!IE77,Table1a!JM77)</f>
        <v>0</v>
      </c>
      <c r="AJ73" s="85">
        <f>SUM(Table1a!AJ77,IFERROR(Table1a!BR77*CH4_GWP,0),IFERROR(Table1a!CZ77*N2O_GWP,0),IFERROR(Table1a!EH77*SF6_GWP,0),IFERROR(Table1a!FP77*NF3_GWP,0),Table1a!GX77,Table1a!IF77,Table1a!JN77)</f>
        <v>0</v>
      </c>
      <c r="AK73" s="74"/>
      <c r="AL73" s="106" t="str">
        <f>IFERROR(ROUND(Table1a!JO77-C73,6),Table1a!JO77)</f>
        <v>NO</v>
      </c>
      <c r="AM73" s="106">
        <f>IFERROR(ROUND(Table1a!JP77-D73,6),Table1a!JP77)</f>
        <v>0</v>
      </c>
      <c r="AN73" s="106">
        <f>IFERROR(ROUND(Table1a!JQ77-E73,6),Table1a!JQ77)</f>
        <v>0</v>
      </c>
      <c r="AO73" s="106">
        <f>IFERROR(ROUND(Table1a!JR77-F73,6),Table1a!JR77)</f>
        <v>0</v>
      </c>
      <c r="AP73" s="106">
        <f>IFERROR(ROUND(Table1a!JS77-G73,6),Table1a!JS77)</f>
        <v>0</v>
      </c>
      <c r="AQ73" s="106">
        <f>IFERROR(ROUND(Table1a!JT77-H73,6),Table1a!JT77)</f>
        <v>0</v>
      </c>
      <c r="AR73" s="106" t="str">
        <f>IFERROR(ROUND(Table1a!JU77-I73,6),Table1a!JU77)</f>
        <v>NO</v>
      </c>
      <c r="AS73" s="106" t="str">
        <f>IFERROR(ROUND(Table1a!JV77-J73,6),Table1a!JV77)</f>
        <v>NO</v>
      </c>
      <c r="AT73" s="106" t="str">
        <f>IFERROR(ROUND(Table1a!JW77-K73,6),Table1a!JW77)</f>
        <v>NO</v>
      </c>
      <c r="AU73" s="106" t="str">
        <f>IFERROR(ROUND(Table1a!JX77-L73,6),Table1a!JX77)</f>
        <v>NO</v>
      </c>
      <c r="AV73" s="106" t="str">
        <f>IFERROR(ROUND(Table1a!JY77-M73,6),Table1a!JY77)</f>
        <v>NO</v>
      </c>
      <c r="AW73" s="106" t="str">
        <f>IFERROR(ROUND(Table1a!JZ77-N73,6),Table1a!JZ77)</f>
        <v>NO</v>
      </c>
      <c r="AX73" s="106" t="str">
        <f>IFERROR(ROUND(Table1a!KA77-O73,6),Table1a!KA77)</f>
        <v>NO</v>
      </c>
      <c r="AY73" s="106" t="str">
        <f>IFERROR(ROUND(Table1a!KB77-P73,6),Table1a!KB77)</f>
        <v>NO</v>
      </c>
      <c r="AZ73" s="106" t="str">
        <f>IFERROR(ROUND(Table1a!KC77-Q73,6),Table1a!KC77)</f>
        <v>NO</v>
      </c>
      <c r="BA73" s="106" t="str">
        <f>IFERROR(ROUND(Table1a!KD77-R73,6),Table1a!KD77)</f>
        <v>NO</v>
      </c>
      <c r="BB73" s="106" t="str">
        <f>IFERROR(ROUND(Table1a!KE77-S73,6),Table1a!KE77)</f>
        <v>NO</v>
      </c>
      <c r="BC73" s="106" t="str">
        <f>IFERROR(ROUND(Table1a!KF77-T73,6),Table1a!KF77)</f>
        <v>NO</v>
      </c>
      <c r="BD73" s="106" t="str">
        <f>IFERROR(ROUND(Table1a!KG77-U73,6),Table1a!KG77)</f>
        <v>NO</v>
      </c>
      <c r="BE73" s="106" t="str">
        <f>IFERROR(ROUND(Table1a!KH77-V73,6),Table1a!KH77)</f>
        <v>NO</v>
      </c>
      <c r="BF73" s="106" t="str">
        <f>IFERROR(ROUND(Table1a!KI77-W73,6),Table1a!KI77)</f>
        <v>NO</v>
      </c>
      <c r="BG73" s="106" t="str">
        <f>IFERROR(ROUND(Table1a!KJ77-X73,6),Table1a!KJ77)</f>
        <v>NO</v>
      </c>
      <c r="BH73" s="106" t="str">
        <f>IFERROR(ROUND(Table1a!KK77-Y73,6),Table1a!KK77)</f>
        <v>NO</v>
      </c>
      <c r="BI73" s="106" t="str">
        <f>IFERROR(ROUND(Table1a!KL77-Z73,6),Table1a!KL77)</f>
        <v>NO</v>
      </c>
      <c r="BJ73" s="106" t="str">
        <f>IFERROR(ROUND(Table1a!KM77-AA73,6),Table1a!KM77)</f>
        <v>NO</v>
      </c>
      <c r="BK73" s="106" t="str">
        <f>IFERROR(ROUND(Table1a!KN77-AB73,6),Table1a!KN77)</f>
        <v>NO</v>
      </c>
      <c r="BL73" s="106" t="str">
        <f>IFERROR(ROUND(Table1a!KO77-AC73,6),Table1a!KO77)</f>
        <v>NO</v>
      </c>
      <c r="BM73" s="106" t="str">
        <f>IFERROR(ROUND(Table1a!KP77-AD73,6),Table1a!KP77)</f>
        <v>NO</v>
      </c>
      <c r="BN73" s="106" t="str">
        <f>IFERROR(ROUND(Table1a!KQ77-AE73,6),Table1a!KQ77)</f>
        <v>NO</v>
      </c>
      <c r="BO73" s="106" t="str">
        <f>IFERROR(ROUND(Table1a!KR77-AF73,6),Table1a!KR77)</f>
        <v>NO</v>
      </c>
      <c r="BP73" s="106" t="str">
        <f>IFERROR(ROUND(Table1a!KS77-AG73,6),Table1a!KS77)</f>
        <v>NO</v>
      </c>
      <c r="BQ73" s="106" t="str">
        <f>IFERROR(ROUND(Table1a!KT77-AH73,6),Table1a!KT77)</f>
        <v>NO</v>
      </c>
      <c r="BR73" s="106" t="str">
        <f>IFERROR(ROUND(Table1a!KU77-AI73,6),Table1a!KU77)</f>
        <v>NO</v>
      </c>
      <c r="BS73" s="106" t="str">
        <f>IFERROR(ROUND(Table1a!KV77-AJ73,6),Table1a!KV77)</f>
        <v>NO</v>
      </c>
      <c r="BT73" s="74"/>
      <c r="BU73" s="106">
        <f>ROUND(IFERROR(Table1a!JO77*1,0)-SUM(Table1a!KW77,Table1a!ME77),6)</f>
        <v>0</v>
      </c>
      <c r="BV73" s="106">
        <f>ROUND(IFERROR(Table1a!JP77*1,0)-SUM(Table1a!KX77,Table1a!MF77),6)</f>
        <v>0</v>
      </c>
      <c r="BW73" s="106">
        <f>ROUND(IFERROR(Table1a!JQ77*1,0)-SUM(Table1a!KY77,Table1a!MG77),6)</f>
        <v>0</v>
      </c>
      <c r="BX73" s="106">
        <f>ROUND(IFERROR(Table1a!JR77*1,0)-SUM(Table1a!KZ77,Table1a!MH77),6)</f>
        <v>0</v>
      </c>
      <c r="BY73" s="106">
        <f>ROUND(IFERROR(Table1a!JS77*1,0)-SUM(Table1a!LA77,Table1a!MI77),6)</f>
        <v>0</v>
      </c>
      <c r="BZ73" s="106">
        <f>ROUND(IFERROR(Table1a!JT77*1,0)-SUM(Table1a!LB77,Table1a!MJ77),6)</f>
        <v>0</v>
      </c>
      <c r="CA73" s="106">
        <f>ROUND(IFERROR(Table1a!JU77*1,0)-SUM(Table1a!LC77,Table1a!MK77),6)</f>
        <v>0</v>
      </c>
      <c r="CB73" s="106">
        <f>ROUND(IFERROR(Table1a!JV77*1,0)-SUM(Table1a!LD77,Table1a!ML77),6)</f>
        <v>0</v>
      </c>
      <c r="CC73" s="106">
        <f>ROUND(IFERROR(Table1a!JW77*1,0)-SUM(Table1a!LE77,Table1a!MM77),6)</f>
        <v>0</v>
      </c>
      <c r="CD73" s="106">
        <f>ROUND(IFERROR(Table1a!JX77*1,0)-SUM(Table1a!LF77,Table1a!MN77),6)</f>
        <v>0</v>
      </c>
      <c r="CE73" s="106">
        <f>ROUND(IFERROR(Table1a!JY77*1,0)-SUM(Table1a!LG77,Table1a!MO77),6)</f>
        <v>0</v>
      </c>
      <c r="CF73" s="106">
        <f>ROUND(IFERROR(Table1a!JZ77*1,0)-SUM(Table1a!LH77,Table1a!MP77),6)</f>
        <v>0</v>
      </c>
      <c r="CG73" s="106">
        <f>ROUND(IFERROR(Table1a!KA77*1,0)-SUM(Table1a!LI77,Table1a!MQ77),6)</f>
        <v>0</v>
      </c>
      <c r="CH73" s="106">
        <f>ROUND(IFERROR(Table1a!KB77*1,0)-SUM(Table1a!LJ77,Table1a!MR77),6)</f>
        <v>0</v>
      </c>
      <c r="CI73" s="106">
        <f>ROUND(IFERROR(Table1a!KC77*1,0)-SUM(Table1a!LK77,Table1a!MS77),6)</f>
        <v>0</v>
      </c>
      <c r="CJ73" s="106">
        <f>ROUND(IFERROR(Table1a!KD77*1,0)-SUM(Table1a!LL77,Table1a!MT77),6)</f>
        <v>0</v>
      </c>
      <c r="CK73" s="106">
        <f>ROUND(IFERROR(Table1a!KE77*1,0)-SUM(Table1a!LM77,Table1a!MU77),6)</f>
        <v>0</v>
      </c>
      <c r="CL73" s="106">
        <f>ROUND(IFERROR(Table1a!KF77*1,0)-SUM(Table1a!LN77,Table1a!MV77),6)</f>
        <v>0</v>
      </c>
      <c r="CM73" s="106">
        <f>ROUND(IFERROR(Table1a!KG77*1,0)-SUM(Table1a!LO77,Table1a!MW77),6)</f>
        <v>0</v>
      </c>
      <c r="CN73" s="106">
        <f>ROUND(IFERROR(Table1a!KH77*1,0)-SUM(Table1a!LP77,Table1a!MX77),6)</f>
        <v>0</v>
      </c>
      <c r="CO73" s="106">
        <f>ROUND(IFERROR(Table1a!KI77*1,0)-SUM(Table1a!LQ77,Table1a!MY77),6)</f>
        <v>0</v>
      </c>
      <c r="CP73" s="106">
        <f>ROUND(IFERROR(Table1a!KJ77*1,0)-SUM(Table1a!LR77,Table1a!MZ77),6)</f>
        <v>0</v>
      </c>
      <c r="CQ73" s="106">
        <f>ROUND(IFERROR(Table1a!KK77*1,0)-SUM(Table1a!LS77,Table1a!NA77),6)</f>
        <v>0</v>
      </c>
      <c r="CR73" s="106">
        <f>ROUND(IFERROR(Table1a!KL77*1,0)-SUM(Table1a!LT77,Table1a!NB77),6)</f>
        <v>0</v>
      </c>
      <c r="CS73" s="106">
        <f>ROUND(IFERROR(Table1a!KM77*1,0)-SUM(Table1a!LU77,Table1a!NC77),6)</f>
        <v>0</v>
      </c>
      <c r="CT73" s="106">
        <f>ROUND(IFERROR(Table1a!KN77*1,0)-SUM(Table1a!LV77,Table1a!ND77),6)</f>
        <v>0</v>
      </c>
      <c r="CU73" s="106">
        <f>ROUND(IFERROR(Table1a!KO77*1,0)-SUM(Table1a!LW77,Table1a!NE77),6)</f>
        <v>0</v>
      </c>
      <c r="CV73" s="106">
        <f>ROUND(IFERROR(Table1a!KP77*1,0)-SUM(Table1a!LX77,Table1a!NF77),6)</f>
        <v>0</v>
      </c>
      <c r="CW73" s="106">
        <f>ROUND(IFERROR(Table1a!KQ77*1,0)-SUM(Table1a!LY77,Table1a!NG77),6)</f>
        <v>0</v>
      </c>
      <c r="CX73" s="106">
        <f>ROUND(IFERROR(Table1a!KR77*1,0)-SUM(Table1a!LZ77,Table1a!NH77),6)</f>
        <v>0</v>
      </c>
      <c r="CY73" s="106">
        <f>ROUND(IFERROR(Table1a!KS77*1,0)-SUM(Table1a!MA77,Table1a!NI77),6)</f>
        <v>0</v>
      </c>
      <c r="CZ73" s="106">
        <f>ROUND(IFERROR(Table1a!KT77*1,0)-SUM(Table1a!MB77,Table1a!NJ77),6)</f>
        <v>0</v>
      </c>
      <c r="DA73" s="106">
        <f>ROUND(IFERROR(Table1a!KU77*1,0)-SUM(Table1a!MC77,Table1a!NK77),6)</f>
        <v>0</v>
      </c>
      <c r="DB73" s="106">
        <f>ROUND(IFERROR(Table1a!KV77*1,0)-SUM(Table1a!MD77,Table1a!NL77),6)</f>
        <v>0</v>
      </c>
      <c r="DC73" s="75"/>
    </row>
    <row r="74" spans="1:107">
      <c r="A74" s="83" t="s">
        <v>343</v>
      </c>
      <c r="B74" s="21" t="s">
        <v>7</v>
      </c>
      <c r="C74" s="85">
        <f>SUM(Table1a!C78,IFERROR(Table1a!AK78*CH4_GWP,0),IFERROR(Table1a!BS78*N2O_GWP,0),IFERROR(Table1a!DA78*SF6_GWP,0),IFERROR(Table1a!EI78*NF3_GWP,0),Table1a!FQ78,Table1a!GY78,Table1a!IG78)</f>
        <v>121.91322651299998</v>
      </c>
      <c r="D74" s="85">
        <f>SUM(Table1a!D78,IFERROR(Table1a!AL78*CH4_GWP,0),IFERROR(Table1a!BT78*N2O_GWP,0),IFERROR(Table1a!DB78*SF6_GWP,0),IFERROR(Table1a!EJ78*NF3_GWP,0),Table1a!FR78,Table1a!GZ78,Table1a!IH78)</f>
        <v>0</v>
      </c>
      <c r="E74" s="85">
        <f>SUM(Table1a!E78,IFERROR(Table1a!AM78*CH4_GWP,0),IFERROR(Table1a!BU78*N2O_GWP,0),IFERROR(Table1a!DC78*SF6_GWP,0),IFERROR(Table1a!EK78*NF3_GWP,0),Table1a!FS78,Table1a!HA78,Table1a!II78)</f>
        <v>0</v>
      </c>
      <c r="F74" s="85">
        <f>SUM(Table1a!F78,IFERROR(Table1a!AN78*CH4_GWP,0),IFERROR(Table1a!BV78*N2O_GWP,0),IFERROR(Table1a!DD78*SF6_GWP,0),IFERROR(Table1a!EL78*NF3_GWP,0),Table1a!FT78,Table1a!HB78,Table1a!IJ78)</f>
        <v>0</v>
      </c>
      <c r="G74" s="85">
        <f>SUM(Table1a!G78,IFERROR(Table1a!AO78*CH4_GWP,0),IFERROR(Table1a!BW78*N2O_GWP,0),IFERROR(Table1a!DE78*SF6_GWP,0),IFERROR(Table1a!EM78*NF3_GWP,0),Table1a!FU78,Table1a!HC78,Table1a!IK78)</f>
        <v>0</v>
      </c>
      <c r="H74" s="85">
        <f>SUM(Table1a!H78,IFERROR(Table1a!AP78*CH4_GWP,0),IFERROR(Table1a!BX78*N2O_GWP,0),IFERROR(Table1a!DF78*SF6_GWP,0),IFERROR(Table1a!EN78*NF3_GWP,0),Table1a!FV78,Table1a!HD78,Table1a!IL78)</f>
        <v>0</v>
      </c>
      <c r="I74" s="85">
        <f>SUM(Table1a!I78,IFERROR(Table1a!AQ78*CH4_GWP,0),IFERROR(Table1a!BY78*N2O_GWP,0),IFERROR(Table1a!DG78*SF6_GWP,0),IFERROR(Table1a!EO78*NF3_GWP,0),Table1a!FW78,Table1a!HE78,Table1a!IM78)</f>
        <v>108.71419920246686</v>
      </c>
      <c r="J74" s="85">
        <f>SUM(Table1a!J78,IFERROR(Table1a!AR78*CH4_GWP,0),IFERROR(Table1a!BZ78*N2O_GWP,0),IFERROR(Table1a!DH78*SF6_GWP,0),IFERROR(Table1a!EP78*NF3_GWP,0),Table1a!FX78,Table1a!HF78,Table1a!IN78)</f>
        <v>107.01377794988798</v>
      </c>
      <c r="K74" s="85">
        <f>SUM(Table1a!K78,IFERROR(Table1a!AS78*CH4_GWP,0),IFERROR(Table1a!CA78*N2O_GWP,0),IFERROR(Table1a!DI78*SF6_GWP,0),IFERROR(Table1a!EQ78*NF3_GWP,0),Table1a!FY78,Table1a!HG78,Table1a!IO78)</f>
        <v>105.51439301394286</v>
      </c>
      <c r="L74" s="85">
        <f>SUM(Table1a!L78,IFERROR(Table1a!AT78*CH4_GWP,0),IFERROR(Table1a!CB78*N2O_GWP,0),IFERROR(Table1a!DJ78*SF6_GWP,0),IFERROR(Table1a!ER78*NF3_GWP,0),Table1a!FZ78,Table1a!HH78,Table1a!IP78)</f>
        <v>103.93371374394447</v>
      </c>
      <c r="M74" s="85">
        <f>SUM(Table1a!M78,IFERROR(Table1a!AU78*CH4_GWP,0),IFERROR(Table1a!CC78*N2O_GWP,0),IFERROR(Table1a!DK78*SF6_GWP,0),IFERROR(Table1a!ES78*NF3_GWP,0),Table1a!GA78,Table1a!HI78,Table1a!IQ78)</f>
        <v>102.3777693523748</v>
      </c>
      <c r="N74" s="85">
        <f>SUM(Table1a!N78,IFERROR(Table1a!AV78*CH4_GWP,0),IFERROR(Table1a!CD78*N2O_GWP,0),IFERROR(Table1a!DL78*SF6_GWP,0),IFERROR(Table1a!ET78*NF3_GWP,0),Table1a!GB78,Table1a!HJ78,Table1a!IR78)</f>
        <v>96.920572937938516</v>
      </c>
      <c r="O74" s="85">
        <f>SUM(Table1a!O78,IFERROR(Table1a!AW78*CH4_GWP,0),IFERROR(Table1a!CE78*N2O_GWP,0),IFERROR(Table1a!DM78*SF6_GWP,0),IFERROR(Table1a!EU78*NF3_GWP,0),Table1a!GC78,Table1a!HK78,Table1a!IS78)</f>
        <v>95.705257368359185</v>
      </c>
      <c r="P74" s="85">
        <f>SUM(Table1a!P78,IFERROR(Table1a!AX78*CH4_GWP,0),IFERROR(Table1a!CF78*N2O_GWP,0),IFERROR(Table1a!DN78*SF6_GWP,0),IFERROR(Table1a!EV78*NF3_GWP,0),Table1a!GD78,Table1a!HL78,Table1a!IT78)</f>
        <v>94.564643669728866</v>
      </c>
      <c r="Q74" s="85">
        <f>SUM(Table1a!Q78,IFERROR(Table1a!AY78*CH4_GWP,0),IFERROR(Table1a!CG78*N2O_GWP,0),IFERROR(Table1a!DO78*SF6_GWP,0),IFERROR(Table1a!EW78*NF3_GWP,0),Table1a!GE78,Table1a!HM78,Table1a!IU78)</f>
        <v>93.524850362772568</v>
      </c>
      <c r="R74" s="85">
        <f>SUM(Table1a!R78,IFERROR(Table1a!AZ78*CH4_GWP,0),IFERROR(Table1a!CH78*N2O_GWP,0),IFERROR(Table1a!DP78*SF6_GWP,0),IFERROR(Table1a!EX78*NF3_GWP,0),Table1a!GF78,Table1a!HN78,Table1a!IV78)</f>
        <v>92.532271212899559</v>
      </c>
      <c r="S74" s="85">
        <f>SUM(Table1a!S78,IFERROR(Table1a!BA78*CH4_GWP,0),IFERROR(Table1a!CI78*N2O_GWP,0),IFERROR(Table1a!DQ78*SF6_GWP,0),IFERROR(Table1a!EY78*NF3_GWP,0),Table1a!GG78,Table1a!HO78,Table1a!IW78)</f>
        <v>91.586677092076357</v>
      </c>
      <c r="T74" s="85">
        <f>SUM(Table1a!T78,IFERROR(Table1a!BB78*CH4_GWP,0),IFERROR(Table1a!CJ78*N2O_GWP,0),IFERROR(Table1a!DR78*SF6_GWP,0),IFERROR(Table1a!EZ78*NF3_GWP,0),Table1a!GH78,Table1a!HP78,Table1a!IX78)</f>
        <v>90.745487298794501</v>
      </c>
      <c r="U74" s="85">
        <f>SUM(Table1a!U78,IFERROR(Table1a!BC78*CH4_GWP,0),IFERROR(Table1a!CK78*N2O_GWP,0),IFERROR(Table1a!DS78*SF6_GWP,0),IFERROR(Table1a!FA78*NF3_GWP,0),Table1a!GI78,Table1a!HQ78,Table1a!IY78)</f>
        <v>89.923738078089286</v>
      </c>
      <c r="V74" s="85">
        <f>SUM(Table1a!V78,IFERROR(Table1a!BD78*CH4_GWP,0),IFERROR(Table1a!CL78*N2O_GWP,0),IFERROR(Table1a!DT78*SF6_GWP,0),IFERROR(Table1a!FB78*NF3_GWP,0),Table1a!GJ78,Table1a!HR78,Table1a!IZ78)</f>
        <v>89.173888442607989</v>
      </c>
      <c r="W74" s="85">
        <f>SUM(Table1a!W78,IFERROR(Table1a!BE78*CH4_GWP,0),IFERROR(Table1a!CM78*N2O_GWP,0),IFERROR(Table1a!DU78*SF6_GWP,0),IFERROR(Table1a!FC78*NF3_GWP,0),Table1a!GK78,Table1a!HS78,Table1a!JA78)</f>
        <v>88.465045356594771</v>
      </c>
      <c r="X74" s="85">
        <f>SUM(Table1a!X78,IFERROR(Table1a!BF78*CH4_GWP,0),IFERROR(Table1a!CN78*N2O_GWP,0),IFERROR(Table1a!DV78*SF6_GWP,0),IFERROR(Table1a!FD78*NF3_GWP,0),Table1a!GL78,Table1a!HT78,Table1a!JB78)</f>
        <v>87.796918873638518</v>
      </c>
      <c r="Y74" s="85">
        <f>SUM(Table1a!Y78,IFERROR(Table1a!BG78*CH4_GWP,0),IFERROR(Table1a!CO78*N2O_GWP,0),IFERROR(Table1a!DW78*SF6_GWP,0),IFERROR(Table1a!FE78*NF3_GWP,0),Table1a!GM78,Table1a!HU78,Table1a!JC78)</f>
        <v>87.193196932137909</v>
      </c>
      <c r="Z74" s="85">
        <f>SUM(Table1a!Z78,IFERROR(Table1a!BH78*CH4_GWP,0),IFERROR(Table1a!CP78*N2O_GWP,0),IFERROR(Table1a!DX78*SF6_GWP,0),IFERROR(Table1a!FF78*NF3_GWP,0),Table1a!GN78,Table1a!HV78,Table1a!JD78)</f>
        <v>86.62290641540514</v>
      </c>
      <c r="AA74" s="85">
        <f>SUM(Table1a!AA78,IFERROR(Table1a!BI78*CH4_GWP,0),IFERROR(Table1a!CQ78*N2O_GWP,0),IFERROR(Table1a!DY78*SF6_GWP,0),IFERROR(Table1a!FG78*NF3_GWP,0),Table1a!GO78,Table1a!HW78,Table1a!JE78)</f>
        <v>86.083703689094293</v>
      </c>
      <c r="AB74" s="85">
        <f>SUM(Table1a!AB78,IFERROR(Table1a!BJ78*CH4_GWP,0),IFERROR(Table1a!CR78*N2O_GWP,0),IFERROR(Table1a!DZ78*SF6_GWP,0),IFERROR(Table1a!FH78*NF3_GWP,0),Table1a!GP78,Table1a!HX78,Table1a!JF78)</f>
        <v>85.571059275050175</v>
      </c>
      <c r="AC74" s="85">
        <f>SUM(Table1a!AC78,IFERROR(Table1a!BK78*CH4_GWP,0),IFERROR(Table1a!CS78*N2O_GWP,0),IFERROR(Table1a!EA78*SF6_GWP,0),IFERROR(Table1a!FI78*NF3_GWP,0),Table1a!GQ78,Table1a!HY78,Table1a!JG78)</f>
        <v>85.081099034416212</v>
      </c>
      <c r="AD74" s="85">
        <f>SUM(Table1a!AD78,IFERROR(Table1a!BL78*CH4_GWP,0),IFERROR(Table1a!CT78*N2O_GWP,0),IFERROR(Table1a!EB78*SF6_GWP,0),IFERROR(Table1a!FJ78*NF3_GWP,0),Table1a!GR78,Table1a!HZ78,Table1a!JH78)</f>
        <v>84.610638155241588</v>
      </c>
      <c r="AE74" s="85">
        <f>SUM(Table1a!AE78,IFERROR(Table1a!BM78*CH4_GWP,0),IFERROR(Table1a!CU78*N2O_GWP,0),IFERROR(Table1a!EC78*SF6_GWP,0),IFERROR(Table1a!FK78*NF3_GWP,0),Table1a!GS78,Table1a!IA78,Table1a!JI78)</f>
        <v>84.155309407597002</v>
      </c>
      <c r="AF74" s="85">
        <f>SUM(Table1a!AF78,IFERROR(Table1a!BN78*CH4_GWP,0),IFERROR(Table1a!CV78*N2O_GWP,0),IFERROR(Table1a!ED78*SF6_GWP,0),IFERROR(Table1a!FL78*NF3_GWP,0),Table1a!GT78,Table1a!IB78,Table1a!JJ78)</f>
        <v>83.713383381453028</v>
      </c>
      <c r="AG74" s="85">
        <f>SUM(Table1a!AG78,IFERROR(Table1a!BO78*CH4_GWP,0),IFERROR(Table1a!CW78*N2O_GWP,0),IFERROR(Table1a!EE78*SF6_GWP,0),IFERROR(Table1a!FM78*NF3_GWP,0),Table1a!GU78,Table1a!IC78,Table1a!JK78)</f>
        <v>83.283443099294431</v>
      </c>
      <c r="AH74" s="85">
        <f>SUM(Table1a!AH78,IFERROR(Table1a!BP78*CH4_GWP,0),IFERROR(Table1a!CX78*N2O_GWP,0),IFERROR(Table1a!EF78*SF6_GWP,0),IFERROR(Table1a!FN78*NF3_GWP,0),Table1a!GV78,Table1a!ID78,Table1a!JL78)</f>
        <v>82.863016523673721</v>
      </c>
      <c r="AI74" s="85">
        <f>SUM(Table1a!AI78,IFERROR(Table1a!BQ78*CH4_GWP,0),IFERROR(Table1a!CY78*N2O_GWP,0),IFERROR(Table1a!EG78*SF6_GWP,0),IFERROR(Table1a!FO78*NF3_GWP,0),Table1a!GW78,Table1a!IE78,Table1a!JM78)</f>
        <v>82.44519508572796</v>
      </c>
      <c r="AJ74" s="85">
        <f>SUM(Table1a!AJ78,IFERROR(Table1a!BR78*CH4_GWP,0),IFERROR(Table1a!CZ78*N2O_GWP,0),IFERROR(Table1a!EH78*SF6_GWP,0),IFERROR(Table1a!FP78*NF3_GWP,0),Table1a!GX78,Table1a!IF78,Table1a!JN78)</f>
        <v>82.049903396779996</v>
      </c>
      <c r="AK74" s="74"/>
      <c r="AL74" s="106">
        <f>IFERROR(ROUND(Table1a!JO78-C74,6),Table1a!JO78)</f>
        <v>0</v>
      </c>
      <c r="AM74" s="106">
        <f>IFERROR(ROUND(Table1a!JP78-D74,6),Table1a!JP78)</f>
        <v>0</v>
      </c>
      <c r="AN74" s="106">
        <f>IFERROR(ROUND(Table1a!JQ78-E74,6),Table1a!JQ78)</f>
        <v>0</v>
      </c>
      <c r="AO74" s="106">
        <f>IFERROR(ROUND(Table1a!JR78-F74,6),Table1a!JR78)</f>
        <v>0</v>
      </c>
      <c r="AP74" s="106">
        <f>IFERROR(ROUND(Table1a!JS78-G74,6),Table1a!JS78)</f>
        <v>0</v>
      </c>
      <c r="AQ74" s="106">
        <f>IFERROR(ROUND(Table1a!JT78-H74,6),Table1a!JT78)</f>
        <v>0</v>
      </c>
      <c r="AR74" s="106">
        <f>IFERROR(ROUND(Table1a!JU78-I74,6),Table1a!JU78)</f>
        <v>0</v>
      </c>
      <c r="AS74" s="106">
        <f>IFERROR(ROUND(Table1a!JV78-J74,6),Table1a!JV78)</f>
        <v>0</v>
      </c>
      <c r="AT74" s="106">
        <f>IFERROR(ROUND(Table1a!JW78-K74,6),Table1a!JW78)</f>
        <v>0</v>
      </c>
      <c r="AU74" s="106">
        <f>IFERROR(ROUND(Table1a!JX78-L74,6),Table1a!JX78)</f>
        <v>0</v>
      </c>
      <c r="AV74" s="106">
        <f>IFERROR(ROUND(Table1a!JY78-M74,6),Table1a!JY78)</f>
        <v>0</v>
      </c>
      <c r="AW74" s="106">
        <f>IFERROR(ROUND(Table1a!JZ78-N74,6),Table1a!JZ78)</f>
        <v>0</v>
      </c>
      <c r="AX74" s="106">
        <f>IFERROR(ROUND(Table1a!KA78-O74,6),Table1a!KA78)</f>
        <v>0</v>
      </c>
      <c r="AY74" s="106">
        <f>IFERROR(ROUND(Table1a!KB78-P74,6),Table1a!KB78)</f>
        <v>0</v>
      </c>
      <c r="AZ74" s="106">
        <f>IFERROR(ROUND(Table1a!KC78-Q74,6),Table1a!KC78)</f>
        <v>0</v>
      </c>
      <c r="BA74" s="106">
        <f>IFERROR(ROUND(Table1a!KD78-R74,6),Table1a!KD78)</f>
        <v>0</v>
      </c>
      <c r="BB74" s="106">
        <f>IFERROR(ROUND(Table1a!KE78-S74,6),Table1a!KE78)</f>
        <v>0</v>
      </c>
      <c r="BC74" s="106">
        <f>IFERROR(ROUND(Table1a!KF78-T74,6),Table1a!KF78)</f>
        <v>0</v>
      </c>
      <c r="BD74" s="106">
        <f>IFERROR(ROUND(Table1a!KG78-U74,6),Table1a!KG78)</f>
        <v>0</v>
      </c>
      <c r="BE74" s="106">
        <f>IFERROR(ROUND(Table1a!KH78-V74,6),Table1a!KH78)</f>
        <v>0</v>
      </c>
      <c r="BF74" s="106">
        <f>IFERROR(ROUND(Table1a!KI78-W74,6),Table1a!KI78)</f>
        <v>0</v>
      </c>
      <c r="BG74" s="106">
        <f>IFERROR(ROUND(Table1a!KJ78-X74,6),Table1a!KJ78)</f>
        <v>0</v>
      </c>
      <c r="BH74" s="106">
        <f>IFERROR(ROUND(Table1a!KK78-Y74,6),Table1a!KK78)</f>
        <v>0</v>
      </c>
      <c r="BI74" s="106">
        <f>IFERROR(ROUND(Table1a!KL78-Z74,6),Table1a!KL78)</f>
        <v>0</v>
      </c>
      <c r="BJ74" s="106">
        <f>IFERROR(ROUND(Table1a!KM78-AA74,6),Table1a!KM78)</f>
        <v>0</v>
      </c>
      <c r="BK74" s="106">
        <f>IFERROR(ROUND(Table1a!KN78-AB74,6),Table1a!KN78)</f>
        <v>0</v>
      </c>
      <c r="BL74" s="106">
        <f>IFERROR(ROUND(Table1a!KO78-AC74,6),Table1a!KO78)</f>
        <v>0</v>
      </c>
      <c r="BM74" s="106">
        <f>IFERROR(ROUND(Table1a!KP78-AD74,6),Table1a!KP78)</f>
        <v>0</v>
      </c>
      <c r="BN74" s="106">
        <f>IFERROR(ROUND(Table1a!KQ78-AE74,6),Table1a!KQ78)</f>
        <v>0</v>
      </c>
      <c r="BO74" s="106">
        <f>IFERROR(ROUND(Table1a!KR78-AF74,6),Table1a!KR78)</f>
        <v>0</v>
      </c>
      <c r="BP74" s="106">
        <f>IFERROR(ROUND(Table1a!KS78-AG74,6),Table1a!KS78)</f>
        <v>0</v>
      </c>
      <c r="BQ74" s="106">
        <f>IFERROR(ROUND(Table1a!KT78-AH74,6),Table1a!KT78)</f>
        <v>0</v>
      </c>
      <c r="BR74" s="106">
        <f>IFERROR(ROUND(Table1a!KU78-AI74,6),Table1a!KU78)</f>
        <v>0</v>
      </c>
      <c r="BS74" s="106">
        <f>IFERROR(ROUND(Table1a!KV78-AJ74,6),Table1a!KV78)</f>
        <v>0</v>
      </c>
      <c r="BT74" s="74"/>
      <c r="BU74" s="106">
        <f>ROUND(IFERROR(Table1a!JO78*1,0)-SUM(Table1a!KW78,Table1a!ME78),6)</f>
        <v>0</v>
      </c>
      <c r="BV74" s="106">
        <f>ROUND(IFERROR(Table1a!JP78*1,0)-SUM(Table1a!KX78,Table1a!MF78),6)</f>
        <v>0</v>
      </c>
      <c r="BW74" s="106">
        <f>ROUND(IFERROR(Table1a!JQ78*1,0)-SUM(Table1a!KY78,Table1a!MG78),6)</f>
        <v>0</v>
      </c>
      <c r="BX74" s="106">
        <f>ROUND(IFERROR(Table1a!JR78*1,0)-SUM(Table1a!KZ78,Table1a!MH78),6)</f>
        <v>0</v>
      </c>
      <c r="BY74" s="106">
        <f>ROUND(IFERROR(Table1a!JS78*1,0)-SUM(Table1a!LA78,Table1a!MI78),6)</f>
        <v>0</v>
      </c>
      <c r="BZ74" s="106">
        <f>ROUND(IFERROR(Table1a!JT78*1,0)-SUM(Table1a!LB78,Table1a!MJ78),6)</f>
        <v>0</v>
      </c>
      <c r="CA74" s="106">
        <f>ROUND(IFERROR(Table1a!JU78*1,0)-SUM(Table1a!LC78,Table1a!MK78),6)</f>
        <v>0</v>
      </c>
      <c r="CB74" s="106">
        <f>ROUND(IFERROR(Table1a!JV78*1,0)-SUM(Table1a!LD78,Table1a!ML78),6)</f>
        <v>0</v>
      </c>
      <c r="CC74" s="106">
        <f>ROUND(IFERROR(Table1a!JW78*1,0)-SUM(Table1a!LE78,Table1a!MM78),6)</f>
        <v>0</v>
      </c>
      <c r="CD74" s="106">
        <f>ROUND(IFERROR(Table1a!JX78*1,0)-SUM(Table1a!LF78,Table1a!MN78),6)</f>
        <v>0</v>
      </c>
      <c r="CE74" s="106">
        <f>ROUND(IFERROR(Table1a!JY78*1,0)-SUM(Table1a!LG78,Table1a!MO78),6)</f>
        <v>0</v>
      </c>
      <c r="CF74" s="106">
        <f>ROUND(IFERROR(Table1a!JZ78*1,0)-SUM(Table1a!LH78,Table1a!MP78),6)</f>
        <v>0</v>
      </c>
      <c r="CG74" s="106">
        <f>ROUND(IFERROR(Table1a!KA78*1,0)-SUM(Table1a!LI78,Table1a!MQ78),6)</f>
        <v>0</v>
      </c>
      <c r="CH74" s="106">
        <f>ROUND(IFERROR(Table1a!KB78*1,0)-SUM(Table1a!LJ78,Table1a!MR78),6)</f>
        <v>0</v>
      </c>
      <c r="CI74" s="106">
        <f>ROUND(IFERROR(Table1a!KC78*1,0)-SUM(Table1a!LK78,Table1a!MS78),6)</f>
        <v>0</v>
      </c>
      <c r="CJ74" s="106">
        <f>ROUND(IFERROR(Table1a!KD78*1,0)-SUM(Table1a!LL78,Table1a!MT78),6)</f>
        <v>0</v>
      </c>
      <c r="CK74" s="106">
        <f>ROUND(IFERROR(Table1a!KE78*1,0)-SUM(Table1a!LM78,Table1a!MU78),6)</f>
        <v>0</v>
      </c>
      <c r="CL74" s="106">
        <f>ROUND(IFERROR(Table1a!KF78*1,0)-SUM(Table1a!LN78,Table1a!MV78),6)</f>
        <v>0</v>
      </c>
      <c r="CM74" s="106">
        <f>ROUND(IFERROR(Table1a!KG78*1,0)-SUM(Table1a!LO78,Table1a!MW78),6)</f>
        <v>0</v>
      </c>
      <c r="CN74" s="106">
        <f>ROUND(IFERROR(Table1a!KH78*1,0)-SUM(Table1a!LP78,Table1a!MX78),6)</f>
        <v>0</v>
      </c>
      <c r="CO74" s="106">
        <f>ROUND(IFERROR(Table1a!KI78*1,0)-SUM(Table1a!LQ78,Table1a!MY78),6)</f>
        <v>0</v>
      </c>
      <c r="CP74" s="106">
        <f>ROUND(IFERROR(Table1a!KJ78*1,0)-SUM(Table1a!LR78,Table1a!MZ78),6)</f>
        <v>0</v>
      </c>
      <c r="CQ74" s="106">
        <f>ROUND(IFERROR(Table1a!KK78*1,0)-SUM(Table1a!LS78,Table1a!NA78),6)</f>
        <v>0</v>
      </c>
      <c r="CR74" s="106">
        <f>ROUND(IFERROR(Table1a!KL78*1,0)-SUM(Table1a!LT78,Table1a!NB78),6)</f>
        <v>0</v>
      </c>
      <c r="CS74" s="106">
        <f>ROUND(IFERROR(Table1a!KM78*1,0)-SUM(Table1a!LU78,Table1a!NC78),6)</f>
        <v>0</v>
      </c>
      <c r="CT74" s="106">
        <f>ROUND(IFERROR(Table1a!KN78*1,0)-SUM(Table1a!LV78,Table1a!ND78),6)</f>
        <v>0</v>
      </c>
      <c r="CU74" s="106">
        <f>ROUND(IFERROR(Table1a!KO78*1,0)-SUM(Table1a!LW78,Table1a!NE78),6)</f>
        <v>0</v>
      </c>
      <c r="CV74" s="106">
        <f>ROUND(IFERROR(Table1a!KP78*1,0)-SUM(Table1a!LX78,Table1a!NF78),6)</f>
        <v>0</v>
      </c>
      <c r="CW74" s="106">
        <f>ROUND(IFERROR(Table1a!KQ78*1,0)-SUM(Table1a!LY78,Table1a!NG78),6)</f>
        <v>0</v>
      </c>
      <c r="CX74" s="106">
        <f>ROUND(IFERROR(Table1a!KR78*1,0)-SUM(Table1a!LZ78,Table1a!NH78),6)</f>
        <v>0</v>
      </c>
      <c r="CY74" s="106">
        <f>ROUND(IFERROR(Table1a!KS78*1,0)-SUM(Table1a!MA78,Table1a!NI78),6)</f>
        <v>0</v>
      </c>
      <c r="CZ74" s="106">
        <f>ROUND(IFERROR(Table1a!KT78*1,0)-SUM(Table1a!MB78,Table1a!NJ78),6)</f>
        <v>0</v>
      </c>
      <c r="DA74" s="106">
        <f>ROUND(IFERROR(Table1a!KU78*1,0)-SUM(Table1a!MC78,Table1a!NK78),6)</f>
        <v>0</v>
      </c>
      <c r="DB74" s="106">
        <f>ROUND(IFERROR(Table1a!KV78*1,0)-SUM(Table1a!MD78,Table1a!NL78),6)</f>
        <v>0</v>
      </c>
      <c r="DC74" s="75"/>
    </row>
    <row r="75" spans="1:107">
      <c r="A75" s="83" t="s">
        <v>344</v>
      </c>
      <c r="B75" s="21" t="s">
        <v>7</v>
      </c>
      <c r="C75" s="85">
        <f>SUM(Table1a!C79,IFERROR(Table1a!AK79*CH4_GWP,0),IFERROR(Table1a!BS79*N2O_GWP,0),IFERROR(Table1a!DA79*SF6_GWP,0),IFERROR(Table1a!EI79*NF3_GWP,0),Table1a!FQ79,Table1a!GY79,Table1a!IG79)</f>
        <v>0</v>
      </c>
      <c r="D75" s="85">
        <f>SUM(Table1a!D79,IFERROR(Table1a!AL79*CH4_GWP,0),IFERROR(Table1a!BT79*N2O_GWP,0),IFERROR(Table1a!DB79*SF6_GWP,0),IFERROR(Table1a!EJ79*NF3_GWP,0),Table1a!FR79,Table1a!GZ79,Table1a!IH79)</f>
        <v>0</v>
      </c>
      <c r="E75" s="85">
        <f>SUM(Table1a!E79,IFERROR(Table1a!AM79*CH4_GWP,0),IFERROR(Table1a!BU79*N2O_GWP,0),IFERROR(Table1a!DC79*SF6_GWP,0),IFERROR(Table1a!EK79*NF3_GWP,0),Table1a!FS79,Table1a!HA79,Table1a!II79)</f>
        <v>0</v>
      </c>
      <c r="F75" s="85">
        <f>SUM(Table1a!F79,IFERROR(Table1a!AN79*CH4_GWP,0),IFERROR(Table1a!BV79*N2O_GWP,0),IFERROR(Table1a!DD79*SF6_GWP,0),IFERROR(Table1a!EL79*NF3_GWP,0),Table1a!FT79,Table1a!HB79,Table1a!IJ79)</f>
        <v>0</v>
      </c>
      <c r="G75" s="85">
        <f>SUM(Table1a!G79,IFERROR(Table1a!AO79*CH4_GWP,0),IFERROR(Table1a!BW79*N2O_GWP,0),IFERROR(Table1a!DE79*SF6_GWP,0),IFERROR(Table1a!EM79*NF3_GWP,0),Table1a!FU79,Table1a!HC79,Table1a!IK79)</f>
        <v>0</v>
      </c>
      <c r="H75" s="85">
        <f>SUM(Table1a!H79,IFERROR(Table1a!AP79*CH4_GWP,0),IFERROR(Table1a!BX79*N2O_GWP,0),IFERROR(Table1a!DF79*SF6_GWP,0),IFERROR(Table1a!EN79*NF3_GWP,0),Table1a!FV79,Table1a!HD79,Table1a!IL79)</f>
        <v>0</v>
      </c>
      <c r="I75" s="85">
        <f>SUM(Table1a!I79,IFERROR(Table1a!AQ79*CH4_GWP,0),IFERROR(Table1a!BY79*N2O_GWP,0),IFERROR(Table1a!DG79*SF6_GWP,0),IFERROR(Table1a!EO79*NF3_GWP,0),Table1a!FW79,Table1a!HE79,Table1a!IM79)</f>
        <v>0</v>
      </c>
      <c r="J75" s="85">
        <f>SUM(Table1a!J79,IFERROR(Table1a!AR79*CH4_GWP,0),IFERROR(Table1a!BZ79*N2O_GWP,0),IFERROR(Table1a!DH79*SF6_GWP,0),IFERROR(Table1a!EP79*NF3_GWP,0),Table1a!FX79,Table1a!HF79,Table1a!IN79)</f>
        <v>0</v>
      </c>
      <c r="K75" s="85">
        <f>SUM(Table1a!K79,IFERROR(Table1a!AS79*CH4_GWP,0),IFERROR(Table1a!CA79*N2O_GWP,0),IFERROR(Table1a!DI79*SF6_GWP,0),IFERROR(Table1a!EQ79*NF3_GWP,0),Table1a!FY79,Table1a!HG79,Table1a!IO79)</f>
        <v>0</v>
      </c>
      <c r="L75" s="85">
        <f>SUM(Table1a!L79,IFERROR(Table1a!AT79*CH4_GWP,0),IFERROR(Table1a!CB79*N2O_GWP,0),IFERROR(Table1a!DJ79*SF6_GWP,0),IFERROR(Table1a!ER79*NF3_GWP,0),Table1a!FZ79,Table1a!HH79,Table1a!IP79)</f>
        <v>0</v>
      </c>
      <c r="M75" s="85">
        <f>SUM(Table1a!M79,IFERROR(Table1a!AU79*CH4_GWP,0),IFERROR(Table1a!CC79*N2O_GWP,0),IFERROR(Table1a!DK79*SF6_GWP,0),IFERROR(Table1a!ES79*NF3_GWP,0),Table1a!GA79,Table1a!HI79,Table1a!IQ79)</f>
        <v>0</v>
      </c>
      <c r="N75" s="85">
        <f>SUM(Table1a!N79,IFERROR(Table1a!AV79*CH4_GWP,0),IFERROR(Table1a!CD79*N2O_GWP,0),IFERROR(Table1a!DL79*SF6_GWP,0),IFERROR(Table1a!ET79*NF3_GWP,0),Table1a!GB79,Table1a!HJ79,Table1a!IR79)</f>
        <v>0</v>
      </c>
      <c r="O75" s="85">
        <f>SUM(Table1a!O79,IFERROR(Table1a!AW79*CH4_GWP,0),IFERROR(Table1a!CE79*N2O_GWP,0),IFERROR(Table1a!DM79*SF6_GWP,0),IFERROR(Table1a!EU79*NF3_GWP,0),Table1a!GC79,Table1a!HK79,Table1a!IS79)</f>
        <v>0</v>
      </c>
      <c r="P75" s="85">
        <f>SUM(Table1a!P79,IFERROR(Table1a!AX79*CH4_GWP,0),IFERROR(Table1a!CF79*N2O_GWP,0),IFERROR(Table1a!DN79*SF6_GWP,0),IFERROR(Table1a!EV79*NF3_GWP,0),Table1a!GD79,Table1a!HL79,Table1a!IT79)</f>
        <v>0</v>
      </c>
      <c r="Q75" s="85">
        <f>SUM(Table1a!Q79,IFERROR(Table1a!AY79*CH4_GWP,0),IFERROR(Table1a!CG79*N2O_GWP,0),IFERROR(Table1a!DO79*SF6_GWP,0),IFERROR(Table1a!EW79*NF3_GWP,0),Table1a!GE79,Table1a!HM79,Table1a!IU79)</f>
        <v>0</v>
      </c>
      <c r="R75" s="85">
        <f>SUM(Table1a!R79,IFERROR(Table1a!AZ79*CH4_GWP,0),IFERROR(Table1a!CH79*N2O_GWP,0),IFERROR(Table1a!DP79*SF6_GWP,0),IFERROR(Table1a!EX79*NF3_GWP,0),Table1a!GF79,Table1a!HN79,Table1a!IV79)</f>
        <v>0</v>
      </c>
      <c r="S75" s="85">
        <f>SUM(Table1a!S79,IFERROR(Table1a!BA79*CH4_GWP,0),IFERROR(Table1a!CI79*N2O_GWP,0),IFERROR(Table1a!DQ79*SF6_GWP,0),IFERROR(Table1a!EY79*NF3_GWP,0),Table1a!GG79,Table1a!HO79,Table1a!IW79)</f>
        <v>0</v>
      </c>
      <c r="T75" s="85">
        <f>SUM(Table1a!T79,IFERROR(Table1a!BB79*CH4_GWP,0),IFERROR(Table1a!CJ79*N2O_GWP,0),IFERROR(Table1a!DR79*SF6_GWP,0),IFERROR(Table1a!EZ79*NF3_GWP,0),Table1a!GH79,Table1a!HP79,Table1a!IX79)</f>
        <v>0</v>
      </c>
      <c r="U75" s="85">
        <f>SUM(Table1a!U79,IFERROR(Table1a!BC79*CH4_GWP,0),IFERROR(Table1a!CK79*N2O_GWP,0),IFERROR(Table1a!DS79*SF6_GWP,0),IFERROR(Table1a!FA79*NF3_GWP,0),Table1a!GI79,Table1a!HQ79,Table1a!IY79)</f>
        <v>0</v>
      </c>
      <c r="V75" s="85">
        <f>SUM(Table1a!V79,IFERROR(Table1a!BD79*CH4_GWP,0),IFERROR(Table1a!CL79*N2O_GWP,0),IFERROR(Table1a!DT79*SF6_GWP,0),IFERROR(Table1a!FB79*NF3_GWP,0),Table1a!GJ79,Table1a!HR79,Table1a!IZ79)</f>
        <v>0</v>
      </c>
      <c r="W75" s="85">
        <f>SUM(Table1a!W79,IFERROR(Table1a!BE79*CH4_GWP,0),IFERROR(Table1a!CM79*N2O_GWP,0),IFERROR(Table1a!DU79*SF6_GWP,0),IFERROR(Table1a!FC79*NF3_GWP,0),Table1a!GK79,Table1a!HS79,Table1a!JA79)</f>
        <v>0</v>
      </c>
      <c r="X75" s="85">
        <f>SUM(Table1a!X79,IFERROR(Table1a!BF79*CH4_GWP,0),IFERROR(Table1a!CN79*N2O_GWP,0),IFERROR(Table1a!DV79*SF6_GWP,0),IFERROR(Table1a!FD79*NF3_GWP,0),Table1a!GL79,Table1a!HT79,Table1a!JB79)</f>
        <v>0</v>
      </c>
      <c r="Y75" s="85">
        <f>SUM(Table1a!Y79,IFERROR(Table1a!BG79*CH4_GWP,0),IFERROR(Table1a!CO79*N2O_GWP,0),IFERROR(Table1a!DW79*SF6_GWP,0),IFERROR(Table1a!FE79*NF3_GWP,0),Table1a!GM79,Table1a!HU79,Table1a!JC79)</f>
        <v>0</v>
      </c>
      <c r="Z75" s="85">
        <f>SUM(Table1a!Z79,IFERROR(Table1a!BH79*CH4_GWP,0),IFERROR(Table1a!CP79*N2O_GWP,0),IFERROR(Table1a!DX79*SF6_GWP,0),IFERROR(Table1a!FF79*NF3_GWP,0),Table1a!GN79,Table1a!HV79,Table1a!JD79)</f>
        <v>0</v>
      </c>
      <c r="AA75" s="85">
        <f>SUM(Table1a!AA79,IFERROR(Table1a!BI79*CH4_GWP,0),IFERROR(Table1a!CQ79*N2O_GWP,0),IFERROR(Table1a!DY79*SF6_GWP,0),IFERROR(Table1a!FG79*NF3_GWP,0),Table1a!GO79,Table1a!HW79,Table1a!JE79)</f>
        <v>0</v>
      </c>
      <c r="AB75" s="85">
        <f>SUM(Table1a!AB79,IFERROR(Table1a!BJ79*CH4_GWP,0),IFERROR(Table1a!CR79*N2O_GWP,0),IFERROR(Table1a!DZ79*SF6_GWP,0),IFERROR(Table1a!FH79*NF3_GWP,0),Table1a!GP79,Table1a!HX79,Table1a!JF79)</f>
        <v>0</v>
      </c>
      <c r="AC75" s="85">
        <f>SUM(Table1a!AC79,IFERROR(Table1a!BK79*CH4_GWP,0),IFERROR(Table1a!CS79*N2O_GWP,0),IFERROR(Table1a!EA79*SF6_GWP,0),IFERROR(Table1a!FI79*NF3_GWP,0),Table1a!GQ79,Table1a!HY79,Table1a!JG79)</f>
        <v>0</v>
      </c>
      <c r="AD75" s="85">
        <f>SUM(Table1a!AD79,IFERROR(Table1a!BL79*CH4_GWP,0),IFERROR(Table1a!CT79*N2O_GWP,0),IFERROR(Table1a!EB79*SF6_GWP,0),IFERROR(Table1a!FJ79*NF3_GWP,0),Table1a!GR79,Table1a!HZ79,Table1a!JH79)</f>
        <v>0</v>
      </c>
      <c r="AE75" s="85">
        <f>SUM(Table1a!AE79,IFERROR(Table1a!BM79*CH4_GWP,0),IFERROR(Table1a!CU79*N2O_GWP,0),IFERROR(Table1a!EC79*SF6_GWP,0),IFERROR(Table1a!FK79*NF3_GWP,0),Table1a!GS79,Table1a!IA79,Table1a!JI79)</f>
        <v>0</v>
      </c>
      <c r="AF75" s="85">
        <f>SUM(Table1a!AF79,IFERROR(Table1a!BN79*CH4_GWP,0),IFERROR(Table1a!CV79*N2O_GWP,0),IFERROR(Table1a!ED79*SF6_GWP,0),IFERROR(Table1a!FL79*NF3_GWP,0),Table1a!GT79,Table1a!IB79,Table1a!JJ79)</f>
        <v>0</v>
      </c>
      <c r="AG75" s="85">
        <f>SUM(Table1a!AG79,IFERROR(Table1a!BO79*CH4_GWP,0),IFERROR(Table1a!CW79*N2O_GWP,0),IFERROR(Table1a!EE79*SF6_GWP,0),IFERROR(Table1a!FM79*NF3_GWP,0),Table1a!GU79,Table1a!IC79,Table1a!JK79)</f>
        <v>0</v>
      </c>
      <c r="AH75" s="85">
        <f>SUM(Table1a!AH79,IFERROR(Table1a!BP79*CH4_GWP,0),IFERROR(Table1a!CX79*N2O_GWP,0),IFERROR(Table1a!EF79*SF6_GWP,0),IFERROR(Table1a!FN79*NF3_GWP,0),Table1a!GV79,Table1a!ID79,Table1a!JL79)</f>
        <v>0</v>
      </c>
      <c r="AI75" s="85">
        <f>SUM(Table1a!AI79,IFERROR(Table1a!BQ79*CH4_GWP,0),IFERROR(Table1a!CY79*N2O_GWP,0),IFERROR(Table1a!EG79*SF6_GWP,0),IFERROR(Table1a!FO79*NF3_GWP,0),Table1a!GW79,Table1a!IE79,Table1a!JM79)</f>
        <v>0</v>
      </c>
      <c r="AJ75" s="85">
        <f>SUM(Table1a!AJ79,IFERROR(Table1a!BR79*CH4_GWP,0),IFERROR(Table1a!CZ79*N2O_GWP,0),IFERROR(Table1a!EH79*SF6_GWP,0),IFERROR(Table1a!FP79*NF3_GWP,0),Table1a!GX79,Table1a!IF79,Table1a!JN79)</f>
        <v>0</v>
      </c>
      <c r="AK75" s="74"/>
      <c r="AL75" s="106" t="str">
        <f>IFERROR(ROUND(Table1a!JO79-C75,6),Table1a!JO79)</f>
        <v>NO</v>
      </c>
      <c r="AM75" s="106">
        <f>IFERROR(ROUND(Table1a!JP79-D75,6),Table1a!JP79)</f>
        <v>0</v>
      </c>
      <c r="AN75" s="106">
        <f>IFERROR(ROUND(Table1a!JQ79-E75,6),Table1a!JQ79)</f>
        <v>0</v>
      </c>
      <c r="AO75" s="106">
        <f>IFERROR(ROUND(Table1a!JR79-F75,6),Table1a!JR79)</f>
        <v>0</v>
      </c>
      <c r="AP75" s="106">
        <f>IFERROR(ROUND(Table1a!JS79-G75,6),Table1a!JS79)</f>
        <v>0</v>
      </c>
      <c r="AQ75" s="106">
        <f>IFERROR(ROUND(Table1a!JT79-H75,6),Table1a!JT79)</f>
        <v>0</v>
      </c>
      <c r="AR75" s="106" t="str">
        <f>IFERROR(ROUND(Table1a!JU79-I75,6),Table1a!JU79)</f>
        <v>NO</v>
      </c>
      <c r="AS75" s="106" t="str">
        <f>IFERROR(ROUND(Table1a!JV79-J75,6),Table1a!JV79)</f>
        <v>NO</v>
      </c>
      <c r="AT75" s="106" t="str">
        <f>IFERROR(ROUND(Table1a!JW79-K75,6),Table1a!JW79)</f>
        <v>NO</v>
      </c>
      <c r="AU75" s="106" t="str">
        <f>IFERROR(ROUND(Table1a!JX79-L75,6),Table1a!JX79)</f>
        <v>NO</v>
      </c>
      <c r="AV75" s="106" t="str">
        <f>IFERROR(ROUND(Table1a!JY79-M75,6),Table1a!JY79)</f>
        <v>NO</v>
      </c>
      <c r="AW75" s="106" t="str">
        <f>IFERROR(ROUND(Table1a!JZ79-N75,6),Table1a!JZ79)</f>
        <v>NO</v>
      </c>
      <c r="AX75" s="106" t="str">
        <f>IFERROR(ROUND(Table1a!KA79-O75,6),Table1a!KA79)</f>
        <v>NO</v>
      </c>
      <c r="AY75" s="106" t="str">
        <f>IFERROR(ROUND(Table1a!KB79-P75,6),Table1a!KB79)</f>
        <v>NO</v>
      </c>
      <c r="AZ75" s="106" t="str">
        <f>IFERROR(ROUND(Table1a!KC79-Q75,6),Table1a!KC79)</f>
        <v>NO</v>
      </c>
      <c r="BA75" s="106" t="str">
        <f>IFERROR(ROUND(Table1a!KD79-R75,6),Table1a!KD79)</f>
        <v>NO</v>
      </c>
      <c r="BB75" s="106" t="str">
        <f>IFERROR(ROUND(Table1a!KE79-S75,6),Table1a!KE79)</f>
        <v>NO</v>
      </c>
      <c r="BC75" s="106" t="str">
        <f>IFERROR(ROUND(Table1a!KF79-T75,6),Table1a!KF79)</f>
        <v>NO</v>
      </c>
      <c r="BD75" s="106" t="str">
        <f>IFERROR(ROUND(Table1a!KG79-U75,6),Table1a!KG79)</f>
        <v>NO</v>
      </c>
      <c r="BE75" s="106" t="str">
        <f>IFERROR(ROUND(Table1a!KH79-V75,6),Table1a!KH79)</f>
        <v>NO</v>
      </c>
      <c r="BF75" s="106" t="str">
        <f>IFERROR(ROUND(Table1a!KI79-W75,6),Table1a!KI79)</f>
        <v>NO</v>
      </c>
      <c r="BG75" s="106" t="str">
        <f>IFERROR(ROUND(Table1a!KJ79-X75,6),Table1a!KJ79)</f>
        <v>NO</v>
      </c>
      <c r="BH75" s="106" t="str">
        <f>IFERROR(ROUND(Table1a!KK79-Y75,6),Table1a!KK79)</f>
        <v>NO</v>
      </c>
      <c r="BI75" s="106" t="str">
        <f>IFERROR(ROUND(Table1a!KL79-Z75,6),Table1a!KL79)</f>
        <v>NO</v>
      </c>
      <c r="BJ75" s="106" t="str">
        <f>IFERROR(ROUND(Table1a!KM79-AA75,6),Table1a!KM79)</f>
        <v>NO</v>
      </c>
      <c r="BK75" s="106" t="str">
        <f>IFERROR(ROUND(Table1a!KN79-AB75,6),Table1a!KN79)</f>
        <v>NO</v>
      </c>
      <c r="BL75" s="106" t="str">
        <f>IFERROR(ROUND(Table1a!KO79-AC75,6),Table1a!KO79)</f>
        <v>NO</v>
      </c>
      <c r="BM75" s="106" t="str">
        <f>IFERROR(ROUND(Table1a!KP79-AD75,6),Table1a!KP79)</f>
        <v>NO</v>
      </c>
      <c r="BN75" s="106" t="str">
        <f>IFERROR(ROUND(Table1a!KQ79-AE75,6),Table1a!KQ79)</f>
        <v>NO</v>
      </c>
      <c r="BO75" s="106" t="str">
        <f>IFERROR(ROUND(Table1a!KR79-AF75,6),Table1a!KR79)</f>
        <v>NO</v>
      </c>
      <c r="BP75" s="106" t="str">
        <f>IFERROR(ROUND(Table1a!KS79-AG75,6),Table1a!KS79)</f>
        <v>NO</v>
      </c>
      <c r="BQ75" s="106" t="str">
        <f>IFERROR(ROUND(Table1a!KT79-AH75,6),Table1a!KT79)</f>
        <v>NO</v>
      </c>
      <c r="BR75" s="106" t="str">
        <f>IFERROR(ROUND(Table1a!KU79-AI75,6),Table1a!KU79)</f>
        <v>NO</v>
      </c>
      <c r="BS75" s="106" t="str">
        <f>IFERROR(ROUND(Table1a!KV79-AJ75,6),Table1a!KV79)</f>
        <v>NO</v>
      </c>
      <c r="BT75" s="74"/>
      <c r="BU75" s="106">
        <f>ROUND(IFERROR(Table1a!JO79*1,0)-SUM(Table1a!KW79,Table1a!ME79),6)</f>
        <v>0</v>
      </c>
      <c r="BV75" s="106">
        <f>ROUND(IFERROR(Table1a!JP79*1,0)-SUM(Table1a!KX79,Table1a!MF79),6)</f>
        <v>0</v>
      </c>
      <c r="BW75" s="106">
        <f>ROUND(IFERROR(Table1a!JQ79*1,0)-SUM(Table1a!KY79,Table1a!MG79),6)</f>
        <v>0</v>
      </c>
      <c r="BX75" s="106">
        <f>ROUND(IFERROR(Table1a!JR79*1,0)-SUM(Table1a!KZ79,Table1a!MH79),6)</f>
        <v>0</v>
      </c>
      <c r="BY75" s="106">
        <f>ROUND(IFERROR(Table1a!JS79*1,0)-SUM(Table1a!LA79,Table1a!MI79),6)</f>
        <v>0</v>
      </c>
      <c r="BZ75" s="106">
        <f>ROUND(IFERROR(Table1a!JT79*1,0)-SUM(Table1a!LB79,Table1a!MJ79),6)</f>
        <v>0</v>
      </c>
      <c r="CA75" s="106">
        <f>ROUND(IFERROR(Table1a!JU79*1,0)-SUM(Table1a!LC79,Table1a!MK79),6)</f>
        <v>0</v>
      </c>
      <c r="CB75" s="106">
        <f>ROUND(IFERROR(Table1a!JV79*1,0)-SUM(Table1a!LD79,Table1a!ML79),6)</f>
        <v>0</v>
      </c>
      <c r="CC75" s="106">
        <f>ROUND(IFERROR(Table1a!JW79*1,0)-SUM(Table1a!LE79,Table1a!MM79),6)</f>
        <v>0</v>
      </c>
      <c r="CD75" s="106">
        <f>ROUND(IFERROR(Table1a!JX79*1,0)-SUM(Table1a!LF79,Table1a!MN79),6)</f>
        <v>0</v>
      </c>
      <c r="CE75" s="106">
        <f>ROUND(IFERROR(Table1a!JY79*1,0)-SUM(Table1a!LG79,Table1a!MO79),6)</f>
        <v>0</v>
      </c>
      <c r="CF75" s="106">
        <f>ROUND(IFERROR(Table1a!JZ79*1,0)-SUM(Table1a!LH79,Table1a!MP79),6)</f>
        <v>0</v>
      </c>
      <c r="CG75" s="106">
        <f>ROUND(IFERROR(Table1a!KA79*1,0)-SUM(Table1a!LI79,Table1a!MQ79),6)</f>
        <v>0</v>
      </c>
      <c r="CH75" s="106">
        <f>ROUND(IFERROR(Table1a!KB79*1,0)-SUM(Table1a!LJ79,Table1a!MR79),6)</f>
        <v>0</v>
      </c>
      <c r="CI75" s="106">
        <f>ROUND(IFERROR(Table1a!KC79*1,0)-SUM(Table1a!LK79,Table1a!MS79),6)</f>
        <v>0</v>
      </c>
      <c r="CJ75" s="106">
        <f>ROUND(IFERROR(Table1a!KD79*1,0)-SUM(Table1a!LL79,Table1a!MT79),6)</f>
        <v>0</v>
      </c>
      <c r="CK75" s="106">
        <f>ROUND(IFERROR(Table1a!KE79*1,0)-SUM(Table1a!LM79,Table1a!MU79),6)</f>
        <v>0</v>
      </c>
      <c r="CL75" s="106">
        <f>ROUND(IFERROR(Table1a!KF79*1,0)-SUM(Table1a!LN79,Table1a!MV79),6)</f>
        <v>0</v>
      </c>
      <c r="CM75" s="106">
        <f>ROUND(IFERROR(Table1a!KG79*1,0)-SUM(Table1a!LO79,Table1a!MW79),6)</f>
        <v>0</v>
      </c>
      <c r="CN75" s="106">
        <f>ROUND(IFERROR(Table1a!KH79*1,0)-SUM(Table1a!LP79,Table1a!MX79),6)</f>
        <v>0</v>
      </c>
      <c r="CO75" s="106">
        <f>ROUND(IFERROR(Table1a!KI79*1,0)-SUM(Table1a!LQ79,Table1a!MY79),6)</f>
        <v>0</v>
      </c>
      <c r="CP75" s="106">
        <f>ROUND(IFERROR(Table1a!KJ79*1,0)-SUM(Table1a!LR79,Table1a!MZ79),6)</f>
        <v>0</v>
      </c>
      <c r="CQ75" s="106">
        <f>ROUND(IFERROR(Table1a!KK79*1,0)-SUM(Table1a!LS79,Table1a!NA79),6)</f>
        <v>0</v>
      </c>
      <c r="CR75" s="106">
        <f>ROUND(IFERROR(Table1a!KL79*1,0)-SUM(Table1a!LT79,Table1a!NB79),6)</f>
        <v>0</v>
      </c>
      <c r="CS75" s="106">
        <f>ROUND(IFERROR(Table1a!KM79*1,0)-SUM(Table1a!LU79,Table1a!NC79),6)</f>
        <v>0</v>
      </c>
      <c r="CT75" s="106">
        <f>ROUND(IFERROR(Table1a!KN79*1,0)-SUM(Table1a!LV79,Table1a!ND79),6)</f>
        <v>0</v>
      </c>
      <c r="CU75" s="106">
        <f>ROUND(IFERROR(Table1a!KO79*1,0)-SUM(Table1a!LW79,Table1a!NE79),6)</f>
        <v>0</v>
      </c>
      <c r="CV75" s="106">
        <f>ROUND(IFERROR(Table1a!KP79*1,0)-SUM(Table1a!LX79,Table1a!NF79),6)</f>
        <v>0</v>
      </c>
      <c r="CW75" s="106">
        <f>ROUND(IFERROR(Table1a!KQ79*1,0)-SUM(Table1a!LY79,Table1a!NG79),6)</f>
        <v>0</v>
      </c>
      <c r="CX75" s="106">
        <f>ROUND(IFERROR(Table1a!KR79*1,0)-SUM(Table1a!LZ79,Table1a!NH79),6)</f>
        <v>0</v>
      </c>
      <c r="CY75" s="106">
        <f>ROUND(IFERROR(Table1a!KS79*1,0)-SUM(Table1a!MA79,Table1a!NI79),6)</f>
        <v>0</v>
      </c>
      <c r="CZ75" s="106">
        <f>ROUND(IFERROR(Table1a!KT79*1,0)-SUM(Table1a!MB79,Table1a!NJ79),6)</f>
        <v>0</v>
      </c>
      <c r="DA75" s="106">
        <f>ROUND(IFERROR(Table1a!KU79*1,0)-SUM(Table1a!MC79,Table1a!NK79),6)</f>
        <v>0</v>
      </c>
      <c r="DB75" s="106">
        <f>ROUND(IFERROR(Table1a!KV79*1,0)-SUM(Table1a!MD79,Table1a!NL79),6)</f>
        <v>0</v>
      </c>
      <c r="DC75" s="75"/>
    </row>
    <row r="76" spans="1:107">
      <c r="A76" s="82" t="s">
        <v>345</v>
      </c>
      <c r="B76" s="21" t="s">
        <v>7</v>
      </c>
      <c r="C76" s="85">
        <f>SUM(Table1a!C80,IFERROR(Table1a!AK80*CH4_GWP,0),IFERROR(Table1a!BS80*N2O_GWP,0),IFERROR(Table1a!DA80*SF6_GWP,0),IFERROR(Table1a!EI80*NF3_GWP,0),Table1a!FQ80,Table1a!GY80,Table1a!IG80)</f>
        <v>0</v>
      </c>
      <c r="D76" s="85">
        <f>SUM(Table1a!D80,IFERROR(Table1a!AL80*CH4_GWP,0),IFERROR(Table1a!BT80*N2O_GWP,0),IFERROR(Table1a!DB80*SF6_GWP,0),IFERROR(Table1a!EJ80*NF3_GWP,0),Table1a!FR80,Table1a!GZ80,Table1a!IH80)</f>
        <v>0</v>
      </c>
      <c r="E76" s="85">
        <f>SUM(Table1a!E80,IFERROR(Table1a!AM80*CH4_GWP,0),IFERROR(Table1a!BU80*N2O_GWP,0),IFERROR(Table1a!DC80*SF6_GWP,0),IFERROR(Table1a!EK80*NF3_GWP,0),Table1a!FS80,Table1a!HA80,Table1a!II80)</f>
        <v>0</v>
      </c>
      <c r="F76" s="85">
        <f>SUM(Table1a!F80,IFERROR(Table1a!AN80*CH4_GWP,0),IFERROR(Table1a!BV80*N2O_GWP,0),IFERROR(Table1a!DD80*SF6_GWP,0),IFERROR(Table1a!EL80*NF3_GWP,0),Table1a!FT80,Table1a!HB80,Table1a!IJ80)</f>
        <v>0</v>
      </c>
      <c r="G76" s="85">
        <f>SUM(Table1a!G80,IFERROR(Table1a!AO80*CH4_GWP,0),IFERROR(Table1a!BW80*N2O_GWP,0),IFERROR(Table1a!DE80*SF6_GWP,0),IFERROR(Table1a!EM80*NF3_GWP,0),Table1a!FU80,Table1a!HC80,Table1a!IK80)</f>
        <v>0</v>
      </c>
      <c r="H76" s="85">
        <f>SUM(Table1a!H80,IFERROR(Table1a!AP80*CH4_GWP,0),IFERROR(Table1a!BX80*N2O_GWP,0),IFERROR(Table1a!DF80*SF6_GWP,0),IFERROR(Table1a!EN80*NF3_GWP,0),Table1a!FV80,Table1a!HD80,Table1a!IL80)</f>
        <v>0</v>
      </c>
      <c r="I76" s="85">
        <f>SUM(Table1a!I80,IFERROR(Table1a!AQ80*CH4_GWP,0),IFERROR(Table1a!BY80*N2O_GWP,0),IFERROR(Table1a!DG80*SF6_GWP,0),IFERROR(Table1a!EO80*NF3_GWP,0),Table1a!FW80,Table1a!HE80,Table1a!IM80)</f>
        <v>0</v>
      </c>
      <c r="J76" s="85">
        <f>SUM(Table1a!J80,IFERROR(Table1a!AR80*CH4_GWP,0),IFERROR(Table1a!BZ80*N2O_GWP,0),IFERROR(Table1a!DH80*SF6_GWP,0),IFERROR(Table1a!EP80*NF3_GWP,0),Table1a!FX80,Table1a!HF80,Table1a!IN80)</f>
        <v>0</v>
      </c>
      <c r="K76" s="85">
        <f>SUM(Table1a!K80,IFERROR(Table1a!AS80*CH4_GWP,0),IFERROR(Table1a!CA80*N2O_GWP,0),IFERROR(Table1a!DI80*SF6_GWP,0),IFERROR(Table1a!EQ80*NF3_GWP,0),Table1a!FY80,Table1a!HG80,Table1a!IO80)</f>
        <v>0</v>
      </c>
      <c r="L76" s="85">
        <f>SUM(Table1a!L80,IFERROR(Table1a!AT80*CH4_GWP,0),IFERROR(Table1a!CB80*N2O_GWP,0),IFERROR(Table1a!DJ80*SF6_GWP,0),IFERROR(Table1a!ER80*NF3_GWP,0),Table1a!FZ80,Table1a!HH80,Table1a!IP80)</f>
        <v>0</v>
      </c>
      <c r="M76" s="85">
        <f>SUM(Table1a!M80,IFERROR(Table1a!AU80*CH4_GWP,0),IFERROR(Table1a!CC80*N2O_GWP,0),IFERROR(Table1a!DK80*SF6_GWP,0),IFERROR(Table1a!ES80*NF3_GWP,0),Table1a!GA80,Table1a!HI80,Table1a!IQ80)</f>
        <v>0</v>
      </c>
      <c r="N76" s="85">
        <f>SUM(Table1a!N80,IFERROR(Table1a!AV80*CH4_GWP,0),IFERROR(Table1a!CD80*N2O_GWP,0),IFERROR(Table1a!DL80*SF6_GWP,0),IFERROR(Table1a!ET80*NF3_GWP,0),Table1a!GB80,Table1a!HJ80,Table1a!IR80)</f>
        <v>0</v>
      </c>
      <c r="O76" s="85">
        <f>SUM(Table1a!O80,IFERROR(Table1a!AW80*CH4_GWP,0),IFERROR(Table1a!CE80*N2O_GWP,0),IFERROR(Table1a!DM80*SF6_GWP,0),IFERROR(Table1a!EU80*NF3_GWP,0),Table1a!GC80,Table1a!HK80,Table1a!IS80)</f>
        <v>0</v>
      </c>
      <c r="P76" s="85">
        <f>SUM(Table1a!P80,IFERROR(Table1a!AX80*CH4_GWP,0),IFERROR(Table1a!CF80*N2O_GWP,0),IFERROR(Table1a!DN80*SF6_GWP,0),IFERROR(Table1a!EV80*NF3_GWP,0),Table1a!GD80,Table1a!HL80,Table1a!IT80)</f>
        <v>0</v>
      </c>
      <c r="Q76" s="85">
        <f>SUM(Table1a!Q80,IFERROR(Table1a!AY80*CH4_GWP,0),IFERROR(Table1a!CG80*N2O_GWP,0),IFERROR(Table1a!DO80*SF6_GWP,0),IFERROR(Table1a!EW80*NF3_GWP,0),Table1a!GE80,Table1a!HM80,Table1a!IU80)</f>
        <v>0</v>
      </c>
      <c r="R76" s="85">
        <f>SUM(Table1a!R80,IFERROR(Table1a!AZ80*CH4_GWP,0),IFERROR(Table1a!CH80*N2O_GWP,0),IFERROR(Table1a!DP80*SF6_GWP,0),IFERROR(Table1a!EX80*NF3_GWP,0),Table1a!GF80,Table1a!HN80,Table1a!IV80)</f>
        <v>0</v>
      </c>
      <c r="S76" s="85">
        <f>SUM(Table1a!S80,IFERROR(Table1a!BA80*CH4_GWP,0),IFERROR(Table1a!CI80*N2O_GWP,0),IFERROR(Table1a!DQ80*SF6_GWP,0),IFERROR(Table1a!EY80*NF3_GWP,0),Table1a!GG80,Table1a!HO80,Table1a!IW80)</f>
        <v>0</v>
      </c>
      <c r="T76" s="85">
        <f>SUM(Table1a!T80,IFERROR(Table1a!BB80*CH4_GWP,0),IFERROR(Table1a!CJ80*N2O_GWP,0),IFERROR(Table1a!DR80*SF6_GWP,0),IFERROR(Table1a!EZ80*NF3_GWP,0),Table1a!GH80,Table1a!HP80,Table1a!IX80)</f>
        <v>0</v>
      </c>
      <c r="U76" s="85">
        <f>SUM(Table1a!U80,IFERROR(Table1a!BC80*CH4_GWP,0),IFERROR(Table1a!CK80*N2O_GWP,0),IFERROR(Table1a!DS80*SF6_GWP,0),IFERROR(Table1a!FA80*NF3_GWP,0),Table1a!GI80,Table1a!HQ80,Table1a!IY80)</f>
        <v>0</v>
      </c>
      <c r="V76" s="85">
        <f>SUM(Table1a!V80,IFERROR(Table1a!BD80*CH4_GWP,0),IFERROR(Table1a!CL80*N2O_GWP,0),IFERROR(Table1a!DT80*SF6_GWP,0),IFERROR(Table1a!FB80*NF3_GWP,0),Table1a!GJ80,Table1a!HR80,Table1a!IZ80)</f>
        <v>0</v>
      </c>
      <c r="W76" s="85">
        <f>SUM(Table1a!W80,IFERROR(Table1a!BE80*CH4_GWP,0),IFERROR(Table1a!CM80*N2O_GWP,0),IFERROR(Table1a!DU80*SF6_GWP,0),IFERROR(Table1a!FC80*NF3_GWP,0),Table1a!GK80,Table1a!HS80,Table1a!JA80)</f>
        <v>0</v>
      </c>
      <c r="X76" s="85">
        <f>SUM(Table1a!X80,IFERROR(Table1a!BF80*CH4_GWP,0),IFERROR(Table1a!CN80*N2O_GWP,0),IFERROR(Table1a!DV80*SF6_GWP,0),IFERROR(Table1a!FD80*NF3_GWP,0),Table1a!GL80,Table1a!HT80,Table1a!JB80)</f>
        <v>0</v>
      </c>
      <c r="Y76" s="85">
        <f>SUM(Table1a!Y80,IFERROR(Table1a!BG80*CH4_GWP,0),IFERROR(Table1a!CO80*N2O_GWP,0),IFERROR(Table1a!DW80*SF6_GWP,0),IFERROR(Table1a!FE80*NF3_GWP,0),Table1a!GM80,Table1a!HU80,Table1a!JC80)</f>
        <v>0</v>
      </c>
      <c r="Z76" s="85">
        <f>SUM(Table1a!Z80,IFERROR(Table1a!BH80*CH4_GWP,0),IFERROR(Table1a!CP80*N2O_GWP,0),IFERROR(Table1a!DX80*SF6_GWP,0),IFERROR(Table1a!FF80*NF3_GWP,0),Table1a!GN80,Table1a!HV80,Table1a!JD80)</f>
        <v>0</v>
      </c>
      <c r="AA76" s="85">
        <f>SUM(Table1a!AA80,IFERROR(Table1a!BI80*CH4_GWP,0),IFERROR(Table1a!CQ80*N2O_GWP,0),IFERROR(Table1a!DY80*SF6_GWP,0),IFERROR(Table1a!FG80*NF3_GWP,0),Table1a!GO80,Table1a!HW80,Table1a!JE80)</f>
        <v>0</v>
      </c>
      <c r="AB76" s="85">
        <f>SUM(Table1a!AB80,IFERROR(Table1a!BJ80*CH4_GWP,0),IFERROR(Table1a!CR80*N2O_GWP,0),IFERROR(Table1a!DZ80*SF6_GWP,0),IFERROR(Table1a!FH80*NF3_GWP,0),Table1a!GP80,Table1a!HX80,Table1a!JF80)</f>
        <v>0</v>
      </c>
      <c r="AC76" s="85">
        <f>SUM(Table1a!AC80,IFERROR(Table1a!BK80*CH4_GWP,0),IFERROR(Table1a!CS80*N2O_GWP,0),IFERROR(Table1a!EA80*SF6_GWP,0),IFERROR(Table1a!FI80*NF3_GWP,0),Table1a!GQ80,Table1a!HY80,Table1a!JG80)</f>
        <v>0</v>
      </c>
      <c r="AD76" s="85">
        <f>SUM(Table1a!AD80,IFERROR(Table1a!BL80*CH4_GWP,0),IFERROR(Table1a!CT80*N2O_GWP,0),IFERROR(Table1a!EB80*SF6_GWP,0),IFERROR(Table1a!FJ80*NF3_GWP,0),Table1a!GR80,Table1a!HZ80,Table1a!JH80)</f>
        <v>0</v>
      </c>
      <c r="AE76" s="85">
        <f>SUM(Table1a!AE80,IFERROR(Table1a!BM80*CH4_GWP,0),IFERROR(Table1a!CU80*N2O_GWP,0),IFERROR(Table1a!EC80*SF6_GWP,0),IFERROR(Table1a!FK80*NF3_GWP,0),Table1a!GS80,Table1a!IA80,Table1a!JI80)</f>
        <v>0</v>
      </c>
      <c r="AF76" s="85">
        <f>SUM(Table1a!AF80,IFERROR(Table1a!BN80*CH4_GWP,0),IFERROR(Table1a!CV80*N2O_GWP,0),IFERROR(Table1a!ED80*SF6_GWP,0),IFERROR(Table1a!FL80*NF3_GWP,0),Table1a!GT80,Table1a!IB80,Table1a!JJ80)</f>
        <v>0</v>
      </c>
      <c r="AG76" s="85">
        <f>SUM(Table1a!AG80,IFERROR(Table1a!BO80*CH4_GWP,0),IFERROR(Table1a!CW80*N2O_GWP,0),IFERROR(Table1a!EE80*SF6_GWP,0),IFERROR(Table1a!FM80*NF3_GWP,0),Table1a!GU80,Table1a!IC80,Table1a!JK80)</f>
        <v>0</v>
      </c>
      <c r="AH76" s="85">
        <f>SUM(Table1a!AH80,IFERROR(Table1a!BP80*CH4_GWP,0),IFERROR(Table1a!CX80*N2O_GWP,0),IFERROR(Table1a!EF80*SF6_GWP,0),IFERROR(Table1a!FN80*NF3_GWP,0),Table1a!GV80,Table1a!ID80,Table1a!JL80)</f>
        <v>0</v>
      </c>
      <c r="AI76" s="85">
        <f>SUM(Table1a!AI80,IFERROR(Table1a!BQ80*CH4_GWP,0),IFERROR(Table1a!CY80*N2O_GWP,0),IFERROR(Table1a!EG80*SF6_GWP,0),IFERROR(Table1a!FO80*NF3_GWP,0),Table1a!GW80,Table1a!IE80,Table1a!JM80)</f>
        <v>0</v>
      </c>
      <c r="AJ76" s="85">
        <f>SUM(Table1a!AJ80,IFERROR(Table1a!BR80*CH4_GWP,0),IFERROR(Table1a!CZ80*N2O_GWP,0),IFERROR(Table1a!EH80*SF6_GWP,0),IFERROR(Table1a!FP80*NF3_GWP,0),Table1a!GX80,Table1a!IF80,Table1a!JN80)</f>
        <v>0</v>
      </c>
      <c r="AK76" s="74"/>
      <c r="AL76" s="106">
        <f>IFERROR(ROUND(Table1a!JO80-C76,6),Table1a!JO80)</f>
        <v>0</v>
      </c>
      <c r="AM76" s="106">
        <f>IFERROR(ROUND(Table1a!JP80-D76,6),Table1a!JP80)</f>
        <v>0</v>
      </c>
      <c r="AN76" s="106">
        <f>IFERROR(ROUND(Table1a!JQ80-E76,6),Table1a!JQ80)</f>
        <v>0</v>
      </c>
      <c r="AO76" s="106">
        <f>IFERROR(ROUND(Table1a!JR80-F76,6),Table1a!JR80)</f>
        <v>0</v>
      </c>
      <c r="AP76" s="106">
        <f>IFERROR(ROUND(Table1a!JS80-G76,6),Table1a!JS80)</f>
        <v>0</v>
      </c>
      <c r="AQ76" s="106">
        <f>IFERROR(ROUND(Table1a!JT80-H76,6),Table1a!JT80)</f>
        <v>0</v>
      </c>
      <c r="AR76" s="106">
        <f>IFERROR(ROUND(Table1a!JU80-I76,6),Table1a!JU80)</f>
        <v>0</v>
      </c>
      <c r="AS76" s="106">
        <f>IFERROR(ROUND(Table1a!JV80-J76,6),Table1a!JV80)</f>
        <v>0</v>
      </c>
      <c r="AT76" s="106">
        <f>IFERROR(ROUND(Table1a!JW80-K76,6),Table1a!JW80)</f>
        <v>0</v>
      </c>
      <c r="AU76" s="106">
        <f>IFERROR(ROUND(Table1a!JX80-L76,6),Table1a!JX80)</f>
        <v>0</v>
      </c>
      <c r="AV76" s="106">
        <f>IFERROR(ROUND(Table1a!JY80-M76,6),Table1a!JY80)</f>
        <v>0</v>
      </c>
      <c r="AW76" s="106">
        <f>IFERROR(ROUND(Table1a!JZ80-N76,6),Table1a!JZ80)</f>
        <v>0</v>
      </c>
      <c r="AX76" s="106">
        <f>IFERROR(ROUND(Table1a!KA80-O76,6),Table1a!KA80)</f>
        <v>0</v>
      </c>
      <c r="AY76" s="106">
        <f>IFERROR(ROUND(Table1a!KB80-P76,6),Table1a!KB80)</f>
        <v>0</v>
      </c>
      <c r="AZ76" s="106">
        <f>IFERROR(ROUND(Table1a!KC80-Q76,6),Table1a!KC80)</f>
        <v>0</v>
      </c>
      <c r="BA76" s="106">
        <f>IFERROR(ROUND(Table1a!KD80-R76,6),Table1a!KD80)</f>
        <v>0</v>
      </c>
      <c r="BB76" s="106">
        <f>IFERROR(ROUND(Table1a!KE80-S76,6),Table1a!KE80)</f>
        <v>0</v>
      </c>
      <c r="BC76" s="106">
        <f>IFERROR(ROUND(Table1a!KF80-T76,6),Table1a!KF80)</f>
        <v>0</v>
      </c>
      <c r="BD76" s="106">
        <f>IFERROR(ROUND(Table1a!KG80-U76,6),Table1a!KG80)</f>
        <v>0</v>
      </c>
      <c r="BE76" s="106">
        <f>IFERROR(ROUND(Table1a!KH80-V76,6),Table1a!KH80)</f>
        <v>0</v>
      </c>
      <c r="BF76" s="106">
        <f>IFERROR(ROUND(Table1a!KI80-W76,6),Table1a!KI80)</f>
        <v>0</v>
      </c>
      <c r="BG76" s="106">
        <f>IFERROR(ROUND(Table1a!KJ80-X76,6),Table1a!KJ80)</f>
        <v>0</v>
      </c>
      <c r="BH76" s="106">
        <f>IFERROR(ROUND(Table1a!KK80-Y76,6),Table1a!KK80)</f>
        <v>0</v>
      </c>
      <c r="BI76" s="106">
        <f>IFERROR(ROUND(Table1a!KL80-Z76,6),Table1a!KL80)</f>
        <v>0</v>
      </c>
      <c r="BJ76" s="106">
        <f>IFERROR(ROUND(Table1a!KM80-AA76,6),Table1a!KM80)</f>
        <v>0</v>
      </c>
      <c r="BK76" s="106">
        <f>IFERROR(ROUND(Table1a!KN80-AB76,6),Table1a!KN80)</f>
        <v>0</v>
      </c>
      <c r="BL76" s="106">
        <f>IFERROR(ROUND(Table1a!KO80-AC76,6),Table1a!KO80)</f>
        <v>0</v>
      </c>
      <c r="BM76" s="106">
        <f>IFERROR(ROUND(Table1a!KP80-AD76,6),Table1a!KP80)</f>
        <v>0</v>
      </c>
      <c r="BN76" s="106">
        <f>IFERROR(ROUND(Table1a!KQ80-AE76,6),Table1a!KQ80)</f>
        <v>0</v>
      </c>
      <c r="BO76" s="106">
        <f>IFERROR(ROUND(Table1a!KR80-AF76,6),Table1a!KR80)</f>
        <v>0</v>
      </c>
      <c r="BP76" s="106">
        <f>IFERROR(ROUND(Table1a!KS80-AG76,6),Table1a!KS80)</f>
        <v>0</v>
      </c>
      <c r="BQ76" s="106">
        <f>IFERROR(ROUND(Table1a!KT80-AH76,6),Table1a!KT80)</f>
        <v>0</v>
      </c>
      <c r="BR76" s="106">
        <f>IFERROR(ROUND(Table1a!KU80-AI76,6),Table1a!KU80)</f>
        <v>0</v>
      </c>
      <c r="BS76" s="106">
        <f>IFERROR(ROUND(Table1a!KV80-AJ76,6),Table1a!KV80)</f>
        <v>0</v>
      </c>
      <c r="BT76" s="74"/>
      <c r="BU76" s="107"/>
      <c r="BV76" s="107"/>
      <c r="BW76" s="107"/>
      <c r="BX76" s="107"/>
      <c r="BY76" s="107"/>
      <c r="BZ76" s="107"/>
      <c r="CA76" s="107"/>
      <c r="CB76" s="107"/>
      <c r="CC76" s="107"/>
      <c r="CD76" s="107"/>
      <c r="CE76" s="107"/>
      <c r="CF76" s="107"/>
      <c r="CG76" s="107"/>
      <c r="CH76" s="107"/>
      <c r="CI76" s="107"/>
      <c r="CJ76" s="107"/>
      <c r="CK76" s="107"/>
      <c r="CL76" s="107"/>
      <c r="CM76" s="107"/>
      <c r="CN76" s="107"/>
      <c r="CO76" s="107"/>
      <c r="CP76" s="107"/>
      <c r="CQ76" s="107"/>
      <c r="CR76" s="107"/>
      <c r="CS76" s="107"/>
      <c r="CT76" s="107"/>
      <c r="CU76" s="107"/>
      <c r="CV76" s="107"/>
      <c r="CW76" s="107"/>
      <c r="CX76" s="107"/>
      <c r="CY76" s="107"/>
      <c r="CZ76" s="107"/>
      <c r="DA76" s="107"/>
      <c r="DB76" s="107"/>
      <c r="DC76" s="75" t="s">
        <v>125</v>
      </c>
    </row>
    <row r="77" spans="1:107">
      <c r="A77" s="83" t="s">
        <v>346</v>
      </c>
      <c r="B77" s="21" t="s">
        <v>7</v>
      </c>
      <c r="C77" s="85">
        <f>SUM(Table1a!C81,IFERROR(Table1a!AK81*CH4_GWP,0),IFERROR(Table1a!BS81*N2O_GWP,0),IFERROR(Table1a!DA81*SF6_GWP,0),IFERROR(Table1a!EI81*NF3_GWP,0),Table1a!FQ81,Table1a!GY81,Table1a!IG81)</f>
        <v>815.17301493175967</v>
      </c>
      <c r="D77" s="85">
        <f>SUM(Table1a!D81,IFERROR(Table1a!AL81*CH4_GWP,0),IFERROR(Table1a!BT81*N2O_GWP,0),IFERROR(Table1a!DB81*SF6_GWP,0),IFERROR(Table1a!EJ81*NF3_GWP,0),Table1a!FR81,Table1a!GZ81,Table1a!IH81)</f>
        <v>0</v>
      </c>
      <c r="E77" s="85">
        <f>SUM(Table1a!E81,IFERROR(Table1a!AM81*CH4_GWP,0),IFERROR(Table1a!BU81*N2O_GWP,0),IFERROR(Table1a!DC81*SF6_GWP,0),IFERROR(Table1a!EK81*NF3_GWP,0),Table1a!FS81,Table1a!HA81,Table1a!II81)</f>
        <v>0</v>
      </c>
      <c r="F77" s="85">
        <f>SUM(Table1a!F81,IFERROR(Table1a!AN81*CH4_GWP,0),IFERROR(Table1a!BV81*N2O_GWP,0),IFERROR(Table1a!DD81*SF6_GWP,0),IFERROR(Table1a!EL81*NF3_GWP,0),Table1a!FT81,Table1a!HB81,Table1a!IJ81)</f>
        <v>0</v>
      </c>
      <c r="G77" s="85">
        <f>SUM(Table1a!G81,IFERROR(Table1a!AO81*CH4_GWP,0),IFERROR(Table1a!BW81*N2O_GWP,0),IFERROR(Table1a!DE81*SF6_GWP,0),IFERROR(Table1a!EM81*NF3_GWP,0),Table1a!FU81,Table1a!HC81,Table1a!IK81)</f>
        <v>0</v>
      </c>
      <c r="H77" s="85">
        <f>SUM(Table1a!H81,IFERROR(Table1a!AP81*CH4_GWP,0),IFERROR(Table1a!BX81*N2O_GWP,0),IFERROR(Table1a!DF81*SF6_GWP,0),IFERROR(Table1a!EN81*NF3_GWP,0),Table1a!FV81,Table1a!HD81,Table1a!IL81)</f>
        <v>0</v>
      </c>
      <c r="I77" s="85">
        <f>SUM(Table1a!I81,IFERROR(Table1a!AQ81*CH4_GWP,0),IFERROR(Table1a!BY81*N2O_GWP,0),IFERROR(Table1a!DG81*SF6_GWP,0),IFERROR(Table1a!EO81*NF3_GWP,0),Table1a!FW81,Table1a!HE81,Table1a!IM81)</f>
        <v>1026.3011744437426</v>
      </c>
      <c r="J77" s="85">
        <f>SUM(Table1a!J81,IFERROR(Table1a!AR81*CH4_GWP,0),IFERROR(Table1a!BZ81*N2O_GWP,0),IFERROR(Table1a!DH81*SF6_GWP,0),IFERROR(Table1a!EP81*NF3_GWP,0),Table1a!FX81,Table1a!HF81,Table1a!IN81)</f>
        <v>1032.4251710064882</v>
      </c>
      <c r="K77" s="85">
        <f>SUM(Table1a!K81,IFERROR(Table1a!AS81*CH4_GWP,0),IFERROR(Table1a!CA81*N2O_GWP,0),IFERROR(Table1a!DI81*SF6_GWP,0),IFERROR(Table1a!EQ81*NF3_GWP,0),Table1a!FY81,Table1a!HG81,Table1a!IO81)</f>
        <v>1042.6976554169519</v>
      </c>
      <c r="L77" s="85">
        <f>SUM(Table1a!L81,IFERROR(Table1a!AT81*CH4_GWP,0),IFERROR(Table1a!CB81*N2O_GWP,0),IFERROR(Table1a!DJ81*SF6_GWP,0),IFERROR(Table1a!ER81*NF3_GWP,0),Table1a!FZ81,Table1a!HH81,Table1a!IP81)</f>
        <v>1043.833182908071</v>
      </c>
      <c r="M77" s="85">
        <f>SUM(Table1a!M81,IFERROR(Table1a!AU81*CH4_GWP,0),IFERROR(Table1a!CC81*N2O_GWP,0),IFERROR(Table1a!DK81*SF6_GWP,0),IFERROR(Table1a!ES81*NF3_GWP,0),Table1a!GA81,Table1a!HI81,Table1a!IQ81)</f>
        <v>1052.911787361671</v>
      </c>
      <c r="N77" s="85">
        <f>SUM(Table1a!N81,IFERROR(Table1a!AV81*CH4_GWP,0),IFERROR(Table1a!CD81*N2O_GWP,0),IFERROR(Table1a!DL81*SF6_GWP,0),IFERROR(Table1a!ET81*NF3_GWP,0),Table1a!GB81,Table1a!HJ81,Table1a!IR81)</f>
        <v>1062.4969866091606</v>
      </c>
      <c r="O77" s="85">
        <f>SUM(Table1a!O81,IFERROR(Table1a!AW81*CH4_GWP,0),IFERROR(Table1a!CE81*N2O_GWP,0),IFERROR(Table1a!DM81*SF6_GWP,0),IFERROR(Table1a!EU81*NF3_GWP,0),Table1a!GC81,Table1a!HK81,Table1a!IS81)</f>
        <v>1072.2300403871895</v>
      </c>
      <c r="P77" s="85">
        <f>SUM(Table1a!P81,IFERROR(Table1a!AX81*CH4_GWP,0),IFERROR(Table1a!CF81*N2O_GWP,0),IFERROR(Table1a!DN81*SF6_GWP,0),IFERROR(Table1a!EV81*NF3_GWP,0),Table1a!GD81,Table1a!HL81,Table1a!IT81)</f>
        <v>1081.5099924892129</v>
      </c>
      <c r="Q77" s="85">
        <f>SUM(Table1a!Q81,IFERROR(Table1a!AY81*CH4_GWP,0),IFERROR(Table1a!CG81*N2O_GWP,0),IFERROR(Table1a!DO81*SF6_GWP,0),IFERROR(Table1a!EW81*NF3_GWP,0),Table1a!GE81,Table1a!HM81,Table1a!IU81)</f>
        <v>1086.7584692884632</v>
      </c>
      <c r="R77" s="85">
        <f>SUM(Table1a!R81,IFERROR(Table1a!AZ81*CH4_GWP,0),IFERROR(Table1a!CH81*N2O_GWP,0),IFERROR(Table1a!DP81*SF6_GWP,0),IFERROR(Table1a!EX81*NF3_GWP,0),Table1a!GF81,Table1a!HN81,Table1a!IV81)</f>
        <v>1092.6193394931049</v>
      </c>
      <c r="S77" s="85">
        <f>SUM(Table1a!S81,IFERROR(Table1a!BA81*CH4_GWP,0),IFERROR(Table1a!CI81*N2O_GWP,0),IFERROR(Table1a!DQ81*SF6_GWP,0),IFERROR(Table1a!EY81*NF3_GWP,0),Table1a!GG81,Table1a!HO81,Table1a!IW81)</f>
        <v>1097.8505562434798</v>
      </c>
      <c r="T77" s="85">
        <f>SUM(Table1a!T81,IFERROR(Table1a!BB81*CH4_GWP,0),IFERROR(Table1a!CJ81*N2O_GWP,0),IFERROR(Table1a!DR81*SF6_GWP,0),IFERROR(Table1a!EZ81*NF3_GWP,0),Table1a!GH81,Table1a!HP81,Table1a!IX81)</f>
        <v>1103.0713731089747</v>
      </c>
      <c r="U77" s="85">
        <f>SUM(Table1a!U81,IFERROR(Table1a!BC81*CH4_GWP,0),IFERROR(Table1a!CK81*N2O_GWP,0),IFERROR(Table1a!DS81*SF6_GWP,0),IFERROR(Table1a!FA81*NF3_GWP,0),Table1a!GI81,Table1a!HQ81,Table1a!IY81)</f>
        <v>1108.2817900895918</v>
      </c>
      <c r="V77" s="85">
        <f>SUM(Table1a!V81,IFERROR(Table1a!BD81*CH4_GWP,0),IFERROR(Table1a!CL81*N2O_GWP,0),IFERROR(Table1a!DT81*SF6_GWP,0),IFERROR(Table1a!FB81*NF3_GWP,0),Table1a!GJ81,Table1a!HR81,Table1a!IZ81)</f>
        <v>1112.7322867120656</v>
      </c>
      <c r="W77" s="85">
        <f>SUM(Table1a!W81,IFERROR(Table1a!BE81*CH4_GWP,0),IFERROR(Table1a!CM81*N2O_GWP,0),IFERROR(Table1a!DU81*SF6_GWP,0),IFERROR(Table1a!FC81*NF3_GWP,0),Table1a!GK81,Table1a!HS81,Table1a!JA81)</f>
        <v>1117.8157535812284</v>
      </c>
      <c r="X77" s="85">
        <f>SUM(Table1a!X81,IFERROR(Table1a!BF81*CH4_GWP,0),IFERROR(Table1a!CN81*N2O_GWP,0),IFERROR(Table1a!DV81*SF6_GWP,0),IFERROR(Table1a!FD81*NF3_GWP,0),Table1a!GL81,Table1a!HT81,Table1a!JB81)</f>
        <v>1122.2564612430833</v>
      </c>
      <c r="Y77" s="85">
        <f>SUM(Table1a!Y81,IFERROR(Table1a!BG81*CH4_GWP,0),IFERROR(Table1a!CO81*N2O_GWP,0),IFERROR(Table1a!DW81*SF6_GWP,0),IFERROR(Table1a!FE81*NF3_GWP,0),Table1a!GM81,Table1a!HU81,Table1a!JC81)</f>
        <v>1126.6907903332703</v>
      </c>
      <c r="Z77" s="85">
        <f>SUM(Table1a!Z81,IFERROR(Table1a!BH81*CH4_GWP,0),IFERROR(Table1a!CP81*N2O_GWP,0),IFERROR(Table1a!DX81*SF6_GWP,0),IFERROR(Table1a!FF81*NF3_GWP,0),Table1a!GN81,Table1a!HV81,Table1a!JD81)</f>
        <v>1130.7420761082665</v>
      </c>
      <c r="AA77" s="85">
        <f>SUM(Table1a!AA81,IFERROR(Table1a!BI81*CH4_GWP,0),IFERROR(Table1a!CQ81*N2O_GWP,0),IFERROR(Table1a!DY81*SF6_GWP,0),IFERROR(Table1a!FG81*NF3_GWP,0),Table1a!GO81,Table1a!HW81,Table1a!JE81)</f>
        <v>1132.184415967123</v>
      </c>
      <c r="AB77" s="85">
        <f>SUM(Table1a!AB81,IFERROR(Table1a!BJ81*CH4_GWP,0),IFERROR(Table1a!CR81*N2O_GWP,0),IFERROR(Table1a!DZ81*SF6_GWP,0),IFERROR(Table1a!FH81*NF3_GWP,0),Table1a!GP81,Table1a!HX81,Table1a!JF81)</f>
        <v>1133.6235409134567</v>
      </c>
      <c r="AC77" s="85">
        <f>SUM(Table1a!AC81,IFERROR(Table1a!BK81*CH4_GWP,0),IFERROR(Table1a!CS81*N2O_GWP,0),IFERROR(Table1a!EA81*SF6_GWP,0),IFERROR(Table1a!FI81*NF3_GWP,0),Table1a!GQ81,Table1a!HY81,Table1a!JG81)</f>
        <v>1136.2323850221214</v>
      </c>
      <c r="AD77" s="85">
        <f>SUM(Table1a!AD81,IFERROR(Table1a!BL81*CH4_GWP,0),IFERROR(Table1a!CT81*N2O_GWP,0),IFERROR(Table1a!EB81*SF6_GWP,0),IFERROR(Table1a!FJ81*NF3_GWP,0),Table1a!GR81,Table1a!HZ81,Table1a!JH81)</f>
        <v>1139.2270099868645</v>
      </c>
      <c r="AE77" s="85">
        <f>SUM(Table1a!AE81,IFERROR(Table1a!BM81*CH4_GWP,0),IFERROR(Table1a!CU81*N2O_GWP,0),IFERROR(Table1a!EC81*SF6_GWP,0),IFERROR(Table1a!FK81*NF3_GWP,0),Table1a!GS81,Table1a!IA81,Table1a!JI81)</f>
        <v>1142.2184200390882</v>
      </c>
      <c r="AF77" s="85">
        <f>SUM(Table1a!AF81,IFERROR(Table1a!BN81*CH4_GWP,0),IFERROR(Table1a!CV81*N2O_GWP,0),IFERROR(Table1a!ED81*SF6_GWP,0),IFERROR(Table1a!FL81*NF3_GWP,0),Table1a!GT81,Table1a!IB81,Table1a!JJ81)</f>
        <v>1143.7749794023439</v>
      </c>
      <c r="AG77" s="85">
        <f>SUM(Table1a!AG81,IFERROR(Table1a!BO81*CH4_GWP,0),IFERROR(Table1a!CW81*N2O_GWP,0),IFERROR(Table1a!EE81*SF6_GWP,0),IFERROR(Table1a!FM81*NF3_GWP,0),Table1a!GU81,Table1a!IC81,Table1a!JK81)</f>
        <v>1145.3302462841534</v>
      </c>
      <c r="AH77" s="85">
        <f>SUM(Table1a!AH81,IFERROR(Table1a!BP81*CH4_GWP,0),IFERROR(Table1a!CX81*N2O_GWP,0),IFERROR(Table1a!EF81*SF6_GWP,0),IFERROR(Table1a!FN81*NF3_GWP,0),Table1a!GV81,Table1a!ID81,Table1a!JL81)</f>
        <v>1146.8842206845159</v>
      </c>
      <c r="AI77" s="85">
        <f>SUM(Table1a!AI81,IFERROR(Table1a!BQ81*CH4_GWP,0),IFERROR(Table1a!CY81*N2O_GWP,0),IFERROR(Table1a!EG81*SF6_GWP,0),IFERROR(Table1a!FO81*NF3_GWP,0),Table1a!GW81,Table1a!IE81,Table1a!JM81)</f>
        <v>1148.4369026034281</v>
      </c>
      <c r="AJ77" s="85">
        <f>SUM(Table1a!AJ81,IFERROR(Table1a!BR81*CH4_GWP,0),IFERROR(Table1a!CZ81*N2O_GWP,0),IFERROR(Table1a!EH81*SF6_GWP,0),IFERROR(Table1a!FP81*NF3_GWP,0),Table1a!GX81,Table1a!IF81,Table1a!JN81)</f>
        <v>1149.9882920408963</v>
      </c>
      <c r="AK77" s="74"/>
      <c r="AL77" s="106">
        <f>IFERROR(ROUND(Table1a!JO81-C77,6),Table1a!JO81)</f>
        <v>0</v>
      </c>
      <c r="AM77" s="106">
        <f>IFERROR(ROUND(Table1a!JP81-D77,6),Table1a!JP81)</f>
        <v>0</v>
      </c>
      <c r="AN77" s="106">
        <f>IFERROR(ROUND(Table1a!JQ81-E77,6),Table1a!JQ81)</f>
        <v>0</v>
      </c>
      <c r="AO77" s="106">
        <f>IFERROR(ROUND(Table1a!JR81-F77,6),Table1a!JR81)</f>
        <v>0</v>
      </c>
      <c r="AP77" s="106">
        <f>IFERROR(ROUND(Table1a!JS81-G77,6),Table1a!JS81)</f>
        <v>0</v>
      </c>
      <c r="AQ77" s="106">
        <f>IFERROR(ROUND(Table1a!JT81-H77,6),Table1a!JT81)</f>
        <v>0</v>
      </c>
      <c r="AR77" s="106">
        <f>IFERROR(ROUND(Table1a!JU81-I77,6),Table1a!JU81)</f>
        <v>0</v>
      </c>
      <c r="AS77" s="106">
        <f>IFERROR(ROUND(Table1a!JV81-J77,6),Table1a!JV81)</f>
        <v>0</v>
      </c>
      <c r="AT77" s="106">
        <f>IFERROR(ROUND(Table1a!JW81-K77,6),Table1a!JW81)</f>
        <v>0</v>
      </c>
      <c r="AU77" s="106">
        <f>IFERROR(ROUND(Table1a!JX81-L77,6),Table1a!JX81)</f>
        <v>0</v>
      </c>
      <c r="AV77" s="106">
        <f>IFERROR(ROUND(Table1a!JY81-M77,6),Table1a!JY81)</f>
        <v>0</v>
      </c>
      <c r="AW77" s="106">
        <f>IFERROR(ROUND(Table1a!JZ81-N77,6),Table1a!JZ81)</f>
        <v>0</v>
      </c>
      <c r="AX77" s="106">
        <f>IFERROR(ROUND(Table1a!KA81-O77,6),Table1a!KA81)</f>
        <v>0</v>
      </c>
      <c r="AY77" s="106">
        <f>IFERROR(ROUND(Table1a!KB81-P77,6),Table1a!KB81)</f>
        <v>0</v>
      </c>
      <c r="AZ77" s="106">
        <f>IFERROR(ROUND(Table1a!KC81-Q77,6),Table1a!KC81)</f>
        <v>0</v>
      </c>
      <c r="BA77" s="106">
        <f>IFERROR(ROUND(Table1a!KD81-R77,6),Table1a!KD81)</f>
        <v>0</v>
      </c>
      <c r="BB77" s="106">
        <f>IFERROR(ROUND(Table1a!KE81-S77,6),Table1a!KE81)</f>
        <v>0</v>
      </c>
      <c r="BC77" s="106">
        <f>IFERROR(ROUND(Table1a!KF81-T77,6),Table1a!KF81)</f>
        <v>0</v>
      </c>
      <c r="BD77" s="106">
        <f>IFERROR(ROUND(Table1a!KG81-U77,6),Table1a!KG81)</f>
        <v>0</v>
      </c>
      <c r="BE77" s="106">
        <f>IFERROR(ROUND(Table1a!KH81-V77,6),Table1a!KH81)</f>
        <v>0</v>
      </c>
      <c r="BF77" s="106">
        <f>IFERROR(ROUND(Table1a!KI81-W77,6),Table1a!KI81)</f>
        <v>0</v>
      </c>
      <c r="BG77" s="106">
        <f>IFERROR(ROUND(Table1a!KJ81-X77,6),Table1a!KJ81)</f>
        <v>0</v>
      </c>
      <c r="BH77" s="106">
        <f>IFERROR(ROUND(Table1a!KK81-Y77,6),Table1a!KK81)</f>
        <v>0</v>
      </c>
      <c r="BI77" s="106">
        <f>IFERROR(ROUND(Table1a!KL81-Z77,6),Table1a!KL81)</f>
        <v>0</v>
      </c>
      <c r="BJ77" s="106">
        <f>IFERROR(ROUND(Table1a!KM81-AA77,6),Table1a!KM81)</f>
        <v>0</v>
      </c>
      <c r="BK77" s="106">
        <f>IFERROR(ROUND(Table1a!KN81-AB77,6),Table1a!KN81)</f>
        <v>0</v>
      </c>
      <c r="BL77" s="106">
        <f>IFERROR(ROUND(Table1a!KO81-AC77,6),Table1a!KO81)</f>
        <v>0</v>
      </c>
      <c r="BM77" s="106">
        <f>IFERROR(ROUND(Table1a!KP81-AD77,6),Table1a!KP81)</f>
        <v>0</v>
      </c>
      <c r="BN77" s="106">
        <f>IFERROR(ROUND(Table1a!KQ81-AE77,6),Table1a!KQ81)</f>
        <v>0</v>
      </c>
      <c r="BO77" s="106">
        <f>IFERROR(ROUND(Table1a!KR81-AF77,6),Table1a!KR81)</f>
        <v>0</v>
      </c>
      <c r="BP77" s="106">
        <f>IFERROR(ROUND(Table1a!KS81-AG77,6),Table1a!KS81)</f>
        <v>0</v>
      </c>
      <c r="BQ77" s="106">
        <f>IFERROR(ROUND(Table1a!KT81-AH77,6),Table1a!KT81)</f>
        <v>0</v>
      </c>
      <c r="BR77" s="106">
        <f>IFERROR(ROUND(Table1a!KU81-AI77,6),Table1a!KU81)</f>
        <v>0</v>
      </c>
      <c r="BS77" s="106">
        <f>IFERROR(ROUND(Table1a!KV81-AJ77,6),Table1a!KV81)</f>
        <v>0</v>
      </c>
      <c r="BT77" s="74"/>
      <c r="BU77" s="107"/>
      <c r="BV77" s="107"/>
      <c r="BW77" s="107"/>
      <c r="BX77" s="107"/>
      <c r="BY77" s="107"/>
      <c r="BZ77" s="107"/>
      <c r="CA77" s="107"/>
      <c r="CB77" s="107"/>
      <c r="CC77" s="107"/>
      <c r="CD77" s="107"/>
      <c r="CE77" s="107"/>
      <c r="CF77" s="107"/>
      <c r="CG77" s="107"/>
      <c r="CH77" s="107"/>
      <c r="CI77" s="107"/>
      <c r="CJ77" s="107"/>
      <c r="CK77" s="107"/>
      <c r="CL77" s="107"/>
      <c r="CM77" s="107"/>
      <c r="CN77" s="107"/>
      <c r="CO77" s="107"/>
      <c r="CP77" s="107"/>
      <c r="CQ77" s="107"/>
      <c r="CR77" s="107"/>
      <c r="CS77" s="107"/>
      <c r="CT77" s="107"/>
      <c r="CU77" s="107"/>
      <c r="CV77" s="107"/>
      <c r="CW77" s="107"/>
      <c r="CX77" s="107"/>
      <c r="CY77" s="107"/>
      <c r="CZ77" s="107"/>
      <c r="DA77" s="107"/>
      <c r="DB77" s="107"/>
      <c r="DC77" s="75" t="s">
        <v>125</v>
      </c>
    </row>
    <row r="78" spans="1:107">
      <c r="A78" s="83" t="s">
        <v>347</v>
      </c>
      <c r="B78" s="21" t="s">
        <v>7</v>
      </c>
      <c r="C78" s="85">
        <f>SUM(Table1a!C82,IFERROR(Table1a!AK82*CH4_GWP,0),IFERROR(Table1a!BS82*N2O_GWP,0),IFERROR(Table1a!DA82*SF6_GWP,0),IFERROR(Table1a!EI82*NF3_GWP,0),Table1a!FQ82,Table1a!GY82,Table1a!IG82)</f>
        <v>437.89851693175979</v>
      </c>
      <c r="D78" s="85">
        <f>SUM(Table1a!D82,IFERROR(Table1a!AL82*CH4_GWP,0),IFERROR(Table1a!BT82*N2O_GWP,0),IFERROR(Table1a!DB82*SF6_GWP,0),IFERROR(Table1a!EJ82*NF3_GWP,0),Table1a!FR82,Table1a!GZ82,Table1a!IH82)</f>
        <v>0</v>
      </c>
      <c r="E78" s="85">
        <f>SUM(Table1a!E82,IFERROR(Table1a!AM82*CH4_GWP,0),IFERROR(Table1a!BU82*N2O_GWP,0),IFERROR(Table1a!DC82*SF6_GWP,0),IFERROR(Table1a!EK82*NF3_GWP,0),Table1a!FS82,Table1a!HA82,Table1a!II82)</f>
        <v>0</v>
      </c>
      <c r="F78" s="85">
        <f>SUM(Table1a!F82,IFERROR(Table1a!AN82*CH4_GWP,0),IFERROR(Table1a!BV82*N2O_GWP,0),IFERROR(Table1a!DD82*SF6_GWP,0),IFERROR(Table1a!EL82*NF3_GWP,0),Table1a!FT82,Table1a!HB82,Table1a!IJ82)</f>
        <v>0</v>
      </c>
      <c r="G78" s="85">
        <f>SUM(Table1a!G82,IFERROR(Table1a!AO82*CH4_GWP,0),IFERROR(Table1a!BW82*N2O_GWP,0),IFERROR(Table1a!DE82*SF6_GWP,0),IFERROR(Table1a!EM82*NF3_GWP,0),Table1a!FU82,Table1a!HC82,Table1a!IK82)</f>
        <v>0</v>
      </c>
      <c r="H78" s="85">
        <f>SUM(Table1a!H82,IFERROR(Table1a!AP82*CH4_GWP,0),IFERROR(Table1a!BX82*N2O_GWP,0),IFERROR(Table1a!DF82*SF6_GWP,0),IFERROR(Table1a!EN82*NF3_GWP,0),Table1a!FV82,Table1a!HD82,Table1a!IL82)</f>
        <v>0</v>
      </c>
      <c r="I78" s="85">
        <f>SUM(Table1a!I82,IFERROR(Table1a!AQ82*CH4_GWP,0),IFERROR(Table1a!BY82*N2O_GWP,0),IFERROR(Table1a!DG82*SF6_GWP,0),IFERROR(Table1a!EO82*NF3_GWP,0),Table1a!FW82,Table1a!HE82,Table1a!IM82)</f>
        <v>435.87351363188083</v>
      </c>
      <c r="J78" s="85">
        <f>SUM(Table1a!J82,IFERROR(Table1a!AR82*CH4_GWP,0),IFERROR(Table1a!BZ82*N2O_GWP,0),IFERROR(Table1a!DH82*SF6_GWP,0),IFERROR(Table1a!EP82*NF3_GWP,0),Table1a!FX82,Table1a!HF82,Table1a!IN82)</f>
        <v>437.76359143905677</v>
      </c>
      <c r="K78" s="85">
        <f>SUM(Table1a!K82,IFERROR(Table1a!AS82*CH4_GWP,0),IFERROR(Table1a!CA82*N2O_GWP,0),IFERROR(Table1a!DI82*SF6_GWP,0),IFERROR(Table1a!EQ82*NF3_GWP,0),Table1a!FY82,Table1a!HG82,Table1a!IO82)</f>
        <v>444.19446173674982</v>
      </c>
      <c r="L78" s="85">
        <f>SUM(Table1a!L82,IFERROR(Table1a!AT82*CH4_GWP,0),IFERROR(Table1a!CB82*N2O_GWP,0),IFERROR(Table1a!DJ82*SF6_GWP,0),IFERROR(Table1a!ER82*NF3_GWP,0),Table1a!FZ82,Table1a!HH82,Table1a!IP82)</f>
        <v>442.58826048452181</v>
      </c>
      <c r="M78" s="85">
        <f>SUM(Table1a!M82,IFERROR(Table1a!AU82*CH4_GWP,0),IFERROR(Table1a!CC82*N2O_GWP,0),IFERROR(Table1a!DK82*SF6_GWP,0),IFERROR(Table1a!ES82*NF3_GWP,0),Table1a!GA82,Table1a!HI82,Table1a!IQ82)</f>
        <v>449.09000652763473</v>
      </c>
      <c r="N78" s="85">
        <f>SUM(Table1a!N82,IFERROR(Table1a!AV82*CH4_GWP,0),IFERROR(Table1a!CD82*N2O_GWP,0),IFERROR(Table1a!DL82*SF6_GWP,0),IFERROR(Table1a!ET82*NF3_GWP,0),Table1a!GB82,Table1a!HJ82,Table1a!IR82)</f>
        <v>456.28527983254031</v>
      </c>
      <c r="O78" s="85">
        <f>SUM(Table1a!O82,IFERROR(Table1a!AW82*CH4_GWP,0),IFERROR(Table1a!CE82*N2O_GWP,0),IFERROR(Table1a!DM82*SF6_GWP,0),IFERROR(Table1a!EU82*NF3_GWP,0),Table1a!GC82,Table1a!HK82,Table1a!IS82)</f>
        <v>463.59503873165556</v>
      </c>
      <c r="P78" s="85">
        <f>SUM(Table1a!P82,IFERROR(Table1a!AX82*CH4_GWP,0),IFERROR(Table1a!CF82*N2O_GWP,0),IFERROR(Table1a!DN82*SF6_GWP,0),IFERROR(Table1a!EV82*NF3_GWP,0),Table1a!GD82,Table1a!HL82,Table1a!IT82)</f>
        <v>470.40538025625875</v>
      </c>
      <c r="Q78" s="85">
        <f>SUM(Table1a!Q82,IFERROR(Table1a!AY82*CH4_GWP,0),IFERROR(Table1a!CG82*N2O_GWP,0),IFERROR(Table1a!DO82*SF6_GWP,0),IFERROR(Table1a!EW82*NF3_GWP,0),Table1a!GE82,Table1a!HM82,Table1a!IU82)</f>
        <v>473.10972701140088</v>
      </c>
      <c r="R78" s="85">
        <f>SUM(Table1a!R82,IFERROR(Table1a!AZ82*CH4_GWP,0),IFERROR(Table1a!CH82*N2O_GWP,0),IFERROR(Table1a!DP82*SF6_GWP,0),IFERROR(Table1a!EX82*NF3_GWP,0),Table1a!GF82,Table1a!HN82,Table1a!IV82)</f>
        <v>476.43686705681398</v>
      </c>
      <c r="S78" s="85">
        <f>SUM(Table1a!S82,IFERROR(Table1a!BA82*CH4_GWP,0),IFERROR(Table1a!CI82*N2O_GWP,0),IFERROR(Table1a!DQ82*SF6_GWP,0),IFERROR(Table1a!EY82*NF3_GWP,0),Table1a!GG82,Table1a!HO82,Table1a!IW82)</f>
        <v>479.14475353283984</v>
      </c>
      <c r="T78" s="85">
        <f>SUM(Table1a!T82,IFERROR(Table1a!BB82*CH4_GWP,0),IFERROR(Table1a!CJ82*N2O_GWP,0),IFERROR(Table1a!DR82*SF6_GWP,0),IFERROR(Table1a!EZ82*NF3_GWP,0),Table1a!GH82,Table1a!HP82,Table1a!IX82)</f>
        <v>481.85264000886582</v>
      </c>
      <c r="U78" s="85">
        <f>SUM(Table1a!U82,IFERROR(Table1a!BC82*CH4_GWP,0),IFERROR(Table1a!CK82*N2O_GWP,0),IFERROR(Table1a!DS82*SF6_GWP,0),IFERROR(Table1a!FA82*NF3_GWP,0),Table1a!GI82,Table1a!HQ82,Table1a!IY82)</f>
        <v>484.5605264848927</v>
      </c>
      <c r="V78" s="85">
        <f>SUM(Table1a!V82,IFERROR(Table1a!BD82*CH4_GWP,0),IFERROR(Table1a!CL82*N2O_GWP,0),IFERROR(Table1a!DT82*SF6_GWP,0),IFERROR(Table1a!FB82*NF3_GWP,0),Table1a!GJ82,Table1a!HR82,Table1a!IZ82)</f>
        <v>486.8311862628907</v>
      </c>
      <c r="W78" s="85">
        <f>SUM(Table1a!W82,IFERROR(Table1a!BE82*CH4_GWP,0),IFERROR(Table1a!CM82*N2O_GWP,0),IFERROR(Table1a!DU82*SF6_GWP,0),IFERROR(Table1a!FC82*NF3_GWP,0),Table1a!GK82,Table1a!HS82,Table1a!JA82)</f>
        <v>489.74119485924541</v>
      </c>
      <c r="X78" s="85">
        <f>SUM(Table1a!X82,IFERROR(Table1a!BF82*CH4_GWP,0),IFERROR(Table1a!CN82*N2O_GWP,0),IFERROR(Table1a!DV82*SF6_GWP,0),IFERROR(Table1a!FD82*NF3_GWP,0),Table1a!GL82,Table1a!HT82,Table1a!JB82)</f>
        <v>492.01482281996221</v>
      </c>
      <c r="Y78" s="85">
        <f>SUM(Table1a!Y82,IFERROR(Table1a!BG82*CH4_GWP,0),IFERROR(Table1a!CO82*N2O_GWP,0),IFERROR(Table1a!DW82*SF6_GWP,0),IFERROR(Table1a!FE82*NF3_GWP,0),Table1a!GM82,Table1a!HU82,Table1a!JC82)</f>
        <v>494.288450780679</v>
      </c>
      <c r="Z78" s="85">
        <f>SUM(Table1a!Z82,IFERROR(Table1a!BH82*CH4_GWP,0),IFERROR(Table1a!CP82*N2O_GWP,0),IFERROR(Table1a!DX82*SF6_GWP,0),IFERROR(Table1a!FF82*NF3_GWP,0),Table1a!GN82,Table1a!HV82,Table1a!JD82)</f>
        <v>496.18541399787375</v>
      </c>
      <c r="AA78" s="85">
        <f>SUM(Table1a!AA82,IFERROR(Table1a!BI82*CH4_GWP,0),IFERROR(Table1a!CQ82*N2O_GWP,0),IFERROR(Table1a!DY82*SF6_GWP,0),IFERROR(Table1a!FG82*NF3_GWP,0),Table1a!GO82,Table1a!HW82,Table1a!JE82)</f>
        <v>496.18541399787375</v>
      </c>
      <c r="AB78" s="85">
        <f>SUM(Table1a!AB82,IFERROR(Table1a!BJ82*CH4_GWP,0),IFERROR(Table1a!CR82*N2O_GWP,0),IFERROR(Table1a!DZ82*SF6_GWP,0),IFERROR(Table1a!FH82*NF3_GWP,0),Table1a!GP82,Table1a!HX82,Table1a!JF82)</f>
        <v>496.18541399787375</v>
      </c>
      <c r="AC78" s="85">
        <f>SUM(Table1a!AC82,IFERROR(Table1a!BK82*CH4_GWP,0),IFERROR(Table1a!CS82*N2O_GWP,0),IFERROR(Table1a!EA82*SF6_GWP,0),IFERROR(Table1a!FI82*NF3_GWP,0),Table1a!GQ82,Table1a!HY82,Table1a!JG82)</f>
        <v>497.35834807272261</v>
      </c>
      <c r="AD78" s="85">
        <f>SUM(Table1a!AD82,IFERROR(Table1a!BL82*CH4_GWP,0),IFERROR(Table1a!CT82*N2O_GWP,0),IFERROR(Table1a!EB82*SF6_GWP,0),IFERROR(Table1a!FJ82*NF3_GWP,0),Table1a!GR82,Table1a!HZ82,Table1a!JH82)</f>
        <v>498.92027791617079</v>
      </c>
      <c r="AE78" s="85">
        <f>SUM(Table1a!AE82,IFERROR(Table1a!BM82*CH4_GWP,0),IFERROR(Table1a!CU82*N2O_GWP,0),IFERROR(Table1a!EC82*SF6_GWP,0),IFERROR(Table1a!FK82*NF3_GWP,0),Table1a!GS82,Table1a!IA82,Table1a!JI82)</f>
        <v>500.48220775962187</v>
      </c>
      <c r="AF78" s="85">
        <f>SUM(Table1a!AF82,IFERROR(Table1a!BN82*CH4_GWP,0),IFERROR(Table1a!CV82*N2O_GWP,0),IFERROR(Table1a!ED82*SF6_GWP,0),IFERROR(Table1a!FL82*NF3_GWP,0),Table1a!GT82,Table1a!IB82,Table1a!JJ82)</f>
        <v>501.35541745830301</v>
      </c>
      <c r="AG78" s="85">
        <f>SUM(Table1a!AG82,IFERROR(Table1a!BO82*CH4_GWP,0),IFERROR(Table1a!CW82*N2O_GWP,0),IFERROR(Table1a!EE82*SF6_GWP,0),IFERROR(Table1a!FM82*NF3_GWP,0),Table1a!GU82,Table1a!IC82,Table1a!JK82)</f>
        <v>502.22862715698517</v>
      </c>
      <c r="AH78" s="85">
        <f>SUM(Table1a!AH82,IFERROR(Table1a!BP82*CH4_GWP,0),IFERROR(Table1a!CX82*N2O_GWP,0),IFERROR(Table1a!EF82*SF6_GWP,0),IFERROR(Table1a!FN82*NF3_GWP,0),Table1a!GV82,Table1a!ID82,Table1a!JL82)</f>
        <v>503.10183685566932</v>
      </c>
      <c r="AI78" s="85">
        <f>SUM(Table1a!AI82,IFERROR(Table1a!BQ82*CH4_GWP,0),IFERROR(Table1a!CY82*N2O_GWP,0),IFERROR(Table1a!EG82*SF6_GWP,0),IFERROR(Table1a!FO82*NF3_GWP,0),Table1a!GW82,Table1a!IE82,Table1a!JM82)</f>
        <v>503.97504655435142</v>
      </c>
      <c r="AJ78" s="85">
        <f>SUM(Table1a!AJ82,IFERROR(Table1a!BR82*CH4_GWP,0),IFERROR(Table1a!CZ82*N2O_GWP,0),IFERROR(Table1a!EH82*SF6_GWP,0),IFERROR(Table1a!FP82*NF3_GWP,0),Table1a!GX82,Table1a!IF82,Table1a!JN82)</f>
        <v>504.84825625303563</v>
      </c>
      <c r="AK78" s="74"/>
      <c r="AL78" s="106">
        <f>IFERROR(ROUND(Table1a!JO82-C78,6),Table1a!JO82)</f>
        <v>0</v>
      </c>
      <c r="AM78" s="106">
        <f>IFERROR(ROUND(Table1a!JP82-D78,6),Table1a!JP82)</f>
        <v>0</v>
      </c>
      <c r="AN78" s="106">
        <f>IFERROR(ROUND(Table1a!JQ82-E78,6),Table1a!JQ82)</f>
        <v>0</v>
      </c>
      <c r="AO78" s="106">
        <f>IFERROR(ROUND(Table1a!JR82-F78,6),Table1a!JR82)</f>
        <v>0</v>
      </c>
      <c r="AP78" s="106">
        <f>IFERROR(ROUND(Table1a!JS82-G78,6),Table1a!JS82)</f>
        <v>0</v>
      </c>
      <c r="AQ78" s="106">
        <f>IFERROR(ROUND(Table1a!JT82-H78,6),Table1a!JT82)</f>
        <v>0</v>
      </c>
      <c r="AR78" s="106">
        <f>IFERROR(ROUND(Table1a!JU82-I78,6),Table1a!JU82)</f>
        <v>0</v>
      </c>
      <c r="AS78" s="106">
        <f>IFERROR(ROUND(Table1a!JV82-J78,6),Table1a!JV82)</f>
        <v>0</v>
      </c>
      <c r="AT78" s="106">
        <f>IFERROR(ROUND(Table1a!JW82-K78,6),Table1a!JW82)</f>
        <v>0</v>
      </c>
      <c r="AU78" s="106">
        <f>IFERROR(ROUND(Table1a!JX82-L78,6),Table1a!JX82)</f>
        <v>0</v>
      </c>
      <c r="AV78" s="106">
        <f>IFERROR(ROUND(Table1a!JY82-M78,6),Table1a!JY82)</f>
        <v>0</v>
      </c>
      <c r="AW78" s="106">
        <f>IFERROR(ROUND(Table1a!JZ82-N78,6),Table1a!JZ82)</f>
        <v>0</v>
      </c>
      <c r="AX78" s="106">
        <f>IFERROR(ROUND(Table1a!KA82-O78,6),Table1a!KA82)</f>
        <v>0</v>
      </c>
      <c r="AY78" s="106">
        <f>IFERROR(ROUND(Table1a!KB82-P78,6),Table1a!KB82)</f>
        <v>0</v>
      </c>
      <c r="AZ78" s="106">
        <f>IFERROR(ROUND(Table1a!KC82-Q78,6),Table1a!KC82)</f>
        <v>0</v>
      </c>
      <c r="BA78" s="106">
        <f>IFERROR(ROUND(Table1a!KD82-R78,6),Table1a!KD82)</f>
        <v>0</v>
      </c>
      <c r="BB78" s="106">
        <f>IFERROR(ROUND(Table1a!KE82-S78,6),Table1a!KE82)</f>
        <v>0</v>
      </c>
      <c r="BC78" s="106">
        <f>IFERROR(ROUND(Table1a!KF82-T78,6),Table1a!KF82)</f>
        <v>0</v>
      </c>
      <c r="BD78" s="106">
        <f>IFERROR(ROUND(Table1a!KG82-U78,6),Table1a!KG82)</f>
        <v>0</v>
      </c>
      <c r="BE78" s="106">
        <f>IFERROR(ROUND(Table1a!KH82-V78,6),Table1a!KH82)</f>
        <v>0</v>
      </c>
      <c r="BF78" s="106">
        <f>IFERROR(ROUND(Table1a!KI82-W78,6),Table1a!KI82)</f>
        <v>0</v>
      </c>
      <c r="BG78" s="106">
        <f>IFERROR(ROUND(Table1a!KJ82-X78,6),Table1a!KJ82)</f>
        <v>0</v>
      </c>
      <c r="BH78" s="106">
        <f>IFERROR(ROUND(Table1a!KK82-Y78,6),Table1a!KK82)</f>
        <v>0</v>
      </c>
      <c r="BI78" s="106">
        <f>IFERROR(ROUND(Table1a!KL82-Z78,6),Table1a!KL82)</f>
        <v>0</v>
      </c>
      <c r="BJ78" s="106">
        <f>IFERROR(ROUND(Table1a!KM82-AA78,6),Table1a!KM82)</f>
        <v>0</v>
      </c>
      <c r="BK78" s="106">
        <f>IFERROR(ROUND(Table1a!KN82-AB78,6),Table1a!KN82)</f>
        <v>0</v>
      </c>
      <c r="BL78" s="106">
        <f>IFERROR(ROUND(Table1a!KO82-AC78,6),Table1a!KO82)</f>
        <v>0</v>
      </c>
      <c r="BM78" s="106">
        <f>IFERROR(ROUND(Table1a!KP82-AD78,6),Table1a!KP82)</f>
        <v>0</v>
      </c>
      <c r="BN78" s="106">
        <f>IFERROR(ROUND(Table1a!KQ82-AE78,6),Table1a!KQ82)</f>
        <v>0</v>
      </c>
      <c r="BO78" s="106">
        <f>IFERROR(ROUND(Table1a!KR82-AF78,6),Table1a!KR82)</f>
        <v>0</v>
      </c>
      <c r="BP78" s="106">
        <f>IFERROR(ROUND(Table1a!KS82-AG78,6),Table1a!KS82)</f>
        <v>0</v>
      </c>
      <c r="BQ78" s="106">
        <f>IFERROR(ROUND(Table1a!KT82-AH78,6),Table1a!KT82)</f>
        <v>0</v>
      </c>
      <c r="BR78" s="106">
        <f>IFERROR(ROUND(Table1a!KU82-AI78,6),Table1a!KU82)</f>
        <v>0</v>
      </c>
      <c r="BS78" s="106">
        <f>IFERROR(ROUND(Table1a!KV82-AJ78,6),Table1a!KV82)</f>
        <v>0</v>
      </c>
      <c r="BT78" s="74"/>
      <c r="BU78" s="107"/>
      <c r="BV78" s="107"/>
      <c r="BW78" s="107"/>
      <c r="BX78" s="107"/>
      <c r="BY78" s="107"/>
      <c r="BZ78" s="107"/>
      <c r="CA78" s="107"/>
      <c r="CB78" s="107"/>
      <c r="CC78" s="107"/>
      <c r="CD78" s="107"/>
      <c r="CE78" s="107"/>
      <c r="CF78" s="107"/>
      <c r="CG78" s="107"/>
      <c r="CH78" s="107"/>
      <c r="CI78" s="107"/>
      <c r="CJ78" s="107"/>
      <c r="CK78" s="107"/>
      <c r="CL78" s="107"/>
      <c r="CM78" s="107"/>
      <c r="CN78" s="107"/>
      <c r="CO78" s="107"/>
      <c r="CP78" s="107"/>
      <c r="CQ78" s="107"/>
      <c r="CR78" s="107"/>
      <c r="CS78" s="107"/>
      <c r="CT78" s="107"/>
      <c r="CU78" s="107"/>
      <c r="CV78" s="107"/>
      <c r="CW78" s="107"/>
      <c r="CX78" s="107"/>
      <c r="CY78" s="107"/>
      <c r="CZ78" s="107"/>
      <c r="DA78" s="107"/>
      <c r="DB78" s="107"/>
      <c r="DC78" s="75" t="s">
        <v>125</v>
      </c>
    </row>
    <row r="79" spans="1:107">
      <c r="A79" s="83" t="s">
        <v>348</v>
      </c>
      <c r="B79" s="21" t="s">
        <v>7</v>
      </c>
      <c r="C79" s="85">
        <f>SUM(Table1a!C83,IFERROR(Table1a!AK83*CH4_GWP,0),IFERROR(Table1a!BS83*N2O_GWP,0),IFERROR(Table1a!DA83*SF6_GWP,0),IFERROR(Table1a!EI83*NF3_GWP,0),Table1a!FQ83,Table1a!GY83,Table1a!IG83)</f>
        <v>377.27449799999994</v>
      </c>
      <c r="D79" s="85">
        <f>SUM(Table1a!D83,IFERROR(Table1a!AL83*CH4_GWP,0),IFERROR(Table1a!BT83*N2O_GWP,0),IFERROR(Table1a!DB83*SF6_GWP,0),IFERROR(Table1a!EJ83*NF3_GWP,0),Table1a!FR83,Table1a!GZ83,Table1a!IH83)</f>
        <v>0</v>
      </c>
      <c r="E79" s="85">
        <f>SUM(Table1a!E83,IFERROR(Table1a!AM83*CH4_GWP,0),IFERROR(Table1a!BU83*N2O_GWP,0),IFERROR(Table1a!DC83*SF6_GWP,0),IFERROR(Table1a!EK83*NF3_GWP,0),Table1a!FS83,Table1a!HA83,Table1a!II83)</f>
        <v>0</v>
      </c>
      <c r="F79" s="85">
        <f>SUM(Table1a!F83,IFERROR(Table1a!AN83*CH4_GWP,0),IFERROR(Table1a!BV83*N2O_GWP,0),IFERROR(Table1a!DD83*SF6_GWP,0),IFERROR(Table1a!EL83*NF3_GWP,0),Table1a!FT83,Table1a!HB83,Table1a!IJ83)</f>
        <v>0</v>
      </c>
      <c r="G79" s="85">
        <f>SUM(Table1a!G83,IFERROR(Table1a!AO83*CH4_GWP,0),IFERROR(Table1a!BW83*N2O_GWP,0),IFERROR(Table1a!DE83*SF6_GWP,0),IFERROR(Table1a!EM83*NF3_GWP,0),Table1a!FU83,Table1a!HC83,Table1a!IK83)</f>
        <v>0</v>
      </c>
      <c r="H79" s="85">
        <f>SUM(Table1a!H83,IFERROR(Table1a!AP83*CH4_GWP,0),IFERROR(Table1a!BX83*N2O_GWP,0),IFERROR(Table1a!DF83*SF6_GWP,0),IFERROR(Table1a!EN83*NF3_GWP,0),Table1a!FV83,Table1a!HD83,Table1a!IL83)</f>
        <v>0</v>
      </c>
      <c r="I79" s="85">
        <f>SUM(Table1a!I83,IFERROR(Table1a!AQ83*CH4_GWP,0),IFERROR(Table1a!BY83*N2O_GWP,0),IFERROR(Table1a!DG83*SF6_GWP,0),IFERROR(Table1a!EO83*NF3_GWP,0),Table1a!FW83,Table1a!HE83,Table1a!IM83)</f>
        <v>590.42766081186187</v>
      </c>
      <c r="J79" s="85">
        <f>SUM(Table1a!J83,IFERROR(Table1a!AR83*CH4_GWP,0),IFERROR(Table1a!BZ83*N2O_GWP,0),IFERROR(Table1a!DH83*SF6_GWP,0),IFERROR(Table1a!EP83*NF3_GWP,0),Table1a!FX83,Table1a!HF83,Table1a!IN83)</f>
        <v>594.66157956743143</v>
      </c>
      <c r="K79" s="85">
        <f>SUM(Table1a!K83,IFERROR(Table1a!AS83*CH4_GWP,0),IFERROR(Table1a!CA83*N2O_GWP,0),IFERROR(Table1a!DI83*SF6_GWP,0),IFERROR(Table1a!EQ83*NF3_GWP,0),Table1a!FY83,Table1a!HG83,Table1a!IO83)</f>
        <v>598.50319368020223</v>
      </c>
      <c r="L79" s="85">
        <f>SUM(Table1a!L83,IFERROR(Table1a!AT83*CH4_GWP,0),IFERROR(Table1a!CB83*N2O_GWP,0),IFERROR(Table1a!DJ83*SF6_GWP,0),IFERROR(Table1a!ER83*NF3_GWP,0),Table1a!FZ83,Table1a!HH83,Table1a!IP83)</f>
        <v>601.24492242354927</v>
      </c>
      <c r="M79" s="85">
        <f>SUM(Table1a!M83,IFERROR(Table1a!AU83*CH4_GWP,0),IFERROR(Table1a!CC83*N2O_GWP,0),IFERROR(Table1a!DK83*SF6_GWP,0),IFERROR(Table1a!ES83*NF3_GWP,0),Table1a!GA83,Table1a!HI83,Table1a!IQ83)</f>
        <v>603.8217808340363</v>
      </c>
      <c r="N79" s="85">
        <f>SUM(Table1a!N83,IFERROR(Table1a!AV83*CH4_GWP,0),IFERROR(Table1a!CD83*N2O_GWP,0),IFERROR(Table1a!DL83*SF6_GWP,0),IFERROR(Table1a!ET83*NF3_GWP,0),Table1a!GB83,Table1a!HJ83,Table1a!IR83)</f>
        <v>606.2117067766203</v>
      </c>
      <c r="O79" s="85">
        <f>SUM(Table1a!O83,IFERROR(Table1a!AW83*CH4_GWP,0),IFERROR(Table1a!CE83*N2O_GWP,0),IFERROR(Table1a!DM83*SF6_GWP,0),IFERROR(Table1a!EU83*NF3_GWP,0),Table1a!GC83,Table1a!HK83,Table1a!IS83)</f>
        <v>608.63500165553398</v>
      </c>
      <c r="P79" s="85">
        <f>SUM(Table1a!P83,IFERROR(Table1a!AX83*CH4_GWP,0),IFERROR(Table1a!CF83*N2O_GWP,0),IFERROR(Table1a!DN83*SF6_GWP,0),IFERROR(Table1a!EV83*NF3_GWP,0),Table1a!GD83,Table1a!HL83,Table1a!IT83)</f>
        <v>611.10461223295408</v>
      </c>
      <c r="Q79" s="85">
        <f>SUM(Table1a!Q83,IFERROR(Table1a!AY83*CH4_GWP,0),IFERROR(Table1a!CG83*N2O_GWP,0),IFERROR(Table1a!DO83*SF6_GWP,0),IFERROR(Table1a!EW83*NF3_GWP,0),Table1a!GE83,Table1a!HM83,Table1a!IU83)</f>
        <v>613.6487422770623</v>
      </c>
      <c r="R79" s="85">
        <f>SUM(Table1a!R83,IFERROR(Table1a!AZ83*CH4_GWP,0),IFERROR(Table1a!CH83*N2O_GWP,0),IFERROR(Table1a!DP83*SF6_GWP,0),IFERROR(Table1a!EX83*NF3_GWP,0),Table1a!GF83,Table1a!HN83,Table1a!IV83)</f>
        <v>616.18247243629105</v>
      </c>
      <c r="S79" s="85">
        <f>SUM(Table1a!S83,IFERROR(Table1a!BA83*CH4_GWP,0),IFERROR(Table1a!CI83*N2O_GWP,0),IFERROR(Table1a!DQ83*SF6_GWP,0),IFERROR(Table1a!EY83*NF3_GWP,0),Table1a!GG83,Table1a!HO83,Table1a!IW83)</f>
        <v>618.70580271063977</v>
      </c>
      <c r="T79" s="85">
        <f>SUM(Table1a!T83,IFERROR(Table1a!BB83*CH4_GWP,0),IFERROR(Table1a!CJ83*N2O_GWP,0),IFERROR(Table1a!DR83*SF6_GWP,0),IFERROR(Table1a!EZ83*NF3_GWP,0),Table1a!GH83,Table1a!HP83,Table1a!IX83)</f>
        <v>621.21873310010892</v>
      </c>
      <c r="U79" s="85">
        <f>SUM(Table1a!U83,IFERROR(Table1a!BC83*CH4_GWP,0),IFERROR(Table1a!CK83*N2O_GWP,0),IFERROR(Table1a!DS83*SF6_GWP,0),IFERROR(Table1a!FA83*NF3_GWP,0),Table1a!GI83,Table1a!HQ83,Table1a!IY83)</f>
        <v>623.72126360469906</v>
      </c>
      <c r="V79" s="85">
        <f>SUM(Table1a!V83,IFERROR(Table1a!BD83*CH4_GWP,0),IFERROR(Table1a!CL83*N2O_GWP,0),IFERROR(Table1a!DT83*SF6_GWP,0),IFERROR(Table1a!FB83*NF3_GWP,0),Table1a!GJ83,Table1a!HR83,Table1a!IZ83)</f>
        <v>625.90110044917515</v>
      </c>
      <c r="W79" s="85">
        <f>SUM(Table1a!W83,IFERROR(Table1a!BE83*CH4_GWP,0),IFERROR(Table1a!CM83*N2O_GWP,0),IFERROR(Table1a!DU83*SF6_GWP,0),IFERROR(Table1a!FC83*NF3_GWP,0),Table1a!GK83,Table1a!HS83,Table1a!JA83)</f>
        <v>628.07455872198284</v>
      </c>
      <c r="X79" s="85">
        <f>SUM(Table1a!X83,IFERROR(Table1a!BF83*CH4_GWP,0),IFERROR(Table1a!CN83*N2O_GWP,0),IFERROR(Table1a!DV83*SF6_GWP,0),IFERROR(Table1a!FD83*NF3_GWP,0),Table1a!GL83,Table1a!HT83,Table1a!JB83)</f>
        <v>630.24163842312134</v>
      </c>
      <c r="Y79" s="85">
        <f>SUM(Table1a!Y83,IFERROR(Table1a!BG83*CH4_GWP,0),IFERROR(Table1a!CO83*N2O_GWP,0),IFERROR(Table1a!DW83*SF6_GWP,0),IFERROR(Table1a!FE83*NF3_GWP,0),Table1a!GM83,Table1a!HU83,Table1a!JC83)</f>
        <v>632.40233955259146</v>
      </c>
      <c r="Z79" s="85">
        <f>SUM(Table1a!Z83,IFERROR(Table1a!BH83*CH4_GWP,0),IFERROR(Table1a!CP83*N2O_GWP,0),IFERROR(Table1a!DX83*SF6_GWP,0),IFERROR(Table1a!FF83*NF3_GWP,0),Table1a!GN83,Table1a!HV83,Table1a!JD83)</f>
        <v>634.55666211039249</v>
      </c>
      <c r="AA79" s="85">
        <f>SUM(Table1a!AA83,IFERROR(Table1a!BI83*CH4_GWP,0),IFERROR(Table1a!CQ83*N2O_GWP,0),IFERROR(Table1a!DY83*SF6_GWP,0),IFERROR(Table1a!FG83*NF3_GWP,0),Table1a!GO83,Table1a!HW83,Table1a!JE83)</f>
        <v>635.99900196924909</v>
      </c>
      <c r="AB79" s="85">
        <f>SUM(Table1a!AB83,IFERROR(Table1a!BJ83*CH4_GWP,0),IFERROR(Table1a!CR83*N2O_GWP,0),IFERROR(Table1a!DZ83*SF6_GWP,0),IFERROR(Table1a!FH83*NF3_GWP,0),Table1a!GP83,Table1a!HX83,Table1a!JF83)</f>
        <v>637.4381269155831</v>
      </c>
      <c r="AC79" s="85">
        <f>SUM(Table1a!AC83,IFERROR(Table1a!BK83*CH4_GWP,0),IFERROR(Table1a!CS83*N2O_GWP,0),IFERROR(Table1a!EA83*SF6_GWP,0),IFERROR(Table1a!FI83*NF3_GWP,0),Table1a!GQ83,Table1a!HY83,Table1a!JG83)</f>
        <v>638.87403694939883</v>
      </c>
      <c r="AD79" s="85">
        <f>SUM(Table1a!AD83,IFERROR(Table1a!BL83*CH4_GWP,0),IFERROR(Table1a!CT83*N2O_GWP,0),IFERROR(Table1a!EB83*SF6_GWP,0),IFERROR(Table1a!FJ83*NF3_GWP,0),Table1a!GR83,Table1a!HZ83,Table1a!JH83)</f>
        <v>640.30673207069367</v>
      </c>
      <c r="AE79" s="85">
        <f>SUM(Table1a!AE83,IFERROR(Table1a!BM83*CH4_GWP,0),IFERROR(Table1a!CU83*N2O_GWP,0),IFERROR(Table1a!EC83*SF6_GWP,0),IFERROR(Table1a!FK83*NF3_GWP,0),Table1a!GS83,Table1a!IA83,Table1a!JI83)</f>
        <v>641.73621227946614</v>
      </c>
      <c r="AF79" s="85">
        <f>SUM(Table1a!AF83,IFERROR(Table1a!BN83*CH4_GWP,0),IFERROR(Table1a!CV83*N2O_GWP,0),IFERROR(Table1a!ED83*SF6_GWP,0),IFERROR(Table1a!FL83*NF3_GWP,0),Table1a!GT83,Table1a!IB83,Table1a!JJ83)</f>
        <v>642.41956194404077</v>
      </c>
      <c r="AG79" s="85">
        <f>SUM(Table1a!AG83,IFERROR(Table1a!BO83*CH4_GWP,0),IFERROR(Table1a!CW83*N2O_GWP,0),IFERROR(Table1a!EE83*SF6_GWP,0),IFERROR(Table1a!FM83*NF3_GWP,0),Table1a!GU83,Table1a!IC83,Table1a!JK83)</f>
        <v>643.10161912716831</v>
      </c>
      <c r="AH79" s="85">
        <f>SUM(Table1a!AH83,IFERROR(Table1a!BP83*CH4_GWP,0),IFERROR(Table1a!CX83*N2O_GWP,0),IFERROR(Table1a!EF83*SF6_GWP,0),IFERROR(Table1a!FN83*NF3_GWP,0),Table1a!GV83,Table1a!ID83,Table1a!JL83)</f>
        <v>643.78238382884649</v>
      </c>
      <c r="AI79" s="85">
        <f>SUM(Table1a!AI83,IFERROR(Table1a!BQ83*CH4_GWP,0),IFERROR(Table1a!CY83*N2O_GWP,0),IFERROR(Table1a!EG83*SF6_GWP,0),IFERROR(Table1a!FO83*NF3_GWP,0),Table1a!GW83,Table1a!IE83,Table1a!JM83)</f>
        <v>644.46185604907669</v>
      </c>
      <c r="AJ79" s="85">
        <f>SUM(Table1a!AJ83,IFERROR(Table1a!BR83*CH4_GWP,0),IFERROR(Table1a!CZ83*N2O_GWP,0),IFERROR(Table1a!EH83*SF6_GWP,0),IFERROR(Table1a!FP83*NF3_GWP,0),Table1a!GX83,Table1a!IF83,Table1a!JN83)</f>
        <v>645.14003578786094</v>
      </c>
      <c r="AK79" s="74"/>
      <c r="AL79" s="106">
        <f>IFERROR(ROUND(Table1a!JO83-C79,6),Table1a!JO83)</f>
        <v>0</v>
      </c>
      <c r="AM79" s="106">
        <f>IFERROR(ROUND(Table1a!JP83-D79,6),Table1a!JP83)</f>
        <v>0</v>
      </c>
      <c r="AN79" s="106">
        <f>IFERROR(ROUND(Table1a!JQ83-E79,6),Table1a!JQ83)</f>
        <v>0</v>
      </c>
      <c r="AO79" s="106">
        <f>IFERROR(ROUND(Table1a!JR83-F79,6),Table1a!JR83)</f>
        <v>0</v>
      </c>
      <c r="AP79" s="106">
        <f>IFERROR(ROUND(Table1a!JS83-G79,6),Table1a!JS83)</f>
        <v>0</v>
      </c>
      <c r="AQ79" s="106">
        <f>IFERROR(ROUND(Table1a!JT83-H79,6),Table1a!JT83)</f>
        <v>0</v>
      </c>
      <c r="AR79" s="106">
        <f>IFERROR(ROUND(Table1a!JU83-I79,6),Table1a!JU83)</f>
        <v>0</v>
      </c>
      <c r="AS79" s="106">
        <f>IFERROR(ROUND(Table1a!JV83-J79,6),Table1a!JV83)</f>
        <v>0</v>
      </c>
      <c r="AT79" s="106">
        <f>IFERROR(ROUND(Table1a!JW83-K79,6),Table1a!JW83)</f>
        <v>0</v>
      </c>
      <c r="AU79" s="106">
        <f>IFERROR(ROUND(Table1a!JX83-L79,6),Table1a!JX83)</f>
        <v>0</v>
      </c>
      <c r="AV79" s="106">
        <f>IFERROR(ROUND(Table1a!JY83-M79,6),Table1a!JY83)</f>
        <v>0</v>
      </c>
      <c r="AW79" s="106">
        <f>IFERROR(ROUND(Table1a!JZ83-N79,6),Table1a!JZ83)</f>
        <v>0</v>
      </c>
      <c r="AX79" s="106">
        <f>IFERROR(ROUND(Table1a!KA83-O79,6),Table1a!KA83)</f>
        <v>0</v>
      </c>
      <c r="AY79" s="106">
        <f>IFERROR(ROUND(Table1a!KB83-P79,6),Table1a!KB83)</f>
        <v>0</v>
      </c>
      <c r="AZ79" s="106">
        <f>IFERROR(ROUND(Table1a!KC83-Q79,6),Table1a!KC83)</f>
        <v>0</v>
      </c>
      <c r="BA79" s="106">
        <f>IFERROR(ROUND(Table1a!KD83-R79,6),Table1a!KD83)</f>
        <v>0</v>
      </c>
      <c r="BB79" s="106">
        <f>IFERROR(ROUND(Table1a!KE83-S79,6),Table1a!KE83)</f>
        <v>0</v>
      </c>
      <c r="BC79" s="106">
        <f>IFERROR(ROUND(Table1a!KF83-T79,6),Table1a!KF83)</f>
        <v>0</v>
      </c>
      <c r="BD79" s="106">
        <f>IFERROR(ROUND(Table1a!KG83-U79,6),Table1a!KG83)</f>
        <v>0</v>
      </c>
      <c r="BE79" s="106">
        <f>IFERROR(ROUND(Table1a!KH83-V79,6),Table1a!KH83)</f>
        <v>0</v>
      </c>
      <c r="BF79" s="106">
        <f>IFERROR(ROUND(Table1a!KI83-W79,6),Table1a!KI83)</f>
        <v>0</v>
      </c>
      <c r="BG79" s="106">
        <f>IFERROR(ROUND(Table1a!KJ83-X79,6),Table1a!KJ83)</f>
        <v>0</v>
      </c>
      <c r="BH79" s="106">
        <f>IFERROR(ROUND(Table1a!KK83-Y79,6),Table1a!KK83)</f>
        <v>0</v>
      </c>
      <c r="BI79" s="106">
        <f>IFERROR(ROUND(Table1a!KL83-Z79,6),Table1a!KL83)</f>
        <v>0</v>
      </c>
      <c r="BJ79" s="106">
        <f>IFERROR(ROUND(Table1a!KM83-AA79,6),Table1a!KM83)</f>
        <v>0</v>
      </c>
      <c r="BK79" s="106">
        <f>IFERROR(ROUND(Table1a!KN83-AB79,6),Table1a!KN83)</f>
        <v>0</v>
      </c>
      <c r="BL79" s="106">
        <f>IFERROR(ROUND(Table1a!KO83-AC79,6),Table1a!KO83)</f>
        <v>0</v>
      </c>
      <c r="BM79" s="106">
        <f>IFERROR(ROUND(Table1a!KP83-AD79,6),Table1a!KP83)</f>
        <v>0</v>
      </c>
      <c r="BN79" s="106">
        <f>IFERROR(ROUND(Table1a!KQ83-AE79,6),Table1a!KQ83)</f>
        <v>0</v>
      </c>
      <c r="BO79" s="106">
        <f>IFERROR(ROUND(Table1a!KR83-AF79,6),Table1a!KR83)</f>
        <v>0</v>
      </c>
      <c r="BP79" s="106">
        <f>IFERROR(ROUND(Table1a!KS83-AG79,6),Table1a!KS83)</f>
        <v>0</v>
      </c>
      <c r="BQ79" s="106">
        <f>IFERROR(ROUND(Table1a!KT83-AH79,6),Table1a!KT83)</f>
        <v>0</v>
      </c>
      <c r="BR79" s="106">
        <f>IFERROR(ROUND(Table1a!KU83-AI79,6),Table1a!KU83)</f>
        <v>0</v>
      </c>
      <c r="BS79" s="106">
        <f>IFERROR(ROUND(Table1a!KV83-AJ79,6),Table1a!KV83)</f>
        <v>0</v>
      </c>
      <c r="BT79" s="74"/>
      <c r="BU79" s="107"/>
      <c r="BV79" s="107"/>
      <c r="BW79" s="107"/>
      <c r="BX79" s="107"/>
      <c r="BY79" s="107"/>
      <c r="BZ79" s="107"/>
      <c r="CA79" s="107"/>
      <c r="CB79" s="107"/>
      <c r="CC79" s="107"/>
      <c r="CD79" s="107"/>
      <c r="CE79" s="107"/>
      <c r="CF79" s="107"/>
      <c r="CG79" s="107"/>
      <c r="CH79" s="107"/>
      <c r="CI79" s="107"/>
      <c r="CJ79" s="107"/>
      <c r="CK79" s="107"/>
      <c r="CL79" s="107"/>
      <c r="CM79" s="107"/>
      <c r="CN79" s="107"/>
      <c r="CO79" s="107"/>
      <c r="CP79" s="107"/>
      <c r="CQ79" s="107"/>
      <c r="CR79" s="107"/>
      <c r="CS79" s="107"/>
      <c r="CT79" s="107"/>
      <c r="CU79" s="107"/>
      <c r="CV79" s="107"/>
      <c r="CW79" s="107"/>
      <c r="CX79" s="107"/>
      <c r="CY79" s="107"/>
      <c r="CZ79" s="107"/>
      <c r="DA79" s="107"/>
      <c r="DB79" s="107"/>
      <c r="DC79" s="75" t="s">
        <v>125</v>
      </c>
    </row>
    <row r="80" spans="1:107">
      <c r="A80" s="83" t="s">
        <v>349</v>
      </c>
      <c r="B80" s="21" t="s">
        <v>7</v>
      </c>
      <c r="C80" s="85">
        <f>SUM(Table1a!C84,IFERROR(Table1a!AK84*CH4_GWP,0),IFERROR(Table1a!BS84*N2O_GWP,0),IFERROR(Table1a!DA84*SF6_GWP,0),IFERROR(Table1a!EI84*NF3_GWP,0),Table1a!FQ84,Table1a!GY84,Table1a!IG84)</f>
        <v>7046.7928360267451</v>
      </c>
      <c r="D80" s="85">
        <f>SUM(Table1a!D84,IFERROR(Table1a!AL84*CH4_GWP,0),IFERROR(Table1a!BT84*N2O_GWP,0),IFERROR(Table1a!DB84*SF6_GWP,0),IFERROR(Table1a!EJ84*NF3_GWP,0),Table1a!FR84,Table1a!GZ84,Table1a!IH84)</f>
        <v>0</v>
      </c>
      <c r="E80" s="85">
        <f>SUM(Table1a!E84,IFERROR(Table1a!AM84*CH4_GWP,0),IFERROR(Table1a!BU84*N2O_GWP,0),IFERROR(Table1a!DC84*SF6_GWP,0),IFERROR(Table1a!EK84*NF3_GWP,0),Table1a!FS84,Table1a!HA84,Table1a!II84)</f>
        <v>0</v>
      </c>
      <c r="F80" s="85">
        <f>SUM(Table1a!F84,IFERROR(Table1a!AN84*CH4_GWP,0),IFERROR(Table1a!BV84*N2O_GWP,0),IFERROR(Table1a!DD84*SF6_GWP,0),IFERROR(Table1a!EL84*NF3_GWP,0),Table1a!FT84,Table1a!HB84,Table1a!IJ84)</f>
        <v>0</v>
      </c>
      <c r="G80" s="85">
        <f>SUM(Table1a!G84,IFERROR(Table1a!AO84*CH4_GWP,0),IFERROR(Table1a!BW84*N2O_GWP,0),IFERROR(Table1a!DE84*SF6_GWP,0),IFERROR(Table1a!EM84*NF3_GWP,0),Table1a!FU84,Table1a!HC84,Table1a!IK84)</f>
        <v>0</v>
      </c>
      <c r="H80" s="85">
        <f>SUM(Table1a!H84,IFERROR(Table1a!AP84*CH4_GWP,0),IFERROR(Table1a!BX84*N2O_GWP,0),IFERROR(Table1a!DF84*SF6_GWP,0),IFERROR(Table1a!EN84*NF3_GWP,0),Table1a!FV84,Table1a!HD84,Table1a!IL84)</f>
        <v>0</v>
      </c>
      <c r="I80" s="85">
        <f>SUM(Table1a!I84,IFERROR(Table1a!AQ84*CH4_GWP,0),IFERROR(Table1a!BY84*N2O_GWP,0),IFERROR(Table1a!DG84*SF6_GWP,0),IFERROR(Table1a!EO84*NF3_GWP,0),Table1a!FW84,Table1a!HE84,Table1a!IM84)</f>
        <v>6702.0947300219941</v>
      </c>
      <c r="J80" s="85">
        <f>SUM(Table1a!J84,IFERROR(Table1a!AR84*CH4_GWP,0),IFERROR(Table1a!BZ84*N2O_GWP,0),IFERROR(Table1a!DH84*SF6_GWP,0),IFERROR(Table1a!EP84*NF3_GWP,0),Table1a!FX84,Table1a!HF84,Table1a!IN84)</f>
        <v>6812.7237572118838</v>
      </c>
      <c r="K80" s="85">
        <f>SUM(Table1a!K84,IFERROR(Table1a!AS84*CH4_GWP,0),IFERROR(Table1a!CA84*N2O_GWP,0),IFERROR(Table1a!DI84*SF6_GWP,0),IFERROR(Table1a!EQ84*NF3_GWP,0),Table1a!FY84,Table1a!HG84,Table1a!IO84)</f>
        <v>6786.0678027568883</v>
      </c>
      <c r="L80" s="85">
        <f>SUM(Table1a!L84,IFERROR(Table1a!AT84*CH4_GWP,0),IFERROR(Table1a!CB84*N2O_GWP,0),IFERROR(Table1a!DJ84*SF6_GWP,0),IFERROR(Table1a!ER84*NF3_GWP,0),Table1a!FZ84,Table1a!HH84,Table1a!IP84)</f>
        <v>7105.372277906321</v>
      </c>
      <c r="M80" s="85">
        <f>SUM(Table1a!M84,IFERROR(Table1a!AU84*CH4_GWP,0),IFERROR(Table1a!CC84*N2O_GWP,0),IFERROR(Table1a!DK84*SF6_GWP,0),IFERROR(Table1a!ES84*NF3_GWP,0),Table1a!GA84,Table1a!HI84,Table1a!IQ84)</f>
        <v>7193.0871152091422</v>
      </c>
      <c r="N80" s="85">
        <f>SUM(Table1a!N84,IFERROR(Table1a!AV84*CH4_GWP,0),IFERROR(Table1a!CD84*N2O_GWP,0),IFERROR(Table1a!DL84*SF6_GWP,0),IFERROR(Table1a!ET84*NF3_GWP,0),Table1a!GB84,Table1a!HJ84,Table1a!IR84)</f>
        <v>7002.0763329012361</v>
      </c>
      <c r="O80" s="85">
        <f>SUM(Table1a!O84,IFERROR(Table1a!AW84*CH4_GWP,0),IFERROR(Table1a!CE84*N2O_GWP,0),IFERROR(Table1a!DM84*SF6_GWP,0),IFERROR(Table1a!EU84*NF3_GWP,0),Table1a!GC84,Table1a!HK84,Table1a!IS84)</f>
        <v>6873.1393875230679</v>
      </c>
      <c r="P80" s="85">
        <f>SUM(Table1a!P84,IFERROR(Table1a!AX84*CH4_GWP,0),IFERROR(Table1a!CF84*N2O_GWP,0),IFERROR(Table1a!DN84*SF6_GWP,0),IFERROR(Table1a!EV84*NF3_GWP,0),Table1a!GD84,Table1a!HL84,Table1a!IT84)</f>
        <v>6867.7259010436628</v>
      </c>
      <c r="Q80" s="85">
        <f>SUM(Table1a!Q84,IFERROR(Table1a!AY84*CH4_GWP,0),IFERROR(Table1a!CG84*N2O_GWP,0),IFERROR(Table1a!DO84*SF6_GWP,0),IFERROR(Table1a!EW84*NF3_GWP,0),Table1a!GE84,Table1a!HM84,Table1a!IU84)</f>
        <v>7614.4985300963235</v>
      </c>
      <c r="R80" s="85">
        <f>SUM(Table1a!R84,IFERROR(Table1a!AZ84*CH4_GWP,0),IFERROR(Table1a!CH84*N2O_GWP,0),IFERROR(Table1a!DP84*SF6_GWP,0),IFERROR(Table1a!EX84*NF3_GWP,0),Table1a!GF84,Table1a!HN84,Table1a!IV84)</f>
        <v>7532.3633093933577</v>
      </c>
      <c r="S80" s="85">
        <f>SUM(Table1a!S84,IFERROR(Table1a!BA84*CH4_GWP,0),IFERROR(Table1a!CI84*N2O_GWP,0),IFERROR(Table1a!DQ84*SF6_GWP,0),IFERROR(Table1a!EY84*NF3_GWP,0),Table1a!GG84,Table1a!HO84,Table1a!IW84)</f>
        <v>7635.3549057269329</v>
      </c>
      <c r="T80" s="85">
        <f>SUM(Table1a!T84,IFERROR(Table1a!BB84*CH4_GWP,0),IFERROR(Table1a!CJ84*N2O_GWP,0),IFERROR(Table1a!DR84*SF6_GWP,0),IFERROR(Table1a!EZ84*NF3_GWP,0),Table1a!GH84,Table1a!HP84,Table1a!IX84)</f>
        <v>7706.481457611706</v>
      </c>
      <c r="U80" s="85">
        <f>SUM(Table1a!U84,IFERROR(Table1a!BC84*CH4_GWP,0),IFERROR(Table1a!CK84*N2O_GWP,0),IFERROR(Table1a!DS84*SF6_GWP,0),IFERROR(Table1a!FA84*NF3_GWP,0),Table1a!GI84,Table1a!HQ84,Table1a!IY84)</f>
        <v>7798.3084635355053</v>
      </c>
      <c r="V80" s="85">
        <f>SUM(Table1a!V84,IFERROR(Table1a!BD84*CH4_GWP,0),IFERROR(Table1a!CL84*N2O_GWP,0),IFERROR(Table1a!DT84*SF6_GWP,0),IFERROR(Table1a!FB84*NF3_GWP,0),Table1a!GJ84,Table1a!HR84,Table1a!IZ84)</f>
        <v>8412.2411402390298</v>
      </c>
      <c r="W80" s="85">
        <f>SUM(Table1a!W84,IFERROR(Table1a!BE84*CH4_GWP,0),IFERROR(Table1a!CM84*N2O_GWP,0),IFERROR(Table1a!DU84*SF6_GWP,0),IFERROR(Table1a!FC84*NF3_GWP,0),Table1a!GK84,Table1a!HS84,Table1a!JA84)</f>
        <v>8399.320186542318</v>
      </c>
      <c r="X80" s="85">
        <f>SUM(Table1a!X84,IFERROR(Table1a!BF84*CH4_GWP,0),IFERROR(Table1a!CN84*N2O_GWP,0),IFERROR(Table1a!DV84*SF6_GWP,0),IFERROR(Table1a!FD84*NF3_GWP,0),Table1a!GL84,Table1a!HT84,Table1a!JB84)</f>
        <v>8477.9337559210144</v>
      </c>
      <c r="Y80" s="85">
        <f>SUM(Table1a!Y84,IFERROR(Table1a!BG84*CH4_GWP,0),IFERROR(Table1a!CO84*N2O_GWP,0),IFERROR(Table1a!DW84*SF6_GWP,0),IFERROR(Table1a!FE84*NF3_GWP,0),Table1a!GM84,Table1a!HU84,Table1a!JC84)</f>
        <v>8510.0244149917326</v>
      </c>
      <c r="Z80" s="85">
        <f>SUM(Table1a!Z84,IFERROR(Table1a!BH84*CH4_GWP,0),IFERROR(Table1a!CP84*N2O_GWP,0),IFERROR(Table1a!DX84*SF6_GWP,0),IFERROR(Table1a!FF84*NF3_GWP,0),Table1a!GN84,Table1a!HV84,Table1a!JD84)</f>
        <v>8562.4788087247234</v>
      </c>
      <c r="AA80" s="85">
        <f>SUM(Table1a!AA84,IFERROR(Table1a!BI84*CH4_GWP,0),IFERROR(Table1a!CQ84*N2O_GWP,0),IFERROR(Table1a!DY84*SF6_GWP,0),IFERROR(Table1a!FG84*NF3_GWP,0),Table1a!GO84,Table1a!HW84,Table1a!JE84)</f>
        <v>8519.4559976548753</v>
      </c>
      <c r="AB80" s="85">
        <f>SUM(Table1a!AB84,IFERROR(Table1a!BJ84*CH4_GWP,0),IFERROR(Table1a!CR84*N2O_GWP,0),IFERROR(Table1a!DZ84*SF6_GWP,0),IFERROR(Table1a!FH84*NF3_GWP,0),Table1a!GP84,Table1a!HX84,Table1a!JF84)</f>
        <v>8520.0893595630514</v>
      </c>
      <c r="AC80" s="85">
        <f>SUM(Table1a!AC84,IFERROR(Table1a!BK84*CH4_GWP,0),IFERROR(Table1a!CS84*N2O_GWP,0),IFERROR(Table1a!EA84*SF6_GWP,0),IFERROR(Table1a!FI84*NF3_GWP,0),Table1a!GQ84,Table1a!HY84,Table1a!JG84)</f>
        <v>8514.9066725158209</v>
      </c>
      <c r="AD80" s="85">
        <f>SUM(Table1a!AD84,IFERROR(Table1a!BL84*CH4_GWP,0),IFERROR(Table1a!CT84*N2O_GWP,0),IFERROR(Table1a!EB84*SF6_GWP,0),IFERROR(Table1a!FJ84*NF3_GWP,0),Table1a!GR84,Table1a!HZ84,Table1a!JH84)</f>
        <v>8557.0636149761503</v>
      </c>
      <c r="AE80" s="85">
        <f>SUM(Table1a!AE84,IFERROR(Table1a!BM84*CH4_GWP,0),IFERROR(Table1a!CU84*N2O_GWP,0),IFERROR(Table1a!EC84*SF6_GWP,0),IFERROR(Table1a!FK84*NF3_GWP,0),Table1a!GS84,Table1a!IA84,Table1a!JI84)</f>
        <v>8555.4137084416998</v>
      </c>
      <c r="AF80" s="85">
        <f>SUM(Table1a!AF84,IFERROR(Table1a!BN84*CH4_GWP,0),IFERROR(Table1a!CV84*N2O_GWP,0),IFERROR(Table1a!ED84*SF6_GWP,0),IFERROR(Table1a!FL84*NF3_GWP,0),Table1a!GT84,Table1a!IB84,Table1a!JJ84)</f>
        <v>8414.3401036851174</v>
      </c>
      <c r="AG80" s="85">
        <f>SUM(Table1a!AG84,IFERROR(Table1a!BO84*CH4_GWP,0),IFERROR(Table1a!CW84*N2O_GWP,0),IFERROR(Table1a!EE84*SF6_GWP,0),IFERROR(Table1a!FM84*NF3_GWP,0),Table1a!GU84,Table1a!IC84,Table1a!JK84)</f>
        <v>8288.6025913204121</v>
      </c>
      <c r="AH80" s="85">
        <f>SUM(Table1a!AH84,IFERROR(Table1a!BP84*CH4_GWP,0),IFERROR(Table1a!CX84*N2O_GWP,0),IFERROR(Table1a!EF84*SF6_GWP,0),IFERROR(Table1a!FN84*NF3_GWP,0),Table1a!GV84,Table1a!ID84,Table1a!JL84)</f>
        <v>8191.763477816211</v>
      </c>
      <c r="AI80" s="85">
        <f>SUM(Table1a!AI84,IFERROR(Table1a!BQ84*CH4_GWP,0),IFERROR(Table1a!CY84*N2O_GWP,0),IFERROR(Table1a!EG84*SF6_GWP,0),IFERROR(Table1a!FO84*NF3_GWP,0),Table1a!GW84,Table1a!IE84,Table1a!JM84)</f>
        <v>7936.7711126254435</v>
      </c>
      <c r="AJ80" s="85">
        <f>SUM(Table1a!AJ84,IFERROR(Table1a!BR84*CH4_GWP,0),IFERROR(Table1a!CZ84*N2O_GWP,0),IFERROR(Table1a!EH84*SF6_GWP,0),IFERROR(Table1a!FP84*NF3_GWP,0),Table1a!GX84,Table1a!IF84,Table1a!JN84)</f>
        <v>7816.3799412263279</v>
      </c>
      <c r="AK80" s="74"/>
      <c r="AL80" s="106">
        <f>IFERROR(ROUND(Table1a!JO84-C80,6),Table1a!JO84)</f>
        <v>0</v>
      </c>
      <c r="AM80" s="106">
        <f>IFERROR(ROUND(Table1a!JP84-D80,6),Table1a!JP84)</f>
        <v>0</v>
      </c>
      <c r="AN80" s="106">
        <f>IFERROR(ROUND(Table1a!JQ84-E80,6),Table1a!JQ84)</f>
        <v>0</v>
      </c>
      <c r="AO80" s="106">
        <f>IFERROR(ROUND(Table1a!JR84-F80,6),Table1a!JR84)</f>
        <v>0</v>
      </c>
      <c r="AP80" s="106">
        <f>IFERROR(ROUND(Table1a!JS84-G80,6),Table1a!JS84)</f>
        <v>0</v>
      </c>
      <c r="AQ80" s="106">
        <f>IFERROR(ROUND(Table1a!JT84-H80,6),Table1a!JT84)</f>
        <v>0</v>
      </c>
      <c r="AR80" s="106">
        <f>IFERROR(ROUND(Table1a!JU84-I80,6),Table1a!JU84)</f>
        <v>0</v>
      </c>
      <c r="AS80" s="106">
        <f>IFERROR(ROUND(Table1a!JV84-J80,6),Table1a!JV84)</f>
        <v>0</v>
      </c>
      <c r="AT80" s="106">
        <f>IFERROR(ROUND(Table1a!JW84-K80,6),Table1a!JW84)</f>
        <v>0</v>
      </c>
      <c r="AU80" s="106">
        <f>IFERROR(ROUND(Table1a!JX84-L80,6),Table1a!JX84)</f>
        <v>0</v>
      </c>
      <c r="AV80" s="106">
        <f>IFERROR(ROUND(Table1a!JY84-M80,6),Table1a!JY84)</f>
        <v>0</v>
      </c>
      <c r="AW80" s="106">
        <f>IFERROR(ROUND(Table1a!JZ84-N80,6),Table1a!JZ84)</f>
        <v>0</v>
      </c>
      <c r="AX80" s="106">
        <f>IFERROR(ROUND(Table1a!KA84-O80,6),Table1a!KA84)</f>
        <v>0</v>
      </c>
      <c r="AY80" s="106">
        <f>IFERROR(ROUND(Table1a!KB84-P80,6),Table1a!KB84)</f>
        <v>0</v>
      </c>
      <c r="AZ80" s="106">
        <f>IFERROR(ROUND(Table1a!KC84-Q80,6),Table1a!KC84)</f>
        <v>0</v>
      </c>
      <c r="BA80" s="106">
        <f>IFERROR(ROUND(Table1a!KD84-R80,6),Table1a!KD84)</f>
        <v>0</v>
      </c>
      <c r="BB80" s="106">
        <f>IFERROR(ROUND(Table1a!KE84-S80,6),Table1a!KE84)</f>
        <v>0</v>
      </c>
      <c r="BC80" s="106">
        <f>IFERROR(ROUND(Table1a!KF84-T80,6),Table1a!KF84)</f>
        <v>0</v>
      </c>
      <c r="BD80" s="106">
        <f>IFERROR(ROUND(Table1a!KG84-U80,6),Table1a!KG84)</f>
        <v>0</v>
      </c>
      <c r="BE80" s="106">
        <f>IFERROR(ROUND(Table1a!KH84-V80,6),Table1a!KH84)</f>
        <v>0</v>
      </c>
      <c r="BF80" s="106">
        <f>IFERROR(ROUND(Table1a!KI84-W80,6),Table1a!KI84)</f>
        <v>0</v>
      </c>
      <c r="BG80" s="106">
        <f>IFERROR(ROUND(Table1a!KJ84-X80,6),Table1a!KJ84)</f>
        <v>0</v>
      </c>
      <c r="BH80" s="106">
        <f>IFERROR(ROUND(Table1a!KK84-Y80,6),Table1a!KK84)</f>
        <v>0</v>
      </c>
      <c r="BI80" s="106">
        <f>IFERROR(ROUND(Table1a!KL84-Z80,6),Table1a!KL84)</f>
        <v>0</v>
      </c>
      <c r="BJ80" s="106">
        <f>IFERROR(ROUND(Table1a!KM84-AA80,6),Table1a!KM84)</f>
        <v>0</v>
      </c>
      <c r="BK80" s="106">
        <f>IFERROR(ROUND(Table1a!KN84-AB80,6),Table1a!KN84)</f>
        <v>0</v>
      </c>
      <c r="BL80" s="106">
        <f>IFERROR(ROUND(Table1a!KO84-AC80,6),Table1a!KO84)</f>
        <v>0</v>
      </c>
      <c r="BM80" s="106">
        <f>IFERROR(ROUND(Table1a!KP84-AD80,6),Table1a!KP84)</f>
        <v>0</v>
      </c>
      <c r="BN80" s="106">
        <f>IFERROR(ROUND(Table1a!KQ84-AE80,6),Table1a!KQ84)</f>
        <v>0</v>
      </c>
      <c r="BO80" s="106">
        <f>IFERROR(ROUND(Table1a!KR84-AF80,6),Table1a!KR84)</f>
        <v>0</v>
      </c>
      <c r="BP80" s="106">
        <f>IFERROR(ROUND(Table1a!KS84-AG80,6),Table1a!KS84)</f>
        <v>0</v>
      </c>
      <c r="BQ80" s="106">
        <f>IFERROR(ROUND(Table1a!KT84-AH80,6),Table1a!KT84)</f>
        <v>0</v>
      </c>
      <c r="BR80" s="106">
        <f>IFERROR(ROUND(Table1a!KU84-AI80,6),Table1a!KU84)</f>
        <v>0</v>
      </c>
      <c r="BS80" s="106">
        <f>IFERROR(ROUND(Table1a!KV84-AJ80,6),Table1a!KV84)</f>
        <v>0</v>
      </c>
      <c r="BT80" s="74"/>
      <c r="BU80" s="107"/>
      <c r="BV80" s="107"/>
      <c r="BW80" s="107"/>
      <c r="BX80" s="107"/>
      <c r="BY80" s="107"/>
      <c r="BZ80" s="107"/>
      <c r="CA80" s="107"/>
      <c r="CB80" s="107"/>
      <c r="CC80" s="107"/>
      <c r="CD80" s="107"/>
      <c r="CE80" s="107"/>
      <c r="CF80" s="107"/>
      <c r="CG80" s="107"/>
      <c r="CH80" s="107"/>
      <c r="CI80" s="107"/>
      <c r="CJ80" s="107"/>
      <c r="CK80" s="107"/>
      <c r="CL80" s="107"/>
      <c r="CM80" s="107"/>
      <c r="CN80" s="107"/>
      <c r="CO80" s="107"/>
      <c r="CP80" s="107"/>
      <c r="CQ80" s="107"/>
      <c r="CR80" s="107"/>
      <c r="CS80" s="107"/>
      <c r="CT80" s="107"/>
      <c r="CU80" s="107"/>
      <c r="CV80" s="107"/>
      <c r="CW80" s="107"/>
      <c r="CX80" s="107"/>
      <c r="CY80" s="107"/>
      <c r="CZ80" s="107"/>
      <c r="DA80" s="107"/>
      <c r="DB80" s="107"/>
      <c r="DC80" s="75" t="s">
        <v>125</v>
      </c>
    </row>
    <row r="81" spans="1:108">
      <c r="A81" s="83" t="s">
        <v>350</v>
      </c>
      <c r="B81" s="21" t="s">
        <v>7</v>
      </c>
      <c r="C81" s="85">
        <f>SUM(Table1a!C85,IFERROR(Table1a!AK85*CH4_GWP,0),IFERROR(Table1a!BS85*N2O_GWP,0),IFERROR(Table1a!DA85*SF6_GWP,0),IFERROR(Table1a!EI85*NF3_GWP,0),Table1a!FQ85,Table1a!GY85,Table1a!IG85)</f>
        <v>0</v>
      </c>
      <c r="D81" s="85">
        <f>SUM(Table1a!D85,IFERROR(Table1a!AL85*CH4_GWP,0),IFERROR(Table1a!BT85*N2O_GWP,0),IFERROR(Table1a!DB85*SF6_GWP,0),IFERROR(Table1a!EJ85*NF3_GWP,0),Table1a!FR85,Table1a!GZ85,Table1a!IH85)</f>
        <v>0</v>
      </c>
      <c r="E81" s="85">
        <f>SUM(Table1a!E85,IFERROR(Table1a!AM85*CH4_GWP,0),IFERROR(Table1a!BU85*N2O_GWP,0),IFERROR(Table1a!DC85*SF6_GWP,0),IFERROR(Table1a!EK85*NF3_GWP,0),Table1a!FS85,Table1a!HA85,Table1a!II85)</f>
        <v>0</v>
      </c>
      <c r="F81" s="85">
        <f>SUM(Table1a!F85,IFERROR(Table1a!AN85*CH4_GWP,0),IFERROR(Table1a!BV85*N2O_GWP,0),IFERROR(Table1a!DD85*SF6_GWP,0),IFERROR(Table1a!EL85*NF3_GWP,0),Table1a!FT85,Table1a!HB85,Table1a!IJ85)</f>
        <v>0</v>
      </c>
      <c r="G81" s="85">
        <f>SUM(Table1a!G85,IFERROR(Table1a!AO85*CH4_GWP,0),IFERROR(Table1a!BW85*N2O_GWP,0),IFERROR(Table1a!DE85*SF6_GWP,0),IFERROR(Table1a!EM85*NF3_GWP,0),Table1a!FU85,Table1a!HC85,Table1a!IK85)</f>
        <v>0</v>
      </c>
      <c r="H81" s="85">
        <f>SUM(Table1a!H85,IFERROR(Table1a!AP85*CH4_GWP,0),IFERROR(Table1a!BX85*N2O_GWP,0),IFERROR(Table1a!DF85*SF6_GWP,0),IFERROR(Table1a!EN85*NF3_GWP,0),Table1a!FV85,Table1a!HD85,Table1a!IL85)</f>
        <v>0</v>
      </c>
      <c r="I81" s="85">
        <f>SUM(Table1a!I85,IFERROR(Table1a!AQ85*CH4_GWP,0),IFERROR(Table1a!BY85*N2O_GWP,0),IFERROR(Table1a!DG85*SF6_GWP,0),IFERROR(Table1a!EO85*NF3_GWP,0),Table1a!FW85,Table1a!HE85,Table1a!IM85)</f>
        <v>0</v>
      </c>
      <c r="J81" s="85">
        <f>SUM(Table1a!J85,IFERROR(Table1a!AR85*CH4_GWP,0),IFERROR(Table1a!BZ85*N2O_GWP,0),IFERROR(Table1a!DH85*SF6_GWP,0),IFERROR(Table1a!EP85*NF3_GWP,0),Table1a!FX85,Table1a!HF85,Table1a!IN85)</f>
        <v>0</v>
      </c>
      <c r="K81" s="85">
        <f>SUM(Table1a!K85,IFERROR(Table1a!AS85*CH4_GWP,0),IFERROR(Table1a!CA85*N2O_GWP,0),IFERROR(Table1a!DI85*SF6_GWP,0),IFERROR(Table1a!EQ85*NF3_GWP,0),Table1a!FY85,Table1a!HG85,Table1a!IO85)</f>
        <v>0</v>
      </c>
      <c r="L81" s="85">
        <f>SUM(Table1a!L85,IFERROR(Table1a!AT85*CH4_GWP,0),IFERROR(Table1a!CB85*N2O_GWP,0),IFERROR(Table1a!DJ85*SF6_GWP,0),IFERROR(Table1a!ER85*NF3_GWP,0),Table1a!FZ85,Table1a!HH85,Table1a!IP85)</f>
        <v>0</v>
      </c>
      <c r="M81" s="85">
        <f>SUM(Table1a!M85,IFERROR(Table1a!AU85*CH4_GWP,0),IFERROR(Table1a!CC85*N2O_GWP,0),IFERROR(Table1a!DK85*SF6_GWP,0),IFERROR(Table1a!ES85*NF3_GWP,0),Table1a!GA85,Table1a!HI85,Table1a!IQ85)</f>
        <v>0</v>
      </c>
      <c r="N81" s="85">
        <f>SUM(Table1a!N85,IFERROR(Table1a!AV85*CH4_GWP,0),IFERROR(Table1a!CD85*N2O_GWP,0),IFERROR(Table1a!DL85*SF6_GWP,0),IFERROR(Table1a!ET85*NF3_GWP,0),Table1a!GB85,Table1a!HJ85,Table1a!IR85)</f>
        <v>0</v>
      </c>
      <c r="O81" s="85">
        <f>SUM(Table1a!O85,IFERROR(Table1a!AW85*CH4_GWP,0),IFERROR(Table1a!CE85*N2O_GWP,0),IFERROR(Table1a!DM85*SF6_GWP,0),IFERROR(Table1a!EU85*NF3_GWP,0),Table1a!GC85,Table1a!HK85,Table1a!IS85)</f>
        <v>0</v>
      </c>
      <c r="P81" s="85">
        <f>SUM(Table1a!P85,IFERROR(Table1a!AX85*CH4_GWP,0),IFERROR(Table1a!CF85*N2O_GWP,0),IFERROR(Table1a!DN85*SF6_GWP,0),IFERROR(Table1a!EV85*NF3_GWP,0),Table1a!GD85,Table1a!HL85,Table1a!IT85)</f>
        <v>0</v>
      </c>
      <c r="Q81" s="85">
        <f>SUM(Table1a!Q85,IFERROR(Table1a!AY85*CH4_GWP,0),IFERROR(Table1a!CG85*N2O_GWP,0),IFERROR(Table1a!DO85*SF6_GWP,0),IFERROR(Table1a!EW85*NF3_GWP,0),Table1a!GE85,Table1a!HM85,Table1a!IU85)</f>
        <v>0</v>
      </c>
      <c r="R81" s="85">
        <f>SUM(Table1a!R85,IFERROR(Table1a!AZ85*CH4_GWP,0),IFERROR(Table1a!CH85*N2O_GWP,0),IFERROR(Table1a!DP85*SF6_GWP,0),IFERROR(Table1a!EX85*NF3_GWP,0),Table1a!GF85,Table1a!HN85,Table1a!IV85)</f>
        <v>0</v>
      </c>
      <c r="S81" s="85">
        <f>SUM(Table1a!S85,IFERROR(Table1a!BA85*CH4_GWP,0),IFERROR(Table1a!CI85*N2O_GWP,0),IFERROR(Table1a!DQ85*SF6_GWP,0),IFERROR(Table1a!EY85*NF3_GWP,0),Table1a!GG85,Table1a!HO85,Table1a!IW85)</f>
        <v>0</v>
      </c>
      <c r="T81" s="85">
        <f>SUM(Table1a!T85,IFERROR(Table1a!BB85*CH4_GWP,0),IFERROR(Table1a!CJ85*N2O_GWP,0),IFERROR(Table1a!DR85*SF6_GWP,0),IFERROR(Table1a!EZ85*NF3_GWP,0),Table1a!GH85,Table1a!HP85,Table1a!IX85)</f>
        <v>0</v>
      </c>
      <c r="U81" s="85">
        <f>SUM(Table1a!U85,IFERROR(Table1a!BC85*CH4_GWP,0),IFERROR(Table1a!CK85*N2O_GWP,0),IFERROR(Table1a!DS85*SF6_GWP,0),IFERROR(Table1a!FA85*NF3_GWP,0),Table1a!GI85,Table1a!HQ85,Table1a!IY85)</f>
        <v>0</v>
      </c>
      <c r="V81" s="85">
        <f>SUM(Table1a!V85,IFERROR(Table1a!BD85*CH4_GWP,0),IFERROR(Table1a!CL85*N2O_GWP,0),IFERROR(Table1a!DT85*SF6_GWP,0),IFERROR(Table1a!FB85*NF3_GWP,0),Table1a!GJ85,Table1a!HR85,Table1a!IZ85)</f>
        <v>0</v>
      </c>
      <c r="W81" s="85">
        <f>SUM(Table1a!W85,IFERROR(Table1a!BE85*CH4_GWP,0),IFERROR(Table1a!CM85*N2O_GWP,0),IFERROR(Table1a!DU85*SF6_GWP,0),IFERROR(Table1a!FC85*NF3_GWP,0),Table1a!GK85,Table1a!HS85,Table1a!JA85)</f>
        <v>0</v>
      </c>
      <c r="X81" s="85">
        <f>SUM(Table1a!X85,IFERROR(Table1a!BF85*CH4_GWP,0),IFERROR(Table1a!CN85*N2O_GWP,0),IFERROR(Table1a!DV85*SF6_GWP,0),IFERROR(Table1a!FD85*NF3_GWP,0),Table1a!GL85,Table1a!HT85,Table1a!JB85)</f>
        <v>0</v>
      </c>
      <c r="Y81" s="85">
        <f>SUM(Table1a!Y85,IFERROR(Table1a!BG85*CH4_GWP,0),IFERROR(Table1a!CO85*N2O_GWP,0),IFERROR(Table1a!DW85*SF6_GWP,0),IFERROR(Table1a!FE85*NF3_GWP,0),Table1a!GM85,Table1a!HU85,Table1a!JC85)</f>
        <v>0</v>
      </c>
      <c r="Z81" s="85">
        <f>SUM(Table1a!Z85,IFERROR(Table1a!BH85*CH4_GWP,0),IFERROR(Table1a!CP85*N2O_GWP,0),IFERROR(Table1a!DX85*SF6_GWP,0),IFERROR(Table1a!FF85*NF3_GWP,0),Table1a!GN85,Table1a!HV85,Table1a!JD85)</f>
        <v>0</v>
      </c>
      <c r="AA81" s="85">
        <f>SUM(Table1a!AA85,IFERROR(Table1a!BI85*CH4_GWP,0),IFERROR(Table1a!CQ85*N2O_GWP,0),IFERROR(Table1a!DY85*SF6_GWP,0),IFERROR(Table1a!FG85*NF3_GWP,0),Table1a!GO85,Table1a!HW85,Table1a!JE85)</f>
        <v>0</v>
      </c>
      <c r="AB81" s="85">
        <f>SUM(Table1a!AB85,IFERROR(Table1a!BJ85*CH4_GWP,0),IFERROR(Table1a!CR85*N2O_GWP,0),IFERROR(Table1a!DZ85*SF6_GWP,0),IFERROR(Table1a!FH85*NF3_GWP,0),Table1a!GP85,Table1a!HX85,Table1a!JF85)</f>
        <v>0</v>
      </c>
      <c r="AC81" s="85">
        <f>SUM(Table1a!AC85,IFERROR(Table1a!BK85*CH4_GWP,0),IFERROR(Table1a!CS85*N2O_GWP,0),IFERROR(Table1a!EA85*SF6_GWP,0),IFERROR(Table1a!FI85*NF3_GWP,0),Table1a!GQ85,Table1a!HY85,Table1a!JG85)</f>
        <v>0</v>
      </c>
      <c r="AD81" s="85">
        <f>SUM(Table1a!AD85,IFERROR(Table1a!BL85*CH4_GWP,0),IFERROR(Table1a!CT85*N2O_GWP,0),IFERROR(Table1a!EB85*SF6_GWP,0),IFERROR(Table1a!FJ85*NF3_GWP,0),Table1a!GR85,Table1a!HZ85,Table1a!JH85)</f>
        <v>0</v>
      </c>
      <c r="AE81" s="85">
        <f>SUM(Table1a!AE85,IFERROR(Table1a!BM85*CH4_GWP,0),IFERROR(Table1a!CU85*N2O_GWP,0),IFERROR(Table1a!EC85*SF6_GWP,0),IFERROR(Table1a!FK85*NF3_GWP,0),Table1a!GS85,Table1a!IA85,Table1a!JI85)</f>
        <v>0</v>
      </c>
      <c r="AF81" s="85">
        <f>SUM(Table1a!AF85,IFERROR(Table1a!BN85*CH4_GWP,0),IFERROR(Table1a!CV85*N2O_GWP,0),IFERROR(Table1a!ED85*SF6_GWP,0),IFERROR(Table1a!FL85*NF3_GWP,0),Table1a!GT85,Table1a!IB85,Table1a!JJ85)</f>
        <v>0</v>
      </c>
      <c r="AG81" s="85">
        <f>SUM(Table1a!AG85,IFERROR(Table1a!BO85*CH4_GWP,0),IFERROR(Table1a!CW85*N2O_GWP,0),IFERROR(Table1a!EE85*SF6_GWP,0),IFERROR(Table1a!FM85*NF3_GWP,0),Table1a!GU85,Table1a!IC85,Table1a!JK85)</f>
        <v>0</v>
      </c>
      <c r="AH81" s="85">
        <f>SUM(Table1a!AH85,IFERROR(Table1a!BP85*CH4_GWP,0),IFERROR(Table1a!CX85*N2O_GWP,0),IFERROR(Table1a!EF85*SF6_GWP,0),IFERROR(Table1a!FN85*NF3_GWP,0),Table1a!GV85,Table1a!ID85,Table1a!JL85)</f>
        <v>0</v>
      </c>
      <c r="AI81" s="85">
        <f>SUM(Table1a!AI85,IFERROR(Table1a!BQ85*CH4_GWP,0),IFERROR(Table1a!CY85*N2O_GWP,0),IFERROR(Table1a!EG85*SF6_GWP,0),IFERROR(Table1a!FO85*NF3_GWP,0),Table1a!GW85,Table1a!IE85,Table1a!JM85)</f>
        <v>0</v>
      </c>
      <c r="AJ81" s="85">
        <f>SUM(Table1a!AJ85,IFERROR(Table1a!BR85*CH4_GWP,0),IFERROR(Table1a!CZ85*N2O_GWP,0),IFERROR(Table1a!EH85*SF6_GWP,0),IFERROR(Table1a!FP85*NF3_GWP,0),Table1a!GX85,Table1a!IF85,Table1a!JN85)</f>
        <v>0</v>
      </c>
      <c r="AK81" s="74"/>
      <c r="AL81" s="106" t="str">
        <f>IFERROR(ROUND(Table1a!JO85-C81,6),Table1a!JO85)</f>
        <v>NO</v>
      </c>
      <c r="AM81" s="106">
        <f>IFERROR(ROUND(Table1a!JP85-D81,6),Table1a!JP85)</f>
        <v>0</v>
      </c>
      <c r="AN81" s="106">
        <f>IFERROR(ROUND(Table1a!JQ85-E81,6),Table1a!JQ85)</f>
        <v>0</v>
      </c>
      <c r="AO81" s="106">
        <f>IFERROR(ROUND(Table1a!JR85-F81,6),Table1a!JR85)</f>
        <v>0</v>
      </c>
      <c r="AP81" s="106">
        <f>IFERROR(ROUND(Table1a!JS85-G81,6),Table1a!JS85)</f>
        <v>0</v>
      </c>
      <c r="AQ81" s="106">
        <f>IFERROR(ROUND(Table1a!JT85-H81,6),Table1a!JT85)</f>
        <v>0</v>
      </c>
      <c r="AR81" s="106" t="str">
        <f>IFERROR(ROUND(Table1a!JU85-I81,6),Table1a!JU85)</f>
        <v>NO</v>
      </c>
      <c r="AS81" s="106" t="str">
        <f>IFERROR(ROUND(Table1a!JV85-J81,6),Table1a!JV85)</f>
        <v>NO</v>
      </c>
      <c r="AT81" s="106" t="str">
        <f>IFERROR(ROUND(Table1a!JW85-K81,6),Table1a!JW85)</f>
        <v>NO</v>
      </c>
      <c r="AU81" s="106" t="str">
        <f>IFERROR(ROUND(Table1a!JX85-L81,6),Table1a!JX85)</f>
        <v>NO</v>
      </c>
      <c r="AV81" s="106" t="str">
        <f>IFERROR(ROUND(Table1a!JY85-M81,6),Table1a!JY85)</f>
        <v>NO</v>
      </c>
      <c r="AW81" s="106" t="str">
        <f>IFERROR(ROUND(Table1a!JZ85-N81,6),Table1a!JZ85)</f>
        <v>NO</v>
      </c>
      <c r="AX81" s="106" t="str">
        <f>IFERROR(ROUND(Table1a!KA85-O81,6),Table1a!KA85)</f>
        <v>NO</v>
      </c>
      <c r="AY81" s="106" t="str">
        <f>IFERROR(ROUND(Table1a!KB85-P81,6),Table1a!KB85)</f>
        <v>NO</v>
      </c>
      <c r="AZ81" s="106" t="str">
        <f>IFERROR(ROUND(Table1a!KC85-Q81,6),Table1a!KC85)</f>
        <v>NO</v>
      </c>
      <c r="BA81" s="106" t="str">
        <f>IFERROR(ROUND(Table1a!KD85-R81,6),Table1a!KD85)</f>
        <v>NO</v>
      </c>
      <c r="BB81" s="106" t="str">
        <f>IFERROR(ROUND(Table1a!KE85-S81,6),Table1a!KE85)</f>
        <v>NO</v>
      </c>
      <c r="BC81" s="106" t="str">
        <f>IFERROR(ROUND(Table1a!KF85-T81,6),Table1a!KF85)</f>
        <v>NO</v>
      </c>
      <c r="BD81" s="106" t="str">
        <f>IFERROR(ROUND(Table1a!KG85-U81,6),Table1a!KG85)</f>
        <v>NO</v>
      </c>
      <c r="BE81" s="106" t="str">
        <f>IFERROR(ROUND(Table1a!KH85-V81,6),Table1a!KH85)</f>
        <v>NO</v>
      </c>
      <c r="BF81" s="106" t="str">
        <f>IFERROR(ROUND(Table1a!KI85-W81,6),Table1a!KI85)</f>
        <v>NO</v>
      </c>
      <c r="BG81" s="106" t="str">
        <f>IFERROR(ROUND(Table1a!KJ85-X81,6),Table1a!KJ85)</f>
        <v>NO</v>
      </c>
      <c r="BH81" s="106" t="str">
        <f>IFERROR(ROUND(Table1a!KK85-Y81,6),Table1a!KK85)</f>
        <v>NO</v>
      </c>
      <c r="BI81" s="106" t="str">
        <f>IFERROR(ROUND(Table1a!KL85-Z81,6),Table1a!KL85)</f>
        <v>NO</v>
      </c>
      <c r="BJ81" s="106" t="str">
        <f>IFERROR(ROUND(Table1a!KM85-AA81,6),Table1a!KM85)</f>
        <v>NO</v>
      </c>
      <c r="BK81" s="106" t="str">
        <f>IFERROR(ROUND(Table1a!KN85-AB81,6),Table1a!KN85)</f>
        <v>NO</v>
      </c>
      <c r="BL81" s="106" t="str">
        <f>IFERROR(ROUND(Table1a!KO85-AC81,6),Table1a!KO85)</f>
        <v>NO</v>
      </c>
      <c r="BM81" s="106" t="str">
        <f>IFERROR(ROUND(Table1a!KP85-AD81,6),Table1a!KP85)</f>
        <v>NO</v>
      </c>
      <c r="BN81" s="106" t="str">
        <f>IFERROR(ROUND(Table1a!KQ85-AE81,6),Table1a!KQ85)</f>
        <v>NO</v>
      </c>
      <c r="BO81" s="106" t="str">
        <f>IFERROR(ROUND(Table1a!KR85-AF81,6),Table1a!KR85)</f>
        <v>NO</v>
      </c>
      <c r="BP81" s="106" t="str">
        <f>IFERROR(ROUND(Table1a!KS85-AG81,6),Table1a!KS85)</f>
        <v>NO</v>
      </c>
      <c r="BQ81" s="106" t="str">
        <f>IFERROR(ROUND(Table1a!KT85-AH81,6),Table1a!KT85)</f>
        <v>NO</v>
      </c>
      <c r="BR81" s="106" t="str">
        <f>IFERROR(ROUND(Table1a!KU85-AI81,6),Table1a!KU85)</f>
        <v>NO</v>
      </c>
      <c r="BS81" s="106" t="str">
        <f>IFERROR(ROUND(Table1a!KV85-AJ81,6),Table1a!KV85)</f>
        <v>NO</v>
      </c>
      <c r="BT81" s="74"/>
      <c r="BU81" s="107"/>
      <c r="BV81" s="107"/>
      <c r="BW81" s="107"/>
      <c r="BX81" s="107"/>
      <c r="BY81" s="107"/>
      <c r="BZ81" s="107"/>
      <c r="CA81" s="107"/>
      <c r="CB81" s="107"/>
      <c r="CC81" s="107"/>
      <c r="CD81" s="107"/>
      <c r="CE81" s="107"/>
      <c r="CF81" s="107"/>
      <c r="CG81" s="107"/>
      <c r="CH81" s="107"/>
      <c r="CI81" s="107"/>
      <c r="CJ81" s="107"/>
      <c r="CK81" s="107"/>
      <c r="CL81" s="107"/>
      <c r="CM81" s="107"/>
      <c r="CN81" s="107"/>
      <c r="CO81" s="107"/>
      <c r="CP81" s="107"/>
      <c r="CQ81" s="107"/>
      <c r="CR81" s="107"/>
      <c r="CS81" s="107"/>
      <c r="CT81" s="107"/>
      <c r="CU81" s="107"/>
      <c r="CV81" s="107"/>
      <c r="CW81" s="107"/>
      <c r="CX81" s="107"/>
      <c r="CY81" s="107"/>
      <c r="CZ81" s="107"/>
      <c r="DA81" s="107"/>
      <c r="DB81" s="107"/>
      <c r="DC81" s="75" t="s">
        <v>125</v>
      </c>
    </row>
    <row r="82" spans="1:108">
      <c r="A82" s="83" t="s">
        <v>351</v>
      </c>
      <c r="B82" s="141" t="s">
        <v>7</v>
      </c>
      <c r="C82" s="142">
        <f>SUM(Table1a!C86,IFERROR(Table1a!AK86*CH4_GWP,0),IFERROR(Table1a!BS86*N2O_GWP,0),IFERROR(Table1a!DA86*SF6_GWP,0),IFERROR(Table1a!EI86*NF3_GWP,0),Table1a!FQ86,Table1a!GY86,Table1a!IG86)</f>
        <v>11.239561903228211</v>
      </c>
      <c r="D82" s="142">
        <f>SUM(Table1a!D86,IFERROR(Table1a!AL86*CH4_GWP,0),IFERROR(Table1a!BT86*N2O_GWP,0),IFERROR(Table1a!DB86*SF6_GWP,0),IFERROR(Table1a!EJ86*NF3_GWP,0),Table1a!FR86,Table1a!GZ86,Table1a!IH86)</f>
        <v>0</v>
      </c>
      <c r="E82" s="142">
        <f>SUM(Table1a!E86,IFERROR(Table1a!AM86*CH4_GWP,0),IFERROR(Table1a!BU86*N2O_GWP,0),IFERROR(Table1a!DC86*SF6_GWP,0),IFERROR(Table1a!EK86*NF3_GWP,0),Table1a!FS86,Table1a!HA86,Table1a!II86)</f>
        <v>0</v>
      </c>
      <c r="F82" s="142">
        <f>SUM(Table1a!F86,IFERROR(Table1a!AN86*CH4_GWP,0),IFERROR(Table1a!BV86*N2O_GWP,0),IFERROR(Table1a!DD86*SF6_GWP,0),IFERROR(Table1a!EL86*NF3_GWP,0),Table1a!FT86,Table1a!HB86,Table1a!IJ86)</f>
        <v>0</v>
      </c>
      <c r="G82" s="142">
        <f>SUM(Table1a!G86,IFERROR(Table1a!AO86*CH4_GWP,0),IFERROR(Table1a!BW86*N2O_GWP,0),IFERROR(Table1a!DE86*SF6_GWP,0),IFERROR(Table1a!EM86*NF3_GWP,0),Table1a!FU86,Table1a!HC86,Table1a!IK86)</f>
        <v>0</v>
      </c>
      <c r="H82" s="142">
        <f>SUM(Table1a!H86,IFERROR(Table1a!AP86*CH4_GWP,0),IFERROR(Table1a!BX86*N2O_GWP,0),IFERROR(Table1a!DF86*SF6_GWP,0),IFERROR(Table1a!EN86*NF3_GWP,0),Table1a!FV86,Table1a!HD86,Table1a!IL86)</f>
        <v>0</v>
      </c>
      <c r="I82" s="142">
        <f>SUM(Table1a!I86,IFERROR(Table1a!AQ86*CH4_GWP,0),IFERROR(Table1a!BY86*N2O_GWP,0),IFERROR(Table1a!DG86*SF6_GWP,0),IFERROR(Table1a!EO86*NF3_GWP,0),Table1a!FW86,Table1a!HE86,Table1a!IM86)</f>
        <v>9.2272075427562505</v>
      </c>
      <c r="J82" s="142">
        <f>SUM(Table1a!J86,IFERROR(Table1a!AR86*CH4_GWP,0),IFERROR(Table1a!BZ86*N2O_GWP,0),IFERROR(Table1a!DH86*SF6_GWP,0),IFERROR(Table1a!EP86*NF3_GWP,0),Table1a!FX86,Table1a!HF86,Table1a!IN86)</f>
        <v>7.4438736214037702</v>
      </c>
      <c r="K82" s="142">
        <f>SUM(Table1a!K86,IFERROR(Table1a!AS86*CH4_GWP,0),IFERROR(Table1a!CA86*N2O_GWP,0),IFERROR(Table1a!DI86*SF6_GWP,0),IFERROR(Table1a!EQ86*NF3_GWP,0),Table1a!FY86,Table1a!HG86,Table1a!IO86)</f>
        <v>7.1749877517434504</v>
      </c>
      <c r="L82" s="142">
        <f>SUM(Table1a!L86,IFERROR(Table1a!AT86*CH4_GWP,0),IFERROR(Table1a!CB86*N2O_GWP,0),IFERROR(Table1a!DJ86*SF6_GWP,0),IFERROR(Table1a!ER86*NF3_GWP,0),Table1a!FZ86,Table1a!HH86,Table1a!IP86)</f>
        <v>6.6668042146460298</v>
      </c>
      <c r="M82" s="142">
        <f>SUM(Table1a!M86,IFERROR(Table1a!AU86*CH4_GWP,0),IFERROR(Table1a!CC86*N2O_GWP,0),IFERROR(Table1a!DK86*SF6_GWP,0),IFERROR(Table1a!ES86*NF3_GWP,0),Table1a!GA86,Table1a!HI86,Table1a!IQ86)</f>
        <v>6.3691640298179797</v>
      </c>
      <c r="N82" s="142">
        <f>SUM(Table1a!N86,IFERROR(Table1a!AV86*CH4_GWP,0),IFERROR(Table1a!CD86*N2O_GWP,0),IFERROR(Table1a!DL86*SF6_GWP,0),IFERROR(Table1a!ET86*NF3_GWP,0),Table1a!GB86,Table1a!HJ86,Table1a!IR86)</f>
        <v>6.0623804215421098</v>
      </c>
      <c r="O82" s="142">
        <f>SUM(Table1a!O86,IFERROR(Table1a!AW86*CH4_GWP,0),IFERROR(Table1a!CE86*N2O_GWP,0),IFERROR(Table1a!DM86*SF6_GWP,0),IFERROR(Table1a!EU86*NF3_GWP,0),Table1a!GC86,Table1a!HK86,Table1a!IS86)</f>
        <v>6.0184968801899004</v>
      </c>
      <c r="P82" s="142">
        <f>SUM(Table1a!P86,IFERROR(Table1a!AX86*CH4_GWP,0),IFERROR(Table1a!CF86*N2O_GWP,0),IFERROR(Table1a!DN86*SF6_GWP,0),IFERROR(Table1a!EV86*NF3_GWP,0),Table1a!GD86,Table1a!HL86,Table1a!IT86)</f>
        <v>5.9957053406494998</v>
      </c>
      <c r="Q82" s="142">
        <f>SUM(Table1a!Q86,IFERROR(Table1a!AY86*CH4_GWP,0),IFERROR(Table1a!CG86*N2O_GWP,0),IFERROR(Table1a!DO86*SF6_GWP,0),IFERROR(Table1a!EW86*NF3_GWP,0),Table1a!GE86,Table1a!HM86,Table1a!IU86)</f>
        <v>5.5518363906399903</v>
      </c>
      <c r="R82" s="142">
        <f>SUM(Table1a!R86,IFERROR(Table1a!AZ86*CH4_GWP,0),IFERROR(Table1a!CH86*N2O_GWP,0),IFERROR(Table1a!DP86*SF6_GWP,0),IFERROR(Table1a!EX86*NF3_GWP,0),Table1a!GF86,Table1a!HN86,Table1a!IV86)</f>
        <v>5.4395182740418697</v>
      </c>
      <c r="S82" s="142">
        <f>SUM(Table1a!S86,IFERROR(Table1a!BA86*CH4_GWP,0),IFERROR(Table1a!CI86*N2O_GWP,0),IFERROR(Table1a!DQ86*SF6_GWP,0),IFERROR(Table1a!EY86*NF3_GWP,0),Table1a!GG86,Table1a!HO86,Table1a!IW86)</f>
        <v>5.6355591987219098</v>
      </c>
      <c r="T82" s="142">
        <f>SUM(Table1a!T86,IFERROR(Table1a!BB86*CH4_GWP,0),IFERROR(Table1a!CJ86*N2O_GWP,0),IFERROR(Table1a!DR86*SF6_GWP,0),IFERROR(Table1a!EZ86*NF3_GWP,0),Table1a!GH86,Table1a!HP86,Table1a!IX86)</f>
        <v>5.5104646885145803</v>
      </c>
      <c r="U82" s="142">
        <f>SUM(Table1a!U86,IFERROR(Table1a!BC86*CH4_GWP,0),IFERROR(Table1a!CK86*N2O_GWP,0),IFERROR(Table1a!DS86*SF6_GWP,0),IFERROR(Table1a!FA86*NF3_GWP,0),Table1a!GI86,Table1a!HQ86,Table1a!IY86)</f>
        <v>5.5822368427525904</v>
      </c>
      <c r="V82" s="142">
        <f>SUM(Table1a!V86,IFERROR(Table1a!BD86*CH4_GWP,0),IFERROR(Table1a!CL86*N2O_GWP,0),IFERROR(Table1a!DT86*SF6_GWP,0),IFERROR(Table1a!FB86*NF3_GWP,0),Table1a!GJ86,Table1a!HR86,Table1a!IZ86)</f>
        <v>3.79337412789988</v>
      </c>
      <c r="W82" s="142">
        <f>SUM(Table1a!W86,IFERROR(Table1a!BE86*CH4_GWP,0),IFERROR(Table1a!CM86*N2O_GWP,0),IFERROR(Table1a!DU86*SF6_GWP,0),IFERROR(Table1a!FC86*NF3_GWP,0),Table1a!GK86,Table1a!HS86,Table1a!JA86)</f>
        <v>3.8025433032907698</v>
      </c>
      <c r="X82" s="142">
        <f>SUM(Table1a!X86,IFERROR(Table1a!BF86*CH4_GWP,0),IFERROR(Table1a!CN86*N2O_GWP,0),IFERROR(Table1a!DV86*SF6_GWP,0),IFERROR(Table1a!FD86*NF3_GWP,0),Table1a!GL86,Table1a!HT86,Table1a!JB86)</f>
        <v>3.5870597186003201</v>
      </c>
      <c r="Y82" s="142">
        <f>SUM(Table1a!Y86,IFERROR(Table1a!BG86*CH4_GWP,0),IFERROR(Table1a!CO86*N2O_GWP,0),IFERROR(Table1a!DW86*SF6_GWP,0),IFERROR(Table1a!FE86*NF3_GWP,0),Table1a!GM86,Table1a!HU86,Table1a!JC86)</f>
        <v>3.5476519803875699</v>
      </c>
      <c r="Z82" s="142">
        <f>SUM(Table1a!Z86,IFERROR(Table1a!BH86*CH4_GWP,0),IFERROR(Table1a!CP86*N2O_GWP,0),IFERROR(Table1a!DX86*SF6_GWP,0),IFERROR(Table1a!FF86*NF3_GWP,0),Table1a!GN86,Table1a!HV86,Table1a!JD86)</f>
        <v>3.6796601122057102</v>
      </c>
      <c r="AA82" s="142">
        <f>SUM(Table1a!AA86,IFERROR(Table1a!BI86*CH4_GWP,0),IFERROR(Table1a!CQ86*N2O_GWP,0),IFERROR(Table1a!DY86*SF6_GWP,0),IFERROR(Table1a!FG86*NF3_GWP,0),Table1a!GO86,Table1a!HW86,Table1a!JE86)</f>
        <v>3.4970842336435699</v>
      </c>
      <c r="AB82" s="142">
        <f>SUM(Table1a!AB86,IFERROR(Table1a!BJ86*CH4_GWP,0),IFERROR(Table1a!CR86*N2O_GWP,0),IFERROR(Table1a!DZ86*SF6_GWP,0),IFERROR(Table1a!FH86*NF3_GWP,0),Table1a!GP86,Table1a!HX86,Table1a!JF86)</f>
        <v>3.4053380589065401</v>
      </c>
      <c r="AC82" s="142">
        <f>SUM(Table1a!AC86,IFERROR(Table1a!BK86*CH4_GWP,0),IFERROR(Table1a!CS86*N2O_GWP,0),IFERROR(Table1a!EA86*SF6_GWP,0),IFERROR(Table1a!FI86*NF3_GWP,0),Table1a!GQ86,Table1a!HY86,Table1a!JG86)</f>
        <v>3.4513937103909398</v>
      </c>
      <c r="AD82" s="142">
        <f>SUM(Table1a!AD86,IFERROR(Table1a!BL86*CH4_GWP,0),IFERROR(Table1a!CT86*N2O_GWP,0),IFERROR(Table1a!EB86*SF6_GWP,0),IFERROR(Table1a!FJ86*NF3_GWP,0),Table1a!GR86,Table1a!HZ86,Table1a!JH86)</f>
        <v>3.1671958443452799</v>
      </c>
      <c r="AE82" s="142">
        <f>SUM(Table1a!AE86,IFERROR(Table1a!BM86*CH4_GWP,0),IFERROR(Table1a!CU86*N2O_GWP,0),IFERROR(Table1a!EC86*SF6_GWP,0),IFERROR(Table1a!FK86*NF3_GWP,0),Table1a!GS86,Table1a!IA86,Table1a!JI86)</f>
        <v>3.3218966956454801</v>
      </c>
      <c r="AF82" s="142">
        <f>SUM(Table1a!AF86,IFERROR(Table1a!BN86*CH4_GWP,0),IFERROR(Table1a!CV86*N2O_GWP,0),IFERROR(Table1a!ED86*SF6_GWP,0),IFERROR(Table1a!FL86*NF3_GWP,0),Table1a!GT86,Table1a!IB86,Table1a!JJ86)</f>
        <v>3.52547978069305</v>
      </c>
      <c r="AG82" s="142">
        <f>SUM(Table1a!AG86,IFERROR(Table1a!BO86*CH4_GWP,0),IFERROR(Table1a!CW86*N2O_GWP,0),IFERROR(Table1a!EE86*SF6_GWP,0),IFERROR(Table1a!FM86*NF3_GWP,0),Table1a!GU86,Table1a!IC86,Table1a!JK86)</f>
        <v>3.8900101548884498</v>
      </c>
      <c r="AH82" s="142">
        <f>SUM(Table1a!AH86,IFERROR(Table1a!BP86*CH4_GWP,0),IFERROR(Table1a!CX86*N2O_GWP,0),IFERROR(Table1a!EF86*SF6_GWP,0),IFERROR(Table1a!FN86*NF3_GWP,0),Table1a!GV86,Table1a!ID86,Table1a!JL86)</f>
        <v>3.985225873479</v>
      </c>
      <c r="AI82" s="142">
        <f>SUM(Table1a!AI86,IFERROR(Table1a!BQ86*CH4_GWP,0),IFERROR(Table1a!CY86*N2O_GWP,0),IFERROR(Table1a!EG86*SF6_GWP,0),IFERROR(Table1a!FO86*NF3_GWP,0),Table1a!GW86,Table1a!IE86,Table1a!JM86)</f>
        <v>4.3234255004333804</v>
      </c>
      <c r="AJ82" s="142">
        <f>SUM(Table1a!AJ86,IFERROR(Table1a!BR86*CH4_GWP,0),IFERROR(Table1a!CZ86*N2O_GWP,0),IFERROR(Table1a!EH86*SF6_GWP,0),IFERROR(Table1a!FP86*NF3_GWP,0),Table1a!GX86,Table1a!IF86,Table1a!JN86)</f>
        <v>4.44906388912226</v>
      </c>
      <c r="AK82" s="143"/>
      <c r="AL82" s="144">
        <f>IFERROR(ROUND(Table1a!JO86-C82,6),Table1a!JO86)</f>
        <v>0</v>
      </c>
      <c r="AM82" s="144">
        <f>IFERROR(ROUND(Table1a!JP86-D82,6),Table1a!JP86)</f>
        <v>0</v>
      </c>
      <c r="AN82" s="144">
        <f>IFERROR(ROUND(Table1a!JQ86-E82,6),Table1a!JQ86)</f>
        <v>0</v>
      </c>
      <c r="AO82" s="144">
        <f>IFERROR(ROUND(Table1a!JR86-F82,6),Table1a!JR86)</f>
        <v>0</v>
      </c>
      <c r="AP82" s="144">
        <f>IFERROR(ROUND(Table1a!JS86-G82,6),Table1a!JS86)</f>
        <v>0</v>
      </c>
      <c r="AQ82" s="144">
        <f>IFERROR(ROUND(Table1a!JT86-H82,6),Table1a!JT86)</f>
        <v>0</v>
      </c>
      <c r="AR82" s="144">
        <f>IFERROR(ROUND(Table1a!JU86-I82,6),Table1a!JU86)</f>
        <v>0</v>
      </c>
      <c r="AS82" s="144">
        <f>IFERROR(ROUND(Table1a!JV86-J82,6),Table1a!JV86)</f>
        <v>0</v>
      </c>
      <c r="AT82" s="144">
        <f>IFERROR(ROUND(Table1a!JW86-K82,6),Table1a!JW86)</f>
        <v>0</v>
      </c>
      <c r="AU82" s="144">
        <f>IFERROR(ROUND(Table1a!JX86-L82,6),Table1a!JX86)</f>
        <v>0</v>
      </c>
      <c r="AV82" s="144">
        <f>IFERROR(ROUND(Table1a!JY86-M82,6),Table1a!JY86)</f>
        <v>0</v>
      </c>
      <c r="AW82" s="144">
        <f>IFERROR(ROUND(Table1a!JZ86-N82,6),Table1a!JZ86)</f>
        <v>0</v>
      </c>
      <c r="AX82" s="144">
        <f>IFERROR(ROUND(Table1a!KA86-O82,6),Table1a!KA86)</f>
        <v>0</v>
      </c>
      <c r="AY82" s="144">
        <f>IFERROR(ROUND(Table1a!KB86-P82,6),Table1a!KB86)</f>
        <v>0</v>
      </c>
      <c r="AZ82" s="144">
        <f>IFERROR(ROUND(Table1a!KC86-Q82,6),Table1a!KC86)</f>
        <v>0</v>
      </c>
      <c r="BA82" s="144">
        <f>IFERROR(ROUND(Table1a!KD86-R82,6),Table1a!KD86)</f>
        <v>0</v>
      </c>
      <c r="BB82" s="144">
        <f>IFERROR(ROUND(Table1a!KE86-S82,6),Table1a!KE86)</f>
        <v>0</v>
      </c>
      <c r="BC82" s="144">
        <f>IFERROR(ROUND(Table1a!KF86-T82,6),Table1a!KF86)</f>
        <v>0</v>
      </c>
      <c r="BD82" s="144">
        <f>IFERROR(ROUND(Table1a!KG86-U82,6),Table1a!KG86)</f>
        <v>0</v>
      </c>
      <c r="BE82" s="144">
        <f>IFERROR(ROUND(Table1a!KH86-V82,6),Table1a!KH86)</f>
        <v>0</v>
      </c>
      <c r="BF82" s="144">
        <f>IFERROR(ROUND(Table1a!KI86-W82,6),Table1a!KI86)</f>
        <v>0</v>
      </c>
      <c r="BG82" s="144">
        <f>IFERROR(ROUND(Table1a!KJ86-X82,6),Table1a!KJ86)</f>
        <v>0</v>
      </c>
      <c r="BH82" s="144">
        <f>IFERROR(ROUND(Table1a!KK86-Y82,6),Table1a!KK86)</f>
        <v>0</v>
      </c>
      <c r="BI82" s="144">
        <f>IFERROR(ROUND(Table1a!KL86-Z82,6),Table1a!KL86)</f>
        <v>0</v>
      </c>
      <c r="BJ82" s="144">
        <f>IFERROR(ROUND(Table1a!KM86-AA82,6),Table1a!KM86)</f>
        <v>0</v>
      </c>
      <c r="BK82" s="144">
        <f>IFERROR(ROUND(Table1a!KN86-AB82,6),Table1a!KN86)</f>
        <v>0</v>
      </c>
      <c r="BL82" s="144">
        <f>IFERROR(ROUND(Table1a!KO86-AC82,6),Table1a!KO86)</f>
        <v>0</v>
      </c>
      <c r="BM82" s="144">
        <f>IFERROR(ROUND(Table1a!KP86-AD82,6),Table1a!KP86)</f>
        <v>0</v>
      </c>
      <c r="BN82" s="144">
        <f>IFERROR(ROUND(Table1a!KQ86-AE82,6),Table1a!KQ86)</f>
        <v>0</v>
      </c>
      <c r="BO82" s="144">
        <f>IFERROR(ROUND(Table1a!KR86-AF82,6),Table1a!KR86)</f>
        <v>0</v>
      </c>
      <c r="BP82" s="144">
        <f>IFERROR(ROUND(Table1a!KS86-AG82,6),Table1a!KS86)</f>
        <v>0</v>
      </c>
      <c r="BQ82" s="144">
        <f>IFERROR(ROUND(Table1a!KT86-AH82,6),Table1a!KT86)</f>
        <v>0</v>
      </c>
      <c r="BR82" s="144">
        <f>IFERROR(ROUND(Table1a!KU86-AI82,6),Table1a!KU86)</f>
        <v>0</v>
      </c>
      <c r="BS82" s="144">
        <f>IFERROR(ROUND(Table1a!KV86-AJ82,6),Table1a!KV86)</f>
        <v>0</v>
      </c>
      <c r="BT82" s="143"/>
      <c r="BU82" s="145"/>
      <c r="BV82" s="145"/>
      <c r="BW82" s="145"/>
      <c r="BX82" s="145"/>
      <c r="BY82" s="145"/>
      <c r="BZ82" s="145"/>
      <c r="CA82" s="145"/>
      <c r="CB82" s="145"/>
      <c r="CC82" s="145"/>
      <c r="CD82" s="145"/>
      <c r="CE82" s="145"/>
      <c r="CF82" s="145"/>
      <c r="CG82" s="145"/>
      <c r="CH82" s="145"/>
      <c r="CI82" s="145"/>
      <c r="CJ82" s="145"/>
      <c r="CK82" s="145"/>
      <c r="CL82" s="145"/>
      <c r="CM82" s="145"/>
      <c r="CN82" s="145"/>
      <c r="CO82" s="145"/>
      <c r="CP82" s="145"/>
      <c r="CQ82" s="145"/>
      <c r="CR82" s="145"/>
      <c r="CS82" s="145"/>
      <c r="CT82" s="145"/>
      <c r="CU82" s="145"/>
      <c r="CV82" s="145"/>
      <c r="CW82" s="145"/>
      <c r="CX82" s="145"/>
      <c r="CY82" s="145"/>
      <c r="CZ82" s="145"/>
      <c r="DA82" s="145"/>
      <c r="DB82" s="145"/>
      <c r="DC82" s="75" t="s">
        <v>125</v>
      </c>
    </row>
    <row r="83" spans="1:108">
      <c r="A83" s="146"/>
      <c r="B83" s="147"/>
      <c r="C83" s="147"/>
      <c r="D83" s="147"/>
      <c r="E83" s="147"/>
      <c r="F83" s="147"/>
      <c r="G83" s="147"/>
      <c r="H83" s="147"/>
      <c r="I83" s="147"/>
      <c r="J83" s="147"/>
      <c r="K83" s="147"/>
      <c r="L83" s="147"/>
      <c r="M83" s="147"/>
      <c r="N83" s="147"/>
      <c r="O83" s="147"/>
      <c r="P83" s="147"/>
      <c r="Q83" s="147"/>
      <c r="R83" s="147"/>
      <c r="S83" s="147"/>
      <c r="T83" s="147"/>
      <c r="U83" s="147"/>
      <c r="V83" s="147"/>
      <c r="W83" s="147"/>
      <c r="X83" s="147"/>
      <c r="Y83" s="147"/>
      <c r="Z83" s="147"/>
      <c r="AA83" s="147"/>
      <c r="AB83" s="147"/>
      <c r="AC83" s="147"/>
      <c r="AD83" s="147"/>
      <c r="AE83" s="147"/>
      <c r="AF83" s="147"/>
      <c r="AG83" s="147"/>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c r="BI83" s="147"/>
      <c r="BJ83" s="147"/>
      <c r="BK83" s="147"/>
      <c r="BL83" s="147"/>
      <c r="BM83" s="147"/>
      <c r="BN83" s="147"/>
      <c r="BO83" s="147"/>
      <c r="BP83" s="147"/>
      <c r="BQ83" s="147"/>
      <c r="BR83" s="147"/>
      <c r="BS83" s="147"/>
      <c r="BT83" s="147"/>
      <c r="BU83" s="147"/>
      <c r="BV83" s="147"/>
      <c r="BW83" s="147"/>
      <c r="BX83" s="147"/>
      <c r="BY83" s="147"/>
      <c r="BZ83" s="147"/>
      <c r="CA83" s="147"/>
      <c r="CB83" s="147"/>
      <c r="CC83" s="147"/>
      <c r="CD83" s="147"/>
      <c r="CE83" s="147"/>
      <c r="CF83" s="147"/>
      <c r="CG83" s="147"/>
      <c r="CH83" s="147"/>
      <c r="CI83" s="147"/>
      <c r="CJ83" s="147"/>
      <c r="CK83" s="147"/>
      <c r="CL83" s="147"/>
      <c r="CM83" s="147"/>
      <c r="CN83" s="147"/>
      <c r="CO83" s="147"/>
      <c r="CP83" s="147"/>
      <c r="CQ83" s="147"/>
      <c r="CR83" s="147"/>
      <c r="CS83" s="147"/>
      <c r="CT83" s="147"/>
      <c r="CU83" s="147"/>
      <c r="CV83" s="147"/>
      <c r="CW83" s="147"/>
      <c r="CX83" s="147"/>
      <c r="CY83" s="147"/>
      <c r="CZ83" s="147"/>
      <c r="DA83" s="147"/>
      <c r="DB83" s="148"/>
    </row>
    <row r="84" spans="1:108">
      <c r="A84" s="82" t="s">
        <v>1</v>
      </c>
      <c r="B84" s="150" t="s">
        <v>8</v>
      </c>
      <c r="C84" s="85" t="e">
        <f>SUM(Table1a!#REF!,IFERROR(Table1a!#REF!*CH4_GWP,0),IFERROR(Table1a!#REF!*N2O_GWP,0),IFERROR(Table1a!#REF!*SF6_GWP,0),IFERROR(Table1a!#REF!*NF3_GWP,0),Table1a!#REF!,Table1a!#REF!,Table1a!#REF!)</f>
        <v>#REF!</v>
      </c>
      <c r="D84" s="85" t="e">
        <f>SUM(Table1a!#REF!,IFERROR(Table1a!#REF!*CH4_GWP,0),IFERROR(Table1a!#REF!*N2O_GWP,0),IFERROR(Table1a!#REF!*SF6_GWP,0),IFERROR(Table1a!#REF!*NF3_GWP,0),Table1a!#REF!,Table1a!#REF!,Table1a!#REF!)</f>
        <v>#REF!</v>
      </c>
      <c r="E84" s="85" t="e">
        <f>SUM(Table1a!#REF!,IFERROR(Table1a!#REF!*CH4_GWP,0),IFERROR(Table1a!#REF!*N2O_GWP,0),IFERROR(Table1a!#REF!*SF6_GWP,0),IFERROR(Table1a!#REF!*NF3_GWP,0),Table1a!#REF!,Table1a!#REF!,Table1a!#REF!)</f>
        <v>#REF!</v>
      </c>
      <c r="F84" s="85" t="e">
        <f>SUM(Table1a!#REF!,IFERROR(Table1a!#REF!*CH4_GWP,0),IFERROR(Table1a!#REF!*N2O_GWP,0),IFERROR(Table1a!#REF!*SF6_GWP,0),IFERROR(Table1a!#REF!*NF3_GWP,0),Table1a!#REF!,Table1a!#REF!,Table1a!#REF!)</f>
        <v>#REF!</v>
      </c>
      <c r="G84" s="85" t="e">
        <f>SUM(Table1a!#REF!,IFERROR(Table1a!#REF!*CH4_GWP,0),IFERROR(Table1a!#REF!*N2O_GWP,0),IFERROR(Table1a!#REF!*SF6_GWP,0),IFERROR(Table1a!#REF!*NF3_GWP,0),Table1a!#REF!,Table1a!#REF!,Table1a!#REF!)</f>
        <v>#REF!</v>
      </c>
      <c r="H84" s="85" t="e">
        <f>SUM(Table1a!#REF!,IFERROR(Table1a!#REF!*CH4_GWP,0),IFERROR(Table1a!#REF!*N2O_GWP,0),IFERROR(Table1a!#REF!*SF6_GWP,0),IFERROR(Table1a!#REF!*NF3_GWP,0),Table1a!#REF!,Table1a!#REF!,Table1a!#REF!)</f>
        <v>#REF!</v>
      </c>
      <c r="I84" s="85" t="e">
        <f>SUM(Table1a!#REF!,IFERROR(Table1a!#REF!*CH4_GWP,0),IFERROR(Table1a!#REF!*N2O_GWP,0),IFERROR(Table1a!#REF!*SF6_GWP,0),IFERROR(Table1a!#REF!*NF3_GWP,0),Table1a!#REF!,Table1a!#REF!,Table1a!#REF!)</f>
        <v>#REF!</v>
      </c>
      <c r="J84" s="85" t="e">
        <f>SUM(Table1a!#REF!,IFERROR(Table1a!#REF!*CH4_GWP,0),IFERROR(Table1a!#REF!*N2O_GWP,0),IFERROR(Table1a!#REF!*SF6_GWP,0),IFERROR(Table1a!#REF!*NF3_GWP,0),Table1a!#REF!,Table1a!#REF!,Table1a!#REF!)</f>
        <v>#REF!</v>
      </c>
      <c r="K84" s="85" t="e">
        <f>SUM(Table1a!#REF!,IFERROR(Table1a!#REF!*CH4_GWP,0),IFERROR(Table1a!#REF!*N2O_GWP,0),IFERROR(Table1a!#REF!*SF6_GWP,0),IFERROR(Table1a!#REF!*NF3_GWP,0),Table1a!#REF!,Table1a!#REF!,Table1a!#REF!)</f>
        <v>#REF!</v>
      </c>
      <c r="L84" s="85" t="e">
        <f>SUM(Table1a!#REF!,IFERROR(Table1a!#REF!*CH4_GWP,0),IFERROR(Table1a!#REF!*N2O_GWP,0),IFERROR(Table1a!#REF!*SF6_GWP,0),IFERROR(Table1a!#REF!*NF3_GWP,0),Table1a!#REF!,Table1a!#REF!,Table1a!#REF!)</f>
        <v>#REF!</v>
      </c>
      <c r="M84" s="85" t="e">
        <f>SUM(Table1a!#REF!,IFERROR(Table1a!#REF!*CH4_GWP,0),IFERROR(Table1a!#REF!*N2O_GWP,0),IFERROR(Table1a!#REF!*SF6_GWP,0),IFERROR(Table1a!#REF!*NF3_GWP,0),Table1a!#REF!,Table1a!#REF!,Table1a!#REF!)</f>
        <v>#REF!</v>
      </c>
      <c r="N84" s="85" t="e">
        <f>SUM(Table1a!#REF!,IFERROR(Table1a!#REF!*CH4_GWP,0),IFERROR(Table1a!#REF!*N2O_GWP,0),IFERROR(Table1a!#REF!*SF6_GWP,0),IFERROR(Table1a!#REF!*NF3_GWP,0),Table1a!#REF!,Table1a!#REF!,Table1a!#REF!)</f>
        <v>#REF!</v>
      </c>
      <c r="O84" s="85" t="e">
        <f>SUM(Table1a!#REF!,IFERROR(Table1a!#REF!*CH4_GWP,0),IFERROR(Table1a!#REF!*N2O_GWP,0),IFERROR(Table1a!#REF!*SF6_GWP,0),IFERROR(Table1a!#REF!*NF3_GWP,0),Table1a!#REF!,Table1a!#REF!,Table1a!#REF!)</f>
        <v>#REF!</v>
      </c>
      <c r="P84" s="85" t="e">
        <f>SUM(Table1a!#REF!,IFERROR(Table1a!#REF!*CH4_GWP,0),IFERROR(Table1a!#REF!*N2O_GWP,0),IFERROR(Table1a!#REF!*SF6_GWP,0),IFERROR(Table1a!#REF!*NF3_GWP,0),Table1a!#REF!,Table1a!#REF!,Table1a!#REF!)</f>
        <v>#REF!</v>
      </c>
      <c r="Q84" s="85" t="e">
        <f>SUM(Table1a!#REF!,IFERROR(Table1a!#REF!*CH4_GWP,0),IFERROR(Table1a!#REF!*N2O_GWP,0),IFERROR(Table1a!#REF!*SF6_GWP,0),IFERROR(Table1a!#REF!*NF3_GWP,0),Table1a!#REF!,Table1a!#REF!,Table1a!#REF!)</f>
        <v>#REF!</v>
      </c>
      <c r="R84" s="85" t="e">
        <f>SUM(Table1a!#REF!,IFERROR(Table1a!#REF!*CH4_GWP,0),IFERROR(Table1a!#REF!*N2O_GWP,0),IFERROR(Table1a!#REF!*SF6_GWP,0),IFERROR(Table1a!#REF!*NF3_GWP,0),Table1a!#REF!,Table1a!#REF!,Table1a!#REF!)</f>
        <v>#REF!</v>
      </c>
      <c r="S84" s="85" t="e">
        <f>SUM(Table1a!#REF!,IFERROR(Table1a!#REF!*CH4_GWP,0),IFERROR(Table1a!#REF!*N2O_GWP,0),IFERROR(Table1a!#REF!*SF6_GWP,0),IFERROR(Table1a!#REF!*NF3_GWP,0),Table1a!#REF!,Table1a!#REF!,Table1a!#REF!)</f>
        <v>#REF!</v>
      </c>
      <c r="T84" s="85" t="e">
        <f>SUM(Table1a!#REF!,IFERROR(Table1a!#REF!*CH4_GWP,0),IFERROR(Table1a!#REF!*N2O_GWP,0),IFERROR(Table1a!#REF!*SF6_GWP,0),IFERROR(Table1a!#REF!*NF3_GWP,0),Table1a!#REF!,Table1a!#REF!,Table1a!#REF!)</f>
        <v>#REF!</v>
      </c>
      <c r="U84" s="85" t="e">
        <f>SUM(Table1a!#REF!,IFERROR(Table1a!#REF!*CH4_GWP,0),IFERROR(Table1a!#REF!*N2O_GWP,0),IFERROR(Table1a!#REF!*SF6_GWP,0),IFERROR(Table1a!#REF!*NF3_GWP,0),Table1a!#REF!,Table1a!#REF!,Table1a!#REF!)</f>
        <v>#REF!</v>
      </c>
      <c r="V84" s="85" t="e">
        <f>SUM(Table1a!#REF!,IFERROR(Table1a!#REF!*CH4_GWP,0),IFERROR(Table1a!#REF!*N2O_GWP,0),IFERROR(Table1a!#REF!*SF6_GWP,0),IFERROR(Table1a!#REF!*NF3_GWP,0),Table1a!#REF!,Table1a!#REF!,Table1a!#REF!)</f>
        <v>#REF!</v>
      </c>
      <c r="W84" s="85" t="e">
        <f>SUM(Table1a!#REF!,IFERROR(Table1a!#REF!*CH4_GWP,0),IFERROR(Table1a!#REF!*N2O_GWP,0),IFERROR(Table1a!#REF!*SF6_GWP,0),IFERROR(Table1a!#REF!*NF3_GWP,0),Table1a!#REF!,Table1a!#REF!,Table1a!#REF!)</f>
        <v>#REF!</v>
      </c>
      <c r="X84" s="85" t="e">
        <f>SUM(Table1a!#REF!,IFERROR(Table1a!#REF!*CH4_GWP,0),IFERROR(Table1a!#REF!*N2O_GWP,0),IFERROR(Table1a!#REF!*SF6_GWP,0),IFERROR(Table1a!#REF!*NF3_GWP,0),Table1a!#REF!,Table1a!#REF!,Table1a!#REF!)</f>
        <v>#REF!</v>
      </c>
      <c r="Y84" s="85" t="e">
        <f>SUM(Table1a!#REF!,IFERROR(Table1a!#REF!*CH4_GWP,0),IFERROR(Table1a!#REF!*N2O_GWP,0),IFERROR(Table1a!#REF!*SF6_GWP,0),IFERROR(Table1a!#REF!*NF3_GWP,0),Table1a!#REF!,Table1a!#REF!,Table1a!#REF!)</f>
        <v>#REF!</v>
      </c>
      <c r="Z84" s="85" t="e">
        <f>SUM(Table1a!#REF!,IFERROR(Table1a!#REF!*CH4_GWP,0),IFERROR(Table1a!#REF!*N2O_GWP,0),IFERROR(Table1a!#REF!*SF6_GWP,0),IFERROR(Table1a!#REF!*NF3_GWP,0),Table1a!#REF!,Table1a!#REF!,Table1a!#REF!)</f>
        <v>#REF!</v>
      </c>
      <c r="AA84" s="85" t="e">
        <f>SUM(Table1a!#REF!,IFERROR(Table1a!#REF!*CH4_GWP,0),IFERROR(Table1a!#REF!*N2O_GWP,0),IFERROR(Table1a!#REF!*SF6_GWP,0),IFERROR(Table1a!#REF!*NF3_GWP,0),Table1a!#REF!,Table1a!#REF!,Table1a!#REF!)</f>
        <v>#REF!</v>
      </c>
      <c r="AB84" s="85" t="e">
        <f>SUM(Table1a!#REF!,IFERROR(Table1a!#REF!*CH4_GWP,0),IFERROR(Table1a!#REF!*N2O_GWP,0),IFERROR(Table1a!#REF!*SF6_GWP,0),IFERROR(Table1a!#REF!*NF3_GWP,0),Table1a!#REF!,Table1a!#REF!,Table1a!#REF!)</f>
        <v>#REF!</v>
      </c>
      <c r="AC84" s="85" t="e">
        <f>SUM(Table1a!#REF!,IFERROR(Table1a!#REF!*CH4_GWP,0),IFERROR(Table1a!#REF!*N2O_GWP,0),IFERROR(Table1a!#REF!*SF6_GWP,0),IFERROR(Table1a!#REF!*NF3_GWP,0),Table1a!#REF!,Table1a!#REF!,Table1a!#REF!)</f>
        <v>#REF!</v>
      </c>
      <c r="AD84" s="85" t="e">
        <f>SUM(Table1a!#REF!,IFERROR(Table1a!#REF!*CH4_GWP,0),IFERROR(Table1a!#REF!*N2O_GWP,0),IFERROR(Table1a!#REF!*SF6_GWP,0),IFERROR(Table1a!#REF!*NF3_GWP,0),Table1a!#REF!,Table1a!#REF!,Table1a!#REF!)</f>
        <v>#REF!</v>
      </c>
      <c r="AE84" s="85" t="e">
        <f>SUM(Table1a!#REF!,IFERROR(Table1a!#REF!*CH4_GWP,0),IFERROR(Table1a!#REF!*N2O_GWP,0),IFERROR(Table1a!#REF!*SF6_GWP,0),IFERROR(Table1a!#REF!*NF3_GWP,0),Table1a!#REF!,Table1a!#REF!,Table1a!#REF!)</f>
        <v>#REF!</v>
      </c>
      <c r="AF84" s="85" t="e">
        <f>SUM(Table1a!#REF!,IFERROR(Table1a!#REF!*CH4_GWP,0),IFERROR(Table1a!#REF!*N2O_GWP,0),IFERROR(Table1a!#REF!*SF6_GWP,0),IFERROR(Table1a!#REF!*NF3_GWP,0),Table1a!#REF!,Table1a!#REF!,Table1a!#REF!)</f>
        <v>#REF!</v>
      </c>
      <c r="AG84" s="85" t="e">
        <f>SUM(Table1a!#REF!,IFERROR(Table1a!#REF!*CH4_GWP,0),IFERROR(Table1a!#REF!*N2O_GWP,0),IFERROR(Table1a!#REF!*SF6_GWP,0),IFERROR(Table1a!#REF!*NF3_GWP,0),Table1a!#REF!,Table1a!#REF!,Table1a!#REF!)</f>
        <v>#REF!</v>
      </c>
      <c r="AH84" s="85" t="e">
        <f>SUM(Table1a!#REF!,IFERROR(Table1a!#REF!*CH4_GWP,0),IFERROR(Table1a!#REF!*N2O_GWP,0),IFERROR(Table1a!#REF!*SF6_GWP,0),IFERROR(Table1a!#REF!*NF3_GWP,0),Table1a!#REF!,Table1a!#REF!,Table1a!#REF!)</f>
        <v>#REF!</v>
      </c>
      <c r="AI84" s="85" t="e">
        <f>SUM(Table1a!#REF!,IFERROR(Table1a!#REF!*CH4_GWP,0),IFERROR(Table1a!#REF!*N2O_GWP,0),IFERROR(Table1a!#REF!*SF6_GWP,0),IFERROR(Table1a!#REF!*NF3_GWP,0),Table1a!#REF!,Table1a!#REF!,Table1a!#REF!)</f>
        <v>#REF!</v>
      </c>
      <c r="AJ84" s="85" t="e">
        <f>SUM(Table1a!#REF!,IFERROR(Table1a!#REF!*CH4_GWP,0),IFERROR(Table1a!#REF!*N2O_GWP,0),IFERROR(Table1a!#REF!*SF6_GWP,0),IFERROR(Table1a!#REF!*NF3_GWP,0),Table1a!#REF!,Table1a!#REF!,Table1a!#REF!)</f>
        <v>#REF!</v>
      </c>
      <c r="AK84" s="74"/>
      <c r="AL84" s="106" t="e">
        <f>IFERROR(ROUND(Table1a!#REF!-C84,6),Table1a!#REF!)</f>
        <v>#REF!</v>
      </c>
      <c r="AM84" s="106" t="e">
        <f>IFERROR(ROUND(Table1a!#REF!-D84,6),Table1a!#REF!)</f>
        <v>#REF!</v>
      </c>
      <c r="AN84" s="106" t="e">
        <f>IFERROR(ROUND(Table1a!#REF!-E84,6),Table1a!#REF!)</f>
        <v>#REF!</v>
      </c>
      <c r="AO84" s="106" t="e">
        <f>IFERROR(ROUND(Table1a!#REF!-F84,6),Table1a!#REF!)</f>
        <v>#REF!</v>
      </c>
      <c r="AP84" s="106" t="e">
        <f>IFERROR(ROUND(Table1a!#REF!-G84,6),Table1a!#REF!)</f>
        <v>#REF!</v>
      </c>
      <c r="AQ84" s="106" t="e">
        <f>IFERROR(ROUND(Table1a!#REF!-H84,6),Table1a!#REF!)</f>
        <v>#REF!</v>
      </c>
      <c r="AR84" s="106" t="e">
        <f>IFERROR(ROUND(Table1a!#REF!-I84,6),Table1a!#REF!)</f>
        <v>#REF!</v>
      </c>
      <c r="AS84" s="106" t="e">
        <f>IFERROR(ROUND(Table1a!#REF!-J84,6),Table1a!#REF!)</f>
        <v>#REF!</v>
      </c>
      <c r="AT84" s="106" t="e">
        <f>IFERROR(ROUND(Table1a!#REF!-K84,6),Table1a!#REF!)</f>
        <v>#REF!</v>
      </c>
      <c r="AU84" s="106" t="e">
        <f>IFERROR(ROUND(Table1a!#REF!-L84,6),Table1a!#REF!)</f>
        <v>#REF!</v>
      </c>
      <c r="AV84" s="106" t="e">
        <f>IFERROR(ROUND(Table1a!#REF!-M84,6),Table1a!#REF!)</f>
        <v>#REF!</v>
      </c>
      <c r="AW84" s="106" t="e">
        <f>IFERROR(ROUND(Table1a!#REF!-N84,6),Table1a!#REF!)</f>
        <v>#REF!</v>
      </c>
      <c r="AX84" s="106" t="e">
        <f>IFERROR(ROUND(Table1a!#REF!-O84,6),Table1a!#REF!)</f>
        <v>#REF!</v>
      </c>
      <c r="AY84" s="106" t="e">
        <f>IFERROR(ROUND(Table1a!#REF!-P84,6),Table1a!#REF!)</f>
        <v>#REF!</v>
      </c>
      <c r="AZ84" s="106" t="e">
        <f>IFERROR(ROUND(Table1a!#REF!-Q84,6),Table1a!#REF!)</f>
        <v>#REF!</v>
      </c>
      <c r="BA84" s="106" t="e">
        <f>IFERROR(ROUND(Table1a!#REF!-R84,6),Table1a!#REF!)</f>
        <v>#REF!</v>
      </c>
      <c r="BB84" s="106" t="e">
        <f>IFERROR(ROUND(Table1a!#REF!-S84,6),Table1a!#REF!)</f>
        <v>#REF!</v>
      </c>
      <c r="BC84" s="106" t="e">
        <f>IFERROR(ROUND(Table1a!#REF!-T84,6),Table1a!#REF!)</f>
        <v>#REF!</v>
      </c>
      <c r="BD84" s="106" t="e">
        <f>IFERROR(ROUND(Table1a!#REF!-U84,6),Table1a!#REF!)</f>
        <v>#REF!</v>
      </c>
      <c r="BE84" s="106" t="e">
        <f>IFERROR(ROUND(Table1a!#REF!-V84,6),Table1a!#REF!)</f>
        <v>#REF!</v>
      </c>
      <c r="BF84" s="106" t="e">
        <f>IFERROR(ROUND(Table1a!#REF!-W84,6),Table1a!#REF!)</f>
        <v>#REF!</v>
      </c>
      <c r="BG84" s="106" t="e">
        <f>IFERROR(ROUND(Table1a!#REF!-X84,6),Table1a!#REF!)</f>
        <v>#REF!</v>
      </c>
      <c r="BH84" s="106" t="e">
        <f>IFERROR(ROUND(Table1a!#REF!-Y84,6),Table1a!#REF!)</f>
        <v>#REF!</v>
      </c>
      <c r="BI84" s="106" t="e">
        <f>IFERROR(ROUND(Table1a!#REF!-Z84,6),Table1a!#REF!)</f>
        <v>#REF!</v>
      </c>
      <c r="BJ84" s="106" t="e">
        <f>IFERROR(ROUND(Table1a!#REF!-AA84,6),Table1a!#REF!)</f>
        <v>#REF!</v>
      </c>
      <c r="BK84" s="106" t="e">
        <f>IFERROR(ROUND(Table1a!#REF!-AB84,6),Table1a!#REF!)</f>
        <v>#REF!</v>
      </c>
      <c r="BL84" s="106" t="e">
        <f>IFERROR(ROUND(Table1a!#REF!-AC84,6),Table1a!#REF!)</f>
        <v>#REF!</v>
      </c>
      <c r="BM84" s="106" t="e">
        <f>IFERROR(ROUND(Table1a!#REF!-AD84,6),Table1a!#REF!)</f>
        <v>#REF!</v>
      </c>
      <c r="BN84" s="106" t="e">
        <f>IFERROR(ROUND(Table1a!#REF!-AE84,6),Table1a!#REF!)</f>
        <v>#REF!</v>
      </c>
      <c r="BO84" s="106" t="e">
        <f>IFERROR(ROUND(Table1a!#REF!-AF84,6),Table1a!#REF!)</f>
        <v>#REF!</v>
      </c>
      <c r="BP84" s="106" t="e">
        <f>IFERROR(ROUND(Table1a!#REF!-AG84,6),Table1a!#REF!)</f>
        <v>#REF!</v>
      </c>
      <c r="BQ84" s="106" t="e">
        <f>IFERROR(ROUND(Table1a!#REF!-AH84,6),Table1a!#REF!)</f>
        <v>#REF!</v>
      </c>
      <c r="BR84" s="106" t="e">
        <f>IFERROR(ROUND(Table1a!#REF!-AI84,6),Table1a!#REF!)</f>
        <v>#REF!</v>
      </c>
      <c r="BS84" s="106" t="e">
        <f>IFERROR(ROUND(Table1a!#REF!-AJ84,6),Table1a!#REF!)</f>
        <v>#REF!</v>
      </c>
      <c r="BT84" s="74"/>
      <c r="BU84" s="106" t="e">
        <f>ROUND(IFERROR(Table1a!#REF!*1,0)-SUM(Table1a!#REF!,Table1a!#REF!,Table1a!#REF!),6)</f>
        <v>#REF!</v>
      </c>
      <c r="BV84" s="106" t="e">
        <f>ROUND(IFERROR(Table1a!#REF!*1,0)-SUM(Table1a!#REF!,Table1a!#REF!,Table1a!#REF!),6)</f>
        <v>#REF!</v>
      </c>
      <c r="BW84" s="106" t="e">
        <f>ROUND(IFERROR(Table1a!#REF!*1,0)-SUM(Table1a!#REF!,Table1a!#REF!,Table1a!#REF!),6)</f>
        <v>#REF!</v>
      </c>
      <c r="BX84" s="106" t="e">
        <f>ROUND(IFERROR(Table1a!#REF!*1,0)-SUM(Table1a!#REF!,Table1a!#REF!,Table1a!#REF!),6)</f>
        <v>#REF!</v>
      </c>
      <c r="BY84" s="106" t="e">
        <f>ROUND(IFERROR(Table1a!#REF!*1,0)-SUM(Table1a!#REF!,Table1a!#REF!,Table1a!#REF!),6)</f>
        <v>#REF!</v>
      </c>
      <c r="BZ84" s="106" t="e">
        <f>ROUND(IFERROR(Table1a!#REF!*1,0)-SUM(Table1a!#REF!,Table1a!#REF!,Table1a!#REF!),6)</f>
        <v>#REF!</v>
      </c>
      <c r="CA84" s="106" t="e">
        <f>ROUND(IFERROR(Table1a!#REF!*1,0)-SUM(Table1a!#REF!,Table1a!#REF!,Table1a!#REF!),6)</f>
        <v>#REF!</v>
      </c>
      <c r="CB84" s="106" t="e">
        <f>ROUND(IFERROR(Table1a!#REF!*1,0)-SUM(Table1a!#REF!,Table1a!#REF!,Table1a!#REF!),6)</f>
        <v>#REF!</v>
      </c>
      <c r="CC84" s="106" t="e">
        <f>ROUND(IFERROR(Table1a!#REF!*1,0)-SUM(Table1a!#REF!,Table1a!#REF!,Table1a!#REF!),6)</f>
        <v>#REF!</v>
      </c>
      <c r="CD84" s="106" t="e">
        <f>ROUND(IFERROR(Table1a!#REF!*1,0)-SUM(Table1a!#REF!,Table1a!#REF!,Table1a!#REF!),6)</f>
        <v>#REF!</v>
      </c>
      <c r="CE84" s="106" t="e">
        <f>ROUND(IFERROR(Table1a!#REF!*1,0)-SUM(Table1a!#REF!,Table1a!#REF!,Table1a!#REF!),6)</f>
        <v>#REF!</v>
      </c>
      <c r="CF84" s="106" t="e">
        <f>ROUND(IFERROR(Table1a!#REF!*1,0)-SUM(Table1a!#REF!,Table1a!#REF!,Table1a!#REF!),6)</f>
        <v>#REF!</v>
      </c>
      <c r="CG84" s="106" t="e">
        <f>ROUND(IFERROR(Table1a!#REF!*1,0)-SUM(Table1a!#REF!,Table1a!#REF!,Table1a!#REF!),6)</f>
        <v>#REF!</v>
      </c>
      <c r="CH84" s="106" t="e">
        <f>ROUND(IFERROR(Table1a!#REF!*1,0)-SUM(Table1a!#REF!,Table1a!#REF!,Table1a!#REF!),6)</f>
        <v>#REF!</v>
      </c>
      <c r="CI84" s="106" t="e">
        <f>ROUND(IFERROR(Table1a!#REF!*1,0)-SUM(Table1a!#REF!,Table1a!#REF!,Table1a!#REF!),6)</f>
        <v>#REF!</v>
      </c>
      <c r="CJ84" s="106" t="e">
        <f>ROUND(IFERROR(Table1a!#REF!*1,0)-SUM(Table1a!#REF!,Table1a!#REF!,Table1a!#REF!),6)</f>
        <v>#REF!</v>
      </c>
      <c r="CK84" s="106" t="e">
        <f>ROUND(IFERROR(Table1a!#REF!*1,0)-SUM(Table1a!#REF!,Table1a!#REF!,Table1a!#REF!),6)</f>
        <v>#REF!</v>
      </c>
      <c r="CL84" s="106" t="e">
        <f>ROUND(IFERROR(Table1a!#REF!*1,0)-SUM(Table1a!#REF!,Table1a!#REF!,Table1a!#REF!),6)</f>
        <v>#REF!</v>
      </c>
      <c r="CM84" s="106" t="e">
        <f>ROUND(IFERROR(Table1a!#REF!*1,0)-SUM(Table1a!#REF!,Table1a!#REF!,Table1a!#REF!),6)</f>
        <v>#REF!</v>
      </c>
      <c r="CN84" s="106" t="e">
        <f>ROUND(IFERROR(Table1a!#REF!*1,0)-SUM(Table1a!#REF!,Table1a!#REF!,Table1a!#REF!),6)</f>
        <v>#REF!</v>
      </c>
      <c r="CO84" s="106" t="e">
        <f>ROUND(IFERROR(Table1a!#REF!*1,0)-SUM(Table1a!#REF!,Table1a!#REF!,Table1a!#REF!),6)</f>
        <v>#REF!</v>
      </c>
      <c r="CP84" s="106" t="e">
        <f>ROUND(IFERROR(Table1a!#REF!*1,0)-SUM(Table1a!#REF!,Table1a!#REF!,Table1a!#REF!),6)</f>
        <v>#REF!</v>
      </c>
      <c r="CQ84" s="106" t="e">
        <f>ROUND(IFERROR(Table1a!#REF!*1,0)-SUM(Table1a!#REF!,Table1a!#REF!,Table1a!#REF!),6)</f>
        <v>#REF!</v>
      </c>
      <c r="CR84" s="106" t="e">
        <f>ROUND(IFERROR(Table1a!#REF!*1,0)-SUM(Table1a!#REF!,Table1a!#REF!,Table1a!#REF!),6)</f>
        <v>#REF!</v>
      </c>
      <c r="CS84" s="106" t="e">
        <f>ROUND(IFERROR(Table1a!#REF!*1,0)-SUM(Table1a!#REF!,Table1a!#REF!,Table1a!#REF!),6)</f>
        <v>#REF!</v>
      </c>
      <c r="CT84" s="106" t="e">
        <f>ROUND(IFERROR(Table1a!#REF!*1,0)-SUM(Table1a!#REF!,Table1a!#REF!,Table1a!#REF!),6)</f>
        <v>#REF!</v>
      </c>
      <c r="CU84" s="106" t="e">
        <f>ROUND(IFERROR(Table1a!#REF!*1,0)-SUM(Table1a!#REF!,Table1a!#REF!,Table1a!#REF!),6)</f>
        <v>#REF!</v>
      </c>
      <c r="CV84" s="106" t="e">
        <f>ROUND(IFERROR(Table1a!#REF!*1,0)-SUM(Table1a!#REF!,Table1a!#REF!,Table1a!#REF!),6)</f>
        <v>#REF!</v>
      </c>
      <c r="CW84" s="106" t="e">
        <f>ROUND(IFERROR(Table1a!#REF!*1,0)-SUM(Table1a!#REF!,Table1a!#REF!,Table1a!#REF!),6)</f>
        <v>#REF!</v>
      </c>
      <c r="CX84" s="106" t="e">
        <f>ROUND(IFERROR(Table1a!#REF!*1,0)-SUM(Table1a!#REF!,Table1a!#REF!,Table1a!#REF!),6)</f>
        <v>#REF!</v>
      </c>
      <c r="CY84" s="106" t="e">
        <f>ROUND(IFERROR(Table1a!#REF!*1,0)-SUM(Table1a!#REF!,Table1a!#REF!,Table1a!#REF!),6)</f>
        <v>#REF!</v>
      </c>
      <c r="CZ84" s="106" t="e">
        <f>ROUND(IFERROR(Table1a!#REF!*1,0)-SUM(Table1a!#REF!,Table1a!#REF!,Table1a!#REF!),6)</f>
        <v>#REF!</v>
      </c>
      <c r="DA84" s="106" t="e">
        <f>ROUND(IFERROR(Table1a!#REF!*1,0)-SUM(Table1a!#REF!,Table1a!#REF!,Table1a!#REF!),6)</f>
        <v>#REF!</v>
      </c>
      <c r="DB84" s="106" t="e">
        <f>ROUND(IFERROR(Table1a!#REF!*1,0)-SUM(Table1a!#REF!,Table1a!#REF!,Table1a!#REF!),6)</f>
        <v>#REF!</v>
      </c>
      <c r="DC84" s="75" t="s">
        <v>122</v>
      </c>
      <c r="DD84" s="69"/>
    </row>
    <row r="85" spans="1:108">
      <c r="A85" s="82" t="s">
        <v>2</v>
      </c>
      <c r="B85" s="150" t="s">
        <v>8</v>
      </c>
      <c r="C85" s="85" t="e">
        <f>SUM(Table1a!#REF!,IFERROR(Table1a!#REF!*CH4_GWP,0),IFERROR(Table1a!#REF!*N2O_GWP,0),IFERROR(Table1a!#REF!*SF6_GWP,0),IFERROR(Table1a!#REF!*NF3_GWP,0),Table1a!#REF!,Table1a!#REF!,Table1a!#REF!)</f>
        <v>#REF!</v>
      </c>
      <c r="D85" s="85" t="e">
        <f>SUM(Table1a!#REF!,IFERROR(Table1a!#REF!*CH4_GWP,0),IFERROR(Table1a!#REF!*N2O_GWP,0),IFERROR(Table1a!#REF!*SF6_GWP,0),IFERROR(Table1a!#REF!*NF3_GWP,0),Table1a!#REF!,Table1a!#REF!,Table1a!#REF!)</f>
        <v>#REF!</v>
      </c>
      <c r="E85" s="85" t="e">
        <f>SUM(Table1a!#REF!,IFERROR(Table1a!#REF!*CH4_GWP,0),IFERROR(Table1a!#REF!*N2O_GWP,0),IFERROR(Table1a!#REF!*SF6_GWP,0),IFERROR(Table1a!#REF!*NF3_GWP,0),Table1a!#REF!,Table1a!#REF!,Table1a!#REF!)</f>
        <v>#REF!</v>
      </c>
      <c r="F85" s="85" t="e">
        <f>SUM(Table1a!#REF!,IFERROR(Table1a!#REF!*CH4_GWP,0),IFERROR(Table1a!#REF!*N2O_GWP,0),IFERROR(Table1a!#REF!*SF6_GWP,0),IFERROR(Table1a!#REF!*NF3_GWP,0),Table1a!#REF!,Table1a!#REF!,Table1a!#REF!)</f>
        <v>#REF!</v>
      </c>
      <c r="G85" s="85" t="e">
        <f>SUM(Table1a!#REF!,IFERROR(Table1a!#REF!*CH4_GWP,0),IFERROR(Table1a!#REF!*N2O_GWP,0),IFERROR(Table1a!#REF!*SF6_GWP,0),IFERROR(Table1a!#REF!*NF3_GWP,0),Table1a!#REF!,Table1a!#REF!,Table1a!#REF!)</f>
        <v>#REF!</v>
      </c>
      <c r="H85" s="85" t="e">
        <f>SUM(Table1a!#REF!,IFERROR(Table1a!#REF!*CH4_GWP,0),IFERROR(Table1a!#REF!*N2O_GWP,0),IFERROR(Table1a!#REF!*SF6_GWP,0),IFERROR(Table1a!#REF!*NF3_GWP,0),Table1a!#REF!,Table1a!#REF!,Table1a!#REF!)</f>
        <v>#REF!</v>
      </c>
      <c r="I85" s="85" t="e">
        <f>SUM(Table1a!#REF!,IFERROR(Table1a!#REF!*CH4_GWP,0),IFERROR(Table1a!#REF!*N2O_GWP,0),IFERROR(Table1a!#REF!*SF6_GWP,0),IFERROR(Table1a!#REF!*NF3_GWP,0),Table1a!#REF!,Table1a!#REF!,Table1a!#REF!)</f>
        <v>#REF!</v>
      </c>
      <c r="J85" s="85" t="e">
        <f>SUM(Table1a!#REF!,IFERROR(Table1a!#REF!*CH4_GWP,0),IFERROR(Table1a!#REF!*N2O_GWP,0),IFERROR(Table1a!#REF!*SF6_GWP,0),IFERROR(Table1a!#REF!*NF3_GWP,0),Table1a!#REF!,Table1a!#REF!,Table1a!#REF!)</f>
        <v>#REF!</v>
      </c>
      <c r="K85" s="85" t="e">
        <f>SUM(Table1a!#REF!,IFERROR(Table1a!#REF!*CH4_GWP,0),IFERROR(Table1a!#REF!*N2O_GWP,0),IFERROR(Table1a!#REF!*SF6_GWP,0),IFERROR(Table1a!#REF!*NF3_GWP,0),Table1a!#REF!,Table1a!#REF!,Table1a!#REF!)</f>
        <v>#REF!</v>
      </c>
      <c r="L85" s="85" t="e">
        <f>SUM(Table1a!#REF!,IFERROR(Table1a!#REF!*CH4_GWP,0),IFERROR(Table1a!#REF!*N2O_GWP,0),IFERROR(Table1a!#REF!*SF6_GWP,0),IFERROR(Table1a!#REF!*NF3_GWP,0),Table1a!#REF!,Table1a!#REF!,Table1a!#REF!)</f>
        <v>#REF!</v>
      </c>
      <c r="M85" s="85" t="e">
        <f>SUM(Table1a!#REF!,IFERROR(Table1a!#REF!*CH4_GWP,0),IFERROR(Table1a!#REF!*N2O_GWP,0),IFERROR(Table1a!#REF!*SF6_GWP,0),IFERROR(Table1a!#REF!*NF3_GWP,0),Table1a!#REF!,Table1a!#REF!,Table1a!#REF!)</f>
        <v>#REF!</v>
      </c>
      <c r="N85" s="85" t="e">
        <f>SUM(Table1a!#REF!,IFERROR(Table1a!#REF!*CH4_GWP,0),IFERROR(Table1a!#REF!*N2O_GWP,0),IFERROR(Table1a!#REF!*SF6_GWP,0),IFERROR(Table1a!#REF!*NF3_GWP,0),Table1a!#REF!,Table1a!#REF!,Table1a!#REF!)</f>
        <v>#REF!</v>
      </c>
      <c r="O85" s="85" t="e">
        <f>SUM(Table1a!#REF!,IFERROR(Table1a!#REF!*CH4_GWP,0),IFERROR(Table1a!#REF!*N2O_GWP,0),IFERROR(Table1a!#REF!*SF6_GWP,0),IFERROR(Table1a!#REF!*NF3_GWP,0),Table1a!#REF!,Table1a!#REF!,Table1a!#REF!)</f>
        <v>#REF!</v>
      </c>
      <c r="P85" s="85" t="e">
        <f>SUM(Table1a!#REF!,IFERROR(Table1a!#REF!*CH4_GWP,0),IFERROR(Table1a!#REF!*N2O_GWP,0),IFERROR(Table1a!#REF!*SF6_GWP,0),IFERROR(Table1a!#REF!*NF3_GWP,0),Table1a!#REF!,Table1a!#REF!,Table1a!#REF!)</f>
        <v>#REF!</v>
      </c>
      <c r="Q85" s="85" t="e">
        <f>SUM(Table1a!#REF!,IFERROR(Table1a!#REF!*CH4_GWP,0),IFERROR(Table1a!#REF!*N2O_GWP,0),IFERROR(Table1a!#REF!*SF6_GWP,0),IFERROR(Table1a!#REF!*NF3_GWP,0),Table1a!#REF!,Table1a!#REF!,Table1a!#REF!)</f>
        <v>#REF!</v>
      </c>
      <c r="R85" s="85" t="e">
        <f>SUM(Table1a!#REF!,IFERROR(Table1a!#REF!*CH4_GWP,0),IFERROR(Table1a!#REF!*N2O_GWP,0),IFERROR(Table1a!#REF!*SF6_GWP,0),IFERROR(Table1a!#REF!*NF3_GWP,0),Table1a!#REF!,Table1a!#REF!,Table1a!#REF!)</f>
        <v>#REF!</v>
      </c>
      <c r="S85" s="85" t="e">
        <f>SUM(Table1a!#REF!,IFERROR(Table1a!#REF!*CH4_GWP,0),IFERROR(Table1a!#REF!*N2O_GWP,0),IFERROR(Table1a!#REF!*SF6_GWP,0),IFERROR(Table1a!#REF!*NF3_GWP,0),Table1a!#REF!,Table1a!#REF!,Table1a!#REF!)</f>
        <v>#REF!</v>
      </c>
      <c r="T85" s="85" t="e">
        <f>SUM(Table1a!#REF!,IFERROR(Table1a!#REF!*CH4_GWP,0),IFERROR(Table1a!#REF!*N2O_GWP,0),IFERROR(Table1a!#REF!*SF6_GWP,0),IFERROR(Table1a!#REF!*NF3_GWP,0),Table1a!#REF!,Table1a!#REF!,Table1a!#REF!)</f>
        <v>#REF!</v>
      </c>
      <c r="U85" s="85" t="e">
        <f>SUM(Table1a!#REF!,IFERROR(Table1a!#REF!*CH4_GWP,0),IFERROR(Table1a!#REF!*N2O_GWP,0),IFERROR(Table1a!#REF!*SF6_GWP,0),IFERROR(Table1a!#REF!*NF3_GWP,0),Table1a!#REF!,Table1a!#REF!,Table1a!#REF!)</f>
        <v>#REF!</v>
      </c>
      <c r="V85" s="85" t="e">
        <f>SUM(Table1a!#REF!,IFERROR(Table1a!#REF!*CH4_GWP,0),IFERROR(Table1a!#REF!*N2O_GWP,0),IFERROR(Table1a!#REF!*SF6_GWP,0),IFERROR(Table1a!#REF!*NF3_GWP,0),Table1a!#REF!,Table1a!#REF!,Table1a!#REF!)</f>
        <v>#REF!</v>
      </c>
      <c r="W85" s="85" t="e">
        <f>SUM(Table1a!#REF!,IFERROR(Table1a!#REF!*CH4_GWP,0),IFERROR(Table1a!#REF!*N2O_GWP,0),IFERROR(Table1a!#REF!*SF6_GWP,0),IFERROR(Table1a!#REF!*NF3_GWP,0),Table1a!#REF!,Table1a!#REF!,Table1a!#REF!)</f>
        <v>#REF!</v>
      </c>
      <c r="X85" s="85" t="e">
        <f>SUM(Table1a!#REF!,IFERROR(Table1a!#REF!*CH4_GWP,0),IFERROR(Table1a!#REF!*N2O_GWP,0),IFERROR(Table1a!#REF!*SF6_GWP,0),IFERROR(Table1a!#REF!*NF3_GWP,0),Table1a!#REF!,Table1a!#REF!,Table1a!#REF!)</f>
        <v>#REF!</v>
      </c>
      <c r="Y85" s="85" t="e">
        <f>SUM(Table1a!#REF!,IFERROR(Table1a!#REF!*CH4_GWP,0),IFERROR(Table1a!#REF!*N2O_GWP,0),IFERROR(Table1a!#REF!*SF6_GWP,0),IFERROR(Table1a!#REF!*NF3_GWP,0),Table1a!#REF!,Table1a!#REF!,Table1a!#REF!)</f>
        <v>#REF!</v>
      </c>
      <c r="Z85" s="85" t="e">
        <f>SUM(Table1a!#REF!,IFERROR(Table1a!#REF!*CH4_GWP,0),IFERROR(Table1a!#REF!*N2O_GWP,0),IFERROR(Table1a!#REF!*SF6_GWP,0),IFERROR(Table1a!#REF!*NF3_GWP,0),Table1a!#REF!,Table1a!#REF!,Table1a!#REF!)</f>
        <v>#REF!</v>
      </c>
      <c r="AA85" s="85" t="e">
        <f>SUM(Table1a!#REF!,IFERROR(Table1a!#REF!*CH4_GWP,0),IFERROR(Table1a!#REF!*N2O_GWP,0),IFERROR(Table1a!#REF!*SF6_GWP,0),IFERROR(Table1a!#REF!*NF3_GWP,0),Table1a!#REF!,Table1a!#REF!,Table1a!#REF!)</f>
        <v>#REF!</v>
      </c>
      <c r="AB85" s="85" t="e">
        <f>SUM(Table1a!#REF!,IFERROR(Table1a!#REF!*CH4_GWP,0),IFERROR(Table1a!#REF!*N2O_GWP,0),IFERROR(Table1a!#REF!*SF6_GWP,0),IFERROR(Table1a!#REF!*NF3_GWP,0),Table1a!#REF!,Table1a!#REF!,Table1a!#REF!)</f>
        <v>#REF!</v>
      </c>
      <c r="AC85" s="85" t="e">
        <f>SUM(Table1a!#REF!,IFERROR(Table1a!#REF!*CH4_GWP,0),IFERROR(Table1a!#REF!*N2O_GWP,0),IFERROR(Table1a!#REF!*SF6_GWP,0),IFERROR(Table1a!#REF!*NF3_GWP,0),Table1a!#REF!,Table1a!#REF!,Table1a!#REF!)</f>
        <v>#REF!</v>
      </c>
      <c r="AD85" s="85" t="e">
        <f>SUM(Table1a!#REF!,IFERROR(Table1a!#REF!*CH4_GWP,0),IFERROR(Table1a!#REF!*N2O_GWP,0),IFERROR(Table1a!#REF!*SF6_GWP,0),IFERROR(Table1a!#REF!*NF3_GWP,0),Table1a!#REF!,Table1a!#REF!,Table1a!#REF!)</f>
        <v>#REF!</v>
      </c>
      <c r="AE85" s="85" t="e">
        <f>SUM(Table1a!#REF!,IFERROR(Table1a!#REF!*CH4_GWP,0),IFERROR(Table1a!#REF!*N2O_GWP,0),IFERROR(Table1a!#REF!*SF6_GWP,0),IFERROR(Table1a!#REF!*NF3_GWP,0),Table1a!#REF!,Table1a!#REF!,Table1a!#REF!)</f>
        <v>#REF!</v>
      </c>
      <c r="AF85" s="85" t="e">
        <f>SUM(Table1a!#REF!,IFERROR(Table1a!#REF!*CH4_GWP,0),IFERROR(Table1a!#REF!*N2O_GWP,0),IFERROR(Table1a!#REF!*SF6_GWP,0),IFERROR(Table1a!#REF!*NF3_GWP,0),Table1a!#REF!,Table1a!#REF!,Table1a!#REF!)</f>
        <v>#REF!</v>
      </c>
      <c r="AG85" s="85" t="e">
        <f>SUM(Table1a!#REF!,IFERROR(Table1a!#REF!*CH4_GWP,0),IFERROR(Table1a!#REF!*N2O_GWP,0),IFERROR(Table1a!#REF!*SF6_GWP,0),IFERROR(Table1a!#REF!*NF3_GWP,0),Table1a!#REF!,Table1a!#REF!,Table1a!#REF!)</f>
        <v>#REF!</v>
      </c>
      <c r="AH85" s="85" t="e">
        <f>SUM(Table1a!#REF!,IFERROR(Table1a!#REF!*CH4_GWP,0),IFERROR(Table1a!#REF!*N2O_GWP,0),IFERROR(Table1a!#REF!*SF6_GWP,0),IFERROR(Table1a!#REF!*NF3_GWP,0),Table1a!#REF!,Table1a!#REF!,Table1a!#REF!)</f>
        <v>#REF!</v>
      </c>
      <c r="AI85" s="85" t="e">
        <f>SUM(Table1a!#REF!,IFERROR(Table1a!#REF!*CH4_GWP,0),IFERROR(Table1a!#REF!*N2O_GWP,0),IFERROR(Table1a!#REF!*SF6_GWP,0),IFERROR(Table1a!#REF!*NF3_GWP,0),Table1a!#REF!,Table1a!#REF!,Table1a!#REF!)</f>
        <v>#REF!</v>
      </c>
      <c r="AJ85" s="85" t="e">
        <f>SUM(Table1a!#REF!,IFERROR(Table1a!#REF!*CH4_GWP,0),IFERROR(Table1a!#REF!*N2O_GWP,0),IFERROR(Table1a!#REF!*SF6_GWP,0),IFERROR(Table1a!#REF!*NF3_GWP,0),Table1a!#REF!,Table1a!#REF!,Table1a!#REF!)</f>
        <v>#REF!</v>
      </c>
      <c r="AK85" s="74"/>
      <c r="AL85" s="106" t="e">
        <f>IFERROR(ROUND(Table1a!#REF!-C85,6),Table1a!#REF!)</f>
        <v>#REF!</v>
      </c>
      <c r="AM85" s="106" t="e">
        <f>IFERROR(ROUND(Table1a!#REF!-D85,6),Table1a!#REF!)</f>
        <v>#REF!</v>
      </c>
      <c r="AN85" s="106" t="e">
        <f>IFERROR(ROUND(Table1a!#REF!-E85,6),Table1a!#REF!)</f>
        <v>#REF!</v>
      </c>
      <c r="AO85" s="106" t="e">
        <f>IFERROR(ROUND(Table1a!#REF!-F85,6),Table1a!#REF!)</f>
        <v>#REF!</v>
      </c>
      <c r="AP85" s="106" t="e">
        <f>IFERROR(ROUND(Table1a!#REF!-G85,6),Table1a!#REF!)</f>
        <v>#REF!</v>
      </c>
      <c r="AQ85" s="106" t="e">
        <f>IFERROR(ROUND(Table1a!#REF!-H85,6),Table1a!#REF!)</f>
        <v>#REF!</v>
      </c>
      <c r="AR85" s="106" t="e">
        <f>IFERROR(ROUND(Table1a!#REF!-I85,6),Table1a!#REF!)</f>
        <v>#REF!</v>
      </c>
      <c r="AS85" s="106" t="e">
        <f>IFERROR(ROUND(Table1a!#REF!-J85,6),Table1a!#REF!)</f>
        <v>#REF!</v>
      </c>
      <c r="AT85" s="106" t="e">
        <f>IFERROR(ROUND(Table1a!#REF!-K85,6),Table1a!#REF!)</f>
        <v>#REF!</v>
      </c>
      <c r="AU85" s="106" t="e">
        <f>IFERROR(ROUND(Table1a!#REF!-L85,6),Table1a!#REF!)</f>
        <v>#REF!</v>
      </c>
      <c r="AV85" s="106" t="e">
        <f>IFERROR(ROUND(Table1a!#REF!-M85,6),Table1a!#REF!)</f>
        <v>#REF!</v>
      </c>
      <c r="AW85" s="106" t="e">
        <f>IFERROR(ROUND(Table1a!#REF!-N85,6),Table1a!#REF!)</f>
        <v>#REF!</v>
      </c>
      <c r="AX85" s="106" t="e">
        <f>IFERROR(ROUND(Table1a!#REF!-O85,6),Table1a!#REF!)</f>
        <v>#REF!</v>
      </c>
      <c r="AY85" s="106" t="e">
        <f>IFERROR(ROUND(Table1a!#REF!-P85,6),Table1a!#REF!)</f>
        <v>#REF!</v>
      </c>
      <c r="AZ85" s="106" t="e">
        <f>IFERROR(ROUND(Table1a!#REF!-Q85,6),Table1a!#REF!)</f>
        <v>#REF!</v>
      </c>
      <c r="BA85" s="106" t="e">
        <f>IFERROR(ROUND(Table1a!#REF!-R85,6),Table1a!#REF!)</f>
        <v>#REF!</v>
      </c>
      <c r="BB85" s="106" t="e">
        <f>IFERROR(ROUND(Table1a!#REF!-S85,6),Table1a!#REF!)</f>
        <v>#REF!</v>
      </c>
      <c r="BC85" s="106" t="e">
        <f>IFERROR(ROUND(Table1a!#REF!-T85,6),Table1a!#REF!)</f>
        <v>#REF!</v>
      </c>
      <c r="BD85" s="106" t="e">
        <f>IFERROR(ROUND(Table1a!#REF!-U85,6),Table1a!#REF!)</f>
        <v>#REF!</v>
      </c>
      <c r="BE85" s="106" t="e">
        <f>IFERROR(ROUND(Table1a!#REF!-V85,6),Table1a!#REF!)</f>
        <v>#REF!</v>
      </c>
      <c r="BF85" s="106" t="e">
        <f>IFERROR(ROUND(Table1a!#REF!-W85,6),Table1a!#REF!)</f>
        <v>#REF!</v>
      </c>
      <c r="BG85" s="106" t="e">
        <f>IFERROR(ROUND(Table1a!#REF!-X85,6),Table1a!#REF!)</f>
        <v>#REF!</v>
      </c>
      <c r="BH85" s="106" t="e">
        <f>IFERROR(ROUND(Table1a!#REF!-Y85,6),Table1a!#REF!)</f>
        <v>#REF!</v>
      </c>
      <c r="BI85" s="106" t="e">
        <f>IFERROR(ROUND(Table1a!#REF!-Z85,6),Table1a!#REF!)</f>
        <v>#REF!</v>
      </c>
      <c r="BJ85" s="106" t="e">
        <f>IFERROR(ROUND(Table1a!#REF!-AA85,6),Table1a!#REF!)</f>
        <v>#REF!</v>
      </c>
      <c r="BK85" s="106" t="e">
        <f>IFERROR(ROUND(Table1a!#REF!-AB85,6),Table1a!#REF!)</f>
        <v>#REF!</v>
      </c>
      <c r="BL85" s="106" t="e">
        <f>IFERROR(ROUND(Table1a!#REF!-AC85,6),Table1a!#REF!)</f>
        <v>#REF!</v>
      </c>
      <c r="BM85" s="106" t="e">
        <f>IFERROR(ROUND(Table1a!#REF!-AD85,6),Table1a!#REF!)</f>
        <v>#REF!</v>
      </c>
      <c r="BN85" s="106" t="e">
        <f>IFERROR(ROUND(Table1a!#REF!-AE85,6),Table1a!#REF!)</f>
        <v>#REF!</v>
      </c>
      <c r="BO85" s="106" t="e">
        <f>IFERROR(ROUND(Table1a!#REF!-AF85,6),Table1a!#REF!)</f>
        <v>#REF!</v>
      </c>
      <c r="BP85" s="106" t="e">
        <f>IFERROR(ROUND(Table1a!#REF!-AG85,6),Table1a!#REF!)</f>
        <v>#REF!</v>
      </c>
      <c r="BQ85" s="106" t="e">
        <f>IFERROR(ROUND(Table1a!#REF!-AH85,6),Table1a!#REF!)</f>
        <v>#REF!</v>
      </c>
      <c r="BR85" s="106" t="e">
        <f>IFERROR(ROUND(Table1a!#REF!-AI85,6),Table1a!#REF!)</f>
        <v>#REF!</v>
      </c>
      <c r="BS85" s="106" t="e">
        <f>IFERROR(ROUND(Table1a!#REF!-AJ85,6),Table1a!#REF!)</f>
        <v>#REF!</v>
      </c>
      <c r="BT85" s="74"/>
      <c r="BU85" s="106" t="e">
        <f>ROUND(IFERROR(Table1a!#REF!*1,0)-SUM(Table1a!#REF!,Table1a!#REF!,Table1a!#REF!,Table1a!#REF!),6)</f>
        <v>#REF!</v>
      </c>
      <c r="BV85" s="106" t="e">
        <f>ROUND(IFERROR(Table1a!#REF!*1,0)-SUM(Table1a!#REF!,Table1a!#REF!,Table1a!#REF!,Table1a!#REF!),6)</f>
        <v>#REF!</v>
      </c>
      <c r="BW85" s="106" t="e">
        <f>ROUND(IFERROR(Table1a!#REF!*1,0)-SUM(Table1a!#REF!,Table1a!#REF!,Table1a!#REF!,Table1a!#REF!),6)</f>
        <v>#REF!</v>
      </c>
      <c r="BX85" s="106" t="e">
        <f>ROUND(IFERROR(Table1a!#REF!*1,0)-SUM(Table1a!#REF!,Table1a!#REF!,Table1a!#REF!,Table1a!#REF!),6)</f>
        <v>#REF!</v>
      </c>
      <c r="BY85" s="106" t="e">
        <f>ROUND(IFERROR(Table1a!#REF!*1,0)-SUM(Table1a!#REF!,Table1a!#REF!,Table1a!#REF!,Table1a!#REF!),6)</f>
        <v>#REF!</v>
      </c>
      <c r="BZ85" s="106" t="e">
        <f>ROUND(IFERROR(Table1a!#REF!*1,0)-SUM(Table1a!#REF!,Table1a!#REF!,Table1a!#REF!,Table1a!#REF!),6)</f>
        <v>#REF!</v>
      </c>
      <c r="CA85" s="106" t="e">
        <f>ROUND(IFERROR(Table1a!#REF!*1,0)-SUM(Table1a!#REF!,Table1a!#REF!,Table1a!#REF!,Table1a!#REF!),6)</f>
        <v>#REF!</v>
      </c>
      <c r="CB85" s="106" t="e">
        <f>ROUND(IFERROR(Table1a!#REF!*1,0)-SUM(Table1a!#REF!,Table1a!#REF!,Table1a!#REF!,Table1a!#REF!),6)</f>
        <v>#REF!</v>
      </c>
      <c r="CC85" s="106" t="e">
        <f>ROUND(IFERROR(Table1a!#REF!*1,0)-SUM(Table1a!#REF!,Table1a!#REF!,Table1a!#REF!,Table1a!#REF!),6)</f>
        <v>#REF!</v>
      </c>
      <c r="CD85" s="106" t="e">
        <f>ROUND(IFERROR(Table1a!#REF!*1,0)-SUM(Table1a!#REF!,Table1a!#REF!,Table1a!#REF!,Table1a!#REF!),6)</f>
        <v>#REF!</v>
      </c>
      <c r="CE85" s="106" t="e">
        <f>ROUND(IFERROR(Table1a!#REF!*1,0)-SUM(Table1a!#REF!,Table1a!#REF!,Table1a!#REF!,Table1a!#REF!),6)</f>
        <v>#REF!</v>
      </c>
      <c r="CF85" s="106" t="e">
        <f>ROUND(IFERROR(Table1a!#REF!*1,0)-SUM(Table1a!#REF!,Table1a!#REF!,Table1a!#REF!,Table1a!#REF!),6)</f>
        <v>#REF!</v>
      </c>
      <c r="CG85" s="106" t="e">
        <f>ROUND(IFERROR(Table1a!#REF!*1,0)-SUM(Table1a!#REF!,Table1a!#REF!,Table1a!#REF!,Table1a!#REF!),6)</f>
        <v>#REF!</v>
      </c>
      <c r="CH85" s="106" t="e">
        <f>ROUND(IFERROR(Table1a!#REF!*1,0)-SUM(Table1a!#REF!,Table1a!#REF!,Table1a!#REF!,Table1a!#REF!),6)</f>
        <v>#REF!</v>
      </c>
      <c r="CI85" s="106" t="e">
        <f>ROUND(IFERROR(Table1a!#REF!*1,0)-SUM(Table1a!#REF!,Table1a!#REF!,Table1a!#REF!,Table1a!#REF!),6)</f>
        <v>#REF!</v>
      </c>
      <c r="CJ85" s="106" t="e">
        <f>ROUND(IFERROR(Table1a!#REF!*1,0)-SUM(Table1a!#REF!,Table1a!#REF!,Table1a!#REF!,Table1a!#REF!),6)</f>
        <v>#REF!</v>
      </c>
      <c r="CK85" s="106" t="e">
        <f>ROUND(IFERROR(Table1a!#REF!*1,0)-SUM(Table1a!#REF!,Table1a!#REF!,Table1a!#REF!,Table1a!#REF!),6)</f>
        <v>#REF!</v>
      </c>
      <c r="CL85" s="106" t="e">
        <f>ROUND(IFERROR(Table1a!#REF!*1,0)-SUM(Table1a!#REF!,Table1a!#REF!,Table1a!#REF!,Table1a!#REF!),6)</f>
        <v>#REF!</v>
      </c>
      <c r="CM85" s="106" t="e">
        <f>ROUND(IFERROR(Table1a!#REF!*1,0)-SUM(Table1a!#REF!,Table1a!#REF!,Table1a!#REF!,Table1a!#REF!),6)</f>
        <v>#REF!</v>
      </c>
      <c r="CN85" s="106" t="e">
        <f>ROUND(IFERROR(Table1a!#REF!*1,0)-SUM(Table1a!#REF!,Table1a!#REF!,Table1a!#REF!,Table1a!#REF!),6)</f>
        <v>#REF!</v>
      </c>
      <c r="CO85" s="106" t="e">
        <f>ROUND(IFERROR(Table1a!#REF!*1,0)-SUM(Table1a!#REF!,Table1a!#REF!,Table1a!#REF!,Table1a!#REF!),6)</f>
        <v>#REF!</v>
      </c>
      <c r="CP85" s="106" t="e">
        <f>ROUND(IFERROR(Table1a!#REF!*1,0)-SUM(Table1a!#REF!,Table1a!#REF!,Table1a!#REF!,Table1a!#REF!),6)</f>
        <v>#REF!</v>
      </c>
      <c r="CQ85" s="106" t="e">
        <f>ROUND(IFERROR(Table1a!#REF!*1,0)-SUM(Table1a!#REF!,Table1a!#REF!,Table1a!#REF!,Table1a!#REF!),6)</f>
        <v>#REF!</v>
      </c>
      <c r="CR85" s="106" t="e">
        <f>ROUND(IFERROR(Table1a!#REF!*1,0)-SUM(Table1a!#REF!,Table1a!#REF!,Table1a!#REF!,Table1a!#REF!),6)</f>
        <v>#REF!</v>
      </c>
      <c r="CS85" s="106" t="e">
        <f>ROUND(IFERROR(Table1a!#REF!*1,0)-SUM(Table1a!#REF!,Table1a!#REF!,Table1a!#REF!,Table1a!#REF!),6)</f>
        <v>#REF!</v>
      </c>
      <c r="CT85" s="106" t="e">
        <f>ROUND(IFERROR(Table1a!#REF!*1,0)-SUM(Table1a!#REF!,Table1a!#REF!,Table1a!#REF!,Table1a!#REF!),6)</f>
        <v>#REF!</v>
      </c>
      <c r="CU85" s="106" t="e">
        <f>ROUND(IFERROR(Table1a!#REF!*1,0)-SUM(Table1a!#REF!,Table1a!#REF!,Table1a!#REF!,Table1a!#REF!),6)</f>
        <v>#REF!</v>
      </c>
      <c r="CV85" s="106" t="e">
        <f>ROUND(IFERROR(Table1a!#REF!*1,0)-SUM(Table1a!#REF!,Table1a!#REF!,Table1a!#REF!,Table1a!#REF!),6)</f>
        <v>#REF!</v>
      </c>
      <c r="CW85" s="106" t="e">
        <f>ROUND(IFERROR(Table1a!#REF!*1,0)-SUM(Table1a!#REF!,Table1a!#REF!,Table1a!#REF!,Table1a!#REF!),6)</f>
        <v>#REF!</v>
      </c>
      <c r="CX85" s="106" t="e">
        <f>ROUND(IFERROR(Table1a!#REF!*1,0)-SUM(Table1a!#REF!,Table1a!#REF!,Table1a!#REF!,Table1a!#REF!),6)</f>
        <v>#REF!</v>
      </c>
      <c r="CY85" s="106" t="e">
        <f>ROUND(IFERROR(Table1a!#REF!*1,0)-SUM(Table1a!#REF!,Table1a!#REF!,Table1a!#REF!,Table1a!#REF!),6)</f>
        <v>#REF!</v>
      </c>
      <c r="CZ85" s="106" t="e">
        <f>ROUND(IFERROR(Table1a!#REF!*1,0)-SUM(Table1a!#REF!,Table1a!#REF!,Table1a!#REF!,Table1a!#REF!),6)</f>
        <v>#REF!</v>
      </c>
      <c r="DA85" s="106" t="e">
        <f>ROUND(IFERROR(Table1a!#REF!*1,0)-SUM(Table1a!#REF!,Table1a!#REF!,Table1a!#REF!,Table1a!#REF!),6)</f>
        <v>#REF!</v>
      </c>
      <c r="DB85" s="106" t="e">
        <f>ROUND(IFERROR(Table1a!#REF!*1,0)-SUM(Table1a!#REF!,Table1a!#REF!,Table1a!#REF!,Table1a!#REF!),6)</f>
        <v>#REF!</v>
      </c>
      <c r="DC85" s="75" t="s">
        <v>398</v>
      </c>
      <c r="DD85" s="69"/>
    </row>
    <row r="86" spans="1:108">
      <c r="A86" s="82" t="s">
        <v>286</v>
      </c>
      <c r="B86" s="150" t="s">
        <v>8</v>
      </c>
      <c r="C86" s="85" t="e">
        <f>SUM(Table1a!#REF!,IFERROR(Table1a!#REF!*CH4_GWP,0),IFERROR(Table1a!#REF!*N2O_GWP,0),IFERROR(Table1a!#REF!*SF6_GWP,0),IFERROR(Table1a!#REF!*NF3_GWP,0),Table1a!#REF!,Table1a!#REF!,Table1a!#REF!)</f>
        <v>#REF!</v>
      </c>
      <c r="D86" s="85" t="e">
        <f>SUM(Table1a!#REF!,IFERROR(Table1a!#REF!*CH4_GWP,0),IFERROR(Table1a!#REF!*N2O_GWP,0),IFERROR(Table1a!#REF!*SF6_GWP,0),IFERROR(Table1a!#REF!*NF3_GWP,0),Table1a!#REF!,Table1a!#REF!,Table1a!#REF!)</f>
        <v>#REF!</v>
      </c>
      <c r="E86" s="85" t="e">
        <f>SUM(Table1a!#REF!,IFERROR(Table1a!#REF!*CH4_GWP,0),IFERROR(Table1a!#REF!*N2O_GWP,0),IFERROR(Table1a!#REF!*SF6_GWP,0),IFERROR(Table1a!#REF!*NF3_GWP,0),Table1a!#REF!,Table1a!#REF!,Table1a!#REF!)</f>
        <v>#REF!</v>
      </c>
      <c r="F86" s="85" t="e">
        <f>SUM(Table1a!#REF!,IFERROR(Table1a!#REF!*CH4_GWP,0),IFERROR(Table1a!#REF!*N2O_GWP,0),IFERROR(Table1a!#REF!*SF6_GWP,0),IFERROR(Table1a!#REF!*NF3_GWP,0),Table1a!#REF!,Table1a!#REF!,Table1a!#REF!)</f>
        <v>#REF!</v>
      </c>
      <c r="G86" s="85" t="e">
        <f>SUM(Table1a!#REF!,IFERROR(Table1a!#REF!*CH4_GWP,0),IFERROR(Table1a!#REF!*N2O_GWP,0),IFERROR(Table1a!#REF!*SF6_GWP,0),IFERROR(Table1a!#REF!*NF3_GWP,0),Table1a!#REF!,Table1a!#REF!,Table1a!#REF!)</f>
        <v>#REF!</v>
      </c>
      <c r="H86" s="85" t="e">
        <f>SUM(Table1a!#REF!,IFERROR(Table1a!#REF!*CH4_GWP,0),IFERROR(Table1a!#REF!*N2O_GWP,0),IFERROR(Table1a!#REF!*SF6_GWP,0),IFERROR(Table1a!#REF!*NF3_GWP,0),Table1a!#REF!,Table1a!#REF!,Table1a!#REF!)</f>
        <v>#REF!</v>
      </c>
      <c r="I86" s="85" t="e">
        <f>SUM(Table1a!#REF!,IFERROR(Table1a!#REF!*CH4_GWP,0),IFERROR(Table1a!#REF!*N2O_GWP,0),IFERROR(Table1a!#REF!*SF6_GWP,0),IFERROR(Table1a!#REF!*NF3_GWP,0),Table1a!#REF!,Table1a!#REF!,Table1a!#REF!)</f>
        <v>#REF!</v>
      </c>
      <c r="J86" s="85" t="e">
        <f>SUM(Table1a!#REF!,IFERROR(Table1a!#REF!*CH4_GWP,0),IFERROR(Table1a!#REF!*N2O_GWP,0),IFERROR(Table1a!#REF!*SF6_GWP,0),IFERROR(Table1a!#REF!*NF3_GWP,0),Table1a!#REF!,Table1a!#REF!,Table1a!#REF!)</f>
        <v>#REF!</v>
      </c>
      <c r="K86" s="85" t="e">
        <f>SUM(Table1a!#REF!,IFERROR(Table1a!#REF!*CH4_GWP,0),IFERROR(Table1a!#REF!*N2O_GWP,0),IFERROR(Table1a!#REF!*SF6_GWP,0),IFERROR(Table1a!#REF!*NF3_GWP,0),Table1a!#REF!,Table1a!#REF!,Table1a!#REF!)</f>
        <v>#REF!</v>
      </c>
      <c r="L86" s="85" t="e">
        <f>SUM(Table1a!#REF!,IFERROR(Table1a!#REF!*CH4_GWP,0),IFERROR(Table1a!#REF!*N2O_GWP,0),IFERROR(Table1a!#REF!*SF6_GWP,0),IFERROR(Table1a!#REF!*NF3_GWP,0),Table1a!#REF!,Table1a!#REF!,Table1a!#REF!)</f>
        <v>#REF!</v>
      </c>
      <c r="M86" s="85" t="e">
        <f>SUM(Table1a!#REF!,IFERROR(Table1a!#REF!*CH4_GWP,0),IFERROR(Table1a!#REF!*N2O_GWP,0),IFERROR(Table1a!#REF!*SF6_GWP,0),IFERROR(Table1a!#REF!*NF3_GWP,0),Table1a!#REF!,Table1a!#REF!,Table1a!#REF!)</f>
        <v>#REF!</v>
      </c>
      <c r="N86" s="85" t="e">
        <f>SUM(Table1a!#REF!,IFERROR(Table1a!#REF!*CH4_GWP,0),IFERROR(Table1a!#REF!*N2O_GWP,0),IFERROR(Table1a!#REF!*SF6_GWP,0),IFERROR(Table1a!#REF!*NF3_GWP,0),Table1a!#REF!,Table1a!#REF!,Table1a!#REF!)</f>
        <v>#REF!</v>
      </c>
      <c r="O86" s="85" t="e">
        <f>SUM(Table1a!#REF!,IFERROR(Table1a!#REF!*CH4_GWP,0),IFERROR(Table1a!#REF!*N2O_GWP,0),IFERROR(Table1a!#REF!*SF6_GWP,0),IFERROR(Table1a!#REF!*NF3_GWP,0),Table1a!#REF!,Table1a!#REF!,Table1a!#REF!)</f>
        <v>#REF!</v>
      </c>
      <c r="P86" s="85" t="e">
        <f>SUM(Table1a!#REF!,IFERROR(Table1a!#REF!*CH4_GWP,0),IFERROR(Table1a!#REF!*N2O_GWP,0),IFERROR(Table1a!#REF!*SF6_GWP,0),IFERROR(Table1a!#REF!*NF3_GWP,0),Table1a!#REF!,Table1a!#REF!,Table1a!#REF!)</f>
        <v>#REF!</v>
      </c>
      <c r="Q86" s="85" t="e">
        <f>SUM(Table1a!#REF!,IFERROR(Table1a!#REF!*CH4_GWP,0),IFERROR(Table1a!#REF!*N2O_GWP,0),IFERROR(Table1a!#REF!*SF6_GWP,0),IFERROR(Table1a!#REF!*NF3_GWP,0),Table1a!#REF!,Table1a!#REF!,Table1a!#REF!)</f>
        <v>#REF!</v>
      </c>
      <c r="R86" s="85" t="e">
        <f>SUM(Table1a!#REF!,IFERROR(Table1a!#REF!*CH4_GWP,0),IFERROR(Table1a!#REF!*N2O_GWP,0),IFERROR(Table1a!#REF!*SF6_GWP,0),IFERROR(Table1a!#REF!*NF3_GWP,0),Table1a!#REF!,Table1a!#REF!,Table1a!#REF!)</f>
        <v>#REF!</v>
      </c>
      <c r="S86" s="85" t="e">
        <f>SUM(Table1a!#REF!,IFERROR(Table1a!#REF!*CH4_GWP,0),IFERROR(Table1a!#REF!*N2O_GWP,0),IFERROR(Table1a!#REF!*SF6_GWP,0),IFERROR(Table1a!#REF!*NF3_GWP,0),Table1a!#REF!,Table1a!#REF!,Table1a!#REF!)</f>
        <v>#REF!</v>
      </c>
      <c r="T86" s="85" t="e">
        <f>SUM(Table1a!#REF!,IFERROR(Table1a!#REF!*CH4_GWP,0),IFERROR(Table1a!#REF!*N2O_GWP,0),IFERROR(Table1a!#REF!*SF6_GWP,0),IFERROR(Table1a!#REF!*NF3_GWP,0),Table1a!#REF!,Table1a!#REF!,Table1a!#REF!)</f>
        <v>#REF!</v>
      </c>
      <c r="U86" s="85" t="e">
        <f>SUM(Table1a!#REF!,IFERROR(Table1a!#REF!*CH4_GWP,0),IFERROR(Table1a!#REF!*N2O_GWP,0),IFERROR(Table1a!#REF!*SF6_GWP,0),IFERROR(Table1a!#REF!*NF3_GWP,0),Table1a!#REF!,Table1a!#REF!,Table1a!#REF!)</f>
        <v>#REF!</v>
      </c>
      <c r="V86" s="85" t="e">
        <f>SUM(Table1a!#REF!,IFERROR(Table1a!#REF!*CH4_GWP,0),IFERROR(Table1a!#REF!*N2O_GWP,0),IFERROR(Table1a!#REF!*SF6_GWP,0),IFERROR(Table1a!#REF!*NF3_GWP,0),Table1a!#REF!,Table1a!#REF!,Table1a!#REF!)</f>
        <v>#REF!</v>
      </c>
      <c r="W86" s="85" t="e">
        <f>SUM(Table1a!#REF!,IFERROR(Table1a!#REF!*CH4_GWP,0),IFERROR(Table1a!#REF!*N2O_GWP,0),IFERROR(Table1a!#REF!*SF6_GWP,0),IFERROR(Table1a!#REF!*NF3_GWP,0),Table1a!#REF!,Table1a!#REF!,Table1a!#REF!)</f>
        <v>#REF!</v>
      </c>
      <c r="X86" s="85" t="e">
        <f>SUM(Table1a!#REF!,IFERROR(Table1a!#REF!*CH4_GWP,0),IFERROR(Table1a!#REF!*N2O_GWP,0),IFERROR(Table1a!#REF!*SF6_GWP,0),IFERROR(Table1a!#REF!*NF3_GWP,0),Table1a!#REF!,Table1a!#REF!,Table1a!#REF!)</f>
        <v>#REF!</v>
      </c>
      <c r="Y86" s="85" t="e">
        <f>SUM(Table1a!#REF!,IFERROR(Table1a!#REF!*CH4_GWP,0),IFERROR(Table1a!#REF!*N2O_GWP,0),IFERROR(Table1a!#REF!*SF6_GWP,0),IFERROR(Table1a!#REF!*NF3_GWP,0),Table1a!#REF!,Table1a!#REF!,Table1a!#REF!)</f>
        <v>#REF!</v>
      </c>
      <c r="Z86" s="85" t="e">
        <f>SUM(Table1a!#REF!,IFERROR(Table1a!#REF!*CH4_GWP,0),IFERROR(Table1a!#REF!*N2O_GWP,0),IFERROR(Table1a!#REF!*SF6_GWP,0),IFERROR(Table1a!#REF!*NF3_GWP,0),Table1a!#REF!,Table1a!#REF!,Table1a!#REF!)</f>
        <v>#REF!</v>
      </c>
      <c r="AA86" s="85" t="e">
        <f>SUM(Table1a!#REF!,IFERROR(Table1a!#REF!*CH4_GWP,0),IFERROR(Table1a!#REF!*N2O_GWP,0),IFERROR(Table1a!#REF!*SF6_GWP,0),IFERROR(Table1a!#REF!*NF3_GWP,0),Table1a!#REF!,Table1a!#REF!,Table1a!#REF!)</f>
        <v>#REF!</v>
      </c>
      <c r="AB86" s="85" t="e">
        <f>SUM(Table1a!#REF!,IFERROR(Table1a!#REF!*CH4_GWP,0),IFERROR(Table1a!#REF!*N2O_GWP,0),IFERROR(Table1a!#REF!*SF6_GWP,0),IFERROR(Table1a!#REF!*NF3_GWP,0),Table1a!#REF!,Table1a!#REF!,Table1a!#REF!)</f>
        <v>#REF!</v>
      </c>
      <c r="AC86" s="85" t="e">
        <f>SUM(Table1a!#REF!,IFERROR(Table1a!#REF!*CH4_GWP,0),IFERROR(Table1a!#REF!*N2O_GWP,0),IFERROR(Table1a!#REF!*SF6_GWP,0),IFERROR(Table1a!#REF!*NF3_GWP,0),Table1a!#REF!,Table1a!#REF!,Table1a!#REF!)</f>
        <v>#REF!</v>
      </c>
      <c r="AD86" s="85" t="e">
        <f>SUM(Table1a!#REF!,IFERROR(Table1a!#REF!*CH4_GWP,0),IFERROR(Table1a!#REF!*N2O_GWP,0),IFERROR(Table1a!#REF!*SF6_GWP,0),IFERROR(Table1a!#REF!*NF3_GWP,0),Table1a!#REF!,Table1a!#REF!,Table1a!#REF!)</f>
        <v>#REF!</v>
      </c>
      <c r="AE86" s="85" t="e">
        <f>SUM(Table1a!#REF!,IFERROR(Table1a!#REF!*CH4_GWP,0),IFERROR(Table1a!#REF!*N2O_GWP,0),IFERROR(Table1a!#REF!*SF6_GWP,0),IFERROR(Table1a!#REF!*NF3_GWP,0),Table1a!#REF!,Table1a!#REF!,Table1a!#REF!)</f>
        <v>#REF!</v>
      </c>
      <c r="AF86" s="85" t="e">
        <f>SUM(Table1a!#REF!,IFERROR(Table1a!#REF!*CH4_GWP,0),IFERROR(Table1a!#REF!*N2O_GWP,0),IFERROR(Table1a!#REF!*SF6_GWP,0),IFERROR(Table1a!#REF!*NF3_GWP,0),Table1a!#REF!,Table1a!#REF!,Table1a!#REF!)</f>
        <v>#REF!</v>
      </c>
      <c r="AG86" s="85" t="e">
        <f>SUM(Table1a!#REF!,IFERROR(Table1a!#REF!*CH4_GWP,0),IFERROR(Table1a!#REF!*N2O_GWP,0),IFERROR(Table1a!#REF!*SF6_GWP,0),IFERROR(Table1a!#REF!*NF3_GWP,0),Table1a!#REF!,Table1a!#REF!,Table1a!#REF!)</f>
        <v>#REF!</v>
      </c>
      <c r="AH86" s="85" t="e">
        <f>SUM(Table1a!#REF!,IFERROR(Table1a!#REF!*CH4_GWP,0),IFERROR(Table1a!#REF!*N2O_GWP,0),IFERROR(Table1a!#REF!*SF6_GWP,0),IFERROR(Table1a!#REF!*NF3_GWP,0),Table1a!#REF!,Table1a!#REF!,Table1a!#REF!)</f>
        <v>#REF!</v>
      </c>
      <c r="AI86" s="85" t="e">
        <f>SUM(Table1a!#REF!,IFERROR(Table1a!#REF!*CH4_GWP,0),IFERROR(Table1a!#REF!*N2O_GWP,0),IFERROR(Table1a!#REF!*SF6_GWP,0),IFERROR(Table1a!#REF!*NF3_GWP,0),Table1a!#REF!,Table1a!#REF!,Table1a!#REF!)</f>
        <v>#REF!</v>
      </c>
      <c r="AJ86" s="85" t="e">
        <f>SUM(Table1a!#REF!,IFERROR(Table1a!#REF!*CH4_GWP,0),IFERROR(Table1a!#REF!*N2O_GWP,0),IFERROR(Table1a!#REF!*SF6_GWP,0),IFERROR(Table1a!#REF!*NF3_GWP,0),Table1a!#REF!,Table1a!#REF!,Table1a!#REF!)</f>
        <v>#REF!</v>
      </c>
      <c r="AK86" s="74"/>
      <c r="AL86" s="106" t="e">
        <f>IFERROR(ROUND(Table1a!#REF!-C86,6),Table1a!#REF!)</f>
        <v>#REF!</v>
      </c>
      <c r="AM86" s="106" t="e">
        <f>IFERROR(ROUND(Table1a!#REF!-D86,6),Table1a!#REF!)</f>
        <v>#REF!</v>
      </c>
      <c r="AN86" s="106" t="e">
        <f>IFERROR(ROUND(Table1a!#REF!-E86,6),Table1a!#REF!)</f>
        <v>#REF!</v>
      </c>
      <c r="AO86" s="106" t="e">
        <f>IFERROR(ROUND(Table1a!#REF!-F86,6),Table1a!#REF!)</f>
        <v>#REF!</v>
      </c>
      <c r="AP86" s="106" t="e">
        <f>IFERROR(ROUND(Table1a!#REF!-G86,6),Table1a!#REF!)</f>
        <v>#REF!</v>
      </c>
      <c r="AQ86" s="106" t="e">
        <f>IFERROR(ROUND(Table1a!#REF!-H86,6),Table1a!#REF!)</f>
        <v>#REF!</v>
      </c>
      <c r="AR86" s="106" t="e">
        <f>IFERROR(ROUND(Table1a!#REF!-I86,6),Table1a!#REF!)</f>
        <v>#REF!</v>
      </c>
      <c r="AS86" s="106" t="e">
        <f>IFERROR(ROUND(Table1a!#REF!-J86,6),Table1a!#REF!)</f>
        <v>#REF!</v>
      </c>
      <c r="AT86" s="106" t="e">
        <f>IFERROR(ROUND(Table1a!#REF!-K86,6),Table1a!#REF!)</f>
        <v>#REF!</v>
      </c>
      <c r="AU86" s="106" t="e">
        <f>IFERROR(ROUND(Table1a!#REF!-L86,6),Table1a!#REF!)</f>
        <v>#REF!</v>
      </c>
      <c r="AV86" s="106" t="e">
        <f>IFERROR(ROUND(Table1a!#REF!-M86,6),Table1a!#REF!)</f>
        <v>#REF!</v>
      </c>
      <c r="AW86" s="106" t="e">
        <f>IFERROR(ROUND(Table1a!#REF!-N86,6),Table1a!#REF!)</f>
        <v>#REF!</v>
      </c>
      <c r="AX86" s="106" t="e">
        <f>IFERROR(ROUND(Table1a!#REF!-O86,6),Table1a!#REF!)</f>
        <v>#REF!</v>
      </c>
      <c r="AY86" s="106" t="e">
        <f>IFERROR(ROUND(Table1a!#REF!-P86,6),Table1a!#REF!)</f>
        <v>#REF!</v>
      </c>
      <c r="AZ86" s="106" t="e">
        <f>IFERROR(ROUND(Table1a!#REF!-Q86,6),Table1a!#REF!)</f>
        <v>#REF!</v>
      </c>
      <c r="BA86" s="106" t="e">
        <f>IFERROR(ROUND(Table1a!#REF!-R86,6),Table1a!#REF!)</f>
        <v>#REF!</v>
      </c>
      <c r="BB86" s="106" t="e">
        <f>IFERROR(ROUND(Table1a!#REF!-S86,6),Table1a!#REF!)</f>
        <v>#REF!</v>
      </c>
      <c r="BC86" s="106" t="e">
        <f>IFERROR(ROUND(Table1a!#REF!-T86,6),Table1a!#REF!)</f>
        <v>#REF!</v>
      </c>
      <c r="BD86" s="106" t="e">
        <f>IFERROR(ROUND(Table1a!#REF!-U86,6),Table1a!#REF!)</f>
        <v>#REF!</v>
      </c>
      <c r="BE86" s="106" t="e">
        <f>IFERROR(ROUND(Table1a!#REF!-V86,6),Table1a!#REF!)</f>
        <v>#REF!</v>
      </c>
      <c r="BF86" s="106" t="e">
        <f>IFERROR(ROUND(Table1a!#REF!-W86,6),Table1a!#REF!)</f>
        <v>#REF!</v>
      </c>
      <c r="BG86" s="106" t="e">
        <f>IFERROR(ROUND(Table1a!#REF!-X86,6),Table1a!#REF!)</f>
        <v>#REF!</v>
      </c>
      <c r="BH86" s="106" t="e">
        <f>IFERROR(ROUND(Table1a!#REF!-Y86,6),Table1a!#REF!)</f>
        <v>#REF!</v>
      </c>
      <c r="BI86" s="106" t="e">
        <f>IFERROR(ROUND(Table1a!#REF!-Z86,6),Table1a!#REF!)</f>
        <v>#REF!</v>
      </c>
      <c r="BJ86" s="106" t="e">
        <f>IFERROR(ROUND(Table1a!#REF!-AA86,6),Table1a!#REF!)</f>
        <v>#REF!</v>
      </c>
      <c r="BK86" s="106" t="e">
        <f>IFERROR(ROUND(Table1a!#REF!-AB86,6),Table1a!#REF!)</f>
        <v>#REF!</v>
      </c>
      <c r="BL86" s="106" t="e">
        <f>IFERROR(ROUND(Table1a!#REF!-AC86,6),Table1a!#REF!)</f>
        <v>#REF!</v>
      </c>
      <c r="BM86" s="106" t="e">
        <f>IFERROR(ROUND(Table1a!#REF!-AD86,6),Table1a!#REF!)</f>
        <v>#REF!</v>
      </c>
      <c r="BN86" s="106" t="e">
        <f>IFERROR(ROUND(Table1a!#REF!-AE86,6),Table1a!#REF!)</f>
        <v>#REF!</v>
      </c>
      <c r="BO86" s="106" t="e">
        <f>IFERROR(ROUND(Table1a!#REF!-AF86,6),Table1a!#REF!)</f>
        <v>#REF!</v>
      </c>
      <c r="BP86" s="106" t="e">
        <f>IFERROR(ROUND(Table1a!#REF!-AG86,6),Table1a!#REF!)</f>
        <v>#REF!</v>
      </c>
      <c r="BQ86" s="106" t="e">
        <f>IFERROR(ROUND(Table1a!#REF!-AH86,6),Table1a!#REF!)</f>
        <v>#REF!</v>
      </c>
      <c r="BR86" s="106" t="e">
        <f>IFERROR(ROUND(Table1a!#REF!-AI86,6),Table1a!#REF!)</f>
        <v>#REF!</v>
      </c>
      <c r="BS86" s="106" t="e">
        <f>IFERROR(ROUND(Table1a!#REF!-AJ86,6),Table1a!#REF!)</f>
        <v>#REF!</v>
      </c>
      <c r="BT86" s="74"/>
      <c r="BU86" s="106" t="e">
        <f>ROUND(IFERROR(Table1a!#REF!*1,0)-SUM(Table1a!#REF!,Table1a!#REF!,Table1a!#REF!),6)</f>
        <v>#REF!</v>
      </c>
      <c r="BV86" s="106" t="e">
        <f>ROUND(IFERROR(Table1a!#REF!*1,0)-SUM(Table1a!#REF!,Table1a!#REF!,Table1a!#REF!),6)</f>
        <v>#REF!</v>
      </c>
      <c r="BW86" s="106" t="e">
        <f>ROUND(IFERROR(Table1a!#REF!*1,0)-SUM(Table1a!#REF!,Table1a!#REF!,Table1a!#REF!),6)</f>
        <v>#REF!</v>
      </c>
      <c r="BX86" s="106" t="e">
        <f>ROUND(IFERROR(Table1a!#REF!*1,0)-SUM(Table1a!#REF!,Table1a!#REF!,Table1a!#REF!),6)</f>
        <v>#REF!</v>
      </c>
      <c r="BY86" s="106" t="e">
        <f>ROUND(IFERROR(Table1a!#REF!*1,0)-SUM(Table1a!#REF!,Table1a!#REF!,Table1a!#REF!),6)</f>
        <v>#REF!</v>
      </c>
      <c r="BZ86" s="106" t="e">
        <f>ROUND(IFERROR(Table1a!#REF!*1,0)-SUM(Table1a!#REF!,Table1a!#REF!,Table1a!#REF!),6)</f>
        <v>#REF!</v>
      </c>
      <c r="CA86" s="106" t="e">
        <f>ROUND(IFERROR(Table1a!#REF!*1,0)-SUM(Table1a!#REF!,Table1a!#REF!,Table1a!#REF!),6)</f>
        <v>#REF!</v>
      </c>
      <c r="CB86" s="106" t="e">
        <f>ROUND(IFERROR(Table1a!#REF!*1,0)-SUM(Table1a!#REF!,Table1a!#REF!,Table1a!#REF!),6)</f>
        <v>#REF!</v>
      </c>
      <c r="CC86" s="106" t="e">
        <f>ROUND(IFERROR(Table1a!#REF!*1,0)-SUM(Table1a!#REF!,Table1a!#REF!,Table1a!#REF!),6)</f>
        <v>#REF!</v>
      </c>
      <c r="CD86" s="106" t="e">
        <f>ROUND(IFERROR(Table1a!#REF!*1,0)-SUM(Table1a!#REF!,Table1a!#REF!,Table1a!#REF!),6)</f>
        <v>#REF!</v>
      </c>
      <c r="CE86" s="106" t="e">
        <f>ROUND(IFERROR(Table1a!#REF!*1,0)-SUM(Table1a!#REF!,Table1a!#REF!,Table1a!#REF!),6)</f>
        <v>#REF!</v>
      </c>
      <c r="CF86" s="106" t="e">
        <f>ROUND(IFERROR(Table1a!#REF!*1,0)-SUM(Table1a!#REF!,Table1a!#REF!,Table1a!#REF!),6)</f>
        <v>#REF!</v>
      </c>
      <c r="CG86" s="106" t="e">
        <f>ROUND(IFERROR(Table1a!#REF!*1,0)-SUM(Table1a!#REF!,Table1a!#REF!,Table1a!#REF!),6)</f>
        <v>#REF!</v>
      </c>
      <c r="CH86" s="106" t="e">
        <f>ROUND(IFERROR(Table1a!#REF!*1,0)-SUM(Table1a!#REF!,Table1a!#REF!,Table1a!#REF!),6)</f>
        <v>#REF!</v>
      </c>
      <c r="CI86" s="106" t="e">
        <f>ROUND(IFERROR(Table1a!#REF!*1,0)-SUM(Table1a!#REF!,Table1a!#REF!,Table1a!#REF!),6)</f>
        <v>#REF!</v>
      </c>
      <c r="CJ86" s="106" t="e">
        <f>ROUND(IFERROR(Table1a!#REF!*1,0)-SUM(Table1a!#REF!,Table1a!#REF!,Table1a!#REF!),6)</f>
        <v>#REF!</v>
      </c>
      <c r="CK86" s="106" t="e">
        <f>ROUND(IFERROR(Table1a!#REF!*1,0)-SUM(Table1a!#REF!,Table1a!#REF!,Table1a!#REF!),6)</f>
        <v>#REF!</v>
      </c>
      <c r="CL86" s="106" t="e">
        <f>ROUND(IFERROR(Table1a!#REF!*1,0)-SUM(Table1a!#REF!,Table1a!#REF!,Table1a!#REF!),6)</f>
        <v>#REF!</v>
      </c>
      <c r="CM86" s="106" t="e">
        <f>ROUND(IFERROR(Table1a!#REF!*1,0)-SUM(Table1a!#REF!,Table1a!#REF!,Table1a!#REF!),6)</f>
        <v>#REF!</v>
      </c>
      <c r="CN86" s="106" t="e">
        <f>ROUND(IFERROR(Table1a!#REF!*1,0)-SUM(Table1a!#REF!,Table1a!#REF!,Table1a!#REF!),6)</f>
        <v>#REF!</v>
      </c>
      <c r="CO86" s="106" t="e">
        <f>ROUND(IFERROR(Table1a!#REF!*1,0)-SUM(Table1a!#REF!,Table1a!#REF!,Table1a!#REF!),6)</f>
        <v>#REF!</v>
      </c>
      <c r="CP86" s="106" t="e">
        <f>ROUND(IFERROR(Table1a!#REF!*1,0)-SUM(Table1a!#REF!,Table1a!#REF!,Table1a!#REF!),6)</f>
        <v>#REF!</v>
      </c>
      <c r="CQ86" s="106" t="e">
        <f>ROUND(IFERROR(Table1a!#REF!*1,0)-SUM(Table1a!#REF!,Table1a!#REF!,Table1a!#REF!),6)</f>
        <v>#REF!</v>
      </c>
      <c r="CR86" s="106" t="e">
        <f>ROUND(IFERROR(Table1a!#REF!*1,0)-SUM(Table1a!#REF!,Table1a!#REF!,Table1a!#REF!),6)</f>
        <v>#REF!</v>
      </c>
      <c r="CS86" s="106" t="e">
        <f>ROUND(IFERROR(Table1a!#REF!*1,0)-SUM(Table1a!#REF!,Table1a!#REF!,Table1a!#REF!),6)</f>
        <v>#REF!</v>
      </c>
      <c r="CT86" s="106" t="e">
        <f>ROUND(IFERROR(Table1a!#REF!*1,0)-SUM(Table1a!#REF!,Table1a!#REF!,Table1a!#REF!),6)</f>
        <v>#REF!</v>
      </c>
      <c r="CU86" s="106" t="e">
        <f>ROUND(IFERROR(Table1a!#REF!*1,0)-SUM(Table1a!#REF!,Table1a!#REF!,Table1a!#REF!),6)</f>
        <v>#REF!</v>
      </c>
      <c r="CV86" s="106" t="e">
        <f>ROUND(IFERROR(Table1a!#REF!*1,0)-SUM(Table1a!#REF!,Table1a!#REF!,Table1a!#REF!),6)</f>
        <v>#REF!</v>
      </c>
      <c r="CW86" s="106" t="e">
        <f>ROUND(IFERROR(Table1a!#REF!*1,0)-SUM(Table1a!#REF!,Table1a!#REF!,Table1a!#REF!),6)</f>
        <v>#REF!</v>
      </c>
      <c r="CX86" s="106" t="e">
        <f>ROUND(IFERROR(Table1a!#REF!*1,0)-SUM(Table1a!#REF!,Table1a!#REF!,Table1a!#REF!),6)</f>
        <v>#REF!</v>
      </c>
      <c r="CY86" s="106" t="e">
        <f>ROUND(IFERROR(Table1a!#REF!*1,0)-SUM(Table1a!#REF!,Table1a!#REF!,Table1a!#REF!),6)</f>
        <v>#REF!</v>
      </c>
      <c r="CZ86" s="106" t="e">
        <f>ROUND(IFERROR(Table1a!#REF!*1,0)-SUM(Table1a!#REF!,Table1a!#REF!,Table1a!#REF!),6)</f>
        <v>#REF!</v>
      </c>
      <c r="DA86" s="106" t="e">
        <f>ROUND(IFERROR(Table1a!#REF!*1,0)-SUM(Table1a!#REF!,Table1a!#REF!,Table1a!#REF!),6)</f>
        <v>#REF!</v>
      </c>
      <c r="DB86" s="106" t="e">
        <f>ROUND(IFERROR(Table1a!#REF!*1,0)-SUM(Table1a!#REF!,Table1a!#REF!,Table1a!#REF!),6)</f>
        <v>#REF!</v>
      </c>
      <c r="DC86" s="75" t="s">
        <v>122</v>
      </c>
      <c r="DD86" s="69"/>
    </row>
    <row r="87" spans="1:108">
      <c r="A87" s="83" t="s">
        <v>287</v>
      </c>
      <c r="B87" s="150" t="s">
        <v>8</v>
      </c>
      <c r="C87" s="85" t="e">
        <f>SUM(Table1a!#REF!,IFERROR(Table1a!#REF!*CH4_GWP,0),IFERROR(Table1a!#REF!*N2O_GWP,0),IFERROR(Table1a!#REF!*SF6_GWP,0),IFERROR(Table1a!#REF!*NF3_GWP,0),Table1a!#REF!,Table1a!#REF!,Table1a!#REF!)</f>
        <v>#REF!</v>
      </c>
      <c r="D87" s="85" t="e">
        <f>SUM(Table1a!#REF!,IFERROR(Table1a!#REF!*CH4_GWP,0),IFERROR(Table1a!#REF!*N2O_GWP,0),IFERROR(Table1a!#REF!*SF6_GWP,0),IFERROR(Table1a!#REF!*NF3_GWP,0),Table1a!#REF!,Table1a!#REF!,Table1a!#REF!)</f>
        <v>#REF!</v>
      </c>
      <c r="E87" s="85" t="e">
        <f>SUM(Table1a!#REF!,IFERROR(Table1a!#REF!*CH4_GWP,0),IFERROR(Table1a!#REF!*N2O_GWP,0),IFERROR(Table1a!#REF!*SF6_GWP,0),IFERROR(Table1a!#REF!*NF3_GWP,0),Table1a!#REF!,Table1a!#REF!,Table1a!#REF!)</f>
        <v>#REF!</v>
      </c>
      <c r="F87" s="85" t="e">
        <f>SUM(Table1a!#REF!,IFERROR(Table1a!#REF!*CH4_GWP,0),IFERROR(Table1a!#REF!*N2O_GWP,0),IFERROR(Table1a!#REF!*SF6_GWP,0),IFERROR(Table1a!#REF!*NF3_GWP,0),Table1a!#REF!,Table1a!#REF!,Table1a!#REF!)</f>
        <v>#REF!</v>
      </c>
      <c r="G87" s="85" t="e">
        <f>SUM(Table1a!#REF!,IFERROR(Table1a!#REF!*CH4_GWP,0),IFERROR(Table1a!#REF!*N2O_GWP,0),IFERROR(Table1a!#REF!*SF6_GWP,0),IFERROR(Table1a!#REF!*NF3_GWP,0),Table1a!#REF!,Table1a!#REF!,Table1a!#REF!)</f>
        <v>#REF!</v>
      </c>
      <c r="H87" s="85" t="e">
        <f>SUM(Table1a!#REF!,IFERROR(Table1a!#REF!*CH4_GWP,0),IFERROR(Table1a!#REF!*N2O_GWP,0),IFERROR(Table1a!#REF!*SF6_GWP,0),IFERROR(Table1a!#REF!*NF3_GWP,0),Table1a!#REF!,Table1a!#REF!,Table1a!#REF!)</f>
        <v>#REF!</v>
      </c>
      <c r="I87" s="85" t="e">
        <f>SUM(Table1a!#REF!,IFERROR(Table1a!#REF!*CH4_GWP,0),IFERROR(Table1a!#REF!*N2O_GWP,0),IFERROR(Table1a!#REF!*SF6_GWP,0),IFERROR(Table1a!#REF!*NF3_GWP,0),Table1a!#REF!,Table1a!#REF!,Table1a!#REF!)</f>
        <v>#REF!</v>
      </c>
      <c r="J87" s="85" t="e">
        <f>SUM(Table1a!#REF!,IFERROR(Table1a!#REF!*CH4_GWP,0),IFERROR(Table1a!#REF!*N2O_GWP,0),IFERROR(Table1a!#REF!*SF6_GWP,0),IFERROR(Table1a!#REF!*NF3_GWP,0),Table1a!#REF!,Table1a!#REF!,Table1a!#REF!)</f>
        <v>#REF!</v>
      </c>
      <c r="K87" s="85" t="e">
        <f>SUM(Table1a!#REF!,IFERROR(Table1a!#REF!*CH4_GWP,0),IFERROR(Table1a!#REF!*N2O_GWP,0),IFERROR(Table1a!#REF!*SF6_GWP,0),IFERROR(Table1a!#REF!*NF3_GWP,0),Table1a!#REF!,Table1a!#REF!,Table1a!#REF!)</f>
        <v>#REF!</v>
      </c>
      <c r="L87" s="85" t="e">
        <f>SUM(Table1a!#REF!,IFERROR(Table1a!#REF!*CH4_GWP,0),IFERROR(Table1a!#REF!*N2O_GWP,0),IFERROR(Table1a!#REF!*SF6_GWP,0),IFERROR(Table1a!#REF!*NF3_GWP,0),Table1a!#REF!,Table1a!#REF!,Table1a!#REF!)</f>
        <v>#REF!</v>
      </c>
      <c r="M87" s="85" t="e">
        <f>SUM(Table1a!#REF!,IFERROR(Table1a!#REF!*CH4_GWP,0),IFERROR(Table1a!#REF!*N2O_GWP,0),IFERROR(Table1a!#REF!*SF6_GWP,0),IFERROR(Table1a!#REF!*NF3_GWP,0),Table1a!#REF!,Table1a!#REF!,Table1a!#REF!)</f>
        <v>#REF!</v>
      </c>
      <c r="N87" s="85" t="e">
        <f>SUM(Table1a!#REF!,IFERROR(Table1a!#REF!*CH4_GWP,0),IFERROR(Table1a!#REF!*N2O_GWP,0),IFERROR(Table1a!#REF!*SF6_GWP,0),IFERROR(Table1a!#REF!*NF3_GWP,0),Table1a!#REF!,Table1a!#REF!,Table1a!#REF!)</f>
        <v>#REF!</v>
      </c>
      <c r="O87" s="85" t="e">
        <f>SUM(Table1a!#REF!,IFERROR(Table1a!#REF!*CH4_GWP,0),IFERROR(Table1a!#REF!*N2O_GWP,0),IFERROR(Table1a!#REF!*SF6_GWP,0),IFERROR(Table1a!#REF!*NF3_GWP,0),Table1a!#REF!,Table1a!#REF!,Table1a!#REF!)</f>
        <v>#REF!</v>
      </c>
      <c r="P87" s="85" t="e">
        <f>SUM(Table1a!#REF!,IFERROR(Table1a!#REF!*CH4_GWP,0),IFERROR(Table1a!#REF!*N2O_GWP,0),IFERROR(Table1a!#REF!*SF6_GWP,0),IFERROR(Table1a!#REF!*NF3_GWP,0),Table1a!#REF!,Table1a!#REF!,Table1a!#REF!)</f>
        <v>#REF!</v>
      </c>
      <c r="Q87" s="85" t="e">
        <f>SUM(Table1a!#REF!,IFERROR(Table1a!#REF!*CH4_GWP,0),IFERROR(Table1a!#REF!*N2O_GWP,0),IFERROR(Table1a!#REF!*SF6_GWP,0),IFERROR(Table1a!#REF!*NF3_GWP,0),Table1a!#REF!,Table1a!#REF!,Table1a!#REF!)</f>
        <v>#REF!</v>
      </c>
      <c r="R87" s="85" t="e">
        <f>SUM(Table1a!#REF!,IFERROR(Table1a!#REF!*CH4_GWP,0),IFERROR(Table1a!#REF!*N2O_GWP,0),IFERROR(Table1a!#REF!*SF6_GWP,0),IFERROR(Table1a!#REF!*NF3_GWP,0),Table1a!#REF!,Table1a!#REF!,Table1a!#REF!)</f>
        <v>#REF!</v>
      </c>
      <c r="S87" s="85" t="e">
        <f>SUM(Table1a!#REF!,IFERROR(Table1a!#REF!*CH4_GWP,0),IFERROR(Table1a!#REF!*N2O_GWP,0),IFERROR(Table1a!#REF!*SF6_GWP,0),IFERROR(Table1a!#REF!*NF3_GWP,0),Table1a!#REF!,Table1a!#REF!,Table1a!#REF!)</f>
        <v>#REF!</v>
      </c>
      <c r="T87" s="85" t="e">
        <f>SUM(Table1a!#REF!,IFERROR(Table1a!#REF!*CH4_GWP,0),IFERROR(Table1a!#REF!*N2O_GWP,0),IFERROR(Table1a!#REF!*SF6_GWP,0),IFERROR(Table1a!#REF!*NF3_GWP,0),Table1a!#REF!,Table1a!#REF!,Table1a!#REF!)</f>
        <v>#REF!</v>
      </c>
      <c r="U87" s="85" t="e">
        <f>SUM(Table1a!#REF!,IFERROR(Table1a!#REF!*CH4_GWP,0),IFERROR(Table1a!#REF!*N2O_GWP,0),IFERROR(Table1a!#REF!*SF6_GWP,0),IFERROR(Table1a!#REF!*NF3_GWP,0),Table1a!#REF!,Table1a!#REF!,Table1a!#REF!)</f>
        <v>#REF!</v>
      </c>
      <c r="V87" s="85" t="e">
        <f>SUM(Table1a!#REF!,IFERROR(Table1a!#REF!*CH4_GWP,0),IFERROR(Table1a!#REF!*N2O_GWP,0),IFERROR(Table1a!#REF!*SF6_GWP,0),IFERROR(Table1a!#REF!*NF3_GWP,0),Table1a!#REF!,Table1a!#REF!,Table1a!#REF!)</f>
        <v>#REF!</v>
      </c>
      <c r="W87" s="85" t="e">
        <f>SUM(Table1a!#REF!,IFERROR(Table1a!#REF!*CH4_GWP,0),IFERROR(Table1a!#REF!*N2O_GWP,0),IFERROR(Table1a!#REF!*SF6_GWP,0),IFERROR(Table1a!#REF!*NF3_GWP,0),Table1a!#REF!,Table1a!#REF!,Table1a!#REF!)</f>
        <v>#REF!</v>
      </c>
      <c r="X87" s="85" t="e">
        <f>SUM(Table1a!#REF!,IFERROR(Table1a!#REF!*CH4_GWP,0),IFERROR(Table1a!#REF!*N2O_GWP,0),IFERROR(Table1a!#REF!*SF6_GWP,0),IFERROR(Table1a!#REF!*NF3_GWP,0),Table1a!#REF!,Table1a!#REF!,Table1a!#REF!)</f>
        <v>#REF!</v>
      </c>
      <c r="Y87" s="85" t="e">
        <f>SUM(Table1a!#REF!,IFERROR(Table1a!#REF!*CH4_GWP,0),IFERROR(Table1a!#REF!*N2O_GWP,0),IFERROR(Table1a!#REF!*SF6_GWP,0),IFERROR(Table1a!#REF!*NF3_GWP,0),Table1a!#REF!,Table1a!#REF!,Table1a!#REF!)</f>
        <v>#REF!</v>
      </c>
      <c r="Z87" s="85" t="e">
        <f>SUM(Table1a!#REF!,IFERROR(Table1a!#REF!*CH4_GWP,0),IFERROR(Table1a!#REF!*N2O_GWP,0),IFERROR(Table1a!#REF!*SF6_GWP,0),IFERROR(Table1a!#REF!*NF3_GWP,0),Table1a!#REF!,Table1a!#REF!,Table1a!#REF!)</f>
        <v>#REF!</v>
      </c>
      <c r="AA87" s="85" t="e">
        <f>SUM(Table1a!#REF!,IFERROR(Table1a!#REF!*CH4_GWP,0),IFERROR(Table1a!#REF!*N2O_GWP,0),IFERROR(Table1a!#REF!*SF6_GWP,0),IFERROR(Table1a!#REF!*NF3_GWP,0),Table1a!#REF!,Table1a!#REF!,Table1a!#REF!)</f>
        <v>#REF!</v>
      </c>
      <c r="AB87" s="85" t="e">
        <f>SUM(Table1a!#REF!,IFERROR(Table1a!#REF!*CH4_GWP,0),IFERROR(Table1a!#REF!*N2O_GWP,0),IFERROR(Table1a!#REF!*SF6_GWP,0),IFERROR(Table1a!#REF!*NF3_GWP,0),Table1a!#REF!,Table1a!#REF!,Table1a!#REF!)</f>
        <v>#REF!</v>
      </c>
      <c r="AC87" s="85" t="e">
        <f>SUM(Table1a!#REF!,IFERROR(Table1a!#REF!*CH4_GWP,0),IFERROR(Table1a!#REF!*N2O_GWP,0),IFERROR(Table1a!#REF!*SF6_GWP,0),IFERROR(Table1a!#REF!*NF3_GWP,0),Table1a!#REF!,Table1a!#REF!,Table1a!#REF!)</f>
        <v>#REF!</v>
      </c>
      <c r="AD87" s="85" t="e">
        <f>SUM(Table1a!#REF!,IFERROR(Table1a!#REF!*CH4_GWP,0),IFERROR(Table1a!#REF!*N2O_GWP,0),IFERROR(Table1a!#REF!*SF6_GWP,0),IFERROR(Table1a!#REF!*NF3_GWP,0),Table1a!#REF!,Table1a!#REF!,Table1a!#REF!)</f>
        <v>#REF!</v>
      </c>
      <c r="AE87" s="85" t="e">
        <f>SUM(Table1a!#REF!,IFERROR(Table1a!#REF!*CH4_GWP,0),IFERROR(Table1a!#REF!*N2O_GWP,0),IFERROR(Table1a!#REF!*SF6_GWP,0),IFERROR(Table1a!#REF!*NF3_GWP,0),Table1a!#REF!,Table1a!#REF!,Table1a!#REF!)</f>
        <v>#REF!</v>
      </c>
      <c r="AF87" s="85" t="e">
        <f>SUM(Table1a!#REF!,IFERROR(Table1a!#REF!*CH4_GWP,0),IFERROR(Table1a!#REF!*N2O_GWP,0),IFERROR(Table1a!#REF!*SF6_GWP,0),IFERROR(Table1a!#REF!*NF3_GWP,0),Table1a!#REF!,Table1a!#REF!,Table1a!#REF!)</f>
        <v>#REF!</v>
      </c>
      <c r="AG87" s="85" t="e">
        <f>SUM(Table1a!#REF!,IFERROR(Table1a!#REF!*CH4_GWP,0),IFERROR(Table1a!#REF!*N2O_GWP,0),IFERROR(Table1a!#REF!*SF6_GWP,0),IFERROR(Table1a!#REF!*NF3_GWP,0),Table1a!#REF!,Table1a!#REF!,Table1a!#REF!)</f>
        <v>#REF!</v>
      </c>
      <c r="AH87" s="85" t="e">
        <f>SUM(Table1a!#REF!,IFERROR(Table1a!#REF!*CH4_GWP,0),IFERROR(Table1a!#REF!*N2O_GWP,0),IFERROR(Table1a!#REF!*SF6_GWP,0),IFERROR(Table1a!#REF!*NF3_GWP,0),Table1a!#REF!,Table1a!#REF!,Table1a!#REF!)</f>
        <v>#REF!</v>
      </c>
      <c r="AI87" s="85" t="e">
        <f>SUM(Table1a!#REF!,IFERROR(Table1a!#REF!*CH4_GWP,0),IFERROR(Table1a!#REF!*N2O_GWP,0),IFERROR(Table1a!#REF!*SF6_GWP,0),IFERROR(Table1a!#REF!*NF3_GWP,0),Table1a!#REF!,Table1a!#REF!,Table1a!#REF!)</f>
        <v>#REF!</v>
      </c>
      <c r="AJ87" s="85" t="e">
        <f>SUM(Table1a!#REF!,IFERROR(Table1a!#REF!*CH4_GWP,0),IFERROR(Table1a!#REF!*N2O_GWP,0),IFERROR(Table1a!#REF!*SF6_GWP,0),IFERROR(Table1a!#REF!*NF3_GWP,0),Table1a!#REF!,Table1a!#REF!,Table1a!#REF!)</f>
        <v>#REF!</v>
      </c>
      <c r="AK87" s="74"/>
      <c r="AL87" s="106" t="e">
        <f>IFERROR(ROUND(Table1a!#REF!-C87,6),Table1a!#REF!)</f>
        <v>#REF!</v>
      </c>
      <c r="AM87" s="106" t="e">
        <f>IFERROR(ROUND(Table1a!#REF!-D87,6),Table1a!#REF!)</f>
        <v>#REF!</v>
      </c>
      <c r="AN87" s="106" t="e">
        <f>IFERROR(ROUND(Table1a!#REF!-E87,6),Table1a!#REF!)</f>
        <v>#REF!</v>
      </c>
      <c r="AO87" s="106" t="e">
        <f>IFERROR(ROUND(Table1a!#REF!-F87,6),Table1a!#REF!)</f>
        <v>#REF!</v>
      </c>
      <c r="AP87" s="106" t="e">
        <f>IFERROR(ROUND(Table1a!#REF!-G87,6),Table1a!#REF!)</f>
        <v>#REF!</v>
      </c>
      <c r="AQ87" s="106" t="e">
        <f>IFERROR(ROUND(Table1a!#REF!-H87,6),Table1a!#REF!)</f>
        <v>#REF!</v>
      </c>
      <c r="AR87" s="106" t="e">
        <f>IFERROR(ROUND(Table1a!#REF!-I87,6),Table1a!#REF!)</f>
        <v>#REF!</v>
      </c>
      <c r="AS87" s="106" t="e">
        <f>IFERROR(ROUND(Table1a!#REF!-J87,6),Table1a!#REF!)</f>
        <v>#REF!</v>
      </c>
      <c r="AT87" s="106" t="e">
        <f>IFERROR(ROUND(Table1a!#REF!-K87,6),Table1a!#REF!)</f>
        <v>#REF!</v>
      </c>
      <c r="AU87" s="106" t="e">
        <f>IFERROR(ROUND(Table1a!#REF!-L87,6),Table1a!#REF!)</f>
        <v>#REF!</v>
      </c>
      <c r="AV87" s="106" t="e">
        <f>IFERROR(ROUND(Table1a!#REF!-M87,6),Table1a!#REF!)</f>
        <v>#REF!</v>
      </c>
      <c r="AW87" s="106" t="e">
        <f>IFERROR(ROUND(Table1a!#REF!-N87,6),Table1a!#REF!)</f>
        <v>#REF!</v>
      </c>
      <c r="AX87" s="106" t="e">
        <f>IFERROR(ROUND(Table1a!#REF!-O87,6),Table1a!#REF!)</f>
        <v>#REF!</v>
      </c>
      <c r="AY87" s="106" t="e">
        <f>IFERROR(ROUND(Table1a!#REF!-P87,6),Table1a!#REF!)</f>
        <v>#REF!</v>
      </c>
      <c r="AZ87" s="106" t="e">
        <f>IFERROR(ROUND(Table1a!#REF!-Q87,6),Table1a!#REF!)</f>
        <v>#REF!</v>
      </c>
      <c r="BA87" s="106" t="e">
        <f>IFERROR(ROUND(Table1a!#REF!-R87,6),Table1a!#REF!)</f>
        <v>#REF!</v>
      </c>
      <c r="BB87" s="106" t="e">
        <f>IFERROR(ROUND(Table1a!#REF!-S87,6),Table1a!#REF!)</f>
        <v>#REF!</v>
      </c>
      <c r="BC87" s="106" t="e">
        <f>IFERROR(ROUND(Table1a!#REF!-T87,6),Table1a!#REF!)</f>
        <v>#REF!</v>
      </c>
      <c r="BD87" s="106" t="e">
        <f>IFERROR(ROUND(Table1a!#REF!-U87,6),Table1a!#REF!)</f>
        <v>#REF!</v>
      </c>
      <c r="BE87" s="106" t="e">
        <f>IFERROR(ROUND(Table1a!#REF!-V87,6),Table1a!#REF!)</f>
        <v>#REF!</v>
      </c>
      <c r="BF87" s="106" t="e">
        <f>IFERROR(ROUND(Table1a!#REF!-W87,6),Table1a!#REF!)</f>
        <v>#REF!</v>
      </c>
      <c r="BG87" s="106" t="e">
        <f>IFERROR(ROUND(Table1a!#REF!-X87,6),Table1a!#REF!)</f>
        <v>#REF!</v>
      </c>
      <c r="BH87" s="106" t="e">
        <f>IFERROR(ROUND(Table1a!#REF!-Y87,6),Table1a!#REF!)</f>
        <v>#REF!</v>
      </c>
      <c r="BI87" s="106" t="e">
        <f>IFERROR(ROUND(Table1a!#REF!-Z87,6),Table1a!#REF!)</f>
        <v>#REF!</v>
      </c>
      <c r="BJ87" s="106" t="e">
        <f>IFERROR(ROUND(Table1a!#REF!-AA87,6),Table1a!#REF!)</f>
        <v>#REF!</v>
      </c>
      <c r="BK87" s="106" t="e">
        <f>IFERROR(ROUND(Table1a!#REF!-AB87,6),Table1a!#REF!)</f>
        <v>#REF!</v>
      </c>
      <c r="BL87" s="106" t="e">
        <f>IFERROR(ROUND(Table1a!#REF!-AC87,6),Table1a!#REF!)</f>
        <v>#REF!</v>
      </c>
      <c r="BM87" s="106" t="e">
        <f>IFERROR(ROUND(Table1a!#REF!-AD87,6),Table1a!#REF!)</f>
        <v>#REF!</v>
      </c>
      <c r="BN87" s="106" t="e">
        <f>IFERROR(ROUND(Table1a!#REF!-AE87,6),Table1a!#REF!)</f>
        <v>#REF!</v>
      </c>
      <c r="BO87" s="106" t="e">
        <f>IFERROR(ROUND(Table1a!#REF!-AF87,6),Table1a!#REF!)</f>
        <v>#REF!</v>
      </c>
      <c r="BP87" s="106" t="e">
        <f>IFERROR(ROUND(Table1a!#REF!-AG87,6),Table1a!#REF!)</f>
        <v>#REF!</v>
      </c>
      <c r="BQ87" s="106" t="e">
        <f>IFERROR(ROUND(Table1a!#REF!-AH87,6),Table1a!#REF!)</f>
        <v>#REF!</v>
      </c>
      <c r="BR87" s="106" t="e">
        <f>IFERROR(ROUND(Table1a!#REF!-AI87,6),Table1a!#REF!)</f>
        <v>#REF!</v>
      </c>
      <c r="BS87" s="106" t="e">
        <f>IFERROR(ROUND(Table1a!#REF!-AJ87,6),Table1a!#REF!)</f>
        <v>#REF!</v>
      </c>
      <c r="BT87" s="74"/>
      <c r="BU87" s="106" t="e">
        <f>ROUND(IFERROR(Table1a!#REF!*1,0)-SUM(Table1a!#REF!,Table1a!#REF!,Table1a!#REF!),6)</f>
        <v>#REF!</v>
      </c>
      <c r="BV87" s="106" t="e">
        <f>ROUND(IFERROR(Table1a!#REF!*1,0)-SUM(Table1a!#REF!,Table1a!#REF!,Table1a!#REF!),6)</f>
        <v>#REF!</v>
      </c>
      <c r="BW87" s="106" t="e">
        <f>ROUND(IFERROR(Table1a!#REF!*1,0)-SUM(Table1a!#REF!,Table1a!#REF!,Table1a!#REF!),6)</f>
        <v>#REF!</v>
      </c>
      <c r="BX87" s="106" t="e">
        <f>ROUND(IFERROR(Table1a!#REF!*1,0)-SUM(Table1a!#REF!,Table1a!#REF!,Table1a!#REF!),6)</f>
        <v>#REF!</v>
      </c>
      <c r="BY87" s="106" t="e">
        <f>ROUND(IFERROR(Table1a!#REF!*1,0)-SUM(Table1a!#REF!,Table1a!#REF!,Table1a!#REF!),6)</f>
        <v>#REF!</v>
      </c>
      <c r="BZ87" s="106" t="e">
        <f>ROUND(IFERROR(Table1a!#REF!*1,0)-SUM(Table1a!#REF!,Table1a!#REF!,Table1a!#REF!),6)</f>
        <v>#REF!</v>
      </c>
      <c r="CA87" s="106" t="e">
        <f>ROUND(IFERROR(Table1a!#REF!*1,0)-SUM(Table1a!#REF!,Table1a!#REF!,Table1a!#REF!),6)</f>
        <v>#REF!</v>
      </c>
      <c r="CB87" s="106" t="e">
        <f>ROUND(IFERROR(Table1a!#REF!*1,0)-SUM(Table1a!#REF!,Table1a!#REF!,Table1a!#REF!),6)</f>
        <v>#REF!</v>
      </c>
      <c r="CC87" s="106" t="e">
        <f>ROUND(IFERROR(Table1a!#REF!*1,0)-SUM(Table1a!#REF!,Table1a!#REF!,Table1a!#REF!),6)</f>
        <v>#REF!</v>
      </c>
      <c r="CD87" s="106" t="e">
        <f>ROUND(IFERROR(Table1a!#REF!*1,0)-SUM(Table1a!#REF!,Table1a!#REF!,Table1a!#REF!),6)</f>
        <v>#REF!</v>
      </c>
      <c r="CE87" s="106" t="e">
        <f>ROUND(IFERROR(Table1a!#REF!*1,0)-SUM(Table1a!#REF!,Table1a!#REF!,Table1a!#REF!),6)</f>
        <v>#REF!</v>
      </c>
      <c r="CF87" s="106" t="e">
        <f>ROUND(IFERROR(Table1a!#REF!*1,0)-SUM(Table1a!#REF!,Table1a!#REF!,Table1a!#REF!),6)</f>
        <v>#REF!</v>
      </c>
      <c r="CG87" s="106" t="e">
        <f>ROUND(IFERROR(Table1a!#REF!*1,0)-SUM(Table1a!#REF!,Table1a!#REF!,Table1a!#REF!),6)</f>
        <v>#REF!</v>
      </c>
      <c r="CH87" s="106" t="e">
        <f>ROUND(IFERROR(Table1a!#REF!*1,0)-SUM(Table1a!#REF!,Table1a!#REF!,Table1a!#REF!),6)</f>
        <v>#REF!</v>
      </c>
      <c r="CI87" s="106" t="e">
        <f>ROUND(IFERROR(Table1a!#REF!*1,0)-SUM(Table1a!#REF!,Table1a!#REF!,Table1a!#REF!),6)</f>
        <v>#REF!</v>
      </c>
      <c r="CJ87" s="106" t="e">
        <f>ROUND(IFERROR(Table1a!#REF!*1,0)-SUM(Table1a!#REF!,Table1a!#REF!,Table1a!#REF!),6)</f>
        <v>#REF!</v>
      </c>
      <c r="CK87" s="106" t="e">
        <f>ROUND(IFERROR(Table1a!#REF!*1,0)-SUM(Table1a!#REF!,Table1a!#REF!,Table1a!#REF!),6)</f>
        <v>#REF!</v>
      </c>
      <c r="CL87" s="106" t="e">
        <f>ROUND(IFERROR(Table1a!#REF!*1,0)-SUM(Table1a!#REF!,Table1a!#REF!,Table1a!#REF!),6)</f>
        <v>#REF!</v>
      </c>
      <c r="CM87" s="106" t="e">
        <f>ROUND(IFERROR(Table1a!#REF!*1,0)-SUM(Table1a!#REF!,Table1a!#REF!,Table1a!#REF!),6)</f>
        <v>#REF!</v>
      </c>
      <c r="CN87" s="106" t="e">
        <f>ROUND(IFERROR(Table1a!#REF!*1,0)-SUM(Table1a!#REF!,Table1a!#REF!,Table1a!#REF!),6)</f>
        <v>#REF!</v>
      </c>
      <c r="CO87" s="106" t="e">
        <f>ROUND(IFERROR(Table1a!#REF!*1,0)-SUM(Table1a!#REF!,Table1a!#REF!,Table1a!#REF!),6)</f>
        <v>#REF!</v>
      </c>
      <c r="CP87" s="106" t="e">
        <f>ROUND(IFERROR(Table1a!#REF!*1,0)-SUM(Table1a!#REF!,Table1a!#REF!,Table1a!#REF!),6)</f>
        <v>#REF!</v>
      </c>
      <c r="CQ87" s="106" t="e">
        <f>ROUND(IFERROR(Table1a!#REF!*1,0)-SUM(Table1a!#REF!,Table1a!#REF!,Table1a!#REF!),6)</f>
        <v>#REF!</v>
      </c>
      <c r="CR87" s="106" t="e">
        <f>ROUND(IFERROR(Table1a!#REF!*1,0)-SUM(Table1a!#REF!,Table1a!#REF!,Table1a!#REF!),6)</f>
        <v>#REF!</v>
      </c>
      <c r="CS87" s="106" t="e">
        <f>ROUND(IFERROR(Table1a!#REF!*1,0)-SUM(Table1a!#REF!,Table1a!#REF!,Table1a!#REF!),6)</f>
        <v>#REF!</v>
      </c>
      <c r="CT87" s="106" t="e">
        <f>ROUND(IFERROR(Table1a!#REF!*1,0)-SUM(Table1a!#REF!,Table1a!#REF!,Table1a!#REF!),6)</f>
        <v>#REF!</v>
      </c>
      <c r="CU87" s="106" t="e">
        <f>ROUND(IFERROR(Table1a!#REF!*1,0)-SUM(Table1a!#REF!,Table1a!#REF!,Table1a!#REF!),6)</f>
        <v>#REF!</v>
      </c>
      <c r="CV87" s="106" t="e">
        <f>ROUND(IFERROR(Table1a!#REF!*1,0)-SUM(Table1a!#REF!,Table1a!#REF!,Table1a!#REF!),6)</f>
        <v>#REF!</v>
      </c>
      <c r="CW87" s="106" t="e">
        <f>ROUND(IFERROR(Table1a!#REF!*1,0)-SUM(Table1a!#REF!,Table1a!#REF!,Table1a!#REF!),6)</f>
        <v>#REF!</v>
      </c>
      <c r="CX87" s="106" t="e">
        <f>ROUND(IFERROR(Table1a!#REF!*1,0)-SUM(Table1a!#REF!,Table1a!#REF!,Table1a!#REF!),6)</f>
        <v>#REF!</v>
      </c>
      <c r="CY87" s="106" t="e">
        <f>ROUND(IFERROR(Table1a!#REF!*1,0)-SUM(Table1a!#REF!,Table1a!#REF!,Table1a!#REF!),6)</f>
        <v>#REF!</v>
      </c>
      <c r="CZ87" s="106" t="e">
        <f>ROUND(IFERROR(Table1a!#REF!*1,0)-SUM(Table1a!#REF!,Table1a!#REF!,Table1a!#REF!),6)</f>
        <v>#REF!</v>
      </c>
      <c r="DA87" s="106" t="e">
        <f>ROUND(IFERROR(Table1a!#REF!*1,0)-SUM(Table1a!#REF!,Table1a!#REF!,Table1a!#REF!),6)</f>
        <v>#REF!</v>
      </c>
      <c r="DB87" s="106" t="e">
        <f>ROUND(IFERROR(Table1a!#REF!*1,0)-SUM(Table1a!#REF!,Table1a!#REF!,Table1a!#REF!),6)</f>
        <v>#REF!</v>
      </c>
      <c r="DC87" s="75" t="s">
        <v>122</v>
      </c>
      <c r="DD87" s="69"/>
    </row>
    <row r="88" spans="1:108">
      <c r="A88" s="83" t="s">
        <v>288</v>
      </c>
      <c r="B88" s="150" t="s">
        <v>8</v>
      </c>
      <c r="C88" s="85" t="e">
        <f>SUM(Table1a!#REF!,IFERROR(Table1a!#REF!*CH4_GWP,0),IFERROR(Table1a!#REF!*N2O_GWP,0),IFERROR(Table1a!#REF!*SF6_GWP,0),IFERROR(Table1a!#REF!*NF3_GWP,0),Table1a!#REF!,Table1a!#REF!,Table1a!#REF!)</f>
        <v>#REF!</v>
      </c>
      <c r="D88" s="85" t="e">
        <f>SUM(Table1a!#REF!,IFERROR(Table1a!#REF!*CH4_GWP,0),IFERROR(Table1a!#REF!*N2O_GWP,0),IFERROR(Table1a!#REF!*SF6_GWP,0),IFERROR(Table1a!#REF!*NF3_GWP,0),Table1a!#REF!,Table1a!#REF!,Table1a!#REF!)</f>
        <v>#REF!</v>
      </c>
      <c r="E88" s="85" t="e">
        <f>SUM(Table1a!#REF!,IFERROR(Table1a!#REF!*CH4_GWP,0),IFERROR(Table1a!#REF!*N2O_GWP,0),IFERROR(Table1a!#REF!*SF6_GWP,0),IFERROR(Table1a!#REF!*NF3_GWP,0),Table1a!#REF!,Table1a!#REF!,Table1a!#REF!)</f>
        <v>#REF!</v>
      </c>
      <c r="F88" s="85" t="e">
        <f>SUM(Table1a!#REF!,IFERROR(Table1a!#REF!*CH4_GWP,0),IFERROR(Table1a!#REF!*N2O_GWP,0),IFERROR(Table1a!#REF!*SF6_GWP,0),IFERROR(Table1a!#REF!*NF3_GWP,0),Table1a!#REF!,Table1a!#REF!,Table1a!#REF!)</f>
        <v>#REF!</v>
      </c>
      <c r="G88" s="85" t="e">
        <f>SUM(Table1a!#REF!,IFERROR(Table1a!#REF!*CH4_GWP,0),IFERROR(Table1a!#REF!*N2O_GWP,0),IFERROR(Table1a!#REF!*SF6_GWP,0),IFERROR(Table1a!#REF!*NF3_GWP,0),Table1a!#REF!,Table1a!#REF!,Table1a!#REF!)</f>
        <v>#REF!</v>
      </c>
      <c r="H88" s="85" t="e">
        <f>SUM(Table1a!#REF!,IFERROR(Table1a!#REF!*CH4_GWP,0),IFERROR(Table1a!#REF!*N2O_GWP,0),IFERROR(Table1a!#REF!*SF6_GWP,0),IFERROR(Table1a!#REF!*NF3_GWP,0),Table1a!#REF!,Table1a!#REF!,Table1a!#REF!)</f>
        <v>#REF!</v>
      </c>
      <c r="I88" s="85" t="e">
        <f>SUM(Table1a!#REF!,IFERROR(Table1a!#REF!*CH4_GWP,0),IFERROR(Table1a!#REF!*N2O_GWP,0),IFERROR(Table1a!#REF!*SF6_GWP,0),IFERROR(Table1a!#REF!*NF3_GWP,0),Table1a!#REF!,Table1a!#REF!,Table1a!#REF!)</f>
        <v>#REF!</v>
      </c>
      <c r="J88" s="85" t="e">
        <f>SUM(Table1a!#REF!,IFERROR(Table1a!#REF!*CH4_GWP,0),IFERROR(Table1a!#REF!*N2O_GWP,0),IFERROR(Table1a!#REF!*SF6_GWP,0),IFERROR(Table1a!#REF!*NF3_GWP,0),Table1a!#REF!,Table1a!#REF!,Table1a!#REF!)</f>
        <v>#REF!</v>
      </c>
      <c r="K88" s="85" t="e">
        <f>SUM(Table1a!#REF!,IFERROR(Table1a!#REF!*CH4_GWP,0),IFERROR(Table1a!#REF!*N2O_GWP,0),IFERROR(Table1a!#REF!*SF6_GWP,0),IFERROR(Table1a!#REF!*NF3_GWP,0),Table1a!#REF!,Table1a!#REF!,Table1a!#REF!)</f>
        <v>#REF!</v>
      </c>
      <c r="L88" s="85" t="e">
        <f>SUM(Table1a!#REF!,IFERROR(Table1a!#REF!*CH4_GWP,0),IFERROR(Table1a!#REF!*N2O_GWP,0),IFERROR(Table1a!#REF!*SF6_GWP,0),IFERROR(Table1a!#REF!*NF3_GWP,0),Table1a!#REF!,Table1a!#REF!,Table1a!#REF!)</f>
        <v>#REF!</v>
      </c>
      <c r="M88" s="85" t="e">
        <f>SUM(Table1a!#REF!,IFERROR(Table1a!#REF!*CH4_GWP,0),IFERROR(Table1a!#REF!*N2O_GWP,0),IFERROR(Table1a!#REF!*SF6_GWP,0),IFERROR(Table1a!#REF!*NF3_GWP,0),Table1a!#REF!,Table1a!#REF!,Table1a!#REF!)</f>
        <v>#REF!</v>
      </c>
      <c r="N88" s="85" t="e">
        <f>SUM(Table1a!#REF!,IFERROR(Table1a!#REF!*CH4_GWP,0),IFERROR(Table1a!#REF!*N2O_GWP,0),IFERROR(Table1a!#REF!*SF6_GWP,0),IFERROR(Table1a!#REF!*NF3_GWP,0),Table1a!#REF!,Table1a!#REF!,Table1a!#REF!)</f>
        <v>#REF!</v>
      </c>
      <c r="O88" s="85" t="e">
        <f>SUM(Table1a!#REF!,IFERROR(Table1a!#REF!*CH4_GWP,0),IFERROR(Table1a!#REF!*N2O_GWP,0),IFERROR(Table1a!#REF!*SF6_GWP,0),IFERROR(Table1a!#REF!*NF3_GWP,0),Table1a!#REF!,Table1a!#REF!,Table1a!#REF!)</f>
        <v>#REF!</v>
      </c>
      <c r="P88" s="85" t="e">
        <f>SUM(Table1a!#REF!,IFERROR(Table1a!#REF!*CH4_GWP,0),IFERROR(Table1a!#REF!*N2O_GWP,0),IFERROR(Table1a!#REF!*SF6_GWP,0),IFERROR(Table1a!#REF!*NF3_GWP,0),Table1a!#REF!,Table1a!#REF!,Table1a!#REF!)</f>
        <v>#REF!</v>
      </c>
      <c r="Q88" s="85" t="e">
        <f>SUM(Table1a!#REF!,IFERROR(Table1a!#REF!*CH4_GWP,0),IFERROR(Table1a!#REF!*N2O_GWP,0),IFERROR(Table1a!#REF!*SF6_GWP,0),IFERROR(Table1a!#REF!*NF3_GWP,0),Table1a!#REF!,Table1a!#REF!,Table1a!#REF!)</f>
        <v>#REF!</v>
      </c>
      <c r="R88" s="85" t="e">
        <f>SUM(Table1a!#REF!,IFERROR(Table1a!#REF!*CH4_GWP,0),IFERROR(Table1a!#REF!*N2O_GWP,0),IFERROR(Table1a!#REF!*SF6_GWP,0),IFERROR(Table1a!#REF!*NF3_GWP,0),Table1a!#REF!,Table1a!#REF!,Table1a!#REF!)</f>
        <v>#REF!</v>
      </c>
      <c r="S88" s="85" t="e">
        <f>SUM(Table1a!#REF!,IFERROR(Table1a!#REF!*CH4_GWP,0),IFERROR(Table1a!#REF!*N2O_GWP,0),IFERROR(Table1a!#REF!*SF6_GWP,0),IFERROR(Table1a!#REF!*NF3_GWP,0),Table1a!#REF!,Table1a!#REF!,Table1a!#REF!)</f>
        <v>#REF!</v>
      </c>
      <c r="T88" s="85" t="e">
        <f>SUM(Table1a!#REF!,IFERROR(Table1a!#REF!*CH4_GWP,0),IFERROR(Table1a!#REF!*N2O_GWP,0),IFERROR(Table1a!#REF!*SF6_GWP,0),IFERROR(Table1a!#REF!*NF3_GWP,0),Table1a!#REF!,Table1a!#REF!,Table1a!#REF!)</f>
        <v>#REF!</v>
      </c>
      <c r="U88" s="85" t="e">
        <f>SUM(Table1a!#REF!,IFERROR(Table1a!#REF!*CH4_GWP,0),IFERROR(Table1a!#REF!*N2O_GWP,0),IFERROR(Table1a!#REF!*SF6_GWP,0),IFERROR(Table1a!#REF!*NF3_GWP,0),Table1a!#REF!,Table1a!#REF!,Table1a!#REF!)</f>
        <v>#REF!</v>
      </c>
      <c r="V88" s="85" t="e">
        <f>SUM(Table1a!#REF!,IFERROR(Table1a!#REF!*CH4_GWP,0),IFERROR(Table1a!#REF!*N2O_GWP,0),IFERROR(Table1a!#REF!*SF6_GWP,0),IFERROR(Table1a!#REF!*NF3_GWP,0),Table1a!#REF!,Table1a!#REF!,Table1a!#REF!)</f>
        <v>#REF!</v>
      </c>
      <c r="W88" s="85" t="e">
        <f>SUM(Table1a!#REF!,IFERROR(Table1a!#REF!*CH4_GWP,0),IFERROR(Table1a!#REF!*N2O_GWP,0),IFERROR(Table1a!#REF!*SF6_GWP,0),IFERROR(Table1a!#REF!*NF3_GWP,0),Table1a!#REF!,Table1a!#REF!,Table1a!#REF!)</f>
        <v>#REF!</v>
      </c>
      <c r="X88" s="85" t="e">
        <f>SUM(Table1a!#REF!,IFERROR(Table1a!#REF!*CH4_GWP,0),IFERROR(Table1a!#REF!*N2O_GWP,0),IFERROR(Table1a!#REF!*SF6_GWP,0),IFERROR(Table1a!#REF!*NF3_GWP,0),Table1a!#REF!,Table1a!#REF!,Table1a!#REF!)</f>
        <v>#REF!</v>
      </c>
      <c r="Y88" s="85" t="e">
        <f>SUM(Table1a!#REF!,IFERROR(Table1a!#REF!*CH4_GWP,0),IFERROR(Table1a!#REF!*N2O_GWP,0),IFERROR(Table1a!#REF!*SF6_GWP,0),IFERROR(Table1a!#REF!*NF3_GWP,0),Table1a!#REF!,Table1a!#REF!,Table1a!#REF!)</f>
        <v>#REF!</v>
      </c>
      <c r="Z88" s="85" t="e">
        <f>SUM(Table1a!#REF!,IFERROR(Table1a!#REF!*CH4_GWP,0),IFERROR(Table1a!#REF!*N2O_GWP,0),IFERROR(Table1a!#REF!*SF6_GWP,0),IFERROR(Table1a!#REF!*NF3_GWP,0),Table1a!#REF!,Table1a!#REF!,Table1a!#REF!)</f>
        <v>#REF!</v>
      </c>
      <c r="AA88" s="85" t="e">
        <f>SUM(Table1a!#REF!,IFERROR(Table1a!#REF!*CH4_GWP,0),IFERROR(Table1a!#REF!*N2O_GWP,0),IFERROR(Table1a!#REF!*SF6_GWP,0),IFERROR(Table1a!#REF!*NF3_GWP,0),Table1a!#REF!,Table1a!#REF!,Table1a!#REF!)</f>
        <v>#REF!</v>
      </c>
      <c r="AB88" s="85" t="e">
        <f>SUM(Table1a!#REF!,IFERROR(Table1a!#REF!*CH4_GWP,0),IFERROR(Table1a!#REF!*N2O_GWP,0),IFERROR(Table1a!#REF!*SF6_GWP,0),IFERROR(Table1a!#REF!*NF3_GWP,0),Table1a!#REF!,Table1a!#REF!,Table1a!#REF!)</f>
        <v>#REF!</v>
      </c>
      <c r="AC88" s="85" t="e">
        <f>SUM(Table1a!#REF!,IFERROR(Table1a!#REF!*CH4_GWP,0),IFERROR(Table1a!#REF!*N2O_GWP,0),IFERROR(Table1a!#REF!*SF6_GWP,0),IFERROR(Table1a!#REF!*NF3_GWP,0),Table1a!#REF!,Table1a!#REF!,Table1a!#REF!)</f>
        <v>#REF!</v>
      </c>
      <c r="AD88" s="85" t="e">
        <f>SUM(Table1a!#REF!,IFERROR(Table1a!#REF!*CH4_GWP,0),IFERROR(Table1a!#REF!*N2O_GWP,0),IFERROR(Table1a!#REF!*SF6_GWP,0),IFERROR(Table1a!#REF!*NF3_GWP,0),Table1a!#REF!,Table1a!#REF!,Table1a!#REF!)</f>
        <v>#REF!</v>
      </c>
      <c r="AE88" s="85" t="e">
        <f>SUM(Table1a!#REF!,IFERROR(Table1a!#REF!*CH4_GWP,0),IFERROR(Table1a!#REF!*N2O_GWP,0),IFERROR(Table1a!#REF!*SF6_GWP,0),IFERROR(Table1a!#REF!*NF3_GWP,0),Table1a!#REF!,Table1a!#REF!,Table1a!#REF!)</f>
        <v>#REF!</v>
      </c>
      <c r="AF88" s="85" t="e">
        <f>SUM(Table1a!#REF!,IFERROR(Table1a!#REF!*CH4_GWP,0),IFERROR(Table1a!#REF!*N2O_GWP,0),IFERROR(Table1a!#REF!*SF6_GWP,0),IFERROR(Table1a!#REF!*NF3_GWP,0),Table1a!#REF!,Table1a!#REF!,Table1a!#REF!)</f>
        <v>#REF!</v>
      </c>
      <c r="AG88" s="85" t="e">
        <f>SUM(Table1a!#REF!,IFERROR(Table1a!#REF!*CH4_GWP,0),IFERROR(Table1a!#REF!*N2O_GWP,0),IFERROR(Table1a!#REF!*SF6_GWP,0),IFERROR(Table1a!#REF!*NF3_GWP,0),Table1a!#REF!,Table1a!#REF!,Table1a!#REF!)</f>
        <v>#REF!</v>
      </c>
      <c r="AH88" s="85" t="e">
        <f>SUM(Table1a!#REF!,IFERROR(Table1a!#REF!*CH4_GWP,0),IFERROR(Table1a!#REF!*N2O_GWP,0),IFERROR(Table1a!#REF!*SF6_GWP,0),IFERROR(Table1a!#REF!*NF3_GWP,0),Table1a!#REF!,Table1a!#REF!,Table1a!#REF!)</f>
        <v>#REF!</v>
      </c>
      <c r="AI88" s="85" t="e">
        <f>SUM(Table1a!#REF!,IFERROR(Table1a!#REF!*CH4_GWP,0),IFERROR(Table1a!#REF!*N2O_GWP,0),IFERROR(Table1a!#REF!*SF6_GWP,0),IFERROR(Table1a!#REF!*NF3_GWP,0),Table1a!#REF!,Table1a!#REF!,Table1a!#REF!)</f>
        <v>#REF!</v>
      </c>
      <c r="AJ88" s="85" t="e">
        <f>SUM(Table1a!#REF!,IFERROR(Table1a!#REF!*CH4_GWP,0),IFERROR(Table1a!#REF!*N2O_GWP,0),IFERROR(Table1a!#REF!*SF6_GWP,0),IFERROR(Table1a!#REF!*NF3_GWP,0),Table1a!#REF!,Table1a!#REF!,Table1a!#REF!)</f>
        <v>#REF!</v>
      </c>
      <c r="AK88" s="74"/>
      <c r="AL88" s="106" t="e">
        <f>IFERROR(ROUND(Table1a!#REF!-C88,6),Table1a!#REF!)</f>
        <v>#REF!</v>
      </c>
      <c r="AM88" s="106" t="e">
        <f>IFERROR(ROUND(Table1a!#REF!-D88,6),Table1a!#REF!)</f>
        <v>#REF!</v>
      </c>
      <c r="AN88" s="106" t="e">
        <f>IFERROR(ROUND(Table1a!#REF!-E88,6),Table1a!#REF!)</f>
        <v>#REF!</v>
      </c>
      <c r="AO88" s="106" t="e">
        <f>IFERROR(ROUND(Table1a!#REF!-F88,6),Table1a!#REF!)</f>
        <v>#REF!</v>
      </c>
      <c r="AP88" s="106" t="e">
        <f>IFERROR(ROUND(Table1a!#REF!-G88,6),Table1a!#REF!)</f>
        <v>#REF!</v>
      </c>
      <c r="AQ88" s="106" t="e">
        <f>IFERROR(ROUND(Table1a!#REF!-H88,6),Table1a!#REF!)</f>
        <v>#REF!</v>
      </c>
      <c r="AR88" s="106" t="e">
        <f>IFERROR(ROUND(Table1a!#REF!-I88,6),Table1a!#REF!)</f>
        <v>#REF!</v>
      </c>
      <c r="AS88" s="106" t="e">
        <f>IFERROR(ROUND(Table1a!#REF!-J88,6),Table1a!#REF!)</f>
        <v>#REF!</v>
      </c>
      <c r="AT88" s="106" t="e">
        <f>IFERROR(ROUND(Table1a!#REF!-K88,6),Table1a!#REF!)</f>
        <v>#REF!</v>
      </c>
      <c r="AU88" s="106" t="e">
        <f>IFERROR(ROUND(Table1a!#REF!-L88,6),Table1a!#REF!)</f>
        <v>#REF!</v>
      </c>
      <c r="AV88" s="106" t="e">
        <f>IFERROR(ROUND(Table1a!#REF!-M88,6),Table1a!#REF!)</f>
        <v>#REF!</v>
      </c>
      <c r="AW88" s="106" t="e">
        <f>IFERROR(ROUND(Table1a!#REF!-N88,6),Table1a!#REF!)</f>
        <v>#REF!</v>
      </c>
      <c r="AX88" s="106" t="e">
        <f>IFERROR(ROUND(Table1a!#REF!-O88,6),Table1a!#REF!)</f>
        <v>#REF!</v>
      </c>
      <c r="AY88" s="106" t="e">
        <f>IFERROR(ROUND(Table1a!#REF!-P88,6),Table1a!#REF!)</f>
        <v>#REF!</v>
      </c>
      <c r="AZ88" s="106" t="e">
        <f>IFERROR(ROUND(Table1a!#REF!-Q88,6),Table1a!#REF!)</f>
        <v>#REF!</v>
      </c>
      <c r="BA88" s="106" t="e">
        <f>IFERROR(ROUND(Table1a!#REF!-R88,6),Table1a!#REF!)</f>
        <v>#REF!</v>
      </c>
      <c r="BB88" s="106" t="e">
        <f>IFERROR(ROUND(Table1a!#REF!-S88,6),Table1a!#REF!)</f>
        <v>#REF!</v>
      </c>
      <c r="BC88" s="106" t="e">
        <f>IFERROR(ROUND(Table1a!#REF!-T88,6),Table1a!#REF!)</f>
        <v>#REF!</v>
      </c>
      <c r="BD88" s="106" t="e">
        <f>IFERROR(ROUND(Table1a!#REF!-U88,6),Table1a!#REF!)</f>
        <v>#REF!</v>
      </c>
      <c r="BE88" s="106" t="e">
        <f>IFERROR(ROUND(Table1a!#REF!-V88,6),Table1a!#REF!)</f>
        <v>#REF!</v>
      </c>
      <c r="BF88" s="106" t="e">
        <f>IFERROR(ROUND(Table1a!#REF!-W88,6),Table1a!#REF!)</f>
        <v>#REF!</v>
      </c>
      <c r="BG88" s="106" t="e">
        <f>IFERROR(ROUND(Table1a!#REF!-X88,6),Table1a!#REF!)</f>
        <v>#REF!</v>
      </c>
      <c r="BH88" s="106" t="e">
        <f>IFERROR(ROUND(Table1a!#REF!-Y88,6),Table1a!#REF!)</f>
        <v>#REF!</v>
      </c>
      <c r="BI88" s="106" t="e">
        <f>IFERROR(ROUND(Table1a!#REF!-Z88,6),Table1a!#REF!)</f>
        <v>#REF!</v>
      </c>
      <c r="BJ88" s="106" t="e">
        <f>IFERROR(ROUND(Table1a!#REF!-AA88,6),Table1a!#REF!)</f>
        <v>#REF!</v>
      </c>
      <c r="BK88" s="106" t="e">
        <f>IFERROR(ROUND(Table1a!#REF!-AB88,6),Table1a!#REF!)</f>
        <v>#REF!</v>
      </c>
      <c r="BL88" s="106" t="e">
        <f>IFERROR(ROUND(Table1a!#REF!-AC88,6),Table1a!#REF!)</f>
        <v>#REF!</v>
      </c>
      <c r="BM88" s="106" t="e">
        <f>IFERROR(ROUND(Table1a!#REF!-AD88,6),Table1a!#REF!)</f>
        <v>#REF!</v>
      </c>
      <c r="BN88" s="106" t="e">
        <f>IFERROR(ROUND(Table1a!#REF!-AE88,6),Table1a!#REF!)</f>
        <v>#REF!</v>
      </c>
      <c r="BO88" s="106" t="e">
        <f>IFERROR(ROUND(Table1a!#REF!-AF88,6),Table1a!#REF!)</f>
        <v>#REF!</v>
      </c>
      <c r="BP88" s="106" t="e">
        <f>IFERROR(ROUND(Table1a!#REF!-AG88,6),Table1a!#REF!)</f>
        <v>#REF!</v>
      </c>
      <c r="BQ88" s="106" t="e">
        <f>IFERROR(ROUND(Table1a!#REF!-AH88,6),Table1a!#REF!)</f>
        <v>#REF!</v>
      </c>
      <c r="BR88" s="106" t="e">
        <f>IFERROR(ROUND(Table1a!#REF!-AI88,6),Table1a!#REF!)</f>
        <v>#REF!</v>
      </c>
      <c r="BS88" s="106" t="e">
        <f>IFERROR(ROUND(Table1a!#REF!-AJ88,6),Table1a!#REF!)</f>
        <v>#REF!</v>
      </c>
      <c r="BT88" s="74"/>
      <c r="BU88" s="106" t="e">
        <f>ROUND(IFERROR(Table1a!#REF!*1,0)-SUM(Table1a!#REF!,Table1a!#REF!),6)</f>
        <v>#REF!</v>
      </c>
      <c r="BV88" s="106" t="e">
        <f>ROUND(IFERROR(Table1a!#REF!*1,0)-SUM(Table1a!#REF!,Table1a!#REF!),6)</f>
        <v>#REF!</v>
      </c>
      <c r="BW88" s="106" t="e">
        <f>ROUND(IFERROR(Table1a!#REF!*1,0)-SUM(Table1a!#REF!,Table1a!#REF!),6)</f>
        <v>#REF!</v>
      </c>
      <c r="BX88" s="106" t="e">
        <f>ROUND(IFERROR(Table1a!#REF!*1,0)-SUM(Table1a!#REF!,Table1a!#REF!),6)</f>
        <v>#REF!</v>
      </c>
      <c r="BY88" s="106" t="e">
        <f>ROUND(IFERROR(Table1a!#REF!*1,0)-SUM(Table1a!#REF!,Table1a!#REF!),6)</f>
        <v>#REF!</v>
      </c>
      <c r="BZ88" s="106" t="e">
        <f>ROUND(IFERROR(Table1a!#REF!*1,0)-SUM(Table1a!#REF!,Table1a!#REF!),6)</f>
        <v>#REF!</v>
      </c>
      <c r="CA88" s="106" t="e">
        <f>ROUND(IFERROR(Table1a!#REF!*1,0)-SUM(Table1a!#REF!,Table1a!#REF!),6)</f>
        <v>#REF!</v>
      </c>
      <c r="CB88" s="106" t="e">
        <f>ROUND(IFERROR(Table1a!#REF!*1,0)-SUM(Table1a!#REF!,Table1a!#REF!),6)</f>
        <v>#REF!</v>
      </c>
      <c r="CC88" s="106" t="e">
        <f>ROUND(IFERROR(Table1a!#REF!*1,0)-SUM(Table1a!#REF!,Table1a!#REF!),6)</f>
        <v>#REF!</v>
      </c>
      <c r="CD88" s="106" t="e">
        <f>ROUND(IFERROR(Table1a!#REF!*1,0)-SUM(Table1a!#REF!,Table1a!#REF!),6)</f>
        <v>#REF!</v>
      </c>
      <c r="CE88" s="106" t="e">
        <f>ROUND(IFERROR(Table1a!#REF!*1,0)-SUM(Table1a!#REF!,Table1a!#REF!),6)</f>
        <v>#REF!</v>
      </c>
      <c r="CF88" s="106" t="e">
        <f>ROUND(IFERROR(Table1a!#REF!*1,0)-SUM(Table1a!#REF!,Table1a!#REF!),6)</f>
        <v>#REF!</v>
      </c>
      <c r="CG88" s="106" t="e">
        <f>ROUND(IFERROR(Table1a!#REF!*1,0)-SUM(Table1a!#REF!,Table1a!#REF!),6)</f>
        <v>#REF!</v>
      </c>
      <c r="CH88" s="106" t="e">
        <f>ROUND(IFERROR(Table1a!#REF!*1,0)-SUM(Table1a!#REF!,Table1a!#REF!),6)</f>
        <v>#REF!</v>
      </c>
      <c r="CI88" s="106" t="e">
        <f>ROUND(IFERROR(Table1a!#REF!*1,0)-SUM(Table1a!#REF!,Table1a!#REF!),6)</f>
        <v>#REF!</v>
      </c>
      <c r="CJ88" s="106" t="e">
        <f>ROUND(IFERROR(Table1a!#REF!*1,0)-SUM(Table1a!#REF!,Table1a!#REF!),6)</f>
        <v>#REF!</v>
      </c>
      <c r="CK88" s="106" t="e">
        <f>ROUND(IFERROR(Table1a!#REF!*1,0)-SUM(Table1a!#REF!,Table1a!#REF!),6)</f>
        <v>#REF!</v>
      </c>
      <c r="CL88" s="106" t="e">
        <f>ROUND(IFERROR(Table1a!#REF!*1,0)-SUM(Table1a!#REF!,Table1a!#REF!),6)</f>
        <v>#REF!</v>
      </c>
      <c r="CM88" s="106" t="e">
        <f>ROUND(IFERROR(Table1a!#REF!*1,0)-SUM(Table1a!#REF!,Table1a!#REF!),6)</f>
        <v>#REF!</v>
      </c>
      <c r="CN88" s="106" t="e">
        <f>ROUND(IFERROR(Table1a!#REF!*1,0)-SUM(Table1a!#REF!,Table1a!#REF!),6)</f>
        <v>#REF!</v>
      </c>
      <c r="CO88" s="106" t="e">
        <f>ROUND(IFERROR(Table1a!#REF!*1,0)-SUM(Table1a!#REF!,Table1a!#REF!),6)</f>
        <v>#REF!</v>
      </c>
      <c r="CP88" s="106" t="e">
        <f>ROUND(IFERROR(Table1a!#REF!*1,0)-SUM(Table1a!#REF!,Table1a!#REF!),6)</f>
        <v>#REF!</v>
      </c>
      <c r="CQ88" s="106" t="e">
        <f>ROUND(IFERROR(Table1a!#REF!*1,0)-SUM(Table1a!#REF!,Table1a!#REF!),6)</f>
        <v>#REF!</v>
      </c>
      <c r="CR88" s="106" t="e">
        <f>ROUND(IFERROR(Table1a!#REF!*1,0)-SUM(Table1a!#REF!,Table1a!#REF!),6)</f>
        <v>#REF!</v>
      </c>
      <c r="CS88" s="106" t="e">
        <f>ROUND(IFERROR(Table1a!#REF!*1,0)-SUM(Table1a!#REF!,Table1a!#REF!),6)</f>
        <v>#REF!</v>
      </c>
      <c r="CT88" s="106" t="e">
        <f>ROUND(IFERROR(Table1a!#REF!*1,0)-SUM(Table1a!#REF!,Table1a!#REF!),6)</f>
        <v>#REF!</v>
      </c>
      <c r="CU88" s="106" t="e">
        <f>ROUND(IFERROR(Table1a!#REF!*1,0)-SUM(Table1a!#REF!,Table1a!#REF!),6)</f>
        <v>#REF!</v>
      </c>
      <c r="CV88" s="106" t="e">
        <f>ROUND(IFERROR(Table1a!#REF!*1,0)-SUM(Table1a!#REF!,Table1a!#REF!),6)</f>
        <v>#REF!</v>
      </c>
      <c r="CW88" s="106" t="e">
        <f>ROUND(IFERROR(Table1a!#REF!*1,0)-SUM(Table1a!#REF!,Table1a!#REF!),6)</f>
        <v>#REF!</v>
      </c>
      <c r="CX88" s="106" t="e">
        <f>ROUND(IFERROR(Table1a!#REF!*1,0)-SUM(Table1a!#REF!,Table1a!#REF!),6)</f>
        <v>#REF!</v>
      </c>
      <c r="CY88" s="106" t="e">
        <f>ROUND(IFERROR(Table1a!#REF!*1,0)-SUM(Table1a!#REF!,Table1a!#REF!),6)</f>
        <v>#REF!</v>
      </c>
      <c r="CZ88" s="106" t="e">
        <f>ROUND(IFERROR(Table1a!#REF!*1,0)-SUM(Table1a!#REF!,Table1a!#REF!),6)</f>
        <v>#REF!</v>
      </c>
      <c r="DA88" s="106" t="e">
        <f>ROUND(IFERROR(Table1a!#REF!*1,0)-SUM(Table1a!#REF!,Table1a!#REF!),6)</f>
        <v>#REF!</v>
      </c>
      <c r="DB88" s="106" t="e">
        <f>ROUND(IFERROR(Table1a!#REF!*1,0)-SUM(Table1a!#REF!,Table1a!#REF!),6)</f>
        <v>#REF!</v>
      </c>
      <c r="DC88" s="75"/>
    </row>
    <row r="89" spans="1:108">
      <c r="A89" s="83" t="s">
        <v>289</v>
      </c>
      <c r="B89" s="150" t="s">
        <v>8</v>
      </c>
      <c r="C89" s="85" t="e">
        <f>SUM(Table1a!#REF!,IFERROR(Table1a!#REF!*CH4_GWP,0),IFERROR(Table1a!#REF!*N2O_GWP,0),IFERROR(Table1a!#REF!*SF6_GWP,0),IFERROR(Table1a!#REF!*NF3_GWP,0),Table1a!#REF!,Table1a!#REF!,Table1a!#REF!)</f>
        <v>#REF!</v>
      </c>
      <c r="D89" s="85" t="e">
        <f>SUM(Table1a!#REF!,IFERROR(Table1a!#REF!*CH4_GWP,0),IFERROR(Table1a!#REF!*N2O_GWP,0),IFERROR(Table1a!#REF!*SF6_GWP,0),IFERROR(Table1a!#REF!*NF3_GWP,0),Table1a!#REF!,Table1a!#REF!,Table1a!#REF!)</f>
        <v>#REF!</v>
      </c>
      <c r="E89" s="85" t="e">
        <f>SUM(Table1a!#REF!,IFERROR(Table1a!#REF!*CH4_GWP,0),IFERROR(Table1a!#REF!*N2O_GWP,0),IFERROR(Table1a!#REF!*SF6_GWP,0),IFERROR(Table1a!#REF!*NF3_GWP,0),Table1a!#REF!,Table1a!#REF!,Table1a!#REF!)</f>
        <v>#REF!</v>
      </c>
      <c r="F89" s="85" t="e">
        <f>SUM(Table1a!#REF!,IFERROR(Table1a!#REF!*CH4_GWP,0),IFERROR(Table1a!#REF!*N2O_GWP,0),IFERROR(Table1a!#REF!*SF6_GWP,0),IFERROR(Table1a!#REF!*NF3_GWP,0),Table1a!#REF!,Table1a!#REF!,Table1a!#REF!)</f>
        <v>#REF!</v>
      </c>
      <c r="G89" s="85" t="e">
        <f>SUM(Table1a!#REF!,IFERROR(Table1a!#REF!*CH4_GWP,0),IFERROR(Table1a!#REF!*N2O_GWP,0),IFERROR(Table1a!#REF!*SF6_GWP,0),IFERROR(Table1a!#REF!*NF3_GWP,0),Table1a!#REF!,Table1a!#REF!,Table1a!#REF!)</f>
        <v>#REF!</v>
      </c>
      <c r="H89" s="85" t="e">
        <f>SUM(Table1a!#REF!,IFERROR(Table1a!#REF!*CH4_GWP,0),IFERROR(Table1a!#REF!*N2O_GWP,0),IFERROR(Table1a!#REF!*SF6_GWP,0),IFERROR(Table1a!#REF!*NF3_GWP,0),Table1a!#REF!,Table1a!#REF!,Table1a!#REF!)</f>
        <v>#REF!</v>
      </c>
      <c r="I89" s="85" t="e">
        <f>SUM(Table1a!#REF!,IFERROR(Table1a!#REF!*CH4_GWP,0),IFERROR(Table1a!#REF!*N2O_GWP,0),IFERROR(Table1a!#REF!*SF6_GWP,0),IFERROR(Table1a!#REF!*NF3_GWP,0),Table1a!#REF!,Table1a!#REF!,Table1a!#REF!)</f>
        <v>#REF!</v>
      </c>
      <c r="J89" s="85" t="e">
        <f>SUM(Table1a!#REF!,IFERROR(Table1a!#REF!*CH4_GWP,0),IFERROR(Table1a!#REF!*N2O_GWP,0),IFERROR(Table1a!#REF!*SF6_GWP,0),IFERROR(Table1a!#REF!*NF3_GWP,0),Table1a!#REF!,Table1a!#REF!,Table1a!#REF!)</f>
        <v>#REF!</v>
      </c>
      <c r="K89" s="85" t="e">
        <f>SUM(Table1a!#REF!,IFERROR(Table1a!#REF!*CH4_GWP,0),IFERROR(Table1a!#REF!*N2O_GWP,0),IFERROR(Table1a!#REF!*SF6_GWP,0),IFERROR(Table1a!#REF!*NF3_GWP,0),Table1a!#REF!,Table1a!#REF!,Table1a!#REF!)</f>
        <v>#REF!</v>
      </c>
      <c r="L89" s="85" t="e">
        <f>SUM(Table1a!#REF!,IFERROR(Table1a!#REF!*CH4_GWP,0),IFERROR(Table1a!#REF!*N2O_GWP,0),IFERROR(Table1a!#REF!*SF6_GWP,0),IFERROR(Table1a!#REF!*NF3_GWP,0),Table1a!#REF!,Table1a!#REF!,Table1a!#REF!)</f>
        <v>#REF!</v>
      </c>
      <c r="M89" s="85" t="e">
        <f>SUM(Table1a!#REF!,IFERROR(Table1a!#REF!*CH4_GWP,0),IFERROR(Table1a!#REF!*N2O_GWP,0),IFERROR(Table1a!#REF!*SF6_GWP,0),IFERROR(Table1a!#REF!*NF3_GWP,0),Table1a!#REF!,Table1a!#REF!,Table1a!#REF!)</f>
        <v>#REF!</v>
      </c>
      <c r="N89" s="85" t="e">
        <f>SUM(Table1a!#REF!,IFERROR(Table1a!#REF!*CH4_GWP,0),IFERROR(Table1a!#REF!*N2O_GWP,0),IFERROR(Table1a!#REF!*SF6_GWP,0),IFERROR(Table1a!#REF!*NF3_GWP,0),Table1a!#REF!,Table1a!#REF!,Table1a!#REF!)</f>
        <v>#REF!</v>
      </c>
      <c r="O89" s="85" t="e">
        <f>SUM(Table1a!#REF!,IFERROR(Table1a!#REF!*CH4_GWP,0),IFERROR(Table1a!#REF!*N2O_GWP,0),IFERROR(Table1a!#REF!*SF6_GWP,0),IFERROR(Table1a!#REF!*NF3_GWP,0),Table1a!#REF!,Table1a!#REF!,Table1a!#REF!)</f>
        <v>#REF!</v>
      </c>
      <c r="P89" s="85" t="e">
        <f>SUM(Table1a!#REF!,IFERROR(Table1a!#REF!*CH4_GWP,0),IFERROR(Table1a!#REF!*N2O_GWP,0),IFERROR(Table1a!#REF!*SF6_GWP,0),IFERROR(Table1a!#REF!*NF3_GWP,0),Table1a!#REF!,Table1a!#REF!,Table1a!#REF!)</f>
        <v>#REF!</v>
      </c>
      <c r="Q89" s="85" t="e">
        <f>SUM(Table1a!#REF!,IFERROR(Table1a!#REF!*CH4_GWP,0),IFERROR(Table1a!#REF!*N2O_GWP,0),IFERROR(Table1a!#REF!*SF6_GWP,0),IFERROR(Table1a!#REF!*NF3_GWP,0),Table1a!#REF!,Table1a!#REF!,Table1a!#REF!)</f>
        <v>#REF!</v>
      </c>
      <c r="R89" s="85" t="e">
        <f>SUM(Table1a!#REF!,IFERROR(Table1a!#REF!*CH4_GWP,0),IFERROR(Table1a!#REF!*N2O_GWP,0),IFERROR(Table1a!#REF!*SF6_GWP,0),IFERROR(Table1a!#REF!*NF3_GWP,0),Table1a!#REF!,Table1a!#REF!,Table1a!#REF!)</f>
        <v>#REF!</v>
      </c>
      <c r="S89" s="85" t="e">
        <f>SUM(Table1a!#REF!,IFERROR(Table1a!#REF!*CH4_GWP,0),IFERROR(Table1a!#REF!*N2O_GWP,0),IFERROR(Table1a!#REF!*SF6_GWP,0),IFERROR(Table1a!#REF!*NF3_GWP,0),Table1a!#REF!,Table1a!#REF!,Table1a!#REF!)</f>
        <v>#REF!</v>
      </c>
      <c r="T89" s="85" t="e">
        <f>SUM(Table1a!#REF!,IFERROR(Table1a!#REF!*CH4_GWP,0),IFERROR(Table1a!#REF!*N2O_GWP,0),IFERROR(Table1a!#REF!*SF6_GWP,0),IFERROR(Table1a!#REF!*NF3_GWP,0),Table1a!#REF!,Table1a!#REF!,Table1a!#REF!)</f>
        <v>#REF!</v>
      </c>
      <c r="U89" s="85" t="e">
        <f>SUM(Table1a!#REF!,IFERROR(Table1a!#REF!*CH4_GWP,0),IFERROR(Table1a!#REF!*N2O_GWP,0),IFERROR(Table1a!#REF!*SF6_GWP,0),IFERROR(Table1a!#REF!*NF3_GWP,0),Table1a!#REF!,Table1a!#REF!,Table1a!#REF!)</f>
        <v>#REF!</v>
      </c>
      <c r="V89" s="85" t="e">
        <f>SUM(Table1a!#REF!,IFERROR(Table1a!#REF!*CH4_GWP,0),IFERROR(Table1a!#REF!*N2O_GWP,0),IFERROR(Table1a!#REF!*SF6_GWP,0),IFERROR(Table1a!#REF!*NF3_GWP,0),Table1a!#REF!,Table1a!#REF!,Table1a!#REF!)</f>
        <v>#REF!</v>
      </c>
      <c r="W89" s="85" t="e">
        <f>SUM(Table1a!#REF!,IFERROR(Table1a!#REF!*CH4_GWP,0),IFERROR(Table1a!#REF!*N2O_GWP,0),IFERROR(Table1a!#REF!*SF6_GWP,0),IFERROR(Table1a!#REF!*NF3_GWP,0),Table1a!#REF!,Table1a!#REF!,Table1a!#REF!)</f>
        <v>#REF!</v>
      </c>
      <c r="X89" s="85" t="e">
        <f>SUM(Table1a!#REF!,IFERROR(Table1a!#REF!*CH4_GWP,0),IFERROR(Table1a!#REF!*N2O_GWP,0),IFERROR(Table1a!#REF!*SF6_GWP,0),IFERROR(Table1a!#REF!*NF3_GWP,0),Table1a!#REF!,Table1a!#REF!,Table1a!#REF!)</f>
        <v>#REF!</v>
      </c>
      <c r="Y89" s="85" t="e">
        <f>SUM(Table1a!#REF!,IFERROR(Table1a!#REF!*CH4_GWP,0),IFERROR(Table1a!#REF!*N2O_GWP,0),IFERROR(Table1a!#REF!*SF6_GWP,0),IFERROR(Table1a!#REF!*NF3_GWP,0),Table1a!#REF!,Table1a!#REF!,Table1a!#REF!)</f>
        <v>#REF!</v>
      </c>
      <c r="Z89" s="85" t="e">
        <f>SUM(Table1a!#REF!,IFERROR(Table1a!#REF!*CH4_GWP,0),IFERROR(Table1a!#REF!*N2O_GWP,0),IFERROR(Table1a!#REF!*SF6_GWP,0),IFERROR(Table1a!#REF!*NF3_GWP,0),Table1a!#REF!,Table1a!#REF!,Table1a!#REF!)</f>
        <v>#REF!</v>
      </c>
      <c r="AA89" s="85" t="e">
        <f>SUM(Table1a!#REF!,IFERROR(Table1a!#REF!*CH4_GWP,0),IFERROR(Table1a!#REF!*N2O_GWP,0),IFERROR(Table1a!#REF!*SF6_GWP,0),IFERROR(Table1a!#REF!*NF3_GWP,0),Table1a!#REF!,Table1a!#REF!,Table1a!#REF!)</f>
        <v>#REF!</v>
      </c>
      <c r="AB89" s="85" t="e">
        <f>SUM(Table1a!#REF!,IFERROR(Table1a!#REF!*CH4_GWP,0),IFERROR(Table1a!#REF!*N2O_GWP,0),IFERROR(Table1a!#REF!*SF6_GWP,0),IFERROR(Table1a!#REF!*NF3_GWP,0),Table1a!#REF!,Table1a!#REF!,Table1a!#REF!)</f>
        <v>#REF!</v>
      </c>
      <c r="AC89" s="85" t="e">
        <f>SUM(Table1a!#REF!,IFERROR(Table1a!#REF!*CH4_GWP,0),IFERROR(Table1a!#REF!*N2O_GWP,0),IFERROR(Table1a!#REF!*SF6_GWP,0),IFERROR(Table1a!#REF!*NF3_GWP,0),Table1a!#REF!,Table1a!#REF!,Table1a!#REF!)</f>
        <v>#REF!</v>
      </c>
      <c r="AD89" s="85" t="e">
        <f>SUM(Table1a!#REF!,IFERROR(Table1a!#REF!*CH4_GWP,0),IFERROR(Table1a!#REF!*N2O_GWP,0),IFERROR(Table1a!#REF!*SF6_GWP,0),IFERROR(Table1a!#REF!*NF3_GWP,0),Table1a!#REF!,Table1a!#REF!,Table1a!#REF!)</f>
        <v>#REF!</v>
      </c>
      <c r="AE89" s="85" t="e">
        <f>SUM(Table1a!#REF!,IFERROR(Table1a!#REF!*CH4_GWP,0),IFERROR(Table1a!#REF!*N2O_GWP,0),IFERROR(Table1a!#REF!*SF6_GWP,0),IFERROR(Table1a!#REF!*NF3_GWP,0),Table1a!#REF!,Table1a!#REF!,Table1a!#REF!)</f>
        <v>#REF!</v>
      </c>
      <c r="AF89" s="85" t="e">
        <f>SUM(Table1a!#REF!,IFERROR(Table1a!#REF!*CH4_GWP,0),IFERROR(Table1a!#REF!*N2O_GWP,0),IFERROR(Table1a!#REF!*SF6_GWP,0),IFERROR(Table1a!#REF!*NF3_GWP,0),Table1a!#REF!,Table1a!#REF!,Table1a!#REF!)</f>
        <v>#REF!</v>
      </c>
      <c r="AG89" s="85" t="e">
        <f>SUM(Table1a!#REF!,IFERROR(Table1a!#REF!*CH4_GWP,0),IFERROR(Table1a!#REF!*N2O_GWP,0),IFERROR(Table1a!#REF!*SF6_GWP,0),IFERROR(Table1a!#REF!*NF3_GWP,0),Table1a!#REF!,Table1a!#REF!,Table1a!#REF!)</f>
        <v>#REF!</v>
      </c>
      <c r="AH89" s="85" t="e">
        <f>SUM(Table1a!#REF!,IFERROR(Table1a!#REF!*CH4_GWP,0),IFERROR(Table1a!#REF!*N2O_GWP,0),IFERROR(Table1a!#REF!*SF6_GWP,0),IFERROR(Table1a!#REF!*NF3_GWP,0),Table1a!#REF!,Table1a!#REF!,Table1a!#REF!)</f>
        <v>#REF!</v>
      </c>
      <c r="AI89" s="85" t="e">
        <f>SUM(Table1a!#REF!,IFERROR(Table1a!#REF!*CH4_GWP,0),IFERROR(Table1a!#REF!*N2O_GWP,0),IFERROR(Table1a!#REF!*SF6_GWP,0),IFERROR(Table1a!#REF!*NF3_GWP,0),Table1a!#REF!,Table1a!#REF!,Table1a!#REF!)</f>
        <v>#REF!</v>
      </c>
      <c r="AJ89" s="85" t="e">
        <f>SUM(Table1a!#REF!,IFERROR(Table1a!#REF!*CH4_GWP,0),IFERROR(Table1a!#REF!*N2O_GWP,0),IFERROR(Table1a!#REF!*SF6_GWP,0),IFERROR(Table1a!#REF!*NF3_GWP,0),Table1a!#REF!,Table1a!#REF!,Table1a!#REF!)</f>
        <v>#REF!</v>
      </c>
      <c r="AK89" s="74"/>
      <c r="AL89" s="106" t="e">
        <f>IFERROR(ROUND(Table1a!#REF!-C89,6),Table1a!#REF!)</f>
        <v>#REF!</v>
      </c>
      <c r="AM89" s="106" t="e">
        <f>IFERROR(ROUND(Table1a!#REF!-D89,6),Table1a!#REF!)</f>
        <v>#REF!</v>
      </c>
      <c r="AN89" s="106" t="e">
        <f>IFERROR(ROUND(Table1a!#REF!-E89,6),Table1a!#REF!)</f>
        <v>#REF!</v>
      </c>
      <c r="AO89" s="106" t="e">
        <f>IFERROR(ROUND(Table1a!#REF!-F89,6),Table1a!#REF!)</f>
        <v>#REF!</v>
      </c>
      <c r="AP89" s="106" t="e">
        <f>IFERROR(ROUND(Table1a!#REF!-G89,6),Table1a!#REF!)</f>
        <v>#REF!</v>
      </c>
      <c r="AQ89" s="106" t="e">
        <f>IFERROR(ROUND(Table1a!#REF!-H89,6),Table1a!#REF!)</f>
        <v>#REF!</v>
      </c>
      <c r="AR89" s="106" t="e">
        <f>IFERROR(ROUND(Table1a!#REF!-I89,6),Table1a!#REF!)</f>
        <v>#REF!</v>
      </c>
      <c r="AS89" s="106" t="e">
        <f>IFERROR(ROUND(Table1a!#REF!-J89,6),Table1a!#REF!)</f>
        <v>#REF!</v>
      </c>
      <c r="AT89" s="106" t="e">
        <f>IFERROR(ROUND(Table1a!#REF!-K89,6),Table1a!#REF!)</f>
        <v>#REF!</v>
      </c>
      <c r="AU89" s="106" t="e">
        <f>IFERROR(ROUND(Table1a!#REF!-L89,6),Table1a!#REF!)</f>
        <v>#REF!</v>
      </c>
      <c r="AV89" s="106" t="e">
        <f>IFERROR(ROUND(Table1a!#REF!-M89,6),Table1a!#REF!)</f>
        <v>#REF!</v>
      </c>
      <c r="AW89" s="106" t="e">
        <f>IFERROR(ROUND(Table1a!#REF!-N89,6),Table1a!#REF!)</f>
        <v>#REF!</v>
      </c>
      <c r="AX89" s="106" t="e">
        <f>IFERROR(ROUND(Table1a!#REF!-O89,6),Table1a!#REF!)</f>
        <v>#REF!</v>
      </c>
      <c r="AY89" s="106" t="e">
        <f>IFERROR(ROUND(Table1a!#REF!-P89,6),Table1a!#REF!)</f>
        <v>#REF!</v>
      </c>
      <c r="AZ89" s="106" t="e">
        <f>IFERROR(ROUND(Table1a!#REF!-Q89,6),Table1a!#REF!)</f>
        <v>#REF!</v>
      </c>
      <c r="BA89" s="106" t="e">
        <f>IFERROR(ROUND(Table1a!#REF!-R89,6),Table1a!#REF!)</f>
        <v>#REF!</v>
      </c>
      <c r="BB89" s="106" t="e">
        <f>IFERROR(ROUND(Table1a!#REF!-S89,6),Table1a!#REF!)</f>
        <v>#REF!</v>
      </c>
      <c r="BC89" s="106" t="e">
        <f>IFERROR(ROUND(Table1a!#REF!-T89,6),Table1a!#REF!)</f>
        <v>#REF!</v>
      </c>
      <c r="BD89" s="106" t="e">
        <f>IFERROR(ROUND(Table1a!#REF!-U89,6),Table1a!#REF!)</f>
        <v>#REF!</v>
      </c>
      <c r="BE89" s="106" t="e">
        <f>IFERROR(ROUND(Table1a!#REF!-V89,6),Table1a!#REF!)</f>
        <v>#REF!</v>
      </c>
      <c r="BF89" s="106" t="e">
        <f>IFERROR(ROUND(Table1a!#REF!-W89,6),Table1a!#REF!)</f>
        <v>#REF!</v>
      </c>
      <c r="BG89" s="106" t="e">
        <f>IFERROR(ROUND(Table1a!#REF!-X89,6),Table1a!#REF!)</f>
        <v>#REF!</v>
      </c>
      <c r="BH89" s="106" t="e">
        <f>IFERROR(ROUND(Table1a!#REF!-Y89,6),Table1a!#REF!)</f>
        <v>#REF!</v>
      </c>
      <c r="BI89" s="106" t="e">
        <f>IFERROR(ROUND(Table1a!#REF!-Z89,6),Table1a!#REF!)</f>
        <v>#REF!</v>
      </c>
      <c r="BJ89" s="106" t="e">
        <f>IFERROR(ROUND(Table1a!#REF!-AA89,6),Table1a!#REF!)</f>
        <v>#REF!</v>
      </c>
      <c r="BK89" s="106" t="e">
        <f>IFERROR(ROUND(Table1a!#REF!-AB89,6),Table1a!#REF!)</f>
        <v>#REF!</v>
      </c>
      <c r="BL89" s="106" t="e">
        <f>IFERROR(ROUND(Table1a!#REF!-AC89,6),Table1a!#REF!)</f>
        <v>#REF!</v>
      </c>
      <c r="BM89" s="106" t="e">
        <f>IFERROR(ROUND(Table1a!#REF!-AD89,6),Table1a!#REF!)</f>
        <v>#REF!</v>
      </c>
      <c r="BN89" s="106" t="e">
        <f>IFERROR(ROUND(Table1a!#REF!-AE89,6),Table1a!#REF!)</f>
        <v>#REF!</v>
      </c>
      <c r="BO89" s="106" t="e">
        <f>IFERROR(ROUND(Table1a!#REF!-AF89,6),Table1a!#REF!)</f>
        <v>#REF!</v>
      </c>
      <c r="BP89" s="106" t="e">
        <f>IFERROR(ROUND(Table1a!#REF!-AG89,6),Table1a!#REF!)</f>
        <v>#REF!</v>
      </c>
      <c r="BQ89" s="106" t="e">
        <f>IFERROR(ROUND(Table1a!#REF!-AH89,6),Table1a!#REF!)</f>
        <v>#REF!</v>
      </c>
      <c r="BR89" s="106" t="e">
        <f>IFERROR(ROUND(Table1a!#REF!-AI89,6),Table1a!#REF!)</f>
        <v>#REF!</v>
      </c>
      <c r="BS89" s="106" t="e">
        <f>IFERROR(ROUND(Table1a!#REF!-AJ89,6),Table1a!#REF!)</f>
        <v>#REF!</v>
      </c>
      <c r="BT89" s="74"/>
      <c r="BU89" s="106" t="e">
        <f>ROUND(IFERROR(Table1a!#REF!*1,0)-SUM(Table1a!#REF!,Table1a!#REF!),6)</f>
        <v>#REF!</v>
      </c>
      <c r="BV89" s="106" t="e">
        <f>ROUND(IFERROR(Table1a!#REF!*1,0)-SUM(Table1a!#REF!,Table1a!#REF!),6)</f>
        <v>#REF!</v>
      </c>
      <c r="BW89" s="106" t="e">
        <f>ROUND(IFERROR(Table1a!#REF!*1,0)-SUM(Table1a!#REF!,Table1a!#REF!),6)</f>
        <v>#REF!</v>
      </c>
      <c r="BX89" s="106" t="e">
        <f>ROUND(IFERROR(Table1a!#REF!*1,0)-SUM(Table1a!#REF!,Table1a!#REF!),6)</f>
        <v>#REF!</v>
      </c>
      <c r="BY89" s="106" t="e">
        <f>ROUND(IFERROR(Table1a!#REF!*1,0)-SUM(Table1a!#REF!,Table1a!#REF!),6)</f>
        <v>#REF!</v>
      </c>
      <c r="BZ89" s="106" t="e">
        <f>ROUND(IFERROR(Table1a!#REF!*1,0)-SUM(Table1a!#REF!,Table1a!#REF!),6)</f>
        <v>#REF!</v>
      </c>
      <c r="CA89" s="106" t="e">
        <f>ROUND(IFERROR(Table1a!#REF!*1,0)-SUM(Table1a!#REF!,Table1a!#REF!),6)</f>
        <v>#REF!</v>
      </c>
      <c r="CB89" s="106" t="e">
        <f>ROUND(IFERROR(Table1a!#REF!*1,0)-SUM(Table1a!#REF!,Table1a!#REF!),6)</f>
        <v>#REF!</v>
      </c>
      <c r="CC89" s="106" t="e">
        <f>ROUND(IFERROR(Table1a!#REF!*1,0)-SUM(Table1a!#REF!,Table1a!#REF!),6)</f>
        <v>#REF!</v>
      </c>
      <c r="CD89" s="106" t="e">
        <f>ROUND(IFERROR(Table1a!#REF!*1,0)-SUM(Table1a!#REF!,Table1a!#REF!),6)</f>
        <v>#REF!</v>
      </c>
      <c r="CE89" s="106" t="e">
        <f>ROUND(IFERROR(Table1a!#REF!*1,0)-SUM(Table1a!#REF!,Table1a!#REF!),6)</f>
        <v>#REF!</v>
      </c>
      <c r="CF89" s="106" t="e">
        <f>ROUND(IFERROR(Table1a!#REF!*1,0)-SUM(Table1a!#REF!,Table1a!#REF!),6)</f>
        <v>#REF!</v>
      </c>
      <c r="CG89" s="106" t="e">
        <f>ROUND(IFERROR(Table1a!#REF!*1,0)-SUM(Table1a!#REF!,Table1a!#REF!),6)</f>
        <v>#REF!</v>
      </c>
      <c r="CH89" s="106" t="e">
        <f>ROUND(IFERROR(Table1a!#REF!*1,0)-SUM(Table1a!#REF!,Table1a!#REF!),6)</f>
        <v>#REF!</v>
      </c>
      <c r="CI89" s="106" t="e">
        <f>ROUND(IFERROR(Table1a!#REF!*1,0)-SUM(Table1a!#REF!,Table1a!#REF!),6)</f>
        <v>#REF!</v>
      </c>
      <c r="CJ89" s="106" t="e">
        <f>ROUND(IFERROR(Table1a!#REF!*1,0)-SUM(Table1a!#REF!,Table1a!#REF!),6)</f>
        <v>#REF!</v>
      </c>
      <c r="CK89" s="106" t="e">
        <f>ROUND(IFERROR(Table1a!#REF!*1,0)-SUM(Table1a!#REF!,Table1a!#REF!),6)</f>
        <v>#REF!</v>
      </c>
      <c r="CL89" s="106" t="e">
        <f>ROUND(IFERROR(Table1a!#REF!*1,0)-SUM(Table1a!#REF!,Table1a!#REF!),6)</f>
        <v>#REF!</v>
      </c>
      <c r="CM89" s="106" t="e">
        <f>ROUND(IFERROR(Table1a!#REF!*1,0)-SUM(Table1a!#REF!,Table1a!#REF!),6)</f>
        <v>#REF!</v>
      </c>
      <c r="CN89" s="106" t="e">
        <f>ROUND(IFERROR(Table1a!#REF!*1,0)-SUM(Table1a!#REF!,Table1a!#REF!),6)</f>
        <v>#REF!</v>
      </c>
      <c r="CO89" s="106" t="e">
        <f>ROUND(IFERROR(Table1a!#REF!*1,0)-SUM(Table1a!#REF!,Table1a!#REF!),6)</f>
        <v>#REF!</v>
      </c>
      <c r="CP89" s="106" t="e">
        <f>ROUND(IFERROR(Table1a!#REF!*1,0)-SUM(Table1a!#REF!,Table1a!#REF!),6)</f>
        <v>#REF!</v>
      </c>
      <c r="CQ89" s="106" t="e">
        <f>ROUND(IFERROR(Table1a!#REF!*1,0)-SUM(Table1a!#REF!,Table1a!#REF!),6)</f>
        <v>#REF!</v>
      </c>
      <c r="CR89" s="106" t="e">
        <f>ROUND(IFERROR(Table1a!#REF!*1,0)-SUM(Table1a!#REF!,Table1a!#REF!),6)</f>
        <v>#REF!</v>
      </c>
      <c r="CS89" s="106" t="e">
        <f>ROUND(IFERROR(Table1a!#REF!*1,0)-SUM(Table1a!#REF!,Table1a!#REF!),6)</f>
        <v>#REF!</v>
      </c>
      <c r="CT89" s="106" t="e">
        <f>ROUND(IFERROR(Table1a!#REF!*1,0)-SUM(Table1a!#REF!,Table1a!#REF!),6)</f>
        <v>#REF!</v>
      </c>
      <c r="CU89" s="106" t="e">
        <f>ROUND(IFERROR(Table1a!#REF!*1,0)-SUM(Table1a!#REF!,Table1a!#REF!),6)</f>
        <v>#REF!</v>
      </c>
      <c r="CV89" s="106" t="e">
        <f>ROUND(IFERROR(Table1a!#REF!*1,0)-SUM(Table1a!#REF!,Table1a!#REF!),6)</f>
        <v>#REF!</v>
      </c>
      <c r="CW89" s="106" t="e">
        <f>ROUND(IFERROR(Table1a!#REF!*1,0)-SUM(Table1a!#REF!,Table1a!#REF!),6)</f>
        <v>#REF!</v>
      </c>
      <c r="CX89" s="106" t="e">
        <f>ROUND(IFERROR(Table1a!#REF!*1,0)-SUM(Table1a!#REF!,Table1a!#REF!),6)</f>
        <v>#REF!</v>
      </c>
      <c r="CY89" s="106" t="e">
        <f>ROUND(IFERROR(Table1a!#REF!*1,0)-SUM(Table1a!#REF!,Table1a!#REF!),6)</f>
        <v>#REF!</v>
      </c>
      <c r="CZ89" s="106" t="e">
        <f>ROUND(IFERROR(Table1a!#REF!*1,0)-SUM(Table1a!#REF!,Table1a!#REF!),6)</f>
        <v>#REF!</v>
      </c>
      <c r="DA89" s="106" t="e">
        <f>ROUND(IFERROR(Table1a!#REF!*1,0)-SUM(Table1a!#REF!,Table1a!#REF!),6)</f>
        <v>#REF!</v>
      </c>
      <c r="DB89" s="106" t="e">
        <f>ROUND(IFERROR(Table1a!#REF!*1,0)-SUM(Table1a!#REF!,Table1a!#REF!),6)</f>
        <v>#REF!</v>
      </c>
      <c r="DC89" s="75"/>
    </row>
    <row r="90" spans="1:108">
      <c r="A90" s="83" t="s">
        <v>290</v>
      </c>
      <c r="B90" s="150" t="s">
        <v>8</v>
      </c>
      <c r="C90" s="85" t="e">
        <f>SUM(Table1a!#REF!,IFERROR(Table1a!#REF!*CH4_GWP,0),IFERROR(Table1a!#REF!*N2O_GWP,0),IFERROR(Table1a!#REF!*SF6_GWP,0),IFERROR(Table1a!#REF!*NF3_GWP,0),Table1a!#REF!,Table1a!#REF!,Table1a!#REF!)</f>
        <v>#REF!</v>
      </c>
      <c r="D90" s="85" t="e">
        <f>SUM(Table1a!#REF!,IFERROR(Table1a!#REF!*CH4_GWP,0),IFERROR(Table1a!#REF!*N2O_GWP,0),IFERROR(Table1a!#REF!*SF6_GWP,0),IFERROR(Table1a!#REF!*NF3_GWP,0),Table1a!#REF!,Table1a!#REF!,Table1a!#REF!)</f>
        <v>#REF!</v>
      </c>
      <c r="E90" s="85" t="e">
        <f>SUM(Table1a!#REF!,IFERROR(Table1a!#REF!*CH4_GWP,0),IFERROR(Table1a!#REF!*N2O_GWP,0),IFERROR(Table1a!#REF!*SF6_GWP,0),IFERROR(Table1a!#REF!*NF3_GWP,0),Table1a!#REF!,Table1a!#REF!,Table1a!#REF!)</f>
        <v>#REF!</v>
      </c>
      <c r="F90" s="85" t="e">
        <f>SUM(Table1a!#REF!,IFERROR(Table1a!#REF!*CH4_GWP,0),IFERROR(Table1a!#REF!*N2O_GWP,0),IFERROR(Table1a!#REF!*SF6_GWP,0),IFERROR(Table1a!#REF!*NF3_GWP,0),Table1a!#REF!,Table1a!#REF!,Table1a!#REF!)</f>
        <v>#REF!</v>
      </c>
      <c r="G90" s="85" t="e">
        <f>SUM(Table1a!#REF!,IFERROR(Table1a!#REF!*CH4_GWP,0),IFERROR(Table1a!#REF!*N2O_GWP,0),IFERROR(Table1a!#REF!*SF6_GWP,0),IFERROR(Table1a!#REF!*NF3_GWP,0),Table1a!#REF!,Table1a!#REF!,Table1a!#REF!)</f>
        <v>#REF!</v>
      </c>
      <c r="H90" s="85" t="e">
        <f>SUM(Table1a!#REF!,IFERROR(Table1a!#REF!*CH4_GWP,0),IFERROR(Table1a!#REF!*N2O_GWP,0),IFERROR(Table1a!#REF!*SF6_GWP,0),IFERROR(Table1a!#REF!*NF3_GWP,0),Table1a!#REF!,Table1a!#REF!,Table1a!#REF!)</f>
        <v>#REF!</v>
      </c>
      <c r="I90" s="85" t="e">
        <f>SUM(Table1a!#REF!,IFERROR(Table1a!#REF!*CH4_GWP,0),IFERROR(Table1a!#REF!*N2O_GWP,0),IFERROR(Table1a!#REF!*SF6_GWP,0),IFERROR(Table1a!#REF!*NF3_GWP,0),Table1a!#REF!,Table1a!#REF!,Table1a!#REF!)</f>
        <v>#REF!</v>
      </c>
      <c r="J90" s="85" t="e">
        <f>SUM(Table1a!#REF!,IFERROR(Table1a!#REF!*CH4_GWP,0),IFERROR(Table1a!#REF!*N2O_GWP,0),IFERROR(Table1a!#REF!*SF6_GWP,0),IFERROR(Table1a!#REF!*NF3_GWP,0),Table1a!#REF!,Table1a!#REF!,Table1a!#REF!)</f>
        <v>#REF!</v>
      </c>
      <c r="K90" s="85" t="e">
        <f>SUM(Table1a!#REF!,IFERROR(Table1a!#REF!*CH4_GWP,0),IFERROR(Table1a!#REF!*N2O_GWP,0),IFERROR(Table1a!#REF!*SF6_GWP,0),IFERROR(Table1a!#REF!*NF3_GWP,0),Table1a!#REF!,Table1a!#REF!,Table1a!#REF!)</f>
        <v>#REF!</v>
      </c>
      <c r="L90" s="85" t="e">
        <f>SUM(Table1a!#REF!,IFERROR(Table1a!#REF!*CH4_GWP,0),IFERROR(Table1a!#REF!*N2O_GWP,0),IFERROR(Table1a!#REF!*SF6_GWP,0),IFERROR(Table1a!#REF!*NF3_GWP,0),Table1a!#REF!,Table1a!#REF!,Table1a!#REF!)</f>
        <v>#REF!</v>
      </c>
      <c r="M90" s="85" t="e">
        <f>SUM(Table1a!#REF!,IFERROR(Table1a!#REF!*CH4_GWP,0),IFERROR(Table1a!#REF!*N2O_GWP,0),IFERROR(Table1a!#REF!*SF6_GWP,0),IFERROR(Table1a!#REF!*NF3_GWP,0),Table1a!#REF!,Table1a!#REF!,Table1a!#REF!)</f>
        <v>#REF!</v>
      </c>
      <c r="N90" s="85" t="e">
        <f>SUM(Table1a!#REF!,IFERROR(Table1a!#REF!*CH4_GWP,0),IFERROR(Table1a!#REF!*N2O_GWP,0),IFERROR(Table1a!#REF!*SF6_GWP,0),IFERROR(Table1a!#REF!*NF3_GWP,0),Table1a!#REF!,Table1a!#REF!,Table1a!#REF!)</f>
        <v>#REF!</v>
      </c>
      <c r="O90" s="85" t="e">
        <f>SUM(Table1a!#REF!,IFERROR(Table1a!#REF!*CH4_GWP,0),IFERROR(Table1a!#REF!*N2O_GWP,0),IFERROR(Table1a!#REF!*SF6_GWP,0),IFERROR(Table1a!#REF!*NF3_GWP,0),Table1a!#REF!,Table1a!#REF!,Table1a!#REF!)</f>
        <v>#REF!</v>
      </c>
      <c r="P90" s="85" t="e">
        <f>SUM(Table1a!#REF!,IFERROR(Table1a!#REF!*CH4_GWP,0),IFERROR(Table1a!#REF!*N2O_GWP,0),IFERROR(Table1a!#REF!*SF6_GWP,0),IFERROR(Table1a!#REF!*NF3_GWP,0),Table1a!#REF!,Table1a!#REF!,Table1a!#REF!)</f>
        <v>#REF!</v>
      </c>
      <c r="Q90" s="85" t="e">
        <f>SUM(Table1a!#REF!,IFERROR(Table1a!#REF!*CH4_GWP,0),IFERROR(Table1a!#REF!*N2O_GWP,0),IFERROR(Table1a!#REF!*SF6_GWP,0),IFERROR(Table1a!#REF!*NF3_GWP,0),Table1a!#REF!,Table1a!#REF!,Table1a!#REF!)</f>
        <v>#REF!</v>
      </c>
      <c r="R90" s="85" t="e">
        <f>SUM(Table1a!#REF!,IFERROR(Table1a!#REF!*CH4_GWP,0),IFERROR(Table1a!#REF!*N2O_GWP,0),IFERROR(Table1a!#REF!*SF6_GWP,0),IFERROR(Table1a!#REF!*NF3_GWP,0),Table1a!#REF!,Table1a!#REF!,Table1a!#REF!)</f>
        <v>#REF!</v>
      </c>
      <c r="S90" s="85" t="e">
        <f>SUM(Table1a!#REF!,IFERROR(Table1a!#REF!*CH4_GWP,0),IFERROR(Table1a!#REF!*N2O_GWP,0),IFERROR(Table1a!#REF!*SF6_GWP,0),IFERROR(Table1a!#REF!*NF3_GWP,0),Table1a!#REF!,Table1a!#REF!,Table1a!#REF!)</f>
        <v>#REF!</v>
      </c>
      <c r="T90" s="85" t="e">
        <f>SUM(Table1a!#REF!,IFERROR(Table1a!#REF!*CH4_GWP,0),IFERROR(Table1a!#REF!*N2O_GWP,0),IFERROR(Table1a!#REF!*SF6_GWP,0),IFERROR(Table1a!#REF!*NF3_GWP,0),Table1a!#REF!,Table1a!#REF!,Table1a!#REF!)</f>
        <v>#REF!</v>
      </c>
      <c r="U90" s="85" t="e">
        <f>SUM(Table1a!#REF!,IFERROR(Table1a!#REF!*CH4_GWP,0),IFERROR(Table1a!#REF!*N2O_GWP,0),IFERROR(Table1a!#REF!*SF6_GWP,0),IFERROR(Table1a!#REF!*NF3_GWP,0),Table1a!#REF!,Table1a!#REF!,Table1a!#REF!)</f>
        <v>#REF!</v>
      </c>
      <c r="V90" s="85" t="e">
        <f>SUM(Table1a!#REF!,IFERROR(Table1a!#REF!*CH4_GWP,0),IFERROR(Table1a!#REF!*N2O_GWP,0),IFERROR(Table1a!#REF!*SF6_GWP,0),IFERROR(Table1a!#REF!*NF3_GWP,0),Table1a!#REF!,Table1a!#REF!,Table1a!#REF!)</f>
        <v>#REF!</v>
      </c>
      <c r="W90" s="85" t="e">
        <f>SUM(Table1a!#REF!,IFERROR(Table1a!#REF!*CH4_GWP,0),IFERROR(Table1a!#REF!*N2O_GWP,0),IFERROR(Table1a!#REF!*SF6_GWP,0),IFERROR(Table1a!#REF!*NF3_GWP,0),Table1a!#REF!,Table1a!#REF!,Table1a!#REF!)</f>
        <v>#REF!</v>
      </c>
      <c r="X90" s="85" t="e">
        <f>SUM(Table1a!#REF!,IFERROR(Table1a!#REF!*CH4_GWP,0),IFERROR(Table1a!#REF!*N2O_GWP,0),IFERROR(Table1a!#REF!*SF6_GWP,0),IFERROR(Table1a!#REF!*NF3_GWP,0),Table1a!#REF!,Table1a!#REF!,Table1a!#REF!)</f>
        <v>#REF!</v>
      </c>
      <c r="Y90" s="85" t="e">
        <f>SUM(Table1a!#REF!,IFERROR(Table1a!#REF!*CH4_GWP,0),IFERROR(Table1a!#REF!*N2O_GWP,0),IFERROR(Table1a!#REF!*SF6_GWP,0),IFERROR(Table1a!#REF!*NF3_GWP,0),Table1a!#REF!,Table1a!#REF!,Table1a!#REF!)</f>
        <v>#REF!</v>
      </c>
      <c r="Z90" s="85" t="e">
        <f>SUM(Table1a!#REF!,IFERROR(Table1a!#REF!*CH4_GWP,0),IFERROR(Table1a!#REF!*N2O_GWP,0),IFERROR(Table1a!#REF!*SF6_GWP,0),IFERROR(Table1a!#REF!*NF3_GWP,0),Table1a!#REF!,Table1a!#REF!,Table1a!#REF!)</f>
        <v>#REF!</v>
      </c>
      <c r="AA90" s="85" t="e">
        <f>SUM(Table1a!#REF!,IFERROR(Table1a!#REF!*CH4_GWP,0),IFERROR(Table1a!#REF!*N2O_GWP,0),IFERROR(Table1a!#REF!*SF6_GWP,0),IFERROR(Table1a!#REF!*NF3_GWP,0),Table1a!#REF!,Table1a!#REF!,Table1a!#REF!)</f>
        <v>#REF!</v>
      </c>
      <c r="AB90" s="85" t="e">
        <f>SUM(Table1a!#REF!,IFERROR(Table1a!#REF!*CH4_GWP,0),IFERROR(Table1a!#REF!*N2O_GWP,0),IFERROR(Table1a!#REF!*SF6_GWP,0),IFERROR(Table1a!#REF!*NF3_GWP,0),Table1a!#REF!,Table1a!#REF!,Table1a!#REF!)</f>
        <v>#REF!</v>
      </c>
      <c r="AC90" s="85" t="e">
        <f>SUM(Table1a!#REF!,IFERROR(Table1a!#REF!*CH4_GWP,0),IFERROR(Table1a!#REF!*N2O_GWP,0),IFERROR(Table1a!#REF!*SF6_GWP,0),IFERROR(Table1a!#REF!*NF3_GWP,0),Table1a!#REF!,Table1a!#REF!,Table1a!#REF!)</f>
        <v>#REF!</v>
      </c>
      <c r="AD90" s="85" t="e">
        <f>SUM(Table1a!#REF!,IFERROR(Table1a!#REF!*CH4_GWP,0),IFERROR(Table1a!#REF!*N2O_GWP,0),IFERROR(Table1a!#REF!*SF6_GWP,0),IFERROR(Table1a!#REF!*NF3_GWP,0),Table1a!#REF!,Table1a!#REF!,Table1a!#REF!)</f>
        <v>#REF!</v>
      </c>
      <c r="AE90" s="85" t="e">
        <f>SUM(Table1a!#REF!,IFERROR(Table1a!#REF!*CH4_GWP,0),IFERROR(Table1a!#REF!*N2O_GWP,0),IFERROR(Table1a!#REF!*SF6_GWP,0),IFERROR(Table1a!#REF!*NF3_GWP,0),Table1a!#REF!,Table1a!#REF!,Table1a!#REF!)</f>
        <v>#REF!</v>
      </c>
      <c r="AF90" s="85" t="e">
        <f>SUM(Table1a!#REF!,IFERROR(Table1a!#REF!*CH4_GWP,0),IFERROR(Table1a!#REF!*N2O_GWP,0),IFERROR(Table1a!#REF!*SF6_GWP,0),IFERROR(Table1a!#REF!*NF3_GWP,0),Table1a!#REF!,Table1a!#REF!,Table1a!#REF!)</f>
        <v>#REF!</v>
      </c>
      <c r="AG90" s="85" t="e">
        <f>SUM(Table1a!#REF!,IFERROR(Table1a!#REF!*CH4_GWP,0),IFERROR(Table1a!#REF!*N2O_GWP,0),IFERROR(Table1a!#REF!*SF6_GWP,0),IFERROR(Table1a!#REF!*NF3_GWP,0),Table1a!#REF!,Table1a!#REF!,Table1a!#REF!)</f>
        <v>#REF!</v>
      </c>
      <c r="AH90" s="85" t="e">
        <f>SUM(Table1a!#REF!,IFERROR(Table1a!#REF!*CH4_GWP,0),IFERROR(Table1a!#REF!*N2O_GWP,0),IFERROR(Table1a!#REF!*SF6_GWP,0),IFERROR(Table1a!#REF!*NF3_GWP,0),Table1a!#REF!,Table1a!#REF!,Table1a!#REF!)</f>
        <v>#REF!</v>
      </c>
      <c r="AI90" s="85" t="e">
        <f>SUM(Table1a!#REF!,IFERROR(Table1a!#REF!*CH4_GWP,0),IFERROR(Table1a!#REF!*N2O_GWP,0),IFERROR(Table1a!#REF!*SF6_GWP,0),IFERROR(Table1a!#REF!*NF3_GWP,0),Table1a!#REF!,Table1a!#REF!,Table1a!#REF!)</f>
        <v>#REF!</v>
      </c>
      <c r="AJ90" s="85" t="e">
        <f>SUM(Table1a!#REF!,IFERROR(Table1a!#REF!*CH4_GWP,0),IFERROR(Table1a!#REF!*N2O_GWP,0),IFERROR(Table1a!#REF!*SF6_GWP,0),IFERROR(Table1a!#REF!*NF3_GWP,0),Table1a!#REF!,Table1a!#REF!,Table1a!#REF!)</f>
        <v>#REF!</v>
      </c>
      <c r="AK90" s="74"/>
      <c r="AL90" s="106" t="e">
        <f>IFERROR(ROUND(Table1a!#REF!-C90,6),Table1a!#REF!)</f>
        <v>#REF!</v>
      </c>
      <c r="AM90" s="106" t="e">
        <f>IFERROR(ROUND(Table1a!#REF!-D90,6),Table1a!#REF!)</f>
        <v>#REF!</v>
      </c>
      <c r="AN90" s="106" t="e">
        <f>IFERROR(ROUND(Table1a!#REF!-E90,6),Table1a!#REF!)</f>
        <v>#REF!</v>
      </c>
      <c r="AO90" s="106" t="e">
        <f>IFERROR(ROUND(Table1a!#REF!-F90,6),Table1a!#REF!)</f>
        <v>#REF!</v>
      </c>
      <c r="AP90" s="106" t="e">
        <f>IFERROR(ROUND(Table1a!#REF!-G90,6),Table1a!#REF!)</f>
        <v>#REF!</v>
      </c>
      <c r="AQ90" s="106" t="e">
        <f>IFERROR(ROUND(Table1a!#REF!-H90,6),Table1a!#REF!)</f>
        <v>#REF!</v>
      </c>
      <c r="AR90" s="106" t="e">
        <f>IFERROR(ROUND(Table1a!#REF!-I90,6),Table1a!#REF!)</f>
        <v>#REF!</v>
      </c>
      <c r="AS90" s="106" t="e">
        <f>IFERROR(ROUND(Table1a!#REF!-J90,6),Table1a!#REF!)</f>
        <v>#REF!</v>
      </c>
      <c r="AT90" s="106" t="e">
        <f>IFERROR(ROUND(Table1a!#REF!-K90,6),Table1a!#REF!)</f>
        <v>#REF!</v>
      </c>
      <c r="AU90" s="106" t="e">
        <f>IFERROR(ROUND(Table1a!#REF!-L90,6),Table1a!#REF!)</f>
        <v>#REF!</v>
      </c>
      <c r="AV90" s="106" t="e">
        <f>IFERROR(ROUND(Table1a!#REF!-M90,6),Table1a!#REF!)</f>
        <v>#REF!</v>
      </c>
      <c r="AW90" s="106" t="e">
        <f>IFERROR(ROUND(Table1a!#REF!-N90,6),Table1a!#REF!)</f>
        <v>#REF!</v>
      </c>
      <c r="AX90" s="106" t="e">
        <f>IFERROR(ROUND(Table1a!#REF!-O90,6),Table1a!#REF!)</f>
        <v>#REF!</v>
      </c>
      <c r="AY90" s="106" t="e">
        <f>IFERROR(ROUND(Table1a!#REF!-P90,6),Table1a!#REF!)</f>
        <v>#REF!</v>
      </c>
      <c r="AZ90" s="106" t="e">
        <f>IFERROR(ROUND(Table1a!#REF!-Q90,6),Table1a!#REF!)</f>
        <v>#REF!</v>
      </c>
      <c r="BA90" s="106" t="e">
        <f>IFERROR(ROUND(Table1a!#REF!-R90,6),Table1a!#REF!)</f>
        <v>#REF!</v>
      </c>
      <c r="BB90" s="106" t="e">
        <f>IFERROR(ROUND(Table1a!#REF!-S90,6),Table1a!#REF!)</f>
        <v>#REF!</v>
      </c>
      <c r="BC90" s="106" t="e">
        <f>IFERROR(ROUND(Table1a!#REF!-T90,6),Table1a!#REF!)</f>
        <v>#REF!</v>
      </c>
      <c r="BD90" s="106" t="e">
        <f>IFERROR(ROUND(Table1a!#REF!-U90,6),Table1a!#REF!)</f>
        <v>#REF!</v>
      </c>
      <c r="BE90" s="106" t="e">
        <f>IFERROR(ROUND(Table1a!#REF!-V90,6),Table1a!#REF!)</f>
        <v>#REF!</v>
      </c>
      <c r="BF90" s="106" t="e">
        <f>IFERROR(ROUND(Table1a!#REF!-W90,6),Table1a!#REF!)</f>
        <v>#REF!</v>
      </c>
      <c r="BG90" s="106" t="e">
        <f>IFERROR(ROUND(Table1a!#REF!-X90,6),Table1a!#REF!)</f>
        <v>#REF!</v>
      </c>
      <c r="BH90" s="106" t="e">
        <f>IFERROR(ROUND(Table1a!#REF!-Y90,6),Table1a!#REF!)</f>
        <v>#REF!</v>
      </c>
      <c r="BI90" s="106" t="e">
        <f>IFERROR(ROUND(Table1a!#REF!-Z90,6),Table1a!#REF!)</f>
        <v>#REF!</v>
      </c>
      <c r="BJ90" s="106" t="e">
        <f>IFERROR(ROUND(Table1a!#REF!-AA90,6),Table1a!#REF!)</f>
        <v>#REF!</v>
      </c>
      <c r="BK90" s="106" t="e">
        <f>IFERROR(ROUND(Table1a!#REF!-AB90,6),Table1a!#REF!)</f>
        <v>#REF!</v>
      </c>
      <c r="BL90" s="106" t="e">
        <f>IFERROR(ROUND(Table1a!#REF!-AC90,6),Table1a!#REF!)</f>
        <v>#REF!</v>
      </c>
      <c r="BM90" s="106" t="e">
        <f>IFERROR(ROUND(Table1a!#REF!-AD90,6),Table1a!#REF!)</f>
        <v>#REF!</v>
      </c>
      <c r="BN90" s="106" t="e">
        <f>IFERROR(ROUND(Table1a!#REF!-AE90,6),Table1a!#REF!)</f>
        <v>#REF!</v>
      </c>
      <c r="BO90" s="106" t="e">
        <f>IFERROR(ROUND(Table1a!#REF!-AF90,6),Table1a!#REF!)</f>
        <v>#REF!</v>
      </c>
      <c r="BP90" s="106" t="e">
        <f>IFERROR(ROUND(Table1a!#REF!-AG90,6),Table1a!#REF!)</f>
        <v>#REF!</v>
      </c>
      <c r="BQ90" s="106" t="e">
        <f>IFERROR(ROUND(Table1a!#REF!-AH90,6),Table1a!#REF!)</f>
        <v>#REF!</v>
      </c>
      <c r="BR90" s="106" t="e">
        <f>IFERROR(ROUND(Table1a!#REF!-AI90,6),Table1a!#REF!)</f>
        <v>#REF!</v>
      </c>
      <c r="BS90" s="106" t="e">
        <f>IFERROR(ROUND(Table1a!#REF!-AJ90,6),Table1a!#REF!)</f>
        <v>#REF!</v>
      </c>
      <c r="BT90" s="74"/>
      <c r="BU90" s="106" t="e">
        <f>ROUND(IFERROR(Table1a!#REF!*1,0)-SUM(Table1a!#REF!,Table1a!#REF!),6)</f>
        <v>#REF!</v>
      </c>
      <c r="BV90" s="106" t="e">
        <f>ROUND(IFERROR(Table1a!#REF!*1,0)-SUM(Table1a!#REF!,Table1a!#REF!),6)</f>
        <v>#REF!</v>
      </c>
      <c r="BW90" s="106" t="e">
        <f>ROUND(IFERROR(Table1a!#REF!*1,0)-SUM(Table1a!#REF!,Table1a!#REF!),6)</f>
        <v>#REF!</v>
      </c>
      <c r="BX90" s="106" t="e">
        <f>ROUND(IFERROR(Table1a!#REF!*1,0)-SUM(Table1a!#REF!,Table1a!#REF!),6)</f>
        <v>#REF!</v>
      </c>
      <c r="BY90" s="106" t="e">
        <f>ROUND(IFERROR(Table1a!#REF!*1,0)-SUM(Table1a!#REF!,Table1a!#REF!),6)</f>
        <v>#REF!</v>
      </c>
      <c r="BZ90" s="106" t="e">
        <f>ROUND(IFERROR(Table1a!#REF!*1,0)-SUM(Table1a!#REF!,Table1a!#REF!),6)</f>
        <v>#REF!</v>
      </c>
      <c r="CA90" s="106" t="e">
        <f>ROUND(IFERROR(Table1a!#REF!*1,0)-SUM(Table1a!#REF!,Table1a!#REF!),6)</f>
        <v>#REF!</v>
      </c>
      <c r="CB90" s="106" t="e">
        <f>ROUND(IFERROR(Table1a!#REF!*1,0)-SUM(Table1a!#REF!,Table1a!#REF!),6)</f>
        <v>#REF!</v>
      </c>
      <c r="CC90" s="106" t="e">
        <f>ROUND(IFERROR(Table1a!#REF!*1,0)-SUM(Table1a!#REF!,Table1a!#REF!),6)</f>
        <v>#REF!</v>
      </c>
      <c r="CD90" s="106" t="e">
        <f>ROUND(IFERROR(Table1a!#REF!*1,0)-SUM(Table1a!#REF!,Table1a!#REF!),6)</f>
        <v>#REF!</v>
      </c>
      <c r="CE90" s="106" t="e">
        <f>ROUND(IFERROR(Table1a!#REF!*1,0)-SUM(Table1a!#REF!,Table1a!#REF!),6)</f>
        <v>#REF!</v>
      </c>
      <c r="CF90" s="106" t="e">
        <f>ROUND(IFERROR(Table1a!#REF!*1,0)-SUM(Table1a!#REF!,Table1a!#REF!),6)</f>
        <v>#REF!</v>
      </c>
      <c r="CG90" s="106" t="e">
        <f>ROUND(IFERROR(Table1a!#REF!*1,0)-SUM(Table1a!#REF!,Table1a!#REF!),6)</f>
        <v>#REF!</v>
      </c>
      <c r="CH90" s="106" t="e">
        <f>ROUND(IFERROR(Table1a!#REF!*1,0)-SUM(Table1a!#REF!,Table1a!#REF!),6)</f>
        <v>#REF!</v>
      </c>
      <c r="CI90" s="106" t="e">
        <f>ROUND(IFERROR(Table1a!#REF!*1,0)-SUM(Table1a!#REF!,Table1a!#REF!),6)</f>
        <v>#REF!</v>
      </c>
      <c r="CJ90" s="106" t="e">
        <f>ROUND(IFERROR(Table1a!#REF!*1,0)-SUM(Table1a!#REF!,Table1a!#REF!),6)</f>
        <v>#REF!</v>
      </c>
      <c r="CK90" s="106" t="e">
        <f>ROUND(IFERROR(Table1a!#REF!*1,0)-SUM(Table1a!#REF!,Table1a!#REF!),6)</f>
        <v>#REF!</v>
      </c>
      <c r="CL90" s="106" t="e">
        <f>ROUND(IFERROR(Table1a!#REF!*1,0)-SUM(Table1a!#REF!,Table1a!#REF!),6)</f>
        <v>#REF!</v>
      </c>
      <c r="CM90" s="106" t="e">
        <f>ROUND(IFERROR(Table1a!#REF!*1,0)-SUM(Table1a!#REF!,Table1a!#REF!),6)</f>
        <v>#REF!</v>
      </c>
      <c r="CN90" s="106" t="e">
        <f>ROUND(IFERROR(Table1a!#REF!*1,0)-SUM(Table1a!#REF!,Table1a!#REF!),6)</f>
        <v>#REF!</v>
      </c>
      <c r="CO90" s="106" t="e">
        <f>ROUND(IFERROR(Table1a!#REF!*1,0)-SUM(Table1a!#REF!,Table1a!#REF!),6)</f>
        <v>#REF!</v>
      </c>
      <c r="CP90" s="106" t="e">
        <f>ROUND(IFERROR(Table1a!#REF!*1,0)-SUM(Table1a!#REF!,Table1a!#REF!),6)</f>
        <v>#REF!</v>
      </c>
      <c r="CQ90" s="106" t="e">
        <f>ROUND(IFERROR(Table1a!#REF!*1,0)-SUM(Table1a!#REF!,Table1a!#REF!),6)</f>
        <v>#REF!</v>
      </c>
      <c r="CR90" s="106" t="e">
        <f>ROUND(IFERROR(Table1a!#REF!*1,0)-SUM(Table1a!#REF!,Table1a!#REF!),6)</f>
        <v>#REF!</v>
      </c>
      <c r="CS90" s="106" t="e">
        <f>ROUND(IFERROR(Table1a!#REF!*1,0)-SUM(Table1a!#REF!,Table1a!#REF!),6)</f>
        <v>#REF!</v>
      </c>
      <c r="CT90" s="106" t="e">
        <f>ROUND(IFERROR(Table1a!#REF!*1,0)-SUM(Table1a!#REF!,Table1a!#REF!),6)</f>
        <v>#REF!</v>
      </c>
      <c r="CU90" s="106" t="e">
        <f>ROUND(IFERROR(Table1a!#REF!*1,0)-SUM(Table1a!#REF!,Table1a!#REF!),6)</f>
        <v>#REF!</v>
      </c>
      <c r="CV90" s="106" t="e">
        <f>ROUND(IFERROR(Table1a!#REF!*1,0)-SUM(Table1a!#REF!,Table1a!#REF!),6)</f>
        <v>#REF!</v>
      </c>
      <c r="CW90" s="106" t="e">
        <f>ROUND(IFERROR(Table1a!#REF!*1,0)-SUM(Table1a!#REF!,Table1a!#REF!),6)</f>
        <v>#REF!</v>
      </c>
      <c r="CX90" s="106" t="e">
        <f>ROUND(IFERROR(Table1a!#REF!*1,0)-SUM(Table1a!#REF!,Table1a!#REF!),6)</f>
        <v>#REF!</v>
      </c>
      <c r="CY90" s="106" t="e">
        <f>ROUND(IFERROR(Table1a!#REF!*1,0)-SUM(Table1a!#REF!,Table1a!#REF!),6)</f>
        <v>#REF!</v>
      </c>
      <c r="CZ90" s="106" t="e">
        <f>ROUND(IFERROR(Table1a!#REF!*1,0)-SUM(Table1a!#REF!,Table1a!#REF!),6)</f>
        <v>#REF!</v>
      </c>
      <c r="DA90" s="106" t="e">
        <f>ROUND(IFERROR(Table1a!#REF!*1,0)-SUM(Table1a!#REF!,Table1a!#REF!),6)</f>
        <v>#REF!</v>
      </c>
      <c r="DB90" s="106" t="e">
        <f>ROUND(IFERROR(Table1a!#REF!*1,0)-SUM(Table1a!#REF!,Table1a!#REF!),6)</f>
        <v>#REF!</v>
      </c>
      <c r="DC90" s="75"/>
    </row>
    <row r="91" spans="1:108" ht="23.15" customHeight="1">
      <c r="A91" s="83" t="s">
        <v>291</v>
      </c>
      <c r="B91" s="150" t="s">
        <v>8</v>
      </c>
      <c r="C91" s="85" t="e">
        <f>SUM(Table1a!#REF!,IFERROR(Table1a!#REF!*CH4_GWP,0),IFERROR(Table1a!#REF!*N2O_GWP,0),IFERROR(Table1a!#REF!*SF6_GWP,0),IFERROR(Table1a!#REF!*NF3_GWP,0),Table1a!#REF!,Table1a!#REF!,Table1a!#REF!)</f>
        <v>#REF!</v>
      </c>
      <c r="D91" s="85" t="e">
        <f>SUM(Table1a!#REF!,IFERROR(Table1a!#REF!*CH4_GWP,0),IFERROR(Table1a!#REF!*N2O_GWP,0),IFERROR(Table1a!#REF!*SF6_GWP,0),IFERROR(Table1a!#REF!*NF3_GWP,0),Table1a!#REF!,Table1a!#REF!,Table1a!#REF!)</f>
        <v>#REF!</v>
      </c>
      <c r="E91" s="85" t="e">
        <f>SUM(Table1a!#REF!,IFERROR(Table1a!#REF!*CH4_GWP,0),IFERROR(Table1a!#REF!*N2O_GWP,0),IFERROR(Table1a!#REF!*SF6_GWP,0),IFERROR(Table1a!#REF!*NF3_GWP,0),Table1a!#REF!,Table1a!#REF!,Table1a!#REF!)</f>
        <v>#REF!</v>
      </c>
      <c r="F91" s="85" t="e">
        <f>SUM(Table1a!#REF!,IFERROR(Table1a!#REF!*CH4_GWP,0),IFERROR(Table1a!#REF!*N2O_GWP,0),IFERROR(Table1a!#REF!*SF6_GWP,0),IFERROR(Table1a!#REF!*NF3_GWP,0),Table1a!#REF!,Table1a!#REF!,Table1a!#REF!)</f>
        <v>#REF!</v>
      </c>
      <c r="G91" s="85" t="e">
        <f>SUM(Table1a!#REF!,IFERROR(Table1a!#REF!*CH4_GWP,0),IFERROR(Table1a!#REF!*N2O_GWP,0),IFERROR(Table1a!#REF!*SF6_GWP,0),IFERROR(Table1a!#REF!*NF3_GWP,0),Table1a!#REF!,Table1a!#REF!,Table1a!#REF!)</f>
        <v>#REF!</v>
      </c>
      <c r="H91" s="85" t="e">
        <f>SUM(Table1a!#REF!,IFERROR(Table1a!#REF!*CH4_GWP,0),IFERROR(Table1a!#REF!*N2O_GWP,0),IFERROR(Table1a!#REF!*SF6_GWP,0),IFERROR(Table1a!#REF!*NF3_GWP,0),Table1a!#REF!,Table1a!#REF!,Table1a!#REF!)</f>
        <v>#REF!</v>
      </c>
      <c r="I91" s="85" t="e">
        <f>SUM(Table1a!#REF!,IFERROR(Table1a!#REF!*CH4_GWP,0),IFERROR(Table1a!#REF!*N2O_GWP,0),IFERROR(Table1a!#REF!*SF6_GWP,0),IFERROR(Table1a!#REF!*NF3_GWP,0),Table1a!#REF!,Table1a!#REF!,Table1a!#REF!)</f>
        <v>#REF!</v>
      </c>
      <c r="J91" s="85" t="e">
        <f>SUM(Table1a!#REF!,IFERROR(Table1a!#REF!*CH4_GWP,0),IFERROR(Table1a!#REF!*N2O_GWP,0),IFERROR(Table1a!#REF!*SF6_GWP,0),IFERROR(Table1a!#REF!*NF3_GWP,0),Table1a!#REF!,Table1a!#REF!,Table1a!#REF!)</f>
        <v>#REF!</v>
      </c>
      <c r="K91" s="85" t="e">
        <f>SUM(Table1a!#REF!,IFERROR(Table1a!#REF!*CH4_GWP,0),IFERROR(Table1a!#REF!*N2O_GWP,0),IFERROR(Table1a!#REF!*SF6_GWP,0),IFERROR(Table1a!#REF!*NF3_GWP,0),Table1a!#REF!,Table1a!#REF!,Table1a!#REF!)</f>
        <v>#REF!</v>
      </c>
      <c r="L91" s="85" t="e">
        <f>SUM(Table1a!#REF!,IFERROR(Table1a!#REF!*CH4_GWP,0),IFERROR(Table1a!#REF!*N2O_GWP,0),IFERROR(Table1a!#REF!*SF6_GWP,0),IFERROR(Table1a!#REF!*NF3_GWP,0),Table1a!#REF!,Table1a!#REF!,Table1a!#REF!)</f>
        <v>#REF!</v>
      </c>
      <c r="M91" s="85" t="e">
        <f>SUM(Table1a!#REF!,IFERROR(Table1a!#REF!*CH4_GWP,0),IFERROR(Table1a!#REF!*N2O_GWP,0),IFERROR(Table1a!#REF!*SF6_GWP,0),IFERROR(Table1a!#REF!*NF3_GWP,0),Table1a!#REF!,Table1a!#REF!,Table1a!#REF!)</f>
        <v>#REF!</v>
      </c>
      <c r="N91" s="85" t="e">
        <f>SUM(Table1a!#REF!,IFERROR(Table1a!#REF!*CH4_GWP,0),IFERROR(Table1a!#REF!*N2O_GWP,0),IFERROR(Table1a!#REF!*SF6_GWP,0),IFERROR(Table1a!#REF!*NF3_GWP,0),Table1a!#REF!,Table1a!#REF!,Table1a!#REF!)</f>
        <v>#REF!</v>
      </c>
      <c r="O91" s="85" t="e">
        <f>SUM(Table1a!#REF!,IFERROR(Table1a!#REF!*CH4_GWP,0),IFERROR(Table1a!#REF!*N2O_GWP,0),IFERROR(Table1a!#REF!*SF6_GWP,0),IFERROR(Table1a!#REF!*NF3_GWP,0),Table1a!#REF!,Table1a!#REF!,Table1a!#REF!)</f>
        <v>#REF!</v>
      </c>
      <c r="P91" s="85" t="e">
        <f>SUM(Table1a!#REF!,IFERROR(Table1a!#REF!*CH4_GWP,0),IFERROR(Table1a!#REF!*N2O_GWP,0),IFERROR(Table1a!#REF!*SF6_GWP,0),IFERROR(Table1a!#REF!*NF3_GWP,0),Table1a!#REF!,Table1a!#REF!,Table1a!#REF!)</f>
        <v>#REF!</v>
      </c>
      <c r="Q91" s="85" t="e">
        <f>SUM(Table1a!#REF!,IFERROR(Table1a!#REF!*CH4_GWP,0),IFERROR(Table1a!#REF!*N2O_GWP,0),IFERROR(Table1a!#REF!*SF6_GWP,0),IFERROR(Table1a!#REF!*NF3_GWP,0),Table1a!#REF!,Table1a!#REF!,Table1a!#REF!)</f>
        <v>#REF!</v>
      </c>
      <c r="R91" s="85" t="e">
        <f>SUM(Table1a!#REF!,IFERROR(Table1a!#REF!*CH4_GWP,0),IFERROR(Table1a!#REF!*N2O_GWP,0),IFERROR(Table1a!#REF!*SF6_GWP,0),IFERROR(Table1a!#REF!*NF3_GWP,0),Table1a!#REF!,Table1a!#REF!,Table1a!#REF!)</f>
        <v>#REF!</v>
      </c>
      <c r="S91" s="85" t="e">
        <f>SUM(Table1a!#REF!,IFERROR(Table1a!#REF!*CH4_GWP,0),IFERROR(Table1a!#REF!*N2O_GWP,0),IFERROR(Table1a!#REF!*SF6_GWP,0),IFERROR(Table1a!#REF!*NF3_GWP,0),Table1a!#REF!,Table1a!#REF!,Table1a!#REF!)</f>
        <v>#REF!</v>
      </c>
      <c r="T91" s="85" t="e">
        <f>SUM(Table1a!#REF!,IFERROR(Table1a!#REF!*CH4_GWP,0),IFERROR(Table1a!#REF!*N2O_GWP,0),IFERROR(Table1a!#REF!*SF6_GWP,0),IFERROR(Table1a!#REF!*NF3_GWP,0),Table1a!#REF!,Table1a!#REF!,Table1a!#REF!)</f>
        <v>#REF!</v>
      </c>
      <c r="U91" s="85" t="e">
        <f>SUM(Table1a!#REF!,IFERROR(Table1a!#REF!*CH4_GWP,0),IFERROR(Table1a!#REF!*N2O_GWP,0),IFERROR(Table1a!#REF!*SF6_GWP,0),IFERROR(Table1a!#REF!*NF3_GWP,0),Table1a!#REF!,Table1a!#REF!,Table1a!#REF!)</f>
        <v>#REF!</v>
      </c>
      <c r="V91" s="85" t="e">
        <f>SUM(Table1a!#REF!,IFERROR(Table1a!#REF!*CH4_GWP,0),IFERROR(Table1a!#REF!*N2O_GWP,0),IFERROR(Table1a!#REF!*SF6_GWP,0),IFERROR(Table1a!#REF!*NF3_GWP,0),Table1a!#REF!,Table1a!#REF!,Table1a!#REF!)</f>
        <v>#REF!</v>
      </c>
      <c r="W91" s="85" t="e">
        <f>SUM(Table1a!#REF!,IFERROR(Table1a!#REF!*CH4_GWP,0),IFERROR(Table1a!#REF!*N2O_GWP,0),IFERROR(Table1a!#REF!*SF6_GWP,0),IFERROR(Table1a!#REF!*NF3_GWP,0),Table1a!#REF!,Table1a!#REF!,Table1a!#REF!)</f>
        <v>#REF!</v>
      </c>
      <c r="X91" s="85" t="e">
        <f>SUM(Table1a!#REF!,IFERROR(Table1a!#REF!*CH4_GWP,0),IFERROR(Table1a!#REF!*N2O_GWP,0),IFERROR(Table1a!#REF!*SF6_GWP,0),IFERROR(Table1a!#REF!*NF3_GWP,0),Table1a!#REF!,Table1a!#REF!,Table1a!#REF!)</f>
        <v>#REF!</v>
      </c>
      <c r="Y91" s="85" t="e">
        <f>SUM(Table1a!#REF!,IFERROR(Table1a!#REF!*CH4_GWP,0),IFERROR(Table1a!#REF!*N2O_GWP,0),IFERROR(Table1a!#REF!*SF6_GWP,0),IFERROR(Table1a!#REF!*NF3_GWP,0),Table1a!#REF!,Table1a!#REF!,Table1a!#REF!)</f>
        <v>#REF!</v>
      </c>
      <c r="Z91" s="85" t="e">
        <f>SUM(Table1a!#REF!,IFERROR(Table1a!#REF!*CH4_GWP,0),IFERROR(Table1a!#REF!*N2O_GWP,0),IFERROR(Table1a!#REF!*SF6_GWP,0),IFERROR(Table1a!#REF!*NF3_GWP,0),Table1a!#REF!,Table1a!#REF!,Table1a!#REF!)</f>
        <v>#REF!</v>
      </c>
      <c r="AA91" s="85" t="e">
        <f>SUM(Table1a!#REF!,IFERROR(Table1a!#REF!*CH4_GWP,0),IFERROR(Table1a!#REF!*N2O_GWP,0),IFERROR(Table1a!#REF!*SF6_GWP,0),IFERROR(Table1a!#REF!*NF3_GWP,0),Table1a!#REF!,Table1a!#REF!,Table1a!#REF!)</f>
        <v>#REF!</v>
      </c>
      <c r="AB91" s="85" t="e">
        <f>SUM(Table1a!#REF!,IFERROR(Table1a!#REF!*CH4_GWP,0),IFERROR(Table1a!#REF!*N2O_GWP,0),IFERROR(Table1a!#REF!*SF6_GWP,0),IFERROR(Table1a!#REF!*NF3_GWP,0),Table1a!#REF!,Table1a!#REF!,Table1a!#REF!)</f>
        <v>#REF!</v>
      </c>
      <c r="AC91" s="85" t="e">
        <f>SUM(Table1a!#REF!,IFERROR(Table1a!#REF!*CH4_GWP,0),IFERROR(Table1a!#REF!*N2O_GWP,0),IFERROR(Table1a!#REF!*SF6_GWP,0),IFERROR(Table1a!#REF!*NF3_GWP,0),Table1a!#REF!,Table1a!#REF!,Table1a!#REF!)</f>
        <v>#REF!</v>
      </c>
      <c r="AD91" s="85" t="e">
        <f>SUM(Table1a!#REF!,IFERROR(Table1a!#REF!*CH4_GWP,0),IFERROR(Table1a!#REF!*N2O_GWP,0),IFERROR(Table1a!#REF!*SF6_GWP,0),IFERROR(Table1a!#REF!*NF3_GWP,0),Table1a!#REF!,Table1a!#REF!,Table1a!#REF!)</f>
        <v>#REF!</v>
      </c>
      <c r="AE91" s="85" t="e">
        <f>SUM(Table1a!#REF!,IFERROR(Table1a!#REF!*CH4_GWP,0),IFERROR(Table1a!#REF!*N2O_GWP,0),IFERROR(Table1a!#REF!*SF6_GWP,0),IFERROR(Table1a!#REF!*NF3_GWP,0),Table1a!#REF!,Table1a!#REF!,Table1a!#REF!)</f>
        <v>#REF!</v>
      </c>
      <c r="AF91" s="85" t="e">
        <f>SUM(Table1a!#REF!,IFERROR(Table1a!#REF!*CH4_GWP,0),IFERROR(Table1a!#REF!*N2O_GWP,0),IFERROR(Table1a!#REF!*SF6_GWP,0),IFERROR(Table1a!#REF!*NF3_GWP,0),Table1a!#REF!,Table1a!#REF!,Table1a!#REF!)</f>
        <v>#REF!</v>
      </c>
      <c r="AG91" s="85" t="e">
        <f>SUM(Table1a!#REF!,IFERROR(Table1a!#REF!*CH4_GWP,0),IFERROR(Table1a!#REF!*N2O_GWP,0),IFERROR(Table1a!#REF!*SF6_GWP,0),IFERROR(Table1a!#REF!*NF3_GWP,0),Table1a!#REF!,Table1a!#REF!,Table1a!#REF!)</f>
        <v>#REF!</v>
      </c>
      <c r="AH91" s="85" t="e">
        <f>SUM(Table1a!#REF!,IFERROR(Table1a!#REF!*CH4_GWP,0),IFERROR(Table1a!#REF!*N2O_GWP,0),IFERROR(Table1a!#REF!*SF6_GWP,0),IFERROR(Table1a!#REF!*NF3_GWP,0),Table1a!#REF!,Table1a!#REF!,Table1a!#REF!)</f>
        <v>#REF!</v>
      </c>
      <c r="AI91" s="85" t="e">
        <f>SUM(Table1a!#REF!,IFERROR(Table1a!#REF!*CH4_GWP,0),IFERROR(Table1a!#REF!*N2O_GWP,0),IFERROR(Table1a!#REF!*SF6_GWP,0),IFERROR(Table1a!#REF!*NF3_GWP,0),Table1a!#REF!,Table1a!#REF!,Table1a!#REF!)</f>
        <v>#REF!</v>
      </c>
      <c r="AJ91" s="85" t="e">
        <f>SUM(Table1a!#REF!,IFERROR(Table1a!#REF!*CH4_GWP,0),IFERROR(Table1a!#REF!*N2O_GWP,0),IFERROR(Table1a!#REF!*SF6_GWP,0),IFERROR(Table1a!#REF!*NF3_GWP,0),Table1a!#REF!,Table1a!#REF!,Table1a!#REF!)</f>
        <v>#REF!</v>
      </c>
      <c r="AK91" s="74"/>
      <c r="AL91" s="106" t="e">
        <f>IFERROR(ROUND(Table1a!#REF!-C91,6),Table1a!#REF!)</f>
        <v>#REF!</v>
      </c>
      <c r="AM91" s="106" t="e">
        <f>IFERROR(ROUND(Table1a!#REF!-D91,6),Table1a!#REF!)</f>
        <v>#REF!</v>
      </c>
      <c r="AN91" s="106" t="e">
        <f>IFERROR(ROUND(Table1a!#REF!-E91,6),Table1a!#REF!)</f>
        <v>#REF!</v>
      </c>
      <c r="AO91" s="106" t="e">
        <f>IFERROR(ROUND(Table1a!#REF!-F91,6),Table1a!#REF!)</f>
        <v>#REF!</v>
      </c>
      <c r="AP91" s="106" t="e">
        <f>IFERROR(ROUND(Table1a!#REF!-G91,6),Table1a!#REF!)</f>
        <v>#REF!</v>
      </c>
      <c r="AQ91" s="106" t="e">
        <f>IFERROR(ROUND(Table1a!#REF!-H91,6),Table1a!#REF!)</f>
        <v>#REF!</v>
      </c>
      <c r="AR91" s="106" t="e">
        <f>IFERROR(ROUND(Table1a!#REF!-I91,6),Table1a!#REF!)</f>
        <v>#REF!</v>
      </c>
      <c r="AS91" s="106" t="e">
        <f>IFERROR(ROUND(Table1a!#REF!-J91,6),Table1a!#REF!)</f>
        <v>#REF!</v>
      </c>
      <c r="AT91" s="106" t="e">
        <f>IFERROR(ROUND(Table1a!#REF!-K91,6),Table1a!#REF!)</f>
        <v>#REF!</v>
      </c>
      <c r="AU91" s="106" t="e">
        <f>IFERROR(ROUND(Table1a!#REF!-L91,6),Table1a!#REF!)</f>
        <v>#REF!</v>
      </c>
      <c r="AV91" s="106" t="e">
        <f>IFERROR(ROUND(Table1a!#REF!-M91,6),Table1a!#REF!)</f>
        <v>#REF!</v>
      </c>
      <c r="AW91" s="106" t="e">
        <f>IFERROR(ROUND(Table1a!#REF!-N91,6),Table1a!#REF!)</f>
        <v>#REF!</v>
      </c>
      <c r="AX91" s="106" t="e">
        <f>IFERROR(ROUND(Table1a!#REF!-O91,6),Table1a!#REF!)</f>
        <v>#REF!</v>
      </c>
      <c r="AY91" s="106" t="e">
        <f>IFERROR(ROUND(Table1a!#REF!-P91,6),Table1a!#REF!)</f>
        <v>#REF!</v>
      </c>
      <c r="AZ91" s="106" t="e">
        <f>IFERROR(ROUND(Table1a!#REF!-Q91,6),Table1a!#REF!)</f>
        <v>#REF!</v>
      </c>
      <c r="BA91" s="106" t="e">
        <f>IFERROR(ROUND(Table1a!#REF!-R91,6),Table1a!#REF!)</f>
        <v>#REF!</v>
      </c>
      <c r="BB91" s="106" t="e">
        <f>IFERROR(ROUND(Table1a!#REF!-S91,6),Table1a!#REF!)</f>
        <v>#REF!</v>
      </c>
      <c r="BC91" s="106" t="e">
        <f>IFERROR(ROUND(Table1a!#REF!-T91,6),Table1a!#REF!)</f>
        <v>#REF!</v>
      </c>
      <c r="BD91" s="106" t="e">
        <f>IFERROR(ROUND(Table1a!#REF!-U91,6),Table1a!#REF!)</f>
        <v>#REF!</v>
      </c>
      <c r="BE91" s="106" t="e">
        <f>IFERROR(ROUND(Table1a!#REF!-V91,6),Table1a!#REF!)</f>
        <v>#REF!</v>
      </c>
      <c r="BF91" s="106" t="e">
        <f>IFERROR(ROUND(Table1a!#REF!-W91,6),Table1a!#REF!)</f>
        <v>#REF!</v>
      </c>
      <c r="BG91" s="106" t="e">
        <f>IFERROR(ROUND(Table1a!#REF!-X91,6),Table1a!#REF!)</f>
        <v>#REF!</v>
      </c>
      <c r="BH91" s="106" t="e">
        <f>IFERROR(ROUND(Table1a!#REF!-Y91,6),Table1a!#REF!)</f>
        <v>#REF!</v>
      </c>
      <c r="BI91" s="106" t="e">
        <f>IFERROR(ROUND(Table1a!#REF!-Z91,6),Table1a!#REF!)</f>
        <v>#REF!</v>
      </c>
      <c r="BJ91" s="106" t="e">
        <f>IFERROR(ROUND(Table1a!#REF!-AA91,6),Table1a!#REF!)</f>
        <v>#REF!</v>
      </c>
      <c r="BK91" s="106" t="e">
        <f>IFERROR(ROUND(Table1a!#REF!-AB91,6),Table1a!#REF!)</f>
        <v>#REF!</v>
      </c>
      <c r="BL91" s="106" t="e">
        <f>IFERROR(ROUND(Table1a!#REF!-AC91,6),Table1a!#REF!)</f>
        <v>#REF!</v>
      </c>
      <c r="BM91" s="106" t="e">
        <f>IFERROR(ROUND(Table1a!#REF!-AD91,6),Table1a!#REF!)</f>
        <v>#REF!</v>
      </c>
      <c r="BN91" s="106" t="e">
        <f>IFERROR(ROUND(Table1a!#REF!-AE91,6),Table1a!#REF!)</f>
        <v>#REF!</v>
      </c>
      <c r="BO91" s="106" t="e">
        <f>IFERROR(ROUND(Table1a!#REF!-AF91,6),Table1a!#REF!)</f>
        <v>#REF!</v>
      </c>
      <c r="BP91" s="106" t="e">
        <f>IFERROR(ROUND(Table1a!#REF!-AG91,6),Table1a!#REF!)</f>
        <v>#REF!</v>
      </c>
      <c r="BQ91" s="106" t="e">
        <f>IFERROR(ROUND(Table1a!#REF!-AH91,6),Table1a!#REF!)</f>
        <v>#REF!</v>
      </c>
      <c r="BR91" s="106" t="e">
        <f>IFERROR(ROUND(Table1a!#REF!-AI91,6),Table1a!#REF!)</f>
        <v>#REF!</v>
      </c>
      <c r="BS91" s="106" t="e">
        <f>IFERROR(ROUND(Table1a!#REF!-AJ91,6),Table1a!#REF!)</f>
        <v>#REF!</v>
      </c>
      <c r="BT91" s="74"/>
      <c r="BU91" s="106" t="e">
        <f>ROUND(IFERROR(Table1a!#REF!*1,0)-SUM(Table1a!#REF!,Table1a!#REF!),6)</f>
        <v>#REF!</v>
      </c>
      <c r="BV91" s="106" t="e">
        <f>ROUND(IFERROR(Table1a!#REF!*1,0)-SUM(Table1a!#REF!,Table1a!#REF!),6)</f>
        <v>#REF!</v>
      </c>
      <c r="BW91" s="106" t="e">
        <f>ROUND(IFERROR(Table1a!#REF!*1,0)-SUM(Table1a!#REF!,Table1a!#REF!),6)</f>
        <v>#REF!</v>
      </c>
      <c r="BX91" s="106" t="e">
        <f>ROUND(IFERROR(Table1a!#REF!*1,0)-SUM(Table1a!#REF!,Table1a!#REF!),6)</f>
        <v>#REF!</v>
      </c>
      <c r="BY91" s="106" t="e">
        <f>ROUND(IFERROR(Table1a!#REF!*1,0)-SUM(Table1a!#REF!,Table1a!#REF!),6)</f>
        <v>#REF!</v>
      </c>
      <c r="BZ91" s="106" t="e">
        <f>ROUND(IFERROR(Table1a!#REF!*1,0)-SUM(Table1a!#REF!,Table1a!#REF!),6)</f>
        <v>#REF!</v>
      </c>
      <c r="CA91" s="106" t="e">
        <f>ROUND(IFERROR(Table1a!#REF!*1,0)-SUM(Table1a!#REF!,Table1a!#REF!),6)</f>
        <v>#REF!</v>
      </c>
      <c r="CB91" s="106" t="e">
        <f>ROUND(IFERROR(Table1a!#REF!*1,0)-SUM(Table1a!#REF!,Table1a!#REF!),6)</f>
        <v>#REF!</v>
      </c>
      <c r="CC91" s="106" t="e">
        <f>ROUND(IFERROR(Table1a!#REF!*1,0)-SUM(Table1a!#REF!,Table1a!#REF!),6)</f>
        <v>#REF!</v>
      </c>
      <c r="CD91" s="106" t="e">
        <f>ROUND(IFERROR(Table1a!#REF!*1,0)-SUM(Table1a!#REF!,Table1a!#REF!),6)</f>
        <v>#REF!</v>
      </c>
      <c r="CE91" s="106" t="e">
        <f>ROUND(IFERROR(Table1a!#REF!*1,0)-SUM(Table1a!#REF!,Table1a!#REF!),6)</f>
        <v>#REF!</v>
      </c>
      <c r="CF91" s="106" t="e">
        <f>ROUND(IFERROR(Table1a!#REF!*1,0)-SUM(Table1a!#REF!,Table1a!#REF!),6)</f>
        <v>#REF!</v>
      </c>
      <c r="CG91" s="106" t="e">
        <f>ROUND(IFERROR(Table1a!#REF!*1,0)-SUM(Table1a!#REF!,Table1a!#REF!),6)</f>
        <v>#REF!</v>
      </c>
      <c r="CH91" s="106" t="e">
        <f>ROUND(IFERROR(Table1a!#REF!*1,0)-SUM(Table1a!#REF!,Table1a!#REF!),6)</f>
        <v>#REF!</v>
      </c>
      <c r="CI91" s="106" t="e">
        <f>ROUND(IFERROR(Table1a!#REF!*1,0)-SUM(Table1a!#REF!,Table1a!#REF!),6)</f>
        <v>#REF!</v>
      </c>
      <c r="CJ91" s="106" t="e">
        <f>ROUND(IFERROR(Table1a!#REF!*1,0)-SUM(Table1a!#REF!,Table1a!#REF!),6)</f>
        <v>#REF!</v>
      </c>
      <c r="CK91" s="106" t="e">
        <f>ROUND(IFERROR(Table1a!#REF!*1,0)-SUM(Table1a!#REF!,Table1a!#REF!),6)</f>
        <v>#REF!</v>
      </c>
      <c r="CL91" s="106" t="e">
        <f>ROUND(IFERROR(Table1a!#REF!*1,0)-SUM(Table1a!#REF!,Table1a!#REF!),6)</f>
        <v>#REF!</v>
      </c>
      <c r="CM91" s="106" t="e">
        <f>ROUND(IFERROR(Table1a!#REF!*1,0)-SUM(Table1a!#REF!,Table1a!#REF!),6)</f>
        <v>#REF!</v>
      </c>
      <c r="CN91" s="106" t="e">
        <f>ROUND(IFERROR(Table1a!#REF!*1,0)-SUM(Table1a!#REF!,Table1a!#REF!),6)</f>
        <v>#REF!</v>
      </c>
      <c r="CO91" s="106" t="e">
        <f>ROUND(IFERROR(Table1a!#REF!*1,0)-SUM(Table1a!#REF!,Table1a!#REF!),6)</f>
        <v>#REF!</v>
      </c>
      <c r="CP91" s="106" t="e">
        <f>ROUND(IFERROR(Table1a!#REF!*1,0)-SUM(Table1a!#REF!,Table1a!#REF!),6)</f>
        <v>#REF!</v>
      </c>
      <c r="CQ91" s="106" t="e">
        <f>ROUND(IFERROR(Table1a!#REF!*1,0)-SUM(Table1a!#REF!,Table1a!#REF!),6)</f>
        <v>#REF!</v>
      </c>
      <c r="CR91" s="106" t="e">
        <f>ROUND(IFERROR(Table1a!#REF!*1,0)-SUM(Table1a!#REF!,Table1a!#REF!),6)</f>
        <v>#REF!</v>
      </c>
      <c r="CS91" s="106" t="e">
        <f>ROUND(IFERROR(Table1a!#REF!*1,0)-SUM(Table1a!#REF!,Table1a!#REF!),6)</f>
        <v>#REF!</v>
      </c>
      <c r="CT91" s="106" t="e">
        <f>ROUND(IFERROR(Table1a!#REF!*1,0)-SUM(Table1a!#REF!,Table1a!#REF!),6)</f>
        <v>#REF!</v>
      </c>
      <c r="CU91" s="106" t="e">
        <f>ROUND(IFERROR(Table1a!#REF!*1,0)-SUM(Table1a!#REF!,Table1a!#REF!),6)</f>
        <v>#REF!</v>
      </c>
      <c r="CV91" s="106" t="e">
        <f>ROUND(IFERROR(Table1a!#REF!*1,0)-SUM(Table1a!#REF!,Table1a!#REF!),6)</f>
        <v>#REF!</v>
      </c>
      <c r="CW91" s="106" t="e">
        <f>ROUND(IFERROR(Table1a!#REF!*1,0)-SUM(Table1a!#REF!,Table1a!#REF!),6)</f>
        <v>#REF!</v>
      </c>
      <c r="CX91" s="106" t="e">
        <f>ROUND(IFERROR(Table1a!#REF!*1,0)-SUM(Table1a!#REF!,Table1a!#REF!),6)</f>
        <v>#REF!</v>
      </c>
      <c r="CY91" s="106" t="e">
        <f>ROUND(IFERROR(Table1a!#REF!*1,0)-SUM(Table1a!#REF!,Table1a!#REF!),6)</f>
        <v>#REF!</v>
      </c>
      <c r="CZ91" s="106" t="e">
        <f>ROUND(IFERROR(Table1a!#REF!*1,0)-SUM(Table1a!#REF!,Table1a!#REF!),6)</f>
        <v>#REF!</v>
      </c>
      <c r="DA91" s="106" t="e">
        <f>ROUND(IFERROR(Table1a!#REF!*1,0)-SUM(Table1a!#REF!,Table1a!#REF!),6)</f>
        <v>#REF!</v>
      </c>
      <c r="DB91" s="106" t="e">
        <f>ROUND(IFERROR(Table1a!#REF!*1,0)-SUM(Table1a!#REF!,Table1a!#REF!),6)</f>
        <v>#REF!</v>
      </c>
      <c r="DC91" s="75"/>
    </row>
    <row r="92" spans="1:108">
      <c r="A92" s="83" t="s">
        <v>292</v>
      </c>
      <c r="B92" s="150" t="s">
        <v>8</v>
      </c>
      <c r="C92" s="85" t="e">
        <f>SUM(Table1a!#REF!,IFERROR(Table1a!#REF!*CH4_GWP,0),IFERROR(Table1a!#REF!*N2O_GWP,0),IFERROR(Table1a!#REF!*SF6_GWP,0),IFERROR(Table1a!#REF!*NF3_GWP,0),Table1a!#REF!,Table1a!#REF!,Table1a!#REF!)</f>
        <v>#REF!</v>
      </c>
      <c r="D92" s="85" t="e">
        <f>SUM(Table1a!#REF!,IFERROR(Table1a!#REF!*CH4_GWP,0),IFERROR(Table1a!#REF!*N2O_GWP,0),IFERROR(Table1a!#REF!*SF6_GWP,0),IFERROR(Table1a!#REF!*NF3_GWP,0),Table1a!#REF!,Table1a!#REF!,Table1a!#REF!)</f>
        <v>#REF!</v>
      </c>
      <c r="E92" s="85" t="e">
        <f>SUM(Table1a!#REF!,IFERROR(Table1a!#REF!*CH4_GWP,0),IFERROR(Table1a!#REF!*N2O_GWP,0),IFERROR(Table1a!#REF!*SF6_GWP,0),IFERROR(Table1a!#REF!*NF3_GWP,0),Table1a!#REF!,Table1a!#REF!,Table1a!#REF!)</f>
        <v>#REF!</v>
      </c>
      <c r="F92" s="85" t="e">
        <f>SUM(Table1a!#REF!,IFERROR(Table1a!#REF!*CH4_GWP,0),IFERROR(Table1a!#REF!*N2O_GWP,0),IFERROR(Table1a!#REF!*SF6_GWP,0),IFERROR(Table1a!#REF!*NF3_GWP,0),Table1a!#REF!,Table1a!#REF!,Table1a!#REF!)</f>
        <v>#REF!</v>
      </c>
      <c r="G92" s="85" t="e">
        <f>SUM(Table1a!#REF!,IFERROR(Table1a!#REF!*CH4_GWP,0),IFERROR(Table1a!#REF!*N2O_GWP,0),IFERROR(Table1a!#REF!*SF6_GWP,0),IFERROR(Table1a!#REF!*NF3_GWP,0),Table1a!#REF!,Table1a!#REF!,Table1a!#REF!)</f>
        <v>#REF!</v>
      </c>
      <c r="H92" s="85" t="e">
        <f>SUM(Table1a!#REF!,IFERROR(Table1a!#REF!*CH4_GWP,0),IFERROR(Table1a!#REF!*N2O_GWP,0),IFERROR(Table1a!#REF!*SF6_GWP,0),IFERROR(Table1a!#REF!*NF3_GWP,0),Table1a!#REF!,Table1a!#REF!,Table1a!#REF!)</f>
        <v>#REF!</v>
      </c>
      <c r="I92" s="85" t="e">
        <f>SUM(Table1a!#REF!,IFERROR(Table1a!#REF!*CH4_GWP,0),IFERROR(Table1a!#REF!*N2O_GWP,0),IFERROR(Table1a!#REF!*SF6_GWP,0),IFERROR(Table1a!#REF!*NF3_GWP,0),Table1a!#REF!,Table1a!#REF!,Table1a!#REF!)</f>
        <v>#REF!</v>
      </c>
      <c r="J92" s="85" t="e">
        <f>SUM(Table1a!#REF!,IFERROR(Table1a!#REF!*CH4_GWP,0),IFERROR(Table1a!#REF!*N2O_GWP,0),IFERROR(Table1a!#REF!*SF6_GWP,0),IFERROR(Table1a!#REF!*NF3_GWP,0),Table1a!#REF!,Table1a!#REF!,Table1a!#REF!)</f>
        <v>#REF!</v>
      </c>
      <c r="K92" s="85" t="e">
        <f>SUM(Table1a!#REF!,IFERROR(Table1a!#REF!*CH4_GWP,0),IFERROR(Table1a!#REF!*N2O_GWP,0),IFERROR(Table1a!#REF!*SF6_GWP,0),IFERROR(Table1a!#REF!*NF3_GWP,0),Table1a!#REF!,Table1a!#REF!,Table1a!#REF!)</f>
        <v>#REF!</v>
      </c>
      <c r="L92" s="85" t="e">
        <f>SUM(Table1a!#REF!,IFERROR(Table1a!#REF!*CH4_GWP,0),IFERROR(Table1a!#REF!*N2O_GWP,0),IFERROR(Table1a!#REF!*SF6_GWP,0),IFERROR(Table1a!#REF!*NF3_GWP,0),Table1a!#REF!,Table1a!#REF!,Table1a!#REF!)</f>
        <v>#REF!</v>
      </c>
      <c r="M92" s="85" t="e">
        <f>SUM(Table1a!#REF!,IFERROR(Table1a!#REF!*CH4_GWP,0),IFERROR(Table1a!#REF!*N2O_GWP,0),IFERROR(Table1a!#REF!*SF6_GWP,0),IFERROR(Table1a!#REF!*NF3_GWP,0),Table1a!#REF!,Table1a!#REF!,Table1a!#REF!)</f>
        <v>#REF!</v>
      </c>
      <c r="N92" s="85" t="e">
        <f>SUM(Table1a!#REF!,IFERROR(Table1a!#REF!*CH4_GWP,0),IFERROR(Table1a!#REF!*N2O_GWP,0),IFERROR(Table1a!#REF!*SF6_GWP,0),IFERROR(Table1a!#REF!*NF3_GWP,0),Table1a!#REF!,Table1a!#REF!,Table1a!#REF!)</f>
        <v>#REF!</v>
      </c>
      <c r="O92" s="85" t="e">
        <f>SUM(Table1a!#REF!,IFERROR(Table1a!#REF!*CH4_GWP,0),IFERROR(Table1a!#REF!*N2O_GWP,0),IFERROR(Table1a!#REF!*SF6_GWP,0),IFERROR(Table1a!#REF!*NF3_GWP,0),Table1a!#REF!,Table1a!#REF!,Table1a!#REF!)</f>
        <v>#REF!</v>
      </c>
      <c r="P92" s="85" t="e">
        <f>SUM(Table1a!#REF!,IFERROR(Table1a!#REF!*CH4_GWP,0),IFERROR(Table1a!#REF!*N2O_GWP,0),IFERROR(Table1a!#REF!*SF6_GWP,0),IFERROR(Table1a!#REF!*NF3_GWP,0),Table1a!#REF!,Table1a!#REF!,Table1a!#REF!)</f>
        <v>#REF!</v>
      </c>
      <c r="Q92" s="85" t="e">
        <f>SUM(Table1a!#REF!,IFERROR(Table1a!#REF!*CH4_GWP,0),IFERROR(Table1a!#REF!*N2O_GWP,0),IFERROR(Table1a!#REF!*SF6_GWP,0),IFERROR(Table1a!#REF!*NF3_GWP,0),Table1a!#REF!,Table1a!#REF!,Table1a!#REF!)</f>
        <v>#REF!</v>
      </c>
      <c r="R92" s="85" t="e">
        <f>SUM(Table1a!#REF!,IFERROR(Table1a!#REF!*CH4_GWP,0),IFERROR(Table1a!#REF!*N2O_GWP,0),IFERROR(Table1a!#REF!*SF6_GWP,0),IFERROR(Table1a!#REF!*NF3_GWP,0),Table1a!#REF!,Table1a!#REF!,Table1a!#REF!)</f>
        <v>#REF!</v>
      </c>
      <c r="S92" s="85" t="e">
        <f>SUM(Table1a!#REF!,IFERROR(Table1a!#REF!*CH4_GWP,0),IFERROR(Table1a!#REF!*N2O_GWP,0),IFERROR(Table1a!#REF!*SF6_GWP,0),IFERROR(Table1a!#REF!*NF3_GWP,0),Table1a!#REF!,Table1a!#REF!,Table1a!#REF!)</f>
        <v>#REF!</v>
      </c>
      <c r="T92" s="85" t="e">
        <f>SUM(Table1a!#REF!,IFERROR(Table1a!#REF!*CH4_GWP,0),IFERROR(Table1a!#REF!*N2O_GWP,0),IFERROR(Table1a!#REF!*SF6_GWP,0),IFERROR(Table1a!#REF!*NF3_GWP,0),Table1a!#REF!,Table1a!#REF!,Table1a!#REF!)</f>
        <v>#REF!</v>
      </c>
      <c r="U92" s="85" t="e">
        <f>SUM(Table1a!#REF!,IFERROR(Table1a!#REF!*CH4_GWP,0),IFERROR(Table1a!#REF!*N2O_GWP,0),IFERROR(Table1a!#REF!*SF6_GWP,0),IFERROR(Table1a!#REF!*NF3_GWP,0),Table1a!#REF!,Table1a!#REF!,Table1a!#REF!)</f>
        <v>#REF!</v>
      </c>
      <c r="V92" s="85" t="e">
        <f>SUM(Table1a!#REF!,IFERROR(Table1a!#REF!*CH4_GWP,0),IFERROR(Table1a!#REF!*N2O_GWP,0),IFERROR(Table1a!#REF!*SF6_GWP,0),IFERROR(Table1a!#REF!*NF3_GWP,0),Table1a!#REF!,Table1a!#REF!,Table1a!#REF!)</f>
        <v>#REF!</v>
      </c>
      <c r="W92" s="85" t="e">
        <f>SUM(Table1a!#REF!,IFERROR(Table1a!#REF!*CH4_GWP,0),IFERROR(Table1a!#REF!*N2O_GWP,0),IFERROR(Table1a!#REF!*SF6_GWP,0),IFERROR(Table1a!#REF!*NF3_GWP,0),Table1a!#REF!,Table1a!#REF!,Table1a!#REF!)</f>
        <v>#REF!</v>
      </c>
      <c r="X92" s="85" t="e">
        <f>SUM(Table1a!#REF!,IFERROR(Table1a!#REF!*CH4_GWP,0),IFERROR(Table1a!#REF!*N2O_GWP,0),IFERROR(Table1a!#REF!*SF6_GWP,0),IFERROR(Table1a!#REF!*NF3_GWP,0),Table1a!#REF!,Table1a!#REF!,Table1a!#REF!)</f>
        <v>#REF!</v>
      </c>
      <c r="Y92" s="85" t="e">
        <f>SUM(Table1a!#REF!,IFERROR(Table1a!#REF!*CH4_GWP,0),IFERROR(Table1a!#REF!*N2O_GWP,0),IFERROR(Table1a!#REF!*SF6_GWP,0),IFERROR(Table1a!#REF!*NF3_GWP,0),Table1a!#REF!,Table1a!#REF!,Table1a!#REF!)</f>
        <v>#REF!</v>
      </c>
      <c r="Z92" s="85" t="e">
        <f>SUM(Table1a!#REF!,IFERROR(Table1a!#REF!*CH4_GWP,0),IFERROR(Table1a!#REF!*N2O_GWP,0),IFERROR(Table1a!#REF!*SF6_GWP,0),IFERROR(Table1a!#REF!*NF3_GWP,0),Table1a!#REF!,Table1a!#REF!,Table1a!#REF!)</f>
        <v>#REF!</v>
      </c>
      <c r="AA92" s="85" t="e">
        <f>SUM(Table1a!#REF!,IFERROR(Table1a!#REF!*CH4_GWP,0),IFERROR(Table1a!#REF!*N2O_GWP,0),IFERROR(Table1a!#REF!*SF6_GWP,0),IFERROR(Table1a!#REF!*NF3_GWP,0),Table1a!#REF!,Table1a!#REF!,Table1a!#REF!)</f>
        <v>#REF!</v>
      </c>
      <c r="AB92" s="85" t="e">
        <f>SUM(Table1a!#REF!,IFERROR(Table1a!#REF!*CH4_GWP,0),IFERROR(Table1a!#REF!*N2O_GWP,0),IFERROR(Table1a!#REF!*SF6_GWP,0),IFERROR(Table1a!#REF!*NF3_GWP,0),Table1a!#REF!,Table1a!#REF!,Table1a!#REF!)</f>
        <v>#REF!</v>
      </c>
      <c r="AC92" s="85" t="e">
        <f>SUM(Table1a!#REF!,IFERROR(Table1a!#REF!*CH4_GWP,0),IFERROR(Table1a!#REF!*N2O_GWP,0),IFERROR(Table1a!#REF!*SF6_GWP,0),IFERROR(Table1a!#REF!*NF3_GWP,0),Table1a!#REF!,Table1a!#REF!,Table1a!#REF!)</f>
        <v>#REF!</v>
      </c>
      <c r="AD92" s="85" t="e">
        <f>SUM(Table1a!#REF!,IFERROR(Table1a!#REF!*CH4_GWP,0),IFERROR(Table1a!#REF!*N2O_GWP,0),IFERROR(Table1a!#REF!*SF6_GWP,0),IFERROR(Table1a!#REF!*NF3_GWP,0),Table1a!#REF!,Table1a!#REF!,Table1a!#REF!)</f>
        <v>#REF!</v>
      </c>
      <c r="AE92" s="85" t="e">
        <f>SUM(Table1a!#REF!,IFERROR(Table1a!#REF!*CH4_GWP,0),IFERROR(Table1a!#REF!*N2O_GWP,0),IFERROR(Table1a!#REF!*SF6_GWP,0),IFERROR(Table1a!#REF!*NF3_GWP,0),Table1a!#REF!,Table1a!#REF!,Table1a!#REF!)</f>
        <v>#REF!</v>
      </c>
      <c r="AF92" s="85" t="e">
        <f>SUM(Table1a!#REF!,IFERROR(Table1a!#REF!*CH4_GWP,0),IFERROR(Table1a!#REF!*N2O_GWP,0),IFERROR(Table1a!#REF!*SF6_GWP,0),IFERROR(Table1a!#REF!*NF3_GWP,0),Table1a!#REF!,Table1a!#REF!,Table1a!#REF!)</f>
        <v>#REF!</v>
      </c>
      <c r="AG92" s="85" t="e">
        <f>SUM(Table1a!#REF!,IFERROR(Table1a!#REF!*CH4_GWP,0),IFERROR(Table1a!#REF!*N2O_GWP,0),IFERROR(Table1a!#REF!*SF6_GWP,0),IFERROR(Table1a!#REF!*NF3_GWP,0),Table1a!#REF!,Table1a!#REF!,Table1a!#REF!)</f>
        <v>#REF!</v>
      </c>
      <c r="AH92" s="85" t="e">
        <f>SUM(Table1a!#REF!,IFERROR(Table1a!#REF!*CH4_GWP,0),IFERROR(Table1a!#REF!*N2O_GWP,0),IFERROR(Table1a!#REF!*SF6_GWP,0),IFERROR(Table1a!#REF!*NF3_GWP,0),Table1a!#REF!,Table1a!#REF!,Table1a!#REF!)</f>
        <v>#REF!</v>
      </c>
      <c r="AI92" s="85" t="e">
        <f>SUM(Table1a!#REF!,IFERROR(Table1a!#REF!*CH4_GWP,0),IFERROR(Table1a!#REF!*N2O_GWP,0),IFERROR(Table1a!#REF!*SF6_GWP,0),IFERROR(Table1a!#REF!*NF3_GWP,0),Table1a!#REF!,Table1a!#REF!,Table1a!#REF!)</f>
        <v>#REF!</v>
      </c>
      <c r="AJ92" s="85" t="e">
        <f>SUM(Table1a!#REF!,IFERROR(Table1a!#REF!*CH4_GWP,0),IFERROR(Table1a!#REF!*N2O_GWP,0),IFERROR(Table1a!#REF!*SF6_GWP,0),IFERROR(Table1a!#REF!*NF3_GWP,0),Table1a!#REF!,Table1a!#REF!,Table1a!#REF!)</f>
        <v>#REF!</v>
      </c>
      <c r="AK92" s="74"/>
      <c r="AL92" s="106" t="e">
        <f>IFERROR(ROUND(Table1a!#REF!-C92,6),Table1a!#REF!)</f>
        <v>#REF!</v>
      </c>
      <c r="AM92" s="106" t="e">
        <f>IFERROR(ROUND(Table1a!#REF!-D92,6),Table1a!#REF!)</f>
        <v>#REF!</v>
      </c>
      <c r="AN92" s="106" t="e">
        <f>IFERROR(ROUND(Table1a!#REF!-E92,6),Table1a!#REF!)</f>
        <v>#REF!</v>
      </c>
      <c r="AO92" s="106" t="e">
        <f>IFERROR(ROUND(Table1a!#REF!-F92,6),Table1a!#REF!)</f>
        <v>#REF!</v>
      </c>
      <c r="AP92" s="106" t="e">
        <f>IFERROR(ROUND(Table1a!#REF!-G92,6),Table1a!#REF!)</f>
        <v>#REF!</v>
      </c>
      <c r="AQ92" s="106" t="e">
        <f>IFERROR(ROUND(Table1a!#REF!-H92,6),Table1a!#REF!)</f>
        <v>#REF!</v>
      </c>
      <c r="AR92" s="106" t="e">
        <f>IFERROR(ROUND(Table1a!#REF!-I92,6),Table1a!#REF!)</f>
        <v>#REF!</v>
      </c>
      <c r="AS92" s="106" t="e">
        <f>IFERROR(ROUND(Table1a!#REF!-J92,6),Table1a!#REF!)</f>
        <v>#REF!</v>
      </c>
      <c r="AT92" s="106" t="e">
        <f>IFERROR(ROUND(Table1a!#REF!-K92,6),Table1a!#REF!)</f>
        <v>#REF!</v>
      </c>
      <c r="AU92" s="106" t="e">
        <f>IFERROR(ROUND(Table1a!#REF!-L92,6),Table1a!#REF!)</f>
        <v>#REF!</v>
      </c>
      <c r="AV92" s="106" t="e">
        <f>IFERROR(ROUND(Table1a!#REF!-M92,6),Table1a!#REF!)</f>
        <v>#REF!</v>
      </c>
      <c r="AW92" s="106" t="e">
        <f>IFERROR(ROUND(Table1a!#REF!-N92,6),Table1a!#REF!)</f>
        <v>#REF!</v>
      </c>
      <c r="AX92" s="106" t="e">
        <f>IFERROR(ROUND(Table1a!#REF!-O92,6),Table1a!#REF!)</f>
        <v>#REF!</v>
      </c>
      <c r="AY92" s="106" t="e">
        <f>IFERROR(ROUND(Table1a!#REF!-P92,6),Table1a!#REF!)</f>
        <v>#REF!</v>
      </c>
      <c r="AZ92" s="106" t="e">
        <f>IFERROR(ROUND(Table1a!#REF!-Q92,6),Table1a!#REF!)</f>
        <v>#REF!</v>
      </c>
      <c r="BA92" s="106" t="e">
        <f>IFERROR(ROUND(Table1a!#REF!-R92,6),Table1a!#REF!)</f>
        <v>#REF!</v>
      </c>
      <c r="BB92" s="106" t="e">
        <f>IFERROR(ROUND(Table1a!#REF!-S92,6),Table1a!#REF!)</f>
        <v>#REF!</v>
      </c>
      <c r="BC92" s="106" t="e">
        <f>IFERROR(ROUND(Table1a!#REF!-T92,6),Table1a!#REF!)</f>
        <v>#REF!</v>
      </c>
      <c r="BD92" s="106" t="e">
        <f>IFERROR(ROUND(Table1a!#REF!-U92,6),Table1a!#REF!)</f>
        <v>#REF!</v>
      </c>
      <c r="BE92" s="106" t="e">
        <f>IFERROR(ROUND(Table1a!#REF!-V92,6),Table1a!#REF!)</f>
        <v>#REF!</v>
      </c>
      <c r="BF92" s="106" t="e">
        <f>IFERROR(ROUND(Table1a!#REF!-W92,6),Table1a!#REF!)</f>
        <v>#REF!</v>
      </c>
      <c r="BG92" s="106" t="e">
        <f>IFERROR(ROUND(Table1a!#REF!-X92,6),Table1a!#REF!)</f>
        <v>#REF!</v>
      </c>
      <c r="BH92" s="106" t="e">
        <f>IFERROR(ROUND(Table1a!#REF!-Y92,6),Table1a!#REF!)</f>
        <v>#REF!</v>
      </c>
      <c r="BI92" s="106" t="e">
        <f>IFERROR(ROUND(Table1a!#REF!-Z92,6),Table1a!#REF!)</f>
        <v>#REF!</v>
      </c>
      <c r="BJ92" s="106" t="e">
        <f>IFERROR(ROUND(Table1a!#REF!-AA92,6),Table1a!#REF!)</f>
        <v>#REF!</v>
      </c>
      <c r="BK92" s="106" t="e">
        <f>IFERROR(ROUND(Table1a!#REF!-AB92,6),Table1a!#REF!)</f>
        <v>#REF!</v>
      </c>
      <c r="BL92" s="106" t="e">
        <f>IFERROR(ROUND(Table1a!#REF!-AC92,6),Table1a!#REF!)</f>
        <v>#REF!</v>
      </c>
      <c r="BM92" s="106" t="e">
        <f>IFERROR(ROUND(Table1a!#REF!-AD92,6),Table1a!#REF!)</f>
        <v>#REF!</v>
      </c>
      <c r="BN92" s="106" t="e">
        <f>IFERROR(ROUND(Table1a!#REF!-AE92,6),Table1a!#REF!)</f>
        <v>#REF!</v>
      </c>
      <c r="BO92" s="106" t="e">
        <f>IFERROR(ROUND(Table1a!#REF!-AF92,6),Table1a!#REF!)</f>
        <v>#REF!</v>
      </c>
      <c r="BP92" s="106" t="e">
        <f>IFERROR(ROUND(Table1a!#REF!-AG92,6),Table1a!#REF!)</f>
        <v>#REF!</v>
      </c>
      <c r="BQ92" s="106" t="e">
        <f>IFERROR(ROUND(Table1a!#REF!-AH92,6),Table1a!#REF!)</f>
        <v>#REF!</v>
      </c>
      <c r="BR92" s="106" t="e">
        <f>IFERROR(ROUND(Table1a!#REF!-AI92,6),Table1a!#REF!)</f>
        <v>#REF!</v>
      </c>
      <c r="BS92" s="106" t="e">
        <f>IFERROR(ROUND(Table1a!#REF!-AJ92,6),Table1a!#REF!)</f>
        <v>#REF!</v>
      </c>
      <c r="BT92" s="74"/>
      <c r="BU92" s="106" t="e">
        <f>ROUND(IFERROR(Table1a!#REF!*1,0)-SUM(Table1a!#REF!,Table1a!#REF!),6)</f>
        <v>#REF!</v>
      </c>
      <c r="BV92" s="106" t="e">
        <f>ROUND(IFERROR(Table1a!#REF!*1,0)-SUM(Table1a!#REF!,Table1a!#REF!),6)</f>
        <v>#REF!</v>
      </c>
      <c r="BW92" s="106" t="e">
        <f>ROUND(IFERROR(Table1a!#REF!*1,0)-SUM(Table1a!#REF!,Table1a!#REF!),6)</f>
        <v>#REF!</v>
      </c>
      <c r="BX92" s="106" t="e">
        <f>ROUND(IFERROR(Table1a!#REF!*1,0)-SUM(Table1a!#REF!,Table1a!#REF!),6)</f>
        <v>#REF!</v>
      </c>
      <c r="BY92" s="106" t="e">
        <f>ROUND(IFERROR(Table1a!#REF!*1,0)-SUM(Table1a!#REF!,Table1a!#REF!),6)</f>
        <v>#REF!</v>
      </c>
      <c r="BZ92" s="106" t="e">
        <f>ROUND(IFERROR(Table1a!#REF!*1,0)-SUM(Table1a!#REF!,Table1a!#REF!),6)</f>
        <v>#REF!</v>
      </c>
      <c r="CA92" s="106" t="e">
        <f>ROUND(IFERROR(Table1a!#REF!*1,0)-SUM(Table1a!#REF!,Table1a!#REF!),6)</f>
        <v>#REF!</v>
      </c>
      <c r="CB92" s="106" t="e">
        <f>ROUND(IFERROR(Table1a!#REF!*1,0)-SUM(Table1a!#REF!,Table1a!#REF!),6)</f>
        <v>#REF!</v>
      </c>
      <c r="CC92" s="106" t="e">
        <f>ROUND(IFERROR(Table1a!#REF!*1,0)-SUM(Table1a!#REF!,Table1a!#REF!),6)</f>
        <v>#REF!</v>
      </c>
      <c r="CD92" s="106" t="e">
        <f>ROUND(IFERROR(Table1a!#REF!*1,0)-SUM(Table1a!#REF!,Table1a!#REF!),6)</f>
        <v>#REF!</v>
      </c>
      <c r="CE92" s="106" t="e">
        <f>ROUND(IFERROR(Table1a!#REF!*1,0)-SUM(Table1a!#REF!,Table1a!#REF!),6)</f>
        <v>#REF!</v>
      </c>
      <c r="CF92" s="106" t="e">
        <f>ROUND(IFERROR(Table1a!#REF!*1,0)-SUM(Table1a!#REF!,Table1a!#REF!),6)</f>
        <v>#REF!</v>
      </c>
      <c r="CG92" s="106" t="e">
        <f>ROUND(IFERROR(Table1a!#REF!*1,0)-SUM(Table1a!#REF!,Table1a!#REF!),6)</f>
        <v>#REF!</v>
      </c>
      <c r="CH92" s="106" t="e">
        <f>ROUND(IFERROR(Table1a!#REF!*1,0)-SUM(Table1a!#REF!,Table1a!#REF!),6)</f>
        <v>#REF!</v>
      </c>
      <c r="CI92" s="106" t="e">
        <f>ROUND(IFERROR(Table1a!#REF!*1,0)-SUM(Table1a!#REF!,Table1a!#REF!),6)</f>
        <v>#REF!</v>
      </c>
      <c r="CJ92" s="106" t="e">
        <f>ROUND(IFERROR(Table1a!#REF!*1,0)-SUM(Table1a!#REF!,Table1a!#REF!),6)</f>
        <v>#REF!</v>
      </c>
      <c r="CK92" s="106" t="e">
        <f>ROUND(IFERROR(Table1a!#REF!*1,0)-SUM(Table1a!#REF!,Table1a!#REF!),6)</f>
        <v>#REF!</v>
      </c>
      <c r="CL92" s="106" t="e">
        <f>ROUND(IFERROR(Table1a!#REF!*1,0)-SUM(Table1a!#REF!,Table1a!#REF!),6)</f>
        <v>#REF!</v>
      </c>
      <c r="CM92" s="106" t="e">
        <f>ROUND(IFERROR(Table1a!#REF!*1,0)-SUM(Table1a!#REF!,Table1a!#REF!),6)</f>
        <v>#REF!</v>
      </c>
      <c r="CN92" s="106" t="e">
        <f>ROUND(IFERROR(Table1a!#REF!*1,0)-SUM(Table1a!#REF!,Table1a!#REF!),6)</f>
        <v>#REF!</v>
      </c>
      <c r="CO92" s="106" t="e">
        <f>ROUND(IFERROR(Table1a!#REF!*1,0)-SUM(Table1a!#REF!,Table1a!#REF!),6)</f>
        <v>#REF!</v>
      </c>
      <c r="CP92" s="106" t="e">
        <f>ROUND(IFERROR(Table1a!#REF!*1,0)-SUM(Table1a!#REF!,Table1a!#REF!),6)</f>
        <v>#REF!</v>
      </c>
      <c r="CQ92" s="106" t="e">
        <f>ROUND(IFERROR(Table1a!#REF!*1,0)-SUM(Table1a!#REF!,Table1a!#REF!),6)</f>
        <v>#REF!</v>
      </c>
      <c r="CR92" s="106" t="e">
        <f>ROUND(IFERROR(Table1a!#REF!*1,0)-SUM(Table1a!#REF!,Table1a!#REF!),6)</f>
        <v>#REF!</v>
      </c>
      <c r="CS92" s="106" t="e">
        <f>ROUND(IFERROR(Table1a!#REF!*1,0)-SUM(Table1a!#REF!,Table1a!#REF!),6)</f>
        <v>#REF!</v>
      </c>
      <c r="CT92" s="106" t="e">
        <f>ROUND(IFERROR(Table1a!#REF!*1,0)-SUM(Table1a!#REF!,Table1a!#REF!),6)</f>
        <v>#REF!</v>
      </c>
      <c r="CU92" s="106" t="e">
        <f>ROUND(IFERROR(Table1a!#REF!*1,0)-SUM(Table1a!#REF!,Table1a!#REF!),6)</f>
        <v>#REF!</v>
      </c>
      <c r="CV92" s="106" t="e">
        <f>ROUND(IFERROR(Table1a!#REF!*1,0)-SUM(Table1a!#REF!,Table1a!#REF!),6)</f>
        <v>#REF!</v>
      </c>
      <c r="CW92" s="106" t="e">
        <f>ROUND(IFERROR(Table1a!#REF!*1,0)-SUM(Table1a!#REF!,Table1a!#REF!),6)</f>
        <v>#REF!</v>
      </c>
      <c r="CX92" s="106" t="e">
        <f>ROUND(IFERROR(Table1a!#REF!*1,0)-SUM(Table1a!#REF!,Table1a!#REF!),6)</f>
        <v>#REF!</v>
      </c>
      <c r="CY92" s="106" t="e">
        <f>ROUND(IFERROR(Table1a!#REF!*1,0)-SUM(Table1a!#REF!,Table1a!#REF!),6)</f>
        <v>#REF!</v>
      </c>
      <c r="CZ92" s="106" t="e">
        <f>ROUND(IFERROR(Table1a!#REF!*1,0)-SUM(Table1a!#REF!,Table1a!#REF!),6)</f>
        <v>#REF!</v>
      </c>
      <c r="DA92" s="106" t="e">
        <f>ROUND(IFERROR(Table1a!#REF!*1,0)-SUM(Table1a!#REF!,Table1a!#REF!),6)</f>
        <v>#REF!</v>
      </c>
      <c r="DB92" s="106" t="e">
        <f>ROUND(IFERROR(Table1a!#REF!*1,0)-SUM(Table1a!#REF!,Table1a!#REF!),6)</f>
        <v>#REF!</v>
      </c>
      <c r="DC92" s="75"/>
    </row>
    <row r="93" spans="1:108">
      <c r="A93" s="83" t="s">
        <v>293</v>
      </c>
      <c r="B93" s="150" t="s">
        <v>8</v>
      </c>
      <c r="C93" s="85" t="e">
        <f>SUM(Table1a!#REF!,IFERROR(Table1a!#REF!*CH4_GWP,0),IFERROR(Table1a!#REF!*N2O_GWP,0),IFERROR(Table1a!#REF!*SF6_GWP,0),IFERROR(Table1a!#REF!*NF3_GWP,0),Table1a!#REF!,Table1a!#REF!,Table1a!#REF!)</f>
        <v>#REF!</v>
      </c>
      <c r="D93" s="85" t="e">
        <f>SUM(Table1a!#REF!,IFERROR(Table1a!#REF!*CH4_GWP,0),IFERROR(Table1a!#REF!*N2O_GWP,0),IFERROR(Table1a!#REF!*SF6_GWP,0),IFERROR(Table1a!#REF!*NF3_GWP,0),Table1a!#REF!,Table1a!#REF!,Table1a!#REF!)</f>
        <v>#REF!</v>
      </c>
      <c r="E93" s="85" t="e">
        <f>SUM(Table1a!#REF!,IFERROR(Table1a!#REF!*CH4_GWP,0),IFERROR(Table1a!#REF!*N2O_GWP,0),IFERROR(Table1a!#REF!*SF6_GWP,0),IFERROR(Table1a!#REF!*NF3_GWP,0),Table1a!#REF!,Table1a!#REF!,Table1a!#REF!)</f>
        <v>#REF!</v>
      </c>
      <c r="F93" s="85" t="e">
        <f>SUM(Table1a!#REF!,IFERROR(Table1a!#REF!*CH4_GWP,0),IFERROR(Table1a!#REF!*N2O_GWP,0),IFERROR(Table1a!#REF!*SF6_GWP,0),IFERROR(Table1a!#REF!*NF3_GWP,0),Table1a!#REF!,Table1a!#REF!,Table1a!#REF!)</f>
        <v>#REF!</v>
      </c>
      <c r="G93" s="85" t="e">
        <f>SUM(Table1a!#REF!,IFERROR(Table1a!#REF!*CH4_GWP,0),IFERROR(Table1a!#REF!*N2O_GWP,0),IFERROR(Table1a!#REF!*SF6_GWP,0),IFERROR(Table1a!#REF!*NF3_GWP,0),Table1a!#REF!,Table1a!#REF!,Table1a!#REF!)</f>
        <v>#REF!</v>
      </c>
      <c r="H93" s="85" t="e">
        <f>SUM(Table1a!#REF!,IFERROR(Table1a!#REF!*CH4_GWP,0),IFERROR(Table1a!#REF!*N2O_GWP,0),IFERROR(Table1a!#REF!*SF6_GWP,0),IFERROR(Table1a!#REF!*NF3_GWP,0),Table1a!#REF!,Table1a!#REF!,Table1a!#REF!)</f>
        <v>#REF!</v>
      </c>
      <c r="I93" s="85" t="e">
        <f>SUM(Table1a!#REF!,IFERROR(Table1a!#REF!*CH4_GWP,0),IFERROR(Table1a!#REF!*N2O_GWP,0),IFERROR(Table1a!#REF!*SF6_GWP,0),IFERROR(Table1a!#REF!*NF3_GWP,0),Table1a!#REF!,Table1a!#REF!,Table1a!#REF!)</f>
        <v>#REF!</v>
      </c>
      <c r="J93" s="85" t="e">
        <f>SUM(Table1a!#REF!,IFERROR(Table1a!#REF!*CH4_GWP,0),IFERROR(Table1a!#REF!*N2O_GWP,0),IFERROR(Table1a!#REF!*SF6_GWP,0),IFERROR(Table1a!#REF!*NF3_GWP,0),Table1a!#REF!,Table1a!#REF!,Table1a!#REF!)</f>
        <v>#REF!</v>
      </c>
      <c r="K93" s="85" t="e">
        <f>SUM(Table1a!#REF!,IFERROR(Table1a!#REF!*CH4_GWP,0),IFERROR(Table1a!#REF!*N2O_GWP,0),IFERROR(Table1a!#REF!*SF6_GWP,0),IFERROR(Table1a!#REF!*NF3_GWP,0),Table1a!#REF!,Table1a!#REF!,Table1a!#REF!)</f>
        <v>#REF!</v>
      </c>
      <c r="L93" s="85" t="e">
        <f>SUM(Table1a!#REF!,IFERROR(Table1a!#REF!*CH4_GWP,0),IFERROR(Table1a!#REF!*N2O_GWP,0),IFERROR(Table1a!#REF!*SF6_GWP,0),IFERROR(Table1a!#REF!*NF3_GWP,0),Table1a!#REF!,Table1a!#REF!,Table1a!#REF!)</f>
        <v>#REF!</v>
      </c>
      <c r="M93" s="85" t="e">
        <f>SUM(Table1a!#REF!,IFERROR(Table1a!#REF!*CH4_GWP,0),IFERROR(Table1a!#REF!*N2O_GWP,0),IFERROR(Table1a!#REF!*SF6_GWP,0),IFERROR(Table1a!#REF!*NF3_GWP,0),Table1a!#REF!,Table1a!#REF!,Table1a!#REF!)</f>
        <v>#REF!</v>
      </c>
      <c r="N93" s="85" t="e">
        <f>SUM(Table1a!#REF!,IFERROR(Table1a!#REF!*CH4_GWP,0),IFERROR(Table1a!#REF!*N2O_GWP,0),IFERROR(Table1a!#REF!*SF6_GWP,0),IFERROR(Table1a!#REF!*NF3_GWP,0),Table1a!#REF!,Table1a!#REF!,Table1a!#REF!)</f>
        <v>#REF!</v>
      </c>
      <c r="O93" s="85" t="e">
        <f>SUM(Table1a!#REF!,IFERROR(Table1a!#REF!*CH4_GWP,0),IFERROR(Table1a!#REF!*N2O_GWP,0),IFERROR(Table1a!#REF!*SF6_GWP,0),IFERROR(Table1a!#REF!*NF3_GWP,0),Table1a!#REF!,Table1a!#REF!,Table1a!#REF!)</f>
        <v>#REF!</v>
      </c>
      <c r="P93" s="85" t="e">
        <f>SUM(Table1a!#REF!,IFERROR(Table1a!#REF!*CH4_GWP,0),IFERROR(Table1a!#REF!*N2O_GWP,0),IFERROR(Table1a!#REF!*SF6_GWP,0),IFERROR(Table1a!#REF!*NF3_GWP,0),Table1a!#REF!,Table1a!#REF!,Table1a!#REF!)</f>
        <v>#REF!</v>
      </c>
      <c r="Q93" s="85" t="e">
        <f>SUM(Table1a!#REF!,IFERROR(Table1a!#REF!*CH4_GWP,0),IFERROR(Table1a!#REF!*N2O_GWP,0),IFERROR(Table1a!#REF!*SF6_GWP,0),IFERROR(Table1a!#REF!*NF3_GWP,0),Table1a!#REF!,Table1a!#REF!,Table1a!#REF!)</f>
        <v>#REF!</v>
      </c>
      <c r="R93" s="85" t="e">
        <f>SUM(Table1a!#REF!,IFERROR(Table1a!#REF!*CH4_GWP,0),IFERROR(Table1a!#REF!*N2O_GWP,0),IFERROR(Table1a!#REF!*SF6_GWP,0),IFERROR(Table1a!#REF!*NF3_GWP,0),Table1a!#REF!,Table1a!#REF!,Table1a!#REF!)</f>
        <v>#REF!</v>
      </c>
      <c r="S93" s="85" t="e">
        <f>SUM(Table1a!#REF!,IFERROR(Table1a!#REF!*CH4_GWP,0),IFERROR(Table1a!#REF!*N2O_GWP,0),IFERROR(Table1a!#REF!*SF6_GWP,0),IFERROR(Table1a!#REF!*NF3_GWP,0),Table1a!#REF!,Table1a!#REF!,Table1a!#REF!)</f>
        <v>#REF!</v>
      </c>
      <c r="T93" s="85" t="e">
        <f>SUM(Table1a!#REF!,IFERROR(Table1a!#REF!*CH4_GWP,0),IFERROR(Table1a!#REF!*N2O_GWP,0),IFERROR(Table1a!#REF!*SF6_GWP,0),IFERROR(Table1a!#REF!*NF3_GWP,0),Table1a!#REF!,Table1a!#REF!,Table1a!#REF!)</f>
        <v>#REF!</v>
      </c>
      <c r="U93" s="85" t="e">
        <f>SUM(Table1a!#REF!,IFERROR(Table1a!#REF!*CH4_GWP,0),IFERROR(Table1a!#REF!*N2O_GWP,0),IFERROR(Table1a!#REF!*SF6_GWP,0),IFERROR(Table1a!#REF!*NF3_GWP,0),Table1a!#REF!,Table1a!#REF!,Table1a!#REF!)</f>
        <v>#REF!</v>
      </c>
      <c r="V93" s="85" t="e">
        <f>SUM(Table1a!#REF!,IFERROR(Table1a!#REF!*CH4_GWP,0),IFERROR(Table1a!#REF!*N2O_GWP,0),IFERROR(Table1a!#REF!*SF6_GWP,0),IFERROR(Table1a!#REF!*NF3_GWP,0),Table1a!#REF!,Table1a!#REF!,Table1a!#REF!)</f>
        <v>#REF!</v>
      </c>
      <c r="W93" s="85" t="e">
        <f>SUM(Table1a!#REF!,IFERROR(Table1a!#REF!*CH4_GWP,0),IFERROR(Table1a!#REF!*N2O_GWP,0),IFERROR(Table1a!#REF!*SF6_GWP,0),IFERROR(Table1a!#REF!*NF3_GWP,0),Table1a!#REF!,Table1a!#REF!,Table1a!#REF!)</f>
        <v>#REF!</v>
      </c>
      <c r="X93" s="85" t="e">
        <f>SUM(Table1a!#REF!,IFERROR(Table1a!#REF!*CH4_GWP,0),IFERROR(Table1a!#REF!*N2O_GWP,0),IFERROR(Table1a!#REF!*SF6_GWP,0),IFERROR(Table1a!#REF!*NF3_GWP,0),Table1a!#REF!,Table1a!#REF!,Table1a!#REF!)</f>
        <v>#REF!</v>
      </c>
      <c r="Y93" s="85" t="e">
        <f>SUM(Table1a!#REF!,IFERROR(Table1a!#REF!*CH4_GWP,0),IFERROR(Table1a!#REF!*N2O_GWP,0),IFERROR(Table1a!#REF!*SF6_GWP,0),IFERROR(Table1a!#REF!*NF3_GWP,0),Table1a!#REF!,Table1a!#REF!,Table1a!#REF!)</f>
        <v>#REF!</v>
      </c>
      <c r="Z93" s="85" t="e">
        <f>SUM(Table1a!#REF!,IFERROR(Table1a!#REF!*CH4_GWP,0),IFERROR(Table1a!#REF!*N2O_GWP,0),IFERROR(Table1a!#REF!*SF6_GWP,0),IFERROR(Table1a!#REF!*NF3_GWP,0),Table1a!#REF!,Table1a!#REF!,Table1a!#REF!)</f>
        <v>#REF!</v>
      </c>
      <c r="AA93" s="85" t="e">
        <f>SUM(Table1a!#REF!,IFERROR(Table1a!#REF!*CH4_GWP,0),IFERROR(Table1a!#REF!*N2O_GWP,0),IFERROR(Table1a!#REF!*SF6_GWP,0),IFERROR(Table1a!#REF!*NF3_GWP,0),Table1a!#REF!,Table1a!#REF!,Table1a!#REF!)</f>
        <v>#REF!</v>
      </c>
      <c r="AB93" s="85" t="e">
        <f>SUM(Table1a!#REF!,IFERROR(Table1a!#REF!*CH4_GWP,0),IFERROR(Table1a!#REF!*N2O_GWP,0),IFERROR(Table1a!#REF!*SF6_GWP,0),IFERROR(Table1a!#REF!*NF3_GWP,0),Table1a!#REF!,Table1a!#REF!,Table1a!#REF!)</f>
        <v>#REF!</v>
      </c>
      <c r="AC93" s="85" t="e">
        <f>SUM(Table1a!#REF!,IFERROR(Table1a!#REF!*CH4_GWP,0),IFERROR(Table1a!#REF!*N2O_GWP,0),IFERROR(Table1a!#REF!*SF6_GWP,0),IFERROR(Table1a!#REF!*NF3_GWP,0),Table1a!#REF!,Table1a!#REF!,Table1a!#REF!)</f>
        <v>#REF!</v>
      </c>
      <c r="AD93" s="85" t="e">
        <f>SUM(Table1a!#REF!,IFERROR(Table1a!#REF!*CH4_GWP,0),IFERROR(Table1a!#REF!*N2O_GWP,0),IFERROR(Table1a!#REF!*SF6_GWP,0),IFERROR(Table1a!#REF!*NF3_GWP,0),Table1a!#REF!,Table1a!#REF!,Table1a!#REF!)</f>
        <v>#REF!</v>
      </c>
      <c r="AE93" s="85" t="e">
        <f>SUM(Table1a!#REF!,IFERROR(Table1a!#REF!*CH4_GWP,0),IFERROR(Table1a!#REF!*N2O_GWP,0),IFERROR(Table1a!#REF!*SF6_GWP,0),IFERROR(Table1a!#REF!*NF3_GWP,0),Table1a!#REF!,Table1a!#REF!,Table1a!#REF!)</f>
        <v>#REF!</v>
      </c>
      <c r="AF93" s="85" t="e">
        <f>SUM(Table1a!#REF!,IFERROR(Table1a!#REF!*CH4_GWP,0),IFERROR(Table1a!#REF!*N2O_GWP,0),IFERROR(Table1a!#REF!*SF6_GWP,0),IFERROR(Table1a!#REF!*NF3_GWP,0),Table1a!#REF!,Table1a!#REF!,Table1a!#REF!)</f>
        <v>#REF!</v>
      </c>
      <c r="AG93" s="85" t="e">
        <f>SUM(Table1a!#REF!,IFERROR(Table1a!#REF!*CH4_GWP,0),IFERROR(Table1a!#REF!*N2O_GWP,0),IFERROR(Table1a!#REF!*SF6_GWP,0),IFERROR(Table1a!#REF!*NF3_GWP,0),Table1a!#REF!,Table1a!#REF!,Table1a!#REF!)</f>
        <v>#REF!</v>
      </c>
      <c r="AH93" s="85" t="e">
        <f>SUM(Table1a!#REF!,IFERROR(Table1a!#REF!*CH4_GWP,0),IFERROR(Table1a!#REF!*N2O_GWP,0),IFERROR(Table1a!#REF!*SF6_GWP,0),IFERROR(Table1a!#REF!*NF3_GWP,0),Table1a!#REF!,Table1a!#REF!,Table1a!#REF!)</f>
        <v>#REF!</v>
      </c>
      <c r="AI93" s="85" t="e">
        <f>SUM(Table1a!#REF!,IFERROR(Table1a!#REF!*CH4_GWP,0),IFERROR(Table1a!#REF!*N2O_GWP,0),IFERROR(Table1a!#REF!*SF6_GWP,0),IFERROR(Table1a!#REF!*NF3_GWP,0),Table1a!#REF!,Table1a!#REF!,Table1a!#REF!)</f>
        <v>#REF!</v>
      </c>
      <c r="AJ93" s="85" t="e">
        <f>SUM(Table1a!#REF!,IFERROR(Table1a!#REF!*CH4_GWP,0),IFERROR(Table1a!#REF!*N2O_GWP,0),IFERROR(Table1a!#REF!*SF6_GWP,0),IFERROR(Table1a!#REF!*NF3_GWP,0),Table1a!#REF!,Table1a!#REF!,Table1a!#REF!)</f>
        <v>#REF!</v>
      </c>
      <c r="AK93" s="74"/>
      <c r="AL93" s="106" t="e">
        <f>IFERROR(ROUND(Table1a!#REF!-C93,6),Table1a!#REF!)</f>
        <v>#REF!</v>
      </c>
      <c r="AM93" s="106" t="e">
        <f>IFERROR(ROUND(Table1a!#REF!-D93,6),Table1a!#REF!)</f>
        <v>#REF!</v>
      </c>
      <c r="AN93" s="106" t="e">
        <f>IFERROR(ROUND(Table1a!#REF!-E93,6),Table1a!#REF!)</f>
        <v>#REF!</v>
      </c>
      <c r="AO93" s="106" t="e">
        <f>IFERROR(ROUND(Table1a!#REF!-F93,6),Table1a!#REF!)</f>
        <v>#REF!</v>
      </c>
      <c r="AP93" s="106" t="e">
        <f>IFERROR(ROUND(Table1a!#REF!-G93,6),Table1a!#REF!)</f>
        <v>#REF!</v>
      </c>
      <c r="AQ93" s="106" t="e">
        <f>IFERROR(ROUND(Table1a!#REF!-H93,6),Table1a!#REF!)</f>
        <v>#REF!</v>
      </c>
      <c r="AR93" s="106" t="e">
        <f>IFERROR(ROUND(Table1a!#REF!-I93,6),Table1a!#REF!)</f>
        <v>#REF!</v>
      </c>
      <c r="AS93" s="106" t="e">
        <f>IFERROR(ROUND(Table1a!#REF!-J93,6),Table1a!#REF!)</f>
        <v>#REF!</v>
      </c>
      <c r="AT93" s="106" t="e">
        <f>IFERROR(ROUND(Table1a!#REF!-K93,6),Table1a!#REF!)</f>
        <v>#REF!</v>
      </c>
      <c r="AU93" s="106" t="e">
        <f>IFERROR(ROUND(Table1a!#REF!-L93,6),Table1a!#REF!)</f>
        <v>#REF!</v>
      </c>
      <c r="AV93" s="106" t="e">
        <f>IFERROR(ROUND(Table1a!#REF!-M93,6),Table1a!#REF!)</f>
        <v>#REF!</v>
      </c>
      <c r="AW93" s="106" t="e">
        <f>IFERROR(ROUND(Table1a!#REF!-N93,6),Table1a!#REF!)</f>
        <v>#REF!</v>
      </c>
      <c r="AX93" s="106" t="e">
        <f>IFERROR(ROUND(Table1a!#REF!-O93,6),Table1a!#REF!)</f>
        <v>#REF!</v>
      </c>
      <c r="AY93" s="106" t="e">
        <f>IFERROR(ROUND(Table1a!#REF!-P93,6),Table1a!#REF!)</f>
        <v>#REF!</v>
      </c>
      <c r="AZ93" s="106" t="e">
        <f>IFERROR(ROUND(Table1a!#REF!-Q93,6),Table1a!#REF!)</f>
        <v>#REF!</v>
      </c>
      <c r="BA93" s="106" t="e">
        <f>IFERROR(ROUND(Table1a!#REF!-R93,6),Table1a!#REF!)</f>
        <v>#REF!</v>
      </c>
      <c r="BB93" s="106" t="e">
        <f>IFERROR(ROUND(Table1a!#REF!-S93,6),Table1a!#REF!)</f>
        <v>#REF!</v>
      </c>
      <c r="BC93" s="106" t="e">
        <f>IFERROR(ROUND(Table1a!#REF!-T93,6),Table1a!#REF!)</f>
        <v>#REF!</v>
      </c>
      <c r="BD93" s="106" t="e">
        <f>IFERROR(ROUND(Table1a!#REF!-U93,6),Table1a!#REF!)</f>
        <v>#REF!</v>
      </c>
      <c r="BE93" s="106" t="e">
        <f>IFERROR(ROUND(Table1a!#REF!-V93,6),Table1a!#REF!)</f>
        <v>#REF!</v>
      </c>
      <c r="BF93" s="106" t="e">
        <f>IFERROR(ROUND(Table1a!#REF!-W93,6),Table1a!#REF!)</f>
        <v>#REF!</v>
      </c>
      <c r="BG93" s="106" t="e">
        <f>IFERROR(ROUND(Table1a!#REF!-X93,6),Table1a!#REF!)</f>
        <v>#REF!</v>
      </c>
      <c r="BH93" s="106" t="e">
        <f>IFERROR(ROUND(Table1a!#REF!-Y93,6),Table1a!#REF!)</f>
        <v>#REF!</v>
      </c>
      <c r="BI93" s="106" t="e">
        <f>IFERROR(ROUND(Table1a!#REF!-Z93,6),Table1a!#REF!)</f>
        <v>#REF!</v>
      </c>
      <c r="BJ93" s="106" t="e">
        <f>IFERROR(ROUND(Table1a!#REF!-AA93,6),Table1a!#REF!)</f>
        <v>#REF!</v>
      </c>
      <c r="BK93" s="106" t="e">
        <f>IFERROR(ROUND(Table1a!#REF!-AB93,6),Table1a!#REF!)</f>
        <v>#REF!</v>
      </c>
      <c r="BL93" s="106" t="e">
        <f>IFERROR(ROUND(Table1a!#REF!-AC93,6),Table1a!#REF!)</f>
        <v>#REF!</v>
      </c>
      <c r="BM93" s="106" t="e">
        <f>IFERROR(ROUND(Table1a!#REF!-AD93,6),Table1a!#REF!)</f>
        <v>#REF!</v>
      </c>
      <c r="BN93" s="106" t="e">
        <f>IFERROR(ROUND(Table1a!#REF!-AE93,6),Table1a!#REF!)</f>
        <v>#REF!</v>
      </c>
      <c r="BO93" s="106" t="e">
        <f>IFERROR(ROUND(Table1a!#REF!-AF93,6),Table1a!#REF!)</f>
        <v>#REF!</v>
      </c>
      <c r="BP93" s="106" t="e">
        <f>IFERROR(ROUND(Table1a!#REF!-AG93,6),Table1a!#REF!)</f>
        <v>#REF!</v>
      </c>
      <c r="BQ93" s="106" t="e">
        <f>IFERROR(ROUND(Table1a!#REF!-AH93,6),Table1a!#REF!)</f>
        <v>#REF!</v>
      </c>
      <c r="BR93" s="106" t="e">
        <f>IFERROR(ROUND(Table1a!#REF!-AI93,6),Table1a!#REF!)</f>
        <v>#REF!</v>
      </c>
      <c r="BS93" s="106" t="e">
        <f>IFERROR(ROUND(Table1a!#REF!-AJ93,6),Table1a!#REF!)</f>
        <v>#REF!</v>
      </c>
      <c r="BT93" s="74"/>
      <c r="BU93" s="106" t="e">
        <f>ROUND(IFERROR(Table1a!#REF!*1,0)-SUM(Table1a!#REF!,Table1a!#REF!,Table1a!#REF!),6)</f>
        <v>#REF!</v>
      </c>
      <c r="BV93" s="106" t="e">
        <f>ROUND(IFERROR(Table1a!#REF!*1,0)-SUM(Table1a!#REF!,Table1a!#REF!,Table1a!#REF!),6)</f>
        <v>#REF!</v>
      </c>
      <c r="BW93" s="106" t="e">
        <f>ROUND(IFERROR(Table1a!#REF!*1,0)-SUM(Table1a!#REF!,Table1a!#REF!,Table1a!#REF!),6)</f>
        <v>#REF!</v>
      </c>
      <c r="BX93" s="106" t="e">
        <f>ROUND(IFERROR(Table1a!#REF!*1,0)-SUM(Table1a!#REF!,Table1a!#REF!,Table1a!#REF!),6)</f>
        <v>#REF!</v>
      </c>
      <c r="BY93" s="106" t="e">
        <f>ROUND(IFERROR(Table1a!#REF!*1,0)-SUM(Table1a!#REF!,Table1a!#REF!,Table1a!#REF!),6)</f>
        <v>#REF!</v>
      </c>
      <c r="BZ93" s="106" t="e">
        <f>ROUND(IFERROR(Table1a!#REF!*1,0)-SUM(Table1a!#REF!,Table1a!#REF!,Table1a!#REF!),6)</f>
        <v>#REF!</v>
      </c>
      <c r="CA93" s="106" t="e">
        <f>ROUND(IFERROR(Table1a!#REF!*1,0)-SUM(Table1a!#REF!,Table1a!#REF!,Table1a!#REF!),6)</f>
        <v>#REF!</v>
      </c>
      <c r="CB93" s="106" t="e">
        <f>ROUND(IFERROR(Table1a!#REF!*1,0)-SUM(Table1a!#REF!,Table1a!#REF!,Table1a!#REF!),6)</f>
        <v>#REF!</v>
      </c>
      <c r="CC93" s="106" t="e">
        <f>ROUND(IFERROR(Table1a!#REF!*1,0)-SUM(Table1a!#REF!,Table1a!#REF!,Table1a!#REF!),6)</f>
        <v>#REF!</v>
      </c>
      <c r="CD93" s="106" t="e">
        <f>ROUND(IFERROR(Table1a!#REF!*1,0)-SUM(Table1a!#REF!,Table1a!#REF!,Table1a!#REF!),6)</f>
        <v>#REF!</v>
      </c>
      <c r="CE93" s="106" t="e">
        <f>ROUND(IFERROR(Table1a!#REF!*1,0)-SUM(Table1a!#REF!,Table1a!#REF!,Table1a!#REF!),6)</f>
        <v>#REF!</v>
      </c>
      <c r="CF93" s="106" t="e">
        <f>ROUND(IFERROR(Table1a!#REF!*1,0)-SUM(Table1a!#REF!,Table1a!#REF!,Table1a!#REF!),6)</f>
        <v>#REF!</v>
      </c>
      <c r="CG93" s="106" t="e">
        <f>ROUND(IFERROR(Table1a!#REF!*1,0)-SUM(Table1a!#REF!,Table1a!#REF!,Table1a!#REF!),6)</f>
        <v>#REF!</v>
      </c>
      <c r="CH93" s="106" t="e">
        <f>ROUND(IFERROR(Table1a!#REF!*1,0)-SUM(Table1a!#REF!,Table1a!#REF!,Table1a!#REF!),6)</f>
        <v>#REF!</v>
      </c>
      <c r="CI93" s="106" t="e">
        <f>ROUND(IFERROR(Table1a!#REF!*1,0)-SUM(Table1a!#REF!,Table1a!#REF!,Table1a!#REF!),6)</f>
        <v>#REF!</v>
      </c>
      <c r="CJ93" s="106" t="e">
        <f>ROUND(IFERROR(Table1a!#REF!*1,0)-SUM(Table1a!#REF!,Table1a!#REF!,Table1a!#REF!),6)</f>
        <v>#REF!</v>
      </c>
      <c r="CK93" s="106" t="e">
        <f>ROUND(IFERROR(Table1a!#REF!*1,0)-SUM(Table1a!#REF!,Table1a!#REF!,Table1a!#REF!),6)</f>
        <v>#REF!</v>
      </c>
      <c r="CL93" s="106" t="e">
        <f>ROUND(IFERROR(Table1a!#REF!*1,0)-SUM(Table1a!#REF!,Table1a!#REF!,Table1a!#REF!),6)</f>
        <v>#REF!</v>
      </c>
      <c r="CM93" s="106" t="e">
        <f>ROUND(IFERROR(Table1a!#REF!*1,0)-SUM(Table1a!#REF!,Table1a!#REF!,Table1a!#REF!),6)</f>
        <v>#REF!</v>
      </c>
      <c r="CN93" s="106" t="e">
        <f>ROUND(IFERROR(Table1a!#REF!*1,0)-SUM(Table1a!#REF!,Table1a!#REF!,Table1a!#REF!),6)</f>
        <v>#REF!</v>
      </c>
      <c r="CO93" s="106" t="e">
        <f>ROUND(IFERROR(Table1a!#REF!*1,0)-SUM(Table1a!#REF!,Table1a!#REF!,Table1a!#REF!),6)</f>
        <v>#REF!</v>
      </c>
      <c r="CP93" s="106" t="e">
        <f>ROUND(IFERROR(Table1a!#REF!*1,0)-SUM(Table1a!#REF!,Table1a!#REF!,Table1a!#REF!),6)</f>
        <v>#REF!</v>
      </c>
      <c r="CQ93" s="106" t="e">
        <f>ROUND(IFERROR(Table1a!#REF!*1,0)-SUM(Table1a!#REF!,Table1a!#REF!,Table1a!#REF!),6)</f>
        <v>#REF!</v>
      </c>
      <c r="CR93" s="106" t="e">
        <f>ROUND(IFERROR(Table1a!#REF!*1,0)-SUM(Table1a!#REF!,Table1a!#REF!,Table1a!#REF!),6)</f>
        <v>#REF!</v>
      </c>
      <c r="CS93" s="106" t="e">
        <f>ROUND(IFERROR(Table1a!#REF!*1,0)-SUM(Table1a!#REF!,Table1a!#REF!,Table1a!#REF!),6)</f>
        <v>#REF!</v>
      </c>
      <c r="CT93" s="106" t="e">
        <f>ROUND(IFERROR(Table1a!#REF!*1,0)-SUM(Table1a!#REF!,Table1a!#REF!,Table1a!#REF!),6)</f>
        <v>#REF!</v>
      </c>
      <c r="CU93" s="106" t="e">
        <f>ROUND(IFERROR(Table1a!#REF!*1,0)-SUM(Table1a!#REF!,Table1a!#REF!,Table1a!#REF!),6)</f>
        <v>#REF!</v>
      </c>
      <c r="CV93" s="106" t="e">
        <f>ROUND(IFERROR(Table1a!#REF!*1,0)-SUM(Table1a!#REF!,Table1a!#REF!,Table1a!#REF!),6)</f>
        <v>#REF!</v>
      </c>
      <c r="CW93" s="106" t="e">
        <f>ROUND(IFERROR(Table1a!#REF!*1,0)-SUM(Table1a!#REF!,Table1a!#REF!,Table1a!#REF!),6)</f>
        <v>#REF!</v>
      </c>
      <c r="CX93" s="106" t="e">
        <f>ROUND(IFERROR(Table1a!#REF!*1,0)-SUM(Table1a!#REF!,Table1a!#REF!,Table1a!#REF!),6)</f>
        <v>#REF!</v>
      </c>
      <c r="CY93" s="106" t="e">
        <f>ROUND(IFERROR(Table1a!#REF!*1,0)-SUM(Table1a!#REF!,Table1a!#REF!,Table1a!#REF!),6)</f>
        <v>#REF!</v>
      </c>
      <c r="CZ93" s="106" t="e">
        <f>ROUND(IFERROR(Table1a!#REF!*1,0)-SUM(Table1a!#REF!,Table1a!#REF!,Table1a!#REF!),6)</f>
        <v>#REF!</v>
      </c>
      <c r="DA93" s="106" t="e">
        <f>ROUND(IFERROR(Table1a!#REF!*1,0)-SUM(Table1a!#REF!,Table1a!#REF!,Table1a!#REF!),6)</f>
        <v>#REF!</v>
      </c>
      <c r="DB93" s="106" t="e">
        <f>ROUND(IFERROR(Table1a!#REF!*1,0)-SUM(Table1a!#REF!,Table1a!#REF!,Table1a!#REF!),6)</f>
        <v>#REF!</v>
      </c>
      <c r="DC93" s="75" t="s">
        <v>122</v>
      </c>
      <c r="DD93" s="69"/>
    </row>
    <row r="94" spans="1:108">
      <c r="A94" s="83" t="s">
        <v>294</v>
      </c>
      <c r="B94" s="150" t="s">
        <v>8</v>
      </c>
      <c r="C94" s="85" t="e">
        <f>SUM(Table1a!#REF!,IFERROR(Table1a!#REF!*CH4_GWP,0),IFERROR(Table1a!#REF!*N2O_GWP,0),IFERROR(Table1a!#REF!*SF6_GWP,0),IFERROR(Table1a!#REF!*NF3_GWP,0),Table1a!#REF!,Table1a!#REF!,Table1a!#REF!)</f>
        <v>#REF!</v>
      </c>
      <c r="D94" s="85" t="e">
        <f>SUM(Table1a!#REF!,IFERROR(Table1a!#REF!*CH4_GWP,0),IFERROR(Table1a!#REF!*N2O_GWP,0),IFERROR(Table1a!#REF!*SF6_GWP,0),IFERROR(Table1a!#REF!*NF3_GWP,0),Table1a!#REF!,Table1a!#REF!,Table1a!#REF!)</f>
        <v>#REF!</v>
      </c>
      <c r="E94" s="85" t="e">
        <f>SUM(Table1a!#REF!,IFERROR(Table1a!#REF!*CH4_GWP,0),IFERROR(Table1a!#REF!*N2O_GWP,0),IFERROR(Table1a!#REF!*SF6_GWP,0),IFERROR(Table1a!#REF!*NF3_GWP,0),Table1a!#REF!,Table1a!#REF!,Table1a!#REF!)</f>
        <v>#REF!</v>
      </c>
      <c r="F94" s="85" t="e">
        <f>SUM(Table1a!#REF!,IFERROR(Table1a!#REF!*CH4_GWP,0),IFERROR(Table1a!#REF!*N2O_GWP,0),IFERROR(Table1a!#REF!*SF6_GWP,0),IFERROR(Table1a!#REF!*NF3_GWP,0),Table1a!#REF!,Table1a!#REF!,Table1a!#REF!)</f>
        <v>#REF!</v>
      </c>
      <c r="G94" s="85" t="e">
        <f>SUM(Table1a!#REF!,IFERROR(Table1a!#REF!*CH4_GWP,0),IFERROR(Table1a!#REF!*N2O_GWP,0),IFERROR(Table1a!#REF!*SF6_GWP,0),IFERROR(Table1a!#REF!*NF3_GWP,0),Table1a!#REF!,Table1a!#REF!,Table1a!#REF!)</f>
        <v>#REF!</v>
      </c>
      <c r="H94" s="85" t="e">
        <f>SUM(Table1a!#REF!,IFERROR(Table1a!#REF!*CH4_GWP,0),IFERROR(Table1a!#REF!*N2O_GWP,0),IFERROR(Table1a!#REF!*SF6_GWP,0),IFERROR(Table1a!#REF!*NF3_GWP,0),Table1a!#REF!,Table1a!#REF!,Table1a!#REF!)</f>
        <v>#REF!</v>
      </c>
      <c r="I94" s="85" t="e">
        <f>SUM(Table1a!#REF!,IFERROR(Table1a!#REF!*CH4_GWP,0),IFERROR(Table1a!#REF!*N2O_GWP,0),IFERROR(Table1a!#REF!*SF6_GWP,0),IFERROR(Table1a!#REF!*NF3_GWP,0),Table1a!#REF!,Table1a!#REF!,Table1a!#REF!)</f>
        <v>#REF!</v>
      </c>
      <c r="J94" s="85" t="e">
        <f>SUM(Table1a!#REF!,IFERROR(Table1a!#REF!*CH4_GWP,0),IFERROR(Table1a!#REF!*N2O_GWP,0),IFERROR(Table1a!#REF!*SF6_GWP,0),IFERROR(Table1a!#REF!*NF3_GWP,0),Table1a!#REF!,Table1a!#REF!,Table1a!#REF!)</f>
        <v>#REF!</v>
      </c>
      <c r="K94" s="85" t="e">
        <f>SUM(Table1a!#REF!,IFERROR(Table1a!#REF!*CH4_GWP,0),IFERROR(Table1a!#REF!*N2O_GWP,0),IFERROR(Table1a!#REF!*SF6_GWP,0),IFERROR(Table1a!#REF!*NF3_GWP,0),Table1a!#REF!,Table1a!#REF!,Table1a!#REF!)</f>
        <v>#REF!</v>
      </c>
      <c r="L94" s="85" t="e">
        <f>SUM(Table1a!#REF!,IFERROR(Table1a!#REF!*CH4_GWP,0),IFERROR(Table1a!#REF!*N2O_GWP,0),IFERROR(Table1a!#REF!*SF6_GWP,0),IFERROR(Table1a!#REF!*NF3_GWP,0),Table1a!#REF!,Table1a!#REF!,Table1a!#REF!)</f>
        <v>#REF!</v>
      </c>
      <c r="M94" s="85" t="e">
        <f>SUM(Table1a!#REF!,IFERROR(Table1a!#REF!*CH4_GWP,0),IFERROR(Table1a!#REF!*N2O_GWP,0),IFERROR(Table1a!#REF!*SF6_GWP,0),IFERROR(Table1a!#REF!*NF3_GWP,0),Table1a!#REF!,Table1a!#REF!,Table1a!#REF!)</f>
        <v>#REF!</v>
      </c>
      <c r="N94" s="85" t="e">
        <f>SUM(Table1a!#REF!,IFERROR(Table1a!#REF!*CH4_GWP,0),IFERROR(Table1a!#REF!*N2O_GWP,0),IFERROR(Table1a!#REF!*SF6_GWP,0),IFERROR(Table1a!#REF!*NF3_GWP,0),Table1a!#REF!,Table1a!#REF!,Table1a!#REF!)</f>
        <v>#REF!</v>
      </c>
      <c r="O94" s="85" t="e">
        <f>SUM(Table1a!#REF!,IFERROR(Table1a!#REF!*CH4_GWP,0),IFERROR(Table1a!#REF!*N2O_GWP,0),IFERROR(Table1a!#REF!*SF6_GWP,0),IFERROR(Table1a!#REF!*NF3_GWP,0),Table1a!#REF!,Table1a!#REF!,Table1a!#REF!)</f>
        <v>#REF!</v>
      </c>
      <c r="P94" s="85" t="e">
        <f>SUM(Table1a!#REF!,IFERROR(Table1a!#REF!*CH4_GWP,0),IFERROR(Table1a!#REF!*N2O_GWP,0),IFERROR(Table1a!#REF!*SF6_GWP,0),IFERROR(Table1a!#REF!*NF3_GWP,0),Table1a!#REF!,Table1a!#REF!,Table1a!#REF!)</f>
        <v>#REF!</v>
      </c>
      <c r="Q94" s="85" t="e">
        <f>SUM(Table1a!#REF!,IFERROR(Table1a!#REF!*CH4_GWP,0),IFERROR(Table1a!#REF!*N2O_GWP,0),IFERROR(Table1a!#REF!*SF6_GWP,0),IFERROR(Table1a!#REF!*NF3_GWP,0),Table1a!#REF!,Table1a!#REF!,Table1a!#REF!)</f>
        <v>#REF!</v>
      </c>
      <c r="R94" s="85" t="e">
        <f>SUM(Table1a!#REF!,IFERROR(Table1a!#REF!*CH4_GWP,0),IFERROR(Table1a!#REF!*N2O_GWP,0),IFERROR(Table1a!#REF!*SF6_GWP,0),IFERROR(Table1a!#REF!*NF3_GWP,0),Table1a!#REF!,Table1a!#REF!,Table1a!#REF!)</f>
        <v>#REF!</v>
      </c>
      <c r="S94" s="85" t="e">
        <f>SUM(Table1a!#REF!,IFERROR(Table1a!#REF!*CH4_GWP,0),IFERROR(Table1a!#REF!*N2O_GWP,0),IFERROR(Table1a!#REF!*SF6_GWP,0),IFERROR(Table1a!#REF!*NF3_GWP,0),Table1a!#REF!,Table1a!#REF!,Table1a!#REF!)</f>
        <v>#REF!</v>
      </c>
      <c r="T94" s="85" t="e">
        <f>SUM(Table1a!#REF!,IFERROR(Table1a!#REF!*CH4_GWP,0),IFERROR(Table1a!#REF!*N2O_GWP,0),IFERROR(Table1a!#REF!*SF6_GWP,0),IFERROR(Table1a!#REF!*NF3_GWP,0),Table1a!#REF!,Table1a!#REF!,Table1a!#REF!)</f>
        <v>#REF!</v>
      </c>
      <c r="U94" s="85" t="e">
        <f>SUM(Table1a!#REF!,IFERROR(Table1a!#REF!*CH4_GWP,0),IFERROR(Table1a!#REF!*N2O_GWP,0),IFERROR(Table1a!#REF!*SF6_GWP,0),IFERROR(Table1a!#REF!*NF3_GWP,0),Table1a!#REF!,Table1a!#REF!,Table1a!#REF!)</f>
        <v>#REF!</v>
      </c>
      <c r="V94" s="85" t="e">
        <f>SUM(Table1a!#REF!,IFERROR(Table1a!#REF!*CH4_GWP,0),IFERROR(Table1a!#REF!*N2O_GWP,0),IFERROR(Table1a!#REF!*SF6_GWP,0),IFERROR(Table1a!#REF!*NF3_GWP,0),Table1a!#REF!,Table1a!#REF!,Table1a!#REF!)</f>
        <v>#REF!</v>
      </c>
      <c r="W94" s="85" t="e">
        <f>SUM(Table1a!#REF!,IFERROR(Table1a!#REF!*CH4_GWP,0),IFERROR(Table1a!#REF!*N2O_GWP,0),IFERROR(Table1a!#REF!*SF6_GWP,0),IFERROR(Table1a!#REF!*NF3_GWP,0),Table1a!#REF!,Table1a!#REF!,Table1a!#REF!)</f>
        <v>#REF!</v>
      </c>
      <c r="X94" s="85" t="e">
        <f>SUM(Table1a!#REF!,IFERROR(Table1a!#REF!*CH4_GWP,0),IFERROR(Table1a!#REF!*N2O_GWP,0),IFERROR(Table1a!#REF!*SF6_GWP,0),IFERROR(Table1a!#REF!*NF3_GWP,0),Table1a!#REF!,Table1a!#REF!,Table1a!#REF!)</f>
        <v>#REF!</v>
      </c>
      <c r="Y94" s="85" t="e">
        <f>SUM(Table1a!#REF!,IFERROR(Table1a!#REF!*CH4_GWP,0),IFERROR(Table1a!#REF!*N2O_GWP,0),IFERROR(Table1a!#REF!*SF6_GWP,0),IFERROR(Table1a!#REF!*NF3_GWP,0),Table1a!#REF!,Table1a!#REF!,Table1a!#REF!)</f>
        <v>#REF!</v>
      </c>
      <c r="Z94" s="85" t="e">
        <f>SUM(Table1a!#REF!,IFERROR(Table1a!#REF!*CH4_GWP,0),IFERROR(Table1a!#REF!*N2O_GWP,0),IFERROR(Table1a!#REF!*SF6_GWP,0),IFERROR(Table1a!#REF!*NF3_GWP,0),Table1a!#REF!,Table1a!#REF!,Table1a!#REF!)</f>
        <v>#REF!</v>
      </c>
      <c r="AA94" s="85" t="e">
        <f>SUM(Table1a!#REF!,IFERROR(Table1a!#REF!*CH4_GWP,0),IFERROR(Table1a!#REF!*N2O_GWP,0),IFERROR(Table1a!#REF!*SF6_GWP,0),IFERROR(Table1a!#REF!*NF3_GWP,0),Table1a!#REF!,Table1a!#REF!,Table1a!#REF!)</f>
        <v>#REF!</v>
      </c>
      <c r="AB94" s="85" t="e">
        <f>SUM(Table1a!#REF!,IFERROR(Table1a!#REF!*CH4_GWP,0),IFERROR(Table1a!#REF!*N2O_GWP,0),IFERROR(Table1a!#REF!*SF6_GWP,0),IFERROR(Table1a!#REF!*NF3_GWP,0),Table1a!#REF!,Table1a!#REF!,Table1a!#REF!)</f>
        <v>#REF!</v>
      </c>
      <c r="AC94" s="85" t="e">
        <f>SUM(Table1a!#REF!,IFERROR(Table1a!#REF!*CH4_GWP,0),IFERROR(Table1a!#REF!*N2O_GWP,0),IFERROR(Table1a!#REF!*SF6_GWP,0),IFERROR(Table1a!#REF!*NF3_GWP,0),Table1a!#REF!,Table1a!#REF!,Table1a!#REF!)</f>
        <v>#REF!</v>
      </c>
      <c r="AD94" s="85" t="e">
        <f>SUM(Table1a!#REF!,IFERROR(Table1a!#REF!*CH4_GWP,0),IFERROR(Table1a!#REF!*N2O_GWP,0),IFERROR(Table1a!#REF!*SF6_GWP,0),IFERROR(Table1a!#REF!*NF3_GWP,0),Table1a!#REF!,Table1a!#REF!,Table1a!#REF!)</f>
        <v>#REF!</v>
      </c>
      <c r="AE94" s="85" t="e">
        <f>SUM(Table1a!#REF!,IFERROR(Table1a!#REF!*CH4_GWP,0),IFERROR(Table1a!#REF!*N2O_GWP,0),IFERROR(Table1a!#REF!*SF6_GWP,0),IFERROR(Table1a!#REF!*NF3_GWP,0),Table1a!#REF!,Table1a!#REF!,Table1a!#REF!)</f>
        <v>#REF!</v>
      </c>
      <c r="AF94" s="85" t="e">
        <f>SUM(Table1a!#REF!,IFERROR(Table1a!#REF!*CH4_GWP,0),IFERROR(Table1a!#REF!*N2O_GWP,0),IFERROR(Table1a!#REF!*SF6_GWP,0),IFERROR(Table1a!#REF!*NF3_GWP,0),Table1a!#REF!,Table1a!#REF!,Table1a!#REF!)</f>
        <v>#REF!</v>
      </c>
      <c r="AG94" s="85" t="e">
        <f>SUM(Table1a!#REF!,IFERROR(Table1a!#REF!*CH4_GWP,0),IFERROR(Table1a!#REF!*N2O_GWP,0),IFERROR(Table1a!#REF!*SF6_GWP,0),IFERROR(Table1a!#REF!*NF3_GWP,0),Table1a!#REF!,Table1a!#REF!,Table1a!#REF!)</f>
        <v>#REF!</v>
      </c>
      <c r="AH94" s="85" t="e">
        <f>SUM(Table1a!#REF!,IFERROR(Table1a!#REF!*CH4_GWP,0),IFERROR(Table1a!#REF!*N2O_GWP,0),IFERROR(Table1a!#REF!*SF6_GWP,0),IFERROR(Table1a!#REF!*NF3_GWP,0),Table1a!#REF!,Table1a!#REF!,Table1a!#REF!)</f>
        <v>#REF!</v>
      </c>
      <c r="AI94" s="85" t="e">
        <f>SUM(Table1a!#REF!,IFERROR(Table1a!#REF!*CH4_GWP,0),IFERROR(Table1a!#REF!*N2O_GWP,0),IFERROR(Table1a!#REF!*SF6_GWP,0),IFERROR(Table1a!#REF!*NF3_GWP,0),Table1a!#REF!,Table1a!#REF!,Table1a!#REF!)</f>
        <v>#REF!</v>
      </c>
      <c r="AJ94" s="85" t="e">
        <f>SUM(Table1a!#REF!,IFERROR(Table1a!#REF!*CH4_GWP,0),IFERROR(Table1a!#REF!*N2O_GWP,0),IFERROR(Table1a!#REF!*SF6_GWP,0),IFERROR(Table1a!#REF!*NF3_GWP,0),Table1a!#REF!,Table1a!#REF!,Table1a!#REF!)</f>
        <v>#REF!</v>
      </c>
      <c r="AK94" s="74"/>
      <c r="AL94" s="106" t="e">
        <f>IFERROR(ROUND(Table1a!#REF!-C94,6),Table1a!#REF!)</f>
        <v>#REF!</v>
      </c>
      <c r="AM94" s="106" t="e">
        <f>IFERROR(ROUND(Table1a!#REF!-D94,6),Table1a!#REF!)</f>
        <v>#REF!</v>
      </c>
      <c r="AN94" s="106" t="e">
        <f>IFERROR(ROUND(Table1a!#REF!-E94,6),Table1a!#REF!)</f>
        <v>#REF!</v>
      </c>
      <c r="AO94" s="106" t="e">
        <f>IFERROR(ROUND(Table1a!#REF!-F94,6),Table1a!#REF!)</f>
        <v>#REF!</v>
      </c>
      <c r="AP94" s="106" t="e">
        <f>IFERROR(ROUND(Table1a!#REF!-G94,6),Table1a!#REF!)</f>
        <v>#REF!</v>
      </c>
      <c r="AQ94" s="106" t="e">
        <f>IFERROR(ROUND(Table1a!#REF!-H94,6),Table1a!#REF!)</f>
        <v>#REF!</v>
      </c>
      <c r="AR94" s="106" t="e">
        <f>IFERROR(ROUND(Table1a!#REF!-I94,6),Table1a!#REF!)</f>
        <v>#REF!</v>
      </c>
      <c r="AS94" s="106" t="e">
        <f>IFERROR(ROUND(Table1a!#REF!-J94,6),Table1a!#REF!)</f>
        <v>#REF!</v>
      </c>
      <c r="AT94" s="106" t="e">
        <f>IFERROR(ROUND(Table1a!#REF!-K94,6),Table1a!#REF!)</f>
        <v>#REF!</v>
      </c>
      <c r="AU94" s="106" t="e">
        <f>IFERROR(ROUND(Table1a!#REF!-L94,6),Table1a!#REF!)</f>
        <v>#REF!</v>
      </c>
      <c r="AV94" s="106" t="e">
        <f>IFERROR(ROUND(Table1a!#REF!-M94,6),Table1a!#REF!)</f>
        <v>#REF!</v>
      </c>
      <c r="AW94" s="106" t="e">
        <f>IFERROR(ROUND(Table1a!#REF!-N94,6),Table1a!#REF!)</f>
        <v>#REF!</v>
      </c>
      <c r="AX94" s="106" t="e">
        <f>IFERROR(ROUND(Table1a!#REF!-O94,6),Table1a!#REF!)</f>
        <v>#REF!</v>
      </c>
      <c r="AY94" s="106" t="e">
        <f>IFERROR(ROUND(Table1a!#REF!-P94,6),Table1a!#REF!)</f>
        <v>#REF!</v>
      </c>
      <c r="AZ94" s="106" t="e">
        <f>IFERROR(ROUND(Table1a!#REF!-Q94,6),Table1a!#REF!)</f>
        <v>#REF!</v>
      </c>
      <c r="BA94" s="106" t="e">
        <f>IFERROR(ROUND(Table1a!#REF!-R94,6),Table1a!#REF!)</f>
        <v>#REF!</v>
      </c>
      <c r="BB94" s="106" t="e">
        <f>IFERROR(ROUND(Table1a!#REF!-S94,6),Table1a!#REF!)</f>
        <v>#REF!</v>
      </c>
      <c r="BC94" s="106" t="e">
        <f>IFERROR(ROUND(Table1a!#REF!-T94,6),Table1a!#REF!)</f>
        <v>#REF!</v>
      </c>
      <c r="BD94" s="106" t="e">
        <f>IFERROR(ROUND(Table1a!#REF!-U94,6),Table1a!#REF!)</f>
        <v>#REF!</v>
      </c>
      <c r="BE94" s="106" t="e">
        <f>IFERROR(ROUND(Table1a!#REF!-V94,6),Table1a!#REF!)</f>
        <v>#REF!</v>
      </c>
      <c r="BF94" s="106" t="e">
        <f>IFERROR(ROUND(Table1a!#REF!-W94,6),Table1a!#REF!)</f>
        <v>#REF!</v>
      </c>
      <c r="BG94" s="106" t="e">
        <f>IFERROR(ROUND(Table1a!#REF!-X94,6),Table1a!#REF!)</f>
        <v>#REF!</v>
      </c>
      <c r="BH94" s="106" t="e">
        <f>IFERROR(ROUND(Table1a!#REF!-Y94,6),Table1a!#REF!)</f>
        <v>#REF!</v>
      </c>
      <c r="BI94" s="106" t="e">
        <f>IFERROR(ROUND(Table1a!#REF!-Z94,6),Table1a!#REF!)</f>
        <v>#REF!</v>
      </c>
      <c r="BJ94" s="106" t="e">
        <f>IFERROR(ROUND(Table1a!#REF!-AA94,6),Table1a!#REF!)</f>
        <v>#REF!</v>
      </c>
      <c r="BK94" s="106" t="e">
        <f>IFERROR(ROUND(Table1a!#REF!-AB94,6),Table1a!#REF!)</f>
        <v>#REF!</v>
      </c>
      <c r="BL94" s="106" t="e">
        <f>IFERROR(ROUND(Table1a!#REF!-AC94,6),Table1a!#REF!)</f>
        <v>#REF!</v>
      </c>
      <c r="BM94" s="106" t="e">
        <f>IFERROR(ROUND(Table1a!#REF!-AD94,6),Table1a!#REF!)</f>
        <v>#REF!</v>
      </c>
      <c r="BN94" s="106" t="e">
        <f>IFERROR(ROUND(Table1a!#REF!-AE94,6),Table1a!#REF!)</f>
        <v>#REF!</v>
      </c>
      <c r="BO94" s="106" t="e">
        <f>IFERROR(ROUND(Table1a!#REF!-AF94,6),Table1a!#REF!)</f>
        <v>#REF!</v>
      </c>
      <c r="BP94" s="106" t="e">
        <f>IFERROR(ROUND(Table1a!#REF!-AG94,6),Table1a!#REF!)</f>
        <v>#REF!</v>
      </c>
      <c r="BQ94" s="106" t="e">
        <f>IFERROR(ROUND(Table1a!#REF!-AH94,6),Table1a!#REF!)</f>
        <v>#REF!</v>
      </c>
      <c r="BR94" s="106" t="e">
        <f>IFERROR(ROUND(Table1a!#REF!-AI94,6),Table1a!#REF!)</f>
        <v>#REF!</v>
      </c>
      <c r="BS94" s="106" t="e">
        <f>IFERROR(ROUND(Table1a!#REF!-AJ94,6),Table1a!#REF!)</f>
        <v>#REF!</v>
      </c>
      <c r="BT94" s="74"/>
      <c r="BU94" s="106" t="e">
        <f>ROUND(IFERROR(Table1a!#REF!*1,0)-SUM(Table1a!#REF!,Table1a!#REF!,Table1a!#REF!),6)</f>
        <v>#REF!</v>
      </c>
      <c r="BV94" s="106" t="e">
        <f>ROUND(IFERROR(Table1a!#REF!*1,0)-SUM(Table1a!#REF!,Table1a!#REF!,Table1a!#REF!),6)</f>
        <v>#REF!</v>
      </c>
      <c r="BW94" s="106" t="e">
        <f>ROUND(IFERROR(Table1a!#REF!*1,0)-SUM(Table1a!#REF!,Table1a!#REF!,Table1a!#REF!),6)</f>
        <v>#REF!</v>
      </c>
      <c r="BX94" s="106" t="e">
        <f>ROUND(IFERROR(Table1a!#REF!*1,0)-SUM(Table1a!#REF!,Table1a!#REF!,Table1a!#REF!),6)</f>
        <v>#REF!</v>
      </c>
      <c r="BY94" s="106" t="e">
        <f>ROUND(IFERROR(Table1a!#REF!*1,0)-SUM(Table1a!#REF!,Table1a!#REF!,Table1a!#REF!),6)</f>
        <v>#REF!</v>
      </c>
      <c r="BZ94" s="106" t="e">
        <f>ROUND(IFERROR(Table1a!#REF!*1,0)-SUM(Table1a!#REF!,Table1a!#REF!,Table1a!#REF!),6)</f>
        <v>#REF!</v>
      </c>
      <c r="CA94" s="106" t="e">
        <f>ROUND(IFERROR(Table1a!#REF!*1,0)-SUM(Table1a!#REF!,Table1a!#REF!,Table1a!#REF!),6)</f>
        <v>#REF!</v>
      </c>
      <c r="CB94" s="106" t="e">
        <f>ROUND(IFERROR(Table1a!#REF!*1,0)-SUM(Table1a!#REF!,Table1a!#REF!,Table1a!#REF!),6)</f>
        <v>#REF!</v>
      </c>
      <c r="CC94" s="106" t="e">
        <f>ROUND(IFERROR(Table1a!#REF!*1,0)-SUM(Table1a!#REF!,Table1a!#REF!,Table1a!#REF!),6)</f>
        <v>#REF!</v>
      </c>
      <c r="CD94" s="106" t="e">
        <f>ROUND(IFERROR(Table1a!#REF!*1,0)-SUM(Table1a!#REF!,Table1a!#REF!,Table1a!#REF!),6)</f>
        <v>#REF!</v>
      </c>
      <c r="CE94" s="106" t="e">
        <f>ROUND(IFERROR(Table1a!#REF!*1,0)-SUM(Table1a!#REF!,Table1a!#REF!,Table1a!#REF!),6)</f>
        <v>#REF!</v>
      </c>
      <c r="CF94" s="106" t="e">
        <f>ROUND(IFERROR(Table1a!#REF!*1,0)-SUM(Table1a!#REF!,Table1a!#REF!,Table1a!#REF!),6)</f>
        <v>#REF!</v>
      </c>
      <c r="CG94" s="106" t="e">
        <f>ROUND(IFERROR(Table1a!#REF!*1,0)-SUM(Table1a!#REF!,Table1a!#REF!,Table1a!#REF!),6)</f>
        <v>#REF!</v>
      </c>
      <c r="CH94" s="106" t="e">
        <f>ROUND(IFERROR(Table1a!#REF!*1,0)-SUM(Table1a!#REF!,Table1a!#REF!,Table1a!#REF!),6)</f>
        <v>#REF!</v>
      </c>
      <c r="CI94" s="106" t="e">
        <f>ROUND(IFERROR(Table1a!#REF!*1,0)-SUM(Table1a!#REF!,Table1a!#REF!,Table1a!#REF!),6)</f>
        <v>#REF!</v>
      </c>
      <c r="CJ94" s="106" t="e">
        <f>ROUND(IFERROR(Table1a!#REF!*1,0)-SUM(Table1a!#REF!,Table1a!#REF!,Table1a!#REF!),6)</f>
        <v>#REF!</v>
      </c>
      <c r="CK94" s="106" t="e">
        <f>ROUND(IFERROR(Table1a!#REF!*1,0)-SUM(Table1a!#REF!,Table1a!#REF!,Table1a!#REF!),6)</f>
        <v>#REF!</v>
      </c>
      <c r="CL94" s="106" t="e">
        <f>ROUND(IFERROR(Table1a!#REF!*1,0)-SUM(Table1a!#REF!,Table1a!#REF!,Table1a!#REF!),6)</f>
        <v>#REF!</v>
      </c>
      <c r="CM94" s="106" t="e">
        <f>ROUND(IFERROR(Table1a!#REF!*1,0)-SUM(Table1a!#REF!,Table1a!#REF!,Table1a!#REF!),6)</f>
        <v>#REF!</v>
      </c>
      <c r="CN94" s="106" t="e">
        <f>ROUND(IFERROR(Table1a!#REF!*1,0)-SUM(Table1a!#REF!,Table1a!#REF!,Table1a!#REF!),6)</f>
        <v>#REF!</v>
      </c>
      <c r="CO94" s="106" t="e">
        <f>ROUND(IFERROR(Table1a!#REF!*1,0)-SUM(Table1a!#REF!,Table1a!#REF!,Table1a!#REF!),6)</f>
        <v>#REF!</v>
      </c>
      <c r="CP94" s="106" t="e">
        <f>ROUND(IFERROR(Table1a!#REF!*1,0)-SUM(Table1a!#REF!,Table1a!#REF!,Table1a!#REF!),6)</f>
        <v>#REF!</v>
      </c>
      <c r="CQ94" s="106" t="e">
        <f>ROUND(IFERROR(Table1a!#REF!*1,0)-SUM(Table1a!#REF!,Table1a!#REF!,Table1a!#REF!),6)</f>
        <v>#REF!</v>
      </c>
      <c r="CR94" s="106" t="e">
        <f>ROUND(IFERROR(Table1a!#REF!*1,0)-SUM(Table1a!#REF!,Table1a!#REF!,Table1a!#REF!),6)</f>
        <v>#REF!</v>
      </c>
      <c r="CS94" s="106" t="e">
        <f>ROUND(IFERROR(Table1a!#REF!*1,0)-SUM(Table1a!#REF!,Table1a!#REF!,Table1a!#REF!),6)</f>
        <v>#REF!</v>
      </c>
      <c r="CT94" s="106" t="e">
        <f>ROUND(IFERROR(Table1a!#REF!*1,0)-SUM(Table1a!#REF!,Table1a!#REF!,Table1a!#REF!),6)</f>
        <v>#REF!</v>
      </c>
      <c r="CU94" s="106" t="e">
        <f>ROUND(IFERROR(Table1a!#REF!*1,0)-SUM(Table1a!#REF!,Table1a!#REF!,Table1a!#REF!),6)</f>
        <v>#REF!</v>
      </c>
      <c r="CV94" s="106" t="e">
        <f>ROUND(IFERROR(Table1a!#REF!*1,0)-SUM(Table1a!#REF!,Table1a!#REF!,Table1a!#REF!),6)</f>
        <v>#REF!</v>
      </c>
      <c r="CW94" s="106" t="e">
        <f>ROUND(IFERROR(Table1a!#REF!*1,0)-SUM(Table1a!#REF!,Table1a!#REF!,Table1a!#REF!),6)</f>
        <v>#REF!</v>
      </c>
      <c r="CX94" s="106" t="e">
        <f>ROUND(IFERROR(Table1a!#REF!*1,0)-SUM(Table1a!#REF!,Table1a!#REF!,Table1a!#REF!),6)</f>
        <v>#REF!</v>
      </c>
      <c r="CY94" s="106" t="e">
        <f>ROUND(IFERROR(Table1a!#REF!*1,0)-SUM(Table1a!#REF!,Table1a!#REF!,Table1a!#REF!),6)</f>
        <v>#REF!</v>
      </c>
      <c r="CZ94" s="106" t="e">
        <f>ROUND(IFERROR(Table1a!#REF!*1,0)-SUM(Table1a!#REF!,Table1a!#REF!,Table1a!#REF!),6)</f>
        <v>#REF!</v>
      </c>
      <c r="DA94" s="106" t="e">
        <f>ROUND(IFERROR(Table1a!#REF!*1,0)-SUM(Table1a!#REF!,Table1a!#REF!,Table1a!#REF!),6)</f>
        <v>#REF!</v>
      </c>
      <c r="DB94" s="106" t="e">
        <f>ROUND(IFERROR(Table1a!#REF!*1,0)-SUM(Table1a!#REF!,Table1a!#REF!,Table1a!#REF!),6)</f>
        <v>#REF!</v>
      </c>
      <c r="DC94" s="75" t="s">
        <v>123</v>
      </c>
    </row>
    <row r="95" spans="1:108">
      <c r="A95" s="83" t="s">
        <v>295</v>
      </c>
      <c r="B95" s="150" t="s">
        <v>8</v>
      </c>
      <c r="C95" s="85" t="e">
        <f>SUM(Table1a!#REF!,IFERROR(Table1a!#REF!*CH4_GWP,0),IFERROR(Table1a!#REF!*N2O_GWP,0),IFERROR(Table1a!#REF!*SF6_GWP,0),IFERROR(Table1a!#REF!*NF3_GWP,0),Table1a!#REF!,Table1a!#REF!,Table1a!#REF!)</f>
        <v>#REF!</v>
      </c>
      <c r="D95" s="85" t="e">
        <f>SUM(Table1a!#REF!,IFERROR(Table1a!#REF!*CH4_GWP,0),IFERROR(Table1a!#REF!*N2O_GWP,0),IFERROR(Table1a!#REF!*SF6_GWP,0),IFERROR(Table1a!#REF!*NF3_GWP,0),Table1a!#REF!,Table1a!#REF!,Table1a!#REF!)</f>
        <v>#REF!</v>
      </c>
      <c r="E95" s="85" t="e">
        <f>SUM(Table1a!#REF!,IFERROR(Table1a!#REF!*CH4_GWP,0),IFERROR(Table1a!#REF!*N2O_GWP,0),IFERROR(Table1a!#REF!*SF6_GWP,0),IFERROR(Table1a!#REF!*NF3_GWP,0),Table1a!#REF!,Table1a!#REF!,Table1a!#REF!)</f>
        <v>#REF!</v>
      </c>
      <c r="F95" s="85" t="e">
        <f>SUM(Table1a!#REF!,IFERROR(Table1a!#REF!*CH4_GWP,0),IFERROR(Table1a!#REF!*N2O_GWP,0),IFERROR(Table1a!#REF!*SF6_GWP,0),IFERROR(Table1a!#REF!*NF3_GWP,0),Table1a!#REF!,Table1a!#REF!,Table1a!#REF!)</f>
        <v>#REF!</v>
      </c>
      <c r="G95" s="85" t="e">
        <f>SUM(Table1a!#REF!,IFERROR(Table1a!#REF!*CH4_GWP,0),IFERROR(Table1a!#REF!*N2O_GWP,0),IFERROR(Table1a!#REF!*SF6_GWP,0),IFERROR(Table1a!#REF!*NF3_GWP,0),Table1a!#REF!,Table1a!#REF!,Table1a!#REF!)</f>
        <v>#REF!</v>
      </c>
      <c r="H95" s="85" t="e">
        <f>SUM(Table1a!#REF!,IFERROR(Table1a!#REF!*CH4_GWP,0),IFERROR(Table1a!#REF!*N2O_GWP,0),IFERROR(Table1a!#REF!*SF6_GWP,0),IFERROR(Table1a!#REF!*NF3_GWP,0),Table1a!#REF!,Table1a!#REF!,Table1a!#REF!)</f>
        <v>#REF!</v>
      </c>
      <c r="I95" s="85" t="e">
        <f>SUM(Table1a!#REF!,IFERROR(Table1a!#REF!*CH4_GWP,0),IFERROR(Table1a!#REF!*N2O_GWP,0),IFERROR(Table1a!#REF!*SF6_GWP,0),IFERROR(Table1a!#REF!*NF3_GWP,0),Table1a!#REF!,Table1a!#REF!,Table1a!#REF!)</f>
        <v>#REF!</v>
      </c>
      <c r="J95" s="85" t="e">
        <f>SUM(Table1a!#REF!,IFERROR(Table1a!#REF!*CH4_GWP,0),IFERROR(Table1a!#REF!*N2O_GWP,0),IFERROR(Table1a!#REF!*SF6_GWP,0),IFERROR(Table1a!#REF!*NF3_GWP,0),Table1a!#REF!,Table1a!#REF!,Table1a!#REF!)</f>
        <v>#REF!</v>
      </c>
      <c r="K95" s="85" t="e">
        <f>SUM(Table1a!#REF!,IFERROR(Table1a!#REF!*CH4_GWP,0),IFERROR(Table1a!#REF!*N2O_GWP,0),IFERROR(Table1a!#REF!*SF6_GWP,0),IFERROR(Table1a!#REF!*NF3_GWP,0),Table1a!#REF!,Table1a!#REF!,Table1a!#REF!)</f>
        <v>#REF!</v>
      </c>
      <c r="L95" s="85" t="e">
        <f>SUM(Table1a!#REF!,IFERROR(Table1a!#REF!*CH4_GWP,0),IFERROR(Table1a!#REF!*N2O_GWP,0),IFERROR(Table1a!#REF!*SF6_GWP,0),IFERROR(Table1a!#REF!*NF3_GWP,0),Table1a!#REF!,Table1a!#REF!,Table1a!#REF!)</f>
        <v>#REF!</v>
      </c>
      <c r="M95" s="85" t="e">
        <f>SUM(Table1a!#REF!,IFERROR(Table1a!#REF!*CH4_GWP,0),IFERROR(Table1a!#REF!*N2O_GWP,0),IFERROR(Table1a!#REF!*SF6_GWP,0),IFERROR(Table1a!#REF!*NF3_GWP,0),Table1a!#REF!,Table1a!#REF!,Table1a!#REF!)</f>
        <v>#REF!</v>
      </c>
      <c r="N95" s="85" t="e">
        <f>SUM(Table1a!#REF!,IFERROR(Table1a!#REF!*CH4_GWP,0),IFERROR(Table1a!#REF!*N2O_GWP,0),IFERROR(Table1a!#REF!*SF6_GWP,0),IFERROR(Table1a!#REF!*NF3_GWP,0),Table1a!#REF!,Table1a!#REF!,Table1a!#REF!)</f>
        <v>#REF!</v>
      </c>
      <c r="O95" s="85" t="e">
        <f>SUM(Table1a!#REF!,IFERROR(Table1a!#REF!*CH4_GWP,0),IFERROR(Table1a!#REF!*N2O_GWP,0),IFERROR(Table1a!#REF!*SF6_GWP,0),IFERROR(Table1a!#REF!*NF3_GWP,0),Table1a!#REF!,Table1a!#REF!,Table1a!#REF!)</f>
        <v>#REF!</v>
      </c>
      <c r="P95" s="85" t="e">
        <f>SUM(Table1a!#REF!,IFERROR(Table1a!#REF!*CH4_GWP,0),IFERROR(Table1a!#REF!*N2O_GWP,0),IFERROR(Table1a!#REF!*SF6_GWP,0),IFERROR(Table1a!#REF!*NF3_GWP,0),Table1a!#REF!,Table1a!#REF!,Table1a!#REF!)</f>
        <v>#REF!</v>
      </c>
      <c r="Q95" s="85" t="e">
        <f>SUM(Table1a!#REF!,IFERROR(Table1a!#REF!*CH4_GWP,0),IFERROR(Table1a!#REF!*N2O_GWP,0),IFERROR(Table1a!#REF!*SF6_GWP,0),IFERROR(Table1a!#REF!*NF3_GWP,0),Table1a!#REF!,Table1a!#REF!,Table1a!#REF!)</f>
        <v>#REF!</v>
      </c>
      <c r="R95" s="85" t="e">
        <f>SUM(Table1a!#REF!,IFERROR(Table1a!#REF!*CH4_GWP,0),IFERROR(Table1a!#REF!*N2O_GWP,0),IFERROR(Table1a!#REF!*SF6_GWP,0),IFERROR(Table1a!#REF!*NF3_GWP,0),Table1a!#REF!,Table1a!#REF!,Table1a!#REF!)</f>
        <v>#REF!</v>
      </c>
      <c r="S95" s="85" t="e">
        <f>SUM(Table1a!#REF!,IFERROR(Table1a!#REF!*CH4_GWP,0),IFERROR(Table1a!#REF!*N2O_GWP,0),IFERROR(Table1a!#REF!*SF6_GWP,0),IFERROR(Table1a!#REF!*NF3_GWP,0),Table1a!#REF!,Table1a!#REF!,Table1a!#REF!)</f>
        <v>#REF!</v>
      </c>
      <c r="T95" s="85" t="e">
        <f>SUM(Table1a!#REF!,IFERROR(Table1a!#REF!*CH4_GWP,0),IFERROR(Table1a!#REF!*N2O_GWP,0),IFERROR(Table1a!#REF!*SF6_GWP,0),IFERROR(Table1a!#REF!*NF3_GWP,0),Table1a!#REF!,Table1a!#REF!,Table1a!#REF!)</f>
        <v>#REF!</v>
      </c>
      <c r="U95" s="85" t="e">
        <f>SUM(Table1a!#REF!,IFERROR(Table1a!#REF!*CH4_GWP,0),IFERROR(Table1a!#REF!*N2O_GWP,0),IFERROR(Table1a!#REF!*SF6_GWP,0),IFERROR(Table1a!#REF!*NF3_GWP,0),Table1a!#REF!,Table1a!#REF!,Table1a!#REF!)</f>
        <v>#REF!</v>
      </c>
      <c r="V95" s="85" t="e">
        <f>SUM(Table1a!#REF!,IFERROR(Table1a!#REF!*CH4_GWP,0),IFERROR(Table1a!#REF!*N2O_GWP,0),IFERROR(Table1a!#REF!*SF6_GWP,0),IFERROR(Table1a!#REF!*NF3_GWP,0),Table1a!#REF!,Table1a!#REF!,Table1a!#REF!)</f>
        <v>#REF!</v>
      </c>
      <c r="W95" s="85" t="e">
        <f>SUM(Table1a!#REF!,IFERROR(Table1a!#REF!*CH4_GWP,0),IFERROR(Table1a!#REF!*N2O_GWP,0),IFERROR(Table1a!#REF!*SF6_GWP,0),IFERROR(Table1a!#REF!*NF3_GWP,0),Table1a!#REF!,Table1a!#REF!,Table1a!#REF!)</f>
        <v>#REF!</v>
      </c>
      <c r="X95" s="85" t="e">
        <f>SUM(Table1a!#REF!,IFERROR(Table1a!#REF!*CH4_GWP,0),IFERROR(Table1a!#REF!*N2O_GWP,0),IFERROR(Table1a!#REF!*SF6_GWP,0),IFERROR(Table1a!#REF!*NF3_GWP,0),Table1a!#REF!,Table1a!#REF!,Table1a!#REF!)</f>
        <v>#REF!</v>
      </c>
      <c r="Y95" s="85" t="e">
        <f>SUM(Table1a!#REF!,IFERROR(Table1a!#REF!*CH4_GWP,0),IFERROR(Table1a!#REF!*N2O_GWP,0),IFERROR(Table1a!#REF!*SF6_GWP,0),IFERROR(Table1a!#REF!*NF3_GWP,0),Table1a!#REF!,Table1a!#REF!,Table1a!#REF!)</f>
        <v>#REF!</v>
      </c>
      <c r="Z95" s="85" t="e">
        <f>SUM(Table1a!#REF!,IFERROR(Table1a!#REF!*CH4_GWP,0),IFERROR(Table1a!#REF!*N2O_GWP,0),IFERROR(Table1a!#REF!*SF6_GWP,0),IFERROR(Table1a!#REF!*NF3_GWP,0),Table1a!#REF!,Table1a!#REF!,Table1a!#REF!)</f>
        <v>#REF!</v>
      </c>
      <c r="AA95" s="85" t="e">
        <f>SUM(Table1a!#REF!,IFERROR(Table1a!#REF!*CH4_GWP,0),IFERROR(Table1a!#REF!*N2O_GWP,0),IFERROR(Table1a!#REF!*SF6_GWP,0),IFERROR(Table1a!#REF!*NF3_GWP,0),Table1a!#REF!,Table1a!#REF!,Table1a!#REF!)</f>
        <v>#REF!</v>
      </c>
      <c r="AB95" s="85" t="e">
        <f>SUM(Table1a!#REF!,IFERROR(Table1a!#REF!*CH4_GWP,0),IFERROR(Table1a!#REF!*N2O_GWP,0),IFERROR(Table1a!#REF!*SF6_GWP,0),IFERROR(Table1a!#REF!*NF3_GWP,0),Table1a!#REF!,Table1a!#REF!,Table1a!#REF!)</f>
        <v>#REF!</v>
      </c>
      <c r="AC95" s="85" t="e">
        <f>SUM(Table1a!#REF!,IFERROR(Table1a!#REF!*CH4_GWP,0),IFERROR(Table1a!#REF!*N2O_GWP,0),IFERROR(Table1a!#REF!*SF6_GWP,0),IFERROR(Table1a!#REF!*NF3_GWP,0),Table1a!#REF!,Table1a!#REF!,Table1a!#REF!)</f>
        <v>#REF!</v>
      </c>
      <c r="AD95" s="85" t="e">
        <f>SUM(Table1a!#REF!,IFERROR(Table1a!#REF!*CH4_GWP,0),IFERROR(Table1a!#REF!*N2O_GWP,0),IFERROR(Table1a!#REF!*SF6_GWP,0),IFERROR(Table1a!#REF!*NF3_GWP,0),Table1a!#REF!,Table1a!#REF!,Table1a!#REF!)</f>
        <v>#REF!</v>
      </c>
      <c r="AE95" s="85" t="e">
        <f>SUM(Table1a!#REF!,IFERROR(Table1a!#REF!*CH4_GWP,0),IFERROR(Table1a!#REF!*N2O_GWP,0),IFERROR(Table1a!#REF!*SF6_GWP,0),IFERROR(Table1a!#REF!*NF3_GWP,0),Table1a!#REF!,Table1a!#REF!,Table1a!#REF!)</f>
        <v>#REF!</v>
      </c>
      <c r="AF95" s="85" t="e">
        <f>SUM(Table1a!#REF!,IFERROR(Table1a!#REF!*CH4_GWP,0),IFERROR(Table1a!#REF!*N2O_GWP,0),IFERROR(Table1a!#REF!*SF6_GWP,0),IFERROR(Table1a!#REF!*NF3_GWP,0),Table1a!#REF!,Table1a!#REF!,Table1a!#REF!)</f>
        <v>#REF!</v>
      </c>
      <c r="AG95" s="85" t="e">
        <f>SUM(Table1a!#REF!,IFERROR(Table1a!#REF!*CH4_GWP,0),IFERROR(Table1a!#REF!*N2O_GWP,0),IFERROR(Table1a!#REF!*SF6_GWP,0),IFERROR(Table1a!#REF!*NF3_GWP,0),Table1a!#REF!,Table1a!#REF!,Table1a!#REF!)</f>
        <v>#REF!</v>
      </c>
      <c r="AH95" s="85" t="e">
        <f>SUM(Table1a!#REF!,IFERROR(Table1a!#REF!*CH4_GWP,0),IFERROR(Table1a!#REF!*N2O_GWP,0),IFERROR(Table1a!#REF!*SF6_GWP,0),IFERROR(Table1a!#REF!*NF3_GWP,0),Table1a!#REF!,Table1a!#REF!,Table1a!#REF!)</f>
        <v>#REF!</v>
      </c>
      <c r="AI95" s="85" t="e">
        <f>SUM(Table1a!#REF!,IFERROR(Table1a!#REF!*CH4_GWP,0),IFERROR(Table1a!#REF!*N2O_GWP,0),IFERROR(Table1a!#REF!*SF6_GWP,0),IFERROR(Table1a!#REF!*NF3_GWP,0),Table1a!#REF!,Table1a!#REF!,Table1a!#REF!)</f>
        <v>#REF!</v>
      </c>
      <c r="AJ95" s="85" t="e">
        <f>SUM(Table1a!#REF!,IFERROR(Table1a!#REF!*CH4_GWP,0),IFERROR(Table1a!#REF!*N2O_GWP,0),IFERROR(Table1a!#REF!*SF6_GWP,0),IFERROR(Table1a!#REF!*NF3_GWP,0),Table1a!#REF!,Table1a!#REF!,Table1a!#REF!)</f>
        <v>#REF!</v>
      </c>
      <c r="AK95" s="74"/>
      <c r="AL95" s="106" t="e">
        <f>IFERROR(ROUND(Table1a!#REF!-C95,6),Table1a!#REF!)</f>
        <v>#REF!</v>
      </c>
      <c r="AM95" s="106" t="e">
        <f>IFERROR(ROUND(Table1a!#REF!-D95,6),Table1a!#REF!)</f>
        <v>#REF!</v>
      </c>
      <c r="AN95" s="106" t="e">
        <f>IFERROR(ROUND(Table1a!#REF!-E95,6),Table1a!#REF!)</f>
        <v>#REF!</v>
      </c>
      <c r="AO95" s="106" t="e">
        <f>IFERROR(ROUND(Table1a!#REF!-F95,6),Table1a!#REF!)</f>
        <v>#REF!</v>
      </c>
      <c r="AP95" s="106" t="e">
        <f>IFERROR(ROUND(Table1a!#REF!-G95,6),Table1a!#REF!)</f>
        <v>#REF!</v>
      </c>
      <c r="AQ95" s="106" t="e">
        <f>IFERROR(ROUND(Table1a!#REF!-H95,6),Table1a!#REF!)</f>
        <v>#REF!</v>
      </c>
      <c r="AR95" s="106" t="e">
        <f>IFERROR(ROUND(Table1a!#REF!-I95,6),Table1a!#REF!)</f>
        <v>#REF!</v>
      </c>
      <c r="AS95" s="106" t="e">
        <f>IFERROR(ROUND(Table1a!#REF!-J95,6),Table1a!#REF!)</f>
        <v>#REF!</v>
      </c>
      <c r="AT95" s="106" t="e">
        <f>IFERROR(ROUND(Table1a!#REF!-K95,6),Table1a!#REF!)</f>
        <v>#REF!</v>
      </c>
      <c r="AU95" s="106" t="e">
        <f>IFERROR(ROUND(Table1a!#REF!-L95,6),Table1a!#REF!)</f>
        <v>#REF!</v>
      </c>
      <c r="AV95" s="106" t="e">
        <f>IFERROR(ROUND(Table1a!#REF!-M95,6),Table1a!#REF!)</f>
        <v>#REF!</v>
      </c>
      <c r="AW95" s="106" t="e">
        <f>IFERROR(ROUND(Table1a!#REF!-N95,6),Table1a!#REF!)</f>
        <v>#REF!</v>
      </c>
      <c r="AX95" s="106" t="e">
        <f>IFERROR(ROUND(Table1a!#REF!-O95,6),Table1a!#REF!)</f>
        <v>#REF!</v>
      </c>
      <c r="AY95" s="106" t="e">
        <f>IFERROR(ROUND(Table1a!#REF!-P95,6),Table1a!#REF!)</f>
        <v>#REF!</v>
      </c>
      <c r="AZ95" s="106" t="e">
        <f>IFERROR(ROUND(Table1a!#REF!-Q95,6),Table1a!#REF!)</f>
        <v>#REF!</v>
      </c>
      <c r="BA95" s="106" t="e">
        <f>IFERROR(ROUND(Table1a!#REF!-R95,6),Table1a!#REF!)</f>
        <v>#REF!</v>
      </c>
      <c r="BB95" s="106" t="e">
        <f>IFERROR(ROUND(Table1a!#REF!-S95,6),Table1a!#REF!)</f>
        <v>#REF!</v>
      </c>
      <c r="BC95" s="106" t="e">
        <f>IFERROR(ROUND(Table1a!#REF!-T95,6),Table1a!#REF!)</f>
        <v>#REF!</v>
      </c>
      <c r="BD95" s="106" t="e">
        <f>IFERROR(ROUND(Table1a!#REF!-U95,6),Table1a!#REF!)</f>
        <v>#REF!</v>
      </c>
      <c r="BE95" s="106" t="e">
        <f>IFERROR(ROUND(Table1a!#REF!-V95,6),Table1a!#REF!)</f>
        <v>#REF!</v>
      </c>
      <c r="BF95" s="106" t="e">
        <f>IFERROR(ROUND(Table1a!#REF!-W95,6),Table1a!#REF!)</f>
        <v>#REF!</v>
      </c>
      <c r="BG95" s="106" t="e">
        <f>IFERROR(ROUND(Table1a!#REF!-X95,6),Table1a!#REF!)</f>
        <v>#REF!</v>
      </c>
      <c r="BH95" s="106" t="e">
        <f>IFERROR(ROUND(Table1a!#REF!-Y95,6),Table1a!#REF!)</f>
        <v>#REF!</v>
      </c>
      <c r="BI95" s="106" t="e">
        <f>IFERROR(ROUND(Table1a!#REF!-Z95,6),Table1a!#REF!)</f>
        <v>#REF!</v>
      </c>
      <c r="BJ95" s="106" t="e">
        <f>IFERROR(ROUND(Table1a!#REF!-AA95,6),Table1a!#REF!)</f>
        <v>#REF!</v>
      </c>
      <c r="BK95" s="106" t="e">
        <f>IFERROR(ROUND(Table1a!#REF!-AB95,6),Table1a!#REF!)</f>
        <v>#REF!</v>
      </c>
      <c r="BL95" s="106" t="e">
        <f>IFERROR(ROUND(Table1a!#REF!-AC95,6),Table1a!#REF!)</f>
        <v>#REF!</v>
      </c>
      <c r="BM95" s="106" t="e">
        <f>IFERROR(ROUND(Table1a!#REF!-AD95,6),Table1a!#REF!)</f>
        <v>#REF!</v>
      </c>
      <c r="BN95" s="106" t="e">
        <f>IFERROR(ROUND(Table1a!#REF!-AE95,6),Table1a!#REF!)</f>
        <v>#REF!</v>
      </c>
      <c r="BO95" s="106" t="e">
        <f>IFERROR(ROUND(Table1a!#REF!-AF95,6),Table1a!#REF!)</f>
        <v>#REF!</v>
      </c>
      <c r="BP95" s="106" t="e">
        <f>IFERROR(ROUND(Table1a!#REF!-AG95,6),Table1a!#REF!)</f>
        <v>#REF!</v>
      </c>
      <c r="BQ95" s="106" t="e">
        <f>IFERROR(ROUND(Table1a!#REF!-AH95,6),Table1a!#REF!)</f>
        <v>#REF!</v>
      </c>
      <c r="BR95" s="106" t="e">
        <f>IFERROR(ROUND(Table1a!#REF!-AI95,6),Table1a!#REF!)</f>
        <v>#REF!</v>
      </c>
      <c r="BS95" s="106" t="e">
        <f>IFERROR(ROUND(Table1a!#REF!-AJ95,6),Table1a!#REF!)</f>
        <v>#REF!</v>
      </c>
      <c r="BT95" s="74"/>
      <c r="BU95" s="106" t="e">
        <f>ROUND(IFERROR(Table1a!#REF!*1,0)-SUM(Table1a!#REF!,Table1a!#REF!),6)</f>
        <v>#REF!</v>
      </c>
      <c r="BV95" s="106" t="e">
        <f>ROUND(IFERROR(Table1a!#REF!*1,0)-SUM(Table1a!#REF!,Table1a!#REF!),6)</f>
        <v>#REF!</v>
      </c>
      <c r="BW95" s="106" t="e">
        <f>ROUND(IFERROR(Table1a!#REF!*1,0)-SUM(Table1a!#REF!,Table1a!#REF!),6)</f>
        <v>#REF!</v>
      </c>
      <c r="BX95" s="106" t="e">
        <f>ROUND(IFERROR(Table1a!#REF!*1,0)-SUM(Table1a!#REF!,Table1a!#REF!),6)</f>
        <v>#REF!</v>
      </c>
      <c r="BY95" s="106" t="e">
        <f>ROUND(IFERROR(Table1a!#REF!*1,0)-SUM(Table1a!#REF!,Table1a!#REF!),6)</f>
        <v>#REF!</v>
      </c>
      <c r="BZ95" s="106" t="e">
        <f>ROUND(IFERROR(Table1a!#REF!*1,0)-SUM(Table1a!#REF!,Table1a!#REF!),6)</f>
        <v>#REF!</v>
      </c>
      <c r="CA95" s="106" t="e">
        <f>ROUND(IFERROR(Table1a!#REF!*1,0)-SUM(Table1a!#REF!,Table1a!#REF!),6)</f>
        <v>#REF!</v>
      </c>
      <c r="CB95" s="106" t="e">
        <f>ROUND(IFERROR(Table1a!#REF!*1,0)-SUM(Table1a!#REF!,Table1a!#REF!),6)</f>
        <v>#REF!</v>
      </c>
      <c r="CC95" s="106" t="e">
        <f>ROUND(IFERROR(Table1a!#REF!*1,0)-SUM(Table1a!#REF!,Table1a!#REF!),6)</f>
        <v>#REF!</v>
      </c>
      <c r="CD95" s="106" t="e">
        <f>ROUND(IFERROR(Table1a!#REF!*1,0)-SUM(Table1a!#REF!,Table1a!#REF!),6)</f>
        <v>#REF!</v>
      </c>
      <c r="CE95" s="106" t="e">
        <f>ROUND(IFERROR(Table1a!#REF!*1,0)-SUM(Table1a!#REF!,Table1a!#REF!),6)</f>
        <v>#REF!</v>
      </c>
      <c r="CF95" s="106" t="e">
        <f>ROUND(IFERROR(Table1a!#REF!*1,0)-SUM(Table1a!#REF!,Table1a!#REF!),6)</f>
        <v>#REF!</v>
      </c>
      <c r="CG95" s="106" t="e">
        <f>ROUND(IFERROR(Table1a!#REF!*1,0)-SUM(Table1a!#REF!,Table1a!#REF!),6)</f>
        <v>#REF!</v>
      </c>
      <c r="CH95" s="106" t="e">
        <f>ROUND(IFERROR(Table1a!#REF!*1,0)-SUM(Table1a!#REF!,Table1a!#REF!),6)</f>
        <v>#REF!</v>
      </c>
      <c r="CI95" s="106" t="e">
        <f>ROUND(IFERROR(Table1a!#REF!*1,0)-SUM(Table1a!#REF!,Table1a!#REF!),6)</f>
        <v>#REF!</v>
      </c>
      <c r="CJ95" s="106" t="e">
        <f>ROUND(IFERROR(Table1a!#REF!*1,0)-SUM(Table1a!#REF!,Table1a!#REF!),6)</f>
        <v>#REF!</v>
      </c>
      <c r="CK95" s="106" t="e">
        <f>ROUND(IFERROR(Table1a!#REF!*1,0)-SUM(Table1a!#REF!,Table1a!#REF!),6)</f>
        <v>#REF!</v>
      </c>
      <c r="CL95" s="106" t="e">
        <f>ROUND(IFERROR(Table1a!#REF!*1,0)-SUM(Table1a!#REF!,Table1a!#REF!),6)</f>
        <v>#REF!</v>
      </c>
      <c r="CM95" s="106" t="e">
        <f>ROUND(IFERROR(Table1a!#REF!*1,0)-SUM(Table1a!#REF!,Table1a!#REF!),6)</f>
        <v>#REF!</v>
      </c>
      <c r="CN95" s="106" t="e">
        <f>ROUND(IFERROR(Table1a!#REF!*1,0)-SUM(Table1a!#REF!,Table1a!#REF!),6)</f>
        <v>#REF!</v>
      </c>
      <c r="CO95" s="106" t="e">
        <f>ROUND(IFERROR(Table1a!#REF!*1,0)-SUM(Table1a!#REF!,Table1a!#REF!),6)</f>
        <v>#REF!</v>
      </c>
      <c r="CP95" s="106" t="e">
        <f>ROUND(IFERROR(Table1a!#REF!*1,0)-SUM(Table1a!#REF!,Table1a!#REF!),6)</f>
        <v>#REF!</v>
      </c>
      <c r="CQ95" s="106" t="e">
        <f>ROUND(IFERROR(Table1a!#REF!*1,0)-SUM(Table1a!#REF!,Table1a!#REF!),6)</f>
        <v>#REF!</v>
      </c>
      <c r="CR95" s="106" t="e">
        <f>ROUND(IFERROR(Table1a!#REF!*1,0)-SUM(Table1a!#REF!,Table1a!#REF!),6)</f>
        <v>#REF!</v>
      </c>
      <c r="CS95" s="106" t="e">
        <f>ROUND(IFERROR(Table1a!#REF!*1,0)-SUM(Table1a!#REF!,Table1a!#REF!),6)</f>
        <v>#REF!</v>
      </c>
      <c r="CT95" s="106" t="e">
        <f>ROUND(IFERROR(Table1a!#REF!*1,0)-SUM(Table1a!#REF!,Table1a!#REF!),6)</f>
        <v>#REF!</v>
      </c>
      <c r="CU95" s="106" t="e">
        <f>ROUND(IFERROR(Table1a!#REF!*1,0)-SUM(Table1a!#REF!,Table1a!#REF!),6)</f>
        <v>#REF!</v>
      </c>
      <c r="CV95" s="106" t="e">
        <f>ROUND(IFERROR(Table1a!#REF!*1,0)-SUM(Table1a!#REF!,Table1a!#REF!),6)</f>
        <v>#REF!</v>
      </c>
      <c r="CW95" s="106" t="e">
        <f>ROUND(IFERROR(Table1a!#REF!*1,0)-SUM(Table1a!#REF!,Table1a!#REF!),6)</f>
        <v>#REF!</v>
      </c>
      <c r="CX95" s="106" t="e">
        <f>ROUND(IFERROR(Table1a!#REF!*1,0)-SUM(Table1a!#REF!,Table1a!#REF!),6)</f>
        <v>#REF!</v>
      </c>
      <c r="CY95" s="106" t="e">
        <f>ROUND(IFERROR(Table1a!#REF!*1,0)-SUM(Table1a!#REF!,Table1a!#REF!),6)</f>
        <v>#REF!</v>
      </c>
      <c r="CZ95" s="106" t="e">
        <f>ROUND(IFERROR(Table1a!#REF!*1,0)-SUM(Table1a!#REF!,Table1a!#REF!),6)</f>
        <v>#REF!</v>
      </c>
      <c r="DA95" s="106" t="e">
        <f>ROUND(IFERROR(Table1a!#REF!*1,0)-SUM(Table1a!#REF!,Table1a!#REF!),6)</f>
        <v>#REF!</v>
      </c>
      <c r="DB95" s="106" t="e">
        <f>ROUND(IFERROR(Table1a!#REF!*1,0)-SUM(Table1a!#REF!,Table1a!#REF!),6)</f>
        <v>#REF!</v>
      </c>
      <c r="DC95" s="75"/>
    </row>
    <row r="96" spans="1:108">
      <c r="A96" s="83" t="s">
        <v>296</v>
      </c>
      <c r="B96" s="150" t="s">
        <v>8</v>
      </c>
      <c r="C96" s="85" t="e">
        <f>SUM(Table1a!#REF!,IFERROR(Table1a!#REF!*CH4_GWP,0),IFERROR(Table1a!#REF!*N2O_GWP,0),IFERROR(Table1a!#REF!*SF6_GWP,0),IFERROR(Table1a!#REF!*NF3_GWP,0),Table1a!#REF!,Table1a!#REF!,Table1a!#REF!)</f>
        <v>#REF!</v>
      </c>
      <c r="D96" s="85" t="e">
        <f>SUM(Table1a!#REF!,IFERROR(Table1a!#REF!*CH4_GWP,0),IFERROR(Table1a!#REF!*N2O_GWP,0),IFERROR(Table1a!#REF!*SF6_GWP,0),IFERROR(Table1a!#REF!*NF3_GWP,0),Table1a!#REF!,Table1a!#REF!,Table1a!#REF!)</f>
        <v>#REF!</v>
      </c>
      <c r="E96" s="85" t="e">
        <f>SUM(Table1a!#REF!,IFERROR(Table1a!#REF!*CH4_GWP,0),IFERROR(Table1a!#REF!*N2O_GWP,0),IFERROR(Table1a!#REF!*SF6_GWP,0),IFERROR(Table1a!#REF!*NF3_GWP,0),Table1a!#REF!,Table1a!#REF!,Table1a!#REF!)</f>
        <v>#REF!</v>
      </c>
      <c r="F96" s="85" t="e">
        <f>SUM(Table1a!#REF!,IFERROR(Table1a!#REF!*CH4_GWP,0),IFERROR(Table1a!#REF!*N2O_GWP,0),IFERROR(Table1a!#REF!*SF6_GWP,0),IFERROR(Table1a!#REF!*NF3_GWP,0),Table1a!#REF!,Table1a!#REF!,Table1a!#REF!)</f>
        <v>#REF!</v>
      </c>
      <c r="G96" s="85" t="e">
        <f>SUM(Table1a!#REF!,IFERROR(Table1a!#REF!*CH4_GWP,0),IFERROR(Table1a!#REF!*N2O_GWP,0),IFERROR(Table1a!#REF!*SF6_GWP,0),IFERROR(Table1a!#REF!*NF3_GWP,0),Table1a!#REF!,Table1a!#REF!,Table1a!#REF!)</f>
        <v>#REF!</v>
      </c>
      <c r="H96" s="85" t="e">
        <f>SUM(Table1a!#REF!,IFERROR(Table1a!#REF!*CH4_GWP,0),IFERROR(Table1a!#REF!*N2O_GWP,0),IFERROR(Table1a!#REF!*SF6_GWP,0),IFERROR(Table1a!#REF!*NF3_GWP,0),Table1a!#REF!,Table1a!#REF!,Table1a!#REF!)</f>
        <v>#REF!</v>
      </c>
      <c r="I96" s="85" t="e">
        <f>SUM(Table1a!#REF!,IFERROR(Table1a!#REF!*CH4_GWP,0),IFERROR(Table1a!#REF!*N2O_GWP,0),IFERROR(Table1a!#REF!*SF6_GWP,0),IFERROR(Table1a!#REF!*NF3_GWP,0),Table1a!#REF!,Table1a!#REF!,Table1a!#REF!)</f>
        <v>#REF!</v>
      </c>
      <c r="J96" s="85" t="e">
        <f>SUM(Table1a!#REF!,IFERROR(Table1a!#REF!*CH4_GWP,0),IFERROR(Table1a!#REF!*N2O_GWP,0),IFERROR(Table1a!#REF!*SF6_GWP,0),IFERROR(Table1a!#REF!*NF3_GWP,0),Table1a!#REF!,Table1a!#REF!,Table1a!#REF!)</f>
        <v>#REF!</v>
      </c>
      <c r="K96" s="85" t="e">
        <f>SUM(Table1a!#REF!,IFERROR(Table1a!#REF!*CH4_GWP,0),IFERROR(Table1a!#REF!*N2O_GWP,0),IFERROR(Table1a!#REF!*SF6_GWP,0),IFERROR(Table1a!#REF!*NF3_GWP,0),Table1a!#REF!,Table1a!#REF!,Table1a!#REF!)</f>
        <v>#REF!</v>
      </c>
      <c r="L96" s="85" t="e">
        <f>SUM(Table1a!#REF!,IFERROR(Table1a!#REF!*CH4_GWP,0),IFERROR(Table1a!#REF!*N2O_GWP,0),IFERROR(Table1a!#REF!*SF6_GWP,0),IFERROR(Table1a!#REF!*NF3_GWP,0),Table1a!#REF!,Table1a!#REF!,Table1a!#REF!)</f>
        <v>#REF!</v>
      </c>
      <c r="M96" s="85" t="e">
        <f>SUM(Table1a!#REF!,IFERROR(Table1a!#REF!*CH4_GWP,0),IFERROR(Table1a!#REF!*N2O_GWP,0),IFERROR(Table1a!#REF!*SF6_GWP,0),IFERROR(Table1a!#REF!*NF3_GWP,0),Table1a!#REF!,Table1a!#REF!,Table1a!#REF!)</f>
        <v>#REF!</v>
      </c>
      <c r="N96" s="85" t="e">
        <f>SUM(Table1a!#REF!,IFERROR(Table1a!#REF!*CH4_GWP,0),IFERROR(Table1a!#REF!*N2O_GWP,0),IFERROR(Table1a!#REF!*SF6_GWP,0),IFERROR(Table1a!#REF!*NF3_GWP,0),Table1a!#REF!,Table1a!#REF!,Table1a!#REF!)</f>
        <v>#REF!</v>
      </c>
      <c r="O96" s="85" t="e">
        <f>SUM(Table1a!#REF!,IFERROR(Table1a!#REF!*CH4_GWP,0),IFERROR(Table1a!#REF!*N2O_GWP,0),IFERROR(Table1a!#REF!*SF6_GWP,0),IFERROR(Table1a!#REF!*NF3_GWP,0),Table1a!#REF!,Table1a!#REF!,Table1a!#REF!)</f>
        <v>#REF!</v>
      </c>
      <c r="P96" s="85" t="e">
        <f>SUM(Table1a!#REF!,IFERROR(Table1a!#REF!*CH4_GWP,0),IFERROR(Table1a!#REF!*N2O_GWP,0),IFERROR(Table1a!#REF!*SF6_GWP,0),IFERROR(Table1a!#REF!*NF3_GWP,0),Table1a!#REF!,Table1a!#REF!,Table1a!#REF!)</f>
        <v>#REF!</v>
      </c>
      <c r="Q96" s="85" t="e">
        <f>SUM(Table1a!#REF!,IFERROR(Table1a!#REF!*CH4_GWP,0),IFERROR(Table1a!#REF!*N2O_GWP,0),IFERROR(Table1a!#REF!*SF6_GWP,0),IFERROR(Table1a!#REF!*NF3_GWP,0),Table1a!#REF!,Table1a!#REF!,Table1a!#REF!)</f>
        <v>#REF!</v>
      </c>
      <c r="R96" s="85" t="e">
        <f>SUM(Table1a!#REF!,IFERROR(Table1a!#REF!*CH4_GWP,0),IFERROR(Table1a!#REF!*N2O_GWP,0),IFERROR(Table1a!#REF!*SF6_GWP,0),IFERROR(Table1a!#REF!*NF3_GWP,0),Table1a!#REF!,Table1a!#REF!,Table1a!#REF!)</f>
        <v>#REF!</v>
      </c>
      <c r="S96" s="85" t="e">
        <f>SUM(Table1a!#REF!,IFERROR(Table1a!#REF!*CH4_GWP,0),IFERROR(Table1a!#REF!*N2O_GWP,0),IFERROR(Table1a!#REF!*SF6_GWP,0),IFERROR(Table1a!#REF!*NF3_GWP,0),Table1a!#REF!,Table1a!#REF!,Table1a!#REF!)</f>
        <v>#REF!</v>
      </c>
      <c r="T96" s="85" t="e">
        <f>SUM(Table1a!#REF!,IFERROR(Table1a!#REF!*CH4_GWP,0),IFERROR(Table1a!#REF!*N2O_GWP,0),IFERROR(Table1a!#REF!*SF6_GWP,0),IFERROR(Table1a!#REF!*NF3_GWP,0),Table1a!#REF!,Table1a!#REF!,Table1a!#REF!)</f>
        <v>#REF!</v>
      </c>
      <c r="U96" s="85" t="e">
        <f>SUM(Table1a!#REF!,IFERROR(Table1a!#REF!*CH4_GWP,0),IFERROR(Table1a!#REF!*N2O_GWP,0),IFERROR(Table1a!#REF!*SF6_GWP,0),IFERROR(Table1a!#REF!*NF3_GWP,0),Table1a!#REF!,Table1a!#REF!,Table1a!#REF!)</f>
        <v>#REF!</v>
      </c>
      <c r="V96" s="85" t="e">
        <f>SUM(Table1a!#REF!,IFERROR(Table1a!#REF!*CH4_GWP,0),IFERROR(Table1a!#REF!*N2O_GWP,0),IFERROR(Table1a!#REF!*SF6_GWP,0),IFERROR(Table1a!#REF!*NF3_GWP,0),Table1a!#REF!,Table1a!#REF!,Table1a!#REF!)</f>
        <v>#REF!</v>
      </c>
      <c r="W96" s="85" t="e">
        <f>SUM(Table1a!#REF!,IFERROR(Table1a!#REF!*CH4_GWP,0),IFERROR(Table1a!#REF!*N2O_GWP,0),IFERROR(Table1a!#REF!*SF6_GWP,0),IFERROR(Table1a!#REF!*NF3_GWP,0),Table1a!#REF!,Table1a!#REF!,Table1a!#REF!)</f>
        <v>#REF!</v>
      </c>
      <c r="X96" s="85" t="e">
        <f>SUM(Table1a!#REF!,IFERROR(Table1a!#REF!*CH4_GWP,0),IFERROR(Table1a!#REF!*N2O_GWP,0),IFERROR(Table1a!#REF!*SF6_GWP,0),IFERROR(Table1a!#REF!*NF3_GWP,0),Table1a!#REF!,Table1a!#REF!,Table1a!#REF!)</f>
        <v>#REF!</v>
      </c>
      <c r="Y96" s="85" t="e">
        <f>SUM(Table1a!#REF!,IFERROR(Table1a!#REF!*CH4_GWP,0),IFERROR(Table1a!#REF!*N2O_GWP,0),IFERROR(Table1a!#REF!*SF6_GWP,0),IFERROR(Table1a!#REF!*NF3_GWP,0),Table1a!#REF!,Table1a!#REF!,Table1a!#REF!)</f>
        <v>#REF!</v>
      </c>
      <c r="Z96" s="85" t="e">
        <f>SUM(Table1a!#REF!,IFERROR(Table1a!#REF!*CH4_GWP,0),IFERROR(Table1a!#REF!*N2O_GWP,0),IFERROR(Table1a!#REF!*SF6_GWP,0),IFERROR(Table1a!#REF!*NF3_GWP,0),Table1a!#REF!,Table1a!#REF!,Table1a!#REF!)</f>
        <v>#REF!</v>
      </c>
      <c r="AA96" s="85" t="e">
        <f>SUM(Table1a!#REF!,IFERROR(Table1a!#REF!*CH4_GWP,0),IFERROR(Table1a!#REF!*N2O_GWP,0),IFERROR(Table1a!#REF!*SF6_GWP,0),IFERROR(Table1a!#REF!*NF3_GWP,0),Table1a!#REF!,Table1a!#REF!,Table1a!#REF!)</f>
        <v>#REF!</v>
      </c>
      <c r="AB96" s="85" t="e">
        <f>SUM(Table1a!#REF!,IFERROR(Table1a!#REF!*CH4_GWP,0),IFERROR(Table1a!#REF!*N2O_GWP,0),IFERROR(Table1a!#REF!*SF6_GWP,0),IFERROR(Table1a!#REF!*NF3_GWP,0),Table1a!#REF!,Table1a!#REF!,Table1a!#REF!)</f>
        <v>#REF!</v>
      </c>
      <c r="AC96" s="85" t="e">
        <f>SUM(Table1a!#REF!,IFERROR(Table1a!#REF!*CH4_GWP,0),IFERROR(Table1a!#REF!*N2O_GWP,0),IFERROR(Table1a!#REF!*SF6_GWP,0),IFERROR(Table1a!#REF!*NF3_GWP,0),Table1a!#REF!,Table1a!#REF!,Table1a!#REF!)</f>
        <v>#REF!</v>
      </c>
      <c r="AD96" s="85" t="e">
        <f>SUM(Table1a!#REF!,IFERROR(Table1a!#REF!*CH4_GWP,0),IFERROR(Table1a!#REF!*N2O_GWP,0),IFERROR(Table1a!#REF!*SF6_GWP,0),IFERROR(Table1a!#REF!*NF3_GWP,0),Table1a!#REF!,Table1a!#REF!,Table1a!#REF!)</f>
        <v>#REF!</v>
      </c>
      <c r="AE96" s="85" t="e">
        <f>SUM(Table1a!#REF!,IFERROR(Table1a!#REF!*CH4_GWP,0),IFERROR(Table1a!#REF!*N2O_GWP,0),IFERROR(Table1a!#REF!*SF6_GWP,0),IFERROR(Table1a!#REF!*NF3_GWP,0),Table1a!#REF!,Table1a!#REF!,Table1a!#REF!)</f>
        <v>#REF!</v>
      </c>
      <c r="AF96" s="85" t="e">
        <f>SUM(Table1a!#REF!,IFERROR(Table1a!#REF!*CH4_GWP,0),IFERROR(Table1a!#REF!*N2O_GWP,0),IFERROR(Table1a!#REF!*SF6_GWP,0),IFERROR(Table1a!#REF!*NF3_GWP,0),Table1a!#REF!,Table1a!#REF!,Table1a!#REF!)</f>
        <v>#REF!</v>
      </c>
      <c r="AG96" s="85" t="e">
        <f>SUM(Table1a!#REF!,IFERROR(Table1a!#REF!*CH4_GWP,0),IFERROR(Table1a!#REF!*N2O_GWP,0),IFERROR(Table1a!#REF!*SF6_GWP,0),IFERROR(Table1a!#REF!*NF3_GWP,0),Table1a!#REF!,Table1a!#REF!,Table1a!#REF!)</f>
        <v>#REF!</v>
      </c>
      <c r="AH96" s="85" t="e">
        <f>SUM(Table1a!#REF!,IFERROR(Table1a!#REF!*CH4_GWP,0),IFERROR(Table1a!#REF!*N2O_GWP,0),IFERROR(Table1a!#REF!*SF6_GWP,0),IFERROR(Table1a!#REF!*NF3_GWP,0),Table1a!#REF!,Table1a!#REF!,Table1a!#REF!)</f>
        <v>#REF!</v>
      </c>
      <c r="AI96" s="85" t="e">
        <f>SUM(Table1a!#REF!,IFERROR(Table1a!#REF!*CH4_GWP,0),IFERROR(Table1a!#REF!*N2O_GWP,0),IFERROR(Table1a!#REF!*SF6_GWP,0),IFERROR(Table1a!#REF!*NF3_GWP,0),Table1a!#REF!,Table1a!#REF!,Table1a!#REF!)</f>
        <v>#REF!</v>
      </c>
      <c r="AJ96" s="85" t="e">
        <f>SUM(Table1a!#REF!,IFERROR(Table1a!#REF!*CH4_GWP,0),IFERROR(Table1a!#REF!*N2O_GWP,0),IFERROR(Table1a!#REF!*SF6_GWP,0),IFERROR(Table1a!#REF!*NF3_GWP,0),Table1a!#REF!,Table1a!#REF!,Table1a!#REF!)</f>
        <v>#REF!</v>
      </c>
      <c r="AK96" s="74"/>
      <c r="AL96" s="106" t="e">
        <f>IFERROR(ROUND(Table1a!#REF!-C96,6),Table1a!#REF!)</f>
        <v>#REF!</v>
      </c>
      <c r="AM96" s="106" t="e">
        <f>IFERROR(ROUND(Table1a!#REF!-D96,6),Table1a!#REF!)</f>
        <v>#REF!</v>
      </c>
      <c r="AN96" s="106" t="e">
        <f>IFERROR(ROUND(Table1a!#REF!-E96,6),Table1a!#REF!)</f>
        <v>#REF!</v>
      </c>
      <c r="AO96" s="106" t="e">
        <f>IFERROR(ROUND(Table1a!#REF!-F96,6),Table1a!#REF!)</f>
        <v>#REF!</v>
      </c>
      <c r="AP96" s="106" t="e">
        <f>IFERROR(ROUND(Table1a!#REF!-G96,6),Table1a!#REF!)</f>
        <v>#REF!</v>
      </c>
      <c r="AQ96" s="106" t="e">
        <f>IFERROR(ROUND(Table1a!#REF!-H96,6),Table1a!#REF!)</f>
        <v>#REF!</v>
      </c>
      <c r="AR96" s="106" t="e">
        <f>IFERROR(ROUND(Table1a!#REF!-I96,6),Table1a!#REF!)</f>
        <v>#REF!</v>
      </c>
      <c r="AS96" s="106" t="e">
        <f>IFERROR(ROUND(Table1a!#REF!-J96,6),Table1a!#REF!)</f>
        <v>#REF!</v>
      </c>
      <c r="AT96" s="106" t="e">
        <f>IFERROR(ROUND(Table1a!#REF!-K96,6),Table1a!#REF!)</f>
        <v>#REF!</v>
      </c>
      <c r="AU96" s="106" t="e">
        <f>IFERROR(ROUND(Table1a!#REF!-L96,6),Table1a!#REF!)</f>
        <v>#REF!</v>
      </c>
      <c r="AV96" s="106" t="e">
        <f>IFERROR(ROUND(Table1a!#REF!-M96,6),Table1a!#REF!)</f>
        <v>#REF!</v>
      </c>
      <c r="AW96" s="106" t="e">
        <f>IFERROR(ROUND(Table1a!#REF!-N96,6),Table1a!#REF!)</f>
        <v>#REF!</v>
      </c>
      <c r="AX96" s="106" t="e">
        <f>IFERROR(ROUND(Table1a!#REF!-O96,6),Table1a!#REF!)</f>
        <v>#REF!</v>
      </c>
      <c r="AY96" s="106" t="e">
        <f>IFERROR(ROUND(Table1a!#REF!-P96,6),Table1a!#REF!)</f>
        <v>#REF!</v>
      </c>
      <c r="AZ96" s="106" t="e">
        <f>IFERROR(ROUND(Table1a!#REF!-Q96,6),Table1a!#REF!)</f>
        <v>#REF!</v>
      </c>
      <c r="BA96" s="106" t="e">
        <f>IFERROR(ROUND(Table1a!#REF!-R96,6),Table1a!#REF!)</f>
        <v>#REF!</v>
      </c>
      <c r="BB96" s="106" t="e">
        <f>IFERROR(ROUND(Table1a!#REF!-S96,6),Table1a!#REF!)</f>
        <v>#REF!</v>
      </c>
      <c r="BC96" s="106" t="e">
        <f>IFERROR(ROUND(Table1a!#REF!-T96,6),Table1a!#REF!)</f>
        <v>#REF!</v>
      </c>
      <c r="BD96" s="106" t="e">
        <f>IFERROR(ROUND(Table1a!#REF!-U96,6),Table1a!#REF!)</f>
        <v>#REF!</v>
      </c>
      <c r="BE96" s="106" t="e">
        <f>IFERROR(ROUND(Table1a!#REF!-V96,6),Table1a!#REF!)</f>
        <v>#REF!</v>
      </c>
      <c r="BF96" s="106" t="e">
        <f>IFERROR(ROUND(Table1a!#REF!-W96,6),Table1a!#REF!)</f>
        <v>#REF!</v>
      </c>
      <c r="BG96" s="106" t="e">
        <f>IFERROR(ROUND(Table1a!#REF!-X96,6),Table1a!#REF!)</f>
        <v>#REF!</v>
      </c>
      <c r="BH96" s="106" t="e">
        <f>IFERROR(ROUND(Table1a!#REF!-Y96,6),Table1a!#REF!)</f>
        <v>#REF!</v>
      </c>
      <c r="BI96" s="106" t="e">
        <f>IFERROR(ROUND(Table1a!#REF!-Z96,6),Table1a!#REF!)</f>
        <v>#REF!</v>
      </c>
      <c r="BJ96" s="106" t="e">
        <f>IFERROR(ROUND(Table1a!#REF!-AA96,6),Table1a!#REF!)</f>
        <v>#REF!</v>
      </c>
      <c r="BK96" s="106" t="e">
        <f>IFERROR(ROUND(Table1a!#REF!-AB96,6),Table1a!#REF!)</f>
        <v>#REF!</v>
      </c>
      <c r="BL96" s="106" t="e">
        <f>IFERROR(ROUND(Table1a!#REF!-AC96,6),Table1a!#REF!)</f>
        <v>#REF!</v>
      </c>
      <c r="BM96" s="106" t="e">
        <f>IFERROR(ROUND(Table1a!#REF!-AD96,6),Table1a!#REF!)</f>
        <v>#REF!</v>
      </c>
      <c r="BN96" s="106" t="e">
        <f>IFERROR(ROUND(Table1a!#REF!-AE96,6),Table1a!#REF!)</f>
        <v>#REF!</v>
      </c>
      <c r="BO96" s="106" t="e">
        <f>IFERROR(ROUND(Table1a!#REF!-AF96,6),Table1a!#REF!)</f>
        <v>#REF!</v>
      </c>
      <c r="BP96" s="106" t="e">
        <f>IFERROR(ROUND(Table1a!#REF!-AG96,6),Table1a!#REF!)</f>
        <v>#REF!</v>
      </c>
      <c r="BQ96" s="106" t="e">
        <f>IFERROR(ROUND(Table1a!#REF!-AH96,6),Table1a!#REF!)</f>
        <v>#REF!</v>
      </c>
      <c r="BR96" s="106" t="e">
        <f>IFERROR(ROUND(Table1a!#REF!-AI96,6),Table1a!#REF!)</f>
        <v>#REF!</v>
      </c>
      <c r="BS96" s="106" t="e">
        <f>IFERROR(ROUND(Table1a!#REF!-AJ96,6),Table1a!#REF!)</f>
        <v>#REF!</v>
      </c>
      <c r="BT96" s="74"/>
      <c r="BU96" s="106" t="e">
        <f>ROUND(IFERROR(Table1a!#REF!*1,0)-SUM(Table1a!#REF!,Table1a!#REF!),6)</f>
        <v>#REF!</v>
      </c>
      <c r="BV96" s="106" t="e">
        <f>ROUND(IFERROR(Table1a!#REF!*1,0)-SUM(Table1a!#REF!,Table1a!#REF!),6)</f>
        <v>#REF!</v>
      </c>
      <c r="BW96" s="106" t="e">
        <f>ROUND(IFERROR(Table1a!#REF!*1,0)-SUM(Table1a!#REF!,Table1a!#REF!),6)</f>
        <v>#REF!</v>
      </c>
      <c r="BX96" s="106" t="e">
        <f>ROUND(IFERROR(Table1a!#REF!*1,0)-SUM(Table1a!#REF!,Table1a!#REF!),6)</f>
        <v>#REF!</v>
      </c>
      <c r="BY96" s="106" t="e">
        <f>ROUND(IFERROR(Table1a!#REF!*1,0)-SUM(Table1a!#REF!,Table1a!#REF!),6)</f>
        <v>#REF!</v>
      </c>
      <c r="BZ96" s="106" t="e">
        <f>ROUND(IFERROR(Table1a!#REF!*1,0)-SUM(Table1a!#REF!,Table1a!#REF!),6)</f>
        <v>#REF!</v>
      </c>
      <c r="CA96" s="106" t="e">
        <f>ROUND(IFERROR(Table1a!#REF!*1,0)-SUM(Table1a!#REF!,Table1a!#REF!),6)</f>
        <v>#REF!</v>
      </c>
      <c r="CB96" s="106" t="e">
        <f>ROUND(IFERROR(Table1a!#REF!*1,0)-SUM(Table1a!#REF!,Table1a!#REF!),6)</f>
        <v>#REF!</v>
      </c>
      <c r="CC96" s="106" t="e">
        <f>ROUND(IFERROR(Table1a!#REF!*1,0)-SUM(Table1a!#REF!,Table1a!#REF!),6)</f>
        <v>#REF!</v>
      </c>
      <c r="CD96" s="106" t="e">
        <f>ROUND(IFERROR(Table1a!#REF!*1,0)-SUM(Table1a!#REF!,Table1a!#REF!),6)</f>
        <v>#REF!</v>
      </c>
      <c r="CE96" s="106" t="e">
        <f>ROUND(IFERROR(Table1a!#REF!*1,0)-SUM(Table1a!#REF!,Table1a!#REF!),6)</f>
        <v>#REF!</v>
      </c>
      <c r="CF96" s="106" t="e">
        <f>ROUND(IFERROR(Table1a!#REF!*1,0)-SUM(Table1a!#REF!,Table1a!#REF!),6)</f>
        <v>#REF!</v>
      </c>
      <c r="CG96" s="106" t="e">
        <f>ROUND(IFERROR(Table1a!#REF!*1,0)-SUM(Table1a!#REF!,Table1a!#REF!),6)</f>
        <v>#REF!</v>
      </c>
      <c r="CH96" s="106" t="e">
        <f>ROUND(IFERROR(Table1a!#REF!*1,0)-SUM(Table1a!#REF!,Table1a!#REF!),6)</f>
        <v>#REF!</v>
      </c>
      <c r="CI96" s="106" t="e">
        <f>ROUND(IFERROR(Table1a!#REF!*1,0)-SUM(Table1a!#REF!,Table1a!#REF!),6)</f>
        <v>#REF!</v>
      </c>
      <c r="CJ96" s="106" t="e">
        <f>ROUND(IFERROR(Table1a!#REF!*1,0)-SUM(Table1a!#REF!,Table1a!#REF!),6)</f>
        <v>#REF!</v>
      </c>
      <c r="CK96" s="106" t="e">
        <f>ROUND(IFERROR(Table1a!#REF!*1,0)-SUM(Table1a!#REF!,Table1a!#REF!),6)</f>
        <v>#REF!</v>
      </c>
      <c r="CL96" s="106" t="e">
        <f>ROUND(IFERROR(Table1a!#REF!*1,0)-SUM(Table1a!#REF!,Table1a!#REF!),6)</f>
        <v>#REF!</v>
      </c>
      <c r="CM96" s="106" t="e">
        <f>ROUND(IFERROR(Table1a!#REF!*1,0)-SUM(Table1a!#REF!,Table1a!#REF!),6)</f>
        <v>#REF!</v>
      </c>
      <c r="CN96" s="106" t="e">
        <f>ROUND(IFERROR(Table1a!#REF!*1,0)-SUM(Table1a!#REF!,Table1a!#REF!),6)</f>
        <v>#REF!</v>
      </c>
      <c r="CO96" s="106" t="e">
        <f>ROUND(IFERROR(Table1a!#REF!*1,0)-SUM(Table1a!#REF!,Table1a!#REF!),6)</f>
        <v>#REF!</v>
      </c>
      <c r="CP96" s="106" t="e">
        <f>ROUND(IFERROR(Table1a!#REF!*1,0)-SUM(Table1a!#REF!,Table1a!#REF!),6)</f>
        <v>#REF!</v>
      </c>
      <c r="CQ96" s="106" t="e">
        <f>ROUND(IFERROR(Table1a!#REF!*1,0)-SUM(Table1a!#REF!,Table1a!#REF!),6)</f>
        <v>#REF!</v>
      </c>
      <c r="CR96" s="106" t="e">
        <f>ROUND(IFERROR(Table1a!#REF!*1,0)-SUM(Table1a!#REF!,Table1a!#REF!),6)</f>
        <v>#REF!</v>
      </c>
      <c r="CS96" s="106" t="e">
        <f>ROUND(IFERROR(Table1a!#REF!*1,0)-SUM(Table1a!#REF!,Table1a!#REF!),6)</f>
        <v>#REF!</v>
      </c>
      <c r="CT96" s="106" t="e">
        <f>ROUND(IFERROR(Table1a!#REF!*1,0)-SUM(Table1a!#REF!,Table1a!#REF!),6)</f>
        <v>#REF!</v>
      </c>
      <c r="CU96" s="106" t="e">
        <f>ROUND(IFERROR(Table1a!#REF!*1,0)-SUM(Table1a!#REF!,Table1a!#REF!),6)</f>
        <v>#REF!</v>
      </c>
      <c r="CV96" s="106" t="e">
        <f>ROUND(IFERROR(Table1a!#REF!*1,0)-SUM(Table1a!#REF!,Table1a!#REF!),6)</f>
        <v>#REF!</v>
      </c>
      <c r="CW96" s="106" t="e">
        <f>ROUND(IFERROR(Table1a!#REF!*1,0)-SUM(Table1a!#REF!,Table1a!#REF!),6)</f>
        <v>#REF!</v>
      </c>
      <c r="CX96" s="106" t="e">
        <f>ROUND(IFERROR(Table1a!#REF!*1,0)-SUM(Table1a!#REF!,Table1a!#REF!),6)</f>
        <v>#REF!</v>
      </c>
      <c r="CY96" s="106" t="e">
        <f>ROUND(IFERROR(Table1a!#REF!*1,0)-SUM(Table1a!#REF!,Table1a!#REF!),6)</f>
        <v>#REF!</v>
      </c>
      <c r="CZ96" s="106" t="e">
        <f>ROUND(IFERROR(Table1a!#REF!*1,0)-SUM(Table1a!#REF!,Table1a!#REF!),6)</f>
        <v>#REF!</v>
      </c>
      <c r="DA96" s="106" t="e">
        <f>ROUND(IFERROR(Table1a!#REF!*1,0)-SUM(Table1a!#REF!,Table1a!#REF!),6)</f>
        <v>#REF!</v>
      </c>
      <c r="DB96" s="106" t="e">
        <f>ROUND(IFERROR(Table1a!#REF!*1,0)-SUM(Table1a!#REF!,Table1a!#REF!),6)</f>
        <v>#REF!</v>
      </c>
      <c r="DC96" s="75"/>
    </row>
    <row r="97" spans="1:107">
      <c r="A97" s="83" t="s">
        <v>297</v>
      </c>
      <c r="B97" s="150" t="s">
        <v>8</v>
      </c>
      <c r="C97" s="85" t="e">
        <f>SUM(Table1a!#REF!,IFERROR(Table1a!#REF!*CH4_GWP,0),IFERROR(Table1a!#REF!*N2O_GWP,0),IFERROR(Table1a!#REF!*SF6_GWP,0),IFERROR(Table1a!#REF!*NF3_GWP,0),Table1a!#REF!,Table1a!#REF!,Table1a!#REF!)</f>
        <v>#REF!</v>
      </c>
      <c r="D97" s="85" t="e">
        <f>SUM(Table1a!#REF!,IFERROR(Table1a!#REF!*CH4_GWP,0),IFERROR(Table1a!#REF!*N2O_GWP,0),IFERROR(Table1a!#REF!*SF6_GWP,0),IFERROR(Table1a!#REF!*NF3_GWP,0),Table1a!#REF!,Table1a!#REF!,Table1a!#REF!)</f>
        <v>#REF!</v>
      </c>
      <c r="E97" s="85" t="e">
        <f>SUM(Table1a!#REF!,IFERROR(Table1a!#REF!*CH4_GWP,0),IFERROR(Table1a!#REF!*N2O_GWP,0),IFERROR(Table1a!#REF!*SF6_GWP,0),IFERROR(Table1a!#REF!*NF3_GWP,0),Table1a!#REF!,Table1a!#REF!,Table1a!#REF!)</f>
        <v>#REF!</v>
      </c>
      <c r="F97" s="85" t="e">
        <f>SUM(Table1a!#REF!,IFERROR(Table1a!#REF!*CH4_GWP,0),IFERROR(Table1a!#REF!*N2O_GWP,0),IFERROR(Table1a!#REF!*SF6_GWP,0),IFERROR(Table1a!#REF!*NF3_GWP,0),Table1a!#REF!,Table1a!#REF!,Table1a!#REF!)</f>
        <v>#REF!</v>
      </c>
      <c r="G97" s="85" t="e">
        <f>SUM(Table1a!#REF!,IFERROR(Table1a!#REF!*CH4_GWP,0),IFERROR(Table1a!#REF!*N2O_GWP,0),IFERROR(Table1a!#REF!*SF6_GWP,0),IFERROR(Table1a!#REF!*NF3_GWP,0),Table1a!#REF!,Table1a!#REF!,Table1a!#REF!)</f>
        <v>#REF!</v>
      </c>
      <c r="H97" s="85" t="e">
        <f>SUM(Table1a!#REF!,IFERROR(Table1a!#REF!*CH4_GWP,0),IFERROR(Table1a!#REF!*N2O_GWP,0),IFERROR(Table1a!#REF!*SF6_GWP,0),IFERROR(Table1a!#REF!*NF3_GWP,0),Table1a!#REF!,Table1a!#REF!,Table1a!#REF!)</f>
        <v>#REF!</v>
      </c>
      <c r="I97" s="85" t="e">
        <f>SUM(Table1a!#REF!,IFERROR(Table1a!#REF!*CH4_GWP,0),IFERROR(Table1a!#REF!*N2O_GWP,0),IFERROR(Table1a!#REF!*SF6_GWP,0),IFERROR(Table1a!#REF!*NF3_GWP,0),Table1a!#REF!,Table1a!#REF!,Table1a!#REF!)</f>
        <v>#REF!</v>
      </c>
      <c r="J97" s="85" t="e">
        <f>SUM(Table1a!#REF!,IFERROR(Table1a!#REF!*CH4_GWP,0),IFERROR(Table1a!#REF!*N2O_GWP,0),IFERROR(Table1a!#REF!*SF6_GWP,0),IFERROR(Table1a!#REF!*NF3_GWP,0),Table1a!#REF!,Table1a!#REF!,Table1a!#REF!)</f>
        <v>#REF!</v>
      </c>
      <c r="K97" s="85" t="e">
        <f>SUM(Table1a!#REF!,IFERROR(Table1a!#REF!*CH4_GWP,0),IFERROR(Table1a!#REF!*N2O_GWP,0),IFERROR(Table1a!#REF!*SF6_GWP,0),IFERROR(Table1a!#REF!*NF3_GWP,0),Table1a!#REF!,Table1a!#REF!,Table1a!#REF!)</f>
        <v>#REF!</v>
      </c>
      <c r="L97" s="85" t="e">
        <f>SUM(Table1a!#REF!,IFERROR(Table1a!#REF!*CH4_GWP,0),IFERROR(Table1a!#REF!*N2O_GWP,0),IFERROR(Table1a!#REF!*SF6_GWP,0),IFERROR(Table1a!#REF!*NF3_GWP,0),Table1a!#REF!,Table1a!#REF!,Table1a!#REF!)</f>
        <v>#REF!</v>
      </c>
      <c r="M97" s="85" t="e">
        <f>SUM(Table1a!#REF!,IFERROR(Table1a!#REF!*CH4_GWP,0),IFERROR(Table1a!#REF!*N2O_GWP,0),IFERROR(Table1a!#REF!*SF6_GWP,0),IFERROR(Table1a!#REF!*NF3_GWP,0),Table1a!#REF!,Table1a!#REF!,Table1a!#REF!)</f>
        <v>#REF!</v>
      </c>
      <c r="N97" s="85" t="e">
        <f>SUM(Table1a!#REF!,IFERROR(Table1a!#REF!*CH4_GWP,0),IFERROR(Table1a!#REF!*N2O_GWP,0),IFERROR(Table1a!#REF!*SF6_GWP,0),IFERROR(Table1a!#REF!*NF3_GWP,0),Table1a!#REF!,Table1a!#REF!,Table1a!#REF!)</f>
        <v>#REF!</v>
      </c>
      <c r="O97" s="85" t="e">
        <f>SUM(Table1a!#REF!,IFERROR(Table1a!#REF!*CH4_GWP,0),IFERROR(Table1a!#REF!*N2O_GWP,0),IFERROR(Table1a!#REF!*SF6_GWP,0),IFERROR(Table1a!#REF!*NF3_GWP,0),Table1a!#REF!,Table1a!#REF!,Table1a!#REF!)</f>
        <v>#REF!</v>
      </c>
      <c r="P97" s="85" t="e">
        <f>SUM(Table1a!#REF!,IFERROR(Table1a!#REF!*CH4_GWP,0),IFERROR(Table1a!#REF!*N2O_GWP,0),IFERROR(Table1a!#REF!*SF6_GWP,0),IFERROR(Table1a!#REF!*NF3_GWP,0),Table1a!#REF!,Table1a!#REF!,Table1a!#REF!)</f>
        <v>#REF!</v>
      </c>
      <c r="Q97" s="85" t="e">
        <f>SUM(Table1a!#REF!,IFERROR(Table1a!#REF!*CH4_GWP,0),IFERROR(Table1a!#REF!*N2O_GWP,0),IFERROR(Table1a!#REF!*SF6_GWP,0),IFERROR(Table1a!#REF!*NF3_GWP,0),Table1a!#REF!,Table1a!#REF!,Table1a!#REF!)</f>
        <v>#REF!</v>
      </c>
      <c r="R97" s="85" t="e">
        <f>SUM(Table1a!#REF!,IFERROR(Table1a!#REF!*CH4_GWP,0),IFERROR(Table1a!#REF!*N2O_GWP,0),IFERROR(Table1a!#REF!*SF6_GWP,0),IFERROR(Table1a!#REF!*NF3_GWP,0),Table1a!#REF!,Table1a!#REF!,Table1a!#REF!)</f>
        <v>#REF!</v>
      </c>
      <c r="S97" s="85" t="e">
        <f>SUM(Table1a!#REF!,IFERROR(Table1a!#REF!*CH4_GWP,0),IFERROR(Table1a!#REF!*N2O_GWP,0),IFERROR(Table1a!#REF!*SF6_GWP,0),IFERROR(Table1a!#REF!*NF3_GWP,0),Table1a!#REF!,Table1a!#REF!,Table1a!#REF!)</f>
        <v>#REF!</v>
      </c>
      <c r="T97" s="85" t="e">
        <f>SUM(Table1a!#REF!,IFERROR(Table1a!#REF!*CH4_GWP,0),IFERROR(Table1a!#REF!*N2O_GWP,0),IFERROR(Table1a!#REF!*SF6_GWP,0),IFERROR(Table1a!#REF!*NF3_GWP,0),Table1a!#REF!,Table1a!#REF!,Table1a!#REF!)</f>
        <v>#REF!</v>
      </c>
      <c r="U97" s="85" t="e">
        <f>SUM(Table1a!#REF!,IFERROR(Table1a!#REF!*CH4_GWP,0),IFERROR(Table1a!#REF!*N2O_GWP,0),IFERROR(Table1a!#REF!*SF6_GWP,0),IFERROR(Table1a!#REF!*NF3_GWP,0),Table1a!#REF!,Table1a!#REF!,Table1a!#REF!)</f>
        <v>#REF!</v>
      </c>
      <c r="V97" s="85" t="e">
        <f>SUM(Table1a!#REF!,IFERROR(Table1a!#REF!*CH4_GWP,0),IFERROR(Table1a!#REF!*N2O_GWP,0),IFERROR(Table1a!#REF!*SF6_GWP,0),IFERROR(Table1a!#REF!*NF3_GWP,0),Table1a!#REF!,Table1a!#REF!,Table1a!#REF!)</f>
        <v>#REF!</v>
      </c>
      <c r="W97" s="85" t="e">
        <f>SUM(Table1a!#REF!,IFERROR(Table1a!#REF!*CH4_GWP,0),IFERROR(Table1a!#REF!*N2O_GWP,0),IFERROR(Table1a!#REF!*SF6_GWP,0),IFERROR(Table1a!#REF!*NF3_GWP,0),Table1a!#REF!,Table1a!#REF!,Table1a!#REF!)</f>
        <v>#REF!</v>
      </c>
      <c r="X97" s="85" t="e">
        <f>SUM(Table1a!#REF!,IFERROR(Table1a!#REF!*CH4_GWP,0),IFERROR(Table1a!#REF!*N2O_GWP,0),IFERROR(Table1a!#REF!*SF6_GWP,0),IFERROR(Table1a!#REF!*NF3_GWP,0),Table1a!#REF!,Table1a!#REF!,Table1a!#REF!)</f>
        <v>#REF!</v>
      </c>
      <c r="Y97" s="85" t="e">
        <f>SUM(Table1a!#REF!,IFERROR(Table1a!#REF!*CH4_GWP,0),IFERROR(Table1a!#REF!*N2O_GWP,0),IFERROR(Table1a!#REF!*SF6_GWP,0),IFERROR(Table1a!#REF!*NF3_GWP,0),Table1a!#REF!,Table1a!#REF!,Table1a!#REF!)</f>
        <v>#REF!</v>
      </c>
      <c r="Z97" s="85" t="e">
        <f>SUM(Table1a!#REF!,IFERROR(Table1a!#REF!*CH4_GWP,0),IFERROR(Table1a!#REF!*N2O_GWP,0),IFERROR(Table1a!#REF!*SF6_GWP,0),IFERROR(Table1a!#REF!*NF3_GWP,0),Table1a!#REF!,Table1a!#REF!,Table1a!#REF!)</f>
        <v>#REF!</v>
      </c>
      <c r="AA97" s="85" t="e">
        <f>SUM(Table1a!#REF!,IFERROR(Table1a!#REF!*CH4_GWP,0),IFERROR(Table1a!#REF!*N2O_GWP,0),IFERROR(Table1a!#REF!*SF6_GWP,0),IFERROR(Table1a!#REF!*NF3_GWP,0),Table1a!#REF!,Table1a!#REF!,Table1a!#REF!)</f>
        <v>#REF!</v>
      </c>
      <c r="AB97" s="85" t="e">
        <f>SUM(Table1a!#REF!,IFERROR(Table1a!#REF!*CH4_GWP,0),IFERROR(Table1a!#REF!*N2O_GWP,0),IFERROR(Table1a!#REF!*SF6_GWP,0),IFERROR(Table1a!#REF!*NF3_GWP,0),Table1a!#REF!,Table1a!#REF!,Table1a!#REF!)</f>
        <v>#REF!</v>
      </c>
      <c r="AC97" s="85" t="e">
        <f>SUM(Table1a!#REF!,IFERROR(Table1a!#REF!*CH4_GWP,0),IFERROR(Table1a!#REF!*N2O_GWP,0),IFERROR(Table1a!#REF!*SF6_GWP,0),IFERROR(Table1a!#REF!*NF3_GWP,0),Table1a!#REF!,Table1a!#REF!,Table1a!#REF!)</f>
        <v>#REF!</v>
      </c>
      <c r="AD97" s="85" t="e">
        <f>SUM(Table1a!#REF!,IFERROR(Table1a!#REF!*CH4_GWP,0),IFERROR(Table1a!#REF!*N2O_GWP,0),IFERROR(Table1a!#REF!*SF6_GWP,0),IFERROR(Table1a!#REF!*NF3_GWP,0),Table1a!#REF!,Table1a!#REF!,Table1a!#REF!)</f>
        <v>#REF!</v>
      </c>
      <c r="AE97" s="85" t="e">
        <f>SUM(Table1a!#REF!,IFERROR(Table1a!#REF!*CH4_GWP,0),IFERROR(Table1a!#REF!*N2O_GWP,0),IFERROR(Table1a!#REF!*SF6_GWP,0),IFERROR(Table1a!#REF!*NF3_GWP,0),Table1a!#REF!,Table1a!#REF!,Table1a!#REF!)</f>
        <v>#REF!</v>
      </c>
      <c r="AF97" s="85" t="e">
        <f>SUM(Table1a!#REF!,IFERROR(Table1a!#REF!*CH4_GWP,0),IFERROR(Table1a!#REF!*N2O_GWP,0),IFERROR(Table1a!#REF!*SF6_GWP,0),IFERROR(Table1a!#REF!*NF3_GWP,0),Table1a!#REF!,Table1a!#REF!,Table1a!#REF!)</f>
        <v>#REF!</v>
      </c>
      <c r="AG97" s="85" t="e">
        <f>SUM(Table1a!#REF!,IFERROR(Table1a!#REF!*CH4_GWP,0),IFERROR(Table1a!#REF!*N2O_GWP,0),IFERROR(Table1a!#REF!*SF6_GWP,0),IFERROR(Table1a!#REF!*NF3_GWP,0),Table1a!#REF!,Table1a!#REF!,Table1a!#REF!)</f>
        <v>#REF!</v>
      </c>
      <c r="AH97" s="85" t="e">
        <f>SUM(Table1a!#REF!,IFERROR(Table1a!#REF!*CH4_GWP,0),IFERROR(Table1a!#REF!*N2O_GWP,0),IFERROR(Table1a!#REF!*SF6_GWP,0),IFERROR(Table1a!#REF!*NF3_GWP,0),Table1a!#REF!,Table1a!#REF!,Table1a!#REF!)</f>
        <v>#REF!</v>
      </c>
      <c r="AI97" s="85" t="e">
        <f>SUM(Table1a!#REF!,IFERROR(Table1a!#REF!*CH4_GWP,0),IFERROR(Table1a!#REF!*N2O_GWP,0),IFERROR(Table1a!#REF!*SF6_GWP,0),IFERROR(Table1a!#REF!*NF3_GWP,0),Table1a!#REF!,Table1a!#REF!,Table1a!#REF!)</f>
        <v>#REF!</v>
      </c>
      <c r="AJ97" s="85" t="e">
        <f>SUM(Table1a!#REF!,IFERROR(Table1a!#REF!*CH4_GWP,0),IFERROR(Table1a!#REF!*N2O_GWP,0),IFERROR(Table1a!#REF!*SF6_GWP,0),IFERROR(Table1a!#REF!*NF3_GWP,0),Table1a!#REF!,Table1a!#REF!,Table1a!#REF!)</f>
        <v>#REF!</v>
      </c>
      <c r="AK97" s="74"/>
      <c r="AL97" s="106" t="e">
        <f>IFERROR(ROUND(Table1a!#REF!-C97,6),Table1a!#REF!)</f>
        <v>#REF!</v>
      </c>
      <c r="AM97" s="106" t="e">
        <f>IFERROR(ROUND(Table1a!#REF!-D97,6),Table1a!#REF!)</f>
        <v>#REF!</v>
      </c>
      <c r="AN97" s="106" t="e">
        <f>IFERROR(ROUND(Table1a!#REF!-E97,6),Table1a!#REF!)</f>
        <v>#REF!</v>
      </c>
      <c r="AO97" s="106" t="e">
        <f>IFERROR(ROUND(Table1a!#REF!-F97,6),Table1a!#REF!)</f>
        <v>#REF!</v>
      </c>
      <c r="AP97" s="106" t="e">
        <f>IFERROR(ROUND(Table1a!#REF!-G97,6),Table1a!#REF!)</f>
        <v>#REF!</v>
      </c>
      <c r="AQ97" s="106" t="e">
        <f>IFERROR(ROUND(Table1a!#REF!-H97,6),Table1a!#REF!)</f>
        <v>#REF!</v>
      </c>
      <c r="AR97" s="106" t="e">
        <f>IFERROR(ROUND(Table1a!#REF!-I97,6),Table1a!#REF!)</f>
        <v>#REF!</v>
      </c>
      <c r="AS97" s="106" t="e">
        <f>IFERROR(ROUND(Table1a!#REF!-J97,6),Table1a!#REF!)</f>
        <v>#REF!</v>
      </c>
      <c r="AT97" s="106" t="e">
        <f>IFERROR(ROUND(Table1a!#REF!-K97,6),Table1a!#REF!)</f>
        <v>#REF!</v>
      </c>
      <c r="AU97" s="106" t="e">
        <f>IFERROR(ROUND(Table1a!#REF!-L97,6),Table1a!#REF!)</f>
        <v>#REF!</v>
      </c>
      <c r="AV97" s="106" t="e">
        <f>IFERROR(ROUND(Table1a!#REF!-M97,6),Table1a!#REF!)</f>
        <v>#REF!</v>
      </c>
      <c r="AW97" s="106" t="e">
        <f>IFERROR(ROUND(Table1a!#REF!-N97,6),Table1a!#REF!)</f>
        <v>#REF!</v>
      </c>
      <c r="AX97" s="106" t="e">
        <f>IFERROR(ROUND(Table1a!#REF!-O97,6),Table1a!#REF!)</f>
        <v>#REF!</v>
      </c>
      <c r="AY97" s="106" t="e">
        <f>IFERROR(ROUND(Table1a!#REF!-P97,6),Table1a!#REF!)</f>
        <v>#REF!</v>
      </c>
      <c r="AZ97" s="106" t="e">
        <f>IFERROR(ROUND(Table1a!#REF!-Q97,6),Table1a!#REF!)</f>
        <v>#REF!</v>
      </c>
      <c r="BA97" s="106" t="e">
        <f>IFERROR(ROUND(Table1a!#REF!-R97,6),Table1a!#REF!)</f>
        <v>#REF!</v>
      </c>
      <c r="BB97" s="106" t="e">
        <f>IFERROR(ROUND(Table1a!#REF!-S97,6),Table1a!#REF!)</f>
        <v>#REF!</v>
      </c>
      <c r="BC97" s="106" t="e">
        <f>IFERROR(ROUND(Table1a!#REF!-T97,6),Table1a!#REF!)</f>
        <v>#REF!</v>
      </c>
      <c r="BD97" s="106" t="e">
        <f>IFERROR(ROUND(Table1a!#REF!-U97,6),Table1a!#REF!)</f>
        <v>#REF!</v>
      </c>
      <c r="BE97" s="106" t="e">
        <f>IFERROR(ROUND(Table1a!#REF!-V97,6),Table1a!#REF!)</f>
        <v>#REF!</v>
      </c>
      <c r="BF97" s="106" t="e">
        <f>IFERROR(ROUND(Table1a!#REF!-W97,6),Table1a!#REF!)</f>
        <v>#REF!</v>
      </c>
      <c r="BG97" s="106" t="e">
        <f>IFERROR(ROUND(Table1a!#REF!-X97,6),Table1a!#REF!)</f>
        <v>#REF!</v>
      </c>
      <c r="BH97" s="106" t="e">
        <f>IFERROR(ROUND(Table1a!#REF!-Y97,6),Table1a!#REF!)</f>
        <v>#REF!</v>
      </c>
      <c r="BI97" s="106" t="e">
        <f>IFERROR(ROUND(Table1a!#REF!-Z97,6),Table1a!#REF!)</f>
        <v>#REF!</v>
      </c>
      <c r="BJ97" s="106" t="e">
        <f>IFERROR(ROUND(Table1a!#REF!-AA97,6),Table1a!#REF!)</f>
        <v>#REF!</v>
      </c>
      <c r="BK97" s="106" t="e">
        <f>IFERROR(ROUND(Table1a!#REF!-AB97,6),Table1a!#REF!)</f>
        <v>#REF!</v>
      </c>
      <c r="BL97" s="106" t="e">
        <f>IFERROR(ROUND(Table1a!#REF!-AC97,6),Table1a!#REF!)</f>
        <v>#REF!</v>
      </c>
      <c r="BM97" s="106" t="e">
        <f>IFERROR(ROUND(Table1a!#REF!-AD97,6),Table1a!#REF!)</f>
        <v>#REF!</v>
      </c>
      <c r="BN97" s="106" t="e">
        <f>IFERROR(ROUND(Table1a!#REF!-AE97,6),Table1a!#REF!)</f>
        <v>#REF!</v>
      </c>
      <c r="BO97" s="106" t="e">
        <f>IFERROR(ROUND(Table1a!#REF!-AF97,6),Table1a!#REF!)</f>
        <v>#REF!</v>
      </c>
      <c r="BP97" s="106" t="e">
        <f>IFERROR(ROUND(Table1a!#REF!-AG97,6),Table1a!#REF!)</f>
        <v>#REF!</v>
      </c>
      <c r="BQ97" s="106" t="e">
        <f>IFERROR(ROUND(Table1a!#REF!-AH97,6),Table1a!#REF!)</f>
        <v>#REF!</v>
      </c>
      <c r="BR97" s="106" t="e">
        <f>IFERROR(ROUND(Table1a!#REF!-AI97,6),Table1a!#REF!)</f>
        <v>#REF!</v>
      </c>
      <c r="BS97" s="106" t="e">
        <f>IFERROR(ROUND(Table1a!#REF!-AJ97,6),Table1a!#REF!)</f>
        <v>#REF!</v>
      </c>
      <c r="BT97" s="74"/>
      <c r="BU97" s="106" t="e">
        <f>ROUND(IFERROR(Table1a!#REF!*1,0)-SUM(Table1a!#REF!,Table1a!#REF!),6)</f>
        <v>#REF!</v>
      </c>
      <c r="BV97" s="106" t="e">
        <f>ROUND(IFERROR(Table1a!#REF!*1,0)-SUM(Table1a!#REF!,Table1a!#REF!),6)</f>
        <v>#REF!</v>
      </c>
      <c r="BW97" s="106" t="e">
        <f>ROUND(IFERROR(Table1a!#REF!*1,0)-SUM(Table1a!#REF!,Table1a!#REF!),6)</f>
        <v>#REF!</v>
      </c>
      <c r="BX97" s="106" t="e">
        <f>ROUND(IFERROR(Table1a!#REF!*1,0)-SUM(Table1a!#REF!,Table1a!#REF!),6)</f>
        <v>#REF!</v>
      </c>
      <c r="BY97" s="106" t="e">
        <f>ROUND(IFERROR(Table1a!#REF!*1,0)-SUM(Table1a!#REF!,Table1a!#REF!),6)</f>
        <v>#REF!</v>
      </c>
      <c r="BZ97" s="106" t="e">
        <f>ROUND(IFERROR(Table1a!#REF!*1,0)-SUM(Table1a!#REF!,Table1a!#REF!),6)</f>
        <v>#REF!</v>
      </c>
      <c r="CA97" s="106" t="e">
        <f>ROUND(IFERROR(Table1a!#REF!*1,0)-SUM(Table1a!#REF!,Table1a!#REF!),6)</f>
        <v>#REF!</v>
      </c>
      <c r="CB97" s="106" t="e">
        <f>ROUND(IFERROR(Table1a!#REF!*1,0)-SUM(Table1a!#REF!,Table1a!#REF!),6)</f>
        <v>#REF!</v>
      </c>
      <c r="CC97" s="106" t="e">
        <f>ROUND(IFERROR(Table1a!#REF!*1,0)-SUM(Table1a!#REF!,Table1a!#REF!),6)</f>
        <v>#REF!</v>
      </c>
      <c r="CD97" s="106" t="e">
        <f>ROUND(IFERROR(Table1a!#REF!*1,0)-SUM(Table1a!#REF!,Table1a!#REF!),6)</f>
        <v>#REF!</v>
      </c>
      <c r="CE97" s="106" t="e">
        <f>ROUND(IFERROR(Table1a!#REF!*1,0)-SUM(Table1a!#REF!,Table1a!#REF!),6)</f>
        <v>#REF!</v>
      </c>
      <c r="CF97" s="106" t="e">
        <f>ROUND(IFERROR(Table1a!#REF!*1,0)-SUM(Table1a!#REF!,Table1a!#REF!),6)</f>
        <v>#REF!</v>
      </c>
      <c r="CG97" s="106" t="e">
        <f>ROUND(IFERROR(Table1a!#REF!*1,0)-SUM(Table1a!#REF!,Table1a!#REF!),6)</f>
        <v>#REF!</v>
      </c>
      <c r="CH97" s="106" t="e">
        <f>ROUND(IFERROR(Table1a!#REF!*1,0)-SUM(Table1a!#REF!,Table1a!#REF!),6)</f>
        <v>#REF!</v>
      </c>
      <c r="CI97" s="106" t="e">
        <f>ROUND(IFERROR(Table1a!#REF!*1,0)-SUM(Table1a!#REF!,Table1a!#REF!),6)</f>
        <v>#REF!</v>
      </c>
      <c r="CJ97" s="106" t="e">
        <f>ROUND(IFERROR(Table1a!#REF!*1,0)-SUM(Table1a!#REF!,Table1a!#REF!),6)</f>
        <v>#REF!</v>
      </c>
      <c r="CK97" s="106" t="e">
        <f>ROUND(IFERROR(Table1a!#REF!*1,0)-SUM(Table1a!#REF!,Table1a!#REF!),6)</f>
        <v>#REF!</v>
      </c>
      <c r="CL97" s="106" t="e">
        <f>ROUND(IFERROR(Table1a!#REF!*1,0)-SUM(Table1a!#REF!,Table1a!#REF!),6)</f>
        <v>#REF!</v>
      </c>
      <c r="CM97" s="106" t="e">
        <f>ROUND(IFERROR(Table1a!#REF!*1,0)-SUM(Table1a!#REF!,Table1a!#REF!),6)</f>
        <v>#REF!</v>
      </c>
      <c r="CN97" s="106" t="e">
        <f>ROUND(IFERROR(Table1a!#REF!*1,0)-SUM(Table1a!#REF!,Table1a!#REF!),6)</f>
        <v>#REF!</v>
      </c>
      <c r="CO97" s="106" t="e">
        <f>ROUND(IFERROR(Table1a!#REF!*1,0)-SUM(Table1a!#REF!,Table1a!#REF!),6)</f>
        <v>#REF!</v>
      </c>
      <c r="CP97" s="106" t="e">
        <f>ROUND(IFERROR(Table1a!#REF!*1,0)-SUM(Table1a!#REF!,Table1a!#REF!),6)</f>
        <v>#REF!</v>
      </c>
      <c r="CQ97" s="106" t="e">
        <f>ROUND(IFERROR(Table1a!#REF!*1,0)-SUM(Table1a!#REF!,Table1a!#REF!),6)</f>
        <v>#REF!</v>
      </c>
      <c r="CR97" s="106" t="e">
        <f>ROUND(IFERROR(Table1a!#REF!*1,0)-SUM(Table1a!#REF!,Table1a!#REF!),6)</f>
        <v>#REF!</v>
      </c>
      <c r="CS97" s="106" t="e">
        <f>ROUND(IFERROR(Table1a!#REF!*1,0)-SUM(Table1a!#REF!,Table1a!#REF!),6)</f>
        <v>#REF!</v>
      </c>
      <c r="CT97" s="106" t="e">
        <f>ROUND(IFERROR(Table1a!#REF!*1,0)-SUM(Table1a!#REF!,Table1a!#REF!),6)</f>
        <v>#REF!</v>
      </c>
      <c r="CU97" s="106" t="e">
        <f>ROUND(IFERROR(Table1a!#REF!*1,0)-SUM(Table1a!#REF!,Table1a!#REF!),6)</f>
        <v>#REF!</v>
      </c>
      <c r="CV97" s="106" t="e">
        <f>ROUND(IFERROR(Table1a!#REF!*1,0)-SUM(Table1a!#REF!,Table1a!#REF!),6)</f>
        <v>#REF!</v>
      </c>
      <c r="CW97" s="106" t="e">
        <f>ROUND(IFERROR(Table1a!#REF!*1,0)-SUM(Table1a!#REF!,Table1a!#REF!),6)</f>
        <v>#REF!</v>
      </c>
      <c r="CX97" s="106" t="e">
        <f>ROUND(IFERROR(Table1a!#REF!*1,0)-SUM(Table1a!#REF!,Table1a!#REF!),6)</f>
        <v>#REF!</v>
      </c>
      <c r="CY97" s="106" t="e">
        <f>ROUND(IFERROR(Table1a!#REF!*1,0)-SUM(Table1a!#REF!,Table1a!#REF!),6)</f>
        <v>#REF!</v>
      </c>
      <c r="CZ97" s="106" t="e">
        <f>ROUND(IFERROR(Table1a!#REF!*1,0)-SUM(Table1a!#REF!,Table1a!#REF!),6)</f>
        <v>#REF!</v>
      </c>
      <c r="DA97" s="106" t="e">
        <f>ROUND(IFERROR(Table1a!#REF!*1,0)-SUM(Table1a!#REF!,Table1a!#REF!),6)</f>
        <v>#REF!</v>
      </c>
      <c r="DB97" s="106" t="e">
        <f>ROUND(IFERROR(Table1a!#REF!*1,0)-SUM(Table1a!#REF!,Table1a!#REF!),6)</f>
        <v>#REF!</v>
      </c>
      <c r="DC97" s="75"/>
    </row>
    <row r="98" spans="1:107">
      <c r="A98" s="83" t="s">
        <v>298</v>
      </c>
      <c r="B98" s="150" t="s">
        <v>8</v>
      </c>
      <c r="C98" s="85" t="e">
        <f>SUM(Table1a!#REF!,IFERROR(Table1a!#REF!*CH4_GWP,0),IFERROR(Table1a!#REF!*N2O_GWP,0),IFERROR(Table1a!#REF!*SF6_GWP,0),IFERROR(Table1a!#REF!*NF3_GWP,0),Table1a!#REF!,Table1a!#REF!,Table1a!#REF!)</f>
        <v>#REF!</v>
      </c>
      <c r="D98" s="85" t="e">
        <f>SUM(Table1a!#REF!,IFERROR(Table1a!#REF!*CH4_GWP,0),IFERROR(Table1a!#REF!*N2O_GWP,0),IFERROR(Table1a!#REF!*SF6_GWP,0),IFERROR(Table1a!#REF!*NF3_GWP,0),Table1a!#REF!,Table1a!#REF!,Table1a!#REF!)</f>
        <v>#REF!</v>
      </c>
      <c r="E98" s="85" t="e">
        <f>SUM(Table1a!#REF!,IFERROR(Table1a!#REF!*CH4_GWP,0),IFERROR(Table1a!#REF!*N2O_GWP,0),IFERROR(Table1a!#REF!*SF6_GWP,0),IFERROR(Table1a!#REF!*NF3_GWP,0),Table1a!#REF!,Table1a!#REF!,Table1a!#REF!)</f>
        <v>#REF!</v>
      </c>
      <c r="F98" s="85" t="e">
        <f>SUM(Table1a!#REF!,IFERROR(Table1a!#REF!*CH4_GWP,0),IFERROR(Table1a!#REF!*N2O_GWP,0),IFERROR(Table1a!#REF!*SF6_GWP,0),IFERROR(Table1a!#REF!*NF3_GWP,0),Table1a!#REF!,Table1a!#REF!,Table1a!#REF!)</f>
        <v>#REF!</v>
      </c>
      <c r="G98" s="85" t="e">
        <f>SUM(Table1a!#REF!,IFERROR(Table1a!#REF!*CH4_GWP,0),IFERROR(Table1a!#REF!*N2O_GWP,0),IFERROR(Table1a!#REF!*SF6_GWP,0),IFERROR(Table1a!#REF!*NF3_GWP,0),Table1a!#REF!,Table1a!#REF!,Table1a!#REF!)</f>
        <v>#REF!</v>
      </c>
      <c r="H98" s="85" t="e">
        <f>SUM(Table1a!#REF!,IFERROR(Table1a!#REF!*CH4_GWP,0),IFERROR(Table1a!#REF!*N2O_GWP,0),IFERROR(Table1a!#REF!*SF6_GWP,0),IFERROR(Table1a!#REF!*NF3_GWP,0),Table1a!#REF!,Table1a!#REF!,Table1a!#REF!)</f>
        <v>#REF!</v>
      </c>
      <c r="I98" s="85" t="e">
        <f>SUM(Table1a!#REF!,IFERROR(Table1a!#REF!*CH4_GWP,0),IFERROR(Table1a!#REF!*N2O_GWP,0),IFERROR(Table1a!#REF!*SF6_GWP,0),IFERROR(Table1a!#REF!*NF3_GWP,0),Table1a!#REF!,Table1a!#REF!,Table1a!#REF!)</f>
        <v>#REF!</v>
      </c>
      <c r="J98" s="85" t="e">
        <f>SUM(Table1a!#REF!,IFERROR(Table1a!#REF!*CH4_GWP,0),IFERROR(Table1a!#REF!*N2O_GWP,0),IFERROR(Table1a!#REF!*SF6_GWP,0),IFERROR(Table1a!#REF!*NF3_GWP,0),Table1a!#REF!,Table1a!#REF!,Table1a!#REF!)</f>
        <v>#REF!</v>
      </c>
      <c r="K98" s="85" t="e">
        <f>SUM(Table1a!#REF!,IFERROR(Table1a!#REF!*CH4_GWP,0),IFERROR(Table1a!#REF!*N2O_GWP,0),IFERROR(Table1a!#REF!*SF6_GWP,0),IFERROR(Table1a!#REF!*NF3_GWP,0),Table1a!#REF!,Table1a!#REF!,Table1a!#REF!)</f>
        <v>#REF!</v>
      </c>
      <c r="L98" s="85" t="e">
        <f>SUM(Table1a!#REF!,IFERROR(Table1a!#REF!*CH4_GWP,0),IFERROR(Table1a!#REF!*N2O_GWP,0),IFERROR(Table1a!#REF!*SF6_GWP,0),IFERROR(Table1a!#REF!*NF3_GWP,0),Table1a!#REF!,Table1a!#REF!,Table1a!#REF!)</f>
        <v>#REF!</v>
      </c>
      <c r="M98" s="85" t="e">
        <f>SUM(Table1a!#REF!,IFERROR(Table1a!#REF!*CH4_GWP,0),IFERROR(Table1a!#REF!*N2O_GWP,0),IFERROR(Table1a!#REF!*SF6_GWP,0),IFERROR(Table1a!#REF!*NF3_GWP,0),Table1a!#REF!,Table1a!#REF!,Table1a!#REF!)</f>
        <v>#REF!</v>
      </c>
      <c r="N98" s="85" t="e">
        <f>SUM(Table1a!#REF!,IFERROR(Table1a!#REF!*CH4_GWP,0),IFERROR(Table1a!#REF!*N2O_GWP,0),IFERROR(Table1a!#REF!*SF6_GWP,0),IFERROR(Table1a!#REF!*NF3_GWP,0),Table1a!#REF!,Table1a!#REF!,Table1a!#REF!)</f>
        <v>#REF!</v>
      </c>
      <c r="O98" s="85" t="e">
        <f>SUM(Table1a!#REF!,IFERROR(Table1a!#REF!*CH4_GWP,0),IFERROR(Table1a!#REF!*N2O_GWP,0),IFERROR(Table1a!#REF!*SF6_GWP,0),IFERROR(Table1a!#REF!*NF3_GWP,0),Table1a!#REF!,Table1a!#REF!,Table1a!#REF!)</f>
        <v>#REF!</v>
      </c>
      <c r="P98" s="85" t="e">
        <f>SUM(Table1a!#REF!,IFERROR(Table1a!#REF!*CH4_GWP,0),IFERROR(Table1a!#REF!*N2O_GWP,0),IFERROR(Table1a!#REF!*SF6_GWP,0),IFERROR(Table1a!#REF!*NF3_GWP,0),Table1a!#REF!,Table1a!#REF!,Table1a!#REF!)</f>
        <v>#REF!</v>
      </c>
      <c r="Q98" s="85" t="e">
        <f>SUM(Table1a!#REF!,IFERROR(Table1a!#REF!*CH4_GWP,0),IFERROR(Table1a!#REF!*N2O_GWP,0),IFERROR(Table1a!#REF!*SF6_GWP,0),IFERROR(Table1a!#REF!*NF3_GWP,0),Table1a!#REF!,Table1a!#REF!,Table1a!#REF!)</f>
        <v>#REF!</v>
      </c>
      <c r="R98" s="85" t="e">
        <f>SUM(Table1a!#REF!,IFERROR(Table1a!#REF!*CH4_GWP,0),IFERROR(Table1a!#REF!*N2O_GWP,0),IFERROR(Table1a!#REF!*SF6_GWP,0),IFERROR(Table1a!#REF!*NF3_GWP,0),Table1a!#REF!,Table1a!#REF!,Table1a!#REF!)</f>
        <v>#REF!</v>
      </c>
      <c r="S98" s="85" t="e">
        <f>SUM(Table1a!#REF!,IFERROR(Table1a!#REF!*CH4_GWP,0),IFERROR(Table1a!#REF!*N2O_GWP,0),IFERROR(Table1a!#REF!*SF6_GWP,0),IFERROR(Table1a!#REF!*NF3_GWP,0),Table1a!#REF!,Table1a!#REF!,Table1a!#REF!)</f>
        <v>#REF!</v>
      </c>
      <c r="T98" s="85" t="e">
        <f>SUM(Table1a!#REF!,IFERROR(Table1a!#REF!*CH4_GWP,0),IFERROR(Table1a!#REF!*N2O_GWP,0),IFERROR(Table1a!#REF!*SF6_GWP,0),IFERROR(Table1a!#REF!*NF3_GWP,0),Table1a!#REF!,Table1a!#REF!,Table1a!#REF!)</f>
        <v>#REF!</v>
      </c>
      <c r="U98" s="85" t="e">
        <f>SUM(Table1a!#REF!,IFERROR(Table1a!#REF!*CH4_GWP,0),IFERROR(Table1a!#REF!*N2O_GWP,0),IFERROR(Table1a!#REF!*SF6_GWP,0),IFERROR(Table1a!#REF!*NF3_GWP,0),Table1a!#REF!,Table1a!#REF!,Table1a!#REF!)</f>
        <v>#REF!</v>
      </c>
      <c r="V98" s="85" t="e">
        <f>SUM(Table1a!#REF!,IFERROR(Table1a!#REF!*CH4_GWP,0),IFERROR(Table1a!#REF!*N2O_GWP,0),IFERROR(Table1a!#REF!*SF6_GWP,0),IFERROR(Table1a!#REF!*NF3_GWP,0),Table1a!#REF!,Table1a!#REF!,Table1a!#REF!)</f>
        <v>#REF!</v>
      </c>
      <c r="W98" s="85" t="e">
        <f>SUM(Table1a!#REF!,IFERROR(Table1a!#REF!*CH4_GWP,0),IFERROR(Table1a!#REF!*N2O_GWP,0),IFERROR(Table1a!#REF!*SF6_GWP,0),IFERROR(Table1a!#REF!*NF3_GWP,0),Table1a!#REF!,Table1a!#REF!,Table1a!#REF!)</f>
        <v>#REF!</v>
      </c>
      <c r="X98" s="85" t="e">
        <f>SUM(Table1a!#REF!,IFERROR(Table1a!#REF!*CH4_GWP,0),IFERROR(Table1a!#REF!*N2O_GWP,0),IFERROR(Table1a!#REF!*SF6_GWP,0),IFERROR(Table1a!#REF!*NF3_GWP,0),Table1a!#REF!,Table1a!#REF!,Table1a!#REF!)</f>
        <v>#REF!</v>
      </c>
      <c r="Y98" s="85" t="e">
        <f>SUM(Table1a!#REF!,IFERROR(Table1a!#REF!*CH4_GWP,0),IFERROR(Table1a!#REF!*N2O_GWP,0),IFERROR(Table1a!#REF!*SF6_GWP,0),IFERROR(Table1a!#REF!*NF3_GWP,0),Table1a!#REF!,Table1a!#REF!,Table1a!#REF!)</f>
        <v>#REF!</v>
      </c>
      <c r="Z98" s="85" t="e">
        <f>SUM(Table1a!#REF!,IFERROR(Table1a!#REF!*CH4_GWP,0),IFERROR(Table1a!#REF!*N2O_GWP,0),IFERROR(Table1a!#REF!*SF6_GWP,0),IFERROR(Table1a!#REF!*NF3_GWP,0),Table1a!#REF!,Table1a!#REF!,Table1a!#REF!)</f>
        <v>#REF!</v>
      </c>
      <c r="AA98" s="85" t="e">
        <f>SUM(Table1a!#REF!,IFERROR(Table1a!#REF!*CH4_GWP,0),IFERROR(Table1a!#REF!*N2O_GWP,0),IFERROR(Table1a!#REF!*SF6_GWP,0),IFERROR(Table1a!#REF!*NF3_GWP,0),Table1a!#REF!,Table1a!#REF!,Table1a!#REF!)</f>
        <v>#REF!</v>
      </c>
      <c r="AB98" s="85" t="e">
        <f>SUM(Table1a!#REF!,IFERROR(Table1a!#REF!*CH4_GWP,0),IFERROR(Table1a!#REF!*N2O_GWP,0),IFERROR(Table1a!#REF!*SF6_GWP,0),IFERROR(Table1a!#REF!*NF3_GWP,0),Table1a!#REF!,Table1a!#REF!,Table1a!#REF!)</f>
        <v>#REF!</v>
      </c>
      <c r="AC98" s="85" t="e">
        <f>SUM(Table1a!#REF!,IFERROR(Table1a!#REF!*CH4_GWP,0),IFERROR(Table1a!#REF!*N2O_GWP,0),IFERROR(Table1a!#REF!*SF6_GWP,0),IFERROR(Table1a!#REF!*NF3_GWP,0),Table1a!#REF!,Table1a!#REF!,Table1a!#REF!)</f>
        <v>#REF!</v>
      </c>
      <c r="AD98" s="85" t="e">
        <f>SUM(Table1a!#REF!,IFERROR(Table1a!#REF!*CH4_GWP,0),IFERROR(Table1a!#REF!*N2O_GWP,0),IFERROR(Table1a!#REF!*SF6_GWP,0),IFERROR(Table1a!#REF!*NF3_GWP,0),Table1a!#REF!,Table1a!#REF!,Table1a!#REF!)</f>
        <v>#REF!</v>
      </c>
      <c r="AE98" s="85" t="e">
        <f>SUM(Table1a!#REF!,IFERROR(Table1a!#REF!*CH4_GWP,0),IFERROR(Table1a!#REF!*N2O_GWP,0),IFERROR(Table1a!#REF!*SF6_GWP,0),IFERROR(Table1a!#REF!*NF3_GWP,0),Table1a!#REF!,Table1a!#REF!,Table1a!#REF!)</f>
        <v>#REF!</v>
      </c>
      <c r="AF98" s="85" t="e">
        <f>SUM(Table1a!#REF!,IFERROR(Table1a!#REF!*CH4_GWP,0),IFERROR(Table1a!#REF!*N2O_GWP,0),IFERROR(Table1a!#REF!*SF6_GWP,0),IFERROR(Table1a!#REF!*NF3_GWP,0),Table1a!#REF!,Table1a!#REF!,Table1a!#REF!)</f>
        <v>#REF!</v>
      </c>
      <c r="AG98" s="85" t="e">
        <f>SUM(Table1a!#REF!,IFERROR(Table1a!#REF!*CH4_GWP,0),IFERROR(Table1a!#REF!*N2O_GWP,0),IFERROR(Table1a!#REF!*SF6_GWP,0),IFERROR(Table1a!#REF!*NF3_GWP,0),Table1a!#REF!,Table1a!#REF!,Table1a!#REF!)</f>
        <v>#REF!</v>
      </c>
      <c r="AH98" s="85" t="e">
        <f>SUM(Table1a!#REF!,IFERROR(Table1a!#REF!*CH4_GWP,0),IFERROR(Table1a!#REF!*N2O_GWP,0),IFERROR(Table1a!#REF!*SF6_GWP,0),IFERROR(Table1a!#REF!*NF3_GWP,0),Table1a!#REF!,Table1a!#REF!,Table1a!#REF!)</f>
        <v>#REF!</v>
      </c>
      <c r="AI98" s="85" t="e">
        <f>SUM(Table1a!#REF!,IFERROR(Table1a!#REF!*CH4_GWP,0),IFERROR(Table1a!#REF!*N2O_GWP,0),IFERROR(Table1a!#REF!*SF6_GWP,0),IFERROR(Table1a!#REF!*NF3_GWP,0),Table1a!#REF!,Table1a!#REF!,Table1a!#REF!)</f>
        <v>#REF!</v>
      </c>
      <c r="AJ98" s="85" t="e">
        <f>SUM(Table1a!#REF!,IFERROR(Table1a!#REF!*CH4_GWP,0),IFERROR(Table1a!#REF!*N2O_GWP,0),IFERROR(Table1a!#REF!*SF6_GWP,0),IFERROR(Table1a!#REF!*NF3_GWP,0),Table1a!#REF!,Table1a!#REF!,Table1a!#REF!)</f>
        <v>#REF!</v>
      </c>
      <c r="AK98" s="74"/>
      <c r="AL98" s="106" t="e">
        <f>IFERROR(ROUND(Table1a!#REF!-C98,6),Table1a!#REF!)</f>
        <v>#REF!</v>
      </c>
      <c r="AM98" s="106" t="e">
        <f>IFERROR(ROUND(Table1a!#REF!-D98,6),Table1a!#REF!)</f>
        <v>#REF!</v>
      </c>
      <c r="AN98" s="106" t="e">
        <f>IFERROR(ROUND(Table1a!#REF!-E98,6),Table1a!#REF!)</f>
        <v>#REF!</v>
      </c>
      <c r="AO98" s="106" t="e">
        <f>IFERROR(ROUND(Table1a!#REF!-F98,6),Table1a!#REF!)</f>
        <v>#REF!</v>
      </c>
      <c r="AP98" s="106" t="e">
        <f>IFERROR(ROUND(Table1a!#REF!-G98,6),Table1a!#REF!)</f>
        <v>#REF!</v>
      </c>
      <c r="AQ98" s="106" t="e">
        <f>IFERROR(ROUND(Table1a!#REF!-H98,6),Table1a!#REF!)</f>
        <v>#REF!</v>
      </c>
      <c r="AR98" s="106" t="e">
        <f>IFERROR(ROUND(Table1a!#REF!-I98,6),Table1a!#REF!)</f>
        <v>#REF!</v>
      </c>
      <c r="AS98" s="106" t="e">
        <f>IFERROR(ROUND(Table1a!#REF!-J98,6),Table1a!#REF!)</f>
        <v>#REF!</v>
      </c>
      <c r="AT98" s="106" t="e">
        <f>IFERROR(ROUND(Table1a!#REF!-K98,6),Table1a!#REF!)</f>
        <v>#REF!</v>
      </c>
      <c r="AU98" s="106" t="e">
        <f>IFERROR(ROUND(Table1a!#REF!-L98,6),Table1a!#REF!)</f>
        <v>#REF!</v>
      </c>
      <c r="AV98" s="106" t="e">
        <f>IFERROR(ROUND(Table1a!#REF!-M98,6),Table1a!#REF!)</f>
        <v>#REF!</v>
      </c>
      <c r="AW98" s="106" t="e">
        <f>IFERROR(ROUND(Table1a!#REF!-N98,6),Table1a!#REF!)</f>
        <v>#REF!</v>
      </c>
      <c r="AX98" s="106" t="e">
        <f>IFERROR(ROUND(Table1a!#REF!-O98,6),Table1a!#REF!)</f>
        <v>#REF!</v>
      </c>
      <c r="AY98" s="106" t="e">
        <f>IFERROR(ROUND(Table1a!#REF!-P98,6),Table1a!#REF!)</f>
        <v>#REF!</v>
      </c>
      <c r="AZ98" s="106" t="e">
        <f>IFERROR(ROUND(Table1a!#REF!-Q98,6),Table1a!#REF!)</f>
        <v>#REF!</v>
      </c>
      <c r="BA98" s="106" t="e">
        <f>IFERROR(ROUND(Table1a!#REF!-R98,6),Table1a!#REF!)</f>
        <v>#REF!</v>
      </c>
      <c r="BB98" s="106" t="e">
        <f>IFERROR(ROUND(Table1a!#REF!-S98,6),Table1a!#REF!)</f>
        <v>#REF!</v>
      </c>
      <c r="BC98" s="106" t="e">
        <f>IFERROR(ROUND(Table1a!#REF!-T98,6),Table1a!#REF!)</f>
        <v>#REF!</v>
      </c>
      <c r="BD98" s="106" t="e">
        <f>IFERROR(ROUND(Table1a!#REF!-U98,6),Table1a!#REF!)</f>
        <v>#REF!</v>
      </c>
      <c r="BE98" s="106" t="e">
        <f>IFERROR(ROUND(Table1a!#REF!-V98,6),Table1a!#REF!)</f>
        <v>#REF!</v>
      </c>
      <c r="BF98" s="106" t="e">
        <f>IFERROR(ROUND(Table1a!#REF!-W98,6),Table1a!#REF!)</f>
        <v>#REF!</v>
      </c>
      <c r="BG98" s="106" t="e">
        <f>IFERROR(ROUND(Table1a!#REF!-X98,6),Table1a!#REF!)</f>
        <v>#REF!</v>
      </c>
      <c r="BH98" s="106" t="e">
        <f>IFERROR(ROUND(Table1a!#REF!-Y98,6),Table1a!#REF!)</f>
        <v>#REF!</v>
      </c>
      <c r="BI98" s="106" t="e">
        <f>IFERROR(ROUND(Table1a!#REF!-Z98,6),Table1a!#REF!)</f>
        <v>#REF!</v>
      </c>
      <c r="BJ98" s="106" t="e">
        <f>IFERROR(ROUND(Table1a!#REF!-AA98,6),Table1a!#REF!)</f>
        <v>#REF!</v>
      </c>
      <c r="BK98" s="106" t="e">
        <f>IFERROR(ROUND(Table1a!#REF!-AB98,6),Table1a!#REF!)</f>
        <v>#REF!</v>
      </c>
      <c r="BL98" s="106" t="e">
        <f>IFERROR(ROUND(Table1a!#REF!-AC98,6),Table1a!#REF!)</f>
        <v>#REF!</v>
      </c>
      <c r="BM98" s="106" t="e">
        <f>IFERROR(ROUND(Table1a!#REF!-AD98,6),Table1a!#REF!)</f>
        <v>#REF!</v>
      </c>
      <c r="BN98" s="106" t="e">
        <f>IFERROR(ROUND(Table1a!#REF!-AE98,6),Table1a!#REF!)</f>
        <v>#REF!</v>
      </c>
      <c r="BO98" s="106" t="e">
        <f>IFERROR(ROUND(Table1a!#REF!-AF98,6),Table1a!#REF!)</f>
        <v>#REF!</v>
      </c>
      <c r="BP98" s="106" t="e">
        <f>IFERROR(ROUND(Table1a!#REF!-AG98,6),Table1a!#REF!)</f>
        <v>#REF!</v>
      </c>
      <c r="BQ98" s="106" t="e">
        <f>IFERROR(ROUND(Table1a!#REF!-AH98,6),Table1a!#REF!)</f>
        <v>#REF!</v>
      </c>
      <c r="BR98" s="106" t="e">
        <f>IFERROR(ROUND(Table1a!#REF!-AI98,6),Table1a!#REF!)</f>
        <v>#REF!</v>
      </c>
      <c r="BS98" s="106" t="e">
        <f>IFERROR(ROUND(Table1a!#REF!-AJ98,6),Table1a!#REF!)</f>
        <v>#REF!</v>
      </c>
      <c r="BT98" s="74"/>
      <c r="BU98" s="106" t="e">
        <f>ROUND(IFERROR(Table1a!#REF!*1,0)-SUM(Table1a!#REF!,Table1a!#REF!),6)</f>
        <v>#REF!</v>
      </c>
      <c r="BV98" s="106" t="e">
        <f>ROUND(IFERROR(Table1a!#REF!*1,0)-SUM(Table1a!#REF!,Table1a!#REF!),6)</f>
        <v>#REF!</v>
      </c>
      <c r="BW98" s="106" t="e">
        <f>ROUND(IFERROR(Table1a!#REF!*1,0)-SUM(Table1a!#REF!,Table1a!#REF!),6)</f>
        <v>#REF!</v>
      </c>
      <c r="BX98" s="106" t="e">
        <f>ROUND(IFERROR(Table1a!#REF!*1,0)-SUM(Table1a!#REF!,Table1a!#REF!),6)</f>
        <v>#REF!</v>
      </c>
      <c r="BY98" s="106" t="e">
        <f>ROUND(IFERROR(Table1a!#REF!*1,0)-SUM(Table1a!#REF!,Table1a!#REF!),6)</f>
        <v>#REF!</v>
      </c>
      <c r="BZ98" s="106" t="e">
        <f>ROUND(IFERROR(Table1a!#REF!*1,0)-SUM(Table1a!#REF!,Table1a!#REF!),6)</f>
        <v>#REF!</v>
      </c>
      <c r="CA98" s="106" t="e">
        <f>ROUND(IFERROR(Table1a!#REF!*1,0)-SUM(Table1a!#REF!,Table1a!#REF!),6)</f>
        <v>#REF!</v>
      </c>
      <c r="CB98" s="106" t="e">
        <f>ROUND(IFERROR(Table1a!#REF!*1,0)-SUM(Table1a!#REF!,Table1a!#REF!),6)</f>
        <v>#REF!</v>
      </c>
      <c r="CC98" s="106" t="e">
        <f>ROUND(IFERROR(Table1a!#REF!*1,0)-SUM(Table1a!#REF!,Table1a!#REF!),6)</f>
        <v>#REF!</v>
      </c>
      <c r="CD98" s="106" t="e">
        <f>ROUND(IFERROR(Table1a!#REF!*1,0)-SUM(Table1a!#REF!,Table1a!#REF!),6)</f>
        <v>#REF!</v>
      </c>
      <c r="CE98" s="106" t="e">
        <f>ROUND(IFERROR(Table1a!#REF!*1,0)-SUM(Table1a!#REF!,Table1a!#REF!),6)</f>
        <v>#REF!</v>
      </c>
      <c r="CF98" s="106" t="e">
        <f>ROUND(IFERROR(Table1a!#REF!*1,0)-SUM(Table1a!#REF!,Table1a!#REF!),6)</f>
        <v>#REF!</v>
      </c>
      <c r="CG98" s="106" t="e">
        <f>ROUND(IFERROR(Table1a!#REF!*1,0)-SUM(Table1a!#REF!,Table1a!#REF!),6)</f>
        <v>#REF!</v>
      </c>
      <c r="CH98" s="106" t="e">
        <f>ROUND(IFERROR(Table1a!#REF!*1,0)-SUM(Table1a!#REF!,Table1a!#REF!),6)</f>
        <v>#REF!</v>
      </c>
      <c r="CI98" s="106" t="e">
        <f>ROUND(IFERROR(Table1a!#REF!*1,0)-SUM(Table1a!#REF!,Table1a!#REF!),6)</f>
        <v>#REF!</v>
      </c>
      <c r="CJ98" s="106" t="e">
        <f>ROUND(IFERROR(Table1a!#REF!*1,0)-SUM(Table1a!#REF!,Table1a!#REF!),6)</f>
        <v>#REF!</v>
      </c>
      <c r="CK98" s="106" t="e">
        <f>ROUND(IFERROR(Table1a!#REF!*1,0)-SUM(Table1a!#REF!,Table1a!#REF!),6)</f>
        <v>#REF!</v>
      </c>
      <c r="CL98" s="106" t="e">
        <f>ROUND(IFERROR(Table1a!#REF!*1,0)-SUM(Table1a!#REF!,Table1a!#REF!),6)</f>
        <v>#REF!</v>
      </c>
      <c r="CM98" s="106" t="e">
        <f>ROUND(IFERROR(Table1a!#REF!*1,0)-SUM(Table1a!#REF!,Table1a!#REF!),6)</f>
        <v>#REF!</v>
      </c>
      <c r="CN98" s="106" t="e">
        <f>ROUND(IFERROR(Table1a!#REF!*1,0)-SUM(Table1a!#REF!,Table1a!#REF!),6)</f>
        <v>#REF!</v>
      </c>
      <c r="CO98" s="106" t="e">
        <f>ROUND(IFERROR(Table1a!#REF!*1,0)-SUM(Table1a!#REF!,Table1a!#REF!),6)</f>
        <v>#REF!</v>
      </c>
      <c r="CP98" s="106" t="e">
        <f>ROUND(IFERROR(Table1a!#REF!*1,0)-SUM(Table1a!#REF!,Table1a!#REF!),6)</f>
        <v>#REF!</v>
      </c>
      <c r="CQ98" s="106" t="e">
        <f>ROUND(IFERROR(Table1a!#REF!*1,0)-SUM(Table1a!#REF!,Table1a!#REF!),6)</f>
        <v>#REF!</v>
      </c>
      <c r="CR98" s="106" t="e">
        <f>ROUND(IFERROR(Table1a!#REF!*1,0)-SUM(Table1a!#REF!,Table1a!#REF!),6)</f>
        <v>#REF!</v>
      </c>
      <c r="CS98" s="106" t="e">
        <f>ROUND(IFERROR(Table1a!#REF!*1,0)-SUM(Table1a!#REF!,Table1a!#REF!),6)</f>
        <v>#REF!</v>
      </c>
      <c r="CT98" s="106" t="e">
        <f>ROUND(IFERROR(Table1a!#REF!*1,0)-SUM(Table1a!#REF!,Table1a!#REF!),6)</f>
        <v>#REF!</v>
      </c>
      <c r="CU98" s="106" t="e">
        <f>ROUND(IFERROR(Table1a!#REF!*1,0)-SUM(Table1a!#REF!,Table1a!#REF!),6)</f>
        <v>#REF!</v>
      </c>
      <c r="CV98" s="106" t="e">
        <f>ROUND(IFERROR(Table1a!#REF!*1,0)-SUM(Table1a!#REF!,Table1a!#REF!),6)</f>
        <v>#REF!</v>
      </c>
      <c r="CW98" s="106" t="e">
        <f>ROUND(IFERROR(Table1a!#REF!*1,0)-SUM(Table1a!#REF!,Table1a!#REF!),6)</f>
        <v>#REF!</v>
      </c>
      <c r="CX98" s="106" t="e">
        <f>ROUND(IFERROR(Table1a!#REF!*1,0)-SUM(Table1a!#REF!,Table1a!#REF!),6)</f>
        <v>#REF!</v>
      </c>
      <c r="CY98" s="106" t="e">
        <f>ROUND(IFERROR(Table1a!#REF!*1,0)-SUM(Table1a!#REF!,Table1a!#REF!),6)</f>
        <v>#REF!</v>
      </c>
      <c r="CZ98" s="106" t="e">
        <f>ROUND(IFERROR(Table1a!#REF!*1,0)-SUM(Table1a!#REF!,Table1a!#REF!),6)</f>
        <v>#REF!</v>
      </c>
      <c r="DA98" s="106" t="e">
        <f>ROUND(IFERROR(Table1a!#REF!*1,0)-SUM(Table1a!#REF!,Table1a!#REF!),6)</f>
        <v>#REF!</v>
      </c>
      <c r="DB98" s="106" t="e">
        <f>ROUND(IFERROR(Table1a!#REF!*1,0)-SUM(Table1a!#REF!,Table1a!#REF!),6)</f>
        <v>#REF!</v>
      </c>
      <c r="DC98" s="75"/>
    </row>
    <row r="99" spans="1:107">
      <c r="A99" s="83" t="s">
        <v>299</v>
      </c>
      <c r="B99" s="150" t="s">
        <v>8</v>
      </c>
      <c r="C99" s="85" t="e">
        <f>SUM(Table1a!#REF!,IFERROR(Table1a!#REF!*CH4_GWP,0),IFERROR(Table1a!#REF!*N2O_GWP,0),IFERROR(Table1a!#REF!*SF6_GWP,0),IFERROR(Table1a!#REF!*NF3_GWP,0),Table1a!#REF!,Table1a!#REF!,Table1a!#REF!)</f>
        <v>#REF!</v>
      </c>
      <c r="D99" s="85" t="e">
        <f>SUM(Table1a!#REF!,IFERROR(Table1a!#REF!*CH4_GWP,0),IFERROR(Table1a!#REF!*N2O_GWP,0),IFERROR(Table1a!#REF!*SF6_GWP,0),IFERROR(Table1a!#REF!*NF3_GWP,0),Table1a!#REF!,Table1a!#REF!,Table1a!#REF!)</f>
        <v>#REF!</v>
      </c>
      <c r="E99" s="85" t="e">
        <f>SUM(Table1a!#REF!,IFERROR(Table1a!#REF!*CH4_GWP,0),IFERROR(Table1a!#REF!*N2O_GWP,0),IFERROR(Table1a!#REF!*SF6_GWP,0),IFERROR(Table1a!#REF!*NF3_GWP,0),Table1a!#REF!,Table1a!#REF!,Table1a!#REF!)</f>
        <v>#REF!</v>
      </c>
      <c r="F99" s="85" t="e">
        <f>SUM(Table1a!#REF!,IFERROR(Table1a!#REF!*CH4_GWP,0),IFERROR(Table1a!#REF!*N2O_GWP,0),IFERROR(Table1a!#REF!*SF6_GWP,0),IFERROR(Table1a!#REF!*NF3_GWP,0),Table1a!#REF!,Table1a!#REF!,Table1a!#REF!)</f>
        <v>#REF!</v>
      </c>
      <c r="G99" s="85" t="e">
        <f>SUM(Table1a!#REF!,IFERROR(Table1a!#REF!*CH4_GWP,0),IFERROR(Table1a!#REF!*N2O_GWP,0),IFERROR(Table1a!#REF!*SF6_GWP,0),IFERROR(Table1a!#REF!*NF3_GWP,0),Table1a!#REF!,Table1a!#REF!,Table1a!#REF!)</f>
        <v>#REF!</v>
      </c>
      <c r="H99" s="85" t="e">
        <f>SUM(Table1a!#REF!,IFERROR(Table1a!#REF!*CH4_GWP,0),IFERROR(Table1a!#REF!*N2O_GWP,0),IFERROR(Table1a!#REF!*SF6_GWP,0),IFERROR(Table1a!#REF!*NF3_GWP,0),Table1a!#REF!,Table1a!#REF!,Table1a!#REF!)</f>
        <v>#REF!</v>
      </c>
      <c r="I99" s="85" t="e">
        <f>SUM(Table1a!#REF!,IFERROR(Table1a!#REF!*CH4_GWP,0),IFERROR(Table1a!#REF!*N2O_GWP,0),IFERROR(Table1a!#REF!*SF6_GWP,0),IFERROR(Table1a!#REF!*NF3_GWP,0),Table1a!#REF!,Table1a!#REF!,Table1a!#REF!)</f>
        <v>#REF!</v>
      </c>
      <c r="J99" s="85" t="e">
        <f>SUM(Table1a!#REF!,IFERROR(Table1a!#REF!*CH4_GWP,0),IFERROR(Table1a!#REF!*N2O_GWP,0),IFERROR(Table1a!#REF!*SF6_GWP,0),IFERROR(Table1a!#REF!*NF3_GWP,0),Table1a!#REF!,Table1a!#REF!,Table1a!#REF!)</f>
        <v>#REF!</v>
      </c>
      <c r="K99" s="85" t="e">
        <f>SUM(Table1a!#REF!,IFERROR(Table1a!#REF!*CH4_GWP,0),IFERROR(Table1a!#REF!*N2O_GWP,0),IFERROR(Table1a!#REF!*SF6_GWP,0),IFERROR(Table1a!#REF!*NF3_GWP,0),Table1a!#REF!,Table1a!#REF!,Table1a!#REF!)</f>
        <v>#REF!</v>
      </c>
      <c r="L99" s="85" t="e">
        <f>SUM(Table1a!#REF!,IFERROR(Table1a!#REF!*CH4_GWP,0),IFERROR(Table1a!#REF!*N2O_GWP,0),IFERROR(Table1a!#REF!*SF6_GWP,0),IFERROR(Table1a!#REF!*NF3_GWP,0),Table1a!#REF!,Table1a!#REF!,Table1a!#REF!)</f>
        <v>#REF!</v>
      </c>
      <c r="M99" s="85" t="e">
        <f>SUM(Table1a!#REF!,IFERROR(Table1a!#REF!*CH4_GWP,0),IFERROR(Table1a!#REF!*N2O_GWP,0),IFERROR(Table1a!#REF!*SF6_GWP,0),IFERROR(Table1a!#REF!*NF3_GWP,0),Table1a!#REF!,Table1a!#REF!,Table1a!#REF!)</f>
        <v>#REF!</v>
      </c>
      <c r="N99" s="85" t="e">
        <f>SUM(Table1a!#REF!,IFERROR(Table1a!#REF!*CH4_GWP,0),IFERROR(Table1a!#REF!*N2O_GWP,0),IFERROR(Table1a!#REF!*SF6_GWP,0),IFERROR(Table1a!#REF!*NF3_GWP,0),Table1a!#REF!,Table1a!#REF!,Table1a!#REF!)</f>
        <v>#REF!</v>
      </c>
      <c r="O99" s="85" t="e">
        <f>SUM(Table1a!#REF!,IFERROR(Table1a!#REF!*CH4_GWP,0),IFERROR(Table1a!#REF!*N2O_GWP,0),IFERROR(Table1a!#REF!*SF6_GWP,0),IFERROR(Table1a!#REF!*NF3_GWP,0),Table1a!#REF!,Table1a!#REF!,Table1a!#REF!)</f>
        <v>#REF!</v>
      </c>
      <c r="P99" s="85" t="e">
        <f>SUM(Table1a!#REF!,IFERROR(Table1a!#REF!*CH4_GWP,0),IFERROR(Table1a!#REF!*N2O_GWP,0),IFERROR(Table1a!#REF!*SF6_GWP,0),IFERROR(Table1a!#REF!*NF3_GWP,0),Table1a!#REF!,Table1a!#REF!,Table1a!#REF!)</f>
        <v>#REF!</v>
      </c>
      <c r="Q99" s="85" t="e">
        <f>SUM(Table1a!#REF!,IFERROR(Table1a!#REF!*CH4_GWP,0),IFERROR(Table1a!#REF!*N2O_GWP,0),IFERROR(Table1a!#REF!*SF6_GWP,0),IFERROR(Table1a!#REF!*NF3_GWP,0),Table1a!#REF!,Table1a!#REF!,Table1a!#REF!)</f>
        <v>#REF!</v>
      </c>
      <c r="R99" s="85" t="e">
        <f>SUM(Table1a!#REF!,IFERROR(Table1a!#REF!*CH4_GWP,0),IFERROR(Table1a!#REF!*N2O_GWP,0),IFERROR(Table1a!#REF!*SF6_GWP,0),IFERROR(Table1a!#REF!*NF3_GWP,0),Table1a!#REF!,Table1a!#REF!,Table1a!#REF!)</f>
        <v>#REF!</v>
      </c>
      <c r="S99" s="85" t="e">
        <f>SUM(Table1a!#REF!,IFERROR(Table1a!#REF!*CH4_GWP,0),IFERROR(Table1a!#REF!*N2O_GWP,0),IFERROR(Table1a!#REF!*SF6_GWP,0),IFERROR(Table1a!#REF!*NF3_GWP,0),Table1a!#REF!,Table1a!#REF!,Table1a!#REF!)</f>
        <v>#REF!</v>
      </c>
      <c r="T99" s="85" t="e">
        <f>SUM(Table1a!#REF!,IFERROR(Table1a!#REF!*CH4_GWP,0),IFERROR(Table1a!#REF!*N2O_GWP,0),IFERROR(Table1a!#REF!*SF6_GWP,0),IFERROR(Table1a!#REF!*NF3_GWP,0),Table1a!#REF!,Table1a!#REF!,Table1a!#REF!)</f>
        <v>#REF!</v>
      </c>
      <c r="U99" s="85" t="e">
        <f>SUM(Table1a!#REF!,IFERROR(Table1a!#REF!*CH4_GWP,0),IFERROR(Table1a!#REF!*N2O_GWP,0),IFERROR(Table1a!#REF!*SF6_GWP,0),IFERROR(Table1a!#REF!*NF3_GWP,0),Table1a!#REF!,Table1a!#REF!,Table1a!#REF!)</f>
        <v>#REF!</v>
      </c>
      <c r="V99" s="85" t="e">
        <f>SUM(Table1a!#REF!,IFERROR(Table1a!#REF!*CH4_GWP,0),IFERROR(Table1a!#REF!*N2O_GWP,0),IFERROR(Table1a!#REF!*SF6_GWP,0),IFERROR(Table1a!#REF!*NF3_GWP,0),Table1a!#REF!,Table1a!#REF!,Table1a!#REF!)</f>
        <v>#REF!</v>
      </c>
      <c r="W99" s="85" t="e">
        <f>SUM(Table1a!#REF!,IFERROR(Table1a!#REF!*CH4_GWP,0),IFERROR(Table1a!#REF!*N2O_GWP,0),IFERROR(Table1a!#REF!*SF6_GWP,0),IFERROR(Table1a!#REF!*NF3_GWP,0),Table1a!#REF!,Table1a!#REF!,Table1a!#REF!)</f>
        <v>#REF!</v>
      </c>
      <c r="X99" s="85" t="e">
        <f>SUM(Table1a!#REF!,IFERROR(Table1a!#REF!*CH4_GWP,0),IFERROR(Table1a!#REF!*N2O_GWP,0),IFERROR(Table1a!#REF!*SF6_GWP,0),IFERROR(Table1a!#REF!*NF3_GWP,0),Table1a!#REF!,Table1a!#REF!,Table1a!#REF!)</f>
        <v>#REF!</v>
      </c>
      <c r="Y99" s="85" t="e">
        <f>SUM(Table1a!#REF!,IFERROR(Table1a!#REF!*CH4_GWP,0),IFERROR(Table1a!#REF!*N2O_GWP,0),IFERROR(Table1a!#REF!*SF6_GWP,0),IFERROR(Table1a!#REF!*NF3_GWP,0),Table1a!#REF!,Table1a!#REF!,Table1a!#REF!)</f>
        <v>#REF!</v>
      </c>
      <c r="Z99" s="85" t="e">
        <f>SUM(Table1a!#REF!,IFERROR(Table1a!#REF!*CH4_GWP,0),IFERROR(Table1a!#REF!*N2O_GWP,0),IFERROR(Table1a!#REF!*SF6_GWP,0),IFERROR(Table1a!#REF!*NF3_GWP,0),Table1a!#REF!,Table1a!#REF!,Table1a!#REF!)</f>
        <v>#REF!</v>
      </c>
      <c r="AA99" s="85" t="e">
        <f>SUM(Table1a!#REF!,IFERROR(Table1a!#REF!*CH4_GWP,0),IFERROR(Table1a!#REF!*N2O_GWP,0),IFERROR(Table1a!#REF!*SF6_GWP,0),IFERROR(Table1a!#REF!*NF3_GWP,0),Table1a!#REF!,Table1a!#REF!,Table1a!#REF!)</f>
        <v>#REF!</v>
      </c>
      <c r="AB99" s="85" t="e">
        <f>SUM(Table1a!#REF!,IFERROR(Table1a!#REF!*CH4_GWP,0),IFERROR(Table1a!#REF!*N2O_GWP,0),IFERROR(Table1a!#REF!*SF6_GWP,0),IFERROR(Table1a!#REF!*NF3_GWP,0),Table1a!#REF!,Table1a!#REF!,Table1a!#REF!)</f>
        <v>#REF!</v>
      </c>
      <c r="AC99" s="85" t="e">
        <f>SUM(Table1a!#REF!,IFERROR(Table1a!#REF!*CH4_GWP,0),IFERROR(Table1a!#REF!*N2O_GWP,0),IFERROR(Table1a!#REF!*SF6_GWP,0),IFERROR(Table1a!#REF!*NF3_GWP,0),Table1a!#REF!,Table1a!#REF!,Table1a!#REF!)</f>
        <v>#REF!</v>
      </c>
      <c r="AD99" s="85" t="e">
        <f>SUM(Table1a!#REF!,IFERROR(Table1a!#REF!*CH4_GWP,0),IFERROR(Table1a!#REF!*N2O_GWP,0),IFERROR(Table1a!#REF!*SF6_GWP,0),IFERROR(Table1a!#REF!*NF3_GWP,0),Table1a!#REF!,Table1a!#REF!,Table1a!#REF!)</f>
        <v>#REF!</v>
      </c>
      <c r="AE99" s="85" t="e">
        <f>SUM(Table1a!#REF!,IFERROR(Table1a!#REF!*CH4_GWP,0),IFERROR(Table1a!#REF!*N2O_GWP,0),IFERROR(Table1a!#REF!*SF6_GWP,0),IFERROR(Table1a!#REF!*NF3_GWP,0),Table1a!#REF!,Table1a!#REF!,Table1a!#REF!)</f>
        <v>#REF!</v>
      </c>
      <c r="AF99" s="85" t="e">
        <f>SUM(Table1a!#REF!,IFERROR(Table1a!#REF!*CH4_GWP,0),IFERROR(Table1a!#REF!*N2O_GWP,0),IFERROR(Table1a!#REF!*SF6_GWP,0),IFERROR(Table1a!#REF!*NF3_GWP,0),Table1a!#REF!,Table1a!#REF!,Table1a!#REF!)</f>
        <v>#REF!</v>
      </c>
      <c r="AG99" s="85" t="e">
        <f>SUM(Table1a!#REF!,IFERROR(Table1a!#REF!*CH4_GWP,0),IFERROR(Table1a!#REF!*N2O_GWP,0),IFERROR(Table1a!#REF!*SF6_GWP,0),IFERROR(Table1a!#REF!*NF3_GWP,0),Table1a!#REF!,Table1a!#REF!,Table1a!#REF!)</f>
        <v>#REF!</v>
      </c>
      <c r="AH99" s="85" t="e">
        <f>SUM(Table1a!#REF!,IFERROR(Table1a!#REF!*CH4_GWP,0),IFERROR(Table1a!#REF!*N2O_GWP,0),IFERROR(Table1a!#REF!*SF6_GWP,0),IFERROR(Table1a!#REF!*NF3_GWP,0),Table1a!#REF!,Table1a!#REF!,Table1a!#REF!)</f>
        <v>#REF!</v>
      </c>
      <c r="AI99" s="85" t="e">
        <f>SUM(Table1a!#REF!,IFERROR(Table1a!#REF!*CH4_GWP,0),IFERROR(Table1a!#REF!*N2O_GWP,0),IFERROR(Table1a!#REF!*SF6_GWP,0),IFERROR(Table1a!#REF!*NF3_GWP,0),Table1a!#REF!,Table1a!#REF!,Table1a!#REF!)</f>
        <v>#REF!</v>
      </c>
      <c r="AJ99" s="85" t="e">
        <f>SUM(Table1a!#REF!,IFERROR(Table1a!#REF!*CH4_GWP,0),IFERROR(Table1a!#REF!*N2O_GWP,0),IFERROR(Table1a!#REF!*SF6_GWP,0),IFERROR(Table1a!#REF!*NF3_GWP,0),Table1a!#REF!,Table1a!#REF!,Table1a!#REF!)</f>
        <v>#REF!</v>
      </c>
      <c r="AK99" s="74"/>
      <c r="AL99" s="106" t="e">
        <f>IFERROR(ROUND(Table1a!#REF!-C99,6),Table1a!#REF!)</f>
        <v>#REF!</v>
      </c>
      <c r="AM99" s="106" t="e">
        <f>IFERROR(ROUND(Table1a!#REF!-D99,6),Table1a!#REF!)</f>
        <v>#REF!</v>
      </c>
      <c r="AN99" s="106" t="e">
        <f>IFERROR(ROUND(Table1a!#REF!-E99,6),Table1a!#REF!)</f>
        <v>#REF!</v>
      </c>
      <c r="AO99" s="106" t="e">
        <f>IFERROR(ROUND(Table1a!#REF!-F99,6),Table1a!#REF!)</f>
        <v>#REF!</v>
      </c>
      <c r="AP99" s="106" t="e">
        <f>IFERROR(ROUND(Table1a!#REF!-G99,6),Table1a!#REF!)</f>
        <v>#REF!</v>
      </c>
      <c r="AQ99" s="106" t="e">
        <f>IFERROR(ROUND(Table1a!#REF!-H99,6),Table1a!#REF!)</f>
        <v>#REF!</v>
      </c>
      <c r="AR99" s="106" t="e">
        <f>IFERROR(ROUND(Table1a!#REF!-I99,6),Table1a!#REF!)</f>
        <v>#REF!</v>
      </c>
      <c r="AS99" s="106" t="e">
        <f>IFERROR(ROUND(Table1a!#REF!-J99,6),Table1a!#REF!)</f>
        <v>#REF!</v>
      </c>
      <c r="AT99" s="106" t="e">
        <f>IFERROR(ROUND(Table1a!#REF!-K99,6),Table1a!#REF!)</f>
        <v>#REF!</v>
      </c>
      <c r="AU99" s="106" t="e">
        <f>IFERROR(ROUND(Table1a!#REF!-L99,6),Table1a!#REF!)</f>
        <v>#REF!</v>
      </c>
      <c r="AV99" s="106" t="e">
        <f>IFERROR(ROUND(Table1a!#REF!-M99,6),Table1a!#REF!)</f>
        <v>#REF!</v>
      </c>
      <c r="AW99" s="106" t="e">
        <f>IFERROR(ROUND(Table1a!#REF!-N99,6),Table1a!#REF!)</f>
        <v>#REF!</v>
      </c>
      <c r="AX99" s="106" t="e">
        <f>IFERROR(ROUND(Table1a!#REF!-O99,6),Table1a!#REF!)</f>
        <v>#REF!</v>
      </c>
      <c r="AY99" s="106" t="e">
        <f>IFERROR(ROUND(Table1a!#REF!-P99,6),Table1a!#REF!)</f>
        <v>#REF!</v>
      </c>
      <c r="AZ99" s="106" t="e">
        <f>IFERROR(ROUND(Table1a!#REF!-Q99,6),Table1a!#REF!)</f>
        <v>#REF!</v>
      </c>
      <c r="BA99" s="106" t="e">
        <f>IFERROR(ROUND(Table1a!#REF!-R99,6),Table1a!#REF!)</f>
        <v>#REF!</v>
      </c>
      <c r="BB99" s="106" t="e">
        <f>IFERROR(ROUND(Table1a!#REF!-S99,6),Table1a!#REF!)</f>
        <v>#REF!</v>
      </c>
      <c r="BC99" s="106" t="e">
        <f>IFERROR(ROUND(Table1a!#REF!-T99,6),Table1a!#REF!)</f>
        <v>#REF!</v>
      </c>
      <c r="BD99" s="106" t="e">
        <f>IFERROR(ROUND(Table1a!#REF!-U99,6),Table1a!#REF!)</f>
        <v>#REF!</v>
      </c>
      <c r="BE99" s="106" t="e">
        <f>IFERROR(ROUND(Table1a!#REF!-V99,6),Table1a!#REF!)</f>
        <v>#REF!</v>
      </c>
      <c r="BF99" s="106" t="e">
        <f>IFERROR(ROUND(Table1a!#REF!-W99,6),Table1a!#REF!)</f>
        <v>#REF!</v>
      </c>
      <c r="BG99" s="106" t="e">
        <f>IFERROR(ROUND(Table1a!#REF!-X99,6),Table1a!#REF!)</f>
        <v>#REF!</v>
      </c>
      <c r="BH99" s="106" t="e">
        <f>IFERROR(ROUND(Table1a!#REF!-Y99,6),Table1a!#REF!)</f>
        <v>#REF!</v>
      </c>
      <c r="BI99" s="106" t="e">
        <f>IFERROR(ROUND(Table1a!#REF!-Z99,6),Table1a!#REF!)</f>
        <v>#REF!</v>
      </c>
      <c r="BJ99" s="106" t="e">
        <f>IFERROR(ROUND(Table1a!#REF!-AA99,6),Table1a!#REF!)</f>
        <v>#REF!</v>
      </c>
      <c r="BK99" s="106" t="e">
        <f>IFERROR(ROUND(Table1a!#REF!-AB99,6),Table1a!#REF!)</f>
        <v>#REF!</v>
      </c>
      <c r="BL99" s="106" t="e">
        <f>IFERROR(ROUND(Table1a!#REF!-AC99,6),Table1a!#REF!)</f>
        <v>#REF!</v>
      </c>
      <c r="BM99" s="106" t="e">
        <f>IFERROR(ROUND(Table1a!#REF!-AD99,6),Table1a!#REF!)</f>
        <v>#REF!</v>
      </c>
      <c r="BN99" s="106" t="e">
        <f>IFERROR(ROUND(Table1a!#REF!-AE99,6),Table1a!#REF!)</f>
        <v>#REF!</v>
      </c>
      <c r="BO99" s="106" t="e">
        <f>IFERROR(ROUND(Table1a!#REF!-AF99,6),Table1a!#REF!)</f>
        <v>#REF!</v>
      </c>
      <c r="BP99" s="106" t="e">
        <f>IFERROR(ROUND(Table1a!#REF!-AG99,6),Table1a!#REF!)</f>
        <v>#REF!</v>
      </c>
      <c r="BQ99" s="106" t="e">
        <f>IFERROR(ROUND(Table1a!#REF!-AH99,6),Table1a!#REF!)</f>
        <v>#REF!</v>
      </c>
      <c r="BR99" s="106" t="e">
        <f>IFERROR(ROUND(Table1a!#REF!-AI99,6),Table1a!#REF!)</f>
        <v>#REF!</v>
      </c>
      <c r="BS99" s="106" t="e">
        <f>IFERROR(ROUND(Table1a!#REF!-AJ99,6),Table1a!#REF!)</f>
        <v>#REF!</v>
      </c>
      <c r="BT99" s="74"/>
      <c r="BU99" s="106" t="e">
        <f>ROUND(IFERROR(Table1a!#REF!*1,0)-SUM(Table1a!#REF!,Table1a!#REF!),6)</f>
        <v>#REF!</v>
      </c>
      <c r="BV99" s="106" t="e">
        <f>ROUND(IFERROR(Table1a!#REF!*1,0)-SUM(Table1a!#REF!,Table1a!#REF!),6)</f>
        <v>#REF!</v>
      </c>
      <c r="BW99" s="106" t="e">
        <f>ROUND(IFERROR(Table1a!#REF!*1,0)-SUM(Table1a!#REF!,Table1a!#REF!),6)</f>
        <v>#REF!</v>
      </c>
      <c r="BX99" s="106" t="e">
        <f>ROUND(IFERROR(Table1a!#REF!*1,0)-SUM(Table1a!#REF!,Table1a!#REF!),6)</f>
        <v>#REF!</v>
      </c>
      <c r="BY99" s="106" t="e">
        <f>ROUND(IFERROR(Table1a!#REF!*1,0)-SUM(Table1a!#REF!,Table1a!#REF!),6)</f>
        <v>#REF!</v>
      </c>
      <c r="BZ99" s="106" t="e">
        <f>ROUND(IFERROR(Table1a!#REF!*1,0)-SUM(Table1a!#REF!,Table1a!#REF!),6)</f>
        <v>#REF!</v>
      </c>
      <c r="CA99" s="106" t="e">
        <f>ROUND(IFERROR(Table1a!#REF!*1,0)-SUM(Table1a!#REF!,Table1a!#REF!),6)</f>
        <v>#REF!</v>
      </c>
      <c r="CB99" s="106" t="e">
        <f>ROUND(IFERROR(Table1a!#REF!*1,0)-SUM(Table1a!#REF!,Table1a!#REF!),6)</f>
        <v>#REF!</v>
      </c>
      <c r="CC99" s="106" t="e">
        <f>ROUND(IFERROR(Table1a!#REF!*1,0)-SUM(Table1a!#REF!,Table1a!#REF!),6)</f>
        <v>#REF!</v>
      </c>
      <c r="CD99" s="106" t="e">
        <f>ROUND(IFERROR(Table1a!#REF!*1,0)-SUM(Table1a!#REF!,Table1a!#REF!),6)</f>
        <v>#REF!</v>
      </c>
      <c r="CE99" s="106" t="e">
        <f>ROUND(IFERROR(Table1a!#REF!*1,0)-SUM(Table1a!#REF!,Table1a!#REF!),6)</f>
        <v>#REF!</v>
      </c>
      <c r="CF99" s="106" t="e">
        <f>ROUND(IFERROR(Table1a!#REF!*1,0)-SUM(Table1a!#REF!,Table1a!#REF!),6)</f>
        <v>#REF!</v>
      </c>
      <c r="CG99" s="106" t="e">
        <f>ROUND(IFERROR(Table1a!#REF!*1,0)-SUM(Table1a!#REF!,Table1a!#REF!),6)</f>
        <v>#REF!</v>
      </c>
      <c r="CH99" s="106" t="e">
        <f>ROUND(IFERROR(Table1a!#REF!*1,0)-SUM(Table1a!#REF!,Table1a!#REF!),6)</f>
        <v>#REF!</v>
      </c>
      <c r="CI99" s="106" t="e">
        <f>ROUND(IFERROR(Table1a!#REF!*1,0)-SUM(Table1a!#REF!,Table1a!#REF!),6)</f>
        <v>#REF!</v>
      </c>
      <c r="CJ99" s="106" t="e">
        <f>ROUND(IFERROR(Table1a!#REF!*1,0)-SUM(Table1a!#REF!,Table1a!#REF!),6)</f>
        <v>#REF!</v>
      </c>
      <c r="CK99" s="106" t="e">
        <f>ROUND(IFERROR(Table1a!#REF!*1,0)-SUM(Table1a!#REF!,Table1a!#REF!),6)</f>
        <v>#REF!</v>
      </c>
      <c r="CL99" s="106" t="e">
        <f>ROUND(IFERROR(Table1a!#REF!*1,0)-SUM(Table1a!#REF!,Table1a!#REF!),6)</f>
        <v>#REF!</v>
      </c>
      <c r="CM99" s="106" t="e">
        <f>ROUND(IFERROR(Table1a!#REF!*1,0)-SUM(Table1a!#REF!,Table1a!#REF!),6)</f>
        <v>#REF!</v>
      </c>
      <c r="CN99" s="106" t="e">
        <f>ROUND(IFERROR(Table1a!#REF!*1,0)-SUM(Table1a!#REF!,Table1a!#REF!),6)</f>
        <v>#REF!</v>
      </c>
      <c r="CO99" s="106" t="e">
        <f>ROUND(IFERROR(Table1a!#REF!*1,0)-SUM(Table1a!#REF!,Table1a!#REF!),6)</f>
        <v>#REF!</v>
      </c>
      <c r="CP99" s="106" t="e">
        <f>ROUND(IFERROR(Table1a!#REF!*1,0)-SUM(Table1a!#REF!,Table1a!#REF!),6)</f>
        <v>#REF!</v>
      </c>
      <c r="CQ99" s="106" t="e">
        <f>ROUND(IFERROR(Table1a!#REF!*1,0)-SUM(Table1a!#REF!,Table1a!#REF!),6)</f>
        <v>#REF!</v>
      </c>
      <c r="CR99" s="106" t="e">
        <f>ROUND(IFERROR(Table1a!#REF!*1,0)-SUM(Table1a!#REF!,Table1a!#REF!),6)</f>
        <v>#REF!</v>
      </c>
      <c r="CS99" s="106" t="e">
        <f>ROUND(IFERROR(Table1a!#REF!*1,0)-SUM(Table1a!#REF!,Table1a!#REF!),6)</f>
        <v>#REF!</v>
      </c>
      <c r="CT99" s="106" t="e">
        <f>ROUND(IFERROR(Table1a!#REF!*1,0)-SUM(Table1a!#REF!,Table1a!#REF!),6)</f>
        <v>#REF!</v>
      </c>
      <c r="CU99" s="106" t="e">
        <f>ROUND(IFERROR(Table1a!#REF!*1,0)-SUM(Table1a!#REF!,Table1a!#REF!),6)</f>
        <v>#REF!</v>
      </c>
      <c r="CV99" s="106" t="e">
        <f>ROUND(IFERROR(Table1a!#REF!*1,0)-SUM(Table1a!#REF!,Table1a!#REF!),6)</f>
        <v>#REF!</v>
      </c>
      <c r="CW99" s="106" t="e">
        <f>ROUND(IFERROR(Table1a!#REF!*1,0)-SUM(Table1a!#REF!,Table1a!#REF!),6)</f>
        <v>#REF!</v>
      </c>
      <c r="CX99" s="106" t="e">
        <f>ROUND(IFERROR(Table1a!#REF!*1,0)-SUM(Table1a!#REF!,Table1a!#REF!),6)</f>
        <v>#REF!</v>
      </c>
      <c r="CY99" s="106" t="e">
        <f>ROUND(IFERROR(Table1a!#REF!*1,0)-SUM(Table1a!#REF!,Table1a!#REF!),6)</f>
        <v>#REF!</v>
      </c>
      <c r="CZ99" s="106" t="e">
        <f>ROUND(IFERROR(Table1a!#REF!*1,0)-SUM(Table1a!#REF!,Table1a!#REF!),6)</f>
        <v>#REF!</v>
      </c>
      <c r="DA99" s="106" t="e">
        <f>ROUND(IFERROR(Table1a!#REF!*1,0)-SUM(Table1a!#REF!,Table1a!#REF!),6)</f>
        <v>#REF!</v>
      </c>
      <c r="DB99" s="106" t="e">
        <f>ROUND(IFERROR(Table1a!#REF!*1,0)-SUM(Table1a!#REF!,Table1a!#REF!),6)</f>
        <v>#REF!</v>
      </c>
      <c r="DC99" s="75"/>
    </row>
    <row r="100" spans="1:107">
      <c r="A100" s="83" t="s">
        <v>300</v>
      </c>
      <c r="B100" s="150" t="s">
        <v>8</v>
      </c>
      <c r="C100" s="85" t="e">
        <f>SUM(Table1a!#REF!,IFERROR(Table1a!#REF!*CH4_GWP,0),IFERROR(Table1a!#REF!*N2O_GWP,0),IFERROR(Table1a!#REF!*SF6_GWP,0),IFERROR(Table1a!#REF!*NF3_GWP,0),Table1a!#REF!,Table1a!#REF!,Table1a!#REF!)</f>
        <v>#REF!</v>
      </c>
      <c r="D100" s="85" t="e">
        <f>SUM(Table1a!#REF!,IFERROR(Table1a!#REF!*CH4_GWP,0),IFERROR(Table1a!#REF!*N2O_GWP,0),IFERROR(Table1a!#REF!*SF6_GWP,0),IFERROR(Table1a!#REF!*NF3_GWP,0),Table1a!#REF!,Table1a!#REF!,Table1a!#REF!)</f>
        <v>#REF!</v>
      </c>
      <c r="E100" s="85" t="e">
        <f>SUM(Table1a!#REF!,IFERROR(Table1a!#REF!*CH4_GWP,0),IFERROR(Table1a!#REF!*N2O_GWP,0),IFERROR(Table1a!#REF!*SF6_GWP,0),IFERROR(Table1a!#REF!*NF3_GWP,0),Table1a!#REF!,Table1a!#REF!,Table1a!#REF!)</f>
        <v>#REF!</v>
      </c>
      <c r="F100" s="85" t="e">
        <f>SUM(Table1a!#REF!,IFERROR(Table1a!#REF!*CH4_GWP,0),IFERROR(Table1a!#REF!*N2O_GWP,0),IFERROR(Table1a!#REF!*SF6_GWP,0),IFERROR(Table1a!#REF!*NF3_GWP,0),Table1a!#REF!,Table1a!#REF!,Table1a!#REF!)</f>
        <v>#REF!</v>
      </c>
      <c r="G100" s="85" t="e">
        <f>SUM(Table1a!#REF!,IFERROR(Table1a!#REF!*CH4_GWP,0),IFERROR(Table1a!#REF!*N2O_GWP,0),IFERROR(Table1a!#REF!*SF6_GWP,0),IFERROR(Table1a!#REF!*NF3_GWP,0),Table1a!#REF!,Table1a!#REF!,Table1a!#REF!)</f>
        <v>#REF!</v>
      </c>
      <c r="H100" s="85" t="e">
        <f>SUM(Table1a!#REF!,IFERROR(Table1a!#REF!*CH4_GWP,0),IFERROR(Table1a!#REF!*N2O_GWP,0),IFERROR(Table1a!#REF!*SF6_GWP,0),IFERROR(Table1a!#REF!*NF3_GWP,0),Table1a!#REF!,Table1a!#REF!,Table1a!#REF!)</f>
        <v>#REF!</v>
      </c>
      <c r="I100" s="85" t="e">
        <f>SUM(Table1a!#REF!,IFERROR(Table1a!#REF!*CH4_GWP,0),IFERROR(Table1a!#REF!*N2O_GWP,0),IFERROR(Table1a!#REF!*SF6_GWP,0),IFERROR(Table1a!#REF!*NF3_GWP,0),Table1a!#REF!,Table1a!#REF!,Table1a!#REF!)</f>
        <v>#REF!</v>
      </c>
      <c r="J100" s="85" t="e">
        <f>SUM(Table1a!#REF!,IFERROR(Table1a!#REF!*CH4_GWP,0),IFERROR(Table1a!#REF!*N2O_GWP,0),IFERROR(Table1a!#REF!*SF6_GWP,0),IFERROR(Table1a!#REF!*NF3_GWP,0),Table1a!#REF!,Table1a!#REF!,Table1a!#REF!)</f>
        <v>#REF!</v>
      </c>
      <c r="K100" s="85" t="e">
        <f>SUM(Table1a!#REF!,IFERROR(Table1a!#REF!*CH4_GWP,0),IFERROR(Table1a!#REF!*N2O_GWP,0),IFERROR(Table1a!#REF!*SF6_GWP,0),IFERROR(Table1a!#REF!*NF3_GWP,0),Table1a!#REF!,Table1a!#REF!,Table1a!#REF!)</f>
        <v>#REF!</v>
      </c>
      <c r="L100" s="85" t="e">
        <f>SUM(Table1a!#REF!,IFERROR(Table1a!#REF!*CH4_GWP,0),IFERROR(Table1a!#REF!*N2O_GWP,0),IFERROR(Table1a!#REF!*SF6_GWP,0),IFERROR(Table1a!#REF!*NF3_GWP,0),Table1a!#REF!,Table1a!#REF!,Table1a!#REF!)</f>
        <v>#REF!</v>
      </c>
      <c r="M100" s="85" t="e">
        <f>SUM(Table1a!#REF!,IFERROR(Table1a!#REF!*CH4_GWP,0),IFERROR(Table1a!#REF!*N2O_GWP,0),IFERROR(Table1a!#REF!*SF6_GWP,0),IFERROR(Table1a!#REF!*NF3_GWP,0),Table1a!#REF!,Table1a!#REF!,Table1a!#REF!)</f>
        <v>#REF!</v>
      </c>
      <c r="N100" s="85" t="e">
        <f>SUM(Table1a!#REF!,IFERROR(Table1a!#REF!*CH4_GWP,0),IFERROR(Table1a!#REF!*N2O_GWP,0),IFERROR(Table1a!#REF!*SF6_GWP,0),IFERROR(Table1a!#REF!*NF3_GWP,0),Table1a!#REF!,Table1a!#REF!,Table1a!#REF!)</f>
        <v>#REF!</v>
      </c>
      <c r="O100" s="85" t="e">
        <f>SUM(Table1a!#REF!,IFERROR(Table1a!#REF!*CH4_GWP,0),IFERROR(Table1a!#REF!*N2O_GWP,0),IFERROR(Table1a!#REF!*SF6_GWP,0),IFERROR(Table1a!#REF!*NF3_GWP,0),Table1a!#REF!,Table1a!#REF!,Table1a!#REF!)</f>
        <v>#REF!</v>
      </c>
      <c r="P100" s="85" t="e">
        <f>SUM(Table1a!#REF!,IFERROR(Table1a!#REF!*CH4_GWP,0),IFERROR(Table1a!#REF!*N2O_GWP,0),IFERROR(Table1a!#REF!*SF6_GWP,0),IFERROR(Table1a!#REF!*NF3_GWP,0),Table1a!#REF!,Table1a!#REF!,Table1a!#REF!)</f>
        <v>#REF!</v>
      </c>
      <c r="Q100" s="85" t="e">
        <f>SUM(Table1a!#REF!,IFERROR(Table1a!#REF!*CH4_GWP,0),IFERROR(Table1a!#REF!*N2O_GWP,0),IFERROR(Table1a!#REF!*SF6_GWP,0),IFERROR(Table1a!#REF!*NF3_GWP,0),Table1a!#REF!,Table1a!#REF!,Table1a!#REF!)</f>
        <v>#REF!</v>
      </c>
      <c r="R100" s="85" t="e">
        <f>SUM(Table1a!#REF!,IFERROR(Table1a!#REF!*CH4_GWP,0),IFERROR(Table1a!#REF!*N2O_GWP,0),IFERROR(Table1a!#REF!*SF6_GWP,0),IFERROR(Table1a!#REF!*NF3_GWP,0),Table1a!#REF!,Table1a!#REF!,Table1a!#REF!)</f>
        <v>#REF!</v>
      </c>
      <c r="S100" s="85" t="e">
        <f>SUM(Table1a!#REF!,IFERROR(Table1a!#REF!*CH4_GWP,0),IFERROR(Table1a!#REF!*N2O_GWP,0),IFERROR(Table1a!#REF!*SF6_GWP,0),IFERROR(Table1a!#REF!*NF3_GWP,0),Table1a!#REF!,Table1a!#REF!,Table1a!#REF!)</f>
        <v>#REF!</v>
      </c>
      <c r="T100" s="85" t="e">
        <f>SUM(Table1a!#REF!,IFERROR(Table1a!#REF!*CH4_GWP,0),IFERROR(Table1a!#REF!*N2O_GWP,0),IFERROR(Table1a!#REF!*SF6_GWP,0),IFERROR(Table1a!#REF!*NF3_GWP,0),Table1a!#REF!,Table1a!#REF!,Table1a!#REF!)</f>
        <v>#REF!</v>
      </c>
      <c r="U100" s="85" t="e">
        <f>SUM(Table1a!#REF!,IFERROR(Table1a!#REF!*CH4_GWP,0),IFERROR(Table1a!#REF!*N2O_GWP,0),IFERROR(Table1a!#REF!*SF6_GWP,0),IFERROR(Table1a!#REF!*NF3_GWP,0),Table1a!#REF!,Table1a!#REF!,Table1a!#REF!)</f>
        <v>#REF!</v>
      </c>
      <c r="V100" s="85" t="e">
        <f>SUM(Table1a!#REF!,IFERROR(Table1a!#REF!*CH4_GWP,0),IFERROR(Table1a!#REF!*N2O_GWP,0),IFERROR(Table1a!#REF!*SF6_GWP,0),IFERROR(Table1a!#REF!*NF3_GWP,0),Table1a!#REF!,Table1a!#REF!,Table1a!#REF!)</f>
        <v>#REF!</v>
      </c>
      <c r="W100" s="85" t="e">
        <f>SUM(Table1a!#REF!,IFERROR(Table1a!#REF!*CH4_GWP,0),IFERROR(Table1a!#REF!*N2O_GWP,0),IFERROR(Table1a!#REF!*SF6_GWP,0),IFERROR(Table1a!#REF!*NF3_GWP,0),Table1a!#REF!,Table1a!#REF!,Table1a!#REF!)</f>
        <v>#REF!</v>
      </c>
      <c r="X100" s="85" t="e">
        <f>SUM(Table1a!#REF!,IFERROR(Table1a!#REF!*CH4_GWP,0),IFERROR(Table1a!#REF!*N2O_GWP,0),IFERROR(Table1a!#REF!*SF6_GWP,0),IFERROR(Table1a!#REF!*NF3_GWP,0),Table1a!#REF!,Table1a!#REF!,Table1a!#REF!)</f>
        <v>#REF!</v>
      </c>
      <c r="Y100" s="85" t="e">
        <f>SUM(Table1a!#REF!,IFERROR(Table1a!#REF!*CH4_GWP,0),IFERROR(Table1a!#REF!*N2O_GWP,0),IFERROR(Table1a!#REF!*SF6_GWP,0),IFERROR(Table1a!#REF!*NF3_GWP,0),Table1a!#REF!,Table1a!#REF!,Table1a!#REF!)</f>
        <v>#REF!</v>
      </c>
      <c r="Z100" s="85" t="e">
        <f>SUM(Table1a!#REF!,IFERROR(Table1a!#REF!*CH4_GWP,0),IFERROR(Table1a!#REF!*N2O_GWP,0),IFERROR(Table1a!#REF!*SF6_GWP,0),IFERROR(Table1a!#REF!*NF3_GWP,0),Table1a!#REF!,Table1a!#REF!,Table1a!#REF!)</f>
        <v>#REF!</v>
      </c>
      <c r="AA100" s="85" t="e">
        <f>SUM(Table1a!#REF!,IFERROR(Table1a!#REF!*CH4_GWP,0),IFERROR(Table1a!#REF!*N2O_GWP,0),IFERROR(Table1a!#REF!*SF6_GWP,0),IFERROR(Table1a!#REF!*NF3_GWP,0),Table1a!#REF!,Table1a!#REF!,Table1a!#REF!)</f>
        <v>#REF!</v>
      </c>
      <c r="AB100" s="85" t="e">
        <f>SUM(Table1a!#REF!,IFERROR(Table1a!#REF!*CH4_GWP,0),IFERROR(Table1a!#REF!*N2O_GWP,0),IFERROR(Table1a!#REF!*SF6_GWP,0),IFERROR(Table1a!#REF!*NF3_GWP,0),Table1a!#REF!,Table1a!#REF!,Table1a!#REF!)</f>
        <v>#REF!</v>
      </c>
      <c r="AC100" s="85" t="e">
        <f>SUM(Table1a!#REF!,IFERROR(Table1a!#REF!*CH4_GWP,0),IFERROR(Table1a!#REF!*N2O_GWP,0),IFERROR(Table1a!#REF!*SF6_GWP,0),IFERROR(Table1a!#REF!*NF3_GWP,0),Table1a!#REF!,Table1a!#REF!,Table1a!#REF!)</f>
        <v>#REF!</v>
      </c>
      <c r="AD100" s="85" t="e">
        <f>SUM(Table1a!#REF!,IFERROR(Table1a!#REF!*CH4_GWP,0),IFERROR(Table1a!#REF!*N2O_GWP,0),IFERROR(Table1a!#REF!*SF6_GWP,0),IFERROR(Table1a!#REF!*NF3_GWP,0),Table1a!#REF!,Table1a!#REF!,Table1a!#REF!)</f>
        <v>#REF!</v>
      </c>
      <c r="AE100" s="85" t="e">
        <f>SUM(Table1a!#REF!,IFERROR(Table1a!#REF!*CH4_GWP,0),IFERROR(Table1a!#REF!*N2O_GWP,0),IFERROR(Table1a!#REF!*SF6_GWP,0),IFERROR(Table1a!#REF!*NF3_GWP,0),Table1a!#REF!,Table1a!#REF!,Table1a!#REF!)</f>
        <v>#REF!</v>
      </c>
      <c r="AF100" s="85" t="e">
        <f>SUM(Table1a!#REF!,IFERROR(Table1a!#REF!*CH4_GWP,0),IFERROR(Table1a!#REF!*N2O_GWP,0),IFERROR(Table1a!#REF!*SF6_GWP,0),IFERROR(Table1a!#REF!*NF3_GWP,0),Table1a!#REF!,Table1a!#REF!,Table1a!#REF!)</f>
        <v>#REF!</v>
      </c>
      <c r="AG100" s="85" t="e">
        <f>SUM(Table1a!#REF!,IFERROR(Table1a!#REF!*CH4_GWP,0),IFERROR(Table1a!#REF!*N2O_GWP,0),IFERROR(Table1a!#REF!*SF6_GWP,0),IFERROR(Table1a!#REF!*NF3_GWP,0),Table1a!#REF!,Table1a!#REF!,Table1a!#REF!)</f>
        <v>#REF!</v>
      </c>
      <c r="AH100" s="85" t="e">
        <f>SUM(Table1a!#REF!,IFERROR(Table1a!#REF!*CH4_GWP,0),IFERROR(Table1a!#REF!*N2O_GWP,0),IFERROR(Table1a!#REF!*SF6_GWP,0),IFERROR(Table1a!#REF!*NF3_GWP,0),Table1a!#REF!,Table1a!#REF!,Table1a!#REF!)</f>
        <v>#REF!</v>
      </c>
      <c r="AI100" s="85" t="e">
        <f>SUM(Table1a!#REF!,IFERROR(Table1a!#REF!*CH4_GWP,0),IFERROR(Table1a!#REF!*N2O_GWP,0),IFERROR(Table1a!#REF!*SF6_GWP,0),IFERROR(Table1a!#REF!*NF3_GWP,0),Table1a!#REF!,Table1a!#REF!,Table1a!#REF!)</f>
        <v>#REF!</v>
      </c>
      <c r="AJ100" s="85" t="e">
        <f>SUM(Table1a!#REF!,IFERROR(Table1a!#REF!*CH4_GWP,0),IFERROR(Table1a!#REF!*N2O_GWP,0),IFERROR(Table1a!#REF!*SF6_GWP,0),IFERROR(Table1a!#REF!*NF3_GWP,0),Table1a!#REF!,Table1a!#REF!,Table1a!#REF!)</f>
        <v>#REF!</v>
      </c>
      <c r="AK100" s="74"/>
      <c r="AL100" s="106" t="e">
        <f>IFERROR(ROUND(Table1a!#REF!-C100,6),Table1a!#REF!)</f>
        <v>#REF!</v>
      </c>
      <c r="AM100" s="106" t="e">
        <f>IFERROR(ROUND(Table1a!#REF!-D100,6),Table1a!#REF!)</f>
        <v>#REF!</v>
      </c>
      <c r="AN100" s="106" t="e">
        <f>IFERROR(ROUND(Table1a!#REF!-E100,6),Table1a!#REF!)</f>
        <v>#REF!</v>
      </c>
      <c r="AO100" s="106" t="e">
        <f>IFERROR(ROUND(Table1a!#REF!-F100,6),Table1a!#REF!)</f>
        <v>#REF!</v>
      </c>
      <c r="AP100" s="106" t="e">
        <f>IFERROR(ROUND(Table1a!#REF!-G100,6),Table1a!#REF!)</f>
        <v>#REF!</v>
      </c>
      <c r="AQ100" s="106" t="e">
        <f>IFERROR(ROUND(Table1a!#REF!-H100,6),Table1a!#REF!)</f>
        <v>#REF!</v>
      </c>
      <c r="AR100" s="106" t="e">
        <f>IFERROR(ROUND(Table1a!#REF!-I100,6),Table1a!#REF!)</f>
        <v>#REF!</v>
      </c>
      <c r="AS100" s="106" t="e">
        <f>IFERROR(ROUND(Table1a!#REF!-J100,6),Table1a!#REF!)</f>
        <v>#REF!</v>
      </c>
      <c r="AT100" s="106" t="e">
        <f>IFERROR(ROUND(Table1a!#REF!-K100,6),Table1a!#REF!)</f>
        <v>#REF!</v>
      </c>
      <c r="AU100" s="106" t="e">
        <f>IFERROR(ROUND(Table1a!#REF!-L100,6),Table1a!#REF!)</f>
        <v>#REF!</v>
      </c>
      <c r="AV100" s="106" t="e">
        <f>IFERROR(ROUND(Table1a!#REF!-M100,6),Table1a!#REF!)</f>
        <v>#REF!</v>
      </c>
      <c r="AW100" s="106" t="e">
        <f>IFERROR(ROUND(Table1a!#REF!-N100,6),Table1a!#REF!)</f>
        <v>#REF!</v>
      </c>
      <c r="AX100" s="106" t="e">
        <f>IFERROR(ROUND(Table1a!#REF!-O100,6),Table1a!#REF!)</f>
        <v>#REF!</v>
      </c>
      <c r="AY100" s="106" t="e">
        <f>IFERROR(ROUND(Table1a!#REF!-P100,6),Table1a!#REF!)</f>
        <v>#REF!</v>
      </c>
      <c r="AZ100" s="106" t="e">
        <f>IFERROR(ROUND(Table1a!#REF!-Q100,6),Table1a!#REF!)</f>
        <v>#REF!</v>
      </c>
      <c r="BA100" s="106" t="e">
        <f>IFERROR(ROUND(Table1a!#REF!-R100,6),Table1a!#REF!)</f>
        <v>#REF!</v>
      </c>
      <c r="BB100" s="106" t="e">
        <f>IFERROR(ROUND(Table1a!#REF!-S100,6),Table1a!#REF!)</f>
        <v>#REF!</v>
      </c>
      <c r="BC100" s="106" t="e">
        <f>IFERROR(ROUND(Table1a!#REF!-T100,6),Table1a!#REF!)</f>
        <v>#REF!</v>
      </c>
      <c r="BD100" s="106" t="e">
        <f>IFERROR(ROUND(Table1a!#REF!-U100,6),Table1a!#REF!)</f>
        <v>#REF!</v>
      </c>
      <c r="BE100" s="106" t="e">
        <f>IFERROR(ROUND(Table1a!#REF!-V100,6),Table1a!#REF!)</f>
        <v>#REF!</v>
      </c>
      <c r="BF100" s="106" t="e">
        <f>IFERROR(ROUND(Table1a!#REF!-W100,6),Table1a!#REF!)</f>
        <v>#REF!</v>
      </c>
      <c r="BG100" s="106" t="e">
        <f>IFERROR(ROUND(Table1a!#REF!-X100,6),Table1a!#REF!)</f>
        <v>#REF!</v>
      </c>
      <c r="BH100" s="106" t="e">
        <f>IFERROR(ROUND(Table1a!#REF!-Y100,6),Table1a!#REF!)</f>
        <v>#REF!</v>
      </c>
      <c r="BI100" s="106" t="e">
        <f>IFERROR(ROUND(Table1a!#REF!-Z100,6),Table1a!#REF!)</f>
        <v>#REF!</v>
      </c>
      <c r="BJ100" s="106" t="e">
        <f>IFERROR(ROUND(Table1a!#REF!-AA100,6),Table1a!#REF!)</f>
        <v>#REF!</v>
      </c>
      <c r="BK100" s="106" t="e">
        <f>IFERROR(ROUND(Table1a!#REF!-AB100,6),Table1a!#REF!)</f>
        <v>#REF!</v>
      </c>
      <c r="BL100" s="106" t="e">
        <f>IFERROR(ROUND(Table1a!#REF!-AC100,6),Table1a!#REF!)</f>
        <v>#REF!</v>
      </c>
      <c r="BM100" s="106" t="e">
        <f>IFERROR(ROUND(Table1a!#REF!-AD100,6),Table1a!#REF!)</f>
        <v>#REF!</v>
      </c>
      <c r="BN100" s="106" t="e">
        <f>IFERROR(ROUND(Table1a!#REF!-AE100,6),Table1a!#REF!)</f>
        <v>#REF!</v>
      </c>
      <c r="BO100" s="106" t="e">
        <f>IFERROR(ROUND(Table1a!#REF!-AF100,6),Table1a!#REF!)</f>
        <v>#REF!</v>
      </c>
      <c r="BP100" s="106" t="e">
        <f>IFERROR(ROUND(Table1a!#REF!-AG100,6),Table1a!#REF!)</f>
        <v>#REF!</v>
      </c>
      <c r="BQ100" s="106" t="e">
        <f>IFERROR(ROUND(Table1a!#REF!-AH100,6),Table1a!#REF!)</f>
        <v>#REF!</v>
      </c>
      <c r="BR100" s="106" t="e">
        <f>IFERROR(ROUND(Table1a!#REF!-AI100,6),Table1a!#REF!)</f>
        <v>#REF!</v>
      </c>
      <c r="BS100" s="106" t="e">
        <f>IFERROR(ROUND(Table1a!#REF!-AJ100,6),Table1a!#REF!)</f>
        <v>#REF!</v>
      </c>
      <c r="BT100" s="74"/>
      <c r="BU100" s="106" t="e">
        <f>ROUND(IFERROR(Table1a!#REF!*1,0)-SUM(Table1a!#REF!,Table1a!#REF!),6)</f>
        <v>#REF!</v>
      </c>
      <c r="BV100" s="106" t="e">
        <f>ROUND(IFERROR(Table1a!#REF!*1,0)-SUM(Table1a!#REF!,Table1a!#REF!),6)</f>
        <v>#REF!</v>
      </c>
      <c r="BW100" s="106" t="e">
        <f>ROUND(IFERROR(Table1a!#REF!*1,0)-SUM(Table1a!#REF!,Table1a!#REF!),6)</f>
        <v>#REF!</v>
      </c>
      <c r="BX100" s="106" t="e">
        <f>ROUND(IFERROR(Table1a!#REF!*1,0)-SUM(Table1a!#REF!,Table1a!#REF!),6)</f>
        <v>#REF!</v>
      </c>
      <c r="BY100" s="106" t="e">
        <f>ROUND(IFERROR(Table1a!#REF!*1,0)-SUM(Table1a!#REF!,Table1a!#REF!),6)</f>
        <v>#REF!</v>
      </c>
      <c r="BZ100" s="106" t="e">
        <f>ROUND(IFERROR(Table1a!#REF!*1,0)-SUM(Table1a!#REF!,Table1a!#REF!),6)</f>
        <v>#REF!</v>
      </c>
      <c r="CA100" s="106" t="e">
        <f>ROUND(IFERROR(Table1a!#REF!*1,0)-SUM(Table1a!#REF!,Table1a!#REF!),6)</f>
        <v>#REF!</v>
      </c>
      <c r="CB100" s="106" t="e">
        <f>ROUND(IFERROR(Table1a!#REF!*1,0)-SUM(Table1a!#REF!,Table1a!#REF!),6)</f>
        <v>#REF!</v>
      </c>
      <c r="CC100" s="106" t="e">
        <f>ROUND(IFERROR(Table1a!#REF!*1,0)-SUM(Table1a!#REF!,Table1a!#REF!),6)</f>
        <v>#REF!</v>
      </c>
      <c r="CD100" s="106" t="e">
        <f>ROUND(IFERROR(Table1a!#REF!*1,0)-SUM(Table1a!#REF!,Table1a!#REF!),6)</f>
        <v>#REF!</v>
      </c>
      <c r="CE100" s="106" t="e">
        <f>ROUND(IFERROR(Table1a!#REF!*1,0)-SUM(Table1a!#REF!,Table1a!#REF!),6)</f>
        <v>#REF!</v>
      </c>
      <c r="CF100" s="106" t="e">
        <f>ROUND(IFERROR(Table1a!#REF!*1,0)-SUM(Table1a!#REF!,Table1a!#REF!),6)</f>
        <v>#REF!</v>
      </c>
      <c r="CG100" s="106" t="e">
        <f>ROUND(IFERROR(Table1a!#REF!*1,0)-SUM(Table1a!#REF!,Table1a!#REF!),6)</f>
        <v>#REF!</v>
      </c>
      <c r="CH100" s="106" t="e">
        <f>ROUND(IFERROR(Table1a!#REF!*1,0)-SUM(Table1a!#REF!,Table1a!#REF!),6)</f>
        <v>#REF!</v>
      </c>
      <c r="CI100" s="106" t="e">
        <f>ROUND(IFERROR(Table1a!#REF!*1,0)-SUM(Table1a!#REF!,Table1a!#REF!),6)</f>
        <v>#REF!</v>
      </c>
      <c r="CJ100" s="106" t="e">
        <f>ROUND(IFERROR(Table1a!#REF!*1,0)-SUM(Table1a!#REF!,Table1a!#REF!),6)</f>
        <v>#REF!</v>
      </c>
      <c r="CK100" s="106" t="e">
        <f>ROUND(IFERROR(Table1a!#REF!*1,0)-SUM(Table1a!#REF!,Table1a!#REF!),6)</f>
        <v>#REF!</v>
      </c>
      <c r="CL100" s="106" t="e">
        <f>ROUND(IFERROR(Table1a!#REF!*1,0)-SUM(Table1a!#REF!,Table1a!#REF!),6)</f>
        <v>#REF!</v>
      </c>
      <c r="CM100" s="106" t="e">
        <f>ROUND(IFERROR(Table1a!#REF!*1,0)-SUM(Table1a!#REF!,Table1a!#REF!),6)</f>
        <v>#REF!</v>
      </c>
      <c r="CN100" s="106" t="e">
        <f>ROUND(IFERROR(Table1a!#REF!*1,0)-SUM(Table1a!#REF!,Table1a!#REF!),6)</f>
        <v>#REF!</v>
      </c>
      <c r="CO100" s="106" t="e">
        <f>ROUND(IFERROR(Table1a!#REF!*1,0)-SUM(Table1a!#REF!,Table1a!#REF!),6)</f>
        <v>#REF!</v>
      </c>
      <c r="CP100" s="106" t="e">
        <f>ROUND(IFERROR(Table1a!#REF!*1,0)-SUM(Table1a!#REF!,Table1a!#REF!),6)</f>
        <v>#REF!</v>
      </c>
      <c r="CQ100" s="106" t="e">
        <f>ROUND(IFERROR(Table1a!#REF!*1,0)-SUM(Table1a!#REF!,Table1a!#REF!),6)</f>
        <v>#REF!</v>
      </c>
      <c r="CR100" s="106" t="e">
        <f>ROUND(IFERROR(Table1a!#REF!*1,0)-SUM(Table1a!#REF!,Table1a!#REF!),6)</f>
        <v>#REF!</v>
      </c>
      <c r="CS100" s="106" t="e">
        <f>ROUND(IFERROR(Table1a!#REF!*1,0)-SUM(Table1a!#REF!,Table1a!#REF!),6)</f>
        <v>#REF!</v>
      </c>
      <c r="CT100" s="106" t="e">
        <f>ROUND(IFERROR(Table1a!#REF!*1,0)-SUM(Table1a!#REF!,Table1a!#REF!),6)</f>
        <v>#REF!</v>
      </c>
      <c r="CU100" s="106" t="e">
        <f>ROUND(IFERROR(Table1a!#REF!*1,0)-SUM(Table1a!#REF!,Table1a!#REF!),6)</f>
        <v>#REF!</v>
      </c>
      <c r="CV100" s="106" t="e">
        <f>ROUND(IFERROR(Table1a!#REF!*1,0)-SUM(Table1a!#REF!,Table1a!#REF!),6)</f>
        <v>#REF!</v>
      </c>
      <c r="CW100" s="106" t="e">
        <f>ROUND(IFERROR(Table1a!#REF!*1,0)-SUM(Table1a!#REF!,Table1a!#REF!),6)</f>
        <v>#REF!</v>
      </c>
      <c r="CX100" s="106" t="e">
        <f>ROUND(IFERROR(Table1a!#REF!*1,0)-SUM(Table1a!#REF!,Table1a!#REF!),6)</f>
        <v>#REF!</v>
      </c>
      <c r="CY100" s="106" t="e">
        <f>ROUND(IFERROR(Table1a!#REF!*1,0)-SUM(Table1a!#REF!,Table1a!#REF!),6)</f>
        <v>#REF!</v>
      </c>
      <c r="CZ100" s="106" t="e">
        <f>ROUND(IFERROR(Table1a!#REF!*1,0)-SUM(Table1a!#REF!,Table1a!#REF!),6)</f>
        <v>#REF!</v>
      </c>
      <c r="DA100" s="106" t="e">
        <f>ROUND(IFERROR(Table1a!#REF!*1,0)-SUM(Table1a!#REF!,Table1a!#REF!),6)</f>
        <v>#REF!</v>
      </c>
      <c r="DB100" s="106" t="e">
        <f>ROUND(IFERROR(Table1a!#REF!*1,0)-SUM(Table1a!#REF!,Table1a!#REF!),6)</f>
        <v>#REF!</v>
      </c>
      <c r="DC100" s="75"/>
    </row>
    <row r="101" spans="1:107">
      <c r="A101" s="83" t="s">
        <v>301</v>
      </c>
      <c r="B101" s="150" t="s">
        <v>8</v>
      </c>
      <c r="C101" s="85" t="e">
        <f>SUM(Table1a!#REF!,IFERROR(Table1a!#REF!*CH4_GWP,0),IFERROR(Table1a!#REF!*N2O_GWP,0),IFERROR(Table1a!#REF!*SF6_GWP,0),IFERROR(Table1a!#REF!*NF3_GWP,0),Table1a!#REF!,Table1a!#REF!,Table1a!#REF!)</f>
        <v>#REF!</v>
      </c>
      <c r="D101" s="85" t="e">
        <f>SUM(Table1a!#REF!,IFERROR(Table1a!#REF!*CH4_GWP,0),IFERROR(Table1a!#REF!*N2O_GWP,0),IFERROR(Table1a!#REF!*SF6_GWP,0),IFERROR(Table1a!#REF!*NF3_GWP,0),Table1a!#REF!,Table1a!#REF!,Table1a!#REF!)</f>
        <v>#REF!</v>
      </c>
      <c r="E101" s="85" t="e">
        <f>SUM(Table1a!#REF!,IFERROR(Table1a!#REF!*CH4_GWP,0),IFERROR(Table1a!#REF!*N2O_GWP,0),IFERROR(Table1a!#REF!*SF6_GWP,0),IFERROR(Table1a!#REF!*NF3_GWP,0),Table1a!#REF!,Table1a!#REF!,Table1a!#REF!)</f>
        <v>#REF!</v>
      </c>
      <c r="F101" s="85" t="e">
        <f>SUM(Table1a!#REF!,IFERROR(Table1a!#REF!*CH4_GWP,0),IFERROR(Table1a!#REF!*N2O_GWP,0),IFERROR(Table1a!#REF!*SF6_GWP,0),IFERROR(Table1a!#REF!*NF3_GWP,0),Table1a!#REF!,Table1a!#REF!,Table1a!#REF!)</f>
        <v>#REF!</v>
      </c>
      <c r="G101" s="85" t="e">
        <f>SUM(Table1a!#REF!,IFERROR(Table1a!#REF!*CH4_GWP,0),IFERROR(Table1a!#REF!*N2O_GWP,0),IFERROR(Table1a!#REF!*SF6_GWP,0),IFERROR(Table1a!#REF!*NF3_GWP,0),Table1a!#REF!,Table1a!#REF!,Table1a!#REF!)</f>
        <v>#REF!</v>
      </c>
      <c r="H101" s="85" t="e">
        <f>SUM(Table1a!#REF!,IFERROR(Table1a!#REF!*CH4_GWP,0),IFERROR(Table1a!#REF!*N2O_GWP,0),IFERROR(Table1a!#REF!*SF6_GWP,0),IFERROR(Table1a!#REF!*NF3_GWP,0),Table1a!#REF!,Table1a!#REF!,Table1a!#REF!)</f>
        <v>#REF!</v>
      </c>
      <c r="I101" s="85" t="e">
        <f>SUM(Table1a!#REF!,IFERROR(Table1a!#REF!*CH4_GWP,0),IFERROR(Table1a!#REF!*N2O_GWP,0),IFERROR(Table1a!#REF!*SF6_GWP,0),IFERROR(Table1a!#REF!*NF3_GWP,0),Table1a!#REF!,Table1a!#REF!,Table1a!#REF!)</f>
        <v>#REF!</v>
      </c>
      <c r="J101" s="85" t="e">
        <f>SUM(Table1a!#REF!,IFERROR(Table1a!#REF!*CH4_GWP,0),IFERROR(Table1a!#REF!*N2O_GWP,0),IFERROR(Table1a!#REF!*SF6_GWP,0),IFERROR(Table1a!#REF!*NF3_GWP,0),Table1a!#REF!,Table1a!#REF!,Table1a!#REF!)</f>
        <v>#REF!</v>
      </c>
      <c r="K101" s="85" t="e">
        <f>SUM(Table1a!#REF!,IFERROR(Table1a!#REF!*CH4_GWP,0),IFERROR(Table1a!#REF!*N2O_GWP,0),IFERROR(Table1a!#REF!*SF6_GWP,0),IFERROR(Table1a!#REF!*NF3_GWP,0),Table1a!#REF!,Table1a!#REF!,Table1a!#REF!)</f>
        <v>#REF!</v>
      </c>
      <c r="L101" s="85" t="e">
        <f>SUM(Table1a!#REF!,IFERROR(Table1a!#REF!*CH4_GWP,0),IFERROR(Table1a!#REF!*N2O_GWP,0),IFERROR(Table1a!#REF!*SF6_GWP,0),IFERROR(Table1a!#REF!*NF3_GWP,0),Table1a!#REF!,Table1a!#REF!,Table1a!#REF!)</f>
        <v>#REF!</v>
      </c>
      <c r="M101" s="85" t="e">
        <f>SUM(Table1a!#REF!,IFERROR(Table1a!#REF!*CH4_GWP,0),IFERROR(Table1a!#REF!*N2O_GWP,0),IFERROR(Table1a!#REF!*SF6_GWP,0),IFERROR(Table1a!#REF!*NF3_GWP,0),Table1a!#REF!,Table1a!#REF!,Table1a!#REF!)</f>
        <v>#REF!</v>
      </c>
      <c r="N101" s="85" t="e">
        <f>SUM(Table1a!#REF!,IFERROR(Table1a!#REF!*CH4_GWP,0),IFERROR(Table1a!#REF!*N2O_GWP,0),IFERROR(Table1a!#REF!*SF6_GWP,0),IFERROR(Table1a!#REF!*NF3_GWP,0),Table1a!#REF!,Table1a!#REF!,Table1a!#REF!)</f>
        <v>#REF!</v>
      </c>
      <c r="O101" s="85" t="e">
        <f>SUM(Table1a!#REF!,IFERROR(Table1a!#REF!*CH4_GWP,0),IFERROR(Table1a!#REF!*N2O_GWP,0),IFERROR(Table1a!#REF!*SF6_GWP,0),IFERROR(Table1a!#REF!*NF3_GWP,0),Table1a!#REF!,Table1a!#REF!,Table1a!#REF!)</f>
        <v>#REF!</v>
      </c>
      <c r="P101" s="85" t="e">
        <f>SUM(Table1a!#REF!,IFERROR(Table1a!#REF!*CH4_GWP,0),IFERROR(Table1a!#REF!*N2O_GWP,0),IFERROR(Table1a!#REF!*SF6_GWP,0),IFERROR(Table1a!#REF!*NF3_GWP,0),Table1a!#REF!,Table1a!#REF!,Table1a!#REF!)</f>
        <v>#REF!</v>
      </c>
      <c r="Q101" s="85" t="e">
        <f>SUM(Table1a!#REF!,IFERROR(Table1a!#REF!*CH4_GWP,0),IFERROR(Table1a!#REF!*N2O_GWP,0),IFERROR(Table1a!#REF!*SF6_GWP,0),IFERROR(Table1a!#REF!*NF3_GWP,0),Table1a!#REF!,Table1a!#REF!,Table1a!#REF!)</f>
        <v>#REF!</v>
      </c>
      <c r="R101" s="85" t="e">
        <f>SUM(Table1a!#REF!,IFERROR(Table1a!#REF!*CH4_GWP,0),IFERROR(Table1a!#REF!*N2O_GWP,0),IFERROR(Table1a!#REF!*SF6_GWP,0),IFERROR(Table1a!#REF!*NF3_GWP,0),Table1a!#REF!,Table1a!#REF!,Table1a!#REF!)</f>
        <v>#REF!</v>
      </c>
      <c r="S101" s="85" t="e">
        <f>SUM(Table1a!#REF!,IFERROR(Table1a!#REF!*CH4_GWP,0),IFERROR(Table1a!#REF!*N2O_GWP,0),IFERROR(Table1a!#REF!*SF6_GWP,0),IFERROR(Table1a!#REF!*NF3_GWP,0),Table1a!#REF!,Table1a!#REF!,Table1a!#REF!)</f>
        <v>#REF!</v>
      </c>
      <c r="T101" s="85" t="e">
        <f>SUM(Table1a!#REF!,IFERROR(Table1a!#REF!*CH4_GWP,0),IFERROR(Table1a!#REF!*N2O_GWP,0),IFERROR(Table1a!#REF!*SF6_GWP,0),IFERROR(Table1a!#REF!*NF3_GWP,0),Table1a!#REF!,Table1a!#REF!,Table1a!#REF!)</f>
        <v>#REF!</v>
      </c>
      <c r="U101" s="85" t="e">
        <f>SUM(Table1a!#REF!,IFERROR(Table1a!#REF!*CH4_GWP,0),IFERROR(Table1a!#REF!*N2O_GWP,0),IFERROR(Table1a!#REF!*SF6_GWP,0),IFERROR(Table1a!#REF!*NF3_GWP,0),Table1a!#REF!,Table1a!#REF!,Table1a!#REF!)</f>
        <v>#REF!</v>
      </c>
      <c r="V101" s="85" t="e">
        <f>SUM(Table1a!#REF!,IFERROR(Table1a!#REF!*CH4_GWP,0),IFERROR(Table1a!#REF!*N2O_GWP,0),IFERROR(Table1a!#REF!*SF6_GWP,0),IFERROR(Table1a!#REF!*NF3_GWP,0),Table1a!#REF!,Table1a!#REF!,Table1a!#REF!)</f>
        <v>#REF!</v>
      </c>
      <c r="W101" s="85" t="e">
        <f>SUM(Table1a!#REF!,IFERROR(Table1a!#REF!*CH4_GWP,0),IFERROR(Table1a!#REF!*N2O_GWP,0),IFERROR(Table1a!#REF!*SF6_GWP,0),IFERROR(Table1a!#REF!*NF3_GWP,0),Table1a!#REF!,Table1a!#REF!,Table1a!#REF!)</f>
        <v>#REF!</v>
      </c>
      <c r="X101" s="85" t="e">
        <f>SUM(Table1a!#REF!,IFERROR(Table1a!#REF!*CH4_GWP,0),IFERROR(Table1a!#REF!*N2O_GWP,0),IFERROR(Table1a!#REF!*SF6_GWP,0),IFERROR(Table1a!#REF!*NF3_GWP,0),Table1a!#REF!,Table1a!#REF!,Table1a!#REF!)</f>
        <v>#REF!</v>
      </c>
      <c r="Y101" s="85" t="e">
        <f>SUM(Table1a!#REF!,IFERROR(Table1a!#REF!*CH4_GWP,0),IFERROR(Table1a!#REF!*N2O_GWP,0),IFERROR(Table1a!#REF!*SF6_GWP,0),IFERROR(Table1a!#REF!*NF3_GWP,0),Table1a!#REF!,Table1a!#REF!,Table1a!#REF!)</f>
        <v>#REF!</v>
      </c>
      <c r="Z101" s="85" t="e">
        <f>SUM(Table1a!#REF!,IFERROR(Table1a!#REF!*CH4_GWP,0),IFERROR(Table1a!#REF!*N2O_GWP,0),IFERROR(Table1a!#REF!*SF6_GWP,0),IFERROR(Table1a!#REF!*NF3_GWP,0),Table1a!#REF!,Table1a!#REF!,Table1a!#REF!)</f>
        <v>#REF!</v>
      </c>
      <c r="AA101" s="85" t="e">
        <f>SUM(Table1a!#REF!,IFERROR(Table1a!#REF!*CH4_GWP,0),IFERROR(Table1a!#REF!*N2O_GWP,0),IFERROR(Table1a!#REF!*SF6_GWP,0),IFERROR(Table1a!#REF!*NF3_GWP,0),Table1a!#REF!,Table1a!#REF!,Table1a!#REF!)</f>
        <v>#REF!</v>
      </c>
      <c r="AB101" s="85" t="e">
        <f>SUM(Table1a!#REF!,IFERROR(Table1a!#REF!*CH4_GWP,0),IFERROR(Table1a!#REF!*N2O_GWP,0),IFERROR(Table1a!#REF!*SF6_GWP,0),IFERROR(Table1a!#REF!*NF3_GWP,0),Table1a!#REF!,Table1a!#REF!,Table1a!#REF!)</f>
        <v>#REF!</v>
      </c>
      <c r="AC101" s="85" t="e">
        <f>SUM(Table1a!#REF!,IFERROR(Table1a!#REF!*CH4_GWP,0),IFERROR(Table1a!#REF!*N2O_GWP,0),IFERROR(Table1a!#REF!*SF6_GWP,0),IFERROR(Table1a!#REF!*NF3_GWP,0),Table1a!#REF!,Table1a!#REF!,Table1a!#REF!)</f>
        <v>#REF!</v>
      </c>
      <c r="AD101" s="85" t="e">
        <f>SUM(Table1a!#REF!,IFERROR(Table1a!#REF!*CH4_GWP,0),IFERROR(Table1a!#REF!*N2O_GWP,0),IFERROR(Table1a!#REF!*SF6_GWP,0),IFERROR(Table1a!#REF!*NF3_GWP,0),Table1a!#REF!,Table1a!#REF!,Table1a!#REF!)</f>
        <v>#REF!</v>
      </c>
      <c r="AE101" s="85" t="e">
        <f>SUM(Table1a!#REF!,IFERROR(Table1a!#REF!*CH4_GWP,0),IFERROR(Table1a!#REF!*N2O_GWP,0),IFERROR(Table1a!#REF!*SF6_GWP,0),IFERROR(Table1a!#REF!*NF3_GWP,0),Table1a!#REF!,Table1a!#REF!,Table1a!#REF!)</f>
        <v>#REF!</v>
      </c>
      <c r="AF101" s="85" t="e">
        <f>SUM(Table1a!#REF!,IFERROR(Table1a!#REF!*CH4_GWP,0),IFERROR(Table1a!#REF!*N2O_GWP,0),IFERROR(Table1a!#REF!*SF6_GWP,0),IFERROR(Table1a!#REF!*NF3_GWP,0),Table1a!#REF!,Table1a!#REF!,Table1a!#REF!)</f>
        <v>#REF!</v>
      </c>
      <c r="AG101" s="85" t="e">
        <f>SUM(Table1a!#REF!,IFERROR(Table1a!#REF!*CH4_GWP,0),IFERROR(Table1a!#REF!*N2O_GWP,0),IFERROR(Table1a!#REF!*SF6_GWP,0),IFERROR(Table1a!#REF!*NF3_GWP,0),Table1a!#REF!,Table1a!#REF!,Table1a!#REF!)</f>
        <v>#REF!</v>
      </c>
      <c r="AH101" s="85" t="e">
        <f>SUM(Table1a!#REF!,IFERROR(Table1a!#REF!*CH4_GWP,0),IFERROR(Table1a!#REF!*N2O_GWP,0),IFERROR(Table1a!#REF!*SF6_GWP,0),IFERROR(Table1a!#REF!*NF3_GWP,0),Table1a!#REF!,Table1a!#REF!,Table1a!#REF!)</f>
        <v>#REF!</v>
      </c>
      <c r="AI101" s="85" t="e">
        <f>SUM(Table1a!#REF!,IFERROR(Table1a!#REF!*CH4_GWP,0),IFERROR(Table1a!#REF!*N2O_GWP,0),IFERROR(Table1a!#REF!*SF6_GWP,0),IFERROR(Table1a!#REF!*NF3_GWP,0),Table1a!#REF!,Table1a!#REF!,Table1a!#REF!)</f>
        <v>#REF!</v>
      </c>
      <c r="AJ101" s="85" t="e">
        <f>SUM(Table1a!#REF!,IFERROR(Table1a!#REF!*CH4_GWP,0),IFERROR(Table1a!#REF!*N2O_GWP,0),IFERROR(Table1a!#REF!*SF6_GWP,0),IFERROR(Table1a!#REF!*NF3_GWP,0),Table1a!#REF!,Table1a!#REF!,Table1a!#REF!)</f>
        <v>#REF!</v>
      </c>
      <c r="AK101" s="74"/>
      <c r="AL101" s="106" t="e">
        <f>IFERROR(ROUND(Table1a!#REF!-C101,6),Table1a!#REF!)</f>
        <v>#REF!</v>
      </c>
      <c r="AM101" s="106" t="e">
        <f>IFERROR(ROUND(Table1a!#REF!-D101,6),Table1a!#REF!)</f>
        <v>#REF!</v>
      </c>
      <c r="AN101" s="106" t="e">
        <f>IFERROR(ROUND(Table1a!#REF!-E101,6),Table1a!#REF!)</f>
        <v>#REF!</v>
      </c>
      <c r="AO101" s="106" t="e">
        <f>IFERROR(ROUND(Table1a!#REF!-F101,6),Table1a!#REF!)</f>
        <v>#REF!</v>
      </c>
      <c r="AP101" s="106" t="e">
        <f>IFERROR(ROUND(Table1a!#REF!-G101,6),Table1a!#REF!)</f>
        <v>#REF!</v>
      </c>
      <c r="AQ101" s="106" t="e">
        <f>IFERROR(ROUND(Table1a!#REF!-H101,6),Table1a!#REF!)</f>
        <v>#REF!</v>
      </c>
      <c r="AR101" s="106" t="e">
        <f>IFERROR(ROUND(Table1a!#REF!-I101,6),Table1a!#REF!)</f>
        <v>#REF!</v>
      </c>
      <c r="AS101" s="106" t="e">
        <f>IFERROR(ROUND(Table1a!#REF!-J101,6),Table1a!#REF!)</f>
        <v>#REF!</v>
      </c>
      <c r="AT101" s="106" t="e">
        <f>IFERROR(ROUND(Table1a!#REF!-K101,6),Table1a!#REF!)</f>
        <v>#REF!</v>
      </c>
      <c r="AU101" s="106" t="e">
        <f>IFERROR(ROUND(Table1a!#REF!-L101,6),Table1a!#REF!)</f>
        <v>#REF!</v>
      </c>
      <c r="AV101" s="106" t="e">
        <f>IFERROR(ROUND(Table1a!#REF!-M101,6),Table1a!#REF!)</f>
        <v>#REF!</v>
      </c>
      <c r="AW101" s="106" t="e">
        <f>IFERROR(ROUND(Table1a!#REF!-N101,6),Table1a!#REF!)</f>
        <v>#REF!</v>
      </c>
      <c r="AX101" s="106" t="e">
        <f>IFERROR(ROUND(Table1a!#REF!-O101,6),Table1a!#REF!)</f>
        <v>#REF!</v>
      </c>
      <c r="AY101" s="106" t="e">
        <f>IFERROR(ROUND(Table1a!#REF!-P101,6),Table1a!#REF!)</f>
        <v>#REF!</v>
      </c>
      <c r="AZ101" s="106" t="e">
        <f>IFERROR(ROUND(Table1a!#REF!-Q101,6),Table1a!#REF!)</f>
        <v>#REF!</v>
      </c>
      <c r="BA101" s="106" t="e">
        <f>IFERROR(ROUND(Table1a!#REF!-R101,6),Table1a!#REF!)</f>
        <v>#REF!</v>
      </c>
      <c r="BB101" s="106" t="e">
        <f>IFERROR(ROUND(Table1a!#REF!-S101,6),Table1a!#REF!)</f>
        <v>#REF!</v>
      </c>
      <c r="BC101" s="106" t="e">
        <f>IFERROR(ROUND(Table1a!#REF!-T101,6),Table1a!#REF!)</f>
        <v>#REF!</v>
      </c>
      <c r="BD101" s="106" t="e">
        <f>IFERROR(ROUND(Table1a!#REF!-U101,6),Table1a!#REF!)</f>
        <v>#REF!</v>
      </c>
      <c r="BE101" s="106" t="e">
        <f>IFERROR(ROUND(Table1a!#REF!-V101,6),Table1a!#REF!)</f>
        <v>#REF!</v>
      </c>
      <c r="BF101" s="106" t="e">
        <f>IFERROR(ROUND(Table1a!#REF!-W101,6),Table1a!#REF!)</f>
        <v>#REF!</v>
      </c>
      <c r="BG101" s="106" t="e">
        <f>IFERROR(ROUND(Table1a!#REF!-X101,6),Table1a!#REF!)</f>
        <v>#REF!</v>
      </c>
      <c r="BH101" s="106" t="e">
        <f>IFERROR(ROUND(Table1a!#REF!-Y101,6),Table1a!#REF!)</f>
        <v>#REF!</v>
      </c>
      <c r="BI101" s="106" t="e">
        <f>IFERROR(ROUND(Table1a!#REF!-Z101,6),Table1a!#REF!)</f>
        <v>#REF!</v>
      </c>
      <c r="BJ101" s="106" t="e">
        <f>IFERROR(ROUND(Table1a!#REF!-AA101,6),Table1a!#REF!)</f>
        <v>#REF!</v>
      </c>
      <c r="BK101" s="106" t="e">
        <f>IFERROR(ROUND(Table1a!#REF!-AB101,6),Table1a!#REF!)</f>
        <v>#REF!</v>
      </c>
      <c r="BL101" s="106" t="e">
        <f>IFERROR(ROUND(Table1a!#REF!-AC101,6),Table1a!#REF!)</f>
        <v>#REF!</v>
      </c>
      <c r="BM101" s="106" t="e">
        <f>IFERROR(ROUND(Table1a!#REF!-AD101,6),Table1a!#REF!)</f>
        <v>#REF!</v>
      </c>
      <c r="BN101" s="106" t="e">
        <f>IFERROR(ROUND(Table1a!#REF!-AE101,6),Table1a!#REF!)</f>
        <v>#REF!</v>
      </c>
      <c r="BO101" s="106" t="e">
        <f>IFERROR(ROUND(Table1a!#REF!-AF101,6),Table1a!#REF!)</f>
        <v>#REF!</v>
      </c>
      <c r="BP101" s="106" t="e">
        <f>IFERROR(ROUND(Table1a!#REF!-AG101,6),Table1a!#REF!)</f>
        <v>#REF!</v>
      </c>
      <c r="BQ101" s="106" t="e">
        <f>IFERROR(ROUND(Table1a!#REF!-AH101,6),Table1a!#REF!)</f>
        <v>#REF!</v>
      </c>
      <c r="BR101" s="106" t="e">
        <f>IFERROR(ROUND(Table1a!#REF!-AI101,6),Table1a!#REF!)</f>
        <v>#REF!</v>
      </c>
      <c r="BS101" s="106" t="e">
        <f>IFERROR(ROUND(Table1a!#REF!-AJ101,6),Table1a!#REF!)</f>
        <v>#REF!</v>
      </c>
      <c r="BT101" s="74"/>
      <c r="BU101" s="106" t="e">
        <f>ROUND(IFERROR(Table1a!#REF!*1,0)-SUM(Table1a!#REF!,Table1a!#REF!),6)</f>
        <v>#REF!</v>
      </c>
      <c r="BV101" s="106" t="e">
        <f>ROUND(IFERROR(Table1a!#REF!*1,0)-SUM(Table1a!#REF!,Table1a!#REF!),6)</f>
        <v>#REF!</v>
      </c>
      <c r="BW101" s="106" t="e">
        <f>ROUND(IFERROR(Table1a!#REF!*1,0)-SUM(Table1a!#REF!,Table1a!#REF!),6)</f>
        <v>#REF!</v>
      </c>
      <c r="BX101" s="106" t="e">
        <f>ROUND(IFERROR(Table1a!#REF!*1,0)-SUM(Table1a!#REF!,Table1a!#REF!),6)</f>
        <v>#REF!</v>
      </c>
      <c r="BY101" s="106" t="e">
        <f>ROUND(IFERROR(Table1a!#REF!*1,0)-SUM(Table1a!#REF!,Table1a!#REF!),6)</f>
        <v>#REF!</v>
      </c>
      <c r="BZ101" s="106" t="e">
        <f>ROUND(IFERROR(Table1a!#REF!*1,0)-SUM(Table1a!#REF!,Table1a!#REF!),6)</f>
        <v>#REF!</v>
      </c>
      <c r="CA101" s="106" t="e">
        <f>ROUND(IFERROR(Table1a!#REF!*1,0)-SUM(Table1a!#REF!,Table1a!#REF!),6)</f>
        <v>#REF!</v>
      </c>
      <c r="CB101" s="106" t="e">
        <f>ROUND(IFERROR(Table1a!#REF!*1,0)-SUM(Table1a!#REF!,Table1a!#REF!),6)</f>
        <v>#REF!</v>
      </c>
      <c r="CC101" s="106" t="e">
        <f>ROUND(IFERROR(Table1a!#REF!*1,0)-SUM(Table1a!#REF!,Table1a!#REF!),6)</f>
        <v>#REF!</v>
      </c>
      <c r="CD101" s="106" t="e">
        <f>ROUND(IFERROR(Table1a!#REF!*1,0)-SUM(Table1a!#REF!,Table1a!#REF!),6)</f>
        <v>#REF!</v>
      </c>
      <c r="CE101" s="106" t="e">
        <f>ROUND(IFERROR(Table1a!#REF!*1,0)-SUM(Table1a!#REF!,Table1a!#REF!),6)</f>
        <v>#REF!</v>
      </c>
      <c r="CF101" s="106" t="e">
        <f>ROUND(IFERROR(Table1a!#REF!*1,0)-SUM(Table1a!#REF!,Table1a!#REF!),6)</f>
        <v>#REF!</v>
      </c>
      <c r="CG101" s="106" t="e">
        <f>ROUND(IFERROR(Table1a!#REF!*1,0)-SUM(Table1a!#REF!,Table1a!#REF!),6)</f>
        <v>#REF!</v>
      </c>
      <c r="CH101" s="106" t="e">
        <f>ROUND(IFERROR(Table1a!#REF!*1,0)-SUM(Table1a!#REF!,Table1a!#REF!),6)</f>
        <v>#REF!</v>
      </c>
      <c r="CI101" s="106" t="e">
        <f>ROUND(IFERROR(Table1a!#REF!*1,0)-SUM(Table1a!#REF!,Table1a!#REF!),6)</f>
        <v>#REF!</v>
      </c>
      <c r="CJ101" s="106" t="e">
        <f>ROUND(IFERROR(Table1a!#REF!*1,0)-SUM(Table1a!#REF!,Table1a!#REF!),6)</f>
        <v>#REF!</v>
      </c>
      <c r="CK101" s="106" t="e">
        <f>ROUND(IFERROR(Table1a!#REF!*1,0)-SUM(Table1a!#REF!,Table1a!#REF!),6)</f>
        <v>#REF!</v>
      </c>
      <c r="CL101" s="106" t="e">
        <f>ROUND(IFERROR(Table1a!#REF!*1,0)-SUM(Table1a!#REF!,Table1a!#REF!),6)</f>
        <v>#REF!</v>
      </c>
      <c r="CM101" s="106" t="e">
        <f>ROUND(IFERROR(Table1a!#REF!*1,0)-SUM(Table1a!#REF!,Table1a!#REF!),6)</f>
        <v>#REF!</v>
      </c>
      <c r="CN101" s="106" t="e">
        <f>ROUND(IFERROR(Table1a!#REF!*1,0)-SUM(Table1a!#REF!,Table1a!#REF!),6)</f>
        <v>#REF!</v>
      </c>
      <c r="CO101" s="106" t="e">
        <f>ROUND(IFERROR(Table1a!#REF!*1,0)-SUM(Table1a!#REF!,Table1a!#REF!),6)</f>
        <v>#REF!</v>
      </c>
      <c r="CP101" s="106" t="e">
        <f>ROUND(IFERROR(Table1a!#REF!*1,0)-SUM(Table1a!#REF!,Table1a!#REF!),6)</f>
        <v>#REF!</v>
      </c>
      <c r="CQ101" s="106" t="e">
        <f>ROUND(IFERROR(Table1a!#REF!*1,0)-SUM(Table1a!#REF!,Table1a!#REF!),6)</f>
        <v>#REF!</v>
      </c>
      <c r="CR101" s="106" t="e">
        <f>ROUND(IFERROR(Table1a!#REF!*1,0)-SUM(Table1a!#REF!,Table1a!#REF!),6)</f>
        <v>#REF!</v>
      </c>
      <c r="CS101" s="106" t="e">
        <f>ROUND(IFERROR(Table1a!#REF!*1,0)-SUM(Table1a!#REF!,Table1a!#REF!),6)</f>
        <v>#REF!</v>
      </c>
      <c r="CT101" s="106" t="e">
        <f>ROUND(IFERROR(Table1a!#REF!*1,0)-SUM(Table1a!#REF!,Table1a!#REF!),6)</f>
        <v>#REF!</v>
      </c>
      <c r="CU101" s="106" t="e">
        <f>ROUND(IFERROR(Table1a!#REF!*1,0)-SUM(Table1a!#REF!,Table1a!#REF!),6)</f>
        <v>#REF!</v>
      </c>
      <c r="CV101" s="106" t="e">
        <f>ROUND(IFERROR(Table1a!#REF!*1,0)-SUM(Table1a!#REF!,Table1a!#REF!),6)</f>
        <v>#REF!</v>
      </c>
      <c r="CW101" s="106" t="e">
        <f>ROUND(IFERROR(Table1a!#REF!*1,0)-SUM(Table1a!#REF!,Table1a!#REF!),6)</f>
        <v>#REF!</v>
      </c>
      <c r="CX101" s="106" t="e">
        <f>ROUND(IFERROR(Table1a!#REF!*1,0)-SUM(Table1a!#REF!,Table1a!#REF!),6)</f>
        <v>#REF!</v>
      </c>
      <c r="CY101" s="106" t="e">
        <f>ROUND(IFERROR(Table1a!#REF!*1,0)-SUM(Table1a!#REF!,Table1a!#REF!),6)</f>
        <v>#REF!</v>
      </c>
      <c r="CZ101" s="106" t="e">
        <f>ROUND(IFERROR(Table1a!#REF!*1,0)-SUM(Table1a!#REF!,Table1a!#REF!),6)</f>
        <v>#REF!</v>
      </c>
      <c r="DA101" s="106" t="e">
        <f>ROUND(IFERROR(Table1a!#REF!*1,0)-SUM(Table1a!#REF!,Table1a!#REF!),6)</f>
        <v>#REF!</v>
      </c>
      <c r="DB101" s="106" t="e">
        <f>ROUND(IFERROR(Table1a!#REF!*1,0)-SUM(Table1a!#REF!,Table1a!#REF!),6)</f>
        <v>#REF!</v>
      </c>
      <c r="DC101" s="75"/>
    </row>
    <row r="102" spans="1:107">
      <c r="A102" s="83" t="s">
        <v>302</v>
      </c>
      <c r="B102" s="150" t="s">
        <v>8</v>
      </c>
      <c r="C102" s="85" t="e">
        <f>SUM(Table1a!#REF!,IFERROR(Table1a!#REF!*CH4_GWP,0),IFERROR(Table1a!#REF!*N2O_GWP,0),IFERROR(Table1a!#REF!*SF6_GWP,0),IFERROR(Table1a!#REF!*NF3_GWP,0),Table1a!#REF!,Table1a!#REF!,Table1a!#REF!)</f>
        <v>#REF!</v>
      </c>
      <c r="D102" s="85" t="e">
        <f>SUM(Table1a!#REF!,IFERROR(Table1a!#REF!*CH4_GWP,0),IFERROR(Table1a!#REF!*N2O_GWP,0),IFERROR(Table1a!#REF!*SF6_GWP,0),IFERROR(Table1a!#REF!*NF3_GWP,0),Table1a!#REF!,Table1a!#REF!,Table1a!#REF!)</f>
        <v>#REF!</v>
      </c>
      <c r="E102" s="85" t="e">
        <f>SUM(Table1a!#REF!,IFERROR(Table1a!#REF!*CH4_GWP,0),IFERROR(Table1a!#REF!*N2O_GWP,0),IFERROR(Table1a!#REF!*SF6_GWP,0),IFERROR(Table1a!#REF!*NF3_GWP,0),Table1a!#REF!,Table1a!#REF!,Table1a!#REF!)</f>
        <v>#REF!</v>
      </c>
      <c r="F102" s="85" t="e">
        <f>SUM(Table1a!#REF!,IFERROR(Table1a!#REF!*CH4_GWP,0),IFERROR(Table1a!#REF!*N2O_GWP,0),IFERROR(Table1a!#REF!*SF6_GWP,0),IFERROR(Table1a!#REF!*NF3_GWP,0),Table1a!#REF!,Table1a!#REF!,Table1a!#REF!)</f>
        <v>#REF!</v>
      </c>
      <c r="G102" s="85" t="e">
        <f>SUM(Table1a!#REF!,IFERROR(Table1a!#REF!*CH4_GWP,0),IFERROR(Table1a!#REF!*N2O_GWP,0),IFERROR(Table1a!#REF!*SF6_GWP,0),IFERROR(Table1a!#REF!*NF3_GWP,0),Table1a!#REF!,Table1a!#REF!,Table1a!#REF!)</f>
        <v>#REF!</v>
      </c>
      <c r="H102" s="85" t="e">
        <f>SUM(Table1a!#REF!,IFERROR(Table1a!#REF!*CH4_GWP,0),IFERROR(Table1a!#REF!*N2O_GWP,0),IFERROR(Table1a!#REF!*SF6_GWP,0),IFERROR(Table1a!#REF!*NF3_GWP,0),Table1a!#REF!,Table1a!#REF!,Table1a!#REF!)</f>
        <v>#REF!</v>
      </c>
      <c r="I102" s="85" t="e">
        <f>SUM(Table1a!#REF!,IFERROR(Table1a!#REF!*CH4_GWP,0),IFERROR(Table1a!#REF!*N2O_GWP,0),IFERROR(Table1a!#REF!*SF6_GWP,0),IFERROR(Table1a!#REF!*NF3_GWP,0),Table1a!#REF!,Table1a!#REF!,Table1a!#REF!)</f>
        <v>#REF!</v>
      </c>
      <c r="J102" s="85" t="e">
        <f>SUM(Table1a!#REF!,IFERROR(Table1a!#REF!*CH4_GWP,0),IFERROR(Table1a!#REF!*N2O_GWP,0),IFERROR(Table1a!#REF!*SF6_GWP,0),IFERROR(Table1a!#REF!*NF3_GWP,0),Table1a!#REF!,Table1a!#REF!,Table1a!#REF!)</f>
        <v>#REF!</v>
      </c>
      <c r="K102" s="85" t="e">
        <f>SUM(Table1a!#REF!,IFERROR(Table1a!#REF!*CH4_GWP,0),IFERROR(Table1a!#REF!*N2O_GWP,0),IFERROR(Table1a!#REF!*SF6_GWP,0),IFERROR(Table1a!#REF!*NF3_GWP,0),Table1a!#REF!,Table1a!#REF!,Table1a!#REF!)</f>
        <v>#REF!</v>
      </c>
      <c r="L102" s="85" t="e">
        <f>SUM(Table1a!#REF!,IFERROR(Table1a!#REF!*CH4_GWP,0),IFERROR(Table1a!#REF!*N2O_GWP,0),IFERROR(Table1a!#REF!*SF6_GWP,0),IFERROR(Table1a!#REF!*NF3_GWP,0),Table1a!#REF!,Table1a!#REF!,Table1a!#REF!)</f>
        <v>#REF!</v>
      </c>
      <c r="M102" s="85" t="e">
        <f>SUM(Table1a!#REF!,IFERROR(Table1a!#REF!*CH4_GWP,0),IFERROR(Table1a!#REF!*N2O_GWP,0),IFERROR(Table1a!#REF!*SF6_GWP,0),IFERROR(Table1a!#REF!*NF3_GWP,0),Table1a!#REF!,Table1a!#REF!,Table1a!#REF!)</f>
        <v>#REF!</v>
      </c>
      <c r="N102" s="85" t="e">
        <f>SUM(Table1a!#REF!,IFERROR(Table1a!#REF!*CH4_GWP,0),IFERROR(Table1a!#REF!*N2O_GWP,0),IFERROR(Table1a!#REF!*SF6_GWP,0),IFERROR(Table1a!#REF!*NF3_GWP,0),Table1a!#REF!,Table1a!#REF!,Table1a!#REF!)</f>
        <v>#REF!</v>
      </c>
      <c r="O102" s="85" t="e">
        <f>SUM(Table1a!#REF!,IFERROR(Table1a!#REF!*CH4_GWP,0),IFERROR(Table1a!#REF!*N2O_GWP,0),IFERROR(Table1a!#REF!*SF6_GWP,0),IFERROR(Table1a!#REF!*NF3_GWP,0),Table1a!#REF!,Table1a!#REF!,Table1a!#REF!)</f>
        <v>#REF!</v>
      </c>
      <c r="P102" s="85" t="e">
        <f>SUM(Table1a!#REF!,IFERROR(Table1a!#REF!*CH4_GWP,0),IFERROR(Table1a!#REF!*N2O_GWP,0),IFERROR(Table1a!#REF!*SF6_GWP,0),IFERROR(Table1a!#REF!*NF3_GWP,0),Table1a!#REF!,Table1a!#REF!,Table1a!#REF!)</f>
        <v>#REF!</v>
      </c>
      <c r="Q102" s="85" t="e">
        <f>SUM(Table1a!#REF!,IFERROR(Table1a!#REF!*CH4_GWP,0),IFERROR(Table1a!#REF!*N2O_GWP,0),IFERROR(Table1a!#REF!*SF6_GWP,0),IFERROR(Table1a!#REF!*NF3_GWP,0),Table1a!#REF!,Table1a!#REF!,Table1a!#REF!)</f>
        <v>#REF!</v>
      </c>
      <c r="R102" s="85" t="e">
        <f>SUM(Table1a!#REF!,IFERROR(Table1a!#REF!*CH4_GWP,0),IFERROR(Table1a!#REF!*N2O_GWP,0),IFERROR(Table1a!#REF!*SF6_GWP,0),IFERROR(Table1a!#REF!*NF3_GWP,0),Table1a!#REF!,Table1a!#REF!,Table1a!#REF!)</f>
        <v>#REF!</v>
      </c>
      <c r="S102" s="85" t="e">
        <f>SUM(Table1a!#REF!,IFERROR(Table1a!#REF!*CH4_GWP,0),IFERROR(Table1a!#REF!*N2O_GWP,0),IFERROR(Table1a!#REF!*SF6_GWP,0),IFERROR(Table1a!#REF!*NF3_GWP,0),Table1a!#REF!,Table1a!#REF!,Table1a!#REF!)</f>
        <v>#REF!</v>
      </c>
      <c r="T102" s="85" t="e">
        <f>SUM(Table1a!#REF!,IFERROR(Table1a!#REF!*CH4_GWP,0),IFERROR(Table1a!#REF!*N2O_GWP,0),IFERROR(Table1a!#REF!*SF6_GWP,0),IFERROR(Table1a!#REF!*NF3_GWP,0),Table1a!#REF!,Table1a!#REF!,Table1a!#REF!)</f>
        <v>#REF!</v>
      </c>
      <c r="U102" s="85" t="e">
        <f>SUM(Table1a!#REF!,IFERROR(Table1a!#REF!*CH4_GWP,0),IFERROR(Table1a!#REF!*N2O_GWP,0),IFERROR(Table1a!#REF!*SF6_GWP,0),IFERROR(Table1a!#REF!*NF3_GWP,0),Table1a!#REF!,Table1a!#REF!,Table1a!#REF!)</f>
        <v>#REF!</v>
      </c>
      <c r="V102" s="85" t="e">
        <f>SUM(Table1a!#REF!,IFERROR(Table1a!#REF!*CH4_GWP,0),IFERROR(Table1a!#REF!*N2O_GWP,0),IFERROR(Table1a!#REF!*SF6_GWP,0),IFERROR(Table1a!#REF!*NF3_GWP,0),Table1a!#REF!,Table1a!#REF!,Table1a!#REF!)</f>
        <v>#REF!</v>
      </c>
      <c r="W102" s="85" t="e">
        <f>SUM(Table1a!#REF!,IFERROR(Table1a!#REF!*CH4_GWP,0),IFERROR(Table1a!#REF!*N2O_GWP,0),IFERROR(Table1a!#REF!*SF6_GWP,0),IFERROR(Table1a!#REF!*NF3_GWP,0),Table1a!#REF!,Table1a!#REF!,Table1a!#REF!)</f>
        <v>#REF!</v>
      </c>
      <c r="X102" s="85" t="e">
        <f>SUM(Table1a!#REF!,IFERROR(Table1a!#REF!*CH4_GWP,0),IFERROR(Table1a!#REF!*N2O_GWP,0),IFERROR(Table1a!#REF!*SF6_GWP,0),IFERROR(Table1a!#REF!*NF3_GWP,0),Table1a!#REF!,Table1a!#REF!,Table1a!#REF!)</f>
        <v>#REF!</v>
      </c>
      <c r="Y102" s="85" t="e">
        <f>SUM(Table1a!#REF!,IFERROR(Table1a!#REF!*CH4_GWP,0),IFERROR(Table1a!#REF!*N2O_GWP,0),IFERROR(Table1a!#REF!*SF6_GWP,0),IFERROR(Table1a!#REF!*NF3_GWP,0),Table1a!#REF!,Table1a!#REF!,Table1a!#REF!)</f>
        <v>#REF!</v>
      </c>
      <c r="Z102" s="85" t="e">
        <f>SUM(Table1a!#REF!,IFERROR(Table1a!#REF!*CH4_GWP,0),IFERROR(Table1a!#REF!*N2O_GWP,0),IFERROR(Table1a!#REF!*SF6_GWP,0),IFERROR(Table1a!#REF!*NF3_GWP,0),Table1a!#REF!,Table1a!#REF!,Table1a!#REF!)</f>
        <v>#REF!</v>
      </c>
      <c r="AA102" s="85" t="e">
        <f>SUM(Table1a!#REF!,IFERROR(Table1a!#REF!*CH4_GWP,0),IFERROR(Table1a!#REF!*N2O_GWP,0),IFERROR(Table1a!#REF!*SF6_GWP,0),IFERROR(Table1a!#REF!*NF3_GWP,0),Table1a!#REF!,Table1a!#REF!,Table1a!#REF!)</f>
        <v>#REF!</v>
      </c>
      <c r="AB102" s="85" t="e">
        <f>SUM(Table1a!#REF!,IFERROR(Table1a!#REF!*CH4_GWP,0),IFERROR(Table1a!#REF!*N2O_GWP,0),IFERROR(Table1a!#REF!*SF6_GWP,0),IFERROR(Table1a!#REF!*NF3_GWP,0),Table1a!#REF!,Table1a!#REF!,Table1a!#REF!)</f>
        <v>#REF!</v>
      </c>
      <c r="AC102" s="85" t="e">
        <f>SUM(Table1a!#REF!,IFERROR(Table1a!#REF!*CH4_GWP,0),IFERROR(Table1a!#REF!*N2O_GWP,0),IFERROR(Table1a!#REF!*SF6_GWP,0),IFERROR(Table1a!#REF!*NF3_GWP,0),Table1a!#REF!,Table1a!#REF!,Table1a!#REF!)</f>
        <v>#REF!</v>
      </c>
      <c r="AD102" s="85" t="e">
        <f>SUM(Table1a!#REF!,IFERROR(Table1a!#REF!*CH4_GWP,0),IFERROR(Table1a!#REF!*N2O_GWP,0),IFERROR(Table1a!#REF!*SF6_GWP,0),IFERROR(Table1a!#REF!*NF3_GWP,0),Table1a!#REF!,Table1a!#REF!,Table1a!#REF!)</f>
        <v>#REF!</v>
      </c>
      <c r="AE102" s="85" t="e">
        <f>SUM(Table1a!#REF!,IFERROR(Table1a!#REF!*CH4_GWP,0),IFERROR(Table1a!#REF!*N2O_GWP,0),IFERROR(Table1a!#REF!*SF6_GWP,0),IFERROR(Table1a!#REF!*NF3_GWP,0),Table1a!#REF!,Table1a!#REF!,Table1a!#REF!)</f>
        <v>#REF!</v>
      </c>
      <c r="AF102" s="85" t="e">
        <f>SUM(Table1a!#REF!,IFERROR(Table1a!#REF!*CH4_GWP,0),IFERROR(Table1a!#REF!*N2O_GWP,0),IFERROR(Table1a!#REF!*SF6_GWP,0),IFERROR(Table1a!#REF!*NF3_GWP,0),Table1a!#REF!,Table1a!#REF!,Table1a!#REF!)</f>
        <v>#REF!</v>
      </c>
      <c r="AG102" s="85" t="e">
        <f>SUM(Table1a!#REF!,IFERROR(Table1a!#REF!*CH4_GWP,0),IFERROR(Table1a!#REF!*N2O_GWP,0),IFERROR(Table1a!#REF!*SF6_GWP,0),IFERROR(Table1a!#REF!*NF3_GWP,0),Table1a!#REF!,Table1a!#REF!,Table1a!#REF!)</f>
        <v>#REF!</v>
      </c>
      <c r="AH102" s="85" t="e">
        <f>SUM(Table1a!#REF!,IFERROR(Table1a!#REF!*CH4_GWP,0),IFERROR(Table1a!#REF!*N2O_GWP,0),IFERROR(Table1a!#REF!*SF6_GWP,0),IFERROR(Table1a!#REF!*NF3_GWP,0),Table1a!#REF!,Table1a!#REF!,Table1a!#REF!)</f>
        <v>#REF!</v>
      </c>
      <c r="AI102" s="85" t="e">
        <f>SUM(Table1a!#REF!,IFERROR(Table1a!#REF!*CH4_GWP,0),IFERROR(Table1a!#REF!*N2O_GWP,0),IFERROR(Table1a!#REF!*SF6_GWP,0),IFERROR(Table1a!#REF!*NF3_GWP,0),Table1a!#REF!,Table1a!#REF!,Table1a!#REF!)</f>
        <v>#REF!</v>
      </c>
      <c r="AJ102" s="85" t="e">
        <f>SUM(Table1a!#REF!,IFERROR(Table1a!#REF!*CH4_GWP,0),IFERROR(Table1a!#REF!*N2O_GWP,0),IFERROR(Table1a!#REF!*SF6_GWP,0),IFERROR(Table1a!#REF!*NF3_GWP,0),Table1a!#REF!,Table1a!#REF!,Table1a!#REF!)</f>
        <v>#REF!</v>
      </c>
      <c r="AK102" s="74"/>
      <c r="AL102" s="106" t="e">
        <f>IFERROR(ROUND(Table1a!#REF!-C102,6),Table1a!#REF!)</f>
        <v>#REF!</v>
      </c>
      <c r="AM102" s="106" t="e">
        <f>IFERROR(ROUND(Table1a!#REF!-D102,6),Table1a!#REF!)</f>
        <v>#REF!</v>
      </c>
      <c r="AN102" s="106" t="e">
        <f>IFERROR(ROUND(Table1a!#REF!-E102,6),Table1a!#REF!)</f>
        <v>#REF!</v>
      </c>
      <c r="AO102" s="106" t="e">
        <f>IFERROR(ROUND(Table1a!#REF!-F102,6),Table1a!#REF!)</f>
        <v>#REF!</v>
      </c>
      <c r="AP102" s="106" t="e">
        <f>IFERROR(ROUND(Table1a!#REF!-G102,6),Table1a!#REF!)</f>
        <v>#REF!</v>
      </c>
      <c r="AQ102" s="106" t="e">
        <f>IFERROR(ROUND(Table1a!#REF!-H102,6),Table1a!#REF!)</f>
        <v>#REF!</v>
      </c>
      <c r="AR102" s="106" t="e">
        <f>IFERROR(ROUND(Table1a!#REF!-I102,6),Table1a!#REF!)</f>
        <v>#REF!</v>
      </c>
      <c r="AS102" s="106" t="e">
        <f>IFERROR(ROUND(Table1a!#REF!-J102,6),Table1a!#REF!)</f>
        <v>#REF!</v>
      </c>
      <c r="AT102" s="106" t="e">
        <f>IFERROR(ROUND(Table1a!#REF!-K102,6),Table1a!#REF!)</f>
        <v>#REF!</v>
      </c>
      <c r="AU102" s="106" t="e">
        <f>IFERROR(ROUND(Table1a!#REF!-L102,6),Table1a!#REF!)</f>
        <v>#REF!</v>
      </c>
      <c r="AV102" s="106" t="e">
        <f>IFERROR(ROUND(Table1a!#REF!-M102,6),Table1a!#REF!)</f>
        <v>#REF!</v>
      </c>
      <c r="AW102" s="106" t="e">
        <f>IFERROR(ROUND(Table1a!#REF!-N102,6),Table1a!#REF!)</f>
        <v>#REF!</v>
      </c>
      <c r="AX102" s="106" t="e">
        <f>IFERROR(ROUND(Table1a!#REF!-O102,6),Table1a!#REF!)</f>
        <v>#REF!</v>
      </c>
      <c r="AY102" s="106" t="e">
        <f>IFERROR(ROUND(Table1a!#REF!-P102,6),Table1a!#REF!)</f>
        <v>#REF!</v>
      </c>
      <c r="AZ102" s="106" t="e">
        <f>IFERROR(ROUND(Table1a!#REF!-Q102,6),Table1a!#REF!)</f>
        <v>#REF!</v>
      </c>
      <c r="BA102" s="106" t="e">
        <f>IFERROR(ROUND(Table1a!#REF!-R102,6),Table1a!#REF!)</f>
        <v>#REF!</v>
      </c>
      <c r="BB102" s="106" t="e">
        <f>IFERROR(ROUND(Table1a!#REF!-S102,6),Table1a!#REF!)</f>
        <v>#REF!</v>
      </c>
      <c r="BC102" s="106" t="e">
        <f>IFERROR(ROUND(Table1a!#REF!-T102,6),Table1a!#REF!)</f>
        <v>#REF!</v>
      </c>
      <c r="BD102" s="106" t="e">
        <f>IFERROR(ROUND(Table1a!#REF!-U102,6),Table1a!#REF!)</f>
        <v>#REF!</v>
      </c>
      <c r="BE102" s="106" t="e">
        <f>IFERROR(ROUND(Table1a!#REF!-V102,6),Table1a!#REF!)</f>
        <v>#REF!</v>
      </c>
      <c r="BF102" s="106" t="e">
        <f>IFERROR(ROUND(Table1a!#REF!-W102,6),Table1a!#REF!)</f>
        <v>#REF!</v>
      </c>
      <c r="BG102" s="106" t="e">
        <f>IFERROR(ROUND(Table1a!#REF!-X102,6),Table1a!#REF!)</f>
        <v>#REF!</v>
      </c>
      <c r="BH102" s="106" t="e">
        <f>IFERROR(ROUND(Table1a!#REF!-Y102,6),Table1a!#REF!)</f>
        <v>#REF!</v>
      </c>
      <c r="BI102" s="106" t="e">
        <f>IFERROR(ROUND(Table1a!#REF!-Z102,6),Table1a!#REF!)</f>
        <v>#REF!</v>
      </c>
      <c r="BJ102" s="106" t="e">
        <f>IFERROR(ROUND(Table1a!#REF!-AA102,6),Table1a!#REF!)</f>
        <v>#REF!</v>
      </c>
      <c r="BK102" s="106" t="e">
        <f>IFERROR(ROUND(Table1a!#REF!-AB102,6),Table1a!#REF!)</f>
        <v>#REF!</v>
      </c>
      <c r="BL102" s="106" t="e">
        <f>IFERROR(ROUND(Table1a!#REF!-AC102,6),Table1a!#REF!)</f>
        <v>#REF!</v>
      </c>
      <c r="BM102" s="106" t="e">
        <f>IFERROR(ROUND(Table1a!#REF!-AD102,6),Table1a!#REF!)</f>
        <v>#REF!</v>
      </c>
      <c r="BN102" s="106" t="e">
        <f>IFERROR(ROUND(Table1a!#REF!-AE102,6),Table1a!#REF!)</f>
        <v>#REF!</v>
      </c>
      <c r="BO102" s="106" t="e">
        <f>IFERROR(ROUND(Table1a!#REF!-AF102,6),Table1a!#REF!)</f>
        <v>#REF!</v>
      </c>
      <c r="BP102" s="106" t="e">
        <f>IFERROR(ROUND(Table1a!#REF!-AG102,6),Table1a!#REF!)</f>
        <v>#REF!</v>
      </c>
      <c r="BQ102" s="106" t="e">
        <f>IFERROR(ROUND(Table1a!#REF!-AH102,6),Table1a!#REF!)</f>
        <v>#REF!</v>
      </c>
      <c r="BR102" s="106" t="e">
        <f>IFERROR(ROUND(Table1a!#REF!-AI102,6),Table1a!#REF!)</f>
        <v>#REF!</v>
      </c>
      <c r="BS102" s="106" t="e">
        <f>IFERROR(ROUND(Table1a!#REF!-AJ102,6),Table1a!#REF!)</f>
        <v>#REF!</v>
      </c>
      <c r="BT102" s="74"/>
      <c r="BU102" s="106" t="e">
        <f>ROUND(IFERROR(Table1a!#REF!*1,0)-SUM(Table1a!#REF!,Table1a!#REF!),6)</f>
        <v>#REF!</v>
      </c>
      <c r="BV102" s="106" t="e">
        <f>ROUND(IFERROR(Table1a!#REF!*1,0)-SUM(Table1a!#REF!,Table1a!#REF!),6)</f>
        <v>#REF!</v>
      </c>
      <c r="BW102" s="106" t="e">
        <f>ROUND(IFERROR(Table1a!#REF!*1,0)-SUM(Table1a!#REF!,Table1a!#REF!),6)</f>
        <v>#REF!</v>
      </c>
      <c r="BX102" s="106" t="e">
        <f>ROUND(IFERROR(Table1a!#REF!*1,0)-SUM(Table1a!#REF!,Table1a!#REF!),6)</f>
        <v>#REF!</v>
      </c>
      <c r="BY102" s="106" t="e">
        <f>ROUND(IFERROR(Table1a!#REF!*1,0)-SUM(Table1a!#REF!,Table1a!#REF!),6)</f>
        <v>#REF!</v>
      </c>
      <c r="BZ102" s="106" t="e">
        <f>ROUND(IFERROR(Table1a!#REF!*1,0)-SUM(Table1a!#REF!,Table1a!#REF!),6)</f>
        <v>#REF!</v>
      </c>
      <c r="CA102" s="106" t="e">
        <f>ROUND(IFERROR(Table1a!#REF!*1,0)-SUM(Table1a!#REF!,Table1a!#REF!),6)</f>
        <v>#REF!</v>
      </c>
      <c r="CB102" s="106" t="e">
        <f>ROUND(IFERROR(Table1a!#REF!*1,0)-SUM(Table1a!#REF!,Table1a!#REF!),6)</f>
        <v>#REF!</v>
      </c>
      <c r="CC102" s="106" t="e">
        <f>ROUND(IFERROR(Table1a!#REF!*1,0)-SUM(Table1a!#REF!,Table1a!#REF!),6)</f>
        <v>#REF!</v>
      </c>
      <c r="CD102" s="106" t="e">
        <f>ROUND(IFERROR(Table1a!#REF!*1,0)-SUM(Table1a!#REF!,Table1a!#REF!),6)</f>
        <v>#REF!</v>
      </c>
      <c r="CE102" s="106" t="e">
        <f>ROUND(IFERROR(Table1a!#REF!*1,0)-SUM(Table1a!#REF!,Table1a!#REF!),6)</f>
        <v>#REF!</v>
      </c>
      <c r="CF102" s="106" t="e">
        <f>ROUND(IFERROR(Table1a!#REF!*1,0)-SUM(Table1a!#REF!,Table1a!#REF!),6)</f>
        <v>#REF!</v>
      </c>
      <c r="CG102" s="106" t="e">
        <f>ROUND(IFERROR(Table1a!#REF!*1,0)-SUM(Table1a!#REF!,Table1a!#REF!),6)</f>
        <v>#REF!</v>
      </c>
      <c r="CH102" s="106" t="e">
        <f>ROUND(IFERROR(Table1a!#REF!*1,0)-SUM(Table1a!#REF!,Table1a!#REF!),6)</f>
        <v>#REF!</v>
      </c>
      <c r="CI102" s="106" t="e">
        <f>ROUND(IFERROR(Table1a!#REF!*1,0)-SUM(Table1a!#REF!,Table1a!#REF!),6)</f>
        <v>#REF!</v>
      </c>
      <c r="CJ102" s="106" t="e">
        <f>ROUND(IFERROR(Table1a!#REF!*1,0)-SUM(Table1a!#REF!,Table1a!#REF!),6)</f>
        <v>#REF!</v>
      </c>
      <c r="CK102" s="106" t="e">
        <f>ROUND(IFERROR(Table1a!#REF!*1,0)-SUM(Table1a!#REF!,Table1a!#REF!),6)</f>
        <v>#REF!</v>
      </c>
      <c r="CL102" s="106" t="e">
        <f>ROUND(IFERROR(Table1a!#REF!*1,0)-SUM(Table1a!#REF!,Table1a!#REF!),6)</f>
        <v>#REF!</v>
      </c>
      <c r="CM102" s="106" t="e">
        <f>ROUND(IFERROR(Table1a!#REF!*1,0)-SUM(Table1a!#REF!,Table1a!#REF!),6)</f>
        <v>#REF!</v>
      </c>
      <c r="CN102" s="106" t="e">
        <f>ROUND(IFERROR(Table1a!#REF!*1,0)-SUM(Table1a!#REF!,Table1a!#REF!),6)</f>
        <v>#REF!</v>
      </c>
      <c r="CO102" s="106" t="e">
        <f>ROUND(IFERROR(Table1a!#REF!*1,0)-SUM(Table1a!#REF!,Table1a!#REF!),6)</f>
        <v>#REF!</v>
      </c>
      <c r="CP102" s="106" t="e">
        <f>ROUND(IFERROR(Table1a!#REF!*1,0)-SUM(Table1a!#REF!,Table1a!#REF!),6)</f>
        <v>#REF!</v>
      </c>
      <c r="CQ102" s="106" t="e">
        <f>ROUND(IFERROR(Table1a!#REF!*1,0)-SUM(Table1a!#REF!,Table1a!#REF!),6)</f>
        <v>#REF!</v>
      </c>
      <c r="CR102" s="106" t="e">
        <f>ROUND(IFERROR(Table1a!#REF!*1,0)-SUM(Table1a!#REF!,Table1a!#REF!),6)</f>
        <v>#REF!</v>
      </c>
      <c r="CS102" s="106" t="e">
        <f>ROUND(IFERROR(Table1a!#REF!*1,0)-SUM(Table1a!#REF!,Table1a!#REF!),6)</f>
        <v>#REF!</v>
      </c>
      <c r="CT102" s="106" t="e">
        <f>ROUND(IFERROR(Table1a!#REF!*1,0)-SUM(Table1a!#REF!,Table1a!#REF!),6)</f>
        <v>#REF!</v>
      </c>
      <c r="CU102" s="106" t="e">
        <f>ROUND(IFERROR(Table1a!#REF!*1,0)-SUM(Table1a!#REF!,Table1a!#REF!),6)</f>
        <v>#REF!</v>
      </c>
      <c r="CV102" s="106" t="e">
        <f>ROUND(IFERROR(Table1a!#REF!*1,0)-SUM(Table1a!#REF!,Table1a!#REF!),6)</f>
        <v>#REF!</v>
      </c>
      <c r="CW102" s="106" t="e">
        <f>ROUND(IFERROR(Table1a!#REF!*1,0)-SUM(Table1a!#REF!,Table1a!#REF!),6)</f>
        <v>#REF!</v>
      </c>
      <c r="CX102" s="106" t="e">
        <f>ROUND(IFERROR(Table1a!#REF!*1,0)-SUM(Table1a!#REF!,Table1a!#REF!),6)</f>
        <v>#REF!</v>
      </c>
      <c r="CY102" s="106" t="e">
        <f>ROUND(IFERROR(Table1a!#REF!*1,0)-SUM(Table1a!#REF!,Table1a!#REF!),6)</f>
        <v>#REF!</v>
      </c>
      <c r="CZ102" s="106" t="e">
        <f>ROUND(IFERROR(Table1a!#REF!*1,0)-SUM(Table1a!#REF!,Table1a!#REF!),6)</f>
        <v>#REF!</v>
      </c>
      <c r="DA102" s="106" t="e">
        <f>ROUND(IFERROR(Table1a!#REF!*1,0)-SUM(Table1a!#REF!,Table1a!#REF!),6)</f>
        <v>#REF!</v>
      </c>
      <c r="DB102" s="106" t="e">
        <f>ROUND(IFERROR(Table1a!#REF!*1,0)-SUM(Table1a!#REF!,Table1a!#REF!),6)</f>
        <v>#REF!</v>
      </c>
      <c r="DC102" s="75"/>
    </row>
    <row r="103" spans="1:107">
      <c r="A103" s="83" t="s">
        <v>303</v>
      </c>
      <c r="B103" s="150" t="s">
        <v>8</v>
      </c>
      <c r="C103" s="85" t="e">
        <f>SUM(Table1a!#REF!,IFERROR(Table1a!#REF!*CH4_GWP,0),IFERROR(Table1a!#REF!*N2O_GWP,0),IFERROR(Table1a!#REF!*SF6_GWP,0),IFERROR(Table1a!#REF!*NF3_GWP,0),Table1a!#REF!,Table1a!#REF!,Table1a!#REF!)</f>
        <v>#REF!</v>
      </c>
      <c r="D103" s="85" t="e">
        <f>SUM(Table1a!#REF!,IFERROR(Table1a!#REF!*CH4_GWP,0),IFERROR(Table1a!#REF!*N2O_GWP,0),IFERROR(Table1a!#REF!*SF6_GWP,0),IFERROR(Table1a!#REF!*NF3_GWP,0),Table1a!#REF!,Table1a!#REF!,Table1a!#REF!)</f>
        <v>#REF!</v>
      </c>
      <c r="E103" s="85" t="e">
        <f>SUM(Table1a!#REF!,IFERROR(Table1a!#REF!*CH4_GWP,0),IFERROR(Table1a!#REF!*N2O_GWP,0),IFERROR(Table1a!#REF!*SF6_GWP,0),IFERROR(Table1a!#REF!*NF3_GWP,0),Table1a!#REF!,Table1a!#REF!,Table1a!#REF!)</f>
        <v>#REF!</v>
      </c>
      <c r="F103" s="85" t="e">
        <f>SUM(Table1a!#REF!,IFERROR(Table1a!#REF!*CH4_GWP,0),IFERROR(Table1a!#REF!*N2O_GWP,0),IFERROR(Table1a!#REF!*SF6_GWP,0),IFERROR(Table1a!#REF!*NF3_GWP,0),Table1a!#REF!,Table1a!#REF!,Table1a!#REF!)</f>
        <v>#REF!</v>
      </c>
      <c r="G103" s="85" t="e">
        <f>SUM(Table1a!#REF!,IFERROR(Table1a!#REF!*CH4_GWP,0),IFERROR(Table1a!#REF!*N2O_GWP,0),IFERROR(Table1a!#REF!*SF6_GWP,0),IFERROR(Table1a!#REF!*NF3_GWP,0),Table1a!#REF!,Table1a!#REF!,Table1a!#REF!)</f>
        <v>#REF!</v>
      </c>
      <c r="H103" s="85" t="e">
        <f>SUM(Table1a!#REF!,IFERROR(Table1a!#REF!*CH4_GWP,0),IFERROR(Table1a!#REF!*N2O_GWP,0),IFERROR(Table1a!#REF!*SF6_GWP,0),IFERROR(Table1a!#REF!*NF3_GWP,0),Table1a!#REF!,Table1a!#REF!,Table1a!#REF!)</f>
        <v>#REF!</v>
      </c>
      <c r="I103" s="85" t="e">
        <f>SUM(Table1a!#REF!,IFERROR(Table1a!#REF!*CH4_GWP,0),IFERROR(Table1a!#REF!*N2O_GWP,0),IFERROR(Table1a!#REF!*SF6_GWP,0),IFERROR(Table1a!#REF!*NF3_GWP,0),Table1a!#REF!,Table1a!#REF!,Table1a!#REF!)</f>
        <v>#REF!</v>
      </c>
      <c r="J103" s="85" t="e">
        <f>SUM(Table1a!#REF!,IFERROR(Table1a!#REF!*CH4_GWP,0),IFERROR(Table1a!#REF!*N2O_GWP,0),IFERROR(Table1a!#REF!*SF6_GWP,0),IFERROR(Table1a!#REF!*NF3_GWP,0),Table1a!#REF!,Table1a!#REF!,Table1a!#REF!)</f>
        <v>#REF!</v>
      </c>
      <c r="K103" s="85" t="e">
        <f>SUM(Table1a!#REF!,IFERROR(Table1a!#REF!*CH4_GWP,0),IFERROR(Table1a!#REF!*N2O_GWP,0),IFERROR(Table1a!#REF!*SF6_GWP,0),IFERROR(Table1a!#REF!*NF3_GWP,0),Table1a!#REF!,Table1a!#REF!,Table1a!#REF!)</f>
        <v>#REF!</v>
      </c>
      <c r="L103" s="85" t="e">
        <f>SUM(Table1a!#REF!,IFERROR(Table1a!#REF!*CH4_GWP,0),IFERROR(Table1a!#REF!*N2O_GWP,0),IFERROR(Table1a!#REF!*SF6_GWP,0),IFERROR(Table1a!#REF!*NF3_GWP,0),Table1a!#REF!,Table1a!#REF!,Table1a!#REF!)</f>
        <v>#REF!</v>
      </c>
      <c r="M103" s="85" t="e">
        <f>SUM(Table1a!#REF!,IFERROR(Table1a!#REF!*CH4_GWP,0),IFERROR(Table1a!#REF!*N2O_GWP,0),IFERROR(Table1a!#REF!*SF6_GWP,0),IFERROR(Table1a!#REF!*NF3_GWP,0),Table1a!#REF!,Table1a!#REF!,Table1a!#REF!)</f>
        <v>#REF!</v>
      </c>
      <c r="N103" s="85" t="e">
        <f>SUM(Table1a!#REF!,IFERROR(Table1a!#REF!*CH4_GWP,0),IFERROR(Table1a!#REF!*N2O_GWP,0),IFERROR(Table1a!#REF!*SF6_GWP,0),IFERROR(Table1a!#REF!*NF3_GWP,0),Table1a!#REF!,Table1a!#REF!,Table1a!#REF!)</f>
        <v>#REF!</v>
      </c>
      <c r="O103" s="85" t="e">
        <f>SUM(Table1a!#REF!,IFERROR(Table1a!#REF!*CH4_GWP,0),IFERROR(Table1a!#REF!*N2O_GWP,0),IFERROR(Table1a!#REF!*SF6_GWP,0),IFERROR(Table1a!#REF!*NF3_GWP,0),Table1a!#REF!,Table1a!#REF!,Table1a!#REF!)</f>
        <v>#REF!</v>
      </c>
      <c r="P103" s="85" t="e">
        <f>SUM(Table1a!#REF!,IFERROR(Table1a!#REF!*CH4_GWP,0),IFERROR(Table1a!#REF!*N2O_GWP,0),IFERROR(Table1a!#REF!*SF6_GWP,0),IFERROR(Table1a!#REF!*NF3_GWP,0),Table1a!#REF!,Table1a!#REF!,Table1a!#REF!)</f>
        <v>#REF!</v>
      </c>
      <c r="Q103" s="85" t="e">
        <f>SUM(Table1a!#REF!,IFERROR(Table1a!#REF!*CH4_GWP,0),IFERROR(Table1a!#REF!*N2O_GWP,0),IFERROR(Table1a!#REF!*SF6_GWP,0),IFERROR(Table1a!#REF!*NF3_GWP,0),Table1a!#REF!,Table1a!#REF!,Table1a!#REF!)</f>
        <v>#REF!</v>
      </c>
      <c r="R103" s="85" t="e">
        <f>SUM(Table1a!#REF!,IFERROR(Table1a!#REF!*CH4_GWP,0),IFERROR(Table1a!#REF!*N2O_GWP,0),IFERROR(Table1a!#REF!*SF6_GWP,0),IFERROR(Table1a!#REF!*NF3_GWP,0),Table1a!#REF!,Table1a!#REF!,Table1a!#REF!)</f>
        <v>#REF!</v>
      </c>
      <c r="S103" s="85" t="e">
        <f>SUM(Table1a!#REF!,IFERROR(Table1a!#REF!*CH4_GWP,0),IFERROR(Table1a!#REF!*N2O_GWP,0),IFERROR(Table1a!#REF!*SF6_GWP,0),IFERROR(Table1a!#REF!*NF3_GWP,0),Table1a!#REF!,Table1a!#REF!,Table1a!#REF!)</f>
        <v>#REF!</v>
      </c>
      <c r="T103" s="85" t="e">
        <f>SUM(Table1a!#REF!,IFERROR(Table1a!#REF!*CH4_GWP,0),IFERROR(Table1a!#REF!*N2O_GWP,0),IFERROR(Table1a!#REF!*SF6_GWP,0),IFERROR(Table1a!#REF!*NF3_GWP,0),Table1a!#REF!,Table1a!#REF!,Table1a!#REF!)</f>
        <v>#REF!</v>
      </c>
      <c r="U103" s="85" t="e">
        <f>SUM(Table1a!#REF!,IFERROR(Table1a!#REF!*CH4_GWP,0),IFERROR(Table1a!#REF!*N2O_GWP,0),IFERROR(Table1a!#REF!*SF6_GWP,0),IFERROR(Table1a!#REF!*NF3_GWP,0),Table1a!#REF!,Table1a!#REF!,Table1a!#REF!)</f>
        <v>#REF!</v>
      </c>
      <c r="V103" s="85" t="e">
        <f>SUM(Table1a!#REF!,IFERROR(Table1a!#REF!*CH4_GWP,0),IFERROR(Table1a!#REF!*N2O_GWP,0),IFERROR(Table1a!#REF!*SF6_GWP,0),IFERROR(Table1a!#REF!*NF3_GWP,0),Table1a!#REF!,Table1a!#REF!,Table1a!#REF!)</f>
        <v>#REF!</v>
      </c>
      <c r="W103" s="85" t="e">
        <f>SUM(Table1a!#REF!,IFERROR(Table1a!#REF!*CH4_GWP,0),IFERROR(Table1a!#REF!*N2O_GWP,0),IFERROR(Table1a!#REF!*SF6_GWP,0),IFERROR(Table1a!#REF!*NF3_GWP,0),Table1a!#REF!,Table1a!#REF!,Table1a!#REF!)</f>
        <v>#REF!</v>
      </c>
      <c r="X103" s="85" t="e">
        <f>SUM(Table1a!#REF!,IFERROR(Table1a!#REF!*CH4_GWP,0),IFERROR(Table1a!#REF!*N2O_GWP,0),IFERROR(Table1a!#REF!*SF6_GWP,0),IFERROR(Table1a!#REF!*NF3_GWP,0),Table1a!#REF!,Table1a!#REF!,Table1a!#REF!)</f>
        <v>#REF!</v>
      </c>
      <c r="Y103" s="85" t="e">
        <f>SUM(Table1a!#REF!,IFERROR(Table1a!#REF!*CH4_GWP,0),IFERROR(Table1a!#REF!*N2O_GWP,0),IFERROR(Table1a!#REF!*SF6_GWP,0),IFERROR(Table1a!#REF!*NF3_GWP,0),Table1a!#REF!,Table1a!#REF!,Table1a!#REF!)</f>
        <v>#REF!</v>
      </c>
      <c r="Z103" s="85" t="e">
        <f>SUM(Table1a!#REF!,IFERROR(Table1a!#REF!*CH4_GWP,0),IFERROR(Table1a!#REF!*N2O_GWP,0),IFERROR(Table1a!#REF!*SF6_GWP,0),IFERROR(Table1a!#REF!*NF3_GWP,0),Table1a!#REF!,Table1a!#REF!,Table1a!#REF!)</f>
        <v>#REF!</v>
      </c>
      <c r="AA103" s="85" t="e">
        <f>SUM(Table1a!#REF!,IFERROR(Table1a!#REF!*CH4_GWP,0),IFERROR(Table1a!#REF!*N2O_GWP,0),IFERROR(Table1a!#REF!*SF6_GWP,0),IFERROR(Table1a!#REF!*NF3_GWP,0),Table1a!#REF!,Table1a!#REF!,Table1a!#REF!)</f>
        <v>#REF!</v>
      </c>
      <c r="AB103" s="85" t="e">
        <f>SUM(Table1a!#REF!,IFERROR(Table1a!#REF!*CH4_GWP,0),IFERROR(Table1a!#REF!*N2O_GWP,0),IFERROR(Table1a!#REF!*SF6_GWP,0),IFERROR(Table1a!#REF!*NF3_GWP,0),Table1a!#REF!,Table1a!#REF!,Table1a!#REF!)</f>
        <v>#REF!</v>
      </c>
      <c r="AC103" s="85" t="e">
        <f>SUM(Table1a!#REF!,IFERROR(Table1a!#REF!*CH4_GWP,0),IFERROR(Table1a!#REF!*N2O_GWP,0),IFERROR(Table1a!#REF!*SF6_GWP,0),IFERROR(Table1a!#REF!*NF3_GWP,0),Table1a!#REF!,Table1a!#REF!,Table1a!#REF!)</f>
        <v>#REF!</v>
      </c>
      <c r="AD103" s="85" t="e">
        <f>SUM(Table1a!#REF!,IFERROR(Table1a!#REF!*CH4_GWP,0),IFERROR(Table1a!#REF!*N2O_GWP,0),IFERROR(Table1a!#REF!*SF6_GWP,0),IFERROR(Table1a!#REF!*NF3_GWP,0),Table1a!#REF!,Table1a!#REF!,Table1a!#REF!)</f>
        <v>#REF!</v>
      </c>
      <c r="AE103" s="85" t="e">
        <f>SUM(Table1a!#REF!,IFERROR(Table1a!#REF!*CH4_GWP,0),IFERROR(Table1a!#REF!*N2O_GWP,0),IFERROR(Table1a!#REF!*SF6_GWP,0),IFERROR(Table1a!#REF!*NF3_GWP,0),Table1a!#REF!,Table1a!#REF!,Table1a!#REF!)</f>
        <v>#REF!</v>
      </c>
      <c r="AF103" s="85" t="e">
        <f>SUM(Table1a!#REF!,IFERROR(Table1a!#REF!*CH4_GWP,0),IFERROR(Table1a!#REF!*N2O_GWP,0),IFERROR(Table1a!#REF!*SF6_GWP,0),IFERROR(Table1a!#REF!*NF3_GWP,0),Table1a!#REF!,Table1a!#REF!,Table1a!#REF!)</f>
        <v>#REF!</v>
      </c>
      <c r="AG103" s="85" t="e">
        <f>SUM(Table1a!#REF!,IFERROR(Table1a!#REF!*CH4_GWP,0),IFERROR(Table1a!#REF!*N2O_GWP,0),IFERROR(Table1a!#REF!*SF6_GWP,0),IFERROR(Table1a!#REF!*NF3_GWP,0),Table1a!#REF!,Table1a!#REF!,Table1a!#REF!)</f>
        <v>#REF!</v>
      </c>
      <c r="AH103" s="85" t="e">
        <f>SUM(Table1a!#REF!,IFERROR(Table1a!#REF!*CH4_GWP,0),IFERROR(Table1a!#REF!*N2O_GWP,0),IFERROR(Table1a!#REF!*SF6_GWP,0),IFERROR(Table1a!#REF!*NF3_GWP,0),Table1a!#REF!,Table1a!#REF!,Table1a!#REF!)</f>
        <v>#REF!</v>
      </c>
      <c r="AI103" s="85" t="e">
        <f>SUM(Table1a!#REF!,IFERROR(Table1a!#REF!*CH4_GWP,0),IFERROR(Table1a!#REF!*N2O_GWP,0),IFERROR(Table1a!#REF!*SF6_GWP,0),IFERROR(Table1a!#REF!*NF3_GWP,0),Table1a!#REF!,Table1a!#REF!,Table1a!#REF!)</f>
        <v>#REF!</v>
      </c>
      <c r="AJ103" s="85" t="e">
        <f>SUM(Table1a!#REF!,IFERROR(Table1a!#REF!*CH4_GWP,0),IFERROR(Table1a!#REF!*N2O_GWP,0),IFERROR(Table1a!#REF!*SF6_GWP,0),IFERROR(Table1a!#REF!*NF3_GWP,0),Table1a!#REF!,Table1a!#REF!,Table1a!#REF!)</f>
        <v>#REF!</v>
      </c>
      <c r="AK103" s="74"/>
      <c r="AL103" s="106" t="e">
        <f>IFERROR(ROUND(Table1a!#REF!-C103,6),Table1a!#REF!)</f>
        <v>#REF!</v>
      </c>
      <c r="AM103" s="106" t="e">
        <f>IFERROR(ROUND(Table1a!#REF!-D103,6),Table1a!#REF!)</f>
        <v>#REF!</v>
      </c>
      <c r="AN103" s="106" t="e">
        <f>IFERROR(ROUND(Table1a!#REF!-E103,6),Table1a!#REF!)</f>
        <v>#REF!</v>
      </c>
      <c r="AO103" s="106" t="e">
        <f>IFERROR(ROUND(Table1a!#REF!-F103,6),Table1a!#REF!)</f>
        <v>#REF!</v>
      </c>
      <c r="AP103" s="106" t="e">
        <f>IFERROR(ROUND(Table1a!#REF!-G103,6),Table1a!#REF!)</f>
        <v>#REF!</v>
      </c>
      <c r="AQ103" s="106" t="e">
        <f>IFERROR(ROUND(Table1a!#REF!-H103,6),Table1a!#REF!)</f>
        <v>#REF!</v>
      </c>
      <c r="AR103" s="106" t="e">
        <f>IFERROR(ROUND(Table1a!#REF!-I103,6),Table1a!#REF!)</f>
        <v>#REF!</v>
      </c>
      <c r="AS103" s="106" t="e">
        <f>IFERROR(ROUND(Table1a!#REF!-J103,6),Table1a!#REF!)</f>
        <v>#REF!</v>
      </c>
      <c r="AT103" s="106" t="e">
        <f>IFERROR(ROUND(Table1a!#REF!-K103,6),Table1a!#REF!)</f>
        <v>#REF!</v>
      </c>
      <c r="AU103" s="106" t="e">
        <f>IFERROR(ROUND(Table1a!#REF!-L103,6),Table1a!#REF!)</f>
        <v>#REF!</v>
      </c>
      <c r="AV103" s="106" t="e">
        <f>IFERROR(ROUND(Table1a!#REF!-M103,6),Table1a!#REF!)</f>
        <v>#REF!</v>
      </c>
      <c r="AW103" s="106" t="e">
        <f>IFERROR(ROUND(Table1a!#REF!-N103,6),Table1a!#REF!)</f>
        <v>#REF!</v>
      </c>
      <c r="AX103" s="106" t="e">
        <f>IFERROR(ROUND(Table1a!#REF!-O103,6),Table1a!#REF!)</f>
        <v>#REF!</v>
      </c>
      <c r="AY103" s="106" t="e">
        <f>IFERROR(ROUND(Table1a!#REF!-P103,6),Table1a!#REF!)</f>
        <v>#REF!</v>
      </c>
      <c r="AZ103" s="106" t="e">
        <f>IFERROR(ROUND(Table1a!#REF!-Q103,6),Table1a!#REF!)</f>
        <v>#REF!</v>
      </c>
      <c r="BA103" s="106" t="e">
        <f>IFERROR(ROUND(Table1a!#REF!-R103,6),Table1a!#REF!)</f>
        <v>#REF!</v>
      </c>
      <c r="BB103" s="106" t="e">
        <f>IFERROR(ROUND(Table1a!#REF!-S103,6),Table1a!#REF!)</f>
        <v>#REF!</v>
      </c>
      <c r="BC103" s="106" t="e">
        <f>IFERROR(ROUND(Table1a!#REF!-T103,6),Table1a!#REF!)</f>
        <v>#REF!</v>
      </c>
      <c r="BD103" s="106" t="e">
        <f>IFERROR(ROUND(Table1a!#REF!-U103,6),Table1a!#REF!)</f>
        <v>#REF!</v>
      </c>
      <c r="BE103" s="106" t="e">
        <f>IFERROR(ROUND(Table1a!#REF!-V103,6),Table1a!#REF!)</f>
        <v>#REF!</v>
      </c>
      <c r="BF103" s="106" t="e">
        <f>IFERROR(ROUND(Table1a!#REF!-W103,6),Table1a!#REF!)</f>
        <v>#REF!</v>
      </c>
      <c r="BG103" s="106" t="e">
        <f>IFERROR(ROUND(Table1a!#REF!-X103,6),Table1a!#REF!)</f>
        <v>#REF!</v>
      </c>
      <c r="BH103" s="106" t="e">
        <f>IFERROR(ROUND(Table1a!#REF!-Y103,6),Table1a!#REF!)</f>
        <v>#REF!</v>
      </c>
      <c r="BI103" s="106" t="e">
        <f>IFERROR(ROUND(Table1a!#REF!-Z103,6),Table1a!#REF!)</f>
        <v>#REF!</v>
      </c>
      <c r="BJ103" s="106" t="e">
        <f>IFERROR(ROUND(Table1a!#REF!-AA103,6),Table1a!#REF!)</f>
        <v>#REF!</v>
      </c>
      <c r="BK103" s="106" t="e">
        <f>IFERROR(ROUND(Table1a!#REF!-AB103,6),Table1a!#REF!)</f>
        <v>#REF!</v>
      </c>
      <c r="BL103" s="106" t="e">
        <f>IFERROR(ROUND(Table1a!#REF!-AC103,6),Table1a!#REF!)</f>
        <v>#REF!</v>
      </c>
      <c r="BM103" s="106" t="e">
        <f>IFERROR(ROUND(Table1a!#REF!-AD103,6),Table1a!#REF!)</f>
        <v>#REF!</v>
      </c>
      <c r="BN103" s="106" t="e">
        <f>IFERROR(ROUND(Table1a!#REF!-AE103,6),Table1a!#REF!)</f>
        <v>#REF!</v>
      </c>
      <c r="BO103" s="106" t="e">
        <f>IFERROR(ROUND(Table1a!#REF!-AF103,6),Table1a!#REF!)</f>
        <v>#REF!</v>
      </c>
      <c r="BP103" s="106" t="e">
        <f>IFERROR(ROUND(Table1a!#REF!-AG103,6),Table1a!#REF!)</f>
        <v>#REF!</v>
      </c>
      <c r="BQ103" s="106" t="e">
        <f>IFERROR(ROUND(Table1a!#REF!-AH103,6),Table1a!#REF!)</f>
        <v>#REF!</v>
      </c>
      <c r="BR103" s="106" t="e">
        <f>IFERROR(ROUND(Table1a!#REF!-AI103,6),Table1a!#REF!)</f>
        <v>#REF!</v>
      </c>
      <c r="BS103" s="106" t="e">
        <f>IFERROR(ROUND(Table1a!#REF!-AJ103,6),Table1a!#REF!)</f>
        <v>#REF!</v>
      </c>
      <c r="BT103" s="74"/>
      <c r="BU103" s="106" t="e">
        <f>ROUND(IFERROR(Table1a!#REF!*1,0)-SUM(Table1a!#REF!,Table1a!#REF!),6)</f>
        <v>#REF!</v>
      </c>
      <c r="BV103" s="106" t="e">
        <f>ROUND(IFERROR(Table1a!#REF!*1,0)-SUM(Table1a!#REF!,Table1a!#REF!),6)</f>
        <v>#REF!</v>
      </c>
      <c r="BW103" s="106" t="e">
        <f>ROUND(IFERROR(Table1a!#REF!*1,0)-SUM(Table1a!#REF!,Table1a!#REF!),6)</f>
        <v>#REF!</v>
      </c>
      <c r="BX103" s="106" t="e">
        <f>ROUND(IFERROR(Table1a!#REF!*1,0)-SUM(Table1a!#REF!,Table1a!#REF!),6)</f>
        <v>#REF!</v>
      </c>
      <c r="BY103" s="106" t="e">
        <f>ROUND(IFERROR(Table1a!#REF!*1,0)-SUM(Table1a!#REF!,Table1a!#REF!),6)</f>
        <v>#REF!</v>
      </c>
      <c r="BZ103" s="106" t="e">
        <f>ROUND(IFERROR(Table1a!#REF!*1,0)-SUM(Table1a!#REF!,Table1a!#REF!),6)</f>
        <v>#REF!</v>
      </c>
      <c r="CA103" s="106" t="e">
        <f>ROUND(IFERROR(Table1a!#REF!*1,0)-SUM(Table1a!#REF!,Table1a!#REF!),6)</f>
        <v>#REF!</v>
      </c>
      <c r="CB103" s="106" t="e">
        <f>ROUND(IFERROR(Table1a!#REF!*1,0)-SUM(Table1a!#REF!,Table1a!#REF!),6)</f>
        <v>#REF!</v>
      </c>
      <c r="CC103" s="106" t="e">
        <f>ROUND(IFERROR(Table1a!#REF!*1,0)-SUM(Table1a!#REF!,Table1a!#REF!),6)</f>
        <v>#REF!</v>
      </c>
      <c r="CD103" s="106" t="e">
        <f>ROUND(IFERROR(Table1a!#REF!*1,0)-SUM(Table1a!#REF!,Table1a!#REF!),6)</f>
        <v>#REF!</v>
      </c>
      <c r="CE103" s="106" t="e">
        <f>ROUND(IFERROR(Table1a!#REF!*1,0)-SUM(Table1a!#REF!,Table1a!#REF!),6)</f>
        <v>#REF!</v>
      </c>
      <c r="CF103" s="106" t="e">
        <f>ROUND(IFERROR(Table1a!#REF!*1,0)-SUM(Table1a!#REF!,Table1a!#REF!),6)</f>
        <v>#REF!</v>
      </c>
      <c r="CG103" s="106" t="e">
        <f>ROUND(IFERROR(Table1a!#REF!*1,0)-SUM(Table1a!#REF!,Table1a!#REF!),6)</f>
        <v>#REF!</v>
      </c>
      <c r="CH103" s="106" t="e">
        <f>ROUND(IFERROR(Table1a!#REF!*1,0)-SUM(Table1a!#REF!,Table1a!#REF!),6)</f>
        <v>#REF!</v>
      </c>
      <c r="CI103" s="106" t="e">
        <f>ROUND(IFERROR(Table1a!#REF!*1,0)-SUM(Table1a!#REF!,Table1a!#REF!),6)</f>
        <v>#REF!</v>
      </c>
      <c r="CJ103" s="106" t="e">
        <f>ROUND(IFERROR(Table1a!#REF!*1,0)-SUM(Table1a!#REF!,Table1a!#REF!),6)</f>
        <v>#REF!</v>
      </c>
      <c r="CK103" s="106" t="e">
        <f>ROUND(IFERROR(Table1a!#REF!*1,0)-SUM(Table1a!#REF!,Table1a!#REF!),6)</f>
        <v>#REF!</v>
      </c>
      <c r="CL103" s="106" t="e">
        <f>ROUND(IFERROR(Table1a!#REF!*1,0)-SUM(Table1a!#REF!,Table1a!#REF!),6)</f>
        <v>#REF!</v>
      </c>
      <c r="CM103" s="106" t="e">
        <f>ROUND(IFERROR(Table1a!#REF!*1,0)-SUM(Table1a!#REF!,Table1a!#REF!),6)</f>
        <v>#REF!</v>
      </c>
      <c r="CN103" s="106" t="e">
        <f>ROUND(IFERROR(Table1a!#REF!*1,0)-SUM(Table1a!#REF!,Table1a!#REF!),6)</f>
        <v>#REF!</v>
      </c>
      <c r="CO103" s="106" t="e">
        <f>ROUND(IFERROR(Table1a!#REF!*1,0)-SUM(Table1a!#REF!,Table1a!#REF!),6)</f>
        <v>#REF!</v>
      </c>
      <c r="CP103" s="106" t="e">
        <f>ROUND(IFERROR(Table1a!#REF!*1,0)-SUM(Table1a!#REF!,Table1a!#REF!),6)</f>
        <v>#REF!</v>
      </c>
      <c r="CQ103" s="106" t="e">
        <f>ROUND(IFERROR(Table1a!#REF!*1,0)-SUM(Table1a!#REF!,Table1a!#REF!),6)</f>
        <v>#REF!</v>
      </c>
      <c r="CR103" s="106" t="e">
        <f>ROUND(IFERROR(Table1a!#REF!*1,0)-SUM(Table1a!#REF!,Table1a!#REF!),6)</f>
        <v>#REF!</v>
      </c>
      <c r="CS103" s="106" t="e">
        <f>ROUND(IFERROR(Table1a!#REF!*1,0)-SUM(Table1a!#REF!,Table1a!#REF!),6)</f>
        <v>#REF!</v>
      </c>
      <c r="CT103" s="106" t="e">
        <f>ROUND(IFERROR(Table1a!#REF!*1,0)-SUM(Table1a!#REF!,Table1a!#REF!),6)</f>
        <v>#REF!</v>
      </c>
      <c r="CU103" s="106" t="e">
        <f>ROUND(IFERROR(Table1a!#REF!*1,0)-SUM(Table1a!#REF!,Table1a!#REF!),6)</f>
        <v>#REF!</v>
      </c>
      <c r="CV103" s="106" t="e">
        <f>ROUND(IFERROR(Table1a!#REF!*1,0)-SUM(Table1a!#REF!,Table1a!#REF!),6)</f>
        <v>#REF!</v>
      </c>
      <c r="CW103" s="106" t="e">
        <f>ROUND(IFERROR(Table1a!#REF!*1,0)-SUM(Table1a!#REF!,Table1a!#REF!),6)</f>
        <v>#REF!</v>
      </c>
      <c r="CX103" s="106" t="e">
        <f>ROUND(IFERROR(Table1a!#REF!*1,0)-SUM(Table1a!#REF!,Table1a!#REF!),6)</f>
        <v>#REF!</v>
      </c>
      <c r="CY103" s="106" t="e">
        <f>ROUND(IFERROR(Table1a!#REF!*1,0)-SUM(Table1a!#REF!,Table1a!#REF!),6)</f>
        <v>#REF!</v>
      </c>
      <c r="CZ103" s="106" t="e">
        <f>ROUND(IFERROR(Table1a!#REF!*1,0)-SUM(Table1a!#REF!,Table1a!#REF!),6)</f>
        <v>#REF!</v>
      </c>
      <c r="DA103" s="106" t="e">
        <f>ROUND(IFERROR(Table1a!#REF!*1,0)-SUM(Table1a!#REF!,Table1a!#REF!),6)</f>
        <v>#REF!</v>
      </c>
      <c r="DB103" s="106" t="e">
        <f>ROUND(IFERROR(Table1a!#REF!*1,0)-SUM(Table1a!#REF!,Table1a!#REF!),6)</f>
        <v>#REF!</v>
      </c>
      <c r="DC103" s="75"/>
    </row>
    <row r="104" spans="1:107">
      <c r="A104" s="83" t="s">
        <v>304</v>
      </c>
      <c r="B104" s="150" t="s">
        <v>8</v>
      </c>
      <c r="C104" s="85" t="e">
        <f>SUM(Table1a!#REF!,IFERROR(Table1a!#REF!*CH4_GWP,0),IFERROR(Table1a!#REF!*N2O_GWP,0),IFERROR(Table1a!#REF!*SF6_GWP,0),IFERROR(Table1a!#REF!*NF3_GWP,0),Table1a!#REF!,Table1a!#REF!,Table1a!#REF!)</f>
        <v>#REF!</v>
      </c>
      <c r="D104" s="85" t="e">
        <f>SUM(Table1a!#REF!,IFERROR(Table1a!#REF!*CH4_GWP,0),IFERROR(Table1a!#REF!*N2O_GWP,0),IFERROR(Table1a!#REF!*SF6_GWP,0),IFERROR(Table1a!#REF!*NF3_GWP,0),Table1a!#REF!,Table1a!#REF!,Table1a!#REF!)</f>
        <v>#REF!</v>
      </c>
      <c r="E104" s="85" t="e">
        <f>SUM(Table1a!#REF!,IFERROR(Table1a!#REF!*CH4_GWP,0),IFERROR(Table1a!#REF!*N2O_GWP,0),IFERROR(Table1a!#REF!*SF6_GWP,0),IFERROR(Table1a!#REF!*NF3_GWP,0),Table1a!#REF!,Table1a!#REF!,Table1a!#REF!)</f>
        <v>#REF!</v>
      </c>
      <c r="F104" s="85" t="e">
        <f>SUM(Table1a!#REF!,IFERROR(Table1a!#REF!*CH4_GWP,0),IFERROR(Table1a!#REF!*N2O_GWP,0),IFERROR(Table1a!#REF!*SF6_GWP,0),IFERROR(Table1a!#REF!*NF3_GWP,0),Table1a!#REF!,Table1a!#REF!,Table1a!#REF!)</f>
        <v>#REF!</v>
      </c>
      <c r="G104" s="85" t="e">
        <f>SUM(Table1a!#REF!,IFERROR(Table1a!#REF!*CH4_GWP,0),IFERROR(Table1a!#REF!*N2O_GWP,0),IFERROR(Table1a!#REF!*SF6_GWP,0),IFERROR(Table1a!#REF!*NF3_GWP,0),Table1a!#REF!,Table1a!#REF!,Table1a!#REF!)</f>
        <v>#REF!</v>
      </c>
      <c r="H104" s="85" t="e">
        <f>SUM(Table1a!#REF!,IFERROR(Table1a!#REF!*CH4_GWP,0),IFERROR(Table1a!#REF!*N2O_GWP,0),IFERROR(Table1a!#REF!*SF6_GWP,0),IFERROR(Table1a!#REF!*NF3_GWP,0),Table1a!#REF!,Table1a!#REF!,Table1a!#REF!)</f>
        <v>#REF!</v>
      </c>
      <c r="I104" s="85" t="e">
        <f>SUM(Table1a!#REF!,IFERROR(Table1a!#REF!*CH4_GWP,0),IFERROR(Table1a!#REF!*N2O_GWP,0),IFERROR(Table1a!#REF!*SF6_GWP,0),IFERROR(Table1a!#REF!*NF3_GWP,0),Table1a!#REF!,Table1a!#REF!,Table1a!#REF!)</f>
        <v>#REF!</v>
      </c>
      <c r="J104" s="85" t="e">
        <f>SUM(Table1a!#REF!,IFERROR(Table1a!#REF!*CH4_GWP,0),IFERROR(Table1a!#REF!*N2O_GWP,0),IFERROR(Table1a!#REF!*SF6_GWP,0),IFERROR(Table1a!#REF!*NF3_GWP,0),Table1a!#REF!,Table1a!#REF!,Table1a!#REF!)</f>
        <v>#REF!</v>
      </c>
      <c r="K104" s="85" t="e">
        <f>SUM(Table1a!#REF!,IFERROR(Table1a!#REF!*CH4_GWP,0),IFERROR(Table1a!#REF!*N2O_GWP,0),IFERROR(Table1a!#REF!*SF6_GWP,0),IFERROR(Table1a!#REF!*NF3_GWP,0),Table1a!#REF!,Table1a!#REF!,Table1a!#REF!)</f>
        <v>#REF!</v>
      </c>
      <c r="L104" s="85" t="e">
        <f>SUM(Table1a!#REF!,IFERROR(Table1a!#REF!*CH4_GWP,0),IFERROR(Table1a!#REF!*N2O_GWP,0),IFERROR(Table1a!#REF!*SF6_GWP,0),IFERROR(Table1a!#REF!*NF3_GWP,0),Table1a!#REF!,Table1a!#REF!,Table1a!#REF!)</f>
        <v>#REF!</v>
      </c>
      <c r="M104" s="85" t="e">
        <f>SUM(Table1a!#REF!,IFERROR(Table1a!#REF!*CH4_GWP,0),IFERROR(Table1a!#REF!*N2O_GWP,0),IFERROR(Table1a!#REF!*SF6_GWP,0),IFERROR(Table1a!#REF!*NF3_GWP,0),Table1a!#REF!,Table1a!#REF!,Table1a!#REF!)</f>
        <v>#REF!</v>
      </c>
      <c r="N104" s="85" t="e">
        <f>SUM(Table1a!#REF!,IFERROR(Table1a!#REF!*CH4_GWP,0),IFERROR(Table1a!#REF!*N2O_GWP,0),IFERROR(Table1a!#REF!*SF6_GWP,0),IFERROR(Table1a!#REF!*NF3_GWP,0),Table1a!#REF!,Table1a!#REF!,Table1a!#REF!)</f>
        <v>#REF!</v>
      </c>
      <c r="O104" s="85" t="e">
        <f>SUM(Table1a!#REF!,IFERROR(Table1a!#REF!*CH4_GWP,0),IFERROR(Table1a!#REF!*N2O_GWP,0),IFERROR(Table1a!#REF!*SF6_GWP,0),IFERROR(Table1a!#REF!*NF3_GWP,0),Table1a!#REF!,Table1a!#REF!,Table1a!#REF!)</f>
        <v>#REF!</v>
      </c>
      <c r="P104" s="85" t="e">
        <f>SUM(Table1a!#REF!,IFERROR(Table1a!#REF!*CH4_GWP,0),IFERROR(Table1a!#REF!*N2O_GWP,0),IFERROR(Table1a!#REF!*SF6_GWP,0),IFERROR(Table1a!#REF!*NF3_GWP,0),Table1a!#REF!,Table1a!#REF!,Table1a!#REF!)</f>
        <v>#REF!</v>
      </c>
      <c r="Q104" s="85" t="e">
        <f>SUM(Table1a!#REF!,IFERROR(Table1a!#REF!*CH4_GWP,0),IFERROR(Table1a!#REF!*N2O_GWP,0),IFERROR(Table1a!#REF!*SF6_GWP,0),IFERROR(Table1a!#REF!*NF3_GWP,0),Table1a!#REF!,Table1a!#REF!,Table1a!#REF!)</f>
        <v>#REF!</v>
      </c>
      <c r="R104" s="85" t="e">
        <f>SUM(Table1a!#REF!,IFERROR(Table1a!#REF!*CH4_GWP,0),IFERROR(Table1a!#REF!*N2O_GWP,0),IFERROR(Table1a!#REF!*SF6_GWP,0),IFERROR(Table1a!#REF!*NF3_GWP,0),Table1a!#REF!,Table1a!#REF!,Table1a!#REF!)</f>
        <v>#REF!</v>
      </c>
      <c r="S104" s="85" t="e">
        <f>SUM(Table1a!#REF!,IFERROR(Table1a!#REF!*CH4_GWP,0),IFERROR(Table1a!#REF!*N2O_GWP,0),IFERROR(Table1a!#REF!*SF6_GWP,0),IFERROR(Table1a!#REF!*NF3_GWP,0),Table1a!#REF!,Table1a!#REF!,Table1a!#REF!)</f>
        <v>#REF!</v>
      </c>
      <c r="T104" s="85" t="e">
        <f>SUM(Table1a!#REF!,IFERROR(Table1a!#REF!*CH4_GWP,0),IFERROR(Table1a!#REF!*N2O_GWP,0),IFERROR(Table1a!#REF!*SF6_GWP,0),IFERROR(Table1a!#REF!*NF3_GWP,0),Table1a!#REF!,Table1a!#REF!,Table1a!#REF!)</f>
        <v>#REF!</v>
      </c>
      <c r="U104" s="85" t="e">
        <f>SUM(Table1a!#REF!,IFERROR(Table1a!#REF!*CH4_GWP,0),IFERROR(Table1a!#REF!*N2O_GWP,0),IFERROR(Table1a!#REF!*SF6_GWP,0),IFERROR(Table1a!#REF!*NF3_GWP,0),Table1a!#REF!,Table1a!#REF!,Table1a!#REF!)</f>
        <v>#REF!</v>
      </c>
      <c r="V104" s="85" t="e">
        <f>SUM(Table1a!#REF!,IFERROR(Table1a!#REF!*CH4_GWP,0),IFERROR(Table1a!#REF!*N2O_GWP,0),IFERROR(Table1a!#REF!*SF6_GWP,0),IFERROR(Table1a!#REF!*NF3_GWP,0),Table1a!#REF!,Table1a!#REF!,Table1a!#REF!)</f>
        <v>#REF!</v>
      </c>
      <c r="W104" s="85" t="e">
        <f>SUM(Table1a!#REF!,IFERROR(Table1a!#REF!*CH4_GWP,0),IFERROR(Table1a!#REF!*N2O_GWP,0),IFERROR(Table1a!#REF!*SF6_GWP,0),IFERROR(Table1a!#REF!*NF3_GWP,0),Table1a!#REF!,Table1a!#REF!,Table1a!#REF!)</f>
        <v>#REF!</v>
      </c>
      <c r="X104" s="85" t="e">
        <f>SUM(Table1a!#REF!,IFERROR(Table1a!#REF!*CH4_GWP,0),IFERROR(Table1a!#REF!*N2O_GWP,0),IFERROR(Table1a!#REF!*SF6_GWP,0),IFERROR(Table1a!#REF!*NF3_GWP,0),Table1a!#REF!,Table1a!#REF!,Table1a!#REF!)</f>
        <v>#REF!</v>
      </c>
      <c r="Y104" s="85" t="e">
        <f>SUM(Table1a!#REF!,IFERROR(Table1a!#REF!*CH4_GWP,0),IFERROR(Table1a!#REF!*N2O_GWP,0),IFERROR(Table1a!#REF!*SF6_GWP,0),IFERROR(Table1a!#REF!*NF3_GWP,0),Table1a!#REF!,Table1a!#REF!,Table1a!#REF!)</f>
        <v>#REF!</v>
      </c>
      <c r="Z104" s="85" t="e">
        <f>SUM(Table1a!#REF!,IFERROR(Table1a!#REF!*CH4_GWP,0),IFERROR(Table1a!#REF!*N2O_GWP,0),IFERROR(Table1a!#REF!*SF6_GWP,0),IFERROR(Table1a!#REF!*NF3_GWP,0),Table1a!#REF!,Table1a!#REF!,Table1a!#REF!)</f>
        <v>#REF!</v>
      </c>
      <c r="AA104" s="85" t="e">
        <f>SUM(Table1a!#REF!,IFERROR(Table1a!#REF!*CH4_GWP,0),IFERROR(Table1a!#REF!*N2O_GWP,0),IFERROR(Table1a!#REF!*SF6_GWP,0),IFERROR(Table1a!#REF!*NF3_GWP,0),Table1a!#REF!,Table1a!#REF!,Table1a!#REF!)</f>
        <v>#REF!</v>
      </c>
      <c r="AB104" s="85" t="e">
        <f>SUM(Table1a!#REF!,IFERROR(Table1a!#REF!*CH4_GWP,0),IFERROR(Table1a!#REF!*N2O_GWP,0),IFERROR(Table1a!#REF!*SF6_GWP,0),IFERROR(Table1a!#REF!*NF3_GWP,0),Table1a!#REF!,Table1a!#REF!,Table1a!#REF!)</f>
        <v>#REF!</v>
      </c>
      <c r="AC104" s="85" t="e">
        <f>SUM(Table1a!#REF!,IFERROR(Table1a!#REF!*CH4_GWP,0),IFERROR(Table1a!#REF!*N2O_GWP,0),IFERROR(Table1a!#REF!*SF6_GWP,0),IFERROR(Table1a!#REF!*NF3_GWP,0),Table1a!#REF!,Table1a!#REF!,Table1a!#REF!)</f>
        <v>#REF!</v>
      </c>
      <c r="AD104" s="85" t="e">
        <f>SUM(Table1a!#REF!,IFERROR(Table1a!#REF!*CH4_GWP,0),IFERROR(Table1a!#REF!*N2O_GWP,0),IFERROR(Table1a!#REF!*SF6_GWP,0),IFERROR(Table1a!#REF!*NF3_GWP,0),Table1a!#REF!,Table1a!#REF!,Table1a!#REF!)</f>
        <v>#REF!</v>
      </c>
      <c r="AE104" s="85" t="e">
        <f>SUM(Table1a!#REF!,IFERROR(Table1a!#REF!*CH4_GWP,0),IFERROR(Table1a!#REF!*N2O_GWP,0),IFERROR(Table1a!#REF!*SF6_GWP,0),IFERROR(Table1a!#REF!*NF3_GWP,0),Table1a!#REF!,Table1a!#REF!,Table1a!#REF!)</f>
        <v>#REF!</v>
      </c>
      <c r="AF104" s="85" t="e">
        <f>SUM(Table1a!#REF!,IFERROR(Table1a!#REF!*CH4_GWP,0),IFERROR(Table1a!#REF!*N2O_GWP,0),IFERROR(Table1a!#REF!*SF6_GWP,0),IFERROR(Table1a!#REF!*NF3_GWP,0),Table1a!#REF!,Table1a!#REF!,Table1a!#REF!)</f>
        <v>#REF!</v>
      </c>
      <c r="AG104" s="85" t="e">
        <f>SUM(Table1a!#REF!,IFERROR(Table1a!#REF!*CH4_GWP,0),IFERROR(Table1a!#REF!*N2O_GWP,0),IFERROR(Table1a!#REF!*SF6_GWP,0),IFERROR(Table1a!#REF!*NF3_GWP,0),Table1a!#REF!,Table1a!#REF!,Table1a!#REF!)</f>
        <v>#REF!</v>
      </c>
      <c r="AH104" s="85" t="e">
        <f>SUM(Table1a!#REF!,IFERROR(Table1a!#REF!*CH4_GWP,0),IFERROR(Table1a!#REF!*N2O_GWP,0),IFERROR(Table1a!#REF!*SF6_GWP,0),IFERROR(Table1a!#REF!*NF3_GWP,0),Table1a!#REF!,Table1a!#REF!,Table1a!#REF!)</f>
        <v>#REF!</v>
      </c>
      <c r="AI104" s="85" t="e">
        <f>SUM(Table1a!#REF!,IFERROR(Table1a!#REF!*CH4_GWP,0),IFERROR(Table1a!#REF!*N2O_GWP,0),IFERROR(Table1a!#REF!*SF6_GWP,0),IFERROR(Table1a!#REF!*NF3_GWP,0),Table1a!#REF!,Table1a!#REF!,Table1a!#REF!)</f>
        <v>#REF!</v>
      </c>
      <c r="AJ104" s="85" t="e">
        <f>SUM(Table1a!#REF!,IFERROR(Table1a!#REF!*CH4_GWP,0),IFERROR(Table1a!#REF!*N2O_GWP,0),IFERROR(Table1a!#REF!*SF6_GWP,0),IFERROR(Table1a!#REF!*NF3_GWP,0),Table1a!#REF!,Table1a!#REF!,Table1a!#REF!)</f>
        <v>#REF!</v>
      </c>
      <c r="AK104" s="74"/>
      <c r="AL104" s="106" t="e">
        <f>IFERROR(ROUND(Table1a!#REF!-C104,6),Table1a!#REF!)</f>
        <v>#REF!</v>
      </c>
      <c r="AM104" s="106" t="e">
        <f>IFERROR(ROUND(Table1a!#REF!-D104,6),Table1a!#REF!)</f>
        <v>#REF!</v>
      </c>
      <c r="AN104" s="106" t="e">
        <f>IFERROR(ROUND(Table1a!#REF!-E104,6),Table1a!#REF!)</f>
        <v>#REF!</v>
      </c>
      <c r="AO104" s="106" t="e">
        <f>IFERROR(ROUND(Table1a!#REF!-F104,6),Table1a!#REF!)</f>
        <v>#REF!</v>
      </c>
      <c r="AP104" s="106" t="e">
        <f>IFERROR(ROUND(Table1a!#REF!-G104,6),Table1a!#REF!)</f>
        <v>#REF!</v>
      </c>
      <c r="AQ104" s="106" t="e">
        <f>IFERROR(ROUND(Table1a!#REF!-H104,6),Table1a!#REF!)</f>
        <v>#REF!</v>
      </c>
      <c r="AR104" s="106" t="e">
        <f>IFERROR(ROUND(Table1a!#REF!-I104,6),Table1a!#REF!)</f>
        <v>#REF!</v>
      </c>
      <c r="AS104" s="106" t="e">
        <f>IFERROR(ROUND(Table1a!#REF!-J104,6),Table1a!#REF!)</f>
        <v>#REF!</v>
      </c>
      <c r="AT104" s="106" t="e">
        <f>IFERROR(ROUND(Table1a!#REF!-K104,6),Table1a!#REF!)</f>
        <v>#REF!</v>
      </c>
      <c r="AU104" s="106" t="e">
        <f>IFERROR(ROUND(Table1a!#REF!-L104,6),Table1a!#REF!)</f>
        <v>#REF!</v>
      </c>
      <c r="AV104" s="106" t="e">
        <f>IFERROR(ROUND(Table1a!#REF!-M104,6),Table1a!#REF!)</f>
        <v>#REF!</v>
      </c>
      <c r="AW104" s="106" t="e">
        <f>IFERROR(ROUND(Table1a!#REF!-N104,6),Table1a!#REF!)</f>
        <v>#REF!</v>
      </c>
      <c r="AX104" s="106" t="e">
        <f>IFERROR(ROUND(Table1a!#REF!-O104,6),Table1a!#REF!)</f>
        <v>#REF!</v>
      </c>
      <c r="AY104" s="106" t="e">
        <f>IFERROR(ROUND(Table1a!#REF!-P104,6),Table1a!#REF!)</f>
        <v>#REF!</v>
      </c>
      <c r="AZ104" s="106" t="e">
        <f>IFERROR(ROUND(Table1a!#REF!-Q104,6),Table1a!#REF!)</f>
        <v>#REF!</v>
      </c>
      <c r="BA104" s="106" t="e">
        <f>IFERROR(ROUND(Table1a!#REF!-R104,6),Table1a!#REF!)</f>
        <v>#REF!</v>
      </c>
      <c r="BB104" s="106" t="e">
        <f>IFERROR(ROUND(Table1a!#REF!-S104,6),Table1a!#REF!)</f>
        <v>#REF!</v>
      </c>
      <c r="BC104" s="106" t="e">
        <f>IFERROR(ROUND(Table1a!#REF!-T104,6),Table1a!#REF!)</f>
        <v>#REF!</v>
      </c>
      <c r="BD104" s="106" t="e">
        <f>IFERROR(ROUND(Table1a!#REF!-U104,6),Table1a!#REF!)</f>
        <v>#REF!</v>
      </c>
      <c r="BE104" s="106" t="e">
        <f>IFERROR(ROUND(Table1a!#REF!-V104,6),Table1a!#REF!)</f>
        <v>#REF!</v>
      </c>
      <c r="BF104" s="106" t="e">
        <f>IFERROR(ROUND(Table1a!#REF!-W104,6),Table1a!#REF!)</f>
        <v>#REF!</v>
      </c>
      <c r="BG104" s="106" t="e">
        <f>IFERROR(ROUND(Table1a!#REF!-X104,6),Table1a!#REF!)</f>
        <v>#REF!</v>
      </c>
      <c r="BH104" s="106" t="e">
        <f>IFERROR(ROUND(Table1a!#REF!-Y104,6),Table1a!#REF!)</f>
        <v>#REF!</v>
      </c>
      <c r="BI104" s="106" t="e">
        <f>IFERROR(ROUND(Table1a!#REF!-Z104,6),Table1a!#REF!)</f>
        <v>#REF!</v>
      </c>
      <c r="BJ104" s="106" t="e">
        <f>IFERROR(ROUND(Table1a!#REF!-AA104,6),Table1a!#REF!)</f>
        <v>#REF!</v>
      </c>
      <c r="BK104" s="106" t="e">
        <f>IFERROR(ROUND(Table1a!#REF!-AB104,6),Table1a!#REF!)</f>
        <v>#REF!</v>
      </c>
      <c r="BL104" s="106" t="e">
        <f>IFERROR(ROUND(Table1a!#REF!-AC104,6),Table1a!#REF!)</f>
        <v>#REF!</v>
      </c>
      <c r="BM104" s="106" t="e">
        <f>IFERROR(ROUND(Table1a!#REF!-AD104,6),Table1a!#REF!)</f>
        <v>#REF!</v>
      </c>
      <c r="BN104" s="106" t="e">
        <f>IFERROR(ROUND(Table1a!#REF!-AE104,6),Table1a!#REF!)</f>
        <v>#REF!</v>
      </c>
      <c r="BO104" s="106" t="e">
        <f>IFERROR(ROUND(Table1a!#REF!-AF104,6),Table1a!#REF!)</f>
        <v>#REF!</v>
      </c>
      <c r="BP104" s="106" t="e">
        <f>IFERROR(ROUND(Table1a!#REF!-AG104,6),Table1a!#REF!)</f>
        <v>#REF!</v>
      </c>
      <c r="BQ104" s="106" t="e">
        <f>IFERROR(ROUND(Table1a!#REF!-AH104,6),Table1a!#REF!)</f>
        <v>#REF!</v>
      </c>
      <c r="BR104" s="106" t="e">
        <f>IFERROR(ROUND(Table1a!#REF!-AI104,6),Table1a!#REF!)</f>
        <v>#REF!</v>
      </c>
      <c r="BS104" s="106" t="e">
        <f>IFERROR(ROUND(Table1a!#REF!-AJ104,6),Table1a!#REF!)</f>
        <v>#REF!</v>
      </c>
      <c r="BT104" s="74"/>
      <c r="BU104" s="106" t="e">
        <f>ROUND(IFERROR(Table1a!#REF!*1,0)-SUM(Table1a!#REF!,Table1a!#REF!),6)</f>
        <v>#REF!</v>
      </c>
      <c r="BV104" s="106" t="e">
        <f>ROUND(IFERROR(Table1a!#REF!*1,0)-SUM(Table1a!#REF!,Table1a!#REF!),6)</f>
        <v>#REF!</v>
      </c>
      <c r="BW104" s="106" t="e">
        <f>ROUND(IFERROR(Table1a!#REF!*1,0)-SUM(Table1a!#REF!,Table1a!#REF!),6)</f>
        <v>#REF!</v>
      </c>
      <c r="BX104" s="106" t="e">
        <f>ROUND(IFERROR(Table1a!#REF!*1,0)-SUM(Table1a!#REF!,Table1a!#REF!),6)</f>
        <v>#REF!</v>
      </c>
      <c r="BY104" s="106" t="e">
        <f>ROUND(IFERROR(Table1a!#REF!*1,0)-SUM(Table1a!#REF!,Table1a!#REF!),6)</f>
        <v>#REF!</v>
      </c>
      <c r="BZ104" s="106" t="e">
        <f>ROUND(IFERROR(Table1a!#REF!*1,0)-SUM(Table1a!#REF!,Table1a!#REF!),6)</f>
        <v>#REF!</v>
      </c>
      <c r="CA104" s="106" t="e">
        <f>ROUND(IFERROR(Table1a!#REF!*1,0)-SUM(Table1a!#REF!,Table1a!#REF!),6)</f>
        <v>#REF!</v>
      </c>
      <c r="CB104" s="106" t="e">
        <f>ROUND(IFERROR(Table1a!#REF!*1,0)-SUM(Table1a!#REF!,Table1a!#REF!),6)</f>
        <v>#REF!</v>
      </c>
      <c r="CC104" s="106" t="e">
        <f>ROUND(IFERROR(Table1a!#REF!*1,0)-SUM(Table1a!#REF!,Table1a!#REF!),6)</f>
        <v>#REF!</v>
      </c>
      <c r="CD104" s="106" t="e">
        <f>ROUND(IFERROR(Table1a!#REF!*1,0)-SUM(Table1a!#REF!,Table1a!#REF!),6)</f>
        <v>#REF!</v>
      </c>
      <c r="CE104" s="106" t="e">
        <f>ROUND(IFERROR(Table1a!#REF!*1,0)-SUM(Table1a!#REF!,Table1a!#REF!),6)</f>
        <v>#REF!</v>
      </c>
      <c r="CF104" s="106" t="e">
        <f>ROUND(IFERROR(Table1a!#REF!*1,0)-SUM(Table1a!#REF!,Table1a!#REF!),6)</f>
        <v>#REF!</v>
      </c>
      <c r="CG104" s="106" t="e">
        <f>ROUND(IFERROR(Table1a!#REF!*1,0)-SUM(Table1a!#REF!,Table1a!#REF!),6)</f>
        <v>#REF!</v>
      </c>
      <c r="CH104" s="106" t="e">
        <f>ROUND(IFERROR(Table1a!#REF!*1,0)-SUM(Table1a!#REF!,Table1a!#REF!),6)</f>
        <v>#REF!</v>
      </c>
      <c r="CI104" s="106" t="e">
        <f>ROUND(IFERROR(Table1a!#REF!*1,0)-SUM(Table1a!#REF!,Table1a!#REF!),6)</f>
        <v>#REF!</v>
      </c>
      <c r="CJ104" s="106" t="e">
        <f>ROUND(IFERROR(Table1a!#REF!*1,0)-SUM(Table1a!#REF!,Table1a!#REF!),6)</f>
        <v>#REF!</v>
      </c>
      <c r="CK104" s="106" t="e">
        <f>ROUND(IFERROR(Table1a!#REF!*1,0)-SUM(Table1a!#REF!,Table1a!#REF!),6)</f>
        <v>#REF!</v>
      </c>
      <c r="CL104" s="106" t="e">
        <f>ROUND(IFERROR(Table1a!#REF!*1,0)-SUM(Table1a!#REF!,Table1a!#REF!),6)</f>
        <v>#REF!</v>
      </c>
      <c r="CM104" s="106" t="e">
        <f>ROUND(IFERROR(Table1a!#REF!*1,0)-SUM(Table1a!#REF!,Table1a!#REF!),6)</f>
        <v>#REF!</v>
      </c>
      <c r="CN104" s="106" t="e">
        <f>ROUND(IFERROR(Table1a!#REF!*1,0)-SUM(Table1a!#REF!,Table1a!#REF!),6)</f>
        <v>#REF!</v>
      </c>
      <c r="CO104" s="106" t="e">
        <f>ROUND(IFERROR(Table1a!#REF!*1,0)-SUM(Table1a!#REF!,Table1a!#REF!),6)</f>
        <v>#REF!</v>
      </c>
      <c r="CP104" s="106" t="e">
        <f>ROUND(IFERROR(Table1a!#REF!*1,0)-SUM(Table1a!#REF!,Table1a!#REF!),6)</f>
        <v>#REF!</v>
      </c>
      <c r="CQ104" s="106" t="e">
        <f>ROUND(IFERROR(Table1a!#REF!*1,0)-SUM(Table1a!#REF!,Table1a!#REF!),6)</f>
        <v>#REF!</v>
      </c>
      <c r="CR104" s="106" t="e">
        <f>ROUND(IFERROR(Table1a!#REF!*1,0)-SUM(Table1a!#REF!,Table1a!#REF!),6)</f>
        <v>#REF!</v>
      </c>
      <c r="CS104" s="106" t="e">
        <f>ROUND(IFERROR(Table1a!#REF!*1,0)-SUM(Table1a!#REF!,Table1a!#REF!),6)</f>
        <v>#REF!</v>
      </c>
      <c r="CT104" s="106" t="e">
        <f>ROUND(IFERROR(Table1a!#REF!*1,0)-SUM(Table1a!#REF!,Table1a!#REF!),6)</f>
        <v>#REF!</v>
      </c>
      <c r="CU104" s="106" t="e">
        <f>ROUND(IFERROR(Table1a!#REF!*1,0)-SUM(Table1a!#REF!,Table1a!#REF!),6)</f>
        <v>#REF!</v>
      </c>
      <c r="CV104" s="106" t="e">
        <f>ROUND(IFERROR(Table1a!#REF!*1,0)-SUM(Table1a!#REF!,Table1a!#REF!),6)</f>
        <v>#REF!</v>
      </c>
      <c r="CW104" s="106" t="e">
        <f>ROUND(IFERROR(Table1a!#REF!*1,0)-SUM(Table1a!#REF!,Table1a!#REF!),6)</f>
        <v>#REF!</v>
      </c>
      <c r="CX104" s="106" t="e">
        <f>ROUND(IFERROR(Table1a!#REF!*1,0)-SUM(Table1a!#REF!,Table1a!#REF!),6)</f>
        <v>#REF!</v>
      </c>
      <c r="CY104" s="106" t="e">
        <f>ROUND(IFERROR(Table1a!#REF!*1,0)-SUM(Table1a!#REF!,Table1a!#REF!),6)</f>
        <v>#REF!</v>
      </c>
      <c r="CZ104" s="106" t="e">
        <f>ROUND(IFERROR(Table1a!#REF!*1,0)-SUM(Table1a!#REF!,Table1a!#REF!),6)</f>
        <v>#REF!</v>
      </c>
      <c r="DA104" s="106" t="e">
        <f>ROUND(IFERROR(Table1a!#REF!*1,0)-SUM(Table1a!#REF!,Table1a!#REF!),6)</f>
        <v>#REF!</v>
      </c>
      <c r="DB104" s="106" t="e">
        <f>ROUND(IFERROR(Table1a!#REF!*1,0)-SUM(Table1a!#REF!,Table1a!#REF!),6)</f>
        <v>#REF!</v>
      </c>
      <c r="DC104" s="75"/>
    </row>
    <row r="105" spans="1:107">
      <c r="A105" s="83" t="s">
        <v>305</v>
      </c>
      <c r="B105" s="150" t="s">
        <v>8</v>
      </c>
      <c r="C105" s="85" t="e">
        <f>SUM(Table1a!#REF!,IFERROR(Table1a!#REF!*CH4_GWP,0),IFERROR(Table1a!#REF!*N2O_GWP,0),IFERROR(Table1a!#REF!*SF6_GWP,0),IFERROR(Table1a!#REF!*NF3_GWP,0),Table1a!#REF!,Table1a!#REF!,Table1a!#REF!)</f>
        <v>#REF!</v>
      </c>
      <c r="D105" s="85" t="e">
        <f>SUM(Table1a!#REF!,IFERROR(Table1a!#REF!*CH4_GWP,0),IFERROR(Table1a!#REF!*N2O_GWP,0),IFERROR(Table1a!#REF!*SF6_GWP,0),IFERROR(Table1a!#REF!*NF3_GWP,0),Table1a!#REF!,Table1a!#REF!,Table1a!#REF!)</f>
        <v>#REF!</v>
      </c>
      <c r="E105" s="85" t="e">
        <f>SUM(Table1a!#REF!,IFERROR(Table1a!#REF!*CH4_GWP,0),IFERROR(Table1a!#REF!*N2O_GWP,0),IFERROR(Table1a!#REF!*SF6_GWP,0),IFERROR(Table1a!#REF!*NF3_GWP,0),Table1a!#REF!,Table1a!#REF!,Table1a!#REF!)</f>
        <v>#REF!</v>
      </c>
      <c r="F105" s="85" t="e">
        <f>SUM(Table1a!#REF!,IFERROR(Table1a!#REF!*CH4_GWP,0),IFERROR(Table1a!#REF!*N2O_GWP,0),IFERROR(Table1a!#REF!*SF6_GWP,0),IFERROR(Table1a!#REF!*NF3_GWP,0),Table1a!#REF!,Table1a!#REF!,Table1a!#REF!)</f>
        <v>#REF!</v>
      </c>
      <c r="G105" s="85" t="e">
        <f>SUM(Table1a!#REF!,IFERROR(Table1a!#REF!*CH4_GWP,0),IFERROR(Table1a!#REF!*N2O_GWP,0),IFERROR(Table1a!#REF!*SF6_GWP,0),IFERROR(Table1a!#REF!*NF3_GWP,0),Table1a!#REF!,Table1a!#REF!,Table1a!#REF!)</f>
        <v>#REF!</v>
      </c>
      <c r="H105" s="85" t="e">
        <f>SUM(Table1a!#REF!,IFERROR(Table1a!#REF!*CH4_GWP,0),IFERROR(Table1a!#REF!*N2O_GWP,0),IFERROR(Table1a!#REF!*SF6_GWP,0),IFERROR(Table1a!#REF!*NF3_GWP,0),Table1a!#REF!,Table1a!#REF!,Table1a!#REF!)</f>
        <v>#REF!</v>
      </c>
      <c r="I105" s="85" t="e">
        <f>SUM(Table1a!#REF!,IFERROR(Table1a!#REF!*CH4_GWP,0),IFERROR(Table1a!#REF!*N2O_GWP,0),IFERROR(Table1a!#REF!*SF6_GWP,0),IFERROR(Table1a!#REF!*NF3_GWP,0),Table1a!#REF!,Table1a!#REF!,Table1a!#REF!)</f>
        <v>#REF!</v>
      </c>
      <c r="J105" s="85" t="e">
        <f>SUM(Table1a!#REF!,IFERROR(Table1a!#REF!*CH4_GWP,0),IFERROR(Table1a!#REF!*N2O_GWP,0),IFERROR(Table1a!#REF!*SF6_GWP,0),IFERROR(Table1a!#REF!*NF3_GWP,0),Table1a!#REF!,Table1a!#REF!,Table1a!#REF!)</f>
        <v>#REF!</v>
      </c>
      <c r="K105" s="85" t="e">
        <f>SUM(Table1a!#REF!,IFERROR(Table1a!#REF!*CH4_GWP,0),IFERROR(Table1a!#REF!*N2O_GWP,0),IFERROR(Table1a!#REF!*SF6_GWP,0),IFERROR(Table1a!#REF!*NF3_GWP,0),Table1a!#REF!,Table1a!#REF!,Table1a!#REF!)</f>
        <v>#REF!</v>
      </c>
      <c r="L105" s="85" t="e">
        <f>SUM(Table1a!#REF!,IFERROR(Table1a!#REF!*CH4_GWP,0),IFERROR(Table1a!#REF!*N2O_GWP,0),IFERROR(Table1a!#REF!*SF6_GWP,0),IFERROR(Table1a!#REF!*NF3_GWP,0),Table1a!#REF!,Table1a!#REF!,Table1a!#REF!)</f>
        <v>#REF!</v>
      </c>
      <c r="M105" s="85" t="e">
        <f>SUM(Table1a!#REF!,IFERROR(Table1a!#REF!*CH4_GWP,0),IFERROR(Table1a!#REF!*N2O_GWP,0),IFERROR(Table1a!#REF!*SF6_GWP,0),IFERROR(Table1a!#REF!*NF3_GWP,0),Table1a!#REF!,Table1a!#REF!,Table1a!#REF!)</f>
        <v>#REF!</v>
      </c>
      <c r="N105" s="85" t="e">
        <f>SUM(Table1a!#REF!,IFERROR(Table1a!#REF!*CH4_GWP,0),IFERROR(Table1a!#REF!*N2O_GWP,0),IFERROR(Table1a!#REF!*SF6_GWP,0),IFERROR(Table1a!#REF!*NF3_GWP,0),Table1a!#REF!,Table1a!#REF!,Table1a!#REF!)</f>
        <v>#REF!</v>
      </c>
      <c r="O105" s="85" t="e">
        <f>SUM(Table1a!#REF!,IFERROR(Table1a!#REF!*CH4_GWP,0),IFERROR(Table1a!#REF!*N2O_GWP,0),IFERROR(Table1a!#REF!*SF6_GWP,0),IFERROR(Table1a!#REF!*NF3_GWP,0),Table1a!#REF!,Table1a!#REF!,Table1a!#REF!)</f>
        <v>#REF!</v>
      </c>
      <c r="P105" s="85" t="e">
        <f>SUM(Table1a!#REF!,IFERROR(Table1a!#REF!*CH4_GWP,0),IFERROR(Table1a!#REF!*N2O_GWP,0),IFERROR(Table1a!#REF!*SF6_GWP,0),IFERROR(Table1a!#REF!*NF3_GWP,0),Table1a!#REF!,Table1a!#REF!,Table1a!#REF!)</f>
        <v>#REF!</v>
      </c>
      <c r="Q105" s="85" t="e">
        <f>SUM(Table1a!#REF!,IFERROR(Table1a!#REF!*CH4_GWP,0),IFERROR(Table1a!#REF!*N2O_GWP,0),IFERROR(Table1a!#REF!*SF6_GWP,0),IFERROR(Table1a!#REF!*NF3_GWP,0),Table1a!#REF!,Table1a!#REF!,Table1a!#REF!)</f>
        <v>#REF!</v>
      </c>
      <c r="R105" s="85" t="e">
        <f>SUM(Table1a!#REF!,IFERROR(Table1a!#REF!*CH4_GWP,0),IFERROR(Table1a!#REF!*N2O_GWP,0),IFERROR(Table1a!#REF!*SF6_GWP,0),IFERROR(Table1a!#REF!*NF3_GWP,0),Table1a!#REF!,Table1a!#REF!,Table1a!#REF!)</f>
        <v>#REF!</v>
      </c>
      <c r="S105" s="85" t="e">
        <f>SUM(Table1a!#REF!,IFERROR(Table1a!#REF!*CH4_GWP,0),IFERROR(Table1a!#REF!*N2O_GWP,0),IFERROR(Table1a!#REF!*SF6_GWP,0),IFERROR(Table1a!#REF!*NF3_GWP,0),Table1a!#REF!,Table1a!#REF!,Table1a!#REF!)</f>
        <v>#REF!</v>
      </c>
      <c r="T105" s="85" t="e">
        <f>SUM(Table1a!#REF!,IFERROR(Table1a!#REF!*CH4_GWP,0),IFERROR(Table1a!#REF!*N2O_GWP,0),IFERROR(Table1a!#REF!*SF6_GWP,0),IFERROR(Table1a!#REF!*NF3_GWP,0),Table1a!#REF!,Table1a!#REF!,Table1a!#REF!)</f>
        <v>#REF!</v>
      </c>
      <c r="U105" s="85" t="e">
        <f>SUM(Table1a!#REF!,IFERROR(Table1a!#REF!*CH4_GWP,0),IFERROR(Table1a!#REF!*N2O_GWP,0),IFERROR(Table1a!#REF!*SF6_GWP,0),IFERROR(Table1a!#REF!*NF3_GWP,0),Table1a!#REF!,Table1a!#REF!,Table1a!#REF!)</f>
        <v>#REF!</v>
      </c>
      <c r="V105" s="85" t="e">
        <f>SUM(Table1a!#REF!,IFERROR(Table1a!#REF!*CH4_GWP,0),IFERROR(Table1a!#REF!*N2O_GWP,0),IFERROR(Table1a!#REF!*SF6_GWP,0),IFERROR(Table1a!#REF!*NF3_GWP,0),Table1a!#REF!,Table1a!#REF!,Table1a!#REF!)</f>
        <v>#REF!</v>
      </c>
      <c r="W105" s="85" t="e">
        <f>SUM(Table1a!#REF!,IFERROR(Table1a!#REF!*CH4_GWP,0),IFERROR(Table1a!#REF!*N2O_GWP,0),IFERROR(Table1a!#REF!*SF6_GWP,0),IFERROR(Table1a!#REF!*NF3_GWP,0),Table1a!#REF!,Table1a!#REF!,Table1a!#REF!)</f>
        <v>#REF!</v>
      </c>
      <c r="X105" s="85" t="e">
        <f>SUM(Table1a!#REF!,IFERROR(Table1a!#REF!*CH4_GWP,0),IFERROR(Table1a!#REF!*N2O_GWP,0),IFERROR(Table1a!#REF!*SF6_GWP,0),IFERROR(Table1a!#REF!*NF3_GWP,0),Table1a!#REF!,Table1a!#REF!,Table1a!#REF!)</f>
        <v>#REF!</v>
      </c>
      <c r="Y105" s="85" t="e">
        <f>SUM(Table1a!#REF!,IFERROR(Table1a!#REF!*CH4_GWP,0),IFERROR(Table1a!#REF!*N2O_GWP,0),IFERROR(Table1a!#REF!*SF6_GWP,0),IFERROR(Table1a!#REF!*NF3_GWP,0),Table1a!#REF!,Table1a!#REF!,Table1a!#REF!)</f>
        <v>#REF!</v>
      </c>
      <c r="Z105" s="85" t="e">
        <f>SUM(Table1a!#REF!,IFERROR(Table1a!#REF!*CH4_GWP,0),IFERROR(Table1a!#REF!*N2O_GWP,0),IFERROR(Table1a!#REF!*SF6_GWP,0),IFERROR(Table1a!#REF!*NF3_GWP,0),Table1a!#REF!,Table1a!#REF!,Table1a!#REF!)</f>
        <v>#REF!</v>
      </c>
      <c r="AA105" s="85" t="e">
        <f>SUM(Table1a!#REF!,IFERROR(Table1a!#REF!*CH4_GWP,0),IFERROR(Table1a!#REF!*N2O_GWP,0),IFERROR(Table1a!#REF!*SF6_GWP,0),IFERROR(Table1a!#REF!*NF3_GWP,0),Table1a!#REF!,Table1a!#REF!,Table1a!#REF!)</f>
        <v>#REF!</v>
      </c>
      <c r="AB105" s="85" t="e">
        <f>SUM(Table1a!#REF!,IFERROR(Table1a!#REF!*CH4_GWP,0),IFERROR(Table1a!#REF!*N2O_GWP,0),IFERROR(Table1a!#REF!*SF6_GWP,0),IFERROR(Table1a!#REF!*NF3_GWP,0),Table1a!#REF!,Table1a!#REF!,Table1a!#REF!)</f>
        <v>#REF!</v>
      </c>
      <c r="AC105" s="85" t="e">
        <f>SUM(Table1a!#REF!,IFERROR(Table1a!#REF!*CH4_GWP,0),IFERROR(Table1a!#REF!*N2O_GWP,0),IFERROR(Table1a!#REF!*SF6_GWP,0),IFERROR(Table1a!#REF!*NF3_GWP,0),Table1a!#REF!,Table1a!#REF!,Table1a!#REF!)</f>
        <v>#REF!</v>
      </c>
      <c r="AD105" s="85" t="e">
        <f>SUM(Table1a!#REF!,IFERROR(Table1a!#REF!*CH4_GWP,0),IFERROR(Table1a!#REF!*N2O_GWP,0),IFERROR(Table1a!#REF!*SF6_GWP,0),IFERROR(Table1a!#REF!*NF3_GWP,0),Table1a!#REF!,Table1a!#REF!,Table1a!#REF!)</f>
        <v>#REF!</v>
      </c>
      <c r="AE105" s="85" t="e">
        <f>SUM(Table1a!#REF!,IFERROR(Table1a!#REF!*CH4_GWP,0),IFERROR(Table1a!#REF!*N2O_GWP,0),IFERROR(Table1a!#REF!*SF6_GWP,0),IFERROR(Table1a!#REF!*NF3_GWP,0),Table1a!#REF!,Table1a!#REF!,Table1a!#REF!)</f>
        <v>#REF!</v>
      </c>
      <c r="AF105" s="85" t="e">
        <f>SUM(Table1a!#REF!,IFERROR(Table1a!#REF!*CH4_GWP,0),IFERROR(Table1a!#REF!*N2O_GWP,0),IFERROR(Table1a!#REF!*SF6_GWP,0),IFERROR(Table1a!#REF!*NF3_GWP,0),Table1a!#REF!,Table1a!#REF!,Table1a!#REF!)</f>
        <v>#REF!</v>
      </c>
      <c r="AG105" s="85" t="e">
        <f>SUM(Table1a!#REF!,IFERROR(Table1a!#REF!*CH4_GWP,0),IFERROR(Table1a!#REF!*N2O_GWP,0),IFERROR(Table1a!#REF!*SF6_GWP,0),IFERROR(Table1a!#REF!*NF3_GWP,0),Table1a!#REF!,Table1a!#REF!,Table1a!#REF!)</f>
        <v>#REF!</v>
      </c>
      <c r="AH105" s="85" t="e">
        <f>SUM(Table1a!#REF!,IFERROR(Table1a!#REF!*CH4_GWP,0),IFERROR(Table1a!#REF!*N2O_GWP,0),IFERROR(Table1a!#REF!*SF6_GWP,0),IFERROR(Table1a!#REF!*NF3_GWP,0),Table1a!#REF!,Table1a!#REF!,Table1a!#REF!)</f>
        <v>#REF!</v>
      </c>
      <c r="AI105" s="85" t="e">
        <f>SUM(Table1a!#REF!,IFERROR(Table1a!#REF!*CH4_GWP,0),IFERROR(Table1a!#REF!*N2O_GWP,0),IFERROR(Table1a!#REF!*SF6_GWP,0),IFERROR(Table1a!#REF!*NF3_GWP,0),Table1a!#REF!,Table1a!#REF!,Table1a!#REF!)</f>
        <v>#REF!</v>
      </c>
      <c r="AJ105" s="85" t="e">
        <f>SUM(Table1a!#REF!,IFERROR(Table1a!#REF!*CH4_GWP,0),IFERROR(Table1a!#REF!*N2O_GWP,0),IFERROR(Table1a!#REF!*SF6_GWP,0),IFERROR(Table1a!#REF!*NF3_GWP,0),Table1a!#REF!,Table1a!#REF!,Table1a!#REF!)</f>
        <v>#REF!</v>
      </c>
      <c r="AK105" s="74"/>
      <c r="AL105" s="106" t="e">
        <f>IFERROR(ROUND(Table1a!#REF!-C105,6),Table1a!#REF!)</f>
        <v>#REF!</v>
      </c>
      <c r="AM105" s="106" t="e">
        <f>IFERROR(ROUND(Table1a!#REF!-D105,6),Table1a!#REF!)</f>
        <v>#REF!</v>
      </c>
      <c r="AN105" s="106" t="e">
        <f>IFERROR(ROUND(Table1a!#REF!-E105,6),Table1a!#REF!)</f>
        <v>#REF!</v>
      </c>
      <c r="AO105" s="106" t="e">
        <f>IFERROR(ROUND(Table1a!#REF!-F105,6),Table1a!#REF!)</f>
        <v>#REF!</v>
      </c>
      <c r="AP105" s="106" t="e">
        <f>IFERROR(ROUND(Table1a!#REF!-G105,6),Table1a!#REF!)</f>
        <v>#REF!</v>
      </c>
      <c r="AQ105" s="106" t="e">
        <f>IFERROR(ROUND(Table1a!#REF!-H105,6),Table1a!#REF!)</f>
        <v>#REF!</v>
      </c>
      <c r="AR105" s="106" t="e">
        <f>IFERROR(ROUND(Table1a!#REF!-I105,6),Table1a!#REF!)</f>
        <v>#REF!</v>
      </c>
      <c r="AS105" s="106" t="e">
        <f>IFERROR(ROUND(Table1a!#REF!-J105,6),Table1a!#REF!)</f>
        <v>#REF!</v>
      </c>
      <c r="AT105" s="106" t="e">
        <f>IFERROR(ROUND(Table1a!#REF!-K105,6),Table1a!#REF!)</f>
        <v>#REF!</v>
      </c>
      <c r="AU105" s="106" t="e">
        <f>IFERROR(ROUND(Table1a!#REF!-L105,6),Table1a!#REF!)</f>
        <v>#REF!</v>
      </c>
      <c r="AV105" s="106" t="e">
        <f>IFERROR(ROUND(Table1a!#REF!-M105,6),Table1a!#REF!)</f>
        <v>#REF!</v>
      </c>
      <c r="AW105" s="106" t="e">
        <f>IFERROR(ROUND(Table1a!#REF!-N105,6),Table1a!#REF!)</f>
        <v>#REF!</v>
      </c>
      <c r="AX105" s="106" t="e">
        <f>IFERROR(ROUND(Table1a!#REF!-O105,6),Table1a!#REF!)</f>
        <v>#REF!</v>
      </c>
      <c r="AY105" s="106" t="e">
        <f>IFERROR(ROUND(Table1a!#REF!-P105,6),Table1a!#REF!)</f>
        <v>#REF!</v>
      </c>
      <c r="AZ105" s="106" t="e">
        <f>IFERROR(ROUND(Table1a!#REF!-Q105,6),Table1a!#REF!)</f>
        <v>#REF!</v>
      </c>
      <c r="BA105" s="106" t="e">
        <f>IFERROR(ROUND(Table1a!#REF!-R105,6),Table1a!#REF!)</f>
        <v>#REF!</v>
      </c>
      <c r="BB105" s="106" t="e">
        <f>IFERROR(ROUND(Table1a!#REF!-S105,6),Table1a!#REF!)</f>
        <v>#REF!</v>
      </c>
      <c r="BC105" s="106" t="e">
        <f>IFERROR(ROUND(Table1a!#REF!-T105,6),Table1a!#REF!)</f>
        <v>#REF!</v>
      </c>
      <c r="BD105" s="106" t="e">
        <f>IFERROR(ROUND(Table1a!#REF!-U105,6),Table1a!#REF!)</f>
        <v>#REF!</v>
      </c>
      <c r="BE105" s="106" t="e">
        <f>IFERROR(ROUND(Table1a!#REF!-V105,6),Table1a!#REF!)</f>
        <v>#REF!</v>
      </c>
      <c r="BF105" s="106" t="e">
        <f>IFERROR(ROUND(Table1a!#REF!-W105,6),Table1a!#REF!)</f>
        <v>#REF!</v>
      </c>
      <c r="BG105" s="106" t="e">
        <f>IFERROR(ROUND(Table1a!#REF!-X105,6),Table1a!#REF!)</f>
        <v>#REF!</v>
      </c>
      <c r="BH105" s="106" t="e">
        <f>IFERROR(ROUND(Table1a!#REF!-Y105,6),Table1a!#REF!)</f>
        <v>#REF!</v>
      </c>
      <c r="BI105" s="106" t="e">
        <f>IFERROR(ROUND(Table1a!#REF!-Z105,6),Table1a!#REF!)</f>
        <v>#REF!</v>
      </c>
      <c r="BJ105" s="106" t="e">
        <f>IFERROR(ROUND(Table1a!#REF!-AA105,6),Table1a!#REF!)</f>
        <v>#REF!</v>
      </c>
      <c r="BK105" s="106" t="e">
        <f>IFERROR(ROUND(Table1a!#REF!-AB105,6),Table1a!#REF!)</f>
        <v>#REF!</v>
      </c>
      <c r="BL105" s="106" t="e">
        <f>IFERROR(ROUND(Table1a!#REF!-AC105,6),Table1a!#REF!)</f>
        <v>#REF!</v>
      </c>
      <c r="BM105" s="106" t="e">
        <f>IFERROR(ROUND(Table1a!#REF!-AD105,6),Table1a!#REF!)</f>
        <v>#REF!</v>
      </c>
      <c r="BN105" s="106" t="e">
        <f>IFERROR(ROUND(Table1a!#REF!-AE105,6),Table1a!#REF!)</f>
        <v>#REF!</v>
      </c>
      <c r="BO105" s="106" t="e">
        <f>IFERROR(ROUND(Table1a!#REF!-AF105,6),Table1a!#REF!)</f>
        <v>#REF!</v>
      </c>
      <c r="BP105" s="106" t="e">
        <f>IFERROR(ROUND(Table1a!#REF!-AG105,6),Table1a!#REF!)</f>
        <v>#REF!</v>
      </c>
      <c r="BQ105" s="106" t="e">
        <f>IFERROR(ROUND(Table1a!#REF!-AH105,6),Table1a!#REF!)</f>
        <v>#REF!</v>
      </c>
      <c r="BR105" s="106" t="e">
        <f>IFERROR(ROUND(Table1a!#REF!-AI105,6),Table1a!#REF!)</f>
        <v>#REF!</v>
      </c>
      <c r="BS105" s="106" t="e">
        <f>IFERROR(ROUND(Table1a!#REF!-AJ105,6),Table1a!#REF!)</f>
        <v>#REF!</v>
      </c>
      <c r="BT105" s="74"/>
      <c r="BU105" s="106" t="e">
        <f>ROUND(IFERROR(Table1a!#REF!*1,0)-SUM(Table1a!#REF!,Table1a!#REF!),6)</f>
        <v>#REF!</v>
      </c>
      <c r="BV105" s="106" t="e">
        <f>ROUND(IFERROR(Table1a!#REF!*1,0)-SUM(Table1a!#REF!,Table1a!#REF!),6)</f>
        <v>#REF!</v>
      </c>
      <c r="BW105" s="106" t="e">
        <f>ROUND(IFERROR(Table1a!#REF!*1,0)-SUM(Table1a!#REF!,Table1a!#REF!),6)</f>
        <v>#REF!</v>
      </c>
      <c r="BX105" s="106" t="e">
        <f>ROUND(IFERROR(Table1a!#REF!*1,0)-SUM(Table1a!#REF!,Table1a!#REF!),6)</f>
        <v>#REF!</v>
      </c>
      <c r="BY105" s="106" t="e">
        <f>ROUND(IFERROR(Table1a!#REF!*1,0)-SUM(Table1a!#REF!,Table1a!#REF!),6)</f>
        <v>#REF!</v>
      </c>
      <c r="BZ105" s="106" t="e">
        <f>ROUND(IFERROR(Table1a!#REF!*1,0)-SUM(Table1a!#REF!,Table1a!#REF!),6)</f>
        <v>#REF!</v>
      </c>
      <c r="CA105" s="106" t="e">
        <f>ROUND(IFERROR(Table1a!#REF!*1,0)-SUM(Table1a!#REF!,Table1a!#REF!),6)</f>
        <v>#REF!</v>
      </c>
      <c r="CB105" s="106" t="e">
        <f>ROUND(IFERROR(Table1a!#REF!*1,0)-SUM(Table1a!#REF!,Table1a!#REF!),6)</f>
        <v>#REF!</v>
      </c>
      <c r="CC105" s="106" t="e">
        <f>ROUND(IFERROR(Table1a!#REF!*1,0)-SUM(Table1a!#REF!,Table1a!#REF!),6)</f>
        <v>#REF!</v>
      </c>
      <c r="CD105" s="106" t="e">
        <f>ROUND(IFERROR(Table1a!#REF!*1,0)-SUM(Table1a!#REF!,Table1a!#REF!),6)</f>
        <v>#REF!</v>
      </c>
      <c r="CE105" s="106" t="e">
        <f>ROUND(IFERROR(Table1a!#REF!*1,0)-SUM(Table1a!#REF!,Table1a!#REF!),6)</f>
        <v>#REF!</v>
      </c>
      <c r="CF105" s="106" t="e">
        <f>ROUND(IFERROR(Table1a!#REF!*1,0)-SUM(Table1a!#REF!,Table1a!#REF!),6)</f>
        <v>#REF!</v>
      </c>
      <c r="CG105" s="106" t="e">
        <f>ROUND(IFERROR(Table1a!#REF!*1,0)-SUM(Table1a!#REF!,Table1a!#REF!),6)</f>
        <v>#REF!</v>
      </c>
      <c r="CH105" s="106" t="e">
        <f>ROUND(IFERROR(Table1a!#REF!*1,0)-SUM(Table1a!#REF!,Table1a!#REF!),6)</f>
        <v>#REF!</v>
      </c>
      <c r="CI105" s="106" t="e">
        <f>ROUND(IFERROR(Table1a!#REF!*1,0)-SUM(Table1a!#REF!,Table1a!#REF!),6)</f>
        <v>#REF!</v>
      </c>
      <c r="CJ105" s="106" t="e">
        <f>ROUND(IFERROR(Table1a!#REF!*1,0)-SUM(Table1a!#REF!,Table1a!#REF!),6)</f>
        <v>#REF!</v>
      </c>
      <c r="CK105" s="106" t="e">
        <f>ROUND(IFERROR(Table1a!#REF!*1,0)-SUM(Table1a!#REF!,Table1a!#REF!),6)</f>
        <v>#REF!</v>
      </c>
      <c r="CL105" s="106" t="e">
        <f>ROUND(IFERROR(Table1a!#REF!*1,0)-SUM(Table1a!#REF!,Table1a!#REF!),6)</f>
        <v>#REF!</v>
      </c>
      <c r="CM105" s="106" t="e">
        <f>ROUND(IFERROR(Table1a!#REF!*1,0)-SUM(Table1a!#REF!,Table1a!#REF!),6)</f>
        <v>#REF!</v>
      </c>
      <c r="CN105" s="106" t="e">
        <f>ROUND(IFERROR(Table1a!#REF!*1,0)-SUM(Table1a!#REF!,Table1a!#REF!),6)</f>
        <v>#REF!</v>
      </c>
      <c r="CO105" s="106" t="e">
        <f>ROUND(IFERROR(Table1a!#REF!*1,0)-SUM(Table1a!#REF!,Table1a!#REF!),6)</f>
        <v>#REF!</v>
      </c>
      <c r="CP105" s="106" t="e">
        <f>ROUND(IFERROR(Table1a!#REF!*1,0)-SUM(Table1a!#REF!,Table1a!#REF!),6)</f>
        <v>#REF!</v>
      </c>
      <c r="CQ105" s="106" t="e">
        <f>ROUND(IFERROR(Table1a!#REF!*1,0)-SUM(Table1a!#REF!,Table1a!#REF!),6)</f>
        <v>#REF!</v>
      </c>
      <c r="CR105" s="106" t="e">
        <f>ROUND(IFERROR(Table1a!#REF!*1,0)-SUM(Table1a!#REF!,Table1a!#REF!),6)</f>
        <v>#REF!</v>
      </c>
      <c r="CS105" s="106" t="e">
        <f>ROUND(IFERROR(Table1a!#REF!*1,0)-SUM(Table1a!#REF!,Table1a!#REF!),6)</f>
        <v>#REF!</v>
      </c>
      <c r="CT105" s="106" t="e">
        <f>ROUND(IFERROR(Table1a!#REF!*1,0)-SUM(Table1a!#REF!,Table1a!#REF!),6)</f>
        <v>#REF!</v>
      </c>
      <c r="CU105" s="106" t="e">
        <f>ROUND(IFERROR(Table1a!#REF!*1,0)-SUM(Table1a!#REF!,Table1a!#REF!),6)</f>
        <v>#REF!</v>
      </c>
      <c r="CV105" s="106" t="e">
        <f>ROUND(IFERROR(Table1a!#REF!*1,0)-SUM(Table1a!#REF!,Table1a!#REF!),6)</f>
        <v>#REF!</v>
      </c>
      <c r="CW105" s="106" t="e">
        <f>ROUND(IFERROR(Table1a!#REF!*1,0)-SUM(Table1a!#REF!,Table1a!#REF!),6)</f>
        <v>#REF!</v>
      </c>
      <c r="CX105" s="106" t="e">
        <f>ROUND(IFERROR(Table1a!#REF!*1,0)-SUM(Table1a!#REF!,Table1a!#REF!),6)</f>
        <v>#REF!</v>
      </c>
      <c r="CY105" s="106" t="e">
        <f>ROUND(IFERROR(Table1a!#REF!*1,0)-SUM(Table1a!#REF!,Table1a!#REF!),6)</f>
        <v>#REF!</v>
      </c>
      <c r="CZ105" s="106" t="e">
        <f>ROUND(IFERROR(Table1a!#REF!*1,0)-SUM(Table1a!#REF!,Table1a!#REF!),6)</f>
        <v>#REF!</v>
      </c>
      <c r="DA105" s="106" t="e">
        <f>ROUND(IFERROR(Table1a!#REF!*1,0)-SUM(Table1a!#REF!,Table1a!#REF!),6)</f>
        <v>#REF!</v>
      </c>
      <c r="DB105" s="106" t="e">
        <f>ROUND(IFERROR(Table1a!#REF!*1,0)-SUM(Table1a!#REF!,Table1a!#REF!),6)</f>
        <v>#REF!</v>
      </c>
      <c r="DC105" s="75"/>
    </row>
    <row r="106" spans="1:107">
      <c r="A106" s="83" t="s">
        <v>306</v>
      </c>
      <c r="B106" s="150" t="s">
        <v>8</v>
      </c>
      <c r="C106" s="85" t="e">
        <f>SUM(Table1a!#REF!,IFERROR(Table1a!#REF!*CH4_GWP,0),IFERROR(Table1a!#REF!*N2O_GWP,0),IFERROR(Table1a!#REF!*SF6_GWP,0),IFERROR(Table1a!#REF!*NF3_GWP,0),Table1a!#REF!,Table1a!#REF!,Table1a!#REF!)</f>
        <v>#REF!</v>
      </c>
      <c r="D106" s="85" t="e">
        <f>SUM(Table1a!#REF!,IFERROR(Table1a!#REF!*CH4_GWP,0),IFERROR(Table1a!#REF!*N2O_GWP,0),IFERROR(Table1a!#REF!*SF6_GWP,0),IFERROR(Table1a!#REF!*NF3_GWP,0),Table1a!#REF!,Table1a!#REF!,Table1a!#REF!)</f>
        <v>#REF!</v>
      </c>
      <c r="E106" s="85" t="e">
        <f>SUM(Table1a!#REF!,IFERROR(Table1a!#REF!*CH4_GWP,0),IFERROR(Table1a!#REF!*N2O_GWP,0),IFERROR(Table1a!#REF!*SF6_GWP,0),IFERROR(Table1a!#REF!*NF3_GWP,0),Table1a!#REF!,Table1a!#REF!,Table1a!#REF!)</f>
        <v>#REF!</v>
      </c>
      <c r="F106" s="85" t="e">
        <f>SUM(Table1a!#REF!,IFERROR(Table1a!#REF!*CH4_GWP,0),IFERROR(Table1a!#REF!*N2O_GWP,0),IFERROR(Table1a!#REF!*SF6_GWP,0),IFERROR(Table1a!#REF!*NF3_GWP,0),Table1a!#REF!,Table1a!#REF!,Table1a!#REF!)</f>
        <v>#REF!</v>
      </c>
      <c r="G106" s="85" t="e">
        <f>SUM(Table1a!#REF!,IFERROR(Table1a!#REF!*CH4_GWP,0),IFERROR(Table1a!#REF!*N2O_GWP,0),IFERROR(Table1a!#REF!*SF6_GWP,0),IFERROR(Table1a!#REF!*NF3_GWP,0),Table1a!#REF!,Table1a!#REF!,Table1a!#REF!)</f>
        <v>#REF!</v>
      </c>
      <c r="H106" s="85" t="e">
        <f>SUM(Table1a!#REF!,IFERROR(Table1a!#REF!*CH4_GWP,0),IFERROR(Table1a!#REF!*N2O_GWP,0),IFERROR(Table1a!#REF!*SF6_GWP,0),IFERROR(Table1a!#REF!*NF3_GWP,0),Table1a!#REF!,Table1a!#REF!,Table1a!#REF!)</f>
        <v>#REF!</v>
      </c>
      <c r="I106" s="85" t="e">
        <f>SUM(Table1a!#REF!,IFERROR(Table1a!#REF!*CH4_GWP,0),IFERROR(Table1a!#REF!*N2O_GWP,0),IFERROR(Table1a!#REF!*SF6_GWP,0),IFERROR(Table1a!#REF!*NF3_GWP,0),Table1a!#REF!,Table1a!#REF!,Table1a!#REF!)</f>
        <v>#REF!</v>
      </c>
      <c r="J106" s="85" t="e">
        <f>SUM(Table1a!#REF!,IFERROR(Table1a!#REF!*CH4_GWP,0),IFERROR(Table1a!#REF!*N2O_GWP,0),IFERROR(Table1a!#REF!*SF6_GWP,0),IFERROR(Table1a!#REF!*NF3_GWP,0),Table1a!#REF!,Table1a!#REF!,Table1a!#REF!)</f>
        <v>#REF!</v>
      </c>
      <c r="K106" s="85" t="e">
        <f>SUM(Table1a!#REF!,IFERROR(Table1a!#REF!*CH4_GWP,0),IFERROR(Table1a!#REF!*N2O_GWP,0),IFERROR(Table1a!#REF!*SF6_GWP,0),IFERROR(Table1a!#REF!*NF3_GWP,0),Table1a!#REF!,Table1a!#REF!,Table1a!#REF!)</f>
        <v>#REF!</v>
      </c>
      <c r="L106" s="85" t="e">
        <f>SUM(Table1a!#REF!,IFERROR(Table1a!#REF!*CH4_GWP,0),IFERROR(Table1a!#REF!*N2O_GWP,0),IFERROR(Table1a!#REF!*SF6_GWP,0),IFERROR(Table1a!#REF!*NF3_GWP,0),Table1a!#REF!,Table1a!#REF!,Table1a!#REF!)</f>
        <v>#REF!</v>
      </c>
      <c r="M106" s="85" t="e">
        <f>SUM(Table1a!#REF!,IFERROR(Table1a!#REF!*CH4_GWP,0),IFERROR(Table1a!#REF!*N2O_GWP,0),IFERROR(Table1a!#REF!*SF6_GWP,0),IFERROR(Table1a!#REF!*NF3_GWP,0),Table1a!#REF!,Table1a!#REF!,Table1a!#REF!)</f>
        <v>#REF!</v>
      </c>
      <c r="N106" s="85" t="e">
        <f>SUM(Table1a!#REF!,IFERROR(Table1a!#REF!*CH4_GWP,0),IFERROR(Table1a!#REF!*N2O_GWP,0),IFERROR(Table1a!#REF!*SF6_GWP,0),IFERROR(Table1a!#REF!*NF3_GWP,0),Table1a!#REF!,Table1a!#REF!,Table1a!#REF!)</f>
        <v>#REF!</v>
      </c>
      <c r="O106" s="85" t="e">
        <f>SUM(Table1a!#REF!,IFERROR(Table1a!#REF!*CH4_GWP,0),IFERROR(Table1a!#REF!*N2O_GWP,0),IFERROR(Table1a!#REF!*SF6_GWP,0),IFERROR(Table1a!#REF!*NF3_GWP,0),Table1a!#REF!,Table1a!#REF!,Table1a!#REF!)</f>
        <v>#REF!</v>
      </c>
      <c r="P106" s="85" t="e">
        <f>SUM(Table1a!#REF!,IFERROR(Table1a!#REF!*CH4_GWP,0),IFERROR(Table1a!#REF!*N2O_GWP,0),IFERROR(Table1a!#REF!*SF6_GWP,0),IFERROR(Table1a!#REF!*NF3_GWP,0),Table1a!#REF!,Table1a!#REF!,Table1a!#REF!)</f>
        <v>#REF!</v>
      </c>
      <c r="Q106" s="85" t="e">
        <f>SUM(Table1a!#REF!,IFERROR(Table1a!#REF!*CH4_GWP,0),IFERROR(Table1a!#REF!*N2O_GWP,0),IFERROR(Table1a!#REF!*SF6_GWP,0),IFERROR(Table1a!#REF!*NF3_GWP,0),Table1a!#REF!,Table1a!#REF!,Table1a!#REF!)</f>
        <v>#REF!</v>
      </c>
      <c r="R106" s="85" t="e">
        <f>SUM(Table1a!#REF!,IFERROR(Table1a!#REF!*CH4_GWP,0),IFERROR(Table1a!#REF!*N2O_GWP,0),IFERROR(Table1a!#REF!*SF6_GWP,0),IFERROR(Table1a!#REF!*NF3_GWP,0),Table1a!#REF!,Table1a!#REF!,Table1a!#REF!)</f>
        <v>#REF!</v>
      </c>
      <c r="S106" s="85" t="e">
        <f>SUM(Table1a!#REF!,IFERROR(Table1a!#REF!*CH4_GWP,0),IFERROR(Table1a!#REF!*N2O_GWP,0),IFERROR(Table1a!#REF!*SF6_GWP,0),IFERROR(Table1a!#REF!*NF3_GWP,0),Table1a!#REF!,Table1a!#REF!,Table1a!#REF!)</f>
        <v>#REF!</v>
      </c>
      <c r="T106" s="85" t="e">
        <f>SUM(Table1a!#REF!,IFERROR(Table1a!#REF!*CH4_GWP,0),IFERROR(Table1a!#REF!*N2O_GWP,0),IFERROR(Table1a!#REF!*SF6_GWP,0),IFERROR(Table1a!#REF!*NF3_GWP,0),Table1a!#REF!,Table1a!#REF!,Table1a!#REF!)</f>
        <v>#REF!</v>
      </c>
      <c r="U106" s="85" t="e">
        <f>SUM(Table1a!#REF!,IFERROR(Table1a!#REF!*CH4_GWP,0),IFERROR(Table1a!#REF!*N2O_GWP,0),IFERROR(Table1a!#REF!*SF6_GWP,0),IFERROR(Table1a!#REF!*NF3_GWP,0),Table1a!#REF!,Table1a!#REF!,Table1a!#REF!)</f>
        <v>#REF!</v>
      </c>
      <c r="V106" s="85" t="e">
        <f>SUM(Table1a!#REF!,IFERROR(Table1a!#REF!*CH4_GWP,0),IFERROR(Table1a!#REF!*N2O_GWP,0),IFERROR(Table1a!#REF!*SF6_GWP,0),IFERROR(Table1a!#REF!*NF3_GWP,0),Table1a!#REF!,Table1a!#REF!,Table1a!#REF!)</f>
        <v>#REF!</v>
      </c>
      <c r="W106" s="85" t="e">
        <f>SUM(Table1a!#REF!,IFERROR(Table1a!#REF!*CH4_GWP,0),IFERROR(Table1a!#REF!*N2O_GWP,0),IFERROR(Table1a!#REF!*SF6_GWP,0),IFERROR(Table1a!#REF!*NF3_GWP,0),Table1a!#REF!,Table1a!#REF!,Table1a!#REF!)</f>
        <v>#REF!</v>
      </c>
      <c r="X106" s="85" t="e">
        <f>SUM(Table1a!#REF!,IFERROR(Table1a!#REF!*CH4_GWP,0),IFERROR(Table1a!#REF!*N2O_GWP,0),IFERROR(Table1a!#REF!*SF6_GWP,0),IFERROR(Table1a!#REF!*NF3_GWP,0),Table1a!#REF!,Table1a!#REF!,Table1a!#REF!)</f>
        <v>#REF!</v>
      </c>
      <c r="Y106" s="85" t="e">
        <f>SUM(Table1a!#REF!,IFERROR(Table1a!#REF!*CH4_GWP,0),IFERROR(Table1a!#REF!*N2O_GWP,0),IFERROR(Table1a!#REF!*SF6_GWP,0),IFERROR(Table1a!#REF!*NF3_GWP,0),Table1a!#REF!,Table1a!#REF!,Table1a!#REF!)</f>
        <v>#REF!</v>
      </c>
      <c r="Z106" s="85" t="e">
        <f>SUM(Table1a!#REF!,IFERROR(Table1a!#REF!*CH4_GWP,0),IFERROR(Table1a!#REF!*N2O_GWP,0),IFERROR(Table1a!#REF!*SF6_GWP,0),IFERROR(Table1a!#REF!*NF3_GWP,0),Table1a!#REF!,Table1a!#REF!,Table1a!#REF!)</f>
        <v>#REF!</v>
      </c>
      <c r="AA106" s="85" t="e">
        <f>SUM(Table1a!#REF!,IFERROR(Table1a!#REF!*CH4_GWP,0),IFERROR(Table1a!#REF!*N2O_GWP,0),IFERROR(Table1a!#REF!*SF6_GWP,0),IFERROR(Table1a!#REF!*NF3_GWP,0),Table1a!#REF!,Table1a!#REF!,Table1a!#REF!)</f>
        <v>#REF!</v>
      </c>
      <c r="AB106" s="85" t="e">
        <f>SUM(Table1a!#REF!,IFERROR(Table1a!#REF!*CH4_GWP,0),IFERROR(Table1a!#REF!*N2O_GWP,0),IFERROR(Table1a!#REF!*SF6_GWP,0),IFERROR(Table1a!#REF!*NF3_GWP,0),Table1a!#REF!,Table1a!#REF!,Table1a!#REF!)</f>
        <v>#REF!</v>
      </c>
      <c r="AC106" s="85" t="e">
        <f>SUM(Table1a!#REF!,IFERROR(Table1a!#REF!*CH4_GWP,0),IFERROR(Table1a!#REF!*N2O_GWP,0),IFERROR(Table1a!#REF!*SF6_GWP,0),IFERROR(Table1a!#REF!*NF3_GWP,0),Table1a!#REF!,Table1a!#REF!,Table1a!#REF!)</f>
        <v>#REF!</v>
      </c>
      <c r="AD106" s="85" t="e">
        <f>SUM(Table1a!#REF!,IFERROR(Table1a!#REF!*CH4_GWP,0),IFERROR(Table1a!#REF!*N2O_GWP,0),IFERROR(Table1a!#REF!*SF6_GWP,0),IFERROR(Table1a!#REF!*NF3_GWP,0),Table1a!#REF!,Table1a!#REF!,Table1a!#REF!)</f>
        <v>#REF!</v>
      </c>
      <c r="AE106" s="85" t="e">
        <f>SUM(Table1a!#REF!,IFERROR(Table1a!#REF!*CH4_GWP,0),IFERROR(Table1a!#REF!*N2O_GWP,0),IFERROR(Table1a!#REF!*SF6_GWP,0),IFERROR(Table1a!#REF!*NF3_GWP,0),Table1a!#REF!,Table1a!#REF!,Table1a!#REF!)</f>
        <v>#REF!</v>
      </c>
      <c r="AF106" s="85" t="e">
        <f>SUM(Table1a!#REF!,IFERROR(Table1a!#REF!*CH4_GWP,0),IFERROR(Table1a!#REF!*N2O_GWP,0),IFERROR(Table1a!#REF!*SF6_GWP,0),IFERROR(Table1a!#REF!*NF3_GWP,0),Table1a!#REF!,Table1a!#REF!,Table1a!#REF!)</f>
        <v>#REF!</v>
      </c>
      <c r="AG106" s="85" t="e">
        <f>SUM(Table1a!#REF!,IFERROR(Table1a!#REF!*CH4_GWP,0),IFERROR(Table1a!#REF!*N2O_GWP,0),IFERROR(Table1a!#REF!*SF6_GWP,0),IFERROR(Table1a!#REF!*NF3_GWP,0),Table1a!#REF!,Table1a!#REF!,Table1a!#REF!)</f>
        <v>#REF!</v>
      </c>
      <c r="AH106" s="85" t="e">
        <f>SUM(Table1a!#REF!,IFERROR(Table1a!#REF!*CH4_GWP,0),IFERROR(Table1a!#REF!*N2O_GWP,0),IFERROR(Table1a!#REF!*SF6_GWP,0),IFERROR(Table1a!#REF!*NF3_GWP,0),Table1a!#REF!,Table1a!#REF!,Table1a!#REF!)</f>
        <v>#REF!</v>
      </c>
      <c r="AI106" s="85" t="e">
        <f>SUM(Table1a!#REF!,IFERROR(Table1a!#REF!*CH4_GWP,0),IFERROR(Table1a!#REF!*N2O_GWP,0),IFERROR(Table1a!#REF!*SF6_GWP,0),IFERROR(Table1a!#REF!*NF3_GWP,0),Table1a!#REF!,Table1a!#REF!,Table1a!#REF!)</f>
        <v>#REF!</v>
      </c>
      <c r="AJ106" s="85" t="e">
        <f>SUM(Table1a!#REF!,IFERROR(Table1a!#REF!*CH4_GWP,0),IFERROR(Table1a!#REF!*N2O_GWP,0),IFERROR(Table1a!#REF!*SF6_GWP,0),IFERROR(Table1a!#REF!*NF3_GWP,0),Table1a!#REF!,Table1a!#REF!,Table1a!#REF!)</f>
        <v>#REF!</v>
      </c>
      <c r="AK106" s="74"/>
      <c r="AL106" s="106" t="e">
        <f>IFERROR(ROUND(Table1a!#REF!-C106,6),Table1a!#REF!)</f>
        <v>#REF!</v>
      </c>
      <c r="AM106" s="106" t="e">
        <f>IFERROR(ROUND(Table1a!#REF!-D106,6),Table1a!#REF!)</f>
        <v>#REF!</v>
      </c>
      <c r="AN106" s="106" t="e">
        <f>IFERROR(ROUND(Table1a!#REF!-E106,6),Table1a!#REF!)</f>
        <v>#REF!</v>
      </c>
      <c r="AO106" s="106" t="e">
        <f>IFERROR(ROUND(Table1a!#REF!-F106,6),Table1a!#REF!)</f>
        <v>#REF!</v>
      </c>
      <c r="AP106" s="106" t="e">
        <f>IFERROR(ROUND(Table1a!#REF!-G106,6),Table1a!#REF!)</f>
        <v>#REF!</v>
      </c>
      <c r="AQ106" s="106" t="e">
        <f>IFERROR(ROUND(Table1a!#REF!-H106,6),Table1a!#REF!)</f>
        <v>#REF!</v>
      </c>
      <c r="AR106" s="106" t="e">
        <f>IFERROR(ROUND(Table1a!#REF!-I106,6),Table1a!#REF!)</f>
        <v>#REF!</v>
      </c>
      <c r="AS106" s="106" t="e">
        <f>IFERROR(ROUND(Table1a!#REF!-J106,6),Table1a!#REF!)</f>
        <v>#REF!</v>
      </c>
      <c r="AT106" s="106" t="e">
        <f>IFERROR(ROUND(Table1a!#REF!-K106,6),Table1a!#REF!)</f>
        <v>#REF!</v>
      </c>
      <c r="AU106" s="106" t="e">
        <f>IFERROR(ROUND(Table1a!#REF!-L106,6),Table1a!#REF!)</f>
        <v>#REF!</v>
      </c>
      <c r="AV106" s="106" t="e">
        <f>IFERROR(ROUND(Table1a!#REF!-M106,6),Table1a!#REF!)</f>
        <v>#REF!</v>
      </c>
      <c r="AW106" s="106" t="e">
        <f>IFERROR(ROUND(Table1a!#REF!-N106,6),Table1a!#REF!)</f>
        <v>#REF!</v>
      </c>
      <c r="AX106" s="106" t="e">
        <f>IFERROR(ROUND(Table1a!#REF!-O106,6),Table1a!#REF!)</f>
        <v>#REF!</v>
      </c>
      <c r="AY106" s="106" t="e">
        <f>IFERROR(ROUND(Table1a!#REF!-P106,6),Table1a!#REF!)</f>
        <v>#REF!</v>
      </c>
      <c r="AZ106" s="106" t="e">
        <f>IFERROR(ROUND(Table1a!#REF!-Q106,6),Table1a!#REF!)</f>
        <v>#REF!</v>
      </c>
      <c r="BA106" s="106" t="e">
        <f>IFERROR(ROUND(Table1a!#REF!-R106,6),Table1a!#REF!)</f>
        <v>#REF!</v>
      </c>
      <c r="BB106" s="106" t="e">
        <f>IFERROR(ROUND(Table1a!#REF!-S106,6),Table1a!#REF!)</f>
        <v>#REF!</v>
      </c>
      <c r="BC106" s="106" t="e">
        <f>IFERROR(ROUND(Table1a!#REF!-T106,6),Table1a!#REF!)</f>
        <v>#REF!</v>
      </c>
      <c r="BD106" s="106" t="e">
        <f>IFERROR(ROUND(Table1a!#REF!-U106,6),Table1a!#REF!)</f>
        <v>#REF!</v>
      </c>
      <c r="BE106" s="106" t="e">
        <f>IFERROR(ROUND(Table1a!#REF!-V106,6),Table1a!#REF!)</f>
        <v>#REF!</v>
      </c>
      <c r="BF106" s="106" t="e">
        <f>IFERROR(ROUND(Table1a!#REF!-W106,6),Table1a!#REF!)</f>
        <v>#REF!</v>
      </c>
      <c r="BG106" s="106" t="e">
        <f>IFERROR(ROUND(Table1a!#REF!-X106,6),Table1a!#REF!)</f>
        <v>#REF!</v>
      </c>
      <c r="BH106" s="106" t="e">
        <f>IFERROR(ROUND(Table1a!#REF!-Y106,6),Table1a!#REF!)</f>
        <v>#REF!</v>
      </c>
      <c r="BI106" s="106" t="e">
        <f>IFERROR(ROUND(Table1a!#REF!-Z106,6),Table1a!#REF!)</f>
        <v>#REF!</v>
      </c>
      <c r="BJ106" s="106" t="e">
        <f>IFERROR(ROUND(Table1a!#REF!-AA106,6),Table1a!#REF!)</f>
        <v>#REF!</v>
      </c>
      <c r="BK106" s="106" t="e">
        <f>IFERROR(ROUND(Table1a!#REF!-AB106,6),Table1a!#REF!)</f>
        <v>#REF!</v>
      </c>
      <c r="BL106" s="106" t="e">
        <f>IFERROR(ROUND(Table1a!#REF!-AC106,6),Table1a!#REF!)</f>
        <v>#REF!</v>
      </c>
      <c r="BM106" s="106" t="e">
        <f>IFERROR(ROUND(Table1a!#REF!-AD106,6),Table1a!#REF!)</f>
        <v>#REF!</v>
      </c>
      <c r="BN106" s="106" t="e">
        <f>IFERROR(ROUND(Table1a!#REF!-AE106,6),Table1a!#REF!)</f>
        <v>#REF!</v>
      </c>
      <c r="BO106" s="106" t="e">
        <f>IFERROR(ROUND(Table1a!#REF!-AF106,6),Table1a!#REF!)</f>
        <v>#REF!</v>
      </c>
      <c r="BP106" s="106" t="e">
        <f>IFERROR(ROUND(Table1a!#REF!-AG106,6),Table1a!#REF!)</f>
        <v>#REF!</v>
      </c>
      <c r="BQ106" s="106" t="e">
        <f>IFERROR(ROUND(Table1a!#REF!-AH106,6),Table1a!#REF!)</f>
        <v>#REF!</v>
      </c>
      <c r="BR106" s="106" t="e">
        <f>IFERROR(ROUND(Table1a!#REF!-AI106,6),Table1a!#REF!)</f>
        <v>#REF!</v>
      </c>
      <c r="BS106" s="106" t="e">
        <f>IFERROR(ROUND(Table1a!#REF!-AJ106,6),Table1a!#REF!)</f>
        <v>#REF!</v>
      </c>
      <c r="BT106" s="74"/>
      <c r="BU106" s="106" t="e">
        <f>ROUND(IFERROR(Table1a!#REF!*1,0)-SUM(Table1a!#REF!,Table1a!#REF!),6)</f>
        <v>#REF!</v>
      </c>
      <c r="BV106" s="106" t="e">
        <f>ROUND(IFERROR(Table1a!#REF!*1,0)-SUM(Table1a!#REF!,Table1a!#REF!),6)</f>
        <v>#REF!</v>
      </c>
      <c r="BW106" s="106" t="e">
        <f>ROUND(IFERROR(Table1a!#REF!*1,0)-SUM(Table1a!#REF!,Table1a!#REF!),6)</f>
        <v>#REF!</v>
      </c>
      <c r="BX106" s="106" t="e">
        <f>ROUND(IFERROR(Table1a!#REF!*1,0)-SUM(Table1a!#REF!,Table1a!#REF!),6)</f>
        <v>#REF!</v>
      </c>
      <c r="BY106" s="106" t="e">
        <f>ROUND(IFERROR(Table1a!#REF!*1,0)-SUM(Table1a!#REF!,Table1a!#REF!),6)</f>
        <v>#REF!</v>
      </c>
      <c r="BZ106" s="106" t="e">
        <f>ROUND(IFERROR(Table1a!#REF!*1,0)-SUM(Table1a!#REF!,Table1a!#REF!),6)</f>
        <v>#REF!</v>
      </c>
      <c r="CA106" s="106" t="e">
        <f>ROUND(IFERROR(Table1a!#REF!*1,0)-SUM(Table1a!#REF!,Table1a!#REF!),6)</f>
        <v>#REF!</v>
      </c>
      <c r="CB106" s="106" t="e">
        <f>ROUND(IFERROR(Table1a!#REF!*1,0)-SUM(Table1a!#REF!,Table1a!#REF!),6)</f>
        <v>#REF!</v>
      </c>
      <c r="CC106" s="106" t="e">
        <f>ROUND(IFERROR(Table1a!#REF!*1,0)-SUM(Table1a!#REF!,Table1a!#REF!),6)</f>
        <v>#REF!</v>
      </c>
      <c r="CD106" s="106" t="e">
        <f>ROUND(IFERROR(Table1a!#REF!*1,0)-SUM(Table1a!#REF!,Table1a!#REF!),6)</f>
        <v>#REF!</v>
      </c>
      <c r="CE106" s="106" t="e">
        <f>ROUND(IFERROR(Table1a!#REF!*1,0)-SUM(Table1a!#REF!,Table1a!#REF!),6)</f>
        <v>#REF!</v>
      </c>
      <c r="CF106" s="106" t="e">
        <f>ROUND(IFERROR(Table1a!#REF!*1,0)-SUM(Table1a!#REF!,Table1a!#REF!),6)</f>
        <v>#REF!</v>
      </c>
      <c r="CG106" s="106" t="e">
        <f>ROUND(IFERROR(Table1a!#REF!*1,0)-SUM(Table1a!#REF!,Table1a!#REF!),6)</f>
        <v>#REF!</v>
      </c>
      <c r="CH106" s="106" t="e">
        <f>ROUND(IFERROR(Table1a!#REF!*1,0)-SUM(Table1a!#REF!,Table1a!#REF!),6)</f>
        <v>#REF!</v>
      </c>
      <c r="CI106" s="106" t="e">
        <f>ROUND(IFERROR(Table1a!#REF!*1,0)-SUM(Table1a!#REF!,Table1a!#REF!),6)</f>
        <v>#REF!</v>
      </c>
      <c r="CJ106" s="106" t="e">
        <f>ROUND(IFERROR(Table1a!#REF!*1,0)-SUM(Table1a!#REF!,Table1a!#REF!),6)</f>
        <v>#REF!</v>
      </c>
      <c r="CK106" s="106" t="e">
        <f>ROUND(IFERROR(Table1a!#REF!*1,0)-SUM(Table1a!#REF!,Table1a!#REF!),6)</f>
        <v>#REF!</v>
      </c>
      <c r="CL106" s="106" t="e">
        <f>ROUND(IFERROR(Table1a!#REF!*1,0)-SUM(Table1a!#REF!,Table1a!#REF!),6)</f>
        <v>#REF!</v>
      </c>
      <c r="CM106" s="106" t="e">
        <f>ROUND(IFERROR(Table1a!#REF!*1,0)-SUM(Table1a!#REF!,Table1a!#REF!),6)</f>
        <v>#REF!</v>
      </c>
      <c r="CN106" s="106" t="e">
        <f>ROUND(IFERROR(Table1a!#REF!*1,0)-SUM(Table1a!#REF!,Table1a!#REF!),6)</f>
        <v>#REF!</v>
      </c>
      <c r="CO106" s="106" t="e">
        <f>ROUND(IFERROR(Table1a!#REF!*1,0)-SUM(Table1a!#REF!,Table1a!#REF!),6)</f>
        <v>#REF!</v>
      </c>
      <c r="CP106" s="106" t="e">
        <f>ROUND(IFERROR(Table1a!#REF!*1,0)-SUM(Table1a!#REF!,Table1a!#REF!),6)</f>
        <v>#REF!</v>
      </c>
      <c r="CQ106" s="106" t="e">
        <f>ROUND(IFERROR(Table1a!#REF!*1,0)-SUM(Table1a!#REF!,Table1a!#REF!),6)</f>
        <v>#REF!</v>
      </c>
      <c r="CR106" s="106" t="e">
        <f>ROUND(IFERROR(Table1a!#REF!*1,0)-SUM(Table1a!#REF!,Table1a!#REF!),6)</f>
        <v>#REF!</v>
      </c>
      <c r="CS106" s="106" t="e">
        <f>ROUND(IFERROR(Table1a!#REF!*1,0)-SUM(Table1a!#REF!,Table1a!#REF!),6)</f>
        <v>#REF!</v>
      </c>
      <c r="CT106" s="106" t="e">
        <f>ROUND(IFERROR(Table1a!#REF!*1,0)-SUM(Table1a!#REF!,Table1a!#REF!),6)</f>
        <v>#REF!</v>
      </c>
      <c r="CU106" s="106" t="e">
        <f>ROUND(IFERROR(Table1a!#REF!*1,0)-SUM(Table1a!#REF!,Table1a!#REF!),6)</f>
        <v>#REF!</v>
      </c>
      <c r="CV106" s="106" t="e">
        <f>ROUND(IFERROR(Table1a!#REF!*1,0)-SUM(Table1a!#REF!,Table1a!#REF!),6)</f>
        <v>#REF!</v>
      </c>
      <c r="CW106" s="106" t="e">
        <f>ROUND(IFERROR(Table1a!#REF!*1,0)-SUM(Table1a!#REF!,Table1a!#REF!),6)</f>
        <v>#REF!</v>
      </c>
      <c r="CX106" s="106" t="e">
        <f>ROUND(IFERROR(Table1a!#REF!*1,0)-SUM(Table1a!#REF!,Table1a!#REF!),6)</f>
        <v>#REF!</v>
      </c>
      <c r="CY106" s="106" t="e">
        <f>ROUND(IFERROR(Table1a!#REF!*1,0)-SUM(Table1a!#REF!,Table1a!#REF!),6)</f>
        <v>#REF!</v>
      </c>
      <c r="CZ106" s="106" t="e">
        <f>ROUND(IFERROR(Table1a!#REF!*1,0)-SUM(Table1a!#REF!,Table1a!#REF!),6)</f>
        <v>#REF!</v>
      </c>
      <c r="DA106" s="106" t="e">
        <f>ROUND(IFERROR(Table1a!#REF!*1,0)-SUM(Table1a!#REF!,Table1a!#REF!),6)</f>
        <v>#REF!</v>
      </c>
      <c r="DB106" s="106" t="e">
        <f>ROUND(IFERROR(Table1a!#REF!*1,0)-SUM(Table1a!#REF!,Table1a!#REF!),6)</f>
        <v>#REF!</v>
      </c>
      <c r="DC106" s="75"/>
    </row>
    <row r="107" spans="1:107">
      <c r="A107" s="83" t="s">
        <v>307</v>
      </c>
      <c r="B107" s="150" t="s">
        <v>8</v>
      </c>
      <c r="C107" s="85" t="e">
        <f>SUM(Table1a!#REF!,IFERROR(Table1a!#REF!*CH4_GWP,0),IFERROR(Table1a!#REF!*N2O_GWP,0),IFERROR(Table1a!#REF!*SF6_GWP,0),IFERROR(Table1a!#REF!*NF3_GWP,0),Table1a!#REF!,Table1a!#REF!,Table1a!#REF!)</f>
        <v>#REF!</v>
      </c>
      <c r="D107" s="85" t="e">
        <f>SUM(Table1a!#REF!,IFERROR(Table1a!#REF!*CH4_GWP,0),IFERROR(Table1a!#REF!*N2O_GWP,0),IFERROR(Table1a!#REF!*SF6_GWP,0),IFERROR(Table1a!#REF!*NF3_GWP,0),Table1a!#REF!,Table1a!#REF!,Table1a!#REF!)</f>
        <v>#REF!</v>
      </c>
      <c r="E107" s="85" t="e">
        <f>SUM(Table1a!#REF!,IFERROR(Table1a!#REF!*CH4_GWP,0),IFERROR(Table1a!#REF!*N2O_GWP,0),IFERROR(Table1a!#REF!*SF6_GWP,0),IFERROR(Table1a!#REF!*NF3_GWP,0),Table1a!#REF!,Table1a!#REF!,Table1a!#REF!)</f>
        <v>#REF!</v>
      </c>
      <c r="F107" s="85" t="e">
        <f>SUM(Table1a!#REF!,IFERROR(Table1a!#REF!*CH4_GWP,0),IFERROR(Table1a!#REF!*N2O_GWP,0),IFERROR(Table1a!#REF!*SF6_GWP,0),IFERROR(Table1a!#REF!*NF3_GWP,0),Table1a!#REF!,Table1a!#REF!,Table1a!#REF!)</f>
        <v>#REF!</v>
      </c>
      <c r="G107" s="85" t="e">
        <f>SUM(Table1a!#REF!,IFERROR(Table1a!#REF!*CH4_GWP,0),IFERROR(Table1a!#REF!*N2O_GWP,0),IFERROR(Table1a!#REF!*SF6_GWP,0),IFERROR(Table1a!#REF!*NF3_GWP,0),Table1a!#REF!,Table1a!#REF!,Table1a!#REF!)</f>
        <v>#REF!</v>
      </c>
      <c r="H107" s="85" t="e">
        <f>SUM(Table1a!#REF!,IFERROR(Table1a!#REF!*CH4_GWP,0),IFERROR(Table1a!#REF!*N2O_GWP,0),IFERROR(Table1a!#REF!*SF6_GWP,0),IFERROR(Table1a!#REF!*NF3_GWP,0),Table1a!#REF!,Table1a!#REF!,Table1a!#REF!)</f>
        <v>#REF!</v>
      </c>
      <c r="I107" s="85" t="e">
        <f>SUM(Table1a!#REF!,IFERROR(Table1a!#REF!*CH4_GWP,0),IFERROR(Table1a!#REF!*N2O_GWP,0),IFERROR(Table1a!#REF!*SF6_GWP,0),IFERROR(Table1a!#REF!*NF3_GWP,0),Table1a!#REF!,Table1a!#REF!,Table1a!#REF!)</f>
        <v>#REF!</v>
      </c>
      <c r="J107" s="85" t="e">
        <f>SUM(Table1a!#REF!,IFERROR(Table1a!#REF!*CH4_GWP,0),IFERROR(Table1a!#REF!*N2O_GWP,0),IFERROR(Table1a!#REF!*SF6_GWP,0),IFERROR(Table1a!#REF!*NF3_GWP,0),Table1a!#REF!,Table1a!#REF!,Table1a!#REF!)</f>
        <v>#REF!</v>
      </c>
      <c r="K107" s="85" t="e">
        <f>SUM(Table1a!#REF!,IFERROR(Table1a!#REF!*CH4_GWP,0),IFERROR(Table1a!#REF!*N2O_GWP,0),IFERROR(Table1a!#REF!*SF6_GWP,0),IFERROR(Table1a!#REF!*NF3_GWP,0),Table1a!#REF!,Table1a!#REF!,Table1a!#REF!)</f>
        <v>#REF!</v>
      </c>
      <c r="L107" s="85" t="e">
        <f>SUM(Table1a!#REF!,IFERROR(Table1a!#REF!*CH4_GWP,0),IFERROR(Table1a!#REF!*N2O_GWP,0),IFERROR(Table1a!#REF!*SF6_GWP,0),IFERROR(Table1a!#REF!*NF3_GWP,0),Table1a!#REF!,Table1a!#REF!,Table1a!#REF!)</f>
        <v>#REF!</v>
      </c>
      <c r="M107" s="85" t="e">
        <f>SUM(Table1a!#REF!,IFERROR(Table1a!#REF!*CH4_GWP,0),IFERROR(Table1a!#REF!*N2O_GWP,0),IFERROR(Table1a!#REF!*SF6_GWP,0),IFERROR(Table1a!#REF!*NF3_GWP,0),Table1a!#REF!,Table1a!#REF!,Table1a!#REF!)</f>
        <v>#REF!</v>
      </c>
      <c r="N107" s="85" t="e">
        <f>SUM(Table1a!#REF!,IFERROR(Table1a!#REF!*CH4_GWP,0),IFERROR(Table1a!#REF!*N2O_GWP,0),IFERROR(Table1a!#REF!*SF6_GWP,0),IFERROR(Table1a!#REF!*NF3_GWP,0),Table1a!#REF!,Table1a!#REF!,Table1a!#REF!)</f>
        <v>#REF!</v>
      </c>
      <c r="O107" s="85" t="e">
        <f>SUM(Table1a!#REF!,IFERROR(Table1a!#REF!*CH4_GWP,0),IFERROR(Table1a!#REF!*N2O_GWP,0),IFERROR(Table1a!#REF!*SF6_GWP,0),IFERROR(Table1a!#REF!*NF3_GWP,0),Table1a!#REF!,Table1a!#REF!,Table1a!#REF!)</f>
        <v>#REF!</v>
      </c>
      <c r="P107" s="85" t="e">
        <f>SUM(Table1a!#REF!,IFERROR(Table1a!#REF!*CH4_GWP,0),IFERROR(Table1a!#REF!*N2O_GWP,0),IFERROR(Table1a!#REF!*SF6_GWP,0),IFERROR(Table1a!#REF!*NF3_GWP,0),Table1a!#REF!,Table1a!#REF!,Table1a!#REF!)</f>
        <v>#REF!</v>
      </c>
      <c r="Q107" s="85" t="e">
        <f>SUM(Table1a!#REF!,IFERROR(Table1a!#REF!*CH4_GWP,0),IFERROR(Table1a!#REF!*N2O_GWP,0),IFERROR(Table1a!#REF!*SF6_GWP,0),IFERROR(Table1a!#REF!*NF3_GWP,0),Table1a!#REF!,Table1a!#REF!,Table1a!#REF!)</f>
        <v>#REF!</v>
      </c>
      <c r="R107" s="85" t="e">
        <f>SUM(Table1a!#REF!,IFERROR(Table1a!#REF!*CH4_GWP,0),IFERROR(Table1a!#REF!*N2O_GWP,0),IFERROR(Table1a!#REF!*SF6_GWP,0),IFERROR(Table1a!#REF!*NF3_GWP,0),Table1a!#REF!,Table1a!#REF!,Table1a!#REF!)</f>
        <v>#REF!</v>
      </c>
      <c r="S107" s="85" t="e">
        <f>SUM(Table1a!#REF!,IFERROR(Table1a!#REF!*CH4_GWP,0),IFERROR(Table1a!#REF!*N2O_GWP,0),IFERROR(Table1a!#REF!*SF6_GWP,0),IFERROR(Table1a!#REF!*NF3_GWP,0),Table1a!#REF!,Table1a!#REF!,Table1a!#REF!)</f>
        <v>#REF!</v>
      </c>
      <c r="T107" s="85" t="e">
        <f>SUM(Table1a!#REF!,IFERROR(Table1a!#REF!*CH4_GWP,0),IFERROR(Table1a!#REF!*N2O_GWP,0),IFERROR(Table1a!#REF!*SF6_GWP,0),IFERROR(Table1a!#REF!*NF3_GWP,0),Table1a!#REF!,Table1a!#REF!,Table1a!#REF!)</f>
        <v>#REF!</v>
      </c>
      <c r="U107" s="85" t="e">
        <f>SUM(Table1a!#REF!,IFERROR(Table1a!#REF!*CH4_GWP,0),IFERROR(Table1a!#REF!*N2O_GWP,0),IFERROR(Table1a!#REF!*SF6_GWP,0),IFERROR(Table1a!#REF!*NF3_GWP,0),Table1a!#REF!,Table1a!#REF!,Table1a!#REF!)</f>
        <v>#REF!</v>
      </c>
      <c r="V107" s="85" t="e">
        <f>SUM(Table1a!#REF!,IFERROR(Table1a!#REF!*CH4_GWP,0),IFERROR(Table1a!#REF!*N2O_GWP,0),IFERROR(Table1a!#REF!*SF6_GWP,0),IFERROR(Table1a!#REF!*NF3_GWP,0),Table1a!#REF!,Table1a!#REF!,Table1a!#REF!)</f>
        <v>#REF!</v>
      </c>
      <c r="W107" s="85" t="e">
        <f>SUM(Table1a!#REF!,IFERROR(Table1a!#REF!*CH4_GWP,0),IFERROR(Table1a!#REF!*N2O_GWP,0),IFERROR(Table1a!#REF!*SF6_GWP,0),IFERROR(Table1a!#REF!*NF3_GWP,0),Table1a!#REF!,Table1a!#REF!,Table1a!#REF!)</f>
        <v>#REF!</v>
      </c>
      <c r="X107" s="85" t="e">
        <f>SUM(Table1a!#REF!,IFERROR(Table1a!#REF!*CH4_GWP,0),IFERROR(Table1a!#REF!*N2O_GWP,0),IFERROR(Table1a!#REF!*SF6_GWP,0),IFERROR(Table1a!#REF!*NF3_GWP,0),Table1a!#REF!,Table1a!#REF!,Table1a!#REF!)</f>
        <v>#REF!</v>
      </c>
      <c r="Y107" s="85" t="e">
        <f>SUM(Table1a!#REF!,IFERROR(Table1a!#REF!*CH4_GWP,0),IFERROR(Table1a!#REF!*N2O_GWP,0),IFERROR(Table1a!#REF!*SF6_GWP,0),IFERROR(Table1a!#REF!*NF3_GWP,0),Table1a!#REF!,Table1a!#REF!,Table1a!#REF!)</f>
        <v>#REF!</v>
      </c>
      <c r="Z107" s="85" t="e">
        <f>SUM(Table1a!#REF!,IFERROR(Table1a!#REF!*CH4_GWP,0),IFERROR(Table1a!#REF!*N2O_GWP,0),IFERROR(Table1a!#REF!*SF6_GWP,0),IFERROR(Table1a!#REF!*NF3_GWP,0),Table1a!#REF!,Table1a!#REF!,Table1a!#REF!)</f>
        <v>#REF!</v>
      </c>
      <c r="AA107" s="85" t="e">
        <f>SUM(Table1a!#REF!,IFERROR(Table1a!#REF!*CH4_GWP,0),IFERROR(Table1a!#REF!*N2O_GWP,0),IFERROR(Table1a!#REF!*SF6_GWP,0),IFERROR(Table1a!#REF!*NF3_GWP,0),Table1a!#REF!,Table1a!#REF!,Table1a!#REF!)</f>
        <v>#REF!</v>
      </c>
      <c r="AB107" s="85" t="e">
        <f>SUM(Table1a!#REF!,IFERROR(Table1a!#REF!*CH4_GWP,0),IFERROR(Table1a!#REF!*N2O_GWP,0),IFERROR(Table1a!#REF!*SF6_GWP,0),IFERROR(Table1a!#REF!*NF3_GWP,0),Table1a!#REF!,Table1a!#REF!,Table1a!#REF!)</f>
        <v>#REF!</v>
      </c>
      <c r="AC107" s="85" t="e">
        <f>SUM(Table1a!#REF!,IFERROR(Table1a!#REF!*CH4_GWP,0),IFERROR(Table1a!#REF!*N2O_GWP,0),IFERROR(Table1a!#REF!*SF6_GWP,0),IFERROR(Table1a!#REF!*NF3_GWP,0),Table1a!#REF!,Table1a!#REF!,Table1a!#REF!)</f>
        <v>#REF!</v>
      </c>
      <c r="AD107" s="85" t="e">
        <f>SUM(Table1a!#REF!,IFERROR(Table1a!#REF!*CH4_GWP,0),IFERROR(Table1a!#REF!*N2O_GWP,0),IFERROR(Table1a!#REF!*SF6_GWP,0),IFERROR(Table1a!#REF!*NF3_GWP,0),Table1a!#REF!,Table1a!#REF!,Table1a!#REF!)</f>
        <v>#REF!</v>
      </c>
      <c r="AE107" s="85" t="e">
        <f>SUM(Table1a!#REF!,IFERROR(Table1a!#REF!*CH4_GWP,0),IFERROR(Table1a!#REF!*N2O_GWP,0),IFERROR(Table1a!#REF!*SF6_GWP,0),IFERROR(Table1a!#REF!*NF3_GWP,0),Table1a!#REF!,Table1a!#REF!,Table1a!#REF!)</f>
        <v>#REF!</v>
      </c>
      <c r="AF107" s="85" t="e">
        <f>SUM(Table1a!#REF!,IFERROR(Table1a!#REF!*CH4_GWP,0),IFERROR(Table1a!#REF!*N2O_GWP,0),IFERROR(Table1a!#REF!*SF6_GWP,0),IFERROR(Table1a!#REF!*NF3_GWP,0),Table1a!#REF!,Table1a!#REF!,Table1a!#REF!)</f>
        <v>#REF!</v>
      </c>
      <c r="AG107" s="85" t="e">
        <f>SUM(Table1a!#REF!,IFERROR(Table1a!#REF!*CH4_GWP,0),IFERROR(Table1a!#REF!*N2O_GWP,0),IFERROR(Table1a!#REF!*SF6_GWP,0),IFERROR(Table1a!#REF!*NF3_GWP,0),Table1a!#REF!,Table1a!#REF!,Table1a!#REF!)</f>
        <v>#REF!</v>
      </c>
      <c r="AH107" s="85" t="e">
        <f>SUM(Table1a!#REF!,IFERROR(Table1a!#REF!*CH4_GWP,0),IFERROR(Table1a!#REF!*N2O_GWP,0),IFERROR(Table1a!#REF!*SF6_GWP,0),IFERROR(Table1a!#REF!*NF3_GWP,0),Table1a!#REF!,Table1a!#REF!,Table1a!#REF!)</f>
        <v>#REF!</v>
      </c>
      <c r="AI107" s="85" t="e">
        <f>SUM(Table1a!#REF!,IFERROR(Table1a!#REF!*CH4_GWP,0),IFERROR(Table1a!#REF!*N2O_GWP,0),IFERROR(Table1a!#REF!*SF6_GWP,0),IFERROR(Table1a!#REF!*NF3_GWP,0),Table1a!#REF!,Table1a!#REF!,Table1a!#REF!)</f>
        <v>#REF!</v>
      </c>
      <c r="AJ107" s="85" t="e">
        <f>SUM(Table1a!#REF!,IFERROR(Table1a!#REF!*CH4_GWP,0),IFERROR(Table1a!#REF!*N2O_GWP,0),IFERROR(Table1a!#REF!*SF6_GWP,0),IFERROR(Table1a!#REF!*NF3_GWP,0),Table1a!#REF!,Table1a!#REF!,Table1a!#REF!)</f>
        <v>#REF!</v>
      </c>
      <c r="AK107" s="74"/>
      <c r="AL107" s="106" t="e">
        <f>IFERROR(ROUND(Table1a!#REF!-C107,6),Table1a!#REF!)</f>
        <v>#REF!</v>
      </c>
      <c r="AM107" s="106" t="e">
        <f>IFERROR(ROUND(Table1a!#REF!-D107,6),Table1a!#REF!)</f>
        <v>#REF!</v>
      </c>
      <c r="AN107" s="106" t="e">
        <f>IFERROR(ROUND(Table1a!#REF!-E107,6),Table1a!#REF!)</f>
        <v>#REF!</v>
      </c>
      <c r="AO107" s="106" t="e">
        <f>IFERROR(ROUND(Table1a!#REF!-F107,6),Table1a!#REF!)</f>
        <v>#REF!</v>
      </c>
      <c r="AP107" s="106" t="e">
        <f>IFERROR(ROUND(Table1a!#REF!-G107,6),Table1a!#REF!)</f>
        <v>#REF!</v>
      </c>
      <c r="AQ107" s="106" t="e">
        <f>IFERROR(ROUND(Table1a!#REF!-H107,6),Table1a!#REF!)</f>
        <v>#REF!</v>
      </c>
      <c r="AR107" s="106" t="e">
        <f>IFERROR(ROUND(Table1a!#REF!-I107,6),Table1a!#REF!)</f>
        <v>#REF!</v>
      </c>
      <c r="AS107" s="106" t="e">
        <f>IFERROR(ROUND(Table1a!#REF!-J107,6),Table1a!#REF!)</f>
        <v>#REF!</v>
      </c>
      <c r="AT107" s="106" t="e">
        <f>IFERROR(ROUND(Table1a!#REF!-K107,6),Table1a!#REF!)</f>
        <v>#REF!</v>
      </c>
      <c r="AU107" s="106" t="e">
        <f>IFERROR(ROUND(Table1a!#REF!-L107,6),Table1a!#REF!)</f>
        <v>#REF!</v>
      </c>
      <c r="AV107" s="106" t="e">
        <f>IFERROR(ROUND(Table1a!#REF!-M107,6),Table1a!#REF!)</f>
        <v>#REF!</v>
      </c>
      <c r="AW107" s="106" t="e">
        <f>IFERROR(ROUND(Table1a!#REF!-N107,6),Table1a!#REF!)</f>
        <v>#REF!</v>
      </c>
      <c r="AX107" s="106" t="e">
        <f>IFERROR(ROUND(Table1a!#REF!-O107,6),Table1a!#REF!)</f>
        <v>#REF!</v>
      </c>
      <c r="AY107" s="106" t="e">
        <f>IFERROR(ROUND(Table1a!#REF!-P107,6),Table1a!#REF!)</f>
        <v>#REF!</v>
      </c>
      <c r="AZ107" s="106" t="e">
        <f>IFERROR(ROUND(Table1a!#REF!-Q107,6),Table1a!#REF!)</f>
        <v>#REF!</v>
      </c>
      <c r="BA107" s="106" t="e">
        <f>IFERROR(ROUND(Table1a!#REF!-R107,6),Table1a!#REF!)</f>
        <v>#REF!</v>
      </c>
      <c r="BB107" s="106" t="e">
        <f>IFERROR(ROUND(Table1a!#REF!-S107,6),Table1a!#REF!)</f>
        <v>#REF!</v>
      </c>
      <c r="BC107" s="106" t="e">
        <f>IFERROR(ROUND(Table1a!#REF!-T107,6),Table1a!#REF!)</f>
        <v>#REF!</v>
      </c>
      <c r="BD107" s="106" t="e">
        <f>IFERROR(ROUND(Table1a!#REF!-U107,6),Table1a!#REF!)</f>
        <v>#REF!</v>
      </c>
      <c r="BE107" s="106" t="e">
        <f>IFERROR(ROUND(Table1a!#REF!-V107,6),Table1a!#REF!)</f>
        <v>#REF!</v>
      </c>
      <c r="BF107" s="106" t="e">
        <f>IFERROR(ROUND(Table1a!#REF!-W107,6),Table1a!#REF!)</f>
        <v>#REF!</v>
      </c>
      <c r="BG107" s="106" t="e">
        <f>IFERROR(ROUND(Table1a!#REF!-X107,6),Table1a!#REF!)</f>
        <v>#REF!</v>
      </c>
      <c r="BH107" s="106" t="e">
        <f>IFERROR(ROUND(Table1a!#REF!-Y107,6),Table1a!#REF!)</f>
        <v>#REF!</v>
      </c>
      <c r="BI107" s="106" t="e">
        <f>IFERROR(ROUND(Table1a!#REF!-Z107,6),Table1a!#REF!)</f>
        <v>#REF!</v>
      </c>
      <c r="BJ107" s="106" t="e">
        <f>IFERROR(ROUND(Table1a!#REF!-AA107,6),Table1a!#REF!)</f>
        <v>#REF!</v>
      </c>
      <c r="BK107" s="106" t="e">
        <f>IFERROR(ROUND(Table1a!#REF!-AB107,6),Table1a!#REF!)</f>
        <v>#REF!</v>
      </c>
      <c r="BL107" s="106" t="e">
        <f>IFERROR(ROUND(Table1a!#REF!-AC107,6),Table1a!#REF!)</f>
        <v>#REF!</v>
      </c>
      <c r="BM107" s="106" t="e">
        <f>IFERROR(ROUND(Table1a!#REF!-AD107,6),Table1a!#REF!)</f>
        <v>#REF!</v>
      </c>
      <c r="BN107" s="106" t="e">
        <f>IFERROR(ROUND(Table1a!#REF!-AE107,6),Table1a!#REF!)</f>
        <v>#REF!</v>
      </c>
      <c r="BO107" s="106" t="e">
        <f>IFERROR(ROUND(Table1a!#REF!-AF107,6),Table1a!#REF!)</f>
        <v>#REF!</v>
      </c>
      <c r="BP107" s="106" t="e">
        <f>IFERROR(ROUND(Table1a!#REF!-AG107,6),Table1a!#REF!)</f>
        <v>#REF!</v>
      </c>
      <c r="BQ107" s="106" t="e">
        <f>IFERROR(ROUND(Table1a!#REF!-AH107,6),Table1a!#REF!)</f>
        <v>#REF!</v>
      </c>
      <c r="BR107" s="106" t="e">
        <f>IFERROR(ROUND(Table1a!#REF!-AI107,6),Table1a!#REF!)</f>
        <v>#REF!</v>
      </c>
      <c r="BS107" s="106" t="e">
        <f>IFERROR(ROUND(Table1a!#REF!-AJ107,6),Table1a!#REF!)</f>
        <v>#REF!</v>
      </c>
      <c r="BT107" s="74"/>
      <c r="BU107" s="106" t="e">
        <f>ROUND(IFERROR(Table1a!#REF!*1,0)-SUM(Table1a!#REF!,Table1a!#REF!),6)</f>
        <v>#REF!</v>
      </c>
      <c r="BV107" s="106" t="e">
        <f>ROUND(IFERROR(Table1a!#REF!*1,0)-SUM(Table1a!#REF!,Table1a!#REF!),6)</f>
        <v>#REF!</v>
      </c>
      <c r="BW107" s="106" t="e">
        <f>ROUND(IFERROR(Table1a!#REF!*1,0)-SUM(Table1a!#REF!,Table1a!#REF!),6)</f>
        <v>#REF!</v>
      </c>
      <c r="BX107" s="106" t="e">
        <f>ROUND(IFERROR(Table1a!#REF!*1,0)-SUM(Table1a!#REF!,Table1a!#REF!),6)</f>
        <v>#REF!</v>
      </c>
      <c r="BY107" s="106" t="e">
        <f>ROUND(IFERROR(Table1a!#REF!*1,0)-SUM(Table1a!#REF!,Table1a!#REF!),6)</f>
        <v>#REF!</v>
      </c>
      <c r="BZ107" s="106" t="e">
        <f>ROUND(IFERROR(Table1a!#REF!*1,0)-SUM(Table1a!#REF!,Table1a!#REF!),6)</f>
        <v>#REF!</v>
      </c>
      <c r="CA107" s="106" t="e">
        <f>ROUND(IFERROR(Table1a!#REF!*1,0)-SUM(Table1a!#REF!,Table1a!#REF!),6)</f>
        <v>#REF!</v>
      </c>
      <c r="CB107" s="106" t="e">
        <f>ROUND(IFERROR(Table1a!#REF!*1,0)-SUM(Table1a!#REF!,Table1a!#REF!),6)</f>
        <v>#REF!</v>
      </c>
      <c r="CC107" s="106" t="e">
        <f>ROUND(IFERROR(Table1a!#REF!*1,0)-SUM(Table1a!#REF!,Table1a!#REF!),6)</f>
        <v>#REF!</v>
      </c>
      <c r="CD107" s="106" t="e">
        <f>ROUND(IFERROR(Table1a!#REF!*1,0)-SUM(Table1a!#REF!,Table1a!#REF!),6)</f>
        <v>#REF!</v>
      </c>
      <c r="CE107" s="106" t="e">
        <f>ROUND(IFERROR(Table1a!#REF!*1,0)-SUM(Table1a!#REF!,Table1a!#REF!),6)</f>
        <v>#REF!</v>
      </c>
      <c r="CF107" s="106" t="e">
        <f>ROUND(IFERROR(Table1a!#REF!*1,0)-SUM(Table1a!#REF!,Table1a!#REF!),6)</f>
        <v>#REF!</v>
      </c>
      <c r="CG107" s="106" t="e">
        <f>ROUND(IFERROR(Table1a!#REF!*1,0)-SUM(Table1a!#REF!,Table1a!#REF!),6)</f>
        <v>#REF!</v>
      </c>
      <c r="CH107" s="106" t="e">
        <f>ROUND(IFERROR(Table1a!#REF!*1,0)-SUM(Table1a!#REF!,Table1a!#REF!),6)</f>
        <v>#REF!</v>
      </c>
      <c r="CI107" s="106" t="e">
        <f>ROUND(IFERROR(Table1a!#REF!*1,0)-SUM(Table1a!#REF!,Table1a!#REF!),6)</f>
        <v>#REF!</v>
      </c>
      <c r="CJ107" s="106" t="e">
        <f>ROUND(IFERROR(Table1a!#REF!*1,0)-SUM(Table1a!#REF!,Table1a!#REF!),6)</f>
        <v>#REF!</v>
      </c>
      <c r="CK107" s="106" t="e">
        <f>ROUND(IFERROR(Table1a!#REF!*1,0)-SUM(Table1a!#REF!,Table1a!#REF!),6)</f>
        <v>#REF!</v>
      </c>
      <c r="CL107" s="106" t="e">
        <f>ROUND(IFERROR(Table1a!#REF!*1,0)-SUM(Table1a!#REF!,Table1a!#REF!),6)</f>
        <v>#REF!</v>
      </c>
      <c r="CM107" s="106" t="e">
        <f>ROUND(IFERROR(Table1a!#REF!*1,0)-SUM(Table1a!#REF!,Table1a!#REF!),6)</f>
        <v>#REF!</v>
      </c>
      <c r="CN107" s="106" t="e">
        <f>ROUND(IFERROR(Table1a!#REF!*1,0)-SUM(Table1a!#REF!,Table1a!#REF!),6)</f>
        <v>#REF!</v>
      </c>
      <c r="CO107" s="106" t="e">
        <f>ROUND(IFERROR(Table1a!#REF!*1,0)-SUM(Table1a!#REF!,Table1a!#REF!),6)</f>
        <v>#REF!</v>
      </c>
      <c r="CP107" s="106" t="e">
        <f>ROUND(IFERROR(Table1a!#REF!*1,0)-SUM(Table1a!#REF!,Table1a!#REF!),6)</f>
        <v>#REF!</v>
      </c>
      <c r="CQ107" s="106" t="e">
        <f>ROUND(IFERROR(Table1a!#REF!*1,0)-SUM(Table1a!#REF!,Table1a!#REF!),6)</f>
        <v>#REF!</v>
      </c>
      <c r="CR107" s="106" t="e">
        <f>ROUND(IFERROR(Table1a!#REF!*1,0)-SUM(Table1a!#REF!,Table1a!#REF!),6)</f>
        <v>#REF!</v>
      </c>
      <c r="CS107" s="106" t="e">
        <f>ROUND(IFERROR(Table1a!#REF!*1,0)-SUM(Table1a!#REF!,Table1a!#REF!),6)</f>
        <v>#REF!</v>
      </c>
      <c r="CT107" s="106" t="e">
        <f>ROUND(IFERROR(Table1a!#REF!*1,0)-SUM(Table1a!#REF!,Table1a!#REF!),6)</f>
        <v>#REF!</v>
      </c>
      <c r="CU107" s="106" t="e">
        <f>ROUND(IFERROR(Table1a!#REF!*1,0)-SUM(Table1a!#REF!,Table1a!#REF!),6)</f>
        <v>#REF!</v>
      </c>
      <c r="CV107" s="106" t="e">
        <f>ROUND(IFERROR(Table1a!#REF!*1,0)-SUM(Table1a!#REF!,Table1a!#REF!),6)</f>
        <v>#REF!</v>
      </c>
      <c r="CW107" s="106" t="e">
        <f>ROUND(IFERROR(Table1a!#REF!*1,0)-SUM(Table1a!#REF!,Table1a!#REF!),6)</f>
        <v>#REF!</v>
      </c>
      <c r="CX107" s="106" t="e">
        <f>ROUND(IFERROR(Table1a!#REF!*1,0)-SUM(Table1a!#REF!,Table1a!#REF!),6)</f>
        <v>#REF!</v>
      </c>
      <c r="CY107" s="106" t="e">
        <f>ROUND(IFERROR(Table1a!#REF!*1,0)-SUM(Table1a!#REF!,Table1a!#REF!),6)</f>
        <v>#REF!</v>
      </c>
      <c r="CZ107" s="106" t="e">
        <f>ROUND(IFERROR(Table1a!#REF!*1,0)-SUM(Table1a!#REF!,Table1a!#REF!),6)</f>
        <v>#REF!</v>
      </c>
      <c r="DA107" s="106" t="e">
        <f>ROUND(IFERROR(Table1a!#REF!*1,0)-SUM(Table1a!#REF!,Table1a!#REF!),6)</f>
        <v>#REF!</v>
      </c>
      <c r="DB107" s="106" t="e">
        <f>ROUND(IFERROR(Table1a!#REF!*1,0)-SUM(Table1a!#REF!,Table1a!#REF!),6)</f>
        <v>#REF!</v>
      </c>
      <c r="DC107" s="75"/>
    </row>
    <row r="108" spans="1:107">
      <c r="A108" s="82" t="s">
        <v>308</v>
      </c>
      <c r="B108" s="150" t="s">
        <v>8</v>
      </c>
      <c r="C108" s="85" t="e">
        <f>SUM(Table1a!#REF!,IFERROR(Table1a!#REF!*CH4_GWP,0),IFERROR(Table1a!#REF!*N2O_GWP,0),IFERROR(Table1a!#REF!*SF6_GWP,0),IFERROR(Table1a!#REF!*NF3_GWP,0),Table1a!#REF!,Table1a!#REF!,Table1a!#REF!)</f>
        <v>#REF!</v>
      </c>
      <c r="D108" s="85" t="e">
        <f>SUM(Table1a!#REF!,IFERROR(Table1a!#REF!*CH4_GWP,0),IFERROR(Table1a!#REF!*N2O_GWP,0),IFERROR(Table1a!#REF!*SF6_GWP,0),IFERROR(Table1a!#REF!*NF3_GWP,0),Table1a!#REF!,Table1a!#REF!,Table1a!#REF!)</f>
        <v>#REF!</v>
      </c>
      <c r="E108" s="85" t="e">
        <f>SUM(Table1a!#REF!,IFERROR(Table1a!#REF!*CH4_GWP,0),IFERROR(Table1a!#REF!*N2O_GWP,0),IFERROR(Table1a!#REF!*SF6_GWP,0),IFERROR(Table1a!#REF!*NF3_GWP,0),Table1a!#REF!,Table1a!#REF!,Table1a!#REF!)</f>
        <v>#REF!</v>
      </c>
      <c r="F108" s="85" t="e">
        <f>SUM(Table1a!#REF!,IFERROR(Table1a!#REF!*CH4_GWP,0),IFERROR(Table1a!#REF!*N2O_GWP,0),IFERROR(Table1a!#REF!*SF6_GWP,0),IFERROR(Table1a!#REF!*NF3_GWP,0),Table1a!#REF!,Table1a!#REF!,Table1a!#REF!)</f>
        <v>#REF!</v>
      </c>
      <c r="G108" s="85" t="e">
        <f>SUM(Table1a!#REF!,IFERROR(Table1a!#REF!*CH4_GWP,0),IFERROR(Table1a!#REF!*N2O_GWP,0),IFERROR(Table1a!#REF!*SF6_GWP,0),IFERROR(Table1a!#REF!*NF3_GWP,0),Table1a!#REF!,Table1a!#REF!,Table1a!#REF!)</f>
        <v>#REF!</v>
      </c>
      <c r="H108" s="85" t="e">
        <f>SUM(Table1a!#REF!,IFERROR(Table1a!#REF!*CH4_GWP,0),IFERROR(Table1a!#REF!*N2O_GWP,0),IFERROR(Table1a!#REF!*SF6_GWP,0),IFERROR(Table1a!#REF!*NF3_GWP,0),Table1a!#REF!,Table1a!#REF!,Table1a!#REF!)</f>
        <v>#REF!</v>
      </c>
      <c r="I108" s="85" t="e">
        <f>SUM(Table1a!#REF!,IFERROR(Table1a!#REF!*CH4_GWP,0),IFERROR(Table1a!#REF!*N2O_GWP,0),IFERROR(Table1a!#REF!*SF6_GWP,0),IFERROR(Table1a!#REF!*NF3_GWP,0),Table1a!#REF!,Table1a!#REF!,Table1a!#REF!)</f>
        <v>#REF!</v>
      </c>
      <c r="J108" s="85" t="e">
        <f>SUM(Table1a!#REF!,IFERROR(Table1a!#REF!*CH4_GWP,0),IFERROR(Table1a!#REF!*N2O_GWP,0),IFERROR(Table1a!#REF!*SF6_GWP,0),IFERROR(Table1a!#REF!*NF3_GWP,0),Table1a!#REF!,Table1a!#REF!,Table1a!#REF!)</f>
        <v>#REF!</v>
      </c>
      <c r="K108" s="85" t="e">
        <f>SUM(Table1a!#REF!,IFERROR(Table1a!#REF!*CH4_GWP,0),IFERROR(Table1a!#REF!*N2O_GWP,0),IFERROR(Table1a!#REF!*SF6_GWP,0),IFERROR(Table1a!#REF!*NF3_GWP,0),Table1a!#REF!,Table1a!#REF!,Table1a!#REF!)</f>
        <v>#REF!</v>
      </c>
      <c r="L108" s="85" t="e">
        <f>SUM(Table1a!#REF!,IFERROR(Table1a!#REF!*CH4_GWP,0),IFERROR(Table1a!#REF!*N2O_GWP,0),IFERROR(Table1a!#REF!*SF6_GWP,0),IFERROR(Table1a!#REF!*NF3_GWP,0),Table1a!#REF!,Table1a!#REF!,Table1a!#REF!)</f>
        <v>#REF!</v>
      </c>
      <c r="M108" s="85" t="e">
        <f>SUM(Table1a!#REF!,IFERROR(Table1a!#REF!*CH4_GWP,0),IFERROR(Table1a!#REF!*N2O_GWP,0),IFERROR(Table1a!#REF!*SF6_GWP,0),IFERROR(Table1a!#REF!*NF3_GWP,0),Table1a!#REF!,Table1a!#REF!,Table1a!#REF!)</f>
        <v>#REF!</v>
      </c>
      <c r="N108" s="85" t="e">
        <f>SUM(Table1a!#REF!,IFERROR(Table1a!#REF!*CH4_GWP,0),IFERROR(Table1a!#REF!*N2O_GWP,0),IFERROR(Table1a!#REF!*SF6_GWP,0),IFERROR(Table1a!#REF!*NF3_GWP,0),Table1a!#REF!,Table1a!#REF!,Table1a!#REF!)</f>
        <v>#REF!</v>
      </c>
      <c r="O108" s="85" t="e">
        <f>SUM(Table1a!#REF!,IFERROR(Table1a!#REF!*CH4_GWP,0),IFERROR(Table1a!#REF!*N2O_GWP,0),IFERROR(Table1a!#REF!*SF6_GWP,0),IFERROR(Table1a!#REF!*NF3_GWP,0),Table1a!#REF!,Table1a!#REF!,Table1a!#REF!)</f>
        <v>#REF!</v>
      </c>
      <c r="P108" s="85" t="e">
        <f>SUM(Table1a!#REF!,IFERROR(Table1a!#REF!*CH4_GWP,0),IFERROR(Table1a!#REF!*N2O_GWP,0),IFERROR(Table1a!#REF!*SF6_GWP,0),IFERROR(Table1a!#REF!*NF3_GWP,0),Table1a!#REF!,Table1a!#REF!,Table1a!#REF!)</f>
        <v>#REF!</v>
      </c>
      <c r="Q108" s="85" t="e">
        <f>SUM(Table1a!#REF!,IFERROR(Table1a!#REF!*CH4_GWP,0),IFERROR(Table1a!#REF!*N2O_GWP,0),IFERROR(Table1a!#REF!*SF6_GWP,0),IFERROR(Table1a!#REF!*NF3_GWP,0),Table1a!#REF!,Table1a!#REF!,Table1a!#REF!)</f>
        <v>#REF!</v>
      </c>
      <c r="R108" s="85" t="e">
        <f>SUM(Table1a!#REF!,IFERROR(Table1a!#REF!*CH4_GWP,0),IFERROR(Table1a!#REF!*N2O_GWP,0),IFERROR(Table1a!#REF!*SF6_GWP,0),IFERROR(Table1a!#REF!*NF3_GWP,0),Table1a!#REF!,Table1a!#REF!,Table1a!#REF!)</f>
        <v>#REF!</v>
      </c>
      <c r="S108" s="85" t="e">
        <f>SUM(Table1a!#REF!,IFERROR(Table1a!#REF!*CH4_GWP,0),IFERROR(Table1a!#REF!*N2O_GWP,0),IFERROR(Table1a!#REF!*SF6_GWP,0),IFERROR(Table1a!#REF!*NF3_GWP,0),Table1a!#REF!,Table1a!#REF!,Table1a!#REF!)</f>
        <v>#REF!</v>
      </c>
      <c r="T108" s="85" t="e">
        <f>SUM(Table1a!#REF!,IFERROR(Table1a!#REF!*CH4_GWP,0),IFERROR(Table1a!#REF!*N2O_GWP,0),IFERROR(Table1a!#REF!*SF6_GWP,0),IFERROR(Table1a!#REF!*NF3_GWP,0),Table1a!#REF!,Table1a!#REF!,Table1a!#REF!)</f>
        <v>#REF!</v>
      </c>
      <c r="U108" s="85" t="e">
        <f>SUM(Table1a!#REF!,IFERROR(Table1a!#REF!*CH4_GWP,0),IFERROR(Table1a!#REF!*N2O_GWP,0),IFERROR(Table1a!#REF!*SF6_GWP,0),IFERROR(Table1a!#REF!*NF3_GWP,0),Table1a!#REF!,Table1a!#REF!,Table1a!#REF!)</f>
        <v>#REF!</v>
      </c>
      <c r="V108" s="85" t="e">
        <f>SUM(Table1a!#REF!,IFERROR(Table1a!#REF!*CH4_GWP,0),IFERROR(Table1a!#REF!*N2O_GWP,0),IFERROR(Table1a!#REF!*SF6_GWP,0),IFERROR(Table1a!#REF!*NF3_GWP,0),Table1a!#REF!,Table1a!#REF!,Table1a!#REF!)</f>
        <v>#REF!</v>
      </c>
      <c r="W108" s="85" t="e">
        <f>SUM(Table1a!#REF!,IFERROR(Table1a!#REF!*CH4_GWP,0),IFERROR(Table1a!#REF!*N2O_GWP,0),IFERROR(Table1a!#REF!*SF6_GWP,0),IFERROR(Table1a!#REF!*NF3_GWP,0),Table1a!#REF!,Table1a!#REF!,Table1a!#REF!)</f>
        <v>#REF!</v>
      </c>
      <c r="X108" s="85" t="e">
        <f>SUM(Table1a!#REF!,IFERROR(Table1a!#REF!*CH4_GWP,0),IFERROR(Table1a!#REF!*N2O_GWP,0),IFERROR(Table1a!#REF!*SF6_GWP,0),IFERROR(Table1a!#REF!*NF3_GWP,0),Table1a!#REF!,Table1a!#REF!,Table1a!#REF!)</f>
        <v>#REF!</v>
      </c>
      <c r="Y108" s="85" t="e">
        <f>SUM(Table1a!#REF!,IFERROR(Table1a!#REF!*CH4_GWP,0),IFERROR(Table1a!#REF!*N2O_GWP,0),IFERROR(Table1a!#REF!*SF6_GWP,0),IFERROR(Table1a!#REF!*NF3_GWP,0),Table1a!#REF!,Table1a!#REF!,Table1a!#REF!)</f>
        <v>#REF!</v>
      </c>
      <c r="Z108" s="85" t="e">
        <f>SUM(Table1a!#REF!,IFERROR(Table1a!#REF!*CH4_GWP,0),IFERROR(Table1a!#REF!*N2O_GWP,0),IFERROR(Table1a!#REF!*SF6_GWP,0),IFERROR(Table1a!#REF!*NF3_GWP,0),Table1a!#REF!,Table1a!#REF!,Table1a!#REF!)</f>
        <v>#REF!</v>
      </c>
      <c r="AA108" s="85" t="e">
        <f>SUM(Table1a!#REF!,IFERROR(Table1a!#REF!*CH4_GWP,0),IFERROR(Table1a!#REF!*N2O_GWP,0),IFERROR(Table1a!#REF!*SF6_GWP,0),IFERROR(Table1a!#REF!*NF3_GWP,0),Table1a!#REF!,Table1a!#REF!,Table1a!#REF!)</f>
        <v>#REF!</v>
      </c>
      <c r="AB108" s="85" t="e">
        <f>SUM(Table1a!#REF!,IFERROR(Table1a!#REF!*CH4_GWP,0),IFERROR(Table1a!#REF!*N2O_GWP,0),IFERROR(Table1a!#REF!*SF6_GWP,0),IFERROR(Table1a!#REF!*NF3_GWP,0),Table1a!#REF!,Table1a!#REF!,Table1a!#REF!)</f>
        <v>#REF!</v>
      </c>
      <c r="AC108" s="85" t="e">
        <f>SUM(Table1a!#REF!,IFERROR(Table1a!#REF!*CH4_GWP,0),IFERROR(Table1a!#REF!*N2O_GWP,0),IFERROR(Table1a!#REF!*SF6_GWP,0),IFERROR(Table1a!#REF!*NF3_GWP,0),Table1a!#REF!,Table1a!#REF!,Table1a!#REF!)</f>
        <v>#REF!</v>
      </c>
      <c r="AD108" s="85" t="e">
        <f>SUM(Table1a!#REF!,IFERROR(Table1a!#REF!*CH4_GWP,0),IFERROR(Table1a!#REF!*N2O_GWP,0),IFERROR(Table1a!#REF!*SF6_GWP,0),IFERROR(Table1a!#REF!*NF3_GWP,0),Table1a!#REF!,Table1a!#REF!,Table1a!#REF!)</f>
        <v>#REF!</v>
      </c>
      <c r="AE108" s="85" t="e">
        <f>SUM(Table1a!#REF!,IFERROR(Table1a!#REF!*CH4_GWP,0),IFERROR(Table1a!#REF!*N2O_GWP,0),IFERROR(Table1a!#REF!*SF6_GWP,0),IFERROR(Table1a!#REF!*NF3_GWP,0),Table1a!#REF!,Table1a!#REF!,Table1a!#REF!)</f>
        <v>#REF!</v>
      </c>
      <c r="AF108" s="85" t="e">
        <f>SUM(Table1a!#REF!,IFERROR(Table1a!#REF!*CH4_GWP,0),IFERROR(Table1a!#REF!*N2O_GWP,0),IFERROR(Table1a!#REF!*SF6_GWP,0),IFERROR(Table1a!#REF!*NF3_GWP,0),Table1a!#REF!,Table1a!#REF!,Table1a!#REF!)</f>
        <v>#REF!</v>
      </c>
      <c r="AG108" s="85" t="e">
        <f>SUM(Table1a!#REF!,IFERROR(Table1a!#REF!*CH4_GWP,0),IFERROR(Table1a!#REF!*N2O_GWP,0),IFERROR(Table1a!#REF!*SF6_GWP,0),IFERROR(Table1a!#REF!*NF3_GWP,0),Table1a!#REF!,Table1a!#REF!,Table1a!#REF!)</f>
        <v>#REF!</v>
      </c>
      <c r="AH108" s="85" t="e">
        <f>SUM(Table1a!#REF!,IFERROR(Table1a!#REF!*CH4_GWP,0),IFERROR(Table1a!#REF!*N2O_GWP,0),IFERROR(Table1a!#REF!*SF6_GWP,0),IFERROR(Table1a!#REF!*NF3_GWP,0),Table1a!#REF!,Table1a!#REF!,Table1a!#REF!)</f>
        <v>#REF!</v>
      </c>
      <c r="AI108" s="85" t="e">
        <f>SUM(Table1a!#REF!,IFERROR(Table1a!#REF!*CH4_GWP,0),IFERROR(Table1a!#REF!*N2O_GWP,0),IFERROR(Table1a!#REF!*SF6_GWP,0),IFERROR(Table1a!#REF!*NF3_GWP,0),Table1a!#REF!,Table1a!#REF!,Table1a!#REF!)</f>
        <v>#REF!</v>
      </c>
      <c r="AJ108" s="85" t="e">
        <f>SUM(Table1a!#REF!,IFERROR(Table1a!#REF!*CH4_GWP,0),IFERROR(Table1a!#REF!*N2O_GWP,0),IFERROR(Table1a!#REF!*SF6_GWP,0),IFERROR(Table1a!#REF!*NF3_GWP,0),Table1a!#REF!,Table1a!#REF!,Table1a!#REF!)</f>
        <v>#REF!</v>
      </c>
      <c r="AK108" s="74"/>
      <c r="AL108" s="106" t="e">
        <f>IFERROR(ROUND(Table1a!#REF!-C108,6),Table1a!#REF!)</f>
        <v>#REF!</v>
      </c>
      <c r="AM108" s="106" t="e">
        <f>IFERROR(ROUND(Table1a!#REF!-D108,6),Table1a!#REF!)</f>
        <v>#REF!</v>
      </c>
      <c r="AN108" s="106" t="e">
        <f>IFERROR(ROUND(Table1a!#REF!-E108,6),Table1a!#REF!)</f>
        <v>#REF!</v>
      </c>
      <c r="AO108" s="106" t="e">
        <f>IFERROR(ROUND(Table1a!#REF!-F108,6),Table1a!#REF!)</f>
        <v>#REF!</v>
      </c>
      <c r="AP108" s="106" t="e">
        <f>IFERROR(ROUND(Table1a!#REF!-G108,6),Table1a!#REF!)</f>
        <v>#REF!</v>
      </c>
      <c r="AQ108" s="106" t="e">
        <f>IFERROR(ROUND(Table1a!#REF!-H108,6),Table1a!#REF!)</f>
        <v>#REF!</v>
      </c>
      <c r="AR108" s="106" t="e">
        <f>IFERROR(ROUND(Table1a!#REF!-I108,6),Table1a!#REF!)</f>
        <v>#REF!</v>
      </c>
      <c r="AS108" s="106" t="e">
        <f>IFERROR(ROUND(Table1a!#REF!-J108,6),Table1a!#REF!)</f>
        <v>#REF!</v>
      </c>
      <c r="AT108" s="106" t="e">
        <f>IFERROR(ROUND(Table1a!#REF!-K108,6),Table1a!#REF!)</f>
        <v>#REF!</v>
      </c>
      <c r="AU108" s="106" t="e">
        <f>IFERROR(ROUND(Table1a!#REF!-L108,6),Table1a!#REF!)</f>
        <v>#REF!</v>
      </c>
      <c r="AV108" s="106" t="e">
        <f>IFERROR(ROUND(Table1a!#REF!-M108,6),Table1a!#REF!)</f>
        <v>#REF!</v>
      </c>
      <c r="AW108" s="106" t="e">
        <f>IFERROR(ROUND(Table1a!#REF!-N108,6),Table1a!#REF!)</f>
        <v>#REF!</v>
      </c>
      <c r="AX108" s="106" t="e">
        <f>IFERROR(ROUND(Table1a!#REF!-O108,6),Table1a!#REF!)</f>
        <v>#REF!</v>
      </c>
      <c r="AY108" s="106" t="e">
        <f>IFERROR(ROUND(Table1a!#REF!-P108,6),Table1a!#REF!)</f>
        <v>#REF!</v>
      </c>
      <c r="AZ108" s="106" t="e">
        <f>IFERROR(ROUND(Table1a!#REF!-Q108,6),Table1a!#REF!)</f>
        <v>#REF!</v>
      </c>
      <c r="BA108" s="106" t="e">
        <f>IFERROR(ROUND(Table1a!#REF!-R108,6),Table1a!#REF!)</f>
        <v>#REF!</v>
      </c>
      <c r="BB108" s="106" t="e">
        <f>IFERROR(ROUND(Table1a!#REF!-S108,6),Table1a!#REF!)</f>
        <v>#REF!</v>
      </c>
      <c r="BC108" s="106" t="e">
        <f>IFERROR(ROUND(Table1a!#REF!-T108,6),Table1a!#REF!)</f>
        <v>#REF!</v>
      </c>
      <c r="BD108" s="106" t="e">
        <f>IFERROR(ROUND(Table1a!#REF!-U108,6),Table1a!#REF!)</f>
        <v>#REF!</v>
      </c>
      <c r="BE108" s="106" t="e">
        <f>IFERROR(ROUND(Table1a!#REF!-V108,6),Table1a!#REF!)</f>
        <v>#REF!</v>
      </c>
      <c r="BF108" s="106" t="e">
        <f>IFERROR(ROUND(Table1a!#REF!-W108,6),Table1a!#REF!)</f>
        <v>#REF!</v>
      </c>
      <c r="BG108" s="106" t="e">
        <f>IFERROR(ROUND(Table1a!#REF!-X108,6),Table1a!#REF!)</f>
        <v>#REF!</v>
      </c>
      <c r="BH108" s="106" t="e">
        <f>IFERROR(ROUND(Table1a!#REF!-Y108,6),Table1a!#REF!)</f>
        <v>#REF!</v>
      </c>
      <c r="BI108" s="106" t="e">
        <f>IFERROR(ROUND(Table1a!#REF!-Z108,6),Table1a!#REF!)</f>
        <v>#REF!</v>
      </c>
      <c r="BJ108" s="106" t="e">
        <f>IFERROR(ROUND(Table1a!#REF!-AA108,6),Table1a!#REF!)</f>
        <v>#REF!</v>
      </c>
      <c r="BK108" s="106" t="e">
        <f>IFERROR(ROUND(Table1a!#REF!-AB108,6),Table1a!#REF!)</f>
        <v>#REF!</v>
      </c>
      <c r="BL108" s="106" t="e">
        <f>IFERROR(ROUND(Table1a!#REF!-AC108,6),Table1a!#REF!)</f>
        <v>#REF!</v>
      </c>
      <c r="BM108" s="106" t="e">
        <f>IFERROR(ROUND(Table1a!#REF!-AD108,6),Table1a!#REF!)</f>
        <v>#REF!</v>
      </c>
      <c r="BN108" s="106" t="e">
        <f>IFERROR(ROUND(Table1a!#REF!-AE108,6),Table1a!#REF!)</f>
        <v>#REF!</v>
      </c>
      <c r="BO108" s="106" t="e">
        <f>IFERROR(ROUND(Table1a!#REF!-AF108,6),Table1a!#REF!)</f>
        <v>#REF!</v>
      </c>
      <c r="BP108" s="106" t="e">
        <f>IFERROR(ROUND(Table1a!#REF!-AG108,6),Table1a!#REF!)</f>
        <v>#REF!</v>
      </c>
      <c r="BQ108" s="106" t="e">
        <f>IFERROR(ROUND(Table1a!#REF!-AH108,6),Table1a!#REF!)</f>
        <v>#REF!</v>
      </c>
      <c r="BR108" s="106" t="e">
        <f>IFERROR(ROUND(Table1a!#REF!-AI108,6),Table1a!#REF!)</f>
        <v>#REF!</v>
      </c>
      <c r="BS108" s="106" t="e">
        <f>IFERROR(ROUND(Table1a!#REF!-AJ108,6),Table1a!#REF!)</f>
        <v>#REF!</v>
      </c>
      <c r="BT108" s="74"/>
      <c r="BU108" s="106" t="e">
        <f>ROUND(IFERROR(Table1a!#REF!*1,0)-SUM(Table1a!#REF!,Table1a!#REF!),6)</f>
        <v>#REF!</v>
      </c>
      <c r="BV108" s="106" t="e">
        <f>ROUND(IFERROR(Table1a!#REF!*1,0)-SUM(Table1a!#REF!,Table1a!#REF!),6)</f>
        <v>#REF!</v>
      </c>
      <c r="BW108" s="106" t="e">
        <f>ROUND(IFERROR(Table1a!#REF!*1,0)-SUM(Table1a!#REF!,Table1a!#REF!),6)</f>
        <v>#REF!</v>
      </c>
      <c r="BX108" s="106" t="e">
        <f>ROUND(IFERROR(Table1a!#REF!*1,0)-SUM(Table1a!#REF!,Table1a!#REF!),6)</f>
        <v>#REF!</v>
      </c>
      <c r="BY108" s="106" t="e">
        <f>ROUND(IFERROR(Table1a!#REF!*1,0)-SUM(Table1a!#REF!,Table1a!#REF!),6)</f>
        <v>#REF!</v>
      </c>
      <c r="BZ108" s="106" t="e">
        <f>ROUND(IFERROR(Table1a!#REF!*1,0)-SUM(Table1a!#REF!,Table1a!#REF!),6)</f>
        <v>#REF!</v>
      </c>
      <c r="CA108" s="106" t="e">
        <f>ROUND(IFERROR(Table1a!#REF!*1,0)-SUM(Table1a!#REF!,Table1a!#REF!),6)</f>
        <v>#REF!</v>
      </c>
      <c r="CB108" s="106" t="e">
        <f>ROUND(IFERROR(Table1a!#REF!*1,0)-SUM(Table1a!#REF!,Table1a!#REF!),6)</f>
        <v>#REF!</v>
      </c>
      <c r="CC108" s="106" t="e">
        <f>ROUND(IFERROR(Table1a!#REF!*1,0)-SUM(Table1a!#REF!,Table1a!#REF!),6)</f>
        <v>#REF!</v>
      </c>
      <c r="CD108" s="106" t="e">
        <f>ROUND(IFERROR(Table1a!#REF!*1,0)-SUM(Table1a!#REF!,Table1a!#REF!),6)</f>
        <v>#REF!</v>
      </c>
      <c r="CE108" s="106" t="e">
        <f>ROUND(IFERROR(Table1a!#REF!*1,0)-SUM(Table1a!#REF!,Table1a!#REF!),6)</f>
        <v>#REF!</v>
      </c>
      <c r="CF108" s="106" t="e">
        <f>ROUND(IFERROR(Table1a!#REF!*1,0)-SUM(Table1a!#REF!,Table1a!#REF!),6)</f>
        <v>#REF!</v>
      </c>
      <c r="CG108" s="106" t="e">
        <f>ROUND(IFERROR(Table1a!#REF!*1,0)-SUM(Table1a!#REF!,Table1a!#REF!),6)</f>
        <v>#REF!</v>
      </c>
      <c r="CH108" s="106" t="e">
        <f>ROUND(IFERROR(Table1a!#REF!*1,0)-SUM(Table1a!#REF!,Table1a!#REF!),6)</f>
        <v>#REF!</v>
      </c>
      <c r="CI108" s="106" t="e">
        <f>ROUND(IFERROR(Table1a!#REF!*1,0)-SUM(Table1a!#REF!,Table1a!#REF!),6)</f>
        <v>#REF!</v>
      </c>
      <c r="CJ108" s="106" t="e">
        <f>ROUND(IFERROR(Table1a!#REF!*1,0)-SUM(Table1a!#REF!,Table1a!#REF!),6)</f>
        <v>#REF!</v>
      </c>
      <c r="CK108" s="106" t="e">
        <f>ROUND(IFERROR(Table1a!#REF!*1,0)-SUM(Table1a!#REF!,Table1a!#REF!),6)</f>
        <v>#REF!</v>
      </c>
      <c r="CL108" s="106" t="e">
        <f>ROUND(IFERROR(Table1a!#REF!*1,0)-SUM(Table1a!#REF!,Table1a!#REF!),6)</f>
        <v>#REF!</v>
      </c>
      <c r="CM108" s="106" t="e">
        <f>ROUND(IFERROR(Table1a!#REF!*1,0)-SUM(Table1a!#REF!,Table1a!#REF!),6)</f>
        <v>#REF!</v>
      </c>
      <c r="CN108" s="106" t="e">
        <f>ROUND(IFERROR(Table1a!#REF!*1,0)-SUM(Table1a!#REF!,Table1a!#REF!),6)</f>
        <v>#REF!</v>
      </c>
      <c r="CO108" s="106" t="e">
        <f>ROUND(IFERROR(Table1a!#REF!*1,0)-SUM(Table1a!#REF!,Table1a!#REF!),6)</f>
        <v>#REF!</v>
      </c>
      <c r="CP108" s="106" t="e">
        <f>ROUND(IFERROR(Table1a!#REF!*1,0)-SUM(Table1a!#REF!,Table1a!#REF!),6)</f>
        <v>#REF!</v>
      </c>
      <c r="CQ108" s="106" t="e">
        <f>ROUND(IFERROR(Table1a!#REF!*1,0)-SUM(Table1a!#REF!,Table1a!#REF!),6)</f>
        <v>#REF!</v>
      </c>
      <c r="CR108" s="106" t="e">
        <f>ROUND(IFERROR(Table1a!#REF!*1,0)-SUM(Table1a!#REF!,Table1a!#REF!),6)</f>
        <v>#REF!</v>
      </c>
      <c r="CS108" s="106" t="e">
        <f>ROUND(IFERROR(Table1a!#REF!*1,0)-SUM(Table1a!#REF!,Table1a!#REF!),6)</f>
        <v>#REF!</v>
      </c>
      <c r="CT108" s="106" t="e">
        <f>ROUND(IFERROR(Table1a!#REF!*1,0)-SUM(Table1a!#REF!,Table1a!#REF!),6)</f>
        <v>#REF!</v>
      </c>
      <c r="CU108" s="106" t="e">
        <f>ROUND(IFERROR(Table1a!#REF!*1,0)-SUM(Table1a!#REF!,Table1a!#REF!),6)</f>
        <v>#REF!</v>
      </c>
      <c r="CV108" s="106" t="e">
        <f>ROUND(IFERROR(Table1a!#REF!*1,0)-SUM(Table1a!#REF!,Table1a!#REF!),6)</f>
        <v>#REF!</v>
      </c>
      <c r="CW108" s="106" t="e">
        <f>ROUND(IFERROR(Table1a!#REF!*1,0)-SUM(Table1a!#REF!,Table1a!#REF!),6)</f>
        <v>#REF!</v>
      </c>
      <c r="CX108" s="106" t="e">
        <f>ROUND(IFERROR(Table1a!#REF!*1,0)-SUM(Table1a!#REF!,Table1a!#REF!),6)</f>
        <v>#REF!</v>
      </c>
      <c r="CY108" s="106" t="e">
        <f>ROUND(IFERROR(Table1a!#REF!*1,0)-SUM(Table1a!#REF!,Table1a!#REF!),6)</f>
        <v>#REF!</v>
      </c>
      <c r="CZ108" s="106" t="e">
        <f>ROUND(IFERROR(Table1a!#REF!*1,0)-SUM(Table1a!#REF!,Table1a!#REF!),6)</f>
        <v>#REF!</v>
      </c>
      <c r="DA108" s="106" t="e">
        <f>ROUND(IFERROR(Table1a!#REF!*1,0)-SUM(Table1a!#REF!,Table1a!#REF!),6)</f>
        <v>#REF!</v>
      </c>
      <c r="DB108" s="106" t="e">
        <f>ROUND(IFERROR(Table1a!#REF!*1,0)-SUM(Table1a!#REF!,Table1a!#REF!),6)</f>
        <v>#REF!</v>
      </c>
      <c r="DC108" s="75"/>
    </row>
    <row r="109" spans="1:107">
      <c r="A109" s="83" t="s">
        <v>309</v>
      </c>
      <c r="B109" s="150" t="s">
        <v>8</v>
      </c>
      <c r="C109" s="85" t="e">
        <f>SUM(Table1a!#REF!,IFERROR(Table1a!#REF!*CH4_GWP,0),IFERROR(Table1a!#REF!*N2O_GWP,0),IFERROR(Table1a!#REF!*SF6_GWP,0),IFERROR(Table1a!#REF!*NF3_GWP,0),Table1a!#REF!,Table1a!#REF!,Table1a!#REF!)</f>
        <v>#REF!</v>
      </c>
      <c r="D109" s="85" t="e">
        <f>SUM(Table1a!#REF!,IFERROR(Table1a!#REF!*CH4_GWP,0),IFERROR(Table1a!#REF!*N2O_GWP,0),IFERROR(Table1a!#REF!*SF6_GWP,0),IFERROR(Table1a!#REF!*NF3_GWP,0),Table1a!#REF!,Table1a!#REF!,Table1a!#REF!)</f>
        <v>#REF!</v>
      </c>
      <c r="E109" s="85" t="e">
        <f>SUM(Table1a!#REF!,IFERROR(Table1a!#REF!*CH4_GWP,0),IFERROR(Table1a!#REF!*N2O_GWP,0),IFERROR(Table1a!#REF!*SF6_GWP,0),IFERROR(Table1a!#REF!*NF3_GWP,0),Table1a!#REF!,Table1a!#REF!,Table1a!#REF!)</f>
        <v>#REF!</v>
      </c>
      <c r="F109" s="85" t="e">
        <f>SUM(Table1a!#REF!,IFERROR(Table1a!#REF!*CH4_GWP,0),IFERROR(Table1a!#REF!*N2O_GWP,0),IFERROR(Table1a!#REF!*SF6_GWP,0),IFERROR(Table1a!#REF!*NF3_GWP,0),Table1a!#REF!,Table1a!#REF!,Table1a!#REF!)</f>
        <v>#REF!</v>
      </c>
      <c r="G109" s="85" t="e">
        <f>SUM(Table1a!#REF!,IFERROR(Table1a!#REF!*CH4_GWP,0),IFERROR(Table1a!#REF!*N2O_GWP,0),IFERROR(Table1a!#REF!*SF6_GWP,0),IFERROR(Table1a!#REF!*NF3_GWP,0),Table1a!#REF!,Table1a!#REF!,Table1a!#REF!)</f>
        <v>#REF!</v>
      </c>
      <c r="H109" s="85" t="e">
        <f>SUM(Table1a!#REF!,IFERROR(Table1a!#REF!*CH4_GWP,0),IFERROR(Table1a!#REF!*N2O_GWP,0),IFERROR(Table1a!#REF!*SF6_GWP,0),IFERROR(Table1a!#REF!*NF3_GWP,0),Table1a!#REF!,Table1a!#REF!,Table1a!#REF!)</f>
        <v>#REF!</v>
      </c>
      <c r="I109" s="85" t="e">
        <f>SUM(Table1a!#REF!,IFERROR(Table1a!#REF!*CH4_GWP,0),IFERROR(Table1a!#REF!*N2O_GWP,0),IFERROR(Table1a!#REF!*SF6_GWP,0),IFERROR(Table1a!#REF!*NF3_GWP,0),Table1a!#REF!,Table1a!#REF!,Table1a!#REF!)</f>
        <v>#REF!</v>
      </c>
      <c r="J109" s="85" t="e">
        <f>SUM(Table1a!#REF!,IFERROR(Table1a!#REF!*CH4_GWP,0),IFERROR(Table1a!#REF!*N2O_GWP,0),IFERROR(Table1a!#REF!*SF6_GWP,0),IFERROR(Table1a!#REF!*NF3_GWP,0),Table1a!#REF!,Table1a!#REF!,Table1a!#REF!)</f>
        <v>#REF!</v>
      </c>
      <c r="K109" s="85" t="e">
        <f>SUM(Table1a!#REF!,IFERROR(Table1a!#REF!*CH4_GWP,0),IFERROR(Table1a!#REF!*N2O_GWP,0),IFERROR(Table1a!#REF!*SF6_GWP,0),IFERROR(Table1a!#REF!*NF3_GWP,0),Table1a!#REF!,Table1a!#REF!,Table1a!#REF!)</f>
        <v>#REF!</v>
      </c>
      <c r="L109" s="85" t="e">
        <f>SUM(Table1a!#REF!,IFERROR(Table1a!#REF!*CH4_GWP,0),IFERROR(Table1a!#REF!*N2O_GWP,0),IFERROR(Table1a!#REF!*SF6_GWP,0),IFERROR(Table1a!#REF!*NF3_GWP,0),Table1a!#REF!,Table1a!#REF!,Table1a!#REF!)</f>
        <v>#REF!</v>
      </c>
      <c r="M109" s="85" t="e">
        <f>SUM(Table1a!#REF!,IFERROR(Table1a!#REF!*CH4_GWP,0),IFERROR(Table1a!#REF!*N2O_GWP,0),IFERROR(Table1a!#REF!*SF6_GWP,0),IFERROR(Table1a!#REF!*NF3_GWP,0),Table1a!#REF!,Table1a!#REF!,Table1a!#REF!)</f>
        <v>#REF!</v>
      </c>
      <c r="N109" s="85" t="e">
        <f>SUM(Table1a!#REF!,IFERROR(Table1a!#REF!*CH4_GWP,0),IFERROR(Table1a!#REF!*N2O_GWP,0),IFERROR(Table1a!#REF!*SF6_GWP,0),IFERROR(Table1a!#REF!*NF3_GWP,0),Table1a!#REF!,Table1a!#REF!,Table1a!#REF!)</f>
        <v>#REF!</v>
      </c>
      <c r="O109" s="85" t="e">
        <f>SUM(Table1a!#REF!,IFERROR(Table1a!#REF!*CH4_GWP,0),IFERROR(Table1a!#REF!*N2O_GWP,0),IFERROR(Table1a!#REF!*SF6_GWP,0),IFERROR(Table1a!#REF!*NF3_GWP,0),Table1a!#REF!,Table1a!#REF!,Table1a!#REF!)</f>
        <v>#REF!</v>
      </c>
      <c r="P109" s="85" t="e">
        <f>SUM(Table1a!#REF!,IFERROR(Table1a!#REF!*CH4_GWP,0),IFERROR(Table1a!#REF!*N2O_GWP,0),IFERROR(Table1a!#REF!*SF6_GWP,0),IFERROR(Table1a!#REF!*NF3_GWP,0),Table1a!#REF!,Table1a!#REF!,Table1a!#REF!)</f>
        <v>#REF!</v>
      </c>
      <c r="Q109" s="85" t="e">
        <f>SUM(Table1a!#REF!,IFERROR(Table1a!#REF!*CH4_GWP,0),IFERROR(Table1a!#REF!*N2O_GWP,0),IFERROR(Table1a!#REF!*SF6_GWP,0),IFERROR(Table1a!#REF!*NF3_GWP,0),Table1a!#REF!,Table1a!#REF!,Table1a!#REF!)</f>
        <v>#REF!</v>
      </c>
      <c r="R109" s="85" t="e">
        <f>SUM(Table1a!#REF!,IFERROR(Table1a!#REF!*CH4_GWP,0),IFERROR(Table1a!#REF!*N2O_GWP,0),IFERROR(Table1a!#REF!*SF6_GWP,0),IFERROR(Table1a!#REF!*NF3_GWP,0),Table1a!#REF!,Table1a!#REF!,Table1a!#REF!)</f>
        <v>#REF!</v>
      </c>
      <c r="S109" s="85" t="e">
        <f>SUM(Table1a!#REF!,IFERROR(Table1a!#REF!*CH4_GWP,0),IFERROR(Table1a!#REF!*N2O_GWP,0),IFERROR(Table1a!#REF!*SF6_GWP,0),IFERROR(Table1a!#REF!*NF3_GWP,0),Table1a!#REF!,Table1a!#REF!,Table1a!#REF!)</f>
        <v>#REF!</v>
      </c>
      <c r="T109" s="85" t="e">
        <f>SUM(Table1a!#REF!,IFERROR(Table1a!#REF!*CH4_GWP,0),IFERROR(Table1a!#REF!*N2O_GWP,0),IFERROR(Table1a!#REF!*SF6_GWP,0),IFERROR(Table1a!#REF!*NF3_GWP,0),Table1a!#REF!,Table1a!#REF!,Table1a!#REF!)</f>
        <v>#REF!</v>
      </c>
      <c r="U109" s="85" t="e">
        <f>SUM(Table1a!#REF!,IFERROR(Table1a!#REF!*CH4_GWP,0),IFERROR(Table1a!#REF!*N2O_GWP,0),IFERROR(Table1a!#REF!*SF6_GWP,0),IFERROR(Table1a!#REF!*NF3_GWP,0),Table1a!#REF!,Table1a!#REF!,Table1a!#REF!)</f>
        <v>#REF!</v>
      </c>
      <c r="V109" s="85" t="e">
        <f>SUM(Table1a!#REF!,IFERROR(Table1a!#REF!*CH4_GWP,0),IFERROR(Table1a!#REF!*N2O_GWP,0),IFERROR(Table1a!#REF!*SF6_GWP,0),IFERROR(Table1a!#REF!*NF3_GWP,0),Table1a!#REF!,Table1a!#REF!,Table1a!#REF!)</f>
        <v>#REF!</v>
      </c>
      <c r="W109" s="85" t="e">
        <f>SUM(Table1a!#REF!,IFERROR(Table1a!#REF!*CH4_GWP,0),IFERROR(Table1a!#REF!*N2O_GWP,0),IFERROR(Table1a!#REF!*SF6_GWP,0),IFERROR(Table1a!#REF!*NF3_GWP,0),Table1a!#REF!,Table1a!#REF!,Table1a!#REF!)</f>
        <v>#REF!</v>
      </c>
      <c r="X109" s="85" t="e">
        <f>SUM(Table1a!#REF!,IFERROR(Table1a!#REF!*CH4_GWP,0),IFERROR(Table1a!#REF!*N2O_GWP,0),IFERROR(Table1a!#REF!*SF6_GWP,0),IFERROR(Table1a!#REF!*NF3_GWP,0),Table1a!#REF!,Table1a!#REF!,Table1a!#REF!)</f>
        <v>#REF!</v>
      </c>
      <c r="Y109" s="85" t="e">
        <f>SUM(Table1a!#REF!,IFERROR(Table1a!#REF!*CH4_GWP,0),IFERROR(Table1a!#REF!*N2O_GWP,0),IFERROR(Table1a!#REF!*SF6_GWP,0),IFERROR(Table1a!#REF!*NF3_GWP,0),Table1a!#REF!,Table1a!#REF!,Table1a!#REF!)</f>
        <v>#REF!</v>
      </c>
      <c r="Z109" s="85" t="e">
        <f>SUM(Table1a!#REF!,IFERROR(Table1a!#REF!*CH4_GWP,0),IFERROR(Table1a!#REF!*N2O_GWP,0),IFERROR(Table1a!#REF!*SF6_GWP,0),IFERROR(Table1a!#REF!*NF3_GWP,0),Table1a!#REF!,Table1a!#REF!,Table1a!#REF!)</f>
        <v>#REF!</v>
      </c>
      <c r="AA109" s="85" t="e">
        <f>SUM(Table1a!#REF!,IFERROR(Table1a!#REF!*CH4_GWP,0),IFERROR(Table1a!#REF!*N2O_GWP,0),IFERROR(Table1a!#REF!*SF6_GWP,0),IFERROR(Table1a!#REF!*NF3_GWP,0),Table1a!#REF!,Table1a!#REF!,Table1a!#REF!)</f>
        <v>#REF!</v>
      </c>
      <c r="AB109" s="85" t="e">
        <f>SUM(Table1a!#REF!,IFERROR(Table1a!#REF!*CH4_GWP,0),IFERROR(Table1a!#REF!*N2O_GWP,0),IFERROR(Table1a!#REF!*SF6_GWP,0),IFERROR(Table1a!#REF!*NF3_GWP,0),Table1a!#REF!,Table1a!#REF!,Table1a!#REF!)</f>
        <v>#REF!</v>
      </c>
      <c r="AC109" s="85" t="e">
        <f>SUM(Table1a!#REF!,IFERROR(Table1a!#REF!*CH4_GWP,0),IFERROR(Table1a!#REF!*N2O_GWP,0),IFERROR(Table1a!#REF!*SF6_GWP,0),IFERROR(Table1a!#REF!*NF3_GWP,0),Table1a!#REF!,Table1a!#REF!,Table1a!#REF!)</f>
        <v>#REF!</v>
      </c>
      <c r="AD109" s="85" t="e">
        <f>SUM(Table1a!#REF!,IFERROR(Table1a!#REF!*CH4_GWP,0),IFERROR(Table1a!#REF!*N2O_GWP,0),IFERROR(Table1a!#REF!*SF6_GWP,0),IFERROR(Table1a!#REF!*NF3_GWP,0),Table1a!#REF!,Table1a!#REF!,Table1a!#REF!)</f>
        <v>#REF!</v>
      </c>
      <c r="AE109" s="85" t="e">
        <f>SUM(Table1a!#REF!,IFERROR(Table1a!#REF!*CH4_GWP,0),IFERROR(Table1a!#REF!*N2O_GWP,0),IFERROR(Table1a!#REF!*SF6_GWP,0),IFERROR(Table1a!#REF!*NF3_GWP,0),Table1a!#REF!,Table1a!#REF!,Table1a!#REF!)</f>
        <v>#REF!</v>
      </c>
      <c r="AF109" s="85" t="e">
        <f>SUM(Table1a!#REF!,IFERROR(Table1a!#REF!*CH4_GWP,0),IFERROR(Table1a!#REF!*N2O_GWP,0),IFERROR(Table1a!#REF!*SF6_GWP,0),IFERROR(Table1a!#REF!*NF3_GWP,0),Table1a!#REF!,Table1a!#REF!,Table1a!#REF!)</f>
        <v>#REF!</v>
      </c>
      <c r="AG109" s="85" t="e">
        <f>SUM(Table1a!#REF!,IFERROR(Table1a!#REF!*CH4_GWP,0),IFERROR(Table1a!#REF!*N2O_GWP,0),IFERROR(Table1a!#REF!*SF6_GWP,0),IFERROR(Table1a!#REF!*NF3_GWP,0),Table1a!#REF!,Table1a!#REF!,Table1a!#REF!)</f>
        <v>#REF!</v>
      </c>
      <c r="AH109" s="85" t="e">
        <f>SUM(Table1a!#REF!,IFERROR(Table1a!#REF!*CH4_GWP,0),IFERROR(Table1a!#REF!*N2O_GWP,0),IFERROR(Table1a!#REF!*SF6_GWP,0),IFERROR(Table1a!#REF!*NF3_GWP,0),Table1a!#REF!,Table1a!#REF!,Table1a!#REF!)</f>
        <v>#REF!</v>
      </c>
      <c r="AI109" s="85" t="e">
        <f>SUM(Table1a!#REF!,IFERROR(Table1a!#REF!*CH4_GWP,0),IFERROR(Table1a!#REF!*N2O_GWP,0),IFERROR(Table1a!#REF!*SF6_GWP,0),IFERROR(Table1a!#REF!*NF3_GWP,0),Table1a!#REF!,Table1a!#REF!,Table1a!#REF!)</f>
        <v>#REF!</v>
      </c>
      <c r="AJ109" s="85" t="e">
        <f>SUM(Table1a!#REF!,IFERROR(Table1a!#REF!*CH4_GWP,0),IFERROR(Table1a!#REF!*N2O_GWP,0),IFERROR(Table1a!#REF!*SF6_GWP,0),IFERROR(Table1a!#REF!*NF3_GWP,0),Table1a!#REF!,Table1a!#REF!,Table1a!#REF!)</f>
        <v>#REF!</v>
      </c>
      <c r="AK109" s="74"/>
      <c r="AL109" s="106" t="e">
        <f>IFERROR(ROUND(Table1a!#REF!-C109,6),Table1a!#REF!)</f>
        <v>#REF!</v>
      </c>
      <c r="AM109" s="106" t="e">
        <f>IFERROR(ROUND(Table1a!#REF!-D109,6),Table1a!#REF!)</f>
        <v>#REF!</v>
      </c>
      <c r="AN109" s="106" t="e">
        <f>IFERROR(ROUND(Table1a!#REF!-E109,6),Table1a!#REF!)</f>
        <v>#REF!</v>
      </c>
      <c r="AO109" s="106" t="e">
        <f>IFERROR(ROUND(Table1a!#REF!-F109,6),Table1a!#REF!)</f>
        <v>#REF!</v>
      </c>
      <c r="AP109" s="106" t="e">
        <f>IFERROR(ROUND(Table1a!#REF!-G109,6),Table1a!#REF!)</f>
        <v>#REF!</v>
      </c>
      <c r="AQ109" s="106" t="e">
        <f>IFERROR(ROUND(Table1a!#REF!-H109,6),Table1a!#REF!)</f>
        <v>#REF!</v>
      </c>
      <c r="AR109" s="106" t="e">
        <f>IFERROR(ROUND(Table1a!#REF!-I109,6),Table1a!#REF!)</f>
        <v>#REF!</v>
      </c>
      <c r="AS109" s="106" t="e">
        <f>IFERROR(ROUND(Table1a!#REF!-J109,6),Table1a!#REF!)</f>
        <v>#REF!</v>
      </c>
      <c r="AT109" s="106" t="e">
        <f>IFERROR(ROUND(Table1a!#REF!-K109,6),Table1a!#REF!)</f>
        <v>#REF!</v>
      </c>
      <c r="AU109" s="106" t="e">
        <f>IFERROR(ROUND(Table1a!#REF!-L109,6),Table1a!#REF!)</f>
        <v>#REF!</v>
      </c>
      <c r="AV109" s="106" t="e">
        <f>IFERROR(ROUND(Table1a!#REF!-M109,6),Table1a!#REF!)</f>
        <v>#REF!</v>
      </c>
      <c r="AW109" s="106" t="e">
        <f>IFERROR(ROUND(Table1a!#REF!-N109,6),Table1a!#REF!)</f>
        <v>#REF!</v>
      </c>
      <c r="AX109" s="106" t="e">
        <f>IFERROR(ROUND(Table1a!#REF!-O109,6),Table1a!#REF!)</f>
        <v>#REF!</v>
      </c>
      <c r="AY109" s="106" t="e">
        <f>IFERROR(ROUND(Table1a!#REF!-P109,6),Table1a!#REF!)</f>
        <v>#REF!</v>
      </c>
      <c r="AZ109" s="106" t="e">
        <f>IFERROR(ROUND(Table1a!#REF!-Q109,6),Table1a!#REF!)</f>
        <v>#REF!</v>
      </c>
      <c r="BA109" s="106" t="e">
        <f>IFERROR(ROUND(Table1a!#REF!-R109,6),Table1a!#REF!)</f>
        <v>#REF!</v>
      </c>
      <c r="BB109" s="106" t="e">
        <f>IFERROR(ROUND(Table1a!#REF!-S109,6),Table1a!#REF!)</f>
        <v>#REF!</v>
      </c>
      <c r="BC109" s="106" t="e">
        <f>IFERROR(ROUND(Table1a!#REF!-T109,6),Table1a!#REF!)</f>
        <v>#REF!</v>
      </c>
      <c r="BD109" s="106" t="e">
        <f>IFERROR(ROUND(Table1a!#REF!-U109,6),Table1a!#REF!)</f>
        <v>#REF!</v>
      </c>
      <c r="BE109" s="106" t="e">
        <f>IFERROR(ROUND(Table1a!#REF!-V109,6),Table1a!#REF!)</f>
        <v>#REF!</v>
      </c>
      <c r="BF109" s="106" t="e">
        <f>IFERROR(ROUND(Table1a!#REF!-W109,6),Table1a!#REF!)</f>
        <v>#REF!</v>
      </c>
      <c r="BG109" s="106" t="e">
        <f>IFERROR(ROUND(Table1a!#REF!-X109,6),Table1a!#REF!)</f>
        <v>#REF!</v>
      </c>
      <c r="BH109" s="106" t="e">
        <f>IFERROR(ROUND(Table1a!#REF!-Y109,6),Table1a!#REF!)</f>
        <v>#REF!</v>
      </c>
      <c r="BI109" s="106" t="e">
        <f>IFERROR(ROUND(Table1a!#REF!-Z109,6),Table1a!#REF!)</f>
        <v>#REF!</v>
      </c>
      <c r="BJ109" s="106" t="e">
        <f>IFERROR(ROUND(Table1a!#REF!-AA109,6),Table1a!#REF!)</f>
        <v>#REF!</v>
      </c>
      <c r="BK109" s="106" t="e">
        <f>IFERROR(ROUND(Table1a!#REF!-AB109,6),Table1a!#REF!)</f>
        <v>#REF!</v>
      </c>
      <c r="BL109" s="106" t="e">
        <f>IFERROR(ROUND(Table1a!#REF!-AC109,6),Table1a!#REF!)</f>
        <v>#REF!</v>
      </c>
      <c r="BM109" s="106" t="e">
        <f>IFERROR(ROUND(Table1a!#REF!-AD109,6),Table1a!#REF!)</f>
        <v>#REF!</v>
      </c>
      <c r="BN109" s="106" t="e">
        <f>IFERROR(ROUND(Table1a!#REF!-AE109,6),Table1a!#REF!)</f>
        <v>#REF!</v>
      </c>
      <c r="BO109" s="106" t="e">
        <f>IFERROR(ROUND(Table1a!#REF!-AF109,6),Table1a!#REF!)</f>
        <v>#REF!</v>
      </c>
      <c r="BP109" s="106" t="e">
        <f>IFERROR(ROUND(Table1a!#REF!-AG109,6),Table1a!#REF!)</f>
        <v>#REF!</v>
      </c>
      <c r="BQ109" s="106" t="e">
        <f>IFERROR(ROUND(Table1a!#REF!-AH109,6),Table1a!#REF!)</f>
        <v>#REF!</v>
      </c>
      <c r="BR109" s="106" t="e">
        <f>IFERROR(ROUND(Table1a!#REF!-AI109,6),Table1a!#REF!)</f>
        <v>#REF!</v>
      </c>
      <c r="BS109" s="106" t="e">
        <f>IFERROR(ROUND(Table1a!#REF!-AJ109,6),Table1a!#REF!)</f>
        <v>#REF!</v>
      </c>
      <c r="BT109" s="74"/>
      <c r="BU109" s="106" t="e">
        <f>ROUND(IFERROR(Table1a!#REF!*1,0)-SUM(Table1a!#REF!,Table1a!#REF!),6)</f>
        <v>#REF!</v>
      </c>
      <c r="BV109" s="106" t="e">
        <f>ROUND(IFERROR(Table1a!#REF!*1,0)-SUM(Table1a!#REF!,Table1a!#REF!),6)</f>
        <v>#REF!</v>
      </c>
      <c r="BW109" s="106" t="e">
        <f>ROUND(IFERROR(Table1a!#REF!*1,0)-SUM(Table1a!#REF!,Table1a!#REF!),6)</f>
        <v>#REF!</v>
      </c>
      <c r="BX109" s="106" t="e">
        <f>ROUND(IFERROR(Table1a!#REF!*1,0)-SUM(Table1a!#REF!,Table1a!#REF!),6)</f>
        <v>#REF!</v>
      </c>
      <c r="BY109" s="106" t="e">
        <f>ROUND(IFERROR(Table1a!#REF!*1,0)-SUM(Table1a!#REF!,Table1a!#REF!),6)</f>
        <v>#REF!</v>
      </c>
      <c r="BZ109" s="106" t="e">
        <f>ROUND(IFERROR(Table1a!#REF!*1,0)-SUM(Table1a!#REF!,Table1a!#REF!),6)</f>
        <v>#REF!</v>
      </c>
      <c r="CA109" s="106" t="e">
        <f>ROUND(IFERROR(Table1a!#REF!*1,0)-SUM(Table1a!#REF!,Table1a!#REF!),6)</f>
        <v>#REF!</v>
      </c>
      <c r="CB109" s="106" t="e">
        <f>ROUND(IFERROR(Table1a!#REF!*1,0)-SUM(Table1a!#REF!,Table1a!#REF!),6)</f>
        <v>#REF!</v>
      </c>
      <c r="CC109" s="106" t="e">
        <f>ROUND(IFERROR(Table1a!#REF!*1,0)-SUM(Table1a!#REF!,Table1a!#REF!),6)</f>
        <v>#REF!</v>
      </c>
      <c r="CD109" s="106" t="e">
        <f>ROUND(IFERROR(Table1a!#REF!*1,0)-SUM(Table1a!#REF!,Table1a!#REF!),6)</f>
        <v>#REF!</v>
      </c>
      <c r="CE109" s="106" t="e">
        <f>ROUND(IFERROR(Table1a!#REF!*1,0)-SUM(Table1a!#REF!,Table1a!#REF!),6)</f>
        <v>#REF!</v>
      </c>
      <c r="CF109" s="106" t="e">
        <f>ROUND(IFERROR(Table1a!#REF!*1,0)-SUM(Table1a!#REF!,Table1a!#REF!),6)</f>
        <v>#REF!</v>
      </c>
      <c r="CG109" s="106" t="e">
        <f>ROUND(IFERROR(Table1a!#REF!*1,0)-SUM(Table1a!#REF!,Table1a!#REF!),6)</f>
        <v>#REF!</v>
      </c>
      <c r="CH109" s="106" t="e">
        <f>ROUND(IFERROR(Table1a!#REF!*1,0)-SUM(Table1a!#REF!,Table1a!#REF!),6)</f>
        <v>#REF!</v>
      </c>
      <c r="CI109" s="106" t="e">
        <f>ROUND(IFERROR(Table1a!#REF!*1,0)-SUM(Table1a!#REF!,Table1a!#REF!),6)</f>
        <v>#REF!</v>
      </c>
      <c r="CJ109" s="106" t="e">
        <f>ROUND(IFERROR(Table1a!#REF!*1,0)-SUM(Table1a!#REF!,Table1a!#REF!),6)</f>
        <v>#REF!</v>
      </c>
      <c r="CK109" s="106" t="e">
        <f>ROUND(IFERROR(Table1a!#REF!*1,0)-SUM(Table1a!#REF!,Table1a!#REF!),6)</f>
        <v>#REF!</v>
      </c>
      <c r="CL109" s="106" t="e">
        <f>ROUND(IFERROR(Table1a!#REF!*1,0)-SUM(Table1a!#REF!,Table1a!#REF!),6)</f>
        <v>#REF!</v>
      </c>
      <c r="CM109" s="106" t="e">
        <f>ROUND(IFERROR(Table1a!#REF!*1,0)-SUM(Table1a!#REF!,Table1a!#REF!),6)</f>
        <v>#REF!</v>
      </c>
      <c r="CN109" s="106" t="e">
        <f>ROUND(IFERROR(Table1a!#REF!*1,0)-SUM(Table1a!#REF!,Table1a!#REF!),6)</f>
        <v>#REF!</v>
      </c>
      <c r="CO109" s="106" t="e">
        <f>ROUND(IFERROR(Table1a!#REF!*1,0)-SUM(Table1a!#REF!,Table1a!#REF!),6)</f>
        <v>#REF!</v>
      </c>
      <c r="CP109" s="106" t="e">
        <f>ROUND(IFERROR(Table1a!#REF!*1,0)-SUM(Table1a!#REF!,Table1a!#REF!),6)</f>
        <v>#REF!</v>
      </c>
      <c r="CQ109" s="106" t="e">
        <f>ROUND(IFERROR(Table1a!#REF!*1,0)-SUM(Table1a!#REF!,Table1a!#REF!),6)</f>
        <v>#REF!</v>
      </c>
      <c r="CR109" s="106" t="e">
        <f>ROUND(IFERROR(Table1a!#REF!*1,0)-SUM(Table1a!#REF!,Table1a!#REF!),6)</f>
        <v>#REF!</v>
      </c>
      <c r="CS109" s="106" t="e">
        <f>ROUND(IFERROR(Table1a!#REF!*1,0)-SUM(Table1a!#REF!,Table1a!#REF!),6)</f>
        <v>#REF!</v>
      </c>
      <c r="CT109" s="106" t="e">
        <f>ROUND(IFERROR(Table1a!#REF!*1,0)-SUM(Table1a!#REF!,Table1a!#REF!),6)</f>
        <v>#REF!</v>
      </c>
      <c r="CU109" s="106" t="e">
        <f>ROUND(IFERROR(Table1a!#REF!*1,0)-SUM(Table1a!#REF!,Table1a!#REF!),6)</f>
        <v>#REF!</v>
      </c>
      <c r="CV109" s="106" t="e">
        <f>ROUND(IFERROR(Table1a!#REF!*1,0)-SUM(Table1a!#REF!,Table1a!#REF!),6)</f>
        <v>#REF!</v>
      </c>
      <c r="CW109" s="106" t="e">
        <f>ROUND(IFERROR(Table1a!#REF!*1,0)-SUM(Table1a!#REF!,Table1a!#REF!),6)</f>
        <v>#REF!</v>
      </c>
      <c r="CX109" s="106" t="e">
        <f>ROUND(IFERROR(Table1a!#REF!*1,0)-SUM(Table1a!#REF!,Table1a!#REF!),6)</f>
        <v>#REF!</v>
      </c>
      <c r="CY109" s="106" t="e">
        <f>ROUND(IFERROR(Table1a!#REF!*1,0)-SUM(Table1a!#REF!,Table1a!#REF!),6)</f>
        <v>#REF!</v>
      </c>
      <c r="CZ109" s="106" t="e">
        <f>ROUND(IFERROR(Table1a!#REF!*1,0)-SUM(Table1a!#REF!,Table1a!#REF!),6)</f>
        <v>#REF!</v>
      </c>
      <c r="DA109" s="106" t="e">
        <f>ROUND(IFERROR(Table1a!#REF!*1,0)-SUM(Table1a!#REF!,Table1a!#REF!),6)</f>
        <v>#REF!</v>
      </c>
      <c r="DB109" s="106" t="e">
        <f>ROUND(IFERROR(Table1a!#REF!*1,0)-SUM(Table1a!#REF!,Table1a!#REF!),6)</f>
        <v>#REF!</v>
      </c>
      <c r="DC109" s="75"/>
    </row>
    <row r="110" spans="1:107">
      <c r="A110" s="83" t="s">
        <v>310</v>
      </c>
      <c r="B110" s="150" t="s">
        <v>8</v>
      </c>
      <c r="C110" s="85" t="e">
        <f>SUM(Table1a!#REF!,IFERROR(Table1a!#REF!*CH4_GWP,0),IFERROR(Table1a!#REF!*N2O_GWP,0),IFERROR(Table1a!#REF!*SF6_GWP,0),IFERROR(Table1a!#REF!*NF3_GWP,0),Table1a!#REF!,Table1a!#REF!,Table1a!#REF!)</f>
        <v>#REF!</v>
      </c>
      <c r="D110" s="85" t="e">
        <f>SUM(Table1a!#REF!,IFERROR(Table1a!#REF!*CH4_GWP,0),IFERROR(Table1a!#REF!*N2O_GWP,0),IFERROR(Table1a!#REF!*SF6_GWP,0),IFERROR(Table1a!#REF!*NF3_GWP,0),Table1a!#REF!,Table1a!#REF!,Table1a!#REF!)</f>
        <v>#REF!</v>
      </c>
      <c r="E110" s="85" t="e">
        <f>SUM(Table1a!#REF!,IFERROR(Table1a!#REF!*CH4_GWP,0),IFERROR(Table1a!#REF!*N2O_GWP,0),IFERROR(Table1a!#REF!*SF6_GWP,0),IFERROR(Table1a!#REF!*NF3_GWP,0),Table1a!#REF!,Table1a!#REF!,Table1a!#REF!)</f>
        <v>#REF!</v>
      </c>
      <c r="F110" s="85" t="e">
        <f>SUM(Table1a!#REF!,IFERROR(Table1a!#REF!*CH4_GWP,0),IFERROR(Table1a!#REF!*N2O_GWP,0),IFERROR(Table1a!#REF!*SF6_GWP,0),IFERROR(Table1a!#REF!*NF3_GWP,0),Table1a!#REF!,Table1a!#REF!,Table1a!#REF!)</f>
        <v>#REF!</v>
      </c>
      <c r="G110" s="85" t="e">
        <f>SUM(Table1a!#REF!,IFERROR(Table1a!#REF!*CH4_GWP,0),IFERROR(Table1a!#REF!*N2O_GWP,0),IFERROR(Table1a!#REF!*SF6_GWP,0),IFERROR(Table1a!#REF!*NF3_GWP,0),Table1a!#REF!,Table1a!#REF!,Table1a!#REF!)</f>
        <v>#REF!</v>
      </c>
      <c r="H110" s="85" t="e">
        <f>SUM(Table1a!#REF!,IFERROR(Table1a!#REF!*CH4_GWP,0),IFERROR(Table1a!#REF!*N2O_GWP,0),IFERROR(Table1a!#REF!*SF6_GWP,0),IFERROR(Table1a!#REF!*NF3_GWP,0),Table1a!#REF!,Table1a!#REF!,Table1a!#REF!)</f>
        <v>#REF!</v>
      </c>
      <c r="I110" s="85" t="e">
        <f>SUM(Table1a!#REF!,IFERROR(Table1a!#REF!*CH4_GWP,0),IFERROR(Table1a!#REF!*N2O_GWP,0),IFERROR(Table1a!#REF!*SF6_GWP,0),IFERROR(Table1a!#REF!*NF3_GWP,0),Table1a!#REF!,Table1a!#REF!,Table1a!#REF!)</f>
        <v>#REF!</v>
      </c>
      <c r="J110" s="85" t="e">
        <f>SUM(Table1a!#REF!,IFERROR(Table1a!#REF!*CH4_GWP,0),IFERROR(Table1a!#REF!*N2O_GWP,0),IFERROR(Table1a!#REF!*SF6_GWP,0),IFERROR(Table1a!#REF!*NF3_GWP,0),Table1a!#REF!,Table1a!#REF!,Table1a!#REF!)</f>
        <v>#REF!</v>
      </c>
      <c r="K110" s="85" t="e">
        <f>SUM(Table1a!#REF!,IFERROR(Table1a!#REF!*CH4_GWP,0),IFERROR(Table1a!#REF!*N2O_GWP,0),IFERROR(Table1a!#REF!*SF6_GWP,0),IFERROR(Table1a!#REF!*NF3_GWP,0),Table1a!#REF!,Table1a!#REF!,Table1a!#REF!)</f>
        <v>#REF!</v>
      </c>
      <c r="L110" s="85" t="e">
        <f>SUM(Table1a!#REF!,IFERROR(Table1a!#REF!*CH4_GWP,0),IFERROR(Table1a!#REF!*N2O_GWP,0),IFERROR(Table1a!#REF!*SF6_GWP,0),IFERROR(Table1a!#REF!*NF3_GWP,0),Table1a!#REF!,Table1a!#REF!,Table1a!#REF!)</f>
        <v>#REF!</v>
      </c>
      <c r="M110" s="85" t="e">
        <f>SUM(Table1a!#REF!,IFERROR(Table1a!#REF!*CH4_GWP,0),IFERROR(Table1a!#REF!*N2O_GWP,0),IFERROR(Table1a!#REF!*SF6_GWP,0),IFERROR(Table1a!#REF!*NF3_GWP,0),Table1a!#REF!,Table1a!#REF!,Table1a!#REF!)</f>
        <v>#REF!</v>
      </c>
      <c r="N110" s="85" t="e">
        <f>SUM(Table1a!#REF!,IFERROR(Table1a!#REF!*CH4_GWP,0),IFERROR(Table1a!#REF!*N2O_GWP,0),IFERROR(Table1a!#REF!*SF6_GWP,0),IFERROR(Table1a!#REF!*NF3_GWP,0),Table1a!#REF!,Table1a!#REF!,Table1a!#REF!)</f>
        <v>#REF!</v>
      </c>
      <c r="O110" s="85" t="e">
        <f>SUM(Table1a!#REF!,IFERROR(Table1a!#REF!*CH4_GWP,0),IFERROR(Table1a!#REF!*N2O_GWP,0),IFERROR(Table1a!#REF!*SF6_GWP,0),IFERROR(Table1a!#REF!*NF3_GWP,0),Table1a!#REF!,Table1a!#REF!,Table1a!#REF!)</f>
        <v>#REF!</v>
      </c>
      <c r="P110" s="85" t="e">
        <f>SUM(Table1a!#REF!,IFERROR(Table1a!#REF!*CH4_GWP,0),IFERROR(Table1a!#REF!*N2O_GWP,0),IFERROR(Table1a!#REF!*SF6_GWP,0),IFERROR(Table1a!#REF!*NF3_GWP,0),Table1a!#REF!,Table1a!#REF!,Table1a!#REF!)</f>
        <v>#REF!</v>
      </c>
      <c r="Q110" s="85" t="e">
        <f>SUM(Table1a!#REF!,IFERROR(Table1a!#REF!*CH4_GWP,0),IFERROR(Table1a!#REF!*N2O_GWP,0),IFERROR(Table1a!#REF!*SF6_GWP,0),IFERROR(Table1a!#REF!*NF3_GWP,0),Table1a!#REF!,Table1a!#REF!,Table1a!#REF!)</f>
        <v>#REF!</v>
      </c>
      <c r="R110" s="85" t="e">
        <f>SUM(Table1a!#REF!,IFERROR(Table1a!#REF!*CH4_GWP,0),IFERROR(Table1a!#REF!*N2O_GWP,0),IFERROR(Table1a!#REF!*SF6_GWP,0),IFERROR(Table1a!#REF!*NF3_GWP,0),Table1a!#REF!,Table1a!#REF!,Table1a!#REF!)</f>
        <v>#REF!</v>
      </c>
      <c r="S110" s="85" t="e">
        <f>SUM(Table1a!#REF!,IFERROR(Table1a!#REF!*CH4_GWP,0),IFERROR(Table1a!#REF!*N2O_GWP,0),IFERROR(Table1a!#REF!*SF6_GWP,0),IFERROR(Table1a!#REF!*NF3_GWP,0),Table1a!#REF!,Table1a!#REF!,Table1a!#REF!)</f>
        <v>#REF!</v>
      </c>
      <c r="T110" s="85" t="e">
        <f>SUM(Table1a!#REF!,IFERROR(Table1a!#REF!*CH4_GWP,0),IFERROR(Table1a!#REF!*N2O_GWP,0),IFERROR(Table1a!#REF!*SF6_GWP,0),IFERROR(Table1a!#REF!*NF3_GWP,0),Table1a!#REF!,Table1a!#REF!,Table1a!#REF!)</f>
        <v>#REF!</v>
      </c>
      <c r="U110" s="85" t="e">
        <f>SUM(Table1a!#REF!,IFERROR(Table1a!#REF!*CH4_GWP,0),IFERROR(Table1a!#REF!*N2O_GWP,0),IFERROR(Table1a!#REF!*SF6_GWP,0),IFERROR(Table1a!#REF!*NF3_GWP,0),Table1a!#REF!,Table1a!#REF!,Table1a!#REF!)</f>
        <v>#REF!</v>
      </c>
      <c r="V110" s="85" t="e">
        <f>SUM(Table1a!#REF!,IFERROR(Table1a!#REF!*CH4_GWP,0),IFERROR(Table1a!#REF!*N2O_GWP,0),IFERROR(Table1a!#REF!*SF6_GWP,0),IFERROR(Table1a!#REF!*NF3_GWP,0),Table1a!#REF!,Table1a!#REF!,Table1a!#REF!)</f>
        <v>#REF!</v>
      </c>
      <c r="W110" s="85" t="e">
        <f>SUM(Table1a!#REF!,IFERROR(Table1a!#REF!*CH4_GWP,0),IFERROR(Table1a!#REF!*N2O_GWP,0),IFERROR(Table1a!#REF!*SF6_GWP,0),IFERROR(Table1a!#REF!*NF3_GWP,0),Table1a!#REF!,Table1a!#REF!,Table1a!#REF!)</f>
        <v>#REF!</v>
      </c>
      <c r="X110" s="85" t="e">
        <f>SUM(Table1a!#REF!,IFERROR(Table1a!#REF!*CH4_GWP,0),IFERROR(Table1a!#REF!*N2O_GWP,0),IFERROR(Table1a!#REF!*SF6_GWP,0),IFERROR(Table1a!#REF!*NF3_GWP,0),Table1a!#REF!,Table1a!#REF!,Table1a!#REF!)</f>
        <v>#REF!</v>
      </c>
      <c r="Y110" s="85" t="e">
        <f>SUM(Table1a!#REF!,IFERROR(Table1a!#REF!*CH4_GWP,0),IFERROR(Table1a!#REF!*N2O_GWP,0),IFERROR(Table1a!#REF!*SF6_GWP,0),IFERROR(Table1a!#REF!*NF3_GWP,0),Table1a!#REF!,Table1a!#REF!,Table1a!#REF!)</f>
        <v>#REF!</v>
      </c>
      <c r="Z110" s="85" t="e">
        <f>SUM(Table1a!#REF!,IFERROR(Table1a!#REF!*CH4_GWP,0),IFERROR(Table1a!#REF!*N2O_GWP,0),IFERROR(Table1a!#REF!*SF6_GWP,0),IFERROR(Table1a!#REF!*NF3_GWP,0),Table1a!#REF!,Table1a!#REF!,Table1a!#REF!)</f>
        <v>#REF!</v>
      </c>
      <c r="AA110" s="85" t="e">
        <f>SUM(Table1a!#REF!,IFERROR(Table1a!#REF!*CH4_GWP,0),IFERROR(Table1a!#REF!*N2O_GWP,0),IFERROR(Table1a!#REF!*SF6_GWP,0),IFERROR(Table1a!#REF!*NF3_GWP,0),Table1a!#REF!,Table1a!#REF!,Table1a!#REF!)</f>
        <v>#REF!</v>
      </c>
      <c r="AB110" s="85" t="e">
        <f>SUM(Table1a!#REF!,IFERROR(Table1a!#REF!*CH4_GWP,0),IFERROR(Table1a!#REF!*N2O_GWP,0),IFERROR(Table1a!#REF!*SF6_GWP,0),IFERROR(Table1a!#REF!*NF3_GWP,0),Table1a!#REF!,Table1a!#REF!,Table1a!#REF!)</f>
        <v>#REF!</v>
      </c>
      <c r="AC110" s="85" t="e">
        <f>SUM(Table1a!#REF!,IFERROR(Table1a!#REF!*CH4_GWP,0),IFERROR(Table1a!#REF!*N2O_GWP,0),IFERROR(Table1a!#REF!*SF6_GWP,0),IFERROR(Table1a!#REF!*NF3_GWP,0),Table1a!#REF!,Table1a!#REF!,Table1a!#REF!)</f>
        <v>#REF!</v>
      </c>
      <c r="AD110" s="85" t="e">
        <f>SUM(Table1a!#REF!,IFERROR(Table1a!#REF!*CH4_GWP,0),IFERROR(Table1a!#REF!*N2O_GWP,0),IFERROR(Table1a!#REF!*SF6_GWP,0),IFERROR(Table1a!#REF!*NF3_GWP,0),Table1a!#REF!,Table1a!#REF!,Table1a!#REF!)</f>
        <v>#REF!</v>
      </c>
      <c r="AE110" s="85" t="e">
        <f>SUM(Table1a!#REF!,IFERROR(Table1a!#REF!*CH4_GWP,0),IFERROR(Table1a!#REF!*N2O_GWP,0),IFERROR(Table1a!#REF!*SF6_GWP,0),IFERROR(Table1a!#REF!*NF3_GWP,0),Table1a!#REF!,Table1a!#REF!,Table1a!#REF!)</f>
        <v>#REF!</v>
      </c>
      <c r="AF110" s="85" t="e">
        <f>SUM(Table1a!#REF!,IFERROR(Table1a!#REF!*CH4_GWP,0),IFERROR(Table1a!#REF!*N2O_GWP,0),IFERROR(Table1a!#REF!*SF6_GWP,0),IFERROR(Table1a!#REF!*NF3_GWP,0),Table1a!#REF!,Table1a!#REF!,Table1a!#REF!)</f>
        <v>#REF!</v>
      </c>
      <c r="AG110" s="85" t="e">
        <f>SUM(Table1a!#REF!,IFERROR(Table1a!#REF!*CH4_GWP,0),IFERROR(Table1a!#REF!*N2O_GWP,0),IFERROR(Table1a!#REF!*SF6_GWP,0),IFERROR(Table1a!#REF!*NF3_GWP,0),Table1a!#REF!,Table1a!#REF!,Table1a!#REF!)</f>
        <v>#REF!</v>
      </c>
      <c r="AH110" s="85" t="e">
        <f>SUM(Table1a!#REF!,IFERROR(Table1a!#REF!*CH4_GWP,0),IFERROR(Table1a!#REF!*N2O_GWP,0),IFERROR(Table1a!#REF!*SF6_GWP,0),IFERROR(Table1a!#REF!*NF3_GWP,0),Table1a!#REF!,Table1a!#REF!,Table1a!#REF!)</f>
        <v>#REF!</v>
      </c>
      <c r="AI110" s="85" t="e">
        <f>SUM(Table1a!#REF!,IFERROR(Table1a!#REF!*CH4_GWP,0),IFERROR(Table1a!#REF!*N2O_GWP,0),IFERROR(Table1a!#REF!*SF6_GWP,0),IFERROR(Table1a!#REF!*NF3_GWP,0),Table1a!#REF!,Table1a!#REF!,Table1a!#REF!)</f>
        <v>#REF!</v>
      </c>
      <c r="AJ110" s="85" t="e">
        <f>SUM(Table1a!#REF!,IFERROR(Table1a!#REF!*CH4_GWP,0),IFERROR(Table1a!#REF!*N2O_GWP,0),IFERROR(Table1a!#REF!*SF6_GWP,0),IFERROR(Table1a!#REF!*NF3_GWP,0),Table1a!#REF!,Table1a!#REF!,Table1a!#REF!)</f>
        <v>#REF!</v>
      </c>
      <c r="AK110" s="74"/>
      <c r="AL110" s="106" t="e">
        <f>IFERROR(ROUND(Table1a!#REF!-C110,6),Table1a!#REF!)</f>
        <v>#REF!</v>
      </c>
      <c r="AM110" s="106" t="e">
        <f>IFERROR(ROUND(Table1a!#REF!-D110,6),Table1a!#REF!)</f>
        <v>#REF!</v>
      </c>
      <c r="AN110" s="106" t="e">
        <f>IFERROR(ROUND(Table1a!#REF!-E110,6),Table1a!#REF!)</f>
        <v>#REF!</v>
      </c>
      <c r="AO110" s="106" t="e">
        <f>IFERROR(ROUND(Table1a!#REF!-F110,6),Table1a!#REF!)</f>
        <v>#REF!</v>
      </c>
      <c r="AP110" s="106" t="e">
        <f>IFERROR(ROUND(Table1a!#REF!-G110,6),Table1a!#REF!)</f>
        <v>#REF!</v>
      </c>
      <c r="AQ110" s="106" t="e">
        <f>IFERROR(ROUND(Table1a!#REF!-H110,6),Table1a!#REF!)</f>
        <v>#REF!</v>
      </c>
      <c r="AR110" s="106" t="e">
        <f>IFERROR(ROUND(Table1a!#REF!-I110,6),Table1a!#REF!)</f>
        <v>#REF!</v>
      </c>
      <c r="AS110" s="106" t="e">
        <f>IFERROR(ROUND(Table1a!#REF!-J110,6),Table1a!#REF!)</f>
        <v>#REF!</v>
      </c>
      <c r="AT110" s="106" t="e">
        <f>IFERROR(ROUND(Table1a!#REF!-K110,6),Table1a!#REF!)</f>
        <v>#REF!</v>
      </c>
      <c r="AU110" s="106" t="e">
        <f>IFERROR(ROUND(Table1a!#REF!-L110,6),Table1a!#REF!)</f>
        <v>#REF!</v>
      </c>
      <c r="AV110" s="106" t="e">
        <f>IFERROR(ROUND(Table1a!#REF!-M110,6),Table1a!#REF!)</f>
        <v>#REF!</v>
      </c>
      <c r="AW110" s="106" t="e">
        <f>IFERROR(ROUND(Table1a!#REF!-N110,6),Table1a!#REF!)</f>
        <v>#REF!</v>
      </c>
      <c r="AX110" s="106" t="e">
        <f>IFERROR(ROUND(Table1a!#REF!-O110,6),Table1a!#REF!)</f>
        <v>#REF!</v>
      </c>
      <c r="AY110" s="106" t="e">
        <f>IFERROR(ROUND(Table1a!#REF!-P110,6),Table1a!#REF!)</f>
        <v>#REF!</v>
      </c>
      <c r="AZ110" s="106" t="e">
        <f>IFERROR(ROUND(Table1a!#REF!-Q110,6),Table1a!#REF!)</f>
        <v>#REF!</v>
      </c>
      <c r="BA110" s="106" t="e">
        <f>IFERROR(ROUND(Table1a!#REF!-R110,6),Table1a!#REF!)</f>
        <v>#REF!</v>
      </c>
      <c r="BB110" s="106" t="e">
        <f>IFERROR(ROUND(Table1a!#REF!-S110,6),Table1a!#REF!)</f>
        <v>#REF!</v>
      </c>
      <c r="BC110" s="106" t="e">
        <f>IFERROR(ROUND(Table1a!#REF!-T110,6),Table1a!#REF!)</f>
        <v>#REF!</v>
      </c>
      <c r="BD110" s="106" t="e">
        <f>IFERROR(ROUND(Table1a!#REF!-U110,6),Table1a!#REF!)</f>
        <v>#REF!</v>
      </c>
      <c r="BE110" s="106" t="e">
        <f>IFERROR(ROUND(Table1a!#REF!-V110,6),Table1a!#REF!)</f>
        <v>#REF!</v>
      </c>
      <c r="BF110" s="106" t="e">
        <f>IFERROR(ROUND(Table1a!#REF!-W110,6),Table1a!#REF!)</f>
        <v>#REF!</v>
      </c>
      <c r="BG110" s="106" t="e">
        <f>IFERROR(ROUND(Table1a!#REF!-X110,6),Table1a!#REF!)</f>
        <v>#REF!</v>
      </c>
      <c r="BH110" s="106" t="e">
        <f>IFERROR(ROUND(Table1a!#REF!-Y110,6),Table1a!#REF!)</f>
        <v>#REF!</v>
      </c>
      <c r="BI110" s="106" t="e">
        <f>IFERROR(ROUND(Table1a!#REF!-Z110,6),Table1a!#REF!)</f>
        <v>#REF!</v>
      </c>
      <c r="BJ110" s="106" t="e">
        <f>IFERROR(ROUND(Table1a!#REF!-AA110,6),Table1a!#REF!)</f>
        <v>#REF!</v>
      </c>
      <c r="BK110" s="106" t="e">
        <f>IFERROR(ROUND(Table1a!#REF!-AB110,6),Table1a!#REF!)</f>
        <v>#REF!</v>
      </c>
      <c r="BL110" s="106" t="e">
        <f>IFERROR(ROUND(Table1a!#REF!-AC110,6),Table1a!#REF!)</f>
        <v>#REF!</v>
      </c>
      <c r="BM110" s="106" t="e">
        <f>IFERROR(ROUND(Table1a!#REF!-AD110,6),Table1a!#REF!)</f>
        <v>#REF!</v>
      </c>
      <c r="BN110" s="106" t="e">
        <f>IFERROR(ROUND(Table1a!#REF!-AE110,6),Table1a!#REF!)</f>
        <v>#REF!</v>
      </c>
      <c r="BO110" s="106" t="e">
        <f>IFERROR(ROUND(Table1a!#REF!-AF110,6),Table1a!#REF!)</f>
        <v>#REF!</v>
      </c>
      <c r="BP110" s="106" t="e">
        <f>IFERROR(ROUND(Table1a!#REF!-AG110,6),Table1a!#REF!)</f>
        <v>#REF!</v>
      </c>
      <c r="BQ110" s="106" t="e">
        <f>IFERROR(ROUND(Table1a!#REF!-AH110,6),Table1a!#REF!)</f>
        <v>#REF!</v>
      </c>
      <c r="BR110" s="106" t="e">
        <f>IFERROR(ROUND(Table1a!#REF!-AI110,6),Table1a!#REF!)</f>
        <v>#REF!</v>
      </c>
      <c r="BS110" s="106" t="e">
        <f>IFERROR(ROUND(Table1a!#REF!-AJ110,6),Table1a!#REF!)</f>
        <v>#REF!</v>
      </c>
      <c r="BT110" s="74"/>
      <c r="BU110" s="106" t="e">
        <f>ROUND(IFERROR(Table1a!#REF!*1,0)-SUM(Table1a!#REF!,Table1a!#REF!),6)</f>
        <v>#REF!</v>
      </c>
      <c r="BV110" s="106" t="e">
        <f>ROUND(IFERROR(Table1a!#REF!*1,0)-SUM(Table1a!#REF!,Table1a!#REF!),6)</f>
        <v>#REF!</v>
      </c>
      <c r="BW110" s="106" t="e">
        <f>ROUND(IFERROR(Table1a!#REF!*1,0)-SUM(Table1a!#REF!,Table1a!#REF!),6)</f>
        <v>#REF!</v>
      </c>
      <c r="BX110" s="106" t="e">
        <f>ROUND(IFERROR(Table1a!#REF!*1,0)-SUM(Table1a!#REF!,Table1a!#REF!),6)</f>
        <v>#REF!</v>
      </c>
      <c r="BY110" s="106" t="e">
        <f>ROUND(IFERROR(Table1a!#REF!*1,0)-SUM(Table1a!#REF!,Table1a!#REF!),6)</f>
        <v>#REF!</v>
      </c>
      <c r="BZ110" s="106" t="e">
        <f>ROUND(IFERROR(Table1a!#REF!*1,0)-SUM(Table1a!#REF!,Table1a!#REF!),6)</f>
        <v>#REF!</v>
      </c>
      <c r="CA110" s="106" t="e">
        <f>ROUND(IFERROR(Table1a!#REF!*1,0)-SUM(Table1a!#REF!,Table1a!#REF!),6)</f>
        <v>#REF!</v>
      </c>
      <c r="CB110" s="106" t="e">
        <f>ROUND(IFERROR(Table1a!#REF!*1,0)-SUM(Table1a!#REF!,Table1a!#REF!),6)</f>
        <v>#REF!</v>
      </c>
      <c r="CC110" s="106" t="e">
        <f>ROUND(IFERROR(Table1a!#REF!*1,0)-SUM(Table1a!#REF!,Table1a!#REF!),6)</f>
        <v>#REF!</v>
      </c>
      <c r="CD110" s="106" t="e">
        <f>ROUND(IFERROR(Table1a!#REF!*1,0)-SUM(Table1a!#REF!,Table1a!#REF!),6)</f>
        <v>#REF!</v>
      </c>
      <c r="CE110" s="106" t="e">
        <f>ROUND(IFERROR(Table1a!#REF!*1,0)-SUM(Table1a!#REF!,Table1a!#REF!),6)</f>
        <v>#REF!</v>
      </c>
      <c r="CF110" s="106" t="e">
        <f>ROUND(IFERROR(Table1a!#REF!*1,0)-SUM(Table1a!#REF!,Table1a!#REF!),6)</f>
        <v>#REF!</v>
      </c>
      <c r="CG110" s="106" t="e">
        <f>ROUND(IFERROR(Table1a!#REF!*1,0)-SUM(Table1a!#REF!,Table1a!#REF!),6)</f>
        <v>#REF!</v>
      </c>
      <c r="CH110" s="106" t="e">
        <f>ROUND(IFERROR(Table1a!#REF!*1,0)-SUM(Table1a!#REF!,Table1a!#REF!),6)</f>
        <v>#REF!</v>
      </c>
      <c r="CI110" s="106" t="e">
        <f>ROUND(IFERROR(Table1a!#REF!*1,0)-SUM(Table1a!#REF!,Table1a!#REF!),6)</f>
        <v>#REF!</v>
      </c>
      <c r="CJ110" s="106" t="e">
        <f>ROUND(IFERROR(Table1a!#REF!*1,0)-SUM(Table1a!#REF!,Table1a!#REF!),6)</f>
        <v>#REF!</v>
      </c>
      <c r="CK110" s="106" t="e">
        <f>ROUND(IFERROR(Table1a!#REF!*1,0)-SUM(Table1a!#REF!,Table1a!#REF!),6)</f>
        <v>#REF!</v>
      </c>
      <c r="CL110" s="106" t="e">
        <f>ROUND(IFERROR(Table1a!#REF!*1,0)-SUM(Table1a!#REF!,Table1a!#REF!),6)</f>
        <v>#REF!</v>
      </c>
      <c r="CM110" s="106" t="e">
        <f>ROUND(IFERROR(Table1a!#REF!*1,0)-SUM(Table1a!#REF!,Table1a!#REF!),6)</f>
        <v>#REF!</v>
      </c>
      <c r="CN110" s="106" t="e">
        <f>ROUND(IFERROR(Table1a!#REF!*1,0)-SUM(Table1a!#REF!,Table1a!#REF!),6)</f>
        <v>#REF!</v>
      </c>
      <c r="CO110" s="106" t="e">
        <f>ROUND(IFERROR(Table1a!#REF!*1,0)-SUM(Table1a!#REF!,Table1a!#REF!),6)</f>
        <v>#REF!</v>
      </c>
      <c r="CP110" s="106" t="e">
        <f>ROUND(IFERROR(Table1a!#REF!*1,0)-SUM(Table1a!#REF!,Table1a!#REF!),6)</f>
        <v>#REF!</v>
      </c>
      <c r="CQ110" s="106" t="e">
        <f>ROUND(IFERROR(Table1a!#REF!*1,0)-SUM(Table1a!#REF!,Table1a!#REF!),6)</f>
        <v>#REF!</v>
      </c>
      <c r="CR110" s="106" t="e">
        <f>ROUND(IFERROR(Table1a!#REF!*1,0)-SUM(Table1a!#REF!,Table1a!#REF!),6)</f>
        <v>#REF!</v>
      </c>
      <c r="CS110" s="106" t="e">
        <f>ROUND(IFERROR(Table1a!#REF!*1,0)-SUM(Table1a!#REF!,Table1a!#REF!),6)</f>
        <v>#REF!</v>
      </c>
      <c r="CT110" s="106" t="e">
        <f>ROUND(IFERROR(Table1a!#REF!*1,0)-SUM(Table1a!#REF!,Table1a!#REF!),6)</f>
        <v>#REF!</v>
      </c>
      <c r="CU110" s="106" t="e">
        <f>ROUND(IFERROR(Table1a!#REF!*1,0)-SUM(Table1a!#REF!,Table1a!#REF!),6)</f>
        <v>#REF!</v>
      </c>
      <c r="CV110" s="106" t="e">
        <f>ROUND(IFERROR(Table1a!#REF!*1,0)-SUM(Table1a!#REF!,Table1a!#REF!),6)</f>
        <v>#REF!</v>
      </c>
      <c r="CW110" s="106" t="e">
        <f>ROUND(IFERROR(Table1a!#REF!*1,0)-SUM(Table1a!#REF!,Table1a!#REF!),6)</f>
        <v>#REF!</v>
      </c>
      <c r="CX110" s="106" t="e">
        <f>ROUND(IFERROR(Table1a!#REF!*1,0)-SUM(Table1a!#REF!,Table1a!#REF!),6)</f>
        <v>#REF!</v>
      </c>
      <c r="CY110" s="106" t="e">
        <f>ROUND(IFERROR(Table1a!#REF!*1,0)-SUM(Table1a!#REF!,Table1a!#REF!),6)</f>
        <v>#REF!</v>
      </c>
      <c r="CZ110" s="106" t="e">
        <f>ROUND(IFERROR(Table1a!#REF!*1,0)-SUM(Table1a!#REF!,Table1a!#REF!),6)</f>
        <v>#REF!</v>
      </c>
      <c r="DA110" s="106" t="e">
        <f>ROUND(IFERROR(Table1a!#REF!*1,0)-SUM(Table1a!#REF!,Table1a!#REF!),6)</f>
        <v>#REF!</v>
      </c>
      <c r="DB110" s="106" t="e">
        <f>ROUND(IFERROR(Table1a!#REF!*1,0)-SUM(Table1a!#REF!,Table1a!#REF!),6)</f>
        <v>#REF!</v>
      </c>
      <c r="DC110" s="75"/>
    </row>
    <row r="111" spans="1:107">
      <c r="A111" s="83" t="s">
        <v>311</v>
      </c>
      <c r="B111" s="150" t="s">
        <v>8</v>
      </c>
      <c r="C111" s="85" t="e">
        <f>SUM(Table1a!#REF!,IFERROR(Table1a!#REF!*CH4_GWP,0),IFERROR(Table1a!#REF!*N2O_GWP,0),IFERROR(Table1a!#REF!*SF6_GWP,0),IFERROR(Table1a!#REF!*NF3_GWP,0),Table1a!#REF!,Table1a!#REF!,Table1a!#REF!)</f>
        <v>#REF!</v>
      </c>
      <c r="D111" s="85" t="e">
        <f>SUM(Table1a!#REF!,IFERROR(Table1a!#REF!*CH4_GWP,0),IFERROR(Table1a!#REF!*N2O_GWP,0),IFERROR(Table1a!#REF!*SF6_GWP,0),IFERROR(Table1a!#REF!*NF3_GWP,0),Table1a!#REF!,Table1a!#REF!,Table1a!#REF!)</f>
        <v>#REF!</v>
      </c>
      <c r="E111" s="85" t="e">
        <f>SUM(Table1a!#REF!,IFERROR(Table1a!#REF!*CH4_GWP,0),IFERROR(Table1a!#REF!*N2O_GWP,0),IFERROR(Table1a!#REF!*SF6_GWP,0),IFERROR(Table1a!#REF!*NF3_GWP,0),Table1a!#REF!,Table1a!#REF!,Table1a!#REF!)</f>
        <v>#REF!</v>
      </c>
      <c r="F111" s="85" t="e">
        <f>SUM(Table1a!#REF!,IFERROR(Table1a!#REF!*CH4_GWP,0),IFERROR(Table1a!#REF!*N2O_GWP,0),IFERROR(Table1a!#REF!*SF6_GWP,0),IFERROR(Table1a!#REF!*NF3_GWP,0),Table1a!#REF!,Table1a!#REF!,Table1a!#REF!)</f>
        <v>#REF!</v>
      </c>
      <c r="G111" s="85" t="e">
        <f>SUM(Table1a!#REF!,IFERROR(Table1a!#REF!*CH4_GWP,0),IFERROR(Table1a!#REF!*N2O_GWP,0),IFERROR(Table1a!#REF!*SF6_GWP,0),IFERROR(Table1a!#REF!*NF3_GWP,0),Table1a!#REF!,Table1a!#REF!,Table1a!#REF!)</f>
        <v>#REF!</v>
      </c>
      <c r="H111" s="85" t="e">
        <f>SUM(Table1a!#REF!,IFERROR(Table1a!#REF!*CH4_GWP,0),IFERROR(Table1a!#REF!*N2O_GWP,0),IFERROR(Table1a!#REF!*SF6_GWP,0),IFERROR(Table1a!#REF!*NF3_GWP,0),Table1a!#REF!,Table1a!#REF!,Table1a!#REF!)</f>
        <v>#REF!</v>
      </c>
      <c r="I111" s="85" t="e">
        <f>SUM(Table1a!#REF!,IFERROR(Table1a!#REF!*CH4_GWP,0),IFERROR(Table1a!#REF!*N2O_GWP,0),IFERROR(Table1a!#REF!*SF6_GWP,0),IFERROR(Table1a!#REF!*NF3_GWP,0),Table1a!#REF!,Table1a!#REF!,Table1a!#REF!)</f>
        <v>#REF!</v>
      </c>
      <c r="J111" s="85" t="e">
        <f>SUM(Table1a!#REF!,IFERROR(Table1a!#REF!*CH4_GWP,0),IFERROR(Table1a!#REF!*N2O_GWP,0),IFERROR(Table1a!#REF!*SF6_GWP,0),IFERROR(Table1a!#REF!*NF3_GWP,0),Table1a!#REF!,Table1a!#REF!,Table1a!#REF!)</f>
        <v>#REF!</v>
      </c>
      <c r="K111" s="85" t="e">
        <f>SUM(Table1a!#REF!,IFERROR(Table1a!#REF!*CH4_GWP,0),IFERROR(Table1a!#REF!*N2O_GWP,0),IFERROR(Table1a!#REF!*SF6_GWP,0),IFERROR(Table1a!#REF!*NF3_GWP,0),Table1a!#REF!,Table1a!#REF!,Table1a!#REF!)</f>
        <v>#REF!</v>
      </c>
      <c r="L111" s="85" t="e">
        <f>SUM(Table1a!#REF!,IFERROR(Table1a!#REF!*CH4_GWP,0),IFERROR(Table1a!#REF!*N2O_GWP,0),IFERROR(Table1a!#REF!*SF6_GWP,0),IFERROR(Table1a!#REF!*NF3_GWP,0),Table1a!#REF!,Table1a!#REF!,Table1a!#REF!)</f>
        <v>#REF!</v>
      </c>
      <c r="M111" s="85" t="e">
        <f>SUM(Table1a!#REF!,IFERROR(Table1a!#REF!*CH4_GWP,0),IFERROR(Table1a!#REF!*N2O_GWP,0),IFERROR(Table1a!#REF!*SF6_GWP,0),IFERROR(Table1a!#REF!*NF3_GWP,0),Table1a!#REF!,Table1a!#REF!,Table1a!#REF!)</f>
        <v>#REF!</v>
      </c>
      <c r="N111" s="85" t="e">
        <f>SUM(Table1a!#REF!,IFERROR(Table1a!#REF!*CH4_GWP,0),IFERROR(Table1a!#REF!*N2O_GWP,0),IFERROR(Table1a!#REF!*SF6_GWP,0),IFERROR(Table1a!#REF!*NF3_GWP,0),Table1a!#REF!,Table1a!#REF!,Table1a!#REF!)</f>
        <v>#REF!</v>
      </c>
      <c r="O111" s="85" t="e">
        <f>SUM(Table1a!#REF!,IFERROR(Table1a!#REF!*CH4_GWP,0),IFERROR(Table1a!#REF!*N2O_GWP,0),IFERROR(Table1a!#REF!*SF6_GWP,0),IFERROR(Table1a!#REF!*NF3_GWP,0),Table1a!#REF!,Table1a!#REF!,Table1a!#REF!)</f>
        <v>#REF!</v>
      </c>
      <c r="P111" s="85" t="e">
        <f>SUM(Table1a!#REF!,IFERROR(Table1a!#REF!*CH4_GWP,0),IFERROR(Table1a!#REF!*N2O_GWP,0),IFERROR(Table1a!#REF!*SF6_GWP,0),IFERROR(Table1a!#REF!*NF3_GWP,0),Table1a!#REF!,Table1a!#REF!,Table1a!#REF!)</f>
        <v>#REF!</v>
      </c>
      <c r="Q111" s="85" t="e">
        <f>SUM(Table1a!#REF!,IFERROR(Table1a!#REF!*CH4_GWP,0),IFERROR(Table1a!#REF!*N2O_GWP,0),IFERROR(Table1a!#REF!*SF6_GWP,0),IFERROR(Table1a!#REF!*NF3_GWP,0),Table1a!#REF!,Table1a!#REF!,Table1a!#REF!)</f>
        <v>#REF!</v>
      </c>
      <c r="R111" s="85" t="e">
        <f>SUM(Table1a!#REF!,IFERROR(Table1a!#REF!*CH4_GWP,0),IFERROR(Table1a!#REF!*N2O_GWP,0),IFERROR(Table1a!#REF!*SF6_GWP,0),IFERROR(Table1a!#REF!*NF3_GWP,0),Table1a!#REF!,Table1a!#REF!,Table1a!#REF!)</f>
        <v>#REF!</v>
      </c>
      <c r="S111" s="85" t="e">
        <f>SUM(Table1a!#REF!,IFERROR(Table1a!#REF!*CH4_GWP,0),IFERROR(Table1a!#REF!*N2O_GWP,0),IFERROR(Table1a!#REF!*SF6_GWP,0),IFERROR(Table1a!#REF!*NF3_GWP,0),Table1a!#REF!,Table1a!#REF!,Table1a!#REF!)</f>
        <v>#REF!</v>
      </c>
      <c r="T111" s="85" t="e">
        <f>SUM(Table1a!#REF!,IFERROR(Table1a!#REF!*CH4_GWP,0),IFERROR(Table1a!#REF!*N2O_GWP,0),IFERROR(Table1a!#REF!*SF6_GWP,0),IFERROR(Table1a!#REF!*NF3_GWP,0),Table1a!#REF!,Table1a!#REF!,Table1a!#REF!)</f>
        <v>#REF!</v>
      </c>
      <c r="U111" s="85" t="e">
        <f>SUM(Table1a!#REF!,IFERROR(Table1a!#REF!*CH4_GWP,0),IFERROR(Table1a!#REF!*N2O_GWP,0),IFERROR(Table1a!#REF!*SF6_GWP,0),IFERROR(Table1a!#REF!*NF3_GWP,0),Table1a!#REF!,Table1a!#REF!,Table1a!#REF!)</f>
        <v>#REF!</v>
      </c>
      <c r="V111" s="85" t="e">
        <f>SUM(Table1a!#REF!,IFERROR(Table1a!#REF!*CH4_GWP,0),IFERROR(Table1a!#REF!*N2O_GWP,0),IFERROR(Table1a!#REF!*SF6_GWP,0),IFERROR(Table1a!#REF!*NF3_GWP,0),Table1a!#REF!,Table1a!#REF!,Table1a!#REF!)</f>
        <v>#REF!</v>
      </c>
      <c r="W111" s="85" t="e">
        <f>SUM(Table1a!#REF!,IFERROR(Table1a!#REF!*CH4_GWP,0),IFERROR(Table1a!#REF!*N2O_GWP,0),IFERROR(Table1a!#REF!*SF6_GWP,0),IFERROR(Table1a!#REF!*NF3_GWP,0),Table1a!#REF!,Table1a!#REF!,Table1a!#REF!)</f>
        <v>#REF!</v>
      </c>
      <c r="X111" s="85" t="e">
        <f>SUM(Table1a!#REF!,IFERROR(Table1a!#REF!*CH4_GWP,0),IFERROR(Table1a!#REF!*N2O_GWP,0),IFERROR(Table1a!#REF!*SF6_GWP,0),IFERROR(Table1a!#REF!*NF3_GWP,0),Table1a!#REF!,Table1a!#REF!,Table1a!#REF!)</f>
        <v>#REF!</v>
      </c>
      <c r="Y111" s="85" t="e">
        <f>SUM(Table1a!#REF!,IFERROR(Table1a!#REF!*CH4_GWP,0),IFERROR(Table1a!#REF!*N2O_GWP,0),IFERROR(Table1a!#REF!*SF6_GWP,0),IFERROR(Table1a!#REF!*NF3_GWP,0),Table1a!#REF!,Table1a!#REF!,Table1a!#REF!)</f>
        <v>#REF!</v>
      </c>
      <c r="Z111" s="85" t="e">
        <f>SUM(Table1a!#REF!,IFERROR(Table1a!#REF!*CH4_GWP,0),IFERROR(Table1a!#REF!*N2O_GWP,0),IFERROR(Table1a!#REF!*SF6_GWP,0),IFERROR(Table1a!#REF!*NF3_GWP,0),Table1a!#REF!,Table1a!#REF!,Table1a!#REF!)</f>
        <v>#REF!</v>
      </c>
      <c r="AA111" s="85" t="e">
        <f>SUM(Table1a!#REF!,IFERROR(Table1a!#REF!*CH4_GWP,0),IFERROR(Table1a!#REF!*N2O_GWP,0),IFERROR(Table1a!#REF!*SF6_GWP,0),IFERROR(Table1a!#REF!*NF3_GWP,0),Table1a!#REF!,Table1a!#REF!,Table1a!#REF!)</f>
        <v>#REF!</v>
      </c>
      <c r="AB111" s="85" t="e">
        <f>SUM(Table1a!#REF!,IFERROR(Table1a!#REF!*CH4_GWP,0),IFERROR(Table1a!#REF!*N2O_GWP,0),IFERROR(Table1a!#REF!*SF6_GWP,0),IFERROR(Table1a!#REF!*NF3_GWP,0),Table1a!#REF!,Table1a!#REF!,Table1a!#REF!)</f>
        <v>#REF!</v>
      </c>
      <c r="AC111" s="85" t="e">
        <f>SUM(Table1a!#REF!,IFERROR(Table1a!#REF!*CH4_GWP,0),IFERROR(Table1a!#REF!*N2O_GWP,0),IFERROR(Table1a!#REF!*SF6_GWP,0),IFERROR(Table1a!#REF!*NF3_GWP,0),Table1a!#REF!,Table1a!#REF!,Table1a!#REF!)</f>
        <v>#REF!</v>
      </c>
      <c r="AD111" s="85" t="e">
        <f>SUM(Table1a!#REF!,IFERROR(Table1a!#REF!*CH4_GWP,0),IFERROR(Table1a!#REF!*N2O_GWP,0),IFERROR(Table1a!#REF!*SF6_GWP,0),IFERROR(Table1a!#REF!*NF3_GWP,0),Table1a!#REF!,Table1a!#REF!,Table1a!#REF!)</f>
        <v>#REF!</v>
      </c>
      <c r="AE111" s="85" t="e">
        <f>SUM(Table1a!#REF!,IFERROR(Table1a!#REF!*CH4_GWP,0),IFERROR(Table1a!#REF!*N2O_GWP,0),IFERROR(Table1a!#REF!*SF6_GWP,0),IFERROR(Table1a!#REF!*NF3_GWP,0),Table1a!#REF!,Table1a!#REF!,Table1a!#REF!)</f>
        <v>#REF!</v>
      </c>
      <c r="AF111" s="85" t="e">
        <f>SUM(Table1a!#REF!,IFERROR(Table1a!#REF!*CH4_GWP,0),IFERROR(Table1a!#REF!*N2O_GWP,0),IFERROR(Table1a!#REF!*SF6_GWP,0),IFERROR(Table1a!#REF!*NF3_GWP,0),Table1a!#REF!,Table1a!#REF!,Table1a!#REF!)</f>
        <v>#REF!</v>
      </c>
      <c r="AG111" s="85" t="e">
        <f>SUM(Table1a!#REF!,IFERROR(Table1a!#REF!*CH4_GWP,0),IFERROR(Table1a!#REF!*N2O_GWP,0),IFERROR(Table1a!#REF!*SF6_GWP,0),IFERROR(Table1a!#REF!*NF3_GWP,0),Table1a!#REF!,Table1a!#REF!,Table1a!#REF!)</f>
        <v>#REF!</v>
      </c>
      <c r="AH111" s="85" t="e">
        <f>SUM(Table1a!#REF!,IFERROR(Table1a!#REF!*CH4_GWP,0),IFERROR(Table1a!#REF!*N2O_GWP,0),IFERROR(Table1a!#REF!*SF6_GWP,0),IFERROR(Table1a!#REF!*NF3_GWP,0),Table1a!#REF!,Table1a!#REF!,Table1a!#REF!)</f>
        <v>#REF!</v>
      </c>
      <c r="AI111" s="85" t="e">
        <f>SUM(Table1a!#REF!,IFERROR(Table1a!#REF!*CH4_GWP,0),IFERROR(Table1a!#REF!*N2O_GWP,0),IFERROR(Table1a!#REF!*SF6_GWP,0),IFERROR(Table1a!#REF!*NF3_GWP,0),Table1a!#REF!,Table1a!#REF!,Table1a!#REF!)</f>
        <v>#REF!</v>
      </c>
      <c r="AJ111" s="85" t="e">
        <f>SUM(Table1a!#REF!,IFERROR(Table1a!#REF!*CH4_GWP,0),IFERROR(Table1a!#REF!*N2O_GWP,0),IFERROR(Table1a!#REF!*SF6_GWP,0),IFERROR(Table1a!#REF!*NF3_GWP,0),Table1a!#REF!,Table1a!#REF!,Table1a!#REF!)</f>
        <v>#REF!</v>
      </c>
      <c r="AK111" s="74"/>
      <c r="AL111" s="106" t="e">
        <f>IFERROR(ROUND(Table1a!#REF!-C111,6),Table1a!#REF!)</f>
        <v>#REF!</v>
      </c>
      <c r="AM111" s="106" t="e">
        <f>IFERROR(ROUND(Table1a!#REF!-D111,6),Table1a!#REF!)</f>
        <v>#REF!</v>
      </c>
      <c r="AN111" s="106" t="e">
        <f>IFERROR(ROUND(Table1a!#REF!-E111,6),Table1a!#REF!)</f>
        <v>#REF!</v>
      </c>
      <c r="AO111" s="106" t="e">
        <f>IFERROR(ROUND(Table1a!#REF!-F111,6),Table1a!#REF!)</f>
        <v>#REF!</v>
      </c>
      <c r="AP111" s="106" t="e">
        <f>IFERROR(ROUND(Table1a!#REF!-G111,6),Table1a!#REF!)</f>
        <v>#REF!</v>
      </c>
      <c r="AQ111" s="106" t="e">
        <f>IFERROR(ROUND(Table1a!#REF!-H111,6),Table1a!#REF!)</f>
        <v>#REF!</v>
      </c>
      <c r="AR111" s="106" t="e">
        <f>IFERROR(ROUND(Table1a!#REF!-I111,6),Table1a!#REF!)</f>
        <v>#REF!</v>
      </c>
      <c r="AS111" s="106" t="e">
        <f>IFERROR(ROUND(Table1a!#REF!-J111,6),Table1a!#REF!)</f>
        <v>#REF!</v>
      </c>
      <c r="AT111" s="106" t="e">
        <f>IFERROR(ROUND(Table1a!#REF!-K111,6),Table1a!#REF!)</f>
        <v>#REF!</v>
      </c>
      <c r="AU111" s="106" t="e">
        <f>IFERROR(ROUND(Table1a!#REF!-L111,6),Table1a!#REF!)</f>
        <v>#REF!</v>
      </c>
      <c r="AV111" s="106" t="e">
        <f>IFERROR(ROUND(Table1a!#REF!-M111,6),Table1a!#REF!)</f>
        <v>#REF!</v>
      </c>
      <c r="AW111" s="106" t="e">
        <f>IFERROR(ROUND(Table1a!#REF!-N111,6),Table1a!#REF!)</f>
        <v>#REF!</v>
      </c>
      <c r="AX111" s="106" t="e">
        <f>IFERROR(ROUND(Table1a!#REF!-O111,6),Table1a!#REF!)</f>
        <v>#REF!</v>
      </c>
      <c r="AY111" s="106" t="e">
        <f>IFERROR(ROUND(Table1a!#REF!-P111,6),Table1a!#REF!)</f>
        <v>#REF!</v>
      </c>
      <c r="AZ111" s="106" t="e">
        <f>IFERROR(ROUND(Table1a!#REF!-Q111,6),Table1a!#REF!)</f>
        <v>#REF!</v>
      </c>
      <c r="BA111" s="106" t="e">
        <f>IFERROR(ROUND(Table1a!#REF!-R111,6),Table1a!#REF!)</f>
        <v>#REF!</v>
      </c>
      <c r="BB111" s="106" t="e">
        <f>IFERROR(ROUND(Table1a!#REF!-S111,6),Table1a!#REF!)</f>
        <v>#REF!</v>
      </c>
      <c r="BC111" s="106" t="e">
        <f>IFERROR(ROUND(Table1a!#REF!-T111,6),Table1a!#REF!)</f>
        <v>#REF!</v>
      </c>
      <c r="BD111" s="106" t="e">
        <f>IFERROR(ROUND(Table1a!#REF!-U111,6),Table1a!#REF!)</f>
        <v>#REF!</v>
      </c>
      <c r="BE111" s="106" t="e">
        <f>IFERROR(ROUND(Table1a!#REF!-V111,6),Table1a!#REF!)</f>
        <v>#REF!</v>
      </c>
      <c r="BF111" s="106" t="e">
        <f>IFERROR(ROUND(Table1a!#REF!-W111,6),Table1a!#REF!)</f>
        <v>#REF!</v>
      </c>
      <c r="BG111" s="106" t="e">
        <f>IFERROR(ROUND(Table1a!#REF!-X111,6),Table1a!#REF!)</f>
        <v>#REF!</v>
      </c>
      <c r="BH111" s="106" t="e">
        <f>IFERROR(ROUND(Table1a!#REF!-Y111,6),Table1a!#REF!)</f>
        <v>#REF!</v>
      </c>
      <c r="BI111" s="106" t="e">
        <f>IFERROR(ROUND(Table1a!#REF!-Z111,6),Table1a!#REF!)</f>
        <v>#REF!</v>
      </c>
      <c r="BJ111" s="106" t="e">
        <f>IFERROR(ROUND(Table1a!#REF!-AA111,6),Table1a!#REF!)</f>
        <v>#REF!</v>
      </c>
      <c r="BK111" s="106" t="e">
        <f>IFERROR(ROUND(Table1a!#REF!-AB111,6),Table1a!#REF!)</f>
        <v>#REF!</v>
      </c>
      <c r="BL111" s="106" t="e">
        <f>IFERROR(ROUND(Table1a!#REF!-AC111,6),Table1a!#REF!)</f>
        <v>#REF!</v>
      </c>
      <c r="BM111" s="106" t="e">
        <f>IFERROR(ROUND(Table1a!#REF!-AD111,6),Table1a!#REF!)</f>
        <v>#REF!</v>
      </c>
      <c r="BN111" s="106" t="e">
        <f>IFERROR(ROUND(Table1a!#REF!-AE111,6),Table1a!#REF!)</f>
        <v>#REF!</v>
      </c>
      <c r="BO111" s="106" t="e">
        <f>IFERROR(ROUND(Table1a!#REF!-AF111,6),Table1a!#REF!)</f>
        <v>#REF!</v>
      </c>
      <c r="BP111" s="106" t="e">
        <f>IFERROR(ROUND(Table1a!#REF!-AG111,6),Table1a!#REF!)</f>
        <v>#REF!</v>
      </c>
      <c r="BQ111" s="106" t="e">
        <f>IFERROR(ROUND(Table1a!#REF!-AH111,6),Table1a!#REF!)</f>
        <v>#REF!</v>
      </c>
      <c r="BR111" s="106" t="e">
        <f>IFERROR(ROUND(Table1a!#REF!-AI111,6),Table1a!#REF!)</f>
        <v>#REF!</v>
      </c>
      <c r="BS111" s="106" t="e">
        <f>IFERROR(ROUND(Table1a!#REF!-AJ111,6),Table1a!#REF!)</f>
        <v>#REF!</v>
      </c>
      <c r="BT111" s="74"/>
      <c r="BU111" s="106" t="e">
        <f>ROUND(IFERROR(Table1a!#REF!*1,0)-SUM(Table1a!#REF!,Table1a!#REF!),6)</f>
        <v>#REF!</v>
      </c>
      <c r="BV111" s="106" t="e">
        <f>ROUND(IFERROR(Table1a!#REF!*1,0)-SUM(Table1a!#REF!,Table1a!#REF!),6)</f>
        <v>#REF!</v>
      </c>
      <c r="BW111" s="106" t="e">
        <f>ROUND(IFERROR(Table1a!#REF!*1,0)-SUM(Table1a!#REF!,Table1a!#REF!),6)</f>
        <v>#REF!</v>
      </c>
      <c r="BX111" s="106" t="e">
        <f>ROUND(IFERROR(Table1a!#REF!*1,0)-SUM(Table1a!#REF!,Table1a!#REF!),6)</f>
        <v>#REF!</v>
      </c>
      <c r="BY111" s="106" t="e">
        <f>ROUND(IFERROR(Table1a!#REF!*1,0)-SUM(Table1a!#REF!,Table1a!#REF!),6)</f>
        <v>#REF!</v>
      </c>
      <c r="BZ111" s="106" t="e">
        <f>ROUND(IFERROR(Table1a!#REF!*1,0)-SUM(Table1a!#REF!,Table1a!#REF!),6)</f>
        <v>#REF!</v>
      </c>
      <c r="CA111" s="106" t="e">
        <f>ROUND(IFERROR(Table1a!#REF!*1,0)-SUM(Table1a!#REF!,Table1a!#REF!),6)</f>
        <v>#REF!</v>
      </c>
      <c r="CB111" s="106" t="e">
        <f>ROUND(IFERROR(Table1a!#REF!*1,0)-SUM(Table1a!#REF!,Table1a!#REF!),6)</f>
        <v>#REF!</v>
      </c>
      <c r="CC111" s="106" t="e">
        <f>ROUND(IFERROR(Table1a!#REF!*1,0)-SUM(Table1a!#REF!,Table1a!#REF!),6)</f>
        <v>#REF!</v>
      </c>
      <c r="CD111" s="106" t="e">
        <f>ROUND(IFERROR(Table1a!#REF!*1,0)-SUM(Table1a!#REF!,Table1a!#REF!),6)</f>
        <v>#REF!</v>
      </c>
      <c r="CE111" s="106" t="e">
        <f>ROUND(IFERROR(Table1a!#REF!*1,0)-SUM(Table1a!#REF!,Table1a!#REF!),6)</f>
        <v>#REF!</v>
      </c>
      <c r="CF111" s="106" t="e">
        <f>ROUND(IFERROR(Table1a!#REF!*1,0)-SUM(Table1a!#REF!,Table1a!#REF!),6)</f>
        <v>#REF!</v>
      </c>
      <c r="CG111" s="106" t="e">
        <f>ROUND(IFERROR(Table1a!#REF!*1,0)-SUM(Table1a!#REF!,Table1a!#REF!),6)</f>
        <v>#REF!</v>
      </c>
      <c r="CH111" s="106" t="e">
        <f>ROUND(IFERROR(Table1a!#REF!*1,0)-SUM(Table1a!#REF!,Table1a!#REF!),6)</f>
        <v>#REF!</v>
      </c>
      <c r="CI111" s="106" t="e">
        <f>ROUND(IFERROR(Table1a!#REF!*1,0)-SUM(Table1a!#REF!,Table1a!#REF!),6)</f>
        <v>#REF!</v>
      </c>
      <c r="CJ111" s="106" t="e">
        <f>ROUND(IFERROR(Table1a!#REF!*1,0)-SUM(Table1a!#REF!,Table1a!#REF!),6)</f>
        <v>#REF!</v>
      </c>
      <c r="CK111" s="106" t="e">
        <f>ROUND(IFERROR(Table1a!#REF!*1,0)-SUM(Table1a!#REF!,Table1a!#REF!),6)</f>
        <v>#REF!</v>
      </c>
      <c r="CL111" s="106" t="e">
        <f>ROUND(IFERROR(Table1a!#REF!*1,0)-SUM(Table1a!#REF!,Table1a!#REF!),6)</f>
        <v>#REF!</v>
      </c>
      <c r="CM111" s="106" t="e">
        <f>ROUND(IFERROR(Table1a!#REF!*1,0)-SUM(Table1a!#REF!,Table1a!#REF!),6)</f>
        <v>#REF!</v>
      </c>
      <c r="CN111" s="106" t="e">
        <f>ROUND(IFERROR(Table1a!#REF!*1,0)-SUM(Table1a!#REF!,Table1a!#REF!),6)</f>
        <v>#REF!</v>
      </c>
      <c r="CO111" s="106" t="e">
        <f>ROUND(IFERROR(Table1a!#REF!*1,0)-SUM(Table1a!#REF!,Table1a!#REF!),6)</f>
        <v>#REF!</v>
      </c>
      <c r="CP111" s="106" t="e">
        <f>ROUND(IFERROR(Table1a!#REF!*1,0)-SUM(Table1a!#REF!,Table1a!#REF!),6)</f>
        <v>#REF!</v>
      </c>
      <c r="CQ111" s="106" t="e">
        <f>ROUND(IFERROR(Table1a!#REF!*1,0)-SUM(Table1a!#REF!,Table1a!#REF!),6)</f>
        <v>#REF!</v>
      </c>
      <c r="CR111" s="106" t="e">
        <f>ROUND(IFERROR(Table1a!#REF!*1,0)-SUM(Table1a!#REF!,Table1a!#REF!),6)</f>
        <v>#REF!</v>
      </c>
      <c r="CS111" s="106" t="e">
        <f>ROUND(IFERROR(Table1a!#REF!*1,0)-SUM(Table1a!#REF!,Table1a!#REF!),6)</f>
        <v>#REF!</v>
      </c>
      <c r="CT111" s="106" t="e">
        <f>ROUND(IFERROR(Table1a!#REF!*1,0)-SUM(Table1a!#REF!,Table1a!#REF!),6)</f>
        <v>#REF!</v>
      </c>
      <c r="CU111" s="106" t="e">
        <f>ROUND(IFERROR(Table1a!#REF!*1,0)-SUM(Table1a!#REF!,Table1a!#REF!),6)</f>
        <v>#REF!</v>
      </c>
      <c r="CV111" s="106" t="e">
        <f>ROUND(IFERROR(Table1a!#REF!*1,0)-SUM(Table1a!#REF!,Table1a!#REF!),6)</f>
        <v>#REF!</v>
      </c>
      <c r="CW111" s="106" t="e">
        <f>ROUND(IFERROR(Table1a!#REF!*1,0)-SUM(Table1a!#REF!,Table1a!#REF!),6)</f>
        <v>#REF!</v>
      </c>
      <c r="CX111" s="106" t="e">
        <f>ROUND(IFERROR(Table1a!#REF!*1,0)-SUM(Table1a!#REF!,Table1a!#REF!),6)</f>
        <v>#REF!</v>
      </c>
      <c r="CY111" s="106" t="e">
        <f>ROUND(IFERROR(Table1a!#REF!*1,0)-SUM(Table1a!#REF!,Table1a!#REF!),6)</f>
        <v>#REF!</v>
      </c>
      <c r="CZ111" s="106" t="e">
        <f>ROUND(IFERROR(Table1a!#REF!*1,0)-SUM(Table1a!#REF!,Table1a!#REF!),6)</f>
        <v>#REF!</v>
      </c>
      <c r="DA111" s="106" t="e">
        <f>ROUND(IFERROR(Table1a!#REF!*1,0)-SUM(Table1a!#REF!,Table1a!#REF!),6)</f>
        <v>#REF!</v>
      </c>
      <c r="DB111" s="106" t="e">
        <f>ROUND(IFERROR(Table1a!#REF!*1,0)-SUM(Table1a!#REF!,Table1a!#REF!),6)</f>
        <v>#REF!</v>
      </c>
      <c r="DC111" s="75"/>
    </row>
    <row r="112" spans="1:107">
      <c r="A112" s="83" t="s">
        <v>312</v>
      </c>
      <c r="B112" s="150" t="s">
        <v>8</v>
      </c>
      <c r="C112" s="85" t="e">
        <f>SUM(Table1a!#REF!,IFERROR(Table1a!#REF!*CH4_GWP,0),IFERROR(Table1a!#REF!*N2O_GWP,0),IFERROR(Table1a!#REF!*SF6_GWP,0),IFERROR(Table1a!#REF!*NF3_GWP,0),Table1a!#REF!,Table1a!#REF!,Table1a!#REF!)</f>
        <v>#REF!</v>
      </c>
      <c r="D112" s="85" t="e">
        <f>SUM(Table1a!#REF!,IFERROR(Table1a!#REF!*CH4_GWP,0),IFERROR(Table1a!#REF!*N2O_GWP,0),IFERROR(Table1a!#REF!*SF6_GWP,0),IFERROR(Table1a!#REF!*NF3_GWP,0),Table1a!#REF!,Table1a!#REF!,Table1a!#REF!)</f>
        <v>#REF!</v>
      </c>
      <c r="E112" s="85" t="e">
        <f>SUM(Table1a!#REF!,IFERROR(Table1a!#REF!*CH4_GWP,0),IFERROR(Table1a!#REF!*N2O_GWP,0),IFERROR(Table1a!#REF!*SF6_GWP,0),IFERROR(Table1a!#REF!*NF3_GWP,0),Table1a!#REF!,Table1a!#REF!,Table1a!#REF!)</f>
        <v>#REF!</v>
      </c>
      <c r="F112" s="85" t="e">
        <f>SUM(Table1a!#REF!,IFERROR(Table1a!#REF!*CH4_GWP,0),IFERROR(Table1a!#REF!*N2O_GWP,0),IFERROR(Table1a!#REF!*SF6_GWP,0),IFERROR(Table1a!#REF!*NF3_GWP,0),Table1a!#REF!,Table1a!#REF!,Table1a!#REF!)</f>
        <v>#REF!</v>
      </c>
      <c r="G112" s="85" t="e">
        <f>SUM(Table1a!#REF!,IFERROR(Table1a!#REF!*CH4_GWP,0),IFERROR(Table1a!#REF!*N2O_GWP,0),IFERROR(Table1a!#REF!*SF6_GWP,0),IFERROR(Table1a!#REF!*NF3_GWP,0),Table1a!#REF!,Table1a!#REF!,Table1a!#REF!)</f>
        <v>#REF!</v>
      </c>
      <c r="H112" s="85" t="e">
        <f>SUM(Table1a!#REF!,IFERROR(Table1a!#REF!*CH4_GWP,0),IFERROR(Table1a!#REF!*N2O_GWP,0),IFERROR(Table1a!#REF!*SF6_GWP,0),IFERROR(Table1a!#REF!*NF3_GWP,0),Table1a!#REF!,Table1a!#REF!,Table1a!#REF!)</f>
        <v>#REF!</v>
      </c>
      <c r="I112" s="85" t="e">
        <f>SUM(Table1a!#REF!,IFERROR(Table1a!#REF!*CH4_GWP,0),IFERROR(Table1a!#REF!*N2O_GWP,0),IFERROR(Table1a!#REF!*SF6_GWP,0),IFERROR(Table1a!#REF!*NF3_GWP,0),Table1a!#REF!,Table1a!#REF!,Table1a!#REF!)</f>
        <v>#REF!</v>
      </c>
      <c r="J112" s="85" t="e">
        <f>SUM(Table1a!#REF!,IFERROR(Table1a!#REF!*CH4_GWP,0),IFERROR(Table1a!#REF!*N2O_GWP,0),IFERROR(Table1a!#REF!*SF6_GWP,0),IFERROR(Table1a!#REF!*NF3_GWP,0),Table1a!#REF!,Table1a!#REF!,Table1a!#REF!)</f>
        <v>#REF!</v>
      </c>
      <c r="K112" s="85" t="e">
        <f>SUM(Table1a!#REF!,IFERROR(Table1a!#REF!*CH4_GWP,0),IFERROR(Table1a!#REF!*N2O_GWP,0),IFERROR(Table1a!#REF!*SF6_GWP,0),IFERROR(Table1a!#REF!*NF3_GWP,0),Table1a!#REF!,Table1a!#REF!,Table1a!#REF!)</f>
        <v>#REF!</v>
      </c>
      <c r="L112" s="85" t="e">
        <f>SUM(Table1a!#REF!,IFERROR(Table1a!#REF!*CH4_GWP,0),IFERROR(Table1a!#REF!*N2O_GWP,0),IFERROR(Table1a!#REF!*SF6_GWP,0),IFERROR(Table1a!#REF!*NF3_GWP,0),Table1a!#REF!,Table1a!#REF!,Table1a!#REF!)</f>
        <v>#REF!</v>
      </c>
      <c r="M112" s="85" t="e">
        <f>SUM(Table1a!#REF!,IFERROR(Table1a!#REF!*CH4_GWP,0),IFERROR(Table1a!#REF!*N2O_GWP,0),IFERROR(Table1a!#REF!*SF6_GWP,0),IFERROR(Table1a!#REF!*NF3_GWP,0),Table1a!#REF!,Table1a!#REF!,Table1a!#REF!)</f>
        <v>#REF!</v>
      </c>
      <c r="N112" s="85" t="e">
        <f>SUM(Table1a!#REF!,IFERROR(Table1a!#REF!*CH4_GWP,0),IFERROR(Table1a!#REF!*N2O_GWP,0),IFERROR(Table1a!#REF!*SF6_GWP,0),IFERROR(Table1a!#REF!*NF3_GWP,0),Table1a!#REF!,Table1a!#REF!,Table1a!#REF!)</f>
        <v>#REF!</v>
      </c>
      <c r="O112" s="85" t="e">
        <f>SUM(Table1a!#REF!,IFERROR(Table1a!#REF!*CH4_GWP,0),IFERROR(Table1a!#REF!*N2O_GWP,0),IFERROR(Table1a!#REF!*SF6_GWP,0),IFERROR(Table1a!#REF!*NF3_GWP,0),Table1a!#REF!,Table1a!#REF!,Table1a!#REF!)</f>
        <v>#REF!</v>
      </c>
      <c r="P112" s="85" t="e">
        <f>SUM(Table1a!#REF!,IFERROR(Table1a!#REF!*CH4_GWP,0),IFERROR(Table1a!#REF!*N2O_GWP,0),IFERROR(Table1a!#REF!*SF6_GWP,0),IFERROR(Table1a!#REF!*NF3_GWP,0),Table1a!#REF!,Table1a!#REF!,Table1a!#REF!)</f>
        <v>#REF!</v>
      </c>
      <c r="Q112" s="85" t="e">
        <f>SUM(Table1a!#REF!,IFERROR(Table1a!#REF!*CH4_GWP,0),IFERROR(Table1a!#REF!*N2O_GWP,0),IFERROR(Table1a!#REF!*SF6_GWP,0),IFERROR(Table1a!#REF!*NF3_GWP,0),Table1a!#REF!,Table1a!#REF!,Table1a!#REF!)</f>
        <v>#REF!</v>
      </c>
      <c r="R112" s="85" t="e">
        <f>SUM(Table1a!#REF!,IFERROR(Table1a!#REF!*CH4_GWP,0),IFERROR(Table1a!#REF!*N2O_GWP,0),IFERROR(Table1a!#REF!*SF6_GWP,0),IFERROR(Table1a!#REF!*NF3_GWP,0),Table1a!#REF!,Table1a!#REF!,Table1a!#REF!)</f>
        <v>#REF!</v>
      </c>
      <c r="S112" s="85" t="e">
        <f>SUM(Table1a!#REF!,IFERROR(Table1a!#REF!*CH4_GWP,0),IFERROR(Table1a!#REF!*N2O_GWP,0),IFERROR(Table1a!#REF!*SF6_GWP,0),IFERROR(Table1a!#REF!*NF3_GWP,0),Table1a!#REF!,Table1a!#REF!,Table1a!#REF!)</f>
        <v>#REF!</v>
      </c>
      <c r="T112" s="85" t="e">
        <f>SUM(Table1a!#REF!,IFERROR(Table1a!#REF!*CH4_GWP,0),IFERROR(Table1a!#REF!*N2O_GWP,0),IFERROR(Table1a!#REF!*SF6_GWP,0),IFERROR(Table1a!#REF!*NF3_GWP,0),Table1a!#REF!,Table1a!#REF!,Table1a!#REF!)</f>
        <v>#REF!</v>
      </c>
      <c r="U112" s="85" t="e">
        <f>SUM(Table1a!#REF!,IFERROR(Table1a!#REF!*CH4_GWP,0),IFERROR(Table1a!#REF!*N2O_GWP,0),IFERROR(Table1a!#REF!*SF6_GWP,0),IFERROR(Table1a!#REF!*NF3_GWP,0),Table1a!#REF!,Table1a!#REF!,Table1a!#REF!)</f>
        <v>#REF!</v>
      </c>
      <c r="V112" s="85" t="e">
        <f>SUM(Table1a!#REF!,IFERROR(Table1a!#REF!*CH4_GWP,0),IFERROR(Table1a!#REF!*N2O_GWP,0),IFERROR(Table1a!#REF!*SF6_GWP,0),IFERROR(Table1a!#REF!*NF3_GWP,0),Table1a!#REF!,Table1a!#REF!,Table1a!#REF!)</f>
        <v>#REF!</v>
      </c>
      <c r="W112" s="85" t="e">
        <f>SUM(Table1a!#REF!,IFERROR(Table1a!#REF!*CH4_GWP,0),IFERROR(Table1a!#REF!*N2O_GWP,0),IFERROR(Table1a!#REF!*SF6_GWP,0),IFERROR(Table1a!#REF!*NF3_GWP,0),Table1a!#REF!,Table1a!#REF!,Table1a!#REF!)</f>
        <v>#REF!</v>
      </c>
      <c r="X112" s="85" t="e">
        <f>SUM(Table1a!#REF!,IFERROR(Table1a!#REF!*CH4_GWP,0),IFERROR(Table1a!#REF!*N2O_GWP,0),IFERROR(Table1a!#REF!*SF6_GWP,0),IFERROR(Table1a!#REF!*NF3_GWP,0),Table1a!#REF!,Table1a!#REF!,Table1a!#REF!)</f>
        <v>#REF!</v>
      </c>
      <c r="Y112" s="85" t="e">
        <f>SUM(Table1a!#REF!,IFERROR(Table1a!#REF!*CH4_GWP,0),IFERROR(Table1a!#REF!*N2O_GWP,0),IFERROR(Table1a!#REF!*SF6_GWP,0),IFERROR(Table1a!#REF!*NF3_GWP,0),Table1a!#REF!,Table1a!#REF!,Table1a!#REF!)</f>
        <v>#REF!</v>
      </c>
      <c r="Z112" s="85" t="e">
        <f>SUM(Table1a!#REF!,IFERROR(Table1a!#REF!*CH4_GWP,0),IFERROR(Table1a!#REF!*N2O_GWP,0),IFERROR(Table1a!#REF!*SF6_GWP,0),IFERROR(Table1a!#REF!*NF3_GWP,0),Table1a!#REF!,Table1a!#REF!,Table1a!#REF!)</f>
        <v>#REF!</v>
      </c>
      <c r="AA112" s="85" t="e">
        <f>SUM(Table1a!#REF!,IFERROR(Table1a!#REF!*CH4_GWP,0),IFERROR(Table1a!#REF!*N2O_GWP,0),IFERROR(Table1a!#REF!*SF6_GWP,0),IFERROR(Table1a!#REF!*NF3_GWP,0),Table1a!#REF!,Table1a!#REF!,Table1a!#REF!)</f>
        <v>#REF!</v>
      </c>
      <c r="AB112" s="85" t="e">
        <f>SUM(Table1a!#REF!,IFERROR(Table1a!#REF!*CH4_GWP,0),IFERROR(Table1a!#REF!*N2O_GWP,0),IFERROR(Table1a!#REF!*SF6_GWP,0),IFERROR(Table1a!#REF!*NF3_GWP,0),Table1a!#REF!,Table1a!#REF!,Table1a!#REF!)</f>
        <v>#REF!</v>
      </c>
      <c r="AC112" s="85" t="e">
        <f>SUM(Table1a!#REF!,IFERROR(Table1a!#REF!*CH4_GWP,0),IFERROR(Table1a!#REF!*N2O_GWP,0),IFERROR(Table1a!#REF!*SF6_GWP,0),IFERROR(Table1a!#REF!*NF3_GWP,0),Table1a!#REF!,Table1a!#REF!,Table1a!#REF!)</f>
        <v>#REF!</v>
      </c>
      <c r="AD112" s="85" t="e">
        <f>SUM(Table1a!#REF!,IFERROR(Table1a!#REF!*CH4_GWP,0),IFERROR(Table1a!#REF!*N2O_GWP,0),IFERROR(Table1a!#REF!*SF6_GWP,0),IFERROR(Table1a!#REF!*NF3_GWP,0),Table1a!#REF!,Table1a!#REF!,Table1a!#REF!)</f>
        <v>#REF!</v>
      </c>
      <c r="AE112" s="85" t="e">
        <f>SUM(Table1a!#REF!,IFERROR(Table1a!#REF!*CH4_GWP,0),IFERROR(Table1a!#REF!*N2O_GWP,0),IFERROR(Table1a!#REF!*SF6_GWP,0),IFERROR(Table1a!#REF!*NF3_GWP,0),Table1a!#REF!,Table1a!#REF!,Table1a!#REF!)</f>
        <v>#REF!</v>
      </c>
      <c r="AF112" s="85" t="e">
        <f>SUM(Table1a!#REF!,IFERROR(Table1a!#REF!*CH4_GWP,0),IFERROR(Table1a!#REF!*N2O_GWP,0),IFERROR(Table1a!#REF!*SF6_GWP,0),IFERROR(Table1a!#REF!*NF3_GWP,0),Table1a!#REF!,Table1a!#REF!,Table1a!#REF!)</f>
        <v>#REF!</v>
      </c>
      <c r="AG112" s="85" t="e">
        <f>SUM(Table1a!#REF!,IFERROR(Table1a!#REF!*CH4_GWP,0),IFERROR(Table1a!#REF!*N2O_GWP,0),IFERROR(Table1a!#REF!*SF6_GWP,0),IFERROR(Table1a!#REF!*NF3_GWP,0),Table1a!#REF!,Table1a!#REF!,Table1a!#REF!)</f>
        <v>#REF!</v>
      </c>
      <c r="AH112" s="85" t="e">
        <f>SUM(Table1a!#REF!,IFERROR(Table1a!#REF!*CH4_GWP,0),IFERROR(Table1a!#REF!*N2O_GWP,0),IFERROR(Table1a!#REF!*SF6_GWP,0),IFERROR(Table1a!#REF!*NF3_GWP,0),Table1a!#REF!,Table1a!#REF!,Table1a!#REF!)</f>
        <v>#REF!</v>
      </c>
      <c r="AI112" s="85" t="e">
        <f>SUM(Table1a!#REF!,IFERROR(Table1a!#REF!*CH4_GWP,0),IFERROR(Table1a!#REF!*N2O_GWP,0),IFERROR(Table1a!#REF!*SF6_GWP,0),IFERROR(Table1a!#REF!*NF3_GWP,0),Table1a!#REF!,Table1a!#REF!,Table1a!#REF!)</f>
        <v>#REF!</v>
      </c>
      <c r="AJ112" s="85" t="e">
        <f>SUM(Table1a!#REF!,IFERROR(Table1a!#REF!*CH4_GWP,0),IFERROR(Table1a!#REF!*N2O_GWP,0),IFERROR(Table1a!#REF!*SF6_GWP,0),IFERROR(Table1a!#REF!*NF3_GWP,0),Table1a!#REF!,Table1a!#REF!,Table1a!#REF!)</f>
        <v>#REF!</v>
      </c>
      <c r="AK112" s="74"/>
      <c r="AL112" s="106" t="e">
        <f>IFERROR(ROUND(Table1a!#REF!-C112,6),Table1a!#REF!)</f>
        <v>#REF!</v>
      </c>
      <c r="AM112" s="106" t="e">
        <f>IFERROR(ROUND(Table1a!#REF!-D112,6),Table1a!#REF!)</f>
        <v>#REF!</v>
      </c>
      <c r="AN112" s="106" t="e">
        <f>IFERROR(ROUND(Table1a!#REF!-E112,6),Table1a!#REF!)</f>
        <v>#REF!</v>
      </c>
      <c r="AO112" s="106" t="e">
        <f>IFERROR(ROUND(Table1a!#REF!-F112,6),Table1a!#REF!)</f>
        <v>#REF!</v>
      </c>
      <c r="AP112" s="106" t="e">
        <f>IFERROR(ROUND(Table1a!#REF!-G112,6),Table1a!#REF!)</f>
        <v>#REF!</v>
      </c>
      <c r="AQ112" s="106" t="e">
        <f>IFERROR(ROUND(Table1a!#REF!-H112,6),Table1a!#REF!)</f>
        <v>#REF!</v>
      </c>
      <c r="AR112" s="106" t="e">
        <f>IFERROR(ROUND(Table1a!#REF!-I112,6),Table1a!#REF!)</f>
        <v>#REF!</v>
      </c>
      <c r="AS112" s="106" t="e">
        <f>IFERROR(ROUND(Table1a!#REF!-J112,6),Table1a!#REF!)</f>
        <v>#REF!</v>
      </c>
      <c r="AT112" s="106" t="e">
        <f>IFERROR(ROUND(Table1a!#REF!-K112,6),Table1a!#REF!)</f>
        <v>#REF!</v>
      </c>
      <c r="AU112" s="106" t="e">
        <f>IFERROR(ROUND(Table1a!#REF!-L112,6),Table1a!#REF!)</f>
        <v>#REF!</v>
      </c>
      <c r="AV112" s="106" t="e">
        <f>IFERROR(ROUND(Table1a!#REF!-M112,6),Table1a!#REF!)</f>
        <v>#REF!</v>
      </c>
      <c r="AW112" s="106" t="e">
        <f>IFERROR(ROUND(Table1a!#REF!-N112,6),Table1a!#REF!)</f>
        <v>#REF!</v>
      </c>
      <c r="AX112" s="106" t="e">
        <f>IFERROR(ROUND(Table1a!#REF!-O112,6),Table1a!#REF!)</f>
        <v>#REF!</v>
      </c>
      <c r="AY112" s="106" t="e">
        <f>IFERROR(ROUND(Table1a!#REF!-P112,6),Table1a!#REF!)</f>
        <v>#REF!</v>
      </c>
      <c r="AZ112" s="106" t="e">
        <f>IFERROR(ROUND(Table1a!#REF!-Q112,6),Table1a!#REF!)</f>
        <v>#REF!</v>
      </c>
      <c r="BA112" s="106" t="e">
        <f>IFERROR(ROUND(Table1a!#REF!-R112,6),Table1a!#REF!)</f>
        <v>#REF!</v>
      </c>
      <c r="BB112" s="106" t="e">
        <f>IFERROR(ROUND(Table1a!#REF!-S112,6),Table1a!#REF!)</f>
        <v>#REF!</v>
      </c>
      <c r="BC112" s="106" t="e">
        <f>IFERROR(ROUND(Table1a!#REF!-T112,6),Table1a!#REF!)</f>
        <v>#REF!</v>
      </c>
      <c r="BD112" s="106" t="e">
        <f>IFERROR(ROUND(Table1a!#REF!-U112,6),Table1a!#REF!)</f>
        <v>#REF!</v>
      </c>
      <c r="BE112" s="106" t="e">
        <f>IFERROR(ROUND(Table1a!#REF!-V112,6),Table1a!#REF!)</f>
        <v>#REF!</v>
      </c>
      <c r="BF112" s="106" t="e">
        <f>IFERROR(ROUND(Table1a!#REF!-W112,6),Table1a!#REF!)</f>
        <v>#REF!</v>
      </c>
      <c r="BG112" s="106" t="e">
        <f>IFERROR(ROUND(Table1a!#REF!-X112,6),Table1a!#REF!)</f>
        <v>#REF!</v>
      </c>
      <c r="BH112" s="106" t="e">
        <f>IFERROR(ROUND(Table1a!#REF!-Y112,6),Table1a!#REF!)</f>
        <v>#REF!</v>
      </c>
      <c r="BI112" s="106" t="e">
        <f>IFERROR(ROUND(Table1a!#REF!-Z112,6),Table1a!#REF!)</f>
        <v>#REF!</v>
      </c>
      <c r="BJ112" s="106" t="e">
        <f>IFERROR(ROUND(Table1a!#REF!-AA112,6),Table1a!#REF!)</f>
        <v>#REF!</v>
      </c>
      <c r="BK112" s="106" t="e">
        <f>IFERROR(ROUND(Table1a!#REF!-AB112,6),Table1a!#REF!)</f>
        <v>#REF!</v>
      </c>
      <c r="BL112" s="106" t="e">
        <f>IFERROR(ROUND(Table1a!#REF!-AC112,6),Table1a!#REF!)</f>
        <v>#REF!</v>
      </c>
      <c r="BM112" s="106" t="e">
        <f>IFERROR(ROUND(Table1a!#REF!-AD112,6),Table1a!#REF!)</f>
        <v>#REF!</v>
      </c>
      <c r="BN112" s="106" t="e">
        <f>IFERROR(ROUND(Table1a!#REF!-AE112,6),Table1a!#REF!)</f>
        <v>#REF!</v>
      </c>
      <c r="BO112" s="106" t="e">
        <f>IFERROR(ROUND(Table1a!#REF!-AF112,6),Table1a!#REF!)</f>
        <v>#REF!</v>
      </c>
      <c r="BP112" s="106" t="e">
        <f>IFERROR(ROUND(Table1a!#REF!-AG112,6),Table1a!#REF!)</f>
        <v>#REF!</v>
      </c>
      <c r="BQ112" s="106" t="e">
        <f>IFERROR(ROUND(Table1a!#REF!-AH112,6),Table1a!#REF!)</f>
        <v>#REF!</v>
      </c>
      <c r="BR112" s="106" t="e">
        <f>IFERROR(ROUND(Table1a!#REF!-AI112,6),Table1a!#REF!)</f>
        <v>#REF!</v>
      </c>
      <c r="BS112" s="106" t="e">
        <f>IFERROR(ROUND(Table1a!#REF!-AJ112,6),Table1a!#REF!)</f>
        <v>#REF!</v>
      </c>
      <c r="BT112" s="74"/>
      <c r="BU112" s="106" t="e">
        <f>ROUND(IFERROR(Table1a!#REF!*1,0)-SUM(Table1a!#REF!,Table1a!#REF!),6)</f>
        <v>#REF!</v>
      </c>
      <c r="BV112" s="106" t="e">
        <f>ROUND(IFERROR(Table1a!#REF!*1,0)-SUM(Table1a!#REF!,Table1a!#REF!),6)</f>
        <v>#REF!</v>
      </c>
      <c r="BW112" s="106" t="e">
        <f>ROUND(IFERROR(Table1a!#REF!*1,0)-SUM(Table1a!#REF!,Table1a!#REF!),6)</f>
        <v>#REF!</v>
      </c>
      <c r="BX112" s="106" t="e">
        <f>ROUND(IFERROR(Table1a!#REF!*1,0)-SUM(Table1a!#REF!,Table1a!#REF!),6)</f>
        <v>#REF!</v>
      </c>
      <c r="BY112" s="106" t="e">
        <f>ROUND(IFERROR(Table1a!#REF!*1,0)-SUM(Table1a!#REF!,Table1a!#REF!),6)</f>
        <v>#REF!</v>
      </c>
      <c r="BZ112" s="106" t="e">
        <f>ROUND(IFERROR(Table1a!#REF!*1,0)-SUM(Table1a!#REF!,Table1a!#REF!),6)</f>
        <v>#REF!</v>
      </c>
      <c r="CA112" s="106" t="e">
        <f>ROUND(IFERROR(Table1a!#REF!*1,0)-SUM(Table1a!#REF!,Table1a!#REF!),6)</f>
        <v>#REF!</v>
      </c>
      <c r="CB112" s="106" t="e">
        <f>ROUND(IFERROR(Table1a!#REF!*1,0)-SUM(Table1a!#REF!,Table1a!#REF!),6)</f>
        <v>#REF!</v>
      </c>
      <c r="CC112" s="106" t="e">
        <f>ROUND(IFERROR(Table1a!#REF!*1,0)-SUM(Table1a!#REF!,Table1a!#REF!),6)</f>
        <v>#REF!</v>
      </c>
      <c r="CD112" s="106" t="e">
        <f>ROUND(IFERROR(Table1a!#REF!*1,0)-SUM(Table1a!#REF!,Table1a!#REF!),6)</f>
        <v>#REF!</v>
      </c>
      <c r="CE112" s="106" t="e">
        <f>ROUND(IFERROR(Table1a!#REF!*1,0)-SUM(Table1a!#REF!,Table1a!#REF!),6)</f>
        <v>#REF!</v>
      </c>
      <c r="CF112" s="106" t="e">
        <f>ROUND(IFERROR(Table1a!#REF!*1,0)-SUM(Table1a!#REF!,Table1a!#REF!),6)</f>
        <v>#REF!</v>
      </c>
      <c r="CG112" s="106" t="e">
        <f>ROUND(IFERROR(Table1a!#REF!*1,0)-SUM(Table1a!#REF!,Table1a!#REF!),6)</f>
        <v>#REF!</v>
      </c>
      <c r="CH112" s="106" t="e">
        <f>ROUND(IFERROR(Table1a!#REF!*1,0)-SUM(Table1a!#REF!,Table1a!#REF!),6)</f>
        <v>#REF!</v>
      </c>
      <c r="CI112" s="106" t="e">
        <f>ROUND(IFERROR(Table1a!#REF!*1,0)-SUM(Table1a!#REF!,Table1a!#REF!),6)</f>
        <v>#REF!</v>
      </c>
      <c r="CJ112" s="106" t="e">
        <f>ROUND(IFERROR(Table1a!#REF!*1,0)-SUM(Table1a!#REF!,Table1a!#REF!),6)</f>
        <v>#REF!</v>
      </c>
      <c r="CK112" s="106" t="e">
        <f>ROUND(IFERROR(Table1a!#REF!*1,0)-SUM(Table1a!#REF!,Table1a!#REF!),6)</f>
        <v>#REF!</v>
      </c>
      <c r="CL112" s="106" t="e">
        <f>ROUND(IFERROR(Table1a!#REF!*1,0)-SUM(Table1a!#REF!,Table1a!#REF!),6)</f>
        <v>#REF!</v>
      </c>
      <c r="CM112" s="106" t="e">
        <f>ROUND(IFERROR(Table1a!#REF!*1,0)-SUM(Table1a!#REF!,Table1a!#REF!),6)</f>
        <v>#REF!</v>
      </c>
      <c r="CN112" s="106" t="e">
        <f>ROUND(IFERROR(Table1a!#REF!*1,0)-SUM(Table1a!#REF!,Table1a!#REF!),6)</f>
        <v>#REF!</v>
      </c>
      <c r="CO112" s="106" t="e">
        <f>ROUND(IFERROR(Table1a!#REF!*1,0)-SUM(Table1a!#REF!,Table1a!#REF!),6)</f>
        <v>#REF!</v>
      </c>
      <c r="CP112" s="106" t="e">
        <f>ROUND(IFERROR(Table1a!#REF!*1,0)-SUM(Table1a!#REF!,Table1a!#REF!),6)</f>
        <v>#REF!</v>
      </c>
      <c r="CQ112" s="106" t="e">
        <f>ROUND(IFERROR(Table1a!#REF!*1,0)-SUM(Table1a!#REF!,Table1a!#REF!),6)</f>
        <v>#REF!</v>
      </c>
      <c r="CR112" s="106" t="e">
        <f>ROUND(IFERROR(Table1a!#REF!*1,0)-SUM(Table1a!#REF!,Table1a!#REF!),6)</f>
        <v>#REF!</v>
      </c>
      <c r="CS112" s="106" t="e">
        <f>ROUND(IFERROR(Table1a!#REF!*1,0)-SUM(Table1a!#REF!,Table1a!#REF!),6)</f>
        <v>#REF!</v>
      </c>
      <c r="CT112" s="106" t="e">
        <f>ROUND(IFERROR(Table1a!#REF!*1,0)-SUM(Table1a!#REF!,Table1a!#REF!),6)</f>
        <v>#REF!</v>
      </c>
      <c r="CU112" s="106" t="e">
        <f>ROUND(IFERROR(Table1a!#REF!*1,0)-SUM(Table1a!#REF!,Table1a!#REF!),6)</f>
        <v>#REF!</v>
      </c>
      <c r="CV112" s="106" t="e">
        <f>ROUND(IFERROR(Table1a!#REF!*1,0)-SUM(Table1a!#REF!,Table1a!#REF!),6)</f>
        <v>#REF!</v>
      </c>
      <c r="CW112" s="106" t="e">
        <f>ROUND(IFERROR(Table1a!#REF!*1,0)-SUM(Table1a!#REF!,Table1a!#REF!),6)</f>
        <v>#REF!</v>
      </c>
      <c r="CX112" s="106" t="e">
        <f>ROUND(IFERROR(Table1a!#REF!*1,0)-SUM(Table1a!#REF!,Table1a!#REF!),6)</f>
        <v>#REF!</v>
      </c>
      <c r="CY112" s="106" t="e">
        <f>ROUND(IFERROR(Table1a!#REF!*1,0)-SUM(Table1a!#REF!,Table1a!#REF!),6)</f>
        <v>#REF!</v>
      </c>
      <c r="CZ112" s="106" t="e">
        <f>ROUND(IFERROR(Table1a!#REF!*1,0)-SUM(Table1a!#REF!,Table1a!#REF!),6)</f>
        <v>#REF!</v>
      </c>
      <c r="DA112" s="106" t="e">
        <f>ROUND(IFERROR(Table1a!#REF!*1,0)-SUM(Table1a!#REF!,Table1a!#REF!),6)</f>
        <v>#REF!</v>
      </c>
      <c r="DB112" s="106" t="e">
        <f>ROUND(IFERROR(Table1a!#REF!*1,0)-SUM(Table1a!#REF!,Table1a!#REF!),6)</f>
        <v>#REF!</v>
      </c>
      <c r="DC112" s="75"/>
    </row>
    <row r="113" spans="1:107">
      <c r="A113" s="83" t="s">
        <v>313</v>
      </c>
      <c r="B113" s="150" t="s">
        <v>8</v>
      </c>
      <c r="C113" s="85" t="e">
        <f>SUM(Table1a!#REF!,IFERROR(Table1a!#REF!*CH4_GWP,0),IFERROR(Table1a!#REF!*N2O_GWP,0),IFERROR(Table1a!#REF!*SF6_GWP,0),IFERROR(Table1a!#REF!*NF3_GWP,0),Table1a!#REF!,Table1a!#REF!,Table1a!#REF!)</f>
        <v>#REF!</v>
      </c>
      <c r="D113" s="85" t="e">
        <f>SUM(Table1a!#REF!,IFERROR(Table1a!#REF!*CH4_GWP,0),IFERROR(Table1a!#REF!*N2O_GWP,0),IFERROR(Table1a!#REF!*SF6_GWP,0),IFERROR(Table1a!#REF!*NF3_GWP,0),Table1a!#REF!,Table1a!#REF!,Table1a!#REF!)</f>
        <v>#REF!</v>
      </c>
      <c r="E113" s="85" t="e">
        <f>SUM(Table1a!#REF!,IFERROR(Table1a!#REF!*CH4_GWP,0),IFERROR(Table1a!#REF!*N2O_GWP,0),IFERROR(Table1a!#REF!*SF6_GWP,0),IFERROR(Table1a!#REF!*NF3_GWP,0),Table1a!#REF!,Table1a!#REF!,Table1a!#REF!)</f>
        <v>#REF!</v>
      </c>
      <c r="F113" s="85" t="e">
        <f>SUM(Table1a!#REF!,IFERROR(Table1a!#REF!*CH4_GWP,0),IFERROR(Table1a!#REF!*N2O_GWP,0),IFERROR(Table1a!#REF!*SF6_GWP,0),IFERROR(Table1a!#REF!*NF3_GWP,0),Table1a!#REF!,Table1a!#REF!,Table1a!#REF!)</f>
        <v>#REF!</v>
      </c>
      <c r="G113" s="85" t="e">
        <f>SUM(Table1a!#REF!,IFERROR(Table1a!#REF!*CH4_GWP,0),IFERROR(Table1a!#REF!*N2O_GWP,0),IFERROR(Table1a!#REF!*SF6_GWP,0),IFERROR(Table1a!#REF!*NF3_GWP,0),Table1a!#REF!,Table1a!#REF!,Table1a!#REF!)</f>
        <v>#REF!</v>
      </c>
      <c r="H113" s="85" t="e">
        <f>SUM(Table1a!#REF!,IFERROR(Table1a!#REF!*CH4_GWP,0),IFERROR(Table1a!#REF!*N2O_GWP,0),IFERROR(Table1a!#REF!*SF6_GWP,0),IFERROR(Table1a!#REF!*NF3_GWP,0),Table1a!#REF!,Table1a!#REF!,Table1a!#REF!)</f>
        <v>#REF!</v>
      </c>
      <c r="I113" s="85" t="e">
        <f>SUM(Table1a!#REF!,IFERROR(Table1a!#REF!*CH4_GWP,0),IFERROR(Table1a!#REF!*N2O_GWP,0),IFERROR(Table1a!#REF!*SF6_GWP,0),IFERROR(Table1a!#REF!*NF3_GWP,0),Table1a!#REF!,Table1a!#REF!,Table1a!#REF!)</f>
        <v>#REF!</v>
      </c>
      <c r="J113" s="85" t="e">
        <f>SUM(Table1a!#REF!,IFERROR(Table1a!#REF!*CH4_GWP,0),IFERROR(Table1a!#REF!*N2O_GWP,0),IFERROR(Table1a!#REF!*SF6_GWP,0),IFERROR(Table1a!#REF!*NF3_GWP,0),Table1a!#REF!,Table1a!#REF!,Table1a!#REF!)</f>
        <v>#REF!</v>
      </c>
      <c r="K113" s="85" t="e">
        <f>SUM(Table1a!#REF!,IFERROR(Table1a!#REF!*CH4_GWP,0),IFERROR(Table1a!#REF!*N2O_GWP,0),IFERROR(Table1a!#REF!*SF6_GWP,0),IFERROR(Table1a!#REF!*NF3_GWP,0),Table1a!#REF!,Table1a!#REF!,Table1a!#REF!)</f>
        <v>#REF!</v>
      </c>
      <c r="L113" s="85" t="e">
        <f>SUM(Table1a!#REF!,IFERROR(Table1a!#REF!*CH4_GWP,0),IFERROR(Table1a!#REF!*N2O_GWP,0),IFERROR(Table1a!#REF!*SF6_GWP,0),IFERROR(Table1a!#REF!*NF3_GWP,0),Table1a!#REF!,Table1a!#REF!,Table1a!#REF!)</f>
        <v>#REF!</v>
      </c>
      <c r="M113" s="85" t="e">
        <f>SUM(Table1a!#REF!,IFERROR(Table1a!#REF!*CH4_GWP,0),IFERROR(Table1a!#REF!*N2O_GWP,0),IFERROR(Table1a!#REF!*SF6_GWP,0),IFERROR(Table1a!#REF!*NF3_GWP,0),Table1a!#REF!,Table1a!#REF!,Table1a!#REF!)</f>
        <v>#REF!</v>
      </c>
      <c r="N113" s="85" t="e">
        <f>SUM(Table1a!#REF!,IFERROR(Table1a!#REF!*CH4_GWP,0),IFERROR(Table1a!#REF!*N2O_GWP,0),IFERROR(Table1a!#REF!*SF6_GWP,0),IFERROR(Table1a!#REF!*NF3_GWP,0),Table1a!#REF!,Table1a!#REF!,Table1a!#REF!)</f>
        <v>#REF!</v>
      </c>
      <c r="O113" s="85" t="e">
        <f>SUM(Table1a!#REF!,IFERROR(Table1a!#REF!*CH4_GWP,0),IFERROR(Table1a!#REF!*N2O_GWP,0),IFERROR(Table1a!#REF!*SF6_GWP,0),IFERROR(Table1a!#REF!*NF3_GWP,0),Table1a!#REF!,Table1a!#REF!,Table1a!#REF!)</f>
        <v>#REF!</v>
      </c>
      <c r="P113" s="85" t="e">
        <f>SUM(Table1a!#REF!,IFERROR(Table1a!#REF!*CH4_GWP,0),IFERROR(Table1a!#REF!*N2O_GWP,0),IFERROR(Table1a!#REF!*SF6_GWP,0),IFERROR(Table1a!#REF!*NF3_GWP,0),Table1a!#REF!,Table1a!#REF!,Table1a!#REF!)</f>
        <v>#REF!</v>
      </c>
      <c r="Q113" s="85" t="e">
        <f>SUM(Table1a!#REF!,IFERROR(Table1a!#REF!*CH4_GWP,0),IFERROR(Table1a!#REF!*N2O_GWP,0),IFERROR(Table1a!#REF!*SF6_GWP,0),IFERROR(Table1a!#REF!*NF3_GWP,0),Table1a!#REF!,Table1a!#REF!,Table1a!#REF!)</f>
        <v>#REF!</v>
      </c>
      <c r="R113" s="85" t="e">
        <f>SUM(Table1a!#REF!,IFERROR(Table1a!#REF!*CH4_GWP,0),IFERROR(Table1a!#REF!*N2O_GWP,0),IFERROR(Table1a!#REF!*SF6_GWP,0),IFERROR(Table1a!#REF!*NF3_GWP,0),Table1a!#REF!,Table1a!#REF!,Table1a!#REF!)</f>
        <v>#REF!</v>
      </c>
      <c r="S113" s="85" t="e">
        <f>SUM(Table1a!#REF!,IFERROR(Table1a!#REF!*CH4_GWP,0),IFERROR(Table1a!#REF!*N2O_GWP,0),IFERROR(Table1a!#REF!*SF6_GWP,0),IFERROR(Table1a!#REF!*NF3_GWP,0),Table1a!#REF!,Table1a!#REF!,Table1a!#REF!)</f>
        <v>#REF!</v>
      </c>
      <c r="T113" s="85" t="e">
        <f>SUM(Table1a!#REF!,IFERROR(Table1a!#REF!*CH4_GWP,0),IFERROR(Table1a!#REF!*N2O_GWP,0),IFERROR(Table1a!#REF!*SF6_GWP,0),IFERROR(Table1a!#REF!*NF3_GWP,0),Table1a!#REF!,Table1a!#REF!,Table1a!#REF!)</f>
        <v>#REF!</v>
      </c>
      <c r="U113" s="85" t="e">
        <f>SUM(Table1a!#REF!,IFERROR(Table1a!#REF!*CH4_GWP,0),IFERROR(Table1a!#REF!*N2O_GWP,0),IFERROR(Table1a!#REF!*SF6_GWP,0),IFERROR(Table1a!#REF!*NF3_GWP,0),Table1a!#REF!,Table1a!#REF!,Table1a!#REF!)</f>
        <v>#REF!</v>
      </c>
      <c r="V113" s="85" t="e">
        <f>SUM(Table1a!#REF!,IFERROR(Table1a!#REF!*CH4_GWP,0),IFERROR(Table1a!#REF!*N2O_GWP,0),IFERROR(Table1a!#REF!*SF6_GWP,0),IFERROR(Table1a!#REF!*NF3_GWP,0),Table1a!#REF!,Table1a!#REF!,Table1a!#REF!)</f>
        <v>#REF!</v>
      </c>
      <c r="W113" s="85" t="e">
        <f>SUM(Table1a!#REF!,IFERROR(Table1a!#REF!*CH4_GWP,0),IFERROR(Table1a!#REF!*N2O_GWP,0),IFERROR(Table1a!#REF!*SF6_GWP,0),IFERROR(Table1a!#REF!*NF3_GWP,0),Table1a!#REF!,Table1a!#REF!,Table1a!#REF!)</f>
        <v>#REF!</v>
      </c>
      <c r="X113" s="85" t="e">
        <f>SUM(Table1a!#REF!,IFERROR(Table1a!#REF!*CH4_GWP,0),IFERROR(Table1a!#REF!*N2O_GWP,0),IFERROR(Table1a!#REF!*SF6_GWP,0),IFERROR(Table1a!#REF!*NF3_GWP,0),Table1a!#REF!,Table1a!#REF!,Table1a!#REF!)</f>
        <v>#REF!</v>
      </c>
      <c r="Y113" s="85" t="e">
        <f>SUM(Table1a!#REF!,IFERROR(Table1a!#REF!*CH4_GWP,0),IFERROR(Table1a!#REF!*N2O_GWP,0),IFERROR(Table1a!#REF!*SF6_GWP,0),IFERROR(Table1a!#REF!*NF3_GWP,0),Table1a!#REF!,Table1a!#REF!,Table1a!#REF!)</f>
        <v>#REF!</v>
      </c>
      <c r="Z113" s="85" t="e">
        <f>SUM(Table1a!#REF!,IFERROR(Table1a!#REF!*CH4_GWP,0),IFERROR(Table1a!#REF!*N2O_GWP,0),IFERROR(Table1a!#REF!*SF6_GWP,0),IFERROR(Table1a!#REF!*NF3_GWP,0),Table1a!#REF!,Table1a!#REF!,Table1a!#REF!)</f>
        <v>#REF!</v>
      </c>
      <c r="AA113" s="85" t="e">
        <f>SUM(Table1a!#REF!,IFERROR(Table1a!#REF!*CH4_GWP,0),IFERROR(Table1a!#REF!*N2O_GWP,0),IFERROR(Table1a!#REF!*SF6_GWP,0),IFERROR(Table1a!#REF!*NF3_GWP,0),Table1a!#REF!,Table1a!#REF!,Table1a!#REF!)</f>
        <v>#REF!</v>
      </c>
      <c r="AB113" s="85" t="e">
        <f>SUM(Table1a!#REF!,IFERROR(Table1a!#REF!*CH4_GWP,0),IFERROR(Table1a!#REF!*N2O_GWP,0),IFERROR(Table1a!#REF!*SF6_GWP,0),IFERROR(Table1a!#REF!*NF3_GWP,0),Table1a!#REF!,Table1a!#REF!,Table1a!#REF!)</f>
        <v>#REF!</v>
      </c>
      <c r="AC113" s="85" t="e">
        <f>SUM(Table1a!#REF!,IFERROR(Table1a!#REF!*CH4_GWP,0),IFERROR(Table1a!#REF!*N2O_GWP,0),IFERROR(Table1a!#REF!*SF6_GWP,0),IFERROR(Table1a!#REF!*NF3_GWP,0),Table1a!#REF!,Table1a!#REF!,Table1a!#REF!)</f>
        <v>#REF!</v>
      </c>
      <c r="AD113" s="85" t="e">
        <f>SUM(Table1a!#REF!,IFERROR(Table1a!#REF!*CH4_GWP,0),IFERROR(Table1a!#REF!*N2O_GWP,0),IFERROR(Table1a!#REF!*SF6_GWP,0),IFERROR(Table1a!#REF!*NF3_GWP,0),Table1a!#REF!,Table1a!#REF!,Table1a!#REF!)</f>
        <v>#REF!</v>
      </c>
      <c r="AE113" s="85" t="e">
        <f>SUM(Table1a!#REF!,IFERROR(Table1a!#REF!*CH4_GWP,0),IFERROR(Table1a!#REF!*N2O_GWP,0),IFERROR(Table1a!#REF!*SF6_GWP,0),IFERROR(Table1a!#REF!*NF3_GWP,0),Table1a!#REF!,Table1a!#REF!,Table1a!#REF!)</f>
        <v>#REF!</v>
      </c>
      <c r="AF113" s="85" t="e">
        <f>SUM(Table1a!#REF!,IFERROR(Table1a!#REF!*CH4_GWP,0),IFERROR(Table1a!#REF!*N2O_GWP,0),IFERROR(Table1a!#REF!*SF6_GWP,0),IFERROR(Table1a!#REF!*NF3_GWP,0),Table1a!#REF!,Table1a!#REF!,Table1a!#REF!)</f>
        <v>#REF!</v>
      </c>
      <c r="AG113" s="85" t="e">
        <f>SUM(Table1a!#REF!,IFERROR(Table1a!#REF!*CH4_GWP,0),IFERROR(Table1a!#REF!*N2O_GWP,0),IFERROR(Table1a!#REF!*SF6_GWP,0),IFERROR(Table1a!#REF!*NF3_GWP,0),Table1a!#REF!,Table1a!#REF!,Table1a!#REF!)</f>
        <v>#REF!</v>
      </c>
      <c r="AH113" s="85" t="e">
        <f>SUM(Table1a!#REF!,IFERROR(Table1a!#REF!*CH4_GWP,0),IFERROR(Table1a!#REF!*N2O_GWP,0),IFERROR(Table1a!#REF!*SF6_GWP,0),IFERROR(Table1a!#REF!*NF3_GWP,0),Table1a!#REF!,Table1a!#REF!,Table1a!#REF!)</f>
        <v>#REF!</v>
      </c>
      <c r="AI113" s="85" t="e">
        <f>SUM(Table1a!#REF!,IFERROR(Table1a!#REF!*CH4_GWP,0),IFERROR(Table1a!#REF!*N2O_GWP,0),IFERROR(Table1a!#REF!*SF6_GWP,0),IFERROR(Table1a!#REF!*NF3_GWP,0),Table1a!#REF!,Table1a!#REF!,Table1a!#REF!)</f>
        <v>#REF!</v>
      </c>
      <c r="AJ113" s="85" t="e">
        <f>SUM(Table1a!#REF!,IFERROR(Table1a!#REF!*CH4_GWP,0),IFERROR(Table1a!#REF!*N2O_GWP,0),IFERROR(Table1a!#REF!*SF6_GWP,0),IFERROR(Table1a!#REF!*NF3_GWP,0),Table1a!#REF!,Table1a!#REF!,Table1a!#REF!)</f>
        <v>#REF!</v>
      </c>
      <c r="AK113" s="74"/>
      <c r="AL113" s="106" t="e">
        <f>IFERROR(ROUND(Table1a!#REF!-C113,6),Table1a!#REF!)</f>
        <v>#REF!</v>
      </c>
      <c r="AM113" s="106" t="e">
        <f>IFERROR(ROUND(Table1a!#REF!-D113,6),Table1a!#REF!)</f>
        <v>#REF!</v>
      </c>
      <c r="AN113" s="106" t="e">
        <f>IFERROR(ROUND(Table1a!#REF!-E113,6),Table1a!#REF!)</f>
        <v>#REF!</v>
      </c>
      <c r="AO113" s="106" t="e">
        <f>IFERROR(ROUND(Table1a!#REF!-F113,6),Table1a!#REF!)</f>
        <v>#REF!</v>
      </c>
      <c r="AP113" s="106" t="e">
        <f>IFERROR(ROUND(Table1a!#REF!-G113,6),Table1a!#REF!)</f>
        <v>#REF!</v>
      </c>
      <c r="AQ113" s="106" t="e">
        <f>IFERROR(ROUND(Table1a!#REF!-H113,6),Table1a!#REF!)</f>
        <v>#REF!</v>
      </c>
      <c r="AR113" s="106" t="e">
        <f>IFERROR(ROUND(Table1a!#REF!-I113,6),Table1a!#REF!)</f>
        <v>#REF!</v>
      </c>
      <c r="AS113" s="106" t="e">
        <f>IFERROR(ROUND(Table1a!#REF!-J113,6),Table1a!#REF!)</f>
        <v>#REF!</v>
      </c>
      <c r="AT113" s="106" t="e">
        <f>IFERROR(ROUND(Table1a!#REF!-K113,6),Table1a!#REF!)</f>
        <v>#REF!</v>
      </c>
      <c r="AU113" s="106" t="e">
        <f>IFERROR(ROUND(Table1a!#REF!-L113,6),Table1a!#REF!)</f>
        <v>#REF!</v>
      </c>
      <c r="AV113" s="106" t="e">
        <f>IFERROR(ROUND(Table1a!#REF!-M113,6),Table1a!#REF!)</f>
        <v>#REF!</v>
      </c>
      <c r="AW113" s="106" t="e">
        <f>IFERROR(ROUND(Table1a!#REF!-N113,6),Table1a!#REF!)</f>
        <v>#REF!</v>
      </c>
      <c r="AX113" s="106" t="e">
        <f>IFERROR(ROUND(Table1a!#REF!-O113,6),Table1a!#REF!)</f>
        <v>#REF!</v>
      </c>
      <c r="AY113" s="106" t="e">
        <f>IFERROR(ROUND(Table1a!#REF!-P113,6),Table1a!#REF!)</f>
        <v>#REF!</v>
      </c>
      <c r="AZ113" s="106" t="e">
        <f>IFERROR(ROUND(Table1a!#REF!-Q113,6),Table1a!#REF!)</f>
        <v>#REF!</v>
      </c>
      <c r="BA113" s="106" t="e">
        <f>IFERROR(ROUND(Table1a!#REF!-R113,6),Table1a!#REF!)</f>
        <v>#REF!</v>
      </c>
      <c r="BB113" s="106" t="e">
        <f>IFERROR(ROUND(Table1a!#REF!-S113,6),Table1a!#REF!)</f>
        <v>#REF!</v>
      </c>
      <c r="BC113" s="106" t="e">
        <f>IFERROR(ROUND(Table1a!#REF!-T113,6),Table1a!#REF!)</f>
        <v>#REF!</v>
      </c>
      <c r="BD113" s="106" t="e">
        <f>IFERROR(ROUND(Table1a!#REF!-U113,6),Table1a!#REF!)</f>
        <v>#REF!</v>
      </c>
      <c r="BE113" s="106" t="e">
        <f>IFERROR(ROUND(Table1a!#REF!-V113,6),Table1a!#REF!)</f>
        <v>#REF!</v>
      </c>
      <c r="BF113" s="106" t="e">
        <f>IFERROR(ROUND(Table1a!#REF!-W113,6),Table1a!#REF!)</f>
        <v>#REF!</v>
      </c>
      <c r="BG113" s="106" t="e">
        <f>IFERROR(ROUND(Table1a!#REF!-X113,6),Table1a!#REF!)</f>
        <v>#REF!</v>
      </c>
      <c r="BH113" s="106" t="e">
        <f>IFERROR(ROUND(Table1a!#REF!-Y113,6),Table1a!#REF!)</f>
        <v>#REF!</v>
      </c>
      <c r="BI113" s="106" t="e">
        <f>IFERROR(ROUND(Table1a!#REF!-Z113,6),Table1a!#REF!)</f>
        <v>#REF!</v>
      </c>
      <c r="BJ113" s="106" t="e">
        <f>IFERROR(ROUND(Table1a!#REF!-AA113,6),Table1a!#REF!)</f>
        <v>#REF!</v>
      </c>
      <c r="BK113" s="106" t="e">
        <f>IFERROR(ROUND(Table1a!#REF!-AB113,6),Table1a!#REF!)</f>
        <v>#REF!</v>
      </c>
      <c r="BL113" s="106" t="e">
        <f>IFERROR(ROUND(Table1a!#REF!-AC113,6),Table1a!#REF!)</f>
        <v>#REF!</v>
      </c>
      <c r="BM113" s="106" t="e">
        <f>IFERROR(ROUND(Table1a!#REF!-AD113,6),Table1a!#REF!)</f>
        <v>#REF!</v>
      </c>
      <c r="BN113" s="106" t="e">
        <f>IFERROR(ROUND(Table1a!#REF!-AE113,6),Table1a!#REF!)</f>
        <v>#REF!</v>
      </c>
      <c r="BO113" s="106" t="e">
        <f>IFERROR(ROUND(Table1a!#REF!-AF113,6),Table1a!#REF!)</f>
        <v>#REF!</v>
      </c>
      <c r="BP113" s="106" t="e">
        <f>IFERROR(ROUND(Table1a!#REF!-AG113,6),Table1a!#REF!)</f>
        <v>#REF!</v>
      </c>
      <c r="BQ113" s="106" t="e">
        <f>IFERROR(ROUND(Table1a!#REF!-AH113,6),Table1a!#REF!)</f>
        <v>#REF!</v>
      </c>
      <c r="BR113" s="106" t="e">
        <f>IFERROR(ROUND(Table1a!#REF!-AI113,6),Table1a!#REF!)</f>
        <v>#REF!</v>
      </c>
      <c r="BS113" s="106" t="e">
        <f>IFERROR(ROUND(Table1a!#REF!-AJ113,6),Table1a!#REF!)</f>
        <v>#REF!</v>
      </c>
      <c r="BT113" s="74"/>
      <c r="BU113" s="106" t="e">
        <f>ROUND(IFERROR(Table1a!#REF!*1,0)-SUM(Table1a!#REF!,Table1a!#REF!),6)</f>
        <v>#REF!</v>
      </c>
      <c r="BV113" s="106" t="e">
        <f>ROUND(IFERROR(Table1a!#REF!*1,0)-SUM(Table1a!#REF!,Table1a!#REF!),6)</f>
        <v>#REF!</v>
      </c>
      <c r="BW113" s="106" t="e">
        <f>ROUND(IFERROR(Table1a!#REF!*1,0)-SUM(Table1a!#REF!,Table1a!#REF!),6)</f>
        <v>#REF!</v>
      </c>
      <c r="BX113" s="106" t="e">
        <f>ROUND(IFERROR(Table1a!#REF!*1,0)-SUM(Table1a!#REF!,Table1a!#REF!),6)</f>
        <v>#REF!</v>
      </c>
      <c r="BY113" s="106" t="e">
        <f>ROUND(IFERROR(Table1a!#REF!*1,0)-SUM(Table1a!#REF!,Table1a!#REF!),6)</f>
        <v>#REF!</v>
      </c>
      <c r="BZ113" s="106" t="e">
        <f>ROUND(IFERROR(Table1a!#REF!*1,0)-SUM(Table1a!#REF!,Table1a!#REF!),6)</f>
        <v>#REF!</v>
      </c>
      <c r="CA113" s="106" t="e">
        <f>ROUND(IFERROR(Table1a!#REF!*1,0)-SUM(Table1a!#REF!,Table1a!#REF!),6)</f>
        <v>#REF!</v>
      </c>
      <c r="CB113" s="106" t="e">
        <f>ROUND(IFERROR(Table1a!#REF!*1,0)-SUM(Table1a!#REF!,Table1a!#REF!),6)</f>
        <v>#REF!</v>
      </c>
      <c r="CC113" s="106" t="e">
        <f>ROUND(IFERROR(Table1a!#REF!*1,0)-SUM(Table1a!#REF!,Table1a!#REF!),6)</f>
        <v>#REF!</v>
      </c>
      <c r="CD113" s="106" t="e">
        <f>ROUND(IFERROR(Table1a!#REF!*1,0)-SUM(Table1a!#REF!,Table1a!#REF!),6)</f>
        <v>#REF!</v>
      </c>
      <c r="CE113" s="106" t="e">
        <f>ROUND(IFERROR(Table1a!#REF!*1,0)-SUM(Table1a!#REF!,Table1a!#REF!),6)</f>
        <v>#REF!</v>
      </c>
      <c r="CF113" s="106" t="e">
        <f>ROUND(IFERROR(Table1a!#REF!*1,0)-SUM(Table1a!#REF!,Table1a!#REF!),6)</f>
        <v>#REF!</v>
      </c>
      <c r="CG113" s="106" t="e">
        <f>ROUND(IFERROR(Table1a!#REF!*1,0)-SUM(Table1a!#REF!,Table1a!#REF!),6)</f>
        <v>#REF!</v>
      </c>
      <c r="CH113" s="106" t="e">
        <f>ROUND(IFERROR(Table1a!#REF!*1,0)-SUM(Table1a!#REF!,Table1a!#REF!),6)</f>
        <v>#REF!</v>
      </c>
      <c r="CI113" s="106" t="e">
        <f>ROUND(IFERROR(Table1a!#REF!*1,0)-SUM(Table1a!#REF!,Table1a!#REF!),6)</f>
        <v>#REF!</v>
      </c>
      <c r="CJ113" s="106" t="e">
        <f>ROUND(IFERROR(Table1a!#REF!*1,0)-SUM(Table1a!#REF!,Table1a!#REF!),6)</f>
        <v>#REF!</v>
      </c>
      <c r="CK113" s="106" t="e">
        <f>ROUND(IFERROR(Table1a!#REF!*1,0)-SUM(Table1a!#REF!,Table1a!#REF!),6)</f>
        <v>#REF!</v>
      </c>
      <c r="CL113" s="106" t="e">
        <f>ROUND(IFERROR(Table1a!#REF!*1,0)-SUM(Table1a!#REF!,Table1a!#REF!),6)</f>
        <v>#REF!</v>
      </c>
      <c r="CM113" s="106" t="e">
        <f>ROUND(IFERROR(Table1a!#REF!*1,0)-SUM(Table1a!#REF!,Table1a!#REF!),6)</f>
        <v>#REF!</v>
      </c>
      <c r="CN113" s="106" t="e">
        <f>ROUND(IFERROR(Table1a!#REF!*1,0)-SUM(Table1a!#REF!,Table1a!#REF!),6)</f>
        <v>#REF!</v>
      </c>
      <c r="CO113" s="106" t="e">
        <f>ROUND(IFERROR(Table1a!#REF!*1,0)-SUM(Table1a!#REF!,Table1a!#REF!),6)</f>
        <v>#REF!</v>
      </c>
      <c r="CP113" s="106" t="e">
        <f>ROUND(IFERROR(Table1a!#REF!*1,0)-SUM(Table1a!#REF!,Table1a!#REF!),6)</f>
        <v>#REF!</v>
      </c>
      <c r="CQ113" s="106" t="e">
        <f>ROUND(IFERROR(Table1a!#REF!*1,0)-SUM(Table1a!#REF!,Table1a!#REF!),6)</f>
        <v>#REF!</v>
      </c>
      <c r="CR113" s="106" t="e">
        <f>ROUND(IFERROR(Table1a!#REF!*1,0)-SUM(Table1a!#REF!,Table1a!#REF!),6)</f>
        <v>#REF!</v>
      </c>
      <c r="CS113" s="106" t="e">
        <f>ROUND(IFERROR(Table1a!#REF!*1,0)-SUM(Table1a!#REF!,Table1a!#REF!),6)</f>
        <v>#REF!</v>
      </c>
      <c r="CT113" s="106" t="e">
        <f>ROUND(IFERROR(Table1a!#REF!*1,0)-SUM(Table1a!#REF!,Table1a!#REF!),6)</f>
        <v>#REF!</v>
      </c>
      <c r="CU113" s="106" t="e">
        <f>ROUND(IFERROR(Table1a!#REF!*1,0)-SUM(Table1a!#REF!,Table1a!#REF!),6)</f>
        <v>#REF!</v>
      </c>
      <c r="CV113" s="106" t="e">
        <f>ROUND(IFERROR(Table1a!#REF!*1,0)-SUM(Table1a!#REF!,Table1a!#REF!),6)</f>
        <v>#REF!</v>
      </c>
      <c r="CW113" s="106" t="e">
        <f>ROUND(IFERROR(Table1a!#REF!*1,0)-SUM(Table1a!#REF!,Table1a!#REF!),6)</f>
        <v>#REF!</v>
      </c>
      <c r="CX113" s="106" t="e">
        <f>ROUND(IFERROR(Table1a!#REF!*1,0)-SUM(Table1a!#REF!,Table1a!#REF!),6)</f>
        <v>#REF!</v>
      </c>
      <c r="CY113" s="106" t="e">
        <f>ROUND(IFERROR(Table1a!#REF!*1,0)-SUM(Table1a!#REF!,Table1a!#REF!),6)</f>
        <v>#REF!</v>
      </c>
      <c r="CZ113" s="106" t="e">
        <f>ROUND(IFERROR(Table1a!#REF!*1,0)-SUM(Table1a!#REF!,Table1a!#REF!),6)</f>
        <v>#REF!</v>
      </c>
      <c r="DA113" s="106" t="e">
        <f>ROUND(IFERROR(Table1a!#REF!*1,0)-SUM(Table1a!#REF!,Table1a!#REF!),6)</f>
        <v>#REF!</v>
      </c>
      <c r="DB113" s="106" t="e">
        <f>ROUND(IFERROR(Table1a!#REF!*1,0)-SUM(Table1a!#REF!,Table1a!#REF!),6)</f>
        <v>#REF!</v>
      </c>
      <c r="DC113" s="75"/>
    </row>
    <row r="114" spans="1:107">
      <c r="A114" s="83" t="s">
        <v>314</v>
      </c>
      <c r="B114" s="150" t="s">
        <v>8</v>
      </c>
      <c r="C114" s="85" t="e">
        <f>SUM(Table1a!#REF!,IFERROR(Table1a!#REF!*CH4_GWP,0),IFERROR(Table1a!#REF!*N2O_GWP,0),IFERROR(Table1a!#REF!*SF6_GWP,0),IFERROR(Table1a!#REF!*NF3_GWP,0),Table1a!#REF!,Table1a!#REF!,Table1a!#REF!)</f>
        <v>#REF!</v>
      </c>
      <c r="D114" s="85" t="e">
        <f>SUM(Table1a!#REF!,IFERROR(Table1a!#REF!*CH4_GWP,0),IFERROR(Table1a!#REF!*N2O_GWP,0),IFERROR(Table1a!#REF!*SF6_GWP,0),IFERROR(Table1a!#REF!*NF3_GWP,0),Table1a!#REF!,Table1a!#REF!,Table1a!#REF!)</f>
        <v>#REF!</v>
      </c>
      <c r="E114" s="85" t="e">
        <f>SUM(Table1a!#REF!,IFERROR(Table1a!#REF!*CH4_GWP,0),IFERROR(Table1a!#REF!*N2O_GWP,0),IFERROR(Table1a!#REF!*SF6_GWP,0),IFERROR(Table1a!#REF!*NF3_GWP,0),Table1a!#REF!,Table1a!#REF!,Table1a!#REF!)</f>
        <v>#REF!</v>
      </c>
      <c r="F114" s="85" t="e">
        <f>SUM(Table1a!#REF!,IFERROR(Table1a!#REF!*CH4_GWP,0),IFERROR(Table1a!#REF!*N2O_GWP,0),IFERROR(Table1a!#REF!*SF6_GWP,0),IFERROR(Table1a!#REF!*NF3_GWP,0),Table1a!#REF!,Table1a!#REF!,Table1a!#REF!)</f>
        <v>#REF!</v>
      </c>
      <c r="G114" s="85" t="e">
        <f>SUM(Table1a!#REF!,IFERROR(Table1a!#REF!*CH4_GWP,0),IFERROR(Table1a!#REF!*N2O_GWP,0),IFERROR(Table1a!#REF!*SF6_GWP,0),IFERROR(Table1a!#REF!*NF3_GWP,0),Table1a!#REF!,Table1a!#REF!,Table1a!#REF!)</f>
        <v>#REF!</v>
      </c>
      <c r="H114" s="85" t="e">
        <f>SUM(Table1a!#REF!,IFERROR(Table1a!#REF!*CH4_GWP,0),IFERROR(Table1a!#REF!*N2O_GWP,0),IFERROR(Table1a!#REF!*SF6_GWP,0),IFERROR(Table1a!#REF!*NF3_GWP,0),Table1a!#REF!,Table1a!#REF!,Table1a!#REF!)</f>
        <v>#REF!</v>
      </c>
      <c r="I114" s="85" t="e">
        <f>SUM(Table1a!#REF!,IFERROR(Table1a!#REF!*CH4_GWP,0),IFERROR(Table1a!#REF!*N2O_GWP,0),IFERROR(Table1a!#REF!*SF6_GWP,0),IFERROR(Table1a!#REF!*NF3_GWP,0),Table1a!#REF!,Table1a!#REF!,Table1a!#REF!)</f>
        <v>#REF!</v>
      </c>
      <c r="J114" s="85" t="e">
        <f>SUM(Table1a!#REF!,IFERROR(Table1a!#REF!*CH4_GWP,0),IFERROR(Table1a!#REF!*N2O_GWP,0),IFERROR(Table1a!#REF!*SF6_GWP,0),IFERROR(Table1a!#REF!*NF3_GWP,0),Table1a!#REF!,Table1a!#REF!,Table1a!#REF!)</f>
        <v>#REF!</v>
      </c>
      <c r="K114" s="85" t="e">
        <f>SUM(Table1a!#REF!,IFERROR(Table1a!#REF!*CH4_GWP,0),IFERROR(Table1a!#REF!*N2O_GWP,0),IFERROR(Table1a!#REF!*SF6_GWP,0),IFERROR(Table1a!#REF!*NF3_GWP,0),Table1a!#REF!,Table1a!#REF!,Table1a!#REF!)</f>
        <v>#REF!</v>
      </c>
      <c r="L114" s="85" t="e">
        <f>SUM(Table1a!#REF!,IFERROR(Table1a!#REF!*CH4_GWP,0),IFERROR(Table1a!#REF!*N2O_GWP,0),IFERROR(Table1a!#REF!*SF6_GWP,0),IFERROR(Table1a!#REF!*NF3_GWP,0),Table1a!#REF!,Table1a!#REF!,Table1a!#REF!)</f>
        <v>#REF!</v>
      </c>
      <c r="M114" s="85" t="e">
        <f>SUM(Table1a!#REF!,IFERROR(Table1a!#REF!*CH4_GWP,0),IFERROR(Table1a!#REF!*N2O_GWP,0),IFERROR(Table1a!#REF!*SF6_GWP,0),IFERROR(Table1a!#REF!*NF3_GWP,0),Table1a!#REF!,Table1a!#REF!,Table1a!#REF!)</f>
        <v>#REF!</v>
      </c>
      <c r="N114" s="85" t="e">
        <f>SUM(Table1a!#REF!,IFERROR(Table1a!#REF!*CH4_GWP,0),IFERROR(Table1a!#REF!*N2O_GWP,0),IFERROR(Table1a!#REF!*SF6_GWP,0),IFERROR(Table1a!#REF!*NF3_GWP,0),Table1a!#REF!,Table1a!#REF!,Table1a!#REF!)</f>
        <v>#REF!</v>
      </c>
      <c r="O114" s="85" t="e">
        <f>SUM(Table1a!#REF!,IFERROR(Table1a!#REF!*CH4_GWP,0),IFERROR(Table1a!#REF!*N2O_GWP,0),IFERROR(Table1a!#REF!*SF6_GWP,0),IFERROR(Table1a!#REF!*NF3_GWP,0),Table1a!#REF!,Table1a!#REF!,Table1a!#REF!)</f>
        <v>#REF!</v>
      </c>
      <c r="P114" s="85" t="e">
        <f>SUM(Table1a!#REF!,IFERROR(Table1a!#REF!*CH4_GWP,0),IFERROR(Table1a!#REF!*N2O_GWP,0),IFERROR(Table1a!#REF!*SF6_GWP,0),IFERROR(Table1a!#REF!*NF3_GWP,0),Table1a!#REF!,Table1a!#REF!,Table1a!#REF!)</f>
        <v>#REF!</v>
      </c>
      <c r="Q114" s="85" t="e">
        <f>SUM(Table1a!#REF!,IFERROR(Table1a!#REF!*CH4_GWP,0),IFERROR(Table1a!#REF!*N2O_GWP,0),IFERROR(Table1a!#REF!*SF6_GWP,0),IFERROR(Table1a!#REF!*NF3_GWP,0),Table1a!#REF!,Table1a!#REF!,Table1a!#REF!)</f>
        <v>#REF!</v>
      </c>
      <c r="R114" s="85" t="e">
        <f>SUM(Table1a!#REF!,IFERROR(Table1a!#REF!*CH4_GWP,0),IFERROR(Table1a!#REF!*N2O_GWP,0),IFERROR(Table1a!#REF!*SF6_GWP,0),IFERROR(Table1a!#REF!*NF3_GWP,0),Table1a!#REF!,Table1a!#REF!,Table1a!#REF!)</f>
        <v>#REF!</v>
      </c>
      <c r="S114" s="85" t="e">
        <f>SUM(Table1a!#REF!,IFERROR(Table1a!#REF!*CH4_GWP,0),IFERROR(Table1a!#REF!*N2O_GWP,0),IFERROR(Table1a!#REF!*SF6_GWP,0),IFERROR(Table1a!#REF!*NF3_GWP,0),Table1a!#REF!,Table1a!#REF!,Table1a!#REF!)</f>
        <v>#REF!</v>
      </c>
      <c r="T114" s="85" t="e">
        <f>SUM(Table1a!#REF!,IFERROR(Table1a!#REF!*CH4_GWP,0),IFERROR(Table1a!#REF!*N2O_GWP,0),IFERROR(Table1a!#REF!*SF6_GWP,0),IFERROR(Table1a!#REF!*NF3_GWP,0),Table1a!#REF!,Table1a!#REF!,Table1a!#REF!)</f>
        <v>#REF!</v>
      </c>
      <c r="U114" s="85" t="e">
        <f>SUM(Table1a!#REF!,IFERROR(Table1a!#REF!*CH4_GWP,0),IFERROR(Table1a!#REF!*N2O_GWP,0),IFERROR(Table1a!#REF!*SF6_GWP,0),IFERROR(Table1a!#REF!*NF3_GWP,0),Table1a!#REF!,Table1a!#REF!,Table1a!#REF!)</f>
        <v>#REF!</v>
      </c>
      <c r="V114" s="85" t="e">
        <f>SUM(Table1a!#REF!,IFERROR(Table1a!#REF!*CH4_GWP,0),IFERROR(Table1a!#REF!*N2O_GWP,0),IFERROR(Table1a!#REF!*SF6_GWP,0),IFERROR(Table1a!#REF!*NF3_GWP,0),Table1a!#REF!,Table1a!#REF!,Table1a!#REF!)</f>
        <v>#REF!</v>
      </c>
      <c r="W114" s="85" t="e">
        <f>SUM(Table1a!#REF!,IFERROR(Table1a!#REF!*CH4_GWP,0),IFERROR(Table1a!#REF!*N2O_GWP,0),IFERROR(Table1a!#REF!*SF6_GWP,0),IFERROR(Table1a!#REF!*NF3_GWP,0),Table1a!#REF!,Table1a!#REF!,Table1a!#REF!)</f>
        <v>#REF!</v>
      </c>
      <c r="X114" s="85" t="e">
        <f>SUM(Table1a!#REF!,IFERROR(Table1a!#REF!*CH4_GWP,0),IFERROR(Table1a!#REF!*N2O_GWP,0),IFERROR(Table1a!#REF!*SF6_GWP,0),IFERROR(Table1a!#REF!*NF3_GWP,0),Table1a!#REF!,Table1a!#REF!,Table1a!#REF!)</f>
        <v>#REF!</v>
      </c>
      <c r="Y114" s="85" t="e">
        <f>SUM(Table1a!#REF!,IFERROR(Table1a!#REF!*CH4_GWP,0),IFERROR(Table1a!#REF!*N2O_GWP,0),IFERROR(Table1a!#REF!*SF6_GWP,0),IFERROR(Table1a!#REF!*NF3_GWP,0),Table1a!#REF!,Table1a!#REF!,Table1a!#REF!)</f>
        <v>#REF!</v>
      </c>
      <c r="Z114" s="85" t="e">
        <f>SUM(Table1a!#REF!,IFERROR(Table1a!#REF!*CH4_GWP,0),IFERROR(Table1a!#REF!*N2O_GWP,0),IFERROR(Table1a!#REF!*SF6_GWP,0),IFERROR(Table1a!#REF!*NF3_GWP,0),Table1a!#REF!,Table1a!#REF!,Table1a!#REF!)</f>
        <v>#REF!</v>
      </c>
      <c r="AA114" s="85" t="e">
        <f>SUM(Table1a!#REF!,IFERROR(Table1a!#REF!*CH4_GWP,0),IFERROR(Table1a!#REF!*N2O_GWP,0),IFERROR(Table1a!#REF!*SF6_GWP,0),IFERROR(Table1a!#REF!*NF3_GWP,0),Table1a!#REF!,Table1a!#REF!,Table1a!#REF!)</f>
        <v>#REF!</v>
      </c>
      <c r="AB114" s="85" t="e">
        <f>SUM(Table1a!#REF!,IFERROR(Table1a!#REF!*CH4_GWP,0),IFERROR(Table1a!#REF!*N2O_GWP,0),IFERROR(Table1a!#REF!*SF6_GWP,0),IFERROR(Table1a!#REF!*NF3_GWP,0),Table1a!#REF!,Table1a!#REF!,Table1a!#REF!)</f>
        <v>#REF!</v>
      </c>
      <c r="AC114" s="85" t="e">
        <f>SUM(Table1a!#REF!,IFERROR(Table1a!#REF!*CH4_GWP,0),IFERROR(Table1a!#REF!*N2O_GWP,0),IFERROR(Table1a!#REF!*SF6_GWP,0),IFERROR(Table1a!#REF!*NF3_GWP,0),Table1a!#REF!,Table1a!#REF!,Table1a!#REF!)</f>
        <v>#REF!</v>
      </c>
      <c r="AD114" s="85" t="e">
        <f>SUM(Table1a!#REF!,IFERROR(Table1a!#REF!*CH4_GWP,0),IFERROR(Table1a!#REF!*N2O_GWP,0),IFERROR(Table1a!#REF!*SF6_GWP,0),IFERROR(Table1a!#REF!*NF3_GWP,0),Table1a!#REF!,Table1a!#REF!,Table1a!#REF!)</f>
        <v>#REF!</v>
      </c>
      <c r="AE114" s="85" t="e">
        <f>SUM(Table1a!#REF!,IFERROR(Table1a!#REF!*CH4_GWP,0),IFERROR(Table1a!#REF!*N2O_GWP,0),IFERROR(Table1a!#REF!*SF6_GWP,0),IFERROR(Table1a!#REF!*NF3_GWP,0),Table1a!#REF!,Table1a!#REF!,Table1a!#REF!)</f>
        <v>#REF!</v>
      </c>
      <c r="AF114" s="85" t="e">
        <f>SUM(Table1a!#REF!,IFERROR(Table1a!#REF!*CH4_GWP,0),IFERROR(Table1a!#REF!*N2O_GWP,0),IFERROR(Table1a!#REF!*SF6_GWP,0),IFERROR(Table1a!#REF!*NF3_GWP,0),Table1a!#REF!,Table1a!#REF!,Table1a!#REF!)</f>
        <v>#REF!</v>
      </c>
      <c r="AG114" s="85" t="e">
        <f>SUM(Table1a!#REF!,IFERROR(Table1a!#REF!*CH4_GWP,0),IFERROR(Table1a!#REF!*N2O_GWP,0),IFERROR(Table1a!#REF!*SF6_GWP,0),IFERROR(Table1a!#REF!*NF3_GWP,0),Table1a!#REF!,Table1a!#REF!,Table1a!#REF!)</f>
        <v>#REF!</v>
      </c>
      <c r="AH114" s="85" t="e">
        <f>SUM(Table1a!#REF!,IFERROR(Table1a!#REF!*CH4_GWP,0),IFERROR(Table1a!#REF!*N2O_GWP,0),IFERROR(Table1a!#REF!*SF6_GWP,0),IFERROR(Table1a!#REF!*NF3_GWP,0),Table1a!#REF!,Table1a!#REF!,Table1a!#REF!)</f>
        <v>#REF!</v>
      </c>
      <c r="AI114" s="85" t="e">
        <f>SUM(Table1a!#REF!,IFERROR(Table1a!#REF!*CH4_GWP,0),IFERROR(Table1a!#REF!*N2O_GWP,0),IFERROR(Table1a!#REF!*SF6_GWP,0),IFERROR(Table1a!#REF!*NF3_GWP,0),Table1a!#REF!,Table1a!#REF!,Table1a!#REF!)</f>
        <v>#REF!</v>
      </c>
      <c r="AJ114" s="85" t="e">
        <f>SUM(Table1a!#REF!,IFERROR(Table1a!#REF!*CH4_GWP,0),IFERROR(Table1a!#REF!*N2O_GWP,0),IFERROR(Table1a!#REF!*SF6_GWP,0),IFERROR(Table1a!#REF!*NF3_GWP,0),Table1a!#REF!,Table1a!#REF!,Table1a!#REF!)</f>
        <v>#REF!</v>
      </c>
      <c r="AK114" s="74"/>
      <c r="AL114" s="106" t="e">
        <f>IFERROR(ROUND(Table1a!#REF!-C114,6),Table1a!#REF!)</f>
        <v>#REF!</v>
      </c>
      <c r="AM114" s="106" t="e">
        <f>IFERROR(ROUND(Table1a!#REF!-D114,6),Table1a!#REF!)</f>
        <v>#REF!</v>
      </c>
      <c r="AN114" s="106" t="e">
        <f>IFERROR(ROUND(Table1a!#REF!-E114,6),Table1a!#REF!)</f>
        <v>#REF!</v>
      </c>
      <c r="AO114" s="106" t="e">
        <f>IFERROR(ROUND(Table1a!#REF!-F114,6),Table1a!#REF!)</f>
        <v>#REF!</v>
      </c>
      <c r="AP114" s="106" t="e">
        <f>IFERROR(ROUND(Table1a!#REF!-G114,6),Table1a!#REF!)</f>
        <v>#REF!</v>
      </c>
      <c r="AQ114" s="106" t="e">
        <f>IFERROR(ROUND(Table1a!#REF!-H114,6),Table1a!#REF!)</f>
        <v>#REF!</v>
      </c>
      <c r="AR114" s="106" t="e">
        <f>IFERROR(ROUND(Table1a!#REF!-I114,6),Table1a!#REF!)</f>
        <v>#REF!</v>
      </c>
      <c r="AS114" s="106" t="e">
        <f>IFERROR(ROUND(Table1a!#REF!-J114,6),Table1a!#REF!)</f>
        <v>#REF!</v>
      </c>
      <c r="AT114" s="106" t="e">
        <f>IFERROR(ROUND(Table1a!#REF!-K114,6),Table1a!#REF!)</f>
        <v>#REF!</v>
      </c>
      <c r="AU114" s="106" t="e">
        <f>IFERROR(ROUND(Table1a!#REF!-L114,6),Table1a!#REF!)</f>
        <v>#REF!</v>
      </c>
      <c r="AV114" s="106" t="e">
        <f>IFERROR(ROUND(Table1a!#REF!-M114,6),Table1a!#REF!)</f>
        <v>#REF!</v>
      </c>
      <c r="AW114" s="106" t="e">
        <f>IFERROR(ROUND(Table1a!#REF!-N114,6),Table1a!#REF!)</f>
        <v>#REF!</v>
      </c>
      <c r="AX114" s="106" t="e">
        <f>IFERROR(ROUND(Table1a!#REF!-O114,6),Table1a!#REF!)</f>
        <v>#REF!</v>
      </c>
      <c r="AY114" s="106" t="e">
        <f>IFERROR(ROUND(Table1a!#REF!-P114,6),Table1a!#REF!)</f>
        <v>#REF!</v>
      </c>
      <c r="AZ114" s="106" t="e">
        <f>IFERROR(ROUND(Table1a!#REF!-Q114,6),Table1a!#REF!)</f>
        <v>#REF!</v>
      </c>
      <c r="BA114" s="106" t="e">
        <f>IFERROR(ROUND(Table1a!#REF!-R114,6),Table1a!#REF!)</f>
        <v>#REF!</v>
      </c>
      <c r="BB114" s="106" t="e">
        <f>IFERROR(ROUND(Table1a!#REF!-S114,6),Table1a!#REF!)</f>
        <v>#REF!</v>
      </c>
      <c r="BC114" s="106" t="e">
        <f>IFERROR(ROUND(Table1a!#REF!-T114,6),Table1a!#REF!)</f>
        <v>#REF!</v>
      </c>
      <c r="BD114" s="106" t="e">
        <f>IFERROR(ROUND(Table1a!#REF!-U114,6),Table1a!#REF!)</f>
        <v>#REF!</v>
      </c>
      <c r="BE114" s="106" t="e">
        <f>IFERROR(ROUND(Table1a!#REF!-V114,6),Table1a!#REF!)</f>
        <v>#REF!</v>
      </c>
      <c r="BF114" s="106" t="e">
        <f>IFERROR(ROUND(Table1a!#REF!-W114,6),Table1a!#REF!)</f>
        <v>#REF!</v>
      </c>
      <c r="BG114" s="106" t="e">
        <f>IFERROR(ROUND(Table1a!#REF!-X114,6),Table1a!#REF!)</f>
        <v>#REF!</v>
      </c>
      <c r="BH114" s="106" t="e">
        <f>IFERROR(ROUND(Table1a!#REF!-Y114,6),Table1a!#REF!)</f>
        <v>#REF!</v>
      </c>
      <c r="BI114" s="106" t="e">
        <f>IFERROR(ROUND(Table1a!#REF!-Z114,6),Table1a!#REF!)</f>
        <v>#REF!</v>
      </c>
      <c r="BJ114" s="106" t="e">
        <f>IFERROR(ROUND(Table1a!#REF!-AA114,6),Table1a!#REF!)</f>
        <v>#REF!</v>
      </c>
      <c r="BK114" s="106" t="e">
        <f>IFERROR(ROUND(Table1a!#REF!-AB114,6),Table1a!#REF!)</f>
        <v>#REF!</v>
      </c>
      <c r="BL114" s="106" t="e">
        <f>IFERROR(ROUND(Table1a!#REF!-AC114,6),Table1a!#REF!)</f>
        <v>#REF!</v>
      </c>
      <c r="BM114" s="106" t="e">
        <f>IFERROR(ROUND(Table1a!#REF!-AD114,6),Table1a!#REF!)</f>
        <v>#REF!</v>
      </c>
      <c r="BN114" s="106" t="e">
        <f>IFERROR(ROUND(Table1a!#REF!-AE114,6),Table1a!#REF!)</f>
        <v>#REF!</v>
      </c>
      <c r="BO114" s="106" t="e">
        <f>IFERROR(ROUND(Table1a!#REF!-AF114,6),Table1a!#REF!)</f>
        <v>#REF!</v>
      </c>
      <c r="BP114" s="106" t="e">
        <f>IFERROR(ROUND(Table1a!#REF!-AG114,6),Table1a!#REF!)</f>
        <v>#REF!</v>
      </c>
      <c r="BQ114" s="106" t="e">
        <f>IFERROR(ROUND(Table1a!#REF!-AH114,6),Table1a!#REF!)</f>
        <v>#REF!</v>
      </c>
      <c r="BR114" s="106" t="e">
        <f>IFERROR(ROUND(Table1a!#REF!-AI114,6),Table1a!#REF!)</f>
        <v>#REF!</v>
      </c>
      <c r="BS114" s="106" t="e">
        <f>IFERROR(ROUND(Table1a!#REF!-AJ114,6),Table1a!#REF!)</f>
        <v>#REF!</v>
      </c>
      <c r="BT114" s="74"/>
      <c r="BU114" s="106" t="e">
        <f>ROUND(IFERROR(Table1a!#REF!*1,0)-SUM(Table1a!#REF!,Table1a!#REF!),6)</f>
        <v>#REF!</v>
      </c>
      <c r="BV114" s="106" t="e">
        <f>ROUND(IFERROR(Table1a!#REF!*1,0)-SUM(Table1a!#REF!,Table1a!#REF!),6)</f>
        <v>#REF!</v>
      </c>
      <c r="BW114" s="106" t="e">
        <f>ROUND(IFERROR(Table1a!#REF!*1,0)-SUM(Table1a!#REF!,Table1a!#REF!),6)</f>
        <v>#REF!</v>
      </c>
      <c r="BX114" s="106" t="e">
        <f>ROUND(IFERROR(Table1a!#REF!*1,0)-SUM(Table1a!#REF!,Table1a!#REF!),6)</f>
        <v>#REF!</v>
      </c>
      <c r="BY114" s="106" t="e">
        <f>ROUND(IFERROR(Table1a!#REF!*1,0)-SUM(Table1a!#REF!,Table1a!#REF!),6)</f>
        <v>#REF!</v>
      </c>
      <c r="BZ114" s="106" t="e">
        <f>ROUND(IFERROR(Table1a!#REF!*1,0)-SUM(Table1a!#REF!,Table1a!#REF!),6)</f>
        <v>#REF!</v>
      </c>
      <c r="CA114" s="106" t="e">
        <f>ROUND(IFERROR(Table1a!#REF!*1,0)-SUM(Table1a!#REF!,Table1a!#REF!),6)</f>
        <v>#REF!</v>
      </c>
      <c r="CB114" s="106" t="e">
        <f>ROUND(IFERROR(Table1a!#REF!*1,0)-SUM(Table1a!#REF!,Table1a!#REF!),6)</f>
        <v>#REF!</v>
      </c>
      <c r="CC114" s="106" t="e">
        <f>ROUND(IFERROR(Table1a!#REF!*1,0)-SUM(Table1a!#REF!,Table1a!#REF!),6)</f>
        <v>#REF!</v>
      </c>
      <c r="CD114" s="106" t="e">
        <f>ROUND(IFERROR(Table1a!#REF!*1,0)-SUM(Table1a!#REF!,Table1a!#REF!),6)</f>
        <v>#REF!</v>
      </c>
      <c r="CE114" s="106" t="e">
        <f>ROUND(IFERROR(Table1a!#REF!*1,0)-SUM(Table1a!#REF!,Table1a!#REF!),6)</f>
        <v>#REF!</v>
      </c>
      <c r="CF114" s="106" t="e">
        <f>ROUND(IFERROR(Table1a!#REF!*1,0)-SUM(Table1a!#REF!,Table1a!#REF!),6)</f>
        <v>#REF!</v>
      </c>
      <c r="CG114" s="106" t="e">
        <f>ROUND(IFERROR(Table1a!#REF!*1,0)-SUM(Table1a!#REF!,Table1a!#REF!),6)</f>
        <v>#REF!</v>
      </c>
      <c r="CH114" s="106" t="e">
        <f>ROUND(IFERROR(Table1a!#REF!*1,0)-SUM(Table1a!#REF!,Table1a!#REF!),6)</f>
        <v>#REF!</v>
      </c>
      <c r="CI114" s="106" t="e">
        <f>ROUND(IFERROR(Table1a!#REF!*1,0)-SUM(Table1a!#REF!,Table1a!#REF!),6)</f>
        <v>#REF!</v>
      </c>
      <c r="CJ114" s="106" t="e">
        <f>ROUND(IFERROR(Table1a!#REF!*1,0)-SUM(Table1a!#REF!,Table1a!#REF!),6)</f>
        <v>#REF!</v>
      </c>
      <c r="CK114" s="106" t="e">
        <f>ROUND(IFERROR(Table1a!#REF!*1,0)-SUM(Table1a!#REF!,Table1a!#REF!),6)</f>
        <v>#REF!</v>
      </c>
      <c r="CL114" s="106" t="e">
        <f>ROUND(IFERROR(Table1a!#REF!*1,0)-SUM(Table1a!#REF!,Table1a!#REF!),6)</f>
        <v>#REF!</v>
      </c>
      <c r="CM114" s="106" t="e">
        <f>ROUND(IFERROR(Table1a!#REF!*1,0)-SUM(Table1a!#REF!,Table1a!#REF!),6)</f>
        <v>#REF!</v>
      </c>
      <c r="CN114" s="106" t="e">
        <f>ROUND(IFERROR(Table1a!#REF!*1,0)-SUM(Table1a!#REF!,Table1a!#REF!),6)</f>
        <v>#REF!</v>
      </c>
      <c r="CO114" s="106" t="e">
        <f>ROUND(IFERROR(Table1a!#REF!*1,0)-SUM(Table1a!#REF!,Table1a!#REF!),6)</f>
        <v>#REF!</v>
      </c>
      <c r="CP114" s="106" t="e">
        <f>ROUND(IFERROR(Table1a!#REF!*1,0)-SUM(Table1a!#REF!,Table1a!#REF!),6)</f>
        <v>#REF!</v>
      </c>
      <c r="CQ114" s="106" t="e">
        <f>ROUND(IFERROR(Table1a!#REF!*1,0)-SUM(Table1a!#REF!,Table1a!#REF!),6)</f>
        <v>#REF!</v>
      </c>
      <c r="CR114" s="106" t="e">
        <f>ROUND(IFERROR(Table1a!#REF!*1,0)-SUM(Table1a!#REF!,Table1a!#REF!),6)</f>
        <v>#REF!</v>
      </c>
      <c r="CS114" s="106" t="e">
        <f>ROUND(IFERROR(Table1a!#REF!*1,0)-SUM(Table1a!#REF!,Table1a!#REF!),6)</f>
        <v>#REF!</v>
      </c>
      <c r="CT114" s="106" t="e">
        <f>ROUND(IFERROR(Table1a!#REF!*1,0)-SUM(Table1a!#REF!,Table1a!#REF!),6)</f>
        <v>#REF!</v>
      </c>
      <c r="CU114" s="106" t="e">
        <f>ROUND(IFERROR(Table1a!#REF!*1,0)-SUM(Table1a!#REF!,Table1a!#REF!),6)</f>
        <v>#REF!</v>
      </c>
      <c r="CV114" s="106" t="e">
        <f>ROUND(IFERROR(Table1a!#REF!*1,0)-SUM(Table1a!#REF!,Table1a!#REF!),6)</f>
        <v>#REF!</v>
      </c>
      <c r="CW114" s="106" t="e">
        <f>ROUND(IFERROR(Table1a!#REF!*1,0)-SUM(Table1a!#REF!,Table1a!#REF!),6)</f>
        <v>#REF!</v>
      </c>
      <c r="CX114" s="106" t="e">
        <f>ROUND(IFERROR(Table1a!#REF!*1,0)-SUM(Table1a!#REF!,Table1a!#REF!),6)</f>
        <v>#REF!</v>
      </c>
      <c r="CY114" s="106" t="e">
        <f>ROUND(IFERROR(Table1a!#REF!*1,0)-SUM(Table1a!#REF!,Table1a!#REF!),6)</f>
        <v>#REF!</v>
      </c>
      <c r="CZ114" s="106" t="e">
        <f>ROUND(IFERROR(Table1a!#REF!*1,0)-SUM(Table1a!#REF!,Table1a!#REF!),6)</f>
        <v>#REF!</v>
      </c>
      <c r="DA114" s="106" t="e">
        <f>ROUND(IFERROR(Table1a!#REF!*1,0)-SUM(Table1a!#REF!,Table1a!#REF!),6)</f>
        <v>#REF!</v>
      </c>
      <c r="DB114" s="106" t="e">
        <f>ROUND(IFERROR(Table1a!#REF!*1,0)-SUM(Table1a!#REF!,Table1a!#REF!),6)</f>
        <v>#REF!</v>
      </c>
      <c r="DC114" s="75"/>
    </row>
    <row r="115" spans="1:107">
      <c r="A115" s="83" t="s">
        <v>315</v>
      </c>
      <c r="B115" s="150" t="s">
        <v>8</v>
      </c>
      <c r="C115" s="85" t="e">
        <f>SUM(Table1a!#REF!,IFERROR(Table1a!#REF!*CH4_GWP,0),IFERROR(Table1a!#REF!*N2O_GWP,0),IFERROR(Table1a!#REF!*SF6_GWP,0),IFERROR(Table1a!#REF!*NF3_GWP,0),Table1a!#REF!,Table1a!#REF!,Table1a!#REF!)</f>
        <v>#REF!</v>
      </c>
      <c r="D115" s="85" t="e">
        <f>SUM(Table1a!#REF!,IFERROR(Table1a!#REF!*CH4_GWP,0),IFERROR(Table1a!#REF!*N2O_GWP,0),IFERROR(Table1a!#REF!*SF6_GWP,0),IFERROR(Table1a!#REF!*NF3_GWP,0),Table1a!#REF!,Table1a!#REF!,Table1a!#REF!)</f>
        <v>#REF!</v>
      </c>
      <c r="E115" s="85" t="e">
        <f>SUM(Table1a!#REF!,IFERROR(Table1a!#REF!*CH4_GWP,0),IFERROR(Table1a!#REF!*N2O_GWP,0),IFERROR(Table1a!#REF!*SF6_GWP,0),IFERROR(Table1a!#REF!*NF3_GWP,0),Table1a!#REF!,Table1a!#REF!,Table1a!#REF!)</f>
        <v>#REF!</v>
      </c>
      <c r="F115" s="85" t="e">
        <f>SUM(Table1a!#REF!,IFERROR(Table1a!#REF!*CH4_GWP,0),IFERROR(Table1a!#REF!*N2O_GWP,0),IFERROR(Table1a!#REF!*SF6_GWP,0),IFERROR(Table1a!#REF!*NF3_GWP,0),Table1a!#REF!,Table1a!#REF!,Table1a!#REF!)</f>
        <v>#REF!</v>
      </c>
      <c r="G115" s="85" t="e">
        <f>SUM(Table1a!#REF!,IFERROR(Table1a!#REF!*CH4_GWP,0),IFERROR(Table1a!#REF!*N2O_GWP,0),IFERROR(Table1a!#REF!*SF6_GWP,0),IFERROR(Table1a!#REF!*NF3_GWP,0),Table1a!#REF!,Table1a!#REF!,Table1a!#REF!)</f>
        <v>#REF!</v>
      </c>
      <c r="H115" s="85" t="e">
        <f>SUM(Table1a!#REF!,IFERROR(Table1a!#REF!*CH4_GWP,0),IFERROR(Table1a!#REF!*N2O_GWP,0),IFERROR(Table1a!#REF!*SF6_GWP,0),IFERROR(Table1a!#REF!*NF3_GWP,0),Table1a!#REF!,Table1a!#REF!,Table1a!#REF!)</f>
        <v>#REF!</v>
      </c>
      <c r="I115" s="85" t="e">
        <f>SUM(Table1a!#REF!,IFERROR(Table1a!#REF!*CH4_GWP,0),IFERROR(Table1a!#REF!*N2O_GWP,0),IFERROR(Table1a!#REF!*SF6_GWP,0),IFERROR(Table1a!#REF!*NF3_GWP,0),Table1a!#REF!,Table1a!#REF!,Table1a!#REF!)</f>
        <v>#REF!</v>
      </c>
      <c r="J115" s="85" t="e">
        <f>SUM(Table1a!#REF!,IFERROR(Table1a!#REF!*CH4_GWP,0),IFERROR(Table1a!#REF!*N2O_GWP,0),IFERROR(Table1a!#REF!*SF6_GWP,0),IFERROR(Table1a!#REF!*NF3_GWP,0),Table1a!#REF!,Table1a!#REF!,Table1a!#REF!)</f>
        <v>#REF!</v>
      </c>
      <c r="K115" s="85" t="e">
        <f>SUM(Table1a!#REF!,IFERROR(Table1a!#REF!*CH4_GWP,0),IFERROR(Table1a!#REF!*N2O_GWP,0),IFERROR(Table1a!#REF!*SF6_GWP,0),IFERROR(Table1a!#REF!*NF3_GWP,0),Table1a!#REF!,Table1a!#REF!,Table1a!#REF!)</f>
        <v>#REF!</v>
      </c>
      <c r="L115" s="85" t="e">
        <f>SUM(Table1a!#REF!,IFERROR(Table1a!#REF!*CH4_GWP,0),IFERROR(Table1a!#REF!*N2O_GWP,0),IFERROR(Table1a!#REF!*SF6_GWP,0),IFERROR(Table1a!#REF!*NF3_GWP,0),Table1a!#REF!,Table1a!#REF!,Table1a!#REF!)</f>
        <v>#REF!</v>
      </c>
      <c r="M115" s="85" t="e">
        <f>SUM(Table1a!#REF!,IFERROR(Table1a!#REF!*CH4_GWP,0),IFERROR(Table1a!#REF!*N2O_GWP,0),IFERROR(Table1a!#REF!*SF6_GWP,0),IFERROR(Table1a!#REF!*NF3_GWP,0),Table1a!#REF!,Table1a!#REF!,Table1a!#REF!)</f>
        <v>#REF!</v>
      </c>
      <c r="N115" s="85" t="e">
        <f>SUM(Table1a!#REF!,IFERROR(Table1a!#REF!*CH4_GWP,0),IFERROR(Table1a!#REF!*N2O_GWP,0),IFERROR(Table1a!#REF!*SF6_GWP,0),IFERROR(Table1a!#REF!*NF3_GWP,0),Table1a!#REF!,Table1a!#REF!,Table1a!#REF!)</f>
        <v>#REF!</v>
      </c>
      <c r="O115" s="85" t="e">
        <f>SUM(Table1a!#REF!,IFERROR(Table1a!#REF!*CH4_GWP,0),IFERROR(Table1a!#REF!*N2O_GWP,0),IFERROR(Table1a!#REF!*SF6_GWP,0),IFERROR(Table1a!#REF!*NF3_GWP,0),Table1a!#REF!,Table1a!#REF!,Table1a!#REF!)</f>
        <v>#REF!</v>
      </c>
      <c r="P115" s="85" t="e">
        <f>SUM(Table1a!#REF!,IFERROR(Table1a!#REF!*CH4_GWP,0),IFERROR(Table1a!#REF!*N2O_GWP,0),IFERROR(Table1a!#REF!*SF6_GWP,0),IFERROR(Table1a!#REF!*NF3_GWP,0),Table1a!#REF!,Table1a!#REF!,Table1a!#REF!)</f>
        <v>#REF!</v>
      </c>
      <c r="Q115" s="85" t="e">
        <f>SUM(Table1a!#REF!,IFERROR(Table1a!#REF!*CH4_GWP,0),IFERROR(Table1a!#REF!*N2O_GWP,0),IFERROR(Table1a!#REF!*SF6_GWP,0),IFERROR(Table1a!#REF!*NF3_GWP,0),Table1a!#REF!,Table1a!#REF!,Table1a!#REF!)</f>
        <v>#REF!</v>
      </c>
      <c r="R115" s="85" t="e">
        <f>SUM(Table1a!#REF!,IFERROR(Table1a!#REF!*CH4_GWP,0),IFERROR(Table1a!#REF!*N2O_GWP,0),IFERROR(Table1a!#REF!*SF6_GWP,0),IFERROR(Table1a!#REF!*NF3_GWP,0),Table1a!#REF!,Table1a!#REF!,Table1a!#REF!)</f>
        <v>#REF!</v>
      </c>
      <c r="S115" s="85" t="e">
        <f>SUM(Table1a!#REF!,IFERROR(Table1a!#REF!*CH4_GWP,0),IFERROR(Table1a!#REF!*N2O_GWP,0),IFERROR(Table1a!#REF!*SF6_GWP,0),IFERROR(Table1a!#REF!*NF3_GWP,0),Table1a!#REF!,Table1a!#REF!,Table1a!#REF!)</f>
        <v>#REF!</v>
      </c>
      <c r="T115" s="85" t="e">
        <f>SUM(Table1a!#REF!,IFERROR(Table1a!#REF!*CH4_GWP,0),IFERROR(Table1a!#REF!*N2O_GWP,0),IFERROR(Table1a!#REF!*SF6_GWP,0),IFERROR(Table1a!#REF!*NF3_GWP,0),Table1a!#REF!,Table1a!#REF!,Table1a!#REF!)</f>
        <v>#REF!</v>
      </c>
      <c r="U115" s="85" t="e">
        <f>SUM(Table1a!#REF!,IFERROR(Table1a!#REF!*CH4_GWP,0),IFERROR(Table1a!#REF!*N2O_GWP,0),IFERROR(Table1a!#REF!*SF6_GWP,0),IFERROR(Table1a!#REF!*NF3_GWP,0),Table1a!#REF!,Table1a!#REF!,Table1a!#REF!)</f>
        <v>#REF!</v>
      </c>
      <c r="V115" s="85" t="e">
        <f>SUM(Table1a!#REF!,IFERROR(Table1a!#REF!*CH4_GWP,0),IFERROR(Table1a!#REF!*N2O_GWP,0),IFERROR(Table1a!#REF!*SF6_GWP,0),IFERROR(Table1a!#REF!*NF3_GWP,0),Table1a!#REF!,Table1a!#REF!,Table1a!#REF!)</f>
        <v>#REF!</v>
      </c>
      <c r="W115" s="85" t="e">
        <f>SUM(Table1a!#REF!,IFERROR(Table1a!#REF!*CH4_GWP,0),IFERROR(Table1a!#REF!*N2O_GWP,0),IFERROR(Table1a!#REF!*SF6_GWP,0),IFERROR(Table1a!#REF!*NF3_GWP,0),Table1a!#REF!,Table1a!#REF!,Table1a!#REF!)</f>
        <v>#REF!</v>
      </c>
      <c r="X115" s="85" t="e">
        <f>SUM(Table1a!#REF!,IFERROR(Table1a!#REF!*CH4_GWP,0),IFERROR(Table1a!#REF!*N2O_GWP,0),IFERROR(Table1a!#REF!*SF6_GWP,0),IFERROR(Table1a!#REF!*NF3_GWP,0),Table1a!#REF!,Table1a!#REF!,Table1a!#REF!)</f>
        <v>#REF!</v>
      </c>
      <c r="Y115" s="85" t="e">
        <f>SUM(Table1a!#REF!,IFERROR(Table1a!#REF!*CH4_GWP,0),IFERROR(Table1a!#REF!*N2O_GWP,0),IFERROR(Table1a!#REF!*SF6_GWP,0),IFERROR(Table1a!#REF!*NF3_GWP,0),Table1a!#REF!,Table1a!#REF!,Table1a!#REF!)</f>
        <v>#REF!</v>
      </c>
      <c r="Z115" s="85" t="e">
        <f>SUM(Table1a!#REF!,IFERROR(Table1a!#REF!*CH4_GWP,0),IFERROR(Table1a!#REF!*N2O_GWP,0),IFERROR(Table1a!#REF!*SF6_GWP,0),IFERROR(Table1a!#REF!*NF3_GWP,0),Table1a!#REF!,Table1a!#REF!,Table1a!#REF!)</f>
        <v>#REF!</v>
      </c>
      <c r="AA115" s="85" t="e">
        <f>SUM(Table1a!#REF!,IFERROR(Table1a!#REF!*CH4_GWP,0),IFERROR(Table1a!#REF!*N2O_GWP,0),IFERROR(Table1a!#REF!*SF6_GWP,0),IFERROR(Table1a!#REF!*NF3_GWP,0),Table1a!#REF!,Table1a!#REF!,Table1a!#REF!)</f>
        <v>#REF!</v>
      </c>
      <c r="AB115" s="85" t="e">
        <f>SUM(Table1a!#REF!,IFERROR(Table1a!#REF!*CH4_GWP,0),IFERROR(Table1a!#REF!*N2O_GWP,0),IFERROR(Table1a!#REF!*SF6_GWP,0),IFERROR(Table1a!#REF!*NF3_GWP,0),Table1a!#REF!,Table1a!#REF!,Table1a!#REF!)</f>
        <v>#REF!</v>
      </c>
      <c r="AC115" s="85" t="e">
        <f>SUM(Table1a!#REF!,IFERROR(Table1a!#REF!*CH4_GWP,0),IFERROR(Table1a!#REF!*N2O_GWP,0),IFERROR(Table1a!#REF!*SF6_GWP,0),IFERROR(Table1a!#REF!*NF3_GWP,0),Table1a!#REF!,Table1a!#REF!,Table1a!#REF!)</f>
        <v>#REF!</v>
      </c>
      <c r="AD115" s="85" t="e">
        <f>SUM(Table1a!#REF!,IFERROR(Table1a!#REF!*CH4_GWP,0),IFERROR(Table1a!#REF!*N2O_GWP,0),IFERROR(Table1a!#REF!*SF6_GWP,0),IFERROR(Table1a!#REF!*NF3_GWP,0),Table1a!#REF!,Table1a!#REF!,Table1a!#REF!)</f>
        <v>#REF!</v>
      </c>
      <c r="AE115" s="85" t="e">
        <f>SUM(Table1a!#REF!,IFERROR(Table1a!#REF!*CH4_GWP,0),IFERROR(Table1a!#REF!*N2O_GWP,0),IFERROR(Table1a!#REF!*SF6_GWP,0),IFERROR(Table1a!#REF!*NF3_GWP,0),Table1a!#REF!,Table1a!#REF!,Table1a!#REF!)</f>
        <v>#REF!</v>
      </c>
      <c r="AF115" s="85" t="e">
        <f>SUM(Table1a!#REF!,IFERROR(Table1a!#REF!*CH4_GWP,0),IFERROR(Table1a!#REF!*N2O_GWP,0),IFERROR(Table1a!#REF!*SF6_GWP,0),IFERROR(Table1a!#REF!*NF3_GWP,0),Table1a!#REF!,Table1a!#REF!,Table1a!#REF!)</f>
        <v>#REF!</v>
      </c>
      <c r="AG115" s="85" t="e">
        <f>SUM(Table1a!#REF!,IFERROR(Table1a!#REF!*CH4_GWP,0),IFERROR(Table1a!#REF!*N2O_GWP,0),IFERROR(Table1a!#REF!*SF6_GWP,0),IFERROR(Table1a!#REF!*NF3_GWP,0),Table1a!#REF!,Table1a!#REF!,Table1a!#REF!)</f>
        <v>#REF!</v>
      </c>
      <c r="AH115" s="85" t="e">
        <f>SUM(Table1a!#REF!,IFERROR(Table1a!#REF!*CH4_GWP,0),IFERROR(Table1a!#REF!*N2O_GWP,0),IFERROR(Table1a!#REF!*SF6_GWP,0),IFERROR(Table1a!#REF!*NF3_GWP,0),Table1a!#REF!,Table1a!#REF!,Table1a!#REF!)</f>
        <v>#REF!</v>
      </c>
      <c r="AI115" s="85" t="e">
        <f>SUM(Table1a!#REF!,IFERROR(Table1a!#REF!*CH4_GWP,0),IFERROR(Table1a!#REF!*N2O_GWP,0),IFERROR(Table1a!#REF!*SF6_GWP,0),IFERROR(Table1a!#REF!*NF3_GWP,0),Table1a!#REF!,Table1a!#REF!,Table1a!#REF!)</f>
        <v>#REF!</v>
      </c>
      <c r="AJ115" s="85" t="e">
        <f>SUM(Table1a!#REF!,IFERROR(Table1a!#REF!*CH4_GWP,0),IFERROR(Table1a!#REF!*N2O_GWP,0),IFERROR(Table1a!#REF!*SF6_GWP,0),IFERROR(Table1a!#REF!*NF3_GWP,0),Table1a!#REF!,Table1a!#REF!,Table1a!#REF!)</f>
        <v>#REF!</v>
      </c>
      <c r="AK115" s="74"/>
      <c r="AL115" s="106" t="e">
        <f>IFERROR(ROUND(Table1a!#REF!-C115,6),Table1a!#REF!)</f>
        <v>#REF!</v>
      </c>
      <c r="AM115" s="106" t="e">
        <f>IFERROR(ROUND(Table1a!#REF!-D115,6),Table1a!#REF!)</f>
        <v>#REF!</v>
      </c>
      <c r="AN115" s="106" t="e">
        <f>IFERROR(ROUND(Table1a!#REF!-E115,6),Table1a!#REF!)</f>
        <v>#REF!</v>
      </c>
      <c r="AO115" s="106" t="e">
        <f>IFERROR(ROUND(Table1a!#REF!-F115,6),Table1a!#REF!)</f>
        <v>#REF!</v>
      </c>
      <c r="AP115" s="106" t="e">
        <f>IFERROR(ROUND(Table1a!#REF!-G115,6),Table1a!#REF!)</f>
        <v>#REF!</v>
      </c>
      <c r="AQ115" s="106" t="e">
        <f>IFERROR(ROUND(Table1a!#REF!-H115,6),Table1a!#REF!)</f>
        <v>#REF!</v>
      </c>
      <c r="AR115" s="106" t="e">
        <f>IFERROR(ROUND(Table1a!#REF!-I115,6),Table1a!#REF!)</f>
        <v>#REF!</v>
      </c>
      <c r="AS115" s="106" t="e">
        <f>IFERROR(ROUND(Table1a!#REF!-J115,6),Table1a!#REF!)</f>
        <v>#REF!</v>
      </c>
      <c r="AT115" s="106" t="e">
        <f>IFERROR(ROUND(Table1a!#REF!-K115,6),Table1a!#REF!)</f>
        <v>#REF!</v>
      </c>
      <c r="AU115" s="106" t="e">
        <f>IFERROR(ROUND(Table1a!#REF!-L115,6),Table1a!#REF!)</f>
        <v>#REF!</v>
      </c>
      <c r="AV115" s="106" t="e">
        <f>IFERROR(ROUND(Table1a!#REF!-M115,6),Table1a!#REF!)</f>
        <v>#REF!</v>
      </c>
      <c r="AW115" s="106" t="e">
        <f>IFERROR(ROUND(Table1a!#REF!-N115,6),Table1a!#REF!)</f>
        <v>#REF!</v>
      </c>
      <c r="AX115" s="106" t="e">
        <f>IFERROR(ROUND(Table1a!#REF!-O115,6),Table1a!#REF!)</f>
        <v>#REF!</v>
      </c>
      <c r="AY115" s="106" t="e">
        <f>IFERROR(ROUND(Table1a!#REF!-P115,6),Table1a!#REF!)</f>
        <v>#REF!</v>
      </c>
      <c r="AZ115" s="106" t="e">
        <f>IFERROR(ROUND(Table1a!#REF!-Q115,6),Table1a!#REF!)</f>
        <v>#REF!</v>
      </c>
      <c r="BA115" s="106" t="e">
        <f>IFERROR(ROUND(Table1a!#REF!-R115,6),Table1a!#REF!)</f>
        <v>#REF!</v>
      </c>
      <c r="BB115" s="106" t="e">
        <f>IFERROR(ROUND(Table1a!#REF!-S115,6),Table1a!#REF!)</f>
        <v>#REF!</v>
      </c>
      <c r="BC115" s="106" t="e">
        <f>IFERROR(ROUND(Table1a!#REF!-T115,6),Table1a!#REF!)</f>
        <v>#REF!</v>
      </c>
      <c r="BD115" s="106" t="e">
        <f>IFERROR(ROUND(Table1a!#REF!-U115,6),Table1a!#REF!)</f>
        <v>#REF!</v>
      </c>
      <c r="BE115" s="106" t="e">
        <f>IFERROR(ROUND(Table1a!#REF!-V115,6),Table1a!#REF!)</f>
        <v>#REF!</v>
      </c>
      <c r="BF115" s="106" t="e">
        <f>IFERROR(ROUND(Table1a!#REF!-W115,6),Table1a!#REF!)</f>
        <v>#REF!</v>
      </c>
      <c r="BG115" s="106" t="e">
        <f>IFERROR(ROUND(Table1a!#REF!-X115,6),Table1a!#REF!)</f>
        <v>#REF!</v>
      </c>
      <c r="BH115" s="106" t="e">
        <f>IFERROR(ROUND(Table1a!#REF!-Y115,6),Table1a!#REF!)</f>
        <v>#REF!</v>
      </c>
      <c r="BI115" s="106" t="e">
        <f>IFERROR(ROUND(Table1a!#REF!-Z115,6),Table1a!#REF!)</f>
        <v>#REF!</v>
      </c>
      <c r="BJ115" s="106" t="e">
        <f>IFERROR(ROUND(Table1a!#REF!-AA115,6),Table1a!#REF!)</f>
        <v>#REF!</v>
      </c>
      <c r="BK115" s="106" t="e">
        <f>IFERROR(ROUND(Table1a!#REF!-AB115,6),Table1a!#REF!)</f>
        <v>#REF!</v>
      </c>
      <c r="BL115" s="106" t="e">
        <f>IFERROR(ROUND(Table1a!#REF!-AC115,6),Table1a!#REF!)</f>
        <v>#REF!</v>
      </c>
      <c r="BM115" s="106" t="e">
        <f>IFERROR(ROUND(Table1a!#REF!-AD115,6),Table1a!#REF!)</f>
        <v>#REF!</v>
      </c>
      <c r="BN115" s="106" t="e">
        <f>IFERROR(ROUND(Table1a!#REF!-AE115,6),Table1a!#REF!)</f>
        <v>#REF!</v>
      </c>
      <c r="BO115" s="106" t="e">
        <f>IFERROR(ROUND(Table1a!#REF!-AF115,6),Table1a!#REF!)</f>
        <v>#REF!</v>
      </c>
      <c r="BP115" s="106" t="e">
        <f>IFERROR(ROUND(Table1a!#REF!-AG115,6),Table1a!#REF!)</f>
        <v>#REF!</v>
      </c>
      <c r="BQ115" s="106" t="e">
        <f>IFERROR(ROUND(Table1a!#REF!-AH115,6),Table1a!#REF!)</f>
        <v>#REF!</v>
      </c>
      <c r="BR115" s="106" t="e">
        <f>IFERROR(ROUND(Table1a!#REF!-AI115,6),Table1a!#REF!)</f>
        <v>#REF!</v>
      </c>
      <c r="BS115" s="106" t="e">
        <f>IFERROR(ROUND(Table1a!#REF!-AJ115,6),Table1a!#REF!)</f>
        <v>#REF!</v>
      </c>
      <c r="BT115" s="74"/>
      <c r="BU115" s="106" t="e">
        <f>ROUND(IFERROR(Table1a!#REF!*1,0)-SUM(Table1a!#REF!,Table1a!#REF!),6)</f>
        <v>#REF!</v>
      </c>
      <c r="BV115" s="106" t="e">
        <f>ROUND(IFERROR(Table1a!#REF!*1,0)-SUM(Table1a!#REF!,Table1a!#REF!),6)</f>
        <v>#REF!</v>
      </c>
      <c r="BW115" s="106" t="e">
        <f>ROUND(IFERROR(Table1a!#REF!*1,0)-SUM(Table1a!#REF!,Table1a!#REF!),6)</f>
        <v>#REF!</v>
      </c>
      <c r="BX115" s="106" t="e">
        <f>ROUND(IFERROR(Table1a!#REF!*1,0)-SUM(Table1a!#REF!,Table1a!#REF!),6)</f>
        <v>#REF!</v>
      </c>
      <c r="BY115" s="106" t="e">
        <f>ROUND(IFERROR(Table1a!#REF!*1,0)-SUM(Table1a!#REF!,Table1a!#REF!),6)</f>
        <v>#REF!</v>
      </c>
      <c r="BZ115" s="106" t="e">
        <f>ROUND(IFERROR(Table1a!#REF!*1,0)-SUM(Table1a!#REF!,Table1a!#REF!),6)</f>
        <v>#REF!</v>
      </c>
      <c r="CA115" s="106" t="e">
        <f>ROUND(IFERROR(Table1a!#REF!*1,0)-SUM(Table1a!#REF!,Table1a!#REF!),6)</f>
        <v>#REF!</v>
      </c>
      <c r="CB115" s="106" t="e">
        <f>ROUND(IFERROR(Table1a!#REF!*1,0)-SUM(Table1a!#REF!,Table1a!#REF!),6)</f>
        <v>#REF!</v>
      </c>
      <c r="CC115" s="106" t="e">
        <f>ROUND(IFERROR(Table1a!#REF!*1,0)-SUM(Table1a!#REF!,Table1a!#REF!),6)</f>
        <v>#REF!</v>
      </c>
      <c r="CD115" s="106" t="e">
        <f>ROUND(IFERROR(Table1a!#REF!*1,0)-SUM(Table1a!#REF!,Table1a!#REF!),6)</f>
        <v>#REF!</v>
      </c>
      <c r="CE115" s="106" t="e">
        <f>ROUND(IFERROR(Table1a!#REF!*1,0)-SUM(Table1a!#REF!,Table1a!#REF!),6)</f>
        <v>#REF!</v>
      </c>
      <c r="CF115" s="106" t="e">
        <f>ROUND(IFERROR(Table1a!#REF!*1,0)-SUM(Table1a!#REF!,Table1a!#REF!),6)</f>
        <v>#REF!</v>
      </c>
      <c r="CG115" s="106" t="e">
        <f>ROUND(IFERROR(Table1a!#REF!*1,0)-SUM(Table1a!#REF!,Table1a!#REF!),6)</f>
        <v>#REF!</v>
      </c>
      <c r="CH115" s="106" t="e">
        <f>ROUND(IFERROR(Table1a!#REF!*1,0)-SUM(Table1a!#REF!,Table1a!#REF!),6)</f>
        <v>#REF!</v>
      </c>
      <c r="CI115" s="106" t="e">
        <f>ROUND(IFERROR(Table1a!#REF!*1,0)-SUM(Table1a!#REF!,Table1a!#REF!),6)</f>
        <v>#REF!</v>
      </c>
      <c r="CJ115" s="106" t="e">
        <f>ROUND(IFERROR(Table1a!#REF!*1,0)-SUM(Table1a!#REF!,Table1a!#REF!),6)</f>
        <v>#REF!</v>
      </c>
      <c r="CK115" s="106" t="e">
        <f>ROUND(IFERROR(Table1a!#REF!*1,0)-SUM(Table1a!#REF!,Table1a!#REF!),6)</f>
        <v>#REF!</v>
      </c>
      <c r="CL115" s="106" t="e">
        <f>ROUND(IFERROR(Table1a!#REF!*1,0)-SUM(Table1a!#REF!,Table1a!#REF!),6)</f>
        <v>#REF!</v>
      </c>
      <c r="CM115" s="106" t="e">
        <f>ROUND(IFERROR(Table1a!#REF!*1,0)-SUM(Table1a!#REF!,Table1a!#REF!),6)</f>
        <v>#REF!</v>
      </c>
      <c r="CN115" s="106" t="e">
        <f>ROUND(IFERROR(Table1a!#REF!*1,0)-SUM(Table1a!#REF!,Table1a!#REF!),6)</f>
        <v>#REF!</v>
      </c>
      <c r="CO115" s="106" t="e">
        <f>ROUND(IFERROR(Table1a!#REF!*1,0)-SUM(Table1a!#REF!,Table1a!#REF!),6)</f>
        <v>#REF!</v>
      </c>
      <c r="CP115" s="106" t="e">
        <f>ROUND(IFERROR(Table1a!#REF!*1,0)-SUM(Table1a!#REF!,Table1a!#REF!),6)</f>
        <v>#REF!</v>
      </c>
      <c r="CQ115" s="106" t="e">
        <f>ROUND(IFERROR(Table1a!#REF!*1,0)-SUM(Table1a!#REF!,Table1a!#REF!),6)</f>
        <v>#REF!</v>
      </c>
      <c r="CR115" s="106" t="e">
        <f>ROUND(IFERROR(Table1a!#REF!*1,0)-SUM(Table1a!#REF!,Table1a!#REF!),6)</f>
        <v>#REF!</v>
      </c>
      <c r="CS115" s="106" t="e">
        <f>ROUND(IFERROR(Table1a!#REF!*1,0)-SUM(Table1a!#REF!,Table1a!#REF!),6)</f>
        <v>#REF!</v>
      </c>
      <c r="CT115" s="106" t="e">
        <f>ROUND(IFERROR(Table1a!#REF!*1,0)-SUM(Table1a!#REF!,Table1a!#REF!),6)</f>
        <v>#REF!</v>
      </c>
      <c r="CU115" s="106" t="e">
        <f>ROUND(IFERROR(Table1a!#REF!*1,0)-SUM(Table1a!#REF!,Table1a!#REF!),6)</f>
        <v>#REF!</v>
      </c>
      <c r="CV115" s="106" t="e">
        <f>ROUND(IFERROR(Table1a!#REF!*1,0)-SUM(Table1a!#REF!,Table1a!#REF!),6)</f>
        <v>#REF!</v>
      </c>
      <c r="CW115" s="106" t="e">
        <f>ROUND(IFERROR(Table1a!#REF!*1,0)-SUM(Table1a!#REF!,Table1a!#REF!),6)</f>
        <v>#REF!</v>
      </c>
      <c r="CX115" s="106" t="e">
        <f>ROUND(IFERROR(Table1a!#REF!*1,0)-SUM(Table1a!#REF!,Table1a!#REF!),6)</f>
        <v>#REF!</v>
      </c>
      <c r="CY115" s="106" t="e">
        <f>ROUND(IFERROR(Table1a!#REF!*1,0)-SUM(Table1a!#REF!,Table1a!#REF!),6)</f>
        <v>#REF!</v>
      </c>
      <c r="CZ115" s="106" t="e">
        <f>ROUND(IFERROR(Table1a!#REF!*1,0)-SUM(Table1a!#REF!,Table1a!#REF!),6)</f>
        <v>#REF!</v>
      </c>
      <c r="DA115" s="106" t="e">
        <f>ROUND(IFERROR(Table1a!#REF!*1,0)-SUM(Table1a!#REF!,Table1a!#REF!),6)</f>
        <v>#REF!</v>
      </c>
      <c r="DB115" s="106" t="e">
        <f>ROUND(IFERROR(Table1a!#REF!*1,0)-SUM(Table1a!#REF!,Table1a!#REF!),6)</f>
        <v>#REF!</v>
      </c>
      <c r="DC115" s="75"/>
    </row>
    <row r="116" spans="1:107">
      <c r="A116" s="83" t="s">
        <v>316</v>
      </c>
      <c r="B116" s="150" t="s">
        <v>8</v>
      </c>
      <c r="C116" s="85" t="e">
        <f>SUM(Table1a!#REF!,IFERROR(Table1a!#REF!*CH4_GWP,0),IFERROR(Table1a!#REF!*N2O_GWP,0),IFERROR(Table1a!#REF!*SF6_GWP,0),IFERROR(Table1a!#REF!*NF3_GWP,0),Table1a!#REF!,Table1a!#REF!,Table1a!#REF!)</f>
        <v>#REF!</v>
      </c>
      <c r="D116" s="85" t="e">
        <f>SUM(Table1a!#REF!,IFERROR(Table1a!#REF!*CH4_GWP,0),IFERROR(Table1a!#REF!*N2O_GWP,0),IFERROR(Table1a!#REF!*SF6_GWP,0),IFERROR(Table1a!#REF!*NF3_GWP,0),Table1a!#REF!,Table1a!#REF!,Table1a!#REF!)</f>
        <v>#REF!</v>
      </c>
      <c r="E116" s="85" t="e">
        <f>SUM(Table1a!#REF!,IFERROR(Table1a!#REF!*CH4_GWP,0),IFERROR(Table1a!#REF!*N2O_GWP,0),IFERROR(Table1a!#REF!*SF6_GWP,0),IFERROR(Table1a!#REF!*NF3_GWP,0),Table1a!#REF!,Table1a!#REF!,Table1a!#REF!)</f>
        <v>#REF!</v>
      </c>
      <c r="F116" s="85" t="e">
        <f>SUM(Table1a!#REF!,IFERROR(Table1a!#REF!*CH4_GWP,0),IFERROR(Table1a!#REF!*N2O_GWP,0),IFERROR(Table1a!#REF!*SF6_GWP,0),IFERROR(Table1a!#REF!*NF3_GWP,0),Table1a!#REF!,Table1a!#REF!,Table1a!#REF!)</f>
        <v>#REF!</v>
      </c>
      <c r="G116" s="85" t="e">
        <f>SUM(Table1a!#REF!,IFERROR(Table1a!#REF!*CH4_GWP,0),IFERROR(Table1a!#REF!*N2O_GWP,0),IFERROR(Table1a!#REF!*SF6_GWP,0),IFERROR(Table1a!#REF!*NF3_GWP,0),Table1a!#REF!,Table1a!#REF!,Table1a!#REF!)</f>
        <v>#REF!</v>
      </c>
      <c r="H116" s="85" t="e">
        <f>SUM(Table1a!#REF!,IFERROR(Table1a!#REF!*CH4_GWP,0),IFERROR(Table1a!#REF!*N2O_GWP,0),IFERROR(Table1a!#REF!*SF6_GWP,0),IFERROR(Table1a!#REF!*NF3_GWP,0),Table1a!#REF!,Table1a!#REF!,Table1a!#REF!)</f>
        <v>#REF!</v>
      </c>
      <c r="I116" s="85" t="e">
        <f>SUM(Table1a!#REF!,IFERROR(Table1a!#REF!*CH4_GWP,0),IFERROR(Table1a!#REF!*N2O_GWP,0),IFERROR(Table1a!#REF!*SF6_GWP,0),IFERROR(Table1a!#REF!*NF3_GWP,0),Table1a!#REF!,Table1a!#REF!,Table1a!#REF!)</f>
        <v>#REF!</v>
      </c>
      <c r="J116" s="85" t="e">
        <f>SUM(Table1a!#REF!,IFERROR(Table1a!#REF!*CH4_GWP,0),IFERROR(Table1a!#REF!*N2O_GWP,0),IFERROR(Table1a!#REF!*SF6_GWP,0),IFERROR(Table1a!#REF!*NF3_GWP,0),Table1a!#REF!,Table1a!#REF!,Table1a!#REF!)</f>
        <v>#REF!</v>
      </c>
      <c r="K116" s="85" t="e">
        <f>SUM(Table1a!#REF!,IFERROR(Table1a!#REF!*CH4_GWP,0),IFERROR(Table1a!#REF!*N2O_GWP,0),IFERROR(Table1a!#REF!*SF6_GWP,0),IFERROR(Table1a!#REF!*NF3_GWP,0),Table1a!#REF!,Table1a!#REF!,Table1a!#REF!)</f>
        <v>#REF!</v>
      </c>
      <c r="L116" s="85" t="e">
        <f>SUM(Table1a!#REF!,IFERROR(Table1a!#REF!*CH4_GWP,0),IFERROR(Table1a!#REF!*N2O_GWP,0),IFERROR(Table1a!#REF!*SF6_GWP,0),IFERROR(Table1a!#REF!*NF3_GWP,0),Table1a!#REF!,Table1a!#REF!,Table1a!#REF!)</f>
        <v>#REF!</v>
      </c>
      <c r="M116" s="85" t="e">
        <f>SUM(Table1a!#REF!,IFERROR(Table1a!#REF!*CH4_GWP,0),IFERROR(Table1a!#REF!*N2O_GWP,0),IFERROR(Table1a!#REF!*SF6_GWP,0),IFERROR(Table1a!#REF!*NF3_GWP,0),Table1a!#REF!,Table1a!#REF!,Table1a!#REF!)</f>
        <v>#REF!</v>
      </c>
      <c r="N116" s="85" t="e">
        <f>SUM(Table1a!#REF!,IFERROR(Table1a!#REF!*CH4_GWP,0),IFERROR(Table1a!#REF!*N2O_GWP,0),IFERROR(Table1a!#REF!*SF6_GWP,0),IFERROR(Table1a!#REF!*NF3_GWP,0),Table1a!#REF!,Table1a!#REF!,Table1a!#REF!)</f>
        <v>#REF!</v>
      </c>
      <c r="O116" s="85" t="e">
        <f>SUM(Table1a!#REF!,IFERROR(Table1a!#REF!*CH4_GWP,0),IFERROR(Table1a!#REF!*N2O_GWP,0),IFERROR(Table1a!#REF!*SF6_GWP,0),IFERROR(Table1a!#REF!*NF3_GWP,0),Table1a!#REF!,Table1a!#REF!,Table1a!#REF!)</f>
        <v>#REF!</v>
      </c>
      <c r="P116" s="85" t="e">
        <f>SUM(Table1a!#REF!,IFERROR(Table1a!#REF!*CH4_GWP,0),IFERROR(Table1a!#REF!*N2O_GWP,0),IFERROR(Table1a!#REF!*SF6_GWP,0),IFERROR(Table1a!#REF!*NF3_GWP,0),Table1a!#REF!,Table1a!#REF!,Table1a!#REF!)</f>
        <v>#REF!</v>
      </c>
      <c r="Q116" s="85" t="e">
        <f>SUM(Table1a!#REF!,IFERROR(Table1a!#REF!*CH4_GWP,0),IFERROR(Table1a!#REF!*N2O_GWP,0),IFERROR(Table1a!#REF!*SF6_GWP,0),IFERROR(Table1a!#REF!*NF3_GWP,0),Table1a!#REF!,Table1a!#REF!,Table1a!#REF!)</f>
        <v>#REF!</v>
      </c>
      <c r="R116" s="85" t="e">
        <f>SUM(Table1a!#REF!,IFERROR(Table1a!#REF!*CH4_GWP,0),IFERROR(Table1a!#REF!*N2O_GWP,0),IFERROR(Table1a!#REF!*SF6_GWP,0),IFERROR(Table1a!#REF!*NF3_GWP,0),Table1a!#REF!,Table1a!#REF!,Table1a!#REF!)</f>
        <v>#REF!</v>
      </c>
      <c r="S116" s="85" t="e">
        <f>SUM(Table1a!#REF!,IFERROR(Table1a!#REF!*CH4_GWP,0),IFERROR(Table1a!#REF!*N2O_GWP,0),IFERROR(Table1a!#REF!*SF6_GWP,0),IFERROR(Table1a!#REF!*NF3_GWP,0),Table1a!#REF!,Table1a!#REF!,Table1a!#REF!)</f>
        <v>#REF!</v>
      </c>
      <c r="T116" s="85" t="e">
        <f>SUM(Table1a!#REF!,IFERROR(Table1a!#REF!*CH4_GWP,0),IFERROR(Table1a!#REF!*N2O_GWP,0),IFERROR(Table1a!#REF!*SF6_GWP,0),IFERROR(Table1a!#REF!*NF3_GWP,0),Table1a!#REF!,Table1a!#REF!,Table1a!#REF!)</f>
        <v>#REF!</v>
      </c>
      <c r="U116" s="85" t="e">
        <f>SUM(Table1a!#REF!,IFERROR(Table1a!#REF!*CH4_GWP,0),IFERROR(Table1a!#REF!*N2O_GWP,0),IFERROR(Table1a!#REF!*SF6_GWP,0),IFERROR(Table1a!#REF!*NF3_GWP,0),Table1a!#REF!,Table1a!#REF!,Table1a!#REF!)</f>
        <v>#REF!</v>
      </c>
      <c r="V116" s="85" t="e">
        <f>SUM(Table1a!#REF!,IFERROR(Table1a!#REF!*CH4_GWP,0),IFERROR(Table1a!#REF!*N2O_GWP,0),IFERROR(Table1a!#REF!*SF6_GWP,0),IFERROR(Table1a!#REF!*NF3_GWP,0),Table1a!#REF!,Table1a!#REF!,Table1a!#REF!)</f>
        <v>#REF!</v>
      </c>
      <c r="W116" s="85" t="e">
        <f>SUM(Table1a!#REF!,IFERROR(Table1a!#REF!*CH4_GWP,0),IFERROR(Table1a!#REF!*N2O_GWP,0),IFERROR(Table1a!#REF!*SF6_GWP,0),IFERROR(Table1a!#REF!*NF3_GWP,0),Table1a!#REF!,Table1a!#REF!,Table1a!#REF!)</f>
        <v>#REF!</v>
      </c>
      <c r="X116" s="85" t="e">
        <f>SUM(Table1a!#REF!,IFERROR(Table1a!#REF!*CH4_GWP,0),IFERROR(Table1a!#REF!*N2O_GWP,0),IFERROR(Table1a!#REF!*SF6_GWP,0),IFERROR(Table1a!#REF!*NF3_GWP,0),Table1a!#REF!,Table1a!#REF!,Table1a!#REF!)</f>
        <v>#REF!</v>
      </c>
      <c r="Y116" s="85" t="e">
        <f>SUM(Table1a!#REF!,IFERROR(Table1a!#REF!*CH4_GWP,0),IFERROR(Table1a!#REF!*N2O_GWP,0),IFERROR(Table1a!#REF!*SF6_GWP,0),IFERROR(Table1a!#REF!*NF3_GWP,0),Table1a!#REF!,Table1a!#REF!,Table1a!#REF!)</f>
        <v>#REF!</v>
      </c>
      <c r="Z116" s="85" t="e">
        <f>SUM(Table1a!#REF!,IFERROR(Table1a!#REF!*CH4_GWP,0),IFERROR(Table1a!#REF!*N2O_GWP,0),IFERROR(Table1a!#REF!*SF6_GWP,0),IFERROR(Table1a!#REF!*NF3_GWP,0),Table1a!#REF!,Table1a!#REF!,Table1a!#REF!)</f>
        <v>#REF!</v>
      </c>
      <c r="AA116" s="85" t="e">
        <f>SUM(Table1a!#REF!,IFERROR(Table1a!#REF!*CH4_GWP,0),IFERROR(Table1a!#REF!*N2O_GWP,0),IFERROR(Table1a!#REF!*SF6_GWP,0),IFERROR(Table1a!#REF!*NF3_GWP,0),Table1a!#REF!,Table1a!#REF!,Table1a!#REF!)</f>
        <v>#REF!</v>
      </c>
      <c r="AB116" s="85" t="e">
        <f>SUM(Table1a!#REF!,IFERROR(Table1a!#REF!*CH4_GWP,0),IFERROR(Table1a!#REF!*N2O_GWP,0),IFERROR(Table1a!#REF!*SF6_GWP,0),IFERROR(Table1a!#REF!*NF3_GWP,0),Table1a!#REF!,Table1a!#REF!,Table1a!#REF!)</f>
        <v>#REF!</v>
      </c>
      <c r="AC116" s="85" t="e">
        <f>SUM(Table1a!#REF!,IFERROR(Table1a!#REF!*CH4_GWP,0),IFERROR(Table1a!#REF!*N2O_GWP,0),IFERROR(Table1a!#REF!*SF6_GWP,0),IFERROR(Table1a!#REF!*NF3_GWP,0),Table1a!#REF!,Table1a!#REF!,Table1a!#REF!)</f>
        <v>#REF!</v>
      </c>
      <c r="AD116" s="85" t="e">
        <f>SUM(Table1a!#REF!,IFERROR(Table1a!#REF!*CH4_GWP,0),IFERROR(Table1a!#REF!*N2O_GWP,0),IFERROR(Table1a!#REF!*SF6_GWP,0),IFERROR(Table1a!#REF!*NF3_GWP,0),Table1a!#REF!,Table1a!#REF!,Table1a!#REF!)</f>
        <v>#REF!</v>
      </c>
      <c r="AE116" s="85" t="e">
        <f>SUM(Table1a!#REF!,IFERROR(Table1a!#REF!*CH4_GWP,0),IFERROR(Table1a!#REF!*N2O_GWP,0),IFERROR(Table1a!#REF!*SF6_GWP,0),IFERROR(Table1a!#REF!*NF3_GWP,0),Table1a!#REF!,Table1a!#REF!,Table1a!#REF!)</f>
        <v>#REF!</v>
      </c>
      <c r="AF116" s="85" t="e">
        <f>SUM(Table1a!#REF!,IFERROR(Table1a!#REF!*CH4_GWP,0),IFERROR(Table1a!#REF!*N2O_GWP,0),IFERROR(Table1a!#REF!*SF6_GWP,0),IFERROR(Table1a!#REF!*NF3_GWP,0),Table1a!#REF!,Table1a!#REF!,Table1a!#REF!)</f>
        <v>#REF!</v>
      </c>
      <c r="AG116" s="85" t="e">
        <f>SUM(Table1a!#REF!,IFERROR(Table1a!#REF!*CH4_GWP,0),IFERROR(Table1a!#REF!*N2O_GWP,0),IFERROR(Table1a!#REF!*SF6_GWP,0),IFERROR(Table1a!#REF!*NF3_GWP,0),Table1a!#REF!,Table1a!#REF!,Table1a!#REF!)</f>
        <v>#REF!</v>
      </c>
      <c r="AH116" s="85" t="e">
        <f>SUM(Table1a!#REF!,IFERROR(Table1a!#REF!*CH4_GWP,0),IFERROR(Table1a!#REF!*N2O_GWP,0),IFERROR(Table1a!#REF!*SF6_GWP,0),IFERROR(Table1a!#REF!*NF3_GWP,0),Table1a!#REF!,Table1a!#REF!,Table1a!#REF!)</f>
        <v>#REF!</v>
      </c>
      <c r="AI116" s="85" t="e">
        <f>SUM(Table1a!#REF!,IFERROR(Table1a!#REF!*CH4_GWP,0),IFERROR(Table1a!#REF!*N2O_GWP,0),IFERROR(Table1a!#REF!*SF6_GWP,0),IFERROR(Table1a!#REF!*NF3_GWP,0),Table1a!#REF!,Table1a!#REF!,Table1a!#REF!)</f>
        <v>#REF!</v>
      </c>
      <c r="AJ116" s="85" t="e">
        <f>SUM(Table1a!#REF!,IFERROR(Table1a!#REF!*CH4_GWP,0),IFERROR(Table1a!#REF!*N2O_GWP,0),IFERROR(Table1a!#REF!*SF6_GWP,0),IFERROR(Table1a!#REF!*NF3_GWP,0),Table1a!#REF!,Table1a!#REF!,Table1a!#REF!)</f>
        <v>#REF!</v>
      </c>
      <c r="AK116" s="74"/>
      <c r="AL116" s="106" t="e">
        <f>IFERROR(ROUND(Table1a!#REF!-C116,6),Table1a!#REF!)</f>
        <v>#REF!</v>
      </c>
      <c r="AM116" s="106" t="e">
        <f>IFERROR(ROUND(Table1a!#REF!-D116,6),Table1a!#REF!)</f>
        <v>#REF!</v>
      </c>
      <c r="AN116" s="106" t="e">
        <f>IFERROR(ROUND(Table1a!#REF!-E116,6),Table1a!#REF!)</f>
        <v>#REF!</v>
      </c>
      <c r="AO116" s="106" t="e">
        <f>IFERROR(ROUND(Table1a!#REF!-F116,6),Table1a!#REF!)</f>
        <v>#REF!</v>
      </c>
      <c r="AP116" s="106" t="e">
        <f>IFERROR(ROUND(Table1a!#REF!-G116,6),Table1a!#REF!)</f>
        <v>#REF!</v>
      </c>
      <c r="AQ116" s="106" t="e">
        <f>IFERROR(ROUND(Table1a!#REF!-H116,6),Table1a!#REF!)</f>
        <v>#REF!</v>
      </c>
      <c r="AR116" s="106" t="e">
        <f>IFERROR(ROUND(Table1a!#REF!-I116,6),Table1a!#REF!)</f>
        <v>#REF!</v>
      </c>
      <c r="AS116" s="106" t="e">
        <f>IFERROR(ROUND(Table1a!#REF!-J116,6),Table1a!#REF!)</f>
        <v>#REF!</v>
      </c>
      <c r="AT116" s="106" t="e">
        <f>IFERROR(ROUND(Table1a!#REF!-K116,6),Table1a!#REF!)</f>
        <v>#REF!</v>
      </c>
      <c r="AU116" s="106" t="e">
        <f>IFERROR(ROUND(Table1a!#REF!-L116,6),Table1a!#REF!)</f>
        <v>#REF!</v>
      </c>
      <c r="AV116" s="106" t="e">
        <f>IFERROR(ROUND(Table1a!#REF!-M116,6),Table1a!#REF!)</f>
        <v>#REF!</v>
      </c>
      <c r="AW116" s="106" t="e">
        <f>IFERROR(ROUND(Table1a!#REF!-N116,6),Table1a!#REF!)</f>
        <v>#REF!</v>
      </c>
      <c r="AX116" s="106" t="e">
        <f>IFERROR(ROUND(Table1a!#REF!-O116,6),Table1a!#REF!)</f>
        <v>#REF!</v>
      </c>
      <c r="AY116" s="106" t="e">
        <f>IFERROR(ROUND(Table1a!#REF!-P116,6),Table1a!#REF!)</f>
        <v>#REF!</v>
      </c>
      <c r="AZ116" s="106" t="e">
        <f>IFERROR(ROUND(Table1a!#REF!-Q116,6),Table1a!#REF!)</f>
        <v>#REF!</v>
      </c>
      <c r="BA116" s="106" t="e">
        <f>IFERROR(ROUND(Table1a!#REF!-R116,6),Table1a!#REF!)</f>
        <v>#REF!</v>
      </c>
      <c r="BB116" s="106" t="e">
        <f>IFERROR(ROUND(Table1a!#REF!-S116,6),Table1a!#REF!)</f>
        <v>#REF!</v>
      </c>
      <c r="BC116" s="106" t="e">
        <f>IFERROR(ROUND(Table1a!#REF!-T116,6),Table1a!#REF!)</f>
        <v>#REF!</v>
      </c>
      <c r="BD116" s="106" t="e">
        <f>IFERROR(ROUND(Table1a!#REF!-U116,6),Table1a!#REF!)</f>
        <v>#REF!</v>
      </c>
      <c r="BE116" s="106" t="e">
        <f>IFERROR(ROUND(Table1a!#REF!-V116,6),Table1a!#REF!)</f>
        <v>#REF!</v>
      </c>
      <c r="BF116" s="106" t="e">
        <f>IFERROR(ROUND(Table1a!#REF!-W116,6),Table1a!#REF!)</f>
        <v>#REF!</v>
      </c>
      <c r="BG116" s="106" t="e">
        <f>IFERROR(ROUND(Table1a!#REF!-X116,6),Table1a!#REF!)</f>
        <v>#REF!</v>
      </c>
      <c r="BH116" s="106" t="e">
        <f>IFERROR(ROUND(Table1a!#REF!-Y116,6),Table1a!#REF!)</f>
        <v>#REF!</v>
      </c>
      <c r="BI116" s="106" t="e">
        <f>IFERROR(ROUND(Table1a!#REF!-Z116,6),Table1a!#REF!)</f>
        <v>#REF!</v>
      </c>
      <c r="BJ116" s="106" t="e">
        <f>IFERROR(ROUND(Table1a!#REF!-AA116,6),Table1a!#REF!)</f>
        <v>#REF!</v>
      </c>
      <c r="BK116" s="106" t="e">
        <f>IFERROR(ROUND(Table1a!#REF!-AB116,6),Table1a!#REF!)</f>
        <v>#REF!</v>
      </c>
      <c r="BL116" s="106" t="e">
        <f>IFERROR(ROUND(Table1a!#REF!-AC116,6),Table1a!#REF!)</f>
        <v>#REF!</v>
      </c>
      <c r="BM116" s="106" t="e">
        <f>IFERROR(ROUND(Table1a!#REF!-AD116,6),Table1a!#REF!)</f>
        <v>#REF!</v>
      </c>
      <c r="BN116" s="106" t="e">
        <f>IFERROR(ROUND(Table1a!#REF!-AE116,6),Table1a!#REF!)</f>
        <v>#REF!</v>
      </c>
      <c r="BO116" s="106" t="e">
        <f>IFERROR(ROUND(Table1a!#REF!-AF116,6),Table1a!#REF!)</f>
        <v>#REF!</v>
      </c>
      <c r="BP116" s="106" t="e">
        <f>IFERROR(ROUND(Table1a!#REF!-AG116,6),Table1a!#REF!)</f>
        <v>#REF!</v>
      </c>
      <c r="BQ116" s="106" t="e">
        <f>IFERROR(ROUND(Table1a!#REF!-AH116,6),Table1a!#REF!)</f>
        <v>#REF!</v>
      </c>
      <c r="BR116" s="106" t="e">
        <f>IFERROR(ROUND(Table1a!#REF!-AI116,6),Table1a!#REF!)</f>
        <v>#REF!</v>
      </c>
      <c r="BS116" s="106" t="e">
        <f>IFERROR(ROUND(Table1a!#REF!-AJ116,6),Table1a!#REF!)</f>
        <v>#REF!</v>
      </c>
      <c r="BT116" s="74"/>
      <c r="BU116" s="106" t="e">
        <f>ROUND(IFERROR(Table1a!#REF!*1,0)-SUM(Table1a!#REF!,Table1a!#REF!),6)</f>
        <v>#REF!</v>
      </c>
      <c r="BV116" s="106" t="e">
        <f>ROUND(IFERROR(Table1a!#REF!*1,0)-SUM(Table1a!#REF!,Table1a!#REF!),6)</f>
        <v>#REF!</v>
      </c>
      <c r="BW116" s="106" t="e">
        <f>ROUND(IFERROR(Table1a!#REF!*1,0)-SUM(Table1a!#REF!,Table1a!#REF!),6)</f>
        <v>#REF!</v>
      </c>
      <c r="BX116" s="106" t="e">
        <f>ROUND(IFERROR(Table1a!#REF!*1,0)-SUM(Table1a!#REF!,Table1a!#REF!),6)</f>
        <v>#REF!</v>
      </c>
      <c r="BY116" s="106" t="e">
        <f>ROUND(IFERROR(Table1a!#REF!*1,0)-SUM(Table1a!#REF!,Table1a!#REF!),6)</f>
        <v>#REF!</v>
      </c>
      <c r="BZ116" s="106" t="e">
        <f>ROUND(IFERROR(Table1a!#REF!*1,0)-SUM(Table1a!#REF!,Table1a!#REF!),6)</f>
        <v>#REF!</v>
      </c>
      <c r="CA116" s="106" t="e">
        <f>ROUND(IFERROR(Table1a!#REF!*1,0)-SUM(Table1a!#REF!,Table1a!#REF!),6)</f>
        <v>#REF!</v>
      </c>
      <c r="CB116" s="106" t="e">
        <f>ROUND(IFERROR(Table1a!#REF!*1,0)-SUM(Table1a!#REF!,Table1a!#REF!),6)</f>
        <v>#REF!</v>
      </c>
      <c r="CC116" s="106" t="e">
        <f>ROUND(IFERROR(Table1a!#REF!*1,0)-SUM(Table1a!#REF!,Table1a!#REF!),6)</f>
        <v>#REF!</v>
      </c>
      <c r="CD116" s="106" t="e">
        <f>ROUND(IFERROR(Table1a!#REF!*1,0)-SUM(Table1a!#REF!,Table1a!#REF!),6)</f>
        <v>#REF!</v>
      </c>
      <c r="CE116" s="106" t="e">
        <f>ROUND(IFERROR(Table1a!#REF!*1,0)-SUM(Table1a!#REF!,Table1a!#REF!),6)</f>
        <v>#REF!</v>
      </c>
      <c r="CF116" s="106" t="e">
        <f>ROUND(IFERROR(Table1a!#REF!*1,0)-SUM(Table1a!#REF!,Table1a!#REF!),6)</f>
        <v>#REF!</v>
      </c>
      <c r="CG116" s="106" t="e">
        <f>ROUND(IFERROR(Table1a!#REF!*1,0)-SUM(Table1a!#REF!,Table1a!#REF!),6)</f>
        <v>#REF!</v>
      </c>
      <c r="CH116" s="106" t="e">
        <f>ROUND(IFERROR(Table1a!#REF!*1,0)-SUM(Table1a!#REF!,Table1a!#REF!),6)</f>
        <v>#REF!</v>
      </c>
      <c r="CI116" s="106" t="e">
        <f>ROUND(IFERROR(Table1a!#REF!*1,0)-SUM(Table1a!#REF!,Table1a!#REF!),6)</f>
        <v>#REF!</v>
      </c>
      <c r="CJ116" s="106" t="e">
        <f>ROUND(IFERROR(Table1a!#REF!*1,0)-SUM(Table1a!#REF!,Table1a!#REF!),6)</f>
        <v>#REF!</v>
      </c>
      <c r="CK116" s="106" t="e">
        <f>ROUND(IFERROR(Table1a!#REF!*1,0)-SUM(Table1a!#REF!,Table1a!#REF!),6)</f>
        <v>#REF!</v>
      </c>
      <c r="CL116" s="106" t="e">
        <f>ROUND(IFERROR(Table1a!#REF!*1,0)-SUM(Table1a!#REF!,Table1a!#REF!),6)</f>
        <v>#REF!</v>
      </c>
      <c r="CM116" s="106" t="e">
        <f>ROUND(IFERROR(Table1a!#REF!*1,0)-SUM(Table1a!#REF!,Table1a!#REF!),6)</f>
        <v>#REF!</v>
      </c>
      <c r="CN116" s="106" t="e">
        <f>ROUND(IFERROR(Table1a!#REF!*1,0)-SUM(Table1a!#REF!,Table1a!#REF!),6)</f>
        <v>#REF!</v>
      </c>
      <c r="CO116" s="106" t="e">
        <f>ROUND(IFERROR(Table1a!#REF!*1,0)-SUM(Table1a!#REF!,Table1a!#REF!),6)</f>
        <v>#REF!</v>
      </c>
      <c r="CP116" s="106" t="e">
        <f>ROUND(IFERROR(Table1a!#REF!*1,0)-SUM(Table1a!#REF!,Table1a!#REF!),6)</f>
        <v>#REF!</v>
      </c>
      <c r="CQ116" s="106" t="e">
        <f>ROUND(IFERROR(Table1a!#REF!*1,0)-SUM(Table1a!#REF!,Table1a!#REF!),6)</f>
        <v>#REF!</v>
      </c>
      <c r="CR116" s="106" t="e">
        <f>ROUND(IFERROR(Table1a!#REF!*1,0)-SUM(Table1a!#REF!,Table1a!#REF!),6)</f>
        <v>#REF!</v>
      </c>
      <c r="CS116" s="106" t="e">
        <f>ROUND(IFERROR(Table1a!#REF!*1,0)-SUM(Table1a!#REF!,Table1a!#REF!),6)</f>
        <v>#REF!</v>
      </c>
      <c r="CT116" s="106" t="e">
        <f>ROUND(IFERROR(Table1a!#REF!*1,0)-SUM(Table1a!#REF!,Table1a!#REF!),6)</f>
        <v>#REF!</v>
      </c>
      <c r="CU116" s="106" t="e">
        <f>ROUND(IFERROR(Table1a!#REF!*1,0)-SUM(Table1a!#REF!,Table1a!#REF!),6)</f>
        <v>#REF!</v>
      </c>
      <c r="CV116" s="106" t="e">
        <f>ROUND(IFERROR(Table1a!#REF!*1,0)-SUM(Table1a!#REF!,Table1a!#REF!),6)</f>
        <v>#REF!</v>
      </c>
      <c r="CW116" s="106" t="e">
        <f>ROUND(IFERROR(Table1a!#REF!*1,0)-SUM(Table1a!#REF!,Table1a!#REF!),6)</f>
        <v>#REF!</v>
      </c>
      <c r="CX116" s="106" t="e">
        <f>ROUND(IFERROR(Table1a!#REF!*1,0)-SUM(Table1a!#REF!,Table1a!#REF!),6)</f>
        <v>#REF!</v>
      </c>
      <c r="CY116" s="106" t="e">
        <f>ROUND(IFERROR(Table1a!#REF!*1,0)-SUM(Table1a!#REF!,Table1a!#REF!),6)</f>
        <v>#REF!</v>
      </c>
      <c r="CZ116" s="106" t="e">
        <f>ROUND(IFERROR(Table1a!#REF!*1,0)-SUM(Table1a!#REF!,Table1a!#REF!),6)</f>
        <v>#REF!</v>
      </c>
      <c r="DA116" s="106" t="e">
        <f>ROUND(IFERROR(Table1a!#REF!*1,0)-SUM(Table1a!#REF!,Table1a!#REF!),6)</f>
        <v>#REF!</v>
      </c>
      <c r="DB116" s="106" t="e">
        <f>ROUND(IFERROR(Table1a!#REF!*1,0)-SUM(Table1a!#REF!,Table1a!#REF!),6)</f>
        <v>#REF!</v>
      </c>
      <c r="DC116" s="75"/>
    </row>
    <row r="117" spans="1:107">
      <c r="A117" s="83" t="s">
        <v>317</v>
      </c>
      <c r="B117" s="150" t="s">
        <v>8</v>
      </c>
      <c r="C117" s="85" t="e">
        <f>SUM(Table1a!#REF!,IFERROR(Table1a!#REF!*CH4_GWP,0),IFERROR(Table1a!#REF!*N2O_GWP,0),IFERROR(Table1a!#REF!*SF6_GWP,0),IFERROR(Table1a!#REF!*NF3_GWP,0),Table1a!#REF!,Table1a!#REF!,Table1a!#REF!)</f>
        <v>#REF!</v>
      </c>
      <c r="D117" s="85" t="e">
        <f>SUM(Table1a!#REF!,IFERROR(Table1a!#REF!*CH4_GWP,0),IFERROR(Table1a!#REF!*N2O_GWP,0),IFERROR(Table1a!#REF!*SF6_GWP,0),IFERROR(Table1a!#REF!*NF3_GWP,0),Table1a!#REF!,Table1a!#REF!,Table1a!#REF!)</f>
        <v>#REF!</v>
      </c>
      <c r="E117" s="85" t="e">
        <f>SUM(Table1a!#REF!,IFERROR(Table1a!#REF!*CH4_GWP,0),IFERROR(Table1a!#REF!*N2O_GWP,0),IFERROR(Table1a!#REF!*SF6_GWP,0),IFERROR(Table1a!#REF!*NF3_GWP,0),Table1a!#REF!,Table1a!#REF!,Table1a!#REF!)</f>
        <v>#REF!</v>
      </c>
      <c r="F117" s="85" t="e">
        <f>SUM(Table1a!#REF!,IFERROR(Table1a!#REF!*CH4_GWP,0),IFERROR(Table1a!#REF!*N2O_GWP,0),IFERROR(Table1a!#REF!*SF6_GWP,0),IFERROR(Table1a!#REF!*NF3_GWP,0),Table1a!#REF!,Table1a!#REF!,Table1a!#REF!)</f>
        <v>#REF!</v>
      </c>
      <c r="G117" s="85" t="e">
        <f>SUM(Table1a!#REF!,IFERROR(Table1a!#REF!*CH4_GWP,0),IFERROR(Table1a!#REF!*N2O_GWP,0),IFERROR(Table1a!#REF!*SF6_GWP,0),IFERROR(Table1a!#REF!*NF3_GWP,0),Table1a!#REF!,Table1a!#REF!,Table1a!#REF!)</f>
        <v>#REF!</v>
      </c>
      <c r="H117" s="85" t="e">
        <f>SUM(Table1a!#REF!,IFERROR(Table1a!#REF!*CH4_GWP,0),IFERROR(Table1a!#REF!*N2O_GWP,0),IFERROR(Table1a!#REF!*SF6_GWP,0),IFERROR(Table1a!#REF!*NF3_GWP,0),Table1a!#REF!,Table1a!#REF!,Table1a!#REF!)</f>
        <v>#REF!</v>
      </c>
      <c r="I117" s="85" t="e">
        <f>SUM(Table1a!#REF!,IFERROR(Table1a!#REF!*CH4_GWP,0),IFERROR(Table1a!#REF!*N2O_GWP,0),IFERROR(Table1a!#REF!*SF6_GWP,0),IFERROR(Table1a!#REF!*NF3_GWP,0),Table1a!#REF!,Table1a!#REF!,Table1a!#REF!)</f>
        <v>#REF!</v>
      </c>
      <c r="J117" s="85" t="e">
        <f>SUM(Table1a!#REF!,IFERROR(Table1a!#REF!*CH4_GWP,0),IFERROR(Table1a!#REF!*N2O_GWP,0),IFERROR(Table1a!#REF!*SF6_GWP,0),IFERROR(Table1a!#REF!*NF3_GWP,0),Table1a!#REF!,Table1a!#REF!,Table1a!#REF!)</f>
        <v>#REF!</v>
      </c>
      <c r="K117" s="85" t="e">
        <f>SUM(Table1a!#REF!,IFERROR(Table1a!#REF!*CH4_GWP,0),IFERROR(Table1a!#REF!*N2O_GWP,0),IFERROR(Table1a!#REF!*SF6_GWP,0),IFERROR(Table1a!#REF!*NF3_GWP,0),Table1a!#REF!,Table1a!#REF!,Table1a!#REF!)</f>
        <v>#REF!</v>
      </c>
      <c r="L117" s="85" t="e">
        <f>SUM(Table1a!#REF!,IFERROR(Table1a!#REF!*CH4_GWP,0),IFERROR(Table1a!#REF!*N2O_GWP,0),IFERROR(Table1a!#REF!*SF6_GWP,0),IFERROR(Table1a!#REF!*NF3_GWP,0),Table1a!#REF!,Table1a!#REF!,Table1a!#REF!)</f>
        <v>#REF!</v>
      </c>
      <c r="M117" s="85" t="e">
        <f>SUM(Table1a!#REF!,IFERROR(Table1a!#REF!*CH4_GWP,0),IFERROR(Table1a!#REF!*N2O_GWP,0),IFERROR(Table1a!#REF!*SF6_GWP,0),IFERROR(Table1a!#REF!*NF3_GWP,0),Table1a!#REF!,Table1a!#REF!,Table1a!#REF!)</f>
        <v>#REF!</v>
      </c>
      <c r="N117" s="85" t="e">
        <f>SUM(Table1a!#REF!,IFERROR(Table1a!#REF!*CH4_GWP,0),IFERROR(Table1a!#REF!*N2O_GWP,0),IFERROR(Table1a!#REF!*SF6_GWP,0),IFERROR(Table1a!#REF!*NF3_GWP,0),Table1a!#REF!,Table1a!#REF!,Table1a!#REF!)</f>
        <v>#REF!</v>
      </c>
      <c r="O117" s="85" t="e">
        <f>SUM(Table1a!#REF!,IFERROR(Table1a!#REF!*CH4_GWP,0),IFERROR(Table1a!#REF!*N2O_GWP,0),IFERROR(Table1a!#REF!*SF6_GWP,0),IFERROR(Table1a!#REF!*NF3_GWP,0),Table1a!#REF!,Table1a!#REF!,Table1a!#REF!)</f>
        <v>#REF!</v>
      </c>
      <c r="P117" s="85" t="e">
        <f>SUM(Table1a!#REF!,IFERROR(Table1a!#REF!*CH4_GWP,0),IFERROR(Table1a!#REF!*N2O_GWP,0),IFERROR(Table1a!#REF!*SF6_GWP,0),IFERROR(Table1a!#REF!*NF3_GWP,0),Table1a!#REF!,Table1a!#REF!,Table1a!#REF!)</f>
        <v>#REF!</v>
      </c>
      <c r="Q117" s="85" t="e">
        <f>SUM(Table1a!#REF!,IFERROR(Table1a!#REF!*CH4_GWP,0),IFERROR(Table1a!#REF!*N2O_GWP,0),IFERROR(Table1a!#REF!*SF6_GWP,0),IFERROR(Table1a!#REF!*NF3_GWP,0),Table1a!#REF!,Table1a!#REF!,Table1a!#REF!)</f>
        <v>#REF!</v>
      </c>
      <c r="R117" s="85" t="e">
        <f>SUM(Table1a!#REF!,IFERROR(Table1a!#REF!*CH4_GWP,0),IFERROR(Table1a!#REF!*N2O_GWP,0),IFERROR(Table1a!#REF!*SF6_GWP,0),IFERROR(Table1a!#REF!*NF3_GWP,0),Table1a!#REF!,Table1a!#REF!,Table1a!#REF!)</f>
        <v>#REF!</v>
      </c>
      <c r="S117" s="85" t="e">
        <f>SUM(Table1a!#REF!,IFERROR(Table1a!#REF!*CH4_GWP,0),IFERROR(Table1a!#REF!*N2O_GWP,0),IFERROR(Table1a!#REF!*SF6_GWP,0),IFERROR(Table1a!#REF!*NF3_GWP,0),Table1a!#REF!,Table1a!#REF!,Table1a!#REF!)</f>
        <v>#REF!</v>
      </c>
      <c r="T117" s="85" t="e">
        <f>SUM(Table1a!#REF!,IFERROR(Table1a!#REF!*CH4_GWP,0),IFERROR(Table1a!#REF!*N2O_GWP,0),IFERROR(Table1a!#REF!*SF6_GWP,0),IFERROR(Table1a!#REF!*NF3_GWP,0),Table1a!#REF!,Table1a!#REF!,Table1a!#REF!)</f>
        <v>#REF!</v>
      </c>
      <c r="U117" s="85" t="e">
        <f>SUM(Table1a!#REF!,IFERROR(Table1a!#REF!*CH4_GWP,0),IFERROR(Table1a!#REF!*N2O_GWP,0),IFERROR(Table1a!#REF!*SF6_GWP,0),IFERROR(Table1a!#REF!*NF3_GWP,0),Table1a!#REF!,Table1a!#REF!,Table1a!#REF!)</f>
        <v>#REF!</v>
      </c>
      <c r="V117" s="85" t="e">
        <f>SUM(Table1a!#REF!,IFERROR(Table1a!#REF!*CH4_GWP,0),IFERROR(Table1a!#REF!*N2O_GWP,0),IFERROR(Table1a!#REF!*SF6_GWP,0),IFERROR(Table1a!#REF!*NF3_GWP,0),Table1a!#REF!,Table1a!#REF!,Table1a!#REF!)</f>
        <v>#REF!</v>
      </c>
      <c r="W117" s="85" t="e">
        <f>SUM(Table1a!#REF!,IFERROR(Table1a!#REF!*CH4_GWP,0),IFERROR(Table1a!#REF!*N2O_GWP,0),IFERROR(Table1a!#REF!*SF6_GWP,0),IFERROR(Table1a!#REF!*NF3_GWP,0),Table1a!#REF!,Table1a!#REF!,Table1a!#REF!)</f>
        <v>#REF!</v>
      </c>
      <c r="X117" s="85" t="e">
        <f>SUM(Table1a!#REF!,IFERROR(Table1a!#REF!*CH4_GWP,0),IFERROR(Table1a!#REF!*N2O_GWP,0),IFERROR(Table1a!#REF!*SF6_GWP,0),IFERROR(Table1a!#REF!*NF3_GWP,0),Table1a!#REF!,Table1a!#REF!,Table1a!#REF!)</f>
        <v>#REF!</v>
      </c>
      <c r="Y117" s="85" t="e">
        <f>SUM(Table1a!#REF!,IFERROR(Table1a!#REF!*CH4_GWP,0),IFERROR(Table1a!#REF!*N2O_GWP,0),IFERROR(Table1a!#REF!*SF6_GWP,0),IFERROR(Table1a!#REF!*NF3_GWP,0),Table1a!#REF!,Table1a!#REF!,Table1a!#REF!)</f>
        <v>#REF!</v>
      </c>
      <c r="Z117" s="85" t="e">
        <f>SUM(Table1a!#REF!,IFERROR(Table1a!#REF!*CH4_GWP,0),IFERROR(Table1a!#REF!*N2O_GWP,0),IFERROR(Table1a!#REF!*SF6_GWP,0),IFERROR(Table1a!#REF!*NF3_GWP,0),Table1a!#REF!,Table1a!#REF!,Table1a!#REF!)</f>
        <v>#REF!</v>
      </c>
      <c r="AA117" s="85" t="e">
        <f>SUM(Table1a!#REF!,IFERROR(Table1a!#REF!*CH4_GWP,0),IFERROR(Table1a!#REF!*N2O_GWP,0),IFERROR(Table1a!#REF!*SF6_GWP,0),IFERROR(Table1a!#REF!*NF3_GWP,0),Table1a!#REF!,Table1a!#REF!,Table1a!#REF!)</f>
        <v>#REF!</v>
      </c>
      <c r="AB117" s="85" t="e">
        <f>SUM(Table1a!#REF!,IFERROR(Table1a!#REF!*CH4_GWP,0),IFERROR(Table1a!#REF!*N2O_GWP,0),IFERROR(Table1a!#REF!*SF6_GWP,0),IFERROR(Table1a!#REF!*NF3_GWP,0),Table1a!#REF!,Table1a!#REF!,Table1a!#REF!)</f>
        <v>#REF!</v>
      </c>
      <c r="AC117" s="85" t="e">
        <f>SUM(Table1a!#REF!,IFERROR(Table1a!#REF!*CH4_GWP,0),IFERROR(Table1a!#REF!*N2O_GWP,0),IFERROR(Table1a!#REF!*SF6_GWP,0),IFERROR(Table1a!#REF!*NF3_GWP,0),Table1a!#REF!,Table1a!#REF!,Table1a!#REF!)</f>
        <v>#REF!</v>
      </c>
      <c r="AD117" s="85" t="e">
        <f>SUM(Table1a!#REF!,IFERROR(Table1a!#REF!*CH4_GWP,0),IFERROR(Table1a!#REF!*N2O_GWP,0),IFERROR(Table1a!#REF!*SF6_GWP,0),IFERROR(Table1a!#REF!*NF3_GWP,0),Table1a!#REF!,Table1a!#REF!,Table1a!#REF!)</f>
        <v>#REF!</v>
      </c>
      <c r="AE117" s="85" t="e">
        <f>SUM(Table1a!#REF!,IFERROR(Table1a!#REF!*CH4_GWP,0),IFERROR(Table1a!#REF!*N2O_GWP,0),IFERROR(Table1a!#REF!*SF6_GWP,0),IFERROR(Table1a!#REF!*NF3_GWP,0),Table1a!#REF!,Table1a!#REF!,Table1a!#REF!)</f>
        <v>#REF!</v>
      </c>
      <c r="AF117" s="85" t="e">
        <f>SUM(Table1a!#REF!,IFERROR(Table1a!#REF!*CH4_GWP,0),IFERROR(Table1a!#REF!*N2O_GWP,0),IFERROR(Table1a!#REF!*SF6_GWP,0),IFERROR(Table1a!#REF!*NF3_GWP,0),Table1a!#REF!,Table1a!#REF!,Table1a!#REF!)</f>
        <v>#REF!</v>
      </c>
      <c r="AG117" s="85" t="e">
        <f>SUM(Table1a!#REF!,IFERROR(Table1a!#REF!*CH4_GWP,0),IFERROR(Table1a!#REF!*N2O_GWP,0),IFERROR(Table1a!#REF!*SF6_GWP,0),IFERROR(Table1a!#REF!*NF3_GWP,0),Table1a!#REF!,Table1a!#REF!,Table1a!#REF!)</f>
        <v>#REF!</v>
      </c>
      <c r="AH117" s="85" t="e">
        <f>SUM(Table1a!#REF!,IFERROR(Table1a!#REF!*CH4_GWP,0),IFERROR(Table1a!#REF!*N2O_GWP,0),IFERROR(Table1a!#REF!*SF6_GWP,0),IFERROR(Table1a!#REF!*NF3_GWP,0),Table1a!#REF!,Table1a!#REF!,Table1a!#REF!)</f>
        <v>#REF!</v>
      </c>
      <c r="AI117" s="85" t="e">
        <f>SUM(Table1a!#REF!,IFERROR(Table1a!#REF!*CH4_GWP,0),IFERROR(Table1a!#REF!*N2O_GWP,0),IFERROR(Table1a!#REF!*SF6_GWP,0),IFERROR(Table1a!#REF!*NF3_GWP,0),Table1a!#REF!,Table1a!#REF!,Table1a!#REF!)</f>
        <v>#REF!</v>
      </c>
      <c r="AJ117" s="85" t="e">
        <f>SUM(Table1a!#REF!,IFERROR(Table1a!#REF!*CH4_GWP,0),IFERROR(Table1a!#REF!*N2O_GWP,0),IFERROR(Table1a!#REF!*SF6_GWP,0),IFERROR(Table1a!#REF!*NF3_GWP,0),Table1a!#REF!,Table1a!#REF!,Table1a!#REF!)</f>
        <v>#REF!</v>
      </c>
      <c r="AK117" s="74"/>
      <c r="AL117" s="106" t="e">
        <f>IFERROR(ROUND(Table1a!#REF!-C117,6),Table1a!#REF!)</f>
        <v>#REF!</v>
      </c>
      <c r="AM117" s="106" t="e">
        <f>IFERROR(ROUND(Table1a!#REF!-D117,6),Table1a!#REF!)</f>
        <v>#REF!</v>
      </c>
      <c r="AN117" s="106" t="e">
        <f>IFERROR(ROUND(Table1a!#REF!-E117,6),Table1a!#REF!)</f>
        <v>#REF!</v>
      </c>
      <c r="AO117" s="106" t="e">
        <f>IFERROR(ROUND(Table1a!#REF!-F117,6),Table1a!#REF!)</f>
        <v>#REF!</v>
      </c>
      <c r="AP117" s="106" t="e">
        <f>IFERROR(ROUND(Table1a!#REF!-G117,6),Table1a!#REF!)</f>
        <v>#REF!</v>
      </c>
      <c r="AQ117" s="106" t="e">
        <f>IFERROR(ROUND(Table1a!#REF!-H117,6),Table1a!#REF!)</f>
        <v>#REF!</v>
      </c>
      <c r="AR117" s="106" t="e">
        <f>IFERROR(ROUND(Table1a!#REF!-I117,6),Table1a!#REF!)</f>
        <v>#REF!</v>
      </c>
      <c r="AS117" s="106" t="e">
        <f>IFERROR(ROUND(Table1a!#REF!-J117,6),Table1a!#REF!)</f>
        <v>#REF!</v>
      </c>
      <c r="AT117" s="106" t="e">
        <f>IFERROR(ROUND(Table1a!#REF!-K117,6),Table1a!#REF!)</f>
        <v>#REF!</v>
      </c>
      <c r="AU117" s="106" t="e">
        <f>IFERROR(ROUND(Table1a!#REF!-L117,6),Table1a!#REF!)</f>
        <v>#REF!</v>
      </c>
      <c r="AV117" s="106" t="e">
        <f>IFERROR(ROUND(Table1a!#REF!-M117,6),Table1a!#REF!)</f>
        <v>#REF!</v>
      </c>
      <c r="AW117" s="106" t="e">
        <f>IFERROR(ROUND(Table1a!#REF!-N117,6),Table1a!#REF!)</f>
        <v>#REF!</v>
      </c>
      <c r="AX117" s="106" t="e">
        <f>IFERROR(ROUND(Table1a!#REF!-O117,6),Table1a!#REF!)</f>
        <v>#REF!</v>
      </c>
      <c r="AY117" s="106" t="e">
        <f>IFERROR(ROUND(Table1a!#REF!-P117,6),Table1a!#REF!)</f>
        <v>#REF!</v>
      </c>
      <c r="AZ117" s="106" t="e">
        <f>IFERROR(ROUND(Table1a!#REF!-Q117,6),Table1a!#REF!)</f>
        <v>#REF!</v>
      </c>
      <c r="BA117" s="106" t="e">
        <f>IFERROR(ROUND(Table1a!#REF!-R117,6),Table1a!#REF!)</f>
        <v>#REF!</v>
      </c>
      <c r="BB117" s="106" t="e">
        <f>IFERROR(ROUND(Table1a!#REF!-S117,6),Table1a!#REF!)</f>
        <v>#REF!</v>
      </c>
      <c r="BC117" s="106" t="e">
        <f>IFERROR(ROUND(Table1a!#REF!-T117,6),Table1a!#REF!)</f>
        <v>#REF!</v>
      </c>
      <c r="BD117" s="106" t="e">
        <f>IFERROR(ROUND(Table1a!#REF!-U117,6),Table1a!#REF!)</f>
        <v>#REF!</v>
      </c>
      <c r="BE117" s="106" t="e">
        <f>IFERROR(ROUND(Table1a!#REF!-V117,6),Table1a!#REF!)</f>
        <v>#REF!</v>
      </c>
      <c r="BF117" s="106" t="e">
        <f>IFERROR(ROUND(Table1a!#REF!-W117,6),Table1a!#REF!)</f>
        <v>#REF!</v>
      </c>
      <c r="BG117" s="106" t="e">
        <f>IFERROR(ROUND(Table1a!#REF!-X117,6),Table1a!#REF!)</f>
        <v>#REF!</v>
      </c>
      <c r="BH117" s="106" t="e">
        <f>IFERROR(ROUND(Table1a!#REF!-Y117,6),Table1a!#REF!)</f>
        <v>#REF!</v>
      </c>
      <c r="BI117" s="106" t="e">
        <f>IFERROR(ROUND(Table1a!#REF!-Z117,6),Table1a!#REF!)</f>
        <v>#REF!</v>
      </c>
      <c r="BJ117" s="106" t="e">
        <f>IFERROR(ROUND(Table1a!#REF!-AA117,6),Table1a!#REF!)</f>
        <v>#REF!</v>
      </c>
      <c r="BK117" s="106" t="e">
        <f>IFERROR(ROUND(Table1a!#REF!-AB117,6),Table1a!#REF!)</f>
        <v>#REF!</v>
      </c>
      <c r="BL117" s="106" t="e">
        <f>IFERROR(ROUND(Table1a!#REF!-AC117,6),Table1a!#REF!)</f>
        <v>#REF!</v>
      </c>
      <c r="BM117" s="106" t="e">
        <f>IFERROR(ROUND(Table1a!#REF!-AD117,6),Table1a!#REF!)</f>
        <v>#REF!</v>
      </c>
      <c r="BN117" s="106" t="e">
        <f>IFERROR(ROUND(Table1a!#REF!-AE117,6),Table1a!#REF!)</f>
        <v>#REF!</v>
      </c>
      <c r="BO117" s="106" t="e">
        <f>IFERROR(ROUND(Table1a!#REF!-AF117,6),Table1a!#REF!)</f>
        <v>#REF!</v>
      </c>
      <c r="BP117" s="106" t="e">
        <f>IFERROR(ROUND(Table1a!#REF!-AG117,6),Table1a!#REF!)</f>
        <v>#REF!</v>
      </c>
      <c r="BQ117" s="106" t="e">
        <f>IFERROR(ROUND(Table1a!#REF!-AH117,6),Table1a!#REF!)</f>
        <v>#REF!</v>
      </c>
      <c r="BR117" s="106" t="e">
        <f>IFERROR(ROUND(Table1a!#REF!-AI117,6),Table1a!#REF!)</f>
        <v>#REF!</v>
      </c>
      <c r="BS117" s="106" t="e">
        <f>IFERROR(ROUND(Table1a!#REF!-AJ117,6),Table1a!#REF!)</f>
        <v>#REF!</v>
      </c>
      <c r="BT117" s="74"/>
      <c r="BU117" s="106" t="e">
        <f>ROUND(IFERROR(Table1a!#REF!*1,0)-SUM(Table1a!#REF!,Table1a!#REF!),6)</f>
        <v>#REF!</v>
      </c>
      <c r="BV117" s="106" t="e">
        <f>ROUND(IFERROR(Table1a!#REF!*1,0)-SUM(Table1a!#REF!,Table1a!#REF!),6)</f>
        <v>#REF!</v>
      </c>
      <c r="BW117" s="106" t="e">
        <f>ROUND(IFERROR(Table1a!#REF!*1,0)-SUM(Table1a!#REF!,Table1a!#REF!),6)</f>
        <v>#REF!</v>
      </c>
      <c r="BX117" s="106" t="e">
        <f>ROUND(IFERROR(Table1a!#REF!*1,0)-SUM(Table1a!#REF!,Table1a!#REF!),6)</f>
        <v>#REF!</v>
      </c>
      <c r="BY117" s="106" t="e">
        <f>ROUND(IFERROR(Table1a!#REF!*1,0)-SUM(Table1a!#REF!,Table1a!#REF!),6)</f>
        <v>#REF!</v>
      </c>
      <c r="BZ117" s="106" t="e">
        <f>ROUND(IFERROR(Table1a!#REF!*1,0)-SUM(Table1a!#REF!,Table1a!#REF!),6)</f>
        <v>#REF!</v>
      </c>
      <c r="CA117" s="106" t="e">
        <f>ROUND(IFERROR(Table1a!#REF!*1,0)-SUM(Table1a!#REF!,Table1a!#REF!),6)</f>
        <v>#REF!</v>
      </c>
      <c r="CB117" s="106" t="e">
        <f>ROUND(IFERROR(Table1a!#REF!*1,0)-SUM(Table1a!#REF!,Table1a!#REF!),6)</f>
        <v>#REF!</v>
      </c>
      <c r="CC117" s="106" t="e">
        <f>ROUND(IFERROR(Table1a!#REF!*1,0)-SUM(Table1a!#REF!,Table1a!#REF!),6)</f>
        <v>#REF!</v>
      </c>
      <c r="CD117" s="106" t="e">
        <f>ROUND(IFERROR(Table1a!#REF!*1,0)-SUM(Table1a!#REF!,Table1a!#REF!),6)</f>
        <v>#REF!</v>
      </c>
      <c r="CE117" s="106" t="e">
        <f>ROUND(IFERROR(Table1a!#REF!*1,0)-SUM(Table1a!#REF!,Table1a!#REF!),6)</f>
        <v>#REF!</v>
      </c>
      <c r="CF117" s="106" t="e">
        <f>ROUND(IFERROR(Table1a!#REF!*1,0)-SUM(Table1a!#REF!,Table1a!#REF!),6)</f>
        <v>#REF!</v>
      </c>
      <c r="CG117" s="106" t="e">
        <f>ROUND(IFERROR(Table1a!#REF!*1,0)-SUM(Table1a!#REF!,Table1a!#REF!),6)</f>
        <v>#REF!</v>
      </c>
      <c r="CH117" s="106" t="e">
        <f>ROUND(IFERROR(Table1a!#REF!*1,0)-SUM(Table1a!#REF!,Table1a!#REF!),6)</f>
        <v>#REF!</v>
      </c>
      <c r="CI117" s="106" t="e">
        <f>ROUND(IFERROR(Table1a!#REF!*1,0)-SUM(Table1a!#REF!,Table1a!#REF!),6)</f>
        <v>#REF!</v>
      </c>
      <c r="CJ117" s="106" t="e">
        <f>ROUND(IFERROR(Table1a!#REF!*1,0)-SUM(Table1a!#REF!,Table1a!#REF!),6)</f>
        <v>#REF!</v>
      </c>
      <c r="CK117" s="106" t="e">
        <f>ROUND(IFERROR(Table1a!#REF!*1,0)-SUM(Table1a!#REF!,Table1a!#REF!),6)</f>
        <v>#REF!</v>
      </c>
      <c r="CL117" s="106" t="e">
        <f>ROUND(IFERROR(Table1a!#REF!*1,0)-SUM(Table1a!#REF!,Table1a!#REF!),6)</f>
        <v>#REF!</v>
      </c>
      <c r="CM117" s="106" t="e">
        <f>ROUND(IFERROR(Table1a!#REF!*1,0)-SUM(Table1a!#REF!,Table1a!#REF!),6)</f>
        <v>#REF!</v>
      </c>
      <c r="CN117" s="106" t="e">
        <f>ROUND(IFERROR(Table1a!#REF!*1,0)-SUM(Table1a!#REF!,Table1a!#REF!),6)</f>
        <v>#REF!</v>
      </c>
      <c r="CO117" s="106" t="e">
        <f>ROUND(IFERROR(Table1a!#REF!*1,0)-SUM(Table1a!#REF!,Table1a!#REF!),6)</f>
        <v>#REF!</v>
      </c>
      <c r="CP117" s="106" t="e">
        <f>ROUND(IFERROR(Table1a!#REF!*1,0)-SUM(Table1a!#REF!,Table1a!#REF!),6)</f>
        <v>#REF!</v>
      </c>
      <c r="CQ117" s="106" t="e">
        <f>ROUND(IFERROR(Table1a!#REF!*1,0)-SUM(Table1a!#REF!,Table1a!#REF!),6)</f>
        <v>#REF!</v>
      </c>
      <c r="CR117" s="106" t="e">
        <f>ROUND(IFERROR(Table1a!#REF!*1,0)-SUM(Table1a!#REF!,Table1a!#REF!),6)</f>
        <v>#REF!</v>
      </c>
      <c r="CS117" s="106" t="e">
        <f>ROUND(IFERROR(Table1a!#REF!*1,0)-SUM(Table1a!#REF!,Table1a!#REF!),6)</f>
        <v>#REF!</v>
      </c>
      <c r="CT117" s="106" t="e">
        <f>ROUND(IFERROR(Table1a!#REF!*1,0)-SUM(Table1a!#REF!,Table1a!#REF!),6)</f>
        <v>#REF!</v>
      </c>
      <c r="CU117" s="106" t="e">
        <f>ROUND(IFERROR(Table1a!#REF!*1,0)-SUM(Table1a!#REF!,Table1a!#REF!),6)</f>
        <v>#REF!</v>
      </c>
      <c r="CV117" s="106" t="e">
        <f>ROUND(IFERROR(Table1a!#REF!*1,0)-SUM(Table1a!#REF!,Table1a!#REF!),6)</f>
        <v>#REF!</v>
      </c>
      <c r="CW117" s="106" t="e">
        <f>ROUND(IFERROR(Table1a!#REF!*1,0)-SUM(Table1a!#REF!,Table1a!#REF!),6)</f>
        <v>#REF!</v>
      </c>
      <c r="CX117" s="106" t="e">
        <f>ROUND(IFERROR(Table1a!#REF!*1,0)-SUM(Table1a!#REF!,Table1a!#REF!),6)</f>
        <v>#REF!</v>
      </c>
      <c r="CY117" s="106" t="e">
        <f>ROUND(IFERROR(Table1a!#REF!*1,0)-SUM(Table1a!#REF!,Table1a!#REF!),6)</f>
        <v>#REF!</v>
      </c>
      <c r="CZ117" s="106" t="e">
        <f>ROUND(IFERROR(Table1a!#REF!*1,0)-SUM(Table1a!#REF!,Table1a!#REF!),6)</f>
        <v>#REF!</v>
      </c>
      <c r="DA117" s="106" t="e">
        <f>ROUND(IFERROR(Table1a!#REF!*1,0)-SUM(Table1a!#REF!,Table1a!#REF!),6)</f>
        <v>#REF!</v>
      </c>
      <c r="DB117" s="106" t="e">
        <f>ROUND(IFERROR(Table1a!#REF!*1,0)-SUM(Table1a!#REF!,Table1a!#REF!),6)</f>
        <v>#REF!</v>
      </c>
      <c r="DC117" s="75"/>
    </row>
    <row r="118" spans="1:107">
      <c r="A118" s="83" t="s">
        <v>318</v>
      </c>
      <c r="B118" s="150" t="s">
        <v>8</v>
      </c>
      <c r="C118" s="85" t="e">
        <f>SUM(Table1a!#REF!,IFERROR(Table1a!#REF!*CH4_GWP,0),IFERROR(Table1a!#REF!*N2O_GWP,0),IFERROR(Table1a!#REF!*SF6_GWP,0),IFERROR(Table1a!#REF!*NF3_GWP,0),Table1a!#REF!,Table1a!#REF!,Table1a!#REF!)</f>
        <v>#REF!</v>
      </c>
      <c r="D118" s="85" t="e">
        <f>SUM(Table1a!#REF!,IFERROR(Table1a!#REF!*CH4_GWP,0),IFERROR(Table1a!#REF!*N2O_GWP,0),IFERROR(Table1a!#REF!*SF6_GWP,0),IFERROR(Table1a!#REF!*NF3_GWP,0),Table1a!#REF!,Table1a!#REF!,Table1a!#REF!)</f>
        <v>#REF!</v>
      </c>
      <c r="E118" s="85" t="e">
        <f>SUM(Table1a!#REF!,IFERROR(Table1a!#REF!*CH4_GWP,0),IFERROR(Table1a!#REF!*N2O_GWP,0),IFERROR(Table1a!#REF!*SF6_GWP,0),IFERROR(Table1a!#REF!*NF3_GWP,0),Table1a!#REF!,Table1a!#REF!,Table1a!#REF!)</f>
        <v>#REF!</v>
      </c>
      <c r="F118" s="85" t="e">
        <f>SUM(Table1a!#REF!,IFERROR(Table1a!#REF!*CH4_GWP,0),IFERROR(Table1a!#REF!*N2O_GWP,0),IFERROR(Table1a!#REF!*SF6_GWP,0),IFERROR(Table1a!#REF!*NF3_GWP,0),Table1a!#REF!,Table1a!#REF!,Table1a!#REF!)</f>
        <v>#REF!</v>
      </c>
      <c r="G118" s="85" t="e">
        <f>SUM(Table1a!#REF!,IFERROR(Table1a!#REF!*CH4_GWP,0),IFERROR(Table1a!#REF!*N2O_GWP,0),IFERROR(Table1a!#REF!*SF6_GWP,0),IFERROR(Table1a!#REF!*NF3_GWP,0),Table1a!#REF!,Table1a!#REF!,Table1a!#REF!)</f>
        <v>#REF!</v>
      </c>
      <c r="H118" s="85" t="e">
        <f>SUM(Table1a!#REF!,IFERROR(Table1a!#REF!*CH4_GWP,0),IFERROR(Table1a!#REF!*N2O_GWP,0),IFERROR(Table1a!#REF!*SF6_GWP,0),IFERROR(Table1a!#REF!*NF3_GWP,0),Table1a!#REF!,Table1a!#REF!,Table1a!#REF!)</f>
        <v>#REF!</v>
      </c>
      <c r="I118" s="85" t="e">
        <f>SUM(Table1a!#REF!,IFERROR(Table1a!#REF!*CH4_GWP,0),IFERROR(Table1a!#REF!*N2O_GWP,0),IFERROR(Table1a!#REF!*SF6_GWP,0),IFERROR(Table1a!#REF!*NF3_GWP,0),Table1a!#REF!,Table1a!#REF!,Table1a!#REF!)</f>
        <v>#REF!</v>
      </c>
      <c r="J118" s="85" t="e">
        <f>SUM(Table1a!#REF!,IFERROR(Table1a!#REF!*CH4_GWP,0),IFERROR(Table1a!#REF!*N2O_GWP,0),IFERROR(Table1a!#REF!*SF6_GWP,0),IFERROR(Table1a!#REF!*NF3_GWP,0),Table1a!#REF!,Table1a!#REF!,Table1a!#REF!)</f>
        <v>#REF!</v>
      </c>
      <c r="K118" s="85" t="e">
        <f>SUM(Table1a!#REF!,IFERROR(Table1a!#REF!*CH4_GWP,0),IFERROR(Table1a!#REF!*N2O_GWP,0),IFERROR(Table1a!#REF!*SF6_GWP,0),IFERROR(Table1a!#REF!*NF3_GWP,0),Table1a!#REF!,Table1a!#REF!,Table1a!#REF!)</f>
        <v>#REF!</v>
      </c>
      <c r="L118" s="85" t="e">
        <f>SUM(Table1a!#REF!,IFERROR(Table1a!#REF!*CH4_GWP,0),IFERROR(Table1a!#REF!*N2O_GWP,0),IFERROR(Table1a!#REF!*SF6_GWP,0),IFERROR(Table1a!#REF!*NF3_GWP,0),Table1a!#REF!,Table1a!#REF!,Table1a!#REF!)</f>
        <v>#REF!</v>
      </c>
      <c r="M118" s="85" t="e">
        <f>SUM(Table1a!#REF!,IFERROR(Table1a!#REF!*CH4_GWP,0),IFERROR(Table1a!#REF!*N2O_GWP,0),IFERROR(Table1a!#REF!*SF6_GWP,0),IFERROR(Table1a!#REF!*NF3_GWP,0),Table1a!#REF!,Table1a!#REF!,Table1a!#REF!)</f>
        <v>#REF!</v>
      </c>
      <c r="N118" s="85" t="e">
        <f>SUM(Table1a!#REF!,IFERROR(Table1a!#REF!*CH4_GWP,0),IFERROR(Table1a!#REF!*N2O_GWP,0),IFERROR(Table1a!#REF!*SF6_GWP,0),IFERROR(Table1a!#REF!*NF3_GWP,0),Table1a!#REF!,Table1a!#REF!,Table1a!#REF!)</f>
        <v>#REF!</v>
      </c>
      <c r="O118" s="85" t="e">
        <f>SUM(Table1a!#REF!,IFERROR(Table1a!#REF!*CH4_GWP,0),IFERROR(Table1a!#REF!*N2O_GWP,0),IFERROR(Table1a!#REF!*SF6_GWP,0),IFERROR(Table1a!#REF!*NF3_GWP,0),Table1a!#REF!,Table1a!#REF!,Table1a!#REF!)</f>
        <v>#REF!</v>
      </c>
      <c r="P118" s="85" t="e">
        <f>SUM(Table1a!#REF!,IFERROR(Table1a!#REF!*CH4_GWP,0),IFERROR(Table1a!#REF!*N2O_GWP,0),IFERROR(Table1a!#REF!*SF6_GWP,0),IFERROR(Table1a!#REF!*NF3_GWP,0),Table1a!#REF!,Table1a!#REF!,Table1a!#REF!)</f>
        <v>#REF!</v>
      </c>
      <c r="Q118" s="85" t="e">
        <f>SUM(Table1a!#REF!,IFERROR(Table1a!#REF!*CH4_GWP,0),IFERROR(Table1a!#REF!*N2O_GWP,0),IFERROR(Table1a!#REF!*SF6_GWP,0),IFERROR(Table1a!#REF!*NF3_GWP,0),Table1a!#REF!,Table1a!#REF!,Table1a!#REF!)</f>
        <v>#REF!</v>
      </c>
      <c r="R118" s="85" t="e">
        <f>SUM(Table1a!#REF!,IFERROR(Table1a!#REF!*CH4_GWP,0),IFERROR(Table1a!#REF!*N2O_GWP,0),IFERROR(Table1a!#REF!*SF6_GWP,0),IFERROR(Table1a!#REF!*NF3_GWP,0),Table1a!#REF!,Table1a!#REF!,Table1a!#REF!)</f>
        <v>#REF!</v>
      </c>
      <c r="S118" s="85" t="e">
        <f>SUM(Table1a!#REF!,IFERROR(Table1a!#REF!*CH4_GWP,0),IFERROR(Table1a!#REF!*N2O_GWP,0),IFERROR(Table1a!#REF!*SF6_GWP,0),IFERROR(Table1a!#REF!*NF3_GWP,0),Table1a!#REF!,Table1a!#REF!,Table1a!#REF!)</f>
        <v>#REF!</v>
      </c>
      <c r="T118" s="85" t="e">
        <f>SUM(Table1a!#REF!,IFERROR(Table1a!#REF!*CH4_GWP,0),IFERROR(Table1a!#REF!*N2O_GWP,0),IFERROR(Table1a!#REF!*SF6_GWP,0),IFERROR(Table1a!#REF!*NF3_GWP,0),Table1a!#REF!,Table1a!#REF!,Table1a!#REF!)</f>
        <v>#REF!</v>
      </c>
      <c r="U118" s="85" t="e">
        <f>SUM(Table1a!#REF!,IFERROR(Table1a!#REF!*CH4_GWP,0),IFERROR(Table1a!#REF!*N2O_GWP,0),IFERROR(Table1a!#REF!*SF6_GWP,0),IFERROR(Table1a!#REF!*NF3_GWP,0),Table1a!#REF!,Table1a!#REF!,Table1a!#REF!)</f>
        <v>#REF!</v>
      </c>
      <c r="V118" s="85" t="e">
        <f>SUM(Table1a!#REF!,IFERROR(Table1a!#REF!*CH4_GWP,0),IFERROR(Table1a!#REF!*N2O_GWP,0),IFERROR(Table1a!#REF!*SF6_GWP,0),IFERROR(Table1a!#REF!*NF3_GWP,0),Table1a!#REF!,Table1a!#REF!,Table1a!#REF!)</f>
        <v>#REF!</v>
      </c>
      <c r="W118" s="85" t="e">
        <f>SUM(Table1a!#REF!,IFERROR(Table1a!#REF!*CH4_GWP,0),IFERROR(Table1a!#REF!*N2O_GWP,0),IFERROR(Table1a!#REF!*SF6_GWP,0),IFERROR(Table1a!#REF!*NF3_GWP,0),Table1a!#REF!,Table1a!#REF!,Table1a!#REF!)</f>
        <v>#REF!</v>
      </c>
      <c r="X118" s="85" t="e">
        <f>SUM(Table1a!#REF!,IFERROR(Table1a!#REF!*CH4_GWP,0),IFERROR(Table1a!#REF!*N2O_GWP,0),IFERROR(Table1a!#REF!*SF6_GWP,0),IFERROR(Table1a!#REF!*NF3_GWP,0),Table1a!#REF!,Table1a!#REF!,Table1a!#REF!)</f>
        <v>#REF!</v>
      </c>
      <c r="Y118" s="85" t="e">
        <f>SUM(Table1a!#REF!,IFERROR(Table1a!#REF!*CH4_GWP,0),IFERROR(Table1a!#REF!*N2O_GWP,0),IFERROR(Table1a!#REF!*SF6_GWP,0),IFERROR(Table1a!#REF!*NF3_GWP,0),Table1a!#REF!,Table1a!#REF!,Table1a!#REF!)</f>
        <v>#REF!</v>
      </c>
      <c r="Z118" s="85" t="e">
        <f>SUM(Table1a!#REF!,IFERROR(Table1a!#REF!*CH4_GWP,0),IFERROR(Table1a!#REF!*N2O_GWP,0),IFERROR(Table1a!#REF!*SF6_GWP,0),IFERROR(Table1a!#REF!*NF3_GWP,0),Table1a!#REF!,Table1a!#REF!,Table1a!#REF!)</f>
        <v>#REF!</v>
      </c>
      <c r="AA118" s="85" t="e">
        <f>SUM(Table1a!#REF!,IFERROR(Table1a!#REF!*CH4_GWP,0),IFERROR(Table1a!#REF!*N2O_GWP,0),IFERROR(Table1a!#REF!*SF6_GWP,0),IFERROR(Table1a!#REF!*NF3_GWP,0),Table1a!#REF!,Table1a!#REF!,Table1a!#REF!)</f>
        <v>#REF!</v>
      </c>
      <c r="AB118" s="85" t="e">
        <f>SUM(Table1a!#REF!,IFERROR(Table1a!#REF!*CH4_GWP,0),IFERROR(Table1a!#REF!*N2O_GWP,0),IFERROR(Table1a!#REF!*SF6_GWP,0),IFERROR(Table1a!#REF!*NF3_GWP,0),Table1a!#REF!,Table1a!#REF!,Table1a!#REF!)</f>
        <v>#REF!</v>
      </c>
      <c r="AC118" s="85" t="e">
        <f>SUM(Table1a!#REF!,IFERROR(Table1a!#REF!*CH4_GWP,0),IFERROR(Table1a!#REF!*N2O_GWP,0),IFERROR(Table1a!#REF!*SF6_GWP,0),IFERROR(Table1a!#REF!*NF3_GWP,0),Table1a!#REF!,Table1a!#REF!,Table1a!#REF!)</f>
        <v>#REF!</v>
      </c>
      <c r="AD118" s="85" t="e">
        <f>SUM(Table1a!#REF!,IFERROR(Table1a!#REF!*CH4_GWP,0),IFERROR(Table1a!#REF!*N2O_GWP,0),IFERROR(Table1a!#REF!*SF6_GWP,0),IFERROR(Table1a!#REF!*NF3_GWP,0),Table1a!#REF!,Table1a!#REF!,Table1a!#REF!)</f>
        <v>#REF!</v>
      </c>
      <c r="AE118" s="85" t="e">
        <f>SUM(Table1a!#REF!,IFERROR(Table1a!#REF!*CH4_GWP,0),IFERROR(Table1a!#REF!*N2O_GWP,0),IFERROR(Table1a!#REF!*SF6_GWP,0),IFERROR(Table1a!#REF!*NF3_GWP,0),Table1a!#REF!,Table1a!#REF!,Table1a!#REF!)</f>
        <v>#REF!</v>
      </c>
      <c r="AF118" s="85" t="e">
        <f>SUM(Table1a!#REF!,IFERROR(Table1a!#REF!*CH4_GWP,0),IFERROR(Table1a!#REF!*N2O_GWP,0),IFERROR(Table1a!#REF!*SF6_GWP,0),IFERROR(Table1a!#REF!*NF3_GWP,0),Table1a!#REF!,Table1a!#REF!,Table1a!#REF!)</f>
        <v>#REF!</v>
      </c>
      <c r="AG118" s="85" t="e">
        <f>SUM(Table1a!#REF!,IFERROR(Table1a!#REF!*CH4_GWP,0),IFERROR(Table1a!#REF!*N2O_GWP,0),IFERROR(Table1a!#REF!*SF6_GWP,0),IFERROR(Table1a!#REF!*NF3_GWP,0),Table1a!#REF!,Table1a!#REF!,Table1a!#REF!)</f>
        <v>#REF!</v>
      </c>
      <c r="AH118" s="85" t="e">
        <f>SUM(Table1a!#REF!,IFERROR(Table1a!#REF!*CH4_GWP,0),IFERROR(Table1a!#REF!*N2O_GWP,0),IFERROR(Table1a!#REF!*SF6_GWP,0),IFERROR(Table1a!#REF!*NF3_GWP,0),Table1a!#REF!,Table1a!#REF!,Table1a!#REF!)</f>
        <v>#REF!</v>
      </c>
      <c r="AI118" s="85" t="e">
        <f>SUM(Table1a!#REF!,IFERROR(Table1a!#REF!*CH4_GWP,0),IFERROR(Table1a!#REF!*N2O_GWP,0),IFERROR(Table1a!#REF!*SF6_GWP,0),IFERROR(Table1a!#REF!*NF3_GWP,0),Table1a!#REF!,Table1a!#REF!,Table1a!#REF!)</f>
        <v>#REF!</v>
      </c>
      <c r="AJ118" s="85" t="e">
        <f>SUM(Table1a!#REF!,IFERROR(Table1a!#REF!*CH4_GWP,0),IFERROR(Table1a!#REF!*N2O_GWP,0),IFERROR(Table1a!#REF!*SF6_GWP,0),IFERROR(Table1a!#REF!*NF3_GWP,0),Table1a!#REF!,Table1a!#REF!,Table1a!#REF!)</f>
        <v>#REF!</v>
      </c>
      <c r="AK118" s="74"/>
      <c r="AL118" s="106" t="e">
        <f>IFERROR(ROUND(Table1a!#REF!-C118,6),Table1a!#REF!)</f>
        <v>#REF!</v>
      </c>
      <c r="AM118" s="106" t="e">
        <f>IFERROR(ROUND(Table1a!#REF!-D118,6),Table1a!#REF!)</f>
        <v>#REF!</v>
      </c>
      <c r="AN118" s="106" t="e">
        <f>IFERROR(ROUND(Table1a!#REF!-E118,6),Table1a!#REF!)</f>
        <v>#REF!</v>
      </c>
      <c r="AO118" s="106" t="e">
        <f>IFERROR(ROUND(Table1a!#REF!-F118,6),Table1a!#REF!)</f>
        <v>#REF!</v>
      </c>
      <c r="AP118" s="106" t="e">
        <f>IFERROR(ROUND(Table1a!#REF!-G118,6),Table1a!#REF!)</f>
        <v>#REF!</v>
      </c>
      <c r="AQ118" s="106" t="e">
        <f>IFERROR(ROUND(Table1a!#REF!-H118,6),Table1a!#REF!)</f>
        <v>#REF!</v>
      </c>
      <c r="AR118" s="106" t="e">
        <f>IFERROR(ROUND(Table1a!#REF!-I118,6),Table1a!#REF!)</f>
        <v>#REF!</v>
      </c>
      <c r="AS118" s="106" t="e">
        <f>IFERROR(ROUND(Table1a!#REF!-J118,6),Table1a!#REF!)</f>
        <v>#REF!</v>
      </c>
      <c r="AT118" s="106" t="e">
        <f>IFERROR(ROUND(Table1a!#REF!-K118,6),Table1a!#REF!)</f>
        <v>#REF!</v>
      </c>
      <c r="AU118" s="106" t="e">
        <f>IFERROR(ROUND(Table1a!#REF!-L118,6),Table1a!#REF!)</f>
        <v>#REF!</v>
      </c>
      <c r="AV118" s="106" t="e">
        <f>IFERROR(ROUND(Table1a!#REF!-M118,6),Table1a!#REF!)</f>
        <v>#REF!</v>
      </c>
      <c r="AW118" s="106" t="e">
        <f>IFERROR(ROUND(Table1a!#REF!-N118,6),Table1a!#REF!)</f>
        <v>#REF!</v>
      </c>
      <c r="AX118" s="106" t="e">
        <f>IFERROR(ROUND(Table1a!#REF!-O118,6),Table1a!#REF!)</f>
        <v>#REF!</v>
      </c>
      <c r="AY118" s="106" t="e">
        <f>IFERROR(ROUND(Table1a!#REF!-P118,6),Table1a!#REF!)</f>
        <v>#REF!</v>
      </c>
      <c r="AZ118" s="106" t="e">
        <f>IFERROR(ROUND(Table1a!#REF!-Q118,6),Table1a!#REF!)</f>
        <v>#REF!</v>
      </c>
      <c r="BA118" s="106" t="e">
        <f>IFERROR(ROUND(Table1a!#REF!-R118,6),Table1a!#REF!)</f>
        <v>#REF!</v>
      </c>
      <c r="BB118" s="106" t="e">
        <f>IFERROR(ROUND(Table1a!#REF!-S118,6),Table1a!#REF!)</f>
        <v>#REF!</v>
      </c>
      <c r="BC118" s="106" t="e">
        <f>IFERROR(ROUND(Table1a!#REF!-T118,6),Table1a!#REF!)</f>
        <v>#REF!</v>
      </c>
      <c r="BD118" s="106" t="e">
        <f>IFERROR(ROUND(Table1a!#REF!-U118,6),Table1a!#REF!)</f>
        <v>#REF!</v>
      </c>
      <c r="BE118" s="106" t="e">
        <f>IFERROR(ROUND(Table1a!#REF!-V118,6),Table1a!#REF!)</f>
        <v>#REF!</v>
      </c>
      <c r="BF118" s="106" t="e">
        <f>IFERROR(ROUND(Table1a!#REF!-W118,6),Table1a!#REF!)</f>
        <v>#REF!</v>
      </c>
      <c r="BG118" s="106" t="e">
        <f>IFERROR(ROUND(Table1a!#REF!-X118,6),Table1a!#REF!)</f>
        <v>#REF!</v>
      </c>
      <c r="BH118" s="106" t="e">
        <f>IFERROR(ROUND(Table1a!#REF!-Y118,6),Table1a!#REF!)</f>
        <v>#REF!</v>
      </c>
      <c r="BI118" s="106" t="e">
        <f>IFERROR(ROUND(Table1a!#REF!-Z118,6),Table1a!#REF!)</f>
        <v>#REF!</v>
      </c>
      <c r="BJ118" s="106" t="e">
        <f>IFERROR(ROUND(Table1a!#REF!-AA118,6),Table1a!#REF!)</f>
        <v>#REF!</v>
      </c>
      <c r="BK118" s="106" t="e">
        <f>IFERROR(ROUND(Table1a!#REF!-AB118,6),Table1a!#REF!)</f>
        <v>#REF!</v>
      </c>
      <c r="BL118" s="106" t="e">
        <f>IFERROR(ROUND(Table1a!#REF!-AC118,6),Table1a!#REF!)</f>
        <v>#REF!</v>
      </c>
      <c r="BM118" s="106" t="e">
        <f>IFERROR(ROUND(Table1a!#REF!-AD118,6),Table1a!#REF!)</f>
        <v>#REF!</v>
      </c>
      <c r="BN118" s="106" t="e">
        <f>IFERROR(ROUND(Table1a!#REF!-AE118,6),Table1a!#REF!)</f>
        <v>#REF!</v>
      </c>
      <c r="BO118" s="106" t="e">
        <f>IFERROR(ROUND(Table1a!#REF!-AF118,6),Table1a!#REF!)</f>
        <v>#REF!</v>
      </c>
      <c r="BP118" s="106" t="e">
        <f>IFERROR(ROUND(Table1a!#REF!-AG118,6),Table1a!#REF!)</f>
        <v>#REF!</v>
      </c>
      <c r="BQ118" s="106" t="e">
        <f>IFERROR(ROUND(Table1a!#REF!-AH118,6),Table1a!#REF!)</f>
        <v>#REF!</v>
      </c>
      <c r="BR118" s="106" t="e">
        <f>IFERROR(ROUND(Table1a!#REF!-AI118,6),Table1a!#REF!)</f>
        <v>#REF!</v>
      </c>
      <c r="BS118" s="106" t="e">
        <f>IFERROR(ROUND(Table1a!#REF!-AJ118,6),Table1a!#REF!)</f>
        <v>#REF!</v>
      </c>
      <c r="BT118" s="74"/>
      <c r="BU118" s="106" t="e">
        <f>ROUND(IFERROR(Table1a!#REF!*1,0)-SUM(Table1a!#REF!,Table1a!#REF!),6)</f>
        <v>#REF!</v>
      </c>
      <c r="BV118" s="106" t="e">
        <f>ROUND(IFERROR(Table1a!#REF!*1,0)-SUM(Table1a!#REF!,Table1a!#REF!),6)</f>
        <v>#REF!</v>
      </c>
      <c r="BW118" s="106" t="e">
        <f>ROUND(IFERROR(Table1a!#REF!*1,0)-SUM(Table1a!#REF!,Table1a!#REF!),6)</f>
        <v>#REF!</v>
      </c>
      <c r="BX118" s="106" t="e">
        <f>ROUND(IFERROR(Table1a!#REF!*1,0)-SUM(Table1a!#REF!,Table1a!#REF!),6)</f>
        <v>#REF!</v>
      </c>
      <c r="BY118" s="106" t="e">
        <f>ROUND(IFERROR(Table1a!#REF!*1,0)-SUM(Table1a!#REF!,Table1a!#REF!),6)</f>
        <v>#REF!</v>
      </c>
      <c r="BZ118" s="106" t="e">
        <f>ROUND(IFERROR(Table1a!#REF!*1,0)-SUM(Table1a!#REF!,Table1a!#REF!),6)</f>
        <v>#REF!</v>
      </c>
      <c r="CA118" s="106" t="e">
        <f>ROUND(IFERROR(Table1a!#REF!*1,0)-SUM(Table1a!#REF!,Table1a!#REF!),6)</f>
        <v>#REF!</v>
      </c>
      <c r="CB118" s="106" t="e">
        <f>ROUND(IFERROR(Table1a!#REF!*1,0)-SUM(Table1a!#REF!,Table1a!#REF!),6)</f>
        <v>#REF!</v>
      </c>
      <c r="CC118" s="106" t="e">
        <f>ROUND(IFERROR(Table1a!#REF!*1,0)-SUM(Table1a!#REF!,Table1a!#REF!),6)</f>
        <v>#REF!</v>
      </c>
      <c r="CD118" s="106" t="e">
        <f>ROUND(IFERROR(Table1a!#REF!*1,0)-SUM(Table1a!#REF!,Table1a!#REF!),6)</f>
        <v>#REF!</v>
      </c>
      <c r="CE118" s="106" t="e">
        <f>ROUND(IFERROR(Table1a!#REF!*1,0)-SUM(Table1a!#REF!,Table1a!#REF!),6)</f>
        <v>#REF!</v>
      </c>
      <c r="CF118" s="106" t="e">
        <f>ROUND(IFERROR(Table1a!#REF!*1,0)-SUM(Table1a!#REF!,Table1a!#REF!),6)</f>
        <v>#REF!</v>
      </c>
      <c r="CG118" s="106" t="e">
        <f>ROUND(IFERROR(Table1a!#REF!*1,0)-SUM(Table1a!#REF!,Table1a!#REF!),6)</f>
        <v>#REF!</v>
      </c>
      <c r="CH118" s="106" t="e">
        <f>ROUND(IFERROR(Table1a!#REF!*1,0)-SUM(Table1a!#REF!,Table1a!#REF!),6)</f>
        <v>#REF!</v>
      </c>
      <c r="CI118" s="106" t="e">
        <f>ROUND(IFERROR(Table1a!#REF!*1,0)-SUM(Table1a!#REF!,Table1a!#REF!),6)</f>
        <v>#REF!</v>
      </c>
      <c r="CJ118" s="106" t="e">
        <f>ROUND(IFERROR(Table1a!#REF!*1,0)-SUM(Table1a!#REF!,Table1a!#REF!),6)</f>
        <v>#REF!</v>
      </c>
      <c r="CK118" s="106" t="e">
        <f>ROUND(IFERROR(Table1a!#REF!*1,0)-SUM(Table1a!#REF!,Table1a!#REF!),6)</f>
        <v>#REF!</v>
      </c>
      <c r="CL118" s="106" t="e">
        <f>ROUND(IFERROR(Table1a!#REF!*1,0)-SUM(Table1a!#REF!,Table1a!#REF!),6)</f>
        <v>#REF!</v>
      </c>
      <c r="CM118" s="106" t="e">
        <f>ROUND(IFERROR(Table1a!#REF!*1,0)-SUM(Table1a!#REF!,Table1a!#REF!),6)</f>
        <v>#REF!</v>
      </c>
      <c r="CN118" s="106" t="e">
        <f>ROUND(IFERROR(Table1a!#REF!*1,0)-SUM(Table1a!#REF!,Table1a!#REF!),6)</f>
        <v>#REF!</v>
      </c>
      <c r="CO118" s="106" t="e">
        <f>ROUND(IFERROR(Table1a!#REF!*1,0)-SUM(Table1a!#REF!,Table1a!#REF!),6)</f>
        <v>#REF!</v>
      </c>
      <c r="CP118" s="106" t="e">
        <f>ROUND(IFERROR(Table1a!#REF!*1,0)-SUM(Table1a!#REF!,Table1a!#REF!),6)</f>
        <v>#REF!</v>
      </c>
      <c r="CQ118" s="106" t="e">
        <f>ROUND(IFERROR(Table1a!#REF!*1,0)-SUM(Table1a!#REF!,Table1a!#REF!),6)</f>
        <v>#REF!</v>
      </c>
      <c r="CR118" s="106" t="e">
        <f>ROUND(IFERROR(Table1a!#REF!*1,0)-SUM(Table1a!#REF!,Table1a!#REF!),6)</f>
        <v>#REF!</v>
      </c>
      <c r="CS118" s="106" t="e">
        <f>ROUND(IFERROR(Table1a!#REF!*1,0)-SUM(Table1a!#REF!,Table1a!#REF!),6)</f>
        <v>#REF!</v>
      </c>
      <c r="CT118" s="106" t="e">
        <f>ROUND(IFERROR(Table1a!#REF!*1,0)-SUM(Table1a!#REF!,Table1a!#REF!),6)</f>
        <v>#REF!</v>
      </c>
      <c r="CU118" s="106" t="e">
        <f>ROUND(IFERROR(Table1a!#REF!*1,0)-SUM(Table1a!#REF!,Table1a!#REF!),6)</f>
        <v>#REF!</v>
      </c>
      <c r="CV118" s="106" t="e">
        <f>ROUND(IFERROR(Table1a!#REF!*1,0)-SUM(Table1a!#REF!,Table1a!#REF!),6)</f>
        <v>#REF!</v>
      </c>
      <c r="CW118" s="106" t="e">
        <f>ROUND(IFERROR(Table1a!#REF!*1,0)-SUM(Table1a!#REF!,Table1a!#REF!),6)</f>
        <v>#REF!</v>
      </c>
      <c r="CX118" s="106" t="e">
        <f>ROUND(IFERROR(Table1a!#REF!*1,0)-SUM(Table1a!#REF!,Table1a!#REF!),6)</f>
        <v>#REF!</v>
      </c>
      <c r="CY118" s="106" t="e">
        <f>ROUND(IFERROR(Table1a!#REF!*1,0)-SUM(Table1a!#REF!,Table1a!#REF!),6)</f>
        <v>#REF!</v>
      </c>
      <c r="CZ118" s="106" t="e">
        <f>ROUND(IFERROR(Table1a!#REF!*1,0)-SUM(Table1a!#REF!,Table1a!#REF!),6)</f>
        <v>#REF!</v>
      </c>
      <c r="DA118" s="106" t="e">
        <f>ROUND(IFERROR(Table1a!#REF!*1,0)-SUM(Table1a!#REF!,Table1a!#REF!),6)</f>
        <v>#REF!</v>
      </c>
      <c r="DB118" s="106" t="e">
        <f>ROUND(IFERROR(Table1a!#REF!*1,0)-SUM(Table1a!#REF!,Table1a!#REF!),6)</f>
        <v>#REF!</v>
      </c>
      <c r="DC118" s="75"/>
    </row>
    <row r="119" spans="1:107">
      <c r="A119" s="82" t="s">
        <v>319</v>
      </c>
      <c r="B119" s="150" t="s">
        <v>8</v>
      </c>
      <c r="C119" s="85" t="e">
        <f>SUM(Table1a!#REF!,IFERROR(Table1a!#REF!*CH4_GWP,0),IFERROR(Table1a!#REF!*N2O_GWP,0),IFERROR(Table1a!#REF!*SF6_GWP,0),IFERROR(Table1a!#REF!*NF3_GWP,0),Table1a!#REF!,Table1a!#REF!,Table1a!#REF!)</f>
        <v>#REF!</v>
      </c>
      <c r="D119" s="85" t="e">
        <f>SUM(Table1a!#REF!,IFERROR(Table1a!#REF!*CH4_GWP,0),IFERROR(Table1a!#REF!*N2O_GWP,0),IFERROR(Table1a!#REF!*SF6_GWP,0),IFERROR(Table1a!#REF!*NF3_GWP,0),Table1a!#REF!,Table1a!#REF!,Table1a!#REF!)</f>
        <v>#REF!</v>
      </c>
      <c r="E119" s="85" t="e">
        <f>SUM(Table1a!#REF!,IFERROR(Table1a!#REF!*CH4_GWP,0),IFERROR(Table1a!#REF!*N2O_GWP,0),IFERROR(Table1a!#REF!*SF6_GWP,0),IFERROR(Table1a!#REF!*NF3_GWP,0),Table1a!#REF!,Table1a!#REF!,Table1a!#REF!)</f>
        <v>#REF!</v>
      </c>
      <c r="F119" s="85" t="e">
        <f>SUM(Table1a!#REF!,IFERROR(Table1a!#REF!*CH4_GWP,0),IFERROR(Table1a!#REF!*N2O_GWP,0),IFERROR(Table1a!#REF!*SF6_GWP,0),IFERROR(Table1a!#REF!*NF3_GWP,0),Table1a!#REF!,Table1a!#REF!,Table1a!#REF!)</f>
        <v>#REF!</v>
      </c>
      <c r="G119" s="85" t="e">
        <f>SUM(Table1a!#REF!,IFERROR(Table1a!#REF!*CH4_GWP,0),IFERROR(Table1a!#REF!*N2O_GWP,0),IFERROR(Table1a!#REF!*SF6_GWP,0),IFERROR(Table1a!#REF!*NF3_GWP,0),Table1a!#REF!,Table1a!#REF!,Table1a!#REF!)</f>
        <v>#REF!</v>
      </c>
      <c r="H119" s="85" t="e">
        <f>SUM(Table1a!#REF!,IFERROR(Table1a!#REF!*CH4_GWP,0),IFERROR(Table1a!#REF!*N2O_GWP,0),IFERROR(Table1a!#REF!*SF6_GWP,0),IFERROR(Table1a!#REF!*NF3_GWP,0),Table1a!#REF!,Table1a!#REF!,Table1a!#REF!)</f>
        <v>#REF!</v>
      </c>
      <c r="I119" s="85" t="e">
        <f>SUM(Table1a!#REF!,IFERROR(Table1a!#REF!*CH4_GWP,0),IFERROR(Table1a!#REF!*N2O_GWP,0),IFERROR(Table1a!#REF!*SF6_GWP,0),IFERROR(Table1a!#REF!*NF3_GWP,0),Table1a!#REF!,Table1a!#REF!,Table1a!#REF!)</f>
        <v>#REF!</v>
      </c>
      <c r="J119" s="85" t="e">
        <f>SUM(Table1a!#REF!,IFERROR(Table1a!#REF!*CH4_GWP,0),IFERROR(Table1a!#REF!*N2O_GWP,0),IFERROR(Table1a!#REF!*SF6_GWP,0),IFERROR(Table1a!#REF!*NF3_GWP,0),Table1a!#REF!,Table1a!#REF!,Table1a!#REF!)</f>
        <v>#REF!</v>
      </c>
      <c r="K119" s="85" t="e">
        <f>SUM(Table1a!#REF!,IFERROR(Table1a!#REF!*CH4_GWP,0),IFERROR(Table1a!#REF!*N2O_GWP,0),IFERROR(Table1a!#REF!*SF6_GWP,0),IFERROR(Table1a!#REF!*NF3_GWP,0),Table1a!#REF!,Table1a!#REF!,Table1a!#REF!)</f>
        <v>#REF!</v>
      </c>
      <c r="L119" s="85" t="e">
        <f>SUM(Table1a!#REF!,IFERROR(Table1a!#REF!*CH4_GWP,0),IFERROR(Table1a!#REF!*N2O_GWP,0),IFERROR(Table1a!#REF!*SF6_GWP,0),IFERROR(Table1a!#REF!*NF3_GWP,0),Table1a!#REF!,Table1a!#REF!,Table1a!#REF!)</f>
        <v>#REF!</v>
      </c>
      <c r="M119" s="85" t="e">
        <f>SUM(Table1a!#REF!,IFERROR(Table1a!#REF!*CH4_GWP,0),IFERROR(Table1a!#REF!*N2O_GWP,0),IFERROR(Table1a!#REF!*SF6_GWP,0),IFERROR(Table1a!#REF!*NF3_GWP,0),Table1a!#REF!,Table1a!#REF!,Table1a!#REF!)</f>
        <v>#REF!</v>
      </c>
      <c r="N119" s="85" t="e">
        <f>SUM(Table1a!#REF!,IFERROR(Table1a!#REF!*CH4_GWP,0),IFERROR(Table1a!#REF!*N2O_GWP,0),IFERROR(Table1a!#REF!*SF6_GWP,0),IFERROR(Table1a!#REF!*NF3_GWP,0),Table1a!#REF!,Table1a!#REF!,Table1a!#REF!)</f>
        <v>#REF!</v>
      </c>
      <c r="O119" s="85" t="e">
        <f>SUM(Table1a!#REF!,IFERROR(Table1a!#REF!*CH4_GWP,0),IFERROR(Table1a!#REF!*N2O_GWP,0),IFERROR(Table1a!#REF!*SF6_GWP,0),IFERROR(Table1a!#REF!*NF3_GWP,0),Table1a!#REF!,Table1a!#REF!,Table1a!#REF!)</f>
        <v>#REF!</v>
      </c>
      <c r="P119" s="85" t="e">
        <f>SUM(Table1a!#REF!,IFERROR(Table1a!#REF!*CH4_GWP,0),IFERROR(Table1a!#REF!*N2O_GWP,0),IFERROR(Table1a!#REF!*SF6_GWP,0),IFERROR(Table1a!#REF!*NF3_GWP,0),Table1a!#REF!,Table1a!#REF!,Table1a!#REF!)</f>
        <v>#REF!</v>
      </c>
      <c r="Q119" s="85" t="e">
        <f>SUM(Table1a!#REF!,IFERROR(Table1a!#REF!*CH4_GWP,0),IFERROR(Table1a!#REF!*N2O_GWP,0),IFERROR(Table1a!#REF!*SF6_GWP,0),IFERROR(Table1a!#REF!*NF3_GWP,0),Table1a!#REF!,Table1a!#REF!,Table1a!#REF!)</f>
        <v>#REF!</v>
      </c>
      <c r="R119" s="85" t="e">
        <f>SUM(Table1a!#REF!,IFERROR(Table1a!#REF!*CH4_GWP,0),IFERROR(Table1a!#REF!*N2O_GWP,0),IFERROR(Table1a!#REF!*SF6_GWP,0),IFERROR(Table1a!#REF!*NF3_GWP,0),Table1a!#REF!,Table1a!#REF!,Table1a!#REF!)</f>
        <v>#REF!</v>
      </c>
      <c r="S119" s="85" t="e">
        <f>SUM(Table1a!#REF!,IFERROR(Table1a!#REF!*CH4_GWP,0),IFERROR(Table1a!#REF!*N2O_GWP,0),IFERROR(Table1a!#REF!*SF6_GWP,0),IFERROR(Table1a!#REF!*NF3_GWP,0),Table1a!#REF!,Table1a!#REF!,Table1a!#REF!)</f>
        <v>#REF!</v>
      </c>
      <c r="T119" s="85" t="e">
        <f>SUM(Table1a!#REF!,IFERROR(Table1a!#REF!*CH4_GWP,0),IFERROR(Table1a!#REF!*N2O_GWP,0),IFERROR(Table1a!#REF!*SF6_GWP,0),IFERROR(Table1a!#REF!*NF3_GWP,0),Table1a!#REF!,Table1a!#REF!,Table1a!#REF!)</f>
        <v>#REF!</v>
      </c>
      <c r="U119" s="85" t="e">
        <f>SUM(Table1a!#REF!,IFERROR(Table1a!#REF!*CH4_GWP,0),IFERROR(Table1a!#REF!*N2O_GWP,0),IFERROR(Table1a!#REF!*SF6_GWP,0),IFERROR(Table1a!#REF!*NF3_GWP,0),Table1a!#REF!,Table1a!#REF!,Table1a!#REF!)</f>
        <v>#REF!</v>
      </c>
      <c r="V119" s="85" t="e">
        <f>SUM(Table1a!#REF!,IFERROR(Table1a!#REF!*CH4_GWP,0),IFERROR(Table1a!#REF!*N2O_GWP,0),IFERROR(Table1a!#REF!*SF6_GWP,0),IFERROR(Table1a!#REF!*NF3_GWP,0),Table1a!#REF!,Table1a!#REF!,Table1a!#REF!)</f>
        <v>#REF!</v>
      </c>
      <c r="W119" s="85" t="e">
        <f>SUM(Table1a!#REF!,IFERROR(Table1a!#REF!*CH4_GWP,0),IFERROR(Table1a!#REF!*N2O_GWP,0),IFERROR(Table1a!#REF!*SF6_GWP,0),IFERROR(Table1a!#REF!*NF3_GWP,0),Table1a!#REF!,Table1a!#REF!,Table1a!#REF!)</f>
        <v>#REF!</v>
      </c>
      <c r="X119" s="85" t="e">
        <f>SUM(Table1a!#REF!,IFERROR(Table1a!#REF!*CH4_GWP,0),IFERROR(Table1a!#REF!*N2O_GWP,0),IFERROR(Table1a!#REF!*SF6_GWP,0),IFERROR(Table1a!#REF!*NF3_GWP,0),Table1a!#REF!,Table1a!#REF!,Table1a!#REF!)</f>
        <v>#REF!</v>
      </c>
      <c r="Y119" s="85" t="e">
        <f>SUM(Table1a!#REF!,IFERROR(Table1a!#REF!*CH4_GWP,0),IFERROR(Table1a!#REF!*N2O_GWP,0),IFERROR(Table1a!#REF!*SF6_GWP,0),IFERROR(Table1a!#REF!*NF3_GWP,0),Table1a!#REF!,Table1a!#REF!,Table1a!#REF!)</f>
        <v>#REF!</v>
      </c>
      <c r="Z119" s="85" t="e">
        <f>SUM(Table1a!#REF!,IFERROR(Table1a!#REF!*CH4_GWP,0),IFERROR(Table1a!#REF!*N2O_GWP,0),IFERROR(Table1a!#REF!*SF6_GWP,0),IFERROR(Table1a!#REF!*NF3_GWP,0),Table1a!#REF!,Table1a!#REF!,Table1a!#REF!)</f>
        <v>#REF!</v>
      </c>
      <c r="AA119" s="85" t="e">
        <f>SUM(Table1a!#REF!,IFERROR(Table1a!#REF!*CH4_GWP,0),IFERROR(Table1a!#REF!*N2O_GWP,0),IFERROR(Table1a!#REF!*SF6_GWP,0),IFERROR(Table1a!#REF!*NF3_GWP,0),Table1a!#REF!,Table1a!#REF!,Table1a!#REF!)</f>
        <v>#REF!</v>
      </c>
      <c r="AB119" s="85" t="e">
        <f>SUM(Table1a!#REF!,IFERROR(Table1a!#REF!*CH4_GWP,0),IFERROR(Table1a!#REF!*N2O_GWP,0),IFERROR(Table1a!#REF!*SF6_GWP,0),IFERROR(Table1a!#REF!*NF3_GWP,0),Table1a!#REF!,Table1a!#REF!,Table1a!#REF!)</f>
        <v>#REF!</v>
      </c>
      <c r="AC119" s="85" t="e">
        <f>SUM(Table1a!#REF!,IFERROR(Table1a!#REF!*CH4_GWP,0),IFERROR(Table1a!#REF!*N2O_GWP,0),IFERROR(Table1a!#REF!*SF6_GWP,0),IFERROR(Table1a!#REF!*NF3_GWP,0),Table1a!#REF!,Table1a!#REF!,Table1a!#REF!)</f>
        <v>#REF!</v>
      </c>
      <c r="AD119" s="85" t="e">
        <f>SUM(Table1a!#REF!,IFERROR(Table1a!#REF!*CH4_GWP,0),IFERROR(Table1a!#REF!*N2O_GWP,0),IFERROR(Table1a!#REF!*SF6_GWP,0),IFERROR(Table1a!#REF!*NF3_GWP,0),Table1a!#REF!,Table1a!#REF!,Table1a!#REF!)</f>
        <v>#REF!</v>
      </c>
      <c r="AE119" s="85" t="e">
        <f>SUM(Table1a!#REF!,IFERROR(Table1a!#REF!*CH4_GWP,0),IFERROR(Table1a!#REF!*N2O_GWP,0),IFERROR(Table1a!#REF!*SF6_GWP,0),IFERROR(Table1a!#REF!*NF3_GWP,0),Table1a!#REF!,Table1a!#REF!,Table1a!#REF!)</f>
        <v>#REF!</v>
      </c>
      <c r="AF119" s="85" t="e">
        <f>SUM(Table1a!#REF!,IFERROR(Table1a!#REF!*CH4_GWP,0),IFERROR(Table1a!#REF!*N2O_GWP,0),IFERROR(Table1a!#REF!*SF6_GWP,0),IFERROR(Table1a!#REF!*NF3_GWP,0),Table1a!#REF!,Table1a!#REF!,Table1a!#REF!)</f>
        <v>#REF!</v>
      </c>
      <c r="AG119" s="85" t="e">
        <f>SUM(Table1a!#REF!,IFERROR(Table1a!#REF!*CH4_GWP,0),IFERROR(Table1a!#REF!*N2O_GWP,0),IFERROR(Table1a!#REF!*SF6_GWP,0),IFERROR(Table1a!#REF!*NF3_GWP,0),Table1a!#REF!,Table1a!#REF!,Table1a!#REF!)</f>
        <v>#REF!</v>
      </c>
      <c r="AH119" s="85" t="e">
        <f>SUM(Table1a!#REF!,IFERROR(Table1a!#REF!*CH4_GWP,0),IFERROR(Table1a!#REF!*N2O_GWP,0),IFERROR(Table1a!#REF!*SF6_GWP,0),IFERROR(Table1a!#REF!*NF3_GWP,0),Table1a!#REF!,Table1a!#REF!,Table1a!#REF!)</f>
        <v>#REF!</v>
      </c>
      <c r="AI119" s="85" t="e">
        <f>SUM(Table1a!#REF!,IFERROR(Table1a!#REF!*CH4_GWP,0),IFERROR(Table1a!#REF!*N2O_GWP,0),IFERROR(Table1a!#REF!*SF6_GWP,0),IFERROR(Table1a!#REF!*NF3_GWP,0),Table1a!#REF!,Table1a!#REF!,Table1a!#REF!)</f>
        <v>#REF!</v>
      </c>
      <c r="AJ119" s="85" t="e">
        <f>SUM(Table1a!#REF!,IFERROR(Table1a!#REF!*CH4_GWP,0),IFERROR(Table1a!#REF!*N2O_GWP,0),IFERROR(Table1a!#REF!*SF6_GWP,0),IFERROR(Table1a!#REF!*NF3_GWP,0),Table1a!#REF!,Table1a!#REF!,Table1a!#REF!)</f>
        <v>#REF!</v>
      </c>
      <c r="AK119" s="74"/>
      <c r="AL119" s="106" t="e">
        <f>IFERROR(ROUND(Table1a!#REF!-C119,6),Table1a!#REF!)</f>
        <v>#REF!</v>
      </c>
      <c r="AM119" s="106" t="e">
        <f>IFERROR(ROUND(Table1a!#REF!-D119,6),Table1a!#REF!)</f>
        <v>#REF!</v>
      </c>
      <c r="AN119" s="106" t="e">
        <f>IFERROR(ROUND(Table1a!#REF!-E119,6),Table1a!#REF!)</f>
        <v>#REF!</v>
      </c>
      <c r="AO119" s="106" t="e">
        <f>IFERROR(ROUND(Table1a!#REF!-F119,6),Table1a!#REF!)</f>
        <v>#REF!</v>
      </c>
      <c r="AP119" s="106" t="e">
        <f>IFERROR(ROUND(Table1a!#REF!-G119,6),Table1a!#REF!)</f>
        <v>#REF!</v>
      </c>
      <c r="AQ119" s="106" t="e">
        <f>IFERROR(ROUND(Table1a!#REF!-H119,6),Table1a!#REF!)</f>
        <v>#REF!</v>
      </c>
      <c r="AR119" s="106" t="e">
        <f>IFERROR(ROUND(Table1a!#REF!-I119,6),Table1a!#REF!)</f>
        <v>#REF!</v>
      </c>
      <c r="AS119" s="106" t="e">
        <f>IFERROR(ROUND(Table1a!#REF!-J119,6),Table1a!#REF!)</f>
        <v>#REF!</v>
      </c>
      <c r="AT119" s="106" t="e">
        <f>IFERROR(ROUND(Table1a!#REF!-K119,6),Table1a!#REF!)</f>
        <v>#REF!</v>
      </c>
      <c r="AU119" s="106" t="e">
        <f>IFERROR(ROUND(Table1a!#REF!-L119,6),Table1a!#REF!)</f>
        <v>#REF!</v>
      </c>
      <c r="AV119" s="106" t="e">
        <f>IFERROR(ROUND(Table1a!#REF!-M119,6),Table1a!#REF!)</f>
        <v>#REF!</v>
      </c>
      <c r="AW119" s="106" t="e">
        <f>IFERROR(ROUND(Table1a!#REF!-N119,6),Table1a!#REF!)</f>
        <v>#REF!</v>
      </c>
      <c r="AX119" s="106" t="e">
        <f>IFERROR(ROUND(Table1a!#REF!-O119,6),Table1a!#REF!)</f>
        <v>#REF!</v>
      </c>
      <c r="AY119" s="106" t="e">
        <f>IFERROR(ROUND(Table1a!#REF!-P119,6),Table1a!#REF!)</f>
        <v>#REF!</v>
      </c>
      <c r="AZ119" s="106" t="e">
        <f>IFERROR(ROUND(Table1a!#REF!-Q119,6),Table1a!#REF!)</f>
        <v>#REF!</v>
      </c>
      <c r="BA119" s="106" t="e">
        <f>IFERROR(ROUND(Table1a!#REF!-R119,6),Table1a!#REF!)</f>
        <v>#REF!</v>
      </c>
      <c r="BB119" s="106" t="e">
        <f>IFERROR(ROUND(Table1a!#REF!-S119,6),Table1a!#REF!)</f>
        <v>#REF!</v>
      </c>
      <c r="BC119" s="106" t="e">
        <f>IFERROR(ROUND(Table1a!#REF!-T119,6),Table1a!#REF!)</f>
        <v>#REF!</v>
      </c>
      <c r="BD119" s="106" t="e">
        <f>IFERROR(ROUND(Table1a!#REF!-U119,6),Table1a!#REF!)</f>
        <v>#REF!</v>
      </c>
      <c r="BE119" s="106" t="e">
        <f>IFERROR(ROUND(Table1a!#REF!-V119,6),Table1a!#REF!)</f>
        <v>#REF!</v>
      </c>
      <c r="BF119" s="106" t="e">
        <f>IFERROR(ROUND(Table1a!#REF!-W119,6),Table1a!#REF!)</f>
        <v>#REF!</v>
      </c>
      <c r="BG119" s="106" t="e">
        <f>IFERROR(ROUND(Table1a!#REF!-X119,6),Table1a!#REF!)</f>
        <v>#REF!</v>
      </c>
      <c r="BH119" s="106" t="e">
        <f>IFERROR(ROUND(Table1a!#REF!-Y119,6),Table1a!#REF!)</f>
        <v>#REF!</v>
      </c>
      <c r="BI119" s="106" t="e">
        <f>IFERROR(ROUND(Table1a!#REF!-Z119,6),Table1a!#REF!)</f>
        <v>#REF!</v>
      </c>
      <c r="BJ119" s="106" t="e">
        <f>IFERROR(ROUND(Table1a!#REF!-AA119,6),Table1a!#REF!)</f>
        <v>#REF!</v>
      </c>
      <c r="BK119" s="106" t="e">
        <f>IFERROR(ROUND(Table1a!#REF!-AB119,6),Table1a!#REF!)</f>
        <v>#REF!</v>
      </c>
      <c r="BL119" s="106" t="e">
        <f>IFERROR(ROUND(Table1a!#REF!-AC119,6),Table1a!#REF!)</f>
        <v>#REF!</v>
      </c>
      <c r="BM119" s="106" t="e">
        <f>IFERROR(ROUND(Table1a!#REF!-AD119,6),Table1a!#REF!)</f>
        <v>#REF!</v>
      </c>
      <c r="BN119" s="106" t="e">
        <f>IFERROR(ROUND(Table1a!#REF!-AE119,6),Table1a!#REF!)</f>
        <v>#REF!</v>
      </c>
      <c r="BO119" s="106" t="e">
        <f>IFERROR(ROUND(Table1a!#REF!-AF119,6),Table1a!#REF!)</f>
        <v>#REF!</v>
      </c>
      <c r="BP119" s="106" t="e">
        <f>IFERROR(ROUND(Table1a!#REF!-AG119,6),Table1a!#REF!)</f>
        <v>#REF!</v>
      </c>
      <c r="BQ119" s="106" t="e">
        <f>IFERROR(ROUND(Table1a!#REF!-AH119,6),Table1a!#REF!)</f>
        <v>#REF!</v>
      </c>
      <c r="BR119" s="106" t="e">
        <f>IFERROR(ROUND(Table1a!#REF!-AI119,6),Table1a!#REF!)</f>
        <v>#REF!</v>
      </c>
      <c r="BS119" s="106" t="e">
        <f>IFERROR(ROUND(Table1a!#REF!-AJ119,6),Table1a!#REF!)</f>
        <v>#REF!</v>
      </c>
      <c r="BT119" s="74"/>
      <c r="BU119" s="106" t="e">
        <f>ROUND(IFERROR(Table1a!#REF!*1,0)-SUM(Table1a!#REF!,Table1a!#REF!),6)</f>
        <v>#REF!</v>
      </c>
      <c r="BV119" s="106" t="e">
        <f>ROUND(IFERROR(Table1a!#REF!*1,0)-SUM(Table1a!#REF!,Table1a!#REF!),6)</f>
        <v>#REF!</v>
      </c>
      <c r="BW119" s="106" t="e">
        <f>ROUND(IFERROR(Table1a!#REF!*1,0)-SUM(Table1a!#REF!,Table1a!#REF!),6)</f>
        <v>#REF!</v>
      </c>
      <c r="BX119" s="106" t="e">
        <f>ROUND(IFERROR(Table1a!#REF!*1,0)-SUM(Table1a!#REF!,Table1a!#REF!),6)</f>
        <v>#REF!</v>
      </c>
      <c r="BY119" s="106" t="e">
        <f>ROUND(IFERROR(Table1a!#REF!*1,0)-SUM(Table1a!#REF!,Table1a!#REF!),6)</f>
        <v>#REF!</v>
      </c>
      <c r="BZ119" s="106" t="e">
        <f>ROUND(IFERROR(Table1a!#REF!*1,0)-SUM(Table1a!#REF!,Table1a!#REF!),6)</f>
        <v>#REF!</v>
      </c>
      <c r="CA119" s="106" t="e">
        <f>ROUND(IFERROR(Table1a!#REF!*1,0)-SUM(Table1a!#REF!,Table1a!#REF!),6)</f>
        <v>#REF!</v>
      </c>
      <c r="CB119" s="106" t="e">
        <f>ROUND(IFERROR(Table1a!#REF!*1,0)-SUM(Table1a!#REF!,Table1a!#REF!),6)</f>
        <v>#REF!</v>
      </c>
      <c r="CC119" s="106" t="e">
        <f>ROUND(IFERROR(Table1a!#REF!*1,0)-SUM(Table1a!#REF!,Table1a!#REF!),6)</f>
        <v>#REF!</v>
      </c>
      <c r="CD119" s="106" t="e">
        <f>ROUND(IFERROR(Table1a!#REF!*1,0)-SUM(Table1a!#REF!,Table1a!#REF!),6)</f>
        <v>#REF!</v>
      </c>
      <c r="CE119" s="106" t="e">
        <f>ROUND(IFERROR(Table1a!#REF!*1,0)-SUM(Table1a!#REF!,Table1a!#REF!),6)</f>
        <v>#REF!</v>
      </c>
      <c r="CF119" s="106" t="e">
        <f>ROUND(IFERROR(Table1a!#REF!*1,0)-SUM(Table1a!#REF!,Table1a!#REF!),6)</f>
        <v>#REF!</v>
      </c>
      <c r="CG119" s="106" t="e">
        <f>ROUND(IFERROR(Table1a!#REF!*1,0)-SUM(Table1a!#REF!,Table1a!#REF!),6)</f>
        <v>#REF!</v>
      </c>
      <c r="CH119" s="106" t="e">
        <f>ROUND(IFERROR(Table1a!#REF!*1,0)-SUM(Table1a!#REF!,Table1a!#REF!),6)</f>
        <v>#REF!</v>
      </c>
      <c r="CI119" s="106" t="e">
        <f>ROUND(IFERROR(Table1a!#REF!*1,0)-SUM(Table1a!#REF!,Table1a!#REF!),6)</f>
        <v>#REF!</v>
      </c>
      <c r="CJ119" s="106" t="e">
        <f>ROUND(IFERROR(Table1a!#REF!*1,0)-SUM(Table1a!#REF!,Table1a!#REF!),6)</f>
        <v>#REF!</v>
      </c>
      <c r="CK119" s="106" t="e">
        <f>ROUND(IFERROR(Table1a!#REF!*1,0)-SUM(Table1a!#REF!,Table1a!#REF!),6)</f>
        <v>#REF!</v>
      </c>
      <c r="CL119" s="106" t="e">
        <f>ROUND(IFERROR(Table1a!#REF!*1,0)-SUM(Table1a!#REF!,Table1a!#REF!),6)</f>
        <v>#REF!</v>
      </c>
      <c r="CM119" s="106" t="e">
        <f>ROUND(IFERROR(Table1a!#REF!*1,0)-SUM(Table1a!#REF!,Table1a!#REF!),6)</f>
        <v>#REF!</v>
      </c>
      <c r="CN119" s="106" t="e">
        <f>ROUND(IFERROR(Table1a!#REF!*1,0)-SUM(Table1a!#REF!,Table1a!#REF!),6)</f>
        <v>#REF!</v>
      </c>
      <c r="CO119" s="106" t="e">
        <f>ROUND(IFERROR(Table1a!#REF!*1,0)-SUM(Table1a!#REF!,Table1a!#REF!),6)</f>
        <v>#REF!</v>
      </c>
      <c r="CP119" s="106" t="e">
        <f>ROUND(IFERROR(Table1a!#REF!*1,0)-SUM(Table1a!#REF!,Table1a!#REF!),6)</f>
        <v>#REF!</v>
      </c>
      <c r="CQ119" s="106" t="e">
        <f>ROUND(IFERROR(Table1a!#REF!*1,0)-SUM(Table1a!#REF!,Table1a!#REF!),6)</f>
        <v>#REF!</v>
      </c>
      <c r="CR119" s="106" t="e">
        <f>ROUND(IFERROR(Table1a!#REF!*1,0)-SUM(Table1a!#REF!,Table1a!#REF!),6)</f>
        <v>#REF!</v>
      </c>
      <c r="CS119" s="106" t="e">
        <f>ROUND(IFERROR(Table1a!#REF!*1,0)-SUM(Table1a!#REF!,Table1a!#REF!),6)</f>
        <v>#REF!</v>
      </c>
      <c r="CT119" s="106" t="e">
        <f>ROUND(IFERROR(Table1a!#REF!*1,0)-SUM(Table1a!#REF!,Table1a!#REF!),6)</f>
        <v>#REF!</v>
      </c>
      <c r="CU119" s="106" t="e">
        <f>ROUND(IFERROR(Table1a!#REF!*1,0)-SUM(Table1a!#REF!,Table1a!#REF!),6)</f>
        <v>#REF!</v>
      </c>
      <c r="CV119" s="106" t="e">
        <f>ROUND(IFERROR(Table1a!#REF!*1,0)-SUM(Table1a!#REF!,Table1a!#REF!),6)</f>
        <v>#REF!</v>
      </c>
      <c r="CW119" s="106" t="e">
        <f>ROUND(IFERROR(Table1a!#REF!*1,0)-SUM(Table1a!#REF!,Table1a!#REF!),6)</f>
        <v>#REF!</v>
      </c>
      <c r="CX119" s="106" t="e">
        <f>ROUND(IFERROR(Table1a!#REF!*1,0)-SUM(Table1a!#REF!,Table1a!#REF!),6)</f>
        <v>#REF!</v>
      </c>
      <c r="CY119" s="106" t="e">
        <f>ROUND(IFERROR(Table1a!#REF!*1,0)-SUM(Table1a!#REF!,Table1a!#REF!),6)</f>
        <v>#REF!</v>
      </c>
      <c r="CZ119" s="106" t="e">
        <f>ROUND(IFERROR(Table1a!#REF!*1,0)-SUM(Table1a!#REF!,Table1a!#REF!),6)</f>
        <v>#REF!</v>
      </c>
      <c r="DA119" s="106" t="e">
        <f>ROUND(IFERROR(Table1a!#REF!*1,0)-SUM(Table1a!#REF!,Table1a!#REF!),6)</f>
        <v>#REF!</v>
      </c>
      <c r="DB119" s="106" t="e">
        <f>ROUND(IFERROR(Table1a!#REF!*1,0)-SUM(Table1a!#REF!,Table1a!#REF!),6)</f>
        <v>#REF!</v>
      </c>
      <c r="DC119" s="75"/>
    </row>
    <row r="120" spans="1:107">
      <c r="A120" s="83" t="s">
        <v>320</v>
      </c>
      <c r="B120" s="150" t="s">
        <v>8</v>
      </c>
      <c r="C120" s="85" t="e">
        <f>SUM(Table1a!#REF!,IFERROR(Table1a!#REF!*CH4_GWP,0),IFERROR(Table1a!#REF!*N2O_GWP,0),IFERROR(Table1a!#REF!*SF6_GWP,0),IFERROR(Table1a!#REF!*NF3_GWP,0),Table1a!#REF!,Table1a!#REF!,Table1a!#REF!)</f>
        <v>#REF!</v>
      </c>
      <c r="D120" s="85" t="e">
        <f>SUM(Table1a!#REF!,IFERROR(Table1a!#REF!*CH4_GWP,0),IFERROR(Table1a!#REF!*N2O_GWP,0),IFERROR(Table1a!#REF!*SF6_GWP,0),IFERROR(Table1a!#REF!*NF3_GWP,0),Table1a!#REF!,Table1a!#REF!,Table1a!#REF!)</f>
        <v>#REF!</v>
      </c>
      <c r="E120" s="85" t="e">
        <f>SUM(Table1a!#REF!,IFERROR(Table1a!#REF!*CH4_GWP,0),IFERROR(Table1a!#REF!*N2O_GWP,0),IFERROR(Table1a!#REF!*SF6_GWP,0),IFERROR(Table1a!#REF!*NF3_GWP,0),Table1a!#REF!,Table1a!#REF!,Table1a!#REF!)</f>
        <v>#REF!</v>
      </c>
      <c r="F120" s="85" t="e">
        <f>SUM(Table1a!#REF!,IFERROR(Table1a!#REF!*CH4_GWP,0),IFERROR(Table1a!#REF!*N2O_GWP,0),IFERROR(Table1a!#REF!*SF6_GWP,0),IFERROR(Table1a!#REF!*NF3_GWP,0),Table1a!#REF!,Table1a!#REF!,Table1a!#REF!)</f>
        <v>#REF!</v>
      </c>
      <c r="G120" s="85" t="e">
        <f>SUM(Table1a!#REF!,IFERROR(Table1a!#REF!*CH4_GWP,0),IFERROR(Table1a!#REF!*N2O_GWP,0),IFERROR(Table1a!#REF!*SF6_GWP,0),IFERROR(Table1a!#REF!*NF3_GWP,0),Table1a!#REF!,Table1a!#REF!,Table1a!#REF!)</f>
        <v>#REF!</v>
      </c>
      <c r="H120" s="85" t="e">
        <f>SUM(Table1a!#REF!,IFERROR(Table1a!#REF!*CH4_GWP,0),IFERROR(Table1a!#REF!*N2O_GWP,0),IFERROR(Table1a!#REF!*SF6_GWP,0),IFERROR(Table1a!#REF!*NF3_GWP,0),Table1a!#REF!,Table1a!#REF!,Table1a!#REF!)</f>
        <v>#REF!</v>
      </c>
      <c r="I120" s="85" t="e">
        <f>SUM(Table1a!#REF!,IFERROR(Table1a!#REF!*CH4_GWP,0),IFERROR(Table1a!#REF!*N2O_GWP,0),IFERROR(Table1a!#REF!*SF6_GWP,0),IFERROR(Table1a!#REF!*NF3_GWP,0),Table1a!#REF!,Table1a!#REF!,Table1a!#REF!)</f>
        <v>#REF!</v>
      </c>
      <c r="J120" s="85" t="e">
        <f>SUM(Table1a!#REF!,IFERROR(Table1a!#REF!*CH4_GWP,0),IFERROR(Table1a!#REF!*N2O_GWP,0),IFERROR(Table1a!#REF!*SF6_GWP,0),IFERROR(Table1a!#REF!*NF3_GWP,0),Table1a!#REF!,Table1a!#REF!,Table1a!#REF!)</f>
        <v>#REF!</v>
      </c>
      <c r="K120" s="85" t="e">
        <f>SUM(Table1a!#REF!,IFERROR(Table1a!#REF!*CH4_GWP,0),IFERROR(Table1a!#REF!*N2O_GWP,0),IFERROR(Table1a!#REF!*SF6_GWP,0),IFERROR(Table1a!#REF!*NF3_GWP,0),Table1a!#REF!,Table1a!#REF!,Table1a!#REF!)</f>
        <v>#REF!</v>
      </c>
      <c r="L120" s="85" t="e">
        <f>SUM(Table1a!#REF!,IFERROR(Table1a!#REF!*CH4_GWP,0),IFERROR(Table1a!#REF!*N2O_GWP,0),IFERROR(Table1a!#REF!*SF6_GWP,0),IFERROR(Table1a!#REF!*NF3_GWP,0),Table1a!#REF!,Table1a!#REF!,Table1a!#REF!)</f>
        <v>#REF!</v>
      </c>
      <c r="M120" s="85" t="e">
        <f>SUM(Table1a!#REF!,IFERROR(Table1a!#REF!*CH4_GWP,0),IFERROR(Table1a!#REF!*N2O_GWP,0),IFERROR(Table1a!#REF!*SF6_GWP,0),IFERROR(Table1a!#REF!*NF3_GWP,0),Table1a!#REF!,Table1a!#REF!,Table1a!#REF!)</f>
        <v>#REF!</v>
      </c>
      <c r="N120" s="85" t="e">
        <f>SUM(Table1a!#REF!,IFERROR(Table1a!#REF!*CH4_GWP,0),IFERROR(Table1a!#REF!*N2O_GWP,0),IFERROR(Table1a!#REF!*SF6_GWP,0),IFERROR(Table1a!#REF!*NF3_GWP,0),Table1a!#REF!,Table1a!#REF!,Table1a!#REF!)</f>
        <v>#REF!</v>
      </c>
      <c r="O120" s="85" t="e">
        <f>SUM(Table1a!#REF!,IFERROR(Table1a!#REF!*CH4_GWP,0),IFERROR(Table1a!#REF!*N2O_GWP,0),IFERROR(Table1a!#REF!*SF6_GWP,0),IFERROR(Table1a!#REF!*NF3_GWP,0),Table1a!#REF!,Table1a!#REF!,Table1a!#REF!)</f>
        <v>#REF!</v>
      </c>
      <c r="P120" s="85" t="e">
        <f>SUM(Table1a!#REF!,IFERROR(Table1a!#REF!*CH4_GWP,0),IFERROR(Table1a!#REF!*N2O_GWP,0),IFERROR(Table1a!#REF!*SF6_GWP,0),IFERROR(Table1a!#REF!*NF3_GWP,0),Table1a!#REF!,Table1a!#REF!,Table1a!#REF!)</f>
        <v>#REF!</v>
      </c>
      <c r="Q120" s="85" t="e">
        <f>SUM(Table1a!#REF!,IFERROR(Table1a!#REF!*CH4_GWP,0),IFERROR(Table1a!#REF!*N2O_GWP,0),IFERROR(Table1a!#REF!*SF6_GWP,0),IFERROR(Table1a!#REF!*NF3_GWP,0),Table1a!#REF!,Table1a!#REF!,Table1a!#REF!)</f>
        <v>#REF!</v>
      </c>
      <c r="R120" s="85" t="e">
        <f>SUM(Table1a!#REF!,IFERROR(Table1a!#REF!*CH4_GWP,0),IFERROR(Table1a!#REF!*N2O_GWP,0),IFERROR(Table1a!#REF!*SF6_GWP,0),IFERROR(Table1a!#REF!*NF3_GWP,0),Table1a!#REF!,Table1a!#REF!,Table1a!#REF!)</f>
        <v>#REF!</v>
      </c>
      <c r="S120" s="85" t="e">
        <f>SUM(Table1a!#REF!,IFERROR(Table1a!#REF!*CH4_GWP,0),IFERROR(Table1a!#REF!*N2O_GWP,0),IFERROR(Table1a!#REF!*SF6_GWP,0),IFERROR(Table1a!#REF!*NF3_GWP,0),Table1a!#REF!,Table1a!#REF!,Table1a!#REF!)</f>
        <v>#REF!</v>
      </c>
      <c r="T120" s="85" t="e">
        <f>SUM(Table1a!#REF!,IFERROR(Table1a!#REF!*CH4_GWP,0),IFERROR(Table1a!#REF!*N2O_GWP,0),IFERROR(Table1a!#REF!*SF6_GWP,0),IFERROR(Table1a!#REF!*NF3_GWP,0),Table1a!#REF!,Table1a!#REF!,Table1a!#REF!)</f>
        <v>#REF!</v>
      </c>
      <c r="U120" s="85" t="e">
        <f>SUM(Table1a!#REF!,IFERROR(Table1a!#REF!*CH4_GWP,0),IFERROR(Table1a!#REF!*N2O_GWP,0),IFERROR(Table1a!#REF!*SF6_GWP,0),IFERROR(Table1a!#REF!*NF3_GWP,0),Table1a!#REF!,Table1a!#REF!,Table1a!#REF!)</f>
        <v>#REF!</v>
      </c>
      <c r="V120" s="85" t="e">
        <f>SUM(Table1a!#REF!,IFERROR(Table1a!#REF!*CH4_GWP,0),IFERROR(Table1a!#REF!*N2O_GWP,0),IFERROR(Table1a!#REF!*SF6_GWP,0),IFERROR(Table1a!#REF!*NF3_GWP,0),Table1a!#REF!,Table1a!#REF!,Table1a!#REF!)</f>
        <v>#REF!</v>
      </c>
      <c r="W120" s="85" t="e">
        <f>SUM(Table1a!#REF!,IFERROR(Table1a!#REF!*CH4_GWP,0),IFERROR(Table1a!#REF!*N2O_GWP,0),IFERROR(Table1a!#REF!*SF6_GWP,0),IFERROR(Table1a!#REF!*NF3_GWP,0),Table1a!#REF!,Table1a!#REF!,Table1a!#REF!)</f>
        <v>#REF!</v>
      </c>
      <c r="X120" s="85" t="e">
        <f>SUM(Table1a!#REF!,IFERROR(Table1a!#REF!*CH4_GWP,0),IFERROR(Table1a!#REF!*N2O_GWP,0),IFERROR(Table1a!#REF!*SF6_GWP,0),IFERROR(Table1a!#REF!*NF3_GWP,0),Table1a!#REF!,Table1a!#REF!,Table1a!#REF!)</f>
        <v>#REF!</v>
      </c>
      <c r="Y120" s="85" t="e">
        <f>SUM(Table1a!#REF!,IFERROR(Table1a!#REF!*CH4_GWP,0),IFERROR(Table1a!#REF!*N2O_GWP,0),IFERROR(Table1a!#REF!*SF6_GWP,0),IFERROR(Table1a!#REF!*NF3_GWP,0),Table1a!#REF!,Table1a!#REF!,Table1a!#REF!)</f>
        <v>#REF!</v>
      </c>
      <c r="Z120" s="85" t="e">
        <f>SUM(Table1a!#REF!,IFERROR(Table1a!#REF!*CH4_GWP,0),IFERROR(Table1a!#REF!*N2O_GWP,0),IFERROR(Table1a!#REF!*SF6_GWP,0),IFERROR(Table1a!#REF!*NF3_GWP,0),Table1a!#REF!,Table1a!#REF!,Table1a!#REF!)</f>
        <v>#REF!</v>
      </c>
      <c r="AA120" s="85" t="e">
        <f>SUM(Table1a!#REF!,IFERROR(Table1a!#REF!*CH4_GWP,0),IFERROR(Table1a!#REF!*N2O_GWP,0),IFERROR(Table1a!#REF!*SF6_GWP,0),IFERROR(Table1a!#REF!*NF3_GWP,0),Table1a!#REF!,Table1a!#REF!,Table1a!#REF!)</f>
        <v>#REF!</v>
      </c>
      <c r="AB120" s="85" t="e">
        <f>SUM(Table1a!#REF!,IFERROR(Table1a!#REF!*CH4_GWP,0),IFERROR(Table1a!#REF!*N2O_GWP,0),IFERROR(Table1a!#REF!*SF6_GWP,0),IFERROR(Table1a!#REF!*NF3_GWP,0),Table1a!#REF!,Table1a!#REF!,Table1a!#REF!)</f>
        <v>#REF!</v>
      </c>
      <c r="AC120" s="85" t="e">
        <f>SUM(Table1a!#REF!,IFERROR(Table1a!#REF!*CH4_GWP,0),IFERROR(Table1a!#REF!*N2O_GWP,0),IFERROR(Table1a!#REF!*SF6_GWP,0),IFERROR(Table1a!#REF!*NF3_GWP,0),Table1a!#REF!,Table1a!#REF!,Table1a!#REF!)</f>
        <v>#REF!</v>
      </c>
      <c r="AD120" s="85" t="e">
        <f>SUM(Table1a!#REF!,IFERROR(Table1a!#REF!*CH4_GWP,0),IFERROR(Table1a!#REF!*N2O_GWP,0),IFERROR(Table1a!#REF!*SF6_GWP,0),IFERROR(Table1a!#REF!*NF3_GWP,0),Table1a!#REF!,Table1a!#REF!,Table1a!#REF!)</f>
        <v>#REF!</v>
      </c>
      <c r="AE120" s="85" t="e">
        <f>SUM(Table1a!#REF!,IFERROR(Table1a!#REF!*CH4_GWP,0),IFERROR(Table1a!#REF!*N2O_GWP,0),IFERROR(Table1a!#REF!*SF6_GWP,0),IFERROR(Table1a!#REF!*NF3_GWP,0),Table1a!#REF!,Table1a!#REF!,Table1a!#REF!)</f>
        <v>#REF!</v>
      </c>
      <c r="AF120" s="85" t="e">
        <f>SUM(Table1a!#REF!,IFERROR(Table1a!#REF!*CH4_GWP,0),IFERROR(Table1a!#REF!*N2O_GWP,0),IFERROR(Table1a!#REF!*SF6_GWP,0),IFERROR(Table1a!#REF!*NF3_GWP,0),Table1a!#REF!,Table1a!#REF!,Table1a!#REF!)</f>
        <v>#REF!</v>
      </c>
      <c r="AG120" s="85" t="e">
        <f>SUM(Table1a!#REF!,IFERROR(Table1a!#REF!*CH4_GWP,0),IFERROR(Table1a!#REF!*N2O_GWP,0),IFERROR(Table1a!#REF!*SF6_GWP,0),IFERROR(Table1a!#REF!*NF3_GWP,0),Table1a!#REF!,Table1a!#REF!,Table1a!#REF!)</f>
        <v>#REF!</v>
      </c>
      <c r="AH120" s="85" t="e">
        <f>SUM(Table1a!#REF!,IFERROR(Table1a!#REF!*CH4_GWP,0),IFERROR(Table1a!#REF!*N2O_GWP,0),IFERROR(Table1a!#REF!*SF6_GWP,0),IFERROR(Table1a!#REF!*NF3_GWP,0),Table1a!#REF!,Table1a!#REF!,Table1a!#REF!)</f>
        <v>#REF!</v>
      </c>
      <c r="AI120" s="85" t="e">
        <f>SUM(Table1a!#REF!,IFERROR(Table1a!#REF!*CH4_GWP,0),IFERROR(Table1a!#REF!*N2O_GWP,0),IFERROR(Table1a!#REF!*SF6_GWP,0),IFERROR(Table1a!#REF!*NF3_GWP,0),Table1a!#REF!,Table1a!#REF!,Table1a!#REF!)</f>
        <v>#REF!</v>
      </c>
      <c r="AJ120" s="85" t="e">
        <f>SUM(Table1a!#REF!,IFERROR(Table1a!#REF!*CH4_GWP,0),IFERROR(Table1a!#REF!*N2O_GWP,0),IFERROR(Table1a!#REF!*SF6_GWP,0),IFERROR(Table1a!#REF!*NF3_GWP,0),Table1a!#REF!,Table1a!#REF!,Table1a!#REF!)</f>
        <v>#REF!</v>
      </c>
      <c r="AK120" s="74"/>
      <c r="AL120" s="106" t="e">
        <f>IFERROR(ROUND(Table1a!#REF!-C120,6),Table1a!#REF!)</f>
        <v>#REF!</v>
      </c>
      <c r="AM120" s="106" t="e">
        <f>IFERROR(ROUND(Table1a!#REF!-D120,6),Table1a!#REF!)</f>
        <v>#REF!</v>
      </c>
      <c r="AN120" s="106" t="e">
        <f>IFERROR(ROUND(Table1a!#REF!-E120,6),Table1a!#REF!)</f>
        <v>#REF!</v>
      </c>
      <c r="AO120" s="106" t="e">
        <f>IFERROR(ROUND(Table1a!#REF!-F120,6),Table1a!#REF!)</f>
        <v>#REF!</v>
      </c>
      <c r="AP120" s="106" t="e">
        <f>IFERROR(ROUND(Table1a!#REF!-G120,6),Table1a!#REF!)</f>
        <v>#REF!</v>
      </c>
      <c r="AQ120" s="106" t="e">
        <f>IFERROR(ROUND(Table1a!#REF!-H120,6),Table1a!#REF!)</f>
        <v>#REF!</v>
      </c>
      <c r="AR120" s="106" t="e">
        <f>IFERROR(ROUND(Table1a!#REF!-I120,6),Table1a!#REF!)</f>
        <v>#REF!</v>
      </c>
      <c r="AS120" s="106" t="e">
        <f>IFERROR(ROUND(Table1a!#REF!-J120,6),Table1a!#REF!)</f>
        <v>#REF!</v>
      </c>
      <c r="AT120" s="106" t="e">
        <f>IFERROR(ROUND(Table1a!#REF!-K120,6),Table1a!#REF!)</f>
        <v>#REF!</v>
      </c>
      <c r="AU120" s="106" t="e">
        <f>IFERROR(ROUND(Table1a!#REF!-L120,6),Table1a!#REF!)</f>
        <v>#REF!</v>
      </c>
      <c r="AV120" s="106" t="e">
        <f>IFERROR(ROUND(Table1a!#REF!-M120,6),Table1a!#REF!)</f>
        <v>#REF!</v>
      </c>
      <c r="AW120" s="106" t="e">
        <f>IFERROR(ROUND(Table1a!#REF!-N120,6),Table1a!#REF!)</f>
        <v>#REF!</v>
      </c>
      <c r="AX120" s="106" t="e">
        <f>IFERROR(ROUND(Table1a!#REF!-O120,6),Table1a!#REF!)</f>
        <v>#REF!</v>
      </c>
      <c r="AY120" s="106" t="e">
        <f>IFERROR(ROUND(Table1a!#REF!-P120,6),Table1a!#REF!)</f>
        <v>#REF!</v>
      </c>
      <c r="AZ120" s="106" t="e">
        <f>IFERROR(ROUND(Table1a!#REF!-Q120,6),Table1a!#REF!)</f>
        <v>#REF!</v>
      </c>
      <c r="BA120" s="106" t="e">
        <f>IFERROR(ROUND(Table1a!#REF!-R120,6),Table1a!#REF!)</f>
        <v>#REF!</v>
      </c>
      <c r="BB120" s="106" t="e">
        <f>IFERROR(ROUND(Table1a!#REF!-S120,6),Table1a!#REF!)</f>
        <v>#REF!</v>
      </c>
      <c r="BC120" s="106" t="e">
        <f>IFERROR(ROUND(Table1a!#REF!-T120,6),Table1a!#REF!)</f>
        <v>#REF!</v>
      </c>
      <c r="BD120" s="106" t="e">
        <f>IFERROR(ROUND(Table1a!#REF!-U120,6),Table1a!#REF!)</f>
        <v>#REF!</v>
      </c>
      <c r="BE120" s="106" t="e">
        <f>IFERROR(ROUND(Table1a!#REF!-V120,6),Table1a!#REF!)</f>
        <v>#REF!</v>
      </c>
      <c r="BF120" s="106" t="e">
        <f>IFERROR(ROUND(Table1a!#REF!-W120,6),Table1a!#REF!)</f>
        <v>#REF!</v>
      </c>
      <c r="BG120" s="106" t="e">
        <f>IFERROR(ROUND(Table1a!#REF!-X120,6),Table1a!#REF!)</f>
        <v>#REF!</v>
      </c>
      <c r="BH120" s="106" t="e">
        <f>IFERROR(ROUND(Table1a!#REF!-Y120,6),Table1a!#REF!)</f>
        <v>#REF!</v>
      </c>
      <c r="BI120" s="106" t="e">
        <f>IFERROR(ROUND(Table1a!#REF!-Z120,6),Table1a!#REF!)</f>
        <v>#REF!</v>
      </c>
      <c r="BJ120" s="106" t="e">
        <f>IFERROR(ROUND(Table1a!#REF!-AA120,6),Table1a!#REF!)</f>
        <v>#REF!</v>
      </c>
      <c r="BK120" s="106" t="e">
        <f>IFERROR(ROUND(Table1a!#REF!-AB120,6),Table1a!#REF!)</f>
        <v>#REF!</v>
      </c>
      <c r="BL120" s="106" t="e">
        <f>IFERROR(ROUND(Table1a!#REF!-AC120,6),Table1a!#REF!)</f>
        <v>#REF!</v>
      </c>
      <c r="BM120" s="106" t="e">
        <f>IFERROR(ROUND(Table1a!#REF!-AD120,6),Table1a!#REF!)</f>
        <v>#REF!</v>
      </c>
      <c r="BN120" s="106" t="e">
        <f>IFERROR(ROUND(Table1a!#REF!-AE120,6),Table1a!#REF!)</f>
        <v>#REF!</v>
      </c>
      <c r="BO120" s="106" t="e">
        <f>IFERROR(ROUND(Table1a!#REF!-AF120,6),Table1a!#REF!)</f>
        <v>#REF!</v>
      </c>
      <c r="BP120" s="106" t="e">
        <f>IFERROR(ROUND(Table1a!#REF!-AG120,6),Table1a!#REF!)</f>
        <v>#REF!</v>
      </c>
      <c r="BQ120" s="106" t="e">
        <f>IFERROR(ROUND(Table1a!#REF!-AH120,6),Table1a!#REF!)</f>
        <v>#REF!</v>
      </c>
      <c r="BR120" s="106" t="e">
        <f>IFERROR(ROUND(Table1a!#REF!-AI120,6),Table1a!#REF!)</f>
        <v>#REF!</v>
      </c>
      <c r="BS120" s="106" t="e">
        <f>IFERROR(ROUND(Table1a!#REF!-AJ120,6),Table1a!#REF!)</f>
        <v>#REF!</v>
      </c>
      <c r="BT120" s="74"/>
      <c r="BU120" s="106" t="e">
        <f>ROUND(IFERROR(Table1a!#REF!*1,0)-SUM(Table1a!#REF!,Table1a!#REF!),6)</f>
        <v>#REF!</v>
      </c>
      <c r="BV120" s="106" t="e">
        <f>ROUND(IFERROR(Table1a!#REF!*1,0)-SUM(Table1a!#REF!,Table1a!#REF!),6)</f>
        <v>#REF!</v>
      </c>
      <c r="BW120" s="106" t="e">
        <f>ROUND(IFERROR(Table1a!#REF!*1,0)-SUM(Table1a!#REF!,Table1a!#REF!),6)</f>
        <v>#REF!</v>
      </c>
      <c r="BX120" s="106" t="e">
        <f>ROUND(IFERROR(Table1a!#REF!*1,0)-SUM(Table1a!#REF!,Table1a!#REF!),6)</f>
        <v>#REF!</v>
      </c>
      <c r="BY120" s="106" t="e">
        <f>ROUND(IFERROR(Table1a!#REF!*1,0)-SUM(Table1a!#REF!,Table1a!#REF!),6)</f>
        <v>#REF!</v>
      </c>
      <c r="BZ120" s="106" t="e">
        <f>ROUND(IFERROR(Table1a!#REF!*1,0)-SUM(Table1a!#REF!,Table1a!#REF!),6)</f>
        <v>#REF!</v>
      </c>
      <c r="CA120" s="106" t="e">
        <f>ROUND(IFERROR(Table1a!#REF!*1,0)-SUM(Table1a!#REF!,Table1a!#REF!),6)</f>
        <v>#REF!</v>
      </c>
      <c r="CB120" s="106" t="e">
        <f>ROUND(IFERROR(Table1a!#REF!*1,0)-SUM(Table1a!#REF!,Table1a!#REF!),6)</f>
        <v>#REF!</v>
      </c>
      <c r="CC120" s="106" t="e">
        <f>ROUND(IFERROR(Table1a!#REF!*1,0)-SUM(Table1a!#REF!,Table1a!#REF!),6)</f>
        <v>#REF!</v>
      </c>
      <c r="CD120" s="106" t="e">
        <f>ROUND(IFERROR(Table1a!#REF!*1,0)-SUM(Table1a!#REF!,Table1a!#REF!),6)</f>
        <v>#REF!</v>
      </c>
      <c r="CE120" s="106" t="e">
        <f>ROUND(IFERROR(Table1a!#REF!*1,0)-SUM(Table1a!#REF!,Table1a!#REF!),6)</f>
        <v>#REF!</v>
      </c>
      <c r="CF120" s="106" t="e">
        <f>ROUND(IFERROR(Table1a!#REF!*1,0)-SUM(Table1a!#REF!,Table1a!#REF!),6)</f>
        <v>#REF!</v>
      </c>
      <c r="CG120" s="106" t="e">
        <f>ROUND(IFERROR(Table1a!#REF!*1,0)-SUM(Table1a!#REF!,Table1a!#REF!),6)</f>
        <v>#REF!</v>
      </c>
      <c r="CH120" s="106" t="e">
        <f>ROUND(IFERROR(Table1a!#REF!*1,0)-SUM(Table1a!#REF!,Table1a!#REF!),6)</f>
        <v>#REF!</v>
      </c>
      <c r="CI120" s="106" t="e">
        <f>ROUND(IFERROR(Table1a!#REF!*1,0)-SUM(Table1a!#REF!,Table1a!#REF!),6)</f>
        <v>#REF!</v>
      </c>
      <c r="CJ120" s="106" t="e">
        <f>ROUND(IFERROR(Table1a!#REF!*1,0)-SUM(Table1a!#REF!,Table1a!#REF!),6)</f>
        <v>#REF!</v>
      </c>
      <c r="CK120" s="106" t="e">
        <f>ROUND(IFERROR(Table1a!#REF!*1,0)-SUM(Table1a!#REF!,Table1a!#REF!),6)</f>
        <v>#REF!</v>
      </c>
      <c r="CL120" s="106" t="e">
        <f>ROUND(IFERROR(Table1a!#REF!*1,0)-SUM(Table1a!#REF!,Table1a!#REF!),6)</f>
        <v>#REF!</v>
      </c>
      <c r="CM120" s="106" t="e">
        <f>ROUND(IFERROR(Table1a!#REF!*1,0)-SUM(Table1a!#REF!,Table1a!#REF!),6)</f>
        <v>#REF!</v>
      </c>
      <c r="CN120" s="106" t="e">
        <f>ROUND(IFERROR(Table1a!#REF!*1,0)-SUM(Table1a!#REF!,Table1a!#REF!),6)</f>
        <v>#REF!</v>
      </c>
      <c r="CO120" s="106" t="e">
        <f>ROUND(IFERROR(Table1a!#REF!*1,0)-SUM(Table1a!#REF!,Table1a!#REF!),6)</f>
        <v>#REF!</v>
      </c>
      <c r="CP120" s="106" t="e">
        <f>ROUND(IFERROR(Table1a!#REF!*1,0)-SUM(Table1a!#REF!,Table1a!#REF!),6)</f>
        <v>#REF!</v>
      </c>
      <c r="CQ120" s="106" t="e">
        <f>ROUND(IFERROR(Table1a!#REF!*1,0)-SUM(Table1a!#REF!,Table1a!#REF!),6)</f>
        <v>#REF!</v>
      </c>
      <c r="CR120" s="106" t="e">
        <f>ROUND(IFERROR(Table1a!#REF!*1,0)-SUM(Table1a!#REF!,Table1a!#REF!),6)</f>
        <v>#REF!</v>
      </c>
      <c r="CS120" s="106" t="e">
        <f>ROUND(IFERROR(Table1a!#REF!*1,0)-SUM(Table1a!#REF!,Table1a!#REF!),6)</f>
        <v>#REF!</v>
      </c>
      <c r="CT120" s="106" t="e">
        <f>ROUND(IFERROR(Table1a!#REF!*1,0)-SUM(Table1a!#REF!,Table1a!#REF!),6)</f>
        <v>#REF!</v>
      </c>
      <c r="CU120" s="106" t="e">
        <f>ROUND(IFERROR(Table1a!#REF!*1,0)-SUM(Table1a!#REF!,Table1a!#REF!),6)</f>
        <v>#REF!</v>
      </c>
      <c r="CV120" s="106" t="e">
        <f>ROUND(IFERROR(Table1a!#REF!*1,0)-SUM(Table1a!#REF!,Table1a!#REF!),6)</f>
        <v>#REF!</v>
      </c>
      <c r="CW120" s="106" t="e">
        <f>ROUND(IFERROR(Table1a!#REF!*1,0)-SUM(Table1a!#REF!,Table1a!#REF!),6)</f>
        <v>#REF!</v>
      </c>
      <c r="CX120" s="106" t="e">
        <f>ROUND(IFERROR(Table1a!#REF!*1,0)-SUM(Table1a!#REF!,Table1a!#REF!),6)</f>
        <v>#REF!</v>
      </c>
      <c r="CY120" s="106" t="e">
        <f>ROUND(IFERROR(Table1a!#REF!*1,0)-SUM(Table1a!#REF!,Table1a!#REF!),6)</f>
        <v>#REF!</v>
      </c>
      <c r="CZ120" s="106" t="e">
        <f>ROUND(IFERROR(Table1a!#REF!*1,0)-SUM(Table1a!#REF!,Table1a!#REF!),6)</f>
        <v>#REF!</v>
      </c>
      <c r="DA120" s="106" t="e">
        <f>ROUND(IFERROR(Table1a!#REF!*1,0)-SUM(Table1a!#REF!,Table1a!#REF!),6)</f>
        <v>#REF!</v>
      </c>
      <c r="DB120" s="106" t="e">
        <f>ROUND(IFERROR(Table1a!#REF!*1,0)-SUM(Table1a!#REF!,Table1a!#REF!),6)</f>
        <v>#REF!</v>
      </c>
      <c r="DC120" s="75"/>
    </row>
    <row r="121" spans="1:107">
      <c r="A121" s="83" t="s">
        <v>321</v>
      </c>
      <c r="B121" s="150" t="s">
        <v>8</v>
      </c>
      <c r="C121" s="85" t="e">
        <f>SUM(Table1a!#REF!,IFERROR(Table1a!#REF!*CH4_GWP,0),IFERROR(Table1a!#REF!*N2O_GWP,0),IFERROR(Table1a!#REF!*SF6_GWP,0),IFERROR(Table1a!#REF!*NF3_GWP,0),Table1a!#REF!,Table1a!#REF!,Table1a!#REF!)</f>
        <v>#REF!</v>
      </c>
      <c r="D121" s="85" t="e">
        <f>SUM(Table1a!#REF!,IFERROR(Table1a!#REF!*CH4_GWP,0),IFERROR(Table1a!#REF!*N2O_GWP,0),IFERROR(Table1a!#REF!*SF6_GWP,0),IFERROR(Table1a!#REF!*NF3_GWP,0),Table1a!#REF!,Table1a!#REF!,Table1a!#REF!)</f>
        <v>#REF!</v>
      </c>
      <c r="E121" s="85" t="e">
        <f>SUM(Table1a!#REF!,IFERROR(Table1a!#REF!*CH4_GWP,0),IFERROR(Table1a!#REF!*N2O_GWP,0),IFERROR(Table1a!#REF!*SF6_GWP,0),IFERROR(Table1a!#REF!*NF3_GWP,0),Table1a!#REF!,Table1a!#REF!,Table1a!#REF!)</f>
        <v>#REF!</v>
      </c>
      <c r="F121" s="85" t="e">
        <f>SUM(Table1a!#REF!,IFERROR(Table1a!#REF!*CH4_GWP,0),IFERROR(Table1a!#REF!*N2O_GWP,0),IFERROR(Table1a!#REF!*SF6_GWP,0),IFERROR(Table1a!#REF!*NF3_GWP,0),Table1a!#REF!,Table1a!#REF!,Table1a!#REF!)</f>
        <v>#REF!</v>
      </c>
      <c r="G121" s="85" t="e">
        <f>SUM(Table1a!#REF!,IFERROR(Table1a!#REF!*CH4_GWP,0),IFERROR(Table1a!#REF!*N2O_GWP,0),IFERROR(Table1a!#REF!*SF6_GWP,0),IFERROR(Table1a!#REF!*NF3_GWP,0),Table1a!#REF!,Table1a!#REF!,Table1a!#REF!)</f>
        <v>#REF!</v>
      </c>
      <c r="H121" s="85" t="e">
        <f>SUM(Table1a!#REF!,IFERROR(Table1a!#REF!*CH4_GWP,0),IFERROR(Table1a!#REF!*N2O_GWP,0),IFERROR(Table1a!#REF!*SF6_GWP,0),IFERROR(Table1a!#REF!*NF3_GWP,0),Table1a!#REF!,Table1a!#REF!,Table1a!#REF!)</f>
        <v>#REF!</v>
      </c>
      <c r="I121" s="85" t="e">
        <f>SUM(Table1a!#REF!,IFERROR(Table1a!#REF!*CH4_GWP,0),IFERROR(Table1a!#REF!*N2O_GWP,0),IFERROR(Table1a!#REF!*SF6_GWP,0),IFERROR(Table1a!#REF!*NF3_GWP,0),Table1a!#REF!,Table1a!#REF!,Table1a!#REF!)</f>
        <v>#REF!</v>
      </c>
      <c r="J121" s="85" t="e">
        <f>SUM(Table1a!#REF!,IFERROR(Table1a!#REF!*CH4_GWP,0),IFERROR(Table1a!#REF!*N2O_GWP,0),IFERROR(Table1a!#REF!*SF6_GWP,0),IFERROR(Table1a!#REF!*NF3_GWP,0),Table1a!#REF!,Table1a!#REF!,Table1a!#REF!)</f>
        <v>#REF!</v>
      </c>
      <c r="K121" s="85" t="e">
        <f>SUM(Table1a!#REF!,IFERROR(Table1a!#REF!*CH4_GWP,0),IFERROR(Table1a!#REF!*N2O_GWP,0),IFERROR(Table1a!#REF!*SF6_GWP,0),IFERROR(Table1a!#REF!*NF3_GWP,0),Table1a!#REF!,Table1a!#REF!,Table1a!#REF!)</f>
        <v>#REF!</v>
      </c>
      <c r="L121" s="85" t="e">
        <f>SUM(Table1a!#REF!,IFERROR(Table1a!#REF!*CH4_GWP,0),IFERROR(Table1a!#REF!*N2O_GWP,0),IFERROR(Table1a!#REF!*SF6_GWP,0),IFERROR(Table1a!#REF!*NF3_GWP,0),Table1a!#REF!,Table1a!#REF!,Table1a!#REF!)</f>
        <v>#REF!</v>
      </c>
      <c r="M121" s="85" t="e">
        <f>SUM(Table1a!#REF!,IFERROR(Table1a!#REF!*CH4_GWP,0),IFERROR(Table1a!#REF!*N2O_GWP,0),IFERROR(Table1a!#REF!*SF6_GWP,0),IFERROR(Table1a!#REF!*NF3_GWP,0),Table1a!#REF!,Table1a!#REF!,Table1a!#REF!)</f>
        <v>#REF!</v>
      </c>
      <c r="N121" s="85" t="e">
        <f>SUM(Table1a!#REF!,IFERROR(Table1a!#REF!*CH4_GWP,0),IFERROR(Table1a!#REF!*N2O_GWP,0),IFERROR(Table1a!#REF!*SF6_GWP,0),IFERROR(Table1a!#REF!*NF3_GWP,0),Table1a!#REF!,Table1a!#REF!,Table1a!#REF!)</f>
        <v>#REF!</v>
      </c>
      <c r="O121" s="85" t="e">
        <f>SUM(Table1a!#REF!,IFERROR(Table1a!#REF!*CH4_GWP,0),IFERROR(Table1a!#REF!*N2O_GWP,0),IFERROR(Table1a!#REF!*SF6_GWP,0),IFERROR(Table1a!#REF!*NF3_GWP,0),Table1a!#REF!,Table1a!#REF!,Table1a!#REF!)</f>
        <v>#REF!</v>
      </c>
      <c r="P121" s="85" t="e">
        <f>SUM(Table1a!#REF!,IFERROR(Table1a!#REF!*CH4_GWP,0),IFERROR(Table1a!#REF!*N2O_GWP,0),IFERROR(Table1a!#REF!*SF6_GWP,0),IFERROR(Table1a!#REF!*NF3_GWP,0),Table1a!#REF!,Table1a!#REF!,Table1a!#REF!)</f>
        <v>#REF!</v>
      </c>
      <c r="Q121" s="85" t="e">
        <f>SUM(Table1a!#REF!,IFERROR(Table1a!#REF!*CH4_GWP,0),IFERROR(Table1a!#REF!*N2O_GWP,0),IFERROR(Table1a!#REF!*SF6_GWP,0),IFERROR(Table1a!#REF!*NF3_GWP,0),Table1a!#REF!,Table1a!#REF!,Table1a!#REF!)</f>
        <v>#REF!</v>
      </c>
      <c r="R121" s="85" t="e">
        <f>SUM(Table1a!#REF!,IFERROR(Table1a!#REF!*CH4_GWP,0),IFERROR(Table1a!#REF!*N2O_GWP,0),IFERROR(Table1a!#REF!*SF6_GWP,0),IFERROR(Table1a!#REF!*NF3_GWP,0),Table1a!#REF!,Table1a!#REF!,Table1a!#REF!)</f>
        <v>#REF!</v>
      </c>
      <c r="S121" s="85" t="e">
        <f>SUM(Table1a!#REF!,IFERROR(Table1a!#REF!*CH4_GWP,0),IFERROR(Table1a!#REF!*N2O_GWP,0),IFERROR(Table1a!#REF!*SF6_GWP,0),IFERROR(Table1a!#REF!*NF3_GWP,0),Table1a!#REF!,Table1a!#REF!,Table1a!#REF!)</f>
        <v>#REF!</v>
      </c>
      <c r="T121" s="85" t="e">
        <f>SUM(Table1a!#REF!,IFERROR(Table1a!#REF!*CH4_GWP,0),IFERROR(Table1a!#REF!*N2O_GWP,0),IFERROR(Table1a!#REF!*SF6_GWP,0),IFERROR(Table1a!#REF!*NF3_GWP,0),Table1a!#REF!,Table1a!#REF!,Table1a!#REF!)</f>
        <v>#REF!</v>
      </c>
      <c r="U121" s="85" t="e">
        <f>SUM(Table1a!#REF!,IFERROR(Table1a!#REF!*CH4_GWP,0),IFERROR(Table1a!#REF!*N2O_GWP,0),IFERROR(Table1a!#REF!*SF6_GWP,0),IFERROR(Table1a!#REF!*NF3_GWP,0),Table1a!#REF!,Table1a!#REF!,Table1a!#REF!)</f>
        <v>#REF!</v>
      </c>
      <c r="V121" s="85" t="e">
        <f>SUM(Table1a!#REF!,IFERROR(Table1a!#REF!*CH4_GWP,0),IFERROR(Table1a!#REF!*N2O_GWP,0),IFERROR(Table1a!#REF!*SF6_GWP,0),IFERROR(Table1a!#REF!*NF3_GWP,0),Table1a!#REF!,Table1a!#REF!,Table1a!#REF!)</f>
        <v>#REF!</v>
      </c>
      <c r="W121" s="85" t="e">
        <f>SUM(Table1a!#REF!,IFERROR(Table1a!#REF!*CH4_GWP,0),IFERROR(Table1a!#REF!*N2O_GWP,0),IFERROR(Table1a!#REF!*SF6_GWP,0),IFERROR(Table1a!#REF!*NF3_GWP,0),Table1a!#REF!,Table1a!#REF!,Table1a!#REF!)</f>
        <v>#REF!</v>
      </c>
      <c r="X121" s="85" t="e">
        <f>SUM(Table1a!#REF!,IFERROR(Table1a!#REF!*CH4_GWP,0),IFERROR(Table1a!#REF!*N2O_GWP,0),IFERROR(Table1a!#REF!*SF6_GWP,0),IFERROR(Table1a!#REF!*NF3_GWP,0),Table1a!#REF!,Table1a!#REF!,Table1a!#REF!)</f>
        <v>#REF!</v>
      </c>
      <c r="Y121" s="85" t="e">
        <f>SUM(Table1a!#REF!,IFERROR(Table1a!#REF!*CH4_GWP,0),IFERROR(Table1a!#REF!*N2O_GWP,0),IFERROR(Table1a!#REF!*SF6_GWP,0),IFERROR(Table1a!#REF!*NF3_GWP,0),Table1a!#REF!,Table1a!#REF!,Table1a!#REF!)</f>
        <v>#REF!</v>
      </c>
      <c r="Z121" s="85" t="e">
        <f>SUM(Table1a!#REF!,IFERROR(Table1a!#REF!*CH4_GWP,0),IFERROR(Table1a!#REF!*N2O_GWP,0),IFERROR(Table1a!#REF!*SF6_GWP,0),IFERROR(Table1a!#REF!*NF3_GWP,0),Table1a!#REF!,Table1a!#REF!,Table1a!#REF!)</f>
        <v>#REF!</v>
      </c>
      <c r="AA121" s="85" t="e">
        <f>SUM(Table1a!#REF!,IFERROR(Table1a!#REF!*CH4_GWP,0),IFERROR(Table1a!#REF!*N2O_GWP,0),IFERROR(Table1a!#REF!*SF6_GWP,0),IFERROR(Table1a!#REF!*NF3_GWP,0),Table1a!#REF!,Table1a!#REF!,Table1a!#REF!)</f>
        <v>#REF!</v>
      </c>
      <c r="AB121" s="85" t="e">
        <f>SUM(Table1a!#REF!,IFERROR(Table1a!#REF!*CH4_GWP,0),IFERROR(Table1a!#REF!*N2O_GWP,0),IFERROR(Table1a!#REF!*SF6_GWP,0),IFERROR(Table1a!#REF!*NF3_GWP,0),Table1a!#REF!,Table1a!#REF!,Table1a!#REF!)</f>
        <v>#REF!</v>
      </c>
      <c r="AC121" s="85" t="e">
        <f>SUM(Table1a!#REF!,IFERROR(Table1a!#REF!*CH4_GWP,0),IFERROR(Table1a!#REF!*N2O_GWP,0),IFERROR(Table1a!#REF!*SF6_GWP,0),IFERROR(Table1a!#REF!*NF3_GWP,0),Table1a!#REF!,Table1a!#REF!,Table1a!#REF!)</f>
        <v>#REF!</v>
      </c>
      <c r="AD121" s="85" t="e">
        <f>SUM(Table1a!#REF!,IFERROR(Table1a!#REF!*CH4_GWP,0),IFERROR(Table1a!#REF!*N2O_GWP,0),IFERROR(Table1a!#REF!*SF6_GWP,0),IFERROR(Table1a!#REF!*NF3_GWP,0),Table1a!#REF!,Table1a!#REF!,Table1a!#REF!)</f>
        <v>#REF!</v>
      </c>
      <c r="AE121" s="85" t="e">
        <f>SUM(Table1a!#REF!,IFERROR(Table1a!#REF!*CH4_GWP,0),IFERROR(Table1a!#REF!*N2O_GWP,0),IFERROR(Table1a!#REF!*SF6_GWP,0),IFERROR(Table1a!#REF!*NF3_GWP,0),Table1a!#REF!,Table1a!#REF!,Table1a!#REF!)</f>
        <v>#REF!</v>
      </c>
      <c r="AF121" s="85" t="e">
        <f>SUM(Table1a!#REF!,IFERROR(Table1a!#REF!*CH4_GWP,0),IFERROR(Table1a!#REF!*N2O_GWP,0),IFERROR(Table1a!#REF!*SF6_GWP,0),IFERROR(Table1a!#REF!*NF3_GWP,0),Table1a!#REF!,Table1a!#REF!,Table1a!#REF!)</f>
        <v>#REF!</v>
      </c>
      <c r="AG121" s="85" t="e">
        <f>SUM(Table1a!#REF!,IFERROR(Table1a!#REF!*CH4_GWP,0),IFERROR(Table1a!#REF!*N2O_GWP,0),IFERROR(Table1a!#REF!*SF6_GWP,0),IFERROR(Table1a!#REF!*NF3_GWP,0),Table1a!#REF!,Table1a!#REF!,Table1a!#REF!)</f>
        <v>#REF!</v>
      </c>
      <c r="AH121" s="85" t="e">
        <f>SUM(Table1a!#REF!,IFERROR(Table1a!#REF!*CH4_GWP,0),IFERROR(Table1a!#REF!*N2O_GWP,0),IFERROR(Table1a!#REF!*SF6_GWP,0),IFERROR(Table1a!#REF!*NF3_GWP,0),Table1a!#REF!,Table1a!#REF!,Table1a!#REF!)</f>
        <v>#REF!</v>
      </c>
      <c r="AI121" s="85" t="e">
        <f>SUM(Table1a!#REF!,IFERROR(Table1a!#REF!*CH4_GWP,0),IFERROR(Table1a!#REF!*N2O_GWP,0),IFERROR(Table1a!#REF!*SF6_GWP,0),IFERROR(Table1a!#REF!*NF3_GWP,0),Table1a!#REF!,Table1a!#REF!,Table1a!#REF!)</f>
        <v>#REF!</v>
      </c>
      <c r="AJ121" s="85" t="e">
        <f>SUM(Table1a!#REF!,IFERROR(Table1a!#REF!*CH4_GWP,0),IFERROR(Table1a!#REF!*N2O_GWP,0),IFERROR(Table1a!#REF!*SF6_GWP,0),IFERROR(Table1a!#REF!*NF3_GWP,0),Table1a!#REF!,Table1a!#REF!,Table1a!#REF!)</f>
        <v>#REF!</v>
      </c>
      <c r="AK121" s="74"/>
      <c r="AL121" s="106" t="e">
        <f>IFERROR(ROUND(Table1a!#REF!-C121,6),Table1a!#REF!)</f>
        <v>#REF!</v>
      </c>
      <c r="AM121" s="106" t="e">
        <f>IFERROR(ROUND(Table1a!#REF!-D121,6),Table1a!#REF!)</f>
        <v>#REF!</v>
      </c>
      <c r="AN121" s="106" t="e">
        <f>IFERROR(ROUND(Table1a!#REF!-E121,6),Table1a!#REF!)</f>
        <v>#REF!</v>
      </c>
      <c r="AO121" s="106" t="e">
        <f>IFERROR(ROUND(Table1a!#REF!-F121,6),Table1a!#REF!)</f>
        <v>#REF!</v>
      </c>
      <c r="AP121" s="106" t="e">
        <f>IFERROR(ROUND(Table1a!#REF!-G121,6),Table1a!#REF!)</f>
        <v>#REF!</v>
      </c>
      <c r="AQ121" s="106" t="e">
        <f>IFERROR(ROUND(Table1a!#REF!-H121,6),Table1a!#REF!)</f>
        <v>#REF!</v>
      </c>
      <c r="AR121" s="106" t="e">
        <f>IFERROR(ROUND(Table1a!#REF!-I121,6),Table1a!#REF!)</f>
        <v>#REF!</v>
      </c>
      <c r="AS121" s="106" t="e">
        <f>IFERROR(ROUND(Table1a!#REF!-J121,6),Table1a!#REF!)</f>
        <v>#REF!</v>
      </c>
      <c r="AT121" s="106" t="e">
        <f>IFERROR(ROUND(Table1a!#REF!-K121,6),Table1a!#REF!)</f>
        <v>#REF!</v>
      </c>
      <c r="AU121" s="106" t="e">
        <f>IFERROR(ROUND(Table1a!#REF!-L121,6),Table1a!#REF!)</f>
        <v>#REF!</v>
      </c>
      <c r="AV121" s="106" t="e">
        <f>IFERROR(ROUND(Table1a!#REF!-M121,6),Table1a!#REF!)</f>
        <v>#REF!</v>
      </c>
      <c r="AW121" s="106" t="e">
        <f>IFERROR(ROUND(Table1a!#REF!-N121,6),Table1a!#REF!)</f>
        <v>#REF!</v>
      </c>
      <c r="AX121" s="106" t="e">
        <f>IFERROR(ROUND(Table1a!#REF!-O121,6),Table1a!#REF!)</f>
        <v>#REF!</v>
      </c>
      <c r="AY121" s="106" t="e">
        <f>IFERROR(ROUND(Table1a!#REF!-P121,6),Table1a!#REF!)</f>
        <v>#REF!</v>
      </c>
      <c r="AZ121" s="106" t="e">
        <f>IFERROR(ROUND(Table1a!#REF!-Q121,6),Table1a!#REF!)</f>
        <v>#REF!</v>
      </c>
      <c r="BA121" s="106" t="e">
        <f>IFERROR(ROUND(Table1a!#REF!-R121,6),Table1a!#REF!)</f>
        <v>#REF!</v>
      </c>
      <c r="BB121" s="106" t="e">
        <f>IFERROR(ROUND(Table1a!#REF!-S121,6),Table1a!#REF!)</f>
        <v>#REF!</v>
      </c>
      <c r="BC121" s="106" t="e">
        <f>IFERROR(ROUND(Table1a!#REF!-T121,6),Table1a!#REF!)</f>
        <v>#REF!</v>
      </c>
      <c r="BD121" s="106" t="e">
        <f>IFERROR(ROUND(Table1a!#REF!-U121,6),Table1a!#REF!)</f>
        <v>#REF!</v>
      </c>
      <c r="BE121" s="106" t="e">
        <f>IFERROR(ROUND(Table1a!#REF!-V121,6),Table1a!#REF!)</f>
        <v>#REF!</v>
      </c>
      <c r="BF121" s="106" t="e">
        <f>IFERROR(ROUND(Table1a!#REF!-W121,6),Table1a!#REF!)</f>
        <v>#REF!</v>
      </c>
      <c r="BG121" s="106" t="e">
        <f>IFERROR(ROUND(Table1a!#REF!-X121,6),Table1a!#REF!)</f>
        <v>#REF!</v>
      </c>
      <c r="BH121" s="106" t="e">
        <f>IFERROR(ROUND(Table1a!#REF!-Y121,6),Table1a!#REF!)</f>
        <v>#REF!</v>
      </c>
      <c r="BI121" s="106" t="e">
        <f>IFERROR(ROUND(Table1a!#REF!-Z121,6),Table1a!#REF!)</f>
        <v>#REF!</v>
      </c>
      <c r="BJ121" s="106" t="e">
        <f>IFERROR(ROUND(Table1a!#REF!-AA121,6),Table1a!#REF!)</f>
        <v>#REF!</v>
      </c>
      <c r="BK121" s="106" t="e">
        <f>IFERROR(ROUND(Table1a!#REF!-AB121,6),Table1a!#REF!)</f>
        <v>#REF!</v>
      </c>
      <c r="BL121" s="106" t="e">
        <f>IFERROR(ROUND(Table1a!#REF!-AC121,6),Table1a!#REF!)</f>
        <v>#REF!</v>
      </c>
      <c r="BM121" s="106" t="e">
        <f>IFERROR(ROUND(Table1a!#REF!-AD121,6),Table1a!#REF!)</f>
        <v>#REF!</v>
      </c>
      <c r="BN121" s="106" t="e">
        <f>IFERROR(ROUND(Table1a!#REF!-AE121,6),Table1a!#REF!)</f>
        <v>#REF!</v>
      </c>
      <c r="BO121" s="106" t="e">
        <f>IFERROR(ROUND(Table1a!#REF!-AF121,6),Table1a!#REF!)</f>
        <v>#REF!</v>
      </c>
      <c r="BP121" s="106" t="e">
        <f>IFERROR(ROUND(Table1a!#REF!-AG121,6),Table1a!#REF!)</f>
        <v>#REF!</v>
      </c>
      <c r="BQ121" s="106" t="e">
        <f>IFERROR(ROUND(Table1a!#REF!-AH121,6),Table1a!#REF!)</f>
        <v>#REF!</v>
      </c>
      <c r="BR121" s="106" t="e">
        <f>IFERROR(ROUND(Table1a!#REF!-AI121,6),Table1a!#REF!)</f>
        <v>#REF!</v>
      </c>
      <c r="BS121" s="106" t="e">
        <f>IFERROR(ROUND(Table1a!#REF!-AJ121,6),Table1a!#REF!)</f>
        <v>#REF!</v>
      </c>
      <c r="BT121" s="74"/>
      <c r="BU121" s="106" t="e">
        <f>ROUND(IFERROR(Table1a!#REF!*1,0)-SUM(Table1a!#REF!,Table1a!#REF!),6)</f>
        <v>#REF!</v>
      </c>
      <c r="BV121" s="106" t="e">
        <f>ROUND(IFERROR(Table1a!#REF!*1,0)-SUM(Table1a!#REF!,Table1a!#REF!),6)</f>
        <v>#REF!</v>
      </c>
      <c r="BW121" s="106" t="e">
        <f>ROUND(IFERROR(Table1a!#REF!*1,0)-SUM(Table1a!#REF!,Table1a!#REF!),6)</f>
        <v>#REF!</v>
      </c>
      <c r="BX121" s="106" t="e">
        <f>ROUND(IFERROR(Table1a!#REF!*1,0)-SUM(Table1a!#REF!,Table1a!#REF!),6)</f>
        <v>#REF!</v>
      </c>
      <c r="BY121" s="106" t="e">
        <f>ROUND(IFERROR(Table1a!#REF!*1,0)-SUM(Table1a!#REF!,Table1a!#REF!),6)</f>
        <v>#REF!</v>
      </c>
      <c r="BZ121" s="106" t="e">
        <f>ROUND(IFERROR(Table1a!#REF!*1,0)-SUM(Table1a!#REF!,Table1a!#REF!),6)</f>
        <v>#REF!</v>
      </c>
      <c r="CA121" s="106" t="e">
        <f>ROUND(IFERROR(Table1a!#REF!*1,0)-SUM(Table1a!#REF!,Table1a!#REF!),6)</f>
        <v>#REF!</v>
      </c>
      <c r="CB121" s="106" t="e">
        <f>ROUND(IFERROR(Table1a!#REF!*1,0)-SUM(Table1a!#REF!,Table1a!#REF!),6)</f>
        <v>#REF!</v>
      </c>
      <c r="CC121" s="106" t="e">
        <f>ROUND(IFERROR(Table1a!#REF!*1,0)-SUM(Table1a!#REF!,Table1a!#REF!),6)</f>
        <v>#REF!</v>
      </c>
      <c r="CD121" s="106" t="e">
        <f>ROUND(IFERROR(Table1a!#REF!*1,0)-SUM(Table1a!#REF!,Table1a!#REF!),6)</f>
        <v>#REF!</v>
      </c>
      <c r="CE121" s="106" t="e">
        <f>ROUND(IFERROR(Table1a!#REF!*1,0)-SUM(Table1a!#REF!,Table1a!#REF!),6)</f>
        <v>#REF!</v>
      </c>
      <c r="CF121" s="106" t="e">
        <f>ROUND(IFERROR(Table1a!#REF!*1,0)-SUM(Table1a!#REF!,Table1a!#REF!),6)</f>
        <v>#REF!</v>
      </c>
      <c r="CG121" s="106" t="e">
        <f>ROUND(IFERROR(Table1a!#REF!*1,0)-SUM(Table1a!#REF!,Table1a!#REF!),6)</f>
        <v>#REF!</v>
      </c>
      <c r="CH121" s="106" t="e">
        <f>ROUND(IFERROR(Table1a!#REF!*1,0)-SUM(Table1a!#REF!,Table1a!#REF!),6)</f>
        <v>#REF!</v>
      </c>
      <c r="CI121" s="106" t="e">
        <f>ROUND(IFERROR(Table1a!#REF!*1,0)-SUM(Table1a!#REF!,Table1a!#REF!),6)</f>
        <v>#REF!</v>
      </c>
      <c r="CJ121" s="106" t="e">
        <f>ROUND(IFERROR(Table1a!#REF!*1,0)-SUM(Table1a!#REF!,Table1a!#REF!),6)</f>
        <v>#REF!</v>
      </c>
      <c r="CK121" s="106" t="e">
        <f>ROUND(IFERROR(Table1a!#REF!*1,0)-SUM(Table1a!#REF!,Table1a!#REF!),6)</f>
        <v>#REF!</v>
      </c>
      <c r="CL121" s="106" t="e">
        <f>ROUND(IFERROR(Table1a!#REF!*1,0)-SUM(Table1a!#REF!,Table1a!#REF!),6)</f>
        <v>#REF!</v>
      </c>
      <c r="CM121" s="106" t="e">
        <f>ROUND(IFERROR(Table1a!#REF!*1,0)-SUM(Table1a!#REF!,Table1a!#REF!),6)</f>
        <v>#REF!</v>
      </c>
      <c r="CN121" s="106" t="e">
        <f>ROUND(IFERROR(Table1a!#REF!*1,0)-SUM(Table1a!#REF!,Table1a!#REF!),6)</f>
        <v>#REF!</v>
      </c>
      <c r="CO121" s="106" t="e">
        <f>ROUND(IFERROR(Table1a!#REF!*1,0)-SUM(Table1a!#REF!,Table1a!#REF!),6)</f>
        <v>#REF!</v>
      </c>
      <c r="CP121" s="106" t="e">
        <f>ROUND(IFERROR(Table1a!#REF!*1,0)-SUM(Table1a!#REF!,Table1a!#REF!),6)</f>
        <v>#REF!</v>
      </c>
      <c r="CQ121" s="106" t="e">
        <f>ROUND(IFERROR(Table1a!#REF!*1,0)-SUM(Table1a!#REF!,Table1a!#REF!),6)</f>
        <v>#REF!</v>
      </c>
      <c r="CR121" s="106" t="e">
        <f>ROUND(IFERROR(Table1a!#REF!*1,0)-SUM(Table1a!#REF!,Table1a!#REF!),6)</f>
        <v>#REF!</v>
      </c>
      <c r="CS121" s="106" t="e">
        <f>ROUND(IFERROR(Table1a!#REF!*1,0)-SUM(Table1a!#REF!,Table1a!#REF!),6)</f>
        <v>#REF!</v>
      </c>
      <c r="CT121" s="106" t="e">
        <f>ROUND(IFERROR(Table1a!#REF!*1,0)-SUM(Table1a!#REF!,Table1a!#REF!),6)</f>
        <v>#REF!</v>
      </c>
      <c r="CU121" s="106" t="e">
        <f>ROUND(IFERROR(Table1a!#REF!*1,0)-SUM(Table1a!#REF!,Table1a!#REF!),6)</f>
        <v>#REF!</v>
      </c>
      <c r="CV121" s="106" t="e">
        <f>ROUND(IFERROR(Table1a!#REF!*1,0)-SUM(Table1a!#REF!,Table1a!#REF!),6)</f>
        <v>#REF!</v>
      </c>
      <c r="CW121" s="106" t="e">
        <f>ROUND(IFERROR(Table1a!#REF!*1,0)-SUM(Table1a!#REF!,Table1a!#REF!),6)</f>
        <v>#REF!</v>
      </c>
      <c r="CX121" s="106" t="e">
        <f>ROUND(IFERROR(Table1a!#REF!*1,0)-SUM(Table1a!#REF!,Table1a!#REF!),6)</f>
        <v>#REF!</v>
      </c>
      <c r="CY121" s="106" t="e">
        <f>ROUND(IFERROR(Table1a!#REF!*1,0)-SUM(Table1a!#REF!,Table1a!#REF!),6)</f>
        <v>#REF!</v>
      </c>
      <c r="CZ121" s="106" t="e">
        <f>ROUND(IFERROR(Table1a!#REF!*1,0)-SUM(Table1a!#REF!,Table1a!#REF!),6)</f>
        <v>#REF!</v>
      </c>
      <c r="DA121" s="106" t="e">
        <f>ROUND(IFERROR(Table1a!#REF!*1,0)-SUM(Table1a!#REF!,Table1a!#REF!),6)</f>
        <v>#REF!</v>
      </c>
      <c r="DB121" s="106" t="e">
        <f>ROUND(IFERROR(Table1a!#REF!*1,0)-SUM(Table1a!#REF!,Table1a!#REF!),6)</f>
        <v>#REF!</v>
      </c>
      <c r="DC121" s="75"/>
    </row>
    <row r="122" spans="1:107">
      <c r="A122" s="83" t="s">
        <v>322</v>
      </c>
      <c r="B122" s="150" t="s">
        <v>8</v>
      </c>
      <c r="C122" s="85" t="e">
        <f>SUM(Table1a!#REF!,IFERROR(Table1a!#REF!*CH4_GWP,0),IFERROR(Table1a!#REF!*N2O_GWP,0),IFERROR(Table1a!#REF!*SF6_GWP,0),IFERROR(Table1a!#REF!*NF3_GWP,0),Table1a!#REF!,Table1a!#REF!,Table1a!#REF!)</f>
        <v>#REF!</v>
      </c>
      <c r="D122" s="85" t="e">
        <f>SUM(Table1a!#REF!,IFERROR(Table1a!#REF!*CH4_GWP,0),IFERROR(Table1a!#REF!*N2O_GWP,0),IFERROR(Table1a!#REF!*SF6_GWP,0),IFERROR(Table1a!#REF!*NF3_GWP,0),Table1a!#REF!,Table1a!#REF!,Table1a!#REF!)</f>
        <v>#REF!</v>
      </c>
      <c r="E122" s="85" t="e">
        <f>SUM(Table1a!#REF!,IFERROR(Table1a!#REF!*CH4_GWP,0),IFERROR(Table1a!#REF!*N2O_GWP,0),IFERROR(Table1a!#REF!*SF6_GWP,0),IFERROR(Table1a!#REF!*NF3_GWP,0),Table1a!#REF!,Table1a!#REF!,Table1a!#REF!)</f>
        <v>#REF!</v>
      </c>
      <c r="F122" s="85" t="e">
        <f>SUM(Table1a!#REF!,IFERROR(Table1a!#REF!*CH4_GWP,0),IFERROR(Table1a!#REF!*N2O_GWP,0),IFERROR(Table1a!#REF!*SF6_GWP,0),IFERROR(Table1a!#REF!*NF3_GWP,0),Table1a!#REF!,Table1a!#REF!,Table1a!#REF!)</f>
        <v>#REF!</v>
      </c>
      <c r="G122" s="85" t="e">
        <f>SUM(Table1a!#REF!,IFERROR(Table1a!#REF!*CH4_GWP,0),IFERROR(Table1a!#REF!*N2O_GWP,0),IFERROR(Table1a!#REF!*SF6_GWP,0),IFERROR(Table1a!#REF!*NF3_GWP,0),Table1a!#REF!,Table1a!#REF!,Table1a!#REF!)</f>
        <v>#REF!</v>
      </c>
      <c r="H122" s="85" t="e">
        <f>SUM(Table1a!#REF!,IFERROR(Table1a!#REF!*CH4_GWP,0),IFERROR(Table1a!#REF!*N2O_GWP,0),IFERROR(Table1a!#REF!*SF6_GWP,0),IFERROR(Table1a!#REF!*NF3_GWP,0),Table1a!#REF!,Table1a!#REF!,Table1a!#REF!)</f>
        <v>#REF!</v>
      </c>
      <c r="I122" s="85" t="e">
        <f>SUM(Table1a!#REF!,IFERROR(Table1a!#REF!*CH4_GWP,0),IFERROR(Table1a!#REF!*N2O_GWP,0),IFERROR(Table1a!#REF!*SF6_GWP,0),IFERROR(Table1a!#REF!*NF3_GWP,0),Table1a!#REF!,Table1a!#REF!,Table1a!#REF!)</f>
        <v>#REF!</v>
      </c>
      <c r="J122" s="85" t="e">
        <f>SUM(Table1a!#REF!,IFERROR(Table1a!#REF!*CH4_GWP,0),IFERROR(Table1a!#REF!*N2O_GWP,0),IFERROR(Table1a!#REF!*SF6_GWP,0),IFERROR(Table1a!#REF!*NF3_GWP,0),Table1a!#REF!,Table1a!#REF!,Table1a!#REF!)</f>
        <v>#REF!</v>
      </c>
      <c r="K122" s="85" t="e">
        <f>SUM(Table1a!#REF!,IFERROR(Table1a!#REF!*CH4_GWP,0),IFERROR(Table1a!#REF!*N2O_GWP,0),IFERROR(Table1a!#REF!*SF6_GWP,0),IFERROR(Table1a!#REF!*NF3_GWP,0),Table1a!#REF!,Table1a!#REF!,Table1a!#REF!)</f>
        <v>#REF!</v>
      </c>
      <c r="L122" s="85" t="e">
        <f>SUM(Table1a!#REF!,IFERROR(Table1a!#REF!*CH4_GWP,0),IFERROR(Table1a!#REF!*N2O_GWP,0),IFERROR(Table1a!#REF!*SF6_GWP,0),IFERROR(Table1a!#REF!*NF3_GWP,0),Table1a!#REF!,Table1a!#REF!,Table1a!#REF!)</f>
        <v>#REF!</v>
      </c>
      <c r="M122" s="85" t="e">
        <f>SUM(Table1a!#REF!,IFERROR(Table1a!#REF!*CH4_GWP,0),IFERROR(Table1a!#REF!*N2O_GWP,0),IFERROR(Table1a!#REF!*SF6_GWP,0),IFERROR(Table1a!#REF!*NF3_GWP,0),Table1a!#REF!,Table1a!#REF!,Table1a!#REF!)</f>
        <v>#REF!</v>
      </c>
      <c r="N122" s="85" t="e">
        <f>SUM(Table1a!#REF!,IFERROR(Table1a!#REF!*CH4_GWP,0),IFERROR(Table1a!#REF!*N2O_GWP,0),IFERROR(Table1a!#REF!*SF6_GWP,0),IFERROR(Table1a!#REF!*NF3_GWP,0),Table1a!#REF!,Table1a!#REF!,Table1a!#REF!)</f>
        <v>#REF!</v>
      </c>
      <c r="O122" s="85" t="e">
        <f>SUM(Table1a!#REF!,IFERROR(Table1a!#REF!*CH4_GWP,0),IFERROR(Table1a!#REF!*N2O_GWP,0),IFERROR(Table1a!#REF!*SF6_GWP,0),IFERROR(Table1a!#REF!*NF3_GWP,0),Table1a!#REF!,Table1a!#REF!,Table1a!#REF!)</f>
        <v>#REF!</v>
      </c>
      <c r="P122" s="85" t="e">
        <f>SUM(Table1a!#REF!,IFERROR(Table1a!#REF!*CH4_GWP,0),IFERROR(Table1a!#REF!*N2O_GWP,0),IFERROR(Table1a!#REF!*SF6_GWP,0),IFERROR(Table1a!#REF!*NF3_GWP,0),Table1a!#REF!,Table1a!#REF!,Table1a!#REF!)</f>
        <v>#REF!</v>
      </c>
      <c r="Q122" s="85" t="e">
        <f>SUM(Table1a!#REF!,IFERROR(Table1a!#REF!*CH4_GWP,0),IFERROR(Table1a!#REF!*N2O_GWP,0),IFERROR(Table1a!#REF!*SF6_GWP,0),IFERROR(Table1a!#REF!*NF3_GWP,0),Table1a!#REF!,Table1a!#REF!,Table1a!#REF!)</f>
        <v>#REF!</v>
      </c>
      <c r="R122" s="85" t="e">
        <f>SUM(Table1a!#REF!,IFERROR(Table1a!#REF!*CH4_GWP,0),IFERROR(Table1a!#REF!*N2O_GWP,0),IFERROR(Table1a!#REF!*SF6_GWP,0),IFERROR(Table1a!#REF!*NF3_GWP,0),Table1a!#REF!,Table1a!#REF!,Table1a!#REF!)</f>
        <v>#REF!</v>
      </c>
      <c r="S122" s="85" t="e">
        <f>SUM(Table1a!#REF!,IFERROR(Table1a!#REF!*CH4_GWP,0),IFERROR(Table1a!#REF!*N2O_GWP,0),IFERROR(Table1a!#REF!*SF6_GWP,0),IFERROR(Table1a!#REF!*NF3_GWP,0),Table1a!#REF!,Table1a!#REF!,Table1a!#REF!)</f>
        <v>#REF!</v>
      </c>
      <c r="T122" s="85" t="e">
        <f>SUM(Table1a!#REF!,IFERROR(Table1a!#REF!*CH4_GWP,0),IFERROR(Table1a!#REF!*N2O_GWP,0),IFERROR(Table1a!#REF!*SF6_GWP,0),IFERROR(Table1a!#REF!*NF3_GWP,0),Table1a!#REF!,Table1a!#REF!,Table1a!#REF!)</f>
        <v>#REF!</v>
      </c>
      <c r="U122" s="85" t="e">
        <f>SUM(Table1a!#REF!,IFERROR(Table1a!#REF!*CH4_GWP,0),IFERROR(Table1a!#REF!*N2O_GWP,0),IFERROR(Table1a!#REF!*SF6_GWP,0),IFERROR(Table1a!#REF!*NF3_GWP,0),Table1a!#REF!,Table1a!#REF!,Table1a!#REF!)</f>
        <v>#REF!</v>
      </c>
      <c r="V122" s="85" t="e">
        <f>SUM(Table1a!#REF!,IFERROR(Table1a!#REF!*CH4_GWP,0),IFERROR(Table1a!#REF!*N2O_GWP,0),IFERROR(Table1a!#REF!*SF6_GWP,0),IFERROR(Table1a!#REF!*NF3_GWP,0),Table1a!#REF!,Table1a!#REF!,Table1a!#REF!)</f>
        <v>#REF!</v>
      </c>
      <c r="W122" s="85" t="e">
        <f>SUM(Table1a!#REF!,IFERROR(Table1a!#REF!*CH4_GWP,0),IFERROR(Table1a!#REF!*N2O_GWP,0),IFERROR(Table1a!#REF!*SF6_GWP,0),IFERROR(Table1a!#REF!*NF3_GWP,0),Table1a!#REF!,Table1a!#REF!,Table1a!#REF!)</f>
        <v>#REF!</v>
      </c>
      <c r="X122" s="85" t="e">
        <f>SUM(Table1a!#REF!,IFERROR(Table1a!#REF!*CH4_GWP,0),IFERROR(Table1a!#REF!*N2O_GWP,0),IFERROR(Table1a!#REF!*SF6_GWP,0),IFERROR(Table1a!#REF!*NF3_GWP,0),Table1a!#REF!,Table1a!#REF!,Table1a!#REF!)</f>
        <v>#REF!</v>
      </c>
      <c r="Y122" s="85" t="e">
        <f>SUM(Table1a!#REF!,IFERROR(Table1a!#REF!*CH4_GWP,0),IFERROR(Table1a!#REF!*N2O_GWP,0),IFERROR(Table1a!#REF!*SF6_GWP,0),IFERROR(Table1a!#REF!*NF3_GWP,0),Table1a!#REF!,Table1a!#REF!,Table1a!#REF!)</f>
        <v>#REF!</v>
      </c>
      <c r="Z122" s="85" t="e">
        <f>SUM(Table1a!#REF!,IFERROR(Table1a!#REF!*CH4_GWP,0),IFERROR(Table1a!#REF!*N2O_GWP,0),IFERROR(Table1a!#REF!*SF6_GWP,0),IFERROR(Table1a!#REF!*NF3_GWP,0),Table1a!#REF!,Table1a!#REF!,Table1a!#REF!)</f>
        <v>#REF!</v>
      </c>
      <c r="AA122" s="85" t="e">
        <f>SUM(Table1a!#REF!,IFERROR(Table1a!#REF!*CH4_GWP,0),IFERROR(Table1a!#REF!*N2O_GWP,0),IFERROR(Table1a!#REF!*SF6_GWP,0),IFERROR(Table1a!#REF!*NF3_GWP,0),Table1a!#REF!,Table1a!#REF!,Table1a!#REF!)</f>
        <v>#REF!</v>
      </c>
      <c r="AB122" s="85" t="e">
        <f>SUM(Table1a!#REF!,IFERROR(Table1a!#REF!*CH4_GWP,0),IFERROR(Table1a!#REF!*N2O_GWP,0),IFERROR(Table1a!#REF!*SF6_GWP,0),IFERROR(Table1a!#REF!*NF3_GWP,0),Table1a!#REF!,Table1a!#REF!,Table1a!#REF!)</f>
        <v>#REF!</v>
      </c>
      <c r="AC122" s="85" t="e">
        <f>SUM(Table1a!#REF!,IFERROR(Table1a!#REF!*CH4_GWP,0),IFERROR(Table1a!#REF!*N2O_GWP,0),IFERROR(Table1a!#REF!*SF6_GWP,0),IFERROR(Table1a!#REF!*NF3_GWP,0),Table1a!#REF!,Table1a!#REF!,Table1a!#REF!)</f>
        <v>#REF!</v>
      </c>
      <c r="AD122" s="85" t="e">
        <f>SUM(Table1a!#REF!,IFERROR(Table1a!#REF!*CH4_GWP,0),IFERROR(Table1a!#REF!*N2O_GWP,0),IFERROR(Table1a!#REF!*SF6_GWP,0),IFERROR(Table1a!#REF!*NF3_GWP,0),Table1a!#REF!,Table1a!#REF!,Table1a!#REF!)</f>
        <v>#REF!</v>
      </c>
      <c r="AE122" s="85" t="e">
        <f>SUM(Table1a!#REF!,IFERROR(Table1a!#REF!*CH4_GWP,0),IFERROR(Table1a!#REF!*N2O_GWP,0),IFERROR(Table1a!#REF!*SF6_GWP,0),IFERROR(Table1a!#REF!*NF3_GWP,0),Table1a!#REF!,Table1a!#REF!,Table1a!#REF!)</f>
        <v>#REF!</v>
      </c>
      <c r="AF122" s="85" t="e">
        <f>SUM(Table1a!#REF!,IFERROR(Table1a!#REF!*CH4_GWP,0),IFERROR(Table1a!#REF!*N2O_GWP,0),IFERROR(Table1a!#REF!*SF6_GWP,0),IFERROR(Table1a!#REF!*NF3_GWP,0),Table1a!#REF!,Table1a!#REF!,Table1a!#REF!)</f>
        <v>#REF!</v>
      </c>
      <c r="AG122" s="85" t="e">
        <f>SUM(Table1a!#REF!,IFERROR(Table1a!#REF!*CH4_GWP,0),IFERROR(Table1a!#REF!*N2O_GWP,0),IFERROR(Table1a!#REF!*SF6_GWP,0),IFERROR(Table1a!#REF!*NF3_GWP,0),Table1a!#REF!,Table1a!#REF!,Table1a!#REF!)</f>
        <v>#REF!</v>
      </c>
      <c r="AH122" s="85" t="e">
        <f>SUM(Table1a!#REF!,IFERROR(Table1a!#REF!*CH4_GWP,0),IFERROR(Table1a!#REF!*N2O_GWP,0),IFERROR(Table1a!#REF!*SF6_GWP,0),IFERROR(Table1a!#REF!*NF3_GWP,0),Table1a!#REF!,Table1a!#REF!,Table1a!#REF!)</f>
        <v>#REF!</v>
      </c>
      <c r="AI122" s="85" t="e">
        <f>SUM(Table1a!#REF!,IFERROR(Table1a!#REF!*CH4_GWP,0),IFERROR(Table1a!#REF!*N2O_GWP,0),IFERROR(Table1a!#REF!*SF6_GWP,0),IFERROR(Table1a!#REF!*NF3_GWP,0),Table1a!#REF!,Table1a!#REF!,Table1a!#REF!)</f>
        <v>#REF!</v>
      </c>
      <c r="AJ122" s="85" t="e">
        <f>SUM(Table1a!#REF!,IFERROR(Table1a!#REF!*CH4_GWP,0),IFERROR(Table1a!#REF!*N2O_GWP,0),IFERROR(Table1a!#REF!*SF6_GWP,0),IFERROR(Table1a!#REF!*NF3_GWP,0),Table1a!#REF!,Table1a!#REF!,Table1a!#REF!)</f>
        <v>#REF!</v>
      </c>
      <c r="AK122" s="74"/>
      <c r="AL122" s="106" t="e">
        <f>IFERROR(ROUND(Table1a!#REF!-C122,6),Table1a!#REF!)</f>
        <v>#REF!</v>
      </c>
      <c r="AM122" s="106" t="e">
        <f>IFERROR(ROUND(Table1a!#REF!-D122,6),Table1a!#REF!)</f>
        <v>#REF!</v>
      </c>
      <c r="AN122" s="106" t="e">
        <f>IFERROR(ROUND(Table1a!#REF!-E122,6),Table1a!#REF!)</f>
        <v>#REF!</v>
      </c>
      <c r="AO122" s="106" t="e">
        <f>IFERROR(ROUND(Table1a!#REF!-F122,6),Table1a!#REF!)</f>
        <v>#REF!</v>
      </c>
      <c r="AP122" s="106" t="e">
        <f>IFERROR(ROUND(Table1a!#REF!-G122,6),Table1a!#REF!)</f>
        <v>#REF!</v>
      </c>
      <c r="AQ122" s="106" t="e">
        <f>IFERROR(ROUND(Table1a!#REF!-H122,6),Table1a!#REF!)</f>
        <v>#REF!</v>
      </c>
      <c r="AR122" s="106" t="e">
        <f>IFERROR(ROUND(Table1a!#REF!-I122,6),Table1a!#REF!)</f>
        <v>#REF!</v>
      </c>
      <c r="AS122" s="106" t="e">
        <f>IFERROR(ROUND(Table1a!#REF!-J122,6),Table1a!#REF!)</f>
        <v>#REF!</v>
      </c>
      <c r="AT122" s="106" t="e">
        <f>IFERROR(ROUND(Table1a!#REF!-K122,6),Table1a!#REF!)</f>
        <v>#REF!</v>
      </c>
      <c r="AU122" s="106" t="e">
        <f>IFERROR(ROUND(Table1a!#REF!-L122,6),Table1a!#REF!)</f>
        <v>#REF!</v>
      </c>
      <c r="AV122" s="106" t="e">
        <f>IFERROR(ROUND(Table1a!#REF!-M122,6),Table1a!#REF!)</f>
        <v>#REF!</v>
      </c>
      <c r="AW122" s="106" t="e">
        <f>IFERROR(ROUND(Table1a!#REF!-N122,6),Table1a!#REF!)</f>
        <v>#REF!</v>
      </c>
      <c r="AX122" s="106" t="e">
        <f>IFERROR(ROUND(Table1a!#REF!-O122,6),Table1a!#REF!)</f>
        <v>#REF!</v>
      </c>
      <c r="AY122" s="106" t="e">
        <f>IFERROR(ROUND(Table1a!#REF!-P122,6),Table1a!#REF!)</f>
        <v>#REF!</v>
      </c>
      <c r="AZ122" s="106" t="e">
        <f>IFERROR(ROUND(Table1a!#REF!-Q122,6),Table1a!#REF!)</f>
        <v>#REF!</v>
      </c>
      <c r="BA122" s="106" t="e">
        <f>IFERROR(ROUND(Table1a!#REF!-R122,6),Table1a!#REF!)</f>
        <v>#REF!</v>
      </c>
      <c r="BB122" s="106" t="e">
        <f>IFERROR(ROUND(Table1a!#REF!-S122,6),Table1a!#REF!)</f>
        <v>#REF!</v>
      </c>
      <c r="BC122" s="106" t="e">
        <f>IFERROR(ROUND(Table1a!#REF!-T122,6),Table1a!#REF!)</f>
        <v>#REF!</v>
      </c>
      <c r="BD122" s="106" t="e">
        <f>IFERROR(ROUND(Table1a!#REF!-U122,6),Table1a!#REF!)</f>
        <v>#REF!</v>
      </c>
      <c r="BE122" s="106" t="e">
        <f>IFERROR(ROUND(Table1a!#REF!-V122,6),Table1a!#REF!)</f>
        <v>#REF!</v>
      </c>
      <c r="BF122" s="106" t="e">
        <f>IFERROR(ROUND(Table1a!#REF!-W122,6),Table1a!#REF!)</f>
        <v>#REF!</v>
      </c>
      <c r="BG122" s="106" t="e">
        <f>IFERROR(ROUND(Table1a!#REF!-X122,6),Table1a!#REF!)</f>
        <v>#REF!</v>
      </c>
      <c r="BH122" s="106" t="e">
        <f>IFERROR(ROUND(Table1a!#REF!-Y122,6),Table1a!#REF!)</f>
        <v>#REF!</v>
      </c>
      <c r="BI122" s="106" t="e">
        <f>IFERROR(ROUND(Table1a!#REF!-Z122,6),Table1a!#REF!)</f>
        <v>#REF!</v>
      </c>
      <c r="BJ122" s="106" t="e">
        <f>IFERROR(ROUND(Table1a!#REF!-AA122,6),Table1a!#REF!)</f>
        <v>#REF!</v>
      </c>
      <c r="BK122" s="106" t="e">
        <f>IFERROR(ROUND(Table1a!#REF!-AB122,6),Table1a!#REF!)</f>
        <v>#REF!</v>
      </c>
      <c r="BL122" s="106" t="e">
        <f>IFERROR(ROUND(Table1a!#REF!-AC122,6),Table1a!#REF!)</f>
        <v>#REF!</v>
      </c>
      <c r="BM122" s="106" t="e">
        <f>IFERROR(ROUND(Table1a!#REF!-AD122,6),Table1a!#REF!)</f>
        <v>#REF!</v>
      </c>
      <c r="BN122" s="106" t="e">
        <f>IFERROR(ROUND(Table1a!#REF!-AE122,6),Table1a!#REF!)</f>
        <v>#REF!</v>
      </c>
      <c r="BO122" s="106" t="e">
        <f>IFERROR(ROUND(Table1a!#REF!-AF122,6),Table1a!#REF!)</f>
        <v>#REF!</v>
      </c>
      <c r="BP122" s="106" t="e">
        <f>IFERROR(ROUND(Table1a!#REF!-AG122,6),Table1a!#REF!)</f>
        <v>#REF!</v>
      </c>
      <c r="BQ122" s="106" t="e">
        <f>IFERROR(ROUND(Table1a!#REF!-AH122,6),Table1a!#REF!)</f>
        <v>#REF!</v>
      </c>
      <c r="BR122" s="106" t="e">
        <f>IFERROR(ROUND(Table1a!#REF!-AI122,6),Table1a!#REF!)</f>
        <v>#REF!</v>
      </c>
      <c r="BS122" s="106" t="e">
        <f>IFERROR(ROUND(Table1a!#REF!-AJ122,6),Table1a!#REF!)</f>
        <v>#REF!</v>
      </c>
      <c r="BT122" s="74"/>
      <c r="BU122" s="106" t="e">
        <f>ROUND(IFERROR(Table1a!#REF!*1,0)-SUM(Table1a!#REF!,Table1a!#REF!),6)</f>
        <v>#REF!</v>
      </c>
      <c r="BV122" s="106" t="e">
        <f>ROUND(IFERROR(Table1a!#REF!*1,0)-SUM(Table1a!#REF!,Table1a!#REF!),6)</f>
        <v>#REF!</v>
      </c>
      <c r="BW122" s="106" t="e">
        <f>ROUND(IFERROR(Table1a!#REF!*1,0)-SUM(Table1a!#REF!,Table1a!#REF!),6)</f>
        <v>#REF!</v>
      </c>
      <c r="BX122" s="106" t="e">
        <f>ROUND(IFERROR(Table1a!#REF!*1,0)-SUM(Table1a!#REF!,Table1a!#REF!),6)</f>
        <v>#REF!</v>
      </c>
      <c r="BY122" s="106" t="e">
        <f>ROUND(IFERROR(Table1a!#REF!*1,0)-SUM(Table1a!#REF!,Table1a!#REF!),6)</f>
        <v>#REF!</v>
      </c>
      <c r="BZ122" s="106" t="e">
        <f>ROUND(IFERROR(Table1a!#REF!*1,0)-SUM(Table1a!#REF!,Table1a!#REF!),6)</f>
        <v>#REF!</v>
      </c>
      <c r="CA122" s="106" t="e">
        <f>ROUND(IFERROR(Table1a!#REF!*1,0)-SUM(Table1a!#REF!,Table1a!#REF!),6)</f>
        <v>#REF!</v>
      </c>
      <c r="CB122" s="106" t="e">
        <f>ROUND(IFERROR(Table1a!#REF!*1,0)-SUM(Table1a!#REF!,Table1a!#REF!),6)</f>
        <v>#REF!</v>
      </c>
      <c r="CC122" s="106" t="e">
        <f>ROUND(IFERROR(Table1a!#REF!*1,0)-SUM(Table1a!#REF!,Table1a!#REF!),6)</f>
        <v>#REF!</v>
      </c>
      <c r="CD122" s="106" t="e">
        <f>ROUND(IFERROR(Table1a!#REF!*1,0)-SUM(Table1a!#REF!,Table1a!#REF!),6)</f>
        <v>#REF!</v>
      </c>
      <c r="CE122" s="106" t="e">
        <f>ROUND(IFERROR(Table1a!#REF!*1,0)-SUM(Table1a!#REF!,Table1a!#REF!),6)</f>
        <v>#REF!</v>
      </c>
      <c r="CF122" s="106" t="e">
        <f>ROUND(IFERROR(Table1a!#REF!*1,0)-SUM(Table1a!#REF!,Table1a!#REF!),6)</f>
        <v>#REF!</v>
      </c>
      <c r="CG122" s="106" t="e">
        <f>ROUND(IFERROR(Table1a!#REF!*1,0)-SUM(Table1a!#REF!,Table1a!#REF!),6)</f>
        <v>#REF!</v>
      </c>
      <c r="CH122" s="106" t="e">
        <f>ROUND(IFERROR(Table1a!#REF!*1,0)-SUM(Table1a!#REF!,Table1a!#REF!),6)</f>
        <v>#REF!</v>
      </c>
      <c r="CI122" s="106" t="e">
        <f>ROUND(IFERROR(Table1a!#REF!*1,0)-SUM(Table1a!#REF!,Table1a!#REF!),6)</f>
        <v>#REF!</v>
      </c>
      <c r="CJ122" s="106" t="e">
        <f>ROUND(IFERROR(Table1a!#REF!*1,0)-SUM(Table1a!#REF!,Table1a!#REF!),6)</f>
        <v>#REF!</v>
      </c>
      <c r="CK122" s="106" t="e">
        <f>ROUND(IFERROR(Table1a!#REF!*1,0)-SUM(Table1a!#REF!,Table1a!#REF!),6)</f>
        <v>#REF!</v>
      </c>
      <c r="CL122" s="106" t="e">
        <f>ROUND(IFERROR(Table1a!#REF!*1,0)-SUM(Table1a!#REF!,Table1a!#REF!),6)</f>
        <v>#REF!</v>
      </c>
      <c r="CM122" s="106" t="e">
        <f>ROUND(IFERROR(Table1a!#REF!*1,0)-SUM(Table1a!#REF!,Table1a!#REF!),6)</f>
        <v>#REF!</v>
      </c>
      <c r="CN122" s="106" t="e">
        <f>ROUND(IFERROR(Table1a!#REF!*1,0)-SUM(Table1a!#REF!,Table1a!#REF!),6)</f>
        <v>#REF!</v>
      </c>
      <c r="CO122" s="106" t="e">
        <f>ROUND(IFERROR(Table1a!#REF!*1,0)-SUM(Table1a!#REF!,Table1a!#REF!),6)</f>
        <v>#REF!</v>
      </c>
      <c r="CP122" s="106" t="e">
        <f>ROUND(IFERROR(Table1a!#REF!*1,0)-SUM(Table1a!#REF!,Table1a!#REF!),6)</f>
        <v>#REF!</v>
      </c>
      <c r="CQ122" s="106" t="e">
        <f>ROUND(IFERROR(Table1a!#REF!*1,0)-SUM(Table1a!#REF!,Table1a!#REF!),6)</f>
        <v>#REF!</v>
      </c>
      <c r="CR122" s="106" t="e">
        <f>ROUND(IFERROR(Table1a!#REF!*1,0)-SUM(Table1a!#REF!,Table1a!#REF!),6)</f>
        <v>#REF!</v>
      </c>
      <c r="CS122" s="106" t="e">
        <f>ROUND(IFERROR(Table1a!#REF!*1,0)-SUM(Table1a!#REF!,Table1a!#REF!),6)</f>
        <v>#REF!</v>
      </c>
      <c r="CT122" s="106" t="e">
        <f>ROUND(IFERROR(Table1a!#REF!*1,0)-SUM(Table1a!#REF!,Table1a!#REF!),6)</f>
        <v>#REF!</v>
      </c>
      <c r="CU122" s="106" t="e">
        <f>ROUND(IFERROR(Table1a!#REF!*1,0)-SUM(Table1a!#REF!,Table1a!#REF!),6)</f>
        <v>#REF!</v>
      </c>
      <c r="CV122" s="106" t="e">
        <f>ROUND(IFERROR(Table1a!#REF!*1,0)-SUM(Table1a!#REF!,Table1a!#REF!),6)</f>
        <v>#REF!</v>
      </c>
      <c r="CW122" s="106" t="e">
        <f>ROUND(IFERROR(Table1a!#REF!*1,0)-SUM(Table1a!#REF!,Table1a!#REF!),6)</f>
        <v>#REF!</v>
      </c>
      <c r="CX122" s="106" t="e">
        <f>ROUND(IFERROR(Table1a!#REF!*1,0)-SUM(Table1a!#REF!,Table1a!#REF!),6)</f>
        <v>#REF!</v>
      </c>
      <c r="CY122" s="106" t="e">
        <f>ROUND(IFERROR(Table1a!#REF!*1,0)-SUM(Table1a!#REF!,Table1a!#REF!),6)</f>
        <v>#REF!</v>
      </c>
      <c r="CZ122" s="106" t="e">
        <f>ROUND(IFERROR(Table1a!#REF!*1,0)-SUM(Table1a!#REF!,Table1a!#REF!),6)</f>
        <v>#REF!</v>
      </c>
      <c r="DA122" s="106" t="e">
        <f>ROUND(IFERROR(Table1a!#REF!*1,0)-SUM(Table1a!#REF!,Table1a!#REF!),6)</f>
        <v>#REF!</v>
      </c>
      <c r="DB122" s="106" t="e">
        <f>ROUND(IFERROR(Table1a!#REF!*1,0)-SUM(Table1a!#REF!,Table1a!#REF!),6)</f>
        <v>#REF!</v>
      </c>
      <c r="DC122" s="75"/>
    </row>
    <row r="123" spans="1:107">
      <c r="A123" s="83" t="s">
        <v>323</v>
      </c>
      <c r="B123" s="150" t="s">
        <v>8</v>
      </c>
      <c r="C123" s="85" t="e">
        <f>SUM(Table1a!#REF!,IFERROR(Table1a!#REF!*CH4_GWP,0),IFERROR(Table1a!#REF!*N2O_GWP,0),IFERROR(Table1a!#REF!*SF6_GWP,0),IFERROR(Table1a!#REF!*NF3_GWP,0),Table1a!#REF!,Table1a!#REF!,Table1a!#REF!)</f>
        <v>#REF!</v>
      </c>
      <c r="D123" s="85" t="e">
        <f>SUM(Table1a!#REF!,IFERROR(Table1a!#REF!*CH4_GWP,0),IFERROR(Table1a!#REF!*N2O_GWP,0),IFERROR(Table1a!#REF!*SF6_GWP,0),IFERROR(Table1a!#REF!*NF3_GWP,0),Table1a!#REF!,Table1a!#REF!,Table1a!#REF!)</f>
        <v>#REF!</v>
      </c>
      <c r="E123" s="85" t="e">
        <f>SUM(Table1a!#REF!,IFERROR(Table1a!#REF!*CH4_GWP,0),IFERROR(Table1a!#REF!*N2O_GWP,0),IFERROR(Table1a!#REF!*SF6_GWP,0),IFERROR(Table1a!#REF!*NF3_GWP,0),Table1a!#REF!,Table1a!#REF!,Table1a!#REF!)</f>
        <v>#REF!</v>
      </c>
      <c r="F123" s="85" t="e">
        <f>SUM(Table1a!#REF!,IFERROR(Table1a!#REF!*CH4_GWP,0),IFERROR(Table1a!#REF!*N2O_GWP,0),IFERROR(Table1a!#REF!*SF6_GWP,0),IFERROR(Table1a!#REF!*NF3_GWP,0),Table1a!#REF!,Table1a!#REF!,Table1a!#REF!)</f>
        <v>#REF!</v>
      </c>
      <c r="G123" s="85" t="e">
        <f>SUM(Table1a!#REF!,IFERROR(Table1a!#REF!*CH4_GWP,0),IFERROR(Table1a!#REF!*N2O_GWP,0),IFERROR(Table1a!#REF!*SF6_GWP,0),IFERROR(Table1a!#REF!*NF3_GWP,0),Table1a!#REF!,Table1a!#REF!,Table1a!#REF!)</f>
        <v>#REF!</v>
      </c>
      <c r="H123" s="85" t="e">
        <f>SUM(Table1a!#REF!,IFERROR(Table1a!#REF!*CH4_GWP,0),IFERROR(Table1a!#REF!*N2O_GWP,0),IFERROR(Table1a!#REF!*SF6_GWP,0),IFERROR(Table1a!#REF!*NF3_GWP,0),Table1a!#REF!,Table1a!#REF!,Table1a!#REF!)</f>
        <v>#REF!</v>
      </c>
      <c r="I123" s="85" t="e">
        <f>SUM(Table1a!#REF!,IFERROR(Table1a!#REF!*CH4_GWP,0),IFERROR(Table1a!#REF!*N2O_GWP,0),IFERROR(Table1a!#REF!*SF6_GWP,0),IFERROR(Table1a!#REF!*NF3_GWP,0),Table1a!#REF!,Table1a!#REF!,Table1a!#REF!)</f>
        <v>#REF!</v>
      </c>
      <c r="J123" s="85" t="e">
        <f>SUM(Table1a!#REF!,IFERROR(Table1a!#REF!*CH4_GWP,0),IFERROR(Table1a!#REF!*N2O_GWP,0),IFERROR(Table1a!#REF!*SF6_GWP,0),IFERROR(Table1a!#REF!*NF3_GWP,0),Table1a!#REF!,Table1a!#REF!,Table1a!#REF!)</f>
        <v>#REF!</v>
      </c>
      <c r="K123" s="85" t="e">
        <f>SUM(Table1a!#REF!,IFERROR(Table1a!#REF!*CH4_GWP,0),IFERROR(Table1a!#REF!*N2O_GWP,0),IFERROR(Table1a!#REF!*SF6_GWP,0),IFERROR(Table1a!#REF!*NF3_GWP,0),Table1a!#REF!,Table1a!#REF!,Table1a!#REF!)</f>
        <v>#REF!</v>
      </c>
      <c r="L123" s="85" t="e">
        <f>SUM(Table1a!#REF!,IFERROR(Table1a!#REF!*CH4_GWP,0),IFERROR(Table1a!#REF!*N2O_GWP,0),IFERROR(Table1a!#REF!*SF6_GWP,0),IFERROR(Table1a!#REF!*NF3_GWP,0),Table1a!#REF!,Table1a!#REF!,Table1a!#REF!)</f>
        <v>#REF!</v>
      </c>
      <c r="M123" s="85" t="e">
        <f>SUM(Table1a!#REF!,IFERROR(Table1a!#REF!*CH4_GWP,0),IFERROR(Table1a!#REF!*N2O_GWP,0),IFERROR(Table1a!#REF!*SF6_GWP,0),IFERROR(Table1a!#REF!*NF3_GWP,0),Table1a!#REF!,Table1a!#REF!,Table1a!#REF!)</f>
        <v>#REF!</v>
      </c>
      <c r="N123" s="85" t="e">
        <f>SUM(Table1a!#REF!,IFERROR(Table1a!#REF!*CH4_GWP,0),IFERROR(Table1a!#REF!*N2O_GWP,0),IFERROR(Table1a!#REF!*SF6_GWP,0),IFERROR(Table1a!#REF!*NF3_GWP,0),Table1a!#REF!,Table1a!#REF!,Table1a!#REF!)</f>
        <v>#REF!</v>
      </c>
      <c r="O123" s="85" t="e">
        <f>SUM(Table1a!#REF!,IFERROR(Table1a!#REF!*CH4_GWP,0),IFERROR(Table1a!#REF!*N2O_GWP,0),IFERROR(Table1a!#REF!*SF6_GWP,0),IFERROR(Table1a!#REF!*NF3_GWP,0),Table1a!#REF!,Table1a!#REF!,Table1a!#REF!)</f>
        <v>#REF!</v>
      </c>
      <c r="P123" s="85" t="e">
        <f>SUM(Table1a!#REF!,IFERROR(Table1a!#REF!*CH4_GWP,0),IFERROR(Table1a!#REF!*N2O_GWP,0),IFERROR(Table1a!#REF!*SF6_GWP,0),IFERROR(Table1a!#REF!*NF3_GWP,0),Table1a!#REF!,Table1a!#REF!,Table1a!#REF!)</f>
        <v>#REF!</v>
      </c>
      <c r="Q123" s="85" t="e">
        <f>SUM(Table1a!#REF!,IFERROR(Table1a!#REF!*CH4_GWP,0),IFERROR(Table1a!#REF!*N2O_GWP,0),IFERROR(Table1a!#REF!*SF6_GWP,0),IFERROR(Table1a!#REF!*NF3_GWP,0),Table1a!#REF!,Table1a!#REF!,Table1a!#REF!)</f>
        <v>#REF!</v>
      </c>
      <c r="R123" s="85" t="e">
        <f>SUM(Table1a!#REF!,IFERROR(Table1a!#REF!*CH4_GWP,0),IFERROR(Table1a!#REF!*N2O_GWP,0),IFERROR(Table1a!#REF!*SF6_GWP,0),IFERROR(Table1a!#REF!*NF3_GWP,0),Table1a!#REF!,Table1a!#REF!,Table1a!#REF!)</f>
        <v>#REF!</v>
      </c>
      <c r="S123" s="85" t="e">
        <f>SUM(Table1a!#REF!,IFERROR(Table1a!#REF!*CH4_GWP,0),IFERROR(Table1a!#REF!*N2O_GWP,0),IFERROR(Table1a!#REF!*SF6_GWP,0),IFERROR(Table1a!#REF!*NF3_GWP,0),Table1a!#REF!,Table1a!#REF!,Table1a!#REF!)</f>
        <v>#REF!</v>
      </c>
      <c r="T123" s="85" t="e">
        <f>SUM(Table1a!#REF!,IFERROR(Table1a!#REF!*CH4_GWP,0),IFERROR(Table1a!#REF!*N2O_GWP,0),IFERROR(Table1a!#REF!*SF6_GWP,0),IFERROR(Table1a!#REF!*NF3_GWP,0),Table1a!#REF!,Table1a!#REF!,Table1a!#REF!)</f>
        <v>#REF!</v>
      </c>
      <c r="U123" s="85" t="e">
        <f>SUM(Table1a!#REF!,IFERROR(Table1a!#REF!*CH4_GWP,0),IFERROR(Table1a!#REF!*N2O_GWP,0),IFERROR(Table1a!#REF!*SF6_GWP,0),IFERROR(Table1a!#REF!*NF3_GWP,0),Table1a!#REF!,Table1a!#REF!,Table1a!#REF!)</f>
        <v>#REF!</v>
      </c>
      <c r="V123" s="85" t="e">
        <f>SUM(Table1a!#REF!,IFERROR(Table1a!#REF!*CH4_GWP,0),IFERROR(Table1a!#REF!*N2O_GWP,0),IFERROR(Table1a!#REF!*SF6_GWP,0),IFERROR(Table1a!#REF!*NF3_GWP,0),Table1a!#REF!,Table1a!#REF!,Table1a!#REF!)</f>
        <v>#REF!</v>
      </c>
      <c r="W123" s="85" t="e">
        <f>SUM(Table1a!#REF!,IFERROR(Table1a!#REF!*CH4_GWP,0),IFERROR(Table1a!#REF!*N2O_GWP,0),IFERROR(Table1a!#REF!*SF6_GWP,0),IFERROR(Table1a!#REF!*NF3_GWP,0),Table1a!#REF!,Table1a!#REF!,Table1a!#REF!)</f>
        <v>#REF!</v>
      </c>
      <c r="X123" s="85" t="e">
        <f>SUM(Table1a!#REF!,IFERROR(Table1a!#REF!*CH4_GWP,0),IFERROR(Table1a!#REF!*N2O_GWP,0),IFERROR(Table1a!#REF!*SF6_GWP,0),IFERROR(Table1a!#REF!*NF3_GWP,0),Table1a!#REF!,Table1a!#REF!,Table1a!#REF!)</f>
        <v>#REF!</v>
      </c>
      <c r="Y123" s="85" t="e">
        <f>SUM(Table1a!#REF!,IFERROR(Table1a!#REF!*CH4_GWP,0),IFERROR(Table1a!#REF!*N2O_GWP,0),IFERROR(Table1a!#REF!*SF6_GWP,0),IFERROR(Table1a!#REF!*NF3_GWP,0),Table1a!#REF!,Table1a!#REF!,Table1a!#REF!)</f>
        <v>#REF!</v>
      </c>
      <c r="Z123" s="85" t="e">
        <f>SUM(Table1a!#REF!,IFERROR(Table1a!#REF!*CH4_GWP,0),IFERROR(Table1a!#REF!*N2O_GWP,0),IFERROR(Table1a!#REF!*SF6_GWP,0),IFERROR(Table1a!#REF!*NF3_GWP,0),Table1a!#REF!,Table1a!#REF!,Table1a!#REF!)</f>
        <v>#REF!</v>
      </c>
      <c r="AA123" s="85" t="e">
        <f>SUM(Table1a!#REF!,IFERROR(Table1a!#REF!*CH4_GWP,0),IFERROR(Table1a!#REF!*N2O_GWP,0),IFERROR(Table1a!#REF!*SF6_GWP,0),IFERROR(Table1a!#REF!*NF3_GWP,0),Table1a!#REF!,Table1a!#REF!,Table1a!#REF!)</f>
        <v>#REF!</v>
      </c>
      <c r="AB123" s="85" t="e">
        <f>SUM(Table1a!#REF!,IFERROR(Table1a!#REF!*CH4_GWP,0),IFERROR(Table1a!#REF!*N2O_GWP,0),IFERROR(Table1a!#REF!*SF6_GWP,0),IFERROR(Table1a!#REF!*NF3_GWP,0),Table1a!#REF!,Table1a!#REF!,Table1a!#REF!)</f>
        <v>#REF!</v>
      </c>
      <c r="AC123" s="85" t="e">
        <f>SUM(Table1a!#REF!,IFERROR(Table1a!#REF!*CH4_GWP,0),IFERROR(Table1a!#REF!*N2O_GWP,0),IFERROR(Table1a!#REF!*SF6_GWP,0),IFERROR(Table1a!#REF!*NF3_GWP,0),Table1a!#REF!,Table1a!#REF!,Table1a!#REF!)</f>
        <v>#REF!</v>
      </c>
      <c r="AD123" s="85" t="e">
        <f>SUM(Table1a!#REF!,IFERROR(Table1a!#REF!*CH4_GWP,0),IFERROR(Table1a!#REF!*N2O_GWP,0),IFERROR(Table1a!#REF!*SF6_GWP,0),IFERROR(Table1a!#REF!*NF3_GWP,0),Table1a!#REF!,Table1a!#REF!,Table1a!#REF!)</f>
        <v>#REF!</v>
      </c>
      <c r="AE123" s="85" t="e">
        <f>SUM(Table1a!#REF!,IFERROR(Table1a!#REF!*CH4_GWP,0),IFERROR(Table1a!#REF!*N2O_GWP,0),IFERROR(Table1a!#REF!*SF6_GWP,0),IFERROR(Table1a!#REF!*NF3_GWP,0),Table1a!#REF!,Table1a!#REF!,Table1a!#REF!)</f>
        <v>#REF!</v>
      </c>
      <c r="AF123" s="85" t="e">
        <f>SUM(Table1a!#REF!,IFERROR(Table1a!#REF!*CH4_GWP,0),IFERROR(Table1a!#REF!*N2O_GWP,0),IFERROR(Table1a!#REF!*SF6_GWP,0),IFERROR(Table1a!#REF!*NF3_GWP,0),Table1a!#REF!,Table1a!#REF!,Table1a!#REF!)</f>
        <v>#REF!</v>
      </c>
      <c r="AG123" s="85" t="e">
        <f>SUM(Table1a!#REF!,IFERROR(Table1a!#REF!*CH4_GWP,0),IFERROR(Table1a!#REF!*N2O_GWP,0),IFERROR(Table1a!#REF!*SF6_GWP,0),IFERROR(Table1a!#REF!*NF3_GWP,0),Table1a!#REF!,Table1a!#REF!,Table1a!#REF!)</f>
        <v>#REF!</v>
      </c>
      <c r="AH123" s="85" t="e">
        <f>SUM(Table1a!#REF!,IFERROR(Table1a!#REF!*CH4_GWP,0),IFERROR(Table1a!#REF!*N2O_GWP,0),IFERROR(Table1a!#REF!*SF6_GWP,0),IFERROR(Table1a!#REF!*NF3_GWP,0),Table1a!#REF!,Table1a!#REF!,Table1a!#REF!)</f>
        <v>#REF!</v>
      </c>
      <c r="AI123" s="85" t="e">
        <f>SUM(Table1a!#REF!,IFERROR(Table1a!#REF!*CH4_GWP,0),IFERROR(Table1a!#REF!*N2O_GWP,0),IFERROR(Table1a!#REF!*SF6_GWP,0),IFERROR(Table1a!#REF!*NF3_GWP,0),Table1a!#REF!,Table1a!#REF!,Table1a!#REF!)</f>
        <v>#REF!</v>
      </c>
      <c r="AJ123" s="85" t="e">
        <f>SUM(Table1a!#REF!,IFERROR(Table1a!#REF!*CH4_GWP,0),IFERROR(Table1a!#REF!*N2O_GWP,0),IFERROR(Table1a!#REF!*SF6_GWP,0),IFERROR(Table1a!#REF!*NF3_GWP,0),Table1a!#REF!,Table1a!#REF!,Table1a!#REF!)</f>
        <v>#REF!</v>
      </c>
      <c r="AK123" s="74"/>
      <c r="AL123" s="106" t="e">
        <f>IFERROR(ROUND(Table1a!#REF!-C123,6),Table1a!#REF!)</f>
        <v>#REF!</v>
      </c>
      <c r="AM123" s="106" t="e">
        <f>IFERROR(ROUND(Table1a!#REF!-D123,6),Table1a!#REF!)</f>
        <v>#REF!</v>
      </c>
      <c r="AN123" s="106" t="e">
        <f>IFERROR(ROUND(Table1a!#REF!-E123,6),Table1a!#REF!)</f>
        <v>#REF!</v>
      </c>
      <c r="AO123" s="106" t="e">
        <f>IFERROR(ROUND(Table1a!#REF!-F123,6),Table1a!#REF!)</f>
        <v>#REF!</v>
      </c>
      <c r="AP123" s="106" t="e">
        <f>IFERROR(ROUND(Table1a!#REF!-G123,6),Table1a!#REF!)</f>
        <v>#REF!</v>
      </c>
      <c r="AQ123" s="106" t="e">
        <f>IFERROR(ROUND(Table1a!#REF!-H123,6),Table1a!#REF!)</f>
        <v>#REF!</v>
      </c>
      <c r="AR123" s="106" t="e">
        <f>IFERROR(ROUND(Table1a!#REF!-I123,6),Table1a!#REF!)</f>
        <v>#REF!</v>
      </c>
      <c r="AS123" s="106" t="e">
        <f>IFERROR(ROUND(Table1a!#REF!-J123,6),Table1a!#REF!)</f>
        <v>#REF!</v>
      </c>
      <c r="AT123" s="106" t="e">
        <f>IFERROR(ROUND(Table1a!#REF!-K123,6),Table1a!#REF!)</f>
        <v>#REF!</v>
      </c>
      <c r="AU123" s="106" t="e">
        <f>IFERROR(ROUND(Table1a!#REF!-L123,6),Table1a!#REF!)</f>
        <v>#REF!</v>
      </c>
      <c r="AV123" s="106" t="e">
        <f>IFERROR(ROUND(Table1a!#REF!-M123,6),Table1a!#REF!)</f>
        <v>#REF!</v>
      </c>
      <c r="AW123" s="106" t="e">
        <f>IFERROR(ROUND(Table1a!#REF!-N123,6),Table1a!#REF!)</f>
        <v>#REF!</v>
      </c>
      <c r="AX123" s="106" t="e">
        <f>IFERROR(ROUND(Table1a!#REF!-O123,6),Table1a!#REF!)</f>
        <v>#REF!</v>
      </c>
      <c r="AY123" s="106" t="e">
        <f>IFERROR(ROUND(Table1a!#REF!-P123,6),Table1a!#REF!)</f>
        <v>#REF!</v>
      </c>
      <c r="AZ123" s="106" t="e">
        <f>IFERROR(ROUND(Table1a!#REF!-Q123,6),Table1a!#REF!)</f>
        <v>#REF!</v>
      </c>
      <c r="BA123" s="106" t="e">
        <f>IFERROR(ROUND(Table1a!#REF!-R123,6),Table1a!#REF!)</f>
        <v>#REF!</v>
      </c>
      <c r="BB123" s="106" t="e">
        <f>IFERROR(ROUND(Table1a!#REF!-S123,6),Table1a!#REF!)</f>
        <v>#REF!</v>
      </c>
      <c r="BC123" s="106" t="e">
        <f>IFERROR(ROUND(Table1a!#REF!-T123,6),Table1a!#REF!)</f>
        <v>#REF!</v>
      </c>
      <c r="BD123" s="106" t="e">
        <f>IFERROR(ROUND(Table1a!#REF!-U123,6),Table1a!#REF!)</f>
        <v>#REF!</v>
      </c>
      <c r="BE123" s="106" t="e">
        <f>IFERROR(ROUND(Table1a!#REF!-V123,6),Table1a!#REF!)</f>
        <v>#REF!</v>
      </c>
      <c r="BF123" s="106" t="e">
        <f>IFERROR(ROUND(Table1a!#REF!-W123,6),Table1a!#REF!)</f>
        <v>#REF!</v>
      </c>
      <c r="BG123" s="106" t="e">
        <f>IFERROR(ROUND(Table1a!#REF!-X123,6),Table1a!#REF!)</f>
        <v>#REF!</v>
      </c>
      <c r="BH123" s="106" t="e">
        <f>IFERROR(ROUND(Table1a!#REF!-Y123,6),Table1a!#REF!)</f>
        <v>#REF!</v>
      </c>
      <c r="BI123" s="106" t="e">
        <f>IFERROR(ROUND(Table1a!#REF!-Z123,6),Table1a!#REF!)</f>
        <v>#REF!</v>
      </c>
      <c r="BJ123" s="106" t="e">
        <f>IFERROR(ROUND(Table1a!#REF!-AA123,6),Table1a!#REF!)</f>
        <v>#REF!</v>
      </c>
      <c r="BK123" s="106" t="e">
        <f>IFERROR(ROUND(Table1a!#REF!-AB123,6),Table1a!#REF!)</f>
        <v>#REF!</v>
      </c>
      <c r="BL123" s="106" t="e">
        <f>IFERROR(ROUND(Table1a!#REF!-AC123,6),Table1a!#REF!)</f>
        <v>#REF!</v>
      </c>
      <c r="BM123" s="106" t="e">
        <f>IFERROR(ROUND(Table1a!#REF!-AD123,6),Table1a!#REF!)</f>
        <v>#REF!</v>
      </c>
      <c r="BN123" s="106" t="e">
        <f>IFERROR(ROUND(Table1a!#REF!-AE123,6),Table1a!#REF!)</f>
        <v>#REF!</v>
      </c>
      <c r="BO123" s="106" t="e">
        <f>IFERROR(ROUND(Table1a!#REF!-AF123,6),Table1a!#REF!)</f>
        <v>#REF!</v>
      </c>
      <c r="BP123" s="106" t="e">
        <f>IFERROR(ROUND(Table1a!#REF!-AG123,6),Table1a!#REF!)</f>
        <v>#REF!</v>
      </c>
      <c r="BQ123" s="106" t="e">
        <f>IFERROR(ROUND(Table1a!#REF!-AH123,6),Table1a!#REF!)</f>
        <v>#REF!</v>
      </c>
      <c r="BR123" s="106" t="e">
        <f>IFERROR(ROUND(Table1a!#REF!-AI123,6),Table1a!#REF!)</f>
        <v>#REF!</v>
      </c>
      <c r="BS123" s="106" t="e">
        <f>IFERROR(ROUND(Table1a!#REF!-AJ123,6),Table1a!#REF!)</f>
        <v>#REF!</v>
      </c>
      <c r="BT123" s="74"/>
      <c r="BU123" s="106" t="e">
        <f>ROUND(IFERROR(Table1a!#REF!*1,0)-SUM(Table1a!#REF!,Table1a!#REF!),6)</f>
        <v>#REF!</v>
      </c>
      <c r="BV123" s="106" t="e">
        <f>ROUND(IFERROR(Table1a!#REF!*1,0)-SUM(Table1a!#REF!,Table1a!#REF!),6)</f>
        <v>#REF!</v>
      </c>
      <c r="BW123" s="106" t="e">
        <f>ROUND(IFERROR(Table1a!#REF!*1,0)-SUM(Table1a!#REF!,Table1a!#REF!),6)</f>
        <v>#REF!</v>
      </c>
      <c r="BX123" s="106" t="e">
        <f>ROUND(IFERROR(Table1a!#REF!*1,0)-SUM(Table1a!#REF!,Table1a!#REF!),6)</f>
        <v>#REF!</v>
      </c>
      <c r="BY123" s="106" t="e">
        <f>ROUND(IFERROR(Table1a!#REF!*1,0)-SUM(Table1a!#REF!,Table1a!#REF!),6)</f>
        <v>#REF!</v>
      </c>
      <c r="BZ123" s="106" t="e">
        <f>ROUND(IFERROR(Table1a!#REF!*1,0)-SUM(Table1a!#REF!,Table1a!#REF!),6)</f>
        <v>#REF!</v>
      </c>
      <c r="CA123" s="106" t="e">
        <f>ROUND(IFERROR(Table1a!#REF!*1,0)-SUM(Table1a!#REF!,Table1a!#REF!),6)</f>
        <v>#REF!</v>
      </c>
      <c r="CB123" s="106" t="e">
        <f>ROUND(IFERROR(Table1a!#REF!*1,0)-SUM(Table1a!#REF!,Table1a!#REF!),6)</f>
        <v>#REF!</v>
      </c>
      <c r="CC123" s="106" t="e">
        <f>ROUND(IFERROR(Table1a!#REF!*1,0)-SUM(Table1a!#REF!,Table1a!#REF!),6)</f>
        <v>#REF!</v>
      </c>
      <c r="CD123" s="106" t="e">
        <f>ROUND(IFERROR(Table1a!#REF!*1,0)-SUM(Table1a!#REF!,Table1a!#REF!),6)</f>
        <v>#REF!</v>
      </c>
      <c r="CE123" s="106" t="e">
        <f>ROUND(IFERROR(Table1a!#REF!*1,0)-SUM(Table1a!#REF!,Table1a!#REF!),6)</f>
        <v>#REF!</v>
      </c>
      <c r="CF123" s="106" t="e">
        <f>ROUND(IFERROR(Table1a!#REF!*1,0)-SUM(Table1a!#REF!,Table1a!#REF!),6)</f>
        <v>#REF!</v>
      </c>
      <c r="CG123" s="106" t="e">
        <f>ROUND(IFERROR(Table1a!#REF!*1,0)-SUM(Table1a!#REF!,Table1a!#REF!),6)</f>
        <v>#REF!</v>
      </c>
      <c r="CH123" s="106" t="e">
        <f>ROUND(IFERROR(Table1a!#REF!*1,0)-SUM(Table1a!#REF!,Table1a!#REF!),6)</f>
        <v>#REF!</v>
      </c>
      <c r="CI123" s="106" t="e">
        <f>ROUND(IFERROR(Table1a!#REF!*1,0)-SUM(Table1a!#REF!,Table1a!#REF!),6)</f>
        <v>#REF!</v>
      </c>
      <c r="CJ123" s="106" t="e">
        <f>ROUND(IFERROR(Table1a!#REF!*1,0)-SUM(Table1a!#REF!,Table1a!#REF!),6)</f>
        <v>#REF!</v>
      </c>
      <c r="CK123" s="106" t="e">
        <f>ROUND(IFERROR(Table1a!#REF!*1,0)-SUM(Table1a!#REF!,Table1a!#REF!),6)</f>
        <v>#REF!</v>
      </c>
      <c r="CL123" s="106" t="e">
        <f>ROUND(IFERROR(Table1a!#REF!*1,0)-SUM(Table1a!#REF!,Table1a!#REF!),6)</f>
        <v>#REF!</v>
      </c>
      <c r="CM123" s="106" t="e">
        <f>ROUND(IFERROR(Table1a!#REF!*1,0)-SUM(Table1a!#REF!,Table1a!#REF!),6)</f>
        <v>#REF!</v>
      </c>
      <c r="CN123" s="106" t="e">
        <f>ROUND(IFERROR(Table1a!#REF!*1,0)-SUM(Table1a!#REF!,Table1a!#REF!),6)</f>
        <v>#REF!</v>
      </c>
      <c r="CO123" s="106" t="e">
        <f>ROUND(IFERROR(Table1a!#REF!*1,0)-SUM(Table1a!#REF!,Table1a!#REF!),6)</f>
        <v>#REF!</v>
      </c>
      <c r="CP123" s="106" t="e">
        <f>ROUND(IFERROR(Table1a!#REF!*1,0)-SUM(Table1a!#REF!,Table1a!#REF!),6)</f>
        <v>#REF!</v>
      </c>
      <c r="CQ123" s="106" t="e">
        <f>ROUND(IFERROR(Table1a!#REF!*1,0)-SUM(Table1a!#REF!,Table1a!#REF!),6)</f>
        <v>#REF!</v>
      </c>
      <c r="CR123" s="106" t="e">
        <f>ROUND(IFERROR(Table1a!#REF!*1,0)-SUM(Table1a!#REF!,Table1a!#REF!),6)</f>
        <v>#REF!</v>
      </c>
      <c r="CS123" s="106" t="e">
        <f>ROUND(IFERROR(Table1a!#REF!*1,0)-SUM(Table1a!#REF!,Table1a!#REF!),6)</f>
        <v>#REF!</v>
      </c>
      <c r="CT123" s="106" t="e">
        <f>ROUND(IFERROR(Table1a!#REF!*1,0)-SUM(Table1a!#REF!,Table1a!#REF!),6)</f>
        <v>#REF!</v>
      </c>
      <c r="CU123" s="106" t="e">
        <f>ROUND(IFERROR(Table1a!#REF!*1,0)-SUM(Table1a!#REF!,Table1a!#REF!),6)</f>
        <v>#REF!</v>
      </c>
      <c r="CV123" s="106" t="e">
        <f>ROUND(IFERROR(Table1a!#REF!*1,0)-SUM(Table1a!#REF!,Table1a!#REF!),6)</f>
        <v>#REF!</v>
      </c>
      <c r="CW123" s="106" t="e">
        <f>ROUND(IFERROR(Table1a!#REF!*1,0)-SUM(Table1a!#REF!,Table1a!#REF!),6)</f>
        <v>#REF!</v>
      </c>
      <c r="CX123" s="106" t="e">
        <f>ROUND(IFERROR(Table1a!#REF!*1,0)-SUM(Table1a!#REF!,Table1a!#REF!),6)</f>
        <v>#REF!</v>
      </c>
      <c r="CY123" s="106" t="e">
        <f>ROUND(IFERROR(Table1a!#REF!*1,0)-SUM(Table1a!#REF!,Table1a!#REF!),6)</f>
        <v>#REF!</v>
      </c>
      <c r="CZ123" s="106" t="e">
        <f>ROUND(IFERROR(Table1a!#REF!*1,0)-SUM(Table1a!#REF!,Table1a!#REF!),6)</f>
        <v>#REF!</v>
      </c>
      <c r="DA123" s="106" t="e">
        <f>ROUND(IFERROR(Table1a!#REF!*1,0)-SUM(Table1a!#REF!,Table1a!#REF!),6)</f>
        <v>#REF!</v>
      </c>
      <c r="DB123" s="106" t="e">
        <f>ROUND(IFERROR(Table1a!#REF!*1,0)-SUM(Table1a!#REF!,Table1a!#REF!),6)</f>
        <v>#REF!</v>
      </c>
      <c r="DC123" s="75"/>
    </row>
    <row r="124" spans="1:107">
      <c r="A124" s="83" t="s">
        <v>324</v>
      </c>
      <c r="B124" s="150" t="s">
        <v>8</v>
      </c>
      <c r="C124" s="85" t="e">
        <f>SUM(Table1a!#REF!,IFERROR(Table1a!#REF!*CH4_GWP,0),IFERROR(Table1a!#REF!*N2O_GWP,0),IFERROR(Table1a!#REF!*SF6_GWP,0),IFERROR(Table1a!#REF!*NF3_GWP,0),Table1a!#REF!,Table1a!#REF!,Table1a!#REF!)</f>
        <v>#REF!</v>
      </c>
      <c r="D124" s="85" t="e">
        <f>SUM(Table1a!#REF!,IFERROR(Table1a!#REF!*CH4_GWP,0),IFERROR(Table1a!#REF!*N2O_GWP,0),IFERROR(Table1a!#REF!*SF6_GWP,0),IFERROR(Table1a!#REF!*NF3_GWP,0),Table1a!#REF!,Table1a!#REF!,Table1a!#REF!)</f>
        <v>#REF!</v>
      </c>
      <c r="E124" s="85" t="e">
        <f>SUM(Table1a!#REF!,IFERROR(Table1a!#REF!*CH4_GWP,0),IFERROR(Table1a!#REF!*N2O_GWP,0),IFERROR(Table1a!#REF!*SF6_GWP,0),IFERROR(Table1a!#REF!*NF3_GWP,0),Table1a!#REF!,Table1a!#REF!,Table1a!#REF!)</f>
        <v>#REF!</v>
      </c>
      <c r="F124" s="85" t="e">
        <f>SUM(Table1a!#REF!,IFERROR(Table1a!#REF!*CH4_GWP,0),IFERROR(Table1a!#REF!*N2O_GWP,0),IFERROR(Table1a!#REF!*SF6_GWP,0),IFERROR(Table1a!#REF!*NF3_GWP,0),Table1a!#REF!,Table1a!#REF!,Table1a!#REF!)</f>
        <v>#REF!</v>
      </c>
      <c r="G124" s="85" t="e">
        <f>SUM(Table1a!#REF!,IFERROR(Table1a!#REF!*CH4_GWP,0),IFERROR(Table1a!#REF!*N2O_GWP,0),IFERROR(Table1a!#REF!*SF6_GWP,0),IFERROR(Table1a!#REF!*NF3_GWP,0),Table1a!#REF!,Table1a!#REF!,Table1a!#REF!)</f>
        <v>#REF!</v>
      </c>
      <c r="H124" s="85" t="e">
        <f>SUM(Table1a!#REF!,IFERROR(Table1a!#REF!*CH4_GWP,0),IFERROR(Table1a!#REF!*N2O_GWP,0),IFERROR(Table1a!#REF!*SF6_GWP,0),IFERROR(Table1a!#REF!*NF3_GWP,0),Table1a!#REF!,Table1a!#REF!,Table1a!#REF!)</f>
        <v>#REF!</v>
      </c>
      <c r="I124" s="85" t="e">
        <f>SUM(Table1a!#REF!,IFERROR(Table1a!#REF!*CH4_GWP,0),IFERROR(Table1a!#REF!*N2O_GWP,0),IFERROR(Table1a!#REF!*SF6_GWP,0),IFERROR(Table1a!#REF!*NF3_GWP,0),Table1a!#REF!,Table1a!#REF!,Table1a!#REF!)</f>
        <v>#REF!</v>
      </c>
      <c r="J124" s="85" t="e">
        <f>SUM(Table1a!#REF!,IFERROR(Table1a!#REF!*CH4_GWP,0),IFERROR(Table1a!#REF!*N2O_GWP,0),IFERROR(Table1a!#REF!*SF6_GWP,0),IFERROR(Table1a!#REF!*NF3_GWP,0),Table1a!#REF!,Table1a!#REF!,Table1a!#REF!)</f>
        <v>#REF!</v>
      </c>
      <c r="K124" s="85" t="e">
        <f>SUM(Table1a!#REF!,IFERROR(Table1a!#REF!*CH4_GWP,0),IFERROR(Table1a!#REF!*N2O_GWP,0),IFERROR(Table1a!#REF!*SF6_GWP,0),IFERROR(Table1a!#REF!*NF3_GWP,0),Table1a!#REF!,Table1a!#REF!,Table1a!#REF!)</f>
        <v>#REF!</v>
      </c>
      <c r="L124" s="85" t="e">
        <f>SUM(Table1a!#REF!,IFERROR(Table1a!#REF!*CH4_GWP,0),IFERROR(Table1a!#REF!*N2O_GWP,0),IFERROR(Table1a!#REF!*SF6_GWP,0),IFERROR(Table1a!#REF!*NF3_GWP,0),Table1a!#REF!,Table1a!#REF!,Table1a!#REF!)</f>
        <v>#REF!</v>
      </c>
      <c r="M124" s="85" t="e">
        <f>SUM(Table1a!#REF!,IFERROR(Table1a!#REF!*CH4_GWP,0),IFERROR(Table1a!#REF!*N2O_GWP,0),IFERROR(Table1a!#REF!*SF6_GWP,0),IFERROR(Table1a!#REF!*NF3_GWP,0),Table1a!#REF!,Table1a!#REF!,Table1a!#REF!)</f>
        <v>#REF!</v>
      </c>
      <c r="N124" s="85" t="e">
        <f>SUM(Table1a!#REF!,IFERROR(Table1a!#REF!*CH4_GWP,0),IFERROR(Table1a!#REF!*N2O_GWP,0),IFERROR(Table1a!#REF!*SF6_GWP,0),IFERROR(Table1a!#REF!*NF3_GWP,0),Table1a!#REF!,Table1a!#REF!,Table1a!#REF!)</f>
        <v>#REF!</v>
      </c>
      <c r="O124" s="85" t="e">
        <f>SUM(Table1a!#REF!,IFERROR(Table1a!#REF!*CH4_GWP,0),IFERROR(Table1a!#REF!*N2O_GWP,0),IFERROR(Table1a!#REF!*SF6_GWP,0),IFERROR(Table1a!#REF!*NF3_GWP,0),Table1a!#REF!,Table1a!#REF!,Table1a!#REF!)</f>
        <v>#REF!</v>
      </c>
      <c r="P124" s="85" t="e">
        <f>SUM(Table1a!#REF!,IFERROR(Table1a!#REF!*CH4_GWP,0),IFERROR(Table1a!#REF!*N2O_GWP,0),IFERROR(Table1a!#REF!*SF6_GWP,0),IFERROR(Table1a!#REF!*NF3_GWP,0),Table1a!#REF!,Table1a!#REF!,Table1a!#REF!)</f>
        <v>#REF!</v>
      </c>
      <c r="Q124" s="85" t="e">
        <f>SUM(Table1a!#REF!,IFERROR(Table1a!#REF!*CH4_GWP,0),IFERROR(Table1a!#REF!*N2O_GWP,0),IFERROR(Table1a!#REF!*SF6_GWP,0),IFERROR(Table1a!#REF!*NF3_GWP,0),Table1a!#REF!,Table1a!#REF!,Table1a!#REF!)</f>
        <v>#REF!</v>
      </c>
      <c r="R124" s="85" t="e">
        <f>SUM(Table1a!#REF!,IFERROR(Table1a!#REF!*CH4_GWP,0),IFERROR(Table1a!#REF!*N2O_GWP,0),IFERROR(Table1a!#REF!*SF6_GWP,0),IFERROR(Table1a!#REF!*NF3_GWP,0),Table1a!#REF!,Table1a!#REF!,Table1a!#REF!)</f>
        <v>#REF!</v>
      </c>
      <c r="S124" s="85" t="e">
        <f>SUM(Table1a!#REF!,IFERROR(Table1a!#REF!*CH4_GWP,0),IFERROR(Table1a!#REF!*N2O_GWP,0),IFERROR(Table1a!#REF!*SF6_GWP,0),IFERROR(Table1a!#REF!*NF3_GWP,0),Table1a!#REF!,Table1a!#REF!,Table1a!#REF!)</f>
        <v>#REF!</v>
      </c>
      <c r="T124" s="85" t="e">
        <f>SUM(Table1a!#REF!,IFERROR(Table1a!#REF!*CH4_GWP,0),IFERROR(Table1a!#REF!*N2O_GWP,0),IFERROR(Table1a!#REF!*SF6_GWP,0),IFERROR(Table1a!#REF!*NF3_GWP,0),Table1a!#REF!,Table1a!#REF!,Table1a!#REF!)</f>
        <v>#REF!</v>
      </c>
      <c r="U124" s="85" t="e">
        <f>SUM(Table1a!#REF!,IFERROR(Table1a!#REF!*CH4_GWP,0),IFERROR(Table1a!#REF!*N2O_GWP,0),IFERROR(Table1a!#REF!*SF6_GWP,0),IFERROR(Table1a!#REF!*NF3_GWP,0),Table1a!#REF!,Table1a!#REF!,Table1a!#REF!)</f>
        <v>#REF!</v>
      </c>
      <c r="V124" s="85" t="e">
        <f>SUM(Table1a!#REF!,IFERROR(Table1a!#REF!*CH4_GWP,0),IFERROR(Table1a!#REF!*N2O_GWP,0),IFERROR(Table1a!#REF!*SF6_GWP,0),IFERROR(Table1a!#REF!*NF3_GWP,0),Table1a!#REF!,Table1a!#REF!,Table1a!#REF!)</f>
        <v>#REF!</v>
      </c>
      <c r="W124" s="85" t="e">
        <f>SUM(Table1a!#REF!,IFERROR(Table1a!#REF!*CH4_GWP,0),IFERROR(Table1a!#REF!*N2O_GWP,0),IFERROR(Table1a!#REF!*SF6_GWP,0),IFERROR(Table1a!#REF!*NF3_GWP,0),Table1a!#REF!,Table1a!#REF!,Table1a!#REF!)</f>
        <v>#REF!</v>
      </c>
      <c r="X124" s="85" t="e">
        <f>SUM(Table1a!#REF!,IFERROR(Table1a!#REF!*CH4_GWP,0),IFERROR(Table1a!#REF!*N2O_GWP,0),IFERROR(Table1a!#REF!*SF6_GWP,0),IFERROR(Table1a!#REF!*NF3_GWP,0),Table1a!#REF!,Table1a!#REF!,Table1a!#REF!)</f>
        <v>#REF!</v>
      </c>
      <c r="Y124" s="85" t="e">
        <f>SUM(Table1a!#REF!,IFERROR(Table1a!#REF!*CH4_GWP,0),IFERROR(Table1a!#REF!*N2O_GWP,0),IFERROR(Table1a!#REF!*SF6_GWP,0),IFERROR(Table1a!#REF!*NF3_GWP,0),Table1a!#REF!,Table1a!#REF!,Table1a!#REF!)</f>
        <v>#REF!</v>
      </c>
      <c r="Z124" s="85" t="e">
        <f>SUM(Table1a!#REF!,IFERROR(Table1a!#REF!*CH4_GWP,0),IFERROR(Table1a!#REF!*N2O_GWP,0),IFERROR(Table1a!#REF!*SF6_GWP,0),IFERROR(Table1a!#REF!*NF3_GWP,0),Table1a!#REF!,Table1a!#REF!,Table1a!#REF!)</f>
        <v>#REF!</v>
      </c>
      <c r="AA124" s="85" t="e">
        <f>SUM(Table1a!#REF!,IFERROR(Table1a!#REF!*CH4_GWP,0),IFERROR(Table1a!#REF!*N2O_GWP,0),IFERROR(Table1a!#REF!*SF6_GWP,0),IFERROR(Table1a!#REF!*NF3_GWP,0),Table1a!#REF!,Table1a!#REF!,Table1a!#REF!)</f>
        <v>#REF!</v>
      </c>
      <c r="AB124" s="85" t="e">
        <f>SUM(Table1a!#REF!,IFERROR(Table1a!#REF!*CH4_GWP,0),IFERROR(Table1a!#REF!*N2O_GWP,0),IFERROR(Table1a!#REF!*SF6_GWP,0),IFERROR(Table1a!#REF!*NF3_GWP,0),Table1a!#REF!,Table1a!#REF!,Table1a!#REF!)</f>
        <v>#REF!</v>
      </c>
      <c r="AC124" s="85" t="e">
        <f>SUM(Table1a!#REF!,IFERROR(Table1a!#REF!*CH4_GWP,0),IFERROR(Table1a!#REF!*N2O_GWP,0),IFERROR(Table1a!#REF!*SF6_GWP,0),IFERROR(Table1a!#REF!*NF3_GWP,0),Table1a!#REF!,Table1a!#REF!,Table1a!#REF!)</f>
        <v>#REF!</v>
      </c>
      <c r="AD124" s="85" t="e">
        <f>SUM(Table1a!#REF!,IFERROR(Table1a!#REF!*CH4_GWP,0),IFERROR(Table1a!#REF!*N2O_GWP,0),IFERROR(Table1a!#REF!*SF6_GWP,0),IFERROR(Table1a!#REF!*NF3_GWP,0),Table1a!#REF!,Table1a!#REF!,Table1a!#REF!)</f>
        <v>#REF!</v>
      </c>
      <c r="AE124" s="85" t="e">
        <f>SUM(Table1a!#REF!,IFERROR(Table1a!#REF!*CH4_GWP,0),IFERROR(Table1a!#REF!*N2O_GWP,0),IFERROR(Table1a!#REF!*SF6_GWP,0),IFERROR(Table1a!#REF!*NF3_GWP,0),Table1a!#REF!,Table1a!#REF!,Table1a!#REF!)</f>
        <v>#REF!</v>
      </c>
      <c r="AF124" s="85" t="e">
        <f>SUM(Table1a!#REF!,IFERROR(Table1a!#REF!*CH4_GWP,0),IFERROR(Table1a!#REF!*N2O_GWP,0),IFERROR(Table1a!#REF!*SF6_GWP,0),IFERROR(Table1a!#REF!*NF3_GWP,0),Table1a!#REF!,Table1a!#REF!,Table1a!#REF!)</f>
        <v>#REF!</v>
      </c>
      <c r="AG124" s="85" t="e">
        <f>SUM(Table1a!#REF!,IFERROR(Table1a!#REF!*CH4_GWP,0),IFERROR(Table1a!#REF!*N2O_GWP,0),IFERROR(Table1a!#REF!*SF6_GWP,0),IFERROR(Table1a!#REF!*NF3_GWP,0),Table1a!#REF!,Table1a!#REF!,Table1a!#REF!)</f>
        <v>#REF!</v>
      </c>
      <c r="AH124" s="85" t="e">
        <f>SUM(Table1a!#REF!,IFERROR(Table1a!#REF!*CH4_GWP,0),IFERROR(Table1a!#REF!*N2O_GWP,0),IFERROR(Table1a!#REF!*SF6_GWP,0),IFERROR(Table1a!#REF!*NF3_GWP,0),Table1a!#REF!,Table1a!#REF!,Table1a!#REF!)</f>
        <v>#REF!</v>
      </c>
      <c r="AI124" s="85" t="e">
        <f>SUM(Table1a!#REF!,IFERROR(Table1a!#REF!*CH4_GWP,0),IFERROR(Table1a!#REF!*N2O_GWP,0),IFERROR(Table1a!#REF!*SF6_GWP,0),IFERROR(Table1a!#REF!*NF3_GWP,0),Table1a!#REF!,Table1a!#REF!,Table1a!#REF!)</f>
        <v>#REF!</v>
      </c>
      <c r="AJ124" s="85" t="e">
        <f>SUM(Table1a!#REF!,IFERROR(Table1a!#REF!*CH4_GWP,0),IFERROR(Table1a!#REF!*N2O_GWP,0),IFERROR(Table1a!#REF!*SF6_GWP,0),IFERROR(Table1a!#REF!*NF3_GWP,0),Table1a!#REF!,Table1a!#REF!,Table1a!#REF!)</f>
        <v>#REF!</v>
      </c>
      <c r="AK124" s="74"/>
      <c r="AL124" s="106" t="e">
        <f>IFERROR(ROUND(Table1a!#REF!-C124,6),Table1a!#REF!)</f>
        <v>#REF!</v>
      </c>
      <c r="AM124" s="106" t="e">
        <f>IFERROR(ROUND(Table1a!#REF!-D124,6),Table1a!#REF!)</f>
        <v>#REF!</v>
      </c>
      <c r="AN124" s="106" t="e">
        <f>IFERROR(ROUND(Table1a!#REF!-E124,6),Table1a!#REF!)</f>
        <v>#REF!</v>
      </c>
      <c r="AO124" s="106" t="e">
        <f>IFERROR(ROUND(Table1a!#REF!-F124,6),Table1a!#REF!)</f>
        <v>#REF!</v>
      </c>
      <c r="AP124" s="106" t="e">
        <f>IFERROR(ROUND(Table1a!#REF!-G124,6),Table1a!#REF!)</f>
        <v>#REF!</v>
      </c>
      <c r="AQ124" s="106" t="e">
        <f>IFERROR(ROUND(Table1a!#REF!-H124,6),Table1a!#REF!)</f>
        <v>#REF!</v>
      </c>
      <c r="AR124" s="106" t="e">
        <f>IFERROR(ROUND(Table1a!#REF!-I124,6),Table1a!#REF!)</f>
        <v>#REF!</v>
      </c>
      <c r="AS124" s="106" t="e">
        <f>IFERROR(ROUND(Table1a!#REF!-J124,6),Table1a!#REF!)</f>
        <v>#REF!</v>
      </c>
      <c r="AT124" s="106" t="e">
        <f>IFERROR(ROUND(Table1a!#REF!-K124,6),Table1a!#REF!)</f>
        <v>#REF!</v>
      </c>
      <c r="AU124" s="106" t="e">
        <f>IFERROR(ROUND(Table1a!#REF!-L124,6),Table1a!#REF!)</f>
        <v>#REF!</v>
      </c>
      <c r="AV124" s="106" t="e">
        <f>IFERROR(ROUND(Table1a!#REF!-M124,6),Table1a!#REF!)</f>
        <v>#REF!</v>
      </c>
      <c r="AW124" s="106" t="e">
        <f>IFERROR(ROUND(Table1a!#REF!-N124,6),Table1a!#REF!)</f>
        <v>#REF!</v>
      </c>
      <c r="AX124" s="106" t="e">
        <f>IFERROR(ROUND(Table1a!#REF!-O124,6),Table1a!#REF!)</f>
        <v>#REF!</v>
      </c>
      <c r="AY124" s="106" t="e">
        <f>IFERROR(ROUND(Table1a!#REF!-P124,6),Table1a!#REF!)</f>
        <v>#REF!</v>
      </c>
      <c r="AZ124" s="106" t="e">
        <f>IFERROR(ROUND(Table1a!#REF!-Q124,6),Table1a!#REF!)</f>
        <v>#REF!</v>
      </c>
      <c r="BA124" s="106" t="e">
        <f>IFERROR(ROUND(Table1a!#REF!-R124,6),Table1a!#REF!)</f>
        <v>#REF!</v>
      </c>
      <c r="BB124" s="106" t="e">
        <f>IFERROR(ROUND(Table1a!#REF!-S124,6),Table1a!#REF!)</f>
        <v>#REF!</v>
      </c>
      <c r="BC124" s="106" t="e">
        <f>IFERROR(ROUND(Table1a!#REF!-T124,6),Table1a!#REF!)</f>
        <v>#REF!</v>
      </c>
      <c r="BD124" s="106" t="e">
        <f>IFERROR(ROUND(Table1a!#REF!-U124,6),Table1a!#REF!)</f>
        <v>#REF!</v>
      </c>
      <c r="BE124" s="106" t="e">
        <f>IFERROR(ROUND(Table1a!#REF!-V124,6),Table1a!#REF!)</f>
        <v>#REF!</v>
      </c>
      <c r="BF124" s="106" t="e">
        <f>IFERROR(ROUND(Table1a!#REF!-W124,6),Table1a!#REF!)</f>
        <v>#REF!</v>
      </c>
      <c r="BG124" s="106" t="e">
        <f>IFERROR(ROUND(Table1a!#REF!-X124,6),Table1a!#REF!)</f>
        <v>#REF!</v>
      </c>
      <c r="BH124" s="106" t="e">
        <f>IFERROR(ROUND(Table1a!#REF!-Y124,6),Table1a!#REF!)</f>
        <v>#REF!</v>
      </c>
      <c r="BI124" s="106" t="e">
        <f>IFERROR(ROUND(Table1a!#REF!-Z124,6),Table1a!#REF!)</f>
        <v>#REF!</v>
      </c>
      <c r="BJ124" s="106" t="e">
        <f>IFERROR(ROUND(Table1a!#REF!-AA124,6),Table1a!#REF!)</f>
        <v>#REF!</v>
      </c>
      <c r="BK124" s="106" t="e">
        <f>IFERROR(ROUND(Table1a!#REF!-AB124,6),Table1a!#REF!)</f>
        <v>#REF!</v>
      </c>
      <c r="BL124" s="106" t="e">
        <f>IFERROR(ROUND(Table1a!#REF!-AC124,6),Table1a!#REF!)</f>
        <v>#REF!</v>
      </c>
      <c r="BM124" s="106" t="e">
        <f>IFERROR(ROUND(Table1a!#REF!-AD124,6),Table1a!#REF!)</f>
        <v>#REF!</v>
      </c>
      <c r="BN124" s="106" t="e">
        <f>IFERROR(ROUND(Table1a!#REF!-AE124,6),Table1a!#REF!)</f>
        <v>#REF!</v>
      </c>
      <c r="BO124" s="106" t="e">
        <f>IFERROR(ROUND(Table1a!#REF!-AF124,6),Table1a!#REF!)</f>
        <v>#REF!</v>
      </c>
      <c r="BP124" s="106" t="e">
        <f>IFERROR(ROUND(Table1a!#REF!-AG124,6),Table1a!#REF!)</f>
        <v>#REF!</v>
      </c>
      <c r="BQ124" s="106" t="e">
        <f>IFERROR(ROUND(Table1a!#REF!-AH124,6),Table1a!#REF!)</f>
        <v>#REF!</v>
      </c>
      <c r="BR124" s="106" t="e">
        <f>IFERROR(ROUND(Table1a!#REF!-AI124,6),Table1a!#REF!)</f>
        <v>#REF!</v>
      </c>
      <c r="BS124" s="106" t="e">
        <f>IFERROR(ROUND(Table1a!#REF!-AJ124,6),Table1a!#REF!)</f>
        <v>#REF!</v>
      </c>
      <c r="BT124" s="74"/>
      <c r="BU124" s="106" t="e">
        <f>ROUND(IFERROR(Table1a!#REF!*1,0)-SUM(Table1a!#REF!,Table1a!#REF!),6)</f>
        <v>#REF!</v>
      </c>
      <c r="BV124" s="106" t="e">
        <f>ROUND(IFERROR(Table1a!#REF!*1,0)-SUM(Table1a!#REF!,Table1a!#REF!),6)</f>
        <v>#REF!</v>
      </c>
      <c r="BW124" s="106" t="e">
        <f>ROUND(IFERROR(Table1a!#REF!*1,0)-SUM(Table1a!#REF!,Table1a!#REF!),6)</f>
        <v>#REF!</v>
      </c>
      <c r="BX124" s="106" t="e">
        <f>ROUND(IFERROR(Table1a!#REF!*1,0)-SUM(Table1a!#REF!,Table1a!#REF!),6)</f>
        <v>#REF!</v>
      </c>
      <c r="BY124" s="106" t="e">
        <f>ROUND(IFERROR(Table1a!#REF!*1,0)-SUM(Table1a!#REF!,Table1a!#REF!),6)</f>
        <v>#REF!</v>
      </c>
      <c r="BZ124" s="106" t="e">
        <f>ROUND(IFERROR(Table1a!#REF!*1,0)-SUM(Table1a!#REF!,Table1a!#REF!),6)</f>
        <v>#REF!</v>
      </c>
      <c r="CA124" s="106" t="e">
        <f>ROUND(IFERROR(Table1a!#REF!*1,0)-SUM(Table1a!#REF!,Table1a!#REF!),6)</f>
        <v>#REF!</v>
      </c>
      <c r="CB124" s="106" t="e">
        <f>ROUND(IFERROR(Table1a!#REF!*1,0)-SUM(Table1a!#REF!,Table1a!#REF!),6)</f>
        <v>#REF!</v>
      </c>
      <c r="CC124" s="106" t="e">
        <f>ROUND(IFERROR(Table1a!#REF!*1,0)-SUM(Table1a!#REF!,Table1a!#REF!),6)</f>
        <v>#REF!</v>
      </c>
      <c r="CD124" s="106" t="e">
        <f>ROUND(IFERROR(Table1a!#REF!*1,0)-SUM(Table1a!#REF!,Table1a!#REF!),6)</f>
        <v>#REF!</v>
      </c>
      <c r="CE124" s="106" t="e">
        <f>ROUND(IFERROR(Table1a!#REF!*1,0)-SUM(Table1a!#REF!,Table1a!#REF!),6)</f>
        <v>#REF!</v>
      </c>
      <c r="CF124" s="106" t="e">
        <f>ROUND(IFERROR(Table1a!#REF!*1,0)-SUM(Table1a!#REF!,Table1a!#REF!),6)</f>
        <v>#REF!</v>
      </c>
      <c r="CG124" s="106" t="e">
        <f>ROUND(IFERROR(Table1a!#REF!*1,0)-SUM(Table1a!#REF!,Table1a!#REF!),6)</f>
        <v>#REF!</v>
      </c>
      <c r="CH124" s="106" t="e">
        <f>ROUND(IFERROR(Table1a!#REF!*1,0)-SUM(Table1a!#REF!,Table1a!#REF!),6)</f>
        <v>#REF!</v>
      </c>
      <c r="CI124" s="106" t="e">
        <f>ROUND(IFERROR(Table1a!#REF!*1,0)-SUM(Table1a!#REF!,Table1a!#REF!),6)</f>
        <v>#REF!</v>
      </c>
      <c r="CJ124" s="106" t="e">
        <f>ROUND(IFERROR(Table1a!#REF!*1,0)-SUM(Table1a!#REF!,Table1a!#REF!),6)</f>
        <v>#REF!</v>
      </c>
      <c r="CK124" s="106" t="e">
        <f>ROUND(IFERROR(Table1a!#REF!*1,0)-SUM(Table1a!#REF!,Table1a!#REF!),6)</f>
        <v>#REF!</v>
      </c>
      <c r="CL124" s="106" t="e">
        <f>ROUND(IFERROR(Table1a!#REF!*1,0)-SUM(Table1a!#REF!,Table1a!#REF!),6)</f>
        <v>#REF!</v>
      </c>
      <c r="CM124" s="106" t="e">
        <f>ROUND(IFERROR(Table1a!#REF!*1,0)-SUM(Table1a!#REF!,Table1a!#REF!),6)</f>
        <v>#REF!</v>
      </c>
      <c r="CN124" s="106" t="e">
        <f>ROUND(IFERROR(Table1a!#REF!*1,0)-SUM(Table1a!#REF!,Table1a!#REF!),6)</f>
        <v>#REF!</v>
      </c>
      <c r="CO124" s="106" t="e">
        <f>ROUND(IFERROR(Table1a!#REF!*1,0)-SUM(Table1a!#REF!,Table1a!#REF!),6)</f>
        <v>#REF!</v>
      </c>
      <c r="CP124" s="106" t="e">
        <f>ROUND(IFERROR(Table1a!#REF!*1,0)-SUM(Table1a!#REF!,Table1a!#REF!),6)</f>
        <v>#REF!</v>
      </c>
      <c r="CQ124" s="106" t="e">
        <f>ROUND(IFERROR(Table1a!#REF!*1,0)-SUM(Table1a!#REF!,Table1a!#REF!),6)</f>
        <v>#REF!</v>
      </c>
      <c r="CR124" s="106" t="e">
        <f>ROUND(IFERROR(Table1a!#REF!*1,0)-SUM(Table1a!#REF!,Table1a!#REF!),6)</f>
        <v>#REF!</v>
      </c>
      <c r="CS124" s="106" t="e">
        <f>ROUND(IFERROR(Table1a!#REF!*1,0)-SUM(Table1a!#REF!,Table1a!#REF!),6)</f>
        <v>#REF!</v>
      </c>
      <c r="CT124" s="106" t="e">
        <f>ROUND(IFERROR(Table1a!#REF!*1,0)-SUM(Table1a!#REF!,Table1a!#REF!),6)</f>
        <v>#REF!</v>
      </c>
      <c r="CU124" s="106" t="e">
        <f>ROUND(IFERROR(Table1a!#REF!*1,0)-SUM(Table1a!#REF!,Table1a!#REF!),6)</f>
        <v>#REF!</v>
      </c>
      <c r="CV124" s="106" t="e">
        <f>ROUND(IFERROR(Table1a!#REF!*1,0)-SUM(Table1a!#REF!,Table1a!#REF!),6)</f>
        <v>#REF!</v>
      </c>
      <c r="CW124" s="106" t="e">
        <f>ROUND(IFERROR(Table1a!#REF!*1,0)-SUM(Table1a!#REF!,Table1a!#REF!),6)</f>
        <v>#REF!</v>
      </c>
      <c r="CX124" s="106" t="e">
        <f>ROUND(IFERROR(Table1a!#REF!*1,0)-SUM(Table1a!#REF!,Table1a!#REF!),6)</f>
        <v>#REF!</v>
      </c>
      <c r="CY124" s="106" t="e">
        <f>ROUND(IFERROR(Table1a!#REF!*1,0)-SUM(Table1a!#REF!,Table1a!#REF!),6)</f>
        <v>#REF!</v>
      </c>
      <c r="CZ124" s="106" t="e">
        <f>ROUND(IFERROR(Table1a!#REF!*1,0)-SUM(Table1a!#REF!,Table1a!#REF!),6)</f>
        <v>#REF!</v>
      </c>
      <c r="DA124" s="106" t="e">
        <f>ROUND(IFERROR(Table1a!#REF!*1,0)-SUM(Table1a!#REF!,Table1a!#REF!),6)</f>
        <v>#REF!</v>
      </c>
      <c r="DB124" s="106" t="e">
        <f>ROUND(IFERROR(Table1a!#REF!*1,0)-SUM(Table1a!#REF!,Table1a!#REF!),6)</f>
        <v>#REF!</v>
      </c>
      <c r="DC124" s="75"/>
    </row>
    <row r="125" spans="1:107">
      <c r="A125" s="83" t="s">
        <v>325</v>
      </c>
      <c r="B125" s="150" t="s">
        <v>8</v>
      </c>
      <c r="C125" s="85" t="e">
        <f>SUM(Table1a!#REF!,IFERROR(Table1a!#REF!*CH4_GWP,0),IFERROR(Table1a!#REF!*N2O_GWP,0),IFERROR(Table1a!#REF!*SF6_GWP,0),IFERROR(Table1a!#REF!*NF3_GWP,0),Table1a!#REF!,Table1a!#REF!,Table1a!#REF!)</f>
        <v>#REF!</v>
      </c>
      <c r="D125" s="85" t="e">
        <f>SUM(Table1a!#REF!,IFERROR(Table1a!#REF!*CH4_GWP,0),IFERROR(Table1a!#REF!*N2O_GWP,0),IFERROR(Table1a!#REF!*SF6_GWP,0),IFERROR(Table1a!#REF!*NF3_GWP,0),Table1a!#REF!,Table1a!#REF!,Table1a!#REF!)</f>
        <v>#REF!</v>
      </c>
      <c r="E125" s="85" t="e">
        <f>SUM(Table1a!#REF!,IFERROR(Table1a!#REF!*CH4_GWP,0),IFERROR(Table1a!#REF!*N2O_GWP,0),IFERROR(Table1a!#REF!*SF6_GWP,0),IFERROR(Table1a!#REF!*NF3_GWP,0),Table1a!#REF!,Table1a!#REF!,Table1a!#REF!)</f>
        <v>#REF!</v>
      </c>
      <c r="F125" s="85" t="e">
        <f>SUM(Table1a!#REF!,IFERROR(Table1a!#REF!*CH4_GWP,0),IFERROR(Table1a!#REF!*N2O_GWP,0),IFERROR(Table1a!#REF!*SF6_GWP,0),IFERROR(Table1a!#REF!*NF3_GWP,0),Table1a!#REF!,Table1a!#REF!,Table1a!#REF!)</f>
        <v>#REF!</v>
      </c>
      <c r="G125" s="85" t="e">
        <f>SUM(Table1a!#REF!,IFERROR(Table1a!#REF!*CH4_GWP,0),IFERROR(Table1a!#REF!*N2O_GWP,0),IFERROR(Table1a!#REF!*SF6_GWP,0),IFERROR(Table1a!#REF!*NF3_GWP,0),Table1a!#REF!,Table1a!#REF!,Table1a!#REF!)</f>
        <v>#REF!</v>
      </c>
      <c r="H125" s="85" t="e">
        <f>SUM(Table1a!#REF!,IFERROR(Table1a!#REF!*CH4_GWP,0),IFERROR(Table1a!#REF!*N2O_GWP,0),IFERROR(Table1a!#REF!*SF6_GWP,0),IFERROR(Table1a!#REF!*NF3_GWP,0),Table1a!#REF!,Table1a!#REF!,Table1a!#REF!)</f>
        <v>#REF!</v>
      </c>
      <c r="I125" s="85" t="e">
        <f>SUM(Table1a!#REF!,IFERROR(Table1a!#REF!*CH4_GWP,0),IFERROR(Table1a!#REF!*N2O_GWP,0),IFERROR(Table1a!#REF!*SF6_GWP,0),IFERROR(Table1a!#REF!*NF3_GWP,0),Table1a!#REF!,Table1a!#REF!,Table1a!#REF!)</f>
        <v>#REF!</v>
      </c>
      <c r="J125" s="85" t="e">
        <f>SUM(Table1a!#REF!,IFERROR(Table1a!#REF!*CH4_GWP,0),IFERROR(Table1a!#REF!*N2O_GWP,0),IFERROR(Table1a!#REF!*SF6_GWP,0),IFERROR(Table1a!#REF!*NF3_GWP,0),Table1a!#REF!,Table1a!#REF!,Table1a!#REF!)</f>
        <v>#REF!</v>
      </c>
      <c r="K125" s="85" t="e">
        <f>SUM(Table1a!#REF!,IFERROR(Table1a!#REF!*CH4_GWP,0),IFERROR(Table1a!#REF!*N2O_GWP,0),IFERROR(Table1a!#REF!*SF6_GWP,0),IFERROR(Table1a!#REF!*NF3_GWP,0),Table1a!#REF!,Table1a!#REF!,Table1a!#REF!)</f>
        <v>#REF!</v>
      </c>
      <c r="L125" s="85" t="e">
        <f>SUM(Table1a!#REF!,IFERROR(Table1a!#REF!*CH4_GWP,0),IFERROR(Table1a!#REF!*N2O_GWP,0),IFERROR(Table1a!#REF!*SF6_GWP,0),IFERROR(Table1a!#REF!*NF3_GWP,0),Table1a!#REF!,Table1a!#REF!,Table1a!#REF!)</f>
        <v>#REF!</v>
      </c>
      <c r="M125" s="85" t="e">
        <f>SUM(Table1a!#REF!,IFERROR(Table1a!#REF!*CH4_GWP,0),IFERROR(Table1a!#REF!*N2O_GWP,0),IFERROR(Table1a!#REF!*SF6_GWP,0),IFERROR(Table1a!#REF!*NF3_GWP,0),Table1a!#REF!,Table1a!#REF!,Table1a!#REF!)</f>
        <v>#REF!</v>
      </c>
      <c r="N125" s="85" t="e">
        <f>SUM(Table1a!#REF!,IFERROR(Table1a!#REF!*CH4_GWP,0),IFERROR(Table1a!#REF!*N2O_GWP,0),IFERROR(Table1a!#REF!*SF6_GWP,0),IFERROR(Table1a!#REF!*NF3_GWP,0),Table1a!#REF!,Table1a!#REF!,Table1a!#REF!)</f>
        <v>#REF!</v>
      </c>
      <c r="O125" s="85" t="e">
        <f>SUM(Table1a!#REF!,IFERROR(Table1a!#REF!*CH4_GWP,0),IFERROR(Table1a!#REF!*N2O_GWP,0),IFERROR(Table1a!#REF!*SF6_GWP,0),IFERROR(Table1a!#REF!*NF3_GWP,0),Table1a!#REF!,Table1a!#REF!,Table1a!#REF!)</f>
        <v>#REF!</v>
      </c>
      <c r="P125" s="85" t="e">
        <f>SUM(Table1a!#REF!,IFERROR(Table1a!#REF!*CH4_GWP,0),IFERROR(Table1a!#REF!*N2O_GWP,0),IFERROR(Table1a!#REF!*SF6_GWP,0),IFERROR(Table1a!#REF!*NF3_GWP,0),Table1a!#REF!,Table1a!#REF!,Table1a!#REF!)</f>
        <v>#REF!</v>
      </c>
      <c r="Q125" s="85" t="e">
        <f>SUM(Table1a!#REF!,IFERROR(Table1a!#REF!*CH4_GWP,0),IFERROR(Table1a!#REF!*N2O_GWP,0),IFERROR(Table1a!#REF!*SF6_GWP,0),IFERROR(Table1a!#REF!*NF3_GWP,0),Table1a!#REF!,Table1a!#REF!,Table1a!#REF!)</f>
        <v>#REF!</v>
      </c>
      <c r="R125" s="85" t="e">
        <f>SUM(Table1a!#REF!,IFERROR(Table1a!#REF!*CH4_GWP,0),IFERROR(Table1a!#REF!*N2O_GWP,0),IFERROR(Table1a!#REF!*SF6_GWP,0),IFERROR(Table1a!#REF!*NF3_GWP,0),Table1a!#REF!,Table1a!#REF!,Table1a!#REF!)</f>
        <v>#REF!</v>
      </c>
      <c r="S125" s="85" t="e">
        <f>SUM(Table1a!#REF!,IFERROR(Table1a!#REF!*CH4_GWP,0),IFERROR(Table1a!#REF!*N2O_GWP,0),IFERROR(Table1a!#REF!*SF6_GWP,0),IFERROR(Table1a!#REF!*NF3_GWP,0),Table1a!#REF!,Table1a!#REF!,Table1a!#REF!)</f>
        <v>#REF!</v>
      </c>
      <c r="T125" s="85" t="e">
        <f>SUM(Table1a!#REF!,IFERROR(Table1a!#REF!*CH4_GWP,0),IFERROR(Table1a!#REF!*N2O_GWP,0),IFERROR(Table1a!#REF!*SF6_GWP,0),IFERROR(Table1a!#REF!*NF3_GWP,0),Table1a!#REF!,Table1a!#REF!,Table1a!#REF!)</f>
        <v>#REF!</v>
      </c>
      <c r="U125" s="85" t="e">
        <f>SUM(Table1a!#REF!,IFERROR(Table1a!#REF!*CH4_GWP,0),IFERROR(Table1a!#REF!*N2O_GWP,0),IFERROR(Table1a!#REF!*SF6_GWP,0),IFERROR(Table1a!#REF!*NF3_GWP,0),Table1a!#REF!,Table1a!#REF!,Table1a!#REF!)</f>
        <v>#REF!</v>
      </c>
      <c r="V125" s="85" t="e">
        <f>SUM(Table1a!#REF!,IFERROR(Table1a!#REF!*CH4_GWP,0),IFERROR(Table1a!#REF!*N2O_GWP,0),IFERROR(Table1a!#REF!*SF6_GWP,0),IFERROR(Table1a!#REF!*NF3_GWP,0),Table1a!#REF!,Table1a!#REF!,Table1a!#REF!)</f>
        <v>#REF!</v>
      </c>
      <c r="W125" s="85" t="e">
        <f>SUM(Table1a!#REF!,IFERROR(Table1a!#REF!*CH4_GWP,0),IFERROR(Table1a!#REF!*N2O_GWP,0),IFERROR(Table1a!#REF!*SF6_GWP,0),IFERROR(Table1a!#REF!*NF3_GWP,0),Table1a!#REF!,Table1a!#REF!,Table1a!#REF!)</f>
        <v>#REF!</v>
      </c>
      <c r="X125" s="85" t="e">
        <f>SUM(Table1a!#REF!,IFERROR(Table1a!#REF!*CH4_GWP,0),IFERROR(Table1a!#REF!*N2O_GWP,0),IFERROR(Table1a!#REF!*SF6_GWP,0),IFERROR(Table1a!#REF!*NF3_GWP,0),Table1a!#REF!,Table1a!#REF!,Table1a!#REF!)</f>
        <v>#REF!</v>
      </c>
      <c r="Y125" s="85" t="e">
        <f>SUM(Table1a!#REF!,IFERROR(Table1a!#REF!*CH4_GWP,0),IFERROR(Table1a!#REF!*N2O_GWP,0),IFERROR(Table1a!#REF!*SF6_GWP,0),IFERROR(Table1a!#REF!*NF3_GWP,0),Table1a!#REF!,Table1a!#REF!,Table1a!#REF!)</f>
        <v>#REF!</v>
      </c>
      <c r="Z125" s="85" t="e">
        <f>SUM(Table1a!#REF!,IFERROR(Table1a!#REF!*CH4_GWP,0),IFERROR(Table1a!#REF!*N2O_GWP,0),IFERROR(Table1a!#REF!*SF6_GWP,0),IFERROR(Table1a!#REF!*NF3_GWP,0),Table1a!#REF!,Table1a!#REF!,Table1a!#REF!)</f>
        <v>#REF!</v>
      </c>
      <c r="AA125" s="85" t="e">
        <f>SUM(Table1a!#REF!,IFERROR(Table1a!#REF!*CH4_GWP,0),IFERROR(Table1a!#REF!*N2O_GWP,0),IFERROR(Table1a!#REF!*SF6_GWP,0),IFERROR(Table1a!#REF!*NF3_GWP,0),Table1a!#REF!,Table1a!#REF!,Table1a!#REF!)</f>
        <v>#REF!</v>
      </c>
      <c r="AB125" s="85" t="e">
        <f>SUM(Table1a!#REF!,IFERROR(Table1a!#REF!*CH4_GWP,0),IFERROR(Table1a!#REF!*N2O_GWP,0),IFERROR(Table1a!#REF!*SF6_GWP,0),IFERROR(Table1a!#REF!*NF3_GWP,0),Table1a!#REF!,Table1a!#REF!,Table1a!#REF!)</f>
        <v>#REF!</v>
      </c>
      <c r="AC125" s="85" t="e">
        <f>SUM(Table1a!#REF!,IFERROR(Table1a!#REF!*CH4_GWP,0),IFERROR(Table1a!#REF!*N2O_GWP,0),IFERROR(Table1a!#REF!*SF6_GWP,0),IFERROR(Table1a!#REF!*NF3_GWP,0),Table1a!#REF!,Table1a!#REF!,Table1a!#REF!)</f>
        <v>#REF!</v>
      </c>
      <c r="AD125" s="85" t="e">
        <f>SUM(Table1a!#REF!,IFERROR(Table1a!#REF!*CH4_GWP,0),IFERROR(Table1a!#REF!*N2O_GWP,0),IFERROR(Table1a!#REF!*SF6_GWP,0),IFERROR(Table1a!#REF!*NF3_GWP,0),Table1a!#REF!,Table1a!#REF!,Table1a!#REF!)</f>
        <v>#REF!</v>
      </c>
      <c r="AE125" s="85" t="e">
        <f>SUM(Table1a!#REF!,IFERROR(Table1a!#REF!*CH4_GWP,0),IFERROR(Table1a!#REF!*N2O_GWP,0),IFERROR(Table1a!#REF!*SF6_GWP,0),IFERROR(Table1a!#REF!*NF3_GWP,0),Table1a!#REF!,Table1a!#REF!,Table1a!#REF!)</f>
        <v>#REF!</v>
      </c>
      <c r="AF125" s="85" t="e">
        <f>SUM(Table1a!#REF!,IFERROR(Table1a!#REF!*CH4_GWP,0),IFERROR(Table1a!#REF!*N2O_GWP,0),IFERROR(Table1a!#REF!*SF6_GWP,0),IFERROR(Table1a!#REF!*NF3_GWP,0),Table1a!#REF!,Table1a!#REF!,Table1a!#REF!)</f>
        <v>#REF!</v>
      </c>
      <c r="AG125" s="85" t="e">
        <f>SUM(Table1a!#REF!,IFERROR(Table1a!#REF!*CH4_GWP,0),IFERROR(Table1a!#REF!*N2O_GWP,0),IFERROR(Table1a!#REF!*SF6_GWP,0),IFERROR(Table1a!#REF!*NF3_GWP,0),Table1a!#REF!,Table1a!#REF!,Table1a!#REF!)</f>
        <v>#REF!</v>
      </c>
      <c r="AH125" s="85" t="e">
        <f>SUM(Table1a!#REF!,IFERROR(Table1a!#REF!*CH4_GWP,0),IFERROR(Table1a!#REF!*N2O_GWP,0),IFERROR(Table1a!#REF!*SF6_GWP,0),IFERROR(Table1a!#REF!*NF3_GWP,0),Table1a!#REF!,Table1a!#REF!,Table1a!#REF!)</f>
        <v>#REF!</v>
      </c>
      <c r="AI125" s="85" t="e">
        <f>SUM(Table1a!#REF!,IFERROR(Table1a!#REF!*CH4_GWP,0),IFERROR(Table1a!#REF!*N2O_GWP,0),IFERROR(Table1a!#REF!*SF6_GWP,0),IFERROR(Table1a!#REF!*NF3_GWP,0),Table1a!#REF!,Table1a!#REF!,Table1a!#REF!)</f>
        <v>#REF!</v>
      </c>
      <c r="AJ125" s="85" t="e">
        <f>SUM(Table1a!#REF!,IFERROR(Table1a!#REF!*CH4_GWP,0),IFERROR(Table1a!#REF!*N2O_GWP,0),IFERROR(Table1a!#REF!*SF6_GWP,0),IFERROR(Table1a!#REF!*NF3_GWP,0),Table1a!#REF!,Table1a!#REF!,Table1a!#REF!)</f>
        <v>#REF!</v>
      </c>
      <c r="AK125" s="74"/>
      <c r="AL125" s="106" t="e">
        <f>IFERROR(ROUND(Table1a!#REF!-C125,6),Table1a!#REF!)</f>
        <v>#REF!</v>
      </c>
      <c r="AM125" s="106" t="e">
        <f>IFERROR(ROUND(Table1a!#REF!-D125,6),Table1a!#REF!)</f>
        <v>#REF!</v>
      </c>
      <c r="AN125" s="106" t="e">
        <f>IFERROR(ROUND(Table1a!#REF!-E125,6),Table1a!#REF!)</f>
        <v>#REF!</v>
      </c>
      <c r="AO125" s="106" t="e">
        <f>IFERROR(ROUND(Table1a!#REF!-F125,6),Table1a!#REF!)</f>
        <v>#REF!</v>
      </c>
      <c r="AP125" s="106" t="e">
        <f>IFERROR(ROUND(Table1a!#REF!-G125,6),Table1a!#REF!)</f>
        <v>#REF!</v>
      </c>
      <c r="AQ125" s="106" t="e">
        <f>IFERROR(ROUND(Table1a!#REF!-H125,6),Table1a!#REF!)</f>
        <v>#REF!</v>
      </c>
      <c r="AR125" s="106" t="e">
        <f>IFERROR(ROUND(Table1a!#REF!-I125,6),Table1a!#REF!)</f>
        <v>#REF!</v>
      </c>
      <c r="AS125" s="106" t="e">
        <f>IFERROR(ROUND(Table1a!#REF!-J125,6),Table1a!#REF!)</f>
        <v>#REF!</v>
      </c>
      <c r="AT125" s="106" t="e">
        <f>IFERROR(ROUND(Table1a!#REF!-K125,6),Table1a!#REF!)</f>
        <v>#REF!</v>
      </c>
      <c r="AU125" s="106" t="e">
        <f>IFERROR(ROUND(Table1a!#REF!-L125,6),Table1a!#REF!)</f>
        <v>#REF!</v>
      </c>
      <c r="AV125" s="106" t="e">
        <f>IFERROR(ROUND(Table1a!#REF!-M125,6),Table1a!#REF!)</f>
        <v>#REF!</v>
      </c>
      <c r="AW125" s="106" t="e">
        <f>IFERROR(ROUND(Table1a!#REF!-N125,6),Table1a!#REF!)</f>
        <v>#REF!</v>
      </c>
      <c r="AX125" s="106" t="e">
        <f>IFERROR(ROUND(Table1a!#REF!-O125,6),Table1a!#REF!)</f>
        <v>#REF!</v>
      </c>
      <c r="AY125" s="106" t="e">
        <f>IFERROR(ROUND(Table1a!#REF!-P125,6),Table1a!#REF!)</f>
        <v>#REF!</v>
      </c>
      <c r="AZ125" s="106" t="e">
        <f>IFERROR(ROUND(Table1a!#REF!-Q125,6),Table1a!#REF!)</f>
        <v>#REF!</v>
      </c>
      <c r="BA125" s="106" t="e">
        <f>IFERROR(ROUND(Table1a!#REF!-R125,6),Table1a!#REF!)</f>
        <v>#REF!</v>
      </c>
      <c r="BB125" s="106" t="e">
        <f>IFERROR(ROUND(Table1a!#REF!-S125,6),Table1a!#REF!)</f>
        <v>#REF!</v>
      </c>
      <c r="BC125" s="106" t="e">
        <f>IFERROR(ROUND(Table1a!#REF!-T125,6),Table1a!#REF!)</f>
        <v>#REF!</v>
      </c>
      <c r="BD125" s="106" t="e">
        <f>IFERROR(ROUND(Table1a!#REF!-U125,6),Table1a!#REF!)</f>
        <v>#REF!</v>
      </c>
      <c r="BE125" s="106" t="e">
        <f>IFERROR(ROUND(Table1a!#REF!-V125,6),Table1a!#REF!)</f>
        <v>#REF!</v>
      </c>
      <c r="BF125" s="106" t="e">
        <f>IFERROR(ROUND(Table1a!#REF!-W125,6),Table1a!#REF!)</f>
        <v>#REF!</v>
      </c>
      <c r="BG125" s="106" t="e">
        <f>IFERROR(ROUND(Table1a!#REF!-X125,6),Table1a!#REF!)</f>
        <v>#REF!</v>
      </c>
      <c r="BH125" s="106" t="e">
        <f>IFERROR(ROUND(Table1a!#REF!-Y125,6),Table1a!#REF!)</f>
        <v>#REF!</v>
      </c>
      <c r="BI125" s="106" t="e">
        <f>IFERROR(ROUND(Table1a!#REF!-Z125,6),Table1a!#REF!)</f>
        <v>#REF!</v>
      </c>
      <c r="BJ125" s="106" t="e">
        <f>IFERROR(ROUND(Table1a!#REF!-AA125,6),Table1a!#REF!)</f>
        <v>#REF!</v>
      </c>
      <c r="BK125" s="106" t="e">
        <f>IFERROR(ROUND(Table1a!#REF!-AB125,6),Table1a!#REF!)</f>
        <v>#REF!</v>
      </c>
      <c r="BL125" s="106" t="e">
        <f>IFERROR(ROUND(Table1a!#REF!-AC125,6),Table1a!#REF!)</f>
        <v>#REF!</v>
      </c>
      <c r="BM125" s="106" t="e">
        <f>IFERROR(ROUND(Table1a!#REF!-AD125,6),Table1a!#REF!)</f>
        <v>#REF!</v>
      </c>
      <c r="BN125" s="106" t="e">
        <f>IFERROR(ROUND(Table1a!#REF!-AE125,6),Table1a!#REF!)</f>
        <v>#REF!</v>
      </c>
      <c r="BO125" s="106" t="e">
        <f>IFERROR(ROUND(Table1a!#REF!-AF125,6),Table1a!#REF!)</f>
        <v>#REF!</v>
      </c>
      <c r="BP125" s="106" t="e">
        <f>IFERROR(ROUND(Table1a!#REF!-AG125,6),Table1a!#REF!)</f>
        <v>#REF!</v>
      </c>
      <c r="BQ125" s="106" t="e">
        <f>IFERROR(ROUND(Table1a!#REF!-AH125,6),Table1a!#REF!)</f>
        <v>#REF!</v>
      </c>
      <c r="BR125" s="106" t="e">
        <f>IFERROR(ROUND(Table1a!#REF!-AI125,6),Table1a!#REF!)</f>
        <v>#REF!</v>
      </c>
      <c r="BS125" s="106" t="e">
        <f>IFERROR(ROUND(Table1a!#REF!-AJ125,6),Table1a!#REF!)</f>
        <v>#REF!</v>
      </c>
      <c r="BT125" s="74"/>
      <c r="BU125" s="106" t="e">
        <f>ROUND(IFERROR(Table1a!#REF!*1,0)-SUM(Table1a!#REF!,Table1a!#REF!),6)</f>
        <v>#REF!</v>
      </c>
      <c r="BV125" s="106" t="e">
        <f>ROUND(IFERROR(Table1a!#REF!*1,0)-SUM(Table1a!#REF!,Table1a!#REF!),6)</f>
        <v>#REF!</v>
      </c>
      <c r="BW125" s="106" t="e">
        <f>ROUND(IFERROR(Table1a!#REF!*1,0)-SUM(Table1a!#REF!,Table1a!#REF!),6)</f>
        <v>#REF!</v>
      </c>
      <c r="BX125" s="106" t="e">
        <f>ROUND(IFERROR(Table1a!#REF!*1,0)-SUM(Table1a!#REF!,Table1a!#REF!),6)</f>
        <v>#REF!</v>
      </c>
      <c r="BY125" s="106" t="e">
        <f>ROUND(IFERROR(Table1a!#REF!*1,0)-SUM(Table1a!#REF!,Table1a!#REF!),6)</f>
        <v>#REF!</v>
      </c>
      <c r="BZ125" s="106" t="e">
        <f>ROUND(IFERROR(Table1a!#REF!*1,0)-SUM(Table1a!#REF!,Table1a!#REF!),6)</f>
        <v>#REF!</v>
      </c>
      <c r="CA125" s="106" t="e">
        <f>ROUND(IFERROR(Table1a!#REF!*1,0)-SUM(Table1a!#REF!,Table1a!#REF!),6)</f>
        <v>#REF!</v>
      </c>
      <c r="CB125" s="106" t="e">
        <f>ROUND(IFERROR(Table1a!#REF!*1,0)-SUM(Table1a!#REF!,Table1a!#REF!),6)</f>
        <v>#REF!</v>
      </c>
      <c r="CC125" s="106" t="e">
        <f>ROUND(IFERROR(Table1a!#REF!*1,0)-SUM(Table1a!#REF!,Table1a!#REF!),6)</f>
        <v>#REF!</v>
      </c>
      <c r="CD125" s="106" t="e">
        <f>ROUND(IFERROR(Table1a!#REF!*1,0)-SUM(Table1a!#REF!,Table1a!#REF!),6)</f>
        <v>#REF!</v>
      </c>
      <c r="CE125" s="106" t="e">
        <f>ROUND(IFERROR(Table1a!#REF!*1,0)-SUM(Table1a!#REF!,Table1a!#REF!),6)</f>
        <v>#REF!</v>
      </c>
      <c r="CF125" s="106" t="e">
        <f>ROUND(IFERROR(Table1a!#REF!*1,0)-SUM(Table1a!#REF!,Table1a!#REF!),6)</f>
        <v>#REF!</v>
      </c>
      <c r="CG125" s="106" t="e">
        <f>ROUND(IFERROR(Table1a!#REF!*1,0)-SUM(Table1a!#REF!,Table1a!#REF!),6)</f>
        <v>#REF!</v>
      </c>
      <c r="CH125" s="106" t="e">
        <f>ROUND(IFERROR(Table1a!#REF!*1,0)-SUM(Table1a!#REF!,Table1a!#REF!),6)</f>
        <v>#REF!</v>
      </c>
      <c r="CI125" s="106" t="e">
        <f>ROUND(IFERROR(Table1a!#REF!*1,0)-SUM(Table1a!#REF!,Table1a!#REF!),6)</f>
        <v>#REF!</v>
      </c>
      <c r="CJ125" s="106" t="e">
        <f>ROUND(IFERROR(Table1a!#REF!*1,0)-SUM(Table1a!#REF!,Table1a!#REF!),6)</f>
        <v>#REF!</v>
      </c>
      <c r="CK125" s="106" t="e">
        <f>ROUND(IFERROR(Table1a!#REF!*1,0)-SUM(Table1a!#REF!,Table1a!#REF!),6)</f>
        <v>#REF!</v>
      </c>
      <c r="CL125" s="106" t="e">
        <f>ROUND(IFERROR(Table1a!#REF!*1,0)-SUM(Table1a!#REF!,Table1a!#REF!),6)</f>
        <v>#REF!</v>
      </c>
      <c r="CM125" s="106" t="e">
        <f>ROUND(IFERROR(Table1a!#REF!*1,0)-SUM(Table1a!#REF!,Table1a!#REF!),6)</f>
        <v>#REF!</v>
      </c>
      <c r="CN125" s="106" t="e">
        <f>ROUND(IFERROR(Table1a!#REF!*1,0)-SUM(Table1a!#REF!,Table1a!#REF!),6)</f>
        <v>#REF!</v>
      </c>
      <c r="CO125" s="106" t="e">
        <f>ROUND(IFERROR(Table1a!#REF!*1,0)-SUM(Table1a!#REF!,Table1a!#REF!),6)</f>
        <v>#REF!</v>
      </c>
      <c r="CP125" s="106" t="e">
        <f>ROUND(IFERROR(Table1a!#REF!*1,0)-SUM(Table1a!#REF!,Table1a!#REF!),6)</f>
        <v>#REF!</v>
      </c>
      <c r="CQ125" s="106" t="e">
        <f>ROUND(IFERROR(Table1a!#REF!*1,0)-SUM(Table1a!#REF!,Table1a!#REF!),6)</f>
        <v>#REF!</v>
      </c>
      <c r="CR125" s="106" t="e">
        <f>ROUND(IFERROR(Table1a!#REF!*1,0)-SUM(Table1a!#REF!,Table1a!#REF!),6)</f>
        <v>#REF!</v>
      </c>
      <c r="CS125" s="106" t="e">
        <f>ROUND(IFERROR(Table1a!#REF!*1,0)-SUM(Table1a!#REF!,Table1a!#REF!),6)</f>
        <v>#REF!</v>
      </c>
      <c r="CT125" s="106" t="e">
        <f>ROUND(IFERROR(Table1a!#REF!*1,0)-SUM(Table1a!#REF!,Table1a!#REF!),6)</f>
        <v>#REF!</v>
      </c>
      <c r="CU125" s="106" t="e">
        <f>ROUND(IFERROR(Table1a!#REF!*1,0)-SUM(Table1a!#REF!,Table1a!#REF!),6)</f>
        <v>#REF!</v>
      </c>
      <c r="CV125" s="106" t="e">
        <f>ROUND(IFERROR(Table1a!#REF!*1,0)-SUM(Table1a!#REF!,Table1a!#REF!),6)</f>
        <v>#REF!</v>
      </c>
      <c r="CW125" s="106" t="e">
        <f>ROUND(IFERROR(Table1a!#REF!*1,0)-SUM(Table1a!#REF!,Table1a!#REF!),6)</f>
        <v>#REF!</v>
      </c>
      <c r="CX125" s="106" t="e">
        <f>ROUND(IFERROR(Table1a!#REF!*1,0)-SUM(Table1a!#REF!,Table1a!#REF!),6)</f>
        <v>#REF!</v>
      </c>
      <c r="CY125" s="106" t="e">
        <f>ROUND(IFERROR(Table1a!#REF!*1,0)-SUM(Table1a!#REF!,Table1a!#REF!),6)</f>
        <v>#REF!</v>
      </c>
      <c r="CZ125" s="106" t="e">
        <f>ROUND(IFERROR(Table1a!#REF!*1,0)-SUM(Table1a!#REF!,Table1a!#REF!),6)</f>
        <v>#REF!</v>
      </c>
      <c r="DA125" s="106" t="e">
        <f>ROUND(IFERROR(Table1a!#REF!*1,0)-SUM(Table1a!#REF!,Table1a!#REF!),6)</f>
        <v>#REF!</v>
      </c>
      <c r="DB125" s="106" t="e">
        <f>ROUND(IFERROR(Table1a!#REF!*1,0)-SUM(Table1a!#REF!,Table1a!#REF!),6)</f>
        <v>#REF!</v>
      </c>
      <c r="DC125" s="75"/>
    </row>
    <row r="126" spans="1:107">
      <c r="A126" s="83" t="s">
        <v>326</v>
      </c>
      <c r="B126" s="150" t="s">
        <v>8</v>
      </c>
      <c r="C126" s="85" t="e">
        <f>SUM(Table1a!#REF!,IFERROR(Table1a!#REF!*CH4_GWP,0),IFERROR(Table1a!#REF!*N2O_GWP,0),IFERROR(Table1a!#REF!*SF6_GWP,0),IFERROR(Table1a!#REF!*NF3_GWP,0),Table1a!#REF!,Table1a!#REF!,Table1a!#REF!)</f>
        <v>#REF!</v>
      </c>
      <c r="D126" s="85" t="e">
        <f>SUM(Table1a!#REF!,IFERROR(Table1a!#REF!*CH4_GWP,0),IFERROR(Table1a!#REF!*N2O_GWP,0),IFERROR(Table1a!#REF!*SF6_GWP,0),IFERROR(Table1a!#REF!*NF3_GWP,0),Table1a!#REF!,Table1a!#REF!,Table1a!#REF!)</f>
        <v>#REF!</v>
      </c>
      <c r="E126" s="85" t="e">
        <f>SUM(Table1a!#REF!,IFERROR(Table1a!#REF!*CH4_GWP,0),IFERROR(Table1a!#REF!*N2O_GWP,0),IFERROR(Table1a!#REF!*SF6_GWP,0),IFERROR(Table1a!#REF!*NF3_GWP,0),Table1a!#REF!,Table1a!#REF!,Table1a!#REF!)</f>
        <v>#REF!</v>
      </c>
      <c r="F126" s="85" t="e">
        <f>SUM(Table1a!#REF!,IFERROR(Table1a!#REF!*CH4_GWP,0),IFERROR(Table1a!#REF!*N2O_GWP,0),IFERROR(Table1a!#REF!*SF6_GWP,0),IFERROR(Table1a!#REF!*NF3_GWP,0),Table1a!#REF!,Table1a!#REF!,Table1a!#REF!)</f>
        <v>#REF!</v>
      </c>
      <c r="G126" s="85" t="e">
        <f>SUM(Table1a!#REF!,IFERROR(Table1a!#REF!*CH4_GWP,0),IFERROR(Table1a!#REF!*N2O_GWP,0),IFERROR(Table1a!#REF!*SF6_GWP,0),IFERROR(Table1a!#REF!*NF3_GWP,0),Table1a!#REF!,Table1a!#REF!,Table1a!#REF!)</f>
        <v>#REF!</v>
      </c>
      <c r="H126" s="85" t="e">
        <f>SUM(Table1a!#REF!,IFERROR(Table1a!#REF!*CH4_GWP,0),IFERROR(Table1a!#REF!*N2O_GWP,0),IFERROR(Table1a!#REF!*SF6_GWP,0),IFERROR(Table1a!#REF!*NF3_GWP,0),Table1a!#REF!,Table1a!#REF!,Table1a!#REF!)</f>
        <v>#REF!</v>
      </c>
      <c r="I126" s="85" t="e">
        <f>SUM(Table1a!#REF!,IFERROR(Table1a!#REF!*CH4_GWP,0),IFERROR(Table1a!#REF!*N2O_GWP,0),IFERROR(Table1a!#REF!*SF6_GWP,0),IFERROR(Table1a!#REF!*NF3_GWP,0),Table1a!#REF!,Table1a!#REF!,Table1a!#REF!)</f>
        <v>#REF!</v>
      </c>
      <c r="J126" s="85" t="e">
        <f>SUM(Table1a!#REF!,IFERROR(Table1a!#REF!*CH4_GWP,0),IFERROR(Table1a!#REF!*N2O_GWP,0),IFERROR(Table1a!#REF!*SF6_GWP,0),IFERROR(Table1a!#REF!*NF3_GWP,0),Table1a!#REF!,Table1a!#REF!,Table1a!#REF!)</f>
        <v>#REF!</v>
      </c>
      <c r="K126" s="85" t="e">
        <f>SUM(Table1a!#REF!,IFERROR(Table1a!#REF!*CH4_GWP,0),IFERROR(Table1a!#REF!*N2O_GWP,0),IFERROR(Table1a!#REF!*SF6_GWP,0),IFERROR(Table1a!#REF!*NF3_GWP,0),Table1a!#REF!,Table1a!#REF!,Table1a!#REF!)</f>
        <v>#REF!</v>
      </c>
      <c r="L126" s="85" t="e">
        <f>SUM(Table1a!#REF!,IFERROR(Table1a!#REF!*CH4_GWP,0),IFERROR(Table1a!#REF!*N2O_GWP,0),IFERROR(Table1a!#REF!*SF6_GWP,0),IFERROR(Table1a!#REF!*NF3_GWP,0),Table1a!#REF!,Table1a!#REF!,Table1a!#REF!)</f>
        <v>#REF!</v>
      </c>
      <c r="M126" s="85" t="e">
        <f>SUM(Table1a!#REF!,IFERROR(Table1a!#REF!*CH4_GWP,0),IFERROR(Table1a!#REF!*N2O_GWP,0),IFERROR(Table1a!#REF!*SF6_GWP,0),IFERROR(Table1a!#REF!*NF3_GWP,0),Table1a!#REF!,Table1a!#REF!,Table1a!#REF!)</f>
        <v>#REF!</v>
      </c>
      <c r="N126" s="85" t="e">
        <f>SUM(Table1a!#REF!,IFERROR(Table1a!#REF!*CH4_GWP,0),IFERROR(Table1a!#REF!*N2O_GWP,0),IFERROR(Table1a!#REF!*SF6_GWP,0),IFERROR(Table1a!#REF!*NF3_GWP,0),Table1a!#REF!,Table1a!#REF!,Table1a!#REF!)</f>
        <v>#REF!</v>
      </c>
      <c r="O126" s="85" t="e">
        <f>SUM(Table1a!#REF!,IFERROR(Table1a!#REF!*CH4_GWP,0),IFERROR(Table1a!#REF!*N2O_GWP,0),IFERROR(Table1a!#REF!*SF6_GWP,0),IFERROR(Table1a!#REF!*NF3_GWP,0),Table1a!#REF!,Table1a!#REF!,Table1a!#REF!)</f>
        <v>#REF!</v>
      </c>
      <c r="P126" s="85" t="e">
        <f>SUM(Table1a!#REF!,IFERROR(Table1a!#REF!*CH4_GWP,0),IFERROR(Table1a!#REF!*N2O_GWP,0),IFERROR(Table1a!#REF!*SF6_GWP,0),IFERROR(Table1a!#REF!*NF3_GWP,0),Table1a!#REF!,Table1a!#REF!,Table1a!#REF!)</f>
        <v>#REF!</v>
      </c>
      <c r="Q126" s="85" t="e">
        <f>SUM(Table1a!#REF!,IFERROR(Table1a!#REF!*CH4_GWP,0),IFERROR(Table1a!#REF!*N2O_GWP,0),IFERROR(Table1a!#REF!*SF6_GWP,0),IFERROR(Table1a!#REF!*NF3_GWP,0),Table1a!#REF!,Table1a!#REF!,Table1a!#REF!)</f>
        <v>#REF!</v>
      </c>
      <c r="R126" s="85" t="e">
        <f>SUM(Table1a!#REF!,IFERROR(Table1a!#REF!*CH4_GWP,0),IFERROR(Table1a!#REF!*N2O_GWP,0),IFERROR(Table1a!#REF!*SF6_GWP,0),IFERROR(Table1a!#REF!*NF3_GWP,0),Table1a!#REF!,Table1a!#REF!,Table1a!#REF!)</f>
        <v>#REF!</v>
      </c>
      <c r="S126" s="85" t="e">
        <f>SUM(Table1a!#REF!,IFERROR(Table1a!#REF!*CH4_GWP,0),IFERROR(Table1a!#REF!*N2O_GWP,0),IFERROR(Table1a!#REF!*SF6_GWP,0),IFERROR(Table1a!#REF!*NF3_GWP,0),Table1a!#REF!,Table1a!#REF!,Table1a!#REF!)</f>
        <v>#REF!</v>
      </c>
      <c r="T126" s="85" t="e">
        <f>SUM(Table1a!#REF!,IFERROR(Table1a!#REF!*CH4_GWP,0),IFERROR(Table1a!#REF!*N2O_GWP,0),IFERROR(Table1a!#REF!*SF6_GWP,0),IFERROR(Table1a!#REF!*NF3_GWP,0),Table1a!#REF!,Table1a!#REF!,Table1a!#REF!)</f>
        <v>#REF!</v>
      </c>
      <c r="U126" s="85" t="e">
        <f>SUM(Table1a!#REF!,IFERROR(Table1a!#REF!*CH4_GWP,0),IFERROR(Table1a!#REF!*N2O_GWP,0),IFERROR(Table1a!#REF!*SF6_GWP,0),IFERROR(Table1a!#REF!*NF3_GWP,0),Table1a!#REF!,Table1a!#REF!,Table1a!#REF!)</f>
        <v>#REF!</v>
      </c>
      <c r="V126" s="85" t="e">
        <f>SUM(Table1a!#REF!,IFERROR(Table1a!#REF!*CH4_GWP,0),IFERROR(Table1a!#REF!*N2O_GWP,0),IFERROR(Table1a!#REF!*SF6_GWP,0),IFERROR(Table1a!#REF!*NF3_GWP,0),Table1a!#REF!,Table1a!#REF!,Table1a!#REF!)</f>
        <v>#REF!</v>
      </c>
      <c r="W126" s="85" t="e">
        <f>SUM(Table1a!#REF!,IFERROR(Table1a!#REF!*CH4_GWP,0),IFERROR(Table1a!#REF!*N2O_GWP,0),IFERROR(Table1a!#REF!*SF6_GWP,0),IFERROR(Table1a!#REF!*NF3_GWP,0),Table1a!#REF!,Table1a!#REF!,Table1a!#REF!)</f>
        <v>#REF!</v>
      </c>
      <c r="X126" s="85" t="e">
        <f>SUM(Table1a!#REF!,IFERROR(Table1a!#REF!*CH4_GWP,0),IFERROR(Table1a!#REF!*N2O_GWP,0),IFERROR(Table1a!#REF!*SF6_GWP,0),IFERROR(Table1a!#REF!*NF3_GWP,0),Table1a!#REF!,Table1a!#REF!,Table1a!#REF!)</f>
        <v>#REF!</v>
      </c>
      <c r="Y126" s="85" t="e">
        <f>SUM(Table1a!#REF!,IFERROR(Table1a!#REF!*CH4_GWP,0),IFERROR(Table1a!#REF!*N2O_GWP,0),IFERROR(Table1a!#REF!*SF6_GWP,0),IFERROR(Table1a!#REF!*NF3_GWP,0),Table1a!#REF!,Table1a!#REF!,Table1a!#REF!)</f>
        <v>#REF!</v>
      </c>
      <c r="Z126" s="85" t="e">
        <f>SUM(Table1a!#REF!,IFERROR(Table1a!#REF!*CH4_GWP,0),IFERROR(Table1a!#REF!*N2O_GWP,0),IFERROR(Table1a!#REF!*SF6_GWP,0),IFERROR(Table1a!#REF!*NF3_GWP,0),Table1a!#REF!,Table1a!#REF!,Table1a!#REF!)</f>
        <v>#REF!</v>
      </c>
      <c r="AA126" s="85" t="e">
        <f>SUM(Table1a!#REF!,IFERROR(Table1a!#REF!*CH4_GWP,0),IFERROR(Table1a!#REF!*N2O_GWP,0),IFERROR(Table1a!#REF!*SF6_GWP,0),IFERROR(Table1a!#REF!*NF3_GWP,0),Table1a!#REF!,Table1a!#REF!,Table1a!#REF!)</f>
        <v>#REF!</v>
      </c>
      <c r="AB126" s="85" t="e">
        <f>SUM(Table1a!#REF!,IFERROR(Table1a!#REF!*CH4_GWP,0),IFERROR(Table1a!#REF!*N2O_GWP,0),IFERROR(Table1a!#REF!*SF6_GWP,0),IFERROR(Table1a!#REF!*NF3_GWP,0),Table1a!#REF!,Table1a!#REF!,Table1a!#REF!)</f>
        <v>#REF!</v>
      </c>
      <c r="AC126" s="85" t="e">
        <f>SUM(Table1a!#REF!,IFERROR(Table1a!#REF!*CH4_GWP,0),IFERROR(Table1a!#REF!*N2O_GWP,0),IFERROR(Table1a!#REF!*SF6_GWP,0),IFERROR(Table1a!#REF!*NF3_GWP,0),Table1a!#REF!,Table1a!#REF!,Table1a!#REF!)</f>
        <v>#REF!</v>
      </c>
      <c r="AD126" s="85" t="e">
        <f>SUM(Table1a!#REF!,IFERROR(Table1a!#REF!*CH4_GWP,0),IFERROR(Table1a!#REF!*N2O_GWP,0),IFERROR(Table1a!#REF!*SF6_GWP,0),IFERROR(Table1a!#REF!*NF3_GWP,0),Table1a!#REF!,Table1a!#REF!,Table1a!#REF!)</f>
        <v>#REF!</v>
      </c>
      <c r="AE126" s="85" t="e">
        <f>SUM(Table1a!#REF!,IFERROR(Table1a!#REF!*CH4_GWP,0),IFERROR(Table1a!#REF!*N2O_GWP,0),IFERROR(Table1a!#REF!*SF6_GWP,0),IFERROR(Table1a!#REF!*NF3_GWP,0),Table1a!#REF!,Table1a!#REF!,Table1a!#REF!)</f>
        <v>#REF!</v>
      </c>
      <c r="AF126" s="85" t="e">
        <f>SUM(Table1a!#REF!,IFERROR(Table1a!#REF!*CH4_GWP,0),IFERROR(Table1a!#REF!*N2O_GWP,0),IFERROR(Table1a!#REF!*SF6_GWP,0),IFERROR(Table1a!#REF!*NF3_GWP,0),Table1a!#REF!,Table1a!#REF!,Table1a!#REF!)</f>
        <v>#REF!</v>
      </c>
      <c r="AG126" s="85" t="e">
        <f>SUM(Table1a!#REF!,IFERROR(Table1a!#REF!*CH4_GWP,0),IFERROR(Table1a!#REF!*N2O_GWP,0),IFERROR(Table1a!#REF!*SF6_GWP,0),IFERROR(Table1a!#REF!*NF3_GWP,0),Table1a!#REF!,Table1a!#REF!,Table1a!#REF!)</f>
        <v>#REF!</v>
      </c>
      <c r="AH126" s="85" t="e">
        <f>SUM(Table1a!#REF!,IFERROR(Table1a!#REF!*CH4_GWP,0),IFERROR(Table1a!#REF!*N2O_GWP,0),IFERROR(Table1a!#REF!*SF6_GWP,0),IFERROR(Table1a!#REF!*NF3_GWP,0),Table1a!#REF!,Table1a!#REF!,Table1a!#REF!)</f>
        <v>#REF!</v>
      </c>
      <c r="AI126" s="85" t="e">
        <f>SUM(Table1a!#REF!,IFERROR(Table1a!#REF!*CH4_GWP,0),IFERROR(Table1a!#REF!*N2O_GWP,0),IFERROR(Table1a!#REF!*SF6_GWP,0),IFERROR(Table1a!#REF!*NF3_GWP,0),Table1a!#REF!,Table1a!#REF!,Table1a!#REF!)</f>
        <v>#REF!</v>
      </c>
      <c r="AJ126" s="85" t="e">
        <f>SUM(Table1a!#REF!,IFERROR(Table1a!#REF!*CH4_GWP,0),IFERROR(Table1a!#REF!*N2O_GWP,0),IFERROR(Table1a!#REF!*SF6_GWP,0),IFERROR(Table1a!#REF!*NF3_GWP,0),Table1a!#REF!,Table1a!#REF!,Table1a!#REF!)</f>
        <v>#REF!</v>
      </c>
      <c r="AK126" s="74"/>
      <c r="AL126" s="106" t="e">
        <f>IFERROR(ROUND(Table1a!#REF!-C126,6),Table1a!#REF!)</f>
        <v>#REF!</v>
      </c>
      <c r="AM126" s="106" t="e">
        <f>IFERROR(ROUND(Table1a!#REF!-D126,6),Table1a!#REF!)</f>
        <v>#REF!</v>
      </c>
      <c r="AN126" s="106" t="e">
        <f>IFERROR(ROUND(Table1a!#REF!-E126,6),Table1a!#REF!)</f>
        <v>#REF!</v>
      </c>
      <c r="AO126" s="106" t="e">
        <f>IFERROR(ROUND(Table1a!#REF!-F126,6),Table1a!#REF!)</f>
        <v>#REF!</v>
      </c>
      <c r="AP126" s="106" t="e">
        <f>IFERROR(ROUND(Table1a!#REF!-G126,6),Table1a!#REF!)</f>
        <v>#REF!</v>
      </c>
      <c r="AQ126" s="106" t="e">
        <f>IFERROR(ROUND(Table1a!#REF!-H126,6),Table1a!#REF!)</f>
        <v>#REF!</v>
      </c>
      <c r="AR126" s="106" t="e">
        <f>IFERROR(ROUND(Table1a!#REF!-I126,6),Table1a!#REF!)</f>
        <v>#REF!</v>
      </c>
      <c r="AS126" s="106" t="e">
        <f>IFERROR(ROUND(Table1a!#REF!-J126,6),Table1a!#REF!)</f>
        <v>#REF!</v>
      </c>
      <c r="AT126" s="106" t="e">
        <f>IFERROR(ROUND(Table1a!#REF!-K126,6),Table1a!#REF!)</f>
        <v>#REF!</v>
      </c>
      <c r="AU126" s="106" t="e">
        <f>IFERROR(ROUND(Table1a!#REF!-L126,6),Table1a!#REF!)</f>
        <v>#REF!</v>
      </c>
      <c r="AV126" s="106" t="e">
        <f>IFERROR(ROUND(Table1a!#REF!-M126,6),Table1a!#REF!)</f>
        <v>#REF!</v>
      </c>
      <c r="AW126" s="106" t="e">
        <f>IFERROR(ROUND(Table1a!#REF!-N126,6),Table1a!#REF!)</f>
        <v>#REF!</v>
      </c>
      <c r="AX126" s="106" t="e">
        <f>IFERROR(ROUND(Table1a!#REF!-O126,6),Table1a!#REF!)</f>
        <v>#REF!</v>
      </c>
      <c r="AY126" s="106" t="e">
        <f>IFERROR(ROUND(Table1a!#REF!-P126,6),Table1a!#REF!)</f>
        <v>#REF!</v>
      </c>
      <c r="AZ126" s="106" t="e">
        <f>IFERROR(ROUND(Table1a!#REF!-Q126,6),Table1a!#REF!)</f>
        <v>#REF!</v>
      </c>
      <c r="BA126" s="106" t="e">
        <f>IFERROR(ROUND(Table1a!#REF!-R126,6),Table1a!#REF!)</f>
        <v>#REF!</v>
      </c>
      <c r="BB126" s="106" t="e">
        <f>IFERROR(ROUND(Table1a!#REF!-S126,6),Table1a!#REF!)</f>
        <v>#REF!</v>
      </c>
      <c r="BC126" s="106" t="e">
        <f>IFERROR(ROUND(Table1a!#REF!-T126,6),Table1a!#REF!)</f>
        <v>#REF!</v>
      </c>
      <c r="BD126" s="106" t="e">
        <f>IFERROR(ROUND(Table1a!#REF!-U126,6),Table1a!#REF!)</f>
        <v>#REF!</v>
      </c>
      <c r="BE126" s="106" t="e">
        <f>IFERROR(ROUND(Table1a!#REF!-V126,6),Table1a!#REF!)</f>
        <v>#REF!</v>
      </c>
      <c r="BF126" s="106" t="e">
        <f>IFERROR(ROUND(Table1a!#REF!-W126,6),Table1a!#REF!)</f>
        <v>#REF!</v>
      </c>
      <c r="BG126" s="106" t="e">
        <f>IFERROR(ROUND(Table1a!#REF!-X126,6),Table1a!#REF!)</f>
        <v>#REF!</v>
      </c>
      <c r="BH126" s="106" t="e">
        <f>IFERROR(ROUND(Table1a!#REF!-Y126,6),Table1a!#REF!)</f>
        <v>#REF!</v>
      </c>
      <c r="BI126" s="106" t="e">
        <f>IFERROR(ROUND(Table1a!#REF!-Z126,6),Table1a!#REF!)</f>
        <v>#REF!</v>
      </c>
      <c r="BJ126" s="106" t="e">
        <f>IFERROR(ROUND(Table1a!#REF!-AA126,6),Table1a!#REF!)</f>
        <v>#REF!</v>
      </c>
      <c r="BK126" s="106" t="e">
        <f>IFERROR(ROUND(Table1a!#REF!-AB126,6),Table1a!#REF!)</f>
        <v>#REF!</v>
      </c>
      <c r="BL126" s="106" t="e">
        <f>IFERROR(ROUND(Table1a!#REF!-AC126,6),Table1a!#REF!)</f>
        <v>#REF!</v>
      </c>
      <c r="BM126" s="106" t="e">
        <f>IFERROR(ROUND(Table1a!#REF!-AD126,6),Table1a!#REF!)</f>
        <v>#REF!</v>
      </c>
      <c r="BN126" s="106" t="e">
        <f>IFERROR(ROUND(Table1a!#REF!-AE126,6),Table1a!#REF!)</f>
        <v>#REF!</v>
      </c>
      <c r="BO126" s="106" t="e">
        <f>IFERROR(ROUND(Table1a!#REF!-AF126,6),Table1a!#REF!)</f>
        <v>#REF!</v>
      </c>
      <c r="BP126" s="106" t="e">
        <f>IFERROR(ROUND(Table1a!#REF!-AG126,6),Table1a!#REF!)</f>
        <v>#REF!</v>
      </c>
      <c r="BQ126" s="106" t="e">
        <f>IFERROR(ROUND(Table1a!#REF!-AH126,6),Table1a!#REF!)</f>
        <v>#REF!</v>
      </c>
      <c r="BR126" s="106" t="e">
        <f>IFERROR(ROUND(Table1a!#REF!-AI126,6),Table1a!#REF!)</f>
        <v>#REF!</v>
      </c>
      <c r="BS126" s="106" t="e">
        <f>IFERROR(ROUND(Table1a!#REF!-AJ126,6),Table1a!#REF!)</f>
        <v>#REF!</v>
      </c>
      <c r="BT126" s="74"/>
      <c r="BU126" s="106" t="e">
        <f>ROUND(IFERROR(Table1a!#REF!*1,0)-SUM(Table1a!#REF!,Table1a!#REF!),6)</f>
        <v>#REF!</v>
      </c>
      <c r="BV126" s="106" t="e">
        <f>ROUND(IFERROR(Table1a!#REF!*1,0)-SUM(Table1a!#REF!,Table1a!#REF!),6)</f>
        <v>#REF!</v>
      </c>
      <c r="BW126" s="106" t="e">
        <f>ROUND(IFERROR(Table1a!#REF!*1,0)-SUM(Table1a!#REF!,Table1a!#REF!),6)</f>
        <v>#REF!</v>
      </c>
      <c r="BX126" s="106" t="e">
        <f>ROUND(IFERROR(Table1a!#REF!*1,0)-SUM(Table1a!#REF!,Table1a!#REF!),6)</f>
        <v>#REF!</v>
      </c>
      <c r="BY126" s="106" t="e">
        <f>ROUND(IFERROR(Table1a!#REF!*1,0)-SUM(Table1a!#REF!,Table1a!#REF!),6)</f>
        <v>#REF!</v>
      </c>
      <c r="BZ126" s="106" t="e">
        <f>ROUND(IFERROR(Table1a!#REF!*1,0)-SUM(Table1a!#REF!,Table1a!#REF!),6)</f>
        <v>#REF!</v>
      </c>
      <c r="CA126" s="106" t="e">
        <f>ROUND(IFERROR(Table1a!#REF!*1,0)-SUM(Table1a!#REF!,Table1a!#REF!),6)</f>
        <v>#REF!</v>
      </c>
      <c r="CB126" s="106" t="e">
        <f>ROUND(IFERROR(Table1a!#REF!*1,0)-SUM(Table1a!#REF!,Table1a!#REF!),6)</f>
        <v>#REF!</v>
      </c>
      <c r="CC126" s="106" t="e">
        <f>ROUND(IFERROR(Table1a!#REF!*1,0)-SUM(Table1a!#REF!,Table1a!#REF!),6)</f>
        <v>#REF!</v>
      </c>
      <c r="CD126" s="106" t="e">
        <f>ROUND(IFERROR(Table1a!#REF!*1,0)-SUM(Table1a!#REF!,Table1a!#REF!),6)</f>
        <v>#REF!</v>
      </c>
      <c r="CE126" s="106" t="e">
        <f>ROUND(IFERROR(Table1a!#REF!*1,0)-SUM(Table1a!#REF!,Table1a!#REF!),6)</f>
        <v>#REF!</v>
      </c>
      <c r="CF126" s="106" t="e">
        <f>ROUND(IFERROR(Table1a!#REF!*1,0)-SUM(Table1a!#REF!,Table1a!#REF!),6)</f>
        <v>#REF!</v>
      </c>
      <c r="CG126" s="106" t="e">
        <f>ROUND(IFERROR(Table1a!#REF!*1,0)-SUM(Table1a!#REF!,Table1a!#REF!),6)</f>
        <v>#REF!</v>
      </c>
      <c r="CH126" s="106" t="e">
        <f>ROUND(IFERROR(Table1a!#REF!*1,0)-SUM(Table1a!#REF!,Table1a!#REF!),6)</f>
        <v>#REF!</v>
      </c>
      <c r="CI126" s="106" t="e">
        <f>ROUND(IFERROR(Table1a!#REF!*1,0)-SUM(Table1a!#REF!,Table1a!#REF!),6)</f>
        <v>#REF!</v>
      </c>
      <c r="CJ126" s="106" t="e">
        <f>ROUND(IFERROR(Table1a!#REF!*1,0)-SUM(Table1a!#REF!,Table1a!#REF!),6)</f>
        <v>#REF!</v>
      </c>
      <c r="CK126" s="106" t="e">
        <f>ROUND(IFERROR(Table1a!#REF!*1,0)-SUM(Table1a!#REF!,Table1a!#REF!),6)</f>
        <v>#REF!</v>
      </c>
      <c r="CL126" s="106" t="e">
        <f>ROUND(IFERROR(Table1a!#REF!*1,0)-SUM(Table1a!#REF!,Table1a!#REF!),6)</f>
        <v>#REF!</v>
      </c>
      <c r="CM126" s="106" t="e">
        <f>ROUND(IFERROR(Table1a!#REF!*1,0)-SUM(Table1a!#REF!,Table1a!#REF!),6)</f>
        <v>#REF!</v>
      </c>
      <c r="CN126" s="106" t="e">
        <f>ROUND(IFERROR(Table1a!#REF!*1,0)-SUM(Table1a!#REF!,Table1a!#REF!),6)</f>
        <v>#REF!</v>
      </c>
      <c r="CO126" s="106" t="e">
        <f>ROUND(IFERROR(Table1a!#REF!*1,0)-SUM(Table1a!#REF!,Table1a!#REF!),6)</f>
        <v>#REF!</v>
      </c>
      <c r="CP126" s="106" t="e">
        <f>ROUND(IFERROR(Table1a!#REF!*1,0)-SUM(Table1a!#REF!,Table1a!#REF!),6)</f>
        <v>#REF!</v>
      </c>
      <c r="CQ126" s="106" t="e">
        <f>ROUND(IFERROR(Table1a!#REF!*1,0)-SUM(Table1a!#REF!,Table1a!#REF!),6)</f>
        <v>#REF!</v>
      </c>
      <c r="CR126" s="106" t="e">
        <f>ROUND(IFERROR(Table1a!#REF!*1,0)-SUM(Table1a!#REF!,Table1a!#REF!),6)</f>
        <v>#REF!</v>
      </c>
      <c r="CS126" s="106" t="e">
        <f>ROUND(IFERROR(Table1a!#REF!*1,0)-SUM(Table1a!#REF!,Table1a!#REF!),6)</f>
        <v>#REF!</v>
      </c>
      <c r="CT126" s="106" t="e">
        <f>ROUND(IFERROR(Table1a!#REF!*1,0)-SUM(Table1a!#REF!,Table1a!#REF!),6)</f>
        <v>#REF!</v>
      </c>
      <c r="CU126" s="106" t="e">
        <f>ROUND(IFERROR(Table1a!#REF!*1,0)-SUM(Table1a!#REF!,Table1a!#REF!),6)</f>
        <v>#REF!</v>
      </c>
      <c r="CV126" s="106" t="e">
        <f>ROUND(IFERROR(Table1a!#REF!*1,0)-SUM(Table1a!#REF!,Table1a!#REF!),6)</f>
        <v>#REF!</v>
      </c>
      <c r="CW126" s="106" t="e">
        <f>ROUND(IFERROR(Table1a!#REF!*1,0)-SUM(Table1a!#REF!,Table1a!#REF!),6)</f>
        <v>#REF!</v>
      </c>
      <c r="CX126" s="106" t="e">
        <f>ROUND(IFERROR(Table1a!#REF!*1,0)-SUM(Table1a!#REF!,Table1a!#REF!),6)</f>
        <v>#REF!</v>
      </c>
      <c r="CY126" s="106" t="e">
        <f>ROUND(IFERROR(Table1a!#REF!*1,0)-SUM(Table1a!#REF!,Table1a!#REF!),6)</f>
        <v>#REF!</v>
      </c>
      <c r="CZ126" s="106" t="e">
        <f>ROUND(IFERROR(Table1a!#REF!*1,0)-SUM(Table1a!#REF!,Table1a!#REF!),6)</f>
        <v>#REF!</v>
      </c>
      <c r="DA126" s="106" t="e">
        <f>ROUND(IFERROR(Table1a!#REF!*1,0)-SUM(Table1a!#REF!,Table1a!#REF!),6)</f>
        <v>#REF!</v>
      </c>
      <c r="DB126" s="106" t="e">
        <f>ROUND(IFERROR(Table1a!#REF!*1,0)-SUM(Table1a!#REF!,Table1a!#REF!),6)</f>
        <v>#REF!</v>
      </c>
      <c r="DC126" s="75"/>
    </row>
    <row r="127" spans="1:107">
      <c r="A127" s="83" t="s">
        <v>327</v>
      </c>
      <c r="B127" s="150" t="s">
        <v>8</v>
      </c>
      <c r="C127" s="85" t="e">
        <f>SUM(Table1a!#REF!,IFERROR(Table1a!#REF!*CH4_GWP,0),IFERROR(Table1a!#REF!*N2O_GWP,0),IFERROR(Table1a!#REF!*SF6_GWP,0),IFERROR(Table1a!#REF!*NF3_GWP,0),Table1a!#REF!,Table1a!#REF!,Table1a!#REF!)</f>
        <v>#REF!</v>
      </c>
      <c r="D127" s="85" t="e">
        <f>SUM(Table1a!#REF!,IFERROR(Table1a!#REF!*CH4_GWP,0),IFERROR(Table1a!#REF!*N2O_GWP,0),IFERROR(Table1a!#REF!*SF6_GWP,0),IFERROR(Table1a!#REF!*NF3_GWP,0),Table1a!#REF!,Table1a!#REF!,Table1a!#REF!)</f>
        <v>#REF!</v>
      </c>
      <c r="E127" s="85" t="e">
        <f>SUM(Table1a!#REF!,IFERROR(Table1a!#REF!*CH4_GWP,0),IFERROR(Table1a!#REF!*N2O_GWP,0),IFERROR(Table1a!#REF!*SF6_GWP,0),IFERROR(Table1a!#REF!*NF3_GWP,0),Table1a!#REF!,Table1a!#REF!,Table1a!#REF!)</f>
        <v>#REF!</v>
      </c>
      <c r="F127" s="85" t="e">
        <f>SUM(Table1a!#REF!,IFERROR(Table1a!#REF!*CH4_GWP,0),IFERROR(Table1a!#REF!*N2O_GWP,0),IFERROR(Table1a!#REF!*SF6_GWP,0),IFERROR(Table1a!#REF!*NF3_GWP,0),Table1a!#REF!,Table1a!#REF!,Table1a!#REF!)</f>
        <v>#REF!</v>
      </c>
      <c r="G127" s="85" t="e">
        <f>SUM(Table1a!#REF!,IFERROR(Table1a!#REF!*CH4_GWP,0),IFERROR(Table1a!#REF!*N2O_GWP,0),IFERROR(Table1a!#REF!*SF6_GWP,0),IFERROR(Table1a!#REF!*NF3_GWP,0),Table1a!#REF!,Table1a!#REF!,Table1a!#REF!)</f>
        <v>#REF!</v>
      </c>
      <c r="H127" s="85" t="e">
        <f>SUM(Table1a!#REF!,IFERROR(Table1a!#REF!*CH4_GWP,0),IFERROR(Table1a!#REF!*N2O_GWP,0),IFERROR(Table1a!#REF!*SF6_GWP,0),IFERROR(Table1a!#REF!*NF3_GWP,0),Table1a!#REF!,Table1a!#REF!,Table1a!#REF!)</f>
        <v>#REF!</v>
      </c>
      <c r="I127" s="85" t="e">
        <f>SUM(Table1a!#REF!,IFERROR(Table1a!#REF!*CH4_GWP,0),IFERROR(Table1a!#REF!*N2O_GWP,0),IFERROR(Table1a!#REF!*SF6_GWP,0),IFERROR(Table1a!#REF!*NF3_GWP,0),Table1a!#REF!,Table1a!#REF!,Table1a!#REF!)</f>
        <v>#REF!</v>
      </c>
      <c r="J127" s="85" t="e">
        <f>SUM(Table1a!#REF!,IFERROR(Table1a!#REF!*CH4_GWP,0),IFERROR(Table1a!#REF!*N2O_GWP,0),IFERROR(Table1a!#REF!*SF6_GWP,0),IFERROR(Table1a!#REF!*NF3_GWP,0),Table1a!#REF!,Table1a!#REF!,Table1a!#REF!)</f>
        <v>#REF!</v>
      </c>
      <c r="K127" s="85" t="e">
        <f>SUM(Table1a!#REF!,IFERROR(Table1a!#REF!*CH4_GWP,0),IFERROR(Table1a!#REF!*N2O_GWP,0),IFERROR(Table1a!#REF!*SF6_GWP,0),IFERROR(Table1a!#REF!*NF3_GWP,0),Table1a!#REF!,Table1a!#REF!,Table1a!#REF!)</f>
        <v>#REF!</v>
      </c>
      <c r="L127" s="85" t="e">
        <f>SUM(Table1a!#REF!,IFERROR(Table1a!#REF!*CH4_GWP,0),IFERROR(Table1a!#REF!*N2O_GWP,0),IFERROR(Table1a!#REF!*SF6_GWP,0),IFERROR(Table1a!#REF!*NF3_GWP,0),Table1a!#REF!,Table1a!#REF!,Table1a!#REF!)</f>
        <v>#REF!</v>
      </c>
      <c r="M127" s="85" t="e">
        <f>SUM(Table1a!#REF!,IFERROR(Table1a!#REF!*CH4_GWP,0),IFERROR(Table1a!#REF!*N2O_GWP,0),IFERROR(Table1a!#REF!*SF6_GWP,0),IFERROR(Table1a!#REF!*NF3_GWP,0),Table1a!#REF!,Table1a!#REF!,Table1a!#REF!)</f>
        <v>#REF!</v>
      </c>
      <c r="N127" s="85" t="e">
        <f>SUM(Table1a!#REF!,IFERROR(Table1a!#REF!*CH4_GWP,0),IFERROR(Table1a!#REF!*N2O_GWP,0),IFERROR(Table1a!#REF!*SF6_GWP,0),IFERROR(Table1a!#REF!*NF3_GWP,0),Table1a!#REF!,Table1a!#REF!,Table1a!#REF!)</f>
        <v>#REF!</v>
      </c>
      <c r="O127" s="85" t="e">
        <f>SUM(Table1a!#REF!,IFERROR(Table1a!#REF!*CH4_GWP,0),IFERROR(Table1a!#REF!*N2O_GWP,0),IFERROR(Table1a!#REF!*SF6_GWP,0),IFERROR(Table1a!#REF!*NF3_GWP,0),Table1a!#REF!,Table1a!#REF!,Table1a!#REF!)</f>
        <v>#REF!</v>
      </c>
      <c r="P127" s="85" t="e">
        <f>SUM(Table1a!#REF!,IFERROR(Table1a!#REF!*CH4_GWP,0),IFERROR(Table1a!#REF!*N2O_GWP,0),IFERROR(Table1a!#REF!*SF6_GWP,0),IFERROR(Table1a!#REF!*NF3_GWP,0),Table1a!#REF!,Table1a!#REF!,Table1a!#REF!)</f>
        <v>#REF!</v>
      </c>
      <c r="Q127" s="85" t="e">
        <f>SUM(Table1a!#REF!,IFERROR(Table1a!#REF!*CH4_GWP,0),IFERROR(Table1a!#REF!*N2O_GWP,0),IFERROR(Table1a!#REF!*SF6_GWP,0),IFERROR(Table1a!#REF!*NF3_GWP,0),Table1a!#REF!,Table1a!#REF!,Table1a!#REF!)</f>
        <v>#REF!</v>
      </c>
      <c r="R127" s="85" t="e">
        <f>SUM(Table1a!#REF!,IFERROR(Table1a!#REF!*CH4_GWP,0),IFERROR(Table1a!#REF!*N2O_GWP,0),IFERROR(Table1a!#REF!*SF6_GWP,0),IFERROR(Table1a!#REF!*NF3_GWP,0),Table1a!#REF!,Table1a!#REF!,Table1a!#REF!)</f>
        <v>#REF!</v>
      </c>
      <c r="S127" s="85" t="e">
        <f>SUM(Table1a!#REF!,IFERROR(Table1a!#REF!*CH4_GWP,0),IFERROR(Table1a!#REF!*N2O_GWP,0),IFERROR(Table1a!#REF!*SF6_GWP,0),IFERROR(Table1a!#REF!*NF3_GWP,0),Table1a!#REF!,Table1a!#REF!,Table1a!#REF!)</f>
        <v>#REF!</v>
      </c>
      <c r="T127" s="85" t="e">
        <f>SUM(Table1a!#REF!,IFERROR(Table1a!#REF!*CH4_GWP,0),IFERROR(Table1a!#REF!*N2O_GWP,0),IFERROR(Table1a!#REF!*SF6_GWP,0),IFERROR(Table1a!#REF!*NF3_GWP,0),Table1a!#REF!,Table1a!#REF!,Table1a!#REF!)</f>
        <v>#REF!</v>
      </c>
      <c r="U127" s="85" t="e">
        <f>SUM(Table1a!#REF!,IFERROR(Table1a!#REF!*CH4_GWP,0),IFERROR(Table1a!#REF!*N2O_GWP,0),IFERROR(Table1a!#REF!*SF6_GWP,0),IFERROR(Table1a!#REF!*NF3_GWP,0),Table1a!#REF!,Table1a!#REF!,Table1a!#REF!)</f>
        <v>#REF!</v>
      </c>
      <c r="V127" s="85" t="e">
        <f>SUM(Table1a!#REF!,IFERROR(Table1a!#REF!*CH4_GWP,0),IFERROR(Table1a!#REF!*N2O_GWP,0),IFERROR(Table1a!#REF!*SF6_GWP,0),IFERROR(Table1a!#REF!*NF3_GWP,0),Table1a!#REF!,Table1a!#REF!,Table1a!#REF!)</f>
        <v>#REF!</v>
      </c>
      <c r="W127" s="85" t="e">
        <f>SUM(Table1a!#REF!,IFERROR(Table1a!#REF!*CH4_GWP,0),IFERROR(Table1a!#REF!*N2O_GWP,0),IFERROR(Table1a!#REF!*SF6_GWP,0),IFERROR(Table1a!#REF!*NF3_GWP,0),Table1a!#REF!,Table1a!#REF!,Table1a!#REF!)</f>
        <v>#REF!</v>
      </c>
      <c r="X127" s="85" t="e">
        <f>SUM(Table1a!#REF!,IFERROR(Table1a!#REF!*CH4_GWP,0),IFERROR(Table1a!#REF!*N2O_GWP,0),IFERROR(Table1a!#REF!*SF6_GWP,0),IFERROR(Table1a!#REF!*NF3_GWP,0),Table1a!#REF!,Table1a!#REF!,Table1a!#REF!)</f>
        <v>#REF!</v>
      </c>
      <c r="Y127" s="85" t="e">
        <f>SUM(Table1a!#REF!,IFERROR(Table1a!#REF!*CH4_GWP,0),IFERROR(Table1a!#REF!*N2O_GWP,0),IFERROR(Table1a!#REF!*SF6_GWP,0),IFERROR(Table1a!#REF!*NF3_GWP,0),Table1a!#REF!,Table1a!#REF!,Table1a!#REF!)</f>
        <v>#REF!</v>
      </c>
      <c r="Z127" s="85" t="e">
        <f>SUM(Table1a!#REF!,IFERROR(Table1a!#REF!*CH4_GWP,0),IFERROR(Table1a!#REF!*N2O_GWP,0),IFERROR(Table1a!#REF!*SF6_GWP,0),IFERROR(Table1a!#REF!*NF3_GWP,0),Table1a!#REF!,Table1a!#REF!,Table1a!#REF!)</f>
        <v>#REF!</v>
      </c>
      <c r="AA127" s="85" t="e">
        <f>SUM(Table1a!#REF!,IFERROR(Table1a!#REF!*CH4_GWP,0),IFERROR(Table1a!#REF!*N2O_GWP,0),IFERROR(Table1a!#REF!*SF6_GWP,0),IFERROR(Table1a!#REF!*NF3_GWP,0),Table1a!#REF!,Table1a!#REF!,Table1a!#REF!)</f>
        <v>#REF!</v>
      </c>
      <c r="AB127" s="85" t="e">
        <f>SUM(Table1a!#REF!,IFERROR(Table1a!#REF!*CH4_GWP,0),IFERROR(Table1a!#REF!*N2O_GWP,0),IFERROR(Table1a!#REF!*SF6_GWP,0),IFERROR(Table1a!#REF!*NF3_GWP,0),Table1a!#REF!,Table1a!#REF!,Table1a!#REF!)</f>
        <v>#REF!</v>
      </c>
      <c r="AC127" s="85" t="e">
        <f>SUM(Table1a!#REF!,IFERROR(Table1a!#REF!*CH4_GWP,0),IFERROR(Table1a!#REF!*N2O_GWP,0),IFERROR(Table1a!#REF!*SF6_GWP,0),IFERROR(Table1a!#REF!*NF3_GWP,0),Table1a!#REF!,Table1a!#REF!,Table1a!#REF!)</f>
        <v>#REF!</v>
      </c>
      <c r="AD127" s="85" t="e">
        <f>SUM(Table1a!#REF!,IFERROR(Table1a!#REF!*CH4_GWP,0),IFERROR(Table1a!#REF!*N2O_GWP,0),IFERROR(Table1a!#REF!*SF6_GWP,0),IFERROR(Table1a!#REF!*NF3_GWP,0),Table1a!#REF!,Table1a!#REF!,Table1a!#REF!)</f>
        <v>#REF!</v>
      </c>
      <c r="AE127" s="85" t="e">
        <f>SUM(Table1a!#REF!,IFERROR(Table1a!#REF!*CH4_GWP,0),IFERROR(Table1a!#REF!*N2O_GWP,0),IFERROR(Table1a!#REF!*SF6_GWP,0),IFERROR(Table1a!#REF!*NF3_GWP,0),Table1a!#REF!,Table1a!#REF!,Table1a!#REF!)</f>
        <v>#REF!</v>
      </c>
      <c r="AF127" s="85" t="e">
        <f>SUM(Table1a!#REF!,IFERROR(Table1a!#REF!*CH4_GWP,0),IFERROR(Table1a!#REF!*N2O_GWP,0),IFERROR(Table1a!#REF!*SF6_GWP,0),IFERROR(Table1a!#REF!*NF3_GWP,0),Table1a!#REF!,Table1a!#REF!,Table1a!#REF!)</f>
        <v>#REF!</v>
      </c>
      <c r="AG127" s="85" t="e">
        <f>SUM(Table1a!#REF!,IFERROR(Table1a!#REF!*CH4_GWP,0),IFERROR(Table1a!#REF!*N2O_GWP,0),IFERROR(Table1a!#REF!*SF6_GWP,0),IFERROR(Table1a!#REF!*NF3_GWP,0),Table1a!#REF!,Table1a!#REF!,Table1a!#REF!)</f>
        <v>#REF!</v>
      </c>
      <c r="AH127" s="85" t="e">
        <f>SUM(Table1a!#REF!,IFERROR(Table1a!#REF!*CH4_GWP,0),IFERROR(Table1a!#REF!*N2O_GWP,0),IFERROR(Table1a!#REF!*SF6_GWP,0),IFERROR(Table1a!#REF!*NF3_GWP,0),Table1a!#REF!,Table1a!#REF!,Table1a!#REF!)</f>
        <v>#REF!</v>
      </c>
      <c r="AI127" s="85" t="e">
        <f>SUM(Table1a!#REF!,IFERROR(Table1a!#REF!*CH4_GWP,0),IFERROR(Table1a!#REF!*N2O_GWP,0),IFERROR(Table1a!#REF!*SF6_GWP,0),IFERROR(Table1a!#REF!*NF3_GWP,0),Table1a!#REF!,Table1a!#REF!,Table1a!#REF!)</f>
        <v>#REF!</v>
      </c>
      <c r="AJ127" s="85" t="e">
        <f>SUM(Table1a!#REF!,IFERROR(Table1a!#REF!*CH4_GWP,0),IFERROR(Table1a!#REF!*N2O_GWP,0),IFERROR(Table1a!#REF!*SF6_GWP,0),IFERROR(Table1a!#REF!*NF3_GWP,0),Table1a!#REF!,Table1a!#REF!,Table1a!#REF!)</f>
        <v>#REF!</v>
      </c>
      <c r="AK127" s="74"/>
      <c r="AL127" s="106" t="e">
        <f>IFERROR(ROUND(Table1a!#REF!-C127,6),Table1a!#REF!)</f>
        <v>#REF!</v>
      </c>
      <c r="AM127" s="106" t="e">
        <f>IFERROR(ROUND(Table1a!#REF!-D127,6),Table1a!#REF!)</f>
        <v>#REF!</v>
      </c>
      <c r="AN127" s="106" t="e">
        <f>IFERROR(ROUND(Table1a!#REF!-E127,6),Table1a!#REF!)</f>
        <v>#REF!</v>
      </c>
      <c r="AO127" s="106" t="e">
        <f>IFERROR(ROUND(Table1a!#REF!-F127,6),Table1a!#REF!)</f>
        <v>#REF!</v>
      </c>
      <c r="AP127" s="106" t="e">
        <f>IFERROR(ROUND(Table1a!#REF!-G127,6),Table1a!#REF!)</f>
        <v>#REF!</v>
      </c>
      <c r="AQ127" s="106" t="e">
        <f>IFERROR(ROUND(Table1a!#REF!-H127,6),Table1a!#REF!)</f>
        <v>#REF!</v>
      </c>
      <c r="AR127" s="106" t="e">
        <f>IFERROR(ROUND(Table1a!#REF!-I127,6),Table1a!#REF!)</f>
        <v>#REF!</v>
      </c>
      <c r="AS127" s="106" t="e">
        <f>IFERROR(ROUND(Table1a!#REF!-J127,6),Table1a!#REF!)</f>
        <v>#REF!</v>
      </c>
      <c r="AT127" s="106" t="e">
        <f>IFERROR(ROUND(Table1a!#REF!-K127,6),Table1a!#REF!)</f>
        <v>#REF!</v>
      </c>
      <c r="AU127" s="106" t="e">
        <f>IFERROR(ROUND(Table1a!#REF!-L127,6),Table1a!#REF!)</f>
        <v>#REF!</v>
      </c>
      <c r="AV127" s="106" t="e">
        <f>IFERROR(ROUND(Table1a!#REF!-M127,6),Table1a!#REF!)</f>
        <v>#REF!</v>
      </c>
      <c r="AW127" s="106" t="e">
        <f>IFERROR(ROUND(Table1a!#REF!-N127,6),Table1a!#REF!)</f>
        <v>#REF!</v>
      </c>
      <c r="AX127" s="106" t="e">
        <f>IFERROR(ROUND(Table1a!#REF!-O127,6),Table1a!#REF!)</f>
        <v>#REF!</v>
      </c>
      <c r="AY127" s="106" t="e">
        <f>IFERROR(ROUND(Table1a!#REF!-P127,6),Table1a!#REF!)</f>
        <v>#REF!</v>
      </c>
      <c r="AZ127" s="106" t="e">
        <f>IFERROR(ROUND(Table1a!#REF!-Q127,6),Table1a!#REF!)</f>
        <v>#REF!</v>
      </c>
      <c r="BA127" s="106" t="e">
        <f>IFERROR(ROUND(Table1a!#REF!-R127,6),Table1a!#REF!)</f>
        <v>#REF!</v>
      </c>
      <c r="BB127" s="106" t="e">
        <f>IFERROR(ROUND(Table1a!#REF!-S127,6),Table1a!#REF!)</f>
        <v>#REF!</v>
      </c>
      <c r="BC127" s="106" t="e">
        <f>IFERROR(ROUND(Table1a!#REF!-T127,6),Table1a!#REF!)</f>
        <v>#REF!</v>
      </c>
      <c r="BD127" s="106" t="e">
        <f>IFERROR(ROUND(Table1a!#REF!-U127,6),Table1a!#REF!)</f>
        <v>#REF!</v>
      </c>
      <c r="BE127" s="106" t="e">
        <f>IFERROR(ROUND(Table1a!#REF!-V127,6),Table1a!#REF!)</f>
        <v>#REF!</v>
      </c>
      <c r="BF127" s="106" t="e">
        <f>IFERROR(ROUND(Table1a!#REF!-W127,6),Table1a!#REF!)</f>
        <v>#REF!</v>
      </c>
      <c r="BG127" s="106" t="e">
        <f>IFERROR(ROUND(Table1a!#REF!-X127,6),Table1a!#REF!)</f>
        <v>#REF!</v>
      </c>
      <c r="BH127" s="106" t="e">
        <f>IFERROR(ROUND(Table1a!#REF!-Y127,6),Table1a!#REF!)</f>
        <v>#REF!</v>
      </c>
      <c r="BI127" s="106" t="e">
        <f>IFERROR(ROUND(Table1a!#REF!-Z127,6),Table1a!#REF!)</f>
        <v>#REF!</v>
      </c>
      <c r="BJ127" s="106" t="e">
        <f>IFERROR(ROUND(Table1a!#REF!-AA127,6),Table1a!#REF!)</f>
        <v>#REF!</v>
      </c>
      <c r="BK127" s="106" t="e">
        <f>IFERROR(ROUND(Table1a!#REF!-AB127,6),Table1a!#REF!)</f>
        <v>#REF!</v>
      </c>
      <c r="BL127" s="106" t="e">
        <f>IFERROR(ROUND(Table1a!#REF!-AC127,6),Table1a!#REF!)</f>
        <v>#REF!</v>
      </c>
      <c r="BM127" s="106" t="e">
        <f>IFERROR(ROUND(Table1a!#REF!-AD127,6),Table1a!#REF!)</f>
        <v>#REF!</v>
      </c>
      <c r="BN127" s="106" t="e">
        <f>IFERROR(ROUND(Table1a!#REF!-AE127,6),Table1a!#REF!)</f>
        <v>#REF!</v>
      </c>
      <c r="BO127" s="106" t="e">
        <f>IFERROR(ROUND(Table1a!#REF!-AF127,6),Table1a!#REF!)</f>
        <v>#REF!</v>
      </c>
      <c r="BP127" s="106" t="e">
        <f>IFERROR(ROUND(Table1a!#REF!-AG127,6),Table1a!#REF!)</f>
        <v>#REF!</v>
      </c>
      <c r="BQ127" s="106" t="e">
        <f>IFERROR(ROUND(Table1a!#REF!-AH127,6),Table1a!#REF!)</f>
        <v>#REF!</v>
      </c>
      <c r="BR127" s="106" t="e">
        <f>IFERROR(ROUND(Table1a!#REF!-AI127,6),Table1a!#REF!)</f>
        <v>#REF!</v>
      </c>
      <c r="BS127" s="106" t="e">
        <f>IFERROR(ROUND(Table1a!#REF!-AJ127,6),Table1a!#REF!)</f>
        <v>#REF!</v>
      </c>
      <c r="BT127" s="74"/>
      <c r="BU127" s="106" t="e">
        <f>ROUND(IFERROR(Table1a!#REF!*1,0)-SUM(Table1a!#REF!,Table1a!#REF!),6)</f>
        <v>#REF!</v>
      </c>
      <c r="BV127" s="106" t="e">
        <f>ROUND(IFERROR(Table1a!#REF!*1,0)-SUM(Table1a!#REF!,Table1a!#REF!),6)</f>
        <v>#REF!</v>
      </c>
      <c r="BW127" s="106" t="e">
        <f>ROUND(IFERROR(Table1a!#REF!*1,0)-SUM(Table1a!#REF!,Table1a!#REF!),6)</f>
        <v>#REF!</v>
      </c>
      <c r="BX127" s="106" t="e">
        <f>ROUND(IFERROR(Table1a!#REF!*1,0)-SUM(Table1a!#REF!,Table1a!#REF!),6)</f>
        <v>#REF!</v>
      </c>
      <c r="BY127" s="106" t="e">
        <f>ROUND(IFERROR(Table1a!#REF!*1,0)-SUM(Table1a!#REF!,Table1a!#REF!),6)</f>
        <v>#REF!</v>
      </c>
      <c r="BZ127" s="106" t="e">
        <f>ROUND(IFERROR(Table1a!#REF!*1,0)-SUM(Table1a!#REF!,Table1a!#REF!),6)</f>
        <v>#REF!</v>
      </c>
      <c r="CA127" s="106" t="e">
        <f>ROUND(IFERROR(Table1a!#REF!*1,0)-SUM(Table1a!#REF!,Table1a!#REF!),6)</f>
        <v>#REF!</v>
      </c>
      <c r="CB127" s="106" t="e">
        <f>ROUND(IFERROR(Table1a!#REF!*1,0)-SUM(Table1a!#REF!,Table1a!#REF!),6)</f>
        <v>#REF!</v>
      </c>
      <c r="CC127" s="106" t="e">
        <f>ROUND(IFERROR(Table1a!#REF!*1,0)-SUM(Table1a!#REF!,Table1a!#REF!),6)</f>
        <v>#REF!</v>
      </c>
      <c r="CD127" s="106" t="e">
        <f>ROUND(IFERROR(Table1a!#REF!*1,0)-SUM(Table1a!#REF!,Table1a!#REF!),6)</f>
        <v>#REF!</v>
      </c>
      <c r="CE127" s="106" t="e">
        <f>ROUND(IFERROR(Table1a!#REF!*1,0)-SUM(Table1a!#REF!,Table1a!#REF!),6)</f>
        <v>#REF!</v>
      </c>
      <c r="CF127" s="106" t="e">
        <f>ROUND(IFERROR(Table1a!#REF!*1,0)-SUM(Table1a!#REF!,Table1a!#REF!),6)</f>
        <v>#REF!</v>
      </c>
      <c r="CG127" s="106" t="e">
        <f>ROUND(IFERROR(Table1a!#REF!*1,0)-SUM(Table1a!#REF!,Table1a!#REF!),6)</f>
        <v>#REF!</v>
      </c>
      <c r="CH127" s="106" t="e">
        <f>ROUND(IFERROR(Table1a!#REF!*1,0)-SUM(Table1a!#REF!,Table1a!#REF!),6)</f>
        <v>#REF!</v>
      </c>
      <c r="CI127" s="106" t="e">
        <f>ROUND(IFERROR(Table1a!#REF!*1,0)-SUM(Table1a!#REF!,Table1a!#REF!),6)</f>
        <v>#REF!</v>
      </c>
      <c r="CJ127" s="106" t="e">
        <f>ROUND(IFERROR(Table1a!#REF!*1,0)-SUM(Table1a!#REF!,Table1a!#REF!),6)</f>
        <v>#REF!</v>
      </c>
      <c r="CK127" s="106" t="e">
        <f>ROUND(IFERROR(Table1a!#REF!*1,0)-SUM(Table1a!#REF!,Table1a!#REF!),6)</f>
        <v>#REF!</v>
      </c>
      <c r="CL127" s="106" t="e">
        <f>ROUND(IFERROR(Table1a!#REF!*1,0)-SUM(Table1a!#REF!,Table1a!#REF!),6)</f>
        <v>#REF!</v>
      </c>
      <c r="CM127" s="106" t="e">
        <f>ROUND(IFERROR(Table1a!#REF!*1,0)-SUM(Table1a!#REF!,Table1a!#REF!),6)</f>
        <v>#REF!</v>
      </c>
      <c r="CN127" s="106" t="e">
        <f>ROUND(IFERROR(Table1a!#REF!*1,0)-SUM(Table1a!#REF!,Table1a!#REF!),6)</f>
        <v>#REF!</v>
      </c>
      <c r="CO127" s="106" t="e">
        <f>ROUND(IFERROR(Table1a!#REF!*1,0)-SUM(Table1a!#REF!,Table1a!#REF!),6)</f>
        <v>#REF!</v>
      </c>
      <c r="CP127" s="106" t="e">
        <f>ROUND(IFERROR(Table1a!#REF!*1,0)-SUM(Table1a!#REF!,Table1a!#REF!),6)</f>
        <v>#REF!</v>
      </c>
      <c r="CQ127" s="106" t="e">
        <f>ROUND(IFERROR(Table1a!#REF!*1,0)-SUM(Table1a!#REF!,Table1a!#REF!),6)</f>
        <v>#REF!</v>
      </c>
      <c r="CR127" s="106" t="e">
        <f>ROUND(IFERROR(Table1a!#REF!*1,0)-SUM(Table1a!#REF!,Table1a!#REF!),6)</f>
        <v>#REF!</v>
      </c>
      <c r="CS127" s="106" t="e">
        <f>ROUND(IFERROR(Table1a!#REF!*1,0)-SUM(Table1a!#REF!,Table1a!#REF!),6)</f>
        <v>#REF!</v>
      </c>
      <c r="CT127" s="106" t="e">
        <f>ROUND(IFERROR(Table1a!#REF!*1,0)-SUM(Table1a!#REF!,Table1a!#REF!),6)</f>
        <v>#REF!</v>
      </c>
      <c r="CU127" s="106" t="e">
        <f>ROUND(IFERROR(Table1a!#REF!*1,0)-SUM(Table1a!#REF!,Table1a!#REF!),6)</f>
        <v>#REF!</v>
      </c>
      <c r="CV127" s="106" t="e">
        <f>ROUND(IFERROR(Table1a!#REF!*1,0)-SUM(Table1a!#REF!,Table1a!#REF!),6)</f>
        <v>#REF!</v>
      </c>
      <c r="CW127" s="106" t="e">
        <f>ROUND(IFERROR(Table1a!#REF!*1,0)-SUM(Table1a!#REF!,Table1a!#REF!),6)</f>
        <v>#REF!</v>
      </c>
      <c r="CX127" s="106" t="e">
        <f>ROUND(IFERROR(Table1a!#REF!*1,0)-SUM(Table1a!#REF!,Table1a!#REF!),6)</f>
        <v>#REF!</v>
      </c>
      <c r="CY127" s="106" t="e">
        <f>ROUND(IFERROR(Table1a!#REF!*1,0)-SUM(Table1a!#REF!,Table1a!#REF!),6)</f>
        <v>#REF!</v>
      </c>
      <c r="CZ127" s="106" t="e">
        <f>ROUND(IFERROR(Table1a!#REF!*1,0)-SUM(Table1a!#REF!,Table1a!#REF!),6)</f>
        <v>#REF!</v>
      </c>
      <c r="DA127" s="106" t="e">
        <f>ROUND(IFERROR(Table1a!#REF!*1,0)-SUM(Table1a!#REF!,Table1a!#REF!),6)</f>
        <v>#REF!</v>
      </c>
      <c r="DB127" s="106" t="e">
        <f>ROUND(IFERROR(Table1a!#REF!*1,0)-SUM(Table1a!#REF!,Table1a!#REF!),6)</f>
        <v>#REF!</v>
      </c>
      <c r="DC127" s="75"/>
    </row>
    <row r="128" spans="1:107">
      <c r="A128" s="83" t="s">
        <v>328</v>
      </c>
      <c r="B128" s="150" t="s">
        <v>8</v>
      </c>
      <c r="C128" s="85" t="e">
        <f>SUM(Table1a!#REF!,IFERROR(Table1a!#REF!*CH4_GWP,0),IFERROR(Table1a!#REF!*N2O_GWP,0),IFERROR(Table1a!#REF!*SF6_GWP,0),IFERROR(Table1a!#REF!*NF3_GWP,0),Table1a!#REF!,Table1a!#REF!,Table1a!#REF!)</f>
        <v>#REF!</v>
      </c>
      <c r="D128" s="85" t="e">
        <f>SUM(Table1a!#REF!,IFERROR(Table1a!#REF!*CH4_GWP,0),IFERROR(Table1a!#REF!*N2O_GWP,0),IFERROR(Table1a!#REF!*SF6_GWP,0),IFERROR(Table1a!#REF!*NF3_GWP,0),Table1a!#REF!,Table1a!#REF!,Table1a!#REF!)</f>
        <v>#REF!</v>
      </c>
      <c r="E128" s="85" t="e">
        <f>SUM(Table1a!#REF!,IFERROR(Table1a!#REF!*CH4_GWP,0),IFERROR(Table1a!#REF!*N2O_GWP,0),IFERROR(Table1a!#REF!*SF6_GWP,0),IFERROR(Table1a!#REF!*NF3_GWP,0),Table1a!#REF!,Table1a!#REF!,Table1a!#REF!)</f>
        <v>#REF!</v>
      </c>
      <c r="F128" s="85" t="e">
        <f>SUM(Table1a!#REF!,IFERROR(Table1a!#REF!*CH4_GWP,0),IFERROR(Table1a!#REF!*N2O_GWP,0),IFERROR(Table1a!#REF!*SF6_GWP,0),IFERROR(Table1a!#REF!*NF3_GWP,0),Table1a!#REF!,Table1a!#REF!,Table1a!#REF!)</f>
        <v>#REF!</v>
      </c>
      <c r="G128" s="85" t="e">
        <f>SUM(Table1a!#REF!,IFERROR(Table1a!#REF!*CH4_GWP,0),IFERROR(Table1a!#REF!*N2O_GWP,0),IFERROR(Table1a!#REF!*SF6_GWP,0),IFERROR(Table1a!#REF!*NF3_GWP,0),Table1a!#REF!,Table1a!#REF!,Table1a!#REF!)</f>
        <v>#REF!</v>
      </c>
      <c r="H128" s="85" t="e">
        <f>SUM(Table1a!#REF!,IFERROR(Table1a!#REF!*CH4_GWP,0),IFERROR(Table1a!#REF!*N2O_GWP,0),IFERROR(Table1a!#REF!*SF6_GWP,0),IFERROR(Table1a!#REF!*NF3_GWP,0),Table1a!#REF!,Table1a!#REF!,Table1a!#REF!)</f>
        <v>#REF!</v>
      </c>
      <c r="I128" s="85" t="e">
        <f>SUM(Table1a!#REF!,IFERROR(Table1a!#REF!*CH4_GWP,0),IFERROR(Table1a!#REF!*N2O_GWP,0),IFERROR(Table1a!#REF!*SF6_GWP,0),IFERROR(Table1a!#REF!*NF3_GWP,0),Table1a!#REF!,Table1a!#REF!,Table1a!#REF!)</f>
        <v>#REF!</v>
      </c>
      <c r="J128" s="85" t="e">
        <f>SUM(Table1a!#REF!,IFERROR(Table1a!#REF!*CH4_GWP,0),IFERROR(Table1a!#REF!*N2O_GWP,0),IFERROR(Table1a!#REF!*SF6_GWP,0),IFERROR(Table1a!#REF!*NF3_GWP,0),Table1a!#REF!,Table1a!#REF!,Table1a!#REF!)</f>
        <v>#REF!</v>
      </c>
      <c r="K128" s="85" t="e">
        <f>SUM(Table1a!#REF!,IFERROR(Table1a!#REF!*CH4_GWP,0),IFERROR(Table1a!#REF!*N2O_GWP,0),IFERROR(Table1a!#REF!*SF6_GWP,0),IFERROR(Table1a!#REF!*NF3_GWP,0),Table1a!#REF!,Table1a!#REF!,Table1a!#REF!)</f>
        <v>#REF!</v>
      </c>
      <c r="L128" s="85" t="e">
        <f>SUM(Table1a!#REF!,IFERROR(Table1a!#REF!*CH4_GWP,0),IFERROR(Table1a!#REF!*N2O_GWP,0),IFERROR(Table1a!#REF!*SF6_GWP,0),IFERROR(Table1a!#REF!*NF3_GWP,0),Table1a!#REF!,Table1a!#REF!,Table1a!#REF!)</f>
        <v>#REF!</v>
      </c>
      <c r="M128" s="85" t="e">
        <f>SUM(Table1a!#REF!,IFERROR(Table1a!#REF!*CH4_GWP,0),IFERROR(Table1a!#REF!*N2O_GWP,0),IFERROR(Table1a!#REF!*SF6_GWP,0),IFERROR(Table1a!#REF!*NF3_GWP,0),Table1a!#REF!,Table1a!#REF!,Table1a!#REF!)</f>
        <v>#REF!</v>
      </c>
      <c r="N128" s="85" t="e">
        <f>SUM(Table1a!#REF!,IFERROR(Table1a!#REF!*CH4_GWP,0),IFERROR(Table1a!#REF!*N2O_GWP,0),IFERROR(Table1a!#REF!*SF6_GWP,0),IFERROR(Table1a!#REF!*NF3_GWP,0),Table1a!#REF!,Table1a!#REF!,Table1a!#REF!)</f>
        <v>#REF!</v>
      </c>
      <c r="O128" s="85" t="e">
        <f>SUM(Table1a!#REF!,IFERROR(Table1a!#REF!*CH4_GWP,0),IFERROR(Table1a!#REF!*N2O_GWP,0),IFERROR(Table1a!#REF!*SF6_GWP,0),IFERROR(Table1a!#REF!*NF3_GWP,0),Table1a!#REF!,Table1a!#REF!,Table1a!#REF!)</f>
        <v>#REF!</v>
      </c>
      <c r="P128" s="85" t="e">
        <f>SUM(Table1a!#REF!,IFERROR(Table1a!#REF!*CH4_GWP,0),IFERROR(Table1a!#REF!*N2O_GWP,0),IFERROR(Table1a!#REF!*SF6_GWP,0),IFERROR(Table1a!#REF!*NF3_GWP,0),Table1a!#REF!,Table1a!#REF!,Table1a!#REF!)</f>
        <v>#REF!</v>
      </c>
      <c r="Q128" s="85" t="e">
        <f>SUM(Table1a!#REF!,IFERROR(Table1a!#REF!*CH4_GWP,0),IFERROR(Table1a!#REF!*N2O_GWP,0),IFERROR(Table1a!#REF!*SF6_GWP,0),IFERROR(Table1a!#REF!*NF3_GWP,0),Table1a!#REF!,Table1a!#REF!,Table1a!#REF!)</f>
        <v>#REF!</v>
      </c>
      <c r="R128" s="85" t="e">
        <f>SUM(Table1a!#REF!,IFERROR(Table1a!#REF!*CH4_GWP,0),IFERROR(Table1a!#REF!*N2O_GWP,0),IFERROR(Table1a!#REF!*SF6_GWP,0),IFERROR(Table1a!#REF!*NF3_GWP,0),Table1a!#REF!,Table1a!#REF!,Table1a!#REF!)</f>
        <v>#REF!</v>
      </c>
      <c r="S128" s="85" t="e">
        <f>SUM(Table1a!#REF!,IFERROR(Table1a!#REF!*CH4_GWP,0),IFERROR(Table1a!#REF!*N2O_GWP,0),IFERROR(Table1a!#REF!*SF6_GWP,0),IFERROR(Table1a!#REF!*NF3_GWP,0),Table1a!#REF!,Table1a!#REF!,Table1a!#REF!)</f>
        <v>#REF!</v>
      </c>
      <c r="T128" s="85" t="e">
        <f>SUM(Table1a!#REF!,IFERROR(Table1a!#REF!*CH4_GWP,0),IFERROR(Table1a!#REF!*N2O_GWP,0),IFERROR(Table1a!#REF!*SF6_GWP,0),IFERROR(Table1a!#REF!*NF3_GWP,0),Table1a!#REF!,Table1a!#REF!,Table1a!#REF!)</f>
        <v>#REF!</v>
      </c>
      <c r="U128" s="85" t="e">
        <f>SUM(Table1a!#REF!,IFERROR(Table1a!#REF!*CH4_GWP,0),IFERROR(Table1a!#REF!*N2O_GWP,0),IFERROR(Table1a!#REF!*SF6_GWP,0),IFERROR(Table1a!#REF!*NF3_GWP,0),Table1a!#REF!,Table1a!#REF!,Table1a!#REF!)</f>
        <v>#REF!</v>
      </c>
      <c r="V128" s="85" t="e">
        <f>SUM(Table1a!#REF!,IFERROR(Table1a!#REF!*CH4_GWP,0),IFERROR(Table1a!#REF!*N2O_GWP,0),IFERROR(Table1a!#REF!*SF6_GWP,0),IFERROR(Table1a!#REF!*NF3_GWP,0),Table1a!#REF!,Table1a!#REF!,Table1a!#REF!)</f>
        <v>#REF!</v>
      </c>
      <c r="W128" s="85" t="e">
        <f>SUM(Table1a!#REF!,IFERROR(Table1a!#REF!*CH4_GWP,0),IFERROR(Table1a!#REF!*N2O_GWP,0),IFERROR(Table1a!#REF!*SF6_GWP,0),IFERROR(Table1a!#REF!*NF3_GWP,0),Table1a!#REF!,Table1a!#REF!,Table1a!#REF!)</f>
        <v>#REF!</v>
      </c>
      <c r="X128" s="85" t="e">
        <f>SUM(Table1a!#REF!,IFERROR(Table1a!#REF!*CH4_GWP,0),IFERROR(Table1a!#REF!*N2O_GWP,0),IFERROR(Table1a!#REF!*SF6_GWP,0),IFERROR(Table1a!#REF!*NF3_GWP,0),Table1a!#REF!,Table1a!#REF!,Table1a!#REF!)</f>
        <v>#REF!</v>
      </c>
      <c r="Y128" s="85" t="e">
        <f>SUM(Table1a!#REF!,IFERROR(Table1a!#REF!*CH4_GWP,0),IFERROR(Table1a!#REF!*N2O_GWP,0),IFERROR(Table1a!#REF!*SF6_GWP,0),IFERROR(Table1a!#REF!*NF3_GWP,0),Table1a!#REF!,Table1a!#REF!,Table1a!#REF!)</f>
        <v>#REF!</v>
      </c>
      <c r="Z128" s="85" t="e">
        <f>SUM(Table1a!#REF!,IFERROR(Table1a!#REF!*CH4_GWP,0),IFERROR(Table1a!#REF!*N2O_GWP,0),IFERROR(Table1a!#REF!*SF6_GWP,0),IFERROR(Table1a!#REF!*NF3_GWP,0),Table1a!#REF!,Table1a!#REF!,Table1a!#REF!)</f>
        <v>#REF!</v>
      </c>
      <c r="AA128" s="85" t="e">
        <f>SUM(Table1a!#REF!,IFERROR(Table1a!#REF!*CH4_GWP,0),IFERROR(Table1a!#REF!*N2O_GWP,0),IFERROR(Table1a!#REF!*SF6_GWP,0),IFERROR(Table1a!#REF!*NF3_GWP,0),Table1a!#REF!,Table1a!#REF!,Table1a!#REF!)</f>
        <v>#REF!</v>
      </c>
      <c r="AB128" s="85" t="e">
        <f>SUM(Table1a!#REF!,IFERROR(Table1a!#REF!*CH4_GWP,0),IFERROR(Table1a!#REF!*N2O_GWP,0),IFERROR(Table1a!#REF!*SF6_GWP,0),IFERROR(Table1a!#REF!*NF3_GWP,0),Table1a!#REF!,Table1a!#REF!,Table1a!#REF!)</f>
        <v>#REF!</v>
      </c>
      <c r="AC128" s="85" t="e">
        <f>SUM(Table1a!#REF!,IFERROR(Table1a!#REF!*CH4_GWP,0),IFERROR(Table1a!#REF!*N2O_GWP,0),IFERROR(Table1a!#REF!*SF6_GWP,0),IFERROR(Table1a!#REF!*NF3_GWP,0),Table1a!#REF!,Table1a!#REF!,Table1a!#REF!)</f>
        <v>#REF!</v>
      </c>
      <c r="AD128" s="85" t="e">
        <f>SUM(Table1a!#REF!,IFERROR(Table1a!#REF!*CH4_GWP,0),IFERROR(Table1a!#REF!*N2O_GWP,0),IFERROR(Table1a!#REF!*SF6_GWP,0),IFERROR(Table1a!#REF!*NF3_GWP,0),Table1a!#REF!,Table1a!#REF!,Table1a!#REF!)</f>
        <v>#REF!</v>
      </c>
      <c r="AE128" s="85" t="e">
        <f>SUM(Table1a!#REF!,IFERROR(Table1a!#REF!*CH4_GWP,0),IFERROR(Table1a!#REF!*N2O_GWP,0),IFERROR(Table1a!#REF!*SF6_GWP,0),IFERROR(Table1a!#REF!*NF3_GWP,0),Table1a!#REF!,Table1a!#REF!,Table1a!#REF!)</f>
        <v>#REF!</v>
      </c>
      <c r="AF128" s="85" t="e">
        <f>SUM(Table1a!#REF!,IFERROR(Table1a!#REF!*CH4_GWP,0),IFERROR(Table1a!#REF!*N2O_GWP,0),IFERROR(Table1a!#REF!*SF6_GWP,0),IFERROR(Table1a!#REF!*NF3_GWP,0),Table1a!#REF!,Table1a!#REF!,Table1a!#REF!)</f>
        <v>#REF!</v>
      </c>
      <c r="AG128" s="85" t="e">
        <f>SUM(Table1a!#REF!,IFERROR(Table1a!#REF!*CH4_GWP,0),IFERROR(Table1a!#REF!*N2O_GWP,0),IFERROR(Table1a!#REF!*SF6_GWP,0),IFERROR(Table1a!#REF!*NF3_GWP,0),Table1a!#REF!,Table1a!#REF!,Table1a!#REF!)</f>
        <v>#REF!</v>
      </c>
      <c r="AH128" s="85" t="e">
        <f>SUM(Table1a!#REF!,IFERROR(Table1a!#REF!*CH4_GWP,0),IFERROR(Table1a!#REF!*N2O_GWP,0),IFERROR(Table1a!#REF!*SF6_GWP,0),IFERROR(Table1a!#REF!*NF3_GWP,0),Table1a!#REF!,Table1a!#REF!,Table1a!#REF!)</f>
        <v>#REF!</v>
      </c>
      <c r="AI128" s="85" t="e">
        <f>SUM(Table1a!#REF!,IFERROR(Table1a!#REF!*CH4_GWP,0),IFERROR(Table1a!#REF!*N2O_GWP,0),IFERROR(Table1a!#REF!*SF6_GWP,0),IFERROR(Table1a!#REF!*NF3_GWP,0),Table1a!#REF!,Table1a!#REF!,Table1a!#REF!)</f>
        <v>#REF!</v>
      </c>
      <c r="AJ128" s="85" t="e">
        <f>SUM(Table1a!#REF!,IFERROR(Table1a!#REF!*CH4_GWP,0),IFERROR(Table1a!#REF!*N2O_GWP,0),IFERROR(Table1a!#REF!*SF6_GWP,0),IFERROR(Table1a!#REF!*NF3_GWP,0),Table1a!#REF!,Table1a!#REF!,Table1a!#REF!)</f>
        <v>#REF!</v>
      </c>
      <c r="AK128" s="74"/>
      <c r="AL128" s="106" t="e">
        <f>IFERROR(ROUND(Table1a!#REF!-C128,6),Table1a!#REF!)</f>
        <v>#REF!</v>
      </c>
      <c r="AM128" s="106" t="e">
        <f>IFERROR(ROUND(Table1a!#REF!-D128,6),Table1a!#REF!)</f>
        <v>#REF!</v>
      </c>
      <c r="AN128" s="106" t="e">
        <f>IFERROR(ROUND(Table1a!#REF!-E128,6),Table1a!#REF!)</f>
        <v>#REF!</v>
      </c>
      <c r="AO128" s="106" t="e">
        <f>IFERROR(ROUND(Table1a!#REF!-F128,6),Table1a!#REF!)</f>
        <v>#REF!</v>
      </c>
      <c r="AP128" s="106" t="e">
        <f>IFERROR(ROUND(Table1a!#REF!-G128,6),Table1a!#REF!)</f>
        <v>#REF!</v>
      </c>
      <c r="AQ128" s="106" t="e">
        <f>IFERROR(ROUND(Table1a!#REF!-H128,6),Table1a!#REF!)</f>
        <v>#REF!</v>
      </c>
      <c r="AR128" s="106" t="e">
        <f>IFERROR(ROUND(Table1a!#REF!-I128,6),Table1a!#REF!)</f>
        <v>#REF!</v>
      </c>
      <c r="AS128" s="106" t="e">
        <f>IFERROR(ROUND(Table1a!#REF!-J128,6),Table1a!#REF!)</f>
        <v>#REF!</v>
      </c>
      <c r="AT128" s="106" t="e">
        <f>IFERROR(ROUND(Table1a!#REF!-K128,6),Table1a!#REF!)</f>
        <v>#REF!</v>
      </c>
      <c r="AU128" s="106" t="e">
        <f>IFERROR(ROUND(Table1a!#REF!-L128,6),Table1a!#REF!)</f>
        <v>#REF!</v>
      </c>
      <c r="AV128" s="106" t="e">
        <f>IFERROR(ROUND(Table1a!#REF!-M128,6),Table1a!#REF!)</f>
        <v>#REF!</v>
      </c>
      <c r="AW128" s="106" t="e">
        <f>IFERROR(ROUND(Table1a!#REF!-N128,6),Table1a!#REF!)</f>
        <v>#REF!</v>
      </c>
      <c r="AX128" s="106" t="e">
        <f>IFERROR(ROUND(Table1a!#REF!-O128,6),Table1a!#REF!)</f>
        <v>#REF!</v>
      </c>
      <c r="AY128" s="106" t="e">
        <f>IFERROR(ROUND(Table1a!#REF!-P128,6),Table1a!#REF!)</f>
        <v>#REF!</v>
      </c>
      <c r="AZ128" s="106" t="e">
        <f>IFERROR(ROUND(Table1a!#REF!-Q128,6),Table1a!#REF!)</f>
        <v>#REF!</v>
      </c>
      <c r="BA128" s="106" t="e">
        <f>IFERROR(ROUND(Table1a!#REF!-R128,6),Table1a!#REF!)</f>
        <v>#REF!</v>
      </c>
      <c r="BB128" s="106" t="e">
        <f>IFERROR(ROUND(Table1a!#REF!-S128,6),Table1a!#REF!)</f>
        <v>#REF!</v>
      </c>
      <c r="BC128" s="106" t="e">
        <f>IFERROR(ROUND(Table1a!#REF!-T128,6),Table1a!#REF!)</f>
        <v>#REF!</v>
      </c>
      <c r="BD128" s="106" t="e">
        <f>IFERROR(ROUND(Table1a!#REF!-U128,6),Table1a!#REF!)</f>
        <v>#REF!</v>
      </c>
      <c r="BE128" s="106" t="e">
        <f>IFERROR(ROUND(Table1a!#REF!-V128,6),Table1a!#REF!)</f>
        <v>#REF!</v>
      </c>
      <c r="BF128" s="106" t="e">
        <f>IFERROR(ROUND(Table1a!#REF!-W128,6),Table1a!#REF!)</f>
        <v>#REF!</v>
      </c>
      <c r="BG128" s="106" t="e">
        <f>IFERROR(ROUND(Table1a!#REF!-X128,6),Table1a!#REF!)</f>
        <v>#REF!</v>
      </c>
      <c r="BH128" s="106" t="e">
        <f>IFERROR(ROUND(Table1a!#REF!-Y128,6),Table1a!#REF!)</f>
        <v>#REF!</v>
      </c>
      <c r="BI128" s="106" t="e">
        <f>IFERROR(ROUND(Table1a!#REF!-Z128,6),Table1a!#REF!)</f>
        <v>#REF!</v>
      </c>
      <c r="BJ128" s="106" t="e">
        <f>IFERROR(ROUND(Table1a!#REF!-AA128,6),Table1a!#REF!)</f>
        <v>#REF!</v>
      </c>
      <c r="BK128" s="106" t="e">
        <f>IFERROR(ROUND(Table1a!#REF!-AB128,6),Table1a!#REF!)</f>
        <v>#REF!</v>
      </c>
      <c r="BL128" s="106" t="e">
        <f>IFERROR(ROUND(Table1a!#REF!-AC128,6),Table1a!#REF!)</f>
        <v>#REF!</v>
      </c>
      <c r="BM128" s="106" t="e">
        <f>IFERROR(ROUND(Table1a!#REF!-AD128,6),Table1a!#REF!)</f>
        <v>#REF!</v>
      </c>
      <c r="BN128" s="106" t="e">
        <f>IFERROR(ROUND(Table1a!#REF!-AE128,6),Table1a!#REF!)</f>
        <v>#REF!</v>
      </c>
      <c r="BO128" s="106" t="e">
        <f>IFERROR(ROUND(Table1a!#REF!-AF128,6),Table1a!#REF!)</f>
        <v>#REF!</v>
      </c>
      <c r="BP128" s="106" t="e">
        <f>IFERROR(ROUND(Table1a!#REF!-AG128,6),Table1a!#REF!)</f>
        <v>#REF!</v>
      </c>
      <c r="BQ128" s="106" t="e">
        <f>IFERROR(ROUND(Table1a!#REF!-AH128,6),Table1a!#REF!)</f>
        <v>#REF!</v>
      </c>
      <c r="BR128" s="106" t="e">
        <f>IFERROR(ROUND(Table1a!#REF!-AI128,6),Table1a!#REF!)</f>
        <v>#REF!</v>
      </c>
      <c r="BS128" s="106" t="e">
        <f>IFERROR(ROUND(Table1a!#REF!-AJ128,6),Table1a!#REF!)</f>
        <v>#REF!</v>
      </c>
      <c r="BT128" s="74"/>
      <c r="BU128" s="106" t="e">
        <f>ROUND(IFERROR(Table1a!#REF!*1,0)-SUM(Table1a!#REF!,Table1a!#REF!),6)</f>
        <v>#REF!</v>
      </c>
      <c r="BV128" s="106" t="e">
        <f>ROUND(IFERROR(Table1a!#REF!*1,0)-SUM(Table1a!#REF!,Table1a!#REF!),6)</f>
        <v>#REF!</v>
      </c>
      <c r="BW128" s="106" t="e">
        <f>ROUND(IFERROR(Table1a!#REF!*1,0)-SUM(Table1a!#REF!,Table1a!#REF!),6)</f>
        <v>#REF!</v>
      </c>
      <c r="BX128" s="106" t="e">
        <f>ROUND(IFERROR(Table1a!#REF!*1,0)-SUM(Table1a!#REF!,Table1a!#REF!),6)</f>
        <v>#REF!</v>
      </c>
      <c r="BY128" s="106" t="e">
        <f>ROUND(IFERROR(Table1a!#REF!*1,0)-SUM(Table1a!#REF!,Table1a!#REF!),6)</f>
        <v>#REF!</v>
      </c>
      <c r="BZ128" s="106" t="e">
        <f>ROUND(IFERROR(Table1a!#REF!*1,0)-SUM(Table1a!#REF!,Table1a!#REF!),6)</f>
        <v>#REF!</v>
      </c>
      <c r="CA128" s="106" t="e">
        <f>ROUND(IFERROR(Table1a!#REF!*1,0)-SUM(Table1a!#REF!,Table1a!#REF!),6)</f>
        <v>#REF!</v>
      </c>
      <c r="CB128" s="106" t="e">
        <f>ROUND(IFERROR(Table1a!#REF!*1,0)-SUM(Table1a!#REF!,Table1a!#REF!),6)</f>
        <v>#REF!</v>
      </c>
      <c r="CC128" s="106" t="e">
        <f>ROUND(IFERROR(Table1a!#REF!*1,0)-SUM(Table1a!#REF!,Table1a!#REF!),6)</f>
        <v>#REF!</v>
      </c>
      <c r="CD128" s="106" t="e">
        <f>ROUND(IFERROR(Table1a!#REF!*1,0)-SUM(Table1a!#REF!,Table1a!#REF!),6)</f>
        <v>#REF!</v>
      </c>
      <c r="CE128" s="106" t="e">
        <f>ROUND(IFERROR(Table1a!#REF!*1,0)-SUM(Table1a!#REF!,Table1a!#REF!),6)</f>
        <v>#REF!</v>
      </c>
      <c r="CF128" s="106" t="e">
        <f>ROUND(IFERROR(Table1a!#REF!*1,0)-SUM(Table1a!#REF!,Table1a!#REF!),6)</f>
        <v>#REF!</v>
      </c>
      <c r="CG128" s="106" t="e">
        <f>ROUND(IFERROR(Table1a!#REF!*1,0)-SUM(Table1a!#REF!,Table1a!#REF!),6)</f>
        <v>#REF!</v>
      </c>
      <c r="CH128" s="106" t="e">
        <f>ROUND(IFERROR(Table1a!#REF!*1,0)-SUM(Table1a!#REF!,Table1a!#REF!),6)</f>
        <v>#REF!</v>
      </c>
      <c r="CI128" s="106" t="e">
        <f>ROUND(IFERROR(Table1a!#REF!*1,0)-SUM(Table1a!#REF!,Table1a!#REF!),6)</f>
        <v>#REF!</v>
      </c>
      <c r="CJ128" s="106" t="e">
        <f>ROUND(IFERROR(Table1a!#REF!*1,0)-SUM(Table1a!#REF!,Table1a!#REF!),6)</f>
        <v>#REF!</v>
      </c>
      <c r="CK128" s="106" t="e">
        <f>ROUND(IFERROR(Table1a!#REF!*1,0)-SUM(Table1a!#REF!,Table1a!#REF!),6)</f>
        <v>#REF!</v>
      </c>
      <c r="CL128" s="106" t="e">
        <f>ROUND(IFERROR(Table1a!#REF!*1,0)-SUM(Table1a!#REF!,Table1a!#REF!),6)</f>
        <v>#REF!</v>
      </c>
      <c r="CM128" s="106" t="e">
        <f>ROUND(IFERROR(Table1a!#REF!*1,0)-SUM(Table1a!#REF!,Table1a!#REF!),6)</f>
        <v>#REF!</v>
      </c>
      <c r="CN128" s="106" t="e">
        <f>ROUND(IFERROR(Table1a!#REF!*1,0)-SUM(Table1a!#REF!,Table1a!#REF!),6)</f>
        <v>#REF!</v>
      </c>
      <c r="CO128" s="106" t="e">
        <f>ROUND(IFERROR(Table1a!#REF!*1,0)-SUM(Table1a!#REF!,Table1a!#REF!),6)</f>
        <v>#REF!</v>
      </c>
      <c r="CP128" s="106" t="e">
        <f>ROUND(IFERROR(Table1a!#REF!*1,0)-SUM(Table1a!#REF!,Table1a!#REF!),6)</f>
        <v>#REF!</v>
      </c>
      <c r="CQ128" s="106" t="e">
        <f>ROUND(IFERROR(Table1a!#REF!*1,0)-SUM(Table1a!#REF!,Table1a!#REF!),6)</f>
        <v>#REF!</v>
      </c>
      <c r="CR128" s="106" t="e">
        <f>ROUND(IFERROR(Table1a!#REF!*1,0)-SUM(Table1a!#REF!,Table1a!#REF!),6)</f>
        <v>#REF!</v>
      </c>
      <c r="CS128" s="106" t="e">
        <f>ROUND(IFERROR(Table1a!#REF!*1,0)-SUM(Table1a!#REF!,Table1a!#REF!),6)</f>
        <v>#REF!</v>
      </c>
      <c r="CT128" s="106" t="e">
        <f>ROUND(IFERROR(Table1a!#REF!*1,0)-SUM(Table1a!#REF!,Table1a!#REF!),6)</f>
        <v>#REF!</v>
      </c>
      <c r="CU128" s="106" t="e">
        <f>ROUND(IFERROR(Table1a!#REF!*1,0)-SUM(Table1a!#REF!,Table1a!#REF!),6)</f>
        <v>#REF!</v>
      </c>
      <c r="CV128" s="106" t="e">
        <f>ROUND(IFERROR(Table1a!#REF!*1,0)-SUM(Table1a!#REF!,Table1a!#REF!),6)</f>
        <v>#REF!</v>
      </c>
      <c r="CW128" s="106" t="e">
        <f>ROUND(IFERROR(Table1a!#REF!*1,0)-SUM(Table1a!#REF!,Table1a!#REF!),6)</f>
        <v>#REF!</v>
      </c>
      <c r="CX128" s="106" t="e">
        <f>ROUND(IFERROR(Table1a!#REF!*1,0)-SUM(Table1a!#REF!,Table1a!#REF!),6)</f>
        <v>#REF!</v>
      </c>
      <c r="CY128" s="106" t="e">
        <f>ROUND(IFERROR(Table1a!#REF!*1,0)-SUM(Table1a!#REF!,Table1a!#REF!),6)</f>
        <v>#REF!</v>
      </c>
      <c r="CZ128" s="106" t="e">
        <f>ROUND(IFERROR(Table1a!#REF!*1,0)-SUM(Table1a!#REF!,Table1a!#REF!),6)</f>
        <v>#REF!</v>
      </c>
      <c r="DA128" s="106" t="e">
        <f>ROUND(IFERROR(Table1a!#REF!*1,0)-SUM(Table1a!#REF!,Table1a!#REF!),6)</f>
        <v>#REF!</v>
      </c>
      <c r="DB128" s="106" t="e">
        <f>ROUND(IFERROR(Table1a!#REF!*1,0)-SUM(Table1a!#REF!,Table1a!#REF!),6)</f>
        <v>#REF!</v>
      </c>
      <c r="DC128" s="75"/>
    </row>
    <row r="129" spans="1:107">
      <c r="A129" s="83" t="s">
        <v>329</v>
      </c>
      <c r="B129" s="150" t="s">
        <v>8</v>
      </c>
      <c r="C129" s="85" t="e">
        <f>SUM(Table1a!#REF!,IFERROR(Table1a!#REF!*CH4_GWP,0),IFERROR(Table1a!#REF!*N2O_GWP,0),IFERROR(Table1a!#REF!*SF6_GWP,0),IFERROR(Table1a!#REF!*NF3_GWP,0),Table1a!#REF!,Table1a!#REF!,Table1a!#REF!)</f>
        <v>#REF!</v>
      </c>
      <c r="D129" s="85" t="e">
        <f>SUM(Table1a!#REF!,IFERROR(Table1a!#REF!*CH4_GWP,0),IFERROR(Table1a!#REF!*N2O_GWP,0),IFERROR(Table1a!#REF!*SF6_GWP,0),IFERROR(Table1a!#REF!*NF3_GWP,0),Table1a!#REF!,Table1a!#REF!,Table1a!#REF!)</f>
        <v>#REF!</v>
      </c>
      <c r="E129" s="85" t="e">
        <f>SUM(Table1a!#REF!,IFERROR(Table1a!#REF!*CH4_GWP,0),IFERROR(Table1a!#REF!*N2O_GWP,0),IFERROR(Table1a!#REF!*SF6_GWP,0),IFERROR(Table1a!#REF!*NF3_GWP,0),Table1a!#REF!,Table1a!#REF!,Table1a!#REF!)</f>
        <v>#REF!</v>
      </c>
      <c r="F129" s="85" t="e">
        <f>SUM(Table1a!#REF!,IFERROR(Table1a!#REF!*CH4_GWP,0),IFERROR(Table1a!#REF!*N2O_GWP,0),IFERROR(Table1a!#REF!*SF6_GWP,0),IFERROR(Table1a!#REF!*NF3_GWP,0),Table1a!#REF!,Table1a!#REF!,Table1a!#REF!)</f>
        <v>#REF!</v>
      </c>
      <c r="G129" s="85" t="e">
        <f>SUM(Table1a!#REF!,IFERROR(Table1a!#REF!*CH4_GWP,0),IFERROR(Table1a!#REF!*N2O_GWP,0),IFERROR(Table1a!#REF!*SF6_GWP,0),IFERROR(Table1a!#REF!*NF3_GWP,0),Table1a!#REF!,Table1a!#REF!,Table1a!#REF!)</f>
        <v>#REF!</v>
      </c>
      <c r="H129" s="85" t="e">
        <f>SUM(Table1a!#REF!,IFERROR(Table1a!#REF!*CH4_GWP,0),IFERROR(Table1a!#REF!*N2O_GWP,0),IFERROR(Table1a!#REF!*SF6_GWP,0),IFERROR(Table1a!#REF!*NF3_GWP,0),Table1a!#REF!,Table1a!#REF!,Table1a!#REF!)</f>
        <v>#REF!</v>
      </c>
      <c r="I129" s="85" t="e">
        <f>SUM(Table1a!#REF!,IFERROR(Table1a!#REF!*CH4_GWP,0),IFERROR(Table1a!#REF!*N2O_GWP,0),IFERROR(Table1a!#REF!*SF6_GWP,0),IFERROR(Table1a!#REF!*NF3_GWP,0),Table1a!#REF!,Table1a!#REF!,Table1a!#REF!)</f>
        <v>#REF!</v>
      </c>
      <c r="J129" s="85" t="e">
        <f>SUM(Table1a!#REF!,IFERROR(Table1a!#REF!*CH4_GWP,0),IFERROR(Table1a!#REF!*N2O_GWP,0),IFERROR(Table1a!#REF!*SF6_GWP,0),IFERROR(Table1a!#REF!*NF3_GWP,0),Table1a!#REF!,Table1a!#REF!,Table1a!#REF!)</f>
        <v>#REF!</v>
      </c>
      <c r="K129" s="85" t="e">
        <f>SUM(Table1a!#REF!,IFERROR(Table1a!#REF!*CH4_GWP,0),IFERROR(Table1a!#REF!*N2O_GWP,0),IFERROR(Table1a!#REF!*SF6_GWP,0),IFERROR(Table1a!#REF!*NF3_GWP,0),Table1a!#REF!,Table1a!#REF!,Table1a!#REF!)</f>
        <v>#REF!</v>
      </c>
      <c r="L129" s="85" t="e">
        <f>SUM(Table1a!#REF!,IFERROR(Table1a!#REF!*CH4_GWP,0),IFERROR(Table1a!#REF!*N2O_GWP,0),IFERROR(Table1a!#REF!*SF6_GWP,0),IFERROR(Table1a!#REF!*NF3_GWP,0),Table1a!#REF!,Table1a!#REF!,Table1a!#REF!)</f>
        <v>#REF!</v>
      </c>
      <c r="M129" s="85" t="e">
        <f>SUM(Table1a!#REF!,IFERROR(Table1a!#REF!*CH4_GWP,0),IFERROR(Table1a!#REF!*N2O_GWP,0),IFERROR(Table1a!#REF!*SF6_GWP,0),IFERROR(Table1a!#REF!*NF3_GWP,0),Table1a!#REF!,Table1a!#REF!,Table1a!#REF!)</f>
        <v>#REF!</v>
      </c>
      <c r="N129" s="85" t="e">
        <f>SUM(Table1a!#REF!,IFERROR(Table1a!#REF!*CH4_GWP,0),IFERROR(Table1a!#REF!*N2O_GWP,0),IFERROR(Table1a!#REF!*SF6_GWP,0),IFERROR(Table1a!#REF!*NF3_GWP,0),Table1a!#REF!,Table1a!#REF!,Table1a!#REF!)</f>
        <v>#REF!</v>
      </c>
      <c r="O129" s="85" t="e">
        <f>SUM(Table1a!#REF!,IFERROR(Table1a!#REF!*CH4_GWP,0),IFERROR(Table1a!#REF!*N2O_GWP,0),IFERROR(Table1a!#REF!*SF6_GWP,0),IFERROR(Table1a!#REF!*NF3_GWP,0),Table1a!#REF!,Table1a!#REF!,Table1a!#REF!)</f>
        <v>#REF!</v>
      </c>
      <c r="P129" s="85" t="e">
        <f>SUM(Table1a!#REF!,IFERROR(Table1a!#REF!*CH4_GWP,0),IFERROR(Table1a!#REF!*N2O_GWP,0),IFERROR(Table1a!#REF!*SF6_GWP,0),IFERROR(Table1a!#REF!*NF3_GWP,0),Table1a!#REF!,Table1a!#REF!,Table1a!#REF!)</f>
        <v>#REF!</v>
      </c>
      <c r="Q129" s="85" t="e">
        <f>SUM(Table1a!#REF!,IFERROR(Table1a!#REF!*CH4_GWP,0),IFERROR(Table1a!#REF!*N2O_GWP,0),IFERROR(Table1a!#REF!*SF6_GWP,0),IFERROR(Table1a!#REF!*NF3_GWP,0),Table1a!#REF!,Table1a!#REF!,Table1a!#REF!)</f>
        <v>#REF!</v>
      </c>
      <c r="R129" s="85" t="e">
        <f>SUM(Table1a!#REF!,IFERROR(Table1a!#REF!*CH4_GWP,0),IFERROR(Table1a!#REF!*N2O_GWP,0),IFERROR(Table1a!#REF!*SF6_GWP,0),IFERROR(Table1a!#REF!*NF3_GWP,0),Table1a!#REF!,Table1a!#REF!,Table1a!#REF!)</f>
        <v>#REF!</v>
      </c>
      <c r="S129" s="85" t="e">
        <f>SUM(Table1a!#REF!,IFERROR(Table1a!#REF!*CH4_GWP,0),IFERROR(Table1a!#REF!*N2O_GWP,0),IFERROR(Table1a!#REF!*SF6_GWP,0),IFERROR(Table1a!#REF!*NF3_GWP,0),Table1a!#REF!,Table1a!#REF!,Table1a!#REF!)</f>
        <v>#REF!</v>
      </c>
      <c r="T129" s="85" t="e">
        <f>SUM(Table1a!#REF!,IFERROR(Table1a!#REF!*CH4_GWP,0),IFERROR(Table1a!#REF!*N2O_GWP,0),IFERROR(Table1a!#REF!*SF6_GWP,0),IFERROR(Table1a!#REF!*NF3_GWP,0),Table1a!#REF!,Table1a!#REF!,Table1a!#REF!)</f>
        <v>#REF!</v>
      </c>
      <c r="U129" s="85" t="e">
        <f>SUM(Table1a!#REF!,IFERROR(Table1a!#REF!*CH4_GWP,0),IFERROR(Table1a!#REF!*N2O_GWP,0),IFERROR(Table1a!#REF!*SF6_GWP,0),IFERROR(Table1a!#REF!*NF3_GWP,0),Table1a!#REF!,Table1a!#REF!,Table1a!#REF!)</f>
        <v>#REF!</v>
      </c>
      <c r="V129" s="85" t="e">
        <f>SUM(Table1a!#REF!,IFERROR(Table1a!#REF!*CH4_GWP,0),IFERROR(Table1a!#REF!*N2O_GWP,0),IFERROR(Table1a!#REF!*SF6_GWP,0),IFERROR(Table1a!#REF!*NF3_GWP,0),Table1a!#REF!,Table1a!#REF!,Table1a!#REF!)</f>
        <v>#REF!</v>
      </c>
      <c r="W129" s="85" t="e">
        <f>SUM(Table1a!#REF!,IFERROR(Table1a!#REF!*CH4_GWP,0),IFERROR(Table1a!#REF!*N2O_GWP,0),IFERROR(Table1a!#REF!*SF6_GWP,0),IFERROR(Table1a!#REF!*NF3_GWP,0),Table1a!#REF!,Table1a!#REF!,Table1a!#REF!)</f>
        <v>#REF!</v>
      </c>
      <c r="X129" s="85" t="e">
        <f>SUM(Table1a!#REF!,IFERROR(Table1a!#REF!*CH4_GWP,0),IFERROR(Table1a!#REF!*N2O_GWP,0),IFERROR(Table1a!#REF!*SF6_GWP,0),IFERROR(Table1a!#REF!*NF3_GWP,0),Table1a!#REF!,Table1a!#REF!,Table1a!#REF!)</f>
        <v>#REF!</v>
      </c>
      <c r="Y129" s="85" t="e">
        <f>SUM(Table1a!#REF!,IFERROR(Table1a!#REF!*CH4_GWP,0),IFERROR(Table1a!#REF!*N2O_GWP,0),IFERROR(Table1a!#REF!*SF6_GWP,0),IFERROR(Table1a!#REF!*NF3_GWP,0),Table1a!#REF!,Table1a!#REF!,Table1a!#REF!)</f>
        <v>#REF!</v>
      </c>
      <c r="Z129" s="85" t="e">
        <f>SUM(Table1a!#REF!,IFERROR(Table1a!#REF!*CH4_GWP,0),IFERROR(Table1a!#REF!*N2O_GWP,0),IFERROR(Table1a!#REF!*SF6_GWP,0),IFERROR(Table1a!#REF!*NF3_GWP,0),Table1a!#REF!,Table1a!#REF!,Table1a!#REF!)</f>
        <v>#REF!</v>
      </c>
      <c r="AA129" s="85" t="e">
        <f>SUM(Table1a!#REF!,IFERROR(Table1a!#REF!*CH4_GWP,0),IFERROR(Table1a!#REF!*N2O_GWP,0),IFERROR(Table1a!#REF!*SF6_GWP,0),IFERROR(Table1a!#REF!*NF3_GWP,0),Table1a!#REF!,Table1a!#REF!,Table1a!#REF!)</f>
        <v>#REF!</v>
      </c>
      <c r="AB129" s="85" t="e">
        <f>SUM(Table1a!#REF!,IFERROR(Table1a!#REF!*CH4_GWP,0),IFERROR(Table1a!#REF!*N2O_GWP,0),IFERROR(Table1a!#REF!*SF6_GWP,0),IFERROR(Table1a!#REF!*NF3_GWP,0),Table1a!#REF!,Table1a!#REF!,Table1a!#REF!)</f>
        <v>#REF!</v>
      </c>
      <c r="AC129" s="85" t="e">
        <f>SUM(Table1a!#REF!,IFERROR(Table1a!#REF!*CH4_GWP,0),IFERROR(Table1a!#REF!*N2O_GWP,0),IFERROR(Table1a!#REF!*SF6_GWP,0),IFERROR(Table1a!#REF!*NF3_GWP,0),Table1a!#REF!,Table1a!#REF!,Table1a!#REF!)</f>
        <v>#REF!</v>
      </c>
      <c r="AD129" s="85" t="e">
        <f>SUM(Table1a!#REF!,IFERROR(Table1a!#REF!*CH4_GWP,0),IFERROR(Table1a!#REF!*N2O_GWP,0),IFERROR(Table1a!#REF!*SF6_GWP,0),IFERROR(Table1a!#REF!*NF3_GWP,0),Table1a!#REF!,Table1a!#REF!,Table1a!#REF!)</f>
        <v>#REF!</v>
      </c>
      <c r="AE129" s="85" t="e">
        <f>SUM(Table1a!#REF!,IFERROR(Table1a!#REF!*CH4_GWP,0),IFERROR(Table1a!#REF!*N2O_GWP,0),IFERROR(Table1a!#REF!*SF6_GWP,0),IFERROR(Table1a!#REF!*NF3_GWP,0),Table1a!#REF!,Table1a!#REF!,Table1a!#REF!)</f>
        <v>#REF!</v>
      </c>
      <c r="AF129" s="85" t="e">
        <f>SUM(Table1a!#REF!,IFERROR(Table1a!#REF!*CH4_GWP,0),IFERROR(Table1a!#REF!*N2O_GWP,0),IFERROR(Table1a!#REF!*SF6_GWP,0),IFERROR(Table1a!#REF!*NF3_GWP,0),Table1a!#REF!,Table1a!#REF!,Table1a!#REF!)</f>
        <v>#REF!</v>
      </c>
      <c r="AG129" s="85" t="e">
        <f>SUM(Table1a!#REF!,IFERROR(Table1a!#REF!*CH4_GWP,0),IFERROR(Table1a!#REF!*N2O_GWP,0),IFERROR(Table1a!#REF!*SF6_GWP,0),IFERROR(Table1a!#REF!*NF3_GWP,0),Table1a!#REF!,Table1a!#REF!,Table1a!#REF!)</f>
        <v>#REF!</v>
      </c>
      <c r="AH129" s="85" t="e">
        <f>SUM(Table1a!#REF!,IFERROR(Table1a!#REF!*CH4_GWP,0),IFERROR(Table1a!#REF!*N2O_GWP,0),IFERROR(Table1a!#REF!*SF6_GWP,0),IFERROR(Table1a!#REF!*NF3_GWP,0),Table1a!#REF!,Table1a!#REF!,Table1a!#REF!)</f>
        <v>#REF!</v>
      </c>
      <c r="AI129" s="85" t="e">
        <f>SUM(Table1a!#REF!,IFERROR(Table1a!#REF!*CH4_GWP,0),IFERROR(Table1a!#REF!*N2O_GWP,0),IFERROR(Table1a!#REF!*SF6_GWP,0),IFERROR(Table1a!#REF!*NF3_GWP,0),Table1a!#REF!,Table1a!#REF!,Table1a!#REF!)</f>
        <v>#REF!</v>
      </c>
      <c r="AJ129" s="85" t="e">
        <f>SUM(Table1a!#REF!,IFERROR(Table1a!#REF!*CH4_GWP,0),IFERROR(Table1a!#REF!*N2O_GWP,0),IFERROR(Table1a!#REF!*SF6_GWP,0),IFERROR(Table1a!#REF!*NF3_GWP,0),Table1a!#REF!,Table1a!#REF!,Table1a!#REF!)</f>
        <v>#REF!</v>
      </c>
      <c r="AK129" s="74"/>
      <c r="AL129" s="106" t="e">
        <f>IFERROR(ROUND(Table1a!#REF!-C129,6),Table1a!#REF!)</f>
        <v>#REF!</v>
      </c>
      <c r="AM129" s="106" t="e">
        <f>IFERROR(ROUND(Table1a!#REF!-D129,6),Table1a!#REF!)</f>
        <v>#REF!</v>
      </c>
      <c r="AN129" s="106" t="e">
        <f>IFERROR(ROUND(Table1a!#REF!-E129,6),Table1a!#REF!)</f>
        <v>#REF!</v>
      </c>
      <c r="AO129" s="106" t="e">
        <f>IFERROR(ROUND(Table1a!#REF!-F129,6),Table1a!#REF!)</f>
        <v>#REF!</v>
      </c>
      <c r="AP129" s="106" t="e">
        <f>IFERROR(ROUND(Table1a!#REF!-G129,6),Table1a!#REF!)</f>
        <v>#REF!</v>
      </c>
      <c r="AQ129" s="106" t="e">
        <f>IFERROR(ROUND(Table1a!#REF!-H129,6),Table1a!#REF!)</f>
        <v>#REF!</v>
      </c>
      <c r="AR129" s="106" t="e">
        <f>IFERROR(ROUND(Table1a!#REF!-I129,6),Table1a!#REF!)</f>
        <v>#REF!</v>
      </c>
      <c r="AS129" s="106" t="e">
        <f>IFERROR(ROUND(Table1a!#REF!-J129,6),Table1a!#REF!)</f>
        <v>#REF!</v>
      </c>
      <c r="AT129" s="106" t="e">
        <f>IFERROR(ROUND(Table1a!#REF!-K129,6),Table1a!#REF!)</f>
        <v>#REF!</v>
      </c>
      <c r="AU129" s="106" t="e">
        <f>IFERROR(ROUND(Table1a!#REF!-L129,6),Table1a!#REF!)</f>
        <v>#REF!</v>
      </c>
      <c r="AV129" s="106" t="e">
        <f>IFERROR(ROUND(Table1a!#REF!-M129,6),Table1a!#REF!)</f>
        <v>#REF!</v>
      </c>
      <c r="AW129" s="106" t="e">
        <f>IFERROR(ROUND(Table1a!#REF!-N129,6),Table1a!#REF!)</f>
        <v>#REF!</v>
      </c>
      <c r="AX129" s="106" t="e">
        <f>IFERROR(ROUND(Table1a!#REF!-O129,6),Table1a!#REF!)</f>
        <v>#REF!</v>
      </c>
      <c r="AY129" s="106" t="e">
        <f>IFERROR(ROUND(Table1a!#REF!-P129,6),Table1a!#REF!)</f>
        <v>#REF!</v>
      </c>
      <c r="AZ129" s="106" t="e">
        <f>IFERROR(ROUND(Table1a!#REF!-Q129,6),Table1a!#REF!)</f>
        <v>#REF!</v>
      </c>
      <c r="BA129" s="106" t="e">
        <f>IFERROR(ROUND(Table1a!#REF!-R129,6),Table1a!#REF!)</f>
        <v>#REF!</v>
      </c>
      <c r="BB129" s="106" t="e">
        <f>IFERROR(ROUND(Table1a!#REF!-S129,6),Table1a!#REF!)</f>
        <v>#REF!</v>
      </c>
      <c r="BC129" s="106" t="e">
        <f>IFERROR(ROUND(Table1a!#REF!-T129,6),Table1a!#REF!)</f>
        <v>#REF!</v>
      </c>
      <c r="BD129" s="106" t="e">
        <f>IFERROR(ROUND(Table1a!#REF!-U129,6),Table1a!#REF!)</f>
        <v>#REF!</v>
      </c>
      <c r="BE129" s="106" t="e">
        <f>IFERROR(ROUND(Table1a!#REF!-V129,6),Table1a!#REF!)</f>
        <v>#REF!</v>
      </c>
      <c r="BF129" s="106" t="e">
        <f>IFERROR(ROUND(Table1a!#REF!-W129,6),Table1a!#REF!)</f>
        <v>#REF!</v>
      </c>
      <c r="BG129" s="106" t="e">
        <f>IFERROR(ROUND(Table1a!#REF!-X129,6),Table1a!#REF!)</f>
        <v>#REF!</v>
      </c>
      <c r="BH129" s="106" t="e">
        <f>IFERROR(ROUND(Table1a!#REF!-Y129,6),Table1a!#REF!)</f>
        <v>#REF!</v>
      </c>
      <c r="BI129" s="106" t="e">
        <f>IFERROR(ROUND(Table1a!#REF!-Z129,6),Table1a!#REF!)</f>
        <v>#REF!</v>
      </c>
      <c r="BJ129" s="106" t="e">
        <f>IFERROR(ROUND(Table1a!#REF!-AA129,6),Table1a!#REF!)</f>
        <v>#REF!</v>
      </c>
      <c r="BK129" s="106" t="e">
        <f>IFERROR(ROUND(Table1a!#REF!-AB129,6),Table1a!#REF!)</f>
        <v>#REF!</v>
      </c>
      <c r="BL129" s="106" t="e">
        <f>IFERROR(ROUND(Table1a!#REF!-AC129,6),Table1a!#REF!)</f>
        <v>#REF!</v>
      </c>
      <c r="BM129" s="106" t="e">
        <f>IFERROR(ROUND(Table1a!#REF!-AD129,6),Table1a!#REF!)</f>
        <v>#REF!</v>
      </c>
      <c r="BN129" s="106" t="e">
        <f>IFERROR(ROUND(Table1a!#REF!-AE129,6),Table1a!#REF!)</f>
        <v>#REF!</v>
      </c>
      <c r="BO129" s="106" t="e">
        <f>IFERROR(ROUND(Table1a!#REF!-AF129,6),Table1a!#REF!)</f>
        <v>#REF!</v>
      </c>
      <c r="BP129" s="106" t="e">
        <f>IFERROR(ROUND(Table1a!#REF!-AG129,6),Table1a!#REF!)</f>
        <v>#REF!</v>
      </c>
      <c r="BQ129" s="106" t="e">
        <f>IFERROR(ROUND(Table1a!#REF!-AH129,6),Table1a!#REF!)</f>
        <v>#REF!</v>
      </c>
      <c r="BR129" s="106" t="e">
        <f>IFERROR(ROUND(Table1a!#REF!-AI129,6),Table1a!#REF!)</f>
        <v>#REF!</v>
      </c>
      <c r="BS129" s="106" t="e">
        <f>IFERROR(ROUND(Table1a!#REF!-AJ129,6),Table1a!#REF!)</f>
        <v>#REF!</v>
      </c>
      <c r="BT129" s="74"/>
      <c r="BU129" s="106" t="e">
        <f>ROUND(IFERROR(Table1a!#REF!*1,0)-SUM(Table1a!#REF!,Table1a!#REF!),6)</f>
        <v>#REF!</v>
      </c>
      <c r="BV129" s="106" t="e">
        <f>ROUND(IFERROR(Table1a!#REF!*1,0)-SUM(Table1a!#REF!,Table1a!#REF!),6)</f>
        <v>#REF!</v>
      </c>
      <c r="BW129" s="106" t="e">
        <f>ROUND(IFERROR(Table1a!#REF!*1,0)-SUM(Table1a!#REF!,Table1a!#REF!),6)</f>
        <v>#REF!</v>
      </c>
      <c r="BX129" s="106" t="e">
        <f>ROUND(IFERROR(Table1a!#REF!*1,0)-SUM(Table1a!#REF!,Table1a!#REF!),6)</f>
        <v>#REF!</v>
      </c>
      <c r="BY129" s="106" t="e">
        <f>ROUND(IFERROR(Table1a!#REF!*1,0)-SUM(Table1a!#REF!,Table1a!#REF!),6)</f>
        <v>#REF!</v>
      </c>
      <c r="BZ129" s="106" t="e">
        <f>ROUND(IFERROR(Table1a!#REF!*1,0)-SUM(Table1a!#REF!,Table1a!#REF!),6)</f>
        <v>#REF!</v>
      </c>
      <c r="CA129" s="106" t="e">
        <f>ROUND(IFERROR(Table1a!#REF!*1,0)-SUM(Table1a!#REF!,Table1a!#REF!),6)</f>
        <v>#REF!</v>
      </c>
      <c r="CB129" s="106" t="e">
        <f>ROUND(IFERROR(Table1a!#REF!*1,0)-SUM(Table1a!#REF!,Table1a!#REF!),6)</f>
        <v>#REF!</v>
      </c>
      <c r="CC129" s="106" t="e">
        <f>ROUND(IFERROR(Table1a!#REF!*1,0)-SUM(Table1a!#REF!,Table1a!#REF!),6)</f>
        <v>#REF!</v>
      </c>
      <c r="CD129" s="106" t="e">
        <f>ROUND(IFERROR(Table1a!#REF!*1,0)-SUM(Table1a!#REF!,Table1a!#REF!),6)</f>
        <v>#REF!</v>
      </c>
      <c r="CE129" s="106" t="e">
        <f>ROUND(IFERROR(Table1a!#REF!*1,0)-SUM(Table1a!#REF!,Table1a!#REF!),6)</f>
        <v>#REF!</v>
      </c>
      <c r="CF129" s="106" t="e">
        <f>ROUND(IFERROR(Table1a!#REF!*1,0)-SUM(Table1a!#REF!,Table1a!#REF!),6)</f>
        <v>#REF!</v>
      </c>
      <c r="CG129" s="106" t="e">
        <f>ROUND(IFERROR(Table1a!#REF!*1,0)-SUM(Table1a!#REF!,Table1a!#REF!),6)</f>
        <v>#REF!</v>
      </c>
      <c r="CH129" s="106" t="e">
        <f>ROUND(IFERROR(Table1a!#REF!*1,0)-SUM(Table1a!#REF!,Table1a!#REF!),6)</f>
        <v>#REF!</v>
      </c>
      <c r="CI129" s="106" t="e">
        <f>ROUND(IFERROR(Table1a!#REF!*1,0)-SUM(Table1a!#REF!,Table1a!#REF!),6)</f>
        <v>#REF!</v>
      </c>
      <c r="CJ129" s="106" t="e">
        <f>ROUND(IFERROR(Table1a!#REF!*1,0)-SUM(Table1a!#REF!,Table1a!#REF!),6)</f>
        <v>#REF!</v>
      </c>
      <c r="CK129" s="106" t="e">
        <f>ROUND(IFERROR(Table1a!#REF!*1,0)-SUM(Table1a!#REF!,Table1a!#REF!),6)</f>
        <v>#REF!</v>
      </c>
      <c r="CL129" s="106" t="e">
        <f>ROUND(IFERROR(Table1a!#REF!*1,0)-SUM(Table1a!#REF!,Table1a!#REF!),6)</f>
        <v>#REF!</v>
      </c>
      <c r="CM129" s="106" t="e">
        <f>ROUND(IFERROR(Table1a!#REF!*1,0)-SUM(Table1a!#REF!,Table1a!#REF!),6)</f>
        <v>#REF!</v>
      </c>
      <c r="CN129" s="106" t="e">
        <f>ROUND(IFERROR(Table1a!#REF!*1,0)-SUM(Table1a!#REF!,Table1a!#REF!),6)</f>
        <v>#REF!</v>
      </c>
      <c r="CO129" s="106" t="e">
        <f>ROUND(IFERROR(Table1a!#REF!*1,0)-SUM(Table1a!#REF!,Table1a!#REF!),6)</f>
        <v>#REF!</v>
      </c>
      <c r="CP129" s="106" t="e">
        <f>ROUND(IFERROR(Table1a!#REF!*1,0)-SUM(Table1a!#REF!,Table1a!#REF!),6)</f>
        <v>#REF!</v>
      </c>
      <c r="CQ129" s="106" t="e">
        <f>ROUND(IFERROR(Table1a!#REF!*1,0)-SUM(Table1a!#REF!,Table1a!#REF!),6)</f>
        <v>#REF!</v>
      </c>
      <c r="CR129" s="106" t="e">
        <f>ROUND(IFERROR(Table1a!#REF!*1,0)-SUM(Table1a!#REF!,Table1a!#REF!),6)</f>
        <v>#REF!</v>
      </c>
      <c r="CS129" s="106" t="e">
        <f>ROUND(IFERROR(Table1a!#REF!*1,0)-SUM(Table1a!#REF!,Table1a!#REF!),6)</f>
        <v>#REF!</v>
      </c>
      <c r="CT129" s="106" t="e">
        <f>ROUND(IFERROR(Table1a!#REF!*1,0)-SUM(Table1a!#REF!,Table1a!#REF!),6)</f>
        <v>#REF!</v>
      </c>
      <c r="CU129" s="106" t="e">
        <f>ROUND(IFERROR(Table1a!#REF!*1,0)-SUM(Table1a!#REF!,Table1a!#REF!),6)</f>
        <v>#REF!</v>
      </c>
      <c r="CV129" s="106" t="e">
        <f>ROUND(IFERROR(Table1a!#REF!*1,0)-SUM(Table1a!#REF!,Table1a!#REF!),6)</f>
        <v>#REF!</v>
      </c>
      <c r="CW129" s="106" t="e">
        <f>ROUND(IFERROR(Table1a!#REF!*1,0)-SUM(Table1a!#REF!,Table1a!#REF!),6)</f>
        <v>#REF!</v>
      </c>
      <c r="CX129" s="106" t="e">
        <f>ROUND(IFERROR(Table1a!#REF!*1,0)-SUM(Table1a!#REF!,Table1a!#REF!),6)</f>
        <v>#REF!</v>
      </c>
      <c r="CY129" s="106" t="e">
        <f>ROUND(IFERROR(Table1a!#REF!*1,0)-SUM(Table1a!#REF!,Table1a!#REF!),6)</f>
        <v>#REF!</v>
      </c>
      <c r="CZ129" s="106" t="e">
        <f>ROUND(IFERROR(Table1a!#REF!*1,0)-SUM(Table1a!#REF!,Table1a!#REF!),6)</f>
        <v>#REF!</v>
      </c>
      <c r="DA129" s="106" t="e">
        <f>ROUND(IFERROR(Table1a!#REF!*1,0)-SUM(Table1a!#REF!,Table1a!#REF!),6)</f>
        <v>#REF!</v>
      </c>
      <c r="DB129" s="106" t="e">
        <f>ROUND(IFERROR(Table1a!#REF!*1,0)-SUM(Table1a!#REF!,Table1a!#REF!),6)</f>
        <v>#REF!</v>
      </c>
      <c r="DC129" s="75"/>
    </row>
    <row r="130" spans="1:107" ht="24.5">
      <c r="A130" s="84" t="s">
        <v>330</v>
      </c>
      <c r="B130" s="150" t="s">
        <v>8</v>
      </c>
      <c r="C130" s="85" t="e">
        <f>SUM(Table1a!#REF!,IFERROR(Table1a!#REF!*CH4_GWP,0),IFERROR(Table1a!#REF!*N2O_GWP,0),IFERROR(Table1a!#REF!*SF6_GWP,0),IFERROR(Table1a!#REF!*NF3_GWP,0),Table1a!#REF!,Table1a!#REF!,Table1a!#REF!)</f>
        <v>#REF!</v>
      </c>
      <c r="D130" s="85" t="e">
        <f>SUM(Table1a!#REF!,IFERROR(Table1a!#REF!*CH4_GWP,0),IFERROR(Table1a!#REF!*N2O_GWP,0),IFERROR(Table1a!#REF!*SF6_GWP,0),IFERROR(Table1a!#REF!*NF3_GWP,0),Table1a!#REF!,Table1a!#REF!,Table1a!#REF!)</f>
        <v>#REF!</v>
      </c>
      <c r="E130" s="85" t="e">
        <f>SUM(Table1a!#REF!,IFERROR(Table1a!#REF!*CH4_GWP,0),IFERROR(Table1a!#REF!*N2O_GWP,0),IFERROR(Table1a!#REF!*SF6_GWP,0),IFERROR(Table1a!#REF!*NF3_GWP,0),Table1a!#REF!,Table1a!#REF!,Table1a!#REF!)</f>
        <v>#REF!</v>
      </c>
      <c r="F130" s="85" t="e">
        <f>SUM(Table1a!#REF!,IFERROR(Table1a!#REF!*CH4_GWP,0),IFERROR(Table1a!#REF!*N2O_GWP,0),IFERROR(Table1a!#REF!*SF6_GWP,0),IFERROR(Table1a!#REF!*NF3_GWP,0),Table1a!#REF!,Table1a!#REF!,Table1a!#REF!)</f>
        <v>#REF!</v>
      </c>
      <c r="G130" s="85" t="e">
        <f>SUM(Table1a!#REF!,IFERROR(Table1a!#REF!*CH4_GWP,0),IFERROR(Table1a!#REF!*N2O_GWP,0),IFERROR(Table1a!#REF!*SF6_GWP,0),IFERROR(Table1a!#REF!*NF3_GWP,0),Table1a!#REF!,Table1a!#REF!,Table1a!#REF!)</f>
        <v>#REF!</v>
      </c>
      <c r="H130" s="85" t="e">
        <f>SUM(Table1a!#REF!,IFERROR(Table1a!#REF!*CH4_GWP,0),IFERROR(Table1a!#REF!*N2O_GWP,0),IFERROR(Table1a!#REF!*SF6_GWP,0),IFERROR(Table1a!#REF!*NF3_GWP,0),Table1a!#REF!,Table1a!#REF!,Table1a!#REF!)</f>
        <v>#REF!</v>
      </c>
      <c r="I130" s="85" t="e">
        <f>SUM(Table1a!#REF!,IFERROR(Table1a!#REF!*CH4_GWP,0),IFERROR(Table1a!#REF!*N2O_GWP,0),IFERROR(Table1a!#REF!*SF6_GWP,0),IFERROR(Table1a!#REF!*NF3_GWP,0),Table1a!#REF!,Table1a!#REF!,Table1a!#REF!)</f>
        <v>#REF!</v>
      </c>
      <c r="J130" s="85" t="e">
        <f>SUM(Table1a!#REF!,IFERROR(Table1a!#REF!*CH4_GWP,0),IFERROR(Table1a!#REF!*N2O_GWP,0),IFERROR(Table1a!#REF!*SF6_GWP,0),IFERROR(Table1a!#REF!*NF3_GWP,0),Table1a!#REF!,Table1a!#REF!,Table1a!#REF!)</f>
        <v>#REF!</v>
      </c>
      <c r="K130" s="85" t="e">
        <f>SUM(Table1a!#REF!,IFERROR(Table1a!#REF!*CH4_GWP,0),IFERROR(Table1a!#REF!*N2O_GWP,0),IFERROR(Table1a!#REF!*SF6_GWP,0),IFERROR(Table1a!#REF!*NF3_GWP,0),Table1a!#REF!,Table1a!#REF!,Table1a!#REF!)</f>
        <v>#REF!</v>
      </c>
      <c r="L130" s="85" t="e">
        <f>SUM(Table1a!#REF!,IFERROR(Table1a!#REF!*CH4_GWP,0),IFERROR(Table1a!#REF!*N2O_GWP,0),IFERROR(Table1a!#REF!*SF6_GWP,0),IFERROR(Table1a!#REF!*NF3_GWP,0),Table1a!#REF!,Table1a!#REF!,Table1a!#REF!)</f>
        <v>#REF!</v>
      </c>
      <c r="M130" s="85" t="e">
        <f>SUM(Table1a!#REF!,IFERROR(Table1a!#REF!*CH4_GWP,0),IFERROR(Table1a!#REF!*N2O_GWP,0),IFERROR(Table1a!#REF!*SF6_GWP,0),IFERROR(Table1a!#REF!*NF3_GWP,0),Table1a!#REF!,Table1a!#REF!,Table1a!#REF!)</f>
        <v>#REF!</v>
      </c>
      <c r="N130" s="85" t="e">
        <f>SUM(Table1a!#REF!,IFERROR(Table1a!#REF!*CH4_GWP,0),IFERROR(Table1a!#REF!*N2O_GWP,0),IFERROR(Table1a!#REF!*SF6_GWP,0),IFERROR(Table1a!#REF!*NF3_GWP,0),Table1a!#REF!,Table1a!#REF!,Table1a!#REF!)</f>
        <v>#REF!</v>
      </c>
      <c r="O130" s="85" t="e">
        <f>SUM(Table1a!#REF!,IFERROR(Table1a!#REF!*CH4_GWP,0),IFERROR(Table1a!#REF!*N2O_GWP,0),IFERROR(Table1a!#REF!*SF6_GWP,0),IFERROR(Table1a!#REF!*NF3_GWP,0),Table1a!#REF!,Table1a!#REF!,Table1a!#REF!)</f>
        <v>#REF!</v>
      </c>
      <c r="P130" s="85" t="e">
        <f>SUM(Table1a!#REF!,IFERROR(Table1a!#REF!*CH4_GWP,0),IFERROR(Table1a!#REF!*N2O_GWP,0),IFERROR(Table1a!#REF!*SF6_GWP,0),IFERROR(Table1a!#REF!*NF3_GWP,0),Table1a!#REF!,Table1a!#REF!,Table1a!#REF!)</f>
        <v>#REF!</v>
      </c>
      <c r="Q130" s="85" t="e">
        <f>SUM(Table1a!#REF!,IFERROR(Table1a!#REF!*CH4_GWP,0),IFERROR(Table1a!#REF!*N2O_GWP,0),IFERROR(Table1a!#REF!*SF6_GWP,0),IFERROR(Table1a!#REF!*NF3_GWP,0),Table1a!#REF!,Table1a!#REF!,Table1a!#REF!)</f>
        <v>#REF!</v>
      </c>
      <c r="R130" s="85" t="e">
        <f>SUM(Table1a!#REF!,IFERROR(Table1a!#REF!*CH4_GWP,0),IFERROR(Table1a!#REF!*N2O_GWP,0),IFERROR(Table1a!#REF!*SF6_GWP,0),IFERROR(Table1a!#REF!*NF3_GWP,0),Table1a!#REF!,Table1a!#REF!,Table1a!#REF!)</f>
        <v>#REF!</v>
      </c>
      <c r="S130" s="85" t="e">
        <f>SUM(Table1a!#REF!,IFERROR(Table1a!#REF!*CH4_GWP,0),IFERROR(Table1a!#REF!*N2O_GWP,0),IFERROR(Table1a!#REF!*SF6_GWP,0),IFERROR(Table1a!#REF!*NF3_GWP,0),Table1a!#REF!,Table1a!#REF!,Table1a!#REF!)</f>
        <v>#REF!</v>
      </c>
      <c r="T130" s="85" t="e">
        <f>SUM(Table1a!#REF!,IFERROR(Table1a!#REF!*CH4_GWP,0),IFERROR(Table1a!#REF!*N2O_GWP,0),IFERROR(Table1a!#REF!*SF6_GWP,0),IFERROR(Table1a!#REF!*NF3_GWP,0),Table1a!#REF!,Table1a!#REF!,Table1a!#REF!)</f>
        <v>#REF!</v>
      </c>
      <c r="U130" s="85" t="e">
        <f>SUM(Table1a!#REF!,IFERROR(Table1a!#REF!*CH4_GWP,0),IFERROR(Table1a!#REF!*N2O_GWP,0),IFERROR(Table1a!#REF!*SF6_GWP,0),IFERROR(Table1a!#REF!*NF3_GWP,0),Table1a!#REF!,Table1a!#REF!,Table1a!#REF!)</f>
        <v>#REF!</v>
      </c>
      <c r="V130" s="85" t="e">
        <f>SUM(Table1a!#REF!,IFERROR(Table1a!#REF!*CH4_GWP,0),IFERROR(Table1a!#REF!*N2O_GWP,0),IFERROR(Table1a!#REF!*SF6_GWP,0),IFERROR(Table1a!#REF!*NF3_GWP,0),Table1a!#REF!,Table1a!#REF!,Table1a!#REF!)</f>
        <v>#REF!</v>
      </c>
      <c r="W130" s="85" t="e">
        <f>SUM(Table1a!#REF!,IFERROR(Table1a!#REF!*CH4_GWP,0),IFERROR(Table1a!#REF!*N2O_GWP,0),IFERROR(Table1a!#REF!*SF6_GWP,0),IFERROR(Table1a!#REF!*NF3_GWP,0),Table1a!#REF!,Table1a!#REF!,Table1a!#REF!)</f>
        <v>#REF!</v>
      </c>
      <c r="X130" s="85" t="e">
        <f>SUM(Table1a!#REF!,IFERROR(Table1a!#REF!*CH4_GWP,0),IFERROR(Table1a!#REF!*N2O_GWP,0),IFERROR(Table1a!#REF!*SF6_GWP,0),IFERROR(Table1a!#REF!*NF3_GWP,0),Table1a!#REF!,Table1a!#REF!,Table1a!#REF!)</f>
        <v>#REF!</v>
      </c>
      <c r="Y130" s="85" t="e">
        <f>SUM(Table1a!#REF!,IFERROR(Table1a!#REF!*CH4_GWP,0),IFERROR(Table1a!#REF!*N2O_GWP,0),IFERROR(Table1a!#REF!*SF6_GWP,0),IFERROR(Table1a!#REF!*NF3_GWP,0),Table1a!#REF!,Table1a!#REF!,Table1a!#REF!)</f>
        <v>#REF!</v>
      </c>
      <c r="Z130" s="85" t="e">
        <f>SUM(Table1a!#REF!,IFERROR(Table1a!#REF!*CH4_GWP,0),IFERROR(Table1a!#REF!*N2O_GWP,0),IFERROR(Table1a!#REF!*SF6_GWP,0),IFERROR(Table1a!#REF!*NF3_GWP,0),Table1a!#REF!,Table1a!#REF!,Table1a!#REF!)</f>
        <v>#REF!</v>
      </c>
      <c r="AA130" s="85" t="e">
        <f>SUM(Table1a!#REF!,IFERROR(Table1a!#REF!*CH4_GWP,0),IFERROR(Table1a!#REF!*N2O_GWP,0),IFERROR(Table1a!#REF!*SF6_GWP,0),IFERROR(Table1a!#REF!*NF3_GWP,0),Table1a!#REF!,Table1a!#REF!,Table1a!#REF!)</f>
        <v>#REF!</v>
      </c>
      <c r="AB130" s="85" t="e">
        <f>SUM(Table1a!#REF!,IFERROR(Table1a!#REF!*CH4_GWP,0),IFERROR(Table1a!#REF!*N2O_GWP,0),IFERROR(Table1a!#REF!*SF6_GWP,0),IFERROR(Table1a!#REF!*NF3_GWP,0),Table1a!#REF!,Table1a!#REF!,Table1a!#REF!)</f>
        <v>#REF!</v>
      </c>
      <c r="AC130" s="85" t="e">
        <f>SUM(Table1a!#REF!,IFERROR(Table1a!#REF!*CH4_GWP,0),IFERROR(Table1a!#REF!*N2O_GWP,0),IFERROR(Table1a!#REF!*SF6_GWP,0),IFERROR(Table1a!#REF!*NF3_GWP,0),Table1a!#REF!,Table1a!#REF!,Table1a!#REF!)</f>
        <v>#REF!</v>
      </c>
      <c r="AD130" s="85" t="e">
        <f>SUM(Table1a!#REF!,IFERROR(Table1a!#REF!*CH4_GWP,0),IFERROR(Table1a!#REF!*N2O_GWP,0),IFERROR(Table1a!#REF!*SF6_GWP,0),IFERROR(Table1a!#REF!*NF3_GWP,0),Table1a!#REF!,Table1a!#REF!,Table1a!#REF!)</f>
        <v>#REF!</v>
      </c>
      <c r="AE130" s="85" t="e">
        <f>SUM(Table1a!#REF!,IFERROR(Table1a!#REF!*CH4_GWP,0),IFERROR(Table1a!#REF!*N2O_GWP,0),IFERROR(Table1a!#REF!*SF6_GWP,0),IFERROR(Table1a!#REF!*NF3_GWP,0),Table1a!#REF!,Table1a!#REF!,Table1a!#REF!)</f>
        <v>#REF!</v>
      </c>
      <c r="AF130" s="85" t="e">
        <f>SUM(Table1a!#REF!,IFERROR(Table1a!#REF!*CH4_GWP,0),IFERROR(Table1a!#REF!*N2O_GWP,0),IFERROR(Table1a!#REF!*SF6_GWP,0),IFERROR(Table1a!#REF!*NF3_GWP,0),Table1a!#REF!,Table1a!#REF!,Table1a!#REF!)</f>
        <v>#REF!</v>
      </c>
      <c r="AG130" s="85" t="e">
        <f>SUM(Table1a!#REF!,IFERROR(Table1a!#REF!*CH4_GWP,0),IFERROR(Table1a!#REF!*N2O_GWP,0),IFERROR(Table1a!#REF!*SF6_GWP,0),IFERROR(Table1a!#REF!*NF3_GWP,0),Table1a!#REF!,Table1a!#REF!,Table1a!#REF!)</f>
        <v>#REF!</v>
      </c>
      <c r="AH130" s="85" t="e">
        <f>SUM(Table1a!#REF!,IFERROR(Table1a!#REF!*CH4_GWP,0),IFERROR(Table1a!#REF!*N2O_GWP,0),IFERROR(Table1a!#REF!*SF6_GWP,0),IFERROR(Table1a!#REF!*NF3_GWP,0),Table1a!#REF!,Table1a!#REF!,Table1a!#REF!)</f>
        <v>#REF!</v>
      </c>
      <c r="AI130" s="85" t="e">
        <f>SUM(Table1a!#REF!,IFERROR(Table1a!#REF!*CH4_GWP,0),IFERROR(Table1a!#REF!*N2O_GWP,0),IFERROR(Table1a!#REF!*SF6_GWP,0),IFERROR(Table1a!#REF!*NF3_GWP,0),Table1a!#REF!,Table1a!#REF!,Table1a!#REF!)</f>
        <v>#REF!</v>
      </c>
      <c r="AJ130" s="85" t="e">
        <f>SUM(Table1a!#REF!,IFERROR(Table1a!#REF!*CH4_GWP,0),IFERROR(Table1a!#REF!*N2O_GWP,0),IFERROR(Table1a!#REF!*SF6_GWP,0),IFERROR(Table1a!#REF!*NF3_GWP,0),Table1a!#REF!,Table1a!#REF!,Table1a!#REF!)</f>
        <v>#REF!</v>
      </c>
      <c r="AK130" s="74"/>
      <c r="AL130" s="106" t="e">
        <f>IFERROR(ROUND(Table1a!#REF!-C130,6),Table1a!#REF!)</f>
        <v>#REF!</v>
      </c>
      <c r="AM130" s="106" t="e">
        <f>IFERROR(ROUND(Table1a!#REF!-D130,6),Table1a!#REF!)</f>
        <v>#REF!</v>
      </c>
      <c r="AN130" s="106" t="e">
        <f>IFERROR(ROUND(Table1a!#REF!-E130,6),Table1a!#REF!)</f>
        <v>#REF!</v>
      </c>
      <c r="AO130" s="106" t="e">
        <f>IFERROR(ROUND(Table1a!#REF!-F130,6),Table1a!#REF!)</f>
        <v>#REF!</v>
      </c>
      <c r="AP130" s="106" t="e">
        <f>IFERROR(ROUND(Table1a!#REF!-G130,6),Table1a!#REF!)</f>
        <v>#REF!</v>
      </c>
      <c r="AQ130" s="106" t="e">
        <f>IFERROR(ROUND(Table1a!#REF!-H130,6),Table1a!#REF!)</f>
        <v>#REF!</v>
      </c>
      <c r="AR130" s="106" t="e">
        <f>IFERROR(ROUND(Table1a!#REF!-I130,6),Table1a!#REF!)</f>
        <v>#REF!</v>
      </c>
      <c r="AS130" s="106" t="e">
        <f>IFERROR(ROUND(Table1a!#REF!-J130,6),Table1a!#REF!)</f>
        <v>#REF!</v>
      </c>
      <c r="AT130" s="106" t="e">
        <f>IFERROR(ROUND(Table1a!#REF!-K130,6),Table1a!#REF!)</f>
        <v>#REF!</v>
      </c>
      <c r="AU130" s="106" t="e">
        <f>IFERROR(ROUND(Table1a!#REF!-L130,6),Table1a!#REF!)</f>
        <v>#REF!</v>
      </c>
      <c r="AV130" s="106" t="e">
        <f>IFERROR(ROUND(Table1a!#REF!-M130,6),Table1a!#REF!)</f>
        <v>#REF!</v>
      </c>
      <c r="AW130" s="106" t="e">
        <f>IFERROR(ROUND(Table1a!#REF!-N130,6),Table1a!#REF!)</f>
        <v>#REF!</v>
      </c>
      <c r="AX130" s="106" t="e">
        <f>IFERROR(ROUND(Table1a!#REF!-O130,6),Table1a!#REF!)</f>
        <v>#REF!</v>
      </c>
      <c r="AY130" s="106" t="e">
        <f>IFERROR(ROUND(Table1a!#REF!-P130,6),Table1a!#REF!)</f>
        <v>#REF!</v>
      </c>
      <c r="AZ130" s="106" t="e">
        <f>IFERROR(ROUND(Table1a!#REF!-Q130,6),Table1a!#REF!)</f>
        <v>#REF!</v>
      </c>
      <c r="BA130" s="106" t="e">
        <f>IFERROR(ROUND(Table1a!#REF!-R130,6),Table1a!#REF!)</f>
        <v>#REF!</v>
      </c>
      <c r="BB130" s="106" t="e">
        <f>IFERROR(ROUND(Table1a!#REF!-S130,6),Table1a!#REF!)</f>
        <v>#REF!</v>
      </c>
      <c r="BC130" s="106" t="e">
        <f>IFERROR(ROUND(Table1a!#REF!-T130,6),Table1a!#REF!)</f>
        <v>#REF!</v>
      </c>
      <c r="BD130" s="106" t="e">
        <f>IFERROR(ROUND(Table1a!#REF!-U130,6),Table1a!#REF!)</f>
        <v>#REF!</v>
      </c>
      <c r="BE130" s="106" t="e">
        <f>IFERROR(ROUND(Table1a!#REF!-V130,6),Table1a!#REF!)</f>
        <v>#REF!</v>
      </c>
      <c r="BF130" s="106" t="e">
        <f>IFERROR(ROUND(Table1a!#REF!-W130,6),Table1a!#REF!)</f>
        <v>#REF!</v>
      </c>
      <c r="BG130" s="106" t="e">
        <f>IFERROR(ROUND(Table1a!#REF!-X130,6),Table1a!#REF!)</f>
        <v>#REF!</v>
      </c>
      <c r="BH130" s="106" t="e">
        <f>IFERROR(ROUND(Table1a!#REF!-Y130,6),Table1a!#REF!)</f>
        <v>#REF!</v>
      </c>
      <c r="BI130" s="106" t="e">
        <f>IFERROR(ROUND(Table1a!#REF!-Z130,6),Table1a!#REF!)</f>
        <v>#REF!</v>
      </c>
      <c r="BJ130" s="106" t="e">
        <f>IFERROR(ROUND(Table1a!#REF!-AA130,6),Table1a!#REF!)</f>
        <v>#REF!</v>
      </c>
      <c r="BK130" s="106" t="e">
        <f>IFERROR(ROUND(Table1a!#REF!-AB130,6),Table1a!#REF!)</f>
        <v>#REF!</v>
      </c>
      <c r="BL130" s="106" t="e">
        <f>IFERROR(ROUND(Table1a!#REF!-AC130,6),Table1a!#REF!)</f>
        <v>#REF!</v>
      </c>
      <c r="BM130" s="106" t="e">
        <f>IFERROR(ROUND(Table1a!#REF!-AD130,6),Table1a!#REF!)</f>
        <v>#REF!</v>
      </c>
      <c r="BN130" s="106" t="e">
        <f>IFERROR(ROUND(Table1a!#REF!-AE130,6),Table1a!#REF!)</f>
        <v>#REF!</v>
      </c>
      <c r="BO130" s="106" t="e">
        <f>IFERROR(ROUND(Table1a!#REF!-AF130,6),Table1a!#REF!)</f>
        <v>#REF!</v>
      </c>
      <c r="BP130" s="106" t="e">
        <f>IFERROR(ROUND(Table1a!#REF!-AG130,6),Table1a!#REF!)</f>
        <v>#REF!</v>
      </c>
      <c r="BQ130" s="106" t="e">
        <f>IFERROR(ROUND(Table1a!#REF!-AH130,6),Table1a!#REF!)</f>
        <v>#REF!</v>
      </c>
      <c r="BR130" s="106" t="e">
        <f>IFERROR(ROUND(Table1a!#REF!-AI130,6),Table1a!#REF!)</f>
        <v>#REF!</v>
      </c>
      <c r="BS130" s="106" t="e">
        <f>IFERROR(ROUND(Table1a!#REF!-AJ130,6),Table1a!#REF!)</f>
        <v>#REF!</v>
      </c>
      <c r="BT130" s="74"/>
      <c r="BU130" s="107"/>
      <c r="BV130" s="107"/>
      <c r="BW130" s="107"/>
      <c r="BX130" s="107"/>
      <c r="BY130" s="107"/>
      <c r="BZ130" s="107"/>
      <c r="CA130" s="107"/>
      <c r="CB130" s="107"/>
      <c r="CC130" s="107"/>
      <c r="CD130" s="107"/>
      <c r="CE130" s="107"/>
      <c r="CF130" s="107"/>
      <c r="CG130" s="107"/>
      <c r="CH130" s="107"/>
      <c r="CI130" s="107"/>
      <c r="CJ130" s="107"/>
      <c r="CK130" s="107"/>
      <c r="CL130" s="107"/>
      <c r="CM130" s="107"/>
      <c r="CN130" s="107"/>
      <c r="CO130" s="107"/>
      <c r="CP130" s="107"/>
      <c r="CQ130" s="107"/>
      <c r="CR130" s="107"/>
      <c r="CS130" s="107"/>
      <c r="CT130" s="107"/>
      <c r="CU130" s="107"/>
      <c r="CV130" s="107"/>
      <c r="CW130" s="107"/>
      <c r="CX130" s="107"/>
      <c r="CY130" s="107"/>
      <c r="CZ130" s="107"/>
      <c r="DA130" s="107"/>
      <c r="DB130" s="107"/>
      <c r="DC130" s="75" t="s">
        <v>124</v>
      </c>
    </row>
    <row r="131" spans="1:107">
      <c r="A131" s="83" t="s">
        <v>331</v>
      </c>
      <c r="B131" s="150" t="s">
        <v>8</v>
      </c>
      <c r="C131" s="85" t="e">
        <f>SUM(Table1a!#REF!,IFERROR(Table1a!#REF!*CH4_GWP,0),IFERROR(Table1a!#REF!*N2O_GWP,0),IFERROR(Table1a!#REF!*SF6_GWP,0),IFERROR(Table1a!#REF!*NF3_GWP,0),Table1a!#REF!,Table1a!#REF!,Table1a!#REF!)</f>
        <v>#REF!</v>
      </c>
      <c r="D131" s="85" t="e">
        <f>SUM(Table1a!#REF!,IFERROR(Table1a!#REF!*CH4_GWP,0),IFERROR(Table1a!#REF!*N2O_GWP,0),IFERROR(Table1a!#REF!*SF6_GWP,0),IFERROR(Table1a!#REF!*NF3_GWP,0),Table1a!#REF!,Table1a!#REF!,Table1a!#REF!)</f>
        <v>#REF!</v>
      </c>
      <c r="E131" s="85" t="e">
        <f>SUM(Table1a!#REF!,IFERROR(Table1a!#REF!*CH4_GWP,0),IFERROR(Table1a!#REF!*N2O_GWP,0),IFERROR(Table1a!#REF!*SF6_GWP,0),IFERROR(Table1a!#REF!*NF3_GWP,0),Table1a!#REF!,Table1a!#REF!,Table1a!#REF!)</f>
        <v>#REF!</v>
      </c>
      <c r="F131" s="85" t="e">
        <f>SUM(Table1a!#REF!,IFERROR(Table1a!#REF!*CH4_GWP,0),IFERROR(Table1a!#REF!*N2O_GWP,0),IFERROR(Table1a!#REF!*SF6_GWP,0),IFERROR(Table1a!#REF!*NF3_GWP,0),Table1a!#REF!,Table1a!#REF!,Table1a!#REF!)</f>
        <v>#REF!</v>
      </c>
      <c r="G131" s="85" t="e">
        <f>SUM(Table1a!#REF!,IFERROR(Table1a!#REF!*CH4_GWP,0),IFERROR(Table1a!#REF!*N2O_GWP,0),IFERROR(Table1a!#REF!*SF6_GWP,0),IFERROR(Table1a!#REF!*NF3_GWP,0),Table1a!#REF!,Table1a!#REF!,Table1a!#REF!)</f>
        <v>#REF!</v>
      </c>
      <c r="H131" s="85" t="e">
        <f>SUM(Table1a!#REF!,IFERROR(Table1a!#REF!*CH4_GWP,0),IFERROR(Table1a!#REF!*N2O_GWP,0),IFERROR(Table1a!#REF!*SF6_GWP,0),IFERROR(Table1a!#REF!*NF3_GWP,0),Table1a!#REF!,Table1a!#REF!,Table1a!#REF!)</f>
        <v>#REF!</v>
      </c>
      <c r="I131" s="85" t="e">
        <f>SUM(Table1a!#REF!,IFERROR(Table1a!#REF!*CH4_GWP,0),IFERROR(Table1a!#REF!*N2O_GWP,0),IFERROR(Table1a!#REF!*SF6_GWP,0),IFERROR(Table1a!#REF!*NF3_GWP,0),Table1a!#REF!,Table1a!#REF!,Table1a!#REF!)</f>
        <v>#REF!</v>
      </c>
      <c r="J131" s="85" t="e">
        <f>SUM(Table1a!#REF!,IFERROR(Table1a!#REF!*CH4_GWP,0),IFERROR(Table1a!#REF!*N2O_GWP,0),IFERROR(Table1a!#REF!*SF6_GWP,0),IFERROR(Table1a!#REF!*NF3_GWP,0),Table1a!#REF!,Table1a!#REF!,Table1a!#REF!)</f>
        <v>#REF!</v>
      </c>
      <c r="K131" s="85" t="e">
        <f>SUM(Table1a!#REF!,IFERROR(Table1a!#REF!*CH4_GWP,0),IFERROR(Table1a!#REF!*N2O_GWP,0),IFERROR(Table1a!#REF!*SF6_GWP,0),IFERROR(Table1a!#REF!*NF3_GWP,0),Table1a!#REF!,Table1a!#REF!,Table1a!#REF!)</f>
        <v>#REF!</v>
      </c>
      <c r="L131" s="85" t="e">
        <f>SUM(Table1a!#REF!,IFERROR(Table1a!#REF!*CH4_GWP,0),IFERROR(Table1a!#REF!*N2O_GWP,0),IFERROR(Table1a!#REF!*SF6_GWP,0),IFERROR(Table1a!#REF!*NF3_GWP,0),Table1a!#REF!,Table1a!#REF!,Table1a!#REF!)</f>
        <v>#REF!</v>
      </c>
      <c r="M131" s="85" t="e">
        <f>SUM(Table1a!#REF!,IFERROR(Table1a!#REF!*CH4_GWP,0),IFERROR(Table1a!#REF!*N2O_GWP,0),IFERROR(Table1a!#REF!*SF6_GWP,0),IFERROR(Table1a!#REF!*NF3_GWP,0),Table1a!#REF!,Table1a!#REF!,Table1a!#REF!)</f>
        <v>#REF!</v>
      </c>
      <c r="N131" s="85" t="e">
        <f>SUM(Table1a!#REF!,IFERROR(Table1a!#REF!*CH4_GWP,0),IFERROR(Table1a!#REF!*N2O_GWP,0),IFERROR(Table1a!#REF!*SF6_GWP,0),IFERROR(Table1a!#REF!*NF3_GWP,0),Table1a!#REF!,Table1a!#REF!,Table1a!#REF!)</f>
        <v>#REF!</v>
      </c>
      <c r="O131" s="85" t="e">
        <f>SUM(Table1a!#REF!,IFERROR(Table1a!#REF!*CH4_GWP,0),IFERROR(Table1a!#REF!*N2O_GWP,0),IFERROR(Table1a!#REF!*SF6_GWP,0),IFERROR(Table1a!#REF!*NF3_GWP,0),Table1a!#REF!,Table1a!#REF!,Table1a!#REF!)</f>
        <v>#REF!</v>
      </c>
      <c r="P131" s="85" t="e">
        <f>SUM(Table1a!#REF!,IFERROR(Table1a!#REF!*CH4_GWP,0),IFERROR(Table1a!#REF!*N2O_GWP,0),IFERROR(Table1a!#REF!*SF6_GWP,0),IFERROR(Table1a!#REF!*NF3_GWP,0),Table1a!#REF!,Table1a!#REF!,Table1a!#REF!)</f>
        <v>#REF!</v>
      </c>
      <c r="Q131" s="85" t="e">
        <f>SUM(Table1a!#REF!,IFERROR(Table1a!#REF!*CH4_GWP,0),IFERROR(Table1a!#REF!*N2O_GWP,0),IFERROR(Table1a!#REF!*SF6_GWP,0),IFERROR(Table1a!#REF!*NF3_GWP,0),Table1a!#REF!,Table1a!#REF!,Table1a!#REF!)</f>
        <v>#REF!</v>
      </c>
      <c r="R131" s="85" t="e">
        <f>SUM(Table1a!#REF!,IFERROR(Table1a!#REF!*CH4_GWP,0),IFERROR(Table1a!#REF!*N2O_GWP,0),IFERROR(Table1a!#REF!*SF6_GWP,0),IFERROR(Table1a!#REF!*NF3_GWP,0),Table1a!#REF!,Table1a!#REF!,Table1a!#REF!)</f>
        <v>#REF!</v>
      </c>
      <c r="S131" s="85" t="e">
        <f>SUM(Table1a!#REF!,IFERROR(Table1a!#REF!*CH4_GWP,0),IFERROR(Table1a!#REF!*N2O_GWP,0),IFERROR(Table1a!#REF!*SF6_GWP,0),IFERROR(Table1a!#REF!*NF3_GWP,0),Table1a!#REF!,Table1a!#REF!,Table1a!#REF!)</f>
        <v>#REF!</v>
      </c>
      <c r="T131" s="85" t="e">
        <f>SUM(Table1a!#REF!,IFERROR(Table1a!#REF!*CH4_GWP,0),IFERROR(Table1a!#REF!*N2O_GWP,0),IFERROR(Table1a!#REF!*SF6_GWP,0),IFERROR(Table1a!#REF!*NF3_GWP,0),Table1a!#REF!,Table1a!#REF!,Table1a!#REF!)</f>
        <v>#REF!</v>
      </c>
      <c r="U131" s="85" t="e">
        <f>SUM(Table1a!#REF!,IFERROR(Table1a!#REF!*CH4_GWP,0),IFERROR(Table1a!#REF!*N2O_GWP,0),IFERROR(Table1a!#REF!*SF6_GWP,0),IFERROR(Table1a!#REF!*NF3_GWP,0),Table1a!#REF!,Table1a!#REF!,Table1a!#REF!)</f>
        <v>#REF!</v>
      </c>
      <c r="V131" s="85" t="e">
        <f>SUM(Table1a!#REF!,IFERROR(Table1a!#REF!*CH4_GWP,0),IFERROR(Table1a!#REF!*N2O_GWP,0),IFERROR(Table1a!#REF!*SF6_GWP,0),IFERROR(Table1a!#REF!*NF3_GWP,0),Table1a!#REF!,Table1a!#REF!,Table1a!#REF!)</f>
        <v>#REF!</v>
      </c>
      <c r="W131" s="85" t="e">
        <f>SUM(Table1a!#REF!,IFERROR(Table1a!#REF!*CH4_GWP,0),IFERROR(Table1a!#REF!*N2O_GWP,0),IFERROR(Table1a!#REF!*SF6_GWP,0),IFERROR(Table1a!#REF!*NF3_GWP,0),Table1a!#REF!,Table1a!#REF!,Table1a!#REF!)</f>
        <v>#REF!</v>
      </c>
      <c r="X131" s="85" t="e">
        <f>SUM(Table1a!#REF!,IFERROR(Table1a!#REF!*CH4_GWP,0),IFERROR(Table1a!#REF!*N2O_GWP,0),IFERROR(Table1a!#REF!*SF6_GWP,0),IFERROR(Table1a!#REF!*NF3_GWP,0),Table1a!#REF!,Table1a!#REF!,Table1a!#REF!)</f>
        <v>#REF!</v>
      </c>
      <c r="Y131" s="85" t="e">
        <f>SUM(Table1a!#REF!,IFERROR(Table1a!#REF!*CH4_GWP,0),IFERROR(Table1a!#REF!*N2O_GWP,0),IFERROR(Table1a!#REF!*SF6_GWP,0),IFERROR(Table1a!#REF!*NF3_GWP,0),Table1a!#REF!,Table1a!#REF!,Table1a!#REF!)</f>
        <v>#REF!</v>
      </c>
      <c r="Z131" s="85" t="e">
        <f>SUM(Table1a!#REF!,IFERROR(Table1a!#REF!*CH4_GWP,0),IFERROR(Table1a!#REF!*N2O_GWP,0),IFERROR(Table1a!#REF!*SF6_GWP,0),IFERROR(Table1a!#REF!*NF3_GWP,0),Table1a!#REF!,Table1a!#REF!,Table1a!#REF!)</f>
        <v>#REF!</v>
      </c>
      <c r="AA131" s="85" t="e">
        <f>SUM(Table1a!#REF!,IFERROR(Table1a!#REF!*CH4_GWP,0),IFERROR(Table1a!#REF!*N2O_GWP,0),IFERROR(Table1a!#REF!*SF6_GWP,0),IFERROR(Table1a!#REF!*NF3_GWP,0),Table1a!#REF!,Table1a!#REF!,Table1a!#REF!)</f>
        <v>#REF!</v>
      </c>
      <c r="AB131" s="85" t="e">
        <f>SUM(Table1a!#REF!,IFERROR(Table1a!#REF!*CH4_GWP,0),IFERROR(Table1a!#REF!*N2O_GWP,0),IFERROR(Table1a!#REF!*SF6_GWP,0),IFERROR(Table1a!#REF!*NF3_GWP,0),Table1a!#REF!,Table1a!#REF!,Table1a!#REF!)</f>
        <v>#REF!</v>
      </c>
      <c r="AC131" s="85" t="e">
        <f>SUM(Table1a!#REF!,IFERROR(Table1a!#REF!*CH4_GWP,0),IFERROR(Table1a!#REF!*N2O_GWP,0),IFERROR(Table1a!#REF!*SF6_GWP,0),IFERROR(Table1a!#REF!*NF3_GWP,0),Table1a!#REF!,Table1a!#REF!,Table1a!#REF!)</f>
        <v>#REF!</v>
      </c>
      <c r="AD131" s="85" t="e">
        <f>SUM(Table1a!#REF!,IFERROR(Table1a!#REF!*CH4_GWP,0),IFERROR(Table1a!#REF!*N2O_GWP,0),IFERROR(Table1a!#REF!*SF6_GWP,0),IFERROR(Table1a!#REF!*NF3_GWP,0),Table1a!#REF!,Table1a!#REF!,Table1a!#REF!)</f>
        <v>#REF!</v>
      </c>
      <c r="AE131" s="85" t="e">
        <f>SUM(Table1a!#REF!,IFERROR(Table1a!#REF!*CH4_GWP,0),IFERROR(Table1a!#REF!*N2O_GWP,0),IFERROR(Table1a!#REF!*SF6_GWP,0),IFERROR(Table1a!#REF!*NF3_GWP,0),Table1a!#REF!,Table1a!#REF!,Table1a!#REF!)</f>
        <v>#REF!</v>
      </c>
      <c r="AF131" s="85" t="e">
        <f>SUM(Table1a!#REF!,IFERROR(Table1a!#REF!*CH4_GWP,0),IFERROR(Table1a!#REF!*N2O_GWP,0),IFERROR(Table1a!#REF!*SF6_GWP,0),IFERROR(Table1a!#REF!*NF3_GWP,0),Table1a!#REF!,Table1a!#REF!,Table1a!#REF!)</f>
        <v>#REF!</v>
      </c>
      <c r="AG131" s="85" t="e">
        <f>SUM(Table1a!#REF!,IFERROR(Table1a!#REF!*CH4_GWP,0),IFERROR(Table1a!#REF!*N2O_GWP,0),IFERROR(Table1a!#REF!*SF6_GWP,0),IFERROR(Table1a!#REF!*NF3_GWP,0),Table1a!#REF!,Table1a!#REF!,Table1a!#REF!)</f>
        <v>#REF!</v>
      </c>
      <c r="AH131" s="85" t="e">
        <f>SUM(Table1a!#REF!,IFERROR(Table1a!#REF!*CH4_GWP,0),IFERROR(Table1a!#REF!*N2O_GWP,0),IFERROR(Table1a!#REF!*SF6_GWP,0),IFERROR(Table1a!#REF!*NF3_GWP,0),Table1a!#REF!,Table1a!#REF!,Table1a!#REF!)</f>
        <v>#REF!</v>
      </c>
      <c r="AI131" s="85" t="e">
        <f>SUM(Table1a!#REF!,IFERROR(Table1a!#REF!*CH4_GWP,0),IFERROR(Table1a!#REF!*N2O_GWP,0),IFERROR(Table1a!#REF!*SF6_GWP,0),IFERROR(Table1a!#REF!*NF3_GWP,0),Table1a!#REF!,Table1a!#REF!,Table1a!#REF!)</f>
        <v>#REF!</v>
      </c>
      <c r="AJ131" s="85" t="e">
        <f>SUM(Table1a!#REF!,IFERROR(Table1a!#REF!*CH4_GWP,0),IFERROR(Table1a!#REF!*N2O_GWP,0),IFERROR(Table1a!#REF!*SF6_GWP,0),IFERROR(Table1a!#REF!*NF3_GWP,0),Table1a!#REF!,Table1a!#REF!,Table1a!#REF!)</f>
        <v>#REF!</v>
      </c>
      <c r="AK131" s="74"/>
      <c r="AL131" s="106" t="e">
        <f>IFERROR(ROUND(Table1a!#REF!-C131,6),Table1a!#REF!)</f>
        <v>#REF!</v>
      </c>
      <c r="AM131" s="106" t="e">
        <f>IFERROR(ROUND(Table1a!#REF!-D131,6),Table1a!#REF!)</f>
        <v>#REF!</v>
      </c>
      <c r="AN131" s="106" t="e">
        <f>IFERROR(ROUND(Table1a!#REF!-E131,6),Table1a!#REF!)</f>
        <v>#REF!</v>
      </c>
      <c r="AO131" s="106" t="e">
        <f>IFERROR(ROUND(Table1a!#REF!-F131,6),Table1a!#REF!)</f>
        <v>#REF!</v>
      </c>
      <c r="AP131" s="106" t="e">
        <f>IFERROR(ROUND(Table1a!#REF!-G131,6),Table1a!#REF!)</f>
        <v>#REF!</v>
      </c>
      <c r="AQ131" s="106" t="e">
        <f>IFERROR(ROUND(Table1a!#REF!-H131,6),Table1a!#REF!)</f>
        <v>#REF!</v>
      </c>
      <c r="AR131" s="106" t="e">
        <f>IFERROR(ROUND(Table1a!#REF!-I131,6),Table1a!#REF!)</f>
        <v>#REF!</v>
      </c>
      <c r="AS131" s="106" t="e">
        <f>IFERROR(ROUND(Table1a!#REF!-J131,6),Table1a!#REF!)</f>
        <v>#REF!</v>
      </c>
      <c r="AT131" s="106" t="e">
        <f>IFERROR(ROUND(Table1a!#REF!-K131,6),Table1a!#REF!)</f>
        <v>#REF!</v>
      </c>
      <c r="AU131" s="106" t="e">
        <f>IFERROR(ROUND(Table1a!#REF!-L131,6),Table1a!#REF!)</f>
        <v>#REF!</v>
      </c>
      <c r="AV131" s="106" t="e">
        <f>IFERROR(ROUND(Table1a!#REF!-M131,6),Table1a!#REF!)</f>
        <v>#REF!</v>
      </c>
      <c r="AW131" s="106" t="e">
        <f>IFERROR(ROUND(Table1a!#REF!-N131,6),Table1a!#REF!)</f>
        <v>#REF!</v>
      </c>
      <c r="AX131" s="106" t="e">
        <f>IFERROR(ROUND(Table1a!#REF!-O131,6),Table1a!#REF!)</f>
        <v>#REF!</v>
      </c>
      <c r="AY131" s="106" t="e">
        <f>IFERROR(ROUND(Table1a!#REF!-P131,6),Table1a!#REF!)</f>
        <v>#REF!</v>
      </c>
      <c r="AZ131" s="106" t="e">
        <f>IFERROR(ROUND(Table1a!#REF!-Q131,6),Table1a!#REF!)</f>
        <v>#REF!</v>
      </c>
      <c r="BA131" s="106" t="e">
        <f>IFERROR(ROUND(Table1a!#REF!-R131,6),Table1a!#REF!)</f>
        <v>#REF!</v>
      </c>
      <c r="BB131" s="106" t="e">
        <f>IFERROR(ROUND(Table1a!#REF!-S131,6),Table1a!#REF!)</f>
        <v>#REF!</v>
      </c>
      <c r="BC131" s="106" t="e">
        <f>IFERROR(ROUND(Table1a!#REF!-T131,6),Table1a!#REF!)</f>
        <v>#REF!</v>
      </c>
      <c r="BD131" s="106" t="e">
        <f>IFERROR(ROUND(Table1a!#REF!-U131,6),Table1a!#REF!)</f>
        <v>#REF!</v>
      </c>
      <c r="BE131" s="106" t="e">
        <f>IFERROR(ROUND(Table1a!#REF!-V131,6),Table1a!#REF!)</f>
        <v>#REF!</v>
      </c>
      <c r="BF131" s="106" t="e">
        <f>IFERROR(ROUND(Table1a!#REF!-W131,6),Table1a!#REF!)</f>
        <v>#REF!</v>
      </c>
      <c r="BG131" s="106" t="e">
        <f>IFERROR(ROUND(Table1a!#REF!-X131,6),Table1a!#REF!)</f>
        <v>#REF!</v>
      </c>
      <c r="BH131" s="106" t="e">
        <f>IFERROR(ROUND(Table1a!#REF!-Y131,6),Table1a!#REF!)</f>
        <v>#REF!</v>
      </c>
      <c r="BI131" s="106" t="e">
        <f>IFERROR(ROUND(Table1a!#REF!-Z131,6),Table1a!#REF!)</f>
        <v>#REF!</v>
      </c>
      <c r="BJ131" s="106" t="e">
        <f>IFERROR(ROUND(Table1a!#REF!-AA131,6),Table1a!#REF!)</f>
        <v>#REF!</v>
      </c>
      <c r="BK131" s="106" t="e">
        <f>IFERROR(ROUND(Table1a!#REF!-AB131,6),Table1a!#REF!)</f>
        <v>#REF!</v>
      </c>
      <c r="BL131" s="106" t="e">
        <f>IFERROR(ROUND(Table1a!#REF!-AC131,6),Table1a!#REF!)</f>
        <v>#REF!</v>
      </c>
      <c r="BM131" s="106" t="e">
        <f>IFERROR(ROUND(Table1a!#REF!-AD131,6),Table1a!#REF!)</f>
        <v>#REF!</v>
      </c>
      <c r="BN131" s="106" t="e">
        <f>IFERROR(ROUND(Table1a!#REF!-AE131,6),Table1a!#REF!)</f>
        <v>#REF!</v>
      </c>
      <c r="BO131" s="106" t="e">
        <f>IFERROR(ROUND(Table1a!#REF!-AF131,6),Table1a!#REF!)</f>
        <v>#REF!</v>
      </c>
      <c r="BP131" s="106" t="e">
        <f>IFERROR(ROUND(Table1a!#REF!-AG131,6),Table1a!#REF!)</f>
        <v>#REF!</v>
      </c>
      <c r="BQ131" s="106" t="e">
        <f>IFERROR(ROUND(Table1a!#REF!-AH131,6),Table1a!#REF!)</f>
        <v>#REF!</v>
      </c>
      <c r="BR131" s="106" t="e">
        <f>IFERROR(ROUND(Table1a!#REF!-AI131,6),Table1a!#REF!)</f>
        <v>#REF!</v>
      </c>
      <c r="BS131" s="106" t="e">
        <f>IFERROR(ROUND(Table1a!#REF!-AJ131,6),Table1a!#REF!)</f>
        <v>#REF!</v>
      </c>
      <c r="BT131" s="74"/>
      <c r="BU131" s="107"/>
      <c r="BV131" s="107"/>
      <c r="BW131" s="107"/>
      <c r="BX131" s="107"/>
      <c r="BY131" s="107"/>
      <c r="BZ131" s="107"/>
      <c r="CA131" s="107"/>
      <c r="CB131" s="107"/>
      <c r="CC131" s="107"/>
      <c r="CD131" s="107"/>
      <c r="CE131" s="107"/>
      <c r="CF131" s="107"/>
      <c r="CG131" s="107"/>
      <c r="CH131" s="107"/>
      <c r="CI131" s="107"/>
      <c r="CJ131" s="107"/>
      <c r="CK131" s="107"/>
      <c r="CL131" s="107"/>
      <c r="CM131" s="107"/>
      <c r="CN131" s="107"/>
      <c r="CO131" s="107"/>
      <c r="CP131" s="107"/>
      <c r="CQ131" s="107"/>
      <c r="CR131" s="107"/>
      <c r="CS131" s="107"/>
      <c r="CT131" s="107"/>
      <c r="CU131" s="107"/>
      <c r="CV131" s="107"/>
      <c r="CW131" s="107"/>
      <c r="CX131" s="107"/>
      <c r="CY131" s="107"/>
      <c r="CZ131" s="107"/>
      <c r="DA131" s="107"/>
      <c r="DB131" s="107"/>
      <c r="DC131" s="75" t="s">
        <v>124</v>
      </c>
    </row>
    <row r="132" spans="1:107">
      <c r="A132" s="83" t="s">
        <v>332</v>
      </c>
      <c r="B132" s="150" t="s">
        <v>8</v>
      </c>
      <c r="C132" s="85" t="e">
        <f>SUM(Table1a!#REF!,IFERROR(Table1a!#REF!*CH4_GWP,0),IFERROR(Table1a!#REF!*N2O_GWP,0),IFERROR(Table1a!#REF!*SF6_GWP,0),IFERROR(Table1a!#REF!*NF3_GWP,0),Table1a!#REF!,Table1a!#REF!,Table1a!#REF!)</f>
        <v>#REF!</v>
      </c>
      <c r="D132" s="85" t="e">
        <f>SUM(Table1a!#REF!,IFERROR(Table1a!#REF!*CH4_GWP,0),IFERROR(Table1a!#REF!*N2O_GWP,0),IFERROR(Table1a!#REF!*SF6_GWP,0),IFERROR(Table1a!#REF!*NF3_GWP,0),Table1a!#REF!,Table1a!#REF!,Table1a!#REF!)</f>
        <v>#REF!</v>
      </c>
      <c r="E132" s="85" t="e">
        <f>SUM(Table1a!#REF!,IFERROR(Table1a!#REF!*CH4_GWP,0),IFERROR(Table1a!#REF!*N2O_GWP,0),IFERROR(Table1a!#REF!*SF6_GWP,0),IFERROR(Table1a!#REF!*NF3_GWP,0),Table1a!#REF!,Table1a!#REF!,Table1a!#REF!)</f>
        <v>#REF!</v>
      </c>
      <c r="F132" s="85" t="e">
        <f>SUM(Table1a!#REF!,IFERROR(Table1a!#REF!*CH4_GWP,0),IFERROR(Table1a!#REF!*N2O_GWP,0),IFERROR(Table1a!#REF!*SF6_GWP,0),IFERROR(Table1a!#REF!*NF3_GWP,0),Table1a!#REF!,Table1a!#REF!,Table1a!#REF!)</f>
        <v>#REF!</v>
      </c>
      <c r="G132" s="85" t="e">
        <f>SUM(Table1a!#REF!,IFERROR(Table1a!#REF!*CH4_GWP,0),IFERROR(Table1a!#REF!*N2O_GWP,0),IFERROR(Table1a!#REF!*SF6_GWP,0),IFERROR(Table1a!#REF!*NF3_GWP,0),Table1a!#REF!,Table1a!#REF!,Table1a!#REF!)</f>
        <v>#REF!</v>
      </c>
      <c r="H132" s="85" t="e">
        <f>SUM(Table1a!#REF!,IFERROR(Table1a!#REF!*CH4_GWP,0),IFERROR(Table1a!#REF!*N2O_GWP,0),IFERROR(Table1a!#REF!*SF6_GWP,0),IFERROR(Table1a!#REF!*NF3_GWP,0),Table1a!#REF!,Table1a!#REF!,Table1a!#REF!)</f>
        <v>#REF!</v>
      </c>
      <c r="I132" s="85" t="e">
        <f>SUM(Table1a!#REF!,IFERROR(Table1a!#REF!*CH4_GWP,0),IFERROR(Table1a!#REF!*N2O_GWP,0),IFERROR(Table1a!#REF!*SF6_GWP,0),IFERROR(Table1a!#REF!*NF3_GWP,0),Table1a!#REF!,Table1a!#REF!,Table1a!#REF!)</f>
        <v>#REF!</v>
      </c>
      <c r="J132" s="85" t="e">
        <f>SUM(Table1a!#REF!,IFERROR(Table1a!#REF!*CH4_GWP,0),IFERROR(Table1a!#REF!*N2O_GWP,0),IFERROR(Table1a!#REF!*SF6_GWP,0),IFERROR(Table1a!#REF!*NF3_GWP,0),Table1a!#REF!,Table1a!#REF!,Table1a!#REF!)</f>
        <v>#REF!</v>
      </c>
      <c r="K132" s="85" t="e">
        <f>SUM(Table1a!#REF!,IFERROR(Table1a!#REF!*CH4_GWP,0),IFERROR(Table1a!#REF!*N2O_GWP,0),IFERROR(Table1a!#REF!*SF6_GWP,0),IFERROR(Table1a!#REF!*NF3_GWP,0),Table1a!#REF!,Table1a!#REF!,Table1a!#REF!)</f>
        <v>#REF!</v>
      </c>
      <c r="L132" s="85" t="e">
        <f>SUM(Table1a!#REF!,IFERROR(Table1a!#REF!*CH4_GWP,0),IFERROR(Table1a!#REF!*N2O_GWP,0),IFERROR(Table1a!#REF!*SF6_GWP,0),IFERROR(Table1a!#REF!*NF3_GWP,0),Table1a!#REF!,Table1a!#REF!,Table1a!#REF!)</f>
        <v>#REF!</v>
      </c>
      <c r="M132" s="85" t="e">
        <f>SUM(Table1a!#REF!,IFERROR(Table1a!#REF!*CH4_GWP,0),IFERROR(Table1a!#REF!*N2O_GWP,0),IFERROR(Table1a!#REF!*SF6_GWP,0),IFERROR(Table1a!#REF!*NF3_GWP,0),Table1a!#REF!,Table1a!#REF!,Table1a!#REF!)</f>
        <v>#REF!</v>
      </c>
      <c r="N132" s="85" t="e">
        <f>SUM(Table1a!#REF!,IFERROR(Table1a!#REF!*CH4_GWP,0),IFERROR(Table1a!#REF!*N2O_GWP,0),IFERROR(Table1a!#REF!*SF6_GWP,0),IFERROR(Table1a!#REF!*NF3_GWP,0),Table1a!#REF!,Table1a!#REF!,Table1a!#REF!)</f>
        <v>#REF!</v>
      </c>
      <c r="O132" s="85" t="e">
        <f>SUM(Table1a!#REF!,IFERROR(Table1a!#REF!*CH4_GWP,0),IFERROR(Table1a!#REF!*N2O_GWP,0),IFERROR(Table1a!#REF!*SF6_GWP,0),IFERROR(Table1a!#REF!*NF3_GWP,0),Table1a!#REF!,Table1a!#REF!,Table1a!#REF!)</f>
        <v>#REF!</v>
      </c>
      <c r="P132" s="85" t="e">
        <f>SUM(Table1a!#REF!,IFERROR(Table1a!#REF!*CH4_GWP,0),IFERROR(Table1a!#REF!*N2O_GWP,0),IFERROR(Table1a!#REF!*SF6_GWP,0),IFERROR(Table1a!#REF!*NF3_GWP,0),Table1a!#REF!,Table1a!#REF!,Table1a!#REF!)</f>
        <v>#REF!</v>
      </c>
      <c r="Q132" s="85" t="e">
        <f>SUM(Table1a!#REF!,IFERROR(Table1a!#REF!*CH4_GWP,0),IFERROR(Table1a!#REF!*N2O_GWP,0),IFERROR(Table1a!#REF!*SF6_GWP,0),IFERROR(Table1a!#REF!*NF3_GWP,0),Table1a!#REF!,Table1a!#REF!,Table1a!#REF!)</f>
        <v>#REF!</v>
      </c>
      <c r="R132" s="85" t="e">
        <f>SUM(Table1a!#REF!,IFERROR(Table1a!#REF!*CH4_GWP,0),IFERROR(Table1a!#REF!*N2O_GWP,0),IFERROR(Table1a!#REF!*SF6_GWP,0),IFERROR(Table1a!#REF!*NF3_GWP,0),Table1a!#REF!,Table1a!#REF!,Table1a!#REF!)</f>
        <v>#REF!</v>
      </c>
      <c r="S132" s="85" t="e">
        <f>SUM(Table1a!#REF!,IFERROR(Table1a!#REF!*CH4_GWP,0),IFERROR(Table1a!#REF!*N2O_GWP,0),IFERROR(Table1a!#REF!*SF6_GWP,0),IFERROR(Table1a!#REF!*NF3_GWP,0),Table1a!#REF!,Table1a!#REF!,Table1a!#REF!)</f>
        <v>#REF!</v>
      </c>
      <c r="T132" s="85" t="e">
        <f>SUM(Table1a!#REF!,IFERROR(Table1a!#REF!*CH4_GWP,0),IFERROR(Table1a!#REF!*N2O_GWP,0),IFERROR(Table1a!#REF!*SF6_GWP,0),IFERROR(Table1a!#REF!*NF3_GWP,0),Table1a!#REF!,Table1a!#REF!,Table1a!#REF!)</f>
        <v>#REF!</v>
      </c>
      <c r="U132" s="85" t="e">
        <f>SUM(Table1a!#REF!,IFERROR(Table1a!#REF!*CH4_GWP,0),IFERROR(Table1a!#REF!*N2O_GWP,0),IFERROR(Table1a!#REF!*SF6_GWP,0),IFERROR(Table1a!#REF!*NF3_GWP,0),Table1a!#REF!,Table1a!#REF!,Table1a!#REF!)</f>
        <v>#REF!</v>
      </c>
      <c r="V132" s="85" t="e">
        <f>SUM(Table1a!#REF!,IFERROR(Table1a!#REF!*CH4_GWP,0),IFERROR(Table1a!#REF!*N2O_GWP,0),IFERROR(Table1a!#REF!*SF6_GWP,0),IFERROR(Table1a!#REF!*NF3_GWP,0),Table1a!#REF!,Table1a!#REF!,Table1a!#REF!)</f>
        <v>#REF!</v>
      </c>
      <c r="W132" s="85" t="e">
        <f>SUM(Table1a!#REF!,IFERROR(Table1a!#REF!*CH4_GWP,0),IFERROR(Table1a!#REF!*N2O_GWP,0),IFERROR(Table1a!#REF!*SF6_GWP,0),IFERROR(Table1a!#REF!*NF3_GWP,0),Table1a!#REF!,Table1a!#REF!,Table1a!#REF!)</f>
        <v>#REF!</v>
      </c>
      <c r="X132" s="85" t="e">
        <f>SUM(Table1a!#REF!,IFERROR(Table1a!#REF!*CH4_GWP,0),IFERROR(Table1a!#REF!*N2O_GWP,0),IFERROR(Table1a!#REF!*SF6_GWP,0),IFERROR(Table1a!#REF!*NF3_GWP,0),Table1a!#REF!,Table1a!#REF!,Table1a!#REF!)</f>
        <v>#REF!</v>
      </c>
      <c r="Y132" s="85" t="e">
        <f>SUM(Table1a!#REF!,IFERROR(Table1a!#REF!*CH4_GWP,0),IFERROR(Table1a!#REF!*N2O_GWP,0),IFERROR(Table1a!#REF!*SF6_GWP,0),IFERROR(Table1a!#REF!*NF3_GWP,0),Table1a!#REF!,Table1a!#REF!,Table1a!#REF!)</f>
        <v>#REF!</v>
      </c>
      <c r="Z132" s="85" t="e">
        <f>SUM(Table1a!#REF!,IFERROR(Table1a!#REF!*CH4_GWP,0),IFERROR(Table1a!#REF!*N2O_GWP,0),IFERROR(Table1a!#REF!*SF6_GWP,0),IFERROR(Table1a!#REF!*NF3_GWP,0),Table1a!#REF!,Table1a!#REF!,Table1a!#REF!)</f>
        <v>#REF!</v>
      </c>
      <c r="AA132" s="85" t="e">
        <f>SUM(Table1a!#REF!,IFERROR(Table1a!#REF!*CH4_GWP,0),IFERROR(Table1a!#REF!*N2O_GWP,0),IFERROR(Table1a!#REF!*SF6_GWP,0),IFERROR(Table1a!#REF!*NF3_GWP,0),Table1a!#REF!,Table1a!#REF!,Table1a!#REF!)</f>
        <v>#REF!</v>
      </c>
      <c r="AB132" s="85" t="e">
        <f>SUM(Table1a!#REF!,IFERROR(Table1a!#REF!*CH4_GWP,0),IFERROR(Table1a!#REF!*N2O_GWP,0),IFERROR(Table1a!#REF!*SF6_GWP,0),IFERROR(Table1a!#REF!*NF3_GWP,0),Table1a!#REF!,Table1a!#REF!,Table1a!#REF!)</f>
        <v>#REF!</v>
      </c>
      <c r="AC132" s="85" t="e">
        <f>SUM(Table1a!#REF!,IFERROR(Table1a!#REF!*CH4_GWP,0),IFERROR(Table1a!#REF!*N2O_GWP,0),IFERROR(Table1a!#REF!*SF6_GWP,0),IFERROR(Table1a!#REF!*NF3_GWP,0),Table1a!#REF!,Table1a!#REF!,Table1a!#REF!)</f>
        <v>#REF!</v>
      </c>
      <c r="AD132" s="85" t="e">
        <f>SUM(Table1a!#REF!,IFERROR(Table1a!#REF!*CH4_GWP,0),IFERROR(Table1a!#REF!*N2O_GWP,0),IFERROR(Table1a!#REF!*SF6_GWP,0),IFERROR(Table1a!#REF!*NF3_GWP,0),Table1a!#REF!,Table1a!#REF!,Table1a!#REF!)</f>
        <v>#REF!</v>
      </c>
      <c r="AE132" s="85" t="e">
        <f>SUM(Table1a!#REF!,IFERROR(Table1a!#REF!*CH4_GWP,0),IFERROR(Table1a!#REF!*N2O_GWP,0),IFERROR(Table1a!#REF!*SF6_GWP,0),IFERROR(Table1a!#REF!*NF3_GWP,0),Table1a!#REF!,Table1a!#REF!,Table1a!#REF!)</f>
        <v>#REF!</v>
      </c>
      <c r="AF132" s="85" t="e">
        <f>SUM(Table1a!#REF!,IFERROR(Table1a!#REF!*CH4_GWP,0),IFERROR(Table1a!#REF!*N2O_GWP,0),IFERROR(Table1a!#REF!*SF6_GWP,0),IFERROR(Table1a!#REF!*NF3_GWP,0),Table1a!#REF!,Table1a!#REF!,Table1a!#REF!)</f>
        <v>#REF!</v>
      </c>
      <c r="AG132" s="85" t="e">
        <f>SUM(Table1a!#REF!,IFERROR(Table1a!#REF!*CH4_GWP,0),IFERROR(Table1a!#REF!*N2O_GWP,0),IFERROR(Table1a!#REF!*SF6_GWP,0),IFERROR(Table1a!#REF!*NF3_GWP,0),Table1a!#REF!,Table1a!#REF!,Table1a!#REF!)</f>
        <v>#REF!</v>
      </c>
      <c r="AH132" s="85" t="e">
        <f>SUM(Table1a!#REF!,IFERROR(Table1a!#REF!*CH4_GWP,0),IFERROR(Table1a!#REF!*N2O_GWP,0),IFERROR(Table1a!#REF!*SF6_GWP,0),IFERROR(Table1a!#REF!*NF3_GWP,0),Table1a!#REF!,Table1a!#REF!,Table1a!#REF!)</f>
        <v>#REF!</v>
      </c>
      <c r="AI132" s="85" t="e">
        <f>SUM(Table1a!#REF!,IFERROR(Table1a!#REF!*CH4_GWP,0),IFERROR(Table1a!#REF!*N2O_GWP,0),IFERROR(Table1a!#REF!*SF6_GWP,0),IFERROR(Table1a!#REF!*NF3_GWP,0),Table1a!#REF!,Table1a!#REF!,Table1a!#REF!)</f>
        <v>#REF!</v>
      </c>
      <c r="AJ132" s="85" t="e">
        <f>SUM(Table1a!#REF!,IFERROR(Table1a!#REF!*CH4_GWP,0),IFERROR(Table1a!#REF!*N2O_GWP,0),IFERROR(Table1a!#REF!*SF6_GWP,0),IFERROR(Table1a!#REF!*NF3_GWP,0),Table1a!#REF!,Table1a!#REF!,Table1a!#REF!)</f>
        <v>#REF!</v>
      </c>
      <c r="AK132" s="74"/>
      <c r="AL132" s="106" t="e">
        <f>IFERROR(ROUND(Table1a!#REF!-C132,6),Table1a!#REF!)</f>
        <v>#REF!</v>
      </c>
      <c r="AM132" s="106" t="e">
        <f>IFERROR(ROUND(Table1a!#REF!-D132,6),Table1a!#REF!)</f>
        <v>#REF!</v>
      </c>
      <c r="AN132" s="106" t="e">
        <f>IFERROR(ROUND(Table1a!#REF!-E132,6),Table1a!#REF!)</f>
        <v>#REF!</v>
      </c>
      <c r="AO132" s="106" t="e">
        <f>IFERROR(ROUND(Table1a!#REF!-F132,6),Table1a!#REF!)</f>
        <v>#REF!</v>
      </c>
      <c r="AP132" s="106" t="e">
        <f>IFERROR(ROUND(Table1a!#REF!-G132,6),Table1a!#REF!)</f>
        <v>#REF!</v>
      </c>
      <c r="AQ132" s="106" t="e">
        <f>IFERROR(ROUND(Table1a!#REF!-H132,6),Table1a!#REF!)</f>
        <v>#REF!</v>
      </c>
      <c r="AR132" s="106" t="e">
        <f>IFERROR(ROUND(Table1a!#REF!-I132,6),Table1a!#REF!)</f>
        <v>#REF!</v>
      </c>
      <c r="AS132" s="106" t="e">
        <f>IFERROR(ROUND(Table1a!#REF!-J132,6),Table1a!#REF!)</f>
        <v>#REF!</v>
      </c>
      <c r="AT132" s="106" t="e">
        <f>IFERROR(ROUND(Table1a!#REF!-K132,6),Table1a!#REF!)</f>
        <v>#REF!</v>
      </c>
      <c r="AU132" s="106" t="e">
        <f>IFERROR(ROUND(Table1a!#REF!-L132,6),Table1a!#REF!)</f>
        <v>#REF!</v>
      </c>
      <c r="AV132" s="106" t="e">
        <f>IFERROR(ROUND(Table1a!#REF!-M132,6),Table1a!#REF!)</f>
        <v>#REF!</v>
      </c>
      <c r="AW132" s="106" t="e">
        <f>IFERROR(ROUND(Table1a!#REF!-N132,6),Table1a!#REF!)</f>
        <v>#REF!</v>
      </c>
      <c r="AX132" s="106" t="e">
        <f>IFERROR(ROUND(Table1a!#REF!-O132,6),Table1a!#REF!)</f>
        <v>#REF!</v>
      </c>
      <c r="AY132" s="106" t="e">
        <f>IFERROR(ROUND(Table1a!#REF!-P132,6),Table1a!#REF!)</f>
        <v>#REF!</v>
      </c>
      <c r="AZ132" s="106" t="e">
        <f>IFERROR(ROUND(Table1a!#REF!-Q132,6),Table1a!#REF!)</f>
        <v>#REF!</v>
      </c>
      <c r="BA132" s="106" t="e">
        <f>IFERROR(ROUND(Table1a!#REF!-R132,6),Table1a!#REF!)</f>
        <v>#REF!</v>
      </c>
      <c r="BB132" s="106" t="e">
        <f>IFERROR(ROUND(Table1a!#REF!-S132,6),Table1a!#REF!)</f>
        <v>#REF!</v>
      </c>
      <c r="BC132" s="106" t="e">
        <f>IFERROR(ROUND(Table1a!#REF!-T132,6),Table1a!#REF!)</f>
        <v>#REF!</v>
      </c>
      <c r="BD132" s="106" t="e">
        <f>IFERROR(ROUND(Table1a!#REF!-U132,6),Table1a!#REF!)</f>
        <v>#REF!</v>
      </c>
      <c r="BE132" s="106" t="e">
        <f>IFERROR(ROUND(Table1a!#REF!-V132,6),Table1a!#REF!)</f>
        <v>#REF!</v>
      </c>
      <c r="BF132" s="106" t="e">
        <f>IFERROR(ROUND(Table1a!#REF!-W132,6),Table1a!#REF!)</f>
        <v>#REF!</v>
      </c>
      <c r="BG132" s="106" t="e">
        <f>IFERROR(ROUND(Table1a!#REF!-X132,6),Table1a!#REF!)</f>
        <v>#REF!</v>
      </c>
      <c r="BH132" s="106" t="e">
        <f>IFERROR(ROUND(Table1a!#REF!-Y132,6),Table1a!#REF!)</f>
        <v>#REF!</v>
      </c>
      <c r="BI132" s="106" t="e">
        <f>IFERROR(ROUND(Table1a!#REF!-Z132,6),Table1a!#REF!)</f>
        <v>#REF!</v>
      </c>
      <c r="BJ132" s="106" t="e">
        <f>IFERROR(ROUND(Table1a!#REF!-AA132,6),Table1a!#REF!)</f>
        <v>#REF!</v>
      </c>
      <c r="BK132" s="106" t="e">
        <f>IFERROR(ROUND(Table1a!#REF!-AB132,6),Table1a!#REF!)</f>
        <v>#REF!</v>
      </c>
      <c r="BL132" s="106" t="e">
        <f>IFERROR(ROUND(Table1a!#REF!-AC132,6),Table1a!#REF!)</f>
        <v>#REF!</v>
      </c>
      <c r="BM132" s="106" t="e">
        <f>IFERROR(ROUND(Table1a!#REF!-AD132,6),Table1a!#REF!)</f>
        <v>#REF!</v>
      </c>
      <c r="BN132" s="106" t="e">
        <f>IFERROR(ROUND(Table1a!#REF!-AE132,6),Table1a!#REF!)</f>
        <v>#REF!</v>
      </c>
      <c r="BO132" s="106" t="e">
        <f>IFERROR(ROUND(Table1a!#REF!-AF132,6),Table1a!#REF!)</f>
        <v>#REF!</v>
      </c>
      <c r="BP132" s="106" t="e">
        <f>IFERROR(ROUND(Table1a!#REF!-AG132,6),Table1a!#REF!)</f>
        <v>#REF!</v>
      </c>
      <c r="BQ132" s="106" t="e">
        <f>IFERROR(ROUND(Table1a!#REF!-AH132,6),Table1a!#REF!)</f>
        <v>#REF!</v>
      </c>
      <c r="BR132" s="106" t="e">
        <f>IFERROR(ROUND(Table1a!#REF!-AI132,6),Table1a!#REF!)</f>
        <v>#REF!</v>
      </c>
      <c r="BS132" s="106" t="e">
        <f>IFERROR(ROUND(Table1a!#REF!-AJ132,6),Table1a!#REF!)</f>
        <v>#REF!</v>
      </c>
      <c r="BT132" s="74"/>
      <c r="BU132" s="107"/>
      <c r="BV132" s="107"/>
      <c r="BW132" s="107"/>
      <c r="BX132" s="107"/>
      <c r="BY132" s="107"/>
      <c r="BZ132" s="107"/>
      <c r="CA132" s="107"/>
      <c r="CB132" s="107"/>
      <c r="CC132" s="107"/>
      <c r="CD132" s="107"/>
      <c r="CE132" s="107"/>
      <c r="CF132" s="107"/>
      <c r="CG132" s="107"/>
      <c r="CH132" s="107"/>
      <c r="CI132" s="107"/>
      <c r="CJ132" s="107"/>
      <c r="CK132" s="107"/>
      <c r="CL132" s="107"/>
      <c r="CM132" s="107"/>
      <c r="CN132" s="107"/>
      <c r="CO132" s="107"/>
      <c r="CP132" s="107"/>
      <c r="CQ132" s="107"/>
      <c r="CR132" s="107"/>
      <c r="CS132" s="107"/>
      <c r="CT132" s="107"/>
      <c r="CU132" s="107"/>
      <c r="CV132" s="107"/>
      <c r="CW132" s="107"/>
      <c r="CX132" s="107"/>
      <c r="CY132" s="107"/>
      <c r="CZ132" s="107"/>
      <c r="DA132" s="107"/>
      <c r="DB132" s="107"/>
      <c r="DC132" s="75" t="s">
        <v>124</v>
      </c>
    </row>
    <row r="133" spans="1:107">
      <c r="A133" s="83" t="s">
        <v>333</v>
      </c>
      <c r="B133" s="150" t="s">
        <v>8</v>
      </c>
      <c r="C133" s="85" t="e">
        <f>SUM(Table1a!#REF!,IFERROR(Table1a!#REF!*CH4_GWP,0),IFERROR(Table1a!#REF!*N2O_GWP,0),IFERROR(Table1a!#REF!*SF6_GWP,0),IFERROR(Table1a!#REF!*NF3_GWP,0),Table1a!#REF!,Table1a!#REF!,Table1a!#REF!)</f>
        <v>#REF!</v>
      </c>
      <c r="D133" s="85" t="e">
        <f>SUM(Table1a!#REF!,IFERROR(Table1a!#REF!*CH4_GWP,0),IFERROR(Table1a!#REF!*N2O_GWP,0),IFERROR(Table1a!#REF!*SF6_GWP,0),IFERROR(Table1a!#REF!*NF3_GWP,0),Table1a!#REF!,Table1a!#REF!,Table1a!#REF!)</f>
        <v>#REF!</v>
      </c>
      <c r="E133" s="85" t="e">
        <f>SUM(Table1a!#REF!,IFERROR(Table1a!#REF!*CH4_GWP,0),IFERROR(Table1a!#REF!*N2O_GWP,0),IFERROR(Table1a!#REF!*SF6_GWP,0),IFERROR(Table1a!#REF!*NF3_GWP,0),Table1a!#REF!,Table1a!#REF!,Table1a!#REF!)</f>
        <v>#REF!</v>
      </c>
      <c r="F133" s="85" t="e">
        <f>SUM(Table1a!#REF!,IFERROR(Table1a!#REF!*CH4_GWP,0),IFERROR(Table1a!#REF!*N2O_GWP,0),IFERROR(Table1a!#REF!*SF6_GWP,0),IFERROR(Table1a!#REF!*NF3_GWP,0),Table1a!#REF!,Table1a!#REF!,Table1a!#REF!)</f>
        <v>#REF!</v>
      </c>
      <c r="G133" s="85" t="e">
        <f>SUM(Table1a!#REF!,IFERROR(Table1a!#REF!*CH4_GWP,0),IFERROR(Table1a!#REF!*N2O_GWP,0),IFERROR(Table1a!#REF!*SF6_GWP,0),IFERROR(Table1a!#REF!*NF3_GWP,0),Table1a!#REF!,Table1a!#REF!,Table1a!#REF!)</f>
        <v>#REF!</v>
      </c>
      <c r="H133" s="85" t="e">
        <f>SUM(Table1a!#REF!,IFERROR(Table1a!#REF!*CH4_GWP,0),IFERROR(Table1a!#REF!*N2O_GWP,0),IFERROR(Table1a!#REF!*SF6_GWP,0),IFERROR(Table1a!#REF!*NF3_GWP,0),Table1a!#REF!,Table1a!#REF!,Table1a!#REF!)</f>
        <v>#REF!</v>
      </c>
      <c r="I133" s="85" t="e">
        <f>SUM(Table1a!#REF!,IFERROR(Table1a!#REF!*CH4_GWP,0),IFERROR(Table1a!#REF!*N2O_GWP,0),IFERROR(Table1a!#REF!*SF6_GWP,0),IFERROR(Table1a!#REF!*NF3_GWP,0),Table1a!#REF!,Table1a!#REF!,Table1a!#REF!)</f>
        <v>#REF!</v>
      </c>
      <c r="J133" s="85" t="e">
        <f>SUM(Table1a!#REF!,IFERROR(Table1a!#REF!*CH4_GWP,0),IFERROR(Table1a!#REF!*N2O_GWP,0),IFERROR(Table1a!#REF!*SF6_GWP,0),IFERROR(Table1a!#REF!*NF3_GWP,0),Table1a!#REF!,Table1a!#REF!,Table1a!#REF!)</f>
        <v>#REF!</v>
      </c>
      <c r="K133" s="85" t="e">
        <f>SUM(Table1a!#REF!,IFERROR(Table1a!#REF!*CH4_GWP,0),IFERROR(Table1a!#REF!*N2O_GWP,0),IFERROR(Table1a!#REF!*SF6_GWP,0),IFERROR(Table1a!#REF!*NF3_GWP,0),Table1a!#REF!,Table1a!#REF!,Table1a!#REF!)</f>
        <v>#REF!</v>
      </c>
      <c r="L133" s="85" t="e">
        <f>SUM(Table1a!#REF!,IFERROR(Table1a!#REF!*CH4_GWP,0),IFERROR(Table1a!#REF!*N2O_GWP,0),IFERROR(Table1a!#REF!*SF6_GWP,0),IFERROR(Table1a!#REF!*NF3_GWP,0),Table1a!#REF!,Table1a!#REF!,Table1a!#REF!)</f>
        <v>#REF!</v>
      </c>
      <c r="M133" s="85" t="e">
        <f>SUM(Table1a!#REF!,IFERROR(Table1a!#REF!*CH4_GWP,0),IFERROR(Table1a!#REF!*N2O_GWP,0),IFERROR(Table1a!#REF!*SF6_GWP,0),IFERROR(Table1a!#REF!*NF3_GWP,0),Table1a!#REF!,Table1a!#REF!,Table1a!#REF!)</f>
        <v>#REF!</v>
      </c>
      <c r="N133" s="85" t="e">
        <f>SUM(Table1a!#REF!,IFERROR(Table1a!#REF!*CH4_GWP,0),IFERROR(Table1a!#REF!*N2O_GWP,0),IFERROR(Table1a!#REF!*SF6_GWP,0),IFERROR(Table1a!#REF!*NF3_GWP,0),Table1a!#REF!,Table1a!#REF!,Table1a!#REF!)</f>
        <v>#REF!</v>
      </c>
      <c r="O133" s="85" t="e">
        <f>SUM(Table1a!#REF!,IFERROR(Table1a!#REF!*CH4_GWP,0),IFERROR(Table1a!#REF!*N2O_GWP,0),IFERROR(Table1a!#REF!*SF6_GWP,0),IFERROR(Table1a!#REF!*NF3_GWP,0),Table1a!#REF!,Table1a!#REF!,Table1a!#REF!)</f>
        <v>#REF!</v>
      </c>
      <c r="P133" s="85" t="e">
        <f>SUM(Table1a!#REF!,IFERROR(Table1a!#REF!*CH4_GWP,0),IFERROR(Table1a!#REF!*N2O_GWP,0),IFERROR(Table1a!#REF!*SF6_GWP,0),IFERROR(Table1a!#REF!*NF3_GWP,0),Table1a!#REF!,Table1a!#REF!,Table1a!#REF!)</f>
        <v>#REF!</v>
      </c>
      <c r="Q133" s="85" t="e">
        <f>SUM(Table1a!#REF!,IFERROR(Table1a!#REF!*CH4_GWP,0),IFERROR(Table1a!#REF!*N2O_GWP,0),IFERROR(Table1a!#REF!*SF6_GWP,0),IFERROR(Table1a!#REF!*NF3_GWP,0),Table1a!#REF!,Table1a!#REF!,Table1a!#REF!)</f>
        <v>#REF!</v>
      </c>
      <c r="R133" s="85" t="e">
        <f>SUM(Table1a!#REF!,IFERROR(Table1a!#REF!*CH4_GWP,0),IFERROR(Table1a!#REF!*N2O_GWP,0),IFERROR(Table1a!#REF!*SF6_GWP,0),IFERROR(Table1a!#REF!*NF3_GWP,0),Table1a!#REF!,Table1a!#REF!,Table1a!#REF!)</f>
        <v>#REF!</v>
      </c>
      <c r="S133" s="85" t="e">
        <f>SUM(Table1a!#REF!,IFERROR(Table1a!#REF!*CH4_GWP,0),IFERROR(Table1a!#REF!*N2O_GWP,0),IFERROR(Table1a!#REF!*SF6_GWP,0),IFERROR(Table1a!#REF!*NF3_GWP,0),Table1a!#REF!,Table1a!#REF!,Table1a!#REF!)</f>
        <v>#REF!</v>
      </c>
      <c r="T133" s="85" t="e">
        <f>SUM(Table1a!#REF!,IFERROR(Table1a!#REF!*CH4_GWP,0),IFERROR(Table1a!#REF!*N2O_GWP,0),IFERROR(Table1a!#REF!*SF6_GWP,0),IFERROR(Table1a!#REF!*NF3_GWP,0),Table1a!#REF!,Table1a!#REF!,Table1a!#REF!)</f>
        <v>#REF!</v>
      </c>
      <c r="U133" s="85" t="e">
        <f>SUM(Table1a!#REF!,IFERROR(Table1a!#REF!*CH4_GWP,0),IFERROR(Table1a!#REF!*N2O_GWP,0),IFERROR(Table1a!#REF!*SF6_GWP,0),IFERROR(Table1a!#REF!*NF3_GWP,0),Table1a!#REF!,Table1a!#REF!,Table1a!#REF!)</f>
        <v>#REF!</v>
      </c>
      <c r="V133" s="85" t="e">
        <f>SUM(Table1a!#REF!,IFERROR(Table1a!#REF!*CH4_GWP,0),IFERROR(Table1a!#REF!*N2O_GWP,0),IFERROR(Table1a!#REF!*SF6_GWP,0),IFERROR(Table1a!#REF!*NF3_GWP,0),Table1a!#REF!,Table1a!#REF!,Table1a!#REF!)</f>
        <v>#REF!</v>
      </c>
      <c r="W133" s="85" t="e">
        <f>SUM(Table1a!#REF!,IFERROR(Table1a!#REF!*CH4_GWP,0),IFERROR(Table1a!#REF!*N2O_GWP,0),IFERROR(Table1a!#REF!*SF6_GWP,0),IFERROR(Table1a!#REF!*NF3_GWP,0),Table1a!#REF!,Table1a!#REF!,Table1a!#REF!)</f>
        <v>#REF!</v>
      </c>
      <c r="X133" s="85" t="e">
        <f>SUM(Table1a!#REF!,IFERROR(Table1a!#REF!*CH4_GWP,0),IFERROR(Table1a!#REF!*N2O_GWP,0),IFERROR(Table1a!#REF!*SF6_GWP,0),IFERROR(Table1a!#REF!*NF3_GWP,0),Table1a!#REF!,Table1a!#REF!,Table1a!#REF!)</f>
        <v>#REF!</v>
      </c>
      <c r="Y133" s="85" t="e">
        <f>SUM(Table1a!#REF!,IFERROR(Table1a!#REF!*CH4_GWP,0),IFERROR(Table1a!#REF!*N2O_GWP,0),IFERROR(Table1a!#REF!*SF6_GWP,0),IFERROR(Table1a!#REF!*NF3_GWP,0),Table1a!#REF!,Table1a!#REF!,Table1a!#REF!)</f>
        <v>#REF!</v>
      </c>
      <c r="Z133" s="85" t="e">
        <f>SUM(Table1a!#REF!,IFERROR(Table1a!#REF!*CH4_GWP,0),IFERROR(Table1a!#REF!*N2O_GWP,0),IFERROR(Table1a!#REF!*SF6_GWP,0),IFERROR(Table1a!#REF!*NF3_GWP,0),Table1a!#REF!,Table1a!#REF!,Table1a!#REF!)</f>
        <v>#REF!</v>
      </c>
      <c r="AA133" s="85" t="e">
        <f>SUM(Table1a!#REF!,IFERROR(Table1a!#REF!*CH4_GWP,0),IFERROR(Table1a!#REF!*N2O_GWP,0),IFERROR(Table1a!#REF!*SF6_GWP,0),IFERROR(Table1a!#REF!*NF3_GWP,0),Table1a!#REF!,Table1a!#REF!,Table1a!#REF!)</f>
        <v>#REF!</v>
      </c>
      <c r="AB133" s="85" t="e">
        <f>SUM(Table1a!#REF!,IFERROR(Table1a!#REF!*CH4_GWP,0),IFERROR(Table1a!#REF!*N2O_GWP,0),IFERROR(Table1a!#REF!*SF6_GWP,0),IFERROR(Table1a!#REF!*NF3_GWP,0),Table1a!#REF!,Table1a!#REF!,Table1a!#REF!)</f>
        <v>#REF!</v>
      </c>
      <c r="AC133" s="85" t="e">
        <f>SUM(Table1a!#REF!,IFERROR(Table1a!#REF!*CH4_GWP,0),IFERROR(Table1a!#REF!*N2O_GWP,0),IFERROR(Table1a!#REF!*SF6_GWP,0),IFERROR(Table1a!#REF!*NF3_GWP,0),Table1a!#REF!,Table1a!#REF!,Table1a!#REF!)</f>
        <v>#REF!</v>
      </c>
      <c r="AD133" s="85" t="e">
        <f>SUM(Table1a!#REF!,IFERROR(Table1a!#REF!*CH4_GWP,0),IFERROR(Table1a!#REF!*N2O_GWP,0),IFERROR(Table1a!#REF!*SF6_GWP,0),IFERROR(Table1a!#REF!*NF3_GWP,0),Table1a!#REF!,Table1a!#REF!,Table1a!#REF!)</f>
        <v>#REF!</v>
      </c>
      <c r="AE133" s="85" t="e">
        <f>SUM(Table1a!#REF!,IFERROR(Table1a!#REF!*CH4_GWP,0),IFERROR(Table1a!#REF!*N2O_GWP,0),IFERROR(Table1a!#REF!*SF6_GWP,0),IFERROR(Table1a!#REF!*NF3_GWP,0),Table1a!#REF!,Table1a!#REF!,Table1a!#REF!)</f>
        <v>#REF!</v>
      </c>
      <c r="AF133" s="85" t="e">
        <f>SUM(Table1a!#REF!,IFERROR(Table1a!#REF!*CH4_GWP,0),IFERROR(Table1a!#REF!*N2O_GWP,0),IFERROR(Table1a!#REF!*SF6_GWP,0),IFERROR(Table1a!#REF!*NF3_GWP,0),Table1a!#REF!,Table1a!#REF!,Table1a!#REF!)</f>
        <v>#REF!</v>
      </c>
      <c r="AG133" s="85" t="e">
        <f>SUM(Table1a!#REF!,IFERROR(Table1a!#REF!*CH4_GWP,0),IFERROR(Table1a!#REF!*N2O_GWP,0),IFERROR(Table1a!#REF!*SF6_GWP,0),IFERROR(Table1a!#REF!*NF3_GWP,0),Table1a!#REF!,Table1a!#REF!,Table1a!#REF!)</f>
        <v>#REF!</v>
      </c>
      <c r="AH133" s="85" t="e">
        <f>SUM(Table1a!#REF!,IFERROR(Table1a!#REF!*CH4_GWP,0),IFERROR(Table1a!#REF!*N2O_GWP,0),IFERROR(Table1a!#REF!*SF6_GWP,0),IFERROR(Table1a!#REF!*NF3_GWP,0),Table1a!#REF!,Table1a!#REF!,Table1a!#REF!)</f>
        <v>#REF!</v>
      </c>
      <c r="AI133" s="85" t="e">
        <f>SUM(Table1a!#REF!,IFERROR(Table1a!#REF!*CH4_GWP,0),IFERROR(Table1a!#REF!*N2O_GWP,0),IFERROR(Table1a!#REF!*SF6_GWP,0),IFERROR(Table1a!#REF!*NF3_GWP,0),Table1a!#REF!,Table1a!#REF!,Table1a!#REF!)</f>
        <v>#REF!</v>
      </c>
      <c r="AJ133" s="85" t="e">
        <f>SUM(Table1a!#REF!,IFERROR(Table1a!#REF!*CH4_GWP,0),IFERROR(Table1a!#REF!*N2O_GWP,0),IFERROR(Table1a!#REF!*SF6_GWP,0),IFERROR(Table1a!#REF!*NF3_GWP,0),Table1a!#REF!,Table1a!#REF!,Table1a!#REF!)</f>
        <v>#REF!</v>
      </c>
      <c r="AK133" s="74"/>
      <c r="AL133" s="106" t="e">
        <f>IFERROR(ROUND(Table1a!#REF!-C133,6),Table1a!#REF!)</f>
        <v>#REF!</v>
      </c>
      <c r="AM133" s="106" t="e">
        <f>IFERROR(ROUND(Table1a!#REF!-D133,6),Table1a!#REF!)</f>
        <v>#REF!</v>
      </c>
      <c r="AN133" s="106" t="e">
        <f>IFERROR(ROUND(Table1a!#REF!-E133,6),Table1a!#REF!)</f>
        <v>#REF!</v>
      </c>
      <c r="AO133" s="106" t="e">
        <f>IFERROR(ROUND(Table1a!#REF!-F133,6),Table1a!#REF!)</f>
        <v>#REF!</v>
      </c>
      <c r="AP133" s="106" t="e">
        <f>IFERROR(ROUND(Table1a!#REF!-G133,6),Table1a!#REF!)</f>
        <v>#REF!</v>
      </c>
      <c r="AQ133" s="106" t="e">
        <f>IFERROR(ROUND(Table1a!#REF!-H133,6),Table1a!#REF!)</f>
        <v>#REF!</v>
      </c>
      <c r="AR133" s="106" t="e">
        <f>IFERROR(ROUND(Table1a!#REF!-I133,6),Table1a!#REF!)</f>
        <v>#REF!</v>
      </c>
      <c r="AS133" s="106" t="e">
        <f>IFERROR(ROUND(Table1a!#REF!-J133,6),Table1a!#REF!)</f>
        <v>#REF!</v>
      </c>
      <c r="AT133" s="106" t="e">
        <f>IFERROR(ROUND(Table1a!#REF!-K133,6),Table1a!#REF!)</f>
        <v>#REF!</v>
      </c>
      <c r="AU133" s="106" t="e">
        <f>IFERROR(ROUND(Table1a!#REF!-L133,6),Table1a!#REF!)</f>
        <v>#REF!</v>
      </c>
      <c r="AV133" s="106" t="e">
        <f>IFERROR(ROUND(Table1a!#REF!-M133,6),Table1a!#REF!)</f>
        <v>#REF!</v>
      </c>
      <c r="AW133" s="106" t="e">
        <f>IFERROR(ROUND(Table1a!#REF!-N133,6),Table1a!#REF!)</f>
        <v>#REF!</v>
      </c>
      <c r="AX133" s="106" t="e">
        <f>IFERROR(ROUND(Table1a!#REF!-O133,6),Table1a!#REF!)</f>
        <v>#REF!</v>
      </c>
      <c r="AY133" s="106" t="e">
        <f>IFERROR(ROUND(Table1a!#REF!-P133,6),Table1a!#REF!)</f>
        <v>#REF!</v>
      </c>
      <c r="AZ133" s="106" t="e">
        <f>IFERROR(ROUND(Table1a!#REF!-Q133,6),Table1a!#REF!)</f>
        <v>#REF!</v>
      </c>
      <c r="BA133" s="106" t="e">
        <f>IFERROR(ROUND(Table1a!#REF!-R133,6),Table1a!#REF!)</f>
        <v>#REF!</v>
      </c>
      <c r="BB133" s="106" t="e">
        <f>IFERROR(ROUND(Table1a!#REF!-S133,6),Table1a!#REF!)</f>
        <v>#REF!</v>
      </c>
      <c r="BC133" s="106" t="e">
        <f>IFERROR(ROUND(Table1a!#REF!-T133,6),Table1a!#REF!)</f>
        <v>#REF!</v>
      </c>
      <c r="BD133" s="106" t="e">
        <f>IFERROR(ROUND(Table1a!#REF!-U133,6),Table1a!#REF!)</f>
        <v>#REF!</v>
      </c>
      <c r="BE133" s="106" t="e">
        <f>IFERROR(ROUND(Table1a!#REF!-V133,6),Table1a!#REF!)</f>
        <v>#REF!</v>
      </c>
      <c r="BF133" s="106" t="e">
        <f>IFERROR(ROUND(Table1a!#REF!-W133,6),Table1a!#REF!)</f>
        <v>#REF!</v>
      </c>
      <c r="BG133" s="106" t="e">
        <f>IFERROR(ROUND(Table1a!#REF!-X133,6),Table1a!#REF!)</f>
        <v>#REF!</v>
      </c>
      <c r="BH133" s="106" t="e">
        <f>IFERROR(ROUND(Table1a!#REF!-Y133,6),Table1a!#REF!)</f>
        <v>#REF!</v>
      </c>
      <c r="BI133" s="106" t="e">
        <f>IFERROR(ROUND(Table1a!#REF!-Z133,6),Table1a!#REF!)</f>
        <v>#REF!</v>
      </c>
      <c r="BJ133" s="106" t="e">
        <f>IFERROR(ROUND(Table1a!#REF!-AA133,6),Table1a!#REF!)</f>
        <v>#REF!</v>
      </c>
      <c r="BK133" s="106" t="e">
        <f>IFERROR(ROUND(Table1a!#REF!-AB133,6),Table1a!#REF!)</f>
        <v>#REF!</v>
      </c>
      <c r="BL133" s="106" t="e">
        <f>IFERROR(ROUND(Table1a!#REF!-AC133,6),Table1a!#REF!)</f>
        <v>#REF!</v>
      </c>
      <c r="BM133" s="106" t="e">
        <f>IFERROR(ROUND(Table1a!#REF!-AD133,6),Table1a!#REF!)</f>
        <v>#REF!</v>
      </c>
      <c r="BN133" s="106" t="e">
        <f>IFERROR(ROUND(Table1a!#REF!-AE133,6),Table1a!#REF!)</f>
        <v>#REF!</v>
      </c>
      <c r="BO133" s="106" t="e">
        <f>IFERROR(ROUND(Table1a!#REF!-AF133,6),Table1a!#REF!)</f>
        <v>#REF!</v>
      </c>
      <c r="BP133" s="106" t="e">
        <f>IFERROR(ROUND(Table1a!#REF!-AG133,6),Table1a!#REF!)</f>
        <v>#REF!</v>
      </c>
      <c r="BQ133" s="106" t="e">
        <f>IFERROR(ROUND(Table1a!#REF!-AH133,6),Table1a!#REF!)</f>
        <v>#REF!</v>
      </c>
      <c r="BR133" s="106" t="e">
        <f>IFERROR(ROUND(Table1a!#REF!-AI133,6),Table1a!#REF!)</f>
        <v>#REF!</v>
      </c>
      <c r="BS133" s="106" t="e">
        <f>IFERROR(ROUND(Table1a!#REF!-AJ133,6),Table1a!#REF!)</f>
        <v>#REF!</v>
      </c>
      <c r="BT133" s="74"/>
      <c r="BU133" s="107"/>
      <c r="BV133" s="107"/>
      <c r="BW133" s="107"/>
      <c r="BX133" s="107"/>
      <c r="BY133" s="107"/>
      <c r="BZ133" s="107"/>
      <c r="CA133" s="107"/>
      <c r="CB133" s="107"/>
      <c r="CC133" s="107"/>
      <c r="CD133" s="107"/>
      <c r="CE133" s="107"/>
      <c r="CF133" s="107"/>
      <c r="CG133" s="107"/>
      <c r="CH133" s="107"/>
      <c r="CI133" s="107"/>
      <c r="CJ133" s="107"/>
      <c r="CK133" s="107"/>
      <c r="CL133" s="107"/>
      <c r="CM133" s="107"/>
      <c r="CN133" s="107"/>
      <c r="CO133" s="107"/>
      <c r="CP133" s="107"/>
      <c r="CQ133" s="107"/>
      <c r="CR133" s="107"/>
      <c r="CS133" s="107"/>
      <c r="CT133" s="107"/>
      <c r="CU133" s="107"/>
      <c r="CV133" s="107"/>
      <c r="CW133" s="107"/>
      <c r="CX133" s="107"/>
      <c r="CY133" s="107"/>
      <c r="CZ133" s="107"/>
      <c r="DA133" s="107"/>
      <c r="DB133" s="107"/>
      <c r="DC133" s="75" t="s">
        <v>124</v>
      </c>
    </row>
    <row r="134" spans="1:107">
      <c r="A134" s="83" t="s">
        <v>334</v>
      </c>
      <c r="B134" s="150" t="s">
        <v>8</v>
      </c>
      <c r="C134" s="85" t="e">
        <f>SUM(Table1a!#REF!,IFERROR(Table1a!#REF!*CH4_GWP,0),IFERROR(Table1a!#REF!*N2O_GWP,0),IFERROR(Table1a!#REF!*SF6_GWP,0),IFERROR(Table1a!#REF!*NF3_GWP,0),Table1a!#REF!,Table1a!#REF!,Table1a!#REF!)</f>
        <v>#REF!</v>
      </c>
      <c r="D134" s="85" t="e">
        <f>SUM(Table1a!#REF!,IFERROR(Table1a!#REF!*CH4_GWP,0),IFERROR(Table1a!#REF!*N2O_GWP,0),IFERROR(Table1a!#REF!*SF6_GWP,0),IFERROR(Table1a!#REF!*NF3_GWP,0),Table1a!#REF!,Table1a!#REF!,Table1a!#REF!)</f>
        <v>#REF!</v>
      </c>
      <c r="E134" s="85" t="e">
        <f>SUM(Table1a!#REF!,IFERROR(Table1a!#REF!*CH4_GWP,0),IFERROR(Table1a!#REF!*N2O_GWP,0),IFERROR(Table1a!#REF!*SF6_GWP,0),IFERROR(Table1a!#REF!*NF3_GWP,0),Table1a!#REF!,Table1a!#REF!,Table1a!#REF!)</f>
        <v>#REF!</v>
      </c>
      <c r="F134" s="85" t="e">
        <f>SUM(Table1a!#REF!,IFERROR(Table1a!#REF!*CH4_GWP,0),IFERROR(Table1a!#REF!*N2O_GWP,0),IFERROR(Table1a!#REF!*SF6_GWP,0),IFERROR(Table1a!#REF!*NF3_GWP,0),Table1a!#REF!,Table1a!#REF!,Table1a!#REF!)</f>
        <v>#REF!</v>
      </c>
      <c r="G134" s="85" t="e">
        <f>SUM(Table1a!#REF!,IFERROR(Table1a!#REF!*CH4_GWP,0),IFERROR(Table1a!#REF!*N2O_GWP,0),IFERROR(Table1a!#REF!*SF6_GWP,0),IFERROR(Table1a!#REF!*NF3_GWP,0),Table1a!#REF!,Table1a!#REF!,Table1a!#REF!)</f>
        <v>#REF!</v>
      </c>
      <c r="H134" s="85" t="e">
        <f>SUM(Table1a!#REF!,IFERROR(Table1a!#REF!*CH4_GWP,0),IFERROR(Table1a!#REF!*N2O_GWP,0),IFERROR(Table1a!#REF!*SF6_GWP,0),IFERROR(Table1a!#REF!*NF3_GWP,0),Table1a!#REF!,Table1a!#REF!,Table1a!#REF!)</f>
        <v>#REF!</v>
      </c>
      <c r="I134" s="85" t="e">
        <f>SUM(Table1a!#REF!,IFERROR(Table1a!#REF!*CH4_GWP,0),IFERROR(Table1a!#REF!*N2O_GWP,0),IFERROR(Table1a!#REF!*SF6_GWP,0),IFERROR(Table1a!#REF!*NF3_GWP,0),Table1a!#REF!,Table1a!#REF!,Table1a!#REF!)</f>
        <v>#REF!</v>
      </c>
      <c r="J134" s="85" t="e">
        <f>SUM(Table1a!#REF!,IFERROR(Table1a!#REF!*CH4_GWP,0),IFERROR(Table1a!#REF!*N2O_GWP,0),IFERROR(Table1a!#REF!*SF6_GWP,0),IFERROR(Table1a!#REF!*NF3_GWP,0),Table1a!#REF!,Table1a!#REF!,Table1a!#REF!)</f>
        <v>#REF!</v>
      </c>
      <c r="K134" s="85" t="e">
        <f>SUM(Table1a!#REF!,IFERROR(Table1a!#REF!*CH4_GWP,0),IFERROR(Table1a!#REF!*N2O_GWP,0),IFERROR(Table1a!#REF!*SF6_GWP,0),IFERROR(Table1a!#REF!*NF3_GWP,0),Table1a!#REF!,Table1a!#REF!,Table1a!#REF!)</f>
        <v>#REF!</v>
      </c>
      <c r="L134" s="85" t="e">
        <f>SUM(Table1a!#REF!,IFERROR(Table1a!#REF!*CH4_GWP,0),IFERROR(Table1a!#REF!*N2O_GWP,0),IFERROR(Table1a!#REF!*SF6_GWP,0),IFERROR(Table1a!#REF!*NF3_GWP,0),Table1a!#REF!,Table1a!#REF!,Table1a!#REF!)</f>
        <v>#REF!</v>
      </c>
      <c r="M134" s="85" t="e">
        <f>SUM(Table1a!#REF!,IFERROR(Table1a!#REF!*CH4_GWP,0),IFERROR(Table1a!#REF!*N2O_GWP,0),IFERROR(Table1a!#REF!*SF6_GWP,0),IFERROR(Table1a!#REF!*NF3_GWP,0),Table1a!#REF!,Table1a!#REF!,Table1a!#REF!)</f>
        <v>#REF!</v>
      </c>
      <c r="N134" s="85" t="e">
        <f>SUM(Table1a!#REF!,IFERROR(Table1a!#REF!*CH4_GWP,0),IFERROR(Table1a!#REF!*N2O_GWP,0),IFERROR(Table1a!#REF!*SF6_GWP,0),IFERROR(Table1a!#REF!*NF3_GWP,0),Table1a!#REF!,Table1a!#REF!,Table1a!#REF!)</f>
        <v>#REF!</v>
      </c>
      <c r="O134" s="85" t="e">
        <f>SUM(Table1a!#REF!,IFERROR(Table1a!#REF!*CH4_GWP,0),IFERROR(Table1a!#REF!*N2O_GWP,0),IFERROR(Table1a!#REF!*SF6_GWP,0),IFERROR(Table1a!#REF!*NF3_GWP,0),Table1a!#REF!,Table1a!#REF!,Table1a!#REF!)</f>
        <v>#REF!</v>
      </c>
      <c r="P134" s="85" t="e">
        <f>SUM(Table1a!#REF!,IFERROR(Table1a!#REF!*CH4_GWP,0),IFERROR(Table1a!#REF!*N2O_GWP,0),IFERROR(Table1a!#REF!*SF6_GWP,0),IFERROR(Table1a!#REF!*NF3_GWP,0),Table1a!#REF!,Table1a!#REF!,Table1a!#REF!)</f>
        <v>#REF!</v>
      </c>
      <c r="Q134" s="85" t="e">
        <f>SUM(Table1a!#REF!,IFERROR(Table1a!#REF!*CH4_GWP,0),IFERROR(Table1a!#REF!*N2O_GWP,0),IFERROR(Table1a!#REF!*SF6_GWP,0),IFERROR(Table1a!#REF!*NF3_GWP,0),Table1a!#REF!,Table1a!#REF!,Table1a!#REF!)</f>
        <v>#REF!</v>
      </c>
      <c r="R134" s="85" t="e">
        <f>SUM(Table1a!#REF!,IFERROR(Table1a!#REF!*CH4_GWP,0),IFERROR(Table1a!#REF!*N2O_GWP,0),IFERROR(Table1a!#REF!*SF6_GWP,0),IFERROR(Table1a!#REF!*NF3_GWP,0),Table1a!#REF!,Table1a!#REF!,Table1a!#REF!)</f>
        <v>#REF!</v>
      </c>
      <c r="S134" s="85" t="e">
        <f>SUM(Table1a!#REF!,IFERROR(Table1a!#REF!*CH4_GWP,0),IFERROR(Table1a!#REF!*N2O_GWP,0),IFERROR(Table1a!#REF!*SF6_GWP,0),IFERROR(Table1a!#REF!*NF3_GWP,0),Table1a!#REF!,Table1a!#REF!,Table1a!#REF!)</f>
        <v>#REF!</v>
      </c>
      <c r="T134" s="85" t="e">
        <f>SUM(Table1a!#REF!,IFERROR(Table1a!#REF!*CH4_GWP,0),IFERROR(Table1a!#REF!*N2O_GWP,0),IFERROR(Table1a!#REF!*SF6_GWP,0),IFERROR(Table1a!#REF!*NF3_GWP,0),Table1a!#REF!,Table1a!#REF!,Table1a!#REF!)</f>
        <v>#REF!</v>
      </c>
      <c r="U134" s="85" t="e">
        <f>SUM(Table1a!#REF!,IFERROR(Table1a!#REF!*CH4_GWP,0),IFERROR(Table1a!#REF!*N2O_GWP,0),IFERROR(Table1a!#REF!*SF6_GWP,0),IFERROR(Table1a!#REF!*NF3_GWP,0),Table1a!#REF!,Table1a!#REF!,Table1a!#REF!)</f>
        <v>#REF!</v>
      </c>
      <c r="V134" s="85" t="e">
        <f>SUM(Table1a!#REF!,IFERROR(Table1a!#REF!*CH4_GWP,0),IFERROR(Table1a!#REF!*N2O_GWP,0),IFERROR(Table1a!#REF!*SF6_GWP,0),IFERROR(Table1a!#REF!*NF3_GWP,0),Table1a!#REF!,Table1a!#REF!,Table1a!#REF!)</f>
        <v>#REF!</v>
      </c>
      <c r="W134" s="85" t="e">
        <f>SUM(Table1a!#REF!,IFERROR(Table1a!#REF!*CH4_GWP,0),IFERROR(Table1a!#REF!*N2O_GWP,0),IFERROR(Table1a!#REF!*SF6_GWP,0),IFERROR(Table1a!#REF!*NF3_GWP,0),Table1a!#REF!,Table1a!#REF!,Table1a!#REF!)</f>
        <v>#REF!</v>
      </c>
      <c r="X134" s="85" t="e">
        <f>SUM(Table1a!#REF!,IFERROR(Table1a!#REF!*CH4_GWP,0),IFERROR(Table1a!#REF!*N2O_GWP,0),IFERROR(Table1a!#REF!*SF6_GWP,0),IFERROR(Table1a!#REF!*NF3_GWP,0),Table1a!#REF!,Table1a!#REF!,Table1a!#REF!)</f>
        <v>#REF!</v>
      </c>
      <c r="Y134" s="85" t="e">
        <f>SUM(Table1a!#REF!,IFERROR(Table1a!#REF!*CH4_GWP,0),IFERROR(Table1a!#REF!*N2O_GWP,0),IFERROR(Table1a!#REF!*SF6_GWP,0),IFERROR(Table1a!#REF!*NF3_GWP,0),Table1a!#REF!,Table1a!#REF!,Table1a!#REF!)</f>
        <v>#REF!</v>
      </c>
      <c r="Z134" s="85" t="e">
        <f>SUM(Table1a!#REF!,IFERROR(Table1a!#REF!*CH4_GWP,0),IFERROR(Table1a!#REF!*N2O_GWP,0),IFERROR(Table1a!#REF!*SF6_GWP,0),IFERROR(Table1a!#REF!*NF3_GWP,0),Table1a!#REF!,Table1a!#REF!,Table1a!#REF!)</f>
        <v>#REF!</v>
      </c>
      <c r="AA134" s="85" t="e">
        <f>SUM(Table1a!#REF!,IFERROR(Table1a!#REF!*CH4_GWP,0),IFERROR(Table1a!#REF!*N2O_GWP,0),IFERROR(Table1a!#REF!*SF6_GWP,0),IFERROR(Table1a!#REF!*NF3_GWP,0),Table1a!#REF!,Table1a!#REF!,Table1a!#REF!)</f>
        <v>#REF!</v>
      </c>
      <c r="AB134" s="85" t="e">
        <f>SUM(Table1a!#REF!,IFERROR(Table1a!#REF!*CH4_GWP,0),IFERROR(Table1a!#REF!*N2O_GWP,0),IFERROR(Table1a!#REF!*SF6_GWP,0),IFERROR(Table1a!#REF!*NF3_GWP,0),Table1a!#REF!,Table1a!#REF!,Table1a!#REF!)</f>
        <v>#REF!</v>
      </c>
      <c r="AC134" s="85" t="e">
        <f>SUM(Table1a!#REF!,IFERROR(Table1a!#REF!*CH4_GWP,0),IFERROR(Table1a!#REF!*N2O_GWP,0),IFERROR(Table1a!#REF!*SF6_GWP,0),IFERROR(Table1a!#REF!*NF3_GWP,0),Table1a!#REF!,Table1a!#REF!,Table1a!#REF!)</f>
        <v>#REF!</v>
      </c>
      <c r="AD134" s="85" t="e">
        <f>SUM(Table1a!#REF!,IFERROR(Table1a!#REF!*CH4_GWP,0),IFERROR(Table1a!#REF!*N2O_GWP,0),IFERROR(Table1a!#REF!*SF6_GWP,0),IFERROR(Table1a!#REF!*NF3_GWP,0),Table1a!#REF!,Table1a!#REF!,Table1a!#REF!)</f>
        <v>#REF!</v>
      </c>
      <c r="AE134" s="85" t="e">
        <f>SUM(Table1a!#REF!,IFERROR(Table1a!#REF!*CH4_GWP,0),IFERROR(Table1a!#REF!*N2O_GWP,0),IFERROR(Table1a!#REF!*SF6_GWP,0),IFERROR(Table1a!#REF!*NF3_GWP,0),Table1a!#REF!,Table1a!#REF!,Table1a!#REF!)</f>
        <v>#REF!</v>
      </c>
      <c r="AF134" s="85" t="e">
        <f>SUM(Table1a!#REF!,IFERROR(Table1a!#REF!*CH4_GWP,0),IFERROR(Table1a!#REF!*N2O_GWP,0),IFERROR(Table1a!#REF!*SF6_GWP,0),IFERROR(Table1a!#REF!*NF3_GWP,0),Table1a!#REF!,Table1a!#REF!,Table1a!#REF!)</f>
        <v>#REF!</v>
      </c>
      <c r="AG134" s="85" t="e">
        <f>SUM(Table1a!#REF!,IFERROR(Table1a!#REF!*CH4_GWP,0),IFERROR(Table1a!#REF!*N2O_GWP,0),IFERROR(Table1a!#REF!*SF6_GWP,0),IFERROR(Table1a!#REF!*NF3_GWP,0),Table1a!#REF!,Table1a!#REF!,Table1a!#REF!)</f>
        <v>#REF!</v>
      </c>
      <c r="AH134" s="85" t="e">
        <f>SUM(Table1a!#REF!,IFERROR(Table1a!#REF!*CH4_GWP,0),IFERROR(Table1a!#REF!*N2O_GWP,0),IFERROR(Table1a!#REF!*SF6_GWP,0),IFERROR(Table1a!#REF!*NF3_GWP,0),Table1a!#REF!,Table1a!#REF!,Table1a!#REF!)</f>
        <v>#REF!</v>
      </c>
      <c r="AI134" s="85" t="e">
        <f>SUM(Table1a!#REF!,IFERROR(Table1a!#REF!*CH4_GWP,0),IFERROR(Table1a!#REF!*N2O_GWP,0),IFERROR(Table1a!#REF!*SF6_GWP,0),IFERROR(Table1a!#REF!*NF3_GWP,0),Table1a!#REF!,Table1a!#REF!,Table1a!#REF!)</f>
        <v>#REF!</v>
      </c>
      <c r="AJ134" s="85" t="e">
        <f>SUM(Table1a!#REF!,IFERROR(Table1a!#REF!*CH4_GWP,0),IFERROR(Table1a!#REF!*N2O_GWP,0),IFERROR(Table1a!#REF!*SF6_GWP,0),IFERROR(Table1a!#REF!*NF3_GWP,0),Table1a!#REF!,Table1a!#REF!,Table1a!#REF!)</f>
        <v>#REF!</v>
      </c>
      <c r="AK134" s="74"/>
      <c r="AL134" s="106" t="e">
        <f>IFERROR(ROUND(Table1a!#REF!-C134,6),Table1a!#REF!)</f>
        <v>#REF!</v>
      </c>
      <c r="AM134" s="106" t="e">
        <f>IFERROR(ROUND(Table1a!#REF!-D134,6),Table1a!#REF!)</f>
        <v>#REF!</v>
      </c>
      <c r="AN134" s="106" t="e">
        <f>IFERROR(ROUND(Table1a!#REF!-E134,6),Table1a!#REF!)</f>
        <v>#REF!</v>
      </c>
      <c r="AO134" s="106" t="e">
        <f>IFERROR(ROUND(Table1a!#REF!-F134,6),Table1a!#REF!)</f>
        <v>#REF!</v>
      </c>
      <c r="AP134" s="106" t="e">
        <f>IFERROR(ROUND(Table1a!#REF!-G134,6),Table1a!#REF!)</f>
        <v>#REF!</v>
      </c>
      <c r="AQ134" s="106" t="e">
        <f>IFERROR(ROUND(Table1a!#REF!-H134,6),Table1a!#REF!)</f>
        <v>#REF!</v>
      </c>
      <c r="AR134" s="106" t="e">
        <f>IFERROR(ROUND(Table1a!#REF!-I134,6),Table1a!#REF!)</f>
        <v>#REF!</v>
      </c>
      <c r="AS134" s="106" t="e">
        <f>IFERROR(ROUND(Table1a!#REF!-J134,6),Table1a!#REF!)</f>
        <v>#REF!</v>
      </c>
      <c r="AT134" s="106" t="e">
        <f>IFERROR(ROUND(Table1a!#REF!-K134,6),Table1a!#REF!)</f>
        <v>#REF!</v>
      </c>
      <c r="AU134" s="106" t="e">
        <f>IFERROR(ROUND(Table1a!#REF!-L134,6),Table1a!#REF!)</f>
        <v>#REF!</v>
      </c>
      <c r="AV134" s="106" t="e">
        <f>IFERROR(ROUND(Table1a!#REF!-M134,6),Table1a!#REF!)</f>
        <v>#REF!</v>
      </c>
      <c r="AW134" s="106" t="e">
        <f>IFERROR(ROUND(Table1a!#REF!-N134,6),Table1a!#REF!)</f>
        <v>#REF!</v>
      </c>
      <c r="AX134" s="106" t="e">
        <f>IFERROR(ROUND(Table1a!#REF!-O134,6),Table1a!#REF!)</f>
        <v>#REF!</v>
      </c>
      <c r="AY134" s="106" t="e">
        <f>IFERROR(ROUND(Table1a!#REF!-P134,6),Table1a!#REF!)</f>
        <v>#REF!</v>
      </c>
      <c r="AZ134" s="106" t="e">
        <f>IFERROR(ROUND(Table1a!#REF!-Q134,6),Table1a!#REF!)</f>
        <v>#REF!</v>
      </c>
      <c r="BA134" s="106" t="e">
        <f>IFERROR(ROUND(Table1a!#REF!-R134,6),Table1a!#REF!)</f>
        <v>#REF!</v>
      </c>
      <c r="BB134" s="106" t="e">
        <f>IFERROR(ROUND(Table1a!#REF!-S134,6),Table1a!#REF!)</f>
        <v>#REF!</v>
      </c>
      <c r="BC134" s="106" t="e">
        <f>IFERROR(ROUND(Table1a!#REF!-T134,6),Table1a!#REF!)</f>
        <v>#REF!</v>
      </c>
      <c r="BD134" s="106" t="e">
        <f>IFERROR(ROUND(Table1a!#REF!-U134,6),Table1a!#REF!)</f>
        <v>#REF!</v>
      </c>
      <c r="BE134" s="106" t="e">
        <f>IFERROR(ROUND(Table1a!#REF!-V134,6),Table1a!#REF!)</f>
        <v>#REF!</v>
      </c>
      <c r="BF134" s="106" t="e">
        <f>IFERROR(ROUND(Table1a!#REF!-W134,6),Table1a!#REF!)</f>
        <v>#REF!</v>
      </c>
      <c r="BG134" s="106" t="e">
        <f>IFERROR(ROUND(Table1a!#REF!-X134,6),Table1a!#REF!)</f>
        <v>#REF!</v>
      </c>
      <c r="BH134" s="106" t="e">
        <f>IFERROR(ROUND(Table1a!#REF!-Y134,6),Table1a!#REF!)</f>
        <v>#REF!</v>
      </c>
      <c r="BI134" s="106" t="e">
        <f>IFERROR(ROUND(Table1a!#REF!-Z134,6),Table1a!#REF!)</f>
        <v>#REF!</v>
      </c>
      <c r="BJ134" s="106" t="e">
        <f>IFERROR(ROUND(Table1a!#REF!-AA134,6),Table1a!#REF!)</f>
        <v>#REF!</v>
      </c>
      <c r="BK134" s="106" t="e">
        <f>IFERROR(ROUND(Table1a!#REF!-AB134,6),Table1a!#REF!)</f>
        <v>#REF!</v>
      </c>
      <c r="BL134" s="106" t="e">
        <f>IFERROR(ROUND(Table1a!#REF!-AC134,6),Table1a!#REF!)</f>
        <v>#REF!</v>
      </c>
      <c r="BM134" s="106" t="e">
        <f>IFERROR(ROUND(Table1a!#REF!-AD134,6),Table1a!#REF!)</f>
        <v>#REF!</v>
      </c>
      <c r="BN134" s="106" t="e">
        <f>IFERROR(ROUND(Table1a!#REF!-AE134,6),Table1a!#REF!)</f>
        <v>#REF!</v>
      </c>
      <c r="BO134" s="106" t="e">
        <f>IFERROR(ROUND(Table1a!#REF!-AF134,6),Table1a!#REF!)</f>
        <v>#REF!</v>
      </c>
      <c r="BP134" s="106" t="e">
        <f>IFERROR(ROUND(Table1a!#REF!-AG134,6),Table1a!#REF!)</f>
        <v>#REF!</v>
      </c>
      <c r="BQ134" s="106" t="e">
        <f>IFERROR(ROUND(Table1a!#REF!-AH134,6),Table1a!#REF!)</f>
        <v>#REF!</v>
      </c>
      <c r="BR134" s="106" t="e">
        <f>IFERROR(ROUND(Table1a!#REF!-AI134,6),Table1a!#REF!)</f>
        <v>#REF!</v>
      </c>
      <c r="BS134" s="106" t="e">
        <f>IFERROR(ROUND(Table1a!#REF!-AJ134,6),Table1a!#REF!)</f>
        <v>#REF!</v>
      </c>
      <c r="BT134" s="74"/>
      <c r="BU134" s="107"/>
      <c r="BV134" s="107"/>
      <c r="BW134" s="107"/>
      <c r="BX134" s="107"/>
      <c r="BY134" s="107"/>
      <c r="BZ134" s="107"/>
      <c r="CA134" s="107"/>
      <c r="CB134" s="107"/>
      <c r="CC134" s="107"/>
      <c r="CD134" s="107"/>
      <c r="CE134" s="107"/>
      <c r="CF134" s="107"/>
      <c r="CG134" s="107"/>
      <c r="CH134" s="107"/>
      <c r="CI134" s="107"/>
      <c r="CJ134" s="107"/>
      <c r="CK134" s="107"/>
      <c r="CL134" s="107"/>
      <c r="CM134" s="107"/>
      <c r="CN134" s="107"/>
      <c r="CO134" s="107"/>
      <c r="CP134" s="107"/>
      <c r="CQ134" s="107"/>
      <c r="CR134" s="107"/>
      <c r="CS134" s="107"/>
      <c r="CT134" s="107"/>
      <c r="CU134" s="107"/>
      <c r="CV134" s="107"/>
      <c r="CW134" s="107"/>
      <c r="CX134" s="107"/>
      <c r="CY134" s="107"/>
      <c r="CZ134" s="107"/>
      <c r="DA134" s="107"/>
      <c r="DB134" s="107"/>
      <c r="DC134" s="75" t="s">
        <v>124</v>
      </c>
    </row>
    <row r="135" spans="1:107">
      <c r="A135" s="83" t="s">
        <v>335</v>
      </c>
      <c r="B135" s="150" t="s">
        <v>8</v>
      </c>
      <c r="C135" s="85" t="e">
        <f>SUM(Table1a!#REF!,IFERROR(Table1a!#REF!*CH4_GWP,0),IFERROR(Table1a!#REF!*N2O_GWP,0),IFERROR(Table1a!#REF!*SF6_GWP,0),IFERROR(Table1a!#REF!*NF3_GWP,0),Table1a!#REF!,Table1a!#REF!,Table1a!#REF!)</f>
        <v>#REF!</v>
      </c>
      <c r="D135" s="85" t="e">
        <f>SUM(Table1a!#REF!,IFERROR(Table1a!#REF!*CH4_GWP,0),IFERROR(Table1a!#REF!*N2O_GWP,0),IFERROR(Table1a!#REF!*SF6_GWP,0),IFERROR(Table1a!#REF!*NF3_GWP,0),Table1a!#REF!,Table1a!#REF!,Table1a!#REF!)</f>
        <v>#REF!</v>
      </c>
      <c r="E135" s="85" t="e">
        <f>SUM(Table1a!#REF!,IFERROR(Table1a!#REF!*CH4_GWP,0),IFERROR(Table1a!#REF!*N2O_GWP,0),IFERROR(Table1a!#REF!*SF6_GWP,0),IFERROR(Table1a!#REF!*NF3_GWP,0),Table1a!#REF!,Table1a!#REF!,Table1a!#REF!)</f>
        <v>#REF!</v>
      </c>
      <c r="F135" s="85" t="e">
        <f>SUM(Table1a!#REF!,IFERROR(Table1a!#REF!*CH4_GWP,0),IFERROR(Table1a!#REF!*N2O_GWP,0),IFERROR(Table1a!#REF!*SF6_GWP,0),IFERROR(Table1a!#REF!*NF3_GWP,0),Table1a!#REF!,Table1a!#REF!,Table1a!#REF!)</f>
        <v>#REF!</v>
      </c>
      <c r="G135" s="85" t="e">
        <f>SUM(Table1a!#REF!,IFERROR(Table1a!#REF!*CH4_GWP,0),IFERROR(Table1a!#REF!*N2O_GWP,0),IFERROR(Table1a!#REF!*SF6_GWP,0),IFERROR(Table1a!#REF!*NF3_GWP,0),Table1a!#REF!,Table1a!#REF!,Table1a!#REF!)</f>
        <v>#REF!</v>
      </c>
      <c r="H135" s="85" t="e">
        <f>SUM(Table1a!#REF!,IFERROR(Table1a!#REF!*CH4_GWP,0),IFERROR(Table1a!#REF!*N2O_GWP,0),IFERROR(Table1a!#REF!*SF6_GWP,0),IFERROR(Table1a!#REF!*NF3_GWP,0),Table1a!#REF!,Table1a!#REF!,Table1a!#REF!)</f>
        <v>#REF!</v>
      </c>
      <c r="I135" s="85" t="e">
        <f>SUM(Table1a!#REF!,IFERROR(Table1a!#REF!*CH4_GWP,0),IFERROR(Table1a!#REF!*N2O_GWP,0),IFERROR(Table1a!#REF!*SF6_GWP,0),IFERROR(Table1a!#REF!*NF3_GWP,0),Table1a!#REF!,Table1a!#REF!,Table1a!#REF!)</f>
        <v>#REF!</v>
      </c>
      <c r="J135" s="85" t="e">
        <f>SUM(Table1a!#REF!,IFERROR(Table1a!#REF!*CH4_GWP,0),IFERROR(Table1a!#REF!*N2O_GWP,0),IFERROR(Table1a!#REF!*SF6_GWP,0),IFERROR(Table1a!#REF!*NF3_GWP,0),Table1a!#REF!,Table1a!#REF!,Table1a!#REF!)</f>
        <v>#REF!</v>
      </c>
      <c r="K135" s="85" t="e">
        <f>SUM(Table1a!#REF!,IFERROR(Table1a!#REF!*CH4_GWP,0),IFERROR(Table1a!#REF!*N2O_GWP,0),IFERROR(Table1a!#REF!*SF6_GWP,0),IFERROR(Table1a!#REF!*NF3_GWP,0),Table1a!#REF!,Table1a!#REF!,Table1a!#REF!)</f>
        <v>#REF!</v>
      </c>
      <c r="L135" s="85" t="e">
        <f>SUM(Table1a!#REF!,IFERROR(Table1a!#REF!*CH4_GWP,0),IFERROR(Table1a!#REF!*N2O_GWP,0),IFERROR(Table1a!#REF!*SF6_GWP,0),IFERROR(Table1a!#REF!*NF3_GWP,0),Table1a!#REF!,Table1a!#REF!,Table1a!#REF!)</f>
        <v>#REF!</v>
      </c>
      <c r="M135" s="85" t="e">
        <f>SUM(Table1a!#REF!,IFERROR(Table1a!#REF!*CH4_GWP,0),IFERROR(Table1a!#REF!*N2O_GWP,0),IFERROR(Table1a!#REF!*SF6_GWP,0),IFERROR(Table1a!#REF!*NF3_GWP,0),Table1a!#REF!,Table1a!#REF!,Table1a!#REF!)</f>
        <v>#REF!</v>
      </c>
      <c r="N135" s="85" t="e">
        <f>SUM(Table1a!#REF!,IFERROR(Table1a!#REF!*CH4_GWP,0),IFERROR(Table1a!#REF!*N2O_GWP,0),IFERROR(Table1a!#REF!*SF6_GWP,0),IFERROR(Table1a!#REF!*NF3_GWP,0),Table1a!#REF!,Table1a!#REF!,Table1a!#REF!)</f>
        <v>#REF!</v>
      </c>
      <c r="O135" s="85" t="e">
        <f>SUM(Table1a!#REF!,IFERROR(Table1a!#REF!*CH4_GWP,0),IFERROR(Table1a!#REF!*N2O_GWP,0),IFERROR(Table1a!#REF!*SF6_GWP,0),IFERROR(Table1a!#REF!*NF3_GWP,0),Table1a!#REF!,Table1a!#REF!,Table1a!#REF!)</f>
        <v>#REF!</v>
      </c>
      <c r="P135" s="85" t="e">
        <f>SUM(Table1a!#REF!,IFERROR(Table1a!#REF!*CH4_GWP,0),IFERROR(Table1a!#REF!*N2O_GWP,0),IFERROR(Table1a!#REF!*SF6_GWP,0),IFERROR(Table1a!#REF!*NF3_GWP,0),Table1a!#REF!,Table1a!#REF!,Table1a!#REF!)</f>
        <v>#REF!</v>
      </c>
      <c r="Q135" s="85" t="e">
        <f>SUM(Table1a!#REF!,IFERROR(Table1a!#REF!*CH4_GWP,0),IFERROR(Table1a!#REF!*N2O_GWP,0),IFERROR(Table1a!#REF!*SF6_GWP,0),IFERROR(Table1a!#REF!*NF3_GWP,0),Table1a!#REF!,Table1a!#REF!,Table1a!#REF!)</f>
        <v>#REF!</v>
      </c>
      <c r="R135" s="85" t="e">
        <f>SUM(Table1a!#REF!,IFERROR(Table1a!#REF!*CH4_GWP,0),IFERROR(Table1a!#REF!*N2O_GWP,0),IFERROR(Table1a!#REF!*SF6_GWP,0),IFERROR(Table1a!#REF!*NF3_GWP,0),Table1a!#REF!,Table1a!#REF!,Table1a!#REF!)</f>
        <v>#REF!</v>
      </c>
      <c r="S135" s="85" t="e">
        <f>SUM(Table1a!#REF!,IFERROR(Table1a!#REF!*CH4_GWP,0),IFERROR(Table1a!#REF!*N2O_GWP,0),IFERROR(Table1a!#REF!*SF6_GWP,0),IFERROR(Table1a!#REF!*NF3_GWP,0),Table1a!#REF!,Table1a!#REF!,Table1a!#REF!)</f>
        <v>#REF!</v>
      </c>
      <c r="T135" s="85" t="e">
        <f>SUM(Table1a!#REF!,IFERROR(Table1a!#REF!*CH4_GWP,0),IFERROR(Table1a!#REF!*N2O_GWP,0),IFERROR(Table1a!#REF!*SF6_GWP,0),IFERROR(Table1a!#REF!*NF3_GWP,0),Table1a!#REF!,Table1a!#REF!,Table1a!#REF!)</f>
        <v>#REF!</v>
      </c>
      <c r="U135" s="85" t="e">
        <f>SUM(Table1a!#REF!,IFERROR(Table1a!#REF!*CH4_GWP,0),IFERROR(Table1a!#REF!*N2O_GWP,0),IFERROR(Table1a!#REF!*SF6_GWP,0),IFERROR(Table1a!#REF!*NF3_GWP,0),Table1a!#REF!,Table1a!#REF!,Table1a!#REF!)</f>
        <v>#REF!</v>
      </c>
      <c r="V135" s="85" t="e">
        <f>SUM(Table1a!#REF!,IFERROR(Table1a!#REF!*CH4_GWP,0),IFERROR(Table1a!#REF!*N2O_GWP,0),IFERROR(Table1a!#REF!*SF6_GWP,0),IFERROR(Table1a!#REF!*NF3_GWP,0),Table1a!#REF!,Table1a!#REF!,Table1a!#REF!)</f>
        <v>#REF!</v>
      </c>
      <c r="W135" s="85" t="e">
        <f>SUM(Table1a!#REF!,IFERROR(Table1a!#REF!*CH4_GWP,0),IFERROR(Table1a!#REF!*N2O_GWP,0),IFERROR(Table1a!#REF!*SF6_GWP,0),IFERROR(Table1a!#REF!*NF3_GWP,0),Table1a!#REF!,Table1a!#REF!,Table1a!#REF!)</f>
        <v>#REF!</v>
      </c>
      <c r="X135" s="85" t="e">
        <f>SUM(Table1a!#REF!,IFERROR(Table1a!#REF!*CH4_GWP,0),IFERROR(Table1a!#REF!*N2O_GWP,0),IFERROR(Table1a!#REF!*SF6_GWP,0),IFERROR(Table1a!#REF!*NF3_GWP,0),Table1a!#REF!,Table1a!#REF!,Table1a!#REF!)</f>
        <v>#REF!</v>
      </c>
      <c r="Y135" s="85" t="e">
        <f>SUM(Table1a!#REF!,IFERROR(Table1a!#REF!*CH4_GWP,0),IFERROR(Table1a!#REF!*N2O_GWP,0),IFERROR(Table1a!#REF!*SF6_GWP,0),IFERROR(Table1a!#REF!*NF3_GWP,0),Table1a!#REF!,Table1a!#REF!,Table1a!#REF!)</f>
        <v>#REF!</v>
      </c>
      <c r="Z135" s="85" t="e">
        <f>SUM(Table1a!#REF!,IFERROR(Table1a!#REF!*CH4_GWP,0),IFERROR(Table1a!#REF!*N2O_GWP,0),IFERROR(Table1a!#REF!*SF6_GWP,0),IFERROR(Table1a!#REF!*NF3_GWP,0),Table1a!#REF!,Table1a!#REF!,Table1a!#REF!)</f>
        <v>#REF!</v>
      </c>
      <c r="AA135" s="85" t="e">
        <f>SUM(Table1a!#REF!,IFERROR(Table1a!#REF!*CH4_GWP,0),IFERROR(Table1a!#REF!*N2O_GWP,0),IFERROR(Table1a!#REF!*SF6_GWP,0),IFERROR(Table1a!#REF!*NF3_GWP,0),Table1a!#REF!,Table1a!#REF!,Table1a!#REF!)</f>
        <v>#REF!</v>
      </c>
      <c r="AB135" s="85" t="e">
        <f>SUM(Table1a!#REF!,IFERROR(Table1a!#REF!*CH4_GWP,0),IFERROR(Table1a!#REF!*N2O_GWP,0),IFERROR(Table1a!#REF!*SF6_GWP,0),IFERROR(Table1a!#REF!*NF3_GWP,0),Table1a!#REF!,Table1a!#REF!,Table1a!#REF!)</f>
        <v>#REF!</v>
      </c>
      <c r="AC135" s="85" t="e">
        <f>SUM(Table1a!#REF!,IFERROR(Table1a!#REF!*CH4_GWP,0),IFERROR(Table1a!#REF!*N2O_GWP,0),IFERROR(Table1a!#REF!*SF6_GWP,0),IFERROR(Table1a!#REF!*NF3_GWP,0),Table1a!#REF!,Table1a!#REF!,Table1a!#REF!)</f>
        <v>#REF!</v>
      </c>
      <c r="AD135" s="85" t="e">
        <f>SUM(Table1a!#REF!,IFERROR(Table1a!#REF!*CH4_GWP,0),IFERROR(Table1a!#REF!*N2O_GWP,0),IFERROR(Table1a!#REF!*SF6_GWP,0),IFERROR(Table1a!#REF!*NF3_GWP,0),Table1a!#REF!,Table1a!#REF!,Table1a!#REF!)</f>
        <v>#REF!</v>
      </c>
      <c r="AE135" s="85" t="e">
        <f>SUM(Table1a!#REF!,IFERROR(Table1a!#REF!*CH4_GWP,0),IFERROR(Table1a!#REF!*N2O_GWP,0),IFERROR(Table1a!#REF!*SF6_GWP,0),IFERROR(Table1a!#REF!*NF3_GWP,0),Table1a!#REF!,Table1a!#REF!,Table1a!#REF!)</f>
        <v>#REF!</v>
      </c>
      <c r="AF135" s="85" t="e">
        <f>SUM(Table1a!#REF!,IFERROR(Table1a!#REF!*CH4_GWP,0),IFERROR(Table1a!#REF!*N2O_GWP,0),IFERROR(Table1a!#REF!*SF6_GWP,0),IFERROR(Table1a!#REF!*NF3_GWP,0),Table1a!#REF!,Table1a!#REF!,Table1a!#REF!)</f>
        <v>#REF!</v>
      </c>
      <c r="AG135" s="85" t="e">
        <f>SUM(Table1a!#REF!,IFERROR(Table1a!#REF!*CH4_GWP,0),IFERROR(Table1a!#REF!*N2O_GWP,0),IFERROR(Table1a!#REF!*SF6_GWP,0),IFERROR(Table1a!#REF!*NF3_GWP,0),Table1a!#REF!,Table1a!#REF!,Table1a!#REF!)</f>
        <v>#REF!</v>
      </c>
      <c r="AH135" s="85" t="e">
        <f>SUM(Table1a!#REF!,IFERROR(Table1a!#REF!*CH4_GWP,0),IFERROR(Table1a!#REF!*N2O_GWP,0),IFERROR(Table1a!#REF!*SF6_GWP,0),IFERROR(Table1a!#REF!*NF3_GWP,0),Table1a!#REF!,Table1a!#REF!,Table1a!#REF!)</f>
        <v>#REF!</v>
      </c>
      <c r="AI135" s="85" t="e">
        <f>SUM(Table1a!#REF!,IFERROR(Table1a!#REF!*CH4_GWP,0),IFERROR(Table1a!#REF!*N2O_GWP,0),IFERROR(Table1a!#REF!*SF6_GWP,0),IFERROR(Table1a!#REF!*NF3_GWP,0),Table1a!#REF!,Table1a!#REF!,Table1a!#REF!)</f>
        <v>#REF!</v>
      </c>
      <c r="AJ135" s="85" t="e">
        <f>SUM(Table1a!#REF!,IFERROR(Table1a!#REF!*CH4_GWP,0),IFERROR(Table1a!#REF!*N2O_GWP,0),IFERROR(Table1a!#REF!*SF6_GWP,0),IFERROR(Table1a!#REF!*NF3_GWP,0),Table1a!#REF!,Table1a!#REF!,Table1a!#REF!)</f>
        <v>#REF!</v>
      </c>
      <c r="AK135" s="74"/>
      <c r="AL135" s="106" t="e">
        <f>IFERROR(ROUND(Table1a!#REF!-C135,6),Table1a!#REF!)</f>
        <v>#REF!</v>
      </c>
      <c r="AM135" s="106" t="e">
        <f>IFERROR(ROUND(Table1a!#REF!-D135,6),Table1a!#REF!)</f>
        <v>#REF!</v>
      </c>
      <c r="AN135" s="106" t="e">
        <f>IFERROR(ROUND(Table1a!#REF!-E135,6),Table1a!#REF!)</f>
        <v>#REF!</v>
      </c>
      <c r="AO135" s="106" t="e">
        <f>IFERROR(ROUND(Table1a!#REF!-F135,6),Table1a!#REF!)</f>
        <v>#REF!</v>
      </c>
      <c r="AP135" s="106" t="e">
        <f>IFERROR(ROUND(Table1a!#REF!-G135,6),Table1a!#REF!)</f>
        <v>#REF!</v>
      </c>
      <c r="AQ135" s="106" t="e">
        <f>IFERROR(ROUND(Table1a!#REF!-H135,6),Table1a!#REF!)</f>
        <v>#REF!</v>
      </c>
      <c r="AR135" s="106" t="e">
        <f>IFERROR(ROUND(Table1a!#REF!-I135,6),Table1a!#REF!)</f>
        <v>#REF!</v>
      </c>
      <c r="AS135" s="106" t="e">
        <f>IFERROR(ROUND(Table1a!#REF!-J135,6),Table1a!#REF!)</f>
        <v>#REF!</v>
      </c>
      <c r="AT135" s="106" t="e">
        <f>IFERROR(ROUND(Table1a!#REF!-K135,6),Table1a!#REF!)</f>
        <v>#REF!</v>
      </c>
      <c r="AU135" s="106" t="e">
        <f>IFERROR(ROUND(Table1a!#REF!-L135,6),Table1a!#REF!)</f>
        <v>#REF!</v>
      </c>
      <c r="AV135" s="106" t="e">
        <f>IFERROR(ROUND(Table1a!#REF!-M135,6),Table1a!#REF!)</f>
        <v>#REF!</v>
      </c>
      <c r="AW135" s="106" t="e">
        <f>IFERROR(ROUND(Table1a!#REF!-N135,6),Table1a!#REF!)</f>
        <v>#REF!</v>
      </c>
      <c r="AX135" s="106" t="e">
        <f>IFERROR(ROUND(Table1a!#REF!-O135,6),Table1a!#REF!)</f>
        <v>#REF!</v>
      </c>
      <c r="AY135" s="106" t="e">
        <f>IFERROR(ROUND(Table1a!#REF!-P135,6),Table1a!#REF!)</f>
        <v>#REF!</v>
      </c>
      <c r="AZ135" s="106" t="e">
        <f>IFERROR(ROUND(Table1a!#REF!-Q135,6),Table1a!#REF!)</f>
        <v>#REF!</v>
      </c>
      <c r="BA135" s="106" t="e">
        <f>IFERROR(ROUND(Table1a!#REF!-R135,6),Table1a!#REF!)</f>
        <v>#REF!</v>
      </c>
      <c r="BB135" s="106" t="e">
        <f>IFERROR(ROUND(Table1a!#REF!-S135,6),Table1a!#REF!)</f>
        <v>#REF!</v>
      </c>
      <c r="BC135" s="106" t="e">
        <f>IFERROR(ROUND(Table1a!#REF!-T135,6),Table1a!#REF!)</f>
        <v>#REF!</v>
      </c>
      <c r="BD135" s="106" t="e">
        <f>IFERROR(ROUND(Table1a!#REF!-U135,6),Table1a!#REF!)</f>
        <v>#REF!</v>
      </c>
      <c r="BE135" s="106" t="e">
        <f>IFERROR(ROUND(Table1a!#REF!-V135,6),Table1a!#REF!)</f>
        <v>#REF!</v>
      </c>
      <c r="BF135" s="106" t="e">
        <f>IFERROR(ROUND(Table1a!#REF!-W135,6),Table1a!#REF!)</f>
        <v>#REF!</v>
      </c>
      <c r="BG135" s="106" t="e">
        <f>IFERROR(ROUND(Table1a!#REF!-X135,6),Table1a!#REF!)</f>
        <v>#REF!</v>
      </c>
      <c r="BH135" s="106" t="e">
        <f>IFERROR(ROUND(Table1a!#REF!-Y135,6),Table1a!#REF!)</f>
        <v>#REF!</v>
      </c>
      <c r="BI135" s="106" t="e">
        <f>IFERROR(ROUND(Table1a!#REF!-Z135,6),Table1a!#REF!)</f>
        <v>#REF!</v>
      </c>
      <c r="BJ135" s="106" t="e">
        <f>IFERROR(ROUND(Table1a!#REF!-AA135,6),Table1a!#REF!)</f>
        <v>#REF!</v>
      </c>
      <c r="BK135" s="106" t="e">
        <f>IFERROR(ROUND(Table1a!#REF!-AB135,6),Table1a!#REF!)</f>
        <v>#REF!</v>
      </c>
      <c r="BL135" s="106" t="e">
        <f>IFERROR(ROUND(Table1a!#REF!-AC135,6),Table1a!#REF!)</f>
        <v>#REF!</v>
      </c>
      <c r="BM135" s="106" t="e">
        <f>IFERROR(ROUND(Table1a!#REF!-AD135,6),Table1a!#REF!)</f>
        <v>#REF!</v>
      </c>
      <c r="BN135" s="106" t="e">
        <f>IFERROR(ROUND(Table1a!#REF!-AE135,6),Table1a!#REF!)</f>
        <v>#REF!</v>
      </c>
      <c r="BO135" s="106" t="e">
        <f>IFERROR(ROUND(Table1a!#REF!-AF135,6),Table1a!#REF!)</f>
        <v>#REF!</v>
      </c>
      <c r="BP135" s="106" t="e">
        <f>IFERROR(ROUND(Table1a!#REF!-AG135,6),Table1a!#REF!)</f>
        <v>#REF!</v>
      </c>
      <c r="BQ135" s="106" t="e">
        <f>IFERROR(ROUND(Table1a!#REF!-AH135,6),Table1a!#REF!)</f>
        <v>#REF!</v>
      </c>
      <c r="BR135" s="106" t="e">
        <f>IFERROR(ROUND(Table1a!#REF!-AI135,6),Table1a!#REF!)</f>
        <v>#REF!</v>
      </c>
      <c r="BS135" s="106" t="e">
        <f>IFERROR(ROUND(Table1a!#REF!-AJ135,6),Table1a!#REF!)</f>
        <v>#REF!</v>
      </c>
      <c r="BT135" s="74"/>
      <c r="BU135" s="107"/>
      <c r="BV135" s="107"/>
      <c r="BW135" s="107"/>
      <c r="BX135" s="107"/>
      <c r="BY135" s="107"/>
      <c r="BZ135" s="107"/>
      <c r="CA135" s="107"/>
      <c r="CB135" s="107"/>
      <c r="CC135" s="107"/>
      <c r="CD135" s="107"/>
      <c r="CE135" s="107"/>
      <c r="CF135" s="107"/>
      <c r="CG135" s="107"/>
      <c r="CH135" s="107"/>
      <c r="CI135" s="107"/>
      <c r="CJ135" s="107"/>
      <c r="CK135" s="107"/>
      <c r="CL135" s="107"/>
      <c r="CM135" s="107"/>
      <c r="CN135" s="107"/>
      <c r="CO135" s="107"/>
      <c r="CP135" s="107"/>
      <c r="CQ135" s="107"/>
      <c r="CR135" s="107"/>
      <c r="CS135" s="107"/>
      <c r="CT135" s="107"/>
      <c r="CU135" s="107"/>
      <c r="CV135" s="107"/>
      <c r="CW135" s="107"/>
      <c r="CX135" s="107"/>
      <c r="CY135" s="107"/>
      <c r="CZ135" s="107"/>
      <c r="DA135" s="107"/>
      <c r="DB135" s="107"/>
      <c r="DC135" s="75" t="s">
        <v>124</v>
      </c>
    </row>
    <row r="136" spans="1:107">
      <c r="A136" s="83" t="s">
        <v>336</v>
      </c>
      <c r="B136" s="150" t="s">
        <v>8</v>
      </c>
      <c r="C136" s="85" t="e">
        <f>SUM(Table1a!#REF!,IFERROR(Table1a!#REF!*CH4_GWP,0),IFERROR(Table1a!#REF!*N2O_GWP,0),IFERROR(Table1a!#REF!*SF6_GWP,0),IFERROR(Table1a!#REF!*NF3_GWP,0),Table1a!#REF!,Table1a!#REF!,Table1a!#REF!)</f>
        <v>#REF!</v>
      </c>
      <c r="D136" s="85" t="e">
        <f>SUM(Table1a!#REF!,IFERROR(Table1a!#REF!*CH4_GWP,0),IFERROR(Table1a!#REF!*N2O_GWP,0),IFERROR(Table1a!#REF!*SF6_GWP,0),IFERROR(Table1a!#REF!*NF3_GWP,0),Table1a!#REF!,Table1a!#REF!,Table1a!#REF!)</f>
        <v>#REF!</v>
      </c>
      <c r="E136" s="85" t="e">
        <f>SUM(Table1a!#REF!,IFERROR(Table1a!#REF!*CH4_GWP,0),IFERROR(Table1a!#REF!*N2O_GWP,0),IFERROR(Table1a!#REF!*SF6_GWP,0),IFERROR(Table1a!#REF!*NF3_GWP,0),Table1a!#REF!,Table1a!#REF!,Table1a!#REF!)</f>
        <v>#REF!</v>
      </c>
      <c r="F136" s="85" t="e">
        <f>SUM(Table1a!#REF!,IFERROR(Table1a!#REF!*CH4_GWP,0),IFERROR(Table1a!#REF!*N2O_GWP,0),IFERROR(Table1a!#REF!*SF6_GWP,0),IFERROR(Table1a!#REF!*NF3_GWP,0),Table1a!#REF!,Table1a!#REF!,Table1a!#REF!)</f>
        <v>#REF!</v>
      </c>
      <c r="G136" s="85" t="e">
        <f>SUM(Table1a!#REF!,IFERROR(Table1a!#REF!*CH4_GWP,0),IFERROR(Table1a!#REF!*N2O_GWP,0),IFERROR(Table1a!#REF!*SF6_GWP,0),IFERROR(Table1a!#REF!*NF3_GWP,0),Table1a!#REF!,Table1a!#REF!,Table1a!#REF!)</f>
        <v>#REF!</v>
      </c>
      <c r="H136" s="85" t="e">
        <f>SUM(Table1a!#REF!,IFERROR(Table1a!#REF!*CH4_GWP,0),IFERROR(Table1a!#REF!*N2O_GWP,0),IFERROR(Table1a!#REF!*SF6_GWP,0),IFERROR(Table1a!#REF!*NF3_GWP,0),Table1a!#REF!,Table1a!#REF!,Table1a!#REF!)</f>
        <v>#REF!</v>
      </c>
      <c r="I136" s="85" t="e">
        <f>SUM(Table1a!#REF!,IFERROR(Table1a!#REF!*CH4_GWP,0),IFERROR(Table1a!#REF!*N2O_GWP,0),IFERROR(Table1a!#REF!*SF6_GWP,0),IFERROR(Table1a!#REF!*NF3_GWP,0),Table1a!#REF!,Table1a!#REF!,Table1a!#REF!)</f>
        <v>#REF!</v>
      </c>
      <c r="J136" s="85" t="e">
        <f>SUM(Table1a!#REF!,IFERROR(Table1a!#REF!*CH4_GWP,0),IFERROR(Table1a!#REF!*N2O_GWP,0),IFERROR(Table1a!#REF!*SF6_GWP,0),IFERROR(Table1a!#REF!*NF3_GWP,0),Table1a!#REF!,Table1a!#REF!,Table1a!#REF!)</f>
        <v>#REF!</v>
      </c>
      <c r="K136" s="85" t="e">
        <f>SUM(Table1a!#REF!,IFERROR(Table1a!#REF!*CH4_GWP,0),IFERROR(Table1a!#REF!*N2O_GWP,0),IFERROR(Table1a!#REF!*SF6_GWP,0),IFERROR(Table1a!#REF!*NF3_GWP,0),Table1a!#REF!,Table1a!#REF!,Table1a!#REF!)</f>
        <v>#REF!</v>
      </c>
      <c r="L136" s="85" t="e">
        <f>SUM(Table1a!#REF!,IFERROR(Table1a!#REF!*CH4_GWP,0),IFERROR(Table1a!#REF!*N2O_GWP,0),IFERROR(Table1a!#REF!*SF6_GWP,0),IFERROR(Table1a!#REF!*NF3_GWP,0),Table1a!#REF!,Table1a!#REF!,Table1a!#REF!)</f>
        <v>#REF!</v>
      </c>
      <c r="M136" s="85" t="e">
        <f>SUM(Table1a!#REF!,IFERROR(Table1a!#REF!*CH4_GWP,0),IFERROR(Table1a!#REF!*N2O_GWP,0),IFERROR(Table1a!#REF!*SF6_GWP,0),IFERROR(Table1a!#REF!*NF3_GWP,0),Table1a!#REF!,Table1a!#REF!,Table1a!#REF!)</f>
        <v>#REF!</v>
      </c>
      <c r="N136" s="85" t="e">
        <f>SUM(Table1a!#REF!,IFERROR(Table1a!#REF!*CH4_GWP,0),IFERROR(Table1a!#REF!*N2O_GWP,0),IFERROR(Table1a!#REF!*SF6_GWP,0),IFERROR(Table1a!#REF!*NF3_GWP,0),Table1a!#REF!,Table1a!#REF!,Table1a!#REF!)</f>
        <v>#REF!</v>
      </c>
      <c r="O136" s="85" t="e">
        <f>SUM(Table1a!#REF!,IFERROR(Table1a!#REF!*CH4_GWP,0),IFERROR(Table1a!#REF!*N2O_GWP,0),IFERROR(Table1a!#REF!*SF6_GWP,0),IFERROR(Table1a!#REF!*NF3_GWP,0),Table1a!#REF!,Table1a!#REF!,Table1a!#REF!)</f>
        <v>#REF!</v>
      </c>
      <c r="P136" s="85" t="e">
        <f>SUM(Table1a!#REF!,IFERROR(Table1a!#REF!*CH4_GWP,0),IFERROR(Table1a!#REF!*N2O_GWP,0),IFERROR(Table1a!#REF!*SF6_GWP,0),IFERROR(Table1a!#REF!*NF3_GWP,0),Table1a!#REF!,Table1a!#REF!,Table1a!#REF!)</f>
        <v>#REF!</v>
      </c>
      <c r="Q136" s="85" t="e">
        <f>SUM(Table1a!#REF!,IFERROR(Table1a!#REF!*CH4_GWP,0),IFERROR(Table1a!#REF!*N2O_GWP,0),IFERROR(Table1a!#REF!*SF6_GWP,0),IFERROR(Table1a!#REF!*NF3_GWP,0),Table1a!#REF!,Table1a!#REF!,Table1a!#REF!)</f>
        <v>#REF!</v>
      </c>
      <c r="R136" s="85" t="e">
        <f>SUM(Table1a!#REF!,IFERROR(Table1a!#REF!*CH4_GWP,0),IFERROR(Table1a!#REF!*N2O_GWP,0),IFERROR(Table1a!#REF!*SF6_GWP,0),IFERROR(Table1a!#REF!*NF3_GWP,0),Table1a!#REF!,Table1a!#REF!,Table1a!#REF!)</f>
        <v>#REF!</v>
      </c>
      <c r="S136" s="85" t="e">
        <f>SUM(Table1a!#REF!,IFERROR(Table1a!#REF!*CH4_GWP,0),IFERROR(Table1a!#REF!*N2O_GWP,0),IFERROR(Table1a!#REF!*SF6_GWP,0),IFERROR(Table1a!#REF!*NF3_GWP,0),Table1a!#REF!,Table1a!#REF!,Table1a!#REF!)</f>
        <v>#REF!</v>
      </c>
      <c r="T136" s="85" t="e">
        <f>SUM(Table1a!#REF!,IFERROR(Table1a!#REF!*CH4_GWP,0),IFERROR(Table1a!#REF!*N2O_GWP,0),IFERROR(Table1a!#REF!*SF6_GWP,0),IFERROR(Table1a!#REF!*NF3_GWP,0),Table1a!#REF!,Table1a!#REF!,Table1a!#REF!)</f>
        <v>#REF!</v>
      </c>
      <c r="U136" s="85" t="e">
        <f>SUM(Table1a!#REF!,IFERROR(Table1a!#REF!*CH4_GWP,0),IFERROR(Table1a!#REF!*N2O_GWP,0),IFERROR(Table1a!#REF!*SF6_GWP,0),IFERROR(Table1a!#REF!*NF3_GWP,0),Table1a!#REF!,Table1a!#REF!,Table1a!#REF!)</f>
        <v>#REF!</v>
      </c>
      <c r="V136" s="85" t="e">
        <f>SUM(Table1a!#REF!,IFERROR(Table1a!#REF!*CH4_GWP,0),IFERROR(Table1a!#REF!*N2O_GWP,0),IFERROR(Table1a!#REF!*SF6_GWP,0),IFERROR(Table1a!#REF!*NF3_GWP,0),Table1a!#REF!,Table1a!#REF!,Table1a!#REF!)</f>
        <v>#REF!</v>
      </c>
      <c r="W136" s="85" t="e">
        <f>SUM(Table1a!#REF!,IFERROR(Table1a!#REF!*CH4_GWP,0),IFERROR(Table1a!#REF!*N2O_GWP,0),IFERROR(Table1a!#REF!*SF6_GWP,0),IFERROR(Table1a!#REF!*NF3_GWP,0),Table1a!#REF!,Table1a!#REF!,Table1a!#REF!)</f>
        <v>#REF!</v>
      </c>
      <c r="X136" s="85" t="e">
        <f>SUM(Table1a!#REF!,IFERROR(Table1a!#REF!*CH4_GWP,0),IFERROR(Table1a!#REF!*N2O_GWP,0),IFERROR(Table1a!#REF!*SF6_GWP,0),IFERROR(Table1a!#REF!*NF3_GWP,0),Table1a!#REF!,Table1a!#REF!,Table1a!#REF!)</f>
        <v>#REF!</v>
      </c>
      <c r="Y136" s="85" t="e">
        <f>SUM(Table1a!#REF!,IFERROR(Table1a!#REF!*CH4_GWP,0),IFERROR(Table1a!#REF!*N2O_GWP,0),IFERROR(Table1a!#REF!*SF6_GWP,0),IFERROR(Table1a!#REF!*NF3_GWP,0),Table1a!#REF!,Table1a!#REF!,Table1a!#REF!)</f>
        <v>#REF!</v>
      </c>
      <c r="Z136" s="85" t="e">
        <f>SUM(Table1a!#REF!,IFERROR(Table1a!#REF!*CH4_GWP,0),IFERROR(Table1a!#REF!*N2O_GWP,0),IFERROR(Table1a!#REF!*SF6_GWP,0),IFERROR(Table1a!#REF!*NF3_GWP,0),Table1a!#REF!,Table1a!#REF!,Table1a!#REF!)</f>
        <v>#REF!</v>
      </c>
      <c r="AA136" s="85" t="e">
        <f>SUM(Table1a!#REF!,IFERROR(Table1a!#REF!*CH4_GWP,0),IFERROR(Table1a!#REF!*N2O_GWP,0),IFERROR(Table1a!#REF!*SF6_GWP,0),IFERROR(Table1a!#REF!*NF3_GWP,0),Table1a!#REF!,Table1a!#REF!,Table1a!#REF!)</f>
        <v>#REF!</v>
      </c>
      <c r="AB136" s="85" t="e">
        <f>SUM(Table1a!#REF!,IFERROR(Table1a!#REF!*CH4_GWP,0),IFERROR(Table1a!#REF!*N2O_GWP,0),IFERROR(Table1a!#REF!*SF6_GWP,0),IFERROR(Table1a!#REF!*NF3_GWP,0),Table1a!#REF!,Table1a!#REF!,Table1a!#REF!)</f>
        <v>#REF!</v>
      </c>
      <c r="AC136" s="85" t="e">
        <f>SUM(Table1a!#REF!,IFERROR(Table1a!#REF!*CH4_GWP,0),IFERROR(Table1a!#REF!*N2O_GWP,0),IFERROR(Table1a!#REF!*SF6_GWP,0),IFERROR(Table1a!#REF!*NF3_GWP,0),Table1a!#REF!,Table1a!#REF!,Table1a!#REF!)</f>
        <v>#REF!</v>
      </c>
      <c r="AD136" s="85" t="e">
        <f>SUM(Table1a!#REF!,IFERROR(Table1a!#REF!*CH4_GWP,0),IFERROR(Table1a!#REF!*N2O_GWP,0),IFERROR(Table1a!#REF!*SF6_GWP,0),IFERROR(Table1a!#REF!*NF3_GWP,0),Table1a!#REF!,Table1a!#REF!,Table1a!#REF!)</f>
        <v>#REF!</v>
      </c>
      <c r="AE136" s="85" t="e">
        <f>SUM(Table1a!#REF!,IFERROR(Table1a!#REF!*CH4_GWP,0),IFERROR(Table1a!#REF!*N2O_GWP,0),IFERROR(Table1a!#REF!*SF6_GWP,0),IFERROR(Table1a!#REF!*NF3_GWP,0),Table1a!#REF!,Table1a!#REF!,Table1a!#REF!)</f>
        <v>#REF!</v>
      </c>
      <c r="AF136" s="85" t="e">
        <f>SUM(Table1a!#REF!,IFERROR(Table1a!#REF!*CH4_GWP,0),IFERROR(Table1a!#REF!*N2O_GWP,0),IFERROR(Table1a!#REF!*SF6_GWP,0),IFERROR(Table1a!#REF!*NF3_GWP,0),Table1a!#REF!,Table1a!#REF!,Table1a!#REF!)</f>
        <v>#REF!</v>
      </c>
      <c r="AG136" s="85" t="e">
        <f>SUM(Table1a!#REF!,IFERROR(Table1a!#REF!*CH4_GWP,0),IFERROR(Table1a!#REF!*N2O_GWP,0),IFERROR(Table1a!#REF!*SF6_GWP,0),IFERROR(Table1a!#REF!*NF3_GWP,0),Table1a!#REF!,Table1a!#REF!,Table1a!#REF!)</f>
        <v>#REF!</v>
      </c>
      <c r="AH136" s="85" t="e">
        <f>SUM(Table1a!#REF!,IFERROR(Table1a!#REF!*CH4_GWP,0),IFERROR(Table1a!#REF!*N2O_GWP,0),IFERROR(Table1a!#REF!*SF6_GWP,0),IFERROR(Table1a!#REF!*NF3_GWP,0),Table1a!#REF!,Table1a!#REF!,Table1a!#REF!)</f>
        <v>#REF!</v>
      </c>
      <c r="AI136" s="85" t="e">
        <f>SUM(Table1a!#REF!,IFERROR(Table1a!#REF!*CH4_GWP,0),IFERROR(Table1a!#REF!*N2O_GWP,0),IFERROR(Table1a!#REF!*SF6_GWP,0),IFERROR(Table1a!#REF!*NF3_GWP,0),Table1a!#REF!,Table1a!#REF!,Table1a!#REF!)</f>
        <v>#REF!</v>
      </c>
      <c r="AJ136" s="85" t="e">
        <f>SUM(Table1a!#REF!,IFERROR(Table1a!#REF!*CH4_GWP,0),IFERROR(Table1a!#REF!*N2O_GWP,0),IFERROR(Table1a!#REF!*SF6_GWP,0),IFERROR(Table1a!#REF!*NF3_GWP,0),Table1a!#REF!,Table1a!#REF!,Table1a!#REF!)</f>
        <v>#REF!</v>
      </c>
      <c r="AK136" s="74"/>
      <c r="AL136" s="106" t="e">
        <f>IFERROR(ROUND(Table1a!#REF!-C136,6),Table1a!#REF!)</f>
        <v>#REF!</v>
      </c>
      <c r="AM136" s="106" t="e">
        <f>IFERROR(ROUND(Table1a!#REF!-D136,6),Table1a!#REF!)</f>
        <v>#REF!</v>
      </c>
      <c r="AN136" s="106" t="e">
        <f>IFERROR(ROUND(Table1a!#REF!-E136,6),Table1a!#REF!)</f>
        <v>#REF!</v>
      </c>
      <c r="AO136" s="106" t="e">
        <f>IFERROR(ROUND(Table1a!#REF!-F136,6),Table1a!#REF!)</f>
        <v>#REF!</v>
      </c>
      <c r="AP136" s="106" t="e">
        <f>IFERROR(ROUND(Table1a!#REF!-G136,6),Table1a!#REF!)</f>
        <v>#REF!</v>
      </c>
      <c r="AQ136" s="106" t="e">
        <f>IFERROR(ROUND(Table1a!#REF!-H136,6),Table1a!#REF!)</f>
        <v>#REF!</v>
      </c>
      <c r="AR136" s="106" t="e">
        <f>IFERROR(ROUND(Table1a!#REF!-I136,6),Table1a!#REF!)</f>
        <v>#REF!</v>
      </c>
      <c r="AS136" s="106" t="e">
        <f>IFERROR(ROUND(Table1a!#REF!-J136,6),Table1a!#REF!)</f>
        <v>#REF!</v>
      </c>
      <c r="AT136" s="106" t="e">
        <f>IFERROR(ROUND(Table1a!#REF!-K136,6),Table1a!#REF!)</f>
        <v>#REF!</v>
      </c>
      <c r="AU136" s="106" t="e">
        <f>IFERROR(ROUND(Table1a!#REF!-L136,6),Table1a!#REF!)</f>
        <v>#REF!</v>
      </c>
      <c r="AV136" s="106" t="e">
        <f>IFERROR(ROUND(Table1a!#REF!-M136,6),Table1a!#REF!)</f>
        <v>#REF!</v>
      </c>
      <c r="AW136" s="106" t="e">
        <f>IFERROR(ROUND(Table1a!#REF!-N136,6),Table1a!#REF!)</f>
        <v>#REF!</v>
      </c>
      <c r="AX136" s="106" t="e">
        <f>IFERROR(ROUND(Table1a!#REF!-O136,6),Table1a!#REF!)</f>
        <v>#REF!</v>
      </c>
      <c r="AY136" s="106" t="e">
        <f>IFERROR(ROUND(Table1a!#REF!-P136,6),Table1a!#REF!)</f>
        <v>#REF!</v>
      </c>
      <c r="AZ136" s="106" t="e">
        <f>IFERROR(ROUND(Table1a!#REF!-Q136,6),Table1a!#REF!)</f>
        <v>#REF!</v>
      </c>
      <c r="BA136" s="106" t="e">
        <f>IFERROR(ROUND(Table1a!#REF!-R136,6),Table1a!#REF!)</f>
        <v>#REF!</v>
      </c>
      <c r="BB136" s="106" t="e">
        <f>IFERROR(ROUND(Table1a!#REF!-S136,6),Table1a!#REF!)</f>
        <v>#REF!</v>
      </c>
      <c r="BC136" s="106" t="e">
        <f>IFERROR(ROUND(Table1a!#REF!-T136,6),Table1a!#REF!)</f>
        <v>#REF!</v>
      </c>
      <c r="BD136" s="106" t="e">
        <f>IFERROR(ROUND(Table1a!#REF!-U136,6),Table1a!#REF!)</f>
        <v>#REF!</v>
      </c>
      <c r="BE136" s="106" t="e">
        <f>IFERROR(ROUND(Table1a!#REF!-V136,6),Table1a!#REF!)</f>
        <v>#REF!</v>
      </c>
      <c r="BF136" s="106" t="e">
        <f>IFERROR(ROUND(Table1a!#REF!-W136,6),Table1a!#REF!)</f>
        <v>#REF!</v>
      </c>
      <c r="BG136" s="106" t="e">
        <f>IFERROR(ROUND(Table1a!#REF!-X136,6),Table1a!#REF!)</f>
        <v>#REF!</v>
      </c>
      <c r="BH136" s="106" t="e">
        <f>IFERROR(ROUND(Table1a!#REF!-Y136,6),Table1a!#REF!)</f>
        <v>#REF!</v>
      </c>
      <c r="BI136" s="106" t="e">
        <f>IFERROR(ROUND(Table1a!#REF!-Z136,6),Table1a!#REF!)</f>
        <v>#REF!</v>
      </c>
      <c r="BJ136" s="106" t="e">
        <f>IFERROR(ROUND(Table1a!#REF!-AA136,6),Table1a!#REF!)</f>
        <v>#REF!</v>
      </c>
      <c r="BK136" s="106" t="e">
        <f>IFERROR(ROUND(Table1a!#REF!-AB136,6),Table1a!#REF!)</f>
        <v>#REF!</v>
      </c>
      <c r="BL136" s="106" t="e">
        <f>IFERROR(ROUND(Table1a!#REF!-AC136,6),Table1a!#REF!)</f>
        <v>#REF!</v>
      </c>
      <c r="BM136" s="106" t="e">
        <f>IFERROR(ROUND(Table1a!#REF!-AD136,6),Table1a!#REF!)</f>
        <v>#REF!</v>
      </c>
      <c r="BN136" s="106" t="e">
        <f>IFERROR(ROUND(Table1a!#REF!-AE136,6),Table1a!#REF!)</f>
        <v>#REF!</v>
      </c>
      <c r="BO136" s="106" t="e">
        <f>IFERROR(ROUND(Table1a!#REF!-AF136,6),Table1a!#REF!)</f>
        <v>#REF!</v>
      </c>
      <c r="BP136" s="106" t="e">
        <f>IFERROR(ROUND(Table1a!#REF!-AG136,6),Table1a!#REF!)</f>
        <v>#REF!</v>
      </c>
      <c r="BQ136" s="106" t="e">
        <f>IFERROR(ROUND(Table1a!#REF!-AH136,6),Table1a!#REF!)</f>
        <v>#REF!</v>
      </c>
      <c r="BR136" s="106" t="e">
        <f>IFERROR(ROUND(Table1a!#REF!-AI136,6),Table1a!#REF!)</f>
        <v>#REF!</v>
      </c>
      <c r="BS136" s="106" t="e">
        <f>IFERROR(ROUND(Table1a!#REF!-AJ136,6),Table1a!#REF!)</f>
        <v>#REF!</v>
      </c>
      <c r="BT136" s="74"/>
      <c r="BU136" s="107"/>
      <c r="BV136" s="107"/>
      <c r="BW136" s="107"/>
      <c r="BX136" s="107"/>
      <c r="BY136" s="107"/>
      <c r="BZ136" s="107"/>
      <c r="CA136" s="107"/>
      <c r="CB136" s="107"/>
      <c r="CC136" s="107"/>
      <c r="CD136" s="107"/>
      <c r="CE136" s="107"/>
      <c r="CF136" s="107"/>
      <c r="CG136" s="107"/>
      <c r="CH136" s="107"/>
      <c r="CI136" s="107"/>
      <c r="CJ136" s="107"/>
      <c r="CK136" s="107"/>
      <c r="CL136" s="107"/>
      <c r="CM136" s="107"/>
      <c r="CN136" s="107"/>
      <c r="CO136" s="107"/>
      <c r="CP136" s="107"/>
      <c r="CQ136" s="107"/>
      <c r="CR136" s="107"/>
      <c r="CS136" s="107"/>
      <c r="CT136" s="107"/>
      <c r="CU136" s="107"/>
      <c r="CV136" s="107"/>
      <c r="CW136" s="107"/>
      <c r="CX136" s="107"/>
      <c r="CY136" s="107"/>
      <c r="CZ136" s="107"/>
      <c r="DA136" s="107"/>
      <c r="DB136" s="107"/>
      <c r="DC136" s="75" t="s">
        <v>124</v>
      </c>
    </row>
    <row r="137" spans="1:107">
      <c r="A137" s="83" t="s">
        <v>337</v>
      </c>
      <c r="B137" s="150" t="s">
        <v>8</v>
      </c>
      <c r="C137" s="85" t="e">
        <f>SUM(Table1a!#REF!,IFERROR(Table1a!#REF!*CH4_GWP,0),IFERROR(Table1a!#REF!*N2O_GWP,0),IFERROR(Table1a!#REF!*SF6_GWP,0),IFERROR(Table1a!#REF!*NF3_GWP,0),Table1a!#REF!,Table1a!#REF!,Table1a!#REF!)</f>
        <v>#REF!</v>
      </c>
      <c r="D137" s="85" t="e">
        <f>SUM(Table1a!#REF!,IFERROR(Table1a!#REF!*CH4_GWP,0),IFERROR(Table1a!#REF!*N2O_GWP,0),IFERROR(Table1a!#REF!*SF6_GWP,0),IFERROR(Table1a!#REF!*NF3_GWP,0),Table1a!#REF!,Table1a!#REF!,Table1a!#REF!)</f>
        <v>#REF!</v>
      </c>
      <c r="E137" s="85" t="e">
        <f>SUM(Table1a!#REF!,IFERROR(Table1a!#REF!*CH4_GWP,0),IFERROR(Table1a!#REF!*N2O_GWP,0),IFERROR(Table1a!#REF!*SF6_GWP,0),IFERROR(Table1a!#REF!*NF3_GWP,0),Table1a!#REF!,Table1a!#REF!,Table1a!#REF!)</f>
        <v>#REF!</v>
      </c>
      <c r="F137" s="85" t="e">
        <f>SUM(Table1a!#REF!,IFERROR(Table1a!#REF!*CH4_GWP,0),IFERROR(Table1a!#REF!*N2O_GWP,0),IFERROR(Table1a!#REF!*SF6_GWP,0),IFERROR(Table1a!#REF!*NF3_GWP,0),Table1a!#REF!,Table1a!#REF!,Table1a!#REF!)</f>
        <v>#REF!</v>
      </c>
      <c r="G137" s="85" t="e">
        <f>SUM(Table1a!#REF!,IFERROR(Table1a!#REF!*CH4_GWP,0),IFERROR(Table1a!#REF!*N2O_GWP,0),IFERROR(Table1a!#REF!*SF6_GWP,0),IFERROR(Table1a!#REF!*NF3_GWP,0),Table1a!#REF!,Table1a!#REF!,Table1a!#REF!)</f>
        <v>#REF!</v>
      </c>
      <c r="H137" s="85" t="e">
        <f>SUM(Table1a!#REF!,IFERROR(Table1a!#REF!*CH4_GWP,0),IFERROR(Table1a!#REF!*N2O_GWP,0),IFERROR(Table1a!#REF!*SF6_GWP,0),IFERROR(Table1a!#REF!*NF3_GWP,0),Table1a!#REF!,Table1a!#REF!,Table1a!#REF!)</f>
        <v>#REF!</v>
      </c>
      <c r="I137" s="85" t="e">
        <f>SUM(Table1a!#REF!,IFERROR(Table1a!#REF!*CH4_GWP,0),IFERROR(Table1a!#REF!*N2O_GWP,0),IFERROR(Table1a!#REF!*SF6_GWP,0),IFERROR(Table1a!#REF!*NF3_GWP,0),Table1a!#REF!,Table1a!#REF!,Table1a!#REF!)</f>
        <v>#REF!</v>
      </c>
      <c r="J137" s="85" t="e">
        <f>SUM(Table1a!#REF!,IFERROR(Table1a!#REF!*CH4_GWP,0),IFERROR(Table1a!#REF!*N2O_GWP,0),IFERROR(Table1a!#REF!*SF6_GWP,0),IFERROR(Table1a!#REF!*NF3_GWP,0),Table1a!#REF!,Table1a!#REF!,Table1a!#REF!)</f>
        <v>#REF!</v>
      </c>
      <c r="K137" s="85" t="e">
        <f>SUM(Table1a!#REF!,IFERROR(Table1a!#REF!*CH4_GWP,0),IFERROR(Table1a!#REF!*N2O_GWP,0),IFERROR(Table1a!#REF!*SF6_GWP,0),IFERROR(Table1a!#REF!*NF3_GWP,0),Table1a!#REF!,Table1a!#REF!,Table1a!#REF!)</f>
        <v>#REF!</v>
      </c>
      <c r="L137" s="85" t="e">
        <f>SUM(Table1a!#REF!,IFERROR(Table1a!#REF!*CH4_GWP,0),IFERROR(Table1a!#REF!*N2O_GWP,0),IFERROR(Table1a!#REF!*SF6_GWP,0),IFERROR(Table1a!#REF!*NF3_GWP,0),Table1a!#REF!,Table1a!#REF!,Table1a!#REF!)</f>
        <v>#REF!</v>
      </c>
      <c r="M137" s="85" t="e">
        <f>SUM(Table1a!#REF!,IFERROR(Table1a!#REF!*CH4_GWP,0),IFERROR(Table1a!#REF!*N2O_GWP,0),IFERROR(Table1a!#REF!*SF6_GWP,0),IFERROR(Table1a!#REF!*NF3_GWP,0),Table1a!#REF!,Table1a!#REF!,Table1a!#REF!)</f>
        <v>#REF!</v>
      </c>
      <c r="N137" s="85" t="e">
        <f>SUM(Table1a!#REF!,IFERROR(Table1a!#REF!*CH4_GWP,0),IFERROR(Table1a!#REF!*N2O_GWP,0),IFERROR(Table1a!#REF!*SF6_GWP,0),IFERROR(Table1a!#REF!*NF3_GWP,0),Table1a!#REF!,Table1a!#REF!,Table1a!#REF!)</f>
        <v>#REF!</v>
      </c>
      <c r="O137" s="85" t="e">
        <f>SUM(Table1a!#REF!,IFERROR(Table1a!#REF!*CH4_GWP,0),IFERROR(Table1a!#REF!*N2O_GWP,0),IFERROR(Table1a!#REF!*SF6_GWP,0),IFERROR(Table1a!#REF!*NF3_GWP,0),Table1a!#REF!,Table1a!#REF!,Table1a!#REF!)</f>
        <v>#REF!</v>
      </c>
      <c r="P137" s="85" t="e">
        <f>SUM(Table1a!#REF!,IFERROR(Table1a!#REF!*CH4_GWP,0),IFERROR(Table1a!#REF!*N2O_GWP,0),IFERROR(Table1a!#REF!*SF6_GWP,0),IFERROR(Table1a!#REF!*NF3_GWP,0),Table1a!#REF!,Table1a!#REF!,Table1a!#REF!)</f>
        <v>#REF!</v>
      </c>
      <c r="Q137" s="85" t="e">
        <f>SUM(Table1a!#REF!,IFERROR(Table1a!#REF!*CH4_GWP,0),IFERROR(Table1a!#REF!*N2O_GWP,0),IFERROR(Table1a!#REF!*SF6_GWP,0),IFERROR(Table1a!#REF!*NF3_GWP,0),Table1a!#REF!,Table1a!#REF!,Table1a!#REF!)</f>
        <v>#REF!</v>
      </c>
      <c r="R137" s="85" t="e">
        <f>SUM(Table1a!#REF!,IFERROR(Table1a!#REF!*CH4_GWP,0),IFERROR(Table1a!#REF!*N2O_GWP,0),IFERROR(Table1a!#REF!*SF6_GWP,0),IFERROR(Table1a!#REF!*NF3_GWP,0),Table1a!#REF!,Table1a!#REF!,Table1a!#REF!)</f>
        <v>#REF!</v>
      </c>
      <c r="S137" s="85" t="e">
        <f>SUM(Table1a!#REF!,IFERROR(Table1a!#REF!*CH4_GWP,0),IFERROR(Table1a!#REF!*N2O_GWP,0),IFERROR(Table1a!#REF!*SF6_GWP,0),IFERROR(Table1a!#REF!*NF3_GWP,0),Table1a!#REF!,Table1a!#REF!,Table1a!#REF!)</f>
        <v>#REF!</v>
      </c>
      <c r="T137" s="85" t="e">
        <f>SUM(Table1a!#REF!,IFERROR(Table1a!#REF!*CH4_GWP,0),IFERROR(Table1a!#REF!*N2O_GWP,0),IFERROR(Table1a!#REF!*SF6_GWP,0),IFERROR(Table1a!#REF!*NF3_GWP,0),Table1a!#REF!,Table1a!#REF!,Table1a!#REF!)</f>
        <v>#REF!</v>
      </c>
      <c r="U137" s="85" t="e">
        <f>SUM(Table1a!#REF!,IFERROR(Table1a!#REF!*CH4_GWP,0),IFERROR(Table1a!#REF!*N2O_GWP,0),IFERROR(Table1a!#REF!*SF6_GWP,0),IFERROR(Table1a!#REF!*NF3_GWP,0),Table1a!#REF!,Table1a!#REF!,Table1a!#REF!)</f>
        <v>#REF!</v>
      </c>
      <c r="V137" s="85" t="e">
        <f>SUM(Table1a!#REF!,IFERROR(Table1a!#REF!*CH4_GWP,0),IFERROR(Table1a!#REF!*N2O_GWP,0),IFERROR(Table1a!#REF!*SF6_GWP,0),IFERROR(Table1a!#REF!*NF3_GWP,0),Table1a!#REF!,Table1a!#REF!,Table1a!#REF!)</f>
        <v>#REF!</v>
      </c>
      <c r="W137" s="85" t="e">
        <f>SUM(Table1a!#REF!,IFERROR(Table1a!#REF!*CH4_GWP,0),IFERROR(Table1a!#REF!*N2O_GWP,0),IFERROR(Table1a!#REF!*SF6_GWP,0),IFERROR(Table1a!#REF!*NF3_GWP,0),Table1a!#REF!,Table1a!#REF!,Table1a!#REF!)</f>
        <v>#REF!</v>
      </c>
      <c r="X137" s="85" t="e">
        <f>SUM(Table1a!#REF!,IFERROR(Table1a!#REF!*CH4_GWP,0),IFERROR(Table1a!#REF!*N2O_GWP,0),IFERROR(Table1a!#REF!*SF6_GWP,0),IFERROR(Table1a!#REF!*NF3_GWP,0),Table1a!#REF!,Table1a!#REF!,Table1a!#REF!)</f>
        <v>#REF!</v>
      </c>
      <c r="Y137" s="85" t="e">
        <f>SUM(Table1a!#REF!,IFERROR(Table1a!#REF!*CH4_GWP,0),IFERROR(Table1a!#REF!*N2O_GWP,0),IFERROR(Table1a!#REF!*SF6_GWP,0),IFERROR(Table1a!#REF!*NF3_GWP,0),Table1a!#REF!,Table1a!#REF!,Table1a!#REF!)</f>
        <v>#REF!</v>
      </c>
      <c r="Z137" s="85" t="e">
        <f>SUM(Table1a!#REF!,IFERROR(Table1a!#REF!*CH4_GWP,0),IFERROR(Table1a!#REF!*N2O_GWP,0),IFERROR(Table1a!#REF!*SF6_GWP,0),IFERROR(Table1a!#REF!*NF3_GWP,0),Table1a!#REF!,Table1a!#REF!,Table1a!#REF!)</f>
        <v>#REF!</v>
      </c>
      <c r="AA137" s="85" t="e">
        <f>SUM(Table1a!#REF!,IFERROR(Table1a!#REF!*CH4_GWP,0),IFERROR(Table1a!#REF!*N2O_GWP,0),IFERROR(Table1a!#REF!*SF6_GWP,0),IFERROR(Table1a!#REF!*NF3_GWP,0),Table1a!#REF!,Table1a!#REF!,Table1a!#REF!)</f>
        <v>#REF!</v>
      </c>
      <c r="AB137" s="85" t="e">
        <f>SUM(Table1a!#REF!,IFERROR(Table1a!#REF!*CH4_GWP,0),IFERROR(Table1a!#REF!*N2O_GWP,0),IFERROR(Table1a!#REF!*SF6_GWP,0),IFERROR(Table1a!#REF!*NF3_GWP,0),Table1a!#REF!,Table1a!#REF!,Table1a!#REF!)</f>
        <v>#REF!</v>
      </c>
      <c r="AC137" s="85" t="e">
        <f>SUM(Table1a!#REF!,IFERROR(Table1a!#REF!*CH4_GWP,0),IFERROR(Table1a!#REF!*N2O_GWP,0),IFERROR(Table1a!#REF!*SF6_GWP,0),IFERROR(Table1a!#REF!*NF3_GWP,0),Table1a!#REF!,Table1a!#REF!,Table1a!#REF!)</f>
        <v>#REF!</v>
      </c>
      <c r="AD137" s="85" t="e">
        <f>SUM(Table1a!#REF!,IFERROR(Table1a!#REF!*CH4_GWP,0),IFERROR(Table1a!#REF!*N2O_GWP,0),IFERROR(Table1a!#REF!*SF6_GWP,0),IFERROR(Table1a!#REF!*NF3_GWP,0),Table1a!#REF!,Table1a!#REF!,Table1a!#REF!)</f>
        <v>#REF!</v>
      </c>
      <c r="AE137" s="85" t="e">
        <f>SUM(Table1a!#REF!,IFERROR(Table1a!#REF!*CH4_GWP,0),IFERROR(Table1a!#REF!*N2O_GWP,0),IFERROR(Table1a!#REF!*SF6_GWP,0),IFERROR(Table1a!#REF!*NF3_GWP,0),Table1a!#REF!,Table1a!#REF!,Table1a!#REF!)</f>
        <v>#REF!</v>
      </c>
      <c r="AF137" s="85" t="e">
        <f>SUM(Table1a!#REF!,IFERROR(Table1a!#REF!*CH4_GWP,0),IFERROR(Table1a!#REF!*N2O_GWP,0),IFERROR(Table1a!#REF!*SF6_GWP,0),IFERROR(Table1a!#REF!*NF3_GWP,0),Table1a!#REF!,Table1a!#REF!,Table1a!#REF!)</f>
        <v>#REF!</v>
      </c>
      <c r="AG137" s="85" t="e">
        <f>SUM(Table1a!#REF!,IFERROR(Table1a!#REF!*CH4_GWP,0),IFERROR(Table1a!#REF!*N2O_GWP,0),IFERROR(Table1a!#REF!*SF6_GWP,0),IFERROR(Table1a!#REF!*NF3_GWP,0),Table1a!#REF!,Table1a!#REF!,Table1a!#REF!)</f>
        <v>#REF!</v>
      </c>
      <c r="AH137" s="85" t="e">
        <f>SUM(Table1a!#REF!,IFERROR(Table1a!#REF!*CH4_GWP,0),IFERROR(Table1a!#REF!*N2O_GWP,0),IFERROR(Table1a!#REF!*SF6_GWP,0),IFERROR(Table1a!#REF!*NF3_GWP,0),Table1a!#REF!,Table1a!#REF!,Table1a!#REF!)</f>
        <v>#REF!</v>
      </c>
      <c r="AI137" s="85" t="e">
        <f>SUM(Table1a!#REF!,IFERROR(Table1a!#REF!*CH4_GWP,0),IFERROR(Table1a!#REF!*N2O_GWP,0),IFERROR(Table1a!#REF!*SF6_GWP,0),IFERROR(Table1a!#REF!*NF3_GWP,0),Table1a!#REF!,Table1a!#REF!,Table1a!#REF!)</f>
        <v>#REF!</v>
      </c>
      <c r="AJ137" s="85" t="e">
        <f>SUM(Table1a!#REF!,IFERROR(Table1a!#REF!*CH4_GWP,0),IFERROR(Table1a!#REF!*N2O_GWP,0),IFERROR(Table1a!#REF!*SF6_GWP,0),IFERROR(Table1a!#REF!*NF3_GWP,0),Table1a!#REF!,Table1a!#REF!,Table1a!#REF!)</f>
        <v>#REF!</v>
      </c>
      <c r="AK137" s="74"/>
      <c r="AL137" s="106" t="e">
        <f>IFERROR(ROUND(Table1a!#REF!-C137,6),Table1a!#REF!)</f>
        <v>#REF!</v>
      </c>
      <c r="AM137" s="106" t="e">
        <f>IFERROR(ROUND(Table1a!#REF!-D137,6),Table1a!#REF!)</f>
        <v>#REF!</v>
      </c>
      <c r="AN137" s="106" t="e">
        <f>IFERROR(ROUND(Table1a!#REF!-E137,6),Table1a!#REF!)</f>
        <v>#REF!</v>
      </c>
      <c r="AO137" s="106" t="e">
        <f>IFERROR(ROUND(Table1a!#REF!-F137,6),Table1a!#REF!)</f>
        <v>#REF!</v>
      </c>
      <c r="AP137" s="106" t="e">
        <f>IFERROR(ROUND(Table1a!#REF!-G137,6),Table1a!#REF!)</f>
        <v>#REF!</v>
      </c>
      <c r="AQ137" s="106" t="e">
        <f>IFERROR(ROUND(Table1a!#REF!-H137,6),Table1a!#REF!)</f>
        <v>#REF!</v>
      </c>
      <c r="AR137" s="106" t="e">
        <f>IFERROR(ROUND(Table1a!#REF!-I137,6),Table1a!#REF!)</f>
        <v>#REF!</v>
      </c>
      <c r="AS137" s="106" t="e">
        <f>IFERROR(ROUND(Table1a!#REF!-J137,6),Table1a!#REF!)</f>
        <v>#REF!</v>
      </c>
      <c r="AT137" s="106" t="e">
        <f>IFERROR(ROUND(Table1a!#REF!-K137,6),Table1a!#REF!)</f>
        <v>#REF!</v>
      </c>
      <c r="AU137" s="106" t="e">
        <f>IFERROR(ROUND(Table1a!#REF!-L137,6),Table1a!#REF!)</f>
        <v>#REF!</v>
      </c>
      <c r="AV137" s="106" t="e">
        <f>IFERROR(ROUND(Table1a!#REF!-M137,6),Table1a!#REF!)</f>
        <v>#REF!</v>
      </c>
      <c r="AW137" s="106" t="e">
        <f>IFERROR(ROUND(Table1a!#REF!-N137,6),Table1a!#REF!)</f>
        <v>#REF!</v>
      </c>
      <c r="AX137" s="106" t="e">
        <f>IFERROR(ROUND(Table1a!#REF!-O137,6),Table1a!#REF!)</f>
        <v>#REF!</v>
      </c>
      <c r="AY137" s="106" t="e">
        <f>IFERROR(ROUND(Table1a!#REF!-P137,6),Table1a!#REF!)</f>
        <v>#REF!</v>
      </c>
      <c r="AZ137" s="106" t="e">
        <f>IFERROR(ROUND(Table1a!#REF!-Q137,6),Table1a!#REF!)</f>
        <v>#REF!</v>
      </c>
      <c r="BA137" s="106" t="e">
        <f>IFERROR(ROUND(Table1a!#REF!-R137,6),Table1a!#REF!)</f>
        <v>#REF!</v>
      </c>
      <c r="BB137" s="106" t="e">
        <f>IFERROR(ROUND(Table1a!#REF!-S137,6),Table1a!#REF!)</f>
        <v>#REF!</v>
      </c>
      <c r="BC137" s="106" t="e">
        <f>IFERROR(ROUND(Table1a!#REF!-T137,6),Table1a!#REF!)</f>
        <v>#REF!</v>
      </c>
      <c r="BD137" s="106" t="e">
        <f>IFERROR(ROUND(Table1a!#REF!-U137,6),Table1a!#REF!)</f>
        <v>#REF!</v>
      </c>
      <c r="BE137" s="106" t="e">
        <f>IFERROR(ROUND(Table1a!#REF!-V137,6),Table1a!#REF!)</f>
        <v>#REF!</v>
      </c>
      <c r="BF137" s="106" t="e">
        <f>IFERROR(ROUND(Table1a!#REF!-W137,6),Table1a!#REF!)</f>
        <v>#REF!</v>
      </c>
      <c r="BG137" s="106" t="e">
        <f>IFERROR(ROUND(Table1a!#REF!-X137,6),Table1a!#REF!)</f>
        <v>#REF!</v>
      </c>
      <c r="BH137" s="106" t="e">
        <f>IFERROR(ROUND(Table1a!#REF!-Y137,6),Table1a!#REF!)</f>
        <v>#REF!</v>
      </c>
      <c r="BI137" s="106" t="e">
        <f>IFERROR(ROUND(Table1a!#REF!-Z137,6),Table1a!#REF!)</f>
        <v>#REF!</v>
      </c>
      <c r="BJ137" s="106" t="e">
        <f>IFERROR(ROUND(Table1a!#REF!-AA137,6),Table1a!#REF!)</f>
        <v>#REF!</v>
      </c>
      <c r="BK137" s="106" t="e">
        <f>IFERROR(ROUND(Table1a!#REF!-AB137,6),Table1a!#REF!)</f>
        <v>#REF!</v>
      </c>
      <c r="BL137" s="106" t="e">
        <f>IFERROR(ROUND(Table1a!#REF!-AC137,6),Table1a!#REF!)</f>
        <v>#REF!</v>
      </c>
      <c r="BM137" s="106" t="e">
        <f>IFERROR(ROUND(Table1a!#REF!-AD137,6),Table1a!#REF!)</f>
        <v>#REF!</v>
      </c>
      <c r="BN137" s="106" t="e">
        <f>IFERROR(ROUND(Table1a!#REF!-AE137,6),Table1a!#REF!)</f>
        <v>#REF!</v>
      </c>
      <c r="BO137" s="106" t="e">
        <f>IFERROR(ROUND(Table1a!#REF!-AF137,6),Table1a!#REF!)</f>
        <v>#REF!</v>
      </c>
      <c r="BP137" s="106" t="e">
        <f>IFERROR(ROUND(Table1a!#REF!-AG137,6),Table1a!#REF!)</f>
        <v>#REF!</v>
      </c>
      <c r="BQ137" s="106" t="e">
        <f>IFERROR(ROUND(Table1a!#REF!-AH137,6),Table1a!#REF!)</f>
        <v>#REF!</v>
      </c>
      <c r="BR137" s="106" t="e">
        <f>IFERROR(ROUND(Table1a!#REF!-AI137,6),Table1a!#REF!)</f>
        <v>#REF!</v>
      </c>
      <c r="BS137" s="106" t="e">
        <f>IFERROR(ROUND(Table1a!#REF!-AJ137,6),Table1a!#REF!)</f>
        <v>#REF!</v>
      </c>
      <c r="BT137" s="74"/>
      <c r="BU137" s="107"/>
      <c r="BV137" s="107"/>
      <c r="BW137" s="107"/>
      <c r="BX137" s="107"/>
      <c r="BY137" s="107"/>
      <c r="BZ137" s="107"/>
      <c r="CA137" s="107"/>
      <c r="CB137" s="107"/>
      <c r="CC137" s="107"/>
      <c r="CD137" s="107"/>
      <c r="CE137" s="107"/>
      <c r="CF137" s="107"/>
      <c r="CG137" s="107"/>
      <c r="CH137" s="107"/>
      <c r="CI137" s="107"/>
      <c r="CJ137" s="107"/>
      <c r="CK137" s="107"/>
      <c r="CL137" s="107"/>
      <c r="CM137" s="107"/>
      <c r="CN137" s="107"/>
      <c r="CO137" s="107"/>
      <c r="CP137" s="107"/>
      <c r="CQ137" s="107"/>
      <c r="CR137" s="107"/>
      <c r="CS137" s="107"/>
      <c r="CT137" s="107"/>
      <c r="CU137" s="107"/>
      <c r="CV137" s="107"/>
      <c r="CW137" s="107"/>
      <c r="CX137" s="107"/>
      <c r="CY137" s="107"/>
      <c r="CZ137" s="107"/>
      <c r="DA137" s="107"/>
      <c r="DB137" s="107"/>
      <c r="DC137" s="75" t="s">
        <v>124</v>
      </c>
    </row>
    <row r="138" spans="1:107">
      <c r="A138" s="83" t="s">
        <v>338</v>
      </c>
      <c r="B138" s="150" t="s">
        <v>8</v>
      </c>
      <c r="C138" s="85" t="e">
        <f>SUM(Table1a!#REF!,IFERROR(Table1a!#REF!*CH4_GWP,0),IFERROR(Table1a!#REF!*N2O_GWP,0),IFERROR(Table1a!#REF!*SF6_GWP,0),IFERROR(Table1a!#REF!*NF3_GWP,0),Table1a!#REF!,Table1a!#REF!,Table1a!#REF!)</f>
        <v>#REF!</v>
      </c>
      <c r="D138" s="85" t="e">
        <f>SUM(Table1a!#REF!,IFERROR(Table1a!#REF!*CH4_GWP,0),IFERROR(Table1a!#REF!*N2O_GWP,0),IFERROR(Table1a!#REF!*SF6_GWP,0),IFERROR(Table1a!#REF!*NF3_GWP,0),Table1a!#REF!,Table1a!#REF!,Table1a!#REF!)</f>
        <v>#REF!</v>
      </c>
      <c r="E138" s="85" t="e">
        <f>SUM(Table1a!#REF!,IFERROR(Table1a!#REF!*CH4_GWP,0),IFERROR(Table1a!#REF!*N2O_GWP,0),IFERROR(Table1a!#REF!*SF6_GWP,0),IFERROR(Table1a!#REF!*NF3_GWP,0),Table1a!#REF!,Table1a!#REF!,Table1a!#REF!)</f>
        <v>#REF!</v>
      </c>
      <c r="F138" s="85" t="e">
        <f>SUM(Table1a!#REF!,IFERROR(Table1a!#REF!*CH4_GWP,0),IFERROR(Table1a!#REF!*N2O_GWP,0),IFERROR(Table1a!#REF!*SF6_GWP,0),IFERROR(Table1a!#REF!*NF3_GWP,0),Table1a!#REF!,Table1a!#REF!,Table1a!#REF!)</f>
        <v>#REF!</v>
      </c>
      <c r="G138" s="85" t="e">
        <f>SUM(Table1a!#REF!,IFERROR(Table1a!#REF!*CH4_GWP,0),IFERROR(Table1a!#REF!*N2O_GWP,0),IFERROR(Table1a!#REF!*SF6_GWP,0),IFERROR(Table1a!#REF!*NF3_GWP,0),Table1a!#REF!,Table1a!#REF!,Table1a!#REF!)</f>
        <v>#REF!</v>
      </c>
      <c r="H138" s="85" t="e">
        <f>SUM(Table1a!#REF!,IFERROR(Table1a!#REF!*CH4_GWP,0),IFERROR(Table1a!#REF!*N2O_GWP,0),IFERROR(Table1a!#REF!*SF6_GWP,0),IFERROR(Table1a!#REF!*NF3_GWP,0),Table1a!#REF!,Table1a!#REF!,Table1a!#REF!)</f>
        <v>#REF!</v>
      </c>
      <c r="I138" s="85" t="e">
        <f>SUM(Table1a!#REF!,IFERROR(Table1a!#REF!*CH4_GWP,0),IFERROR(Table1a!#REF!*N2O_GWP,0),IFERROR(Table1a!#REF!*SF6_GWP,0),IFERROR(Table1a!#REF!*NF3_GWP,0),Table1a!#REF!,Table1a!#REF!,Table1a!#REF!)</f>
        <v>#REF!</v>
      </c>
      <c r="J138" s="85" t="e">
        <f>SUM(Table1a!#REF!,IFERROR(Table1a!#REF!*CH4_GWP,0),IFERROR(Table1a!#REF!*N2O_GWP,0),IFERROR(Table1a!#REF!*SF6_GWP,0),IFERROR(Table1a!#REF!*NF3_GWP,0),Table1a!#REF!,Table1a!#REF!,Table1a!#REF!)</f>
        <v>#REF!</v>
      </c>
      <c r="K138" s="85" t="e">
        <f>SUM(Table1a!#REF!,IFERROR(Table1a!#REF!*CH4_GWP,0),IFERROR(Table1a!#REF!*N2O_GWP,0),IFERROR(Table1a!#REF!*SF6_GWP,0),IFERROR(Table1a!#REF!*NF3_GWP,0),Table1a!#REF!,Table1a!#REF!,Table1a!#REF!)</f>
        <v>#REF!</v>
      </c>
      <c r="L138" s="85" t="e">
        <f>SUM(Table1a!#REF!,IFERROR(Table1a!#REF!*CH4_GWP,0),IFERROR(Table1a!#REF!*N2O_GWP,0),IFERROR(Table1a!#REF!*SF6_GWP,0),IFERROR(Table1a!#REF!*NF3_GWP,0),Table1a!#REF!,Table1a!#REF!,Table1a!#REF!)</f>
        <v>#REF!</v>
      </c>
      <c r="M138" s="85" t="e">
        <f>SUM(Table1a!#REF!,IFERROR(Table1a!#REF!*CH4_GWP,0),IFERROR(Table1a!#REF!*N2O_GWP,0),IFERROR(Table1a!#REF!*SF6_GWP,0),IFERROR(Table1a!#REF!*NF3_GWP,0),Table1a!#REF!,Table1a!#REF!,Table1a!#REF!)</f>
        <v>#REF!</v>
      </c>
      <c r="N138" s="85" t="e">
        <f>SUM(Table1a!#REF!,IFERROR(Table1a!#REF!*CH4_GWP,0),IFERROR(Table1a!#REF!*N2O_GWP,0),IFERROR(Table1a!#REF!*SF6_GWP,0),IFERROR(Table1a!#REF!*NF3_GWP,0),Table1a!#REF!,Table1a!#REF!,Table1a!#REF!)</f>
        <v>#REF!</v>
      </c>
      <c r="O138" s="85" t="e">
        <f>SUM(Table1a!#REF!,IFERROR(Table1a!#REF!*CH4_GWP,0),IFERROR(Table1a!#REF!*N2O_GWP,0),IFERROR(Table1a!#REF!*SF6_GWP,0),IFERROR(Table1a!#REF!*NF3_GWP,0),Table1a!#REF!,Table1a!#REF!,Table1a!#REF!)</f>
        <v>#REF!</v>
      </c>
      <c r="P138" s="85" t="e">
        <f>SUM(Table1a!#REF!,IFERROR(Table1a!#REF!*CH4_GWP,0),IFERROR(Table1a!#REF!*N2O_GWP,0),IFERROR(Table1a!#REF!*SF6_GWP,0),IFERROR(Table1a!#REF!*NF3_GWP,0),Table1a!#REF!,Table1a!#REF!,Table1a!#REF!)</f>
        <v>#REF!</v>
      </c>
      <c r="Q138" s="85" t="e">
        <f>SUM(Table1a!#REF!,IFERROR(Table1a!#REF!*CH4_GWP,0),IFERROR(Table1a!#REF!*N2O_GWP,0),IFERROR(Table1a!#REF!*SF6_GWP,0),IFERROR(Table1a!#REF!*NF3_GWP,0),Table1a!#REF!,Table1a!#REF!,Table1a!#REF!)</f>
        <v>#REF!</v>
      </c>
      <c r="R138" s="85" t="e">
        <f>SUM(Table1a!#REF!,IFERROR(Table1a!#REF!*CH4_GWP,0),IFERROR(Table1a!#REF!*N2O_GWP,0),IFERROR(Table1a!#REF!*SF6_GWP,0),IFERROR(Table1a!#REF!*NF3_GWP,0),Table1a!#REF!,Table1a!#REF!,Table1a!#REF!)</f>
        <v>#REF!</v>
      </c>
      <c r="S138" s="85" t="e">
        <f>SUM(Table1a!#REF!,IFERROR(Table1a!#REF!*CH4_GWP,0),IFERROR(Table1a!#REF!*N2O_GWP,0),IFERROR(Table1a!#REF!*SF6_GWP,0),IFERROR(Table1a!#REF!*NF3_GWP,0),Table1a!#REF!,Table1a!#REF!,Table1a!#REF!)</f>
        <v>#REF!</v>
      </c>
      <c r="T138" s="85" t="e">
        <f>SUM(Table1a!#REF!,IFERROR(Table1a!#REF!*CH4_GWP,0),IFERROR(Table1a!#REF!*N2O_GWP,0),IFERROR(Table1a!#REF!*SF6_GWP,0),IFERROR(Table1a!#REF!*NF3_GWP,0),Table1a!#REF!,Table1a!#REF!,Table1a!#REF!)</f>
        <v>#REF!</v>
      </c>
      <c r="U138" s="85" t="e">
        <f>SUM(Table1a!#REF!,IFERROR(Table1a!#REF!*CH4_GWP,0),IFERROR(Table1a!#REF!*N2O_GWP,0),IFERROR(Table1a!#REF!*SF6_GWP,0),IFERROR(Table1a!#REF!*NF3_GWP,0),Table1a!#REF!,Table1a!#REF!,Table1a!#REF!)</f>
        <v>#REF!</v>
      </c>
      <c r="V138" s="85" t="e">
        <f>SUM(Table1a!#REF!,IFERROR(Table1a!#REF!*CH4_GWP,0),IFERROR(Table1a!#REF!*N2O_GWP,0),IFERROR(Table1a!#REF!*SF6_GWP,0),IFERROR(Table1a!#REF!*NF3_GWP,0),Table1a!#REF!,Table1a!#REF!,Table1a!#REF!)</f>
        <v>#REF!</v>
      </c>
      <c r="W138" s="85" t="e">
        <f>SUM(Table1a!#REF!,IFERROR(Table1a!#REF!*CH4_GWP,0),IFERROR(Table1a!#REF!*N2O_GWP,0),IFERROR(Table1a!#REF!*SF6_GWP,0),IFERROR(Table1a!#REF!*NF3_GWP,0),Table1a!#REF!,Table1a!#REF!,Table1a!#REF!)</f>
        <v>#REF!</v>
      </c>
      <c r="X138" s="85" t="e">
        <f>SUM(Table1a!#REF!,IFERROR(Table1a!#REF!*CH4_GWP,0),IFERROR(Table1a!#REF!*N2O_GWP,0),IFERROR(Table1a!#REF!*SF6_GWP,0),IFERROR(Table1a!#REF!*NF3_GWP,0),Table1a!#REF!,Table1a!#REF!,Table1a!#REF!)</f>
        <v>#REF!</v>
      </c>
      <c r="Y138" s="85" t="e">
        <f>SUM(Table1a!#REF!,IFERROR(Table1a!#REF!*CH4_GWP,0),IFERROR(Table1a!#REF!*N2O_GWP,0),IFERROR(Table1a!#REF!*SF6_GWP,0),IFERROR(Table1a!#REF!*NF3_GWP,0),Table1a!#REF!,Table1a!#REF!,Table1a!#REF!)</f>
        <v>#REF!</v>
      </c>
      <c r="Z138" s="85" t="e">
        <f>SUM(Table1a!#REF!,IFERROR(Table1a!#REF!*CH4_GWP,0),IFERROR(Table1a!#REF!*N2O_GWP,0),IFERROR(Table1a!#REF!*SF6_GWP,0),IFERROR(Table1a!#REF!*NF3_GWP,0),Table1a!#REF!,Table1a!#REF!,Table1a!#REF!)</f>
        <v>#REF!</v>
      </c>
      <c r="AA138" s="85" t="e">
        <f>SUM(Table1a!#REF!,IFERROR(Table1a!#REF!*CH4_GWP,0),IFERROR(Table1a!#REF!*N2O_GWP,0),IFERROR(Table1a!#REF!*SF6_GWP,0),IFERROR(Table1a!#REF!*NF3_GWP,0),Table1a!#REF!,Table1a!#REF!,Table1a!#REF!)</f>
        <v>#REF!</v>
      </c>
      <c r="AB138" s="85" t="e">
        <f>SUM(Table1a!#REF!,IFERROR(Table1a!#REF!*CH4_GWP,0),IFERROR(Table1a!#REF!*N2O_GWP,0),IFERROR(Table1a!#REF!*SF6_GWP,0),IFERROR(Table1a!#REF!*NF3_GWP,0),Table1a!#REF!,Table1a!#REF!,Table1a!#REF!)</f>
        <v>#REF!</v>
      </c>
      <c r="AC138" s="85" t="e">
        <f>SUM(Table1a!#REF!,IFERROR(Table1a!#REF!*CH4_GWP,0),IFERROR(Table1a!#REF!*N2O_GWP,0),IFERROR(Table1a!#REF!*SF6_GWP,0),IFERROR(Table1a!#REF!*NF3_GWP,0),Table1a!#REF!,Table1a!#REF!,Table1a!#REF!)</f>
        <v>#REF!</v>
      </c>
      <c r="AD138" s="85" t="e">
        <f>SUM(Table1a!#REF!,IFERROR(Table1a!#REF!*CH4_GWP,0),IFERROR(Table1a!#REF!*N2O_GWP,0),IFERROR(Table1a!#REF!*SF6_GWP,0),IFERROR(Table1a!#REF!*NF3_GWP,0),Table1a!#REF!,Table1a!#REF!,Table1a!#REF!)</f>
        <v>#REF!</v>
      </c>
      <c r="AE138" s="85" t="e">
        <f>SUM(Table1a!#REF!,IFERROR(Table1a!#REF!*CH4_GWP,0),IFERROR(Table1a!#REF!*N2O_GWP,0),IFERROR(Table1a!#REF!*SF6_GWP,0),IFERROR(Table1a!#REF!*NF3_GWP,0),Table1a!#REF!,Table1a!#REF!,Table1a!#REF!)</f>
        <v>#REF!</v>
      </c>
      <c r="AF138" s="85" t="e">
        <f>SUM(Table1a!#REF!,IFERROR(Table1a!#REF!*CH4_GWP,0),IFERROR(Table1a!#REF!*N2O_GWP,0),IFERROR(Table1a!#REF!*SF6_GWP,0),IFERROR(Table1a!#REF!*NF3_GWP,0),Table1a!#REF!,Table1a!#REF!,Table1a!#REF!)</f>
        <v>#REF!</v>
      </c>
      <c r="AG138" s="85" t="e">
        <f>SUM(Table1a!#REF!,IFERROR(Table1a!#REF!*CH4_GWP,0),IFERROR(Table1a!#REF!*N2O_GWP,0),IFERROR(Table1a!#REF!*SF6_GWP,0),IFERROR(Table1a!#REF!*NF3_GWP,0),Table1a!#REF!,Table1a!#REF!,Table1a!#REF!)</f>
        <v>#REF!</v>
      </c>
      <c r="AH138" s="85" t="e">
        <f>SUM(Table1a!#REF!,IFERROR(Table1a!#REF!*CH4_GWP,0),IFERROR(Table1a!#REF!*N2O_GWP,0),IFERROR(Table1a!#REF!*SF6_GWP,0),IFERROR(Table1a!#REF!*NF3_GWP,0),Table1a!#REF!,Table1a!#REF!,Table1a!#REF!)</f>
        <v>#REF!</v>
      </c>
      <c r="AI138" s="85" t="e">
        <f>SUM(Table1a!#REF!,IFERROR(Table1a!#REF!*CH4_GWP,0),IFERROR(Table1a!#REF!*N2O_GWP,0),IFERROR(Table1a!#REF!*SF6_GWP,0),IFERROR(Table1a!#REF!*NF3_GWP,0),Table1a!#REF!,Table1a!#REF!,Table1a!#REF!)</f>
        <v>#REF!</v>
      </c>
      <c r="AJ138" s="85" t="e">
        <f>SUM(Table1a!#REF!,IFERROR(Table1a!#REF!*CH4_GWP,0),IFERROR(Table1a!#REF!*N2O_GWP,0),IFERROR(Table1a!#REF!*SF6_GWP,0),IFERROR(Table1a!#REF!*NF3_GWP,0),Table1a!#REF!,Table1a!#REF!,Table1a!#REF!)</f>
        <v>#REF!</v>
      </c>
      <c r="AK138" s="74"/>
      <c r="AL138" s="106" t="e">
        <f>IFERROR(ROUND(Table1a!#REF!-C138,6),Table1a!#REF!)</f>
        <v>#REF!</v>
      </c>
      <c r="AM138" s="106" t="e">
        <f>IFERROR(ROUND(Table1a!#REF!-D138,6),Table1a!#REF!)</f>
        <v>#REF!</v>
      </c>
      <c r="AN138" s="106" t="e">
        <f>IFERROR(ROUND(Table1a!#REF!-E138,6),Table1a!#REF!)</f>
        <v>#REF!</v>
      </c>
      <c r="AO138" s="106" t="e">
        <f>IFERROR(ROUND(Table1a!#REF!-F138,6),Table1a!#REF!)</f>
        <v>#REF!</v>
      </c>
      <c r="AP138" s="106" t="e">
        <f>IFERROR(ROUND(Table1a!#REF!-G138,6),Table1a!#REF!)</f>
        <v>#REF!</v>
      </c>
      <c r="AQ138" s="106" t="e">
        <f>IFERROR(ROUND(Table1a!#REF!-H138,6),Table1a!#REF!)</f>
        <v>#REF!</v>
      </c>
      <c r="AR138" s="106" t="e">
        <f>IFERROR(ROUND(Table1a!#REF!-I138,6),Table1a!#REF!)</f>
        <v>#REF!</v>
      </c>
      <c r="AS138" s="106" t="e">
        <f>IFERROR(ROUND(Table1a!#REF!-J138,6),Table1a!#REF!)</f>
        <v>#REF!</v>
      </c>
      <c r="AT138" s="106" t="e">
        <f>IFERROR(ROUND(Table1a!#REF!-K138,6),Table1a!#REF!)</f>
        <v>#REF!</v>
      </c>
      <c r="AU138" s="106" t="e">
        <f>IFERROR(ROUND(Table1a!#REF!-L138,6),Table1a!#REF!)</f>
        <v>#REF!</v>
      </c>
      <c r="AV138" s="106" t="e">
        <f>IFERROR(ROUND(Table1a!#REF!-M138,6),Table1a!#REF!)</f>
        <v>#REF!</v>
      </c>
      <c r="AW138" s="106" t="e">
        <f>IFERROR(ROUND(Table1a!#REF!-N138,6),Table1a!#REF!)</f>
        <v>#REF!</v>
      </c>
      <c r="AX138" s="106" t="e">
        <f>IFERROR(ROUND(Table1a!#REF!-O138,6),Table1a!#REF!)</f>
        <v>#REF!</v>
      </c>
      <c r="AY138" s="106" t="e">
        <f>IFERROR(ROUND(Table1a!#REF!-P138,6),Table1a!#REF!)</f>
        <v>#REF!</v>
      </c>
      <c r="AZ138" s="106" t="e">
        <f>IFERROR(ROUND(Table1a!#REF!-Q138,6),Table1a!#REF!)</f>
        <v>#REF!</v>
      </c>
      <c r="BA138" s="106" t="e">
        <f>IFERROR(ROUND(Table1a!#REF!-R138,6),Table1a!#REF!)</f>
        <v>#REF!</v>
      </c>
      <c r="BB138" s="106" t="e">
        <f>IFERROR(ROUND(Table1a!#REF!-S138,6),Table1a!#REF!)</f>
        <v>#REF!</v>
      </c>
      <c r="BC138" s="106" t="e">
        <f>IFERROR(ROUND(Table1a!#REF!-T138,6),Table1a!#REF!)</f>
        <v>#REF!</v>
      </c>
      <c r="BD138" s="106" t="e">
        <f>IFERROR(ROUND(Table1a!#REF!-U138,6),Table1a!#REF!)</f>
        <v>#REF!</v>
      </c>
      <c r="BE138" s="106" t="e">
        <f>IFERROR(ROUND(Table1a!#REF!-V138,6),Table1a!#REF!)</f>
        <v>#REF!</v>
      </c>
      <c r="BF138" s="106" t="e">
        <f>IFERROR(ROUND(Table1a!#REF!-W138,6),Table1a!#REF!)</f>
        <v>#REF!</v>
      </c>
      <c r="BG138" s="106" t="e">
        <f>IFERROR(ROUND(Table1a!#REF!-X138,6),Table1a!#REF!)</f>
        <v>#REF!</v>
      </c>
      <c r="BH138" s="106" t="e">
        <f>IFERROR(ROUND(Table1a!#REF!-Y138,6),Table1a!#REF!)</f>
        <v>#REF!</v>
      </c>
      <c r="BI138" s="106" t="e">
        <f>IFERROR(ROUND(Table1a!#REF!-Z138,6),Table1a!#REF!)</f>
        <v>#REF!</v>
      </c>
      <c r="BJ138" s="106" t="e">
        <f>IFERROR(ROUND(Table1a!#REF!-AA138,6),Table1a!#REF!)</f>
        <v>#REF!</v>
      </c>
      <c r="BK138" s="106" t="e">
        <f>IFERROR(ROUND(Table1a!#REF!-AB138,6),Table1a!#REF!)</f>
        <v>#REF!</v>
      </c>
      <c r="BL138" s="106" t="e">
        <f>IFERROR(ROUND(Table1a!#REF!-AC138,6),Table1a!#REF!)</f>
        <v>#REF!</v>
      </c>
      <c r="BM138" s="106" t="e">
        <f>IFERROR(ROUND(Table1a!#REF!-AD138,6),Table1a!#REF!)</f>
        <v>#REF!</v>
      </c>
      <c r="BN138" s="106" t="e">
        <f>IFERROR(ROUND(Table1a!#REF!-AE138,6),Table1a!#REF!)</f>
        <v>#REF!</v>
      </c>
      <c r="BO138" s="106" t="e">
        <f>IFERROR(ROUND(Table1a!#REF!-AF138,6),Table1a!#REF!)</f>
        <v>#REF!</v>
      </c>
      <c r="BP138" s="106" t="e">
        <f>IFERROR(ROUND(Table1a!#REF!-AG138,6),Table1a!#REF!)</f>
        <v>#REF!</v>
      </c>
      <c r="BQ138" s="106" t="e">
        <f>IFERROR(ROUND(Table1a!#REF!-AH138,6),Table1a!#REF!)</f>
        <v>#REF!</v>
      </c>
      <c r="BR138" s="106" t="e">
        <f>IFERROR(ROUND(Table1a!#REF!-AI138,6),Table1a!#REF!)</f>
        <v>#REF!</v>
      </c>
      <c r="BS138" s="106" t="e">
        <f>IFERROR(ROUND(Table1a!#REF!-AJ138,6),Table1a!#REF!)</f>
        <v>#REF!</v>
      </c>
      <c r="BT138" s="74"/>
      <c r="BU138" s="107"/>
      <c r="BV138" s="107"/>
      <c r="BW138" s="107"/>
      <c r="BX138" s="107"/>
      <c r="BY138" s="107"/>
      <c r="BZ138" s="107"/>
      <c r="CA138" s="107"/>
      <c r="CB138" s="107"/>
      <c r="CC138" s="107"/>
      <c r="CD138" s="107"/>
      <c r="CE138" s="107"/>
      <c r="CF138" s="107"/>
      <c r="CG138" s="107"/>
      <c r="CH138" s="107"/>
      <c r="CI138" s="107"/>
      <c r="CJ138" s="107"/>
      <c r="CK138" s="107"/>
      <c r="CL138" s="107"/>
      <c r="CM138" s="107"/>
      <c r="CN138" s="107"/>
      <c r="CO138" s="107"/>
      <c r="CP138" s="107"/>
      <c r="CQ138" s="107"/>
      <c r="CR138" s="107"/>
      <c r="CS138" s="107"/>
      <c r="CT138" s="107"/>
      <c r="CU138" s="107"/>
      <c r="CV138" s="107"/>
      <c r="CW138" s="107"/>
      <c r="CX138" s="107"/>
      <c r="CY138" s="107"/>
      <c r="CZ138" s="107"/>
      <c r="DA138" s="107"/>
      <c r="DB138" s="107"/>
      <c r="DC138" s="75" t="s">
        <v>124</v>
      </c>
    </row>
    <row r="139" spans="1:107">
      <c r="A139" s="82" t="s">
        <v>339</v>
      </c>
      <c r="B139" s="150" t="s">
        <v>8</v>
      </c>
      <c r="C139" s="85" t="e">
        <f>SUM(Table1a!#REF!,IFERROR(Table1a!#REF!*CH4_GWP,0),IFERROR(Table1a!#REF!*N2O_GWP,0),IFERROR(Table1a!#REF!*SF6_GWP,0),IFERROR(Table1a!#REF!*NF3_GWP,0),Table1a!#REF!,Table1a!#REF!,Table1a!#REF!)</f>
        <v>#REF!</v>
      </c>
      <c r="D139" s="85" t="e">
        <f>SUM(Table1a!#REF!,IFERROR(Table1a!#REF!*CH4_GWP,0),IFERROR(Table1a!#REF!*N2O_GWP,0),IFERROR(Table1a!#REF!*SF6_GWP,0),IFERROR(Table1a!#REF!*NF3_GWP,0),Table1a!#REF!,Table1a!#REF!,Table1a!#REF!)</f>
        <v>#REF!</v>
      </c>
      <c r="E139" s="85" t="e">
        <f>SUM(Table1a!#REF!,IFERROR(Table1a!#REF!*CH4_GWP,0),IFERROR(Table1a!#REF!*N2O_GWP,0),IFERROR(Table1a!#REF!*SF6_GWP,0),IFERROR(Table1a!#REF!*NF3_GWP,0),Table1a!#REF!,Table1a!#REF!,Table1a!#REF!)</f>
        <v>#REF!</v>
      </c>
      <c r="F139" s="85" t="e">
        <f>SUM(Table1a!#REF!,IFERROR(Table1a!#REF!*CH4_GWP,0),IFERROR(Table1a!#REF!*N2O_GWP,0),IFERROR(Table1a!#REF!*SF6_GWP,0),IFERROR(Table1a!#REF!*NF3_GWP,0),Table1a!#REF!,Table1a!#REF!,Table1a!#REF!)</f>
        <v>#REF!</v>
      </c>
      <c r="G139" s="85" t="e">
        <f>SUM(Table1a!#REF!,IFERROR(Table1a!#REF!*CH4_GWP,0),IFERROR(Table1a!#REF!*N2O_GWP,0),IFERROR(Table1a!#REF!*SF6_GWP,0),IFERROR(Table1a!#REF!*NF3_GWP,0),Table1a!#REF!,Table1a!#REF!,Table1a!#REF!)</f>
        <v>#REF!</v>
      </c>
      <c r="H139" s="85" t="e">
        <f>SUM(Table1a!#REF!,IFERROR(Table1a!#REF!*CH4_GWP,0),IFERROR(Table1a!#REF!*N2O_GWP,0),IFERROR(Table1a!#REF!*SF6_GWP,0),IFERROR(Table1a!#REF!*NF3_GWP,0),Table1a!#REF!,Table1a!#REF!,Table1a!#REF!)</f>
        <v>#REF!</v>
      </c>
      <c r="I139" s="85" t="e">
        <f>SUM(Table1a!#REF!,IFERROR(Table1a!#REF!*CH4_GWP,0),IFERROR(Table1a!#REF!*N2O_GWP,0),IFERROR(Table1a!#REF!*SF6_GWP,0),IFERROR(Table1a!#REF!*NF3_GWP,0),Table1a!#REF!,Table1a!#REF!,Table1a!#REF!)</f>
        <v>#REF!</v>
      </c>
      <c r="J139" s="85" t="e">
        <f>SUM(Table1a!#REF!,IFERROR(Table1a!#REF!*CH4_GWP,0),IFERROR(Table1a!#REF!*N2O_GWP,0),IFERROR(Table1a!#REF!*SF6_GWP,0),IFERROR(Table1a!#REF!*NF3_GWP,0),Table1a!#REF!,Table1a!#REF!,Table1a!#REF!)</f>
        <v>#REF!</v>
      </c>
      <c r="K139" s="85" t="e">
        <f>SUM(Table1a!#REF!,IFERROR(Table1a!#REF!*CH4_GWP,0),IFERROR(Table1a!#REF!*N2O_GWP,0),IFERROR(Table1a!#REF!*SF6_GWP,0),IFERROR(Table1a!#REF!*NF3_GWP,0),Table1a!#REF!,Table1a!#REF!,Table1a!#REF!)</f>
        <v>#REF!</v>
      </c>
      <c r="L139" s="85" t="e">
        <f>SUM(Table1a!#REF!,IFERROR(Table1a!#REF!*CH4_GWP,0),IFERROR(Table1a!#REF!*N2O_GWP,0),IFERROR(Table1a!#REF!*SF6_GWP,0),IFERROR(Table1a!#REF!*NF3_GWP,0),Table1a!#REF!,Table1a!#REF!,Table1a!#REF!)</f>
        <v>#REF!</v>
      </c>
      <c r="M139" s="85" t="e">
        <f>SUM(Table1a!#REF!,IFERROR(Table1a!#REF!*CH4_GWP,0),IFERROR(Table1a!#REF!*N2O_GWP,0),IFERROR(Table1a!#REF!*SF6_GWP,0),IFERROR(Table1a!#REF!*NF3_GWP,0),Table1a!#REF!,Table1a!#REF!,Table1a!#REF!)</f>
        <v>#REF!</v>
      </c>
      <c r="N139" s="85" t="e">
        <f>SUM(Table1a!#REF!,IFERROR(Table1a!#REF!*CH4_GWP,0),IFERROR(Table1a!#REF!*N2O_GWP,0),IFERROR(Table1a!#REF!*SF6_GWP,0),IFERROR(Table1a!#REF!*NF3_GWP,0),Table1a!#REF!,Table1a!#REF!,Table1a!#REF!)</f>
        <v>#REF!</v>
      </c>
      <c r="O139" s="85" t="e">
        <f>SUM(Table1a!#REF!,IFERROR(Table1a!#REF!*CH4_GWP,0),IFERROR(Table1a!#REF!*N2O_GWP,0),IFERROR(Table1a!#REF!*SF6_GWP,0),IFERROR(Table1a!#REF!*NF3_GWP,0),Table1a!#REF!,Table1a!#REF!,Table1a!#REF!)</f>
        <v>#REF!</v>
      </c>
      <c r="P139" s="85" t="e">
        <f>SUM(Table1a!#REF!,IFERROR(Table1a!#REF!*CH4_GWP,0),IFERROR(Table1a!#REF!*N2O_GWP,0),IFERROR(Table1a!#REF!*SF6_GWP,0),IFERROR(Table1a!#REF!*NF3_GWP,0),Table1a!#REF!,Table1a!#REF!,Table1a!#REF!)</f>
        <v>#REF!</v>
      </c>
      <c r="Q139" s="85" t="e">
        <f>SUM(Table1a!#REF!,IFERROR(Table1a!#REF!*CH4_GWP,0),IFERROR(Table1a!#REF!*N2O_GWP,0),IFERROR(Table1a!#REF!*SF6_GWP,0),IFERROR(Table1a!#REF!*NF3_GWP,0),Table1a!#REF!,Table1a!#REF!,Table1a!#REF!)</f>
        <v>#REF!</v>
      </c>
      <c r="R139" s="85" t="e">
        <f>SUM(Table1a!#REF!,IFERROR(Table1a!#REF!*CH4_GWP,0),IFERROR(Table1a!#REF!*N2O_GWP,0),IFERROR(Table1a!#REF!*SF6_GWP,0),IFERROR(Table1a!#REF!*NF3_GWP,0),Table1a!#REF!,Table1a!#REF!,Table1a!#REF!)</f>
        <v>#REF!</v>
      </c>
      <c r="S139" s="85" t="e">
        <f>SUM(Table1a!#REF!,IFERROR(Table1a!#REF!*CH4_GWP,0),IFERROR(Table1a!#REF!*N2O_GWP,0),IFERROR(Table1a!#REF!*SF6_GWP,0),IFERROR(Table1a!#REF!*NF3_GWP,0),Table1a!#REF!,Table1a!#REF!,Table1a!#REF!)</f>
        <v>#REF!</v>
      </c>
      <c r="T139" s="85" t="e">
        <f>SUM(Table1a!#REF!,IFERROR(Table1a!#REF!*CH4_GWP,0),IFERROR(Table1a!#REF!*N2O_GWP,0),IFERROR(Table1a!#REF!*SF6_GWP,0),IFERROR(Table1a!#REF!*NF3_GWP,0),Table1a!#REF!,Table1a!#REF!,Table1a!#REF!)</f>
        <v>#REF!</v>
      </c>
      <c r="U139" s="85" t="e">
        <f>SUM(Table1a!#REF!,IFERROR(Table1a!#REF!*CH4_GWP,0),IFERROR(Table1a!#REF!*N2O_GWP,0),IFERROR(Table1a!#REF!*SF6_GWP,0),IFERROR(Table1a!#REF!*NF3_GWP,0),Table1a!#REF!,Table1a!#REF!,Table1a!#REF!)</f>
        <v>#REF!</v>
      </c>
      <c r="V139" s="85" t="e">
        <f>SUM(Table1a!#REF!,IFERROR(Table1a!#REF!*CH4_GWP,0),IFERROR(Table1a!#REF!*N2O_GWP,0),IFERROR(Table1a!#REF!*SF6_GWP,0),IFERROR(Table1a!#REF!*NF3_GWP,0),Table1a!#REF!,Table1a!#REF!,Table1a!#REF!)</f>
        <v>#REF!</v>
      </c>
      <c r="W139" s="85" t="e">
        <f>SUM(Table1a!#REF!,IFERROR(Table1a!#REF!*CH4_GWP,0),IFERROR(Table1a!#REF!*N2O_GWP,0),IFERROR(Table1a!#REF!*SF6_GWP,0),IFERROR(Table1a!#REF!*NF3_GWP,0),Table1a!#REF!,Table1a!#REF!,Table1a!#REF!)</f>
        <v>#REF!</v>
      </c>
      <c r="X139" s="85" t="e">
        <f>SUM(Table1a!#REF!,IFERROR(Table1a!#REF!*CH4_GWP,0),IFERROR(Table1a!#REF!*N2O_GWP,0),IFERROR(Table1a!#REF!*SF6_GWP,0),IFERROR(Table1a!#REF!*NF3_GWP,0),Table1a!#REF!,Table1a!#REF!,Table1a!#REF!)</f>
        <v>#REF!</v>
      </c>
      <c r="Y139" s="85" t="e">
        <f>SUM(Table1a!#REF!,IFERROR(Table1a!#REF!*CH4_GWP,0),IFERROR(Table1a!#REF!*N2O_GWP,0),IFERROR(Table1a!#REF!*SF6_GWP,0),IFERROR(Table1a!#REF!*NF3_GWP,0),Table1a!#REF!,Table1a!#REF!,Table1a!#REF!)</f>
        <v>#REF!</v>
      </c>
      <c r="Z139" s="85" t="e">
        <f>SUM(Table1a!#REF!,IFERROR(Table1a!#REF!*CH4_GWP,0),IFERROR(Table1a!#REF!*N2O_GWP,0),IFERROR(Table1a!#REF!*SF6_GWP,0),IFERROR(Table1a!#REF!*NF3_GWP,0),Table1a!#REF!,Table1a!#REF!,Table1a!#REF!)</f>
        <v>#REF!</v>
      </c>
      <c r="AA139" s="85" t="e">
        <f>SUM(Table1a!#REF!,IFERROR(Table1a!#REF!*CH4_GWP,0),IFERROR(Table1a!#REF!*N2O_GWP,0),IFERROR(Table1a!#REF!*SF6_GWP,0),IFERROR(Table1a!#REF!*NF3_GWP,0),Table1a!#REF!,Table1a!#REF!,Table1a!#REF!)</f>
        <v>#REF!</v>
      </c>
      <c r="AB139" s="85" t="e">
        <f>SUM(Table1a!#REF!,IFERROR(Table1a!#REF!*CH4_GWP,0),IFERROR(Table1a!#REF!*N2O_GWP,0),IFERROR(Table1a!#REF!*SF6_GWP,0),IFERROR(Table1a!#REF!*NF3_GWP,0),Table1a!#REF!,Table1a!#REF!,Table1a!#REF!)</f>
        <v>#REF!</v>
      </c>
      <c r="AC139" s="85" t="e">
        <f>SUM(Table1a!#REF!,IFERROR(Table1a!#REF!*CH4_GWP,0),IFERROR(Table1a!#REF!*N2O_GWP,0),IFERROR(Table1a!#REF!*SF6_GWP,0),IFERROR(Table1a!#REF!*NF3_GWP,0),Table1a!#REF!,Table1a!#REF!,Table1a!#REF!)</f>
        <v>#REF!</v>
      </c>
      <c r="AD139" s="85" t="e">
        <f>SUM(Table1a!#REF!,IFERROR(Table1a!#REF!*CH4_GWP,0),IFERROR(Table1a!#REF!*N2O_GWP,0),IFERROR(Table1a!#REF!*SF6_GWP,0),IFERROR(Table1a!#REF!*NF3_GWP,0),Table1a!#REF!,Table1a!#REF!,Table1a!#REF!)</f>
        <v>#REF!</v>
      </c>
      <c r="AE139" s="85" t="e">
        <f>SUM(Table1a!#REF!,IFERROR(Table1a!#REF!*CH4_GWP,0),IFERROR(Table1a!#REF!*N2O_GWP,0),IFERROR(Table1a!#REF!*SF6_GWP,0),IFERROR(Table1a!#REF!*NF3_GWP,0),Table1a!#REF!,Table1a!#REF!,Table1a!#REF!)</f>
        <v>#REF!</v>
      </c>
      <c r="AF139" s="85" t="e">
        <f>SUM(Table1a!#REF!,IFERROR(Table1a!#REF!*CH4_GWP,0),IFERROR(Table1a!#REF!*N2O_GWP,0),IFERROR(Table1a!#REF!*SF6_GWP,0),IFERROR(Table1a!#REF!*NF3_GWP,0),Table1a!#REF!,Table1a!#REF!,Table1a!#REF!)</f>
        <v>#REF!</v>
      </c>
      <c r="AG139" s="85" t="e">
        <f>SUM(Table1a!#REF!,IFERROR(Table1a!#REF!*CH4_GWP,0),IFERROR(Table1a!#REF!*N2O_GWP,0),IFERROR(Table1a!#REF!*SF6_GWP,0),IFERROR(Table1a!#REF!*NF3_GWP,0),Table1a!#REF!,Table1a!#REF!,Table1a!#REF!)</f>
        <v>#REF!</v>
      </c>
      <c r="AH139" s="85" t="e">
        <f>SUM(Table1a!#REF!,IFERROR(Table1a!#REF!*CH4_GWP,0),IFERROR(Table1a!#REF!*N2O_GWP,0),IFERROR(Table1a!#REF!*SF6_GWP,0),IFERROR(Table1a!#REF!*NF3_GWP,0),Table1a!#REF!,Table1a!#REF!,Table1a!#REF!)</f>
        <v>#REF!</v>
      </c>
      <c r="AI139" s="85" t="e">
        <f>SUM(Table1a!#REF!,IFERROR(Table1a!#REF!*CH4_GWP,0),IFERROR(Table1a!#REF!*N2O_GWP,0),IFERROR(Table1a!#REF!*SF6_GWP,0),IFERROR(Table1a!#REF!*NF3_GWP,0),Table1a!#REF!,Table1a!#REF!,Table1a!#REF!)</f>
        <v>#REF!</v>
      </c>
      <c r="AJ139" s="85" t="e">
        <f>SUM(Table1a!#REF!,IFERROR(Table1a!#REF!*CH4_GWP,0),IFERROR(Table1a!#REF!*N2O_GWP,0),IFERROR(Table1a!#REF!*SF6_GWP,0),IFERROR(Table1a!#REF!*NF3_GWP,0),Table1a!#REF!,Table1a!#REF!,Table1a!#REF!)</f>
        <v>#REF!</v>
      </c>
      <c r="AK139" s="74"/>
      <c r="AL139" s="106" t="e">
        <f>IFERROR(ROUND(Table1a!#REF!-C139,6),Table1a!#REF!)</f>
        <v>#REF!</v>
      </c>
      <c r="AM139" s="106" t="e">
        <f>IFERROR(ROUND(Table1a!#REF!-D139,6),Table1a!#REF!)</f>
        <v>#REF!</v>
      </c>
      <c r="AN139" s="106" t="e">
        <f>IFERROR(ROUND(Table1a!#REF!-E139,6),Table1a!#REF!)</f>
        <v>#REF!</v>
      </c>
      <c r="AO139" s="106" t="e">
        <f>IFERROR(ROUND(Table1a!#REF!-F139,6),Table1a!#REF!)</f>
        <v>#REF!</v>
      </c>
      <c r="AP139" s="106" t="e">
        <f>IFERROR(ROUND(Table1a!#REF!-G139,6),Table1a!#REF!)</f>
        <v>#REF!</v>
      </c>
      <c r="AQ139" s="106" t="e">
        <f>IFERROR(ROUND(Table1a!#REF!-H139,6),Table1a!#REF!)</f>
        <v>#REF!</v>
      </c>
      <c r="AR139" s="106" t="e">
        <f>IFERROR(ROUND(Table1a!#REF!-I139,6),Table1a!#REF!)</f>
        <v>#REF!</v>
      </c>
      <c r="AS139" s="106" t="e">
        <f>IFERROR(ROUND(Table1a!#REF!-J139,6),Table1a!#REF!)</f>
        <v>#REF!</v>
      </c>
      <c r="AT139" s="106" t="e">
        <f>IFERROR(ROUND(Table1a!#REF!-K139,6),Table1a!#REF!)</f>
        <v>#REF!</v>
      </c>
      <c r="AU139" s="106" t="e">
        <f>IFERROR(ROUND(Table1a!#REF!-L139,6),Table1a!#REF!)</f>
        <v>#REF!</v>
      </c>
      <c r="AV139" s="106" t="e">
        <f>IFERROR(ROUND(Table1a!#REF!-M139,6),Table1a!#REF!)</f>
        <v>#REF!</v>
      </c>
      <c r="AW139" s="106" t="e">
        <f>IFERROR(ROUND(Table1a!#REF!-N139,6),Table1a!#REF!)</f>
        <v>#REF!</v>
      </c>
      <c r="AX139" s="106" t="e">
        <f>IFERROR(ROUND(Table1a!#REF!-O139,6),Table1a!#REF!)</f>
        <v>#REF!</v>
      </c>
      <c r="AY139" s="106" t="e">
        <f>IFERROR(ROUND(Table1a!#REF!-P139,6),Table1a!#REF!)</f>
        <v>#REF!</v>
      </c>
      <c r="AZ139" s="106" t="e">
        <f>IFERROR(ROUND(Table1a!#REF!-Q139,6),Table1a!#REF!)</f>
        <v>#REF!</v>
      </c>
      <c r="BA139" s="106" t="e">
        <f>IFERROR(ROUND(Table1a!#REF!-R139,6),Table1a!#REF!)</f>
        <v>#REF!</v>
      </c>
      <c r="BB139" s="106" t="e">
        <f>IFERROR(ROUND(Table1a!#REF!-S139,6),Table1a!#REF!)</f>
        <v>#REF!</v>
      </c>
      <c r="BC139" s="106" t="e">
        <f>IFERROR(ROUND(Table1a!#REF!-T139,6),Table1a!#REF!)</f>
        <v>#REF!</v>
      </c>
      <c r="BD139" s="106" t="e">
        <f>IFERROR(ROUND(Table1a!#REF!-U139,6),Table1a!#REF!)</f>
        <v>#REF!</v>
      </c>
      <c r="BE139" s="106" t="e">
        <f>IFERROR(ROUND(Table1a!#REF!-V139,6),Table1a!#REF!)</f>
        <v>#REF!</v>
      </c>
      <c r="BF139" s="106" t="e">
        <f>IFERROR(ROUND(Table1a!#REF!-W139,6),Table1a!#REF!)</f>
        <v>#REF!</v>
      </c>
      <c r="BG139" s="106" t="e">
        <f>IFERROR(ROUND(Table1a!#REF!-X139,6),Table1a!#REF!)</f>
        <v>#REF!</v>
      </c>
      <c r="BH139" s="106" t="e">
        <f>IFERROR(ROUND(Table1a!#REF!-Y139,6),Table1a!#REF!)</f>
        <v>#REF!</v>
      </c>
      <c r="BI139" s="106" t="e">
        <f>IFERROR(ROUND(Table1a!#REF!-Z139,6),Table1a!#REF!)</f>
        <v>#REF!</v>
      </c>
      <c r="BJ139" s="106" t="e">
        <f>IFERROR(ROUND(Table1a!#REF!-AA139,6),Table1a!#REF!)</f>
        <v>#REF!</v>
      </c>
      <c r="BK139" s="106" t="e">
        <f>IFERROR(ROUND(Table1a!#REF!-AB139,6),Table1a!#REF!)</f>
        <v>#REF!</v>
      </c>
      <c r="BL139" s="106" t="e">
        <f>IFERROR(ROUND(Table1a!#REF!-AC139,6),Table1a!#REF!)</f>
        <v>#REF!</v>
      </c>
      <c r="BM139" s="106" t="e">
        <f>IFERROR(ROUND(Table1a!#REF!-AD139,6),Table1a!#REF!)</f>
        <v>#REF!</v>
      </c>
      <c r="BN139" s="106" t="e">
        <f>IFERROR(ROUND(Table1a!#REF!-AE139,6),Table1a!#REF!)</f>
        <v>#REF!</v>
      </c>
      <c r="BO139" s="106" t="e">
        <f>IFERROR(ROUND(Table1a!#REF!-AF139,6),Table1a!#REF!)</f>
        <v>#REF!</v>
      </c>
      <c r="BP139" s="106" t="e">
        <f>IFERROR(ROUND(Table1a!#REF!-AG139,6),Table1a!#REF!)</f>
        <v>#REF!</v>
      </c>
      <c r="BQ139" s="106" t="e">
        <f>IFERROR(ROUND(Table1a!#REF!-AH139,6),Table1a!#REF!)</f>
        <v>#REF!</v>
      </c>
      <c r="BR139" s="106" t="e">
        <f>IFERROR(ROUND(Table1a!#REF!-AI139,6),Table1a!#REF!)</f>
        <v>#REF!</v>
      </c>
      <c r="BS139" s="106" t="e">
        <f>IFERROR(ROUND(Table1a!#REF!-AJ139,6),Table1a!#REF!)</f>
        <v>#REF!</v>
      </c>
      <c r="BT139" s="74"/>
      <c r="BU139" s="106" t="e">
        <f>ROUND(IFERROR(Table1a!#REF!*1,0)-SUM(Table1a!#REF!,Table1a!#REF!),6)</f>
        <v>#REF!</v>
      </c>
      <c r="BV139" s="106" t="e">
        <f>ROUND(IFERROR(Table1a!#REF!*1,0)-SUM(Table1a!#REF!,Table1a!#REF!),6)</f>
        <v>#REF!</v>
      </c>
      <c r="BW139" s="106" t="e">
        <f>ROUND(IFERROR(Table1a!#REF!*1,0)-SUM(Table1a!#REF!,Table1a!#REF!),6)</f>
        <v>#REF!</v>
      </c>
      <c r="BX139" s="106" t="e">
        <f>ROUND(IFERROR(Table1a!#REF!*1,0)-SUM(Table1a!#REF!,Table1a!#REF!),6)</f>
        <v>#REF!</v>
      </c>
      <c r="BY139" s="106" t="e">
        <f>ROUND(IFERROR(Table1a!#REF!*1,0)-SUM(Table1a!#REF!,Table1a!#REF!),6)</f>
        <v>#REF!</v>
      </c>
      <c r="BZ139" s="106" t="e">
        <f>ROUND(IFERROR(Table1a!#REF!*1,0)-SUM(Table1a!#REF!,Table1a!#REF!),6)</f>
        <v>#REF!</v>
      </c>
      <c r="CA139" s="106" t="e">
        <f>ROUND(IFERROR(Table1a!#REF!*1,0)-SUM(Table1a!#REF!,Table1a!#REF!),6)</f>
        <v>#REF!</v>
      </c>
      <c r="CB139" s="106" t="e">
        <f>ROUND(IFERROR(Table1a!#REF!*1,0)-SUM(Table1a!#REF!,Table1a!#REF!),6)</f>
        <v>#REF!</v>
      </c>
      <c r="CC139" s="106" t="e">
        <f>ROUND(IFERROR(Table1a!#REF!*1,0)-SUM(Table1a!#REF!,Table1a!#REF!),6)</f>
        <v>#REF!</v>
      </c>
      <c r="CD139" s="106" t="e">
        <f>ROUND(IFERROR(Table1a!#REF!*1,0)-SUM(Table1a!#REF!,Table1a!#REF!),6)</f>
        <v>#REF!</v>
      </c>
      <c r="CE139" s="106" t="e">
        <f>ROUND(IFERROR(Table1a!#REF!*1,0)-SUM(Table1a!#REF!,Table1a!#REF!),6)</f>
        <v>#REF!</v>
      </c>
      <c r="CF139" s="106" t="e">
        <f>ROUND(IFERROR(Table1a!#REF!*1,0)-SUM(Table1a!#REF!,Table1a!#REF!),6)</f>
        <v>#REF!</v>
      </c>
      <c r="CG139" s="106" t="e">
        <f>ROUND(IFERROR(Table1a!#REF!*1,0)-SUM(Table1a!#REF!,Table1a!#REF!),6)</f>
        <v>#REF!</v>
      </c>
      <c r="CH139" s="106" t="e">
        <f>ROUND(IFERROR(Table1a!#REF!*1,0)-SUM(Table1a!#REF!,Table1a!#REF!),6)</f>
        <v>#REF!</v>
      </c>
      <c r="CI139" s="106" t="e">
        <f>ROUND(IFERROR(Table1a!#REF!*1,0)-SUM(Table1a!#REF!,Table1a!#REF!),6)</f>
        <v>#REF!</v>
      </c>
      <c r="CJ139" s="106" t="e">
        <f>ROUND(IFERROR(Table1a!#REF!*1,0)-SUM(Table1a!#REF!,Table1a!#REF!),6)</f>
        <v>#REF!</v>
      </c>
      <c r="CK139" s="106" t="e">
        <f>ROUND(IFERROR(Table1a!#REF!*1,0)-SUM(Table1a!#REF!,Table1a!#REF!),6)</f>
        <v>#REF!</v>
      </c>
      <c r="CL139" s="106" t="e">
        <f>ROUND(IFERROR(Table1a!#REF!*1,0)-SUM(Table1a!#REF!,Table1a!#REF!),6)</f>
        <v>#REF!</v>
      </c>
      <c r="CM139" s="106" t="e">
        <f>ROUND(IFERROR(Table1a!#REF!*1,0)-SUM(Table1a!#REF!,Table1a!#REF!),6)</f>
        <v>#REF!</v>
      </c>
      <c r="CN139" s="106" t="e">
        <f>ROUND(IFERROR(Table1a!#REF!*1,0)-SUM(Table1a!#REF!,Table1a!#REF!),6)</f>
        <v>#REF!</v>
      </c>
      <c r="CO139" s="106" t="e">
        <f>ROUND(IFERROR(Table1a!#REF!*1,0)-SUM(Table1a!#REF!,Table1a!#REF!),6)</f>
        <v>#REF!</v>
      </c>
      <c r="CP139" s="106" t="e">
        <f>ROUND(IFERROR(Table1a!#REF!*1,0)-SUM(Table1a!#REF!,Table1a!#REF!),6)</f>
        <v>#REF!</v>
      </c>
      <c r="CQ139" s="106" t="e">
        <f>ROUND(IFERROR(Table1a!#REF!*1,0)-SUM(Table1a!#REF!,Table1a!#REF!),6)</f>
        <v>#REF!</v>
      </c>
      <c r="CR139" s="106" t="e">
        <f>ROUND(IFERROR(Table1a!#REF!*1,0)-SUM(Table1a!#REF!,Table1a!#REF!),6)</f>
        <v>#REF!</v>
      </c>
      <c r="CS139" s="106" t="e">
        <f>ROUND(IFERROR(Table1a!#REF!*1,0)-SUM(Table1a!#REF!,Table1a!#REF!),6)</f>
        <v>#REF!</v>
      </c>
      <c r="CT139" s="106" t="e">
        <f>ROUND(IFERROR(Table1a!#REF!*1,0)-SUM(Table1a!#REF!,Table1a!#REF!),6)</f>
        <v>#REF!</v>
      </c>
      <c r="CU139" s="106" t="e">
        <f>ROUND(IFERROR(Table1a!#REF!*1,0)-SUM(Table1a!#REF!,Table1a!#REF!),6)</f>
        <v>#REF!</v>
      </c>
      <c r="CV139" s="106" t="e">
        <f>ROUND(IFERROR(Table1a!#REF!*1,0)-SUM(Table1a!#REF!,Table1a!#REF!),6)</f>
        <v>#REF!</v>
      </c>
      <c r="CW139" s="106" t="e">
        <f>ROUND(IFERROR(Table1a!#REF!*1,0)-SUM(Table1a!#REF!,Table1a!#REF!),6)</f>
        <v>#REF!</v>
      </c>
      <c r="CX139" s="106" t="e">
        <f>ROUND(IFERROR(Table1a!#REF!*1,0)-SUM(Table1a!#REF!,Table1a!#REF!),6)</f>
        <v>#REF!</v>
      </c>
      <c r="CY139" s="106" t="e">
        <f>ROUND(IFERROR(Table1a!#REF!*1,0)-SUM(Table1a!#REF!,Table1a!#REF!),6)</f>
        <v>#REF!</v>
      </c>
      <c r="CZ139" s="106" t="e">
        <f>ROUND(IFERROR(Table1a!#REF!*1,0)-SUM(Table1a!#REF!,Table1a!#REF!),6)</f>
        <v>#REF!</v>
      </c>
      <c r="DA139" s="106" t="e">
        <f>ROUND(IFERROR(Table1a!#REF!*1,0)-SUM(Table1a!#REF!,Table1a!#REF!),6)</f>
        <v>#REF!</v>
      </c>
      <c r="DB139" s="106" t="e">
        <f>ROUND(IFERROR(Table1a!#REF!*1,0)-SUM(Table1a!#REF!,Table1a!#REF!),6)</f>
        <v>#REF!</v>
      </c>
      <c r="DC139" s="75"/>
    </row>
    <row r="140" spans="1:107">
      <c r="A140" s="83" t="s">
        <v>340</v>
      </c>
      <c r="B140" s="150" t="s">
        <v>8</v>
      </c>
      <c r="C140" s="85" t="e">
        <f>SUM(Table1a!#REF!,IFERROR(Table1a!#REF!*CH4_GWP,0),IFERROR(Table1a!#REF!*N2O_GWP,0),IFERROR(Table1a!#REF!*SF6_GWP,0),IFERROR(Table1a!#REF!*NF3_GWP,0),Table1a!#REF!,Table1a!#REF!,Table1a!#REF!)</f>
        <v>#REF!</v>
      </c>
      <c r="D140" s="85" t="e">
        <f>SUM(Table1a!#REF!,IFERROR(Table1a!#REF!*CH4_GWP,0),IFERROR(Table1a!#REF!*N2O_GWP,0),IFERROR(Table1a!#REF!*SF6_GWP,0),IFERROR(Table1a!#REF!*NF3_GWP,0),Table1a!#REF!,Table1a!#REF!,Table1a!#REF!)</f>
        <v>#REF!</v>
      </c>
      <c r="E140" s="85" t="e">
        <f>SUM(Table1a!#REF!,IFERROR(Table1a!#REF!*CH4_GWP,0),IFERROR(Table1a!#REF!*N2O_GWP,0),IFERROR(Table1a!#REF!*SF6_GWP,0),IFERROR(Table1a!#REF!*NF3_GWP,0),Table1a!#REF!,Table1a!#REF!,Table1a!#REF!)</f>
        <v>#REF!</v>
      </c>
      <c r="F140" s="85" t="e">
        <f>SUM(Table1a!#REF!,IFERROR(Table1a!#REF!*CH4_GWP,0),IFERROR(Table1a!#REF!*N2O_GWP,0),IFERROR(Table1a!#REF!*SF6_GWP,0),IFERROR(Table1a!#REF!*NF3_GWP,0),Table1a!#REF!,Table1a!#REF!,Table1a!#REF!)</f>
        <v>#REF!</v>
      </c>
      <c r="G140" s="85" t="e">
        <f>SUM(Table1a!#REF!,IFERROR(Table1a!#REF!*CH4_GWP,0),IFERROR(Table1a!#REF!*N2O_GWP,0),IFERROR(Table1a!#REF!*SF6_GWP,0),IFERROR(Table1a!#REF!*NF3_GWP,0),Table1a!#REF!,Table1a!#REF!,Table1a!#REF!)</f>
        <v>#REF!</v>
      </c>
      <c r="H140" s="85" t="e">
        <f>SUM(Table1a!#REF!,IFERROR(Table1a!#REF!*CH4_GWP,0),IFERROR(Table1a!#REF!*N2O_GWP,0),IFERROR(Table1a!#REF!*SF6_GWP,0),IFERROR(Table1a!#REF!*NF3_GWP,0),Table1a!#REF!,Table1a!#REF!,Table1a!#REF!)</f>
        <v>#REF!</v>
      </c>
      <c r="I140" s="85" t="e">
        <f>SUM(Table1a!#REF!,IFERROR(Table1a!#REF!*CH4_GWP,0),IFERROR(Table1a!#REF!*N2O_GWP,0),IFERROR(Table1a!#REF!*SF6_GWP,0),IFERROR(Table1a!#REF!*NF3_GWP,0),Table1a!#REF!,Table1a!#REF!,Table1a!#REF!)</f>
        <v>#REF!</v>
      </c>
      <c r="J140" s="85" t="e">
        <f>SUM(Table1a!#REF!,IFERROR(Table1a!#REF!*CH4_GWP,0),IFERROR(Table1a!#REF!*N2O_GWP,0),IFERROR(Table1a!#REF!*SF6_GWP,0),IFERROR(Table1a!#REF!*NF3_GWP,0),Table1a!#REF!,Table1a!#REF!,Table1a!#REF!)</f>
        <v>#REF!</v>
      </c>
      <c r="K140" s="85" t="e">
        <f>SUM(Table1a!#REF!,IFERROR(Table1a!#REF!*CH4_GWP,0),IFERROR(Table1a!#REF!*N2O_GWP,0),IFERROR(Table1a!#REF!*SF6_GWP,0),IFERROR(Table1a!#REF!*NF3_GWP,0),Table1a!#REF!,Table1a!#REF!,Table1a!#REF!)</f>
        <v>#REF!</v>
      </c>
      <c r="L140" s="85" t="e">
        <f>SUM(Table1a!#REF!,IFERROR(Table1a!#REF!*CH4_GWP,0),IFERROR(Table1a!#REF!*N2O_GWP,0),IFERROR(Table1a!#REF!*SF6_GWP,0),IFERROR(Table1a!#REF!*NF3_GWP,0),Table1a!#REF!,Table1a!#REF!,Table1a!#REF!)</f>
        <v>#REF!</v>
      </c>
      <c r="M140" s="85" t="e">
        <f>SUM(Table1a!#REF!,IFERROR(Table1a!#REF!*CH4_GWP,0),IFERROR(Table1a!#REF!*N2O_GWP,0),IFERROR(Table1a!#REF!*SF6_GWP,0),IFERROR(Table1a!#REF!*NF3_GWP,0),Table1a!#REF!,Table1a!#REF!,Table1a!#REF!)</f>
        <v>#REF!</v>
      </c>
      <c r="N140" s="85" t="e">
        <f>SUM(Table1a!#REF!,IFERROR(Table1a!#REF!*CH4_GWP,0),IFERROR(Table1a!#REF!*N2O_GWP,0),IFERROR(Table1a!#REF!*SF6_GWP,0),IFERROR(Table1a!#REF!*NF3_GWP,0),Table1a!#REF!,Table1a!#REF!,Table1a!#REF!)</f>
        <v>#REF!</v>
      </c>
      <c r="O140" s="85" t="e">
        <f>SUM(Table1a!#REF!,IFERROR(Table1a!#REF!*CH4_GWP,0),IFERROR(Table1a!#REF!*N2O_GWP,0),IFERROR(Table1a!#REF!*SF6_GWP,0),IFERROR(Table1a!#REF!*NF3_GWP,0),Table1a!#REF!,Table1a!#REF!,Table1a!#REF!)</f>
        <v>#REF!</v>
      </c>
      <c r="P140" s="85" t="e">
        <f>SUM(Table1a!#REF!,IFERROR(Table1a!#REF!*CH4_GWP,0),IFERROR(Table1a!#REF!*N2O_GWP,0),IFERROR(Table1a!#REF!*SF6_GWP,0),IFERROR(Table1a!#REF!*NF3_GWP,0),Table1a!#REF!,Table1a!#REF!,Table1a!#REF!)</f>
        <v>#REF!</v>
      </c>
      <c r="Q140" s="85" t="e">
        <f>SUM(Table1a!#REF!,IFERROR(Table1a!#REF!*CH4_GWP,0),IFERROR(Table1a!#REF!*N2O_GWP,0),IFERROR(Table1a!#REF!*SF6_GWP,0),IFERROR(Table1a!#REF!*NF3_GWP,0),Table1a!#REF!,Table1a!#REF!,Table1a!#REF!)</f>
        <v>#REF!</v>
      </c>
      <c r="R140" s="85" t="e">
        <f>SUM(Table1a!#REF!,IFERROR(Table1a!#REF!*CH4_GWP,0),IFERROR(Table1a!#REF!*N2O_GWP,0),IFERROR(Table1a!#REF!*SF6_GWP,0),IFERROR(Table1a!#REF!*NF3_GWP,0),Table1a!#REF!,Table1a!#REF!,Table1a!#REF!)</f>
        <v>#REF!</v>
      </c>
      <c r="S140" s="85" t="e">
        <f>SUM(Table1a!#REF!,IFERROR(Table1a!#REF!*CH4_GWP,0),IFERROR(Table1a!#REF!*N2O_GWP,0),IFERROR(Table1a!#REF!*SF6_GWP,0),IFERROR(Table1a!#REF!*NF3_GWP,0),Table1a!#REF!,Table1a!#REF!,Table1a!#REF!)</f>
        <v>#REF!</v>
      </c>
      <c r="T140" s="85" t="e">
        <f>SUM(Table1a!#REF!,IFERROR(Table1a!#REF!*CH4_GWP,0),IFERROR(Table1a!#REF!*N2O_GWP,0),IFERROR(Table1a!#REF!*SF6_GWP,0),IFERROR(Table1a!#REF!*NF3_GWP,0),Table1a!#REF!,Table1a!#REF!,Table1a!#REF!)</f>
        <v>#REF!</v>
      </c>
      <c r="U140" s="85" t="e">
        <f>SUM(Table1a!#REF!,IFERROR(Table1a!#REF!*CH4_GWP,0),IFERROR(Table1a!#REF!*N2O_GWP,0),IFERROR(Table1a!#REF!*SF6_GWP,0),IFERROR(Table1a!#REF!*NF3_GWP,0),Table1a!#REF!,Table1a!#REF!,Table1a!#REF!)</f>
        <v>#REF!</v>
      </c>
      <c r="V140" s="85" t="e">
        <f>SUM(Table1a!#REF!,IFERROR(Table1a!#REF!*CH4_GWP,0),IFERROR(Table1a!#REF!*N2O_GWP,0),IFERROR(Table1a!#REF!*SF6_GWP,0),IFERROR(Table1a!#REF!*NF3_GWP,0),Table1a!#REF!,Table1a!#REF!,Table1a!#REF!)</f>
        <v>#REF!</v>
      </c>
      <c r="W140" s="85" t="e">
        <f>SUM(Table1a!#REF!,IFERROR(Table1a!#REF!*CH4_GWP,0),IFERROR(Table1a!#REF!*N2O_GWP,0),IFERROR(Table1a!#REF!*SF6_GWP,0),IFERROR(Table1a!#REF!*NF3_GWP,0),Table1a!#REF!,Table1a!#REF!,Table1a!#REF!)</f>
        <v>#REF!</v>
      </c>
      <c r="X140" s="85" t="e">
        <f>SUM(Table1a!#REF!,IFERROR(Table1a!#REF!*CH4_GWP,0),IFERROR(Table1a!#REF!*N2O_GWP,0),IFERROR(Table1a!#REF!*SF6_GWP,0),IFERROR(Table1a!#REF!*NF3_GWP,0),Table1a!#REF!,Table1a!#REF!,Table1a!#REF!)</f>
        <v>#REF!</v>
      </c>
      <c r="Y140" s="85" t="e">
        <f>SUM(Table1a!#REF!,IFERROR(Table1a!#REF!*CH4_GWP,0),IFERROR(Table1a!#REF!*N2O_GWP,0),IFERROR(Table1a!#REF!*SF6_GWP,0),IFERROR(Table1a!#REF!*NF3_GWP,0),Table1a!#REF!,Table1a!#REF!,Table1a!#REF!)</f>
        <v>#REF!</v>
      </c>
      <c r="Z140" s="85" t="e">
        <f>SUM(Table1a!#REF!,IFERROR(Table1a!#REF!*CH4_GWP,0),IFERROR(Table1a!#REF!*N2O_GWP,0),IFERROR(Table1a!#REF!*SF6_GWP,0),IFERROR(Table1a!#REF!*NF3_GWP,0),Table1a!#REF!,Table1a!#REF!,Table1a!#REF!)</f>
        <v>#REF!</v>
      </c>
      <c r="AA140" s="85" t="e">
        <f>SUM(Table1a!#REF!,IFERROR(Table1a!#REF!*CH4_GWP,0),IFERROR(Table1a!#REF!*N2O_GWP,0),IFERROR(Table1a!#REF!*SF6_GWP,0),IFERROR(Table1a!#REF!*NF3_GWP,0),Table1a!#REF!,Table1a!#REF!,Table1a!#REF!)</f>
        <v>#REF!</v>
      </c>
      <c r="AB140" s="85" t="e">
        <f>SUM(Table1a!#REF!,IFERROR(Table1a!#REF!*CH4_GWP,0),IFERROR(Table1a!#REF!*N2O_GWP,0),IFERROR(Table1a!#REF!*SF6_GWP,0),IFERROR(Table1a!#REF!*NF3_GWP,0),Table1a!#REF!,Table1a!#REF!,Table1a!#REF!)</f>
        <v>#REF!</v>
      </c>
      <c r="AC140" s="85" t="e">
        <f>SUM(Table1a!#REF!,IFERROR(Table1a!#REF!*CH4_GWP,0),IFERROR(Table1a!#REF!*N2O_GWP,0),IFERROR(Table1a!#REF!*SF6_GWP,0),IFERROR(Table1a!#REF!*NF3_GWP,0),Table1a!#REF!,Table1a!#REF!,Table1a!#REF!)</f>
        <v>#REF!</v>
      </c>
      <c r="AD140" s="85" t="e">
        <f>SUM(Table1a!#REF!,IFERROR(Table1a!#REF!*CH4_GWP,0),IFERROR(Table1a!#REF!*N2O_GWP,0),IFERROR(Table1a!#REF!*SF6_GWP,0),IFERROR(Table1a!#REF!*NF3_GWP,0),Table1a!#REF!,Table1a!#REF!,Table1a!#REF!)</f>
        <v>#REF!</v>
      </c>
      <c r="AE140" s="85" t="e">
        <f>SUM(Table1a!#REF!,IFERROR(Table1a!#REF!*CH4_GWP,0),IFERROR(Table1a!#REF!*N2O_GWP,0),IFERROR(Table1a!#REF!*SF6_GWP,0),IFERROR(Table1a!#REF!*NF3_GWP,0),Table1a!#REF!,Table1a!#REF!,Table1a!#REF!)</f>
        <v>#REF!</v>
      </c>
      <c r="AF140" s="85" t="e">
        <f>SUM(Table1a!#REF!,IFERROR(Table1a!#REF!*CH4_GWP,0),IFERROR(Table1a!#REF!*N2O_GWP,0),IFERROR(Table1a!#REF!*SF6_GWP,0),IFERROR(Table1a!#REF!*NF3_GWP,0),Table1a!#REF!,Table1a!#REF!,Table1a!#REF!)</f>
        <v>#REF!</v>
      </c>
      <c r="AG140" s="85" t="e">
        <f>SUM(Table1a!#REF!,IFERROR(Table1a!#REF!*CH4_GWP,0),IFERROR(Table1a!#REF!*N2O_GWP,0),IFERROR(Table1a!#REF!*SF6_GWP,0),IFERROR(Table1a!#REF!*NF3_GWP,0),Table1a!#REF!,Table1a!#REF!,Table1a!#REF!)</f>
        <v>#REF!</v>
      </c>
      <c r="AH140" s="85" t="e">
        <f>SUM(Table1a!#REF!,IFERROR(Table1a!#REF!*CH4_GWP,0),IFERROR(Table1a!#REF!*N2O_GWP,0),IFERROR(Table1a!#REF!*SF6_GWP,0),IFERROR(Table1a!#REF!*NF3_GWP,0),Table1a!#REF!,Table1a!#REF!,Table1a!#REF!)</f>
        <v>#REF!</v>
      </c>
      <c r="AI140" s="85" t="e">
        <f>SUM(Table1a!#REF!,IFERROR(Table1a!#REF!*CH4_GWP,0),IFERROR(Table1a!#REF!*N2O_GWP,0),IFERROR(Table1a!#REF!*SF6_GWP,0),IFERROR(Table1a!#REF!*NF3_GWP,0),Table1a!#REF!,Table1a!#REF!,Table1a!#REF!)</f>
        <v>#REF!</v>
      </c>
      <c r="AJ140" s="85" t="e">
        <f>SUM(Table1a!#REF!,IFERROR(Table1a!#REF!*CH4_GWP,0),IFERROR(Table1a!#REF!*N2O_GWP,0),IFERROR(Table1a!#REF!*SF6_GWP,0),IFERROR(Table1a!#REF!*NF3_GWP,0),Table1a!#REF!,Table1a!#REF!,Table1a!#REF!)</f>
        <v>#REF!</v>
      </c>
      <c r="AK140" s="74"/>
      <c r="AL140" s="106" t="e">
        <f>IFERROR(ROUND(Table1a!#REF!-C140,6),Table1a!#REF!)</f>
        <v>#REF!</v>
      </c>
      <c r="AM140" s="106" t="e">
        <f>IFERROR(ROUND(Table1a!#REF!-D140,6),Table1a!#REF!)</f>
        <v>#REF!</v>
      </c>
      <c r="AN140" s="106" t="e">
        <f>IFERROR(ROUND(Table1a!#REF!-E140,6),Table1a!#REF!)</f>
        <v>#REF!</v>
      </c>
      <c r="AO140" s="106" t="e">
        <f>IFERROR(ROUND(Table1a!#REF!-F140,6),Table1a!#REF!)</f>
        <v>#REF!</v>
      </c>
      <c r="AP140" s="106" t="e">
        <f>IFERROR(ROUND(Table1a!#REF!-G140,6),Table1a!#REF!)</f>
        <v>#REF!</v>
      </c>
      <c r="AQ140" s="106" t="e">
        <f>IFERROR(ROUND(Table1a!#REF!-H140,6),Table1a!#REF!)</f>
        <v>#REF!</v>
      </c>
      <c r="AR140" s="106" t="e">
        <f>IFERROR(ROUND(Table1a!#REF!-I140,6),Table1a!#REF!)</f>
        <v>#REF!</v>
      </c>
      <c r="AS140" s="106" t="e">
        <f>IFERROR(ROUND(Table1a!#REF!-J140,6),Table1a!#REF!)</f>
        <v>#REF!</v>
      </c>
      <c r="AT140" s="106" t="e">
        <f>IFERROR(ROUND(Table1a!#REF!-K140,6),Table1a!#REF!)</f>
        <v>#REF!</v>
      </c>
      <c r="AU140" s="106" t="e">
        <f>IFERROR(ROUND(Table1a!#REF!-L140,6),Table1a!#REF!)</f>
        <v>#REF!</v>
      </c>
      <c r="AV140" s="106" t="e">
        <f>IFERROR(ROUND(Table1a!#REF!-M140,6),Table1a!#REF!)</f>
        <v>#REF!</v>
      </c>
      <c r="AW140" s="106" t="e">
        <f>IFERROR(ROUND(Table1a!#REF!-N140,6),Table1a!#REF!)</f>
        <v>#REF!</v>
      </c>
      <c r="AX140" s="106" t="e">
        <f>IFERROR(ROUND(Table1a!#REF!-O140,6),Table1a!#REF!)</f>
        <v>#REF!</v>
      </c>
      <c r="AY140" s="106" t="e">
        <f>IFERROR(ROUND(Table1a!#REF!-P140,6),Table1a!#REF!)</f>
        <v>#REF!</v>
      </c>
      <c r="AZ140" s="106" t="e">
        <f>IFERROR(ROUND(Table1a!#REF!-Q140,6),Table1a!#REF!)</f>
        <v>#REF!</v>
      </c>
      <c r="BA140" s="106" t="e">
        <f>IFERROR(ROUND(Table1a!#REF!-R140,6),Table1a!#REF!)</f>
        <v>#REF!</v>
      </c>
      <c r="BB140" s="106" t="e">
        <f>IFERROR(ROUND(Table1a!#REF!-S140,6),Table1a!#REF!)</f>
        <v>#REF!</v>
      </c>
      <c r="BC140" s="106" t="e">
        <f>IFERROR(ROUND(Table1a!#REF!-T140,6),Table1a!#REF!)</f>
        <v>#REF!</v>
      </c>
      <c r="BD140" s="106" t="e">
        <f>IFERROR(ROUND(Table1a!#REF!-U140,6),Table1a!#REF!)</f>
        <v>#REF!</v>
      </c>
      <c r="BE140" s="106" t="e">
        <f>IFERROR(ROUND(Table1a!#REF!-V140,6),Table1a!#REF!)</f>
        <v>#REF!</v>
      </c>
      <c r="BF140" s="106" t="e">
        <f>IFERROR(ROUND(Table1a!#REF!-W140,6),Table1a!#REF!)</f>
        <v>#REF!</v>
      </c>
      <c r="BG140" s="106" t="e">
        <f>IFERROR(ROUND(Table1a!#REF!-X140,6),Table1a!#REF!)</f>
        <v>#REF!</v>
      </c>
      <c r="BH140" s="106" t="e">
        <f>IFERROR(ROUND(Table1a!#REF!-Y140,6),Table1a!#REF!)</f>
        <v>#REF!</v>
      </c>
      <c r="BI140" s="106" t="e">
        <f>IFERROR(ROUND(Table1a!#REF!-Z140,6),Table1a!#REF!)</f>
        <v>#REF!</v>
      </c>
      <c r="BJ140" s="106" t="e">
        <f>IFERROR(ROUND(Table1a!#REF!-AA140,6),Table1a!#REF!)</f>
        <v>#REF!</v>
      </c>
      <c r="BK140" s="106" t="e">
        <f>IFERROR(ROUND(Table1a!#REF!-AB140,6),Table1a!#REF!)</f>
        <v>#REF!</v>
      </c>
      <c r="BL140" s="106" t="e">
        <f>IFERROR(ROUND(Table1a!#REF!-AC140,6),Table1a!#REF!)</f>
        <v>#REF!</v>
      </c>
      <c r="BM140" s="106" t="e">
        <f>IFERROR(ROUND(Table1a!#REF!-AD140,6),Table1a!#REF!)</f>
        <v>#REF!</v>
      </c>
      <c r="BN140" s="106" t="e">
        <f>IFERROR(ROUND(Table1a!#REF!-AE140,6),Table1a!#REF!)</f>
        <v>#REF!</v>
      </c>
      <c r="BO140" s="106" t="e">
        <f>IFERROR(ROUND(Table1a!#REF!-AF140,6),Table1a!#REF!)</f>
        <v>#REF!</v>
      </c>
      <c r="BP140" s="106" t="e">
        <f>IFERROR(ROUND(Table1a!#REF!-AG140,6),Table1a!#REF!)</f>
        <v>#REF!</v>
      </c>
      <c r="BQ140" s="106" t="e">
        <f>IFERROR(ROUND(Table1a!#REF!-AH140,6),Table1a!#REF!)</f>
        <v>#REF!</v>
      </c>
      <c r="BR140" s="106" t="e">
        <f>IFERROR(ROUND(Table1a!#REF!-AI140,6),Table1a!#REF!)</f>
        <v>#REF!</v>
      </c>
      <c r="BS140" s="106" t="e">
        <f>IFERROR(ROUND(Table1a!#REF!-AJ140,6),Table1a!#REF!)</f>
        <v>#REF!</v>
      </c>
      <c r="BT140" s="74"/>
      <c r="BU140" s="106" t="e">
        <f>ROUND(IFERROR(Table1a!#REF!*1,0)-SUM(Table1a!#REF!,Table1a!#REF!),6)</f>
        <v>#REF!</v>
      </c>
      <c r="BV140" s="106" t="e">
        <f>ROUND(IFERROR(Table1a!#REF!*1,0)-SUM(Table1a!#REF!,Table1a!#REF!),6)</f>
        <v>#REF!</v>
      </c>
      <c r="BW140" s="106" t="e">
        <f>ROUND(IFERROR(Table1a!#REF!*1,0)-SUM(Table1a!#REF!,Table1a!#REF!),6)</f>
        <v>#REF!</v>
      </c>
      <c r="BX140" s="106" t="e">
        <f>ROUND(IFERROR(Table1a!#REF!*1,0)-SUM(Table1a!#REF!,Table1a!#REF!),6)</f>
        <v>#REF!</v>
      </c>
      <c r="BY140" s="106" t="e">
        <f>ROUND(IFERROR(Table1a!#REF!*1,0)-SUM(Table1a!#REF!,Table1a!#REF!),6)</f>
        <v>#REF!</v>
      </c>
      <c r="BZ140" s="106" t="e">
        <f>ROUND(IFERROR(Table1a!#REF!*1,0)-SUM(Table1a!#REF!,Table1a!#REF!),6)</f>
        <v>#REF!</v>
      </c>
      <c r="CA140" s="106" t="e">
        <f>ROUND(IFERROR(Table1a!#REF!*1,0)-SUM(Table1a!#REF!,Table1a!#REF!),6)</f>
        <v>#REF!</v>
      </c>
      <c r="CB140" s="106" t="e">
        <f>ROUND(IFERROR(Table1a!#REF!*1,0)-SUM(Table1a!#REF!,Table1a!#REF!),6)</f>
        <v>#REF!</v>
      </c>
      <c r="CC140" s="106" t="e">
        <f>ROUND(IFERROR(Table1a!#REF!*1,0)-SUM(Table1a!#REF!,Table1a!#REF!),6)</f>
        <v>#REF!</v>
      </c>
      <c r="CD140" s="106" t="e">
        <f>ROUND(IFERROR(Table1a!#REF!*1,0)-SUM(Table1a!#REF!,Table1a!#REF!),6)</f>
        <v>#REF!</v>
      </c>
      <c r="CE140" s="106" t="e">
        <f>ROUND(IFERROR(Table1a!#REF!*1,0)-SUM(Table1a!#REF!,Table1a!#REF!),6)</f>
        <v>#REF!</v>
      </c>
      <c r="CF140" s="106" t="e">
        <f>ROUND(IFERROR(Table1a!#REF!*1,0)-SUM(Table1a!#REF!,Table1a!#REF!),6)</f>
        <v>#REF!</v>
      </c>
      <c r="CG140" s="106" t="e">
        <f>ROUND(IFERROR(Table1a!#REF!*1,0)-SUM(Table1a!#REF!,Table1a!#REF!),6)</f>
        <v>#REF!</v>
      </c>
      <c r="CH140" s="106" t="e">
        <f>ROUND(IFERROR(Table1a!#REF!*1,0)-SUM(Table1a!#REF!,Table1a!#REF!),6)</f>
        <v>#REF!</v>
      </c>
      <c r="CI140" s="106" t="e">
        <f>ROUND(IFERROR(Table1a!#REF!*1,0)-SUM(Table1a!#REF!,Table1a!#REF!),6)</f>
        <v>#REF!</v>
      </c>
      <c r="CJ140" s="106" t="e">
        <f>ROUND(IFERROR(Table1a!#REF!*1,0)-SUM(Table1a!#REF!,Table1a!#REF!),6)</f>
        <v>#REF!</v>
      </c>
      <c r="CK140" s="106" t="e">
        <f>ROUND(IFERROR(Table1a!#REF!*1,0)-SUM(Table1a!#REF!,Table1a!#REF!),6)</f>
        <v>#REF!</v>
      </c>
      <c r="CL140" s="106" t="e">
        <f>ROUND(IFERROR(Table1a!#REF!*1,0)-SUM(Table1a!#REF!,Table1a!#REF!),6)</f>
        <v>#REF!</v>
      </c>
      <c r="CM140" s="106" t="e">
        <f>ROUND(IFERROR(Table1a!#REF!*1,0)-SUM(Table1a!#REF!,Table1a!#REF!),6)</f>
        <v>#REF!</v>
      </c>
      <c r="CN140" s="106" t="e">
        <f>ROUND(IFERROR(Table1a!#REF!*1,0)-SUM(Table1a!#REF!,Table1a!#REF!),6)</f>
        <v>#REF!</v>
      </c>
      <c r="CO140" s="106" t="e">
        <f>ROUND(IFERROR(Table1a!#REF!*1,0)-SUM(Table1a!#REF!,Table1a!#REF!),6)</f>
        <v>#REF!</v>
      </c>
      <c r="CP140" s="106" t="e">
        <f>ROUND(IFERROR(Table1a!#REF!*1,0)-SUM(Table1a!#REF!,Table1a!#REF!),6)</f>
        <v>#REF!</v>
      </c>
      <c r="CQ140" s="106" t="e">
        <f>ROUND(IFERROR(Table1a!#REF!*1,0)-SUM(Table1a!#REF!,Table1a!#REF!),6)</f>
        <v>#REF!</v>
      </c>
      <c r="CR140" s="106" t="e">
        <f>ROUND(IFERROR(Table1a!#REF!*1,0)-SUM(Table1a!#REF!,Table1a!#REF!),6)</f>
        <v>#REF!</v>
      </c>
      <c r="CS140" s="106" t="e">
        <f>ROUND(IFERROR(Table1a!#REF!*1,0)-SUM(Table1a!#REF!,Table1a!#REF!),6)</f>
        <v>#REF!</v>
      </c>
      <c r="CT140" s="106" t="e">
        <f>ROUND(IFERROR(Table1a!#REF!*1,0)-SUM(Table1a!#REF!,Table1a!#REF!),6)</f>
        <v>#REF!</v>
      </c>
      <c r="CU140" s="106" t="e">
        <f>ROUND(IFERROR(Table1a!#REF!*1,0)-SUM(Table1a!#REF!,Table1a!#REF!),6)</f>
        <v>#REF!</v>
      </c>
      <c r="CV140" s="106" t="e">
        <f>ROUND(IFERROR(Table1a!#REF!*1,0)-SUM(Table1a!#REF!,Table1a!#REF!),6)</f>
        <v>#REF!</v>
      </c>
      <c r="CW140" s="106" t="e">
        <f>ROUND(IFERROR(Table1a!#REF!*1,0)-SUM(Table1a!#REF!,Table1a!#REF!),6)</f>
        <v>#REF!</v>
      </c>
      <c r="CX140" s="106" t="e">
        <f>ROUND(IFERROR(Table1a!#REF!*1,0)-SUM(Table1a!#REF!,Table1a!#REF!),6)</f>
        <v>#REF!</v>
      </c>
      <c r="CY140" s="106" t="e">
        <f>ROUND(IFERROR(Table1a!#REF!*1,0)-SUM(Table1a!#REF!,Table1a!#REF!),6)</f>
        <v>#REF!</v>
      </c>
      <c r="CZ140" s="106" t="e">
        <f>ROUND(IFERROR(Table1a!#REF!*1,0)-SUM(Table1a!#REF!,Table1a!#REF!),6)</f>
        <v>#REF!</v>
      </c>
      <c r="DA140" s="106" t="e">
        <f>ROUND(IFERROR(Table1a!#REF!*1,0)-SUM(Table1a!#REF!,Table1a!#REF!),6)</f>
        <v>#REF!</v>
      </c>
      <c r="DB140" s="106" t="e">
        <f>ROUND(IFERROR(Table1a!#REF!*1,0)-SUM(Table1a!#REF!,Table1a!#REF!),6)</f>
        <v>#REF!</v>
      </c>
      <c r="DC140" s="75"/>
    </row>
    <row r="141" spans="1:107">
      <c r="A141" s="83" t="s">
        <v>341</v>
      </c>
      <c r="B141" s="150" t="s">
        <v>8</v>
      </c>
      <c r="C141" s="85" t="e">
        <f>SUM(Table1a!#REF!,IFERROR(Table1a!#REF!*CH4_GWP,0),IFERROR(Table1a!#REF!*N2O_GWP,0),IFERROR(Table1a!#REF!*SF6_GWP,0),IFERROR(Table1a!#REF!*NF3_GWP,0),Table1a!#REF!,Table1a!#REF!,Table1a!#REF!)</f>
        <v>#REF!</v>
      </c>
      <c r="D141" s="85" t="e">
        <f>SUM(Table1a!#REF!,IFERROR(Table1a!#REF!*CH4_GWP,0),IFERROR(Table1a!#REF!*N2O_GWP,0),IFERROR(Table1a!#REF!*SF6_GWP,0),IFERROR(Table1a!#REF!*NF3_GWP,0),Table1a!#REF!,Table1a!#REF!,Table1a!#REF!)</f>
        <v>#REF!</v>
      </c>
      <c r="E141" s="85" t="e">
        <f>SUM(Table1a!#REF!,IFERROR(Table1a!#REF!*CH4_GWP,0),IFERROR(Table1a!#REF!*N2O_GWP,0),IFERROR(Table1a!#REF!*SF6_GWP,0),IFERROR(Table1a!#REF!*NF3_GWP,0),Table1a!#REF!,Table1a!#REF!,Table1a!#REF!)</f>
        <v>#REF!</v>
      </c>
      <c r="F141" s="85" t="e">
        <f>SUM(Table1a!#REF!,IFERROR(Table1a!#REF!*CH4_GWP,0),IFERROR(Table1a!#REF!*N2O_GWP,0),IFERROR(Table1a!#REF!*SF6_GWP,0),IFERROR(Table1a!#REF!*NF3_GWP,0),Table1a!#REF!,Table1a!#REF!,Table1a!#REF!)</f>
        <v>#REF!</v>
      </c>
      <c r="G141" s="85" t="e">
        <f>SUM(Table1a!#REF!,IFERROR(Table1a!#REF!*CH4_GWP,0),IFERROR(Table1a!#REF!*N2O_GWP,0),IFERROR(Table1a!#REF!*SF6_GWP,0),IFERROR(Table1a!#REF!*NF3_GWP,0),Table1a!#REF!,Table1a!#REF!,Table1a!#REF!)</f>
        <v>#REF!</v>
      </c>
      <c r="H141" s="85" t="e">
        <f>SUM(Table1a!#REF!,IFERROR(Table1a!#REF!*CH4_GWP,0),IFERROR(Table1a!#REF!*N2O_GWP,0),IFERROR(Table1a!#REF!*SF6_GWP,0),IFERROR(Table1a!#REF!*NF3_GWP,0),Table1a!#REF!,Table1a!#REF!,Table1a!#REF!)</f>
        <v>#REF!</v>
      </c>
      <c r="I141" s="85" t="e">
        <f>SUM(Table1a!#REF!,IFERROR(Table1a!#REF!*CH4_GWP,0),IFERROR(Table1a!#REF!*N2O_GWP,0),IFERROR(Table1a!#REF!*SF6_GWP,0),IFERROR(Table1a!#REF!*NF3_GWP,0),Table1a!#REF!,Table1a!#REF!,Table1a!#REF!)</f>
        <v>#REF!</v>
      </c>
      <c r="J141" s="85" t="e">
        <f>SUM(Table1a!#REF!,IFERROR(Table1a!#REF!*CH4_GWP,0),IFERROR(Table1a!#REF!*N2O_GWP,0),IFERROR(Table1a!#REF!*SF6_GWP,0),IFERROR(Table1a!#REF!*NF3_GWP,0),Table1a!#REF!,Table1a!#REF!,Table1a!#REF!)</f>
        <v>#REF!</v>
      </c>
      <c r="K141" s="85" t="e">
        <f>SUM(Table1a!#REF!,IFERROR(Table1a!#REF!*CH4_GWP,0),IFERROR(Table1a!#REF!*N2O_GWP,0),IFERROR(Table1a!#REF!*SF6_GWP,0),IFERROR(Table1a!#REF!*NF3_GWP,0),Table1a!#REF!,Table1a!#REF!,Table1a!#REF!)</f>
        <v>#REF!</v>
      </c>
      <c r="L141" s="85" t="e">
        <f>SUM(Table1a!#REF!,IFERROR(Table1a!#REF!*CH4_GWP,0),IFERROR(Table1a!#REF!*N2O_GWP,0),IFERROR(Table1a!#REF!*SF6_GWP,0),IFERROR(Table1a!#REF!*NF3_GWP,0),Table1a!#REF!,Table1a!#REF!,Table1a!#REF!)</f>
        <v>#REF!</v>
      </c>
      <c r="M141" s="85" t="e">
        <f>SUM(Table1a!#REF!,IFERROR(Table1a!#REF!*CH4_GWP,0),IFERROR(Table1a!#REF!*N2O_GWP,0),IFERROR(Table1a!#REF!*SF6_GWP,0),IFERROR(Table1a!#REF!*NF3_GWP,0),Table1a!#REF!,Table1a!#REF!,Table1a!#REF!)</f>
        <v>#REF!</v>
      </c>
      <c r="N141" s="85" t="e">
        <f>SUM(Table1a!#REF!,IFERROR(Table1a!#REF!*CH4_GWP,0),IFERROR(Table1a!#REF!*N2O_GWP,0),IFERROR(Table1a!#REF!*SF6_GWP,0),IFERROR(Table1a!#REF!*NF3_GWP,0),Table1a!#REF!,Table1a!#REF!,Table1a!#REF!)</f>
        <v>#REF!</v>
      </c>
      <c r="O141" s="85" t="e">
        <f>SUM(Table1a!#REF!,IFERROR(Table1a!#REF!*CH4_GWP,0),IFERROR(Table1a!#REF!*N2O_GWP,0),IFERROR(Table1a!#REF!*SF6_GWP,0),IFERROR(Table1a!#REF!*NF3_GWP,0),Table1a!#REF!,Table1a!#REF!,Table1a!#REF!)</f>
        <v>#REF!</v>
      </c>
      <c r="P141" s="85" t="e">
        <f>SUM(Table1a!#REF!,IFERROR(Table1a!#REF!*CH4_GWP,0),IFERROR(Table1a!#REF!*N2O_GWP,0),IFERROR(Table1a!#REF!*SF6_GWP,0),IFERROR(Table1a!#REF!*NF3_GWP,0),Table1a!#REF!,Table1a!#REF!,Table1a!#REF!)</f>
        <v>#REF!</v>
      </c>
      <c r="Q141" s="85" t="e">
        <f>SUM(Table1a!#REF!,IFERROR(Table1a!#REF!*CH4_GWP,0),IFERROR(Table1a!#REF!*N2O_GWP,0),IFERROR(Table1a!#REF!*SF6_GWP,0),IFERROR(Table1a!#REF!*NF3_GWP,0),Table1a!#REF!,Table1a!#REF!,Table1a!#REF!)</f>
        <v>#REF!</v>
      </c>
      <c r="R141" s="85" t="e">
        <f>SUM(Table1a!#REF!,IFERROR(Table1a!#REF!*CH4_GWP,0),IFERROR(Table1a!#REF!*N2O_GWP,0),IFERROR(Table1a!#REF!*SF6_GWP,0),IFERROR(Table1a!#REF!*NF3_GWP,0),Table1a!#REF!,Table1a!#REF!,Table1a!#REF!)</f>
        <v>#REF!</v>
      </c>
      <c r="S141" s="85" t="e">
        <f>SUM(Table1a!#REF!,IFERROR(Table1a!#REF!*CH4_GWP,0),IFERROR(Table1a!#REF!*N2O_GWP,0),IFERROR(Table1a!#REF!*SF6_GWP,0),IFERROR(Table1a!#REF!*NF3_GWP,0),Table1a!#REF!,Table1a!#REF!,Table1a!#REF!)</f>
        <v>#REF!</v>
      </c>
      <c r="T141" s="85" t="e">
        <f>SUM(Table1a!#REF!,IFERROR(Table1a!#REF!*CH4_GWP,0),IFERROR(Table1a!#REF!*N2O_GWP,0),IFERROR(Table1a!#REF!*SF6_GWP,0),IFERROR(Table1a!#REF!*NF3_GWP,0),Table1a!#REF!,Table1a!#REF!,Table1a!#REF!)</f>
        <v>#REF!</v>
      </c>
      <c r="U141" s="85" t="e">
        <f>SUM(Table1a!#REF!,IFERROR(Table1a!#REF!*CH4_GWP,0),IFERROR(Table1a!#REF!*N2O_GWP,0),IFERROR(Table1a!#REF!*SF6_GWP,0),IFERROR(Table1a!#REF!*NF3_GWP,0),Table1a!#REF!,Table1a!#REF!,Table1a!#REF!)</f>
        <v>#REF!</v>
      </c>
      <c r="V141" s="85" t="e">
        <f>SUM(Table1a!#REF!,IFERROR(Table1a!#REF!*CH4_GWP,0),IFERROR(Table1a!#REF!*N2O_GWP,0),IFERROR(Table1a!#REF!*SF6_GWP,0),IFERROR(Table1a!#REF!*NF3_GWP,0),Table1a!#REF!,Table1a!#REF!,Table1a!#REF!)</f>
        <v>#REF!</v>
      </c>
      <c r="W141" s="85" t="e">
        <f>SUM(Table1a!#REF!,IFERROR(Table1a!#REF!*CH4_GWP,0),IFERROR(Table1a!#REF!*N2O_GWP,0),IFERROR(Table1a!#REF!*SF6_GWP,0),IFERROR(Table1a!#REF!*NF3_GWP,0),Table1a!#REF!,Table1a!#REF!,Table1a!#REF!)</f>
        <v>#REF!</v>
      </c>
      <c r="X141" s="85" t="e">
        <f>SUM(Table1a!#REF!,IFERROR(Table1a!#REF!*CH4_GWP,0),IFERROR(Table1a!#REF!*N2O_GWP,0),IFERROR(Table1a!#REF!*SF6_GWP,0),IFERROR(Table1a!#REF!*NF3_GWP,0),Table1a!#REF!,Table1a!#REF!,Table1a!#REF!)</f>
        <v>#REF!</v>
      </c>
      <c r="Y141" s="85" t="e">
        <f>SUM(Table1a!#REF!,IFERROR(Table1a!#REF!*CH4_GWP,0),IFERROR(Table1a!#REF!*N2O_GWP,0),IFERROR(Table1a!#REF!*SF6_GWP,0),IFERROR(Table1a!#REF!*NF3_GWP,0),Table1a!#REF!,Table1a!#REF!,Table1a!#REF!)</f>
        <v>#REF!</v>
      </c>
      <c r="Z141" s="85" t="e">
        <f>SUM(Table1a!#REF!,IFERROR(Table1a!#REF!*CH4_GWP,0),IFERROR(Table1a!#REF!*N2O_GWP,0),IFERROR(Table1a!#REF!*SF6_GWP,0),IFERROR(Table1a!#REF!*NF3_GWP,0),Table1a!#REF!,Table1a!#REF!,Table1a!#REF!)</f>
        <v>#REF!</v>
      </c>
      <c r="AA141" s="85" t="e">
        <f>SUM(Table1a!#REF!,IFERROR(Table1a!#REF!*CH4_GWP,0),IFERROR(Table1a!#REF!*N2O_GWP,0),IFERROR(Table1a!#REF!*SF6_GWP,0),IFERROR(Table1a!#REF!*NF3_GWP,0),Table1a!#REF!,Table1a!#REF!,Table1a!#REF!)</f>
        <v>#REF!</v>
      </c>
      <c r="AB141" s="85" t="e">
        <f>SUM(Table1a!#REF!,IFERROR(Table1a!#REF!*CH4_GWP,0),IFERROR(Table1a!#REF!*N2O_GWP,0),IFERROR(Table1a!#REF!*SF6_GWP,0),IFERROR(Table1a!#REF!*NF3_GWP,0),Table1a!#REF!,Table1a!#REF!,Table1a!#REF!)</f>
        <v>#REF!</v>
      </c>
      <c r="AC141" s="85" t="e">
        <f>SUM(Table1a!#REF!,IFERROR(Table1a!#REF!*CH4_GWP,0),IFERROR(Table1a!#REF!*N2O_GWP,0),IFERROR(Table1a!#REF!*SF6_GWP,0),IFERROR(Table1a!#REF!*NF3_GWP,0),Table1a!#REF!,Table1a!#REF!,Table1a!#REF!)</f>
        <v>#REF!</v>
      </c>
      <c r="AD141" s="85" t="e">
        <f>SUM(Table1a!#REF!,IFERROR(Table1a!#REF!*CH4_GWP,0),IFERROR(Table1a!#REF!*N2O_GWP,0),IFERROR(Table1a!#REF!*SF6_GWP,0),IFERROR(Table1a!#REF!*NF3_GWP,0),Table1a!#REF!,Table1a!#REF!,Table1a!#REF!)</f>
        <v>#REF!</v>
      </c>
      <c r="AE141" s="85" t="e">
        <f>SUM(Table1a!#REF!,IFERROR(Table1a!#REF!*CH4_GWP,0),IFERROR(Table1a!#REF!*N2O_GWP,0),IFERROR(Table1a!#REF!*SF6_GWP,0),IFERROR(Table1a!#REF!*NF3_GWP,0),Table1a!#REF!,Table1a!#REF!,Table1a!#REF!)</f>
        <v>#REF!</v>
      </c>
      <c r="AF141" s="85" t="e">
        <f>SUM(Table1a!#REF!,IFERROR(Table1a!#REF!*CH4_GWP,0),IFERROR(Table1a!#REF!*N2O_GWP,0),IFERROR(Table1a!#REF!*SF6_GWP,0),IFERROR(Table1a!#REF!*NF3_GWP,0),Table1a!#REF!,Table1a!#REF!,Table1a!#REF!)</f>
        <v>#REF!</v>
      </c>
      <c r="AG141" s="85" t="e">
        <f>SUM(Table1a!#REF!,IFERROR(Table1a!#REF!*CH4_GWP,0),IFERROR(Table1a!#REF!*N2O_GWP,0),IFERROR(Table1a!#REF!*SF6_GWP,0),IFERROR(Table1a!#REF!*NF3_GWP,0),Table1a!#REF!,Table1a!#REF!,Table1a!#REF!)</f>
        <v>#REF!</v>
      </c>
      <c r="AH141" s="85" t="e">
        <f>SUM(Table1a!#REF!,IFERROR(Table1a!#REF!*CH4_GWP,0),IFERROR(Table1a!#REF!*N2O_GWP,0),IFERROR(Table1a!#REF!*SF6_GWP,0),IFERROR(Table1a!#REF!*NF3_GWP,0),Table1a!#REF!,Table1a!#REF!,Table1a!#REF!)</f>
        <v>#REF!</v>
      </c>
      <c r="AI141" s="85" t="e">
        <f>SUM(Table1a!#REF!,IFERROR(Table1a!#REF!*CH4_GWP,0),IFERROR(Table1a!#REF!*N2O_GWP,0),IFERROR(Table1a!#REF!*SF6_GWP,0),IFERROR(Table1a!#REF!*NF3_GWP,0),Table1a!#REF!,Table1a!#REF!,Table1a!#REF!)</f>
        <v>#REF!</v>
      </c>
      <c r="AJ141" s="85" t="e">
        <f>SUM(Table1a!#REF!,IFERROR(Table1a!#REF!*CH4_GWP,0),IFERROR(Table1a!#REF!*N2O_GWP,0),IFERROR(Table1a!#REF!*SF6_GWP,0),IFERROR(Table1a!#REF!*NF3_GWP,0),Table1a!#REF!,Table1a!#REF!,Table1a!#REF!)</f>
        <v>#REF!</v>
      </c>
      <c r="AK141" s="74"/>
      <c r="AL141" s="106" t="e">
        <f>IFERROR(ROUND(Table1a!#REF!-C141,6),Table1a!#REF!)</f>
        <v>#REF!</v>
      </c>
      <c r="AM141" s="106" t="e">
        <f>IFERROR(ROUND(Table1a!#REF!-D141,6),Table1a!#REF!)</f>
        <v>#REF!</v>
      </c>
      <c r="AN141" s="106" t="e">
        <f>IFERROR(ROUND(Table1a!#REF!-E141,6),Table1a!#REF!)</f>
        <v>#REF!</v>
      </c>
      <c r="AO141" s="106" t="e">
        <f>IFERROR(ROUND(Table1a!#REF!-F141,6),Table1a!#REF!)</f>
        <v>#REF!</v>
      </c>
      <c r="AP141" s="106" t="e">
        <f>IFERROR(ROUND(Table1a!#REF!-G141,6),Table1a!#REF!)</f>
        <v>#REF!</v>
      </c>
      <c r="AQ141" s="106" t="e">
        <f>IFERROR(ROUND(Table1a!#REF!-H141,6),Table1a!#REF!)</f>
        <v>#REF!</v>
      </c>
      <c r="AR141" s="106" t="e">
        <f>IFERROR(ROUND(Table1a!#REF!-I141,6),Table1a!#REF!)</f>
        <v>#REF!</v>
      </c>
      <c r="AS141" s="106" t="e">
        <f>IFERROR(ROUND(Table1a!#REF!-J141,6),Table1a!#REF!)</f>
        <v>#REF!</v>
      </c>
      <c r="AT141" s="106" t="e">
        <f>IFERROR(ROUND(Table1a!#REF!-K141,6),Table1a!#REF!)</f>
        <v>#REF!</v>
      </c>
      <c r="AU141" s="106" t="e">
        <f>IFERROR(ROUND(Table1a!#REF!-L141,6),Table1a!#REF!)</f>
        <v>#REF!</v>
      </c>
      <c r="AV141" s="106" t="e">
        <f>IFERROR(ROUND(Table1a!#REF!-M141,6),Table1a!#REF!)</f>
        <v>#REF!</v>
      </c>
      <c r="AW141" s="106" t="e">
        <f>IFERROR(ROUND(Table1a!#REF!-N141,6),Table1a!#REF!)</f>
        <v>#REF!</v>
      </c>
      <c r="AX141" s="106" t="e">
        <f>IFERROR(ROUND(Table1a!#REF!-O141,6),Table1a!#REF!)</f>
        <v>#REF!</v>
      </c>
      <c r="AY141" s="106" t="e">
        <f>IFERROR(ROUND(Table1a!#REF!-P141,6),Table1a!#REF!)</f>
        <v>#REF!</v>
      </c>
      <c r="AZ141" s="106" t="e">
        <f>IFERROR(ROUND(Table1a!#REF!-Q141,6),Table1a!#REF!)</f>
        <v>#REF!</v>
      </c>
      <c r="BA141" s="106" t="e">
        <f>IFERROR(ROUND(Table1a!#REF!-R141,6),Table1a!#REF!)</f>
        <v>#REF!</v>
      </c>
      <c r="BB141" s="106" t="e">
        <f>IFERROR(ROUND(Table1a!#REF!-S141,6),Table1a!#REF!)</f>
        <v>#REF!</v>
      </c>
      <c r="BC141" s="106" t="e">
        <f>IFERROR(ROUND(Table1a!#REF!-T141,6),Table1a!#REF!)</f>
        <v>#REF!</v>
      </c>
      <c r="BD141" s="106" t="e">
        <f>IFERROR(ROUND(Table1a!#REF!-U141,6),Table1a!#REF!)</f>
        <v>#REF!</v>
      </c>
      <c r="BE141" s="106" t="e">
        <f>IFERROR(ROUND(Table1a!#REF!-V141,6),Table1a!#REF!)</f>
        <v>#REF!</v>
      </c>
      <c r="BF141" s="106" t="e">
        <f>IFERROR(ROUND(Table1a!#REF!-W141,6),Table1a!#REF!)</f>
        <v>#REF!</v>
      </c>
      <c r="BG141" s="106" t="e">
        <f>IFERROR(ROUND(Table1a!#REF!-X141,6),Table1a!#REF!)</f>
        <v>#REF!</v>
      </c>
      <c r="BH141" s="106" t="e">
        <f>IFERROR(ROUND(Table1a!#REF!-Y141,6),Table1a!#REF!)</f>
        <v>#REF!</v>
      </c>
      <c r="BI141" s="106" t="e">
        <f>IFERROR(ROUND(Table1a!#REF!-Z141,6),Table1a!#REF!)</f>
        <v>#REF!</v>
      </c>
      <c r="BJ141" s="106" t="e">
        <f>IFERROR(ROUND(Table1a!#REF!-AA141,6),Table1a!#REF!)</f>
        <v>#REF!</v>
      </c>
      <c r="BK141" s="106" t="e">
        <f>IFERROR(ROUND(Table1a!#REF!-AB141,6),Table1a!#REF!)</f>
        <v>#REF!</v>
      </c>
      <c r="BL141" s="106" t="e">
        <f>IFERROR(ROUND(Table1a!#REF!-AC141,6),Table1a!#REF!)</f>
        <v>#REF!</v>
      </c>
      <c r="BM141" s="106" t="e">
        <f>IFERROR(ROUND(Table1a!#REF!-AD141,6),Table1a!#REF!)</f>
        <v>#REF!</v>
      </c>
      <c r="BN141" s="106" t="e">
        <f>IFERROR(ROUND(Table1a!#REF!-AE141,6),Table1a!#REF!)</f>
        <v>#REF!</v>
      </c>
      <c r="BO141" s="106" t="e">
        <f>IFERROR(ROUND(Table1a!#REF!-AF141,6),Table1a!#REF!)</f>
        <v>#REF!</v>
      </c>
      <c r="BP141" s="106" t="e">
        <f>IFERROR(ROUND(Table1a!#REF!-AG141,6),Table1a!#REF!)</f>
        <v>#REF!</v>
      </c>
      <c r="BQ141" s="106" t="e">
        <f>IFERROR(ROUND(Table1a!#REF!-AH141,6),Table1a!#REF!)</f>
        <v>#REF!</v>
      </c>
      <c r="BR141" s="106" t="e">
        <f>IFERROR(ROUND(Table1a!#REF!-AI141,6),Table1a!#REF!)</f>
        <v>#REF!</v>
      </c>
      <c r="BS141" s="106" t="e">
        <f>IFERROR(ROUND(Table1a!#REF!-AJ141,6),Table1a!#REF!)</f>
        <v>#REF!</v>
      </c>
      <c r="BT141" s="74"/>
      <c r="BU141" s="106" t="e">
        <f>ROUND(IFERROR(Table1a!#REF!*1,0)-SUM(Table1a!#REF!,Table1a!#REF!),6)</f>
        <v>#REF!</v>
      </c>
      <c r="BV141" s="106" t="e">
        <f>ROUND(IFERROR(Table1a!#REF!*1,0)-SUM(Table1a!#REF!,Table1a!#REF!),6)</f>
        <v>#REF!</v>
      </c>
      <c r="BW141" s="106" t="e">
        <f>ROUND(IFERROR(Table1a!#REF!*1,0)-SUM(Table1a!#REF!,Table1a!#REF!),6)</f>
        <v>#REF!</v>
      </c>
      <c r="BX141" s="106" t="e">
        <f>ROUND(IFERROR(Table1a!#REF!*1,0)-SUM(Table1a!#REF!,Table1a!#REF!),6)</f>
        <v>#REF!</v>
      </c>
      <c r="BY141" s="106" t="e">
        <f>ROUND(IFERROR(Table1a!#REF!*1,0)-SUM(Table1a!#REF!,Table1a!#REF!),6)</f>
        <v>#REF!</v>
      </c>
      <c r="BZ141" s="106" t="e">
        <f>ROUND(IFERROR(Table1a!#REF!*1,0)-SUM(Table1a!#REF!,Table1a!#REF!),6)</f>
        <v>#REF!</v>
      </c>
      <c r="CA141" s="106" t="e">
        <f>ROUND(IFERROR(Table1a!#REF!*1,0)-SUM(Table1a!#REF!,Table1a!#REF!),6)</f>
        <v>#REF!</v>
      </c>
      <c r="CB141" s="106" t="e">
        <f>ROUND(IFERROR(Table1a!#REF!*1,0)-SUM(Table1a!#REF!,Table1a!#REF!),6)</f>
        <v>#REF!</v>
      </c>
      <c r="CC141" s="106" t="e">
        <f>ROUND(IFERROR(Table1a!#REF!*1,0)-SUM(Table1a!#REF!,Table1a!#REF!),6)</f>
        <v>#REF!</v>
      </c>
      <c r="CD141" s="106" t="e">
        <f>ROUND(IFERROR(Table1a!#REF!*1,0)-SUM(Table1a!#REF!,Table1a!#REF!),6)</f>
        <v>#REF!</v>
      </c>
      <c r="CE141" s="106" t="e">
        <f>ROUND(IFERROR(Table1a!#REF!*1,0)-SUM(Table1a!#REF!,Table1a!#REF!),6)</f>
        <v>#REF!</v>
      </c>
      <c r="CF141" s="106" t="e">
        <f>ROUND(IFERROR(Table1a!#REF!*1,0)-SUM(Table1a!#REF!,Table1a!#REF!),6)</f>
        <v>#REF!</v>
      </c>
      <c r="CG141" s="106" t="e">
        <f>ROUND(IFERROR(Table1a!#REF!*1,0)-SUM(Table1a!#REF!,Table1a!#REF!),6)</f>
        <v>#REF!</v>
      </c>
      <c r="CH141" s="106" t="e">
        <f>ROUND(IFERROR(Table1a!#REF!*1,0)-SUM(Table1a!#REF!,Table1a!#REF!),6)</f>
        <v>#REF!</v>
      </c>
      <c r="CI141" s="106" t="e">
        <f>ROUND(IFERROR(Table1a!#REF!*1,0)-SUM(Table1a!#REF!,Table1a!#REF!),6)</f>
        <v>#REF!</v>
      </c>
      <c r="CJ141" s="106" t="e">
        <f>ROUND(IFERROR(Table1a!#REF!*1,0)-SUM(Table1a!#REF!,Table1a!#REF!),6)</f>
        <v>#REF!</v>
      </c>
      <c r="CK141" s="106" t="e">
        <f>ROUND(IFERROR(Table1a!#REF!*1,0)-SUM(Table1a!#REF!,Table1a!#REF!),6)</f>
        <v>#REF!</v>
      </c>
      <c r="CL141" s="106" t="e">
        <f>ROUND(IFERROR(Table1a!#REF!*1,0)-SUM(Table1a!#REF!,Table1a!#REF!),6)</f>
        <v>#REF!</v>
      </c>
      <c r="CM141" s="106" t="e">
        <f>ROUND(IFERROR(Table1a!#REF!*1,0)-SUM(Table1a!#REF!,Table1a!#REF!),6)</f>
        <v>#REF!</v>
      </c>
      <c r="CN141" s="106" t="e">
        <f>ROUND(IFERROR(Table1a!#REF!*1,0)-SUM(Table1a!#REF!,Table1a!#REF!),6)</f>
        <v>#REF!</v>
      </c>
      <c r="CO141" s="106" t="e">
        <f>ROUND(IFERROR(Table1a!#REF!*1,0)-SUM(Table1a!#REF!,Table1a!#REF!),6)</f>
        <v>#REF!</v>
      </c>
      <c r="CP141" s="106" t="e">
        <f>ROUND(IFERROR(Table1a!#REF!*1,0)-SUM(Table1a!#REF!,Table1a!#REF!),6)</f>
        <v>#REF!</v>
      </c>
      <c r="CQ141" s="106" t="e">
        <f>ROUND(IFERROR(Table1a!#REF!*1,0)-SUM(Table1a!#REF!,Table1a!#REF!),6)</f>
        <v>#REF!</v>
      </c>
      <c r="CR141" s="106" t="e">
        <f>ROUND(IFERROR(Table1a!#REF!*1,0)-SUM(Table1a!#REF!,Table1a!#REF!),6)</f>
        <v>#REF!</v>
      </c>
      <c r="CS141" s="106" t="e">
        <f>ROUND(IFERROR(Table1a!#REF!*1,0)-SUM(Table1a!#REF!,Table1a!#REF!),6)</f>
        <v>#REF!</v>
      </c>
      <c r="CT141" s="106" t="e">
        <f>ROUND(IFERROR(Table1a!#REF!*1,0)-SUM(Table1a!#REF!,Table1a!#REF!),6)</f>
        <v>#REF!</v>
      </c>
      <c r="CU141" s="106" t="e">
        <f>ROUND(IFERROR(Table1a!#REF!*1,0)-SUM(Table1a!#REF!,Table1a!#REF!),6)</f>
        <v>#REF!</v>
      </c>
      <c r="CV141" s="106" t="e">
        <f>ROUND(IFERROR(Table1a!#REF!*1,0)-SUM(Table1a!#REF!,Table1a!#REF!),6)</f>
        <v>#REF!</v>
      </c>
      <c r="CW141" s="106" t="e">
        <f>ROUND(IFERROR(Table1a!#REF!*1,0)-SUM(Table1a!#REF!,Table1a!#REF!),6)</f>
        <v>#REF!</v>
      </c>
      <c r="CX141" s="106" t="e">
        <f>ROUND(IFERROR(Table1a!#REF!*1,0)-SUM(Table1a!#REF!,Table1a!#REF!),6)</f>
        <v>#REF!</v>
      </c>
      <c r="CY141" s="106" t="e">
        <f>ROUND(IFERROR(Table1a!#REF!*1,0)-SUM(Table1a!#REF!,Table1a!#REF!),6)</f>
        <v>#REF!</v>
      </c>
      <c r="CZ141" s="106" t="e">
        <f>ROUND(IFERROR(Table1a!#REF!*1,0)-SUM(Table1a!#REF!,Table1a!#REF!),6)</f>
        <v>#REF!</v>
      </c>
      <c r="DA141" s="106" t="e">
        <f>ROUND(IFERROR(Table1a!#REF!*1,0)-SUM(Table1a!#REF!,Table1a!#REF!),6)</f>
        <v>#REF!</v>
      </c>
      <c r="DB141" s="106" t="e">
        <f>ROUND(IFERROR(Table1a!#REF!*1,0)-SUM(Table1a!#REF!,Table1a!#REF!),6)</f>
        <v>#REF!</v>
      </c>
      <c r="DC141" s="75"/>
    </row>
    <row r="142" spans="1:107">
      <c r="A142" s="83" t="s">
        <v>342</v>
      </c>
      <c r="B142" s="150" t="s">
        <v>8</v>
      </c>
      <c r="C142" s="85" t="e">
        <f>SUM(Table1a!#REF!,IFERROR(Table1a!#REF!*CH4_GWP,0),IFERROR(Table1a!#REF!*N2O_GWP,0),IFERROR(Table1a!#REF!*SF6_GWP,0),IFERROR(Table1a!#REF!*NF3_GWP,0),Table1a!#REF!,Table1a!#REF!,Table1a!#REF!)</f>
        <v>#REF!</v>
      </c>
      <c r="D142" s="85" t="e">
        <f>SUM(Table1a!#REF!,IFERROR(Table1a!#REF!*CH4_GWP,0),IFERROR(Table1a!#REF!*N2O_GWP,0),IFERROR(Table1a!#REF!*SF6_GWP,0),IFERROR(Table1a!#REF!*NF3_GWP,0),Table1a!#REF!,Table1a!#REF!,Table1a!#REF!)</f>
        <v>#REF!</v>
      </c>
      <c r="E142" s="85" t="e">
        <f>SUM(Table1a!#REF!,IFERROR(Table1a!#REF!*CH4_GWP,0),IFERROR(Table1a!#REF!*N2O_GWP,0),IFERROR(Table1a!#REF!*SF6_GWP,0),IFERROR(Table1a!#REF!*NF3_GWP,0),Table1a!#REF!,Table1a!#REF!,Table1a!#REF!)</f>
        <v>#REF!</v>
      </c>
      <c r="F142" s="85" t="e">
        <f>SUM(Table1a!#REF!,IFERROR(Table1a!#REF!*CH4_GWP,0),IFERROR(Table1a!#REF!*N2O_GWP,0),IFERROR(Table1a!#REF!*SF6_GWP,0),IFERROR(Table1a!#REF!*NF3_GWP,0),Table1a!#REF!,Table1a!#REF!,Table1a!#REF!)</f>
        <v>#REF!</v>
      </c>
      <c r="G142" s="85" t="e">
        <f>SUM(Table1a!#REF!,IFERROR(Table1a!#REF!*CH4_GWP,0),IFERROR(Table1a!#REF!*N2O_GWP,0),IFERROR(Table1a!#REF!*SF6_GWP,0),IFERROR(Table1a!#REF!*NF3_GWP,0),Table1a!#REF!,Table1a!#REF!,Table1a!#REF!)</f>
        <v>#REF!</v>
      </c>
      <c r="H142" s="85" t="e">
        <f>SUM(Table1a!#REF!,IFERROR(Table1a!#REF!*CH4_GWP,0),IFERROR(Table1a!#REF!*N2O_GWP,0),IFERROR(Table1a!#REF!*SF6_GWP,0),IFERROR(Table1a!#REF!*NF3_GWP,0),Table1a!#REF!,Table1a!#REF!,Table1a!#REF!)</f>
        <v>#REF!</v>
      </c>
      <c r="I142" s="85" t="e">
        <f>SUM(Table1a!#REF!,IFERROR(Table1a!#REF!*CH4_GWP,0),IFERROR(Table1a!#REF!*N2O_GWP,0),IFERROR(Table1a!#REF!*SF6_GWP,0),IFERROR(Table1a!#REF!*NF3_GWP,0),Table1a!#REF!,Table1a!#REF!,Table1a!#REF!)</f>
        <v>#REF!</v>
      </c>
      <c r="J142" s="85" t="e">
        <f>SUM(Table1a!#REF!,IFERROR(Table1a!#REF!*CH4_GWP,0),IFERROR(Table1a!#REF!*N2O_GWP,0),IFERROR(Table1a!#REF!*SF6_GWP,0),IFERROR(Table1a!#REF!*NF3_GWP,0),Table1a!#REF!,Table1a!#REF!,Table1a!#REF!)</f>
        <v>#REF!</v>
      </c>
      <c r="K142" s="85" t="e">
        <f>SUM(Table1a!#REF!,IFERROR(Table1a!#REF!*CH4_GWP,0),IFERROR(Table1a!#REF!*N2O_GWP,0),IFERROR(Table1a!#REF!*SF6_GWP,0),IFERROR(Table1a!#REF!*NF3_GWP,0),Table1a!#REF!,Table1a!#REF!,Table1a!#REF!)</f>
        <v>#REF!</v>
      </c>
      <c r="L142" s="85" t="e">
        <f>SUM(Table1a!#REF!,IFERROR(Table1a!#REF!*CH4_GWP,0),IFERROR(Table1a!#REF!*N2O_GWP,0),IFERROR(Table1a!#REF!*SF6_GWP,0),IFERROR(Table1a!#REF!*NF3_GWP,0),Table1a!#REF!,Table1a!#REF!,Table1a!#REF!)</f>
        <v>#REF!</v>
      </c>
      <c r="M142" s="85" t="e">
        <f>SUM(Table1a!#REF!,IFERROR(Table1a!#REF!*CH4_GWP,0),IFERROR(Table1a!#REF!*N2O_GWP,0),IFERROR(Table1a!#REF!*SF6_GWP,0),IFERROR(Table1a!#REF!*NF3_GWP,0),Table1a!#REF!,Table1a!#REF!,Table1a!#REF!)</f>
        <v>#REF!</v>
      </c>
      <c r="N142" s="85" t="e">
        <f>SUM(Table1a!#REF!,IFERROR(Table1a!#REF!*CH4_GWP,0),IFERROR(Table1a!#REF!*N2O_GWP,0),IFERROR(Table1a!#REF!*SF6_GWP,0),IFERROR(Table1a!#REF!*NF3_GWP,0),Table1a!#REF!,Table1a!#REF!,Table1a!#REF!)</f>
        <v>#REF!</v>
      </c>
      <c r="O142" s="85" t="e">
        <f>SUM(Table1a!#REF!,IFERROR(Table1a!#REF!*CH4_GWP,0),IFERROR(Table1a!#REF!*N2O_GWP,0),IFERROR(Table1a!#REF!*SF6_GWP,0),IFERROR(Table1a!#REF!*NF3_GWP,0),Table1a!#REF!,Table1a!#REF!,Table1a!#REF!)</f>
        <v>#REF!</v>
      </c>
      <c r="P142" s="85" t="e">
        <f>SUM(Table1a!#REF!,IFERROR(Table1a!#REF!*CH4_GWP,0),IFERROR(Table1a!#REF!*N2O_GWP,0),IFERROR(Table1a!#REF!*SF6_GWP,0),IFERROR(Table1a!#REF!*NF3_GWP,0),Table1a!#REF!,Table1a!#REF!,Table1a!#REF!)</f>
        <v>#REF!</v>
      </c>
      <c r="Q142" s="85" t="e">
        <f>SUM(Table1a!#REF!,IFERROR(Table1a!#REF!*CH4_GWP,0),IFERROR(Table1a!#REF!*N2O_GWP,0),IFERROR(Table1a!#REF!*SF6_GWP,0),IFERROR(Table1a!#REF!*NF3_GWP,0),Table1a!#REF!,Table1a!#REF!,Table1a!#REF!)</f>
        <v>#REF!</v>
      </c>
      <c r="R142" s="85" t="e">
        <f>SUM(Table1a!#REF!,IFERROR(Table1a!#REF!*CH4_GWP,0),IFERROR(Table1a!#REF!*N2O_GWP,0),IFERROR(Table1a!#REF!*SF6_GWP,0),IFERROR(Table1a!#REF!*NF3_GWP,0),Table1a!#REF!,Table1a!#REF!,Table1a!#REF!)</f>
        <v>#REF!</v>
      </c>
      <c r="S142" s="85" t="e">
        <f>SUM(Table1a!#REF!,IFERROR(Table1a!#REF!*CH4_GWP,0),IFERROR(Table1a!#REF!*N2O_GWP,0),IFERROR(Table1a!#REF!*SF6_GWP,0),IFERROR(Table1a!#REF!*NF3_GWP,0),Table1a!#REF!,Table1a!#REF!,Table1a!#REF!)</f>
        <v>#REF!</v>
      </c>
      <c r="T142" s="85" t="e">
        <f>SUM(Table1a!#REF!,IFERROR(Table1a!#REF!*CH4_GWP,0),IFERROR(Table1a!#REF!*N2O_GWP,0),IFERROR(Table1a!#REF!*SF6_GWP,0),IFERROR(Table1a!#REF!*NF3_GWP,0),Table1a!#REF!,Table1a!#REF!,Table1a!#REF!)</f>
        <v>#REF!</v>
      </c>
      <c r="U142" s="85" t="e">
        <f>SUM(Table1a!#REF!,IFERROR(Table1a!#REF!*CH4_GWP,0),IFERROR(Table1a!#REF!*N2O_GWP,0),IFERROR(Table1a!#REF!*SF6_GWP,0),IFERROR(Table1a!#REF!*NF3_GWP,0),Table1a!#REF!,Table1a!#REF!,Table1a!#REF!)</f>
        <v>#REF!</v>
      </c>
      <c r="V142" s="85" t="e">
        <f>SUM(Table1a!#REF!,IFERROR(Table1a!#REF!*CH4_GWP,0),IFERROR(Table1a!#REF!*N2O_GWP,0),IFERROR(Table1a!#REF!*SF6_GWP,0),IFERROR(Table1a!#REF!*NF3_GWP,0),Table1a!#REF!,Table1a!#REF!,Table1a!#REF!)</f>
        <v>#REF!</v>
      </c>
      <c r="W142" s="85" t="e">
        <f>SUM(Table1a!#REF!,IFERROR(Table1a!#REF!*CH4_GWP,0),IFERROR(Table1a!#REF!*N2O_GWP,0),IFERROR(Table1a!#REF!*SF6_GWP,0),IFERROR(Table1a!#REF!*NF3_GWP,0),Table1a!#REF!,Table1a!#REF!,Table1a!#REF!)</f>
        <v>#REF!</v>
      </c>
      <c r="X142" s="85" t="e">
        <f>SUM(Table1a!#REF!,IFERROR(Table1a!#REF!*CH4_GWP,0),IFERROR(Table1a!#REF!*N2O_GWP,0),IFERROR(Table1a!#REF!*SF6_GWP,0),IFERROR(Table1a!#REF!*NF3_GWP,0),Table1a!#REF!,Table1a!#REF!,Table1a!#REF!)</f>
        <v>#REF!</v>
      </c>
      <c r="Y142" s="85" t="e">
        <f>SUM(Table1a!#REF!,IFERROR(Table1a!#REF!*CH4_GWP,0),IFERROR(Table1a!#REF!*N2O_GWP,0),IFERROR(Table1a!#REF!*SF6_GWP,0),IFERROR(Table1a!#REF!*NF3_GWP,0),Table1a!#REF!,Table1a!#REF!,Table1a!#REF!)</f>
        <v>#REF!</v>
      </c>
      <c r="Z142" s="85" t="e">
        <f>SUM(Table1a!#REF!,IFERROR(Table1a!#REF!*CH4_GWP,0),IFERROR(Table1a!#REF!*N2O_GWP,0),IFERROR(Table1a!#REF!*SF6_GWP,0),IFERROR(Table1a!#REF!*NF3_GWP,0),Table1a!#REF!,Table1a!#REF!,Table1a!#REF!)</f>
        <v>#REF!</v>
      </c>
      <c r="AA142" s="85" t="e">
        <f>SUM(Table1a!#REF!,IFERROR(Table1a!#REF!*CH4_GWP,0),IFERROR(Table1a!#REF!*N2O_GWP,0),IFERROR(Table1a!#REF!*SF6_GWP,0),IFERROR(Table1a!#REF!*NF3_GWP,0),Table1a!#REF!,Table1a!#REF!,Table1a!#REF!)</f>
        <v>#REF!</v>
      </c>
      <c r="AB142" s="85" t="e">
        <f>SUM(Table1a!#REF!,IFERROR(Table1a!#REF!*CH4_GWP,0),IFERROR(Table1a!#REF!*N2O_GWP,0),IFERROR(Table1a!#REF!*SF6_GWP,0),IFERROR(Table1a!#REF!*NF3_GWP,0),Table1a!#REF!,Table1a!#REF!,Table1a!#REF!)</f>
        <v>#REF!</v>
      </c>
      <c r="AC142" s="85" t="e">
        <f>SUM(Table1a!#REF!,IFERROR(Table1a!#REF!*CH4_GWP,0),IFERROR(Table1a!#REF!*N2O_GWP,0),IFERROR(Table1a!#REF!*SF6_GWP,0),IFERROR(Table1a!#REF!*NF3_GWP,0),Table1a!#REF!,Table1a!#REF!,Table1a!#REF!)</f>
        <v>#REF!</v>
      </c>
      <c r="AD142" s="85" t="e">
        <f>SUM(Table1a!#REF!,IFERROR(Table1a!#REF!*CH4_GWP,0),IFERROR(Table1a!#REF!*N2O_GWP,0),IFERROR(Table1a!#REF!*SF6_GWP,0),IFERROR(Table1a!#REF!*NF3_GWP,0),Table1a!#REF!,Table1a!#REF!,Table1a!#REF!)</f>
        <v>#REF!</v>
      </c>
      <c r="AE142" s="85" t="e">
        <f>SUM(Table1a!#REF!,IFERROR(Table1a!#REF!*CH4_GWP,0),IFERROR(Table1a!#REF!*N2O_GWP,0),IFERROR(Table1a!#REF!*SF6_GWP,0),IFERROR(Table1a!#REF!*NF3_GWP,0),Table1a!#REF!,Table1a!#REF!,Table1a!#REF!)</f>
        <v>#REF!</v>
      </c>
      <c r="AF142" s="85" t="e">
        <f>SUM(Table1a!#REF!,IFERROR(Table1a!#REF!*CH4_GWP,0),IFERROR(Table1a!#REF!*N2O_GWP,0),IFERROR(Table1a!#REF!*SF6_GWP,0),IFERROR(Table1a!#REF!*NF3_GWP,0),Table1a!#REF!,Table1a!#REF!,Table1a!#REF!)</f>
        <v>#REF!</v>
      </c>
      <c r="AG142" s="85" t="e">
        <f>SUM(Table1a!#REF!,IFERROR(Table1a!#REF!*CH4_GWP,0),IFERROR(Table1a!#REF!*N2O_GWP,0),IFERROR(Table1a!#REF!*SF6_GWP,0),IFERROR(Table1a!#REF!*NF3_GWP,0),Table1a!#REF!,Table1a!#REF!,Table1a!#REF!)</f>
        <v>#REF!</v>
      </c>
      <c r="AH142" s="85" t="e">
        <f>SUM(Table1a!#REF!,IFERROR(Table1a!#REF!*CH4_GWP,0),IFERROR(Table1a!#REF!*N2O_GWP,0),IFERROR(Table1a!#REF!*SF6_GWP,0),IFERROR(Table1a!#REF!*NF3_GWP,0),Table1a!#REF!,Table1a!#REF!,Table1a!#REF!)</f>
        <v>#REF!</v>
      </c>
      <c r="AI142" s="85" t="e">
        <f>SUM(Table1a!#REF!,IFERROR(Table1a!#REF!*CH4_GWP,0),IFERROR(Table1a!#REF!*N2O_GWP,0),IFERROR(Table1a!#REF!*SF6_GWP,0),IFERROR(Table1a!#REF!*NF3_GWP,0),Table1a!#REF!,Table1a!#REF!,Table1a!#REF!)</f>
        <v>#REF!</v>
      </c>
      <c r="AJ142" s="85" t="e">
        <f>SUM(Table1a!#REF!,IFERROR(Table1a!#REF!*CH4_GWP,0),IFERROR(Table1a!#REF!*N2O_GWP,0),IFERROR(Table1a!#REF!*SF6_GWP,0),IFERROR(Table1a!#REF!*NF3_GWP,0),Table1a!#REF!,Table1a!#REF!,Table1a!#REF!)</f>
        <v>#REF!</v>
      </c>
      <c r="AK142" s="74"/>
      <c r="AL142" s="106" t="e">
        <f>IFERROR(ROUND(Table1a!#REF!-C142,6),Table1a!#REF!)</f>
        <v>#REF!</v>
      </c>
      <c r="AM142" s="106" t="e">
        <f>IFERROR(ROUND(Table1a!#REF!-D142,6),Table1a!#REF!)</f>
        <v>#REF!</v>
      </c>
      <c r="AN142" s="106" t="e">
        <f>IFERROR(ROUND(Table1a!#REF!-E142,6),Table1a!#REF!)</f>
        <v>#REF!</v>
      </c>
      <c r="AO142" s="106" t="e">
        <f>IFERROR(ROUND(Table1a!#REF!-F142,6),Table1a!#REF!)</f>
        <v>#REF!</v>
      </c>
      <c r="AP142" s="106" t="e">
        <f>IFERROR(ROUND(Table1a!#REF!-G142,6),Table1a!#REF!)</f>
        <v>#REF!</v>
      </c>
      <c r="AQ142" s="106" t="e">
        <f>IFERROR(ROUND(Table1a!#REF!-H142,6),Table1a!#REF!)</f>
        <v>#REF!</v>
      </c>
      <c r="AR142" s="106" t="e">
        <f>IFERROR(ROUND(Table1a!#REF!-I142,6),Table1a!#REF!)</f>
        <v>#REF!</v>
      </c>
      <c r="AS142" s="106" t="e">
        <f>IFERROR(ROUND(Table1a!#REF!-J142,6),Table1a!#REF!)</f>
        <v>#REF!</v>
      </c>
      <c r="AT142" s="106" t="e">
        <f>IFERROR(ROUND(Table1a!#REF!-K142,6),Table1a!#REF!)</f>
        <v>#REF!</v>
      </c>
      <c r="AU142" s="106" t="e">
        <f>IFERROR(ROUND(Table1a!#REF!-L142,6),Table1a!#REF!)</f>
        <v>#REF!</v>
      </c>
      <c r="AV142" s="106" t="e">
        <f>IFERROR(ROUND(Table1a!#REF!-M142,6),Table1a!#REF!)</f>
        <v>#REF!</v>
      </c>
      <c r="AW142" s="106" t="e">
        <f>IFERROR(ROUND(Table1a!#REF!-N142,6),Table1a!#REF!)</f>
        <v>#REF!</v>
      </c>
      <c r="AX142" s="106" t="e">
        <f>IFERROR(ROUND(Table1a!#REF!-O142,6),Table1a!#REF!)</f>
        <v>#REF!</v>
      </c>
      <c r="AY142" s="106" t="e">
        <f>IFERROR(ROUND(Table1a!#REF!-P142,6),Table1a!#REF!)</f>
        <v>#REF!</v>
      </c>
      <c r="AZ142" s="106" t="e">
        <f>IFERROR(ROUND(Table1a!#REF!-Q142,6),Table1a!#REF!)</f>
        <v>#REF!</v>
      </c>
      <c r="BA142" s="106" t="e">
        <f>IFERROR(ROUND(Table1a!#REF!-R142,6),Table1a!#REF!)</f>
        <v>#REF!</v>
      </c>
      <c r="BB142" s="106" t="e">
        <f>IFERROR(ROUND(Table1a!#REF!-S142,6),Table1a!#REF!)</f>
        <v>#REF!</v>
      </c>
      <c r="BC142" s="106" t="e">
        <f>IFERROR(ROUND(Table1a!#REF!-T142,6),Table1a!#REF!)</f>
        <v>#REF!</v>
      </c>
      <c r="BD142" s="106" t="e">
        <f>IFERROR(ROUND(Table1a!#REF!-U142,6),Table1a!#REF!)</f>
        <v>#REF!</v>
      </c>
      <c r="BE142" s="106" t="e">
        <f>IFERROR(ROUND(Table1a!#REF!-V142,6),Table1a!#REF!)</f>
        <v>#REF!</v>
      </c>
      <c r="BF142" s="106" t="e">
        <f>IFERROR(ROUND(Table1a!#REF!-W142,6),Table1a!#REF!)</f>
        <v>#REF!</v>
      </c>
      <c r="BG142" s="106" t="e">
        <f>IFERROR(ROUND(Table1a!#REF!-X142,6),Table1a!#REF!)</f>
        <v>#REF!</v>
      </c>
      <c r="BH142" s="106" t="e">
        <f>IFERROR(ROUND(Table1a!#REF!-Y142,6),Table1a!#REF!)</f>
        <v>#REF!</v>
      </c>
      <c r="BI142" s="106" t="e">
        <f>IFERROR(ROUND(Table1a!#REF!-Z142,6),Table1a!#REF!)</f>
        <v>#REF!</v>
      </c>
      <c r="BJ142" s="106" t="e">
        <f>IFERROR(ROUND(Table1a!#REF!-AA142,6),Table1a!#REF!)</f>
        <v>#REF!</v>
      </c>
      <c r="BK142" s="106" t="e">
        <f>IFERROR(ROUND(Table1a!#REF!-AB142,6),Table1a!#REF!)</f>
        <v>#REF!</v>
      </c>
      <c r="BL142" s="106" t="e">
        <f>IFERROR(ROUND(Table1a!#REF!-AC142,6),Table1a!#REF!)</f>
        <v>#REF!</v>
      </c>
      <c r="BM142" s="106" t="e">
        <f>IFERROR(ROUND(Table1a!#REF!-AD142,6),Table1a!#REF!)</f>
        <v>#REF!</v>
      </c>
      <c r="BN142" s="106" t="e">
        <f>IFERROR(ROUND(Table1a!#REF!-AE142,6),Table1a!#REF!)</f>
        <v>#REF!</v>
      </c>
      <c r="BO142" s="106" t="e">
        <f>IFERROR(ROUND(Table1a!#REF!-AF142,6),Table1a!#REF!)</f>
        <v>#REF!</v>
      </c>
      <c r="BP142" s="106" t="e">
        <f>IFERROR(ROUND(Table1a!#REF!-AG142,6),Table1a!#REF!)</f>
        <v>#REF!</v>
      </c>
      <c r="BQ142" s="106" t="e">
        <f>IFERROR(ROUND(Table1a!#REF!-AH142,6),Table1a!#REF!)</f>
        <v>#REF!</v>
      </c>
      <c r="BR142" s="106" t="e">
        <f>IFERROR(ROUND(Table1a!#REF!-AI142,6),Table1a!#REF!)</f>
        <v>#REF!</v>
      </c>
      <c r="BS142" s="106" t="e">
        <f>IFERROR(ROUND(Table1a!#REF!-AJ142,6),Table1a!#REF!)</f>
        <v>#REF!</v>
      </c>
      <c r="BT142" s="74"/>
      <c r="BU142" s="106" t="e">
        <f>ROUND(IFERROR(Table1a!#REF!*1,0)-SUM(Table1a!#REF!,Table1a!#REF!),6)</f>
        <v>#REF!</v>
      </c>
      <c r="BV142" s="106" t="e">
        <f>ROUND(IFERROR(Table1a!#REF!*1,0)-SUM(Table1a!#REF!,Table1a!#REF!),6)</f>
        <v>#REF!</v>
      </c>
      <c r="BW142" s="106" t="e">
        <f>ROUND(IFERROR(Table1a!#REF!*1,0)-SUM(Table1a!#REF!,Table1a!#REF!),6)</f>
        <v>#REF!</v>
      </c>
      <c r="BX142" s="106" t="e">
        <f>ROUND(IFERROR(Table1a!#REF!*1,0)-SUM(Table1a!#REF!,Table1a!#REF!),6)</f>
        <v>#REF!</v>
      </c>
      <c r="BY142" s="106" t="e">
        <f>ROUND(IFERROR(Table1a!#REF!*1,0)-SUM(Table1a!#REF!,Table1a!#REF!),6)</f>
        <v>#REF!</v>
      </c>
      <c r="BZ142" s="106" t="e">
        <f>ROUND(IFERROR(Table1a!#REF!*1,0)-SUM(Table1a!#REF!,Table1a!#REF!),6)</f>
        <v>#REF!</v>
      </c>
      <c r="CA142" s="106" t="e">
        <f>ROUND(IFERROR(Table1a!#REF!*1,0)-SUM(Table1a!#REF!,Table1a!#REF!),6)</f>
        <v>#REF!</v>
      </c>
      <c r="CB142" s="106" t="e">
        <f>ROUND(IFERROR(Table1a!#REF!*1,0)-SUM(Table1a!#REF!,Table1a!#REF!),6)</f>
        <v>#REF!</v>
      </c>
      <c r="CC142" s="106" t="e">
        <f>ROUND(IFERROR(Table1a!#REF!*1,0)-SUM(Table1a!#REF!,Table1a!#REF!),6)</f>
        <v>#REF!</v>
      </c>
      <c r="CD142" s="106" t="e">
        <f>ROUND(IFERROR(Table1a!#REF!*1,0)-SUM(Table1a!#REF!,Table1a!#REF!),6)</f>
        <v>#REF!</v>
      </c>
      <c r="CE142" s="106" t="e">
        <f>ROUND(IFERROR(Table1a!#REF!*1,0)-SUM(Table1a!#REF!,Table1a!#REF!),6)</f>
        <v>#REF!</v>
      </c>
      <c r="CF142" s="106" t="e">
        <f>ROUND(IFERROR(Table1a!#REF!*1,0)-SUM(Table1a!#REF!,Table1a!#REF!),6)</f>
        <v>#REF!</v>
      </c>
      <c r="CG142" s="106" t="e">
        <f>ROUND(IFERROR(Table1a!#REF!*1,0)-SUM(Table1a!#REF!,Table1a!#REF!),6)</f>
        <v>#REF!</v>
      </c>
      <c r="CH142" s="106" t="e">
        <f>ROUND(IFERROR(Table1a!#REF!*1,0)-SUM(Table1a!#REF!,Table1a!#REF!),6)</f>
        <v>#REF!</v>
      </c>
      <c r="CI142" s="106" t="e">
        <f>ROUND(IFERROR(Table1a!#REF!*1,0)-SUM(Table1a!#REF!,Table1a!#REF!),6)</f>
        <v>#REF!</v>
      </c>
      <c r="CJ142" s="106" t="e">
        <f>ROUND(IFERROR(Table1a!#REF!*1,0)-SUM(Table1a!#REF!,Table1a!#REF!),6)</f>
        <v>#REF!</v>
      </c>
      <c r="CK142" s="106" t="e">
        <f>ROUND(IFERROR(Table1a!#REF!*1,0)-SUM(Table1a!#REF!,Table1a!#REF!),6)</f>
        <v>#REF!</v>
      </c>
      <c r="CL142" s="106" t="e">
        <f>ROUND(IFERROR(Table1a!#REF!*1,0)-SUM(Table1a!#REF!,Table1a!#REF!),6)</f>
        <v>#REF!</v>
      </c>
      <c r="CM142" s="106" t="e">
        <f>ROUND(IFERROR(Table1a!#REF!*1,0)-SUM(Table1a!#REF!,Table1a!#REF!),6)</f>
        <v>#REF!</v>
      </c>
      <c r="CN142" s="106" t="e">
        <f>ROUND(IFERROR(Table1a!#REF!*1,0)-SUM(Table1a!#REF!,Table1a!#REF!),6)</f>
        <v>#REF!</v>
      </c>
      <c r="CO142" s="106" t="e">
        <f>ROUND(IFERROR(Table1a!#REF!*1,0)-SUM(Table1a!#REF!,Table1a!#REF!),6)</f>
        <v>#REF!</v>
      </c>
      <c r="CP142" s="106" t="e">
        <f>ROUND(IFERROR(Table1a!#REF!*1,0)-SUM(Table1a!#REF!,Table1a!#REF!),6)</f>
        <v>#REF!</v>
      </c>
      <c r="CQ142" s="106" t="e">
        <f>ROUND(IFERROR(Table1a!#REF!*1,0)-SUM(Table1a!#REF!,Table1a!#REF!),6)</f>
        <v>#REF!</v>
      </c>
      <c r="CR142" s="106" t="e">
        <f>ROUND(IFERROR(Table1a!#REF!*1,0)-SUM(Table1a!#REF!,Table1a!#REF!),6)</f>
        <v>#REF!</v>
      </c>
      <c r="CS142" s="106" t="e">
        <f>ROUND(IFERROR(Table1a!#REF!*1,0)-SUM(Table1a!#REF!,Table1a!#REF!),6)</f>
        <v>#REF!</v>
      </c>
      <c r="CT142" s="106" t="e">
        <f>ROUND(IFERROR(Table1a!#REF!*1,0)-SUM(Table1a!#REF!,Table1a!#REF!),6)</f>
        <v>#REF!</v>
      </c>
      <c r="CU142" s="106" t="e">
        <f>ROUND(IFERROR(Table1a!#REF!*1,0)-SUM(Table1a!#REF!,Table1a!#REF!),6)</f>
        <v>#REF!</v>
      </c>
      <c r="CV142" s="106" t="e">
        <f>ROUND(IFERROR(Table1a!#REF!*1,0)-SUM(Table1a!#REF!,Table1a!#REF!),6)</f>
        <v>#REF!</v>
      </c>
      <c r="CW142" s="106" t="e">
        <f>ROUND(IFERROR(Table1a!#REF!*1,0)-SUM(Table1a!#REF!,Table1a!#REF!),6)</f>
        <v>#REF!</v>
      </c>
      <c r="CX142" s="106" t="e">
        <f>ROUND(IFERROR(Table1a!#REF!*1,0)-SUM(Table1a!#REF!,Table1a!#REF!),6)</f>
        <v>#REF!</v>
      </c>
      <c r="CY142" s="106" t="e">
        <f>ROUND(IFERROR(Table1a!#REF!*1,0)-SUM(Table1a!#REF!,Table1a!#REF!),6)</f>
        <v>#REF!</v>
      </c>
      <c r="CZ142" s="106" t="e">
        <f>ROUND(IFERROR(Table1a!#REF!*1,0)-SUM(Table1a!#REF!,Table1a!#REF!),6)</f>
        <v>#REF!</v>
      </c>
      <c r="DA142" s="106" t="e">
        <f>ROUND(IFERROR(Table1a!#REF!*1,0)-SUM(Table1a!#REF!,Table1a!#REF!),6)</f>
        <v>#REF!</v>
      </c>
      <c r="DB142" s="106" t="e">
        <f>ROUND(IFERROR(Table1a!#REF!*1,0)-SUM(Table1a!#REF!,Table1a!#REF!),6)</f>
        <v>#REF!</v>
      </c>
      <c r="DC142" s="75"/>
    </row>
    <row r="143" spans="1:107">
      <c r="A143" s="83" t="s">
        <v>343</v>
      </c>
      <c r="B143" s="150" t="s">
        <v>8</v>
      </c>
      <c r="C143" s="85" t="e">
        <f>SUM(Table1a!#REF!,IFERROR(Table1a!#REF!*CH4_GWP,0),IFERROR(Table1a!#REF!*N2O_GWP,0),IFERROR(Table1a!#REF!*SF6_GWP,0),IFERROR(Table1a!#REF!*NF3_GWP,0),Table1a!#REF!,Table1a!#REF!,Table1a!#REF!)</f>
        <v>#REF!</v>
      </c>
      <c r="D143" s="85" t="e">
        <f>SUM(Table1a!#REF!,IFERROR(Table1a!#REF!*CH4_GWP,0),IFERROR(Table1a!#REF!*N2O_GWP,0),IFERROR(Table1a!#REF!*SF6_GWP,0),IFERROR(Table1a!#REF!*NF3_GWP,0),Table1a!#REF!,Table1a!#REF!,Table1a!#REF!)</f>
        <v>#REF!</v>
      </c>
      <c r="E143" s="85" t="e">
        <f>SUM(Table1a!#REF!,IFERROR(Table1a!#REF!*CH4_GWP,0),IFERROR(Table1a!#REF!*N2O_GWP,0),IFERROR(Table1a!#REF!*SF6_GWP,0),IFERROR(Table1a!#REF!*NF3_GWP,0),Table1a!#REF!,Table1a!#REF!,Table1a!#REF!)</f>
        <v>#REF!</v>
      </c>
      <c r="F143" s="85" t="e">
        <f>SUM(Table1a!#REF!,IFERROR(Table1a!#REF!*CH4_GWP,0),IFERROR(Table1a!#REF!*N2O_GWP,0),IFERROR(Table1a!#REF!*SF6_GWP,0),IFERROR(Table1a!#REF!*NF3_GWP,0),Table1a!#REF!,Table1a!#REF!,Table1a!#REF!)</f>
        <v>#REF!</v>
      </c>
      <c r="G143" s="85" t="e">
        <f>SUM(Table1a!#REF!,IFERROR(Table1a!#REF!*CH4_GWP,0),IFERROR(Table1a!#REF!*N2O_GWP,0),IFERROR(Table1a!#REF!*SF6_GWP,0),IFERROR(Table1a!#REF!*NF3_GWP,0),Table1a!#REF!,Table1a!#REF!,Table1a!#REF!)</f>
        <v>#REF!</v>
      </c>
      <c r="H143" s="85" t="e">
        <f>SUM(Table1a!#REF!,IFERROR(Table1a!#REF!*CH4_GWP,0),IFERROR(Table1a!#REF!*N2O_GWP,0),IFERROR(Table1a!#REF!*SF6_GWP,0),IFERROR(Table1a!#REF!*NF3_GWP,0),Table1a!#REF!,Table1a!#REF!,Table1a!#REF!)</f>
        <v>#REF!</v>
      </c>
      <c r="I143" s="85" t="e">
        <f>SUM(Table1a!#REF!,IFERROR(Table1a!#REF!*CH4_GWP,0),IFERROR(Table1a!#REF!*N2O_GWP,0),IFERROR(Table1a!#REF!*SF6_GWP,0),IFERROR(Table1a!#REF!*NF3_GWP,0),Table1a!#REF!,Table1a!#REF!,Table1a!#REF!)</f>
        <v>#REF!</v>
      </c>
      <c r="J143" s="85" t="e">
        <f>SUM(Table1a!#REF!,IFERROR(Table1a!#REF!*CH4_GWP,0),IFERROR(Table1a!#REF!*N2O_GWP,0),IFERROR(Table1a!#REF!*SF6_GWP,0),IFERROR(Table1a!#REF!*NF3_GWP,0),Table1a!#REF!,Table1a!#REF!,Table1a!#REF!)</f>
        <v>#REF!</v>
      </c>
      <c r="K143" s="85" t="e">
        <f>SUM(Table1a!#REF!,IFERROR(Table1a!#REF!*CH4_GWP,0),IFERROR(Table1a!#REF!*N2O_GWP,0),IFERROR(Table1a!#REF!*SF6_GWP,0),IFERROR(Table1a!#REF!*NF3_GWP,0),Table1a!#REF!,Table1a!#REF!,Table1a!#REF!)</f>
        <v>#REF!</v>
      </c>
      <c r="L143" s="85" t="e">
        <f>SUM(Table1a!#REF!,IFERROR(Table1a!#REF!*CH4_GWP,0),IFERROR(Table1a!#REF!*N2O_GWP,0),IFERROR(Table1a!#REF!*SF6_GWP,0),IFERROR(Table1a!#REF!*NF3_GWP,0),Table1a!#REF!,Table1a!#REF!,Table1a!#REF!)</f>
        <v>#REF!</v>
      </c>
      <c r="M143" s="85" t="e">
        <f>SUM(Table1a!#REF!,IFERROR(Table1a!#REF!*CH4_GWP,0),IFERROR(Table1a!#REF!*N2O_GWP,0),IFERROR(Table1a!#REF!*SF6_GWP,0),IFERROR(Table1a!#REF!*NF3_GWP,0),Table1a!#REF!,Table1a!#REF!,Table1a!#REF!)</f>
        <v>#REF!</v>
      </c>
      <c r="N143" s="85" t="e">
        <f>SUM(Table1a!#REF!,IFERROR(Table1a!#REF!*CH4_GWP,0),IFERROR(Table1a!#REF!*N2O_GWP,0),IFERROR(Table1a!#REF!*SF6_GWP,0),IFERROR(Table1a!#REF!*NF3_GWP,0),Table1a!#REF!,Table1a!#REF!,Table1a!#REF!)</f>
        <v>#REF!</v>
      </c>
      <c r="O143" s="85" t="e">
        <f>SUM(Table1a!#REF!,IFERROR(Table1a!#REF!*CH4_GWP,0),IFERROR(Table1a!#REF!*N2O_GWP,0),IFERROR(Table1a!#REF!*SF6_GWP,0),IFERROR(Table1a!#REF!*NF3_GWP,0),Table1a!#REF!,Table1a!#REF!,Table1a!#REF!)</f>
        <v>#REF!</v>
      </c>
      <c r="P143" s="85" t="e">
        <f>SUM(Table1a!#REF!,IFERROR(Table1a!#REF!*CH4_GWP,0),IFERROR(Table1a!#REF!*N2O_GWP,0),IFERROR(Table1a!#REF!*SF6_GWP,0),IFERROR(Table1a!#REF!*NF3_GWP,0),Table1a!#REF!,Table1a!#REF!,Table1a!#REF!)</f>
        <v>#REF!</v>
      </c>
      <c r="Q143" s="85" t="e">
        <f>SUM(Table1a!#REF!,IFERROR(Table1a!#REF!*CH4_GWP,0),IFERROR(Table1a!#REF!*N2O_GWP,0),IFERROR(Table1a!#REF!*SF6_GWP,0),IFERROR(Table1a!#REF!*NF3_GWP,0),Table1a!#REF!,Table1a!#REF!,Table1a!#REF!)</f>
        <v>#REF!</v>
      </c>
      <c r="R143" s="85" t="e">
        <f>SUM(Table1a!#REF!,IFERROR(Table1a!#REF!*CH4_GWP,0),IFERROR(Table1a!#REF!*N2O_GWP,0),IFERROR(Table1a!#REF!*SF6_GWP,0),IFERROR(Table1a!#REF!*NF3_GWP,0),Table1a!#REF!,Table1a!#REF!,Table1a!#REF!)</f>
        <v>#REF!</v>
      </c>
      <c r="S143" s="85" t="e">
        <f>SUM(Table1a!#REF!,IFERROR(Table1a!#REF!*CH4_GWP,0),IFERROR(Table1a!#REF!*N2O_GWP,0),IFERROR(Table1a!#REF!*SF6_GWP,0),IFERROR(Table1a!#REF!*NF3_GWP,0),Table1a!#REF!,Table1a!#REF!,Table1a!#REF!)</f>
        <v>#REF!</v>
      </c>
      <c r="T143" s="85" t="e">
        <f>SUM(Table1a!#REF!,IFERROR(Table1a!#REF!*CH4_GWP,0),IFERROR(Table1a!#REF!*N2O_GWP,0),IFERROR(Table1a!#REF!*SF6_GWP,0),IFERROR(Table1a!#REF!*NF3_GWP,0),Table1a!#REF!,Table1a!#REF!,Table1a!#REF!)</f>
        <v>#REF!</v>
      </c>
      <c r="U143" s="85" t="e">
        <f>SUM(Table1a!#REF!,IFERROR(Table1a!#REF!*CH4_GWP,0),IFERROR(Table1a!#REF!*N2O_GWP,0),IFERROR(Table1a!#REF!*SF6_GWP,0),IFERROR(Table1a!#REF!*NF3_GWP,0),Table1a!#REF!,Table1a!#REF!,Table1a!#REF!)</f>
        <v>#REF!</v>
      </c>
      <c r="V143" s="85" t="e">
        <f>SUM(Table1a!#REF!,IFERROR(Table1a!#REF!*CH4_GWP,0),IFERROR(Table1a!#REF!*N2O_GWP,0),IFERROR(Table1a!#REF!*SF6_GWP,0),IFERROR(Table1a!#REF!*NF3_GWP,0),Table1a!#REF!,Table1a!#REF!,Table1a!#REF!)</f>
        <v>#REF!</v>
      </c>
      <c r="W143" s="85" t="e">
        <f>SUM(Table1a!#REF!,IFERROR(Table1a!#REF!*CH4_GWP,0),IFERROR(Table1a!#REF!*N2O_GWP,0),IFERROR(Table1a!#REF!*SF6_GWP,0),IFERROR(Table1a!#REF!*NF3_GWP,0),Table1a!#REF!,Table1a!#REF!,Table1a!#REF!)</f>
        <v>#REF!</v>
      </c>
      <c r="X143" s="85" t="e">
        <f>SUM(Table1a!#REF!,IFERROR(Table1a!#REF!*CH4_GWP,0),IFERROR(Table1a!#REF!*N2O_GWP,0),IFERROR(Table1a!#REF!*SF6_GWP,0),IFERROR(Table1a!#REF!*NF3_GWP,0),Table1a!#REF!,Table1a!#REF!,Table1a!#REF!)</f>
        <v>#REF!</v>
      </c>
      <c r="Y143" s="85" t="e">
        <f>SUM(Table1a!#REF!,IFERROR(Table1a!#REF!*CH4_GWP,0),IFERROR(Table1a!#REF!*N2O_GWP,0),IFERROR(Table1a!#REF!*SF6_GWP,0),IFERROR(Table1a!#REF!*NF3_GWP,0),Table1a!#REF!,Table1a!#REF!,Table1a!#REF!)</f>
        <v>#REF!</v>
      </c>
      <c r="Z143" s="85" t="e">
        <f>SUM(Table1a!#REF!,IFERROR(Table1a!#REF!*CH4_GWP,0),IFERROR(Table1a!#REF!*N2O_GWP,0),IFERROR(Table1a!#REF!*SF6_GWP,0),IFERROR(Table1a!#REF!*NF3_GWP,0),Table1a!#REF!,Table1a!#REF!,Table1a!#REF!)</f>
        <v>#REF!</v>
      </c>
      <c r="AA143" s="85" t="e">
        <f>SUM(Table1a!#REF!,IFERROR(Table1a!#REF!*CH4_GWP,0),IFERROR(Table1a!#REF!*N2O_GWP,0),IFERROR(Table1a!#REF!*SF6_GWP,0),IFERROR(Table1a!#REF!*NF3_GWP,0),Table1a!#REF!,Table1a!#REF!,Table1a!#REF!)</f>
        <v>#REF!</v>
      </c>
      <c r="AB143" s="85" t="e">
        <f>SUM(Table1a!#REF!,IFERROR(Table1a!#REF!*CH4_GWP,0),IFERROR(Table1a!#REF!*N2O_GWP,0),IFERROR(Table1a!#REF!*SF6_GWP,0),IFERROR(Table1a!#REF!*NF3_GWP,0),Table1a!#REF!,Table1a!#REF!,Table1a!#REF!)</f>
        <v>#REF!</v>
      </c>
      <c r="AC143" s="85" t="e">
        <f>SUM(Table1a!#REF!,IFERROR(Table1a!#REF!*CH4_GWP,0),IFERROR(Table1a!#REF!*N2O_GWP,0),IFERROR(Table1a!#REF!*SF6_GWP,0),IFERROR(Table1a!#REF!*NF3_GWP,0),Table1a!#REF!,Table1a!#REF!,Table1a!#REF!)</f>
        <v>#REF!</v>
      </c>
      <c r="AD143" s="85" t="e">
        <f>SUM(Table1a!#REF!,IFERROR(Table1a!#REF!*CH4_GWP,0),IFERROR(Table1a!#REF!*N2O_GWP,0),IFERROR(Table1a!#REF!*SF6_GWP,0),IFERROR(Table1a!#REF!*NF3_GWP,0),Table1a!#REF!,Table1a!#REF!,Table1a!#REF!)</f>
        <v>#REF!</v>
      </c>
      <c r="AE143" s="85" t="e">
        <f>SUM(Table1a!#REF!,IFERROR(Table1a!#REF!*CH4_GWP,0),IFERROR(Table1a!#REF!*N2O_GWP,0),IFERROR(Table1a!#REF!*SF6_GWP,0),IFERROR(Table1a!#REF!*NF3_GWP,0),Table1a!#REF!,Table1a!#REF!,Table1a!#REF!)</f>
        <v>#REF!</v>
      </c>
      <c r="AF143" s="85" t="e">
        <f>SUM(Table1a!#REF!,IFERROR(Table1a!#REF!*CH4_GWP,0),IFERROR(Table1a!#REF!*N2O_GWP,0),IFERROR(Table1a!#REF!*SF6_GWP,0),IFERROR(Table1a!#REF!*NF3_GWP,0),Table1a!#REF!,Table1a!#REF!,Table1a!#REF!)</f>
        <v>#REF!</v>
      </c>
      <c r="AG143" s="85" t="e">
        <f>SUM(Table1a!#REF!,IFERROR(Table1a!#REF!*CH4_GWP,0),IFERROR(Table1a!#REF!*N2O_GWP,0),IFERROR(Table1a!#REF!*SF6_GWP,0),IFERROR(Table1a!#REF!*NF3_GWP,0),Table1a!#REF!,Table1a!#REF!,Table1a!#REF!)</f>
        <v>#REF!</v>
      </c>
      <c r="AH143" s="85" t="e">
        <f>SUM(Table1a!#REF!,IFERROR(Table1a!#REF!*CH4_GWP,0),IFERROR(Table1a!#REF!*N2O_GWP,0),IFERROR(Table1a!#REF!*SF6_GWP,0),IFERROR(Table1a!#REF!*NF3_GWP,0),Table1a!#REF!,Table1a!#REF!,Table1a!#REF!)</f>
        <v>#REF!</v>
      </c>
      <c r="AI143" s="85" t="e">
        <f>SUM(Table1a!#REF!,IFERROR(Table1a!#REF!*CH4_GWP,0),IFERROR(Table1a!#REF!*N2O_GWP,0),IFERROR(Table1a!#REF!*SF6_GWP,0),IFERROR(Table1a!#REF!*NF3_GWP,0),Table1a!#REF!,Table1a!#REF!,Table1a!#REF!)</f>
        <v>#REF!</v>
      </c>
      <c r="AJ143" s="85" t="e">
        <f>SUM(Table1a!#REF!,IFERROR(Table1a!#REF!*CH4_GWP,0),IFERROR(Table1a!#REF!*N2O_GWP,0),IFERROR(Table1a!#REF!*SF6_GWP,0),IFERROR(Table1a!#REF!*NF3_GWP,0),Table1a!#REF!,Table1a!#REF!,Table1a!#REF!)</f>
        <v>#REF!</v>
      </c>
      <c r="AK143" s="74"/>
      <c r="AL143" s="106" t="e">
        <f>IFERROR(ROUND(Table1a!#REF!-C143,6),Table1a!#REF!)</f>
        <v>#REF!</v>
      </c>
      <c r="AM143" s="106" t="e">
        <f>IFERROR(ROUND(Table1a!#REF!-D143,6),Table1a!#REF!)</f>
        <v>#REF!</v>
      </c>
      <c r="AN143" s="106" t="e">
        <f>IFERROR(ROUND(Table1a!#REF!-E143,6),Table1a!#REF!)</f>
        <v>#REF!</v>
      </c>
      <c r="AO143" s="106" t="e">
        <f>IFERROR(ROUND(Table1a!#REF!-F143,6),Table1a!#REF!)</f>
        <v>#REF!</v>
      </c>
      <c r="AP143" s="106" t="e">
        <f>IFERROR(ROUND(Table1a!#REF!-G143,6),Table1a!#REF!)</f>
        <v>#REF!</v>
      </c>
      <c r="AQ143" s="106" t="e">
        <f>IFERROR(ROUND(Table1a!#REF!-H143,6),Table1a!#REF!)</f>
        <v>#REF!</v>
      </c>
      <c r="AR143" s="106" t="e">
        <f>IFERROR(ROUND(Table1a!#REF!-I143,6),Table1a!#REF!)</f>
        <v>#REF!</v>
      </c>
      <c r="AS143" s="106" t="e">
        <f>IFERROR(ROUND(Table1a!#REF!-J143,6),Table1a!#REF!)</f>
        <v>#REF!</v>
      </c>
      <c r="AT143" s="106" t="e">
        <f>IFERROR(ROUND(Table1a!#REF!-K143,6),Table1a!#REF!)</f>
        <v>#REF!</v>
      </c>
      <c r="AU143" s="106" t="e">
        <f>IFERROR(ROUND(Table1a!#REF!-L143,6),Table1a!#REF!)</f>
        <v>#REF!</v>
      </c>
      <c r="AV143" s="106" t="e">
        <f>IFERROR(ROUND(Table1a!#REF!-M143,6),Table1a!#REF!)</f>
        <v>#REF!</v>
      </c>
      <c r="AW143" s="106" t="e">
        <f>IFERROR(ROUND(Table1a!#REF!-N143,6),Table1a!#REF!)</f>
        <v>#REF!</v>
      </c>
      <c r="AX143" s="106" t="e">
        <f>IFERROR(ROUND(Table1a!#REF!-O143,6),Table1a!#REF!)</f>
        <v>#REF!</v>
      </c>
      <c r="AY143" s="106" t="e">
        <f>IFERROR(ROUND(Table1a!#REF!-P143,6),Table1a!#REF!)</f>
        <v>#REF!</v>
      </c>
      <c r="AZ143" s="106" t="e">
        <f>IFERROR(ROUND(Table1a!#REF!-Q143,6),Table1a!#REF!)</f>
        <v>#REF!</v>
      </c>
      <c r="BA143" s="106" t="e">
        <f>IFERROR(ROUND(Table1a!#REF!-R143,6),Table1a!#REF!)</f>
        <v>#REF!</v>
      </c>
      <c r="BB143" s="106" t="e">
        <f>IFERROR(ROUND(Table1a!#REF!-S143,6),Table1a!#REF!)</f>
        <v>#REF!</v>
      </c>
      <c r="BC143" s="106" t="e">
        <f>IFERROR(ROUND(Table1a!#REF!-T143,6),Table1a!#REF!)</f>
        <v>#REF!</v>
      </c>
      <c r="BD143" s="106" t="e">
        <f>IFERROR(ROUND(Table1a!#REF!-U143,6),Table1a!#REF!)</f>
        <v>#REF!</v>
      </c>
      <c r="BE143" s="106" t="e">
        <f>IFERROR(ROUND(Table1a!#REF!-V143,6),Table1a!#REF!)</f>
        <v>#REF!</v>
      </c>
      <c r="BF143" s="106" t="e">
        <f>IFERROR(ROUND(Table1a!#REF!-W143,6),Table1a!#REF!)</f>
        <v>#REF!</v>
      </c>
      <c r="BG143" s="106" t="e">
        <f>IFERROR(ROUND(Table1a!#REF!-X143,6),Table1a!#REF!)</f>
        <v>#REF!</v>
      </c>
      <c r="BH143" s="106" t="e">
        <f>IFERROR(ROUND(Table1a!#REF!-Y143,6),Table1a!#REF!)</f>
        <v>#REF!</v>
      </c>
      <c r="BI143" s="106" t="e">
        <f>IFERROR(ROUND(Table1a!#REF!-Z143,6),Table1a!#REF!)</f>
        <v>#REF!</v>
      </c>
      <c r="BJ143" s="106" t="e">
        <f>IFERROR(ROUND(Table1a!#REF!-AA143,6),Table1a!#REF!)</f>
        <v>#REF!</v>
      </c>
      <c r="BK143" s="106" t="e">
        <f>IFERROR(ROUND(Table1a!#REF!-AB143,6),Table1a!#REF!)</f>
        <v>#REF!</v>
      </c>
      <c r="BL143" s="106" t="e">
        <f>IFERROR(ROUND(Table1a!#REF!-AC143,6),Table1a!#REF!)</f>
        <v>#REF!</v>
      </c>
      <c r="BM143" s="106" t="e">
        <f>IFERROR(ROUND(Table1a!#REF!-AD143,6),Table1a!#REF!)</f>
        <v>#REF!</v>
      </c>
      <c r="BN143" s="106" t="e">
        <f>IFERROR(ROUND(Table1a!#REF!-AE143,6),Table1a!#REF!)</f>
        <v>#REF!</v>
      </c>
      <c r="BO143" s="106" t="e">
        <f>IFERROR(ROUND(Table1a!#REF!-AF143,6),Table1a!#REF!)</f>
        <v>#REF!</v>
      </c>
      <c r="BP143" s="106" t="e">
        <f>IFERROR(ROUND(Table1a!#REF!-AG143,6),Table1a!#REF!)</f>
        <v>#REF!</v>
      </c>
      <c r="BQ143" s="106" t="e">
        <f>IFERROR(ROUND(Table1a!#REF!-AH143,6),Table1a!#REF!)</f>
        <v>#REF!</v>
      </c>
      <c r="BR143" s="106" t="e">
        <f>IFERROR(ROUND(Table1a!#REF!-AI143,6),Table1a!#REF!)</f>
        <v>#REF!</v>
      </c>
      <c r="BS143" s="106" t="e">
        <f>IFERROR(ROUND(Table1a!#REF!-AJ143,6),Table1a!#REF!)</f>
        <v>#REF!</v>
      </c>
      <c r="BT143" s="74"/>
      <c r="BU143" s="106" t="e">
        <f>ROUND(IFERROR(Table1a!#REF!*1,0)-SUM(Table1a!#REF!,Table1a!#REF!),6)</f>
        <v>#REF!</v>
      </c>
      <c r="BV143" s="106" t="e">
        <f>ROUND(IFERROR(Table1a!#REF!*1,0)-SUM(Table1a!#REF!,Table1a!#REF!),6)</f>
        <v>#REF!</v>
      </c>
      <c r="BW143" s="106" t="e">
        <f>ROUND(IFERROR(Table1a!#REF!*1,0)-SUM(Table1a!#REF!,Table1a!#REF!),6)</f>
        <v>#REF!</v>
      </c>
      <c r="BX143" s="106" t="e">
        <f>ROUND(IFERROR(Table1a!#REF!*1,0)-SUM(Table1a!#REF!,Table1a!#REF!),6)</f>
        <v>#REF!</v>
      </c>
      <c r="BY143" s="106" t="e">
        <f>ROUND(IFERROR(Table1a!#REF!*1,0)-SUM(Table1a!#REF!,Table1a!#REF!),6)</f>
        <v>#REF!</v>
      </c>
      <c r="BZ143" s="106" t="e">
        <f>ROUND(IFERROR(Table1a!#REF!*1,0)-SUM(Table1a!#REF!,Table1a!#REF!),6)</f>
        <v>#REF!</v>
      </c>
      <c r="CA143" s="106" t="e">
        <f>ROUND(IFERROR(Table1a!#REF!*1,0)-SUM(Table1a!#REF!,Table1a!#REF!),6)</f>
        <v>#REF!</v>
      </c>
      <c r="CB143" s="106" t="e">
        <f>ROUND(IFERROR(Table1a!#REF!*1,0)-SUM(Table1a!#REF!,Table1a!#REF!),6)</f>
        <v>#REF!</v>
      </c>
      <c r="CC143" s="106" t="e">
        <f>ROUND(IFERROR(Table1a!#REF!*1,0)-SUM(Table1a!#REF!,Table1a!#REF!),6)</f>
        <v>#REF!</v>
      </c>
      <c r="CD143" s="106" t="e">
        <f>ROUND(IFERROR(Table1a!#REF!*1,0)-SUM(Table1a!#REF!,Table1a!#REF!),6)</f>
        <v>#REF!</v>
      </c>
      <c r="CE143" s="106" t="e">
        <f>ROUND(IFERROR(Table1a!#REF!*1,0)-SUM(Table1a!#REF!,Table1a!#REF!),6)</f>
        <v>#REF!</v>
      </c>
      <c r="CF143" s="106" t="e">
        <f>ROUND(IFERROR(Table1a!#REF!*1,0)-SUM(Table1a!#REF!,Table1a!#REF!),6)</f>
        <v>#REF!</v>
      </c>
      <c r="CG143" s="106" t="e">
        <f>ROUND(IFERROR(Table1a!#REF!*1,0)-SUM(Table1a!#REF!,Table1a!#REF!),6)</f>
        <v>#REF!</v>
      </c>
      <c r="CH143" s="106" t="e">
        <f>ROUND(IFERROR(Table1a!#REF!*1,0)-SUM(Table1a!#REF!,Table1a!#REF!),6)</f>
        <v>#REF!</v>
      </c>
      <c r="CI143" s="106" t="e">
        <f>ROUND(IFERROR(Table1a!#REF!*1,0)-SUM(Table1a!#REF!,Table1a!#REF!),6)</f>
        <v>#REF!</v>
      </c>
      <c r="CJ143" s="106" t="e">
        <f>ROUND(IFERROR(Table1a!#REF!*1,0)-SUM(Table1a!#REF!,Table1a!#REF!),6)</f>
        <v>#REF!</v>
      </c>
      <c r="CK143" s="106" t="e">
        <f>ROUND(IFERROR(Table1a!#REF!*1,0)-SUM(Table1a!#REF!,Table1a!#REF!),6)</f>
        <v>#REF!</v>
      </c>
      <c r="CL143" s="106" t="e">
        <f>ROUND(IFERROR(Table1a!#REF!*1,0)-SUM(Table1a!#REF!,Table1a!#REF!),6)</f>
        <v>#REF!</v>
      </c>
      <c r="CM143" s="106" t="e">
        <f>ROUND(IFERROR(Table1a!#REF!*1,0)-SUM(Table1a!#REF!,Table1a!#REF!),6)</f>
        <v>#REF!</v>
      </c>
      <c r="CN143" s="106" t="e">
        <f>ROUND(IFERROR(Table1a!#REF!*1,0)-SUM(Table1a!#REF!,Table1a!#REF!),6)</f>
        <v>#REF!</v>
      </c>
      <c r="CO143" s="106" t="e">
        <f>ROUND(IFERROR(Table1a!#REF!*1,0)-SUM(Table1a!#REF!,Table1a!#REF!),6)</f>
        <v>#REF!</v>
      </c>
      <c r="CP143" s="106" t="e">
        <f>ROUND(IFERROR(Table1a!#REF!*1,0)-SUM(Table1a!#REF!,Table1a!#REF!),6)</f>
        <v>#REF!</v>
      </c>
      <c r="CQ143" s="106" t="e">
        <f>ROUND(IFERROR(Table1a!#REF!*1,0)-SUM(Table1a!#REF!,Table1a!#REF!),6)</f>
        <v>#REF!</v>
      </c>
      <c r="CR143" s="106" t="e">
        <f>ROUND(IFERROR(Table1a!#REF!*1,0)-SUM(Table1a!#REF!,Table1a!#REF!),6)</f>
        <v>#REF!</v>
      </c>
      <c r="CS143" s="106" t="e">
        <f>ROUND(IFERROR(Table1a!#REF!*1,0)-SUM(Table1a!#REF!,Table1a!#REF!),6)</f>
        <v>#REF!</v>
      </c>
      <c r="CT143" s="106" t="e">
        <f>ROUND(IFERROR(Table1a!#REF!*1,0)-SUM(Table1a!#REF!,Table1a!#REF!),6)</f>
        <v>#REF!</v>
      </c>
      <c r="CU143" s="106" t="e">
        <f>ROUND(IFERROR(Table1a!#REF!*1,0)-SUM(Table1a!#REF!,Table1a!#REF!),6)</f>
        <v>#REF!</v>
      </c>
      <c r="CV143" s="106" t="e">
        <f>ROUND(IFERROR(Table1a!#REF!*1,0)-SUM(Table1a!#REF!,Table1a!#REF!),6)</f>
        <v>#REF!</v>
      </c>
      <c r="CW143" s="106" t="e">
        <f>ROUND(IFERROR(Table1a!#REF!*1,0)-SUM(Table1a!#REF!,Table1a!#REF!),6)</f>
        <v>#REF!</v>
      </c>
      <c r="CX143" s="106" t="e">
        <f>ROUND(IFERROR(Table1a!#REF!*1,0)-SUM(Table1a!#REF!,Table1a!#REF!),6)</f>
        <v>#REF!</v>
      </c>
      <c r="CY143" s="106" t="e">
        <f>ROUND(IFERROR(Table1a!#REF!*1,0)-SUM(Table1a!#REF!,Table1a!#REF!),6)</f>
        <v>#REF!</v>
      </c>
      <c r="CZ143" s="106" t="e">
        <f>ROUND(IFERROR(Table1a!#REF!*1,0)-SUM(Table1a!#REF!,Table1a!#REF!),6)</f>
        <v>#REF!</v>
      </c>
      <c r="DA143" s="106" t="e">
        <f>ROUND(IFERROR(Table1a!#REF!*1,0)-SUM(Table1a!#REF!,Table1a!#REF!),6)</f>
        <v>#REF!</v>
      </c>
      <c r="DB143" s="106" t="e">
        <f>ROUND(IFERROR(Table1a!#REF!*1,0)-SUM(Table1a!#REF!,Table1a!#REF!),6)</f>
        <v>#REF!</v>
      </c>
      <c r="DC143" s="75"/>
    </row>
    <row r="144" spans="1:107">
      <c r="A144" s="83" t="s">
        <v>344</v>
      </c>
      <c r="B144" s="150" t="s">
        <v>8</v>
      </c>
      <c r="C144" s="85" t="e">
        <f>SUM(Table1a!#REF!,IFERROR(Table1a!#REF!*CH4_GWP,0),IFERROR(Table1a!#REF!*N2O_GWP,0),IFERROR(Table1a!#REF!*SF6_GWP,0),IFERROR(Table1a!#REF!*NF3_GWP,0),Table1a!#REF!,Table1a!#REF!,Table1a!#REF!)</f>
        <v>#REF!</v>
      </c>
      <c r="D144" s="85" t="e">
        <f>SUM(Table1a!#REF!,IFERROR(Table1a!#REF!*CH4_GWP,0),IFERROR(Table1a!#REF!*N2O_GWP,0),IFERROR(Table1a!#REF!*SF6_GWP,0),IFERROR(Table1a!#REF!*NF3_GWP,0),Table1a!#REF!,Table1a!#REF!,Table1a!#REF!)</f>
        <v>#REF!</v>
      </c>
      <c r="E144" s="85" t="e">
        <f>SUM(Table1a!#REF!,IFERROR(Table1a!#REF!*CH4_GWP,0),IFERROR(Table1a!#REF!*N2O_GWP,0),IFERROR(Table1a!#REF!*SF6_GWP,0),IFERROR(Table1a!#REF!*NF3_GWP,0),Table1a!#REF!,Table1a!#REF!,Table1a!#REF!)</f>
        <v>#REF!</v>
      </c>
      <c r="F144" s="85" t="e">
        <f>SUM(Table1a!#REF!,IFERROR(Table1a!#REF!*CH4_GWP,0),IFERROR(Table1a!#REF!*N2O_GWP,0),IFERROR(Table1a!#REF!*SF6_GWP,0),IFERROR(Table1a!#REF!*NF3_GWP,0),Table1a!#REF!,Table1a!#REF!,Table1a!#REF!)</f>
        <v>#REF!</v>
      </c>
      <c r="G144" s="85" t="e">
        <f>SUM(Table1a!#REF!,IFERROR(Table1a!#REF!*CH4_GWP,0),IFERROR(Table1a!#REF!*N2O_GWP,0),IFERROR(Table1a!#REF!*SF6_GWP,0),IFERROR(Table1a!#REF!*NF3_GWP,0),Table1a!#REF!,Table1a!#REF!,Table1a!#REF!)</f>
        <v>#REF!</v>
      </c>
      <c r="H144" s="85" t="e">
        <f>SUM(Table1a!#REF!,IFERROR(Table1a!#REF!*CH4_GWP,0),IFERROR(Table1a!#REF!*N2O_GWP,0),IFERROR(Table1a!#REF!*SF6_GWP,0),IFERROR(Table1a!#REF!*NF3_GWP,0),Table1a!#REF!,Table1a!#REF!,Table1a!#REF!)</f>
        <v>#REF!</v>
      </c>
      <c r="I144" s="85" t="e">
        <f>SUM(Table1a!#REF!,IFERROR(Table1a!#REF!*CH4_GWP,0),IFERROR(Table1a!#REF!*N2O_GWP,0),IFERROR(Table1a!#REF!*SF6_GWP,0),IFERROR(Table1a!#REF!*NF3_GWP,0),Table1a!#REF!,Table1a!#REF!,Table1a!#REF!)</f>
        <v>#REF!</v>
      </c>
      <c r="J144" s="85" t="e">
        <f>SUM(Table1a!#REF!,IFERROR(Table1a!#REF!*CH4_GWP,0),IFERROR(Table1a!#REF!*N2O_GWP,0),IFERROR(Table1a!#REF!*SF6_GWP,0),IFERROR(Table1a!#REF!*NF3_GWP,0),Table1a!#REF!,Table1a!#REF!,Table1a!#REF!)</f>
        <v>#REF!</v>
      </c>
      <c r="K144" s="85" t="e">
        <f>SUM(Table1a!#REF!,IFERROR(Table1a!#REF!*CH4_GWP,0),IFERROR(Table1a!#REF!*N2O_GWP,0),IFERROR(Table1a!#REF!*SF6_GWP,0),IFERROR(Table1a!#REF!*NF3_GWP,0),Table1a!#REF!,Table1a!#REF!,Table1a!#REF!)</f>
        <v>#REF!</v>
      </c>
      <c r="L144" s="85" t="e">
        <f>SUM(Table1a!#REF!,IFERROR(Table1a!#REF!*CH4_GWP,0),IFERROR(Table1a!#REF!*N2O_GWP,0),IFERROR(Table1a!#REF!*SF6_GWP,0),IFERROR(Table1a!#REF!*NF3_GWP,0),Table1a!#REF!,Table1a!#REF!,Table1a!#REF!)</f>
        <v>#REF!</v>
      </c>
      <c r="M144" s="85" t="e">
        <f>SUM(Table1a!#REF!,IFERROR(Table1a!#REF!*CH4_GWP,0),IFERROR(Table1a!#REF!*N2O_GWP,0),IFERROR(Table1a!#REF!*SF6_GWP,0),IFERROR(Table1a!#REF!*NF3_GWP,0),Table1a!#REF!,Table1a!#REF!,Table1a!#REF!)</f>
        <v>#REF!</v>
      </c>
      <c r="N144" s="85" t="e">
        <f>SUM(Table1a!#REF!,IFERROR(Table1a!#REF!*CH4_GWP,0),IFERROR(Table1a!#REF!*N2O_GWP,0),IFERROR(Table1a!#REF!*SF6_GWP,0),IFERROR(Table1a!#REF!*NF3_GWP,0),Table1a!#REF!,Table1a!#REF!,Table1a!#REF!)</f>
        <v>#REF!</v>
      </c>
      <c r="O144" s="85" t="e">
        <f>SUM(Table1a!#REF!,IFERROR(Table1a!#REF!*CH4_GWP,0),IFERROR(Table1a!#REF!*N2O_GWP,0),IFERROR(Table1a!#REF!*SF6_GWP,0),IFERROR(Table1a!#REF!*NF3_GWP,0),Table1a!#REF!,Table1a!#REF!,Table1a!#REF!)</f>
        <v>#REF!</v>
      </c>
      <c r="P144" s="85" t="e">
        <f>SUM(Table1a!#REF!,IFERROR(Table1a!#REF!*CH4_GWP,0),IFERROR(Table1a!#REF!*N2O_GWP,0),IFERROR(Table1a!#REF!*SF6_GWP,0),IFERROR(Table1a!#REF!*NF3_GWP,0),Table1a!#REF!,Table1a!#REF!,Table1a!#REF!)</f>
        <v>#REF!</v>
      </c>
      <c r="Q144" s="85" t="e">
        <f>SUM(Table1a!#REF!,IFERROR(Table1a!#REF!*CH4_GWP,0),IFERROR(Table1a!#REF!*N2O_GWP,0),IFERROR(Table1a!#REF!*SF6_GWP,0),IFERROR(Table1a!#REF!*NF3_GWP,0),Table1a!#REF!,Table1a!#REF!,Table1a!#REF!)</f>
        <v>#REF!</v>
      </c>
      <c r="R144" s="85" t="e">
        <f>SUM(Table1a!#REF!,IFERROR(Table1a!#REF!*CH4_GWP,0),IFERROR(Table1a!#REF!*N2O_GWP,0),IFERROR(Table1a!#REF!*SF6_GWP,0),IFERROR(Table1a!#REF!*NF3_GWP,0),Table1a!#REF!,Table1a!#REF!,Table1a!#REF!)</f>
        <v>#REF!</v>
      </c>
      <c r="S144" s="85" t="e">
        <f>SUM(Table1a!#REF!,IFERROR(Table1a!#REF!*CH4_GWP,0),IFERROR(Table1a!#REF!*N2O_GWP,0),IFERROR(Table1a!#REF!*SF6_GWP,0),IFERROR(Table1a!#REF!*NF3_GWP,0),Table1a!#REF!,Table1a!#REF!,Table1a!#REF!)</f>
        <v>#REF!</v>
      </c>
      <c r="T144" s="85" t="e">
        <f>SUM(Table1a!#REF!,IFERROR(Table1a!#REF!*CH4_GWP,0),IFERROR(Table1a!#REF!*N2O_GWP,0),IFERROR(Table1a!#REF!*SF6_GWP,0),IFERROR(Table1a!#REF!*NF3_GWP,0),Table1a!#REF!,Table1a!#REF!,Table1a!#REF!)</f>
        <v>#REF!</v>
      </c>
      <c r="U144" s="85" t="e">
        <f>SUM(Table1a!#REF!,IFERROR(Table1a!#REF!*CH4_GWP,0),IFERROR(Table1a!#REF!*N2O_GWP,0),IFERROR(Table1a!#REF!*SF6_GWP,0),IFERROR(Table1a!#REF!*NF3_GWP,0),Table1a!#REF!,Table1a!#REF!,Table1a!#REF!)</f>
        <v>#REF!</v>
      </c>
      <c r="V144" s="85" t="e">
        <f>SUM(Table1a!#REF!,IFERROR(Table1a!#REF!*CH4_GWP,0),IFERROR(Table1a!#REF!*N2O_GWP,0),IFERROR(Table1a!#REF!*SF6_GWP,0),IFERROR(Table1a!#REF!*NF3_GWP,0),Table1a!#REF!,Table1a!#REF!,Table1a!#REF!)</f>
        <v>#REF!</v>
      </c>
      <c r="W144" s="85" t="e">
        <f>SUM(Table1a!#REF!,IFERROR(Table1a!#REF!*CH4_GWP,0),IFERROR(Table1a!#REF!*N2O_GWP,0),IFERROR(Table1a!#REF!*SF6_GWP,0),IFERROR(Table1a!#REF!*NF3_GWP,0),Table1a!#REF!,Table1a!#REF!,Table1a!#REF!)</f>
        <v>#REF!</v>
      </c>
      <c r="X144" s="85" t="e">
        <f>SUM(Table1a!#REF!,IFERROR(Table1a!#REF!*CH4_GWP,0),IFERROR(Table1a!#REF!*N2O_GWP,0),IFERROR(Table1a!#REF!*SF6_GWP,0),IFERROR(Table1a!#REF!*NF3_GWP,0),Table1a!#REF!,Table1a!#REF!,Table1a!#REF!)</f>
        <v>#REF!</v>
      </c>
      <c r="Y144" s="85" t="e">
        <f>SUM(Table1a!#REF!,IFERROR(Table1a!#REF!*CH4_GWP,0),IFERROR(Table1a!#REF!*N2O_GWP,0),IFERROR(Table1a!#REF!*SF6_GWP,0),IFERROR(Table1a!#REF!*NF3_GWP,0),Table1a!#REF!,Table1a!#REF!,Table1a!#REF!)</f>
        <v>#REF!</v>
      </c>
      <c r="Z144" s="85" t="e">
        <f>SUM(Table1a!#REF!,IFERROR(Table1a!#REF!*CH4_GWP,0),IFERROR(Table1a!#REF!*N2O_GWP,0),IFERROR(Table1a!#REF!*SF6_GWP,0),IFERROR(Table1a!#REF!*NF3_GWP,0),Table1a!#REF!,Table1a!#REF!,Table1a!#REF!)</f>
        <v>#REF!</v>
      </c>
      <c r="AA144" s="85" t="e">
        <f>SUM(Table1a!#REF!,IFERROR(Table1a!#REF!*CH4_GWP,0),IFERROR(Table1a!#REF!*N2O_GWP,0),IFERROR(Table1a!#REF!*SF6_GWP,0),IFERROR(Table1a!#REF!*NF3_GWP,0),Table1a!#REF!,Table1a!#REF!,Table1a!#REF!)</f>
        <v>#REF!</v>
      </c>
      <c r="AB144" s="85" t="e">
        <f>SUM(Table1a!#REF!,IFERROR(Table1a!#REF!*CH4_GWP,0),IFERROR(Table1a!#REF!*N2O_GWP,0),IFERROR(Table1a!#REF!*SF6_GWP,0),IFERROR(Table1a!#REF!*NF3_GWP,0),Table1a!#REF!,Table1a!#REF!,Table1a!#REF!)</f>
        <v>#REF!</v>
      </c>
      <c r="AC144" s="85" t="e">
        <f>SUM(Table1a!#REF!,IFERROR(Table1a!#REF!*CH4_GWP,0),IFERROR(Table1a!#REF!*N2O_GWP,0),IFERROR(Table1a!#REF!*SF6_GWP,0),IFERROR(Table1a!#REF!*NF3_GWP,0),Table1a!#REF!,Table1a!#REF!,Table1a!#REF!)</f>
        <v>#REF!</v>
      </c>
      <c r="AD144" s="85" t="e">
        <f>SUM(Table1a!#REF!,IFERROR(Table1a!#REF!*CH4_GWP,0),IFERROR(Table1a!#REF!*N2O_GWP,0),IFERROR(Table1a!#REF!*SF6_GWP,0),IFERROR(Table1a!#REF!*NF3_GWP,0),Table1a!#REF!,Table1a!#REF!,Table1a!#REF!)</f>
        <v>#REF!</v>
      </c>
      <c r="AE144" s="85" t="e">
        <f>SUM(Table1a!#REF!,IFERROR(Table1a!#REF!*CH4_GWP,0),IFERROR(Table1a!#REF!*N2O_GWP,0),IFERROR(Table1a!#REF!*SF6_GWP,0),IFERROR(Table1a!#REF!*NF3_GWP,0),Table1a!#REF!,Table1a!#REF!,Table1a!#REF!)</f>
        <v>#REF!</v>
      </c>
      <c r="AF144" s="85" t="e">
        <f>SUM(Table1a!#REF!,IFERROR(Table1a!#REF!*CH4_GWP,0),IFERROR(Table1a!#REF!*N2O_GWP,0),IFERROR(Table1a!#REF!*SF6_GWP,0),IFERROR(Table1a!#REF!*NF3_GWP,0),Table1a!#REF!,Table1a!#REF!,Table1a!#REF!)</f>
        <v>#REF!</v>
      </c>
      <c r="AG144" s="85" t="e">
        <f>SUM(Table1a!#REF!,IFERROR(Table1a!#REF!*CH4_GWP,0),IFERROR(Table1a!#REF!*N2O_GWP,0),IFERROR(Table1a!#REF!*SF6_GWP,0),IFERROR(Table1a!#REF!*NF3_GWP,0),Table1a!#REF!,Table1a!#REF!,Table1a!#REF!)</f>
        <v>#REF!</v>
      </c>
      <c r="AH144" s="85" t="e">
        <f>SUM(Table1a!#REF!,IFERROR(Table1a!#REF!*CH4_GWP,0),IFERROR(Table1a!#REF!*N2O_GWP,0),IFERROR(Table1a!#REF!*SF6_GWP,0),IFERROR(Table1a!#REF!*NF3_GWP,0),Table1a!#REF!,Table1a!#REF!,Table1a!#REF!)</f>
        <v>#REF!</v>
      </c>
      <c r="AI144" s="85" t="e">
        <f>SUM(Table1a!#REF!,IFERROR(Table1a!#REF!*CH4_GWP,0),IFERROR(Table1a!#REF!*N2O_GWP,0),IFERROR(Table1a!#REF!*SF6_GWP,0),IFERROR(Table1a!#REF!*NF3_GWP,0),Table1a!#REF!,Table1a!#REF!,Table1a!#REF!)</f>
        <v>#REF!</v>
      </c>
      <c r="AJ144" s="85" t="e">
        <f>SUM(Table1a!#REF!,IFERROR(Table1a!#REF!*CH4_GWP,0),IFERROR(Table1a!#REF!*N2O_GWP,0),IFERROR(Table1a!#REF!*SF6_GWP,0),IFERROR(Table1a!#REF!*NF3_GWP,0),Table1a!#REF!,Table1a!#REF!,Table1a!#REF!)</f>
        <v>#REF!</v>
      </c>
      <c r="AK144" s="74"/>
      <c r="AL144" s="106" t="e">
        <f>IFERROR(ROUND(Table1a!#REF!-C144,6),Table1a!#REF!)</f>
        <v>#REF!</v>
      </c>
      <c r="AM144" s="106" t="e">
        <f>IFERROR(ROUND(Table1a!#REF!-D144,6),Table1a!#REF!)</f>
        <v>#REF!</v>
      </c>
      <c r="AN144" s="106" t="e">
        <f>IFERROR(ROUND(Table1a!#REF!-E144,6),Table1a!#REF!)</f>
        <v>#REF!</v>
      </c>
      <c r="AO144" s="106" t="e">
        <f>IFERROR(ROUND(Table1a!#REF!-F144,6),Table1a!#REF!)</f>
        <v>#REF!</v>
      </c>
      <c r="AP144" s="106" t="e">
        <f>IFERROR(ROUND(Table1a!#REF!-G144,6),Table1a!#REF!)</f>
        <v>#REF!</v>
      </c>
      <c r="AQ144" s="106" t="e">
        <f>IFERROR(ROUND(Table1a!#REF!-H144,6),Table1a!#REF!)</f>
        <v>#REF!</v>
      </c>
      <c r="AR144" s="106" t="e">
        <f>IFERROR(ROUND(Table1a!#REF!-I144,6),Table1a!#REF!)</f>
        <v>#REF!</v>
      </c>
      <c r="AS144" s="106" t="e">
        <f>IFERROR(ROUND(Table1a!#REF!-J144,6),Table1a!#REF!)</f>
        <v>#REF!</v>
      </c>
      <c r="AT144" s="106" t="e">
        <f>IFERROR(ROUND(Table1a!#REF!-K144,6),Table1a!#REF!)</f>
        <v>#REF!</v>
      </c>
      <c r="AU144" s="106" t="e">
        <f>IFERROR(ROUND(Table1a!#REF!-L144,6),Table1a!#REF!)</f>
        <v>#REF!</v>
      </c>
      <c r="AV144" s="106" t="e">
        <f>IFERROR(ROUND(Table1a!#REF!-M144,6),Table1a!#REF!)</f>
        <v>#REF!</v>
      </c>
      <c r="AW144" s="106" t="e">
        <f>IFERROR(ROUND(Table1a!#REF!-N144,6),Table1a!#REF!)</f>
        <v>#REF!</v>
      </c>
      <c r="AX144" s="106" t="e">
        <f>IFERROR(ROUND(Table1a!#REF!-O144,6),Table1a!#REF!)</f>
        <v>#REF!</v>
      </c>
      <c r="AY144" s="106" t="e">
        <f>IFERROR(ROUND(Table1a!#REF!-P144,6),Table1a!#REF!)</f>
        <v>#REF!</v>
      </c>
      <c r="AZ144" s="106" t="e">
        <f>IFERROR(ROUND(Table1a!#REF!-Q144,6),Table1a!#REF!)</f>
        <v>#REF!</v>
      </c>
      <c r="BA144" s="106" t="e">
        <f>IFERROR(ROUND(Table1a!#REF!-R144,6),Table1a!#REF!)</f>
        <v>#REF!</v>
      </c>
      <c r="BB144" s="106" t="e">
        <f>IFERROR(ROUND(Table1a!#REF!-S144,6),Table1a!#REF!)</f>
        <v>#REF!</v>
      </c>
      <c r="BC144" s="106" t="e">
        <f>IFERROR(ROUND(Table1a!#REF!-T144,6),Table1a!#REF!)</f>
        <v>#REF!</v>
      </c>
      <c r="BD144" s="106" t="e">
        <f>IFERROR(ROUND(Table1a!#REF!-U144,6),Table1a!#REF!)</f>
        <v>#REF!</v>
      </c>
      <c r="BE144" s="106" t="e">
        <f>IFERROR(ROUND(Table1a!#REF!-V144,6),Table1a!#REF!)</f>
        <v>#REF!</v>
      </c>
      <c r="BF144" s="106" t="e">
        <f>IFERROR(ROUND(Table1a!#REF!-W144,6),Table1a!#REF!)</f>
        <v>#REF!</v>
      </c>
      <c r="BG144" s="106" t="e">
        <f>IFERROR(ROUND(Table1a!#REF!-X144,6),Table1a!#REF!)</f>
        <v>#REF!</v>
      </c>
      <c r="BH144" s="106" t="e">
        <f>IFERROR(ROUND(Table1a!#REF!-Y144,6),Table1a!#REF!)</f>
        <v>#REF!</v>
      </c>
      <c r="BI144" s="106" t="e">
        <f>IFERROR(ROUND(Table1a!#REF!-Z144,6),Table1a!#REF!)</f>
        <v>#REF!</v>
      </c>
      <c r="BJ144" s="106" t="e">
        <f>IFERROR(ROUND(Table1a!#REF!-AA144,6),Table1a!#REF!)</f>
        <v>#REF!</v>
      </c>
      <c r="BK144" s="106" t="e">
        <f>IFERROR(ROUND(Table1a!#REF!-AB144,6),Table1a!#REF!)</f>
        <v>#REF!</v>
      </c>
      <c r="BL144" s="106" t="e">
        <f>IFERROR(ROUND(Table1a!#REF!-AC144,6),Table1a!#REF!)</f>
        <v>#REF!</v>
      </c>
      <c r="BM144" s="106" t="e">
        <f>IFERROR(ROUND(Table1a!#REF!-AD144,6),Table1a!#REF!)</f>
        <v>#REF!</v>
      </c>
      <c r="BN144" s="106" t="e">
        <f>IFERROR(ROUND(Table1a!#REF!-AE144,6),Table1a!#REF!)</f>
        <v>#REF!</v>
      </c>
      <c r="BO144" s="106" t="e">
        <f>IFERROR(ROUND(Table1a!#REF!-AF144,6),Table1a!#REF!)</f>
        <v>#REF!</v>
      </c>
      <c r="BP144" s="106" t="e">
        <f>IFERROR(ROUND(Table1a!#REF!-AG144,6),Table1a!#REF!)</f>
        <v>#REF!</v>
      </c>
      <c r="BQ144" s="106" t="e">
        <f>IFERROR(ROUND(Table1a!#REF!-AH144,6),Table1a!#REF!)</f>
        <v>#REF!</v>
      </c>
      <c r="BR144" s="106" t="e">
        <f>IFERROR(ROUND(Table1a!#REF!-AI144,6),Table1a!#REF!)</f>
        <v>#REF!</v>
      </c>
      <c r="BS144" s="106" t="e">
        <f>IFERROR(ROUND(Table1a!#REF!-AJ144,6),Table1a!#REF!)</f>
        <v>#REF!</v>
      </c>
      <c r="BT144" s="74"/>
      <c r="BU144" s="106" t="e">
        <f>ROUND(IFERROR(Table1a!#REF!*1,0)-SUM(Table1a!#REF!,Table1a!#REF!),6)</f>
        <v>#REF!</v>
      </c>
      <c r="BV144" s="106" t="e">
        <f>ROUND(IFERROR(Table1a!#REF!*1,0)-SUM(Table1a!#REF!,Table1a!#REF!),6)</f>
        <v>#REF!</v>
      </c>
      <c r="BW144" s="106" t="e">
        <f>ROUND(IFERROR(Table1a!#REF!*1,0)-SUM(Table1a!#REF!,Table1a!#REF!),6)</f>
        <v>#REF!</v>
      </c>
      <c r="BX144" s="106" t="e">
        <f>ROUND(IFERROR(Table1a!#REF!*1,0)-SUM(Table1a!#REF!,Table1a!#REF!),6)</f>
        <v>#REF!</v>
      </c>
      <c r="BY144" s="106" t="e">
        <f>ROUND(IFERROR(Table1a!#REF!*1,0)-SUM(Table1a!#REF!,Table1a!#REF!),6)</f>
        <v>#REF!</v>
      </c>
      <c r="BZ144" s="106" t="e">
        <f>ROUND(IFERROR(Table1a!#REF!*1,0)-SUM(Table1a!#REF!,Table1a!#REF!),6)</f>
        <v>#REF!</v>
      </c>
      <c r="CA144" s="106" t="e">
        <f>ROUND(IFERROR(Table1a!#REF!*1,0)-SUM(Table1a!#REF!,Table1a!#REF!),6)</f>
        <v>#REF!</v>
      </c>
      <c r="CB144" s="106" t="e">
        <f>ROUND(IFERROR(Table1a!#REF!*1,0)-SUM(Table1a!#REF!,Table1a!#REF!),6)</f>
        <v>#REF!</v>
      </c>
      <c r="CC144" s="106" t="e">
        <f>ROUND(IFERROR(Table1a!#REF!*1,0)-SUM(Table1a!#REF!,Table1a!#REF!),6)</f>
        <v>#REF!</v>
      </c>
      <c r="CD144" s="106" t="e">
        <f>ROUND(IFERROR(Table1a!#REF!*1,0)-SUM(Table1a!#REF!,Table1a!#REF!),6)</f>
        <v>#REF!</v>
      </c>
      <c r="CE144" s="106" t="e">
        <f>ROUND(IFERROR(Table1a!#REF!*1,0)-SUM(Table1a!#REF!,Table1a!#REF!),6)</f>
        <v>#REF!</v>
      </c>
      <c r="CF144" s="106" t="e">
        <f>ROUND(IFERROR(Table1a!#REF!*1,0)-SUM(Table1a!#REF!,Table1a!#REF!),6)</f>
        <v>#REF!</v>
      </c>
      <c r="CG144" s="106" t="e">
        <f>ROUND(IFERROR(Table1a!#REF!*1,0)-SUM(Table1a!#REF!,Table1a!#REF!),6)</f>
        <v>#REF!</v>
      </c>
      <c r="CH144" s="106" t="e">
        <f>ROUND(IFERROR(Table1a!#REF!*1,0)-SUM(Table1a!#REF!,Table1a!#REF!),6)</f>
        <v>#REF!</v>
      </c>
      <c r="CI144" s="106" t="e">
        <f>ROUND(IFERROR(Table1a!#REF!*1,0)-SUM(Table1a!#REF!,Table1a!#REF!),6)</f>
        <v>#REF!</v>
      </c>
      <c r="CJ144" s="106" t="e">
        <f>ROUND(IFERROR(Table1a!#REF!*1,0)-SUM(Table1a!#REF!,Table1a!#REF!),6)</f>
        <v>#REF!</v>
      </c>
      <c r="CK144" s="106" t="e">
        <f>ROUND(IFERROR(Table1a!#REF!*1,0)-SUM(Table1a!#REF!,Table1a!#REF!),6)</f>
        <v>#REF!</v>
      </c>
      <c r="CL144" s="106" t="e">
        <f>ROUND(IFERROR(Table1a!#REF!*1,0)-SUM(Table1a!#REF!,Table1a!#REF!),6)</f>
        <v>#REF!</v>
      </c>
      <c r="CM144" s="106" t="e">
        <f>ROUND(IFERROR(Table1a!#REF!*1,0)-SUM(Table1a!#REF!,Table1a!#REF!),6)</f>
        <v>#REF!</v>
      </c>
      <c r="CN144" s="106" t="e">
        <f>ROUND(IFERROR(Table1a!#REF!*1,0)-SUM(Table1a!#REF!,Table1a!#REF!),6)</f>
        <v>#REF!</v>
      </c>
      <c r="CO144" s="106" t="e">
        <f>ROUND(IFERROR(Table1a!#REF!*1,0)-SUM(Table1a!#REF!,Table1a!#REF!),6)</f>
        <v>#REF!</v>
      </c>
      <c r="CP144" s="106" t="e">
        <f>ROUND(IFERROR(Table1a!#REF!*1,0)-SUM(Table1a!#REF!,Table1a!#REF!),6)</f>
        <v>#REF!</v>
      </c>
      <c r="CQ144" s="106" t="e">
        <f>ROUND(IFERROR(Table1a!#REF!*1,0)-SUM(Table1a!#REF!,Table1a!#REF!),6)</f>
        <v>#REF!</v>
      </c>
      <c r="CR144" s="106" t="e">
        <f>ROUND(IFERROR(Table1a!#REF!*1,0)-SUM(Table1a!#REF!,Table1a!#REF!),6)</f>
        <v>#REF!</v>
      </c>
      <c r="CS144" s="106" t="e">
        <f>ROUND(IFERROR(Table1a!#REF!*1,0)-SUM(Table1a!#REF!,Table1a!#REF!),6)</f>
        <v>#REF!</v>
      </c>
      <c r="CT144" s="106" t="e">
        <f>ROUND(IFERROR(Table1a!#REF!*1,0)-SUM(Table1a!#REF!,Table1a!#REF!),6)</f>
        <v>#REF!</v>
      </c>
      <c r="CU144" s="106" t="e">
        <f>ROUND(IFERROR(Table1a!#REF!*1,0)-SUM(Table1a!#REF!,Table1a!#REF!),6)</f>
        <v>#REF!</v>
      </c>
      <c r="CV144" s="106" t="e">
        <f>ROUND(IFERROR(Table1a!#REF!*1,0)-SUM(Table1a!#REF!,Table1a!#REF!),6)</f>
        <v>#REF!</v>
      </c>
      <c r="CW144" s="106" t="e">
        <f>ROUND(IFERROR(Table1a!#REF!*1,0)-SUM(Table1a!#REF!,Table1a!#REF!),6)</f>
        <v>#REF!</v>
      </c>
      <c r="CX144" s="106" t="e">
        <f>ROUND(IFERROR(Table1a!#REF!*1,0)-SUM(Table1a!#REF!,Table1a!#REF!),6)</f>
        <v>#REF!</v>
      </c>
      <c r="CY144" s="106" t="e">
        <f>ROUND(IFERROR(Table1a!#REF!*1,0)-SUM(Table1a!#REF!,Table1a!#REF!),6)</f>
        <v>#REF!</v>
      </c>
      <c r="CZ144" s="106" t="e">
        <f>ROUND(IFERROR(Table1a!#REF!*1,0)-SUM(Table1a!#REF!,Table1a!#REF!),6)</f>
        <v>#REF!</v>
      </c>
      <c r="DA144" s="106" t="e">
        <f>ROUND(IFERROR(Table1a!#REF!*1,0)-SUM(Table1a!#REF!,Table1a!#REF!),6)</f>
        <v>#REF!</v>
      </c>
      <c r="DB144" s="106" t="e">
        <f>ROUND(IFERROR(Table1a!#REF!*1,0)-SUM(Table1a!#REF!,Table1a!#REF!),6)</f>
        <v>#REF!</v>
      </c>
      <c r="DC144" s="75"/>
    </row>
    <row r="145" spans="1:107">
      <c r="A145" s="82" t="s">
        <v>345</v>
      </c>
      <c r="B145" s="150" t="s">
        <v>8</v>
      </c>
      <c r="C145" s="85" t="e">
        <f>SUM(Table1a!#REF!,IFERROR(Table1a!#REF!*CH4_GWP,0),IFERROR(Table1a!#REF!*N2O_GWP,0),IFERROR(Table1a!#REF!*SF6_GWP,0),IFERROR(Table1a!#REF!*NF3_GWP,0),Table1a!#REF!,Table1a!#REF!,Table1a!#REF!)</f>
        <v>#REF!</v>
      </c>
      <c r="D145" s="85" t="e">
        <f>SUM(Table1a!#REF!,IFERROR(Table1a!#REF!*CH4_GWP,0),IFERROR(Table1a!#REF!*N2O_GWP,0),IFERROR(Table1a!#REF!*SF6_GWP,0),IFERROR(Table1a!#REF!*NF3_GWP,0),Table1a!#REF!,Table1a!#REF!,Table1a!#REF!)</f>
        <v>#REF!</v>
      </c>
      <c r="E145" s="85" t="e">
        <f>SUM(Table1a!#REF!,IFERROR(Table1a!#REF!*CH4_GWP,0),IFERROR(Table1a!#REF!*N2O_GWP,0),IFERROR(Table1a!#REF!*SF6_GWP,0),IFERROR(Table1a!#REF!*NF3_GWP,0),Table1a!#REF!,Table1a!#REF!,Table1a!#REF!)</f>
        <v>#REF!</v>
      </c>
      <c r="F145" s="85" t="e">
        <f>SUM(Table1a!#REF!,IFERROR(Table1a!#REF!*CH4_GWP,0),IFERROR(Table1a!#REF!*N2O_GWP,0),IFERROR(Table1a!#REF!*SF6_GWP,0),IFERROR(Table1a!#REF!*NF3_GWP,0),Table1a!#REF!,Table1a!#REF!,Table1a!#REF!)</f>
        <v>#REF!</v>
      </c>
      <c r="G145" s="85" t="e">
        <f>SUM(Table1a!#REF!,IFERROR(Table1a!#REF!*CH4_GWP,0),IFERROR(Table1a!#REF!*N2O_GWP,0),IFERROR(Table1a!#REF!*SF6_GWP,0),IFERROR(Table1a!#REF!*NF3_GWP,0),Table1a!#REF!,Table1a!#REF!,Table1a!#REF!)</f>
        <v>#REF!</v>
      </c>
      <c r="H145" s="85" t="e">
        <f>SUM(Table1a!#REF!,IFERROR(Table1a!#REF!*CH4_GWP,0),IFERROR(Table1a!#REF!*N2O_GWP,0),IFERROR(Table1a!#REF!*SF6_GWP,0),IFERROR(Table1a!#REF!*NF3_GWP,0),Table1a!#REF!,Table1a!#REF!,Table1a!#REF!)</f>
        <v>#REF!</v>
      </c>
      <c r="I145" s="85" t="e">
        <f>SUM(Table1a!#REF!,IFERROR(Table1a!#REF!*CH4_GWP,0),IFERROR(Table1a!#REF!*N2O_GWP,0),IFERROR(Table1a!#REF!*SF6_GWP,0),IFERROR(Table1a!#REF!*NF3_GWP,0),Table1a!#REF!,Table1a!#REF!,Table1a!#REF!)</f>
        <v>#REF!</v>
      </c>
      <c r="J145" s="85" t="e">
        <f>SUM(Table1a!#REF!,IFERROR(Table1a!#REF!*CH4_GWP,0),IFERROR(Table1a!#REF!*N2O_GWP,0),IFERROR(Table1a!#REF!*SF6_GWP,0),IFERROR(Table1a!#REF!*NF3_GWP,0),Table1a!#REF!,Table1a!#REF!,Table1a!#REF!)</f>
        <v>#REF!</v>
      </c>
      <c r="K145" s="85" t="e">
        <f>SUM(Table1a!#REF!,IFERROR(Table1a!#REF!*CH4_GWP,0),IFERROR(Table1a!#REF!*N2O_GWP,0),IFERROR(Table1a!#REF!*SF6_GWP,0),IFERROR(Table1a!#REF!*NF3_GWP,0),Table1a!#REF!,Table1a!#REF!,Table1a!#REF!)</f>
        <v>#REF!</v>
      </c>
      <c r="L145" s="85" t="e">
        <f>SUM(Table1a!#REF!,IFERROR(Table1a!#REF!*CH4_GWP,0),IFERROR(Table1a!#REF!*N2O_GWP,0),IFERROR(Table1a!#REF!*SF6_GWP,0),IFERROR(Table1a!#REF!*NF3_GWP,0),Table1a!#REF!,Table1a!#REF!,Table1a!#REF!)</f>
        <v>#REF!</v>
      </c>
      <c r="M145" s="85" t="e">
        <f>SUM(Table1a!#REF!,IFERROR(Table1a!#REF!*CH4_GWP,0),IFERROR(Table1a!#REF!*N2O_GWP,0),IFERROR(Table1a!#REF!*SF6_GWP,0),IFERROR(Table1a!#REF!*NF3_GWP,0),Table1a!#REF!,Table1a!#REF!,Table1a!#REF!)</f>
        <v>#REF!</v>
      </c>
      <c r="N145" s="85" t="e">
        <f>SUM(Table1a!#REF!,IFERROR(Table1a!#REF!*CH4_GWP,0),IFERROR(Table1a!#REF!*N2O_GWP,0),IFERROR(Table1a!#REF!*SF6_GWP,0),IFERROR(Table1a!#REF!*NF3_GWP,0),Table1a!#REF!,Table1a!#REF!,Table1a!#REF!)</f>
        <v>#REF!</v>
      </c>
      <c r="O145" s="85" t="e">
        <f>SUM(Table1a!#REF!,IFERROR(Table1a!#REF!*CH4_GWP,0),IFERROR(Table1a!#REF!*N2O_GWP,0),IFERROR(Table1a!#REF!*SF6_GWP,0),IFERROR(Table1a!#REF!*NF3_GWP,0),Table1a!#REF!,Table1a!#REF!,Table1a!#REF!)</f>
        <v>#REF!</v>
      </c>
      <c r="P145" s="85" t="e">
        <f>SUM(Table1a!#REF!,IFERROR(Table1a!#REF!*CH4_GWP,0),IFERROR(Table1a!#REF!*N2O_GWP,0),IFERROR(Table1a!#REF!*SF6_GWP,0),IFERROR(Table1a!#REF!*NF3_GWP,0),Table1a!#REF!,Table1a!#REF!,Table1a!#REF!)</f>
        <v>#REF!</v>
      </c>
      <c r="Q145" s="85" t="e">
        <f>SUM(Table1a!#REF!,IFERROR(Table1a!#REF!*CH4_GWP,0),IFERROR(Table1a!#REF!*N2O_GWP,0),IFERROR(Table1a!#REF!*SF6_GWP,0),IFERROR(Table1a!#REF!*NF3_GWP,0),Table1a!#REF!,Table1a!#REF!,Table1a!#REF!)</f>
        <v>#REF!</v>
      </c>
      <c r="R145" s="85" t="e">
        <f>SUM(Table1a!#REF!,IFERROR(Table1a!#REF!*CH4_GWP,0),IFERROR(Table1a!#REF!*N2O_GWP,0),IFERROR(Table1a!#REF!*SF6_GWP,0),IFERROR(Table1a!#REF!*NF3_GWP,0),Table1a!#REF!,Table1a!#REF!,Table1a!#REF!)</f>
        <v>#REF!</v>
      </c>
      <c r="S145" s="85" t="e">
        <f>SUM(Table1a!#REF!,IFERROR(Table1a!#REF!*CH4_GWP,0),IFERROR(Table1a!#REF!*N2O_GWP,0),IFERROR(Table1a!#REF!*SF6_GWP,0),IFERROR(Table1a!#REF!*NF3_GWP,0),Table1a!#REF!,Table1a!#REF!,Table1a!#REF!)</f>
        <v>#REF!</v>
      </c>
      <c r="T145" s="85" t="e">
        <f>SUM(Table1a!#REF!,IFERROR(Table1a!#REF!*CH4_GWP,0),IFERROR(Table1a!#REF!*N2O_GWP,0),IFERROR(Table1a!#REF!*SF6_GWP,0),IFERROR(Table1a!#REF!*NF3_GWP,0),Table1a!#REF!,Table1a!#REF!,Table1a!#REF!)</f>
        <v>#REF!</v>
      </c>
      <c r="U145" s="85" t="e">
        <f>SUM(Table1a!#REF!,IFERROR(Table1a!#REF!*CH4_GWP,0),IFERROR(Table1a!#REF!*N2O_GWP,0),IFERROR(Table1a!#REF!*SF6_GWP,0),IFERROR(Table1a!#REF!*NF3_GWP,0),Table1a!#REF!,Table1a!#REF!,Table1a!#REF!)</f>
        <v>#REF!</v>
      </c>
      <c r="V145" s="85" t="e">
        <f>SUM(Table1a!#REF!,IFERROR(Table1a!#REF!*CH4_GWP,0),IFERROR(Table1a!#REF!*N2O_GWP,0),IFERROR(Table1a!#REF!*SF6_GWP,0),IFERROR(Table1a!#REF!*NF3_GWP,0),Table1a!#REF!,Table1a!#REF!,Table1a!#REF!)</f>
        <v>#REF!</v>
      </c>
      <c r="W145" s="85" t="e">
        <f>SUM(Table1a!#REF!,IFERROR(Table1a!#REF!*CH4_GWP,0),IFERROR(Table1a!#REF!*N2O_GWP,0),IFERROR(Table1a!#REF!*SF6_GWP,0),IFERROR(Table1a!#REF!*NF3_GWP,0),Table1a!#REF!,Table1a!#REF!,Table1a!#REF!)</f>
        <v>#REF!</v>
      </c>
      <c r="X145" s="85" t="e">
        <f>SUM(Table1a!#REF!,IFERROR(Table1a!#REF!*CH4_GWP,0),IFERROR(Table1a!#REF!*N2O_GWP,0),IFERROR(Table1a!#REF!*SF6_GWP,0),IFERROR(Table1a!#REF!*NF3_GWP,0),Table1a!#REF!,Table1a!#REF!,Table1a!#REF!)</f>
        <v>#REF!</v>
      </c>
      <c r="Y145" s="85" t="e">
        <f>SUM(Table1a!#REF!,IFERROR(Table1a!#REF!*CH4_GWP,0),IFERROR(Table1a!#REF!*N2O_GWP,0),IFERROR(Table1a!#REF!*SF6_GWP,0),IFERROR(Table1a!#REF!*NF3_GWP,0),Table1a!#REF!,Table1a!#REF!,Table1a!#REF!)</f>
        <v>#REF!</v>
      </c>
      <c r="Z145" s="85" t="e">
        <f>SUM(Table1a!#REF!,IFERROR(Table1a!#REF!*CH4_GWP,0),IFERROR(Table1a!#REF!*N2O_GWP,0),IFERROR(Table1a!#REF!*SF6_GWP,0),IFERROR(Table1a!#REF!*NF3_GWP,0),Table1a!#REF!,Table1a!#REF!,Table1a!#REF!)</f>
        <v>#REF!</v>
      </c>
      <c r="AA145" s="85" t="e">
        <f>SUM(Table1a!#REF!,IFERROR(Table1a!#REF!*CH4_GWP,0),IFERROR(Table1a!#REF!*N2O_GWP,0),IFERROR(Table1a!#REF!*SF6_GWP,0),IFERROR(Table1a!#REF!*NF3_GWP,0),Table1a!#REF!,Table1a!#REF!,Table1a!#REF!)</f>
        <v>#REF!</v>
      </c>
      <c r="AB145" s="85" t="e">
        <f>SUM(Table1a!#REF!,IFERROR(Table1a!#REF!*CH4_GWP,0),IFERROR(Table1a!#REF!*N2O_GWP,0),IFERROR(Table1a!#REF!*SF6_GWP,0),IFERROR(Table1a!#REF!*NF3_GWP,0),Table1a!#REF!,Table1a!#REF!,Table1a!#REF!)</f>
        <v>#REF!</v>
      </c>
      <c r="AC145" s="85" t="e">
        <f>SUM(Table1a!#REF!,IFERROR(Table1a!#REF!*CH4_GWP,0),IFERROR(Table1a!#REF!*N2O_GWP,0),IFERROR(Table1a!#REF!*SF6_GWP,0),IFERROR(Table1a!#REF!*NF3_GWP,0),Table1a!#REF!,Table1a!#REF!,Table1a!#REF!)</f>
        <v>#REF!</v>
      </c>
      <c r="AD145" s="85" t="e">
        <f>SUM(Table1a!#REF!,IFERROR(Table1a!#REF!*CH4_GWP,0),IFERROR(Table1a!#REF!*N2O_GWP,0),IFERROR(Table1a!#REF!*SF6_GWP,0),IFERROR(Table1a!#REF!*NF3_GWP,0),Table1a!#REF!,Table1a!#REF!,Table1a!#REF!)</f>
        <v>#REF!</v>
      </c>
      <c r="AE145" s="85" t="e">
        <f>SUM(Table1a!#REF!,IFERROR(Table1a!#REF!*CH4_GWP,0),IFERROR(Table1a!#REF!*N2O_GWP,0),IFERROR(Table1a!#REF!*SF6_GWP,0),IFERROR(Table1a!#REF!*NF3_GWP,0),Table1a!#REF!,Table1a!#REF!,Table1a!#REF!)</f>
        <v>#REF!</v>
      </c>
      <c r="AF145" s="85" t="e">
        <f>SUM(Table1a!#REF!,IFERROR(Table1a!#REF!*CH4_GWP,0),IFERROR(Table1a!#REF!*N2O_GWP,0),IFERROR(Table1a!#REF!*SF6_GWP,0),IFERROR(Table1a!#REF!*NF3_GWP,0),Table1a!#REF!,Table1a!#REF!,Table1a!#REF!)</f>
        <v>#REF!</v>
      </c>
      <c r="AG145" s="85" t="e">
        <f>SUM(Table1a!#REF!,IFERROR(Table1a!#REF!*CH4_GWP,0),IFERROR(Table1a!#REF!*N2O_GWP,0),IFERROR(Table1a!#REF!*SF6_GWP,0),IFERROR(Table1a!#REF!*NF3_GWP,0),Table1a!#REF!,Table1a!#REF!,Table1a!#REF!)</f>
        <v>#REF!</v>
      </c>
      <c r="AH145" s="85" t="e">
        <f>SUM(Table1a!#REF!,IFERROR(Table1a!#REF!*CH4_GWP,0),IFERROR(Table1a!#REF!*N2O_GWP,0),IFERROR(Table1a!#REF!*SF6_GWP,0),IFERROR(Table1a!#REF!*NF3_GWP,0),Table1a!#REF!,Table1a!#REF!,Table1a!#REF!)</f>
        <v>#REF!</v>
      </c>
      <c r="AI145" s="85" t="e">
        <f>SUM(Table1a!#REF!,IFERROR(Table1a!#REF!*CH4_GWP,0),IFERROR(Table1a!#REF!*N2O_GWP,0),IFERROR(Table1a!#REF!*SF6_GWP,0),IFERROR(Table1a!#REF!*NF3_GWP,0),Table1a!#REF!,Table1a!#REF!,Table1a!#REF!)</f>
        <v>#REF!</v>
      </c>
      <c r="AJ145" s="85" t="e">
        <f>SUM(Table1a!#REF!,IFERROR(Table1a!#REF!*CH4_GWP,0),IFERROR(Table1a!#REF!*N2O_GWP,0),IFERROR(Table1a!#REF!*SF6_GWP,0),IFERROR(Table1a!#REF!*NF3_GWP,0),Table1a!#REF!,Table1a!#REF!,Table1a!#REF!)</f>
        <v>#REF!</v>
      </c>
      <c r="AK145" s="74"/>
      <c r="AL145" s="106" t="e">
        <f>IFERROR(ROUND(Table1a!#REF!-C145,6),Table1a!#REF!)</f>
        <v>#REF!</v>
      </c>
      <c r="AM145" s="106" t="e">
        <f>IFERROR(ROUND(Table1a!#REF!-D145,6),Table1a!#REF!)</f>
        <v>#REF!</v>
      </c>
      <c r="AN145" s="106" t="e">
        <f>IFERROR(ROUND(Table1a!#REF!-E145,6),Table1a!#REF!)</f>
        <v>#REF!</v>
      </c>
      <c r="AO145" s="106" t="e">
        <f>IFERROR(ROUND(Table1a!#REF!-F145,6),Table1a!#REF!)</f>
        <v>#REF!</v>
      </c>
      <c r="AP145" s="106" t="e">
        <f>IFERROR(ROUND(Table1a!#REF!-G145,6),Table1a!#REF!)</f>
        <v>#REF!</v>
      </c>
      <c r="AQ145" s="106" t="e">
        <f>IFERROR(ROUND(Table1a!#REF!-H145,6),Table1a!#REF!)</f>
        <v>#REF!</v>
      </c>
      <c r="AR145" s="106" t="e">
        <f>IFERROR(ROUND(Table1a!#REF!-I145,6),Table1a!#REF!)</f>
        <v>#REF!</v>
      </c>
      <c r="AS145" s="106" t="e">
        <f>IFERROR(ROUND(Table1a!#REF!-J145,6),Table1a!#REF!)</f>
        <v>#REF!</v>
      </c>
      <c r="AT145" s="106" t="e">
        <f>IFERROR(ROUND(Table1a!#REF!-K145,6),Table1a!#REF!)</f>
        <v>#REF!</v>
      </c>
      <c r="AU145" s="106" t="e">
        <f>IFERROR(ROUND(Table1a!#REF!-L145,6),Table1a!#REF!)</f>
        <v>#REF!</v>
      </c>
      <c r="AV145" s="106" t="e">
        <f>IFERROR(ROUND(Table1a!#REF!-M145,6),Table1a!#REF!)</f>
        <v>#REF!</v>
      </c>
      <c r="AW145" s="106" t="e">
        <f>IFERROR(ROUND(Table1a!#REF!-N145,6),Table1a!#REF!)</f>
        <v>#REF!</v>
      </c>
      <c r="AX145" s="106" t="e">
        <f>IFERROR(ROUND(Table1a!#REF!-O145,6),Table1a!#REF!)</f>
        <v>#REF!</v>
      </c>
      <c r="AY145" s="106" t="e">
        <f>IFERROR(ROUND(Table1a!#REF!-P145,6),Table1a!#REF!)</f>
        <v>#REF!</v>
      </c>
      <c r="AZ145" s="106" t="e">
        <f>IFERROR(ROUND(Table1a!#REF!-Q145,6),Table1a!#REF!)</f>
        <v>#REF!</v>
      </c>
      <c r="BA145" s="106" t="e">
        <f>IFERROR(ROUND(Table1a!#REF!-R145,6),Table1a!#REF!)</f>
        <v>#REF!</v>
      </c>
      <c r="BB145" s="106" t="e">
        <f>IFERROR(ROUND(Table1a!#REF!-S145,6),Table1a!#REF!)</f>
        <v>#REF!</v>
      </c>
      <c r="BC145" s="106" t="e">
        <f>IFERROR(ROUND(Table1a!#REF!-T145,6),Table1a!#REF!)</f>
        <v>#REF!</v>
      </c>
      <c r="BD145" s="106" t="e">
        <f>IFERROR(ROUND(Table1a!#REF!-U145,6),Table1a!#REF!)</f>
        <v>#REF!</v>
      </c>
      <c r="BE145" s="106" t="e">
        <f>IFERROR(ROUND(Table1a!#REF!-V145,6),Table1a!#REF!)</f>
        <v>#REF!</v>
      </c>
      <c r="BF145" s="106" t="e">
        <f>IFERROR(ROUND(Table1a!#REF!-W145,6),Table1a!#REF!)</f>
        <v>#REF!</v>
      </c>
      <c r="BG145" s="106" t="e">
        <f>IFERROR(ROUND(Table1a!#REF!-X145,6),Table1a!#REF!)</f>
        <v>#REF!</v>
      </c>
      <c r="BH145" s="106" t="e">
        <f>IFERROR(ROUND(Table1a!#REF!-Y145,6),Table1a!#REF!)</f>
        <v>#REF!</v>
      </c>
      <c r="BI145" s="106" t="e">
        <f>IFERROR(ROUND(Table1a!#REF!-Z145,6),Table1a!#REF!)</f>
        <v>#REF!</v>
      </c>
      <c r="BJ145" s="106" t="e">
        <f>IFERROR(ROUND(Table1a!#REF!-AA145,6),Table1a!#REF!)</f>
        <v>#REF!</v>
      </c>
      <c r="BK145" s="106" t="e">
        <f>IFERROR(ROUND(Table1a!#REF!-AB145,6),Table1a!#REF!)</f>
        <v>#REF!</v>
      </c>
      <c r="BL145" s="106" t="e">
        <f>IFERROR(ROUND(Table1a!#REF!-AC145,6),Table1a!#REF!)</f>
        <v>#REF!</v>
      </c>
      <c r="BM145" s="106" t="e">
        <f>IFERROR(ROUND(Table1a!#REF!-AD145,6),Table1a!#REF!)</f>
        <v>#REF!</v>
      </c>
      <c r="BN145" s="106" t="e">
        <f>IFERROR(ROUND(Table1a!#REF!-AE145,6),Table1a!#REF!)</f>
        <v>#REF!</v>
      </c>
      <c r="BO145" s="106" t="e">
        <f>IFERROR(ROUND(Table1a!#REF!-AF145,6),Table1a!#REF!)</f>
        <v>#REF!</v>
      </c>
      <c r="BP145" s="106" t="e">
        <f>IFERROR(ROUND(Table1a!#REF!-AG145,6),Table1a!#REF!)</f>
        <v>#REF!</v>
      </c>
      <c r="BQ145" s="106" t="e">
        <f>IFERROR(ROUND(Table1a!#REF!-AH145,6),Table1a!#REF!)</f>
        <v>#REF!</v>
      </c>
      <c r="BR145" s="106" t="e">
        <f>IFERROR(ROUND(Table1a!#REF!-AI145,6),Table1a!#REF!)</f>
        <v>#REF!</v>
      </c>
      <c r="BS145" s="106" t="e">
        <f>IFERROR(ROUND(Table1a!#REF!-AJ145,6),Table1a!#REF!)</f>
        <v>#REF!</v>
      </c>
      <c r="BT145" s="74"/>
      <c r="BU145" s="107"/>
      <c r="BV145" s="107"/>
      <c r="BW145" s="107"/>
      <c r="BX145" s="107"/>
      <c r="BY145" s="107"/>
      <c r="BZ145" s="107"/>
      <c r="CA145" s="107"/>
      <c r="CB145" s="107"/>
      <c r="CC145" s="107"/>
      <c r="CD145" s="107"/>
      <c r="CE145" s="107"/>
      <c r="CF145" s="107"/>
      <c r="CG145" s="107"/>
      <c r="CH145" s="107"/>
      <c r="CI145" s="107"/>
      <c r="CJ145" s="107"/>
      <c r="CK145" s="107"/>
      <c r="CL145" s="107"/>
      <c r="CM145" s="107"/>
      <c r="CN145" s="107"/>
      <c r="CO145" s="107"/>
      <c r="CP145" s="107"/>
      <c r="CQ145" s="107"/>
      <c r="CR145" s="107"/>
      <c r="CS145" s="107"/>
      <c r="CT145" s="107"/>
      <c r="CU145" s="107"/>
      <c r="CV145" s="107"/>
      <c r="CW145" s="107"/>
      <c r="CX145" s="107"/>
      <c r="CY145" s="107"/>
      <c r="CZ145" s="107"/>
      <c r="DA145" s="107"/>
      <c r="DB145" s="107"/>
      <c r="DC145" s="75" t="s">
        <v>125</v>
      </c>
    </row>
    <row r="146" spans="1:107">
      <c r="A146" s="83" t="s">
        <v>346</v>
      </c>
      <c r="B146" s="150" t="s">
        <v>8</v>
      </c>
      <c r="C146" s="85" t="e">
        <f>SUM(Table1a!#REF!,IFERROR(Table1a!#REF!*CH4_GWP,0),IFERROR(Table1a!#REF!*N2O_GWP,0),IFERROR(Table1a!#REF!*SF6_GWP,0),IFERROR(Table1a!#REF!*NF3_GWP,0),Table1a!#REF!,Table1a!#REF!,Table1a!#REF!)</f>
        <v>#REF!</v>
      </c>
      <c r="D146" s="85" t="e">
        <f>SUM(Table1a!#REF!,IFERROR(Table1a!#REF!*CH4_GWP,0),IFERROR(Table1a!#REF!*N2O_GWP,0),IFERROR(Table1a!#REF!*SF6_GWP,0),IFERROR(Table1a!#REF!*NF3_GWP,0),Table1a!#REF!,Table1a!#REF!,Table1a!#REF!)</f>
        <v>#REF!</v>
      </c>
      <c r="E146" s="85" t="e">
        <f>SUM(Table1a!#REF!,IFERROR(Table1a!#REF!*CH4_GWP,0),IFERROR(Table1a!#REF!*N2O_GWP,0),IFERROR(Table1a!#REF!*SF6_GWP,0),IFERROR(Table1a!#REF!*NF3_GWP,0),Table1a!#REF!,Table1a!#REF!,Table1a!#REF!)</f>
        <v>#REF!</v>
      </c>
      <c r="F146" s="85" t="e">
        <f>SUM(Table1a!#REF!,IFERROR(Table1a!#REF!*CH4_GWP,0),IFERROR(Table1a!#REF!*N2O_GWP,0),IFERROR(Table1a!#REF!*SF6_GWP,0),IFERROR(Table1a!#REF!*NF3_GWP,0),Table1a!#REF!,Table1a!#REF!,Table1a!#REF!)</f>
        <v>#REF!</v>
      </c>
      <c r="G146" s="85" t="e">
        <f>SUM(Table1a!#REF!,IFERROR(Table1a!#REF!*CH4_GWP,0),IFERROR(Table1a!#REF!*N2O_GWP,0),IFERROR(Table1a!#REF!*SF6_GWP,0),IFERROR(Table1a!#REF!*NF3_GWP,0),Table1a!#REF!,Table1a!#REF!,Table1a!#REF!)</f>
        <v>#REF!</v>
      </c>
      <c r="H146" s="85" t="e">
        <f>SUM(Table1a!#REF!,IFERROR(Table1a!#REF!*CH4_GWP,0),IFERROR(Table1a!#REF!*N2O_GWP,0),IFERROR(Table1a!#REF!*SF6_GWP,0),IFERROR(Table1a!#REF!*NF3_GWP,0),Table1a!#REF!,Table1a!#REF!,Table1a!#REF!)</f>
        <v>#REF!</v>
      </c>
      <c r="I146" s="85" t="e">
        <f>SUM(Table1a!#REF!,IFERROR(Table1a!#REF!*CH4_GWP,0),IFERROR(Table1a!#REF!*N2O_GWP,0),IFERROR(Table1a!#REF!*SF6_GWP,0),IFERROR(Table1a!#REF!*NF3_GWP,0),Table1a!#REF!,Table1a!#REF!,Table1a!#REF!)</f>
        <v>#REF!</v>
      </c>
      <c r="J146" s="85" t="e">
        <f>SUM(Table1a!#REF!,IFERROR(Table1a!#REF!*CH4_GWP,0),IFERROR(Table1a!#REF!*N2O_GWP,0),IFERROR(Table1a!#REF!*SF6_GWP,0),IFERROR(Table1a!#REF!*NF3_GWP,0),Table1a!#REF!,Table1a!#REF!,Table1a!#REF!)</f>
        <v>#REF!</v>
      </c>
      <c r="K146" s="85" t="e">
        <f>SUM(Table1a!#REF!,IFERROR(Table1a!#REF!*CH4_GWP,0),IFERROR(Table1a!#REF!*N2O_GWP,0),IFERROR(Table1a!#REF!*SF6_GWP,0),IFERROR(Table1a!#REF!*NF3_GWP,0),Table1a!#REF!,Table1a!#REF!,Table1a!#REF!)</f>
        <v>#REF!</v>
      </c>
      <c r="L146" s="85" t="e">
        <f>SUM(Table1a!#REF!,IFERROR(Table1a!#REF!*CH4_GWP,0),IFERROR(Table1a!#REF!*N2O_GWP,0),IFERROR(Table1a!#REF!*SF6_GWP,0),IFERROR(Table1a!#REF!*NF3_GWP,0),Table1a!#REF!,Table1a!#REF!,Table1a!#REF!)</f>
        <v>#REF!</v>
      </c>
      <c r="M146" s="85" t="e">
        <f>SUM(Table1a!#REF!,IFERROR(Table1a!#REF!*CH4_GWP,0),IFERROR(Table1a!#REF!*N2O_GWP,0),IFERROR(Table1a!#REF!*SF6_GWP,0),IFERROR(Table1a!#REF!*NF3_GWP,0),Table1a!#REF!,Table1a!#REF!,Table1a!#REF!)</f>
        <v>#REF!</v>
      </c>
      <c r="N146" s="85" t="e">
        <f>SUM(Table1a!#REF!,IFERROR(Table1a!#REF!*CH4_GWP,0),IFERROR(Table1a!#REF!*N2O_GWP,0),IFERROR(Table1a!#REF!*SF6_GWP,0),IFERROR(Table1a!#REF!*NF3_GWP,0),Table1a!#REF!,Table1a!#REF!,Table1a!#REF!)</f>
        <v>#REF!</v>
      </c>
      <c r="O146" s="85" t="e">
        <f>SUM(Table1a!#REF!,IFERROR(Table1a!#REF!*CH4_GWP,0),IFERROR(Table1a!#REF!*N2O_GWP,0),IFERROR(Table1a!#REF!*SF6_GWP,0),IFERROR(Table1a!#REF!*NF3_GWP,0),Table1a!#REF!,Table1a!#REF!,Table1a!#REF!)</f>
        <v>#REF!</v>
      </c>
      <c r="P146" s="85" t="e">
        <f>SUM(Table1a!#REF!,IFERROR(Table1a!#REF!*CH4_GWP,0),IFERROR(Table1a!#REF!*N2O_GWP,0),IFERROR(Table1a!#REF!*SF6_GWP,0),IFERROR(Table1a!#REF!*NF3_GWP,0),Table1a!#REF!,Table1a!#REF!,Table1a!#REF!)</f>
        <v>#REF!</v>
      </c>
      <c r="Q146" s="85" t="e">
        <f>SUM(Table1a!#REF!,IFERROR(Table1a!#REF!*CH4_GWP,0),IFERROR(Table1a!#REF!*N2O_GWP,0),IFERROR(Table1a!#REF!*SF6_GWP,0),IFERROR(Table1a!#REF!*NF3_GWP,0),Table1a!#REF!,Table1a!#REF!,Table1a!#REF!)</f>
        <v>#REF!</v>
      </c>
      <c r="R146" s="85" t="e">
        <f>SUM(Table1a!#REF!,IFERROR(Table1a!#REF!*CH4_GWP,0),IFERROR(Table1a!#REF!*N2O_GWP,0),IFERROR(Table1a!#REF!*SF6_GWP,0),IFERROR(Table1a!#REF!*NF3_GWP,0),Table1a!#REF!,Table1a!#REF!,Table1a!#REF!)</f>
        <v>#REF!</v>
      </c>
      <c r="S146" s="85" t="e">
        <f>SUM(Table1a!#REF!,IFERROR(Table1a!#REF!*CH4_GWP,0),IFERROR(Table1a!#REF!*N2O_GWP,0),IFERROR(Table1a!#REF!*SF6_GWP,0),IFERROR(Table1a!#REF!*NF3_GWP,0),Table1a!#REF!,Table1a!#REF!,Table1a!#REF!)</f>
        <v>#REF!</v>
      </c>
      <c r="T146" s="85" t="e">
        <f>SUM(Table1a!#REF!,IFERROR(Table1a!#REF!*CH4_GWP,0),IFERROR(Table1a!#REF!*N2O_GWP,0),IFERROR(Table1a!#REF!*SF6_GWP,0),IFERROR(Table1a!#REF!*NF3_GWP,0),Table1a!#REF!,Table1a!#REF!,Table1a!#REF!)</f>
        <v>#REF!</v>
      </c>
      <c r="U146" s="85" t="e">
        <f>SUM(Table1a!#REF!,IFERROR(Table1a!#REF!*CH4_GWP,0),IFERROR(Table1a!#REF!*N2O_GWP,0),IFERROR(Table1a!#REF!*SF6_GWP,0),IFERROR(Table1a!#REF!*NF3_GWP,0),Table1a!#REF!,Table1a!#REF!,Table1a!#REF!)</f>
        <v>#REF!</v>
      </c>
      <c r="V146" s="85" t="e">
        <f>SUM(Table1a!#REF!,IFERROR(Table1a!#REF!*CH4_GWP,0),IFERROR(Table1a!#REF!*N2O_GWP,0),IFERROR(Table1a!#REF!*SF6_GWP,0),IFERROR(Table1a!#REF!*NF3_GWP,0),Table1a!#REF!,Table1a!#REF!,Table1a!#REF!)</f>
        <v>#REF!</v>
      </c>
      <c r="W146" s="85" t="e">
        <f>SUM(Table1a!#REF!,IFERROR(Table1a!#REF!*CH4_GWP,0),IFERROR(Table1a!#REF!*N2O_GWP,0),IFERROR(Table1a!#REF!*SF6_GWP,0),IFERROR(Table1a!#REF!*NF3_GWP,0),Table1a!#REF!,Table1a!#REF!,Table1a!#REF!)</f>
        <v>#REF!</v>
      </c>
      <c r="X146" s="85" t="e">
        <f>SUM(Table1a!#REF!,IFERROR(Table1a!#REF!*CH4_GWP,0),IFERROR(Table1a!#REF!*N2O_GWP,0),IFERROR(Table1a!#REF!*SF6_GWP,0),IFERROR(Table1a!#REF!*NF3_GWP,0),Table1a!#REF!,Table1a!#REF!,Table1a!#REF!)</f>
        <v>#REF!</v>
      </c>
      <c r="Y146" s="85" t="e">
        <f>SUM(Table1a!#REF!,IFERROR(Table1a!#REF!*CH4_GWP,0),IFERROR(Table1a!#REF!*N2O_GWP,0),IFERROR(Table1a!#REF!*SF6_GWP,0),IFERROR(Table1a!#REF!*NF3_GWP,0),Table1a!#REF!,Table1a!#REF!,Table1a!#REF!)</f>
        <v>#REF!</v>
      </c>
      <c r="Z146" s="85" t="e">
        <f>SUM(Table1a!#REF!,IFERROR(Table1a!#REF!*CH4_GWP,0),IFERROR(Table1a!#REF!*N2O_GWP,0),IFERROR(Table1a!#REF!*SF6_GWP,0),IFERROR(Table1a!#REF!*NF3_GWP,0),Table1a!#REF!,Table1a!#REF!,Table1a!#REF!)</f>
        <v>#REF!</v>
      </c>
      <c r="AA146" s="85" t="e">
        <f>SUM(Table1a!#REF!,IFERROR(Table1a!#REF!*CH4_GWP,0),IFERROR(Table1a!#REF!*N2O_GWP,0),IFERROR(Table1a!#REF!*SF6_GWP,0),IFERROR(Table1a!#REF!*NF3_GWP,0),Table1a!#REF!,Table1a!#REF!,Table1a!#REF!)</f>
        <v>#REF!</v>
      </c>
      <c r="AB146" s="85" t="e">
        <f>SUM(Table1a!#REF!,IFERROR(Table1a!#REF!*CH4_GWP,0),IFERROR(Table1a!#REF!*N2O_GWP,0),IFERROR(Table1a!#REF!*SF6_GWP,0),IFERROR(Table1a!#REF!*NF3_GWP,0),Table1a!#REF!,Table1a!#REF!,Table1a!#REF!)</f>
        <v>#REF!</v>
      </c>
      <c r="AC146" s="85" t="e">
        <f>SUM(Table1a!#REF!,IFERROR(Table1a!#REF!*CH4_GWP,0),IFERROR(Table1a!#REF!*N2O_GWP,0),IFERROR(Table1a!#REF!*SF6_GWP,0),IFERROR(Table1a!#REF!*NF3_GWP,0),Table1a!#REF!,Table1a!#REF!,Table1a!#REF!)</f>
        <v>#REF!</v>
      </c>
      <c r="AD146" s="85" t="e">
        <f>SUM(Table1a!#REF!,IFERROR(Table1a!#REF!*CH4_GWP,0),IFERROR(Table1a!#REF!*N2O_GWP,0),IFERROR(Table1a!#REF!*SF6_GWP,0),IFERROR(Table1a!#REF!*NF3_GWP,0),Table1a!#REF!,Table1a!#REF!,Table1a!#REF!)</f>
        <v>#REF!</v>
      </c>
      <c r="AE146" s="85" t="e">
        <f>SUM(Table1a!#REF!,IFERROR(Table1a!#REF!*CH4_GWP,0),IFERROR(Table1a!#REF!*N2O_GWP,0),IFERROR(Table1a!#REF!*SF6_GWP,0),IFERROR(Table1a!#REF!*NF3_GWP,0),Table1a!#REF!,Table1a!#REF!,Table1a!#REF!)</f>
        <v>#REF!</v>
      </c>
      <c r="AF146" s="85" t="e">
        <f>SUM(Table1a!#REF!,IFERROR(Table1a!#REF!*CH4_GWP,0),IFERROR(Table1a!#REF!*N2O_GWP,0),IFERROR(Table1a!#REF!*SF6_GWP,0),IFERROR(Table1a!#REF!*NF3_GWP,0),Table1a!#REF!,Table1a!#REF!,Table1a!#REF!)</f>
        <v>#REF!</v>
      </c>
      <c r="AG146" s="85" t="e">
        <f>SUM(Table1a!#REF!,IFERROR(Table1a!#REF!*CH4_GWP,0),IFERROR(Table1a!#REF!*N2O_GWP,0),IFERROR(Table1a!#REF!*SF6_GWP,0),IFERROR(Table1a!#REF!*NF3_GWP,0),Table1a!#REF!,Table1a!#REF!,Table1a!#REF!)</f>
        <v>#REF!</v>
      </c>
      <c r="AH146" s="85" t="e">
        <f>SUM(Table1a!#REF!,IFERROR(Table1a!#REF!*CH4_GWP,0),IFERROR(Table1a!#REF!*N2O_GWP,0),IFERROR(Table1a!#REF!*SF6_GWP,0),IFERROR(Table1a!#REF!*NF3_GWP,0),Table1a!#REF!,Table1a!#REF!,Table1a!#REF!)</f>
        <v>#REF!</v>
      </c>
      <c r="AI146" s="85" t="e">
        <f>SUM(Table1a!#REF!,IFERROR(Table1a!#REF!*CH4_GWP,0),IFERROR(Table1a!#REF!*N2O_GWP,0),IFERROR(Table1a!#REF!*SF6_GWP,0),IFERROR(Table1a!#REF!*NF3_GWP,0),Table1a!#REF!,Table1a!#REF!,Table1a!#REF!)</f>
        <v>#REF!</v>
      </c>
      <c r="AJ146" s="85" t="e">
        <f>SUM(Table1a!#REF!,IFERROR(Table1a!#REF!*CH4_GWP,0),IFERROR(Table1a!#REF!*N2O_GWP,0),IFERROR(Table1a!#REF!*SF6_GWP,0),IFERROR(Table1a!#REF!*NF3_GWP,0),Table1a!#REF!,Table1a!#REF!,Table1a!#REF!)</f>
        <v>#REF!</v>
      </c>
      <c r="AK146" s="74"/>
      <c r="AL146" s="106" t="e">
        <f>IFERROR(ROUND(Table1a!#REF!-C146,6),Table1a!#REF!)</f>
        <v>#REF!</v>
      </c>
      <c r="AM146" s="106" t="e">
        <f>IFERROR(ROUND(Table1a!#REF!-D146,6),Table1a!#REF!)</f>
        <v>#REF!</v>
      </c>
      <c r="AN146" s="106" t="e">
        <f>IFERROR(ROUND(Table1a!#REF!-E146,6),Table1a!#REF!)</f>
        <v>#REF!</v>
      </c>
      <c r="AO146" s="106" t="e">
        <f>IFERROR(ROUND(Table1a!#REF!-F146,6),Table1a!#REF!)</f>
        <v>#REF!</v>
      </c>
      <c r="AP146" s="106" t="e">
        <f>IFERROR(ROUND(Table1a!#REF!-G146,6),Table1a!#REF!)</f>
        <v>#REF!</v>
      </c>
      <c r="AQ146" s="106" t="e">
        <f>IFERROR(ROUND(Table1a!#REF!-H146,6),Table1a!#REF!)</f>
        <v>#REF!</v>
      </c>
      <c r="AR146" s="106" t="e">
        <f>IFERROR(ROUND(Table1a!#REF!-I146,6),Table1a!#REF!)</f>
        <v>#REF!</v>
      </c>
      <c r="AS146" s="106" t="e">
        <f>IFERROR(ROUND(Table1a!#REF!-J146,6),Table1a!#REF!)</f>
        <v>#REF!</v>
      </c>
      <c r="AT146" s="106" t="e">
        <f>IFERROR(ROUND(Table1a!#REF!-K146,6),Table1a!#REF!)</f>
        <v>#REF!</v>
      </c>
      <c r="AU146" s="106" t="e">
        <f>IFERROR(ROUND(Table1a!#REF!-L146,6),Table1a!#REF!)</f>
        <v>#REF!</v>
      </c>
      <c r="AV146" s="106" t="e">
        <f>IFERROR(ROUND(Table1a!#REF!-M146,6),Table1a!#REF!)</f>
        <v>#REF!</v>
      </c>
      <c r="AW146" s="106" t="e">
        <f>IFERROR(ROUND(Table1a!#REF!-N146,6),Table1a!#REF!)</f>
        <v>#REF!</v>
      </c>
      <c r="AX146" s="106" t="e">
        <f>IFERROR(ROUND(Table1a!#REF!-O146,6),Table1a!#REF!)</f>
        <v>#REF!</v>
      </c>
      <c r="AY146" s="106" t="e">
        <f>IFERROR(ROUND(Table1a!#REF!-P146,6),Table1a!#REF!)</f>
        <v>#REF!</v>
      </c>
      <c r="AZ146" s="106" t="e">
        <f>IFERROR(ROUND(Table1a!#REF!-Q146,6),Table1a!#REF!)</f>
        <v>#REF!</v>
      </c>
      <c r="BA146" s="106" t="e">
        <f>IFERROR(ROUND(Table1a!#REF!-R146,6),Table1a!#REF!)</f>
        <v>#REF!</v>
      </c>
      <c r="BB146" s="106" t="e">
        <f>IFERROR(ROUND(Table1a!#REF!-S146,6),Table1a!#REF!)</f>
        <v>#REF!</v>
      </c>
      <c r="BC146" s="106" t="e">
        <f>IFERROR(ROUND(Table1a!#REF!-T146,6),Table1a!#REF!)</f>
        <v>#REF!</v>
      </c>
      <c r="BD146" s="106" t="e">
        <f>IFERROR(ROUND(Table1a!#REF!-U146,6),Table1a!#REF!)</f>
        <v>#REF!</v>
      </c>
      <c r="BE146" s="106" t="e">
        <f>IFERROR(ROUND(Table1a!#REF!-V146,6),Table1a!#REF!)</f>
        <v>#REF!</v>
      </c>
      <c r="BF146" s="106" t="e">
        <f>IFERROR(ROUND(Table1a!#REF!-W146,6),Table1a!#REF!)</f>
        <v>#REF!</v>
      </c>
      <c r="BG146" s="106" t="e">
        <f>IFERROR(ROUND(Table1a!#REF!-X146,6),Table1a!#REF!)</f>
        <v>#REF!</v>
      </c>
      <c r="BH146" s="106" t="e">
        <f>IFERROR(ROUND(Table1a!#REF!-Y146,6),Table1a!#REF!)</f>
        <v>#REF!</v>
      </c>
      <c r="BI146" s="106" t="e">
        <f>IFERROR(ROUND(Table1a!#REF!-Z146,6),Table1a!#REF!)</f>
        <v>#REF!</v>
      </c>
      <c r="BJ146" s="106" t="e">
        <f>IFERROR(ROUND(Table1a!#REF!-AA146,6),Table1a!#REF!)</f>
        <v>#REF!</v>
      </c>
      <c r="BK146" s="106" t="e">
        <f>IFERROR(ROUND(Table1a!#REF!-AB146,6),Table1a!#REF!)</f>
        <v>#REF!</v>
      </c>
      <c r="BL146" s="106" t="e">
        <f>IFERROR(ROUND(Table1a!#REF!-AC146,6),Table1a!#REF!)</f>
        <v>#REF!</v>
      </c>
      <c r="BM146" s="106" t="e">
        <f>IFERROR(ROUND(Table1a!#REF!-AD146,6),Table1a!#REF!)</f>
        <v>#REF!</v>
      </c>
      <c r="BN146" s="106" t="e">
        <f>IFERROR(ROUND(Table1a!#REF!-AE146,6),Table1a!#REF!)</f>
        <v>#REF!</v>
      </c>
      <c r="BO146" s="106" t="e">
        <f>IFERROR(ROUND(Table1a!#REF!-AF146,6),Table1a!#REF!)</f>
        <v>#REF!</v>
      </c>
      <c r="BP146" s="106" t="e">
        <f>IFERROR(ROUND(Table1a!#REF!-AG146,6),Table1a!#REF!)</f>
        <v>#REF!</v>
      </c>
      <c r="BQ146" s="106" t="e">
        <f>IFERROR(ROUND(Table1a!#REF!-AH146,6),Table1a!#REF!)</f>
        <v>#REF!</v>
      </c>
      <c r="BR146" s="106" t="e">
        <f>IFERROR(ROUND(Table1a!#REF!-AI146,6),Table1a!#REF!)</f>
        <v>#REF!</v>
      </c>
      <c r="BS146" s="106" t="e">
        <f>IFERROR(ROUND(Table1a!#REF!-AJ146,6),Table1a!#REF!)</f>
        <v>#REF!</v>
      </c>
      <c r="BT146" s="74"/>
      <c r="BU146" s="107"/>
      <c r="BV146" s="107"/>
      <c r="BW146" s="107"/>
      <c r="BX146" s="107"/>
      <c r="BY146" s="107"/>
      <c r="BZ146" s="107"/>
      <c r="CA146" s="107"/>
      <c r="CB146" s="107"/>
      <c r="CC146" s="107"/>
      <c r="CD146" s="107"/>
      <c r="CE146" s="107"/>
      <c r="CF146" s="107"/>
      <c r="CG146" s="107"/>
      <c r="CH146" s="107"/>
      <c r="CI146" s="107"/>
      <c r="CJ146" s="107"/>
      <c r="CK146" s="107"/>
      <c r="CL146" s="107"/>
      <c r="CM146" s="107"/>
      <c r="CN146" s="107"/>
      <c r="CO146" s="107"/>
      <c r="CP146" s="107"/>
      <c r="CQ146" s="107"/>
      <c r="CR146" s="107"/>
      <c r="CS146" s="107"/>
      <c r="CT146" s="107"/>
      <c r="CU146" s="107"/>
      <c r="CV146" s="107"/>
      <c r="CW146" s="107"/>
      <c r="CX146" s="107"/>
      <c r="CY146" s="107"/>
      <c r="CZ146" s="107"/>
      <c r="DA146" s="107"/>
      <c r="DB146" s="107"/>
      <c r="DC146" s="75" t="s">
        <v>125</v>
      </c>
    </row>
    <row r="147" spans="1:107">
      <c r="A147" s="83" t="s">
        <v>347</v>
      </c>
      <c r="B147" s="150" t="s">
        <v>8</v>
      </c>
      <c r="C147" s="85" t="e">
        <f>SUM(Table1a!#REF!,IFERROR(Table1a!#REF!*CH4_GWP,0),IFERROR(Table1a!#REF!*N2O_GWP,0),IFERROR(Table1a!#REF!*SF6_GWP,0),IFERROR(Table1a!#REF!*NF3_GWP,0),Table1a!#REF!,Table1a!#REF!,Table1a!#REF!)</f>
        <v>#REF!</v>
      </c>
      <c r="D147" s="85" t="e">
        <f>SUM(Table1a!#REF!,IFERROR(Table1a!#REF!*CH4_GWP,0),IFERROR(Table1a!#REF!*N2O_GWP,0),IFERROR(Table1a!#REF!*SF6_GWP,0),IFERROR(Table1a!#REF!*NF3_GWP,0),Table1a!#REF!,Table1a!#REF!,Table1a!#REF!)</f>
        <v>#REF!</v>
      </c>
      <c r="E147" s="85" t="e">
        <f>SUM(Table1a!#REF!,IFERROR(Table1a!#REF!*CH4_GWP,0),IFERROR(Table1a!#REF!*N2O_GWP,0),IFERROR(Table1a!#REF!*SF6_GWP,0),IFERROR(Table1a!#REF!*NF3_GWP,0),Table1a!#REF!,Table1a!#REF!,Table1a!#REF!)</f>
        <v>#REF!</v>
      </c>
      <c r="F147" s="85" t="e">
        <f>SUM(Table1a!#REF!,IFERROR(Table1a!#REF!*CH4_GWP,0),IFERROR(Table1a!#REF!*N2O_GWP,0),IFERROR(Table1a!#REF!*SF6_GWP,0),IFERROR(Table1a!#REF!*NF3_GWP,0),Table1a!#REF!,Table1a!#REF!,Table1a!#REF!)</f>
        <v>#REF!</v>
      </c>
      <c r="G147" s="85" t="e">
        <f>SUM(Table1a!#REF!,IFERROR(Table1a!#REF!*CH4_GWP,0),IFERROR(Table1a!#REF!*N2O_GWP,0),IFERROR(Table1a!#REF!*SF6_GWP,0),IFERROR(Table1a!#REF!*NF3_GWP,0),Table1a!#REF!,Table1a!#REF!,Table1a!#REF!)</f>
        <v>#REF!</v>
      </c>
      <c r="H147" s="85" t="e">
        <f>SUM(Table1a!#REF!,IFERROR(Table1a!#REF!*CH4_GWP,0),IFERROR(Table1a!#REF!*N2O_GWP,0),IFERROR(Table1a!#REF!*SF6_GWP,0),IFERROR(Table1a!#REF!*NF3_GWP,0),Table1a!#REF!,Table1a!#REF!,Table1a!#REF!)</f>
        <v>#REF!</v>
      </c>
      <c r="I147" s="85" t="e">
        <f>SUM(Table1a!#REF!,IFERROR(Table1a!#REF!*CH4_GWP,0),IFERROR(Table1a!#REF!*N2O_GWP,0),IFERROR(Table1a!#REF!*SF6_GWP,0),IFERROR(Table1a!#REF!*NF3_GWP,0),Table1a!#REF!,Table1a!#REF!,Table1a!#REF!)</f>
        <v>#REF!</v>
      </c>
      <c r="J147" s="85" t="e">
        <f>SUM(Table1a!#REF!,IFERROR(Table1a!#REF!*CH4_GWP,0),IFERROR(Table1a!#REF!*N2O_GWP,0),IFERROR(Table1a!#REF!*SF6_GWP,0),IFERROR(Table1a!#REF!*NF3_GWP,0),Table1a!#REF!,Table1a!#REF!,Table1a!#REF!)</f>
        <v>#REF!</v>
      </c>
      <c r="K147" s="85" t="e">
        <f>SUM(Table1a!#REF!,IFERROR(Table1a!#REF!*CH4_GWP,0),IFERROR(Table1a!#REF!*N2O_GWP,0),IFERROR(Table1a!#REF!*SF6_GWP,0),IFERROR(Table1a!#REF!*NF3_GWP,0),Table1a!#REF!,Table1a!#REF!,Table1a!#REF!)</f>
        <v>#REF!</v>
      </c>
      <c r="L147" s="85" t="e">
        <f>SUM(Table1a!#REF!,IFERROR(Table1a!#REF!*CH4_GWP,0),IFERROR(Table1a!#REF!*N2O_GWP,0),IFERROR(Table1a!#REF!*SF6_GWP,0),IFERROR(Table1a!#REF!*NF3_GWP,0),Table1a!#REF!,Table1a!#REF!,Table1a!#REF!)</f>
        <v>#REF!</v>
      </c>
      <c r="M147" s="85" t="e">
        <f>SUM(Table1a!#REF!,IFERROR(Table1a!#REF!*CH4_GWP,0),IFERROR(Table1a!#REF!*N2O_GWP,0),IFERROR(Table1a!#REF!*SF6_GWP,0),IFERROR(Table1a!#REF!*NF3_GWP,0),Table1a!#REF!,Table1a!#REF!,Table1a!#REF!)</f>
        <v>#REF!</v>
      </c>
      <c r="N147" s="85" t="e">
        <f>SUM(Table1a!#REF!,IFERROR(Table1a!#REF!*CH4_GWP,0),IFERROR(Table1a!#REF!*N2O_GWP,0),IFERROR(Table1a!#REF!*SF6_GWP,0),IFERROR(Table1a!#REF!*NF3_GWP,0),Table1a!#REF!,Table1a!#REF!,Table1a!#REF!)</f>
        <v>#REF!</v>
      </c>
      <c r="O147" s="85" t="e">
        <f>SUM(Table1a!#REF!,IFERROR(Table1a!#REF!*CH4_GWP,0),IFERROR(Table1a!#REF!*N2O_GWP,0),IFERROR(Table1a!#REF!*SF6_GWP,0),IFERROR(Table1a!#REF!*NF3_GWP,0),Table1a!#REF!,Table1a!#REF!,Table1a!#REF!)</f>
        <v>#REF!</v>
      </c>
      <c r="P147" s="85" t="e">
        <f>SUM(Table1a!#REF!,IFERROR(Table1a!#REF!*CH4_GWP,0),IFERROR(Table1a!#REF!*N2O_GWP,0),IFERROR(Table1a!#REF!*SF6_GWP,0),IFERROR(Table1a!#REF!*NF3_GWP,0),Table1a!#REF!,Table1a!#REF!,Table1a!#REF!)</f>
        <v>#REF!</v>
      </c>
      <c r="Q147" s="85" t="e">
        <f>SUM(Table1a!#REF!,IFERROR(Table1a!#REF!*CH4_GWP,0),IFERROR(Table1a!#REF!*N2O_GWP,0),IFERROR(Table1a!#REF!*SF6_GWP,0),IFERROR(Table1a!#REF!*NF3_GWP,0),Table1a!#REF!,Table1a!#REF!,Table1a!#REF!)</f>
        <v>#REF!</v>
      </c>
      <c r="R147" s="85" t="e">
        <f>SUM(Table1a!#REF!,IFERROR(Table1a!#REF!*CH4_GWP,0),IFERROR(Table1a!#REF!*N2O_GWP,0),IFERROR(Table1a!#REF!*SF6_GWP,0),IFERROR(Table1a!#REF!*NF3_GWP,0),Table1a!#REF!,Table1a!#REF!,Table1a!#REF!)</f>
        <v>#REF!</v>
      </c>
      <c r="S147" s="85" t="e">
        <f>SUM(Table1a!#REF!,IFERROR(Table1a!#REF!*CH4_GWP,0),IFERROR(Table1a!#REF!*N2O_GWP,0),IFERROR(Table1a!#REF!*SF6_GWP,0),IFERROR(Table1a!#REF!*NF3_GWP,0),Table1a!#REF!,Table1a!#REF!,Table1a!#REF!)</f>
        <v>#REF!</v>
      </c>
      <c r="T147" s="85" t="e">
        <f>SUM(Table1a!#REF!,IFERROR(Table1a!#REF!*CH4_GWP,0),IFERROR(Table1a!#REF!*N2O_GWP,0),IFERROR(Table1a!#REF!*SF6_GWP,0),IFERROR(Table1a!#REF!*NF3_GWP,0),Table1a!#REF!,Table1a!#REF!,Table1a!#REF!)</f>
        <v>#REF!</v>
      </c>
      <c r="U147" s="85" t="e">
        <f>SUM(Table1a!#REF!,IFERROR(Table1a!#REF!*CH4_GWP,0),IFERROR(Table1a!#REF!*N2O_GWP,0),IFERROR(Table1a!#REF!*SF6_GWP,0),IFERROR(Table1a!#REF!*NF3_GWP,0),Table1a!#REF!,Table1a!#REF!,Table1a!#REF!)</f>
        <v>#REF!</v>
      </c>
      <c r="V147" s="85" t="e">
        <f>SUM(Table1a!#REF!,IFERROR(Table1a!#REF!*CH4_GWP,0),IFERROR(Table1a!#REF!*N2O_GWP,0),IFERROR(Table1a!#REF!*SF6_GWP,0),IFERROR(Table1a!#REF!*NF3_GWP,0),Table1a!#REF!,Table1a!#REF!,Table1a!#REF!)</f>
        <v>#REF!</v>
      </c>
      <c r="W147" s="85" t="e">
        <f>SUM(Table1a!#REF!,IFERROR(Table1a!#REF!*CH4_GWP,0),IFERROR(Table1a!#REF!*N2O_GWP,0),IFERROR(Table1a!#REF!*SF6_GWP,0),IFERROR(Table1a!#REF!*NF3_GWP,0),Table1a!#REF!,Table1a!#REF!,Table1a!#REF!)</f>
        <v>#REF!</v>
      </c>
      <c r="X147" s="85" t="e">
        <f>SUM(Table1a!#REF!,IFERROR(Table1a!#REF!*CH4_GWP,0),IFERROR(Table1a!#REF!*N2O_GWP,0),IFERROR(Table1a!#REF!*SF6_GWP,0),IFERROR(Table1a!#REF!*NF3_GWP,0),Table1a!#REF!,Table1a!#REF!,Table1a!#REF!)</f>
        <v>#REF!</v>
      </c>
      <c r="Y147" s="85" t="e">
        <f>SUM(Table1a!#REF!,IFERROR(Table1a!#REF!*CH4_GWP,0),IFERROR(Table1a!#REF!*N2O_GWP,0),IFERROR(Table1a!#REF!*SF6_GWP,0),IFERROR(Table1a!#REF!*NF3_GWP,0),Table1a!#REF!,Table1a!#REF!,Table1a!#REF!)</f>
        <v>#REF!</v>
      </c>
      <c r="Z147" s="85" t="e">
        <f>SUM(Table1a!#REF!,IFERROR(Table1a!#REF!*CH4_GWP,0),IFERROR(Table1a!#REF!*N2O_GWP,0),IFERROR(Table1a!#REF!*SF6_GWP,0),IFERROR(Table1a!#REF!*NF3_GWP,0),Table1a!#REF!,Table1a!#REF!,Table1a!#REF!)</f>
        <v>#REF!</v>
      </c>
      <c r="AA147" s="85" t="e">
        <f>SUM(Table1a!#REF!,IFERROR(Table1a!#REF!*CH4_GWP,0),IFERROR(Table1a!#REF!*N2O_GWP,0),IFERROR(Table1a!#REF!*SF6_GWP,0),IFERROR(Table1a!#REF!*NF3_GWP,0),Table1a!#REF!,Table1a!#REF!,Table1a!#REF!)</f>
        <v>#REF!</v>
      </c>
      <c r="AB147" s="85" t="e">
        <f>SUM(Table1a!#REF!,IFERROR(Table1a!#REF!*CH4_GWP,0),IFERROR(Table1a!#REF!*N2O_GWP,0),IFERROR(Table1a!#REF!*SF6_GWP,0),IFERROR(Table1a!#REF!*NF3_GWP,0),Table1a!#REF!,Table1a!#REF!,Table1a!#REF!)</f>
        <v>#REF!</v>
      </c>
      <c r="AC147" s="85" t="e">
        <f>SUM(Table1a!#REF!,IFERROR(Table1a!#REF!*CH4_GWP,0),IFERROR(Table1a!#REF!*N2O_GWP,0),IFERROR(Table1a!#REF!*SF6_GWP,0),IFERROR(Table1a!#REF!*NF3_GWP,0),Table1a!#REF!,Table1a!#REF!,Table1a!#REF!)</f>
        <v>#REF!</v>
      </c>
      <c r="AD147" s="85" t="e">
        <f>SUM(Table1a!#REF!,IFERROR(Table1a!#REF!*CH4_GWP,0),IFERROR(Table1a!#REF!*N2O_GWP,0),IFERROR(Table1a!#REF!*SF6_GWP,0),IFERROR(Table1a!#REF!*NF3_GWP,0),Table1a!#REF!,Table1a!#REF!,Table1a!#REF!)</f>
        <v>#REF!</v>
      </c>
      <c r="AE147" s="85" t="e">
        <f>SUM(Table1a!#REF!,IFERROR(Table1a!#REF!*CH4_GWP,0),IFERROR(Table1a!#REF!*N2O_GWP,0),IFERROR(Table1a!#REF!*SF6_GWP,0),IFERROR(Table1a!#REF!*NF3_GWP,0),Table1a!#REF!,Table1a!#REF!,Table1a!#REF!)</f>
        <v>#REF!</v>
      </c>
      <c r="AF147" s="85" t="e">
        <f>SUM(Table1a!#REF!,IFERROR(Table1a!#REF!*CH4_GWP,0),IFERROR(Table1a!#REF!*N2O_GWP,0),IFERROR(Table1a!#REF!*SF6_GWP,0),IFERROR(Table1a!#REF!*NF3_GWP,0),Table1a!#REF!,Table1a!#REF!,Table1a!#REF!)</f>
        <v>#REF!</v>
      </c>
      <c r="AG147" s="85" t="e">
        <f>SUM(Table1a!#REF!,IFERROR(Table1a!#REF!*CH4_GWP,0),IFERROR(Table1a!#REF!*N2O_GWP,0),IFERROR(Table1a!#REF!*SF6_GWP,0),IFERROR(Table1a!#REF!*NF3_GWP,0),Table1a!#REF!,Table1a!#REF!,Table1a!#REF!)</f>
        <v>#REF!</v>
      </c>
      <c r="AH147" s="85" t="e">
        <f>SUM(Table1a!#REF!,IFERROR(Table1a!#REF!*CH4_GWP,0),IFERROR(Table1a!#REF!*N2O_GWP,0),IFERROR(Table1a!#REF!*SF6_GWP,0),IFERROR(Table1a!#REF!*NF3_GWP,0),Table1a!#REF!,Table1a!#REF!,Table1a!#REF!)</f>
        <v>#REF!</v>
      </c>
      <c r="AI147" s="85" t="e">
        <f>SUM(Table1a!#REF!,IFERROR(Table1a!#REF!*CH4_GWP,0),IFERROR(Table1a!#REF!*N2O_GWP,0),IFERROR(Table1a!#REF!*SF6_GWP,0),IFERROR(Table1a!#REF!*NF3_GWP,0),Table1a!#REF!,Table1a!#REF!,Table1a!#REF!)</f>
        <v>#REF!</v>
      </c>
      <c r="AJ147" s="85" t="e">
        <f>SUM(Table1a!#REF!,IFERROR(Table1a!#REF!*CH4_GWP,0),IFERROR(Table1a!#REF!*N2O_GWP,0),IFERROR(Table1a!#REF!*SF6_GWP,0),IFERROR(Table1a!#REF!*NF3_GWP,0),Table1a!#REF!,Table1a!#REF!,Table1a!#REF!)</f>
        <v>#REF!</v>
      </c>
      <c r="AK147" s="74"/>
      <c r="AL147" s="106" t="e">
        <f>IFERROR(ROUND(Table1a!#REF!-C147,6),Table1a!#REF!)</f>
        <v>#REF!</v>
      </c>
      <c r="AM147" s="106" t="e">
        <f>IFERROR(ROUND(Table1a!#REF!-D147,6),Table1a!#REF!)</f>
        <v>#REF!</v>
      </c>
      <c r="AN147" s="106" t="e">
        <f>IFERROR(ROUND(Table1a!#REF!-E147,6),Table1a!#REF!)</f>
        <v>#REF!</v>
      </c>
      <c r="AO147" s="106" t="e">
        <f>IFERROR(ROUND(Table1a!#REF!-F147,6),Table1a!#REF!)</f>
        <v>#REF!</v>
      </c>
      <c r="AP147" s="106" t="e">
        <f>IFERROR(ROUND(Table1a!#REF!-G147,6),Table1a!#REF!)</f>
        <v>#REF!</v>
      </c>
      <c r="AQ147" s="106" t="e">
        <f>IFERROR(ROUND(Table1a!#REF!-H147,6),Table1a!#REF!)</f>
        <v>#REF!</v>
      </c>
      <c r="AR147" s="106" t="e">
        <f>IFERROR(ROUND(Table1a!#REF!-I147,6),Table1a!#REF!)</f>
        <v>#REF!</v>
      </c>
      <c r="AS147" s="106" t="e">
        <f>IFERROR(ROUND(Table1a!#REF!-J147,6),Table1a!#REF!)</f>
        <v>#REF!</v>
      </c>
      <c r="AT147" s="106" t="e">
        <f>IFERROR(ROUND(Table1a!#REF!-K147,6),Table1a!#REF!)</f>
        <v>#REF!</v>
      </c>
      <c r="AU147" s="106" t="e">
        <f>IFERROR(ROUND(Table1a!#REF!-L147,6),Table1a!#REF!)</f>
        <v>#REF!</v>
      </c>
      <c r="AV147" s="106" t="e">
        <f>IFERROR(ROUND(Table1a!#REF!-M147,6),Table1a!#REF!)</f>
        <v>#REF!</v>
      </c>
      <c r="AW147" s="106" t="e">
        <f>IFERROR(ROUND(Table1a!#REF!-N147,6),Table1a!#REF!)</f>
        <v>#REF!</v>
      </c>
      <c r="AX147" s="106" t="e">
        <f>IFERROR(ROUND(Table1a!#REF!-O147,6),Table1a!#REF!)</f>
        <v>#REF!</v>
      </c>
      <c r="AY147" s="106" t="e">
        <f>IFERROR(ROUND(Table1a!#REF!-P147,6),Table1a!#REF!)</f>
        <v>#REF!</v>
      </c>
      <c r="AZ147" s="106" t="e">
        <f>IFERROR(ROUND(Table1a!#REF!-Q147,6),Table1a!#REF!)</f>
        <v>#REF!</v>
      </c>
      <c r="BA147" s="106" t="e">
        <f>IFERROR(ROUND(Table1a!#REF!-R147,6),Table1a!#REF!)</f>
        <v>#REF!</v>
      </c>
      <c r="BB147" s="106" t="e">
        <f>IFERROR(ROUND(Table1a!#REF!-S147,6),Table1a!#REF!)</f>
        <v>#REF!</v>
      </c>
      <c r="BC147" s="106" t="e">
        <f>IFERROR(ROUND(Table1a!#REF!-T147,6),Table1a!#REF!)</f>
        <v>#REF!</v>
      </c>
      <c r="BD147" s="106" t="e">
        <f>IFERROR(ROUND(Table1a!#REF!-U147,6),Table1a!#REF!)</f>
        <v>#REF!</v>
      </c>
      <c r="BE147" s="106" t="e">
        <f>IFERROR(ROUND(Table1a!#REF!-V147,6),Table1a!#REF!)</f>
        <v>#REF!</v>
      </c>
      <c r="BF147" s="106" t="e">
        <f>IFERROR(ROUND(Table1a!#REF!-W147,6),Table1a!#REF!)</f>
        <v>#REF!</v>
      </c>
      <c r="BG147" s="106" t="e">
        <f>IFERROR(ROUND(Table1a!#REF!-X147,6),Table1a!#REF!)</f>
        <v>#REF!</v>
      </c>
      <c r="BH147" s="106" t="e">
        <f>IFERROR(ROUND(Table1a!#REF!-Y147,6),Table1a!#REF!)</f>
        <v>#REF!</v>
      </c>
      <c r="BI147" s="106" t="e">
        <f>IFERROR(ROUND(Table1a!#REF!-Z147,6),Table1a!#REF!)</f>
        <v>#REF!</v>
      </c>
      <c r="BJ147" s="106" t="e">
        <f>IFERROR(ROUND(Table1a!#REF!-AA147,6),Table1a!#REF!)</f>
        <v>#REF!</v>
      </c>
      <c r="BK147" s="106" t="e">
        <f>IFERROR(ROUND(Table1a!#REF!-AB147,6),Table1a!#REF!)</f>
        <v>#REF!</v>
      </c>
      <c r="BL147" s="106" t="e">
        <f>IFERROR(ROUND(Table1a!#REF!-AC147,6),Table1a!#REF!)</f>
        <v>#REF!</v>
      </c>
      <c r="BM147" s="106" t="e">
        <f>IFERROR(ROUND(Table1a!#REF!-AD147,6),Table1a!#REF!)</f>
        <v>#REF!</v>
      </c>
      <c r="BN147" s="106" t="e">
        <f>IFERROR(ROUND(Table1a!#REF!-AE147,6),Table1a!#REF!)</f>
        <v>#REF!</v>
      </c>
      <c r="BO147" s="106" t="e">
        <f>IFERROR(ROUND(Table1a!#REF!-AF147,6),Table1a!#REF!)</f>
        <v>#REF!</v>
      </c>
      <c r="BP147" s="106" t="e">
        <f>IFERROR(ROUND(Table1a!#REF!-AG147,6),Table1a!#REF!)</f>
        <v>#REF!</v>
      </c>
      <c r="BQ147" s="106" t="e">
        <f>IFERROR(ROUND(Table1a!#REF!-AH147,6),Table1a!#REF!)</f>
        <v>#REF!</v>
      </c>
      <c r="BR147" s="106" t="e">
        <f>IFERROR(ROUND(Table1a!#REF!-AI147,6),Table1a!#REF!)</f>
        <v>#REF!</v>
      </c>
      <c r="BS147" s="106" t="e">
        <f>IFERROR(ROUND(Table1a!#REF!-AJ147,6),Table1a!#REF!)</f>
        <v>#REF!</v>
      </c>
      <c r="BT147" s="74"/>
      <c r="BU147" s="107"/>
      <c r="BV147" s="107"/>
      <c r="BW147" s="107"/>
      <c r="BX147" s="107"/>
      <c r="BY147" s="107"/>
      <c r="BZ147" s="107"/>
      <c r="CA147" s="107"/>
      <c r="CB147" s="107"/>
      <c r="CC147" s="107"/>
      <c r="CD147" s="107"/>
      <c r="CE147" s="107"/>
      <c r="CF147" s="107"/>
      <c r="CG147" s="107"/>
      <c r="CH147" s="107"/>
      <c r="CI147" s="107"/>
      <c r="CJ147" s="107"/>
      <c r="CK147" s="107"/>
      <c r="CL147" s="107"/>
      <c r="CM147" s="107"/>
      <c r="CN147" s="107"/>
      <c r="CO147" s="107"/>
      <c r="CP147" s="107"/>
      <c r="CQ147" s="107"/>
      <c r="CR147" s="107"/>
      <c r="CS147" s="107"/>
      <c r="CT147" s="107"/>
      <c r="CU147" s="107"/>
      <c r="CV147" s="107"/>
      <c r="CW147" s="107"/>
      <c r="CX147" s="107"/>
      <c r="CY147" s="107"/>
      <c r="CZ147" s="107"/>
      <c r="DA147" s="107"/>
      <c r="DB147" s="107"/>
      <c r="DC147" s="75" t="s">
        <v>125</v>
      </c>
    </row>
    <row r="148" spans="1:107">
      <c r="A148" s="83" t="s">
        <v>348</v>
      </c>
      <c r="B148" s="150" t="s">
        <v>8</v>
      </c>
      <c r="C148" s="85" t="e">
        <f>SUM(Table1a!#REF!,IFERROR(Table1a!#REF!*CH4_GWP,0),IFERROR(Table1a!#REF!*N2O_GWP,0),IFERROR(Table1a!#REF!*SF6_GWP,0),IFERROR(Table1a!#REF!*NF3_GWP,0),Table1a!#REF!,Table1a!#REF!,Table1a!#REF!)</f>
        <v>#REF!</v>
      </c>
      <c r="D148" s="85" t="e">
        <f>SUM(Table1a!#REF!,IFERROR(Table1a!#REF!*CH4_GWP,0),IFERROR(Table1a!#REF!*N2O_GWP,0),IFERROR(Table1a!#REF!*SF6_GWP,0),IFERROR(Table1a!#REF!*NF3_GWP,0),Table1a!#REF!,Table1a!#REF!,Table1a!#REF!)</f>
        <v>#REF!</v>
      </c>
      <c r="E148" s="85" t="e">
        <f>SUM(Table1a!#REF!,IFERROR(Table1a!#REF!*CH4_GWP,0),IFERROR(Table1a!#REF!*N2O_GWP,0),IFERROR(Table1a!#REF!*SF6_GWP,0),IFERROR(Table1a!#REF!*NF3_GWP,0),Table1a!#REF!,Table1a!#REF!,Table1a!#REF!)</f>
        <v>#REF!</v>
      </c>
      <c r="F148" s="85" t="e">
        <f>SUM(Table1a!#REF!,IFERROR(Table1a!#REF!*CH4_GWP,0),IFERROR(Table1a!#REF!*N2O_GWP,0),IFERROR(Table1a!#REF!*SF6_GWP,0),IFERROR(Table1a!#REF!*NF3_GWP,0),Table1a!#REF!,Table1a!#REF!,Table1a!#REF!)</f>
        <v>#REF!</v>
      </c>
      <c r="G148" s="85" t="e">
        <f>SUM(Table1a!#REF!,IFERROR(Table1a!#REF!*CH4_GWP,0),IFERROR(Table1a!#REF!*N2O_GWP,0),IFERROR(Table1a!#REF!*SF6_GWP,0),IFERROR(Table1a!#REF!*NF3_GWP,0),Table1a!#REF!,Table1a!#REF!,Table1a!#REF!)</f>
        <v>#REF!</v>
      </c>
      <c r="H148" s="85" t="e">
        <f>SUM(Table1a!#REF!,IFERROR(Table1a!#REF!*CH4_GWP,0),IFERROR(Table1a!#REF!*N2O_GWP,0),IFERROR(Table1a!#REF!*SF6_GWP,0),IFERROR(Table1a!#REF!*NF3_GWP,0),Table1a!#REF!,Table1a!#REF!,Table1a!#REF!)</f>
        <v>#REF!</v>
      </c>
      <c r="I148" s="85" t="e">
        <f>SUM(Table1a!#REF!,IFERROR(Table1a!#REF!*CH4_GWP,0),IFERROR(Table1a!#REF!*N2O_GWP,0),IFERROR(Table1a!#REF!*SF6_GWP,0),IFERROR(Table1a!#REF!*NF3_GWP,0),Table1a!#REF!,Table1a!#REF!,Table1a!#REF!)</f>
        <v>#REF!</v>
      </c>
      <c r="J148" s="85" t="e">
        <f>SUM(Table1a!#REF!,IFERROR(Table1a!#REF!*CH4_GWP,0),IFERROR(Table1a!#REF!*N2O_GWP,0),IFERROR(Table1a!#REF!*SF6_GWP,0),IFERROR(Table1a!#REF!*NF3_GWP,0),Table1a!#REF!,Table1a!#REF!,Table1a!#REF!)</f>
        <v>#REF!</v>
      </c>
      <c r="K148" s="85" t="e">
        <f>SUM(Table1a!#REF!,IFERROR(Table1a!#REF!*CH4_GWP,0),IFERROR(Table1a!#REF!*N2O_GWP,0),IFERROR(Table1a!#REF!*SF6_GWP,0),IFERROR(Table1a!#REF!*NF3_GWP,0),Table1a!#REF!,Table1a!#REF!,Table1a!#REF!)</f>
        <v>#REF!</v>
      </c>
      <c r="L148" s="85" t="e">
        <f>SUM(Table1a!#REF!,IFERROR(Table1a!#REF!*CH4_GWP,0),IFERROR(Table1a!#REF!*N2O_GWP,0),IFERROR(Table1a!#REF!*SF6_GWP,0),IFERROR(Table1a!#REF!*NF3_GWP,0),Table1a!#REF!,Table1a!#REF!,Table1a!#REF!)</f>
        <v>#REF!</v>
      </c>
      <c r="M148" s="85" t="e">
        <f>SUM(Table1a!#REF!,IFERROR(Table1a!#REF!*CH4_GWP,0),IFERROR(Table1a!#REF!*N2O_GWP,0),IFERROR(Table1a!#REF!*SF6_GWP,0),IFERROR(Table1a!#REF!*NF3_GWP,0),Table1a!#REF!,Table1a!#REF!,Table1a!#REF!)</f>
        <v>#REF!</v>
      </c>
      <c r="N148" s="85" t="e">
        <f>SUM(Table1a!#REF!,IFERROR(Table1a!#REF!*CH4_GWP,0),IFERROR(Table1a!#REF!*N2O_GWP,0),IFERROR(Table1a!#REF!*SF6_GWP,0),IFERROR(Table1a!#REF!*NF3_GWP,0),Table1a!#REF!,Table1a!#REF!,Table1a!#REF!)</f>
        <v>#REF!</v>
      </c>
      <c r="O148" s="85" t="e">
        <f>SUM(Table1a!#REF!,IFERROR(Table1a!#REF!*CH4_GWP,0),IFERROR(Table1a!#REF!*N2O_GWP,0),IFERROR(Table1a!#REF!*SF6_GWP,0),IFERROR(Table1a!#REF!*NF3_GWP,0),Table1a!#REF!,Table1a!#REF!,Table1a!#REF!)</f>
        <v>#REF!</v>
      </c>
      <c r="P148" s="85" t="e">
        <f>SUM(Table1a!#REF!,IFERROR(Table1a!#REF!*CH4_GWP,0),IFERROR(Table1a!#REF!*N2O_GWP,0),IFERROR(Table1a!#REF!*SF6_GWP,0),IFERROR(Table1a!#REF!*NF3_GWP,0),Table1a!#REF!,Table1a!#REF!,Table1a!#REF!)</f>
        <v>#REF!</v>
      </c>
      <c r="Q148" s="85" t="e">
        <f>SUM(Table1a!#REF!,IFERROR(Table1a!#REF!*CH4_GWP,0),IFERROR(Table1a!#REF!*N2O_GWP,0),IFERROR(Table1a!#REF!*SF6_GWP,0),IFERROR(Table1a!#REF!*NF3_GWP,0),Table1a!#REF!,Table1a!#REF!,Table1a!#REF!)</f>
        <v>#REF!</v>
      </c>
      <c r="R148" s="85" t="e">
        <f>SUM(Table1a!#REF!,IFERROR(Table1a!#REF!*CH4_GWP,0),IFERROR(Table1a!#REF!*N2O_GWP,0),IFERROR(Table1a!#REF!*SF6_GWP,0),IFERROR(Table1a!#REF!*NF3_GWP,0),Table1a!#REF!,Table1a!#REF!,Table1a!#REF!)</f>
        <v>#REF!</v>
      </c>
      <c r="S148" s="85" t="e">
        <f>SUM(Table1a!#REF!,IFERROR(Table1a!#REF!*CH4_GWP,0),IFERROR(Table1a!#REF!*N2O_GWP,0),IFERROR(Table1a!#REF!*SF6_GWP,0),IFERROR(Table1a!#REF!*NF3_GWP,0),Table1a!#REF!,Table1a!#REF!,Table1a!#REF!)</f>
        <v>#REF!</v>
      </c>
      <c r="T148" s="85" t="e">
        <f>SUM(Table1a!#REF!,IFERROR(Table1a!#REF!*CH4_GWP,0),IFERROR(Table1a!#REF!*N2O_GWP,0),IFERROR(Table1a!#REF!*SF6_GWP,0),IFERROR(Table1a!#REF!*NF3_GWP,0),Table1a!#REF!,Table1a!#REF!,Table1a!#REF!)</f>
        <v>#REF!</v>
      </c>
      <c r="U148" s="85" t="e">
        <f>SUM(Table1a!#REF!,IFERROR(Table1a!#REF!*CH4_GWP,0),IFERROR(Table1a!#REF!*N2O_GWP,0),IFERROR(Table1a!#REF!*SF6_GWP,0),IFERROR(Table1a!#REF!*NF3_GWP,0),Table1a!#REF!,Table1a!#REF!,Table1a!#REF!)</f>
        <v>#REF!</v>
      </c>
      <c r="V148" s="85" t="e">
        <f>SUM(Table1a!#REF!,IFERROR(Table1a!#REF!*CH4_GWP,0),IFERROR(Table1a!#REF!*N2O_GWP,0),IFERROR(Table1a!#REF!*SF6_GWP,0),IFERROR(Table1a!#REF!*NF3_GWP,0),Table1a!#REF!,Table1a!#REF!,Table1a!#REF!)</f>
        <v>#REF!</v>
      </c>
      <c r="W148" s="85" t="e">
        <f>SUM(Table1a!#REF!,IFERROR(Table1a!#REF!*CH4_GWP,0),IFERROR(Table1a!#REF!*N2O_GWP,0),IFERROR(Table1a!#REF!*SF6_GWP,0),IFERROR(Table1a!#REF!*NF3_GWP,0),Table1a!#REF!,Table1a!#REF!,Table1a!#REF!)</f>
        <v>#REF!</v>
      </c>
      <c r="X148" s="85" t="e">
        <f>SUM(Table1a!#REF!,IFERROR(Table1a!#REF!*CH4_GWP,0),IFERROR(Table1a!#REF!*N2O_GWP,0),IFERROR(Table1a!#REF!*SF6_GWP,0),IFERROR(Table1a!#REF!*NF3_GWP,0),Table1a!#REF!,Table1a!#REF!,Table1a!#REF!)</f>
        <v>#REF!</v>
      </c>
      <c r="Y148" s="85" t="e">
        <f>SUM(Table1a!#REF!,IFERROR(Table1a!#REF!*CH4_GWP,0),IFERROR(Table1a!#REF!*N2O_GWP,0),IFERROR(Table1a!#REF!*SF6_GWP,0),IFERROR(Table1a!#REF!*NF3_GWP,0),Table1a!#REF!,Table1a!#REF!,Table1a!#REF!)</f>
        <v>#REF!</v>
      </c>
      <c r="Z148" s="85" t="e">
        <f>SUM(Table1a!#REF!,IFERROR(Table1a!#REF!*CH4_GWP,0),IFERROR(Table1a!#REF!*N2O_GWP,0),IFERROR(Table1a!#REF!*SF6_GWP,0),IFERROR(Table1a!#REF!*NF3_GWP,0),Table1a!#REF!,Table1a!#REF!,Table1a!#REF!)</f>
        <v>#REF!</v>
      </c>
      <c r="AA148" s="85" t="e">
        <f>SUM(Table1a!#REF!,IFERROR(Table1a!#REF!*CH4_GWP,0),IFERROR(Table1a!#REF!*N2O_GWP,0),IFERROR(Table1a!#REF!*SF6_GWP,0),IFERROR(Table1a!#REF!*NF3_GWP,0),Table1a!#REF!,Table1a!#REF!,Table1a!#REF!)</f>
        <v>#REF!</v>
      </c>
      <c r="AB148" s="85" t="e">
        <f>SUM(Table1a!#REF!,IFERROR(Table1a!#REF!*CH4_GWP,0),IFERROR(Table1a!#REF!*N2O_GWP,0),IFERROR(Table1a!#REF!*SF6_GWP,0),IFERROR(Table1a!#REF!*NF3_GWP,0),Table1a!#REF!,Table1a!#REF!,Table1a!#REF!)</f>
        <v>#REF!</v>
      </c>
      <c r="AC148" s="85" t="e">
        <f>SUM(Table1a!#REF!,IFERROR(Table1a!#REF!*CH4_GWP,0),IFERROR(Table1a!#REF!*N2O_GWP,0),IFERROR(Table1a!#REF!*SF6_GWP,0),IFERROR(Table1a!#REF!*NF3_GWP,0),Table1a!#REF!,Table1a!#REF!,Table1a!#REF!)</f>
        <v>#REF!</v>
      </c>
      <c r="AD148" s="85" t="e">
        <f>SUM(Table1a!#REF!,IFERROR(Table1a!#REF!*CH4_GWP,0),IFERROR(Table1a!#REF!*N2O_GWP,0),IFERROR(Table1a!#REF!*SF6_GWP,0),IFERROR(Table1a!#REF!*NF3_GWP,0),Table1a!#REF!,Table1a!#REF!,Table1a!#REF!)</f>
        <v>#REF!</v>
      </c>
      <c r="AE148" s="85" t="e">
        <f>SUM(Table1a!#REF!,IFERROR(Table1a!#REF!*CH4_GWP,0),IFERROR(Table1a!#REF!*N2O_GWP,0),IFERROR(Table1a!#REF!*SF6_GWP,0),IFERROR(Table1a!#REF!*NF3_GWP,0),Table1a!#REF!,Table1a!#REF!,Table1a!#REF!)</f>
        <v>#REF!</v>
      </c>
      <c r="AF148" s="85" t="e">
        <f>SUM(Table1a!#REF!,IFERROR(Table1a!#REF!*CH4_GWP,0),IFERROR(Table1a!#REF!*N2O_GWP,0),IFERROR(Table1a!#REF!*SF6_GWP,0),IFERROR(Table1a!#REF!*NF3_GWP,0),Table1a!#REF!,Table1a!#REF!,Table1a!#REF!)</f>
        <v>#REF!</v>
      </c>
      <c r="AG148" s="85" t="e">
        <f>SUM(Table1a!#REF!,IFERROR(Table1a!#REF!*CH4_GWP,0),IFERROR(Table1a!#REF!*N2O_GWP,0),IFERROR(Table1a!#REF!*SF6_GWP,0),IFERROR(Table1a!#REF!*NF3_GWP,0),Table1a!#REF!,Table1a!#REF!,Table1a!#REF!)</f>
        <v>#REF!</v>
      </c>
      <c r="AH148" s="85" t="e">
        <f>SUM(Table1a!#REF!,IFERROR(Table1a!#REF!*CH4_GWP,0),IFERROR(Table1a!#REF!*N2O_GWP,0),IFERROR(Table1a!#REF!*SF6_GWP,0),IFERROR(Table1a!#REF!*NF3_GWP,0),Table1a!#REF!,Table1a!#REF!,Table1a!#REF!)</f>
        <v>#REF!</v>
      </c>
      <c r="AI148" s="85" t="e">
        <f>SUM(Table1a!#REF!,IFERROR(Table1a!#REF!*CH4_GWP,0),IFERROR(Table1a!#REF!*N2O_GWP,0),IFERROR(Table1a!#REF!*SF6_GWP,0),IFERROR(Table1a!#REF!*NF3_GWP,0),Table1a!#REF!,Table1a!#REF!,Table1a!#REF!)</f>
        <v>#REF!</v>
      </c>
      <c r="AJ148" s="85" t="e">
        <f>SUM(Table1a!#REF!,IFERROR(Table1a!#REF!*CH4_GWP,0),IFERROR(Table1a!#REF!*N2O_GWP,0),IFERROR(Table1a!#REF!*SF6_GWP,0),IFERROR(Table1a!#REF!*NF3_GWP,0),Table1a!#REF!,Table1a!#REF!,Table1a!#REF!)</f>
        <v>#REF!</v>
      </c>
      <c r="AK148" s="74"/>
      <c r="AL148" s="106" t="e">
        <f>IFERROR(ROUND(Table1a!#REF!-C148,6),Table1a!#REF!)</f>
        <v>#REF!</v>
      </c>
      <c r="AM148" s="106" t="e">
        <f>IFERROR(ROUND(Table1a!#REF!-D148,6),Table1a!#REF!)</f>
        <v>#REF!</v>
      </c>
      <c r="AN148" s="106" t="e">
        <f>IFERROR(ROUND(Table1a!#REF!-E148,6),Table1a!#REF!)</f>
        <v>#REF!</v>
      </c>
      <c r="AO148" s="106" t="e">
        <f>IFERROR(ROUND(Table1a!#REF!-F148,6),Table1a!#REF!)</f>
        <v>#REF!</v>
      </c>
      <c r="AP148" s="106" t="e">
        <f>IFERROR(ROUND(Table1a!#REF!-G148,6),Table1a!#REF!)</f>
        <v>#REF!</v>
      </c>
      <c r="AQ148" s="106" t="e">
        <f>IFERROR(ROUND(Table1a!#REF!-H148,6),Table1a!#REF!)</f>
        <v>#REF!</v>
      </c>
      <c r="AR148" s="106" t="e">
        <f>IFERROR(ROUND(Table1a!#REF!-I148,6),Table1a!#REF!)</f>
        <v>#REF!</v>
      </c>
      <c r="AS148" s="106" t="e">
        <f>IFERROR(ROUND(Table1a!#REF!-J148,6),Table1a!#REF!)</f>
        <v>#REF!</v>
      </c>
      <c r="AT148" s="106" t="e">
        <f>IFERROR(ROUND(Table1a!#REF!-K148,6),Table1a!#REF!)</f>
        <v>#REF!</v>
      </c>
      <c r="AU148" s="106" t="e">
        <f>IFERROR(ROUND(Table1a!#REF!-L148,6),Table1a!#REF!)</f>
        <v>#REF!</v>
      </c>
      <c r="AV148" s="106" t="e">
        <f>IFERROR(ROUND(Table1a!#REF!-M148,6),Table1a!#REF!)</f>
        <v>#REF!</v>
      </c>
      <c r="AW148" s="106" t="e">
        <f>IFERROR(ROUND(Table1a!#REF!-N148,6),Table1a!#REF!)</f>
        <v>#REF!</v>
      </c>
      <c r="AX148" s="106" t="e">
        <f>IFERROR(ROUND(Table1a!#REF!-O148,6),Table1a!#REF!)</f>
        <v>#REF!</v>
      </c>
      <c r="AY148" s="106" t="e">
        <f>IFERROR(ROUND(Table1a!#REF!-P148,6),Table1a!#REF!)</f>
        <v>#REF!</v>
      </c>
      <c r="AZ148" s="106" t="e">
        <f>IFERROR(ROUND(Table1a!#REF!-Q148,6),Table1a!#REF!)</f>
        <v>#REF!</v>
      </c>
      <c r="BA148" s="106" t="e">
        <f>IFERROR(ROUND(Table1a!#REF!-R148,6),Table1a!#REF!)</f>
        <v>#REF!</v>
      </c>
      <c r="BB148" s="106" t="e">
        <f>IFERROR(ROUND(Table1a!#REF!-S148,6),Table1a!#REF!)</f>
        <v>#REF!</v>
      </c>
      <c r="BC148" s="106" t="e">
        <f>IFERROR(ROUND(Table1a!#REF!-T148,6),Table1a!#REF!)</f>
        <v>#REF!</v>
      </c>
      <c r="BD148" s="106" t="e">
        <f>IFERROR(ROUND(Table1a!#REF!-U148,6),Table1a!#REF!)</f>
        <v>#REF!</v>
      </c>
      <c r="BE148" s="106" t="e">
        <f>IFERROR(ROUND(Table1a!#REF!-V148,6),Table1a!#REF!)</f>
        <v>#REF!</v>
      </c>
      <c r="BF148" s="106" t="e">
        <f>IFERROR(ROUND(Table1a!#REF!-W148,6),Table1a!#REF!)</f>
        <v>#REF!</v>
      </c>
      <c r="BG148" s="106" t="e">
        <f>IFERROR(ROUND(Table1a!#REF!-X148,6),Table1a!#REF!)</f>
        <v>#REF!</v>
      </c>
      <c r="BH148" s="106" t="e">
        <f>IFERROR(ROUND(Table1a!#REF!-Y148,6),Table1a!#REF!)</f>
        <v>#REF!</v>
      </c>
      <c r="BI148" s="106" t="e">
        <f>IFERROR(ROUND(Table1a!#REF!-Z148,6),Table1a!#REF!)</f>
        <v>#REF!</v>
      </c>
      <c r="BJ148" s="106" t="e">
        <f>IFERROR(ROUND(Table1a!#REF!-AA148,6),Table1a!#REF!)</f>
        <v>#REF!</v>
      </c>
      <c r="BK148" s="106" t="e">
        <f>IFERROR(ROUND(Table1a!#REF!-AB148,6),Table1a!#REF!)</f>
        <v>#REF!</v>
      </c>
      <c r="BL148" s="106" t="e">
        <f>IFERROR(ROUND(Table1a!#REF!-AC148,6),Table1a!#REF!)</f>
        <v>#REF!</v>
      </c>
      <c r="BM148" s="106" t="e">
        <f>IFERROR(ROUND(Table1a!#REF!-AD148,6),Table1a!#REF!)</f>
        <v>#REF!</v>
      </c>
      <c r="BN148" s="106" t="e">
        <f>IFERROR(ROUND(Table1a!#REF!-AE148,6),Table1a!#REF!)</f>
        <v>#REF!</v>
      </c>
      <c r="BO148" s="106" t="e">
        <f>IFERROR(ROUND(Table1a!#REF!-AF148,6),Table1a!#REF!)</f>
        <v>#REF!</v>
      </c>
      <c r="BP148" s="106" t="e">
        <f>IFERROR(ROUND(Table1a!#REF!-AG148,6),Table1a!#REF!)</f>
        <v>#REF!</v>
      </c>
      <c r="BQ148" s="106" t="e">
        <f>IFERROR(ROUND(Table1a!#REF!-AH148,6),Table1a!#REF!)</f>
        <v>#REF!</v>
      </c>
      <c r="BR148" s="106" t="e">
        <f>IFERROR(ROUND(Table1a!#REF!-AI148,6),Table1a!#REF!)</f>
        <v>#REF!</v>
      </c>
      <c r="BS148" s="106" t="e">
        <f>IFERROR(ROUND(Table1a!#REF!-AJ148,6),Table1a!#REF!)</f>
        <v>#REF!</v>
      </c>
      <c r="BT148" s="74"/>
      <c r="BU148" s="107"/>
      <c r="BV148" s="107"/>
      <c r="BW148" s="107"/>
      <c r="BX148" s="107"/>
      <c r="BY148" s="107"/>
      <c r="BZ148" s="107"/>
      <c r="CA148" s="107"/>
      <c r="CB148" s="107"/>
      <c r="CC148" s="107"/>
      <c r="CD148" s="107"/>
      <c r="CE148" s="107"/>
      <c r="CF148" s="107"/>
      <c r="CG148" s="107"/>
      <c r="CH148" s="107"/>
      <c r="CI148" s="107"/>
      <c r="CJ148" s="107"/>
      <c r="CK148" s="107"/>
      <c r="CL148" s="107"/>
      <c r="CM148" s="107"/>
      <c r="CN148" s="107"/>
      <c r="CO148" s="107"/>
      <c r="CP148" s="107"/>
      <c r="CQ148" s="107"/>
      <c r="CR148" s="107"/>
      <c r="CS148" s="107"/>
      <c r="CT148" s="107"/>
      <c r="CU148" s="107"/>
      <c r="CV148" s="107"/>
      <c r="CW148" s="107"/>
      <c r="CX148" s="107"/>
      <c r="CY148" s="107"/>
      <c r="CZ148" s="107"/>
      <c r="DA148" s="107"/>
      <c r="DB148" s="107"/>
      <c r="DC148" s="75" t="s">
        <v>125</v>
      </c>
    </row>
    <row r="149" spans="1:107">
      <c r="A149" s="83" t="s">
        <v>349</v>
      </c>
      <c r="B149" s="150" t="s">
        <v>8</v>
      </c>
      <c r="C149" s="85" t="e">
        <f>SUM(Table1a!#REF!,IFERROR(Table1a!#REF!*CH4_GWP,0),IFERROR(Table1a!#REF!*N2O_GWP,0),IFERROR(Table1a!#REF!*SF6_GWP,0),IFERROR(Table1a!#REF!*NF3_GWP,0),Table1a!#REF!,Table1a!#REF!,Table1a!#REF!)</f>
        <v>#REF!</v>
      </c>
      <c r="D149" s="85" t="e">
        <f>SUM(Table1a!#REF!,IFERROR(Table1a!#REF!*CH4_GWP,0),IFERROR(Table1a!#REF!*N2O_GWP,0),IFERROR(Table1a!#REF!*SF6_GWP,0),IFERROR(Table1a!#REF!*NF3_GWP,0),Table1a!#REF!,Table1a!#REF!,Table1a!#REF!)</f>
        <v>#REF!</v>
      </c>
      <c r="E149" s="85" t="e">
        <f>SUM(Table1a!#REF!,IFERROR(Table1a!#REF!*CH4_GWP,0),IFERROR(Table1a!#REF!*N2O_GWP,0),IFERROR(Table1a!#REF!*SF6_GWP,0),IFERROR(Table1a!#REF!*NF3_GWP,0),Table1a!#REF!,Table1a!#REF!,Table1a!#REF!)</f>
        <v>#REF!</v>
      </c>
      <c r="F149" s="85" t="e">
        <f>SUM(Table1a!#REF!,IFERROR(Table1a!#REF!*CH4_GWP,0),IFERROR(Table1a!#REF!*N2O_GWP,0),IFERROR(Table1a!#REF!*SF6_GWP,0),IFERROR(Table1a!#REF!*NF3_GWP,0),Table1a!#REF!,Table1a!#REF!,Table1a!#REF!)</f>
        <v>#REF!</v>
      </c>
      <c r="G149" s="85" t="e">
        <f>SUM(Table1a!#REF!,IFERROR(Table1a!#REF!*CH4_GWP,0),IFERROR(Table1a!#REF!*N2O_GWP,0),IFERROR(Table1a!#REF!*SF6_GWP,0),IFERROR(Table1a!#REF!*NF3_GWP,0),Table1a!#REF!,Table1a!#REF!,Table1a!#REF!)</f>
        <v>#REF!</v>
      </c>
      <c r="H149" s="85" t="e">
        <f>SUM(Table1a!#REF!,IFERROR(Table1a!#REF!*CH4_GWP,0),IFERROR(Table1a!#REF!*N2O_GWP,0),IFERROR(Table1a!#REF!*SF6_GWP,0),IFERROR(Table1a!#REF!*NF3_GWP,0),Table1a!#REF!,Table1a!#REF!,Table1a!#REF!)</f>
        <v>#REF!</v>
      </c>
      <c r="I149" s="85" t="e">
        <f>SUM(Table1a!#REF!,IFERROR(Table1a!#REF!*CH4_GWP,0),IFERROR(Table1a!#REF!*N2O_GWP,0),IFERROR(Table1a!#REF!*SF6_GWP,0),IFERROR(Table1a!#REF!*NF3_GWP,0),Table1a!#REF!,Table1a!#REF!,Table1a!#REF!)</f>
        <v>#REF!</v>
      </c>
      <c r="J149" s="85" t="e">
        <f>SUM(Table1a!#REF!,IFERROR(Table1a!#REF!*CH4_GWP,0),IFERROR(Table1a!#REF!*N2O_GWP,0),IFERROR(Table1a!#REF!*SF6_GWP,0),IFERROR(Table1a!#REF!*NF3_GWP,0),Table1a!#REF!,Table1a!#REF!,Table1a!#REF!)</f>
        <v>#REF!</v>
      </c>
      <c r="K149" s="85" t="e">
        <f>SUM(Table1a!#REF!,IFERROR(Table1a!#REF!*CH4_GWP,0),IFERROR(Table1a!#REF!*N2O_GWP,0),IFERROR(Table1a!#REF!*SF6_GWP,0),IFERROR(Table1a!#REF!*NF3_GWP,0),Table1a!#REF!,Table1a!#REF!,Table1a!#REF!)</f>
        <v>#REF!</v>
      </c>
      <c r="L149" s="85" t="e">
        <f>SUM(Table1a!#REF!,IFERROR(Table1a!#REF!*CH4_GWP,0),IFERROR(Table1a!#REF!*N2O_GWP,0),IFERROR(Table1a!#REF!*SF6_GWP,0),IFERROR(Table1a!#REF!*NF3_GWP,0),Table1a!#REF!,Table1a!#REF!,Table1a!#REF!)</f>
        <v>#REF!</v>
      </c>
      <c r="M149" s="85" t="e">
        <f>SUM(Table1a!#REF!,IFERROR(Table1a!#REF!*CH4_GWP,0),IFERROR(Table1a!#REF!*N2O_GWP,0),IFERROR(Table1a!#REF!*SF6_GWP,0),IFERROR(Table1a!#REF!*NF3_GWP,0),Table1a!#REF!,Table1a!#REF!,Table1a!#REF!)</f>
        <v>#REF!</v>
      </c>
      <c r="N149" s="85" t="e">
        <f>SUM(Table1a!#REF!,IFERROR(Table1a!#REF!*CH4_GWP,0),IFERROR(Table1a!#REF!*N2O_GWP,0),IFERROR(Table1a!#REF!*SF6_GWP,0),IFERROR(Table1a!#REF!*NF3_GWP,0),Table1a!#REF!,Table1a!#REF!,Table1a!#REF!)</f>
        <v>#REF!</v>
      </c>
      <c r="O149" s="85" t="e">
        <f>SUM(Table1a!#REF!,IFERROR(Table1a!#REF!*CH4_GWP,0),IFERROR(Table1a!#REF!*N2O_GWP,0),IFERROR(Table1a!#REF!*SF6_GWP,0),IFERROR(Table1a!#REF!*NF3_GWP,0),Table1a!#REF!,Table1a!#REF!,Table1a!#REF!)</f>
        <v>#REF!</v>
      </c>
      <c r="P149" s="85" t="e">
        <f>SUM(Table1a!#REF!,IFERROR(Table1a!#REF!*CH4_GWP,0),IFERROR(Table1a!#REF!*N2O_GWP,0),IFERROR(Table1a!#REF!*SF6_GWP,0),IFERROR(Table1a!#REF!*NF3_GWP,0),Table1a!#REF!,Table1a!#REF!,Table1a!#REF!)</f>
        <v>#REF!</v>
      </c>
      <c r="Q149" s="85" t="e">
        <f>SUM(Table1a!#REF!,IFERROR(Table1a!#REF!*CH4_GWP,0),IFERROR(Table1a!#REF!*N2O_GWP,0),IFERROR(Table1a!#REF!*SF6_GWP,0),IFERROR(Table1a!#REF!*NF3_GWP,0),Table1a!#REF!,Table1a!#REF!,Table1a!#REF!)</f>
        <v>#REF!</v>
      </c>
      <c r="R149" s="85" t="e">
        <f>SUM(Table1a!#REF!,IFERROR(Table1a!#REF!*CH4_GWP,0),IFERROR(Table1a!#REF!*N2O_GWP,0),IFERROR(Table1a!#REF!*SF6_GWP,0),IFERROR(Table1a!#REF!*NF3_GWP,0),Table1a!#REF!,Table1a!#REF!,Table1a!#REF!)</f>
        <v>#REF!</v>
      </c>
      <c r="S149" s="85" t="e">
        <f>SUM(Table1a!#REF!,IFERROR(Table1a!#REF!*CH4_GWP,0),IFERROR(Table1a!#REF!*N2O_GWP,0),IFERROR(Table1a!#REF!*SF6_GWP,0),IFERROR(Table1a!#REF!*NF3_GWP,0),Table1a!#REF!,Table1a!#REF!,Table1a!#REF!)</f>
        <v>#REF!</v>
      </c>
      <c r="T149" s="85" t="e">
        <f>SUM(Table1a!#REF!,IFERROR(Table1a!#REF!*CH4_GWP,0),IFERROR(Table1a!#REF!*N2O_GWP,0),IFERROR(Table1a!#REF!*SF6_GWP,0),IFERROR(Table1a!#REF!*NF3_GWP,0),Table1a!#REF!,Table1a!#REF!,Table1a!#REF!)</f>
        <v>#REF!</v>
      </c>
      <c r="U149" s="85" t="e">
        <f>SUM(Table1a!#REF!,IFERROR(Table1a!#REF!*CH4_GWP,0),IFERROR(Table1a!#REF!*N2O_GWP,0),IFERROR(Table1a!#REF!*SF6_GWP,0),IFERROR(Table1a!#REF!*NF3_GWP,0),Table1a!#REF!,Table1a!#REF!,Table1a!#REF!)</f>
        <v>#REF!</v>
      </c>
      <c r="V149" s="85" t="e">
        <f>SUM(Table1a!#REF!,IFERROR(Table1a!#REF!*CH4_GWP,0),IFERROR(Table1a!#REF!*N2O_GWP,0),IFERROR(Table1a!#REF!*SF6_GWP,0),IFERROR(Table1a!#REF!*NF3_GWP,0),Table1a!#REF!,Table1a!#REF!,Table1a!#REF!)</f>
        <v>#REF!</v>
      </c>
      <c r="W149" s="85" t="e">
        <f>SUM(Table1a!#REF!,IFERROR(Table1a!#REF!*CH4_GWP,0),IFERROR(Table1a!#REF!*N2O_GWP,0),IFERROR(Table1a!#REF!*SF6_GWP,0),IFERROR(Table1a!#REF!*NF3_GWP,0),Table1a!#REF!,Table1a!#REF!,Table1a!#REF!)</f>
        <v>#REF!</v>
      </c>
      <c r="X149" s="85" t="e">
        <f>SUM(Table1a!#REF!,IFERROR(Table1a!#REF!*CH4_GWP,0),IFERROR(Table1a!#REF!*N2O_GWP,0),IFERROR(Table1a!#REF!*SF6_GWP,0),IFERROR(Table1a!#REF!*NF3_GWP,0),Table1a!#REF!,Table1a!#REF!,Table1a!#REF!)</f>
        <v>#REF!</v>
      </c>
      <c r="Y149" s="85" t="e">
        <f>SUM(Table1a!#REF!,IFERROR(Table1a!#REF!*CH4_GWP,0),IFERROR(Table1a!#REF!*N2O_GWP,0),IFERROR(Table1a!#REF!*SF6_GWP,0),IFERROR(Table1a!#REF!*NF3_GWP,0),Table1a!#REF!,Table1a!#REF!,Table1a!#REF!)</f>
        <v>#REF!</v>
      </c>
      <c r="Z149" s="85" t="e">
        <f>SUM(Table1a!#REF!,IFERROR(Table1a!#REF!*CH4_GWP,0),IFERROR(Table1a!#REF!*N2O_GWP,0),IFERROR(Table1a!#REF!*SF6_GWP,0),IFERROR(Table1a!#REF!*NF3_GWP,0),Table1a!#REF!,Table1a!#REF!,Table1a!#REF!)</f>
        <v>#REF!</v>
      </c>
      <c r="AA149" s="85" t="e">
        <f>SUM(Table1a!#REF!,IFERROR(Table1a!#REF!*CH4_GWP,0),IFERROR(Table1a!#REF!*N2O_GWP,0),IFERROR(Table1a!#REF!*SF6_GWP,0),IFERROR(Table1a!#REF!*NF3_GWP,0),Table1a!#REF!,Table1a!#REF!,Table1a!#REF!)</f>
        <v>#REF!</v>
      </c>
      <c r="AB149" s="85" t="e">
        <f>SUM(Table1a!#REF!,IFERROR(Table1a!#REF!*CH4_GWP,0),IFERROR(Table1a!#REF!*N2O_GWP,0),IFERROR(Table1a!#REF!*SF6_GWP,0),IFERROR(Table1a!#REF!*NF3_GWP,0),Table1a!#REF!,Table1a!#REF!,Table1a!#REF!)</f>
        <v>#REF!</v>
      </c>
      <c r="AC149" s="85" t="e">
        <f>SUM(Table1a!#REF!,IFERROR(Table1a!#REF!*CH4_GWP,0),IFERROR(Table1a!#REF!*N2O_GWP,0),IFERROR(Table1a!#REF!*SF6_GWP,0),IFERROR(Table1a!#REF!*NF3_GWP,0),Table1a!#REF!,Table1a!#REF!,Table1a!#REF!)</f>
        <v>#REF!</v>
      </c>
      <c r="AD149" s="85" t="e">
        <f>SUM(Table1a!#REF!,IFERROR(Table1a!#REF!*CH4_GWP,0),IFERROR(Table1a!#REF!*N2O_GWP,0),IFERROR(Table1a!#REF!*SF6_GWP,0),IFERROR(Table1a!#REF!*NF3_GWP,0),Table1a!#REF!,Table1a!#REF!,Table1a!#REF!)</f>
        <v>#REF!</v>
      </c>
      <c r="AE149" s="85" t="e">
        <f>SUM(Table1a!#REF!,IFERROR(Table1a!#REF!*CH4_GWP,0),IFERROR(Table1a!#REF!*N2O_GWP,0),IFERROR(Table1a!#REF!*SF6_GWP,0),IFERROR(Table1a!#REF!*NF3_GWP,0),Table1a!#REF!,Table1a!#REF!,Table1a!#REF!)</f>
        <v>#REF!</v>
      </c>
      <c r="AF149" s="85" t="e">
        <f>SUM(Table1a!#REF!,IFERROR(Table1a!#REF!*CH4_GWP,0),IFERROR(Table1a!#REF!*N2O_GWP,0),IFERROR(Table1a!#REF!*SF6_GWP,0),IFERROR(Table1a!#REF!*NF3_GWP,0),Table1a!#REF!,Table1a!#REF!,Table1a!#REF!)</f>
        <v>#REF!</v>
      </c>
      <c r="AG149" s="85" t="e">
        <f>SUM(Table1a!#REF!,IFERROR(Table1a!#REF!*CH4_GWP,0),IFERROR(Table1a!#REF!*N2O_GWP,0),IFERROR(Table1a!#REF!*SF6_GWP,0),IFERROR(Table1a!#REF!*NF3_GWP,0),Table1a!#REF!,Table1a!#REF!,Table1a!#REF!)</f>
        <v>#REF!</v>
      </c>
      <c r="AH149" s="85" t="e">
        <f>SUM(Table1a!#REF!,IFERROR(Table1a!#REF!*CH4_GWP,0),IFERROR(Table1a!#REF!*N2O_GWP,0),IFERROR(Table1a!#REF!*SF6_GWP,0),IFERROR(Table1a!#REF!*NF3_GWP,0),Table1a!#REF!,Table1a!#REF!,Table1a!#REF!)</f>
        <v>#REF!</v>
      </c>
      <c r="AI149" s="85" t="e">
        <f>SUM(Table1a!#REF!,IFERROR(Table1a!#REF!*CH4_GWP,0),IFERROR(Table1a!#REF!*N2O_GWP,0),IFERROR(Table1a!#REF!*SF6_GWP,0),IFERROR(Table1a!#REF!*NF3_GWP,0),Table1a!#REF!,Table1a!#REF!,Table1a!#REF!)</f>
        <v>#REF!</v>
      </c>
      <c r="AJ149" s="85" t="e">
        <f>SUM(Table1a!#REF!,IFERROR(Table1a!#REF!*CH4_GWP,0),IFERROR(Table1a!#REF!*N2O_GWP,0),IFERROR(Table1a!#REF!*SF6_GWP,0),IFERROR(Table1a!#REF!*NF3_GWP,0),Table1a!#REF!,Table1a!#REF!,Table1a!#REF!)</f>
        <v>#REF!</v>
      </c>
      <c r="AK149" s="74"/>
      <c r="AL149" s="106" t="e">
        <f>IFERROR(ROUND(Table1a!#REF!-C149,6),Table1a!#REF!)</f>
        <v>#REF!</v>
      </c>
      <c r="AM149" s="106" t="e">
        <f>IFERROR(ROUND(Table1a!#REF!-D149,6),Table1a!#REF!)</f>
        <v>#REF!</v>
      </c>
      <c r="AN149" s="106" t="e">
        <f>IFERROR(ROUND(Table1a!#REF!-E149,6),Table1a!#REF!)</f>
        <v>#REF!</v>
      </c>
      <c r="AO149" s="106" t="e">
        <f>IFERROR(ROUND(Table1a!#REF!-F149,6),Table1a!#REF!)</f>
        <v>#REF!</v>
      </c>
      <c r="AP149" s="106" t="e">
        <f>IFERROR(ROUND(Table1a!#REF!-G149,6),Table1a!#REF!)</f>
        <v>#REF!</v>
      </c>
      <c r="AQ149" s="106" t="e">
        <f>IFERROR(ROUND(Table1a!#REF!-H149,6),Table1a!#REF!)</f>
        <v>#REF!</v>
      </c>
      <c r="AR149" s="106" t="e">
        <f>IFERROR(ROUND(Table1a!#REF!-I149,6),Table1a!#REF!)</f>
        <v>#REF!</v>
      </c>
      <c r="AS149" s="106" t="e">
        <f>IFERROR(ROUND(Table1a!#REF!-J149,6),Table1a!#REF!)</f>
        <v>#REF!</v>
      </c>
      <c r="AT149" s="106" t="e">
        <f>IFERROR(ROUND(Table1a!#REF!-K149,6),Table1a!#REF!)</f>
        <v>#REF!</v>
      </c>
      <c r="AU149" s="106" t="e">
        <f>IFERROR(ROUND(Table1a!#REF!-L149,6),Table1a!#REF!)</f>
        <v>#REF!</v>
      </c>
      <c r="AV149" s="106" t="e">
        <f>IFERROR(ROUND(Table1a!#REF!-M149,6),Table1a!#REF!)</f>
        <v>#REF!</v>
      </c>
      <c r="AW149" s="106" t="e">
        <f>IFERROR(ROUND(Table1a!#REF!-N149,6),Table1a!#REF!)</f>
        <v>#REF!</v>
      </c>
      <c r="AX149" s="106" t="e">
        <f>IFERROR(ROUND(Table1a!#REF!-O149,6),Table1a!#REF!)</f>
        <v>#REF!</v>
      </c>
      <c r="AY149" s="106" t="e">
        <f>IFERROR(ROUND(Table1a!#REF!-P149,6),Table1a!#REF!)</f>
        <v>#REF!</v>
      </c>
      <c r="AZ149" s="106" t="e">
        <f>IFERROR(ROUND(Table1a!#REF!-Q149,6),Table1a!#REF!)</f>
        <v>#REF!</v>
      </c>
      <c r="BA149" s="106" t="e">
        <f>IFERROR(ROUND(Table1a!#REF!-R149,6),Table1a!#REF!)</f>
        <v>#REF!</v>
      </c>
      <c r="BB149" s="106" t="e">
        <f>IFERROR(ROUND(Table1a!#REF!-S149,6),Table1a!#REF!)</f>
        <v>#REF!</v>
      </c>
      <c r="BC149" s="106" t="e">
        <f>IFERROR(ROUND(Table1a!#REF!-T149,6),Table1a!#REF!)</f>
        <v>#REF!</v>
      </c>
      <c r="BD149" s="106" t="e">
        <f>IFERROR(ROUND(Table1a!#REF!-U149,6),Table1a!#REF!)</f>
        <v>#REF!</v>
      </c>
      <c r="BE149" s="106" t="e">
        <f>IFERROR(ROUND(Table1a!#REF!-V149,6),Table1a!#REF!)</f>
        <v>#REF!</v>
      </c>
      <c r="BF149" s="106" t="e">
        <f>IFERROR(ROUND(Table1a!#REF!-W149,6),Table1a!#REF!)</f>
        <v>#REF!</v>
      </c>
      <c r="BG149" s="106" t="e">
        <f>IFERROR(ROUND(Table1a!#REF!-X149,6),Table1a!#REF!)</f>
        <v>#REF!</v>
      </c>
      <c r="BH149" s="106" t="e">
        <f>IFERROR(ROUND(Table1a!#REF!-Y149,6),Table1a!#REF!)</f>
        <v>#REF!</v>
      </c>
      <c r="BI149" s="106" t="e">
        <f>IFERROR(ROUND(Table1a!#REF!-Z149,6),Table1a!#REF!)</f>
        <v>#REF!</v>
      </c>
      <c r="BJ149" s="106" t="e">
        <f>IFERROR(ROUND(Table1a!#REF!-AA149,6),Table1a!#REF!)</f>
        <v>#REF!</v>
      </c>
      <c r="BK149" s="106" t="e">
        <f>IFERROR(ROUND(Table1a!#REF!-AB149,6),Table1a!#REF!)</f>
        <v>#REF!</v>
      </c>
      <c r="BL149" s="106" t="e">
        <f>IFERROR(ROUND(Table1a!#REF!-AC149,6),Table1a!#REF!)</f>
        <v>#REF!</v>
      </c>
      <c r="BM149" s="106" t="e">
        <f>IFERROR(ROUND(Table1a!#REF!-AD149,6),Table1a!#REF!)</f>
        <v>#REF!</v>
      </c>
      <c r="BN149" s="106" t="e">
        <f>IFERROR(ROUND(Table1a!#REF!-AE149,6),Table1a!#REF!)</f>
        <v>#REF!</v>
      </c>
      <c r="BO149" s="106" t="e">
        <f>IFERROR(ROUND(Table1a!#REF!-AF149,6),Table1a!#REF!)</f>
        <v>#REF!</v>
      </c>
      <c r="BP149" s="106" t="e">
        <f>IFERROR(ROUND(Table1a!#REF!-AG149,6),Table1a!#REF!)</f>
        <v>#REF!</v>
      </c>
      <c r="BQ149" s="106" t="e">
        <f>IFERROR(ROUND(Table1a!#REF!-AH149,6),Table1a!#REF!)</f>
        <v>#REF!</v>
      </c>
      <c r="BR149" s="106" t="e">
        <f>IFERROR(ROUND(Table1a!#REF!-AI149,6),Table1a!#REF!)</f>
        <v>#REF!</v>
      </c>
      <c r="BS149" s="106" t="e">
        <f>IFERROR(ROUND(Table1a!#REF!-AJ149,6),Table1a!#REF!)</f>
        <v>#REF!</v>
      </c>
      <c r="BT149" s="74"/>
      <c r="BU149" s="107"/>
      <c r="BV149" s="107"/>
      <c r="BW149" s="107"/>
      <c r="BX149" s="107"/>
      <c r="BY149" s="107"/>
      <c r="BZ149" s="107"/>
      <c r="CA149" s="107"/>
      <c r="CB149" s="107"/>
      <c r="CC149" s="107"/>
      <c r="CD149" s="107"/>
      <c r="CE149" s="107"/>
      <c r="CF149" s="107"/>
      <c r="CG149" s="107"/>
      <c r="CH149" s="107"/>
      <c r="CI149" s="107"/>
      <c r="CJ149" s="107"/>
      <c r="CK149" s="107"/>
      <c r="CL149" s="107"/>
      <c r="CM149" s="107"/>
      <c r="CN149" s="107"/>
      <c r="CO149" s="107"/>
      <c r="CP149" s="107"/>
      <c r="CQ149" s="107"/>
      <c r="CR149" s="107"/>
      <c r="CS149" s="107"/>
      <c r="CT149" s="107"/>
      <c r="CU149" s="107"/>
      <c r="CV149" s="107"/>
      <c r="CW149" s="107"/>
      <c r="CX149" s="107"/>
      <c r="CY149" s="107"/>
      <c r="CZ149" s="107"/>
      <c r="DA149" s="107"/>
      <c r="DB149" s="107"/>
      <c r="DC149" s="75" t="s">
        <v>125</v>
      </c>
    </row>
    <row r="150" spans="1:107">
      <c r="A150" s="83" t="s">
        <v>350</v>
      </c>
      <c r="B150" s="150" t="s">
        <v>8</v>
      </c>
      <c r="C150" s="85" t="e">
        <f>SUM(Table1a!#REF!,IFERROR(Table1a!#REF!*CH4_GWP,0),IFERROR(Table1a!#REF!*N2O_GWP,0),IFERROR(Table1a!#REF!*SF6_GWP,0),IFERROR(Table1a!#REF!*NF3_GWP,0),Table1a!#REF!,Table1a!#REF!,Table1a!#REF!)</f>
        <v>#REF!</v>
      </c>
      <c r="D150" s="85" t="e">
        <f>SUM(Table1a!#REF!,IFERROR(Table1a!#REF!*CH4_GWP,0),IFERROR(Table1a!#REF!*N2O_GWP,0),IFERROR(Table1a!#REF!*SF6_GWP,0),IFERROR(Table1a!#REF!*NF3_GWP,0),Table1a!#REF!,Table1a!#REF!,Table1a!#REF!)</f>
        <v>#REF!</v>
      </c>
      <c r="E150" s="85" t="e">
        <f>SUM(Table1a!#REF!,IFERROR(Table1a!#REF!*CH4_GWP,0),IFERROR(Table1a!#REF!*N2O_GWP,0),IFERROR(Table1a!#REF!*SF6_GWP,0),IFERROR(Table1a!#REF!*NF3_GWP,0),Table1a!#REF!,Table1a!#REF!,Table1a!#REF!)</f>
        <v>#REF!</v>
      </c>
      <c r="F150" s="85" t="e">
        <f>SUM(Table1a!#REF!,IFERROR(Table1a!#REF!*CH4_GWP,0),IFERROR(Table1a!#REF!*N2O_GWP,0),IFERROR(Table1a!#REF!*SF6_GWP,0),IFERROR(Table1a!#REF!*NF3_GWP,0),Table1a!#REF!,Table1a!#REF!,Table1a!#REF!)</f>
        <v>#REF!</v>
      </c>
      <c r="G150" s="85" t="e">
        <f>SUM(Table1a!#REF!,IFERROR(Table1a!#REF!*CH4_GWP,0),IFERROR(Table1a!#REF!*N2O_GWP,0),IFERROR(Table1a!#REF!*SF6_GWP,0),IFERROR(Table1a!#REF!*NF3_GWP,0),Table1a!#REF!,Table1a!#REF!,Table1a!#REF!)</f>
        <v>#REF!</v>
      </c>
      <c r="H150" s="85" t="e">
        <f>SUM(Table1a!#REF!,IFERROR(Table1a!#REF!*CH4_GWP,0),IFERROR(Table1a!#REF!*N2O_GWP,0),IFERROR(Table1a!#REF!*SF6_GWP,0),IFERROR(Table1a!#REF!*NF3_GWP,0),Table1a!#REF!,Table1a!#REF!,Table1a!#REF!)</f>
        <v>#REF!</v>
      </c>
      <c r="I150" s="85" t="e">
        <f>SUM(Table1a!#REF!,IFERROR(Table1a!#REF!*CH4_GWP,0),IFERROR(Table1a!#REF!*N2O_GWP,0),IFERROR(Table1a!#REF!*SF6_GWP,0),IFERROR(Table1a!#REF!*NF3_GWP,0),Table1a!#REF!,Table1a!#REF!,Table1a!#REF!)</f>
        <v>#REF!</v>
      </c>
      <c r="J150" s="85" t="e">
        <f>SUM(Table1a!#REF!,IFERROR(Table1a!#REF!*CH4_GWP,0),IFERROR(Table1a!#REF!*N2O_GWP,0),IFERROR(Table1a!#REF!*SF6_GWP,0),IFERROR(Table1a!#REF!*NF3_GWP,0),Table1a!#REF!,Table1a!#REF!,Table1a!#REF!)</f>
        <v>#REF!</v>
      </c>
      <c r="K150" s="85" t="e">
        <f>SUM(Table1a!#REF!,IFERROR(Table1a!#REF!*CH4_GWP,0),IFERROR(Table1a!#REF!*N2O_GWP,0),IFERROR(Table1a!#REF!*SF6_GWP,0),IFERROR(Table1a!#REF!*NF3_GWP,0),Table1a!#REF!,Table1a!#REF!,Table1a!#REF!)</f>
        <v>#REF!</v>
      </c>
      <c r="L150" s="85" t="e">
        <f>SUM(Table1a!#REF!,IFERROR(Table1a!#REF!*CH4_GWP,0),IFERROR(Table1a!#REF!*N2O_GWP,0),IFERROR(Table1a!#REF!*SF6_GWP,0),IFERROR(Table1a!#REF!*NF3_GWP,0),Table1a!#REF!,Table1a!#REF!,Table1a!#REF!)</f>
        <v>#REF!</v>
      </c>
      <c r="M150" s="85" t="e">
        <f>SUM(Table1a!#REF!,IFERROR(Table1a!#REF!*CH4_GWP,0),IFERROR(Table1a!#REF!*N2O_GWP,0),IFERROR(Table1a!#REF!*SF6_GWP,0),IFERROR(Table1a!#REF!*NF3_GWP,0),Table1a!#REF!,Table1a!#REF!,Table1a!#REF!)</f>
        <v>#REF!</v>
      </c>
      <c r="N150" s="85" t="e">
        <f>SUM(Table1a!#REF!,IFERROR(Table1a!#REF!*CH4_GWP,0),IFERROR(Table1a!#REF!*N2O_GWP,0),IFERROR(Table1a!#REF!*SF6_GWP,0),IFERROR(Table1a!#REF!*NF3_GWP,0),Table1a!#REF!,Table1a!#REF!,Table1a!#REF!)</f>
        <v>#REF!</v>
      </c>
      <c r="O150" s="85" t="e">
        <f>SUM(Table1a!#REF!,IFERROR(Table1a!#REF!*CH4_GWP,0),IFERROR(Table1a!#REF!*N2O_GWP,0),IFERROR(Table1a!#REF!*SF6_GWP,0),IFERROR(Table1a!#REF!*NF3_GWP,0),Table1a!#REF!,Table1a!#REF!,Table1a!#REF!)</f>
        <v>#REF!</v>
      </c>
      <c r="P150" s="85" t="e">
        <f>SUM(Table1a!#REF!,IFERROR(Table1a!#REF!*CH4_GWP,0),IFERROR(Table1a!#REF!*N2O_GWP,0),IFERROR(Table1a!#REF!*SF6_GWP,0),IFERROR(Table1a!#REF!*NF3_GWP,0),Table1a!#REF!,Table1a!#REF!,Table1a!#REF!)</f>
        <v>#REF!</v>
      </c>
      <c r="Q150" s="85" t="e">
        <f>SUM(Table1a!#REF!,IFERROR(Table1a!#REF!*CH4_GWP,0),IFERROR(Table1a!#REF!*N2O_GWP,0),IFERROR(Table1a!#REF!*SF6_GWP,0),IFERROR(Table1a!#REF!*NF3_GWP,0),Table1a!#REF!,Table1a!#REF!,Table1a!#REF!)</f>
        <v>#REF!</v>
      </c>
      <c r="R150" s="85" t="e">
        <f>SUM(Table1a!#REF!,IFERROR(Table1a!#REF!*CH4_GWP,0),IFERROR(Table1a!#REF!*N2O_GWP,0),IFERROR(Table1a!#REF!*SF6_GWP,0),IFERROR(Table1a!#REF!*NF3_GWP,0),Table1a!#REF!,Table1a!#REF!,Table1a!#REF!)</f>
        <v>#REF!</v>
      </c>
      <c r="S150" s="85" t="e">
        <f>SUM(Table1a!#REF!,IFERROR(Table1a!#REF!*CH4_GWP,0),IFERROR(Table1a!#REF!*N2O_GWP,0),IFERROR(Table1a!#REF!*SF6_GWP,0),IFERROR(Table1a!#REF!*NF3_GWP,0),Table1a!#REF!,Table1a!#REF!,Table1a!#REF!)</f>
        <v>#REF!</v>
      </c>
      <c r="T150" s="85" t="e">
        <f>SUM(Table1a!#REF!,IFERROR(Table1a!#REF!*CH4_GWP,0),IFERROR(Table1a!#REF!*N2O_GWP,0),IFERROR(Table1a!#REF!*SF6_GWP,0),IFERROR(Table1a!#REF!*NF3_GWP,0),Table1a!#REF!,Table1a!#REF!,Table1a!#REF!)</f>
        <v>#REF!</v>
      </c>
      <c r="U150" s="85" t="e">
        <f>SUM(Table1a!#REF!,IFERROR(Table1a!#REF!*CH4_GWP,0),IFERROR(Table1a!#REF!*N2O_GWP,0),IFERROR(Table1a!#REF!*SF6_GWP,0),IFERROR(Table1a!#REF!*NF3_GWP,0),Table1a!#REF!,Table1a!#REF!,Table1a!#REF!)</f>
        <v>#REF!</v>
      </c>
      <c r="V150" s="85" t="e">
        <f>SUM(Table1a!#REF!,IFERROR(Table1a!#REF!*CH4_GWP,0),IFERROR(Table1a!#REF!*N2O_GWP,0),IFERROR(Table1a!#REF!*SF6_GWP,0),IFERROR(Table1a!#REF!*NF3_GWP,0),Table1a!#REF!,Table1a!#REF!,Table1a!#REF!)</f>
        <v>#REF!</v>
      </c>
      <c r="W150" s="85" t="e">
        <f>SUM(Table1a!#REF!,IFERROR(Table1a!#REF!*CH4_GWP,0),IFERROR(Table1a!#REF!*N2O_GWP,0),IFERROR(Table1a!#REF!*SF6_GWP,0),IFERROR(Table1a!#REF!*NF3_GWP,0),Table1a!#REF!,Table1a!#REF!,Table1a!#REF!)</f>
        <v>#REF!</v>
      </c>
      <c r="X150" s="85" t="e">
        <f>SUM(Table1a!#REF!,IFERROR(Table1a!#REF!*CH4_GWP,0),IFERROR(Table1a!#REF!*N2O_GWP,0),IFERROR(Table1a!#REF!*SF6_GWP,0),IFERROR(Table1a!#REF!*NF3_GWP,0),Table1a!#REF!,Table1a!#REF!,Table1a!#REF!)</f>
        <v>#REF!</v>
      </c>
      <c r="Y150" s="85" t="e">
        <f>SUM(Table1a!#REF!,IFERROR(Table1a!#REF!*CH4_GWP,0),IFERROR(Table1a!#REF!*N2O_GWP,0),IFERROR(Table1a!#REF!*SF6_GWP,0),IFERROR(Table1a!#REF!*NF3_GWP,0),Table1a!#REF!,Table1a!#REF!,Table1a!#REF!)</f>
        <v>#REF!</v>
      </c>
      <c r="Z150" s="85" t="e">
        <f>SUM(Table1a!#REF!,IFERROR(Table1a!#REF!*CH4_GWP,0),IFERROR(Table1a!#REF!*N2O_GWP,0),IFERROR(Table1a!#REF!*SF6_GWP,0),IFERROR(Table1a!#REF!*NF3_GWP,0),Table1a!#REF!,Table1a!#REF!,Table1a!#REF!)</f>
        <v>#REF!</v>
      </c>
      <c r="AA150" s="85" t="e">
        <f>SUM(Table1a!#REF!,IFERROR(Table1a!#REF!*CH4_GWP,0),IFERROR(Table1a!#REF!*N2O_GWP,0),IFERROR(Table1a!#REF!*SF6_GWP,0),IFERROR(Table1a!#REF!*NF3_GWP,0),Table1a!#REF!,Table1a!#REF!,Table1a!#REF!)</f>
        <v>#REF!</v>
      </c>
      <c r="AB150" s="85" t="e">
        <f>SUM(Table1a!#REF!,IFERROR(Table1a!#REF!*CH4_GWP,0),IFERROR(Table1a!#REF!*N2O_GWP,0),IFERROR(Table1a!#REF!*SF6_GWP,0),IFERROR(Table1a!#REF!*NF3_GWP,0),Table1a!#REF!,Table1a!#REF!,Table1a!#REF!)</f>
        <v>#REF!</v>
      </c>
      <c r="AC150" s="85" t="e">
        <f>SUM(Table1a!#REF!,IFERROR(Table1a!#REF!*CH4_GWP,0),IFERROR(Table1a!#REF!*N2O_GWP,0),IFERROR(Table1a!#REF!*SF6_GWP,0),IFERROR(Table1a!#REF!*NF3_GWP,0),Table1a!#REF!,Table1a!#REF!,Table1a!#REF!)</f>
        <v>#REF!</v>
      </c>
      <c r="AD150" s="85" t="e">
        <f>SUM(Table1a!#REF!,IFERROR(Table1a!#REF!*CH4_GWP,0),IFERROR(Table1a!#REF!*N2O_GWP,0),IFERROR(Table1a!#REF!*SF6_GWP,0),IFERROR(Table1a!#REF!*NF3_GWP,0),Table1a!#REF!,Table1a!#REF!,Table1a!#REF!)</f>
        <v>#REF!</v>
      </c>
      <c r="AE150" s="85" t="e">
        <f>SUM(Table1a!#REF!,IFERROR(Table1a!#REF!*CH4_GWP,0),IFERROR(Table1a!#REF!*N2O_GWP,0),IFERROR(Table1a!#REF!*SF6_GWP,0),IFERROR(Table1a!#REF!*NF3_GWP,0),Table1a!#REF!,Table1a!#REF!,Table1a!#REF!)</f>
        <v>#REF!</v>
      </c>
      <c r="AF150" s="85" t="e">
        <f>SUM(Table1a!#REF!,IFERROR(Table1a!#REF!*CH4_GWP,0),IFERROR(Table1a!#REF!*N2O_GWP,0),IFERROR(Table1a!#REF!*SF6_GWP,0),IFERROR(Table1a!#REF!*NF3_GWP,0),Table1a!#REF!,Table1a!#REF!,Table1a!#REF!)</f>
        <v>#REF!</v>
      </c>
      <c r="AG150" s="85" t="e">
        <f>SUM(Table1a!#REF!,IFERROR(Table1a!#REF!*CH4_GWP,0),IFERROR(Table1a!#REF!*N2O_GWP,0),IFERROR(Table1a!#REF!*SF6_GWP,0),IFERROR(Table1a!#REF!*NF3_GWP,0),Table1a!#REF!,Table1a!#REF!,Table1a!#REF!)</f>
        <v>#REF!</v>
      </c>
      <c r="AH150" s="85" t="e">
        <f>SUM(Table1a!#REF!,IFERROR(Table1a!#REF!*CH4_GWP,0),IFERROR(Table1a!#REF!*N2O_GWP,0),IFERROR(Table1a!#REF!*SF6_GWP,0),IFERROR(Table1a!#REF!*NF3_GWP,0),Table1a!#REF!,Table1a!#REF!,Table1a!#REF!)</f>
        <v>#REF!</v>
      </c>
      <c r="AI150" s="85" t="e">
        <f>SUM(Table1a!#REF!,IFERROR(Table1a!#REF!*CH4_GWP,0),IFERROR(Table1a!#REF!*N2O_GWP,0),IFERROR(Table1a!#REF!*SF6_GWP,0),IFERROR(Table1a!#REF!*NF3_GWP,0),Table1a!#REF!,Table1a!#REF!,Table1a!#REF!)</f>
        <v>#REF!</v>
      </c>
      <c r="AJ150" s="85" t="e">
        <f>SUM(Table1a!#REF!,IFERROR(Table1a!#REF!*CH4_GWP,0),IFERROR(Table1a!#REF!*N2O_GWP,0),IFERROR(Table1a!#REF!*SF6_GWP,0),IFERROR(Table1a!#REF!*NF3_GWP,0),Table1a!#REF!,Table1a!#REF!,Table1a!#REF!)</f>
        <v>#REF!</v>
      </c>
      <c r="AK150" s="74"/>
      <c r="AL150" s="106" t="e">
        <f>IFERROR(ROUND(Table1a!#REF!-C150,6),Table1a!#REF!)</f>
        <v>#REF!</v>
      </c>
      <c r="AM150" s="106" t="e">
        <f>IFERROR(ROUND(Table1a!#REF!-D150,6),Table1a!#REF!)</f>
        <v>#REF!</v>
      </c>
      <c r="AN150" s="106" t="e">
        <f>IFERROR(ROUND(Table1a!#REF!-E150,6),Table1a!#REF!)</f>
        <v>#REF!</v>
      </c>
      <c r="AO150" s="106" t="e">
        <f>IFERROR(ROUND(Table1a!#REF!-F150,6),Table1a!#REF!)</f>
        <v>#REF!</v>
      </c>
      <c r="AP150" s="106" t="e">
        <f>IFERROR(ROUND(Table1a!#REF!-G150,6),Table1a!#REF!)</f>
        <v>#REF!</v>
      </c>
      <c r="AQ150" s="106" t="e">
        <f>IFERROR(ROUND(Table1a!#REF!-H150,6),Table1a!#REF!)</f>
        <v>#REF!</v>
      </c>
      <c r="AR150" s="106" t="e">
        <f>IFERROR(ROUND(Table1a!#REF!-I150,6),Table1a!#REF!)</f>
        <v>#REF!</v>
      </c>
      <c r="AS150" s="106" t="e">
        <f>IFERROR(ROUND(Table1a!#REF!-J150,6),Table1a!#REF!)</f>
        <v>#REF!</v>
      </c>
      <c r="AT150" s="106" t="e">
        <f>IFERROR(ROUND(Table1a!#REF!-K150,6),Table1a!#REF!)</f>
        <v>#REF!</v>
      </c>
      <c r="AU150" s="106" t="e">
        <f>IFERROR(ROUND(Table1a!#REF!-L150,6),Table1a!#REF!)</f>
        <v>#REF!</v>
      </c>
      <c r="AV150" s="106" t="e">
        <f>IFERROR(ROUND(Table1a!#REF!-M150,6),Table1a!#REF!)</f>
        <v>#REF!</v>
      </c>
      <c r="AW150" s="106" t="e">
        <f>IFERROR(ROUND(Table1a!#REF!-N150,6),Table1a!#REF!)</f>
        <v>#REF!</v>
      </c>
      <c r="AX150" s="106" t="e">
        <f>IFERROR(ROUND(Table1a!#REF!-O150,6),Table1a!#REF!)</f>
        <v>#REF!</v>
      </c>
      <c r="AY150" s="106" t="e">
        <f>IFERROR(ROUND(Table1a!#REF!-P150,6),Table1a!#REF!)</f>
        <v>#REF!</v>
      </c>
      <c r="AZ150" s="106" t="e">
        <f>IFERROR(ROUND(Table1a!#REF!-Q150,6),Table1a!#REF!)</f>
        <v>#REF!</v>
      </c>
      <c r="BA150" s="106" t="e">
        <f>IFERROR(ROUND(Table1a!#REF!-R150,6),Table1a!#REF!)</f>
        <v>#REF!</v>
      </c>
      <c r="BB150" s="106" t="e">
        <f>IFERROR(ROUND(Table1a!#REF!-S150,6),Table1a!#REF!)</f>
        <v>#REF!</v>
      </c>
      <c r="BC150" s="106" t="e">
        <f>IFERROR(ROUND(Table1a!#REF!-T150,6),Table1a!#REF!)</f>
        <v>#REF!</v>
      </c>
      <c r="BD150" s="106" t="e">
        <f>IFERROR(ROUND(Table1a!#REF!-U150,6),Table1a!#REF!)</f>
        <v>#REF!</v>
      </c>
      <c r="BE150" s="106" t="e">
        <f>IFERROR(ROUND(Table1a!#REF!-V150,6),Table1a!#REF!)</f>
        <v>#REF!</v>
      </c>
      <c r="BF150" s="106" t="e">
        <f>IFERROR(ROUND(Table1a!#REF!-W150,6),Table1a!#REF!)</f>
        <v>#REF!</v>
      </c>
      <c r="BG150" s="106" t="e">
        <f>IFERROR(ROUND(Table1a!#REF!-X150,6),Table1a!#REF!)</f>
        <v>#REF!</v>
      </c>
      <c r="BH150" s="106" t="e">
        <f>IFERROR(ROUND(Table1a!#REF!-Y150,6),Table1a!#REF!)</f>
        <v>#REF!</v>
      </c>
      <c r="BI150" s="106" t="e">
        <f>IFERROR(ROUND(Table1a!#REF!-Z150,6),Table1a!#REF!)</f>
        <v>#REF!</v>
      </c>
      <c r="BJ150" s="106" t="e">
        <f>IFERROR(ROUND(Table1a!#REF!-AA150,6),Table1a!#REF!)</f>
        <v>#REF!</v>
      </c>
      <c r="BK150" s="106" t="e">
        <f>IFERROR(ROUND(Table1a!#REF!-AB150,6),Table1a!#REF!)</f>
        <v>#REF!</v>
      </c>
      <c r="BL150" s="106" t="e">
        <f>IFERROR(ROUND(Table1a!#REF!-AC150,6),Table1a!#REF!)</f>
        <v>#REF!</v>
      </c>
      <c r="BM150" s="106" t="e">
        <f>IFERROR(ROUND(Table1a!#REF!-AD150,6),Table1a!#REF!)</f>
        <v>#REF!</v>
      </c>
      <c r="BN150" s="106" t="e">
        <f>IFERROR(ROUND(Table1a!#REF!-AE150,6),Table1a!#REF!)</f>
        <v>#REF!</v>
      </c>
      <c r="BO150" s="106" t="e">
        <f>IFERROR(ROUND(Table1a!#REF!-AF150,6),Table1a!#REF!)</f>
        <v>#REF!</v>
      </c>
      <c r="BP150" s="106" t="e">
        <f>IFERROR(ROUND(Table1a!#REF!-AG150,6),Table1a!#REF!)</f>
        <v>#REF!</v>
      </c>
      <c r="BQ150" s="106" t="e">
        <f>IFERROR(ROUND(Table1a!#REF!-AH150,6),Table1a!#REF!)</f>
        <v>#REF!</v>
      </c>
      <c r="BR150" s="106" t="e">
        <f>IFERROR(ROUND(Table1a!#REF!-AI150,6),Table1a!#REF!)</f>
        <v>#REF!</v>
      </c>
      <c r="BS150" s="106" t="e">
        <f>IFERROR(ROUND(Table1a!#REF!-AJ150,6),Table1a!#REF!)</f>
        <v>#REF!</v>
      </c>
      <c r="BT150" s="74"/>
      <c r="BU150" s="107"/>
      <c r="BV150" s="107"/>
      <c r="BW150" s="107"/>
      <c r="BX150" s="107"/>
      <c r="BY150" s="107"/>
      <c r="BZ150" s="107"/>
      <c r="CA150" s="107"/>
      <c r="CB150" s="107"/>
      <c r="CC150" s="107"/>
      <c r="CD150" s="107"/>
      <c r="CE150" s="107"/>
      <c r="CF150" s="107"/>
      <c r="CG150" s="107"/>
      <c r="CH150" s="107"/>
      <c r="CI150" s="107"/>
      <c r="CJ150" s="107"/>
      <c r="CK150" s="107"/>
      <c r="CL150" s="107"/>
      <c r="CM150" s="107"/>
      <c r="CN150" s="107"/>
      <c r="CO150" s="107"/>
      <c r="CP150" s="107"/>
      <c r="CQ150" s="107"/>
      <c r="CR150" s="107"/>
      <c r="CS150" s="107"/>
      <c r="CT150" s="107"/>
      <c r="CU150" s="107"/>
      <c r="CV150" s="107"/>
      <c r="CW150" s="107"/>
      <c r="CX150" s="107"/>
      <c r="CY150" s="107"/>
      <c r="CZ150" s="107"/>
      <c r="DA150" s="107"/>
      <c r="DB150" s="107"/>
      <c r="DC150" s="75" t="s">
        <v>125</v>
      </c>
    </row>
    <row r="151" spans="1:107">
      <c r="A151" s="149" t="s">
        <v>351</v>
      </c>
      <c r="B151" s="150" t="s">
        <v>8</v>
      </c>
      <c r="C151" s="85" t="e">
        <f>SUM(Table1a!#REF!,IFERROR(Table1a!#REF!*CH4_GWP,0),IFERROR(Table1a!#REF!*N2O_GWP,0),IFERROR(Table1a!#REF!*SF6_GWP,0),IFERROR(Table1a!#REF!*NF3_GWP,0),Table1a!#REF!,Table1a!#REF!,Table1a!#REF!)</f>
        <v>#REF!</v>
      </c>
      <c r="D151" s="85" t="e">
        <f>SUM(Table1a!#REF!,IFERROR(Table1a!#REF!*CH4_GWP,0),IFERROR(Table1a!#REF!*N2O_GWP,0),IFERROR(Table1a!#REF!*SF6_GWP,0),IFERROR(Table1a!#REF!*NF3_GWP,0),Table1a!#REF!,Table1a!#REF!,Table1a!#REF!)</f>
        <v>#REF!</v>
      </c>
      <c r="E151" s="85" t="e">
        <f>SUM(Table1a!#REF!,IFERROR(Table1a!#REF!*CH4_GWP,0),IFERROR(Table1a!#REF!*N2O_GWP,0),IFERROR(Table1a!#REF!*SF6_GWP,0),IFERROR(Table1a!#REF!*NF3_GWP,0),Table1a!#REF!,Table1a!#REF!,Table1a!#REF!)</f>
        <v>#REF!</v>
      </c>
      <c r="F151" s="85" t="e">
        <f>SUM(Table1a!#REF!,IFERROR(Table1a!#REF!*CH4_GWP,0),IFERROR(Table1a!#REF!*N2O_GWP,0),IFERROR(Table1a!#REF!*SF6_GWP,0),IFERROR(Table1a!#REF!*NF3_GWP,0),Table1a!#REF!,Table1a!#REF!,Table1a!#REF!)</f>
        <v>#REF!</v>
      </c>
      <c r="G151" s="85" t="e">
        <f>SUM(Table1a!#REF!,IFERROR(Table1a!#REF!*CH4_GWP,0),IFERROR(Table1a!#REF!*N2O_GWP,0),IFERROR(Table1a!#REF!*SF6_GWP,0),IFERROR(Table1a!#REF!*NF3_GWP,0),Table1a!#REF!,Table1a!#REF!,Table1a!#REF!)</f>
        <v>#REF!</v>
      </c>
      <c r="H151" s="85" t="e">
        <f>SUM(Table1a!#REF!,IFERROR(Table1a!#REF!*CH4_GWP,0),IFERROR(Table1a!#REF!*N2O_GWP,0),IFERROR(Table1a!#REF!*SF6_GWP,0),IFERROR(Table1a!#REF!*NF3_GWP,0),Table1a!#REF!,Table1a!#REF!,Table1a!#REF!)</f>
        <v>#REF!</v>
      </c>
      <c r="I151" s="85" t="e">
        <f>SUM(Table1a!#REF!,IFERROR(Table1a!#REF!*CH4_GWP,0),IFERROR(Table1a!#REF!*N2O_GWP,0),IFERROR(Table1a!#REF!*SF6_GWP,0),IFERROR(Table1a!#REF!*NF3_GWP,0),Table1a!#REF!,Table1a!#REF!,Table1a!#REF!)</f>
        <v>#REF!</v>
      </c>
      <c r="J151" s="85" t="e">
        <f>SUM(Table1a!#REF!,IFERROR(Table1a!#REF!*CH4_GWP,0),IFERROR(Table1a!#REF!*N2O_GWP,0),IFERROR(Table1a!#REF!*SF6_GWP,0),IFERROR(Table1a!#REF!*NF3_GWP,0),Table1a!#REF!,Table1a!#REF!,Table1a!#REF!)</f>
        <v>#REF!</v>
      </c>
      <c r="K151" s="85" t="e">
        <f>SUM(Table1a!#REF!,IFERROR(Table1a!#REF!*CH4_GWP,0),IFERROR(Table1a!#REF!*N2O_GWP,0),IFERROR(Table1a!#REF!*SF6_GWP,0),IFERROR(Table1a!#REF!*NF3_GWP,0),Table1a!#REF!,Table1a!#REF!,Table1a!#REF!)</f>
        <v>#REF!</v>
      </c>
      <c r="L151" s="85" t="e">
        <f>SUM(Table1a!#REF!,IFERROR(Table1a!#REF!*CH4_GWP,0),IFERROR(Table1a!#REF!*N2O_GWP,0),IFERROR(Table1a!#REF!*SF6_GWP,0),IFERROR(Table1a!#REF!*NF3_GWP,0),Table1a!#REF!,Table1a!#REF!,Table1a!#REF!)</f>
        <v>#REF!</v>
      </c>
      <c r="M151" s="85" t="e">
        <f>SUM(Table1a!#REF!,IFERROR(Table1a!#REF!*CH4_GWP,0),IFERROR(Table1a!#REF!*N2O_GWP,0),IFERROR(Table1a!#REF!*SF6_GWP,0),IFERROR(Table1a!#REF!*NF3_GWP,0),Table1a!#REF!,Table1a!#REF!,Table1a!#REF!)</f>
        <v>#REF!</v>
      </c>
      <c r="N151" s="85" t="e">
        <f>SUM(Table1a!#REF!,IFERROR(Table1a!#REF!*CH4_GWP,0),IFERROR(Table1a!#REF!*N2O_GWP,0),IFERROR(Table1a!#REF!*SF6_GWP,0),IFERROR(Table1a!#REF!*NF3_GWP,0),Table1a!#REF!,Table1a!#REF!,Table1a!#REF!)</f>
        <v>#REF!</v>
      </c>
      <c r="O151" s="85" t="e">
        <f>SUM(Table1a!#REF!,IFERROR(Table1a!#REF!*CH4_GWP,0),IFERROR(Table1a!#REF!*N2O_GWP,0),IFERROR(Table1a!#REF!*SF6_GWP,0),IFERROR(Table1a!#REF!*NF3_GWP,0),Table1a!#REF!,Table1a!#REF!,Table1a!#REF!)</f>
        <v>#REF!</v>
      </c>
      <c r="P151" s="85" t="e">
        <f>SUM(Table1a!#REF!,IFERROR(Table1a!#REF!*CH4_GWP,0),IFERROR(Table1a!#REF!*N2O_GWP,0),IFERROR(Table1a!#REF!*SF6_GWP,0),IFERROR(Table1a!#REF!*NF3_GWP,0),Table1a!#REF!,Table1a!#REF!,Table1a!#REF!)</f>
        <v>#REF!</v>
      </c>
      <c r="Q151" s="85" t="e">
        <f>SUM(Table1a!#REF!,IFERROR(Table1a!#REF!*CH4_GWP,0),IFERROR(Table1a!#REF!*N2O_GWP,0),IFERROR(Table1a!#REF!*SF6_GWP,0),IFERROR(Table1a!#REF!*NF3_GWP,0),Table1a!#REF!,Table1a!#REF!,Table1a!#REF!)</f>
        <v>#REF!</v>
      </c>
      <c r="R151" s="85" t="e">
        <f>SUM(Table1a!#REF!,IFERROR(Table1a!#REF!*CH4_GWP,0),IFERROR(Table1a!#REF!*N2O_GWP,0),IFERROR(Table1a!#REF!*SF6_GWP,0),IFERROR(Table1a!#REF!*NF3_GWP,0),Table1a!#REF!,Table1a!#REF!,Table1a!#REF!)</f>
        <v>#REF!</v>
      </c>
      <c r="S151" s="85" t="e">
        <f>SUM(Table1a!#REF!,IFERROR(Table1a!#REF!*CH4_GWP,0),IFERROR(Table1a!#REF!*N2O_GWP,0),IFERROR(Table1a!#REF!*SF6_GWP,0),IFERROR(Table1a!#REF!*NF3_GWP,0),Table1a!#REF!,Table1a!#REF!,Table1a!#REF!)</f>
        <v>#REF!</v>
      </c>
      <c r="T151" s="85" t="e">
        <f>SUM(Table1a!#REF!,IFERROR(Table1a!#REF!*CH4_GWP,0),IFERROR(Table1a!#REF!*N2O_GWP,0),IFERROR(Table1a!#REF!*SF6_GWP,0),IFERROR(Table1a!#REF!*NF3_GWP,0),Table1a!#REF!,Table1a!#REF!,Table1a!#REF!)</f>
        <v>#REF!</v>
      </c>
      <c r="U151" s="85" t="e">
        <f>SUM(Table1a!#REF!,IFERROR(Table1a!#REF!*CH4_GWP,0),IFERROR(Table1a!#REF!*N2O_GWP,0),IFERROR(Table1a!#REF!*SF6_GWP,0),IFERROR(Table1a!#REF!*NF3_GWP,0),Table1a!#REF!,Table1a!#REF!,Table1a!#REF!)</f>
        <v>#REF!</v>
      </c>
      <c r="V151" s="85" t="e">
        <f>SUM(Table1a!#REF!,IFERROR(Table1a!#REF!*CH4_GWP,0),IFERROR(Table1a!#REF!*N2O_GWP,0),IFERROR(Table1a!#REF!*SF6_GWP,0),IFERROR(Table1a!#REF!*NF3_GWP,0),Table1a!#REF!,Table1a!#REF!,Table1a!#REF!)</f>
        <v>#REF!</v>
      </c>
      <c r="W151" s="85" t="e">
        <f>SUM(Table1a!#REF!,IFERROR(Table1a!#REF!*CH4_GWP,0),IFERROR(Table1a!#REF!*N2O_GWP,0),IFERROR(Table1a!#REF!*SF6_GWP,0),IFERROR(Table1a!#REF!*NF3_GWP,0),Table1a!#REF!,Table1a!#REF!,Table1a!#REF!)</f>
        <v>#REF!</v>
      </c>
      <c r="X151" s="85" t="e">
        <f>SUM(Table1a!#REF!,IFERROR(Table1a!#REF!*CH4_GWP,0),IFERROR(Table1a!#REF!*N2O_GWP,0),IFERROR(Table1a!#REF!*SF6_GWP,0),IFERROR(Table1a!#REF!*NF3_GWP,0),Table1a!#REF!,Table1a!#REF!,Table1a!#REF!)</f>
        <v>#REF!</v>
      </c>
      <c r="Y151" s="85" t="e">
        <f>SUM(Table1a!#REF!,IFERROR(Table1a!#REF!*CH4_GWP,0),IFERROR(Table1a!#REF!*N2O_GWP,0),IFERROR(Table1a!#REF!*SF6_GWP,0),IFERROR(Table1a!#REF!*NF3_GWP,0),Table1a!#REF!,Table1a!#REF!,Table1a!#REF!)</f>
        <v>#REF!</v>
      </c>
      <c r="Z151" s="85" t="e">
        <f>SUM(Table1a!#REF!,IFERROR(Table1a!#REF!*CH4_GWP,0),IFERROR(Table1a!#REF!*N2O_GWP,0),IFERROR(Table1a!#REF!*SF6_GWP,0),IFERROR(Table1a!#REF!*NF3_GWP,0),Table1a!#REF!,Table1a!#REF!,Table1a!#REF!)</f>
        <v>#REF!</v>
      </c>
      <c r="AA151" s="85" t="e">
        <f>SUM(Table1a!#REF!,IFERROR(Table1a!#REF!*CH4_GWP,0),IFERROR(Table1a!#REF!*N2O_GWP,0),IFERROR(Table1a!#REF!*SF6_GWP,0),IFERROR(Table1a!#REF!*NF3_GWP,0),Table1a!#REF!,Table1a!#REF!,Table1a!#REF!)</f>
        <v>#REF!</v>
      </c>
      <c r="AB151" s="85" t="e">
        <f>SUM(Table1a!#REF!,IFERROR(Table1a!#REF!*CH4_GWP,0),IFERROR(Table1a!#REF!*N2O_GWP,0),IFERROR(Table1a!#REF!*SF6_GWP,0),IFERROR(Table1a!#REF!*NF3_GWP,0),Table1a!#REF!,Table1a!#REF!,Table1a!#REF!)</f>
        <v>#REF!</v>
      </c>
      <c r="AC151" s="85" t="e">
        <f>SUM(Table1a!#REF!,IFERROR(Table1a!#REF!*CH4_GWP,0),IFERROR(Table1a!#REF!*N2O_GWP,0),IFERROR(Table1a!#REF!*SF6_GWP,0),IFERROR(Table1a!#REF!*NF3_GWP,0),Table1a!#REF!,Table1a!#REF!,Table1a!#REF!)</f>
        <v>#REF!</v>
      </c>
      <c r="AD151" s="85" t="e">
        <f>SUM(Table1a!#REF!,IFERROR(Table1a!#REF!*CH4_GWP,0),IFERROR(Table1a!#REF!*N2O_GWP,0),IFERROR(Table1a!#REF!*SF6_GWP,0),IFERROR(Table1a!#REF!*NF3_GWP,0),Table1a!#REF!,Table1a!#REF!,Table1a!#REF!)</f>
        <v>#REF!</v>
      </c>
      <c r="AE151" s="85" t="e">
        <f>SUM(Table1a!#REF!,IFERROR(Table1a!#REF!*CH4_GWP,0),IFERROR(Table1a!#REF!*N2O_GWP,0),IFERROR(Table1a!#REF!*SF6_GWP,0),IFERROR(Table1a!#REF!*NF3_GWP,0),Table1a!#REF!,Table1a!#REF!,Table1a!#REF!)</f>
        <v>#REF!</v>
      </c>
      <c r="AF151" s="85" t="e">
        <f>SUM(Table1a!#REF!,IFERROR(Table1a!#REF!*CH4_GWP,0),IFERROR(Table1a!#REF!*N2O_GWP,0),IFERROR(Table1a!#REF!*SF6_GWP,0),IFERROR(Table1a!#REF!*NF3_GWP,0),Table1a!#REF!,Table1a!#REF!,Table1a!#REF!)</f>
        <v>#REF!</v>
      </c>
      <c r="AG151" s="85" t="e">
        <f>SUM(Table1a!#REF!,IFERROR(Table1a!#REF!*CH4_GWP,0),IFERROR(Table1a!#REF!*N2O_GWP,0),IFERROR(Table1a!#REF!*SF6_GWP,0),IFERROR(Table1a!#REF!*NF3_GWP,0),Table1a!#REF!,Table1a!#REF!,Table1a!#REF!)</f>
        <v>#REF!</v>
      </c>
      <c r="AH151" s="85" t="e">
        <f>SUM(Table1a!#REF!,IFERROR(Table1a!#REF!*CH4_GWP,0),IFERROR(Table1a!#REF!*N2O_GWP,0),IFERROR(Table1a!#REF!*SF6_GWP,0),IFERROR(Table1a!#REF!*NF3_GWP,0),Table1a!#REF!,Table1a!#REF!,Table1a!#REF!)</f>
        <v>#REF!</v>
      </c>
      <c r="AI151" s="85" t="e">
        <f>SUM(Table1a!#REF!,IFERROR(Table1a!#REF!*CH4_GWP,0),IFERROR(Table1a!#REF!*N2O_GWP,0),IFERROR(Table1a!#REF!*SF6_GWP,0),IFERROR(Table1a!#REF!*NF3_GWP,0),Table1a!#REF!,Table1a!#REF!,Table1a!#REF!)</f>
        <v>#REF!</v>
      </c>
      <c r="AJ151" s="85" t="e">
        <f>SUM(Table1a!#REF!,IFERROR(Table1a!#REF!*CH4_GWP,0),IFERROR(Table1a!#REF!*N2O_GWP,0),IFERROR(Table1a!#REF!*SF6_GWP,0),IFERROR(Table1a!#REF!*NF3_GWP,0),Table1a!#REF!,Table1a!#REF!,Table1a!#REF!)</f>
        <v>#REF!</v>
      </c>
      <c r="AK151" s="151"/>
      <c r="AL151" s="152" t="e">
        <f>IFERROR(ROUND(Table1a!#REF!-C151,6),Table1a!#REF!)</f>
        <v>#REF!</v>
      </c>
      <c r="AM151" s="152" t="e">
        <f>IFERROR(ROUND(Table1a!#REF!-D151,6),Table1a!#REF!)</f>
        <v>#REF!</v>
      </c>
      <c r="AN151" s="152" t="e">
        <f>IFERROR(ROUND(Table1a!#REF!-E151,6),Table1a!#REF!)</f>
        <v>#REF!</v>
      </c>
      <c r="AO151" s="152" t="e">
        <f>IFERROR(ROUND(Table1a!#REF!-F151,6),Table1a!#REF!)</f>
        <v>#REF!</v>
      </c>
      <c r="AP151" s="152" t="e">
        <f>IFERROR(ROUND(Table1a!#REF!-G151,6),Table1a!#REF!)</f>
        <v>#REF!</v>
      </c>
      <c r="AQ151" s="152" t="e">
        <f>IFERROR(ROUND(Table1a!#REF!-H151,6),Table1a!#REF!)</f>
        <v>#REF!</v>
      </c>
      <c r="AR151" s="152" t="e">
        <f>IFERROR(ROUND(Table1a!#REF!-I151,6),Table1a!#REF!)</f>
        <v>#REF!</v>
      </c>
      <c r="AS151" s="152" t="e">
        <f>IFERROR(ROUND(Table1a!#REF!-J151,6),Table1a!#REF!)</f>
        <v>#REF!</v>
      </c>
      <c r="AT151" s="152" t="e">
        <f>IFERROR(ROUND(Table1a!#REF!-K151,6),Table1a!#REF!)</f>
        <v>#REF!</v>
      </c>
      <c r="AU151" s="152" t="e">
        <f>IFERROR(ROUND(Table1a!#REF!-L151,6),Table1a!#REF!)</f>
        <v>#REF!</v>
      </c>
      <c r="AV151" s="152" t="e">
        <f>IFERROR(ROUND(Table1a!#REF!-M151,6),Table1a!#REF!)</f>
        <v>#REF!</v>
      </c>
      <c r="AW151" s="152" t="e">
        <f>IFERROR(ROUND(Table1a!#REF!-N151,6),Table1a!#REF!)</f>
        <v>#REF!</v>
      </c>
      <c r="AX151" s="152" t="e">
        <f>IFERROR(ROUND(Table1a!#REF!-O151,6),Table1a!#REF!)</f>
        <v>#REF!</v>
      </c>
      <c r="AY151" s="152" t="e">
        <f>IFERROR(ROUND(Table1a!#REF!-P151,6),Table1a!#REF!)</f>
        <v>#REF!</v>
      </c>
      <c r="AZ151" s="152" t="e">
        <f>IFERROR(ROUND(Table1a!#REF!-Q151,6),Table1a!#REF!)</f>
        <v>#REF!</v>
      </c>
      <c r="BA151" s="152" t="e">
        <f>IFERROR(ROUND(Table1a!#REF!-R151,6),Table1a!#REF!)</f>
        <v>#REF!</v>
      </c>
      <c r="BB151" s="152" t="e">
        <f>IFERROR(ROUND(Table1a!#REF!-S151,6),Table1a!#REF!)</f>
        <v>#REF!</v>
      </c>
      <c r="BC151" s="152" t="e">
        <f>IFERROR(ROUND(Table1a!#REF!-T151,6),Table1a!#REF!)</f>
        <v>#REF!</v>
      </c>
      <c r="BD151" s="152" t="e">
        <f>IFERROR(ROUND(Table1a!#REF!-U151,6),Table1a!#REF!)</f>
        <v>#REF!</v>
      </c>
      <c r="BE151" s="152" t="e">
        <f>IFERROR(ROUND(Table1a!#REF!-V151,6),Table1a!#REF!)</f>
        <v>#REF!</v>
      </c>
      <c r="BF151" s="152" t="e">
        <f>IFERROR(ROUND(Table1a!#REF!-W151,6),Table1a!#REF!)</f>
        <v>#REF!</v>
      </c>
      <c r="BG151" s="152" t="e">
        <f>IFERROR(ROUND(Table1a!#REF!-X151,6),Table1a!#REF!)</f>
        <v>#REF!</v>
      </c>
      <c r="BH151" s="152" t="e">
        <f>IFERROR(ROUND(Table1a!#REF!-Y151,6),Table1a!#REF!)</f>
        <v>#REF!</v>
      </c>
      <c r="BI151" s="152" t="e">
        <f>IFERROR(ROUND(Table1a!#REF!-Z151,6),Table1a!#REF!)</f>
        <v>#REF!</v>
      </c>
      <c r="BJ151" s="152" t="e">
        <f>IFERROR(ROUND(Table1a!#REF!-AA151,6),Table1a!#REF!)</f>
        <v>#REF!</v>
      </c>
      <c r="BK151" s="152" t="e">
        <f>IFERROR(ROUND(Table1a!#REF!-AB151,6),Table1a!#REF!)</f>
        <v>#REF!</v>
      </c>
      <c r="BL151" s="152" t="e">
        <f>IFERROR(ROUND(Table1a!#REF!-AC151,6),Table1a!#REF!)</f>
        <v>#REF!</v>
      </c>
      <c r="BM151" s="152" t="e">
        <f>IFERROR(ROUND(Table1a!#REF!-AD151,6),Table1a!#REF!)</f>
        <v>#REF!</v>
      </c>
      <c r="BN151" s="152" t="e">
        <f>IFERROR(ROUND(Table1a!#REF!-AE151,6),Table1a!#REF!)</f>
        <v>#REF!</v>
      </c>
      <c r="BO151" s="152" t="e">
        <f>IFERROR(ROUND(Table1a!#REF!-AF151,6),Table1a!#REF!)</f>
        <v>#REF!</v>
      </c>
      <c r="BP151" s="152" t="e">
        <f>IFERROR(ROUND(Table1a!#REF!-AG151,6),Table1a!#REF!)</f>
        <v>#REF!</v>
      </c>
      <c r="BQ151" s="152" t="e">
        <f>IFERROR(ROUND(Table1a!#REF!-AH151,6),Table1a!#REF!)</f>
        <v>#REF!</v>
      </c>
      <c r="BR151" s="152" t="e">
        <f>IFERROR(ROUND(Table1a!#REF!-AI151,6),Table1a!#REF!)</f>
        <v>#REF!</v>
      </c>
      <c r="BS151" s="152" t="e">
        <f>IFERROR(ROUND(Table1a!#REF!-AJ151,6),Table1a!#REF!)</f>
        <v>#REF!</v>
      </c>
      <c r="BT151" s="151"/>
      <c r="BU151" s="145"/>
      <c r="BV151" s="145"/>
      <c r="BW151" s="145"/>
      <c r="BX151" s="145"/>
      <c r="BY151" s="145"/>
      <c r="BZ151" s="145"/>
      <c r="CA151" s="145"/>
      <c r="CB151" s="145"/>
      <c r="CC151" s="145"/>
      <c r="CD151" s="145"/>
      <c r="CE151" s="145"/>
      <c r="CF151" s="145"/>
      <c r="CG151" s="145"/>
      <c r="CH151" s="145"/>
      <c r="CI151" s="145"/>
      <c r="CJ151" s="145"/>
      <c r="CK151" s="145"/>
      <c r="CL151" s="145"/>
      <c r="CM151" s="145"/>
      <c r="CN151" s="145"/>
      <c r="CO151" s="145"/>
      <c r="CP151" s="145"/>
      <c r="CQ151" s="145"/>
      <c r="CR151" s="145"/>
      <c r="CS151" s="145"/>
      <c r="CT151" s="145"/>
      <c r="CU151" s="145"/>
      <c r="CV151" s="145"/>
      <c r="CW151" s="145"/>
      <c r="CX151" s="145"/>
      <c r="CY151" s="145"/>
      <c r="CZ151" s="145"/>
      <c r="DA151" s="145"/>
      <c r="DB151" s="145"/>
      <c r="DC151" s="75" t="s">
        <v>125</v>
      </c>
    </row>
  </sheetData>
  <mergeCells count="9">
    <mergeCell ref="C13:AJ13"/>
    <mergeCell ref="AL13:BS13"/>
    <mergeCell ref="BU13:DB13"/>
    <mergeCell ref="A1:Z9"/>
    <mergeCell ref="AL2:BS2"/>
    <mergeCell ref="BU2:DB2"/>
    <mergeCell ref="AL6:BS6"/>
    <mergeCell ref="BU6:DB6"/>
    <mergeCell ref="AJ3:AK3"/>
  </mergeCells>
  <conditionalFormatting sqref="AL4:BI5">
    <cfRule type="cellIs" dxfId="45" priority="22" operator="greaterThan">
      <formula>0</formula>
    </cfRule>
  </conditionalFormatting>
  <conditionalFormatting sqref="AL15:BS82">
    <cfRule type="expression" dxfId="44" priority="24">
      <formula>AND(ISNUMBER(AL15),AL15&lt;&gt;0)</formula>
    </cfRule>
  </conditionalFormatting>
  <conditionalFormatting sqref="AL84:BS151">
    <cfRule type="expression" dxfId="43" priority="14">
      <formula>AND(ISNUMBER(AL84),AL84&lt;&gt;0)</formula>
    </cfRule>
  </conditionalFormatting>
  <conditionalFormatting sqref="BJ4:DA4 DB4:DB5 BJ5:BS5 BU5:DA5">
    <cfRule type="cellIs" dxfId="42" priority="25" operator="greaterThan">
      <formula>0</formula>
    </cfRule>
  </conditionalFormatting>
  <conditionalFormatting sqref="BU15:DB60">
    <cfRule type="cellIs" dxfId="41" priority="19" operator="notEqual">
      <formula>0</formula>
    </cfRule>
  </conditionalFormatting>
  <conditionalFormatting sqref="BU61:DB69">
    <cfRule type="expression" dxfId="40" priority="16">
      <formula>BU$14= OR(2010,2015,2020,2025,2030)</formula>
    </cfRule>
  </conditionalFormatting>
  <conditionalFormatting sqref="BU70:DB75">
    <cfRule type="cellIs" dxfId="39" priority="7" operator="notEqual">
      <formula>0</formula>
    </cfRule>
  </conditionalFormatting>
  <conditionalFormatting sqref="BU76:DB82">
    <cfRule type="expression" dxfId="38" priority="17">
      <formula>BU$14= OR(2010,2015,2020,2025,2030)</formula>
    </cfRule>
  </conditionalFormatting>
  <conditionalFormatting sqref="BU84:DB129">
    <cfRule type="cellIs" dxfId="37" priority="4" operator="notEqual">
      <formula>0</formula>
    </cfRule>
  </conditionalFormatting>
  <conditionalFormatting sqref="BU130:DB138">
    <cfRule type="expression" dxfId="36" priority="2">
      <formula>BU$14= OR(2010,2015,2020,2025,2030)</formula>
    </cfRule>
  </conditionalFormatting>
  <conditionalFormatting sqref="BU139:DB144">
    <cfRule type="cellIs" dxfId="35" priority="1" operator="notEqual">
      <formula>0</formula>
    </cfRule>
  </conditionalFormatting>
  <conditionalFormatting sqref="BU145:DB151">
    <cfRule type="expression" dxfId="34" priority="3">
      <formula>BU$14= OR(2010,2015,2020,2025,2030)</formula>
    </cfRule>
  </conditionalFormatting>
  <hyperlinks>
    <hyperlink ref="BU9" r:id="rId1" display="https://www.eionet.europa.eu/reportnet/docs/govreg/" xr:uid="{00000000-0004-0000-0200-000000000000}"/>
  </hyperlinks>
  <pageMargins left="0.7" right="0.7" top="0.75" bottom="0.75" header="0.3" footer="0.3"/>
  <pageSetup paperSize="9" orientation="portrait" horizontalDpi="4294967295" verticalDpi="4294967295"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6">
    <tabColor rgb="FFFFBECE"/>
  </sheetPr>
  <dimension ref="A1:NL56"/>
  <sheetViews>
    <sheetView topLeftCell="A11" zoomScaleNormal="100" workbookViewId="0">
      <selection activeCell="C45" sqref="C45"/>
    </sheetView>
  </sheetViews>
  <sheetFormatPr defaultColWidth="9.26953125" defaultRowHeight="14.5" outlineLevelCol="1"/>
  <cols>
    <col min="1" max="1" width="46.453125" customWidth="1"/>
    <col min="2" max="2" width="11.54296875" customWidth="1"/>
    <col min="3" max="3" width="11.453125" customWidth="1"/>
    <col min="4" max="4" width="9.7265625" hidden="1" customWidth="1" outlineLevel="1"/>
    <col min="5" max="5" width="8" hidden="1" customWidth="1" outlineLevel="1"/>
    <col min="6" max="6" width="8" customWidth="1" collapsed="1"/>
    <col min="7" max="8" width="8" hidden="1" customWidth="1" outlineLevel="1"/>
    <col min="9" max="9" width="9.54296875" hidden="1" customWidth="1" outlineLevel="1"/>
    <col min="10" max="10" width="8" hidden="1" customWidth="1" outlineLevel="1"/>
    <col min="11" max="11" width="8" customWidth="1" collapsed="1"/>
    <col min="12" max="13" width="8" hidden="1" customWidth="1" outlineLevel="1"/>
    <col min="14" max="14" width="8.54296875" hidden="1" customWidth="1" outlineLevel="1"/>
    <col min="15" max="15" width="8" hidden="1" customWidth="1" outlineLevel="1"/>
    <col min="16" max="16" width="8" customWidth="1" collapsed="1"/>
    <col min="17" max="18" width="8" hidden="1" customWidth="1" outlineLevel="1"/>
    <col min="19" max="19" width="8.54296875" hidden="1" customWidth="1" outlineLevel="1"/>
    <col min="20" max="20" width="8" hidden="1" customWidth="1" outlineLevel="1"/>
    <col min="21" max="21" width="8" customWidth="1" collapsed="1"/>
    <col min="22" max="23" width="8" hidden="1" customWidth="1" outlineLevel="1"/>
    <col min="24" max="24" width="8.54296875" hidden="1" customWidth="1" outlineLevel="1"/>
    <col min="25" max="25" width="8" hidden="1" customWidth="1" outlineLevel="1"/>
    <col min="26" max="26" width="8" customWidth="1" collapsed="1"/>
    <col min="27" max="30" width="8" hidden="1" customWidth="1" outlineLevel="1"/>
    <col min="31" max="31" width="8" customWidth="1" collapsed="1"/>
    <col min="32" max="35" width="8" hidden="1" customWidth="1" outlineLevel="1"/>
    <col min="36" max="36" width="8" customWidth="1" collapsed="1"/>
    <col min="37" max="37" width="8.54296875" customWidth="1"/>
    <col min="38" max="39" width="8.54296875" hidden="1" customWidth="1" outlineLevel="1"/>
    <col min="40" max="40" width="8" customWidth="1" collapsed="1"/>
    <col min="41" max="44" width="8" hidden="1" customWidth="1" outlineLevel="1"/>
    <col min="45" max="45" width="8" customWidth="1" collapsed="1"/>
    <col min="46" max="49" width="8" hidden="1" customWidth="1" outlineLevel="1"/>
    <col min="50" max="50" width="8" customWidth="1" collapsed="1"/>
    <col min="51" max="54" width="8" hidden="1" customWidth="1" outlineLevel="1"/>
    <col min="55" max="55" width="8" customWidth="1" collapsed="1"/>
    <col min="56" max="59" width="8" hidden="1" customWidth="1" outlineLevel="1"/>
    <col min="60" max="60" width="8" customWidth="1" collapsed="1"/>
    <col min="61" max="64" width="8" hidden="1" customWidth="1" outlineLevel="1"/>
    <col min="65" max="65" width="8" customWidth="1" collapsed="1"/>
    <col min="66" max="69" width="8" hidden="1" customWidth="1" outlineLevel="1"/>
    <col min="70" max="70" width="8" customWidth="1" collapsed="1"/>
    <col min="71" max="71" width="8" customWidth="1"/>
    <col min="72" max="73" width="8" hidden="1" customWidth="1" outlineLevel="1"/>
    <col min="74" max="74" width="8" customWidth="1" collapsed="1"/>
    <col min="75" max="78" width="8" hidden="1" customWidth="1" outlineLevel="1"/>
    <col min="79" max="79" width="8" customWidth="1" collapsed="1"/>
    <col min="80" max="83" width="8" hidden="1" customWidth="1" outlineLevel="1"/>
    <col min="84" max="84" width="8" customWidth="1" collapsed="1"/>
    <col min="85" max="88" width="8" hidden="1" customWidth="1" outlineLevel="1"/>
    <col min="89" max="89" width="8" customWidth="1" collapsed="1"/>
    <col min="90" max="93" width="8" hidden="1" customWidth="1" outlineLevel="1"/>
    <col min="94" max="94" width="8" customWidth="1" collapsed="1"/>
    <col min="95" max="98" width="8" hidden="1" customWidth="1" outlineLevel="1"/>
    <col min="99" max="99" width="8" customWidth="1" collapsed="1"/>
    <col min="100" max="103" width="8" hidden="1" customWidth="1" outlineLevel="1"/>
    <col min="104" max="104" width="8" customWidth="1" collapsed="1"/>
    <col min="105" max="105" width="8" customWidth="1"/>
    <col min="106" max="107" width="8" hidden="1" customWidth="1" outlineLevel="1"/>
    <col min="108" max="108" width="8" customWidth="1" collapsed="1"/>
    <col min="109" max="112" width="8" hidden="1" customWidth="1" outlineLevel="1"/>
    <col min="113" max="113" width="8" customWidth="1" collapsed="1"/>
    <col min="114" max="117" width="8" hidden="1" customWidth="1" outlineLevel="1"/>
    <col min="118" max="118" width="8" customWidth="1" collapsed="1"/>
    <col min="119" max="122" width="8" hidden="1" customWidth="1" outlineLevel="1"/>
    <col min="123" max="123" width="8" customWidth="1" collapsed="1"/>
    <col min="124" max="127" width="8" hidden="1" customWidth="1" outlineLevel="1"/>
    <col min="128" max="128" width="8" customWidth="1" collapsed="1"/>
    <col min="129" max="132" width="8" hidden="1" customWidth="1" outlineLevel="1"/>
    <col min="133" max="133" width="8" customWidth="1" collapsed="1"/>
    <col min="134" max="137" width="8" hidden="1" customWidth="1" outlineLevel="1"/>
    <col min="138" max="138" width="8" customWidth="1" collapsed="1"/>
    <col min="139" max="139" width="8" customWidth="1"/>
    <col min="140" max="141" width="8" hidden="1" customWidth="1" outlineLevel="1"/>
    <col min="142" max="142" width="8" customWidth="1" collapsed="1"/>
    <col min="143" max="146" width="8" hidden="1" customWidth="1" outlineLevel="1"/>
    <col min="147" max="147" width="8" customWidth="1" collapsed="1"/>
    <col min="148" max="151" width="8" hidden="1" customWidth="1" outlineLevel="1"/>
    <col min="152" max="152" width="8" customWidth="1" collapsed="1"/>
    <col min="153" max="156" width="8" hidden="1" customWidth="1" outlineLevel="1"/>
    <col min="157" max="157" width="8" customWidth="1" collapsed="1"/>
    <col min="158" max="161" width="8" hidden="1" customWidth="1" outlineLevel="1"/>
    <col min="162" max="162" width="8" customWidth="1" collapsed="1"/>
    <col min="163" max="166" width="8" hidden="1" customWidth="1" outlineLevel="1"/>
    <col min="167" max="167" width="8" customWidth="1" collapsed="1"/>
    <col min="168" max="171" width="8" hidden="1" customWidth="1" outlineLevel="1"/>
    <col min="172" max="172" width="8" customWidth="1" collapsed="1"/>
    <col min="173" max="173" width="8" customWidth="1"/>
    <col min="174" max="175" width="8" hidden="1" customWidth="1" outlineLevel="1"/>
    <col min="176" max="176" width="8" customWidth="1" collapsed="1"/>
    <col min="177" max="180" width="8" hidden="1" customWidth="1" outlineLevel="1"/>
    <col min="181" max="181" width="8" customWidth="1" collapsed="1"/>
    <col min="182" max="185" width="8" hidden="1" customWidth="1" outlineLevel="1"/>
    <col min="186" max="186" width="8" customWidth="1" collapsed="1"/>
    <col min="187" max="190" width="8" hidden="1" customWidth="1" outlineLevel="1"/>
    <col min="191" max="191" width="8" customWidth="1" collapsed="1"/>
    <col min="192" max="195" width="8" hidden="1" customWidth="1" outlineLevel="1"/>
    <col min="196" max="196" width="8" customWidth="1" collapsed="1"/>
    <col min="197" max="200" width="8" hidden="1" customWidth="1" outlineLevel="1"/>
    <col min="201" max="201" width="8" customWidth="1" collapsed="1"/>
    <col min="202" max="205" width="8" hidden="1" customWidth="1" outlineLevel="1"/>
    <col min="206" max="206" width="8" customWidth="1" collapsed="1"/>
    <col min="207" max="207" width="8" customWidth="1"/>
    <col min="208" max="209" width="8" hidden="1" customWidth="1" outlineLevel="1"/>
    <col min="210" max="210" width="8" customWidth="1" collapsed="1"/>
    <col min="211" max="214" width="8" hidden="1" customWidth="1" outlineLevel="1"/>
    <col min="215" max="215" width="8" customWidth="1" collapsed="1"/>
    <col min="216" max="219" width="8" hidden="1" customWidth="1" outlineLevel="1"/>
    <col min="220" max="220" width="8" customWidth="1" collapsed="1"/>
    <col min="221" max="224" width="8" hidden="1" customWidth="1" outlineLevel="1"/>
    <col min="225" max="225" width="8" customWidth="1" collapsed="1"/>
    <col min="226" max="229" width="8" hidden="1" customWidth="1" outlineLevel="1"/>
    <col min="230" max="230" width="8" customWidth="1" collapsed="1"/>
    <col min="231" max="234" width="8" hidden="1" customWidth="1" outlineLevel="1"/>
    <col min="235" max="235" width="8" customWidth="1" collapsed="1"/>
    <col min="236" max="239" width="8" hidden="1" customWidth="1" outlineLevel="1"/>
    <col min="240" max="240" width="8" customWidth="1" collapsed="1"/>
    <col min="241" max="241" width="8" customWidth="1"/>
    <col min="242" max="243" width="8" hidden="1" customWidth="1" outlineLevel="1"/>
    <col min="244" max="244" width="8" customWidth="1" collapsed="1"/>
    <col min="245" max="248" width="8" hidden="1" customWidth="1" outlineLevel="1"/>
    <col min="249" max="249" width="8" customWidth="1" collapsed="1"/>
    <col min="250" max="253" width="8" hidden="1" customWidth="1" outlineLevel="1"/>
    <col min="254" max="254" width="8" customWidth="1" collapsed="1"/>
    <col min="255" max="258" width="8" hidden="1" customWidth="1" outlineLevel="1"/>
    <col min="259" max="259" width="8" customWidth="1" collapsed="1"/>
    <col min="260" max="261" width="8" hidden="1" customWidth="1" outlineLevel="1"/>
    <col min="262" max="262" width="9.453125" hidden="1" customWidth="1" outlineLevel="1"/>
    <col min="263" max="263" width="9" hidden="1" customWidth="1" outlineLevel="1"/>
    <col min="264" max="264" width="8" customWidth="1" collapsed="1"/>
    <col min="265" max="268" width="8" hidden="1" customWidth="1" outlineLevel="1"/>
    <col min="269" max="269" width="8" customWidth="1" collapsed="1"/>
    <col min="270" max="273" width="8" hidden="1" customWidth="1" outlineLevel="1"/>
    <col min="274" max="274" width="8" customWidth="1" collapsed="1"/>
    <col min="275" max="275" width="8" customWidth="1"/>
    <col min="276" max="276" width="8" hidden="1" customWidth="1" outlineLevel="1"/>
    <col min="277" max="277" width="9.453125" hidden="1" customWidth="1" outlineLevel="1"/>
    <col min="278" max="278" width="8" customWidth="1" collapsed="1"/>
    <col min="279" max="281" width="8" hidden="1" customWidth="1" outlineLevel="1"/>
    <col min="282" max="282" width="9.54296875" hidden="1" customWidth="1" outlineLevel="1"/>
    <col min="283" max="283" width="8" customWidth="1" collapsed="1"/>
    <col min="284" max="286" width="8" hidden="1" customWidth="1" outlineLevel="1"/>
    <col min="287" max="287" width="9.453125" hidden="1" customWidth="1" outlineLevel="1"/>
    <col min="288" max="288" width="8" customWidth="1" collapsed="1"/>
    <col min="289" max="291" width="8" hidden="1" customWidth="1" outlineLevel="1"/>
    <col min="292" max="292" width="9" hidden="1" customWidth="1" outlineLevel="1"/>
    <col min="293" max="293" width="8" customWidth="1" collapsed="1"/>
    <col min="294" max="297" width="8" hidden="1" customWidth="1" outlineLevel="1"/>
    <col min="298" max="298" width="9" bestFit="1" customWidth="1" collapsed="1"/>
    <col min="299" max="302" width="9" hidden="1" customWidth="1" outlineLevel="1"/>
    <col min="303" max="303" width="9" customWidth="1" collapsed="1"/>
    <col min="304" max="307" width="9" hidden="1" customWidth="1" outlineLevel="1"/>
    <col min="308" max="308" width="8" customWidth="1" collapsed="1"/>
    <col min="309" max="309" width="10.453125" bestFit="1" customWidth="1"/>
    <col min="310" max="311" width="8" hidden="1" customWidth="1" outlineLevel="1"/>
    <col min="312" max="312" width="8" customWidth="1" collapsed="1"/>
    <col min="313" max="316" width="8" hidden="1" customWidth="1" outlineLevel="1"/>
    <col min="317" max="317" width="8" customWidth="1" collapsed="1"/>
    <col min="318" max="321" width="8" hidden="1" customWidth="1" outlineLevel="1"/>
    <col min="322" max="322" width="8" customWidth="1" collapsed="1"/>
    <col min="323" max="326" width="8" hidden="1" customWidth="1" outlineLevel="1"/>
    <col min="327" max="327" width="8" customWidth="1" collapsed="1"/>
    <col min="328" max="331" width="8" hidden="1" customWidth="1" outlineLevel="1"/>
    <col min="332" max="332" width="8" customWidth="1" collapsed="1"/>
    <col min="333" max="336" width="8" hidden="1" customWidth="1" outlineLevel="1"/>
    <col min="337" max="337" width="8" customWidth="1" collapsed="1"/>
    <col min="338" max="341" width="8" hidden="1" customWidth="1" outlineLevel="1"/>
    <col min="342" max="342" width="8" customWidth="1" collapsed="1"/>
    <col min="343" max="343" width="8" customWidth="1"/>
    <col min="344" max="344" width="8" hidden="1" customWidth="1" outlineLevel="1"/>
    <col min="345" max="345" width="9" hidden="1" customWidth="1" outlineLevel="1"/>
    <col min="346" max="346" width="9" bestFit="1" customWidth="1" collapsed="1"/>
    <col min="347" max="350" width="8" hidden="1" customWidth="1" outlineLevel="1"/>
    <col min="351" max="351" width="11.453125" bestFit="1" customWidth="1" collapsed="1"/>
    <col min="352" max="355" width="9" hidden="1" customWidth="1" outlineLevel="1"/>
    <col min="356" max="356" width="9" bestFit="1" customWidth="1" collapsed="1"/>
    <col min="357" max="359" width="9" hidden="1" customWidth="1" outlineLevel="1"/>
    <col min="360" max="360" width="8.54296875" hidden="1" customWidth="1" outlineLevel="1"/>
    <col min="361" max="361" width="9" bestFit="1" customWidth="1" collapsed="1"/>
    <col min="362" max="365" width="9" hidden="1" customWidth="1" outlineLevel="1"/>
    <col min="366" max="366" width="9" bestFit="1" customWidth="1" collapsed="1"/>
    <col min="367" max="370" width="9" hidden="1" customWidth="1" outlineLevel="1"/>
    <col min="371" max="371" width="9" customWidth="1" collapsed="1"/>
    <col min="372" max="375" width="9" hidden="1" customWidth="1" outlineLevel="1"/>
    <col min="376" max="376" width="8" customWidth="1" collapsed="1"/>
  </cols>
  <sheetData>
    <row r="1" spans="1:376" s="1" customFormat="1" ht="14.65" customHeight="1">
      <c r="A1" s="361" t="s">
        <v>359</v>
      </c>
      <c r="B1" s="361"/>
      <c r="C1" s="377" t="s">
        <v>81</v>
      </c>
      <c r="D1" s="378"/>
      <c r="E1" s="378"/>
      <c r="F1" s="378"/>
      <c r="G1" s="378"/>
      <c r="H1" s="378"/>
      <c r="I1" s="378"/>
      <c r="J1" s="378"/>
      <c r="K1" s="378"/>
      <c r="L1" s="378"/>
      <c r="M1" s="378"/>
      <c r="N1" s="378"/>
      <c r="O1" s="378"/>
      <c r="P1" s="378"/>
      <c r="Q1" s="378"/>
      <c r="R1" s="378"/>
      <c r="S1" s="378"/>
      <c r="T1" s="378"/>
      <c r="U1" s="378"/>
      <c r="V1" s="378"/>
      <c r="W1" s="378"/>
      <c r="X1" s="378"/>
      <c r="Y1" s="379"/>
      <c r="Z1" s="9"/>
      <c r="AA1" s="9"/>
      <c r="AB1" s="9"/>
      <c r="AC1" s="9"/>
      <c r="AD1" s="9"/>
      <c r="AE1" s="9"/>
      <c r="AF1" s="9"/>
      <c r="AG1" s="9"/>
      <c r="AH1" s="9"/>
      <c r="AI1" s="9"/>
      <c r="AJ1" s="9"/>
      <c r="AK1" s="9"/>
      <c r="AL1" s="9"/>
      <c r="AM1" s="9"/>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c r="DQ1" s="15"/>
      <c r="DR1" s="15"/>
      <c r="DS1" s="15"/>
      <c r="DT1" s="15"/>
      <c r="DU1" s="15"/>
      <c r="DV1" s="15"/>
      <c r="DW1" s="15"/>
      <c r="DX1" s="15"/>
      <c r="DY1" s="15"/>
      <c r="DZ1" s="15"/>
      <c r="EA1" s="15"/>
      <c r="EB1" s="15"/>
      <c r="EC1" s="15"/>
      <c r="ED1" s="15"/>
      <c r="EE1" s="15"/>
      <c r="EF1" s="15"/>
      <c r="EG1" s="15"/>
      <c r="EH1" s="15"/>
      <c r="EI1" s="15"/>
      <c r="EJ1" s="15"/>
      <c r="EK1" s="15"/>
      <c r="EL1" s="15"/>
      <c r="EM1" s="15"/>
      <c r="EN1" s="15"/>
      <c r="EO1" s="15"/>
      <c r="EP1" s="15"/>
      <c r="EQ1" s="15"/>
      <c r="ER1" s="15"/>
      <c r="ES1" s="15"/>
      <c r="ET1" s="15"/>
      <c r="EU1" s="15"/>
      <c r="EV1" s="15"/>
      <c r="EW1" s="15"/>
      <c r="EX1" s="15"/>
      <c r="EY1" s="15"/>
      <c r="EZ1" s="15"/>
      <c r="FA1" s="15"/>
      <c r="FB1" s="15"/>
      <c r="FC1" s="15"/>
      <c r="FD1" s="15"/>
      <c r="FE1" s="15"/>
      <c r="FF1" s="15"/>
      <c r="FG1" s="15"/>
      <c r="FH1" s="15"/>
      <c r="FI1" s="15"/>
      <c r="FJ1" s="15"/>
      <c r="FK1" s="15"/>
      <c r="FL1" s="15"/>
      <c r="FM1" s="15"/>
      <c r="FN1" s="15"/>
      <c r="FO1" s="15"/>
      <c r="FP1" s="15"/>
      <c r="FQ1" s="15"/>
      <c r="FR1" s="15"/>
      <c r="FS1" s="15"/>
      <c r="FT1" s="15"/>
      <c r="FU1" s="15"/>
      <c r="FV1" s="15"/>
      <c r="FW1" s="15"/>
      <c r="FX1" s="15"/>
      <c r="FY1" s="15"/>
      <c r="FZ1" s="15"/>
      <c r="GA1" s="15"/>
      <c r="GB1" s="15"/>
      <c r="GC1" s="15"/>
      <c r="GD1" s="15"/>
      <c r="GE1" s="15"/>
      <c r="GF1" s="15"/>
      <c r="GG1" s="15"/>
      <c r="GH1" s="15"/>
      <c r="GI1" s="15"/>
      <c r="GJ1" s="15"/>
      <c r="GK1" s="15"/>
      <c r="GL1" s="15"/>
      <c r="GM1" s="15"/>
      <c r="GN1" s="15"/>
      <c r="GO1" s="15"/>
      <c r="GP1" s="15"/>
      <c r="GQ1" s="15"/>
      <c r="GR1" s="15"/>
      <c r="GS1" s="15"/>
      <c r="GT1" s="15"/>
      <c r="GU1" s="15"/>
      <c r="GV1" s="15"/>
      <c r="GW1" s="15"/>
      <c r="GX1" s="15"/>
      <c r="GY1" s="15"/>
      <c r="GZ1" s="15"/>
      <c r="HA1" s="15"/>
      <c r="HB1" s="15"/>
      <c r="HC1" s="15"/>
      <c r="HD1" s="15"/>
      <c r="HE1" s="15"/>
      <c r="HF1" s="15"/>
      <c r="HG1" s="15"/>
      <c r="HH1" s="15"/>
      <c r="HI1" s="15"/>
      <c r="HJ1" s="15"/>
      <c r="HK1" s="15"/>
      <c r="HL1" s="15"/>
      <c r="HM1" s="15"/>
      <c r="HN1" s="15"/>
      <c r="HO1" s="15"/>
      <c r="HP1" s="15"/>
      <c r="HQ1" s="15"/>
      <c r="HR1" s="15"/>
      <c r="HS1" s="15"/>
      <c r="HT1" s="15"/>
      <c r="HU1" s="15"/>
      <c r="HV1" s="15"/>
      <c r="HW1" s="15"/>
      <c r="HX1" s="15"/>
      <c r="HY1" s="15"/>
      <c r="HZ1" s="15"/>
      <c r="IA1" s="15"/>
      <c r="IB1" s="15"/>
      <c r="IC1" s="15"/>
      <c r="ID1" s="15"/>
      <c r="IE1" s="15"/>
      <c r="IF1" s="15"/>
      <c r="IG1" s="15"/>
      <c r="IH1" s="15"/>
      <c r="II1" s="15"/>
      <c r="IJ1" s="15"/>
      <c r="IK1" s="15"/>
      <c r="IL1" s="15"/>
      <c r="IM1" s="15"/>
      <c r="IN1" s="15"/>
      <c r="IO1" s="15"/>
      <c r="IP1" s="15"/>
      <c r="IQ1" s="15"/>
      <c r="IR1" s="15"/>
      <c r="IS1" s="15"/>
      <c r="IT1" s="15"/>
      <c r="IU1" s="15"/>
      <c r="IV1" s="15"/>
      <c r="IW1" s="15"/>
      <c r="IX1" s="15"/>
      <c r="IY1" s="15"/>
      <c r="IZ1" s="15"/>
      <c r="JA1" s="15"/>
      <c r="JB1" s="15"/>
      <c r="JC1" s="15"/>
      <c r="JD1" s="15"/>
      <c r="JE1" s="15"/>
      <c r="JF1" s="15"/>
      <c r="JG1" s="15"/>
      <c r="JH1" s="15"/>
      <c r="JI1" s="15"/>
      <c r="JJ1" s="15"/>
      <c r="JK1" s="15"/>
      <c r="JL1" s="15"/>
      <c r="JM1" s="15"/>
      <c r="JN1" s="15"/>
      <c r="JO1" s="15"/>
      <c r="JP1" s="15"/>
      <c r="JQ1" s="15"/>
      <c r="JR1" s="15"/>
      <c r="JS1" s="15"/>
      <c r="JT1" s="15"/>
      <c r="JU1" s="15"/>
      <c r="JV1" s="15"/>
      <c r="JW1" s="15"/>
      <c r="JX1" s="15"/>
      <c r="JY1" s="15"/>
      <c r="JZ1" s="15"/>
      <c r="KA1" s="15"/>
      <c r="KB1" s="15"/>
      <c r="KC1" s="15"/>
      <c r="KD1" s="15"/>
      <c r="KE1" s="15"/>
      <c r="KF1" s="15"/>
      <c r="KG1" s="15"/>
      <c r="KH1" s="15"/>
      <c r="KI1" s="15"/>
      <c r="KJ1" s="15"/>
      <c r="KK1" s="15"/>
      <c r="KL1" s="15"/>
      <c r="KM1" s="15"/>
      <c r="KN1" s="15"/>
      <c r="KO1" s="15"/>
      <c r="KP1" s="15"/>
      <c r="KQ1" s="15"/>
      <c r="KR1" s="15"/>
      <c r="KS1" s="15"/>
      <c r="KT1" s="15"/>
      <c r="KU1" s="15"/>
      <c r="KV1" s="15"/>
      <c r="KW1" s="15"/>
      <c r="KX1" s="15"/>
      <c r="KY1" s="15"/>
      <c r="KZ1" s="15"/>
      <c r="LA1" s="15"/>
      <c r="LB1" s="15"/>
      <c r="LC1" s="15"/>
      <c r="LD1" s="15"/>
      <c r="LE1" s="15"/>
      <c r="LF1" s="15"/>
      <c r="LG1" s="15"/>
      <c r="LH1" s="15"/>
      <c r="LI1" s="15"/>
      <c r="LJ1" s="15"/>
      <c r="LK1" s="15"/>
      <c r="LL1" s="15"/>
      <c r="LM1" s="15"/>
      <c r="LN1" s="15"/>
      <c r="LO1" s="15"/>
      <c r="LP1" s="15"/>
      <c r="LQ1" s="15"/>
      <c r="LR1" s="15"/>
      <c r="LS1" s="15"/>
      <c r="LT1" s="15"/>
      <c r="LU1" s="15"/>
      <c r="LV1" s="15"/>
      <c r="LW1" s="15"/>
      <c r="LX1" s="15"/>
      <c r="LY1" s="15"/>
      <c r="LZ1" s="15"/>
      <c r="MA1" s="15"/>
      <c r="MB1" s="15"/>
      <c r="MC1" s="15"/>
      <c r="MD1" s="15"/>
      <c r="ME1" s="15"/>
      <c r="MF1" s="15"/>
      <c r="MG1" s="15"/>
      <c r="MH1" s="15"/>
      <c r="MI1" s="15"/>
      <c r="MJ1" s="15"/>
      <c r="MK1" s="15"/>
      <c r="ML1" s="15"/>
      <c r="MM1" s="15"/>
      <c r="MN1" s="15"/>
      <c r="MO1" s="15"/>
      <c r="MP1" s="15"/>
      <c r="MQ1" s="15"/>
      <c r="MR1" s="15"/>
      <c r="MS1" s="15"/>
      <c r="MT1" s="15"/>
      <c r="MU1" s="15"/>
      <c r="MV1" s="15"/>
      <c r="MW1" s="15"/>
      <c r="MX1" s="15"/>
      <c r="MY1" s="15"/>
      <c r="MZ1" s="15"/>
      <c r="NA1" s="15"/>
      <c r="NB1" s="15"/>
      <c r="NC1" s="15"/>
      <c r="ND1" s="15"/>
      <c r="NE1" s="15"/>
      <c r="NF1" s="15"/>
      <c r="NG1" s="15"/>
      <c r="NH1" s="15"/>
      <c r="NI1" s="15"/>
      <c r="NJ1" s="15"/>
      <c r="NK1" s="15"/>
      <c r="NL1" s="15"/>
    </row>
    <row r="2" spans="1:376" s="1" customFormat="1" ht="14.65" customHeight="1">
      <c r="A2" s="361"/>
      <c r="B2" s="361"/>
      <c r="C2" s="369" t="s">
        <v>82</v>
      </c>
      <c r="D2" s="370"/>
      <c r="E2" s="370"/>
      <c r="F2" s="370"/>
      <c r="G2" s="370"/>
      <c r="H2" s="370"/>
      <c r="I2" s="370"/>
      <c r="J2" s="103"/>
      <c r="K2" s="373" t="s">
        <v>108</v>
      </c>
      <c r="L2" s="373"/>
      <c r="M2" s="373"/>
      <c r="N2" s="373"/>
      <c r="O2" s="373"/>
      <c r="P2" s="373" t="s">
        <v>357</v>
      </c>
      <c r="Q2" s="373"/>
      <c r="R2" s="373"/>
      <c r="S2" s="373"/>
      <c r="T2" s="373"/>
      <c r="U2" s="373" t="s">
        <v>358</v>
      </c>
      <c r="V2" s="373"/>
      <c r="W2" s="373"/>
      <c r="X2" s="373"/>
      <c r="Y2" s="375"/>
      <c r="Z2" s="9"/>
      <c r="AA2" s="9"/>
      <c r="AB2" s="9"/>
      <c r="AC2" s="9"/>
      <c r="AD2" s="9"/>
      <c r="AE2" s="9"/>
      <c r="AF2" s="9"/>
      <c r="AG2" s="9"/>
      <c r="AH2" s="9"/>
      <c r="AI2" s="9"/>
      <c r="AJ2" s="9"/>
      <c r="AK2" s="9"/>
      <c r="AL2" s="9"/>
      <c r="AM2" s="9"/>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c r="DQ2" s="15"/>
      <c r="DR2" s="15"/>
      <c r="DS2" s="15"/>
      <c r="DT2" s="15"/>
      <c r="DU2" s="15"/>
      <c r="DV2" s="15"/>
      <c r="DW2" s="15"/>
      <c r="DX2" s="15"/>
      <c r="DY2" s="15"/>
      <c r="DZ2" s="15"/>
      <c r="EA2" s="15"/>
      <c r="EB2" s="15"/>
      <c r="EC2" s="15"/>
      <c r="ED2" s="15"/>
      <c r="EE2" s="15"/>
      <c r="EF2" s="15"/>
      <c r="EG2" s="15"/>
      <c r="EH2" s="15"/>
      <c r="EI2" s="15"/>
      <c r="EJ2" s="15"/>
      <c r="EK2" s="15"/>
      <c r="EL2" s="15"/>
      <c r="EM2" s="15"/>
      <c r="EN2" s="15"/>
      <c r="EO2" s="15"/>
      <c r="EP2" s="15"/>
      <c r="EQ2" s="15"/>
      <c r="ER2" s="15"/>
      <c r="ES2" s="15"/>
      <c r="ET2" s="15"/>
      <c r="EU2" s="15"/>
      <c r="EV2" s="15"/>
      <c r="EW2" s="15"/>
      <c r="EX2" s="15"/>
      <c r="EY2" s="15"/>
      <c r="EZ2" s="15"/>
      <c r="FA2" s="15"/>
      <c r="FB2" s="15"/>
      <c r="FC2" s="15"/>
      <c r="FD2" s="15"/>
      <c r="FE2" s="15"/>
      <c r="FF2" s="15"/>
      <c r="FG2" s="15"/>
      <c r="FH2" s="15"/>
      <c r="FI2" s="15"/>
      <c r="FJ2" s="15"/>
      <c r="FK2" s="15"/>
      <c r="FL2" s="15"/>
      <c r="FM2" s="15"/>
      <c r="FN2" s="15"/>
      <c r="FO2" s="15"/>
      <c r="FP2" s="15"/>
      <c r="FQ2" s="15"/>
      <c r="FR2" s="15"/>
      <c r="FS2" s="15"/>
      <c r="FT2" s="15"/>
      <c r="FU2" s="15"/>
      <c r="FV2" s="15"/>
      <c r="FW2" s="15"/>
      <c r="FX2" s="15"/>
      <c r="FY2" s="15"/>
      <c r="FZ2" s="15"/>
      <c r="GA2" s="15"/>
      <c r="GB2" s="15"/>
      <c r="GC2" s="15"/>
      <c r="GD2" s="15"/>
      <c r="GE2" s="15"/>
      <c r="GF2" s="15"/>
      <c r="GG2" s="15"/>
      <c r="GH2" s="15"/>
      <c r="GI2" s="15"/>
      <c r="GJ2" s="15"/>
      <c r="GK2" s="15"/>
      <c r="GL2" s="15"/>
      <c r="GM2" s="15"/>
      <c r="GN2" s="15"/>
      <c r="GO2" s="15"/>
      <c r="GP2" s="15"/>
      <c r="GQ2" s="15"/>
      <c r="GR2" s="15"/>
      <c r="GS2" s="15"/>
      <c r="GT2" s="15"/>
      <c r="GU2" s="15"/>
      <c r="GV2" s="15"/>
      <c r="GW2" s="15"/>
      <c r="GX2" s="15"/>
      <c r="GY2" s="15"/>
      <c r="GZ2" s="15"/>
      <c r="HA2" s="15"/>
      <c r="HB2" s="15"/>
      <c r="HC2" s="15"/>
      <c r="HD2" s="15"/>
      <c r="HE2" s="15"/>
      <c r="HF2" s="15"/>
      <c r="HG2" s="15"/>
      <c r="HH2" s="15"/>
      <c r="HI2" s="15"/>
      <c r="HJ2" s="15"/>
      <c r="HK2" s="15"/>
      <c r="HL2" s="15"/>
      <c r="HM2" s="15"/>
      <c r="HN2" s="15"/>
      <c r="HO2" s="15"/>
      <c r="HP2" s="15"/>
      <c r="HQ2" s="15"/>
      <c r="HR2" s="15"/>
      <c r="HS2" s="15"/>
      <c r="HT2" s="15"/>
      <c r="HU2" s="15"/>
      <c r="HV2" s="15"/>
      <c r="HW2" s="15"/>
      <c r="HX2" s="15"/>
      <c r="HY2" s="15"/>
      <c r="HZ2" s="15"/>
      <c r="IA2" s="15"/>
      <c r="IB2" s="15"/>
      <c r="IC2" s="15"/>
      <c r="ID2" s="15"/>
      <c r="IE2" s="15"/>
      <c r="IF2" s="15"/>
      <c r="IG2" s="15"/>
      <c r="IH2" s="15"/>
      <c r="II2" s="15"/>
      <c r="IJ2" s="15"/>
      <c r="IK2" s="15"/>
      <c r="IL2" s="15"/>
      <c r="IM2" s="15"/>
      <c r="IN2" s="15"/>
      <c r="IO2" s="15"/>
      <c r="IP2" s="15"/>
      <c r="IQ2" s="15"/>
      <c r="IR2" s="15"/>
      <c r="IS2" s="15"/>
      <c r="IT2" s="15"/>
      <c r="IU2" s="15"/>
      <c r="IV2" s="15"/>
      <c r="IW2" s="15"/>
      <c r="IX2" s="15"/>
      <c r="IY2" s="15"/>
      <c r="IZ2" s="15"/>
      <c r="JA2" s="15"/>
      <c r="JB2" s="15"/>
      <c r="JC2" s="15"/>
      <c r="JD2" s="15"/>
      <c r="JE2" s="15"/>
      <c r="JF2" s="15"/>
      <c r="JG2" s="15"/>
      <c r="JH2" s="15"/>
      <c r="JI2" s="15"/>
      <c r="JJ2" s="15"/>
      <c r="JK2" s="15"/>
      <c r="JL2" s="15"/>
      <c r="JM2" s="15"/>
      <c r="JN2" s="15"/>
      <c r="JO2" s="15"/>
      <c r="JP2" s="15"/>
      <c r="JQ2" s="15"/>
      <c r="JR2" s="15"/>
      <c r="JS2" s="15"/>
      <c r="JT2" s="15"/>
      <c r="JU2" s="15"/>
      <c r="JV2" s="15"/>
      <c r="JW2" s="15"/>
      <c r="JX2" s="15"/>
      <c r="JY2" s="15"/>
      <c r="JZ2" s="15"/>
      <c r="KA2" s="15"/>
      <c r="KB2" s="15"/>
      <c r="KC2" s="15"/>
      <c r="KD2" s="15"/>
      <c r="KE2" s="15"/>
      <c r="KF2" s="15"/>
      <c r="KG2" s="15"/>
      <c r="KH2" s="15"/>
      <c r="KI2" s="15"/>
      <c r="KJ2" s="15"/>
      <c r="KK2" s="15"/>
      <c r="KL2" s="15"/>
      <c r="KM2" s="15"/>
      <c r="KN2" s="15"/>
      <c r="KO2" s="15"/>
      <c r="KP2" s="15"/>
      <c r="KQ2" s="15"/>
      <c r="KR2" s="15"/>
      <c r="KS2" s="15"/>
      <c r="KT2" s="15"/>
      <c r="KU2" s="15"/>
      <c r="KV2" s="15"/>
      <c r="KW2" s="15"/>
      <c r="KX2" s="15"/>
      <c r="KY2" s="15"/>
      <c r="KZ2" s="15"/>
      <c r="LA2" s="15"/>
      <c r="LB2" s="15"/>
      <c r="LC2" s="15"/>
      <c r="LD2" s="15"/>
      <c r="LE2" s="15"/>
      <c r="LF2" s="15"/>
      <c r="LG2" s="15"/>
      <c r="LH2" s="15"/>
      <c r="LI2" s="15"/>
      <c r="LJ2" s="15"/>
      <c r="LK2" s="15"/>
      <c r="LL2" s="15"/>
      <c r="LM2" s="15"/>
      <c r="LN2" s="15"/>
      <c r="LO2" s="15"/>
      <c r="LP2" s="15"/>
      <c r="LQ2" s="15"/>
      <c r="LR2" s="15"/>
      <c r="LS2" s="15"/>
      <c r="LT2" s="15"/>
      <c r="LU2" s="15"/>
      <c r="LV2" s="15"/>
      <c r="LW2" s="15"/>
      <c r="LX2" s="15"/>
      <c r="LY2" s="15"/>
      <c r="LZ2" s="15"/>
      <c r="MA2" s="15"/>
      <c r="MB2" s="15"/>
      <c r="MC2" s="15"/>
      <c r="MD2" s="15"/>
      <c r="ME2" s="15"/>
      <c r="MF2" s="15"/>
      <c r="MG2" s="15"/>
      <c r="MH2" s="15"/>
      <c r="MI2" s="15"/>
      <c r="MJ2" s="15"/>
      <c r="MK2" s="15"/>
      <c r="ML2" s="15"/>
      <c r="MM2" s="15"/>
      <c r="MN2" s="15"/>
      <c r="MO2" s="15"/>
      <c r="MP2" s="15"/>
      <c r="MQ2" s="15"/>
      <c r="MR2" s="15"/>
      <c r="MS2" s="15"/>
      <c r="MT2" s="15"/>
      <c r="MU2" s="15"/>
      <c r="MV2" s="15"/>
      <c r="MW2" s="15"/>
      <c r="MX2" s="15"/>
      <c r="MY2" s="15"/>
      <c r="MZ2" s="15"/>
      <c r="NA2" s="15"/>
      <c r="NB2" s="15"/>
      <c r="NC2" s="15"/>
      <c r="ND2" s="15"/>
      <c r="NE2" s="15"/>
      <c r="NF2" s="15"/>
      <c r="NG2" s="15"/>
      <c r="NH2" s="15"/>
      <c r="NI2" s="15"/>
      <c r="NJ2" s="15"/>
      <c r="NK2" s="15"/>
      <c r="NL2" s="15"/>
    </row>
    <row r="3" spans="1:376" s="1" customFormat="1" ht="14.65" customHeight="1">
      <c r="A3" s="361"/>
      <c r="B3" s="361"/>
      <c r="C3" s="371"/>
      <c r="D3" s="372"/>
      <c r="E3" s="372"/>
      <c r="F3" s="372"/>
      <c r="G3" s="372"/>
      <c r="H3" s="372"/>
      <c r="I3" s="372"/>
      <c r="J3" s="102"/>
      <c r="K3" s="374"/>
      <c r="L3" s="374"/>
      <c r="M3" s="374"/>
      <c r="N3" s="374"/>
      <c r="O3" s="374"/>
      <c r="P3" s="374"/>
      <c r="Q3" s="374"/>
      <c r="R3" s="374"/>
      <c r="S3" s="374"/>
      <c r="T3" s="374"/>
      <c r="U3" s="374"/>
      <c r="V3" s="374"/>
      <c r="W3" s="374"/>
      <c r="X3" s="374"/>
      <c r="Y3" s="376"/>
      <c r="Z3" s="9"/>
      <c r="AA3" s="9"/>
      <c r="AB3" s="9"/>
      <c r="AC3" s="9"/>
      <c r="AD3" s="9"/>
      <c r="AE3" s="9"/>
      <c r="AF3" s="9"/>
      <c r="AG3" s="9"/>
      <c r="AH3" s="9"/>
      <c r="AI3" s="9"/>
      <c r="AJ3" s="9"/>
      <c r="AK3" s="9"/>
      <c r="AL3" s="9"/>
      <c r="AM3" s="9"/>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row>
    <row r="4" spans="1:376" s="1" customFormat="1" ht="14.65" customHeight="1">
      <c r="A4" s="361"/>
      <c r="B4" s="361"/>
      <c r="C4" s="367" t="s">
        <v>84</v>
      </c>
      <c r="D4" s="368"/>
      <c r="E4" s="368"/>
      <c r="F4" s="368"/>
      <c r="G4" s="368"/>
      <c r="H4" s="368"/>
      <c r="I4" s="368"/>
      <c r="J4" s="102"/>
      <c r="K4" s="50">
        <f>ROUND(SUM(ABS($C$17:$NL$17)),2)</f>
        <v>0</v>
      </c>
      <c r="L4" s="87"/>
      <c r="M4" s="90"/>
      <c r="N4" s="90"/>
      <c r="O4" s="90"/>
      <c r="P4" s="51" t="e">
        <f>ROUND(SUM(ABS($C$30:$NL$30)),2)</f>
        <v>#REF!</v>
      </c>
      <c r="Q4" s="90"/>
      <c r="R4" s="90"/>
      <c r="S4" s="90"/>
      <c r="T4" s="90"/>
      <c r="U4" s="51" cm="1">
        <f t="array" ref="U4">ROUND(SUM(ABS($C$43:$NL$43)),2)</f>
        <v>0</v>
      </c>
      <c r="V4" s="90"/>
      <c r="W4" s="90"/>
      <c r="X4" s="90"/>
      <c r="Y4" s="91"/>
      <c r="Z4" s="9"/>
      <c r="AA4" s="9"/>
      <c r="AB4" s="9"/>
      <c r="AC4" s="9"/>
      <c r="AD4" s="9"/>
      <c r="AE4" s="9"/>
      <c r="AF4" s="9"/>
      <c r="AG4" s="9"/>
      <c r="AH4" s="9"/>
      <c r="AI4" s="9"/>
      <c r="AJ4" s="9"/>
      <c r="AK4" s="9"/>
      <c r="AL4" s="9"/>
      <c r="AM4" s="9"/>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c r="CC4" s="15"/>
      <c r="CD4" s="15"/>
      <c r="CE4" s="15"/>
      <c r="CF4" s="15"/>
      <c r="CG4" s="15"/>
      <c r="CH4" s="15"/>
      <c r="CI4" s="15"/>
      <c r="CJ4" s="15"/>
      <c r="CK4" s="15"/>
      <c r="CL4" s="15"/>
      <c r="CM4" s="15"/>
      <c r="CN4" s="15"/>
      <c r="CO4" s="15"/>
      <c r="CP4" s="15"/>
      <c r="CQ4" s="15"/>
      <c r="CR4" s="15"/>
      <c r="CS4" s="15"/>
      <c r="CT4" s="15"/>
      <c r="CU4" s="15"/>
      <c r="CV4" s="15"/>
      <c r="CW4" s="15"/>
      <c r="CX4" s="15"/>
      <c r="CY4" s="15"/>
      <c r="CZ4" s="15"/>
      <c r="DA4" s="15"/>
      <c r="DB4" s="15"/>
      <c r="DC4" s="15"/>
      <c r="DD4" s="15"/>
      <c r="DE4" s="15"/>
      <c r="DF4" s="15"/>
      <c r="DG4" s="15"/>
      <c r="DH4" s="15"/>
      <c r="DI4" s="15"/>
      <c r="DJ4" s="15"/>
      <c r="DK4" s="15"/>
      <c r="DL4" s="15"/>
      <c r="DM4" s="15"/>
      <c r="DN4" s="15"/>
      <c r="DO4" s="15"/>
      <c r="DP4" s="15"/>
      <c r="DQ4" s="15"/>
      <c r="DR4" s="15"/>
      <c r="DS4" s="15"/>
      <c r="DT4" s="15"/>
      <c r="DU4" s="15"/>
      <c r="DV4" s="15"/>
      <c r="DW4" s="15"/>
      <c r="DX4" s="15"/>
      <c r="DY4" s="15"/>
      <c r="DZ4" s="15"/>
      <c r="EA4" s="15"/>
      <c r="EB4" s="15"/>
      <c r="EC4" s="15"/>
      <c r="ED4" s="15"/>
      <c r="EE4" s="15"/>
      <c r="EF4" s="15"/>
      <c r="EG4" s="15"/>
      <c r="EH4" s="15"/>
      <c r="EI4" s="15"/>
      <c r="EJ4" s="15"/>
      <c r="EK4" s="15"/>
      <c r="EL4" s="15"/>
      <c r="EM4" s="15"/>
      <c r="EN4" s="15"/>
      <c r="EO4" s="15"/>
      <c r="EP4" s="15"/>
      <c r="EQ4" s="15"/>
      <c r="ER4" s="15"/>
      <c r="ES4" s="15"/>
      <c r="ET4" s="15"/>
      <c r="EU4" s="15"/>
      <c r="EV4" s="15"/>
      <c r="EW4" s="15"/>
      <c r="EX4" s="15"/>
      <c r="EY4" s="15"/>
      <c r="EZ4" s="15"/>
      <c r="FA4" s="15"/>
      <c r="FB4" s="15"/>
      <c r="FC4" s="15"/>
      <c r="FD4" s="15"/>
      <c r="FE4" s="15"/>
      <c r="FF4" s="15"/>
      <c r="FG4" s="15"/>
      <c r="FH4" s="15"/>
      <c r="FI4" s="15"/>
      <c r="FJ4" s="15"/>
      <c r="FK4" s="15"/>
      <c r="FL4" s="15"/>
      <c r="FM4" s="15"/>
      <c r="FN4" s="15"/>
      <c r="FO4" s="15"/>
      <c r="FP4" s="15"/>
      <c r="FQ4" s="15"/>
      <c r="FR4" s="15"/>
      <c r="FS4" s="15"/>
      <c r="FT4" s="15"/>
      <c r="FU4" s="15"/>
      <c r="FV4" s="15"/>
      <c r="FW4" s="15"/>
      <c r="FX4" s="15"/>
      <c r="FY4" s="15"/>
      <c r="FZ4" s="15"/>
      <c r="GA4" s="15"/>
      <c r="GB4" s="15"/>
      <c r="GC4" s="15"/>
      <c r="GD4" s="15"/>
      <c r="GE4" s="15"/>
      <c r="GF4" s="15"/>
      <c r="GG4" s="15"/>
      <c r="GH4" s="15"/>
      <c r="GI4" s="15"/>
      <c r="GJ4" s="15"/>
      <c r="GK4" s="15"/>
      <c r="GL4" s="15"/>
      <c r="GM4" s="15"/>
      <c r="GN4" s="15"/>
      <c r="GO4" s="15"/>
      <c r="GP4" s="15"/>
      <c r="GQ4" s="15"/>
      <c r="GR4" s="15"/>
      <c r="GS4" s="15"/>
      <c r="GT4" s="15"/>
      <c r="GU4" s="15"/>
      <c r="GV4" s="15"/>
      <c r="GW4" s="15"/>
      <c r="GX4" s="15"/>
      <c r="GY4" s="15"/>
      <c r="GZ4" s="15"/>
      <c r="HA4" s="15"/>
      <c r="HB4" s="15"/>
      <c r="HC4" s="15"/>
      <c r="HD4" s="15"/>
      <c r="HE4" s="15"/>
      <c r="HF4" s="15"/>
      <c r="HG4" s="15"/>
      <c r="HH4" s="15"/>
      <c r="HI4" s="15"/>
      <c r="HJ4" s="15"/>
      <c r="HK4" s="15"/>
      <c r="HL4" s="15"/>
      <c r="HM4" s="15"/>
      <c r="HN4" s="15"/>
      <c r="HO4" s="15"/>
      <c r="HP4" s="15"/>
      <c r="HQ4" s="15"/>
      <c r="HR4" s="15"/>
      <c r="HS4" s="15"/>
      <c r="HT4" s="15"/>
      <c r="HU4" s="15"/>
      <c r="HV4" s="15"/>
      <c r="HW4" s="15"/>
      <c r="HX4" s="15"/>
      <c r="HY4" s="15"/>
      <c r="HZ4" s="15"/>
      <c r="IA4" s="15"/>
      <c r="IB4" s="15"/>
      <c r="IC4" s="15"/>
      <c r="ID4" s="15"/>
      <c r="IE4" s="15"/>
      <c r="IF4" s="15"/>
      <c r="IG4" s="15"/>
      <c r="IH4" s="15"/>
      <c r="II4" s="15"/>
      <c r="IJ4" s="15"/>
      <c r="IK4" s="15"/>
      <c r="IL4" s="15"/>
      <c r="IM4" s="15"/>
      <c r="IN4" s="15"/>
      <c r="IO4" s="15"/>
      <c r="IP4" s="15"/>
      <c r="IQ4" s="15"/>
      <c r="IR4" s="15"/>
      <c r="IS4" s="15"/>
      <c r="IT4" s="15"/>
      <c r="IU4" s="15"/>
      <c r="IV4" s="15"/>
      <c r="IW4" s="15"/>
      <c r="IX4" s="15"/>
      <c r="IY4" s="15"/>
      <c r="IZ4" s="15"/>
      <c r="JA4" s="15"/>
      <c r="JB4" s="15"/>
      <c r="JC4" s="15"/>
      <c r="JD4" s="15"/>
      <c r="JE4" s="15"/>
      <c r="JF4" s="15"/>
      <c r="JG4" s="15"/>
      <c r="JH4" s="15"/>
      <c r="JI4" s="15"/>
      <c r="JJ4" s="15"/>
      <c r="JK4" s="15"/>
      <c r="JL4" s="15"/>
      <c r="JM4" s="15"/>
      <c r="JN4" s="15"/>
      <c r="JO4" s="15"/>
      <c r="JP4" s="15"/>
      <c r="JQ4" s="15"/>
      <c r="JR4" s="15"/>
      <c r="JS4" s="15"/>
      <c r="JT4" s="15"/>
      <c r="JU4" s="15"/>
      <c r="JV4" s="15"/>
      <c r="JW4" s="15"/>
      <c r="JX4" s="15"/>
      <c r="JY4" s="15"/>
      <c r="JZ4" s="15"/>
      <c r="KA4" s="15"/>
      <c r="KB4" s="15"/>
      <c r="KC4" s="15"/>
      <c r="KD4" s="15"/>
      <c r="KE4" s="15"/>
      <c r="KF4" s="15"/>
      <c r="KG4" s="15"/>
      <c r="KH4" s="15"/>
      <c r="KI4" s="15"/>
      <c r="KJ4" s="15"/>
      <c r="KK4" s="15"/>
      <c r="KL4" s="15"/>
      <c r="KM4" s="15"/>
      <c r="KN4" s="15"/>
      <c r="KO4" s="15"/>
      <c r="KP4" s="15"/>
      <c r="KQ4" s="15"/>
      <c r="KR4" s="15"/>
      <c r="KS4" s="15"/>
      <c r="KT4" s="15"/>
      <c r="KU4" s="15"/>
      <c r="KV4" s="15"/>
      <c r="KW4" s="15"/>
      <c r="KX4" s="15"/>
      <c r="KY4" s="15"/>
      <c r="KZ4" s="15"/>
      <c r="LA4" s="15"/>
      <c r="LB4" s="15"/>
      <c r="LC4" s="15"/>
      <c r="LD4" s="15"/>
      <c r="LE4" s="15"/>
      <c r="LF4" s="15"/>
      <c r="LG4" s="15"/>
      <c r="LH4" s="15"/>
      <c r="LI4" s="15"/>
      <c r="LJ4" s="15"/>
      <c r="LK4" s="15"/>
      <c r="LL4" s="15"/>
      <c r="LM4" s="15"/>
      <c r="LN4" s="15"/>
      <c r="LO4" s="15"/>
      <c r="LP4" s="15"/>
      <c r="LQ4" s="15"/>
      <c r="LR4" s="15"/>
      <c r="LS4" s="15"/>
      <c r="LT4" s="15"/>
      <c r="LU4" s="15"/>
      <c r="LV4" s="15"/>
      <c r="LW4" s="15"/>
      <c r="LX4" s="15"/>
      <c r="LY4" s="15"/>
      <c r="LZ4" s="15"/>
      <c r="MA4" s="15"/>
      <c r="MB4" s="15"/>
      <c r="MC4" s="15"/>
      <c r="MD4" s="15"/>
      <c r="ME4" s="15"/>
      <c r="MF4" s="15"/>
      <c r="MG4" s="15"/>
      <c r="MH4" s="15"/>
      <c r="MI4" s="15"/>
      <c r="MJ4" s="15"/>
      <c r="MK4" s="15"/>
      <c r="ML4" s="15"/>
      <c r="MM4" s="15"/>
      <c r="MN4" s="15"/>
      <c r="MO4" s="15"/>
      <c r="MP4" s="15"/>
      <c r="MQ4" s="15"/>
      <c r="MR4" s="15"/>
      <c r="MS4" s="15"/>
      <c r="MT4" s="15"/>
      <c r="MU4" s="15"/>
      <c r="MV4" s="15"/>
      <c r="MW4" s="15"/>
      <c r="MX4" s="15"/>
      <c r="MY4" s="15"/>
      <c r="MZ4" s="15"/>
      <c r="NA4" s="15"/>
      <c r="NB4" s="15"/>
      <c r="NC4" s="15"/>
      <c r="ND4" s="15"/>
      <c r="NE4" s="15"/>
      <c r="NF4" s="15"/>
      <c r="NG4" s="15"/>
      <c r="NH4" s="15"/>
      <c r="NI4" s="15"/>
      <c r="NJ4" s="15"/>
      <c r="NK4" s="15"/>
      <c r="NL4" s="15"/>
    </row>
    <row r="5" spans="1:376" s="1" customFormat="1" ht="14.65" customHeight="1">
      <c r="A5" s="361"/>
      <c r="B5" s="361"/>
      <c r="C5" s="367" t="s">
        <v>85</v>
      </c>
      <c r="D5" s="368"/>
      <c r="E5" s="368"/>
      <c r="F5" s="368"/>
      <c r="G5" s="368"/>
      <c r="H5" s="368"/>
      <c r="I5" s="368"/>
      <c r="J5" s="102"/>
      <c r="K5" s="45">
        <f>ROUND(SUM(ABS($C$18:$NL$18)),2)</f>
        <v>0</v>
      </c>
      <c r="L5" s="88"/>
      <c r="M5" s="90"/>
      <c r="N5" s="90"/>
      <c r="O5" s="90"/>
      <c r="P5" s="51" t="e">
        <f>ROUND(SUM(ABS($C$31:$NL$31)),2)</f>
        <v>#REF!</v>
      </c>
      <c r="Q5" s="90"/>
      <c r="R5" s="90"/>
      <c r="S5" s="90"/>
      <c r="T5" s="90"/>
      <c r="U5" s="51" cm="1">
        <f t="array" ref="U5">ROUND(SUM(ABS($C$44:$NL$44)),2)</f>
        <v>130702.22</v>
      </c>
      <c r="V5" s="90"/>
      <c r="W5" s="90"/>
      <c r="X5" s="90"/>
      <c r="Y5" s="91"/>
      <c r="Z5" s="9"/>
      <c r="AA5" s="9"/>
      <c r="AB5" s="9"/>
      <c r="AC5" s="9"/>
      <c r="AD5" s="9"/>
      <c r="AE5" s="9"/>
      <c r="AF5" s="9"/>
      <c r="AG5" s="9"/>
      <c r="AH5" s="9"/>
      <c r="AI5" s="9"/>
      <c r="AJ5" s="9"/>
      <c r="AK5" s="9"/>
      <c r="AL5" s="9"/>
      <c r="AM5" s="9"/>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c r="CC5" s="15"/>
      <c r="CD5" s="15"/>
      <c r="CE5" s="15"/>
      <c r="CF5" s="15"/>
      <c r="CG5" s="15"/>
      <c r="CH5" s="15"/>
      <c r="CI5" s="15"/>
      <c r="CJ5" s="15"/>
      <c r="CK5" s="15"/>
      <c r="CL5" s="15"/>
      <c r="CM5" s="15"/>
      <c r="CN5" s="15"/>
      <c r="CO5" s="15"/>
      <c r="CP5" s="15"/>
      <c r="CQ5" s="15"/>
      <c r="CR5" s="15"/>
      <c r="CS5" s="15"/>
      <c r="CT5" s="15"/>
      <c r="CU5" s="15"/>
      <c r="CV5" s="15"/>
      <c r="CW5" s="15"/>
      <c r="CX5" s="15"/>
      <c r="CY5" s="15"/>
      <c r="CZ5" s="15"/>
      <c r="DA5" s="15"/>
      <c r="DB5" s="15"/>
      <c r="DC5" s="15"/>
      <c r="DD5" s="15"/>
      <c r="DE5" s="15"/>
      <c r="DF5" s="15"/>
      <c r="DG5" s="15"/>
      <c r="DH5" s="15"/>
      <c r="DI5" s="15"/>
      <c r="DJ5" s="15"/>
      <c r="DK5" s="15"/>
      <c r="DL5" s="15"/>
      <c r="DM5" s="15"/>
      <c r="DN5" s="15"/>
      <c r="DO5" s="15"/>
      <c r="DP5" s="15"/>
      <c r="DQ5" s="15"/>
      <c r="DR5" s="15"/>
      <c r="DS5" s="15"/>
      <c r="DT5" s="15"/>
      <c r="DU5" s="15"/>
      <c r="DV5" s="15"/>
      <c r="DW5" s="15"/>
      <c r="DX5" s="15"/>
      <c r="DY5" s="15"/>
      <c r="DZ5" s="15"/>
      <c r="EA5" s="15"/>
      <c r="EB5" s="15"/>
      <c r="EC5" s="15"/>
      <c r="ED5" s="15"/>
      <c r="EE5" s="15"/>
      <c r="EF5" s="15"/>
      <c r="EG5" s="15"/>
      <c r="EH5" s="15"/>
      <c r="EI5" s="15"/>
      <c r="EJ5" s="15"/>
      <c r="EK5" s="15"/>
      <c r="EL5" s="15"/>
      <c r="EM5" s="15"/>
      <c r="EN5" s="15"/>
      <c r="EO5" s="15"/>
      <c r="EP5" s="15"/>
      <c r="EQ5" s="15"/>
      <c r="ER5" s="15"/>
      <c r="ES5" s="15"/>
      <c r="ET5" s="15"/>
      <c r="EU5" s="15"/>
      <c r="EV5" s="15"/>
      <c r="EW5" s="15"/>
      <c r="EX5" s="15"/>
      <c r="EY5" s="15"/>
      <c r="EZ5" s="15"/>
      <c r="FA5" s="15"/>
      <c r="FB5" s="15"/>
      <c r="FC5" s="15"/>
      <c r="FD5" s="15"/>
      <c r="FE5" s="15"/>
      <c r="FF5" s="15"/>
      <c r="FG5" s="15"/>
      <c r="FH5" s="15"/>
      <c r="FI5" s="15"/>
      <c r="FJ5" s="15"/>
      <c r="FK5" s="15"/>
      <c r="FL5" s="15"/>
      <c r="FM5" s="15"/>
      <c r="FN5" s="15"/>
      <c r="FO5" s="15"/>
      <c r="FP5" s="15"/>
      <c r="FQ5" s="15"/>
      <c r="FR5" s="15"/>
      <c r="FS5" s="15"/>
      <c r="FT5" s="15"/>
      <c r="FU5" s="15"/>
      <c r="FV5" s="15"/>
      <c r="FW5" s="15"/>
      <c r="FX5" s="15"/>
      <c r="FY5" s="15"/>
      <c r="FZ5" s="15"/>
      <c r="GA5" s="15"/>
      <c r="GB5" s="15"/>
      <c r="GC5" s="15"/>
      <c r="GD5" s="15"/>
      <c r="GE5" s="15"/>
      <c r="GF5" s="15"/>
      <c r="GG5" s="15"/>
      <c r="GH5" s="15"/>
      <c r="GI5" s="15"/>
      <c r="GJ5" s="15"/>
      <c r="GK5" s="15"/>
      <c r="GL5" s="15"/>
      <c r="GM5" s="15"/>
      <c r="GN5" s="15"/>
      <c r="GO5" s="15"/>
      <c r="GP5" s="15"/>
      <c r="GQ5" s="15"/>
      <c r="GR5" s="15"/>
      <c r="GS5" s="15"/>
      <c r="GT5" s="15"/>
      <c r="GU5" s="15"/>
      <c r="GV5" s="15"/>
      <c r="GW5" s="15"/>
      <c r="GX5" s="15"/>
      <c r="GY5" s="15"/>
      <c r="GZ5" s="15"/>
      <c r="HA5" s="15"/>
      <c r="HB5" s="15"/>
      <c r="HC5" s="15"/>
      <c r="HD5" s="15"/>
      <c r="HE5" s="15"/>
      <c r="HF5" s="15"/>
      <c r="HG5" s="15"/>
      <c r="HH5" s="15"/>
      <c r="HI5" s="15"/>
      <c r="HJ5" s="15"/>
      <c r="HK5" s="15"/>
      <c r="HL5" s="15"/>
      <c r="HM5" s="15"/>
      <c r="HN5" s="15"/>
      <c r="HO5" s="15"/>
      <c r="HP5" s="15"/>
      <c r="HQ5" s="15"/>
      <c r="HR5" s="15"/>
      <c r="HS5" s="15"/>
      <c r="HT5" s="15"/>
      <c r="HU5" s="15"/>
      <c r="HV5" s="15"/>
      <c r="HW5" s="15"/>
      <c r="HX5" s="15"/>
      <c r="HY5" s="15"/>
      <c r="HZ5" s="15"/>
      <c r="IA5" s="15"/>
      <c r="IB5" s="15"/>
      <c r="IC5" s="15"/>
      <c r="ID5" s="15"/>
      <c r="IE5" s="15"/>
      <c r="IF5" s="15"/>
      <c r="IG5" s="15"/>
      <c r="IH5" s="15"/>
      <c r="II5" s="15"/>
      <c r="IJ5" s="15"/>
      <c r="IK5" s="15"/>
      <c r="IL5" s="15"/>
      <c r="IM5" s="15"/>
      <c r="IN5" s="15"/>
      <c r="IO5" s="15"/>
      <c r="IP5" s="15"/>
      <c r="IQ5" s="15"/>
      <c r="IR5" s="15"/>
      <c r="IS5" s="15"/>
      <c r="IT5" s="15"/>
      <c r="IU5" s="15"/>
      <c r="IV5" s="15"/>
      <c r="IW5" s="15"/>
      <c r="IX5" s="15"/>
      <c r="IY5" s="15"/>
      <c r="IZ5" s="15"/>
      <c r="JA5" s="15"/>
      <c r="JB5" s="15"/>
      <c r="JC5" s="15"/>
      <c r="JD5" s="15"/>
      <c r="JE5" s="15"/>
      <c r="JF5" s="15"/>
      <c r="JG5" s="15"/>
      <c r="JH5" s="15"/>
      <c r="JI5" s="15"/>
      <c r="JJ5" s="15"/>
      <c r="JK5" s="15"/>
      <c r="JL5" s="15"/>
      <c r="JM5" s="15"/>
      <c r="JN5" s="15"/>
      <c r="JO5" s="15"/>
      <c r="JP5" s="15"/>
      <c r="JQ5" s="15"/>
      <c r="JR5" s="15"/>
      <c r="JS5" s="15"/>
      <c r="JT5" s="15"/>
      <c r="JU5" s="15"/>
      <c r="JV5" s="15"/>
      <c r="JW5" s="15"/>
      <c r="JX5" s="15"/>
      <c r="JY5" s="15"/>
      <c r="JZ5" s="15"/>
      <c r="KA5" s="15"/>
      <c r="KB5" s="15"/>
      <c r="KC5" s="15"/>
      <c r="KD5" s="15"/>
      <c r="KE5" s="15"/>
      <c r="KF5" s="15"/>
      <c r="KG5" s="15"/>
      <c r="KH5" s="15"/>
      <c r="KI5" s="15"/>
      <c r="KJ5" s="15"/>
      <c r="KK5" s="15"/>
      <c r="KL5" s="15"/>
      <c r="KM5" s="15"/>
      <c r="KN5" s="15"/>
      <c r="KO5" s="15"/>
      <c r="KP5" s="15"/>
      <c r="KQ5" s="15"/>
      <c r="KR5" s="15"/>
      <c r="KS5" s="15"/>
      <c r="KT5" s="15"/>
      <c r="KU5" s="15"/>
      <c r="KV5" s="15"/>
      <c r="KW5" s="15"/>
      <c r="KX5" s="15"/>
      <c r="KY5" s="15"/>
      <c r="KZ5" s="15"/>
      <c r="LA5" s="15"/>
      <c r="LB5" s="15"/>
      <c r="LC5" s="15"/>
      <c r="LD5" s="15"/>
      <c r="LE5" s="15"/>
      <c r="LF5" s="15"/>
      <c r="LG5" s="15"/>
      <c r="LH5" s="15"/>
      <c r="LI5" s="15"/>
      <c r="LJ5" s="15"/>
      <c r="LK5" s="15"/>
      <c r="LL5" s="15"/>
      <c r="LM5" s="15"/>
      <c r="LN5" s="15"/>
      <c r="LO5" s="15"/>
      <c r="LP5" s="15"/>
      <c r="LQ5" s="15"/>
      <c r="LR5" s="15"/>
      <c r="LS5" s="15"/>
      <c r="LT5" s="15"/>
      <c r="LU5" s="15"/>
      <c r="LV5" s="15"/>
      <c r="LW5" s="15"/>
      <c r="LX5" s="15"/>
      <c r="LY5" s="15"/>
      <c r="LZ5" s="15"/>
      <c r="MA5" s="15"/>
      <c r="MB5" s="15"/>
      <c r="MC5" s="15"/>
      <c r="MD5" s="15"/>
      <c r="ME5" s="15"/>
      <c r="MF5" s="15"/>
      <c r="MG5" s="15"/>
      <c r="MH5" s="15"/>
      <c r="MI5" s="15"/>
      <c r="MJ5" s="15"/>
      <c r="MK5" s="15"/>
      <c r="ML5" s="15"/>
      <c r="MM5" s="15"/>
      <c r="MN5" s="15"/>
      <c r="MO5" s="15"/>
      <c r="MP5" s="15"/>
      <c r="MQ5" s="15"/>
      <c r="MR5" s="15"/>
      <c r="MS5" s="15"/>
      <c r="MT5" s="15"/>
      <c r="MU5" s="15"/>
      <c r="MV5" s="15"/>
      <c r="MW5" s="15"/>
      <c r="MX5" s="15"/>
      <c r="MY5" s="15"/>
      <c r="MZ5" s="15"/>
      <c r="NA5" s="15"/>
      <c r="NB5" s="15"/>
      <c r="NC5" s="15"/>
      <c r="ND5" s="15"/>
      <c r="NE5" s="15"/>
      <c r="NF5" s="15"/>
      <c r="NG5" s="15"/>
      <c r="NH5" s="15"/>
      <c r="NI5" s="15"/>
      <c r="NJ5" s="15"/>
      <c r="NK5" s="15"/>
      <c r="NL5" s="15"/>
    </row>
    <row r="6" spans="1:376" s="1" customFormat="1" ht="14.65" customHeight="1">
      <c r="A6" s="361"/>
      <c r="B6" s="361"/>
      <c r="C6" s="367" t="s">
        <v>86</v>
      </c>
      <c r="D6" s="368"/>
      <c r="E6" s="368"/>
      <c r="F6" s="368"/>
      <c r="G6" s="368"/>
      <c r="H6" s="368"/>
      <c r="I6" s="368"/>
      <c r="J6" s="102"/>
      <c r="K6" s="45">
        <f t="array" ref="K6">ROUND(SUM(ABS($C$19:$NL$19)),2)</f>
        <v>0</v>
      </c>
      <c r="L6" s="87"/>
      <c r="M6" s="90"/>
      <c r="N6" s="90"/>
      <c r="O6" s="90"/>
      <c r="P6" s="51" t="e" cm="1">
        <f t="array" ref="P6">ROUND(SUM(ABS($C$32:$NL$32)),2)</f>
        <v>#REF!</v>
      </c>
      <c r="Q6" s="90"/>
      <c r="R6" s="90"/>
      <c r="S6" s="90"/>
      <c r="T6" s="90"/>
      <c r="U6" s="51">
        <f t="array" ref="U6">ROUND(SUM(ABS($C$45:$NL$45)),2)</f>
        <v>0</v>
      </c>
      <c r="V6" s="90"/>
      <c r="W6" s="90"/>
      <c r="X6" s="90"/>
      <c r="Y6" s="91"/>
      <c r="Z6" s="9"/>
      <c r="AA6" s="9"/>
      <c r="AB6" s="9"/>
      <c r="AC6" s="9"/>
      <c r="AD6" s="9"/>
      <c r="AE6" s="9"/>
      <c r="AF6" s="9"/>
      <c r="AG6" s="9"/>
      <c r="AH6" s="9"/>
      <c r="AI6" s="9"/>
      <c r="AJ6" s="9"/>
      <c r="AK6" s="9"/>
      <c r="AL6" s="9"/>
      <c r="AM6" s="9"/>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c r="CC6" s="15"/>
      <c r="CD6" s="15"/>
      <c r="CE6" s="15"/>
      <c r="CF6" s="15"/>
      <c r="CG6" s="15"/>
      <c r="CH6" s="15"/>
      <c r="CI6" s="15"/>
      <c r="CJ6" s="15"/>
      <c r="CK6" s="15"/>
      <c r="CL6" s="15"/>
      <c r="CM6" s="15"/>
      <c r="CN6" s="15"/>
      <c r="CO6" s="15"/>
      <c r="CP6" s="15"/>
      <c r="CQ6" s="15"/>
      <c r="CR6" s="15"/>
      <c r="CS6" s="15"/>
      <c r="CT6" s="15"/>
      <c r="CU6" s="15"/>
      <c r="CV6" s="15"/>
      <c r="CW6" s="15"/>
      <c r="CX6" s="15"/>
      <c r="CY6" s="15"/>
      <c r="CZ6" s="15"/>
      <c r="DA6" s="15"/>
      <c r="DB6" s="15"/>
      <c r="DC6" s="15"/>
      <c r="DD6" s="15"/>
      <c r="DE6" s="15"/>
      <c r="DF6" s="15"/>
      <c r="DG6" s="15"/>
      <c r="DH6" s="15"/>
      <c r="DI6" s="15"/>
      <c r="DJ6" s="15"/>
      <c r="DK6" s="15"/>
      <c r="DL6" s="15"/>
      <c r="DM6" s="15"/>
      <c r="DN6" s="15"/>
      <c r="DO6" s="15"/>
      <c r="DP6" s="15"/>
      <c r="DQ6" s="15"/>
      <c r="DR6" s="15"/>
      <c r="DS6" s="15"/>
      <c r="DT6" s="15"/>
      <c r="DU6" s="15"/>
      <c r="DV6" s="15"/>
      <c r="DW6" s="15"/>
      <c r="DX6" s="15"/>
      <c r="DY6" s="15"/>
      <c r="DZ6" s="15"/>
      <c r="EA6" s="15"/>
      <c r="EB6" s="15"/>
      <c r="EC6" s="15"/>
      <c r="ED6" s="15"/>
      <c r="EE6" s="15"/>
      <c r="EF6" s="15"/>
      <c r="EG6" s="15"/>
      <c r="EH6" s="15"/>
      <c r="EI6" s="15"/>
      <c r="EJ6" s="15"/>
      <c r="EK6" s="15"/>
      <c r="EL6" s="15"/>
      <c r="EM6" s="15"/>
      <c r="EN6" s="15"/>
      <c r="EO6" s="15"/>
      <c r="EP6" s="15"/>
      <c r="EQ6" s="15"/>
      <c r="ER6" s="15"/>
      <c r="ES6" s="15"/>
      <c r="ET6" s="15"/>
      <c r="EU6" s="15"/>
      <c r="EV6" s="15"/>
      <c r="EW6" s="15"/>
      <c r="EX6" s="15"/>
      <c r="EY6" s="15"/>
      <c r="EZ6" s="15"/>
      <c r="FA6" s="15"/>
      <c r="FB6" s="15"/>
      <c r="FC6" s="15"/>
      <c r="FD6" s="15"/>
      <c r="FE6" s="15"/>
      <c r="FF6" s="15"/>
      <c r="FG6" s="15"/>
      <c r="FH6" s="15"/>
      <c r="FI6" s="15"/>
      <c r="FJ6" s="15"/>
      <c r="FK6" s="15"/>
      <c r="FL6" s="15"/>
      <c r="FM6" s="15"/>
      <c r="FN6" s="15"/>
      <c r="FO6" s="15"/>
      <c r="FP6" s="15"/>
      <c r="FQ6" s="15"/>
      <c r="FR6" s="15"/>
      <c r="FS6" s="15"/>
      <c r="FT6" s="15"/>
      <c r="FU6" s="15"/>
      <c r="FV6" s="15"/>
      <c r="FW6" s="15"/>
      <c r="FX6" s="15"/>
      <c r="FY6" s="15"/>
      <c r="FZ6" s="15"/>
      <c r="GA6" s="15"/>
      <c r="GB6" s="15"/>
      <c r="GC6" s="15"/>
      <c r="GD6" s="15"/>
      <c r="GE6" s="15"/>
      <c r="GF6" s="15"/>
      <c r="GG6" s="15"/>
      <c r="GH6" s="15"/>
      <c r="GI6" s="15"/>
      <c r="GJ6" s="15"/>
      <c r="GK6" s="15"/>
      <c r="GL6" s="15"/>
      <c r="GM6" s="15"/>
      <c r="GN6" s="15"/>
      <c r="GO6" s="15"/>
      <c r="GP6" s="15"/>
      <c r="GQ6" s="15"/>
      <c r="GR6" s="15"/>
      <c r="GS6" s="15"/>
      <c r="GT6" s="15"/>
      <c r="GU6" s="15"/>
      <c r="GV6" s="15"/>
      <c r="GW6" s="15"/>
      <c r="GX6" s="15"/>
      <c r="GY6" s="15"/>
      <c r="GZ6" s="15"/>
      <c r="HA6" s="15"/>
      <c r="HB6" s="15"/>
      <c r="HC6" s="15"/>
      <c r="HD6" s="15"/>
      <c r="HE6" s="15"/>
      <c r="HF6" s="15"/>
      <c r="HG6" s="15"/>
      <c r="HH6" s="15"/>
      <c r="HI6" s="15"/>
      <c r="HJ6" s="15"/>
      <c r="HK6" s="15"/>
      <c r="HL6" s="15"/>
      <c r="HM6" s="15"/>
      <c r="HN6" s="15"/>
      <c r="HO6" s="15"/>
      <c r="HP6" s="15"/>
      <c r="HQ6" s="15"/>
      <c r="HR6" s="15"/>
      <c r="HS6" s="15"/>
      <c r="HT6" s="15"/>
      <c r="HU6" s="15"/>
      <c r="HV6" s="15"/>
      <c r="HW6" s="15"/>
      <c r="HX6" s="15"/>
      <c r="HY6" s="15"/>
      <c r="HZ6" s="15"/>
      <c r="IA6" s="15"/>
      <c r="IB6" s="15"/>
      <c r="IC6" s="15"/>
      <c r="ID6" s="15"/>
      <c r="IE6" s="15"/>
      <c r="IF6" s="15"/>
      <c r="IG6" s="15"/>
      <c r="IH6" s="15"/>
      <c r="II6" s="15"/>
      <c r="IJ6" s="15"/>
      <c r="IK6" s="15"/>
      <c r="IL6" s="15"/>
      <c r="IM6" s="15"/>
      <c r="IN6" s="15"/>
      <c r="IO6" s="15"/>
      <c r="IP6" s="15"/>
      <c r="IQ6" s="15"/>
      <c r="IR6" s="15"/>
      <c r="IS6" s="15"/>
      <c r="IT6" s="15"/>
      <c r="IU6" s="15"/>
      <c r="IV6" s="15"/>
      <c r="IW6" s="15"/>
      <c r="IX6" s="15"/>
      <c r="IY6" s="15"/>
      <c r="IZ6" s="15"/>
      <c r="JA6" s="15"/>
      <c r="JB6" s="15"/>
      <c r="JC6" s="15"/>
      <c r="JD6" s="15"/>
      <c r="JE6" s="15"/>
      <c r="JF6" s="15"/>
      <c r="JG6" s="15"/>
      <c r="JH6" s="15"/>
      <c r="JI6" s="15"/>
      <c r="JJ6" s="15"/>
      <c r="JK6" s="15"/>
      <c r="JL6" s="15"/>
      <c r="JM6" s="15"/>
      <c r="JN6" s="15"/>
      <c r="JO6" s="15"/>
      <c r="JP6" s="15"/>
      <c r="JQ6" s="15"/>
      <c r="JR6" s="15"/>
      <c r="JS6" s="15"/>
      <c r="JT6" s="15"/>
      <c r="JU6" s="15"/>
      <c r="JV6" s="15"/>
      <c r="JW6" s="15"/>
      <c r="JX6" s="15"/>
      <c r="JY6" s="15"/>
      <c r="JZ6" s="15"/>
      <c r="KA6" s="15"/>
      <c r="KB6" s="15"/>
      <c r="KC6" s="15"/>
      <c r="KD6" s="15"/>
      <c r="KE6" s="15"/>
      <c r="KF6" s="15"/>
      <c r="KG6" s="15"/>
      <c r="KH6" s="15"/>
      <c r="KI6" s="15"/>
      <c r="KJ6" s="15"/>
      <c r="KK6" s="15"/>
      <c r="KL6" s="15"/>
      <c r="KM6" s="15"/>
      <c r="KN6" s="15"/>
      <c r="KO6" s="15"/>
      <c r="KP6" s="15"/>
      <c r="KQ6" s="15"/>
      <c r="KR6" s="15"/>
      <c r="KS6" s="15"/>
      <c r="KT6" s="15"/>
      <c r="KU6" s="15"/>
      <c r="KV6" s="15"/>
      <c r="KW6" s="15"/>
      <c r="KX6" s="15"/>
      <c r="KY6" s="15"/>
      <c r="KZ6" s="15"/>
      <c r="LA6" s="15"/>
      <c r="LB6" s="15"/>
      <c r="LC6" s="15"/>
      <c r="LD6" s="15"/>
      <c r="LE6" s="15"/>
      <c r="LF6" s="15"/>
      <c r="LG6" s="15"/>
      <c r="LH6" s="15"/>
      <c r="LI6" s="15"/>
      <c r="LJ6" s="15"/>
      <c r="LK6" s="15"/>
      <c r="LL6" s="15"/>
      <c r="LM6" s="15"/>
      <c r="LN6" s="15"/>
      <c r="LO6" s="15"/>
      <c r="LP6" s="15"/>
      <c r="LQ6" s="15"/>
      <c r="LR6" s="15"/>
      <c r="LS6" s="15"/>
      <c r="LT6" s="15"/>
      <c r="LU6" s="15"/>
      <c r="LV6" s="15"/>
      <c r="LW6" s="15"/>
      <c r="LX6" s="15"/>
      <c r="LY6" s="15"/>
      <c r="LZ6" s="15"/>
      <c r="MA6" s="15"/>
      <c r="MB6" s="15"/>
      <c r="MC6" s="15"/>
      <c r="MD6" s="15"/>
      <c r="ME6" s="15"/>
      <c r="MF6" s="15"/>
      <c r="MG6" s="15"/>
      <c r="MH6" s="15"/>
      <c r="MI6" s="15"/>
      <c r="MJ6" s="15"/>
      <c r="MK6" s="15"/>
      <c r="ML6" s="15"/>
      <c r="MM6" s="15"/>
      <c r="MN6" s="15"/>
      <c r="MO6" s="15"/>
      <c r="MP6" s="15"/>
      <c r="MQ6" s="15"/>
      <c r="MR6" s="15"/>
      <c r="MS6" s="15"/>
      <c r="MT6" s="15"/>
      <c r="MU6" s="15"/>
      <c r="MV6" s="15"/>
      <c r="MW6" s="15"/>
      <c r="MX6" s="15"/>
      <c r="MY6" s="15"/>
      <c r="MZ6" s="15"/>
      <c r="NA6" s="15"/>
      <c r="NB6" s="15"/>
      <c r="NC6" s="15"/>
      <c r="ND6" s="15"/>
      <c r="NE6" s="15"/>
      <c r="NF6" s="15"/>
      <c r="NG6" s="15"/>
      <c r="NH6" s="15"/>
      <c r="NI6" s="15"/>
      <c r="NJ6" s="15"/>
      <c r="NK6" s="15"/>
      <c r="NL6" s="15"/>
    </row>
    <row r="7" spans="1:376" s="1" customFormat="1" ht="14.65" customHeight="1">
      <c r="A7" s="361"/>
      <c r="B7" s="361"/>
      <c r="C7" s="367" t="s">
        <v>87</v>
      </c>
      <c r="D7" s="368"/>
      <c r="E7" s="368"/>
      <c r="F7" s="368"/>
      <c r="G7" s="368"/>
      <c r="H7" s="368"/>
      <c r="I7" s="368"/>
      <c r="J7" s="102"/>
      <c r="K7" s="45">
        <f t="array" ref="K7">ROUND(SUM(ABS($C$25:$NL$25)),2)</f>
        <v>0</v>
      </c>
      <c r="L7" s="89"/>
      <c r="M7" s="90"/>
      <c r="N7" s="90"/>
      <c r="O7" s="90"/>
      <c r="P7" s="45" t="e" cm="1">
        <f t="array" ref="P7">ROUND(SUM(ABS($C$38:$NL$38)),2)</f>
        <v>#REF!</v>
      </c>
      <c r="Q7" s="90"/>
      <c r="R7" s="90"/>
      <c r="S7" s="90"/>
      <c r="T7" s="90"/>
      <c r="U7" s="45">
        <f t="array" ref="U7">ROUND(SUM(ABS($C$51:$NL$51)),2)</f>
        <v>0</v>
      </c>
      <c r="V7" s="90"/>
      <c r="W7" s="90"/>
      <c r="X7" s="90"/>
      <c r="Y7" s="91"/>
      <c r="Z7" s="9"/>
      <c r="AA7" s="9"/>
      <c r="AB7" s="9"/>
      <c r="AC7" s="9"/>
      <c r="AD7" s="9"/>
      <c r="AE7" s="9"/>
      <c r="AF7" s="9"/>
      <c r="AG7" s="9"/>
      <c r="AH7" s="9"/>
      <c r="AI7" s="9"/>
      <c r="AJ7" s="9"/>
      <c r="AK7" s="9"/>
      <c r="AL7" s="9"/>
      <c r="AM7" s="9"/>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c r="CC7" s="15"/>
      <c r="CD7" s="15"/>
      <c r="CE7" s="15"/>
      <c r="CF7" s="15"/>
      <c r="CG7" s="15"/>
      <c r="CH7" s="15"/>
      <c r="CI7" s="15"/>
      <c r="CJ7" s="15"/>
      <c r="CK7" s="15"/>
      <c r="CL7" s="15"/>
      <c r="CM7" s="15"/>
      <c r="CN7" s="15"/>
      <c r="CO7" s="15"/>
      <c r="CP7" s="15"/>
      <c r="CQ7" s="15"/>
      <c r="CR7" s="15"/>
      <c r="CS7" s="15"/>
      <c r="CT7" s="15"/>
      <c r="CU7" s="15"/>
      <c r="CV7" s="15"/>
      <c r="CW7" s="15"/>
      <c r="CX7" s="15"/>
      <c r="CY7" s="15"/>
      <c r="CZ7" s="15"/>
      <c r="DA7" s="15"/>
      <c r="DB7" s="15"/>
      <c r="DC7" s="15"/>
      <c r="DD7" s="15"/>
      <c r="DE7" s="15"/>
      <c r="DF7" s="15"/>
      <c r="DG7" s="15"/>
      <c r="DH7" s="15"/>
      <c r="DI7" s="15"/>
      <c r="DJ7" s="15"/>
      <c r="DK7" s="15"/>
      <c r="DL7" s="15"/>
      <c r="DM7" s="15"/>
      <c r="DN7" s="15"/>
      <c r="DO7" s="15"/>
      <c r="DP7" s="15"/>
      <c r="DQ7" s="15"/>
      <c r="DR7" s="15"/>
      <c r="DS7" s="15"/>
      <c r="DT7" s="15"/>
      <c r="DU7" s="15"/>
      <c r="DV7" s="15"/>
      <c r="DW7" s="15"/>
      <c r="DX7" s="15"/>
      <c r="DY7" s="15"/>
      <c r="DZ7" s="15"/>
      <c r="EA7" s="15"/>
      <c r="EB7" s="15"/>
      <c r="EC7" s="15"/>
      <c r="ED7" s="15"/>
      <c r="EE7" s="15"/>
      <c r="EF7" s="15"/>
      <c r="EG7" s="15"/>
      <c r="EH7" s="15"/>
      <c r="EI7" s="15"/>
      <c r="EJ7" s="15"/>
      <c r="EK7" s="15"/>
      <c r="EL7" s="15"/>
      <c r="EM7" s="15"/>
      <c r="EN7" s="15"/>
      <c r="EO7" s="15"/>
      <c r="EP7" s="15"/>
      <c r="EQ7" s="15"/>
      <c r="ER7" s="15"/>
      <c r="ES7" s="15"/>
      <c r="ET7" s="15"/>
      <c r="EU7" s="15"/>
      <c r="EV7" s="15"/>
      <c r="EW7" s="15"/>
      <c r="EX7" s="15"/>
      <c r="EY7" s="15"/>
      <c r="EZ7" s="15"/>
      <c r="FA7" s="15"/>
      <c r="FB7" s="15"/>
      <c r="FC7" s="15"/>
      <c r="FD7" s="15"/>
      <c r="FE7" s="15"/>
      <c r="FF7" s="15"/>
      <c r="FG7" s="15"/>
      <c r="FH7" s="15"/>
      <c r="FI7" s="15"/>
      <c r="FJ7" s="15"/>
      <c r="FK7" s="15"/>
      <c r="FL7" s="15"/>
      <c r="FM7" s="15"/>
      <c r="FN7" s="15"/>
      <c r="FO7" s="15"/>
      <c r="FP7" s="15"/>
      <c r="FQ7" s="15"/>
      <c r="FR7" s="15"/>
      <c r="FS7" s="15"/>
      <c r="FT7" s="15"/>
      <c r="FU7" s="15"/>
      <c r="FV7" s="15"/>
      <c r="FW7" s="15"/>
      <c r="FX7" s="15"/>
      <c r="FY7" s="15"/>
      <c r="FZ7" s="15"/>
      <c r="GA7" s="15"/>
      <c r="GB7" s="15"/>
      <c r="GC7" s="15"/>
      <c r="GD7" s="15"/>
      <c r="GE7" s="15"/>
      <c r="GF7" s="15"/>
      <c r="GG7" s="15"/>
      <c r="GH7" s="15"/>
      <c r="GI7" s="15"/>
      <c r="GJ7" s="15"/>
      <c r="GK7" s="15"/>
      <c r="GL7" s="15"/>
      <c r="GM7" s="15"/>
      <c r="GN7" s="15"/>
      <c r="GO7" s="15"/>
      <c r="GP7" s="15"/>
      <c r="GQ7" s="15"/>
      <c r="GR7" s="15"/>
      <c r="GS7" s="15"/>
      <c r="GT7" s="15"/>
      <c r="GU7" s="15"/>
      <c r="GV7" s="15"/>
      <c r="GW7" s="15"/>
      <c r="GX7" s="15"/>
      <c r="GY7" s="15"/>
      <c r="GZ7" s="15"/>
      <c r="HA7" s="15"/>
      <c r="HB7" s="15"/>
      <c r="HC7" s="15"/>
      <c r="HD7" s="15"/>
      <c r="HE7" s="15"/>
      <c r="HF7" s="15"/>
      <c r="HG7" s="15"/>
      <c r="HH7" s="15"/>
      <c r="HI7" s="15"/>
      <c r="HJ7" s="15"/>
      <c r="HK7" s="15"/>
      <c r="HL7" s="15"/>
      <c r="HM7" s="15"/>
      <c r="HN7" s="15"/>
      <c r="HO7" s="15"/>
      <c r="HP7" s="15"/>
      <c r="HQ7" s="15"/>
      <c r="HR7" s="15"/>
      <c r="HS7" s="15"/>
      <c r="HT7" s="15"/>
      <c r="HU7" s="15"/>
      <c r="HV7" s="15"/>
      <c r="HW7" s="15"/>
      <c r="HX7" s="15"/>
      <c r="HY7" s="15"/>
      <c r="HZ7" s="15"/>
      <c r="IA7" s="15"/>
      <c r="IB7" s="15"/>
      <c r="IC7" s="15"/>
      <c r="ID7" s="15"/>
      <c r="IE7" s="15"/>
      <c r="IF7" s="15"/>
      <c r="IG7" s="15"/>
      <c r="IH7" s="15"/>
      <c r="II7" s="15"/>
      <c r="IJ7" s="15"/>
      <c r="IK7" s="15"/>
      <c r="IL7" s="15"/>
      <c r="IM7" s="15"/>
      <c r="IN7" s="15"/>
      <c r="IO7" s="15"/>
      <c r="IP7" s="15"/>
      <c r="IQ7" s="15"/>
      <c r="IR7" s="15"/>
      <c r="IS7" s="15"/>
      <c r="IT7" s="15"/>
      <c r="IU7" s="15"/>
      <c r="IV7" s="15"/>
      <c r="IW7" s="15"/>
      <c r="IX7" s="15"/>
      <c r="IY7" s="15"/>
      <c r="IZ7" s="15"/>
      <c r="JA7" s="15"/>
      <c r="JB7" s="15"/>
      <c r="JC7" s="15"/>
      <c r="JD7" s="15"/>
      <c r="JE7" s="15"/>
      <c r="JF7" s="15"/>
      <c r="JG7" s="15"/>
      <c r="JH7" s="15"/>
      <c r="JI7" s="15"/>
      <c r="JJ7" s="15"/>
      <c r="JK7" s="15"/>
      <c r="JL7" s="15"/>
      <c r="JM7" s="15"/>
      <c r="JN7" s="15"/>
      <c r="JO7" s="15"/>
      <c r="JP7" s="15"/>
      <c r="JQ7" s="15"/>
      <c r="JR7" s="15"/>
      <c r="JS7" s="15"/>
      <c r="JT7" s="15"/>
      <c r="JU7" s="15"/>
      <c r="JV7" s="15"/>
      <c r="JW7" s="15"/>
      <c r="JX7" s="15"/>
      <c r="JY7" s="15"/>
      <c r="JZ7" s="15"/>
      <c r="KA7" s="15"/>
      <c r="KB7" s="15"/>
      <c r="KC7" s="15"/>
      <c r="KD7" s="15"/>
      <c r="KE7" s="15"/>
      <c r="KF7" s="15"/>
      <c r="KG7" s="15"/>
      <c r="KH7" s="15"/>
      <c r="KI7" s="15"/>
      <c r="KJ7" s="15"/>
      <c r="KK7" s="15"/>
      <c r="KL7" s="15"/>
      <c r="KM7" s="15"/>
      <c r="KN7" s="15"/>
      <c r="KO7" s="15"/>
      <c r="KP7" s="15"/>
      <c r="KQ7" s="15"/>
      <c r="KR7" s="15"/>
      <c r="KS7" s="15"/>
      <c r="KT7" s="15"/>
      <c r="KU7" s="15"/>
      <c r="KV7" s="15"/>
      <c r="KW7" s="15"/>
      <c r="KX7" s="15"/>
      <c r="KY7" s="15"/>
      <c r="KZ7" s="15"/>
      <c r="LA7" s="15"/>
      <c r="LB7" s="15"/>
      <c r="LC7" s="15"/>
      <c r="LD7" s="15"/>
      <c r="LE7" s="15"/>
      <c r="LF7" s="15"/>
      <c r="LG7" s="15"/>
      <c r="LH7" s="15"/>
      <c r="LI7" s="15"/>
      <c r="LJ7" s="15"/>
      <c r="LK7" s="15"/>
      <c r="LL7" s="15"/>
      <c r="LM7" s="15"/>
      <c r="LN7" s="15"/>
      <c r="LO7" s="15"/>
      <c r="LP7" s="15"/>
      <c r="LQ7" s="15"/>
      <c r="LR7" s="15"/>
      <c r="LS7" s="15"/>
      <c r="LT7" s="15"/>
      <c r="LU7" s="15"/>
      <c r="LV7" s="15"/>
      <c r="LW7" s="15"/>
      <c r="LX7" s="15"/>
      <c r="LY7" s="15"/>
      <c r="LZ7" s="15"/>
      <c r="MA7" s="15"/>
      <c r="MB7" s="15"/>
      <c r="MC7" s="15"/>
      <c r="MD7" s="15"/>
      <c r="ME7" s="15"/>
      <c r="MF7" s="15"/>
      <c r="MG7" s="15"/>
      <c r="MH7" s="15"/>
      <c r="MI7" s="15"/>
      <c r="MJ7" s="15"/>
      <c r="MK7" s="15"/>
      <c r="ML7" s="15"/>
      <c r="MM7" s="15"/>
      <c r="MN7" s="15"/>
      <c r="MO7" s="15"/>
      <c r="MP7" s="15"/>
      <c r="MQ7" s="15"/>
      <c r="MR7" s="15"/>
      <c r="MS7" s="15"/>
      <c r="MT7" s="15"/>
      <c r="MU7" s="15"/>
      <c r="MV7" s="15"/>
      <c r="MW7" s="15"/>
      <c r="MX7" s="15"/>
      <c r="MY7" s="15"/>
      <c r="MZ7" s="15"/>
      <c r="NA7" s="15"/>
      <c r="NB7" s="15"/>
      <c r="NC7" s="15"/>
      <c r="ND7" s="15"/>
      <c r="NE7" s="15"/>
      <c r="NF7" s="15"/>
      <c r="NG7" s="15"/>
      <c r="NH7" s="15"/>
      <c r="NI7" s="15"/>
      <c r="NJ7" s="15"/>
      <c r="NK7" s="15"/>
      <c r="NL7" s="15"/>
    </row>
    <row r="8" spans="1:376" s="1" customFormat="1" ht="14.65" customHeight="1">
      <c r="A8" s="361"/>
      <c r="B8" s="361"/>
      <c r="C8" s="367" t="s">
        <v>88</v>
      </c>
      <c r="D8" s="368"/>
      <c r="E8" s="368"/>
      <c r="F8" s="368"/>
      <c r="G8" s="368"/>
      <c r="H8" s="368"/>
      <c r="I8" s="368"/>
      <c r="J8" s="102"/>
      <c r="K8" s="49">
        <f t="array" ref="K8">ROUND(SUM(ABS($C$26:$NL$26)),2)</f>
        <v>0</v>
      </c>
      <c r="L8" s="90"/>
      <c r="M8" s="90"/>
      <c r="N8" s="90"/>
      <c r="O8" s="90"/>
      <c r="P8" s="51" t="e">
        <f t="array" ref="P8">ROUND(SUM(ABS($C$39:$NL$39)),2)</f>
        <v>#REF!</v>
      </c>
      <c r="Q8" s="90"/>
      <c r="R8" s="90"/>
      <c r="S8" s="90"/>
      <c r="T8" s="90"/>
      <c r="U8" s="52">
        <f t="array" ref="U8">ROUND(SUM(ABS($C$52:$NL$52)),2)</f>
        <v>0</v>
      </c>
      <c r="V8" s="90"/>
      <c r="W8" s="90"/>
      <c r="X8" s="90"/>
      <c r="Y8" s="91"/>
      <c r="Z8" s="9"/>
      <c r="AA8" s="9"/>
      <c r="AB8" s="9"/>
      <c r="AC8" s="9"/>
      <c r="AD8" s="9"/>
      <c r="AE8" s="9"/>
      <c r="AF8" s="9"/>
      <c r="AG8" s="9"/>
      <c r="AH8" s="9"/>
      <c r="AI8" s="9"/>
      <c r="AJ8" s="9"/>
      <c r="AK8" s="9"/>
      <c r="AL8" s="9"/>
      <c r="AM8" s="9"/>
      <c r="AN8" s="15"/>
      <c r="AO8" s="15"/>
      <c r="AP8" s="15"/>
      <c r="AQ8" s="15"/>
      <c r="AR8" s="15"/>
      <c r="AS8" s="15"/>
      <c r="AT8" s="18"/>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c r="CC8" s="15"/>
      <c r="CD8" s="15"/>
      <c r="CE8" s="15"/>
      <c r="CF8" s="15"/>
      <c r="CG8" s="15"/>
      <c r="CH8" s="15"/>
      <c r="CI8" s="15"/>
      <c r="CJ8" s="15"/>
      <c r="CK8" s="15"/>
      <c r="CL8" s="15"/>
      <c r="CM8" s="15"/>
      <c r="CN8" s="15"/>
      <c r="CO8" s="15"/>
      <c r="CP8" s="15"/>
      <c r="CQ8" s="15"/>
      <c r="CR8" s="15"/>
      <c r="CS8" s="15"/>
      <c r="CT8" s="15"/>
      <c r="CU8" s="15"/>
      <c r="CV8" s="15"/>
      <c r="CW8" s="15"/>
      <c r="CX8" s="15"/>
      <c r="CY8" s="15"/>
      <c r="CZ8" s="15"/>
      <c r="DA8" s="15"/>
      <c r="DB8" s="15"/>
      <c r="DC8" s="15"/>
      <c r="DD8" s="15"/>
      <c r="DE8" s="15"/>
      <c r="DF8" s="15"/>
      <c r="DG8" s="15"/>
      <c r="DH8" s="15"/>
      <c r="DI8" s="15"/>
      <c r="DJ8" s="15"/>
      <c r="DK8" s="15"/>
      <c r="DL8" s="15"/>
      <c r="DM8" s="15"/>
      <c r="DN8" s="15"/>
      <c r="DO8" s="15"/>
      <c r="DP8" s="15"/>
      <c r="DQ8" s="15"/>
      <c r="DR8" s="15"/>
      <c r="DS8" s="15"/>
      <c r="DT8" s="15"/>
      <c r="DU8" s="15"/>
      <c r="DV8" s="15"/>
      <c r="DW8" s="15"/>
      <c r="DX8" s="15"/>
      <c r="DY8" s="15"/>
      <c r="DZ8" s="15"/>
      <c r="EA8" s="15"/>
      <c r="EB8" s="15"/>
      <c r="EC8" s="15"/>
      <c r="ED8" s="15"/>
      <c r="EE8" s="15"/>
      <c r="EF8" s="15"/>
      <c r="EG8" s="15"/>
      <c r="EH8" s="15"/>
      <c r="EI8" s="15"/>
      <c r="EJ8" s="15"/>
      <c r="EK8" s="15"/>
      <c r="EL8" s="15"/>
      <c r="EM8" s="15"/>
      <c r="EN8" s="15"/>
      <c r="EO8" s="15"/>
      <c r="EP8" s="15"/>
      <c r="EQ8" s="15"/>
      <c r="ER8" s="15"/>
      <c r="ES8" s="15"/>
      <c r="ET8" s="15"/>
      <c r="EU8" s="15"/>
      <c r="EV8" s="15"/>
      <c r="EW8" s="15"/>
      <c r="EX8" s="15"/>
      <c r="EY8" s="15"/>
      <c r="EZ8" s="15"/>
      <c r="FA8" s="15"/>
      <c r="FB8" s="15"/>
      <c r="FC8" s="15"/>
      <c r="FD8" s="15"/>
      <c r="FE8" s="15"/>
      <c r="FF8" s="15"/>
      <c r="FG8" s="15"/>
      <c r="FH8" s="15"/>
      <c r="FI8" s="15"/>
      <c r="FJ8" s="15"/>
      <c r="FK8" s="15"/>
      <c r="FL8" s="15"/>
      <c r="FM8" s="15"/>
      <c r="FN8" s="15"/>
      <c r="FO8" s="15"/>
      <c r="FP8" s="15"/>
      <c r="FQ8" s="15"/>
      <c r="FR8" s="15"/>
      <c r="FS8" s="15"/>
      <c r="FT8" s="15"/>
      <c r="FU8" s="15"/>
      <c r="FV8" s="15"/>
      <c r="FW8" s="15"/>
      <c r="FX8" s="15"/>
      <c r="FY8" s="15"/>
      <c r="FZ8" s="15"/>
      <c r="GA8" s="15"/>
      <c r="GB8" s="15"/>
      <c r="GC8" s="15"/>
      <c r="GD8" s="15"/>
      <c r="GE8" s="15"/>
      <c r="GF8" s="15"/>
      <c r="GG8" s="15"/>
      <c r="GH8" s="15"/>
      <c r="GI8" s="15"/>
      <c r="GJ8" s="15"/>
      <c r="GK8" s="15"/>
      <c r="GL8" s="15"/>
      <c r="GM8" s="15"/>
      <c r="GN8" s="15"/>
      <c r="GO8" s="15"/>
      <c r="GP8" s="15"/>
      <c r="GQ8" s="15"/>
      <c r="GR8" s="15"/>
      <c r="GS8" s="15"/>
      <c r="GT8" s="15"/>
      <c r="GU8" s="15"/>
      <c r="GV8" s="15"/>
      <c r="GW8" s="15"/>
      <c r="GX8" s="15"/>
      <c r="GY8" s="15"/>
      <c r="GZ8" s="15"/>
      <c r="HA8" s="15"/>
      <c r="HB8" s="15"/>
      <c r="HC8" s="15"/>
      <c r="HD8" s="15"/>
      <c r="HE8" s="15"/>
      <c r="HF8" s="15"/>
      <c r="HG8" s="15"/>
      <c r="HH8" s="15"/>
      <c r="HI8" s="15"/>
      <c r="HJ8" s="15"/>
      <c r="HK8" s="15"/>
      <c r="HL8" s="15"/>
      <c r="HM8" s="15"/>
      <c r="HN8" s="15"/>
      <c r="HO8" s="15"/>
      <c r="HP8" s="15"/>
      <c r="HQ8" s="15"/>
      <c r="HR8" s="15"/>
      <c r="HS8" s="15"/>
      <c r="HT8" s="15"/>
      <c r="HU8" s="15"/>
      <c r="HV8" s="15"/>
      <c r="HW8" s="15"/>
      <c r="HX8" s="15"/>
      <c r="HY8" s="15"/>
      <c r="HZ8" s="15"/>
      <c r="IA8" s="15"/>
      <c r="IB8" s="15"/>
      <c r="IC8" s="15"/>
      <c r="ID8" s="15"/>
      <c r="IE8" s="15"/>
      <c r="IF8" s="15"/>
      <c r="IG8" s="15"/>
      <c r="IH8" s="15"/>
      <c r="II8" s="15"/>
      <c r="IJ8" s="15"/>
      <c r="IK8" s="15"/>
      <c r="IL8" s="15"/>
      <c r="IM8" s="15"/>
      <c r="IN8" s="15"/>
      <c r="IO8" s="15"/>
      <c r="IP8" s="15"/>
      <c r="IQ8" s="15"/>
      <c r="IR8" s="15"/>
      <c r="IS8" s="15"/>
      <c r="IT8" s="15"/>
      <c r="IU8" s="15"/>
      <c r="IV8" s="15"/>
      <c r="IW8" s="15"/>
      <c r="IX8" s="15"/>
      <c r="IY8" s="15"/>
      <c r="IZ8" s="15"/>
      <c r="JA8" s="15"/>
      <c r="JB8" s="15"/>
      <c r="JC8" s="15"/>
      <c r="JD8" s="15"/>
      <c r="JE8" s="15"/>
      <c r="JF8" s="15"/>
      <c r="JG8" s="15"/>
      <c r="JH8" s="15"/>
      <c r="JI8" s="15"/>
      <c r="JJ8" s="15"/>
      <c r="JK8" s="15"/>
      <c r="JL8" s="15"/>
      <c r="JM8" s="15"/>
      <c r="JN8" s="15"/>
      <c r="JO8" s="15"/>
      <c r="JP8" s="15"/>
      <c r="JQ8" s="15"/>
      <c r="JR8" s="15"/>
      <c r="JS8" s="15"/>
      <c r="JT8" s="15"/>
      <c r="JU8" s="15"/>
      <c r="JV8" s="15"/>
      <c r="JW8" s="15"/>
      <c r="JX8" s="15"/>
      <c r="JY8" s="15"/>
      <c r="JZ8" s="15"/>
      <c r="KA8" s="15"/>
      <c r="KB8" s="15"/>
      <c r="KC8" s="15"/>
      <c r="KD8" s="15"/>
      <c r="KE8" s="15"/>
      <c r="KF8" s="15"/>
      <c r="KG8" s="15"/>
      <c r="KH8" s="15"/>
      <c r="KI8" s="15"/>
      <c r="KJ8" s="15"/>
      <c r="KK8" s="15"/>
      <c r="KL8" s="15"/>
      <c r="KM8" s="15"/>
      <c r="KN8" s="15"/>
      <c r="KO8" s="15"/>
      <c r="KP8" s="15"/>
      <c r="KQ8" s="15"/>
      <c r="KR8" s="15"/>
      <c r="KS8" s="15"/>
      <c r="KT8" s="15"/>
      <c r="KU8" s="15"/>
      <c r="KV8" s="15"/>
      <c r="KW8" s="15"/>
      <c r="KX8" s="15"/>
      <c r="KY8" s="15"/>
      <c r="KZ8" s="15"/>
      <c r="LA8" s="15"/>
      <c r="LB8" s="15"/>
      <c r="LC8" s="15"/>
      <c r="LD8" s="15"/>
      <c r="LE8" s="15"/>
      <c r="LF8" s="15"/>
      <c r="LG8" s="15"/>
      <c r="LH8" s="15"/>
      <c r="LI8" s="15"/>
      <c r="LJ8" s="15"/>
      <c r="LK8" s="15"/>
      <c r="LL8" s="15"/>
      <c r="LM8" s="15"/>
      <c r="LN8" s="15"/>
      <c r="LO8" s="15"/>
      <c r="LP8" s="15"/>
      <c r="LQ8" s="15"/>
      <c r="LR8" s="15"/>
      <c r="LS8" s="15"/>
      <c r="LT8" s="15"/>
      <c r="LU8" s="15"/>
      <c r="LV8" s="15"/>
      <c r="LW8" s="15"/>
      <c r="LX8" s="15"/>
      <c r="LY8" s="15"/>
      <c r="LZ8" s="15"/>
      <c r="MA8" s="15"/>
      <c r="MB8" s="15"/>
      <c r="MC8" s="15"/>
      <c r="MD8" s="15"/>
      <c r="ME8" s="15"/>
      <c r="MF8" s="15"/>
      <c r="MG8" s="15"/>
      <c r="MH8" s="15"/>
      <c r="MI8" s="15"/>
      <c r="MJ8" s="15"/>
      <c r="MK8" s="15"/>
      <c r="ML8" s="15"/>
      <c r="MM8" s="15"/>
      <c r="MN8" s="15"/>
      <c r="MO8" s="15"/>
      <c r="MP8" s="15"/>
      <c r="MQ8" s="15"/>
      <c r="MR8" s="15"/>
      <c r="MS8" s="15"/>
      <c r="MT8" s="15"/>
      <c r="MU8" s="15"/>
      <c r="MV8" s="15"/>
      <c r="MW8" s="15"/>
      <c r="MX8" s="15"/>
      <c r="MY8" s="15"/>
      <c r="MZ8" s="15"/>
      <c r="NA8" s="15"/>
      <c r="NB8" s="15"/>
      <c r="NC8" s="15"/>
      <c r="ND8" s="15"/>
      <c r="NE8" s="15"/>
      <c r="NF8" s="15"/>
      <c r="NG8" s="15"/>
      <c r="NH8" s="15"/>
      <c r="NI8" s="15"/>
      <c r="NJ8" s="15"/>
      <c r="NK8" s="15"/>
      <c r="NL8" s="15"/>
    </row>
    <row r="9" spans="1:376" s="1" customFormat="1" ht="14.65" customHeight="1">
      <c r="A9" s="361"/>
      <c r="B9" s="361"/>
      <c r="C9" s="367" t="s">
        <v>89</v>
      </c>
      <c r="D9" s="368"/>
      <c r="E9" s="368"/>
      <c r="F9" s="368"/>
      <c r="G9" s="368"/>
      <c r="H9" s="368"/>
      <c r="I9" s="368"/>
      <c r="J9" s="102"/>
      <c r="K9" s="49">
        <f t="array" ref="K9">ROUND(SUM(ABS($C$27:$NL$27)),2)</f>
        <v>0</v>
      </c>
      <c r="L9" s="92"/>
      <c r="M9" s="90"/>
      <c r="N9" s="90"/>
      <c r="O9" s="90"/>
      <c r="P9" s="51" t="e">
        <f t="array" ref="P9">ROUND(SUM(ABS($C$40:$NL$40)),2)</f>
        <v>#REF!</v>
      </c>
      <c r="Q9" s="90"/>
      <c r="R9" s="90"/>
      <c r="S9" s="90"/>
      <c r="T9" s="90"/>
      <c r="U9" s="52">
        <f t="array" ref="U9">ROUND(SUM(ABS($C$53:$NL$53)),2)</f>
        <v>0</v>
      </c>
      <c r="V9" s="90"/>
      <c r="W9" s="90"/>
      <c r="X9" s="90"/>
      <c r="Y9" s="91"/>
      <c r="Z9" s="140" t="s">
        <v>400</v>
      </c>
      <c r="AA9" s="140"/>
      <c r="AB9" s="140"/>
      <c r="AC9" s="140"/>
      <c r="AD9" s="140"/>
      <c r="AE9" s="140"/>
      <c r="AF9" s="140"/>
      <c r="AG9" s="140"/>
      <c r="AH9" s="140"/>
      <c r="AI9" s="140"/>
      <c r="AJ9" s="9"/>
      <c r="AK9" s="9"/>
      <c r="AL9" s="9"/>
      <c r="AM9" s="9"/>
      <c r="AN9" s="15"/>
      <c r="AO9" s="15"/>
      <c r="AP9" s="15"/>
      <c r="AQ9" s="15"/>
      <c r="AR9" s="15"/>
      <c r="AS9" s="15"/>
      <c r="AT9" s="18"/>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c r="CC9" s="15"/>
      <c r="CD9" s="15"/>
      <c r="CE9" s="15"/>
      <c r="CF9" s="15"/>
      <c r="CG9" s="15"/>
      <c r="CH9" s="15"/>
      <c r="CI9" s="15"/>
      <c r="CJ9" s="15"/>
      <c r="CK9" s="15"/>
      <c r="CL9" s="15"/>
      <c r="CM9" s="15"/>
      <c r="CN9" s="15"/>
      <c r="CO9" s="15"/>
      <c r="CP9" s="15"/>
      <c r="CQ9" s="15"/>
      <c r="CR9" s="15"/>
      <c r="CS9" s="15"/>
      <c r="CT9" s="15"/>
      <c r="CU9" s="15"/>
      <c r="CV9" s="15"/>
      <c r="CW9" s="15"/>
      <c r="CX9" s="15"/>
      <c r="CY9" s="15"/>
      <c r="CZ9" s="15"/>
      <c r="DA9" s="15"/>
      <c r="DB9" s="15"/>
      <c r="DC9" s="15"/>
      <c r="DD9" s="15"/>
      <c r="DE9" s="15"/>
      <c r="DF9" s="15"/>
      <c r="DG9" s="15"/>
      <c r="DH9" s="15"/>
      <c r="DI9" s="15"/>
      <c r="DJ9" s="15"/>
      <c r="DK9" s="15"/>
      <c r="DL9" s="15"/>
      <c r="DM9" s="15"/>
      <c r="DN9" s="15"/>
      <c r="DO9" s="15"/>
      <c r="DP9" s="15"/>
      <c r="DQ9" s="15"/>
      <c r="DR9" s="15"/>
      <c r="DS9" s="15"/>
      <c r="DT9" s="15"/>
      <c r="DU9" s="15"/>
      <c r="DV9" s="15"/>
      <c r="DW9" s="15"/>
      <c r="DX9" s="15"/>
      <c r="DY9" s="15"/>
      <c r="DZ9" s="15"/>
      <c r="EA9" s="15"/>
      <c r="EB9" s="15"/>
      <c r="EC9" s="15"/>
      <c r="ED9" s="15"/>
      <c r="EE9" s="15"/>
      <c r="EF9" s="15"/>
      <c r="EG9" s="15"/>
      <c r="EH9" s="15"/>
      <c r="EI9" s="15"/>
      <c r="EJ9" s="15"/>
      <c r="EK9" s="15"/>
      <c r="EL9" s="15"/>
      <c r="EM9" s="15"/>
      <c r="EN9" s="15"/>
      <c r="EO9" s="15"/>
      <c r="EP9" s="15"/>
      <c r="EQ9" s="15"/>
      <c r="ER9" s="15"/>
      <c r="ES9" s="15"/>
      <c r="ET9" s="15"/>
      <c r="EU9" s="15"/>
      <c r="EV9" s="15"/>
      <c r="EW9" s="15"/>
      <c r="EX9" s="15"/>
      <c r="EY9" s="15"/>
      <c r="EZ9" s="15"/>
      <c r="FA9" s="15"/>
      <c r="FB9" s="15"/>
      <c r="FC9" s="15"/>
      <c r="FD9" s="15"/>
      <c r="FE9" s="15"/>
      <c r="FF9" s="15"/>
      <c r="FG9" s="15"/>
      <c r="FH9" s="15"/>
      <c r="FI9" s="15"/>
      <c r="FJ9" s="15"/>
      <c r="FK9" s="15"/>
      <c r="FL9" s="15"/>
      <c r="FM9" s="15"/>
      <c r="FN9" s="15"/>
      <c r="FO9" s="15"/>
      <c r="FP9" s="15"/>
      <c r="FQ9" s="15"/>
      <c r="FR9" s="15"/>
      <c r="FS9" s="15"/>
      <c r="FT9" s="15"/>
      <c r="FU9" s="15"/>
      <c r="FV9" s="15"/>
      <c r="FW9" s="15"/>
      <c r="FX9" s="15"/>
      <c r="FY9" s="15"/>
      <c r="FZ9" s="15"/>
      <c r="GA9" s="15"/>
      <c r="GB9" s="15"/>
      <c r="GC9" s="15"/>
      <c r="GD9" s="15"/>
      <c r="GE9" s="15"/>
      <c r="GF9" s="15"/>
      <c r="GG9" s="15"/>
      <c r="GH9" s="15"/>
      <c r="GI9" s="15"/>
      <c r="GJ9" s="15"/>
      <c r="GK9" s="15"/>
      <c r="GL9" s="15"/>
      <c r="GM9" s="15"/>
      <c r="GN9" s="15"/>
      <c r="GO9" s="15"/>
      <c r="GP9" s="15"/>
      <c r="GQ9" s="15"/>
      <c r="GR9" s="15"/>
      <c r="GS9" s="15"/>
      <c r="GT9" s="15"/>
      <c r="GU9" s="15"/>
      <c r="GV9" s="15"/>
      <c r="GW9" s="15"/>
      <c r="GX9" s="15"/>
      <c r="GY9" s="15"/>
      <c r="GZ9" s="15"/>
      <c r="HA9" s="15"/>
      <c r="HB9" s="15"/>
      <c r="HC9" s="15"/>
      <c r="HD9" s="15"/>
      <c r="HE9" s="15"/>
      <c r="HF9" s="15"/>
      <c r="HG9" s="15"/>
      <c r="HH9" s="15"/>
      <c r="HI9" s="15"/>
      <c r="HJ9" s="15"/>
      <c r="HK9" s="15"/>
      <c r="HL9" s="15"/>
      <c r="HM9" s="15"/>
      <c r="HN9" s="15"/>
      <c r="HO9" s="15"/>
      <c r="HP9" s="15"/>
      <c r="HQ9" s="15"/>
      <c r="HR9" s="15"/>
      <c r="HS9" s="15"/>
      <c r="HT9" s="15"/>
      <c r="HU9" s="15"/>
      <c r="HV9" s="15"/>
      <c r="HW9" s="15"/>
      <c r="HX9" s="15"/>
      <c r="HY9" s="15"/>
      <c r="HZ9" s="15"/>
      <c r="IA9" s="15"/>
      <c r="IB9" s="15"/>
      <c r="IC9" s="15"/>
      <c r="ID9" s="15"/>
      <c r="IE9" s="15"/>
      <c r="IF9" s="15"/>
      <c r="IG9" s="15"/>
      <c r="IH9" s="15"/>
      <c r="II9" s="15"/>
      <c r="IJ9" s="15"/>
      <c r="IK9" s="15"/>
      <c r="IL9" s="15"/>
      <c r="IM9" s="15"/>
      <c r="IN9" s="15"/>
      <c r="IO9" s="15"/>
      <c r="IP9" s="15"/>
      <c r="IQ9" s="15"/>
      <c r="IR9" s="15"/>
      <c r="IS9" s="15"/>
      <c r="IT9" s="15"/>
      <c r="IU9" s="15"/>
      <c r="IV9" s="15"/>
      <c r="IW9" s="15"/>
      <c r="IX9" s="15"/>
      <c r="IY9" s="15"/>
      <c r="IZ9" s="15"/>
      <c r="JA9" s="15"/>
      <c r="JB9" s="15"/>
      <c r="JC9" s="15"/>
      <c r="JD9" s="15"/>
      <c r="JE9" s="15"/>
      <c r="JF9" s="15"/>
      <c r="JG9" s="15"/>
      <c r="JH9" s="15"/>
      <c r="JI9" s="15"/>
      <c r="JJ9" s="15"/>
      <c r="JK9" s="15"/>
      <c r="JL9" s="15"/>
      <c r="JM9" s="15"/>
      <c r="JN9" s="15"/>
      <c r="JO9" s="15"/>
      <c r="JP9" s="15"/>
      <c r="JQ9" s="15"/>
      <c r="JR9" s="15"/>
      <c r="JS9" s="15"/>
      <c r="JT9" s="15"/>
      <c r="JU9" s="15"/>
      <c r="JV9" s="15"/>
      <c r="JW9" s="15"/>
      <c r="JX9" s="15"/>
      <c r="JY9" s="15"/>
      <c r="JZ9" s="15"/>
      <c r="KA9" s="15"/>
      <c r="KB9" s="15"/>
      <c r="KC9" s="15"/>
      <c r="KD9" s="15"/>
      <c r="KE9" s="15"/>
      <c r="KF9" s="15"/>
      <c r="KG9" s="15"/>
      <c r="KH9" s="15"/>
      <c r="KI9" s="15"/>
      <c r="KJ9" s="15"/>
      <c r="KK9" s="15"/>
      <c r="KL9" s="15"/>
      <c r="KM9" s="15"/>
      <c r="KN9" s="15"/>
      <c r="KO9" s="15"/>
      <c r="KP9" s="15"/>
      <c r="KQ9" s="15"/>
      <c r="KR9" s="15"/>
      <c r="KS9" s="15"/>
      <c r="KT9" s="15"/>
      <c r="KU9" s="15"/>
      <c r="KV9" s="15"/>
      <c r="KW9" s="15"/>
      <c r="KX9" s="15"/>
      <c r="KY9" s="15"/>
      <c r="KZ9" s="15"/>
      <c r="LA9" s="15"/>
      <c r="LB9" s="15"/>
      <c r="LC9" s="15"/>
      <c r="LD9" s="15"/>
      <c r="LE9" s="15"/>
      <c r="LF9" s="15"/>
      <c r="LG9" s="15"/>
      <c r="LH9" s="15"/>
      <c r="LI9" s="15"/>
      <c r="LJ9" s="15"/>
      <c r="LK9" s="15"/>
      <c r="LL9" s="15"/>
      <c r="LM9" s="15"/>
      <c r="LN9" s="15"/>
      <c r="LO9" s="15"/>
      <c r="LP9" s="15"/>
      <c r="LQ9" s="15"/>
      <c r="LR9" s="15"/>
      <c r="LS9" s="15"/>
      <c r="LT9" s="15"/>
      <c r="LU9" s="15"/>
      <c r="LV9" s="15"/>
      <c r="LW9" s="15"/>
      <c r="LX9" s="15"/>
      <c r="LY9" s="15"/>
      <c r="LZ9" s="15"/>
      <c r="MA9" s="15"/>
      <c r="MB9" s="15"/>
      <c r="MC9" s="15"/>
      <c r="MD9" s="15"/>
      <c r="ME9" s="15"/>
      <c r="MF9" s="15"/>
      <c r="MG9" s="15"/>
      <c r="MH9" s="15"/>
      <c r="MI9" s="15"/>
      <c r="MJ9" s="15"/>
      <c r="MK9" s="15"/>
      <c r="ML9" s="15"/>
      <c r="MM9" s="15"/>
      <c r="MN9" s="15"/>
      <c r="MO9" s="15"/>
      <c r="MP9" s="15"/>
      <c r="MQ9" s="15"/>
      <c r="MR9" s="15"/>
      <c r="MS9" s="15"/>
      <c r="MT9" s="15"/>
      <c r="MU9" s="15"/>
      <c r="MV9" s="15"/>
      <c r="MW9" s="15"/>
      <c r="MX9" s="15"/>
      <c r="MY9" s="15"/>
      <c r="MZ9" s="15"/>
      <c r="NA9" s="15"/>
      <c r="NB9" s="15"/>
      <c r="NC9" s="15"/>
      <c r="ND9" s="15"/>
      <c r="NE9" s="15"/>
      <c r="NF9" s="15"/>
      <c r="NG9" s="15"/>
      <c r="NH9" s="15"/>
      <c r="NI9" s="15"/>
      <c r="NJ9" s="15"/>
      <c r="NK9" s="15"/>
      <c r="NL9" s="15"/>
    </row>
    <row r="10" spans="1:376" s="1" customFormat="1">
      <c r="A10" s="361"/>
      <c r="B10" s="361"/>
      <c r="C10" s="367" t="s">
        <v>90</v>
      </c>
      <c r="D10" s="368"/>
      <c r="E10" s="368"/>
      <c r="F10" s="368"/>
      <c r="G10" s="368"/>
      <c r="H10" s="368"/>
      <c r="I10" s="368"/>
      <c r="J10" s="102"/>
      <c r="K10" s="49">
        <f>ROUND(SUM(ABS($C$28:$NL$28)),2)</f>
        <v>0</v>
      </c>
      <c r="L10" s="90"/>
      <c r="M10" s="90"/>
      <c r="N10" s="90"/>
      <c r="O10" s="90"/>
      <c r="P10" s="49" t="e">
        <f>ROUND(SUM(ABS($C$41:$NL$41)),2)</f>
        <v>#REF!</v>
      </c>
      <c r="Q10" s="90"/>
      <c r="R10" s="90"/>
      <c r="S10" s="90"/>
      <c r="T10" s="90"/>
      <c r="U10" s="49">
        <f t="array" ref="U10">ROUND(SUM(ABS($C$54:$NL$54)),2)</f>
        <v>0</v>
      </c>
      <c r="V10" s="90"/>
      <c r="W10" s="90"/>
      <c r="X10" s="90"/>
      <c r="Y10" s="91"/>
      <c r="Z10" s="9"/>
      <c r="AA10" s="9"/>
      <c r="AB10" s="9"/>
      <c r="AC10" s="9"/>
      <c r="AD10" s="9"/>
      <c r="AE10" s="9"/>
      <c r="AF10" s="9"/>
      <c r="AG10" s="9"/>
      <c r="AH10" s="9"/>
      <c r="AI10" s="9"/>
      <c r="AJ10" s="9"/>
      <c r="AK10" s="9"/>
      <c r="AL10" s="9"/>
      <c r="AM10" s="9"/>
      <c r="AN10" s="15"/>
      <c r="AO10" s="15"/>
      <c r="AP10" s="15"/>
      <c r="AQ10" s="15"/>
      <c r="AR10" s="15"/>
      <c r="AS10" s="15"/>
      <c r="AT10" s="18"/>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c r="CC10" s="15"/>
      <c r="CD10" s="15"/>
      <c r="CE10" s="15"/>
      <c r="CF10" s="15"/>
      <c r="CG10" s="15"/>
      <c r="CH10" s="15"/>
      <c r="CI10" s="15"/>
      <c r="CJ10" s="15"/>
      <c r="CK10" s="15"/>
      <c r="CL10" s="15"/>
      <c r="CM10" s="15"/>
      <c r="CN10" s="15"/>
      <c r="CO10" s="15"/>
      <c r="CP10" s="15"/>
      <c r="CQ10" s="15"/>
      <c r="CR10" s="15"/>
      <c r="CS10" s="15"/>
      <c r="CT10" s="15"/>
      <c r="CU10" s="15"/>
      <c r="CV10" s="15"/>
      <c r="CW10" s="15"/>
      <c r="CX10" s="15"/>
      <c r="CY10" s="15"/>
      <c r="CZ10" s="15"/>
      <c r="DA10" s="15"/>
      <c r="DB10" s="15"/>
      <c r="DC10" s="15"/>
      <c r="DD10" s="15"/>
      <c r="DE10" s="15"/>
      <c r="DF10" s="15"/>
      <c r="DG10" s="15"/>
      <c r="DH10" s="15"/>
      <c r="DI10" s="15"/>
      <c r="DJ10" s="15"/>
      <c r="DK10" s="15"/>
      <c r="DL10" s="15"/>
      <c r="DM10" s="15"/>
      <c r="DN10" s="15"/>
      <c r="DO10" s="15"/>
      <c r="DP10" s="15"/>
      <c r="DQ10" s="15"/>
      <c r="DR10" s="15"/>
      <c r="DS10" s="15"/>
      <c r="DT10" s="15"/>
      <c r="DU10" s="15"/>
      <c r="DV10" s="15"/>
      <c r="DW10" s="15"/>
      <c r="DX10" s="15"/>
      <c r="DY10" s="15"/>
      <c r="DZ10" s="15"/>
      <c r="EA10" s="15"/>
      <c r="EB10" s="15"/>
      <c r="EC10" s="15"/>
      <c r="ED10" s="15"/>
      <c r="EE10" s="15"/>
      <c r="EF10" s="15"/>
      <c r="EG10" s="15"/>
      <c r="EH10" s="15"/>
      <c r="EI10" s="15"/>
      <c r="EJ10" s="15"/>
      <c r="EK10" s="15"/>
      <c r="EL10" s="15"/>
      <c r="EM10" s="15"/>
      <c r="EN10" s="15"/>
      <c r="EO10" s="15"/>
      <c r="EP10" s="15"/>
      <c r="EQ10" s="15"/>
      <c r="ER10" s="15"/>
      <c r="ES10" s="15"/>
      <c r="ET10" s="15"/>
      <c r="EU10" s="15"/>
      <c r="EV10" s="15"/>
      <c r="EW10" s="15"/>
      <c r="EX10" s="15"/>
      <c r="EY10" s="15"/>
      <c r="EZ10" s="15"/>
      <c r="FA10" s="15"/>
      <c r="FB10" s="15"/>
      <c r="FC10" s="15"/>
      <c r="FD10" s="15"/>
      <c r="FE10" s="15"/>
      <c r="FF10" s="15"/>
      <c r="FG10" s="15"/>
      <c r="FH10" s="15"/>
      <c r="FI10" s="15"/>
      <c r="FJ10" s="15"/>
      <c r="FK10" s="15"/>
      <c r="FL10" s="15"/>
      <c r="FM10" s="15"/>
      <c r="FN10" s="15"/>
      <c r="FO10" s="15"/>
      <c r="FP10" s="15"/>
      <c r="FQ10" s="15"/>
      <c r="FR10" s="15"/>
      <c r="FS10" s="15"/>
      <c r="FT10" s="15"/>
      <c r="FU10" s="15"/>
      <c r="FV10" s="15"/>
      <c r="FW10" s="15"/>
      <c r="FX10" s="15"/>
      <c r="FY10" s="15"/>
      <c r="FZ10" s="15"/>
      <c r="GA10" s="15"/>
      <c r="GB10" s="15"/>
      <c r="GC10" s="15"/>
      <c r="GD10" s="15"/>
      <c r="GE10" s="15"/>
      <c r="GF10" s="15"/>
      <c r="GG10" s="15"/>
      <c r="GH10" s="15"/>
      <c r="GI10" s="15"/>
      <c r="GJ10" s="15"/>
      <c r="GK10" s="15"/>
      <c r="GL10" s="15"/>
      <c r="GM10" s="15"/>
      <c r="GN10" s="15"/>
      <c r="GO10" s="15"/>
      <c r="GP10" s="15"/>
      <c r="GQ10" s="15"/>
      <c r="GR10" s="15"/>
      <c r="GS10" s="15"/>
      <c r="GT10" s="15"/>
      <c r="GU10" s="15"/>
      <c r="GV10" s="15"/>
      <c r="GW10" s="15"/>
      <c r="GX10" s="15"/>
      <c r="GY10" s="15"/>
      <c r="GZ10" s="15"/>
      <c r="HA10" s="15"/>
      <c r="HB10" s="15"/>
      <c r="HC10" s="15"/>
      <c r="HD10" s="15"/>
      <c r="HE10" s="15"/>
      <c r="HF10" s="15"/>
      <c r="HG10" s="15"/>
      <c r="HH10" s="15"/>
      <c r="HI10" s="15"/>
      <c r="HJ10" s="15"/>
      <c r="HK10" s="15"/>
      <c r="HL10" s="15"/>
      <c r="HM10" s="15"/>
      <c r="HN10" s="15"/>
      <c r="HO10" s="15"/>
      <c r="HP10" s="15"/>
      <c r="HQ10" s="15"/>
      <c r="HR10" s="15"/>
      <c r="HS10" s="15"/>
      <c r="HT10" s="15"/>
      <c r="HU10" s="15"/>
      <c r="HV10" s="15"/>
      <c r="HW10" s="15"/>
      <c r="HX10" s="15"/>
      <c r="HY10" s="15"/>
      <c r="HZ10" s="15"/>
      <c r="IA10" s="15"/>
      <c r="IB10" s="15"/>
      <c r="IC10" s="15"/>
      <c r="ID10" s="15"/>
      <c r="IE10" s="15"/>
      <c r="IF10" s="15"/>
      <c r="IG10" s="15"/>
      <c r="IH10" s="15"/>
      <c r="II10" s="15"/>
      <c r="IJ10" s="15"/>
      <c r="IK10" s="15"/>
      <c r="IL10" s="15"/>
      <c r="IM10" s="15"/>
      <c r="IN10" s="15"/>
      <c r="IO10" s="15"/>
      <c r="IP10" s="15"/>
      <c r="IQ10" s="15"/>
      <c r="IR10" s="15"/>
      <c r="IS10" s="15"/>
      <c r="IT10" s="15"/>
      <c r="IU10" s="15"/>
      <c r="IV10" s="15"/>
      <c r="IW10" s="15"/>
      <c r="IX10" s="15"/>
      <c r="IY10" s="15"/>
      <c r="IZ10" s="15"/>
      <c r="JA10" s="15"/>
      <c r="JB10" s="15"/>
      <c r="JC10" s="15"/>
      <c r="JD10" s="15"/>
      <c r="JE10" s="15"/>
      <c r="JF10" s="15"/>
      <c r="JG10" s="15"/>
      <c r="JH10" s="15"/>
      <c r="JI10" s="15"/>
      <c r="JJ10" s="15"/>
      <c r="JK10" s="15"/>
      <c r="JL10" s="15"/>
      <c r="JM10" s="15"/>
      <c r="JN10" s="15"/>
      <c r="JO10" s="15"/>
      <c r="JP10" s="15"/>
      <c r="JQ10" s="15"/>
      <c r="JR10" s="15"/>
      <c r="JS10" s="15"/>
      <c r="JT10" s="15"/>
      <c r="JU10" s="15"/>
      <c r="JV10" s="15"/>
      <c r="JW10" s="15"/>
      <c r="JX10" s="15"/>
      <c r="JY10" s="15"/>
      <c r="JZ10" s="15"/>
      <c r="KA10" s="15"/>
      <c r="KB10" s="15"/>
      <c r="KC10" s="15"/>
      <c r="KD10" s="15"/>
      <c r="KE10" s="15"/>
      <c r="KF10" s="15"/>
      <c r="KG10" s="15"/>
      <c r="KH10" s="15"/>
      <c r="KI10" s="15"/>
      <c r="KJ10" s="15"/>
      <c r="KK10" s="15"/>
      <c r="KL10" s="15"/>
      <c r="KM10" s="15"/>
      <c r="KN10" s="15"/>
      <c r="KO10" s="15"/>
      <c r="KP10" s="15"/>
      <c r="KQ10" s="15"/>
      <c r="KR10" s="15"/>
      <c r="KS10" s="15"/>
      <c r="KT10" s="15"/>
      <c r="KU10" s="15"/>
      <c r="KV10" s="15"/>
      <c r="KW10" s="15"/>
      <c r="KX10" s="15"/>
      <c r="KY10" s="15"/>
      <c r="KZ10" s="15"/>
      <c r="LA10" s="15"/>
      <c r="LB10" s="15"/>
      <c r="LC10" s="15"/>
      <c r="LD10" s="15"/>
      <c r="LE10" s="15"/>
      <c r="LF10" s="15"/>
      <c r="LG10" s="15"/>
      <c r="LH10" s="15"/>
      <c r="LI10" s="15"/>
      <c r="LJ10" s="15"/>
      <c r="LK10" s="15"/>
      <c r="LL10" s="15"/>
      <c r="LM10" s="15"/>
      <c r="LN10" s="15"/>
      <c r="LO10" s="15"/>
      <c r="LP10" s="15"/>
      <c r="LQ10" s="15"/>
      <c r="LR10" s="15"/>
      <c r="LS10" s="15"/>
      <c r="LT10" s="15"/>
      <c r="LU10" s="15"/>
      <c r="LV10" s="15"/>
      <c r="LW10" s="15"/>
      <c r="LX10" s="15"/>
      <c r="LY10" s="15"/>
      <c r="LZ10" s="15"/>
      <c r="MA10" s="15"/>
      <c r="MB10" s="15"/>
      <c r="MC10" s="15"/>
      <c r="MD10" s="15"/>
      <c r="ME10" s="15"/>
      <c r="MF10" s="15"/>
      <c r="MG10" s="15"/>
      <c r="MH10" s="15"/>
      <c r="MI10" s="15"/>
      <c r="MJ10" s="15"/>
      <c r="MK10" s="15"/>
      <c r="ML10" s="15"/>
      <c r="MM10" s="15"/>
      <c r="MN10" s="15"/>
      <c r="MO10" s="15"/>
      <c r="MP10" s="15"/>
      <c r="MQ10" s="15"/>
      <c r="MR10" s="15"/>
      <c r="MS10" s="15"/>
      <c r="MT10" s="15"/>
      <c r="MU10" s="15"/>
      <c r="MV10" s="15"/>
      <c r="MW10" s="15"/>
      <c r="MX10" s="15"/>
      <c r="MY10" s="15"/>
      <c r="MZ10" s="15"/>
      <c r="NA10" s="15"/>
      <c r="NB10" s="15"/>
      <c r="NC10" s="15"/>
      <c r="ND10" s="15"/>
      <c r="NE10" s="15"/>
      <c r="NF10" s="15"/>
      <c r="NG10" s="15"/>
      <c r="NH10" s="15"/>
      <c r="NI10" s="15"/>
      <c r="NJ10" s="15"/>
      <c r="NK10" s="15"/>
      <c r="NL10" s="15"/>
    </row>
    <row r="11" spans="1:376">
      <c r="A11" s="361"/>
      <c r="B11" s="361"/>
      <c r="C11" s="53" t="s">
        <v>83</v>
      </c>
      <c r="D11" s="53"/>
      <c r="E11" s="53"/>
      <c r="F11" s="53"/>
      <c r="G11" s="53"/>
      <c r="H11" s="53"/>
      <c r="I11" s="17"/>
      <c r="J11" s="17"/>
      <c r="K11" s="17"/>
      <c r="L11" s="17"/>
      <c r="M11" s="17"/>
      <c r="N11" s="17"/>
      <c r="O11" s="17"/>
      <c r="P11" s="17"/>
      <c r="Q11" s="17"/>
      <c r="R11" s="17"/>
      <c r="S11" s="17"/>
      <c r="T11" s="17"/>
      <c r="U11" s="17"/>
      <c r="V11" s="17"/>
      <c r="W11" s="17"/>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9"/>
      <c r="EE11" s="9"/>
      <c r="EF11" s="9"/>
      <c r="EG11" s="9"/>
      <c r="EH11" s="9"/>
      <c r="EI11" s="9"/>
      <c r="EJ11" s="9"/>
      <c r="EK11" s="9"/>
      <c r="EL11" s="9"/>
      <c r="EM11" s="9"/>
      <c r="EN11" s="9"/>
      <c r="EO11" s="9"/>
      <c r="EP11" s="9"/>
      <c r="EQ11" s="9"/>
      <c r="ER11" s="9"/>
      <c r="ES11" s="9"/>
      <c r="ET11" s="9"/>
      <c r="EU11" s="9"/>
      <c r="EV11" s="9"/>
      <c r="EW11" s="9"/>
      <c r="EX11" s="9"/>
      <c r="EY11" s="9"/>
      <c r="EZ11" s="9"/>
      <c r="FA11" s="9"/>
      <c r="FB11" s="9"/>
      <c r="FC11" s="9"/>
      <c r="FD11" s="9"/>
      <c r="FE11" s="9"/>
      <c r="FF11" s="9"/>
      <c r="FG11" s="9"/>
      <c r="FH11" s="9"/>
      <c r="FI11" s="9"/>
      <c r="FJ11" s="9"/>
      <c r="FK11" s="9"/>
      <c r="FL11" s="9"/>
      <c r="FM11" s="9"/>
      <c r="FN11" s="9"/>
      <c r="FO11" s="9"/>
      <c r="FP11" s="9"/>
      <c r="FQ11" s="9"/>
      <c r="FR11" s="9"/>
      <c r="FS11" s="9"/>
      <c r="FT11" s="9"/>
      <c r="FU11" s="9"/>
      <c r="FV11" s="9"/>
      <c r="FW11" s="9"/>
      <c r="FX11" s="9"/>
      <c r="FY11" s="9"/>
      <c r="FZ11" s="9"/>
      <c r="GA11" s="9"/>
      <c r="GB11" s="9"/>
      <c r="GC11" s="9"/>
      <c r="GD11" s="9"/>
      <c r="GE11" s="9"/>
      <c r="GF11" s="9"/>
      <c r="GG11" s="9"/>
      <c r="GH11" s="9"/>
      <c r="GI11" s="9"/>
      <c r="GJ11" s="9"/>
      <c r="GK11" s="9"/>
      <c r="GL11" s="9"/>
      <c r="GM11" s="9"/>
      <c r="GN11" s="9"/>
      <c r="GO11" s="9"/>
      <c r="GP11" s="9"/>
      <c r="GQ11" s="9"/>
      <c r="GR11" s="9"/>
      <c r="GS11" s="9"/>
      <c r="GT11" s="9"/>
      <c r="GU11" s="9"/>
      <c r="GV11" s="9"/>
      <c r="GW11" s="9"/>
      <c r="GX11" s="9"/>
      <c r="GY11" s="9"/>
      <c r="GZ11" s="9"/>
      <c r="HA11" s="9"/>
      <c r="HB11" s="9"/>
      <c r="HC11" s="9"/>
      <c r="HD11" s="9"/>
      <c r="HE11" s="9"/>
      <c r="HF11" s="9"/>
      <c r="HG11" s="9"/>
      <c r="HH11" s="9"/>
      <c r="HI11" s="9"/>
      <c r="HJ11" s="9"/>
      <c r="HK11" s="9"/>
      <c r="HL11" s="9"/>
      <c r="HM11" s="9"/>
      <c r="HN11" s="9"/>
      <c r="HO11" s="9"/>
      <c r="HP11" s="9"/>
      <c r="HQ11" s="9"/>
      <c r="HR11" s="9"/>
      <c r="HS11" s="9"/>
      <c r="HT11" s="9"/>
      <c r="HU11" s="9"/>
      <c r="HV11" s="9"/>
      <c r="HW11" s="9"/>
      <c r="HX11" s="9"/>
      <c r="HY11" s="9"/>
      <c r="HZ11" s="9"/>
      <c r="IA11" s="9"/>
      <c r="IB11" s="9"/>
      <c r="IC11" s="9"/>
      <c r="ID11" s="9"/>
      <c r="IE11" s="9"/>
      <c r="IF11" s="9"/>
      <c r="IG11" s="9"/>
      <c r="IH11" s="9"/>
      <c r="II11" s="9"/>
      <c r="IJ11" s="9"/>
      <c r="IK11" s="9"/>
      <c r="IL11" s="9"/>
      <c r="IM11" s="9"/>
      <c r="IN11" s="9"/>
      <c r="IO11" s="9"/>
      <c r="IP11" s="9"/>
      <c r="IQ11" s="9"/>
      <c r="IR11" s="9"/>
      <c r="IS11" s="9"/>
      <c r="IT11" s="9"/>
      <c r="IU11" s="9"/>
      <c r="IV11" s="9"/>
      <c r="IW11" s="9"/>
      <c r="IX11" s="9"/>
      <c r="IY11" s="9"/>
      <c r="IZ11" s="9"/>
      <c r="JA11" s="9"/>
      <c r="JB11" s="9"/>
      <c r="JC11" s="9"/>
      <c r="JD11" s="9"/>
      <c r="JE11" s="9"/>
      <c r="JF11" s="9"/>
      <c r="JG11" s="9"/>
      <c r="JH11" s="9"/>
      <c r="JI11" s="9"/>
      <c r="JJ11" s="9"/>
      <c r="JK11" s="9"/>
      <c r="JL11" s="9"/>
      <c r="JM11" s="9"/>
      <c r="JN11" s="9"/>
      <c r="JO11" s="9"/>
      <c r="JP11" s="9"/>
      <c r="JQ11" s="9"/>
      <c r="JR11" s="9"/>
      <c r="JS11" s="9"/>
      <c r="JT11" s="9"/>
      <c r="JU11" s="9"/>
      <c r="JV11" s="9"/>
      <c r="JW11" s="9"/>
      <c r="JX11" s="9"/>
      <c r="JY11" s="9"/>
      <c r="JZ11" s="9"/>
      <c r="KA11" s="9"/>
      <c r="KB11" s="9"/>
      <c r="KC11" s="9"/>
      <c r="KD11" s="9"/>
      <c r="KE11" s="9"/>
      <c r="KF11" s="9"/>
      <c r="KG11" s="9"/>
      <c r="KH11" s="9"/>
      <c r="KI11" s="9"/>
      <c r="KJ11" s="9"/>
      <c r="KK11" s="9"/>
      <c r="KL11" s="9"/>
      <c r="KM11" s="9"/>
      <c r="KN11" s="9"/>
      <c r="KO11" s="9"/>
      <c r="KP11" s="9"/>
      <c r="KQ11" s="9"/>
      <c r="KR11" s="9"/>
      <c r="KS11" s="9"/>
      <c r="KT11" s="9"/>
      <c r="KU11" s="9"/>
      <c r="KV11" s="9"/>
      <c r="KW11" s="9"/>
      <c r="KX11" s="9"/>
      <c r="KY11" s="9"/>
      <c r="KZ11" s="9"/>
      <c r="LA11" s="9"/>
      <c r="LB11" s="9"/>
      <c r="LC11" s="9"/>
      <c r="LD11" s="9"/>
      <c r="LE11" s="9"/>
      <c r="LF11" s="9"/>
      <c r="LG11" s="9"/>
      <c r="LH11" s="9"/>
      <c r="LI11" s="9"/>
      <c r="LJ11" s="9"/>
      <c r="LK11" s="9"/>
      <c r="LL11" s="9"/>
      <c r="LM11" s="9"/>
      <c r="LN11" s="9"/>
      <c r="LO11" s="9"/>
      <c r="LP11" s="9"/>
      <c r="LQ11" s="9"/>
      <c r="LR11" s="9"/>
      <c r="LS11" s="9"/>
      <c r="LT11" s="9"/>
      <c r="LU11" s="9"/>
      <c r="LV11" s="9"/>
      <c r="LW11" s="9"/>
      <c r="LX11" s="9"/>
      <c r="LY11" s="9"/>
      <c r="LZ11" s="9"/>
      <c r="MA11" s="9"/>
      <c r="MB11" s="9"/>
      <c r="MC11" s="9"/>
      <c r="MD11" s="9"/>
      <c r="ME11" s="9"/>
      <c r="MF11" s="9"/>
      <c r="MG11" s="9"/>
      <c r="MH11" s="9"/>
      <c r="MI11" s="9"/>
      <c r="MJ11" s="9"/>
      <c r="MK11" s="9"/>
      <c r="ML11" s="9"/>
      <c r="MM11" s="9"/>
      <c r="MN11" s="9"/>
      <c r="MO11" s="9"/>
      <c r="MP11" s="9"/>
      <c r="MQ11" s="9"/>
      <c r="MR11" s="9"/>
      <c r="MS11" s="9"/>
      <c r="MT11" s="9"/>
      <c r="MU11" s="9"/>
      <c r="MV11" s="9"/>
      <c r="MW11" s="9"/>
      <c r="MX11" s="9"/>
      <c r="MY11" s="9"/>
      <c r="MZ11" s="9"/>
      <c r="NA11" s="9"/>
      <c r="NB11" s="9"/>
      <c r="NC11" s="9"/>
      <c r="ND11" s="9"/>
      <c r="NE11" s="9"/>
      <c r="NF11" s="9"/>
      <c r="NG11" s="9"/>
      <c r="NH11" s="9"/>
      <c r="NI11" s="9"/>
      <c r="NJ11" s="9"/>
      <c r="NK11" s="9"/>
      <c r="NL11" s="9"/>
    </row>
    <row r="12" spans="1:376">
      <c r="A12" s="3" t="s">
        <v>463</v>
      </c>
      <c r="B12" s="3"/>
      <c r="C12" s="12"/>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9"/>
      <c r="EE12" s="9"/>
      <c r="EF12" s="9"/>
      <c r="EG12" s="9"/>
      <c r="EH12" s="9"/>
      <c r="EI12" s="9"/>
      <c r="EJ12" s="9"/>
      <c r="EK12" s="9"/>
      <c r="EL12" s="9"/>
      <c r="EM12" s="9"/>
      <c r="EN12" s="9"/>
      <c r="EO12" s="9"/>
      <c r="EP12" s="9"/>
      <c r="EQ12" s="9"/>
      <c r="ER12" s="9"/>
      <c r="ES12" s="9"/>
      <c r="ET12" s="9"/>
      <c r="EU12" s="9"/>
      <c r="EV12" s="9"/>
      <c r="EW12" s="9"/>
      <c r="EX12" s="9"/>
      <c r="EY12" s="9"/>
      <c r="EZ12" s="9"/>
      <c r="FA12" s="9"/>
      <c r="FB12" s="9"/>
      <c r="FC12" s="9"/>
      <c r="FD12" s="9"/>
      <c r="FE12" s="9"/>
      <c r="FF12" s="9"/>
      <c r="FG12" s="9"/>
      <c r="FH12" s="9"/>
      <c r="FI12" s="9"/>
      <c r="FJ12" s="9"/>
      <c r="FK12" s="9"/>
      <c r="FL12" s="9"/>
      <c r="FM12" s="9"/>
      <c r="FN12" s="9"/>
      <c r="FO12" s="9"/>
      <c r="FP12" s="9"/>
      <c r="FQ12" s="9"/>
      <c r="FR12" s="9"/>
      <c r="FS12" s="9"/>
      <c r="FT12" s="9"/>
      <c r="FU12" s="9"/>
      <c r="FV12" s="9"/>
      <c r="FW12" s="9"/>
      <c r="FX12" s="9"/>
      <c r="FY12" s="9"/>
      <c r="FZ12" s="9"/>
      <c r="GA12" s="9"/>
      <c r="GB12" s="9"/>
      <c r="GC12" s="9"/>
      <c r="GD12" s="9"/>
      <c r="GE12" s="9"/>
      <c r="GF12" s="9"/>
      <c r="GG12" s="9"/>
      <c r="GH12" s="9"/>
      <c r="GI12" s="9"/>
      <c r="GJ12" s="9"/>
      <c r="GK12" s="9"/>
      <c r="GL12" s="9"/>
      <c r="GM12" s="9"/>
      <c r="GN12" s="9"/>
      <c r="GO12" s="9"/>
      <c r="GP12" s="9"/>
      <c r="GQ12" s="9"/>
      <c r="GR12" s="9"/>
      <c r="GS12" s="9"/>
      <c r="GT12" s="9"/>
      <c r="GU12" s="9"/>
      <c r="GV12" s="9"/>
      <c r="GW12" s="9"/>
      <c r="GX12" s="9"/>
      <c r="GY12" s="9"/>
      <c r="GZ12" s="9"/>
      <c r="HA12" s="9"/>
      <c r="HB12" s="9"/>
      <c r="HC12" s="9"/>
      <c r="HD12" s="9"/>
      <c r="HE12" s="9"/>
      <c r="HF12" s="9"/>
      <c r="HG12" s="9"/>
      <c r="HH12" s="9"/>
      <c r="HI12" s="9"/>
      <c r="HJ12" s="9"/>
      <c r="HK12" s="9"/>
      <c r="HL12" s="9"/>
      <c r="HM12" s="9"/>
      <c r="HN12" s="9"/>
      <c r="HO12" s="9"/>
      <c r="HP12" s="9"/>
      <c r="HQ12" s="9"/>
      <c r="HR12" s="9"/>
      <c r="HS12" s="9"/>
      <c r="HT12" s="9"/>
      <c r="HU12" s="9"/>
      <c r="HV12" s="9"/>
      <c r="HW12" s="9"/>
      <c r="HX12" s="9"/>
      <c r="HY12" s="9"/>
      <c r="HZ12" s="9"/>
      <c r="IA12" s="9"/>
      <c r="IB12" s="9"/>
      <c r="IC12" s="9"/>
      <c r="ID12" s="9"/>
      <c r="IE12" s="9"/>
      <c r="IF12" s="9"/>
      <c r="IG12" s="9"/>
      <c r="IH12" s="9"/>
      <c r="II12" s="9"/>
      <c r="IJ12" s="9"/>
      <c r="IK12" s="9"/>
      <c r="IL12" s="9"/>
      <c r="IM12" s="9"/>
      <c r="IN12" s="9"/>
      <c r="IO12" s="9"/>
      <c r="IP12" s="9"/>
      <c r="IQ12" s="9"/>
      <c r="IR12" s="9"/>
      <c r="IS12" s="9"/>
      <c r="IT12" s="9"/>
      <c r="IU12" s="9"/>
      <c r="IV12" s="9"/>
      <c r="IW12" s="9"/>
      <c r="IX12" s="9"/>
      <c r="IY12" s="9"/>
      <c r="IZ12" s="9"/>
      <c r="JA12" s="9"/>
      <c r="JB12" s="9"/>
      <c r="JC12" s="9"/>
      <c r="JD12" s="9"/>
      <c r="JE12" s="9"/>
      <c r="JF12" s="9"/>
      <c r="JG12" s="9"/>
      <c r="JH12" s="9"/>
      <c r="JI12" s="9"/>
      <c r="JJ12" s="9"/>
      <c r="JK12" s="9"/>
      <c r="JL12" s="9"/>
      <c r="JM12" s="9"/>
      <c r="JN12" s="9"/>
      <c r="JO12" s="9"/>
      <c r="JP12" s="9"/>
      <c r="JQ12" s="9"/>
      <c r="JR12" s="9"/>
      <c r="JS12" s="9"/>
      <c r="JT12" s="9"/>
      <c r="JU12" s="9"/>
      <c r="JV12" s="9"/>
      <c r="JW12" s="9"/>
      <c r="JX12" s="9"/>
      <c r="JY12" s="9"/>
      <c r="JZ12" s="9"/>
      <c r="KA12" s="9"/>
      <c r="KB12" s="9"/>
      <c r="KC12" s="9"/>
      <c r="KD12" s="9"/>
      <c r="KE12" s="9"/>
      <c r="KF12" s="9"/>
      <c r="KG12" s="9"/>
      <c r="KH12" s="9"/>
      <c r="KI12" s="9"/>
      <c r="KJ12" s="9"/>
      <c r="KK12" s="9"/>
      <c r="KL12" s="9"/>
      <c r="KM12" s="9"/>
      <c r="KN12" s="9"/>
      <c r="KO12" s="9"/>
      <c r="KP12" s="9"/>
      <c r="KQ12" s="9"/>
      <c r="KR12" s="9"/>
      <c r="KS12" s="9"/>
      <c r="KT12" s="9"/>
      <c r="KU12" s="9"/>
      <c r="KV12" s="9"/>
      <c r="KW12" s="9"/>
      <c r="KX12" s="9"/>
      <c r="KY12" s="9"/>
      <c r="KZ12" s="9"/>
      <c r="LA12" s="9"/>
      <c r="LB12" s="9"/>
      <c r="LC12" s="9"/>
      <c r="LD12" s="9"/>
      <c r="LE12" s="9"/>
      <c r="LF12" s="9"/>
      <c r="LG12" s="9"/>
      <c r="LH12" s="9"/>
      <c r="LI12" s="9"/>
      <c r="LJ12" s="9"/>
      <c r="LK12" s="9"/>
      <c r="LL12" s="9"/>
      <c r="LM12" s="9"/>
      <c r="LN12" s="9"/>
      <c r="LO12" s="9"/>
      <c r="LP12" s="9"/>
      <c r="LQ12" s="9"/>
      <c r="LR12" s="9"/>
      <c r="LS12" s="9"/>
      <c r="LT12" s="9"/>
      <c r="LU12" s="9"/>
      <c r="LV12" s="9"/>
      <c r="LW12" s="9"/>
      <c r="LX12" s="9"/>
      <c r="LY12" s="9"/>
      <c r="LZ12" s="9"/>
      <c r="MA12" s="9"/>
      <c r="MB12" s="9"/>
      <c r="MC12" s="9"/>
      <c r="MD12" s="9"/>
      <c r="ME12" s="9"/>
      <c r="MF12" s="9"/>
      <c r="MG12" s="9"/>
      <c r="MH12" s="9"/>
      <c r="MI12" s="9"/>
      <c r="MJ12" s="9"/>
      <c r="MK12" s="9"/>
      <c r="ML12" s="9"/>
      <c r="MM12" s="9"/>
      <c r="MN12" s="9"/>
      <c r="MO12" s="9"/>
      <c r="MP12" s="9"/>
      <c r="MQ12" s="9"/>
      <c r="MR12" s="9"/>
      <c r="MS12" s="9"/>
      <c r="MT12" s="9"/>
      <c r="MU12" s="9"/>
      <c r="MV12" s="9"/>
      <c r="MW12" s="9"/>
      <c r="MX12" s="9"/>
      <c r="MY12" s="9"/>
      <c r="MZ12" s="9"/>
      <c r="NA12" s="9"/>
      <c r="NB12" s="9"/>
      <c r="NC12" s="9"/>
      <c r="ND12" s="9"/>
      <c r="NE12" s="9"/>
      <c r="NF12" s="9"/>
      <c r="NG12" s="9"/>
      <c r="NH12" s="9"/>
      <c r="NI12" s="9"/>
      <c r="NJ12" s="9"/>
      <c r="NK12" s="9"/>
      <c r="NL12" s="9"/>
    </row>
    <row r="13" spans="1:376">
      <c r="A13" s="9"/>
      <c r="B13" s="9"/>
      <c r="C13" s="9"/>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c r="CW13" s="9"/>
      <c r="CX13" s="9"/>
      <c r="CY13" s="9"/>
      <c r="CZ13" s="9"/>
      <c r="DA13" s="9"/>
      <c r="DB13" s="9"/>
      <c r="DC13" s="9"/>
      <c r="DD13" s="9"/>
      <c r="DE13" s="9"/>
      <c r="DF13" s="9"/>
      <c r="DG13" s="9"/>
      <c r="DH13" s="9"/>
      <c r="DI13" s="9"/>
      <c r="DJ13" s="9"/>
      <c r="DK13" s="9"/>
      <c r="DL13" s="9"/>
      <c r="DM13" s="9"/>
      <c r="DN13" s="9"/>
      <c r="DO13" s="9"/>
      <c r="DP13" s="9"/>
      <c r="DQ13" s="9"/>
      <c r="DR13" s="9"/>
      <c r="DS13" s="9"/>
      <c r="DT13" s="9"/>
      <c r="DU13" s="9"/>
      <c r="DV13" s="9"/>
      <c r="DW13" s="9"/>
      <c r="DX13" s="9"/>
      <c r="DY13" s="9"/>
      <c r="DZ13" s="9"/>
      <c r="EA13" s="9"/>
      <c r="EB13" s="9"/>
      <c r="EC13" s="9"/>
      <c r="ED13" s="9"/>
      <c r="EE13" s="9"/>
      <c r="EF13" s="9"/>
      <c r="EG13" s="9"/>
      <c r="EH13" s="9"/>
      <c r="EI13" s="9"/>
      <c r="EJ13" s="9"/>
      <c r="EK13" s="9"/>
      <c r="EL13" s="9"/>
      <c r="EM13" s="9"/>
      <c r="EN13" s="9"/>
      <c r="EO13" s="9"/>
      <c r="EP13" s="9"/>
      <c r="EQ13" s="9"/>
      <c r="ER13" s="9"/>
      <c r="ES13" s="9"/>
      <c r="ET13" s="9"/>
      <c r="EU13" s="9"/>
      <c r="EV13" s="9"/>
      <c r="EW13" s="9"/>
      <c r="EX13" s="9"/>
      <c r="EY13" s="9"/>
      <c r="EZ13" s="9"/>
      <c r="FA13" s="9"/>
      <c r="FB13" s="9"/>
      <c r="FC13" s="9"/>
      <c r="FD13" s="9"/>
      <c r="FE13" s="9"/>
      <c r="FF13" s="9"/>
      <c r="FG13" s="9"/>
      <c r="FH13" s="9"/>
      <c r="FI13" s="9"/>
      <c r="FJ13" s="9"/>
      <c r="FK13" s="9"/>
      <c r="FL13" s="9"/>
      <c r="FM13" s="9"/>
      <c r="FN13" s="9"/>
      <c r="FO13" s="9"/>
      <c r="FP13" s="9"/>
      <c r="FQ13" s="9"/>
      <c r="FR13" s="9"/>
      <c r="FS13" s="9"/>
      <c r="FT13" s="9"/>
      <c r="FU13" s="9"/>
      <c r="FV13" s="9"/>
      <c r="FW13" s="9"/>
      <c r="FX13" s="9"/>
      <c r="FY13" s="9"/>
      <c r="FZ13" s="9"/>
      <c r="GA13" s="9"/>
      <c r="GB13" s="9"/>
      <c r="GC13" s="9"/>
      <c r="GD13" s="9"/>
      <c r="GE13" s="9"/>
      <c r="GF13" s="9"/>
      <c r="GG13" s="9"/>
      <c r="GH13" s="9"/>
      <c r="GI13" s="9"/>
      <c r="GJ13" s="9"/>
      <c r="GK13" s="9"/>
      <c r="GL13" s="9"/>
      <c r="GM13" s="9"/>
      <c r="GN13" s="9"/>
      <c r="GO13" s="9"/>
      <c r="GP13" s="9"/>
      <c r="GQ13" s="9"/>
      <c r="GR13" s="9"/>
      <c r="GS13" s="9"/>
      <c r="GT13" s="9"/>
      <c r="GU13" s="9"/>
      <c r="GV13" s="9"/>
      <c r="GW13" s="9"/>
      <c r="GX13" s="9"/>
      <c r="GY13" s="9"/>
      <c r="GZ13" s="9"/>
      <c r="HA13" s="9"/>
      <c r="HB13" s="9"/>
      <c r="HC13" s="9"/>
      <c r="HD13" s="9"/>
      <c r="HE13" s="9"/>
      <c r="HF13" s="9"/>
      <c r="HG13" s="9"/>
      <c r="HH13" s="9"/>
      <c r="HI13" s="9"/>
      <c r="HJ13" s="9"/>
      <c r="HK13" s="9"/>
      <c r="HL13" s="9"/>
      <c r="HM13" s="9"/>
      <c r="HN13" s="9"/>
      <c r="HO13" s="9"/>
      <c r="HP13" s="9"/>
      <c r="HQ13" s="9"/>
      <c r="HR13" s="9"/>
      <c r="HS13" s="9"/>
      <c r="HT13" s="9"/>
      <c r="HU13" s="9"/>
      <c r="HV13" s="9"/>
      <c r="HW13" s="9"/>
      <c r="HX13" s="9"/>
      <c r="HY13" s="9"/>
      <c r="HZ13" s="9"/>
      <c r="IA13" s="9"/>
      <c r="IB13" s="9"/>
      <c r="IC13" s="9"/>
      <c r="ID13" s="9"/>
      <c r="IE13" s="9"/>
      <c r="IF13" s="9"/>
      <c r="IG13" s="9"/>
      <c r="IH13" s="9"/>
      <c r="II13" s="9"/>
      <c r="IJ13" s="9"/>
      <c r="IK13" s="9"/>
      <c r="IL13" s="9"/>
      <c r="IM13" s="9"/>
      <c r="IN13" s="9"/>
      <c r="IO13" s="9"/>
      <c r="IP13" s="9"/>
      <c r="IQ13" s="9"/>
      <c r="IR13" s="9"/>
      <c r="IS13" s="9"/>
      <c r="IT13" s="9"/>
      <c r="IU13" s="9"/>
      <c r="IV13" s="9"/>
      <c r="IW13" s="9"/>
      <c r="IX13" s="9"/>
      <c r="IY13" s="9"/>
      <c r="IZ13" s="9"/>
      <c r="JA13" s="9"/>
      <c r="JB13" s="9"/>
      <c r="JC13" s="9"/>
      <c r="JD13" s="9"/>
      <c r="JE13" s="9"/>
      <c r="JF13" s="9"/>
      <c r="JG13" s="9"/>
      <c r="JH13" s="9"/>
      <c r="JI13" s="9"/>
      <c r="JJ13" s="9"/>
      <c r="JK13" s="9"/>
      <c r="JL13" s="9"/>
      <c r="JM13" s="9"/>
      <c r="JN13" s="9"/>
      <c r="JO13" s="9"/>
      <c r="JP13" s="9"/>
      <c r="JQ13" s="9"/>
      <c r="JR13" s="9"/>
      <c r="JS13" s="9"/>
      <c r="JT13" s="9"/>
      <c r="JU13" s="9"/>
      <c r="JV13" s="9"/>
      <c r="JW13" s="9"/>
      <c r="JX13" s="9"/>
      <c r="JY13" s="9"/>
      <c r="JZ13" s="9"/>
      <c r="KA13" s="9"/>
      <c r="KB13" s="9"/>
      <c r="KC13" s="9"/>
      <c r="KD13" s="9"/>
      <c r="KE13" s="9"/>
      <c r="KF13" s="9"/>
      <c r="KG13" s="9"/>
      <c r="KH13" s="9"/>
      <c r="KI13" s="9"/>
      <c r="KJ13" s="9"/>
      <c r="KK13" s="9"/>
      <c r="KL13" s="9"/>
      <c r="KM13" s="9"/>
      <c r="KN13" s="9"/>
      <c r="KO13" s="9"/>
      <c r="KP13" s="9"/>
      <c r="KQ13" s="9"/>
      <c r="KR13" s="9"/>
      <c r="KS13" s="9"/>
      <c r="KT13" s="9"/>
      <c r="KU13" s="9"/>
      <c r="KV13" s="9"/>
      <c r="KW13" s="9"/>
      <c r="KX13" s="9"/>
      <c r="KY13" s="9"/>
      <c r="KZ13" s="9"/>
      <c r="LA13" s="9"/>
      <c r="LB13" s="9"/>
      <c r="LC13" s="9"/>
      <c r="LD13" s="9"/>
      <c r="LE13" s="9"/>
      <c r="LF13" s="9"/>
      <c r="LG13" s="9"/>
      <c r="LH13" s="9"/>
      <c r="LI13" s="9"/>
      <c r="LJ13" s="9"/>
      <c r="LK13" s="9"/>
      <c r="LL13" s="9"/>
      <c r="LM13" s="9"/>
      <c r="LN13" s="9"/>
      <c r="LO13" s="9"/>
      <c r="LP13" s="9"/>
      <c r="LQ13" s="9"/>
      <c r="LR13" s="9"/>
      <c r="LS13" s="9"/>
      <c r="LT13" s="9"/>
      <c r="LU13" s="9"/>
      <c r="LV13" s="9"/>
      <c r="LW13" s="9"/>
      <c r="LX13" s="9"/>
      <c r="LY13" s="9"/>
      <c r="LZ13" s="9"/>
      <c r="MA13" s="9"/>
      <c r="MB13" s="9"/>
      <c r="MC13" s="9"/>
      <c r="MD13" s="9"/>
      <c r="ME13" s="9"/>
      <c r="MF13" s="9"/>
      <c r="MG13" s="9"/>
      <c r="MH13" s="9"/>
      <c r="MI13" s="9"/>
      <c r="MJ13" s="9"/>
      <c r="MK13" s="9"/>
      <c r="ML13" s="9"/>
      <c r="MM13" s="9"/>
      <c r="MN13" s="9"/>
      <c r="MO13" s="9"/>
      <c r="MP13" s="9"/>
      <c r="MQ13" s="9"/>
      <c r="MR13" s="9"/>
      <c r="MS13" s="9"/>
      <c r="MT13" s="9"/>
      <c r="MU13" s="9"/>
      <c r="MV13" s="9"/>
      <c r="MW13" s="9"/>
      <c r="MX13" s="9"/>
      <c r="MY13" s="9"/>
      <c r="MZ13" s="9"/>
      <c r="NA13" s="9"/>
      <c r="NB13" s="9"/>
      <c r="NC13" s="9"/>
      <c r="ND13" s="9"/>
      <c r="NE13" s="9"/>
      <c r="NF13" s="9"/>
      <c r="NG13" s="9"/>
      <c r="NH13" s="9"/>
      <c r="NI13" s="9"/>
      <c r="NJ13" s="9"/>
      <c r="NK13" s="9"/>
      <c r="NL13" s="9"/>
    </row>
    <row r="14" spans="1:376" s="1" customFormat="1">
      <c r="A14" s="14"/>
      <c r="B14" s="14"/>
      <c r="C14" s="10" t="s">
        <v>91</v>
      </c>
      <c r="D14" s="15"/>
      <c r="E14" s="15"/>
      <c r="F14" s="15"/>
      <c r="G14" s="15"/>
      <c r="H14" s="15"/>
      <c r="I14" s="15"/>
      <c r="J14" s="15"/>
      <c r="K14" s="15"/>
      <c r="L14" s="16"/>
      <c r="M14" s="16"/>
      <c r="N14" s="16"/>
      <c r="O14" s="16"/>
      <c r="P14" s="16"/>
      <c r="Q14" s="16"/>
      <c r="R14" s="16"/>
      <c r="S14" s="16"/>
      <c r="T14" s="16"/>
      <c r="U14" s="16"/>
      <c r="V14" s="16"/>
      <c r="W14" s="16"/>
      <c r="X14" s="16"/>
      <c r="Y14" s="16"/>
      <c r="Z14" s="16"/>
      <c r="AA14" s="16"/>
      <c r="AB14" s="16"/>
      <c r="AC14" s="16"/>
      <c r="AD14" s="16"/>
      <c r="AE14" s="16"/>
      <c r="AF14" s="16"/>
      <c r="AG14" s="16"/>
      <c r="AH14" s="16"/>
      <c r="AI14" s="16"/>
      <c r="AJ14" s="16"/>
      <c r="AK14" s="16"/>
      <c r="AL14" s="16"/>
      <c r="AM14" s="16"/>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c r="CC14" s="15"/>
      <c r="CD14" s="15"/>
      <c r="CE14" s="15"/>
      <c r="CF14" s="15"/>
      <c r="CG14" s="15"/>
      <c r="CH14" s="15"/>
      <c r="CI14" s="15"/>
      <c r="CJ14" s="15"/>
      <c r="CK14" s="15"/>
      <c r="CL14" s="15"/>
      <c r="CM14" s="15"/>
      <c r="CN14" s="15"/>
      <c r="CO14" s="15"/>
      <c r="CP14" s="15"/>
      <c r="CQ14" s="15"/>
      <c r="CR14" s="15"/>
      <c r="CS14" s="15"/>
      <c r="CT14" s="15"/>
      <c r="CU14" s="15"/>
      <c r="CV14" s="15"/>
      <c r="CW14" s="15"/>
      <c r="CX14" s="15"/>
      <c r="CY14" s="15"/>
      <c r="CZ14" s="15"/>
      <c r="DA14" s="15"/>
      <c r="DB14" s="15"/>
      <c r="DC14" s="15"/>
      <c r="DD14" s="15"/>
      <c r="DE14" s="15"/>
      <c r="DF14" s="15"/>
      <c r="DG14" s="15"/>
      <c r="DH14" s="15"/>
      <c r="DI14" s="15"/>
      <c r="DJ14" s="15"/>
      <c r="DK14" s="15"/>
      <c r="DL14" s="15"/>
      <c r="DM14" s="15"/>
      <c r="DN14" s="15"/>
      <c r="DO14" s="15"/>
      <c r="DP14" s="15"/>
      <c r="DQ14" s="15"/>
      <c r="DR14" s="15"/>
      <c r="DS14" s="15"/>
      <c r="DT14" s="15"/>
      <c r="DU14" s="15"/>
      <c r="DV14" s="15"/>
      <c r="DW14" s="15"/>
      <c r="DX14" s="15"/>
      <c r="DY14" s="15"/>
      <c r="DZ14" s="15"/>
      <c r="EA14" s="15"/>
      <c r="EB14" s="15"/>
      <c r="EC14" s="15"/>
      <c r="ED14" s="15"/>
      <c r="EE14" s="15"/>
      <c r="EF14" s="15"/>
      <c r="EG14" s="15"/>
      <c r="EH14" s="15"/>
      <c r="EI14" s="15"/>
      <c r="EJ14" s="15"/>
      <c r="EK14" s="15"/>
      <c r="EL14" s="15"/>
      <c r="EM14" s="15"/>
      <c r="EN14" s="15"/>
      <c r="EO14" s="15"/>
      <c r="EP14" s="15"/>
      <c r="EQ14" s="15"/>
      <c r="ER14" s="15"/>
      <c r="ES14" s="15"/>
      <c r="ET14" s="15"/>
      <c r="EU14" s="15"/>
      <c r="EV14" s="15"/>
      <c r="EW14" s="15"/>
      <c r="EX14" s="15"/>
      <c r="EY14" s="15"/>
      <c r="EZ14" s="15"/>
      <c r="FA14" s="15"/>
      <c r="FB14" s="15"/>
      <c r="FC14" s="15"/>
      <c r="FD14" s="15"/>
      <c r="FE14" s="15"/>
      <c r="FF14" s="15"/>
      <c r="FG14" s="15"/>
      <c r="FH14" s="15"/>
      <c r="FI14" s="15"/>
      <c r="FJ14" s="15"/>
      <c r="FK14" s="15"/>
      <c r="FL14" s="15"/>
      <c r="FM14" s="15"/>
      <c r="FN14" s="15"/>
      <c r="FO14" s="15"/>
      <c r="FP14" s="15"/>
      <c r="FQ14" s="15"/>
      <c r="FR14" s="15"/>
      <c r="FS14" s="15"/>
      <c r="FT14" s="15"/>
      <c r="FU14" s="15"/>
      <c r="FV14" s="15"/>
      <c r="FW14" s="15"/>
      <c r="FX14" s="15"/>
      <c r="FY14" s="15"/>
      <c r="FZ14" s="15"/>
      <c r="GA14" s="15"/>
      <c r="GB14" s="15"/>
      <c r="GC14" s="15"/>
      <c r="GD14" s="15"/>
      <c r="GE14" s="15"/>
      <c r="GF14" s="15"/>
      <c r="GG14" s="15"/>
      <c r="GH14" s="15"/>
      <c r="GI14" s="15"/>
      <c r="GJ14" s="15"/>
      <c r="GK14" s="15"/>
      <c r="GL14" s="15"/>
      <c r="GM14" s="15"/>
      <c r="GN14" s="15"/>
      <c r="GO14" s="15"/>
      <c r="GP14" s="15"/>
      <c r="GQ14" s="15"/>
      <c r="GR14" s="15"/>
      <c r="GS14" s="15"/>
      <c r="GT14" s="15"/>
      <c r="GU14" s="15"/>
      <c r="GV14" s="15"/>
      <c r="GW14" s="15"/>
      <c r="GX14" s="15"/>
      <c r="GY14" s="15"/>
      <c r="GZ14" s="15"/>
      <c r="HA14" s="15"/>
      <c r="HB14" s="15"/>
      <c r="HC14" s="15"/>
      <c r="HD14" s="15"/>
      <c r="HE14" s="15"/>
      <c r="HF14" s="15"/>
      <c r="HG14" s="15"/>
      <c r="HH14" s="15"/>
      <c r="HI14" s="15"/>
      <c r="HJ14" s="15"/>
      <c r="HK14" s="15"/>
      <c r="HL14" s="15"/>
      <c r="HM14" s="15"/>
      <c r="HN14" s="15"/>
      <c r="HO14" s="15"/>
      <c r="HP14" s="15"/>
      <c r="HQ14" s="15"/>
      <c r="HR14" s="15"/>
      <c r="HS14" s="15"/>
      <c r="HT14" s="15"/>
      <c r="HU14" s="15"/>
      <c r="HV14" s="15"/>
      <c r="HW14" s="15"/>
      <c r="HX14" s="15"/>
      <c r="HY14" s="15"/>
      <c r="HZ14" s="15"/>
      <c r="IA14" s="15"/>
      <c r="IB14" s="15"/>
      <c r="IC14" s="15"/>
      <c r="ID14" s="15"/>
      <c r="IE14" s="15"/>
      <c r="IF14" s="15"/>
      <c r="IG14" s="15"/>
      <c r="IH14" s="15"/>
      <c r="II14" s="15"/>
      <c r="IJ14" s="15"/>
      <c r="IK14" s="15"/>
      <c r="IL14" s="15"/>
      <c r="IM14" s="15"/>
      <c r="IN14" s="15"/>
      <c r="IO14" s="15"/>
      <c r="IP14" s="15"/>
      <c r="IQ14" s="15"/>
      <c r="IR14" s="15"/>
      <c r="IS14" s="15"/>
      <c r="IT14" s="15"/>
      <c r="IU14" s="15"/>
      <c r="IV14" s="15"/>
      <c r="IW14" s="15"/>
      <c r="IX14" s="15"/>
      <c r="IY14" s="15"/>
      <c r="IZ14" s="15"/>
      <c r="JA14" s="15"/>
      <c r="JB14" s="15"/>
      <c r="JC14" s="15"/>
      <c r="JD14" s="15"/>
      <c r="JE14" s="15"/>
      <c r="JF14" s="15"/>
      <c r="JG14" s="15"/>
      <c r="JH14" s="15"/>
      <c r="JI14" s="15"/>
      <c r="JJ14" s="15"/>
      <c r="JK14" s="15"/>
      <c r="JL14" s="15"/>
      <c r="JM14" s="15"/>
      <c r="JN14" s="15"/>
      <c r="JO14" s="15"/>
      <c r="JP14" s="15"/>
      <c r="JQ14" s="15"/>
      <c r="JR14" s="15"/>
      <c r="JS14" s="15"/>
      <c r="JT14" s="15"/>
      <c r="JU14" s="15"/>
      <c r="JV14" s="15"/>
      <c r="JW14" s="15"/>
      <c r="JX14" s="15"/>
      <c r="JY14" s="15"/>
      <c r="JZ14" s="15"/>
      <c r="KA14" s="15"/>
      <c r="KB14" s="15"/>
      <c r="KC14" s="15"/>
      <c r="KD14" s="15"/>
      <c r="KE14" s="15"/>
      <c r="KF14" s="15"/>
      <c r="KG14" s="15"/>
      <c r="KH14" s="15"/>
      <c r="KI14" s="15"/>
      <c r="KJ14" s="15"/>
      <c r="KK14" s="15"/>
      <c r="KL14" s="15"/>
      <c r="KM14" s="15"/>
      <c r="KN14" s="15"/>
      <c r="KO14" s="15"/>
      <c r="KP14" s="15"/>
      <c r="KQ14" s="15"/>
      <c r="KR14" s="15"/>
      <c r="KS14" s="15"/>
      <c r="KT14" s="15"/>
      <c r="KU14" s="15"/>
      <c r="KV14" s="15"/>
      <c r="KW14" s="15"/>
      <c r="KX14" s="15"/>
      <c r="KY14" s="15"/>
      <c r="KZ14" s="15"/>
      <c r="LA14" s="15"/>
      <c r="LB14" s="15"/>
      <c r="LC14" s="15"/>
      <c r="LD14" s="15"/>
      <c r="LE14" s="15"/>
      <c r="LF14" s="15"/>
      <c r="LG14" s="15"/>
      <c r="LH14" s="15"/>
      <c r="LI14" s="15"/>
      <c r="LJ14" s="15"/>
      <c r="LK14" s="15"/>
      <c r="LL14" s="15"/>
      <c r="LM14" s="15"/>
      <c r="LN14" s="15"/>
      <c r="LO14" s="15"/>
      <c r="LP14" s="15"/>
      <c r="LQ14" s="15"/>
      <c r="LR14" s="15"/>
      <c r="LS14" s="15"/>
      <c r="LT14" s="15"/>
      <c r="LU14" s="15"/>
      <c r="LV14" s="15"/>
      <c r="LW14" s="15"/>
      <c r="LX14" s="15"/>
      <c r="LY14" s="15"/>
      <c r="LZ14" s="15"/>
      <c r="MA14" s="15"/>
      <c r="MB14" s="15"/>
      <c r="MC14" s="15"/>
      <c r="MD14" s="15"/>
      <c r="ME14" s="15"/>
      <c r="MF14" s="15"/>
      <c r="MG14" s="15"/>
      <c r="MH14" s="15"/>
      <c r="MI14" s="15"/>
      <c r="MJ14" s="15"/>
      <c r="MK14" s="15"/>
      <c r="ML14" s="15"/>
      <c r="MM14" s="15"/>
      <c r="MN14" s="15"/>
      <c r="MO14" s="15"/>
      <c r="MP14" s="15"/>
      <c r="MQ14" s="15"/>
      <c r="MR14" s="15"/>
      <c r="MS14" s="15"/>
      <c r="MT14" s="15"/>
      <c r="MU14" s="15"/>
      <c r="MV14" s="15"/>
      <c r="MW14" s="15"/>
      <c r="MX14" s="15"/>
      <c r="MY14" s="15"/>
      <c r="MZ14" s="15"/>
      <c r="NA14" s="15"/>
      <c r="NB14" s="15"/>
      <c r="NC14" s="15"/>
      <c r="ND14" s="15"/>
      <c r="NE14" s="15"/>
      <c r="NF14" s="15"/>
      <c r="NG14" s="15"/>
      <c r="NH14" s="15"/>
      <c r="NI14" s="15"/>
      <c r="NJ14" s="15"/>
      <c r="NK14" s="15"/>
      <c r="NL14" s="15"/>
    </row>
    <row r="15" spans="1:376" ht="29.25" customHeight="1">
      <c r="A15" s="25" t="s">
        <v>0</v>
      </c>
      <c r="B15" s="25" t="s">
        <v>3</v>
      </c>
      <c r="C15" s="25" t="s">
        <v>4</v>
      </c>
      <c r="D15" s="25" t="s">
        <v>4</v>
      </c>
      <c r="E15" s="25" t="s">
        <v>4</v>
      </c>
      <c r="F15" s="25" t="s">
        <v>4</v>
      </c>
      <c r="G15" s="25" t="s">
        <v>4</v>
      </c>
      <c r="H15" s="25" t="s">
        <v>4</v>
      </c>
      <c r="I15" s="25" t="s">
        <v>4</v>
      </c>
      <c r="J15" s="25" t="s">
        <v>4</v>
      </c>
      <c r="K15" s="25" t="s">
        <v>4</v>
      </c>
      <c r="L15" s="25" t="s">
        <v>4</v>
      </c>
      <c r="M15" s="25" t="s">
        <v>4</v>
      </c>
      <c r="N15" s="25" t="s">
        <v>4</v>
      </c>
      <c r="O15" s="25" t="s">
        <v>4</v>
      </c>
      <c r="P15" s="25" t="s">
        <v>4</v>
      </c>
      <c r="Q15" s="25" t="s">
        <v>4</v>
      </c>
      <c r="R15" s="25" t="s">
        <v>4</v>
      </c>
      <c r="S15" s="25" t="s">
        <v>4</v>
      </c>
      <c r="T15" s="25" t="s">
        <v>4</v>
      </c>
      <c r="U15" s="25" t="s">
        <v>4</v>
      </c>
      <c r="V15" s="25" t="str">
        <f>P15</f>
        <v>CO2 (kt)</v>
      </c>
      <c r="W15" s="25" t="str">
        <f t="shared" ref="W15:Z15" si="0">Q15</f>
        <v>CO2 (kt)</v>
      </c>
      <c r="X15" s="25" t="str">
        <f t="shared" si="0"/>
        <v>CO2 (kt)</v>
      </c>
      <c r="Y15" s="25" t="str">
        <f t="shared" si="0"/>
        <v>CO2 (kt)</v>
      </c>
      <c r="Z15" s="25" t="str">
        <f t="shared" si="0"/>
        <v>CO2 (kt)</v>
      </c>
      <c r="AA15" s="25" t="str">
        <f t="shared" ref="AA15" si="1">U15</f>
        <v>CO2 (kt)</v>
      </c>
      <c r="AB15" s="25" t="str">
        <f t="shared" ref="AB15" si="2">V15</f>
        <v>CO2 (kt)</v>
      </c>
      <c r="AC15" s="25" t="str">
        <f t="shared" ref="AC15" si="3">W15</f>
        <v>CO2 (kt)</v>
      </c>
      <c r="AD15" s="25" t="str">
        <f t="shared" ref="AD15" si="4">X15</f>
        <v>CO2 (kt)</v>
      </c>
      <c r="AE15" s="25" t="str">
        <f t="shared" ref="AE15" si="5">Y15</f>
        <v>CO2 (kt)</v>
      </c>
      <c r="AF15" s="25" t="str">
        <f t="shared" ref="AF15" si="6">Z15</f>
        <v>CO2 (kt)</v>
      </c>
      <c r="AG15" s="25" t="str">
        <f t="shared" ref="AG15" si="7">AA15</f>
        <v>CO2 (kt)</v>
      </c>
      <c r="AH15" s="25" t="str">
        <f t="shared" ref="AH15" si="8">AB15</f>
        <v>CO2 (kt)</v>
      </c>
      <c r="AI15" s="25" t="str">
        <f t="shared" ref="AI15" si="9">AC15</f>
        <v>CO2 (kt)</v>
      </c>
      <c r="AJ15" s="25" t="str">
        <f>Y15</f>
        <v>CO2 (kt)</v>
      </c>
      <c r="AK15" s="25" t="s">
        <v>6</v>
      </c>
      <c r="AL15" s="25" t="s">
        <v>6</v>
      </c>
      <c r="AM15" s="25" t="s">
        <v>6</v>
      </c>
      <c r="AN15" s="25" t="s">
        <v>6</v>
      </c>
      <c r="AO15" s="25" t="s">
        <v>6</v>
      </c>
      <c r="AP15" s="25" t="s">
        <v>6</v>
      </c>
      <c r="AQ15" s="25" t="s">
        <v>6</v>
      </c>
      <c r="AR15" s="25" t="s">
        <v>6</v>
      </c>
      <c r="AS15" s="25" t="s">
        <v>6</v>
      </c>
      <c r="AT15" s="25" t="s">
        <v>6</v>
      </c>
      <c r="AU15" s="25" t="s">
        <v>6</v>
      </c>
      <c r="AV15" s="25" t="s">
        <v>6</v>
      </c>
      <c r="AW15" s="25" t="s">
        <v>6</v>
      </c>
      <c r="AX15" s="25" t="s">
        <v>6</v>
      </c>
      <c r="AY15" s="25" t="s">
        <v>6</v>
      </c>
      <c r="AZ15" s="25" t="s">
        <v>6</v>
      </c>
      <c r="BA15" s="25" t="s">
        <v>6</v>
      </c>
      <c r="BB15" s="25" t="s">
        <v>6</v>
      </c>
      <c r="BC15" s="25" t="s">
        <v>6</v>
      </c>
      <c r="BD15" s="25" t="str">
        <f>AX15</f>
        <v>CH4 (kt)</v>
      </c>
      <c r="BE15" s="25" t="str">
        <f t="shared" ref="BE15:BH15" si="10">AY15</f>
        <v>CH4 (kt)</v>
      </c>
      <c r="BF15" s="25" t="str">
        <f t="shared" si="10"/>
        <v>CH4 (kt)</v>
      </c>
      <c r="BG15" s="25" t="str">
        <f t="shared" si="10"/>
        <v>CH4 (kt)</v>
      </c>
      <c r="BH15" s="25" t="str">
        <f t="shared" si="10"/>
        <v>CH4 (kt)</v>
      </c>
      <c r="BI15" s="25" t="str">
        <f t="shared" ref="BI15" si="11">BC15</f>
        <v>CH4 (kt)</v>
      </c>
      <c r="BJ15" s="25" t="str">
        <f t="shared" ref="BJ15" si="12">BD15</f>
        <v>CH4 (kt)</v>
      </c>
      <c r="BK15" s="25" t="str">
        <f t="shared" ref="BK15" si="13">BE15</f>
        <v>CH4 (kt)</v>
      </c>
      <c r="BL15" s="25" t="str">
        <f t="shared" ref="BL15" si="14">BF15</f>
        <v>CH4 (kt)</v>
      </c>
      <c r="BM15" s="25" t="str">
        <f t="shared" ref="BM15" si="15">BG15</f>
        <v>CH4 (kt)</v>
      </c>
      <c r="BN15" s="25" t="str">
        <f t="shared" ref="BN15" si="16">BH15</f>
        <v>CH4 (kt)</v>
      </c>
      <c r="BO15" s="25" t="str">
        <f t="shared" ref="BO15" si="17">BI15</f>
        <v>CH4 (kt)</v>
      </c>
      <c r="BP15" s="25" t="str">
        <f t="shared" ref="BP15" si="18">BJ15</f>
        <v>CH4 (kt)</v>
      </c>
      <c r="BQ15" s="25" t="str">
        <f t="shared" ref="BQ15" si="19">BK15</f>
        <v>CH4 (kt)</v>
      </c>
      <c r="BR15" s="25" t="str">
        <f>BG15</f>
        <v>CH4 (kt)</v>
      </c>
      <c r="BS15" s="25" t="s">
        <v>5</v>
      </c>
      <c r="BT15" s="25" t="s">
        <v>5</v>
      </c>
      <c r="BU15" s="25" t="s">
        <v>5</v>
      </c>
      <c r="BV15" s="25" t="s">
        <v>5</v>
      </c>
      <c r="BW15" s="25" t="s">
        <v>5</v>
      </c>
      <c r="BX15" s="25" t="s">
        <v>5</v>
      </c>
      <c r="BY15" s="25" t="s">
        <v>5</v>
      </c>
      <c r="BZ15" s="25" t="s">
        <v>5</v>
      </c>
      <c r="CA15" s="25" t="s">
        <v>5</v>
      </c>
      <c r="CB15" s="25" t="s">
        <v>5</v>
      </c>
      <c r="CC15" s="25" t="s">
        <v>5</v>
      </c>
      <c r="CD15" s="25" t="s">
        <v>5</v>
      </c>
      <c r="CE15" s="25" t="s">
        <v>5</v>
      </c>
      <c r="CF15" s="25" t="s">
        <v>5</v>
      </c>
      <c r="CG15" s="25" t="s">
        <v>5</v>
      </c>
      <c r="CH15" s="25" t="s">
        <v>5</v>
      </c>
      <c r="CI15" s="25" t="s">
        <v>5</v>
      </c>
      <c r="CJ15" s="25" t="s">
        <v>5</v>
      </c>
      <c r="CK15" s="25" t="s">
        <v>5</v>
      </c>
      <c r="CL15" s="25" t="str">
        <f>CF15</f>
        <v>N2O (kt)</v>
      </c>
      <c r="CM15" s="25" t="str">
        <f t="shared" ref="CM15:CP15" si="20">CG15</f>
        <v>N2O (kt)</v>
      </c>
      <c r="CN15" s="25" t="str">
        <f t="shared" si="20"/>
        <v>N2O (kt)</v>
      </c>
      <c r="CO15" s="25" t="str">
        <f t="shared" si="20"/>
        <v>N2O (kt)</v>
      </c>
      <c r="CP15" s="25" t="str">
        <f t="shared" si="20"/>
        <v>N2O (kt)</v>
      </c>
      <c r="CQ15" s="25" t="str">
        <f t="shared" ref="CQ15" si="21">CK15</f>
        <v>N2O (kt)</v>
      </c>
      <c r="CR15" s="25" t="str">
        <f t="shared" ref="CR15" si="22">CL15</f>
        <v>N2O (kt)</v>
      </c>
      <c r="CS15" s="25" t="str">
        <f t="shared" ref="CS15" si="23">CM15</f>
        <v>N2O (kt)</v>
      </c>
      <c r="CT15" s="25" t="str">
        <f t="shared" ref="CT15" si="24">CN15</f>
        <v>N2O (kt)</v>
      </c>
      <c r="CU15" s="25" t="str">
        <f t="shared" ref="CU15" si="25">CO15</f>
        <v>N2O (kt)</v>
      </c>
      <c r="CV15" s="25" t="str">
        <f t="shared" ref="CV15" si="26">CP15</f>
        <v>N2O (kt)</v>
      </c>
      <c r="CW15" s="25" t="str">
        <f t="shared" ref="CW15" si="27">CQ15</f>
        <v>N2O (kt)</v>
      </c>
      <c r="CX15" s="25" t="str">
        <f t="shared" ref="CX15" si="28">CR15</f>
        <v>N2O (kt)</v>
      </c>
      <c r="CY15" s="25" t="str">
        <f t="shared" ref="CY15" si="29">CS15</f>
        <v>N2O (kt)</v>
      </c>
      <c r="CZ15" s="25" t="str">
        <f>CO15</f>
        <v>N2O (kt)</v>
      </c>
      <c r="DA15" s="25" t="s">
        <v>136</v>
      </c>
      <c r="DB15" s="25" t="s">
        <v>136</v>
      </c>
      <c r="DC15" s="25" t="s">
        <v>136</v>
      </c>
      <c r="DD15" s="25" t="s">
        <v>136</v>
      </c>
      <c r="DE15" s="25" t="s">
        <v>136</v>
      </c>
      <c r="DF15" s="25" t="s">
        <v>136</v>
      </c>
      <c r="DG15" s="25" t="s">
        <v>136</v>
      </c>
      <c r="DH15" s="25" t="s">
        <v>136</v>
      </c>
      <c r="DI15" s="25" t="s">
        <v>136</v>
      </c>
      <c r="DJ15" s="25" t="s">
        <v>136</v>
      </c>
      <c r="DK15" s="25" t="s">
        <v>136</v>
      </c>
      <c r="DL15" s="25" t="s">
        <v>136</v>
      </c>
      <c r="DM15" s="25" t="s">
        <v>136</v>
      </c>
      <c r="DN15" s="25" t="s">
        <v>136</v>
      </c>
      <c r="DO15" s="25" t="s">
        <v>136</v>
      </c>
      <c r="DP15" s="25" t="s">
        <v>136</v>
      </c>
      <c r="DQ15" s="25" t="s">
        <v>136</v>
      </c>
      <c r="DR15" s="25" t="s">
        <v>136</v>
      </c>
      <c r="DS15" s="25" t="s">
        <v>136</v>
      </c>
      <c r="DT15" s="25" t="s">
        <v>136</v>
      </c>
      <c r="DU15" s="25" t="s">
        <v>136</v>
      </c>
      <c r="DV15" s="25" t="s">
        <v>136</v>
      </c>
      <c r="DW15" s="25" t="s">
        <v>136</v>
      </c>
      <c r="DX15" s="25" t="s">
        <v>136</v>
      </c>
      <c r="DY15" s="25" t="s">
        <v>136</v>
      </c>
      <c r="DZ15" s="25" t="s">
        <v>136</v>
      </c>
      <c r="EA15" s="25" t="s">
        <v>136</v>
      </c>
      <c r="EB15" s="25" t="s">
        <v>136</v>
      </c>
      <c r="EC15" s="25" t="s">
        <v>136</v>
      </c>
      <c r="ED15" s="25" t="s">
        <v>136</v>
      </c>
      <c r="EE15" s="25" t="s">
        <v>136</v>
      </c>
      <c r="EF15" s="25" t="s">
        <v>136</v>
      </c>
      <c r="EG15" s="25" t="s">
        <v>136</v>
      </c>
      <c r="EH15" s="25" t="s">
        <v>136</v>
      </c>
      <c r="EI15" s="25" t="s">
        <v>137</v>
      </c>
      <c r="EJ15" s="25" t="s">
        <v>137</v>
      </c>
      <c r="EK15" s="25" t="s">
        <v>137</v>
      </c>
      <c r="EL15" s="25" t="s">
        <v>137</v>
      </c>
      <c r="EM15" s="25" t="s">
        <v>137</v>
      </c>
      <c r="EN15" s="25" t="s">
        <v>137</v>
      </c>
      <c r="EO15" s="25" t="s">
        <v>137</v>
      </c>
      <c r="EP15" s="25" t="s">
        <v>137</v>
      </c>
      <c r="EQ15" s="25" t="s">
        <v>137</v>
      </c>
      <c r="ER15" s="25" t="s">
        <v>137</v>
      </c>
      <c r="ES15" s="25" t="s">
        <v>137</v>
      </c>
      <c r="ET15" s="25" t="s">
        <v>137</v>
      </c>
      <c r="EU15" s="25" t="s">
        <v>137</v>
      </c>
      <c r="EV15" s="25" t="s">
        <v>137</v>
      </c>
      <c r="EW15" s="25" t="s">
        <v>137</v>
      </c>
      <c r="EX15" s="25" t="s">
        <v>137</v>
      </c>
      <c r="EY15" s="25" t="s">
        <v>137</v>
      </c>
      <c r="EZ15" s="25" t="s">
        <v>137</v>
      </c>
      <c r="FA15" s="25" t="s">
        <v>137</v>
      </c>
      <c r="FB15" s="25" t="s">
        <v>137</v>
      </c>
      <c r="FC15" s="25" t="s">
        <v>137</v>
      </c>
      <c r="FD15" s="25" t="s">
        <v>137</v>
      </c>
      <c r="FE15" s="25" t="s">
        <v>137</v>
      </c>
      <c r="FF15" s="25" t="s">
        <v>137</v>
      </c>
      <c r="FG15" s="25" t="s">
        <v>137</v>
      </c>
      <c r="FH15" s="25" t="s">
        <v>137</v>
      </c>
      <c r="FI15" s="25" t="s">
        <v>137</v>
      </c>
      <c r="FJ15" s="25" t="s">
        <v>137</v>
      </c>
      <c r="FK15" s="25" t="s">
        <v>137</v>
      </c>
      <c r="FL15" s="25" t="s">
        <v>137</v>
      </c>
      <c r="FM15" s="25" t="s">
        <v>137</v>
      </c>
      <c r="FN15" s="25" t="s">
        <v>137</v>
      </c>
      <c r="FO15" s="25" t="s">
        <v>137</v>
      </c>
      <c r="FP15" s="25" t="s">
        <v>137</v>
      </c>
      <c r="FQ15" s="25" t="s">
        <v>12</v>
      </c>
      <c r="FR15" s="25" t="s">
        <v>12</v>
      </c>
      <c r="FS15" s="25" t="s">
        <v>12</v>
      </c>
      <c r="FT15" s="25" t="s">
        <v>12</v>
      </c>
      <c r="FU15" s="25" t="s">
        <v>12</v>
      </c>
      <c r="FV15" s="25" t="s">
        <v>12</v>
      </c>
      <c r="FW15" s="25" t="s">
        <v>12</v>
      </c>
      <c r="FX15" s="25" t="s">
        <v>12</v>
      </c>
      <c r="FY15" s="25" t="s">
        <v>12</v>
      </c>
      <c r="FZ15" s="25" t="s">
        <v>12</v>
      </c>
      <c r="GA15" s="25" t="s">
        <v>12</v>
      </c>
      <c r="GB15" s="25" t="s">
        <v>12</v>
      </c>
      <c r="GC15" s="25" t="s">
        <v>12</v>
      </c>
      <c r="GD15" s="25" t="s">
        <v>12</v>
      </c>
      <c r="GE15" s="25" t="s">
        <v>12</v>
      </c>
      <c r="GF15" s="25" t="s">
        <v>12</v>
      </c>
      <c r="GG15" s="25" t="s">
        <v>12</v>
      </c>
      <c r="GH15" s="25" t="s">
        <v>12</v>
      </c>
      <c r="GI15" s="25" t="s">
        <v>12</v>
      </c>
      <c r="GJ15" s="25" t="str">
        <f>GD15</f>
        <v>HFC (kt CO2e)</v>
      </c>
      <c r="GK15" s="25" t="str">
        <f t="shared" ref="GK15:GN15" si="30">GE15</f>
        <v>HFC (kt CO2e)</v>
      </c>
      <c r="GL15" s="25" t="str">
        <f t="shared" si="30"/>
        <v>HFC (kt CO2e)</v>
      </c>
      <c r="GM15" s="25" t="str">
        <f t="shared" si="30"/>
        <v>HFC (kt CO2e)</v>
      </c>
      <c r="GN15" s="25" t="str">
        <f t="shared" si="30"/>
        <v>HFC (kt CO2e)</v>
      </c>
      <c r="GO15" s="25" t="str">
        <f t="shared" ref="GO15" si="31">GI15</f>
        <v>HFC (kt CO2e)</v>
      </c>
      <c r="GP15" s="25" t="str">
        <f t="shared" ref="GP15" si="32">GJ15</f>
        <v>HFC (kt CO2e)</v>
      </c>
      <c r="GQ15" s="25" t="str">
        <f t="shared" ref="GQ15" si="33">GK15</f>
        <v>HFC (kt CO2e)</v>
      </c>
      <c r="GR15" s="25" t="str">
        <f t="shared" ref="GR15" si="34">GL15</f>
        <v>HFC (kt CO2e)</v>
      </c>
      <c r="GS15" s="25" t="str">
        <f t="shared" ref="GS15" si="35">GM15</f>
        <v>HFC (kt CO2e)</v>
      </c>
      <c r="GT15" s="25" t="str">
        <f t="shared" ref="GT15" si="36">GN15</f>
        <v>HFC (kt CO2e)</v>
      </c>
      <c r="GU15" s="25" t="str">
        <f t="shared" ref="GU15" si="37">GO15</f>
        <v>HFC (kt CO2e)</v>
      </c>
      <c r="GV15" s="25" t="str">
        <f t="shared" ref="GV15" si="38">GP15</f>
        <v>HFC (kt CO2e)</v>
      </c>
      <c r="GW15" s="25" t="str">
        <f t="shared" ref="GW15" si="39">GQ15</f>
        <v>HFC (kt CO2e)</v>
      </c>
      <c r="GX15" s="25" t="str">
        <f>GM15</f>
        <v>HFC (kt CO2e)</v>
      </c>
      <c r="GY15" s="25" t="s">
        <v>11</v>
      </c>
      <c r="GZ15" s="25" t="s">
        <v>11</v>
      </c>
      <c r="HA15" s="25" t="s">
        <v>11</v>
      </c>
      <c r="HB15" s="25" t="s">
        <v>11</v>
      </c>
      <c r="HC15" s="25" t="s">
        <v>11</v>
      </c>
      <c r="HD15" s="25" t="s">
        <v>11</v>
      </c>
      <c r="HE15" s="25" t="s">
        <v>11</v>
      </c>
      <c r="HF15" s="25" t="s">
        <v>11</v>
      </c>
      <c r="HG15" s="25" t="s">
        <v>11</v>
      </c>
      <c r="HH15" s="25" t="s">
        <v>11</v>
      </c>
      <c r="HI15" s="25" t="s">
        <v>11</v>
      </c>
      <c r="HJ15" s="25" t="s">
        <v>11</v>
      </c>
      <c r="HK15" s="25" t="s">
        <v>11</v>
      </c>
      <c r="HL15" s="25" t="s">
        <v>11</v>
      </c>
      <c r="HM15" s="25" t="s">
        <v>11</v>
      </c>
      <c r="HN15" s="25" t="s">
        <v>11</v>
      </c>
      <c r="HO15" s="25" t="s">
        <v>11</v>
      </c>
      <c r="HP15" s="25" t="s">
        <v>11</v>
      </c>
      <c r="HQ15" s="25" t="s">
        <v>11</v>
      </c>
      <c r="HR15" s="25" t="str">
        <f>HL15</f>
        <v>PFC (kt CO2e)</v>
      </c>
      <c r="HS15" s="25" t="str">
        <f t="shared" ref="HS15:HV15" si="40">HM15</f>
        <v>PFC (kt CO2e)</v>
      </c>
      <c r="HT15" s="25" t="str">
        <f t="shared" si="40"/>
        <v>PFC (kt CO2e)</v>
      </c>
      <c r="HU15" s="25" t="str">
        <f t="shared" si="40"/>
        <v>PFC (kt CO2e)</v>
      </c>
      <c r="HV15" s="25" t="str">
        <f t="shared" si="40"/>
        <v>PFC (kt CO2e)</v>
      </c>
      <c r="HW15" s="25" t="str">
        <f t="shared" ref="HW15" si="41">HQ15</f>
        <v>PFC (kt CO2e)</v>
      </c>
      <c r="HX15" s="25" t="str">
        <f t="shared" ref="HX15" si="42">HR15</f>
        <v>PFC (kt CO2e)</v>
      </c>
      <c r="HY15" s="25" t="str">
        <f t="shared" ref="HY15" si="43">HS15</f>
        <v>PFC (kt CO2e)</v>
      </c>
      <c r="HZ15" s="25" t="str">
        <f t="shared" ref="HZ15" si="44">HT15</f>
        <v>PFC (kt CO2e)</v>
      </c>
      <c r="IA15" s="25" t="str">
        <f t="shared" ref="IA15" si="45">HU15</f>
        <v>PFC (kt CO2e)</v>
      </c>
      <c r="IB15" s="25" t="str">
        <f t="shared" ref="IB15" si="46">HV15</f>
        <v>PFC (kt CO2e)</v>
      </c>
      <c r="IC15" s="25" t="str">
        <f t="shared" ref="IC15" si="47">HW15</f>
        <v>PFC (kt CO2e)</v>
      </c>
      <c r="ID15" s="25" t="str">
        <f t="shared" ref="ID15" si="48">HX15</f>
        <v>PFC (kt CO2e)</v>
      </c>
      <c r="IE15" s="25" t="str">
        <f t="shared" ref="IE15" si="49">HY15</f>
        <v>PFC (kt CO2e)</v>
      </c>
      <c r="IF15" s="25" t="str">
        <f>HU15</f>
        <v>PFC (kt CO2e)</v>
      </c>
      <c r="IG15" s="25" t="s">
        <v>139</v>
      </c>
      <c r="IH15" s="25" t="s">
        <v>139</v>
      </c>
      <c r="II15" s="25" t="s">
        <v>139</v>
      </c>
      <c r="IJ15" s="25" t="s">
        <v>139</v>
      </c>
      <c r="IK15" s="25" t="s">
        <v>139</v>
      </c>
      <c r="IL15" s="25" t="s">
        <v>139</v>
      </c>
      <c r="IM15" s="25" t="s">
        <v>139</v>
      </c>
      <c r="IN15" s="25" t="s">
        <v>139</v>
      </c>
      <c r="IO15" s="25" t="s">
        <v>139</v>
      </c>
      <c r="IP15" s="25" t="s">
        <v>139</v>
      </c>
      <c r="IQ15" s="25" t="s">
        <v>139</v>
      </c>
      <c r="IR15" s="25" t="s">
        <v>139</v>
      </c>
      <c r="IS15" s="25" t="s">
        <v>139</v>
      </c>
      <c r="IT15" s="25" t="s">
        <v>139</v>
      </c>
      <c r="IU15" s="25" t="s">
        <v>139</v>
      </c>
      <c r="IV15" s="25" t="s">
        <v>139</v>
      </c>
      <c r="IW15" s="25" t="s">
        <v>139</v>
      </c>
      <c r="IX15" s="25" t="s">
        <v>139</v>
      </c>
      <c r="IY15" s="25" t="s">
        <v>139</v>
      </c>
      <c r="IZ15" s="25" t="s">
        <v>139</v>
      </c>
      <c r="JA15" s="25" t="s">
        <v>139</v>
      </c>
      <c r="JB15" s="25" t="s">
        <v>139</v>
      </c>
      <c r="JC15" s="25" t="s">
        <v>139</v>
      </c>
      <c r="JD15" s="25" t="s">
        <v>139</v>
      </c>
      <c r="JE15" s="25" t="s">
        <v>139</v>
      </c>
      <c r="JF15" s="25" t="s">
        <v>139</v>
      </c>
      <c r="JG15" s="25" t="s">
        <v>139</v>
      </c>
      <c r="JH15" s="25" t="s">
        <v>139</v>
      </c>
      <c r="JI15" s="25" t="s">
        <v>139</v>
      </c>
      <c r="JJ15" s="25" t="s">
        <v>139</v>
      </c>
      <c r="JK15" s="25" t="s">
        <v>139</v>
      </c>
      <c r="JL15" s="25" t="s">
        <v>139</v>
      </c>
      <c r="JM15" s="25" t="s">
        <v>139</v>
      </c>
      <c r="JN15" s="25" t="s">
        <v>139</v>
      </c>
      <c r="JO15" s="25" t="s">
        <v>138</v>
      </c>
      <c r="JP15" s="25" t="s">
        <v>138</v>
      </c>
      <c r="JQ15" s="25" t="s">
        <v>138</v>
      </c>
      <c r="JR15" s="25" t="s">
        <v>138</v>
      </c>
      <c r="JS15" s="25" t="s">
        <v>138</v>
      </c>
      <c r="JT15" s="25" t="s">
        <v>138</v>
      </c>
      <c r="JU15" s="25" t="s">
        <v>138</v>
      </c>
      <c r="JV15" s="25" t="s">
        <v>138</v>
      </c>
      <c r="JW15" s="25" t="s">
        <v>138</v>
      </c>
      <c r="JX15" s="25" t="s">
        <v>138</v>
      </c>
      <c r="JY15" s="25" t="s">
        <v>138</v>
      </c>
      <c r="JZ15" s="25" t="s">
        <v>138</v>
      </c>
      <c r="KA15" s="25" t="s">
        <v>138</v>
      </c>
      <c r="KB15" s="25" t="s">
        <v>138</v>
      </c>
      <c r="KC15" s="25" t="s">
        <v>138</v>
      </c>
      <c r="KD15" s="25" t="s">
        <v>138</v>
      </c>
      <c r="KE15" s="25" t="s">
        <v>138</v>
      </c>
      <c r="KF15" s="25" t="s">
        <v>138</v>
      </c>
      <c r="KG15" s="25" t="s">
        <v>138</v>
      </c>
      <c r="KH15" s="25" t="s">
        <v>138</v>
      </c>
      <c r="KI15" s="25" t="s">
        <v>138</v>
      </c>
      <c r="KJ15" s="25" t="s">
        <v>138</v>
      </c>
      <c r="KK15" s="25" t="s">
        <v>138</v>
      </c>
      <c r="KL15" s="25" t="s">
        <v>138</v>
      </c>
      <c r="KM15" s="25" t="s">
        <v>138</v>
      </c>
      <c r="KN15" s="25" t="s">
        <v>138</v>
      </c>
      <c r="KO15" s="25" t="s">
        <v>138</v>
      </c>
      <c r="KP15" s="25" t="s">
        <v>138</v>
      </c>
      <c r="KQ15" s="25" t="s">
        <v>138</v>
      </c>
      <c r="KR15" s="25" t="s">
        <v>138</v>
      </c>
      <c r="KS15" s="25" t="s">
        <v>138</v>
      </c>
      <c r="KT15" s="25" t="s">
        <v>138</v>
      </c>
      <c r="KU15" s="25" t="s">
        <v>138</v>
      </c>
      <c r="KV15" s="25" t="s">
        <v>138</v>
      </c>
      <c r="KW15" s="25" t="s">
        <v>402</v>
      </c>
      <c r="KX15" s="25" t="s">
        <v>402</v>
      </c>
      <c r="KY15" s="25" t="s">
        <v>402</v>
      </c>
      <c r="KZ15" s="25" t="s">
        <v>402</v>
      </c>
      <c r="LA15" s="25" t="s">
        <v>402</v>
      </c>
      <c r="LB15" s="25" t="s">
        <v>402</v>
      </c>
      <c r="LC15" s="25" t="s">
        <v>402</v>
      </c>
      <c r="LD15" s="25" t="s">
        <v>402</v>
      </c>
      <c r="LE15" s="25" t="s">
        <v>402</v>
      </c>
      <c r="LF15" s="25" t="s">
        <v>402</v>
      </c>
      <c r="LG15" s="25" t="s">
        <v>402</v>
      </c>
      <c r="LH15" s="25" t="s">
        <v>402</v>
      </c>
      <c r="LI15" s="25" t="s">
        <v>402</v>
      </c>
      <c r="LJ15" s="25" t="s">
        <v>402</v>
      </c>
      <c r="LK15" s="25" t="s">
        <v>402</v>
      </c>
      <c r="LL15" s="25" t="s">
        <v>402</v>
      </c>
      <c r="LM15" s="25" t="s">
        <v>402</v>
      </c>
      <c r="LN15" s="25" t="s">
        <v>402</v>
      </c>
      <c r="LO15" s="25" t="s">
        <v>402</v>
      </c>
      <c r="LP15" s="25" t="s">
        <v>402</v>
      </c>
      <c r="LQ15" s="25" t="s">
        <v>402</v>
      </c>
      <c r="LR15" s="25" t="s">
        <v>402</v>
      </c>
      <c r="LS15" s="25" t="s">
        <v>402</v>
      </c>
      <c r="LT15" s="25" t="s">
        <v>402</v>
      </c>
      <c r="LU15" s="25" t="s">
        <v>402</v>
      </c>
      <c r="LV15" s="25" t="s">
        <v>402</v>
      </c>
      <c r="LW15" s="25" t="s">
        <v>402</v>
      </c>
      <c r="LX15" s="25" t="s">
        <v>402</v>
      </c>
      <c r="LY15" s="25" t="s">
        <v>402</v>
      </c>
      <c r="LZ15" s="25" t="s">
        <v>402</v>
      </c>
      <c r="MA15" s="25" t="s">
        <v>402</v>
      </c>
      <c r="MB15" s="25" t="s">
        <v>402</v>
      </c>
      <c r="MC15" s="25" t="s">
        <v>402</v>
      </c>
      <c r="MD15" s="25" t="s">
        <v>402</v>
      </c>
      <c r="ME15" s="25" t="s">
        <v>140</v>
      </c>
      <c r="MF15" s="25" t="s">
        <v>140</v>
      </c>
      <c r="MG15" s="25" t="s">
        <v>140</v>
      </c>
      <c r="MH15" s="25" t="s">
        <v>140</v>
      </c>
      <c r="MI15" s="25" t="s">
        <v>140</v>
      </c>
      <c r="MJ15" s="25" t="s">
        <v>140</v>
      </c>
      <c r="MK15" s="25" t="s">
        <v>140</v>
      </c>
      <c r="ML15" s="25" t="s">
        <v>140</v>
      </c>
      <c r="MM15" s="25" t="s">
        <v>140</v>
      </c>
      <c r="MN15" s="25" t="s">
        <v>140</v>
      </c>
      <c r="MO15" s="25" t="s">
        <v>140</v>
      </c>
      <c r="MP15" s="25" t="s">
        <v>140</v>
      </c>
      <c r="MQ15" s="25" t="s">
        <v>140</v>
      </c>
      <c r="MR15" s="25" t="s">
        <v>140</v>
      </c>
      <c r="MS15" s="25" t="s">
        <v>140</v>
      </c>
      <c r="MT15" s="25" t="s">
        <v>140</v>
      </c>
      <c r="MU15" s="25" t="s">
        <v>140</v>
      </c>
      <c r="MV15" s="25" t="s">
        <v>140</v>
      </c>
      <c r="MW15" s="25" t="s">
        <v>140</v>
      </c>
      <c r="MX15" s="25" t="s">
        <v>140</v>
      </c>
      <c r="MY15" s="25" t="s">
        <v>140</v>
      </c>
      <c r="MZ15" s="25" t="s">
        <v>140</v>
      </c>
      <c r="NA15" s="25" t="s">
        <v>140</v>
      </c>
      <c r="NB15" s="25" t="s">
        <v>140</v>
      </c>
      <c r="NC15" s="25" t="s">
        <v>140</v>
      </c>
      <c r="ND15" s="25" t="s">
        <v>140</v>
      </c>
      <c r="NE15" s="25" t="s">
        <v>140</v>
      </c>
      <c r="NF15" s="25" t="s">
        <v>140</v>
      </c>
      <c r="NG15" s="25" t="s">
        <v>140</v>
      </c>
      <c r="NH15" s="25" t="s">
        <v>140</v>
      </c>
      <c r="NI15" s="25" t="s">
        <v>140</v>
      </c>
      <c r="NJ15" s="25" t="s">
        <v>140</v>
      </c>
      <c r="NK15" s="25" t="s">
        <v>140</v>
      </c>
      <c r="NL15" s="25" t="s">
        <v>140</v>
      </c>
    </row>
    <row r="16" spans="1:376">
      <c r="A16" s="32"/>
      <c r="B16" s="33"/>
      <c r="C16" s="29">
        <f>BaseYear</f>
        <v>2022</v>
      </c>
      <c r="D16" s="30">
        <f>Table1a!D18</f>
        <v>2018</v>
      </c>
      <c r="E16" s="30">
        <f>Table1a!E18</f>
        <v>2019</v>
      </c>
      <c r="F16" s="29">
        <f>Table1a!F18</f>
        <v>2020</v>
      </c>
      <c r="G16" s="30">
        <f>Table1a!G18</f>
        <v>2021</v>
      </c>
      <c r="H16" s="30">
        <f>Table1a!H18</f>
        <v>2022</v>
      </c>
      <c r="I16" s="30">
        <f>Table1a!I18</f>
        <v>2023</v>
      </c>
      <c r="J16" s="30">
        <f>Table1a!J18</f>
        <v>2024</v>
      </c>
      <c r="K16" s="29">
        <f>Table1a!K18</f>
        <v>2025</v>
      </c>
      <c r="L16" s="30">
        <f>Table1a!L18</f>
        <v>2026</v>
      </c>
      <c r="M16" s="30">
        <f>Table1a!M18</f>
        <v>2027</v>
      </c>
      <c r="N16" s="30">
        <f>Table1a!N18</f>
        <v>2028</v>
      </c>
      <c r="O16" s="30">
        <f>Table1a!O18</f>
        <v>2029</v>
      </c>
      <c r="P16" s="29">
        <f>Table1a!P18</f>
        <v>2030</v>
      </c>
      <c r="Q16" s="30">
        <f>Table1a!Q18</f>
        <v>2031</v>
      </c>
      <c r="R16" s="30">
        <f>Table1a!R18</f>
        <v>2032</v>
      </c>
      <c r="S16" s="30">
        <f>Table1a!S18</f>
        <v>2033</v>
      </c>
      <c r="T16" s="30">
        <f>Table1a!T18</f>
        <v>2034</v>
      </c>
      <c r="U16" s="29">
        <f>Table1a!U18</f>
        <v>2035</v>
      </c>
      <c r="V16" s="30">
        <f>Table1a!V18</f>
        <v>2036</v>
      </c>
      <c r="W16" s="30">
        <f>Table1a!W18</f>
        <v>2037</v>
      </c>
      <c r="X16" s="30">
        <f>Table1a!X18</f>
        <v>2038</v>
      </c>
      <c r="Y16" s="30">
        <f>Table1a!Y18</f>
        <v>2039</v>
      </c>
      <c r="Z16" s="29">
        <f>Table1a!Z18</f>
        <v>2040</v>
      </c>
      <c r="AA16" s="30">
        <f>Table1a!AA18</f>
        <v>2041</v>
      </c>
      <c r="AB16" s="30">
        <f>Table1a!AB18</f>
        <v>2042</v>
      </c>
      <c r="AC16" s="30">
        <f>Table1a!AC18</f>
        <v>2043</v>
      </c>
      <c r="AD16" s="30">
        <f>Table1a!AD18</f>
        <v>2044</v>
      </c>
      <c r="AE16" s="29">
        <f>Table1a!AE18</f>
        <v>2045</v>
      </c>
      <c r="AF16" s="30">
        <f>Table1a!AF18</f>
        <v>2046</v>
      </c>
      <c r="AG16" s="30">
        <f>Table1a!AG18</f>
        <v>2047</v>
      </c>
      <c r="AH16" s="30">
        <f>Table1a!AH18</f>
        <v>2048</v>
      </c>
      <c r="AI16" s="30">
        <f>Table1a!AI18</f>
        <v>2049</v>
      </c>
      <c r="AJ16" s="29">
        <f>Table1a!AJ18</f>
        <v>2050</v>
      </c>
      <c r="AK16" s="29">
        <f>BaseYear</f>
        <v>2022</v>
      </c>
      <c r="AL16" s="30">
        <f>Table1a!AL18</f>
        <v>2018</v>
      </c>
      <c r="AM16" s="30">
        <f>Table1a!AM18</f>
        <v>2019</v>
      </c>
      <c r="AN16" s="29">
        <f>Table1a!AN18</f>
        <v>2020</v>
      </c>
      <c r="AO16" s="30">
        <f>Table1a!AO18</f>
        <v>2021</v>
      </c>
      <c r="AP16" s="30">
        <f>Table1a!AP18</f>
        <v>2022</v>
      </c>
      <c r="AQ16" s="30">
        <f>Table1a!AQ18</f>
        <v>2023</v>
      </c>
      <c r="AR16" s="30">
        <f>Table1a!AR18</f>
        <v>2024</v>
      </c>
      <c r="AS16" s="29">
        <f>Table1a!AS18</f>
        <v>2025</v>
      </c>
      <c r="AT16" s="30">
        <f>Table1a!AT18</f>
        <v>2026</v>
      </c>
      <c r="AU16" s="30">
        <f>Table1a!AU18</f>
        <v>2027</v>
      </c>
      <c r="AV16" s="30">
        <f>Table1a!AV18</f>
        <v>2028</v>
      </c>
      <c r="AW16" s="30">
        <f>Table1a!AW18</f>
        <v>2029</v>
      </c>
      <c r="AX16" s="29">
        <f>Table1a!AX18</f>
        <v>2030</v>
      </c>
      <c r="AY16" s="30">
        <f>Table1a!AY18</f>
        <v>2031</v>
      </c>
      <c r="AZ16" s="30">
        <f>Table1a!AZ18</f>
        <v>2032</v>
      </c>
      <c r="BA16" s="30">
        <f>Table1a!BA18</f>
        <v>2033</v>
      </c>
      <c r="BB16" s="30">
        <f>Table1a!BB18</f>
        <v>2034</v>
      </c>
      <c r="BC16" s="29">
        <f>Table1a!BC18</f>
        <v>2035</v>
      </c>
      <c r="BD16" s="30">
        <f>Table1a!BD18</f>
        <v>2036</v>
      </c>
      <c r="BE16" s="30">
        <f>Table1a!BE18</f>
        <v>2037</v>
      </c>
      <c r="BF16" s="30">
        <f>Table1a!BF18</f>
        <v>2038</v>
      </c>
      <c r="BG16" s="30">
        <f>Table1a!BG18</f>
        <v>2039</v>
      </c>
      <c r="BH16" s="29">
        <f>Table1a!BH18</f>
        <v>2040</v>
      </c>
      <c r="BI16" s="30">
        <f>Table1a!BI18</f>
        <v>2041</v>
      </c>
      <c r="BJ16" s="30">
        <f>Table1a!BJ18</f>
        <v>2042</v>
      </c>
      <c r="BK16" s="30">
        <f>Table1a!BK18</f>
        <v>2043</v>
      </c>
      <c r="BL16" s="30">
        <f>Table1a!BL18</f>
        <v>2044</v>
      </c>
      <c r="BM16" s="29">
        <f>Table1a!BM18</f>
        <v>2045</v>
      </c>
      <c r="BN16" s="30">
        <f>Table1a!BN18</f>
        <v>2046</v>
      </c>
      <c r="BO16" s="30">
        <f>Table1a!BO18</f>
        <v>2047</v>
      </c>
      <c r="BP16" s="30">
        <f>Table1a!BP18</f>
        <v>2048</v>
      </c>
      <c r="BQ16" s="30">
        <f>Table1a!BQ18</f>
        <v>2049</v>
      </c>
      <c r="BR16" s="29">
        <f>Table1a!BR18</f>
        <v>2050</v>
      </c>
      <c r="BS16" s="29">
        <f>BaseYear</f>
        <v>2022</v>
      </c>
      <c r="BT16" s="30">
        <f>Table1a!BT18</f>
        <v>2018</v>
      </c>
      <c r="BU16" s="30">
        <f>Table1a!BU18</f>
        <v>2019</v>
      </c>
      <c r="BV16" s="29">
        <f>Table1a!BV18</f>
        <v>2020</v>
      </c>
      <c r="BW16" s="30">
        <f>Table1a!BW18</f>
        <v>2021</v>
      </c>
      <c r="BX16" s="30">
        <f>Table1a!BX18</f>
        <v>2022</v>
      </c>
      <c r="BY16" s="30">
        <f>Table1a!BY18</f>
        <v>2023</v>
      </c>
      <c r="BZ16" s="30">
        <f>Table1a!BZ18</f>
        <v>2024</v>
      </c>
      <c r="CA16" s="29">
        <f>Table1a!CA18</f>
        <v>2025</v>
      </c>
      <c r="CB16" s="30">
        <f>Table1a!CB18</f>
        <v>2026</v>
      </c>
      <c r="CC16" s="30">
        <f>Table1a!CC18</f>
        <v>2027</v>
      </c>
      <c r="CD16" s="30">
        <f>Table1a!CD18</f>
        <v>2028</v>
      </c>
      <c r="CE16" s="30">
        <f>Table1a!CE18</f>
        <v>2029</v>
      </c>
      <c r="CF16" s="29">
        <f>Table1a!CF18</f>
        <v>2030</v>
      </c>
      <c r="CG16" s="30">
        <f>Table1a!CG18</f>
        <v>2031</v>
      </c>
      <c r="CH16" s="30">
        <f>Table1a!CH18</f>
        <v>2032</v>
      </c>
      <c r="CI16" s="30">
        <f>Table1a!CI18</f>
        <v>2033</v>
      </c>
      <c r="CJ16" s="30">
        <f>Table1a!CJ18</f>
        <v>2034</v>
      </c>
      <c r="CK16" s="29">
        <f>Table1a!CK18</f>
        <v>2035</v>
      </c>
      <c r="CL16" s="30">
        <f>Table1a!CL18</f>
        <v>2036</v>
      </c>
      <c r="CM16" s="30">
        <f>Table1a!CM18</f>
        <v>2037</v>
      </c>
      <c r="CN16" s="30">
        <f>Table1a!CN18</f>
        <v>2038</v>
      </c>
      <c r="CO16" s="30">
        <f>Table1a!CO18</f>
        <v>2039</v>
      </c>
      <c r="CP16" s="29">
        <f>Table1a!CP18</f>
        <v>2040</v>
      </c>
      <c r="CQ16" s="30">
        <f>Table1a!CQ18</f>
        <v>2041</v>
      </c>
      <c r="CR16" s="30">
        <f>Table1a!CR18</f>
        <v>2042</v>
      </c>
      <c r="CS16" s="30">
        <f>Table1a!CS18</f>
        <v>2043</v>
      </c>
      <c r="CT16" s="30">
        <f>Table1a!CT18</f>
        <v>2044</v>
      </c>
      <c r="CU16" s="29">
        <f>Table1a!CU18</f>
        <v>2045</v>
      </c>
      <c r="CV16" s="30">
        <f>Table1a!CV18</f>
        <v>2046</v>
      </c>
      <c r="CW16" s="30">
        <f>Table1a!CW18</f>
        <v>2047</v>
      </c>
      <c r="CX16" s="30">
        <f>Table1a!CX18</f>
        <v>2048</v>
      </c>
      <c r="CY16" s="30">
        <f>Table1a!CY18</f>
        <v>2049</v>
      </c>
      <c r="CZ16" s="29">
        <f>Table1a!CZ18</f>
        <v>2050</v>
      </c>
      <c r="DA16" s="29">
        <f>BaseYear</f>
        <v>2022</v>
      </c>
      <c r="DB16" s="30">
        <f>Table1a!DB18</f>
        <v>2018</v>
      </c>
      <c r="DC16" s="30">
        <f>Table1a!DC18</f>
        <v>2019</v>
      </c>
      <c r="DD16" s="29">
        <f>Table1a!DD18</f>
        <v>2020</v>
      </c>
      <c r="DE16" s="30">
        <f>Table1a!DE18</f>
        <v>2021</v>
      </c>
      <c r="DF16" s="30">
        <f>Table1a!DF18</f>
        <v>2022</v>
      </c>
      <c r="DG16" s="30">
        <f>Table1a!DG18</f>
        <v>2023</v>
      </c>
      <c r="DH16" s="30">
        <f>Table1a!DH18</f>
        <v>2024</v>
      </c>
      <c r="DI16" s="29">
        <f>Table1a!DI18</f>
        <v>2025</v>
      </c>
      <c r="DJ16" s="30">
        <f>Table1a!DJ18</f>
        <v>2026</v>
      </c>
      <c r="DK16" s="30">
        <f>Table1a!DK18</f>
        <v>2027</v>
      </c>
      <c r="DL16" s="30">
        <f>Table1a!DL18</f>
        <v>2028</v>
      </c>
      <c r="DM16" s="30">
        <f>Table1a!DM18</f>
        <v>2029</v>
      </c>
      <c r="DN16" s="29">
        <f>Table1a!DN18</f>
        <v>2030</v>
      </c>
      <c r="DO16" s="30">
        <f>Table1a!DO18</f>
        <v>2031</v>
      </c>
      <c r="DP16" s="30">
        <f>Table1a!DP18</f>
        <v>2032</v>
      </c>
      <c r="DQ16" s="30">
        <f>Table1a!DQ18</f>
        <v>2033</v>
      </c>
      <c r="DR16" s="30">
        <f>Table1a!DR18</f>
        <v>2034</v>
      </c>
      <c r="DS16" s="29">
        <f>Table1a!DS18</f>
        <v>2035</v>
      </c>
      <c r="DT16" s="30">
        <f>Table1a!DT18</f>
        <v>2036</v>
      </c>
      <c r="DU16" s="30">
        <f>Table1a!DU18</f>
        <v>2037</v>
      </c>
      <c r="DV16" s="30">
        <f>Table1a!DV18</f>
        <v>2038</v>
      </c>
      <c r="DW16" s="30">
        <f>Table1a!DW18</f>
        <v>2039</v>
      </c>
      <c r="DX16" s="29">
        <f>Table1a!DX18</f>
        <v>2040</v>
      </c>
      <c r="DY16" s="30">
        <f>Table1a!DY18</f>
        <v>2041</v>
      </c>
      <c r="DZ16" s="30">
        <f>Table1a!DZ18</f>
        <v>2042</v>
      </c>
      <c r="EA16" s="30">
        <f>Table1a!EA18</f>
        <v>2043</v>
      </c>
      <c r="EB16" s="30">
        <f>Table1a!EB18</f>
        <v>2044</v>
      </c>
      <c r="EC16" s="29">
        <f>Table1a!EC18</f>
        <v>2045</v>
      </c>
      <c r="ED16" s="30">
        <f>Table1a!ED18</f>
        <v>2046</v>
      </c>
      <c r="EE16" s="30">
        <f>Table1a!EE18</f>
        <v>2047</v>
      </c>
      <c r="EF16" s="30">
        <f>Table1a!EF18</f>
        <v>2048</v>
      </c>
      <c r="EG16" s="30">
        <f>Table1a!EG18</f>
        <v>2049</v>
      </c>
      <c r="EH16" s="29">
        <f>Table1a!EH18</f>
        <v>2050</v>
      </c>
      <c r="EI16" s="29">
        <f>BaseYear</f>
        <v>2022</v>
      </c>
      <c r="EJ16" s="30">
        <f>Table1a!EJ18</f>
        <v>2018</v>
      </c>
      <c r="EK16" s="30">
        <f>Table1a!EK18</f>
        <v>2019</v>
      </c>
      <c r="EL16" s="29">
        <f>Table1a!EL18</f>
        <v>2020</v>
      </c>
      <c r="EM16" s="30">
        <f>Table1a!EM18</f>
        <v>2021</v>
      </c>
      <c r="EN16" s="30">
        <f>Table1a!EN18</f>
        <v>2022</v>
      </c>
      <c r="EO16" s="30">
        <f>Table1a!EO18</f>
        <v>2023</v>
      </c>
      <c r="EP16" s="30">
        <f>Table1a!EP18</f>
        <v>2024</v>
      </c>
      <c r="EQ16" s="29">
        <f>Table1a!EQ18</f>
        <v>2025</v>
      </c>
      <c r="ER16" s="30">
        <f>Table1a!ER18</f>
        <v>2026</v>
      </c>
      <c r="ES16" s="30">
        <f>Table1a!ES18</f>
        <v>2027</v>
      </c>
      <c r="ET16" s="30">
        <f>Table1a!ET18</f>
        <v>2028</v>
      </c>
      <c r="EU16" s="30">
        <f>Table1a!EU18</f>
        <v>2029</v>
      </c>
      <c r="EV16" s="29">
        <f>Table1a!EV18</f>
        <v>2030</v>
      </c>
      <c r="EW16" s="30">
        <f>Table1a!EW18</f>
        <v>2031</v>
      </c>
      <c r="EX16" s="30">
        <f>Table1a!EX18</f>
        <v>2032</v>
      </c>
      <c r="EY16" s="30">
        <f>Table1a!EY18</f>
        <v>2033</v>
      </c>
      <c r="EZ16" s="30">
        <f>Table1a!EZ18</f>
        <v>2034</v>
      </c>
      <c r="FA16" s="29">
        <f>Table1a!FA18</f>
        <v>2035</v>
      </c>
      <c r="FB16" s="30">
        <f>Table1a!FB18</f>
        <v>2036</v>
      </c>
      <c r="FC16" s="30">
        <f>Table1a!FC18</f>
        <v>2037</v>
      </c>
      <c r="FD16" s="30">
        <f>Table1a!FD18</f>
        <v>2038</v>
      </c>
      <c r="FE16" s="30">
        <f>Table1a!FE18</f>
        <v>2039</v>
      </c>
      <c r="FF16" s="29">
        <f>Table1a!FF18</f>
        <v>2040</v>
      </c>
      <c r="FG16" s="30">
        <f>Table1a!FG18</f>
        <v>2041</v>
      </c>
      <c r="FH16" s="30">
        <f>Table1a!FH18</f>
        <v>2042</v>
      </c>
      <c r="FI16" s="30">
        <f>Table1a!FI18</f>
        <v>2043</v>
      </c>
      <c r="FJ16" s="30">
        <f>Table1a!FJ18</f>
        <v>2044</v>
      </c>
      <c r="FK16" s="29">
        <f>Table1a!FK18</f>
        <v>2045</v>
      </c>
      <c r="FL16" s="30">
        <f>Table1a!FL18</f>
        <v>2046</v>
      </c>
      <c r="FM16" s="30">
        <f>Table1a!FM18</f>
        <v>2047</v>
      </c>
      <c r="FN16" s="30">
        <f>Table1a!FN18</f>
        <v>2048</v>
      </c>
      <c r="FO16" s="30">
        <f>Table1a!FO18</f>
        <v>2049</v>
      </c>
      <c r="FP16" s="29">
        <f>Table1a!FP18</f>
        <v>2050</v>
      </c>
      <c r="FQ16" s="29">
        <f>BaseYear</f>
        <v>2022</v>
      </c>
      <c r="FR16" s="30">
        <f>Table1a!FR18</f>
        <v>2018</v>
      </c>
      <c r="FS16" s="30">
        <f>Table1a!FS18</f>
        <v>2019</v>
      </c>
      <c r="FT16" s="29">
        <f>Table1a!FT18</f>
        <v>2020</v>
      </c>
      <c r="FU16" s="30">
        <f>Table1a!FU18</f>
        <v>2021</v>
      </c>
      <c r="FV16" s="30">
        <f>Table1a!FV18</f>
        <v>2022</v>
      </c>
      <c r="FW16" s="30">
        <f>Table1a!FW18</f>
        <v>2023</v>
      </c>
      <c r="FX16" s="30">
        <f>Table1a!FX18</f>
        <v>2024</v>
      </c>
      <c r="FY16" s="29">
        <f>Table1a!FY18</f>
        <v>2025</v>
      </c>
      <c r="FZ16" s="30">
        <f>Table1a!FZ18</f>
        <v>2026</v>
      </c>
      <c r="GA16" s="30">
        <f>Table1a!GA18</f>
        <v>2027</v>
      </c>
      <c r="GB16" s="30">
        <f>Table1a!GB18</f>
        <v>2028</v>
      </c>
      <c r="GC16" s="30">
        <f>Table1a!GC18</f>
        <v>2029</v>
      </c>
      <c r="GD16" s="29">
        <f>Table1a!GD18</f>
        <v>2030</v>
      </c>
      <c r="GE16" s="30">
        <f>Table1a!GE18</f>
        <v>2031</v>
      </c>
      <c r="GF16" s="30">
        <f>Table1a!GF18</f>
        <v>2032</v>
      </c>
      <c r="GG16" s="30">
        <f>Table1a!GG18</f>
        <v>2033</v>
      </c>
      <c r="GH16" s="30">
        <f>Table1a!GH18</f>
        <v>2034</v>
      </c>
      <c r="GI16" s="29">
        <f>Table1a!GI18</f>
        <v>2035</v>
      </c>
      <c r="GJ16" s="30">
        <f>Table1a!GJ18</f>
        <v>2036</v>
      </c>
      <c r="GK16" s="30">
        <f>Table1a!GK18</f>
        <v>2037</v>
      </c>
      <c r="GL16" s="30">
        <f>Table1a!GL18</f>
        <v>2038</v>
      </c>
      <c r="GM16" s="30">
        <f>Table1a!GM18</f>
        <v>2039</v>
      </c>
      <c r="GN16" s="29">
        <f>Table1a!GN18</f>
        <v>2040</v>
      </c>
      <c r="GO16" s="30">
        <f>Table1a!GO18</f>
        <v>2041</v>
      </c>
      <c r="GP16" s="30">
        <f>Table1a!GP18</f>
        <v>2042</v>
      </c>
      <c r="GQ16" s="30">
        <f>Table1a!GQ18</f>
        <v>2043</v>
      </c>
      <c r="GR16" s="30">
        <f>Table1a!GR18</f>
        <v>2044</v>
      </c>
      <c r="GS16" s="29">
        <f>Table1a!GS18</f>
        <v>2045</v>
      </c>
      <c r="GT16" s="30">
        <f>Table1a!GT18</f>
        <v>2046</v>
      </c>
      <c r="GU16" s="30">
        <f>Table1a!GU18</f>
        <v>2047</v>
      </c>
      <c r="GV16" s="30">
        <f>Table1a!GV18</f>
        <v>2048</v>
      </c>
      <c r="GW16" s="30">
        <f>Table1a!GW18</f>
        <v>2049</v>
      </c>
      <c r="GX16" s="29">
        <f>Table1a!GX18</f>
        <v>2050</v>
      </c>
      <c r="GY16" s="29">
        <f>BaseYear</f>
        <v>2022</v>
      </c>
      <c r="GZ16" s="30">
        <f>Table1a!GZ18</f>
        <v>2018</v>
      </c>
      <c r="HA16" s="30">
        <f>Table1a!HA18</f>
        <v>2019</v>
      </c>
      <c r="HB16" s="29">
        <f>Table1a!HB18</f>
        <v>2020</v>
      </c>
      <c r="HC16" s="30">
        <f>Table1a!HC18</f>
        <v>2021</v>
      </c>
      <c r="HD16" s="30">
        <f>Table1a!HD18</f>
        <v>2022</v>
      </c>
      <c r="HE16" s="30">
        <f>Table1a!HE18</f>
        <v>2023</v>
      </c>
      <c r="HF16" s="30">
        <f>Table1a!HF18</f>
        <v>2024</v>
      </c>
      <c r="HG16" s="29">
        <f>Table1a!HG18</f>
        <v>2025</v>
      </c>
      <c r="HH16" s="30">
        <f>Table1a!HH18</f>
        <v>2026</v>
      </c>
      <c r="HI16" s="30">
        <f>Table1a!HI18</f>
        <v>2027</v>
      </c>
      <c r="HJ16" s="30">
        <f>Table1a!HJ18</f>
        <v>2028</v>
      </c>
      <c r="HK16" s="30">
        <f>Table1a!HK18</f>
        <v>2029</v>
      </c>
      <c r="HL16" s="29">
        <f>Table1a!HL18</f>
        <v>2030</v>
      </c>
      <c r="HM16" s="30">
        <f>Table1a!HM18</f>
        <v>2031</v>
      </c>
      <c r="HN16" s="30">
        <f>Table1a!HN18</f>
        <v>2032</v>
      </c>
      <c r="HO16" s="30">
        <f>Table1a!HO18</f>
        <v>2033</v>
      </c>
      <c r="HP16" s="30">
        <f>Table1a!HP18</f>
        <v>2034</v>
      </c>
      <c r="HQ16" s="29">
        <f>Table1a!HQ18</f>
        <v>2035</v>
      </c>
      <c r="HR16" s="30">
        <f>Table1a!HR18</f>
        <v>2036</v>
      </c>
      <c r="HS16" s="30">
        <f>Table1a!HS18</f>
        <v>2037</v>
      </c>
      <c r="HT16" s="30">
        <f>Table1a!HT18</f>
        <v>2038</v>
      </c>
      <c r="HU16" s="30">
        <f>Table1a!HU18</f>
        <v>2039</v>
      </c>
      <c r="HV16" s="29">
        <f>Table1a!HV18</f>
        <v>2040</v>
      </c>
      <c r="HW16" s="30">
        <f>Table1a!HW18</f>
        <v>2041</v>
      </c>
      <c r="HX16" s="30">
        <f>Table1a!HX18</f>
        <v>2042</v>
      </c>
      <c r="HY16" s="30">
        <f>Table1a!HY18</f>
        <v>2043</v>
      </c>
      <c r="HZ16" s="30">
        <f>Table1a!HZ18</f>
        <v>2044</v>
      </c>
      <c r="IA16" s="29">
        <f>Table1a!IA18</f>
        <v>2045</v>
      </c>
      <c r="IB16" s="30">
        <f>Table1a!IB18</f>
        <v>2046</v>
      </c>
      <c r="IC16" s="30">
        <f>Table1a!IC18</f>
        <v>2047</v>
      </c>
      <c r="ID16" s="30">
        <f>Table1a!ID18</f>
        <v>2048</v>
      </c>
      <c r="IE16" s="30">
        <f>Table1a!IE18</f>
        <v>2049</v>
      </c>
      <c r="IF16" s="29">
        <f>Table1a!IF18</f>
        <v>2050</v>
      </c>
      <c r="IG16" s="29">
        <f>BaseYear</f>
        <v>2022</v>
      </c>
      <c r="IH16" s="30">
        <f>Table1a!IH18</f>
        <v>2018</v>
      </c>
      <c r="II16" s="30">
        <f>Table1a!II18</f>
        <v>2019</v>
      </c>
      <c r="IJ16" s="29">
        <f>Table1a!IJ18</f>
        <v>2020</v>
      </c>
      <c r="IK16" s="30">
        <f>Table1a!IK18</f>
        <v>2021</v>
      </c>
      <c r="IL16" s="30">
        <f>Table1a!IL18</f>
        <v>2022</v>
      </c>
      <c r="IM16" s="30">
        <f>Table1a!IM18</f>
        <v>2023</v>
      </c>
      <c r="IN16" s="30">
        <f>Table1a!IN18</f>
        <v>2024</v>
      </c>
      <c r="IO16" s="29">
        <f>Table1a!IO18</f>
        <v>2025</v>
      </c>
      <c r="IP16" s="30">
        <f>Table1a!IP18</f>
        <v>2026</v>
      </c>
      <c r="IQ16" s="30">
        <f>Table1a!IQ18</f>
        <v>2027</v>
      </c>
      <c r="IR16" s="30">
        <f>Table1a!IR18</f>
        <v>2028</v>
      </c>
      <c r="IS16" s="30">
        <f>Table1a!IS18</f>
        <v>2029</v>
      </c>
      <c r="IT16" s="29">
        <f>Table1a!IT18</f>
        <v>2030</v>
      </c>
      <c r="IU16" s="30">
        <f>Table1a!IU18</f>
        <v>2031</v>
      </c>
      <c r="IV16" s="30">
        <f>Table1a!IV18</f>
        <v>2032</v>
      </c>
      <c r="IW16" s="30">
        <f>Table1a!IW18</f>
        <v>2033</v>
      </c>
      <c r="IX16" s="30">
        <f>Table1a!IX18</f>
        <v>2034</v>
      </c>
      <c r="IY16" s="29">
        <f>Table1a!IY18</f>
        <v>2035</v>
      </c>
      <c r="IZ16" s="30">
        <f>Table1a!IZ18</f>
        <v>2036</v>
      </c>
      <c r="JA16" s="30">
        <f>Table1a!JA18</f>
        <v>2037</v>
      </c>
      <c r="JB16" s="30">
        <f>Table1a!JB18</f>
        <v>2038</v>
      </c>
      <c r="JC16" s="30">
        <f>Table1a!JC18</f>
        <v>2039</v>
      </c>
      <c r="JD16" s="29">
        <f>Table1a!JD18</f>
        <v>2040</v>
      </c>
      <c r="JE16" s="30">
        <f>Table1a!JE18</f>
        <v>2041</v>
      </c>
      <c r="JF16" s="30">
        <f>Table1a!JF18</f>
        <v>2042</v>
      </c>
      <c r="JG16" s="30">
        <f>Table1a!JG18</f>
        <v>2043</v>
      </c>
      <c r="JH16" s="30">
        <f>Table1a!JH18</f>
        <v>2044</v>
      </c>
      <c r="JI16" s="29">
        <f>Table1a!JI18</f>
        <v>2045</v>
      </c>
      <c r="JJ16" s="30">
        <f>Table1a!JJ18</f>
        <v>2046</v>
      </c>
      <c r="JK16" s="30">
        <f>Table1a!JK18</f>
        <v>2047</v>
      </c>
      <c r="JL16" s="30">
        <f>Table1a!JL18</f>
        <v>2048</v>
      </c>
      <c r="JM16" s="30">
        <f>Table1a!JM18</f>
        <v>2049</v>
      </c>
      <c r="JN16" s="29">
        <f>Table1a!JN18</f>
        <v>2050</v>
      </c>
      <c r="JO16" s="29">
        <f>BaseYear</f>
        <v>2022</v>
      </c>
      <c r="JP16" s="30">
        <f>Table1a!JP18</f>
        <v>2018</v>
      </c>
      <c r="JQ16" s="30">
        <f>Table1a!JQ18</f>
        <v>2019</v>
      </c>
      <c r="JR16" s="29">
        <f>Table1a!JR18</f>
        <v>2020</v>
      </c>
      <c r="JS16" s="30">
        <f>Table1a!JS18</f>
        <v>2021</v>
      </c>
      <c r="JT16" s="30">
        <f>Table1a!JT18</f>
        <v>2022</v>
      </c>
      <c r="JU16" s="30">
        <f>Table1a!JU18</f>
        <v>2023</v>
      </c>
      <c r="JV16" s="30">
        <f>Table1a!JV18</f>
        <v>2024</v>
      </c>
      <c r="JW16" s="29">
        <f>Table1a!JW18</f>
        <v>2025</v>
      </c>
      <c r="JX16" s="30">
        <f>Table1a!JX18</f>
        <v>2026</v>
      </c>
      <c r="JY16" s="30">
        <f>Table1a!JY18</f>
        <v>2027</v>
      </c>
      <c r="JZ16" s="30">
        <f>Table1a!JZ18</f>
        <v>2028</v>
      </c>
      <c r="KA16" s="30">
        <f>Table1a!KA18</f>
        <v>2029</v>
      </c>
      <c r="KB16" s="29">
        <f>Table1a!KB18</f>
        <v>2030</v>
      </c>
      <c r="KC16" s="30">
        <f>Table1a!KC18</f>
        <v>2031</v>
      </c>
      <c r="KD16" s="30">
        <f>Table1a!KD18</f>
        <v>2032</v>
      </c>
      <c r="KE16" s="30">
        <f>Table1a!KE18</f>
        <v>2033</v>
      </c>
      <c r="KF16" s="30">
        <f>Table1a!KF18</f>
        <v>2034</v>
      </c>
      <c r="KG16" s="29">
        <f>Table1a!KG18</f>
        <v>2035</v>
      </c>
      <c r="KH16" s="30">
        <f>Table1a!KH18</f>
        <v>2036</v>
      </c>
      <c r="KI16" s="30">
        <f>Table1a!KI18</f>
        <v>2037</v>
      </c>
      <c r="KJ16" s="30">
        <f>Table1a!KJ18</f>
        <v>2038</v>
      </c>
      <c r="KK16" s="30">
        <f>Table1a!KK18</f>
        <v>2039</v>
      </c>
      <c r="KL16" s="29">
        <f>Table1a!KL18</f>
        <v>2040</v>
      </c>
      <c r="KM16" s="30">
        <f>Table1a!KM18</f>
        <v>2041</v>
      </c>
      <c r="KN16" s="30">
        <f>Table1a!KN18</f>
        <v>2042</v>
      </c>
      <c r="KO16" s="30">
        <f>Table1a!KO18</f>
        <v>2043</v>
      </c>
      <c r="KP16" s="30">
        <f>Table1a!KP18</f>
        <v>2044</v>
      </c>
      <c r="KQ16" s="29">
        <f>Table1a!KQ18</f>
        <v>2045</v>
      </c>
      <c r="KR16" s="30">
        <f>Table1a!KR18</f>
        <v>2046</v>
      </c>
      <c r="KS16" s="30">
        <f>Table1a!KS18</f>
        <v>2047</v>
      </c>
      <c r="KT16" s="30">
        <f>Table1a!KT18</f>
        <v>2048</v>
      </c>
      <c r="KU16" s="30">
        <f>Table1a!KU18</f>
        <v>2049</v>
      </c>
      <c r="KV16" s="29">
        <f>Table1a!KV18</f>
        <v>2050</v>
      </c>
      <c r="KW16" s="29">
        <f>BaseYear</f>
        <v>2022</v>
      </c>
      <c r="KX16" s="30">
        <f>Table1a!KX18</f>
        <v>2018</v>
      </c>
      <c r="KY16" s="30">
        <f>Table1a!KY18</f>
        <v>2019</v>
      </c>
      <c r="KZ16" s="29">
        <f>Table1a!KZ18</f>
        <v>2020</v>
      </c>
      <c r="LA16" s="30">
        <f>Table1a!LA18</f>
        <v>2021</v>
      </c>
      <c r="LB16" s="30">
        <f>Table1a!LB18</f>
        <v>2022</v>
      </c>
      <c r="LC16" s="30">
        <f>Table1a!LC18</f>
        <v>2023</v>
      </c>
      <c r="LD16" s="30">
        <f>Table1a!LD18</f>
        <v>2024</v>
      </c>
      <c r="LE16" s="29">
        <f>Table1a!LE18</f>
        <v>2025</v>
      </c>
      <c r="LF16" s="30">
        <f>Table1a!LF18</f>
        <v>2026</v>
      </c>
      <c r="LG16" s="30">
        <f>Table1a!LG18</f>
        <v>2027</v>
      </c>
      <c r="LH16" s="30">
        <f>Table1a!LH18</f>
        <v>2028</v>
      </c>
      <c r="LI16" s="30">
        <f>Table1a!LI18</f>
        <v>2029</v>
      </c>
      <c r="LJ16" s="29">
        <f>Table1a!LJ18</f>
        <v>2030</v>
      </c>
      <c r="LK16" s="30">
        <f>Table1a!LK18</f>
        <v>2031</v>
      </c>
      <c r="LL16" s="30">
        <f>Table1a!LL18</f>
        <v>2032</v>
      </c>
      <c r="LM16" s="30">
        <f>Table1a!LM18</f>
        <v>2033</v>
      </c>
      <c r="LN16" s="30">
        <f>Table1a!LN18</f>
        <v>2034</v>
      </c>
      <c r="LO16" s="29">
        <f>Table1a!LO18</f>
        <v>2035</v>
      </c>
      <c r="LP16" s="30">
        <f>Table1a!LP18</f>
        <v>2036</v>
      </c>
      <c r="LQ16" s="30">
        <f>Table1a!LQ18</f>
        <v>2037</v>
      </c>
      <c r="LR16" s="30">
        <f>Table1a!LR18</f>
        <v>2038</v>
      </c>
      <c r="LS16" s="30">
        <f>Table1a!LS18</f>
        <v>2039</v>
      </c>
      <c r="LT16" s="29">
        <f>Table1a!LT18</f>
        <v>2040</v>
      </c>
      <c r="LU16" s="30">
        <f>Table1a!LU18</f>
        <v>2041</v>
      </c>
      <c r="LV16" s="30">
        <f>Table1a!LV18</f>
        <v>2042</v>
      </c>
      <c r="LW16" s="30">
        <f>Table1a!LW18</f>
        <v>2043</v>
      </c>
      <c r="LX16" s="30">
        <f>Table1a!LX18</f>
        <v>2044</v>
      </c>
      <c r="LY16" s="29">
        <f>Table1a!LY18</f>
        <v>2045</v>
      </c>
      <c r="LZ16" s="30">
        <f>Table1a!LZ18</f>
        <v>2046</v>
      </c>
      <c r="MA16" s="30">
        <f>Table1a!MA18</f>
        <v>2047</v>
      </c>
      <c r="MB16" s="30">
        <f>Table1a!MB18</f>
        <v>2048</v>
      </c>
      <c r="MC16" s="30">
        <f>Table1a!MC18</f>
        <v>2049</v>
      </c>
      <c r="MD16" s="29">
        <f>Table1a!MD18</f>
        <v>2050</v>
      </c>
      <c r="ME16" s="29">
        <f>BaseYear</f>
        <v>2022</v>
      </c>
      <c r="MF16" s="30">
        <f>Table1a!MF18</f>
        <v>2018</v>
      </c>
      <c r="MG16" s="30">
        <f>Table1a!MG18</f>
        <v>2019</v>
      </c>
      <c r="MH16" s="29">
        <f>Table1a!MH18</f>
        <v>2020</v>
      </c>
      <c r="MI16" s="30">
        <f>Table1a!MI18</f>
        <v>2021</v>
      </c>
      <c r="MJ16" s="30">
        <f>Table1a!MJ18</f>
        <v>2022</v>
      </c>
      <c r="MK16" s="30">
        <f>Table1a!MK18</f>
        <v>2023</v>
      </c>
      <c r="ML16" s="30">
        <f>Table1a!ML18</f>
        <v>2024</v>
      </c>
      <c r="MM16" s="29">
        <f>Table1a!MM18</f>
        <v>2025</v>
      </c>
      <c r="MN16" s="30">
        <f>Table1a!MN18</f>
        <v>2026</v>
      </c>
      <c r="MO16" s="30">
        <f>Table1a!MO18</f>
        <v>2027</v>
      </c>
      <c r="MP16" s="30">
        <f>Table1a!MP18</f>
        <v>2028</v>
      </c>
      <c r="MQ16" s="30">
        <f>Table1a!MQ18</f>
        <v>2029</v>
      </c>
      <c r="MR16" s="29">
        <f>Table1a!MR18</f>
        <v>2030</v>
      </c>
      <c r="MS16" s="30">
        <f>Table1a!MS18</f>
        <v>2031</v>
      </c>
      <c r="MT16" s="30">
        <f>Table1a!MT18</f>
        <v>2032</v>
      </c>
      <c r="MU16" s="30">
        <f>Table1a!MU18</f>
        <v>2033</v>
      </c>
      <c r="MV16" s="30">
        <f>Table1a!MV18</f>
        <v>2034</v>
      </c>
      <c r="MW16" s="29">
        <f>Table1a!MW18</f>
        <v>2035</v>
      </c>
      <c r="MX16" s="30">
        <f>Table1a!MX18</f>
        <v>2036</v>
      </c>
      <c r="MY16" s="30">
        <f>Table1a!MY18</f>
        <v>2037</v>
      </c>
      <c r="MZ16" s="30">
        <f>Table1a!MZ18</f>
        <v>2038</v>
      </c>
      <c r="NA16" s="30">
        <f>Table1a!NA18</f>
        <v>2039</v>
      </c>
      <c r="NB16" s="29">
        <f>Table1a!NB18</f>
        <v>2040</v>
      </c>
      <c r="NC16" s="30">
        <f>Table1a!NC18</f>
        <v>2041</v>
      </c>
      <c r="ND16" s="30">
        <f>Table1a!ND18</f>
        <v>2042</v>
      </c>
      <c r="NE16" s="30">
        <f>Table1a!NE18</f>
        <v>2043</v>
      </c>
      <c r="NF16" s="30">
        <f>Table1a!NF18</f>
        <v>2044</v>
      </c>
      <c r="NG16" s="29">
        <f>Table1a!NG18</f>
        <v>2045</v>
      </c>
      <c r="NH16" s="30">
        <f>Table1a!NH18</f>
        <v>2046</v>
      </c>
      <c r="NI16" s="30">
        <f>Table1a!NI18</f>
        <v>2047</v>
      </c>
      <c r="NJ16" s="30">
        <f>Table1a!NJ18</f>
        <v>2048</v>
      </c>
      <c r="NK16" s="30">
        <f>Table1a!NK18</f>
        <v>2049</v>
      </c>
      <c r="NL16" s="29">
        <f>Table1a!NL18</f>
        <v>2050</v>
      </c>
    </row>
    <row r="17" spans="1:376">
      <c r="A17" s="21" t="s">
        <v>441</v>
      </c>
      <c r="B17" s="21" t="s">
        <v>7</v>
      </c>
      <c r="C17" s="93">
        <f>ROUND(IFERROR(Table1a!C19*1,0)-SUM(Table1a!C21,Table1a!C43,Table1a!C54,Table1a!C74,Table1a!C86),6)</f>
        <v>0</v>
      </c>
      <c r="D17" s="93">
        <f>ROUND(IFERROR(Table1a!D19*1,0)-SUM(Table1a!D21,Table1a!D43,Table1a!D54,Table1a!D74,Table1a!D86),6)</f>
        <v>0</v>
      </c>
      <c r="E17" s="93">
        <f>ROUND(IFERROR(Table1a!E19*1,0)-SUM(Table1a!E21,Table1a!E43,Table1a!E54,Table1a!E74,Table1a!E86),6)</f>
        <v>0</v>
      </c>
      <c r="F17" s="93">
        <f>ROUND(IFERROR(Table1a!F19*1,0)-SUM(Table1a!F21,Table1a!F43,Table1a!F54,Table1a!F74,Table1a!F86),6)</f>
        <v>0</v>
      </c>
      <c r="G17" s="93">
        <f>ROUND(IFERROR(Table1a!G19*1,0)-SUM(Table1a!G21,Table1a!G43,Table1a!G54,Table1a!G74,Table1a!G86),6)</f>
        <v>0</v>
      </c>
      <c r="H17" s="93">
        <f>ROUND(IFERROR(Table1a!H19*1,0)-SUM(Table1a!H21,Table1a!H43,Table1a!H54,Table1a!H74,Table1a!H86),6)</f>
        <v>0</v>
      </c>
      <c r="I17" s="93">
        <f>ROUND(IFERROR(Table1a!I19*1,0)-SUM(Table1a!I21,Table1a!I43,Table1a!I54,Table1a!I74,Table1a!I86),6)</f>
        <v>0</v>
      </c>
      <c r="J17" s="93">
        <f>ROUND(IFERROR(Table1a!J19*1,0)-SUM(Table1a!J21,Table1a!J43,Table1a!J54,Table1a!J74,Table1a!J86),6)</f>
        <v>0</v>
      </c>
      <c r="K17" s="93">
        <f>ROUND(IFERROR(Table1a!K19*1,0)-SUM(Table1a!K21,Table1a!K43,Table1a!K54,Table1a!K74,Table1a!K86),6)</f>
        <v>0</v>
      </c>
      <c r="L17" s="93">
        <f>ROUND(IFERROR(Table1a!L19*1,0)-SUM(Table1a!L21,Table1a!L43,Table1a!L54,Table1a!L74,Table1a!L86),6)</f>
        <v>0</v>
      </c>
      <c r="M17" s="93">
        <f>ROUND(IFERROR(Table1a!M19*1,0)-SUM(Table1a!M21,Table1a!M43,Table1a!M54,Table1a!M74,Table1a!M86),6)</f>
        <v>0</v>
      </c>
      <c r="N17" s="93">
        <f>ROUND(IFERROR(Table1a!N19*1,0)-SUM(Table1a!N21,Table1a!N43,Table1a!N54,Table1a!N74,Table1a!N86),6)</f>
        <v>0</v>
      </c>
      <c r="O17" s="93">
        <f>ROUND(IFERROR(Table1a!O19*1,0)-SUM(Table1a!O21,Table1a!O43,Table1a!O54,Table1a!O74,Table1a!O86),6)</f>
        <v>0</v>
      </c>
      <c r="P17" s="93">
        <f>ROUND(IFERROR(Table1a!P19*1,0)-SUM(Table1a!P21,Table1a!P43,Table1a!P54,Table1a!P74,Table1a!P86),6)</f>
        <v>0</v>
      </c>
      <c r="Q17" s="93">
        <f>ROUND(IFERROR(Table1a!Q19*1,0)-SUM(Table1a!Q21,Table1a!Q43,Table1a!Q54,Table1a!Q74,Table1a!Q86),6)</f>
        <v>0</v>
      </c>
      <c r="R17" s="93">
        <f>ROUND(IFERROR(Table1a!R19*1,0)-SUM(Table1a!R21,Table1a!R43,Table1a!R54,Table1a!R74,Table1a!R86),6)</f>
        <v>0</v>
      </c>
      <c r="S17" s="93">
        <f>ROUND(IFERROR(Table1a!S19*1,0)-SUM(Table1a!S21,Table1a!S43,Table1a!S54,Table1a!S74,Table1a!S86),6)</f>
        <v>0</v>
      </c>
      <c r="T17" s="93">
        <f>ROUND(IFERROR(Table1a!T19*1,0)-SUM(Table1a!T21,Table1a!T43,Table1a!T54,Table1a!T74,Table1a!T86),6)</f>
        <v>0</v>
      </c>
      <c r="U17" s="93">
        <f>ROUND(IFERROR(Table1a!U19*1,0)-SUM(Table1a!U21,Table1a!U43,Table1a!U54,Table1a!U74,Table1a!U86),6)</f>
        <v>0</v>
      </c>
      <c r="V17" s="93">
        <f>ROUND(IFERROR(Table1a!V19*1,0)-SUM(Table1a!V21,Table1a!V43,Table1a!V54,Table1a!V74,Table1a!V86),6)</f>
        <v>0</v>
      </c>
      <c r="W17" s="93">
        <f>ROUND(IFERROR(Table1a!W19*1,0)-SUM(Table1a!W21,Table1a!W43,Table1a!W54,Table1a!W74,Table1a!W86),6)</f>
        <v>0</v>
      </c>
      <c r="X17" s="93">
        <f>ROUND(IFERROR(Table1a!X19*1,0)-SUM(Table1a!X21,Table1a!X43,Table1a!X54,Table1a!X74,Table1a!X86),6)</f>
        <v>0</v>
      </c>
      <c r="Y17" s="93">
        <f>ROUND(IFERROR(Table1a!Y19*1,0)-SUM(Table1a!Y21,Table1a!Y43,Table1a!Y54,Table1a!Y74,Table1a!Y86),6)</f>
        <v>0</v>
      </c>
      <c r="Z17" s="93">
        <f>ROUND(IFERROR(Table1a!Z19*1,0)-SUM(Table1a!Z21,Table1a!Z43,Table1a!Z54,Table1a!Z74,Table1a!Z86),6)</f>
        <v>0</v>
      </c>
      <c r="AA17" s="93">
        <f>ROUND(IFERROR(Table1a!AA19*1,0)-SUM(Table1a!AA21,Table1a!AA43,Table1a!AA54,Table1a!AA74,Table1a!AA86),6)</f>
        <v>0</v>
      </c>
      <c r="AB17" s="93">
        <f>ROUND(IFERROR(Table1a!AB19*1,0)-SUM(Table1a!AB21,Table1a!AB43,Table1a!AB54,Table1a!AB74,Table1a!AB86),6)</f>
        <v>0</v>
      </c>
      <c r="AC17" s="93">
        <f>ROUND(IFERROR(Table1a!AC19*1,0)-SUM(Table1a!AC21,Table1a!AC43,Table1a!AC54,Table1a!AC74,Table1a!AC86),6)</f>
        <v>0</v>
      </c>
      <c r="AD17" s="93">
        <f>ROUND(IFERROR(Table1a!AD19*1,0)-SUM(Table1a!AD21,Table1a!AD43,Table1a!AD54,Table1a!AD74,Table1a!AD86),6)</f>
        <v>0</v>
      </c>
      <c r="AE17" s="93">
        <f>ROUND(IFERROR(Table1a!AE19*1,0)-SUM(Table1a!AE21,Table1a!AE43,Table1a!AE54,Table1a!AE74,Table1a!AE86),6)</f>
        <v>0</v>
      </c>
      <c r="AF17" s="93">
        <f>ROUND(IFERROR(Table1a!AF19*1,0)-SUM(Table1a!AF21,Table1a!AF43,Table1a!AF54,Table1a!AF74,Table1a!AF86),6)</f>
        <v>0</v>
      </c>
      <c r="AG17" s="93">
        <f>ROUND(IFERROR(Table1a!AG19*1,0)-SUM(Table1a!AG21,Table1a!AG43,Table1a!AG54,Table1a!AG74,Table1a!AG86),6)</f>
        <v>0</v>
      </c>
      <c r="AH17" s="93">
        <f>ROUND(IFERROR(Table1a!AH19*1,0)-SUM(Table1a!AH21,Table1a!AH43,Table1a!AH54,Table1a!AH74,Table1a!AH86),6)</f>
        <v>0</v>
      </c>
      <c r="AI17" s="93">
        <f>ROUND(IFERROR(Table1a!AI19*1,0)-SUM(Table1a!AI21,Table1a!AI43,Table1a!AI54,Table1a!AI74,Table1a!AI86),6)</f>
        <v>0</v>
      </c>
      <c r="AJ17" s="93">
        <f>ROUND(IFERROR(Table1a!AJ19*1,0)-SUM(Table1a!AJ21,Table1a!AJ43,Table1a!AJ54,Table1a!AJ74,Table1a!AJ86),6)</f>
        <v>0</v>
      </c>
      <c r="AK17" s="93">
        <f>ROUND(IFERROR(Table1a!AK19*1,0)-SUM(Table1a!AK21,Table1a!AK43,Table1a!AK54,Table1a!AK74,Table1a!AK86),6)</f>
        <v>0</v>
      </c>
      <c r="AL17" s="93">
        <f>ROUND(IFERROR(Table1a!AL19*1,0)-SUM(Table1a!AL21,Table1a!AL43,Table1a!AL54,Table1a!AL74,Table1a!AL86),6)</f>
        <v>0</v>
      </c>
      <c r="AM17" s="93">
        <f>ROUND(IFERROR(Table1a!AM19*1,0)-SUM(Table1a!AM21,Table1a!AM43,Table1a!AM54,Table1a!AM74,Table1a!AM86),6)</f>
        <v>0</v>
      </c>
      <c r="AN17" s="93">
        <f>ROUND(IFERROR(Table1a!AN19*1,0)-SUM(Table1a!AN21,Table1a!AN43,Table1a!AN54,Table1a!AN74,Table1a!AN86),6)</f>
        <v>0</v>
      </c>
      <c r="AO17" s="93">
        <f>ROUND(IFERROR(Table1a!AO19*1,0)-SUM(Table1a!AO21,Table1a!AO43,Table1a!AO54,Table1a!AO74,Table1a!AO86),6)</f>
        <v>0</v>
      </c>
      <c r="AP17" s="93">
        <f>ROUND(IFERROR(Table1a!AP19*1,0)-SUM(Table1a!AP21,Table1a!AP43,Table1a!AP54,Table1a!AP74,Table1a!AP86),6)</f>
        <v>0</v>
      </c>
      <c r="AQ17" s="93">
        <f>ROUND(IFERROR(Table1a!AQ19*1,0)-SUM(Table1a!AQ21,Table1a!AQ43,Table1a!AQ54,Table1a!AQ74,Table1a!AQ86),6)</f>
        <v>0</v>
      </c>
      <c r="AR17" s="93">
        <f>ROUND(IFERROR(Table1a!AR19*1,0)-SUM(Table1a!AR21,Table1a!AR43,Table1a!AR54,Table1a!AR74,Table1a!AR86),6)</f>
        <v>0</v>
      </c>
      <c r="AS17" s="93">
        <f>ROUND(IFERROR(Table1a!AS19*1,0)-SUM(Table1a!AS21,Table1a!AS43,Table1a!AS54,Table1a!AS74,Table1a!AS86),6)</f>
        <v>0</v>
      </c>
      <c r="AT17" s="93">
        <f>ROUND(IFERROR(Table1a!AT19*1,0)-SUM(Table1a!AT21,Table1a!AT43,Table1a!AT54,Table1a!AT74,Table1a!AT86),6)</f>
        <v>0</v>
      </c>
      <c r="AU17" s="93">
        <f>ROUND(IFERROR(Table1a!AU19*1,0)-SUM(Table1a!AU21,Table1a!AU43,Table1a!AU54,Table1a!AU74,Table1a!AU86),6)</f>
        <v>0</v>
      </c>
      <c r="AV17" s="93">
        <f>ROUND(IFERROR(Table1a!AV19*1,0)-SUM(Table1a!AV21,Table1a!AV43,Table1a!AV54,Table1a!AV74,Table1a!AV86),6)</f>
        <v>0</v>
      </c>
      <c r="AW17" s="93">
        <f>ROUND(IFERROR(Table1a!AW19*1,0)-SUM(Table1a!AW21,Table1a!AW43,Table1a!AW54,Table1a!AW74,Table1a!AW86),6)</f>
        <v>0</v>
      </c>
      <c r="AX17" s="93">
        <f>ROUND(IFERROR(Table1a!AX19*1,0)-SUM(Table1a!AX21,Table1a!AX43,Table1a!AX54,Table1a!AX74,Table1a!AX86),6)</f>
        <v>0</v>
      </c>
      <c r="AY17" s="93">
        <f>ROUND(IFERROR(Table1a!AY19*1,0)-SUM(Table1a!AY21,Table1a!AY43,Table1a!AY54,Table1a!AY74,Table1a!AY86),6)</f>
        <v>0</v>
      </c>
      <c r="AZ17" s="93">
        <f>ROUND(IFERROR(Table1a!AZ19*1,0)-SUM(Table1a!AZ21,Table1a!AZ43,Table1a!AZ54,Table1a!AZ74,Table1a!AZ86),6)</f>
        <v>0</v>
      </c>
      <c r="BA17" s="93">
        <f>ROUND(IFERROR(Table1a!BA19*1,0)-SUM(Table1a!BA21,Table1a!BA43,Table1a!BA54,Table1a!BA74,Table1a!BA86),6)</f>
        <v>0</v>
      </c>
      <c r="BB17" s="93">
        <f>ROUND(IFERROR(Table1a!BB19*1,0)-SUM(Table1a!BB21,Table1a!BB43,Table1a!BB54,Table1a!BB74,Table1a!BB86),6)</f>
        <v>0</v>
      </c>
      <c r="BC17" s="93">
        <f>ROUND(IFERROR(Table1a!BC19*1,0)-SUM(Table1a!BC21,Table1a!BC43,Table1a!BC54,Table1a!BC74,Table1a!BC86),6)</f>
        <v>0</v>
      </c>
      <c r="BD17" s="93">
        <f>ROUND(IFERROR(Table1a!BD19*1,0)-SUM(Table1a!BD21,Table1a!BD43,Table1a!BD54,Table1a!BD74,Table1a!BD86),6)</f>
        <v>0</v>
      </c>
      <c r="BE17" s="93">
        <f>ROUND(IFERROR(Table1a!BE19*1,0)-SUM(Table1a!BE21,Table1a!BE43,Table1a!BE54,Table1a!BE74,Table1a!BE86),6)</f>
        <v>0</v>
      </c>
      <c r="BF17" s="93">
        <f>ROUND(IFERROR(Table1a!BF19*1,0)-SUM(Table1a!BF21,Table1a!BF43,Table1a!BF54,Table1a!BF74,Table1a!BF86),6)</f>
        <v>0</v>
      </c>
      <c r="BG17" s="93">
        <f>ROUND(IFERROR(Table1a!BG19*1,0)-SUM(Table1a!BG21,Table1a!BG43,Table1a!BG54,Table1a!BG74,Table1a!BG86),6)</f>
        <v>0</v>
      </c>
      <c r="BH17" s="93">
        <f>ROUND(IFERROR(Table1a!BH19*1,0)-SUM(Table1a!BH21,Table1a!BH43,Table1a!BH54,Table1a!BH74,Table1a!BH86),6)</f>
        <v>0</v>
      </c>
      <c r="BI17" s="93">
        <f>ROUND(IFERROR(Table1a!BI19*1,0)-SUM(Table1a!BI21,Table1a!BI43,Table1a!BI54,Table1a!BI74,Table1a!BI86),6)</f>
        <v>0</v>
      </c>
      <c r="BJ17" s="93">
        <f>ROUND(IFERROR(Table1a!BJ19*1,0)-SUM(Table1a!BJ21,Table1a!BJ43,Table1a!BJ54,Table1a!BJ74,Table1a!BJ86),6)</f>
        <v>0</v>
      </c>
      <c r="BK17" s="93">
        <f>ROUND(IFERROR(Table1a!BK19*1,0)-SUM(Table1a!BK21,Table1a!BK43,Table1a!BK54,Table1a!BK74,Table1a!BK86),6)</f>
        <v>0</v>
      </c>
      <c r="BL17" s="93">
        <f>ROUND(IFERROR(Table1a!BL19*1,0)-SUM(Table1a!BL21,Table1a!BL43,Table1a!BL54,Table1a!BL74,Table1a!BL86),6)</f>
        <v>0</v>
      </c>
      <c r="BM17" s="93">
        <f>ROUND(IFERROR(Table1a!BM19*1,0)-SUM(Table1a!BM21,Table1a!BM43,Table1a!BM54,Table1a!BM74,Table1a!BM86),6)</f>
        <v>0</v>
      </c>
      <c r="BN17" s="93">
        <f>ROUND(IFERROR(Table1a!BN19*1,0)-SUM(Table1a!BN21,Table1a!BN43,Table1a!BN54,Table1a!BN74,Table1a!BN86),6)</f>
        <v>0</v>
      </c>
      <c r="BO17" s="93">
        <f>ROUND(IFERROR(Table1a!BO19*1,0)-SUM(Table1a!BO21,Table1a!BO43,Table1a!BO54,Table1a!BO74,Table1a!BO86),6)</f>
        <v>0</v>
      </c>
      <c r="BP17" s="93">
        <f>ROUND(IFERROR(Table1a!BP19*1,0)-SUM(Table1a!BP21,Table1a!BP43,Table1a!BP54,Table1a!BP74,Table1a!BP86),6)</f>
        <v>0</v>
      </c>
      <c r="BQ17" s="93">
        <f>ROUND(IFERROR(Table1a!BQ19*1,0)-SUM(Table1a!BQ21,Table1a!BQ43,Table1a!BQ54,Table1a!BQ74,Table1a!BQ86),6)</f>
        <v>0</v>
      </c>
      <c r="BR17" s="93">
        <f>ROUND(IFERROR(Table1a!BR19*1,0)-SUM(Table1a!BR21,Table1a!BR43,Table1a!BR54,Table1a!BR74,Table1a!BR86),6)</f>
        <v>0</v>
      </c>
      <c r="BS17" s="93">
        <f>ROUND(IFERROR(Table1a!BS19*1,0)-SUM(Table1a!BS21,Table1a!BS43,Table1a!BS54,Table1a!BS74,Table1a!BS86),6)</f>
        <v>0</v>
      </c>
      <c r="BT17" s="93">
        <f>ROUND(IFERROR(Table1a!BT19*1,0)-SUM(Table1a!BT21,Table1a!BT43,Table1a!BT54,Table1a!BT74,Table1a!BT86),6)</f>
        <v>0</v>
      </c>
      <c r="BU17" s="93">
        <f>ROUND(IFERROR(Table1a!BU19*1,0)-SUM(Table1a!BU21,Table1a!BU43,Table1a!BU54,Table1a!BU74,Table1a!BU86),6)</f>
        <v>0</v>
      </c>
      <c r="BV17" s="93">
        <f>ROUND(IFERROR(Table1a!BV19*1,0)-SUM(Table1a!BV21,Table1a!BV43,Table1a!BV54,Table1a!BV74,Table1a!BV86),6)</f>
        <v>0</v>
      </c>
      <c r="BW17" s="93">
        <f>ROUND(IFERROR(Table1a!BW19*1,0)-SUM(Table1a!BW21,Table1a!BW43,Table1a!BW54,Table1a!BW74,Table1a!BW86),6)</f>
        <v>0</v>
      </c>
      <c r="BX17" s="93">
        <f>ROUND(IFERROR(Table1a!BX19*1,0)-SUM(Table1a!BX21,Table1a!BX43,Table1a!BX54,Table1a!BX74,Table1a!BX86),6)</f>
        <v>0</v>
      </c>
      <c r="BY17" s="93">
        <f>ROUND(IFERROR(Table1a!BY19*1,0)-SUM(Table1a!BY21,Table1a!BY43,Table1a!BY54,Table1a!BY74,Table1a!BY86),6)</f>
        <v>0</v>
      </c>
      <c r="BZ17" s="93">
        <f>ROUND(IFERROR(Table1a!BZ19*1,0)-SUM(Table1a!BZ21,Table1a!BZ43,Table1a!BZ54,Table1a!BZ74,Table1a!BZ86),6)</f>
        <v>0</v>
      </c>
      <c r="CA17" s="93">
        <f>ROUND(IFERROR(Table1a!CA19*1,0)-SUM(Table1a!CA21,Table1a!CA43,Table1a!CA54,Table1a!CA74,Table1a!CA86),6)</f>
        <v>0</v>
      </c>
      <c r="CB17" s="93">
        <f>ROUND(IFERROR(Table1a!CB19*1,0)-SUM(Table1a!CB21,Table1a!CB43,Table1a!CB54,Table1a!CB74,Table1a!CB86),6)</f>
        <v>0</v>
      </c>
      <c r="CC17" s="93">
        <f>ROUND(IFERROR(Table1a!CC19*1,0)-SUM(Table1a!CC21,Table1a!CC43,Table1a!CC54,Table1a!CC74,Table1a!CC86),6)</f>
        <v>0</v>
      </c>
      <c r="CD17" s="93">
        <f>ROUND(IFERROR(Table1a!CD19*1,0)-SUM(Table1a!CD21,Table1a!CD43,Table1a!CD54,Table1a!CD74,Table1a!CD86),6)</f>
        <v>0</v>
      </c>
      <c r="CE17" s="93">
        <f>ROUND(IFERROR(Table1a!CE19*1,0)-SUM(Table1a!CE21,Table1a!CE43,Table1a!CE54,Table1a!CE74,Table1a!CE86),6)</f>
        <v>0</v>
      </c>
      <c r="CF17" s="93">
        <f>ROUND(IFERROR(Table1a!CF19*1,0)-SUM(Table1a!CF21,Table1a!CF43,Table1a!CF54,Table1a!CF74,Table1a!CF86),6)</f>
        <v>0</v>
      </c>
      <c r="CG17" s="93">
        <f>ROUND(IFERROR(Table1a!CG19*1,0)-SUM(Table1a!CG21,Table1a!CG43,Table1a!CG54,Table1a!CG74,Table1a!CG86),6)</f>
        <v>0</v>
      </c>
      <c r="CH17" s="93">
        <f>ROUND(IFERROR(Table1a!CH19*1,0)-SUM(Table1a!CH21,Table1a!CH43,Table1a!CH54,Table1a!CH74,Table1a!CH86),6)</f>
        <v>0</v>
      </c>
      <c r="CI17" s="93">
        <f>ROUND(IFERROR(Table1a!CI19*1,0)-SUM(Table1a!CI21,Table1a!CI43,Table1a!CI54,Table1a!CI74,Table1a!CI86),6)</f>
        <v>0</v>
      </c>
      <c r="CJ17" s="93">
        <f>ROUND(IFERROR(Table1a!CJ19*1,0)-SUM(Table1a!CJ21,Table1a!CJ43,Table1a!CJ54,Table1a!CJ74,Table1a!CJ86),6)</f>
        <v>0</v>
      </c>
      <c r="CK17" s="93">
        <f>ROUND(IFERROR(Table1a!CK19*1,0)-SUM(Table1a!CK21,Table1a!CK43,Table1a!CK54,Table1a!CK74,Table1a!CK86),6)</f>
        <v>0</v>
      </c>
      <c r="CL17" s="93">
        <f>ROUND(IFERROR(Table1a!CL19*1,0)-SUM(Table1a!CL21,Table1a!CL43,Table1a!CL54,Table1a!CL74,Table1a!CL86),6)</f>
        <v>0</v>
      </c>
      <c r="CM17" s="93">
        <f>ROUND(IFERROR(Table1a!CM19*1,0)-SUM(Table1a!CM21,Table1a!CM43,Table1a!CM54,Table1a!CM74,Table1a!CM86),6)</f>
        <v>0</v>
      </c>
      <c r="CN17" s="93">
        <f>ROUND(IFERROR(Table1a!CN19*1,0)-SUM(Table1a!CN21,Table1a!CN43,Table1a!CN54,Table1a!CN74,Table1a!CN86),6)</f>
        <v>0</v>
      </c>
      <c r="CO17" s="93">
        <f>ROUND(IFERROR(Table1a!CO19*1,0)-SUM(Table1a!CO21,Table1a!CO43,Table1a!CO54,Table1a!CO74,Table1a!CO86),6)</f>
        <v>0</v>
      </c>
      <c r="CP17" s="93">
        <f>ROUND(IFERROR(Table1a!CP19*1,0)-SUM(Table1a!CP21,Table1a!CP43,Table1a!CP54,Table1a!CP74,Table1a!CP86),6)</f>
        <v>0</v>
      </c>
      <c r="CQ17" s="93">
        <f>ROUND(IFERROR(Table1a!CQ19*1,0)-SUM(Table1a!CQ21,Table1a!CQ43,Table1a!CQ54,Table1a!CQ74,Table1a!CQ86),6)</f>
        <v>0</v>
      </c>
      <c r="CR17" s="93">
        <f>ROUND(IFERROR(Table1a!CR19*1,0)-SUM(Table1a!CR21,Table1a!CR43,Table1a!CR54,Table1a!CR74,Table1a!CR86),6)</f>
        <v>0</v>
      </c>
      <c r="CS17" s="93">
        <f>ROUND(IFERROR(Table1a!CS19*1,0)-SUM(Table1a!CS21,Table1a!CS43,Table1a!CS54,Table1a!CS74,Table1a!CS86),6)</f>
        <v>0</v>
      </c>
      <c r="CT17" s="93">
        <f>ROUND(IFERROR(Table1a!CT19*1,0)-SUM(Table1a!CT21,Table1a!CT43,Table1a!CT54,Table1a!CT74,Table1a!CT86),6)</f>
        <v>0</v>
      </c>
      <c r="CU17" s="93">
        <f>ROUND(IFERROR(Table1a!CU19*1,0)-SUM(Table1a!CU21,Table1a!CU43,Table1a!CU54,Table1a!CU74,Table1a!CU86),6)</f>
        <v>0</v>
      </c>
      <c r="CV17" s="93">
        <f>ROUND(IFERROR(Table1a!CV19*1,0)-SUM(Table1a!CV21,Table1a!CV43,Table1a!CV54,Table1a!CV74,Table1a!CV86),6)</f>
        <v>0</v>
      </c>
      <c r="CW17" s="93">
        <f>ROUND(IFERROR(Table1a!CW19*1,0)-SUM(Table1a!CW21,Table1a!CW43,Table1a!CW54,Table1a!CW74,Table1a!CW86),6)</f>
        <v>0</v>
      </c>
      <c r="CX17" s="93">
        <f>ROUND(IFERROR(Table1a!CX19*1,0)-SUM(Table1a!CX21,Table1a!CX43,Table1a!CX54,Table1a!CX74,Table1a!CX86),6)</f>
        <v>0</v>
      </c>
      <c r="CY17" s="93">
        <f>ROUND(IFERROR(Table1a!CY19*1,0)-SUM(Table1a!CY21,Table1a!CY43,Table1a!CY54,Table1a!CY74,Table1a!CY86),6)</f>
        <v>0</v>
      </c>
      <c r="CZ17" s="93">
        <f>ROUND(IFERROR(Table1a!CZ19*1,0)-SUM(Table1a!CZ21,Table1a!CZ43,Table1a!CZ54,Table1a!CZ74,Table1a!CZ86),6)</f>
        <v>0</v>
      </c>
      <c r="DA17" s="93">
        <f>ROUND(IFERROR(Table1a!DA19*1,0)-SUM(Table1a!DA21,Table1a!DA43,Table1a!DA54,Table1a!DA74,Table1a!DA86),6)</f>
        <v>0</v>
      </c>
      <c r="DB17" s="93">
        <f>ROUND(IFERROR(Table1a!DB19*1,0)-SUM(Table1a!DB21,Table1a!DB43,Table1a!DB54,Table1a!DB74,Table1a!DB86),6)</f>
        <v>0</v>
      </c>
      <c r="DC17" s="93">
        <f>ROUND(IFERROR(Table1a!DC19*1,0)-SUM(Table1a!DC21,Table1a!DC43,Table1a!DC54,Table1a!DC74,Table1a!DC86),6)</f>
        <v>0</v>
      </c>
      <c r="DD17" s="93">
        <f>ROUND(IFERROR(Table1a!DD19*1,0)-SUM(Table1a!DD21,Table1a!DD43,Table1a!DD54,Table1a!DD74,Table1a!DD86),6)</f>
        <v>0</v>
      </c>
      <c r="DE17" s="93">
        <f>ROUND(IFERROR(Table1a!DE19*1,0)-SUM(Table1a!DE21,Table1a!DE43,Table1a!DE54,Table1a!DE74,Table1a!DE86),6)</f>
        <v>0</v>
      </c>
      <c r="DF17" s="93">
        <f>ROUND(IFERROR(Table1a!DF19*1,0)-SUM(Table1a!DF21,Table1a!DF43,Table1a!DF54,Table1a!DF74,Table1a!DF86),6)</f>
        <v>0</v>
      </c>
      <c r="DG17" s="93">
        <f>ROUND(IFERROR(Table1a!DG19*1,0)-SUM(Table1a!DG21,Table1a!DG43,Table1a!DG54,Table1a!DG74,Table1a!DG86),6)</f>
        <v>0</v>
      </c>
      <c r="DH17" s="93">
        <f>ROUND(IFERROR(Table1a!DH19*1,0)-SUM(Table1a!DH21,Table1a!DH43,Table1a!DH54,Table1a!DH74,Table1a!DH86),6)</f>
        <v>0</v>
      </c>
      <c r="DI17" s="93">
        <f>ROUND(IFERROR(Table1a!DI19*1,0)-SUM(Table1a!DI21,Table1a!DI43,Table1a!DI54,Table1a!DI74,Table1a!DI86),6)</f>
        <v>0</v>
      </c>
      <c r="DJ17" s="93">
        <f>ROUND(IFERROR(Table1a!DJ19*1,0)-SUM(Table1a!DJ21,Table1a!DJ43,Table1a!DJ54,Table1a!DJ74,Table1a!DJ86),6)</f>
        <v>0</v>
      </c>
      <c r="DK17" s="93">
        <f>ROUND(IFERROR(Table1a!DK19*1,0)-SUM(Table1a!DK21,Table1a!DK43,Table1a!DK54,Table1a!DK74,Table1a!DK86),6)</f>
        <v>0</v>
      </c>
      <c r="DL17" s="93">
        <f>ROUND(IFERROR(Table1a!DL19*1,0)-SUM(Table1a!DL21,Table1a!DL43,Table1a!DL54,Table1a!DL74,Table1a!DL86),6)</f>
        <v>0</v>
      </c>
      <c r="DM17" s="93">
        <f>ROUND(IFERROR(Table1a!DM19*1,0)-SUM(Table1a!DM21,Table1a!DM43,Table1a!DM54,Table1a!DM74,Table1a!DM86),6)</f>
        <v>0</v>
      </c>
      <c r="DN17" s="93">
        <f>ROUND(IFERROR(Table1a!DN19*1,0)-SUM(Table1a!DN21,Table1a!DN43,Table1a!DN54,Table1a!DN74,Table1a!DN86),6)</f>
        <v>0</v>
      </c>
      <c r="DO17" s="93">
        <f>ROUND(IFERROR(Table1a!DO19*1,0)-SUM(Table1a!DO21,Table1a!DO43,Table1a!DO54,Table1a!DO74,Table1a!DO86),6)</f>
        <v>0</v>
      </c>
      <c r="DP17" s="93">
        <f>ROUND(IFERROR(Table1a!DP19*1,0)-SUM(Table1a!DP21,Table1a!DP43,Table1a!DP54,Table1a!DP74,Table1a!DP86),6)</f>
        <v>0</v>
      </c>
      <c r="DQ17" s="93">
        <f>ROUND(IFERROR(Table1a!DQ19*1,0)-SUM(Table1a!DQ21,Table1a!DQ43,Table1a!DQ54,Table1a!DQ74,Table1a!DQ86),6)</f>
        <v>0</v>
      </c>
      <c r="DR17" s="93">
        <f>ROUND(IFERROR(Table1a!DR19*1,0)-SUM(Table1a!DR21,Table1a!DR43,Table1a!DR54,Table1a!DR74,Table1a!DR86),6)</f>
        <v>0</v>
      </c>
      <c r="DS17" s="93">
        <f>ROUND(IFERROR(Table1a!DS19*1,0)-SUM(Table1a!DS21,Table1a!DS43,Table1a!DS54,Table1a!DS74,Table1a!DS86),6)</f>
        <v>0</v>
      </c>
      <c r="DT17" s="93">
        <f>ROUND(IFERROR(Table1a!DT19*1,0)-SUM(Table1a!DT21,Table1a!DT43,Table1a!DT54,Table1a!DT74,Table1a!DT86),6)</f>
        <v>0</v>
      </c>
      <c r="DU17" s="93">
        <f>ROUND(IFERROR(Table1a!DU19*1,0)-SUM(Table1a!DU21,Table1a!DU43,Table1a!DU54,Table1a!DU74,Table1a!DU86),6)</f>
        <v>0</v>
      </c>
      <c r="DV17" s="93">
        <f>ROUND(IFERROR(Table1a!DV19*1,0)-SUM(Table1a!DV21,Table1a!DV43,Table1a!DV54,Table1a!DV74,Table1a!DV86),6)</f>
        <v>0</v>
      </c>
      <c r="DW17" s="93">
        <f>ROUND(IFERROR(Table1a!DW19*1,0)-SUM(Table1a!DW21,Table1a!DW43,Table1a!DW54,Table1a!DW74,Table1a!DW86),6)</f>
        <v>0</v>
      </c>
      <c r="DX17" s="93">
        <f>ROUND(IFERROR(Table1a!DX19*1,0)-SUM(Table1a!DX21,Table1a!DX43,Table1a!DX54,Table1a!DX74,Table1a!DX86),6)</f>
        <v>0</v>
      </c>
      <c r="DY17" s="93">
        <f>ROUND(IFERROR(Table1a!DY19*1,0)-SUM(Table1a!DY21,Table1a!DY43,Table1a!DY54,Table1a!DY74,Table1a!DY86),6)</f>
        <v>0</v>
      </c>
      <c r="DZ17" s="93">
        <f>ROUND(IFERROR(Table1a!DZ19*1,0)-SUM(Table1a!DZ21,Table1a!DZ43,Table1a!DZ54,Table1a!DZ74,Table1a!DZ86),6)</f>
        <v>0</v>
      </c>
      <c r="EA17" s="93">
        <f>ROUND(IFERROR(Table1a!EA19*1,0)-SUM(Table1a!EA21,Table1a!EA43,Table1a!EA54,Table1a!EA74,Table1a!EA86),6)</f>
        <v>0</v>
      </c>
      <c r="EB17" s="93">
        <f>ROUND(IFERROR(Table1a!EB19*1,0)-SUM(Table1a!EB21,Table1a!EB43,Table1a!EB54,Table1a!EB74,Table1a!EB86),6)</f>
        <v>0</v>
      </c>
      <c r="EC17" s="93">
        <f>ROUND(IFERROR(Table1a!EC19*1,0)-SUM(Table1a!EC21,Table1a!EC43,Table1a!EC54,Table1a!EC74,Table1a!EC86),6)</f>
        <v>0</v>
      </c>
      <c r="ED17" s="93">
        <f>ROUND(IFERROR(Table1a!ED19*1,0)-SUM(Table1a!ED21,Table1a!ED43,Table1a!ED54,Table1a!ED74,Table1a!ED86),6)</f>
        <v>0</v>
      </c>
      <c r="EE17" s="93">
        <f>ROUND(IFERROR(Table1a!EE19*1,0)-SUM(Table1a!EE21,Table1a!EE43,Table1a!EE54,Table1a!EE74,Table1a!EE86),6)</f>
        <v>0</v>
      </c>
      <c r="EF17" s="93">
        <f>ROUND(IFERROR(Table1a!EF19*1,0)-SUM(Table1a!EF21,Table1a!EF43,Table1a!EF54,Table1a!EF74,Table1a!EF86),6)</f>
        <v>0</v>
      </c>
      <c r="EG17" s="93">
        <f>ROUND(IFERROR(Table1a!EG19*1,0)-SUM(Table1a!EG21,Table1a!EG43,Table1a!EG54,Table1a!EG74,Table1a!EG86),6)</f>
        <v>0</v>
      </c>
      <c r="EH17" s="93">
        <f>ROUND(IFERROR(Table1a!EH19*1,0)-SUM(Table1a!EH21,Table1a!EH43,Table1a!EH54,Table1a!EH74,Table1a!EH86),6)</f>
        <v>0</v>
      </c>
      <c r="EI17" s="93">
        <f>ROUND(IFERROR(Table1a!EI19*1,0)-SUM(Table1a!EI21,Table1a!EI43,Table1a!EI54,Table1a!EI74,Table1a!EI86),6)</f>
        <v>0</v>
      </c>
      <c r="EJ17" s="93">
        <f>ROUND(IFERROR(Table1a!EJ19*1,0)-SUM(Table1a!EJ21,Table1a!EJ43,Table1a!EJ54,Table1a!EJ74,Table1a!EJ86),6)</f>
        <v>0</v>
      </c>
      <c r="EK17" s="93">
        <f>ROUND(IFERROR(Table1a!EK19*1,0)-SUM(Table1a!EK21,Table1a!EK43,Table1a!EK54,Table1a!EK74,Table1a!EK86),6)</f>
        <v>0</v>
      </c>
      <c r="EL17" s="93">
        <f>ROUND(IFERROR(Table1a!EL19*1,0)-SUM(Table1a!EL21,Table1a!EL43,Table1a!EL54,Table1a!EL74,Table1a!EL86),6)</f>
        <v>0</v>
      </c>
      <c r="EM17" s="93">
        <f>ROUND(IFERROR(Table1a!EM19*1,0)-SUM(Table1a!EM21,Table1a!EM43,Table1a!EM54,Table1a!EM74,Table1a!EM86),6)</f>
        <v>0</v>
      </c>
      <c r="EN17" s="93">
        <f>ROUND(IFERROR(Table1a!EN19*1,0)-SUM(Table1a!EN21,Table1a!EN43,Table1a!EN54,Table1a!EN74,Table1a!EN86),6)</f>
        <v>0</v>
      </c>
      <c r="EO17" s="93">
        <f>ROUND(IFERROR(Table1a!EO19*1,0)-SUM(Table1a!EO21,Table1a!EO43,Table1a!EO54,Table1a!EO74,Table1a!EO86),6)</f>
        <v>0</v>
      </c>
      <c r="EP17" s="93">
        <f>ROUND(IFERROR(Table1a!EP19*1,0)-SUM(Table1a!EP21,Table1a!EP43,Table1a!EP54,Table1a!EP74,Table1a!EP86),6)</f>
        <v>0</v>
      </c>
      <c r="EQ17" s="93">
        <f>ROUND(IFERROR(Table1a!EQ19*1,0)-SUM(Table1a!EQ21,Table1a!EQ43,Table1a!EQ54,Table1a!EQ74,Table1a!EQ86),6)</f>
        <v>0</v>
      </c>
      <c r="ER17" s="93">
        <f>ROUND(IFERROR(Table1a!ER19*1,0)-SUM(Table1a!ER21,Table1a!ER43,Table1a!ER54,Table1a!ER74,Table1a!ER86),6)</f>
        <v>0</v>
      </c>
      <c r="ES17" s="93">
        <f>ROUND(IFERROR(Table1a!ES19*1,0)-SUM(Table1a!ES21,Table1a!ES43,Table1a!ES54,Table1a!ES74,Table1a!ES86),6)</f>
        <v>0</v>
      </c>
      <c r="ET17" s="93">
        <f>ROUND(IFERROR(Table1a!ET19*1,0)-SUM(Table1a!ET21,Table1a!ET43,Table1a!ET54,Table1a!ET74,Table1a!ET86),6)</f>
        <v>0</v>
      </c>
      <c r="EU17" s="93">
        <f>ROUND(IFERROR(Table1a!EU19*1,0)-SUM(Table1a!EU21,Table1a!EU43,Table1a!EU54,Table1a!EU74,Table1a!EU86),6)</f>
        <v>0</v>
      </c>
      <c r="EV17" s="93">
        <f>ROUND(IFERROR(Table1a!EV19*1,0)-SUM(Table1a!EV21,Table1a!EV43,Table1a!EV54,Table1a!EV74,Table1a!EV86),6)</f>
        <v>0</v>
      </c>
      <c r="EW17" s="93">
        <f>ROUND(IFERROR(Table1a!EW19*1,0)-SUM(Table1a!EW21,Table1a!EW43,Table1a!EW54,Table1a!EW74,Table1a!EW86),6)</f>
        <v>0</v>
      </c>
      <c r="EX17" s="93">
        <f>ROUND(IFERROR(Table1a!EX19*1,0)-SUM(Table1a!EX21,Table1a!EX43,Table1a!EX54,Table1a!EX74,Table1a!EX86),6)</f>
        <v>0</v>
      </c>
      <c r="EY17" s="93">
        <f>ROUND(IFERROR(Table1a!EY19*1,0)-SUM(Table1a!EY21,Table1a!EY43,Table1a!EY54,Table1a!EY74,Table1a!EY86),6)</f>
        <v>0</v>
      </c>
      <c r="EZ17" s="93">
        <f>ROUND(IFERROR(Table1a!EZ19*1,0)-SUM(Table1a!EZ21,Table1a!EZ43,Table1a!EZ54,Table1a!EZ74,Table1a!EZ86),6)</f>
        <v>0</v>
      </c>
      <c r="FA17" s="93">
        <f>ROUND(IFERROR(Table1a!FA19*1,0)-SUM(Table1a!FA21,Table1a!FA43,Table1a!FA54,Table1a!FA74,Table1a!FA86),6)</f>
        <v>0</v>
      </c>
      <c r="FB17" s="93">
        <f>ROUND(IFERROR(Table1a!FB19*1,0)-SUM(Table1a!FB21,Table1a!FB43,Table1a!FB54,Table1a!FB74,Table1a!FB86),6)</f>
        <v>0</v>
      </c>
      <c r="FC17" s="93">
        <f>ROUND(IFERROR(Table1a!FC19*1,0)-SUM(Table1a!FC21,Table1a!FC43,Table1a!FC54,Table1a!FC74,Table1a!FC86),6)</f>
        <v>0</v>
      </c>
      <c r="FD17" s="93">
        <f>ROUND(IFERROR(Table1a!FD19*1,0)-SUM(Table1a!FD21,Table1a!FD43,Table1a!FD54,Table1a!FD74,Table1a!FD86),6)</f>
        <v>0</v>
      </c>
      <c r="FE17" s="93">
        <f>ROUND(IFERROR(Table1a!FE19*1,0)-SUM(Table1a!FE21,Table1a!FE43,Table1a!FE54,Table1a!FE74,Table1a!FE86),6)</f>
        <v>0</v>
      </c>
      <c r="FF17" s="93">
        <f>ROUND(IFERROR(Table1a!FF19*1,0)-SUM(Table1a!FF21,Table1a!FF43,Table1a!FF54,Table1a!FF74,Table1a!FF86),6)</f>
        <v>0</v>
      </c>
      <c r="FG17" s="93">
        <f>ROUND(IFERROR(Table1a!FG19*1,0)-SUM(Table1a!FG21,Table1a!FG43,Table1a!FG54,Table1a!FG74,Table1a!FG86),6)</f>
        <v>0</v>
      </c>
      <c r="FH17" s="93">
        <f>ROUND(IFERROR(Table1a!FH19*1,0)-SUM(Table1a!FH21,Table1a!FH43,Table1a!FH54,Table1a!FH74,Table1a!FH86),6)</f>
        <v>0</v>
      </c>
      <c r="FI17" s="93">
        <f>ROUND(IFERROR(Table1a!FI19*1,0)-SUM(Table1a!FI21,Table1a!FI43,Table1a!FI54,Table1a!FI74,Table1a!FI86),6)</f>
        <v>0</v>
      </c>
      <c r="FJ17" s="93">
        <f>ROUND(IFERROR(Table1a!FJ19*1,0)-SUM(Table1a!FJ21,Table1a!FJ43,Table1a!FJ54,Table1a!FJ74,Table1a!FJ86),6)</f>
        <v>0</v>
      </c>
      <c r="FK17" s="93">
        <f>ROUND(IFERROR(Table1a!FK19*1,0)-SUM(Table1a!FK21,Table1a!FK43,Table1a!FK54,Table1a!FK74,Table1a!FK86),6)</f>
        <v>0</v>
      </c>
      <c r="FL17" s="93">
        <f>ROUND(IFERROR(Table1a!FL19*1,0)-SUM(Table1a!FL21,Table1a!FL43,Table1a!FL54,Table1a!FL74,Table1a!FL86),6)</f>
        <v>0</v>
      </c>
      <c r="FM17" s="93">
        <f>ROUND(IFERROR(Table1a!FM19*1,0)-SUM(Table1a!FM21,Table1a!FM43,Table1a!FM54,Table1a!FM74,Table1a!FM86),6)</f>
        <v>0</v>
      </c>
      <c r="FN17" s="93">
        <f>ROUND(IFERROR(Table1a!FN19*1,0)-SUM(Table1a!FN21,Table1a!FN43,Table1a!FN54,Table1a!FN74,Table1a!FN86),6)</f>
        <v>0</v>
      </c>
      <c r="FO17" s="93">
        <f>ROUND(IFERROR(Table1a!FO19*1,0)-SUM(Table1a!FO21,Table1a!FO43,Table1a!FO54,Table1a!FO74,Table1a!FO86),6)</f>
        <v>0</v>
      </c>
      <c r="FP17" s="93">
        <f>ROUND(IFERROR(Table1a!FP19*1,0)-SUM(Table1a!FP21,Table1a!FP43,Table1a!FP54,Table1a!FP74,Table1a!FP86),6)</f>
        <v>0</v>
      </c>
      <c r="FQ17" s="93">
        <f>ROUND(IFERROR(Table1a!FQ19*1,0)-SUM(Table1a!FQ21,Table1a!FQ43,Table1a!FQ54,Table1a!FQ74,Table1a!FQ86),6)</f>
        <v>0</v>
      </c>
      <c r="FR17" s="93">
        <f>ROUND(IFERROR(Table1a!FR19*1,0)-SUM(Table1a!FR21,Table1a!FR43,Table1a!FR54,Table1a!FR74,Table1a!FR86),6)</f>
        <v>0</v>
      </c>
      <c r="FS17" s="93">
        <f>ROUND(IFERROR(Table1a!FS19*1,0)-SUM(Table1a!FS21,Table1a!FS43,Table1a!FS54,Table1a!FS74,Table1a!FS86),6)</f>
        <v>0</v>
      </c>
      <c r="FT17" s="93">
        <f>ROUND(IFERROR(Table1a!FT19*1,0)-SUM(Table1a!FT21,Table1a!FT43,Table1a!FT54,Table1a!FT74,Table1a!FT86),6)</f>
        <v>0</v>
      </c>
      <c r="FU17" s="93">
        <f>ROUND(IFERROR(Table1a!FU19*1,0)-SUM(Table1a!FU21,Table1a!FU43,Table1a!FU54,Table1a!FU74,Table1a!FU86),6)</f>
        <v>0</v>
      </c>
      <c r="FV17" s="93">
        <f>ROUND(IFERROR(Table1a!FV19*1,0)-SUM(Table1a!FV21,Table1a!FV43,Table1a!FV54,Table1a!FV74,Table1a!FV86),6)</f>
        <v>0</v>
      </c>
      <c r="FW17" s="93">
        <f>ROUND(IFERROR(Table1a!FW19*1,0)-SUM(Table1a!FW21,Table1a!FW43,Table1a!FW54,Table1a!FW74,Table1a!FW86),6)</f>
        <v>0</v>
      </c>
      <c r="FX17" s="93">
        <f>ROUND(IFERROR(Table1a!FX19*1,0)-SUM(Table1a!FX21,Table1a!FX43,Table1a!FX54,Table1a!FX74,Table1a!FX86),6)</f>
        <v>0</v>
      </c>
      <c r="FY17" s="93">
        <f>ROUND(IFERROR(Table1a!FY19*1,0)-SUM(Table1a!FY21,Table1a!FY43,Table1a!FY54,Table1a!FY74,Table1a!FY86),6)</f>
        <v>0</v>
      </c>
      <c r="FZ17" s="93">
        <f>ROUND(IFERROR(Table1a!FZ19*1,0)-SUM(Table1a!FZ21,Table1a!FZ43,Table1a!FZ54,Table1a!FZ74,Table1a!FZ86),6)</f>
        <v>0</v>
      </c>
      <c r="GA17" s="93">
        <f>ROUND(IFERROR(Table1a!GA19*1,0)-SUM(Table1a!GA21,Table1a!GA43,Table1a!GA54,Table1a!GA74,Table1a!GA86),6)</f>
        <v>0</v>
      </c>
      <c r="GB17" s="93">
        <f>ROUND(IFERROR(Table1a!GB19*1,0)-SUM(Table1a!GB21,Table1a!GB43,Table1a!GB54,Table1a!GB74,Table1a!GB86),6)</f>
        <v>0</v>
      </c>
      <c r="GC17" s="93">
        <f>ROUND(IFERROR(Table1a!GC19*1,0)-SUM(Table1a!GC21,Table1a!GC43,Table1a!GC54,Table1a!GC74,Table1a!GC86),6)</f>
        <v>0</v>
      </c>
      <c r="GD17" s="93">
        <f>ROUND(IFERROR(Table1a!GD19*1,0)-SUM(Table1a!GD21,Table1a!GD43,Table1a!GD54,Table1a!GD74,Table1a!GD86),6)</f>
        <v>0</v>
      </c>
      <c r="GE17" s="93">
        <f>ROUND(IFERROR(Table1a!GE19*1,0)-SUM(Table1a!GE21,Table1a!GE43,Table1a!GE54,Table1a!GE74,Table1a!GE86),6)</f>
        <v>0</v>
      </c>
      <c r="GF17" s="93">
        <f>ROUND(IFERROR(Table1a!GF19*1,0)-SUM(Table1a!GF21,Table1a!GF43,Table1a!GF54,Table1a!GF74,Table1a!GF86),6)</f>
        <v>0</v>
      </c>
      <c r="GG17" s="93">
        <f>ROUND(IFERROR(Table1a!GG19*1,0)-SUM(Table1a!GG21,Table1a!GG43,Table1a!GG54,Table1a!GG74,Table1a!GG86),6)</f>
        <v>0</v>
      </c>
      <c r="GH17" s="93">
        <f>ROUND(IFERROR(Table1a!GH19*1,0)-SUM(Table1a!GH21,Table1a!GH43,Table1a!GH54,Table1a!GH74,Table1a!GH86),6)</f>
        <v>0</v>
      </c>
      <c r="GI17" s="93">
        <f>ROUND(IFERROR(Table1a!GI19*1,0)-SUM(Table1a!GI21,Table1a!GI43,Table1a!GI54,Table1a!GI74,Table1a!GI86),6)</f>
        <v>0</v>
      </c>
      <c r="GJ17" s="93">
        <f>ROUND(IFERROR(Table1a!GJ19*1,0)-SUM(Table1a!GJ21,Table1a!GJ43,Table1a!GJ54,Table1a!GJ74,Table1a!GJ86),6)</f>
        <v>0</v>
      </c>
      <c r="GK17" s="93">
        <f>ROUND(IFERROR(Table1a!GK19*1,0)-SUM(Table1a!GK21,Table1a!GK43,Table1a!GK54,Table1a!GK74,Table1a!GK86),6)</f>
        <v>0</v>
      </c>
      <c r="GL17" s="93">
        <f>ROUND(IFERROR(Table1a!GL19*1,0)-SUM(Table1a!GL21,Table1a!GL43,Table1a!GL54,Table1a!GL74,Table1a!GL86),6)</f>
        <v>0</v>
      </c>
      <c r="GM17" s="93">
        <f>ROUND(IFERROR(Table1a!GM19*1,0)-SUM(Table1a!GM21,Table1a!GM43,Table1a!GM54,Table1a!GM74,Table1a!GM86),6)</f>
        <v>0</v>
      </c>
      <c r="GN17" s="93">
        <f>ROUND(IFERROR(Table1a!GN19*1,0)-SUM(Table1a!GN21,Table1a!GN43,Table1a!GN54,Table1a!GN74,Table1a!GN86),6)</f>
        <v>0</v>
      </c>
      <c r="GO17" s="93">
        <f>ROUND(IFERROR(Table1a!GO19*1,0)-SUM(Table1a!GO21,Table1a!GO43,Table1a!GO54,Table1a!GO74,Table1a!GO86),6)</f>
        <v>0</v>
      </c>
      <c r="GP17" s="93">
        <f>ROUND(IFERROR(Table1a!GP19*1,0)-SUM(Table1a!GP21,Table1a!GP43,Table1a!GP54,Table1a!GP74,Table1a!GP86),6)</f>
        <v>0</v>
      </c>
      <c r="GQ17" s="93">
        <f>ROUND(IFERROR(Table1a!GQ19*1,0)-SUM(Table1a!GQ21,Table1a!GQ43,Table1a!GQ54,Table1a!GQ74,Table1a!GQ86),6)</f>
        <v>0</v>
      </c>
      <c r="GR17" s="93">
        <f>ROUND(IFERROR(Table1a!GR19*1,0)-SUM(Table1a!GR21,Table1a!GR43,Table1a!GR54,Table1a!GR74,Table1a!GR86),6)</f>
        <v>0</v>
      </c>
      <c r="GS17" s="93">
        <f>ROUND(IFERROR(Table1a!GS19*1,0)-SUM(Table1a!GS21,Table1a!GS43,Table1a!GS54,Table1a!GS74,Table1a!GS86),6)</f>
        <v>0</v>
      </c>
      <c r="GT17" s="93">
        <f>ROUND(IFERROR(Table1a!GT19*1,0)-SUM(Table1a!GT21,Table1a!GT43,Table1a!GT54,Table1a!GT74,Table1a!GT86),6)</f>
        <v>0</v>
      </c>
      <c r="GU17" s="93">
        <f>ROUND(IFERROR(Table1a!GU19*1,0)-SUM(Table1a!GU21,Table1a!GU43,Table1a!GU54,Table1a!GU74,Table1a!GU86),6)</f>
        <v>0</v>
      </c>
      <c r="GV17" s="93">
        <f>ROUND(IFERROR(Table1a!GV19*1,0)-SUM(Table1a!GV21,Table1a!GV43,Table1a!GV54,Table1a!GV74,Table1a!GV86),6)</f>
        <v>0</v>
      </c>
      <c r="GW17" s="93">
        <f>ROUND(IFERROR(Table1a!GW19*1,0)-SUM(Table1a!GW21,Table1a!GW43,Table1a!GW54,Table1a!GW74,Table1a!GW86),6)</f>
        <v>0</v>
      </c>
      <c r="GX17" s="93">
        <f>ROUND(IFERROR(Table1a!GX19*1,0)-SUM(Table1a!GX21,Table1a!GX43,Table1a!GX54,Table1a!GX74,Table1a!GX86),6)</f>
        <v>0</v>
      </c>
      <c r="GY17" s="93">
        <f>ROUND(IFERROR(Table1a!GY19*1,0)-SUM(Table1a!GY21,Table1a!GY43,Table1a!GY54,Table1a!GY74,Table1a!GY86),6)</f>
        <v>0</v>
      </c>
      <c r="GZ17" s="93">
        <f>ROUND(IFERROR(Table1a!GZ19*1,0)-SUM(Table1a!GZ21,Table1a!GZ43,Table1a!GZ54,Table1a!GZ74,Table1a!GZ86),6)</f>
        <v>0</v>
      </c>
      <c r="HA17" s="93">
        <f>ROUND(IFERROR(Table1a!HA19*1,0)-SUM(Table1a!HA21,Table1a!HA43,Table1a!HA54,Table1a!HA74,Table1a!HA86),6)</f>
        <v>0</v>
      </c>
      <c r="HB17" s="93">
        <f>ROUND(IFERROR(Table1a!HB19*1,0)-SUM(Table1a!HB21,Table1a!HB43,Table1a!HB54,Table1a!HB74,Table1a!HB86),6)</f>
        <v>0</v>
      </c>
      <c r="HC17" s="93">
        <f>ROUND(IFERROR(Table1a!HC19*1,0)-SUM(Table1a!HC21,Table1a!HC43,Table1a!HC54,Table1a!HC74,Table1a!HC86),6)</f>
        <v>0</v>
      </c>
      <c r="HD17" s="93">
        <f>ROUND(IFERROR(Table1a!HD19*1,0)-SUM(Table1a!HD21,Table1a!HD43,Table1a!HD54,Table1a!HD74,Table1a!HD86),6)</f>
        <v>0</v>
      </c>
      <c r="HE17" s="93">
        <f>ROUND(IFERROR(Table1a!HE19*1,0)-SUM(Table1a!HE21,Table1a!HE43,Table1a!HE54,Table1a!HE74,Table1a!HE86),6)</f>
        <v>0</v>
      </c>
      <c r="HF17" s="93">
        <f>ROUND(IFERROR(Table1a!HF19*1,0)-SUM(Table1a!HF21,Table1a!HF43,Table1a!HF54,Table1a!HF74,Table1a!HF86),6)</f>
        <v>0</v>
      </c>
      <c r="HG17" s="93">
        <f>ROUND(IFERROR(Table1a!HG19*1,0)-SUM(Table1a!HG21,Table1a!HG43,Table1a!HG54,Table1a!HG74,Table1a!HG86),6)</f>
        <v>0</v>
      </c>
      <c r="HH17" s="93">
        <f>ROUND(IFERROR(Table1a!HH19*1,0)-SUM(Table1a!HH21,Table1a!HH43,Table1a!HH54,Table1a!HH74,Table1a!HH86),6)</f>
        <v>0</v>
      </c>
      <c r="HI17" s="93">
        <f>ROUND(IFERROR(Table1a!HI19*1,0)-SUM(Table1a!HI21,Table1a!HI43,Table1a!HI54,Table1a!HI74,Table1a!HI86),6)</f>
        <v>0</v>
      </c>
      <c r="HJ17" s="93">
        <f>ROUND(IFERROR(Table1a!HJ19*1,0)-SUM(Table1a!HJ21,Table1a!HJ43,Table1a!HJ54,Table1a!HJ74,Table1a!HJ86),6)</f>
        <v>0</v>
      </c>
      <c r="HK17" s="93">
        <f>ROUND(IFERROR(Table1a!HK19*1,0)-SUM(Table1a!HK21,Table1a!HK43,Table1a!HK54,Table1a!HK74,Table1a!HK86),6)</f>
        <v>0</v>
      </c>
      <c r="HL17" s="93">
        <f>ROUND(IFERROR(Table1a!HL19*1,0)-SUM(Table1a!HL21,Table1a!HL43,Table1a!HL54,Table1a!HL74,Table1a!HL86),6)</f>
        <v>0</v>
      </c>
      <c r="HM17" s="93">
        <f>ROUND(IFERROR(Table1a!HM19*1,0)-SUM(Table1a!HM21,Table1a!HM43,Table1a!HM54,Table1a!HM74,Table1a!HM86),6)</f>
        <v>0</v>
      </c>
      <c r="HN17" s="93">
        <f>ROUND(IFERROR(Table1a!HN19*1,0)-SUM(Table1a!HN21,Table1a!HN43,Table1a!HN54,Table1a!HN74,Table1a!HN86),6)</f>
        <v>0</v>
      </c>
      <c r="HO17" s="93">
        <f>ROUND(IFERROR(Table1a!HO19*1,0)-SUM(Table1a!HO21,Table1a!HO43,Table1a!HO54,Table1a!HO74,Table1a!HO86),6)</f>
        <v>0</v>
      </c>
      <c r="HP17" s="93">
        <f>ROUND(IFERROR(Table1a!HP19*1,0)-SUM(Table1a!HP21,Table1a!HP43,Table1a!HP54,Table1a!HP74,Table1a!HP86),6)</f>
        <v>0</v>
      </c>
      <c r="HQ17" s="93">
        <f>ROUND(IFERROR(Table1a!HQ19*1,0)-SUM(Table1a!HQ21,Table1a!HQ43,Table1a!HQ54,Table1a!HQ74,Table1a!HQ86),6)</f>
        <v>0</v>
      </c>
      <c r="HR17" s="93">
        <f>ROUND(IFERROR(Table1a!HR19*1,0)-SUM(Table1a!HR21,Table1a!HR43,Table1a!HR54,Table1a!HR74,Table1a!HR86),6)</f>
        <v>0</v>
      </c>
      <c r="HS17" s="93">
        <f>ROUND(IFERROR(Table1a!HS19*1,0)-SUM(Table1a!HS21,Table1a!HS43,Table1a!HS54,Table1a!HS74,Table1a!HS86),6)</f>
        <v>0</v>
      </c>
      <c r="HT17" s="93">
        <f>ROUND(IFERROR(Table1a!HT19*1,0)-SUM(Table1a!HT21,Table1a!HT43,Table1a!HT54,Table1a!HT74,Table1a!HT86),6)</f>
        <v>0</v>
      </c>
      <c r="HU17" s="93">
        <f>ROUND(IFERROR(Table1a!HU19*1,0)-SUM(Table1a!HU21,Table1a!HU43,Table1a!HU54,Table1a!HU74,Table1a!HU86),6)</f>
        <v>0</v>
      </c>
      <c r="HV17" s="93">
        <f>ROUND(IFERROR(Table1a!HV19*1,0)-SUM(Table1a!HV21,Table1a!HV43,Table1a!HV54,Table1a!HV74,Table1a!HV86),6)</f>
        <v>0</v>
      </c>
      <c r="HW17" s="93">
        <f>ROUND(IFERROR(Table1a!HW19*1,0)-SUM(Table1a!HW21,Table1a!HW43,Table1a!HW54,Table1a!HW74,Table1a!HW86),6)</f>
        <v>0</v>
      </c>
      <c r="HX17" s="93">
        <f>ROUND(IFERROR(Table1a!HX19*1,0)-SUM(Table1a!HX21,Table1a!HX43,Table1a!HX54,Table1a!HX74,Table1a!HX86),6)</f>
        <v>0</v>
      </c>
      <c r="HY17" s="93">
        <f>ROUND(IFERROR(Table1a!HY19*1,0)-SUM(Table1a!HY21,Table1a!HY43,Table1a!HY54,Table1a!HY74,Table1a!HY86),6)</f>
        <v>0</v>
      </c>
      <c r="HZ17" s="93">
        <f>ROUND(IFERROR(Table1a!HZ19*1,0)-SUM(Table1a!HZ21,Table1a!HZ43,Table1a!HZ54,Table1a!HZ74,Table1a!HZ86),6)</f>
        <v>0</v>
      </c>
      <c r="IA17" s="93">
        <f>ROUND(IFERROR(Table1a!IA19*1,0)-SUM(Table1a!IA21,Table1a!IA43,Table1a!IA54,Table1a!IA74,Table1a!IA86),6)</f>
        <v>0</v>
      </c>
      <c r="IB17" s="93">
        <f>ROUND(IFERROR(Table1a!IB19*1,0)-SUM(Table1a!IB21,Table1a!IB43,Table1a!IB54,Table1a!IB74,Table1a!IB86),6)</f>
        <v>0</v>
      </c>
      <c r="IC17" s="93">
        <f>ROUND(IFERROR(Table1a!IC19*1,0)-SUM(Table1a!IC21,Table1a!IC43,Table1a!IC54,Table1a!IC74,Table1a!IC86),6)</f>
        <v>0</v>
      </c>
      <c r="ID17" s="93">
        <f>ROUND(IFERROR(Table1a!ID19*1,0)-SUM(Table1a!ID21,Table1a!ID43,Table1a!ID54,Table1a!ID74,Table1a!ID86),6)</f>
        <v>0</v>
      </c>
      <c r="IE17" s="93">
        <f>ROUND(IFERROR(Table1a!IE19*1,0)-SUM(Table1a!IE21,Table1a!IE43,Table1a!IE54,Table1a!IE74,Table1a!IE86),6)</f>
        <v>0</v>
      </c>
      <c r="IF17" s="93">
        <f>ROUND(IFERROR(Table1a!IF19*1,0)-SUM(Table1a!IF21,Table1a!IF43,Table1a!IF54,Table1a!IF74,Table1a!IF86),6)</f>
        <v>0</v>
      </c>
      <c r="IG17" s="93">
        <f>ROUND(IFERROR(Table1a!IG19*1,0)-SUM(Table1a!IG21,Table1a!IG43,Table1a!IG54,Table1a!IG74,Table1a!IG86),6)</f>
        <v>0</v>
      </c>
      <c r="IH17" s="93">
        <f>ROUND(IFERROR(Table1a!IH19*1,0)-SUM(Table1a!IH21,Table1a!IH43,Table1a!IH54,Table1a!IH74,Table1a!IH86),6)</f>
        <v>0</v>
      </c>
      <c r="II17" s="93">
        <f>ROUND(IFERROR(Table1a!II19*1,0)-SUM(Table1a!II21,Table1a!II43,Table1a!II54,Table1a!II74,Table1a!II86),6)</f>
        <v>0</v>
      </c>
      <c r="IJ17" s="93">
        <f>ROUND(IFERROR(Table1a!IJ19*1,0)-SUM(Table1a!IJ21,Table1a!IJ43,Table1a!IJ54,Table1a!IJ74,Table1a!IJ86),6)</f>
        <v>0</v>
      </c>
      <c r="IK17" s="93">
        <f>ROUND(IFERROR(Table1a!IK19*1,0)-SUM(Table1a!IK21,Table1a!IK43,Table1a!IK54,Table1a!IK74,Table1a!IK86),6)</f>
        <v>0</v>
      </c>
      <c r="IL17" s="93">
        <f>ROUND(IFERROR(Table1a!IL19*1,0)-SUM(Table1a!IL21,Table1a!IL43,Table1a!IL54,Table1a!IL74,Table1a!IL86),6)</f>
        <v>0</v>
      </c>
      <c r="IM17" s="93">
        <f>ROUND(IFERROR(Table1a!IM19*1,0)-SUM(Table1a!IM21,Table1a!IM43,Table1a!IM54,Table1a!IM74,Table1a!IM86),6)</f>
        <v>0</v>
      </c>
      <c r="IN17" s="93">
        <f>ROUND(IFERROR(Table1a!IN19*1,0)-SUM(Table1a!IN21,Table1a!IN43,Table1a!IN54,Table1a!IN74,Table1a!IN86),6)</f>
        <v>0</v>
      </c>
      <c r="IO17" s="93">
        <f>ROUND(IFERROR(Table1a!IO19*1,0)-SUM(Table1a!IO21,Table1a!IO43,Table1a!IO54,Table1a!IO74,Table1a!IO86),6)</f>
        <v>0</v>
      </c>
      <c r="IP17" s="93">
        <f>ROUND(IFERROR(Table1a!IP19*1,0)-SUM(Table1a!IP21,Table1a!IP43,Table1a!IP54,Table1a!IP74,Table1a!IP86),6)</f>
        <v>0</v>
      </c>
      <c r="IQ17" s="93">
        <f>ROUND(IFERROR(Table1a!IQ19*1,0)-SUM(Table1a!IQ21,Table1a!IQ43,Table1a!IQ54,Table1a!IQ74,Table1a!IQ86),6)</f>
        <v>0</v>
      </c>
      <c r="IR17" s="93">
        <f>ROUND(IFERROR(Table1a!IR19*1,0)-SUM(Table1a!IR21,Table1a!IR43,Table1a!IR54,Table1a!IR74,Table1a!IR86),6)</f>
        <v>0</v>
      </c>
      <c r="IS17" s="93">
        <f>ROUND(IFERROR(Table1a!IS19*1,0)-SUM(Table1a!IS21,Table1a!IS43,Table1a!IS54,Table1a!IS74,Table1a!IS86),6)</f>
        <v>0</v>
      </c>
      <c r="IT17" s="93">
        <f>ROUND(IFERROR(Table1a!IT19*1,0)-SUM(Table1a!IT21,Table1a!IT43,Table1a!IT54,Table1a!IT74,Table1a!IT86),6)</f>
        <v>0</v>
      </c>
      <c r="IU17" s="93">
        <f>ROUND(IFERROR(Table1a!IU19*1,0)-SUM(Table1a!IU21,Table1a!IU43,Table1a!IU54,Table1a!IU74,Table1a!IU86),6)</f>
        <v>0</v>
      </c>
      <c r="IV17" s="93">
        <f>ROUND(IFERROR(Table1a!IV19*1,0)-SUM(Table1a!IV21,Table1a!IV43,Table1a!IV54,Table1a!IV74,Table1a!IV86),6)</f>
        <v>0</v>
      </c>
      <c r="IW17" s="93">
        <f>ROUND(IFERROR(Table1a!IW19*1,0)-SUM(Table1a!IW21,Table1a!IW43,Table1a!IW54,Table1a!IW74,Table1a!IW86),6)</f>
        <v>0</v>
      </c>
      <c r="IX17" s="93">
        <f>ROUND(IFERROR(Table1a!IX19*1,0)-SUM(Table1a!IX21,Table1a!IX43,Table1a!IX54,Table1a!IX74,Table1a!IX86),6)</f>
        <v>0</v>
      </c>
      <c r="IY17" s="93">
        <f>ROUND(IFERROR(Table1a!IY19*1,0)-SUM(Table1a!IY21,Table1a!IY43,Table1a!IY54,Table1a!IY74,Table1a!IY86),6)</f>
        <v>0</v>
      </c>
      <c r="IZ17" s="93">
        <f>ROUND(IFERROR(Table1a!IZ19*1,0)-SUM(Table1a!IZ21,Table1a!IZ43,Table1a!IZ54,Table1a!IZ74,Table1a!IZ86),6)</f>
        <v>0</v>
      </c>
      <c r="JA17" s="93">
        <f>ROUND(IFERROR(Table1a!JA19*1,0)-SUM(Table1a!JA21,Table1a!JA43,Table1a!JA54,Table1a!JA74,Table1a!JA86),6)</f>
        <v>0</v>
      </c>
      <c r="JB17" s="93">
        <f>ROUND(IFERROR(Table1a!JB19*1,0)-SUM(Table1a!JB21,Table1a!JB43,Table1a!JB54,Table1a!JB74,Table1a!JB86),6)</f>
        <v>0</v>
      </c>
      <c r="JC17" s="93">
        <f>ROUND(IFERROR(Table1a!JC19*1,0)-SUM(Table1a!JC21,Table1a!JC43,Table1a!JC54,Table1a!JC74,Table1a!JC86),6)</f>
        <v>0</v>
      </c>
      <c r="JD17" s="93">
        <f>ROUND(IFERROR(Table1a!JD19*1,0)-SUM(Table1a!JD21,Table1a!JD43,Table1a!JD54,Table1a!JD74,Table1a!JD86),6)</f>
        <v>0</v>
      </c>
      <c r="JE17" s="93">
        <f>ROUND(IFERROR(Table1a!JE19*1,0)-SUM(Table1a!JE21,Table1a!JE43,Table1a!JE54,Table1a!JE74,Table1a!JE86),6)</f>
        <v>0</v>
      </c>
      <c r="JF17" s="93">
        <f>ROUND(IFERROR(Table1a!JF19*1,0)-SUM(Table1a!JF21,Table1a!JF43,Table1a!JF54,Table1a!JF74,Table1a!JF86),6)</f>
        <v>0</v>
      </c>
      <c r="JG17" s="93">
        <f>ROUND(IFERROR(Table1a!JG19*1,0)-SUM(Table1a!JG21,Table1a!JG43,Table1a!JG54,Table1a!JG74,Table1a!JG86),6)</f>
        <v>0</v>
      </c>
      <c r="JH17" s="93">
        <f>ROUND(IFERROR(Table1a!JH19*1,0)-SUM(Table1a!JH21,Table1a!JH43,Table1a!JH54,Table1a!JH74,Table1a!JH86),6)</f>
        <v>0</v>
      </c>
      <c r="JI17" s="93">
        <f>ROUND(IFERROR(Table1a!JI19*1,0)-SUM(Table1a!JI21,Table1a!JI43,Table1a!JI54,Table1a!JI74,Table1a!JI86),6)</f>
        <v>0</v>
      </c>
      <c r="JJ17" s="93">
        <f>ROUND(IFERROR(Table1a!JJ19*1,0)-SUM(Table1a!JJ21,Table1a!JJ43,Table1a!JJ54,Table1a!JJ74,Table1a!JJ86),6)</f>
        <v>0</v>
      </c>
      <c r="JK17" s="93">
        <f>ROUND(IFERROR(Table1a!JK19*1,0)-SUM(Table1a!JK21,Table1a!JK43,Table1a!JK54,Table1a!JK74,Table1a!JK86),6)</f>
        <v>0</v>
      </c>
      <c r="JL17" s="93">
        <f>ROUND(IFERROR(Table1a!JL19*1,0)-SUM(Table1a!JL21,Table1a!JL43,Table1a!JL54,Table1a!JL74,Table1a!JL86),6)</f>
        <v>0</v>
      </c>
      <c r="JM17" s="93">
        <f>ROUND(IFERROR(Table1a!JM19*1,0)-SUM(Table1a!JM21,Table1a!JM43,Table1a!JM54,Table1a!JM74,Table1a!JM86),6)</f>
        <v>0</v>
      </c>
      <c r="JN17" s="93">
        <f>ROUND(IFERROR(Table1a!JN19*1,0)-SUM(Table1a!JN21,Table1a!JN43,Table1a!JN54,Table1a!JN74,Table1a!JN86),6)</f>
        <v>0</v>
      </c>
      <c r="JO17" s="93">
        <f>ROUND(IFERROR(Table1a!JO19*1,0)-SUM(Table1a!JO21,Table1a!JO43,Table1a!JO54,Table1a!JO74,Table1a!JO86),6)</f>
        <v>0</v>
      </c>
      <c r="JP17" s="93">
        <f>ROUND(IFERROR(Table1a!JP19*1,0)-SUM(Table1a!JP21,Table1a!JP43,Table1a!JP54,Table1a!JP74,Table1a!JP86),6)</f>
        <v>0</v>
      </c>
      <c r="JQ17" s="93">
        <f>ROUND(IFERROR(Table1a!JQ19*1,0)-SUM(Table1a!JQ21,Table1a!JQ43,Table1a!JQ54,Table1a!JQ74,Table1a!JQ86),6)</f>
        <v>0</v>
      </c>
      <c r="JR17" s="93">
        <f>ROUND(IFERROR(Table1a!JR19*1,0)-SUM(Table1a!JR21,Table1a!JR43,Table1a!JR54,Table1a!JR74,Table1a!JR86),6)</f>
        <v>0</v>
      </c>
      <c r="JS17" s="93">
        <f>ROUND(IFERROR(Table1a!JS19*1,0)-SUM(Table1a!JS21,Table1a!JS43,Table1a!JS54,Table1a!JS74,Table1a!JS86),6)</f>
        <v>0</v>
      </c>
      <c r="JT17" s="93">
        <f>ROUND(IFERROR(Table1a!JT19*1,0)-SUM(Table1a!JT21,Table1a!JT43,Table1a!JT54,Table1a!JT74,Table1a!JT86),6)</f>
        <v>0</v>
      </c>
      <c r="JU17" s="93">
        <f>ROUND(IFERROR(Table1a!JU19*1,0)-SUM(Table1a!JU21,Table1a!JU43,Table1a!JU54,Table1a!JU74,Table1a!JU86),6)</f>
        <v>0</v>
      </c>
      <c r="JV17" s="93">
        <f>ROUND(IFERROR(Table1a!JV19*1,0)-SUM(Table1a!JV21,Table1a!JV43,Table1a!JV54,Table1a!JV74,Table1a!JV86),6)</f>
        <v>0</v>
      </c>
      <c r="JW17" s="93">
        <f>ROUND(IFERROR(Table1a!JW19*1,0)-SUM(Table1a!JW21,Table1a!JW43,Table1a!JW54,Table1a!JW74,Table1a!JW86),6)</f>
        <v>0</v>
      </c>
      <c r="JX17" s="93">
        <f>ROUND(IFERROR(Table1a!JX19*1,0)-SUM(Table1a!JX21,Table1a!JX43,Table1a!JX54,Table1a!JX74,Table1a!JX86),6)</f>
        <v>0</v>
      </c>
      <c r="JY17" s="93">
        <f>ROUND(IFERROR(Table1a!JY19*1,0)-SUM(Table1a!JY21,Table1a!JY43,Table1a!JY54,Table1a!JY74,Table1a!JY86),6)</f>
        <v>0</v>
      </c>
      <c r="JZ17" s="93">
        <f>ROUND(IFERROR(Table1a!JZ19*1,0)-SUM(Table1a!JZ21,Table1a!JZ43,Table1a!JZ54,Table1a!JZ74,Table1a!JZ86),6)</f>
        <v>0</v>
      </c>
      <c r="KA17" s="93">
        <f>ROUND(IFERROR(Table1a!KA19*1,0)-SUM(Table1a!KA21,Table1a!KA43,Table1a!KA54,Table1a!KA74,Table1a!KA86),6)</f>
        <v>0</v>
      </c>
      <c r="KB17" s="93">
        <f>ROUND(IFERROR(Table1a!KB19*1,0)-SUM(Table1a!KB21,Table1a!KB43,Table1a!KB54,Table1a!KB74,Table1a!KB86),6)</f>
        <v>0</v>
      </c>
      <c r="KC17" s="93">
        <f>ROUND(IFERROR(Table1a!KC19*1,0)-SUM(Table1a!KC21,Table1a!KC43,Table1a!KC54,Table1a!KC74,Table1a!KC86),6)</f>
        <v>0</v>
      </c>
      <c r="KD17" s="93">
        <f>ROUND(IFERROR(Table1a!KD19*1,0)-SUM(Table1a!KD21,Table1a!KD43,Table1a!KD54,Table1a!KD74,Table1a!KD86),6)</f>
        <v>0</v>
      </c>
      <c r="KE17" s="93">
        <f>ROUND(IFERROR(Table1a!KE19*1,0)-SUM(Table1a!KE21,Table1a!KE43,Table1a!KE54,Table1a!KE74,Table1a!KE86),6)</f>
        <v>0</v>
      </c>
      <c r="KF17" s="93">
        <f>ROUND(IFERROR(Table1a!KF19*1,0)-SUM(Table1a!KF21,Table1a!KF43,Table1a!KF54,Table1a!KF74,Table1a!KF86),6)</f>
        <v>0</v>
      </c>
      <c r="KG17" s="93">
        <f>ROUND(IFERROR(Table1a!KG19*1,0)-SUM(Table1a!KG21,Table1a!KG43,Table1a!KG54,Table1a!KG74,Table1a!KG86),6)</f>
        <v>0</v>
      </c>
      <c r="KH17" s="93">
        <f>ROUND(IFERROR(Table1a!KH19*1,0)-SUM(Table1a!KH21,Table1a!KH43,Table1a!KH54,Table1a!KH74,Table1a!KH86),6)</f>
        <v>0</v>
      </c>
      <c r="KI17" s="93">
        <f>ROUND(IFERROR(Table1a!KI19*1,0)-SUM(Table1a!KI21,Table1a!KI43,Table1a!KI54,Table1a!KI74,Table1a!KI86),6)</f>
        <v>0</v>
      </c>
      <c r="KJ17" s="93">
        <f>ROUND(IFERROR(Table1a!KJ19*1,0)-SUM(Table1a!KJ21,Table1a!KJ43,Table1a!KJ54,Table1a!KJ74,Table1a!KJ86),6)</f>
        <v>0</v>
      </c>
      <c r="KK17" s="93">
        <f>ROUND(IFERROR(Table1a!KK19*1,0)-SUM(Table1a!KK21,Table1a!KK43,Table1a!KK54,Table1a!KK74,Table1a!KK86),6)</f>
        <v>0</v>
      </c>
      <c r="KL17" s="93">
        <f>ROUND(IFERROR(Table1a!KL19*1,0)-SUM(Table1a!KL21,Table1a!KL43,Table1a!KL54,Table1a!KL74,Table1a!KL86),6)</f>
        <v>0</v>
      </c>
      <c r="KM17" s="93">
        <f>ROUND(IFERROR(Table1a!KM19*1,0)-SUM(Table1a!KM21,Table1a!KM43,Table1a!KM54,Table1a!KM74,Table1a!KM86),6)</f>
        <v>0</v>
      </c>
      <c r="KN17" s="93">
        <f>ROUND(IFERROR(Table1a!KN19*1,0)-SUM(Table1a!KN21,Table1a!KN43,Table1a!KN54,Table1a!KN74,Table1a!KN86),6)</f>
        <v>0</v>
      </c>
      <c r="KO17" s="93">
        <f>ROUND(IFERROR(Table1a!KO19*1,0)-SUM(Table1a!KO21,Table1a!KO43,Table1a!KO54,Table1a!KO74,Table1a!KO86),6)</f>
        <v>0</v>
      </c>
      <c r="KP17" s="93">
        <f>ROUND(IFERROR(Table1a!KP19*1,0)-SUM(Table1a!KP21,Table1a!KP43,Table1a!KP54,Table1a!KP74,Table1a!KP86),6)</f>
        <v>0</v>
      </c>
      <c r="KQ17" s="93">
        <f>ROUND(IFERROR(Table1a!KQ19*1,0)-SUM(Table1a!KQ21,Table1a!KQ43,Table1a!KQ54,Table1a!KQ74,Table1a!KQ86),6)</f>
        <v>0</v>
      </c>
      <c r="KR17" s="93">
        <f>ROUND(IFERROR(Table1a!KR19*1,0)-SUM(Table1a!KR21,Table1a!KR43,Table1a!KR54,Table1a!KR74,Table1a!KR86),6)</f>
        <v>0</v>
      </c>
      <c r="KS17" s="93">
        <f>ROUND(IFERROR(Table1a!KS19*1,0)-SUM(Table1a!KS21,Table1a!KS43,Table1a!KS54,Table1a!KS74,Table1a!KS86),6)</f>
        <v>0</v>
      </c>
      <c r="KT17" s="93">
        <f>ROUND(IFERROR(Table1a!KT19*1,0)-SUM(Table1a!KT21,Table1a!KT43,Table1a!KT54,Table1a!KT74,Table1a!KT86),6)</f>
        <v>0</v>
      </c>
      <c r="KU17" s="93">
        <f>ROUND(IFERROR(Table1a!KU19*1,0)-SUM(Table1a!KU21,Table1a!KU43,Table1a!KU54,Table1a!KU74,Table1a!KU86),6)</f>
        <v>0</v>
      </c>
      <c r="KV17" s="93">
        <f>ROUND(IFERROR(Table1a!KV19*1,0)-SUM(Table1a!KV21,Table1a!KV43,Table1a!KV54,Table1a!KV74,Table1a!KV86),6)</f>
        <v>0</v>
      </c>
      <c r="KW17" s="93">
        <f>ROUND(IFERROR(Table1a!KW19*1,0)-SUM(Table1a!KW21,Table1a!KW43,Table1a!KW54,Table1a!KW74,Table1a!KW86),6)</f>
        <v>0</v>
      </c>
      <c r="KX17" s="93">
        <f>ROUND(IFERROR(Table1a!KX19*1,0)-SUM(Table1a!KX21,Table1a!KX43,Table1a!KX54,Table1a!KX74,Table1a!KX86),6)</f>
        <v>0</v>
      </c>
      <c r="KY17" s="93">
        <f>ROUND(IFERROR(Table1a!KY19*1,0)-SUM(Table1a!KY21,Table1a!KY43,Table1a!KY54,Table1a!KY74,Table1a!KY86),6)</f>
        <v>0</v>
      </c>
      <c r="KZ17" s="93">
        <f>ROUND(IFERROR(Table1a!KZ19*1,0)-SUM(Table1a!KZ21,Table1a!KZ43,Table1a!KZ54,Table1a!KZ74,Table1a!KZ86),6)</f>
        <v>0</v>
      </c>
      <c r="LA17" s="93">
        <f>ROUND(IFERROR(Table1a!LA19*1,0)-SUM(Table1a!LA21,Table1a!LA43,Table1a!LA54,Table1a!LA74,Table1a!LA86),6)</f>
        <v>0</v>
      </c>
      <c r="LB17" s="93">
        <f>ROUND(IFERROR(Table1a!LB19*1,0)-SUM(Table1a!LB21,Table1a!LB43,Table1a!LB54,Table1a!LB74,Table1a!LB86),6)</f>
        <v>0</v>
      </c>
      <c r="LC17" s="93">
        <f>ROUND(IFERROR(Table1a!LC19*1,0)-SUM(Table1a!LC21,Table1a!LC43,Table1a!LC54,Table1a!LC74,Table1a!LC86),6)</f>
        <v>0</v>
      </c>
      <c r="LD17" s="93">
        <f>ROUND(IFERROR(Table1a!LD19*1,0)-SUM(Table1a!LD21,Table1a!LD43,Table1a!LD54,Table1a!LD74,Table1a!LD86),6)</f>
        <v>0</v>
      </c>
      <c r="LE17" s="93">
        <f>ROUND(IFERROR(Table1a!LE19*1,0)-SUM(Table1a!LE21,Table1a!LE43,Table1a!LE54,Table1a!LE74,Table1a!LE86),6)</f>
        <v>0</v>
      </c>
      <c r="LF17" s="93">
        <f>ROUND(IFERROR(Table1a!LF19*1,0)-SUM(Table1a!LF21,Table1a!LF43,Table1a!LF54,Table1a!LF74,Table1a!LF86),6)</f>
        <v>0</v>
      </c>
      <c r="LG17" s="93">
        <f>ROUND(IFERROR(Table1a!LG19*1,0)-SUM(Table1a!LG21,Table1a!LG43,Table1a!LG54,Table1a!LG74,Table1a!LG86),6)</f>
        <v>0</v>
      </c>
      <c r="LH17" s="93">
        <f>ROUND(IFERROR(Table1a!LH19*1,0)-SUM(Table1a!LH21,Table1a!LH43,Table1a!LH54,Table1a!LH74,Table1a!LH86),6)</f>
        <v>0</v>
      </c>
      <c r="LI17" s="93">
        <f>ROUND(IFERROR(Table1a!LI19*1,0)-SUM(Table1a!LI21,Table1a!LI43,Table1a!LI54,Table1a!LI74,Table1a!LI86),6)</f>
        <v>0</v>
      </c>
      <c r="LJ17" s="93">
        <f>ROUND(IFERROR(Table1a!LJ19*1,0)-SUM(Table1a!LJ21,Table1a!LJ43,Table1a!LJ54,Table1a!LJ74,Table1a!LJ86),6)</f>
        <v>0</v>
      </c>
      <c r="LK17" s="93">
        <f>ROUND(IFERROR(Table1a!LK19*1,0)-SUM(Table1a!LK21,Table1a!LK43,Table1a!LK54,Table1a!LK74,Table1a!LK86),6)</f>
        <v>0</v>
      </c>
      <c r="LL17" s="93">
        <f>ROUND(IFERROR(Table1a!LL19*1,0)-SUM(Table1a!LL21,Table1a!LL43,Table1a!LL54,Table1a!LL74,Table1a!LL86),6)</f>
        <v>0</v>
      </c>
      <c r="LM17" s="93">
        <f>ROUND(IFERROR(Table1a!LM19*1,0)-SUM(Table1a!LM21,Table1a!LM43,Table1a!LM54,Table1a!LM74,Table1a!LM86),6)</f>
        <v>0</v>
      </c>
      <c r="LN17" s="93">
        <f>ROUND(IFERROR(Table1a!LN19*1,0)-SUM(Table1a!LN21,Table1a!LN43,Table1a!LN54,Table1a!LN74,Table1a!LN86),6)</f>
        <v>0</v>
      </c>
      <c r="LO17" s="93">
        <f>ROUND(IFERROR(Table1a!LO19*1,0)-SUM(Table1a!LO21,Table1a!LO43,Table1a!LO54,Table1a!LO74,Table1a!LO86),6)</f>
        <v>0</v>
      </c>
      <c r="LP17" s="93">
        <f>ROUND(IFERROR(Table1a!LP19*1,0)-SUM(Table1a!LP21,Table1a!LP43,Table1a!LP54,Table1a!LP74,Table1a!LP86),6)</f>
        <v>0</v>
      </c>
      <c r="LQ17" s="93">
        <f>ROUND(IFERROR(Table1a!LQ19*1,0)-SUM(Table1a!LQ21,Table1a!LQ43,Table1a!LQ54,Table1a!LQ74,Table1a!LQ86),6)</f>
        <v>0</v>
      </c>
      <c r="LR17" s="93">
        <f>ROUND(IFERROR(Table1a!LR19*1,0)-SUM(Table1a!LR21,Table1a!LR43,Table1a!LR54,Table1a!LR74,Table1a!LR86),6)</f>
        <v>0</v>
      </c>
      <c r="LS17" s="93">
        <f>ROUND(IFERROR(Table1a!LS19*1,0)-SUM(Table1a!LS21,Table1a!LS43,Table1a!LS54,Table1a!LS74,Table1a!LS86),6)</f>
        <v>0</v>
      </c>
      <c r="LT17" s="93">
        <f>ROUND(IFERROR(Table1a!LT19*1,0)-SUM(Table1a!LT21,Table1a!LT43,Table1a!LT54,Table1a!LT74,Table1a!LT86),6)</f>
        <v>0</v>
      </c>
      <c r="LU17" s="93">
        <f>ROUND(IFERROR(Table1a!LU19*1,0)-SUM(Table1a!LU21,Table1a!LU43,Table1a!LU54,Table1a!LU74,Table1a!LU86),6)</f>
        <v>0</v>
      </c>
      <c r="LV17" s="93">
        <f>ROUND(IFERROR(Table1a!LV19*1,0)-SUM(Table1a!LV21,Table1a!LV43,Table1a!LV54,Table1a!LV74,Table1a!LV86),6)</f>
        <v>0</v>
      </c>
      <c r="LW17" s="93">
        <f>ROUND(IFERROR(Table1a!LW19*1,0)-SUM(Table1a!LW21,Table1a!LW43,Table1a!LW54,Table1a!LW74,Table1a!LW86),6)</f>
        <v>0</v>
      </c>
      <c r="LX17" s="93">
        <f>ROUND(IFERROR(Table1a!LX19*1,0)-SUM(Table1a!LX21,Table1a!LX43,Table1a!LX54,Table1a!LX74,Table1a!LX86),6)</f>
        <v>0</v>
      </c>
      <c r="LY17" s="93">
        <f>ROUND(IFERROR(Table1a!LY19*1,0)-SUM(Table1a!LY21,Table1a!LY43,Table1a!LY54,Table1a!LY74,Table1a!LY86),6)</f>
        <v>0</v>
      </c>
      <c r="LZ17" s="93">
        <f>ROUND(IFERROR(Table1a!LZ19*1,0)-SUM(Table1a!LZ21,Table1a!LZ43,Table1a!LZ54,Table1a!LZ74,Table1a!LZ86),6)</f>
        <v>0</v>
      </c>
      <c r="MA17" s="93">
        <f>ROUND(IFERROR(Table1a!MA19*1,0)-SUM(Table1a!MA21,Table1a!MA43,Table1a!MA54,Table1a!MA74,Table1a!MA86),6)</f>
        <v>0</v>
      </c>
      <c r="MB17" s="93">
        <f>ROUND(IFERROR(Table1a!MB19*1,0)-SUM(Table1a!MB21,Table1a!MB43,Table1a!MB54,Table1a!MB74,Table1a!MB86),6)</f>
        <v>0</v>
      </c>
      <c r="MC17" s="93">
        <f>ROUND(IFERROR(Table1a!MC19*1,0)-SUM(Table1a!MC21,Table1a!MC43,Table1a!MC54,Table1a!MC74,Table1a!MC86),6)</f>
        <v>0</v>
      </c>
      <c r="MD17" s="93">
        <f>ROUND(IFERROR(Table1a!MD19*1,0)-SUM(Table1a!MD21,Table1a!MD43,Table1a!MD54,Table1a!MD74,Table1a!MD86),6)</f>
        <v>0</v>
      </c>
      <c r="ME17" s="93">
        <f>ROUND(IFERROR(Table1a!ME19*1,0)-SUM(Table1a!ME21,Table1a!ME43,Table1a!ME54,Table1a!ME74,Table1a!ME86),6)</f>
        <v>0</v>
      </c>
      <c r="MF17" s="93">
        <f>ROUND(IFERROR(Table1a!MF19*1,0)-SUM(Table1a!MF21,Table1a!MF43,Table1a!MF54,Table1a!MF74,Table1a!MF86),6)</f>
        <v>0</v>
      </c>
      <c r="MG17" s="93">
        <f>ROUND(IFERROR(Table1a!MG19*1,0)-SUM(Table1a!MG21,Table1a!MG43,Table1a!MG54,Table1a!MG74,Table1a!MG86),6)</f>
        <v>0</v>
      </c>
      <c r="MH17" s="93">
        <f>ROUND(IFERROR(Table1a!MH19*1,0)-SUM(Table1a!MH21,Table1a!MH43,Table1a!MH54,Table1a!MH74,Table1a!MH86),6)</f>
        <v>0</v>
      </c>
      <c r="MI17" s="93">
        <f>ROUND(IFERROR(Table1a!MI19*1,0)-SUM(Table1a!MI21,Table1a!MI43,Table1a!MI54,Table1a!MI74,Table1a!MI86),6)</f>
        <v>0</v>
      </c>
      <c r="MJ17" s="93">
        <f>ROUND(IFERROR(Table1a!MJ19*1,0)-SUM(Table1a!MJ21,Table1a!MJ43,Table1a!MJ54,Table1a!MJ74,Table1a!MJ86),6)</f>
        <v>0</v>
      </c>
      <c r="MK17" s="93">
        <f>ROUND(IFERROR(Table1a!MK19*1,0)-SUM(Table1a!MK21,Table1a!MK43,Table1a!MK54,Table1a!MK74,Table1a!MK86),6)</f>
        <v>0</v>
      </c>
      <c r="ML17" s="93">
        <f>ROUND(IFERROR(Table1a!ML19*1,0)-SUM(Table1a!ML21,Table1a!ML43,Table1a!ML54,Table1a!ML74,Table1a!ML86),6)</f>
        <v>0</v>
      </c>
      <c r="MM17" s="93">
        <f>ROUND(IFERROR(Table1a!MM19*1,0)-SUM(Table1a!MM21,Table1a!MM43,Table1a!MM54,Table1a!MM74,Table1a!MM86),6)</f>
        <v>0</v>
      </c>
      <c r="MN17" s="93">
        <f>ROUND(IFERROR(Table1a!MN19*1,0)-SUM(Table1a!MN21,Table1a!MN43,Table1a!MN54,Table1a!MN74,Table1a!MN86),6)</f>
        <v>0</v>
      </c>
      <c r="MO17" s="93">
        <f>ROUND(IFERROR(Table1a!MO19*1,0)-SUM(Table1a!MO21,Table1a!MO43,Table1a!MO54,Table1a!MO74,Table1a!MO86),6)</f>
        <v>0</v>
      </c>
      <c r="MP17" s="93">
        <f>ROUND(IFERROR(Table1a!MP19*1,0)-SUM(Table1a!MP21,Table1a!MP43,Table1a!MP54,Table1a!MP74,Table1a!MP86),6)</f>
        <v>0</v>
      </c>
      <c r="MQ17" s="93">
        <f>ROUND(IFERROR(Table1a!MQ19*1,0)-SUM(Table1a!MQ21,Table1a!MQ43,Table1a!MQ54,Table1a!MQ74,Table1a!MQ86),6)</f>
        <v>0</v>
      </c>
      <c r="MR17" s="93">
        <f>ROUND(IFERROR(Table1a!MR19*1,0)-SUM(Table1a!MR21,Table1a!MR43,Table1a!MR54,Table1a!MR74,Table1a!MR86),6)</f>
        <v>0</v>
      </c>
      <c r="MS17" s="93">
        <f>ROUND(IFERROR(Table1a!MS19*1,0)-SUM(Table1a!MS21,Table1a!MS43,Table1a!MS54,Table1a!MS74,Table1a!MS86),6)</f>
        <v>0</v>
      </c>
      <c r="MT17" s="93">
        <f>ROUND(IFERROR(Table1a!MT19*1,0)-SUM(Table1a!MT21,Table1a!MT43,Table1a!MT54,Table1a!MT74,Table1a!MT86),6)</f>
        <v>0</v>
      </c>
      <c r="MU17" s="93">
        <f>ROUND(IFERROR(Table1a!MU19*1,0)-SUM(Table1a!MU21,Table1a!MU43,Table1a!MU54,Table1a!MU74,Table1a!MU86),6)</f>
        <v>0</v>
      </c>
      <c r="MV17" s="93">
        <f>ROUND(IFERROR(Table1a!MV19*1,0)-SUM(Table1a!MV21,Table1a!MV43,Table1a!MV54,Table1a!MV74,Table1a!MV86),6)</f>
        <v>0</v>
      </c>
      <c r="MW17" s="93">
        <f>ROUND(IFERROR(Table1a!MW19*1,0)-SUM(Table1a!MW21,Table1a!MW43,Table1a!MW54,Table1a!MW74,Table1a!MW86),6)</f>
        <v>0</v>
      </c>
      <c r="MX17" s="93">
        <f>ROUND(IFERROR(Table1a!MX19*1,0)-SUM(Table1a!MX21,Table1a!MX43,Table1a!MX54,Table1a!MX74,Table1a!MX86),6)</f>
        <v>0</v>
      </c>
      <c r="MY17" s="93">
        <f>ROUND(IFERROR(Table1a!MY19*1,0)-SUM(Table1a!MY21,Table1a!MY43,Table1a!MY54,Table1a!MY74,Table1a!MY86),6)</f>
        <v>0</v>
      </c>
      <c r="MZ17" s="93">
        <f>ROUND(IFERROR(Table1a!MZ19*1,0)-SUM(Table1a!MZ21,Table1a!MZ43,Table1a!MZ54,Table1a!MZ74,Table1a!MZ86),6)</f>
        <v>0</v>
      </c>
      <c r="NA17" s="93">
        <f>ROUND(IFERROR(Table1a!NA19*1,0)-SUM(Table1a!NA21,Table1a!NA43,Table1a!NA54,Table1a!NA74,Table1a!NA86),6)</f>
        <v>0</v>
      </c>
      <c r="NB17" s="93">
        <f>ROUND(IFERROR(Table1a!NB19*1,0)-SUM(Table1a!NB21,Table1a!NB43,Table1a!NB54,Table1a!NB74,Table1a!NB86),6)</f>
        <v>0</v>
      </c>
      <c r="NC17" s="93">
        <f>ROUND(IFERROR(Table1a!NC19*1,0)-SUM(Table1a!NC21,Table1a!NC43,Table1a!NC54,Table1a!NC74,Table1a!NC86),6)</f>
        <v>0</v>
      </c>
      <c r="ND17" s="93">
        <f>ROUND(IFERROR(Table1a!ND19*1,0)-SUM(Table1a!ND21,Table1a!ND43,Table1a!ND54,Table1a!ND74,Table1a!ND86),6)</f>
        <v>0</v>
      </c>
      <c r="NE17" s="93">
        <f>ROUND(IFERROR(Table1a!NE19*1,0)-SUM(Table1a!NE21,Table1a!NE43,Table1a!NE54,Table1a!NE74,Table1a!NE86),6)</f>
        <v>0</v>
      </c>
      <c r="NF17" s="93">
        <f>ROUND(IFERROR(Table1a!NF19*1,0)-SUM(Table1a!NF21,Table1a!NF43,Table1a!NF54,Table1a!NF74,Table1a!NF86),6)</f>
        <v>0</v>
      </c>
      <c r="NG17" s="93">
        <f>ROUND(IFERROR(Table1a!NG19*1,0)-SUM(Table1a!NG21,Table1a!NG43,Table1a!NG54,Table1a!NG74,Table1a!NG86),6)</f>
        <v>0</v>
      </c>
      <c r="NH17" s="93">
        <f>ROUND(IFERROR(Table1a!NH19*1,0)-SUM(Table1a!NH21,Table1a!NH43,Table1a!NH54,Table1a!NH74,Table1a!NH86),6)</f>
        <v>0</v>
      </c>
      <c r="NI17" s="93">
        <f>ROUND(IFERROR(Table1a!NI19*1,0)-SUM(Table1a!NI21,Table1a!NI43,Table1a!NI54,Table1a!NI74,Table1a!NI86),6)</f>
        <v>0</v>
      </c>
      <c r="NJ17" s="93">
        <f>ROUND(IFERROR(Table1a!NJ19*1,0)-SUM(Table1a!NJ21,Table1a!NJ43,Table1a!NJ54,Table1a!NJ74,Table1a!NJ86),6)</f>
        <v>0</v>
      </c>
      <c r="NK17" s="93">
        <f>ROUND(IFERROR(Table1a!NK19*1,0)-SUM(Table1a!NK21,Table1a!NK43,Table1a!NK54,Table1a!NK74,Table1a!NK86),6)</f>
        <v>0</v>
      </c>
      <c r="NL17" s="93">
        <f>ROUND(IFERROR(Table1a!NL19*1,0)-SUM(Table1a!NL21,Table1a!NL43,Table1a!NL54,Table1a!NL74,Table1a!NL86),6)</f>
        <v>0</v>
      </c>
    </row>
    <row r="18" spans="1:376">
      <c r="A18" s="21" t="s">
        <v>442</v>
      </c>
      <c r="B18" s="21" t="s">
        <v>7</v>
      </c>
      <c r="C18" s="37">
        <f>ROUND(IFERROR(Table1a!C20*1,0)-SUM(Table1a!C21,Table1a!C43,Table1a!C54,Table1a!C65,Table1a!C74,Table1a!C86),6)</f>
        <v>0</v>
      </c>
      <c r="D18" s="37">
        <f>ROUND(IFERROR(Table1a!D20*1,0)-SUM(Table1a!D21,Table1a!D43,Table1a!D54,Table1a!D65,Table1a!D74,Table1a!D86),6)</f>
        <v>0</v>
      </c>
      <c r="E18" s="37">
        <f>ROUND(IFERROR(Table1a!E20*1,0)-SUM(Table1a!E21,Table1a!E43,Table1a!E54,Table1a!E65,Table1a!E74,Table1a!E86),6)</f>
        <v>0</v>
      </c>
      <c r="F18" s="37">
        <f>ROUND(IFERROR(Table1a!F20*1,0)-SUM(Table1a!F21,Table1a!F43,Table1a!F54,Table1a!F65,Table1a!F74,Table1a!F86),6)</f>
        <v>0</v>
      </c>
      <c r="G18" s="37">
        <f>ROUND(IFERROR(Table1a!G20*1,0)-SUM(Table1a!G21,Table1a!G43,Table1a!G54,Table1a!G65,Table1a!G74,Table1a!G86),6)</f>
        <v>0</v>
      </c>
      <c r="H18" s="37">
        <f>ROUND(IFERROR(Table1a!H20*1,0)-SUM(Table1a!H21,Table1a!H43,Table1a!H54,Table1a!H65,Table1a!H74,Table1a!H86),6)</f>
        <v>0</v>
      </c>
      <c r="I18" s="37">
        <f>ROUND(IFERROR(Table1a!I20*1,0)-SUM(Table1a!I21,Table1a!I43,Table1a!I54,Table1a!I65,Table1a!I74,Table1a!I86),6)</f>
        <v>0</v>
      </c>
      <c r="J18" s="37">
        <f>ROUND(IFERROR(Table1a!J20*1,0)-SUM(Table1a!J21,Table1a!J43,Table1a!J54,Table1a!J65,Table1a!J74,Table1a!J86),6)</f>
        <v>0</v>
      </c>
      <c r="K18" s="37">
        <f>ROUND(IFERROR(Table1a!K20*1,0)-SUM(Table1a!K21,Table1a!K43,Table1a!K54,Table1a!K65,Table1a!K74,Table1a!K86),6)</f>
        <v>0</v>
      </c>
      <c r="L18" s="37">
        <f>ROUND(IFERROR(Table1a!L20*1,0)-SUM(Table1a!L21,Table1a!L43,Table1a!L54,Table1a!L65,Table1a!L74,Table1a!L86),6)</f>
        <v>0</v>
      </c>
      <c r="M18" s="37">
        <f>ROUND(IFERROR(Table1a!M20*1,0)-SUM(Table1a!M21,Table1a!M43,Table1a!M54,Table1a!M65,Table1a!M74,Table1a!M86),6)</f>
        <v>0</v>
      </c>
      <c r="N18" s="37">
        <f>ROUND(IFERROR(Table1a!N20*1,0)-SUM(Table1a!N21,Table1a!N43,Table1a!N54,Table1a!N65,Table1a!N74,Table1a!N86),6)</f>
        <v>0</v>
      </c>
      <c r="O18" s="37">
        <f>ROUND(IFERROR(Table1a!O20*1,0)-SUM(Table1a!O21,Table1a!O43,Table1a!O54,Table1a!O65,Table1a!O74,Table1a!O86),6)</f>
        <v>0</v>
      </c>
      <c r="P18" s="37">
        <f>ROUND(IFERROR(Table1a!P20*1,0)-SUM(Table1a!P21,Table1a!P43,Table1a!P54,Table1a!P65,Table1a!P74,Table1a!P86),6)</f>
        <v>0</v>
      </c>
      <c r="Q18" s="37">
        <f>ROUND(IFERROR(Table1a!Q20*1,0)-SUM(Table1a!Q21,Table1a!Q43,Table1a!Q54,Table1a!Q65,Table1a!Q74,Table1a!Q86),6)</f>
        <v>0</v>
      </c>
      <c r="R18" s="37">
        <f>ROUND(IFERROR(Table1a!R20*1,0)-SUM(Table1a!R21,Table1a!R43,Table1a!R54,Table1a!R65,Table1a!R74,Table1a!R86),6)</f>
        <v>0</v>
      </c>
      <c r="S18" s="37">
        <f>ROUND(IFERROR(Table1a!S20*1,0)-SUM(Table1a!S21,Table1a!S43,Table1a!S54,Table1a!S65,Table1a!S74,Table1a!S86),6)</f>
        <v>0</v>
      </c>
      <c r="T18" s="37">
        <f>ROUND(IFERROR(Table1a!T20*1,0)-SUM(Table1a!T21,Table1a!T43,Table1a!T54,Table1a!T65,Table1a!T74,Table1a!T86),6)</f>
        <v>0</v>
      </c>
      <c r="U18" s="37">
        <f>ROUND(IFERROR(Table1a!U20*1,0)-SUM(Table1a!U21,Table1a!U43,Table1a!U54,Table1a!U65,Table1a!U74,Table1a!U86),6)</f>
        <v>0</v>
      </c>
      <c r="V18" s="37">
        <f>ROUND(IFERROR(Table1a!V20*1,0)-SUM(Table1a!V21,Table1a!V43,Table1a!V54,Table1a!V65,Table1a!V74,Table1a!V86),6)</f>
        <v>0</v>
      </c>
      <c r="W18" s="37">
        <f>ROUND(IFERROR(Table1a!W20*1,0)-SUM(Table1a!W21,Table1a!W43,Table1a!W54,Table1a!W65,Table1a!W74,Table1a!W86),6)</f>
        <v>0</v>
      </c>
      <c r="X18" s="37">
        <f>ROUND(IFERROR(Table1a!X20*1,0)-SUM(Table1a!X21,Table1a!X43,Table1a!X54,Table1a!X65,Table1a!X74,Table1a!X86),6)</f>
        <v>0</v>
      </c>
      <c r="Y18" s="37">
        <f>ROUND(IFERROR(Table1a!Y20*1,0)-SUM(Table1a!Y21,Table1a!Y43,Table1a!Y54,Table1a!Y65,Table1a!Y74,Table1a!Y86),6)</f>
        <v>0</v>
      </c>
      <c r="Z18" s="37">
        <f>ROUND(IFERROR(Table1a!Z20*1,0)-SUM(Table1a!Z21,Table1a!Z43,Table1a!Z54,Table1a!Z65,Table1a!Z74,Table1a!Z86),6)</f>
        <v>0</v>
      </c>
      <c r="AA18" s="37">
        <f>ROUND(IFERROR(Table1a!AA20*1,0)-SUM(Table1a!AA21,Table1a!AA43,Table1a!AA54,Table1a!AA65,Table1a!AA74,Table1a!AA86),6)</f>
        <v>0</v>
      </c>
      <c r="AB18" s="37">
        <f>ROUND(IFERROR(Table1a!AB20*1,0)-SUM(Table1a!AB21,Table1a!AB43,Table1a!AB54,Table1a!AB65,Table1a!AB74,Table1a!AB86),6)</f>
        <v>0</v>
      </c>
      <c r="AC18" s="37">
        <f>ROUND(IFERROR(Table1a!AC20*1,0)-SUM(Table1a!AC21,Table1a!AC43,Table1a!AC54,Table1a!AC65,Table1a!AC74,Table1a!AC86),6)</f>
        <v>0</v>
      </c>
      <c r="AD18" s="37">
        <f>ROUND(IFERROR(Table1a!AD20*1,0)-SUM(Table1a!AD21,Table1a!AD43,Table1a!AD54,Table1a!AD65,Table1a!AD74,Table1a!AD86),6)</f>
        <v>0</v>
      </c>
      <c r="AE18" s="37">
        <f>ROUND(IFERROR(Table1a!AE20*1,0)-SUM(Table1a!AE21,Table1a!AE43,Table1a!AE54,Table1a!AE65,Table1a!AE74,Table1a!AE86),6)</f>
        <v>0</v>
      </c>
      <c r="AF18" s="37">
        <f>ROUND(IFERROR(Table1a!AF20*1,0)-SUM(Table1a!AF21,Table1a!AF43,Table1a!AF54,Table1a!AF65,Table1a!AF74,Table1a!AF86),6)</f>
        <v>0</v>
      </c>
      <c r="AG18" s="37">
        <f>ROUND(IFERROR(Table1a!AG20*1,0)-SUM(Table1a!AG21,Table1a!AG43,Table1a!AG54,Table1a!AG65,Table1a!AG74,Table1a!AG86),6)</f>
        <v>0</v>
      </c>
      <c r="AH18" s="37">
        <f>ROUND(IFERROR(Table1a!AH20*1,0)-SUM(Table1a!AH21,Table1a!AH43,Table1a!AH54,Table1a!AH65,Table1a!AH74,Table1a!AH86),6)</f>
        <v>0</v>
      </c>
      <c r="AI18" s="37">
        <f>ROUND(IFERROR(Table1a!AI20*1,0)-SUM(Table1a!AI21,Table1a!AI43,Table1a!AI54,Table1a!AI65,Table1a!AI74,Table1a!AI86),6)</f>
        <v>0</v>
      </c>
      <c r="AJ18" s="37">
        <f>ROUND(IFERROR(Table1a!AJ20*1,0)-SUM(Table1a!AJ21,Table1a!AJ43,Table1a!AJ54,Table1a!AJ65,Table1a!AJ74,Table1a!AJ86),6)</f>
        <v>0</v>
      </c>
      <c r="AK18" s="37">
        <f>ROUND(IFERROR(Table1a!AK20*1,0)-SUM(Table1a!AK21,Table1a!AK43,Table1a!AK54,Table1a!AK65,Table1a!AK74,Table1a!AK86),6)</f>
        <v>0</v>
      </c>
      <c r="AL18" s="37">
        <f>ROUND(IFERROR(Table1a!AL20*1,0)-SUM(Table1a!AL21,Table1a!AL43,Table1a!AL54,Table1a!AL65,Table1a!AL74,Table1a!AL86),6)</f>
        <v>0</v>
      </c>
      <c r="AM18" s="37">
        <f>ROUND(IFERROR(Table1a!AM20*1,0)-SUM(Table1a!AM21,Table1a!AM43,Table1a!AM54,Table1a!AM65,Table1a!AM74,Table1a!AM86),6)</f>
        <v>0</v>
      </c>
      <c r="AN18" s="37">
        <f>ROUND(IFERROR(Table1a!AN20*1,0)-SUM(Table1a!AN21,Table1a!AN43,Table1a!AN54,Table1a!AN65,Table1a!AN74,Table1a!AN86),6)</f>
        <v>0</v>
      </c>
      <c r="AO18" s="37">
        <f>ROUND(IFERROR(Table1a!AO20*1,0)-SUM(Table1a!AO21,Table1a!AO43,Table1a!AO54,Table1a!AO65,Table1a!AO74,Table1a!AO86),6)</f>
        <v>0</v>
      </c>
      <c r="AP18" s="37">
        <f>ROUND(IFERROR(Table1a!AP20*1,0)-SUM(Table1a!AP21,Table1a!AP43,Table1a!AP54,Table1a!AP65,Table1a!AP74,Table1a!AP86),6)</f>
        <v>0</v>
      </c>
      <c r="AQ18" s="37">
        <f>ROUND(IFERROR(Table1a!AQ20*1,0)-SUM(Table1a!AQ21,Table1a!AQ43,Table1a!AQ54,Table1a!AQ65,Table1a!AQ74,Table1a!AQ86),6)</f>
        <v>0</v>
      </c>
      <c r="AR18" s="37">
        <f>ROUND(IFERROR(Table1a!AR20*1,0)-SUM(Table1a!AR21,Table1a!AR43,Table1a!AR54,Table1a!AR65,Table1a!AR74,Table1a!AR86),6)</f>
        <v>0</v>
      </c>
      <c r="AS18" s="37">
        <f>ROUND(IFERROR(Table1a!AS20*1,0)-SUM(Table1a!AS21,Table1a!AS43,Table1a!AS54,Table1a!AS65,Table1a!AS74,Table1a!AS86),6)</f>
        <v>0</v>
      </c>
      <c r="AT18" s="37">
        <f>ROUND(IFERROR(Table1a!AT20*1,0)-SUM(Table1a!AT21,Table1a!AT43,Table1a!AT54,Table1a!AT65,Table1a!AT74,Table1a!AT86),6)</f>
        <v>0</v>
      </c>
      <c r="AU18" s="37">
        <f>ROUND(IFERROR(Table1a!AU20*1,0)-SUM(Table1a!AU21,Table1a!AU43,Table1a!AU54,Table1a!AU65,Table1a!AU74,Table1a!AU86),6)</f>
        <v>0</v>
      </c>
      <c r="AV18" s="37">
        <f>ROUND(IFERROR(Table1a!AV20*1,0)-SUM(Table1a!AV21,Table1a!AV43,Table1a!AV54,Table1a!AV65,Table1a!AV74,Table1a!AV86),6)</f>
        <v>0</v>
      </c>
      <c r="AW18" s="37">
        <f>ROUND(IFERROR(Table1a!AW20*1,0)-SUM(Table1a!AW21,Table1a!AW43,Table1a!AW54,Table1a!AW65,Table1a!AW74,Table1a!AW86),6)</f>
        <v>0</v>
      </c>
      <c r="AX18" s="37">
        <f>ROUND(IFERROR(Table1a!AX20*1,0)-SUM(Table1a!AX21,Table1a!AX43,Table1a!AX54,Table1a!AX65,Table1a!AX74,Table1a!AX86),6)</f>
        <v>0</v>
      </c>
      <c r="AY18" s="37">
        <f>ROUND(IFERROR(Table1a!AY20*1,0)-SUM(Table1a!AY21,Table1a!AY43,Table1a!AY54,Table1a!AY65,Table1a!AY74,Table1a!AY86),6)</f>
        <v>0</v>
      </c>
      <c r="AZ18" s="37">
        <f>ROUND(IFERROR(Table1a!AZ20*1,0)-SUM(Table1a!AZ21,Table1a!AZ43,Table1a!AZ54,Table1a!AZ65,Table1a!AZ74,Table1a!AZ86),6)</f>
        <v>0</v>
      </c>
      <c r="BA18" s="37">
        <f>ROUND(IFERROR(Table1a!BA20*1,0)-SUM(Table1a!BA21,Table1a!BA43,Table1a!BA54,Table1a!BA65,Table1a!BA74,Table1a!BA86),6)</f>
        <v>0</v>
      </c>
      <c r="BB18" s="37">
        <f>ROUND(IFERROR(Table1a!BB20*1,0)-SUM(Table1a!BB21,Table1a!BB43,Table1a!BB54,Table1a!BB65,Table1a!BB74,Table1a!BB86),6)</f>
        <v>0</v>
      </c>
      <c r="BC18" s="37">
        <f>ROUND(IFERROR(Table1a!BC20*1,0)-SUM(Table1a!BC21,Table1a!BC43,Table1a!BC54,Table1a!BC65,Table1a!BC74,Table1a!BC86),6)</f>
        <v>0</v>
      </c>
      <c r="BD18" s="37">
        <f>ROUND(IFERROR(Table1a!BD20*1,0)-SUM(Table1a!BD21,Table1a!BD43,Table1a!BD54,Table1a!BD65,Table1a!BD74,Table1a!BD86),6)</f>
        <v>0</v>
      </c>
      <c r="BE18" s="37">
        <f>ROUND(IFERROR(Table1a!BE20*1,0)-SUM(Table1a!BE21,Table1a!BE43,Table1a!BE54,Table1a!BE65,Table1a!BE74,Table1a!BE86),6)</f>
        <v>0</v>
      </c>
      <c r="BF18" s="37">
        <f>ROUND(IFERROR(Table1a!BF20*1,0)-SUM(Table1a!BF21,Table1a!BF43,Table1a!BF54,Table1a!BF65,Table1a!BF74,Table1a!BF86),6)</f>
        <v>0</v>
      </c>
      <c r="BG18" s="37">
        <f>ROUND(IFERROR(Table1a!BG20*1,0)-SUM(Table1a!BG21,Table1a!BG43,Table1a!BG54,Table1a!BG65,Table1a!BG74,Table1a!BG86),6)</f>
        <v>0</v>
      </c>
      <c r="BH18" s="37">
        <f>ROUND(IFERROR(Table1a!BH20*1,0)-SUM(Table1a!BH21,Table1a!BH43,Table1a!BH54,Table1a!BH65,Table1a!BH74,Table1a!BH86),6)</f>
        <v>0</v>
      </c>
      <c r="BI18" s="37">
        <f>ROUND(IFERROR(Table1a!BI20*1,0)-SUM(Table1a!BI21,Table1a!BI43,Table1a!BI54,Table1a!BI65,Table1a!BI74,Table1a!BI86),6)</f>
        <v>0</v>
      </c>
      <c r="BJ18" s="37">
        <f>ROUND(IFERROR(Table1a!BJ20*1,0)-SUM(Table1a!BJ21,Table1a!BJ43,Table1a!BJ54,Table1a!BJ65,Table1a!BJ74,Table1a!BJ86),6)</f>
        <v>0</v>
      </c>
      <c r="BK18" s="37">
        <f>ROUND(IFERROR(Table1a!BK20*1,0)-SUM(Table1a!BK21,Table1a!BK43,Table1a!BK54,Table1a!BK65,Table1a!BK74,Table1a!BK86),6)</f>
        <v>0</v>
      </c>
      <c r="BL18" s="37">
        <f>ROUND(IFERROR(Table1a!BL20*1,0)-SUM(Table1a!BL21,Table1a!BL43,Table1a!BL54,Table1a!BL65,Table1a!BL74,Table1a!BL86),6)</f>
        <v>0</v>
      </c>
      <c r="BM18" s="37">
        <f>ROUND(IFERROR(Table1a!BM20*1,0)-SUM(Table1a!BM21,Table1a!BM43,Table1a!BM54,Table1a!BM65,Table1a!BM74,Table1a!BM86),6)</f>
        <v>0</v>
      </c>
      <c r="BN18" s="37">
        <f>ROUND(IFERROR(Table1a!BN20*1,0)-SUM(Table1a!BN21,Table1a!BN43,Table1a!BN54,Table1a!BN65,Table1a!BN74,Table1a!BN86),6)</f>
        <v>0</v>
      </c>
      <c r="BO18" s="37">
        <f>ROUND(IFERROR(Table1a!BO20*1,0)-SUM(Table1a!BO21,Table1a!BO43,Table1a!BO54,Table1a!BO65,Table1a!BO74,Table1a!BO86),6)</f>
        <v>0</v>
      </c>
      <c r="BP18" s="37">
        <f>ROUND(IFERROR(Table1a!BP20*1,0)-SUM(Table1a!BP21,Table1a!BP43,Table1a!BP54,Table1a!BP65,Table1a!BP74,Table1a!BP86),6)</f>
        <v>0</v>
      </c>
      <c r="BQ18" s="37">
        <f>ROUND(IFERROR(Table1a!BQ20*1,0)-SUM(Table1a!BQ21,Table1a!BQ43,Table1a!BQ54,Table1a!BQ65,Table1a!BQ74,Table1a!BQ86),6)</f>
        <v>0</v>
      </c>
      <c r="BR18" s="37">
        <f>ROUND(IFERROR(Table1a!BR20*1,0)-SUM(Table1a!BR21,Table1a!BR43,Table1a!BR54,Table1a!BR65,Table1a!BR74,Table1a!BR86),6)</f>
        <v>0</v>
      </c>
      <c r="BS18" s="37">
        <f>ROUND(IFERROR(Table1a!BS20*1,0)-SUM(Table1a!BS21,Table1a!BS43,Table1a!BS54,Table1a!BS65,Table1a!BS74,Table1a!BS86),6)</f>
        <v>0</v>
      </c>
      <c r="BT18" s="37">
        <f>ROUND(IFERROR(Table1a!BT20*1,0)-SUM(Table1a!BT21,Table1a!BT43,Table1a!BT54,Table1a!BT65,Table1a!BT74,Table1a!BT86),6)</f>
        <v>0</v>
      </c>
      <c r="BU18" s="37">
        <f>ROUND(IFERROR(Table1a!BU20*1,0)-SUM(Table1a!BU21,Table1a!BU43,Table1a!BU54,Table1a!BU65,Table1a!BU74,Table1a!BU86),6)</f>
        <v>0</v>
      </c>
      <c r="BV18" s="37">
        <f>ROUND(IFERROR(Table1a!BV20*1,0)-SUM(Table1a!BV21,Table1a!BV43,Table1a!BV54,Table1a!BV65,Table1a!BV74,Table1a!BV86),6)</f>
        <v>0</v>
      </c>
      <c r="BW18" s="37">
        <f>ROUND(IFERROR(Table1a!BW20*1,0)-SUM(Table1a!BW21,Table1a!BW43,Table1a!BW54,Table1a!BW65,Table1a!BW74,Table1a!BW86),6)</f>
        <v>0</v>
      </c>
      <c r="BX18" s="37">
        <f>ROUND(IFERROR(Table1a!BX20*1,0)-SUM(Table1a!BX21,Table1a!BX43,Table1a!BX54,Table1a!BX65,Table1a!BX74,Table1a!BX86),6)</f>
        <v>0</v>
      </c>
      <c r="BY18" s="37">
        <f>ROUND(IFERROR(Table1a!BY20*1,0)-SUM(Table1a!BY21,Table1a!BY43,Table1a!BY54,Table1a!BY65,Table1a!BY74,Table1a!BY86),6)</f>
        <v>0</v>
      </c>
      <c r="BZ18" s="37">
        <f>ROUND(IFERROR(Table1a!BZ20*1,0)-SUM(Table1a!BZ21,Table1a!BZ43,Table1a!BZ54,Table1a!BZ65,Table1a!BZ74,Table1a!BZ86),6)</f>
        <v>0</v>
      </c>
      <c r="CA18" s="37">
        <f>ROUND(IFERROR(Table1a!CA20*1,0)-SUM(Table1a!CA21,Table1a!CA43,Table1a!CA54,Table1a!CA65,Table1a!CA74,Table1a!CA86),6)</f>
        <v>0</v>
      </c>
      <c r="CB18" s="37">
        <f>ROUND(IFERROR(Table1a!CB20*1,0)-SUM(Table1a!CB21,Table1a!CB43,Table1a!CB54,Table1a!CB65,Table1a!CB74,Table1a!CB86),6)</f>
        <v>0</v>
      </c>
      <c r="CC18" s="37">
        <f>ROUND(IFERROR(Table1a!CC20*1,0)-SUM(Table1a!CC21,Table1a!CC43,Table1a!CC54,Table1a!CC65,Table1a!CC74,Table1a!CC86),6)</f>
        <v>0</v>
      </c>
      <c r="CD18" s="37">
        <f>ROUND(IFERROR(Table1a!CD20*1,0)-SUM(Table1a!CD21,Table1a!CD43,Table1a!CD54,Table1a!CD65,Table1a!CD74,Table1a!CD86),6)</f>
        <v>0</v>
      </c>
      <c r="CE18" s="37">
        <f>ROUND(IFERROR(Table1a!CE20*1,0)-SUM(Table1a!CE21,Table1a!CE43,Table1a!CE54,Table1a!CE65,Table1a!CE74,Table1a!CE86),6)</f>
        <v>0</v>
      </c>
      <c r="CF18" s="37">
        <f>ROUND(IFERROR(Table1a!CF20*1,0)-SUM(Table1a!CF21,Table1a!CF43,Table1a!CF54,Table1a!CF65,Table1a!CF74,Table1a!CF86),6)</f>
        <v>0</v>
      </c>
      <c r="CG18" s="37">
        <f>ROUND(IFERROR(Table1a!CG20*1,0)-SUM(Table1a!CG21,Table1a!CG43,Table1a!CG54,Table1a!CG65,Table1a!CG74,Table1a!CG86),6)</f>
        <v>0</v>
      </c>
      <c r="CH18" s="37">
        <f>ROUND(IFERROR(Table1a!CH20*1,0)-SUM(Table1a!CH21,Table1a!CH43,Table1a!CH54,Table1a!CH65,Table1a!CH74,Table1a!CH86),6)</f>
        <v>0</v>
      </c>
      <c r="CI18" s="37">
        <f>ROUND(IFERROR(Table1a!CI20*1,0)-SUM(Table1a!CI21,Table1a!CI43,Table1a!CI54,Table1a!CI65,Table1a!CI74,Table1a!CI86),6)</f>
        <v>0</v>
      </c>
      <c r="CJ18" s="37">
        <f>ROUND(IFERROR(Table1a!CJ20*1,0)-SUM(Table1a!CJ21,Table1a!CJ43,Table1a!CJ54,Table1a!CJ65,Table1a!CJ74,Table1a!CJ86),6)</f>
        <v>0</v>
      </c>
      <c r="CK18" s="37">
        <f>ROUND(IFERROR(Table1a!CK20*1,0)-SUM(Table1a!CK21,Table1a!CK43,Table1a!CK54,Table1a!CK65,Table1a!CK74,Table1a!CK86),6)</f>
        <v>0</v>
      </c>
      <c r="CL18" s="37">
        <f>ROUND(IFERROR(Table1a!CL20*1,0)-SUM(Table1a!CL21,Table1a!CL43,Table1a!CL54,Table1a!CL65,Table1a!CL74,Table1a!CL86),6)</f>
        <v>0</v>
      </c>
      <c r="CM18" s="37">
        <f>ROUND(IFERROR(Table1a!CM20*1,0)-SUM(Table1a!CM21,Table1a!CM43,Table1a!CM54,Table1a!CM65,Table1a!CM74,Table1a!CM86),6)</f>
        <v>0</v>
      </c>
      <c r="CN18" s="37">
        <f>ROUND(IFERROR(Table1a!CN20*1,0)-SUM(Table1a!CN21,Table1a!CN43,Table1a!CN54,Table1a!CN65,Table1a!CN74,Table1a!CN86),6)</f>
        <v>0</v>
      </c>
      <c r="CO18" s="37">
        <f>ROUND(IFERROR(Table1a!CO20*1,0)-SUM(Table1a!CO21,Table1a!CO43,Table1a!CO54,Table1a!CO65,Table1a!CO74,Table1a!CO86),6)</f>
        <v>0</v>
      </c>
      <c r="CP18" s="37">
        <f>ROUND(IFERROR(Table1a!CP20*1,0)-SUM(Table1a!CP21,Table1a!CP43,Table1a!CP54,Table1a!CP65,Table1a!CP74,Table1a!CP86),6)</f>
        <v>0</v>
      </c>
      <c r="CQ18" s="37">
        <f>ROUND(IFERROR(Table1a!CQ20*1,0)-SUM(Table1a!CQ21,Table1a!CQ43,Table1a!CQ54,Table1a!CQ65,Table1a!CQ74,Table1a!CQ86),6)</f>
        <v>0</v>
      </c>
      <c r="CR18" s="37">
        <f>ROUND(IFERROR(Table1a!CR20*1,0)-SUM(Table1a!CR21,Table1a!CR43,Table1a!CR54,Table1a!CR65,Table1a!CR74,Table1a!CR86),6)</f>
        <v>0</v>
      </c>
      <c r="CS18" s="37">
        <f>ROUND(IFERROR(Table1a!CS20*1,0)-SUM(Table1a!CS21,Table1a!CS43,Table1a!CS54,Table1a!CS65,Table1a!CS74,Table1a!CS86),6)</f>
        <v>0</v>
      </c>
      <c r="CT18" s="37">
        <f>ROUND(IFERROR(Table1a!CT20*1,0)-SUM(Table1a!CT21,Table1a!CT43,Table1a!CT54,Table1a!CT65,Table1a!CT74,Table1a!CT86),6)</f>
        <v>0</v>
      </c>
      <c r="CU18" s="37">
        <f>ROUND(IFERROR(Table1a!CU20*1,0)-SUM(Table1a!CU21,Table1a!CU43,Table1a!CU54,Table1a!CU65,Table1a!CU74,Table1a!CU86),6)</f>
        <v>0</v>
      </c>
      <c r="CV18" s="37">
        <f>ROUND(IFERROR(Table1a!CV20*1,0)-SUM(Table1a!CV21,Table1a!CV43,Table1a!CV54,Table1a!CV65,Table1a!CV74,Table1a!CV86),6)</f>
        <v>0</v>
      </c>
      <c r="CW18" s="37">
        <f>ROUND(IFERROR(Table1a!CW20*1,0)-SUM(Table1a!CW21,Table1a!CW43,Table1a!CW54,Table1a!CW65,Table1a!CW74,Table1a!CW86),6)</f>
        <v>0</v>
      </c>
      <c r="CX18" s="37">
        <f>ROUND(IFERROR(Table1a!CX20*1,0)-SUM(Table1a!CX21,Table1a!CX43,Table1a!CX54,Table1a!CX65,Table1a!CX74,Table1a!CX86),6)</f>
        <v>0</v>
      </c>
      <c r="CY18" s="37">
        <f>ROUND(IFERROR(Table1a!CY20*1,0)-SUM(Table1a!CY21,Table1a!CY43,Table1a!CY54,Table1a!CY65,Table1a!CY74,Table1a!CY86),6)</f>
        <v>0</v>
      </c>
      <c r="CZ18" s="37">
        <f>ROUND(IFERROR(Table1a!CZ20*1,0)-SUM(Table1a!CZ21,Table1a!CZ43,Table1a!CZ54,Table1a!CZ65,Table1a!CZ74,Table1a!CZ86),6)</f>
        <v>0</v>
      </c>
      <c r="DA18" s="37">
        <f>ROUND(IFERROR(Table1a!DA20*1,0)-SUM(Table1a!DA21,Table1a!DA43,Table1a!DA54,Table1a!DA65,Table1a!DA74,Table1a!DA86),6)</f>
        <v>0</v>
      </c>
      <c r="DB18" s="37">
        <f>ROUND(IFERROR(Table1a!DB20*1,0)-SUM(Table1a!DB21,Table1a!DB43,Table1a!DB54,Table1a!DB65,Table1a!DB74,Table1a!DB86),6)</f>
        <v>0</v>
      </c>
      <c r="DC18" s="37">
        <f>ROUND(IFERROR(Table1a!DC20*1,0)-SUM(Table1a!DC21,Table1a!DC43,Table1a!DC54,Table1a!DC65,Table1a!DC74,Table1a!DC86),6)</f>
        <v>0</v>
      </c>
      <c r="DD18" s="37">
        <f>ROUND(IFERROR(Table1a!DD20*1,0)-SUM(Table1a!DD21,Table1a!DD43,Table1a!DD54,Table1a!DD65,Table1a!DD74,Table1a!DD86),6)</f>
        <v>0</v>
      </c>
      <c r="DE18" s="37">
        <f>ROUND(IFERROR(Table1a!DE20*1,0)-SUM(Table1a!DE21,Table1a!DE43,Table1a!DE54,Table1a!DE65,Table1a!DE74,Table1a!DE86),6)</f>
        <v>0</v>
      </c>
      <c r="DF18" s="37">
        <f>ROUND(IFERROR(Table1a!DF20*1,0)-SUM(Table1a!DF21,Table1a!DF43,Table1a!DF54,Table1a!DF65,Table1a!DF74,Table1a!DF86),6)</f>
        <v>0</v>
      </c>
      <c r="DG18" s="37">
        <f>ROUND(IFERROR(Table1a!DG20*1,0)-SUM(Table1a!DG21,Table1a!DG43,Table1a!DG54,Table1a!DG65,Table1a!DG74,Table1a!DG86),6)</f>
        <v>0</v>
      </c>
      <c r="DH18" s="37">
        <f>ROUND(IFERROR(Table1a!DH20*1,0)-SUM(Table1a!DH21,Table1a!DH43,Table1a!DH54,Table1a!DH65,Table1a!DH74,Table1a!DH86),6)</f>
        <v>0</v>
      </c>
      <c r="DI18" s="37">
        <f>ROUND(IFERROR(Table1a!DI20*1,0)-SUM(Table1a!DI21,Table1a!DI43,Table1a!DI54,Table1a!DI65,Table1a!DI74,Table1a!DI86),6)</f>
        <v>0</v>
      </c>
      <c r="DJ18" s="37">
        <f>ROUND(IFERROR(Table1a!DJ20*1,0)-SUM(Table1a!DJ21,Table1a!DJ43,Table1a!DJ54,Table1a!DJ65,Table1a!DJ74,Table1a!DJ86),6)</f>
        <v>0</v>
      </c>
      <c r="DK18" s="37">
        <f>ROUND(IFERROR(Table1a!DK20*1,0)-SUM(Table1a!DK21,Table1a!DK43,Table1a!DK54,Table1a!DK65,Table1a!DK74,Table1a!DK86),6)</f>
        <v>0</v>
      </c>
      <c r="DL18" s="37">
        <f>ROUND(IFERROR(Table1a!DL20*1,0)-SUM(Table1a!DL21,Table1a!DL43,Table1a!DL54,Table1a!DL65,Table1a!DL74,Table1a!DL86),6)</f>
        <v>0</v>
      </c>
      <c r="DM18" s="37">
        <f>ROUND(IFERROR(Table1a!DM20*1,0)-SUM(Table1a!DM21,Table1a!DM43,Table1a!DM54,Table1a!DM65,Table1a!DM74,Table1a!DM86),6)</f>
        <v>0</v>
      </c>
      <c r="DN18" s="37">
        <f>ROUND(IFERROR(Table1a!DN20*1,0)-SUM(Table1a!DN21,Table1a!DN43,Table1a!DN54,Table1a!DN65,Table1a!DN74,Table1a!DN86),6)</f>
        <v>0</v>
      </c>
      <c r="DO18" s="37">
        <f>ROUND(IFERROR(Table1a!DO20*1,0)-SUM(Table1a!DO21,Table1a!DO43,Table1a!DO54,Table1a!DO65,Table1a!DO74,Table1a!DO86),6)</f>
        <v>0</v>
      </c>
      <c r="DP18" s="37">
        <f>ROUND(IFERROR(Table1a!DP20*1,0)-SUM(Table1a!DP21,Table1a!DP43,Table1a!DP54,Table1a!DP65,Table1a!DP74,Table1a!DP86),6)</f>
        <v>0</v>
      </c>
      <c r="DQ18" s="37">
        <f>ROUND(IFERROR(Table1a!DQ20*1,0)-SUM(Table1a!DQ21,Table1a!DQ43,Table1a!DQ54,Table1a!DQ65,Table1a!DQ74,Table1a!DQ86),6)</f>
        <v>0</v>
      </c>
      <c r="DR18" s="37">
        <f>ROUND(IFERROR(Table1a!DR20*1,0)-SUM(Table1a!DR21,Table1a!DR43,Table1a!DR54,Table1a!DR65,Table1a!DR74,Table1a!DR86),6)</f>
        <v>0</v>
      </c>
      <c r="DS18" s="37">
        <f>ROUND(IFERROR(Table1a!DS20*1,0)-SUM(Table1a!DS21,Table1a!DS43,Table1a!DS54,Table1a!DS65,Table1a!DS74,Table1a!DS86),6)</f>
        <v>0</v>
      </c>
      <c r="DT18" s="37">
        <f>ROUND(IFERROR(Table1a!DT20*1,0)-SUM(Table1a!DT21,Table1a!DT43,Table1a!DT54,Table1a!DT65,Table1a!DT74,Table1a!DT86),6)</f>
        <v>0</v>
      </c>
      <c r="DU18" s="37">
        <f>ROUND(IFERROR(Table1a!DU20*1,0)-SUM(Table1a!DU21,Table1a!DU43,Table1a!DU54,Table1a!DU65,Table1a!DU74,Table1a!DU86),6)</f>
        <v>0</v>
      </c>
      <c r="DV18" s="37">
        <f>ROUND(IFERROR(Table1a!DV20*1,0)-SUM(Table1a!DV21,Table1a!DV43,Table1a!DV54,Table1a!DV65,Table1a!DV74,Table1a!DV86),6)</f>
        <v>0</v>
      </c>
      <c r="DW18" s="37">
        <f>ROUND(IFERROR(Table1a!DW20*1,0)-SUM(Table1a!DW21,Table1a!DW43,Table1a!DW54,Table1a!DW65,Table1a!DW74,Table1a!DW86),6)</f>
        <v>0</v>
      </c>
      <c r="DX18" s="37">
        <f>ROUND(IFERROR(Table1a!DX20*1,0)-SUM(Table1a!DX21,Table1a!DX43,Table1a!DX54,Table1a!DX65,Table1a!DX74,Table1a!DX86),6)</f>
        <v>0</v>
      </c>
      <c r="DY18" s="37">
        <f>ROUND(IFERROR(Table1a!DY20*1,0)-SUM(Table1a!DY21,Table1a!DY43,Table1a!DY54,Table1a!DY65,Table1a!DY74,Table1a!DY86),6)</f>
        <v>0</v>
      </c>
      <c r="DZ18" s="37">
        <f>ROUND(IFERROR(Table1a!DZ20*1,0)-SUM(Table1a!DZ21,Table1a!DZ43,Table1a!DZ54,Table1a!DZ65,Table1a!DZ74,Table1a!DZ86),6)</f>
        <v>0</v>
      </c>
      <c r="EA18" s="37">
        <f>ROUND(IFERROR(Table1a!EA20*1,0)-SUM(Table1a!EA21,Table1a!EA43,Table1a!EA54,Table1a!EA65,Table1a!EA74,Table1a!EA86),6)</f>
        <v>0</v>
      </c>
      <c r="EB18" s="37">
        <f>ROUND(IFERROR(Table1a!EB20*1,0)-SUM(Table1a!EB21,Table1a!EB43,Table1a!EB54,Table1a!EB65,Table1a!EB74,Table1a!EB86),6)</f>
        <v>0</v>
      </c>
      <c r="EC18" s="37">
        <f>ROUND(IFERROR(Table1a!EC20*1,0)-SUM(Table1a!EC21,Table1a!EC43,Table1a!EC54,Table1a!EC65,Table1a!EC74,Table1a!EC86),6)</f>
        <v>0</v>
      </c>
      <c r="ED18" s="37">
        <f>ROUND(IFERROR(Table1a!ED20*1,0)-SUM(Table1a!ED21,Table1a!ED43,Table1a!ED54,Table1a!ED65,Table1a!ED74,Table1a!ED86),6)</f>
        <v>0</v>
      </c>
      <c r="EE18" s="37">
        <f>ROUND(IFERROR(Table1a!EE20*1,0)-SUM(Table1a!EE21,Table1a!EE43,Table1a!EE54,Table1a!EE65,Table1a!EE74,Table1a!EE86),6)</f>
        <v>0</v>
      </c>
      <c r="EF18" s="37">
        <f>ROUND(IFERROR(Table1a!EF20*1,0)-SUM(Table1a!EF21,Table1a!EF43,Table1a!EF54,Table1a!EF65,Table1a!EF74,Table1a!EF86),6)</f>
        <v>0</v>
      </c>
      <c r="EG18" s="37">
        <f>ROUND(IFERROR(Table1a!EG20*1,0)-SUM(Table1a!EG21,Table1a!EG43,Table1a!EG54,Table1a!EG65,Table1a!EG74,Table1a!EG86),6)</f>
        <v>0</v>
      </c>
      <c r="EH18" s="37">
        <f>ROUND(IFERROR(Table1a!EH20*1,0)-SUM(Table1a!EH21,Table1a!EH43,Table1a!EH54,Table1a!EH65,Table1a!EH74,Table1a!EH86),6)</f>
        <v>0</v>
      </c>
      <c r="EI18" s="37">
        <f>ROUND(IFERROR(Table1a!EI20*1,0)-SUM(Table1a!EI21,Table1a!EI43,Table1a!EI54,Table1a!EI65,Table1a!EI74,Table1a!EI86),6)</f>
        <v>0</v>
      </c>
      <c r="EJ18" s="37">
        <f>ROUND(IFERROR(Table1a!EJ20*1,0)-SUM(Table1a!EJ21,Table1a!EJ43,Table1a!EJ54,Table1a!EJ65,Table1a!EJ74,Table1a!EJ86),6)</f>
        <v>0</v>
      </c>
      <c r="EK18" s="37">
        <f>ROUND(IFERROR(Table1a!EK20*1,0)-SUM(Table1a!EK21,Table1a!EK43,Table1a!EK54,Table1a!EK65,Table1a!EK74,Table1a!EK86),6)</f>
        <v>0</v>
      </c>
      <c r="EL18" s="37">
        <f>ROUND(IFERROR(Table1a!EL20*1,0)-SUM(Table1a!EL21,Table1a!EL43,Table1a!EL54,Table1a!EL65,Table1a!EL74,Table1a!EL86),6)</f>
        <v>0</v>
      </c>
      <c r="EM18" s="37">
        <f>ROUND(IFERROR(Table1a!EM20*1,0)-SUM(Table1a!EM21,Table1a!EM43,Table1a!EM54,Table1a!EM65,Table1a!EM74,Table1a!EM86),6)</f>
        <v>0</v>
      </c>
      <c r="EN18" s="37">
        <f>ROUND(IFERROR(Table1a!EN20*1,0)-SUM(Table1a!EN21,Table1a!EN43,Table1a!EN54,Table1a!EN65,Table1a!EN74,Table1a!EN86),6)</f>
        <v>0</v>
      </c>
      <c r="EO18" s="37">
        <f>ROUND(IFERROR(Table1a!EO20*1,0)-SUM(Table1a!EO21,Table1a!EO43,Table1a!EO54,Table1a!EO65,Table1a!EO74,Table1a!EO86),6)</f>
        <v>0</v>
      </c>
      <c r="EP18" s="37">
        <f>ROUND(IFERROR(Table1a!EP20*1,0)-SUM(Table1a!EP21,Table1a!EP43,Table1a!EP54,Table1a!EP65,Table1a!EP74,Table1a!EP86),6)</f>
        <v>0</v>
      </c>
      <c r="EQ18" s="37">
        <f>ROUND(IFERROR(Table1a!EQ20*1,0)-SUM(Table1a!EQ21,Table1a!EQ43,Table1a!EQ54,Table1a!EQ65,Table1a!EQ74,Table1a!EQ86),6)</f>
        <v>0</v>
      </c>
      <c r="ER18" s="37">
        <f>ROUND(IFERROR(Table1a!ER20*1,0)-SUM(Table1a!ER21,Table1a!ER43,Table1a!ER54,Table1a!ER65,Table1a!ER74,Table1a!ER86),6)</f>
        <v>0</v>
      </c>
      <c r="ES18" s="37">
        <f>ROUND(IFERROR(Table1a!ES20*1,0)-SUM(Table1a!ES21,Table1a!ES43,Table1a!ES54,Table1a!ES65,Table1a!ES74,Table1a!ES86),6)</f>
        <v>0</v>
      </c>
      <c r="ET18" s="37">
        <f>ROUND(IFERROR(Table1a!ET20*1,0)-SUM(Table1a!ET21,Table1a!ET43,Table1a!ET54,Table1a!ET65,Table1a!ET74,Table1a!ET86),6)</f>
        <v>0</v>
      </c>
      <c r="EU18" s="37">
        <f>ROUND(IFERROR(Table1a!EU20*1,0)-SUM(Table1a!EU21,Table1a!EU43,Table1a!EU54,Table1a!EU65,Table1a!EU74,Table1a!EU86),6)</f>
        <v>0</v>
      </c>
      <c r="EV18" s="37">
        <f>ROUND(IFERROR(Table1a!EV20*1,0)-SUM(Table1a!EV21,Table1a!EV43,Table1a!EV54,Table1a!EV65,Table1a!EV74,Table1a!EV86),6)</f>
        <v>0</v>
      </c>
      <c r="EW18" s="37">
        <f>ROUND(IFERROR(Table1a!EW20*1,0)-SUM(Table1a!EW21,Table1a!EW43,Table1a!EW54,Table1a!EW65,Table1a!EW74,Table1a!EW86),6)</f>
        <v>0</v>
      </c>
      <c r="EX18" s="37">
        <f>ROUND(IFERROR(Table1a!EX20*1,0)-SUM(Table1a!EX21,Table1a!EX43,Table1a!EX54,Table1a!EX65,Table1a!EX74,Table1a!EX86),6)</f>
        <v>0</v>
      </c>
      <c r="EY18" s="37">
        <f>ROUND(IFERROR(Table1a!EY20*1,0)-SUM(Table1a!EY21,Table1a!EY43,Table1a!EY54,Table1a!EY65,Table1a!EY74,Table1a!EY86),6)</f>
        <v>0</v>
      </c>
      <c r="EZ18" s="37">
        <f>ROUND(IFERROR(Table1a!EZ20*1,0)-SUM(Table1a!EZ21,Table1a!EZ43,Table1a!EZ54,Table1a!EZ65,Table1a!EZ74,Table1a!EZ86),6)</f>
        <v>0</v>
      </c>
      <c r="FA18" s="37">
        <f>ROUND(IFERROR(Table1a!FA20*1,0)-SUM(Table1a!FA21,Table1a!FA43,Table1a!FA54,Table1a!FA65,Table1a!FA74,Table1a!FA86),6)</f>
        <v>0</v>
      </c>
      <c r="FB18" s="37">
        <f>ROUND(IFERROR(Table1a!FB20*1,0)-SUM(Table1a!FB21,Table1a!FB43,Table1a!FB54,Table1a!FB65,Table1a!FB74,Table1a!FB86),6)</f>
        <v>0</v>
      </c>
      <c r="FC18" s="37">
        <f>ROUND(IFERROR(Table1a!FC20*1,0)-SUM(Table1a!FC21,Table1a!FC43,Table1a!FC54,Table1a!FC65,Table1a!FC74,Table1a!FC86),6)</f>
        <v>0</v>
      </c>
      <c r="FD18" s="37">
        <f>ROUND(IFERROR(Table1a!FD20*1,0)-SUM(Table1a!FD21,Table1a!FD43,Table1a!FD54,Table1a!FD65,Table1a!FD74,Table1a!FD86),6)</f>
        <v>0</v>
      </c>
      <c r="FE18" s="37">
        <f>ROUND(IFERROR(Table1a!FE20*1,0)-SUM(Table1a!FE21,Table1a!FE43,Table1a!FE54,Table1a!FE65,Table1a!FE74,Table1a!FE86),6)</f>
        <v>0</v>
      </c>
      <c r="FF18" s="37">
        <f>ROUND(IFERROR(Table1a!FF20*1,0)-SUM(Table1a!FF21,Table1a!FF43,Table1a!FF54,Table1a!FF65,Table1a!FF74,Table1a!FF86),6)</f>
        <v>0</v>
      </c>
      <c r="FG18" s="37">
        <f>ROUND(IFERROR(Table1a!FG20*1,0)-SUM(Table1a!FG21,Table1a!FG43,Table1a!FG54,Table1a!FG65,Table1a!FG74,Table1a!FG86),6)</f>
        <v>0</v>
      </c>
      <c r="FH18" s="37">
        <f>ROUND(IFERROR(Table1a!FH20*1,0)-SUM(Table1a!FH21,Table1a!FH43,Table1a!FH54,Table1a!FH65,Table1a!FH74,Table1a!FH86),6)</f>
        <v>0</v>
      </c>
      <c r="FI18" s="37">
        <f>ROUND(IFERROR(Table1a!FI20*1,0)-SUM(Table1a!FI21,Table1a!FI43,Table1a!FI54,Table1a!FI65,Table1a!FI74,Table1a!FI86),6)</f>
        <v>0</v>
      </c>
      <c r="FJ18" s="37">
        <f>ROUND(IFERROR(Table1a!FJ20*1,0)-SUM(Table1a!FJ21,Table1a!FJ43,Table1a!FJ54,Table1a!FJ65,Table1a!FJ74,Table1a!FJ86),6)</f>
        <v>0</v>
      </c>
      <c r="FK18" s="37">
        <f>ROUND(IFERROR(Table1a!FK20*1,0)-SUM(Table1a!FK21,Table1a!FK43,Table1a!FK54,Table1a!FK65,Table1a!FK74,Table1a!FK86),6)</f>
        <v>0</v>
      </c>
      <c r="FL18" s="37">
        <f>ROUND(IFERROR(Table1a!FL20*1,0)-SUM(Table1a!FL21,Table1a!FL43,Table1a!FL54,Table1a!FL65,Table1a!FL74,Table1a!FL86),6)</f>
        <v>0</v>
      </c>
      <c r="FM18" s="37">
        <f>ROUND(IFERROR(Table1a!FM20*1,0)-SUM(Table1a!FM21,Table1a!FM43,Table1a!FM54,Table1a!FM65,Table1a!FM74,Table1a!FM86),6)</f>
        <v>0</v>
      </c>
      <c r="FN18" s="37">
        <f>ROUND(IFERROR(Table1a!FN20*1,0)-SUM(Table1a!FN21,Table1a!FN43,Table1a!FN54,Table1a!FN65,Table1a!FN74,Table1a!FN86),6)</f>
        <v>0</v>
      </c>
      <c r="FO18" s="37">
        <f>ROUND(IFERROR(Table1a!FO20*1,0)-SUM(Table1a!FO21,Table1a!FO43,Table1a!FO54,Table1a!FO65,Table1a!FO74,Table1a!FO86),6)</f>
        <v>0</v>
      </c>
      <c r="FP18" s="37">
        <f>ROUND(IFERROR(Table1a!FP20*1,0)-SUM(Table1a!FP21,Table1a!FP43,Table1a!FP54,Table1a!FP65,Table1a!FP74,Table1a!FP86),6)</f>
        <v>0</v>
      </c>
      <c r="FQ18" s="37">
        <f>ROUND(IFERROR(Table1a!FQ20*1,0)-SUM(Table1a!FQ21,Table1a!FQ43,Table1a!FQ54,Table1a!FQ65,Table1a!FQ74,Table1a!FQ86),6)</f>
        <v>0</v>
      </c>
      <c r="FR18" s="37">
        <f>ROUND(IFERROR(Table1a!FR20*1,0)-SUM(Table1a!FR21,Table1a!FR43,Table1a!FR54,Table1a!FR65,Table1a!FR74,Table1a!FR86),6)</f>
        <v>0</v>
      </c>
      <c r="FS18" s="37">
        <f>ROUND(IFERROR(Table1a!FS20*1,0)-SUM(Table1a!FS21,Table1a!FS43,Table1a!FS54,Table1a!FS65,Table1a!FS74,Table1a!FS86),6)</f>
        <v>0</v>
      </c>
      <c r="FT18" s="37">
        <f>ROUND(IFERROR(Table1a!FT20*1,0)-SUM(Table1a!FT21,Table1a!FT43,Table1a!FT54,Table1a!FT65,Table1a!FT74,Table1a!FT86),6)</f>
        <v>0</v>
      </c>
      <c r="FU18" s="37">
        <f>ROUND(IFERROR(Table1a!FU20*1,0)-SUM(Table1a!FU21,Table1a!FU43,Table1a!FU54,Table1a!FU65,Table1a!FU74,Table1a!FU86),6)</f>
        <v>0</v>
      </c>
      <c r="FV18" s="37">
        <f>ROUND(IFERROR(Table1a!FV20*1,0)-SUM(Table1a!FV21,Table1a!FV43,Table1a!FV54,Table1a!FV65,Table1a!FV74,Table1a!FV86),6)</f>
        <v>0</v>
      </c>
      <c r="FW18" s="37">
        <f>ROUND(IFERROR(Table1a!FW20*1,0)-SUM(Table1a!FW21,Table1a!FW43,Table1a!FW54,Table1a!FW65,Table1a!FW74,Table1a!FW86),6)</f>
        <v>0</v>
      </c>
      <c r="FX18" s="37">
        <f>ROUND(IFERROR(Table1a!FX20*1,0)-SUM(Table1a!FX21,Table1a!FX43,Table1a!FX54,Table1a!FX65,Table1a!FX74,Table1a!FX86),6)</f>
        <v>0</v>
      </c>
      <c r="FY18" s="37">
        <f>ROUND(IFERROR(Table1a!FY20*1,0)-SUM(Table1a!FY21,Table1a!FY43,Table1a!FY54,Table1a!FY65,Table1a!FY74,Table1a!FY86),6)</f>
        <v>0</v>
      </c>
      <c r="FZ18" s="37">
        <f>ROUND(IFERROR(Table1a!FZ20*1,0)-SUM(Table1a!FZ21,Table1a!FZ43,Table1a!FZ54,Table1a!FZ65,Table1a!FZ74,Table1a!FZ86),6)</f>
        <v>0</v>
      </c>
      <c r="GA18" s="37">
        <f>ROUND(IFERROR(Table1a!GA20*1,0)-SUM(Table1a!GA21,Table1a!GA43,Table1a!GA54,Table1a!GA65,Table1a!GA74,Table1a!GA86),6)</f>
        <v>0</v>
      </c>
      <c r="GB18" s="37">
        <f>ROUND(IFERROR(Table1a!GB20*1,0)-SUM(Table1a!GB21,Table1a!GB43,Table1a!GB54,Table1a!GB65,Table1a!GB74,Table1a!GB86),6)</f>
        <v>0</v>
      </c>
      <c r="GC18" s="37">
        <f>ROUND(IFERROR(Table1a!GC20*1,0)-SUM(Table1a!GC21,Table1a!GC43,Table1a!GC54,Table1a!GC65,Table1a!GC74,Table1a!GC86),6)</f>
        <v>0</v>
      </c>
      <c r="GD18" s="37">
        <f>ROUND(IFERROR(Table1a!GD20*1,0)-SUM(Table1a!GD21,Table1a!GD43,Table1a!GD54,Table1a!GD65,Table1a!GD74,Table1a!GD86),6)</f>
        <v>0</v>
      </c>
      <c r="GE18" s="37">
        <f>ROUND(IFERROR(Table1a!GE20*1,0)-SUM(Table1a!GE21,Table1a!GE43,Table1a!GE54,Table1a!GE65,Table1a!GE74,Table1a!GE86),6)</f>
        <v>0</v>
      </c>
      <c r="GF18" s="37">
        <f>ROUND(IFERROR(Table1a!GF20*1,0)-SUM(Table1a!GF21,Table1a!GF43,Table1a!GF54,Table1a!GF65,Table1a!GF74,Table1a!GF86),6)</f>
        <v>0</v>
      </c>
      <c r="GG18" s="37">
        <f>ROUND(IFERROR(Table1a!GG20*1,0)-SUM(Table1a!GG21,Table1a!GG43,Table1a!GG54,Table1a!GG65,Table1a!GG74,Table1a!GG86),6)</f>
        <v>0</v>
      </c>
      <c r="GH18" s="37">
        <f>ROUND(IFERROR(Table1a!GH20*1,0)-SUM(Table1a!GH21,Table1a!GH43,Table1a!GH54,Table1a!GH65,Table1a!GH74,Table1a!GH86),6)</f>
        <v>0</v>
      </c>
      <c r="GI18" s="37">
        <f>ROUND(IFERROR(Table1a!GI20*1,0)-SUM(Table1a!GI21,Table1a!GI43,Table1a!GI54,Table1a!GI65,Table1a!GI74,Table1a!GI86),6)</f>
        <v>0</v>
      </c>
      <c r="GJ18" s="37">
        <f>ROUND(IFERROR(Table1a!GJ20*1,0)-SUM(Table1a!GJ21,Table1a!GJ43,Table1a!GJ54,Table1a!GJ65,Table1a!GJ74,Table1a!GJ86),6)</f>
        <v>0</v>
      </c>
      <c r="GK18" s="37">
        <f>ROUND(IFERROR(Table1a!GK20*1,0)-SUM(Table1a!GK21,Table1a!GK43,Table1a!GK54,Table1a!GK65,Table1a!GK74,Table1a!GK86),6)</f>
        <v>0</v>
      </c>
      <c r="GL18" s="37">
        <f>ROUND(IFERROR(Table1a!GL20*1,0)-SUM(Table1a!GL21,Table1a!GL43,Table1a!GL54,Table1a!GL65,Table1a!GL74,Table1a!GL86),6)</f>
        <v>0</v>
      </c>
      <c r="GM18" s="37">
        <f>ROUND(IFERROR(Table1a!GM20*1,0)-SUM(Table1a!GM21,Table1a!GM43,Table1a!GM54,Table1a!GM65,Table1a!GM74,Table1a!GM86),6)</f>
        <v>0</v>
      </c>
      <c r="GN18" s="37">
        <f>ROUND(IFERROR(Table1a!GN20*1,0)-SUM(Table1a!GN21,Table1a!GN43,Table1a!GN54,Table1a!GN65,Table1a!GN74,Table1a!GN86),6)</f>
        <v>0</v>
      </c>
      <c r="GO18" s="37">
        <f>ROUND(IFERROR(Table1a!GO20*1,0)-SUM(Table1a!GO21,Table1a!GO43,Table1a!GO54,Table1a!GO65,Table1a!GO74,Table1a!GO86),6)</f>
        <v>0</v>
      </c>
      <c r="GP18" s="37">
        <f>ROUND(IFERROR(Table1a!GP20*1,0)-SUM(Table1a!GP21,Table1a!GP43,Table1a!GP54,Table1a!GP65,Table1a!GP74,Table1a!GP86),6)</f>
        <v>0</v>
      </c>
      <c r="GQ18" s="37">
        <f>ROUND(IFERROR(Table1a!GQ20*1,0)-SUM(Table1a!GQ21,Table1a!GQ43,Table1a!GQ54,Table1a!GQ65,Table1a!GQ74,Table1a!GQ86),6)</f>
        <v>0</v>
      </c>
      <c r="GR18" s="37">
        <f>ROUND(IFERROR(Table1a!GR20*1,0)-SUM(Table1a!GR21,Table1a!GR43,Table1a!GR54,Table1a!GR65,Table1a!GR74,Table1a!GR86),6)</f>
        <v>0</v>
      </c>
      <c r="GS18" s="37">
        <f>ROUND(IFERROR(Table1a!GS20*1,0)-SUM(Table1a!GS21,Table1a!GS43,Table1a!GS54,Table1a!GS65,Table1a!GS74,Table1a!GS86),6)</f>
        <v>0</v>
      </c>
      <c r="GT18" s="37">
        <f>ROUND(IFERROR(Table1a!GT20*1,0)-SUM(Table1a!GT21,Table1a!GT43,Table1a!GT54,Table1a!GT65,Table1a!GT74,Table1a!GT86),6)</f>
        <v>0</v>
      </c>
      <c r="GU18" s="37">
        <f>ROUND(IFERROR(Table1a!GU20*1,0)-SUM(Table1a!GU21,Table1a!GU43,Table1a!GU54,Table1a!GU65,Table1a!GU74,Table1a!GU86),6)</f>
        <v>0</v>
      </c>
      <c r="GV18" s="37">
        <f>ROUND(IFERROR(Table1a!GV20*1,0)-SUM(Table1a!GV21,Table1a!GV43,Table1a!GV54,Table1a!GV65,Table1a!GV74,Table1a!GV86),6)</f>
        <v>0</v>
      </c>
      <c r="GW18" s="37">
        <f>ROUND(IFERROR(Table1a!GW20*1,0)-SUM(Table1a!GW21,Table1a!GW43,Table1a!GW54,Table1a!GW65,Table1a!GW74,Table1a!GW86),6)</f>
        <v>0</v>
      </c>
      <c r="GX18" s="37">
        <f>ROUND(IFERROR(Table1a!GX20*1,0)-SUM(Table1a!GX21,Table1a!GX43,Table1a!GX54,Table1a!GX65,Table1a!GX74,Table1a!GX86),6)</f>
        <v>0</v>
      </c>
      <c r="GY18" s="37">
        <f>ROUND(IFERROR(Table1a!GY20*1,0)-SUM(Table1a!GY21,Table1a!GY43,Table1a!GY54,Table1a!GY65,Table1a!GY74,Table1a!GY86),6)</f>
        <v>0</v>
      </c>
      <c r="GZ18" s="37">
        <f>ROUND(IFERROR(Table1a!GZ20*1,0)-SUM(Table1a!GZ21,Table1a!GZ43,Table1a!GZ54,Table1a!GZ65,Table1a!GZ74,Table1a!GZ86),6)</f>
        <v>0</v>
      </c>
      <c r="HA18" s="37">
        <f>ROUND(IFERROR(Table1a!HA20*1,0)-SUM(Table1a!HA21,Table1a!HA43,Table1a!HA54,Table1a!HA65,Table1a!HA74,Table1a!HA86),6)</f>
        <v>0</v>
      </c>
      <c r="HB18" s="37">
        <f>ROUND(IFERROR(Table1a!HB20*1,0)-SUM(Table1a!HB21,Table1a!HB43,Table1a!HB54,Table1a!HB65,Table1a!HB74,Table1a!HB86),6)</f>
        <v>0</v>
      </c>
      <c r="HC18" s="37">
        <f>ROUND(IFERROR(Table1a!HC20*1,0)-SUM(Table1a!HC21,Table1a!HC43,Table1a!HC54,Table1a!HC65,Table1a!HC74,Table1a!HC86),6)</f>
        <v>0</v>
      </c>
      <c r="HD18" s="37">
        <f>ROUND(IFERROR(Table1a!HD20*1,0)-SUM(Table1a!HD21,Table1a!HD43,Table1a!HD54,Table1a!HD65,Table1a!HD74,Table1a!HD86),6)</f>
        <v>0</v>
      </c>
      <c r="HE18" s="37">
        <f>ROUND(IFERROR(Table1a!HE20*1,0)-SUM(Table1a!HE21,Table1a!HE43,Table1a!HE54,Table1a!HE65,Table1a!HE74,Table1a!HE86),6)</f>
        <v>0</v>
      </c>
      <c r="HF18" s="37">
        <f>ROUND(IFERROR(Table1a!HF20*1,0)-SUM(Table1a!HF21,Table1a!HF43,Table1a!HF54,Table1a!HF65,Table1a!HF74,Table1a!HF86),6)</f>
        <v>0</v>
      </c>
      <c r="HG18" s="37">
        <f>ROUND(IFERROR(Table1a!HG20*1,0)-SUM(Table1a!HG21,Table1a!HG43,Table1a!HG54,Table1a!HG65,Table1a!HG74,Table1a!HG86),6)</f>
        <v>0</v>
      </c>
      <c r="HH18" s="37">
        <f>ROUND(IFERROR(Table1a!HH20*1,0)-SUM(Table1a!HH21,Table1a!HH43,Table1a!HH54,Table1a!HH65,Table1a!HH74,Table1a!HH86),6)</f>
        <v>0</v>
      </c>
      <c r="HI18" s="37">
        <f>ROUND(IFERROR(Table1a!HI20*1,0)-SUM(Table1a!HI21,Table1a!HI43,Table1a!HI54,Table1a!HI65,Table1a!HI74,Table1a!HI86),6)</f>
        <v>0</v>
      </c>
      <c r="HJ18" s="37">
        <f>ROUND(IFERROR(Table1a!HJ20*1,0)-SUM(Table1a!HJ21,Table1a!HJ43,Table1a!HJ54,Table1a!HJ65,Table1a!HJ74,Table1a!HJ86),6)</f>
        <v>0</v>
      </c>
      <c r="HK18" s="37">
        <f>ROUND(IFERROR(Table1a!HK20*1,0)-SUM(Table1a!HK21,Table1a!HK43,Table1a!HK54,Table1a!HK65,Table1a!HK74,Table1a!HK86),6)</f>
        <v>0</v>
      </c>
      <c r="HL18" s="37">
        <f>ROUND(IFERROR(Table1a!HL20*1,0)-SUM(Table1a!HL21,Table1a!HL43,Table1a!HL54,Table1a!HL65,Table1a!HL74,Table1a!HL86),6)</f>
        <v>0</v>
      </c>
      <c r="HM18" s="37">
        <f>ROUND(IFERROR(Table1a!HM20*1,0)-SUM(Table1a!HM21,Table1a!HM43,Table1a!HM54,Table1a!HM65,Table1a!HM74,Table1a!HM86),6)</f>
        <v>0</v>
      </c>
      <c r="HN18" s="37">
        <f>ROUND(IFERROR(Table1a!HN20*1,0)-SUM(Table1a!HN21,Table1a!HN43,Table1a!HN54,Table1a!HN65,Table1a!HN74,Table1a!HN86),6)</f>
        <v>0</v>
      </c>
      <c r="HO18" s="37">
        <f>ROUND(IFERROR(Table1a!HO20*1,0)-SUM(Table1a!HO21,Table1a!HO43,Table1a!HO54,Table1a!HO65,Table1a!HO74,Table1a!HO86),6)</f>
        <v>0</v>
      </c>
      <c r="HP18" s="37">
        <f>ROUND(IFERROR(Table1a!HP20*1,0)-SUM(Table1a!HP21,Table1a!HP43,Table1a!HP54,Table1a!HP65,Table1a!HP74,Table1a!HP86),6)</f>
        <v>0</v>
      </c>
      <c r="HQ18" s="37">
        <f>ROUND(IFERROR(Table1a!HQ20*1,0)-SUM(Table1a!HQ21,Table1a!HQ43,Table1a!HQ54,Table1a!HQ65,Table1a!HQ74,Table1a!HQ86),6)</f>
        <v>0</v>
      </c>
      <c r="HR18" s="37">
        <f>ROUND(IFERROR(Table1a!HR20*1,0)-SUM(Table1a!HR21,Table1a!HR43,Table1a!HR54,Table1a!HR65,Table1a!HR74,Table1a!HR86),6)</f>
        <v>0</v>
      </c>
      <c r="HS18" s="37">
        <f>ROUND(IFERROR(Table1a!HS20*1,0)-SUM(Table1a!HS21,Table1a!HS43,Table1a!HS54,Table1a!HS65,Table1a!HS74,Table1a!HS86),6)</f>
        <v>0</v>
      </c>
      <c r="HT18" s="37">
        <f>ROUND(IFERROR(Table1a!HT20*1,0)-SUM(Table1a!HT21,Table1a!HT43,Table1a!HT54,Table1a!HT65,Table1a!HT74,Table1a!HT86),6)</f>
        <v>0</v>
      </c>
      <c r="HU18" s="37">
        <f>ROUND(IFERROR(Table1a!HU20*1,0)-SUM(Table1a!HU21,Table1a!HU43,Table1a!HU54,Table1a!HU65,Table1a!HU74,Table1a!HU86),6)</f>
        <v>0</v>
      </c>
      <c r="HV18" s="37">
        <f>ROUND(IFERROR(Table1a!HV20*1,0)-SUM(Table1a!HV21,Table1a!HV43,Table1a!HV54,Table1a!HV65,Table1a!HV74,Table1a!HV86),6)</f>
        <v>0</v>
      </c>
      <c r="HW18" s="37">
        <f>ROUND(IFERROR(Table1a!HW20*1,0)-SUM(Table1a!HW21,Table1a!HW43,Table1a!HW54,Table1a!HW65,Table1a!HW74,Table1a!HW86),6)</f>
        <v>0</v>
      </c>
      <c r="HX18" s="37">
        <f>ROUND(IFERROR(Table1a!HX20*1,0)-SUM(Table1a!HX21,Table1a!HX43,Table1a!HX54,Table1a!HX65,Table1a!HX74,Table1a!HX86),6)</f>
        <v>0</v>
      </c>
      <c r="HY18" s="37">
        <f>ROUND(IFERROR(Table1a!HY20*1,0)-SUM(Table1a!HY21,Table1a!HY43,Table1a!HY54,Table1a!HY65,Table1a!HY74,Table1a!HY86),6)</f>
        <v>0</v>
      </c>
      <c r="HZ18" s="37">
        <f>ROUND(IFERROR(Table1a!HZ20*1,0)-SUM(Table1a!HZ21,Table1a!HZ43,Table1a!HZ54,Table1a!HZ65,Table1a!HZ74,Table1a!HZ86),6)</f>
        <v>0</v>
      </c>
      <c r="IA18" s="37">
        <f>ROUND(IFERROR(Table1a!IA20*1,0)-SUM(Table1a!IA21,Table1a!IA43,Table1a!IA54,Table1a!IA65,Table1a!IA74,Table1a!IA86),6)</f>
        <v>0</v>
      </c>
      <c r="IB18" s="37">
        <f>ROUND(IFERROR(Table1a!IB20*1,0)-SUM(Table1a!IB21,Table1a!IB43,Table1a!IB54,Table1a!IB65,Table1a!IB74,Table1a!IB86),6)</f>
        <v>0</v>
      </c>
      <c r="IC18" s="37">
        <f>ROUND(IFERROR(Table1a!IC20*1,0)-SUM(Table1a!IC21,Table1a!IC43,Table1a!IC54,Table1a!IC65,Table1a!IC74,Table1a!IC86),6)</f>
        <v>0</v>
      </c>
      <c r="ID18" s="37">
        <f>ROUND(IFERROR(Table1a!ID20*1,0)-SUM(Table1a!ID21,Table1a!ID43,Table1a!ID54,Table1a!ID65,Table1a!ID74,Table1a!ID86),6)</f>
        <v>0</v>
      </c>
      <c r="IE18" s="37">
        <f>ROUND(IFERROR(Table1a!IE20*1,0)-SUM(Table1a!IE21,Table1a!IE43,Table1a!IE54,Table1a!IE65,Table1a!IE74,Table1a!IE86),6)</f>
        <v>0</v>
      </c>
      <c r="IF18" s="37">
        <f>ROUND(IFERROR(Table1a!IF20*1,0)-SUM(Table1a!IF21,Table1a!IF43,Table1a!IF54,Table1a!IF65,Table1a!IF74,Table1a!IF86),6)</f>
        <v>0</v>
      </c>
      <c r="IG18" s="37">
        <f>ROUND(IFERROR(Table1a!IG20*1,0)-SUM(Table1a!IG21,Table1a!IG43,Table1a!IG54,Table1a!IG65,Table1a!IG74,Table1a!IG86),6)</f>
        <v>0</v>
      </c>
      <c r="IH18" s="37">
        <f>ROUND(IFERROR(Table1a!IH20*1,0)-SUM(Table1a!IH21,Table1a!IH43,Table1a!IH54,Table1a!IH65,Table1a!IH74,Table1a!IH86),6)</f>
        <v>0</v>
      </c>
      <c r="II18" s="37">
        <f>ROUND(IFERROR(Table1a!II20*1,0)-SUM(Table1a!II21,Table1a!II43,Table1a!II54,Table1a!II65,Table1a!II74,Table1a!II86),6)</f>
        <v>0</v>
      </c>
      <c r="IJ18" s="37">
        <f>ROUND(IFERROR(Table1a!IJ20*1,0)-SUM(Table1a!IJ21,Table1a!IJ43,Table1a!IJ54,Table1a!IJ65,Table1a!IJ74,Table1a!IJ86),6)</f>
        <v>0</v>
      </c>
      <c r="IK18" s="37">
        <f>ROUND(IFERROR(Table1a!IK20*1,0)-SUM(Table1a!IK21,Table1a!IK43,Table1a!IK54,Table1a!IK65,Table1a!IK74,Table1a!IK86),6)</f>
        <v>0</v>
      </c>
      <c r="IL18" s="37">
        <f>ROUND(IFERROR(Table1a!IL20*1,0)-SUM(Table1a!IL21,Table1a!IL43,Table1a!IL54,Table1a!IL65,Table1a!IL74,Table1a!IL86),6)</f>
        <v>0</v>
      </c>
      <c r="IM18" s="37">
        <f>ROUND(IFERROR(Table1a!IM20*1,0)-SUM(Table1a!IM21,Table1a!IM43,Table1a!IM54,Table1a!IM65,Table1a!IM74,Table1a!IM86),6)</f>
        <v>0</v>
      </c>
      <c r="IN18" s="37">
        <f>ROUND(IFERROR(Table1a!IN20*1,0)-SUM(Table1a!IN21,Table1a!IN43,Table1a!IN54,Table1a!IN65,Table1a!IN74,Table1a!IN86),6)</f>
        <v>0</v>
      </c>
      <c r="IO18" s="37">
        <f>ROUND(IFERROR(Table1a!IO20*1,0)-SUM(Table1a!IO21,Table1a!IO43,Table1a!IO54,Table1a!IO65,Table1a!IO74,Table1a!IO86),6)</f>
        <v>0</v>
      </c>
      <c r="IP18" s="37">
        <f>ROUND(IFERROR(Table1a!IP20*1,0)-SUM(Table1a!IP21,Table1a!IP43,Table1a!IP54,Table1a!IP65,Table1a!IP74,Table1a!IP86),6)</f>
        <v>0</v>
      </c>
      <c r="IQ18" s="37">
        <f>ROUND(IFERROR(Table1a!IQ20*1,0)-SUM(Table1a!IQ21,Table1a!IQ43,Table1a!IQ54,Table1a!IQ65,Table1a!IQ74,Table1a!IQ86),6)</f>
        <v>0</v>
      </c>
      <c r="IR18" s="37">
        <f>ROUND(IFERROR(Table1a!IR20*1,0)-SUM(Table1a!IR21,Table1a!IR43,Table1a!IR54,Table1a!IR65,Table1a!IR74,Table1a!IR86),6)</f>
        <v>0</v>
      </c>
      <c r="IS18" s="37">
        <f>ROUND(IFERROR(Table1a!IS20*1,0)-SUM(Table1a!IS21,Table1a!IS43,Table1a!IS54,Table1a!IS65,Table1a!IS74,Table1a!IS86),6)</f>
        <v>0</v>
      </c>
      <c r="IT18" s="37">
        <f>ROUND(IFERROR(Table1a!IT20*1,0)-SUM(Table1a!IT21,Table1a!IT43,Table1a!IT54,Table1a!IT65,Table1a!IT74,Table1a!IT86),6)</f>
        <v>0</v>
      </c>
      <c r="IU18" s="37">
        <f>ROUND(IFERROR(Table1a!IU20*1,0)-SUM(Table1a!IU21,Table1a!IU43,Table1a!IU54,Table1a!IU65,Table1a!IU74,Table1a!IU86),6)</f>
        <v>0</v>
      </c>
      <c r="IV18" s="37">
        <f>ROUND(IFERROR(Table1a!IV20*1,0)-SUM(Table1a!IV21,Table1a!IV43,Table1a!IV54,Table1a!IV65,Table1a!IV74,Table1a!IV86),6)</f>
        <v>0</v>
      </c>
      <c r="IW18" s="37">
        <f>ROUND(IFERROR(Table1a!IW20*1,0)-SUM(Table1a!IW21,Table1a!IW43,Table1a!IW54,Table1a!IW65,Table1a!IW74,Table1a!IW86),6)</f>
        <v>0</v>
      </c>
      <c r="IX18" s="37">
        <f>ROUND(IFERROR(Table1a!IX20*1,0)-SUM(Table1a!IX21,Table1a!IX43,Table1a!IX54,Table1a!IX65,Table1a!IX74,Table1a!IX86),6)</f>
        <v>0</v>
      </c>
      <c r="IY18" s="37">
        <f>ROUND(IFERROR(Table1a!IY20*1,0)-SUM(Table1a!IY21,Table1a!IY43,Table1a!IY54,Table1a!IY65,Table1a!IY74,Table1a!IY86),6)</f>
        <v>0</v>
      </c>
      <c r="IZ18" s="37">
        <f>ROUND(IFERROR(Table1a!IZ20*1,0)-SUM(Table1a!IZ21,Table1a!IZ43,Table1a!IZ54,Table1a!IZ65,Table1a!IZ74,Table1a!IZ86),6)</f>
        <v>0</v>
      </c>
      <c r="JA18" s="37">
        <f>ROUND(IFERROR(Table1a!JA20*1,0)-SUM(Table1a!JA21,Table1a!JA43,Table1a!JA54,Table1a!JA65,Table1a!JA74,Table1a!JA86),6)</f>
        <v>0</v>
      </c>
      <c r="JB18" s="37">
        <f>ROUND(IFERROR(Table1a!JB20*1,0)-SUM(Table1a!JB21,Table1a!JB43,Table1a!JB54,Table1a!JB65,Table1a!JB74,Table1a!JB86),6)</f>
        <v>0</v>
      </c>
      <c r="JC18" s="37">
        <f>ROUND(IFERROR(Table1a!JC20*1,0)-SUM(Table1a!JC21,Table1a!JC43,Table1a!JC54,Table1a!JC65,Table1a!JC74,Table1a!JC86),6)</f>
        <v>0</v>
      </c>
      <c r="JD18" s="37">
        <f>ROUND(IFERROR(Table1a!JD20*1,0)-SUM(Table1a!JD21,Table1a!JD43,Table1a!JD54,Table1a!JD65,Table1a!JD74,Table1a!JD86),6)</f>
        <v>0</v>
      </c>
      <c r="JE18" s="37">
        <f>ROUND(IFERROR(Table1a!JE20*1,0)-SUM(Table1a!JE21,Table1a!JE43,Table1a!JE54,Table1a!JE65,Table1a!JE74,Table1a!JE86),6)</f>
        <v>0</v>
      </c>
      <c r="JF18" s="37">
        <f>ROUND(IFERROR(Table1a!JF20*1,0)-SUM(Table1a!JF21,Table1a!JF43,Table1a!JF54,Table1a!JF65,Table1a!JF74,Table1a!JF86),6)</f>
        <v>0</v>
      </c>
      <c r="JG18" s="37">
        <f>ROUND(IFERROR(Table1a!JG20*1,0)-SUM(Table1a!JG21,Table1a!JG43,Table1a!JG54,Table1a!JG65,Table1a!JG74,Table1a!JG86),6)</f>
        <v>0</v>
      </c>
      <c r="JH18" s="37">
        <f>ROUND(IFERROR(Table1a!JH20*1,0)-SUM(Table1a!JH21,Table1a!JH43,Table1a!JH54,Table1a!JH65,Table1a!JH74,Table1a!JH86),6)</f>
        <v>0</v>
      </c>
      <c r="JI18" s="37">
        <f>ROUND(IFERROR(Table1a!JI20*1,0)-SUM(Table1a!JI21,Table1a!JI43,Table1a!JI54,Table1a!JI65,Table1a!JI74,Table1a!JI86),6)</f>
        <v>0</v>
      </c>
      <c r="JJ18" s="37">
        <f>ROUND(IFERROR(Table1a!JJ20*1,0)-SUM(Table1a!JJ21,Table1a!JJ43,Table1a!JJ54,Table1a!JJ65,Table1a!JJ74,Table1a!JJ86),6)</f>
        <v>0</v>
      </c>
      <c r="JK18" s="37">
        <f>ROUND(IFERROR(Table1a!JK20*1,0)-SUM(Table1a!JK21,Table1a!JK43,Table1a!JK54,Table1a!JK65,Table1a!JK74,Table1a!JK86),6)</f>
        <v>0</v>
      </c>
      <c r="JL18" s="37">
        <f>ROUND(IFERROR(Table1a!JL20*1,0)-SUM(Table1a!JL21,Table1a!JL43,Table1a!JL54,Table1a!JL65,Table1a!JL74,Table1a!JL86),6)</f>
        <v>0</v>
      </c>
      <c r="JM18" s="37">
        <f>ROUND(IFERROR(Table1a!JM20*1,0)-SUM(Table1a!JM21,Table1a!JM43,Table1a!JM54,Table1a!JM65,Table1a!JM74,Table1a!JM86),6)</f>
        <v>0</v>
      </c>
      <c r="JN18" s="37">
        <f>ROUND(IFERROR(Table1a!JN20*1,0)-SUM(Table1a!JN21,Table1a!JN43,Table1a!JN54,Table1a!JN65,Table1a!JN74,Table1a!JN86),6)</f>
        <v>0</v>
      </c>
      <c r="JO18" s="37">
        <f>ROUND(IFERROR(Table1a!JO20*1,0)-SUM(Table1a!JO21,Table1a!JO43,Table1a!JO54,Table1a!JO65,Table1a!JO74,Table1a!JO86),6)</f>
        <v>0</v>
      </c>
      <c r="JP18" s="37">
        <f>ROUND(IFERROR(Table1a!JP20*1,0)-SUM(Table1a!JP21,Table1a!JP43,Table1a!JP54,Table1a!JP65,Table1a!JP74,Table1a!JP86),6)</f>
        <v>0</v>
      </c>
      <c r="JQ18" s="37">
        <f>ROUND(IFERROR(Table1a!JQ20*1,0)-SUM(Table1a!JQ21,Table1a!JQ43,Table1a!JQ54,Table1a!JQ65,Table1a!JQ74,Table1a!JQ86),6)</f>
        <v>0</v>
      </c>
      <c r="JR18" s="37">
        <f>ROUND(IFERROR(Table1a!JR20*1,0)-SUM(Table1a!JR21,Table1a!JR43,Table1a!JR54,Table1a!JR65,Table1a!JR74,Table1a!JR86),6)</f>
        <v>0</v>
      </c>
      <c r="JS18" s="37">
        <f>ROUND(IFERROR(Table1a!JS20*1,0)-SUM(Table1a!JS21,Table1a!JS43,Table1a!JS54,Table1a!JS65,Table1a!JS74,Table1a!JS86),6)</f>
        <v>0</v>
      </c>
      <c r="JT18" s="37">
        <f>ROUND(IFERROR(Table1a!JT20*1,0)-SUM(Table1a!JT21,Table1a!JT43,Table1a!JT54,Table1a!JT65,Table1a!JT74,Table1a!JT86),6)</f>
        <v>0</v>
      </c>
      <c r="JU18" s="37">
        <f>ROUND(IFERROR(Table1a!JU20*1,0)-SUM(Table1a!JU21,Table1a!JU43,Table1a!JU54,Table1a!JU65,Table1a!JU74,Table1a!JU86),6)</f>
        <v>0</v>
      </c>
      <c r="JV18" s="37">
        <f>ROUND(IFERROR(Table1a!JV20*1,0)-SUM(Table1a!JV21,Table1a!JV43,Table1a!JV54,Table1a!JV65,Table1a!JV74,Table1a!JV86),6)</f>
        <v>0</v>
      </c>
      <c r="JW18" s="37">
        <f>ROUND(IFERROR(Table1a!JW20*1,0)-SUM(Table1a!JW21,Table1a!JW43,Table1a!JW54,Table1a!JW65,Table1a!JW74,Table1a!JW86),6)</f>
        <v>0</v>
      </c>
      <c r="JX18" s="37">
        <f>ROUND(IFERROR(Table1a!JX20*1,0)-SUM(Table1a!JX21,Table1a!JX43,Table1a!JX54,Table1a!JX65,Table1a!JX74,Table1a!JX86),6)</f>
        <v>0</v>
      </c>
      <c r="JY18" s="37">
        <f>ROUND(IFERROR(Table1a!JY20*1,0)-SUM(Table1a!JY21,Table1a!JY43,Table1a!JY54,Table1a!JY65,Table1a!JY74,Table1a!JY86),6)</f>
        <v>0</v>
      </c>
      <c r="JZ18" s="37">
        <f>ROUND(IFERROR(Table1a!JZ20*1,0)-SUM(Table1a!JZ21,Table1a!JZ43,Table1a!JZ54,Table1a!JZ65,Table1a!JZ74,Table1a!JZ86),6)</f>
        <v>0</v>
      </c>
      <c r="KA18" s="37">
        <f>ROUND(IFERROR(Table1a!KA20*1,0)-SUM(Table1a!KA21,Table1a!KA43,Table1a!KA54,Table1a!KA65,Table1a!KA74,Table1a!KA86),6)</f>
        <v>0</v>
      </c>
      <c r="KB18" s="37">
        <f>ROUND(IFERROR(Table1a!KB20*1,0)-SUM(Table1a!KB21,Table1a!KB43,Table1a!KB54,Table1a!KB65,Table1a!KB74,Table1a!KB86),6)</f>
        <v>0</v>
      </c>
      <c r="KC18" s="37">
        <f>ROUND(IFERROR(Table1a!KC20*1,0)-SUM(Table1a!KC21,Table1a!KC43,Table1a!KC54,Table1a!KC65,Table1a!KC74,Table1a!KC86),6)</f>
        <v>0</v>
      </c>
      <c r="KD18" s="37">
        <f>ROUND(IFERROR(Table1a!KD20*1,0)-SUM(Table1a!KD21,Table1a!KD43,Table1a!KD54,Table1a!KD65,Table1a!KD74,Table1a!KD86),6)</f>
        <v>0</v>
      </c>
      <c r="KE18" s="37">
        <f>ROUND(IFERROR(Table1a!KE20*1,0)-SUM(Table1a!KE21,Table1a!KE43,Table1a!KE54,Table1a!KE65,Table1a!KE74,Table1a!KE86),6)</f>
        <v>0</v>
      </c>
      <c r="KF18" s="37">
        <f>ROUND(IFERROR(Table1a!KF20*1,0)-SUM(Table1a!KF21,Table1a!KF43,Table1a!KF54,Table1a!KF65,Table1a!KF74,Table1a!KF86),6)</f>
        <v>0</v>
      </c>
      <c r="KG18" s="37">
        <f>ROUND(IFERROR(Table1a!KG20*1,0)-SUM(Table1a!KG21,Table1a!KG43,Table1a!KG54,Table1a!KG65,Table1a!KG74,Table1a!KG86),6)</f>
        <v>0</v>
      </c>
      <c r="KH18" s="37">
        <f>ROUND(IFERROR(Table1a!KH20*1,0)-SUM(Table1a!KH21,Table1a!KH43,Table1a!KH54,Table1a!KH65,Table1a!KH74,Table1a!KH86),6)</f>
        <v>0</v>
      </c>
      <c r="KI18" s="37">
        <f>ROUND(IFERROR(Table1a!KI20*1,0)-SUM(Table1a!KI21,Table1a!KI43,Table1a!KI54,Table1a!KI65,Table1a!KI74,Table1a!KI86),6)</f>
        <v>0</v>
      </c>
      <c r="KJ18" s="37">
        <f>ROUND(IFERROR(Table1a!KJ20*1,0)-SUM(Table1a!KJ21,Table1a!KJ43,Table1a!KJ54,Table1a!KJ65,Table1a!KJ74,Table1a!KJ86),6)</f>
        <v>0</v>
      </c>
      <c r="KK18" s="37">
        <f>ROUND(IFERROR(Table1a!KK20*1,0)-SUM(Table1a!KK21,Table1a!KK43,Table1a!KK54,Table1a!KK65,Table1a!KK74,Table1a!KK86),6)</f>
        <v>0</v>
      </c>
      <c r="KL18" s="37">
        <f>ROUND(IFERROR(Table1a!KL20*1,0)-SUM(Table1a!KL21,Table1a!KL43,Table1a!KL54,Table1a!KL65,Table1a!KL74,Table1a!KL86),6)</f>
        <v>0</v>
      </c>
      <c r="KM18" s="37">
        <f>ROUND(IFERROR(Table1a!KM20*1,0)-SUM(Table1a!KM21,Table1a!KM43,Table1a!KM54,Table1a!KM65,Table1a!KM74,Table1a!KM86),6)</f>
        <v>0</v>
      </c>
      <c r="KN18" s="37">
        <f>ROUND(IFERROR(Table1a!KN20*1,0)-SUM(Table1a!KN21,Table1a!KN43,Table1a!KN54,Table1a!KN65,Table1a!KN74,Table1a!KN86),6)</f>
        <v>0</v>
      </c>
      <c r="KO18" s="37">
        <f>ROUND(IFERROR(Table1a!KO20*1,0)-SUM(Table1a!KO21,Table1a!KO43,Table1a!KO54,Table1a!KO65,Table1a!KO74,Table1a!KO86),6)</f>
        <v>0</v>
      </c>
      <c r="KP18" s="37">
        <f>ROUND(IFERROR(Table1a!KP20*1,0)-SUM(Table1a!KP21,Table1a!KP43,Table1a!KP54,Table1a!KP65,Table1a!KP74,Table1a!KP86),6)</f>
        <v>0</v>
      </c>
      <c r="KQ18" s="37">
        <f>ROUND(IFERROR(Table1a!KQ20*1,0)-SUM(Table1a!KQ21,Table1a!KQ43,Table1a!KQ54,Table1a!KQ65,Table1a!KQ74,Table1a!KQ86),6)</f>
        <v>0</v>
      </c>
      <c r="KR18" s="37">
        <f>ROUND(IFERROR(Table1a!KR20*1,0)-SUM(Table1a!KR21,Table1a!KR43,Table1a!KR54,Table1a!KR65,Table1a!KR74,Table1a!KR86),6)</f>
        <v>0</v>
      </c>
      <c r="KS18" s="37">
        <f>ROUND(IFERROR(Table1a!KS20*1,0)-SUM(Table1a!KS21,Table1a!KS43,Table1a!KS54,Table1a!KS65,Table1a!KS74,Table1a!KS86),6)</f>
        <v>0</v>
      </c>
      <c r="KT18" s="37">
        <f>ROUND(IFERROR(Table1a!KT20*1,0)-SUM(Table1a!KT21,Table1a!KT43,Table1a!KT54,Table1a!KT65,Table1a!KT74,Table1a!KT86),6)</f>
        <v>0</v>
      </c>
      <c r="KU18" s="37">
        <f>ROUND(IFERROR(Table1a!KU20*1,0)-SUM(Table1a!KU21,Table1a!KU43,Table1a!KU54,Table1a!KU65,Table1a!KU74,Table1a!KU86),6)</f>
        <v>0</v>
      </c>
      <c r="KV18" s="37">
        <f>ROUND(IFERROR(Table1a!KV20*1,0)-SUM(Table1a!KV21,Table1a!KV43,Table1a!KV54,Table1a!KV65,Table1a!KV74,Table1a!KV86),6)</f>
        <v>0</v>
      </c>
      <c r="KW18" s="37">
        <f>ROUND(IFERROR(Table1a!KW20*1,0)-SUM(Table1a!KW21,Table1a!KW43,Table1a!KW54,Table1a!KW65,Table1a!KW74,Table1a!KW86),6)</f>
        <v>0</v>
      </c>
      <c r="KX18" s="37">
        <f>ROUND(IFERROR(Table1a!KX20*1,0)-SUM(Table1a!KX21,Table1a!KX43,Table1a!KX54,Table1a!KX65,Table1a!KX74,Table1a!KX86),6)</f>
        <v>0</v>
      </c>
      <c r="KY18" s="37">
        <f>ROUND(IFERROR(Table1a!KY20*1,0)-SUM(Table1a!KY21,Table1a!KY43,Table1a!KY54,Table1a!KY65,Table1a!KY74,Table1a!KY86),6)</f>
        <v>0</v>
      </c>
      <c r="KZ18" s="37">
        <f>ROUND(IFERROR(Table1a!KZ20*1,0)-SUM(Table1a!KZ21,Table1a!KZ43,Table1a!KZ54,Table1a!KZ65,Table1a!KZ74,Table1a!KZ86),6)</f>
        <v>0</v>
      </c>
      <c r="LA18" s="37">
        <f>ROUND(IFERROR(Table1a!LA20*1,0)-SUM(Table1a!LA21,Table1a!LA43,Table1a!LA54,Table1a!LA65,Table1a!LA74,Table1a!LA86),6)</f>
        <v>0</v>
      </c>
      <c r="LB18" s="37">
        <f>ROUND(IFERROR(Table1a!LB20*1,0)-SUM(Table1a!LB21,Table1a!LB43,Table1a!LB54,Table1a!LB65,Table1a!LB74,Table1a!LB86),6)</f>
        <v>0</v>
      </c>
      <c r="LC18" s="37">
        <f>ROUND(IFERROR(Table1a!LC20*1,0)-SUM(Table1a!LC21,Table1a!LC43,Table1a!LC54,Table1a!LC65,Table1a!LC74,Table1a!LC86),6)</f>
        <v>0</v>
      </c>
      <c r="LD18" s="37">
        <f>ROUND(IFERROR(Table1a!LD20*1,0)-SUM(Table1a!LD21,Table1a!LD43,Table1a!LD54,Table1a!LD65,Table1a!LD74,Table1a!LD86),6)</f>
        <v>0</v>
      </c>
      <c r="LE18" s="37">
        <f>ROUND(IFERROR(Table1a!LE20*1,0)-SUM(Table1a!LE21,Table1a!LE43,Table1a!LE54,Table1a!LE65,Table1a!LE74,Table1a!LE86),6)</f>
        <v>0</v>
      </c>
      <c r="LF18" s="37">
        <f>ROUND(IFERROR(Table1a!LF20*1,0)-SUM(Table1a!LF21,Table1a!LF43,Table1a!LF54,Table1a!LF65,Table1a!LF74,Table1a!LF86),6)</f>
        <v>0</v>
      </c>
      <c r="LG18" s="37">
        <f>ROUND(IFERROR(Table1a!LG20*1,0)-SUM(Table1a!LG21,Table1a!LG43,Table1a!LG54,Table1a!LG65,Table1a!LG74,Table1a!LG86),6)</f>
        <v>0</v>
      </c>
      <c r="LH18" s="37">
        <f>ROUND(IFERROR(Table1a!LH20*1,0)-SUM(Table1a!LH21,Table1a!LH43,Table1a!LH54,Table1a!LH65,Table1a!LH74,Table1a!LH86),6)</f>
        <v>0</v>
      </c>
      <c r="LI18" s="37">
        <f>ROUND(IFERROR(Table1a!LI20*1,0)-SUM(Table1a!LI21,Table1a!LI43,Table1a!LI54,Table1a!LI65,Table1a!LI74,Table1a!LI86),6)</f>
        <v>0</v>
      </c>
      <c r="LJ18" s="37">
        <f>ROUND(IFERROR(Table1a!LJ20*1,0)-SUM(Table1a!LJ21,Table1a!LJ43,Table1a!LJ54,Table1a!LJ65,Table1a!LJ74,Table1a!LJ86),6)</f>
        <v>0</v>
      </c>
      <c r="LK18" s="37">
        <f>ROUND(IFERROR(Table1a!LK20*1,0)-SUM(Table1a!LK21,Table1a!LK43,Table1a!LK54,Table1a!LK65,Table1a!LK74,Table1a!LK86),6)</f>
        <v>0</v>
      </c>
      <c r="LL18" s="37">
        <f>ROUND(IFERROR(Table1a!LL20*1,0)-SUM(Table1a!LL21,Table1a!LL43,Table1a!LL54,Table1a!LL65,Table1a!LL74,Table1a!LL86),6)</f>
        <v>0</v>
      </c>
      <c r="LM18" s="37">
        <f>ROUND(IFERROR(Table1a!LM20*1,0)-SUM(Table1a!LM21,Table1a!LM43,Table1a!LM54,Table1a!LM65,Table1a!LM74,Table1a!LM86),6)</f>
        <v>0</v>
      </c>
      <c r="LN18" s="37">
        <f>ROUND(IFERROR(Table1a!LN20*1,0)-SUM(Table1a!LN21,Table1a!LN43,Table1a!LN54,Table1a!LN65,Table1a!LN74,Table1a!LN86),6)</f>
        <v>0</v>
      </c>
      <c r="LO18" s="37">
        <f>ROUND(IFERROR(Table1a!LO20*1,0)-SUM(Table1a!LO21,Table1a!LO43,Table1a!LO54,Table1a!LO65,Table1a!LO74,Table1a!LO86),6)</f>
        <v>0</v>
      </c>
      <c r="LP18" s="37">
        <f>ROUND(IFERROR(Table1a!LP20*1,0)-SUM(Table1a!LP21,Table1a!LP43,Table1a!LP54,Table1a!LP65,Table1a!LP74,Table1a!LP86),6)</f>
        <v>0</v>
      </c>
      <c r="LQ18" s="37">
        <f>ROUND(IFERROR(Table1a!LQ20*1,0)-SUM(Table1a!LQ21,Table1a!LQ43,Table1a!LQ54,Table1a!LQ65,Table1a!LQ74,Table1a!LQ86),6)</f>
        <v>0</v>
      </c>
      <c r="LR18" s="37">
        <f>ROUND(IFERROR(Table1a!LR20*1,0)-SUM(Table1a!LR21,Table1a!LR43,Table1a!LR54,Table1a!LR65,Table1a!LR74,Table1a!LR86),6)</f>
        <v>0</v>
      </c>
      <c r="LS18" s="37">
        <f>ROUND(IFERROR(Table1a!LS20*1,0)-SUM(Table1a!LS21,Table1a!LS43,Table1a!LS54,Table1a!LS65,Table1a!LS74,Table1a!LS86),6)</f>
        <v>0</v>
      </c>
      <c r="LT18" s="37">
        <f>ROUND(IFERROR(Table1a!LT20*1,0)-SUM(Table1a!LT21,Table1a!LT43,Table1a!LT54,Table1a!LT65,Table1a!LT74,Table1a!LT86),6)</f>
        <v>0</v>
      </c>
      <c r="LU18" s="37">
        <f>ROUND(IFERROR(Table1a!LU20*1,0)-SUM(Table1a!LU21,Table1a!LU43,Table1a!LU54,Table1a!LU65,Table1a!LU74,Table1a!LU86),6)</f>
        <v>0</v>
      </c>
      <c r="LV18" s="37">
        <f>ROUND(IFERROR(Table1a!LV20*1,0)-SUM(Table1a!LV21,Table1a!LV43,Table1a!LV54,Table1a!LV65,Table1a!LV74,Table1a!LV86),6)</f>
        <v>0</v>
      </c>
      <c r="LW18" s="37">
        <f>ROUND(IFERROR(Table1a!LW20*1,0)-SUM(Table1a!LW21,Table1a!LW43,Table1a!LW54,Table1a!LW65,Table1a!LW74,Table1a!LW86),6)</f>
        <v>0</v>
      </c>
      <c r="LX18" s="37">
        <f>ROUND(IFERROR(Table1a!LX20*1,0)-SUM(Table1a!LX21,Table1a!LX43,Table1a!LX54,Table1a!LX65,Table1a!LX74,Table1a!LX86),6)</f>
        <v>0</v>
      </c>
      <c r="LY18" s="37">
        <f>ROUND(IFERROR(Table1a!LY20*1,0)-SUM(Table1a!LY21,Table1a!LY43,Table1a!LY54,Table1a!LY65,Table1a!LY74,Table1a!LY86),6)</f>
        <v>0</v>
      </c>
      <c r="LZ18" s="37">
        <f>ROUND(IFERROR(Table1a!LZ20*1,0)-SUM(Table1a!LZ21,Table1a!LZ43,Table1a!LZ54,Table1a!LZ65,Table1a!LZ74,Table1a!LZ86),6)</f>
        <v>0</v>
      </c>
      <c r="MA18" s="37">
        <f>ROUND(IFERROR(Table1a!MA20*1,0)-SUM(Table1a!MA21,Table1a!MA43,Table1a!MA54,Table1a!MA65,Table1a!MA74,Table1a!MA86),6)</f>
        <v>0</v>
      </c>
      <c r="MB18" s="37">
        <f>ROUND(IFERROR(Table1a!MB20*1,0)-SUM(Table1a!MB21,Table1a!MB43,Table1a!MB54,Table1a!MB65,Table1a!MB74,Table1a!MB86),6)</f>
        <v>0</v>
      </c>
      <c r="MC18" s="37">
        <f>ROUND(IFERROR(Table1a!MC20*1,0)-SUM(Table1a!MC21,Table1a!MC43,Table1a!MC54,Table1a!MC65,Table1a!MC74,Table1a!MC86),6)</f>
        <v>0</v>
      </c>
      <c r="MD18" s="37">
        <f>ROUND(IFERROR(Table1a!MD20*1,0)-SUM(Table1a!MD21,Table1a!MD43,Table1a!MD54,Table1a!MD65,Table1a!MD74,Table1a!MD86),6)</f>
        <v>0</v>
      </c>
      <c r="ME18" s="37">
        <f>ROUND(IFERROR(Table1a!ME20*1,0)-SUM(Table1a!ME21,Table1a!ME43,Table1a!ME54,Table1a!ME65,Table1a!ME74,Table1a!ME86),6)</f>
        <v>0</v>
      </c>
      <c r="MF18" s="37">
        <f>ROUND(IFERROR(Table1a!MF20*1,0)-SUM(Table1a!MF21,Table1a!MF43,Table1a!MF54,Table1a!MF65,Table1a!MF74,Table1a!MF86),6)</f>
        <v>0</v>
      </c>
      <c r="MG18" s="37">
        <f>ROUND(IFERROR(Table1a!MG20*1,0)-SUM(Table1a!MG21,Table1a!MG43,Table1a!MG54,Table1a!MG65,Table1a!MG74,Table1a!MG86),6)</f>
        <v>0</v>
      </c>
      <c r="MH18" s="37">
        <f>ROUND(IFERROR(Table1a!MH20*1,0)-SUM(Table1a!MH21,Table1a!MH43,Table1a!MH54,Table1a!MH65,Table1a!MH74,Table1a!MH86),6)</f>
        <v>0</v>
      </c>
      <c r="MI18" s="37">
        <f>ROUND(IFERROR(Table1a!MI20*1,0)-SUM(Table1a!MI21,Table1a!MI43,Table1a!MI54,Table1a!MI65,Table1a!MI74,Table1a!MI86),6)</f>
        <v>0</v>
      </c>
      <c r="MJ18" s="37">
        <f>ROUND(IFERROR(Table1a!MJ20*1,0)-SUM(Table1a!MJ21,Table1a!MJ43,Table1a!MJ54,Table1a!MJ65,Table1a!MJ74,Table1a!MJ86),6)</f>
        <v>0</v>
      </c>
      <c r="MK18" s="37">
        <f>ROUND(IFERROR(Table1a!MK20*1,0)-SUM(Table1a!MK21,Table1a!MK43,Table1a!MK54,Table1a!MK65,Table1a!MK74,Table1a!MK86),6)</f>
        <v>0</v>
      </c>
      <c r="ML18" s="37">
        <f>ROUND(IFERROR(Table1a!ML20*1,0)-SUM(Table1a!ML21,Table1a!ML43,Table1a!ML54,Table1a!ML65,Table1a!ML74,Table1a!ML86),6)</f>
        <v>0</v>
      </c>
      <c r="MM18" s="37">
        <f>ROUND(IFERROR(Table1a!MM20*1,0)-SUM(Table1a!MM21,Table1a!MM43,Table1a!MM54,Table1a!MM65,Table1a!MM74,Table1a!MM86),6)</f>
        <v>0</v>
      </c>
      <c r="MN18" s="37">
        <f>ROUND(IFERROR(Table1a!MN20*1,0)-SUM(Table1a!MN21,Table1a!MN43,Table1a!MN54,Table1a!MN65,Table1a!MN74,Table1a!MN86),6)</f>
        <v>0</v>
      </c>
      <c r="MO18" s="37">
        <f>ROUND(IFERROR(Table1a!MO20*1,0)-SUM(Table1a!MO21,Table1a!MO43,Table1a!MO54,Table1a!MO65,Table1a!MO74,Table1a!MO86),6)</f>
        <v>0</v>
      </c>
      <c r="MP18" s="37">
        <f>ROUND(IFERROR(Table1a!MP20*1,0)-SUM(Table1a!MP21,Table1a!MP43,Table1a!MP54,Table1a!MP65,Table1a!MP74,Table1a!MP86),6)</f>
        <v>0</v>
      </c>
      <c r="MQ18" s="37">
        <f>ROUND(IFERROR(Table1a!MQ20*1,0)-SUM(Table1a!MQ21,Table1a!MQ43,Table1a!MQ54,Table1a!MQ65,Table1a!MQ74,Table1a!MQ86),6)</f>
        <v>0</v>
      </c>
      <c r="MR18" s="37">
        <f>ROUND(IFERROR(Table1a!MR20*1,0)-SUM(Table1a!MR21,Table1a!MR43,Table1a!MR54,Table1a!MR65,Table1a!MR74,Table1a!MR86),6)</f>
        <v>0</v>
      </c>
      <c r="MS18" s="37">
        <f>ROUND(IFERROR(Table1a!MS20*1,0)-SUM(Table1a!MS21,Table1a!MS43,Table1a!MS54,Table1a!MS65,Table1a!MS74,Table1a!MS86),6)</f>
        <v>0</v>
      </c>
      <c r="MT18" s="37">
        <f>ROUND(IFERROR(Table1a!MT20*1,0)-SUM(Table1a!MT21,Table1a!MT43,Table1a!MT54,Table1a!MT65,Table1a!MT74,Table1a!MT86),6)</f>
        <v>0</v>
      </c>
      <c r="MU18" s="37">
        <f>ROUND(IFERROR(Table1a!MU20*1,0)-SUM(Table1a!MU21,Table1a!MU43,Table1a!MU54,Table1a!MU65,Table1a!MU74,Table1a!MU86),6)</f>
        <v>0</v>
      </c>
      <c r="MV18" s="37">
        <f>ROUND(IFERROR(Table1a!MV20*1,0)-SUM(Table1a!MV21,Table1a!MV43,Table1a!MV54,Table1a!MV65,Table1a!MV74,Table1a!MV86),6)</f>
        <v>0</v>
      </c>
      <c r="MW18" s="37">
        <f>ROUND(IFERROR(Table1a!MW20*1,0)-SUM(Table1a!MW21,Table1a!MW43,Table1a!MW54,Table1a!MW65,Table1a!MW74,Table1a!MW86),6)</f>
        <v>0</v>
      </c>
      <c r="MX18" s="37">
        <f>ROUND(IFERROR(Table1a!MX20*1,0)-SUM(Table1a!MX21,Table1a!MX43,Table1a!MX54,Table1a!MX65,Table1a!MX74,Table1a!MX86),6)</f>
        <v>0</v>
      </c>
      <c r="MY18" s="37">
        <f>ROUND(IFERROR(Table1a!MY20*1,0)-SUM(Table1a!MY21,Table1a!MY43,Table1a!MY54,Table1a!MY65,Table1a!MY74,Table1a!MY86),6)</f>
        <v>0</v>
      </c>
      <c r="MZ18" s="37">
        <f>ROUND(IFERROR(Table1a!MZ20*1,0)-SUM(Table1a!MZ21,Table1a!MZ43,Table1a!MZ54,Table1a!MZ65,Table1a!MZ74,Table1a!MZ86),6)</f>
        <v>0</v>
      </c>
      <c r="NA18" s="37">
        <f>ROUND(IFERROR(Table1a!NA20*1,0)-SUM(Table1a!NA21,Table1a!NA43,Table1a!NA54,Table1a!NA65,Table1a!NA74,Table1a!NA86),6)</f>
        <v>0</v>
      </c>
      <c r="NB18" s="37">
        <f>ROUND(IFERROR(Table1a!NB20*1,0)-SUM(Table1a!NB21,Table1a!NB43,Table1a!NB54,Table1a!NB65,Table1a!NB74,Table1a!NB86),6)</f>
        <v>0</v>
      </c>
      <c r="NC18" s="37">
        <f>ROUND(IFERROR(Table1a!NC20*1,0)-SUM(Table1a!NC21,Table1a!NC43,Table1a!NC54,Table1a!NC65,Table1a!NC74,Table1a!NC86),6)</f>
        <v>0</v>
      </c>
      <c r="ND18" s="37">
        <f>ROUND(IFERROR(Table1a!ND20*1,0)-SUM(Table1a!ND21,Table1a!ND43,Table1a!ND54,Table1a!ND65,Table1a!ND74,Table1a!ND86),6)</f>
        <v>0</v>
      </c>
      <c r="NE18" s="37">
        <f>ROUND(IFERROR(Table1a!NE20*1,0)-SUM(Table1a!NE21,Table1a!NE43,Table1a!NE54,Table1a!NE65,Table1a!NE74,Table1a!NE86),6)</f>
        <v>0</v>
      </c>
      <c r="NF18" s="37">
        <f>ROUND(IFERROR(Table1a!NF20*1,0)-SUM(Table1a!NF21,Table1a!NF43,Table1a!NF54,Table1a!NF65,Table1a!NF74,Table1a!NF86),6)</f>
        <v>0</v>
      </c>
      <c r="NG18" s="37">
        <f>ROUND(IFERROR(Table1a!NG20*1,0)-SUM(Table1a!NG21,Table1a!NG43,Table1a!NG54,Table1a!NG65,Table1a!NG74,Table1a!NG86),6)</f>
        <v>0</v>
      </c>
      <c r="NH18" s="37">
        <f>ROUND(IFERROR(Table1a!NH20*1,0)-SUM(Table1a!NH21,Table1a!NH43,Table1a!NH54,Table1a!NH65,Table1a!NH74,Table1a!NH86),6)</f>
        <v>0</v>
      </c>
      <c r="NI18" s="37">
        <f>ROUND(IFERROR(Table1a!NI20*1,0)-SUM(Table1a!NI21,Table1a!NI43,Table1a!NI54,Table1a!NI65,Table1a!NI74,Table1a!NI86),6)</f>
        <v>0</v>
      </c>
      <c r="NJ18" s="37">
        <f>ROUND(IFERROR(Table1a!NJ20*1,0)-SUM(Table1a!NJ21,Table1a!NJ43,Table1a!NJ54,Table1a!NJ65,Table1a!NJ74,Table1a!NJ86),6)</f>
        <v>0</v>
      </c>
      <c r="NK18" s="37">
        <f>ROUND(IFERROR(Table1a!NK20*1,0)-SUM(Table1a!NK21,Table1a!NK43,Table1a!NK54,Table1a!NK65,Table1a!NK74,Table1a!NK86),6)</f>
        <v>0</v>
      </c>
      <c r="NL18" s="37">
        <f>ROUND(IFERROR(Table1a!NL20*1,0)-SUM(Table1a!NL21,Table1a!NL43,Table1a!NL54,Table1a!NL65,Table1a!NL74,Table1a!NL86),6)</f>
        <v>0</v>
      </c>
    </row>
    <row r="19" spans="1:376">
      <c r="A19" s="22" t="s">
        <v>98</v>
      </c>
      <c r="B19" s="21" t="s">
        <v>7</v>
      </c>
      <c r="C19" s="93">
        <f>ROUND(IFERROR(Table1a!C21*1,0)-SUM(Table1a!C22,Table1a!C39,Table1a!C42),6)</f>
        <v>0</v>
      </c>
      <c r="D19" s="93">
        <f>ROUND(IFERROR(Table1a!D21*1,0)-SUM(Table1a!D22,Table1a!D39,Table1a!D42),6)</f>
        <v>0</v>
      </c>
      <c r="E19" s="93">
        <f>ROUND(IFERROR(Table1a!E21*1,0)-SUM(Table1a!E22,Table1a!E39,Table1a!E42),6)</f>
        <v>0</v>
      </c>
      <c r="F19" s="93">
        <f>ROUND(IFERROR(Table1a!F21*1,0)-SUM(Table1a!F22,Table1a!F39,Table1a!F42),6)</f>
        <v>0</v>
      </c>
      <c r="G19" s="93">
        <f>ROUND(IFERROR(Table1a!G21*1,0)-SUM(Table1a!G22,Table1a!G39,Table1a!G42),6)</f>
        <v>0</v>
      </c>
      <c r="H19" s="93">
        <f>ROUND(IFERROR(Table1a!H21*1,0)-SUM(Table1a!H22,Table1a!H39,Table1a!H42),6)</f>
        <v>0</v>
      </c>
      <c r="I19" s="93">
        <f>ROUND(IFERROR(Table1a!I21*1,0)-SUM(Table1a!I22,Table1a!I39,Table1a!I42),6)</f>
        <v>0</v>
      </c>
      <c r="J19" s="93">
        <f>ROUND(IFERROR(Table1a!J21*1,0)-SUM(Table1a!J22,Table1a!J39,Table1a!J42),6)</f>
        <v>0</v>
      </c>
      <c r="K19" s="93">
        <f>ROUND(IFERROR(Table1a!K21*1,0)-SUM(Table1a!K22,Table1a!K39,Table1a!K42),6)</f>
        <v>0</v>
      </c>
      <c r="L19" s="93">
        <f>ROUND(IFERROR(Table1a!L21*1,0)-SUM(Table1a!L22,Table1a!L39,Table1a!L42),6)</f>
        <v>0</v>
      </c>
      <c r="M19" s="93">
        <f>ROUND(IFERROR(Table1a!M21*1,0)-SUM(Table1a!M22,Table1a!M39,Table1a!M42),6)</f>
        <v>0</v>
      </c>
      <c r="N19" s="93">
        <f>ROUND(IFERROR(Table1a!N21*1,0)-SUM(Table1a!N22,Table1a!N39,Table1a!N42),6)</f>
        <v>0</v>
      </c>
      <c r="O19" s="93">
        <f>ROUND(IFERROR(Table1a!O21*1,0)-SUM(Table1a!O22,Table1a!O39,Table1a!O42),6)</f>
        <v>0</v>
      </c>
      <c r="P19" s="93">
        <f>ROUND(IFERROR(Table1a!P21*1,0)-SUM(Table1a!P22,Table1a!P39,Table1a!P42),6)</f>
        <v>0</v>
      </c>
      <c r="Q19" s="93">
        <f>ROUND(IFERROR(Table1a!Q21*1,0)-SUM(Table1a!Q22,Table1a!Q39,Table1a!Q42),6)</f>
        <v>0</v>
      </c>
      <c r="R19" s="93">
        <f>ROUND(IFERROR(Table1a!R21*1,0)-SUM(Table1a!R22,Table1a!R39,Table1a!R42),6)</f>
        <v>0</v>
      </c>
      <c r="S19" s="93">
        <f>ROUND(IFERROR(Table1a!S21*1,0)-SUM(Table1a!S22,Table1a!S39,Table1a!S42),6)</f>
        <v>0</v>
      </c>
      <c r="T19" s="93">
        <f>ROUND(IFERROR(Table1a!T21*1,0)-SUM(Table1a!T22,Table1a!T39,Table1a!T42),6)</f>
        <v>0</v>
      </c>
      <c r="U19" s="93">
        <f>ROUND(IFERROR(Table1a!U21*1,0)-SUM(Table1a!U22,Table1a!U39,Table1a!U42),6)</f>
        <v>0</v>
      </c>
      <c r="V19" s="93">
        <f>ROUND(IFERROR(Table1a!V21*1,0)-SUM(Table1a!V22,Table1a!V39,Table1a!V42),6)</f>
        <v>0</v>
      </c>
      <c r="W19" s="93">
        <f>ROUND(IFERROR(Table1a!W21*1,0)-SUM(Table1a!W22,Table1a!W39,Table1a!W42),6)</f>
        <v>0</v>
      </c>
      <c r="X19" s="93">
        <f>ROUND(IFERROR(Table1a!X21*1,0)-SUM(Table1a!X22,Table1a!X39,Table1a!X42),6)</f>
        <v>0</v>
      </c>
      <c r="Y19" s="93">
        <f>ROUND(IFERROR(Table1a!Y21*1,0)-SUM(Table1a!Y22,Table1a!Y39,Table1a!Y42),6)</f>
        <v>0</v>
      </c>
      <c r="Z19" s="93">
        <f>ROUND(IFERROR(Table1a!Z21*1,0)-SUM(Table1a!Z22,Table1a!Z39,Table1a!Z42),6)</f>
        <v>0</v>
      </c>
      <c r="AA19" s="93">
        <f>ROUND(IFERROR(Table1a!AA21*1,0)-SUM(Table1a!AA22,Table1a!AA39,Table1a!AA42),6)</f>
        <v>0</v>
      </c>
      <c r="AB19" s="93">
        <f>ROUND(IFERROR(Table1a!AB21*1,0)-SUM(Table1a!AB22,Table1a!AB39,Table1a!AB42),6)</f>
        <v>0</v>
      </c>
      <c r="AC19" s="93">
        <f>ROUND(IFERROR(Table1a!AC21*1,0)-SUM(Table1a!AC22,Table1a!AC39,Table1a!AC42),6)</f>
        <v>0</v>
      </c>
      <c r="AD19" s="93">
        <f>ROUND(IFERROR(Table1a!AD21*1,0)-SUM(Table1a!AD22,Table1a!AD39,Table1a!AD42),6)</f>
        <v>0</v>
      </c>
      <c r="AE19" s="93">
        <f>ROUND(IFERROR(Table1a!AE21*1,0)-SUM(Table1a!AE22,Table1a!AE39,Table1a!AE42),6)</f>
        <v>0</v>
      </c>
      <c r="AF19" s="93">
        <f>ROUND(IFERROR(Table1a!AF21*1,0)-SUM(Table1a!AF22,Table1a!AF39,Table1a!AF42),6)</f>
        <v>0</v>
      </c>
      <c r="AG19" s="93">
        <f>ROUND(IFERROR(Table1a!AG21*1,0)-SUM(Table1a!AG22,Table1a!AG39,Table1a!AG42),6)</f>
        <v>0</v>
      </c>
      <c r="AH19" s="93">
        <f>ROUND(IFERROR(Table1a!AH21*1,0)-SUM(Table1a!AH22,Table1a!AH39,Table1a!AH42),6)</f>
        <v>0</v>
      </c>
      <c r="AI19" s="93">
        <f>ROUND(IFERROR(Table1a!AI21*1,0)-SUM(Table1a!AI22,Table1a!AI39,Table1a!AI42),6)</f>
        <v>0</v>
      </c>
      <c r="AJ19" s="93">
        <f>ROUND(IFERROR(Table1a!AJ21*1,0)-SUM(Table1a!AJ22,Table1a!AJ39,Table1a!AJ42),6)</f>
        <v>0</v>
      </c>
      <c r="AK19" s="93">
        <f>ROUND(IFERROR(Table1a!AK21*1,0)-SUM(Table1a!AK22,Table1a!AK39,Table1a!AK42),6)</f>
        <v>0</v>
      </c>
      <c r="AL19" s="93">
        <f>ROUND(IFERROR(Table1a!AL21*1,0)-SUM(Table1a!AL22,Table1a!AL39,Table1a!AL42),6)</f>
        <v>0</v>
      </c>
      <c r="AM19" s="93">
        <f>ROUND(IFERROR(Table1a!AM21*1,0)-SUM(Table1a!AM22,Table1a!AM39,Table1a!AM42),6)</f>
        <v>0</v>
      </c>
      <c r="AN19" s="93">
        <f>ROUND(IFERROR(Table1a!AN21*1,0)-SUM(Table1a!AN22,Table1a!AN39,Table1a!AN42),6)</f>
        <v>0</v>
      </c>
      <c r="AO19" s="93">
        <f>ROUND(IFERROR(Table1a!AO21*1,0)-SUM(Table1a!AO22,Table1a!AO39,Table1a!AO42),6)</f>
        <v>0</v>
      </c>
      <c r="AP19" s="93">
        <f>ROUND(IFERROR(Table1a!AP21*1,0)-SUM(Table1a!AP22,Table1a!AP39,Table1a!AP42),6)</f>
        <v>0</v>
      </c>
      <c r="AQ19" s="93">
        <f>ROUND(IFERROR(Table1a!AQ21*1,0)-SUM(Table1a!AQ22,Table1a!AQ39,Table1a!AQ42),6)</f>
        <v>0</v>
      </c>
      <c r="AR19" s="93">
        <f>ROUND(IFERROR(Table1a!AR21*1,0)-SUM(Table1a!AR22,Table1a!AR39,Table1a!AR42),6)</f>
        <v>0</v>
      </c>
      <c r="AS19" s="93">
        <f>ROUND(IFERROR(Table1a!AS21*1,0)-SUM(Table1a!AS22,Table1a!AS39,Table1a!AS42),6)</f>
        <v>0</v>
      </c>
      <c r="AT19" s="93">
        <f>ROUND(IFERROR(Table1a!AT21*1,0)-SUM(Table1a!AT22,Table1a!AT39,Table1a!AT42),6)</f>
        <v>0</v>
      </c>
      <c r="AU19" s="93">
        <f>ROUND(IFERROR(Table1a!AU21*1,0)-SUM(Table1a!AU22,Table1a!AU39,Table1a!AU42),6)</f>
        <v>0</v>
      </c>
      <c r="AV19" s="93">
        <f>ROUND(IFERROR(Table1a!AV21*1,0)-SUM(Table1a!AV22,Table1a!AV39,Table1a!AV42),6)</f>
        <v>0</v>
      </c>
      <c r="AW19" s="93">
        <f>ROUND(IFERROR(Table1a!AW21*1,0)-SUM(Table1a!AW22,Table1a!AW39,Table1a!AW42),6)</f>
        <v>0</v>
      </c>
      <c r="AX19" s="93">
        <f>ROUND(IFERROR(Table1a!AX21*1,0)-SUM(Table1a!AX22,Table1a!AX39,Table1a!AX42),6)</f>
        <v>0</v>
      </c>
      <c r="AY19" s="93">
        <f>ROUND(IFERROR(Table1a!AY21*1,0)-SUM(Table1a!AY22,Table1a!AY39,Table1a!AY42),6)</f>
        <v>0</v>
      </c>
      <c r="AZ19" s="93">
        <f>ROUND(IFERROR(Table1a!AZ21*1,0)-SUM(Table1a!AZ22,Table1a!AZ39,Table1a!AZ42),6)</f>
        <v>0</v>
      </c>
      <c r="BA19" s="93">
        <f>ROUND(IFERROR(Table1a!BA21*1,0)-SUM(Table1a!BA22,Table1a!BA39,Table1a!BA42),6)</f>
        <v>0</v>
      </c>
      <c r="BB19" s="93">
        <f>ROUND(IFERROR(Table1a!BB21*1,0)-SUM(Table1a!BB22,Table1a!BB39,Table1a!BB42),6)</f>
        <v>0</v>
      </c>
      <c r="BC19" s="93">
        <f>ROUND(IFERROR(Table1a!BC21*1,0)-SUM(Table1a!BC22,Table1a!BC39,Table1a!BC42),6)</f>
        <v>0</v>
      </c>
      <c r="BD19" s="93">
        <f>ROUND(IFERROR(Table1a!BD21*1,0)-SUM(Table1a!BD22,Table1a!BD39,Table1a!BD42),6)</f>
        <v>0</v>
      </c>
      <c r="BE19" s="93">
        <f>ROUND(IFERROR(Table1a!BE21*1,0)-SUM(Table1a!BE22,Table1a!BE39,Table1a!BE42),6)</f>
        <v>0</v>
      </c>
      <c r="BF19" s="93">
        <f>ROUND(IFERROR(Table1a!BF21*1,0)-SUM(Table1a!BF22,Table1a!BF39,Table1a!BF42),6)</f>
        <v>0</v>
      </c>
      <c r="BG19" s="93">
        <f>ROUND(IFERROR(Table1a!BG21*1,0)-SUM(Table1a!BG22,Table1a!BG39,Table1a!BG42),6)</f>
        <v>0</v>
      </c>
      <c r="BH19" s="93">
        <f>ROUND(IFERROR(Table1a!BH21*1,0)-SUM(Table1a!BH22,Table1a!BH39,Table1a!BH42),6)</f>
        <v>0</v>
      </c>
      <c r="BI19" s="93">
        <f>ROUND(IFERROR(Table1a!BI21*1,0)-SUM(Table1a!BI22,Table1a!BI39,Table1a!BI42),6)</f>
        <v>0</v>
      </c>
      <c r="BJ19" s="93">
        <f>ROUND(IFERROR(Table1a!BJ21*1,0)-SUM(Table1a!BJ22,Table1a!BJ39,Table1a!BJ42),6)</f>
        <v>0</v>
      </c>
      <c r="BK19" s="93">
        <f>ROUND(IFERROR(Table1a!BK21*1,0)-SUM(Table1a!BK22,Table1a!BK39,Table1a!BK42),6)</f>
        <v>0</v>
      </c>
      <c r="BL19" s="93">
        <f>ROUND(IFERROR(Table1a!BL21*1,0)-SUM(Table1a!BL22,Table1a!BL39,Table1a!BL42),6)</f>
        <v>0</v>
      </c>
      <c r="BM19" s="93">
        <f>ROUND(IFERROR(Table1a!BM21*1,0)-SUM(Table1a!BM22,Table1a!BM39,Table1a!BM42),6)</f>
        <v>0</v>
      </c>
      <c r="BN19" s="93">
        <f>ROUND(IFERROR(Table1a!BN21*1,0)-SUM(Table1a!BN22,Table1a!BN39,Table1a!BN42),6)</f>
        <v>0</v>
      </c>
      <c r="BO19" s="93">
        <f>ROUND(IFERROR(Table1a!BO21*1,0)-SUM(Table1a!BO22,Table1a!BO39,Table1a!BO42),6)</f>
        <v>0</v>
      </c>
      <c r="BP19" s="93">
        <f>ROUND(IFERROR(Table1a!BP21*1,0)-SUM(Table1a!BP22,Table1a!BP39,Table1a!BP42),6)</f>
        <v>0</v>
      </c>
      <c r="BQ19" s="93">
        <f>ROUND(IFERROR(Table1a!BQ21*1,0)-SUM(Table1a!BQ22,Table1a!BQ39,Table1a!BQ42),6)</f>
        <v>0</v>
      </c>
      <c r="BR19" s="93">
        <f>ROUND(IFERROR(Table1a!BR21*1,0)-SUM(Table1a!BR22,Table1a!BR39,Table1a!BR42),6)</f>
        <v>0</v>
      </c>
      <c r="BS19" s="93">
        <f>ROUND(IFERROR(Table1a!BS21*1,0)-SUM(Table1a!BS22,Table1a!BS39,Table1a!BS42),6)</f>
        <v>0</v>
      </c>
      <c r="BT19" s="93">
        <f>ROUND(IFERROR(Table1a!BT21*1,0)-SUM(Table1a!BT22,Table1a!BT39,Table1a!BT42),6)</f>
        <v>0</v>
      </c>
      <c r="BU19" s="93">
        <f>ROUND(IFERROR(Table1a!BU21*1,0)-SUM(Table1a!BU22,Table1a!BU39,Table1a!BU42),6)</f>
        <v>0</v>
      </c>
      <c r="BV19" s="93">
        <f>ROUND(IFERROR(Table1a!BV21*1,0)-SUM(Table1a!BV22,Table1a!BV39,Table1a!BV42),6)</f>
        <v>0</v>
      </c>
      <c r="BW19" s="93">
        <f>ROUND(IFERROR(Table1a!BW21*1,0)-SUM(Table1a!BW22,Table1a!BW39,Table1a!BW42),6)</f>
        <v>0</v>
      </c>
      <c r="BX19" s="93">
        <f>ROUND(IFERROR(Table1a!BX21*1,0)-SUM(Table1a!BX22,Table1a!BX39,Table1a!BX42),6)</f>
        <v>0</v>
      </c>
      <c r="BY19" s="93">
        <f>ROUND(IFERROR(Table1a!BY21*1,0)-SUM(Table1a!BY22,Table1a!BY39,Table1a!BY42),6)</f>
        <v>0</v>
      </c>
      <c r="BZ19" s="93">
        <f>ROUND(IFERROR(Table1a!BZ21*1,0)-SUM(Table1a!BZ22,Table1a!BZ39,Table1a!BZ42),6)</f>
        <v>0</v>
      </c>
      <c r="CA19" s="93">
        <f>ROUND(IFERROR(Table1a!CA21*1,0)-SUM(Table1a!CA22,Table1a!CA39,Table1a!CA42),6)</f>
        <v>0</v>
      </c>
      <c r="CB19" s="93">
        <f>ROUND(IFERROR(Table1a!CB21*1,0)-SUM(Table1a!CB22,Table1a!CB39,Table1a!CB42),6)</f>
        <v>0</v>
      </c>
      <c r="CC19" s="93">
        <f>ROUND(IFERROR(Table1a!CC21*1,0)-SUM(Table1a!CC22,Table1a!CC39,Table1a!CC42),6)</f>
        <v>0</v>
      </c>
      <c r="CD19" s="93">
        <f>ROUND(IFERROR(Table1a!CD21*1,0)-SUM(Table1a!CD22,Table1a!CD39,Table1a!CD42),6)</f>
        <v>0</v>
      </c>
      <c r="CE19" s="93">
        <f>ROUND(IFERROR(Table1a!CE21*1,0)-SUM(Table1a!CE22,Table1a!CE39,Table1a!CE42),6)</f>
        <v>0</v>
      </c>
      <c r="CF19" s="93">
        <f>ROUND(IFERROR(Table1a!CF21*1,0)-SUM(Table1a!CF22,Table1a!CF39,Table1a!CF42),6)</f>
        <v>0</v>
      </c>
      <c r="CG19" s="93">
        <f>ROUND(IFERROR(Table1a!CG21*1,0)-SUM(Table1a!CG22,Table1a!CG39,Table1a!CG42),6)</f>
        <v>0</v>
      </c>
      <c r="CH19" s="93">
        <f>ROUND(IFERROR(Table1a!CH21*1,0)-SUM(Table1a!CH22,Table1a!CH39,Table1a!CH42),6)</f>
        <v>0</v>
      </c>
      <c r="CI19" s="93">
        <f>ROUND(IFERROR(Table1a!CI21*1,0)-SUM(Table1a!CI22,Table1a!CI39,Table1a!CI42),6)</f>
        <v>0</v>
      </c>
      <c r="CJ19" s="93">
        <f>ROUND(IFERROR(Table1a!CJ21*1,0)-SUM(Table1a!CJ22,Table1a!CJ39,Table1a!CJ42),6)</f>
        <v>0</v>
      </c>
      <c r="CK19" s="93">
        <f>ROUND(IFERROR(Table1a!CK21*1,0)-SUM(Table1a!CK22,Table1a!CK39,Table1a!CK42),6)</f>
        <v>0</v>
      </c>
      <c r="CL19" s="93">
        <f>ROUND(IFERROR(Table1a!CL21*1,0)-SUM(Table1a!CL22,Table1a!CL39,Table1a!CL42),6)</f>
        <v>0</v>
      </c>
      <c r="CM19" s="93">
        <f>ROUND(IFERROR(Table1a!CM21*1,0)-SUM(Table1a!CM22,Table1a!CM39,Table1a!CM42),6)</f>
        <v>0</v>
      </c>
      <c r="CN19" s="93">
        <f>ROUND(IFERROR(Table1a!CN21*1,0)-SUM(Table1a!CN22,Table1a!CN39,Table1a!CN42),6)</f>
        <v>0</v>
      </c>
      <c r="CO19" s="93">
        <f>ROUND(IFERROR(Table1a!CO21*1,0)-SUM(Table1a!CO22,Table1a!CO39,Table1a!CO42),6)</f>
        <v>0</v>
      </c>
      <c r="CP19" s="93">
        <f>ROUND(IFERROR(Table1a!CP21*1,0)-SUM(Table1a!CP22,Table1a!CP39,Table1a!CP42),6)</f>
        <v>0</v>
      </c>
      <c r="CQ19" s="93">
        <f>ROUND(IFERROR(Table1a!CQ21*1,0)-SUM(Table1a!CQ22,Table1a!CQ39,Table1a!CQ42),6)</f>
        <v>0</v>
      </c>
      <c r="CR19" s="93">
        <f>ROUND(IFERROR(Table1a!CR21*1,0)-SUM(Table1a!CR22,Table1a!CR39,Table1a!CR42),6)</f>
        <v>0</v>
      </c>
      <c r="CS19" s="93">
        <f>ROUND(IFERROR(Table1a!CS21*1,0)-SUM(Table1a!CS22,Table1a!CS39,Table1a!CS42),6)</f>
        <v>0</v>
      </c>
      <c r="CT19" s="93">
        <f>ROUND(IFERROR(Table1a!CT21*1,0)-SUM(Table1a!CT22,Table1a!CT39,Table1a!CT42),6)</f>
        <v>0</v>
      </c>
      <c r="CU19" s="93">
        <f>ROUND(IFERROR(Table1a!CU21*1,0)-SUM(Table1a!CU22,Table1a!CU39,Table1a!CU42),6)</f>
        <v>0</v>
      </c>
      <c r="CV19" s="93">
        <f>ROUND(IFERROR(Table1a!CV21*1,0)-SUM(Table1a!CV22,Table1a!CV39,Table1a!CV42),6)</f>
        <v>0</v>
      </c>
      <c r="CW19" s="93">
        <f>ROUND(IFERROR(Table1a!CW21*1,0)-SUM(Table1a!CW22,Table1a!CW39,Table1a!CW42),6)</f>
        <v>0</v>
      </c>
      <c r="CX19" s="93">
        <f>ROUND(IFERROR(Table1a!CX21*1,0)-SUM(Table1a!CX22,Table1a!CX39,Table1a!CX42),6)</f>
        <v>0</v>
      </c>
      <c r="CY19" s="93">
        <f>ROUND(IFERROR(Table1a!CY21*1,0)-SUM(Table1a!CY22,Table1a!CY39,Table1a!CY42),6)</f>
        <v>0</v>
      </c>
      <c r="CZ19" s="93">
        <f>ROUND(IFERROR(Table1a!CZ21*1,0)-SUM(Table1a!CZ22,Table1a!CZ39,Table1a!CZ42),6)</f>
        <v>0</v>
      </c>
      <c r="DA19" s="127">
        <f>ROUND(IFERROR(Table1a!DA21*1,0)-SUM(Table1a!DA22,Table1a!DA39,Table1a!DA42),6)</f>
        <v>0</v>
      </c>
      <c r="DB19" s="127">
        <f>ROUND(IFERROR(Table1a!DB21*1,0)-SUM(Table1a!DB22,Table1a!DB39,Table1a!DB42),6)</f>
        <v>0</v>
      </c>
      <c r="DC19" s="127">
        <f>ROUND(IFERROR(Table1a!DC21*1,0)-SUM(Table1a!DC22,Table1a!DC39,Table1a!DC42),6)</f>
        <v>0</v>
      </c>
      <c r="DD19" s="127">
        <f>ROUND(IFERROR(Table1a!DD21*1,0)-SUM(Table1a!DD22,Table1a!DD39,Table1a!DD42),6)</f>
        <v>0</v>
      </c>
      <c r="DE19" s="127">
        <f>ROUND(IFERROR(Table1a!DE21*1,0)-SUM(Table1a!DE22,Table1a!DE39,Table1a!DE42),6)</f>
        <v>0</v>
      </c>
      <c r="DF19" s="127">
        <f>ROUND(IFERROR(Table1a!DF21*1,0)-SUM(Table1a!DF22,Table1a!DF39,Table1a!DF42),6)</f>
        <v>0</v>
      </c>
      <c r="DG19" s="127">
        <f>ROUND(IFERROR(Table1a!DG21*1,0)-SUM(Table1a!DG22,Table1a!DG39,Table1a!DG42),6)</f>
        <v>0</v>
      </c>
      <c r="DH19" s="127">
        <f>ROUND(IFERROR(Table1a!DH21*1,0)-SUM(Table1a!DH22,Table1a!DH39,Table1a!DH42),6)</f>
        <v>0</v>
      </c>
      <c r="DI19" s="127">
        <f>ROUND(IFERROR(Table1a!DI21*1,0)-SUM(Table1a!DI22,Table1a!DI39,Table1a!DI42),6)</f>
        <v>0</v>
      </c>
      <c r="DJ19" s="127">
        <f>ROUND(IFERROR(Table1a!DJ21*1,0)-SUM(Table1a!DJ22,Table1a!DJ39,Table1a!DJ42),6)</f>
        <v>0</v>
      </c>
      <c r="DK19" s="127">
        <f>ROUND(IFERROR(Table1a!DK21*1,0)-SUM(Table1a!DK22,Table1a!DK39,Table1a!DK42),6)</f>
        <v>0</v>
      </c>
      <c r="DL19" s="127">
        <f>ROUND(IFERROR(Table1a!DL21*1,0)-SUM(Table1a!DL22,Table1a!DL39,Table1a!DL42),6)</f>
        <v>0</v>
      </c>
      <c r="DM19" s="127">
        <f>ROUND(IFERROR(Table1a!DM21*1,0)-SUM(Table1a!DM22,Table1a!DM39,Table1a!DM42),6)</f>
        <v>0</v>
      </c>
      <c r="DN19" s="127">
        <f>ROUND(IFERROR(Table1a!DN21*1,0)-SUM(Table1a!DN22,Table1a!DN39,Table1a!DN42),6)</f>
        <v>0</v>
      </c>
      <c r="DO19" s="127">
        <f>ROUND(IFERROR(Table1a!DO21*1,0)-SUM(Table1a!DO22,Table1a!DO39,Table1a!DO42),6)</f>
        <v>0</v>
      </c>
      <c r="DP19" s="127">
        <f>ROUND(IFERROR(Table1a!DP21*1,0)-SUM(Table1a!DP22,Table1a!DP39,Table1a!DP42),6)</f>
        <v>0</v>
      </c>
      <c r="DQ19" s="127">
        <f>ROUND(IFERROR(Table1a!DQ21*1,0)-SUM(Table1a!DQ22,Table1a!DQ39,Table1a!DQ42),6)</f>
        <v>0</v>
      </c>
      <c r="DR19" s="127">
        <f>ROUND(IFERROR(Table1a!DR21*1,0)-SUM(Table1a!DR22,Table1a!DR39,Table1a!DR42),6)</f>
        <v>0</v>
      </c>
      <c r="DS19" s="127">
        <f>ROUND(IFERROR(Table1a!DS21*1,0)-SUM(Table1a!DS22,Table1a!DS39,Table1a!DS42),6)</f>
        <v>0</v>
      </c>
      <c r="DT19" s="127">
        <f>ROUND(IFERROR(Table1a!DT21*1,0)-SUM(Table1a!DT22,Table1a!DT39,Table1a!DT42),6)</f>
        <v>0</v>
      </c>
      <c r="DU19" s="127">
        <f>ROUND(IFERROR(Table1a!DU21*1,0)-SUM(Table1a!DU22,Table1a!DU39,Table1a!DU42),6)</f>
        <v>0</v>
      </c>
      <c r="DV19" s="127">
        <f>ROUND(IFERROR(Table1a!DV21*1,0)-SUM(Table1a!DV22,Table1a!DV39,Table1a!DV42),6)</f>
        <v>0</v>
      </c>
      <c r="DW19" s="127">
        <f>ROUND(IFERROR(Table1a!DW21*1,0)-SUM(Table1a!DW22,Table1a!DW39,Table1a!DW42),6)</f>
        <v>0</v>
      </c>
      <c r="DX19" s="127">
        <f>ROUND(IFERROR(Table1a!DX21*1,0)-SUM(Table1a!DX22,Table1a!DX39,Table1a!DX42),6)</f>
        <v>0</v>
      </c>
      <c r="DY19" s="127">
        <f>ROUND(IFERROR(Table1a!DY21*1,0)-SUM(Table1a!DY22,Table1a!DY39,Table1a!DY42),6)</f>
        <v>0</v>
      </c>
      <c r="DZ19" s="127">
        <f>ROUND(IFERROR(Table1a!DZ21*1,0)-SUM(Table1a!DZ22,Table1a!DZ39,Table1a!DZ42),6)</f>
        <v>0</v>
      </c>
      <c r="EA19" s="127">
        <f>ROUND(IFERROR(Table1a!EA21*1,0)-SUM(Table1a!EA22,Table1a!EA39,Table1a!EA42),6)</f>
        <v>0</v>
      </c>
      <c r="EB19" s="127">
        <f>ROUND(IFERROR(Table1a!EB21*1,0)-SUM(Table1a!EB22,Table1a!EB39,Table1a!EB42),6)</f>
        <v>0</v>
      </c>
      <c r="EC19" s="127">
        <f>ROUND(IFERROR(Table1a!EC21*1,0)-SUM(Table1a!EC22,Table1a!EC39,Table1a!EC42),6)</f>
        <v>0</v>
      </c>
      <c r="ED19" s="127">
        <f>ROUND(IFERROR(Table1a!ED21*1,0)-SUM(Table1a!ED22,Table1a!ED39,Table1a!ED42),6)</f>
        <v>0</v>
      </c>
      <c r="EE19" s="127">
        <f>ROUND(IFERROR(Table1a!EE21*1,0)-SUM(Table1a!EE22,Table1a!EE39,Table1a!EE42),6)</f>
        <v>0</v>
      </c>
      <c r="EF19" s="127">
        <f>ROUND(IFERROR(Table1a!EF21*1,0)-SUM(Table1a!EF22,Table1a!EF39,Table1a!EF42),6)</f>
        <v>0</v>
      </c>
      <c r="EG19" s="127">
        <f>ROUND(IFERROR(Table1a!EG21*1,0)-SUM(Table1a!EG22,Table1a!EG39,Table1a!EG42),6)</f>
        <v>0</v>
      </c>
      <c r="EH19" s="127">
        <f>ROUND(IFERROR(Table1a!EH21*1,0)-SUM(Table1a!EH22,Table1a!EH39,Table1a!EH42),6)</f>
        <v>0</v>
      </c>
      <c r="EI19" s="127">
        <f>ROUND(IFERROR(Table1a!EI21*1,0)-SUM(Table1a!EI22,Table1a!EI39,Table1a!EI42),6)</f>
        <v>0</v>
      </c>
      <c r="EJ19" s="127">
        <f>ROUND(IFERROR(Table1a!EJ21*1,0)-SUM(Table1a!EJ22,Table1a!EJ39,Table1a!EJ42),6)</f>
        <v>0</v>
      </c>
      <c r="EK19" s="127">
        <f>ROUND(IFERROR(Table1a!EK21*1,0)-SUM(Table1a!EK22,Table1a!EK39,Table1a!EK42),6)</f>
        <v>0</v>
      </c>
      <c r="EL19" s="127">
        <f>ROUND(IFERROR(Table1a!EL21*1,0)-SUM(Table1a!EL22,Table1a!EL39,Table1a!EL42),6)</f>
        <v>0</v>
      </c>
      <c r="EM19" s="127">
        <f>ROUND(IFERROR(Table1a!EM21*1,0)-SUM(Table1a!EM22,Table1a!EM39,Table1a!EM42),6)</f>
        <v>0</v>
      </c>
      <c r="EN19" s="127">
        <f>ROUND(IFERROR(Table1a!EN21*1,0)-SUM(Table1a!EN22,Table1a!EN39,Table1a!EN42),6)</f>
        <v>0</v>
      </c>
      <c r="EO19" s="127">
        <f>ROUND(IFERROR(Table1a!EO21*1,0)-SUM(Table1a!EO22,Table1a!EO39,Table1a!EO42),6)</f>
        <v>0</v>
      </c>
      <c r="EP19" s="127">
        <f>ROUND(IFERROR(Table1a!EP21*1,0)-SUM(Table1a!EP22,Table1a!EP39,Table1a!EP42),6)</f>
        <v>0</v>
      </c>
      <c r="EQ19" s="127">
        <f>ROUND(IFERROR(Table1a!EQ21*1,0)-SUM(Table1a!EQ22,Table1a!EQ39,Table1a!EQ42),6)</f>
        <v>0</v>
      </c>
      <c r="ER19" s="127">
        <f>ROUND(IFERROR(Table1a!ER21*1,0)-SUM(Table1a!ER22,Table1a!ER39,Table1a!ER42),6)</f>
        <v>0</v>
      </c>
      <c r="ES19" s="127">
        <f>ROUND(IFERROR(Table1a!ES21*1,0)-SUM(Table1a!ES22,Table1a!ES39,Table1a!ES42),6)</f>
        <v>0</v>
      </c>
      <c r="ET19" s="127">
        <f>ROUND(IFERROR(Table1a!ET21*1,0)-SUM(Table1a!ET22,Table1a!ET39,Table1a!ET42),6)</f>
        <v>0</v>
      </c>
      <c r="EU19" s="127">
        <f>ROUND(IFERROR(Table1a!EU21*1,0)-SUM(Table1a!EU22,Table1a!EU39,Table1a!EU42),6)</f>
        <v>0</v>
      </c>
      <c r="EV19" s="127">
        <f>ROUND(IFERROR(Table1a!EV21*1,0)-SUM(Table1a!EV22,Table1a!EV39,Table1a!EV42),6)</f>
        <v>0</v>
      </c>
      <c r="EW19" s="127">
        <f>ROUND(IFERROR(Table1a!EW21*1,0)-SUM(Table1a!EW22,Table1a!EW39,Table1a!EW42),6)</f>
        <v>0</v>
      </c>
      <c r="EX19" s="127">
        <f>ROUND(IFERROR(Table1a!EX21*1,0)-SUM(Table1a!EX22,Table1a!EX39,Table1a!EX42),6)</f>
        <v>0</v>
      </c>
      <c r="EY19" s="127">
        <f>ROUND(IFERROR(Table1a!EY21*1,0)-SUM(Table1a!EY22,Table1a!EY39,Table1a!EY42),6)</f>
        <v>0</v>
      </c>
      <c r="EZ19" s="127">
        <f>ROUND(IFERROR(Table1a!EZ21*1,0)-SUM(Table1a!EZ22,Table1a!EZ39,Table1a!EZ42),6)</f>
        <v>0</v>
      </c>
      <c r="FA19" s="127">
        <f>ROUND(IFERROR(Table1a!FA21*1,0)-SUM(Table1a!FA22,Table1a!FA39,Table1a!FA42),6)</f>
        <v>0</v>
      </c>
      <c r="FB19" s="127">
        <f>ROUND(IFERROR(Table1a!FB21*1,0)-SUM(Table1a!FB22,Table1a!FB39,Table1a!FB42),6)</f>
        <v>0</v>
      </c>
      <c r="FC19" s="127">
        <f>ROUND(IFERROR(Table1a!FC21*1,0)-SUM(Table1a!FC22,Table1a!FC39,Table1a!FC42),6)</f>
        <v>0</v>
      </c>
      <c r="FD19" s="127">
        <f>ROUND(IFERROR(Table1a!FD21*1,0)-SUM(Table1a!FD22,Table1a!FD39,Table1a!FD42),6)</f>
        <v>0</v>
      </c>
      <c r="FE19" s="127">
        <f>ROUND(IFERROR(Table1a!FE21*1,0)-SUM(Table1a!FE22,Table1a!FE39,Table1a!FE42),6)</f>
        <v>0</v>
      </c>
      <c r="FF19" s="127">
        <f>ROUND(IFERROR(Table1a!FF21*1,0)-SUM(Table1a!FF22,Table1a!FF39,Table1a!FF42),6)</f>
        <v>0</v>
      </c>
      <c r="FG19" s="127">
        <f>ROUND(IFERROR(Table1a!FG21*1,0)-SUM(Table1a!FG22,Table1a!FG39,Table1a!FG42),6)</f>
        <v>0</v>
      </c>
      <c r="FH19" s="127">
        <f>ROUND(IFERROR(Table1a!FH21*1,0)-SUM(Table1a!FH22,Table1a!FH39,Table1a!FH42),6)</f>
        <v>0</v>
      </c>
      <c r="FI19" s="127">
        <f>ROUND(IFERROR(Table1a!FI21*1,0)-SUM(Table1a!FI22,Table1a!FI39,Table1a!FI42),6)</f>
        <v>0</v>
      </c>
      <c r="FJ19" s="127">
        <f>ROUND(IFERROR(Table1a!FJ21*1,0)-SUM(Table1a!FJ22,Table1a!FJ39,Table1a!FJ42),6)</f>
        <v>0</v>
      </c>
      <c r="FK19" s="127">
        <f>ROUND(IFERROR(Table1a!FK21*1,0)-SUM(Table1a!FK22,Table1a!FK39,Table1a!FK42),6)</f>
        <v>0</v>
      </c>
      <c r="FL19" s="127">
        <f>ROUND(IFERROR(Table1a!FL21*1,0)-SUM(Table1a!FL22,Table1a!FL39,Table1a!FL42),6)</f>
        <v>0</v>
      </c>
      <c r="FM19" s="127">
        <f>ROUND(IFERROR(Table1a!FM21*1,0)-SUM(Table1a!FM22,Table1a!FM39,Table1a!FM42),6)</f>
        <v>0</v>
      </c>
      <c r="FN19" s="127">
        <f>ROUND(IFERROR(Table1a!FN21*1,0)-SUM(Table1a!FN22,Table1a!FN39,Table1a!FN42),6)</f>
        <v>0</v>
      </c>
      <c r="FO19" s="127">
        <f>ROUND(IFERROR(Table1a!FO21*1,0)-SUM(Table1a!FO22,Table1a!FO39,Table1a!FO42),6)</f>
        <v>0</v>
      </c>
      <c r="FP19" s="127">
        <f>ROUND(IFERROR(Table1a!FP21*1,0)-SUM(Table1a!FP22,Table1a!FP39,Table1a!FP42),6)</f>
        <v>0</v>
      </c>
      <c r="FQ19" s="127">
        <f>ROUND(IFERROR(Table1a!FQ21*1,0)-SUM(Table1a!FQ22,Table1a!FQ39,Table1a!FQ42),6)</f>
        <v>0</v>
      </c>
      <c r="FR19" s="127">
        <f>ROUND(IFERROR(Table1a!FR21*1,0)-SUM(Table1a!FR22,Table1a!FR39,Table1a!FR42),6)</f>
        <v>0</v>
      </c>
      <c r="FS19" s="127">
        <f>ROUND(IFERROR(Table1a!FS21*1,0)-SUM(Table1a!FS22,Table1a!FS39,Table1a!FS42),6)</f>
        <v>0</v>
      </c>
      <c r="FT19" s="127">
        <f>ROUND(IFERROR(Table1a!FT21*1,0)-SUM(Table1a!FT22,Table1a!FT39,Table1a!FT42),6)</f>
        <v>0</v>
      </c>
      <c r="FU19" s="127">
        <f>ROUND(IFERROR(Table1a!FU21*1,0)-SUM(Table1a!FU22,Table1a!FU39,Table1a!FU42),6)</f>
        <v>0</v>
      </c>
      <c r="FV19" s="127">
        <f>ROUND(IFERROR(Table1a!FV21*1,0)-SUM(Table1a!FV22,Table1a!FV39,Table1a!FV42),6)</f>
        <v>0</v>
      </c>
      <c r="FW19" s="127">
        <f>ROUND(IFERROR(Table1a!FW21*1,0)-SUM(Table1a!FW22,Table1a!FW39,Table1a!FW42),6)</f>
        <v>0</v>
      </c>
      <c r="FX19" s="127">
        <f>ROUND(IFERROR(Table1a!FX21*1,0)-SUM(Table1a!FX22,Table1a!FX39,Table1a!FX42),6)</f>
        <v>0</v>
      </c>
      <c r="FY19" s="127">
        <f>ROUND(IFERROR(Table1a!FY21*1,0)-SUM(Table1a!FY22,Table1a!FY39,Table1a!FY42),6)</f>
        <v>0</v>
      </c>
      <c r="FZ19" s="127">
        <f>ROUND(IFERROR(Table1a!FZ21*1,0)-SUM(Table1a!FZ22,Table1a!FZ39,Table1a!FZ42),6)</f>
        <v>0</v>
      </c>
      <c r="GA19" s="127">
        <f>ROUND(IFERROR(Table1a!GA21*1,0)-SUM(Table1a!GA22,Table1a!GA39,Table1a!GA42),6)</f>
        <v>0</v>
      </c>
      <c r="GB19" s="127">
        <f>ROUND(IFERROR(Table1a!GB21*1,0)-SUM(Table1a!GB22,Table1a!GB39,Table1a!GB42),6)</f>
        <v>0</v>
      </c>
      <c r="GC19" s="127">
        <f>ROUND(IFERROR(Table1a!GC21*1,0)-SUM(Table1a!GC22,Table1a!GC39,Table1a!GC42),6)</f>
        <v>0</v>
      </c>
      <c r="GD19" s="127">
        <f>ROUND(IFERROR(Table1a!GD21*1,0)-SUM(Table1a!GD22,Table1a!GD39,Table1a!GD42),6)</f>
        <v>0</v>
      </c>
      <c r="GE19" s="127">
        <f>ROUND(IFERROR(Table1a!GE21*1,0)-SUM(Table1a!GE22,Table1a!GE39,Table1a!GE42),6)</f>
        <v>0</v>
      </c>
      <c r="GF19" s="127">
        <f>ROUND(IFERROR(Table1a!GF21*1,0)-SUM(Table1a!GF22,Table1a!GF39,Table1a!GF42),6)</f>
        <v>0</v>
      </c>
      <c r="GG19" s="127">
        <f>ROUND(IFERROR(Table1a!GG21*1,0)-SUM(Table1a!GG22,Table1a!GG39,Table1a!GG42),6)</f>
        <v>0</v>
      </c>
      <c r="GH19" s="127">
        <f>ROUND(IFERROR(Table1a!GH21*1,0)-SUM(Table1a!GH22,Table1a!GH39,Table1a!GH42),6)</f>
        <v>0</v>
      </c>
      <c r="GI19" s="127">
        <f>ROUND(IFERROR(Table1a!GI21*1,0)-SUM(Table1a!GI22,Table1a!GI39,Table1a!GI42),6)</f>
        <v>0</v>
      </c>
      <c r="GJ19" s="127">
        <f>ROUND(IFERROR(Table1a!GJ21*1,0)-SUM(Table1a!GJ22,Table1a!GJ39,Table1a!GJ42),6)</f>
        <v>0</v>
      </c>
      <c r="GK19" s="127">
        <f>ROUND(IFERROR(Table1a!GK21*1,0)-SUM(Table1a!GK22,Table1a!GK39,Table1a!GK42),6)</f>
        <v>0</v>
      </c>
      <c r="GL19" s="127">
        <f>ROUND(IFERROR(Table1a!GL21*1,0)-SUM(Table1a!GL22,Table1a!GL39,Table1a!GL42),6)</f>
        <v>0</v>
      </c>
      <c r="GM19" s="127">
        <f>ROUND(IFERROR(Table1a!GM21*1,0)-SUM(Table1a!GM22,Table1a!GM39,Table1a!GM42),6)</f>
        <v>0</v>
      </c>
      <c r="GN19" s="127">
        <f>ROUND(IFERROR(Table1a!GN21*1,0)-SUM(Table1a!GN22,Table1a!GN39,Table1a!GN42),6)</f>
        <v>0</v>
      </c>
      <c r="GO19" s="127">
        <f>ROUND(IFERROR(Table1a!GO21*1,0)-SUM(Table1a!GO22,Table1a!GO39,Table1a!GO42),6)</f>
        <v>0</v>
      </c>
      <c r="GP19" s="127">
        <f>ROUND(IFERROR(Table1a!GP21*1,0)-SUM(Table1a!GP22,Table1a!GP39,Table1a!GP42),6)</f>
        <v>0</v>
      </c>
      <c r="GQ19" s="127">
        <f>ROUND(IFERROR(Table1a!GQ21*1,0)-SUM(Table1a!GQ22,Table1a!GQ39,Table1a!GQ42),6)</f>
        <v>0</v>
      </c>
      <c r="GR19" s="127">
        <f>ROUND(IFERROR(Table1a!GR21*1,0)-SUM(Table1a!GR22,Table1a!GR39,Table1a!GR42),6)</f>
        <v>0</v>
      </c>
      <c r="GS19" s="127">
        <f>ROUND(IFERROR(Table1a!GS21*1,0)-SUM(Table1a!GS22,Table1a!GS39,Table1a!GS42),6)</f>
        <v>0</v>
      </c>
      <c r="GT19" s="127">
        <f>ROUND(IFERROR(Table1a!GT21*1,0)-SUM(Table1a!GT22,Table1a!GT39,Table1a!GT42),6)</f>
        <v>0</v>
      </c>
      <c r="GU19" s="127">
        <f>ROUND(IFERROR(Table1a!GU21*1,0)-SUM(Table1a!GU22,Table1a!GU39,Table1a!GU42),6)</f>
        <v>0</v>
      </c>
      <c r="GV19" s="127">
        <f>ROUND(IFERROR(Table1a!GV21*1,0)-SUM(Table1a!GV22,Table1a!GV39,Table1a!GV42),6)</f>
        <v>0</v>
      </c>
      <c r="GW19" s="127">
        <f>ROUND(IFERROR(Table1a!GW21*1,0)-SUM(Table1a!GW22,Table1a!GW39,Table1a!GW42),6)</f>
        <v>0</v>
      </c>
      <c r="GX19" s="127">
        <f>ROUND(IFERROR(Table1a!GX21*1,0)-SUM(Table1a!GX22,Table1a!GX39,Table1a!GX42),6)</f>
        <v>0</v>
      </c>
      <c r="GY19" s="127">
        <f>ROUND(IFERROR(Table1a!GY21*1,0)-SUM(Table1a!GY22,Table1a!GY39,Table1a!GY42),6)</f>
        <v>0</v>
      </c>
      <c r="GZ19" s="127">
        <f>ROUND(IFERROR(Table1a!GZ21*1,0)-SUM(Table1a!GZ22,Table1a!GZ39,Table1a!GZ42),6)</f>
        <v>0</v>
      </c>
      <c r="HA19" s="127">
        <f>ROUND(IFERROR(Table1a!HA21*1,0)-SUM(Table1a!HA22,Table1a!HA39,Table1a!HA42),6)</f>
        <v>0</v>
      </c>
      <c r="HB19" s="127">
        <f>ROUND(IFERROR(Table1a!HB21*1,0)-SUM(Table1a!HB22,Table1a!HB39,Table1a!HB42),6)</f>
        <v>0</v>
      </c>
      <c r="HC19" s="127">
        <f>ROUND(IFERROR(Table1a!HC21*1,0)-SUM(Table1a!HC22,Table1a!HC39,Table1a!HC42),6)</f>
        <v>0</v>
      </c>
      <c r="HD19" s="127">
        <f>ROUND(IFERROR(Table1a!HD21*1,0)-SUM(Table1a!HD22,Table1a!HD39,Table1a!HD42),6)</f>
        <v>0</v>
      </c>
      <c r="HE19" s="127">
        <f>ROUND(IFERROR(Table1a!HE21*1,0)-SUM(Table1a!HE22,Table1a!HE39,Table1a!HE42),6)</f>
        <v>0</v>
      </c>
      <c r="HF19" s="127">
        <f>ROUND(IFERROR(Table1a!HF21*1,0)-SUM(Table1a!HF22,Table1a!HF39,Table1a!HF42),6)</f>
        <v>0</v>
      </c>
      <c r="HG19" s="127">
        <f>ROUND(IFERROR(Table1a!HG21*1,0)-SUM(Table1a!HG22,Table1a!HG39,Table1a!HG42),6)</f>
        <v>0</v>
      </c>
      <c r="HH19" s="127">
        <f>ROUND(IFERROR(Table1a!HH21*1,0)-SUM(Table1a!HH22,Table1a!HH39,Table1a!HH42),6)</f>
        <v>0</v>
      </c>
      <c r="HI19" s="127">
        <f>ROUND(IFERROR(Table1a!HI21*1,0)-SUM(Table1a!HI22,Table1a!HI39,Table1a!HI42),6)</f>
        <v>0</v>
      </c>
      <c r="HJ19" s="127">
        <f>ROUND(IFERROR(Table1a!HJ21*1,0)-SUM(Table1a!HJ22,Table1a!HJ39,Table1a!HJ42),6)</f>
        <v>0</v>
      </c>
      <c r="HK19" s="127">
        <f>ROUND(IFERROR(Table1a!HK21*1,0)-SUM(Table1a!HK22,Table1a!HK39,Table1a!HK42),6)</f>
        <v>0</v>
      </c>
      <c r="HL19" s="127">
        <f>ROUND(IFERROR(Table1a!HL21*1,0)-SUM(Table1a!HL22,Table1a!HL39,Table1a!HL42),6)</f>
        <v>0</v>
      </c>
      <c r="HM19" s="127">
        <f>ROUND(IFERROR(Table1a!HM21*1,0)-SUM(Table1a!HM22,Table1a!HM39,Table1a!HM42),6)</f>
        <v>0</v>
      </c>
      <c r="HN19" s="127">
        <f>ROUND(IFERROR(Table1a!HN21*1,0)-SUM(Table1a!HN22,Table1a!HN39,Table1a!HN42),6)</f>
        <v>0</v>
      </c>
      <c r="HO19" s="127">
        <f>ROUND(IFERROR(Table1a!HO21*1,0)-SUM(Table1a!HO22,Table1a!HO39,Table1a!HO42),6)</f>
        <v>0</v>
      </c>
      <c r="HP19" s="127">
        <f>ROUND(IFERROR(Table1a!HP21*1,0)-SUM(Table1a!HP22,Table1a!HP39,Table1a!HP42),6)</f>
        <v>0</v>
      </c>
      <c r="HQ19" s="127">
        <f>ROUND(IFERROR(Table1a!HQ21*1,0)-SUM(Table1a!HQ22,Table1a!HQ39,Table1a!HQ42),6)</f>
        <v>0</v>
      </c>
      <c r="HR19" s="127">
        <f>ROUND(IFERROR(Table1a!HR21*1,0)-SUM(Table1a!HR22,Table1a!HR39,Table1a!HR42),6)</f>
        <v>0</v>
      </c>
      <c r="HS19" s="127">
        <f>ROUND(IFERROR(Table1a!HS21*1,0)-SUM(Table1a!HS22,Table1a!HS39,Table1a!HS42),6)</f>
        <v>0</v>
      </c>
      <c r="HT19" s="127">
        <f>ROUND(IFERROR(Table1a!HT21*1,0)-SUM(Table1a!HT22,Table1a!HT39,Table1a!HT42),6)</f>
        <v>0</v>
      </c>
      <c r="HU19" s="127">
        <f>ROUND(IFERROR(Table1a!HU21*1,0)-SUM(Table1a!HU22,Table1a!HU39,Table1a!HU42),6)</f>
        <v>0</v>
      </c>
      <c r="HV19" s="127">
        <f>ROUND(IFERROR(Table1a!HV21*1,0)-SUM(Table1a!HV22,Table1a!HV39,Table1a!HV42),6)</f>
        <v>0</v>
      </c>
      <c r="HW19" s="127">
        <f>ROUND(IFERROR(Table1a!HW21*1,0)-SUM(Table1a!HW22,Table1a!HW39,Table1a!HW42),6)</f>
        <v>0</v>
      </c>
      <c r="HX19" s="127">
        <f>ROUND(IFERROR(Table1a!HX21*1,0)-SUM(Table1a!HX22,Table1a!HX39,Table1a!HX42),6)</f>
        <v>0</v>
      </c>
      <c r="HY19" s="127">
        <f>ROUND(IFERROR(Table1a!HY21*1,0)-SUM(Table1a!HY22,Table1a!HY39,Table1a!HY42),6)</f>
        <v>0</v>
      </c>
      <c r="HZ19" s="127">
        <f>ROUND(IFERROR(Table1a!HZ21*1,0)-SUM(Table1a!HZ22,Table1a!HZ39,Table1a!HZ42),6)</f>
        <v>0</v>
      </c>
      <c r="IA19" s="127">
        <f>ROUND(IFERROR(Table1a!IA21*1,0)-SUM(Table1a!IA22,Table1a!IA39,Table1a!IA42),6)</f>
        <v>0</v>
      </c>
      <c r="IB19" s="127">
        <f>ROUND(IFERROR(Table1a!IB21*1,0)-SUM(Table1a!IB22,Table1a!IB39,Table1a!IB42),6)</f>
        <v>0</v>
      </c>
      <c r="IC19" s="127">
        <f>ROUND(IFERROR(Table1a!IC21*1,0)-SUM(Table1a!IC22,Table1a!IC39,Table1a!IC42),6)</f>
        <v>0</v>
      </c>
      <c r="ID19" s="127">
        <f>ROUND(IFERROR(Table1a!ID21*1,0)-SUM(Table1a!ID22,Table1a!ID39,Table1a!ID42),6)</f>
        <v>0</v>
      </c>
      <c r="IE19" s="127">
        <f>ROUND(IFERROR(Table1a!IE21*1,0)-SUM(Table1a!IE22,Table1a!IE39,Table1a!IE42),6)</f>
        <v>0</v>
      </c>
      <c r="IF19" s="127">
        <f>ROUND(IFERROR(Table1a!IF21*1,0)-SUM(Table1a!IF22,Table1a!IF39,Table1a!IF42),6)</f>
        <v>0</v>
      </c>
      <c r="IG19" s="127">
        <f>ROUND(IFERROR(Table1a!IG21*1,0)-SUM(Table1a!IG22,Table1a!IG39,Table1a!IG42),6)</f>
        <v>0</v>
      </c>
      <c r="IH19" s="127">
        <f>ROUND(IFERROR(Table1a!IH21*1,0)-SUM(Table1a!IH22,Table1a!IH39,Table1a!IH42),6)</f>
        <v>0</v>
      </c>
      <c r="II19" s="127">
        <f>ROUND(IFERROR(Table1a!II21*1,0)-SUM(Table1a!II22,Table1a!II39,Table1a!II42),6)</f>
        <v>0</v>
      </c>
      <c r="IJ19" s="127">
        <f>ROUND(IFERROR(Table1a!IJ21*1,0)-SUM(Table1a!IJ22,Table1a!IJ39,Table1a!IJ42),6)</f>
        <v>0</v>
      </c>
      <c r="IK19" s="127">
        <f>ROUND(IFERROR(Table1a!IK21*1,0)-SUM(Table1a!IK22,Table1a!IK39,Table1a!IK42),6)</f>
        <v>0</v>
      </c>
      <c r="IL19" s="127">
        <f>ROUND(IFERROR(Table1a!IL21*1,0)-SUM(Table1a!IL22,Table1a!IL39,Table1a!IL42),6)</f>
        <v>0</v>
      </c>
      <c r="IM19" s="127">
        <f>ROUND(IFERROR(Table1a!IM21*1,0)-SUM(Table1a!IM22,Table1a!IM39,Table1a!IM42),6)</f>
        <v>0</v>
      </c>
      <c r="IN19" s="127">
        <f>ROUND(IFERROR(Table1a!IN21*1,0)-SUM(Table1a!IN22,Table1a!IN39,Table1a!IN42),6)</f>
        <v>0</v>
      </c>
      <c r="IO19" s="127">
        <f>ROUND(IFERROR(Table1a!IO21*1,0)-SUM(Table1a!IO22,Table1a!IO39,Table1a!IO42),6)</f>
        <v>0</v>
      </c>
      <c r="IP19" s="127">
        <f>ROUND(IFERROR(Table1a!IP21*1,0)-SUM(Table1a!IP22,Table1a!IP39,Table1a!IP42),6)</f>
        <v>0</v>
      </c>
      <c r="IQ19" s="127">
        <f>ROUND(IFERROR(Table1a!IQ21*1,0)-SUM(Table1a!IQ22,Table1a!IQ39,Table1a!IQ42),6)</f>
        <v>0</v>
      </c>
      <c r="IR19" s="127">
        <f>ROUND(IFERROR(Table1a!IR21*1,0)-SUM(Table1a!IR22,Table1a!IR39,Table1a!IR42),6)</f>
        <v>0</v>
      </c>
      <c r="IS19" s="127">
        <f>ROUND(IFERROR(Table1a!IS21*1,0)-SUM(Table1a!IS22,Table1a!IS39,Table1a!IS42),6)</f>
        <v>0</v>
      </c>
      <c r="IT19" s="127">
        <f>ROUND(IFERROR(Table1a!IT21*1,0)-SUM(Table1a!IT22,Table1a!IT39,Table1a!IT42),6)</f>
        <v>0</v>
      </c>
      <c r="IU19" s="127">
        <f>ROUND(IFERROR(Table1a!IU21*1,0)-SUM(Table1a!IU22,Table1a!IU39,Table1a!IU42),6)</f>
        <v>0</v>
      </c>
      <c r="IV19" s="127">
        <f>ROUND(IFERROR(Table1a!IV21*1,0)-SUM(Table1a!IV22,Table1a!IV39,Table1a!IV42),6)</f>
        <v>0</v>
      </c>
      <c r="IW19" s="127">
        <f>ROUND(IFERROR(Table1a!IW21*1,0)-SUM(Table1a!IW22,Table1a!IW39,Table1a!IW42),6)</f>
        <v>0</v>
      </c>
      <c r="IX19" s="127">
        <f>ROUND(IFERROR(Table1a!IX21*1,0)-SUM(Table1a!IX22,Table1a!IX39,Table1a!IX42),6)</f>
        <v>0</v>
      </c>
      <c r="IY19" s="127">
        <f>ROUND(IFERROR(Table1a!IY21*1,0)-SUM(Table1a!IY22,Table1a!IY39,Table1a!IY42),6)</f>
        <v>0</v>
      </c>
      <c r="IZ19" s="127">
        <f>ROUND(IFERROR(Table1a!IZ21*1,0)-SUM(Table1a!IZ22,Table1a!IZ39,Table1a!IZ42),6)</f>
        <v>0</v>
      </c>
      <c r="JA19" s="127">
        <f>ROUND(IFERROR(Table1a!JA21*1,0)-SUM(Table1a!JA22,Table1a!JA39,Table1a!JA42),6)</f>
        <v>0</v>
      </c>
      <c r="JB19" s="127">
        <f>ROUND(IFERROR(Table1a!JB21*1,0)-SUM(Table1a!JB22,Table1a!JB39,Table1a!JB42),6)</f>
        <v>0</v>
      </c>
      <c r="JC19" s="127">
        <f>ROUND(IFERROR(Table1a!JC21*1,0)-SUM(Table1a!JC22,Table1a!JC39,Table1a!JC42),6)</f>
        <v>0</v>
      </c>
      <c r="JD19" s="127">
        <f>ROUND(IFERROR(Table1a!JD21*1,0)-SUM(Table1a!JD22,Table1a!JD39,Table1a!JD42),6)</f>
        <v>0</v>
      </c>
      <c r="JE19" s="127">
        <f>ROUND(IFERROR(Table1a!JE21*1,0)-SUM(Table1a!JE22,Table1a!JE39,Table1a!JE42),6)</f>
        <v>0</v>
      </c>
      <c r="JF19" s="127">
        <f>ROUND(IFERROR(Table1a!JF21*1,0)-SUM(Table1a!JF22,Table1a!JF39,Table1a!JF42),6)</f>
        <v>0</v>
      </c>
      <c r="JG19" s="127">
        <f>ROUND(IFERROR(Table1a!JG21*1,0)-SUM(Table1a!JG22,Table1a!JG39,Table1a!JG42),6)</f>
        <v>0</v>
      </c>
      <c r="JH19" s="127">
        <f>ROUND(IFERROR(Table1a!JH21*1,0)-SUM(Table1a!JH22,Table1a!JH39,Table1a!JH42),6)</f>
        <v>0</v>
      </c>
      <c r="JI19" s="127">
        <f>ROUND(IFERROR(Table1a!JI21*1,0)-SUM(Table1a!JI22,Table1a!JI39,Table1a!JI42),6)</f>
        <v>0</v>
      </c>
      <c r="JJ19" s="127">
        <f>ROUND(IFERROR(Table1a!JJ21*1,0)-SUM(Table1a!JJ22,Table1a!JJ39,Table1a!JJ42),6)</f>
        <v>0</v>
      </c>
      <c r="JK19" s="127">
        <f>ROUND(IFERROR(Table1a!JK21*1,0)-SUM(Table1a!JK22,Table1a!JK39,Table1a!JK42),6)</f>
        <v>0</v>
      </c>
      <c r="JL19" s="127">
        <f>ROUND(IFERROR(Table1a!JL21*1,0)-SUM(Table1a!JL22,Table1a!JL39,Table1a!JL42),6)</f>
        <v>0</v>
      </c>
      <c r="JM19" s="127">
        <f>ROUND(IFERROR(Table1a!JM21*1,0)-SUM(Table1a!JM22,Table1a!JM39,Table1a!JM42),6)</f>
        <v>0</v>
      </c>
      <c r="JN19" s="127">
        <f>ROUND(IFERROR(Table1a!JN21*1,0)-SUM(Table1a!JN22,Table1a!JN39,Table1a!JN42),6)</f>
        <v>0</v>
      </c>
      <c r="JO19" s="93">
        <f>ROUND(IFERROR(Table1a!JO21*1,0)-SUM(Table1a!JO22,Table1a!JO39,Table1a!JO42),6)</f>
        <v>0</v>
      </c>
      <c r="JP19" s="93">
        <f>ROUND(IFERROR(Table1a!JP21*1,0)-SUM(Table1a!JP22,Table1a!JP39,Table1a!JP42),6)</f>
        <v>0</v>
      </c>
      <c r="JQ19" s="93">
        <f>ROUND(IFERROR(Table1a!JQ21*1,0)-SUM(Table1a!JQ22,Table1a!JQ39,Table1a!JQ42),6)</f>
        <v>0</v>
      </c>
      <c r="JR19" s="93">
        <f>ROUND(IFERROR(Table1a!JR21*1,0)-SUM(Table1a!JR22,Table1a!JR39,Table1a!JR42),6)</f>
        <v>0</v>
      </c>
      <c r="JS19" s="93">
        <f>ROUND(IFERROR(Table1a!JS21*1,0)-SUM(Table1a!JS22,Table1a!JS39,Table1a!JS42),6)</f>
        <v>0</v>
      </c>
      <c r="JT19" s="93">
        <f>ROUND(IFERROR(Table1a!JT21*1,0)-SUM(Table1a!JT22,Table1a!JT39,Table1a!JT42),6)</f>
        <v>0</v>
      </c>
      <c r="JU19" s="93">
        <f>ROUND(IFERROR(Table1a!JU21*1,0)-SUM(Table1a!JU22,Table1a!JU39,Table1a!JU42),6)</f>
        <v>0</v>
      </c>
      <c r="JV19" s="93">
        <f>ROUND(IFERROR(Table1a!JV21*1,0)-SUM(Table1a!JV22,Table1a!JV39,Table1a!JV42),6)</f>
        <v>0</v>
      </c>
      <c r="JW19" s="93">
        <f>ROUND(IFERROR(Table1a!JW21*1,0)-SUM(Table1a!JW22,Table1a!JW39,Table1a!JW42),6)</f>
        <v>0</v>
      </c>
      <c r="JX19" s="93">
        <f>ROUND(IFERROR(Table1a!JX21*1,0)-SUM(Table1a!JX22,Table1a!JX39,Table1a!JX42),6)</f>
        <v>0</v>
      </c>
      <c r="JY19" s="93">
        <f>ROUND(IFERROR(Table1a!JY21*1,0)-SUM(Table1a!JY22,Table1a!JY39,Table1a!JY42),6)</f>
        <v>0</v>
      </c>
      <c r="JZ19" s="93">
        <f>ROUND(IFERROR(Table1a!JZ21*1,0)-SUM(Table1a!JZ22,Table1a!JZ39,Table1a!JZ42),6)</f>
        <v>0</v>
      </c>
      <c r="KA19" s="93">
        <f>ROUND(IFERROR(Table1a!KA21*1,0)-SUM(Table1a!KA22,Table1a!KA39,Table1a!KA42),6)</f>
        <v>0</v>
      </c>
      <c r="KB19" s="93">
        <f>ROUND(IFERROR(Table1a!KB21*1,0)-SUM(Table1a!KB22,Table1a!KB39,Table1a!KB42),6)</f>
        <v>0</v>
      </c>
      <c r="KC19" s="93">
        <f>ROUND(IFERROR(Table1a!KC21*1,0)-SUM(Table1a!KC22,Table1a!KC39,Table1a!KC42),6)</f>
        <v>0</v>
      </c>
      <c r="KD19" s="93">
        <f>ROUND(IFERROR(Table1a!KD21*1,0)-SUM(Table1a!KD22,Table1a!KD39,Table1a!KD42),6)</f>
        <v>0</v>
      </c>
      <c r="KE19" s="93">
        <f>ROUND(IFERROR(Table1a!KE21*1,0)-SUM(Table1a!KE22,Table1a!KE39,Table1a!KE42),6)</f>
        <v>0</v>
      </c>
      <c r="KF19" s="93">
        <f>ROUND(IFERROR(Table1a!KF21*1,0)-SUM(Table1a!KF22,Table1a!KF39,Table1a!KF42),6)</f>
        <v>0</v>
      </c>
      <c r="KG19" s="93">
        <f>ROUND(IFERROR(Table1a!KG21*1,0)-SUM(Table1a!KG22,Table1a!KG39,Table1a!KG42),6)</f>
        <v>0</v>
      </c>
      <c r="KH19" s="93">
        <f>ROUND(IFERROR(Table1a!KH21*1,0)-SUM(Table1a!KH22,Table1a!KH39,Table1a!KH42),6)</f>
        <v>0</v>
      </c>
      <c r="KI19" s="93">
        <f>ROUND(IFERROR(Table1a!KI21*1,0)-SUM(Table1a!KI22,Table1a!KI39,Table1a!KI42),6)</f>
        <v>0</v>
      </c>
      <c r="KJ19" s="93">
        <f>ROUND(IFERROR(Table1a!KJ21*1,0)-SUM(Table1a!KJ22,Table1a!KJ39,Table1a!KJ42),6)</f>
        <v>0</v>
      </c>
      <c r="KK19" s="93">
        <f>ROUND(IFERROR(Table1a!KK21*1,0)-SUM(Table1a!KK22,Table1a!KK39,Table1a!KK42),6)</f>
        <v>0</v>
      </c>
      <c r="KL19" s="93">
        <f>ROUND(IFERROR(Table1a!KL21*1,0)-SUM(Table1a!KL22,Table1a!KL39,Table1a!KL42),6)</f>
        <v>0</v>
      </c>
      <c r="KM19" s="93">
        <f>ROUND(IFERROR(Table1a!KM21*1,0)-SUM(Table1a!KM22,Table1a!KM39,Table1a!KM42),6)</f>
        <v>0</v>
      </c>
      <c r="KN19" s="93">
        <f>ROUND(IFERROR(Table1a!KN21*1,0)-SUM(Table1a!KN22,Table1a!KN39,Table1a!KN42),6)</f>
        <v>0</v>
      </c>
      <c r="KO19" s="93">
        <f>ROUND(IFERROR(Table1a!KO21*1,0)-SUM(Table1a!KO22,Table1a!KO39,Table1a!KO42),6)</f>
        <v>0</v>
      </c>
      <c r="KP19" s="93">
        <f>ROUND(IFERROR(Table1a!KP21*1,0)-SUM(Table1a!KP22,Table1a!KP39,Table1a!KP42),6)</f>
        <v>0</v>
      </c>
      <c r="KQ19" s="93">
        <f>ROUND(IFERROR(Table1a!KQ21*1,0)-SUM(Table1a!KQ22,Table1a!KQ39,Table1a!KQ42),6)</f>
        <v>0</v>
      </c>
      <c r="KR19" s="93">
        <f>ROUND(IFERROR(Table1a!KR21*1,0)-SUM(Table1a!KR22,Table1a!KR39,Table1a!KR42),6)</f>
        <v>0</v>
      </c>
      <c r="KS19" s="93">
        <f>ROUND(IFERROR(Table1a!KS21*1,0)-SUM(Table1a!KS22,Table1a!KS39,Table1a!KS42),6)</f>
        <v>0</v>
      </c>
      <c r="KT19" s="93">
        <f>ROUND(IFERROR(Table1a!KT21*1,0)-SUM(Table1a!KT22,Table1a!KT39,Table1a!KT42),6)</f>
        <v>0</v>
      </c>
      <c r="KU19" s="93">
        <f>ROUND(IFERROR(Table1a!KU21*1,0)-SUM(Table1a!KU22,Table1a!KU39,Table1a!KU42),6)</f>
        <v>0</v>
      </c>
      <c r="KV19" s="93">
        <f>ROUND(IFERROR(Table1a!KV21*1,0)-SUM(Table1a!KV22,Table1a!KV39,Table1a!KV42),6)</f>
        <v>0</v>
      </c>
      <c r="KW19" s="93">
        <f>ROUND(IFERROR(Table1a!KW21*1,0)-SUM(Table1a!KW22,Table1a!KW39,Table1a!KW42),6)</f>
        <v>0</v>
      </c>
      <c r="KX19" s="93">
        <f>ROUND(IFERROR(Table1a!KX21*1,0)-SUM(Table1a!KX22,Table1a!KX39,Table1a!KX42),6)</f>
        <v>0</v>
      </c>
      <c r="KY19" s="93">
        <f>ROUND(IFERROR(Table1a!KY21*1,0)-SUM(Table1a!KY22,Table1a!KY39,Table1a!KY42),6)</f>
        <v>0</v>
      </c>
      <c r="KZ19" s="93">
        <f>ROUND(IFERROR(Table1a!KZ21*1,0)-SUM(Table1a!KZ22,Table1a!KZ39,Table1a!KZ42),6)</f>
        <v>0</v>
      </c>
      <c r="LA19" s="93">
        <f>ROUND(IFERROR(Table1a!LA21*1,0)-SUM(Table1a!LA22,Table1a!LA39,Table1a!LA42),6)</f>
        <v>0</v>
      </c>
      <c r="LB19" s="93">
        <f>ROUND(IFERROR(Table1a!LB21*1,0)-SUM(Table1a!LB22,Table1a!LB39,Table1a!LB42),6)</f>
        <v>0</v>
      </c>
      <c r="LC19" s="93">
        <f>ROUND(IFERROR(Table1a!LC21*1,0)-SUM(Table1a!LC22,Table1a!LC39,Table1a!LC42),6)</f>
        <v>0</v>
      </c>
      <c r="LD19" s="93">
        <f>ROUND(IFERROR(Table1a!LD21*1,0)-SUM(Table1a!LD22,Table1a!LD39,Table1a!LD42),6)</f>
        <v>0</v>
      </c>
      <c r="LE19" s="93">
        <f>ROUND(IFERROR(Table1a!LE21*1,0)-SUM(Table1a!LE22,Table1a!LE39,Table1a!LE42),6)</f>
        <v>0</v>
      </c>
      <c r="LF19" s="93">
        <f>ROUND(IFERROR(Table1a!LF21*1,0)-SUM(Table1a!LF22,Table1a!LF39,Table1a!LF42),6)</f>
        <v>0</v>
      </c>
      <c r="LG19" s="93">
        <f>ROUND(IFERROR(Table1a!LG21*1,0)-SUM(Table1a!LG22,Table1a!LG39,Table1a!LG42),6)</f>
        <v>0</v>
      </c>
      <c r="LH19" s="93">
        <f>ROUND(IFERROR(Table1a!LH21*1,0)-SUM(Table1a!LH22,Table1a!LH39,Table1a!LH42),6)</f>
        <v>0</v>
      </c>
      <c r="LI19" s="93">
        <f>ROUND(IFERROR(Table1a!LI21*1,0)-SUM(Table1a!LI22,Table1a!LI39,Table1a!LI42),6)</f>
        <v>0</v>
      </c>
      <c r="LJ19" s="93">
        <f>ROUND(IFERROR(Table1a!LJ21*1,0)-SUM(Table1a!LJ22,Table1a!LJ39,Table1a!LJ42),6)</f>
        <v>0</v>
      </c>
      <c r="LK19" s="93">
        <f>ROUND(IFERROR(Table1a!LK21*1,0)-SUM(Table1a!LK22,Table1a!LK39,Table1a!LK42),6)</f>
        <v>0</v>
      </c>
      <c r="LL19" s="93">
        <f>ROUND(IFERROR(Table1a!LL21*1,0)-SUM(Table1a!LL22,Table1a!LL39,Table1a!LL42),6)</f>
        <v>0</v>
      </c>
      <c r="LM19" s="93">
        <f>ROUND(IFERROR(Table1a!LM21*1,0)-SUM(Table1a!LM22,Table1a!LM39,Table1a!LM42),6)</f>
        <v>0</v>
      </c>
      <c r="LN19" s="93">
        <f>ROUND(IFERROR(Table1a!LN21*1,0)-SUM(Table1a!LN22,Table1a!LN39,Table1a!LN42),6)</f>
        <v>0</v>
      </c>
      <c r="LO19" s="93">
        <f>ROUND(IFERROR(Table1a!LO21*1,0)-SUM(Table1a!LO22,Table1a!LO39,Table1a!LO42),6)</f>
        <v>0</v>
      </c>
      <c r="LP19" s="93">
        <f>ROUND(IFERROR(Table1a!LP21*1,0)-SUM(Table1a!LP22,Table1a!LP39,Table1a!LP42),6)</f>
        <v>0</v>
      </c>
      <c r="LQ19" s="93">
        <f>ROUND(IFERROR(Table1a!LQ21*1,0)-SUM(Table1a!LQ22,Table1a!LQ39,Table1a!LQ42),6)</f>
        <v>0</v>
      </c>
      <c r="LR19" s="93">
        <f>ROUND(IFERROR(Table1a!LR21*1,0)-SUM(Table1a!LR22,Table1a!LR39,Table1a!LR42),6)</f>
        <v>0</v>
      </c>
      <c r="LS19" s="93">
        <f>ROUND(IFERROR(Table1a!LS21*1,0)-SUM(Table1a!LS22,Table1a!LS39,Table1a!LS42),6)</f>
        <v>0</v>
      </c>
      <c r="LT19" s="93">
        <f>ROUND(IFERROR(Table1a!LT21*1,0)-SUM(Table1a!LT22,Table1a!LT39,Table1a!LT42),6)</f>
        <v>0</v>
      </c>
      <c r="LU19" s="93">
        <f>ROUND(IFERROR(Table1a!LU21*1,0)-SUM(Table1a!LU22,Table1a!LU39,Table1a!LU42),6)</f>
        <v>0</v>
      </c>
      <c r="LV19" s="93">
        <f>ROUND(IFERROR(Table1a!LV21*1,0)-SUM(Table1a!LV22,Table1a!LV39,Table1a!LV42),6)</f>
        <v>0</v>
      </c>
      <c r="LW19" s="93">
        <f>ROUND(IFERROR(Table1a!LW21*1,0)-SUM(Table1a!LW22,Table1a!LW39,Table1a!LW42),6)</f>
        <v>0</v>
      </c>
      <c r="LX19" s="93">
        <f>ROUND(IFERROR(Table1a!LX21*1,0)-SUM(Table1a!LX22,Table1a!LX39,Table1a!LX42),6)</f>
        <v>0</v>
      </c>
      <c r="LY19" s="93">
        <f>ROUND(IFERROR(Table1a!LY21*1,0)-SUM(Table1a!LY22,Table1a!LY39,Table1a!LY42),6)</f>
        <v>0</v>
      </c>
      <c r="LZ19" s="93">
        <f>ROUND(IFERROR(Table1a!LZ21*1,0)-SUM(Table1a!LZ22,Table1a!LZ39,Table1a!LZ42),6)</f>
        <v>0</v>
      </c>
      <c r="MA19" s="93">
        <f>ROUND(IFERROR(Table1a!MA21*1,0)-SUM(Table1a!MA22,Table1a!MA39,Table1a!MA42),6)</f>
        <v>0</v>
      </c>
      <c r="MB19" s="93">
        <f>ROUND(IFERROR(Table1a!MB21*1,0)-SUM(Table1a!MB22,Table1a!MB39,Table1a!MB42),6)</f>
        <v>0</v>
      </c>
      <c r="MC19" s="93">
        <f>ROUND(IFERROR(Table1a!MC21*1,0)-SUM(Table1a!MC22,Table1a!MC39,Table1a!MC42),6)</f>
        <v>0</v>
      </c>
      <c r="MD19" s="93">
        <f>ROUND(IFERROR(Table1a!MD21*1,0)-SUM(Table1a!MD22,Table1a!MD39,Table1a!MD42),6)</f>
        <v>0</v>
      </c>
      <c r="ME19" s="93">
        <f>ROUND(IFERROR(Table1a!ME21*1,0)-SUM(Table1a!ME22,Table1a!ME39,Table1a!ME42),6)</f>
        <v>0</v>
      </c>
      <c r="MF19" s="93">
        <f>ROUND(IFERROR(Table1a!MF21*1,0)-SUM(Table1a!MF22,Table1a!MF39,Table1a!MF42),6)</f>
        <v>0</v>
      </c>
      <c r="MG19" s="93">
        <f>ROUND(IFERROR(Table1a!MG21*1,0)-SUM(Table1a!MG22,Table1a!MG39,Table1a!MG42),6)</f>
        <v>0</v>
      </c>
      <c r="MH19" s="93">
        <f>ROUND(IFERROR(Table1a!MH21*1,0)-SUM(Table1a!MH22,Table1a!MH39,Table1a!MH42),6)</f>
        <v>0</v>
      </c>
      <c r="MI19" s="93">
        <f>ROUND(IFERROR(Table1a!MI21*1,0)-SUM(Table1a!MI22,Table1a!MI39,Table1a!MI42),6)</f>
        <v>0</v>
      </c>
      <c r="MJ19" s="93">
        <f>ROUND(IFERROR(Table1a!MJ21*1,0)-SUM(Table1a!MJ22,Table1a!MJ39,Table1a!MJ42),6)</f>
        <v>0</v>
      </c>
      <c r="MK19" s="93">
        <f>ROUND(IFERROR(Table1a!MK21*1,0)-SUM(Table1a!MK22,Table1a!MK39,Table1a!MK42),6)</f>
        <v>0</v>
      </c>
      <c r="ML19" s="93">
        <f>ROUND(IFERROR(Table1a!ML21*1,0)-SUM(Table1a!ML22,Table1a!ML39,Table1a!ML42),6)</f>
        <v>0</v>
      </c>
      <c r="MM19" s="93">
        <f>ROUND(IFERROR(Table1a!MM21*1,0)-SUM(Table1a!MM22,Table1a!MM39,Table1a!MM42),6)</f>
        <v>0</v>
      </c>
      <c r="MN19" s="93">
        <f>ROUND(IFERROR(Table1a!MN21*1,0)-SUM(Table1a!MN22,Table1a!MN39,Table1a!MN42),6)</f>
        <v>0</v>
      </c>
      <c r="MO19" s="93">
        <f>ROUND(IFERROR(Table1a!MO21*1,0)-SUM(Table1a!MO22,Table1a!MO39,Table1a!MO42),6)</f>
        <v>0</v>
      </c>
      <c r="MP19" s="93">
        <f>ROUND(IFERROR(Table1a!MP21*1,0)-SUM(Table1a!MP22,Table1a!MP39,Table1a!MP42),6)</f>
        <v>0</v>
      </c>
      <c r="MQ19" s="93">
        <f>ROUND(IFERROR(Table1a!MQ21*1,0)-SUM(Table1a!MQ22,Table1a!MQ39,Table1a!MQ42),6)</f>
        <v>0</v>
      </c>
      <c r="MR19" s="93">
        <f>ROUND(IFERROR(Table1a!MR21*1,0)-SUM(Table1a!MR22,Table1a!MR39,Table1a!MR42),6)</f>
        <v>0</v>
      </c>
      <c r="MS19" s="93">
        <f>ROUND(IFERROR(Table1a!MS21*1,0)-SUM(Table1a!MS22,Table1a!MS39,Table1a!MS42),6)</f>
        <v>0</v>
      </c>
      <c r="MT19" s="93">
        <f>ROUND(IFERROR(Table1a!MT21*1,0)-SUM(Table1a!MT22,Table1a!MT39,Table1a!MT42),6)</f>
        <v>0</v>
      </c>
      <c r="MU19" s="93">
        <f>ROUND(IFERROR(Table1a!MU21*1,0)-SUM(Table1a!MU22,Table1a!MU39,Table1a!MU42),6)</f>
        <v>0</v>
      </c>
      <c r="MV19" s="93">
        <f>ROUND(IFERROR(Table1a!MV21*1,0)-SUM(Table1a!MV22,Table1a!MV39,Table1a!MV42),6)</f>
        <v>0</v>
      </c>
      <c r="MW19" s="93">
        <f>ROUND(IFERROR(Table1a!MW21*1,0)-SUM(Table1a!MW22,Table1a!MW39,Table1a!MW42),6)</f>
        <v>0</v>
      </c>
      <c r="MX19" s="93">
        <f>ROUND(IFERROR(Table1a!MX21*1,0)-SUM(Table1a!MX22,Table1a!MX39,Table1a!MX42),6)</f>
        <v>0</v>
      </c>
      <c r="MY19" s="93">
        <f>ROUND(IFERROR(Table1a!MY21*1,0)-SUM(Table1a!MY22,Table1a!MY39,Table1a!MY42),6)</f>
        <v>0</v>
      </c>
      <c r="MZ19" s="93">
        <f>ROUND(IFERROR(Table1a!MZ21*1,0)-SUM(Table1a!MZ22,Table1a!MZ39,Table1a!MZ42),6)</f>
        <v>0</v>
      </c>
      <c r="NA19" s="93">
        <f>ROUND(IFERROR(Table1a!NA21*1,0)-SUM(Table1a!NA22,Table1a!NA39,Table1a!NA42),6)</f>
        <v>0</v>
      </c>
      <c r="NB19" s="93">
        <f>ROUND(IFERROR(Table1a!NB21*1,0)-SUM(Table1a!NB22,Table1a!NB39,Table1a!NB42),6)</f>
        <v>0</v>
      </c>
      <c r="NC19" s="93">
        <f>ROUND(IFERROR(Table1a!NC21*1,0)-SUM(Table1a!NC22,Table1a!NC39,Table1a!NC42),6)</f>
        <v>0</v>
      </c>
      <c r="ND19" s="93">
        <f>ROUND(IFERROR(Table1a!ND21*1,0)-SUM(Table1a!ND22,Table1a!ND39,Table1a!ND42),6)</f>
        <v>0</v>
      </c>
      <c r="NE19" s="93">
        <f>ROUND(IFERROR(Table1a!NE21*1,0)-SUM(Table1a!NE22,Table1a!NE39,Table1a!NE42),6)</f>
        <v>0</v>
      </c>
      <c r="NF19" s="93">
        <f>ROUND(IFERROR(Table1a!NF21*1,0)-SUM(Table1a!NF22,Table1a!NF39,Table1a!NF42),6)</f>
        <v>0</v>
      </c>
      <c r="NG19" s="93">
        <f>ROUND(IFERROR(Table1a!NG21*1,0)-SUM(Table1a!NG22,Table1a!NG39,Table1a!NG42),6)</f>
        <v>0</v>
      </c>
      <c r="NH19" s="93">
        <f>ROUND(IFERROR(Table1a!NH21*1,0)-SUM(Table1a!NH22,Table1a!NH39,Table1a!NH42),6)</f>
        <v>0</v>
      </c>
      <c r="NI19" s="93">
        <f>ROUND(IFERROR(Table1a!NI21*1,0)-SUM(Table1a!NI22,Table1a!NI39,Table1a!NI42),6)</f>
        <v>0</v>
      </c>
      <c r="NJ19" s="93">
        <f>ROUND(IFERROR(Table1a!NJ21*1,0)-SUM(Table1a!NJ22,Table1a!NJ39,Table1a!NJ42),6)</f>
        <v>0</v>
      </c>
      <c r="NK19" s="93">
        <f>ROUND(IFERROR(Table1a!NK21*1,0)-SUM(Table1a!NK22,Table1a!NK39,Table1a!NK42),6)</f>
        <v>0</v>
      </c>
      <c r="NL19" s="93">
        <f>ROUND(IFERROR(Table1a!NL21*1,0)-SUM(Table1a!NL22,Table1a!NL39,Table1a!NL42),6)</f>
        <v>0</v>
      </c>
    </row>
    <row r="20" spans="1:376">
      <c r="A20" s="23" t="s">
        <v>99</v>
      </c>
      <c r="B20" s="21" t="s">
        <v>7</v>
      </c>
      <c r="C20" s="37">
        <f>ROUND(IFERROR(Table1a!C22*1,0)-SUM(Table1a!C23,Table1a!C27,Table1a!C28,Table1a!C34,Table1a!C38),6)</f>
        <v>0</v>
      </c>
      <c r="D20" s="37">
        <f>ROUND(IFERROR(Table1a!D22*1,0)-SUM(Table1a!D23,Table1a!D27,Table1a!D28,Table1a!D34,Table1a!D38),6)</f>
        <v>0</v>
      </c>
      <c r="E20" s="37">
        <f>ROUND(IFERROR(Table1a!E22*1,0)-SUM(Table1a!E23,Table1a!E27,Table1a!E28,Table1a!E34,Table1a!E38),6)</f>
        <v>0</v>
      </c>
      <c r="F20" s="37">
        <f>ROUND(IFERROR(Table1a!F22*1,0)-SUM(Table1a!F23,Table1a!F27,Table1a!F28,Table1a!F34,Table1a!F38),6)</f>
        <v>0</v>
      </c>
      <c r="G20" s="37">
        <f>ROUND(IFERROR(Table1a!G22*1,0)-SUM(Table1a!G23,Table1a!G27,Table1a!G28,Table1a!G34,Table1a!G38),6)</f>
        <v>0</v>
      </c>
      <c r="H20" s="37">
        <f>ROUND(IFERROR(Table1a!H22*1,0)-SUM(Table1a!H23,Table1a!H27,Table1a!H28,Table1a!H34,Table1a!H38),6)</f>
        <v>0</v>
      </c>
      <c r="I20" s="37">
        <f>ROUND(IFERROR(Table1a!I22*1,0)-SUM(Table1a!I23,Table1a!I27,Table1a!I28,Table1a!I34,Table1a!I38),6)</f>
        <v>0</v>
      </c>
      <c r="J20" s="37">
        <f>ROUND(IFERROR(Table1a!J22*1,0)-SUM(Table1a!J23,Table1a!J27,Table1a!J28,Table1a!J34,Table1a!J38),6)</f>
        <v>0</v>
      </c>
      <c r="K20" s="37">
        <f>ROUND(IFERROR(Table1a!K22*1,0)-SUM(Table1a!K23,Table1a!K27,Table1a!K28,Table1a!K34,Table1a!K38),6)</f>
        <v>0</v>
      </c>
      <c r="L20" s="37">
        <f>ROUND(IFERROR(Table1a!L22*1,0)-SUM(Table1a!L23,Table1a!L27,Table1a!L28,Table1a!L34,Table1a!L38),6)</f>
        <v>0</v>
      </c>
      <c r="M20" s="37">
        <f>ROUND(IFERROR(Table1a!M22*1,0)-SUM(Table1a!M23,Table1a!M27,Table1a!M28,Table1a!M34,Table1a!M38),6)</f>
        <v>0</v>
      </c>
      <c r="N20" s="37">
        <f>ROUND(IFERROR(Table1a!N22*1,0)-SUM(Table1a!N23,Table1a!N27,Table1a!N28,Table1a!N34,Table1a!N38),6)</f>
        <v>0</v>
      </c>
      <c r="O20" s="37">
        <f>ROUND(IFERROR(Table1a!O22*1,0)-SUM(Table1a!O23,Table1a!O27,Table1a!O28,Table1a!O34,Table1a!O38),6)</f>
        <v>0</v>
      </c>
      <c r="P20" s="37">
        <f>ROUND(IFERROR(Table1a!P22*1,0)-SUM(Table1a!P23,Table1a!P27,Table1a!P28,Table1a!P34,Table1a!P38),6)</f>
        <v>0</v>
      </c>
      <c r="Q20" s="37">
        <f>ROUND(IFERROR(Table1a!Q22*1,0)-SUM(Table1a!Q23,Table1a!Q27,Table1a!Q28,Table1a!Q34,Table1a!Q38),6)</f>
        <v>0</v>
      </c>
      <c r="R20" s="37">
        <f>ROUND(IFERROR(Table1a!R22*1,0)-SUM(Table1a!R23,Table1a!R27,Table1a!R28,Table1a!R34,Table1a!R38),6)</f>
        <v>0</v>
      </c>
      <c r="S20" s="37">
        <f>ROUND(IFERROR(Table1a!S22*1,0)-SUM(Table1a!S23,Table1a!S27,Table1a!S28,Table1a!S34,Table1a!S38),6)</f>
        <v>0</v>
      </c>
      <c r="T20" s="37">
        <f>ROUND(IFERROR(Table1a!T22*1,0)-SUM(Table1a!T23,Table1a!T27,Table1a!T28,Table1a!T34,Table1a!T38),6)</f>
        <v>0</v>
      </c>
      <c r="U20" s="37">
        <f>ROUND(IFERROR(Table1a!U22*1,0)-SUM(Table1a!U23,Table1a!U27,Table1a!U28,Table1a!U34,Table1a!U38),6)</f>
        <v>0</v>
      </c>
      <c r="V20" s="37">
        <f>ROUND(IFERROR(Table1a!V22*1,0)-SUM(Table1a!V23,Table1a!V27,Table1a!V28,Table1a!V34,Table1a!V38),6)</f>
        <v>0</v>
      </c>
      <c r="W20" s="37">
        <f>ROUND(IFERROR(Table1a!W22*1,0)-SUM(Table1a!W23,Table1a!W27,Table1a!W28,Table1a!W34,Table1a!W38),6)</f>
        <v>0</v>
      </c>
      <c r="X20" s="37">
        <f>ROUND(IFERROR(Table1a!X22*1,0)-SUM(Table1a!X23,Table1a!X27,Table1a!X28,Table1a!X34,Table1a!X38),6)</f>
        <v>0</v>
      </c>
      <c r="Y20" s="37">
        <f>ROUND(IFERROR(Table1a!Y22*1,0)-SUM(Table1a!Y23,Table1a!Y27,Table1a!Y28,Table1a!Y34,Table1a!Y38),6)</f>
        <v>0</v>
      </c>
      <c r="Z20" s="37">
        <f>ROUND(IFERROR(Table1a!Z22*1,0)-SUM(Table1a!Z23,Table1a!Z27,Table1a!Z28,Table1a!Z34,Table1a!Z38),6)</f>
        <v>0</v>
      </c>
      <c r="AA20" s="37">
        <f>ROUND(IFERROR(Table1a!AA22*1,0)-SUM(Table1a!AA23,Table1a!AA27,Table1a!AA28,Table1a!AA34,Table1a!AA38),6)</f>
        <v>0</v>
      </c>
      <c r="AB20" s="37">
        <f>ROUND(IFERROR(Table1a!AB22*1,0)-SUM(Table1a!AB23,Table1a!AB27,Table1a!AB28,Table1a!AB34,Table1a!AB38),6)</f>
        <v>0</v>
      </c>
      <c r="AC20" s="37">
        <f>ROUND(IFERROR(Table1a!AC22*1,0)-SUM(Table1a!AC23,Table1a!AC27,Table1a!AC28,Table1a!AC34,Table1a!AC38),6)</f>
        <v>0</v>
      </c>
      <c r="AD20" s="37">
        <f>ROUND(IFERROR(Table1a!AD22*1,0)-SUM(Table1a!AD23,Table1a!AD27,Table1a!AD28,Table1a!AD34,Table1a!AD38),6)</f>
        <v>0</v>
      </c>
      <c r="AE20" s="37">
        <f>ROUND(IFERROR(Table1a!AE22*1,0)-SUM(Table1a!AE23,Table1a!AE27,Table1a!AE28,Table1a!AE34,Table1a!AE38),6)</f>
        <v>0</v>
      </c>
      <c r="AF20" s="37">
        <f>ROUND(IFERROR(Table1a!AF22*1,0)-SUM(Table1a!AF23,Table1a!AF27,Table1a!AF28,Table1a!AF34,Table1a!AF38),6)</f>
        <v>0</v>
      </c>
      <c r="AG20" s="37">
        <f>ROUND(IFERROR(Table1a!AG22*1,0)-SUM(Table1a!AG23,Table1a!AG27,Table1a!AG28,Table1a!AG34,Table1a!AG38),6)</f>
        <v>0</v>
      </c>
      <c r="AH20" s="37">
        <f>ROUND(IFERROR(Table1a!AH22*1,0)-SUM(Table1a!AH23,Table1a!AH27,Table1a!AH28,Table1a!AH34,Table1a!AH38),6)</f>
        <v>0</v>
      </c>
      <c r="AI20" s="37">
        <f>ROUND(IFERROR(Table1a!AI22*1,0)-SUM(Table1a!AI23,Table1a!AI27,Table1a!AI28,Table1a!AI34,Table1a!AI38),6)</f>
        <v>0</v>
      </c>
      <c r="AJ20" s="37">
        <f>ROUND(IFERROR(Table1a!AJ22*1,0)-SUM(Table1a!AJ23,Table1a!AJ27,Table1a!AJ28,Table1a!AJ34,Table1a!AJ38),6)</f>
        <v>0</v>
      </c>
      <c r="AK20" s="37">
        <f>ROUND(IFERROR(Table1a!AK22*1,0)-SUM(Table1a!AK23,Table1a!AK27,Table1a!AK28,Table1a!AK34,Table1a!AK38),6)</f>
        <v>0</v>
      </c>
      <c r="AL20" s="37">
        <f>ROUND(IFERROR(Table1a!AL22*1,0)-SUM(Table1a!AL23,Table1a!AL27,Table1a!AL28,Table1a!AL34,Table1a!AL38),6)</f>
        <v>0</v>
      </c>
      <c r="AM20" s="37">
        <f>ROUND(IFERROR(Table1a!AM22*1,0)-SUM(Table1a!AM23,Table1a!AM27,Table1a!AM28,Table1a!AM34,Table1a!AM38),6)</f>
        <v>0</v>
      </c>
      <c r="AN20" s="37">
        <f>ROUND(IFERROR(Table1a!AN22*1,0)-SUM(Table1a!AN23,Table1a!AN27,Table1a!AN28,Table1a!AN34,Table1a!AN38),6)</f>
        <v>0</v>
      </c>
      <c r="AO20" s="37">
        <f>ROUND(IFERROR(Table1a!AO22*1,0)-SUM(Table1a!AO23,Table1a!AO27,Table1a!AO28,Table1a!AO34,Table1a!AO38),6)</f>
        <v>0</v>
      </c>
      <c r="AP20" s="37">
        <f>ROUND(IFERROR(Table1a!AP22*1,0)-SUM(Table1a!AP23,Table1a!AP27,Table1a!AP28,Table1a!AP34,Table1a!AP38),6)</f>
        <v>0</v>
      </c>
      <c r="AQ20" s="37">
        <f>ROUND(IFERROR(Table1a!AQ22*1,0)-SUM(Table1a!AQ23,Table1a!AQ27,Table1a!AQ28,Table1a!AQ34,Table1a!AQ38),6)</f>
        <v>0</v>
      </c>
      <c r="AR20" s="37">
        <f>ROUND(IFERROR(Table1a!AR22*1,0)-SUM(Table1a!AR23,Table1a!AR27,Table1a!AR28,Table1a!AR34,Table1a!AR38),6)</f>
        <v>0</v>
      </c>
      <c r="AS20" s="37">
        <f>ROUND(IFERROR(Table1a!AS22*1,0)-SUM(Table1a!AS23,Table1a!AS27,Table1a!AS28,Table1a!AS34,Table1a!AS38),6)</f>
        <v>0</v>
      </c>
      <c r="AT20" s="37">
        <f>ROUND(IFERROR(Table1a!AT22*1,0)-SUM(Table1a!AT23,Table1a!AT27,Table1a!AT28,Table1a!AT34,Table1a!AT38),6)</f>
        <v>0</v>
      </c>
      <c r="AU20" s="37">
        <f>ROUND(IFERROR(Table1a!AU22*1,0)-SUM(Table1a!AU23,Table1a!AU27,Table1a!AU28,Table1a!AU34,Table1a!AU38),6)</f>
        <v>0</v>
      </c>
      <c r="AV20" s="37">
        <f>ROUND(IFERROR(Table1a!AV22*1,0)-SUM(Table1a!AV23,Table1a!AV27,Table1a!AV28,Table1a!AV34,Table1a!AV38),6)</f>
        <v>0</v>
      </c>
      <c r="AW20" s="37">
        <f>ROUND(IFERROR(Table1a!AW22*1,0)-SUM(Table1a!AW23,Table1a!AW27,Table1a!AW28,Table1a!AW34,Table1a!AW38),6)</f>
        <v>0</v>
      </c>
      <c r="AX20" s="37">
        <f>ROUND(IFERROR(Table1a!AX22*1,0)-SUM(Table1a!AX23,Table1a!AX27,Table1a!AX28,Table1a!AX34,Table1a!AX38),6)</f>
        <v>0</v>
      </c>
      <c r="AY20" s="37">
        <f>ROUND(IFERROR(Table1a!AY22*1,0)-SUM(Table1a!AY23,Table1a!AY27,Table1a!AY28,Table1a!AY34,Table1a!AY38),6)</f>
        <v>0</v>
      </c>
      <c r="AZ20" s="37">
        <f>ROUND(IFERROR(Table1a!AZ22*1,0)-SUM(Table1a!AZ23,Table1a!AZ27,Table1a!AZ28,Table1a!AZ34,Table1a!AZ38),6)</f>
        <v>0</v>
      </c>
      <c r="BA20" s="37">
        <f>ROUND(IFERROR(Table1a!BA22*1,0)-SUM(Table1a!BA23,Table1a!BA27,Table1a!BA28,Table1a!BA34,Table1a!BA38),6)</f>
        <v>0</v>
      </c>
      <c r="BB20" s="37">
        <f>ROUND(IFERROR(Table1a!BB22*1,0)-SUM(Table1a!BB23,Table1a!BB27,Table1a!BB28,Table1a!BB34,Table1a!BB38),6)</f>
        <v>0</v>
      </c>
      <c r="BC20" s="37">
        <f>ROUND(IFERROR(Table1a!BC22*1,0)-SUM(Table1a!BC23,Table1a!BC27,Table1a!BC28,Table1a!BC34,Table1a!BC38),6)</f>
        <v>0</v>
      </c>
      <c r="BD20" s="37">
        <f>ROUND(IFERROR(Table1a!BD22*1,0)-SUM(Table1a!BD23,Table1a!BD27,Table1a!BD28,Table1a!BD34,Table1a!BD38),6)</f>
        <v>0</v>
      </c>
      <c r="BE20" s="37">
        <f>ROUND(IFERROR(Table1a!BE22*1,0)-SUM(Table1a!BE23,Table1a!BE27,Table1a!BE28,Table1a!BE34,Table1a!BE38),6)</f>
        <v>0</v>
      </c>
      <c r="BF20" s="37">
        <f>ROUND(IFERROR(Table1a!BF22*1,0)-SUM(Table1a!BF23,Table1a!BF27,Table1a!BF28,Table1a!BF34,Table1a!BF38),6)</f>
        <v>0</v>
      </c>
      <c r="BG20" s="37">
        <f>ROUND(IFERROR(Table1a!BG22*1,0)-SUM(Table1a!BG23,Table1a!BG27,Table1a!BG28,Table1a!BG34,Table1a!BG38),6)</f>
        <v>0</v>
      </c>
      <c r="BH20" s="37">
        <f>ROUND(IFERROR(Table1a!BH22*1,0)-SUM(Table1a!BH23,Table1a!BH27,Table1a!BH28,Table1a!BH34,Table1a!BH38),6)</f>
        <v>0</v>
      </c>
      <c r="BI20" s="37">
        <f>ROUND(IFERROR(Table1a!BI22*1,0)-SUM(Table1a!BI23,Table1a!BI27,Table1a!BI28,Table1a!BI34,Table1a!BI38),6)</f>
        <v>0</v>
      </c>
      <c r="BJ20" s="37">
        <f>ROUND(IFERROR(Table1a!BJ22*1,0)-SUM(Table1a!BJ23,Table1a!BJ27,Table1a!BJ28,Table1a!BJ34,Table1a!BJ38),6)</f>
        <v>0</v>
      </c>
      <c r="BK20" s="37">
        <f>ROUND(IFERROR(Table1a!BK22*1,0)-SUM(Table1a!BK23,Table1a!BK27,Table1a!BK28,Table1a!BK34,Table1a!BK38),6)</f>
        <v>0</v>
      </c>
      <c r="BL20" s="37">
        <f>ROUND(IFERROR(Table1a!BL22*1,0)-SUM(Table1a!BL23,Table1a!BL27,Table1a!BL28,Table1a!BL34,Table1a!BL38),6)</f>
        <v>0</v>
      </c>
      <c r="BM20" s="37">
        <f>ROUND(IFERROR(Table1a!BM22*1,0)-SUM(Table1a!BM23,Table1a!BM27,Table1a!BM28,Table1a!BM34,Table1a!BM38),6)</f>
        <v>0</v>
      </c>
      <c r="BN20" s="37">
        <f>ROUND(IFERROR(Table1a!BN22*1,0)-SUM(Table1a!BN23,Table1a!BN27,Table1a!BN28,Table1a!BN34,Table1a!BN38),6)</f>
        <v>0</v>
      </c>
      <c r="BO20" s="37">
        <f>ROUND(IFERROR(Table1a!BO22*1,0)-SUM(Table1a!BO23,Table1a!BO27,Table1a!BO28,Table1a!BO34,Table1a!BO38),6)</f>
        <v>0</v>
      </c>
      <c r="BP20" s="37">
        <f>ROUND(IFERROR(Table1a!BP22*1,0)-SUM(Table1a!BP23,Table1a!BP27,Table1a!BP28,Table1a!BP34,Table1a!BP38),6)</f>
        <v>0</v>
      </c>
      <c r="BQ20" s="37">
        <f>ROUND(IFERROR(Table1a!BQ22*1,0)-SUM(Table1a!BQ23,Table1a!BQ27,Table1a!BQ28,Table1a!BQ34,Table1a!BQ38),6)</f>
        <v>0</v>
      </c>
      <c r="BR20" s="37">
        <f>ROUND(IFERROR(Table1a!BR22*1,0)-SUM(Table1a!BR23,Table1a!BR27,Table1a!BR28,Table1a!BR34,Table1a!BR38),6)</f>
        <v>0</v>
      </c>
      <c r="BS20" s="37">
        <f>ROUND(IFERROR(Table1a!BS22*1,0)-SUM(Table1a!BS23,Table1a!BS27,Table1a!BS28,Table1a!BS34,Table1a!BS38),6)</f>
        <v>0</v>
      </c>
      <c r="BT20" s="37">
        <f>ROUND(IFERROR(Table1a!BT22*1,0)-SUM(Table1a!BT23,Table1a!BT27,Table1a!BT28,Table1a!BT34,Table1a!BT38),6)</f>
        <v>0</v>
      </c>
      <c r="BU20" s="37">
        <f>ROUND(IFERROR(Table1a!BU22*1,0)-SUM(Table1a!BU23,Table1a!BU27,Table1a!BU28,Table1a!BU34,Table1a!BU38),6)</f>
        <v>0</v>
      </c>
      <c r="BV20" s="37">
        <f>ROUND(IFERROR(Table1a!BV22*1,0)-SUM(Table1a!BV23,Table1a!BV27,Table1a!BV28,Table1a!BV34,Table1a!BV38),6)</f>
        <v>0</v>
      </c>
      <c r="BW20" s="37">
        <f>ROUND(IFERROR(Table1a!BW22*1,0)-SUM(Table1a!BW23,Table1a!BW27,Table1a!BW28,Table1a!BW34,Table1a!BW38),6)</f>
        <v>0</v>
      </c>
      <c r="BX20" s="37">
        <f>ROUND(IFERROR(Table1a!BX22*1,0)-SUM(Table1a!BX23,Table1a!BX27,Table1a!BX28,Table1a!BX34,Table1a!BX38),6)</f>
        <v>0</v>
      </c>
      <c r="BY20" s="37">
        <f>ROUND(IFERROR(Table1a!BY22*1,0)-SUM(Table1a!BY23,Table1a!BY27,Table1a!BY28,Table1a!BY34,Table1a!BY38),6)</f>
        <v>0</v>
      </c>
      <c r="BZ20" s="37">
        <f>ROUND(IFERROR(Table1a!BZ22*1,0)-SUM(Table1a!BZ23,Table1a!BZ27,Table1a!BZ28,Table1a!BZ34,Table1a!BZ38),6)</f>
        <v>0</v>
      </c>
      <c r="CA20" s="37">
        <f>ROUND(IFERROR(Table1a!CA22*1,0)-SUM(Table1a!CA23,Table1a!CA27,Table1a!CA28,Table1a!CA34,Table1a!CA38),6)</f>
        <v>0</v>
      </c>
      <c r="CB20" s="37">
        <f>ROUND(IFERROR(Table1a!CB22*1,0)-SUM(Table1a!CB23,Table1a!CB27,Table1a!CB28,Table1a!CB34,Table1a!CB38),6)</f>
        <v>0</v>
      </c>
      <c r="CC20" s="37">
        <f>ROUND(IFERROR(Table1a!CC22*1,0)-SUM(Table1a!CC23,Table1a!CC27,Table1a!CC28,Table1a!CC34,Table1a!CC38),6)</f>
        <v>0</v>
      </c>
      <c r="CD20" s="37">
        <f>ROUND(IFERROR(Table1a!CD22*1,0)-SUM(Table1a!CD23,Table1a!CD27,Table1a!CD28,Table1a!CD34,Table1a!CD38),6)</f>
        <v>0</v>
      </c>
      <c r="CE20" s="37">
        <f>ROUND(IFERROR(Table1a!CE22*1,0)-SUM(Table1a!CE23,Table1a!CE27,Table1a!CE28,Table1a!CE34,Table1a!CE38),6)</f>
        <v>0</v>
      </c>
      <c r="CF20" s="37">
        <f>ROUND(IFERROR(Table1a!CF22*1,0)-SUM(Table1a!CF23,Table1a!CF27,Table1a!CF28,Table1a!CF34,Table1a!CF38),6)</f>
        <v>0</v>
      </c>
      <c r="CG20" s="37">
        <f>ROUND(IFERROR(Table1a!CG22*1,0)-SUM(Table1a!CG23,Table1a!CG27,Table1a!CG28,Table1a!CG34,Table1a!CG38),6)</f>
        <v>0</v>
      </c>
      <c r="CH20" s="37">
        <f>ROUND(IFERROR(Table1a!CH22*1,0)-SUM(Table1a!CH23,Table1a!CH27,Table1a!CH28,Table1a!CH34,Table1a!CH38),6)</f>
        <v>0</v>
      </c>
      <c r="CI20" s="37">
        <f>ROUND(IFERROR(Table1a!CI22*1,0)-SUM(Table1a!CI23,Table1a!CI27,Table1a!CI28,Table1a!CI34,Table1a!CI38),6)</f>
        <v>0</v>
      </c>
      <c r="CJ20" s="37">
        <f>ROUND(IFERROR(Table1a!CJ22*1,0)-SUM(Table1a!CJ23,Table1a!CJ27,Table1a!CJ28,Table1a!CJ34,Table1a!CJ38),6)</f>
        <v>0</v>
      </c>
      <c r="CK20" s="37">
        <f>ROUND(IFERROR(Table1a!CK22*1,0)-SUM(Table1a!CK23,Table1a!CK27,Table1a!CK28,Table1a!CK34,Table1a!CK38),6)</f>
        <v>0</v>
      </c>
      <c r="CL20" s="37">
        <f>ROUND(IFERROR(Table1a!CL22*1,0)-SUM(Table1a!CL23,Table1a!CL27,Table1a!CL28,Table1a!CL34,Table1a!CL38),6)</f>
        <v>0</v>
      </c>
      <c r="CM20" s="37">
        <f>ROUND(IFERROR(Table1a!CM22*1,0)-SUM(Table1a!CM23,Table1a!CM27,Table1a!CM28,Table1a!CM34,Table1a!CM38),6)</f>
        <v>0</v>
      </c>
      <c r="CN20" s="37">
        <f>ROUND(IFERROR(Table1a!CN22*1,0)-SUM(Table1a!CN23,Table1a!CN27,Table1a!CN28,Table1a!CN34,Table1a!CN38),6)</f>
        <v>0</v>
      </c>
      <c r="CO20" s="37">
        <f>ROUND(IFERROR(Table1a!CO22*1,0)-SUM(Table1a!CO23,Table1a!CO27,Table1a!CO28,Table1a!CO34,Table1a!CO38),6)</f>
        <v>0</v>
      </c>
      <c r="CP20" s="37">
        <f>ROUND(IFERROR(Table1a!CP22*1,0)-SUM(Table1a!CP23,Table1a!CP27,Table1a!CP28,Table1a!CP34,Table1a!CP38),6)</f>
        <v>0</v>
      </c>
      <c r="CQ20" s="37">
        <f>ROUND(IFERROR(Table1a!CQ22*1,0)-SUM(Table1a!CQ23,Table1a!CQ27,Table1a!CQ28,Table1a!CQ34,Table1a!CQ38),6)</f>
        <v>0</v>
      </c>
      <c r="CR20" s="37">
        <f>ROUND(IFERROR(Table1a!CR22*1,0)-SUM(Table1a!CR23,Table1a!CR27,Table1a!CR28,Table1a!CR34,Table1a!CR38),6)</f>
        <v>0</v>
      </c>
      <c r="CS20" s="37">
        <f>ROUND(IFERROR(Table1a!CS22*1,0)-SUM(Table1a!CS23,Table1a!CS27,Table1a!CS28,Table1a!CS34,Table1a!CS38),6)</f>
        <v>0</v>
      </c>
      <c r="CT20" s="37">
        <f>ROUND(IFERROR(Table1a!CT22*1,0)-SUM(Table1a!CT23,Table1a!CT27,Table1a!CT28,Table1a!CT34,Table1a!CT38),6)</f>
        <v>0</v>
      </c>
      <c r="CU20" s="37">
        <f>ROUND(IFERROR(Table1a!CU22*1,0)-SUM(Table1a!CU23,Table1a!CU27,Table1a!CU28,Table1a!CU34,Table1a!CU38),6)</f>
        <v>0</v>
      </c>
      <c r="CV20" s="37">
        <f>ROUND(IFERROR(Table1a!CV22*1,0)-SUM(Table1a!CV23,Table1a!CV27,Table1a!CV28,Table1a!CV34,Table1a!CV38),6)</f>
        <v>0</v>
      </c>
      <c r="CW20" s="37">
        <f>ROUND(IFERROR(Table1a!CW22*1,0)-SUM(Table1a!CW23,Table1a!CW27,Table1a!CW28,Table1a!CW34,Table1a!CW38),6)</f>
        <v>0</v>
      </c>
      <c r="CX20" s="37">
        <f>ROUND(IFERROR(Table1a!CX22*1,0)-SUM(Table1a!CX23,Table1a!CX27,Table1a!CX28,Table1a!CX34,Table1a!CX38),6)</f>
        <v>0</v>
      </c>
      <c r="CY20" s="37">
        <f>ROUND(IFERROR(Table1a!CY22*1,0)-SUM(Table1a!CY23,Table1a!CY27,Table1a!CY28,Table1a!CY34,Table1a!CY38),6)</f>
        <v>0</v>
      </c>
      <c r="CZ20" s="37">
        <f>ROUND(IFERROR(Table1a!CZ22*1,0)-SUM(Table1a!CZ23,Table1a!CZ27,Table1a!CZ28,Table1a!CZ34,Table1a!CZ38),6)</f>
        <v>0</v>
      </c>
      <c r="DA20" s="128">
        <f>ROUND(IFERROR(Table1a!DA22*1,0)-SUM(Table1a!DA23,Table1a!DA27,Table1a!DA28,Table1a!DA34,Table1a!DA38),6)</f>
        <v>0</v>
      </c>
      <c r="DB20" s="128">
        <f>ROUND(IFERROR(Table1a!DB22*1,0)-SUM(Table1a!DB23,Table1a!DB27,Table1a!DB28,Table1a!DB34,Table1a!DB38),6)</f>
        <v>0</v>
      </c>
      <c r="DC20" s="128">
        <f>ROUND(IFERROR(Table1a!DC22*1,0)-SUM(Table1a!DC23,Table1a!DC27,Table1a!DC28,Table1a!DC34,Table1a!DC38),6)</f>
        <v>0</v>
      </c>
      <c r="DD20" s="128">
        <f>ROUND(IFERROR(Table1a!DD22*1,0)-SUM(Table1a!DD23,Table1a!DD27,Table1a!DD28,Table1a!DD34,Table1a!DD38),6)</f>
        <v>0</v>
      </c>
      <c r="DE20" s="128">
        <f>ROUND(IFERROR(Table1a!DE22*1,0)-SUM(Table1a!DE23,Table1a!DE27,Table1a!DE28,Table1a!DE34,Table1a!DE38),6)</f>
        <v>0</v>
      </c>
      <c r="DF20" s="128">
        <f>ROUND(IFERROR(Table1a!DF22*1,0)-SUM(Table1a!DF23,Table1a!DF27,Table1a!DF28,Table1a!DF34,Table1a!DF38),6)</f>
        <v>0</v>
      </c>
      <c r="DG20" s="128">
        <f>ROUND(IFERROR(Table1a!DG22*1,0)-SUM(Table1a!DG23,Table1a!DG27,Table1a!DG28,Table1a!DG34,Table1a!DG38),6)</f>
        <v>0</v>
      </c>
      <c r="DH20" s="128">
        <f>ROUND(IFERROR(Table1a!DH22*1,0)-SUM(Table1a!DH23,Table1a!DH27,Table1a!DH28,Table1a!DH34,Table1a!DH38),6)</f>
        <v>0</v>
      </c>
      <c r="DI20" s="128">
        <f>ROUND(IFERROR(Table1a!DI22*1,0)-SUM(Table1a!DI23,Table1a!DI27,Table1a!DI28,Table1a!DI34,Table1a!DI38),6)</f>
        <v>0</v>
      </c>
      <c r="DJ20" s="128">
        <f>ROUND(IFERROR(Table1a!DJ22*1,0)-SUM(Table1a!DJ23,Table1a!DJ27,Table1a!DJ28,Table1a!DJ34,Table1a!DJ38),6)</f>
        <v>0</v>
      </c>
      <c r="DK20" s="128">
        <f>ROUND(IFERROR(Table1a!DK22*1,0)-SUM(Table1a!DK23,Table1a!DK27,Table1a!DK28,Table1a!DK34,Table1a!DK38),6)</f>
        <v>0</v>
      </c>
      <c r="DL20" s="128">
        <f>ROUND(IFERROR(Table1a!DL22*1,0)-SUM(Table1a!DL23,Table1a!DL27,Table1a!DL28,Table1a!DL34,Table1a!DL38),6)</f>
        <v>0</v>
      </c>
      <c r="DM20" s="128">
        <f>ROUND(IFERROR(Table1a!DM22*1,0)-SUM(Table1a!DM23,Table1a!DM27,Table1a!DM28,Table1a!DM34,Table1a!DM38),6)</f>
        <v>0</v>
      </c>
      <c r="DN20" s="128">
        <f>ROUND(IFERROR(Table1a!DN22*1,0)-SUM(Table1a!DN23,Table1a!DN27,Table1a!DN28,Table1a!DN34,Table1a!DN38),6)</f>
        <v>0</v>
      </c>
      <c r="DO20" s="128">
        <f>ROUND(IFERROR(Table1a!DO22*1,0)-SUM(Table1a!DO23,Table1a!DO27,Table1a!DO28,Table1a!DO34,Table1a!DO38),6)</f>
        <v>0</v>
      </c>
      <c r="DP20" s="128">
        <f>ROUND(IFERROR(Table1a!DP22*1,0)-SUM(Table1a!DP23,Table1a!DP27,Table1a!DP28,Table1a!DP34,Table1a!DP38),6)</f>
        <v>0</v>
      </c>
      <c r="DQ20" s="128">
        <f>ROUND(IFERROR(Table1a!DQ22*1,0)-SUM(Table1a!DQ23,Table1a!DQ27,Table1a!DQ28,Table1a!DQ34,Table1a!DQ38),6)</f>
        <v>0</v>
      </c>
      <c r="DR20" s="128">
        <f>ROUND(IFERROR(Table1a!DR22*1,0)-SUM(Table1a!DR23,Table1a!DR27,Table1a!DR28,Table1a!DR34,Table1a!DR38),6)</f>
        <v>0</v>
      </c>
      <c r="DS20" s="128">
        <f>ROUND(IFERROR(Table1a!DS22*1,0)-SUM(Table1a!DS23,Table1a!DS27,Table1a!DS28,Table1a!DS34,Table1a!DS38),6)</f>
        <v>0</v>
      </c>
      <c r="DT20" s="128">
        <f>ROUND(IFERROR(Table1a!DT22*1,0)-SUM(Table1a!DT23,Table1a!DT27,Table1a!DT28,Table1a!DT34,Table1a!DT38),6)</f>
        <v>0</v>
      </c>
      <c r="DU20" s="128">
        <f>ROUND(IFERROR(Table1a!DU22*1,0)-SUM(Table1a!DU23,Table1a!DU27,Table1a!DU28,Table1a!DU34,Table1a!DU38),6)</f>
        <v>0</v>
      </c>
      <c r="DV20" s="128">
        <f>ROUND(IFERROR(Table1a!DV22*1,0)-SUM(Table1a!DV23,Table1a!DV27,Table1a!DV28,Table1a!DV34,Table1a!DV38),6)</f>
        <v>0</v>
      </c>
      <c r="DW20" s="128">
        <f>ROUND(IFERROR(Table1a!DW22*1,0)-SUM(Table1a!DW23,Table1a!DW27,Table1a!DW28,Table1a!DW34,Table1a!DW38),6)</f>
        <v>0</v>
      </c>
      <c r="DX20" s="128">
        <f>ROUND(IFERROR(Table1a!DX22*1,0)-SUM(Table1a!DX23,Table1a!DX27,Table1a!DX28,Table1a!DX34,Table1a!DX38),6)</f>
        <v>0</v>
      </c>
      <c r="DY20" s="128">
        <f>ROUND(IFERROR(Table1a!DY22*1,0)-SUM(Table1a!DY23,Table1a!DY27,Table1a!DY28,Table1a!DY34,Table1a!DY38),6)</f>
        <v>0</v>
      </c>
      <c r="DZ20" s="128">
        <f>ROUND(IFERROR(Table1a!DZ22*1,0)-SUM(Table1a!DZ23,Table1a!DZ27,Table1a!DZ28,Table1a!DZ34,Table1a!DZ38),6)</f>
        <v>0</v>
      </c>
      <c r="EA20" s="128">
        <f>ROUND(IFERROR(Table1a!EA22*1,0)-SUM(Table1a!EA23,Table1a!EA27,Table1a!EA28,Table1a!EA34,Table1a!EA38),6)</f>
        <v>0</v>
      </c>
      <c r="EB20" s="128">
        <f>ROUND(IFERROR(Table1a!EB22*1,0)-SUM(Table1a!EB23,Table1a!EB27,Table1a!EB28,Table1a!EB34,Table1a!EB38),6)</f>
        <v>0</v>
      </c>
      <c r="EC20" s="128">
        <f>ROUND(IFERROR(Table1a!EC22*1,0)-SUM(Table1a!EC23,Table1a!EC27,Table1a!EC28,Table1a!EC34,Table1a!EC38),6)</f>
        <v>0</v>
      </c>
      <c r="ED20" s="128">
        <f>ROUND(IFERROR(Table1a!ED22*1,0)-SUM(Table1a!ED23,Table1a!ED27,Table1a!ED28,Table1a!ED34,Table1a!ED38),6)</f>
        <v>0</v>
      </c>
      <c r="EE20" s="128">
        <f>ROUND(IFERROR(Table1a!EE22*1,0)-SUM(Table1a!EE23,Table1a!EE27,Table1a!EE28,Table1a!EE34,Table1a!EE38),6)</f>
        <v>0</v>
      </c>
      <c r="EF20" s="128">
        <f>ROUND(IFERROR(Table1a!EF22*1,0)-SUM(Table1a!EF23,Table1a!EF27,Table1a!EF28,Table1a!EF34,Table1a!EF38),6)</f>
        <v>0</v>
      </c>
      <c r="EG20" s="128">
        <f>ROUND(IFERROR(Table1a!EG22*1,0)-SUM(Table1a!EG23,Table1a!EG27,Table1a!EG28,Table1a!EG34,Table1a!EG38),6)</f>
        <v>0</v>
      </c>
      <c r="EH20" s="128">
        <f>ROUND(IFERROR(Table1a!EH22*1,0)-SUM(Table1a!EH23,Table1a!EH27,Table1a!EH28,Table1a!EH34,Table1a!EH38),6)</f>
        <v>0</v>
      </c>
      <c r="EI20" s="128">
        <f>ROUND(IFERROR(Table1a!EI22*1,0)-SUM(Table1a!EI23,Table1a!EI27,Table1a!EI28,Table1a!EI34,Table1a!EI38),6)</f>
        <v>0</v>
      </c>
      <c r="EJ20" s="128">
        <f>ROUND(IFERROR(Table1a!EJ22*1,0)-SUM(Table1a!EJ23,Table1a!EJ27,Table1a!EJ28,Table1a!EJ34,Table1a!EJ38),6)</f>
        <v>0</v>
      </c>
      <c r="EK20" s="128">
        <f>ROUND(IFERROR(Table1a!EK22*1,0)-SUM(Table1a!EK23,Table1a!EK27,Table1a!EK28,Table1a!EK34,Table1a!EK38),6)</f>
        <v>0</v>
      </c>
      <c r="EL20" s="128">
        <f>ROUND(IFERROR(Table1a!EL22*1,0)-SUM(Table1a!EL23,Table1a!EL27,Table1a!EL28,Table1a!EL34,Table1a!EL38),6)</f>
        <v>0</v>
      </c>
      <c r="EM20" s="128">
        <f>ROUND(IFERROR(Table1a!EM22*1,0)-SUM(Table1a!EM23,Table1a!EM27,Table1a!EM28,Table1a!EM34,Table1a!EM38),6)</f>
        <v>0</v>
      </c>
      <c r="EN20" s="128">
        <f>ROUND(IFERROR(Table1a!EN22*1,0)-SUM(Table1a!EN23,Table1a!EN27,Table1a!EN28,Table1a!EN34,Table1a!EN38),6)</f>
        <v>0</v>
      </c>
      <c r="EO20" s="128">
        <f>ROUND(IFERROR(Table1a!EO22*1,0)-SUM(Table1a!EO23,Table1a!EO27,Table1a!EO28,Table1a!EO34,Table1a!EO38),6)</f>
        <v>0</v>
      </c>
      <c r="EP20" s="128">
        <f>ROUND(IFERROR(Table1a!EP22*1,0)-SUM(Table1a!EP23,Table1a!EP27,Table1a!EP28,Table1a!EP34,Table1a!EP38),6)</f>
        <v>0</v>
      </c>
      <c r="EQ20" s="128">
        <f>ROUND(IFERROR(Table1a!EQ22*1,0)-SUM(Table1a!EQ23,Table1a!EQ27,Table1a!EQ28,Table1a!EQ34,Table1a!EQ38),6)</f>
        <v>0</v>
      </c>
      <c r="ER20" s="128">
        <f>ROUND(IFERROR(Table1a!ER22*1,0)-SUM(Table1a!ER23,Table1a!ER27,Table1a!ER28,Table1a!ER34,Table1a!ER38),6)</f>
        <v>0</v>
      </c>
      <c r="ES20" s="128">
        <f>ROUND(IFERROR(Table1a!ES22*1,0)-SUM(Table1a!ES23,Table1a!ES27,Table1a!ES28,Table1a!ES34,Table1a!ES38),6)</f>
        <v>0</v>
      </c>
      <c r="ET20" s="128">
        <f>ROUND(IFERROR(Table1a!ET22*1,0)-SUM(Table1a!ET23,Table1a!ET27,Table1a!ET28,Table1a!ET34,Table1a!ET38),6)</f>
        <v>0</v>
      </c>
      <c r="EU20" s="128">
        <f>ROUND(IFERROR(Table1a!EU22*1,0)-SUM(Table1a!EU23,Table1a!EU27,Table1a!EU28,Table1a!EU34,Table1a!EU38),6)</f>
        <v>0</v>
      </c>
      <c r="EV20" s="128">
        <f>ROUND(IFERROR(Table1a!EV22*1,0)-SUM(Table1a!EV23,Table1a!EV27,Table1a!EV28,Table1a!EV34,Table1a!EV38),6)</f>
        <v>0</v>
      </c>
      <c r="EW20" s="128">
        <f>ROUND(IFERROR(Table1a!EW22*1,0)-SUM(Table1a!EW23,Table1a!EW27,Table1a!EW28,Table1a!EW34,Table1a!EW38),6)</f>
        <v>0</v>
      </c>
      <c r="EX20" s="128">
        <f>ROUND(IFERROR(Table1a!EX22*1,0)-SUM(Table1a!EX23,Table1a!EX27,Table1a!EX28,Table1a!EX34,Table1a!EX38),6)</f>
        <v>0</v>
      </c>
      <c r="EY20" s="128">
        <f>ROUND(IFERROR(Table1a!EY22*1,0)-SUM(Table1a!EY23,Table1a!EY27,Table1a!EY28,Table1a!EY34,Table1a!EY38),6)</f>
        <v>0</v>
      </c>
      <c r="EZ20" s="128">
        <f>ROUND(IFERROR(Table1a!EZ22*1,0)-SUM(Table1a!EZ23,Table1a!EZ27,Table1a!EZ28,Table1a!EZ34,Table1a!EZ38),6)</f>
        <v>0</v>
      </c>
      <c r="FA20" s="128">
        <f>ROUND(IFERROR(Table1a!FA22*1,0)-SUM(Table1a!FA23,Table1a!FA27,Table1a!FA28,Table1a!FA34,Table1a!FA38),6)</f>
        <v>0</v>
      </c>
      <c r="FB20" s="128">
        <f>ROUND(IFERROR(Table1a!FB22*1,0)-SUM(Table1a!FB23,Table1a!FB27,Table1a!FB28,Table1a!FB34,Table1a!FB38),6)</f>
        <v>0</v>
      </c>
      <c r="FC20" s="128">
        <f>ROUND(IFERROR(Table1a!FC22*1,0)-SUM(Table1a!FC23,Table1a!FC27,Table1a!FC28,Table1a!FC34,Table1a!FC38),6)</f>
        <v>0</v>
      </c>
      <c r="FD20" s="128">
        <f>ROUND(IFERROR(Table1a!FD22*1,0)-SUM(Table1a!FD23,Table1a!FD27,Table1a!FD28,Table1a!FD34,Table1a!FD38),6)</f>
        <v>0</v>
      </c>
      <c r="FE20" s="128">
        <f>ROUND(IFERROR(Table1a!FE22*1,0)-SUM(Table1a!FE23,Table1a!FE27,Table1a!FE28,Table1a!FE34,Table1a!FE38),6)</f>
        <v>0</v>
      </c>
      <c r="FF20" s="128">
        <f>ROUND(IFERROR(Table1a!FF22*1,0)-SUM(Table1a!FF23,Table1a!FF27,Table1a!FF28,Table1a!FF34,Table1a!FF38),6)</f>
        <v>0</v>
      </c>
      <c r="FG20" s="128">
        <f>ROUND(IFERROR(Table1a!FG22*1,0)-SUM(Table1a!FG23,Table1a!FG27,Table1a!FG28,Table1a!FG34,Table1a!FG38),6)</f>
        <v>0</v>
      </c>
      <c r="FH20" s="128">
        <f>ROUND(IFERROR(Table1a!FH22*1,0)-SUM(Table1a!FH23,Table1a!FH27,Table1a!FH28,Table1a!FH34,Table1a!FH38),6)</f>
        <v>0</v>
      </c>
      <c r="FI20" s="128">
        <f>ROUND(IFERROR(Table1a!FI22*1,0)-SUM(Table1a!FI23,Table1a!FI27,Table1a!FI28,Table1a!FI34,Table1a!FI38),6)</f>
        <v>0</v>
      </c>
      <c r="FJ20" s="128">
        <f>ROUND(IFERROR(Table1a!FJ22*1,0)-SUM(Table1a!FJ23,Table1a!FJ27,Table1a!FJ28,Table1a!FJ34,Table1a!FJ38),6)</f>
        <v>0</v>
      </c>
      <c r="FK20" s="128">
        <f>ROUND(IFERROR(Table1a!FK22*1,0)-SUM(Table1a!FK23,Table1a!FK27,Table1a!FK28,Table1a!FK34,Table1a!FK38),6)</f>
        <v>0</v>
      </c>
      <c r="FL20" s="128">
        <f>ROUND(IFERROR(Table1a!FL22*1,0)-SUM(Table1a!FL23,Table1a!FL27,Table1a!FL28,Table1a!FL34,Table1a!FL38),6)</f>
        <v>0</v>
      </c>
      <c r="FM20" s="128">
        <f>ROUND(IFERROR(Table1a!FM22*1,0)-SUM(Table1a!FM23,Table1a!FM27,Table1a!FM28,Table1a!FM34,Table1a!FM38),6)</f>
        <v>0</v>
      </c>
      <c r="FN20" s="128">
        <f>ROUND(IFERROR(Table1a!FN22*1,0)-SUM(Table1a!FN23,Table1a!FN27,Table1a!FN28,Table1a!FN34,Table1a!FN38),6)</f>
        <v>0</v>
      </c>
      <c r="FO20" s="128">
        <f>ROUND(IFERROR(Table1a!FO22*1,0)-SUM(Table1a!FO23,Table1a!FO27,Table1a!FO28,Table1a!FO34,Table1a!FO38),6)</f>
        <v>0</v>
      </c>
      <c r="FP20" s="128">
        <f>ROUND(IFERROR(Table1a!FP22*1,0)-SUM(Table1a!FP23,Table1a!FP27,Table1a!FP28,Table1a!FP34,Table1a!FP38),6)</f>
        <v>0</v>
      </c>
      <c r="FQ20" s="128">
        <f>ROUND(IFERROR(Table1a!FQ22*1,0)-SUM(Table1a!FQ23,Table1a!FQ27,Table1a!FQ28,Table1a!FQ34,Table1a!FQ38),6)</f>
        <v>0</v>
      </c>
      <c r="FR20" s="128">
        <f>ROUND(IFERROR(Table1a!FR22*1,0)-SUM(Table1a!FR23,Table1a!FR27,Table1a!FR28,Table1a!FR34,Table1a!FR38),6)</f>
        <v>0</v>
      </c>
      <c r="FS20" s="128">
        <f>ROUND(IFERROR(Table1a!FS22*1,0)-SUM(Table1a!FS23,Table1a!FS27,Table1a!FS28,Table1a!FS34,Table1a!FS38),6)</f>
        <v>0</v>
      </c>
      <c r="FT20" s="128">
        <f>ROUND(IFERROR(Table1a!FT22*1,0)-SUM(Table1a!FT23,Table1a!FT27,Table1a!FT28,Table1a!FT34,Table1a!FT38),6)</f>
        <v>0</v>
      </c>
      <c r="FU20" s="128">
        <f>ROUND(IFERROR(Table1a!FU22*1,0)-SUM(Table1a!FU23,Table1a!FU27,Table1a!FU28,Table1a!FU34,Table1a!FU38),6)</f>
        <v>0</v>
      </c>
      <c r="FV20" s="128">
        <f>ROUND(IFERROR(Table1a!FV22*1,0)-SUM(Table1a!FV23,Table1a!FV27,Table1a!FV28,Table1a!FV34,Table1a!FV38),6)</f>
        <v>0</v>
      </c>
      <c r="FW20" s="128">
        <f>ROUND(IFERROR(Table1a!FW22*1,0)-SUM(Table1a!FW23,Table1a!FW27,Table1a!FW28,Table1a!FW34,Table1a!FW38),6)</f>
        <v>0</v>
      </c>
      <c r="FX20" s="128">
        <f>ROUND(IFERROR(Table1a!FX22*1,0)-SUM(Table1a!FX23,Table1a!FX27,Table1a!FX28,Table1a!FX34,Table1a!FX38),6)</f>
        <v>0</v>
      </c>
      <c r="FY20" s="128">
        <f>ROUND(IFERROR(Table1a!FY22*1,0)-SUM(Table1a!FY23,Table1a!FY27,Table1a!FY28,Table1a!FY34,Table1a!FY38),6)</f>
        <v>0</v>
      </c>
      <c r="FZ20" s="128">
        <f>ROUND(IFERROR(Table1a!FZ22*1,0)-SUM(Table1a!FZ23,Table1a!FZ27,Table1a!FZ28,Table1a!FZ34,Table1a!FZ38),6)</f>
        <v>0</v>
      </c>
      <c r="GA20" s="128">
        <f>ROUND(IFERROR(Table1a!GA22*1,0)-SUM(Table1a!GA23,Table1a!GA27,Table1a!GA28,Table1a!GA34,Table1a!GA38),6)</f>
        <v>0</v>
      </c>
      <c r="GB20" s="128">
        <f>ROUND(IFERROR(Table1a!GB22*1,0)-SUM(Table1a!GB23,Table1a!GB27,Table1a!GB28,Table1a!GB34,Table1a!GB38),6)</f>
        <v>0</v>
      </c>
      <c r="GC20" s="128">
        <f>ROUND(IFERROR(Table1a!GC22*1,0)-SUM(Table1a!GC23,Table1a!GC27,Table1a!GC28,Table1a!GC34,Table1a!GC38),6)</f>
        <v>0</v>
      </c>
      <c r="GD20" s="128">
        <f>ROUND(IFERROR(Table1a!GD22*1,0)-SUM(Table1a!GD23,Table1a!GD27,Table1a!GD28,Table1a!GD34,Table1a!GD38),6)</f>
        <v>0</v>
      </c>
      <c r="GE20" s="128">
        <f>ROUND(IFERROR(Table1a!GE22*1,0)-SUM(Table1a!GE23,Table1a!GE27,Table1a!GE28,Table1a!GE34,Table1a!GE38),6)</f>
        <v>0</v>
      </c>
      <c r="GF20" s="128">
        <f>ROUND(IFERROR(Table1a!GF22*1,0)-SUM(Table1a!GF23,Table1a!GF27,Table1a!GF28,Table1a!GF34,Table1a!GF38),6)</f>
        <v>0</v>
      </c>
      <c r="GG20" s="128">
        <f>ROUND(IFERROR(Table1a!GG22*1,0)-SUM(Table1a!GG23,Table1a!GG27,Table1a!GG28,Table1a!GG34,Table1a!GG38),6)</f>
        <v>0</v>
      </c>
      <c r="GH20" s="128">
        <f>ROUND(IFERROR(Table1a!GH22*1,0)-SUM(Table1a!GH23,Table1a!GH27,Table1a!GH28,Table1a!GH34,Table1a!GH38),6)</f>
        <v>0</v>
      </c>
      <c r="GI20" s="128">
        <f>ROUND(IFERROR(Table1a!GI22*1,0)-SUM(Table1a!GI23,Table1a!GI27,Table1a!GI28,Table1a!GI34,Table1a!GI38),6)</f>
        <v>0</v>
      </c>
      <c r="GJ20" s="128">
        <f>ROUND(IFERROR(Table1a!GJ22*1,0)-SUM(Table1a!GJ23,Table1a!GJ27,Table1a!GJ28,Table1a!GJ34,Table1a!GJ38),6)</f>
        <v>0</v>
      </c>
      <c r="GK20" s="128">
        <f>ROUND(IFERROR(Table1a!GK22*1,0)-SUM(Table1a!GK23,Table1a!GK27,Table1a!GK28,Table1a!GK34,Table1a!GK38),6)</f>
        <v>0</v>
      </c>
      <c r="GL20" s="128">
        <f>ROUND(IFERROR(Table1a!GL22*1,0)-SUM(Table1a!GL23,Table1a!GL27,Table1a!GL28,Table1a!GL34,Table1a!GL38),6)</f>
        <v>0</v>
      </c>
      <c r="GM20" s="128">
        <f>ROUND(IFERROR(Table1a!GM22*1,0)-SUM(Table1a!GM23,Table1a!GM27,Table1a!GM28,Table1a!GM34,Table1a!GM38),6)</f>
        <v>0</v>
      </c>
      <c r="GN20" s="128">
        <f>ROUND(IFERROR(Table1a!GN22*1,0)-SUM(Table1a!GN23,Table1a!GN27,Table1a!GN28,Table1a!GN34,Table1a!GN38),6)</f>
        <v>0</v>
      </c>
      <c r="GO20" s="128">
        <f>ROUND(IFERROR(Table1a!GO22*1,0)-SUM(Table1a!GO23,Table1a!GO27,Table1a!GO28,Table1a!GO34,Table1a!GO38),6)</f>
        <v>0</v>
      </c>
      <c r="GP20" s="128">
        <f>ROUND(IFERROR(Table1a!GP22*1,0)-SUM(Table1a!GP23,Table1a!GP27,Table1a!GP28,Table1a!GP34,Table1a!GP38),6)</f>
        <v>0</v>
      </c>
      <c r="GQ20" s="128">
        <f>ROUND(IFERROR(Table1a!GQ22*1,0)-SUM(Table1a!GQ23,Table1a!GQ27,Table1a!GQ28,Table1a!GQ34,Table1a!GQ38),6)</f>
        <v>0</v>
      </c>
      <c r="GR20" s="128">
        <f>ROUND(IFERROR(Table1a!GR22*1,0)-SUM(Table1a!GR23,Table1a!GR27,Table1a!GR28,Table1a!GR34,Table1a!GR38),6)</f>
        <v>0</v>
      </c>
      <c r="GS20" s="128">
        <f>ROUND(IFERROR(Table1a!GS22*1,0)-SUM(Table1a!GS23,Table1a!GS27,Table1a!GS28,Table1a!GS34,Table1a!GS38),6)</f>
        <v>0</v>
      </c>
      <c r="GT20" s="128">
        <f>ROUND(IFERROR(Table1a!GT22*1,0)-SUM(Table1a!GT23,Table1a!GT27,Table1a!GT28,Table1a!GT34,Table1a!GT38),6)</f>
        <v>0</v>
      </c>
      <c r="GU20" s="128">
        <f>ROUND(IFERROR(Table1a!GU22*1,0)-SUM(Table1a!GU23,Table1a!GU27,Table1a!GU28,Table1a!GU34,Table1a!GU38),6)</f>
        <v>0</v>
      </c>
      <c r="GV20" s="128">
        <f>ROUND(IFERROR(Table1a!GV22*1,0)-SUM(Table1a!GV23,Table1a!GV27,Table1a!GV28,Table1a!GV34,Table1a!GV38),6)</f>
        <v>0</v>
      </c>
      <c r="GW20" s="128">
        <f>ROUND(IFERROR(Table1a!GW22*1,0)-SUM(Table1a!GW23,Table1a!GW27,Table1a!GW28,Table1a!GW34,Table1a!GW38),6)</f>
        <v>0</v>
      </c>
      <c r="GX20" s="128">
        <f>ROUND(IFERROR(Table1a!GX22*1,0)-SUM(Table1a!GX23,Table1a!GX27,Table1a!GX28,Table1a!GX34,Table1a!GX38),6)</f>
        <v>0</v>
      </c>
      <c r="GY20" s="128">
        <f>ROUND(IFERROR(Table1a!GY22*1,0)-SUM(Table1a!GY23,Table1a!GY27,Table1a!GY28,Table1a!GY34,Table1a!GY38),6)</f>
        <v>0</v>
      </c>
      <c r="GZ20" s="128">
        <f>ROUND(IFERROR(Table1a!GZ22*1,0)-SUM(Table1a!GZ23,Table1a!GZ27,Table1a!GZ28,Table1a!GZ34,Table1a!GZ38),6)</f>
        <v>0</v>
      </c>
      <c r="HA20" s="128">
        <f>ROUND(IFERROR(Table1a!HA22*1,0)-SUM(Table1a!HA23,Table1a!HA27,Table1a!HA28,Table1a!HA34,Table1a!HA38),6)</f>
        <v>0</v>
      </c>
      <c r="HB20" s="128">
        <f>ROUND(IFERROR(Table1a!HB22*1,0)-SUM(Table1a!HB23,Table1a!HB27,Table1a!HB28,Table1a!HB34,Table1a!HB38),6)</f>
        <v>0</v>
      </c>
      <c r="HC20" s="128">
        <f>ROUND(IFERROR(Table1a!HC22*1,0)-SUM(Table1a!HC23,Table1a!HC27,Table1a!HC28,Table1a!HC34,Table1a!HC38),6)</f>
        <v>0</v>
      </c>
      <c r="HD20" s="128">
        <f>ROUND(IFERROR(Table1a!HD22*1,0)-SUM(Table1a!HD23,Table1a!HD27,Table1a!HD28,Table1a!HD34,Table1a!HD38),6)</f>
        <v>0</v>
      </c>
      <c r="HE20" s="128">
        <f>ROUND(IFERROR(Table1a!HE22*1,0)-SUM(Table1a!HE23,Table1a!HE27,Table1a!HE28,Table1a!HE34,Table1a!HE38),6)</f>
        <v>0</v>
      </c>
      <c r="HF20" s="128">
        <f>ROUND(IFERROR(Table1a!HF22*1,0)-SUM(Table1a!HF23,Table1a!HF27,Table1a!HF28,Table1a!HF34,Table1a!HF38),6)</f>
        <v>0</v>
      </c>
      <c r="HG20" s="128">
        <f>ROUND(IFERROR(Table1a!HG22*1,0)-SUM(Table1a!HG23,Table1a!HG27,Table1a!HG28,Table1a!HG34,Table1a!HG38),6)</f>
        <v>0</v>
      </c>
      <c r="HH20" s="128">
        <f>ROUND(IFERROR(Table1a!HH22*1,0)-SUM(Table1a!HH23,Table1a!HH27,Table1a!HH28,Table1a!HH34,Table1a!HH38),6)</f>
        <v>0</v>
      </c>
      <c r="HI20" s="128">
        <f>ROUND(IFERROR(Table1a!HI22*1,0)-SUM(Table1a!HI23,Table1a!HI27,Table1a!HI28,Table1a!HI34,Table1a!HI38),6)</f>
        <v>0</v>
      </c>
      <c r="HJ20" s="128">
        <f>ROUND(IFERROR(Table1a!HJ22*1,0)-SUM(Table1a!HJ23,Table1a!HJ27,Table1a!HJ28,Table1a!HJ34,Table1a!HJ38),6)</f>
        <v>0</v>
      </c>
      <c r="HK20" s="128">
        <f>ROUND(IFERROR(Table1a!HK22*1,0)-SUM(Table1a!HK23,Table1a!HK27,Table1a!HK28,Table1a!HK34,Table1a!HK38),6)</f>
        <v>0</v>
      </c>
      <c r="HL20" s="128">
        <f>ROUND(IFERROR(Table1a!HL22*1,0)-SUM(Table1a!HL23,Table1a!HL27,Table1a!HL28,Table1a!HL34,Table1a!HL38),6)</f>
        <v>0</v>
      </c>
      <c r="HM20" s="128">
        <f>ROUND(IFERROR(Table1a!HM22*1,0)-SUM(Table1a!HM23,Table1a!HM27,Table1a!HM28,Table1a!HM34,Table1a!HM38),6)</f>
        <v>0</v>
      </c>
      <c r="HN20" s="128">
        <f>ROUND(IFERROR(Table1a!HN22*1,0)-SUM(Table1a!HN23,Table1a!HN27,Table1a!HN28,Table1a!HN34,Table1a!HN38),6)</f>
        <v>0</v>
      </c>
      <c r="HO20" s="128">
        <f>ROUND(IFERROR(Table1a!HO22*1,0)-SUM(Table1a!HO23,Table1a!HO27,Table1a!HO28,Table1a!HO34,Table1a!HO38),6)</f>
        <v>0</v>
      </c>
      <c r="HP20" s="128">
        <f>ROUND(IFERROR(Table1a!HP22*1,0)-SUM(Table1a!HP23,Table1a!HP27,Table1a!HP28,Table1a!HP34,Table1a!HP38),6)</f>
        <v>0</v>
      </c>
      <c r="HQ20" s="128">
        <f>ROUND(IFERROR(Table1a!HQ22*1,0)-SUM(Table1a!HQ23,Table1a!HQ27,Table1a!HQ28,Table1a!HQ34,Table1a!HQ38),6)</f>
        <v>0</v>
      </c>
      <c r="HR20" s="128">
        <f>ROUND(IFERROR(Table1a!HR22*1,0)-SUM(Table1a!HR23,Table1a!HR27,Table1a!HR28,Table1a!HR34,Table1a!HR38),6)</f>
        <v>0</v>
      </c>
      <c r="HS20" s="128">
        <f>ROUND(IFERROR(Table1a!HS22*1,0)-SUM(Table1a!HS23,Table1a!HS27,Table1a!HS28,Table1a!HS34,Table1a!HS38),6)</f>
        <v>0</v>
      </c>
      <c r="HT20" s="128">
        <f>ROUND(IFERROR(Table1a!HT22*1,0)-SUM(Table1a!HT23,Table1a!HT27,Table1a!HT28,Table1a!HT34,Table1a!HT38),6)</f>
        <v>0</v>
      </c>
      <c r="HU20" s="128">
        <f>ROUND(IFERROR(Table1a!HU22*1,0)-SUM(Table1a!HU23,Table1a!HU27,Table1a!HU28,Table1a!HU34,Table1a!HU38),6)</f>
        <v>0</v>
      </c>
      <c r="HV20" s="128">
        <f>ROUND(IFERROR(Table1a!HV22*1,0)-SUM(Table1a!HV23,Table1a!HV27,Table1a!HV28,Table1a!HV34,Table1a!HV38),6)</f>
        <v>0</v>
      </c>
      <c r="HW20" s="128">
        <f>ROUND(IFERROR(Table1a!HW22*1,0)-SUM(Table1a!HW23,Table1a!HW27,Table1a!HW28,Table1a!HW34,Table1a!HW38),6)</f>
        <v>0</v>
      </c>
      <c r="HX20" s="128">
        <f>ROUND(IFERROR(Table1a!HX22*1,0)-SUM(Table1a!HX23,Table1a!HX27,Table1a!HX28,Table1a!HX34,Table1a!HX38),6)</f>
        <v>0</v>
      </c>
      <c r="HY20" s="128">
        <f>ROUND(IFERROR(Table1a!HY22*1,0)-SUM(Table1a!HY23,Table1a!HY27,Table1a!HY28,Table1a!HY34,Table1a!HY38),6)</f>
        <v>0</v>
      </c>
      <c r="HZ20" s="128">
        <f>ROUND(IFERROR(Table1a!HZ22*1,0)-SUM(Table1a!HZ23,Table1a!HZ27,Table1a!HZ28,Table1a!HZ34,Table1a!HZ38),6)</f>
        <v>0</v>
      </c>
      <c r="IA20" s="128">
        <f>ROUND(IFERROR(Table1a!IA22*1,0)-SUM(Table1a!IA23,Table1a!IA27,Table1a!IA28,Table1a!IA34,Table1a!IA38),6)</f>
        <v>0</v>
      </c>
      <c r="IB20" s="128">
        <f>ROUND(IFERROR(Table1a!IB22*1,0)-SUM(Table1a!IB23,Table1a!IB27,Table1a!IB28,Table1a!IB34,Table1a!IB38),6)</f>
        <v>0</v>
      </c>
      <c r="IC20" s="128">
        <f>ROUND(IFERROR(Table1a!IC22*1,0)-SUM(Table1a!IC23,Table1a!IC27,Table1a!IC28,Table1a!IC34,Table1a!IC38),6)</f>
        <v>0</v>
      </c>
      <c r="ID20" s="128">
        <f>ROUND(IFERROR(Table1a!ID22*1,0)-SUM(Table1a!ID23,Table1a!ID27,Table1a!ID28,Table1a!ID34,Table1a!ID38),6)</f>
        <v>0</v>
      </c>
      <c r="IE20" s="128">
        <f>ROUND(IFERROR(Table1a!IE22*1,0)-SUM(Table1a!IE23,Table1a!IE27,Table1a!IE28,Table1a!IE34,Table1a!IE38),6)</f>
        <v>0</v>
      </c>
      <c r="IF20" s="128">
        <f>ROUND(IFERROR(Table1a!IF22*1,0)-SUM(Table1a!IF23,Table1a!IF27,Table1a!IF28,Table1a!IF34,Table1a!IF38),6)</f>
        <v>0</v>
      </c>
      <c r="IG20" s="128">
        <f>ROUND(IFERROR(Table1a!IG22*1,0)-SUM(Table1a!IG23,Table1a!IG27,Table1a!IG28,Table1a!IG34,Table1a!IG38),6)</f>
        <v>0</v>
      </c>
      <c r="IH20" s="128">
        <f>ROUND(IFERROR(Table1a!IH22*1,0)-SUM(Table1a!IH23,Table1a!IH27,Table1a!IH28,Table1a!IH34,Table1a!IH38),6)</f>
        <v>0</v>
      </c>
      <c r="II20" s="128">
        <f>ROUND(IFERROR(Table1a!II22*1,0)-SUM(Table1a!II23,Table1a!II27,Table1a!II28,Table1a!II34,Table1a!II38),6)</f>
        <v>0</v>
      </c>
      <c r="IJ20" s="128">
        <f>ROUND(IFERROR(Table1a!IJ22*1,0)-SUM(Table1a!IJ23,Table1a!IJ27,Table1a!IJ28,Table1a!IJ34,Table1a!IJ38),6)</f>
        <v>0</v>
      </c>
      <c r="IK20" s="128">
        <f>ROUND(IFERROR(Table1a!IK22*1,0)-SUM(Table1a!IK23,Table1a!IK27,Table1a!IK28,Table1a!IK34,Table1a!IK38),6)</f>
        <v>0</v>
      </c>
      <c r="IL20" s="128">
        <f>ROUND(IFERROR(Table1a!IL22*1,0)-SUM(Table1a!IL23,Table1a!IL27,Table1a!IL28,Table1a!IL34,Table1a!IL38),6)</f>
        <v>0</v>
      </c>
      <c r="IM20" s="128">
        <f>ROUND(IFERROR(Table1a!IM22*1,0)-SUM(Table1a!IM23,Table1a!IM27,Table1a!IM28,Table1a!IM34,Table1a!IM38),6)</f>
        <v>0</v>
      </c>
      <c r="IN20" s="128">
        <f>ROUND(IFERROR(Table1a!IN22*1,0)-SUM(Table1a!IN23,Table1a!IN27,Table1a!IN28,Table1a!IN34,Table1a!IN38),6)</f>
        <v>0</v>
      </c>
      <c r="IO20" s="128">
        <f>ROUND(IFERROR(Table1a!IO22*1,0)-SUM(Table1a!IO23,Table1a!IO27,Table1a!IO28,Table1a!IO34,Table1a!IO38),6)</f>
        <v>0</v>
      </c>
      <c r="IP20" s="128">
        <f>ROUND(IFERROR(Table1a!IP22*1,0)-SUM(Table1a!IP23,Table1a!IP27,Table1a!IP28,Table1a!IP34,Table1a!IP38),6)</f>
        <v>0</v>
      </c>
      <c r="IQ20" s="128">
        <f>ROUND(IFERROR(Table1a!IQ22*1,0)-SUM(Table1a!IQ23,Table1a!IQ27,Table1a!IQ28,Table1a!IQ34,Table1a!IQ38),6)</f>
        <v>0</v>
      </c>
      <c r="IR20" s="128">
        <f>ROUND(IFERROR(Table1a!IR22*1,0)-SUM(Table1a!IR23,Table1a!IR27,Table1a!IR28,Table1a!IR34,Table1a!IR38),6)</f>
        <v>0</v>
      </c>
      <c r="IS20" s="128">
        <f>ROUND(IFERROR(Table1a!IS22*1,0)-SUM(Table1a!IS23,Table1a!IS27,Table1a!IS28,Table1a!IS34,Table1a!IS38),6)</f>
        <v>0</v>
      </c>
      <c r="IT20" s="128">
        <f>ROUND(IFERROR(Table1a!IT22*1,0)-SUM(Table1a!IT23,Table1a!IT27,Table1a!IT28,Table1a!IT34,Table1a!IT38),6)</f>
        <v>0</v>
      </c>
      <c r="IU20" s="128">
        <f>ROUND(IFERROR(Table1a!IU22*1,0)-SUM(Table1a!IU23,Table1a!IU27,Table1a!IU28,Table1a!IU34,Table1a!IU38),6)</f>
        <v>0</v>
      </c>
      <c r="IV20" s="128">
        <f>ROUND(IFERROR(Table1a!IV22*1,0)-SUM(Table1a!IV23,Table1a!IV27,Table1a!IV28,Table1a!IV34,Table1a!IV38),6)</f>
        <v>0</v>
      </c>
      <c r="IW20" s="128">
        <f>ROUND(IFERROR(Table1a!IW22*1,0)-SUM(Table1a!IW23,Table1a!IW27,Table1a!IW28,Table1a!IW34,Table1a!IW38),6)</f>
        <v>0</v>
      </c>
      <c r="IX20" s="128">
        <f>ROUND(IFERROR(Table1a!IX22*1,0)-SUM(Table1a!IX23,Table1a!IX27,Table1a!IX28,Table1a!IX34,Table1a!IX38),6)</f>
        <v>0</v>
      </c>
      <c r="IY20" s="128">
        <f>ROUND(IFERROR(Table1a!IY22*1,0)-SUM(Table1a!IY23,Table1a!IY27,Table1a!IY28,Table1a!IY34,Table1a!IY38),6)</f>
        <v>0</v>
      </c>
      <c r="IZ20" s="128">
        <f>ROUND(IFERROR(Table1a!IZ22*1,0)-SUM(Table1a!IZ23,Table1a!IZ27,Table1a!IZ28,Table1a!IZ34,Table1a!IZ38),6)</f>
        <v>0</v>
      </c>
      <c r="JA20" s="128">
        <f>ROUND(IFERROR(Table1a!JA22*1,0)-SUM(Table1a!JA23,Table1a!JA27,Table1a!JA28,Table1a!JA34,Table1a!JA38),6)</f>
        <v>0</v>
      </c>
      <c r="JB20" s="128">
        <f>ROUND(IFERROR(Table1a!JB22*1,0)-SUM(Table1a!JB23,Table1a!JB27,Table1a!JB28,Table1a!JB34,Table1a!JB38),6)</f>
        <v>0</v>
      </c>
      <c r="JC20" s="128">
        <f>ROUND(IFERROR(Table1a!JC22*1,0)-SUM(Table1a!JC23,Table1a!JC27,Table1a!JC28,Table1a!JC34,Table1a!JC38),6)</f>
        <v>0</v>
      </c>
      <c r="JD20" s="128">
        <f>ROUND(IFERROR(Table1a!JD22*1,0)-SUM(Table1a!JD23,Table1a!JD27,Table1a!JD28,Table1a!JD34,Table1a!JD38),6)</f>
        <v>0</v>
      </c>
      <c r="JE20" s="128">
        <f>ROUND(IFERROR(Table1a!JE22*1,0)-SUM(Table1a!JE23,Table1a!JE27,Table1a!JE28,Table1a!JE34,Table1a!JE38),6)</f>
        <v>0</v>
      </c>
      <c r="JF20" s="128">
        <f>ROUND(IFERROR(Table1a!JF22*1,0)-SUM(Table1a!JF23,Table1a!JF27,Table1a!JF28,Table1a!JF34,Table1a!JF38),6)</f>
        <v>0</v>
      </c>
      <c r="JG20" s="128">
        <f>ROUND(IFERROR(Table1a!JG22*1,0)-SUM(Table1a!JG23,Table1a!JG27,Table1a!JG28,Table1a!JG34,Table1a!JG38),6)</f>
        <v>0</v>
      </c>
      <c r="JH20" s="128">
        <f>ROUND(IFERROR(Table1a!JH22*1,0)-SUM(Table1a!JH23,Table1a!JH27,Table1a!JH28,Table1a!JH34,Table1a!JH38),6)</f>
        <v>0</v>
      </c>
      <c r="JI20" s="128">
        <f>ROUND(IFERROR(Table1a!JI22*1,0)-SUM(Table1a!JI23,Table1a!JI27,Table1a!JI28,Table1a!JI34,Table1a!JI38),6)</f>
        <v>0</v>
      </c>
      <c r="JJ20" s="128">
        <f>ROUND(IFERROR(Table1a!JJ22*1,0)-SUM(Table1a!JJ23,Table1a!JJ27,Table1a!JJ28,Table1a!JJ34,Table1a!JJ38),6)</f>
        <v>0</v>
      </c>
      <c r="JK20" s="128">
        <f>ROUND(IFERROR(Table1a!JK22*1,0)-SUM(Table1a!JK23,Table1a!JK27,Table1a!JK28,Table1a!JK34,Table1a!JK38),6)</f>
        <v>0</v>
      </c>
      <c r="JL20" s="128">
        <f>ROUND(IFERROR(Table1a!JL22*1,0)-SUM(Table1a!JL23,Table1a!JL27,Table1a!JL28,Table1a!JL34,Table1a!JL38),6)</f>
        <v>0</v>
      </c>
      <c r="JM20" s="128">
        <f>ROUND(IFERROR(Table1a!JM22*1,0)-SUM(Table1a!JM23,Table1a!JM27,Table1a!JM28,Table1a!JM34,Table1a!JM38),6)</f>
        <v>0</v>
      </c>
      <c r="JN20" s="128">
        <f>ROUND(IFERROR(Table1a!JN22*1,0)-SUM(Table1a!JN23,Table1a!JN27,Table1a!JN28,Table1a!JN34,Table1a!JN38),6)</f>
        <v>0</v>
      </c>
      <c r="JO20" s="37">
        <f>ROUND(IFERROR(Table1a!JO22*1,0)-SUM(Table1a!JO23,Table1a!JO27,Table1a!JO28,Table1a!JO34,Table1a!JO38),6)</f>
        <v>0</v>
      </c>
      <c r="JP20" s="37">
        <f>ROUND(IFERROR(Table1a!JP22*1,0)-SUM(Table1a!JP23,Table1a!JP27,Table1a!JP28,Table1a!JP34,Table1a!JP38),6)</f>
        <v>0</v>
      </c>
      <c r="JQ20" s="37">
        <f>ROUND(IFERROR(Table1a!JQ22*1,0)-SUM(Table1a!JQ23,Table1a!JQ27,Table1a!JQ28,Table1a!JQ34,Table1a!JQ38),6)</f>
        <v>0</v>
      </c>
      <c r="JR20" s="37">
        <f>ROUND(IFERROR(Table1a!JR22*1,0)-SUM(Table1a!JR23,Table1a!JR27,Table1a!JR28,Table1a!JR34,Table1a!JR38),6)</f>
        <v>0</v>
      </c>
      <c r="JS20" s="37">
        <f>ROUND(IFERROR(Table1a!JS22*1,0)-SUM(Table1a!JS23,Table1a!JS27,Table1a!JS28,Table1a!JS34,Table1a!JS38),6)</f>
        <v>0</v>
      </c>
      <c r="JT20" s="37">
        <f>ROUND(IFERROR(Table1a!JT22*1,0)-SUM(Table1a!JT23,Table1a!JT27,Table1a!JT28,Table1a!JT34,Table1a!JT38),6)</f>
        <v>0</v>
      </c>
      <c r="JU20" s="37">
        <f>ROUND(IFERROR(Table1a!JU22*1,0)-SUM(Table1a!JU23,Table1a!JU27,Table1a!JU28,Table1a!JU34,Table1a!JU38),6)</f>
        <v>0</v>
      </c>
      <c r="JV20" s="37">
        <f>ROUND(IFERROR(Table1a!JV22*1,0)-SUM(Table1a!JV23,Table1a!JV27,Table1a!JV28,Table1a!JV34,Table1a!JV38),6)</f>
        <v>0</v>
      </c>
      <c r="JW20" s="37">
        <f>ROUND(IFERROR(Table1a!JW22*1,0)-SUM(Table1a!JW23,Table1a!JW27,Table1a!JW28,Table1a!JW34,Table1a!JW38),6)</f>
        <v>0</v>
      </c>
      <c r="JX20" s="37">
        <f>ROUND(IFERROR(Table1a!JX22*1,0)-SUM(Table1a!JX23,Table1a!JX27,Table1a!JX28,Table1a!JX34,Table1a!JX38),6)</f>
        <v>0</v>
      </c>
      <c r="JY20" s="37">
        <f>ROUND(IFERROR(Table1a!JY22*1,0)-SUM(Table1a!JY23,Table1a!JY27,Table1a!JY28,Table1a!JY34,Table1a!JY38),6)</f>
        <v>0</v>
      </c>
      <c r="JZ20" s="37">
        <f>ROUND(IFERROR(Table1a!JZ22*1,0)-SUM(Table1a!JZ23,Table1a!JZ27,Table1a!JZ28,Table1a!JZ34,Table1a!JZ38),6)</f>
        <v>0</v>
      </c>
      <c r="KA20" s="37">
        <f>ROUND(IFERROR(Table1a!KA22*1,0)-SUM(Table1a!KA23,Table1a!KA27,Table1a!KA28,Table1a!KA34,Table1a!KA38),6)</f>
        <v>0</v>
      </c>
      <c r="KB20" s="37">
        <f>ROUND(IFERROR(Table1a!KB22*1,0)-SUM(Table1a!KB23,Table1a!KB27,Table1a!KB28,Table1a!KB34,Table1a!KB38),6)</f>
        <v>0</v>
      </c>
      <c r="KC20" s="37">
        <f>ROUND(IFERROR(Table1a!KC22*1,0)-SUM(Table1a!KC23,Table1a!KC27,Table1a!KC28,Table1a!KC34,Table1a!KC38),6)</f>
        <v>0</v>
      </c>
      <c r="KD20" s="37">
        <f>ROUND(IFERROR(Table1a!KD22*1,0)-SUM(Table1a!KD23,Table1a!KD27,Table1a!KD28,Table1a!KD34,Table1a!KD38),6)</f>
        <v>0</v>
      </c>
      <c r="KE20" s="37">
        <f>ROUND(IFERROR(Table1a!KE22*1,0)-SUM(Table1a!KE23,Table1a!KE27,Table1a!KE28,Table1a!KE34,Table1a!KE38),6)</f>
        <v>0</v>
      </c>
      <c r="KF20" s="37">
        <f>ROUND(IFERROR(Table1a!KF22*1,0)-SUM(Table1a!KF23,Table1a!KF27,Table1a!KF28,Table1a!KF34,Table1a!KF38),6)</f>
        <v>0</v>
      </c>
      <c r="KG20" s="37">
        <f>ROUND(IFERROR(Table1a!KG22*1,0)-SUM(Table1a!KG23,Table1a!KG27,Table1a!KG28,Table1a!KG34,Table1a!KG38),6)</f>
        <v>0</v>
      </c>
      <c r="KH20" s="37">
        <f>ROUND(IFERROR(Table1a!KH22*1,0)-SUM(Table1a!KH23,Table1a!KH27,Table1a!KH28,Table1a!KH34,Table1a!KH38),6)</f>
        <v>0</v>
      </c>
      <c r="KI20" s="37">
        <f>ROUND(IFERROR(Table1a!KI22*1,0)-SUM(Table1a!KI23,Table1a!KI27,Table1a!KI28,Table1a!KI34,Table1a!KI38),6)</f>
        <v>0</v>
      </c>
      <c r="KJ20" s="37">
        <f>ROUND(IFERROR(Table1a!KJ22*1,0)-SUM(Table1a!KJ23,Table1a!KJ27,Table1a!KJ28,Table1a!KJ34,Table1a!KJ38),6)</f>
        <v>0</v>
      </c>
      <c r="KK20" s="37">
        <f>ROUND(IFERROR(Table1a!KK22*1,0)-SUM(Table1a!KK23,Table1a!KK27,Table1a!KK28,Table1a!KK34,Table1a!KK38),6)</f>
        <v>0</v>
      </c>
      <c r="KL20" s="37">
        <f>ROUND(IFERROR(Table1a!KL22*1,0)-SUM(Table1a!KL23,Table1a!KL27,Table1a!KL28,Table1a!KL34,Table1a!KL38),6)</f>
        <v>0</v>
      </c>
      <c r="KM20" s="37">
        <f>ROUND(IFERROR(Table1a!KM22*1,0)-SUM(Table1a!KM23,Table1a!KM27,Table1a!KM28,Table1a!KM34,Table1a!KM38),6)</f>
        <v>0</v>
      </c>
      <c r="KN20" s="37">
        <f>ROUND(IFERROR(Table1a!KN22*1,0)-SUM(Table1a!KN23,Table1a!KN27,Table1a!KN28,Table1a!KN34,Table1a!KN38),6)</f>
        <v>0</v>
      </c>
      <c r="KO20" s="37">
        <f>ROUND(IFERROR(Table1a!KO22*1,0)-SUM(Table1a!KO23,Table1a!KO27,Table1a!KO28,Table1a!KO34,Table1a!KO38),6)</f>
        <v>0</v>
      </c>
      <c r="KP20" s="37">
        <f>ROUND(IFERROR(Table1a!KP22*1,0)-SUM(Table1a!KP23,Table1a!KP27,Table1a!KP28,Table1a!KP34,Table1a!KP38),6)</f>
        <v>0</v>
      </c>
      <c r="KQ20" s="37">
        <f>ROUND(IFERROR(Table1a!KQ22*1,0)-SUM(Table1a!KQ23,Table1a!KQ27,Table1a!KQ28,Table1a!KQ34,Table1a!KQ38),6)</f>
        <v>0</v>
      </c>
      <c r="KR20" s="37">
        <f>ROUND(IFERROR(Table1a!KR22*1,0)-SUM(Table1a!KR23,Table1a!KR27,Table1a!KR28,Table1a!KR34,Table1a!KR38),6)</f>
        <v>0</v>
      </c>
      <c r="KS20" s="37">
        <f>ROUND(IFERROR(Table1a!KS22*1,0)-SUM(Table1a!KS23,Table1a!KS27,Table1a!KS28,Table1a!KS34,Table1a!KS38),6)</f>
        <v>0</v>
      </c>
      <c r="KT20" s="37">
        <f>ROUND(IFERROR(Table1a!KT22*1,0)-SUM(Table1a!KT23,Table1a!KT27,Table1a!KT28,Table1a!KT34,Table1a!KT38),6)</f>
        <v>0</v>
      </c>
      <c r="KU20" s="37">
        <f>ROUND(IFERROR(Table1a!KU22*1,0)-SUM(Table1a!KU23,Table1a!KU27,Table1a!KU28,Table1a!KU34,Table1a!KU38),6)</f>
        <v>0</v>
      </c>
      <c r="KV20" s="37">
        <f>ROUND(IFERROR(Table1a!KV22*1,0)-SUM(Table1a!KV23,Table1a!KV27,Table1a!KV28,Table1a!KV34,Table1a!KV38),6)</f>
        <v>0</v>
      </c>
      <c r="KW20" s="37">
        <f>ROUND(IFERROR(Table1a!KW22*1,0)-SUM(Table1a!KW23,Table1a!KW27,Table1a!KW28,Table1a!KW34,Table1a!KW38),6)</f>
        <v>0</v>
      </c>
      <c r="KX20" s="37">
        <f>ROUND(IFERROR(Table1a!KX22*1,0)-SUM(Table1a!KX23,Table1a!KX27,Table1a!KX28,Table1a!KX34,Table1a!KX38),6)</f>
        <v>0</v>
      </c>
      <c r="KY20" s="37">
        <f>ROUND(IFERROR(Table1a!KY22*1,0)-SUM(Table1a!KY23,Table1a!KY27,Table1a!KY28,Table1a!KY34,Table1a!KY38),6)</f>
        <v>0</v>
      </c>
      <c r="KZ20" s="37">
        <f>ROUND(IFERROR(Table1a!KZ22*1,0)-SUM(Table1a!KZ23,Table1a!KZ27,Table1a!KZ28,Table1a!KZ34,Table1a!KZ38),6)</f>
        <v>0</v>
      </c>
      <c r="LA20" s="37">
        <f>ROUND(IFERROR(Table1a!LA22*1,0)-SUM(Table1a!LA23,Table1a!LA27,Table1a!LA28,Table1a!LA34,Table1a!LA38),6)</f>
        <v>0</v>
      </c>
      <c r="LB20" s="37">
        <f>ROUND(IFERROR(Table1a!LB22*1,0)-SUM(Table1a!LB23,Table1a!LB27,Table1a!LB28,Table1a!LB34,Table1a!LB38),6)</f>
        <v>0</v>
      </c>
      <c r="LC20" s="37">
        <f>ROUND(IFERROR(Table1a!LC22*1,0)-SUM(Table1a!LC23,Table1a!LC27,Table1a!LC28,Table1a!LC34,Table1a!LC38),6)</f>
        <v>0</v>
      </c>
      <c r="LD20" s="37">
        <f>ROUND(IFERROR(Table1a!LD22*1,0)-SUM(Table1a!LD23,Table1a!LD27,Table1a!LD28,Table1a!LD34,Table1a!LD38),6)</f>
        <v>0</v>
      </c>
      <c r="LE20" s="37">
        <f>ROUND(IFERROR(Table1a!LE22*1,0)-SUM(Table1a!LE23,Table1a!LE27,Table1a!LE28,Table1a!LE34,Table1a!LE38),6)</f>
        <v>0</v>
      </c>
      <c r="LF20" s="37">
        <f>ROUND(IFERROR(Table1a!LF22*1,0)-SUM(Table1a!LF23,Table1a!LF27,Table1a!LF28,Table1a!LF34,Table1a!LF38),6)</f>
        <v>0</v>
      </c>
      <c r="LG20" s="37">
        <f>ROUND(IFERROR(Table1a!LG22*1,0)-SUM(Table1a!LG23,Table1a!LG27,Table1a!LG28,Table1a!LG34,Table1a!LG38),6)</f>
        <v>0</v>
      </c>
      <c r="LH20" s="37">
        <f>ROUND(IFERROR(Table1a!LH22*1,0)-SUM(Table1a!LH23,Table1a!LH27,Table1a!LH28,Table1a!LH34,Table1a!LH38),6)</f>
        <v>0</v>
      </c>
      <c r="LI20" s="37">
        <f>ROUND(IFERROR(Table1a!LI22*1,0)-SUM(Table1a!LI23,Table1a!LI27,Table1a!LI28,Table1a!LI34,Table1a!LI38),6)</f>
        <v>0</v>
      </c>
      <c r="LJ20" s="37">
        <f>ROUND(IFERROR(Table1a!LJ22*1,0)-SUM(Table1a!LJ23,Table1a!LJ27,Table1a!LJ28,Table1a!LJ34,Table1a!LJ38),6)</f>
        <v>0</v>
      </c>
      <c r="LK20" s="37">
        <f>ROUND(IFERROR(Table1a!LK22*1,0)-SUM(Table1a!LK23,Table1a!LK27,Table1a!LK28,Table1a!LK34,Table1a!LK38),6)</f>
        <v>0</v>
      </c>
      <c r="LL20" s="37">
        <f>ROUND(IFERROR(Table1a!LL22*1,0)-SUM(Table1a!LL23,Table1a!LL27,Table1a!LL28,Table1a!LL34,Table1a!LL38),6)</f>
        <v>0</v>
      </c>
      <c r="LM20" s="37">
        <f>ROUND(IFERROR(Table1a!LM22*1,0)-SUM(Table1a!LM23,Table1a!LM27,Table1a!LM28,Table1a!LM34,Table1a!LM38),6)</f>
        <v>0</v>
      </c>
      <c r="LN20" s="37">
        <f>ROUND(IFERROR(Table1a!LN22*1,0)-SUM(Table1a!LN23,Table1a!LN27,Table1a!LN28,Table1a!LN34,Table1a!LN38),6)</f>
        <v>0</v>
      </c>
      <c r="LO20" s="37">
        <f>ROUND(IFERROR(Table1a!LO22*1,0)-SUM(Table1a!LO23,Table1a!LO27,Table1a!LO28,Table1a!LO34,Table1a!LO38),6)</f>
        <v>0</v>
      </c>
      <c r="LP20" s="37">
        <f>ROUND(IFERROR(Table1a!LP22*1,0)-SUM(Table1a!LP23,Table1a!LP27,Table1a!LP28,Table1a!LP34,Table1a!LP38),6)</f>
        <v>0</v>
      </c>
      <c r="LQ20" s="37">
        <f>ROUND(IFERROR(Table1a!LQ22*1,0)-SUM(Table1a!LQ23,Table1a!LQ27,Table1a!LQ28,Table1a!LQ34,Table1a!LQ38),6)</f>
        <v>0</v>
      </c>
      <c r="LR20" s="37">
        <f>ROUND(IFERROR(Table1a!LR22*1,0)-SUM(Table1a!LR23,Table1a!LR27,Table1a!LR28,Table1a!LR34,Table1a!LR38),6)</f>
        <v>0</v>
      </c>
      <c r="LS20" s="37">
        <f>ROUND(IFERROR(Table1a!LS22*1,0)-SUM(Table1a!LS23,Table1a!LS27,Table1a!LS28,Table1a!LS34,Table1a!LS38),6)</f>
        <v>0</v>
      </c>
      <c r="LT20" s="37">
        <f>ROUND(IFERROR(Table1a!LT22*1,0)-SUM(Table1a!LT23,Table1a!LT27,Table1a!LT28,Table1a!LT34,Table1a!LT38),6)</f>
        <v>0</v>
      </c>
      <c r="LU20" s="37">
        <f>ROUND(IFERROR(Table1a!LU22*1,0)-SUM(Table1a!LU23,Table1a!LU27,Table1a!LU28,Table1a!LU34,Table1a!LU38),6)</f>
        <v>0</v>
      </c>
      <c r="LV20" s="37">
        <f>ROUND(IFERROR(Table1a!LV22*1,0)-SUM(Table1a!LV23,Table1a!LV27,Table1a!LV28,Table1a!LV34,Table1a!LV38),6)</f>
        <v>0</v>
      </c>
      <c r="LW20" s="37">
        <f>ROUND(IFERROR(Table1a!LW22*1,0)-SUM(Table1a!LW23,Table1a!LW27,Table1a!LW28,Table1a!LW34,Table1a!LW38),6)</f>
        <v>0</v>
      </c>
      <c r="LX20" s="37">
        <f>ROUND(IFERROR(Table1a!LX22*1,0)-SUM(Table1a!LX23,Table1a!LX27,Table1a!LX28,Table1a!LX34,Table1a!LX38),6)</f>
        <v>0</v>
      </c>
      <c r="LY20" s="37">
        <f>ROUND(IFERROR(Table1a!LY22*1,0)-SUM(Table1a!LY23,Table1a!LY27,Table1a!LY28,Table1a!LY34,Table1a!LY38),6)</f>
        <v>0</v>
      </c>
      <c r="LZ20" s="37">
        <f>ROUND(IFERROR(Table1a!LZ22*1,0)-SUM(Table1a!LZ23,Table1a!LZ27,Table1a!LZ28,Table1a!LZ34,Table1a!LZ38),6)</f>
        <v>0</v>
      </c>
      <c r="MA20" s="37">
        <f>ROUND(IFERROR(Table1a!MA22*1,0)-SUM(Table1a!MA23,Table1a!MA27,Table1a!MA28,Table1a!MA34,Table1a!MA38),6)</f>
        <v>0</v>
      </c>
      <c r="MB20" s="37">
        <f>ROUND(IFERROR(Table1a!MB22*1,0)-SUM(Table1a!MB23,Table1a!MB27,Table1a!MB28,Table1a!MB34,Table1a!MB38),6)</f>
        <v>0</v>
      </c>
      <c r="MC20" s="37">
        <f>ROUND(IFERROR(Table1a!MC22*1,0)-SUM(Table1a!MC23,Table1a!MC27,Table1a!MC28,Table1a!MC34,Table1a!MC38),6)</f>
        <v>0</v>
      </c>
      <c r="MD20" s="37">
        <f>ROUND(IFERROR(Table1a!MD22*1,0)-SUM(Table1a!MD23,Table1a!MD27,Table1a!MD28,Table1a!MD34,Table1a!MD38),6)</f>
        <v>0</v>
      </c>
      <c r="ME20" s="37">
        <f>ROUND(IFERROR(Table1a!ME22*1,0)-SUM(Table1a!ME23,Table1a!ME27,Table1a!ME28,Table1a!ME34,Table1a!ME38),6)</f>
        <v>0</v>
      </c>
      <c r="MF20" s="37">
        <f>ROUND(IFERROR(Table1a!MF22*1,0)-SUM(Table1a!MF23,Table1a!MF27,Table1a!MF28,Table1a!MF34,Table1a!MF38),6)</f>
        <v>0</v>
      </c>
      <c r="MG20" s="37">
        <f>ROUND(IFERROR(Table1a!MG22*1,0)-SUM(Table1a!MG23,Table1a!MG27,Table1a!MG28,Table1a!MG34,Table1a!MG38),6)</f>
        <v>0</v>
      </c>
      <c r="MH20" s="37">
        <f>ROUND(IFERROR(Table1a!MH22*1,0)-SUM(Table1a!MH23,Table1a!MH27,Table1a!MH28,Table1a!MH34,Table1a!MH38),6)</f>
        <v>0</v>
      </c>
      <c r="MI20" s="37">
        <f>ROUND(IFERROR(Table1a!MI22*1,0)-SUM(Table1a!MI23,Table1a!MI27,Table1a!MI28,Table1a!MI34,Table1a!MI38),6)</f>
        <v>0</v>
      </c>
      <c r="MJ20" s="37">
        <f>ROUND(IFERROR(Table1a!MJ22*1,0)-SUM(Table1a!MJ23,Table1a!MJ27,Table1a!MJ28,Table1a!MJ34,Table1a!MJ38),6)</f>
        <v>0</v>
      </c>
      <c r="MK20" s="37">
        <f>ROUND(IFERROR(Table1a!MK22*1,0)-SUM(Table1a!MK23,Table1a!MK27,Table1a!MK28,Table1a!MK34,Table1a!MK38),6)</f>
        <v>0</v>
      </c>
      <c r="ML20" s="37">
        <f>ROUND(IFERROR(Table1a!ML22*1,0)-SUM(Table1a!ML23,Table1a!ML27,Table1a!ML28,Table1a!ML34,Table1a!ML38),6)</f>
        <v>0</v>
      </c>
      <c r="MM20" s="37">
        <f>ROUND(IFERROR(Table1a!MM22*1,0)-SUM(Table1a!MM23,Table1a!MM27,Table1a!MM28,Table1a!MM34,Table1a!MM38),6)</f>
        <v>0</v>
      </c>
      <c r="MN20" s="37">
        <f>ROUND(IFERROR(Table1a!MN22*1,0)-SUM(Table1a!MN23,Table1a!MN27,Table1a!MN28,Table1a!MN34,Table1a!MN38),6)</f>
        <v>0</v>
      </c>
      <c r="MO20" s="37">
        <f>ROUND(IFERROR(Table1a!MO22*1,0)-SUM(Table1a!MO23,Table1a!MO27,Table1a!MO28,Table1a!MO34,Table1a!MO38),6)</f>
        <v>0</v>
      </c>
      <c r="MP20" s="37">
        <f>ROUND(IFERROR(Table1a!MP22*1,0)-SUM(Table1a!MP23,Table1a!MP27,Table1a!MP28,Table1a!MP34,Table1a!MP38),6)</f>
        <v>0</v>
      </c>
      <c r="MQ20" s="37">
        <f>ROUND(IFERROR(Table1a!MQ22*1,0)-SUM(Table1a!MQ23,Table1a!MQ27,Table1a!MQ28,Table1a!MQ34,Table1a!MQ38),6)</f>
        <v>0</v>
      </c>
      <c r="MR20" s="37">
        <f>ROUND(IFERROR(Table1a!MR22*1,0)-SUM(Table1a!MR23,Table1a!MR27,Table1a!MR28,Table1a!MR34,Table1a!MR38),6)</f>
        <v>0</v>
      </c>
      <c r="MS20" s="37">
        <f>ROUND(IFERROR(Table1a!MS22*1,0)-SUM(Table1a!MS23,Table1a!MS27,Table1a!MS28,Table1a!MS34,Table1a!MS38),6)</f>
        <v>0</v>
      </c>
      <c r="MT20" s="37">
        <f>ROUND(IFERROR(Table1a!MT22*1,0)-SUM(Table1a!MT23,Table1a!MT27,Table1a!MT28,Table1a!MT34,Table1a!MT38),6)</f>
        <v>0</v>
      </c>
      <c r="MU20" s="37">
        <f>ROUND(IFERROR(Table1a!MU22*1,0)-SUM(Table1a!MU23,Table1a!MU27,Table1a!MU28,Table1a!MU34,Table1a!MU38),6)</f>
        <v>0</v>
      </c>
      <c r="MV20" s="37">
        <f>ROUND(IFERROR(Table1a!MV22*1,0)-SUM(Table1a!MV23,Table1a!MV27,Table1a!MV28,Table1a!MV34,Table1a!MV38),6)</f>
        <v>0</v>
      </c>
      <c r="MW20" s="37">
        <f>ROUND(IFERROR(Table1a!MW22*1,0)-SUM(Table1a!MW23,Table1a!MW27,Table1a!MW28,Table1a!MW34,Table1a!MW38),6)</f>
        <v>0</v>
      </c>
      <c r="MX20" s="37">
        <f>ROUND(IFERROR(Table1a!MX22*1,0)-SUM(Table1a!MX23,Table1a!MX27,Table1a!MX28,Table1a!MX34,Table1a!MX38),6)</f>
        <v>0</v>
      </c>
      <c r="MY20" s="37">
        <f>ROUND(IFERROR(Table1a!MY22*1,0)-SUM(Table1a!MY23,Table1a!MY27,Table1a!MY28,Table1a!MY34,Table1a!MY38),6)</f>
        <v>0</v>
      </c>
      <c r="MZ20" s="37">
        <f>ROUND(IFERROR(Table1a!MZ22*1,0)-SUM(Table1a!MZ23,Table1a!MZ27,Table1a!MZ28,Table1a!MZ34,Table1a!MZ38),6)</f>
        <v>0</v>
      </c>
      <c r="NA20" s="37">
        <f>ROUND(IFERROR(Table1a!NA22*1,0)-SUM(Table1a!NA23,Table1a!NA27,Table1a!NA28,Table1a!NA34,Table1a!NA38),6)</f>
        <v>0</v>
      </c>
      <c r="NB20" s="37">
        <f>ROUND(IFERROR(Table1a!NB22*1,0)-SUM(Table1a!NB23,Table1a!NB27,Table1a!NB28,Table1a!NB34,Table1a!NB38),6)</f>
        <v>0</v>
      </c>
      <c r="NC20" s="37">
        <f>ROUND(IFERROR(Table1a!NC22*1,0)-SUM(Table1a!NC23,Table1a!NC27,Table1a!NC28,Table1a!NC34,Table1a!NC38),6)</f>
        <v>0</v>
      </c>
      <c r="ND20" s="37">
        <f>ROUND(IFERROR(Table1a!ND22*1,0)-SUM(Table1a!ND23,Table1a!ND27,Table1a!ND28,Table1a!ND34,Table1a!ND38),6)</f>
        <v>0</v>
      </c>
      <c r="NE20" s="37">
        <f>ROUND(IFERROR(Table1a!NE22*1,0)-SUM(Table1a!NE23,Table1a!NE27,Table1a!NE28,Table1a!NE34,Table1a!NE38),6)</f>
        <v>0</v>
      </c>
      <c r="NF20" s="37">
        <f>ROUND(IFERROR(Table1a!NF22*1,0)-SUM(Table1a!NF23,Table1a!NF27,Table1a!NF28,Table1a!NF34,Table1a!NF38),6)</f>
        <v>0</v>
      </c>
      <c r="NG20" s="37">
        <f>ROUND(IFERROR(Table1a!NG22*1,0)-SUM(Table1a!NG23,Table1a!NG27,Table1a!NG28,Table1a!NG34,Table1a!NG38),6)</f>
        <v>0</v>
      </c>
      <c r="NH20" s="37">
        <f>ROUND(IFERROR(Table1a!NH22*1,0)-SUM(Table1a!NH23,Table1a!NH27,Table1a!NH28,Table1a!NH34,Table1a!NH38),6)</f>
        <v>0</v>
      </c>
      <c r="NI20" s="37">
        <f>ROUND(IFERROR(Table1a!NI22*1,0)-SUM(Table1a!NI23,Table1a!NI27,Table1a!NI28,Table1a!NI34,Table1a!NI38),6)</f>
        <v>0</v>
      </c>
      <c r="NJ20" s="37">
        <f>ROUND(IFERROR(Table1a!NJ22*1,0)-SUM(Table1a!NJ23,Table1a!NJ27,Table1a!NJ28,Table1a!NJ34,Table1a!NJ38),6)</f>
        <v>0</v>
      </c>
      <c r="NK20" s="37">
        <f>ROUND(IFERROR(Table1a!NK22*1,0)-SUM(Table1a!NK23,Table1a!NK27,Table1a!NK28,Table1a!NK34,Table1a!NK38),6)</f>
        <v>0</v>
      </c>
      <c r="NL20" s="37">
        <f>ROUND(IFERROR(Table1a!NL22*1,0)-SUM(Table1a!NL23,Table1a!NL27,Table1a!NL28,Table1a!NL34,Table1a!NL38),6)</f>
        <v>0</v>
      </c>
    </row>
    <row r="21" spans="1:376">
      <c r="A21" s="23" t="s">
        <v>100</v>
      </c>
      <c r="B21" s="21" t="s">
        <v>7</v>
      </c>
      <c r="C21" s="37">
        <f>ROUND(IFERROR(Table1a!C23*1,0)-SUM(Table1a!C24,Table1a!C25,Table1a!C26),6)</f>
        <v>0</v>
      </c>
      <c r="D21" s="37">
        <f>ROUND(IFERROR(Table1a!D23*1,0)-SUM(Table1a!D24,Table1a!D25,Table1a!D26),6)</f>
        <v>0</v>
      </c>
      <c r="E21" s="37">
        <f>ROUND(IFERROR(Table1a!E23*1,0)-SUM(Table1a!E24,Table1a!E25,Table1a!E26),6)</f>
        <v>0</v>
      </c>
      <c r="F21" s="37">
        <f>ROUND(IFERROR(Table1a!F23*1,0)-SUM(Table1a!F24,Table1a!F25,Table1a!F26),6)</f>
        <v>0</v>
      </c>
      <c r="G21" s="37">
        <f>ROUND(IFERROR(Table1a!G23*1,0)-SUM(Table1a!G24,Table1a!G25,Table1a!G26),6)</f>
        <v>0</v>
      </c>
      <c r="H21" s="37">
        <f>ROUND(IFERROR(Table1a!H23*1,0)-SUM(Table1a!H24,Table1a!H25,Table1a!H26),6)</f>
        <v>0</v>
      </c>
      <c r="I21" s="37">
        <f>ROUND(IFERROR(Table1a!I23*1,0)-SUM(Table1a!I24,Table1a!I25,Table1a!I26),6)</f>
        <v>0</v>
      </c>
      <c r="J21" s="37">
        <f>ROUND(IFERROR(Table1a!J23*1,0)-SUM(Table1a!J24,Table1a!J25,Table1a!J26),6)</f>
        <v>0</v>
      </c>
      <c r="K21" s="37">
        <f>ROUND(IFERROR(Table1a!K23*1,0)-SUM(Table1a!K24,Table1a!K25,Table1a!K26),6)</f>
        <v>0</v>
      </c>
      <c r="L21" s="37">
        <f>ROUND(IFERROR(Table1a!L23*1,0)-SUM(Table1a!L24,Table1a!L25,Table1a!L26),6)</f>
        <v>0</v>
      </c>
      <c r="M21" s="37">
        <f>ROUND(IFERROR(Table1a!M23*1,0)-SUM(Table1a!M24,Table1a!M25,Table1a!M26),6)</f>
        <v>0</v>
      </c>
      <c r="N21" s="37">
        <f>ROUND(IFERROR(Table1a!N23*1,0)-SUM(Table1a!N24,Table1a!N25,Table1a!N26),6)</f>
        <v>0</v>
      </c>
      <c r="O21" s="37">
        <f>ROUND(IFERROR(Table1a!O23*1,0)-SUM(Table1a!O24,Table1a!O25,Table1a!O26),6)</f>
        <v>0</v>
      </c>
      <c r="P21" s="37">
        <f>ROUND(IFERROR(Table1a!P23*1,0)-SUM(Table1a!P24,Table1a!P25,Table1a!P26),6)</f>
        <v>0</v>
      </c>
      <c r="Q21" s="37">
        <f>ROUND(IFERROR(Table1a!Q23*1,0)-SUM(Table1a!Q24,Table1a!Q25,Table1a!Q26),6)</f>
        <v>0</v>
      </c>
      <c r="R21" s="37">
        <f>ROUND(IFERROR(Table1a!R23*1,0)-SUM(Table1a!R24,Table1a!R25,Table1a!R26),6)</f>
        <v>0</v>
      </c>
      <c r="S21" s="37">
        <f>ROUND(IFERROR(Table1a!S23*1,0)-SUM(Table1a!S24,Table1a!S25,Table1a!S26),6)</f>
        <v>0</v>
      </c>
      <c r="T21" s="37">
        <f>ROUND(IFERROR(Table1a!T23*1,0)-SUM(Table1a!T24,Table1a!T25,Table1a!T26),6)</f>
        <v>0</v>
      </c>
      <c r="U21" s="37">
        <f>ROUND(IFERROR(Table1a!U23*1,0)-SUM(Table1a!U24,Table1a!U25,Table1a!U26),6)</f>
        <v>0</v>
      </c>
      <c r="V21" s="37">
        <f>ROUND(IFERROR(Table1a!V23*1,0)-SUM(Table1a!V24,Table1a!V25,Table1a!V26),6)</f>
        <v>0</v>
      </c>
      <c r="W21" s="37">
        <f>ROUND(IFERROR(Table1a!W23*1,0)-SUM(Table1a!W24,Table1a!W25,Table1a!W26),6)</f>
        <v>0</v>
      </c>
      <c r="X21" s="37">
        <f>ROUND(IFERROR(Table1a!X23*1,0)-SUM(Table1a!X24,Table1a!X25,Table1a!X26),6)</f>
        <v>0</v>
      </c>
      <c r="Y21" s="37">
        <f>ROUND(IFERROR(Table1a!Y23*1,0)-SUM(Table1a!Y24,Table1a!Y25,Table1a!Y26),6)</f>
        <v>0</v>
      </c>
      <c r="Z21" s="37">
        <f>ROUND(IFERROR(Table1a!Z23*1,0)-SUM(Table1a!Z24,Table1a!Z25,Table1a!Z26),6)</f>
        <v>0</v>
      </c>
      <c r="AA21" s="37">
        <f>ROUND(IFERROR(Table1a!AA23*1,0)-SUM(Table1a!AA24,Table1a!AA25,Table1a!AA26),6)</f>
        <v>0</v>
      </c>
      <c r="AB21" s="37">
        <f>ROUND(IFERROR(Table1a!AB23*1,0)-SUM(Table1a!AB24,Table1a!AB25,Table1a!AB26),6)</f>
        <v>0</v>
      </c>
      <c r="AC21" s="37">
        <f>ROUND(IFERROR(Table1a!AC23*1,0)-SUM(Table1a!AC24,Table1a!AC25,Table1a!AC26),6)</f>
        <v>0</v>
      </c>
      <c r="AD21" s="37">
        <f>ROUND(IFERROR(Table1a!AD23*1,0)-SUM(Table1a!AD24,Table1a!AD25,Table1a!AD26),6)</f>
        <v>0</v>
      </c>
      <c r="AE21" s="37">
        <f>ROUND(IFERROR(Table1a!AE23*1,0)-SUM(Table1a!AE24,Table1a!AE25,Table1a!AE26),6)</f>
        <v>0</v>
      </c>
      <c r="AF21" s="37">
        <f>ROUND(IFERROR(Table1a!AF23*1,0)-SUM(Table1a!AF24,Table1a!AF25,Table1a!AF26),6)</f>
        <v>0</v>
      </c>
      <c r="AG21" s="37">
        <f>ROUND(IFERROR(Table1a!AG23*1,0)-SUM(Table1a!AG24,Table1a!AG25,Table1a!AG26),6)</f>
        <v>0</v>
      </c>
      <c r="AH21" s="37">
        <f>ROUND(IFERROR(Table1a!AH23*1,0)-SUM(Table1a!AH24,Table1a!AH25,Table1a!AH26),6)</f>
        <v>0</v>
      </c>
      <c r="AI21" s="37">
        <f>ROUND(IFERROR(Table1a!AI23*1,0)-SUM(Table1a!AI24,Table1a!AI25,Table1a!AI26),6)</f>
        <v>0</v>
      </c>
      <c r="AJ21" s="37">
        <f>ROUND(IFERROR(Table1a!AJ23*1,0)-SUM(Table1a!AJ24,Table1a!AJ25,Table1a!AJ26),6)</f>
        <v>0</v>
      </c>
      <c r="AK21" s="37">
        <f>ROUND(IFERROR(Table1a!AK23*1,0)-SUM(Table1a!AK24,Table1a!AK25,Table1a!AK26),6)</f>
        <v>0</v>
      </c>
      <c r="AL21" s="37">
        <f>ROUND(IFERROR(Table1a!AL23*1,0)-SUM(Table1a!AL24,Table1a!AL25,Table1a!AL26),6)</f>
        <v>0</v>
      </c>
      <c r="AM21" s="37">
        <f>ROUND(IFERROR(Table1a!AM23*1,0)-SUM(Table1a!AM24,Table1a!AM25,Table1a!AM26),6)</f>
        <v>0</v>
      </c>
      <c r="AN21" s="37">
        <f>ROUND(IFERROR(Table1a!AN23*1,0)-SUM(Table1a!AN24,Table1a!AN25,Table1a!AN26),6)</f>
        <v>0</v>
      </c>
      <c r="AO21" s="37">
        <f>ROUND(IFERROR(Table1a!AO23*1,0)-SUM(Table1a!AO24,Table1a!AO25,Table1a!AO26),6)</f>
        <v>0</v>
      </c>
      <c r="AP21" s="37">
        <f>ROUND(IFERROR(Table1a!AP23*1,0)-SUM(Table1a!AP24,Table1a!AP25,Table1a!AP26),6)</f>
        <v>0</v>
      </c>
      <c r="AQ21" s="37">
        <f>ROUND(IFERROR(Table1a!AQ23*1,0)-SUM(Table1a!AQ24,Table1a!AQ25,Table1a!AQ26),6)</f>
        <v>0</v>
      </c>
      <c r="AR21" s="37">
        <f>ROUND(IFERROR(Table1a!AR23*1,0)-SUM(Table1a!AR24,Table1a!AR25,Table1a!AR26),6)</f>
        <v>0</v>
      </c>
      <c r="AS21" s="37">
        <f>ROUND(IFERROR(Table1a!AS23*1,0)-SUM(Table1a!AS24,Table1a!AS25,Table1a!AS26),6)</f>
        <v>0</v>
      </c>
      <c r="AT21" s="37">
        <f>ROUND(IFERROR(Table1a!AT23*1,0)-SUM(Table1a!AT24,Table1a!AT25,Table1a!AT26),6)</f>
        <v>0</v>
      </c>
      <c r="AU21" s="37">
        <f>ROUND(IFERROR(Table1a!AU23*1,0)-SUM(Table1a!AU24,Table1a!AU25,Table1a!AU26),6)</f>
        <v>0</v>
      </c>
      <c r="AV21" s="37">
        <f>ROUND(IFERROR(Table1a!AV23*1,0)-SUM(Table1a!AV24,Table1a!AV25,Table1a!AV26),6)</f>
        <v>0</v>
      </c>
      <c r="AW21" s="37">
        <f>ROUND(IFERROR(Table1a!AW23*1,0)-SUM(Table1a!AW24,Table1a!AW25,Table1a!AW26),6)</f>
        <v>0</v>
      </c>
      <c r="AX21" s="37">
        <f>ROUND(IFERROR(Table1a!AX23*1,0)-SUM(Table1a!AX24,Table1a!AX25,Table1a!AX26),6)</f>
        <v>0</v>
      </c>
      <c r="AY21" s="37">
        <f>ROUND(IFERROR(Table1a!AY23*1,0)-SUM(Table1a!AY24,Table1a!AY25,Table1a!AY26),6)</f>
        <v>0</v>
      </c>
      <c r="AZ21" s="37">
        <f>ROUND(IFERROR(Table1a!AZ23*1,0)-SUM(Table1a!AZ24,Table1a!AZ25,Table1a!AZ26),6)</f>
        <v>0</v>
      </c>
      <c r="BA21" s="37">
        <f>ROUND(IFERROR(Table1a!BA23*1,0)-SUM(Table1a!BA24,Table1a!BA25,Table1a!BA26),6)</f>
        <v>0</v>
      </c>
      <c r="BB21" s="37">
        <f>ROUND(IFERROR(Table1a!BB23*1,0)-SUM(Table1a!BB24,Table1a!BB25,Table1a!BB26),6)</f>
        <v>0</v>
      </c>
      <c r="BC21" s="37">
        <f>ROUND(IFERROR(Table1a!BC23*1,0)-SUM(Table1a!BC24,Table1a!BC25,Table1a!BC26),6)</f>
        <v>0</v>
      </c>
      <c r="BD21" s="37">
        <f>ROUND(IFERROR(Table1a!BD23*1,0)-SUM(Table1a!BD24,Table1a!BD25,Table1a!BD26),6)</f>
        <v>0</v>
      </c>
      <c r="BE21" s="37">
        <f>ROUND(IFERROR(Table1a!BE23*1,0)-SUM(Table1a!BE24,Table1a!BE25,Table1a!BE26),6)</f>
        <v>0</v>
      </c>
      <c r="BF21" s="37">
        <f>ROUND(IFERROR(Table1a!BF23*1,0)-SUM(Table1a!BF24,Table1a!BF25,Table1a!BF26),6)</f>
        <v>0</v>
      </c>
      <c r="BG21" s="37">
        <f>ROUND(IFERROR(Table1a!BG23*1,0)-SUM(Table1a!BG24,Table1a!BG25,Table1a!BG26),6)</f>
        <v>0</v>
      </c>
      <c r="BH21" s="37">
        <f>ROUND(IFERROR(Table1a!BH23*1,0)-SUM(Table1a!BH24,Table1a!BH25,Table1a!BH26),6)</f>
        <v>0</v>
      </c>
      <c r="BI21" s="37">
        <f>ROUND(IFERROR(Table1a!BI23*1,0)-SUM(Table1a!BI24,Table1a!BI25,Table1a!BI26),6)</f>
        <v>0</v>
      </c>
      <c r="BJ21" s="37">
        <f>ROUND(IFERROR(Table1a!BJ23*1,0)-SUM(Table1a!BJ24,Table1a!BJ25,Table1a!BJ26),6)</f>
        <v>0</v>
      </c>
      <c r="BK21" s="37">
        <f>ROUND(IFERROR(Table1a!BK23*1,0)-SUM(Table1a!BK24,Table1a!BK25,Table1a!BK26),6)</f>
        <v>0</v>
      </c>
      <c r="BL21" s="37">
        <f>ROUND(IFERROR(Table1a!BL23*1,0)-SUM(Table1a!BL24,Table1a!BL25,Table1a!BL26),6)</f>
        <v>0</v>
      </c>
      <c r="BM21" s="37">
        <f>ROUND(IFERROR(Table1a!BM23*1,0)-SUM(Table1a!BM24,Table1a!BM25,Table1a!BM26),6)</f>
        <v>0</v>
      </c>
      <c r="BN21" s="37">
        <f>ROUND(IFERROR(Table1a!BN23*1,0)-SUM(Table1a!BN24,Table1a!BN25,Table1a!BN26),6)</f>
        <v>0</v>
      </c>
      <c r="BO21" s="37">
        <f>ROUND(IFERROR(Table1a!BO23*1,0)-SUM(Table1a!BO24,Table1a!BO25,Table1a!BO26),6)</f>
        <v>0</v>
      </c>
      <c r="BP21" s="37">
        <f>ROUND(IFERROR(Table1a!BP23*1,0)-SUM(Table1a!BP24,Table1a!BP25,Table1a!BP26),6)</f>
        <v>0</v>
      </c>
      <c r="BQ21" s="37">
        <f>ROUND(IFERROR(Table1a!BQ23*1,0)-SUM(Table1a!BQ24,Table1a!BQ25,Table1a!BQ26),6)</f>
        <v>0</v>
      </c>
      <c r="BR21" s="37">
        <f>ROUND(IFERROR(Table1a!BR23*1,0)-SUM(Table1a!BR24,Table1a!BR25,Table1a!BR26),6)</f>
        <v>0</v>
      </c>
      <c r="BS21" s="37">
        <f>ROUND(IFERROR(Table1a!BS23*1,0)-SUM(Table1a!BS24,Table1a!BS25,Table1a!BS26),6)</f>
        <v>0</v>
      </c>
      <c r="BT21" s="37">
        <f>ROUND(IFERROR(Table1a!BT23*1,0)-SUM(Table1a!BT24,Table1a!BT25,Table1a!BT26),6)</f>
        <v>0</v>
      </c>
      <c r="BU21" s="37">
        <f>ROUND(IFERROR(Table1a!BU23*1,0)-SUM(Table1a!BU24,Table1a!BU25,Table1a!BU26),6)</f>
        <v>0</v>
      </c>
      <c r="BV21" s="37">
        <f>ROUND(IFERROR(Table1a!BV23*1,0)-SUM(Table1a!BV24,Table1a!BV25,Table1a!BV26),6)</f>
        <v>0</v>
      </c>
      <c r="BW21" s="37">
        <f>ROUND(IFERROR(Table1a!BW23*1,0)-SUM(Table1a!BW24,Table1a!BW25,Table1a!BW26),6)</f>
        <v>0</v>
      </c>
      <c r="BX21" s="37">
        <f>ROUND(IFERROR(Table1a!BX23*1,0)-SUM(Table1a!BX24,Table1a!BX25,Table1a!BX26),6)</f>
        <v>0</v>
      </c>
      <c r="BY21" s="37">
        <f>ROUND(IFERROR(Table1a!BY23*1,0)-SUM(Table1a!BY24,Table1a!BY25,Table1a!BY26),6)</f>
        <v>0</v>
      </c>
      <c r="BZ21" s="37">
        <f>ROUND(IFERROR(Table1a!BZ23*1,0)-SUM(Table1a!BZ24,Table1a!BZ25,Table1a!BZ26),6)</f>
        <v>0</v>
      </c>
      <c r="CA21" s="37">
        <f>ROUND(IFERROR(Table1a!CA23*1,0)-SUM(Table1a!CA24,Table1a!CA25,Table1a!CA26),6)</f>
        <v>0</v>
      </c>
      <c r="CB21" s="37">
        <f>ROUND(IFERROR(Table1a!CB23*1,0)-SUM(Table1a!CB24,Table1a!CB25,Table1a!CB26),6)</f>
        <v>0</v>
      </c>
      <c r="CC21" s="37">
        <f>ROUND(IFERROR(Table1a!CC23*1,0)-SUM(Table1a!CC24,Table1a!CC25,Table1a!CC26),6)</f>
        <v>0</v>
      </c>
      <c r="CD21" s="37">
        <f>ROUND(IFERROR(Table1a!CD23*1,0)-SUM(Table1a!CD24,Table1a!CD25,Table1a!CD26),6)</f>
        <v>0</v>
      </c>
      <c r="CE21" s="37">
        <f>ROUND(IFERROR(Table1a!CE23*1,0)-SUM(Table1a!CE24,Table1a!CE25,Table1a!CE26),6)</f>
        <v>0</v>
      </c>
      <c r="CF21" s="37">
        <f>ROUND(IFERROR(Table1a!CF23*1,0)-SUM(Table1a!CF24,Table1a!CF25,Table1a!CF26),6)</f>
        <v>0</v>
      </c>
      <c r="CG21" s="37">
        <f>ROUND(IFERROR(Table1a!CG23*1,0)-SUM(Table1a!CG24,Table1a!CG25,Table1a!CG26),6)</f>
        <v>0</v>
      </c>
      <c r="CH21" s="37">
        <f>ROUND(IFERROR(Table1a!CH23*1,0)-SUM(Table1a!CH24,Table1a!CH25,Table1a!CH26),6)</f>
        <v>0</v>
      </c>
      <c r="CI21" s="37">
        <f>ROUND(IFERROR(Table1a!CI23*1,0)-SUM(Table1a!CI24,Table1a!CI25,Table1a!CI26),6)</f>
        <v>0</v>
      </c>
      <c r="CJ21" s="37">
        <f>ROUND(IFERROR(Table1a!CJ23*1,0)-SUM(Table1a!CJ24,Table1a!CJ25,Table1a!CJ26),6)</f>
        <v>0</v>
      </c>
      <c r="CK21" s="37">
        <f>ROUND(IFERROR(Table1a!CK23*1,0)-SUM(Table1a!CK24,Table1a!CK25,Table1a!CK26),6)</f>
        <v>0</v>
      </c>
      <c r="CL21" s="37">
        <f>ROUND(IFERROR(Table1a!CL23*1,0)-SUM(Table1a!CL24,Table1a!CL25,Table1a!CL26),6)</f>
        <v>0</v>
      </c>
      <c r="CM21" s="37">
        <f>ROUND(IFERROR(Table1a!CM23*1,0)-SUM(Table1a!CM24,Table1a!CM25,Table1a!CM26),6)</f>
        <v>0</v>
      </c>
      <c r="CN21" s="37">
        <f>ROUND(IFERROR(Table1a!CN23*1,0)-SUM(Table1a!CN24,Table1a!CN25,Table1a!CN26),6)</f>
        <v>0</v>
      </c>
      <c r="CO21" s="37">
        <f>ROUND(IFERROR(Table1a!CO23*1,0)-SUM(Table1a!CO24,Table1a!CO25,Table1a!CO26),6)</f>
        <v>0</v>
      </c>
      <c r="CP21" s="37">
        <f>ROUND(IFERROR(Table1a!CP23*1,0)-SUM(Table1a!CP24,Table1a!CP25,Table1a!CP26),6)</f>
        <v>0</v>
      </c>
      <c r="CQ21" s="37">
        <f>ROUND(IFERROR(Table1a!CQ23*1,0)-SUM(Table1a!CQ24,Table1a!CQ25,Table1a!CQ26),6)</f>
        <v>0</v>
      </c>
      <c r="CR21" s="37">
        <f>ROUND(IFERROR(Table1a!CR23*1,0)-SUM(Table1a!CR24,Table1a!CR25,Table1a!CR26),6)</f>
        <v>0</v>
      </c>
      <c r="CS21" s="37">
        <f>ROUND(IFERROR(Table1a!CS23*1,0)-SUM(Table1a!CS24,Table1a!CS25,Table1a!CS26),6)</f>
        <v>0</v>
      </c>
      <c r="CT21" s="37">
        <f>ROUND(IFERROR(Table1a!CT23*1,0)-SUM(Table1a!CT24,Table1a!CT25,Table1a!CT26),6)</f>
        <v>0</v>
      </c>
      <c r="CU21" s="37">
        <f>ROUND(IFERROR(Table1a!CU23*1,0)-SUM(Table1a!CU24,Table1a!CU25,Table1a!CU26),6)</f>
        <v>0</v>
      </c>
      <c r="CV21" s="37">
        <f>ROUND(IFERROR(Table1a!CV23*1,0)-SUM(Table1a!CV24,Table1a!CV25,Table1a!CV26),6)</f>
        <v>0</v>
      </c>
      <c r="CW21" s="37">
        <f>ROUND(IFERROR(Table1a!CW23*1,0)-SUM(Table1a!CW24,Table1a!CW25,Table1a!CW26),6)</f>
        <v>0</v>
      </c>
      <c r="CX21" s="37">
        <f>ROUND(IFERROR(Table1a!CX23*1,0)-SUM(Table1a!CX24,Table1a!CX25,Table1a!CX26),6)</f>
        <v>0</v>
      </c>
      <c r="CY21" s="37">
        <f>ROUND(IFERROR(Table1a!CY23*1,0)-SUM(Table1a!CY24,Table1a!CY25,Table1a!CY26),6)</f>
        <v>0</v>
      </c>
      <c r="CZ21" s="37">
        <f>ROUND(IFERROR(Table1a!CZ23*1,0)-SUM(Table1a!CZ24,Table1a!CZ25,Table1a!CZ26),6)</f>
        <v>0</v>
      </c>
      <c r="DA21" s="128">
        <f>ROUND(IFERROR(Table1a!DA23*1,0)-SUM(Table1a!DA24,Table1a!DA25,Table1a!DA26),6)</f>
        <v>0</v>
      </c>
      <c r="DB21" s="128">
        <f>ROUND(IFERROR(Table1a!DB23*1,0)-SUM(Table1a!DB24,Table1a!DB25,Table1a!DB26),6)</f>
        <v>0</v>
      </c>
      <c r="DC21" s="128">
        <f>ROUND(IFERROR(Table1a!DC23*1,0)-SUM(Table1a!DC24,Table1a!DC25,Table1a!DC26),6)</f>
        <v>0</v>
      </c>
      <c r="DD21" s="128">
        <f>ROUND(IFERROR(Table1a!DD23*1,0)-SUM(Table1a!DD24,Table1a!DD25,Table1a!DD26),6)</f>
        <v>0</v>
      </c>
      <c r="DE21" s="128">
        <f>ROUND(IFERROR(Table1a!DE23*1,0)-SUM(Table1a!DE24,Table1a!DE25,Table1a!DE26),6)</f>
        <v>0</v>
      </c>
      <c r="DF21" s="128">
        <f>ROUND(IFERROR(Table1a!DF23*1,0)-SUM(Table1a!DF24,Table1a!DF25,Table1a!DF26),6)</f>
        <v>0</v>
      </c>
      <c r="DG21" s="128">
        <f>ROUND(IFERROR(Table1a!DG23*1,0)-SUM(Table1a!DG24,Table1a!DG25,Table1a!DG26),6)</f>
        <v>0</v>
      </c>
      <c r="DH21" s="128">
        <f>ROUND(IFERROR(Table1a!DH23*1,0)-SUM(Table1a!DH24,Table1a!DH25,Table1a!DH26),6)</f>
        <v>0</v>
      </c>
      <c r="DI21" s="128">
        <f>ROUND(IFERROR(Table1a!DI23*1,0)-SUM(Table1a!DI24,Table1a!DI25,Table1a!DI26),6)</f>
        <v>0</v>
      </c>
      <c r="DJ21" s="128">
        <f>ROUND(IFERROR(Table1a!DJ23*1,0)-SUM(Table1a!DJ24,Table1a!DJ25,Table1a!DJ26),6)</f>
        <v>0</v>
      </c>
      <c r="DK21" s="128">
        <f>ROUND(IFERROR(Table1a!DK23*1,0)-SUM(Table1a!DK24,Table1a!DK25,Table1a!DK26),6)</f>
        <v>0</v>
      </c>
      <c r="DL21" s="128">
        <f>ROUND(IFERROR(Table1a!DL23*1,0)-SUM(Table1a!DL24,Table1a!DL25,Table1a!DL26),6)</f>
        <v>0</v>
      </c>
      <c r="DM21" s="128">
        <f>ROUND(IFERROR(Table1a!DM23*1,0)-SUM(Table1a!DM24,Table1a!DM25,Table1a!DM26),6)</f>
        <v>0</v>
      </c>
      <c r="DN21" s="128">
        <f>ROUND(IFERROR(Table1a!DN23*1,0)-SUM(Table1a!DN24,Table1a!DN25,Table1a!DN26),6)</f>
        <v>0</v>
      </c>
      <c r="DO21" s="128">
        <f>ROUND(IFERROR(Table1a!DO23*1,0)-SUM(Table1a!DO24,Table1a!DO25,Table1a!DO26),6)</f>
        <v>0</v>
      </c>
      <c r="DP21" s="128">
        <f>ROUND(IFERROR(Table1a!DP23*1,0)-SUM(Table1a!DP24,Table1a!DP25,Table1a!DP26),6)</f>
        <v>0</v>
      </c>
      <c r="DQ21" s="128">
        <f>ROUND(IFERROR(Table1a!DQ23*1,0)-SUM(Table1a!DQ24,Table1a!DQ25,Table1a!DQ26),6)</f>
        <v>0</v>
      </c>
      <c r="DR21" s="128">
        <f>ROUND(IFERROR(Table1a!DR23*1,0)-SUM(Table1a!DR24,Table1a!DR25,Table1a!DR26),6)</f>
        <v>0</v>
      </c>
      <c r="DS21" s="128">
        <f>ROUND(IFERROR(Table1a!DS23*1,0)-SUM(Table1a!DS24,Table1a!DS25,Table1a!DS26),6)</f>
        <v>0</v>
      </c>
      <c r="DT21" s="128">
        <f>ROUND(IFERROR(Table1a!DT23*1,0)-SUM(Table1a!DT24,Table1a!DT25,Table1a!DT26),6)</f>
        <v>0</v>
      </c>
      <c r="DU21" s="128">
        <f>ROUND(IFERROR(Table1a!DU23*1,0)-SUM(Table1a!DU24,Table1a!DU25,Table1a!DU26),6)</f>
        <v>0</v>
      </c>
      <c r="DV21" s="128">
        <f>ROUND(IFERROR(Table1a!DV23*1,0)-SUM(Table1a!DV24,Table1a!DV25,Table1a!DV26),6)</f>
        <v>0</v>
      </c>
      <c r="DW21" s="128">
        <f>ROUND(IFERROR(Table1a!DW23*1,0)-SUM(Table1a!DW24,Table1a!DW25,Table1a!DW26),6)</f>
        <v>0</v>
      </c>
      <c r="DX21" s="128">
        <f>ROUND(IFERROR(Table1a!DX23*1,0)-SUM(Table1a!DX24,Table1a!DX25,Table1a!DX26),6)</f>
        <v>0</v>
      </c>
      <c r="DY21" s="128">
        <f>ROUND(IFERROR(Table1a!DY23*1,0)-SUM(Table1a!DY24,Table1a!DY25,Table1a!DY26),6)</f>
        <v>0</v>
      </c>
      <c r="DZ21" s="128">
        <f>ROUND(IFERROR(Table1a!DZ23*1,0)-SUM(Table1a!DZ24,Table1a!DZ25,Table1a!DZ26),6)</f>
        <v>0</v>
      </c>
      <c r="EA21" s="128">
        <f>ROUND(IFERROR(Table1a!EA23*1,0)-SUM(Table1a!EA24,Table1a!EA25,Table1a!EA26),6)</f>
        <v>0</v>
      </c>
      <c r="EB21" s="128">
        <f>ROUND(IFERROR(Table1a!EB23*1,0)-SUM(Table1a!EB24,Table1a!EB25,Table1a!EB26),6)</f>
        <v>0</v>
      </c>
      <c r="EC21" s="128">
        <f>ROUND(IFERROR(Table1a!EC23*1,0)-SUM(Table1a!EC24,Table1a!EC25,Table1a!EC26),6)</f>
        <v>0</v>
      </c>
      <c r="ED21" s="128">
        <f>ROUND(IFERROR(Table1a!ED23*1,0)-SUM(Table1a!ED24,Table1a!ED25,Table1a!ED26),6)</f>
        <v>0</v>
      </c>
      <c r="EE21" s="128">
        <f>ROUND(IFERROR(Table1a!EE23*1,0)-SUM(Table1a!EE24,Table1a!EE25,Table1a!EE26),6)</f>
        <v>0</v>
      </c>
      <c r="EF21" s="128">
        <f>ROUND(IFERROR(Table1a!EF23*1,0)-SUM(Table1a!EF24,Table1a!EF25,Table1a!EF26),6)</f>
        <v>0</v>
      </c>
      <c r="EG21" s="128">
        <f>ROUND(IFERROR(Table1a!EG23*1,0)-SUM(Table1a!EG24,Table1a!EG25,Table1a!EG26),6)</f>
        <v>0</v>
      </c>
      <c r="EH21" s="128">
        <f>ROUND(IFERROR(Table1a!EH23*1,0)-SUM(Table1a!EH24,Table1a!EH25,Table1a!EH26),6)</f>
        <v>0</v>
      </c>
      <c r="EI21" s="128">
        <f>ROUND(IFERROR(Table1a!EI23*1,0)-SUM(Table1a!EI24,Table1a!EI25,Table1a!EI26),6)</f>
        <v>0</v>
      </c>
      <c r="EJ21" s="128">
        <f>ROUND(IFERROR(Table1a!EJ23*1,0)-SUM(Table1a!EJ24,Table1a!EJ25,Table1a!EJ26),6)</f>
        <v>0</v>
      </c>
      <c r="EK21" s="128">
        <f>ROUND(IFERROR(Table1a!EK23*1,0)-SUM(Table1a!EK24,Table1a!EK25,Table1a!EK26),6)</f>
        <v>0</v>
      </c>
      <c r="EL21" s="128">
        <f>ROUND(IFERROR(Table1a!EL23*1,0)-SUM(Table1a!EL24,Table1a!EL25,Table1a!EL26),6)</f>
        <v>0</v>
      </c>
      <c r="EM21" s="128">
        <f>ROUND(IFERROR(Table1a!EM23*1,0)-SUM(Table1a!EM24,Table1a!EM25,Table1a!EM26),6)</f>
        <v>0</v>
      </c>
      <c r="EN21" s="128">
        <f>ROUND(IFERROR(Table1a!EN23*1,0)-SUM(Table1a!EN24,Table1a!EN25,Table1a!EN26),6)</f>
        <v>0</v>
      </c>
      <c r="EO21" s="128">
        <f>ROUND(IFERROR(Table1a!EO23*1,0)-SUM(Table1a!EO24,Table1a!EO25,Table1a!EO26),6)</f>
        <v>0</v>
      </c>
      <c r="EP21" s="128">
        <f>ROUND(IFERROR(Table1a!EP23*1,0)-SUM(Table1a!EP24,Table1a!EP25,Table1a!EP26),6)</f>
        <v>0</v>
      </c>
      <c r="EQ21" s="128">
        <f>ROUND(IFERROR(Table1a!EQ23*1,0)-SUM(Table1a!EQ24,Table1a!EQ25,Table1a!EQ26),6)</f>
        <v>0</v>
      </c>
      <c r="ER21" s="128">
        <f>ROUND(IFERROR(Table1a!ER23*1,0)-SUM(Table1a!ER24,Table1a!ER25,Table1a!ER26),6)</f>
        <v>0</v>
      </c>
      <c r="ES21" s="128">
        <f>ROUND(IFERROR(Table1a!ES23*1,0)-SUM(Table1a!ES24,Table1a!ES25,Table1a!ES26),6)</f>
        <v>0</v>
      </c>
      <c r="ET21" s="128">
        <f>ROUND(IFERROR(Table1a!ET23*1,0)-SUM(Table1a!ET24,Table1a!ET25,Table1a!ET26),6)</f>
        <v>0</v>
      </c>
      <c r="EU21" s="128">
        <f>ROUND(IFERROR(Table1a!EU23*1,0)-SUM(Table1a!EU24,Table1a!EU25,Table1a!EU26),6)</f>
        <v>0</v>
      </c>
      <c r="EV21" s="128">
        <f>ROUND(IFERROR(Table1a!EV23*1,0)-SUM(Table1a!EV24,Table1a!EV25,Table1a!EV26),6)</f>
        <v>0</v>
      </c>
      <c r="EW21" s="128">
        <f>ROUND(IFERROR(Table1a!EW23*1,0)-SUM(Table1a!EW24,Table1a!EW25,Table1a!EW26),6)</f>
        <v>0</v>
      </c>
      <c r="EX21" s="128">
        <f>ROUND(IFERROR(Table1a!EX23*1,0)-SUM(Table1a!EX24,Table1a!EX25,Table1a!EX26),6)</f>
        <v>0</v>
      </c>
      <c r="EY21" s="128">
        <f>ROUND(IFERROR(Table1a!EY23*1,0)-SUM(Table1a!EY24,Table1a!EY25,Table1a!EY26),6)</f>
        <v>0</v>
      </c>
      <c r="EZ21" s="128">
        <f>ROUND(IFERROR(Table1a!EZ23*1,0)-SUM(Table1a!EZ24,Table1a!EZ25,Table1a!EZ26),6)</f>
        <v>0</v>
      </c>
      <c r="FA21" s="128">
        <f>ROUND(IFERROR(Table1a!FA23*1,0)-SUM(Table1a!FA24,Table1a!FA25,Table1a!FA26),6)</f>
        <v>0</v>
      </c>
      <c r="FB21" s="128">
        <f>ROUND(IFERROR(Table1a!FB23*1,0)-SUM(Table1a!FB24,Table1a!FB25,Table1a!FB26),6)</f>
        <v>0</v>
      </c>
      <c r="FC21" s="128">
        <f>ROUND(IFERROR(Table1a!FC23*1,0)-SUM(Table1a!FC24,Table1a!FC25,Table1a!FC26),6)</f>
        <v>0</v>
      </c>
      <c r="FD21" s="128">
        <f>ROUND(IFERROR(Table1a!FD23*1,0)-SUM(Table1a!FD24,Table1a!FD25,Table1a!FD26),6)</f>
        <v>0</v>
      </c>
      <c r="FE21" s="128">
        <f>ROUND(IFERROR(Table1a!FE23*1,0)-SUM(Table1a!FE24,Table1a!FE25,Table1a!FE26),6)</f>
        <v>0</v>
      </c>
      <c r="FF21" s="128">
        <f>ROUND(IFERROR(Table1a!FF23*1,0)-SUM(Table1a!FF24,Table1a!FF25,Table1a!FF26),6)</f>
        <v>0</v>
      </c>
      <c r="FG21" s="128">
        <f>ROUND(IFERROR(Table1a!FG23*1,0)-SUM(Table1a!FG24,Table1a!FG25,Table1a!FG26),6)</f>
        <v>0</v>
      </c>
      <c r="FH21" s="128">
        <f>ROUND(IFERROR(Table1a!FH23*1,0)-SUM(Table1a!FH24,Table1a!FH25,Table1a!FH26),6)</f>
        <v>0</v>
      </c>
      <c r="FI21" s="128">
        <f>ROUND(IFERROR(Table1a!FI23*1,0)-SUM(Table1a!FI24,Table1a!FI25,Table1a!FI26),6)</f>
        <v>0</v>
      </c>
      <c r="FJ21" s="128">
        <f>ROUND(IFERROR(Table1a!FJ23*1,0)-SUM(Table1a!FJ24,Table1a!FJ25,Table1a!FJ26),6)</f>
        <v>0</v>
      </c>
      <c r="FK21" s="128">
        <f>ROUND(IFERROR(Table1a!FK23*1,0)-SUM(Table1a!FK24,Table1a!FK25,Table1a!FK26),6)</f>
        <v>0</v>
      </c>
      <c r="FL21" s="128">
        <f>ROUND(IFERROR(Table1a!FL23*1,0)-SUM(Table1a!FL24,Table1a!FL25,Table1a!FL26),6)</f>
        <v>0</v>
      </c>
      <c r="FM21" s="128">
        <f>ROUND(IFERROR(Table1a!FM23*1,0)-SUM(Table1a!FM24,Table1a!FM25,Table1a!FM26),6)</f>
        <v>0</v>
      </c>
      <c r="FN21" s="128">
        <f>ROUND(IFERROR(Table1a!FN23*1,0)-SUM(Table1a!FN24,Table1a!FN25,Table1a!FN26),6)</f>
        <v>0</v>
      </c>
      <c r="FO21" s="128">
        <f>ROUND(IFERROR(Table1a!FO23*1,0)-SUM(Table1a!FO24,Table1a!FO25,Table1a!FO26),6)</f>
        <v>0</v>
      </c>
      <c r="FP21" s="128">
        <f>ROUND(IFERROR(Table1a!FP23*1,0)-SUM(Table1a!FP24,Table1a!FP25,Table1a!FP26),6)</f>
        <v>0</v>
      </c>
      <c r="FQ21" s="128">
        <f>ROUND(IFERROR(Table1a!FQ23*1,0)-SUM(Table1a!FQ24,Table1a!FQ25,Table1a!FQ26),6)</f>
        <v>0</v>
      </c>
      <c r="FR21" s="128">
        <f>ROUND(IFERROR(Table1a!FR23*1,0)-SUM(Table1a!FR24,Table1a!FR25,Table1a!FR26),6)</f>
        <v>0</v>
      </c>
      <c r="FS21" s="128">
        <f>ROUND(IFERROR(Table1a!FS23*1,0)-SUM(Table1a!FS24,Table1a!FS25,Table1a!FS26),6)</f>
        <v>0</v>
      </c>
      <c r="FT21" s="128">
        <f>ROUND(IFERROR(Table1a!FT23*1,0)-SUM(Table1a!FT24,Table1a!FT25,Table1a!FT26),6)</f>
        <v>0</v>
      </c>
      <c r="FU21" s="128">
        <f>ROUND(IFERROR(Table1a!FU23*1,0)-SUM(Table1a!FU24,Table1a!FU25,Table1a!FU26),6)</f>
        <v>0</v>
      </c>
      <c r="FV21" s="128">
        <f>ROUND(IFERROR(Table1a!FV23*1,0)-SUM(Table1a!FV24,Table1a!FV25,Table1a!FV26),6)</f>
        <v>0</v>
      </c>
      <c r="FW21" s="128">
        <f>ROUND(IFERROR(Table1a!FW23*1,0)-SUM(Table1a!FW24,Table1a!FW25,Table1a!FW26),6)</f>
        <v>0</v>
      </c>
      <c r="FX21" s="128">
        <f>ROUND(IFERROR(Table1a!FX23*1,0)-SUM(Table1a!FX24,Table1a!FX25,Table1a!FX26),6)</f>
        <v>0</v>
      </c>
      <c r="FY21" s="128">
        <f>ROUND(IFERROR(Table1a!FY23*1,0)-SUM(Table1a!FY24,Table1a!FY25,Table1a!FY26),6)</f>
        <v>0</v>
      </c>
      <c r="FZ21" s="128">
        <f>ROUND(IFERROR(Table1a!FZ23*1,0)-SUM(Table1a!FZ24,Table1a!FZ25,Table1a!FZ26),6)</f>
        <v>0</v>
      </c>
      <c r="GA21" s="128">
        <f>ROUND(IFERROR(Table1a!GA23*1,0)-SUM(Table1a!GA24,Table1a!GA25,Table1a!GA26),6)</f>
        <v>0</v>
      </c>
      <c r="GB21" s="128">
        <f>ROUND(IFERROR(Table1a!GB23*1,0)-SUM(Table1a!GB24,Table1a!GB25,Table1a!GB26),6)</f>
        <v>0</v>
      </c>
      <c r="GC21" s="128">
        <f>ROUND(IFERROR(Table1a!GC23*1,0)-SUM(Table1a!GC24,Table1a!GC25,Table1a!GC26),6)</f>
        <v>0</v>
      </c>
      <c r="GD21" s="128">
        <f>ROUND(IFERROR(Table1a!GD23*1,0)-SUM(Table1a!GD24,Table1a!GD25,Table1a!GD26),6)</f>
        <v>0</v>
      </c>
      <c r="GE21" s="128">
        <f>ROUND(IFERROR(Table1a!GE23*1,0)-SUM(Table1a!GE24,Table1a!GE25,Table1a!GE26),6)</f>
        <v>0</v>
      </c>
      <c r="GF21" s="128">
        <f>ROUND(IFERROR(Table1a!GF23*1,0)-SUM(Table1a!GF24,Table1a!GF25,Table1a!GF26),6)</f>
        <v>0</v>
      </c>
      <c r="GG21" s="128">
        <f>ROUND(IFERROR(Table1a!GG23*1,0)-SUM(Table1a!GG24,Table1a!GG25,Table1a!GG26),6)</f>
        <v>0</v>
      </c>
      <c r="GH21" s="128">
        <f>ROUND(IFERROR(Table1a!GH23*1,0)-SUM(Table1a!GH24,Table1a!GH25,Table1a!GH26),6)</f>
        <v>0</v>
      </c>
      <c r="GI21" s="128">
        <f>ROUND(IFERROR(Table1a!GI23*1,0)-SUM(Table1a!GI24,Table1a!GI25,Table1a!GI26),6)</f>
        <v>0</v>
      </c>
      <c r="GJ21" s="128">
        <f>ROUND(IFERROR(Table1a!GJ23*1,0)-SUM(Table1a!GJ24,Table1a!GJ25,Table1a!GJ26),6)</f>
        <v>0</v>
      </c>
      <c r="GK21" s="128">
        <f>ROUND(IFERROR(Table1a!GK23*1,0)-SUM(Table1a!GK24,Table1a!GK25,Table1a!GK26),6)</f>
        <v>0</v>
      </c>
      <c r="GL21" s="128">
        <f>ROUND(IFERROR(Table1a!GL23*1,0)-SUM(Table1a!GL24,Table1a!GL25,Table1a!GL26),6)</f>
        <v>0</v>
      </c>
      <c r="GM21" s="128">
        <f>ROUND(IFERROR(Table1a!GM23*1,0)-SUM(Table1a!GM24,Table1a!GM25,Table1a!GM26),6)</f>
        <v>0</v>
      </c>
      <c r="GN21" s="128">
        <f>ROUND(IFERROR(Table1a!GN23*1,0)-SUM(Table1a!GN24,Table1a!GN25,Table1a!GN26),6)</f>
        <v>0</v>
      </c>
      <c r="GO21" s="128">
        <f>ROUND(IFERROR(Table1a!GO23*1,0)-SUM(Table1a!GO24,Table1a!GO25,Table1a!GO26),6)</f>
        <v>0</v>
      </c>
      <c r="GP21" s="128">
        <f>ROUND(IFERROR(Table1a!GP23*1,0)-SUM(Table1a!GP24,Table1a!GP25,Table1a!GP26),6)</f>
        <v>0</v>
      </c>
      <c r="GQ21" s="128">
        <f>ROUND(IFERROR(Table1a!GQ23*1,0)-SUM(Table1a!GQ24,Table1a!GQ25,Table1a!GQ26),6)</f>
        <v>0</v>
      </c>
      <c r="GR21" s="128">
        <f>ROUND(IFERROR(Table1a!GR23*1,0)-SUM(Table1a!GR24,Table1a!GR25,Table1a!GR26),6)</f>
        <v>0</v>
      </c>
      <c r="GS21" s="128">
        <f>ROUND(IFERROR(Table1a!GS23*1,0)-SUM(Table1a!GS24,Table1a!GS25,Table1a!GS26),6)</f>
        <v>0</v>
      </c>
      <c r="GT21" s="128">
        <f>ROUND(IFERROR(Table1a!GT23*1,0)-SUM(Table1a!GT24,Table1a!GT25,Table1a!GT26),6)</f>
        <v>0</v>
      </c>
      <c r="GU21" s="128">
        <f>ROUND(IFERROR(Table1a!GU23*1,0)-SUM(Table1a!GU24,Table1a!GU25,Table1a!GU26),6)</f>
        <v>0</v>
      </c>
      <c r="GV21" s="128">
        <f>ROUND(IFERROR(Table1a!GV23*1,0)-SUM(Table1a!GV24,Table1a!GV25,Table1a!GV26),6)</f>
        <v>0</v>
      </c>
      <c r="GW21" s="128">
        <f>ROUND(IFERROR(Table1a!GW23*1,0)-SUM(Table1a!GW24,Table1a!GW25,Table1a!GW26),6)</f>
        <v>0</v>
      </c>
      <c r="GX21" s="128">
        <f>ROUND(IFERROR(Table1a!GX23*1,0)-SUM(Table1a!GX24,Table1a!GX25,Table1a!GX26),6)</f>
        <v>0</v>
      </c>
      <c r="GY21" s="128">
        <f>ROUND(IFERROR(Table1a!GY23*1,0)-SUM(Table1a!GY24,Table1a!GY25,Table1a!GY26),6)</f>
        <v>0</v>
      </c>
      <c r="GZ21" s="128">
        <f>ROUND(IFERROR(Table1a!GZ23*1,0)-SUM(Table1a!GZ24,Table1a!GZ25,Table1a!GZ26),6)</f>
        <v>0</v>
      </c>
      <c r="HA21" s="128">
        <f>ROUND(IFERROR(Table1a!HA23*1,0)-SUM(Table1a!HA24,Table1a!HA25,Table1a!HA26),6)</f>
        <v>0</v>
      </c>
      <c r="HB21" s="128">
        <f>ROUND(IFERROR(Table1a!HB23*1,0)-SUM(Table1a!HB24,Table1a!HB25,Table1a!HB26),6)</f>
        <v>0</v>
      </c>
      <c r="HC21" s="128">
        <f>ROUND(IFERROR(Table1a!HC23*1,0)-SUM(Table1a!HC24,Table1a!HC25,Table1a!HC26),6)</f>
        <v>0</v>
      </c>
      <c r="HD21" s="128">
        <f>ROUND(IFERROR(Table1a!HD23*1,0)-SUM(Table1a!HD24,Table1a!HD25,Table1a!HD26),6)</f>
        <v>0</v>
      </c>
      <c r="HE21" s="128">
        <f>ROUND(IFERROR(Table1a!HE23*1,0)-SUM(Table1a!HE24,Table1a!HE25,Table1a!HE26),6)</f>
        <v>0</v>
      </c>
      <c r="HF21" s="128">
        <f>ROUND(IFERROR(Table1a!HF23*1,0)-SUM(Table1a!HF24,Table1a!HF25,Table1a!HF26),6)</f>
        <v>0</v>
      </c>
      <c r="HG21" s="128">
        <f>ROUND(IFERROR(Table1a!HG23*1,0)-SUM(Table1a!HG24,Table1a!HG25,Table1a!HG26),6)</f>
        <v>0</v>
      </c>
      <c r="HH21" s="128">
        <f>ROUND(IFERROR(Table1a!HH23*1,0)-SUM(Table1a!HH24,Table1a!HH25,Table1a!HH26),6)</f>
        <v>0</v>
      </c>
      <c r="HI21" s="128">
        <f>ROUND(IFERROR(Table1a!HI23*1,0)-SUM(Table1a!HI24,Table1a!HI25,Table1a!HI26),6)</f>
        <v>0</v>
      </c>
      <c r="HJ21" s="128">
        <f>ROUND(IFERROR(Table1a!HJ23*1,0)-SUM(Table1a!HJ24,Table1a!HJ25,Table1a!HJ26),6)</f>
        <v>0</v>
      </c>
      <c r="HK21" s="128">
        <f>ROUND(IFERROR(Table1a!HK23*1,0)-SUM(Table1a!HK24,Table1a!HK25,Table1a!HK26),6)</f>
        <v>0</v>
      </c>
      <c r="HL21" s="128">
        <f>ROUND(IFERROR(Table1a!HL23*1,0)-SUM(Table1a!HL24,Table1a!HL25,Table1a!HL26),6)</f>
        <v>0</v>
      </c>
      <c r="HM21" s="128">
        <f>ROUND(IFERROR(Table1a!HM23*1,0)-SUM(Table1a!HM24,Table1a!HM25,Table1a!HM26),6)</f>
        <v>0</v>
      </c>
      <c r="HN21" s="128">
        <f>ROUND(IFERROR(Table1a!HN23*1,0)-SUM(Table1a!HN24,Table1a!HN25,Table1a!HN26),6)</f>
        <v>0</v>
      </c>
      <c r="HO21" s="128">
        <f>ROUND(IFERROR(Table1a!HO23*1,0)-SUM(Table1a!HO24,Table1a!HO25,Table1a!HO26),6)</f>
        <v>0</v>
      </c>
      <c r="HP21" s="128">
        <f>ROUND(IFERROR(Table1a!HP23*1,0)-SUM(Table1a!HP24,Table1a!HP25,Table1a!HP26),6)</f>
        <v>0</v>
      </c>
      <c r="HQ21" s="128">
        <f>ROUND(IFERROR(Table1a!HQ23*1,0)-SUM(Table1a!HQ24,Table1a!HQ25,Table1a!HQ26),6)</f>
        <v>0</v>
      </c>
      <c r="HR21" s="128">
        <f>ROUND(IFERROR(Table1a!HR23*1,0)-SUM(Table1a!HR24,Table1a!HR25,Table1a!HR26),6)</f>
        <v>0</v>
      </c>
      <c r="HS21" s="128">
        <f>ROUND(IFERROR(Table1a!HS23*1,0)-SUM(Table1a!HS24,Table1a!HS25,Table1a!HS26),6)</f>
        <v>0</v>
      </c>
      <c r="HT21" s="128">
        <f>ROUND(IFERROR(Table1a!HT23*1,0)-SUM(Table1a!HT24,Table1a!HT25,Table1a!HT26),6)</f>
        <v>0</v>
      </c>
      <c r="HU21" s="128">
        <f>ROUND(IFERROR(Table1a!HU23*1,0)-SUM(Table1a!HU24,Table1a!HU25,Table1a!HU26),6)</f>
        <v>0</v>
      </c>
      <c r="HV21" s="128">
        <f>ROUND(IFERROR(Table1a!HV23*1,0)-SUM(Table1a!HV24,Table1a!HV25,Table1a!HV26),6)</f>
        <v>0</v>
      </c>
      <c r="HW21" s="128">
        <f>ROUND(IFERROR(Table1a!HW23*1,0)-SUM(Table1a!HW24,Table1a!HW25,Table1a!HW26),6)</f>
        <v>0</v>
      </c>
      <c r="HX21" s="128">
        <f>ROUND(IFERROR(Table1a!HX23*1,0)-SUM(Table1a!HX24,Table1a!HX25,Table1a!HX26),6)</f>
        <v>0</v>
      </c>
      <c r="HY21" s="128">
        <f>ROUND(IFERROR(Table1a!HY23*1,0)-SUM(Table1a!HY24,Table1a!HY25,Table1a!HY26),6)</f>
        <v>0</v>
      </c>
      <c r="HZ21" s="128">
        <f>ROUND(IFERROR(Table1a!HZ23*1,0)-SUM(Table1a!HZ24,Table1a!HZ25,Table1a!HZ26),6)</f>
        <v>0</v>
      </c>
      <c r="IA21" s="128">
        <f>ROUND(IFERROR(Table1a!IA23*1,0)-SUM(Table1a!IA24,Table1a!IA25,Table1a!IA26),6)</f>
        <v>0</v>
      </c>
      <c r="IB21" s="128">
        <f>ROUND(IFERROR(Table1a!IB23*1,0)-SUM(Table1a!IB24,Table1a!IB25,Table1a!IB26),6)</f>
        <v>0</v>
      </c>
      <c r="IC21" s="128">
        <f>ROUND(IFERROR(Table1a!IC23*1,0)-SUM(Table1a!IC24,Table1a!IC25,Table1a!IC26),6)</f>
        <v>0</v>
      </c>
      <c r="ID21" s="128">
        <f>ROUND(IFERROR(Table1a!ID23*1,0)-SUM(Table1a!ID24,Table1a!ID25,Table1a!ID26),6)</f>
        <v>0</v>
      </c>
      <c r="IE21" s="128">
        <f>ROUND(IFERROR(Table1a!IE23*1,0)-SUM(Table1a!IE24,Table1a!IE25,Table1a!IE26),6)</f>
        <v>0</v>
      </c>
      <c r="IF21" s="128">
        <f>ROUND(IFERROR(Table1a!IF23*1,0)-SUM(Table1a!IF24,Table1a!IF25,Table1a!IF26),6)</f>
        <v>0</v>
      </c>
      <c r="IG21" s="128">
        <f>ROUND(IFERROR(Table1a!IG23*1,0)-SUM(Table1a!IG24,Table1a!IG25,Table1a!IG26),6)</f>
        <v>0</v>
      </c>
      <c r="IH21" s="128">
        <f>ROUND(IFERROR(Table1a!IH23*1,0)-SUM(Table1a!IH24,Table1a!IH25,Table1a!IH26),6)</f>
        <v>0</v>
      </c>
      <c r="II21" s="128">
        <f>ROUND(IFERROR(Table1a!II23*1,0)-SUM(Table1a!II24,Table1a!II25,Table1a!II26),6)</f>
        <v>0</v>
      </c>
      <c r="IJ21" s="128">
        <f>ROUND(IFERROR(Table1a!IJ23*1,0)-SUM(Table1a!IJ24,Table1a!IJ25,Table1a!IJ26),6)</f>
        <v>0</v>
      </c>
      <c r="IK21" s="128">
        <f>ROUND(IFERROR(Table1a!IK23*1,0)-SUM(Table1a!IK24,Table1a!IK25,Table1a!IK26),6)</f>
        <v>0</v>
      </c>
      <c r="IL21" s="128">
        <f>ROUND(IFERROR(Table1a!IL23*1,0)-SUM(Table1a!IL24,Table1a!IL25,Table1a!IL26),6)</f>
        <v>0</v>
      </c>
      <c r="IM21" s="128">
        <f>ROUND(IFERROR(Table1a!IM23*1,0)-SUM(Table1a!IM24,Table1a!IM25,Table1a!IM26),6)</f>
        <v>0</v>
      </c>
      <c r="IN21" s="128">
        <f>ROUND(IFERROR(Table1a!IN23*1,0)-SUM(Table1a!IN24,Table1a!IN25,Table1a!IN26),6)</f>
        <v>0</v>
      </c>
      <c r="IO21" s="128">
        <f>ROUND(IFERROR(Table1a!IO23*1,0)-SUM(Table1a!IO24,Table1a!IO25,Table1a!IO26),6)</f>
        <v>0</v>
      </c>
      <c r="IP21" s="128">
        <f>ROUND(IFERROR(Table1a!IP23*1,0)-SUM(Table1a!IP24,Table1a!IP25,Table1a!IP26),6)</f>
        <v>0</v>
      </c>
      <c r="IQ21" s="128">
        <f>ROUND(IFERROR(Table1a!IQ23*1,0)-SUM(Table1a!IQ24,Table1a!IQ25,Table1a!IQ26),6)</f>
        <v>0</v>
      </c>
      <c r="IR21" s="128">
        <f>ROUND(IFERROR(Table1a!IR23*1,0)-SUM(Table1a!IR24,Table1a!IR25,Table1a!IR26),6)</f>
        <v>0</v>
      </c>
      <c r="IS21" s="128">
        <f>ROUND(IFERROR(Table1a!IS23*1,0)-SUM(Table1a!IS24,Table1a!IS25,Table1a!IS26),6)</f>
        <v>0</v>
      </c>
      <c r="IT21" s="128">
        <f>ROUND(IFERROR(Table1a!IT23*1,0)-SUM(Table1a!IT24,Table1a!IT25,Table1a!IT26),6)</f>
        <v>0</v>
      </c>
      <c r="IU21" s="128">
        <f>ROUND(IFERROR(Table1a!IU23*1,0)-SUM(Table1a!IU24,Table1a!IU25,Table1a!IU26),6)</f>
        <v>0</v>
      </c>
      <c r="IV21" s="128">
        <f>ROUND(IFERROR(Table1a!IV23*1,0)-SUM(Table1a!IV24,Table1a!IV25,Table1a!IV26),6)</f>
        <v>0</v>
      </c>
      <c r="IW21" s="128">
        <f>ROUND(IFERROR(Table1a!IW23*1,0)-SUM(Table1a!IW24,Table1a!IW25,Table1a!IW26),6)</f>
        <v>0</v>
      </c>
      <c r="IX21" s="128">
        <f>ROUND(IFERROR(Table1a!IX23*1,0)-SUM(Table1a!IX24,Table1a!IX25,Table1a!IX26),6)</f>
        <v>0</v>
      </c>
      <c r="IY21" s="128">
        <f>ROUND(IFERROR(Table1a!IY23*1,0)-SUM(Table1a!IY24,Table1a!IY25,Table1a!IY26),6)</f>
        <v>0</v>
      </c>
      <c r="IZ21" s="128">
        <f>ROUND(IFERROR(Table1a!IZ23*1,0)-SUM(Table1a!IZ24,Table1a!IZ25,Table1a!IZ26),6)</f>
        <v>0</v>
      </c>
      <c r="JA21" s="128">
        <f>ROUND(IFERROR(Table1a!JA23*1,0)-SUM(Table1a!JA24,Table1a!JA25,Table1a!JA26),6)</f>
        <v>0</v>
      </c>
      <c r="JB21" s="128">
        <f>ROUND(IFERROR(Table1a!JB23*1,0)-SUM(Table1a!JB24,Table1a!JB25,Table1a!JB26),6)</f>
        <v>0</v>
      </c>
      <c r="JC21" s="128">
        <f>ROUND(IFERROR(Table1a!JC23*1,0)-SUM(Table1a!JC24,Table1a!JC25,Table1a!JC26),6)</f>
        <v>0</v>
      </c>
      <c r="JD21" s="128">
        <f>ROUND(IFERROR(Table1a!JD23*1,0)-SUM(Table1a!JD24,Table1a!JD25,Table1a!JD26),6)</f>
        <v>0</v>
      </c>
      <c r="JE21" s="128">
        <f>ROUND(IFERROR(Table1a!JE23*1,0)-SUM(Table1a!JE24,Table1a!JE25,Table1a!JE26),6)</f>
        <v>0</v>
      </c>
      <c r="JF21" s="128">
        <f>ROUND(IFERROR(Table1a!JF23*1,0)-SUM(Table1a!JF24,Table1a!JF25,Table1a!JF26),6)</f>
        <v>0</v>
      </c>
      <c r="JG21" s="128">
        <f>ROUND(IFERROR(Table1a!JG23*1,0)-SUM(Table1a!JG24,Table1a!JG25,Table1a!JG26),6)</f>
        <v>0</v>
      </c>
      <c r="JH21" s="128">
        <f>ROUND(IFERROR(Table1a!JH23*1,0)-SUM(Table1a!JH24,Table1a!JH25,Table1a!JH26),6)</f>
        <v>0</v>
      </c>
      <c r="JI21" s="128">
        <f>ROUND(IFERROR(Table1a!JI23*1,0)-SUM(Table1a!JI24,Table1a!JI25,Table1a!JI26),6)</f>
        <v>0</v>
      </c>
      <c r="JJ21" s="128">
        <f>ROUND(IFERROR(Table1a!JJ23*1,0)-SUM(Table1a!JJ24,Table1a!JJ25,Table1a!JJ26),6)</f>
        <v>0</v>
      </c>
      <c r="JK21" s="128">
        <f>ROUND(IFERROR(Table1a!JK23*1,0)-SUM(Table1a!JK24,Table1a!JK25,Table1a!JK26),6)</f>
        <v>0</v>
      </c>
      <c r="JL21" s="128">
        <f>ROUND(IFERROR(Table1a!JL23*1,0)-SUM(Table1a!JL24,Table1a!JL25,Table1a!JL26),6)</f>
        <v>0</v>
      </c>
      <c r="JM21" s="128">
        <f>ROUND(IFERROR(Table1a!JM23*1,0)-SUM(Table1a!JM24,Table1a!JM25,Table1a!JM26),6)</f>
        <v>0</v>
      </c>
      <c r="JN21" s="128">
        <f>ROUND(IFERROR(Table1a!JN23*1,0)-SUM(Table1a!JN24,Table1a!JN25,Table1a!JN26),6)</f>
        <v>0</v>
      </c>
      <c r="JO21" s="37">
        <f>ROUND(IFERROR(Table1a!JO23*1,0)-SUM(Table1a!JO24,Table1a!JO25,Table1a!JO26),6)</f>
        <v>0</v>
      </c>
      <c r="JP21" s="37">
        <f>ROUND(IFERROR(Table1a!JP23*1,0)-SUM(Table1a!JP24,Table1a!JP25,Table1a!JP26),6)</f>
        <v>0</v>
      </c>
      <c r="JQ21" s="37">
        <f>ROUND(IFERROR(Table1a!JQ23*1,0)-SUM(Table1a!JQ24,Table1a!JQ25,Table1a!JQ26),6)</f>
        <v>0</v>
      </c>
      <c r="JR21" s="37">
        <f>ROUND(IFERROR(Table1a!JR23*1,0)-SUM(Table1a!JR24,Table1a!JR25,Table1a!JR26),6)</f>
        <v>0</v>
      </c>
      <c r="JS21" s="37">
        <f>ROUND(IFERROR(Table1a!JS23*1,0)-SUM(Table1a!JS24,Table1a!JS25,Table1a!JS26),6)</f>
        <v>0</v>
      </c>
      <c r="JT21" s="37">
        <f>ROUND(IFERROR(Table1a!JT23*1,0)-SUM(Table1a!JT24,Table1a!JT25,Table1a!JT26),6)</f>
        <v>0</v>
      </c>
      <c r="JU21" s="37">
        <f>ROUND(IFERROR(Table1a!JU23*1,0)-SUM(Table1a!JU24,Table1a!JU25,Table1a!JU26),6)</f>
        <v>0</v>
      </c>
      <c r="JV21" s="37">
        <f>ROUND(IFERROR(Table1a!JV23*1,0)-SUM(Table1a!JV24,Table1a!JV25,Table1a!JV26),6)</f>
        <v>0</v>
      </c>
      <c r="JW21" s="37">
        <f>ROUND(IFERROR(Table1a!JW23*1,0)-SUM(Table1a!JW24,Table1a!JW25,Table1a!JW26),6)</f>
        <v>0</v>
      </c>
      <c r="JX21" s="37">
        <f>ROUND(IFERROR(Table1a!JX23*1,0)-SUM(Table1a!JX24,Table1a!JX25,Table1a!JX26),6)</f>
        <v>0</v>
      </c>
      <c r="JY21" s="37">
        <f>ROUND(IFERROR(Table1a!JY23*1,0)-SUM(Table1a!JY24,Table1a!JY25,Table1a!JY26),6)</f>
        <v>0</v>
      </c>
      <c r="JZ21" s="37">
        <f>ROUND(IFERROR(Table1a!JZ23*1,0)-SUM(Table1a!JZ24,Table1a!JZ25,Table1a!JZ26),6)</f>
        <v>0</v>
      </c>
      <c r="KA21" s="37">
        <f>ROUND(IFERROR(Table1a!KA23*1,0)-SUM(Table1a!KA24,Table1a!KA25,Table1a!KA26),6)</f>
        <v>0</v>
      </c>
      <c r="KB21" s="37">
        <f>ROUND(IFERROR(Table1a!KB23*1,0)-SUM(Table1a!KB24,Table1a!KB25,Table1a!KB26),6)</f>
        <v>0</v>
      </c>
      <c r="KC21" s="37">
        <f>ROUND(IFERROR(Table1a!KC23*1,0)-SUM(Table1a!KC24,Table1a!KC25,Table1a!KC26),6)</f>
        <v>0</v>
      </c>
      <c r="KD21" s="37">
        <f>ROUND(IFERROR(Table1a!KD23*1,0)-SUM(Table1a!KD24,Table1a!KD25,Table1a!KD26),6)</f>
        <v>0</v>
      </c>
      <c r="KE21" s="37">
        <f>ROUND(IFERROR(Table1a!KE23*1,0)-SUM(Table1a!KE24,Table1a!KE25,Table1a!KE26),6)</f>
        <v>0</v>
      </c>
      <c r="KF21" s="37">
        <f>ROUND(IFERROR(Table1a!KF23*1,0)-SUM(Table1a!KF24,Table1a!KF25,Table1a!KF26),6)</f>
        <v>0</v>
      </c>
      <c r="KG21" s="37">
        <f>ROUND(IFERROR(Table1a!KG23*1,0)-SUM(Table1a!KG24,Table1a!KG25,Table1a!KG26),6)</f>
        <v>0</v>
      </c>
      <c r="KH21" s="37">
        <f>ROUND(IFERROR(Table1a!KH23*1,0)-SUM(Table1a!KH24,Table1a!KH25,Table1a!KH26),6)</f>
        <v>0</v>
      </c>
      <c r="KI21" s="37">
        <f>ROUND(IFERROR(Table1a!KI23*1,0)-SUM(Table1a!KI24,Table1a!KI25,Table1a!KI26),6)</f>
        <v>0</v>
      </c>
      <c r="KJ21" s="37">
        <f>ROUND(IFERROR(Table1a!KJ23*1,0)-SUM(Table1a!KJ24,Table1a!KJ25,Table1a!KJ26),6)</f>
        <v>0</v>
      </c>
      <c r="KK21" s="37">
        <f>ROUND(IFERROR(Table1a!KK23*1,0)-SUM(Table1a!KK24,Table1a!KK25,Table1a!KK26),6)</f>
        <v>0</v>
      </c>
      <c r="KL21" s="37">
        <f>ROUND(IFERROR(Table1a!KL23*1,0)-SUM(Table1a!KL24,Table1a!KL25,Table1a!KL26),6)</f>
        <v>0</v>
      </c>
      <c r="KM21" s="37">
        <f>ROUND(IFERROR(Table1a!KM23*1,0)-SUM(Table1a!KM24,Table1a!KM25,Table1a!KM26),6)</f>
        <v>0</v>
      </c>
      <c r="KN21" s="37">
        <f>ROUND(IFERROR(Table1a!KN23*1,0)-SUM(Table1a!KN24,Table1a!KN25,Table1a!KN26),6)</f>
        <v>0</v>
      </c>
      <c r="KO21" s="37">
        <f>ROUND(IFERROR(Table1a!KO23*1,0)-SUM(Table1a!KO24,Table1a!KO25,Table1a!KO26),6)</f>
        <v>0</v>
      </c>
      <c r="KP21" s="37">
        <f>ROUND(IFERROR(Table1a!KP23*1,0)-SUM(Table1a!KP24,Table1a!KP25,Table1a!KP26),6)</f>
        <v>0</v>
      </c>
      <c r="KQ21" s="37">
        <f>ROUND(IFERROR(Table1a!KQ23*1,0)-SUM(Table1a!KQ24,Table1a!KQ25,Table1a!KQ26),6)</f>
        <v>0</v>
      </c>
      <c r="KR21" s="37">
        <f>ROUND(IFERROR(Table1a!KR23*1,0)-SUM(Table1a!KR24,Table1a!KR25,Table1a!KR26),6)</f>
        <v>0</v>
      </c>
      <c r="KS21" s="37">
        <f>ROUND(IFERROR(Table1a!KS23*1,0)-SUM(Table1a!KS24,Table1a!KS25,Table1a!KS26),6)</f>
        <v>0</v>
      </c>
      <c r="KT21" s="37">
        <f>ROUND(IFERROR(Table1a!KT23*1,0)-SUM(Table1a!KT24,Table1a!KT25,Table1a!KT26),6)</f>
        <v>0</v>
      </c>
      <c r="KU21" s="37">
        <f>ROUND(IFERROR(Table1a!KU23*1,0)-SUM(Table1a!KU24,Table1a!KU25,Table1a!KU26),6)</f>
        <v>0</v>
      </c>
      <c r="KV21" s="37">
        <f>ROUND(IFERROR(Table1a!KV23*1,0)-SUM(Table1a!KV24,Table1a!KV25,Table1a!KV26),6)</f>
        <v>0</v>
      </c>
      <c r="KW21" s="37">
        <f>ROUND(IFERROR(Table1a!KW23*1,0)-SUM(Table1a!KW24,Table1a!KW25,Table1a!KW26),6)</f>
        <v>0</v>
      </c>
      <c r="KX21" s="37">
        <f>ROUND(IFERROR(Table1a!KX23*1,0)-SUM(Table1a!KX24,Table1a!KX25,Table1a!KX26),6)</f>
        <v>0</v>
      </c>
      <c r="KY21" s="37">
        <f>ROUND(IFERROR(Table1a!KY23*1,0)-SUM(Table1a!KY24,Table1a!KY25,Table1a!KY26),6)</f>
        <v>0</v>
      </c>
      <c r="KZ21" s="37">
        <f>ROUND(IFERROR(Table1a!KZ23*1,0)-SUM(Table1a!KZ24,Table1a!KZ25,Table1a!KZ26),6)</f>
        <v>0</v>
      </c>
      <c r="LA21" s="37">
        <f>ROUND(IFERROR(Table1a!LA23*1,0)-SUM(Table1a!LA24,Table1a!LA25,Table1a!LA26),6)</f>
        <v>0</v>
      </c>
      <c r="LB21" s="37">
        <f>ROUND(IFERROR(Table1a!LB23*1,0)-SUM(Table1a!LB24,Table1a!LB25,Table1a!LB26),6)</f>
        <v>0</v>
      </c>
      <c r="LC21" s="37">
        <f>ROUND(IFERROR(Table1a!LC23*1,0)-SUM(Table1a!LC24,Table1a!LC25,Table1a!LC26),6)</f>
        <v>0</v>
      </c>
      <c r="LD21" s="37">
        <f>ROUND(IFERROR(Table1a!LD23*1,0)-SUM(Table1a!LD24,Table1a!LD25,Table1a!LD26),6)</f>
        <v>0</v>
      </c>
      <c r="LE21" s="37">
        <f>ROUND(IFERROR(Table1a!LE23*1,0)-SUM(Table1a!LE24,Table1a!LE25,Table1a!LE26),6)</f>
        <v>0</v>
      </c>
      <c r="LF21" s="37">
        <f>ROUND(IFERROR(Table1a!LF23*1,0)-SUM(Table1a!LF24,Table1a!LF25,Table1a!LF26),6)</f>
        <v>0</v>
      </c>
      <c r="LG21" s="37">
        <f>ROUND(IFERROR(Table1a!LG23*1,0)-SUM(Table1a!LG24,Table1a!LG25,Table1a!LG26),6)</f>
        <v>0</v>
      </c>
      <c r="LH21" s="37">
        <f>ROUND(IFERROR(Table1a!LH23*1,0)-SUM(Table1a!LH24,Table1a!LH25,Table1a!LH26),6)</f>
        <v>0</v>
      </c>
      <c r="LI21" s="37">
        <f>ROUND(IFERROR(Table1a!LI23*1,0)-SUM(Table1a!LI24,Table1a!LI25,Table1a!LI26),6)</f>
        <v>0</v>
      </c>
      <c r="LJ21" s="37">
        <f>ROUND(IFERROR(Table1a!LJ23*1,0)-SUM(Table1a!LJ24,Table1a!LJ25,Table1a!LJ26),6)</f>
        <v>0</v>
      </c>
      <c r="LK21" s="37">
        <f>ROUND(IFERROR(Table1a!LK23*1,0)-SUM(Table1a!LK24,Table1a!LK25,Table1a!LK26),6)</f>
        <v>0</v>
      </c>
      <c r="LL21" s="37">
        <f>ROUND(IFERROR(Table1a!LL23*1,0)-SUM(Table1a!LL24,Table1a!LL25,Table1a!LL26),6)</f>
        <v>0</v>
      </c>
      <c r="LM21" s="37">
        <f>ROUND(IFERROR(Table1a!LM23*1,0)-SUM(Table1a!LM24,Table1a!LM25,Table1a!LM26),6)</f>
        <v>0</v>
      </c>
      <c r="LN21" s="37">
        <f>ROUND(IFERROR(Table1a!LN23*1,0)-SUM(Table1a!LN24,Table1a!LN25,Table1a!LN26),6)</f>
        <v>0</v>
      </c>
      <c r="LO21" s="37">
        <f>ROUND(IFERROR(Table1a!LO23*1,0)-SUM(Table1a!LO24,Table1a!LO25,Table1a!LO26),6)</f>
        <v>0</v>
      </c>
      <c r="LP21" s="37">
        <f>ROUND(IFERROR(Table1a!LP23*1,0)-SUM(Table1a!LP24,Table1a!LP25,Table1a!LP26),6)</f>
        <v>0</v>
      </c>
      <c r="LQ21" s="37">
        <f>ROUND(IFERROR(Table1a!LQ23*1,0)-SUM(Table1a!LQ24,Table1a!LQ25,Table1a!LQ26),6)</f>
        <v>0</v>
      </c>
      <c r="LR21" s="37">
        <f>ROUND(IFERROR(Table1a!LR23*1,0)-SUM(Table1a!LR24,Table1a!LR25,Table1a!LR26),6)</f>
        <v>0</v>
      </c>
      <c r="LS21" s="37">
        <f>ROUND(IFERROR(Table1a!LS23*1,0)-SUM(Table1a!LS24,Table1a!LS25,Table1a!LS26),6)</f>
        <v>0</v>
      </c>
      <c r="LT21" s="37">
        <f>ROUND(IFERROR(Table1a!LT23*1,0)-SUM(Table1a!LT24,Table1a!LT25,Table1a!LT26),6)</f>
        <v>0</v>
      </c>
      <c r="LU21" s="37">
        <f>ROUND(IFERROR(Table1a!LU23*1,0)-SUM(Table1a!LU24,Table1a!LU25,Table1a!LU26),6)</f>
        <v>0</v>
      </c>
      <c r="LV21" s="37">
        <f>ROUND(IFERROR(Table1a!LV23*1,0)-SUM(Table1a!LV24,Table1a!LV25,Table1a!LV26),6)</f>
        <v>0</v>
      </c>
      <c r="LW21" s="37">
        <f>ROUND(IFERROR(Table1a!LW23*1,0)-SUM(Table1a!LW24,Table1a!LW25,Table1a!LW26),6)</f>
        <v>0</v>
      </c>
      <c r="LX21" s="37">
        <f>ROUND(IFERROR(Table1a!LX23*1,0)-SUM(Table1a!LX24,Table1a!LX25,Table1a!LX26),6)</f>
        <v>0</v>
      </c>
      <c r="LY21" s="37">
        <f>ROUND(IFERROR(Table1a!LY23*1,0)-SUM(Table1a!LY24,Table1a!LY25,Table1a!LY26),6)</f>
        <v>0</v>
      </c>
      <c r="LZ21" s="37">
        <f>ROUND(IFERROR(Table1a!LZ23*1,0)-SUM(Table1a!LZ24,Table1a!LZ25,Table1a!LZ26),6)</f>
        <v>0</v>
      </c>
      <c r="MA21" s="37">
        <f>ROUND(IFERROR(Table1a!MA23*1,0)-SUM(Table1a!MA24,Table1a!MA25,Table1a!MA26),6)</f>
        <v>0</v>
      </c>
      <c r="MB21" s="37">
        <f>ROUND(IFERROR(Table1a!MB23*1,0)-SUM(Table1a!MB24,Table1a!MB25,Table1a!MB26),6)</f>
        <v>0</v>
      </c>
      <c r="MC21" s="37">
        <f>ROUND(IFERROR(Table1a!MC23*1,0)-SUM(Table1a!MC24,Table1a!MC25,Table1a!MC26),6)</f>
        <v>0</v>
      </c>
      <c r="MD21" s="37">
        <f>ROUND(IFERROR(Table1a!MD23*1,0)-SUM(Table1a!MD24,Table1a!MD25,Table1a!MD26),6)</f>
        <v>0</v>
      </c>
      <c r="ME21" s="37">
        <f>ROUND(IFERROR(Table1a!ME23*1,0)-SUM(Table1a!ME24,Table1a!ME25,Table1a!ME26),6)</f>
        <v>0</v>
      </c>
      <c r="MF21" s="37">
        <f>ROUND(IFERROR(Table1a!MF23*1,0)-SUM(Table1a!MF24,Table1a!MF25,Table1a!MF26),6)</f>
        <v>0</v>
      </c>
      <c r="MG21" s="37">
        <f>ROUND(IFERROR(Table1a!MG23*1,0)-SUM(Table1a!MG24,Table1a!MG25,Table1a!MG26),6)</f>
        <v>0</v>
      </c>
      <c r="MH21" s="37">
        <f>ROUND(IFERROR(Table1a!MH23*1,0)-SUM(Table1a!MH24,Table1a!MH25,Table1a!MH26),6)</f>
        <v>0</v>
      </c>
      <c r="MI21" s="37">
        <f>ROUND(IFERROR(Table1a!MI23*1,0)-SUM(Table1a!MI24,Table1a!MI25,Table1a!MI26),6)</f>
        <v>0</v>
      </c>
      <c r="MJ21" s="37">
        <f>ROUND(IFERROR(Table1a!MJ23*1,0)-SUM(Table1a!MJ24,Table1a!MJ25,Table1a!MJ26),6)</f>
        <v>0</v>
      </c>
      <c r="MK21" s="37">
        <f>ROUND(IFERROR(Table1a!MK23*1,0)-SUM(Table1a!MK24,Table1a!MK25,Table1a!MK26),6)</f>
        <v>0</v>
      </c>
      <c r="ML21" s="37">
        <f>ROUND(IFERROR(Table1a!ML23*1,0)-SUM(Table1a!ML24,Table1a!ML25,Table1a!ML26),6)</f>
        <v>0</v>
      </c>
      <c r="MM21" s="37">
        <f>ROUND(IFERROR(Table1a!MM23*1,0)-SUM(Table1a!MM24,Table1a!MM25,Table1a!MM26),6)</f>
        <v>0</v>
      </c>
      <c r="MN21" s="37">
        <f>ROUND(IFERROR(Table1a!MN23*1,0)-SUM(Table1a!MN24,Table1a!MN25,Table1a!MN26),6)</f>
        <v>0</v>
      </c>
      <c r="MO21" s="37">
        <f>ROUND(IFERROR(Table1a!MO23*1,0)-SUM(Table1a!MO24,Table1a!MO25,Table1a!MO26),6)</f>
        <v>0</v>
      </c>
      <c r="MP21" s="37">
        <f>ROUND(IFERROR(Table1a!MP23*1,0)-SUM(Table1a!MP24,Table1a!MP25,Table1a!MP26),6)</f>
        <v>0</v>
      </c>
      <c r="MQ21" s="37">
        <f>ROUND(IFERROR(Table1a!MQ23*1,0)-SUM(Table1a!MQ24,Table1a!MQ25,Table1a!MQ26),6)</f>
        <v>0</v>
      </c>
      <c r="MR21" s="37">
        <f>ROUND(IFERROR(Table1a!MR23*1,0)-SUM(Table1a!MR24,Table1a!MR25,Table1a!MR26),6)</f>
        <v>0</v>
      </c>
      <c r="MS21" s="37">
        <f>ROUND(IFERROR(Table1a!MS23*1,0)-SUM(Table1a!MS24,Table1a!MS25,Table1a!MS26),6)</f>
        <v>0</v>
      </c>
      <c r="MT21" s="37">
        <f>ROUND(IFERROR(Table1a!MT23*1,0)-SUM(Table1a!MT24,Table1a!MT25,Table1a!MT26),6)</f>
        <v>0</v>
      </c>
      <c r="MU21" s="37">
        <f>ROUND(IFERROR(Table1a!MU23*1,0)-SUM(Table1a!MU24,Table1a!MU25,Table1a!MU26),6)</f>
        <v>0</v>
      </c>
      <c r="MV21" s="37">
        <f>ROUND(IFERROR(Table1a!MV23*1,0)-SUM(Table1a!MV24,Table1a!MV25,Table1a!MV26),6)</f>
        <v>0</v>
      </c>
      <c r="MW21" s="37">
        <f>ROUND(IFERROR(Table1a!MW23*1,0)-SUM(Table1a!MW24,Table1a!MW25,Table1a!MW26),6)</f>
        <v>0</v>
      </c>
      <c r="MX21" s="37">
        <f>ROUND(IFERROR(Table1a!MX23*1,0)-SUM(Table1a!MX24,Table1a!MX25,Table1a!MX26),6)</f>
        <v>0</v>
      </c>
      <c r="MY21" s="37">
        <f>ROUND(IFERROR(Table1a!MY23*1,0)-SUM(Table1a!MY24,Table1a!MY25,Table1a!MY26),6)</f>
        <v>0</v>
      </c>
      <c r="MZ21" s="37">
        <f>ROUND(IFERROR(Table1a!MZ23*1,0)-SUM(Table1a!MZ24,Table1a!MZ25,Table1a!MZ26),6)</f>
        <v>0</v>
      </c>
      <c r="NA21" s="37">
        <f>ROUND(IFERROR(Table1a!NA23*1,0)-SUM(Table1a!NA24,Table1a!NA25,Table1a!NA26),6)</f>
        <v>0</v>
      </c>
      <c r="NB21" s="37">
        <f>ROUND(IFERROR(Table1a!NB23*1,0)-SUM(Table1a!NB24,Table1a!NB25,Table1a!NB26),6)</f>
        <v>0</v>
      </c>
      <c r="NC21" s="37">
        <f>ROUND(IFERROR(Table1a!NC23*1,0)-SUM(Table1a!NC24,Table1a!NC25,Table1a!NC26),6)</f>
        <v>0</v>
      </c>
      <c r="ND21" s="37">
        <f>ROUND(IFERROR(Table1a!ND23*1,0)-SUM(Table1a!ND24,Table1a!ND25,Table1a!ND26),6)</f>
        <v>0</v>
      </c>
      <c r="NE21" s="37">
        <f>ROUND(IFERROR(Table1a!NE23*1,0)-SUM(Table1a!NE24,Table1a!NE25,Table1a!NE26),6)</f>
        <v>0</v>
      </c>
      <c r="NF21" s="37">
        <f>ROUND(IFERROR(Table1a!NF23*1,0)-SUM(Table1a!NF24,Table1a!NF25,Table1a!NF26),6)</f>
        <v>0</v>
      </c>
      <c r="NG21" s="37">
        <f>ROUND(IFERROR(Table1a!NG23*1,0)-SUM(Table1a!NG24,Table1a!NG25,Table1a!NG26),6)</f>
        <v>0</v>
      </c>
      <c r="NH21" s="37">
        <f>ROUND(IFERROR(Table1a!NH23*1,0)-SUM(Table1a!NH24,Table1a!NH25,Table1a!NH26),6)</f>
        <v>0</v>
      </c>
      <c r="NI21" s="37">
        <f>ROUND(IFERROR(Table1a!NI23*1,0)-SUM(Table1a!NI24,Table1a!NI25,Table1a!NI26),6)</f>
        <v>0</v>
      </c>
      <c r="NJ21" s="37">
        <f>ROUND(IFERROR(Table1a!NJ23*1,0)-SUM(Table1a!NJ24,Table1a!NJ25,Table1a!NJ26),6)</f>
        <v>0</v>
      </c>
      <c r="NK21" s="37">
        <f>ROUND(IFERROR(Table1a!NK23*1,0)-SUM(Table1a!NK24,Table1a!NK25,Table1a!NK26),6)</f>
        <v>0</v>
      </c>
      <c r="NL21" s="37">
        <f>ROUND(IFERROR(Table1a!NL23*1,0)-SUM(Table1a!NL24,Table1a!NL25,Table1a!NL26),6)</f>
        <v>0</v>
      </c>
    </row>
    <row r="22" spans="1:376">
      <c r="A22" s="23" t="s">
        <v>101</v>
      </c>
      <c r="B22" s="21" t="s">
        <v>7</v>
      </c>
      <c r="C22" s="37">
        <f>ROUND(IFERROR(Table1a!C28*1,0)-SUM(Table1a!C29,Table1a!C30,Table1a!C31,Table1a!C32,Table1a!C33),6)</f>
        <v>0</v>
      </c>
      <c r="D22" s="37">
        <f>ROUND(IFERROR(Table1a!D28*1,0)-SUM(Table1a!D29,Table1a!D30,Table1a!D31,Table1a!D32,Table1a!D33),6)</f>
        <v>0</v>
      </c>
      <c r="E22" s="37">
        <f>ROUND(IFERROR(Table1a!E28*1,0)-SUM(Table1a!E29,Table1a!E30,Table1a!E31,Table1a!E32,Table1a!E33),6)</f>
        <v>0</v>
      </c>
      <c r="F22" s="37">
        <f>ROUND(IFERROR(Table1a!F28*1,0)-SUM(Table1a!F29,Table1a!F30,Table1a!F31,Table1a!F32,Table1a!F33),6)</f>
        <v>0</v>
      </c>
      <c r="G22" s="37">
        <f>ROUND(IFERROR(Table1a!G28*1,0)-SUM(Table1a!G29,Table1a!G30,Table1a!G31,Table1a!G32,Table1a!G33),6)</f>
        <v>0</v>
      </c>
      <c r="H22" s="37">
        <f>ROUND(IFERROR(Table1a!H28*1,0)-SUM(Table1a!H29,Table1a!H30,Table1a!H31,Table1a!H32,Table1a!H33),6)</f>
        <v>0</v>
      </c>
      <c r="I22" s="37">
        <f>ROUND(IFERROR(Table1a!I28*1,0)-SUM(Table1a!I29,Table1a!I30,Table1a!I31,Table1a!I32,Table1a!I33),6)</f>
        <v>0</v>
      </c>
      <c r="J22" s="37">
        <f>ROUND(IFERROR(Table1a!J28*1,0)-SUM(Table1a!J29,Table1a!J30,Table1a!J31,Table1a!J32,Table1a!J33),6)</f>
        <v>0</v>
      </c>
      <c r="K22" s="37">
        <f>ROUND(IFERROR(Table1a!K28*1,0)-SUM(Table1a!K29,Table1a!K30,Table1a!K31,Table1a!K32,Table1a!K33),6)</f>
        <v>0</v>
      </c>
      <c r="L22" s="37">
        <f>ROUND(IFERROR(Table1a!L28*1,0)-SUM(Table1a!L29,Table1a!L30,Table1a!L31,Table1a!L32,Table1a!L33),6)</f>
        <v>0</v>
      </c>
      <c r="M22" s="37">
        <f>ROUND(IFERROR(Table1a!M28*1,0)-SUM(Table1a!M29,Table1a!M30,Table1a!M31,Table1a!M32,Table1a!M33),6)</f>
        <v>0</v>
      </c>
      <c r="N22" s="37">
        <f>ROUND(IFERROR(Table1a!N28*1,0)-SUM(Table1a!N29,Table1a!N30,Table1a!N31,Table1a!N32,Table1a!N33),6)</f>
        <v>0</v>
      </c>
      <c r="O22" s="37">
        <f>ROUND(IFERROR(Table1a!O28*1,0)-SUM(Table1a!O29,Table1a!O30,Table1a!O31,Table1a!O32,Table1a!O33),6)</f>
        <v>0</v>
      </c>
      <c r="P22" s="37">
        <f>ROUND(IFERROR(Table1a!P28*1,0)-SUM(Table1a!P29,Table1a!P30,Table1a!P31,Table1a!P32,Table1a!P33),6)</f>
        <v>0</v>
      </c>
      <c r="Q22" s="37">
        <f>ROUND(IFERROR(Table1a!Q28*1,0)-SUM(Table1a!Q29,Table1a!Q30,Table1a!Q31,Table1a!Q32,Table1a!Q33),6)</f>
        <v>0</v>
      </c>
      <c r="R22" s="37">
        <f>ROUND(IFERROR(Table1a!R28*1,0)-SUM(Table1a!R29,Table1a!R30,Table1a!R31,Table1a!R32,Table1a!R33),6)</f>
        <v>0</v>
      </c>
      <c r="S22" s="37">
        <f>ROUND(IFERROR(Table1a!S28*1,0)-SUM(Table1a!S29,Table1a!S30,Table1a!S31,Table1a!S32,Table1a!S33),6)</f>
        <v>0</v>
      </c>
      <c r="T22" s="37">
        <f>ROUND(IFERROR(Table1a!T28*1,0)-SUM(Table1a!T29,Table1a!T30,Table1a!T31,Table1a!T32,Table1a!T33),6)</f>
        <v>0</v>
      </c>
      <c r="U22" s="37">
        <f>ROUND(IFERROR(Table1a!U28*1,0)-SUM(Table1a!U29,Table1a!U30,Table1a!U31,Table1a!U32,Table1a!U33),6)</f>
        <v>0</v>
      </c>
      <c r="V22" s="37">
        <f>ROUND(IFERROR(Table1a!V28*1,0)-SUM(Table1a!V29,Table1a!V30,Table1a!V31,Table1a!V32,Table1a!V33),6)</f>
        <v>0</v>
      </c>
      <c r="W22" s="37">
        <f>ROUND(IFERROR(Table1a!W28*1,0)-SUM(Table1a!W29,Table1a!W30,Table1a!W31,Table1a!W32,Table1a!W33),6)</f>
        <v>0</v>
      </c>
      <c r="X22" s="37">
        <f>ROUND(IFERROR(Table1a!X28*1,0)-SUM(Table1a!X29,Table1a!X30,Table1a!X31,Table1a!X32,Table1a!X33),6)</f>
        <v>0</v>
      </c>
      <c r="Y22" s="37">
        <f>ROUND(IFERROR(Table1a!Y28*1,0)-SUM(Table1a!Y29,Table1a!Y30,Table1a!Y31,Table1a!Y32,Table1a!Y33),6)</f>
        <v>0</v>
      </c>
      <c r="Z22" s="37">
        <f>ROUND(IFERROR(Table1a!Z28*1,0)-SUM(Table1a!Z29,Table1a!Z30,Table1a!Z31,Table1a!Z32,Table1a!Z33),6)</f>
        <v>0</v>
      </c>
      <c r="AA22" s="37">
        <f>ROUND(IFERROR(Table1a!AA28*1,0)-SUM(Table1a!AA29,Table1a!AA30,Table1a!AA31,Table1a!AA32,Table1a!AA33),6)</f>
        <v>0</v>
      </c>
      <c r="AB22" s="37">
        <f>ROUND(IFERROR(Table1a!AB28*1,0)-SUM(Table1a!AB29,Table1a!AB30,Table1a!AB31,Table1a!AB32,Table1a!AB33),6)</f>
        <v>0</v>
      </c>
      <c r="AC22" s="37">
        <f>ROUND(IFERROR(Table1a!AC28*1,0)-SUM(Table1a!AC29,Table1a!AC30,Table1a!AC31,Table1a!AC32,Table1a!AC33),6)</f>
        <v>0</v>
      </c>
      <c r="AD22" s="37">
        <f>ROUND(IFERROR(Table1a!AD28*1,0)-SUM(Table1a!AD29,Table1a!AD30,Table1a!AD31,Table1a!AD32,Table1a!AD33),6)</f>
        <v>0</v>
      </c>
      <c r="AE22" s="37">
        <f>ROUND(IFERROR(Table1a!AE28*1,0)-SUM(Table1a!AE29,Table1a!AE30,Table1a!AE31,Table1a!AE32,Table1a!AE33),6)</f>
        <v>0</v>
      </c>
      <c r="AF22" s="37">
        <f>ROUND(IFERROR(Table1a!AF28*1,0)-SUM(Table1a!AF29,Table1a!AF30,Table1a!AF31,Table1a!AF32,Table1a!AF33),6)</f>
        <v>0</v>
      </c>
      <c r="AG22" s="37">
        <f>ROUND(IFERROR(Table1a!AG28*1,0)-SUM(Table1a!AG29,Table1a!AG30,Table1a!AG31,Table1a!AG32,Table1a!AG33),6)</f>
        <v>0</v>
      </c>
      <c r="AH22" s="37">
        <f>ROUND(IFERROR(Table1a!AH28*1,0)-SUM(Table1a!AH29,Table1a!AH30,Table1a!AH31,Table1a!AH32,Table1a!AH33),6)</f>
        <v>0</v>
      </c>
      <c r="AI22" s="37">
        <f>ROUND(IFERROR(Table1a!AI28*1,0)-SUM(Table1a!AI29,Table1a!AI30,Table1a!AI31,Table1a!AI32,Table1a!AI33),6)</f>
        <v>0</v>
      </c>
      <c r="AJ22" s="37">
        <f>ROUND(IFERROR(Table1a!AJ28*1,0)-SUM(Table1a!AJ29,Table1a!AJ30,Table1a!AJ31,Table1a!AJ32,Table1a!AJ33),6)</f>
        <v>0</v>
      </c>
      <c r="AK22" s="37">
        <f>ROUND(IFERROR(Table1a!AK28*1,0)-SUM(Table1a!AK29,Table1a!AK30,Table1a!AK31,Table1a!AK32,Table1a!AK33),6)</f>
        <v>0</v>
      </c>
      <c r="AL22" s="37">
        <f>ROUND(IFERROR(Table1a!AL28*1,0)-SUM(Table1a!AL29,Table1a!AL30,Table1a!AL31,Table1a!AL32,Table1a!AL33),6)</f>
        <v>0</v>
      </c>
      <c r="AM22" s="37">
        <f>ROUND(IFERROR(Table1a!AM28*1,0)-SUM(Table1a!AM29,Table1a!AM30,Table1a!AM31,Table1a!AM32,Table1a!AM33),6)</f>
        <v>0</v>
      </c>
      <c r="AN22" s="37">
        <f>ROUND(IFERROR(Table1a!AN28*1,0)-SUM(Table1a!AN29,Table1a!AN30,Table1a!AN31,Table1a!AN32,Table1a!AN33),6)</f>
        <v>0</v>
      </c>
      <c r="AO22" s="37">
        <f>ROUND(IFERROR(Table1a!AO28*1,0)-SUM(Table1a!AO29,Table1a!AO30,Table1a!AO31,Table1a!AO32,Table1a!AO33),6)</f>
        <v>0</v>
      </c>
      <c r="AP22" s="37">
        <f>ROUND(IFERROR(Table1a!AP28*1,0)-SUM(Table1a!AP29,Table1a!AP30,Table1a!AP31,Table1a!AP32,Table1a!AP33),6)</f>
        <v>0</v>
      </c>
      <c r="AQ22" s="37">
        <f>ROUND(IFERROR(Table1a!AQ28*1,0)-SUM(Table1a!AQ29,Table1a!AQ30,Table1a!AQ31,Table1a!AQ32,Table1a!AQ33),6)</f>
        <v>0</v>
      </c>
      <c r="AR22" s="37">
        <f>ROUND(IFERROR(Table1a!AR28*1,0)-SUM(Table1a!AR29,Table1a!AR30,Table1a!AR31,Table1a!AR32,Table1a!AR33),6)</f>
        <v>0</v>
      </c>
      <c r="AS22" s="37">
        <f>ROUND(IFERROR(Table1a!AS28*1,0)-SUM(Table1a!AS29,Table1a!AS30,Table1a!AS31,Table1a!AS32,Table1a!AS33),6)</f>
        <v>0</v>
      </c>
      <c r="AT22" s="37">
        <f>ROUND(IFERROR(Table1a!AT28*1,0)-SUM(Table1a!AT29,Table1a!AT30,Table1a!AT31,Table1a!AT32,Table1a!AT33),6)</f>
        <v>0</v>
      </c>
      <c r="AU22" s="37">
        <f>ROUND(IFERROR(Table1a!AU28*1,0)-SUM(Table1a!AU29,Table1a!AU30,Table1a!AU31,Table1a!AU32,Table1a!AU33),6)</f>
        <v>0</v>
      </c>
      <c r="AV22" s="37">
        <f>ROUND(IFERROR(Table1a!AV28*1,0)-SUM(Table1a!AV29,Table1a!AV30,Table1a!AV31,Table1a!AV32,Table1a!AV33),6)</f>
        <v>0</v>
      </c>
      <c r="AW22" s="37">
        <f>ROUND(IFERROR(Table1a!AW28*1,0)-SUM(Table1a!AW29,Table1a!AW30,Table1a!AW31,Table1a!AW32,Table1a!AW33),6)</f>
        <v>0</v>
      </c>
      <c r="AX22" s="37">
        <f>ROUND(IFERROR(Table1a!AX28*1,0)-SUM(Table1a!AX29,Table1a!AX30,Table1a!AX31,Table1a!AX32,Table1a!AX33),6)</f>
        <v>0</v>
      </c>
      <c r="AY22" s="37">
        <f>ROUND(IFERROR(Table1a!AY28*1,0)-SUM(Table1a!AY29,Table1a!AY30,Table1a!AY31,Table1a!AY32,Table1a!AY33),6)</f>
        <v>0</v>
      </c>
      <c r="AZ22" s="37">
        <f>ROUND(IFERROR(Table1a!AZ28*1,0)-SUM(Table1a!AZ29,Table1a!AZ30,Table1a!AZ31,Table1a!AZ32,Table1a!AZ33),6)</f>
        <v>0</v>
      </c>
      <c r="BA22" s="37">
        <f>ROUND(IFERROR(Table1a!BA28*1,0)-SUM(Table1a!BA29,Table1a!BA30,Table1a!BA31,Table1a!BA32,Table1a!BA33),6)</f>
        <v>0</v>
      </c>
      <c r="BB22" s="37">
        <f>ROUND(IFERROR(Table1a!BB28*1,0)-SUM(Table1a!BB29,Table1a!BB30,Table1a!BB31,Table1a!BB32,Table1a!BB33),6)</f>
        <v>0</v>
      </c>
      <c r="BC22" s="37">
        <f>ROUND(IFERROR(Table1a!BC28*1,0)-SUM(Table1a!BC29,Table1a!BC30,Table1a!BC31,Table1a!BC32,Table1a!BC33),6)</f>
        <v>0</v>
      </c>
      <c r="BD22" s="37">
        <f>ROUND(IFERROR(Table1a!BD28*1,0)-SUM(Table1a!BD29,Table1a!BD30,Table1a!BD31,Table1a!BD32,Table1a!BD33),6)</f>
        <v>0</v>
      </c>
      <c r="BE22" s="37">
        <f>ROUND(IFERROR(Table1a!BE28*1,0)-SUM(Table1a!BE29,Table1a!BE30,Table1a!BE31,Table1a!BE32,Table1a!BE33),6)</f>
        <v>0</v>
      </c>
      <c r="BF22" s="37">
        <f>ROUND(IFERROR(Table1a!BF28*1,0)-SUM(Table1a!BF29,Table1a!BF30,Table1a!BF31,Table1a!BF32,Table1a!BF33),6)</f>
        <v>0</v>
      </c>
      <c r="BG22" s="37">
        <f>ROUND(IFERROR(Table1a!BG28*1,0)-SUM(Table1a!BG29,Table1a!BG30,Table1a!BG31,Table1a!BG32,Table1a!BG33),6)</f>
        <v>0</v>
      </c>
      <c r="BH22" s="37">
        <f>ROUND(IFERROR(Table1a!BH28*1,0)-SUM(Table1a!BH29,Table1a!BH30,Table1a!BH31,Table1a!BH32,Table1a!BH33),6)</f>
        <v>0</v>
      </c>
      <c r="BI22" s="37">
        <f>ROUND(IFERROR(Table1a!BI28*1,0)-SUM(Table1a!BI29,Table1a!BI30,Table1a!BI31,Table1a!BI32,Table1a!BI33),6)</f>
        <v>0</v>
      </c>
      <c r="BJ22" s="37">
        <f>ROUND(IFERROR(Table1a!BJ28*1,0)-SUM(Table1a!BJ29,Table1a!BJ30,Table1a!BJ31,Table1a!BJ32,Table1a!BJ33),6)</f>
        <v>0</v>
      </c>
      <c r="BK22" s="37">
        <f>ROUND(IFERROR(Table1a!BK28*1,0)-SUM(Table1a!BK29,Table1a!BK30,Table1a!BK31,Table1a!BK32,Table1a!BK33),6)</f>
        <v>0</v>
      </c>
      <c r="BL22" s="37">
        <f>ROUND(IFERROR(Table1a!BL28*1,0)-SUM(Table1a!BL29,Table1a!BL30,Table1a!BL31,Table1a!BL32,Table1a!BL33),6)</f>
        <v>0</v>
      </c>
      <c r="BM22" s="37">
        <f>ROUND(IFERROR(Table1a!BM28*1,0)-SUM(Table1a!BM29,Table1a!BM30,Table1a!BM31,Table1a!BM32,Table1a!BM33),6)</f>
        <v>0</v>
      </c>
      <c r="BN22" s="37">
        <f>ROUND(IFERROR(Table1a!BN28*1,0)-SUM(Table1a!BN29,Table1a!BN30,Table1a!BN31,Table1a!BN32,Table1a!BN33),6)</f>
        <v>0</v>
      </c>
      <c r="BO22" s="37">
        <f>ROUND(IFERROR(Table1a!BO28*1,0)-SUM(Table1a!BO29,Table1a!BO30,Table1a!BO31,Table1a!BO32,Table1a!BO33),6)</f>
        <v>0</v>
      </c>
      <c r="BP22" s="37">
        <f>ROUND(IFERROR(Table1a!BP28*1,0)-SUM(Table1a!BP29,Table1a!BP30,Table1a!BP31,Table1a!BP32,Table1a!BP33),6)</f>
        <v>0</v>
      </c>
      <c r="BQ22" s="37">
        <f>ROUND(IFERROR(Table1a!BQ28*1,0)-SUM(Table1a!BQ29,Table1a!BQ30,Table1a!BQ31,Table1a!BQ32,Table1a!BQ33),6)</f>
        <v>0</v>
      </c>
      <c r="BR22" s="37">
        <f>ROUND(IFERROR(Table1a!BR28*1,0)-SUM(Table1a!BR29,Table1a!BR30,Table1a!BR31,Table1a!BR32,Table1a!BR33),6)</f>
        <v>0</v>
      </c>
      <c r="BS22" s="37">
        <f>ROUND(IFERROR(Table1a!BS28*1,0)-SUM(Table1a!BS29,Table1a!BS30,Table1a!BS31,Table1a!BS32,Table1a!BS33),6)</f>
        <v>0</v>
      </c>
      <c r="BT22" s="37">
        <f>ROUND(IFERROR(Table1a!BT28*1,0)-SUM(Table1a!BT29,Table1a!BT30,Table1a!BT31,Table1a!BT32,Table1a!BT33),6)</f>
        <v>0</v>
      </c>
      <c r="BU22" s="37">
        <f>ROUND(IFERROR(Table1a!BU28*1,0)-SUM(Table1a!BU29,Table1a!BU30,Table1a!BU31,Table1a!BU32,Table1a!BU33),6)</f>
        <v>0</v>
      </c>
      <c r="BV22" s="37">
        <f>ROUND(IFERROR(Table1a!BV28*1,0)-SUM(Table1a!BV29,Table1a!BV30,Table1a!BV31,Table1a!BV32,Table1a!BV33),6)</f>
        <v>0</v>
      </c>
      <c r="BW22" s="37">
        <f>ROUND(IFERROR(Table1a!BW28*1,0)-SUM(Table1a!BW29,Table1a!BW30,Table1a!BW31,Table1a!BW32,Table1a!BW33),6)</f>
        <v>0</v>
      </c>
      <c r="BX22" s="37">
        <f>ROUND(IFERROR(Table1a!BX28*1,0)-SUM(Table1a!BX29,Table1a!BX30,Table1a!BX31,Table1a!BX32,Table1a!BX33),6)</f>
        <v>0</v>
      </c>
      <c r="BY22" s="37">
        <f>ROUND(IFERROR(Table1a!BY28*1,0)-SUM(Table1a!BY29,Table1a!BY30,Table1a!BY31,Table1a!BY32,Table1a!BY33),6)</f>
        <v>0</v>
      </c>
      <c r="BZ22" s="37">
        <f>ROUND(IFERROR(Table1a!BZ28*1,0)-SUM(Table1a!BZ29,Table1a!BZ30,Table1a!BZ31,Table1a!BZ32,Table1a!BZ33),6)</f>
        <v>0</v>
      </c>
      <c r="CA22" s="37">
        <f>ROUND(IFERROR(Table1a!CA28*1,0)-SUM(Table1a!CA29,Table1a!CA30,Table1a!CA31,Table1a!CA32,Table1a!CA33),6)</f>
        <v>0</v>
      </c>
      <c r="CB22" s="37">
        <f>ROUND(IFERROR(Table1a!CB28*1,0)-SUM(Table1a!CB29,Table1a!CB30,Table1a!CB31,Table1a!CB32,Table1a!CB33),6)</f>
        <v>0</v>
      </c>
      <c r="CC22" s="37">
        <f>ROUND(IFERROR(Table1a!CC28*1,0)-SUM(Table1a!CC29,Table1a!CC30,Table1a!CC31,Table1a!CC32,Table1a!CC33),6)</f>
        <v>0</v>
      </c>
      <c r="CD22" s="37">
        <f>ROUND(IFERROR(Table1a!CD28*1,0)-SUM(Table1a!CD29,Table1a!CD30,Table1a!CD31,Table1a!CD32,Table1a!CD33),6)</f>
        <v>0</v>
      </c>
      <c r="CE22" s="37">
        <f>ROUND(IFERROR(Table1a!CE28*1,0)-SUM(Table1a!CE29,Table1a!CE30,Table1a!CE31,Table1a!CE32,Table1a!CE33),6)</f>
        <v>0</v>
      </c>
      <c r="CF22" s="37">
        <f>ROUND(IFERROR(Table1a!CF28*1,0)-SUM(Table1a!CF29,Table1a!CF30,Table1a!CF31,Table1a!CF32,Table1a!CF33),6)</f>
        <v>0</v>
      </c>
      <c r="CG22" s="37">
        <f>ROUND(IFERROR(Table1a!CG28*1,0)-SUM(Table1a!CG29,Table1a!CG30,Table1a!CG31,Table1a!CG32,Table1a!CG33),6)</f>
        <v>0</v>
      </c>
      <c r="CH22" s="37">
        <f>ROUND(IFERROR(Table1a!CH28*1,0)-SUM(Table1a!CH29,Table1a!CH30,Table1a!CH31,Table1a!CH32,Table1a!CH33),6)</f>
        <v>0</v>
      </c>
      <c r="CI22" s="37">
        <f>ROUND(IFERROR(Table1a!CI28*1,0)-SUM(Table1a!CI29,Table1a!CI30,Table1a!CI31,Table1a!CI32,Table1a!CI33),6)</f>
        <v>0</v>
      </c>
      <c r="CJ22" s="37">
        <f>ROUND(IFERROR(Table1a!CJ28*1,0)-SUM(Table1a!CJ29,Table1a!CJ30,Table1a!CJ31,Table1a!CJ32,Table1a!CJ33),6)</f>
        <v>0</v>
      </c>
      <c r="CK22" s="37">
        <f>ROUND(IFERROR(Table1a!CK28*1,0)-SUM(Table1a!CK29,Table1a!CK30,Table1a!CK31,Table1a!CK32,Table1a!CK33),6)</f>
        <v>0</v>
      </c>
      <c r="CL22" s="37">
        <f>ROUND(IFERROR(Table1a!CL28*1,0)-SUM(Table1a!CL29,Table1a!CL30,Table1a!CL31,Table1a!CL32,Table1a!CL33),6)</f>
        <v>0</v>
      </c>
      <c r="CM22" s="37">
        <f>ROUND(IFERROR(Table1a!CM28*1,0)-SUM(Table1a!CM29,Table1a!CM30,Table1a!CM31,Table1a!CM32,Table1a!CM33),6)</f>
        <v>0</v>
      </c>
      <c r="CN22" s="37">
        <f>ROUND(IFERROR(Table1a!CN28*1,0)-SUM(Table1a!CN29,Table1a!CN30,Table1a!CN31,Table1a!CN32,Table1a!CN33),6)</f>
        <v>0</v>
      </c>
      <c r="CO22" s="37">
        <f>ROUND(IFERROR(Table1a!CO28*1,0)-SUM(Table1a!CO29,Table1a!CO30,Table1a!CO31,Table1a!CO32,Table1a!CO33),6)</f>
        <v>0</v>
      </c>
      <c r="CP22" s="37">
        <f>ROUND(IFERROR(Table1a!CP28*1,0)-SUM(Table1a!CP29,Table1a!CP30,Table1a!CP31,Table1a!CP32,Table1a!CP33),6)</f>
        <v>0</v>
      </c>
      <c r="CQ22" s="37">
        <f>ROUND(IFERROR(Table1a!CQ28*1,0)-SUM(Table1a!CQ29,Table1a!CQ30,Table1a!CQ31,Table1a!CQ32,Table1a!CQ33),6)</f>
        <v>0</v>
      </c>
      <c r="CR22" s="37">
        <f>ROUND(IFERROR(Table1a!CR28*1,0)-SUM(Table1a!CR29,Table1a!CR30,Table1a!CR31,Table1a!CR32,Table1a!CR33),6)</f>
        <v>0</v>
      </c>
      <c r="CS22" s="37">
        <f>ROUND(IFERROR(Table1a!CS28*1,0)-SUM(Table1a!CS29,Table1a!CS30,Table1a!CS31,Table1a!CS32,Table1a!CS33),6)</f>
        <v>0</v>
      </c>
      <c r="CT22" s="37">
        <f>ROUND(IFERROR(Table1a!CT28*1,0)-SUM(Table1a!CT29,Table1a!CT30,Table1a!CT31,Table1a!CT32,Table1a!CT33),6)</f>
        <v>0</v>
      </c>
      <c r="CU22" s="37">
        <f>ROUND(IFERROR(Table1a!CU28*1,0)-SUM(Table1a!CU29,Table1a!CU30,Table1a!CU31,Table1a!CU32,Table1a!CU33),6)</f>
        <v>0</v>
      </c>
      <c r="CV22" s="37">
        <f>ROUND(IFERROR(Table1a!CV28*1,0)-SUM(Table1a!CV29,Table1a!CV30,Table1a!CV31,Table1a!CV32,Table1a!CV33),6)</f>
        <v>0</v>
      </c>
      <c r="CW22" s="37">
        <f>ROUND(IFERROR(Table1a!CW28*1,0)-SUM(Table1a!CW29,Table1a!CW30,Table1a!CW31,Table1a!CW32,Table1a!CW33),6)</f>
        <v>0</v>
      </c>
      <c r="CX22" s="37">
        <f>ROUND(IFERROR(Table1a!CX28*1,0)-SUM(Table1a!CX29,Table1a!CX30,Table1a!CX31,Table1a!CX32,Table1a!CX33),6)</f>
        <v>0</v>
      </c>
      <c r="CY22" s="37">
        <f>ROUND(IFERROR(Table1a!CY28*1,0)-SUM(Table1a!CY29,Table1a!CY30,Table1a!CY31,Table1a!CY32,Table1a!CY33),6)</f>
        <v>0</v>
      </c>
      <c r="CZ22" s="37">
        <f>ROUND(IFERROR(Table1a!CZ28*1,0)-SUM(Table1a!CZ29,Table1a!CZ30,Table1a!CZ31,Table1a!CZ32,Table1a!CZ33),6)</f>
        <v>0</v>
      </c>
      <c r="DA22" s="128">
        <f>ROUND(IFERROR(Table1a!DA28*1,0)-SUM(Table1a!DA29,Table1a!DA30,Table1a!DA31,Table1a!DA32,Table1a!DA33),6)</f>
        <v>0</v>
      </c>
      <c r="DB22" s="128">
        <f>ROUND(IFERROR(Table1a!DB28*1,0)-SUM(Table1a!DB29,Table1a!DB30,Table1a!DB31,Table1a!DB32,Table1a!DB33),6)</f>
        <v>0</v>
      </c>
      <c r="DC22" s="128">
        <f>ROUND(IFERROR(Table1a!DC28*1,0)-SUM(Table1a!DC29,Table1a!DC30,Table1a!DC31,Table1a!DC32,Table1a!DC33),6)</f>
        <v>0</v>
      </c>
      <c r="DD22" s="128">
        <f>ROUND(IFERROR(Table1a!DD28*1,0)-SUM(Table1a!DD29,Table1a!DD30,Table1a!DD31,Table1a!DD32,Table1a!DD33),6)</f>
        <v>0</v>
      </c>
      <c r="DE22" s="128">
        <f>ROUND(IFERROR(Table1a!DE28*1,0)-SUM(Table1a!DE29,Table1a!DE30,Table1a!DE31,Table1a!DE32,Table1a!DE33),6)</f>
        <v>0</v>
      </c>
      <c r="DF22" s="128">
        <f>ROUND(IFERROR(Table1a!DF28*1,0)-SUM(Table1a!DF29,Table1a!DF30,Table1a!DF31,Table1a!DF32,Table1a!DF33),6)</f>
        <v>0</v>
      </c>
      <c r="DG22" s="128">
        <f>ROUND(IFERROR(Table1a!DG28*1,0)-SUM(Table1a!DG29,Table1a!DG30,Table1a!DG31,Table1a!DG32,Table1a!DG33),6)</f>
        <v>0</v>
      </c>
      <c r="DH22" s="128">
        <f>ROUND(IFERROR(Table1a!DH28*1,0)-SUM(Table1a!DH29,Table1a!DH30,Table1a!DH31,Table1a!DH32,Table1a!DH33),6)</f>
        <v>0</v>
      </c>
      <c r="DI22" s="128">
        <f>ROUND(IFERROR(Table1a!DI28*1,0)-SUM(Table1a!DI29,Table1a!DI30,Table1a!DI31,Table1a!DI32,Table1a!DI33),6)</f>
        <v>0</v>
      </c>
      <c r="DJ22" s="128">
        <f>ROUND(IFERROR(Table1a!DJ28*1,0)-SUM(Table1a!DJ29,Table1a!DJ30,Table1a!DJ31,Table1a!DJ32,Table1a!DJ33),6)</f>
        <v>0</v>
      </c>
      <c r="DK22" s="128">
        <f>ROUND(IFERROR(Table1a!DK28*1,0)-SUM(Table1a!DK29,Table1a!DK30,Table1a!DK31,Table1a!DK32,Table1a!DK33),6)</f>
        <v>0</v>
      </c>
      <c r="DL22" s="128">
        <f>ROUND(IFERROR(Table1a!DL28*1,0)-SUM(Table1a!DL29,Table1a!DL30,Table1a!DL31,Table1a!DL32,Table1a!DL33),6)</f>
        <v>0</v>
      </c>
      <c r="DM22" s="128">
        <f>ROUND(IFERROR(Table1a!DM28*1,0)-SUM(Table1a!DM29,Table1a!DM30,Table1a!DM31,Table1a!DM32,Table1a!DM33),6)</f>
        <v>0</v>
      </c>
      <c r="DN22" s="128">
        <f>ROUND(IFERROR(Table1a!DN28*1,0)-SUM(Table1a!DN29,Table1a!DN30,Table1a!DN31,Table1a!DN32,Table1a!DN33),6)</f>
        <v>0</v>
      </c>
      <c r="DO22" s="128">
        <f>ROUND(IFERROR(Table1a!DO28*1,0)-SUM(Table1a!DO29,Table1a!DO30,Table1a!DO31,Table1a!DO32,Table1a!DO33),6)</f>
        <v>0</v>
      </c>
      <c r="DP22" s="128">
        <f>ROUND(IFERROR(Table1a!DP28*1,0)-SUM(Table1a!DP29,Table1a!DP30,Table1a!DP31,Table1a!DP32,Table1a!DP33),6)</f>
        <v>0</v>
      </c>
      <c r="DQ22" s="128">
        <f>ROUND(IFERROR(Table1a!DQ28*1,0)-SUM(Table1a!DQ29,Table1a!DQ30,Table1a!DQ31,Table1a!DQ32,Table1a!DQ33),6)</f>
        <v>0</v>
      </c>
      <c r="DR22" s="128">
        <f>ROUND(IFERROR(Table1a!DR28*1,0)-SUM(Table1a!DR29,Table1a!DR30,Table1a!DR31,Table1a!DR32,Table1a!DR33),6)</f>
        <v>0</v>
      </c>
      <c r="DS22" s="128">
        <f>ROUND(IFERROR(Table1a!DS28*1,0)-SUM(Table1a!DS29,Table1a!DS30,Table1a!DS31,Table1a!DS32,Table1a!DS33),6)</f>
        <v>0</v>
      </c>
      <c r="DT22" s="128">
        <f>ROUND(IFERROR(Table1a!DT28*1,0)-SUM(Table1a!DT29,Table1a!DT30,Table1a!DT31,Table1a!DT32,Table1a!DT33),6)</f>
        <v>0</v>
      </c>
      <c r="DU22" s="128">
        <f>ROUND(IFERROR(Table1a!DU28*1,0)-SUM(Table1a!DU29,Table1a!DU30,Table1a!DU31,Table1a!DU32,Table1a!DU33),6)</f>
        <v>0</v>
      </c>
      <c r="DV22" s="128">
        <f>ROUND(IFERROR(Table1a!DV28*1,0)-SUM(Table1a!DV29,Table1a!DV30,Table1a!DV31,Table1a!DV32,Table1a!DV33),6)</f>
        <v>0</v>
      </c>
      <c r="DW22" s="128">
        <f>ROUND(IFERROR(Table1a!DW28*1,0)-SUM(Table1a!DW29,Table1a!DW30,Table1a!DW31,Table1a!DW32,Table1a!DW33),6)</f>
        <v>0</v>
      </c>
      <c r="DX22" s="128">
        <f>ROUND(IFERROR(Table1a!DX28*1,0)-SUM(Table1a!DX29,Table1a!DX30,Table1a!DX31,Table1a!DX32,Table1a!DX33),6)</f>
        <v>0</v>
      </c>
      <c r="DY22" s="128">
        <f>ROUND(IFERROR(Table1a!DY28*1,0)-SUM(Table1a!DY29,Table1a!DY30,Table1a!DY31,Table1a!DY32,Table1a!DY33),6)</f>
        <v>0</v>
      </c>
      <c r="DZ22" s="128">
        <f>ROUND(IFERROR(Table1a!DZ28*1,0)-SUM(Table1a!DZ29,Table1a!DZ30,Table1a!DZ31,Table1a!DZ32,Table1a!DZ33),6)</f>
        <v>0</v>
      </c>
      <c r="EA22" s="128">
        <f>ROUND(IFERROR(Table1a!EA28*1,0)-SUM(Table1a!EA29,Table1a!EA30,Table1a!EA31,Table1a!EA32,Table1a!EA33),6)</f>
        <v>0</v>
      </c>
      <c r="EB22" s="128">
        <f>ROUND(IFERROR(Table1a!EB28*1,0)-SUM(Table1a!EB29,Table1a!EB30,Table1a!EB31,Table1a!EB32,Table1a!EB33),6)</f>
        <v>0</v>
      </c>
      <c r="EC22" s="128">
        <f>ROUND(IFERROR(Table1a!EC28*1,0)-SUM(Table1a!EC29,Table1a!EC30,Table1a!EC31,Table1a!EC32,Table1a!EC33),6)</f>
        <v>0</v>
      </c>
      <c r="ED22" s="128">
        <f>ROUND(IFERROR(Table1a!ED28*1,0)-SUM(Table1a!ED29,Table1a!ED30,Table1a!ED31,Table1a!ED32,Table1a!ED33),6)</f>
        <v>0</v>
      </c>
      <c r="EE22" s="128">
        <f>ROUND(IFERROR(Table1a!EE28*1,0)-SUM(Table1a!EE29,Table1a!EE30,Table1a!EE31,Table1a!EE32,Table1a!EE33),6)</f>
        <v>0</v>
      </c>
      <c r="EF22" s="128">
        <f>ROUND(IFERROR(Table1a!EF28*1,0)-SUM(Table1a!EF29,Table1a!EF30,Table1a!EF31,Table1a!EF32,Table1a!EF33),6)</f>
        <v>0</v>
      </c>
      <c r="EG22" s="128">
        <f>ROUND(IFERROR(Table1a!EG28*1,0)-SUM(Table1a!EG29,Table1a!EG30,Table1a!EG31,Table1a!EG32,Table1a!EG33),6)</f>
        <v>0</v>
      </c>
      <c r="EH22" s="128">
        <f>ROUND(IFERROR(Table1a!EH28*1,0)-SUM(Table1a!EH29,Table1a!EH30,Table1a!EH31,Table1a!EH32,Table1a!EH33),6)</f>
        <v>0</v>
      </c>
      <c r="EI22" s="128">
        <f>ROUND(IFERROR(Table1a!EI28*1,0)-SUM(Table1a!EI29,Table1a!EI30,Table1a!EI31,Table1a!EI32,Table1a!EI33),6)</f>
        <v>0</v>
      </c>
      <c r="EJ22" s="128">
        <f>ROUND(IFERROR(Table1a!EJ28*1,0)-SUM(Table1a!EJ29,Table1a!EJ30,Table1a!EJ31,Table1a!EJ32,Table1a!EJ33),6)</f>
        <v>0</v>
      </c>
      <c r="EK22" s="128">
        <f>ROUND(IFERROR(Table1a!EK28*1,0)-SUM(Table1a!EK29,Table1a!EK30,Table1a!EK31,Table1a!EK32,Table1a!EK33),6)</f>
        <v>0</v>
      </c>
      <c r="EL22" s="128">
        <f>ROUND(IFERROR(Table1a!EL28*1,0)-SUM(Table1a!EL29,Table1a!EL30,Table1a!EL31,Table1a!EL32,Table1a!EL33),6)</f>
        <v>0</v>
      </c>
      <c r="EM22" s="128">
        <f>ROUND(IFERROR(Table1a!EM28*1,0)-SUM(Table1a!EM29,Table1a!EM30,Table1a!EM31,Table1a!EM32,Table1a!EM33),6)</f>
        <v>0</v>
      </c>
      <c r="EN22" s="128">
        <f>ROUND(IFERROR(Table1a!EN28*1,0)-SUM(Table1a!EN29,Table1a!EN30,Table1a!EN31,Table1a!EN32,Table1a!EN33),6)</f>
        <v>0</v>
      </c>
      <c r="EO22" s="128">
        <f>ROUND(IFERROR(Table1a!EO28*1,0)-SUM(Table1a!EO29,Table1a!EO30,Table1a!EO31,Table1a!EO32,Table1a!EO33),6)</f>
        <v>0</v>
      </c>
      <c r="EP22" s="128">
        <f>ROUND(IFERROR(Table1a!EP28*1,0)-SUM(Table1a!EP29,Table1a!EP30,Table1a!EP31,Table1a!EP32,Table1a!EP33),6)</f>
        <v>0</v>
      </c>
      <c r="EQ22" s="128">
        <f>ROUND(IFERROR(Table1a!EQ28*1,0)-SUM(Table1a!EQ29,Table1a!EQ30,Table1a!EQ31,Table1a!EQ32,Table1a!EQ33),6)</f>
        <v>0</v>
      </c>
      <c r="ER22" s="128">
        <f>ROUND(IFERROR(Table1a!ER28*1,0)-SUM(Table1a!ER29,Table1a!ER30,Table1a!ER31,Table1a!ER32,Table1a!ER33),6)</f>
        <v>0</v>
      </c>
      <c r="ES22" s="128">
        <f>ROUND(IFERROR(Table1a!ES28*1,0)-SUM(Table1a!ES29,Table1a!ES30,Table1a!ES31,Table1a!ES32,Table1a!ES33),6)</f>
        <v>0</v>
      </c>
      <c r="ET22" s="128">
        <f>ROUND(IFERROR(Table1a!ET28*1,0)-SUM(Table1a!ET29,Table1a!ET30,Table1a!ET31,Table1a!ET32,Table1a!ET33),6)</f>
        <v>0</v>
      </c>
      <c r="EU22" s="128">
        <f>ROUND(IFERROR(Table1a!EU28*1,0)-SUM(Table1a!EU29,Table1a!EU30,Table1a!EU31,Table1a!EU32,Table1a!EU33),6)</f>
        <v>0</v>
      </c>
      <c r="EV22" s="128">
        <f>ROUND(IFERROR(Table1a!EV28*1,0)-SUM(Table1a!EV29,Table1a!EV30,Table1a!EV31,Table1a!EV32,Table1a!EV33),6)</f>
        <v>0</v>
      </c>
      <c r="EW22" s="128">
        <f>ROUND(IFERROR(Table1a!EW28*1,0)-SUM(Table1a!EW29,Table1a!EW30,Table1a!EW31,Table1a!EW32,Table1a!EW33),6)</f>
        <v>0</v>
      </c>
      <c r="EX22" s="128">
        <f>ROUND(IFERROR(Table1a!EX28*1,0)-SUM(Table1a!EX29,Table1a!EX30,Table1a!EX31,Table1a!EX32,Table1a!EX33),6)</f>
        <v>0</v>
      </c>
      <c r="EY22" s="128">
        <f>ROUND(IFERROR(Table1a!EY28*1,0)-SUM(Table1a!EY29,Table1a!EY30,Table1a!EY31,Table1a!EY32,Table1a!EY33),6)</f>
        <v>0</v>
      </c>
      <c r="EZ22" s="128">
        <f>ROUND(IFERROR(Table1a!EZ28*1,0)-SUM(Table1a!EZ29,Table1a!EZ30,Table1a!EZ31,Table1a!EZ32,Table1a!EZ33),6)</f>
        <v>0</v>
      </c>
      <c r="FA22" s="128">
        <f>ROUND(IFERROR(Table1a!FA28*1,0)-SUM(Table1a!FA29,Table1a!FA30,Table1a!FA31,Table1a!FA32,Table1a!FA33),6)</f>
        <v>0</v>
      </c>
      <c r="FB22" s="128">
        <f>ROUND(IFERROR(Table1a!FB28*1,0)-SUM(Table1a!FB29,Table1a!FB30,Table1a!FB31,Table1a!FB32,Table1a!FB33),6)</f>
        <v>0</v>
      </c>
      <c r="FC22" s="128">
        <f>ROUND(IFERROR(Table1a!FC28*1,0)-SUM(Table1a!FC29,Table1a!FC30,Table1a!FC31,Table1a!FC32,Table1a!FC33),6)</f>
        <v>0</v>
      </c>
      <c r="FD22" s="128">
        <f>ROUND(IFERROR(Table1a!FD28*1,0)-SUM(Table1a!FD29,Table1a!FD30,Table1a!FD31,Table1a!FD32,Table1a!FD33),6)</f>
        <v>0</v>
      </c>
      <c r="FE22" s="128">
        <f>ROUND(IFERROR(Table1a!FE28*1,0)-SUM(Table1a!FE29,Table1a!FE30,Table1a!FE31,Table1a!FE32,Table1a!FE33),6)</f>
        <v>0</v>
      </c>
      <c r="FF22" s="128">
        <f>ROUND(IFERROR(Table1a!FF28*1,0)-SUM(Table1a!FF29,Table1a!FF30,Table1a!FF31,Table1a!FF32,Table1a!FF33),6)</f>
        <v>0</v>
      </c>
      <c r="FG22" s="128">
        <f>ROUND(IFERROR(Table1a!FG28*1,0)-SUM(Table1a!FG29,Table1a!FG30,Table1a!FG31,Table1a!FG32,Table1a!FG33),6)</f>
        <v>0</v>
      </c>
      <c r="FH22" s="128">
        <f>ROUND(IFERROR(Table1a!FH28*1,0)-SUM(Table1a!FH29,Table1a!FH30,Table1a!FH31,Table1a!FH32,Table1a!FH33),6)</f>
        <v>0</v>
      </c>
      <c r="FI22" s="128">
        <f>ROUND(IFERROR(Table1a!FI28*1,0)-SUM(Table1a!FI29,Table1a!FI30,Table1a!FI31,Table1a!FI32,Table1a!FI33),6)</f>
        <v>0</v>
      </c>
      <c r="FJ22" s="128">
        <f>ROUND(IFERROR(Table1a!FJ28*1,0)-SUM(Table1a!FJ29,Table1a!FJ30,Table1a!FJ31,Table1a!FJ32,Table1a!FJ33),6)</f>
        <v>0</v>
      </c>
      <c r="FK22" s="128">
        <f>ROUND(IFERROR(Table1a!FK28*1,0)-SUM(Table1a!FK29,Table1a!FK30,Table1a!FK31,Table1a!FK32,Table1a!FK33),6)</f>
        <v>0</v>
      </c>
      <c r="FL22" s="128">
        <f>ROUND(IFERROR(Table1a!FL28*1,0)-SUM(Table1a!FL29,Table1a!FL30,Table1a!FL31,Table1a!FL32,Table1a!FL33),6)</f>
        <v>0</v>
      </c>
      <c r="FM22" s="128">
        <f>ROUND(IFERROR(Table1a!FM28*1,0)-SUM(Table1a!FM29,Table1a!FM30,Table1a!FM31,Table1a!FM32,Table1a!FM33),6)</f>
        <v>0</v>
      </c>
      <c r="FN22" s="128">
        <f>ROUND(IFERROR(Table1a!FN28*1,0)-SUM(Table1a!FN29,Table1a!FN30,Table1a!FN31,Table1a!FN32,Table1a!FN33),6)</f>
        <v>0</v>
      </c>
      <c r="FO22" s="128">
        <f>ROUND(IFERROR(Table1a!FO28*1,0)-SUM(Table1a!FO29,Table1a!FO30,Table1a!FO31,Table1a!FO32,Table1a!FO33),6)</f>
        <v>0</v>
      </c>
      <c r="FP22" s="128">
        <f>ROUND(IFERROR(Table1a!FP28*1,0)-SUM(Table1a!FP29,Table1a!FP30,Table1a!FP31,Table1a!FP32,Table1a!FP33),6)</f>
        <v>0</v>
      </c>
      <c r="FQ22" s="128">
        <f>ROUND(IFERROR(Table1a!FQ28*1,0)-SUM(Table1a!FQ29,Table1a!FQ30,Table1a!FQ31,Table1a!FQ32,Table1a!FQ33),6)</f>
        <v>0</v>
      </c>
      <c r="FR22" s="128">
        <f>ROUND(IFERROR(Table1a!FR28*1,0)-SUM(Table1a!FR29,Table1a!FR30,Table1a!FR31,Table1a!FR32,Table1a!FR33),6)</f>
        <v>0</v>
      </c>
      <c r="FS22" s="128">
        <f>ROUND(IFERROR(Table1a!FS28*1,0)-SUM(Table1a!FS29,Table1a!FS30,Table1a!FS31,Table1a!FS32,Table1a!FS33),6)</f>
        <v>0</v>
      </c>
      <c r="FT22" s="128">
        <f>ROUND(IFERROR(Table1a!FT28*1,0)-SUM(Table1a!FT29,Table1a!FT30,Table1a!FT31,Table1a!FT32,Table1a!FT33),6)</f>
        <v>0</v>
      </c>
      <c r="FU22" s="128">
        <f>ROUND(IFERROR(Table1a!FU28*1,0)-SUM(Table1a!FU29,Table1a!FU30,Table1a!FU31,Table1a!FU32,Table1a!FU33),6)</f>
        <v>0</v>
      </c>
      <c r="FV22" s="128">
        <f>ROUND(IFERROR(Table1a!FV28*1,0)-SUM(Table1a!FV29,Table1a!FV30,Table1a!FV31,Table1a!FV32,Table1a!FV33),6)</f>
        <v>0</v>
      </c>
      <c r="FW22" s="128">
        <f>ROUND(IFERROR(Table1a!FW28*1,0)-SUM(Table1a!FW29,Table1a!FW30,Table1a!FW31,Table1a!FW32,Table1a!FW33),6)</f>
        <v>0</v>
      </c>
      <c r="FX22" s="128">
        <f>ROUND(IFERROR(Table1a!FX28*1,0)-SUM(Table1a!FX29,Table1a!FX30,Table1a!FX31,Table1a!FX32,Table1a!FX33),6)</f>
        <v>0</v>
      </c>
      <c r="FY22" s="128">
        <f>ROUND(IFERROR(Table1a!FY28*1,0)-SUM(Table1a!FY29,Table1a!FY30,Table1a!FY31,Table1a!FY32,Table1a!FY33),6)</f>
        <v>0</v>
      </c>
      <c r="FZ22" s="128">
        <f>ROUND(IFERROR(Table1a!FZ28*1,0)-SUM(Table1a!FZ29,Table1a!FZ30,Table1a!FZ31,Table1a!FZ32,Table1a!FZ33),6)</f>
        <v>0</v>
      </c>
      <c r="GA22" s="128">
        <f>ROUND(IFERROR(Table1a!GA28*1,0)-SUM(Table1a!GA29,Table1a!GA30,Table1a!GA31,Table1a!GA32,Table1a!GA33),6)</f>
        <v>0</v>
      </c>
      <c r="GB22" s="128">
        <f>ROUND(IFERROR(Table1a!GB28*1,0)-SUM(Table1a!GB29,Table1a!GB30,Table1a!GB31,Table1a!GB32,Table1a!GB33),6)</f>
        <v>0</v>
      </c>
      <c r="GC22" s="128">
        <f>ROUND(IFERROR(Table1a!GC28*1,0)-SUM(Table1a!GC29,Table1a!GC30,Table1a!GC31,Table1a!GC32,Table1a!GC33),6)</f>
        <v>0</v>
      </c>
      <c r="GD22" s="128">
        <f>ROUND(IFERROR(Table1a!GD28*1,0)-SUM(Table1a!GD29,Table1a!GD30,Table1a!GD31,Table1a!GD32,Table1a!GD33),6)</f>
        <v>0</v>
      </c>
      <c r="GE22" s="128">
        <f>ROUND(IFERROR(Table1a!GE28*1,0)-SUM(Table1a!GE29,Table1a!GE30,Table1a!GE31,Table1a!GE32,Table1a!GE33),6)</f>
        <v>0</v>
      </c>
      <c r="GF22" s="128">
        <f>ROUND(IFERROR(Table1a!GF28*1,0)-SUM(Table1a!GF29,Table1a!GF30,Table1a!GF31,Table1a!GF32,Table1a!GF33),6)</f>
        <v>0</v>
      </c>
      <c r="GG22" s="128">
        <f>ROUND(IFERROR(Table1a!GG28*1,0)-SUM(Table1a!GG29,Table1a!GG30,Table1a!GG31,Table1a!GG32,Table1a!GG33),6)</f>
        <v>0</v>
      </c>
      <c r="GH22" s="128">
        <f>ROUND(IFERROR(Table1a!GH28*1,0)-SUM(Table1a!GH29,Table1a!GH30,Table1a!GH31,Table1a!GH32,Table1a!GH33),6)</f>
        <v>0</v>
      </c>
      <c r="GI22" s="128">
        <f>ROUND(IFERROR(Table1a!GI28*1,0)-SUM(Table1a!GI29,Table1a!GI30,Table1a!GI31,Table1a!GI32,Table1a!GI33),6)</f>
        <v>0</v>
      </c>
      <c r="GJ22" s="128">
        <f>ROUND(IFERROR(Table1a!GJ28*1,0)-SUM(Table1a!GJ29,Table1a!GJ30,Table1a!GJ31,Table1a!GJ32,Table1a!GJ33),6)</f>
        <v>0</v>
      </c>
      <c r="GK22" s="128">
        <f>ROUND(IFERROR(Table1a!GK28*1,0)-SUM(Table1a!GK29,Table1a!GK30,Table1a!GK31,Table1a!GK32,Table1a!GK33),6)</f>
        <v>0</v>
      </c>
      <c r="GL22" s="128">
        <f>ROUND(IFERROR(Table1a!GL28*1,0)-SUM(Table1a!GL29,Table1a!GL30,Table1a!GL31,Table1a!GL32,Table1a!GL33),6)</f>
        <v>0</v>
      </c>
      <c r="GM22" s="128">
        <f>ROUND(IFERROR(Table1a!GM28*1,0)-SUM(Table1a!GM29,Table1a!GM30,Table1a!GM31,Table1a!GM32,Table1a!GM33),6)</f>
        <v>0</v>
      </c>
      <c r="GN22" s="128">
        <f>ROUND(IFERROR(Table1a!GN28*1,0)-SUM(Table1a!GN29,Table1a!GN30,Table1a!GN31,Table1a!GN32,Table1a!GN33),6)</f>
        <v>0</v>
      </c>
      <c r="GO22" s="128">
        <f>ROUND(IFERROR(Table1a!GO28*1,0)-SUM(Table1a!GO29,Table1a!GO30,Table1a!GO31,Table1a!GO32,Table1a!GO33),6)</f>
        <v>0</v>
      </c>
      <c r="GP22" s="128">
        <f>ROUND(IFERROR(Table1a!GP28*1,0)-SUM(Table1a!GP29,Table1a!GP30,Table1a!GP31,Table1a!GP32,Table1a!GP33),6)</f>
        <v>0</v>
      </c>
      <c r="GQ22" s="128">
        <f>ROUND(IFERROR(Table1a!GQ28*1,0)-SUM(Table1a!GQ29,Table1a!GQ30,Table1a!GQ31,Table1a!GQ32,Table1a!GQ33),6)</f>
        <v>0</v>
      </c>
      <c r="GR22" s="128">
        <f>ROUND(IFERROR(Table1a!GR28*1,0)-SUM(Table1a!GR29,Table1a!GR30,Table1a!GR31,Table1a!GR32,Table1a!GR33),6)</f>
        <v>0</v>
      </c>
      <c r="GS22" s="128">
        <f>ROUND(IFERROR(Table1a!GS28*1,0)-SUM(Table1a!GS29,Table1a!GS30,Table1a!GS31,Table1a!GS32,Table1a!GS33),6)</f>
        <v>0</v>
      </c>
      <c r="GT22" s="128">
        <f>ROUND(IFERROR(Table1a!GT28*1,0)-SUM(Table1a!GT29,Table1a!GT30,Table1a!GT31,Table1a!GT32,Table1a!GT33),6)</f>
        <v>0</v>
      </c>
      <c r="GU22" s="128">
        <f>ROUND(IFERROR(Table1a!GU28*1,0)-SUM(Table1a!GU29,Table1a!GU30,Table1a!GU31,Table1a!GU32,Table1a!GU33),6)</f>
        <v>0</v>
      </c>
      <c r="GV22" s="128">
        <f>ROUND(IFERROR(Table1a!GV28*1,0)-SUM(Table1a!GV29,Table1a!GV30,Table1a!GV31,Table1a!GV32,Table1a!GV33),6)</f>
        <v>0</v>
      </c>
      <c r="GW22" s="128">
        <f>ROUND(IFERROR(Table1a!GW28*1,0)-SUM(Table1a!GW29,Table1a!GW30,Table1a!GW31,Table1a!GW32,Table1a!GW33),6)</f>
        <v>0</v>
      </c>
      <c r="GX22" s="128">
        <f>ROUND(IFERROR(Table1a!GX28*1,0)-SUM(Table1a!GX29,Table1a!GX30,Table1a!GX31,Table1a!GX32,Table1a!GX33),6)</f>
        <v>0</v>
      </c>
      <c r="GY22" s="128">
        <f>ROUND(IFERROR(Table1a!GY28*1,0)-SUM(Table1a!GY29,Table1a!GY30,Table1a!GY31,Table1a!GY32,Table1a!GY33),6)</f>
        <v>0</v>
      </c>
      <c r="GZ22" s="128">
        <f>ROUND(IFERROR(Table1a!GZ28*1,0)-SUM(Table1a!GZ29,Table1a!GZ30,Table1a!GZ31,Table1a!GZ32,Table1a!GZ33),6)</f>
        <v>0</v>
      </c>
      <c r="HA22" s="128">
        <f>ROUND(IFERROR(Table1a!HA28*1,0)-SUM(Table1a!HA29,Table1a!HA30,Table1a!HA31,Table1a!HA32,Table1a!HA33),6)</f>
        <v>0</v>
      </c>
      <c r="HB22" s="128">
        <f>ROUND(IFERROR(Table1a!HB28*1,0)-SUM(Table1a!HB29,Table1a!HB30,Table1a!HB31,Table1a!HB32,Table1a!HB33),6)</f>
        <v>0</v>
      </c>
      <c r="HC22" s="128">
        <f>ROUND(IFERROR(Table1a!HC28*1,0)-SUM(Table1a!HC29,Table1a!HC30,Table1a!HC31,Table1a!HC32,Table1a!HC33),6)</f>
        <v>0</v>
      </c>
      <c r="HD22" s="128">
        <f>ROUND(IFERROR(Table1a!HD28*1,0)-SUM(Table1a!HD29,Table1a!HD30,Table1a!HD31,Table1a!HD32,Table1a!HD33),6)</f>
        <v>0</v>
      </c>
      <c r="HE22" s="128">
        <f>ROUND(IFERROR(Table1a!HE28*1,0)-SUM(Table1a!HE29,Table1a!HE30,Table1a!HE31,Table1a!HE32,Table1a!HE33),6)</f>
        <v>0</v>
      </c>
      <c r="HF22" s="128">
        <f>ROUND(IFERROR(Table1a!HF28*1,0)-SUM(Table1a!HF29,Table1a!HF30,Table1a!HF31,Table1a!HF32,Table1a!HF33),6)</f>
        <v>0</v>
      </c>
      <c r="HG22" s="128">
        <f>ROUND(IFERROR(Table1a!HG28*1,0)-SUM(Table1a!HG29,Table1a!HG30,Table1a!HG31,Table1a!HG32,Table1a!HG33),6)</f>
        <v>0</v>
      </c>
      <c r="HH22" s="128">
        <f>ROUND(IFERROR(Table1a!HH28*1,0)-SUM(Table1a!HH29,Table1a!HH30,Table1a!HH31,Table1a!HH32,Table1a!HH33),6)</f>
        <v>0</v>
      </c>
      <c r="HI22" s="128">
        <f>ROUND(IFERROR(Table1a!HI28*1,0)-SUM(Table1a!HI29,Table1a!HI30,Table1a!HI31,Table1a!HI32,Table1a!HI33),6)</f>
        <v>0</v>
      </c>
      <c r="HJ22" s="128">
        <f>ROUND(IFERROR(Table1a!HJ28*1,0)-SUM(Table1a!HJ29,Table1a!HJ30,Table1a!HJ31,Table1a!HJ32,Table1a!HJ33),6)</f>
        <v>0</v>
      </c>
      <c r="HK22" s="128">
        <f>ROUND(IFERROR(Table1a!HK28*1,0)-SUM(Table1a!HK29,Table1a!HK30,Table1a!HK31,Table1a!HK32,Table1a!HK33),6)</f>
        <v>0</v>
      </c>
      <c r="HL22" s="128">
        <f>ROUND(IFERROR(Table1a!HL28*1,0)-SUM(Table1a!HL29,Table1a!HL30,Table1a!HL31,Table1a!HL32,Table1a!HL33),6)</f>
        <v>0</v>
      </c>
      <c r="HM22" s="128">
        <f>ROUND(IFERROR(Table1a!HM28*1,0)-SUM(Table1a!HM29,Table1a!HM30,Table1a!HM31,Table1a!HM32,Table1a!HM33),6)</f>
        <v>0</v>
      </c>
      <c r="HN22" s="128">
        <f>ROUND(IFERROR(Table1a!HN28*1,0)-SUM(Table1a!HN29,Table1a!HN30,Table1a!HN31,Table1a!HN32,Table1a!HN33),6)</f>
        <v>0</v>
      </c>
      <c r="HO22" s="128">
        <f>ROUND(IFERROR(Table1a!HO28*1,0)-SUM(Table1a!HO29,Table1a!HO30,Table1a!HO31,Table1a!HO32,Table1a!HO33),6)</f>
        <v>0</v>
      </c>
      <c r="HP22" s="128">
        <f>ROUND(IFERROR(Table1a!HP28*1,0)-SUM(Table1a!HP29,Table1a!HP30,Table1a!HP31,Table1a!HP32,Table1a!HP33),6)</f>
        <v>0</v>
      </c>
      <c r="HQ22" s="128">
        <f>ROUND(IFERROR(Table1a!HQ28*1,0)-SUM(Table1a!HQ29,Table1a!HQ30,Table1a!HQ31,Table1a!HQ32,Table1a!HQ33),6)</f>
        <v>0</v>
      </c>
      <c r="HR22" s="128">
        <f>ROUND(IFERROR(Table1a!HR28*1,0)-SUM(Table1a!HR29,Table1a!HR30,Table1a!HR31,Table1a!HR32,Table1a!HR33),6)</f>
        <v>0</v>
      </c>
      <c r="HS22" s="128">
        <f>ROUND(IFERROR(Table1a!HS28*1,0)-SUM(Table1a!HS29,Table1a!HS30,Table1a!HS31,Table1a!HS32,Table1a!HS33),6)</f>
        <v>0</v>
      </c>
      <c r="HT22" s="128">
        <f>ROUND(IFERROR(Table1a!HT28*1,0)-SUM(Table1a!HT29,Table1a!HT30,Table1a!HT31,Table1a!HT32,Table1a!HT33),6)</f>
        <v>0</v>
      </c>
      <c r="HU22" s="128">
        <f>ROUND(IFERROR(Table1a!HU28*1,0)-SUM(Table1a!HU29,Table1a!HU30,Table1a!HU31,Table1a!HU32,Table1a!HU33),6)</f>
        <v>0</v>
      </c>
      <c r="HV22" s="128">
        <f>ROUND(IFERROR(Table1a!HV28*1,0)-SUM(Table1a!HV29,Table1a!HV30,Table1a!HV31,Table1a!HV32,Table1a!HV33),6)</f>
        <v>0</v>
      </c>
      <c r="HW22" s="128">
        <f>ROUND(IFERROR(Table1a!HW28*1,0)-SUM(Table1a!HW29,Table1a!HW30,Table1a!HW31,Table1a!HW32,Table1a!HW33),6)</f>
        <v>0</v>
      </c>
      <c r="HX22" s="128">
        <f>ROUND(IFERROR(Table1a!HX28*1,0)-SUM(Table1a!HX29,Table1a!HX30,Table1a!HX31,Table1a!HX32,Table1a!HX33),6)</f>
        <v>0</v>
      </c>
      <c r="HY22" s="128">
        <f>ROUND(IFERROR(Table1a!HY28*1,0)-SUM(Table1a!HY29,Table1a!HY30,Table1a!HY31,Table1a!HY32,Table1a!HY33),6)</f>
        <v>0</v>
      </c>
      <c r="HZ22" s="128">
        <f>ROUND(IFERROR(Table1a!HZ28*1,0)-SUM(Table1a!HZ29,Table1a!HZ30,Table1a!HZ31,Table1a!HZ32,Table1a!HZ33),6)</f>
        <v>0</v>
      </c>
      <c r="IA22" s="128">
        <f>ROUND(IFERROR(Table1a!IA28*1,0)-SUM(Table1a!IA29,Table1a!IA30,Table1a!IA31,Table1a!IA32,Table1a!IA33),6)</f>
        <v>0</v>
      </c>
      <c r="IB22" s="128">
        <f>ROUND(IFERROR(Table1a!IB28*1,0)-SUM(Table1a!IB29,Table1a!IB30,Table1a!IB31,Table1a!IB32,Table1a!IB33),6)</f>
        <v>0</v>
      </c>
      <c r="IC22" s="128">
        <f>ROUND(IFERROR(Table1a!IC28*1,0)-SUM(Table1a!IC29,Table1a!IC30,Table1a!IC31,Table1a!IC32,Table1a!IC33),6)</f>
        <v>0</v>
      </c>
      <c r="ID22" s="128">
        <f>ROUND(IFERROR(Table1a!ID28*1,0)-SUM(Table1a!ID29,Table1a!ID30,Table1a!ID31,Table1a!ID32,Table1a!ID33),6)</f>
        <v>0</v>
      </c>
      <c r="IE22" s="128">
        <f>ROUND(IFERROR(Table1a!IE28*1,0)-SUM(Table1a!IE29,Table1a!IE30,Table1a!IE31,Table1a!IE32,Table1a!IE33),6)</f>
        <v>0</v>
      </c>
      <c r="IF22" s="128">
        <f>ROUND(IFERROR(Table1a!IF28*1,0)-SUM(Table1a!IF29,Table1a!IF30,Table1a!IF31,Table1a!IF32,Table1a!IF33),6)</f>
        <v>0</v>
      </c>
      <c r="IG22" s="128">
        <f>ROUND(IFERROR(Table1a!IG28*1,0)-SUM(Table1a!IG29,Table1a!IG30,Table1a!IG31,Table1a!IG32,Table1a!IG33),6)</f>
        <v>0</v>
      </c>
      <c r="IH22" s="128">
        <f>ROUND(IFERROR(Table1a!IH28*1,0)-SUM(Table1a!IH29,Table1a!IH30,Table1a!IH31,Table1a!IH32,Table1a!IH33),6)</f>
        <v>0</v>
      </c>
      <c r="II22" s="128">
        <f>ROUND(IFERROR(Table1a!II28*1,0)-SUM(Table1a!II29,Table1a!II30,Table1a!II31,Table1a!II32,Table1a!II33),6)</f>
        <v>0</v>
      </c>
      <c r="IJ22" s="128">
        <f>ROUND(IFERROR(Table1a!IJ28*1,0)-SUM(Table1a!IJ29,Table1a!IJ30,Table1a!IJ31,Table1a!IJ32,Table1a!IJ33),6)</f>
        <v>0</v>
      </c>
      <c r="IK22" s="128">
        <f>ROUND(IFERROR(Table1a!IK28*1,0)-SUM(Table1a!IK29,Table1a!IK30,Table1a!IK31,Table1a!IK32,Table1a!IK33),6)</f>
        <v>0</v>
      </c>
      <c r="IL22" s="128">
        <f>ROUND(IFERROR(Table1a!IL28*1,0)-SUM(Table1a!IL29,Table1a!IL30,Table1a!IL31,Table1a!IL32,Table1a!IL33),6)</f>
        <v>0</v>
      </c>
      <c r="IM22" s="128">
        <f>ROUND(IFERROR(Table1a!IM28*1,0)-SUM(Table1a!IM29,Table1a!IM30,Table1a!IM31,Table1a!IM32,Table1a!IM33),6)</f>
        <v>0</v>
      </c>
      <c r="IN22" s="128">
        <f>ROUND(IFERROR(Table1a!IN28*1,0)-SUM(Table1a!IN29,Table1a!IN30,Table1a!IN31,Table1a!IN32,Table1a!IN33),6)</f>
        <v>0</v>
      </c>
      <c r="IO22" s="128">
        <f>ROUND(IFERROR(Table1a!IO28*1,0)-SUM(Table1a!IO29,Table1a!IO30,Table1a!IO31,Table1a!IO32,Table1a!IO33),6)</f>
        <v>0</v>
      </c>
      <c r="IP22" s="128">
        <f>ROUND(IFERROR(Table1a!IP28*1,0)-SUM(Table1a!IP29,Table1a!IP30,Table1a!IP31,Table1a!IP32,Table1a!IP33),6)</f>
        <v>0</v>
      </c>
      <c r="IQ22" s="128">
        <f>ROUND(IFERROR(Table1a!IQ28*1,0)-SUM(Table1a!IQ29,Table1a!IQ30,Table1a!IQ31,Table1a!IQ32,Table1a!IQ33),6)</f>
        <v>0</v>
      </c>
      <c r="IR22" s="128">
        <f>ROUND(IFERROR(Table1a!IR28*1,0)-SUM(Table1a!IR29,Table1a!IR30,Table1a!IR31,Table1a!IR32,Table1a!IR33),6)</f>
        <v>0</v>
      </c>
      <c r="IS22" s="128">
        <f>ROUND(IFERROR(Table1a!IS28*1,0)-SUM(Table1a!IS29,Table1a!IS30,Table1a!IS31,Table1a!IS32,Table1a!IS33),6)</f>
        <v>0</v>
      </c>
      <c r="IT22" s="128">
        <f>ROUND(IFERROR(Table1a!IT28*1,0)-SUM(Table1a!IT29,Table1a!IT30,Table1a!IT31,Table1a!IT32,Table1a!IT33),6)</f>
        <v>0</v>
      </c>
      <c r="IU22" s="128">
        <f>ROUND(IFERROR(Table1a!IU28*1,0)-SUM(Table1a!IU29,Table1a!IU30,Table1a!IU31,Table1a!IU32,Table1a!IU33),6)</f>
        <v>0</v>
      </c>
      <c r="IV22" s="128">
        <f>ROUND(IFERROR(Table1a!IV28*1,0)-SUM(Table1a!IV29,Table1a!IV30,Table1a!IV31,Table1a!IV32,Table1a!IV33),6)</f>
        <v>0</v>
      </c>
      <c r="IW22" s="128">
        <f>ROUND(IFERROR(Table1a!IW28*1,0)-SUM(Table1a!IW29,Table1a!IW30,Table1a!IW31,Table1a!IW32,Table1a!IW33),6)</f>
        <v>0</v>
      </c>
      <c r="IX22" s="128">
        <f>ROUND(IFERROR(Table1a!IX28*1,0)-SUM(Table1a!IX29,Table1a!IX30,Table1a!IX31,Table1a!IX32,Table1a!IX33),6)</f>
        <v>0</v>
      </c>
      <c r="IY22" s="128">
        <f>ROUND(IFERROR(Table1a!IY28*1,0)-SUM(Table1a!IY29,Table1a!IY30,Table1a!IY31,Table1a!IY32,Table1a!IY33),6)</f>
        <v>0</v>
      </c>
      <c r="IZ22" s="128">
        <f>ROUND(IFERROR(Table1a!IZ28*1,0)-SUM(Table1a!IZ29,Table1a!IZ30,Table1a!IZ31,Table1a!IZ32,Table1a!IZ33),6)</f>
        <v>0</v>
      </c>
      <c r="JA22" s="128">
        <f>ROUND(IFERROR(Table1a!JA28*1,0)-SUM(Table1a!JA29,Table1a!JA30,Table1a!JA31,Table1a!JA32,Table1a!JA33),6)</f>
        <v>0</v>
      </c>
      <c r="JB22" s="128">
        <f>ROUND(IFERROR(Table1a!JB28*1,0)-SUM(Table1a!JB29,Table1a!JB30,Table1a!JB31,Table1a!JB32,Table1a!JB33),6)</f>
        <v>0</v>
      </c>
      <c r="JC22" s="128">
        <f>ROUND(IFERROR(Table1a!JC28*1,0)-SUM(Table1a!JC29,Table1a!JC30,Table1a!JC31,Table1a!JC32,Table1a!JC33),6)</f>
        <v>0</v>
      </c>
      <c r="JD22" s="128">
        <f>ROUND(IFERROR(Table1a!JD28*1,0)-SUM(Table1a!JD29,Table1a!JD30,Table1a!JD31,Table1a!JD32,Table1a!JD33),6)</f>
        <v>0</v>
      </c>
      <c r="JE22" s="128">
        <f>ROUND(IFERROR(Table1a!JE28*1,0)-SUM(Table1a!JE29,Table1a!JE30,Table1a!JE31,Table1a!JE32,Table1a!JE33),6)</f>
        <v>0</v>
      </c>
      <c r="JF22" s="128">
        <f>ROUND(IFERROR(Table1a!JF28*1,0)-SUM(Table1a!JF29,Table1a!JF30,Table1a!JF31,Table1a!JF32,Table1a!JF33),6)</f>
        <v>0</v>
      </c>
      <c r="JG22" s="128">
        <f>ROUND(IFERROR(Table1a!JG28*1,0)-SUM(Table1a!JG29,Table1a!JG30,Table1a!JG31,Table1a!JG32,Table1a!JG33),6)</f>
        <v>0</v>
      </c>
      <c r="JH22" s="128">
        <f>ROUND(IFERROR(Table1a!JH28*1,0)-SUM(Table1a!JH29,Table1a!JH30,Table1a!JH31,Table1a!JH32,Table1a!JH33),6)</f>
        <v>0</v>
      </c>
      <c r="JI22" s="128">
        <f>ROUND(IFERROR(Table1a!JI28*1,0)-SUM(Table1a!JI29,Table1a!JI30,Table1a!JI31,Table1a!JI32,Table1a!JI33),6)</f>
        <v>0</v>
      </c>
      <c r="JJ22" s="128">
        <f>ROUND(IFERROR(Table1a!JJ28*1,0)-SUM(Table1a!JJ29,Table1a!JJ30,Table1a!JJ31,Table1a!JJ32,Table1a!JJ33),6)</f>
        <v>0</v>
      </c>
      <c r="JK22" s="128">
        <f>ROUND(IFERROR(Table1a!JK28*1,0)-SUM(Table1a!JK29,Table1a!JK30,Table1a!JK31,Table1a!JK32,Table1a!JK33),6)</f>
        <v>0</v>
      </c>
      <c r="JL22" s="128">
        <f>ROUND(IFERROR(Table1a!JL28*1,0)-SUM(Table1a!JL29,Table1a!JL30,Table1a!JL31,Table1a!JL32,Table1a!JL33),6)</f>
        <v>0</v>
      </c>
      <c r="JM22" s="128">
        <f>ROUND(IFERROR(Table1a!JM28*1,0)-SUM(Table1a!JM29,Table1a!JM30,Table1a!JM31,Table1a!JM32,Table1a!JM33),6)</f>
        <v>0</v>
      </c>
      <c r="JN22" s="128">
        <f>ROUND(IFERROR(Table1a!JN28*1,0)-SUM(Table1a!JN29,Table1a!JN30,Table1a!JN31,Table1a!JN32,Table1a!JN33),6)</f>
        <v>0</v>
      </c>
      <c r="JO22" s="37">
        <f>ROUND(IFERROR(Table1a!JO28*1,0)-SUM(Table1a!JO29,Table1a!JO30,Table1a!JO31,Table1a!JO32,Table1a!JO33),6)</f>
        <v>0</v>
      </c>
      <c r="JP22" s="37">
        <f>ROUND(IFERROR(Table1a!JP28*1,0)-SUM(Table1a!JP29,Table1a!JP30,Table1a!JP31,Table1a!JP32,Table1a!JP33),6)</f>
        <v>0</v>
      </c>
      <c r="JQ22" s="37">
        <f>ROUND(IFERROR(Table1a!JQ28*1,0)-SUM(Table1a!JQ29,Table1a!JQ30,Table1a!JQ31,Table1a!JQ32,Table1a!JQ33),6)</f>
        <v>0</v>
      </c>
      <c r="JR22" s="37">
        <f>ROUND(IFERROR(Table1a!JR28*1,0)-SUM(Table1a!JR29,Table1a!JR30,Table1a!JR31,Table1a!JR32,Table1a!JR33),6)</f>
        <v>0</v>
      </c>
      <c r="JS22" s="37">
        <f>ROUND(IFERROR(Table1a!JS28*1,0)-SUM(Table1a!JS29,Table1a!JS30,Table1a!JS31,Table1a!JS32,Table1a!JS33),6)</f>
        <v>0</v>
      </c>
      <c r="JT22" s="37">
        <f>ROUND(IFERROR(Table1a!JT28*1,0)-SUM(Table1a!JT29,Table1a!JT30,Table1a!JT31,Table1a!JT32,Table1a!JT33),6)</f>
        <v>0</v>
      </c>
      <c r="JU22" s="37">
        <f>ROUND(IFERROR(Table1a!JU28*1,0)-SUM(Table1a!JU29,Table1a!JU30,Table1a!JU31,Table1a!JU32,Table1a!JU33),6)</f>
        <v>0</v>
      </c>
      <c r="JV22" s="37">
        <f>ROUND(IFERROR(Table1a!JV28*1,0)-SUM(Table1a!JV29,Table1a!JV30,Table1a!JV31,Table1a!JV32,Table1a!JV33),6)</f>
        <v>0</v>
      </c>
      <c r="JW22" s="37">
        <f>ROUND(IFERROR(Table1a!JW28*1,0)-SUM(Table1a!JW29,Table1a!JW30,Table1a!JW31,Table1a!JW32,Table1a!JW33),6)</f>
        <v>0</v>
      </c>
      <c r="JX22" s="37">
        <f>ROUND(IFERROR(Table1a!JX28*1,0)-SUM(Table1a!JX29,Table1a!JX30,Table1a!JX31,Table1a!JX32,Table1a!JX33),6)</f>
        <v>0</v>
      </c>
      <c r="JY22" s="37">
        <f>ROUND(IFERROR(Table1a!JY28*1,0)-SUM(Table1a!JY29,Table1a!JY30,Table1a!JY31,Table1a!JY32,Table1a!JY33),6)</f>
        <v>0</v>
      </c>
      <c r="JZ22" s="37">
        <f>ROUND(IFERROR(Table1a!JZ28*1,0)-SUM(Table1a!JZ29,Table1a!JZ30,Table1a!JZ31,Table1a!JZ32,Table1a!JZ33),6)</f>
        <v>0</v>
      </c>
      <c r="KA22" s="37">
        <f>ROUND(IFERROR(Table1a!KA28*1,0)-SUM(Table1a!KA29,Table1a!KA30,Table1a!KA31,Table1a!KA32,Table1a!KA33),6)</f>
        <v>0</v>
      </c>
      <c r="KB22" s="37">
        <f>ROUND(IFERROR(Table1a!KB28*1,0)-SUM(Table1a!KB29,Table1a!KB30,Table1a!KB31,Table1a!KB32,Table1a!KB33),6)</f>
        <v>0</v>
      </c>
      <c r="KC22" s="37">
        <f>ROUND(IFERROR(Table1a!KC28*1,0)-SUM(Table1a!KC29,Table1a!KC30,Table1a!KC31,Table1a!KC32,Table1a!KC33),6)</f>
        <v>0</v>
      </c>
      <c r="KD22" s="37">
        <f>ROUND(IFERROR(Table1a!KD28*1,0)-SUM(Table1a!KD29,Table1a!KD30,Table1a!KD31,Table1a!KD32,Table1a!KD33),6)</f>
        <v>0</v>
      </c>
      <c r="KE22" s="37">
        <f>ROUND(IFERROR(Table1a!KE28*1,0)-SUM(Table1a!KE29,Table1a!KE30,Table1a!KE31,Table1a!KE32,Table1a!KE33),6)</f>
        <v>0</v>
      </c>
      <c r="KF22" s="37">
        <f>ROUND(IFERROR(Table1a!KF28*1,0)-SUM(Table1a!KF29,Table1a!KF30,Table1a!KF31,Table1a!KF32,Table1a!KF33),6)</f>
        <v>0</v>
      </c>
      <c r="KG22" s="37">
        <f>ROUND(IFERROR(Table1a!KG28*1,0)-SUM(Table1a!KG29,Table1a!KG30,Table1a!KG31,Table1a!KG32,Table1a!KG33),6)</f>
        <v>0</v>
      </c>
      <c r="KH22" s="37">
        <f>ROUND(IFERROR(Table1a!KH28*1,0)-SUM(Table1a!KH29,Table1a!KH30,Table1a!KH31,Table1a!KH32,Table1a!KH33),6)</f>
        <v>0</v>
      </c>
      <c r="KI22" s="37">
        <f>ROUND(IFERROR(Table1a!KI28*1,0)-SUM(Table1a!KI29,Table1a!KI30,Table1a!KI31,Table1a!KI32,Table1a!KI33),6)</f>
        <v>0</v>
      </c>
      <c r="KJ22" s="37">
        <f>ROUND(IFERROR(Table1a!KJ28*1,0)-SUM(Table1a!KJ29,Table1a!KJ30,Table1a!KJ31,Table1a!KJ32,Table1a!KJ33),6)</f>
        <v>0</v>
      </c>
      <c r="KK22" s="37">
        <f>ROUND(IFERROR(Table1a!KK28*1,0)-SUM(Table1a!KK29,Table1a!KK30,Table1a!KK31,Table1a!KK32,Table1a!KK33),6)</f>
        <v>0</v>
      </c>
      <c r="KL22" s="37">
        <f>ROUND(IFERROR(Table1a!KL28*1,0)-SUM(Table1a!KL29,Table1a!KL30,Table1a!KL31,Table1a!KL32,Table1a!KL33),6)</f>
        <v>0</v>
      </c>
      <c r="KM22" s="37">
        <f>ROUND(IFERROR(Table1a!KM28*1,0)-SUM(Table1a!KM29,Table1a!KM30,Table1a!KM31,Table1a!KM32,Table1a!KM33),6)</f>
        <v>0</v>
      </c>
      <c r="KN22" s="37">
        <f>ROUND(IFERROR(Table1a!KN28*1,0)-SUM(Table1a!KN29,Table1a!KN30,Table1a!KN31,Table1a!KN32,Table1a!KN33),6)</f>
        <v>0</v>
      </c>
      <c r="KO22" s="37">
        <f>ROUND(IFERROR(Table1a!KO28*1,0)-SUM(Table1a!KO29,Table1a!KO30,Table1a!KO31,Table1a!KO32,Table1a!KO33),6)</f>
        <v>0</v>
      </c>
      <c r="KP22" s="37">
        <f>ROUND(IFERROR(Table1a!KP28*1,0)-SUM(Table1a!KP29,Table1a!KP30,Table1a!KP31,Table1a!KP32,Table1a!KP33),6)</f>
        <v>0</v>
      </c>
      <c r="KQ22" s="37">
        <f>ROUND(IFERROR(Table1a!KQ28*1,0)-SUM(Table1a!KQ29,Table1a!KQ30,Table1a!KQ31,Table1a!KQ32,Table1a!KQ33),6)</f>
        <v>0</v>
      </c>
      <c r="KR22" s="37">
        <f>ROUND(IFERROR(Table1a!KR28*1,0)-SUM(Table1a!KR29,Table1a!KR30,Table1a!KR31,Table1a!KR32,Table1a!KR33),6)</f>
        <v>0</v>
      </c>
      <c r="KS22" s="37">
        <f>ROUND(IFERROR(Table1a!KS28*1,0)-SUM(Table1a!KS29,Table1a!KS30,Table1a!KS31,Table1a!KS32,Table1a!KS33),6)</f>
        <v>0</v>
      </c>
      <c r="KT22" s="37">
        <f>ROUND(IFERROR(Table1a!KT28*1,0)-SUM(Table1a!KT29,Table1a!KT30,Table1a!KT31,Table1a!KT32,Table1a!KT33),6)</f>
        <v>0</v>
      </c>
      <c r="KU22" s="37">
        <f>ROUND(IFERROR(Table1a!KU28*1,0)-SUM(Table1a!KU29,Table1a!KU30,Table1a!KU31,Table1a!KU32,Table1a!KU33),6)</f>
        <v>0</v>
      </c>
      <c r="KV22" s="37">
        <f>ROUND(IFERROR(Table1a!KV28*1,0)-SUM(Table1a!KV29,Table1a!KV30,Table1a!KV31,Table1a!KV32,Table1a!KV33),6)</f>
        <v>0</v>
      </c>
      <c r="KW22" s="37">
        <f>ROUND(IFERROR(Table1a!KW28*1,0)-SUM(Table1a!KW29,Table1a!KW30,Table1a!KW31,Table1a!KW32,Table1a!KW33),6)</f>
        <v>0</v>
      </c>
      <c r="KX22" s="37">
        <f>ROUND(IFERROR(Table1a!KX28*1,0)-SUM(Table1a!KX29,Table1a!KX30,Table1a!KX31,Table1a!KX32,Table1a!KX33),6)</f>
        <v>0</v>
      </c>
      <c r="KY22" s="37">
        <f>ROUND(IFERROR(Table1a!KY28*1,0)-SUM(Table1a!KY29,Table1a!KY30,Table1a!KY31,Table1a!KY32,Table1a!KY33),6)</f>
        <v>0</v>
      </c>
      <c r="KZ22" s="37">
        <f>ROUND(IFERROR(Table1a!KZ28*1,0)-SUM(Table1a!KZ29,Table1a!KZ30,Table1a!KZ31,Table1a!KZ32,Table1a!KZ33),6)</f>
        <v>0</v>
      </c>
      <c r="LA22" s="37">
        <f>ROUND(IFERROR(Table1a!LA28*1,0)-SUM(Table1a!LA29,Table1a!LA30,Table1a!LA31,Table1a!LA32,Table1a!LA33),6)</f>
        <v>0</v>
      </c>
      <c r="LB22" s="37">
        <f>ROUND(IFERROR(Table1a!LB28*1,0)-SUM(Table1a!LB29,Table1a!LB30,Table1a!LB31,Table1a!LB32,Table1a!LB33),6)</f>
        <v>0</v>
      </c>
      <c r="LC22" s="37">
        <f>ROUND(IFERROR(Table1a!LC28*1,0)-SUM(Table1a!LC29,Table1a!LC30,Table1a!LC31,Table1a!LC32,Table1a!LC33),6)</f>
        <v>0</v>
      </c>
      <c r="LD22" s="37">
        <f>ROUND(IFERROR(Table1a!LD28*1,0)-SUM(Table1a!LD29,Table1a!LD30,Table1a!LD31,Table1a!LD32,Table1a!LD33),6)</f>
        <v>0</v>
      </c>
      <c r="LE22" s="37">
        <f>ROUND(IFERROR(Table1a!LE28*1,0)-SUM(Table1a!LE29,Table1a!LE30,Table1a!LE31,Table1a!LE32,Table1a!LE33),6)</f>
        <v>0</v>
      </c>
      <c r="LF22" s="37">
        <f>ROUND(IFERROR(Table1a!LF28*1,0)-SUM(Table1a!LF29,Table1a!LF30,Table1a!LF31,Table1a!LF32,Table1a!LF33),6)</f>
        <v>0</v>
      </c>
      <c r="LG22" s="37">
        <f>ROUND(IFERROR(Table1a!LG28*1,0)-SUM(Table1a!LG29,Table1a!LG30,Table1a!LG31,Table1a!LG32,Table1a!LG33),6)</f>
        <v>0</v>
      </c>
      <c r="LH22" s="37">
        <f>ROUND(IFERROR(Table1a!LH28*1,0)-SUM(Table1a!LH29,Table1a!LH30,Table1a!LH31,Table1a!LH32,Table1a!LH33),6)</f>
        <v>0</v>
      </c>
      <c r="LI22" s="37">
        <f>ROUND(IFERROR(Table1a!LI28*1,0)-SUM(Table1a!LI29,Table1a!LI30,Table1a!LI31,Table1a!LI32,Table1a!LI33),6)</f>
        <v>0</v>
      </c>
      <c r="LJ22" s="37">
        <f>ROUND(IFERROR(Table1a!LJ28*1,0)-SUM(Table1a!LJ29,Table1a!LJ30,Table1a!LJ31,Table1a!LJ32,Table1a!LJ33),6)</f>
        <v>0</v>
      </c>
      <c r="LK22" s="37">
        <f>ROUND(IFERROR(Table1a!LK28*1,0)-SUM(Table1a!LK29,Table1a!LK30,Table1a!LK31,Table1a!LK32,Table1a!LK33),6)</f>
        <v>0</v>
      </c>
      <c r="LL22" s="37">
        <f>ROUND(IFERROR(Table1a!LL28*1,0)-SUM(Table1a!LL29,Table1a!LL30,Table1a!LL31,Table1a!LL32,Table1a!LL33),6)</f>
        <v>0</v>
      </c>
      <c r="LM22" s="37">
        <f>ROUND(IFERROR(Table1a!LM28*1,0)-SUM(Table1a!LM29,Table1a!LM30,Table1a!LM31,Table1a!LM32,Table1a!LM33),6)</f>
        <v>0</v>
      </c>
      <c r="LN22" s="37">
        <f>ROUND(IFERROR(Table1a!LN28*1,0)-SUM(Table1a!LN29,Table1a!LN30,Table1a!LN31,Table1a!LN32,Table1a!LN33),6)</f>
        <v>0</v>
      </c>
      <c r="LO22" s="37">
        <f>ROUND(IFERROR(Table1a!LO28*1,0)-SUM(Table1a!LO29,Table1a!LO30,Table1a!LO31,Table1a!LO32,Table1a!LO33),6)</f>
        <v>0</v>
      </c>
      <c r="LP22" s="37">
        <f>ROUND(IFERROR(Table1a!LP28*1,0)-SUM(Table1a!LP29,Table1a!LP30,Table1a!LP31,Table1a!LP32,Table1a!LP33),6)</f>
        <v>0</v>
      </c>
      <c r="LQ22" s="37">
        <f>ROUND(IFERROR(Table1a!LQ28*1,0)-SUM(Table1a!LQ29,Table1a!LQ30,Table1a!LQ31,Table1a!LQ32,Table1a!LQ33),6)</f>
        <v>0</v>
      </c>
      <c r="LR22" s="37">
        <f>ROUND(IFERROR(Table1a!LR28*1,0)-SUM(Table1a!LR29,Table1a!LR30,Table1a!LR31,Table1a!LR32,Table1a!LR33),6)</f>
        <v>0</v>
      </c>
      <c r="LS22" s="37">
        <f>ROUND(IFERROR(Table1a!LS28*1,0)-SUM(Table1a!LS29,Table1a!LS30,Table1a!LS31,Table1a!LS32,Table1a!LS33),6)</f>
        <v>0</v>
      </c>
      <c r="LT22" s="37">
        <f>ROUND(IFERROR(Table1a!LT28*1,0)-SUM(Table1a!LT29,Table1a!LT30,Table1a!LT31,Table1a!LT32,Table1a!LT33),6)</f>
        <v>0</v>
      </c>
      <c r="LU22" s="37">
        <f>ROUND(IFERROR(Table1a!LU28*1,0)-SUM(Table1a!LU29,Table1a!LU30,Table1a!LU31,Table1a!LU32,Table1a!LU33),6)</f>
        <v>0</v>
      </c>
      <c r="LV22" s="37">
        <f>ROUND(IFERROR(Table1a!LV28*1,0)-SUM(Table1a!LV29,Table1a!LV30,Table1a!LV31,Table1a!LV32,Table1a!LV33),6)</f>
        <v>0</v>
      </c>
      <c r="LW22" s="37">
        <f>ROUND(IFERROR(Table1a!LW28*1,0)-SUM(Table1a!LW29,Table1a!LW30,Table1a!LW31,Table1a!LW32,Table1a!LW33),6)</f>
        <v>0</v>
      </c>
      <c r="LX22" s="37">
        <f>ROUND(IFERROR(Table1a!LX28*1,0)-SUM(Table1a!LX29,Table1a!LX30,Table1a!LX31,Table1a!LX32,Table1a!LX33),6)</f>
        <v>0</v>
      </c>
      <c r="LY22" s="37">
        <f>ROUND(IFERROR(Table1a!LY28*1,0)-SUM(Table1a!LY29,Table1a!LY30,Table1a!LY31,Table1a!LY32,Table1a!LY33),6)</f>
        <v>0</v>
      </c>
      <c r="LZ22" s="37">
        <f>ROUND(IFERROR(Table1a!LZ28*1,0)-SUM(Table1a!LZ29,Table1a!LZ30,Table1a!LZ31,Table1a!LZ32,Table1a!LZ33),6)</f>
        <v>0</v>
      </c>
      <c r="MA22" s="37">
        <f>ROUND(IFERROR(Table1a!MA28*1,0)-SUM(Table1a!MA29,Table1a!MA30,Table1a!MA31,Table1a!MA32,Table1a!MA33),6)</f>
        <v>0</v>
      </c>
      <c r="MB22" s="37">
        <f>ROUND(IFERROR(Table1a!MB28*1,0)-SUM(Table1a!MB29,Table1a!MB30,Table1a!MB31,Table1a!MB32,Table1a!MB33),6)</f>
        <v>0</v>
      </c>
      <c r="MC22" s="37">
        <f>ROUND(IFERROR(Table1a!MC28*1,0)-SUM(Table1a!MC29,Table1a!MC30,Table1a!MC31,Table1a!MC32,Table1a!MC33),6)</f>
        <v>0</v>
      </c>
      <c r="MD22" s="37">
        <f>ROUND(IFERROR(Table1a!MD28*1,0)-SUM(Table1a!MD29,Table1a!MD30,Table1a!MD31,Table1a!MD32,Table1a!MD33),6)</f>
        <v>0</v>
      </c>
      <c r="ME22" s="37">
        <f>ROUND(IFERROR(Table1a!ME28*1,0)-SUM(Table1a!ME29,Table1a!ME30,Table1a!ME31,Table1a!ME32,Table1a!ME33),6)</f>
        <v>0</v>
      </c>
      <c r="MF22" s="37">
        <f>ROUND(IFERROR(Table1a!MF28*1,0)-SUM(Table1a!MF29,Table1a!MF30,Table1a!MF31,Table1a!MF32,Table1a!MF33),6)</f>
        <v>0</v>
      </c>
      <c r="MG22" s="37">
        <f>ROUND(IFERROR(Table1a!MG28*1,0)-SUM(Table1a!MG29,Table1a!MG30,Table1a!MG31,Table1a!MG32,Table1a!MG33),6)</f>
        <v>0</v>
      </c>
      <c r="MH22" s="37">
        <f>ROUND(IFERROR(Table1a!MH28*1,0)-SUM(Table1a!MH29,Table1a!MH30,Table1a!MH31,Table1a!MH32,Table1a!MH33),6)</f>
        <v>0</v>
      </c>
      <c r="MI22" s="37">
        <f>ROUND(IFERROR(Table1a!MI28*1,0)-SUM(Table1a!MI29,Table1a!MI30,Table1a!MI31,Table1a!MI32,Table1a!MI33),6)</f>
        <v>0</v>
      </c>
      <c r="MJ22" s="37">
        <f>ROUND(IFERROR(Table1a!MJ28*1,0)-SUM(Table1a!MJ29,Table1a!MJ30,Table1a!MJ31,Table1a!MJ32,Table1a!MJ33),6)</f>
        <v>0</v>
      </c>
      <c r="MK22" s="37">
        <f>ROUND(IFERROR(Table1a!MK28*1,0)-SUM(Table1a!MK29,Table1a!MK30,Table1a!MK31,Table1a!MK32,Table1a!MK33),6)</f>
        <v>0</v>
      </c>
      <c r="ML22" s="37">
        <f>ROUND(IFERROR(Table1a!ML28*1,0)-SUM(Table1a!ML29,Table1a!ML30,Table1a!ML31,Table1a!ML32,Table1a!ML33),6)</f>
        <v>0</v>
      </c>
      <c r="MM22" s="37">
        <f>ROUND(IFERROR(Table1a!MM28*1,0)-SUM(Table1a!MM29,Table1a!MM30,Table1a!MM31,Table1a!MM32,Table1a!MM33),6)</f>
        <v>0</v>
      </c>
      <c r="MN22" s="37">
        <f>ROUND(IFERROR(Table1a!MN28*1,0)-SUM(Table1a!MN29,Table1a!MN30,Table1a!MN31,Table1a!MN32,Table1a!MN33),6)</f>
        <v>0</v>
      </c>
      <c r="MO22" s="37">
        <f>ROUND(IFERROR(Table1a!MO28*1,0)-SUM(Table1a!MO29,Table1a!MO30,Table1a!MO31,Table1a!MO32,Table1a!MO33),6)</f>
        <v>0</v>
      </c>
      <c r="MP22" s="37">
        <f>ROUND(IFERROR(Table1a!MP28*1,0)-SUM(Table1a!MP29,Table1a!MP30,Table1a!MP31,Table1a!MP32,Table1a!MP33),6)</f>
        <v>0</v>
      </c>
      <c r="MQ22" s="37">
        <f>ROUND(IFERROR(Table1a!MQ28*1,0)-SUM(Table1a!MQ29,Table1a!MQ30,Table1a!MQ31,Table1a!MQ32,Table1a!MQ33),6)</f>
        <v>0</v>
      </c>
      <c r="MR22" s="37">
        <f>ROUND(IFERROR(Table1a!MR28*1,0)-SUM(Table1a!MR29,Table1a!MR30,Table1a!MR31,Table1a!MR32,Table1a!MR33),6)</f>
        <v>0</v>
      </c>
      <c r="MS22" s="37">
        <f>ROUND(IFERROR(Table1a!MS28*1,0)-SUM(Table1a!MS29,Table1a!MS30,Table1a!MS31,Table1a!MS32,Table1a!MS33),6)</f>
        <v>0</v>
      </c>
      <c r="MT22" s="37">
        <f>ROUND(IFERROR(Table1a!MT28*1,0)-SUM(Table1a!MT29,Table1a!MT30,Table1a!MT31,Table1a!MT32,Table1a!MT33),6)</f>
        <v>0</v>
      </c>
      <c r="MU22" s="37">
        <f>ROUND(IFERROR(Table1a!MU28*1,0)-SUM(Table1a!MU29,Table1a!MU30,Table1a!MU31,Table1a!MU32,Table1a!MU33),6)</f>
        <v>0</v>
      </c>
      <c r="MV22" s="37">
        <f>ROUND(IFERROR(Table1a!MV28*1,0)-SUM(Table1a!MV29,Table1a!MV30,Table1a!MV31,Table1a!MV32,Table1a!MV33),6)</f>
        <v>0</v>
      </c>
      <c r="MW22" s="37">
        <f>ROUND(IFERROR(Table1a!MW28*1,0)-SUM(Table1a!MW29,Table1a!MW30,Table1a!MW31,Table1a!MW32,Table1a!MW33),6)</f>
        <v>0</v>
      </c>
      <c r="MX22" s="37">
        <f>ROUND(IFERROR(Table1a!MX28*1,0)-SUM(Table1a!MX29,Table1a!MX30,Table1a!MX31,Table1a!MX32,Table1a!MX33),6)</f>
        <v>0</v>
      </c>
      <c r="MY22" s="37">
        <f>ROUND(IFERROR(Table1a!MY28*1,0)-SUM(Table1a!MY29,Table1a!MY30,Table1a!MY31,Table1a!MY32,Table1a!MY33),6)</f>
        <v>0</v>
      </c>
      <c r="MZ22" s="37">
        <f>ROUND(IFERROR(Table1a!MZ28*1,0)-SUM(Table1a!MZ29,Table1a!MZ30,Table1a!MZ31,Table1a!MZ32,Table1a!MZ33),6)</f>
        <v>0</v>
      </c>
      <c r="NA22" s="37">
        <f>ROUND(IFERROR(Table1a!NA28*1,0)-SUM(Table1a!NA29,Table1a!NA30,Table1a!NA31,Table1a!NA32,Table1a!NA33),6)</f>
        <v>0</v>
      </c>
      <c r="NB22" s="37">
        <f>ROUND(IFERROR(Table1a!NB28*1,0)-SUM(Table1a!NB29,Table1a!NB30,Table1a!NB31,Table1a!NB32,Table1a!NB33),6)</f>
        <v>0</v>
      </c>
      <c r="NC22" s="37">
        <f>ROUND(IFERROR(Table1a!NC28*1,0)-SUM(Table1a!NC29,Table1a!NC30,Table1a!NC31,Table1a!NC32,Table1a!NC33),6)</f>
        <v>0</v>
      </c>
      <c r="ND22" s="37">
        <f>ROUND(IFERROR(Table1a!ND28*1,0)-SUM(Table1a!ND29,Table1a!ND30,Table1a!ND31,Table1a!ND32,Table1a!ND33),6)</f>
        <v>0</v>
      </c>
      <c r="NE22" s="37">
        <f>ROUND(IFERROR(Table1a!NE28*1,0)-SUM(Table1a!NE29,Table1a!NE30,Table1a!NE31,Table1a!NE32,Table1a!NE33),6)</f>
        <v>0</v>
      </c>
      <c r="NF22" s="37">
        <f>ROUND(IFERROR(Table1a!NF28*1,0)-SUM(Table1a!NF29,Table1a!NF30,Table1a!NF31,Table1a!NF32,Table1a!NF33),6)</f>
        <v>0</v>
      </c>
      <c r="NG22" s="37">
        <f>ROUND(IFERROR(Table1a!NG28*1,0)-SUM(Table1a!NG29,Table1a!NG30,Table1a!NG31,Table1a!NG32,Table1a!NG33),6)</f>
        <v>0</v>
      </c>
      <c r="NH22" s="37">
        <f>ROUND(IFERROR(Table1a!NH28*1,0)-SUM(Table1a!NH29,Table1a!NH30,Table1a!NH31,Table1a!NH32,Table1a!NH33),6)</f>
        <v>0</v>
      </c>
      <c r="NI22" s="37">
        <f>ROUND(IFERROR(Table1a!NI28*1,0)-SUM(Table1a!NI29,Table1a!NI30,Table1a!NI31,Table1a!NI32,Table1a!NI33),6)</f>
        <v>0</v>
      </c>
      <c r="NJ22" s="37">
        <f>ROUND(IFERROR(Table1a!NJ28*1,0)-SUM(Table1a!NJ29,Table1a!NJ30,Table1a!NJ31,Table1a!NJ32,Table1a!NJ33),6)</f>
        <v>0</v>
      </c>
      <c r="NK22" s="37">
        <f>ROUND(IFERROR(Table1a!NK28*1,0)-SUM(Table1a!NK29,Table1a!NK30,Table1a!NK31,Table1a!NK32,Table1a!NK33),6)</f>
        <v>0</v>
      </c>
      <c r="NL22" s="37">
        <f>ROUND(IFERROR(Table1a!NL28*1,0)-SUM(Table1a!NL29,Table1a!NL30,Table1a!NL31,Table1a!NL32,Table1a!NL33),6)</f>
        <v>0</v>
      </c>
    </row>
    <row r="23" spans="1:376">
      <c r="A23" s="23" t="s">
        <v>102</v>
      </c>
      <c r="B23" s="21" t="s">
        <v>7</v>
      </c>
      <c r="C23" s="37">
        <f>ROUND(IFERROR(Table1a!C34*1,0)-SUM(Table1a!C35,Table1a!C36,Table1a!C37),6)</f>
        <v>0</v>
      </c>
      <c r="D23" s="37">
        <f>ROUND(IFERROR(Table1a!D34*1,0)-SUM(Table1a!D35,Table1a!D36,Table1a!D37),6)</f>
        <v>0</v>
      </c>
      <c r="E23" s="37">
        <f>ROUND(IFERROR(Table1a!E34*1,0)-SUM(Table1a!E35,Table1a!E36,Table1a!E37),6)</f>
        <v>0</v>
      </c>
      <c r="F23" s="37">
        <f>ROUND(IFERROR(Table1a!F34*1,0)-SUM(Table1a!F35,Table1a!F36,Table1a!F37),6)</f>
        <v>0</v>
      </c>
      <c r="G23" s="37">
        <f>ROUND(IFERROR(Table1a!G34*1,0)-SUM(Table1a!G35,Table1a!G36,Table1a!G37),6)</f>
        <v>0</v>
      </c>
      <c r="H23" s="37">
        <f>ROUND(IFERROR(Table1a!H34*1,0)-SUM(Table1a!H35,Table1a!H36,Table1a!H37),6)</f>
        <v>0</v>
      </c>
      <c r="I23" s="37">
        <f>ROUND(IFERROR(Table1a!I34*1,0)-SUM(Table1a!I35,Table1a!I36,Table1a!I37),6)</f>
        <v>0</v>
      </c>
      <c r="J23" s="37">
        <f>ROUND(IFERROR(Table1a!J34*1,0)-SUM(Table1a!J35,Table1a!J36,Table1a!J37),6)</f>
        <v>0</v>
      </c>
      <c r="K23" s="37">
        <f>ROUND(IFERROR(Table1a!K34*1,0)-SUM(Table1a!K35,Table1a!K36,Table1a!K37),6)</f>
        <v>0</v>
      </c>
      <c r="L23" s="37">
        <f>ROUND(IFERROR(Table1a!L34*1,0)-SUM(Table1a!L35,Table1a!L36,Table1a!L37),6)</f>
        <v>0</v>
      </c>
      <c r="M23" s="37">
        <f>ROUND(IFERROR(Table1a!M34*1,0)-SUM(Table1a!M35,Table1a!M36,Table1a!M37),6)</f>
        <v>0</v>
      </c>
      <c r="N23" s="37">
        <f>ROUND(IFERROR(Table1a!N34*1,0)-SUM(Table1a!N35,Table1a!N36,Table1a!N37),6)</f>
        <v>0</v>
      </c>
      <c r="O23" s="37">
        <f>ROUND(IFERROR(Table1a!O34*1,0)-SUM(Table1a!O35,Table1a!O36,Table1a!O37),6)</f>
        <v>0</v>
      </c>
      <c r="P23" s="37">
        <f>ROUND(IFERROR(Table1a!P34*1,0)-SUM(Table1a!P35,Table1a!P36,Table1a!P37),6)</f>
        <v>0</v>
      </c>
      <c r="Q23" s="37">
        <f>ROUND(IFERROR(Table1a!Q34*1,0)-SUM(Table1a!Q35,Table1a!Q36,Table1a!Q37),6)</f>
        <v>0</v>
      </c>
      <c r="R23" s="37">
        <f>ROUND(IFERROR(Table1a!R34*1,0)-SUM(Table1a!R35,Table1a!R36,Table1a!R37),6)</f>
        <v>0</v>
      </c>
      <c r="S23" s="37">
        <f>ROUND(IFERROR(Table1a!S34*1,0)-SUM(Table1a!S35,Table1a!S36,Table1a!S37),6)</f>
        <v>0</v>
      </c>
      <c r="T23" s="37">
        <f>ROUND(IFERROR(Table1a!T34*1,0)-SUM(Table1a!T35,Table1a!T36,Table1a!T37),6)</f>
        <v>0</v>
      </c>
      <c r="U23" s="37">
        <f>ROUND(IFERROR(Table1a!U34*1,0)-SUM(Table1a!U35,Table1a!U36,Table1a!U37),6)</f>
        <v>0</v>
      </c>
      <c r="V23" s="37">
        <f>ROUND(IFERROR(Table1a!V34*1,0)-SUM(Table1a!V35,Table1a!V36,Table1a!V37),6)</f>
        <v>0</v>
      </c>
      <c r="W23" s="37">
        <f>ROUND(IFERROR(Table1a!W34*1,0)-SUM(Table1a!W35,Table1a!W36,Table1a!W37),6)</f>
        <v>0</v>
      </c>
      <c r="X23" s="37">
        <f>ROUND(IFERROR(Table1a!X34*1,0)-SUM(Table1a!X35,Table1a!X36,Table1a!X37),6)</f>
        <v>0</v>
      </c>
      <c r="Y23" s="37">
        <f>ROUND(IFERROR(Table1a!Y34*1,0)-SUM(Table1a!Y35,Table1a!Y36,Table1a!Y37),6)</f>
        <v>0</v>
      </c>
      <c r="Z23" s="37">
        <f>ROUND(IFERROR(Table1a!Z34*1,0)-SUM(Table1a!Z35,Table1a!Z36,Table1a!Z37),6)</f>
        <v>0</v>
      </c>
      <c r="AA23" s="37">
        <f>ROUND(IFERROR(Table1a!AA34*1,0)-SUM(Table1a!AA35,Table1a!AA36,Table1a!AA37),6)</f>
        <v>0</v>
      </c>
      <c r="AB23" s="37">
        <f>ROUND(IFERROR(Table1a!AB34*1,0)-SUM(Table1a!AB35,Table1a!AB36,Table1a!AB37),6)</f>
        <v>0</v>
      </c>
      <c r="AC23" s="37">
        <f>ROUND(IFERROR(Table1a!AC34*1,0)-SUM(Table1a!AC35,Table1a!AC36,Table1a!AC37),6)</f>
        <v>0</v>
      </c>
      <c r="AD23" s="37">
        <f>ROUND(IFERROR(Table1a!AD34*1,0)-SUM(Table1a!AD35,Table1a!AD36,Table1a!AD37),6)</f>
        <v>0</v>
      </c>
      <c r="AE23" s="37">
        <f>ROUND(IFERROR(Table1a!AE34*1,0)-SUM(Table1a!AE35,Table1a!AE36,Table1a!AE37),6)</f>
        <v>0</v>
      </c>
      <c r="AF23" s="37">
        <f>ROUND(IFERROR(Table1a!AF34*1,0)-SUM(Table1a!AF35,Table1a!AF36,Table1a!AF37),6)</f>
        <v>0</v>
      </c>
      <c r="AG23" s="37">
        <f>ROUND(IFERROR(Table1a!AG34*1,0)-SUM(Table1a!AG35,Table1a!AG36,Table1a!AG37),6)</f>
        <v>0</v>
      </c>
      <c r="AH23" s="37">
        <f>ROUND(IFERROR(Table1a!AH34*1,0)-SUM(Table1a!AH35,Table1a!AH36,Table1a!AH37),6)</f>
        <v>0</v>
      </c>
      <c r="AI23" s="37">
        <f>ROUND(IFERROR(Table1a!AI34*1,0)-SUM(Table1a!AI35,Table1a!AI36,Table1a!AI37),6)</f>
        <v>0</v>
      </c>
      <c r="AJ23" s="37">
        <f>ROUND(IFERROR(Table1a!AJ34*1,0)-SUM(Table1a!AJ35,Table1a!AJ36,Table1a!AJ37),6)</f>
        <v>0</v>
      </c>
      <c r="AK23" s="37">
        <f>ROUND(IFERROR(Table1a!AK34*1,0)-SUM(Table1a!AK35,Table1a!AK36,Table1a!AK37),6)</f>
        <v>0</v>
      </c>
      <c r="AL23" s="37">
        <f>ROUND(IFERROR(Table1a!AL34*1,0)-SUM(Table1a!AL35,Table1a!AL36,Table1a!AL37),6)</f>
        <v>0</v>
      </c>
      <c r="AM23" s="37">
        <f>ROUND(IFERROR(Table1a!AM34*1,0)-SUM(Table1a!AM35,Table1a!AM36,Table1a!AM37),6)</f>
        <v>0</v>
      </c>
      <c r="AN23" s="37">
        <f>ROUND(IFERROR(Table1a!AN34*1,0)-SUM(Table1a!AN35,Table1a!AN36,Table1a!AN37),6)</f>
        <v>0</v>
      </c>
      <c r="AO23" s="37">
        <f>ROUND(IFERROR(Table1a!AO34*1,0)-SUM(Table1a!AO35,Table1a!AO36,Table1a!AO37),6)</f>
        <v>0</v>
      </c>
      <c r="AP23" s="37">
        <f>ROUND(IFERROR(Table1a!AP34*1,0)-SUM(Table1a!AP35,Table1a!AP36,Table1a!AP37),6)</f>
        <v>0</v>
      </c>
      <c r="AQ23" s="37">
        <f>ROUND(IFERROR(Table1a!AQ34*1,0)-SUM(Table1a!AQ35,Table1a!AQ36,Table1a!AQ37),6)</f>
        <v>0</v>
      </c>
      <c r="AR23" s="37">
        <f>ROUND(IFERROR(Table1a!AR34*1,0)-SUM(Table1a!AR35,Table1a!AR36,Table1a!AR37),6)</f>
        <v>0</v>
      </c>
      <c r="AS23" s="37">
        <f>ROUND(IFERROR(Table1a!AS34*1,0)-SUM(Table1a!AS35,Table1a!AS36,Table1a!AS37),6)</f>
        <v>0</v>
      </c>
      <c r="AT23" s="37">
        <f>ROUND(IFERROR(Table1a!AT34*1,0)-SUM(Table1a!AT35,Table1a!AT36,Table1a!AT37),6)</f>
        <v>0</v>
      </c>
      <c r="AU23" s="37">
        <f>ROUND(IFERROR(Table1a!AU34*1,0)-SUM(Table1a!AU35,Table1a!AU36,Table1a!AU37),6)</f>
        <v>0</v>
      </c>
      <c r="AV23" s="37">
        <f>ROUND(IFERROR(Table1a!AV34*1,0)-SUM(Table1a!AV35,Table1a!AV36,Table1a!AV37),6)</f>
        <v>0</v>
      </c>
      <c r="AW23" s="37">
        <f>ROUND(IFERROR(Table1a!AW34*1,0)-SUM(Table1a!AW35,Table1a!AW36,Table1a!AW37),6)</f>
        <v>0</v>
      </c>
      <c r="AX23" s="37">
        <f>ROUND(IFERROR(Table1a!AX34*1,0)-SUM(Table1a!AX35,Table1a!AX36,Table1a!AX37),6)</f>
        <v>0</v>
      </c>
      <c r="AY23" s="37">
        <f>ROUND(IFERROR(Table1a!AY34*1,0)-SUM(Table1a!AY35,Table1a!AY36,Table1a!AY37),6)</f>
        <v>0</v>
      </c>
      <c r="AZ23" s="37">
        <f>ROUND(IFERROR(Table1a!AZ34*1,0)-SUM(Table1a!AZ35,Table1a!AZ36,Table1a!AZ37),6)</f>
        <v>0</v>
      </c>
      <c r="BA23" s="37">
        <f>ROUND(IFERROR(Table1a!BA34*1,0)-SUM(Table1a!BA35,Table1a!BA36,Table1a!BA37),6)</f>
        <v>0</v>
      </c>
      <c r="BB23" s="37">
        <f>ROUND(IFERROR(Table1a!BB34*1,0)-SUM(Table1a!BB35,Table1a!BB36,Table1a!BB37),6)</f>
        <v>0</v>
      </c>
      <c r="BC23" s="37">
        <f>ROUND(IFERROR(Table1a!BC34*1,0)-SUM(Table1a!BC35,Table1a!BC36,Table1a!BC37),6)</f>
        <v>0</v>
      </c>
      <c r="BD23" s="37">
        <f>ROUND(IFERROR(Table1a!BD34*1,0)-SUM(Table1a!BD35,Table1a!BD36,Table1a!BD37),6)</f>
        <v>0</v>
      </c>
      <c r="BE23" s="37">
        <f>ROUND(IFERROR(Table1a!BE34*1,0)-SUM(Table1a!BE35,Table1a!BE36,Table1a!BE37),6)</f>
        <v>0</v>
      </c>
      <c r="BF23" s="37">
        <f>ROUND(IFERROR(Table1a!BF34*1,0)-SUM(Table1a!BF35,Table1a!BF36,Table1a!BF37),6)</f>
        <v>0</v>
      </c>
      <c r="BG23" s="37">
        <f>ROUND(IFERROR(Table1a!BG34*1,0)-SUM(Table1a!BG35,Table1a!BG36,Table1a!BG37),6)</f>
        <v>0</v>
      </c>
      <c r="BH23" s="37">
        <f>ROUND(IFERROR(Table1a!BH34*1,0)-SUM(Table1a!BH35,Table1a!BH36,Table1a!BH37),6)</f>
        <v>0</v>
      </c>
      <c r="BI23" s="37">
        <f>ROUND(IFERROR(Table1a!BI34*1,0)-SUM(Table1a!BI35,Table1a!BI36,Table1a!BI37),6)</f>
        <v>0</v>
      </c>
      <c r="BJ23" s="37">
        <f>ROUND(IFERROR(Table1a!BJ34*1,0)-SUM(Table1a!BJ35,Table1a!BJ36,Table1a!BJ37),6)</f>
        <v>0</v>
      </c>
      <c r="BK23" s="37">
        <f>ROUND(IFERROR(Table1a!BK34*1,0)-SUM(Table1a!BK35,Table1a!BK36,Table1a!BK37),6)</f>
        <v>0</v>
      </c>
      <c r="BL23" s="37">
        <f>ROUND(IFERROR(Table1a!BL34*1,0)-SUM(Table1a!BL35,Table1a!BL36,Table1a!BL37),6)</f>
        <v>0</v>
      </c>
      <c r="BM23" s="37">
        <f>ROUND(IFERROR(Table1a!BM34*1,0)-SUM(Table1a!BM35,Table1a!BM36,Table1a!BM37),6)</f>
        <v>0</v>
      </c>
      <c r="BN23" s="37">
        <f>ROUND(IFERROR(Table1a!BN34*1,0)-SUM(Table1a!BN35,Table1a!BN36,Table1a!BN37),6)</f>
        <v>0</v>
      </c>
      <c r="BO23" s="37">
        <f>ROUND(IFERROR(Table1a!BO34*1,0)-SUM(Table1a!BO35,Table1a!BO36,Table1a!BO37),6)</f>
        <v>0</v>
      </c>
      <c r="BP23" s="37">
        <f>ROUND(IFERROR(Table1a!BP34*1,0)-SUM(Table1a!BP35,Table1a!BP36,Table1a!BP37),6)</f>
        <v>0</v>
      </c>
      <c r="BQ23" s="37">
        <f>ROUND(IFERROR(Table1a!BQ34*1,0)-SUM(Table1a!BQ35,Table1a!BQ36,Table1a!BQ37),6)</f>
        <v>0</v>
      </c>
      <c r="BR23" s="37">
        <f>ROUND(IFERROR(Table1a!BR34*1,0)-SUM(Table1a!BR35,Table1a!BR36,Table1a!BR37),6)</f>
        <v>0</v>
      </c>
      <c r="BS23" s="37">
        <f>ROUND(IFERROR(Table1a!BS34*1,0)-SUM(Table1a!BS35,Table1a!BS36,Table1a!BS37),6)</f>
        <v>0</v>
      </c>
      <c r="BT23" s="37">
        <f>ROUND(IFERROR(Table1a!BT34*1,0)-SUM(Table1a!BT35,Table1a!BT36,Table1a!BT37),6)</f>
        <v>0</v>
      </c>
      <c r="BU23" s="37">
        <f>ROUND(IFERROR(Table1a!BU34*1,0)-SUM(Table1a!BU35,Table1a!BU36,Table1a!BU37),6)</f>
        <v>0</v>
      </c>
      <c r="BV23" s="37">
        <f>ROUND(IFERROR(Table1a!BV34*1,0)-SUM(Table1a!BV35,Table1a!BV36,Table1a!BV37),6)</f>
        <v>0</v>
      </c>
      <c r="BW23" s="37">
        <f>ROUND(IFERROR(Table1a!BW34*1,0)-SUM(Table1a!BW35,Table1a!BW36,Table1a!BW37),6)</f>
        <v>0</v>
      </c>
      <c r="BX23" s="37">
        <f>ROUND(IFERROR(Table1a!BX34*1,0)-SUM(Table1a!BX35,Table1a!BX36,Table1a!BX37),6)</f>
        <v>0</v>
      </c>
      <c r="BY23" s="37">
        <f>ROUND(IFERROR(Table1a!BY34*1,0)-SUM(Table1a!BY35,Table1a!BY36,Table1a!BY37),6)</f>
        <v>0</v>
      </c>
      <c r="BZ23" s="37">
        <f>ROUND(IFERROR(Table1a!BZ34*1,0)-SUM(Table1a!BZ35,Table1a!BZ36,Table1a!BZ37),6)</f>
        <v>0</v>
      </c>
      <c r="CA23" s="37">
        <f>ROUND(IFERROR(Table1a!CA34*1,0)-SUM(Table1a!CA35,Table1a!CA36,Table1a!CA37),6)</f>
        <v>0</v>
      </c>
      <c r="CB23" s="37">
        <f>ROUND(IFERROR(Table1a!CB34*1,0)-SUM(Table1a!CB35,Table1a!CB36,Table1a!CB37),6)</f>
        <v>0</v>
      </c>
      <c r="CC23" s="37">
        <f>ROUND(IFERROR(Table1a!CC34*1,0)-SUM(Table1a!CC35,Table1a!CC36,Table1a!CC37),6)</f>
        <v>0</v>
      </c>
      <c r="CD23" s="37">
        <f>ROUND(IFERROR(Table1a!CD34*1,0)-SUM(Table1a!CD35,Table1a!CD36,Table1a!CD37),6)</f>
        <v>0</v>
      </c>
      <c r="CE23" s="37">
        <f>ROUND(IFERROR(Table1a!CE34*1,0)-SUM(Table1a!CE35,Table1a!CE36,Table1a!CE37),6)</f>
        <v>0</v>
      </c>
      <c r="CF23" s="37">
        <f>ROUND(IFERROR(Table1a!CF34*1,0)-SUM(Table1a!CF35,Table1a!CF36,Table1a!CF37),6)</f>
        <v>0</v>
      </c>
      <c r="CG23" s="37">
        <f>ROUND(IFERROR(Table1a!CG34*1,0)-SUM(Table1a!CG35,Table1a!CG36,Table1a!CG37),6)</f>
        <v>0</v>
      </c>
      <c r="CH23" s="37">
        <f>ROUND(IFERROR(Table1a!CH34*1,0)-SUM(Table1a!CH35,Table1a!CH36,Table1a!CH37),6)</f>
        <v>0</v>
      </c>
      <c r="CI23" s="37">
        <f>ROUND(IFERROR(Table1a!CI34*1,0)-SUM(Table1a!CI35,Table1a!CI36,Table1a!CI37),6)</f>
        <v>0</v>
      </c>
      <c r="CJ23" s="37">
        <f>ROUND(IFERROR(Table1a!CJ34*1,0)-SUM(Table1a!CJ35,Table1a!CJ36,Table1a!CJ37),6)</f>
        <v>0</v>
      </c>
      <c r="CK23" s="37">
        <f>ROUND(IFERROR(Table1a!CK34*1,0)-SUM(Table1a!CK35,Table1a!CK36,Table1a!CK37),6)</f>
        <v>0</v>
      </c>
      <c r="CL23" s="37">
        <f>ROUND(IFERROR(Table1a!CL34*1,0)-SUM(Table1a!CL35,Table1a!CL36,Table1a!CL37),6)</f>
        <v>0</v>
      </c>
      <c r="CM23" s="37">
        <f>ROUND(IFERROR(Table1a!CM34*1,0)-SUM(Table1a!CM35,Table1a!CM36,Table1a!CM37),6)</f>
        <v>0</v>
      </c>
      <c r="CN23" s="37">
        <f>ROUND(IFERROR(Table1a!CN34*1,0)-SUM(Table1a!CN35,Table1a!CN36,Table1a!CN37),6)</f>
        <v>0</v>
      </c>
      <c r="CO23" s="37">
        <f>ROUND(IFERROR(Table1a!CO34*1,0)-SUM(Table1a!CO35,Table1a!CO36,Table1a!CO37),6)</f>
        <v>0</v>
      </c>
      <c r="CP23" s="37">
        <f>ROUND(IFERROR(Table1a!CP34*1,0)-SUM(Table1a!CP35,Table1a!CP36,Table1a!CP37),6)</f>
        <v>0</v>
      </c>
      <c r="CQ23" s="37">
        <f>ROUND(IFERROR(Table1a!CQ34*1,0)-SUM(Table1a!CQ35,Table1a!CQ36,Table1a!CQ37),6)</f>
        <v>0</v>
      </c>
      <c r="CR23" s="37">
        <f>ROUND(IFERROR(Table1a!CR34*1,0)-SUM(Table1a!CR35,Table1a!CR36,Table1a!CR37),6)</f>
        <v>0</v>
      </c>
      <c r="CS23" s="37">
        <f>ROUND(IFERROR(Table1a!CS34*1,0)-SUM(Table1a!CS35,Table1a!CS36,Table1a!CS37),6)</f>
        <v>0</v>
      </c>
      <c r="CT23" s="37">
        <f>ROUND(IFERROR(Table1a!CT34*1,0)-SUM(Table1a!CT35,Table1a!CT36,Table1a!CT37),6)</f>
        <v>0</v>
      </c>
      <c r="CU23" s="37">
        <f>ROUND(IFERROR(Table1a!CU34*1,0)-SUM(Table1a!CU35,Table1a!CU36,Table1a!CU37),6)</f>
        <v>0</v>
      </c>
      <c r="CV23" s="37">
        <f>ROUND(IFERROR(Table1a!CV34*1,0)-SUM(Table1a!CV35,Table1a!CV36,Table1a!CV37),6)</f>
        <v>0</v>
      </c>
      <c r="CW23" s="37">
        <f>ROUND(IFERROR(Table1a!CW34*1,0)-SUM(Table1a!CW35,Table1a!CW36,Table1a!CW37),6)</f>
        <v>0</v>
      </c>
      <c r="CX23" s="37">
        <f>ROUND(IFERROR(Table1a!CX34*1,0)-SUM(Table1a!CX35,Table1a!CX36,Table1a!CX37),6)</f>
        <v>0</v>
      </c>
      <c r="CY23" s="37">
        <f>ROUND(IFERROR(Table1a!CY34*1,0)-SUM(Table1a!CY35,Table1a!CY36,Table1a!CY37),6)</f>
        <v>0</v>
      </c>
      <c r="CZ23" s="37">
        <f>ROUND(IFERROR(Table1a!CZ34*1,0)-SUM(Table1a!CZ35,Table1a!CZ36,Table1a!CZ37),6)</f>
        <v>0</v>
      </c>
      <c r="DA23" s="128">
        <f>ROUND(IFERROR(Table1a!DA34*1,0)-SUM(Table1a!DA35,Table1a!DA36,Table1a!DA37),6)</f>
        <v>0</v>
      </c>
      <c r="DB23" s="128">
        <f>ROUND(IFERROR(Table1a!DB34*1,0)-SUM(Table1a!DB35,Table1a!DB36,Table1a!DB37),6)</f>
        <v>0</v>
      </c>
      <c r="DC23" s="128">
        <f>ROUND(IFERROR(Table1a!DC34*1,0)-SUM(Table1a!DC35,Table1a!DC36,Table1a!DC37),6)</f>
        <v>0</v>
      </c>
      <c r="DD23" s="128">
        <f>ROUND(IFERROR(Table1a!DD34*1,0)-SUM(Table1a!DD35,Table1a!DD36,Table1a!DD37),6)</f>
        <v>0</v>
      </c>
      <c r="DE23" s="128">
        <f>ROUND(IFERROR(Table1a!DE34*1,0)-SUM(Table1a!DE35,Table1a!DE36,Table1a!DE37),6)</f>
        <v>0</v>
      </c>
      <c r="DF23" s="128">
        <f>ROUND(IFERROR(Table1a!DF34*1,0)-SUM(Table1a!DF35,Table1a!DF36,Table1a!DF37),6)</f>
        <v>0</v>
      </c>
      <c r="DG23" s="128">
        <f>ROUND(IFERROR(Table1a!DG34*1,0)-SUM(Table1a!DG35,Table1a!DG36,Table1a!DG37),6)</f>
        <v>0</v>
      </c>
      <c r="DH23" s="128">
        <f>ROUND(IFERROR(Table1a!DH34*1,0)-SUM(Table1a!DH35,Table1a!DH36,Table1a!DH37),6)</f>
        <v>0</v>
      </c>
      <c r="DI23" s="128">
        <f>ROUND(IFERROR(Table1a!DI34*1,0)-SUM(Table1a!DI35,Table1a!DI36,Table1a!DI37),6)</f>
        <v>0</v>
      </c>
      <c r="DJ23" s="128">
        <f>ROUND(IFERROR(Table1a!DJ34*1,0)-SUM(Table1a!DJ35,Table1a!DJ36,Table1a!DJ37),6)</f>
        <v>0</v>
      </c>
      <c r="DK23" s="128">
        <f>ROUND(IFERROR(Table1a!DK34*1,0)-SUM(Table1a!DK35,Table1a!DK36,Table1a!DK37),6)</f>
        <v>0</v>
      </c>
      <c r="DL23" s="128">
        <f>ROUND(IFERROR(Table1a!DL34*1,0)-SUM(Table1a!DL35,Table1a!DL36,Table1a!DL37),6)</f>
        <v>0</v>
      </c>
      <c r="DM23" s="128">
        <f>ROUND(IFERROR(Table1a!DM34*1,0)-SUM(Table1a!DM35,Table1a!DM36,Table1a!DM37),6)</f>
        <v>0</v>
      </c>
      <c r="DN23" s="128">
        <f>ROUND(IFERROR(Table1a!DN34*1,0)-SUM(Table1a!DN35,Table1a!DN36,Table1a!DN37),6)</f>
        <v>0</v>
      </c>
      <c r="DO23" s="128">
        <f>ROUND(IFERROR(Table1a!DO34*1,0)-SUM(Table1a!DO35,Table1a!DO36,Table1a!DO37),6)</f>
        <v>0</v>
      </c>
      <c r="DP23" s="128">
        <f>ROUND(IFERROR(Table1a!DP34*1,0)-SUM(Table1a!DP35,Table1a!DP36,Table1a!DP37),6)</f>
        <v>0</v>
      </c>
      <c r="DQ23" s="128">
        <f>ROUND(IFERROR(Table1a!DQ34*1,0)-SUM(Table1a!DQ35,Table1a!DQ36,Table1a!DQ37),6)</f>
        <v>0</v>
      </c>
      <c r="DR23" s="128">
        <f>ROUND(IFERROR(Table1a!DR34*1,0)-SUM(Table1a!DR35,Table1a!DR36,Table1a!DR37),6)</f>
        <v>0</v>
      </c>
      <c r="DS23" s="128">
        <f>ROUND(IFERROR(Table1a!DS34*1,0)-SUM(Table1a!DS35,Table1a!DS36,Table1a!DS37),6)</f>
        <v>0</v>
      </c>
      <c r="DT23" s="128">
        <f>ROUND(IFERROR(Table1a!DT34*1,0)-SUM(Table1a!DT35,Table1a!DT36,Table1a!DT37),6)</f>
        <v>0</v>
      </c>
      <c r="DU23" s="128">
        <f>ROUND(IFERROR(Table1a!DU34*1,0)-SUM(Table1a!DU35,Table1a!DU36,Table1a!DU37),6)</f>
        <v>0</v>
      </c>
      <c r="DV23" s="128">
        <f>ROUND(IFERROR(Table1a!DV34*1,0)-SUM(Table1a!DV35,Table1a!DV36,Table1a!DV37),6)</f>
        <v>0</v>
      </c>
      <c r="DW23" s="128">
        <f>ROUND(IFERROR(Table1a!DW34*1,0)-SUM(Table1a!DW35,Table1a!DW36,Table1a!DW37),6)</f>
        <v>0</v>
      </c>
      <c r="DX23" s="128">
        <f>ROUND(IFERROR(Table1a!DX34*1,0)-SUM(Table1a!DX35,Table1a!DX36,Table1a!DX37),6)</f>
        <v>0</v>
      </c>
      <c r="DY23" s="128">
        <f>ROUND(IFERROR(Table1a!DY34*1,0)-SUM(Table1a!DY35,Table1a!DY36,Table1a!DY37),6)</f>
        <v>0</v>
      </c>
      <c r="DZ23" s="128">
        <f>ROUND(IFERROR(Table1a!DZ34*1,0)-SUM(Table1a!DZ35,Table1a!DZ36,Table1a!DZ37),6)</f>
        <v>0</v>
      </c>
      <c r="EA23" s="128">
        <f>ROUND(IFERROR(Table1a!EA34*1,0)-SUM(Table1a!EA35,Table1a!EA36,Table1a!EA37),6)</f>
        <v>0</v>
      </c>
      <c r="EB23" s="128">
        <f>ROUND(IFERROR(Table1a!EB34*1,0)-SUM(Table1a!EB35,Table1a!EB36,Table1a!EB37),6)</f>
        <v>0</v>
      </c>
      <c r="EC23" s="128">
        <f>ROUND(IFERROR(Table1a!EC34*1,0)-SUM(Table1a!EC35,Table1a!EC36,Table1a!EC37),6)</f>
        <v>0</v>
      </c>
      <c r="ED23" s="128">
        <f>ROUND(IFERROR(Table1a!ED34*1,0)-SUM(Table1a!ED35,Table1a!ED36,Table1a!ED37),6)</f>
        <v>0</v>
      </c>
      <c r="EE23" s="128">
        <f>ROUND(IFERROR(Table1a!EE34*1,0)-SUM(Table1a!EE35,Table1a!EE36,Table1a!EE37),6)</f>
        <v>0</v>
      </c>
      <c r="EF23" s="128">
        <f>ROUND(IFERROR(Table1a!EF34*1,0)-SUM(Table1a!EF35,Table1a!EF36,Table1a!EF37),6)</f>
        <v>0</v>
      </c>
      <c r="EG23" s="128">
        <f>ROUND(IFERROR(Table1a!EG34*1,0)-SUM(Table1a!EG35,Table1a!EG36,Table1a!EG37),6)</f>
        <v>0</v>
      </c>
      <c r="EH23" s="128">
        <f>ROUND(IFERROR(Table1a!EH34*1,0)-SUM(Table1a!EH35,Table1a!EH36,Table1a!EH37),6)</f>
        <v>0</v>
      </c>
      <c r="EI23" s="128">
        <f>ROUND(IFERROR(Table1a!EI34*1,0)-SUM(Table1a!EI35,Table1a!EI36,Table1a!EI37),6)</f>
        <v>0</v>
      </c>
      <c r="EJ23" s="128">
        <f>ROUND(IFERROR(Table1a!EJ34*1,0)-SUM(Table1a!EJ35,Table1a!EJ36,Table1a!EJ37),6)</f>
        <v>0</v>
      </c>
      <c r="EK23" s="128">
        <f>ROUND(IFERROR(Table1a!EK34*1,0)-SUM(Table1a!EK35,Table1a!EK36,Table1a!EK37),6)</f>
        <v>0</v>
      </c>
      <c r="EL23" s="128">
        <f>ROUND(IFERROR(Table1a!EL34*1,0)-SUM(Table1a!EL35,Table1a!EL36,Table1a!EL37),6)</f>
        <v>0</v>
      </c>
      <c r="EM23" s="128">
        <f>ROUND(IFERROR(Table1a!EM34*1,0)-SUM(Table1a!EM35,Table1a!EM36,Table1a!EM37),6)</f>
        <v>0</v>
      </c>
      <c r="EN23" s="128">
        <f>ROUND(IFERROR(Table1a!EN34*1,0)-SUM(Table1a!EN35,Table1a!EN36,Table1a!EN37),6)</f>
        <v>0</v>
      </c>
      <c r="EO23" s="128">
        <f>ROUND(IFERROR(Table1a!EO34*1,0)-SUM(Table1a!EO35,Table1a!EO36,Table1a!EO37),6)</f>
        <v>0</v>
      </c>
      <c r="EP23" s="128">
        <f>ROUND(IFERROR(Table1a!EP34*1,0)-SUM(Table1a!EP35,Table1a!EP36,Table1a!EP37),6)</f>
        <v>0</v>
      </c>
      <c r="EQ23" s="128">
        <f>ROUND(IFERROR(Table1a!EQ34*1,0)-SUM(Table1a!EQ35,Table1a!EQ36,Table1a!EQ37),6)</f>
        <v>0</v>
      </c>
      <c r="ER23" s="128">
        <f>ROUND(IFERROR(Table1a!ER34*1,0)-SUM(Table1a!ER35,Table1a!ER36,Table1a!ER37),6)</f>
        <v>0</v>
      </c>
      <c r="ES23" s="128">
        <f>ROUND(IFERROR(Table1a!ES34*1,0)-SUM(Table1a!ES35,Table1a!ES36,Table1a!ES37),6)</f>
        <v>0</v>
      </c>
      <c r="ET23" s="128">
        <f>ROUND(IFERROR(Table1a!ET34*1,0)-SUM(Table1a!ET35,Table1a!ET36,Table1a!ET37),6)</f>
        <v>0</v>
      </c>
      <c r="EU23" s="128">
        <f>ROUND(IFERROR(Table1a!EU34*1,0)-SUM(Table1a!EU35,Table1a!EU36,Table1a!EU37),6)</f>
        <v>0</v>
      </c>
      <c r="EV23" s="128">
        <f>ROUND(IFERROR(Table1a!EV34*1,0)-SUM(Table1a!EV35,Table1a!EV36,Table1a!EV37),6)</f>
        <v>0</v>
      </c>
      <c r="EW23" s="128">
        <f>ROUND(IFERROR(Table1a!EW34*1,0)-SUM(Table1a!EW35,Table1a!EW36,Table1a!EW37),6)</f>
        <v>0</v>
      </c>
      <c r="EX23" s="128">
        <f>ROUND(IFERROR(Table1a!EX34*1,0)-SUM(Table1a!EX35,Table1a!EX36,Table1a!EX37),6)</f>
        <v>0</v>
      </c>
      <c r="EY23" s="128">
        <f>ROUND(IFERROR(Table1a!EY34*1,0)-SUM(Table1a!EY35,Table1a!EY36,Table1a!EY37),6)</f>
        <v>0</v>
      </c>
      <c r="EZ23" s="128">
        <f>ROUND(IFERROR(Table1a!EZ34*1,0)-SUM(Table1a!EZ35,Table1a!EZ36,Table1a!EZ37),6)</f>
        <v>0</v>
      </c>
      <c r="FA23" s="128">
        <f>ROUND(IFERROR(Table1a!FA34*1,0)-SUM(Table1a!FA35,Table1a!FA36,Table1a!FA37),6)</f>
        <v>0</v>
      </c>
      <c r="FB23" s="128">
        <f>ROUND(IFERROR(Table1a!FB34*1,0)-SUM(Table1a!FB35,Table1a!FB36,Table1a!FB37),6)</f>
        <v>0</v>
      </c>
      <c r="FC23" s="128">
        <f>ROUND(IFERROR(Table1a!FC34*1,0)-SUM(Table1a!FC35,Table1a!FC36,Table1a!FC37),6)</f>
        <v>0</v>
      </c>
      <c r="FD23" s="128">
        <f>ROUND(IFERROR(Table1a!FD34*1,0)-SUM(Table1a!FD35,Table1a!FD36,Table1a!FD37),6)</f>
        <v>0</v>
      </c>
      <c r="FE23" s="128">
        <f>ROUND(IFERROR(Table1a!FE34*1,0)-SUM(Table1a!FE35,Table1a!FE36,Table1a!FE37),6)</f>
        <v>0</v>
      </c>
      <c r="FF23" s="128">
        <f>ROUND(IFERROR(Table1a!FF34*1,0)-SUM(Table1a!FF35,Table1a!FF36,Table1a!FF37),6)</f>
        <v>0</v>
      </c>
      <c r="FG23" s="128">
        <f>ROUND(IFERROR(Table1a!FG34*1,0)-SUM(Table1a!FG35,Table1a!FG36,Table1a!FG37),6)</f>
        <v>0</v>
      </c>
      <c r="FH23" s="128">
        <f>ROUND(IFERROR(Table1a!FH34*1,0)-SUM(Table1a!FH35,Table1a!FH36,Table1a!FH37),6)</f>
        <v>0</v>
      </c>
      <c r="FI23" s="128">
        <f>ROUND(IFERROR(Table1a!FI34*1,0)-SUM(Table1a!FI35,Table1a!FI36,Table1a!FI37),6)</f>
        <v>0</v>
      </c>
      <c r="FJ23" s="128">
        <f>ROUND(IFERROR(Table1a!FJ34*1,0)-SUM(Table1a!FJ35,Table1a!FJ36,Table1a!FJ37),6)</f>
        <v>0</v>
      </c>
      <c r="FK23" s="128">
        <f>ROUND(IFERROR(Table1a!FK34*1,0)-SUM(Table1a!FK35,Table1a!FK36,Table1a!FK37),6)</f>
        <v>0</v>
      </c>
      <c r="FL23" s="128">
        <f>ROUND(IFERROR(Table1a!FL34*1,0)-SUM(Table1a!FL35,Table1a!FL36,Table1a!FL37),6)</f>
        <v>0</v>
      </c>
      <c r="FM23" s="128">
        <f>ROUND(IFERROR(Table1a!FM34*1,0)-SUM(Table1a!FM35,Table1a!FM36,Table1a!FM37),6)</f>
        <v>0</v>
      </c>
      <c r="FN23" s="128">
        <f>ROUND(IFERROR(Table1a!FN34*1,0)-SUM(Table1a!FN35,Table1a!FN36,Table1a!FN37),6)</f>
        <v>0</v>
      </c>
      <c r="FO23" s="128">
        <f>ROUND(IFERROR(Table1a!FO34*1,0)-SUM(Table1a!FO35,Table1a!FO36,Table1a!FO37),6)</f>
        <v>0</v>
      </c>
      <c r="FP23" s="128">
        <f>ROUND(IFERROR(Table1a!FP34*1,0)-SUM(Table1a!FP35,Table1a!FP36,Table1a!FP37),6)</f>
        <v>0</v>
      </c>
      <c r="FQ23" s="128">
        <f>ROUND(IFERROR(Table1a!FQ34*1,0)-SUM(Table1a!FQ35,Table1a!FQ36,Table1a!FQ37),6)</f>
        <v>0</v>
      </c>
      <c r="FR23" s="128">
        <f>ROUND(IFERROR(Table1a!FR34*1,0)-SUM(Table1a!FR35,Table1a!FR36,Table1a!FR37),6)</f>
        <v>0</v>
      </c>
      <c r="FS23" s="128">
        <f>ROUND(IFERROR(Table1a!FS34*1,0)-SUM(Table1a!FS35,Table1a!FS36,Table1a!FS37),6)</f>
        <v>0</v>
      </c>
      <c r="FT23" s="128">
        <f>ROUND(IFERROR(Table1a!FT34*1,0)-SUM(Table1a!FT35,Table1a!FT36,Table1a!FT37),6)</f>
        <v>0</v>
      </c>
      <c r="FU23" s="128">
        <f>ROUND(IFERROR(Table1a!FU34*1,0)-SUM(Table1a!FU35,Table1a!FU36,Table1a!FU37),6)</f>
        <v>0</v>
      </c>
      <c r="FV23" s="128">
        <f>ROUND(IFERROR(Table1a!FV34*1,0)-SUM(Table1a!FV35,Table1a!FV36,Table1a!FV37),6)</f>
        <v>0</v>
      </c>
      <c r="FW23" s="128">
        <f>ROUND(IFERROR(Table1a!FW34*1,0)-SUM(Table1a!FW35,Table1a!FW36,Table1a!FW37),6)</f>
        <v>0</v>
      </c>
      <c r="FX23" s="128">
        <f>ROUND(IFERROR(Table1a!FX34*1,0)-SUM(Table1a!FX35,Table1a!FX36,Table1a!FX37),6)</f>
        <v>0</v>
      </c>
      <c r="FY23" s="128">
        <f>ROUND(IFERROR(Table1a!FY34*1,0)-SUM(Table1a!FY35,Table1a!FY36,Table1a!FY37),6)</f>
        <v>0</v>
      </c>
      <c r="FZ23" s="128">
        <f>ROUND(IFERROR(Table1a!FZ34*1,0)-SUM(Table1a!FZ35,Table1a!FZ36,Table1a!FZ37),6)</f>
        <v>0</v>
      </c>
      <c r="GA23" s="128">
        <f>ROUND(IFERROR(Table1a!GA34*1,0)-SUM(Table1a!GA35,Table1a!GA36,Table1a!GA37),6)</f>
        <v>0</v>
      </c>
      <c r="GB23" s="128">
        <f>ROUND(IFERROR(Table1a!GB34*1,0)-SUM(Table1a!GB35,Table1a!GB36,Table1a!GB37),6)</f>
        <v>0</v>
      </c>
      <c r="GC23" s="128">
        <f>ROUND(IFERROR(Table1a!GC34*1,0)-SUM(Table1a!GC35,Table1a!GC36,Table1a!GC37),6)</f>
        <v>0</v>
      </c>
      <c r="GD23" s="128">
        <f>ROUND(IFERROR(Table1a!GD34*1,0)-SUM(Table1a!GD35,Table1a!GD36,Table1a!GD37),6)</f>
        <v>0</v>
      </c>
      <c r="GE23" s="128">
        <f>ROUND(IFERROR(Table1a!GE34*1,0)-SUM(Table1a!GE35,Table1a!GE36,Table1a!GE37),6)</f>
        <v>0</v>
      </c>
      <c r="GF23" s="128">
        <f>ROUND(IFERROR(Table1a!GF34*1,0)-SUM(Table1a!GF35,Table1a!GF36,Table1a!GF37),6)</f>
        <v>0</v>
      </c>
      <c r="GG23" s="128">
        <f>ROUND(IFERROR(Table1a!GG34*1,0)-SUM(Table1a!GG35,Table1a!GG36,Table1a!GG37),6)</f>
        <v>0</v>
      </c>
      <c r="GH23" s="128">
        <f>ROUND(IFERROR(Table1a!GH34*1,0)-SUM(Table1a!GH35,Table1a!GH36,Table1a!GH37),6)</f>
        <v>0</v>
      </c>
      <c r="GI23" s="128">
        <f>ROUND(IFERROR(Table1a!GI34*1,0)-SUM(Table1a!GI35,Table1a!GI36,Table1a!GI37),6)</f>
        <v>0</v>
      </c>
      <c r="GJ23" s="128">
        <f>ROUND(IFERROR(Table1a!GJ34*1,0)-SUM(Table1a!GJ35,Table1a!GJ36,Table1a!GJ37),6)</f>
        <v>0</v>
      </c>
      <c r="GK23" s="128">
        <f>ROUND(IFERROR(Table1a!GK34*1,0)-SUM(Table1a!GK35,Table1a!GK36,Table1a!GK37),6)</f>
        <v>0</v>
      </c>
      <c r="GL23" s="128">
        <f>ROUND(IFERROR(Table1a!GL34*1,0)-SUM(Table1a!GL35,Table1a!GL36,Table1a!GL37),6)</f>
        <v>0</v>
      </c>
      <c r="GM23" s="128">
        <f>ROUND(IFERROR(Table1a!GM34*1,0)-SUM(Table1a!GM35,Table1a!GM36,Table1a!GM37),6)</f>
        <v>0</v>
      </c>
      <c r="GN23" s="128">
        <f>ROUND(IFERROR(Table1a!GN34*1,0)-SUM(Table1a!GN35,Table1a!GN36,Table1a!GN37),6)</f>
        <v>0</v>
      </c>
      <c r="GO23" s="128">
        <f>ROUND(IFERROR(Table1a!GO34*1,0)-SUM(Table1a!GO35,Table1a!GO36,Table1a!GO37),6)</f>
        <v>0</v>
      </c>
      <c r="GP23" s="128">
        <f>ROUND(IFERROR(Table1a!GP34*1,0)-SUM(Table1a!GP35,Table1a!GP36,Table1a!GP37),6)</f>
        <v>0</v>
      </c>
      <c r="GQ23" s="128">
        <f>ROUND(IFERROR(Table1a!GQ34*1,0)-SUM(Table1a!GQ35,Table1a!GQ36,Table1a!GQ37),6)</f>
        <v>0</v>
      </c>
      <c r="GR23" s="128">
        <f>ROUND(IFERROR(Table1a!GR34*1,0)-SUM(Table1a!GR35,Table1a!GR36,Table1a!GR37),6)</f>
        <v>0</v>
      </c>
      <c r="GS23" s="128">
        <f>ROUND(IFERROR(Table1a!GS34*1,0)-SUM(Table1a!GS35,Table1a!GS36,Table1a!GS37),6)</f>
        <v>0</v>
      </c>
      <c r="GT23" s="128">
        <f>ROUND(IFERROR(Table1a!GT34*1,0)-SUM(Table1a!GT35,Table1a!GT36,Table1a!GT37),6)</f>
        <v>0</v>
      </c>
      <c r="GU23" s="128">
        <f>ROUND(IFERROR(Table1a!GU34*1,0)-SUM(Table1a!GU35,Table1a!GU36,Table1a!GU37),6)</f>
        <v>0</v>
      </c>
      <c r="GV23" s="128">
        <f>ROUND(IFERROR(Table1a!GV34*1,0)-SUM(Table1a!GV35,Table1a!GV36,Table1a!GV37),6)</f>
        <v>0</v>
      </c>
      <c r="GW23" s="128">
        <f>ROUND(IFERROR(Table1a!GW34*1,0)-SUM(Table1a!GW35,Table1a!GW36,Table1a!GW37),6)</f>
        <v>0</v>
      </c>
      <c r="GX23" s="128">
        <f>ROUND(IFERROR(Table1a!GX34*1,0)-SUM(Table1a!GX35,Table1a!GX36,Table1a!GX37),6)</f>
        <v>0</v>
      </c>
      <c r="GY23" s="128">
        <f>ROUND(IFERROR(Table1a!GY34*1,0)-SUM(Table1a!GY35,Table1a!GY36,Table1a!GY37),6)</f>
        <v>0</v>
      </c>
      <c r="GZ23" s="128">
        <f>ROUND(IFERROR(Table1a!GZ34*1,0)-SUM(Table1a!GZ35,Table1a!GZ36,Table1a!GZ37),6)</f>
        <v>0</v>
      </c>
      <c r="HA23" s="128">
        <f>ROUND(IFERROR(Table1a!HA34*1,0)-SUM(Table1a!HA35,Table1a!HA36,Table1a!HA37),6)</f>
        <v>0</v>
      </c>
      <c r="HB23" s="128">
        <f>ROUND(IFERROR(Table1a!HB34*1,0)-SUM(Table1a!HB35,Table1a!HB36,Table1a!HB37),6)</f>
        <v>0</v>
      </c>
      <c r="HC23" s="128">
        <f>ROUND(IFERROR(Table1a!HC34*1,0)-SUM(Table1a!HC35,Table1a!HC36,Table1a!HC37),6)</f>
        <v>0</v>
      </c>
      <c r="HD23" s="128">
        <f>ROUND(IFERROR(Table1a!HD34*1,0)-SUM(Table1a!HD35,Table1a!HD36,Table1a!HD37),6)</f>
        <v>0</v>
      </c>
      <c r="HE23" s="128">
        <f>ROUND(IFERROR(Table1a!HE34*1,0)-SUM(Table1a!HE35,Table1a!HE36,Table1a!HE37),6)</f>
        <v>0</v>
      </c>
      <c r="HF23" s="128">
        <f>ROUND(IFERROR(Table1a!HF34*1,0)-SUM(Table1a!HF35,Table1a!HF36,Table1a!HF37),6)</f>
        <v>0</v>
      </c>
      <c r="HG23" s="128">
        <f>ROUND(IFERROR(Table1a!HG34*1,0)-SUM(Table1a!HG35,Table1a!HG36,Table1a!HG37),6)</f>
        <v>0</v>
      </c>
      <c r="HH23" s="128">
        <f>ROUND(IFERROR(Table1a!HH34*1,0)-SUM(Table1a!HH35,Table1a!HH36,Table1a!HH37),6)</f>
        <v>0</v>
      </c>
      <c r="HI23" s="128">
        <f>ROUND(IFERROR(Table1a!HI34*1,0)-SUM(Table1a!HI35,Table1a!HI36,Table1a!HI37),6)</f>
        <v>0</v>
      </c>
      <c r="HJ23" s="128">
        <f>ROUND(IFERROR(Table1a!HJ34*1,0)-SUM(Table1a!HJ35,Table1a!HJ36,Table1a!HJ37),6)</f>
        <v>0</v>
      </c>
      <c r="HK23" s="128">
        <f>ROUND(IFERROR(Table1a!HK34*1,0)-SUM(Table1a!HK35,Table1a!HK36,Table1a!HK37),6)</f>
        <v>0</v>
      </c>
      <c r="HL23" s="128">
        <f>ROUND(IFERROR(Table1a!HL34*1,0)-SUM(Table1a!HL35,Table1a!HL36,Table1a!HL37),6)</f>
        <v>0</v>
      </c>
      <c r="HM23" s="128">
        <f>ROUND(IFERROR(Table1a!HM34*1,0)-SUM(Table1a!HM35,Table1a!HM36,Table1a!HM37),6)</f>
        <v>0</v>
      </c>
      <c r="HN23" s="128">
        <f>ROUND(IFERROR(Table1a!HN34*1,0)-SUM(Table1a!HN35,Table1a!HN36,Table1a!HN37),6)</f>
        <v>0</v>
      </c>
      <c r="HO23" s="128">
        <f>ROUND(IFERROR(Table1a!HO34*1,0)-SUM(Table1a!HO35,Table1a!HO36,Table1a!HO37),6)</f>
        <v>0</v>
      </c>
      <c r="HP23" s="128">
        <f>ROUND(IFERROR(Table1a!HP34*1,0)-SUM(Table1a!HP35,Table1a!HP36,Table1a!HP37),6)</f>
        <v>0</v>
      </c>
      <c r="HQ23" s="128">
        <f>ROUND(IFERROR(Table1a!HQ34*1,0)-SUM(Table1a!HQ35,Table1a!HQ36,Table1a!HQ37),6)</f>
        <v>0</v>
      </c>
      <c r="HR23" s="128">
        <f>ROUND(IFERROR(Table1a!HR34*1,0)-SUM(Table1a!HR35,Table1a!HR36,Table1a!HR37),6)</f>
        <v>0</v>
      </c>
      <c r="HS23" s="128">
        <f>ROUND(IFERROR(Table1a!HS34*1,0)-SUM(Table1a!HS35,Table1a!HS36,Table1a!HS37),6)</f>
        <v>0</v>
      </c>
      <c r="HT23" s="128">
        <f>ROUND(IFERROR(Table1a!HT34*1,0)-SUM(Table1a!HT35,Table1a!HT36,Table1a!HT37),6)</f>
        <v>0</v>
      </c>
      <c r="HU23" s="128">
        <f>ROUND(IFERROR(Table1a!HU34*1,0)-SUM(Table1a!HU35,Table1a!HU36,Table1a!HU37),6)</f>
        <v>0</v>
      </c>
      <c r="HV23" s="128">
        <f>ROUND(IFERROR(Table1a!HV34*1,0)-SUM(Table1a!HV35,Table1a!HV36,Table1a!HV37),6)</f>
        <v>0</v>
      </c>
      <c r="HW23" s="128">
        <f>ROUND(IFERROR(Table1a!HW34*1,0)-SUM(Table1a!HW35,Table1a!HW36,Table1a!HW37),6)</f>
        <v>0</v>
      </c>
      <c r="HX23" s="128">
        <f>ROUND(IFERROR(Table1a!HX34*1,0)-SUM(Table1a!HX35,Table1a!HX36,Table1a!HX37),6)</f>
        <v>0</v>
      </c>
      <c r="HY23" s="128">
        <f>ROUND(IFERROR(Table1a!HY34*1,0)-SUM(Table1a!HY35,Table1a!HY36,Table1a!HY37),6)</f>
        <v>0</v>
      </c>
      <c r="HZ23" s="128">
        <f>ROUND(IFERROR(Table1a!HZ34*1,0)-SUM(Table1a!HZ35,Table1a!HZ36,Table1a!HZ37),6)</f>
        <v>0</v>
      </c>
      <c r="IA23" s="128">
        <f>ROUND(IFERROR(Table1a!IA34*1,0)-SUM(Table1a!IA35,Table1a!IA36,Table1a!IA37),6)</f>
        <v>0</v>
      </c>
      <c r="IB23" s="128">
        <f>ROUND(IFERROR(Table1a!IB34*1,0)-SUM(Table1a!IB35,Table1a!IB36,Table1a!IB37),6)</f>
        <v>0</v>
      </c>
      <c r="IC23" s="128">
        <f>ROUND(IFERROR(Table1a!IC34*1,0)-SUM(Table1a!IC35,Table1a!IC36,Table1a!IC37),6)</f>
        <v>0</v>
      </c>
      <c r="ID23" s="128">
        <f>ROUND(IFERROR(Table1a!ID34*1,0)-SUM(Table1a!ID35,Table1a!ID36,Table1a!ID37),6)</f>
        <v>0</v>
      </c>
      <c r="IE23" s="128">
        <f>ROUND(IFERROR(Table1a!IE34*1,0)-SUM(Table1a!IE35,Table1a!IE36,Table1a!IE37),6)</f>
        <v>0</v>
      </c>
      <c r="IF23" s="128">
        <f>ROUND(IFERROR(Table1a!IF34*1,0)-SUM(Table1a!IF35,Table1a!IF36,Table1a!IF37),6)</f>
        <v>0</v>
      </c>
      <c r="IG23" s="128">
        <f>ROUND(IFERROR(Table1a!IG34*1,0)-SUM(Table1a!IG35,Table1a!IG36,Table1a!IG37),6)</f>
        <v>0</v>
      </c>
      <c r="IH23" s="128">
        <f>ROUND(IFERROR(Table1a!IH34*1,0)-SUM(Table1a!IH35,Table1a!IH36,Table1a!IH37),6)</f>
        <v>0</v>
      </c>
      <c r="II23" s="128">
        <f>ROUND(IFERROR(Table1a!II34*1,0)-SUM(Table1a!II35,Table1a!II36,Table1a!II37),6)</f>
        <v>0</v>
      </c>
      <c r="IJ23" s="128">
        <f>ROUND(IFERROR(Table1a!IJ34*1,0)-SUM(Table1a!IJ35,Table1a!IJ36,Table1a!IJ37),6)</f>
        <v>0</v>
      </c>
      <c r="IK23" s="128">
        <f>ROUND(IFERROR(Table1a!IK34*1,0)-SUM(Table1a!IK35,Table1a!IK36,Table1a!IK37),6)</f>
        <v>0</v>
      </c>
      <c r="IL23" s="128">
        <f>ROUND(IFERROR(Table1a!IL34*1,0)-SUM(Table1a!IL35,Table1a!IL36,Table1a!IL37),6)</f>
        <v>0</v>
      </c>
      <c r="IM23" s="128">
        <f>ROUND(IFERROR(Table1a!IM34*1,0)-SUM(Table1a!IM35,Table1a!IM36,Table1a!IM37),6)</f>
        <v>0</v>
      </c>
      <c r="IN23" s="128">
        <f>ROUND(IFERROR(Table1a!IN34*1,0)-SUM(Table1a!IN35,Table1a!IN36,Table1a!IN37),6)</f>
        <v>0</v>
      </c>
      <c r="IO23" s="128">
        <f>ROUND(IFERROR(Table1a!IO34*1,0)-SUM(Table1a!IO35,Table1a!IO36,Table1a!IO37),6)</f>
        <v>0</v>
      </c>
      <c r="IP23" s="128">
        <f>ROUND(IFERROR(Table1a!IP34*1,0)-SUM(Table1a!IP35,Table1a!IP36,Table1a!IP37),6)</f>
        <v>0</v>
      </c>
      <c r="IQ23" s="128">
        <f>ROUND(IFERROR(Table1a!IQ34*1,0)-SUM(Table1a!IQ35,Table1a!IQ36,Table1a!IQ37),6)</f>
        <v>0</v>
      </c>
      <c r="IR23" s="128">
        <f>ROUND(IFERROR(Table1a!IR34*1,0)-SUM(Table1a!IR35,Table1a!IR36,Table1a!IR37),6)</f>
        <v>0</v>
      </c>
      <c r="IS23" s="128">
        <f>ROUND(IFERROR(Table1a!IS34*1,0)-SUM(Table1a!IS35,Table1a!IS36,Table1a!IS37),6)</f>
        <v>0</v>
      </c>
      <c r="IT23" s="128">
        <f>ROUND(IFERROR(Table1a!IT34*1,0)-SUM(Table1a!IT35,Table1a!IT36,Table1a!IT37),6)</f>
        <v>0</v>
      </c>
      <c r="IU23" s="128">
        <f>ROUND(IFERROR(Table1a!IU34*1,0)-SUM(Table1a!IU35,Table1a!IU36,Table1a!IU37),6)</f>
        <v>0</v>
      </c>
      <c r="IV23" s="128">
        <f>ROUND(IFERROR(Table1a!IV34*1,0)-SUM(Table1a!IV35,Table1a!IV36,Table1a!IV37),6)</f>
        <v>0</v>
      </c>
      <c r="IW23" s="128">
        <f>ROUND(IFERROR(Table1a!IW34*1,0)-SUM(Table1a!IW35,Table1a!IW36,Table1a!IW37),6)</f>
        <v>0</v>
      </c>
      <c r="IX23" s="128">
        <f>ROUND(IFERROR(Table1a!IX34*1,0)-SUM(Table1a!IX35,Table1a!IX36,Table1a!IX37),6)</f>
        <v>0</v>
      </c>
      <c r="IY23" s="128">
        <f>ROUND(IFERROR(Table1a!IY34*1,0)-SUM(Table1a!IY35,Table1a!IY36,Table1a!IY37),6)</f>
        <v>0</v>
      </c>
      <c r="IZ23" s="128">
        <f>ROUND(IFERROR(Table1a!IZ34*1,0)-SUM(Table1a!IZ35,Table1a!IZ36,Table1a!IZ37),6)</f>
        <v>0</v>
      </c>
      <c r="JA23" s="128">
        <f>ROUND(IFERROR(Table1a!JA34*1,0)-SUM(Table1a!JA35,Table1a!JA36,Table1a!JA37),6)</f>
        <v>0</v>
      </c>
      <c r="JB23" s="128">
        <f>ROUND(IFERROR(Table1a!JB34*1,0)-SUM(Table1a!JB35,Table1a!JB36,Table1a!JB37),6)</f>
        <v>0</v>
      </c>
      <c r="JC23" s="128">
        <f>ROUND(IFERROR(Table1a!JC34*1,0)-SUM(Table1a!JC35,Table1a!JC36,Table1a!JC37),6)</f>
        <v>0</v>
      </c>
      <c r="JD23" s="128">
        <f>ROUND(IFERROR(Table1a!JD34*1,0)-SUM(Table1a!JD35,Table1a!JD36,Table1a!JD37),6)</f>
        <v>0</v>
      </c>
      <c r="JE23" s="128">
        <f>ROUND(IFERROR(Table1a!JE34*1,0)-SUM(Table1a!JE35,Table1a!JE36,Table1a!JE37),6)</f>
        <v>0</v>
      </c>
      <c r="JF23" s="128">
        <f>ROUND(IFERROR(Table1a!JF34*1,0)-SUM(Table1a!JF35,Table1a!JF36,Table1a!JF37),6)</f>
        <v>0</v>
      </c>
      <c r="JG23" s="128">
        <f>ROUND(IFERROR(Table1a!JG34*1,0)-SUM(Table1a!JG35,Table1a!JG36,Table1a!JG37),6)</f>
        <v>0</v>
      </c>
      <c r="JH23" s="128">
        <f>ROUND(IFERROR(Table1a!JH34*1,0)-SUM(Table1a!JH35,Table1a!JH36,Table1a!JH37),6)</f>
        <v>0</v>
      </c>
      <c r="JI23" s="128">
        <f>ROUND(IFERROR(Table1a!JI34*1,0)-SUM(Table1a!JI35,Table1a!JI36,Table1a!JI37),6)</f>
        <v>0</v>
      </c>
      <c r="JJ23" s="128">
        <f>ROUND(IFERROR(Table1a!JJ34*1,0)-SUM(Table1a!JJ35,Table1a!JJ36,Table1a!JJ37),6)</f>
        <v>0</v>
      </c>
      <c r="JK23" s="128">
        <f>ROUND(IFERROR(Table1a!JK34*1,0)-SUM(Table1a!JK35,Table1a!JK36,Table1a!JK37),6)</f>
        <v>0</v>
      </c>
      <c r="JL23" s="128">
        <f>ROUND(IFERROR(Table1a!JL34*1,0)-SUM(Table1a!JL35,Table1a!JL36,Table1a!JL37),6)</f>
        <v>0</v>
      </c>
      <c r="JM23" s="128">
        <f>ROUND(IFERROR(Table1a!JM34*1,0)-SUM(Table1a!JM35,Table1a!JM36,Table1a!JM37),6)</f>
        <v>0</v>
      </c>
      <c r="JN23" s="128">
        <f>ROUND(IFERROR(Table1a!JN34*1,0)-SUM(Table1a!JN35,Table1a!JN36,Table1a!JN37),6)</f>
        <v>0</v>
      </c>
      <c r="JO23" s="37">
        <f>ROUND(IFERROR(Table1a!JO34*1,0)-SUM(Table1a!JO35,Table1a!JO36,Table1a!JO37),6)</f>
        <v>0</v>
      </c>
      <c r="JP23" s="37">
        <f>ROUND(IFERROR(Table1a!JP34*1,0)-SUM(Table1a!JP35,Table1a!JP36,Table1a!JP37),6)</f>
        <v>0</v>
      </c>
      <c r="JQ23" s="37">
        <f>ROUND(IFERROR(Table1a!JQ34*1,0)-SUM(Table1a!JQ35,Table1a!JQ36,Table1a!JQ37),6)</f>
        <v>0</v>
      </c>
      <c r="JR23" s="37">
        <f>ROUND(IFERROR(Table1a!JR34*1,0)-SUM(Table1a!JR35,Table1a!JR36,Table1a!JR37),6)</f>
        <v>0</v>
      </c>
      <c r="JS23" s="37">
        <f>ROUND(IFERROR(Table1a!JS34*1,0)-SUM(Table1a!JS35,Table1a!JS36,Table1a!JS37),6)</f>
        <v>0</v>
      </c>
      <c r="JT23" s="37">
        <f>ROUND(IFERROR(Table1a!JT34*1,0)-SUM(Table1a!JT35,Table1a!JT36,Table1a!JT37),6)</f>
        <v>0</v>
      </c>
      <c r="JU23" s="37">
        <f>ROUND(IFERROR(Table1a!JU34*1,0)-SUM(Table1a!JU35,Table1a!JU36,Table1a!JU37),6)</f>
        <v>0</v>
      </c>
      <c r="JV23" s="37">
        <f>ROUND(IFERROR(Table1a!JV34*1,0)-SUM(Table1a!JV35,Table1a!JV36,Table1a!JV37),6)</f>
        <v>0</v>
      </c>
      <c r="JW23" s="37">
        <f>ROUND(IFERROR(Table1a!JW34*1,0)-SUM(Table1a!JW35,Table1a!JW36,Table1a!JW37),6)</f>
        <v>0</v>
      </c>
      <c r="JX23" s="37">
        <f>ROUND(IFERROR(Table1a!JX34*1,0)-SUM(Table1a!JX35,Table1a!JX36,Table1a!JX37),6)</f>
        <v>0</v>
      </c>
      <c r="JY23" s="37">
        <f>ROUND(IFERROR(Table1a!JY34*1,0)-SUM(Table1a!JY35,Table1a!JY36,Table1a!JY37),6)</f>
        <v>0</v>
      </c>
      <c r="JZ23" s="37">
        <f>ROUND(IFERROR(Table1a!JZ34*1,0)-SUM(Table1a!JZ35,Table1a!JZ36,Table1a!JZ37),6)</f>
        <v>0</v>
      </c>
      <c r="KA23" s="37">
        <f>ROUND(IFERROR(Table1a!KA34*1,0)-SUM(Table1a!KA35,Table1a!KA36,Table1a!KA37),6)</f>
        <v>0</v>
      </c>
      <c r="KB23" s="37">
        <f>ROUND(IFERROR(Table1a!KB34*1,0)-SUM(Table1a!KB35,Table1a!KB36,Table1a!KB37),6)</f>
        <v>0</v>
      </c>
      <c r="KC23" s="37">
        <f>ROUND(IFERROR(Table1a!KC34*1,0)-SUM(Table1a!KC35,Table1a!KC36,Table1a!KC37),6)</f>
        <v>0</v>
      </c>
      <c r="KD23" s="37">
        <f>ROUND(IFERROR(Table1a!KD34*1,0)-SUM(Table1a!KD35,Table1a!KD36,Table1a!KD37),6)</f>
        <v>0</v>
      </c>
      <c r="KE23" s="37">
        <f>ROUND(IFERROR(Table1a!KE34*1,0)-SUM(Table1a!KE35,Table1a!KE36,Table1a!KE37),6)</f>
        <v>0</v>
      </c>
      <c r="KF23" s="37">
        <f>ROUND(IFERROR(Table1a!KF34*1,0)-SUM(Table1a!KF35,Table1a!KF36,Table1a!KF37),6)</f>
        <v>0</v>
      </c>
      <c r="KG23" s="37">
        <f>ROUND(IFERROR(Table1a!KG34*1,0)-SUM(Table1a!KG35,Table1a!KG36,Table1a!KG37),6)</f>
        <v>0</v>
      </c>
      <c r="KH23" s="37">
        <f>ROUND(IFERROR(Table1a!KH34*1,0)-SUM(Table1a!KH35,Table1a!KH36,Table1a!KH37),6)</f>
        <v>0</v>
      </c>
      <c r="KI23" s="37">
        <f>ROUND(IFERROR(Table1a!KI34*1,0)-SUM(Table1a!KI35,Table1a!KI36,Table1a!KI37),6)</f>
        <v>0</v>
      </c>
      <c r="KJ23" s="37">
        <f>ROUND(IFERROR(Table1a!KJ34*1,0)-SUM(Table1a!KJ35,Table1a!KJ36,Table1a!KJ37),6)</f>
        <v>0</v>
      </c>
      <c r="KK23" s="37">
        <f>ROUND(IFERROR(Table1a!KK34*1,0)-SUM(Table1a!KK35,Table1a!KK36,Table1a!KK37),6)</f>
        <v>0</v>
      </c>
      <c r="KL23" s="37">
        <f>ROUND(IFERROR(Table1a!KL34*1,0)-SUM(Table1a!KL35,Table1a!KL36,Table1a!KL37),6)</f>
        <v>0</v>
      </c>
      <c r="KM23" s="37">
        <f>ROUND(IFERROR(Table1a!KM34*1,0)-SUM(Table1a!KM35,Table1a!KM36,Table1a!KM37),6)</f>
        <v>0</v>
      </c>
      <c r="KN23" s="37">
        <f>ROUND(IFERROR(Table1a!KN34*1,0)-SUM(Table1a!KN35,Table1a!KN36,Table1a!KN37),6)</f>
        <v>0</v>
      </c>
      <c r="KO23" s="37">
        <f>ROUND(IFERROR(Table1a!KO34*1,0)-SUM(Table1a!KO35,Table1a!KO36,Table1a!KO37),6)</f>
        <v>0</v>
      </c>
      <c r="KP23" s="37">
        <f>ROUND(IFERROR(Table1a!KP34*1,0)-SUM(Table1a!KP35,Table1a!KP36,Table1a!KP37),6)</f>
        <v>0</v>
      </c>
      <c r="KQ23" s="37">
        <f>ROUND(IFERROR(Table1a!KQ34*1,0)-SUM(Table1a!KQ35,Table1a!KQ36,Table1a!KQ37),6)</f>
        <v>0</v>
      </c>
      <c r="KR23" s="37">
        <f>ROUND(IFERROR(Table1a!KR34*1,0)-SUM(Table1a!KR35,Table1a!KR36,Table1a!KR37),6)</f>
        <v>0</v>
      </c>
      <c r="KS23" s="37">
        <f>ROUND(IFERROR(Table1a!KS34*1,0)-SUM(Table1a!KS35,Table1a!KS36,Table1a!KS37),6)</f>
        <v>0</v>
      </c>
      <c r="KT23" s="37">
        <f>ROUND(IFERROR(Table1a!KT34*1,0)-SUM(Table1a!KT35,Table1a!KT36,Table1a!KT37),6)</f>
        <v>0</v>
      </c>
      <c r="KU23" s="37">
        <f>ROUND(IFERROR(Table1a!KU34*1,0)-SUM(Table1a!KU35,Table1a!KU36,Table1a!KU37),6)</f>
        <v>0</v>
      </c>
      <c r="KV23" s="37">
        <f>ROUND(IFERROR(Table1a!KV34*1,0)-SUM(Table1a!KV35,Table1a!KV36,Table1a!KV37),6)</f>
        <v>0</v>
      </c>
      <c r="KW23" s="37">
        <f>ROUND(IFERROR(Table1a!KW34*1,0)-SUM(Table1a!KW35,Table1a!KW36,Table1a!KW37),6)</f>
        <v>0</v>
      </c>
      <c r="KX23" s="37">
        <f>ROUND(IFERROR(Table1a!KX34*1,0)-SUM(Table1a!KX35,Table1a!KX36,Table1a!KX37),6)</f>
        <v>0</v>
      </c>
      <c r="KY23" s="37">
        <f>ROUND(IFERROR(Table1a!KY34*1,0)-SUM(Table1a!KY35,Table1a!KY36,Table1a!KY37),6)</f>
        <v>0</v>
      </c>
      <c r="KZ23" s="37">
        <f>ROUND(IFERROR(Table1a!KZ34*1,0)-SUM(Table1a!KZ35,Table1a!KZ36,Table1a!KZ37),6)</f>
        <v>0</v>
      </c>
      <c r="LA23" s="37">
        <f>ROUND(IFERROR(Table1a!LA34*1,0)-SUM(Table1a!LA35,Table1a!LA36,Table1a!LA37),6)</f>
        <v>0</v>
      </c>
      <c r="LB23" s="37">
        <f>ROUND(IFERROR(Table1a!LB34*1,0)-SUM(Table1a!LB35,Table1a!LB36,Table1a!LB37),6)</f>
        <v>0</v>
      </c>
      <c r="LC23" s="37">
        <f>ROUND(IFERROR(Table1a!LC34*1,0)-SUM(Table1a!LC35,Table1a!LC36,Table1a!LC37),6)</f>
        <v>0</v>
      </c>
      <c r="LD23" s="37">
        <f>ROUND(IFERROR(Table1a!LD34*1,0)-SUM(Table1a!LD35,Table1a!LD36,Table1a!LD37),6)</f>
        <v>0</v>
      </c>
      <c r="LE23" s="37">
        <f>ROUND(IFERROR(Table1a!LE34*1,0)-SUM(Table1a!LE35,Table1a!LE36,Table1a!LE37),6)</f>
        <v>0</v>
      </c>
      <c r="LF23" s="37">
        <f>ROUND(IFERROR(Table1a!LF34*1,0)-SUM(Table1a!LF35,Table1a!LF36,Table1a!LF37),6)</f>
        <v>0</v>
      </c>
      <c r="LG23" s="37">
        <f>ROUND(IFERROR(Table1a!LG34*1,0)-SUM(Table1a!LG35,Table1a!LG36,Table1a!LG37),6)</f>
        <v>0</v>
      </c>
      <c r="LH23" s="37">
        <f>ROUND(IFERROR(Table1a!LH34*1,0)-SUM(Table1a!LH35,Table1a!LH36,Table1a!LH37),6)</f>
        <v>0</v>
      </c>
      <c r="LI23" s="37">
        <f>ROUND(IFERROR(Table1a!LI34*1,0)-SUM(Table1a!LI35,Table1a!LI36,Table1a!LI37),6)</f>
        <v>0</v>
      </c>
      <c r="LJ23" s="37">
        <f>ROUND(IFERROR(Table1a!LJ34*1,0)-SUM(Table1a!LJ35,Table1a!LJ36,Table1a!LJ37),6)</f>
        <v>0</v>
      </c>
      <c r="LK23" s="37">
        <f>ROUND(IFERROR(Table1a!LK34*1,0)-SUM(Table1a!LK35,Table1a!LK36,Table1a!LK37),6)</f>
        <v>0</v>
      </c>
      <c r="LL23" s="37">
        <f>ROUND(IFERROR(Table1a!LL34*1,0)-SUM(Table1a!LL35,Table1a!LL36,Table1a!LL37),6)</f>
        <v>0</v>
      </c>
      <c r="LM23" s="37">
        <f>ROUND(IFERROR(Table1a!LM34*1,0)-SUM(Table1a!LM35,Table1a!LM36,Table1a!LM37),6)</f>
        <v>0</v>
      </c>
      <c r="LN23" s="37">
        <f>ROUND(IFERROR(Table1a!LN34*1,0)-SUM(Table1a!LN35,Table1a!LN36,Table1a!LN37),6)</f>
        <v>0</v>
      </c>
      <c r="LO23" s="37">
        <f>ROUND(IFERROR(Table1a!LO34*1,0)-SUM(Table1a!LO35,Table1a!LO36,Table1a!LO37),6)</f>
        <v>0</v>
      </c>
      <c r="LP23" s="37">
        <f>ROUND(IFERROR(Table1a!LP34*1,0)-SUM(Table1a!LP35,Table1a!LP36,Table1a!LP37),6)</f>
        <v>0</v>
      </c>
      <c r="LQ23" s="37">
        <f>ROUND(IFERROR(Table1a!LQ34*1,0)-SUM(Table1a!LQ35,Table1a!LQ36,Table1a!LQ37),6)</f>
        <v>0</v>
      </c>
      <c r="LR23" s="37">
        <f>ROUND(IFERROR(Table1a!LR34*1,0)-SUM(Table1a!LR35,Table1a!LR36,Table1a!LR37),6)</f>
        <v>0</v>
      </c>
      <c r="LS23" s="37">
        <f>ROUND(IFERROR(Table1a!LS34*1,0)-SUM(Table1a!LS35,Table1a!LS36,Table1a!LS37),6)</f>
        <v>0</v>
      </c>
      <c r="LT23" s="37">
        <f>ROUND(IFERROR(Table1a!LT34*1,0)-SUM(Table1a!LT35,Table1a!LT36,Table1a!LT37),6)</f>
        <v>0</v>
      </c>
      <c r="LU23" s="37">
        <f>ROUND(IFERROR(Table1a!LU34*1,0)-SUM(Table1a!LU35,Table1a!LU36,Table1a!LU37),6)</f>
        <v>0</v>
      </c>
      <c r="LV23" s="37">
        <f>ROUND(IFERROR(Table1a!LV34*1,0)-SUM(Table1a!LV35,Table1a!LV36,Table1a!LV37),6)</f>
        <v>0</v>
      </c>
      <c r="LW23" s="37">
        <f>ROUND(IFERROR(Table1a!LW34*1,0)-SUM(Table1a!LW35,Table1a!LW36,Table1a!LW37),6)</f>
        <v>0</v>
      </c>
      <c r="LX23" s="37">
        <f>ROUND(IFERROR(Table1a!LX34*1,0)-SUM(Table1a!LX35,Table1a!LX36,Table1a!LX37),6)</f>
        <v>0</v>
      </c>
      <c r="LY23" s="37">
        <f>ROUND(IFERROR(Table1a!LY34*1,0)-SUM(Table1a!LY35,Table1a!LY36,Table1a!LY37),6)</f>
        <v>0</v>
      </c>
      <c r="LZ23" s="37">
        <f>ROUND(IFERROR(Table1a!LZ34*1,0)-SUM(Table1a!LZ35,Table1a!LZ36,Table1a!LZ37),6)</f>
        <v>0</v>
      </c>
      <c r="MA23" s="37">
        <f>ROUND(IFERROR(Table1a!MA34*1,0)-SUM(Table1a!MA35,Table1a!MA36,Table1a!MA37),6)</f>
        <v>0</v>
      </c>
      <c r="MB23" s="37">
        <f>ROUND(IFERROR(Table1a!MB34*1,0)-SUM(Table1a!MB35,Table1a!MB36,Table1a!MB37),6)</f>
        <v>0</v>
      </c>
      <c r="MC23" s="37">
        <f>ROUND(IFERROR(Table1a!MC34*1,0)-SUM(Table1a!MC35,Table1a!MC36,Table1a!MC37),6)</f>
        <v>0</v>
      </c>
      <c r="MD23" s="37">
        <f>ROUND(IFERROR(Table1a!MD34*1,0)-SUM(Table1a!MD35,Table1a!MD36,Table1a!MD37),6)</f>
        <v>0</v>
      </c>
      <c r="ME23" s="37">
        <f>ROUND(IFERROR(Table1a!ME34*1,0)-SUM(Table1a!ME35,Table1a!ME36,Table1a!ME37),6)</f>
        <v>0</v>
      </c>
      <c r="MF23" s="37">
        <f>ROUND(IFERROR(Table1a!MF34*1,0)-SUM(Table1a!MF35,Table1a!MF36,Table1a!MF37),6)</f>
        <v>0</v>
      </c>
      <c r="MG23" s="37">
        <f>ROUND(IFERROR(Table1a!MG34*1,0)-SUM(Table1a!MG35,Table1a!MG36,Table1a!MG37),6)</f>
        <v>0</v>
      </c>
      <c r="MH23" s="37">
        <f>ROUND(IFERROR(Table1a!MH34*1,0)-SUM(Table1a!MH35,Table1a!MH36,Table1a!MH37),6)</f>
        <v>0</v>
      </c>
      <c r="MI23" s="37">
        <f>ROUND(IFERROR(Table1a!MI34*1,0)-SUM(Table1a!MI35,Table1a!MI36,Table1a!MI37),6)</f>
        <v>0</v>
      </c>
      <c r="MJ23" s="37">
        <f>ROUND(IFERROR(Table1a!MJ34*1,0)-SUM(Table1a!MJ35,Table1a!MJ36,Table1a!MJ37),6)</f>
        <v>0</v>
      </c>
      <c r="MK23" s="37">
        <f>ROUND(IFERROR(Table1a!MK34*1,0)-SUM(Table1a!MK35,Table1a!MK36,Table1a!MK37),6)</f>
        <v>0</v>
      </c>
      <c r="ML23" s="37">
        <f>ROUND(IFERROR(Table1a!ML34*1,0)-SUM(Table1a!ML35,Table1a!ML36,Table1a!ML37),6)</f>
        <v>0</v>
      </c>
      <c r="MM23" s="37">
        <f>ROUND(IFERROR(Table1a!MM34*1,0)-SUM(Table1a!MM35,Table1a!MM36,Table1a!MM37),6)</f>
        <v>0</v>
      </c>
      <c r="MN23" s="37">
        <f>ROUND(IFERROR(Table1a!MN34*1,0)-SUM(Table1a!MN35,Table1a!MN36,Table1a!MN37),6)</f>
        <v>0</v>
      </c>
      <c r="MO23" s="37">
        <f>ROUND(IFERROR(Table1a!MO34*1,0)-SUM(Table1a!MO35,Table1a!MO36,Table1a!MO37),6)</f>
        <v>0</v>
      </c>
      <c r="MP23" s="37">
        <f>ROUND(IFERROR(Table1a!MP34*1,0)-SUM(Table1a!MP35,Table1a!MP36,Table1a!MP37),6)</f>
        <v>0</v>
      </c>
      <c r="MQ23" s="37">
        <f>ROUND(IFERROR(Table1a!MQ34*1,0)-SUM(Table1a!MQ35,Table1a!MQ36,Table1a!MQ37),6)</f>
        <v>0</v>
      </c>
      <c r="MR23" s="37">
        <f>ROUND(IFERROR(Table1a!MR34*1,0)-SUM(Table1a!MR35,Table1a!MR36,Table1a!MR37),6)</f>
        <v>0</v>
      </c>
      <c r="MS23" s="37">
        <f>ROUND(IFERROR(Table1a!MS34*1,0)-SUM(Table1a!MS35,Table1a!MS36,Table1a!MS37),6)</f>
        <v>0</v>
      </c>
      <c r="MT23" s="37">
        <f>ROUND(IFERROR(Table1a!MT34*1,0)-SUM(Table1a!MT35,Table1a!MT36,Table1a!MT37),6)</f>
        <v>0</v>
      </c>
      <c r="MU23" s="37">
        <f>ROUND(IFERROR(Table1a!MU34*1,0)-SUM(Table1a!MU35,Table1a!MU36,Table1a!MU37),6)</f>
        <v>0</v>
      </c>
      <c r="MV23" s="37">
        <f>ROUND(IFERROR(Table1a!MV34*1,0)-SUM(Table1a!MV35,Table1a!MV36,Table1a!MV37),6)</f>
        <v>0</v>
      </c>
      <c r="MW23" s="37">
        <f>ROUND(IFERROR(Table1a!MW34*1,0)-SUM(Table1a!MW35,Table1a!MW36,Table1a!MW37),6)</f>
        <v>0</v>
      </c>
      <c r="MX23" s="37">
        <f>ROUND(IFERROR(Table1a!MX34*1,0)-SUM(Table1a!MX35,Table1a!MX36,Table1a!MX37),6)</f>
        <v>0</v>
      </c>
      <c r="MY23" s="37">
        <f>ROUND(IFERROR(Table1a!MY34*1,0)-SUM(Table1a!MY35,Table1a!MY36,Table1a!MY37),6)</f>
        <v>0</v>
      </c>
      <c r="MZ23" s="37">
        <f>ROUND(IFERROR(Table1a!MZ34*1,0)-SUM(Table1a!MZ35,Table1a!MZ36,Table1a!MZ37),6)</f>
        <v>0</v>
      </c>
      <c r="NA23" s="37">
        <f>ROUND(IFERROR(Table1a!NA34*1,0)-SUM(Table1a!NA35,Table1a!NA36,Table1a!NA37),6)</f>
        <v>0</v>
      </c>
      <c r="NB23" s="37">
        <f>ROUND(IFERROR(Table1a!NB34*1,0)-SUM(Table1a!NB35,Table1a!NB36,Table1a!NB37),6)</f>
        <v>0</v>
      </c>
      <c r="NC23" s="37">
        <f>ROUND(IFERROR(Table1a!NC34*1,0)-SUM(Table1a!NC35,Table1a!NC36,Table1a!NC37),6)</f>
        <v>0</v>
      </c>
      <c r="ND23" s="37">
        <f>ROUND(IFERROR(Table1a!ND34*1,0)-SUM(Table1a!ND35,Table1a!ND36,Table1a!ND37),6)</f>
        <v>0</v>
      </c>
      <c r="NE23" s="37">
        <f>ROUND(IFERROR(Table1a!NE34*1,0)-SUM(Table1a!NE35,Table1a!NE36,Table1a!NE37),6)</f>
        <v>0</v>
      </c>
      <c r="NF23" s="37">
        <f>ROUND(IFERROR(Table1a!NF34*1,0)-SUM(Table1a!NF35,Table1a!NF36,Table1a!NF37),6)</f>
        <v>0</v>
      </c>
      <c r="NG23" s="37">
        <f>ROUND(IFERROR(Table1a!NG34*1,0)-SUM(Table1a!NG35,Table1a!NG36,Table1a!NG37),6)</f>
        <v>0</v>
      </c>
      <c r="NH23" s="37">
        <f>ROUND(IFERROR(Table1a!NH34*1,0)-SUM(Table1a!NH35,Table1a!NH36,Table1a!NH37),6)</f>
        <v>0</v>
      </c>
      <c r="NI23" s="37">
        <f>ROUND(IFERROR(Table1a!NI34*1,0)-SUM(Table1a!NI35,Table1a!NI36,Table1a!NI37),6)</f>
        <v>0</v>
      </c>
      <c r="NJ23" s="37">
        <f>ROUND(IFERROR(Table1a!NJ34*1,0)-SUM(Table1a!NJ35,Table1a!NJ36,Table1a!NJ37),6)</f>
        <v>0</v>
      </c>
      <c r="NK23" s="37">
        <f>ROUND(IFERROR(Table1a!NK34*1,0)-SUM(Table1a!NK35,Table1a!NK36,Table1a!NK37),6)</f>
        <v>0</v>
      </c>
      <c r="NL23" s="37">
        <f>ROUND(IFERROR(Table1a!NL34*1,0)-SUM(Table1a!NL35,Table1a!NL36,Table1a!NL37),6)</f>
        <v>0</v>
      </c>
    </row>
    <row r="24" spans="1:376">
      <c r="A24" s="22" t="s">
        <v>103</v>
      </c>
      <c r="B24" s="21" t="s">
        <v>7</v>
      </c>
      <c r="C24" s="37">
        <f>ROUND(IFERROR(Table1a!C39*1,0)-SUM(Table1a!C40,Table1a!C41),6)</f>
        <v>0</v>
      </c>
      <c r="D24" s="37">
        <f>ROUND(IFERROR(Table1a!D39*1,0)-SUM(Table1a!D40,Table1a!D41),6)</f>
        <v>0</v>
      </c>
      <c r="E24" s="37">
        <f>ROUND(IFERROR(Table1a!E39*1,0)-SUM(Table1a!E40,Table1a!E41),6)</f>
        <v>0</v>
      </c>
      <c r="F24" s="37">
        <f>ROUND(IFERROR(Table1a!F39*1,0)-SUM(Table1a!F40,Table1a!F41),6)</f>
        <v>0</v>
      </c>
      <c r="G24" s="37">
        <f>ROUND(IFERROR(Table1a!G39*1,0)-SUM(Table1a!G40,Table1a!G41),6)</f>
        <v>0</v>
      </c>
      <c r="H24" s="37">
        <f>ROUND(IFERROR(Table1a!H39*1,0)-SUM(Table1a!H40,Table1a!H41),6)</f>
        <v>0</v>
      </c>
      <c r="I24" s="37">
        <f>ROUND(IFERROR(Table1a!I39*1,0)-SUM(Table1a!I40,Table1a!I41),6)</f>
        <v>0</v>
      </c>
      <c r="J24" s="37">
        <f>ROUND(IFERROR(Table1a!J39*1,0)-SUM(Table1a!J40,Table1a!J41),6)</f>
        <v>0</v>
      </c>
      <c r="K24" s="37">
        <f>ROUND(IFERROR(Table1a!K39*1,0)-SUM(Table1a!K40,Table1a!K41),6)</f>
        <v>0</v>
      </c>
      <c r="L24" s="37">
        <f>ROUND(IFERROR(Table1a!L39*1,0)-SUM(Table1a!L40,Table1a!L41),6)</f>
        <v>0</v>
      </c>
      <c r="M24" s="37">
        <f>ROUND(IFERROR(Table1a!M39*1,0)-SUM(Table1a!M40,Table1a!M41),6)</f>
        <v>0</v>
      </c>
      <c r="N24" s="37">
        <f>ROUND(IFERROR(Table1a!N39*1,0)-SUM(Table1a!N40,Table1a!N41),6)</f>
        <v>0</v>
      </c>
      <c r="O24" s="37">
        <f>ROUND(IFERROR(Table1a!O39*1,0)-SUM(Table1a!O40,Table1a!O41),6)</f>
        <v>0</v>
      </c>
      <c r="P24" s="37">
        <f>ROUND(IFERROR(Table1a!P39*1,0)-SUM(Table1a!P40,Table1a!P41),6)</f>
        <v>0</v>
      </c>
      <c r="Q24" s="37">
        <f>ROUND(IFERROR(Table1a!Q39*1,0)-SUM(Table1a!Q40,Table1a!Q41),6)</f>
        <v>0</v>
      </c>
      <c r="R24" s="37">
        <f>ROUND(IFERROR(Table1a!R39*1,0)-SUM(Table1a!R40,Table1a!R41),6)</f>
        <v>0</v>
      </c>
      <c r="S24" s="37">
        <f>ROUND(IFERROR(Table1a!S39*1,0)-SUM(Table1a!S40,Table1a!S41),6)</f>
        <v>0</v>
      </c>
      <c r="T24" s="37">
        <f>ROUND(IFERROR(Table1a!T39*1,0)-SUM(Table1a!T40,Table1a!T41),6)</f>
        <v>0</v>
      </c>
      <c r="U24" s="37">
        <f>ROUND(IFERROR(Table1a!U39*1,0)-SUM(Table1a!U40,Table1a!U41),6)</f>
        <v>0</v>
      </c>
      <c r="V24" s="37">
        <f>ROUND(IFERROR(Table1a!V39*1,0)-SUM(Table1a!V40,Table1a!V41),6)</f>
        <v>0</v>
      </c>
      <c r="W24" s="37">
        <f>ROUND(IFERROR(Table1a!W39*1,0)-SUM(Table1a!W40,Table1a!W41),6)</f>
        <v>0</v>
      </c>
      <c r="X24" s="37">
        <f>ROUND(IFERROR(Table1a!X39*1,0)-SUM(Table1a!X40,Table1a!X41),6)</f>
        <v>0</v>
      </c>
      <c r="Y24" s="37">
        <f>ROUND(IFERROR(Table1a!Y39*1,0)-SUM(Table1a!Y40,Table1a!Y41),6)</f>
        <v>0</v>
      </c>
      <c r="Z24" s="37">
        <f>ROUND(IFERROR(Table1a!Z39*1,0)-SUM(Table1a!Z40,Table1a!Z41),6)</f>
        <v>0</v>
      </c>
      <c r="AA24" s="37">
        <f>ROUND(IFERROR(Table1a!AA39*1,0)-SUM(Table1a!AA40,Table1a!AA41),6)</f>
        <v>0</v>
      </c>
      <c r="AB24" s="37">
        <f>ROUND(IFERROR(Table1a!AB39*1,0)-SUM(Table1a!AB40,Table1a!AB41),6)</f>
        <v>0</v>
      </c>
      <c r="AC24" s="37">
        <f>ROUND(IFERROR(Table1a!AC39*1,0)-SUM(Table1a!AC40,Table1a!AC41),6)</f>
        <v>0</v>
      </c>
      <c r="AD24" s="37">
        <f>ROUND(IFERROR(Table1a!AD39*1,0)-SUM(Table1a!AD40,Table1a!AD41),6)</f>
        <v>0</v>
      </c>
      <c r="AE24" s="37">
        <f>ROUND(IFERROR(Table1a!AE39*1,0)-SUM(Table1a!AE40,Table1a!AE41),6)</f>
        <v>0</v>
      </c>
      <c r="AF24" s="37">
        <f>ROUND(IFERROR(Table1a!AF39*1,0)-SUM(Table1a!AF40,Table1a!AF41),6)</f>
        <v>0</v>
      </c>
      <c r="AG24" s="37">
        <f>ROUND(IFERROR(Table1a!AG39*1,0)-SUM(Table1a!AG40,Table1a!AG41),6)</f>
        <v>0</v>
      </c>
      <c r="AH24" s="37">
        <f>ROUND(IFERROR(Table1a!AH39*1,0)-SUM(Table1a!AH40,Table1a!AH41),6)</f>
        <v>0</v>
      </c>
      <c r="AI24" s="37">
        <f>ROUND(IFERROR(Table1a!AI39*1,0)-SUM(Table1a!AI40,Table1a!AI41),6)</f>
        <v>0</v>
      </c>
      <c r="AJ24" s="37">
        <f>ROUND(IFERROR(Table1a!AJ39*1,0)-SUM(Table1a!AJ40,Table1a!AJ41),6)</f>
        <v>0</v>
      </c>
      <c r="AK24" s="37">
        <f>ROUND(IFERROR(Table1a!AK39*1,0)-SUM(Table1a!AK40,Table1a!AK41),6)</f>
        <v>0</v>
      </c>
      <c r="AL24" s="37">
        <f>ROUND(IFERROR(Table1a!AL39*1,0)-SUM(Table1a!AL40,Table1a!AL41),6)</f>
        <v>0</v>
      </c>
      <c r="AM24" s="37">
        <f>ROUND(IFERROR(Table1a!AM39*1,0)-SUM(Table1a!AM40,Table1a!AM41),6)</f>
        <v>0</v>
      </c>
      <c r="AN24" s="37">
        <f>ROUND(IFERROR(Table1a!AN39*1,0)-SUM(Table1a!AN40,Table1a!AN41),6)</f>
        <v>0</v>
      </c>
      <c r="AO24" s="37">
        <f>ROUND(IFERROR(Table1a!AO39*1,0)-SUM(Table1a!AO40,Table1a!AO41),6)</f>
        <v>0</v>
      </c>
      <c r="AP24" s="37">
        <f>ROUND(IFERROR(Table1a!AP39*1,0)-SUM(Table1a!AP40,Table1a!AP41),6)</f>
        <v>0</v>
      </c>
      <c r="AQ24" s="37">
        <f>ROUND(IFERROR(Table1a!AQ39*1,0)-SUM(Table1a!AQ40,Table1a!AQ41),6)</f>
        <v>0</v>
      </c>
      <c r="AR24" s="37">
        <f>ROUND(IFERROR(Table1a!AR39*1,0)-SUM(Table1a!AR40,Table1a!AR41),6)</f>
        <v>0</v>
      </c>
      <c r="AS24" s="37">
        <f>ROUND(IFERROR(Table1a!AS39*1,0)-SUM(Table1a!AS40,Table1a!AS41),6)</f>
        <v>0</v>
      </c>
      <c r="AT24" s="37">
        <f>ROUND(IFERROR(Table1a!AT39*1,0)-SUM(Table1a!AT40,Table1a!AT41),6)</f>
        <v>0</v>
      </c>
      <c r="AU24" s="37">
        <f>ROUND(IFERROR(Table1a!AU39*1,0)-SUM(Table1a!AU40,Table1a!AU41),6)</f>
        <v>0</v>
      </c>
      <c r="AV24" s="37">
        <f>ROUND(IFERROR(Table1a!AV39*1,0)-SUM(Table1a!AV40,Table1a!AV41),6)</f>
        <v>0</v>
      </c>
      <c r="AW24" s="37">
        <f>ROUND(IFERROR(Table1a!AW39*1,0)-SUM(Table1a!AW40,Table1a!AW41),6)</f>
        <v>0</v>
      </c>
      <c r="AX24" s="37">
        <f>ROUND(IFERROR(Table1a!AX39*1,0)-SUM(Table1a!AX40,Table1a!AX41),6)</f>
        <v>0</v>
      </c>
      <c r="AY24" s="37">
        <f>ROUND(IFERROR(Table1a!AY39*1,0)-SUM(Table1a!AY40,Table1a!AY41),6)</f>
        <v>0</v>
      </c>
      <c r="AZ24" s="37">
        <f>ROUND(IFERROR(Table1a!AZ39*1,0)-SUM(Table1a!AZ40,Table1a!AZ41),6)</f>
        <v>0</v>
      </c>
      <c r="BA24" s="37">
        <f>ROUND(IFERROR(Table1a!BA39*1,0)-SUM(Table1a!BA40,Table1a!BA41),6)</f>
        <v>0</v>
      </c>
      <c r="BB24" s="37">
        <f>ROUND(IFERROR(Table1a!BB39*1,0)-SUM(Table1a!BB40,Table1a!BB41),6)</f>
        <v>0</v>
      </c>
      <c r="BC24" s="37">
        <f>ROUND(IFERROR(Table1a!BC39*1,0)-SUM(Table1a!BC40,Table1a!BC41),6)</f>
        <v>0</v>
      </c>
      <c r="BD24" s="37">
        <f>ROUND(IFERROR(Table1a!BD39*1,0)-SUM(Table1a!BD40,Table1a!BD41),6)</f>
        <v>0</v>
      </c>
      <c r="BE24" s="37">
        <f>ROUND(IFERROR(Table1a!BE39*1,0)-SUM(Table1a!BE40,Table1a!BE41),6)</f>
        <v>0</v>
      </c>
      <c r="BF24" s="37">
        <f>ROUND(IFERROR(Table1a!BF39*1,0)-SUM(Table1a!BF40,Table1a!BF41),6)</f>
        <v>0</v>
      </c>
      <c r="BG24" s="37">
        <f>ROUND(IFERROR(Table1a!BG39*1,0)-SUM(Table1a!BG40,Table1a!BG41),6)</f>
        <v>0</v>
      </c>
      <c r="BH24" s="37">
        <f>ROUND(IFERROR(Table1a!BH39*1,0)-SUM(Table1a!BH40,Table1a!BH41),6)</f>
        <v>0</v>
      </c>
      <c r="BI24" s="37">
        <f>ROUND(IFERROR(Table1a!BI39*1,0)-SUM(Table1a!BI40,Table1a!BI41),6)</f>
        <v>0</v>
      </c>
      <c r="BJ24" s="37">
        <f>ROUND(IFERROR(Table1a!BJ39*1,0)-SUM(Table1a!BJ40,Table1a!BJ41),6)</f>
        <v>0</v>
      </c>
      <c r="BK24" s="37">
        <f>ROUND(IFERROR(Table1a!BK39*1,0)-SUM(Table1a!BK40,Table1a!BK41),6)</f>
        <v>0</v>
      </c>
      <c r="BL24" s="37">
        <f>ROUND(IFERROR(Table1a!BL39*1,0)-SUM(Table1a!BL40,Table1a!BL41),6)</f>
        <v>0</v>
      </c>
      <c r="BM24" s="37">
        <f>ROUND(IFERROR(Table1a!BM39*1,0)-SUM(Table1a!BM40,Table1a!BM41),6)</f>
        <v>0</v>
      </c>
      <c r="BN24" s="37">
        <f>ROUND(IFERROR(Table1a!BN39*1,0)-SUM(Table1a!BN40,Table1a!BN41),6)</f>
        <v>0</v>
      </c>
      <c r="BO24" s="37">
        <f>ROUND(IFERROR(Table1a!BO39*1,0)-SUM(Table1a!BO40,Table1a!BO41),6)</f>
        <v>0</v>
      </c>
      <c r="BP24" s="37">
        <f>ROUND(IFERROR(Table1a!BP39*1,0)-SUM(Table1a!BP40,Table1a!BP41),6)</f>
        <v>0</v>
      </c>
      <c r="BQ24" s="37">
        <f>ROUND(IFERROR(Table1a!BQ39*1,0)-SUM(Table1a!BQ40,Table1a!BQ41),6)</f>
        <v>0</v>
      </c>
      <c r="BR24" s="37">
        <f>ROUND(IFERROR(Table1a!BR39*1,0)-SUM(Table1a!BR40,Table1a!BR41),6)</f>
        <v>0</v>
      </c>
      <c r="BS24" s="37">
        <f>ROUND(IFERROR(Table1a!BS39*1,0)-SUM(Table1a!BS40,Table1a!BS41),6)</f>
        <v>0</v>
      </c>
      <c r="BT24" s="37">
        <f>ROUND(IFERROR(Table1a!BT39*1,0)-SUM(Table1a!BT40,Table1a!BT41),6)</f>
        <v>0</v>
      </c>
      <c r="BU24" s="37">
        <f>ROUND(IFERROR(Table1a!BU39*1,0)-SUM(Table1a!BU40,Table1a!BU41),6)</f>
        <v>0</v>
      </c>
      <c r="BV24" s="37">
        <f>ROUND(IFERROR(Table1a!BV39*1,0)-SUM(Table1a!BV40,Table1a!BV41),6)</f>
        <v>0</v>
      </c>
      <c r="BW24" s="37">
        <f>ROUND(IFERROR(Table1a!BW39*1,0)-SUM(Table1a!BW40,Table1a!BW41),6)</f>
        <v>0</v>
      </c>
      <c r="BX24" s="37">
        <f>ROUND(IFERROR(Table1a!BX39*1,0)-SUM(Table1a!BX40,Table1a!BX41),6)</f>
        <v>0</v>
      </c>
      <c r="BY24" s="37">
        <f>ROUND(IFERROR(Table1a!BY39*1,0)-SUM(Table1a!BY40,Table1a!BY41),6)</f>
        <v>0</v>
      </c>
      <c r="BZ24" s="37">
        <f>ROUND(IFERROR(Table1a!BZ39*1,0)-SUM(Table1a!BZ40,Table1a!BZ41),6)</f>
        <v>0</v>
      </c>
      <c r="CA24" s="37">
        <f>ROUND(IFERROR(Table1a!CA39*1,0)-SUM(Table1a!CA40,Table1a!CA41),6)</f>
        <v>0</v>
      </c>
      <c r="CB24" s="37">
        <f>ROUND(IFERROR(Table1a!CB39*1,0)-SUM(Table1a!CB40,Table1a!CB41),6)</f>
        <v>0</v>
      </c>
      <c r="CC24" s="37">
        <f>ROUND(IFERROR(Table1a!CC39*1,0)-SUM(Table1a!CC40,Table1a!CC41),6)</f>
        <v>0</v>
      </c>
      <c r="CD24" s="37">
        <f>ROUND(IFERROR(Table1a!CD39*1,0)-SUM(Table1a!CD40,Table1a!CD41),6)</f>
        <v>0</v>
      </c>
      <c r="CE24" s="37">
        <f>ROUND(IFERROR(Table1a!CE39*1,0)-SUM(Table1a!CE40,Table1a!CE41),6)</f>
        <v>0</v>
      </c>
      <c r="CF24" s="37">
        <f>ROUND(IFERROR(Table1a!CF39*1,0)-SUM(Table1a!CF40,Table1a!CF41),6)</f>
        <v>0</v>
      </c>
      <c r="CG24" s="37">
        <f>ROUND(IFERROR(Table1a!CG39*1,0)-SUM(Table1a!CG40,Table1a!CG41),6)</f>
        <v>0</v>
      </c>
      <c r="CH24" s="37">
        <f>ROUND(IFERROR(Table1a!CH39*1,0)-SUM(Table1a!CH40,Table1a!CH41),6)</f>
        <v>0</v>
      </c>
      <c r="CI24" s="37">
        <f>ROUND(IFERROR(Table1a!CI39*1,0)-SUM(Table1a!CI40,Table1a!CI41),6)</f>
        <v>0</v>
      </c>
      <c r="CJ24" s="37">
        <f>ROUND(IFERROR(Table1a!CJ39*1,0)-SUM(Table1a!CJ40,Table1a!CJ41),6)</f>
        <v>0</v>
      </c>
      <c r="CK24" s="37">
        <f>ROUND(IFERROR(Table1a!CK39*1,0)-SUM(Table1a!CK40,Table1a!CK41),6)</f>
        <v>0</v>
      </c>
      <c r="CL24" s="37">
        <f>ROUND(IFERROR(Table1a!CL39*1,0)-SUM(Table1a!CL40,Table1a!CL41),6)</f>
        <v>0</v>
      </c>
      <c r="CM24" s="37">
        <f>ROUND(IFERROR(Table1a!CM39*1,0)-SUM(Table1a!CM40,Table1a!CM41),6)</f>
        <v>0</v>
      </c>
      <c r="CN24" s="37">
        <f>ROUND(IFERROR(Table1a!CN39*1,0)-SUM(Table1a!CN40,Table1a!CN41),6)</f>
        <v>0</v>
      </c>
      <c r="CO24" s="37">
        <f>ROUND(IFERROR(Table1a!CO39*1,0)-SUM(Table1a!CO40,Table1a!CO41),6)</f>
        <v>0</v>
      </c>
      <c r="CP24" s="37">
        <f>ROUND(IFERROR(Table1a!CP39*1,0)-SUM(Table1a!CP40,Table1a!CP41),6)</f>
        <v>0</v>
      </c>
      <c r="CQ24" s="37">
        <f>ROUND(IFERROR(Table1a!CQ39*1,0)-SUM(Table1a!CQ40,Table1a!CQ41),6)</f>
        <v>0</v>
      </c>
      <c r="CR24" s="37">
        <f>ROUND(IFERROR(Table1a!CR39*1,0)-SUM(Table1a!CR40,Table1a!CR41),6)</f>
        <v>0</v>
      </c>
      <c r="CS24" s="37">
        <f>ROUND(IFERROR(Table1a!CS39*1,0)-SUM(Table1a!CS40,Table1a!CS41),6)</f>
        <v>0</v>
      </c>
      <c r="CT24" s="37">
        <f>ROUND(IFERROR(Table1a!CT39*1,0)-SUM(Table1a!CT40,Table1a!CT41),6)</f>
        <v>0</v>
      </c>
      <c r="CU24" s="37">
        <f>ROUND(IFERROR(Table1a!CU39*1,0)-SUM(Table1a!CU40,Table1a!CU41),6)</f>
        <v>0</v>
      </c>
      <c r="CV24" s="37">
        <f>ROUND(IFERROR(Table1a!CV39*1,0)-SUM(Table1a!CV40,Table1a!CV41),6)</f>
        <v>0</v>
      </c>
      <c r="CW24" s="37">
        <f>ROUND(IFERROR(Table1a!CW39*1,0)-SUM(Table1a!CW40,Table1a!CW41),6)</f>
        <v>0</v>
      </c>
      <c r="CX24" s="37">
        <f>ROUND(IFERROR(Table1a!CX39*1,0)-SUM(Table1a!CX40,Table1a!CX41),6)</f>
        <v>0</v>
      </c>
      <c r="CY24" s="37">
        <f>ROUND(IFERROR(Table1a!CY39*1,0)-SUM(Table1a!CY40,Table1a!CY41),6)</f>
        <v>0</v>
      </c>
      <c r="CZ24" s="37">
        <f>ROUND(IFERROR(Table1a!CZ39*1,0)-SUM(Table1a!CZ40,Table1a!CZ41),6)</f>
        <v>0</v>
      </c>
      <c r="DA24" s="128">
        <f>ROUND(IFERROR(Table1a!DA39*1,0)-SUM(Table1a!DA40,Table1a!DA41),6)</f>
        <v>0</v>
      </c>
      <c r="DB24" s="128">
        <f>ROUND(IFERROR(Table1a!DB39*1,0)-SUM(Table1a!DB40,Table1a!DB41),6)</f>
        <v>0</v>
      </c>
      <c r="DC24" s="128">
        <f>ROUND(IFERROR(Table1a!DC39*1,0)-SUM(Table1a!DC40,Table1a!DC41),6)</f>
        <v>0</v>
      </c>
      <c r="DD24" s="128">
        <f>ROUND(IFERROR(Table1a!DD39*1,0)-SUM(Table1a!DD40,Table1a!DD41),6)</f>
        <v>0</v>
      </c>
      <c r="DE24" s="128">
        <f>ROUND(IFERROR(Table1a!DE39*1,0)-SUM(Table1a!DE40,Table1a!DE41),6)</f>
        <v>0</v>
      </c>
      <c r="DF24" s="128">
        <f>ROUND(IFERROR(Table1a!DF39*1,0)-SUM(Table1a!DF40,Table1a!DF41),6)</f>
        <v>0</v>
      </c>
      <c r="DG24" s="128">
        <f>ROUND(IFERROR(Table1a!DG39*1,0)-SUM(Table1a!DG40,Table1a!DG41),6)</f>
        <v>0</v>
      </c>
      <c r="DH24" s="128">
        <f>ROUND(IFERROR(Table1a!DH39*1,0)-SUM(Table1a!DH40,Table1a!DH41),6)</f>
        <v>0</v>
      </c>
      <c r="DI24" s="128">
        <f>ROUND(IFERROR(Table1a!DI39*1,0)-SUM(Table1a!DI40,Table1a!DI41),6)</f>
        <v>0</v>
      </c>
      <c r="DJ24" s="128">
        <f>ROUND(IFERROR(Table1a!DJ39*1,0)-SUM(Table1a!DJ40,Table1a!DJ41),6)</f>
        <v>0</v>
      </c>
      <c r="DK24" s="128">
        <f>ROUND(IFERROR(Table1a!DK39*1,0)-SUM(Table1a!DK40,Table1a!DK41),6)</f>
        <v>0</v>
      </c>
      <c r="DL24" s="128">
        <f>ROUND(IFERROR(Table1a!DL39*1,0)-SUM(Table1a!DL40,Table1a!DL41),6)</f>
        <v>0</v>
      </c>
      <c r="DM24" s="128">
        <f>ROUND(IFERROR(Table1a!DM39*1,0)-SUM(Table1a!DM40,Table1a!DM41),6)</f>
        <v>0</v>
      </c>
      <c r="DN24" s="128">
        <f>ROUND(IFERROR(Table1a!DN39*1,0)-SUM(Table1a!DN40,Table1a!DN41),6)</f>
        <v>0</v>
      </c>
      <c r="DO24" s="128">
        <f>ROUND(IFERROR(Table1a!DO39*1,0)-SUM(Table1a!DO40,Table1a!DO41),6)</f>
        <v>0</v>
      </c>
      <c r="DP24" s="128">
        <f>ROUND(IFERROR(Table1a!DP39*1,0)-SUM(Table1a!DP40,Table1a!DP41),6)</f>
        <v>0</v>
      </c>
      <c r="DQ24" s="128">
        <f>ROUND(IFERROR(Table1a!DQ39*1,0)-SUM(Table1a!DQ40,Table1a!DQ41),6)</f>
        <v>0</v>
      </c>
      <c r="DR24" s="128">
        <f>ROUND(IFERROR(Table1a!DR39*1,0)-SUM(Table1a!DR40,Table1a!DR41),6)</f>
        <v>0</v>
      </c>
      <c r="DS24" s="128">
        <f>ROUND(IFERROR(Table1a!DS39*1,0)-SUM(Table1a!DS40,Table1a!DS41),6)</f>
        <v>0</v>
      </c>
      <c r="DT24" s="128">
        <f>ROUND(IFERROR(Table1a!DT39*1,0)-SUM(Table1a!DT40,Table1a!DT41),6)</f>
        <v>0</v>
      </c>
      <c r="DU24" s="128">
        <f>ROUND(IFERROR(Table1a!DU39*1,0)-SUM(Table1a!DU40,Table1a!DU41),6)</f>
        <v>0</v>
      </c>
      <c r="DV24" s="128">
        <f>ROUND(IFERROR(Table1a!DV39*1,0)-SUM(Table1a!DV40,Table1a!DV41),6)</f>
        <v>0</v>
      </c>
      <c r="DW24" s="128">
        <f>ROUND(IFERROR(Table1a!DW39*1,0)-SUM(Table1a!DW40,Table1a!DW41),6)</f>
        <v>0</v>
      </c>
      <c r="DX24" s="128">
        <f>ROUND(IFERROR(Table1a!DX39*1,0)-SUM(Table1a!DX40,Table1a!DX41),6)</f>
        <v>0</v>
      </c>
      <c r="DY24" s="128">
        <f>ROUND(IFERROR(Table1a!DY39*1,0)-SUM(Table1a!DY40,Table1a!DY41),6)</f>
        <v>0</v>
      </c>
      <c r="DZ24" s="128">
        <f>ROUND(IFERROR(Table1a!DZ39*1,0)-SUM(Table1a!DZ40,Table1a!DZ41),6)</f>
        <v>0</v>
      </c>
      <c r="EA24" s="128">
        <f>ROUND(IFERROR(Table1a!EA39*1,0)-SUM(Table1a!EA40,Table1a!EA41),6)</f>
        <v>0</v>
      </c>
      <c r="EB24" s="128">
        <f>ROUND(IFERROR(Table1a!EB39*1,0)-SUM(Table1a!EB40,Table1a!EB41),6)</f>
        <v>0</v>
      </c>
      <c r="EC24" s="128">
        <f>ROUND(IFERROR(Table1a!EC39*1,0)-SUM(Table1a!EC40,Table1a!EC41),6)</f>
        <v>0</v>
      </c>
      <c r="ED24" s="128">
        <f>ROUND(IFERROR(Table1a!ED39*1,0)-SUM(Table1a!ED40,Table1a!ED41),6)</f>
        <v>0</v>
      </c>
      <c r="EE24" s="128">
        <f>ROUND(IFERROR(Table1a!EE39*1,0)-SUM(Table1a!EE40,Table1a!EE41),6)</f>
        <v>0</v>
      </c>
      <c r="EF24" s="128">
        <f>ROUND(IFERROR(Table1a!EF39*1,0)-SUM(Table1a!EF40,Table1a!EF41),6)</f>
        <v>0</v>
      </c>
      <c r="EG24" s="128">
        <f>ROUND(IFERROR(Table1a!EG39*1,0)-SUM(Table1a!EG40,Table1a!EG41),6)</f>
        <v>0</v>
      </c>
      <c r="EH24" s="128">
        <f>ROUND(IFERROR(Table1a!EH39*1,0)-SUM(Table1a!EH40,Table1a!EH41),6)</f>
        <v>0</v>
      </c>
      <c r="EI24" s="128">
        <f>ROUND(IFERROR(Table1a!EI39*1,0)-SUM(Table1a!EI40,Table1a!EI41),6)</f>
        <v>0</v>
      </c>
      <c r="EJ24" s="128">
        <f>ROUND(IFERROR(Table1a!EJ39*1,0)-SUM(Table1a!EJ40,Table1a!EJ41),6)</f>
        <v>0</v>
      </c>
      <c r="EK24" s="128">
        <f>ROUND(IFERROR(Table1a!EK39*1,0)-SUM(Table1a!EK40,Table1a!EK41),6)</f>
        <v>0</v>
      </c>
      <c r="EL24" s="128">
        <f>ROUND(IFERROR(Table1a!EL39*1,0)-SUM(Table1a!EL40,Table1a!EL41),6)</f>
        <v>0</v>
      </c>
      <c r="EM24" s="128">
        <f>ROUND(IFERROR(Table1a!EM39*1,0)-SUM(Table1a!EM40,Table1a!EM41),6)</f>
        <v>0</v>
      </c>
      <c r="EN24" s="128">
        <f>ROUND(IFERROR(Table1a!EN39*1,0)-SUM(Table1a!EN40,Table1a!EN41),6)</f>
        <v>0</v>
      </c>
      <c r="EO24" s="128">
        <f>ROUND(IFERROR(Table1a!EO39*1,0)-SUM(Table1a!EO40,Table1a!EO41),6)</f>
        <v>0</v>
      </c>
      <c r="EP24" s="128">
        <f>ROUND(IFERROR(Table1a!EP39*1,0)-SUM(Table1a!EP40,Table1a!EP41),6)</f>
        <v>0</v>
      </c>
      <c r="EQ24" s="128">
        <f>ROUND(IFERROR(Table1a!EQ39*1,0)-SUM(Table1a!EQ40,Table1a!EQ41),6)</f>
        <v>0</v>
      </c>
      <c r="ER24" s="128">
        <f>ROUND(IFERROR(Table1a!ER39*1,0)-SUM(Table1a!ER40,Table1a!ER41),6)</f>
        <v>0</v>
      </c>
      <c r="ES24" s="128">
        <f>ROUND(IFERROR(Table1a!ES39*1,0)-SUM(Table1a!ES40,Table1a!ES41),6)</f>
        <v>0</v>
      </c>
      <c r="ET24" s="128">
        <f>ROUND(IFERROR(Table1a!ET39*1,0)-SUM(Table1a!ET40,Table1a!ET41),6)</f>
        <v>0</v>
      </c>
      <c r="EU24" s="128">
        <f>ROUND(IFERROR(Table1a!EU39*1,0)-SUM(Table1a!EU40,Table1a!EU41),6)</f>
        <v>0</v>
      </c>
      <c r="EV24" s="128">
        <f>ROUND(IFERROR(Table1a!EV39*1,0)-SUM(Table1a!EV40,Table1a!EV41),6)</f>
        <v>0</v>
      </c>
      <c r="EW24" s="128">
        <f>ROUND(IFERROR(Table1a!EW39*1,0)-SUM(Table1a!EW40,Table1a!EW41),6)</f>
        <v>0</v>
      </c>
      <c r="EX24" s="128">
        <f>ROUND(IFERROR(Table1a!EX39*1,0)-SUM(Table1a!EX40,Table1a!EX41),6)</f>
        <v>0</v>
      </c>
      <c r="EY24" s="128">
        <f>ROUND(IFERROR(Table1a!EY39*1,0)-SUM(Table1a!EY40,Table1a!EY41),6)</f>
        <v>0</v>
      </c>
      <c r="EZ24" s="128">
        <f>ROUND(IFERROR(Table1a!EZ39*1,0)-SUM(Table1a!EZ40,Table1a!EZ41),6)</f>
        <v>0</v>
      </c>
      <c r="FA24" s="128">
        <f>ROUND(IFERROR(Table1a!FA39*1,0)-SUM(Table1a!FA40,Table1a!FA41),6)</f>
        <v>0</v>
      </c>
      <c r="FB24" s="128">
        <f>ROUND(IFERROR(Table1a!FB39*1,0)-SUM(Table1a!FB40,Table1a!FB41),6)</f>
        <v>0</v>
      </c>
      <c r="FC24" s="128">
        <f>ROUND(IFERROR(Table1a!FC39*1,0)-SUM(Table1a!FC40,Table1a!FC41),6)</f>
        <v>0</v>
      </c>
      <c r="FD24" s="128">
        <f>ROUND(IFERROR(Table1a!FD39*1,0)-SUM(Table1a!FD40,Table1a!FD41),6)</f>
        <v>0</v>
      </c>
      <c r="FE24" s="128">
        <f>ROUND(IFERROR(Table1a!FE39*1,0)-SUM(Table1a!FE40,Table1a!FE41),6)</f>
        <v>0</v>
      </c>
      <c r="FF24" s="128">
        <f>ROUND(IFERROR(Table1a!FF39*1,0)-SUM(Table1a!FF40,Table1a!FF41),6)</f>
        <v>0</v>
      </c>
      <c r="FG24" s="128">
        <f>ROUND(IFERROR(Table1a!FG39*1,0)-SUM(Table1a!FG40,Table1a!FG41),6)</f>
        <v>0</v>
      </c>
      <c r="FH24" s="128">
        <f>ROUND(IFERROR(Table1a!FH39*1,0)-SUM(Table1a!FH40,Table1a!FH41),6)</f>
        <v>0</v>
      </c>
      <c r="FI24" s="128">
        <f>ROUND(IFERROR(Table1a!FI39*1,0)-SUM(Table1a!FI40,Table1a!FI41),6)</f>
        <v>0</v>
      </c>
      <c r="FJ24" s="128">
        <f>ROUND(IFERROR(Table1a!FJ39*1,0)-SUM(Table1a!FJ40,Table1a!FJ41),6)</f>
        <v>0</v>
      </c>
      <c r="FK24" s="128">
        <f>ROUND(IFERROR(Table1a!FK39*1,0)-SUM(Table1a!FK40,Table1a!FK41),6)</f>
        <v>0</v>
      </c>
      <c r="FL24" s="128">
        <f>ROUND(IFERROR(Table1a!FL39*1,0)-SUM(Table1a!FL40,Table1a!FL41),6)</f>
        <v>0</v>
      </c>
      <c r="FM24" s="128">
        <f>ROUND(IFERROR(Table1a!FM39*1,0)-SUM(Table1a!FM40,Table1a!FM41),6)</f>
        <v>0</v>
      </c>
      <c r="FN24" s="128">
        <f>ROUND(IFERROR(Table1a!FN39*1,0)-SUM(Table1a!FN40,Table1a!FN41),6)</f>
        <v>0</v>
      </c>
      <c r="FO24" s="128">
        <f>ROUND(IFERROR(Table1a!FO39*1,0)-SUM(Table1a!FO40,Table1a!FO41),6)</f>
        <v>0</v>
      </c>
      <c r="FP24" s="128">
        <f>ROUND(IFERROR(Table1a!FP39*1,0)-SUM(Table1a!FP40,Table1a!FP41),6)</f>
        <v>0</v>
      </c>
      <c r="FQ24" s="128">
        <f>ROUND(IFERROR(Table1a!FQ39*1,0)-SUM(Table1a!FQ40,Table1a!FQ41),6)</f>
        <v>0</v>
      </c>
      <c r="FR24" s="128">
        <f>ROUND(IFERROR(Table1a!FR39*1,0)-SUM(Table1a!FR40,Table1a!FR41),6)</f>
        <v>0</v>
      </c>
      <c r="FS24" s="128">
        <f>ROUND(IFERROR(Table1a!FS39*1,0)-SUM(Table1a!FS40,Table1a!FS41),6)</f>
        <v>0</v>
      </c>
      <c r="FT24" s="128">
        <f>ROUND(IFERROR(Table1a!FT39*1,0)-SUM(Table1a!FT40,Table1a!FT41),6)</f>
        <v>0</v>
      </c>
      <c r="FU24" s="128">
        <f>ROUND(IFERROR(Table1a!FU39*1,0)-SUM(Table1a!FU40,Table1a!FU41),6)</f>
        <v>0</v>
      </c>
      <c r="FV24" s="128">
        <f>ROUND(IFERROR(Table1a!FV39*1,0)-SUM(Table1a!FV40,Table1a!FV41),6)</f>
        <v>0</v>
      </c>
      <c r="FW24" s="128">
        <f>ROUND(IFERROR(Table1a!FW39*1,0)-SUM(Table1a!FW40,Table1a!FW41),6)</f>
        <v>0</v>
      </c>
      <c r="FX24" s="128">
        <f>ROUND(IFERROR(Table1a!FX39*1,0)-SUM(Table1a!FX40,Table1a!FX41),6)</f>
        <v>0</v>
      </c>
      <c r="FY24" s="128">
        <f>ROUND(IFERROR(Table1a!FY39*1,0)-SUM(Table1a!FY40,Table1a!FY41),6)</f>
        <v>0</v>
      </c>
      <c r="FZ24" s="128">
        <f>ROUND(IFERROR(Table1a!FZ39*1,0)-SUM(Table1a!FZ40,Table1a!FZ41),6)</f>
        <v>0</v>
      </c>
      <c r="GA24" s="128">
        <f>ROUND(IFERROR(Table1a!GA39*1,0)-SUM(Table1a!GA40,Table1a!GA41),6)</f>
        <v>0</v>
      </c>
      <c r="GB24" s="128">
        <f>ROUND(IFERROR(Table1a!GB39*1,0)-SUM(Table1a!GB40,Table1a!GB41),6)</f>
        <v>0</v>
      </c>
      <c r="GC24" s="128">
        <f>ROUND(IFERROR(Table1a!GC39*1,0)-SUM(Table1a!GC40,Table1a!GC41),6)</f>
        <v>0</v>
      </c>
      <c r="GD24" s="128">
        <f>ROUND(IFERROR(Table1a!GD39*1,0)-SUM(Table1a!GD40,Table1a!GD41),6)</f>
        <v>0</v>
      </c>
      <c r="GE24" s="128">
        <f>ROUND(IFERROR(Table1a!GE39*1,0)-SUM(Table1a!GE40,Table1a!GE41),6)</f>
        <v>0</v>
      </c>
      <c r="GF24" s="128">
        <f>ROUND(IFERROR(Table1a!GF39*1,0)-SUM(Table1a!GF40,Table1a!GF41),6)</f>
        <v>0</v>
      </c>
      <c r="GG24" s="128">
        <f>ROUND(IFERROR(Table1a!GG39*1,0)-SUM(Table1a!GG40,Table1a!GG41),6)</f>
        <v>0</v>
      </c>
      <c r="GH24" s="128">
        <f>ROUND(IFERROR(Table1a!GH39*1,0)-SUM(Table1a!GH40,Table1a!GH41),6)</f>
        <v>0</v>
      </c>
      <c r="GI24" s="128">
        <f>ROUND(IFERROR(Table1a!GI39*1,0)-SUM(Table1a!GI40,Table1a!GI41),6)</f>
        <v>0</v>
      </c>
      <c r="GJ24" s="128">
        <f>ROUND(IFERROR(Table1a!GJ39*1,0)-SUM(Table1a!GJ40,Table1a!GJ41),6)</f>
        <v>0</v>
      </c>
      <c r="GK24" s="128">
        <f>ROUND(IFERROR(Table1a!GK39*1,0)-SUM(Table1a!GK40,Table1a!GK41),6)</f>
        <v>0</v>
      </c>
      <c r="GL24" s="128">
        <f>ROUND(IFERROR(Table1a!GL39*1,0)-SUM(Table1a!GL40,Table1a!GL41),6)</f>
        <v>0</v>
      </c>
      <c r="GM24" s="128">
        <f>ROUND(IFERROR(Table1a!GM39*1,0)-SUM(Table1a!GM40,Table1a!GM41),6)</f>
        <v>0</v>
      </c>
      <c r="GN24" s="128">
        <f>ROUND(IFERROR(Table1a!GN39*1,0)-SUM(Table1a!GN40,Table1a!GN41),6)</f>
        <v>0</v>
      </c>
      <c r="GO24" s="128">
        <f>ROUND(IFERROR(Table1a!GO39*1,0)-SUM(Table1a!GO40,Table1a!GO41),6)</f>
        <v>0</v>
      </c>
      <c r="GP24" s="128">
        <f>ROUND(IFERROR(Table1a!GP39*1,0)-SUM(Table1a!GP40,Table1a!GP41),6)</f>
        <v>0</v>
      </c>
      <c r="GQ24" s="128">
        <f>ROUND(IFERROR(Table1a!GQ39*1,0)-SUM(Table1a!GQ40,Table1a!GQ41),6)</f>
        <v>0</v>
      </c>
      <c r="GR24" s="128">
        <f>ROUND(IFERROR(Table1a!GR39*1,0)-SUM(Table1a!GR40,Table1a!GR41),6)</f>
        <v>0</v>
      </c>
      <c r="GS24" s="128">
        <f>ROUND(IFERROR(Table1a!GS39*1,0)-SUM(Table1a!GS40,Table1a!GS41),6)</f>
        <v>0</v>
      </c>
      <c r="GT24" s="128">
        <f>ROUND(IFERROR(Table1a!GT39*1,0)-SUM(Table1a!GT40,Table1a!GT41),6)</f>
        <v>0</v>
      </c>
      <c r="GU24" s="128">
        <f>ROUND(IFERROR(Table1a!GU39*1,0)-SUM(Table1a!GU40,Table1a!GU41),6)</f>
        <v>0</v>
      </c>
      <c r="GV24" s="128">
        <f>ROUND(IFERROR(Table1a!GV39*1,0)-SUM(Table1a!GV40,Table1a!GV41),6)</f>
        <v>0</v>
      </c>
      <c r="GW24" s="128">
        <f>ROUND(IFERROR(Table1a!GW39*1,0)-SUM(Table1a!GW40,Table1a!GW41),6)</f>
        <v>0</v>
      </c>
      <c r="GX24" s="128">
        <f>ROUND(IFERROR(Table1a!GX39*1,0)-SUM(Table1a!GX40,Table1a!GX41),6)</f>
        <v>0</v>
      </c>
      <c r="GY24" s="128">
        <f>ROUND(IFERROR(Table1a!GY39*1,0)-SUM(Table1a!GY40,Table1a!GY41),6)</f>
        <v>0</v>
      </c>
      <c r="GZ24" s="128">
        <f>ROUND(IFERROR(Table1a!GZ39*1,0)-SUM(Table1a!GZ40,Table1a!GZ41),6)</f>
        <v>0</v>
      </c>
      <c r="HA24" s="128">
        <f>ROUND(IFERROR(Table1a!HA39*1,0)-SUM(Table1a!HA40,Table1a!HA41),6)</f>
        <v>0</v>
      </c>
      <c r="HB24" s="128">
        <f>ROUND(IFERROR(Table1a!HB39*1,0)-SUM(Table1a!HB40,Table1a!HB41),6)</f>
        <v>0</v>
      </c>
      <c r="HC24" s="128">
        <f>ROUND(IFERROR(Table1a!HC39*1,0)-SUM(Table1a!HC40,Table1a!HC41),6)</f>
        <v>0</v>
      </c>
      <c r="HD24" s="128">
        <f>ROUND(IFERROR(Table1a!HD39*1,0)-SUM(Table1a!HD40,Table1a!HD41),6)</f>
        <v>0</v>
      </c>
      <c r="HE24" s="128">
        <f>ROUND(IFERROR(Table1a!HE39*1,0)-SUM(Table1a!HE40,Table1a!HE41),6)</f>
        <v>0</v>
      </c>
      <c r="HF24" s="128">
        <f>ROUND(IFERROR(Table1a!HF39*1,0)-SUM(Table1a!HF40,Table1a!HF41),6)</f>
        <v>0</v>
      </c>
      <c r="HG24" s="128">
        <f>ROUND(IFERROR(Table1a!HG39*1,0)-SUM(Table1a!HG40,Table1a!HG41),6)</f>
        <v>0</v>
      </c>
      <c r="HH24" s="128">
        <f>ROUND(IFERROR(Table1a!HH39*1,0)-SUM(Table1a!HH40,Table1a!HH41),6)</f>
        <v>0</v>
      </c>
      <c r="HI24" s="128">
        <f>ROUND(IFERROR(Table1a!HI39*1,0)-SUM(Table1a!HI40,Table1a!HI41),6)</f>
        <v>0</v>
      </c>
      <c r="HJ24" s="128">
        <f>ROUND(IFERROR(Table1a!HJ39*1,0)-SUM(Table1a!HJ40,Table1a!HJ41),6)</f>
        <v>0</v>
      </c>
      <c r="HK24" s="128">
        <f>ROUND(IFERROR(Table1a!HK39*1,0)-SUM(Table1a!HK40,Table1a!HK41),6)</f>
        <v>0</v>
      </c>
      <c r="HL24" s="128">
        <f>ROUND(IFERROR(Table1a!HL39*1,0)-SUM(Table1a!HL40,Table1a!HL41),6)</f>
        <v>0</v>
      </c>
      <c r="HM24" s="128">
        <f>ROUND(IFERROR(Table1a!HM39*1,0)-SUM(Table1a!HM40,Table1a!HM41),6)</f>
        <v>0</v>
      </c>
      <c r="HN24" s="128">
        <f>ROUND(IFERROR(Table1a!HN39*1,0)-SUM(Table1a!HN40,Table1a!HN41),6)</f>
        <v>0</v>
      </c>
      <c r="HO24" s="128">
        <f>ROUND(IFERROR(Table1a!HO39*1,0)-SUM(Table1a!HO40,Table1a!HO41),6)</f>
        <v>0</v>
      </c>
      <c r="HP24" s="128">
        <f>ROUND(IFERROR(Table1a!HP39*1,0)-SUM(Table1a!HP40,Table1a!HP41),6)</f>
        <v>0</v>
      </c>
      <c r="HQ24" s="128">
        <f>ROUND(IFERROR(Table1a!HQ39*1,0)-SUM(Table1a!HQ40,Table1a!HQ41),6)</f>
        <v>0</v>
      </c>
      <c r="HR24" s="128">
        <f>ROUND(IFERROR(Table1a!HR39*1,0)-SUM(Table1a!HR40,Table1a!HR41),6)</f>
        <v>0</v>
      </c>
      <c r="HS24" s="128">
        <f>ROUND(IFERROR(Table1a!HS39*1,0)-SUM(Table1a!HS40,Table1a!HS41),6)</f>
        <v>0</v>
      </c>
      <c r="HT24" s="128">
        <f>ROUND(IFERROR(Table1a!HT39*1,0)-SUM(Table1a!HT40,Table1a!HT41),6)</f>
        <v>0</v>
      </c>
      <c r="HU24" s="128">
        <f>ROUND(IFERROR(Table1a!HU39*1,0)-SUM(Table1a!HU40,Table1a!HU41),6)</f>
        <v>0</v>
      </c>
      <c r="HV24" s="128">
        <f>ROUND(IFERROR(Table1a!HV39*1,0)-SUM(Table1a!HV40,Table1a!HV41),6)</f>
        <v>0</v>
      </c>
      <c r="HW24" s="128">
        <f>ROUND(IFERROR(Table1a!HW39*1,0)-SUM(Table1a!HW40,Table1a!HW41),6)</f>
        <v>0</v>
      </c>
      <c r="HX24" s="128">
        <f>ROUND(IFERROR(Table1a!HX39*1,0)-SUM(Table1a!HX40,Table1a!HX41),6)</f>
        <v>0</v>
      </c>
      <c r="HY24" s="128">
        <f>ROUND(IFERROR(Table1a!HY39*1,0)-SUM(Table1a!HY40,Table1a!HY41),6)</f>
        <v>0</v>
      </c>
      <c r="HZ24" s="128">
        <f>ROUND(IFERROR(Table1a!HZ39*1,0)-SUM(Table1a!HZ40,Table1a!HZ41),6)</f>
        <v>0</v>
      </c>
      <c r="IA24" s="128">
        <f>ROUND(IFERROR(Table1a!IA39*1,0)-SUM(Table1a!IA40,Table1a!IA41),6)</f>
        <v>0</v>
      </c>
      <c r="IB24" s="128">
        <f>ROUND(IFERROR(Table1a!IB39*1,0)-SUM(Table1a!IB40,Table1a!IB41),6)</f>
        <v>0</v>
      </c>
      <c r="IC24" s="128">
        <f>ROUND(IFERROR(Table1a!IC39*1,0)-SUM(Table1a!IC40,Table1a!IC41),6)</f>
        <v>0</v>
      </c>
      <c r="ID24" s="128">
        <f>ROUND(IFERROR(Table1a!ID39*1,0)-SUM(Table1a!ID40,Table1a!ID41),6)</f>
        <v>0</v>
      </c>
      <c r="IE24" s="128">
        <f>ROUND(IFERROR(Table1a!IE39*1,0)-SUM(Table1a!IE40,Table1a!IE41),6)</f>
        <v>0</v>
      </c>
      <c r="IF24" s="128">
        <f>ROUND(IFERROR(Table1a!IF39*1,0)-SUM(Table1a!IF40,Table1a!IF41),6)</f>
        <v>0</v>
      </c>
      <c r="IG24" s="128">
        <f>ROUND(IFERROR(Table1a!IG39*1,0)-SUM(Table1a!IG40,Table1a!IG41),6)</f>
        <v>0</v>
      </c>
      <c r="IH24" s="128">
        <f>ROUND(IFERROR(Table1a!IH39*1,0)-SUM(Table1a!IH40,Table1a!IH41),6)</f>
        <v>0</v>
      </c>
      <c r="II24" s="128">
        <f>ROUND(IFERROR(Table1a!II39*1,0)-SUM(Table1a!II40,Table1a!II41),6)</f>
        <v>0</v>
      </c>
      <c r="IJ24" s="128">
        <f>ROUND(IFERROR(Table1a!IJ39*1,0)-SUM(Table1a!IJ40,Table1a!IJ41),6)</f>
        <v>0</v>
      </c>
      <c r="IK24" s="128">
        <f>ROUND(IFERROR(Table1a!IK39*1,0)-SUM(Table1a!IK40,Table1a!IK41),6)</f>
        <v>0</v>
      </c>
      <c r="IL24" s="128">
        <f>ROUND(IFERROR(Table1a!IL39*1,0)-SUM(Table1a!IL40,Table1a!IL41),6)</f>
        <v>0</v>
      </c>
      <c r="IM24" s="128">
        <f>ROUND(IFERROR(Table1a!IM39*1,0)-SUM(Table1a!IM40,Table1a!IM41),6)</f>
        <v>0</v>
      </c>
      <c r="IN24" s="128">
        <f>ROUND(IFERROR(Table1a!IN39*1,0)-SUM(Table1a!IN40,Table1a!IN41),6)</f>
        <v>0</v>
      </c>
      <c r="IO24" s="128">
        <f>ROUND(IFERROR(Table1a!IO39*1,0)-SUM(Table1a!IO40,Table1a!IO41),6)</f>
        <v>0</v>
      </c>
      <c r="IP24" s="128">
        <f>ROUND(IFERROR(Table1a!IP39*1,0)-SUM(Table1a!IP40,Table1a!IP41),6)</f>
        <v>0</v>
      </c>
      <c r="IQ24" s="128">
        <f>ROUND(IFERROR(Table1a!IQ39*1,0)-SUM(Table1a!IQ40,Table1a!IQ41),6)</f>
        <v>0</v>
      </c>
      <c r="IR24" s="128">
        <f>ROUND(IFERROR(Table1a!IR39*1,0)-SUM(Table1a!IR40,Table1a!IR41),6)</f>
        <v>0</v>
      </c>
      <c r="IS24" s="128">
        <f>ROUND(IFERROR(Table1a!IS39*1,0)-SUM(Table1a!IS40,Table1a!IS41),6)</f>
        <v>0</v>
      </c>
      <c r="IT24" s="128">
        <f>ROUND(IFERROR(Table1a!IT39*1,0)-SUM(Table1a!IT40,Table1a!IT41),6)</f>
        <v>0</v>
      </c>
      <c r="IU24" s="128">
        <f>ROUND(IFERROR(Table1a!IU39*1,0)-SUM(Table1a!IU40,Table1a!IU41),6)</f>
        <v>0</v>
      </c>
      <c r="IV24" s="128">
        <f>ROUND(IFERROR(Table1a!IV39*1,0)-SUM(Table1a!IV40,Table1a!IV41),6)</f>
        <v>0</v>
      </c>
      <c r="IW24" s="128">
        <f>ROUND(IFERROR(Table1a!IW39*1,0)-SUM(Table1a!IW40,Table1a!IW41),6)</f>
        <v>0</v>
      </c>
      <c r="IX24" s="128">
        <f>ROUND(IFERROR(Table1a!IX39*1,0)-SUM(Table1a!IX40,Table1a!IX41),6)</f>
        <v>0</v>
      </c>
      <c r="IY24" s="128">
        <f>ROUND(IFERROR(Table1a!IY39*1,0)-SUM(Table1a!IY40,Table1a!IY41),6)</f>
        <v>0</v>
      </c>
      <c r="IZ24" s="128">
        <f>ROUND(IFERROR(Table1a!IZ39*1,0)-SUM(Table1a!IZ40,Table1a!IZ41),6)</f>
        <v>0</v>
      </c>
      <c r="JA24" s="128">
        <f>ROUND(IFERROR(Table1a!JA39*1,0)-SUM(Table1a!JA40,Table1a!JA41),6)</f>
        <v>0</v>
      </c>
      <c r="JB24" s="128">
        <f>ROUND(IFERROR(Table1a!JB39*1,0)-SUM(Table1a!JB40,Table1a!JB41),6)</f>
        <v>0</v>
      </c>
      <c r="JC24" s="128">
        <f>ROUND(IFERROR(Table1a!JC39*1,0)-SUM(Table1a!JC40,Table1a!JC41),6)</f>
        <v>0</v>
      </c>
      <c r="JD24" s="128">
        <f>ROUND(IFERROR(Table1a!JD39*1,0)-SUM(Table1a!JD40,Table1a!JD41),6)</f>
        <v>0</v>
      </c>
      <c r="JE24" s="128">
        <f>ROUND(IFERROR(Table1a!JE39*1,0)-SUM(Table1a!JE40,Table1a!JE41),6)</f>
        <v>0</v>
      </c>
      <c r="JF24" s="128">
        <f>ROUND(IFERROR(Table1a!JF39*1,0)-SUM(Table1a!JF40,Table1a!JF41),6)</f>
        <v>0</v>
      </c>
      <c r="JG24" s="128">
        <f>ROUND(IFERROR(Table1a!JG39*1,0)-SUM(Table1a!JG40,Table1a!JG41),6)</f>
        <v>0</v>
      </c>
      <c r="JH24" s="128">
        <f>ROUND(IFERROR(Table1a!JH39*1,0)-SUM(Table1a!JH40,Table1a!JH41),6)</f>
        <v>0</v>
      </c>
      <c r="JI24" s="128">
        <f>ROUND(IFERROR(Table1a!JI39*1,0)-SUM(Table1a!JI40,Table1a!JI41),6)</f>
        <v>0</v>
      </c>
      <c r="JJ24" s="128">
        <f>ROUND(IFERROR(Table1a!JJ39*1,0)-SUM(Table1a!JJ40,Table1a!JJ41),6)</f>
        <v>0</v>
      </c>
      <c r="JK24" s="128">
        <f>ROUND(IFERROR(Table1a!JK39*1,0)-SUM(Table1a!JK40,Table1a!JK41),6)</f>
        <v>0</v>
      </c>
      <c r="JL24" s="128">
        <f>ROUND(IFERROR(Table1a!JL39*1,0)-SUM(Table1a!JL40,Table1a!JL41),6)</f>
        <v>0</v>
      </c>
      <c r="JM24" s="128">
        <f>ROUND(IFERROR(Table1a!JM39*1,0)-SUM(Table1a!JM40,Table1a!JM41),6)</f>
        <v>0</v>
      </c>
      <c r="JN24" s="128">
        <f>ROUND(IFERROR(Table1a!JN39*1,0)-SUM(Table1a!JN40,Table1a!JN41),6)</f>
        <v>0</v>
      </c>
      <c r="JO24" s="37">
        <f>ROUND(IFERROR(Table1a!JO39*1,0)-SUM(Table1a!JO40,Table1a!JO41),6)</f>
        <v>0</v>
      </c>
      <c r="JP24" s="37">
        <f>ROUND(IFERROR(Table1a!JP39*1,0)-SUM(Table1a!JP40,Table1a!JP41),6)</f>
        <v>0</v>
      </c>
      <c r="JQ24" s="37">
        <f>ROUND(IFERROR(Table1a!JQ39*1,0)-SUM(Table1a!JQ40,Table1a!JQ41),6)</f>
        <v>0</v>
      </c>
      <c r="JR24" s="37">
        <f>ROUND(IFERROR(Table1a!JR39*1,0)-SUM(Table1a!JR40,Table1a!JR41),6)</f>
        <v>0</v>
      </c>
      <c r="JS24" s="37">
        <f>ROUND(IFERROR(Table1a!JS39*1,0)-SUM(Table1a!JS40,Table1a!JS41),6)</f>
        <v>0</v>
      </c>
      <c r="JT24" s="37">
        <f>ROUND(IFERROR(Table1a!JT39*1,0)-SUM(Table1a!JT40,Table1a!JT41),6)</f>
        <v>0</v>
      </c>
      <c r="JU24" s="37">
        <f>ROUND(IFERROR(Table1a!JU39*1,0)-SUM(Table1a!JU40,Table1a!JU41),6)</f>
        <v>0</v>
      </c>
      <c r="JV24" s="37">
        <f>ROUND(IFERROR(Table1a!JV39*1,0)-SUM(Table1a!JV40,Table1a!JV41),6)</f>
        <v>0</v>
      </c>
      <c r="JW24" s="37">
        <f>ROUND(IFERROR(Table1a!JW39*1,0)-SUM(Table1a!JW40,Table1a!JW41),6)</f>
        <v>0</v>
      </c>
      <c r="JX24" s="37">
        <f>ROUND(IFERROR(Table1a!JX39*1,0)-SUM(Table1a!JX40,Table1a!JX41),6)</f>
        <v>0</v>
      </c>
      <c r="JY24" s="37">
        <f>ROUND(IFERROR(Table1a!JY39*1,0)-SUM(Table1a!JY40,Table1a!JY41),6)</f>
        <v>0</v>
      </c>
      <c r="JZ24" s="37">
        <f>ROUND(IFERROR(Table1a!JZ39*1,0)-SUM(Table1a!JZ40,Table1a!JZ41),6)</f>
        <v>0</v>
      </c>
      <c r="KA24" s="37">
        <f>ROUND(IFERROR(Table1a!KA39*1,0)-SUM(Table1a!KA40,Table1a!KA41),6)</f>
        <v>0</v>
      </c>
      <c r="KB24" s="37">
        <f>ROUND(IFERROR(Table1a!KB39*1,0)-SUM(Table1a!KB40,Table1a!KB41),6)</f>
        <v>0</v>
      </c>
      <c r="KC24" s="37">
        <f>ROUND(IFERROR(Table1a!KC39*1,0)-SUM(Table1a!KC40,Table1a!KC41),6)</f>
        <v>0</v>
      </c>
      <c r="KD24" s="37">
        <f>ROUND(IFERROR(Table1a!KD39*1,0)-SUM(Table1a!KD40,Table1a!KD41),6)</f>
        <v>0</v>
      </c>
      <c r="KE24" s="37">
        <f>ROUND(IFERROR(Table1a!KE39*1,0)-SUM(Table1a!KE40,Table1a!KE41),6)</f>
        <v>0</v>
      </c>
      <c r="KF24" s="37">
        <f>ROUND(IFERROR(Table1a!KF39*1,0)-SUM(Table1a!KF40,Table1a!KF41),6)</f>
        <v>0</v>
      </c>
      <c r="KG24" s="37">
        <f>ROUND(IFERROR(Table1a!KG39*1,0)-SUM(Table1a!KG40,Table1a!KG41),6)</f>
        <v>0</v>
      </c>
      <c r="KH24" s="37">
        <f>ROUND(IFERROR(Table1a!KH39*1,0)-SUM(Table1a!KH40,Table1a!KH41),6)</f>
        <v>0</v>
      </c>
      <c r="KI24" s="37">
        <f>ROUND(IFERROR(Table1a!KI39*1,0)-SUM(Table1a!KI40,Table1a!KI41),6)</f>
        <v>0</v>
      </c>
      <c r="KJ24" s="37">
        <f>ROUND(IFERROR(Table1a!KJ39*1,0)-SUM(Table1a!KJ40,Table1a!KJ41),6)</f>
        <v>0</v>
      </c>
      <c r="KK24" s="37">
        <f>ROUND(IFERROR(Table1a!KK39*1,0)-SUM(Table1a!KK40,Table1a!KK41),6)</f>
        <v>0</v>
      </c>
      <c r="KL24" s="37">
        <f>ROUND(IFERROR(Table1a!KL39*1,0)-SUM(Table1a!KL40,Table1a!KL41),6)</f>
        <v>0</v>
      </c>
      <c r="KM24" s="37">
        <f>ROUND(IFERROR(Table1a!KM39*1,0)-SUM(Table1a!KM40,Table1a!KM41),6)</f>
        <v>0</v>
      </c>
      <c r="KN24" s="37">
        <f>ROUND(IFERROR(Table1a!KN39*1,0)-SUM(Table1a!KN40,Table1a!KN41),6)</f>
        <v>0</v>
      </c>
      <c r="KO24" s="37">
        <f>ROUND(IFERROR(Table1a!KO39*1,0)-SUM(Table1a!KO40,Table1a!KO41),6)</f>
        <v>0</v>
      </c>
      <c r="KP24" s="37">
        <f>ROUND(IFERROR(Table1a!KP39*1,0)-SUM(Table1a!KP40,Table1a!KP41),6)</f>
        <v>0</v>
      </c>
      <c r="KQ24" s="37">
        <f>ROUND(IFERROR(Table1a!KQ39*1,0)-SUM(Table1a!KQ40,Table1a!KQ41),6)</f>
        <v>0</v>
      </c>
      <c r="KR24" s="37">
        <f>ROUND(IFERROR(Table1a!KR39*1,0)-SUM(Table1a!KR40,Table1a!KR41),6)</f>
        <v>0</v>
      </c>
      <c r="KS24" s="37">
        <f>ROUND(IFERROR(Table1a!KS39*1,0)-SUM(Table1a!KS40,Table1a!KS41),6)</f>
        <v>0</v>
      </c>
      <c r="KT24" s="37">
        <f>ROUND(IFERROR(Table1a!KT39*1,0)-SUM(Table1a!KT40,Table1a!KT41),6)</f>
        <v>0</v>
      </c>
      <c r="KU24" s="37">
        <f>ROUND(IFERROR(Table1a!KU39*1,0)-SUM(Table1a!KU40,Table1a!KU41),6)</f>
        <v>0</v>
      </c>
      <c r="KV24" s="37">
        <f>ROUND(IFERROR(Table1a!KV39*1,0)-SUM(Table1a!KV40,Table1a!KV41),6)</f>
        <v>0</v>
      </c>
      <c r="KW24" s="37">
        <f>ROUND(IFERROR(Table1a!KW39*1,0)-SUM(Table1a!KW40,Table1a!KW41),6)</f>
        <v>0</v>
      </c>
      <c r="KX24" s="37">
        <f>ROUND(IFERROR(Table1a!KX39*1,0)-SUM(Table1a!KX40,Table1a!KX41),6)</f>
        <v>0</v>
      </c>
      <c r="KY24" s="37">
        <f>ROUND(IFERROR(Table1a!KY39*1,0)-SUM(Table1a!KY40,Table1a!KY41),6)</f>
        <v>0</v>
      </c>
      <c r="KZ24" s="37">
        <f>ROUND(IFERROR(Table1a!KZ39*1,0)-SUM(Table1a!KZ40,Table1a!KZ41),6)</f>
        <v>0</v>
      </c>
      <c r="LA24" s="37">
        <f>ROUND(IFERROR(Table1a!LA39*1,0)-SUM(Table1a!LA40,Table1a!LA41),6)</f>
        <v>0</v>
      </c>
      <c r="LB24" s="37">
        <f>ROUND(IFERROR(Table1a!LB39*1,0)-SUM(Table1a!LB40,Table1a!LB41),6)</f>
        <v>0</v>
      </c>
      <c r="LC24" s="37">
        <f>ROUND(IFERROR(Table1a!LC39*1,0)-SUM(Table1a!LC40,Table1a!LC41),6)</f>
        <v>0</v>
      </c>
      <c r="LD24" s="37">
        <f>ROUND(IFERROR(Table1a!LD39*1,0)-SUM(Table1a!LD40,Table1a!LD41),6)</f>
        <v>0</v>
      </c>
      <c r="LE24" s="37">
        <f>ROUND(IFERROR(Table1a!LE39*1,0)-SUM(Table1a!LE40,Table1a!LE41),6)</f>
        <v>0</v>
      </c>
      <c r="LF24" s="37">
        <f>ROUND(IFERROR(Table1a!LF39*1,0)-SUM(Table1a!LF40,Table1a!LF41),6)</f>
        <v>0</v>
      </c>
      <c r="LG24" s="37">
        <f>ROUND(IFERROR(Table1a!LG39*1,0)-SUM(Table1a!LG40,Table1a!LG41),6)</f>
        <v>0</v>
      </c>
      <c r="LH24" s="37">
        <f>ROUND(IFERROR(Table1a!LH39*1,0)-SUM(Table1a!LH40,Table1a!LH41),6)</f>
        <v>0</v>
      </c>
      <c r="LI24" s="37">
        <f>ROUND(IFERROR(Table1a!LI39*1,0)-SUM(Table1a!LI40,Table1a!LI41),6)</f>
        <v>0</v>
      </c>
      <c r="LJ24" s="37">
        <f>ROUND(IFERROR(Table1a!LJ39*1,0)-SUM(Table1a!LJ40,Table1a!LJ41),6)</f>
        <v>0</v>
      </c>
      <c r="LK24" s="37">
        <f>ROUND(IFERROR(Table1a!LK39*1,0)-SUM(Table1a!LK40,Table1a!LK41),6)</f>
        <v>0</v>
      </c>
      <c r="LL24" s="37">
        <f>ROUND(IFERROR(Table1a!LL39*1,0)-SUM(Table1a!LL40,Table1a!LL41),6)</f>
        <v>0</v>
      </c>
      <c r="LM24" s="37">
        <f>ROUND(IFERROR(Table1a!LM39*1,0)-SUM(Table1a!LM40,Table1a!LM41),6)</f>
        <v>0</v>
      </c>
      <c r="LN24" s="37">
        <f>ROUND(IFERROR(Table1a!LN39*1,0)-SUM(Table1a!LN40,Table1a!LN41),6)</f>
        <v>0</v>
      </c>
      <c r="LO24" s="37">
        <f>ROUND(IFERROR(Table1a!LO39*1,0)-SUM(Table1a!LO40,Table1a!LO41),6)</f>
        <v>0</v>
      </c>
      <c r="LP24" s="37">
        <f>ROUND(IFERROR(Table1a!LP39*1,0)-SUM(Table1a!LP40,Table1a!LP41),6)</f>
        <v>0</v>
      </c>
      <c r="LQ24" s="37">
        <f>ROUND(IFERROR(Table1a!LQ39*1,0)-SUM(Table1a!LQ40,Table1a!LQ41),6)</f>
        <v>0</v>
      </c>
      <c r="LR24" s="37">
        <f>ROUND(IFERROR(Table1a!LR39*1,0)-SUM(Table1a!LR40,Table1a!LR41),6)</f>
        <v>0</v>
      </c>
      <c r="LS24" s="37">
        <f>ROUND(IFERROR(Table1a!LS39*1,0)-SUM(Table1a!LS40,Table1a!LS41),6)</f>
        <v>0</v>
      </c>
      <c r="LT24" s="37">
        <f>ROUND(IFERROR(Table1a!LT39*1,0)-SUM(Table1a!LT40,Table1a!LT41),6)</f>
        <v>0</v>
      </c>
      <c r="LU24" s="37">
        <f>ROUND(IFERROR(Table1a!LU39*1,0)-SUM(Table1a!LU40,Table1a!LU41),6)</f>
        <v>0</v>
      </c>
      <c r="LV24" s="37">
        <f>ROUND(IFERROR(Table1a!LV39*1,0)-SUM(Table1a!LV40,Table1a!LV41),6)</f>
        <v>0</v>
      </c>
      <c r="LW24" s="37">
        <f>ROUND(IFERROR(Table1a!LW39*1,0)-SUM(Table1a!LW40,Table1a!LW41),6)</f>
        <v>0</v>
      </c>
      <c r="LX24" s="37">
        <f>ROUND(IFERROR(Table1a!LX39*1,0)-SUM(Table1a!LX40,Table1a!LX41),6)</f>
        <v>0</v>
      </c>
      <c r="LY24" s="37">
        <f>ROUND(IFERROR(Table1a!LY39*1,0)-SUM(Table1a!LY40,Table1a!LY41),6)</f>
        <v>0</v>
      </c>
      <c r="LZ24" s="37">
        <f>ROUND(IFERROR(Table1a!LZ39*1,0)-SUM(Table1a!LZ40,Table1a!LZ41),6)</f>
        <v>0</v>
      </c>
      <c r="MA24" s="37">
        <f>ROUND(IFERROR(Table1a!MA39*1,0)-SUM(Table1a!MA40,Table1a!MA41),6)</f>
        <v>0</v>
      </c>
      <c r="MB24" s="37">
        <f>ROUND(IFERROR(Table1a!MB39*1,0)-SUM(Table1a!MB40,Table1a!MB41),6)</f>
        <v>0</v>
      </c>
      <c r="MC24" s="37">
        <f>ROUND(IFERROR(Table1a!MC39*1,0)-SUM(Table1a!MC40,Table1a!MC41),6)</f>
        <v>0</v>
      </c>
      <c r="MD24" s="37">
        <f>ROUND(IFERROR(Table1a!MD39*1,0)-SUM(Table1a!MD40,Table1a!MD41),6)</f>
        <v>0</v>
      </c>
      <c r="ME24" s="37">
        <f>ROUND(IFERROR(Table1a!ME39*1,0)-SUM(Table1a!ME40,Table1a!ME41),6)</f>
        <v>0</v>
      </c>
      <c r="MF24" s="37">
        <f>ROUND(IFERROR(Table1a!MF39*1,0)-SUM(Table1a!MF40,Table1a!MF41),6)</f>
        <v>0</v>
      </c>
      <c r="MG24" s="37">
        <f>ROUND(IFERROR(Table1a!MG39*1,0)-SUM(Table1a!MG40,Table1a!MG41),6)</f>
        <v>0</v>
      </c>
      <c r="MH24" s="37">
        <f>ROUND(IFERROR(Table1a!MH39*1,0)-SUM(Table1a!MH40,Table1a!MH41),6)</f>
        <v>0</v>
      </c>
      <c r="MI24" s="37">
        <f>ROUND(IFERROR(Table1a!MI39*1,0)-SUM(Table1a!MI40,Table1a!MI41),6)</f>
        <v>0</v>
      </c>
      <c r="MJ24" s="37">
        <f>ROUND(IFERROR(Table1a!MJ39*1,0)-SUM(Table1a!MJ40,Table1a!MJ41),6)</f>
        <v>0</v>
      </c>
      <c r="MK24" s="37">
        <f>ROUND(IFERROR(Table1a!MK39*1,0)-SUM(Table1a!MK40,Table1a!MK41),6)</f>
        <v>0</v>
      </c>
      <c r="ML24" s="37">
        <f>ROUND(IFERROR(Table1a!ML39*1,0)-SUM(Table1a!ML40,Table1a!ML41),6)</f>
        <v>0</v>
      </c>
      <c r="MM24" s="37">
        <f>ROUND(IFERROR(Table1a!MM39*1,0)-SUM(Table1a!MM40,Table1a!MM41),6)</f>
        <v>0</v>
      </c>
      <c r="MN24" s="37">
        <f>ROUND(IFERROR(Table1a!MN39*1,0)-SUM(Table1a!MN40,Table1a!MN41),6)</f>
        <v>0</v>
      </c>
      <c r="MO24" s="37">
        <f>ROUND(IFERROR(Table1a!MO39*1,0)-SUM(Table1a!MO40,Table1a!MO41),6)</f>
        <v>0</v>
      </c>
      <c r="MP24" s="37">
        <f>ROUND(IFERROR(Table1a!MP39*1,0)-SUM(Table1a!MP40,Table1a!MP41),6)</f>
        <v>0</v>
      </c>
      <c r="MQ24" s="37">
        <f>ROUND(IFERROR(Table1a!MQ39*1,0)-SUM(Table1a!MQ40,Table1a!MQ41),6)</f>
        <v>0</v>
      </c>
      <c r="MR24" s="37">
        <f>ROUND(IFERROR(Table1a!MR39*1,0)-SUM(Table1a!MR40,Table1a!MR41),6)</f>
        <v>0</v>
      </c>
      <c r="MS24" s="37">
        <f>ROUND(IFERROR(Table1a!MS39*1,0)-SUM(Table1a!MS40,Table1a!MS41),6)</f>
        <v>0</v>
      </c>
      <c r="MT24" s="37">
        <f>ROUND(IFERROR(Table1a!MT39*1,0)-SUM(Table1a!MT40,Table1a!MT41),6)</f>
        <v>0</v>
      </c>
      <c r="MU24" s="37">
        <f>ROUND(IFERROR(Table1a!MU39*1,0)-SUM(Table1a!MU40,Table1a!MU41),6)</f>
        <v>0</v>
      </c>
      <c r="MV24" s="37">
        <f>ROUND(IFERROR(Table1a!MV39*1,0)-SUM(Table1a!MV40,Table1a!MV41),6)</f>
        <v>0</v>
      </c>
      <c r="MW24" s="37">
        <f>ROUND(IFERROR(Table1a!MW39*1,0)-SUM(Table1a!MW40,Table1a!MW41),6)</f>
        <v>0</v>
      </c>
      <c r="MX24" s="37">
        <f>ROUND(IFERROR(Table1a!MX39*1,0)-SUM(Table1a!MX40,Table1a!MX41),6)</f>
        <v>0</v>
      </c>
      <c r="MY24" s="37">
        <f>ROUND(IFERROR(Table1a!MY39*1,0)-SUM(Table1a!MY40,Table1a!MY41),6)</f>
        <v>0</v>
      </c>
      <c r="MZ24" s="37">
        <f>ROUND(IFERROR(Table1a!MZ39*1,0)-SUM(Table1a!MZ40,Table1a!MZ41),6)</f>
        <v>0</v>
      </c>
      <c r="NA24" s="37">
        <f>ROUND(IFERROR(Table1a!NA39*1,0)-SUM(Table1a!NA40,Table1a!NA41),6)</f>
        <v>0</v>
      </c>
      <c r="NB24" s="37">
        <f>ROUND(IFERROR(Table1a!NB39*1,0)-SUM(Table1a!NB40,Table1a!NB41),6)</f>
        <v>0</v>
      </c>
      <c r="NC24" s="37">
        <f>ROUND(IFERROR(Table1a!NC39*1,0)-SUM(Table1a!NC40,Table1a!NC41),6)</f>
        <v>0</v>
      </c>
      <c r="ND24" s="37">
        <f>ROUND(IFERROR(Table1a!ND39*1,0)-SUM(Table1a!ND40,Table1a!ND41),6)</f>
        <v>0</v>
      </c>
      <c r="NE24" s="37">
        <f>ROUND(IFERROR(Table1a!NE39*1,0)-SUM(Table1a!NE40,Table1a!NE41),6)</f>
        <v>0</v>
      </c>
      <c r="NF24" s="37">
        <f>ROUND(IFERROR(Table1a!NF39*1,0)-SUM(Table1a!NF40,Table1a!NF41),6)</f>
        <v>0</v>
      </c>
      <c r="NG24" s="37">
        <f>ROUND(IFERROR(Table1a!NG39*1,0)-SUM(Table1a!NG40,Table1a!NG41),6)</f>
        <v>0</v>
      </c>
      <c r="NH24" s="37">
        <f>ROUND(IFERROR(Table1a!NH39*1,0)-SUM(Table1a!NH40,Table1a!NH41),6)</f>
        <v>0</v>
      </c>
      <c r="NI24" s="37">
        <f>ROUND(IFERROR(Table1a!NI39*1,0)-SUM(Table1a!NI40,Table1a!NI41),6)</f>
        <v>0</v>
      </c>
      <c r="NJ24" s="37">
        <f>ROUND(IFERROR(Table1a!NJ39*1,0)-SUM(Table1a!NJ40,Table1a!NJ41),6)</f>
        <v>0</v>
      </c>
      <c r="NK24" s="37">
        <f>ROUND(IFERROR(Table1a!NK39*1,0)-SUM(Table1a!NK40,Table1a!NK41),6)</f>
        <v>0</v>
      </c>
      <c r="NL24" s="37">
        <f>ROUND(IFERROR(Table1a!NL39*1,0)-SUM(Table1a!NL40,Table1a!NL41),6)</f>
        <v>0</v>
      </c>
    </row>
    <row r="25" spans="1:376">
      <c r="A25" s="22" t="s">
        <v>104</v>
      </c>
      <c r="B25" s="21" t="s">
        <v>7</v>
      </c>
      <c r="C25" s="37">
        <f>ROUND(IFERROR(Table1a!C43*1,0)-SUM(Table1a!C44,Table1a!C46,Table1a!C47,Table1a!C49,Table1a!C50,Table1a!C51,Table1a!C52,Table1a!C53),6)</f>
        <v>0</v>
      </c>
      <c r="D25" s="37">
        <f>ROUND(IFERROR(Table1a!D43*1,0)-SUM(Table1a!D44,Table1a!D46,Table1a!D47,Table1a!D49,Table1a!D50,Table1a!D51,Table1a!D52,Table1a!D53),6)</f>
        <v>0</v>
      </c>
      <c r="E25" s="37">
        <f>ROUND(IFERROR(Table1a!E43*1,0)-SUM(Table1a!E44,Table1a!E46,Table1a!E47,Table1a!E49,Table1a!E50,Table1a!E51,Table1a!E52,Table1a!E53),6)</f>
        <v>0</v>
      </c>
      <c r="F25" s="37">
        <f>ROUND(IFERROR(Table1a!F43*1,0)-SUM(Table1a!F44,Table1a!F46,Table1a!F47,Table1a!F49,Table1a!F50,Table1a!F51,Table1a!F52,Table1a!F53),6)</f>
        <v>0</v>
      </c>
      <c r="G25" s="37">
        <f>ROUND(IFERROR(Table1a!G43*1,0)-SUM(Table1a!G44,Table1a!G46,Table1a!G47,Table1a!G49,Table1a!G50,Table1a!G51,Table1a!G52,Table1a!G53),6)</f>
        <v>0</v>
      </c>
      <c r="H25" s="37">
        <f>ROUND(IFERROR(Table1a!H43*1,0)-SUM(Table1a!H44,Table1a!H46,Table1a!H47,Table1a!H49,Table1a!H50,Table1a!H51,Table1a!H52,Table1a!H53),6)</f>
        <v>0</v>
      </c>
      <c r="I25" s="37">
        <f>ROUND(IFERROR(Table1a!I43*1,0)-SUM(Table1a!I44,Table1a!I46,Table1a!I47,Table1a!I49,Table1a!I50,Table1a!I51,Table1a!I52,Table1a!I53),6)</f>
        <v>0</v>
      </c>
      <c r="J25" s="37">
        <f>ROUND(IFERROR(Table1a!J43*1,0)-SUM(Table1a!J44,Table1a!J46,Table1a!J47,Table1a!J49,Table1a!J50,Table1a!J51,Table1a!J52,Table1a!J53),6)</f>
        <v>0</v>
      </c>
      <c r="K25" s="37">
        <f>ROUND(IFERROR(Table1a!K43*1,0)-SUM(Table1a!K44,Table1a!K46,Table1a!K47,Table1a!K49,Table1a!K50,Table1a!K51,Table1a!K52,Table1a!K53),6)</f>
        <v>0</v>
      </c>
      <c r="L25" s="37">
        <f>ROUND(IFERROR(Table1a!L43*1,0)-SUM(Table1a!L44,Table1a!L46,Table1a!L47,Table1a!L49,Table1a!L50,Table1a!L51,Table1a!L52,Table1a!L53),6)</f>
        <v>0</v>
      </c>
      <c r="M25" s="37">
        <f>ROUND(IFERROR(Table1a!M43*1,0)-SUM(Table1a!M44,Table1a!M46,Table1a!M47,Table1a!M49,Table1a!M50,Table1a!M51,Table1a!M52,Table1a!M53),6)</f>
        <v>0</v>
      </c>
      <c r="N25" s="37">
        <f>ROUND(IFERROR(Table1a!N43*1,0)-SUM(Table1a!N44,Table1a!N46,Table1a!N47,Table1a!N49,Table1a!N50,Table1a!N51,Table1a!N52,Table1a!N53),6)</f>
        <v>0</v>
      </c>
      <c r="O25" s="37">
        <f>ROUND(IFERROR(Table1a!O43*1,0)-SUM(Table1a!O44,Table1a!O46,Table1a!O47,Table1a!O49,Table1a!O50,Table1a!O51,Table1a!O52,Table1a!O53),6)</f>
        <v>0</v>
      </c>
      <c r="P25" s="37">
        <f>ROUND(IFERROR(Table1a!P43*1,0)-SUM(Table1a!P44,Table1a!P46,Table1a!P47,Table1a!P49,Table1a!P50,Table1a!P51,Table1a!P52,Table1a!P53),6)</f>
        <v>0</v>
      </c>
      <c r="Q25" s="37">
        <f>ROUND(IFERROR(Table1a!Q43*1,0)-SUM(Table1a!Q44,Table1a!Q46,Table1a!Q47,Table1a!Q49,Table1a!Q50,Table1a!Q51,Table1a!Q52,Table1a!Q53),6)</f>
        <v>0</v>
      </c>
      <c r="R25" s="37">
        <f>ROUND(IFERROR(Table1a!R43*1,0)-SUM(Table1a!R44,Table1a!R46,Table1a!R47,Table1a!R49,Table1a!R50,Table1a!R51,Table1a!R52,Table1a!R53),6)</f>
        <v>0</v>
      </c>
      <c r="S25" s="37">
        <f>ROUND(IFERROR(Table1a!S43*1,0)-SUM(Table1a!S44,Table1a!S46,Table1a!S47,Table1a!S49,Table1a!S50,Table1a!S51,Table1a!S52,Table1a!S53),6)</f>
        <v>0</v>
      </c>
      <c r="T25" s="37">
        <f>ROUND(IFERROR(Table1a!T43*1,0)-SUM(Table1a!T44,Table1a!T46,Table1a!T47,Table1a!T49,Table1a!T50,Table1a!T51,Table1a!T52,Table1a!T53),6)</f>
        <v>0</v>
      </c>
      <c r="U25" s="37">
        <f>ROUND(IFERROR(Table1a!U43*1,0)-SUM(Table1a!U44,Table1a!U46,Table1a!U47,Table1a!U49,Table1a!U50,Table1a!U51,Table1a!U52,Table1a!U53),6)</f>
        <v>0</v>
      </c>
      <c r="V25" s="37">
        <f>ROUND(IFERROR(Table1a!V43*1,0)-SUM(Table1a!V44,Table1a!V46,Table1a!V47,Table1a!V49,Table1a!V50,Table1a!V51,Table1a!V52,Table1a!V53),6)</f>
        <v>0</v>
      </c>
      <c r="W25" s="37">
        <f>ROUND(IFERROR(Table1a!W43*1,0)-SUM(Table1a!W44,Table1a!W46,Table1a!W47,Table1a!W49,Table1a!W50,Table1a!W51,Table1a!W52,Table1a!W53),6)</f>
        <v>0</v>
      </c>
      <c r="X25" s="37">
        <f>ROUND(IFERROR(Table1a!X43*1,0)-SUM(Table1a!X44,Table1a!X46,Table1a!X47,Table1a!X49,Table1a!X50,Table1a!X51,Table1a!X52,Table1a!X53),6)</f>
        <v>0</v>
      </c>
      <c r="Y25" s="37">
        <f>ROUND(IFERROR(Table1a!Y43*1,0)-SUM(Table1a!Y44,Table1a!Y46,Table1a!Y47,Table1a!Y49,Table1a!Y50,Table1a!Y51,Table1a!Y52,Table1a!Y53),6)</f>
        <v>0</v>
      </c>
      <c r="Z25" s="37">
        <f>ROUND(IFERROR(Table1a!Z43*1,0)-SUM(Table1a!Z44,Table1a!Z46,Table1a!Z47,Table1a!Z49,Table1a!Z50,Table1a!Z51,Table1a!Z52,Table1a!Z53),6)</f>
        <v>0</v>
      </c>
      <c r="AA25" s="37">
        <f>ROUND(IFERROR(Table1a!AA43*1,0)-SUM(Table1a!AA44,Table1a!AA46,Table1a!AA47,Table1a!AA49,Table1a!AA50,Table1a!AA51,Table1a!AA52,Table1a!AA53),6)</f>
        <v>0</v>
      </c>
      <c r="AB25" s="37">
        <f>ROUND(IFERROR(Table1a!AB43*1,0)-SUM(Table1a!AB44,Table1a!AB46,Table1a!AB47,Table1a!AB49,Table1a!AB50,Table1a!AB51,Table1a!AB52,Table1a!AB53),6)</f>
        <v>0</v>
      </c>
      <c r="AC25" s="37">
        <f>ROUND(IFERROR(Table1a!AC43*1,0)-SUM(Table1a!AC44,Table1a!AC46,Table1a!AC47,Table1a!AC49,Table1a!AC50,Table1a!AC51,Table1a!AC52,Table1a!AC53),6)</f>
        <v>0</v>
      </c>
      <c r="AD25" s="37">
        <f>ROUND(IFERROR(Table1a!AD43*1,0)-SUM(Table1a!AD44,Table1a!AD46,Table1a!AD47,Table1a!AD49,Table1a!AD50,Table1a!AD51,Table1a!AD52,Table1a!AD53),6)</f>
        <v>0</v>
      </c>
      <c r="AE25" s="37">
        <f>ROUND(IFERROR(Table1a!AE43*1,0)-SUM(Table1a!AE44,Table1a!AE46,Table1a!AE47,Table1a!AE49,Table1a!AE50,Table1a!AE51,Table1a!AE52,Table1a!AE53),6)</f>
        <v>0</v>
      </c>
      <c r="AF25" s="37">
        <f>ROUND(IFERROR(Table1a!AF43*1,0)-SUM(Table1a!AF44,Table1a!AF46,Table1a!AF47,Table1a!AF49,Table1a!AF50,Table1a!AF51,Table1a!AF52,Table1a!AF53),6)</f>
        <v>0</v>
      </c>
      <c r="AG25" s="37">
        <f>ROUND(IFERROR(Table1a!AG43*1,0)-SUM(Table1a!AG44,Table1a!AG46,Table1a!AG47,Table1a!AG49,Table1a!AG50,Table1a!AG51,Table1a!AG52,Table1a!AG53),6)</f>
        <v>0</v>
      </c>
      <c r="AH25" s="37">
        <f>ROUND(IFERROR(Table1a!AH43*1,0)-SUM(Table1a!AH44,Table1a!AH46,Table1a!AH47,Table1a!AH49,Table1a!AH50,Table1a!AH51,Table1a!AH52,Table1a!AH53),6)</f>
        <v>0</v>
      </c>
      <c r="AI25" s="37">
        <f>ROUND(IFERROR(Table1a!AI43*1,0)-SUM(Table1a!AI44,Table1a!AI46,Table1a!AI47,Table1a!AI49,Table1a!AI50,Table1a!AI51,Table1a!AI52,Table1a!AI53),6)</f>
        <v>0</v>
      </c>
      <c r="AJ25" s="37">
        <f>ROUND(IFERROR(Table1a!AJ43*1,0)-SUM(Table1a!AJ44,Table1a!AJ46,Table1a!AJ47,Table1a!AJ49,Table1a!AJ50,Table1a!AJ51,Table1a!AJ52,Table1a!AJ53),6)</f>
        <v>0</v>
      </c>
      <c r="AK25" s="37">
        <f>ROUND(IFERROR(Table1a!AK43*1,0)-SUM(Table1a!AK44,Table1a!AK46,Table1a!AK47,Table1a!AK49,Table1a!AK50,Table1a!AK51,Table1a!AK52,Table1a!AK53),6)</f>
        <v>0</v>
      </c>
      <c r="AL25" s="37">
        <f>ROUND(IFERROR(Table1a!AL43*1,0)-SUM(Table1a!AL44,Table1a!AL46,Table1a!AL47,Table1a!AL49,Table1a!AL50,Table1a!AL51,Table1a!AL52,Table1a!AL53),6)</f>
        <v>0</v>
      </c>
      <c r="AM25" s="37">
        <f>ROUND(IFERROR(Table1a!AM43*1,0)-SUM(Table1a!AM44,Table1a!AM46,Table1a!AM47,Table1a!AM49,Table1a!AM50,Table1a!AM51,Table1a!AM52,Table1a!AM53),6)</f>
        <v>0</v>
      </c>
      <c r="AN25" s="37">
        <f>ROUND(IFERROR(Table1a!AN43*1,0)-SUM(Table1a!AN44,Table1a!AN46,Table1a!AN47,Table1a!AN49,Table1a!AN50,Table1a!AN51,Table1a!AN52,Table1a!AN53),6)</f>
        <v>0</v>
      </c>
      <c r="AO25" s="37">
        <f>ROUND(IFERROR(Table1a!AO43*1,0)-SUM(Table1a!AO44,Table1a!AO46,Table1a!AO47,Table1a!AO49,Table1a!AO50,Table1a!AO51,Table1a!AO52,Table1a!AO53),6)</f>
        <v>0</v>
      </c>
      <c r="AP25" s="37">
        <f>ROUND(IFERROR(Table1a!AP43*1,0)-SUM(Table1a!AP44,Table1a!AP46,Table1a!AP47,Table1a!AP49,Table1a!AP50,Table1a!AP51,Table1a!AP52,Table1a!AP53),6)</f>
        <v>0</v>
      </c>
      <c r="AQ25" s="37">
        <f>ROUND(IFERROR(Table1a!AQ43*1,0)-SUM(Table1a!AQ44,Table1a!AQ46,Table1a!AQ47,Table1a!AQ49,Table1a!AQ50,Table1a!AQ51,Table1a!AQ52,Table1a!AQ53),6)</f>
        <v>0</v>
      </c>
      <c r="AR25" s="37">
        <f>ROUND(IFERROR(Table1a!AR43*1,0)-SUM(Table1a!AR44,Table1a!AR46,Table1a!AR47,Table1a!AR49,Table1a!AR50,Table1a!AR51,Table1a!AR52,Table1a!AR53),6)</f>
        <v>0</v>
      </c>
      <c r="AS25" s="37">
        <f>ROUND(IFERROR(Table1a!AS43*1,0)-SUM(Table1a!AS44,Table1a!AS46,Table1a!AS47,Table1a!AS49,Table1a!AS50,Table1a!AS51,Table1a!AS52,Table1a!AS53),6)</f>
        <v>0</v>
      </c>
      <c r="AT25" s="37">
        <f>ROUND(IFERROR(Table1a!AT43*1,0)-SUM(Table1a!AT44,Table1a!AT46,Table1a!AT47,Table1a!AT49,Table1a!AT50,Table1a!AT51,Table1a!AT52,Table1a!AT53),6)</f>
        <v>0</v>
      </c>
      <c r="AU25" s="37">
        <f>ROUND(IFERROR(Table1a!AU43*1,0)-SUM(Table1a!AU44,Table1a!AU46,Table1a!AU47,Table1a!AU49,Table1a!AU50,Table1a!AU51,Table1a!AU52,Table1a!AU53),6)</f>
        <v>0</v>
      </c>
      <c r="AV25" s="37">
        <f>ROUND(IFERROR(Table1a!AV43*1,0)-SUM(Table1a!AV44,Table1a!AV46,Table1a!AV47,Table1a!AV49,Table1a!AV50,Table1a!AV51,Table1a!AV52,Table1a!AV53),6)</f>
        <v>0</v>
      </c>
      <c r="AW25" s="37">
        <f>ROUND(IFERROR(Table1a!AW43*1,0)-SUM(Table1a!AW44,Table1a!AW46,Table1a!AW47,Table1a!AW49,Table1a!AW50,Table1a!AW51,Table1a!AW52,Table1a!AW53),6)</f>
        <v>0</v>
      </c>
      <c r="AX25" s="37">
        <f>ROUND(IFERROR(Table1a!AX43*1,0)-SUM(Table1a!AX44,Table1a!AX46,Table1a!AX47,Table1a!AX49,Table1a!AX50,Table1a!AX51,Table1a!AX52,Table1a!AX53),6)</f>
        <v>0</v>
      </c>
      <c r="AY25" s="37">
        <f>ROUND(IFERROR(Table1a!AY43*1,0)-SUM(Table1a!AY44,Table1a!AY46,Table1a!AY47,Table1a!AY49,Table1a!AY50,Table1a!AY51,Table1a!AY52,Table1a!AY53),6)</f>
        <v>0</v>
      </c>
      <c r="AZ25" s="37">
        <f>ROUND(IFERROR(Table1a!AZ43*1,0)-SUM(Table1a!AZ44,Table1a!AZ46,Table1a!AZ47,Table1a!AZ49,Table1a!AZ50,Table1a!AZ51,Table1a!AZ52,Table1a!AZ53),6)</f>
        <v>0</v>
      </c>
      <c r="BA25" s="37">
        <f>ROUND(IFERROR(Table1a!BA43*1,0)-SUM(Table1a!BA44,Table1a!BA46,Table1a!BA47,Table1a!BA49,Table1a!BA50,Table1a!BA51,Table1a!BA52,Table1a!BA53),6)</f>
        <v>0</v>
      </c>
      <c r="BB25" s="37">
        <f>ROUND(IFERROR(Table1a!BB43*1,0)-SUM(Table1a!BB44,Table1a!BB46,Table1a!BB47,Table1a!BB49,Table1a!BB50,Table1a!BB51,Table1a!BB52,Table1a!BB53),6)</f>
        <v>0</v>
      </c>
      <c r="BC25" s="37">
        <f>ROUND(IFERROR(Table1a!BC43*1,0)-SUM(Table1a!BC44,Table1a!BC46,Table1a!BC47,Table1a!BC49,Table1a!BC50,Table1a!BC51,Table1a!BC52,Table1a!BC53),6)</f>
        <v>0</v>
      </c>
      <c r="BD25" s="37">
        <f>ROUND(IFERROR(Table1a!BD43*1,0)-SUM(Table1a!BD44,Table1a!BD46,Table1a!BD47,Table1a!BD49,Table1a!BD50,Table1a!BD51,Table1a!BD52,Table1a!BD53),6)</f>
        <v>0</v>
      </c>
      <c r="BE25" s="37">
        <f>ROUND(IFERROR(Table1a!BE43*1,0)-SUM(Table1a!BE44,Table1a!BE46,Table1a!BE47,Table1a!BE49,Table1a!BE50,Table1a!BE51,Table1a!BE52,Table1a!BE53),6)</f>
        <v>0</v>
      </c>
      <c r="BF25" s="37">
        <f>ROUND(IFERROR(Table1a!BF43*1,0)-SUM(Table1a!BF44,Table1a!BF46,Table1a!BF47,Table1a!BF49,Table1a!BF50,Table1a!BF51,Table1a!BF52,Table1a!BF53),6)</f>
        <v>0</v>
      </c>
      <c r="BG25" s="37">
        <f>ROUND(IFERROR(Table1a!BG43*1,0)-SUM(Table1a!BG44,Table1a!BG46,Table1a!BG47,Table1a!BG49,Table1a!BG50,Table1a!BG51,Table1a!BG52,Table1a!BG53),6)</f>
        <v>0</v>
      </c>
      <c r="BH25" s="37">
        <f>ROUND(IFERROR(Table1a!BH43*1,0)-SUM(Table1a!BH44,Table1a!BH46,Table1a!BH47,Table1a!BH49,Table1a!BH50,Table1a!BH51,Table1a!BH52,Table1a!BH53),6)</f>
        <v>0</v>
      </c>
      <c r="BI25" s="37">
        <f>ROUND(IFERROR(Table1a!BI43*1,0)-SUM(Table1a!BI44,Table1a!BI46,Table1a!BI47,Table1a!BI49,Table1a!BI50,Table1a!BI51,Table1a!BI52,Table1a!BI53),6)</f>
        <v>0</v>
      </c>
      <c r="BJ25" s="37">
        <f>ROUND(IFERROR(Table1a!BJ43*1,0)-SUM(Table1a!BJ44,Table1a!BJ46,Table1a!BJ47,Table1a!BJ49,Table1a!BJ50,Table1a!BJ51,Table1a!BJ52,Table1a!BJ53),6)</f>
        <v>0</v>
      </c>
      <c r="BK25" s="37">
        <f>ROUND(IFERROR(Table1a!BK43*1,0)-SUM(Table1a!BK44,Table1a!BK46,Table1a!BK47,Table1a!BK49,Table1a!BK50,Table1a!BK51,Table1a!BK52,Table1a!BK53),6)</f>
        <v>0</v>
      </c>
      <c r="BL25" s="37">
        <f>ROUND(IFERROR(Table1a!BL43*1,0)-SUM(Table1a!BL44,Table1a!BL46,Table1a!BL47,Table1a!BL49,Table1a!BL50,Table1a!BL51,Table1a!BL52,Table1a!BL53),6)</f>
        <v>0</v>
      </c>
      <c r="BM25" s="37">
        <f>ROUND(IFERROR(Table1a!BM43*1,0)-SUM(Table1a!BM44,Table1a!BM46,Table1a!BM47,Table1a!BM49,Table1a!BM50,Table1a!BM51,Table1a!BM52,Table1a!BM53),6)</f>
        <v>0</v>
      </c>
      <c r="BN25" s="37">
        <f>ROUND(IFERROR(Table1a!BN43*1,0)-SUM(Table1a!BN44,Table1a!BN46,Table1a!BN47,Table1a!BN49,Table1a!BN50,Table1a!BN51,Table1a!BN52,Table1a!BN53),6)</f>
        <v>0</v>
      </c>
      <c r="BO25" s="37">
        <f>ROUND(IFERROR(Table1a!BO43*1,0)-SUM(Table1a!BO44,Table1a!BO46,Table1a!BO47,Table1a!BO49,Table1a!BO50,Table1a!BO51,Table1a!BO52,Table1a!BO53),6)</f>
        <v>0</v>
      </c>
      <c r="BP25" s="37">
        <f>ROUND(IFERROR(Table1a!BP43*1,0)-SUM(Table1a!BP44,Table1a!BP46,Table1a!BP47,Table1a!BP49,Table1a!BP50,Table1a!BP51,Table1a!BP52,Table1a!BP53),6)</f>
        <v>0</v>
      </c>
      <c r="BQ25" s="37">
        <f>ROUND(IFERROR(Table1a!BQ43*1,0)-SUM(Table1a!BQ44,Table1a!BQ46,Table1a!BQ47,Table1a!BQ49,Table1a!BQ50,Table1a!BQ51,Table1a!BQ52,Table1a!BQ53),6)</f>
        <v>0</v>
      </c>
      <c r="BR25" s="37">
        <f>ROUND(IFERROR(Table1a!BR43*1,0)-SUM(Table1a!BR44,Table1a!BR46,Table1a!BR47,Table1a!BR49,Table1a!BR50,Table1a!BR51,Table1a!BR52,Table1a!BR53),6)</f>
        <v>0</v>
      </c>
      <c r="BS25" s="37">
        <f>ROUND(IFERROR(Table1a!BS43*1,0)-SUM(Table1a!BS44,Table1a!BS46,Table1a!BS47,Table1a!BS49,Table1a!BS50,Table1a!BS51,Table1a!BS52,Table1a!BS53),6)</f>
        <v>0</v>
      </c>
      <c r="BT25" s="37">
        <f>ROUND(IFERROR(Table1a!BT43*1,0)-SUM(Table1a!BT44,Table1a!BT46,Table1a!BT47,Table1a!BT49,Table1a!BT50,Table1a!BT51,Table1a!BT52,Table1a!BT53),6)</f>
        <v>0</v>
      </c>
      <c r="BU25" s="37">
        <f>ROUND(IFERROR(Table1a!BU43*1,0)-SUM(Table1a!BU44,Table1a!BU46,Table1a!BU47,Table1a!BU49,Table1a!BU50,Table1a!BU51,Table1a!BU52,Table1a!BU53),6)</f>
        <v>0</v>
      </c>
      <c r="BV25" s="37">
        <f>ROUND(IFERROR(Table1a!BV43*1,0)-SUM(Table1a!BV44,Table1a!BV46,Table1a!BV47,Table1a!BV49,Table1a!BV50,Table1a!BV51,Table1a!BV52,Table1a!BV53),6)</f>
        <v>0</v>
      </c>
      <c r="BW25" s="37">
        <f>ROUND(IFERROR(Table1a!BW43*1,0)-SUM(Table1a!BW44,Table1a!BW46,Table1a!BW47,Table1a!BW49,Table1a!BW50,Table1a!BW51,Table1a!BW52,Table1a!BW53),6)</f>
        <v>0</v>
      </c>
      <c r="BX25" s="37">
        <f>ROUND(IFERROR(Table1a!BX43*1,0)-SUM(Table1a!BX44,Table1a!BX46,Table1a!BX47,Table1a!BX49,Table1a!BX50,Table1a!BX51,Table1a!BX52,Table1a!BX53),6)</f>
        <v>0</v>
      </c>
      <c r="BY25" s="37">
        <f>ROUND(IFERROR(Table1a!BY43*1,0)-SUM(Table1a!BY44,Table1a!BY46,Table1a!BY47,Table1a!BY49,Table1a!BY50,Table1a!BY51,Table1a!BY52,Table1a!BY53),6)</f>
        <v>0</v>
      </c>
      <c r="BZ25" s="37">
        <f>ROUND(IFERROR(Table1a!BZ43*1,0)-SUM(Table1a!BZ44,Table1a!BZ46,Table1a!BZ47,Table1a!BZ49,Table1a!BZ50,Table1a!BZ51,Table1a!BZ52,Table1a!BZ53),6)</f>
        <v>0</v>
      </c>
      <c r="CA25" s="37">
        <f>ROUND(IFERROR(Table1a!CA43*1,0)-SUM(Table1a!CA44,Table1a!CA46,Table1a!CA47,Table1a!CA49,Table1a!CA50,Table1a!CA51,Table1a!CA52,Table1a!CA53),6)</f>
        <v>0</v>
      </c>
      <c r="CB25" s="37">
        <f>ROUND(IFERROR(Table1a!CB43*1,0)-SUM(Table1a!CB44,Table1a!CB46,Table1a!CB47,Table1a!CB49,Table1a!CB50,Table1a!CB51,Table1a!CB52,Table1a!CB53),6)</f>
        <v>0</v>
      </c>
      <c r="CC25" s="37">
        <f>ROUND(IFERROR(Table1a!CC43*1,0)-SUM(Table1a!CC44,Table1a!CC46,Table1a!CC47,Table1a!CC49,Table1a!CC50,Table1a!CC51,Table1a!CC52,Table1a!CC53),6)</f>
        <v>0</v>
      </c>
      <c r="CD25" s="37">
        <f>ROUND(IFERROR(Table1a!CD43*1,0)-SUM(Table1a!CD44,Table1a!CD46,Table1a!CD47,Table1a!CD49,Table1a!CD50,Table1a!CD51,Table1a!CD52,Table1a!CD53),6)</f>
        <v>0</v>
      </c>
      <c r="CE25" s="37">
        <f>ROUND(IFERROR(Table1a!CE43*1,0)-SUM(Table1a!CE44,Table1a!CE46,Table1a!CE47,Table1a!CE49,Table1a!CE50,Table1a!CE51,Table1a!CE52,Table1a!CE53),6)</f>
        <v>0</v>
      </c>
      <c r="CF25" s="37">
        <f>ROUND(IFERROR(Table1a!CF43*1,0)-SUM(Table1a!CF44,Table1a!CF46,Table1a!CF47,Table1a!CF49,Table1a!CF50,Table1a!CF51,Table1a!CF52,Table1a!CF53),6)</f>
        <v>0</v>
      </c>
      <c r="CG25" s="37">
        <f>ROUND(IFERROR(Table1a!CG43*1,0)-SUM(Table1a!CG44,Table1a!CG46,Table1a!CG47,Table1a!CG49,Table1a!CG50,Table1a!CG51,Table1a!CG52,Table1a!CG53),6)</f>
        <v>0</v>
      </c>
      <c r="CH25" s="37">
        <f>ROUND(IFERROR(Table1a!CH43*1,0)-SUM(Table1a!CH44,Table1a!CH46,Table1a!CH47,Table1a!CH49,Table1a!CH50,Table1a!CH51,Table1a!CH52,Table1a!CH53),6)</f>
        <v>0</v>
      </c>
      <c r="CI25" s="37">
        <f>ROUND(IFERROR(Table1a!CI43*1,0)-SUM(Table1a!CI44,Table1a!CI46,Table1a!CI47,Table1a!CI49,Table1a!CI50,Table1a!CI51,Table1a!CI52,Table1a!CI53),6)</f>
        <v>0</v>
      </c>
      <c r="CJ25" s="37">
        <f>ROUND(IFERROR(Table1a!CJ43*1,0)-SUM(Table1a!CJ44,Table1a!CJ46,Table1a!CJ47,Table1a!CJ49,Table1a!CJ50,Table1a!CJ51,Table1a!CJ52,Table1a!CJ53),6)</f>
        <v>0</v>
      </c>
      <c r="CK25" s="37">
        <f>ROUND(IFERROR(Table1a!CK43*1,0)-SUM(Table1a!CK44,Table1a!CK46,Table1a!CK47,Table1a!CK49,Table1a!CK50,Table1a!CK51,Table1a!CK52,Table1a!CK53),6)</f>
        <v>0</v>
      </c>
      <c r="CL25" s="37">
        <f>ROUND(IFERROR(Table1a!CL43*1,0)-SUM(Table1a!CL44,Table1a!CL46,Table1a!CL47,Table1a!CL49,Table1a!CL50,Table1a!CL51,Table1a!CL52,Table1a!CL53),6)</f>
        <v>0</v>
      </c>
      <c r="CM25" s="37">
        <f>ROUND(IFERROR(Table1a!CM43*1,0)-SUM(Table1a!CM44,Table1a!CM46,Table1a!CM47,Table1a!CM49,Table1a!CM50,Table1a!CM51,Table1a!CM52,Table1a!CM53),6)</f>
        <v>0</v>
      </c>
      <c r="CN25" s="37">
        <f>ROUND(IFERROR(Table1a!CN43*1,0)-SUM(Table1a!CN44,Table1a!CN46,Table1a!CN47,Table1a!CN49,Table1a!CN50,Table1a!CN51,Table1a!CN52,Table1a!CN53),6)</f>
        <v>0</v>
      </c>
      <c r="CO25" s="37">
        <f>ROUND(IFERROR(Table1a!CO43*1,0)-SUM(Table1a!CO44,Table1a!CO46,Table1a!CO47,Table1a!CO49,Table1a!CO50,Table1a!CO51,Table1a!CO52,Table1a!CO53),6)</f>
        <v>0</v>
      </c>
      <c r="CP25" s="37">
        <f>ROUND(IFERROR(Table1a!CP43*1,0)-SUM(Table1a!CP44,Table1a!CP46,Table1a!CP47,Table1a!CP49,Table1a!CP50,Table1a!CP51,Table1a!CP52,Table1a!CP53),6)</f>
        <v>0</v>
      </c>
      <c r="CQ25" s="37">
        <f>ROUND(IFERROR(Table1a!CQ43*1,0)-SUM(Table1a!CQ44,Table1a!CQ46,Table1a!CQ47,Table1a!CQ49,Table1a!CQ50,Table1a!CQ51,Table1a!CQ52,Table1a!CQ53),6)</f>
        <v>0</v>
      </c>
      <c r="CR25" s="37">
        <f>ROUND(IFERROR(Table1a!CR43*1,0)-SUM(Table1a!CR44,Table1a!CR46,Table1a!CR47,Table1a!CR49,Table1a!CR50,Table1a!CR51,Table1a!CR52,Table1a!CR53),6)</f>
        <v>0</v>
      </c>
      <c r="CS25" s="37">
        <f>ROUND(IFERROR(Table1a!CS43*1,0)-SUM(Table1a!CS44,Table1a!CS46,Table1a!CS47,Table1a!CS49,Table1a!CS50,Table1a!CS51,Table1a!CS52,Table1a!CS53),6)</f>
        <v>0</v>
      </c>
      <c r="CT25" s="37">
        <f>ROUND(IFERROR(Table1a!CT43*1,0)-SUM(Table1a!CT44,Table1a!CT46,Table1a!CT47,Table1a!CT49,Table1a!CT50,Table1a!CT51,Table1a!CT52,Table1a!CT53),6)</f>
        <v>0</v>
      </c>
      <c r="CU25" s="37">
        <f>ROUND(IFERROR(Table1a!CU43*1,0)-SUM(Table1a!CU44,Table1a!CU46,Table1a!CU47,Table1a!CU49,Table1a!CU50,Table1a!CU51,Table1a!CU52,Table1a!CU53),6)</f>
        <v>0</v>
      </c>
      <c r="CV25" s="37">
        <f>ROUND(IFERROR(Table1a!CV43*1,0)-SUM(Table1a!CV44,Table1a!CV46,Table1a!CV47,Table1a!CV49,Table1a!CV50,Table1a!CV51,Table1a!CV52,Table1a!CV53),6)</f>
        <v>0</v>
      </c>
      <c r="CW25" s="37">
        <f>ROUND(IFERROR(Table1a!CW43*1,0)-SUM(Table1a!CW44,Table1a!CW46,Table1a!CW47,Table1a!CW49,Table1a!CW50,Table1a!CW51,Table1a!CW52,Table1a!CW53),6)</f>
        <v>0</v>
      </c>
      <c r="CX25" s="37">
        <f>ROUND(IFERROR(Table1a!CX43*1,0)-SUM(Table1a!CX44,Table1a!CX46,Table1a!CX47,Table1a!CX49,Table1a!CX50,Table1a!CX51,Table1a!CX52,Table1a!CX53),6)</f>
        <v>0</v>
      </c>
      <c r="CY25" s="37">
        <f>ROUND(IFERROR(Table1a!CY43*1,0)-SUM(Table1a!CY44,Table1a!CY46,Table1a!CY47,Table1a!CY49,Table1a!CY50,Table1a!CY51,Table1a!CY52,Table1a!CY53),6)</f>
        <v>0</v>
      </c>
      <c r="CZ25" s="37">
        <f>ROUND(IFERROR(Table1a!CZ43*1,0)-SUM(Table1a!CZ44,Table1a!CZ46,Table1a!CZ47,Table1a!CZ49,Table1a!CZ50,Table1a!CZ51,Table1a!CZ52,Table1a!CZ53),6)</f>
        <v>0</v>
      </c>
      <c r="DA25" s="37">
        <f>ROUND(IFERROR(Table1a!DA43*1,0)-SUM(Table1a!DA44,Table1a!DA46,Table1a!DA47,Table1a!DA49,Table1a!DA50,Table1a!DA51,Table1a!DA52,Table1a!DA53),6)</f>
        <v>0</v>
      </c>
      <c r="DB25" s="37">
        <f>ROUND(IFERROR(Table1a!DB43*1,0)-SUM(Table1a!DB44,Table1a!DB46,Table1a!DB47,Table1a!DB49,Table1a!DB50,Table1a!DB51,Table1a!DB52,Table1a!DB53),6)</f>
        <v>0</v>
      </c>
      <c r="DC25" s="37">
        <f>ROUND(IFERROR(Table1a!DC43*1,0)-SUM(Table1a!DC44,Table1a!DC46,Table1a!DC47,Table1a!DC49,Table1a!DC50,Table1a!DC51,Table1a!DC52,Table1a!DC53),6)</f>
        <v>0</v>
      </c>
      <c r="DD25" s="37">
        <f>ROUND(IFERROR(Table1a!DD43*1,0)-SUM(Table1a!DD44,Table1a!DD46,Table1a!DD47,Table1a!DD49,Table1a!DD50,Table1a!DD51,Table1a!DD52,Table1a!DD53),6)</f>
        <v>0</v>
      </c>
      <c r="DE25" s="37">
        <f>ROUND(IFERROR(Table1a!DE43*1,0)-SUM(Table1a!DE44,Table1a!DE46,Table1a!DE47,Table1a!DE49,Table1a!DE50,Table1a!DE51,Table1a!DE52,Table1a!DE53),6)</f>
        <v>0</v>
      </c>
      <c r="DF25" s="37">
        <f>ROUND(IFERROR(Table1a!DF43*1,0)-SUM(Table1a!DF44,Table1a!DF46,Table1a!DF47,Table1a!DF49,Table1a!DF50,Table1a!DF51,Table1a!DF52,Table1a!DF53),6)</f>
        <v>0</v>
      </c>
      <c r="DG25" s="37">
        <f>ROUND(IFERROR(Table1a!DG43*1,0)-SUM(Table1a!DG44,Table1a!DG46,Table1a!DG47,Table1a!DG49,Table1a!DG50,Table1a!DG51,Table1a!DG52,Table1a!DG53),6)</f>
        <v>0</v>
      </c>
      <c r="DH25" s="37">
        <f>ROUND(IFERROR(Table1a!DH43*1,0)-SUM(Table1a!DH44,Table1a!DH46,Table1a!DH47,Table1a!DH49,Table1a!DH50,Table1a!DH51,Table1a!DH52,Table1a!DH53),6)</f>
        <v>0</v>
      </c>
      <c r="DI25" s="37">
        <f>ROUND(IFERROR(Table1a!DI43*1,0)-SUM(Table1a!DI44,Table1a!DI46,Table1a!DI47,Table1a!DI49,Table1a!DI50,Table1a!DI51,Table1a!DI52,Table1a!DI53),6)</f>
        <v>0</v>
      </c>
      <c r="DJ25" s="37">
        <f>ROUND(IFERROR(Table1a!DJ43*1,0)-SUM(Table1a!DJ44,Table1a!DJ46,Table1a!DJ47,Table1a!DJ49,Table1a!DJ50,Table1a!DJ51,Table1a!DJ52,Table1a!DJ53),6)</f>
        <v>0</v>
      </c>
      <c r="DK25" s="37">
        <f>ROUND(IFERROR(Table1a!DK43*1,0)-SUM(Table1a!DK44,Table1a!DK46,Table1a!DK47,Table1a!DK49,Table1a!DK50,Table1a!DK51,Table1a!DK52,Table1a!DK53),6)</f>
        <v>0</v>
      </c>
      <c r="DL25" s="37">
        <f>ROUND(IFERROR(Table1a!DL43*1,0)-SUM(Table1a!DL44,Table1a!DL46,Table1a!DL47,Table1a!DL49,Table1a!DL50,Table1a!DL51,Table1a!DL52,Table1a!DL53),6)</f>
        <v>0</v>
      </c>
      <c r="DM25" s="37">
        <f>ROUND(IFERROR(Table1a!DM43*1,0)-SUM(Table1a!DM44,Table1a!DM46,Table1a!DM47,Table1a!DM49,Table1a!DM50,Table1a!DM51,Table1a!DM52,Table1a!DM53),6)</f>
        <v>0</v>
      </c>
      <c r="DN25" s="37">
        <f>ROUND(IFERROR(Table1a!DN43*1,0)-SUM(Table1a!DN44,Table1a!DN46,Table1a!DN47,Table1a!DN49,Table1a!DN50,Table1a!DN51,Table1a!DN52,Table1a!DN53),6)</f>
        <v>0</v>
      </c>
      <c r="DO25" s="37">
        <f>ROUND(IFERROR(Table1a!DO43*1,0)-SUM(Table1a!DO44,Table1a!DO46,Table1a!DO47,Table1a!DO49,Table1a!DO50,Table1a!DO51,Table1a!DO52,Table1a!DO53),6)</f>
        <v>0</v>
      </c>
      <c r="DP25" s="37">
        <f>ROUND(IFERROR(Table1a!DP43*1,0)-SUM(Table1a!DP44,Table1a!DP46,Table1a!DP47,Table1a!DP49,Table1a!DP50,Table1a!DP51,Table1a!DP52,Table1a!DP53),6)</f>
        <v>0</v>
      </c>
      <c r="DQ25" s="37">
        <f>ROUND(IFERROR(Table1a!DQ43*1,0)-SUM(Table1a!DQ44,Table1a!DQ46,Table1a!DQ47,Table1a!DQ49,Table1a!DQ50,Table1a!DQ51,Table1a!DQ52,Table1a!DQ53),6)</f>
        <v>0</v>
      </c>
      <c r="DR25" s="37">
        <f>ROUND(IFERROR(Table1a!DR43*1,0)-SUM(Table1a!DR44,Table1a!DR46,Table1a!DR47,Table1a!DR49,Table1a!DR50,Table1a!DR51,Table1a!DR52,Table1a!DR53),6)</f>
        <v>0</v>
      </c>
      <c r="DS25" s="37">
        <f>ROUND(IFERROR(Table1a!DS43*1,0)-SUM(Table1a!DS44,Table1a!DS46,Table1a!DS47,Table1a!DS49,Table1a!DS50,Table1a!DS51,Table1a!DS52,Table1a!DS53),6)</f>
        <v>0</v>
      </c>
      <c r="DT25" s="37">
        <f>ROUND(IFERROR(Table1a!DT43*1,0)-SUM(Table1a!DT44,Table1a!DT46,Table1a!DT47,Table1a!DT49,Table1a!DT50,Table1a!DT51,Table1a!DT52,Table1a!DT53),6)</f>
        <v>0</v>
      </c>
      <c r="DU25" s="37">
        <f>ROUND(IFERROR(Table1a!DU43*1,0)-SUM(Table1a!DU44,Table1a!DU46,Table1a!DU47,Table1a!DU49,Table1a!DU50,Table1a!DU51,Table1a!DU52,Table1a!DU53),6)</f>
        <v>0</v>
      </c>
      <c r="DV25" s="37">
        <f>ROUND(IFERROR(Table1a!DV43*1,0)-SUM(Table1a!DV44,Table1a!DV46,Table1a!DV47,Table1a!DV49,Table1a!DV50,Table1a!DV51,Table1a!DV52,Table1a!DV53),6)</f>
        <v>0</v>
      </c>
      <c r="DW25" s="37">
        <f>ROUND(IFERROR(Table1a!DW43*1,0)-SUM(Table1a!DW44,Table1a!DW46,Table1a!DW47,Table1a!DW49,Table1a!DW50,Table1a!DW51,Table1a!DW52,Table1a!DW53),6)</f>
        <v>0</v>
      </c>
      <c r="DX25" s="37">
        <f>ROUND(IFERROR(Table1a!DX43*1,0)-SUM(Table1a!DX44,Table1a!DX46,Table1a!DX47,Table1a!DX49,Table1a!DX50,Table1a!DX51,Table1a!DX52,Table1a!DX53),6)</f>
        <v>0</v>
      </c>
      <c r="DY25" s="37">
        <f>ROUND(IFERROR(Table1a!DY43*1,0)-SUM(Table1a!DY44,Table1a!DY46,Table1a!DY47,Table1a!DY49,Table1a!DY50,Table1a!DY51,Table1a!DY52,Table1a!DY53),6)</f>
        <v>0</v>
      </c>
      <c r="DZ25" s="37">
        <f>ROUND(IFERROR(Table1a!DZ43*1,0)-SUM(Table1a!DZ44,Table1a!DZ46,Table1a!DZ47,Table1a!DZ49,Table1a!DZ50,Table1a!DZ51,Table1a!DZ52,Table1a!DZ53),6)</f>
        <v>0</v>
      </c>
      <c r="EA25" s="37">
        <f>ROUND(IFERROR(Table1a!EA43*1,0)-SUM(Table1a!EA44,Table1a!EA46,Table1a!EA47,Table1a!EA49,Table1a!EA50,Table1a!EA51,Table1a!EA52,Table1a!EA53),6)</f>
        <v>0</v>
      </c>
      <c r="EB25" s="37">
        <f>ROUND(IFERROR(Table1a!EB43*1,0)-SUM(Table1a!EB44,Table1a!EB46,Table1a!EB47,Table1a!EB49,Table1a!EB50,Table1a!EB51,Table1a!EB52,Table1a!EB53),6)</f>
        <v>0</v>
      </c>
      <c r="EC25" s="37">
        <f>ROUND(IFERROR(Table1a!EC43*1,0)-SUM(Table1a!EC44,Table1a!EC46,Table1a!EC47,Table1a!EC49,Table1a!EC50,Table1a!EC51,Table1a!EC52,Table1a!EC53),6)</f>
        <v>0</v>
      </c>
      <c r="ED25" s="37">
        <f>ROUND(IFERROR(Table1a!ED43*1,0)-SUM(Table1a!ED44,Table1a!ED46,Table1a!ED47,Table1a!ED49,Table1a!ED50,Table1a!ED51,Table1a!ED52,Table1a!ED53),6)</f>
        <v>0</v>
      </c>
      <c r="EE25" s="37">
        <f>ROUND(IFERROR(Table1a!EE43*1,0)-SUM(Table1a!EE44,Table1a!EE46,Table1a!EE47,Table1a!EE49,Table1a!EE50,Table1a!EE51,Table1a!EE52,Table1a!EE53),6)</f>
        <v>0</v>
      </c>
      <c r="EF25" s="37">
        <f>ROUND(IFERROR(Table1a!EF43*1,0)-SUM(Table1a!EF44,Table1a!EF46,Table1a!EF47,Table1a!EF49,Table1a!EF50,Table1a!EF51,Table1a!EF52,Table1a!EF53),6)</f>
        <v>0</v>
      </c>
      <c r="EG25" s="37">
        <f>ROUND(IFERROR(Table1a!EG43*1,0)-SUM(Table1a!EG44,Table1a!EG46,Table1a!EG47,Table1a!EG49,Table1a!EG50,Table1a!EG51,Table1a!EG52,Table1a!EG53),6)</f>
        <v>0</v>
      </c>
      <c r="EH25" s="37">
        <f>ROUND(IFERROR(Table1a!EH43*1,0)-SUM(Table1a!EH44,Table1a!EH46,Table1a!EH47,Table1a!EH49,Table1a!EH50,Table1a!EH51,Table1a!EH52,Table1a!EH53),6)</f>
        <v>0</v>
      </c>
      <c r="EI25" s="37">
        <f>ROUND(IFERROR(Table1a!EI43*1,0)-SUM(Table1a!EI44,Table1a!EI46,Table1a!EI47,Table1a!EI49,Table1a!EI50,Table1a!EI51,Table1a!EI52,Table1a!EI53),6)</f>
        <v>0</v>
      </c>
      <c r="EJ25" s="37">
        <f>ROUND(IFERROR(Table1a!EJ43*1,0)-SUM(Table1a!EJ44,Table1a!EJ46,Table1a!EJ47,Table1a!EJ49,Table1a!EJ50,Table1a!EJ51,Table1a!EJ52,Table1a!EJ53),6)</f>
        <v>0</v>
      </c>
      <c r="EK25" s="37">
        <f>ROUND(IFERROR(Table1a!EK43*1,0)-SUM(Table1a!EK44,Table1a!EK46,Table1a!EK47,Table1a!EK49,Table1a!EK50,Table1a!EK51,Table1a!EK52,Table1a!EK53),6)</f>
        <v>0</v>
      </c>
      <c r="EL25" s="37">
        <f>ROUND(IFERROR(Table1a!EL43*1,0)-SUM(Table1a!EL44,Table1a!EL46,Table1a!EL47,Table1a!EL49,Table1a!EL50,Table1a!EL51,Table1a!EL52,Table1a!EL53),6)</f>
        <v>0</v>
      </c>
      <c r="EM25" s="37">
        <f>ROUND(IFERROR(Table1a!EM43*1,0)-SUM(Table1a!EM44,Table1a!EM46,Table1a!EM47,Table1a!EM49,Table1a!EM50,Table1a!EM51,Table1a!EM52,Table1a!EM53),6)</f>
        <v>0</v>
      </c>
      <c r="EN25" s="37">
        <f>ROUND(IFERROR(Table1a!EN43*1,0)-SUM(Table1a!EN44,Table1a!EN46,Table1a!EN47,Table1a!EN49,Table1a!EN50,Table1a!EN51,Table1a!EN52,Table1a!EN53),6)</f>
        <v>0</v>
      </c>
      <c r="EO25" s="37">
        <f>ROUND(IFERROR(Table1a!EO43*1,0)-SUM(Table1a!EO44,Table1a!EO46,Table1a!EO47,Table1a!EO49,Table1a!EO50,Table1a!EO51,Table1a!EO52,Table1a!EO53),6)</f>
        <v>0</v>
      </c>
      <c r="EP25" s="37">
        <f>ROUND(IFERROR(Table1a!EP43*1,0)-SUM(Table1a!EP44,Table1a!EP46,Table1a!EP47,Table1a!EP49,Table1a!EP50,Table1a!EP51,Table1a!EP52,Table1a!EP53),6)</f>
        <v>0</v>
      </c>
      <c r="EQ25" s="37">
        <f>ROUND(IFERROR(Table1a!EQ43*1,0)-SUM(Table1a!EQ44,Table1a!EQ46,Table1a!EQ47,Table1a!EQ49,Table1a!EQ50,Table1a!EQ51,Table1a!EQ52,Table1a!EQ53),6)</f>
        <v>0</v>
      </c>
      <c r="ER25" s="37">
        <f>ROUND(IFERROR(Table1a!ER43*1,0)-SUM(Table1a!ER44,Table1a!ER46,Table1a!ER47,Table1a!ER49,Table1a!ER50,Table1a!ER51,Table1a!ER52,Table1a!ER53),6)</f>
        <v>0</v>
      </c>
      <c r="ES25" s="37">
        <f>ROUND(IFERROR(Table1a!ES43*1,0)-SUM(Table1a!ES44,Table1a!ES46,Table1a!ES47,Table1a!ES49,Table1a!ES50,Table1a!ES51,Table1a!ES52,Table1a!ES53),6)</f>
        <v>0</v>
      </c>
      <c r="ET25" s="37">
        <f>ROUND(IFERROR(Table1a!ET43*1,0)-SUM(Table1a!ET44,Table1a!ET46,Table1a!ET47,Table1a!ET49,Table1a!ET50,Table1a!ET51,Table1a!ET52,Table1a!ET53),6)</f>
        <v>0</v>
      </c>
      <c r="EU25" s="37">
        <f>ROUND(IFERROR(Table1a!EU43*1,0)-SUM(Table1a!EU44,Table1a!EU46,Table1a!EU47,Table1a!EU49,Table1a!EU50,Table1a!EU51,Table1a!EU52,Table1a!EU53),6)</f>
        <v>0</v>
      </c>
      <c r="EV25" s="37">
        <f>ROUND(IFERROR(Table1a!EV43*1,0)-SUM(Table1a!EV44,Table1a!EV46,Table1a!EV47,Table1a!EV49,Table1a!EV50,Table1a!EV51,Table1a!EV52,Table1a!EV53),6)</f>
        <v>0</v>
      </c>
      <c r="EW25" s="37">
        <f>ROUND(IFERROR(Table1a!EW43*1,0)-SUM(Table1a!EW44,Table1a!EW46,Table1a!EW47,Table1a!EW49,Table1a!EW50,Table1a!EW51,Table1a!EW52,Table1a!EW53),6)</f>
        <v>0</v>
      </c>
      <c r="EX25" s="37">
        <f>ROUND(IFERROR(Table1a!EX43*1,0)-SUM(Table1a!EX44,Table1a!EX46,Table1a!EX47,Table1a!EX49,Table1a!EX50,Table1a!EX51,Table1a!EX52,Table1a!EX53),6)</f>
        <v>0</v>
      </c>
      <c r="EY25" s="37">
        <f>ROUND(IFERROR(Table1a!EY43*1,0)-SUM(Table1a!EY44,Table1a!EY46,Table1a!EY47,Table1a!EY49,Table1a!EY50,Table1a!EY51,Table1a!EY52,Table1a!EY53),6)</f>
        <v>0</v>
      </c>
      <c r="EZ25" s="37">
        <f>ROUND(IFERROR(Table1a!EZ43*1,0)-SUM(Table1a!EZ44,Table1a!EZ46,Table1a!EZ47,Table1a!EZ49,Table1a!EZ50,Table1a!EZ51,Table1a!EZ52,Table1a!EZ53),6)</f>
        <v>0</v>
      </c>
      <c r="FA25" s="37">
        <f>ROUND(IFERROR(Table1a!FA43*1,0)-SUM(Table1a!FA44,Table1a!FA46,Table1a!FA47,Table1a!FA49,Table1a!FA50,Table1a!FA51,Table1a!FA52,Table1a!FA53),6)</f>
        <v>0</v>
      </c>
      <c r="FB25" s="37">
        <f>ROUND(IFERROR(Table1a!FB43*1,0)-SUM(Table1a!FB44,Table1a!FB46,Table1a!FB47,Table1a!FB49,Table1a!FB50,Table1a!FB51,Table1a!FB52,Table1a!FB53),6)</f>
        <v>0</v>
      </c>
      <c r="FC25" s="37">
        <f>ROUND(IFERROR(Table1a!FC43*1,0)-SUM(Table1a!FC44,Table1a!FC46,Table1a!FC47,Table1a!FC49,Table1a!FC50,Table1a!FC51,Table1a!FC52,Table1a!FC53),6)</f>
        <v>0</v>
      </c>
      <c r="FD25" s="37">
        <f>ROUND(IFERROR(Table1a!FD43*1,0)-SUM(Table1a!FD44,Table1a!FD46,Table1a!FD47,Table1a!FD49,Table1a!FD50,Table1a!FD51,Table1a!FD52,Table1a!FD53),6)</f>
        <v>0</v>
      </c>
      <c r="FE25" s="37">
        <f>ROUND(IFERROR(Table1a!FE43*1,0)-SUM(Table1a!FE44,Table1a!FE46,Table1a!FE47,Table1a!FE49,Table1a!FE50,Table1a!FE51,Table1a!FE52,Table1a!FE53),6)</f>
        <v>0</v>
      </c>
      <c r="FF25" s="37">
        <f>ROUND(IFERROR(Table1a!FF43*1,0)-SUM(Table1a!FF44,Table1a!FF46,Table1a!FF47,Table1a!FF49,Table1a!FF50,Table1a!FF51,Table1a!FF52,Table1a!FF53),6)</f>
        <v>0</v>
      </c>
      <c r="FG25" s="37">
        <f>ROUND(IFERROR(Table1a!FG43*1,0)-SUM(Table1a!FG44,Table1a!FG46,Table1a!FG47,Table1a!FG49,Table1a!FG50,Table1a!FG51,Table1a!FG52,Table1a!FG53),6)</f>
        <v>0</v>
      </c>
      <c r="FH25" s="37">
        <f>ROUND(IFERROR(Table1a!FH43*1,0)-SUM(Table1a!FH44,Table1a!FH46,Table1a!FH47,Table1a!FH49,Table1a!FH50,Table1a!FH51,Table1a!FH52,Table1a!FH53),6)</f>
        <v>0</v>
      </c>
      <c r="FI25" s="37">
        <f>ROUND(IFERROR(Table1a!FI43*1,0)-SUM(Table1a!FI44,Table1a!FI46,Table1a!FI47,Table1a!FI49,Table1a!FI50,Table1a!FI51,Table1a!FI52,Table1a!FI53),6)</f>
        <v>0</v>
      </c>
      <c r="FJ25" s="37">
        <f>ROUND(IFERROR(Table1a!FJ43*1,0)-SUM(Table1a!FJ44,Table1a!FJ46,Table1a!FJ47,Table1a!FJ49,Table1a!FJ50,Table1a!FJ51,Table1a!FJ52,Table1a!FJ53),6)</f>
        <v>0</v>
      </c>
      <c r="FK25" s="37">
        <f>ROUND(IFERROR(Table1a!FK43*1,0)-SUM(Table1a!FK44,Table1a!FK46,Table1a!FK47,Table1a!FK49,Table1a!FK50,Table1a!FK51,Table1a!FK52,Table1a!FK53),6)</f>
        <v>0</v>
      </c>
      <c r="FL25" s="37">
        <f>ROUND(IFERROR(Table1a!FL43*1,0)-SUM(Table1a!FL44,Table1a!FL46,Table1a!FL47,Table1a!FL49,Table1a!FL50,Table1a!FL51,Table1a!FL52,Table1a!FL53),6)</f>
        <v>0</v>
      </c>
      <c r="FM25" s="37">
        <f>ROUND(IFERROR(Table1a!FM43*1,0)-SUM(Table1a!FM44,Table1a!FM46,Table1a!FM47,Table1a!FM49,Table1a!FM50,Table1a!FM51,Table1a!FM52,Table1a!FM53),6)</f>
        <v>0</v>
      </c>
      <c r="FN25" s="37">
        <f>ROUND(IFERROR(Table1a!FN43*1,0)-SUM(Table1a!FN44,Table1a!FN46,Table1a!FN47,Table1a!FN49,Table1a!FN50,Table1a!FN51,Table1a!FN52,Table1a!FN53),6)</f>
        <v>0</v>
      </c>
      <c r="FO25" s="37">
        <f>ROUND(IFERROR(Table1a!FO43*1,0)-SUM(Table1a!FO44,Table1a!FO46,Table1a!FO47,Table1a!FO49,Table1a!FO50,Table1a!FO51,Table1a!FO52,Table1a!FO53),6)</f>
        <v>0</v>
      </c>
      <c r="FP25" s="37">
        <f>ROUND(IFERROR(Table1a!FP43*1,0)-SUM(Table1a!FP44,Table1a!FP46,Table1a!FP47,Table1a!FP49,Table1a!FP50,Table1a!FP51,Table1a!FP52,Table1a!FP53),6)</f>
        <v>0</v>
      </c>
      <c r="FQ25" s="37">
        <f>ROUND(IFERROR(Table1a!FQ43*1,0)-SUM(Table1a!FQ44,Table1a!FQ46,Table1a!FQ47,Table1a!FQ49,Table1a!FQ50,Table1a!FQ51,Table1a!FQ52,Table1a!FQ53),6)</f>
        <v>0</v>
      </c>
      <c r="FR25" s="37">
        <f>ROUND(IFERROR(Table1a!FR43*1,0)-SUM(Table1a!FR44,Table1a!FR46,Table1a!FR47,Table1a!FR49,Table1a!FR50,Table1a!FR51,Table1a!FR52,Table1a!FR53),6)</f>
        <v>0</v>
      </c>
      <c r="FS25" s="37">
        <f>ROUND(IFERROR(Table1a!FS43*1,0)-SUM(Table1a!FS44,Table1a!FS46,Table1a!FS47,Table1a!FS49,Table1a!FS50,Table1a!FS51,Table1a!FS52,Table1a!FS53),6)</f>
        <v>0</v>
      </c>
      <c r="FT25" s="37">
        <f>ROUND(IFERROR(Table1a!FT43*1,0)-SUM(Table1a!FT44,Table1a!FT46,Table1a!FT47,Table1a!FT49,Table1a!FT50,Table1a!FT51,Table1a!FT52,Table1a!FT53),6)</f>
        <v>0</v>
      </c>
      <c r="FU25" s="37">
        <f>ROUND(IFERROR(Table1a!FU43*1,0)-SUM(Table1a!FU44,Table1a!FU46,Table1a!FU47,Table1a!FU49,Table1a!FU50,Table1a!FU51,Table1a!FU52,Table1a!FU53),6)</f>
        <v>0</v>
      </c>
      <c r="FV25" s="37">
        <f>ROUND(IFERROR(Table1a!FV43*1,0)-SUM(Table1a!FV44,Table1a!FV46,Table1a!FV47,Table1a!FV49,Table1a!FV50,Table1a!FV51,Table1a!FV52,Table1a!FV53),6)</f>
        <v>0</v>
      </c>
      <c r="FW25" s="37">
        <f>ROUND(IFERROR(Table1a!FW43*1,0)-SUM(Table1a!FW44,Table1a!FW46,Table1a!FW47,Table1a!FW49,Table1a!FW50,Table1a!FW51,Table1a!FW52,Table1a!FW53),6)</f>
        <v>0</v>
      </c>
      <c r="FX25" s="37">
        <f>ROUND(IFERROR(Table1a!FX43*1,0)-SUM(Table1a!FX44,Table1a!FX46,Table1a!FX47,Table1a!FX49,Table1a!FX50,Table1a!FX51,Table1a!FX52,Table1a!FX53),6)</f>
        <v>0</v>
      </c>
      <c r="FY25" s="37">
        <f>ROUND(IFERROR(Table1a!FY43*1,0)-SUM(Table1a!FY44,Table1a!FY46,Table1a!FY47,Table1a!FY49,Table1a!FY50,Table1a!FY51,Table1a!FY52,Table1a!FY53),6)</f>
        <v>0</v>
      </c>
      <c r="FZ25" s="37">
        <f>ROUND(IFERROR(Table1a!FZ43*1,0)-SUM(Table1a!FZ44,Table1a!FZ46,Table1a!FZ47,Table1a!FZ49,Table1a!FZ50,Table1a!FZ51,Table1a!FZ52,Table1a!FZ53),6)</f>
        <v>0</v>
      </c>
      <c r="GA25" s="37">
        <f>ROUND(IFERROR(Table1a!GA43*1,0)-SUM(Table1a!GA44,Table1a!GA46,Table1a!GA47,Table1a!GA49,Table1a!GA50,Table1a!GA51,Table1a!GA52,Table1a!GA53),6)</f>
        <v>0</v>
      </c>
      <c r="GB25" s="37">
        <f>ROUND(IFERROR(Table1a!GB43*1,0)-SUM(Table1a!GB44,Table1a!GB46,Table1a!GB47,Table1a!GB49,Table1a!GB50,Table1a!GB51,Table1a!GB52,Table1a!GB53),6)</f>
        <v>0</v>
      </c>
      <c r="GC25" s="37">
        <f>ROUND(IFERROR(Table1a!GC43*1,0)-SUM(Table1a!GC44,Table1a!GC46,Table1a!GC47,Table1a!GC49,Table1a!GC50,Table1a!GC51,Table1a!GC52,Table1a!GC53),6)</f>
        <v>0</v>
      </c>
      <c r="GD25" s="37">
        <f>ROUND(IFERROR(Table1a!GD43*1,0)-SUM(Table1a!GD44,Table1a!GD46,Table1a!GD47,Table1a!GD49,Table1a!GD50,Table1a!GD51,Table1a!GD52,Table1a!GD53),6)</f>
        <v>0</v>
      </c>
      <c r="GE25" s="37">
        <f>ROUND(IFERROR(Table1a!GE43*1,0)-SUM(Table1a!GE44,Table1a!GE46,Table1a!GE47,Table1a!GE49,Table1a!GE50,Table1a!GE51,Table1a!GE52,Table1a!GE53),6)</f>
        <v>0</v>
      </c>
      <c r="GF25" s="37">
        <f>ROUND(IFERROR(Table1a!GF43*1,0)-SUM(Table1a!GF44,Table1a!GF46,Table1a!GF47,Table1a!GF49,Table1a!GF50,Table1a!GF51,Table1a!GF52,Table1a!GF53),6)</f>
        <v>0</v>
      </c>
      <c r="GG25" s="37">
        <f>ROUND(IFERROR(Table1a!GG43*1,0)-SUM(Table1a!GG44,Table1a!GG46,Table1a!GG47,Table1a!GG49,Table1a!GG50,Table1a!GG51,Table1a!GG52,Table1a!GG53),6)</f>
        <v>0</v>
      </c>
      <c r="GH25" s="37">
        <f>ROUND(IFERROR(Table1a!GH43*1,0)-SUM(Table1a!GH44,Table1a!GH46,Table1a!GH47,Table1a!GH49,Table1a!GH50,Table1a!GH51,Table1a!GH52,Table1a!GH53),6)</f>
        <v>0</v>
      </c>
      <c r="GI25" s="37">
        <f>ROUND(IFERROR(Table1a!GI43*1,0)-SUM(Table1a!GI44,Table1a!GI46,Table1a!GI47,Table1a!GI49,Table1a!GI50,Table1a!GI51,Table1a!GI52,Table1a!GI53),6)</f>
        <v>0</v>
      </c>
      <c r="GJ25" s="37">
        <f>ROUND(IFERROR(Table1a!GJ43*1,0)-SUM(Table1a!GJ44,Table1a!GJ46,Table1a!GJ47,Table1a!GJ49,Table1a!GJ50,Table1a!GJ51,Table1a!GJ52,Table1a!GJ53),6)</f>
        <v>0</v>
      </c>
      <c r="GK25" s="37">
        <f>ROUND(IFERROR(Table1a!GK43*1,0)-SUM(Table1a!GK44,Table1a!GK46,Table1a!GK47,Table1a!GK49,Table1a!GK50,Table1a!GK51,Table1a!GK52,Table1a!GK53),6)</f>
        <v>0</v>
      </c>
      <c r="GL25" s="37">
        <f>ROUND(IFERROR(Table1a!GL43*1,0)-SUM(Table1a!GL44,Table1a!GL46,Table1a!GL47,Table1a!GL49,Table1a!GL50,Table1a!GL51,Table1a!GL52,Table1a!GL53),6)</f>
        <v>0</v>
      </c>
      <c r="GM25" s="37">
        <f>ROUND(IFERROR(Table1a!GM43*1,0)-SUM(Table1a!GM44,Table1a!GM46,Table1a!GM47,Table1a!GM49,Table1a!GM50,Table1a!GM51,Table1a!GM52,Table1a!GM53),6)</f>
        <v>0</v>
      </c>
      <c r="GN25" s="37">
        <f>ROUND(IFERROR(Table1a!GN43*1,0)-SUM(Table1a!GN44,Table1a!GN46,Table1a!GN47,Table1a!GN49,Table1a!GN50,Table1a!GN51,Table1a!GN52,Table1a!GN53),6)</f>
        <v>0</v>
      </c>
      <c r="GO25" s="37">
        <f>ROUND(IFERROR(Table1a!GO43*1,0)-SUM(Table1a!GO44,Table1a!GO46,Table1a!GO47,Table1a!GO49,Table1a!GO50,Table1a!GO51,Table1a!GO52,Table1a!GO53),6)</f>
        <v>0</v>
      </c>
      <c r="GP25" s="37">
        <f>ROUND(IFERROR(Table1a!GP43*1,0)-SUM(Table1a!GP44,Table1a!GP46,Table1a!GP47,Table1a!GP49,Table1a!GP50,Table1a!GP51,Table1a!GP52,Table1a!GP53),6)</f>
        <v>0</v>
      </c>
      <c r="GQ25" s="37">
        <f>ROUND(IFERROR(Table1a!GQ43*1,0)-SUM(Table1a!GQ44,Table1a!GQ46,Table1a!GQ47,Table1a!GQ49,Table1a!GQ50,Table1a!GQ51,Table1a!GQ52,Table1a!GQ53),6)</f>
        <v>0</v>
      </c>
      <c r="GR25" s="37">
        <f>ROUND(IFERROR(Table1a!GR43*1,0)-SUM(Table1a!GR44,Table1a!GR46,Table1a!GR47,Table1a!GR49,Table1a!GR50,Table1a!GR51,Table1a!GR52,Table1a!GR53),6)</f>
        <v>0</v>
      </c>
      <c r="GS25" s="37">
        <f>ROUND(IFERROR(Table1a!GS43*1,0)-SUM(Table1a!GS44,Table1a!GS46,Table1a!GS47,Table1a!GS49,Table1a!GS50,Table1a!GS51,Table1a!GS52,Table1a!GS53),6)</f>
        <v>0</v>
      </c>
      <c r="GT25" s="37">
        <f>ROUND(IFERROR(Table1a!GT43*1,0)-SUM(Table1a!GT44,Table1a!GT46,Table1a!GT47,Table1a!GT49,Table1a!GT50,Table1a!GT51,Table1a!GT52,Table1a!GT53),6)</f>
        <v>0</v>
      </c>
      <c r="GU25" s="37">
        <f>ROUND(IFERROR(Table1a!GU43*1,0)-SUM(Table1a!GU44,Table1a!GU46,Table1a!GU47,Table1a!GU49,Table1a!GU50,Table1a!GU51,Table1a!GU52,Table1a!GU53),6)</f>
        <v>0</v>
      </c>
      <c r="GV25" s="37">
        <f>ROUND(IFERROR(Table1a!GV43*1,0)-SUM(Table1a!GV44,Table1a!GV46,Table1a!GV47,Table1a!GV49,Table1a!GV50,Table1a!GV51,Table1a!GV52,Table1a!GV53),6)</f>
        <v>0</v>
      </c>
      <c r="GW25" s="37">
        <f>ROUND(IFERROR(Table1a!GW43*1,0)-SUM(Table1a!GW44,Table1a!GW46,Table1a!GW47,Table1a!GW49,Table1a!GW50,Table1a!GW51,Table1a!GW52,Table1a!GW53),6)</f>
        <v>0</v>
      </c>
      <c r="GX25" s="37">
        <f>ROUND(IFERROR(Table1a!GX43*1,0)-SUM(Table1a!GX44,Table1a!GX46,Table1a!GX47,Table1a!GX49,Table1a!GX50,Table1a!GX51,Table1a!GX52,Table1a!GX53),6)</f>
        <v>0</v>
      </c>
      <c r="GY25" s="37">
        <f>ROUND(IFERROR(Table1a!GY43*1,0)-SUM(Table1a!GY44,Table1a!GY46,Table1a!GY47,Table1a!GY49,Table1a!GY50,Table1a!GY51,Table1a!GY52,Table1a!GY53),6)</f>
        <v>0</v>
      </c>
      <c r="GZ25" s="37">
        <f>ROUND(IFERROR(Table1a!GZ43*1,0)-SUM(Table1a!GZ44,Table1a!GZ46,Table1a!GZ47,Table1a!GZ49,Table1a!GZ50,Table1a!GZ51,Table1a!GZ52,Table1a!GZ53),6)</f>
        <v>0</v>
      </c>
      <c r="HA25" s="37">
        <f>ROUND(IFERROR(Table1a!HA43*1,0)-SUM(Table1a!HA44,Table1a!HA46,Table1a!HA47,Table1a!HA49,Table1a!HA50,Table1a!HA51,Table1a!HA52,Table1a!HA53),6)</f>
        <v>0</v>
      </c>
      <c r="HB25" s="37">
        <f>ROUND(IFERROR(Table1a!HB43*1,0)-SUM(Table1a!HB44,Table1a!HB46,Table1a!HB47,Table1a!HB49,Table1a!HB50,Table1a!HB51,Table1a!HB52,Table1a!HB53),6)</f>
        <v>0</v>
      </c>
      <c r="HC25" s="37">
        <f>ROUND(IFERROR(Table1a!HC43*1,0)-SUM(Table1a!HC44,Table1a!HC46,Table1a!HC47,Table1a!HC49,Table1a!HC50,Table1a!HC51,Table1a!HC52,Table1a!HC53),6)</f>
        <v>0</v>
      </c>
      <c r="HD25" s="37">
        <f>ROUND(IFERROR(Table1a!HD43*1,0)-SUM(Table1a!HD44,Table1a!HD46,Table1a!HD47,Table1a!HD49,Table1a!HD50,Table1a!HD51,Table1a!HD52,Table1a!HD53),6)</f>
        <v>0</v>
      </c>
      <c r="HE25" s="37">
        <f>ROUND(IFERROR(Table1a!HE43*1,0)-SUM(Table1a!HE44,Table1a!HE46,Table1a!HE47,Table1a!HE49,Table1a!HE50,Table1a!HE51,Table1a!HE52,Table1a!HE53),6)</f>
        <v>0</v>
      </c>
      <c r="HF25" s="37">
        <f>ROUND(IFERROR(Table1a!HF43*1,0)-SUM(Table1a!HF44,Table1a!HF46,Table1a!HF47,Table1a!HF49,Table1a!HF50,Table1a!HF51,Table1a!HF52,Table1a!HF53),6)</f>
        <v>0</v>
      </c>
      <c r="HG25" s="37">
        <f>ROUND(IFERROR(Table1a!HG43*1,0)-SUM(Table1a!HG44,Table1a!HG46,Table1a!HG47,Table1a!HG49,Table1a!HG50,Table1a!HG51,Table1a!HG52,Table1a!HG53),6)</f>
        <v>0</v>
      </c>
      <c r="HH25" s="37">
        <f>ROUND(IFERROR(Table1a!HH43*1,0)-SUM(Table1a!HH44,Table1a!HH46,Table1a!HH47,Table1a!HH49,Table1a!HH50,Table1a!HH51,Table1a!HH52,Table1a!HH53),6)</f>
        <v>0</v>
      </c>
      <c r="HI25" s="37">
        <f>ROUND(IFERROR(Table1a!HI43*1,0)-SUM(Table1a!HI44,Table1a!HI46,Table1a!HI47,Table1a!HI49,Table1a!HI50,Table1a!HI51,Table1a!HI52,Table1a!HI53),6)</f>
        <v>0</v>
      </c>
      <c r="HJ25" s="37">
        <f>ROUND(IFERROR(Table1a!HJ43*1,0)-SUM(Table1a!HJ44,Table1a!HJ46,Table1a!HJ47,Table1a!HJ49,Table1a!HJ50,Table1a!HJ51,Table1a!HJ52,Table1a!HJ53),6)</f>
        <v>0</v>
      </c>
      <c r="HK25" s="37">
        <f>ROUND(IFERROR(Table1a!HK43*1,0)-SUM(Table1a!HK44,Table1a!HK46,Table1a!HK47,Table1a!HK49,Table1a!HK50,Table1a!HK51,Table1a!HK52,Table1a!HK53),6)</f>
        <v>0</v>
      </c>
      <c r="HL25" s="37">
        <f>ROUND(IFERROR(Table1a!HL43*1,0)-SUM(Table1a!HL44,Table1a!HL46,Table1a!HL47,Table1a!HL49,Table1a!HL50,Table1a!HL51,Table1a!HL52,Table1a!HL53),6)</f>
        <v>0</v>
      </c>
      <c r="HM25" s="37">
        <f>ROUND(IFERROR(Table1a!HM43*1,0)-SUM(Table1a!HM44,Table1a!HM46,Table1a!HM47,Table1a!HM49,Table1a!HM50,Table1a!HM51,Table1a!HM52,Table1a!HM53),6)</f>
        <v>0</v>
      </c>
      <c r="HN25" s="37">
        <f>ROUND(IFERROR(Table1a!HN43*1,0)-SUM(Table1a!HN44,Table1a!HN46,Table1a!HN47,Table1a!HN49,Table1a!HN50,Table1a!HN51,Table1a!HN52,Table1a!HN53),6)</f>
        <v>0</v>
      </c>
      <c r="HO25" s="37">
        <f>ROUND(IFERROR(Table1a!HO43*1,0)-SUM(Table1a!HO44,Table1a!HO46,Table1a!HO47,Table1a!HO49,Table1a!HO50,Table1a!HO51,Table1a!HO52,Table1a!HO53),6)</f>
        <v>0</v>
      </c>
      <c r="HP25" s="37">
        <f>ROUND(IFERROR(Table1a!HP43*1,0)-SUM(Table1a!HP44,Table1a!HP46,Table1a!HP47,Table1a!HP49,Table1a!HP50,Table1a!HP51,Table1a!HP52,Table1a!HP53),6)</f>
        <v>0</v>
      </c>
      <c r="HQ25" s="37">
        <f>ROUND(IFERROR(Table1a!HQ43*1,0)-SUM(Table1a!HQ44,Table1a!HQ46,Table1a!HQ47,Table1a!HQ49,Table1a!HQ50,Table1a!HQ51,Table1a!HQ52,Table1a!HQ53),6)</f>
        <v>0</v>
      </c>
      <c r="HR25" s="37">
        <f>ROUND(IFERROR(Table1a!HR43*1,0)-SUM(Table1a!HR44,Table1a!HR46,Table1a!HR47,Table1a!HR49,Table1a!HR50,Table1a!HR51,Table1a!HR52,Table1a!HR53),6)</f>
        <v>0</v>
      </c>
      <c r="HS25" s="37">
        <f>ROUND(IFERROR(Table1a!HS43*1,0)-SUM(Table1a!HS44,Table1a!HS46,Table1a!HS47,Table1a!HS49,Table1a!HS50,Table1a!HS51,Table1a!HS52,Table1a!HS53),6)</f>
        <v>0</v>
      </c>
      <c r="HT25" s="37">
        <f>ROUND(IFERROR(Table1a!HT43*1,0)-SUM(Table1a!HT44,Table1a!HT46,Table1a!HT47,Table1a!HT49,Table1a!HT50,Table1a!HT51,Table1a!HT52,Table1a!HT53),6)</f>
        <v>0</v>
      </c>
      <c r="HU25" s="37">
        <f>ROUND(IFERROR(Table1a!HU43*1,0)-SUM(Table1a!HU44,Table1a!HU46,Table1a!HU47,Table1a!HU49,Table1a!HU50,Table1a!HU51,Table1a!HU52,Table1a!HU53),6)</f>
        <v>0</v>
      </c>
      <c r="HV25" s="37">
        <f>ROUND(IFERROR(Table1a!HV43*1,0)-SUM(Table1a!HV44,Table1a!HV46,Table1a!HV47,Table1a!HV49,Table1a!HV50,Table1a!HV51,Table1a!HV52,Table1a!HV53),6)</f>
        <v>0</v>
      </c>
      <c r="HW25" s="37">
        <f>ROUND(IFERROR(Table1a!HW43*1,0)-SUM(Table1a!HW44,Table1a!HW46,Table1a!HW47,Table1a!HW49,Table1a!HW50,Table1a!HW51,Table1a!HW52,Table1a!HW53),6)</f>
        <v>0</v>
      </c>
      <c r="HX25" s="37">
        <f>ROUND(IFERROR(Table1a!HX43*1,0)-SUM(Table1a!HX44,Table1a!HX46,Table1a!HX47,Table1a!HX49,Table1a!HX50,Table1a!HX51,Table1a!HX52,Table1a!HX53),6)</f>
        <v>0</v>
      </c>
      <c r="HY25" s="37">
        <f>ROUND(IFERROR(Table1a!HY43*1,0)-SUM(Table1a!HY44,Table1a!HY46,Table1a!HY47,Table1a!HY49,Table1a!HY50,Table1a!HY51,Table1a!HY52,Table1a!HY53),6)</f>
        <v>0</v>
      </c>
      <c r="HZ25" s="37">
        <f>ROUND(IFERROR(Table1a!HZ43*1,0)-SUM(Table1a!HZ44,Table1a!HZ46,Table1a!HZ47,Table1a!HZ49,Table1a!HZ50,Table1a!HZ51,Table1a!HZ52,Table1a!HZ53),6)</f>
        <v>0</v>
      </c>
      <c r="IA25" s="37">
        <f>ROUND(IFERROR(Table1a!IA43*1,0)-SUM(Table1a!IA44,Table1a!IA46,Table1a!IA47,Table1a!IA49,Table1a!IA50,Table1a!IA51,Table1a!IA52,Table1a!IA53),6)</f>
        <v>0</v>
      </c>
      <c r="IB25" s="37">
        <f>ROUND(IFERROR(Table1a!IB43*1,0)-SUM(Table1a!IB44,Table1a!IB46,Table1a!IB47,Table1a!IB49,Table1a!IB50,Table1a!IB51,Table1a!IB52,Table1a!IB53),6)</f>
        <v>0</v>
      </c>
      <c r="IC25" s="37">
        <f>ROUND(IFERROR(Table1a!IC43*1,0)-SUM(Table1a!IC44,Table1a!IC46,Table1a!IC47,Table1a!IC49,Table1a!IC50,Table1a!IC51,Table1a!IC52,Table1a!IC53),6)</f>
        <v>0</v>
      </c>
      <c r="ID25" s="37">
        <f>ROUND(IFERROR(Table1a!ID43*1,0)-SUM(Table1a!ID44,Table1a!ID46,Table1a!ID47,Table1a!ID49,Table1a!ID50,Table1a!ID51,Table1a!ID52,Table1a!ID53),6)</f>
        <v>0</v>
      </c>
      <c r="IE25" s="37">
        <f>ROUND(IFERROR(Table1a!IE43*1,0)-SUM(Table1a!IE44,Table1a!IE46,Table1a!IE47,Table1a!IE49,Table1a!IE50,Table1a!IE51,Table1a!IE52,Table1a!IE53),6)</f>
        <v>0</v>
      </c>
      <c r="IF25" s="37">
        <f>ROUND(IFERROR(Table1a!IF43*1,0)-SUM(Table1a!IF44,Table1a!IF46,Table1a!IF47,Table1a!IF49,Table1a!IF50,Table1a!IF51,Table1a!IF52,Table1a!IF53),6)</f>
        <v>0</v>
      </c>
      <c r="IG25" s="37">
        <f>ROUND(IFERROR(Table1a!IG43*1,0)-SUM(Table1a!IG44,Table1a!IG46,Table1a!IG47,Table1a!IG49,Table1a!IG50,Table1a!IG51,Table1a!IG52,Table1a!IG53),6)</f>
        <v>0</v>
      </c>
      <c r="IH25" s="37">
        <f>ROUND(IFERROR(Table1a!IH43*1,0)-SUM(Table1a!IH44,Table1a!IH46,Table1a!IH47,Table1a!IH49,Table1a!IH50,Table1a!IH51,Table1a!IH52,Table1a!IH53),6)</f>
        <v>0</v>
      </c>
      <c r="II25" s="37">
        <f>ROUND(IFERROR(Table1a!II43*1,0)-SUM(Table1a!II44,Table1a!II46,Table1a!II47,Table1a!II49,Table1a!II50,Table1a!II51,Table1a!II52,Table1a!II53),6)</f>
        <v>0</v>
      </c>
      <c r="IJ25" s="37">
        <f>ROUND(IFERROR(Table1a!IJ43*1,0)-SUM(Table1a!IJ44,Table1a!IJ46,Table1a!IJ47,Table1a!IJ49,Table1a!IJ50,Table1a!IJ51,Table1a!IJ52,Table1a!IJ53),6)</f>
        <v>0</v>
      </c>
      <c r="IK25" s="37">
        <f>ROUND(IFERROR(Table1a!IK43*1,0)-SUM(Table1a!IK44,Table1a!IK46,Table1a!IK47,Table1a!IK49,Table1a!IK50,Table1a!IK51,Table1a!IK52,Table1a!IK53),6)</f>
        <v>0</v>
      </c>
      <c r="IL25" s="37">
        <f>ROUND(IFERROR(Table1a!IL43*1,0)-SUM(Table1a!IL44,Table1a!IL46,Table1a!IL47,Table1a!IL49,Table1a!IL50,Table1a!IL51,Table1a!IL52,Table1a!IL53),6)</f>
        <v>0</v>
      </c>
      <c r="IM25" s="37">
        <f>ROUND(IFERROR(Table1a!IM43*1,0)-SUM(Table1a!IM44,Table1a!IM46,Table1a!IM47,Table1a!IM49,Table1a!IM50,Table1a!IM51,Table1a!IM52,Table1a!IM53),6)</f>
        <v>0</v>
      </c>
      <c r="IN25" s="37">
        <f>ROUND(IFERROR(Table1a!IN43*1,0)-SUM(Table1a!IN44,Table1a!IN46,Table1a!IN47,Table1a!IN49,Table1a!IN50,Table1a!IN51,Table1a!IN52,Table1a!IN53),6)</f>
        <v>0</v>
      </c>
      <c r="IO25" s="37">
        <f>ROUND(IFERROR(Table1a!IO43*1,0)-SUM(Table1a!IO44,Table1a!IO46,Table1a!IO47,Table1a!IO49,Table1a!IO50,Table1a!IO51,Table1a!IO52,Table1a!IO53),6)</f>
        <v>0</v>
      </c>
      <c r="IP25" s="37">
        <f>ROUND(IFERROR(Table1a!IP43*1,0)-SUM(Table1a!IP44,Table1a!IP46,Table1a!IP47,Table1a!IP49,Table1a!IP50,Table1a!IP51,Table1a!IP52,Table1a!IP53),6)</f>
        <v>0</v>
      </c>
      <c r="IQ25" s="37">
        <f>ROUND(IFERROR(Table1a!IQ43*1,0)-SUM(Table1a!IQ44,Table1a!IQ46,Table1a!IQ47,Table1a!IQ49,Table1a!IQ50,Table1a!IQ51,Table1a!IQ52,Table1a!IQ53),6)</f>
        <v>0</v>
      </c>
      <c r="IR25" s="37">
        <f>ROUND(IFERROR(Table1a!IR43*1,0)-SUM(Table1a!IR44,Table1a!IR46,Table1a!IR47,Table1a!IR49,Table1a!IR50,Table1a!IR51,Table1a!IR52,Table1a!IR53),6)</f>
        <v>0</v>
      </c>
      <c r="IS25" s="37">
        <f>ROUND(IFERROR(Table1a!IS43*1,0)-SUM(Table1a!IS44,Table1a!IS46,Table1a!IS47,Table1a!IS49,Table1a!IS50,Table1a!IS51,Table1a!IS52,Table1a!IS53),6)</f>
        <v>0</v>
      </c>
      <c r="IT25" s="37">
        <f>ROUND(IFERROR(Table1a!IT43*1,0)-SUM(Table1a!IT44,Table1a!IT46,Table1a!IT47,Table1a!IT49,Table1a!IT50,Table1a!IT51,Table1a!IT52,Table1a!IT53),6)</f>
        <v>0</v>
      </c>
      <c r="IU25" s="37">
        <f>ROUND(IFERROR(Table1a!IU43*1,0)-SUM(Table1a!IU44,Table1a!IU46,Table1a!IU47,Table1a!IU49,Table1a!IU50,Table1a!IU51,Table1a!IU52,Table1a!IU53),6)</f>
        <v>0</v>
      </c>
      <c r="IV25" s="37">
        <f>ROUND(IFERROR(Table1a!IV43*1,0)-SUM(Table1a!IV44,Table1a!IV46,Table1a!IV47,Table1a!IV49,Table1a!IV50,Table1a!IV51,Table1a!IV52,Table1a!IV53),6)</f>
        <v>0</v>
      </c>
      <c r="IW25" s="37">
        <f>ROUND(IFERROR(Table1a!IW43*1,0)-SUM(Table1a!IW44,Table1a!IW46,Table1a!IW47,Table1a!IW49,Table1a!IW50,Table1a!IW51,Table1a!IW52,Table1a!IW53),6)</f>
        <v>0</v>
      </c>
      <c r="IX25" s="37">
        <f>ROUND(IFERROR(Table1a!IX43*1,0)-SUM(Table1a!IX44,Table1a!IX46,Table1a!IX47,Table1a!IX49,Table1a!IX50,Table1a!IX51,Table1a!IX52,Table1a!IX53),6)</f>
        <v>0</v>
      </c>
      <c r="IY25" s="37">
        <f>ROUND(IFERROR(Table1a!IY43*1,0)-SUM(Table1a!IY44,Table1a!IY46,Table1a!IY47,Table1a!IY49,Table1a!IY50,Table1a!IY51,Table1a!IY52,Table1a!IY53),6)</f>
        <v>0</v>
      </c>
      <c r="IZ25" s="37">
        <f>ROUND(IFERROR(Table1a!IZ43*1,0)-SUM(Table1a!IZ44,Table1a!IZ46,Table1a!IZ47,Table1a!IZ49,Table1a!IZ50,Table1a!IZ51,Table1a!IZ52,Table1a!IZ53),6)</f>
        <v>0</v>
      </c>
      <c r="JA25" s="37">
        <f>ROUND(IFERROR(Table1a!JA43*1,0)-SUM(Table1a!JA44,Table1a!JA46,Table1a!JA47,Table1a!JA49,Table1a!JA50,Table1a!JA51,Table1a!JA52,Table1a!JA53),6)</f>
        <v>0</v>
      </c>
      <c r="JB25" s="37">
        <f>ROUND(IFERROR(Table1a!JB43*1,0)-SUM(Table1a!JB44,Table1a!JB46,Table1a!JB47,Table1a!JB49,Table1a!JB50,Table1a!JB51,Table1a!JB52,Table1a!JB53),6)</f>
        <v>0</v>
      </c>
      <c r="JC25" s="37">
        <f>ROUND(IFERROR(Table1a!JC43*1,0)-SUM(Table1a!JC44,Table1a!JC46,Table1a!JC47,Table1a!JC49,Table1a!JC50,Table1a!JC51,Table1a!JC52,Table1a!JC53),6)</f>
        <v>0</v>
      </c>
      <c r="JD25" s="37">
        <f>ROUND(IFERROR(Table1a!JD43*1,0)-SUM(Table1a!JD44,Table1a!JD46,Table1a!JD47,Table1a!JD49,Table1a!JD50,Table1a!JD51,Table1a!JD52,Table1a!JD53),6)</f>
        <v>0</v>
      </c>
      <c r="JE25" s="37">
        <f>ROUND(IFERROR(Table1a!JE43*1,0)-SUM(Table1a!JE44,Table1a!JE46,Table1a!JE47,Table1a!JE49,Table1a!JE50,Table1a!JE51,Table1a!JE52,Table1a!JE53),6)</f>
        <v>0</v>
      </c>
      <c r="JF25" s="37">
        <f>ROUND(IFERROR(Table1a!JF43*1,0)-SUM(Table1a!JF44,Table1a!JF46,Table1a!JF47,Table1a!JF49,Table1a!JF50,Table1a!JF51,Table1a!JF52,Table1a!JF53),6)</f>
        <v>0</v>
      </c>
      <c r="JG25" s="37">
        <f>ROUND(IFERROR(Table1a!JG43*1,0)-SUM(Table1a!JG44,Table1a!JG46,Table1a!JG47,Table1a!JG49,Table1a!JG50,Table1a!JG51,Table1a!JG52,Table1a!JG53),6)</f>
        <v>0</v>
      </c>
      <c r="JH25" s="37">
        <f>ROUND(IFERROR(Table1a!JH43*1,0)-SUM(Table1a!JH44,Table1a!JH46,Table1a!JH47,Table1a!JH49,Table1a!JH50,Table1a!JH51,Table1a!JH52,Table1a!JH53),6)</f>
        <v>0</v>
      </c>
      <c r="JI25" s="37">
        <f>ROUND(IFERROR(Table1a!JI43*1,0)-SUM(Table1a!JI44,Table1a!JI46,Table1a!JI47,Table1a!JI49,Table1a!JI50,Table1a!JI51,Table1a!JI52,Table1a!JI53),6)</f>
        <v>0</v>
      </c>
      <c r="JJ25" s="37">
        <f>ROUND(IFERROR(Table1a!JJ43*1,0)-SUM(Table1a!JJ44,Table1a!JJ46,Table1a!JJ47,Table1a!JJ49,Table1a!JJ50,Table1a!JJ51,Table1a!JJ52,Table1a!JJ53),6)</f>
        <v>0</v>
      </c>
      <c r="JK25" s="37">
        <f>ROUND(IFERROR(Table1a!JK43*1,0)-SUM(Table1a!JK44,Table1a!JK46,Table1a!JK47,Table1a!JK49,Table1a!JK50,Table1a!JK51,Table1a!JK52,Table1a!JK53),6)</f>
        <v>0</v>
      </c>
      <c r="JL25" s="37">
        <f>ROUND(IFERROR(Table1a!JL43*1,0)-SUM(Table1a!JL44,Table1a!JL46,Table1a!JL47,Table1a!JL49,Table1a!JL50,Table1a!JL51,Table1a!JL52,Table1a!JL53),6)</f>
        <v>0</v>
      </c>
      <c r="JM25" s="37">
        <f>ROUND(IFERROR(Table1a!JM43*1,0)-SUM(Table1a!JM44,Table1a!JM46,Table1a!JM47,Table1a!JM49,Table1a!JM50,Table1a!JM51,Table1a!JM52,Table1a!JM53),6)</f>
        <v>0</v>
      </c>
      <c r="JN25" s="37">
        <f>ROUND(IFERROR(Table1a!JN43*1,0)-SUM(Table1a!JN44,Table1a!JN46,Table1a!JN47,Table1a!JN49,Table1a!JN50,Table1a!JN51,Table1a!JN52,Table1a!JN53),6)</f>
        <v>0</v>
      </c>
      <c r="JO25" s="37">
        <f>ROUND(IFERROR(Table1a!JO43*1,0)-SUM(Table1a!JO44,Table1a!JO46,Table1a!JO47,Table1a!JO49,Table1a!JO50,Table1a!JO51,Table1a!JO52,Table1a!JO53),6)</f>
        <v>0</v>
      </c>
      <c r="JP25" s="37">
        <f>ROUND(IFERROR(Table1a!JP43*1,0)-SUM(Table1a!JP44,Table1a!JP46,Table1a!JP47,Table1a!JP49,Table1a!JP50,Table1a!JP51,Table1a!JP52,Table1a!JP53),6)</f>
        <v>0</v>
      </c>
      <c r="JQ25" s="37">
        <f>ROUND(IFERROR(Table1a!JQ43*1,0)-SUM(Table1a!JQ44,Table1a!JQ46,Table1a!JQ47,Table1a!JQ49,Table1a!JQ50,Table1a!JQ51,Table1a!JQ52,Table1a!JQ53),6)</f>
        <v>0</v>
      </c>
      <c r="JR25" s="37">
        <f>ROUND(IFERROR(Table1a!JR43*1,0)-SUM(Table1a!JR44,Table1a!JR46,Table1a!JR47,Table1a!JR49,Table1a!JR50,Table1a!JR51,Table1a!JR52,Table1a!JR53),6)</f>
        <v>0</v>
      </c>
      <c r="JS25" s="37">
        <f>ROUND(IFERROR(Table1a!JS43*1,0)-SUM(Table1a!JS44,Table1a!JS46,Table1a!JS47,Table1a!JS49,Table1a!JS50,Table1a!JS51,Table1a!JS52,Table1a!JS53),6)</f>
        <v>0</v>
      </c>
      <c r="JT25" s="37">
        <f>ROUND(IFERROR(Table1a!JT43*1,0)-SUM(Table1a!JT44,Table1a!JT46,Table1a!JT47,Table1a!JT49,Table1a!JT50,Table1a!JT51,Table1a!JT52,Table1a!JT53),6)</f>
        <v>0</v>
      </c>
      <c r="JU25" s="37">
        <f>ROUND(IFERROR(Table1a!JU43*1,0)-SUM(Table1a!JU44,Table1a!JU46,Table1a!JU47,Table1a!JU49,Table1a!JU50,Table1a!JU51,Table1a!JU52,Table1a!JU53),6)</f>
        <v>0</v>
      </c>
      <c r="JV25" s="37">
        <f>ROUND(IFERROR(Table1a!JV43*1,0)-SUM(Table1a!JV44,Table1a!JV46,Table1a!JV47,Table1a!JV49,Table1a!JV50,Table1a!JV51,Table1a!JV52,Table1a!JV53),6)</f>
        <v>0</v>
      </c>
      <c r="JW25" s="37">
        <f>ROUND(IFERROR(Table1a!JW43*1,0)-SUM(Table1a!JW44,Table1a!JW46,Table1a!JW47,Table1a!JW49,Table1a!JW50,Table1a!JW51,Table1a!JW52,Table1a!JW53),6)</f>
        <v>0</v>
      </c>
      <c r="JX25" s="37">
        <f>ROUND(IFERROR(Table1a!JX43*1,0)-SUM(Table1a!JX44,Table1a!JX46,Table1a!JX47,Table1a!JX49,Table1a!JX50,Table1a!JX51,Table1a!JX52,Table1a!JX53),6)</f>
        <v>0</v>
      </c>
      <c r="JY25" s="37">
        <f>ROUND(IFERROR(Table1a!JY43*1,0)-SUM(Table1a!JY44,Table1a!JY46,Table1a!JY47,Table1a!JY49,Table1a!JY50,Table1a!JY51,Table1a!JY52,Table1a!JY53),6)</f>
        <v>0</v>
      </c>
      <c r="JZ25" s="37">
        <f>ROUND(IFERROR(Table1a!JZ43*1,0)-SUM(Table1a!JZ44,Table1a!JZ46,Table1a!JZ47,Table1a!JZ49,Table1a!JZ50,Table1a!JZ51,Table1a!JZ52,Table1a!JZ53),6)</f>
        <v>0</v>
      </c>
      <c r="KA25" s="37">
        <f>ROUND(IFERROR(Table1a!KA43*1,0)-SUM(Table1a!KA44,Table1a!KA46,Table1a!KA47,Table1a!KA49,Table1a!KA50,Table1a!KA51,Table1a!KA52,Table1a!KA53),6)</f>
        <v>0</v>
      </c>
      <c r="KB25" s="37">
        <f>ROUND(IFERROR(Table1a!KB43*1,0)-SUM(Table1a!KB44,Table1a!KB46,Table1a!KB47,Table1a!KB49,Table1a!KB50,Table1a!KB51,Table1a!KB52,Table1a!KB53),6)</f>
        <v>0</v>
      </c>
      <c r="KC25" s="37">
        <f>ROUND(IFERROR(Table1a!KC43*1,0)-SUM(Table1a!KC44,Table1a!KC46,Table1a!KC47,Table1a!KC49,Table1a!KC50,Table1a!KC51,Table1a!KC52,Table1a!KC53),6)</f>
        <v>0</v>
      </c>
      <c r="KD25" s="37">
        <f>ROUND(IFERROR(Table1a!KD43*1,0)-SUM(Table1a!KD44,Table1a!KD46,Table1a!KD47,Table1a!KD49,Table1a!KD50,Table1a!KD51,Table1a!KD52,Table1a!KD53),6)</f>
        <v>0</v>
      </c>
      <c r="KE25" s="37">
        <f>ROUND(IFERROR(Table1a!KE43*1,0)-SUM(Table1a!KE44,Table1a!KE46,Table1a!KE47,Table1a!KE49,Table1a!KE50,Table1a!KE51,Table1a!KE52,Table1a!KE53),6)</f>
        <v>0</v>
      </c>
      <c r="KF25" s="37">
        <f>ROUND(IFERROR(Table1a!KF43*1,0)-SUM(Table1a!KF44,Table1a!KF46,Table1a!KF47,Table1a!KF49,Table1a!KF50,Table1a!KF51,Table1a!KF52,Table1a!KF53),6)</f>
        <v>0</v>
      </c>
      <c r="KG25" s="37">
        <f>ROUND(IFERROR(Table1a!KG43*1,0)-SUM(Table1a!KG44,Table1a!KG46,Table1a!KG47,Table1a!KG49,Table1a!KG50,Table1a!KG51,Table1a!KG52,Table1a!KG53),6)</f>
        <v>0</v>
      </c>
      <c r="KH25" s="37">
        <f>ROUND(IFERROR(Table1a!KH43*1,0)-SUM(Table1a!KH44,Table1a!KH46,Table1a!KH47,Table1a!KH49,Table1a!KH50,Table1a!KH51,Table1a!KH52,Table1a!KH53),6)</f>
        <v>0</v>
      </c>
      <c r="KI25" s="37">
        <f>ROUND(IFERROR(Table1a!KI43*1,0)-SUM(Table1a!KI44,Table1a!KI46,Table1a!KI47,Table1a!KI49,Table1a!KI50,Table1a!KI51,Table1a!KI52,Table1a!KI53),6)</f>
        <v>0</v>
      </c>
      <c r="KJ25" s="37">
        <f>ROUND(IFERROR(Table1a!KJ43*1,0)-SUM(Table1a!KJ44,Table1a!KJ46,Table1a!KJ47,Table1a!KJ49,Table1a!KJ50,Table1a!KJ51,Table1a!KJ52,Table1a!KJ53),6)</f>
        <v>0</v>
      </c>
      <c r="KK25" s="37">
        <f>ROUND(IFERROR(Table1a!KK43*1,0)-SUM(Table1a!KK44,Table1a!KK46,Table1a!KK47,Table1a!KK49,Table1a!KK50,Table1a!KK51,Table1a!KK52,Table1a!KK53),6)</f>
        <v>0</v>
      </c>
      <c r="KL25" s="37">
        <f>ROUND(IFERROR(Table1a!KL43*1,0)-SUM(Table1a!KL44,Table1a!KL46,Table1a!KL47,Table1a!KL49,Table1a!KL50,Table1a!KL51,Table1a!KL52,Table1a!KL53),6)</f>
        <v>0</v>
      </c>
      <c r="KM25" s="37">
        <f>ROUND(IFERROR(Table1a!KM43*1,0)-SUM(Table1a!KM44,Table1a!KM46,Table1a!KM47,Table1a!KM49,Table1a!KM50,Table1a!KM51,Table1a!KM52,Table1a!KM53),6)</f>
        <v>0</v>
      </c>
      <c r="KN25" s="37">
        <f>ROUND(IFERROR(Table1a!KN43*1,0)-SUM(Table1a!KN44,Table1a!KN46,Table1a!KN47,Table1a!KN49,Table1a!KN50,Table1a!KN51,Table1a!KN52,Table1a!KN53),6)</f>
        <v>0</v>
      </c>
      <c r="KO25" s="37">
        <f>ROUND(IFERROR(Table1a!KO43*1,0)-SUM(Table1a!KO44,Table1a!KO46,Table1a!KO47,Table1a!KO49,Table1a!KO50,Table1a!KO51,Table1a!KO52,Table1a!KO53),6)</f>
        <v>0</v>
      </c>
      <c r="KP25" s="37">
        <f>ROUND(IFERROR(Table1a!KP43*1,0)-SUM(Table1a!KP44,Table1a!KP46,Table1a!KP47,Table1a!KP49,Table1a!KP50,Table1a!KP51,Table1a!KP52,Table1a!KP53),6)</f>
        <v>0</v>
      </c>
      <c r="KQ25" s="37">
        <f>ROUND(IFERROR(Table1a!KQ43*1,0)-SUM(Table1a!KQ44,Table1a!KQ46,Table1a!KQ47,Table1a!KQ49,Table1a!KQ50,Table1a!KQ51,Table1a!KQ52,Table1a!KQ53),6)</f>
        <v>0</v>
      </c>
      <c r="KR25" s="37">
        <f>ROUND(IFERROR(Table1a!KR43*1,0)-SUM(Table1a!KR44,Table1a!KR46,Table1a!KR47,Table1a!KR49,Table1a!KR50,Table1a!KR51,Table1a!KR52,Table1a!KR53),6)</f>
        <v>0</v>
      </c>
      <c r="KS25" s="37">
        <f>ROUND(IFERROR(Table1a!KS43*1,0)-SUM(Table1a!KS44,Table1a!KS46,Table1a!KS47,Table1a!KS49,Table1a!KS50,Table1a!KS51,Table1a!KS52,Table1a!KS53),6)</f>
        <v>0</v>
      </c>
      <c r="KT25" s="37">
        <f>ROUND(IFERROR(Table1a!KT43*1,0)-SUM(Table1a!KT44,Table1a!KT46,Table1a!KT47,Table1a!KT49,Table1a!KT50,Table1a!KT51,Table1a!KT52,Table1a!KT53),6)</f>
        <v>0</v>
      </c>
      <c r="KU25" s="37">
        <f>ROUND(IFERROR(Table1a!KU43*1,0)-SUM(Table1a!KU44,Table1a!KU46,Table1a!KU47,Table1a!KU49,Table1a!KU50,Table1a!KU51,Table1a!KU52,Table1a!KU53),6)</f>
        <v>0</v>
      </c>
      <c r="KV25" s="37">
        <f>ROUND(IFERROR(Table1a!KV43*1,0)-SUM(Table1a!KV44,Table1a!KV46,Table1a!KV47,Table1a!KV49,Table1a!KV50,Table1a!KV51,Table1a!KV52,Table1a!KV53),6)</f>
        <v>0</v>
      </c>
      <c r="KW25" s="37">
        <f>ROUND(IFERROR(Table1a!KW43*1,0)-SUM(Table1a!KW44,Table1a!KW46,Table1a!KW47,Table1a!KW49,Table1a!KW50,Table1a!KW51,Table1a!KW52,Table1a!KW53),6)</f>
        <v>0</v>
      </c>
      <c r="KX25" s="37">
        <f>ROUND(IFERROR(Table1a!KX43*1,0)-SUM(Table1a!KX44,Table1a!KX46,Table1a!KX47,Table1a!KX49,Table1a!KX50,Table1a!KX51,Table1a!KX52,Table1a!KX53),6)</f>
        <v>0</v>
      </c>
      <c r="KY25" s="37">
        <f>ROUND(IFERROR(Table1a!KY43*1,0)-SUM(Table1a!KY44,Table1a!KY46,Table1a!KY47,Table1a!KY49,Table1a!KY50,Table1a!KY51,Table1a!KY52,Table1a!KY53),6)</f>
        <v>0</v>
      </c>
      <c r="KZ25" s="37">
        <f>ROUND(IFERROR(Table1a!KZ43*1,0)-SUM(Table1a!KZ44,Table1a!KZ46,Table1a!KZ47,Table1a!KZ49,Table1a!KZ50,Table1a!KZ51,Table1a!KZ52,Table1a!KZ53),6)</f>
        <v>0</v>
      </c>
      <c r="LA25" s="37">
        <f>ROUND(IFERROR(Table1a!LA43*1,0)-SUM(Table1a!LA44,Table1a!LA46,Table1a!LA47,Table1a!LA49,Table1a!LA50,Table1a!LA51,Table1a!LA52,Table1a!LA53),6)</f>
        <v>0</v>
      </c>
      <c r="LB25" s="37">
        <f>ROUND(IFERROR(Table1a!LB43*1,0)-SUM(Table1a!LB44,Table1a!LB46,Table1a!LB47,Table1a!LB49,Table1a!LB50,Table1a!LB51,Table1a!LB52,Table1a!LB53),6)</f>
        <v>0</v>
      </c>
      <c r="LC25" s="37">
        <f>ROUND(IFERROR(Table1a!LC43*1,0)-SUM(Table1a!LC44,Table1a!LC46,Table1a!LC47,Table1a!LC49,Table1a!LC50,Table1a!LC51,Table1a!LC52,Table1a!LC53),6)</f>
        <v>0</v>
      </c>
      <c r="LD25" s="37">
        <f>ROUND(IFERROR(Table1a!LD43*1,0)-SUM(Table1a!LD44,Table1a!LD46,Table1a!LD47,Table1a!LD49,Table1a!LD50,Table1a!LD51,Table1a!LD52,Table1a!LD53),6)</f>
        <v>0</v>
      </c>
      <c r="LE25" s="37">
        <f>ROUND(IFERROR(Table1a!LE43*1,0)-SUM(Table1a!LE44,Table1a!LE46,Table1a!LE47,Table1a!LE49,Table1a!LE50,Table1a!LE51,Table1a!LE52,Table1a!LE53),6)</f>
        <v>0</v>
      </c>
      <c r="LF25" s="37">
        <f>ROUND(IFERROR(Table1a!LF43*1,0)-SUM(Table1a!LF44,Table1a!LF46,Table1a!LF47,Table1a!LF49,Table1a!LF50,Table1a!LF51,Table1a!LF52,Table1a!LF53),6)</f>
        <v>0</v>
      </c>
      <c r="LG25" s="37">
        <f>ROUND(IFERROR(Table1a!LG43*1,0)-SUM(Table1a!LG44,Table1a!LG46,Table1a!LG47,Table1a!LG49,Table1a!LG50,Table1a!LG51,Table1a!LG52,Table1a!LG53),6)</f>
        <v>0</v>
      </c>
      <c r="LH25" s="37">
        <f>ROUND(IFERROR(Table1a!LH43*1,0)-SUM(Table1a!LH44,Table1a!LH46,Table1a!LH47,Table1a!LH49,Table1a!LH50,Table1a!LH51,Table1a!LH52,Table1a!LH53),6)</f>
        <v>0</v>
      </c>
      <c r="LI25" s="37">
        <f>ROUND(IFERROR(Table1a!LI43*1,0)-SUM(Table1a!LI44,Table1a!LI46,Table1a!LI47,Table1a!LI49,Table1a!LI50,Table1a!LI51,Table1a!LI52,Table1a!LI53),6)</f>
        <v>0</v>
      </c>
      <c r="LJ25" s="37">
        <f>ROUND(IFERROR(Table1a!LJ43*1,0)-SUM(Table1a!LJ44,Table1a!LJ46,Table1a!LJ47,Table1a!LJ49,Table1a!LJ50,Table1a!LJ51,Table1a!LJ52,Table1a!LJ53),6)</f>
        <v>0</v>
      </c>
      <c r="LK25" s="37">
        <f>ROUND(IFERROR(Table1a!LK43*1,0)-SUM(Table1a!LK44,Table1a!LK46,Table1a!LK47,Table1a!LK49,Table1a!LK50,Table1a!LK51,Table1a!LK52,Table1a!LK53),6)</f>
        <v>0</v>
      </c>
      <c r="LL25" s="37">
        <f>ROUND(IFERROR(Table1a!LL43*1,0)-SUM(Table1a!LL44,Table1a!LL46,Table1a!LL47,Table1a!LL49,Table1a!LL50,Table1a!LL51,Table1a!LL52,Table1a!LL53),6)</f>
        <v>0</v>
      </c>
      <c r="LM25" s="37">
        <f>ROUND(IFERROR(Table1a!LM43*1,0)-SUM(Table1a!LM44,Table1a!LM46,Table1a!LM47,Table1a!LM49,Table1a!LM50,Table1a!LM51,Table1a!LM52,Table1a!LM53),6)</f>
        <v>0</v>
      </c>
      <c r="LN25" s="37">
        <f>ROUND(IFERROR(Table1a!LN43*1,0)-SUM(Table1a!LN44,Table1a!LN46,Table1a!LN47,Table1a!LN49,Table1a!LN50,Table1a!LN51,Table1a!LN52,Table1a!LN53),6)</f>
        <v>0</v>
      </c>
      <c r="LO25" s="37">
        <f>ROUND(IFERROR(Table1a!LO43*1,0)-SUM(Table1a!LO44,Table1a!LO46,Table1a!LO47,Table1a!LO49,Table1a!LO50,Table1a!LO51,Table1a!LO52,Table1a!LO53),6)</f>
        <v>0</v>
      </c>
      <c r="LP25" s="37">
        <f>ROUND(IFERROR(Table1a!LP43*1,0)-SUM(Table1a!LP44,Table1a!LP46,Table1a!LP47,Table1a!LP49,Table1a!LP50,Table1a!LP51,Table1a!LP52,Table1a!LP53),6)</f>
        <v>0</v>
      </c>
      <c r="LQ25" s="37">
        <f>ROUND(IFERROR(Table1a!LQ43*1,0)-SUM(Table1a!LQ44,Table1a!LQ46,Table1a!LQ47,Table1a!LQ49,Table1a!LQ50,Table1a!LQ51,Table1a!LQ52,Table1a!LQ53),6)</f>
        <v>0</v>
      </c>
      <c r="LR25" s="37">
        <f>ROUND(IFERROR(Table1a!LR43*1,0)-SUM(Table1a!LR44,Table1a!LR46,Table1a!LR47,Table1a!LR49,Table1a!LR50,Table1a!LR51,Table1a!LR52,Table1a!LR53),6)</f>
        <v>0</v>
      </c>
      <c r="LS25" s="37">
        <f>ROUND(IFERROR(Table1a!LS43*1,0)-SUM(Table1a!LS44,Table1a!LS46,Table1a!LS47,Table1a!LS49,Table1a!LS50,Table1a!LS51,Table1a!LS52,Table1a!LS53),6)</f>
        <v>0</v>
      </c>
      <c r="LT25" s="37">
        <f>ROUND(IFERROR(Table1a!LT43*1,0)-SUM(Table1a!LT44,Table1a!LT46,Table1a!LT47,Table1a!LT49,Table1a!LT50,Table1a!LT51,Table1a!LT52,Table1a!LT53),6)</f>
        <v>0</v>
      </c>
      <c r="LU25" s="37">
        <f>ROUND(IFERROR(Table1a!LU43*1,0)-SUM(Table1a!LU44,Table1a!LU46,Table1a!LU47,Table1a!LU49,Table1a!LU50,Table1a!LU51,Table1a!LU52,Table1a!LU53),6)</f>
        <v>0</v>
      </c>
      <c r="LV25" s="37">
        <f>ROUND(IFERROR(Table1a!LV43*1,0)-SUM(Table1a!LV44,Table1a!LV46,Table1a!LV47,Table1a!LV49,Table1a!LV50,Table1a!LV51,Table1a!LV52,Table1a!LV53),6)</f>
        <v>0</v>
      </c>
      <c r="LW25" s="37">
        <f>ROUND(IFERROR(Table1a!LW43*1,0)-SUM(Table1a!LW44,Table1a!LW46,Table1a!LW47,Table1a!LW49,Table1a!LW50,Table1a!LW51,Table1a!LW52,Table1a!LW53),6)</f>
        <v>0</v>
      </c>
      <c r="LX25" s="37">
        <f>ROUND(IFERROR(Table1a!LX43*1,0)-SUM(Table1a!LX44,Table1a!LX46,Table1a!LX47,Table1a!LX49,Table1a!LX50,Table1a!LX51,Table1a!LX52,Table1a!LX53),6)</f>
        <v>0</v>
      </c>
      <c r="LY25" s="37">
        <f>ROUND(IFERROR(Table1a!LY43*1,0)-SUM(Table1a!LY44,Table1a!LY46,Table1a!LY47,Table1a!LY49,Table1a!LY50,Table1a!LY51,Table1a!LY52,Table1a!LY53),6)</f>
        <v>0</v>
      </c>
      <c r="LZ25" s="37">
        <f>ROUND(IFERROR(Table1a!LZ43*1,0)-SUM(Table1a!LZ44,Table1a!LZ46,Table1a!LZ47,Table1a!LZ49,Table1a!LZ50,Table1a!LZ51,Table1a!LZ52,Table1a!LZ53),6)</f>
        <v>0</v>
      </c>
      <c r="MA25" s="37">
        <f>ROUND(IFERROR(Table1a!MA43*1,0)-SUM(Table1a!MA44,Table1a!MA46,Table1a!MA47,Table1a!MA49,Table1a!MA50,Table1a!MA51,Table1a!MA52,Table1a!MA53),6)</f>
        <v>0</v>
      </c>
      <c r="MB25" s="37">
        <f>ROUND(IFERROR(Table1a!MB43*1,0)-SUM(Table1a!MB44,Table1a!MB46,Table1a!MB47,Table1a!MB49,Table1a!MB50,Table1a!MB51,Table1a!MB52,Table1a!MB53),6)</f>
        <v>0</v>
      </c>
      <c r="MC25" s="37">
        <f>ROUND(IFERROR(Table1a!MC43*1,0)-SUM(Table1a!MC44,Table1a!MC46,Table1a!MC47,Table1a!MC49,Table1a!MC50,Table1a!MC51,Table1a!MC52,Table1a!MC53),6)</f>
        <v>0</v>
      </c>
      <c r="MD25" s="37">
        <f>ROUND(IFERROR(Table1a!MD43*1,0)-SUM(Table1a!MD44,Table1a!MD46,Table1a!MD47,Table1a!MD49,Table1a!MD50,Table1a!MD51,Table1a!MD52,Table1a!MD53),6)</f>
        <v>0</v>
      </c>
      <c r="ME25" s="37">
        <f>ROUND(IFERROR(Table1a!ME43*1,0)-SUM(Table1a!ME44,Table1a!ME46,Table1a!ME47,Table1a!ME49,Table1a!ME50,Table1a!ME51,Table1a!ME52,Table1a!ME53),6)</f>
        <v>0</v>
      </c>
      <c r="MF25" s="37">
        <f>ROUND(IFERROR(Table1a!MF43*1,0)-SUM(Table1a!MF44,Table1a!MF46,Table1a!MF47,Table1a!MF49,Table1a!MF50,Table1a!MF51,Table1a!MF52,Table1a!MF53),6)</f>
        <v>0</v>
      </c>
      <c r="MG25" s="37">
        <f>ROUND(IFERROR(Table1a!MG43*1,0)-SUM(Table1a!MG44,Table1a!MG46,Table1a!MG47,Table1a!MG49,Table1a!MG50,Table1a!MG51,Table1a!MG52,Table1a!MG53),6)</f>
        <v>0</v>
      </c>
      <c r="MH25" s="37">
        <f>ROUND(IFERROR(Table1a!MH43*1,0)-SUM(Table1a!MH44,Table1a!MH46,Table1a!MH47,Table1a!MH49,Table1a!MH50,Table1a!MH51,Table1a!MH52,Table1a!MH53),6)</f>
        <v>0</v>
      </c>
      <c r="MI25" s="37">
        <f>ROUND(IFERROR(Table1a!MI43*1,0)-SUM(Table1a!MI44,Table1a!MI46,Table1a!MI47,Table1a!MI49,Table1a!MI50,Table1a!MI51,Table1a!MI52,Table1a!MI53),6)</f>
        <v>0</v>
      </c>
      <c r="MJ25" s="37">
        <f>ROUND(IFERROR(Table1a!MJ43*1,0)-SUM(Table1a!MJ44,Table1a!MJ46,Table1a!MJ47,Table1a!MJ49,Table1a!MJ50,Table1a!MJ51,Table1a!MJ52,Table1a!MJ53),6)</f>
        <v>0</v>
      </c>
      <c r="MK25" s="37">
        <f>ROUND(IFERROR(Table1a!MK43*1,0)-SUM(Table1a!MK44,Table1a!MK46,Table1a!MK47,Table1a!MK49,Table1a!MK50,Table1a!MK51,Table1a!MK52,Table1a!MK53),6)</f>
        <v>0</v>
      </c>
      <c r="ML25" s="37">
        <f>ROUND(IFERROR(Table1a!ML43*1,0)-SUM(Table1a!ML44,Table1a!ML46,Table1a!ML47,Table1a!ML49,Table1a!ML50,Table1a!ML51,Table1a!ML52,Table1a!ML53),6)</f>
        <v>0</v>
      </c>
      <c r="MM25" s="37">
        <f>ROUND(IFERROR(Table1a!MM43*1,0)-SUM(Table1a!MM44,Table1a!MM46,Table1a!MM47,Table1a!MM49,Table1a!MM50,Table1a!MM51,Table1a!MM52,Table1a!MM53),6)</f>
        <v>0</v>
      </c>
      <c r="MN25" s="37">
        <f>ROUND(IFERROR(Table1a!MN43*1,0)-SUM(Table1a!MN44,Table1a!MN46,Table1a!MN47,Table1a!MN49,Table1a!MN50,Table1a!MN51,Table1a!MN52,Table1a!MN53),6)</f>
        <v>0</v>
      </c>
      <c r="MO25" s="37">
        <f>ROUND(IFERROR(Table1a!MO43*1,0)-SUM(Table1a!MO44,Table1a!MO46,Table1a!MO47,Table1a!MO49,Table1a!MO50,Table1a!MO51,Table1a!MO52,Table1a!MO53),6)</f>
        <v>0</v>
      </c>
      <c r="MP25" s="37">
        <f>ROUND(IFERROR(Table1a!MP43*1,0)-SUM(Table1a!MP44,Table1a!MP46,Table1a!MP47,Table1a!MP49,Table1a!MP50,Table1a!MP51,Table1a!MP52,Table1a!MP53),6)</f>
        <v>0</v>
      </c>
      <c r="MQ25" s="37">
        <f>ROUND(IFERROR(Table1a!MQ43*1,0)-SUM(Table1a!MQ44,Table1a!MQ46,Table1a!MQ47,Table1a!MQ49,Table1a!MQ50,Table1a!MQ51,Table1a!MQ52,Table1a!MQ53),6)</f>
        <v>0</v>
      </c>
      <c r="MR25" s="37">
        <f>ROUND(IFERROR(Table1a!MR43*1,0)-SUM(Table1a!MR44,Table1a!MR46,Table1a!MR47,Table1a!MR49,Table1a!MR50,Table1a!MR51,Table1a!MR52,Table1a!MR53),6)</f>
        <v>0</v>
      </c>
      <c r="MS25" s="37">
        <f>ROUND(IFERROR(Table1a!MS43*1,0)-SUM(Table1a!MS44,Table1a!MS46,Table1a!MS47,Table1a!MS49,Table1a!MS50,Table1a!MS51,Table1a!MS52,Table1a!MS53),6)</f>
        <v>0</v>
      </c>
      <c r="MT25" s="37">
        <f>ROUND(IFERROR(Table1a!MT43*1,0)-SUM(Table1a!MT44,Table1a!MT46,Table1a!MT47,Table1a!MT49,Table1a!MT50,Table1a!MT51,Table1a!MT52,Table1a!MT53),6)</f>
        <v>0</v>
      </c>
      <c r="MU25" s="37">
        <f>ROUND(IFERROR(Table1a!MU43*1,0)-SUM(Table1a!MU44,Table1a!MU46,Table1a!MU47,Table1a!MU49,Table1a!MU50,Table1a!MU51,Table1a!MU52,Table1a!MU53),6)</f>
        <v>0</v>
      </c>
      <c r="MV25" s="37">
        <f>ROUND(IFERROR(Table1a!MV43*1,0)-SUM(Table1a!MV44,Table1a!MV46,Table1a!MV47,Table1a!MV49,Table1a!MV50,Table1a!MV51,Table1a!MV52,Table1a!MV53),6)</f>
        <v>0</v>
      </c>
      <c r="MW25" s="37">
        <f>ROUND(IFERROR(Table1a!MW43*1,0)-SUM(Table1a!MW44,Table1a!MW46,Table1a!MW47,Table1a!MW49,Table1a!MW50,Table1a!MW51,Table1a!MW52,Table1a!MW53),6)</f>
        <v>0</v>
      </c>
      <c r="MX25" s="37">
        <f>ROUND(IFERROR(Table1a!MX43*1,0)-SUM(Table1a!MX44,Table1a!MX46,Table1a!MX47,Table1a!MX49,Table1a!MX50,Table1a!MX51,Table1a!MX52,Table1a!MX53),6)</f>
        <v>0</v>
      </c>
      <c r="MY25" s="37">
        <f>ROUND(IFERROR(Table1a!MY43*1,0)-SUM(Table1a!MY44,Table1a!MY46,Table1a!MY47,Table1a!MY49,Table1a!MY50,Table1a!MY51,Table1a!MY52,Table1a!MY53),6)</f>
        <v>0</v>
      </c>
      <c r="MZ25" s="37">
        <f>ROUND(IFERROR(Table1a!MZ43*1,0)-SUM(Table1a!MZ44,Table1a!MZ46,Table1a!MZ47,Table1a!MZ49,Table1a!MZ50,Table1a!MZ51,Table1a!MZ52,Table1a!MZ53),6)</f>
        <v>0</v>
      </c>
      <c r="NA25" s="37">
        <f>ROUND(IFERROR(Table1a!NA43*1,0)-SUM(Table1a!NA44,Table1a!NA46,Table1a!NA47,Table1a!NA49,Table1a!NA50,Table1a!NA51,Table1a!NA52,Table1a!NA53),6)</f>
        <v>0</v>
      </c>
      <c r="NB25" s="37">
        <f>ROUND(IFERROR(Table1a!NB43*1,0)-SUM(Table1a!NB44,Table1a!NB46,Table1a!NB47,Table1a!NB49,Table1a!NB50,Table1a!NB51,Table1a!NB52,Table1a!NB53),6)</f>
        <v>0</v>
      </c>
      <c r="NC25" s="37">
        <f>ROUND(IFERROR(Table1a!NC43*1,0)-SUM(Table1a!NC44,Table1a!NC46,Table1a!NC47,Table1a!NC49,Table1a!NC50,Table1a!NC51,Table1a!NC52,Table1a!NC53),6)</f>
        <v>0</v>
      </c>
      <c r="ND25" s="37">
        <f>ROUND(IFERROR(Table1a!ND43*1,0)-SUM(Table1a!ND44,Table1a!ND46,Table1a!ND47,Table1a!ND49,Table1a!ND50,Table1a!ND51,Table1a!ND52,Table1a!ND53),6)</f>
        <v>0</v>
      </c>
      <c r="NE25" s="37">
        <f>ROUND(IFERROR(Table1a!NE43*1,0)-SUM(Table1a!NE44,Table1a!NE46,Table1a!NE47,Table1a!NE49,Table1a!NE50,Table1a!NE51,Table1a!NE52,Table1a!NE53),6)</f>
        <v>0</v>
      </c>
      <c r="NF25" s="37">
        <f>ROUND(IFERROR(Table1a!NF43*1,0)-SUM(Table1a!NF44,Table1a!NF46,Table1a!NF47,Table1a!NF49,Table1a!NF50,Table1a!NF51,Table1a!NF52,Table1a!NF53),6)</f>
        <v>0</v>
      </c>
      <c r="NG25" s="37">
        <f>ROUND(IFERROR(Table1a!NG43*1,0)-SUM(Table1a!NG44,Table1a!NG46,Table1a!NG47,Table1a!NG49,Table1a!NG50,Table1a!NG51,Table1a!NG52,Table1a!NG53),6)</f>
        <v>0</v>
      </c>
      <c r="NH25" s="37">
        <f>ROUND(IFERROR(Table1a!NH43*1,0)-SUM(Table1a!NH44,Table1a!NH46,Table1a!NH47,Table1a!NH49,Table1a!NH50,Table1a!NH51,Table1a!NH52,Table1a!NH53),6)</f>
        <v>0</v>
      </c>
      <c r="NI25" s="37">
        <f>ROUND(IFERROR(Table1a!NI43*1,0)-SUM(Table1a!NI44,Table1a!NI46,Table1a!NI47,Table1a!NI49,Table1a!NI50,Table1a!NI51,Table1a!NI52,Table1a!NI53),6)</f>
        <v>0</v>
      </c>
      <c r="NJ25" s="37">
        <f>ROUND(IFERROR(Table1a!NJ43*1,0)-SUM(Table1a!NJ44,Table1a!NJ46,Table1a!NJ47,Table1a!NJ49,Table1a!NJ50,Table1a!NJ51,Table1a!NJ52,Table1a!NJ53),6)</f>
        <v>0</v>
      </c>
      <c r="NK25" s="37">
        <f>ROUND(IFERROR(Table1a!NK43*1,0)-SUM(Table1a!NK44,Table1a!NK46,Table1a!NK47,Table1a!NK49,Table1a!NK50,Table1a!NK51,Table1a!NK52,Table1a!NK53),6)</f>
        <v>0</v>
      </c>
      <c r="NL25" s="37">
        <f>ROUND(IFERROR(Table1a!NL43*1,0)-SUM(Table1a!NL44,Table1a!NL46,Table1a!NL47,Table1a!NL49,Table1a!NL50,Table1a!NL51,Table1a!NL52,Table1a!NL53),6)</f>
        <v>0</v>
      </c>
    </row>
    <row r="26" spans="1:376">
      <c r="A26" s="22" t="s">
        <v>105</v>
      </c>
      <c r="B26" s="21" t="s">
        <v>7</v>
      </c>
      <c r="C26" s="37">
        <f>ROUND(IFERROR(Table1a!C54*1,0)-SUM(Table1a!C55,Table1a!C56,Table1a!C57,Table1a!C58,Table1a!C59,Table1a!C60,Table1a!C61,Table1a!C62,Table1a!C63,Table1a!C64),6)</f>
        <v>0</v>
      </c>
      <c r="D26" s="37">
        <f>ROUND(IFERROR(Table1a!D54*1,0)-SUM(Table1a!D55,Table1a!D56,Table1a!D57,Table1a!D58,Table1a!D59,Table1a!D60,Table1a!D61,Table1a!D62,Table1a!D63,Table1a!D64),6)</f>
        <v>0</v>
      </c>
      <c r="E26" s="37">
        <f>ROUND(IFERROR(Table1a!E54*1,0)-SUM(Table1a!E55,Table1a!E56,Table1a!E57,Table1a!E58,Table1a!E59,Table1a!E60,Table1a!E61,Table1a!E62,Table1a!E63,Table1a!E64),6)</f>
        <v>0</v>
      </c>
      <c r="F26" s="37">
        <f>ROUND(IFERROR(Table1a!F54*1,0)-SUM(Table1a!F55,Table1a!F56,Table1a!F57,Table1a!F58,Table1a!F59,Table1a!F60,Table1a!F61,Table1a!F62,Table1a!F63,Table1a!F64),6)</f>
        <v>0</v>
      </c>
      <c r="G26" s="37">
        <f>ROUND(IFERROR(Table1a!G54*1,0)-SUM(Table1a!G55,Table1a!G56,Table1a!G57,Table1a!G58,Table1a!G59,Table1a!G60,Table1a!G61,Table1a!G62,Table1a!G63,Table1a!G64),6)</f>
        <v>0</v>
      </c>
      <c r="H26" s="37">
        <f>ROUND(IFERROR(Table1a!H54*1,0)-SUM(Table1a!H55,Table1a!H56,Table1a!H57,Table1a!H58,Table1a!H59,Table1a!H60,Table1a!H61,Table1a!H62,Table1a!H63,Table1a!H64),6)</f>
        <v>0</v>
      </c>
      <c r="I26" s="37">
        <f>ROUND(IFERROR(Table1a!I54*1,0)-SUM(Table1a!I55,Table1a!I56,Table1a!I57,Table1a!I58,Table1a!I59,Table1a!I60,Table1a!I61,Table1a!I62,Table1a!I63,Table1a!I64),6)</f>
        <v>0</v>
      </c>
      <c r="J26" s="37">
        <f>ROUND(IFERROR(Table1a!J54*1,0)-SUM(Table1a!J55,Table1a!J56,Table1a!J57,Table1a!J58,Table1a!J59,Table1a!J60,Table1a!J61,Table1a!J62,Table1a!J63,Table1a!J64),6)</f>
        <v>0</v>
      </c>
      <c r="K26" s="37">
        <f>ROUND(IFERROR(Table1a!K54*1,0)-SUM(Table1a!K55,Table1a!K56,Table1a!K57,Table1a!K58,Table1a!K59,Table1a!K60,Table1a!K61,Table1a!K62,Table1a!K63,Table1a!K64),6)</f>
        <v>0</v>
      </c>
      <c r="L26" s="37">
        <f>ROUND(IFERROR(Table1a!L54*1,0)-SUM(Table1a!L55,Table1a!L56,Table1a!L57,Table1a!L58,Table1a!L59,Table1a!L60,Table1a!L61,Table1a!L62,Table1a!L63,Table1a!L64),6)</f>
        <v>0</v>
      </c>
      <c r="M26" s="37">
        <f>ROUND(IFERROR(Table1a!M54*1,0)-SUM(Table1a!M55,Table1a!M56,Table1a!M57,Table1a!M58,Table1a!M59,Table1a!M60,Table1a!M61,Table1a!M62,Table1a!M63,Table1a!M64),6)</f>
        <v>0</v>
      </c>
      <c r="N26" s="37">
        <f>ROUND(IFERROR(Table1a!N54*1,0)-SUM(Table1a!N55,Table1a!N56,Table1a!N57,Table1a!N58,Table1a!N59,Table1a!N60,Table1a!N61,Table1a!N62,Table1a!N63,Table1a!N64),6)</f>
        <v>0</v>
      </c>
      <c r="O26" s="37">
        <f>ROUND(IFERROR(Table1a!O54*1,0)-SUM(Table1a!O55,Table1a!O56,Table1a!O57,Table1a!O58,Table1a!O59,Table1a!O60,Table1a!O61,Table1a!O62,Table1a!O63,Table1a!O64),6)</f>
        <v>0</v>
      </c>
      <c r="P26" s="37">
        <f>ROUND(IFERROR(Table1a!P54*1,0)-SUM(Table1a!P55,Table1a!P56,Table1a!P57,Table1a!P58,Table1a!P59,Table1a!P60,Table1a!P61,Table1a!P62,Table1a!P63,Table1a!P64),6)</f>
        <v>0</v>
      </c>
      <c r="Q26" s="37">
        <f>ROUND(IFERROR(Table1a!Q54*1,0)-SUM(Table1a!Q55,Table1a!Q56,Table1a!Q57,Table1a!Q58,Table1a!Q59,Table1a!Q60,Table1a!Q61,Table1a!Q62,Table1a!Q63,Table1a!Q64),6)</f>
        <v>0</v>
      </c>
      <c r="R26" s="37">
        <f>ROUND(IFERROR(Table1a!R54*1,0)-SUM(Table1a!R55,Table1a!R56,Table1a!R57,Table1a!R58,Table1a!R59,Table1a!R60,Table1a!R61,Table1a!R62,Table1a!R63,Table1a!R64),6)</f>
        <v>0</v>
      </c>
      <c r="S26" s="37">
        <f>ROUND(IFERROR(Table1a!S54*1,0)-SUM(Table1a!S55,Table1a!S56,Table1a!S57,Table1a!S58,Table1a!S59,Table1a!S60,Table1a!S61,Table1a!S62,Table1a!S63,Table1a!S64),6)</f>
        <v>0</v>
      </c>
      <c r="T26" s="37">
        <f>ROUND(IFERROR(Table1a!T54*1,0)-SUM(Table1a!T55,Table1a!T56,Table1a!T57,Table1a!T58,Table1a!T59,Table1a!T60,Table1a!T61,Table1a!T62,Table1a!T63,Table1a!T64),6)</f>
        <v>0</v>
      </c>
      <c r="U26" s="37">
        <f>ROUND(IFERROR(Table1a!U54*1,0)-SUM(Table1a!U55,Table1a!U56,Table1a!U57,Table1a!U58,Table1a!U59,Table1a!U60,Table1a!U61,Table1a!U62,Table1a!U63,Table1a!U64),6)</f>
        <v>0</v>
      </c>
      <c r="V26" s="37">
        <f>ROUND(IFERROR(Table1a!V54*1,0)-SUM(Table1a!V55,Table1a!V56,Table1a!V57,Table1a!V58,Table1a!V59,Table1a!V60,Table1a!V61,Table1a!V62,Table1a!V63,Table1a!V64),6)</f>
        <v>0</v>
      </c>
      <c r="W26" s="37">
        <f>ROUND(IFERROR(Table1a!W54*1,0)-SUM(Table1a!W55,Table1a!W56,Table1a!W57,Table1a!W58,Table1a!W59,Table1a!W60,Table1a!W61,Table1a!W62,Table1a!W63,Table1a!W64),6)</f>
        <v>0</v>
      </c>
      <c r="X26" s="37">
        <f>ROUND(IFERROR(Table1a!X54*1,0)-SUM(Table1a!X55,Table1a!X56,Table1a!X57,Table1a!X58,Table1a!X59,Table1a!X60,Table1a!X61,Table1a!X62,Table1a!X63,Table1a!X64),6)</f>
        <v>0</v>
      </c>
      <c r="Y26" s="37">
        <f>ROUND(IFERROR(Table1a!Y54*1,0)-SUM(Table1a!Y55,Table1a!Y56,Table1a!Y57,Table1a!Y58,Table1a!Y59,Table1a!Y60,Table1a!Y61,Table1a!Y62,Table1a!Y63,Table1a!Y64),6)</f>
        <v>0</v>
      </c>
      <c r="Z26" s="37">
        <f>ROUND(IFERROR(Table1a!Z54*1,0)-SUM(Table1a!Z55,Table1a!Z56,Table1a!Z57,Table1a!Z58,Table1a!Z59,Table1a!Z60,Table1a!Z61,Table1a!Z62,Table1a!Z63,Table1a!Z64),6)</f>
        <v>0</v>
      </c>
      <c r="AA26" s="37">
        <f>ROUND(IFERROR(Table1a!AA54*1,0)-SUM(Table1a!AA55,Table1a!AA56,Table1a!AA57,Table1a!AA58,Table1a!AA59,Table1a!AA60,Table1a!AA61,Table1a!AA62,Table1a!AA63,Table1a!AA64),6)</f>
        <v>0</v>
      </c>
      <c r="AB26" s="37">
        <f>ROUND(IFERROR(Table1a!AB54*1,0)-SUM(Table1a!AB55,Table1a!AB56,Table1a!AB57,Table1a!AB58,Table1a!AB59,Table1a!AB60,Table1a!AB61,Table1a!AB62,Table1a!AB63,Table1a!AB64),6)</f>
        <v>0</v>
      </c>
      <c r="AC26" s="37">
        <f>ROUND(IFERROR(Table1a!AC54*1,0)-SUM(Table1a!AC55,Table1a!AC56,Table1a!AC57,Table1a!AC58,Table1a!AC59,Table1a!AC60,Table1a!AC61,Table1a!AC62,Table1a!AC63,Table1a!AC64),6)</f>
        <v>0</v>
      </c>
      <c r="AD26" s="37">
        <f>ROUND(IFERROR(Table1a!AD54*1,0)-SUM(Table1a!AD55,Table1a!AD56,Table1a!AD57,Table1a!AD58,Table1a!AD59,Table1a!AD60,Table1a!AD61,Table1a!AD62,Table1a!AD63,Table1a!AD64),6)</f>
        <v>0</v>
      </c>
      <c r="AE26" s="37">
        <f>ROUND(IFERROR(Table1a!AE54*1,0)-SUM(Table1a!AE55,Table1a!AE56,Table1a!AE57,Table1a!AE58,Table1a!AE59,Table1a!AE60,Table1a!AE61,Table1a!AE62,Table1a!AE63,Table1a!AE64),6)</f>
        <v>0</v>
      </c>
      <c r="AF26" s="37">
        <f>ROUND(IFERROR(Table1a!AF54*1,0)-SUM(Table1a!AF55,Table1a!AF56,Table1a!AF57,Table1a!AF58,Table1a!AF59,Table1a!AF60,Table1a!AF61,Table1a!AF62,Table1a!AF63,Table1a!AF64),6)</f>
        <v>0</v>
      </c>
      <c r="AG26" s="37">
        <f>ROUND(IFERROR(Table1a!AG54*1,0)-SUM(Table1a!AG55,Table1a!AG56,Table1a!AG57,Table1a!AG58,Table1a!AG59,Table1a!AG60,Table1a!AG61,Table1a!AG62,Table1a!AG63,Table1a!AG64),6)</f>
        <v>0</v>
      </c>
      <c r="AH26" s="37">
        <f>ROUND(IFERROR(Table1a!AH54*1,0)-SUM(Table1a!AH55,Table1a!AH56,Table1a!AH57,Table1a!AH58,Table1a!AH59,Table1a!AH60,Table1a!AH61,Table1a!AH62,Table1a!AH63,Table1a!AH64),6)</f>
        <v>0</v>
      </c>
      <c r="AI26" s="37">
        <f>ROUND(IFERROR(Table1a!AI54*1,0)-SUM(Table1a!AI55,Table1a!AI56,Table1a!AI57,Table1a!AI58,Table1a!AI59,Table1a!AI60,Table1a!AI61,Table1a!AI62,Table1a!AI63,Table1a!AI64),6)</f>
        <v>0</v>
      </c>
      <c r="AJ26" s="37">
        <f>ROUND(IFERROR(Table1a!AJ54*1,0)-SUM(Table1a!AJ55,Table1a!AJ56,Table1a!AJ57,Table1a!AJ58,Table1a!AJ59,Table1a!AJ60,Table1a!AJ61,Table1a!AJ62,Table1a!AJ63,Table1a!AJ64),6)</f>
        <v>0</v>
      </c>
      <c r="AK26" s="37">
        <f>ROUND(IFERROR(Table1a!AK54*1,0)-SUM(Table1a!AK55,Table1a!AK56,Table1a!AK57,Table1a!AK58,Table1a!AK59,Table1a!AK60,Table1a!AK61,Table1a!AK62,Table1a!AK63,Table1a!AK64),6)</f>
        <v>0</v>
      </c>
      <c r="AL26" s="37">
        <f>ROUND(IFERROR(Table1a!AL54*1,0)-SUM(Table1a!AL55,Table1a!AL56,Table1a!AL57,Table1a!AL58,Table1a!AL59,Table1a!AL60,Table1a!AL61,Table1a!AL62,Table1a!AL63,Table1a!AL64),6)</f>
        <v>0</v>
      </c>
      <c r="AM26" s="37">
        <f>ROUND(IFERROR(Table1a!AM54*1,0)-SUM(Table1a!AM55,Table1a!AM56,Table1a!AM57,Table1a!AM58,Table1a!AM59,Table1a!AM60,Table1a!AM61,Table1a!AM62,Table1a!AM63,Table1a!AM64),6)</f>
        <v>0</v>
      </c>
      <c r="AN26" s="37">
        <f>ROUND(IFERROR(Table1a!AN54*1,0)-SUM(Table1a!AN55,Table1a!AN56,Table1a!AN57,Table1a!AN58,Table1a!AN59,Table1a!AN60,Table1a!AN61,Table1a!AN62,Table1a!AN63,Table1a!AN64),6)</f>
        <v>0</v>
      </c>
      <c r="AO26" s="37">
        <f>ROUND(IFERROR(Table1a!AO54*1,0)-SUM(Table1a!AO55,Table1a!AO56,Table1a!AO57,Table1a!AO58,Table1a!AO59,Table1a!AO60,Table1a!AO61,Table1a!AO62,Table1a!AO63,Table1a!AO64),6)</f>
        <v>0</v>
      </c>
      <c r="AP26" s="37">
        <f>ROUND(IFERROR(Table1a!AP54*1,0)-SUM(Table1a!AP55,Table1a!AP56,Table1a!AP57,Table1a!AP58,Table1a!AP59,Table1a!AP60,Table1a!AP61,Table1a!AP62,Table1a!AP63,Table1a!AP64),6)</f>
        <v>0</v>
      </c>
      <c r="AQ26" s="37">
        <f>ROUND(IFERROR(Table1a!AQ54*1,0)-SUM(Table1a!AQ55,Table1a!AQ56,Table1a!AQ57,Table1a!AQ58,Table1a!AQ59,Table1a!AQ60,Table1a!AQ61,Table1a!AQ62,Table1a!AQ63,Table1a!AQ64),6)</f>
        <v>0</v>
      </c>
      <c r="AR26" s="37">
        <f>ROUND(IFERROR(Table1a!AR54*1,0)-SUM(Table1a!AR55,Table1a!AR56,Table1a!AR57,Table1a!AR58,Table1a!AR59,Table1a!AR60,Table1a!AR61,Table1a!AR62,Table1a!AR63,Table1a!AR64),6)</f>
        <v>0</v>
      </c>
      <c r="AS26" s="37">
        <f>ROUND(IFERROR(Table1a!AS54*1,0)-SUM(Table1a!AS55,Table1a!AS56,Table1a!AS57,Table1a!AS58,Table1a!AS59,Table1a!AS60,Table1a!AS61,Table1a!AS62,Table1a!AS63,Table1a!AS64),6)</f>
        <v>0</v>
      </c>
      <c r="AT26" s="37">
        <f>ROUND(IFERROR(Table1a!AT54*1,0)-SUM(Table1a!AT55,Table1a!AT56,Table1a!AT57,Table1a!AT58,Table1a!AT59,Table1a!AT60,Table1a!AT61,Table1a!AT62,Table1a!AT63,Table1a!AT64),6)</f>
        <v>0</v>
      </c>
      <c r="AU26" s="37">
        <f>ROUND(IFERROR(Table1a!AU54*1,0)-SUM(Table1a!AU55,Table1a!AU56,Table1a!AU57,Table1a!AU58,Table1a!AU59,Table1a!AU60,Table1a!AU61,Table1a!AU62,Table1a!AU63,Table1a!AU64),6)</f>
        <v>0</v>
      </c>
      <c r="AV26" s="37">
        <f>ROUND(IFERROR(Table1a!AV54*1,0)-SUM(Table1a!AV55,Table1a!AV56,Table1a!AV57,Table1a!AV58,Table1a!AV59,Table1a!AV60,Table1a!AV61,Table1a!AV62,Table1a!AV63,Table1a!AV64),6)</f>
        <v>0</v>
      </c>
      <c r="AW26" s="37">
        <f>ROUND(IFERROR(Table1a!AW54*1,0)-SUM(Table1a!AW55,Table1a!AW56,Table1a!AW57,Table1a!AW58,Table1a!AW59,Table1a!AW60,Table1a!AW61,Table1a!AW62,Table1a!AW63,Table1a!AW64),6)</f>
        <v>0</v>
      </c>
      <c r="AX26" s="37">
        <f>ROUND(IFERROR(Table1a!AX54*1,0)-SUM(Table1a!AX55,Table1a!AX56,Table1a!AX57,Table1a!AX58,Table1a!AX59,Table1a!AX60,Table1a!AX61,Table1a!AX62,Table1a!AX63,Table1a!AX64),6)</f>
        <v>0</v>
      </c>
      <c r="AY26" s="37">
        <f>ROUND(IFERROR(Table1a!AY54*1,0)-SUM(Table1a!AY55,Table1a!AY56,Table1a!AY57,Table1a!AY58,Table1a!AY59,Table1a!AY60,Table1a!AY61,Table1a!AY62,Table1a!AY63,Table1a!AY64),6)</f>
        <v>0</v>
      </c>
      <c r="AZ26" s="37">
        <f>ROUND(IFERROR(Table1a!AZ54*1,0)-SUM(Table1a!AZ55,Table1a!AZ56,Table1a!AZ57,Table1a!AZ58,Table1a!AZ59,Table1a!AZ60,Table1a!AZ61,Table1a!AZ62,Table1a!AZ63,Table1a!AZ64),6)</f>
        <v>0</v>
      </c>
      <c r="BA26" s="37">
        <f>ROUND(IFERROR(Table1a!BA54*1,0)-SUM(Table1a!BA55,Table1a!BA56,Table1a!BA57,Table1a!BA58,Table1a!BA59,Table1a!BA60,Table1a!BA61,Table1a!BA62,Table1a!BA63,Table1a!BA64),6)</f>
        <v>0</v>
      </c>
      <c r="BB26" s="37">
        <f>ROUND(IFERROR(Table1a!BB54*1,0)-SUM(Table1a!BB55,Table1a!BB56,Table1a!BB57,Table1a!BB58,Table1a!BB59,Table1a!BB60,Table1a!BB61,Table1a!BB62,Table1a!BB63,Table1a!BB64),6)</f>
        <v>0</v>
      </c>
      <c r="BC26" s="37">
        <f>ROUND(IFERROR(Table1a!BC54*1,0)-SUM(Table1a!BC55,Table1a!BC56,Table1a!BC57,Table1a!BC58,Table1a!BC59,Table1a!BC60,Table1a!BC61,Table1a!BC62,Table1a!BC63,Table1a!BC64),6)</f>
        <v>0</v>
      </c>
      <c r="BD26" s="37">
        <f>ROUND(IFERROR(Table1a!BD54*1,0)-SUM(Table1a!BD55,Table1a!BD56,Table1a!BD57,Table1a!BD58,Table1a!BD59,Table1a!BD60,Table1a!BD61,Table1a!BD62,Table1a!BD63,Table1a!BD64),6)</f>
        <v>0</v>
      </c>
      <c r="BE26" s="37">
        <f>ROUND(IFERROR(Table1a!BE54*1,0)-SUM(Table1a!BE55,Table1a!BE56,Table1a!BE57,Table1a!BE58,Table1a!BE59,Table1a!BE60,Table1a!BE61,Table1a!BE62,Table1a!BE63,Table1a!BE64),6)</f>
        <v>0</v>
      </c>
      <c r="BF26" s="37">
        <f>ROUND(IFERROR(Table1a!BF54*1,0)-SUM(Table1a!BF55,Table1a!BF56,Table1a!BF57,Table1a!BF58,Table1a!BF59,Table1a!BF60,Table1a!BF61,Table1a!BF62,Table1a!BF63,Table1a!BF64),6)</f>
        <v>0</v>
      </c>
      <c r="BG26" s="37">
        <f>ROUND(IFERROR(Table1a!BG54*1,0)-SUM(Table1a!BG55,Table1a!BG56,Table1a!BG57,Table1a!BG58,Table1a!BG59,Table1a!BG60,Table1a!BG61,Table1a!BG62,Table1a!BG63,Table1a!BG64),6)</f>
        <v>0</v>
      </c>
      <c r="BH26" s="37">
        <f>ROUND(IFERROR(Table1a!BH54*1,0)-SUM(Table1a!BH55,Table1a!BH56,Table1a!BH57,Table1a!BH58,Table1a!BH59,Table1a!BH60,Table1a!BH61,Table1a!BH62,Table1a!BH63,Table1a!BH64),6)</f>
        <v>0</v>
      </c>
      <c r="BI26" s="37">
        <f>ROUND(IFERROR(Table1a!BI54*1,0)-SUM(Table1a!BI55,Table1a!BI56,Table1a!BI57,Table1a!BI58,Table1a!BI59,Table1a!BI60,Table1a!BI61,Table1a!BI62,Table1a!BI63,Table1a!BI64),6)</f>
        <v>0</v>
      </c>
      <c r="BJ26" s="37">
        <f>ROUND(IFERROR(Table1a!BJ54*1,0)-SUM(Table1a!BJ55,Table1a!BJ56,Table1a!BJ57,Table1a!BJ58,Table1a!BJ59,Table1a!BJ60,Table1a!BJ61,Table1a!BJ62,Table1a!BJ63,Table1a!BJ64),6)</f>
        <v>0</v>
      </c>
      <c r="BK26" s="37">
        <f>ROUND(IFERROR(Table1a!BK54*1,0)-SUM(Table1a!BK55,Table1a!BK56,Table1a!BK57,Table1a!BK58,Table1a!BK59,Table1a!BK60,Table1a!BK61,Table1a!BK62,Table1a!BK63,Table1a!BK64),6)</f>
        <v>0</v>
      </c>
      <c r="BL26" s="37">
        <f>ROUND(IFERROR(Table1a!BL54*1,0)-SUM(Table1a!BL55,Table1a!BL56,Table1a!BL57,Table1a!BL58,Table1a!BL59,Table1a!BL60,Table1a!BL61,Table1a!BL62,Table1a!BL63,Table1a!BL64),6)</f>
        <v>0</v>
      </c>
      <c r="BM26" s="37">
        <f>ROUND(IFERROR(Table1a!BM54*1,0)-SUM(Table1a!BM55,Table1a!BM56,Table1a!BM57,Table1a!BM58,Table1a!BM59,Table1a!BM60,Table1a!BM61,Table1a!BM62,Table1a!BM63,Table1a!BM64),6)</f>
        <v>0</v>
      </c>
      <c r="BN26" s="37">
        <f>ROUND(IFERROR(Table1a!BN54*1,0)-SUM(Table1a!BN55,Table1a!BN56,Table1a!BN57,Table1a!BN58,Table1a!BN59,Table1a!BN60,Table1a!BN61,Table1a!BN62,Table1a!BN63,Table1a!BN64),6)</f>
        <v>0</v>
      </c>
      <c r="BO26" s="37">
        <f>ROUND(IFERROR(Table1a!BO54*1,0)-SUM(Table1a!BO55,Table1a!BO56,Table1a!BO57,Table1a!BO58,Table1a!BO59,Table1a!BO60,Table1a!BO61,Table1a!BO62,Table1a!BO63,Table1a!BO64),6)</f>
        <v>0</v>
      </c>
      <c r="BP26" s="37">
        <f>ROUND(IFERROR(Table1a!BP54*1,0)-SUM(Table1a!BP55,Table1a!BP56,Table1a!BP57,Table1a!BP58,Table1a!BP59,Table1a!BP60,Table1a!BP61,Table1a!BP62,Table1a!BP63,Table1a!BP64),6)</f>
        <v>0</v>
      </c>
      <c r="BQ26" s="37">
        <f>ROUND(IFERROR(Table1a!BQ54*1,0)-SUM(Table1a!BQ55,Table1a!BQ56,Table1a!BQ57,Table1a!BQ58,Table1a!BQ59,Table1a!BQ60,Table1a!BQ61,Table1a!BQ62,Table1a!BQ63,Table1a!BQ64),6)</f>
        <v>0</v>
      </c>
      <c r="BR26" s="37">
        <f>ROUND(IFERROR(Table1a!BR54*1,0)-SUM(Table1a!BR55,Table1a!BR56,Table1a!BR57,Table1a!BR58,Table1a!BR59,Table1a!BR60,Table1a!BR61,Table1a!BR62,Table1a!BR63,Table1a!BR64),6)</f>
        <v>0</v>
      </c>
      <c r="BS26" s="37">
        <f>ROUND(IFERROR(Table1a!BS54*1,0)-SUM(Table1a!BS55,Table1a!BS56,Table1a!BS57,Table1a!BS58,Table1a!BS59,Table1a!BS60,Table1a!BS61,Table1a!BS62,Table1a!BS63,Table1a!BS64),6)</f>
        <v>0</v>
      </c>
      <c r="BT26" s="37">
        <f>ROUND(IFERROR(Table1a!BT54*1,0)-SUM(Table1a!BT55,Table1a!BT56,Table1a!BT57,Table1a!BT58,Table1a!BT59,Table1a!BT60,Table1a!BT61,Table1a!BT62,Table1a!BT63,Table1a!BT64),6)</f>
        <v>0</v>
      </c>
      <c r="BU26" s="37">
        <f>ROUND(IFERROR(Table1a!BU54*1,0)-SUM(Table1a!BU55,Table1a!BU56,Table1a!BU57,Table1a!BU58,Table1a!BU59,Table1a!BU60,Table1a!BU61,Table1a!BU62,Table1a!BU63,Table1a!BU64),6)</f>
        <v>0</v>
      </c>
      <c r="BV26" s="37">
        <f>ROUND(IFERROR(Table1a!BV54*1,0)-SUM(Table1a!BV55,Table1a!BV56,Table1a!BV57,Table1a!BV58,Table1a!BV59,Table1a!BV60,Table1a!BV61,Table1a!BV62,Table1a!BV63,Table1a!BV64),6)</f>
        <v>0</v>
      </c>
      <c r="BW26" s="37">
        <f>ROUND(IFERROR(Table1a!BW54*1,0)-SUM(Table1a!BW55,Table1a!BW56,Table1a!BW57,Table1a!BW58,Table1a!BW59,Table1a!BW60,Table1a!BW61,Table1a!BW62,Table1a!BW63,Table1a!BW64),6)</f>
        <v>0</v>
      </c>
      <c r="BX26" s="37">
        <f>ROUND(IFERROR(Table1a!BX54*1,0)-SUM(Table1a!BX55,Table1a!BX56,Table1a!BX57,Table1a!BX58,Table1a!BX59,Table1a!BX60,Table1a!BX61,Table1a!BX62,Table1a!BX63,Table1a!BX64),6)</f>
        <v>0</v>
      </c>
      <c r="BY26" s="37">
        <f>ROUND(IFERROR(Table1a!BY54*1,0)-SUM(Table1a!BY55,Table1a!BY56,Table1a!BY57,Table1a!BY58,Table1a!BY59,Table1a!BY60,Table1a!BY61,Table1a!BY62,Table1a!BY63,Table1a!BY64),6)</f>
        <v>0</v>
      </c>
      <c r="BZ26" s="37">
        <f>ROUND(IFERROR(Table1a!BZ54*1,0)-SUM(Table1a!BZ55,Table1a!BZ56,Table1a!BZ57,Table1a!BZ58,Table1a!BZ59,Table1a!BZ60,Table1a!BZ61,Table1a!BZ62,Table1a!BZ63,Table1a!BZ64),6)</f>
        <v>0</v>
      </c>
      <c r="CA26" s="37">
        <f>ROUND(IFERROR(Table1a!CA54*1,0)-SUM(Table1a!CA55,Table1a!CA56,Table1a!CA57,Table1a!CA58,Table1a!CA59,Table1a!CA60,Table1a!CA61,Table1a!CA62,Table1a!CA63,Table1a!CA64),6)</f>
        <v>0</v>
      </c>
      <c r="CB26" s="37">
        <f>ROUND(IFERROR(Table1a!CB54*1,0)-SUM(Table1a!CB55,Table1a!CB56,Table1a!CB57,Table1a!CB58,Table1a!CB59,Table1a!CB60,Table1a!CB61,Table1a!CB62,Table1a!CB63,Table1a!CB64),6)</f>
        <v>0</v>
      </c>
      <c r="CC26" s="37">
        <f>ROUND(IFERROR(Table1a!CC54*1,0)-SUM(Table1a!CC55,Table1a!CC56,Table1a!CC57,Table1a!CC58,Table1a!CC59,Table1a!CC60,Table1a!CC61,Table1a!CC62,Table1a!CC63,Table1a!CC64),6)</f>
        <v>0</v>
      </c>
      <c r="CD26" s="37">
        <f>ROUND(IFERROR(Table1a!CD54*1,0)-SUM(Table1a!CD55,Table1a!CD56,Table1a!CD57,Table1a!CD58,Table1a!CD59,Table1a!CD60,Table1a!CD61,Table1a!CD62,Table1a!CD63,Table1a!CD64),6)</f>
        <v>0</v>
      </c>
      <c r="CE26" s="37">
        <f>ROUND(IFERROR(Table1a!CE54*1,0)-SUM(Table1a!CE55,Table1a!CE56,Table1a!CE57,Table1a!CE58,Table1a!CE59,Table1a!CE60,Table1a!CE61,Table1a!CE62,Table1a!CE63,Table1a!CE64),6)</f>
        <v>0</v>
      </c>
      <c r="CF26" s="37">
        <f>ROUND(IFERROR(Table1a!CF54*1,0)-SUM(Table1a!CF55,Table1a!CF56,Table1a!CF57,Table1a!CF58,Table1a!CF59,Table1a!CF60,Table1a!CF61,Table1a!CF62,Table1a!CF63,Table1a!CF64),6)</f>
        <v>0</v>
      </c>
      <c r="CG26" s="37">
        <f>ROUND(IFERROR(Table1a!CG54*1,0)-SUM(Table1a!CG55,Table1a!CG56,Table1a!CG57,Table1a!CG58,Table1a!CG59,Table1a!CG60,Table1a!CG61,Table1a!CG62,Table1a!CG63,Table1a!CG64),6)</f>
        <v>0</v>
      </c>
      <c r="CH26" s="37">
        <f>ROUND(IFERROR(Table1a!CH54*1,0)-SUM(Table1a!CH55,Table1a!CH56,Table1a!CH57,Table1a!CH58,Table1a!CH59,Table1a!CH60,Table1a!CH61,Table1a!CH62,Table1a!CH63,Table1a!CH64),6)</f>
        <v>0</v>
      </c>
      <c r="CI26" s="37">
        <f>ROUND(IFERROR(Table1a!CI54*1,0)-SUM(Table1a!CI55,Table1a!CI56,Table1a!CI57,Table1a!CI58,Table1a!CI59,Table1a!CI60,Table1a!CI61,Table1a!CI62,Table1a!CI63,Table1a!CI64),6)</f>
        <v>0</v>
      </c>
      <c r="CJ26" s="37">
        <f>ROUND(IFERROR(Table1a!CJ54*1,0)-SUM(Table1a!CJ55,Table1a!CJ56,Table1a!CJ57,Table1a!CJ58,Table1a!CJ59,Table1a!CJ60,Table1a!CJ61,Table1a!CJ62,Table1a!CJ63,Table1a!CJ64),6)</f>
        <v>0</v>
      </c>
      <c r="CK26" s="37">
        <f>ROUND(IFERROR(Table1a!CK54*1,0)-SUM(Table1a!CK55,Table1a!CK56,Table1a!CK57,Table1a!CK58,Table1a!CK59,Table1a!CK60,Table1a!CK61,Table1a!CK62,Table1a!CK63,Table1a!CK64),6)</f>
        <v>0</v>
      </c>
      <c r="CL26" s="37">
        <f>ROUND(IFERROR(Table1a!CL54*1,0)-SUM(Table1a!CL55,Table1a!CL56,Table1a!CL57,Table1a!CL58,Table1a!CL59,Table1a!CL60,Table1a!CL61,Table1a!CL62,Table1a!CL63,Table1a!CL64),6)</f>
        <v>0</v>
      </c>
      <c r="CM26" s="37">
        <f>ROUND(IFERROR(Table1a!CM54*1,0)-SUM(Table1a!CM55,Table1a!CM56,Table1a!CM57,Table1a!CM58,Table1a!CM59,Table1a!CM60,Table1a!CM61,Table1a!CM62,Table1a!CM63,Table1a!CM64),6)</f>
        <v>0</v>
      </c>
      <c r="CN26" s="37">
        <f>ROUND(IFERROR(Table1a!CN54*1,0)-SUM(Table1a!CN55,Table1a!CN56,Table1a!CN57,Table1a!CN58,Table1a!CN59,Table1a!CN60,Table1a!CN61,Table1a!CN62,Table1a!CN63,Table1a!CN64),6)</f>
        <v>0</v>
      </c>
      <c r="CO26" s="37">
        <f>ROUND(IFERROR(Table1a!CO54*1,0)-SUM(Table1a!CO55,Table1a!CO56,Table1a!CO57,Table1a!CO58,Table1a!CO59,Table1a!CO60,Table1a!CO61,Table1a!CO62,Table1a!CO63,Table1a!CO64),6)</f>
        <v>0</v>
      </c>
      <c r="CP26" s="37">
        <f>ROUND(IFERROR(Table1a!CP54*1,0)-SUM(Table1a!CP55,Table1a!CP56,Table1a!CP57,Table1a!CP58,Table1a!CP59,Table1a!CP60,Table1a!CP61,Table1a!CP62,Table1a!CP63,Table1a!CP64),6)</f>
        <v>0</v>
      </c>
      <c r="CQ26" s="37">
        <f>ROUND(IFERROR(Table1a!CQ54*1,0)-SUM(Table1a!CQ55,Table1a!CQ56,Table1a!CQ57,Table1a!CQ58,Table1a!CQ59,Table1a!CQ60,Table1a!CQ61,Table1a!CQ62,Table1a!CQ63,Table1a!CQ64),6)</f>
        <v>0</v>
      </c>
      <c r="CR26" s="37">
        <f>ROUND(IFERROR(Table1a!CR54*1,0)-SUM(Table1a!CR55,Table1a!CR56,Table1a!CR57,Table1a!CR58,Table1a!CR59,Table1a!CR60,Table1a!CR61,Table1a!CR62,Table1a!CR63,Table1a!CR64),6)</f>
        <v>0</v>
      </c>
      <c r="CS26" s="37">
        <f>ROUND(IFERROR(Table1a!CS54*1,0)-SUM(Table1a!CS55,Table1a!CS56,Table1a!CS57,Table1a!CS58,Table1a!CS59,Table1a!CS60,Table1a!CS61,Table1a!CS62,Table1a!CS63,Table1a!CS64),6)</f>
        <v>0</v>
      </c>
      <c r="CT26" s="37">
        <f>ROUND(IFERROR(Table1a!CT54*1,0)-SUM(Table1a!CT55,Table1a!CT56,Table1a!CT57,Table1a!CT58,Table1a!CT59,Table1a!CT60,Table1a!CT61,Table1a!CT62,Table1a!CT63,Table1a!CT64),6)</f>
        <v>0</v>
      </c>
      <c r="CU26" s="37">
        <f>ROUND(IFERROR(Table1a!CU54*1,0)-SUM(Table1a!CU55,Table1a!CU56,Table1a!CU57,Table1a!CU58,Table1a!CU59,Table1a!CU60,Table1a!CU61,Table1a!CU62,Table1a!CU63,Table1a!CU64),6)</f>
        <v>0</v>
      </c>
      <c r="CV26" s="37">
        <f>ROUND(IFERROR(Table1a!CV54*1,0)-SUM(Table1a!CV55,Table1a!CV56,Table1a!CV57,Table1a!CV58,Table1a!CV59,Table1a!CV60,Table1a!CV61,Table1a!CV62,Table1a!CV63,Table1a!CV64),6)</f>
        <v>0</v>
      </c>
      <c r="CW26" s="37">
        <f>ROUND(IFERROR(Table1a!CW54*1,0)-SUM(Table1a!CW55,Table1a!CW56,Table1a!CW57,Table1a!CW58,Table1a!CW59,Table1a!CW60,Table1a!CW61,Table1a!CW62,Table1a!CW63,Table1a!CW64),6)</f>
        <v>0</v>
      </c>
      <c r="CX26" s="37">
        <f>ROUND(IFERROR(Table1a!CX54*1,0)-SUM(Table1a!CX55,Table1a!CX56,Table1a!CX57,Table1a!CX58,Table1a!CX59,Table1a!CX60,Table1a!CX61,Table1a!CX62,Table1a!CX63,Table1a!CX64),6)</f>
        <v>0</v>
      </c>
      <c r="CY26" s="37">
        <f>ROUND(IFERROR(Table1a!CY54*1,0)-SUM(Table1a!CY55,Table1a!CY56,Table1a!CY57,Table1a!CY58,Table1a!CY59,Table1a!CY60,Table1a!CY61,Table1a!CY62,Table1a!CY63,Table1a!CY64),6)</f>
        <v>0</v>
      </c>
      <c r="CZ26" s="37">
        <f>ROUND(IFERROR(Table1a!CZ54*1,0)-SUM(Table1a!CZ55,Table1a!CZ56,Table1a!CZ57,Table1a!CZ58,Table1a!CZ59,Table1a!CZ60,Table1a!CZ61,Table1a!CZ62,Table1a!CZ63,Table1a!CZ64),6)</f>
        <v>0</v>
      </c>
      <c r="DA26" s="128">
        <f>ROUND(IFERROR(Table1a!DA54*1,0)-SUM(Table1a!DA55,Table1a!DA56,Table1a!DA57,Table1a!DA58,Table1a!DA59,Table1a!DA60,Table1a!DA61,Table1a!DA62,Table1a!DA63,Table1a!DA64),6)</f>
        <v>0</v>
      </c>
      <c r="DB26" s="128">
        <f>ROUND(IFERROR(Table1a!DB54*1,0)-SUM(Table1a!DB55,Table1a!DB56,Table1a!DB57,Table1a!DB58,Table1a!DB59,Table1a!DB60,Table1a!DB61,Table1a!DB62,Table1a!DB63,Table1a!DB64),6)</f>
        <v>0</v>
      </c>
      <c r="DC26" s="128">
        <f>ROUND(IFERROR(Table1a!DC54*1,0)-SUM(Table1a!DC55,Table1a!DC56,Table1a!DC57,Table1a!DC58,Table1a!DC59,Table1a!DC60,Table1a!DC61,Table1a!DC62,Table1a!DC63,Table1a!DC64),6)</f>
        <v>0</v>
      </c>
      <c r="DD26" s="128">
        <f>ROUND(IFERROR(Table1a!DD54*1,0)-SUM(Table1a!DD55,Table1a!DD56,Table1a!DD57,Table1a!DD58,Table1a!DD59,Table1a!DD60,Table1a!DD61,Table1a!DD62,Table1a!DD63,Table1a!DD64),6)</f>
        <v>0</v>
      </c>
      <c r="DE26" s="128">
        <f>ROUND(IFERROR(Table1a!DE54*1,0)-SUM(Table1a!DE55,Table1a!DE56,Table1a!DE57,Table1a!DE58,Table1a!DE59,Table1a!DE60,Table1a!DE61,Table1a!DE62,Table1a!DE63,Table1a!DE64),6)</f>
        <v>0</v>
      </c>
      <c r="DF26" s="128">
        <f>ROUND(IFERROR(Table1a!DF54*1,0)-SUM(Table1a!DF55,Table1a!DF56,Table1a!DF57,Table1a!DF58,Table1a!DF59,Table1a!DF60,Table1a!DF61,Table1a!DF62,Table1a!DF63,Table1a!DF64),6)</f>
        <v>0</v>
      </c>
      <c r="DG26" s="128">
        <f>ROUND(IFERROR(Table1a!DG54*1,0)-SUM(Table1a!DG55,Table1a!DG56,Table1a!DG57,Table1a!DG58,Table1a!DG59,Table1a!DG60,Table1a!DG61,Table1a!DG62,Table1a!DG63,Table1a!DG64),6)</f>
        <v>0</v>
      </c>
      <c r="DH26" s="128">
        <f>ROUND(IFERROR(Table1a!DH54*1,0)-SUM(Table1a!DH55,Table1a!DH56,Table1a!DH57,Table1a!DH58,Table1a!DH59,Table1a!DH60,Table1a!DH61,Table1a!DH62,Table1a!DH63,Table1a!DH64),6)</f>
        <v>0</v>
      </c>
      <c r="DI26" s="128">
        <f>ROUND(IFERROR(Table1a!DI54*1,0)-SUM(Table1a!DI55,Table1a!DI56,Table1a!DI57,Table1a!DI58,Table1a!DI59,Table1a!DI60,Table1a!DI61,Table1a!DI62,Table1a!DI63,Table1a!DI64),6)</f>
        <v>0</v>
      </c>
      <c r="DJ26" s="128">
        <f>ROUND(IFERROR(Table1a!DJ54*1,0)-SUM(Table1a!DJ55,Table1a!DJ56,Table1a!DJ57,Table1a!DJ58,Table1a!DJ59,Table1a!DJ60,Table1a!DJ61,Table1a!DJ62,Table1a!DJ63,Table1a!DJ64),6)</f>
        <v>0</v>
      </c>
      <c r="DK26" s="128">
        <f>ROUND(IFERROR(Table1a!DK54*1,0)-SUM(Table1a!DK55,Table1a!DK56,Table1a!DK57,Table1a!DK58,Table1a!DK59,Table1a!DK60,Table1a!DK61,Table1a!DK62,Table1a!DK63,Table1a!DK64),6)</f>
        <v>0</v>
      </c>
      <c r="DL26" s="128">
        <f>ROUND(IFERROR(Table1a!DL54*1,0)-SUM(Table1a!DL55,Table1a!DL56,Table1a!DL57,Table1a!DL58,Table1a!DL59,Table1a!DL60,Table1a!DL61,Table1a!DL62,Table1a!DL63,Table1a!DL64),6)</f>
        <v>0</v>
      </c>
      <c r="DM26" s="128">
        <f>ROUND(IFERROR(Table1a!DM54*1,0)-SUM(Table1a!DM55,Table1a!DM56,Table1a!DM57,Table1a!DM58,Table1a!DM59,Table1a!DM60,Table1a!DM61,Table1a!DM62,Table1a!DM63,Table1a!DM64),6)</f>
        <v>0</v>
      </c>
      <c r="DN26" s="128">
        <f>ROUND(IFERROR(Table1a!DN54*1,0)-SUM(Table1a!DN55,Table1a!DN56,Table1a!DN57,Table1a!DN58,Table1a!DN59,Table1a!DN60,Table1a!DN61,Table1a!DN62,Table1a!DN63,Table1a!DN64),6)</f>
        <v>0</v>
      </c>
      <c r="DO26" s="128">
        <f>ROUND(IFERROR(Table1a!DO54*1,0)-SUM(Table1a!DO55,Table1a!DO56,Table1a!DO57,Table1a!DO58,Table1a!DO59,Table1a!DO60,Table1a!DO61,Table1a!DO62,Table1a!DO63,Table1a!DO64),6)</f>
        <v>0</v>
      </c>
      <c r="DP26" s="128">
        <f>ROUND(IFERROR(Table1a!DP54*1,0)-SUM(Table1a!DP55,Table1a!DP56,Table1a!DP57,Table1a!DP58,Table1a!DP59,Table1a!DP60,Table1a!DP61,Table1a!DP62,Table1a!DP63,Table1a!DP64),6)</f>
        <v>0</v>
      </c>
      <c r="DQ26" s="128">
        <f>ROUND(IFERROR(Table1a!DQ54*1,0)-SUM(Table1a!DQ55,Table1a!DQ56,Table1a!DQ57,Table1a!DQ58,Table1a!DQ59,Table1a!DQ60,Table1a!DQ61,Table1a!DQ62,Table1a!DQ63,Table1a!DQ64),6)</f>
        <v>0</v>
      </c>
      <c r="DR26" s="128">
        <f>ROUND(IFERROR(Table1a!DR54*1,0)-SUM(Table1a!DR55,Table1a!DR56,Table1a!DR57,Table1a!DR58,Table1a!DR59,Table1a!DR60,Table1a!DR61,Table1a!DR62,Table1a!DR63,Table1a!DR64),6)</f>
        <v>0</v>
      </c>
      <c r="DS26" s="128">
        <f>ROUND(IFERROR(Table1a!DS54*1,0)-SUM(Table1a!DS55,Table1a!DS56,Table1a!DS57,Table1a!DS58,Table1a!DS59,Table1a!DS60,Table1a!DS61,Table1a!DS62,Table1a!DS63,Table1a!DS64),6)</f>
        <v>0</v>
      </c>
      <c r="DT26" s="128">
        <f>ROUND(IFERROR(Table1a!DT54*1,0)-SUM(Table1a!DT55,Table1a!DT56,Table1a!DT57,Table1a!DT58,Table1a!DT59,Table1a!DT60,Table1a!DT61,Table1a!DT62,Table1a!DT63,Table1a!DT64),6)</f>
        <v>0</v>
      </c>
      <c r="DU26" s="128">
        <f>ROUND(IFERROR(Table1a!DU54*1,0)-SUM(Table1a!DU55,Table1a!DU56,Table1a!DU57,Table1a!DU58,Table1a!DU59,Table1a!DU60,Table1a!DU61,Table1a!DU62,Table1a!DU63,Table1a!DU64),6)</f>
        <v>0</v>
      </c>
      <c r="DV26" s="128">
        <f>ROUND(IFERROR(Table1a!DV54*1,0)-SUM(Table1a!DV55,Table1a!DV56,Table1a!DV57,Table1a!DV58,Table1a!DV59,Table1a!DV60,Table1a!DV61,Table1a!DV62,Table1a!DV63,Table1a!DV64),6)</f>
        <v>0</v>
      </c>
      <c r="DW26" s="128">
        <f>ROUND(IFERROR(Table1a!DW54*1,0)-SUM(Table1a!DW55,Table1a!DW56,Table1a!DW57,Table1a!DW58,Table1a!DW59,Table1a!DW60,Table1a!DW61,Table1a!DW62,Table1a!DW63,Table1a!DW64),6)</f>
        <v>0</v>
      </c>
      <c r="DX26" s="128">
        <f>ROUND(IFERROR(Table1a!DX54*1,0)-SUM(Table1a!DX55,Table1a!DX56,Table1a!DX57,Table1a!DX58,Table1a!DX59,Table1a!DX60,Table1a!DX61,Table1a!DX62,Table1a!DX63,Table1a!DX64),6)</f>
        <v>0</v>
      </c>
      <c r="DY26" s="128">
        <f>ROUND(IFERROR(Table1a!DY54*1,0)-SUM(Table1a!DY55,Table1a!DY56,Table1a!DY57,Table1a!DY58,Table1a!DY59,Table1a!DY60,Table1a!DY61,Table1a!DY62,Table1a!DY63,Table1a!DY64),6)</f>
        <v>0</v>
      </c>
      <c r="DZ26" s="128">
        <f>ROUND(IFERROR(Table1a!DZ54*1,0)-SUM(Table1a!DZ55,Table1a!DZ56,Table1a!DZ57,Table1a!DZ58,Table1a!DZ59,Table1a!DZ60,Table1a!DZ61,Table1a!DZ62,Table1a!DZ63,Table1a!DZ64),6)</f>
        <v>0</v>
      </c>
      <c r="EA26" s="128">
        <f>ROUND(IFERROR(Table1a!EA54*1,0)-SUM(Table1a!EA55,Table1a!EA56,Table1a!EA57,Table1a!EA58,Table1a!EA59,Table1a!EA60,Table1a!EA61,Table1a!EA62,Table1a!EA63,Table1a!EA64),6)</f>
        <v>0</v>
      </c>
      <c r="EB26" s="128">
        <f>ROUND(IFERROR(Table1a!EB54*1,0)-SUM(Table1a!EB55,Table1a!EB56,Table1a!EB57,Table1a!EB58,Table1a!EB59,Table1a!EB60,Table1a!EB61,Table1a!EB62,Table1a!EB63,Table1a!EB64),6)</f>
        <v>0</v>
      </c>
      <c r="EC26" s="128">
        <f>ROUND(IFERROR(Table1a!EC54*1,0)-SUM(Table1a!EC55,Table1a!EC56,Table1a!EC57,Table1a!EC58,Table1a!EC59,Table1a!EC60,Table1a!EC61,Table1a!EC62,Table1a!EC63,Table1a!EC64),6)</f>
        <v>0</v>
      </c>
      <c r="ED26" s="128">
        <f>ROUND(IFERROR(Table1a!ED54*1,0)-SUM(Table1a!ED55,Table1a!ED56,Table1a!ED57,Table1a!ED58,Table1a!ED59,Table1a!ED60,Table1a!ED61,Table1a!ED62,Table1a!ED63,Table1a!ED64),6)</f>
        <v>0</v>
      </c>
      <c r="EE26" s="128">
        <f>ROUND(IFERROR(Table1a!EE54*1,0)-SUM(Table1a!EE55,Table1a!EE56,Table1a!EE57,Table1a!EE58,Table1a!EE59,Table1a!EE60,Table1a!EE61,Table1a!EE62,Table1a!EE63,Table1a!EE64),6)</f>
        <v>0</v>
      </c>
      <c r="EF26" s="128">
        <f>ROUND(IFERROR(Table1a!EF54*1,0)-SUM(Table1a!EF55,Table1a!EF56,Table1a!EF57,Table1a!EF58,Table1a!EF59,Table1a!EF60,Table1a!EF61,Table1a!EF62,Table1a!EF63,Table1a!EF64),6)</f>
        <v>0</v>
      </c>
      <c r="EG26" s="128">
        <f>ROUND(IFERROR(Table1a!EG54*1,0)-SUM(Table1a!EG55,Table1a!EG56,Table1a!EG57,Table1a!EG58,Table1a!EG59,Table1a!EG60,Table1a!EG61,Table1a!EG62,Table1a!EG63,Table1a!EG64),6)</f>
        <v>0</v>
      </c>
      <c r="EH26" s="128">
        <f>ROUND(IFERROR(Table1a!EH54*1,0)-SUM(Table1a!EH55,Table1a!EH56,Table1a!EH57,Table1a!EH58,Table1a!EH59,Table1a!EH60,Table1a!EH61,Table1a!EH62,Table1a!EH63,Table1a!EH64),6)</f>
        <v>0</v>
      </c>
      <c r="EI26" s="128">
        <f>ROUND(IFERROR(Table1a!EI54*1,0)-SUM(Table1a!EI55,Table1a!EI56,Table1a!EI57,Table1a!EI58,Table1a!EI59,Table1a!EI60,Table1a!EI61,Table1a!EI62,Table1a!EI63,Table1a!EI64),6)</f>
        <v>0</v>
      </c>
      <c r="EJ26" s="128">
        <f>ROUND(IFERROR(Table1a!EJ54*1,0)-SUM(Table1a!EJ55,Table1a!EJ56,Table1a!EJ57,Table1a!EJ58,Table1a!EJ59,Table1a!EJ60,Table1a!EJ61,Table1a!EJ62,Table1a!EJ63,Table1a!EJ64),6)</f>
        <v>0</v>
      </c>
      <c r="EK26" s="128">
        <f>ROUND(IFERROR(Table1a!EK54*1,0)-SUM(Table1a!EK55,Table1a!EK56,Table1a!EK57,Table1a!EK58,Table1a!EK59,Table1a!EK60,Table1a!EK61,Table1a!EK62,Table1a!EK63,Table1a!EK64),6)</f>
        <v>0</v>
      </c>
      <c r="EL26" s="128">
        <f>ROUND(IFERROR(Table1a!EL54*1,0)-SUM(Table1a!EL55,Table1a!EL56,Table1a!EL57,Table1a!EL58,Table1a!EL59,Table1a!EL60,Table1a!EL61,Table1a!EL62,Table1a!EL63,Table1a!EL64),6)</f>
        <v>0</v>
      </c>
      <c r="EM26" s="128">
        <f>ROUND(IFERROR(Table1a!EM54*1,0)-SUM(Table1a!EM55,Table1a!EM56,Table1a!EM57,Table1a!EM58,Table1a!EM59,Table1a!EM60,Table1a!EM61,Table1a!EM62,Table1a!EM63,Table1a!EM64),6)</f>
        <v>0</v>
      </c>
      <c r="EN26" s="128">
        <f>ROUND(IFERROR(Table1a!EN54*1,0)-SUM(Table1a!EN55,Table1a!EN56,Table1a!EN57,Table1a!EN58,Table1a!EN59,Table1a!EN60,Table1a!EN61,Table1a!EN62,Table1a!EN63,Table1a!EN64),6)</f>
        <v>0</v>
      </c>
      <c r="EO26" s="128">
        <f>ROUND(IFERROR(Table1a!EO54*1,0)-SUM(Table1a!EO55,Table1a!EO56,Table1a!EO57,Table1a!EO58,Table1a!EO59,Table1a!EO60,Table1a!EO61,Table1a!EO62,Table1a!EO63,Table1a!EO64),6)</f>
        <v>0</v>
      </c>
      <c r="EP26" s="128">
        <f>ROUND(IFERROR(Table1a!EP54*1,0)-SUM(Table1a!EP55,Table1a!EP56,Table1a!EP57,Table1a!EP58,Table1a!EP59,Table1a!EP60,Table1a!EP61,Table1a!EP62,Table1a!EP63,Table1a!EP64),6)</f>
        <v>0</v>
      </c>
      <c r="EQ26" s="128">
        <f>ROUND(IFERROR(Table1a!EQ54*1,0)-SUM(Table1a!EQ55,Table1a!EQ56,Table1a!EQ57,Table1a!EQ58,Table1a!EQ59,Table1a!EQ60,Table1a!EQ61,Table1a!EQ62,Table1a!EQ63,Table1a!EQ64),6)</f>
        <v>0</v>
      </c>
      <c r="ER26" s="128">
        <f>ROUND(IFERROR(Table1a!ER54*1,0)-SUM(Table1a!ER55,Table1a!ER56,Table1a!ER57,Table1a!ER58,Table1a!ER59,Table1a!ER60,Table1a!ER61,Table1a!ER62,Table1a!ER63,Table1a!ER64),6)</f>
        <v>0</v>
      </c>
      <c r="ES26" s="128">
        <f>ROUND(IFERROR(Table1a!ES54*1,0)-SUM(Table1a!ES55,Table1a!ES56,Table1a!ES57,Table1a!ES58,Table1a!ES59,Table1a!ES60,Table1a!ES61,Table1a!ES62,Table1a!ES63,Table1a!ES64),6)</f>
        <v>0</v>
      </c>
      <c r="ET26" s="128">
        <f>ROUND(IFERROR(Table1a!ET54*1,0)-SUM(Table1a!ET55,Table1a!ET56,Table1a!ET57,Table1a!ET58,Table1a!ET59,Table1a!ET60,Table1a!ET61,Table1a!ET62,Table1a!ET63,Table1a!ET64),6)</f>
        <v>0</v>
      </c>
      <c r="EU26" s="128">
        <f>ROUND(IFERROR(Table1a!EU54*1,0)-SUM(Table1a!EU55,Table1a!EU56,Table1a!EU57,Table1a!EU58,Table1a!EU59,Table1a!EU60,Table1a!EU61,Table1a!EU62,Table1a!EU63,Table1a!EU64),6)</f>
        <v>0</v>
      </c>
      <c r="EV26" s="128">
        <f>ROUND(IFERROR(Table1a!EV54*1,0)-SUM(Table1a!EV55,Table1a!EV56,Table1a!EV57,Table1a!EV58,Table1a!EV59,Table1a!EV60,Table1a!EV61,Table1a!EV62,Table1a!EV63,Table1a!EV64),6)</f>
        <v>0</v>
      </c>
      <c r="EW26" s="128">
        <f>ROUND(IFERROR(Table1a!EW54*1,0)-SUM(Table1a!EW55,Table1a!EW56,Table1a!EW57,Table1a!EW58,Table1a!EW59,Table1a!EW60,Table1a!EW61,Table1a!EW62,Table1a!EW63,Table1a!EW64),6)</f>
        <v>0</v>
      </c>
      <c r="EX26" s="128">
        <f>ROUND(IFERROR(Table1a!EX54*1,0)-SUM(Table1a!EX55,Table1a!EX56,Table1a!EX57,Table1a!EX58,Table1a!EX59,Table1a!EX60,Table1a!EX61,Table1a!EX62,Table1a!EX63,Table1a!EX64),6)</f>
        <v>0</v>
      </c>
      <c r="EY26" s="128">
        <f>ROUND(IFERROR(Table1a!EY54*1,0)-SUM(Table1a!EY55,Table1a!EY56,Table1a!EY57,Table1a!EY58,Table1a!EY59,Table1a!EY60,Table1a!EY61,Table1a!EY62,Table1a!EY63,Table1a!EY64),6)</f>
        <v>0</v>
      </c>
      <c r="EZ26" s="128">
        <f>ROUND(IFERROR(Table1a!EZ54*1,0)-SUM(Table1a!EZ55,Table1a!EZ56,Table1a!EZ57,Table1a!EZ58,Table1a!EZ59,Table1a!EZ60,Table1a!EZ61,Table1a!EZ62,Table1a!EZ63,Table1a!EZ64),6)</f>
        <v>0</v>
      </c>
      <c r="FA26" s="128">
        <f>ROUND(IFERROR(Table1a!FA54*1,0)-SUM(Table1a!FA55,Table1a!FA56,Table1a!FA57,Table1a!FA58,Table1a!FA59,Table1a!FA60,Table1a!FA61,Table1a!FA62,Table1a!FA63,Table1a!FA64),6)</f>
        <v>0</v>
      </c>
      <c r="FB26" s="128">
        <f>ROUND(IFERROR(Table1a!FB54*1,0)-SUM(Table1a!FB55,Table1a!FB56,Table1a!FB57,Table1a!FB58,Table1a!FB59,Table1a!FB60,Table1a!FB61,Table1a!FB62,Table1a!FB63,Table1a!FB64),6)</f>
        <v>0</v>
      </c>
      <c r="FC26" s="128">
        <f>ROUND(IFERROR(Table1a!FC54*1,0)-SUM(Table1a!FC55,Table1a!FC56,Table1a!FC57,Table1a!FC58,Table1a!FC59,Table1a!FC60,Table1a!FC61,Table1a!FC62,Table1a!FC63,Table1a!FC64),6)</f>
        <v>0</v>
      </c>
      <c r="FD26" s="128">
        <f>ROUND(IFERROR(Table1a!FD54*1,0)-SUM(Table1a!FD55,Table1a!FD56,Table1a!FD57,Table1a!FD58,Table1a!FD59,Table1a!FD60,Table1a!FD61,Table1a!FD62,Table1a!FD63,Table1a!FD64),6)</f>
        <v>0</v>
      </c>
      <c r="FE26" s="128">
        <f>ROUND(IFERROR(Table1a!FE54*1,0)-SUM(Table1a!FE55,Table1a!FE56,Table1a!FE57,Table1a!FE58,Table1a!FE59,Table1a!FE60,Table1a!FE61,Table1a!FE62,Table1a!FE63,Table1a!FE64),6)</f>
        <v>0</v>
      </c>
      <c r="FF26" s="128">
        <f>ROUND(IFERROR(Table1a!FF54*1,0)-SUM(Table1a!FF55,Table1a!FF56,Table1a!FF57,Table1a!FF58,Table1a!FF59,Table1a!FF60,Table1a!FF61,Table1a!FF62,Table1a!FF63,Table1a!FF64),6)</f>
        <v>0</v>
      </c>
      <c r="FG26" s="128">
        <f>ROUND(IFERROR(Table1a!FG54*1,0)-SUM(Table1a!FG55,Table1a!FG56,Table1a!FG57,Table1a!FG58,Table1a!FG59,Table1a!FG60,Table1a!FG61,Table1a!FG62,Table1a!FG63,Table1a!FG64),6)</f>
        <v>0</v>
      </c>
      <c r="FH26" s="128">
        <f>ROUND(IFERROR(Table1a!FH54*1,0)-SUM(Table1a!FH55,Table1a!FH56,Table1a!FH57,Table1a!FH58,Table1a!FH59,Table1a!FH60,Table1a!FH61,Table1a!FH62,Table1a!FH63,Table1a!FH64),6)</f>
        <v>0</v>
      </c>
      <c r="FI26" s="128">
        <f>ROUND(IFERROR(Table1a!FI54*1,0)-SUM(Table1a!FI55,Table1a!FI56,Table1a!FI57,Table1a!FI58,Table1a!FI59,Table1a!FI60,Table1a!FI61,Table1a!FI62,Table1a!FI63,Table1a!FI64),6)</f>
        <v>0</v>
      </c>
      <c r="FJ26" s="128">
        <f>ROUND(IFERROR(Table1a!FJ54*1,0)-SUM(Table1a!FJ55,Table1a!FJ56,Table1a!FJ57,Table1a!FJ58,Table1a!FJ59,Table1a!FJ60,Table1a!FJ61,Table1a!FJ62,Table1a!FJ63,Table1a!FJ64),6)</f>
        <v>0</v>
      </c>
      <c r="FK26" s="128">
        <f>ROUND(IFERROR(Table1a!FK54*1,0)-SUM(Table1a!FK55,Table1a!FK56,Table1a!FK57,Table1a!FK58,Table1a!FK59,Table1a!FK60,Table1a!FK61,Table1a!FK62,Table1a!FK63,Table1a!FK64),6)</f>
        <v>0</v>
      </c>
      <c r="FL26" s="128">
        <f>ROUND(IFERROR(Table1a!FL54*1,0)-SUM(Table1a!FL55,Table1a!FL56,Table1a!FL57,Table1a!FL58,Table1a!FL59,Table1a!FL60,Table1a!FL61,Table1a!FL62,Table1a!FL63,Table1a!FL64),6)</f>
        <v>0</v>
      </c>
      <c r="FM26" s="128">
        <f>ROUND(IFERROR(Table1a!FM54*1,0)-SUM(Table1a!FM55,Table1a!FM56,Table1a!FM57,Table1a!FM58,Table1a!FM59,Table1a!FM60,Table1a!FM61,Table1a!FM62,Table1a!FM63,Table1a!FM64),6)</f>
        <v>0</v>
      </c>
      <c r="FN26" s="128">
        <f>ROUND(IFERROR(Table1a!FN54*1,0)-SUM(Table1a!FN55,Table1a!FN56,Table1a!FN57,Table1a!FN58,Table1a!FN59,Table1a!FN60,Table1a!FN61,Table1a!FN62,Table1a!FN63,Table1a!FN64),6)</f>
        <v>0</v>
      </c>
      <c r="FO26" s="128">
        <f>ROUND(IFERROR(Table1a!FO54*1,0)-SUM(Table1a!FO55,Table1a!FO56,Table1a!FO57,Table1a!FO58,Table1a!FO59,Table1a!FO60,Table1a!FO61,Table1a!FO62,Table1a!FO63,Table1a!FO64),6)</f>
        <v>0</v>
      </c>
      <c r="FP26" s="128">
        <f>ROUND(IFERROR(Table1a!FP54*1,0)-SUM(Table1a!FP55,Table1a!FP56,Table1a!FP57,Table1a!FP58,Table1a!FP59,Table1a!FP60,Table1a!FP61,Table1a!FP62,Table1a!FP63,Table1a!FP64),6)</f>
        <v>0</v>
      </c>
      <c r="FQ26" s="128">
        <f>ROUND(IFERROR(Table1a!FQ54*1,0)-SUM(Table1a!FQ55,Table1a!FQ56,Table1a!FQ57,Table1a!FQ58,Table1a!FQ59,Table1a!FQ60,Table1a!FQ61,Table1a!FQ62,Table1a!FQ63,Table1a!FQ64),6)</f>
        <v>0</v>
      </c>
      <c r="FR26" s="128">
        <f>ROUND(IFERROR(Table1a!FR54*1,0)-SUM(Table1a!FR55,Table1a!FR56,Table1a!FR57,Table1a!FR58,Table1a!FR59,Table1a!FR60,Table1a!FR61,Table1a!FR62,Table1a!FR63,Table1a!FR64),6)</f>
        <v>0</v>
      </c>
      <c r="FS26" s="128">
        <f>ROUND(IFERROR(Table1a!FS54*1,0)-SUM(Table1a!FS55,Table1a!FS56,Table1a!FS57,Table1a!FS58,Table1a!FS59,Table1a!FS60,Table1a!FS61,Table1a!FS62,Table1a!FS63,Table1a!FS64),6)</f>
        <v>0</v>
      </c>
      <c r="FT26" s="128">
        <f>ROUND(IFERROR(Table1a!FT54*1,0)-SUM(Table1a!FT55,Table1a!FT56,Table1a!FT57,Table1a!FT58,Table1a!FT59,Table1a!FT60,Table1a!FT61,Table1a!FT62,Table1a!FT63,Table1a!FT64),6)</f>
        <v>0</v>
      </c>
      <c r="FU26" s="128">
        <f>ROUND(IFERROR(Table1a!FU54*1,0)-SUM(Table1a!FU55,Table1a!FU56,Table1a!FU57,Table1a!FU58,Table1a!FU59,Table1a!FU60,Table1a!FU61,Table1a!FU62,Table1a!FU63,Table1a!FU64),6)</f>
        <v>0</v>
      </c>
      <c r="FV26" s="128">
        <f>ROUND(IFERROR(Table1a!FV54*1,0)-SUM(Table1a!FV55,Table1a!FV56,Table1a!FV57,Table1a!FV58,Table1a!FV59,Table1a!FV60,Table1a!FV61,Table1a!FV62,Table1a!FV63,Table1a!FV64),6)</f>
        <v>0</v>
      </c>
      <c r="FW26" s="128">
        <f>ROUND(IFERROR(Table1a!FW54*1,0)-SUM(Table1a!FW55,Table1a!FW56,Table1a!FW57,Table1a!FW58,Table1a!FW59,Table1a!FW60,Table1a!FW61,Table1a!FW62,Table1a!FW63,Table1a!FW64),6)</f>
        <v>0</v>
      </c>
      <c r="FX26" s="128">
        <f>ROUND(IFERROR(Table1a!FX54*1,0)-SUM(Table1a!FX55,Table1a!FX56,Table1a!FX57,Table1a!FX58,Table1a!FX59,Table1a!FX60,Table1a!FX61,Table1a!FX62,Table1a!FX63,Table1a!FX64),6)</f>
        <v>0</v>
      </c>
      <c r="FY26" s="128">
        <f>ROUND(IFERROR(Table1a!FY54*1,0)-SUM(Table1a!FY55,Table1a!FY56,Table1a!FY57,Table1a!FY58,Table1a!FY59,Table1a!FY60,Table1a!FY61,Table1a!FY62,Table1a!FY63,Table1a!FY64),6)</f>
        <v>0</v>
      </c>
      <c r="FZ26" s="128">
        <f>ROUND(IFERROR(Table1a!FZ54*1,0)-SUM(Table1a!FZ55,Table1a!FZ56,Table1a!FZ57,Table1a!FZ58,Table1a!FZ59,Table1a!FZ60,Table1a!FZ61,Table1a!FZ62,Table1a!FZ63,Table1a!FZ64),6)</f>
        <v>0</v>
      </c>
      <c r="GA26" s="128">
        <f>ROUND(IFERROR(Table1a!GA54*1,0)-SUM(Table1a!GA55,Table1a!GA56,Table1a!GA57,Table1a!GA58,Table1a!GA59,Table1a!GA60,Table1a!GA61,Table1a!GA62,Table1a!GA63,Table1a!GA64),6)</f>
        <v>0</v>
      </c>
      <c r="GB26" s="128">
        <f>ROUND(IFERROR(Table1a!GB54*1,0)-SUM(Table1a!GB55,Table1a!GB56,Table1a!GB57,Table1a!GB58,Table1a!GB59,Table1a!GB60,Table1a!GB61,Table1a!GB62,Table1a!GB63,Table1a!GB64),6)</f>
        <v>0</v>
      </c>
      <c r="GC26" s="128">
        <f>ROUND(IFERROR(Table1a!GC54*1,0)-SUM(Table1a!GC55,Table1a!GC56,Table1a!GC57,Table1a!GC58,Table1a!GC59,Table1a!GC60,Table1a!GC61,Table1a!GC62,Table1a!GC63,Table1a!GC64),6)</f>
        <v>0</v>
      </c>
      <c r="GD26" s="128">
        <f>ROUND(IFERROR(Table1a!GD54*1,0)-SUM(Table1a!GD55,Table1a!GD56,Table1a!GD57,Table1a!GD58,Table1a!GD59,Table1a!GD60,Table1a!GD61,Table1a!GD62,Table1a!GD63,Table1a!GD64),6)</f>
        <v>0</v>
      </c>
      <c r="GE26" s="128">
        <f>ROUND(IFERROR(Table1a!GE54*1,0)-SUM(Table1a!GE55,Table1a!GE56,Table1a!GE57,Table1a!GE58,Table1a!GE59,Table1a!GE60,Table1a!GE61,Table1a!GE62,Table1a!GE63,Table1a!GE64),6)</f>
        <v>0</v>
      </c>
      <c r="GF26" s="128">
        <f>ROUND(IFERROR(Table1a!GF54*1,0)-SUM(Table1a!GF55,Table1a!GF56,Table1a!GF57,Table1a!GF58,Table1a!GF59,Table1a!GF60,Table1a!GF61,Table1a!GF62,Table1a!GF63,Table1a!GF64),6)</f>
        <v>0</v>
      </c>
      <c r="GG26" s="128">
        <f>ROUND(IFERROR(Table1a!GG54*1,0)-SUM(Table1a!GG55,Table1a!GG56,Table1a!GG57,Table1a!GG58,Table1a!GG59,Table1a!GG60,Table1a!GG61,Table1a!GG62,Table1a!GG63,Table1a!GG64),6)</f>
        <v>0</v>
      </c>
      <c r="GH26" s="128">
        <f>ROUND(IFERROR(Table1a!GH54*1,0)-SUM(Table1a!GH55,Table1a!GH56,Table1a!GH57,Table1a!GH58,Table1a!GH59,Table1a!GH60,Table1a!GH61,Table1a!GH62,Table1a!GH63,Table1a!GH64),6)</f>
        <v>0</v>
      </c>
      <c r="GI26" s="128">
        <f>ROUND(IFERROR(Table1a!GI54*1,0)-SUM(Table1a!GI55,Table1a!GI56,Table1a!GI57,Table1a!GI58,Table1a!GI59,Table1a!GI60,Table1a!GI61,Table1a!GI62,Table1a!GI63,Table1a!GI64),6)</f>
        <v>0</v>
      </c>
      <c r="GJ26" s="128">
        <f>ROUND(IFERROR(Table1a!GJ54*1,0)-SUM(Table1a!GJ55,Table1a!GJ56,Table1a!GJ57,Table1a!GJ58,Table1a!GJ59,Table1a!GJ60,Table1a!GJ61,Table1a!GJ62,Table1a!GJ63,Table1a!GJ64),6)</f>
        <v>0</v>
      </c>
      <c r="GK26" s="128">
        <f>ROUND(IFERROR(Table1a!GK54*1,0)-SUM(Table1a!GK55,Table1a!GK56,Table1a!GK57,Table1a!GK58,Table1a!GK59,Table1a!GK60,Table1a!GK61,Table1a!GK62,Table1a!GK63,Table1a!GK64),6)</f>
        <v>0</v>
      </c>
      <c r="GL26" s="128">
        <f>ROUND(IFERROR(Table1a!GL54*1,0)-SUM(Table1a!GL55,Table1a!GL56,Table1a!GL57,Table1a!GL58,Table1a!GL59,Table1a!GL60,Table1a!GL61,Table1a!GL62,Table1a!GL63,Table1a!GL64),6)</f>
        <v>0</v>
      </c>
      <c r="GM26" s="128">
        <f>ROUND(IFERROR(Table1a!GM54*1,0)-SUM(Table1a!GM55,Table1a!GM56,Table1a!GM57,Table1a!GM58,Table1a!GM59,Table1a!GM60,Table1a!GM61,Table1a!GM62,Table1a!GM63,Table1a!GM64),6)</f>
        <v>0</v>
      </c>
      <c r="GN26" s="128">
        <f>ROUND(IFERROR(Table1a!GN54*1,0)-SUM(Table1a!GN55,Table1a!GN56,Table1a!GN57,Table1a!GN58,Table1a!GN59,Table1a!GN60,Table1a!GN61,Table1a!GN62,Table1a!GN63,Table1a!GN64),6)</f>
        <v>0</v>
      </c>
      <c r="GO26" s="128">
        <f>ROUND(IFERROR(Table1a!GO54*1,0)-SUM(Table1a!GO55,Table1a!GO56,Table1a!GO57,Table1a!GO58,Table1a!GO59,Table1a!GO60,Table1a!GO61,Table1a!GO62,Table1a!GO63,Table1a!GO64),6)</f>
        <v>0</v>
      </c>
      <c r="GP26" s="128">
        <f>ROUND(IFERROR(Table1a!GP54*1,0)-SUM(Table1a!GP55,Table1a!GP56,Table1a!GP57,Table1a!GP58,Table1a!GP59,Table1a!GP60,Table1a!GP61,Table1a!GP62,Table1a!GP63,Table1a!GP64),6)</f>
        <v>0</v>
      </c>
      <c r="GQ26" s="128">
        <f>ROUND(IFERROR(Table1a!GQ54*1,0)-SUM(Table1a!GQ55,Table1a!GQ56,Table1a!GQ57,Table1a!GQ58,Table1a!GQ59,Table1a!GQ60,Table1a!GQ61,Table1a!GQ62,Table1a!GQ63,Table1a!GQ64),6)</f>
        <v>0</v>
      </c>
      <c r="GR26" s="128">
        <f>ROUND(IFERROR(Table1a!GR54*1,0)-SUM(Table1a!GR55,Table1a!GR56,Table1a!GR57,Table1a!GR58,Table1a!GR59,Table1a!GR60,Table1a!GR61,Table1a!GR62,Table1a!GR63,Table1a!GR64),6)</f>
        <v>0</v>
      </c>
      <c r="GS26" s="128">
        <f>ROUND(IFERROR(Table1a!GS54*1,0)-SUM(Table1a!GS55,Table1a!GS56,Table1a!GS57,Table1a!GS58,Table1a!GS59,Table1a!GS60,Table1a!GS61,Table1a!GS62,Table1a!GS63,Table1a!GS64),6)</f>
        <v>0</v>
      </c>
      <c r="GT26" s="128">
        <f>ROUND(IFERROR(Table1a!GT54*1,0)-SUM(Table1a!GT55,Table1a!GT56,Table1a!GT57,Table1a!GT58,Table1a!GT59,Table1a!GT60,Table1a!GT61,Table1a!GT62,Table1a!GT63,Table1a!GT64),6)</f>
        <v>0</v>
      </c>
      <c r="GU26" s="128">
        <f>ROUND(IFERROR(Table1a!GU54*1,0)-SUM(Table1a!GU55,Table1a!GU56,Table1a!GU57,Table1a!GU58,Table1a!GU59,Table1a!GU60,Table1a!GU61,Table1a!GU62,Table1a!GU63,Table1a!GU64),6)</f>
        <v>0</v>
      </c>
      <c r="GV26" s="128">
        <f>ROUND(IFERROR(Table1a!GV54*1,0)-SUM(Table1a!GV55,Table1a!GV56,Table1a!GV57,Table1a!GV58,Table1a!GV59,Table1a!GV60,Table1a!GV61,Table1a!GV62,Table1a!GV63,Table1a!GV64),6)</f>
        <v>0</v>
      </c>
      <c r="GW26" s="128">
        <f>ROUND(IFERROR(Table1a!GW54*1,0)-SUM(Table1a!GW55,Table1a!GW56,Table1a!GW57,Table1a!GW58,Table1a!GW59,Table1a!GW60,Table1a!GW61,Table1a!GW62,Table1a!GW63,Table1a!GW64),6)</f>
        <v>0</v>
      </c>
      <c r="GX26" s="128">
        <f>ROUND(IFERROR(Table1a!GX54*1,0)-SUM(Table1a!GX55,Table1a!GX56,Table1a!GX57,Table1a!GX58,Table1a!GX59,Table1a!GX60,Table1a!GX61,Table1a!GX62,Table1a!GX63,Table1a!GX64),6)</f>
        <v>0</v>
      </c>
      <c r="GY26" s="128">
        <f>ROUND(IFERROR(Table1a!GY54*1,0)-SUM(Table1a!GY55,Table1a!GY56,Table1a!GY57,Table1a!GY58,Table1a!GY59,Table1a!GY60,Table1a!GY61,Table1a!GY62,Table1a!GY63,Table1a!GY64),6)</f>
        <v>0</v>
      </c>
      <c r="GZ26" s="128">
        <f>ROUND(IFERROR(Table1a!GZ54*1,0)-SUM(Table1a!GZ55,Table1a!GZ56,Table1a!GZ57,Table1a!GZ58,Table1a!GZ59,Table1a!GZ60,Table1a!GZ61,Table1a!GZ62,Table1a!GZ63,Table1a!GZ64),6)</f>
        <v>0</v>
      </c>
      <c r="HA26" s="128">
        <f>ROUND(IFERROR(Table1a!HA54*1,0)-SUM(Table1a!HA55,Table1a!HA56,Table1a!HA57,Table1a!HA58,Table1a!HA59,Table1a!HA60,Table1a!HA61,Table1a!HA62,Table1a!HA63,Table1a!HA64),6)</f>
        <v>0</v>
      </c>
      <c r="HB26" s="128">
        <f>ROUND(IFERROR(Table1a!HB54*1,0)-SUM(Table1a!HB55,Table1a!HB56,Table1a!HB57,Table1a!HB58,Table1a!HB59,Table1a!HB60,Table1a!HB61,Table1a!HB62,Table1a!HB63,Table1a!HB64),6)</f>
        <v>0</v>
      </c>
      <c r="HC26" s="128">
        <f>ROUND(IFERROR(Table1a!HC54*1,0)-SUM(Table1a!HC55,Table1a!HC56,Table1a!HC57,Table1a!HC58,Table1a!HC59,Table1a!HC60,Table1a!HC61,Table1a!HC62,Table1a!HC63,Table1a!HC64),6)</f>
        <v>0</v>
      </c>
      <c r="HD26" s="128">
        <f>ROUND(IFERROR(Table1a!HD54*1,0)-SUM(Table1a!HD55,Table1a!HD56,Table1a!HD57,Table1a!HD58,Table1a!HD59,Table1a!HD60,Table1a!HD61,Table1a!HD62,Table1a!HD63,Table1a!HD64),6)</f>
        <v>0</v>
      </c>
      <c r="HE26" s="128">
        <f>ROUND(IFERROR(Table1a!HE54*1,0)-SUM(Table1a!HE55,Table1a!HE56,Table1a!HE57,Table1a!HE58,Table1a!HE59,Table1a!HE60,Table1a!HE61,Table1a!HE62,Table1a!HE63,Table1a!HE64),6)</f>
        <v>0</v>
      </c>
      <c r="HF26" s="128">
        <f>ROUND(IFERROR(Table1a!HF54*1,0)-SUM(Table1a!HF55,Table1a!HF56,Table1a!HF57,Table1a!HF58,Table1a!HF59,Table1a!HF60,Table1a!HF61,Table1a!HF62,Table1a!HF63,Table1a!HF64),6)</f>
        <v>0</v>
      </c>
      <c r="HG26" s="128">
        <f>ROUND(IFERROR(Table1a!HG54*1,0)-SUM(Table1a!HG55,Table1a!HG56,Table1a!HG57,Table1a!HG58,Table1a!HG59,Table1a!HG60,Table1a!HG61,Table1a!HG62,Table1a!HG63,Table1a!HG64),6)</f>
        <v>0</v>
      </c>
      <c r="HH26" s="128">
        <f>ROUND(IFERROR(Table1a!HH54*1,0)-SUM(Table1a!HH55,Table1a!HH56,Table1a!HH57,Table1a!HH58,Table1a!HH59,Table1a!HH60,Table1a!HH61,Table1a!HH62,Table1a!HH63,Table1a!HH64),6)</f>
        <v>0</v>
      </c>
      <c r="HI26" s="128">
        <f>ROUND(IFERROR(Table1a!HI54*1,0)-SUM(Table1a!HI55,Table1a!HI56,Table1a!HI57,Table1a!HI58,Table1a!HI59,Table1a!HI60,Table1a!HI61,Table1a!HI62,Table1a!HI63,Table1a!HI64),6)</f>
        <v>0</v>
      </c>
      <c r="HJ26" s="128">
        <f>ROUND(IFERROR(Table1a!HJ54*1,0)-SUM(Table1a!HJ55,Table1a!HJ56,Table1a!HJ57,Table1a!HJ58,Table1a!HJ59,Table1a!HJ60,Table1a!HJ61,Table1a!HJ62,Table1a!HJ63,Table1a!HJ64),6)</f>
        <v>0</v>
      </c>
      <c r="HK26" s="128">
        <f>ROUND(IFERROR(Table1a!HK54*1,0)-SUM(Table1a!HK55,Table1a!HK56,Table1a!HK57,Table1a!HK58,Table1a!HK59,Table1a!HK60,Table1a!HK61,Table1a!HK62,Table1a!HK63,Table1a!HK64),6)</f>
        <v>0</v>
      </c>
      <c r="HL26" s="128">
        <f>ROUND(IFERROR(Table1a!HL54*1,0)-SUM(Table1a!HL55,Table1a!HL56,Table1a!HL57,Table1a!HL58,Table1a!HL59,Table1a!HL60,Table1a!HL61,Table1a!HL62,Table1a!HL63,Table1a!HL64),6)</f>
        <v>0</v>
      </c>
      <c r="HM26" s="128">
        <f>ROUND(IFERROR(Table1a!HM54*1,0)-SUM(Table1a!HM55,Table1a!HM56,Table1a!HM57,Table1a!HM58,Table1a!HM59,Table1a!HM60,Table1a!HM61,Table1a!HM62,Table1a!HM63,Table1a!HM64),6)</f>
        <v>0</v>
      </c>
      <c r="HN26" s="128">
        <f>ROUND(IFERROR(Table1a!HN54*1,0)-SUM(Table1a!HN55,Table1a!HN56,Table1a!HN57,Table1a!HN58,Table1a!HN59,Table1a!HN60,Table1a!HN61,Table1a!HN62,Table1a!HN63,Table1a!HN64),6)</f>
        <v>0</v>
      </c>
      <c r="HO26" s="128">
        <f>ROUND(IFERROR(Table1a!HO54*1,0)-SUM(Table1a!HO55,Table1a!HO56,Table1a!HO57,Table1a!HO58,Table1a!HO59,Table1a!HO60,Table1a!HO61,Table1a!HO62,Table1a!HO63,Table1a!HO64),6)</f>
        <v>0</v>
      </c>
      <c r="HP26" s="128">
        <f>ROUND(IFERROR(Table1a!HP54*1,0)-SUM(Table1a!HP55,Table1a!HP56,Table1a!HP57,Table1a!HP58,Table1a!HP59,Table1a!HP60,Table1a!HP61,Table1a!HP62,Table1a!HP63,Table1a!HP64),6)</f>
        <v>0</v>
      </c>
      <c r="HQ26" s="128">
        <f>ROUND(IFERROR(Table1a!HQ54*1,0)-SUM(Table1a!HQ55,Table1a!HQ56,Table1a!HQ57,Table1a!HQ58,Table1a!HQ59,Table1a!HQ60,Table1a!HQ61,Table1a!HQ62,Table1a!HQ63,Table1a!HQ64),6)</f>
        <v>0</v>
      </c>
      <c r="HR26" s="128">
        <f>ROUND(IFERROR(Table1a!HR54*1,0)-SUM(Table1a!HR55,Table1a!HR56,Table1a!HR57,Table1a!HR58,Table1a!HR59,Table1a!HR60,Table1a!HR61,Table1a!HR62,Table1a!HR63,Table1a!HR64),6)</f>
        <v>0</v>
      </c>
      <c r="HS26" s="128">
        <f>ROUND(IFERROR(Table1a!HS54*1,0)-SUM(Table1a!HS55,Table1a!HS56,Table1a!HS57,Table1a!HS58,Table1a!HS59,Table1a!HS60,Table1a!HS61,Table1a!HS62,Table1a!HS63,Table1a!HS64),6)</f>
        <v>0</v>
      </c>
      <c r="HT26" s="128">
        <f>ROUND(IFERROR(Table1a!HT54*1,0)-SUM(Table1a!HT55,Table1a!HT56,Table1a!HT57,Table1a!HT58,Table1a!HT59,Table1a!HT60,Table1a!HT61,Table1a!HT62,Table1a!HT63,Table1a!HT64),6)</f>
        <v>0</v>
      </c>
      <c r="HU26" s="128">
        <f>ROUND(IFERROR(Table1a!HU54*1,0)-SUM(Table1a!HU55,Table1a!HU56,Table1a!HU57,Table1a!HU58,Table1a!HU59,Table1a!HU60,Table1a!HU61,Table1a!HU62,Table1a!HU63,Table1a!HU64),6)</f>
        <v>0</v>
      </c>
      <c r="HV26" s="128">
        <f>ROUND(IFERROR(Table1a!HV54*1,0)-SUM(Table1a!HV55,Table1a!HV56,Table1a!HV57,Table1a!HV58,Table1a!HV59,Table1a!HV60,Table1a!HV61,Table1a!HV62,Table1a!HV63,Table1a!HV64),6)</f>
        <v>0</v>
      </c>
      <c r="HW26" s="128">
        <f>ROUND(IFERROR(Table1a!HW54*1,0)-SUM(Table1a!HW55,Table1a!HW56,Table1a!HW57,Table1a!HW58,Table1a!HW59,Table1a!HW60,Table1a!HW61,Table1a!HW62,Table1a!HW63,Table1a!HW64),6)</f>
        <v>0</v>
      </c>
      <c r="HX26" s="128">
        <f>ROUND(IFERROR(Table1a!HX54*1,0)-SUM(Table1a!HX55,Table1a!HX56,Table1a!HX57,Table1a!HX58,Table1a!HX59,Table1a!HX60,Table1a!HX61,Table1a!HX62,Table1a!HX63,Table1a!HX64),6)</f>
        <v>0</v>
      </c>
      <c r="HY26" s="128">
        <f>ROUND(IFERROR(Table1a!HY54*1,0)-SUM(Table1a!HY55,Table1a!HY56,Table1a!HY57,Table1a!HY58,Table1a!HY59,Table1a!HY60,Table1a!HY61,Table1a!HY62,Table1a!HY63,Table1a!HY64),6)</f>
        <v>0</v>
      </c>
      <c r="HZ26" s="128">
        <f>ROUND(IFERROR(Table1a!HZ54*1,0)-SUM(Table1a!HZ55,Table1a!HZ56,Table1a!HZ57,Table1a!HZ58,Table1a!HZ59,Table1a!HZ60,Table1a!HZ61,Table1a!HZ62,Table1a!HZ63,Table1a!HZ64),6)</f>
        <v>0</v>
      </c>
      <c r="IA26" s="128">
        <f>ROUND(IFERROR(Table1a!IA54*1,0)-SUM(Table1a!IA55,Table1a!IA56,Table1a!IA57,Table1a!IA58,Table1a!IA59,Table1a!IA60,Table1a!IA61,Table1a!IA62,Table1a!IA63,Table1a!IA64),6)</f>
        <v>0</v>
      </c>
      <c r="IB26" s="128">
        <f>ROUND(IFERROR(Table1a!IB54*1,0)-SUM(Table1a!IB55,Table1a!IB56,Table1a!IB57,Table1a!IB58,Table1a!IB59,Table1a!IB60,Table1a!IB61,Table1a!IB62,Table1a!IB63,Table1a!IB64),6)</f>
        <v>0</v>
      </c>
      <c r="IC26" s="128">
        <f>ROUND(IFERROR(Table1a!IC54*1,0)-SUM(Table1a!IC55,Table1a!IC56,Table1a!IC57,Table1a!IC58,Table1a!IC59,Table1a!IC60,Table1a!IC61,Table1a!IC62,Table1a!IC63,Table1a!IC64),6)</f>
        <v>0</v>
      </c>
      <c r="ID26" s="128">
        <f>ROUND(IFERROR(Table1a!ID54*1,0)-SUM(Table1a!ID55,Table1a!ID56,Table1a!ID57,Table1a!ID58,Table1a!ID59,Table1a!ID60,Table1a!ID61,Table1a!ID62,Table1a!ID63,Table1a!ID64),6)</f>
        <v>0</v>
      </c>
      <c r="IE26" s="128">
        <f>ROUND(IFERROR(Table1a!IE54*1,0)-SUM(Table1a!IE55,Table1a!IE56,Table1a!IE57,Table1a!IE58,Table1a!IE59,Table1a!IE60,Table1a!IE61,Table1a!IE62,Table1a!IE63,Table1a!IE64),6)</f>
        <v>0</v>
      </c>
      <c r="IF26" s="128">
        <f>ROUND(IFERROR(Table1a!IF54*1,0)-SUM(Table1a!IF55,Table1a!IF56,Table1a!IF57,Table1a!IF58,Table1a!IF59,Table1a!IF60,Table1a!IF61,Table1a!IF62,Table1a!IF63,Table1a!IF64),6)</f>
        <v>0</v>
      </c>
      <c r="IG26" s="128">
        <f>ROUND(IFERROR(Table1a!IG54*1,0)-SUM(Table1a!IG55,Table1a!IG56,Table1a!IG57,Table1a!IG58,Table1a!IG59,Table1a!IG60,Table1a!IG61,Table1a!IG62,Table1a!IG63,Table1a!IG64),6)</f>
        <v>0</v>
      </c>
      <c r="IH26" s="128">
        <f>ROUND(IFERROR(Table1a!IH54*1,0)-SUM(Table1a!IH55,Table1a!IH56,Table1a!IH57,Table1a!IH58,Table1a!IH59,Table1a!IH60,Table1a!IH61,Table1a!IH62,Table1a!IH63,Table1a!IH64),6)</f>
        <v>0</v>
      </c>
      <c r="II26" s="128">
        <f>ROUND(IFERROR(Table1a!II54*1,0)-SUM(Table1a!II55,Table1a!II56,Table1a!II57,Table1a!II58,Table1a!II59,Table1a!II60,Table1a!II61,Table1a!II62,Table1a!II63,Table1a!II64),6)</f>
        <v>0</v>
      </c>
      <c r="IJ26" s="128">
        <f>ROUND(IFERROR(Table1a!IJ54*1,0)-SUM(Table1a!IJ55,Table1a!IJ56,Table1a!IJ57,Table1a!IJ58,Table1a!IJ59,Table1a!IJ60,Table1a!IJ61,Table1a!IJ62,Table1a!IJ63,Table1a!IJ64),6)</f>
        <v>0</v>
      </c>
      <c r="IK26" s="128">
        <f>ROUND(IFERROR(Table1a!IK54*1,0)-SUM(Table1a!IK55,Table1a!IK56,Table1a!IK57,Table1a!IK58,Table1a!IK59,Table1a!IK60,Table1a!IK61,Table1a!IK62,Table1a!IK63,Table1a!IK64),6)</f>
        <v>0</v>
      </c>
      <c r="IL26" s="128">
        <f>ROUND(IFERROR(Table1a!IL54*1,0)-SUM(Table1a!IL55,Table1a!IL56,Table1a!IL57,Table1a!IL58,Table1a!IL59,Table1a!IL60,Table1a!IL61,Table1a!IL62,Table1a!IL63,Table1a!IL64),6)</f>
        <v>0</v>
      </c>
      <c r="IM26" s="128">
        <f>ROUND(IFERROR(Table1a!IM54*1,0)-SUM(Table1a!IM55,Table1a!IM56,Table1a!IM57,Table1a!IM58,Table1a!IM59,Table1a!IM60,Table1a!IM61,Table1a!IM62,Table1a!IM63,Table1a!IM64),6)</f>
        <v>0</v>
      </c>
      <c r="IN26" s="128">
        <f>ROUND(IFERROR(Table1a!IN54*1,0)-SUM(Table1a!IN55,Table1a!IN56,Table1a!IN57,Table1a!IN58,Table1a!IN59,Table1a!IN60,Table1a!IN61,Table1a!IN62,Table1a!IN63,Table1a!IN64),6)</f>
        <v>0</v>
      </c>
      <c r="IO26" s="128">
        <f>ROUND(IFERROR(Table1a!IO54*1,0)-SUM(Table1a!IO55,Table1a!IO56,Table1a!IO57,Table1a!IO58,Table1a!IO59,Table1a!IO60,Table1a!IO61,Table1a!IO62,Table1a!IO63,Table1a!IO64),6)</f>
        <v>0</v>
      </c>
      <c r="IP26" s="128">
        <f>ROUND(IFERROR(Table1a!IP54*1,0)-SUM(Table1a!IP55,Table1a!IP56,Table1a!IP57,Table1a!IP58,Table1a!IP59,Table1a!IP60,Table1a!IP61,Table1a!IP62,Table1a!IP63,Table1a!IP64),6)</f>
        <v>0</v>
      </c>
      <c r="IQ26" s="128">
        <f>ROUND(IFERROR(Table1a!IQ54*1,0)-SUM(Table1a!IQ55,Table1a!IQ56,Table1a!IQ57,Table1a!IQ58,Table1a!IQ59,Table1a!IQ60,Table1a!IQ61,Table1a!IQ62,Table1a!IQ63,Table1a!IQ64),6)</f>
        <v>0</v>
      </c>
      <c r="IR26" s="128">
        <f>ROUND(IFERROR(Table1a!IR54*1,0)-SUM(Table1a!IR55,Table1a!IR56,Table1a!IR57,Table1a!IR58,Table1a!IR59,Table1a!IR60,Table1a!IR61,Table1a!IR62,Table1a!IR63,Table1a!IR64),6)</f>
        <v>0</v>
      </c>
      <c r="IS26" s="128">
        <f>ROUND(IFERROR(Table1a!IS54*1,0)-SUM(Table1a!IS55,Table1a!IS56,Table1a!IS57,Table1a!IS58,Table1a!IS59,Table1a!IS60,Table1a!IS61,Table1a!IS62,Table1a!IS63,Table1a!IS64),6)</f>
        <v>0</v>
      </c>
      <c r="IT26" s="128">
        <f>ROUND(IFERROR(Table1a!IT54*1,0)-SUM(Table1a!IT55,Table1a!IT56,Table1a!IT57,Table1a!IT58,Table1a!IT59,Table1a!IT60,Table1a!IT61,Table1a!IT62,Table1a!IT63,Table1a!IT64),6)</f>
        <v>0</v>
      </c>
      <c r="IU26" s="128">
        <f>ROUND(IFERROR(Table1a!IU54*1,0)-SUM(Table1a!IU55,Table1a!IU56,Table1a!IU57,Table1a!IU58,Table1a!IU59,Table1a!IU60,Table1a!IU61,Table1a!IU62,Table1a!IU63,Table1a!IU64),6)</f>
        <v>0</v>
      </c>
      <c r="IV26" s="128">
        <f>ROUND(IFERROR(Table1a!IV54*1,0)-SUM(Table1a!IV55,Table1a!IV56,Table1a!IV57,Table1a!IV58,Table1a!IV59,Table1a!IV60,Table1a!IV61,Table1a!IV62,Table1a!IV63,Table1a!IV64),6)</f>
        <v>0</v>
      </c>
      <c r="IW26" s="128">
        <f>ROUND(IFERROR(Table1a!IW54*1,0)-SUM(Table1a!IW55,Table1a!IW56,Table1a!IW57,Table1a!IW58,Table1a!IW59,Table1a!IW60,Table1a!IW61,Table1a!IW62,Table1a!IW63,Table1a!IW64),6)</f>
        <v>0</v>
      </c>
      <c r="IX26" s="128">
        <f>ROUND(IFERROR(Table1a!IX54*1,0)-SUM(Table1a!IX55,Table1a!IX56,Table1a!IX57,Table1a!IX58,Table1a!IX59,Table1a!IX60,Table1a!IX61,Table1a!IX62,Table1a!IX63,Table1a!IX64),6)</f>
        <v>0</v>
      </c>
      <c r="IY26" s="128">
        <f>ROUND(IFERROR(Table1a!IY54*1,0)-SUM(Table1a!IY55,Table1a!IY56,Table1a!IY57,Table1a!IY58,Table1a!IY59,Table1a!IY60,Table1a!IY61,Table1a!IY62,Table1a!IY63,Table1a!IY64),6)</f>
        <v>0</v>
      </c>
      <c r="IZ26" s="128">
        <f>ROUND(IFERROR(Table1a!IZ54*1,0)-SUM(Table1a!IZ55,Table1a!IZ56,Table1a!IZ57,Table1a!IZ58,Table1a!IZ59,Table1a!IZ60,Table1a!IZ61,Table1a!IZ62,Table1a!IZ63,Table1a!IZ64),6)</f>
        <v>0</v>
      </c>
      <c r="JA26" s="128">
        <f>ROUND(IFERROR(Table1a!JA54*1,0)-SUM(Table1a!JA55,Table1a!JA56,Table1a!JA57,Table1a!JA58,Table1a!JA59,Table1a!JA60,Table1a!JA61,Table1a!JA62,Table1a!JA63,Table1a!JA64),6)</f>
        <v>0</v>
      </c>
      <c r="JB26" s="128">
        <f>ROUND(IFERROR(Table1a!JB54*1,0)-SUM(Table1a!JB55,Table1a!JB56,Table1a!JB57,Table1a!JB58,Table1a!JB59,Table1a!JB60,Table1a!JB61,Table1a!JB62,Table1a!JB63,Table1a!JB64),6)</f>
        <v>0</v>
      </c>
      <c r="JC26" s="128">
        <f>ROUND(IFERROR(Table1a!JC54*1,0)-SUM(Table1a!JC55,Table1a!JC56,Table1a!JC57,Table1a!JC58,Table1a!JC59,Table1a!JC60,Table1a!JC61,Table1a!JC62,Table1a!JC63,Table1a!JC64),6)</f>
        <v>0</v>
      </c>
      <c r="JD26" s="128">
        <f>ROUND(IFERROR(Table1a!JD54*1,0)-SUM(Table1a!JD55,Table1a!JD56,Table1a!JD57,Table1a!JD58,Table1a!JD59,Table1a!JD60,Table1a!JD61,Table1a!JD62,Table1a!JD63,Table1a!JD64),6)</f>
        <v>0</v>
      </c>
      <c r="JE26" s="128">
        <f>ROUND(IFERROR(Table1a!JE54*1,0)-SUM(Table1a!JE55,Table1a!JE56,Table1a!JE57,Table1a!JE58,Table1a!JE59,Table1a!JE60,Table1a!JE61,Table1a!JE62,Table1a!JE63,Table1a!JE64),6)</f>
        <v>0</v>
      </c>
      <c r="JF26" s="128">
        <f>ROUND(IFERROR(Table1a!JF54*1,0)-SUM(Table1a!JF55,Table1a!JF56,Table1a!JF57,Table1a!JF58,Table1a!JF59,Table1a!JF60,Table1a!JF61,Table1a!JF62,Table1a!JF63,Table1a!JF64),6)</f>
        <v>0</v>
      </c>
      <c r="JG26" s="128">
        <f>ROUND(IFERROR(Table1a!JG54*1,0)-SUM(Table1a!JG55,Table1a!JG56,Table1a!JG57,Table1a!JG58,Table1a!JG59,Table1a!JG60,Table1a!JG61,Table1a!JG62,Table1a!JG63,Table1a!JG64),6)</f>
        <v>0</v>
      </c>
      <c r="JH26" s="128">
        <f>ROUND(IFERROR(Table1a!JH54*1,0)-SUM(Table1a!JH55,Table1a!JH56,Table1a!JH57,Table1a!JH58,Table1a!JH59,Table1a!JH60,Table1a!JH61,Table1a!JH62,Table1a!JH63,Table1a!JH64),6)</f>
        <v>0</v>
      </c>
      <c r="JI26" s="128">
        <f>ROUND(IFERROR(Table1a!JI54*1,0)-SUM(Table1a!JI55,Table1a!JI56,Table1a!JI57,Table1a!JI58,Table1a!JI59,Table1a!JI60,Table1a!JI61,Table1a!JI62,Table1a!JI63,Table1a!JI64),6)</f>
        <v>0</v>
      </c>
      <c r="JJ26" s="128">
        <f>ROUND(IFERROR(Table1a!JJ54*1,0)-SUM(Table1a!JJ55,Table1a!JJ56,Table1a!JJ57,Table1a!JJ58,Table1a!JJ59,Table1a!JJ60,Table1a!JJ61,Table1a!JJ62,Table1a!JJ63,Table1a!JJ64),6)</f>
        <v>0</v>
      </c>
      <c r="JK26" s="128">
        <f>ROUND(IFERROR(Table1a!JK54*1,0)-SUM(Table1a!JK55,Table1a!JK56,Table1a!JK57,Table1a!JK58,Table1a!JK59,Table1a!JK60,Table1a!JK61,Table1a!JK62,Table1a!JK63,Table1a!JK64),6)</f>
        <v>0</v>
      </c>
      <c r="JL26" s="128">
        <f>ROUND(IFERROR(Table1a!JL54*1,0)-SUM(Table1a!JL55,Table1a!JL56,Table1a!JL57,Table1a!JL58,Table1a!JL59,Table1a!JL60,Table1a!JL61,Table1a!JL62,Table1a!JL63,Table1a!JL64),6)</f>
        <v>0</v>
      </c>
      <c r="JM26" s="128">
        <f>ROUND(IFERROR(Table1a!JM54*1,0)-SUM(Table1a!JM55,Table1a!JM56,Table1a!JM57,Table1a!JM58,Table1a!JM59,Table1a!JM60,Table1a!JM61,Table1a!JM62,Table1a!JM63,Table1a!JM64),6)</f>
        <v>0</v>
      </c>
      <c r="JN26" s="128">
        <f>ROUND(IFERROR(Table1a!JN54*1,0)-SUM(Table1a!JN55,Table1a!JN56,Table1a!JN57,Table1a!JN58,Table1a!JN59,Table1a!JN60,Table1a!JN61,Table1a!JN62,Table1a!JN63,Table1a!JN64),6)</f>
        <v>0</v>
      </c>
      <c r="JO26" s="37">
        <f>ROUND(IFERROR(Table1a!JO54*1,0)-SUM(Table1a!JO55,Table1a!JO56,Table1a!JO57,Table1a!JO58,Table1a!JO59,Table1a!JO60,Table1a!JO61,Table1a!JO62,Table1a!JO63,Table1a!JO64),6)</f>
        <v>0</v>
      </c>
      <c r="JP26" s="37">
        <f>ROUND(IFERROR(Table1a!JP54*1,0)-SUM(Table1a!JP55,Table1a!JP56,Table1a!JP57,Table1a!JP58,Table1a!JP59,Table1a!JP60,Table1a!JP61,Table1a!JP62,Table1a!JP63,Table1a!JP64),6)</f>
        <v>0</v>
      </c>
      <c r="JQ26" s="37">
        <f>ROUND(IFERROR(Table1a!JQ54*1,0)-SUM(Table1a!JQ55,Table1a!JQ56,Table1a!JQ57,Table1a!JQ58,Table1a!JQ59,Table1a!JQ60,Table1a!JQ61,Table1a!JQ62,Table1a!JQ63,Table1a!JQ64),6)</f>
        <v>0</v>
      </c>
      <c r="JR26" s="37">
        <f>ROUND(IFERROR(Table1a!JR54*1,0)-SUM(Table1a!JR55,Table1a!JR56,Table1a!JR57,Table1a!JR58,Table1a!JR59,Table1a!JR60,Table1a!JR61,Table1a!JR62,Table1a!JR63,Table1a!JR64),6)</f>
        <v>0</v>
      </c>
      <c r="JS26" s="37">
        <f>ROUND(IFERROR(Table1a!JS54*1,0)-SUM(Table1a!JS55,Table1a!JS56,Table1a!JS57,Table1a!JS58,Table1a!JS59,Table1a!JS60,Table1a!JS61,Table1a!JS62,Table1a!JS63,Table1a!JS64),6)</f>
        <v>0</v>
      </c>
      <c r="JT26" s="37">
        <f>ROUND(IFERROR(Table1a!JT54*1,0)-SUM(Table1a!JT55,Table1a!JT56,Table1a!JT57,Table1a!JT58,Table1a!JT59,Table1a!JT60,Table1a!JT61,Table1a!JT62,Table1a!JT63,Table1a!JT64),6)</f>
        <v>0</v>
      </c>
      <c r="JU26" s="37">
        <f>ROUND(IFERROR(Table1a!JU54*1,0)-SUM(Table1a!JU55,Table1a!JU56,Table1a!JU57,Table1a!JU58,Table1a!JU59,Table1a!JU60,Table1a!JU61,Table1a!JU62,Table1a!JU63,Table1a!JU64),6)</f>
        <v>0</v>
      </c>
      <c r="JV26" s="37">
        <f>ROUND(IFERROR(Table1a!JV54*1,0)-SUM(Table1a!JV55,Table1a!JV56,Table1a!JV57,Table1a!JV58,Table1a!JV59,Table1a!JV60,Table1a!JV61,Table1a!JV62,Table1a!JV63,Table1a!JV64),6)</f>
        <v>0</v>
      </c>
      <c r="JW26" s="37">
        <f>ROUND(IFERROR(Table1a!JW54*1,0)-SUM(Table1a!JW55,Table1a!JW56,Table1a!JW57,Table1a!JW58,Table1a!JW59,Table1a!JW60,Table1a!JW61,Table1a!JW62,Table1a!JW63,Table1a!JW64),6)</f>
        <v>0</v>
      </c>
      <c r="JX26" s="37">
        <f>ROUND(IFERROR(Table1a!JX54*1,0)-SUM(Table1a!JX55,Table1a!JX56,Table1a!JX57,Table1a!JX58,Table1a!JX59,Table1a!JX60,Table1a!JX61,Table1a!JX62,Table1a!JX63,Table1a!JX64),6)</f>
        <v>0</v>
      </c>
      <c r="JY26" s="37">
        <f>ROUND(IFERROR(Table1a!JY54*1,0)-SUM(Table1a!JY55,Table1a!JY56,Table1a!JY57,Table1a!JY58,Table1a!JY59,Table1a!JY60,Table1a!JY61,Table1a!JY62,Table1a!JY63,Table1a!JY64),6)</f>
        <v>0</v>
      </c>
      <c r="JZ26" s="37">
        <f>ROUND(IFERROR(Table1a!JZ54*1,0)-SUM(Table1a!JZ55,Table1a!JZ56,Table1a!JZ57,Table1a!JZ58,Table1a!JZ59,Table1a!JZ60,Table1a!JZ61,Table1a!JZ62,Table1a!JZ63,Table1a!JZ64),6)</f>
        <v>0</v>
      </c>
      <c r="KA26" s="37">
        <f>ROUND(IFERROR(Table1a!KA54*1,0)-SUM(Table1a!KA55,Table1a!KA56,Table1a!KA57,Table1a!KA58,Table1a!KA59,Table1a!KA60,Table1a!KA61,Table1a!KA62,Table1a!KA63,Table1a!KA64),6)</f>
        <v>0</v>
      </c>
      <c r="KB26" s="37">
        <f>ROUND(IFERROR(Table1a!KB54*1,0)-SUM(Table1a!KB55,Table1a!KB56,Table1a!KB57,Table1a!KB58,Table1a!KB59,Table1a!KB60,Table1a!KB61,Table1a!KB62,Table1a!KB63,Table1a!KB64),6)</f>
        <v>0</v>
      </c>
      <c r="KC26" s="37">
        <f>ROUND(IFERROR(Table1a!KC54*1,0)-SUM(Table1a!KC55,Table1a!KC56,Table1a!KC57,Table1a!KC58,Table1a!KC59,Table1a!KC60,Table1a!KC61,Table1a!KC62,Table1a!KC63,Table1a!KC64),6)</f>
        <v>0</v>
      </c>
      <c r="KD26" s="37">
        <f>ROUND(IFERROR(Table1a!KD54*1,0)-SUM(Table1a!KD55,Table1a!KD56,Table1a!KD57,Table1a!KD58,Table1a!KD59,Table1a!KD60,Table1a!KD61,Table1a!KD62,Table1a!KD63,Table1a!KD64),6)</f>
        <v>0</v>
      </c>
      <c r="KE26" s="37">
        <f>ROUND(IFERROR(Table1a!KE54*1,0)-SUM(Table1a!KE55,Table1a!KE56,Table1a!KE57,Table1a!KE58,Table1a!KE59,Table1a!KE60,Table1a!KE61,Table1a!KE62,Table1a!KE63,Table1a!KE64),6)</f>
        <v>0</v>
      </c>
      <c r="KF26" s="37">
        <f>ROUND(IFERROR(Table1a!KF54*1,0)-SUM(Table1a!KF55,Table1a!KF56,Table1a!KF57,Table1a!KF58,Table1a!KF59,Table1a!KF60,Table1a!KF61,Table1a!KF62,Table1a!KF63,Table1a!KF64),6)</f>
        <v>0</v>
      </c>
      <c r="KG26" s="37">
        <f>ROUND(IFERROR(Table1a!KG54*1,0)-SUM(Table1a!KG55,Table1a!KG56,Table1a!KG57,Table1a!KG58,Table1a!KG59,Table1a!KG60,Table1a!KG61,Table1a!KG62,Table1a!KG63,Table1a!KG64),6)</f>
        <v>0</v>
      </c>
      <c r="KH26" s="37">
        <f>ROUND(IFERROR(Table1a!KH54*1,0)-SUM(Table1a!KH55,Table1a!KH56,Table1a!KH57,Table1a!KH58,Table1a!KH59,Table1a!KH60,Table1a!KH61,Table1a!KH62,Table1a!KH63,Table1a!KH64),6)</f>
        <v>0</v>
      </c>
      <c r="KI26" s="37">
        <f>ROUND(IFERROR(Table1a!KI54*1,0)-SUM(Table1a!KI55,Table1a!KI56,Table1a!KI57,Table1a!KI58,Table1a!KI59,Table1a!KI60,Table1a!KI61,Table1a!KI62,Table1a!KI63,Table1a!KI64),6)</f>
        <v>0</v>
      </c>
      <c r="KJ26" s="37">
        <f>ROUND(IFERROR(Table1a!KJ54*1,0)-SUM(Table1a!KJ55,Table1a!KJ56,Table1a!KJ57,Table1a!KJ58,Table1a!KJ59,Table1a!KJ60,Table1a!KJ61,Table1a!KJ62,Table1a!KJ63,Table1a!KJ64),6)</f>
        <v>0</v>
      </c>
      <c r="KK26" s="37">
        <f>ROUND(IFERROR(Table1a!KK54*1,0)-SUM(Table1a!KK55,Table1a!KK56,Table1a!KK57,Table1a!KK58,Table1a!KK59,Table1a!KK60,Table1a!KK61,Table1a!KK62,Table1a!KK63,Table1a!KK64),6)</f>
        <v>0</v>
      </c>
      <c r="KL26" s="37">
        <f>ROUND(IFERROR(Table1a!KL54*1,0)-SUM(Table1a!KL55,Table1a!KL56,Table1a!KL57,Table1a!KL58,Table1a!KL59,Table1a!KL60,Table1a!KL61,Table1a!KL62,Table1a!KL63,Table1a!KL64),6)</f>
        <v>0</v>
      </c>
      <c r="KM26" s="37">
        <f>ROUND(IFERROR(Table1a!KM54*1,0)-SUM(Table1a!KM55,Table1a!KM56,Table1a!KM57,Table1a!KM58,Table1a!KM59,Table1a!KM60,Table1a!KM61,Table1a!KM62,Table1a!KM63,Table1a!KM64),6)</f>
        <v>0</v>
      </c>
      <c r="KN26" s="37">
        <f>ROUND(IFERROR(Table1a!KN54*1,0)-SUM(Table1a!KN55,Table1a!KN56,Table1a!KN57,Table1a!KN58,Table1a!KN59,Table1a!KN60,Table1a!KN61,Table1a!KN62,Table1a!KN63,Table1a!KN64),6)</f>
        <v>0</v>
      </c>
      <c r="KO26" s="37">
        <f>ROUND(IFERROR(Table1a!KO54*1,0)-SUM(Table1a!KO55,Table1a!KO56,Table1a!KO57,Table1a!KO58,Table1a!KO59,Table1a!KO60,Table1a!KO61,Table1a!KO62,Table1a!KO63,Table1a!KO64),6)</f>
        <v>0</v>
      </c>
      <c r="KP26" s="37">
        <f>ROUND(IFERROR(Table1a!KP54*1,0)-SUM(Table1a!KP55,Table1a!KP56,Table1a!KP57,Table1a!KP58,Table1a!KP59,Table1a!KP60,Table1a!KP61,Table1a!KP62,Table1a!KP63,Table1a!KP64),6)</f>
        <v>0</v>
      </c>
      <c r="KQ26" s="37">
        <f>ROUND(IFERROR(Table1a!KQ54*1,0)-SUM(Table1a!KQ55,Table1a!KQ56,Table1a!KQ57,Table1a!KQ58,Table1a!KQ59,Table1a!KQ60,Table1a!KQ61,Table1a!KQ62,Table1a!KQ63,Table1a!KQ64),6)</f>
        <v>0</v>
      </c>
      <c r="KR26" s="37">
        <f>ROUND(IFERROR(Table1a!KR54*1,0)-SUM(Table1a!KR55,Table1a!KR56,Table1a!KR57,Table1a!KR58,Table1a!KR59,Table1a!KR60,Table1a!KR61,Table1a!KR62,Table1a!KR63,Table1a!KR64),6)</f>
        <v>0</v>
      </c>
      <c r="KS26" s="37">
        <f>ROUND(IFERROR(Table1a!KS54*1,0)-SUM(Table1a!KS55,Table1a!KS56,Table1a!KS57,Table1a!KS58,Table1a!KS59,Table1a!KS60,Table1a!KS61,Table1a!KS62,Table1a!KS63,Table1a!KS64),6)</f>
        <v>0</v>
      </c>
      <c r="KT26" s="37">
        <f>ROUND(IFERROR(Table1a!KT54*1,0)-SUM(Table1a!KT55,Table1a!KT56,Table1a!KT57,Table1a!KT58,Table1a!KT59,Table1a!KT60,Table1a!KT61,Table1a!KT62,Table1a!KT63,Table1a!KT64),6)</f>
        <v>0</v>
      </c>
      <c r="KU26" s="37">
        <f>ROUND(IFERROR(Table1a!KU54*1,0)-SUM(Table1a!KU55,Table1a!KU56,Table1a!KU57,Table1a!KU58,Table1a!KU59,Table1a!KU60,Table1a!KU61,Table1a!KU62,Table1a!KU63,Table1a!KU64),6)</f>
        <v>0</v>
      </c>
      <c r="KV26" s="37">
        <f>ROUND(IFERROR(Table1a!KV54*1,0)-SUM(Table1a!KV55,Table1a!KV56,Table1a!KV57,Table1a!KV58,Table1a!KV59,Table1a!KV60,Table1a!KV61,Table1a!KV62,Table1a!KV63,Table1a!KV64),6)</f>
        <v>0</v>
      </c>
      <c r="KW26" s="128">
        <f>ROUND(IFERROR(Table1a!KW54*1,0)-SUM(Table1a!KW55,Table1a!KW56,Table1a!KW57,Table1a!KW58,Table1a!KW59,Table1a!KW60,Table1a!KW61,Table1a!KW62,Table1a!KW63,Table1a!KW64),6)</f>
        <v>0</v>
      </c>
      <c r="KX26" s="128">
        <f>ROUND(IFERROR(Table1a!KX54*1,0)-SUM(Table1a!KX55,Table1a!KX56,Table1a!KX57,Table1a!KX58,Table1a!KX59,Table1a!KX60,Table1a!KX61,Table1a!KX62,Table1a!KX63,Table1a!KX64),6)</f>
        <v>0</v>
      </c>
      <c r="KY26" s="128">
        <f>ROUND(IFERROR(Table1a!KY54*1,0)-SUM(Table1a!KY55,Table1a!KY56,Table1a!KY57,Table1a!KY58,Table1a!KY59,Table1a!KY60,Table1a!KY61,Table1a!KY62,Table1a!KY63,Table1a!KY64),6)</f>
        <v>0</v>
      </c>
      <c r="KZ26" s="128">
        <f>ROUND(IFERROR(Table1a!KZ54*1,0)-SUM(Table1a!KZ55,Table1a!KZ56,Table1a!KZ57,Table1a!KZ58,Table1a!KZ59,Table1a!KZ60,Table1a!KZ61,Table1a!KZ62,Table1a!KZ63,Table1a!KZ64),6)</f>
        <v>0</v>
      </c>
      <c r="LA26" s="128">
        <f>ROUND(IFERROR(Table1a!LA54*1,0)-SUM(Table1a!LA55,Table1a!LA56,Table1a!LA57,Table1a!LA58,Table1a!LA59,Table1a!LA60,Table1a!LA61,Table1a!LA62,Table1a!LA63,Table1a!LA64),6)</f>
        <v>0</v>
      </c>
      <c r="LB26" s="128">
        <f>ROUND(IFERROR(Table1a!LB54*1,0)-SUM(Table1a!LB55,Table1a!LB56,Table1a!LB57,Table1a!LB58,Table1a!LB59,Table1a!LB60,Table1a!LB61,Table1a!LB62,Table1a!LB63,Table1a!LB64),6)</f>
        <v>0</v>
      </c>
      <c r="LC26" s="128">
        <f>ROUND(IFERROR(Table1a!LC54*1,0)-SUM(Table1a!LC55,Table1a!LC56,Table1a!LC57,Table1a!LC58,Table1a!LC59,Table1a!LC60,Table1a!LC61,Table1a!LC62,Table1a!LC63,Table1a!LC64),6)</f>
        <v>0</v>
      </c>
      <c r="LD26" s="128">
        <f>ROUND(IFERROR(Table1a!LD54*1,0)-SUM(Table1a!LD55,Table1a!LD56,Table1a!LD57,Table1a!LD58,Table1a!LD59,Table1a!LD60,Table1a!LD61,Table1a!LD62,Table1a!LD63,Table1a!LD64),6)</f>
        <v>0</v>
      </c>
      <c r="LE26" s="128">
        <f>ROUND(IFERROR(Table1a!LE54*1,0)-SUM(Table1a!LE55,Table1a!LE56,Table1a!LE57,Table1a!LE58,Table1a!LE59,Table1a!LE60,Table1a!LE61,Table1a!LE62,Table1a!LE63,Table1a!LE64),6)</f>
        <v>0</v>
      </c>
      <c r="LF26" s="128">
        <f>ROUND(IFERROR(Table1a!LF54*1,0)-SUM(Table1a!LF55,Table1a!LF56,Table1a!LF57,Table1a!LF58,Table1a!LF59,Table1a!LF60,Table1a!LF61,Table1a!LF62,Table1a!LF63,Table1a!LF64),6)</f>
        <v>0</v>
      </c>
      <c r="LG26" s="128">
        <f>ROUND(IFERROR(Table1a!LG54*1,0)-SUM(Table1a!LG55,Table1a!LG56,Table1a!LG57,Table1a!LG58,Table1a!LG59,Table1a!LG60,Table1a!LG61,Table1a!LG62,Table1a!LG63,Table1a!LG64),6)</f>
        <v>0</v>
      </c>
      <c r="LH26" s="128">
        <f>ROUND(IFERROR(Table1a!LH54*1,0)-SUM(Table1a!LH55,Table1a!LH56,Table1a!LH57,Table1a!LH58,Table1a!LH59,Table1a!LH60,Table1a!LH61,Table1a!LH62,Table1a!LH63,Table1a!LH64),6)</f>
        <v>0</v>
      </c>
      <c r="LI26" s="128">
        <f>ROUND(IFERROR(Table1a!LI54*1,0)-SUM(Table1a!LI55,Table1a!LI56,Table1a!LI57,Table1a!LI58,Table1a!LI59,Table1a!LI60,Table1a!LI61,Table1a!LI62,Table1a!LI63,Table1a!LI64),6)</f>
        <v>0</v>
      </c>
      <c r="LJ26" s="128">
        <f>ROUND(IFERROR(Table1a!LJ54*1,0)-SUM(Table1a!LJ55,Table1a!LJ56,Table1a!LJ57,Table1a!LJ58,Table1a!LJ59,Table1a!LJ60,Table1a!LJ61,Table1a!LJ62,Table1a!LJ63,Table1a!LJ64),6)</f>
        <v>0</v>
      </c>
      <c r="LK26" s="128">
        <f>ROUND(IFERROR(Table1a!LK54*1,0)-SUM(Table1a!LK55,Table1a!LK56,Table1a!LK57,Table1a!LK58,Table1a!LK59,Table1a!LK60,Table1a!LK61,Table1a!LK62,Table1a!LK63,Table1a!LK64),6)</f>
        <v>0</v>
      </c>
      <c r="LL26" s="128">
        <f>ROUND(IFERROR(Table1a!LL54*1,0)-SUM(Table1a!LL55,Table1a!LL56,Table1a!LL57,Table1a!LL58,Table1a!LL59,Table1a!LL60,Table1a!LL61,Table1a!LL62,Table1a!LL63,Table1a!LL64),6)</f>
        <v>0</v>
      </c>
      <c r="LM26" s="128">
        <f>ROUND(IFERROR(Table1a!LM54*1,0)-SUM(Table1a!LM55,Table1a!LM56,Table1a!LM57,Table1a!LM58,Table1a!LM59,Table1a!LM60,Table1a!LM61,Table1a!LM62,Table1a!LM63,Table1a!LM64),6)</f>
        <v>0</v>
      </c>
      <c r="LN26" s="128">
        <f>ROUND(IFERROR(Table1a!LN54*1,0)-SUM(Table1a!LN55,Table1a!LN56,Table1a!LN57,Table1a!LN58,Table1a!LN59,Table1a!LN60,Table1a!LN61,Table1a!LN62,Table1a!LN63,Table1a!LN64),6)</f>
        <v>0</v>
      </c>
      <c r="LO26" s="128">
        <f>ROUND(IFERROR(Table1a!LO54*1,0)-SUM(Table1a!LO55,Table1a!LO56,Table1a!LO57,Table1a!LO58,Table1a!LO59,Table1a!LO60,Table1a!LO61,Table1a!LO62,Table1a!LO63,Table1a!LO64),6)</f>
        <v>0</v>
      </c>
      <c r="LP26" s="128">
        <f>ROUND(IFERROR(Table1a!LP54*1,0)-SUM(Table1a!LP55,Table1a!LP56,Table1a!LP57,Table1a!LP58,Table1a!LP59,Table1a!LP60,Table1a!LP61,Table1a!LP62,Table1a!LP63,Table1a!LP64),6)</f>
        <v>0</v>
      </c>
      <c r="LQ26" s="128">
        <f>ROUND(IFERROR(Table1a!LQ54*1,0)-SUM(Table1a!LQ55,Table1a!LQ56,Table1a!LQ57,Table1a!LQ58,Table1a!LQ59,Table1a!LQ60,Table1a!LQ61,Table1a!LQ62,Table1a!LQ63,Table1a!LQ64),6)</f>
        <v>0</v>
      </c>
      <c r="LR26" s="128">
        <f>ROUND(IFERROR(Table1a!LR54*1,0)-SUM(Table1a!LR55,Table1a!LR56,Table1a!LR57,Table1a!LR58,Table1a!LR59,Table1a!LR60,Table1a!LR61,Table1a!LR62,Table1a!LR63,Table1a!LR64),6)</f>
        <v>0</v>
      </c>
      <c r="LS26" s="128">
        <f>ROUND(IFERROR(Table1a!LS54*1,0)-SUM(Table1a!LS55,Table1a!LS56,Table1a!LS57,Table1a!LS58,Table1a!LS59,Table1a!LS60,Table1a!LS61,Table1a!LS62,Table1a!LS63,Table1a!LS64),6)</f>
        <v>0</v>
      </c>
      <c r="LT26" s="128">
        <f>ROUND(IFERROR(Table1a!LT54*1,0)-SUM(Table1a!LT55,Table1a!LT56,Table1a!LT57,Table1a!LT58,Table1a!LT59,Table1a!LT60,Table1a!LT61,Table1a!LT62,Table1a!LT63,Table1a!LT64),6)</f>
        <v>0</v>
      </c>
      <c r="LU26" s="128">
        <f>ROUND(IFERROR(Table1a!LU54*1,0)-SUM(Table1a!LU55,Table1a!LU56,Table1a!LU57,Table1a!LU58,Table1a!LU59,Table1a!LU60,Table1a!LU61,Table1a!LU62,Table1a!LU63,Table1a!LU64),6)</f>
        <v>0</v>
      </c>
      <c r="LV26" s="128">
        <f>ROUND(IFERROR(Table1a!LV54*1,0)-SUM(Table1a!LV55,Table1a!LV56,Table1a!LV57,Table1a!LV58,Table1a!LV59,Table1a!LV60,Table1a!LV61,Table1a!LV62,Table1a!LV63,Table1a!LV64),6)</f>
        <v>0</v>
      </c>
      <c r="LW26" s="128">
        <f>ROUND(IFERROR(Table1a!LW54*1,0)-SUM(Table1a!LW55,Table1a!LW56,Table1a!LW57,Table1a!LW58,Table1a!LW59,Table1a!LW60,Table1a!LW61,Table1a!LW62,Table1a!LW63,Table1a!LW64),6)</f>
        <v>0</v>
      </c>
      <c r="LX26" s="128">
        <f>ROUND(IFERROR(Table1a!LX54*1,0)-SUM(Table1a!LX55,Table1a!LX56,Table1a!LX57,Table1a!LX58,Table1a!LX59,Table1a!LX60,Table1a!LX61,Table1a!LX62,Table1a!LX63,Table1a!LX64),6)</f>
        <v>0</v>
      </c>
      <c r="LY26" s="128">
        <f>ROUND(IFERROR(Table1a!LY54*1,0)-SUM(Table1a!LY55,Table1a!LY56,Table1a!LY57,Table1a!LY58,Table1a!LY59,Table1a!LY60,Table1a!LY61,Table1a!LY62,Table1a!LY63,Table1a!LY64),6)</f>
        <v>0</v>
      </c>
      <c r="LZ26" s="128">
        <f>ROUND(IFERROR(Table1a!LZ54*1,0)-SUM(Table1a!LZ55,Table1a!LZ56,Table1a!LZ57,Table1a!LZ58,Table1a!LZ59,Table1a!LZ60,Table1a!LZ61,Table1a!LZ62,Table1a!LZ63,Table1a!LZ64),6)</f>
        <v>0</v>
      </c>
      <c r="MA26" s="128">
        <f>ROUND(IFERROR(Table1a!MA54*1,0)-SUM(Table1a!MA55,Table1a!MA56,Table1a!MA57,Table1a!MA58,Table1a!MA59,Table1a!MA60,Table1a!MA61,Table1a!MA62,Table1a!MA63,Table1a!MA64),6)</f>
        <v>0</v>
      </c>
      <c r="MB26" s="128">
        <f>ROUND(IFERROR(Table1a!MB54*1,0)-SUM(Table1a!MB55,Table1a!MB56,Table1a!MB57,Table1a!MB58,Table1a!MB59,Table1a!MB60,Table1a!MB61,Table1a!MB62,Table1a!MB63,Table1a!MB64),6)</f>
        <v>0</v>
      </c>
      <c r="MC26" s="128">
        <f>ROUND(IFERROR(Table1a!MC54*1,0)-SUM(Table1a!MC55,Table1a!MC56,Table1a!MC57,Table1a!MC58,Table1a!MC59,Table1a!MC60,Table1a!MC61,Table1a!MC62,Table1a!MC63,Table1a!MC64),6)</f>
        <v>0</v>
      </c>
      <c r="MD26" s="128">
        <f>ROUND(IFERROR(Table1a!MD54*1,0)-SUM(Table1a!MD55,Table1a!MD56,Table1a!MD57,Table1a!MD58,Table1a!MD59,Table1a!MD60,Table1a!MD61,Table1a!MD62,Table1a!MD63,Table1a!MD64),6)</f>
        <v>0</v>
      </c>
      <c r="ME26" s="37">
        <f>ROUND(IFERROR(Table1a!ME54*1,0)-SUM(Table1a!ME55,Table1a!ME56,Table1a!ME57,Table1a!ME58,Table1a!ME59,Table1a!ME60,Table1a!ME61,Table1a!ME62,Table1a!ME63,Table1a!ME64),6)</f>
        <v>0</v>
      </c>
      <c r="MF26" s="37">
        <f>ROUND(IFERROR(Table1a!MF54*1,0)-SUM(Table1a!MF55,Table1a!MF56,Table1a!MF57,Table1a!MF58,Table1a!MF59,Table1a!MF60,Table1a!MF61,Table1a!MF62,Table1a!MF63,Table1a!MF64),6)</f>
        <v>0</v>
      </c>
      <c r="MG26" s="37">
        <f>ROUND(IFERROR(Table1a!MG54*1,0)-SUM(Table1a!MG55,Table1a!MG56,Table1a!MG57,Table1a!MG58,Table1a!MG59,Table1a!MG60,Table1a!MG61,Table1a!MG62,Table1a!MG63,Table1a!MG64),6)</f>
        <v>0</v>
      </c>
      <c r="MH26" s="37">
        <f>ROUND(IFERROR(Table1a!MH54*1,0)-SUM(Table1a!MH55,Table1a!MH56,Table1a!MH57,Table1a!MH58,Table1a!MH59,Table1a!MH60,Table1a!MH61,Table1a!MH62,Table1a!MH63,Table1a!MH64),6)</f>
        <v>0</v>
      </c>
      <c r="MI26" s="37">
        <f>ROUND(IFERROR(Table1a!MI54*1,0)-SUM(Table1a!MI55,Table1a!MI56,Table1a!MI57,Table1a!MI58,Table1a!MI59,Table1a!MI60,Table1a!MI61,Table1a!MI62,Table1a!MI63,Table1a!MI64),6)</f>
        <v>0</v>
      </c>
      <c r="MJ26" s="37">
        <f>ROUND(IFERROR(Table1a!MJ54*1,0)-SUM(Table1a!MJ55,Table1a!MJ56,Table1a!MJ57,Table1a!MJ58,Table1a!MJ59,Table1a!MJ60,Table1a!MJ61,Table1a!MJ62,Table1a!MJ63,Table1a!MJ64),6)</f>
        <v>0</v>
      </c>
      <c r="MK26" s="37">
        <f>ROUND(IFERROR(Table1a!MK54*1,0)-SUM(Table1a!MK55,Table1a!MK56,Table1a!MK57,Table1a!MK58,Table1a!MK59,Table1a!MK60,Table1a!MK61,Table1a!MK62,Table1a!MK63,Table1a!MK64),6)</f>
        <v>0</v>
      </c>
      <c r="ML26" s="37">
        <f>ROUND(IFERROR(Table1a!ML54*1,0)-SUM(Table1a!ML55,Table1a!ML56,Table1a!ML57,Table1a!ML58,Table1a!ML59,Table1a!ML60,Table1a!ML61,Table1a!ML62,Table1a!ML63,Table1a!ML64),6)</f>
        <v>0</v>
      </c>
      <c r="MM26" s="37">
        <f>ROUND(IFERROR(Table1a!MM54*1,0)-SUM(Table1a!MM55,Table1a!MM56,Table1a!MM57,Table1a!MM58,Table1a!MM59,Table1a!MM60,Table1a!MM61,Table1a!MM62,Table1a!MM63,Table1a!MM64),6)</f>
        <v>0</v>
      </c>
      <c r="MN26" s="37">
        <f>ROUND(IFERROR(Table1a!MN54*1,0)-SUM(Table1a!MN55,Table1a!MN56,Table1a!MN57,Table1a!MN58,Table1a!MN59,Table1a!MN60,Table1a!MN61,Table1a!MN62,Table1a!MN63,Table1a!MN64),6)</f>
        <v>0</v>
      </c>
      <c r="MO26" s="37">
        <f>ROUND(IFERROR(Table1a!MO54*1,0)-SUM(Table1a!MO55,Table1a!MO56,Table1a!MO57,Table1a!MO58,Table1a!MO59,Table1a!MO60,Table1a!MO61,Table1a!MO62,Table1a!MO63,Table1a!MO64),6)</f>
        <v>0</v>
      </c>
      <c r="MP26" s="37">
        <f>ROUND(IFERROR(Table1a!MP54*1,0)-SUM(Table1a!MP55,Table1a!MP56,Table1a!MP57,Table1a!MP58,Table1a!MP59,Table1a!MP60,Table1a!MP61,Table1a!MP62,Table1a!MP63,Table1a!MP64),6)</f>
        <v>0</v>
      </c>
      <c r="MQ26" s="37">
        <f>ROUND(IFERROR(Table1a!MQ54*1,0)-SUM(Table1a!MQ55,Table1a!MQ56,Table1a!MQ57,Table1a!MQ58,Table1a!MQ59,Table1a!MQ60,Table1a!MQ61,Table1a!MQ62,Table1a!MQ63,Table1a!MQ64),6)</f>
        <v>0</v>
      </c>
      <c r="MR26" s="37">
        <f>ROUND(IFERROR(Table1a!MR54*1,0)-SUM(Table1a!MR55,Table1a!MR56,Table1a!MR57,Table1a!MR58,Table1a!MR59,Table1a!MR60,Table1a!MR61,Table1a!MR62,Table1a!MR63,Table1a!MR64),6)</f>
        <v>0</v>
      </c>
      <c r="MS26" s="37">
        <f>ROUND(IFERROR(Table1a!MS54*1,0)-SUM(Table1a!MS55,Table1a!MS56,Table1a!MS57,Table1a!MS58,Table1a!MS59,Table1a!MS60,Table1a!MS61,Table1a!MS62,Table1a!MS63,Table1a!MS64),6)</f>
        <v>0</v>
      </c>
      <c r="MT26" s="37">
        <f>ROUND(IFERROR(Table1a!MT54*1,0)-SUM(Table1a!MT55,Table1a!MT56,Table1a!MT57,Table1a!MT58,Table1a!MT59,Table1a!MT60,Table1a!MT61,Table1a!MT62,Table1a!MT63,Table1a!MT64),6)</f>
        <v>0</v>
      </c>
      <c r="MU26" s="37">
        <f>ROUND(IFERROR(Table1a!MU54*1,0)-SUM(Table1a!MU55,Table1a!MU56,Table1a!MU57,Table1a!MU58,Table1a!MU59,Table1a!MU60,Table1a!MU61,Table1a!MU62,Table1a!MU63,Table1a!MU64),6)</f>
        <v>0</v>
      </c>
      <c r="MV26" s="37">
        <f>ROUND(IFERROR(Table1a!MV54*1,0)-SUM(Table1a!MV55,Table1a!MV56,Table1a!MV57,Table1a!MV58,Table1a!MV59,Table1a!MV60,Table1a!MV61,Table1a!MV62,Table1a!MV63,Table1a!MV64),6)</f>
        <v>0</v>
      </c>
      <c r="MW26" s="37">
        <f>ROUND(IFERROR(Table1a!MW54*1,0)-SUM(Table1a!MW55,Table1a!MW56,Table1a!MW57,Table1a!MW58,Table1a!MW59,Table1a!MW60,Table1a!MW61,Table1a!MW62,Table1a!MW63,Table1a!MW64),6)</f>
        <v>0</v>
      </c>
      <c r="MX26" s="37">
        <f>ROUND(IFERROR(Table1a!MX54*1,0)-SUM(Table1a!MX55,Table1a!MX56,Table1a!MX57,Table1a!MX58,Table1a!MX59,Table1a!MX60,Table1a!MX61,Table1a!MX62,Table1a!MX63,Table1a!MX64),6)</f>
        <v>0</v>
      </c>
      <c r="MY26" s="37">
        <f>ROUND(IFERROR(Table1a!MY54*1,0)-SUM(Table1a!MY55,Table1a!MY56,Table1a!MY57,Table1a!MY58,Table1a!MY59,Table1a!MY60,Table1a!MY61,Table1a!MY62,Table1a!MY63,Table1a!MY64),6)</f>
        <v>0</v>
      </c>
      <c r="MZ26" s="37">
        <f>ROUND(IFERROR(Table1a!MZ54*1,0)-SUM(Table1a!MZ55,Table1a!MZ56,Table1a!MZ57,Table1a!MZ58,Table1a!MZ59,Table1a!MZ60,Table1a!MZ61,Table1a!MZ62,Table1a!MZ63,Table1a!MZ64),6)</f>
        <v>0</v>
      </c>
      <c r="NA26" s="37">
        <f>ROUND(IFERROR(Table1a!NA54*1,0)-SUM(Table1a!NA55,Table1a!NA56,Table1a!NA57,Table1a!NA58,Table1a!NA59,Table1a!NA60,Table1a!NA61,Table1a!NA62,Table1a!NA63,Table1a!NA64),6)</f>
        <v>0</v>
      </c>
      <c r="NB26" s="37">
        <f>ROUND(IFERROR(Table1a!NB54*1,0)-SUM(Table1a!NB55,Table1a!NB56,Table1a!NB57,Table1a!NB58,Table1a!NB59,Table1a!NB60,Table1a!NB61,Table1a!NB62,Table1a!NB63,Table1a!NB64),6)</f>
        <v>0</v>
      </c>
      <c r="NC26" s="37">
        <f>ROUND(IFERROR(Table1a!NC54*1,0)-SUM(Table1a!NC55,Table1a!NC56,Table1a!NC57,Table1a!NC58,Table1a!NC59,Table1a!NC60,Table1a!NC61,Table1a!NC62,Table1a!NC63,Table1a!NC64),6)</f>
        <v>0</v>
      </c>
      <c r="ND26" s="37">
        <f>ROUND(IFERROR(Table1a!ND54*1,0)-SUM(Table1a!ND55,Table1a!ND56,Table1a!ND57,Table1a!ND58,Table1a!ND59,Table1a!ND60,Table1a!ND61,Table1a!ND62,Table1a!ND63,Table1a!ND64),6)</f>
        <v>0</v>
      </c>
      <c r="NE26" s="37">
        <f>ROUND(IFERROR(Table1a!NE54*1,0)-SUM(Table1a!NE55,Table1a!NE56,Table1a!NE57,Table1a!NE58,Table1a!NE59,Table1a!NE60,Table1a!NE61,Table1a!NE62,Table1a!NE63,Table1a!NE64),6)</f>
        <v>0</v>
      </c>
      <c r="NF26" s="37">
        <f>ROUND(IFERROR(Table1a!NF54*1,0)-SUM(Table1a!NF55,Table1a!NF56,Table1a!NF57,Table1a!NF58,Table1a!NF59,Table1a!NF60,Table1a!NF61,Table1a!NF62,Table1a!NF63,Table1a!NF64),6)</f>
        <v>0</v>
      </c>
      <c r="NG26" s="37">
        <f>ROUND(IFERROR(Table1a!NG54*1,0)-SUM(Table1a!NG55,Table1a!NG56,Table1a!NG57,Table1a!NG58,Table1a!NG59,Table1a!NG60,Table1a!NG61,Table1a!NG62,Table1a!NG63,Table1a!NG64),6)</f>
        <v>0</v>
      </c>
      <c r="NH26" s="37">
        <f>ROUND(IFERROR(Table1a!NH54*1,0)-SUM(Table1a!NH55,Table1a!NH56,Table1a!NH57,Table1a!NH58,Table1a!NH59,Table1a!NH60,Table1a!NH61,Table1a!NH62,Table1a!NH63,Table1a!NH64),6)</f>
        <v>0</v>
      </c>
      <c r="NI26" s="37">
        <f>ROUND(IFERROR(Table1a!NI54*1,0)-SUM(Table1a!NI55,Table1a!NI56,Table1a!NI57,Table1a!NI58,Table1a!NI59,Table1a!NI60,Table1a!NI61,Table1a!NI62,Table1a!NI63,Table1a!NI64),6)</f>
        <v>0</v>
      </c>
      <c r="NJ26" s="37">
        <f>ROUND(IFERROR(Table1a!NJ54*1,0)-SUM(Table1a!NJ55,Table1a!NJ56,Table1a!NJ57,Table1a!NJ58,Table1a!NJ59,Table1a!NJ60,Table1a!NJ61,Table1a!NJ62,Table1a!NJ63,Table1a!NJ64),6)</f>
        <v>0</v>
      </c>
      <c r="NK26" s="37">
        <f>ROUND(IFERROR(Table1a!NK54*1,0)-SUM(Table1a!NK55,Table1a!NK56,Table1a!NK57,Table1a!NK58,Table1a!NK59,Table1a!NK60,Table1a!NK61,Table1a!NK62,Table1a!NK63,Table1a!NK64),6)</f>
        <v>0</v>
      </c>
      <c r="NL26" s="37">
        <f>ROUND(IFERROR(Table1a!NL54*1,0)-SUM(Table1a!NL55,Table1a!NL56,Table1a!NL57,Table1a!NL58,Table1a!NL59,Table1a!NL60,Table1a!NL61,Table1a!NL62,Table1a!NL63,Table1a!NL64),6)</f>
        <v>0</v>
      </c>
    </row>
    <row r="27" spans="1:376">
      <c r="A27" s="22" t="s">
        <v>106</v>
      </c>
      <c r="B27" s="21" t="s">
        <v>7</v>
      </c>
      <c r="C27" s="37">
        <f>ROUND(IFERROR(Table1a!C65*1,0)-SUM(Table1a!C66,Table1a!C67,Table1a!C68,Table1a!C69,Table1a!C70,Table1a!C71,Table1a!C72,Table1a!C73),6)</f>
        <v>0</v>
      </c>
      <c r="D27" s="37">
        <f>ROUND(IFERROR(Table1a!D65*1,0)-SUM(Table1a!D66,Table1a!D67,Table1a!D68,Table1a!D69,Table1a!D70,Table1a!D71,Table1a!D72,Table1a!D73),6)</f>
        <v>0</v>
      </c>
      <c r="E27" s="37">
        <f>ROUND(IFERROR(Table1a!E65*1,0)-SUM(Table1a!E66,Table1a!E67,Table1a!E68,Table1a!E69,Table1a!E70,Table1a!E71,Table1a!E72,Table1a!E73),6)</f>
        <v>0</v>
      </c>
      <c r="F27" s="37">
        <f>ROUND(IFERROR(Table1a!F65*1,0)-SUM(Table1a!F66,Table1a!F67,Table1a!F68,Table1a!F69,Table1a!F70,Table1a!F71,Table1a!F72,Table1a!F73),6)</f>
        <v>0</v>
      </c>
      <c r="G27" s="37">
        <f>ROUND(IFERROR(Table1a!G65*1,0)-SUM(Table1a!G66,Table1a!G67,Table1a!G68,Table1a!G69,Table1a!G70,Table1a!G71,Table1a!G72,Table1a!G73),6)</f>
        <v>0</v>
      </c>
      <c r="H27" s="37">
        <f>ROUND(IFERROR(Table1a!H65*1,0)-SUM(Table1a!H66,Table1a!H67,Table1a!H68,Table1a!H69,Table1a!H70,Table1a!H71,Table1a!H72,Table1a!H73),6)</f>
        <v>0</v>
      </c>
      <c r="I27" s="37">
        <f>ROUND(IFERROR(Table1a!I65*1,0)-SUM(Table1a!I66,Table1a!I67,Table1a!I68,Table1a!I69,Table1a!I70,Table1a!I71,Table1a!I72,Table1a!I73),6)</f>
        <v>0</v>
      </c>
      <c r="J27" s="37">
        <f>ROUND(IFERROR(Table1a!J65*1,0)-SUM(Table1a!J66,Table1a!J67,Table1a!J68,Table1a!J69,Table1a!J70,Table1a!J71,Table1a!J72,Table1a!J73),6)</f>
        <v>0</v>
      </c>
      <c r="K27" s="37">
        <f>ROUND(IFERROR(Table1a!K65*1,0)-SUM(Table1a!K66,Table1a!K67,Table1a!K68,Table1a!K69,Table1a!K70,Table1a!K71,Table1a!K72,Table1a!K73),6)</f>
        <v>0</v>
      </c>
      <c r="L27" s="37">
        <f>ROUND(IFERROR(Table1a!L65*1,0)-SUM(Table1a!L66,Table1a!L67,Table1a!L68,Table1a!L69,Table1a!L70,Table1a!L71,Table1a!L72,Table1a!L73),6)</f>
        <v>0</v>
      </c>
      <c r="M27" s="37">
        <f>ROUND(IFERROR(Table1a!M65*1,0)-SUM(Table1a!M66,Table1a!M67,Table1a!M68,Table1a!M69,Table1a!M70,Table1a!M71,Table1a!M72,Table1a!M73),6)</f>
        <v>0</v>
      </c>
      <c r="N27" s="37">
        <f>ROUND(IFERROR(Table1a!N65*1,0)-SUM(Table1a!N66,Table1a!N67,Table1a!N68,Table1a!N69,Table1a!N70,Table1a!N71,Table1a!N72,Table1a!N73),6)</f>
        <v>0</v>
      </c>
      <c r="O27" s="37">
        <f>ROUND(IFERROR(Table1a!O65*1,0)-SUM(Table1a!O66,Table1a!O67,Table1a!O68,Table1a!O69,Table1a!O70,Table1a!O71,Table1a!O72,Table1a!O73),6)</f>
        <v>0</v>
      </c>
      <c r="P27" s="37">
        <f>ROUND(IFERROR(Table1a!P65*1,0)-SUM(Table1a!P66,Table1a!P67,Table1a!P68,Table1a!P69,Table1a!P70,Table1a!P71,Table1a!P72,Table1a!P73),6)</f>
        <v>0</v>
      </c>
      <c r="Q27" s="37">
        <f>ROUND(IFERROR(Table1a!Q65*1,0)-SUM(Table1a!Q66,Table1a!Q67,Table1a!Q68,Table1a!Q69,Table1a!Q70,Table1a!Q71,Table1a!Q72,Table1a!Q73),6)</f>
        <v>0</v>
      </c>
      <c r="R27" s="37">
        <f>ROUND(IFERROR(Table1a!R65*1,0)-SUM(Table1a!R66,Table1a!R67,Table1a!R68,Table1a!R69,Table1a!R70,Table1a!R71,Table1a!R72,Table1a!R73),6)</f>
        <v>0</v>
      </c>
      <c r="S27" s="37">
        <f>ROUND(IFERROR(Table1a!S65*1,0)-SUM(Table1a!S66,Table1a!S67,Table1a!S68,Table1a!S69,Table1a!S70,Table1a!S71,Table1a!S72,Table1a!S73),6)</f>
        <v>0</v>
      </c>
      <c r="T27" s="37">
        <f>ROUND(IFERROR(Table1a!T65*1,0)-SUM(Table1a!T66,Table1a!T67,Table1a!T68,Table1a!T69,Table1a!T70,Table1a!T71,Table1a!T72,Table1a!T73),6)</f>
        <v>0</v>
      </c>
      <c r="U27" s="37">
        <f>ROUND(IFERROR(Table1a!U65*1,0)-SUM(Table1a!U66,Table1a!U67,Table1a!U68,Table1a!U69,Table1a!U70,Table1a!U71,Table1a!U72,Table1a!U73),6)</f>
        <v>0</v>
      </c>
      <c r="V27" s="37">
        <f>ROUND(IFERROR(Table1a!V65*1,0)-SUM(Table1a!V66,Table1a!V67,Table1a!V68,Table1a!V69,Table1a!V70,Table1a!V71,Table1a!V72,Table1a!V73),6)</f>
        <v>0</v>
      </c>
      <c r="W27" s="37">
        <f>ROUND(IFERROR(Table1a!W65*1,0)-SUM(Table1a!W66,Table1a!W67,Table1a!W68,Table1a!W69,Table1a!W70,Table1a!W71,Table1a!W72,Table1a!W73),6)</f>
        <v>0</v>
      </c>
      <c r="X27" s="37">
        <f>ROUND(IFERROR(Table1a!X65*1,0)-SUM(Table1a!X66,Table1a!X67,Table1a!X68,Table1a!X69,Table1a!X70,Table1a!X71,Table1a!X72,Table1a!X73),6)</f>
        <v>0</v>
      </c>
      <c r="Y27" s="37">
        <f>ROUND(IFERROR(Table1a!Y65*1,0)-SUM(Table1a!Y66,Table1a!Y67,Table1a!Y68,Table1a!Y69,Table1a!Y70,Table1a!Y71,Table1a!Y72,Table1a!Y73),6)</f>
        <v>0</v>
      </c>
      <c r="Z27" s="37">
        <f>ROUND(IFERROR(Table1a!Z65*1,0)-SUM(Table1a!Z66,Table1a!Z67,Table1a!Z68,Table1a!Z69,Table1a!Z70,Table1a!Z71,Table1a!Z72,Table1a!Z73),6)</f>
        <v>0</v>
      </c>
      <c r="AA27" s="37">
        <f>ROUND(IFERROR(Table1a!AA65*1,0)-SUM(Table1a!AA66,Table1a!AA67,Table1a!AA68,Table1a!AA69,Table1a!AA70,Table1a!AA71,Table1a!AA72,Table1a!AA73),6)</f>
        <v>0</v>
      </c>
      <c r="AB27" s="37">
        <f>ROUND(IFERROR(Table1a!AB65*1,0)-SUM(Table1a!AB66,Table1a!AB67,Table1a!AB68,Table1a!AB69,Table1a!AB70,Table1a!AB71,Table1a!AB72,Table1a!AB73),6)</f>
        <v>0</v>
      </c>
      <c r="AC27" s="37">
        <f>ROUND(IFERROR(Table1a!AC65*1,0)-SUM(Table1a!AC66,Table1a!AC67,Table1a!AC68,Table1a!AC69,Table1a!AC70,Table1a!AC71,Table1a!AC72,Table1a!AC73),6)</f>
        <v>0</v>
      </c>
      <c r="AD27" s="37">
        <f>ROUND(IFERROR(Table1a!AD65*1,0)-SUM(Table1a!AD66,Table1a!AD67,Table1a!AD68,Table1a!AD69,Table1a!AD70,Table1a!AD71,Table1a!AD72,Table1a!AD73),6)</f>
        <v>0</v>
      </c>
      <c r="AE27" s="37">
        <f>ROUND(IFERROR(Table1a!AE65*1,0)-SUM(Table1a!AE66,Table1a!AE67,Table1a!AE68,Table1a!AE69,Table1a!AE70,Table1a!AE71,Table1a!AE72,Table1a!AE73),6)</f>
        <v>0</v>
      </c>
      <c r="AF27" s="37">
        <f>ROUND(IFERROR(Table1a!AF65*1,0)-SUM(Table1a!AF66,Table1a!AF67,Table1a!AF68,Table1a!AF69,Table1a!AF70,Table1a!AF71,Table1a!AF72,Table1a!AF73),6)</f>
        <v>0</v>
      </c>
      <c r="AG27" s="37">
        <f>ROUND(IFERROR(Table1a!AG65*1,0)-SUM(Table1a!AG66,Table1a!AG67,Table1a!AG68,Table1a!AG69,Table1a!AG70,Table1a!AG71,Table1a!AG72,Table1a!AG73),6)</f>
        <v>0</v>
      </c>
      <c r="AH27" s="37">
        <f>ROUND(IFERROR(Table1a!AH65*1,0)-SUM(Table1a!AH66,Table1a!AH67,Table1a!AH68,Table1a!AH69,Table1a!AH70,Table1a!AH71,Table1a!AH72,Table1a!AH73),6)</f>
        <v>0</v>
      </c>
      <c r="AI27" s="37">
        <f>ROUND(IFERROR(Table1a!AI65*1,0)-SUM(Table1a!AI66,Table1a!AI67,Table1a!AI68,Table1a!AI69,Table1a!AI70,Table1a!AI71,Table1a!AI72,Table1a!AI73),6)</f>
        <v>0</v>
      </c>
      <c r="AJ27" s="37">
        <f>ROUND(IFERROR(Table1a!AJ65*1,0)-SUM(Table1a!AJ66,Table1a!AJ67,Table1a!AJ68,Table1a!AJ69,Table1a!AJ70,Table1a!AJ71,Table1a!AJ72,Table1a!AJ73),6)</f>
        <v>0</v>
      </c>
      <c r="AK27" s="37">
        <f>ROUND(IFERROR(Table1a!AK65*1,0)-SUM(Table1a!AK66,Table1a!AK67,Table1a!AK68,Table1a!AK69,Table1a!AK70,Table1a!AK71,Table1a!AK72,Table1a!AK73),6)</f>
        <v>0</v>
      </c>
      <c r="AL27" s="37">
        <f>ROUND(IFERROR(Table1a!AL65*1,0)-SUM(Table1a!AL66,Table1a!AL67,Table1a!AL68,Table1a!AL69,Table1a!AL70,Table1a!AL71,Table1a!AL72,Table1a!AL73),6)</f>
        <v>0</v>
      </c>
      <c r="AM27" s="37">
        <f>ROUND(IFERROR(Table1a!AM65*1,0)-SUM(Table1a!AM66,Table1a!AM67,Table1a!AM68,Table1a!AM69,Table1a!AM70,Table1a!AM71,Table1a!AM72,Table1a!AM73),6)</f>
        <v>0</v>
      </c>
      <c r="AN27" s="37">
        <f>ROUND(IFERROR(Table1a!AN65*1,0)-SUM(Table1a!AN66,Table1a!AN67,Table1a!AN68,Table1a!AN69,Table1a!AN70,Table1a!AN71,Table1a!AN72,Table1a!AN73),6)</f>
        <v>0</v>
      </c>
      <c r="AO27" s="37">
        <f>ROUND(IFERROR(Table1a!AO65*1,0)-SUM(Table1a!AO66,Table1a!AO67,Table1a!AO68,Table1a!AO69,Table1a!AO70,Table1a!AO71,Table1a!AO72,Table1a!AO73),6)</f>
        <v>0</v>
      </c>
      <c r="AP27" s="37">
        <f>ROUND(IFERROR(Table1a!AP65*1,0)-SUM(Table1a!AP66,Table1a!AP67,Table1a!AP68,Table1a!AP69,Table1a!AP70,Table1a!AP71,Table1a!AP72,Table1a!AP73),6)</f>
        <v>0</v>
      </c>
      <c r="AQ27" s="37">
        <f>ROUND(IFERROR(Table1a!AQ65*1,0)-SUM(Table1a!AQ66,Table1a!AQ67,Table1a!AQ68,Table1a!AQ69,Table1a!AQ70,Table1a!AQ71,Table1a!AQ72,Table1a!AQ73),6)</f>
        <v>0</v>
      </c>
      <c r="AR27" s="37">
        <f>ROUND(IFERROR(Table1a!AR65*1,0)-SUM(Table1a!AR66,Table1a!AR67,Table1a!AR68,Table1a!AR69,Table1a!AR70,Table1a!AR71,Table1a!AR72,Table1a!AR73),6)</f>
        <v>0</v>
      </c>
      <c r="AS27" s="37">
        <f>ROUND(IFERROR(Table1a!AS65*1,0)-SUM(Table1a!AS66,Table1a!AS67,Table1a!AS68,Table1a!AS69,Table1a!AS70,Table1a!AS71,Table1a!AS72,Table1a!AS73),6)</f>
        <v>0</v>
      </c>
      <c r="AT27" s="37">
        <f>ROUND(IFERROR(Table1a!AT65*1,0)-SUM(Table1a!AT66,Table1a!AT67,Table1a!AT68,Table1a!AT69,Table1a!AT70,Table1a!AT71,Table1a!AT72,Table1a!AT73),6)</f>
        <v>0</v>
      </c>
      <c r="AU27" s="37">
        <f>ROUND(IFERROR(Table1a!AU65*1,0)-SUM(Table1a!AU66,Table1a!AU67,Table1a!AU68,Table1a!AU69,Table1a!AU70,Table1a!AU71,Table1a!AU72,Table1a!AU73),6)</f>
        <v>0</v>
      </c>
      <c r="AV27" s="37">
        <f>ROUND(IFERROR(Table1a!AV65*1,0)-SUM(Table1a!AV66,Table1a!AV67,Table1a!AV68,Table1a!AV69,Table1a!AV70,Table1a!AV71,Table1a!AV72,Table1a!AV73),6)</f>
        <v>0</v>
      </c>
      <c r="AW27" s="37">
        <f>ROUND(IFERROR(Table1a!AW65*1,0)-SUM(Table1a!AW66,Table1a!AW67,Table1a!AW68,Table1a!AW69,Table1a!AW70,Table1a!AW71,Table1a!AW72,Table1a!AW73),6)</f>
        <v>0</v>
      </c>
      <c r="AX27" s="37">
        <f>ROUND(IFERROR(Table1a!AX65*1,0)-SUM(Table1a!AX66,Table1a!AX67,Table1a!AX68,Table1a!AX69,Table1a!AX70,Table1a!AX71,Table1a!AX72,Table1a!AX73),6)</f>
        <v>0</v>
      </c>
      <c r="AY27" s="37">
        <f>ROUND(IFERROR(Table1a!AY65*1,0)-SUM(Table1a!AY66,Table1a!AY67,Table1a!AY68,Table1a!AY69,Table1a!AY70,Table1a!AY71,Table1a!AY72,Table1a!AY73),6)</f>
        <v>0</v>
      </c>
      <c r="AZ27" s="37">
        <f>ROUND(IFERROR(Table1a!AZ65*1,0)-SUM(Table1a!AZ66,Table1a!AZ67,Table1a!AZ68,Table1a!AZ69,Table1a!AZ70,Table1a!AZ71,Table1a!AZ72,Table1a!AZ73),6)</f>
        <v>0</v>
      </c>
      <c r="BA27" s="37">
        <f>ROUND(IFERROR(Table1a!BA65*1,0)-SUM(Table1a!BA66,Table1a!BA67,Table1a!BA68,Table1a!BA69,Table1a!BA70,Table1a!BA71,Table1a!BA72,Table1a!BA73),6)</f>
        <v>0</v>
      </c>
      <c r="BB27" s="37">
        <f>ROUND(IFERROR(Table1a!BB65*1,0)-SUM(Table1a!BB66,Table1a!BB67,Table1a!BB68,Table1a!BB69,Table1a!BB70,Table1a!BB71,Table1a!BB72,Table1a!BB73),6)</f>
        <v>0</v>
      </c>
      <c r="BC27" s="37">
        <f>ROUND(IFERROR(Table1a!BC65*1,0)-SUM(Table1a!BC66,Table1a!BC67,Table1a!BC68,Table1a!BC69,Table1a!BC70,Table1a!BC71,Table1a!BC72,Table1a!BC73),6)</f>
        <v>0</v>
      </c>
      <c r="BD27" s="37">
        <f>ROUND(IFERROR(Table1a!BD65*1,0)-SUM(Table1a!BD66,Table1a!BD67,Table1a!BD68,Table1a!BD69,Table1a!BD70,Table1a!BD71,Table1a!BD72,Table1a!BD73),6)</f>
        <v>0</v>
      </c>
      <c r="BE27" s="37">
        <f>ROUND(IFERROR(Table1a!BE65*1,0)-SUM(Table1a!BE66,Table1a!BE67,Table1a!BE68,Table1a!BE69,Table1a!BE70,Table1a!BE71,Table1a!BE72,Table1a!BE73),6)</f>
        <v>0</v>
      </c>
      <c r="BF27" s="37">
        <f>ROUND(IFERROR(Table1a!BF65*1,0)-SUM(Table1a!BF66,Table1a!BF67,Table1a!BF68,Table1a!BF69,Table1a!BF70,Table1a!BF71,Table1a!BF72,Table1a!BF73),6)</f>
        <v>0</v>
      </c>
      <c r="BG27" s="37">
        <f>ROUND(IFERROR(Table1a!BG65*1,0)-SUM(Table1a!BG66,Table1a!BG67,Table1a!BG68,Table1a!BG69,Table1a!BG70,Table1a!BG71,Table1a!BG72,Table1a!BG73),6)</f>
        <v>0</v>
      </c>
      <c r="BH27" s="37">
        <f>ROUND(IFERROR(Table1a!BH65*1,0)-SUM(Table1a!BH66,Table1a!BH67,Table1a!BH68,Table1a!BH69,Table1a!BH70,Table1a!BH71,Table1a!BH72,Table1a!BH73),6)</f>
        <v>0</v>
      </c>
      <c r="BI27" s="37">
        <f>ROUND(IFERROR(Table1a!BI65*1,0)-SUM(Table1a!BI66,Table1a!BI67,Table1a!BI68,Table1a!BI69,Table1a!BI70,Table1a!BI71,Table1a!BI72,Table1a!BI73),6)</f>
        <v>0</v>
      </c>
      <c r="BJ27" s="37">
        <f>ROUND(IFERROR(Table1a!BJ65*1,0)-SUM(Table1a!BJ66,Table1a!BJ67,Table1a!BJ68,Table1a!BJ69,Table1a!BJ70,Table1a!BJ71,Table1a!BJ72,Table1a!BJ73),6)</f>
        <v>0</v>
      </c>
      <c r="BK27" s="37">
        <f>ROUND(IFERROR(Table1a!BK65*1,0)-SUM(Table1a!BK66,Table1a!BK67,Table1a!BK68,Table1a!BK69,Table1a!BK70,Table1a!BK71,Table1a!BK72,Table1a!BK73),6)</f>
        <v>0</v>
      </c>
      <c r="BL27" s="37">
        <f>ROUND(IFERROR(Table1a!BL65*1,0)-SUM(Table1a!BL66,Table1a!BL67,Table1a!BL68,Table1a!BL69,Table1a!BL70,Table1a!BL71,Table1a!BL72,Table1a!BL73),6)</f>
        <v>0</v>
      </c>
      <c r="BM27" s="37">
        <f>ROUND(IFERROR(Table1a!BM65*1,0)-SUM(Table1a!BM66,Table1a!BM67,Table1a!BM68,Table1a!BM69,Table1a!BM70,Table1a!BM71,Table1a!BM72,Table1a!BM73),6)</f>
        <v>0</v>
      </c>
      <c r="BN27" s="37">
        <f>ROUND(IFERROR(Table1a!BN65*1,0)-SUM(Table1a!BN66,Table1a!BN67,Table1a!BN68,Table1a!BN69,Table1a!BN70,Table1a!BN71,Table1a!BN72,Table1a!BN73),6)</f>
        <v>0</v>
      </c>
      <c r="BO27" s="37">
        <f>ROUND(IFERROR(Table1a!BO65*1,0)-SUM(Table1a!BO66,Table1a!BO67,Table1a!BO68,Table1a!BO69,Table1a!BO70,Table1a!BO71,Table1a!BO72,Table1a!BO73),6)</f>
        <v>0</v>
      </c>
      <c r="BP27" s="37">
        <f>ROUND(IFERROR(Table1a!BP65*1,0)-SUM(Table1a!BP66,Table1a!BP67,Table1a!BP68,Table1a!BP69,Table1a!BP70,Table1a!BP71,Table1a!BP72,Table1a!BP73),6)</f>
        <v>0</v>
      </c>
      <c r="BQ27" s="37">
        <f>ROUND(IFERROR(Table1a!BQ65*1,0)-SUM(Table1a!BQ66,Table1a!BQ67,Table1a!BQ68,Table1a!BQ69,Table1a!BQ70,Table1a!BQ71,Table1a!BQ72,Table1a!BQ73),6)</f>
        <v>0</v>
      </c>
      <c r="BR27" s="37">
        <f>ROUND(IFERROR(Table1a!BR65*1,0)-SUM(Table1a!BR66,Table1a!BR67,Table1a!BR68,Table1a!BR69,Table1a!BR70,Table1a!BR71,Table1a!BR72,Table1a!BR73),6)</f>
        <v>0</v>
      </c>
      <c r="BS27" s="37">
        <f>ROUND(IFERROR(Table1a!BS65*1,0)-SUM(Table1a!BS66,Table1a!BS67,Table1a!BS68,Table1a!BS69,Table1a!BS70,Table1a!BS71,Table1a!BS72,Table1a!BS73),6)</f>
        <v>0</v>
      </c>
      <c r="BT27" s="37">
        <f>ROUND(IFERROR(Table1a!BT65*1,0)-SUM(Table1a!BT66,Table1a!BT67,Table1a!BT68,Table1a!BT69,Table1a!BT70,Table1a!BT71,Table1a!BT72,Table1a!BT73),6)</f>
        <v>0</v>
      </c>
      <c r="BU27" s="37">
        <f>ROUND(IFERROR(Table1a!BU65*1,0)-SUM(Table1a!BU66,Table1a!BU67,Table1a!BU68,Table1a!BU69,Table1a!BU70,Table1a!BU71,Table1a!BU72,Table1a!BU73),6)</f>
        <v>0</v>
      </c>
      <c r="BV27" s="37">
        <f>ROUND(IFERROR(Table1a!BV65*1,0)-SUM(Table1a!BV66,Table1a!BV67,Table1a!BV68,Table1a!BV69,Table1a!BV70,Table1a!BV71,Table1a!BV72,Table1a!BV73),6)</f>
        <v>0</v>
      </c>
      <c r="BW27" s="37">
        <f>ROUND(IFERROR(Table1a!BW65*1,0)-SUM(Table1a!BW66,Table1a!BW67,Table1a!BW68,Table1a!BW69,Table1a!BW70,Table1a!BW71,Table1a!BW72,Table1a!BW73),6)</f>
        <v>0</v>
      </c>
      <c r="BX27" s="37">
        <f>ROUND(IFERROR(Table1a!BX65*1,0)-SUM(Table1a!BX66,Table1a!BX67,Table1a!BX68,Table1a!BX69,Table1a!BX70,Table1a!BX71,Table1a!BX72,Table1a!BX73),6)</f>
        <v>0</v>
      </c>
      <c r="BY27" s="37">
        <f>ROUND(IFERROR(Table1a!BY65*1,0)-SUM(Table1a!BY66,Table1a!BY67,Table1a!BY68,Table1a!BY69,Table1a!BY70,Table1a!BY71,Table1a!BY72,Table1a!BY73),6)</f>
        <v>0</v>
      </c>
      <c r="BZ27" s="37">
        <f>ROUND(IFERROR(Table1a!BZ65*1,0)-SUM(Table1a!BZ66,Table1a!BZ67,Table1a!BZ68,Table1a!BZ69,Table1a!BZ70,Table1a!BZ71,Table1a!BZ72,Table1a!BZ73),6)</f>
        <v>0</v>
      </c>
      <c r="CA27" s="37">
        <f>ROUND(IFERROR(Table1a!CA65*1,0)-SUM(Table1a!CA66,Table1a!CA67,Table1a!CA68,Table1a!CA69,Table1a!CA70,Table1a!CA71,Table1a!CA72,Table1a!CA73),6)</f>
        <v>0</v>
      </c>
      <c r="CB27" s="37">
        <f>ROUND(IFERROR(Table1a!CB65*1,0)-SUM(Table1a!CB66,Table1a!CB67,Table1a!CB68,Table1a!CB69,Table1a!CB70,Table1a!CB71,Table1a!CB72,Table1a!CB73),6)</f>
        <v>0</v>
      </c>
      <c r="CC27" s="37">
        <f>ROUND(IFERROR(Table1a!CC65*1,0)-SUM(Table1a!CC66,Table1a!CC67,Table1a!CC68,Table1a!CC69,Table1a!CC70,Table1a!CC71,Table1a!CC72,Table1a!CC73),6)</f>
        <v>0</v>
      </c>
      <c r="CD27" s="37">
        <f>ROUND(IFERROR(Table1a!CD65*1,0)-SUM(Table1a!CD66,Table1a!CD67,Table1a!CD68,Table1a!CD69,Table1a!CD70,Table1a!CD71,Table1a!CD72,Table1a!CD73),6)</f>
        <v>0</v>
      </c>
      <c r="CE27" s="37">
        <f>ROUND(IFERROR(Table1a!CE65*1,0)-SUM(Table1a!CE66,Table1a!CE67,Table1a!CE68,Table1a!CE69,Table1a!CE70,Table1a!CE71,Table1a!CE72,Table1a!CE73),6)</f>
        <v>0</v>
      </c>
      <c r="CF27" s="37">
        <f>ROUND(IFERROR(Table1a!CF65*1,0)-SUM(Table1a!CF66,Table1a!CF67,Table1a!CF68,Table1a!CF69,Table1a!CF70,Table1a!CF71,Table1a!CF72,Table1a!CF73),6)</f>
        <v>0</v>
      </c>
      <c r="CG27" s="37">
        <f>ROUND(IFERROR(Table1a!CG65*1,0)-SUM(Table1a!CG66,Table1a!CG67,Table1a!CG68,Table1a!CG69,Table1a!CG70,Table1a!CG71,Table1a!CG72,Table1a!CG73),6)</f>
        <v>0</v>
      </c>
      <c r="CH27" s="37">
        <f>ROUND(IFERROR(Table1a!CH65*1,0)-SUM(Table1a!CH66,Table1a!CH67,Table1a!CH68,Table1a!CH69,Table1a!CH70,Table1a!CH71,Table1a!CH72,Table1a!CH73),6)</f>
        <v>0</v>
      </c>
      <c r="CI27" s="37">
        <f>ROUND(IFERROR(Table1a!CI65*1,0)-SUM(Table1a!CI66,Table1a!CI67,Table1a!CI68,Table1a!CI69,Table1a!CI70,Table1a!CI71,Table1a!CI72,Table1a!CI73),6)</f>
        <v>0</v>
      </c>
      <c r="CJ27" s="37">
        <f>ROUND(IFERROR(Table1a!CJ65*1,0)-SUM(Table1a!CJ66,Table1a!CJ67,Table1a!CJ68,Table1a!CJ69,Table1a!CJ70,Table1a!CJ71,Table1a!CJ72,Table1a!CJ73),6)</f>
        <v>0</v>
      </c>
      <c r="CK27" s="37">
        <f>ROUND(IFERROR(Table1a!CK65*1,0)-SUM(Table1a!CK66,Table1a!CK67,Table1a!CK68,Table1a!CK69,Table1a!CK70,Table1a!CK71,Table1a!CK72,Table1a!CK73),6)</f>
        <v>0</v>
      </c>
      <c r="CL27" s="37">
        <f>ROUND(IFERROR(Table1a!CL65*1,0)-SUM(Table1a!CL66,Table1a!CL67,Table1a!CL68,Table1a!CL69,Table1a!CL70,Table1a!CL71,Table1a!CL72,Table1a!CL73),6)</f>
        <v>0</v>
      </c>
      <c r="CM27" s="37">
        <f>ROUND(IFERROR(Table1a!CM65*1,0)-SUM(Table1a!CM66,Table1a!CM67,Table1a!CM68,Table1a!CM69,Table1a!CM70,Table1a!CM71,Table1a!CM72,Table1a!CM73),6)</f>
        <v>0</v>
      </c>
      <c r="CN27" s="37">
        <f>ROUND(IFERROR(Table1a!CN65*1,0)-SUM(Table1a!CN66,Table1a!CN67,Table1a!CN68,Table1a!CN69,Table1a!CN70,Table1a!CN71,Table1a!CN72,Table1a!CN73),6)</f>
        <v>0</v>
      </c>
      <c r="CO27" s="37">
        <f>ROUND(IFERROR(Table1a!CO65*1,0)-SUM(Table1a!CO66,Table1a!CO67,Table1a!CO68,Table1a!CO69,Table1a!CO70,Table1a!CO71,Table1a!CO72,Table1a!CO73),6)</f>
        <v>0</v>
      </c>
      <c r="CP27" s="37">
        <f>ROUND(IFERROR(Table1a!CP65*1,0)-SUM(Table1a!CP66,Table1a!CP67,Table1a!CP68,Table1a!CP69,Table1a!CP70,Table1a!CP71,Table1a!CP72,Table1a!CP73),6)</f>
        <v>0</v>
      </c>
      <c r="CQ27" s="37">
        <f>ROUND(IFERROR(Table1a!CQ65*1,0)-SUM(Table1a!CQ66,Table1a!CQ67,Table1a!CQ68,Table1a!CQ69,Table1a!CQ70,Table1a!CQ71,Table1a!CQ72,Table1a!CQ73),6)</f>
        <v>0</v>
      </c>
      <c r="CR27" s="37">
        <f>ROUND(IFERROR(Table1a!CR65*1,0)-SUM(Table1a!CR66,Table1a!CR67,Table1a!CR68,Table1a!CR69,Table1a!CR70,Table1a!CR71,Table1a!CR72,Table1a!CR73),6)</f>
        <v>0</v>
      </c>
      <c r="CS27" s="37">
        <f>ROUND(IFERROR(Table1a!CS65*1,0)-SUM(Table1a!CS66,Table1a!CS67,Table1a!CS68,Table1a!CS69,Table1a!CS70,Table1a!CS71,Table1a!CS72,Table1a!CS73),6)</f>
        <v>0</v>
      </c>
      <c r="CT27" s="37">
        <f>ROUND(IFERROR(Table1a!CT65*1,0)-SUM(Table1a!CT66,Table1a!CT67,Table1a!CT68,Table1a!CT69,Table1a!CT70,Table1a!CT71,Table1a!CT72,Table1a!CT73),6)</f>
        <v>0</v>
      </c>
      <c r="CU27" s="37">
        <f>ROUND(IFERROR(Table1a!CU65*1,0)-SUM(Table1a!CU66,Table1a!CU67,Table1a!CU68,Table1a!CU69,Table1a!CU70,Table1a!CU71,Table1a!CU72,Table1a!CU73),6)</f>
        <v>0</v>
      </c>
      <c r="CV27" s="37">
        <f>ROUND(IFERROR(Table1a!CV65*1,0)-SUM(Table1a!CV66,Table1a!CV67,Table1a!CV68,Table1a!CV69,Table1a!CV70,Table1a!CV71,Table1a!CV72,Table1a!CV73),6)</f>
        <v>0</v>
      </c>
      <c r="CW27" s="37">
        <f>ROUND(IFERROR(Table1a!CW65*1,0)-SUM(Table1a!CW66,Table1a!CW67,Table1a!CW68,Table1a!CW69,Table1a!CW70,Table1a!CW71,Table1a!CW72,Table1a!CW73),6)</f>
        <v>0</v>
      </c>
      <c r="CX27" s="37">
        <f>ROUND(IFERROR(Table1a!CX65*1,0)-SUM(Table1a!CX66,Table1a!CX67,Table1a!CX68,Table1a!CX69,Table1a!CX70,Table1a!CX71,Table1a!CX72,Table1a!CX73),6)</f>
        <v>0</v>
      </c>
      <c r="CY27" s="37">
        <f>ROUND(IFERROR(Table1a!CY65*1,0)-SUM(Table1a!CY66,Table1a!CY67,Table1a!CY68,Table1a!CY69,Table1a!CY70,Table1a!CY71,Table1a!CY72,Table1a!CY73),6)</f>
        <v>0</v>
      </c>
      <c r="CZ27" s="37">
        <f>ROUND(IFERROR(Table1a!CZ65*1,0)-SUM(Table1a!CZ66,Table1a!CZ67,Table1a!CZ68,Table1a!CZ69,Table1a!CZ70,Table1a!CZ71,Table1a!CZ72,Table1a!CZ73),6)</f>
        <v>0</v>
      </c>
      <c r="DA27" s="128">
        <f>ROUND(IFERROR(Table1a!DA65*1,0)-SUM(Table1a!DA66,Table1a!DA67,Table1a!DA68,Table1a!DA69,Table1a!DA70,Table1a!DA71,Table1a!DA72,Table1a!DA73),6)</f>
        <v>0</v>
      </c>
      <c r="DB27" s="128">
        <f>ROUND(IFERROR(Table1a!DB65*1,0)-SUM(Table1a!DB66,Table1a!DB67,Table1a!DB68,Table1a!DB69,Table1a!DB70,Table1a!DB71,Table1a!DB72,Table1a!DB73),6)</f>
        <v>0</v>
      </c>
      <c r="DC27" s="128">
        <f>ROUND(IFERROR(Table1a!DC65*1,0)-SUM(Table1a!DC66,Table1a!DC67,Table1a!DC68,Table1a!DC69,Table1a!DC70,Table1a!DC71,Table1a!DC72,Table1a!DC73),6)</f>
        <v>0</v>
      </c>
      <c r="DD27" s="128">
        <f>ROUND(IFERROR(Table1a!DD65*1,0)-SUM(Table1a!DD66,Table1a!DD67,Table1a!DD68,Table1a!DD69,Table1a!DD70,Table1a!DD71,Table1a!DD72,Table1a!DD73),6)</f>
        <v>0</v>
      </c>
      <c r="DE27" s="128">
        <f>ROUND(IFERROR(Table1a!DE65*1,0)-SUM(Table1a!DE66,Table1a!DE67,Table1a!DE68,Table1a!DE69,Table1a!DE70,Table1a!DE71,Table1a!DE72,Table1a!DE73),6)</f>
        <v>0</v>
      </c>
      <c r="DF27" s="128">
        <f>ROUND(IFERROR(Table1a!DF65*1,0)-SUM(Table1a!DF66,Table1a!DF67,Table1a!DF68,Table1a!DF69,Table1a!DF70,Table1a!DF71,Table1a!DF72,Table1a!DF73),6)</f>
        <v>0</v>
      </c>
      <c r="DG27" s="128">
        <f>ROUND(IFERROR(Table1a!DG65*1,0)-SUM(Table1a!DG66,Table1a!DG67,Table1a!DG68,Table1a!DG69,Table1a!DG70,Table1a!DG71,Table1a!DG72,Table1a!DG73),6)</f>
        <v>0</v>
      </c>
      <c r="DH27" s="128">
        <f>ROUND(IFERROR(Table1a!DH65*1,0)-SUM(Table1a!DH66,Table1a!DH67,Table1a!DH68,Table1a!DH69,Table1a!DH70,Table1a!DH71,Table1a!DH72,Table1a!DH73),6)</f>
        <v>0</v>
      </c>
      <c r="DI27" s="128">
        <f>ROUND(IFERROR(Table1a!DI65*1,0)-SUM(Table1a!DI66,Table1a!DI67,Table1a!DI68,Table1a!DI69,Table1a!DI70,Table1a!DI71,Table1a!DI72,Table1a!DI73),6)</f>
        <v>0</v>
      </c>
      <c r="DJ27" s="128">
        <f>ROUND(IFERROR(Table1a!DJ65*1,0)-SUM(Table1a!DJ66,Table1a!DJ67,Table1a!DJ68,Table1a!DJ69,Table1a!DJ70,Table1a!DJ71,Table1a!DJ72,Table1a!DJ73),6)</f>
        <v>0</v>
      </c>
      <c r="DK27" s="128">
        <f>ROUND(IFERROR(Table1a!DK65*1,0)-SUM(Table1a!DK66,Table1a!DK67,Table1a!DK68,Table1a!DK69,Table1a!DK70,Table1a!DK71,Table1a!DK72,Table1a!DK73),6)</f>
        <v>0</v>
      </c>
      <c r="DL27" s="128">
        <f>ROUND(IFERROR(Table1a!DL65*1,0)-SUM(Table1a!DL66,Table1a!DL67,Table1a!DL68,Table1a!DL69,Table1a!DL70,Table1a!DL71,Table1a!DL72,Table1a!DL73),6)</f>
        <v>0</v>
      </c>
      <c r="DM27" s="128">
        <f>ROUND(IFERROR(Table1a!DM65*1,0)-SUM(Table1a!DM66,Table1a!DM67,Table1a!DM68,Table1a!DM69,Table1a!DM70,Table1a!DM71,Table1a!DM72,Table1a!DM73),6)</f>
        <v>0</v>
      </c>
      <c r="DN27" s="128">
        <f>ROUND(IFERROR(Table1a!DN65*1,0)-SUM(Table1a!DN66,Table1a!DN67,Table1a!DN68,Table1a!DN69,Table1a!DN70,Table1a!DN71,Table1a!DN72,Table1a!DN73),6)</f>
        <v>0</v>
      </c>
      <c r="DO27" s="128">
        <f>ROUND(IFERROR(Table1a!DO65*1,0)-SUM(Table1a!DO66,Table1a!DO67,Table1a!DO68,Table1a!DO69,Table1a!DO70,Table1a!DO71,Table1a!DO72,Table1a!DO73),6)</f>
        <v>0</v>
      </c>
      <c r="DP27" s="128">
        <f>ROUND(IFERROR(Table1a!DP65*1,0)-SUM(Table1a!DP66,Table1a!DP67,Table1a!DP68,Table1a!DP69,Table1a!DP70,Table1a!DP71,Table1a!DP72,Table1a!DP73),6)</f>
        <v>0</v>
      </c>
      <c r="DQ27" s="128">
        <f>ROUND(IFERROR(Table1a!DQ65*1,0)-SUM(Table1a!DQ66,Table1a!DQ67,Table1a!DQ68,Table1a!DQ69,Table1a!DQ70,Table1a!DQ71,Table1a!DQ72,Table1a!DQ73),6)</f>
        <v>0</v>
      </c>
      <c r="DR27" s="128">
        <f>ROUND(IFERROR(Table1a!DR65*1,0)-SUM(Table1a!DR66,Table1a!DR67,Table1a!DR68,Table1a!DR69,Table1a!DR70,Table1a!DR71,Table1a!DR72,Table1a!DR73),6)</f>
        <v>0</v>
      </c>
      <c r="DS27" s="128">
        <f>ROUND(IFERROR(Table1a!DS65*1,0)-SUM(Table1a!DS66,Table1a!DS67,Table1a!DS68,Table1a!DS69,Table1a!DS70,Table1a!DS71,Table1a!DS72,Table1a!DS73),6)</f>
        <v>0</v>
      </c>
      <c r="DT27" s="128">
        <f>ROUND(IFERROR(Table1a!DT65*1,0)-SUM(Table1a!DT66,Table1a!DT67,Table1a!DT68,Table1a!DT69,Table1a!DT70,Table1a!DT71,Table1a!DT72,Table1a!DT73),6)</f>
        <v>0</v>
      </c>
      <c r="DU27" s="128">
        <f>ROUND(IFERROR(Table1a!DU65*1,0)-SUM(Table1a!DU66,Table1a!DU67,Table1a!DU68,Table1a!DU69,Table1a!DU70,Table1a!DU71,Table1a!DU72,Table1a!DU73),6)</f>
        <v>0</v>
      </c>
      <c r="DV27" s="128">
        <f>ROUND(IFERROR(Table1a!DV65*1,0)-SUM(Table1a!DV66,Table1a!DV67,Table1a!DV68,Table1a!DV69,Table1a!DV70,Table1a!DV71,Table1a!DV72,Table1a!DV73),6)</f>
        <v>0</v>
      </c>
      <c r="DW27" s="128">
        <f>ROUND(IFERROR(Table1a!DW65*1,0)-SUM(Table1a!DW66,Table1a!DW67,Table1a!DW68,Table1a!DW69,Table1a!DW70,Table1a!DW71,Table1a!DW72,Table1a!DW73),6)</f>
        <v>0</v>
      </c>
      <c r="DX27" s="128">
        <f>ROUND(IFERROR(Table1a!DX65*1,0)-SUM(Table1a!DX66,Table1a!DX67,Table1a!DX68,Table1a!DX69,Table1a!DX70,Table1a!DX71,Table1a!DX72,Table1a!DX73),6)</f>
        <v>0</v>
      </c>
      <c r="DY27" s="128">
        <f>ROUND(IFERROR(Table1a!DY65*1,0)-SUM(Table1a!DY66,Table1a!DY67,Table1a!DY68,Table1a!DY69,Table1a!DY70,Table1a!DY71,Table1a!DY72,Table1a!DY73),6)</f>
        <v>0</v>
      </c>
      <c r="DZ27" s="128">
        <f>ROUND(IFERROR(Table1a!DZ65*1,0)-SUM(Table1a!DZ66,Table1a!DZ67,Table1a!DZ68,Table1a!DZ69,Table1a!DZ70,Table1a!DZ71,Table1a!DZ72,Table1a!DZ73),6)</f>
        <v>0</v>
      </c>
      <c r="EA27" s="128">
        <f>ROUND(IFERROR(Table1a!EA65*1,0)-SUM(Table1a!EA66,Table1a!EA67,Table1a!EA68,Table1a!EA69,Table1a!EA70,Table1a!EA71,Table1a!EA72,Table1a!EA73),6)</f>
        <v>0</v>
      </c>
      <c r="EB27" s="128">
        <f>ROUND(IFERROR(Table1a!EB65*1,0)-SUM(Table1a!EB66,Table1a!EB67,Table1a!EB68,Table1a!EB69,Table1a!EB70,Table1a!EB71,Table1a!EB72,Table1a!EB73),6)</f>
        <v>0</v>
      </c>
      <c r="EC27" s="128">
        <f>ROUND(IFERROR(Table1a!EC65*1,0)-SUM(Table1a!EC66,Table1a!EC67,Table1a!EC68,Table1a!EC69,Table1a!EC70,Table1a!EC71,Table1a!EC72,Table1a!EC73),6)</f>
        <v>0</v>
      </c>
      <c r="ED27" s="128">
        <f>ROUND(IFERROR(Table1a!ED65*1,0)-SUM(Table1a!ED66,Table1a!ED67,Table1a!ED68,Table1a!ED69,Table1a!ED70,Table1a!ED71,Table1a!ED72,Table1a!ED73),6)</f>
        <v>0</v>
      </c>
      <c r="EE27" s="128">
        <f>ROUND(IFERROR(Table1a!EE65*1,0)-SUM(Table1a!EE66,Table1a!EE67,Table1a!EE68,Table1a!EE69,Table1a!EE70,Table1a!EE71,Table1a!EE72,Table1a!EE73),6)</f>
        <v>0</v>
      </c>
      <c r="EF27" s="128">
        <f>ROUND(IFERROR(Table1a!EF65*1,0)-SUM(Table1a!EF66,Table1a!EF67,Table1a!EF68,Table1a!EF69,Table1a!EF70,Table1a!EF71,Table1a!EF72,Table1a!EF73),6)</f>
        <v>0</v>
      </c>
      <c r="EG27" s="128">
        <f>ROUND(IFERROR(Table1a!EG65*1,0)-SUM(Table1a!EG66,Table1a!EG67,Table1a!EG68,Table1a!EG69,Table1a!EG70,Table1a!EG71,Table1a!EG72,Table1a!EG73),6)</f>
        <v>0</v>
      </c>
      <c r="EH27" s="128">
        <f>ROUND(IFERROR(Table1a!EH65*1,0)-SUM(Table1a!EH66,Table1a!EH67,Table1a!EH68,Table1a!EH69,Table1a!EH70,Table1a!EH71,Table1a!EH72,Table1a!EH73),6)</f>
        <v>0</v>
      </c>
      <c r="EI27" s="128">
        <f>ROUND(IFERROR(Table1a!EI65*1,0)-SUM(Table1a!EI66,Table1a!EI67,Table1a!EI68,Table1a!EI69,Table1a!EI70,Table1a!EI71,Table1a!EI72,Table1a!EI73),6)</f>
        <v>0</v>
      </c>
      <c r="EJ27" s="128">
        <f>ROUND(IFERROR(Table1a!EJ65*1,0)-SUM(Table1a!EJ66,Table1a!EJ67,Table1a!EJ68,Table1a!EJ69,Table1a!EJ70,Table1a!EJ71,Table1a!EJ72,Table1a!EJ73),6)</f>
        <v>0</v>
      </c>
      <c r="EK27" s="128">
        <f>ROUND(IFERROR(Table1a!EK65*1,0)-SUM(Table1a!EK66,Table1a!EK67,Table1a!EK68,Table1a!EK69,Table1a!EK70,Table1a!EK71,Table1a!EK72,Table1a!EK73),6)</f>
        <v>0</v>
      </c>
      <c r="EL27" s="128">
        <f>ROUND(IFERROR(Table1a!EL65*1,0)-SUM(Table1a!EL66,Table1a!EL67,Table1a!EL68,Table1a!EL69,Table1a!EL70,Table1a!EL71,Table1a!EL72,Table1a!EL73),6)</f>
        <v>0</v>
      </c>
      <c r="EM27" s="128">
        <f>ROUND(IFERROR(Table1a!EM65*1,0)-SUM(Table1a!EM66,Table1a!EM67,Table1a!EM68,Table1a!EM69,Table1a!EM70,Table1a!EM71,Table1a!EM72,Table1a!EM73),6)</f>
        <v>0</v>
      </c>
      <c r="EN27" s="128">
        <f>ROUND(IFERROR(Table1a!EN65*1,0)-SUM(Table1a!EN66,Table1a!EN67,Table1a!EN68,Table1a!EN69,Table1a!EN70,Table1a!EN71,Table1a!EN72,Table1a!EN73),6)</f>
        <v>0</v>
      </c>
      <c r="EO27" s="128">
        <f>ROUND(IFERROR(Table1a!EO65*1,0)-SUM(Table1a!EO66,Table1a!EO67,Table1a!EO68,Table1a!EO69,Table1a!EO70,Table1a!EO71,Table1a!EO72,Table1a!EO73),6)</f>
        <v>0</v>
      </c>
      <c r="EP27" s="128">
        <f>ROUND(IFERROR(Table1a!EP65*1,0)-SUM(Table1a!EP66,Table1a!EP67,Table1a!EP68,Table1a!EP69,Table1a!EP70,Table1a!EP71,Table1a!EP72,Table1a!EP73),6)</f>
        <v>0</v>
      </c>
      <c r="EQ27" s="128">
        <f>ROUND(IFERROR(Table1a!EQ65*1,0)-SUM(Table1a!EQ66,Table1a!EQ67,Table1a!EQ68,Table1a!EQ69,Table1a!EQ70,Table1a!EQ71,Table1a!EQ72,Table1a!EQ73),6)</f>
        <v>0</v>
      </c>
      <c r="ER27" s="128">
        <f>ROUND(IFERROR(Table1a!ER65*1,0)-SUM(Table1a!ER66,Table1a!ER67,Table1a!ER68,Table1a!ER69,Table1a!ER70,Table1a!ER71,Table1a!ER72,Table1a!ER73),6)</f>
        <v>0</v>
      </c>
      <c r="ES27" s="128">
        <f>ROUND(IFERROR(Table1a!ES65*1,0)-SUM(Table1a!ES66,Table1a!ES67,Table1a!ES68,Table1a!ES69,Table1a!ES70,Table1a!ES71,Table1a!ES72,Table1a!ES73),6)</f>
        <v>0</v>
      </c>
      <c r="ET27" s="128">
        <f>ROUND(IFERROR(Table1a!ET65*1,0)-SUM(Table1a!ET66,Table1a!ET67,Table1a!ET68,Table1a!ET69,Table1a!ET70,Table1a!ET71,Table1a!ET72,Table1a!ET73),6)</f>
        <v>0</v>
      </c>
      <c r="EU27" s="128">
        <f>ROUND(IFERROR(Table1a!EU65*1,0)-SUM(Table1a!EU66,Table1a!EU67,Table1a!EU68,Table1a!EU69,Table1a!EU70,Table1a!EU71,Table1a!EU72,Table1a!EU73),6)</f>
        <v>0</v>
      </c>
      <c r="EV27" s="128">
        <f>ROUND(IFERROR(Table1a!EV65*1,0)-SUM(Table1a!EV66,Table1a!EV67,Table1a!EV68,Table1a!EV69,Table1a!EV70,Table1a!EV71,Table1a!EV72,Table1a!EV73),6)</f>
        <v>0</v>
      </c>
      <c r="EW27" s="128">
        <f>ROUND(IFERROR(Table1a!EW65*1,0)-SUM(Table1a!EW66,Table1a!EW67,Table1a!EW68,Table1a!EW69,Table1a!EW70,Table1a!EW71,Table1a!EW72,Table1a!EW73),6)</f>
        <v>0</v>
      </c>
      <c r="EX27" s="128">
        <f>ROUND(IFERROR(Table1a!EX65*1,0)-SUM(Table1a!EX66,Table1a!EX67,Table1a!EX68,Table1a!EX69,Table1a!EX70,Table1a!EX71,Table1a!EX72,Table1a!EX73),6)</f>
        <v>0</v>
      </c>
      <c r="EY27" s="128">
        <f>ROUND(IFERROR(Table1a!EY65*1,0)-SUM(Table1a!EY66,Table1a!EY67,Table1a!EY68,Table1a!EY69,Table1a!EY70,Table1a!EY71,Table1a!EY72,Table1a!EY73),6)</f>
        <v>0</v>
      </c>
      <c r="EZ27" s="128">
        <f>ROUND(IFERROR(Table1a!EZ65*1,0)-SUM(Table1a!EZ66,Table1a!EZ67,Table1a!EZ68,Table1a!EZ69,Table1a!EZ70,Table1a!EZ71,Table1a!EZ72,Table1a!EZ73),6)</f>
        <v>0</v>
      </c>
      <c r="FA27" s="128">
        <f>ROUND(IFERROR(Table1a!FA65*1,0)-SUM(Table1a!FA66,Table1a!FA67,Table1a!FA68,Table1a!FA69,Table1a!FA70,Table1a!FA71,Table1a!FA72,Table1a!FA73),6)</f>
        <v>0</v>
      </c>
      <c r="FB27" s="128">
        <f>ROUND(IFERROR(Table1a!FB65*1,0)-SUM(Table1a!FB66,Table1a!FB67,Table1a!FB68,Table1a!FB69,Table1a!FB70,Table1a!FB71,Table1a!FB72,Table1a!FB73),6)</f>
        <v>0</v>
      </c>
      <c r="FC27" s="128">
        <f>ROUND(IFERROR(Table1a!FC65*1,0)-SUM(Table1a!FC66,Table1a!FC67,Table1a!FC68,Table1a!FC69,Table1a!FC70,Table1a!FC71,Table1a!FC72,Table1a!FC73),6)</f>
        <v>0</v>
      </c>
      <c r="FD27" s="128">
        <f>ROUND(IFERROR(Table1a!FD65*1,0)-SUM(Table1a!FD66,Table1a!FD67,Table1a!FD68,Table1a!FD69,Table1a!FD70,Table1a!FD71,Table1a!FD72,Table1a!FD73),6)</f>
        <v>0</v>
      </c>
      <c r="FE27" s="128">
        <f>ROUND(IFERROR(Table1a!FE65*1,0)-SUM(Table1a!FE66,Table1a!FE67,Table1a!FE68,Table1a!FE69,Table1a!FE70,Table1a!FE71,Table1a!FE72,Table1a!FE73),6)</f>
        <v>0</v>
      </c>
      <c r="FF27" s="128">
        <f>ROUND(IFERROR(Table1a!FF65*1,0)-SUM(Table1a!FF66,Table1a!FF67,Table1a!FF68,Table1a!FF69,Table1a!FF70,Table1a!FF71,Table1a!FF72,Table1a!FF73),6)</f>
        <v>0</v>
      </c>
      <c r="FG27" s="128">
        <f>ROUND(IFERROR(Table1a!FG65*1,0)-SUM(Table1a!FG66,Table1a!FG67,Table1a!FG68,Table1a!FG69,Table1a!FG70,Table1a!FG71,Table1a!FG72,Table1a!FG73),6)</f>
        <v>0</v>
      </c>
      <c r="FH27" s="128">
        <f>ROUND(IFERROR(Table1a!FH65*1,0)-SUM(Table1a!FH66,Table1a!FH67,Table1a!FH68,Table1a!FH69,Table1a!FH70,Table1a!FH71,Table1a!FH72,Table1a!FH73),6)</f>
        <v>0</v>
      </c>
      <c r="FI27" s="128">
        <f>ROUND(IFERROR(Table1a!FI65*1,0)-SUM(Table1a!FI66,Table1a!FI67,Table1a!FI68,Table1a!FI69,Table1a!FI70,Table1a!FI71,Table1a!FI72,Table1a!FI73),6)</f>
        <v>0</v>
      </c>
      <c r="FJ27" s="128">
        <f>ROUND(IFERROR(Table1a!FJ65*1,0)-SUM(Table1a!FJ66,Table1a!FJ67,Table1a!FJ68,Table1a!FJ69,Table1a!FJ70,Table1a!FJ71,Table1a!FJ72,Table1a!FJ73),6)</f>
        <v>0</v>
      </c>
      <c r="FK27" s="128">
        <f>ROUND(IFERROR(Table1a!FK65*1,0)-SUM(Table1a!FK66,Table1a!FK67,Table1a!FK68,Table1a!FK69,Table1a!FK70,Table1a!FK71,Table1a!FK72,Table1a!FK73),6)</f>
        <v>0</v>
      </c>
      <c r="FL27" s="128">
        <f>ROUND(IFERROR(Table1a!FL65*1,0)-SUM(Table1a!FL66,Table1a!FL67,Table1a!FL68,Table1a!FL69,Table1a!FL70,Table1a!FL71,Table1a!FL72,Table1a!FL73),6)</f>
        <v>0</v>
      </c>
      <c r="FM27" s="128">
        <f>ROUND(IFERROR(Table1a!FM65*1,0)-SUM(Table1a!FM66,Table1a!FM67,Table1a!FM68,Table1a!FM69,Table1a!FM70,Table1a!FM71,Table1a!FM72,Table1a!FM73),6)</f>
        <v>0</v>
      </c>
      <c r="FN27" s="128">
        <f>ROUND(IFERROR(Table1a!FN65*1,0)-SUM(Table1a!FN66,Table1a!FN67,Table1a!FN68,Table1a!FN69,Table1a!FN70,Table1a!FN71,Table1a!FN72,Table1a!FN73),6)</f>
        <v>0</v>
      </c>
      <c r="FO27" s="128">
        <f>ROUND(IFERROR(Table1a!FO65*1,0)-SUM(Table1a!FO66,Table1a!FO67,Table1a!FO68,Table1a!FO69,Table1a!FO70,Table1a!FO71,Table1a!FO72,Table1a!FO73),6)</f>
        <v>0</v>
      </c>
      <c r="FP27" s="128">
        <f>ROUND(IFERROR(Table1a!FP65*1,0)-SUM(Table1a!FP66,Table1a!FP67,Table1a!FP68,Table1a!FP69,Table1a!FP70,Table1a!FP71,Table1a!FP72,Table1a!FP73),6)</f>
        <v>0</v>
      </c>
      <c r="FQ27" s="128">
        <f>ROUND(IFERROR(Table1a!FQ65*1,0)-SUM(Table1a!FQ66,Table1a!FQ67,Table1a!FQ68,Table1a!FQ69,Table1a!FQ70,Table1a!FQ71,Table1a!FQ72,Table1a!FQ73),6)</f>
        <v>0</v>
      </c>
      <c r="FR27" s="128">
        <f>ROUND(IFERROR(Table1a!FR65*1,0)-SUM(Table1a!FR66,Table1a!FR67,Table1a!FR68,Table1a!FR69,Table1a!FR70,Table1a!FR71,Table1a!FR72,Table1a!FR73),6)</f>
        <v>0</v>
      </c>
      <c r="FS27" s="128">
        <f>ROUND(IFERROR(Table1a!FS65*1,0)-SUM(Table1a!FS66,Table1a!FS67,Table1a!FS68,Table1a!FS69,Table1a!FS70,Table1a!FS71,Table1a!FS72,Table1a!FS73),6)</f>
        <v>0</v>
      </c>
      <c r="FT27" s="128">
        <f>ROUND(IFERROR(Table1a!FT65*1,0)-SUM(Table1a!FT66,Table1a!FT67,Table1a!FT68,Table1a!FT69,Table1a!FT70,Table1a!FT71,Table1a!FT72,Table1a!FT73),6)</f>
        <v>0</v>
      </c>
      <c r="FU27" s="128">
        <f>ROUND(IFERROR(Table1a!FU65*1,0)-SUM(Table1a!FU66,Table1a!FU67,Table1a!FU68,Table1a!FU69,Table1a!FU70,Table1a!FU71,Table1a!FU72,Table1a!FU73),6)</f>
        <v>0</v>
      </c>
      <c r="FV27" s="128">
        <f>ROUND(IFERROR(Table1a!FV65*1,0)-SUM(Table1a!FV66,Table1a!FV67,Table1a!FV68,Table1a!FV69,Table1a!FV70,Table1a!FV71,Table1a!FV72,Table1a!FV73),6)</f>
        <v>0</v>
      </c>
      <c r="FW27" s="128">
        <f>ROUND(IFERROR(Table1a!FW65*1,0)-SUM(Table1a!FW66,Table1a!FW67,Table1a!FW68,Table1a!FW69,Table1a!FW70,Table1a!FW71,Table1a!FW72,Table1a!FW73),6)</f>
        <v>0</v>
      </c>
      <c r="FX27" s="128">
        <f>ROUND(IFERROR(Table1a!FX65*1,0)-SUM(Table1a!FX66,Table1a!FX67,Table1a!FX68,Table1a!FX69,Table1a!FX70,Table1a!FX71,Table1a!FX72,Table1a!FX73),6)</f>
        <v>0</v>
      </c>
      <c r="FY27" s="128">
        <f>ROUND(IFERROR(Table1a!FY65*1,0)-SUM(Table1a!FY66,Table1a!FY67,Table1a!FY68,Table1a!FY69,Table1a!FY70,Table1a!FY71,Table1a!FY72,Table1a!FY73),6)</f>
        <v>0</v>
      </c>
      <c r="FZ27" s="128">
        <f>ROUND(IFERROR(Table1a!FZ65*1,0)-SUM(Table1a!FZ66,Table1a!FZ67,Table1a!FZ68,Table1a!FZ69,Table1a!FZ70,Table1a!FZ71,Table1a!FZ72,Table1a!FZ73),6)</f>
        <v>0</v>
      </c>
      <c r="GA27" s="128">
        <f>ROUND(IFERROR(Table1a!GA65*1,0)-SUM(Table1a!GA66,Table1a!GA67,Table1a!GA68,Table1a!GA69,Table1a!GA70,Table1a!GA71,Table1a!GA72,Table1a!GA73),6)</f>
        <v>0</v>
      </c>
      <c r="GB27" s="128">
        <f>ROUND(IFERROR(Table1a!GB65*1,0)-SUM(Table1a!GB66,Table1a!GB67,Table1a!GB68,Table1a!GB69,Table1a!GB70,Table1a!GB71,Table1a!GB72,Table1a!GB73),6)</f>
        <v>0</v>
      </c>
      <c r="GC27" s="128">
        <f>ROUND(IFERROR(Table1a!GC65*1,0)-SUM(Table1a!GC66,Table1a!GC67,Table1a!GC68,Table1a!GC69,Table1a!GC70,Table1a!GC71,Table1a!GC72,Table1a!GC73),6)</f>
        <v>0</v>
      </c>
      <c r="GD27" s="128">
        <f>ROUND(IFERROR(Table1a!GD65*1,0)-SUM(Table1a!GD66,Table1a!GD67,Table1a!GD68,Table1a!GD69,Table1a!GD70,Table1a!GD71,Table1a!GD72,Table1a!GD73),6)</f>
        <v>0</v>
      </c>
      <c r="GE27" s="128">
        <f>ROUND(IFERROR(Table1a!GE65*1,0)-SUM(Table1a!GE66,Table1a!GE67,Table1a!GE68,Table1a!GE69,Table1a!GE70,Table1a!GE71,Table1a!GE72,Table1a!GE73),6)</f>
        <v>0</v>
      </c>
      <c r="GF27" s="128">
        <f>ROUND(IFERROR(Table1a!GF65*1,0)-SUM(Table1a!GF66,Table1a!GF67,Table1a!GF68,Table1a!GF69,Table1a!GF70,Table1a!GF71,Table1a!GF72,Table1a!GF73),6)</f>
        <v>0</v>
      </c>
      <c r="GG27" s="128">
        <f>ROUND(IFERROR(Table1a!GG65*1,0)-SUM(Table1a!GG66,Table1a!GG67,Table1a!GG68,Table1a!GG69,Table1a!GG70,Table1a!GG71,Table1a!GG72,Table1a!GG73),6)</f>
        <v>0</v>
      </c>
      <c r="GH27" s="128">
        <f>ROUND(IFERROR(Table1a!GH65*1,0)-SUM(Table1a!GH66,Table1a!GH67,Table1a!GH68,Table1a!GH69,Table1a!GH70,Table1a!GH71,Table1a!GH72,Table1a!GH73),6)</f>
        <v>0</v>
      </c>
      <c r="GI27" s="128">
        <f>ROUND(IFERROR(Table1a!GI65*1,0)-SUM(Table1a!GI66,Table1a!GI67,Table1a!GI68,Table1a!GI69,Table1a!GI70,Table1a!GI71,Table1a!GI72,Table1a!GI73),6)</f>
        <v>0</v>
      </c>
      <c r="GJ27" s="128">
        <f>ROUND(IFERROR(Table1a!GJ65*1,0)-SUM(Table1a!GJ66,Table1a!GJ67,Table1a!GJ68,Table1a!GJ69,Table1a!GJ70,Table1a!GJ71,Table1a!GJ72,Table1a!GJ73),6)</f>
        <v>0</v>
      </c>
      <c r="GK27" s="128">
        <f>ROUND(IFERROR(Table1a!GK65*1,0)-SUM(Table1a!GK66,Table1a!GK67,Table1a!GK68,Table1a!GK69,Table1a!GK70,Table1a!GK71,Table1a!GK72,Table1a!GK73),6)</f>
        <v>0</v>
      </c>
      <c r="GL27" s="128">
        <f>ROUND(IFERROR(Table1a!GL65*1,0)-SUM(Table1a!GL66,Table1a!GL67,Table1a!GL68,Table1a!GL69,Table1a!GL70,Table1a!GL71,Table1a!GL72,Table1a!GL73),6)</f>
        <v>0</v>
      </c>
      <c r="GM27" s="128">
        <f>ROUND(IFERROR(Table1a!GM65*1,0)-SUM(Table1a!GM66,Table1a!GM67,Table1a!GM68,Table1a!GM69,Table1a!GM70,Table1a!GM71,Table1a!GM72,Table1a!GM73),6)</f>
        <v>0</v>
      </c>
      <c r="GN27" s="128">
        <f>ROUND(IFERROR(Table1a!GN65*1,0)-SUM(Table1a!GN66,Table1a!GN67,Table1a!GN68,Table1a!GN69,Table1a!GN70,Table1a!GN71,Table1a!GN72,Table1a!GN73),6)</f>
        <v>0</v>
      </c>
      <c r="GO27" s="128">
        <f>ROUND(IFERROR(Table1a!GO65*1,0)-SUM(Table1a!GO66,Table1a!GO67,Table1a!GO68,Table1a!GO69,Table1a!GO70,Table1a!GO71,Table1a!GO72,Table1a!GO73),6)</f>
        <v>0</v>
      </c>
      <c r="GP27" s="128">
        <f>ROUND(IFERROR(Table1a!GP65*1,0)-SUM(Table1a!GP66,Table1a!GP67,Table1a!GP68,Table1a!GP69,Table1a!GP70,Table1a!GP71,Table1a!GP72,Table1a!GP73),6)</f>
        <v>0</v>
      </c>
      <c r="GQ27" s="128">
        <f>ROUND(IFERROR(Table1a!GQ65*1,0)-SUM(Table1a!GQ66,Table1a!GQ67,Table1a!GQ68,Table1a!GQ69,Table1a!GQ70,Table1a!GQ71,Table1a!GQ72,Table1a!GQ73),6)</f>
        <v>0</v>
      </c>
      <c r="GR27" s="128">
        <f>ROUND(IFERROR(Table1a!GR65*1,0)-SUM(Table1a!GR66,Table1a!GR67,Table1a!GR68,Table1a!GR69,Table1a!GR70,Table1a!GR71,Table1a!GR72,Table1a!GR73),6)</f>
        <v>0</v>
      </c>
      <c r="GS27" s="128">
        <f>ROUND(IFERROR(Table1a!GS65*1,0)-SUM(Table1a!GS66,Table1a!GS67,Table1a!GS68,Table1a!GS69,Table1a!GS70,Table1a!GS71,Table1a!GS72,Table1a!GS73),6)</f>
        <v>0</v>
      </c>
      <c r="GT27" s="128">
        <f>ROUND(IFERROR(Table1a!GT65*1,0)-SUM(Table1a!GT66,Table1a!GT67,Table1a!GT68,Table1a!GT69,Table1a!GT70,Table1a!GT71,Table1a!GT72,Table1a!GT73),6)</f>
        <v>0</v>
      </c>
      <c r="GU27" s="128">
        <f>ROUND(IFERROR(Table1a!GU65*1,0)-SUM(Table1a!GU66,Table1a!GU67,Table1a!GU68,Table1a!GU69,Table1a!GU70,Table1a!GU71,Table1a!GU72,Table1a!GU73),6)</f>
        <v>0</v>
      </c>
      <c r="GV27" s="128">
        <f>ROUND(IFERROR(Table1a!GV65*1,0)-SUM(Table1a!GV66,Table1a!GV67,Table1a!GV68,Table1a!GV69,Table1a!GV70,Table1a!GV71,Table1a!GV72,Table1a!GV73),6)</f>
        <v>0</v>
      </c>
      <c r="GW27" s="128">
        <f>ROUND(IFERROR(Table1a!GW65*1,0)-SUM(Table1a!GW66,Table1a!GW67,Table1a!GW68,Table1a!GW69,Table1a!GW70,Table1a!GW71,Table1a!GW72,Table1a!GW73),6)</f>
        <v>0</v>
      </c>
      <c r="GX27" s="128">
        <f>ROUND(IFERROR(Table1a!GX65*1,0)-SUM(Table1a!GX66,Table1a!GX67,Table1a!GX68,Table1a!GX69,Table1a!GX70,Table1a!GX71,Table1a!GX72,Table1a!GX73),6)</f>
        <v>0</v>
      </c>
      <c r="GY27" s="128">
        <f>ROUND(IFERROR(Table1a!GY65*1,0)-SUM(Table1a!GY66,Table1a!GY67,Table1a!GY68,Table1a!GY69,Table1a!GY70,Table1a!GY71,Table1a!GY72,Table1a!GY73),6)</f>
        <v>0</v>
      </c>
      <c r="GZ27" s="128">
        <f>ROUND(IFERROR(Table1a!GZ65*1,0)-SUM(Table1a!GZ66,Table1a!GZ67,Table1a!GZ68,Table1a!GZ69,Table1a!GZ70,Table1a!GZ71,Table1a!GZ72,Table1a!GZ73),6)</f>
        <v>0</v>
      </c>
      <c r="HA27" s="128">
        <f>ROUND(IFERROR(Table1a!HA65*1,0)-SUM(Table1a!HA66,Table1a!HA67,Table1a!HA68,Table1a!HA69,Table1a!HA70,Table1a!HA71,Table1a!HA72,Table1a!HA73),6)</f>
        <v>0</v>
      </c>
      <c r="HB27" s="128">
        <f>ROUND(IFERROR(Table1a!HB65*1,0)-SUM(Table1a!HB66,Table1a!HB67,Table1a!HB68,Table1a!HB69,Table1a!HB70,Table1a!HB71,Table1a!HB72,Table1a!HB73),6)</f>
        <v>0</v>
      </c>
      <c r="HC27" s="128">
        <f>ROUND(IFERROR(Table1a!HC65*1,0)-SUM(Table1a!HC66,Table1a!HC67,Table1a!HC68,Table1a!HC69,Table1a!HC70,Table1a!HC71,Table1a!HC72,Table1a!HC73),6)</f>
        <v>0</v>
      </c>
      <c r="HD27" s="128">
        <f>ROUND(IFERROR(Table1a!HD65*1,0)-SUM(Table1a!HD66,Table1a!HD67,Table1a!HD68,Table1a!HD69,Table1a!HD70,Table1a!HD71,Table1a!HD72,Table1a!HD73),6)</f>
        <v>0</v>
      </c>
      <c r="HE27" s="128">
        <f>ROUND(IFERROR(Table1a!HE65*1,0)-SUM(Table1a!HE66,Table1a!HE67,Table1a!HE68,Table1a!HE69,Table1a!HE70,Table1a!HE71,Table1a!HE72,Table1a!HE73),6)</f>
        <v>0</v>
      </c>
      <c r="HF27" s="128">
        <f>ROUND(IFERROR(Table1a!HF65*1,0)-SUM(Table1a!HF66,Table1a!HF67,Table1a!HF68,Table1a!HF69,Table1a!HF70,Table1a!HF71,Table1a!HF72,Table1a!HF73),6)</f>
        <v>0</v>
      </c>
      <c r="HG27" s="128">
        <f>ROUND(IFERROR(Table1a!HG65*1,0)-SUM(Table1a!HG66,Table1a!HG67,Table1a!HG68,Table1a!HG69,Table1a!HG70,Table1a!HG71,Table1a!HG72,Table1a!HG73),6)</f>
        <v>0</v>
      </c>
      <c r="HH27" s="128">
        <f>ROUND(IFERROR(Table1a!HH65*1,0)-SUM(Table1a!HH66,Table1a!HH67,Table1a!HH68,Table1a!HH69,Table1a!HH70,Table1a!HH71,Table1a!HH72,Table1a!HH73),6)</f>
        <v>0</v>
      </c>
      <c r="HI27" s="128">
        <f>ROUND(IFERROR(Table1a!HI65*1,0)-SUM(Table1a!HI66,Table1a!HI67,Table1a!HI68,Table1a!HI69,Table1a!HI70,Table1a!HI71,Table1a!HI72,Table1a!HI73),6)</f>
        <v>0</v>
      </c>
      <c r="HJ27" s="128">
        <f>ROUND(IFERROR(Table1a!HJ65*1,0)-SUM(Table1a!HJ66,Table1a!HJ67,Table1a!HJ68,Table1a!HJ69,Table1a!HJ70,Table1a!HJ71,Table1a!HJ72,Table1a!HJ73),6)</f>
        <v>0</v>
      </c>
      <c r="HK27" s="128">
        <f>ROUND(IFERROR(Table1a!HK65*1,0)-SUM(Table1a!HK66,Table1a!HK67,Table1a!HK68,Table1a!HK69,Table1a!HK70,Table1a!HK71,Table1a!HK72,Table1a!HK73),6)</f>
        <v>0</v>
      </c>
      <c r="HL27" s="128">
        <f>ROUND(IFERROR(Table1a!HL65*1,0)-SUM(Table1a!HL66,Table1a!HL67,Table1a!HL68,Table1a!HL69,Table1a!HL70,Table1a!HL71,Table1a!HL72,Table1a!HL73),6)</f>
        <v>0</v>
      </c>
      <c r="HM27" s="128">
        <f>ROUND(IFERROR(Table1a!HM65*1,0)-SUM(Table1a!HM66,Table1a!HM67,Table1a!HM68,Table1a!HM69,Table1a!HM70,Table1a!HM71,Table1a!HM72,Table1a!HM73),6)</f>
        <v>0</v>
      </c>
      <c r="HN27" s="128">
        <f>ROUND(IFERROR(Table1a!HN65*1,0)-SUM(Table1a!HN66,Table1a!HN67,Table1a!HN68,Table1a!HN69,Table1a!HN70,Table1a!HN71,Table1a!HN72,Table1a!HN73),6)</f>
        <v>0</v>
      </c>
      <c r="HO27" s="128">
        <f>ROUND(IFERROR(Table1a!HO65*1,0)-SUM(Table1a!HO66,Table1a!HO67,Table1a!HO68,Table1a!HO69,Table1a!HO70,Table1a!HO71,Table1a!HO72,Table1a!HO73),6)</f>
        <v>0</v>
      </c>
      <c r="HP27" s="128">
        <f>ROUND(IFERROR(Table1a!HP65*1,0)-SUM(Table1a!HP66,Table1a!HP67,Table1a!HP68,Table1a!HP69,Table1a!HP70,Table1a!HP71,Table1a!HP72,Table1a!HP73),6)</f>
        <v>0</v>
      </c>
      <c r="HQ27" s="128">
        <f>ROUND(IFERROR(Table1a!HQ65*1,0)-SUM(Table1a!HQ66,Table1a!HQ67,Table1a!HQ68,Table1a!HQ69,Table1a!HQ70,Table1a!HQ71,Table1a!HQ72,Table1a!HQ73),6)</f>
        <v>0</v>
      </c>
      <c r="HR27" s="128">
        <f>ROUND(IFERROR(Table1a!HR65*1,0)-SUM(Table1a!HR66,Table1a!HR67,Table1a!HR68,Table1a!HR69,Table1a!HR70,Table1a!HR71,Table1a!HR72,Table1a!HR73),6)</f>
        <v>0</v>
      </c>
      <c r="HS27" s="128">
        <f>ROUND(IFERROR(Table1a!HS65*1,0)-SUM(Table1a!HS66,Table1a!HS67,Table1a!HS68,Table1a!HS69,Table1a!HS70,Table1a!HS71,Table1a!HS72,Table1a!HS73),6)</f>
        <v>0</v>
      </c>
      <c r="HT27" s="128">
        <f>ROUND(IFERROR(Table1a!HT65*1,0)-SUM(Table1a!HT66,Table1a!HT67,Table1a!HT68,Table1a!HT69,Table1a!HT70,Table1a!HT71,Table1a!HT72,Table1a!HT73),6)</f>
        <v>0</v>
      </c>
      <c r="HU27" s="128">
        <f>ROUND(IFERROR(Table1a!HU65*1,0)-SUM(Table1a!HU66,Table1a!HU67,Table1a!HU68,Table1a!HU69,Table1a!HU70,Table1a!HU71,Table1a!HU72,Table1a!HU73),6)</f>
        <v>0</v>
      </c>
      <c r="HV27" s="128">
        <f>ROUND(IFERROR(Table1a!HV65*1,0)-SUM(Table1a!HV66,Table1a!HV67,Table1a!HV68,Table1a!HV69,Table1a!HV70,Table1a!HV71,Table1a!HV72,Table1a!HV73),6)</f>
        <v>0</v>
      </c>
      <c r="HW27" s="128">
        <f>ROUND(IFERROR(Table1a!HW65*1,0)-SUM(Table1a!HW66,Table1a!HW67,Table1a!HW68,Table1a!HW69,Table1a!HW70,Table1a!HW71,Table1a!HW72,Table1a!HW73),6)</f>
        <v>0</v>
      </c>
      <c r="HX27" s="128">
        <f>ROUND(IFERROR(Table1a!HX65*1,0)-SUM(Table1a!HX66,Table1a!HX67,Table1a!HX68,Table1a!HX69,Table1a!HX70,Table1a!HX71,Table1a!HX72,Table1a!HX73),6)</f>
        <v>0</v>
      </c>
      <c r="HY27" s="128">
        <f>ROUND(IFERROR(Table1a!HY65*1,0)-SUM(Table1a!HY66,Table1a!HY67,Table1a!HY68,Table1a!HY69,Table1a!HY70,Table1a!HY71,Table1a!HY72,Table1a!HY73),6)</f>
        <v>0</v>
      </c>
      <c r="HZ27" s="128">
        <f>ROUND(IFERROR(Table1a!HZ65*1,0)-SUM(Table1a!HZ66,Table1a!HZ67,Table1a!HZ68,Table1a!HZ69,Table1a!HZ70,Table1a!HZ71,Table1a!HZ72,Table1a!HZ73),6)</f>
        <v>0</v>
      </c>
      <c r="IA27" s="128">
        <f>ROUND(IFERROR(Table1a!IA65*1,0)-SUM(Table1a!IA66,Table1a!IA67,Table1a!IA68,Table1a!IA69,Table1a!IA70,Table1a!IA71,Table1a!IA72,Table1a!IA73),6)</f>
        <v>0</v>
      </c>
      <c r="IB27" s="128">
        <f>ROUND(IFERROR(Table1a!IB65*1,0)-SUM(Table1a!IB66,Table1a!IB67,Table1a!IB68,Table1a!IB69,Table1a!IB70,Table1a!IB71,Table1a!IB72,Table1a!IB73),6)</f>
        <v>0</v>
      </c>
      <c r="IC27" s="128">
        <f>ROUND(IFERROR(Table1a!IC65*1,0)-SUM(Table1a!IC66,Table1a!IC67,Table1a!IC68,Table1a!IC69,Table1a!IC70,Table1a!IC71,Table1a!IC72,Table1a!IC73),6)</f>
        <v>0</v>
      </c>
      <c r="ID27" s="128">
        <f>ROUND(IFERROR(Table1a!ID65*1,0)-SUM(Table1a!ID66,Table1a!ID67,Table1a!ID68,Table1a!ID69,Table1a!ID70,Table1a!ID71,Table1a!ID72,Table1a!ID73),6)</f>
        <v>0</v>
      </c>
      <c r="IE27" s="128">
        <f>ROUND(IFERROR(Table1a!IE65*1,0)-SUM(Table1a!IE66,Table1a!IE67,Table1a!IE68,Table1a!IE69,Table1a!IE70,Table1a!IE71,Table1a!IE72,Table1a!IE73),6)</f>
        <v>0</v>
      </c>
      <c r="IF27" s="128">
        <f>ROUND(IFERROR(Table1a!IF65*1,0)-SUM(Table1a!IF66,Table1a!IF67,Table1a!IF68,Table1a!IF69,Table1a!IF70,Table1a!IF71,Table1a!IF72,Table1a!IF73),6)</f>
        <v>0</v>
      </c>
      <c r="IG27" s="128">
        <f>ROUND(IFERROR(Table1a!IG65*1,0)-SUM(Table1a!IG66,Table1a!IG67,Table1a!IG68,Table1a!IG69,Table1a!IG70,Table1a!IG71,Table1a!IG72,Table1a!IG73),6)</f>
        <v>0</v>
      </c>
      <c r="IH27" s="128">
        <f>ROUND(IFERROR(Table1a!IH65*1,0)-SUM(Table1a!IH66,Table1a!IH67,Table1a!IH68,Table1a!IH69,Table1a!IH70,Table1a!IH71,Table1a!IH72,Table1a!IH73),6)</f>
        <v>0</v>
      </c>
      <c r="II27" s="128">
        <f>ROUND(IFERROR(Table1a!II65*1,0)-SUM(Table1a!II66,Table1a!II67,Table1a!II68,Table1a!II69,Table1a!II70,Table1a!II71,Table1a!II72,Table1a!II73),6)</f>
        <v>0</v>
      </c>
      <c r="IJ27" s="128">
        <f>ROUND(IFERROR(Table1a!IJ65*1,0)-SUM(Table1a!IJ66,Table1a!IJ67,Table1a!IJ68,Table1a!IJ69,Table1a!IJ70,Table1a!IJ71,Table1a!IJ72,Table1a!IJ73),6)</f>
        <v>0</v>
      </c>
      <c r="IK27" s="128">
        <f>ROUND(IFERROR(Table1a!IK65*1,0)-SUM(Table1a!IK66,Table1a!IK67,Table1a!IK68,Table1a!IK69,Table1a!IK70,Table1a!IK71,Table1a!IK72,Table1a!IK73),6)</f>
        <v>0</v>
      </c>
      <c r="IL27" s="128">
        <f>ROUND(IFERROR(Table1a!IL65*1,0)-SUM(Table1a!IL66,Table1a!IL67,Table1a!IL68,Table1a!IL69,Table1a!IL70,Table1a!IL71,Table1a!IL72,Table1a!IL73),6)</f>
        <v>0</v>
      </c>
      <c r="IM27" s="128">
        <f>ROUND(IFERROR(Table1a!IM65*1,0)-SUM(Table1a!IM66,Table1a!IM67,Table1a!IM68,Table1a!IM69,Table1a!IM70,Table1a!IM71,Table1a!IM72,Table1a!IM73),6)</f>
        <v>0</v>
      </c>
      <c r="IN27" s="128">
        <f>ROUND(IFERROR(Table1a!IN65*1,0)-SUM(Table1a!IN66,Table1a!IN67,Table1a!IN68,Table1a!IN69,Table1a!IN70,Table1a!IN71,Table1a!IN72,Table1a!IN73),6)</f>
        <v>0</v>
      </c>
      <c r="IO27" s="128">
        <f>ROUND(IFERROR(Table1a!IO65*1,0)-SUM(Table1a!IO66,Table1a!IO67,Table1a!IO68,Table1a!IO69,Table1a!IO70,Table1a!IO71,Table1a!IO72,Table1a!IO73),6)</f>
        <v>0</v>
      </c>
      <c r="IP27" s="128">
        <f>ROUND(IFERROR(Table1a!IP65*1,0)-SUM(Table1a!IP66,Table1a!IP67,Table1a!IP68,Table1a!IP69,Table1a!IP70,Table1a!IP71,Table1a!IP72,Table1a!IP73),6)</f>
        <v>0</v>
      </c>
      <c r="IQ27" s="128">
        <f>ROUND(IFERROR(Table1a!IQ65*1,0)-SUM(Table1a!IQ66,Table1a!IQ67,Table1a!IQ68,Table1a!IQ69,Table1a!IQ70,Table1a!IQ71,Table1a!IQ72,Table1a!IQ73),6)</f>
        <v>0</v>
      </c>
      <c r="IR27" s="128">
        <f>ROUND(IFERROR(Table1a!IR65*1,0)-SUM(Table1a!IR66,Table1a!IR67,Table1a!IR68,Table1a!IR69,Table1a!IR70,Table1a!IR71,Table1a!IR72,Table1a!IR73),6)</f>
        <v>0</v>
      </c>
      <c r="IS27" s="128">
        <f>ROUND(IFERROR(Table1a!IS65*1,0)-SUM(Table1a!IS66,Table1a!IS67,Table1a!IS68,Table1a!IS69,Table1a!IS70,Table1a!IS71,Table1a!IS72,Table1a!IS73),6)</f>
        <v>0</v>
      </c>
      <c r="IT27" s="128">
        <f>ROUND(IFERROR(Table1a!IT65*1,0)-SUM(Table1a!IT66,Table1a!IT67,Table1a!IT68,Table1a!IT69,Table1a!IT70,Table1a!IT71,Table1a!IT72,Table1a!IT73),6)</f>
        <v>0</v>
      </c>
      <c r="IU27" s="128">
        <f>ROUND(IFERROR(Table1a!IU65*1,0)-SUM(Table1a!IU66,Table1a!IU67,Table1a!IU68,Table1a!IU69,Table1a!IU70,Table1a!IU71,Table1a!IU72,Table1a!IU73),6)</f>
        <v>0</v>
      </c>
      <c r="IV27" s="128">
        <f>ROUND(IFERROR(Table1a!IV65*1,0)-SUM(Table1a!IV66,Table1a!IV67,Table1a!IV68,Table1a!IV69,Table1a!IV70,Table1a!IV71,Table1a!IV72,Table1a!IV73),6)</f>
        <v>0</v>
      </c>
      <c r="IW27" s="128">
        <f>ROUND(IFERROR(Table1a!IW65*1,0)-SUM(Table1a!IW66,Table1a!IW67,Table1a!IW68,Table1a!IW69,Table1a!IW70,Table1a!IW71,Table1a!IW72,Table1a!IW73),6)</f>
        <v>0</v>
      </c>
      <c r="IX27" s="128">
        <f>ROUND(IFERROR(Table1a!IX65*1,0)-SUM(Table1a!IX66,Table1a!IX67,Table1a!IX68,Table1a!IX69,Table1a!IX70,Table1a!IX71,Table1a!IX72,Table1a!IX73),6)</f>
        <v>0</v>
      </c>
      <c r="IY27" s="128">
        <f>ROUND(IFERROR(Table1a!IY65*1,0)-SUM(Table1a!IY66,Table1a!IY67,Table1a!IY68,Table1a!IY69,Table1a!IY70,Table1a!IY71,Table1a!IY72,Table1a!IY73),6)</f>
        <v>0</v>
      </c>
      <c r="IZ27" s="128">
        <f>ROUND(IFERROR(Table1a!IZ65*1,0)-SUM(Table1a!IZ66,Table1a!IZ67,Table1a!IZ68,Table1a!IZ69,Table1a!IZ70,Table1a!IZ71,Table1a!IZ72,Table1a!IZ73),6)</f>
        <v>0</v>
      </c>
      <c r="JA27" s="128">
        <f>ROUND(IFERROR(Table1a!JA65*1,0)-SUM(Table1a!JA66,Table1a!JA67,Table1a!JA68,Table1a!JA69,Table1a!JA70,Table1a!JA71,Table1a!JA72,Table1a!JA73),6)</f>
        <v>0</v>
      </c>
      <c r="JB27" s="128">
        <f>ROUND(IFERROR(Table1a!JB65*1,0)-SUM(Table1a!JB66,Table1a!JB67,Table1a!JB68,Table1a!JB69,Table1a!JB70,Table1a!JB71,Table1a!JB72,Table1a!JB73),6)</f>
        <v>0</v>
      </c>
      <c r="JC27" s="128">
        <f>ROUND(IFERROR(Table1a!JC65*1,0)-SUM(Table1a!JC66,Table1a!JC67,Table1a!JC68,Table1a!JC69,Table1a!JC70,Table1a!JC71,Table1a!JC72,Table1a!JC73),6)</f>
        <v>0</v>
      </c>
      <c r="JD27" s="128">
        <f>ROUND(IFERROR(Table1a!JD65*1,0)-SUM(Table1a!JD66,Table1a!JD67,Table1a!JD68,Table1a!JD69,Table1a!JD70,Table1a!JD71,Table1a!JD72,Table1a!JD73),6)</f>
        <v>0</v>
      </c>
      <c r="JE27" s="128">
        <f>ROUND(IFERROR(Table1a!JE65*1,0)-SUM(Table1a!JE66,Table1a!JE67,Table1a!JE68,Table1a!JE69,Table1a!JE70,Table1a!JE71,Table1a!JE72,Table1a!JE73),6)</f>
        <v>0</v>
      </c>
      <c r="JF27" s="128">
        <f>ROUND(IFERROR(Table1a!JF65*1,0)-SUM(Table1a!JF66,Table1a!JF67,Table1a!JF68,Table1a!JF69,Table1a!JF70,Table1a!JF71,Table1a!JF72,Table1a!JF73),6)</f>
        <v>0</v>
      </c>
      <c r="JG27" s="128">
        <f>ROUND(IFERROR(Table1a!JG65*1,0)-SUM(Table1a!JG66,Table1a!JG67,Table1a!JG68,Table1a!JG69,Table1a!JG70,Table1a!JG71,Table1a!JG72,Table1a!JG73),6)</f>
        <v>0</v>
      </c>
      <c r="JH27" s="128">
        <f>ROUND(IFERROR(Table1a!JH65*1,0)-SUM(Table1a!JH66,Table1a!JH67,Table1a!JH68,Table1a!JH69,Table1a!JH70,Table1a!JH71,Table1a!JH72,Table1a!JH73),6)</f>
        <v>0</v>
      </c>
      <c r="JI27" s="128">
        <f>ROUND(IFERROR(Table1a!JI65*1,0)-SUM(Table1a!JI66,Table1a!JI67,Table1a!JI68,Table1a!JI69,Table1a!JI70,Table1a!JI71,Table1a!JI72,Table1a!JI73),6)</f>
        <v>0</v>
      </c>
      <c r="JJ27" s="128">
        <f>ROUND(IFERROR(Table1a!JJ65*1,0)-SUM(Table1a!JJ66,Table1a!JJ67,Table1a!JJ68,Table1a!JJ69,Table1a!JJ70,Table1a!JJ71,Table1a!JJ72,Table1a!JJ73),6)</f>
        <v>0</v>
      </c>
      <c r="JK27" s="128">
        <f>ROUND(IFERROR(Table1a!JK65*1,0)-SUM(Table1a!JK66,Table1a!JK67,Table1a!JK68,Table1a!JK69,Table1a!JK70,Table1a!JK71,Table1a!JK72,Table1a!JK73),6)</f>
        <v>0</v>
      </c>
      <c r="JL27" s="128">
        <f>ROUND(IFERROR(Table1a!JL65*1,0)-SUM(Table1a!JL66,Table1a!JL67,Table1a!JL68,Table1a!JL69,Table1a!JL70,Table1a!JL71,Table1a!JL72,Table1a!JL73),6)</f>
        <v>0</v>
      </c>
      <c r="JM27" s="128">
        <f>ROUND(IFERROR(Table1a!JM65*1,0)-SUM(Table1a!JM66,Table1a!JM67,Table1a!JM68,Table1a!JM69,Table1a!JM70,Table1a!JM71,Table1a!JM72,Table1a!JM73),6)</f>
        <v>0</v>
      </c>
      <c r="JN27" s="128">
        <f>ROUND(IFERROR(Table1a!JN65*1,0)-SUM(Table1a!JN66,Table1a!JN67,Table1a!JN68,Table1a!JN69,Table1a!JN70,Table1a!JN71,Table1a!JN72,Table1a!JN73),6)</f>
        <v>0</v>
      </c>
      <c r="JO27" s="37">
        <f>ROUND(IFERROR(Table1a!JO65*1,0)-SUM(Table1a!JO66,Table1a!JO67,Table1a!JO68,Table1a!JO69,Table1a!JO70,Table1a!JO71,Table1a!JO72,Table1a!JO73),6)</f>
        <v>0</v>
      </c>
      <c r="JP27" s="37">
        <f>ROUND(IFERROR(Table1a!JP65*1,0)-SUM(Table1a!JP66,Table1a!JP67,Table1a!JP68,Table1a!JP69,Table1a!JP70,Table1a!JP71,Table1a!JP72,Table1a!JP73),6)</f>
        <v>0</v>
      </c>
      <c r="JQ27" s="37">
        <f>ROUND(IFERROR(Table1a!JQ65*1,0)-SUM(Table1a!JQ66,Table1a!JQ67,Table1a!JQ68,Table1a!JQ69,Table1a!JQ70,Table1a!JQ71,Table1a!JQ72,Table1a!JQ73),6)</f>
        <v>0</v>
      </c>
      <c r="JR27" s="37">
        <f>ROUND(IFERROR(Table1a!JR65*1,0)-SUM(Table1a!JR66,Table1a!JR67,Table1a!JR68,Table1a!JR69,Table1a!JR70,Table1a!JR71,Table1a!JR72,Table1a!JR73),6)</f>
        <v>0</v>
      </c>
      <c r="JS27" s="37">
        <f>ROUND(IFERROR(Table1a!JS65*1,0)-SUM(Table1a!JS66,Table1a!JS67,Table1a!JS68,Table1a!JS69,Table1a!JS70,Table1a!JS71,Table1a!JS72,Table1a!JS73),6)</f>
        <v>0</v>
      </c>
      <c r="JT27" s="37">
        <f>ROUND(IFERROR(Table1a!JT65*1,0)-SUM(Table1a!JT66,Table1a!JT67,Table1a!JT68,Table1a!JT69,Table1a!JT70,Table1a!JT71,Table1a!JT72,Table1a!JT73),6)</f>
        <v>0</v>
      </c>
      <c r="JU27" s="37">
        <f>ROUND(IFERROR(Table1a!JU65*1,0)-SUM(Table1a!JU66,Table1a!JU67,Table1a!JU68,Table1a!JU69,Table1a!JU70,Table1a!JU71,Table1a!JU72,Table1a!JU73),6)</f>
        <v>0</v>
      </c>
      <c r="JV27" s="37">
        <f>ROUND(IFERROR(Table1a!JV65*1,0)-SUM(Table1a!JV66,Table1a!JV67,Table1a!JV68,Table1a!JV69,Table1a!JV70,Table1a!JV71,Table1a!JV72,Table1a!JV73),6)</f>
        <v>0</v>
      </c>
      <c r="JW27" s="37">
        <f>ROUND(IFERROR(Table1a!JW65*1,0)-SUM(Table1a!JW66,Table1a!JW67,Table1a!JW68,Table1a!JW69,Table1a!JW70,Table1a!JW71,Table1a!JW72,Table1a!JW73),6)</f>
        <v>0</v>
      </c>
      <c r="JX27" s="37">
        <f>ROUND(IFERROR(Table1a!JX65*1,0)-SUM(Table1a!JX66,Table1a!JX67,Table1a!JX68,Table1a!JX69,Table1a!JX70,Table1a!JX71,Table1a!JX72,Table1a!JX73),6)</f>
        <v>0</v>
      </c>
      <c r="JY27" s="37">
        <f>ROUND(IFERROR(Table1a!JY65*1,0)-SUM(Table1a!JY66,Table1a!JY67,Table1a!JY68,Table1a!JY69,Table1a!JY70,Table1a!JY71,Table1a!JY72,Table1a!JY73),6)</f>
        <v>0</v>
      </c>
      <c r="JZ27" s="37">
        <f>ROUND(IFERROR(Table1a!JZ65*1,0)-SUM(Table1a!JZ66,Table1a!JZ67,Table1a!JZ68,Table1a!JZ69,Table1a!JZ70,Table1a!JZ71,Table1a!JZ72,Table1a!JZ73),6)</f>
        <v>0</v>
      </c>
      <c r="KA27" s="37">
        <f>ROUND(IFERROR(Table1a!KA65*1,0)-SUM(Table1a!KA66,Table1a!KA67,Table1a!KA68,Table1a!KA69,Table1a!KA70,Table1a!KA71,Table1a!KA72,Table1a!KA73),6)</f>
        <v>0</v>
      </c>
      <c r="KB27" s="37">
        <f>ROUND(IFERROR(Table1a!KB65*1,0)-SUM(Table1a!KB66,Table1a!KB67,Table1a!KB68,Table1a!KB69,Table1a!KB70,Table1a!KB71,Table1a!KB72,Table1a!KB73),6)</f>
        <v>0</v>
      </c>
      <c r="KC27" s="37">
        <f>ROUND(IFERROR(Table1a!KC65*1,0)-SUM(Table1a!KC66,Table1a!KC67,Table1a!KC68,Table1a!KC69,Table1a!KC70,Table1a!KC71,Table1a!KC72,Table1a!KC73),6)</f>
        <v>0</v>
      </c>
      <c r="KD27" s="37">
        <f>ROUND(IFERROR(Table1a!KD65*1,0)-SUM(Table1a!KD66,Table1a!KD67,Table1a!KD68,Table1a!KD69,Table1a!KD70,Table1a!KD71,Table1a!KD72,Table1a!KD73),6)</f>
        <v>0</v>
      </c>
      <c r="KE27" s="37">
        <f>ROUND(IFERROR(Table1a!KE65*1,0)-SUM(Table1a!KE66,Table1a!KE67,Table1a!KE68,Table1a!KE69,Table1a!KE70,Table1a!KE71,Table1a!KE72,Table1a!KE73),6)</f>
        <v>0</v>
      </c>
      <c r="KF27" s="37">
        <f>ROUND(IFERROR(Table1a!KF65*1,0)-SUM(Table1a!KF66,Table1a!KF67,Table1a!KF68,Table1a!KF69,Table1a!KF70,Table1a!KF71,Table1a!KF72,Table1a!KF73),6)</f>
        <v>0</v>
      </c>
      <c r="KG27" s="37">
        <f>ROUND(IFERROR(Table1a!KG65*1,0)-SUM(Table1a!KG66,Table1a!KG67,Table1a!KG68,Table1a!KG69,Table1a!KG70,Table1a!KG71,Table1a!KG72,Table1a!KG73),6)</f>
        <v>0</v>
      </c>
      <c r="KH27" s="37">
        <f>ROUND(IFERROR(Table1a!KH65*1,0)-SUM(Table1a!KH66,Table1a!KH67,Table1a!KH68,Table1a!KH69,Table1a!KH70,Table1a!KH71,Table1a!KH72,Table1a!KH73),6)</f>
        <v>0</v>
      </c>
      <c r="KI27" s="37">
        <f>ROUND(IFERROR(Table1a!KI65*1,0)-SUM(Table1a!KI66,Table1a!KI67,Table1a!KI68,Table1a!KI69,Table1a!KI70,Table1a!KI71,Table1a!KI72,Table1a!KI73),6)</f>
        <v>0</v>
      </c>
      <c r="KJ27" s="37">
        <f>ROUND(IFERROR(Table1a!KJ65*1,0)-SUM(Table1a!KJ66,Table1a!KJ67,Table1a!KJ68,Table1a!KJ69,Table1a!KJ70,Table1a!KJ71,Table1a!KJ72,Table1a!KJ73),6)</f>
        <v>0</v>
      </c>
      <c r="KK27" s="37">
        <f>ROUND(IFERROR(Table1a!KK65*1,0)-SUM(Table1a!KK66,Table1a!KK67,Table1a!KK68,Table1a!KK69,Table1a!KK70,Table1a!KK71,Table1a!KK72,Table1a!KK73),6)</f>
        <v>0</v>
      </c>
      <c r="KL27" s="37">
        <f>ROUND(IFERROR(Table1a!KL65*1,0)-SUM(Table1a!KL66,Table1a!KL67,Table1a!KL68,Table1a!KL69,Table1a!KL70,Table1a!KL71,Table1a!KL72,Table1a!KL73),6)</f>
        <v>0</v>
      </c>
      <c r="KM27" s="37">
        <f>ROUND(IFERROR(Table1a!KM65*1,0)-SUM(Table1a!KM66,Table1a!KM67,Table1a!KM68,Table1a!KM69,Table1a!KM70,Table1a!KM71,Table1a!KM72,Table1a!KM73),6)</f>
        <v>0</v>
      </c>
      <c r="KN27" s="37">
        <f>ROUND(IFERROR(Table1a!KN65*1,0)-SUM(Table1a!KN66,Table1a!KN67,Table1a!KN68,Table1a!KN69,Table1a!KN70,Table1a!KN71,Table1a!KN72,Table1a!KN73),6)</f>
        <v>0</v>
      </c>
      <c r="KO27" s="37">
        <f>ROUND(IFERROR(Table1a!KO65*1,0)-SUM(Table1a!KO66,Table1a!KO67,Table1a!KO68,Table1a!KO69,Table1a!KO70,Table1a!KO71,Table1a!KO72,Table1a!KO73),6)</f>
        <v>0</v>
      </c>
      <c r="KP27" s="37">
        <f>ROUND(IFERROR(Table1a!KP65*1,0)-SUM(Table1a!KP66,Table1a!KP67,Table1a!KP68,Table1a!KP69,Table1a!KP70,Table1a!KP71,Table1a!KP72,Table1a!KP73),6)</f>
        <v>0</v>
      </c>
      <c r="KQ27" s="37">
        <f>ROUND(IFERROR(Table1a!KQ65*1,0)-SUM(Table1a!KQ66,Table1a!KQ67,Table1a!KQ68,Table1a!KQ69,Table1a!KQ70,Table1a!KQ71,Table1a!KQ72,Table1a!KQ73),6)</f>
        <v>0</v>
      </c>
      <c r="KR27" s="37">
        <f>ROUND(IFERROR(Table1a!KR65*1,0)-SUM(Table1a!KR66,Table1a!KR67,Table1a!KR68,Table1a!KR69,Table1a!KR70,Table1a!KR71,Table1a!KR72,Table1a!KR73),6)</f>
        <v>0</v>
      </c>
      <c r="KS27" s="37">
        <f>ROUND(IFERROR(Table1a!KS65*1,0)-SUM(Table1a!KS66,Table1a!KS67,Table1a!KS68,Table1a!KS69,Table1a!KS70,Table1a!KS71,Table1a!KS72,Table1a!KS73),6)</f>
        <v>0</v>
      </c>
      <c r="KT27" s="37">
        <f>ROUND(IFERROR(Table1a!KT65*1,0)-SUM(Table1a!KT66,Table1a!KT67,Table1a!KT68,Table1a!KT69,Table1a!KT70,Table1a!KT71,Table1a!KT72,Table1a!KT73),6)</f>
        <v>0</v>
      </c>
      <c r="KU27" s="37">
        <f>ROUND(IFERROR(Table1a!KU65*1,0)-SUM(Table1a!KU66,Table1a!KU67,Table1a!KU68,Table1a!KU69,Table1a!KU70,Table1a!KU71,Table1a!KU72,Table1a!KU73),6)</f>
        <v>0</v>
      </c>
      <c r="KV27" s="37">
        <f>ROUND(IFERROR(Table1a!KV65*1,0)-SUM(Table1a!KV66,Table1a!KV67,Table1a!KV68,Table1a!KV69,Table1a!KV70,Table1a!KV71,Table1a!KV72,Table1a!KV73),6)</f>
        <v>0</v>
      </c>
      <c r="KW27" s="128">
        <f>ROUND(IFERROR(Table1a!KW65*1,0)-SUM(Table1a!KW66,Table1a!KW67,Table1a!KW68,Table1a!KW69,Table1a!KW70,Table1a!KW71,Table1a!KW72,Table1a!KW73),6)</f>
        <v>0</v>
      </c>
      <c r="KX27" s="128">
        <f>ROUND(IFERROR(Table1a!KX65*1,0)-SUM(Table1a!KX66,Table1a!KX67,Table1a!KX68,Table1a!KX69,Table1a!KX70,Table1a!KX71,Table1a!KX72,Table1a!KX73),6)</f>
        <v>0</v>
      </c>
      <c r="KY27" s="128">
        <f>ROUND(IFERROR(Table1a!KY65*1,0)-SUM(Table1a!KY66,Table1a!KY67,Table1a!KY68,Table1a!KY69,Table1a!KY70,Table1a!KY71,Table1a!KY72,Table1a!KY73),6)</f>
        <v>0</v>
      </c>
      <c r="KZ27" s="128">
        <f>ROUND(IFERROR(Table1a!KZ65*1,0)-SUM(Table1a!KZ66,Table1a!KZ67,Table1a!KZ68,Table1a!KZ69,Table1a!KZ70,Table1a!KZ71,Table1a!KZ72,Table1a!KZ73),6)</f>
        <v>0</v>
      </c>
      <c r="LA27" s="128">
        <f>ROUND(IFERROR(Table1a!LA65*1,0)-SUM(Table1a!LA66,Table1a!LA67,Table1a!LA68,Table1a!LA69,Table1a!LA70,Table1a!LA71,Table1a!LA72,Table1a!LA73),6)</f>
        <v>0</v>
      </c>
      <c r="LB27" s="128">
        <f>ROUND(IFERROR(Table1a!LB65*1,0)-SUM(Table1a!LB66,Table1a!LB67,Table1a!LB68,Table1a!LB69,Table1a!LB70,Table1a!LB71,Table1a!LB72,Table1a!LB73),6)</f>
        <v>0</v>
      </c>
      <c r="LC27" s="128">
        <f>ROUND(IFERROR(Table1a!LC65*1,0)-SUM(Table1a!LC66,Table1a!LC67,Table1a!LC68,Table1a!LC69,Table1a!LC70,Table1a!LC71,Table1a!LC72,Table1a!LC73),6)</f>
        <v>0</v>
      </c>
      <c r="LD27" s="128">
        <f>ROUND(IFERROR(Table1a!LD65*1,0)-SUM(Table1a!LD66,Table1a!LD67,Table1a!LD68,Table1a!LD69,Table1a!LD70,Table1a!LD71,Table1a!LD72,Table1a!LD73),6)</f>
        <v>0</v>
      </c>
      <c r="LE27" s="128">
        <f>ROUND(IFERROR(Table1a!LE65*1,0)-SUM(Table1a!LE66,Table1a!LE67,Table1a!LE68,Table1a!LE69,Table1a!LE70,Table1a!LE71,Table1a!LE72,Table1a!LE73),6)</f>
        <v>0</v>
      </c>
      <c r="LF27" s="128">
        <f>ROUND(IFERROR(Table1a!LF65*1,0)-SUM(Table1a!LF66,Table1a!LF67,Table1a!LF68,Table1a!LF69,Table1a!LF70,Table1a!LF71,Table1a!LF72,Table1a!LF73),6)</f>
        <v>0</v>
      </c>
      <c r="LG27" s="128">
        <f>ROUND(IFERROR(Table1a!LG65*1,0)-SUM(Table1a!LG66,Table1a!LG67,Table1a!LG68,Table1a!LG69,Table1a!LG70,Table1a!LG71,Table1a!LG72,Table1a!LG73),6)</f>
        <v>0</v>
      </c>
      <c r="LH27" s="128">
        <f>ROUND(IFERROR(Table1a!LH65*1,0)-SUM(Table1a!LH66,Table1a!LH67,Table1a!LH68,Table1a!LH69,Table1a!LH70,Table1a!LH71,Table1a!LH72,Table1a!LH73),6)</f>
        <v>0</v>
      </c>
      <c r="LI27" s="128">
        <f>ROUND(IFERROR(Table1a!LI65*1,0)-SUM(Table1a!LI66,Table1a!LI67,Table1a!LI68,Table1a!LI69,Table1a!LI70,Table1a!LI71,Table1a!LI72,Table1a!LI73),6)</f>
        <v>0</v>
      </c>
      <c r="LJ27" s="128">
        <f>ROUND(IFERROR(Table1a!LJ65*1,0)-SUM(Table1a!LJ66,Table1a!LJ67,Table1a!LJ68,Table1a!LJ69,Table1a!LJ70,Table1a!LJ71,Table1a!LJ72,Table1a!LJ73),6)</f>
        <v>0</v>
      </c>
      <c r="LK27" s="128">
        <f>ROUND(IFERROR(Table1a!LK65*1,0)-SUM(Table1a!LK66,Table1a!LK67,Table1a!LK68,Table1a!LK69,Table1a!LK70,Table1a!LK71,Table1a!LK72,Table1a!LK73),6)</f>
        <v>0</v>
      </c>
      <c r="LL27" s="128">
        <f>ROUND(IFERROR(Table1a!LL65*1,0)-SUM(Table1a!LL66,Table1a!LL67,Table1a!LL68,Table1a!LL69,Table1a!LL70,Table1a!LL71,Table1a!LL72,Table1a!LL73),6)</f>
        <v>0</v>
      </c>
      <c r="LM27" s="128">
        <f>ROUND(IFERROR(Table1a!LM65*1,0)-SUM(Table1a!LM66,Table1a!LM67,Table1a!LM68,Table1a!LM69,Table1a!LM70,Table1a!LM71,Table1a!LM72,Table1a!LM73),6)</f>
        <v>0</v>
      </c>
      <c r="LN27" s="128">
        <f>ROUND(IFERROR(Table1a!LN65*1,0)-SUM(Table1a!LN66,Table1a!LN67,Table1a!LN68,Table1a!LN69,Table1a!LN70,Table1a!LN71,Table1a!LN72,Table1a!LN73),6)</f>
        <v>0</v>
      </c>
      <c r="LO27" s="128">
        <f>ROUND(IFERROR(Table1a!LO65*1,0)-SUM(Table1a!LO66,Table1a!LO67,Table1a!LO68,Table1a!LO69,Table1a!LO70,Table1a!LO71,Table1a!LO72,Table1a!LO73),6)</f>
        <v>0</v>
      </c>
      <c r="LP27" s="128">
        <f>ROUND(IFERROR(Table1a!LP65*1,0)-SUM(Table1a!LP66,Table1a!LP67,Table1a!LP68,Table1a!LP69,Table1a!LP70,Table1a!LP71,Table1a!LP72,Table1a!LP73),6)</f>
        <v>0</v>
      </c>
      <c r="LQ27" s="128">
        <f>ROUND(IFERROR(Table1a!LQ65*1,0)-SUM(Table1a!LQ66,Table1a!LQ67,Table1a!LQ68,Table1a!LQ69,Table1a!LQ70,Table1a!LQ71,Table1a!LQ72,Table1a!LQ73),6)</f>
        <v>0</v>
      </c>
      <c r="LR27" s="128">
        <f>ROUND(IFERROR(Table1a!LR65*1,0)-SUM(Table1a!LR66,Table1a!LR67,Table1a!LR68,Table1a!LR69,Table1a!LR70,Table1a!LR71,Table1a!LR72,Table1a!LR73),6)</f>
        <v>0</v>
      </c>
      <c r="LS27" s="128">
        <f>ROUND(IFERROR(Table1a!LS65*1,0)-SUM(Table1a!LS66,Table1a!LS67,Table1a!LS68,Table1a!LS69,Table1a!LS70,Table1a!LS71,Table1a!LS72,Table1a!LS73),6)</f>
        <v>0</v>
      </c>
      <c r="LT27" s="128">
        <f>ROUND(IFERROR(Table1a!LT65*1,0)-SUM(Table1a!LT66,Table1a!LT67,Table1a!LT68,Table1a!LT69,Table1a!LT70,Table1a!LT71,Table1a!LT72,Table1a!LT73),6)</f>
        <v>0</v>
      </c>
      <c r="LU27" s="128">
        <f>ROUND(IFERROR(Table1a!LU65*1,0)-SUM(Table1a!LU66,Table1a!LU67,Table1a!LU68,Table1a!LU69,Table1a!LU70,Table1a!LU71,Table1a!LU72,Table1a!LU73),6)</f>
        <v>0</v>
      </c>
      <c r="LV27" s="128">
        <f>ROUND(IFERROR(Table1a!LV65*1,0)-SUM(Table1a!LV66,Table1a!LV67,Table1a!LV68,Table1a!LV69,Table1a!LV70,Table1a!LV71,Table1a!LV72,Table1a!LV73),6)</f>
        <v>0</v>
      </c>
      <c r="LW27" s="128">
        <f>ROUND(IFERROR(Table1a!LW65*1,0)-SUM(Table1a!LW66,Table1a!LW67,Table1a!LW68,Table1a!LW69,Table1a!LW70,Table1a!LW71,Table1a!LW72,Table1a!LW73),6)</f>
        <v>0</v>
      </c>
      <c r="LX27" s="128">
        <f>ROUND(IFERROR(Table1a!LX65*1,0)-SUM(Table1a!LX66,Table1a!LX67,Table1a!LX68,Table1a!LX69,Table1a!LX70,Table1a!LX71,Table1a!LX72,Table1a!LX73),6)</f>
        <v>0</v>
      </c>
      <c r="LY27" s="128">
        <f>ROUND(IFERROR(Table1a!LY65*1,0)-SUM(Table1a!LY66,Table1a!LY67,Table1a!LY68,Table1a!LY69,Table1a!LY70,Table1a!LY71,Table1a!LY72,Table1a!LY73),6)</f>
        <v>0</v>
      </c>
      <c r="LZ27" s="128">
        <f>ROUND(IFERROR(Table1a!LZ65*1,0)-SUM(Table1a!LZ66,Table1a!LZ67,Table1a!LZ68,Table1a!LZ69,Table1a!LZ70,Table1a!LZ71,Table1a!LZ72,Table1a!LZ73),6)</f>
        <v>0</v>
      </c>
      <c r="MA27" s="128">
        <f>ROUND(IFERROR(Table1a!MA65*1,0)-SUM(Table1a!MA66,Table1a!MA67,Table1a!MA68,Table1a!MA69,Table1a!MA70,Table1a!MA71,Table1a!MA72,Table1a!MA73),6)</f>
        <v>0</v>
      </c>
      <c r="MB27" s="128">
        <f>ROUND(IFERROR(Table1a!MB65*1,0)-SUM(Table1a!MB66,Table1a!MB67,Table1a!MB68,Table1a!MB69,Table1a!MB70,Table1a!MB71,Table1a!MB72,Table1a!MB73),6)</f>
        <v>0</v>
      </c>
      <c r="MC27" s="128">
        <f>ROUND(IFERROR(Table1a!MC65*1,0)-SUM(Table1a!MC66,Table1a!MC67,Table1a!MC68,Table1a!MC69,Table1a!MC70,Table1a!MC71,Table1a!MC72,Table1a!MC73),6)</f>
        <v>0</v>
      </c>
      <c r="MD27" s="128">
        <f>ROUND(IFERROR(Table1a!MD65*1,0)-SUM(Table1a!MD66,Table1a!MD67,Table1a!MD68,Table1a!MD69,Table1a!MD70,Table1a!MD71,Table1a!MD72,Table1a!MD73),6)</f>
        <v>0</v>
      </c>
      <c r="ME27" s="128">
        <f>ROUND(IFERROR(Table1a!ME65*1,0)-SUM(Table1a!ME66,Table1a!ME67,Table1a!ME68,Table1a!ME69,Table1a!ME70,Table1a!ME71,Table1a!ME72,Table1a!ME73),6)</f>
        <v>0</v>
      </c>
      <c r="MF27" s="128">
        <f>ROUND(IFERROR(Table1a!MF65*1,0)-SUM(Table1a!MF66,Table1a!MF67,Table1a!MF68,Table1a!MF69,Table1a!MF70,Table1a!MF71,Table1a!MF72,Table1a!MF73),6)</f>
        <v>0</v>
      </c>
      <c r="MG27" s="128">
        <f>ROUND(IFERROR(Table1a!MG65*1,0)-SUM(Table1a!MG66,Table1a!MG67,Table1a!MG68,Table1a!MG69,Table1a!MG70,Table1a!MG71,Table1a!MG72,Table1a!MG73),6)</f>
        <v>0</v>
      </c>
      <c r="MH27" s="128">
        <f>ROUND(IFERROR(Table1a!MH65*1,0)-SUM(Table1a!MH66,Table1a!MH67,Table1a!MH68,Table1a!MH69,Table1a!MH70,Table1a!MH71,Table1a!MH72,Table1a!MH73),6)</f>
        <v>0</v>
      </c>
      <c r="MI27" s="128">
        <f>ROUND(IFERROR(Table1a!MI65*1,0)-SUM(Table1a!MI66,Table1a!MI67,Table1a!MI68,Table1a!MI69,Table1a!MI70,Table1a!MI71,Table1a!MI72,Table1a!MI73),6)</f>
        <v>0</v>
      </c>
      <c r="MJ27" s="128">
        <f>ROUND(IFERROR(Table1a!MJ65*1,0)-SUM(Table1a!MJ66,Table1a!MJ67,Table1a!MJ68,Table1a!MJ69,Table1a!MJ70,Table1a!MJ71,Table1a!MJ72,Table1a!MJ73),6)</f>
        <v>0</v>
      </c>
      <c r="MK27" s="128">
        <f>ROUND(IFERROR(Table1a!MK65*1,0)-SUM(Table1a!MK66,Table1a!MK67,Table1a!MK68,Table1a!MK69,Table1a!MK70,Table1a!MK71,Table1a!MK72,Table1a!MK73),6)</f>
        <v>0</v>
      </c>
      <c r="ML27" s="128">
        <f>ROUND(IFERROR(Table1a!ML65*1,0)-SUM(Table1a!ML66,Table1a!ML67,Table1a!ML68,Table1a!ML69,Table1a!ML70,Table1a!ML71,Table1a!ML72,Table1a!ML73),6)</f>
        <v>0</v>
      </c>
      <c r="MM27" s="128">
        <f>ROUND(IFERROR(Table1a!MM65*1,0)-SUM(Table1a!MM66,Table1a!MM67,Table1a!MM68,Table1a!MM69,Table1a!MM70,Table1a!MM71,Table1a!MM72,Table1a!MM73),6)</f>
        <v>0</v>
      </c>
      <c r="MN27" s="128">
        <f>ROUND(IFERROR(Table1a!MN65*1,0)-SUM(Table1a!MN66,Table1a!MN67,Table1a!MN68,Table1a!MN69,Table1a!MN70,Table1a!MN71,Table1a!MN72,Table1a!MN73),6)</f>
        <v>0</v>
      </c>
      <c r="MO27" s="128">
        <f>ROUND(IFERROR(Table1a!MO65*1,0)-SUM(Table1a!MO66,Table1a!MO67,Table1a!MO68,Table1a!MO69,Table1a!MO70,Table1a!MO71,Table1a!MO72,Table1a!MO73),6)</f>
        <v>0</v>
      </c>
      <c r="MP27" s="128">
        <f>ROUND(IFERROR(Table1a!MP65*1,0)-SUM(Table1a!MP66,Table1a!MP67,Table1a!MP68,Table1a!MP69,Table1a!MP70,Table1a!MP71,Table1a!MP72,Table1a!MP73),6)</f>
        <v>0</v>
      </c>
      <c r="MQ27" s="128">
        <f>ROUND(IFERROR(Table1a!MQ65*1,0)-SUM(Table1a!MQ66,Table1a!MQ67,Table1a!MQ68,Table1a!MQ69,Table1a!MQ70,Table1a!MQ71,Table1a!MQ72,Table1a!MQ73),6)</f>
        <v>0</v>
      </c>
      <c r="MR27" s="128">
        <f>ROUND(IFERROR(Table1a!MR65*1,0)-SUM(Table1a!MR66,Table1a!MR67,Table1a!MR68,Table1a!MR69,Table1a!MR70,Table1a!MR71,Table1a!MR72,Table1a!MR73),6)</f>
        <v>0</v>
      </c>
      <c r="MS27" s="128">
        <f>ROUND(IFERROR(Table1a!MS65*1,0)-SUM(Table1a!MS66,Table1a!MS67,Table1a!MS68,Table1a!MS69,Table1a!MS70,Table1a!MS71,Table1a!MS72,Table1a!MS73),6)</f>
        <v>0</v>
      </c>
      <c r="MT27" s="128">
        <f>ROUND(IFERROR(Table1a!MT65*1,0)-SUM(Table1a!MT66,Table1a!MT67,Table1a!MT68,Table1a!MT69,Table1a!MT70,Table1a!MT71,Table1a!MT72,Table1a!MT73),6)</f>
        <v>0</v>
      </c>
      <c r="MU27" s="128">
        <f>ROUND(IFERROR(Table1a!MU65*1,0)-SUM(Table1a!MU66,Table1a!MU67,Table1a!MU68,Table1a!MU69,Table1a!MU70,Table1a!MU71,Table1a!MU72,Table1a!MU73),6)</f>
        <v>0</v>
      </c>
      <c r="MV27" s="128">
        <f>ROUND(IFERROR(Table1a!MV65*1,0)-SUM(Table1a!MV66,Table1a!MV67,Table1a!MV68,Table1a!MV69,Table1a!MV70,Table1a!MV71,Table1a!MV72,Table1a!MV73),6)</f>
        <v>0</v>
      </c>
      <c r="MW27" s="128">
        <f>ROUND(IFERROR(Table1a!MW65*1,0)-SUM(Table1a!MW66,Table1a!MW67,Table1a!MW68,Table1a!MW69,Table1a!MW70,Table1a!MW71,Table1a!MW72,Table1a!MW73),6)</f>
        <v>0</v>
      </c>
      <c r="MX27" s="128">
        <f>ROUND(IFERROR(Table1a!MX65*1,0)-SUM(Table1a!MX66,Table1a!MX67,Table1a!MX68,Table1a!MX69,Table1a!MX70,Table1a!MX71,Table1a!MX72,Table1a!MX73),6)</f>
        <v>0</v>
      </c>
      <c r="MY27" s="128">
        <f>ROUND(IFERROR(Table1a!MY65*1,0)-SUM(Table1a!MY66,Table1a!MY67,Table1a!MY68,Table1a!MY69,Table1a!MY70,Table1a!MY71,Table1a!MY72,Table1a!MY73),6)</f>
        <v>0</v>
      </c>
      <c r="MZ27" s="128">
        <f>ROUND(IFERROR(Table1a!MZ65*1,0)-SUM(Table1a!MZ66,Table1a!MZ67,Table1a!MZ68,Table1a!MZ69,Table1a!MZ70,Table1a!MZ71,Table1a!MZ72,Table1a!MZ73),6)</f>
        <v>0</v>
      </c>
      <c r="NA27" s="128">
        <f>ROUND(IFERROR(Table1a!NA65*1,0)-SUM(Table1a!NA66,Table1a!NA67,Table1a!NA68,Table1a!NA69,Table1a!NA70,Table1a!NA71,Table1a!NA72,Table1a!NA73),6)</f>
        <v>0</v>
      </c>
      <c r="NB27" s="128">
        <f>ROUND(IFERROR(Table1a!NB65*1,0)-SUM(Table1a!NB66,Table1a!NB67,Table1a!NB68,Table1a!NB69,Table1a!NB70,Table1a!NB71,Table1a!NB72,Table1a!NB73),6)</f>
        <v>0</v>
      </c>
      <c r="NC27" s="128">
        <f>ROUND(IFERROR(Table1a!NC65*1,0)-SUM(Table1a!NC66,Table1a!NC67,Table1a!NC68,Table1a!NC69,Table1a!NC70,Table1a!NC71,Table1a!NC72,Table1a!NC73),6)</f>
        <v>0</v>
      </c>
      <c r="ND27" s="128">
        <f>ROUND(IFERROR(Table1a!ND65*1,0)-SUM(Table1a!ND66,Table1a!ND67,Table1a!ND68,Table1a!ND69,Table1a!ND70,Table1a!ND71,Table1a!ND72,Table1a!ND73),6)</f>
        <v>0</v>
      </c>
      <c r="NE27" s="128">
        <f>ROUND(IFERROR(Table1a!NE65*1,0)-SUM(Table1a!NE66,Table1a!NE67,Table1a!NE68,Table1a!NE69,Table1a!NE70,Table1a!NE71,Table1a!NE72,Table1a!NE73),6)</f>
        <v>0</v>
      </c>
      <c r="NF27" s="128">
        <f>ROUND(IFERROR(Table1a!NF65*1,0)-SUM(Table1a!NF66,Table1a!NF67,Table1a!NF68,Table1a!NF69,Table1a!NF70,Table1a!NF71,Table1a!NF72,Table1a!NF73),6)</f>
        <v>0</v>
      </c>
      <c r="NG27" s="128">
        <f>ROUND(IFERROR(Table1a!NG65*1,0)-SUM(Table1a!NG66,Table1a!NG67,Table1a!NG68,Table1a!NG69,Table1a!NG70,Table1a!NG71,Table1a!NG72,Table1a!NG73),6)</f>
        <v>0</v>
      </c>
      <c r="NH27" s="128">
        <f>ROUND(IFERROR(Table1a!NH65*1,0)-SUM(Table1a!NH66,Table1a!NH67,Table1a!NH68,Table1a!NH69,Table1a!NH70,Table1a!NH71,Table1a!NH72,Table1a!NH73),6)</f>
        <v>0</v>
      </c>
      <c r="NI27" s="128">
        <f>ROUND(IFERROR(Table1a!NI65*1,0)-SUM(Table1a!NI66,Table1a!NI67,Table1a!NI68,Table1a!NI69,Table1a!NI70,Table1a!NI71,Table1a!NI72,Table1a!NI73),6)</f>
        <v>0</v>
      </c>
      <c r="NJ27" s="128">
        <f>ROUND(IFERROR(Table1a!NJ65*1,0)-SUM(Table1a!NJ66,Table1a!NJ67,Table1a!NJ68,Table1a!NJ69,Table1a!NJ70,Table1a!NJ71,Table1a!NJ72,Table1a!NJ73),6)</f>
        <v>0</v>
      </c>
      <c r="NK27" s="128">
        <f>ROUND(IFERROR(Table1a!NK65*1,0)-SUM(Table1a!NK66,Table1a!NK67,Table1a!NK68,Table1a!NK69,Table1a!NK70,Table1a!NK71,Table1a!NK72,Table1a!NK73),6)</f>
        <v>0</v>
      </c>
      <c r="NL27" s="128">
        <f>ROUND(IFERROR(Table1a!NL65*1,0)-SUM(Table1a!NL66,Table1a!NL67,Table1a!NL68,Table1a!NL69,Table1a!NL70,Table1a!NL71,Table1a!NL72,Table1a!NL73),6)</f>
        <v>0</v>
      </c>
    </row>
    <row r="28" spans="1:376">
      <c r="A28" s="22" t="s">
        <v>107</v>
      </c>
      <c r="B28" s="21" t="s">
        <v>7</v>
      </c>
      <c r="C28" s="37">
        <f>ROUND(IFERROR(Table1a!C74*1,0)-SUM(Table1a!C75,Table1a!C76,Table1a!C77,Table1a!C78,Table1a!C79),6)</f>
        <v>0</v>
      </c>
      <c r="D28" s="37">
        <f>ROUND(IFERROR(Table1a!D74*1,0)-SUM(Table1a!D75,Table1a!D76,Table1a!D77,Table1a!D78,Table1a!D79),6)</f>
        <v>0</v>
      </c>
      <c r="E28" s="37">
        <f>ROUND(IFERROR(Table1a!E74*1,0)-SUM(Table1a!E75,Table1a!E76,Table1a!E77,Table1a!E78,Table1a!E79),6)</f>
        <v>0</v>
      </c>
      <c r="F28" s="37">
        <f>ROUND(IFERROR(Table1a!F74*1,0)-SUM(Table1a!F75,Table1a!F76,Table1a!F77,Table1a!F78,Table1a!F79),6)</f>
        <v>0</v>
      </c>
      <c r="G28" s="37">
        <f>ROUND(IFERROR(Table1a!G74*1,0)-SUM(Table1a!G75,Table1a!G76,Table1a!G77,Table1a!G78,Table1a!G79),6)</f>
        <v>0</v>
      </c>
      <c r="H28" s="37">
        <f>ROUND(IFERROR(Table1a!H74*1,0)-SUM(Table1a!H75,Table1a!H76,Table1a!H77,Table1a!H78,Table1a!H79),6)</f>
        <v>0</v>
      </c>
      <c r="I28" s="37">
        <f>ROUND(IFERROR(Table1a!I74*1,0)-SUM(Table1a!I75,Table1a!I76,Table1a!I77,Table1a!I78,Table1a!I79),6)</f>
        <v>0</v>
      </c>
      <c r="J28" s="37">
        <f>ROUND(IFERROR(Table1a!J74*1,0)-SUM(Table1a!J75,Table1a!J76,Table1a!J77,Table1a!J78,Table1a!J79),6)</f>
        <v>0</v>
      </c>
      <c r="K28" s="37">
        <f>ROUND(IFERROR(Table1a!K74*1,0)-SUM(Table1a!K75,Table1a!K76,Table1a!K77,Table1a!K78,Table1a!K79),6)</f>
        <v>0</v>
      </c>
      <c r="L28" s="37">
        <f>ROUND(IFERROR(Table1a!L74*1,0)-SUM(Table1a!L75,Table1a!L76,Table1a!L77,Table1a!L78,Table1a!L79),6)</f>
        <v>0</v>
      </c>
      <c r="M28" s="37">
        <f>ROUND(IFERROR(Table1a!M74*1,0)-SUM(Table1a!M75,Table1a!M76,Table1a!M77,Table1a!M78,Table1a!M79),6)</f>
        <v>0</v>
      </c>
      <c r="N28" s="37">
        <f>ROUND(IFERROR(Table1a!N74*1,0)-SUM(Table1a!N75,Table1a!N76,Table1a!N77,Table1a!N78,Table1a!N79),6)</f>
        <v>0</v>
      </c>
      <c r="O28" s="37">
        <f>ROUND(IFERROR(Table1a!O74*1,0)-SUM(Table1a!O75,Table1a!O76,Table1a!O77,Table1a!O78,Table1a!O79),6)</f>
        <v>0</v>
      </c>
      <c r="P28" s="37">
        <f>ROUND(IFERROR(Table1a!P74*1,0)-SUM(Table1a!P75,Table1a!P76,Table1a!P77,Table1a!P78,Table1a!P79),6)</f>
        <v>0</v>
      </c>
      <c r="Q28" s="37">
        <f>ROUND(IFERROR(Table1a!Q74*1,0)-SUM(Table1a!Q75,Table1a!Q76,Table1a!Q77,Table1a!Q78,Table1a!Q79),6)</f>
        <v>0</v>
      </c>
      <c r="R28" s="37">
        <f>ROUND(IFERROR(Table1a!R74*1,0)-SUM(Table1a!R75,Table1a!R76,Table1a!R77,Table1a!R78,Table1a!R79),6)</f>
        <v>0</v>
      </c>
      <c r="S28" s="37">
        <f>ROUND(IFERROR(Table1a!S74*1,0)-SUM(Table1a!S75,Table1a!S76,Table1a!S77,Table1a!S78,Table1a!S79),6)</f>
        <v>0</v>
      </c>
      <c r="T28" s="37">
        <f>ROUND(IFERROR(Table1a!T74*1,0)-SUM(Table1a!T75,Table1a!T76,Table1a!T77,Table1a!T78,Table1a!T79),6)</f>
        <v>0</v>
      </c>
      <c r="U28" s="37">
        <f>ROUND(IFERROR(Table1a!U74*1,0)-SUM(Table1a!U75,Table1a!U76,Table1a!U77,Table1a!U78,Table1a!U79),6)</f>
        <v>0</v>
      </c>
      <c r="V28" s="37">
        <f>ROUND(IFERROR(Table1a!V74*1,0)-SUM(Table1a!V75,Table1a!V76,Table1a!V77,Table1a!V78,Table1a!V79),6)</f>
        <v>0</v>
      </c>
      <c r="W28" s="37">
        <f>ROUND(IFERROR(Table1a!W74*1,0)-SUM(Table1a!W75,Table1a!W76,Table1a!W77,Table1a!W78,Table1a!W79),6)</f>
        <v>0</v>
      </c>
      <c r="X28" s="37">
        <f>ROUND(IFERROR(Table1a!X74*1,0)-SUM(Table1a!X75,Table1a!X76,Table1a!X77,Table1a!X78,Table1a!X79),6)</f>
        <v>0</v>
      </c>
      <c r="Y28" s="37">
        <f>ROUND(IFERROR(Table1a!Y74*1,0)-SUM(Table1a!Y75,Table1a!Y76,Table1a!Y77,Table1a!Y78,Table1a!Y79),6)</f>
        <v>0</v>
      </c>
      <c r="Z28" s="37">
        <f>ROUND(IFERROR(Table1a!Z74*1,0)-SUM(Table1a!Z75,Table1a!Z76,Table1a!Z77,Table1a!Z78,Table1a!Z79),6)</f>
        <v>0</v>
      </c>
      <c r="AA28" s="37">
        <f>ROUND(IFERROR(Table1a!AA74*1,0)-SUM(Table1a!AA75,Table1a!AA76,Table1a!AA77,Table1a!AA78,Table1a!AA79),6)</f>
        <v>0</v>
      </c>
      <c r="AB28" s="37">
        <f>ROUND(IFERROR(Table1a!AB74*1,0)-SUM(Table1a!AB75,Table1a!AB76,Table1a!AB77,Table1a!AB78,Table1a!AB79),6)</f>
        <v>0</v>
      </c>
      <c r="AC28" s="37">
        <f>ROUND(IFERROR(Table1a!AC74*1,0)-SUM(Table1a!AC75,Table1a!AC76,Table1a!AC77,Table1a!AC78,Table1a!AC79),6)</f>
        <v>0</v>
      </c>
      <c r="AD28" s="37">
        <f>ROUND(IFERROR(Table1a!AD74*1,0)-SUM(Table1a!AD75,Table1a!AD76,Table1a!AD77,Table1a!AD78,Table1a!AD79),6)</f>
        <v>0</v>
      </c>
      <c r="AE28" s="37">
        <f>ROUND(IFERROR(Table1a!AE74*1,0)-SUM(Table1a!AE75,Table1a!AE76,Table1a!AE77,Table1a!AE78,Table1a!AE79),6)</f>
        <v>0</v>
      </c>
      <c r="AF28" s="37">
        <f>ROUND(IFERROR(Table1a!AF74*1,0)-SUM(Table1a!AF75,Table1a!AF76,Table1a!AF77,Table1a!AF78,Table1a!AF79),6)</f>
        <v>0</v>
      </c>
      <c r="AG28" s="37">
        <f>ROUND(IFERROR(Table1a!AG74*1,0)-SUM(Table1a!AG75,Table1a!AG76,Table1a!AG77,Table1a!AG78,Table1a!AG79),6)</f>
        <v>0</v>
      </c>
      <c r="AH28" s="37">
        <f>ROUND(IFERROR(Table1a!AH74*1,0)-SUM(Table1a!AH75,Table1a!AH76,Table1a!AH77,Table1a!AH78,Table1a!AH79),6)</f>
        <v>0</v>
      </c>
      <c r="AI28" s="37">
        <f>ROUND(IFERROR(Table1a!AI74*1,0)-SUM(Table1a!AI75,Table1a!AI76,Table1a!AI77,Table1a!AI78,Table1a!AI79),6)</f>
        <v>0</v>
      </c>
      <c r="AJ28" s="37">
        <f>ROUND(IFERROR(Table1a!AJ74*1,0)-SUM(Table1a!AJ75,Table1a!AJ76,Table1a!AJ77,Table1a!AJ78,Table1a!AJ79),6)</f>
        <v>0</v>
      </c>
      <c r="AK28" s="37">
        <f>ROUND(IFERROR(Table1a!AK74*1,0)-SUM(Table1a!AK75,Table1a!AK76,Table1a!AK77,Table1a!AK78,Table1a!AK79),6)</f>
        <v>0</v>
      </c>
      <c r="AL28" s="37">
        <f>ROUND(IFERROR(Table1a!AL74*1,0)-SUM(Table1a!AL75,Table1a!AL76,Table1a!AL77,Table1a!AL78,Table1a!AL79),6)</f>
        <v>0</v>
      </c>
      <c r="AM28" s="37">
        <f>ROUND(IFERROR(Table1a!AM74*1,0)-SUM(Table1a!AM75,Table1a!AM76,Table1a!AM77,Table1a!AM78,Table1a!AM79),6)</f>
        <v>0</v>
      </c>
      <c r="AN28" s="37">
        <f>ROUND(IFERROR(Table1a!AN74*1,0)-SUM(Table1a!AN75,Table1a!AN76,Table1a!AN77,Table1a!AN78,Table1a!AN79),6)</f>
        <v>0</v>
      </c>
      <c r="AO28" s="37">
        <f>ROUND(IFERROR(Table1a!AO74*1,0)-SUM(Table1a!AO75,Table1a!AO76,Table1a!AO77,Table1a!AO78,Table1a!AO79),6)</f>
        <v>0</v>
      </c>
      <c r="AP28" s="37">
        <f>ROUND(IFERROR(Table1a!AP74*1,0)-SUM(Table1a!AP75,Table1a!AP76,Table1a!AP77,Table1a!AP78,Table1a!AP79),6)</f>
        <v>0</v>
      </c>
      <c r="AQ28" s="37">
        <f>ROUND(IFERROR(Table1a!AQ74*1,0)-SUM(Table1a!AQ75,Table1a!AQ76,Table1a!AQ77,Table1a!AQ78,Table1a!AQ79),6)</f>
        <v>0</v>
      </c>
      <c r="AR28" s="37">
        <f>ROUND(IFERROR(Table1a!AR74*1,0)-SUM(Table1a!AR75,Table1a!AR76,Table1a!AR77,Table1a!AR78,Table1a!AR79),6)</f>
        <v>0</v>
      </c>
      <c r="AS28" s="37">
        <f>ROUND(IFERROR(Table1a!AS74*1,0)-SUM(Table1a!AS75,Table1a!AS76,Table1a!AS77,Table1a!AS78,Table1a!AS79),6)</f>
        <v>0</v>
      </c>
      <c r="AT28" s="37">
        <f>ROUND(IFERROR(Table1a!AT74*1,0)-SUM(Table1a!AT75,Table1a!AT76,Table1a!AT77,Table1a!AT78,Table1a!AT79),6)</f>
        <v>0</v>
      </c>
      <c r="AU28" s="37">
        <f>ROUND(IFERROR(Table1a!AU74*1,0)-SUM(Table1a!AU75,Table1a!AU76,Table1a!AU77,Table1a!AU78,Table1a!AU79),6)</f>
        <v>0</v>
      </c>
      <c r="AV28" s="37">
        <f>ROUND(IFERROR(Table1a!AV74*1,0)-SUM(Table1a!AV75,Table1a!AV76,Table1a!AV77,Table1a!AV78,Table1a!AV79),6)</f>
        <v>0</v>
      </c>
      <c r="AW28" s="37">
        <f>ROUND(IFERROR(Table1a!AW74*1,0)-SUM(Table1a!AW75,Table1a!AW76,Table1a!AW77,Table1a!AW78,Table1a!AW79),6)</f>
        <v>0</v>
      </c>
      <c r="AX28" s="37">
        <f>ROUND(IFERROR(Table1a!AX74*1,0)-SUM(Table1a!AX75,Table1a!AX76,Table1a!AX77,Table1a!AX78,Table1a!AX79),6)</f>
        <v>0</v>
      </c>
      <c r="AY28" s="37">
        <f>ROUND(IFERROR(Table1a!AY74*1,0)-SUM(Table1a!AY75,Table1a!AY76,Table1a!AY77,Table1a!AY78,Table1a!AY79),6)</f>
        <v>0</v>
      </c>
      <c r="AZ28" s="37">
        <f>ROUND(IFERROR(Table1a!AZ74*1,0)-SUM(Table1a!AZ75,Table1a!AZ76,Table1a!AZ77,Table1a!AZ78,Table1a!AZ79),6)</f>
        <v>0</v>
      </c>
      <c r="BA28" s="37">
        <f>ROUND(IFERROR(Table1a!BA74*1,0)-SUM(Table1a!BA75,Table1a!BA76,Table1a!BA77,Table1a!BA78,Table1a!BA79),6)</f>
        <v>0</v>
      </c>
      <c r="BB28" s="37">
        <f>ROUND(IFERROR(Table1a!BB74*1,0)-SUM(Table1a!BB75,Table1a!BB76,Table1a!BB77,Table1a!BB78,Table1a!BB79),6)</f>
        <v>0</v>
      </c>
      <c r="BC28" s="37">
        <f>ROUND(IFERROR(Table1a!BC74*1,0)-SUM(Table1a!BC75,Table1a!BC76,Table1a!BC77,Table1a!BC78,Table1a!BC79),6)</f>
        <v>0</v>
      </c>
      <c r="BD28" s="37">
        <f>ROUND(IFERROR(Table1a!BD74*1,0)-SUM(Table1a!BD75,Table1a!BD76,Table1a!BD77,Table1a!BD78,Table1a!BD79),6)</f>
        <v>0</v>
      </c>
      <c r="BE28" s="37">
        <f>ROUND(IFERROR(Table1a!BE74*1,0)-SUM(Table1a!BE75,Table1a!BE76,Table1a!BE77,Table1a!BE78,Table1a!BE79),6)</f>
        <v>0</v>
      </c>
      <c r="BF28" s="37">
        <f>ROUND(IFERROR(Table1a!BF74*1,0)-SUM(Table1a!BF75,Table1a!BF76,Table1a!BF77,Table1a!BF78,Table1a!BF79),6)</f>
        <v>0</v>
      </c>
      <c r="BG28" s="37">
        <f>ROUND(IFERROR(Table1a!BG74*1,0)-SUM(Table1a!BG75,Table1a!BG76,Table1a!BG77,Table1a!BG78,Table1a!BG79),6)</f>
        <v>0</v>
      </c>
      <c r="BH28" s="37">
        <f>ROUND(IFERROR(Table1a!BH74*1,0)-SUM(Table1a!BH75,Table1a!BH76,Table1a!BH77,Table1a!BH78,Table1a!BH79),6)</f>
        <v>0</v>
      </c>
      <c r="BI28" s="37">
        <f>ROUND(IFERROR(Table1a!BI74*1,0)-SUM(Table1a!BI75,Table1a!BI76,Table1a!BI77,Table1a!BI78,Table1a!BI79),6)</f>
        <v>0</v>
      </c>
      <c r="BJ28" s="37">
        <f>ROUND(IFERROR(Table1a!BJ74*1,0)-SUM(Table1a!BJ75,Table1a!BJ76,Table1a!BJ77,Table1a!BJ78,Table1a!BJ79),6)</f>
        <v>0</v>
      </c>
      <c r="BK28" s="37">
        <f>ROUND(IFERROR(Table1a!BK74*1,0)-SUM(Table1a!BK75,Table1a!BK76,Table1a!BK77,Table1a!BK78,Table1a!BK79),6)</f>
        <v>0</v>
      </c>
      <c r="BL28" s="37">
        <f>ROUND(IFERROR(Table1a!BL74*1,0)-SUM(Table1a!BL75,Table1a!BL76,Table1a!BL77,Table1a!BL78,Table1a!BL79),6)</f>
        <v>0</v>
      </c>
      <c r="BM28" s="37">
        <f>ROUND(IFERROR(Table1a!BM74*1,0)-SUM(Table1a!BM75,Table1a!BM76,Table1a!BM77,Table1a!BM78,Table1a!BM79),6)</f>
        <v>0</v>
      </c>
      <c r="BN28" s="37">
        <f>ROUND(IFERROR(Table1a!BN74*1,0)-SUM(Table1a!BN75,Table1a!BN76,Table1a!BN77,Table1a!BN78,Table1a!BN79),6)</f>
        <v>0</v>
      </c>
      <c r="BO28" s="37">
        <f>ROUND(IFERROR(Table1a!BO74*1,0)-SUM(Table1a!BO75,Table1a!BO76,Table1a!BO77,Table1a!BO78,Table1a!BO79),6)</f>
        <v>0</v>
      </c>
      <c r="BP28" s="37">
        <f>ROUND(IFERROR(Table1a!BP74*1,0)-SUM(Table1a!BP75,Table1a!BP76,Table1a!BP77,Table1a!BP78,Table1a!BP79),6)</f>
        <v>0</v>
      </c>
      <c r="BQ28" s="37">
        <f>ROUND(IFERROR(Table1a!BQ74*1,0)-SUM(Table1a!BQ75,Table1a!BQ76,Table1a!BQ77,Table1a!BQ78,Table1a!BQ79),6)</f>
        <v>0</v>
      </c>
      <c r="BR28" s="37">
        <f>ROUND(IFERROR(Table1a!BR74*1,0)-SUM(Table1a!BR75,Table1a!BR76,Table1a!BR77,Table1a!BR78,Table1a!BR79),6)</f>
        <v>0</v>
      </c>
      <c r="BS28" s="37">
        <f>ROUND(IFERROR(Table1a!BS74*1,0)-SUM(Table1a!BS75,Table1a!BS76,Table1a!BS77,Table1a!BS78,Table1a!BS79),6)</f>
        <v>0</v>
      </c>
      <c r="BT28" s="37">
        <f>ROUND(IFERROR(Table1a!BT74*1,0)-SUM(Table1a!BT75,Table1a!BT76,Table1a!BT77,Table1a!BT78,Table1a!BT79),6)</f>
        <v>0</v>
      </c>
      <c r="BU28" s="37">
        <f>ROUND(IFERROR(Table1a!BU74*1,0)-SUM(Table1a!BU75,Table1a!BU76,Table1a!BU77,Table1a!BU78,Table1a!BU79),6)</f>
        <v>0</v>
      </c>
      <c r="BV28" s="37">
        <f>ROUND(IFERROR(Table1a!BV74*1,0)-SUM(Table1a!BV75,Table1a!BV76,Table1a!BV77,Table1a!BV78,Table1a!BV79),6)</f>
        <v>0</v>
      </c>
      <c r="BW28" s="37">
        <f>ROUND(IFERROR(Table1a!BW74*1,0)-SUM(Table1a!BW75,Table1a!BW76,Table1a!BW77,Table1a!BW78,Table1a!BW79),6)</f>
        <v>0</v>
      </c>
      <c r="BX28" s="37">
        <f>ROUND(IFERROR(Table1a!BX74*1,0)-SUM(Table1a!BX75,Table1a!BX76,Table1a!BX77,Table1a!BX78,Table1a!BX79),6)</f>
        <v>0</v>
      </c>
      <c r="BY28" s="37">
        <f>ROUND(IFERROR(Table1a!BY74*1,0)-SUM(Table1a!BY75,Table1a!BY76,Table1a!BY77,Table1a!BY78,Table1a!BY79),6)</f>
        <v>0</v>
      </c>
      <c r="BZ28" s="37">
        <f>ROUND(IFERROR(Table1a!BZ74*1,0)-SUM(Table1a!BZ75,Table1a!BZ76,Table1a!BZ77,Table1a!BZ78,Table1a!BZ79),6)</f>
        <v>0</v>
      </c>
      <c r="CA28" s="37">
        <f>ROUND(IFERROR(Table1a!CA74*1,0)-SUM(Table1a!CA75,Table1a!CA76,Table1a!CA77,Table1a!CA78,Table1a!CA79),6)</f>
        <v>0</v>
      </c>
      <c r="CB28" s="37">
        <f>ROUND(IFERROR(Table1a!CB74*1,0)-SUM(Table1a!CB75,Table1a!CB76,Table1a!CB77,Table1a!CB78,Table1a!CB79),6)</f>
        <v>0</v>
      </c>
      <c r="CC28" s="37">
        <f>ROUND(IFERROR(Table1a!CC74*1,0)-SUM(Table1a!CC75,Table1a!CC76,Table1a!CC77,Table1a!CC78,Table1a!CC79),6)</f>
        <v>0</v>
      </c>
      <c r="CD28" s="37">
        <f>ROUND(IFERROR(Table1a!CD74*1,0)-SUM(Table1a!CD75,Table1a!CD76,Table1a!CD77,Table1a!CD78,Table1a!CD79),6)</f>
        <v>0</v>
      </c>
      <c r="CE28" s="37">
        <f>ROUND(IFERROR(Table1a!CE74*1,0)-SUM(Table1a!CE75,Table1a!CE76,Table1a!CE77,Table1a!CE78,Table1a!CE79),6)</f>
        <v>0</v>
      </c>
      <c r="CF28" s="37">
        <f>ROUND(IFERROR(Table1a!CF74*1,0)-SUM(Table1a!CF75,Table1a!CF76,Table1a!CF77,Table1a!CF78,Table1a!CF79),6)</f>
        <v>0</v>
      </c>
      <c r="CG28" s="37">
        <f>ROUND(IFERROR(Table1a!CG74*1,0)-SUM(Table1a!CG75,Table1a!CG76,Table1a!CG77,Table1a!CG78,Table1a!CG79),6)</f>
        <v>0</v>
      </c>
      <c r="CH28" s="37">
        <f>ROUND(IFERROR(Table1a!CH74*1,0)-SUM(Table1a!CH75,Table1a!CH76,Table1a!CH77,Table1a!CH78,Table1a!CH79),6)</f>
        <v>0</v>
      </c>
      <c r="CI28" s="37">
        <f>ROUND(IFERROR(Table1a!CI74*1,0)-SUM(Table1a!CI75,Table1a!CI76,Table1a!CI77,Table1a!CI78,Table1a!CI79),6)</f>
        <v>0</v>
      </c>
      <c r="CJ28" s="37">
        <f>ROUND(IFERROR(Table1a!CJ74*1,0)-SUM(Table1a!CJ75,Table1a!CJ76,Table1a!CJ77,Table1a!CJ78,Table1a!CJ79),6)</f>
        <v>0</v>
      </c>
      <c r="CK28" s="37">
        <f>ROUND(IFERROR(Table1a!CK74*1,0)-SUM(Table1a!CK75,Table1a!CK76,Table1a!CK77,Table1a!CK78,Table1a!CK79),6)</f>
        <v>0</v>
      </c>
      <c r="CL28" s="37">
        <f>ROUND(IFERROR(Table1a!CL74*1,0)-SUM(Table1a!CL75,Table1a!CL76,Table1a!CL77,Table1a!CL78,Table1a!CL79),6)</f>
        <v>0</v>
      </c>
      <c r="CM28" s="37">
        <f>ROUND(IFERROR(Table1a!CM74*1,0)-SUM(Table1a!CM75,Table1a!CM76,Table1a!CM77,Table1a!CM78,Table1a!CM79),6)</f>
        <v>0</v>
      </c>
      <c r="CN28" s="37">
        <f>ROUND(IFERROR(Table1a!CN74*1,0)-SUM(Table1a!CN75,Table1a!CN76,Table1a!CN77,Table1a!CN78,Table1a!CN79),6)</f>
        <v>0</v>
      </c>
      <c r="CO28" s="37">
        <f>ROUND(IFERROR(Table1a!CO74*1,0)-SUM(Table1a!CO75,Table1a!CO76,Table1a!CO77,Table1a!CO78,Table1a!CO79),6)</f>
        <v>0</v>
      </c>
      <c r="CP28" s="37">
        <f>ROUND(IFERROR(Table1a!CP74*1,0)-SUM(Table1a!CP75,Table1a!CP76,Table1a!CP77,Table1a!CP78,Table1a!CP79),6)</f>
        <v>0</v>
      </c>
      <c r="CQ28" s="37">
        <f>ROUND(IFERROR(Table1a!CQ74*1,0)-SUM(Table1a!CQ75,Table1a!CQ76,Table1a!CQ77,Table1a!CQ78,Table1a!CQ79),6)</f>
        <v>0</v>
      </c>
      <c r="CR28" s="37">
        <f>ROUND(IFERROR(Table1a!CR74*1,0)-SUM(Table1a!CR75,Table1a!CR76,Table1a!CR77,Table1a!CR78,Table1a!CR79),6)</f>
        <v>0</v>
      </c>
      <c r="CS28" s="37">
        <f>ROUND(IFERROR(Table1a!CS74*1,0)-SUM(Table1a!CS75,Table1a!CS76,Table1a!CS77,Table1a!CS78,Table1a!CS79),6)</f>
        <v>0</v>
      </c>
      <c r="CT28" s="37">
        <f>ROUND(IFERROR(Table1a!CT74*1,0)-SUM(Table1a!CT75,Table1a!CT76,Table1a!CT77,Table1a!CT78,Table1a!CT79),6)</f>
        <v>0</v>
      </c>
      <c r="CU28" s="37">
        <f>ROUND(IFERROR(Table1a!CU74*1,0)-SUM(Table1a!CU75,Table1a!CU76,Table1a!CU77,Table1a!CU78,Table1a!CU79),6)</f>
        <v>0</v>
      </c>
      <c r="CV28" s="37">
        <f>ROUND(IFERROR(Table1a!CV74*1,0)-SUM(Table1a!CV75,Table1a!CV76,Table1a!CV77,Table1a!CV78,Table1a!CV79),6)</f>
        <v>0</v>
      </c>
      <c r="CW28" s="37">
        <f>ROUND(IFERROR(Table1a!CW74*1,0)-SUM(Table1a!CW75,Table1a!CW76,Table1a!CW77,Table1a!CW78,Table1a!CW79),6)</f>
        <v>0</v>
      </c>
      <c r="CX28" s="37">
        <f>ROUND(IFERROR(Table1a!CX74*1,0)-SUM(Table1a!CX75,Table1a!CX76,Table1a!CX77,Table1a!CX78,Table1a!CX79),6)</f>
        <v>0</v>
      </c>
      <c r="CY28" s="37">
        <f>ROUND(IFERROR(Table1a!CY74*1,0)-SUM(Table1a!CY75,Table1a!CY76,Table1a!CY77,Table1a!CY78,Table1a!CY79),6)</f>
        <v>0</v>
      </c>
      <c r="CZ28" s="37">
        <f>ROUND(IFERROR(Table1a!CZ74*1,0)-SUM(Table1a!CZ75,Table1a!CZ76,Table1a!CZ77,Table1a!CZ78,Table1a!CZ79),6)</f>
        <v>0</v>
      </c>
      <c r="DA28" s="128">
        <f>ROUND(IFERROR(Table1a!DA74*1,0)-SUM(Table1a!DA75,Table1a!DA76,Table1a!DA77,Table1a!DA78,Table1a!DA79),6)</f>
        <v>0</v>
      </c>
      <c r="DB28" s="128">
        <f>ROUND(IFERROR(Table1a!DB74*1,0)-SUM(Table1a!DB75,Table1a!DB76,Table1a!DB77,Table1a!DB78,Table1a!DB79),6)</f>
        <v>0</v>
      </c>
      <c r="DC28" s="128">
        <f>ROUND(IFERROR(Table1a!DC74*1,0)-SUM(Table1a!DC75,Table1a!DC76,Table1a!DC77,Table1a!DC78,Table1a!DC79),6)</f>
        <v>0</v>
      </c>
      <c r="DD28" s="128">
        <f>ROUND(IFERROR(Table1a!DD74*1,0)-SUM(Table1a!DD75,Table1a!DD76,Table1a!DD77,Table1a!DD78,Table1a!DD79),6)</f>
        <v>0</v>
      </c>
      <c r="DE28" s="128">
        <f>ROUND(IFERROR(Table1a!DE74*1,0)-SUM(Table1a!DE75,Table1a!DE76,Table1a!DE77,Table1a!DE78,Table1a!DE79),6)</f>
        <v>0</v>
      </c>
      <c r="DF28" s="128">
        <f>ROUND(IFERROR(Table1a!DF74*1,0)-SUM(Table1a!DF75,Table1a!DF76,Table1a!DF77,Table1a!DF78,Table1a!DF79),6)</f>
        <v>0</v>
      </c>
      <c r="DG28" s="128">
        <f>ROUND(IFERROR(Table1a!DG74*1,0)-SUM(Table1a!DG75,Table1a!DG76,Table1a!DG77,Table1a!DG78,Table1a!DG79),6)</f>
        <v>0</v>
      </c>
      <c r="DH28" s="128">
        <f>ROUND(IFERROR(Table1a!DH74*1,0)-SUM(Table1a!DH75,Table1a!DH76,Table1a!DH77,Table1a!DH78,Table1a!DH79),6)</f>
        <v>0</v>
      </c>
      <c r="DI28" s="128">
        <f>ROUND(IFERROR(Table1a!DI74*1,0)-SUM(Table1a!DI75,Table1a!DI76,Table1a!DI77,Table1a!DI78,Table1a!DI79),6)</f>
        <v>0</v>
      </c>
      <c r="DJ28" s="128">
        <f>ROUND(IFERROR(Table1a!DJ74*1,0)-SUM(Table1a!DJ75,Table1a!DJ76,Table1a!DJ77,Table1a!DJ78,Table1a!DJ79),6)</f>
        <v>0</v>
      </c>
      <c r="DK28" s="128">
        <f>ROUND(IFERROR(Table1a!DK74*1,0)-SUM(Table1a!DK75,Table1a!DK76,Table1a!DK77,Table1a!DK78,Table1a!DK79),6)</f>
        <v>0</v>
      </c>
      <c r="DL28" s="128">
        <f>ROUND(IFERROR(Table1a!DL74*1,0)-SUM(Table1a!DL75,Table1a!DL76,Table1a!DL77,Table1a!DL78,Table1a!DL79),6)</f>
        <v>0</v>
      </c>
      <c r="DM28" s="128">
        <f>ROUND(IFERROR(Table1a!DM74*1,0)-SUM(Table1a!DM75,Table1a!DM76,Table1a!DM77,Table1a!DM78,Table1a!DM79),6)</f>
        <v>0</v>
      </c>
      <c r="DN28" s="128">
        <f>ROUND(IFERROR(Table1a!DN74*1,0)-SUM(Table1a!DN75,Table1a!DN76,Table1a!DN77,Table1a!DN78,Table1a!DN79),6)</f>
        <v>0</v>
      </c>
      <c r="DO28" s="128">
        <f>ROUND(IFERROR(Table1a!DO74*1,0)-SUM(Table1a!DO75,Table1a!DO76,Table1a!DO77,Table1a!DO78,Table1a!DO79),6)</f>
        <v>0</v>
      </c>
      <c r="DP28" s="128">
        <f>ROUND(IFERROR(Table1a!DP74*1,0)-SUM(Table1a!DP75,Table1a!DP76,Table1a!DP77,Table1a!DP78,Table1a!DP79),6)</f>
        <v>0</v>
      </c>
      <c r="DQ28" s="128">
        <f>ROUND(IFERROR(Table1a!DQ74*1,0)-SUM(Table1a!DQ75,Table1a!DQ76,Table1a!DQ77,Table1a!DQ78,Table1a!DQ79),6)</f>
        <v>0</v>
      </c>
      <c r="DR28" s="128">
        <f>ROUND(IFERROR(Table1a!DR74*1,0)-SUM(Table1a!DR75,Table1a!DR76,Table1a!DR77,Table1a!DR78,Table1a!DR79),6)</f>
        <v>0</v>
      </c>
      <c r="DS28" s="128">
        <f>ROUND(IFERROR(Table1a!DS74*1,0)-SUM(Table1a!DS75,Table1a!DS76,Table1a!DS77,Table1a!DS78,Table1a!DS79),6)</f>
        <v>0</v>
      </c>
      <c r="DT28" s="128">
        <f>ROUND(IFERROR(Table1a!DT74*1,0)-SUM(Table1a!DT75,Table1a!DT76,Table1a!DT77,Table1a!DT78,Table1a!DT79),6)</f>
        <v>0</v>
      </c>
      <c r="DU28" s="128">
        <f>ROUND(IFERROR(Table1a!DU74*1,0)-SUM(Table1a!DU75,Table1a!DU76,Table1a!DU77,Table1a!DU78,Table1a!DU79),6)</f>
        <v>0</v>
      </c>
      <c r="DV28" s="128">
        <f>ROUND(IFERROR(Table1a!DV74*1,0)-SUM(Table1a!DV75,Table1a!DV76,Table1a!DV77,Table1a!DV78,Table1a!DV79),6)</f>
        <v>0</v>
      </c>
      <c r="DW28" s="128">
        <f>ROUND(IFERROR(Table1a!DW74*1,0)-SUM(Table1a!DW75,Table1a!DW76,Table1a!DW77,Table1a!DW78,Table1a!DW79),6)</f>
        <v>0</v>
      </c>
      <c r="DX28" s="128">
        <f>ROUND(IFERROR(Table1a!DX74*1,0)-SUM(Table1a!DX75,Table1a!DX76,Table1a!DX77,Table1a!DX78,Table1a!DX79),6)</f>
        <v>0</v>
      </c>
      <c r="DY28" s="128">
        <f>ROUND(IFERROR(Table1a!DY74*1,0)-SUM(Table1a!DY75,Table1a!DY76,Table1a!DY77,Table1a!DY78,Table1a!DY79),6)</f>
        <v>0</v>
      </c>
      <c r="DZ28" s="128">
        <f>ROUND(IFERROR(Table1a!DZ74*1,0)-SUM(Table1a!DZ75,Table1a!DZ76,Table1a!DZ77,Table1a!DZ78,Table1a!DZ79),6)</f>
        <v>0</v>
      </c>
      <c r="EA28" s="128">
        <f>ROUND(IFERROR(Table1a!EA74*1,0)-SUM(Table1a!EA75,Table1a!EA76,Table1a!EA77,Table1a!EA78,Table1a!EA79),6)</f>
        <v>0</v>
      </c>
      <c r="EB28" s="128">
        <f>ROUND(IFERROR(Table1a!EB74*1,0)-SUM(Table1a!EB75,Table1a!EB76,Table1a!EB77,Table1a!EB78,Table1a!EB79),6)</f>
        <v>0</v>
      </c>
      <c r="EC28" s="128">
        <f>ROUND(IFERROR(Table1a!EC74*1,0)-SUM(Table1a!EC75,Table1a!EC76,Table1a!EC77,Table1a!EC78,Table1a!EC79),6)</f>
        <v>0</v>
      </c>
      <c r="ED28" s="128">
        <f>ROUND(IFERROR(Table1a!ED74*1,0)-SUM(Table1a!ED75,Table1a!ED76,Table1a!ED77,Table1a!ED78,Table1a!ED79),6)</f>
        <v>0</v>
      </c>
      <c r="EE28" s="128">
        <f>ROUND(IFERROR(Table1a!EE74*1,0)-SUM(Table1a!EE75,Table1a!EE76,Table1a!EE77,Table1a!EE78,Table1a!EE79),6)</f>
        <v>0</v>
      </c>
      <c r="EF28" s="128">
        <f>ROUND(IFERROR(Table1a!EF74*1,0)-SUM(Table1a!EF75,Table1a!EF76,Table1a!EF77,Table1a!EF78,Table1a!EF79),6)</f>
        <v>0</v>
      </c>
      <c r="EG28" s="128">
        <f>ROUND(IFERROR(Table1a!EG74*1,0)-SUM(Table1a!EG75,Table1a!EG76,Table1a!EG77,Table1a!EG78,Table1a!EG79),6)</f>
        <v>0</v>
      </c>
      <c r="EH28" s="128">
        <f>ROUND(IFERROR(Table1a!EH74*1,0)-SUM(Table1a!EH75,Table1a!EH76,Table1a!EH77,Table1a!EH78,Table1a!EH79),6)</f>
        <v>0</v>
      </c>
      <c r="EI28" s="128">
        <f>ROUND(IFERROR(Table1a!EI74*1,0)-SUM(Table1a!EI75,Table1a!EI76,Table1a!EI77,Table1a!EI78,Table1a!EI79),6)</f>
        <v>0</v>
      </c>
      <c r="EJ28" s="128">
        <f>ROUND(IFERROR(Table1a!EJ74*1,0)-SUM(Table1a!EJ75,Table1a!EJ76,Table1a!EJ77,Table1a!EJ78,Table1a!EJ79),6)</f>
        <v>0</v>
      </c>
      <c r="EK28" s="128">
        <f>ROUND(IFERROR(Table1a!EK74*1,0)-SUM(Table1a!EK75,Table1a!EK76,Table1a!EK77,Table1a!EK78,Table1a!EK79),6)</f>
        <v>0</v>
      </c>
      <c r="EL28" s="128">
        <f>ROUND(IFERROR(Table1a!EL74*1,0)-SUM(Table1a!EL75,Table1a!EL76,Table1a!EL77,Table1a!EL78,Table1a!EL79),6)</f>
        <v>0</v>
      </c>
      <c r="EM28" s="128">
        <f>ROUND(IFERROR(Table1a!EM74*1,0)-SUM(Table1a!EM75,Table1a!EM76,Table1a!EM77,Table1a!EM78,Table1a!EM79),6)</f>
        <v>0</v>
      </c>
      <c r="EN28" s="128">
        <f>ROUND(IFERROR(Table1a!EN74*1,0)-SUM(Table1a!EN75,Table1a!EN76,Table1a!EN77,Table1a!EN78,Table1a!EN79),6)</f>
        <v>0</v>
      </c>
      <c r="EO28" s="128">
        <f>ROUND(IFERROR(Table1a!EO74*1,0)-SUM(Table1a!EO75,Table1a!EO76,Table1a!EO77,Table1a!EO78,Table1a!EO79),6)</f>
        <v>0</v>
      </c>
      <c r="EP28" s="128">
        <f>ROUND(IFERROR(Table1a!EP74*1,0)-SUM(Table1a!EP75,Table1a!EP76,Table1a!EP77,Table1a!EP78,Table1a!EP79),6)</f>
        <v>0</v>
      </c>
      <c r="EQ28" s="128">
        <f>ROUND(IFERROR(Table1a!EQ74*1,0)-SUM(Table1a!EQ75,Table1a!EQ76,Table1a!EQ77,Table1a!EQ78,Table1a!EQ79),6)</f>
        <v>0</v>
      </c>
      <c r="ER28" s="128">
        <f>ROUND(IFERROR(Table1a!ER74*1,0)-SUM(Table1a!ER75,Table1a!ER76,Table1a!ER77,Table1a!ER78,Table1a!ER79),6)</f>
        <v>0</v>
      </c>
      <c r="ES28" s="128">
        <f>ROUND(IFERROR(Table1a!ES74*1,0)-SUM(Table1a!ES75,Table1a!ES76,Table1a!ES77,Table1a!ES78,Table1a!ES79),6)</f>
        <v>0</v>
      </c>
      <c r="ET28" s="128">
        <f>ROUND(IFERROR(Table1a!ET74*1,0)-SUM(Table1a!ET75,Table1a!ET76,Table1a!ET77,Table1a!ET78,Table1a!ET79),6)</f>
        <v>0</v>
      </c>
      <c r="EU28" s="128">
        <f>ROUND(IFERROR(Table1a!EU74*1,0)-SUM(Table1a!EU75,Table1a!EU76,Table1a!EU77,Table1a!EU78,Table1a!EU79),6)</f>
        <v>0</v>
      </c>
      <c r="EV28" s="128">
        <f>ROUND(IFERROR(Table1a!EV74*1,0)-SUM(Table1a!EV75,Table1a!EV76,Table1a!EV77,Table1a!EV78,Table1a!EV79),6)</f>
        <v>0</v>
      </c>
      <c r="EW28" s="128">
        <f>ROUND(IFERROR(Table1a!EW74*1,0)-SUM(Table1a!EW75,Table1a!EW76,Table1a!EW77,Table1a!EW78,Table1a!EW79),6)</f>
        <v>0</v>
      </c>
      <c r="EX28" s="128">
        <f>ROUND(IFERROR(Table1a!EX74*1,0)-SUM(Table1a!EX75,Table1a!EX76,Table1a!EX77,Table1a!EX78,Table1a!EX79),6)</f>
        <v>0</v>
      </c>
      <c r="EY28" s="128">
        <f>ROUND(IFERROR(Table1a!EY74*1,0)-SUM(Table1a!EY75,Table1a!EY76,Table1a!EY77,Table1a!EY78,Table1a!EY79),6)</f>
        <v>0</v>
      </c>
      <c r="EZ28" s="128">
        <f>ROUND(IFERROR(Table1a!EZ74*1,0)-SUM(Table1a!EZ75,Table1a!EZ76,Table1a!EZ77,Table1a!EZ78,Table1a!EZ79),6)</f>
        <v>0</v>
      </c>
      <c r="FA28" s="128">
        <f>ROUND(IFERROR(Table1a!FA74*1,0)-SUM(Table1a!FA75,Table1a!FA76,Table1a!FA77,Table1a!FA78,Table1a!FA79),6)</f>
        <v>0</v>
      </c>
      <c r="FB28" s="128">
        <f>ROUND(IFERROR(Table1a!FB74*1,0)-SUM(Table1a!FB75,Table1a!FB76,Table1a!FB77,Table1a!FB78,Table1a!FB79),6)</f>
        <v>0</v>
      </c>
      <c r="FC28" s="128">
        <f>ROUND(IFERROR(Table1a!FC74*1,0)-SUM(Table1a!FC75,Table1a!FC76,Table1a!FC77,Table1a!FC78,Table1a!FC79),6)</f>
        <v>0</v>
      </c>
      <c r="FD28" s="128">
        <f>ROUND(IFERROR(Table1a!FD74*1,0)-SUM(Table1a!FD75,Table1a!FD76,Table1a!FD77,Table1a!FD78,Table1a!FD79),6)</f>
        <v>0</v>
      </c>
      <c r="FE28" s="128">
        <f>ROUND(IFERROR(Table1a!FE74*1,0)-SUM(Table1a!FE75,Table1a!FE76,Table1a!FE77,Table1a!FE78,Table1a!FE79),6)</f>
        <v>0</v>
      </c>
      <c r="FF28" s="128">
        <f>ROUND(IFERROR(Table1a!FF74*1,0)-SUM(Table1a!FF75,Table1a!FF76,Table1a!FF77,Table1a!FF78,Table1a!FF79),6)</f>
        <v>0</v>
      </c>
      <c r="FG28" s="128">
        <f>ROUND(IFERROR(Table1a!FG74*1,0)-SUM(Table1a!FG75,Table1a!FG76,Table1a!FG77,Table1a!FG78,Table1a!FG79),6)</f>
        <v>0</v>
      </c>
      <c r="FH28" s="128">
        <f>ROUND(IFERROR(Table1a!FH74*1,0)-SUM(Table1a!FH75,Table1a!FH76,Table1a!FH77,Table1a!FH78,Table1a!FH79),6)</f>
        <v>0</v>
      </c>
      <c r="FI28" s="128">
        <f>ROUND(IFERROR(Table1a!FI74*1,0)-SUM(Table1a!FI75,Table1a!FI76,Table1a!FI77,Table1a!FI78,Table1a!FI79),6)</f>
        <v>0</v>
      </c>
      <c r="FJ28" s="128">
        <f>ROUND(IFERROR(Table1a!FJ74*1,0)-SUM(Table1a!FJ75,Table1a!FJ76,Table1a!FJ77,Table1a!FJ78,Table1a!FJ79),6)</f>
        <v>0</v>
      </c>
      <c r="FK28" s="128">
        <f>ROUND(IFERROR(Table1a!FK74*1,0)-SUM(Table1a!FK75,Table1a!FK76,Table1a!FK77,Table1a!FK78,Table1a!FK79),6)</f>
        <v>0</v>
      </c>
      <c r="FL28" s="128">
        <f>ROUND(IFERROR(Table1a!FL74*1,0)-SUM(Table1a!FL75,Table1a!FL76,Table1a!FL77,Table1a!FL78,Table1a!FL79),6)</f>
        <v>0</v>
      </c>
      <c r="FM28" s="128">
        <f>ROUND(IFERROR(Table1a!FM74*1,0)-SUM(Table1a!FM75,Table1a!FM76,Table1a!FM77,Table1a!FM78,Table1a!FM79),6)</f>
        <v>0</v>
      </c>
      <c r="FN28" s="128">
        <f>ROUND(IFERROR(Table1a!FN74*1,0)-SUM(Table1a!FN75,Table1a!FN76,Table1a!FN77,Table1a!FN78,Table1a!FN79),6)</f>
        <v>0</v>
      </c>
      <c r="FO28" s="128">
        <f>ROUND(IFERROR(Table1a!FO74*1,0)-SUM(Table1a!FO75,Table1a!FO76,Table1a!FO77,Table1a!FO78,Table1a!FO79),6)</f>
        <v>0</v>
      </c>
      <c r="FP28" s="128">
        <f>ROUND(IFERROR(Table1a!FP74*1,0)-SUM(Table1a!FP75,Table1a!FP76,Table1a!FP77,Table1a!FP78,Table1a!FP79),6)</f>
        <v>0</v>
      </c>
      <c r="FQ28" s="128">
        <f>ROUND(IFERROR(Table1a!FQ74*1,0)-SUM(Table1a!FQ75,Table1a!FQ76,Table1a!FQ77,Table1a!FQ78,Table1a!FQ79),6)</f>
        <v>0</v>
      </c>
      <c r="FR28" s="128">
        <f>ROUND(IFERROR(Table1a!FR74*1,0)-SUM(Table1a!FR75,Table1a!FR76,Table1a!FR77,Table1a!FR78,Table1a!FR79),6)</f>
        <v>0</v>
      </c>
      <c r="FS28" s="128">
        <f>ROUND(IFERROR(Table1a!FS74*1,0)-SUM(Table1a!FS75,Table1a!FS76,Table1a!FS77,Table1a!FS78,Table1a!FS79),6)</f>
        <v>0</v>
      </c>
      <c r="FT28" s="128">
        <f>ROUND(IFERROR(Table1a!FT74*1,0)-SUM(Table1a!FT75,Table1a!FT76,Table1a!FT77,Table1a!FT78,Table1a!FT79),6)</f>
        <v>0</v>
      </c>
      <c r="FU28" s="128">
        <f>ROUND(IFERROR(Table1a!FU74*1,0)-SUM(Table1a!FU75,Table1a!FU76,Table1a!FU77,Table1a!FU78,Table1a!FU79),6)</f>
        <v>0</v>
      </c>
      <c r="FV28" s="128">
        <f>ROUND(IFERROR(Table1a!FV74*1,0)-SUM(Table1a!FV75,Table1a!FV76,Table1a!FV77,Table1a!FV78,Table1a!FV79),6)</f>
        <v>0</v>
      </c>
      <c r="FW28" s="128">
        <f>ROUND(IFERROR(Table1a!FW74*1,0)-SUM(Table1a!FW75,Table1a!FW76,Table1a!FW77,Table1a!FW78,Table1a!FW79),6)</f>
        <v>0</v>
      </c>
      <c r="FX28" s="128">
        <f>ROUND(IFERROR(Table1a!FX74*1,0)-SUM(Table1a!FX75,Table1a!FX76,Table1a!FX77,Table1a!FX78,Table1a!FX79),6)</f>
        <v>0</v>
      </c>
      <c r="FY28" s="128">
        <f>ROUND(IFERROR(Table1a!FY74*1,0)-SUM(Table1a!FY75,Table1a!FY76,Table1a!FY77,Table1a!FY78,Table1a!FY79),6)</f>
        <v>0</v>
      </c>
      <c r="FZ28" s="128">
        <f>ROUND(IFERROR(Table1a!FZ74*1,0)-SUM(Table1a!FZ75,Table1a!FZ76,Table1a!FZ77,Table1a!FZ78,Table1a!FZ79),6)</f>
        <v>0</v>
      </c>
      <c r="GA28" s="128">
        <f>ROUND(IFERROR(Table1a!GA74*1,0)-SUM(Table1a!GA75,Table1a!GA76,Table1a!GA77,Table1a!GA78,Table1a!GA79),6)</f>
        <v>0</v>
      </c>
      <c r="GB28" s="128">
        <f>ROUND(IFERROR(Table1a!GB74*1,0)-SUM(Table1a!GB75,Table1a!GB76,Table1a!GB77,Table1a!GB78,Table1a!GB79),6)</f>
        <v>0</v>
      </c>
      <c r="GC28" s="128">
        <f>ROUND(IFERROR(Table1a!GC74*1,0)-SUM(Table1a!GC75,Table1a!GC76,Table1a!GC77,Table1a!GC78,Table1a!GC79),6)</f>
        <v>0</v>
      </c>
      <c r="GD28" s="128">
        <f>ROUND(IFERROR(Table1a!GD74*1,0)-SUM(Table1a!GD75,Table1a!GD76,Table1a!GD77,Table1a!GD78,Table1a!GD79),6)</f>
        <v>0</v>
      </c>
      <c r="GE28" s="128">
        <f>ROUND(IFERROR(Table1a!GE74*1,0)-SUM(Table1a!GE75,Table1a!GE76,Table1a!GE77,Table1a!GE78,Table1a!GE79),6)</f>
        <v>0</v>
      </c>
      <c r="GF28" s="128">
        <f>ROUND(IFERROR(Table1a!GF74*1,0)-SUM(Table1a!GF75,Table1a!GF76,Table1a!GF77,Table1a!GF78,Table1a!GF79),6)</f>
        <v>0</v>
      </c>
      <c r="GG28" s="128">
        <f>ROUND(IFERROR(Table1a!GG74*1,0)-SUM(Table1a!GG75,Table1a!GG76,Table1a!GG77,Table1a!GG78,Table1a!GG79),6)</f>
        <v>0</v>
      </c>
      <c r="GH28" s="128">
        <f>ROUND(IFERROR(Table1a!GH74*1,0)-SUM(Table1a!GH75,Table1a!GH76,Table1a!GH77,Table1a!GH78,Table1a!GH79),6)</f>
        <v>0</v>
      </c>
      <c r="GI28" s="128">
        <f>ROUND(IFERROR(Table1a!GI74*1,0)-SUM(Table1a!GI75,Table1a!GI76,Table1a!GI77,Table1a!GI78,Table1a!GI79),6)</f>
        <v>0</v>
      </c>
      <c r="GJ28" s="128">
        <f>ROUND(IFERROR(Table1a!GJ74*1,0)-SUM(Table1a!GJ75,Table1a!GJ76,Table1a!GJ77,Table1a!GJ78,Table1a!GJ79),6)</f>
        <v>0</v>
      </c>
      <c r="GK28" s="128">
        <f>ROUND(IFERROR(Table1a!GK74*1,0)-SUM(Table1a!GK75,Table1a!GK76,Table1a!GK77,Table1a!GK78,Table1a!GK79),6)</f>
        <v>0</v>
      </c>
      <c r="GL28" s="128">
        <f>ROUND(IFERROR(Table1a!GL74*1,0)-SUM(Table1a!GL75,Table1a!GL76,Table1a!GL77,Table1a!GL78,Table1a!GL79),6)</f>
        <v>0</v>
      </c>
      <c r="GM28" s="128">
        <f>ROUND(IFERROR(Table1a!GM74*1,0)-SUM(Table1a!GM75,Table1a!GM76,Table1a!GM77,Table1a!GM78,Table1a!GM79),6)</f>
        <v>0</v>
      </c>
      <c r="GN28" s="128">
        <f>ROUND(IFERROR(Table1a!GN74*1,0)-SUM(Table1a!GN75,Table1a!GN76,Table1a!GN77,Table1a!GN78,Table1a!GN79),6)</f>
        <v>0</v>
      </c>
      <c r="GO28" s="128">
        <f>ROUND(IFERROR(Table1a!GO74*1,0)-SUM(Table1a!GO75,Table1a!GO76,Table1a!GO77,Table1a!GO78,Table1a!GO79),6)</f>
        <v>0</v>
      </c>
      <c r="GP28" s="128">
        <f>ROUND(IFERROR(Table1a!GP74*1,0)-SUM(Table1a!GP75,Table1a!GP76,Table1a!GP77,Table1a!GP78,Table1a!GP79),6)</f>
        <v>0</v>
      </c>
      <c r="GQ28" s="128">
        <f>ROUND(IFERROR(Table1a!GQ74*1,0)-SUM(Table1a!GQ75,Table1a!GQ76,Table1a!GQ77,Table1a!GQ78,Table1a!GQ79),6)</f>
        <v>0</v>
      </c>
      <c r="GR28" s="128">
        <f>ROUND(IFERROR(Table1a!GR74*1,0)-SUM(Table1a!GR75,Table1a!GR76,Table1a!GR77,Table1a!GR78,Table1a!GR79),6)</f>
        <v>0</v>
      </c>
      <c r="GS28" s="128">
        <f>ROUND(IFERROR(Table1a!GS74*1,0)-SUM(Table1a!GS75,Table1a!GS76,Table1a!GS77,Table1a!GS78,Table1a!GS79),6)</f>
        <v>0</v>
      </c>
      <c r="GT28" s="128">
        <f>ROUND(IFERROR(Table1a!GT74*1,0)-SUM(Table1a!GT75,Table1a!GT76,Table1a!GT77,Table1a!GT78,Table1a!GT79),6)</f>
        <v>0</v>
      </c>
      <c r="GU28" s="128">
        <f>ROUND(IFERROR(Table1a!GU74*1,0)-SUM(Table1a!GU75,Table1a!GU76,Table1a!GU77,Table1a!GU78,Table1a!GU79),6)</f>
        <v>0</v>
      </c>
      <c r="GV28" s="128">
        <f>ROUND(IFERROR(Table1a!GV74*1,0)-SUM(Table1a!GV75,Table1a!GV76,Table1a!GV77,Table1a!GV78,Table1a!GV79),6)</f>
        <v>0</v>
      </c>
      <c r="GW28" s="128">
        <f>ROUND(IFERROR(Table1a!GW74*1,0)-SUM(Table1a!GW75,Table1a!GW76,Table1a!GW77,Table1a!GW78,Table1a!GW79),6)</f>
        <v>0</v>
      </c>
      <c r="GX28" s="128">
        <f>ROUND(IFERROR(Table1a!GX74*1,0)-SUM(Table1a!GX75,Table1a!GX76,Table1a!GX77,Table1a!GX78,Table1a!GX79),6)</f>
        <v>0</v>
      </c>
      <c r="GY28" s="128">
        <f>ROUND(IFERROR(Table1a!GY74*1,0)-SUM(Table1a!GY75,Table1a!GY76,Table1a!GY77,Table1a!GY78,Table1a!GY79),6)</f>
        <v>0</v>
      </c>
      <c r="GZ28" s="128">
        <f>ROUND(IFERROR(Table1a!GZ74*1,0)-SUM(Table1a!GZ75,Table1a!GZ76,Table1a!GZ77,Table1a!GZ78,Table1a!GZ79),6)</f>
        <v>0</v>
      </c>
      <c r="HA28" s="128">
        <f>ROUND(IFERROR(Table1a!HA74*1,0)-SUM(Table1a!HA75,Table1a!HA76,Table1a!HA77,Table1a!HA78,Table1a!HA79),6)</f>
        <v>0</v>
      </c>
      <c r="HB28" s="128">
        <f>ROUND(IFERROR(Table1a!HB74*1,0)-SUM(Table1a!HB75,Table1a!HB76,Table1a!HB77,Table1a!HB78,Table1a!HB79),6)</f>
        <v>0</v>
      </c>
      <c r="HC28" s="128">
        <f>ROUND(IFERROR(Table1a!HC74*1,0)-SUM(Table1a!HC75,Table1a!HC76,Table1a!HC77,Table1a!HC78,Table1a!HC79),6)</f>
        <v>0</v>
      </c>
      <c r="HD28" s="128">
        <f>ROUND(IFERROR(Table1a!HD74*1,0)-SUM(Table1a!HD75,Table1a!HD76,Table1a!HD77,Table1a!HD78,Table1a!HD79),6)</f>
        <v>0</v>
      </c>
      <c r="HE28" s="128">
        <f>ROUND(IFERROR(Table1a!HE74*1,0)-SUM(Table1a!HE75,Table1a!HE76,Table1a!HE77,Table1a!HE78,Table1a!HE79),6)</f>
        <v>0</v>
      </c>
      <c r="HF28" s="128">
        <f>ROUND(IFERROR(Table1a!HF74*1,0)-SUM(Table1a!HF75,Table1a!HF76,Table1a!HF77,Table1a!HF78,Table1a!HF79),6)</f>
        <v>0</v>
      </c>
      <c r="HG28" s="128">
        <f>ROUND(IFERROR(Table1a!HG74*1,0)-SUM(Table1a!HG75,Table1a!HG76,Table1a!HG77,Table1a!HG78,Table1a!HG79),6)</f>
        <v>0</v>
      </c>
      <c r="HH28" s="128">
        <f>ROUND(IFERROR(Table1a!HH74*1,0)-SUM(Table1a!HH75,Table1a!HH76,Table1a!HH77,Table1a!HH78,Table1a!HH79),6)</f>
        <v>0</v>
      </c>
      <c r="HI28" s="128">
        <f>ROUND(IFERROR(Table1a!HI74*1,0)-SUM(Table1a!HI75,Table1a!HI76,Table1a!HI77,Table1a!HI78,Table1a!HI79),6)</f>
        <v>0</v>
      </c>
      <c r="HJ28" s="128">
        <f>ROUND(IFERROR(Table1a!HJ74*1,0)-SUM(Table1a!HJ75,Table1a!HJ76,Table1a!HJ77,Table1a!HJ78,Table1a!HJ79),6)</f>
        <v>0</v>
      </c>
      <c r="HK28" s="128">
        <f>ROUND(IFERROR(Table1a!HK74*1,0)-SUM(Table1a!HK75,Table1a!HK76,Table1a!HK77,Table1a!HK78,Table1a!HK79),6)</f>
        <v>0</v>
      </c>
      <c r="HL28" s="128">
        <f>ROUND(IFERROR(Table1a!HL74*1,0)-SUM(Table1a!HL75,Table1a!HL76,Table1a!HL77,Table1a!HL78,Table1a!HL79),6)</f>
        <v>0</v>
      </c>
      <c r="HM28" s="128">
        <f>ROUND(IFERROR(Table1a!HM74*1,0)-SUM(Table1a!HM75,Table1a!HM76,Table1a!HM77,Table1a!HM78,Table1a!HM79),6)</f>
        <v>0</v>
      </c>
      <c r="HN28" s="128">
        <f>ROUND(IFERROR(Table1a!HN74*1,0)-SUM(Table1a!HN75,Table1a!HN76,Table1a!HN77,Table1a!HN78,Table1a!HN79),6)</f>
        <v>0</v>
      </c>
      <c r="HO28" s="128">
        <f>ROUND(IFERROR(Table1a!HO74*1,0)-SUM(Table1a!HO75,Table1a!HO76,Table1a!HO77,Table1a!HO78,Table1a!HO79),6)</f>
        <v>0</v>
      </c>
      <c r="HP28" s="128">
        <f>ROUND(IFERROR(Table1a!HP74*1,0)-SUM(Table1a!HP75,Table1a!HP76,Table1a!HP77,Table1a!HP78,Table1a!HP79),6)</f>
        <v>0</v>
      </c>
      <c r="HQ28" s="128">
        <f>ROUND(IFERROR(Table1a!HQ74*1,0)-SUM(Table1a!HQ75,Table1a!HQ76,Table1a!HQ77,Table1a!HQ78,Table1a!HQ79),6)</f>
        <v>0</v>
      </c>
      <c r="HR28" s="128">
        <f>ROUND(IFERROR(Table1a!HR74*1,0)-SUM(Table1a!HR75,Table1a!HR76,Table1a!HR77,Table1a!HR78,Table1a!HR79),6)</f>
        <v>0</v>
      </c>
      <c r="HS28" s="128">
        <f>ROUND(IFERROR(Table1a!HS74*1,0)-SUM(Table1a!HS75,Table1a!HS76,Table1a!HS77,Table1a!HS78,Table1a!HS79),6)</f>
        <v>0</v>
      </c>
      <c r="HT28" s="128">
        <f>ROUND(IFERROR(Table1a!HT74*1,0)-SUM(Table1a!HT75,Table1a!HT76,Table1a!HT77,Table1a!HT78,Table1a!HT79),6)</f>
        <v>0</v>
      </c>
      <c r="HU28" s="128">
        <f>ROUND(IFERROR(Table1a!HU74*1,0)-SUM(Table1a!HU75,Table1a!HU76,Table1a!HU77,Table1a!HU78,Table1a!HU79),6)</f>
        <v>0</v>
      </c>
      <c r="HV28" s="128">
        <f>ROUND(IFERROR(Table1a!HV74*1,0)-SUM(Table1a!HV75,Table1a!HV76,Table1a!HV77,Table1a!HV78,Table1a!HV79),6)</f>
        <v>0</v>
      </c>
      <c r="HW28" s="128">
        <f>ROUND(IFERROR(Table1a!HW74*1,0)-SUM(Table1a!HW75,Table1a!HW76,Table1a!HW77,Table1a!HW78,Table1a!HW79),6)</f>
        <v>0</v>
      </c>
      <c r="HX28" s="128">
        <f>ROUND(IFERROR(Table1a!HX74*1,0)-SUM(Table1a!HX75,Table1a!HX76,Table1a!HX77,Table1a!HX78,Table1a!HX79),6)</f>
        <v>0</v>
      </c>
      <c r="HY28" s="128">
        <f>ROUND(IFERROR(Table1a!HY74*1,0)-SUM(Table1a!HY75,Table1a!HY76,Table1a!HY77,Table1a!HY78,Table1a!HY79),6)</f>
        <v>0</v>
      </c>
      <c r="HZ28" s="128">
        <f>ROUND(IFERROR(Table1a!HZ74*1,0)-SUM(Table1a!HZ75,Table1a!HZ76,Table1a!HZ77,Table1a!HZ78,Table1a!HZ79),6)</f>
        <v>0</v>
      </c>
      <c r="IA28" s="128">
        <f>ROUND(IFERROR(Table1a!IA74*1,0)-SUM(Table1a!IA75,Table1a!IA76,Table1a!IA77,Table1a!IA78,Table1a!IA79),6)</f>
        <v>0</v>
      </c>
      <c r="IB28" s="128">
        <f>ROUND(IFERROR(Table1a!IB74*1,0)-SUM(Table1a!IB75,Table1a!IB76,Table1a!IB77,Table1a!IB78,Table1a!IB79),6)</f>
        <v>0</v>
      </c>
      <c r="IC28" s="128">
        <f>ROUND(IFERROR(Table1a!IC74*1,0)-SUM(Table1a!IC75,Table1a!IC76,Table1a!IC77,Table1a!IC78,Table1a!IC79),6)</f>
        <v>0</v>
      </c>
      <c r="ID28" s="128">
        <f>ROUND(IFERROR(Table1a!ID74*1,0)-SUM(Table1a!ID75,Table1a!ID76,Table1a!ID77,Table1a!ID78,Table1a!ID79),6)</f>
        <v>0</v>
      </c>
      <c r="IE28" s="128">
        <f>ROUND(IFERROR(Table1a!IE74*1,0)-SUM(Table1a!IE75,Table1a!IE76,Table1a!IE77,Table1a!IE78,Table1a!IE79),6)</f>
        <v>0</v>
      </c>
      <c r="IF28" s="128">
        <f>ROUND(IFERROR(Table1a!IF74*1,0)-SUM(Table1a!IF75,Table1a!IF76,Table1a!IF77,Table1a!IF78,Table1a!IF79),6)</f>
        <v>0</v>
      </c>
      <c r="IG28" s="128">
        <f>ROUND(IFERROR(Table1a!IG74*1,0)-SUM(Table1a!IG75,Table1a!IG76,Table1a!IG77,Table1a!IG78,Table1a!IG79),6)</f>
        <v>0</v>
      </c>
      <c r="IH28" s="128">
        <f>ROUND(IFERROR(Table1a!IH74*1,0)-SUM(Table1a!IH75,Table1a!IH76,Table1a!IH77,Table1a!IH78,Table1a!IH79),6)</f>
        <v>0</v>
      </c>
      <c r="II28" s="128">
        <f>ROUND(IFERROR(Table1a!II74*1,0)-SUM(Table1a!II75,Table1a!II76,Table1a!II77,Table1a!II78,Table1a!II79),6)</f>
        <v>0</v>
      </c>
      <c r="IJ28" s="128">
        <f>ROUND(IFERROR(Table1a!IJ74*1,0)-SUM(Table1a!IJ75,Table1a!IJ76,Table1a!IJ77,Table1a!IJ78,Table1a!IJ79),6)</f>
        <v>0</v>
      </c>
      <c r="IK28" s="128">
        <f>ROUND(IFERROR(Table1a!IK74*1,0)-SUM(Table1a!IK75,Table1a!IK76,Table1a!IK77,Table1a!IK78,Table1a!IK79),6)</f>
        <v>0</v>
      </c>
      <c r="IL28" s="128">
        <f>ROUND(IFERROR(Table1a!IL74*1,0)-SUM(Table1a!IL75,Table1a!IL76,Table1a!IL77,Table1a!IL78,Table1a!IL79),6)</f>
        <v>0</v>
      </c>
      <c r="IM28" s="128">
        <f>ROUND(IFERROR(Table1a!IM74*1,0)-SUM(Table1a!IM75,Table1a!IM76,Table1a!IM77,Table1a!IM78,Table1a!IM79),6)</f>
        <v>0</v>
      </c>
      <c r="IN28" s="128">
        <f>ROUND(IFERROR(Table1a!IN74*1,0)-SUM(Table1a!IN75,Table1a!IN76,Table1a!IN77,Table1a!IN78,Table1a!IN79),6)</f>
        <v>0</v>
      </c>
      <c r="IO28" s="128">
        <f>ROUND(IFERROR(Table1a!IO74*1,0)-SUM(Table1a!IO75,Table1a!IO76,Table1a!IO77,Table1a!IO78,Table1a!IO79),6)</f>
        <v>0</v>
      </c>
      <c r="IP28" s="128">
        <f>ROUND(IFERROR(Table1a!IP74*1,0)-SUM(Table1a!IP75,Table1a!IP76,Table1a!IP77,Table1a!IP78,Table1a!IP79),6)</f>
        <v>0</v>
      </c>
      <c r="IQ28" s="128">
        <f>ROUND(IFERROR(Table1a!IQ74*1,0)-SUM(Table1a!IQ75,Table1a!IQ76,Table1a!IQ77,Table1a!IQ78,Table1a!IQ79),6)</f>
        <v>0</v>
      </c>
      <c r="IR28" s="128">
        <f>ROUND(IFERROR(Table1a!IR74*1,0)-SUM(Table1a!IR75,Table1a!IR76,Table1a!IR77,Table1a!IR78,Table1a!IR79),6)</f>
        <v>0</v>
      </c>
      <c r="IS28" s="128">
        <f>ROUND(IFERROR(Table1a!IS74*1,0)-SUM(Table1a!IS75,Table1a!IS76,Table1a!IS77,Table1a!IS78,Table1a!IS79),6)</f>
        <v>0</v>
      </c>
      <c r="IT28" s="128">
        <f>ROUND(IFERROR(Table1a!IT74*1,0)-SUM(Table1a!IT75,Table1a!IT76,Table1a!IT77,Table1a!IT78,Table1a!IT79),6)</f>
        <v>0</v>
      </c>
      <c r="IU28" s="128">
        <f>ROUND(IFERROR(Table1a!IU74*1,0)-SUM(Table1a!IU75,Table1a!IU76,Table1a!IU77,Table1a!IU78,Table1a!IU79),6)</f>
        <v>0</v>
      </c>
      <c r="IV28" s="128">
        <f>ROUND(IFERROR(Table1a!IV74*1,0)-SUM(Table1a!IV75,Table1a!IV76,Table1a!IV77,Table1a!IV78,Table1a!IV79),6)</f>
        <v>0</v>
      </c>
      <c r="IW28" s="128">
        <f>ROUND(IFERROR(Table1a!IW74*1,0)-SUM(Table1a!IW75,Table1a!IW76,Table1a!IW77,Table1a!IW78,Table1a!IW79),6)</f>
        <v>0</v>
      </c>
      <c r="IX28" s="128">
        <f>ROUND(IFERROR(Table1a!IX74*1,0)-SUM(Table1a!IX75,Table1a!IX76,Table1a!IX77,Table1a!IX78,Table1a!IX79),6)</f>
        <v>0</v>
      </c>
      <c r="IY28" s="128">
        <f>ROUND(IFERROR(Table1a!IY74*1,0)-SUM(Table1a!IY75,Table1a!IY76,Table1a!IY77,Table1a!IY78,Table1a!IY79),6)</f>
        <v>0</v>
      </c>
      <c r="IZ28" s="128">
        <f>ROUND(IFERROR(Table1a!IZ74*1,0)-SUM(Table1a!IZ75,Table1a!IZ76,Table1a!IZ77,Table1a!IZ78,Table1a!IZ79),6)</f>
        <v>0</v>
      </c>
      <c r="JA28" s="128">
        <f>ROUND(IFERROR(Table1a!JA74*1,0)-SUM(Table1a!JA75,Table1a!JA76,Table1a!JA77,Table1a!JA78,Table1a!JA79),6)</f>
        <v>0</v>
      </c>
      <c r="JB28" s="128">
        <f>ROUND(IFERROR(Table1a!JB74*1,0)-SUM(Table1a!JB75,Table1a!JB76,Table1a!JB77,Table1a!JB78,Table1a!JB79),6)</f>
        <v>0</v>
      </c>
      <c r="JC28" s="128">
        <f>ROUND(IFERROR(Table1a!JC74*1,0)-SUM(Table1a!JC75,Table1a!JC76,Table1a!JC77,Table1a!JC78,Table1a!JC79),6)</f>
        <v>0</v>
      </c>
      <c r="JD28" s="128">
        <f>ROUND(IFERROR(Table1a!JD74*1,0)-SUM(Table1a!JD75,Table1a!JD76,Table1a!JD77,Table1a!JD78,Table1a!JD79),6)</f>
        <v>0</v>
      </c>
      <c r="JE28" s="128">
        <f>ROUND(IFERROR(Table1a!JE74*1,0)-SUM(Table1a!JE75,Table1a!JE76,Table1a!JE77,Table1a!JE78,Table1a!JE79),6)</f>
        <v>0</v>
      </c>
      <c r="JF28" s="128">
        <f>ROUND(IFERROR(Table1a!JF74*1,0)-SUM(Table1a!JF75,Table1a!JF76,Table1a!JF77,Table1a!JF78,Table1a!JF79),6)</f>
        <v>0</v>
      </c>
      <c r="JG28" s="128">
        <f>ROUND(IFERROR(Table1a!JG74*1,0)-SUM(Table1a!JG75,Table1a!JG76,Table1a!JG77,Table1a!JG78,Table1a!JG79),6)</f>
        <v>0</v>
      </c>
      <c r="JH28" s="128">
        <f>ROUND(IFERROR(Table1a!JH74*1,0)-SUM(Table1a!JH75,Table1a!JH76,Table1a!JH77,Table1a!JH78,Table1a!JH79),6)</f>
        <v>0</v>
      </c>
      <c r="JI28" s="128">
        <f>ROUND(IFERROR(Table1a!JI74*1,0)-SUM(Table1a!JI75,Table1a!JI76,Table1a!JI77,Table1a!JI78,Table1a!JI79),6)</f>
        <v>0</v>
      </c>
      <c r="JJ28" s="128">
        <f>ROUND(IFERROR(Table1a!JJ74*1,0)-SUM(Table1a!JJ75,Table1a!JJ76,Table1a!JJ77,Table1a!JJ78,Table1a!JJ79),6)</f>
        <v>0</v>
      </c>
      <c r="JK28" s="128">
        <f>ROUND(IFERROR(Table1a!JK74*1,0)-SUM(Table1a!JK75,Table1a!JK76,Table1a!JK77,Table1a!JK78,Table1a!JK79),6)</f>
        <v>0</v>
      </c>
      <c r="JL28" s="128">
        <f>ROUND(IFERROR(Table1a!JL74*1,0)-SUM(Table1a!JL75,Table1a!JL76,Table1a!JL77,Table1a!JL78,Table1a!JL79),6)</f>
        <v>0</v>
      </c>
      <c r="JM28" s="128">
        <f>ROUND(IFERROR(Table1a!JM74*1,0)-SUM(Table1a!JM75,Table1a!JM76,Table1a!JM77,Table1a!JM78,Table1a!JM79),6)</f>
        <v>0</v>
      </c>
      <c r="JN28" s="128">
        <f>ROUND(IFERROR(Table1a!JN74*1,0)-SUM(Table1a!JN75,Table1a!JN76,Table1a!JN77,Table1a!JN78,Table1a!JN79),6)</f>
        <v>0</v>
      </c>
      <c r="JO28" s="37">
        <f>ROUND(IFERROR(Table1a!JO74*1,0)-SUM(Table1a!JO75,Table1a!JO76,Table1a!JO77,Table1a!JO78,Table1a!JO79),6)</f>
        <v>0</v>
      </c>
      <c r="JP28" s="37">
        <f>ROUND(IFERROR(Table1a!JP74*1,0)-SUM(Table1a!JP75,Table1a!JP76,Table1a!JP77,Table1a!JP78,Table1a!JP79),6)</f>
        <v>0</v>
      </c>
      <c r="JQ28" s="37">
        <f>ROUND(IFERROR(Table1a!JQ74*1,0)-SUM(Table1a!JQ75,Table1a!JQ76,Table1a!JQ77,Table1a!JQ78,Table1a!JQ79),6)</f>
        <v>0</v>
      </c>
      <c r="JR28" s="37">
        <f>ROUND(IFERROR(Table1a!JR74*1,0)-SUM(Table1a!JR75,Table1a!JR76,Table1a!JR77,Table1a!JR78,Table1a!JR79),6)</f>
        <v>0</v>
      </c>
      <c r="JS28" s="37">
        <f>ROUND(IFERROR(Table1a!JS74*1,0)-SUM(Table1a!JS75,Table1a!JS76,Table1a!JS77,Table1a!JS78,Table1a!JS79),6)</f>
        <v>0</v>
      </c>
      <c r="JT28" s="37">
        <f>ROUND(IFERROR(Table1a!JT74*1,0)-SUM(Table1a!JT75,Table1a!JT76,Table1a!JT77,Table1a!JT78,Table1a!JT79),6)</f>
        <v>0</v>
      </c>
      <c r="JU28" s="37">
        <f>ROUND(IFERROR(Table1a!JU74*1,0)-SUM(Table1a!JU75,Table1a!JU76,Table1a!JU77,Table1a!JU78,Table1a!JU79),6)</f>
        <v>0</v>
      </c>
      <c r="JV28" s="37">
        <f>ROUND(IFERROR(Table1a!JV74*1,0)-SUM(Table1a!JV75,Table1a!JV76,Table1a!JV77,Table1a!JV78,Table1a!JV79),6)</f>
        <v>0</v>
      </c>
      <c r="JW28" s="37">
        <f>ROUND(IFERROR(Table1a!JW74*1,0)-SUM(Table1a!JW75,Table1a!JW76,Table1a!JW77,Table1a!JW78,Table1a!JW79),6)</f>
        <v>0</v>
      </c>
      <c r="JX28" s="37">
        <f>ROUND(IFERROR(Table1a!JX74*1,0)-SUM(Table1a!JX75,Table1a!JX76,Table1a!JX77,Table1a!JX78,Table1a!JX79),6)</f>
        <v>0</v>
      </c>
      <c r="JY28" s="37">
        <f>ROUND(IFERROR(Table1a!JY74*1,0)-SUM(Table1a!JY75,Table1a!JY76,Table1a!JY77,Table1a!JY78,Table1a!JY79),6)</f>
        <v>0</v>
      </c>
      <c r="JZ28" s="37">
        <f>ROUND(IFERROR(Table1a!JZ74*1,0)-SUM(Table1a!JZ75,Table1a!JZ76,Table1a!JZ77,Table1a!JZ78,Table1a!JZ79),6)</f>
        <v>0</v>
      </c>
      <c r="KA28" s="37">
        <f>ROUND(IFERROR(Table1a!KA74*1,0)-SUM(Table1a!KA75,Table1a!KA76,Table1a!KA77,Table1a!KA78,Table1a!KA79),6)</f>
        <v>0</v>
      </c>
      <c r="KB28" s="37">
        <f>ROUND(IFERROR(Table1a!KB74*1,0)-SUM(Table1a!KB75,Table1a!KB76,Table1a!KB77,Table1a!KB78,Table1a!KB79),6)</f>
        <v>0</v>
      </c>
      <c r="KC28" s="37">
        <f>ROUND(IFERROR(Table1a!KC74*1,0)-SUM(Table1a!KC75,Table1a!KC76,Table1a!KC77,Table1a!KC78,Table1a!KC79),6)</f>
        <v>0</v>
      </c>
      <c r="KD28" s="37">
        <f>ROUND(IFERROR(Table1a!KD74*1,0)-SUM(Table1a!KD75,Table1a!KD76,Table1a!KD77,Table1a!KD78,Table1a!KD79),6)</f>
        <v>0</v>
      </c>
      <c r="KE28" s="37">
        <f>ROUND(IFERROR(Table1a!KE74*1,0)-SUM(Table1a!KE75,Table1a!KE76,Table1a!KE77,Table1a!KE78,Table1a!KE79),6)</f>
        <v>0</v>
      </c>
      <c r="KF28" s="37">
        <f>ROUND(IFERROR(Table1a!KF74*1,0)-SUM(Table1a!KF75,Table1a!KF76,Table1a!KF77,Table1a!KF78,Table1a!KF79),6)</f>
        <v>0</v>
      </c>
      <c r="KG28" s="37">
        <f>ROUND(IFERROR(Table1a!KG74*1,0)-SUM(Table1a!KG75,Table1a!KG76,Table1a!KG77,Table1a!KG78,Table1a!KG79),6)</f>
        <v>0</v>
      </c>
      <c r="KH28" s="37">
        <f>ROUND(IFERROR(Table1a!KH74*1,0)-SUM(Table1a!KH75,Table1a!KH76,Table1a!KH77,Table1a!KH78,Table1a!KH79),6)</f>
        <v>0</v>
      </c>
      <c r="KI28" s="37">
        <f>ROUND(IFERROR(Table1a!KI74*1,0)-SUM(Table1a!KI75,Table1a!KI76,Table1a!KI77,Table1a!KI78,Table1a!KI79),6)</f>
        <v>0</v>
      </c>
      <c r="KJ28" s="37">
        <f>ROUND(IFERROR(Table1a!KJ74*1,0)-SUM(Table1a!KJ75,Table1a!KJ76,Table1a!KJ77,Table1a!KJ78,Table1a!KJ79),6)</f>
        <v>0</v>
      </c>
      <c r="KK28" s="37">
        <f>ROUND(IFERROR(Table1a!KK74*1,0)-SUM(Table1a!KK75,Table1a!KK76,Table1a!KK77,Table1a!KK78,Table1a!KK79),6)</f>
        <v>0</v>
      </c>
      <c r="KL28" s="37">
        <f>ROUND(IFERROR(Table1a!KL74*1,0)-SUM(Table1a!KL75,Table1a!KL76,Table1a!KL77,Table1a!KL78,Table1a!KL79),6)</f>
        <v>0</v>
      </c>
      <c r="KM28" s="37">
        <f>ROUND(IFERROR(Table1a!KM74*1,0)-SUM(Table1a!KM75,Table1a!KM76,Table1a!KM77,Table1a!KM78,Table1a!KM79),6)</f>
        <v>0</v>
      </c>
      <c r="KN28" s="37">
        <f>ROUND(IFERROR(Table1a!KN74*1,0)-SUM(Table1a!KN75,Table1a!KN76,Table1a!KN77,Table1a!KN78,Table1a!KN79),6)</f>
        <v>0</v>
      </c>
      <c r="KO28" s="37">
        <f>ROUND(IFERROR(Table1a!KO74*1,0)-SUM(Table1a!KO75,Table1a!KO76,Table1a!KO77,Table1a!KO78,Table1a!KO79),6)</f>
        <v>0</v>
      </c>
      <c r="KP28" s="37">
        <f>ROUND(IFERROR(Table1a!KP74*1,0)-SUM(Table1a!KP75,Table1a!KP76,Table1a!KP77,Table1a!KP78,Table1a!KP79),6)</f>
        <v>0</v>
      </c>
      <c r="KQ28" s="37">
        <f>ROUND(IFERROR(Table1a!KQ74*1,0)-SUM(Table1a!KQ75,Table1a!KQ76,Table1a!KQ77,Table1a!KQ78,Table1a!KQ79),6)</f>
        <v>0</v>
      </c>
      <c r="KR28" s="37">
        <f>ROUND(IFERROR(Table1a!KR74*1,0)-SUM(Table1a!KR75,Table1a!KR76,Table1a!KR77,Table1a!KR78,Table1a!KR79),6)</f>
        <v>0</v>
      </c>
      <c r="KS28" s="37">
        <f>ROUND(IFERROR(Table1a!KS74*1,0)-SUM(Table1a!KS75,Table1a!KS76,Table1a!KS77,Table1a!KS78,Table1a!KS79),6)</f>
        <v>0</v>
      </c>
      <c r="KT28" s="37">
        <f>ROUND(IFERROR(Table1a!KT74*1,0)-SUM(Table1a!KT75,Table1a!KT76,Table1a!KT77,Table1a!KT78,Table1a!KT79),6)</f>
        <v>0</v>
      </c>
      <c r="KU28" s="37">
        <f>ROUND(IFERROR(Table1a!KU74*1,0)-SUM(Table1a!KU75,Table1a!KU76,Table1a!KU77,Table1a!KU78,Table1a!KU79),6)</f>
        <v>0</v>
      </c>
      <c r="KV28" s="37">
        <f>ROUND(IFERROR(Table1a!KV74*1,0)-SUM(Table1a!KV75,Table1a!KV76,Table1a!KV77,Table1a!KV78,Table1a!KV79),6)</f>
        <v>0</v>
      </c>
      <c r="KW28" s="37">
        <f>ROUND(IFERROR(Table1a!KW74*1,0)-SUM(Table1a!KW75,Table1a!KW76,Table1a!KW77,Table1a!KW78,Table1a!KW79),6)</f>
        <v>0</v>
      </c>
      <c r="KX28" s="37">
        <f>ROUND(IFERROR(Table1a!KX74*1,0)-SUM(Table1a!KX75,Table1a!KX76,Table1a!KX77,Table1a!KX78,Table1a!KX79),6)</f>
        <v>0</v>
      </c>
      <c r="KY28" s="37">
        <f>ROUND(IFERROR(Table1a!KY74*1,0)-SUM(Table1a!KY75,Table1a!KY76,Table1a!KY77,Table1a!KY78,Table1a!KY79),6)</f>
        <v>0</v>
      </c>
      <c r="KZ28" s="37">
        <f>ROUND(IFERROR(Table1a!KZ74*1,0)-SUM(Table1a!KZ75,Table1a!KZ76,Table1a!KZ77,Table1a!KZ78,Table1a!KZ79),6)</f>
        <v>0</v>
      </c>
      <c r="LA28" s="37">
        <f>ROUND(IFERROR(Table1a!LA74*1,0)-SUM(Table1a!LA75,Table1a!LA76,Table1a!LA77,Table1a!LA78,Table1a!LA79),6)</f>
        <v>0</v>
      </c>
      <c r="LB28" s="37">
        <f>ROUND(IFERROR(Table1a!LB74*1,0)-SUM(Table1a!LB75,Table1a!LB76,Table1a!LB77,Table1a!LB78,Table1a!LB79),6)</f>
        <v>0</v>
      </c>
      <c r="LC28" s="37">
        <f>ROUND(IFERROR(Table1a!LC74*1,0)-SUM(Table1a!LC75,Table1a!LC76,Table1a!LC77,Table1a!LC78,Table1a!LC79),6)</f>
        <v>0</v>
      </c>
      <c r="LD28" s="37">
        <f>ROUND(IFERROR(Table1a!LD74*1,0)-SUM(Table1a!LD75,Table1a!LD76,Table1a!LD77,Table1a!LD78,Table1a!LD79),6)</f>
        <v>0</v>
      </c>
      <c r="LE28" s="37">
        <f>ROUND(IFERROR(Table1a!LE74*1,0)-SUM(Table1a!LE75,Table1a!LE76,Table1a!LE77,Table1a!LE78,Table1a!LE79),6)</f>
        <v>0</v>
      </c>
      <c r="LF28" s="37">
        <f>ROUND(IFERROR(Table1a!LF74*1,0)-SUM(Table1a!LF75,Table1a!LF76,Table1a!LF77,Table1a!LF78,Table1a!LF79),6)</f>
        <v>0</v>
      </c>
      <c r="LG28" s="37">
        <f>ROUND(IFERROR(Table1a!LG74*1,0)-SUM(Table1a!LG75,Table1a!LG76,Table1a!LG77,Table1a!LG78,Table1a!LG79),6)</f>
        <v>0</v>
      </c>
      <c r="LH28" s="37">
        <f>ROUND(IFERROR(Table1a!LH74*1,0)-SUM(Table1a!LH75,Table1a!LH76,Table1a!LH77,Table1a!LH78,Table1a!LH79),6)</f>
        <v>0</v>
      </c>
      <c r="LI28" s="37">
        <f>ROUND(IFERROR(Table1a!LI74*1,0)-SUM(Table1a!LI75,Table1a!LI76,Table1a!LI77,Table1a!LI78,Table1a!LI79),6)</f>
        <v>0</v>
      </c>
      <c r="LJ28" s="37">
        <f>ROUND(IFERROR(Table1a!LJ74*1,0)-SUM(Table1a!LJ75,Table1a!LJ76,Table1a!LJ77,Table1a!LJ78,Table1a!LJ79),6)</f>
        <v>0</v>
      </c>
      <c r="LK28" s="37">
        <f>ROUND(IFERROR(Table1a!LK74*1,0)-SUM(Table1a!LK75,Table1a!LK76,Table1a!LK77,Table1a!LK78,Table1a!LK79),6)</f>
        <v>0</v>
      </c>
      <c r="LL28" s="37">
        <f>ROUND(IFERROR(Table1a!LL74*1,0)-SUM(Table1a!LL75,Table1a!LL76,Table1a!LL77,Table1a!LL78,Table1a!LL79),6)</f>
        <v>0</v>
      </c>
      <c r="LM28" s="37">
        <f>ROUND(IFERROR(Table1a!LM74*1,0)-SUM(Table1a!LM75,Table1a!LM76,Table1a!LM77,Table1a!LM78,Table1a!LM79),6)</f>
        <v>0</v>
      </c>
      <c r="LN28" s="37">
        <f>ROUND(IFERROR(Table1a!LN74*1,0)-SUM(Table1a!LN75,Table1a!LN76,Table1a!LN77,Table1a!LN78,Table1a!LN79),6)</f>
        <v>0</v>
      </c>
      <c r="LO28" s="37">
        <f>ROUND(IFERROR(Table1a!LO74*1,0)-SUM(Table1a!LO75,Table1a!LO76,Table1a!LO77,Table1a!LO78,Table1a!LO79),6)</f>
        <v>0</v>
      </c>
      <c r="LP28" s="37">
        <f>ROUND(IFERROR(Table1a!LP74*1,0)-SUM(Table1a!LP75,Table1a!LP76,Table1a!LP77,Table1a!LP78,Table1a!LP79),6)</f>
        <v>0</v>
      </c>
      <c r="LQ28" s="37">
        <f>ROUND(IFERROR(Table1a!LQ74*1,0)-SUM(Table1a!LQ75,Table1a!LQ76,Table1a!LQ77,Table1a!LQ78,Table1a!LQ79),6)</f>
        <v>0</v>
      </c>
      <c r="LR28" s="37">
        <f>ROUND(IFERROR(Table1a!LR74*1,0)-SUM(Table1a!LR75,Table1a!LR76,Table1a!LR77,Table1a!LR78,Table1a!LR79),6)</f>
        <v>0</v>
      </c>
      <c r="LS28" s="37">
        <f>ROUND(IFERROR(Table1a!LS74*1,0)-SUM(Table1a!LS75,Table1a!LS76,Table1a!LS77,Table1a!LS78,Table1a!LS79),6)</f>
        <v>0</v>
      </c>
      <c r="LT28" s="37">
        <f>ROUND(IFERROR(Table1a!LT74*1,0)-SUM(Table1a!LT75,Table1a!LT76,Table1a!LT77,Table1a!LT78,Table1a!LT79),6)</f>
        <v>0</v>
      </c>
      <c r="LU28" s="37">
        <f>ROUND(IFERROR(Table1a!LU74*1,0)-SUM(Table1a!LU75,Table1a!LU76,Table1a!LU77,Table1a!LU78,Table1a!LU79),6)</f>
        <v>0</v>
      </c>
      <c r="LV28" s="37">
        <f>ROUND(IFERROR(Table1a!LV74*1,0)-SUM(Table1a!LV75,Table1a!LV76,Table1a!LV77,Table1a!LV78,Table1a!LV79),6)</f>
        <v>0</v>
      </c>
      <c r="LW28" s="37">
        <f>ROUND(IFERROR(Table1a!LW74*1,0)-SUM(Table1a!LW75,Table1a!LW76,Table1a!LW77,Table1a!LW78,Table1a!LW79),6)</f>
        <v>0</v>
      </c>
      <c r="LX28" s="37">
        <f>ROUND(IFERROR(Table1a!LX74*1,0)-SUM(Table1a!LX75,Table1a!LX76,Table1a!LX77,Table1a!LX78,Table1a!LX79),6)</f>
        <v>0</v>
      </c>
      <c r="LY28" s="37">
        <f>ROUND(IFERROR(Table1a!LY74*1,0)-SUM(Table1a!LY75,Table1a!LY76,Table1a!LY77,Table1a!LY78,Table1a!LY79),6)</f>
        <v>0</v>
      </c>
      <c r="LZ28" s="37">
        <f>ROUND(IFERROR(Table1a!LZ74*1,0)-SUM(Table1a!LZ75,Table1a!LZ76,Table1a!LZ77,Table1a!LZ78,Table1a!LZ79),6)</f>
        <v>0</v>
      </c>
      <c r="MA28" s="37">
        <f>ROUND(IFERROR(Table1a!MA74*1,0)-SUM(Table1a!MA75,Table1a!MA76,Table1a!MA77,Table1a!MA78,Table1a!MA79),6)</f>
        <v>0</v>
      </c>
      <c r="MB28" s="37">
        <f>ROUND(IFERROR(Table1a!MB74*1,0)-SUM(Table1a!MB75,Table1a!MB76,Table1a!MB77,Table1a!MB78,Table1a!MB79),6)</f>
        <v>0</v>
      </c>
      <c r="MC28" s="37">
        <f>ROUND(IFERROR(Table1a!MC74*1,0)-SUM(Table1a!MC75,Table1a!MC76,Table1a!MC77,Table1a!MC78,Table1a!MC79),6)</f>
        <v>0</v>
      </c>
      <c r="MD28" s="37">
        <f>ROUND(IFERROR(Table1a!MD74*1,0)-SUM(Table1a!MD75,Table1a!MD76,Table1a!MD77,Table1a!MD78,Table1a!MD79),6)</f>
        <v>0</v>
      </c>
      <c r="ME28" s="37">
        <f>ROUND(IFERROR(Table1a!ME74*1,0)-SUM(Table1a!ME75,Table1a!ME76,Table1a!ME77,Table1a!ME78,Table1a!ME79),6)</f>
        <v>0</v>
      </c>
      <c r="MF28" s="37">
        <f>ROUND(IFERROR(Table1a!MF74*1,0)-SUM(Table1a!MF75,Table1a!MF76,Table1a!MF77,Table1a!MF78,Table1a!MF79),6)</f>
        <v>0</v>
      </c>
      <c r="MG28" s="37">
        <f>ROUND(IFERROR(Table1a!MG74*1,0)-SUM(Table1a!MG75,Table1a!MG76,Table1a!MG77,Table1a!MG78,Table1a!MG79),6)</f>
        <v>0</v>
      </c>
      <c r="MH28" s="37">
        <f>ROUND(IFERROR(Table1a!MH74*1,0)-SUM(Table1a!MH75,Table1a!MH76,Table1a!MH77,Table1a!MH78,Table1a!MH79),6)</f>
        <v>0</v>
      </c>
      <c r="MI28" s="37">
        <f>ROUND(IFERROR(Table1a!MI74*1,0)-SUM(Table1a!MI75,Table1a!MI76,Table1a!MI77,Table1a!MI78,Table1a!MI79),6)</f>
        <v>0</v>
      </c>
      <c r="MJ28" s="37">
        <f>ROUND(IFERROR(Table1a!MJ74*1,0)-SUM(Table1a!MJ75,Table1a!MJ76,Table1a!MJ77,Table1a!MJ78,Table1a!MJ79),6)</f>
        <v>0</v>
      </c>
      <c r="MK28" s="37">
        <f>ROUND(IFERROR(Table1a!MK74*1,0)-SUM(Table1a!MK75,Table1a!MK76,Table1a!MK77,Table1a!MK78,Table1a!MK79),6)</f>
        <v>0</v>
      </c>
      <c r="ML28" s="37">
        <f>ROUND(IFERROR(Table1a!ML74*1,0)-SUM(Table1a!ML75,Table1a!ML76,Table1a!ML77,Table1a!ML78,Table1a!ML79),6)</f>
        <v>0</v>
      </c>
      <c r="MM28" s="37">
        <f>ROUND(IFERROR(Table1a!MM74*1,0)-SUM(Table1a!MM75,Table1a!MM76,Table1a!MM77,Table1a!MM78,Table1a!MM79),6)</f>
        <v>0</v>
      </c>
      <c r="MN28" s="37">
        <f>ROUND(IFERROR(Table1a!MN74*1,0)-SUM(Table1a!MN75,Table1a!MN76,Table1a!MN77,Table1a!MN78,Table1a!MN79),6)</f>
        <v>0</v>
      </c>
      <c r="MO28" s="37">
        <f>ROUND(IFERROR(Table1a!MO74*1,0)-SUM(Table1a!MO75,Table1a!MO76,Table1a!MO77,Table1a!MO78,Table1a!MO79),6)</f>
        <v>0</v>
      </c>
      <c r="MP28" s="37">
        <f>ROUND(IFERROR(Table1a!MP74*1,0)-SUM(Table1a!MP75,Table1a!MP76,Table1a!MP77,Table1a!MP78,Table1a!MP79),6)</f>
        <v>0</v>
      </c>
      <c r="MQ28" s="37">
        <f>ROUND(IFERROR(Table1a!MQ74*1,0)-SUM(Table1a!MQ75,Table1a!MQ76,Table1a!MQ77,Table1a!MQ78,Table1a!MQ79),6)</f>
        <v>0</v>
      </c>
      <c r="MR28" s="37">
        <f>ROUND(IFERROR(Table1a!MR74*1,0)-SUM(Table1a!MR75,Table1a!MR76,Table1a!MR77,Table1a!MR78,Table1a!MR79),6)</f>
        <v>0</v>
      </c>
      <c r="MS28" s="37">
        <f>ROUND(IFERROR(Table1a!MS74*1,0)-SUM(Table1a!MS75,Table1a!MS76,Table1a!MS77,Table1a!MS78,Table1a!MS79),6)</f>
        <v>0</v>
      </c>
      <c r="MT28" s="37">
        <f>ROUND(IFERROR(Table1a!MT74*1,0)-SUM(Table1a!MT75,Table1a!MT76,Table1a!MT77,Table1a!MT78,Table1a!MT79),6)</f>
        <v>0</v>
      </c>
      <c r="MU28" s="37">
        <f>ROUND(IFERROR(Table1a!MU74*1,0)-SUM(Table1a!MU75,Table1a!MU76,Table1a!MU77,Table1a!MU78,Table1a!MU79),6)</f>
        <v>0</v>
      </c>
      <c r="MV28" s="37">
        <f>ROUND(IFERROR(Table1a!MV74*1,0)-SUM(Table1a!MV75,Table1a!MV76,Table1a!MV77,Table1a!MV78,Table1a!MV79),6)</f>
        <v>0</v>
      </c>
      <c r="MW28" s="37">
        <f>ROUND(IFERROR(Table1a!MW74*1,0)-SUM(Table1a!MW75,Table1a!MW76,Table1a!MW77,Table1a!MW78,Table1a!MW79),6)</f>
        <v>0</v>
      </c>
      <c r="MX28" s="37">
        <f>ROUND(IFERROR(Table1a!MX74*1,0)-SUM(Table1a!MX75,Table1a!MX76,Table1a!MX77,Table1a!MX78,Table1a!MX79),6)</f>
        <v>0</v>
      </c>
      <c r="MY28" s="37">
        <f>ROUND(IFERROR(Table1a!MY74*1,0)-SUM(Table1a!MY75,Table1a!MY76,Table1a!MY77,Table1a!MY78,Table1a!MY79),6)</f>
        <v>0</v>
      </c>
      <c r="MZ28" s="37">
        <f>ROUND(IFERROR(Table1a!MZ74*1,0)-SUM(Table1a!MZ75,Table1a!MZ76,Table1a!MZ77,Table1a!MZ78,Table1a!MZ79),6)</f>
        <v>0</v>
      </c>
      <c r="NA28" s="37">
        <f>ROUND(IFERROR(Table1a!NA74*1,0)-SUM(Table1a!NA75,Table1a!NA76,Table1a!NA77,Table1a!NA78,Table1a!NA79),6)</f>
        <v>0</v>
      </c>
      <c r="NB28" s="37">
        <f>ROUND(IFERROR(Table1a!NB74*1,0)-SUM(Table1a!NB75,Table1a!NB76,Table1a!NB77,Table1a!NB78,Table1a!NB79),6)</f>
        <v>0</v>
      </c>
      <c r="NC28" s="37">
        <f>ROUND(IFERROR(Table1a!NC74*1,0)-SUM(Table1a!NC75,Table1a!NC76,Table1a!NC77,Table1a!NC78,Table1a!NC79),6)</f>
        <v>0</v>
      </c>
      <c r="ND28" s="37">
        <f>ROUND(IFERROR(Table1a!ND74*1,0)-SUM(Table1a!ND75,Table1a!ND76,Table1a!ND77,Table1a!ND78,Table1a!ND79),6)</f>
        <v>0</v>
      </c>
      <c r="NE28" s="37">
        <f>ROUND(IFERROR(Table1a!NE74*1,0)-SUM(Table1a!NE75,Table1a!NE76,Table1a!NE77,Table1a!NE78,Table1a!NE79),6)</f>
        <v>0</v>
      </c>
      <c r="NF28" s="37">
        <f>ROUND(IFERROR(Table1a!NF74*1,0)-SUM(Table1a!NF75,Table1a!NF76,Table1a!NF77,Table1a!NF78,Table1a!NF79),6)</f>
        <v>0</v>
      </c>
      <c r="NG28" s="37">
        <f>ROUND(IFERROR(Table1a!NG74*1,0)-SUM(Table1a!NG75,Table1a!NG76,Table1a!NG77,Table1a!NG78,Table1a!NG79),6)</f>
        <v>0</v>
      </c>
      <c r="NH28" s="37">
        <f>ROUND(IFERROR(Table1a!NH74*1,0)-SUM(Table1a!NH75,Table1a!NH76,Table1a!NH77,Table1a!NH78,Table1a!NH79),6)</f>
        <v>0</v>
      </c>
      <c r="NI28" s="37">
        <f>ROUND(IFERROR(Table1a!NI74*1,0)-SUM(Table1a!NI75,Table1a!NI76,Table1a!NI77,Table1a!NI78,Table1a!NI79),6)</f>
        <v>0</v>
      </c>
      <c r="NJ28" s="37">
        <f>ROUND(IFERROR(Table1a!NJ74*1,0)-SUM(Table1a!NJ75,Table1a!NJ76,Table1a!NJ77,Table1a!NJ78,Table1a!NJ79),6)</f>
        <v>0</v>
      </c>
      <c r="NK28" s="37">
        <f>ROUND(IFERROR(Table1a!NK74*1,0)-SUM(Table1a!NK75,Table1a!NK76,Table1a!NK77,Table1a!NK78,Table1a!NK79),6)</f>
        <v>0</v>
      </c>
      <c r="NL28" s="37">
        <f>ROUND(IFERROR(Table1a!NL74*1,0)-SUM(Table1a!NL75,Table1a!NL76,Table1a!NL77,Table1a!NL78,Table1a!NL79),6)</f>
        <v>0</v>
      </c>
    </row>
    <row r="29" spans="1:376">
      <c r="A29" s="28"/>
      <c r="B29" s="28"/>
      <c r="C29" s="94"/>
      <c r="D29" s="94"/>
      <c r="E29" s="94"/>
      <c r="F29" s="94"/>
      <c r="G29" s="94"/>
      <c r="H29" s="94"/>
      <c r="I29" s="94"/>
      <c r="J29" s="94"/>
      <c r="K29" s="94"/>
      <c r="L29" s="94"/>
      <c r="M29" s="94"/>
      <c r="N29" s="94"/>
      <c r="O29" s="94"/>
      <c r="P29" s="94"/>
      <c r="Q29" s="94"/>
      <c r="R29" s="94"/>
      <c r="S29" s="94"/>
      <c r="T29" s="94"/>
      <c r="U29" s="94"/>
      <c r="V29" s="94"/>
      <c r="W29" s="94"/>
      <c r="X29" s="94"/>
      <c r="Y29" s="94"/>
      <c r="Z29" s="94"/>
      <c r="AA29" s="94"/>
      <c r="AB29" s="94"/>
      <c r="AC29" s="94"/>
      <c r="AD29" s="94"/>
      <c r="AE29" s="94"/>
      <c r="AF29" s="94"/>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c r="BI29" s="94"/>
      <c r="BJ29" s="94"/>
      <c r="BK29" s="94"/>
      <c r="BL29" s="94"/>
      <c r="BM29" s="94"/>
      <c r="BN29" s="94"/>
      <c r="BO29" s="94"/>
      <c r="BP29" s="94"/>
      <c r="BQ29" s="94"/>
      <c r="BR29" s="94"/>
      <c r="BS29" s="94"/>
      <c r="BT29" s="94"/>
      <c r="BU29" s="94"/>
      <c r="BV29" s="94"/>
      <c r="BW29" s="94"/>
      <c r="BX29" s="94"/>
      <c r="BY29" s="94"/>
      <c r="BZ29" s="94"/>
      <c r="CA29" s="94"/>
      <c r="CB29" s="94"/>
      <c r="CC29" s="94"/>
      <c r="CD29" s="94"/>
      <c r="CE29" s="94"/>
      <c r="CF29" s="94"/>
      <c r="CG29" s="94"/>
      <c r="CH29" s="94"/>
      <c r="CI29" s="94"/>
      <c r="CJ29" s="94"/>
      <c r="CK29" s="94"/>
      <c r="CL29" s="94"/>
      <c r="CM29" s="94"/>
      <c r="CN29" s="94"/>
      <c r="CO29" s="94"/>
      <c r="CP29" s="94"/>
      <c r="CQ29" s="94"/>
      <c r="CR29" s="94"/>
      <c r="CS29" s="94"/>
      <c r="CT29" s="94"/>
      <c r="CU29" s="94"/>
      <c r="CV29" s="94"/>
      <c r="CW29" s="94"/>
      <c r="CX29" s="94"/>
      <c r="CY29" s="94"/>
      <c r="CZ29" s="94"/>
      <c r="DA29" s="94"/>
      <c r="DB29" s="94"/>
      <c r="DC29" s="94"/>
      <c r="DD29" s="94"/>
      <c r="DE29" s="94"/>
      <c r="DF29" s="94"/>
      <c r="DG29" s="94"/>
      <c r="DH29" s="94"/>
      <c r="DI29" s="94"/>
      <c r="DJ29" s="94"/>
      <c r="DK29" s="94"/>
      <c r="DL29" s="94"/>
      <c r="DM29" s="94"/>
      <c r="DN29" s="94"/>
      <c r="DO29" s="94"/>
      <c r="DP29" s="94"/>
      <c r="DQ29" s="94"/>
      <c r="DR29" s="94"/>
      <c r="DS29" s="94"/>
      <c r="DT29" s="94"/>
      <c r="DU29" s="94"/>
      <c r="DV29" s="94"/>
      <c r="DW29" s="94"/>
      <c r="DX29" s="94"/>
      <c r="DY29" s="94"/>
      <c r="DZ29" s="94"/>
      <c r="EA29" s="94"/>
      <c r="EB29" s="94"/>
      <c r="EC29" s="94"/>
      <c r="ED29" s="94"/>
      <c r="EE29" s="94"/>
      <c r="EF29" s="94"/>
      <c r="EG29" s="94"/>
      <c r="EH29" s="94"/>
      <c r="EI29" s="94"/>
      <c r="EJ29" s="94"/>
      <c r="EK29" s="94"/>
      <c r="EL29" s="94"/>
      <c r="EM29" s="94"/>
      <c r="EN29" s="94"/>
      <c r="EO29" s="94"/>
      <c r="EP29" s="94"/>
      <c r="EQ29" s="94"/>
      <c r="ER29" s="94"/>
      <c r="ES29" s="94"/>
      <c r="ET29" s="94"/>
      <c r="EU29" s="94"/>
      <c r="EV29" s="94"/>
      <c r="EW29" s="94"/>
      <c r="EX29" s="94"/>
      <c r="EY29" s="94"/>
      <c r="EZ29" s="94"/>
      <c r="FA29" s="94"/>
      <c r="FB29" s="94"/>
      <c r="FC29" s="94"/>
      <c r="FD29" s="94"/>
      <c r="FE29" s="94"/>
      <c r="FF29" s="94"/>
      <c r="FG29" s="94"/>
      <c r="FH29" s="94"/>
      <c r="FI29" s="94"/>
      <c r="FJ29" s="94"/>
      <c r="FK29" s="94"/>
      <c r="FL29" s="94"/>
      <c r="FM29" s="94"/>
      <c r="FN29" s="94"/>
      <c r="FO29" s="94"/>
      <c r="FP29" s="94"/>
      <c r="FQ29" s="94"/>
      <c r="FR29" s="94"/>
      <c r="FS29" s="94"/>
      <c r="FT29" s="94"/>
      <c r="FU29" s="94"/>
      <c r="FV29" s="94"/>
      <c r="FW29" s="94"/>
      <c r="FX29" s="94"/>
      <c r="FY29" s="94"/>
      <c r="FZ29" s="94"/>
      <c r="GA29" s="94"/>
      <c r="GB29" s="94"/>
      <c r="GC29" s="94"/>
      <c r="GD29" s="94"/>
      <c r="GE29" s="94"/>
      <c r="GF29" s="94"/>
      <c r="GG29" s="94"/>
      <c r="GH29" s="94"/>
      <c r="GI29" s="94"/>
      <c r="GJ29" s="94"/>
      <c r="GK29" s="94"/>
      <c r="GL29" s="94"/>
      <c r="GM29" s="94"/>
      <c r="GN29" s="94"/>
      <c r="GO29" s="94"/>
      <c r="GP29" s="94"/>
      <c r="GQ29" s="94"/>
      <c r="GR29" s="94"/>
      <c r="GS29" s="94"/>
      <c r="GT29" s="94"/>
      <c r="GU29" s="94"/>
      <c r="GV29" s="94"/>
      <c r="GW29" s="94"/>
      <c r="GX29" s="94"/>
      <c r="GY29" s="94"/>
      <c r="GZ29" s="94"/>
      <c r="HA29" s="94"/>
      <c r="HB29" s="94"/>
      <c r="HC29" s="94"/>
      <c r="HD29" s="94"/>
      <c r="HE29" s="94"/>
      <c r="HF29" s="94"/>
      <c r="HG29" s="94"/>
      <c r="HH29" s="94"/>
      <c r="HI29" s="94"/>
      <c r="HJ29" s="94"/>
      <c r="HK29" s="94"/>
      <c r="HL29" s="94"/>
      <c r="HM29" s="94"/>
      <c r="HN29" s="94"/>
      <c r="HO29" s="94"/>
      <c r="HP29" s="94"/>
      <c r="HQ29" s="94"/>
      <c r="HR29" s="94"/>
      <c r="HS29" s="94"/>
      <c r="HT29" s="94"/>
      <c r="HU29" s="94"/>
      <c r="HV29" s="94"/>
      <c r="HW29" s="94"/>
      <c r="HX29" s="94"/>
      <c r="HY29" s="94"/>
      <c r="HZ29" s="94"/>
      <c r="IA29" s="94"/>
      <c r="IB29" s="94"/>
      <c r="IC29" s="94"/>
      <c r="ID29" s="94"/>
      <c r="IE29" s="94"/>
      <c r="IF29" s="94"/>
      <c r="IG29" s="94"/>
      <c r="IH29" s="94"/>
      <c r="II29" s="94"/>
      <c r="IJ29" s="94"/>
      <c r="IK29" s="94"/>
      <c r="IL29" s="94"/>
      <c r="IM29" s="94"/>
      <c r="IN29" s="94"/>
      <c r="IO29" s="94"/>
      <c r="IP29" s="94"/>
      <c r="IQ29" s="94"/>
      <c r="IR29" s="94"/>
      <c r="IS29" s="94"/>
      <c r="IT29" s="94"/>
      <c r="IU29" s="94"/>
      <c r="IV29" s="94"/>
      <c r="IW29" s="94"/>
      <c r="IX29" s="94"/>
      <c r="IY29" s="94"/>
      <c r="IZ29" s="94"/>
      <c r="JA29" s="94"/>
      <c r="JB29" s="94"/>
      <c r="JC29" s="94"/>
      <c r="JD29" s="94"/>
      <c r="JE29" s="94"/>
      <c r="JF29" s="94"/>
      <c r="JG29" s="94"/>
      <c r="JH29" s="94"/>
      <c r="JI29" s="94"/>
      <c r="JJ29" s="94"/>
      <c r="JK29" s="94"/>
      <c r="JL29" s="94"/>
      <c r="JM29" s="94"/>
      <c r="JN29" s="94"/>
      <c r="JO29" s="94"/>
      <c r="JP29" s="94"/>
      <c r="JQ29" s="94"/>
      <c r="JR29" s="94"/>
      <c r="JS29" s="94"/>
      <c r="JT29" s="94"/>
      <c r="JU29" s="94"/>
      <c r="JV29" s="94"/>
      <c r="JW29" s="94"/>
      <c r="JX29" s="94"/>
      <c r="JY29" s="94"/>
      <c r="JZ29" s="94"/>
      <c r="KA29" s="94"/>
      <c r="KB29" s="94"/>
      <c r="KC29" s="94"/>
      <c r="KD29" s="94"/>
      <c r="KE29" s="94"/>
      <c r="KF29" s="94"/>
      <c r="KG29" s="94"/>
      <c r="KH29" s="94"/>
      <c r="KI29" s="94"/>
      <c r="KJ29" s="94"/>
      <c r="KK29" s="94"/>
      <c r="KL29" s="94"/>
      <c r="KM29" s="94"/>
      <c r="KN29" s="94"/>
      <c r="KO29" s="94"/>
      <c r="KP29" s="94"/>
      <c r="KQ29" s="94"/>
      <c r="KR29" s="94"/>
      <c r="KS29" s="94"/>
      <c r="KT29" s="94"/>
      <c r="KU29" s="94"/>
      <c r="KV29" s="94"/>
      <c r="KW29" s="94"/>
      <c r="KX29" s="94"/>
      <c r="KY29" s="94"/>
      <c r="KZ29" s="94"/>
      <c r="LA29" s="94"/>
      <c r="LB29" s="94"/>
      <c r="LC29" s="94"/>
      <c r="LD29" s="94"/>
      <c r="LE29" s="94"/>
      <c r="LF29" s="94"/>
      <c r="LG29" s="94"/>
      <c r="LH29" s="94"/>
      <c r="LI29" s="94"/>
      <c r="LJ29" s="94"/>
      <c r="LK29" s="94"/>
      <c r="LL29" s="94"/>
      <c r="LM29" s="94"/>
      <c r="LN29" s="94"/>
      <c r="LO29" s="94"/>
      <c r="LP29" s="94"/>
      <c r="LQ29" s="94"/>
      <c r="LR29" s="94"/>
      <c r="LS29" s="94"/>
      <c r="LT29" s="94"/>
      <c r="LU29" s="94"/>
      <c r="LV29" s="94"/>
      <c r="LW29" s="94"/>
      <c r="LX29" s="94"/>
      <c r="LY29" s="94"/>
      <c r="LZ29" s="94"/>
      <c r="MA29" s="94"/>
      <c r="MB29" s="94"/>
      <c r="MC29" s="94"/>
      <c r="MD29" s="94"/>
      <c r="ME29" s="94"/>
      <c r="MF29" s="94"/>
      <c r="MG29" s="94"/>
      <c r="MH29" s="94"/>
      <c r="MI29" s="94"/>
      <c r="MJ29" s="94"/>
      <c r="MK29" s="94"/>
      <c r="ML29" s="94"/>
      <c r="MM29" s="94"/>
      <c r="MN29" s="94"/>
      <c r="MO29" s="94"/>
      <c r="MP29" s="94"/>
      <c r="MQ29" s="94"/>
      <c r="MR29" s="94"/>
      <c r="MS29" s="94"/>
      <c r="MT29" s="94"/>
      <c r="MU29" s="94"/>
      <c r="MV29" s="94"/>
      <c r="MW29" s="94"/>
      <c r="MX29" s="94"/>
      <c r="MY29" s="94"/>
      <c r="MZ29" s="94"/>
      <c r="NA29" s="94"/>
      <c r="NB29" s="94"/>
      <c r="NC29" s="94"/>
      <c r="ND29" s="94"/>
      <c r="NE29" s="94"/>
      <c r="NF29" s="94"/>
      <c r="NG29" s="94"/>
      <c r="NH29" s="94"/>
      <c r="NI29" s="94"/>
      <c r="NJ29" s="94"/>
      <c r="NK29" s="94"/>
      <c r="NL29" s="94"/>
    </row>
    <row r="30" spans="1:376">
      <c r="A30" s="21" t="s">
        <v>441</v>
      </c>
      <c r="B30" s="21" t="s">
        <v>8</v>
      </c>
      <c r="C30" s="93" t="e">
        <f>ROUND(IFERROR(Table1a!#REF!*1,0)-SUM(Table1a!#REF!,Table1a!#REF!,Table1a!#REF!,Table1a!#REF!,Table1a!#REF!),6)</f>
        <v>#REF!</v>
      </c>
      <c r="D30" s="93" t="e">
        <f>ROUND(IFERROR(Table1a!#REF!*1,0)-SUM(Table1a!#REF!,Table1a!#REF!,Table1a!#REF!,Table1a!#REF!,Table1a!#REF!),6)</f>
        <v>#REF!</v>
      </c>
      <c r="E30" s="93" t="e">
        <f>ROUND(IFERROR(Table1a!#REF!*1,0)-SUM(Table1a!#REF!,Table1a!#REF!,Table1a!#REF!,Table1a!#REF!,Table1a!#REF!),6)</f>
        <v>#REF!</v>
      </c>
      <c r="F30" s="93" t="e">
        <f>ROUND(IFERROR(Table1a!#REF!*1,0)-SUM(Table1a!#REF!,Table1a!#REF!,Table1a!#REF!,Table1a!#REF!,Table1a!#REF!),6)</f>
        <v>#REF!</v>
      </c>
      <c r="G30" s="93" t="e">
        <f>ROUND(IFERROR(Table1a!#REF!*1,0)-SUM(Table1a!#REF!,Table1a!#REF!,Table1a!#REF!,Table1a!#REF!,Table1a!#REF!),6)</f>
        <v>#REF!</v>
      </c>
      <c r="H30" s="93" t="e">
        <f>ROUND(IFERROR(Table1a!#REF!*1,0)-SUM(Table1a!#REF!,Table1a!#REF!,Table1a!#REF!,Table1a!#REF!,Table1a!#REF!),6)</f>
        <v>#REF!</v>
      </c>
      <c r="I30" s="93" t="e">
        <f>ROUND(IFERROR(Table1a!#REF!*1,0)-SUM(Table1a!#REF!,Table1a!#REF!,Table1a!#REF!,Table1a!#REF!,Table1a!#REF!),6)</f>
        <v>#REF!</v>
      </c>
      <c r="J30" s="93" t="e">
        <f>ROUND(IFERROR(Table1a!#REF!*1,0)-SUM(Table1a!#REF!,Table1a!#REF!,Table1a!#REF!,Table1a!#REF!,Table1a!#REF!),6)</f>
        <v>#REF!</v>
      </c>
      <c r="K30" s="93" t="e">
        <f>ROUND(IFERROR(Table1a!#REF!*1,0)-SUM(Table1a!#REF!,Table1a!#REF!,Table1a!#REF!,Table1a!#REF!,Table1a!#REF!),6)</f>
        <v>#REF!</v>
      </c>
      <c r="L30" s="93" t="e">
        <f>ROUND(IFERROR(Table1a!#REF!*1,0)-SUM(Table1a!#REF!,Table1a!#REF!,Table1a!#REF!,Table1a!#REF!,Table1a!#REF!),6)</f>
        <v>#REF!</v>
      </c>
      <c r="M30" s="93" t="e">
        <f>ROUND(IFERROR(Table1a!#REF!*1,0)-SUM(Table1a!#REF!,Table1a!#REF!,Table1a!#REF!,Table1a!#REF!,Table1a!#REF!),6)</f>
        <v>#REF!</v>
      </c>
      <c r="N30" s="93" t="e">
        <f>ROUND(IFERROR(Table1a!#REF!*1,0)-SUM(Table1a!#REF!,Table1a!#REF!,Table1a!#REF!,Table1a!#REF!,Table1a!#REF!),6)</f>
        <v>#REF!</v>
      </c>
      <c r="O30" s="93" t="e">
        <f>ROUND(IFERROR(Table1a!#REF!*1,0)-SUM(Table1a!#REF!,Table1a!#REF!,Table1a!#REF!,Table1a!#REF!,Table1a!#REF!),6)</f>
        <v>#REF!</v>
      </c>
      <c r="P30" s="93" t="e">
        <f>ROUND(IFERROR(Table1a!#REF!*1,0)-SUM(Table1a!#REF!,Table1a!#REF!,Table1a!#REF!,Table1a!#REF!,Table1a!#REF!),6)</f>
        <v>#REF!</v>
      </c>
      <c r="Q30" s="93" t="e">
        <f>ROUND(IFERROR(Table1a!#REF!*1,0)-SUM(Table1a!#REF!,Table1a!#REF!,Table1a!#REF!,Table1a!#REF!,Table1a!#REF!),6)</f>
        <v>#REF!</v>
      </c>
      <c r="R30" s="93" t="e">
        <f>ROUND(IFERROR(Table1a!#REF!*1,0)-SUM(Table1a!#REF!,Table1a!#REF!,Table1a!#REF!,Table1a!#REF!,Table1a!#REF!),6)</f>
        <v>#REF!</v>
      </c>
      <c r="S30" s="93" t="e">
        <f>ROUND(IFERROR(Table1a!#REF!*1,0)-SUM(Table1a!#REF!,Table1a!#REF!,Table1a!#REF!,Table1a!#REF!,Table1a!#REF!),6)</f>
        <v>#REF!</v>
      </c>
      <c r="T30" s="93" t="e">
        <f>ROUND(IFERROR(Table1a!#REF!*1,0)-SUM(Table1a!#REF!,Table1a!#REF!,Table1a!#REF!,Table1a!#REF!,Table1a!#REF!),6)</f>
        <v>#REF!</v>
      </c>
      <c r="U30" s="93" t="e">
        <f>ROUND(IFERROR(Table1a!#REF!*1,0)-SUM(Table1a!#REF!,Table1a!#REF!,Table1a!#REF!,Table1a!#REF!,Table1a!#REF!),6)</f>
        <v>#REF!</v>
      </c>
      <c r="V30" s="93" t="e">
        <f>ROUND(IFERROR(Table1a!#REF!*1,0)-SUM(Table1a!#REF!,Table1a!#REF!,Table1a!#REF!,Table1a!#REF!,Table1a!#REF!),6)</f>
        <v>#REF!</v>
      </c>
      <c r="W30" s="93" t="e">
        <f>ROUND(IFERROR(Table1a!#REF!*1,0)-SUM(Table1a!#REF!,Table1a!#REF!,Table1a!#REF!,Table1a!#REF!,Table1a!#REF!),6)</f>
        <v>#REF!</v>
      </c>
      <c r="X30" s="93" t="e">
        <f>ROUND(IFERROR(Table1a!#REF!*1,0)-SUM(Table1a!#REF!,Table1a!#REF!,Table1a!#REF!,Table1a!#REF!,Table1a!#REF!),6)</f>
        <v>#REF!</v>
      </c>
      <c r="Y30" s="93" t="e">
        <f>ROUND(IFERROR(Table1a!#REF!*1,0)-SUM(Table1a!#REF!,Table1a!#REF!,Table1a!#REF!,Table1a!#REF!,Table1a!#REF!),6)</f>
        <v>#REF!</v>
      </c>
      <c r="Z30" s="93" t="e">
        <f>ROUND(IFERROR(Table1a!#REF!*1,0)-SUM(Table1a!#REF!,Table1a!#REF!,Table1a!#REF!,Table1a!#REF!,Table1a!#REF!),6)</f>
        <v>#REF!</v>
      </c>
      <c r="AA30" s="93" t="e">
        <f>ROUND(IFERROR(Table1a!#REF!*1,0)-SUM(Table1a!#REF!,Table1a!#REF!,Table1a!#REF!,Table1a!#REF!,Table1a!#REF!),6)</f>
        <v>#REF!</v>
      </c>
      <c r="AB30" s="93" t="e">
        <f>ROUND(IFERROR(Table1a!#REF!*1,0)-SUM(Table1a!#REF!,Table1a!#REF!,Table1a!#REF!,Table1a!#REF!,Table1a!#REF!),6)</f>
        <v>#REF!</v>
      </c>
      <c r="AC30" s="93" t="e">
        <f>ROUND(IFERROR(Table1a!#REF!*1,0)-SUM(Table1a!#REF!,Table1a!#REF!,Table1a!#REF!,Table1a!#REF!,Table1a!#REF!),6)</f>
        <v>#REF!</v>
      </c>
      <c r="AD30" s="93" t="e">
        <f>ROUND(IFERROR(Table1a!#REF!*1,0)-SUM(Table1a!#REF!,Table1a!#REF!,Table1a!#REF!,Table1a!#REF!,Table1a!#REF!),6)</f>
        <v>#REF!</v>
      </c>
      <c r="AE30" s="93" t="e">
        <f>ROUND(IFERROR(Table1a!#REF!*1,0)-SUM(Table1a!#REF!,Table1a!#REF!,Table1a!#REF!,Table1a!#REF!,Table1a!#REF!),6)</f>
        <v>#REF!</v>
      </c>
      <c r="AF30" s="93" t="e">
        <f>ROUND(IFERROR(Table1a!#REF!*1,0)-SUM(Table1a!#REF!,Table1a!#REF!,Table1a!#REF!,Table1a!#REF!,Table1a!#REF!),6)</f>
        <v>#REF!</v>
      </c>
      <c r="AG30" s="93" t="e">
        <f>ROUND(IFERROR(Table1a!#REF!*1,0)-SUM(Table1a!#REF!,Table1a!#REF!,Table1a!#REF!,Table1a!#REF!,Table1a!#REF!),6)</f>
        <v>#REF!</v>
      </c>
      <c r="AH30" s="93" t="e">
        <f>ROUND(IFERROR(Table1a!#REF!*1,0)-SUM(Table1a!#REF!,Table1a!#REF!,Table1a!#REF!,Table1a!#REF!,Table1a!#REF!),6)</f>
        <v>#REF!</v>
      </c>
      <c r="AI30" s="93" t="e">
        <f>ROUND(IFERROR(Table1a!#REF!*1,0)-SUM(Table1a!#REF!,Table1a!#REF!,Table1a!#REF!,Table1a!#REF!,Table1a!#REF!),6)</f>
        <v>#REF!</v>
      </c>
      <c r="AJ30" s="93" t="e">
        <f>ROUND(IFERROR(Table1a!#REF!*1,0)-SUM(Table1a!#REF!,Table1a!#REF!,Table1a!#REF!,Table1a!#REF!,Table1a!#REF!),6)</f>
        <v>#REF!</v>
      </c>
      <c r="AK30" s="93" t="e">
        <f>ROUND(IFERROR(Table1a!#REF!*1,0)-SUM(Table1a!#REF!,Table1a!#REF!,Table1a!#REF!,Table1a!#REF!,Table1a!#REF!),6)</f>
        <v>#REF!</v>
      </c>
      <c r="AL30" s="93" t="e">
        <f>ROUND(IFERROR(Table1a!#REF!*1,0)-SUM(Table1a!#REF!,Table1a!#REF!,Table1a!#REF!,Table1a!#REF!,Table1a!#REF!),6)</f>
        <v>#REF!</v>
      </c>
      <c r="AM30" s="93" t="e">
        <f>ROUND(IFERROR(Table1a!#REF!*1,0)-SUM(Table1a!#REF!,Table1a!#REF!,Table1a!#REF!,Table1a!#REF!,Table1a!#REF!),6)</f>
        <v>#REF!</v>
      </c>
      <c r="AN30" s="93" t="e">
        <f>ROUND(IFERROR(Table1a!#REF!*1,0)-SUM(Table1a!#REF!,Table1a!#REF!,Table1a!#REF!,Table1a!#REF!,Table1a!#REF!),6)</f>
        <v>#REF!</v>
      </c>
      <c r="AO30" s="93" t="e">
        <f>ROUND(IFERROR(Table1a!#REF!*1,0)-SUM(Table1a!#REF!,Table1a!#REF!,Table1a!#REF!,Table1a!#REF!,Table1a!#REF!),6)</f>
        <v>#REF!</v>
      </c>
      <c r="AP30" s="93" t="e">
        <f>ROUND(IFERROR(Table1a!#REF!*1,0)-SUM(Table1a!#REF!,Table1a!#REF!,Table1a!#REF!,Table1a!#REF!,Table1a!#REF!),6)</f>
        <v>#REF!</v>
      </c>
      <c r="AQ30" s="93" t="e">
        <f>ROUND(IFERROR(Table1a!#REF!*1,0)-SUM(Table1a!#REF!,Table1a!#REF!,Table1a!#REF!,Table1a!#REF!,Table1a!#REF!),6)</f>
        <v>#REF!</v>
      </c>
      <c r="AR30" s="93" t="e">
        <f>ROUND(IFERROR(Table1a!#REF!*1,0)-SUM(Table1a!#REF!,Table1a!#REF!,Table1a!#REF!,Table1a!#REF!,Table1a!#REF!),6)</f>
        <v>#REF!</v>
      </c>
      <c r="AS30" s="93" t="e">
        <f>ROUND(IFERROR(Table1a!#REF!*1,0)-SUM(Table1a!#REF!,Table1a!#REF!,Table1a!#REF!,Table1a!#REF!,Table1a!#REF!),6)</f>
        <v>#REF!</v>
      </c>
      <c r="AT30" s="93" t="e">
        <f>ROUND(IFERROR(Table1a!#REF!*1,0)-SUM(Table1a!#REF!,Table1a!#REF!,Table1a!#REF!,Table1a!#REF!,Table1a!#REF!),6)</f>
        <v>#REF!</v>
      </c>
      <c r="AU30" s="93" t="e">
        <f>ROUND(IFERROR(Table1a!#REF!*1,0)-SUM(Table1a!#REF!,Table1a!#REF!,Table1a!#REF!,Table1a!#REF!,Table1a!#REF!),6)</f>
        <v>#REF!</v>
      </c>
      <c r="AV30" s="93" t="e">
        <f>ROUND(IFERROR(Table1a!#REF!*1,0)-SUM(Table1a!#REF!,Table1a!#REF!,Table1a!#REF!,Table1a!#REF!,Table1a!#REF!),6)</f>
        <v>#REF!</v>
      </c>
      <c r="AW30" s="93" t="e">
        <f>ROUND(IFERROR(Table1a!#REF!*1,0)-SUM(Table1a!#REF!,Table1a!#REF!,Table1a!#REF!,Table1a!#REF!,Table1a!#REF!),6)</f>
        <v>#REF!</v>
      </c>
      <c r="AX30" s="93" t="e">
        <f>ROUND(IFERROR(Table1a!#REF!*1,0)-SUM(Table1a!#REF!,Table1a!#REF!,Table1a!#REF!,Table1a!#REF!,Table1a!#REF!),6)</f>
        <v>#REF!</v>
      </c>
      <c r="AY30" s="93" t="e">
        <f>ROUND(IFERROR(Table1a!#REF!*1,0)-SUM(Table1a!#REF!,Table1a!#REF!,Table1a!#REF!,Table1a!#REF!,Table1a!#REF!),6)</f>
        <v>#REF!</v>
      </c>
      <c r="AZ30" s="93" t="e">
        <f>ROUND(IFERROR(Table1a!#REF!*1,0)-SUM(Table1a!#REF!,Table1a!#REF!,Table1a!#REF!,Table1a!#REF!,Table1a!#REF!),6)</f>
        <v>#REF!</v>
      </c>
      <c r="BA30" s="93" t="e">
        <f>ROUND(IFERROR(Table1a!#REF!*1,0)-SUM(Table1a!#REF!,Table1a!#REF!,Table1a!#REF!,Table1a!#REF!,Table1a!#REF!),6)</f>
        <v>#REF!</v>
      </c>
      <c r="BB30" s="93" t="e">
        <f>ROUND(IFERROR(Table1a!#REF!*1,0)-SUM(Table1a!#REF!,Table1a!#REF!,Table1a!#REF!,Table1a!#REF!,Table1a!#REF!),6)</f>
        <v>#REF!</v>
      </c>
      <c r="BC30" s="93" t="e">
        <f>ROUND(IFERROR(Table1a!#REF!*1,0)-SUM(Table1a!#REF!,Table1a!#REF!,Table1a!#REF!,Table1a!#REF!,Table1a!#REF!),6)</f>
        <v>#REF!</v>
      </c>
      <c r="BD30" s="93" t="e">
        <f>ROUND(IFERROR(Table1a!#REF!*1,0)-SUM(Table1a!#REF!,Table1a!#REF!,Table1a!#REF!,Table1a!#REF!,Table1a!#REF!),6)</f>
        <v>#REF!</v>
      </c>
      <c r="BE30" s="93" t="e">
        <f>ROUND(IFERROR(Table1a!#REF!*1,0)-SUM(Table1a!#REF!,Table1a!#REF!,Table1a!#REF!,Table1a!#REF!,Table1a!#REF!),6)</f>
        <v>#REF!</v>
      </c>
      <c r="BF30" s="93" t="e">
        <f>ROUND(IFERROR(Table1a!#REF!*1,0)-SUM(Table1a!#REF!,Table1a!#REF!,Table1a!#REF!,Table1a!#REF!,Table1a!#REF!),6)</f>
        <v>#REF!</v>
      </c>
      <c r="BG30" s="93" t="e">
        <f>ROUND(IFERROR(Table1a!#REF!*1,0)-SUM(Table1a!#REF!,Table1a!#REF!,Table1a!#REF!,Table1a!#REF!,Table1a!#REF!),6)</f>
        <v>#REF!</v>
      </c>
      <c r="BH30" s="93" t="e">
        <f>ROUND(IFERROR(Table1a!#REF!*1,0)-SUM(Table1a!#REF!,Table1a!#REF!,Table1a!#REF!,Table1a!#REF!,Table1a!#REF!),6)</f>
        <v>#REF!</v>
      </c>
      <c r="BI30" s="93" t="e">
        <f>ROUND(IFERROR(Table1a!#REF!*1,0)-SUM(Table1a!#REF!,Table1a!#REF!,Table1a!#REF!,Table1a!#REF!,Table1a!#REF!),6)</f>
        <v>#REF!</v>
      </c>
      <c r="BJ30" s="93" t="e">
        <f>ROUND(IFERROR(Table1a!#REF!*1,0)-SUM(Table1a!#REF!,Table1a!#REF!,Table1a!#REF!,Table1a!#REF!,Table1a!#REF!),6)</f>
        <v>#REF!</v>
      </c>
      <c r="BK30" s="93" t="e">
        <f>ROUND(IFERROR(Table1a!#REF!*1,0)-SUM(Table1a!#REF!,Table1a!#REF!,Table1a!#REF!,Table1a!#REF!,Table1a!#REF!),6)</f>
        <v>#REF!</v>
      </c>
      <c r="BL30" s="93" t="e">
        <f>ROUND(IFERROR(Table1a!#REF!*1,0)-SUM(Table1a!#REF!,Table1a!#REF!,Table1a!#REF!,Table1a!#REF!,Table1a!#REF!),6)</f>
        <v>#REF!</v>
      </c>
      <c r="BM30" s="93" t="e">
        <f>ROUND(IFERROR(Table1a!#REF!*1,0)-SUM(Table1a!#REF!,Table1a!#REF!,Table1a!#REF!,Table1a!#REF!,Table1a!#REF!),6)</f>
        <v>#REF!</v>
      </c>
      <c r="BN30" s="93" t="e">
        <f>ROUND(IFERROR(Table1a!#REF!*1,0)-SUM(Table1a!#REF!,Table1a!#REF!,Table1a!#REF!,Table1a!#REF!,Table1a!#REF!),6)</f>
        <v>#REF!</v>
      </c>
      <c r="BO30" s="93" t="e">
        <f>ROUND(IFERROR(Table1a!#REF!*1,0)-SUM(Table1a!#REF!,Table1a!#REF!,Table1a!#REF!,Table1a!#REF!,Table1a!#REF!),6)</f>
        <v>#REF!</v>
      </c>
      <c r="BP30" s="93" t="e">
        <f>ROUND(IFERROR(Table1a!#REF!*1,0)-SUM(Table1a!#REF!,Table1a!#REF!,Table1a!#REF!,Table1a!#REF!,Table1a!#REF!),6)</f>
        <v>#REF!</v>
      </c>
      <c r="BQ30" s="93" t="e">
        <f>ROUND(IFERROR(Table1a!#REF!*1,0)-SUM(Table1a!#REF!,Table1a!#REF!,Table1a!#REF!,Table1a!#REF!,Table1a!#REF!),6)</f>
        <v>#REF!</v>
      </c>
      <c r="BR30" s="93" t="e">
        <f>ROUND(IFERROR(Table1a!#REF!*1,0)-SUM(Table1a!#REF!,Table1a!#REF!,Table1a!#REF!,Table1a!#REF!,Table1a!#REF!),6)</f>
        <v>#REF!</v>
      </c>
      <c r="BS30" s="93" t="e">
        <f>ROUND(IFERROR(Table1a!#REF!*1,0)-SUM(Table1a!#REF!,Table1a!#REF!,Table1a!#REF!,Table1a!#REF!,Table1a!#REF!),6)</f>
        <v>#REF!</v>
      </c>
      <c r="BT30" s="93" t="e">
        <f>ROUND(IFERROR(Table1a!#REF!*1,0)-SUM(Table1a!#REF!,Table1a!#REF!,Table1a!#REF!,Table1a!#REF!,Table1a!#REF!),6)</f>
        <v>#REF!</v>
      </c>
      <c r="BU30" s="93" t="e">
        <f>ROUND(IFERROR(Table1a!#REF!*1,0)-SUM(Table1a!#REF!,Table1a!#REF!,Table1a!#REF!,Table1a!#REF!,Table1a!#REF!),6)</f>
        <v>#REF!</v>
      </c>
      <c r="BV30" s="93" t="e">
        <f>ROUND(IFERROR(Table1a!#REF!*1,0)-SUM(Table1a!#REF!,Table1a!#REF!,Table1a!#REF!,Table1a!#REF!,Table1a!#REF!),6)</f>
        <v>#REF!</v>
      </c>
      <c r="BW30" s="93" t="e">
        <f>ROUND(IFERROR(Table1a!#REF!*1,0)-SUM(Table1a!#REF!,Table1a!#REF!,Table1a!#REF!,Table1a!#REF!,Table1a!#REF!),6)</f>
        <v>#REF!</v>
      </c>
      <c r="BX30" s="93" t="e">
        <f>ROUND(IFERROR(Table1a!#REF!*1,0)-SUM(Table1a!#REF!,Table1a!#REF!,Table1a!#REF!,Table1a!#REF!,Table1a!#REF!),6)</f>
        <v>#REF!</v>
      </c>
      <c r="BY30" s="93" t="e">
        <f>ROUND(IFERROR(Table1a!#REF!*1,0)-SUM(Table1a!#REF!,Table1a!#REF!,Table1a!#REF!,Table1a!#REF!,Table1a!#REF!),6)</f>
        <v>#REF!</v>
      </c>
      <c r="BZ30" s="93" t="e">
        <f>ROUND(IFERROR(Table1a!#REF!*1,0)-SUM(Table1a!#REF!,Table1a!#REF!,Table1a!#REF!,Table1a!#REF!,Table1a!#REF!),6)</f>
        <v>#REF!</v>
      </c>
      <c r="CA30" s="93" t="e">
        <f>ROUND(IFERROR(Table1a!#REF!*1,0)-SUM(Table1a!#REF!,Table1a!#REF!,Table1a!#REF!,Table1a!#REF!,Table1a!#REF!),6)</f>
        <v>#REF!</v>
      </c>
      <c r="CB30" s="93" t="e">
        <f>ROUND(IFERROR(Table1a!#REF!*1,0)-SUM(Table1a!#REF!,Table1a!#REF!,Table1a!#REF!,Table1a!#REF!,Table1a!#REF!),6)</f>
        <v>#REF!</v>
      </c>
      <c r="CC30" s="93" t="e">
        <f>ROUND(IFERROR(Table1a!#REF!*1,0)-SUM(Table1a!#REF!,Table1a!#REF!,Table1a!#REF!,Table1a!#REF!,Table1a!#REF!),6)</f>
        <v>#REF!</v>
      </c>
      <c r="CD30" s="93" t="e">
        <f>ROUND(IFERROR(Table1a!#REF!*1,0)-SUM(Table1a!#REF!,Table1a!#REF!,Table1a!#REF!,Table1a!#REF!,Table1a!#REF!),6)</f>
        <v>#REF!</v>
      </c>
      <c r="CE30" s="93" t="e">
        <f>ROUND(IFERROR(Table1a!#REF!*1,0)-SUM(Table1a!#REF!,Table1a!#REF!,Table1a!#REF!,Table1a!#REF!,Table1a!#REF!),6)</f>
        <v>#REF!</v>
      </c>
      <c r="CF30" s="93" t="e">
        <f>ROUND(IFERROR(Table1a!#REF!*1,0)-SUM(Table1a!#REF!,Table1a!#REF!,Table1a!#REF!,Table1a!#REF!,Table1a!#REF!),6)</f>
        <v>#REF!</v>
      </c>
      <c r="CG30" s="93" t="e">
        <f>ROUND(IFERROR(Table1a!#REF!*1,0)-SUM(Table1a!#REF!,Table1a!#REF!,Table1a!#REF!,Table1a!#REF!,Table1a!#REF!),6)</f>
        <v>#REF!</v>
      </c>
      <c r="CH30" s="93" t="e">
        <f>ROUND(IFERROR(Table1a!#REF!*1,0)-SUM(Table1a!#REF!,Table1a!#REF!,Table1a!#REF!,Table1a!#REF!,Table1a!#REF!),6)</f>
        <v>#REF!</v>
      </c>
      <c r="CI30" s="93" t="e">
        <f>ROUND(IFERROR(Table1a!#REF!*1,0)-SUM(Table1a!#REF!,Table1a!#REF!,Table1a!#REF!,Table1a!#REF!,Table1a!#REF!),6)</f>
        <v>#REF!</v>
      </c>
      <c r="CJ30" s="93" t="e">
        <f>ROUND(IFERROR(Table1a!#REF!*1,0)-SUM(Table1a!#REF!,Table1a!#REF!,Table1a!#REF!,Table1a!#REF!,Table1a!#REF!),6)</f>
        <v>#REF!</v>
      </c>
      <c r="CK30" s="93" t="e">
        <f>ROUND(IFERROR(Table1a!#REF!*1,0)-SUM(Table1a!#REF!,Table1a!#REF!,Table1a!#REF!,Table1a!#REF!,Table1a!#REF!),6)</f>
        <v>#REF!</v>
      </c>
      <c r="CL30" s="93" t="e">
        <f>ROUND(IFERROR(Table1a!#REF!*1,0)-SUM(Table1a!#REF!,Table1a!#REF!,Table1a!#REF!,Table1a!#REF!,Table1a!#REF!),6)</f>
        <v>#REF!</v>
      </c>
      <c r="CM30" s="93" t="e">
        <f>ROUND(IFERROR(Table1a!#REF!*1,0)-SUM(Table1a!#REF!,Table1a!#REF!,Table1a!#REF!,Table1a!#REF!,Table1a!#REF!),6)</f>
        <v>#REF!</v>
      </c>
      <c r="CN30" s="93" t="e">
        <f>ROUND(IFERROR(Table1a!#REF!*1,0)-SUM(Table1a!#REF!,Table1a!#REF!,Table1a!#REF!,Table1a!#REF!,Table1a!#REF!),6)</f>
        <v>#REF!</v>
      </c>
      <c r="CO30" s="93" t="e">
        <f>ROUND(IFERROR(Table1a!#REF!*1,0)-SUM(Table1a!#REF!,Table1a!#REF!,Table1a!#REF!,Table1a!#REF!,Table1a!#REF!),6)</f>
        <v>#REF!</v>
      </c>
      <c r="CP30" s="93" t="e">
        <f>ROUND(IFERROR(Table1a!#REF!*1,0)-SUM(Table1a!#REF!,Table1a!#REF!,Table1a!#REF!,Table1a!#REF!,Table1a!#REF!),6)</f>
        <v>#REF!</v>
      </c>
      <c r="CQ30" s="93" t="e">
        <f>ROUND(IFERROR(Table1a!#REF!*1,0)-SUM(Table1a!#REF!,Table1a!#REF!,Table1a!#REF!,Table1a!#REF!,Table1a!#REF!),6)</f>
        <v>#REF!</v>
      </c>
      <c r="CR30" s="93" t="e">
        <f>ROUND(IFERROR(Table1a!#REF!*1,0)-SUM(Table1a!#REF!,Table1a!#REF!,Table1a!#REF!,Table1a!#REF!,Table1a!#REF!),6)</f>
        <v>#REF!</v>
      </c>
      <c r="CS30" s="93" t="e">
        <f>ROUND(IFERROR(Table1a!#REF!*1,0)-SUM(Table1a!#REF!,Table1a!#REF!,Table1a!#REF!,Table1a!#REF!,Table1a!#REF!),6)</f>
        <v>#REF!</v>
      </c>
      <c r="CT30" s="93" t="e">
        <f>ROUND(IFERROR(Table1a!#REF!*1,0)-SUM(Table1a!#REF!,Table1a!#REF!,Table1a!#REF!,Table1a!#REF!,Table1a!#REF!),6)</f>
        <v>#REF!</v>
      </c>
      <c r="CU30" s="93" t="e">
        <f>ROUND(IFERROR(Table1a!#REF!*1,0)-SUM(Table1a!#REF!,Table1a!#REF!,Table1a!#REF!,Table1a!#REF!,Table1a!#REF!),6)</f>
        <v>#REF!</v>
      </c>
      <c r="CV30" s="93" t="e">
        <f>ROUND(IFERROR(Table1a!#REF!*1,0)-SUM(Table1a!#REF!,Table1a!#REF!,Table1a!#REF!,Table1a!#REF!,Table1a!#REF!),6)</f>
        <v>#REF!</v>
      </c>
      <c r="CW30" s="93" t="e">
        <f>ROUND(IFERROR(Table1a!#REF!*1,0)-SUM(Table1a!#REF!,Table1a!#REF!,Table1a!#REF!,Table1a!#REF!,Table1a!#REF!),6)</f>
        <v>#REF!</v>
      </c>
      <c r="CX30" s="93" t="e">
        <f>ROUND(IFERROR(Table1a!#REF!*1,0)-SUM(Table1a!#REF!,Table1a!#REF!,Table1a!#REF!,Table1a!#REF!,Table1a!#REF!),6)</f>
        <v>#REF!</v>
      </c>
      <c r="CY30" s="93" t="e">
        <f>ROUND(IFERROR(Table1a!#REF!*1,0)-SUM(Table1a!#REF!,Table1a!#REF!,Table1a!#REF!,Table1a!#REF!,Table1a!#REF!),6)</f>
        <v>#REF!</v>
      </c>
      <c r="CZ30" s="93" t="e">
        <f>ROUND(IFERROR(Table1a!#REF!*1,0)-SUM(Table1a!#REF!,Table1a!#REF!,Table1a!#REF!,Table1a!#REF!,Table1a!#REF!),6)</f>
        <v>#REF!</v>
      </c>
      <c r="DA30" s="93" t="e">
        <f>ROUND(IFERROR(Table1a!#REF!*1,0)-SUM(Table1a!#REF!,Table1a!#REF!,Table1a!#REF!,Table1a!#REF!,Table1a!#REF!),6)</f>
        <v>#REF!</v>
      </c>
      <c r="DB30" s="93" t="e">
        <f>ROUND(IFERROR(Table1a!#REF!*1,0)-SUM(Table1a!#REF!,Table1a!#REF!,Table1a!#REF!,Table1a!#REF!,Table1a!#REF!),6)</f>
        <v>#REF!</v>
      </c>
      <c r="DC30" s="93" t="e">
        <f>ROUND(IFERROR(Table1a!#REF!*1,0)-SUM(Table1a!#REF!,Table1a!#REF!,Table1a!#REF!,Table1a!#REF!,Table1a!#REF!),6)</f>
        <v>#REF!</v>
      </c>
      <c r="DD30" s="93" t="e">
        <f>ROUND(IFERROR(Table1a!#REF!*1,0)-SUM(Table1a!#REF!,Table1a!#REF!,Table1a!#REF!,Table1a!#REF!,Table1a!#REF!),6)</f>
        <v>#REF!</v>
      </c>
      <c r="DE30" s="93" t="e">
        <f>ROUND(IFERROR(Table1a!#REF!*1,0)-SUM(Table1a!#REF!,Table1a!#REF!,Table1a!#REF!,Table1a!#REF!,Table1a!#REF!),6)</f>
        <v>#REF!</v>
      </c>
      <c r="DF30" s="93" t="e">
        <f>ROUND(IFERROR(Table1a!#REF!*1,0)-SUM(Table1a!#REF!,Table1a!#REF!,Table1a!#REF!,Table1a!#REF!,Table1a!#REF!),6)</f>
        <v>#REF!</v>
      </c>
      <c r="DG30" s="93" t="e">
        <f>ROUND(IFERROR(Table1a!#REF!*1,0)-SUM(Table1a!#REF!,Table1a!#REF!,Table1a!#REF!,Table1a!#REF!,Table1a!#REF!),6)</f>
        <v>#REF!</v>
      </c>
      <c r="DH30" s="93" t="e">
        <f>ROUND(IFERROR(Table1a!#REF!*1,0)-SUM(Table1a!#REF!,Table1a!#REF!,Table1a!#REF!,Table1a!#REF!,Table1a!#REF!),6)</f>
        <v>#REF!</v>
      </c>
      <c r="DI30" s="93" t="e">
        <f>ROUND(IFERROR(Table1a!#REF!*1,0)-SUM(Table1a!#REF!,Table1a!#REF!,Table1a!#REF!,Table1a!#REF!,Table1a!#REF!),6)</f>
        <v>#REF!</v>
      </c>
      <c r="DJ30" s="93" t="e">
        <f>ROUND(IFERROR(Table1a!#REF!*1,0)-SUM(Table1a!#REF!,Table1a!#REF!,Table1a!#REF!,Table1a!#REF!,Table1a!#REF!),6)</f>
        <v>#REF!</v>
      </c>
      <c r="DK30" s="93" t="e">
        <f>ROUND(IFERROR(Table1a!#REF!*1,0)-SUM(Table1a!#REF!,Table1a!#REF!,Table1a!#REF!,Table1a!#REF!,Table1a!#REF!),6)</f>
        <v>#REF!</v>
      </c>
      <c r="DL30" s="93" t="e">
        <f>ROUND(IFERROR(Table1a!#REF!*1,0)-SUM(Table1a!#REF!,Table1a!#REF!,Table1a!#REF!,Table1a!#REF!,Table1a!#REF!),6)</f>
        <v>#REF!</v>
      </c>
      <c r="DM30" s="93" t="e">
        <f>ROUND(IFERROR(Table1a!#REF!*1,0)-SUM(Table1a!#REF!,Table1a!#REF!,Table1a!#REF!,Table1a!#REF!,Table1a!#REF!),6)</f>
        <v>#REF!</v>
      </c>
      <c r="DN30" s="93" t="e">
        <f>ROUND(IFERROR(Table1a!#REF!*1,0)-SUM(Table1a!#REF!,Table1a!#REF!,Table1a!#REF!,Table1a!#REF!,Table1a!#REF!),6)</f>
        <v>#REF!</v>
      </c>
      <c r="DO30" s="93" t="e">
        <f>ROUND(IFERROR(Table1a!#REF!*1,0)-SUM(Table1a!#REF!,Table1a!#REF!,Table1a!#REF!,Table1a!#REF!,Table1a!#REF!),6)</f>
        <v>#REF!</v>
      </c>
      <c r="DP30" s="93" t="e">
        <f>ROUND(IFERROR(Table1a!#REF!*1,0)-SUM(Table1a!#REF!,Table1a!#REF!,Table1a!#REF!,Table1a!#REF!,Table1a!#REF!),6)</f>
        <v>#REF!</v>
      </c>
      <c r="DQ30" s="93" t="e">
        <f>ROUND(IFERROR(Table1a!#REF!*1,0)-SUM(Table1a!#REF!,Table1a!#REF!,Table1a!#REF!,Table1a!#REF!,Table1a!#REF!),6)</f>
        <v>#REF!</v>
      </c>
      <c r="DR30" s="93" t="e">
        <f>ROUND(IFERROR(Table1a!#REF!*1,0)-SUM(Table1a!#REF!,Table1a!#REF!,Table1a!#REF!,Table1a!#REF!,Table1a!#REF!),6)</f>
        <v>#REF!</v>
      </c>
      <c r="DS30" s="93" t="e">
        <f>ROUND(IFERROR(Table1a!#REF!*1,0)-SUM(Table1a!#REF!,Table1a!#REF!,Table1a!#REF!,Table1a!#REF!,Table1a!#REF!),6)</f>
        <v>#REF!</v>
      </c>
      <c r="DT30" s="93" t="e">
        <f>ROUND(IFERROR(Table1a!#REF!*1,0)-SUM(Table1a!#REF!,Table1a!#REF!,Table1a!#REF!,Table1a!#REF!,Table1a!#REF!),6)</f>
        <v>#REF!</v>
      </c>
      <c r="DU30" s="93" t="e">
        <f>ROUND(IFERROR(Table1a!#REF!*1,0)-SUM(Table1a!#REF!,Table1a!#REF!,Table1a!#REF!,Table1a!#REF!,Table1a!#REF!),6)</f>
        <v>#REF!</v>
      </c>
      <c r="DV30" s="93" t="e">
        <f>ROUND(IFERROR(Table1a!#REF!*1,0)-SUM(Table1a!#REF!,Table1a!#REF!,Table1a!#REF!,Table1a!#REF!,Table1a!#REF!),6)</f>
        <v>#REF!</v>
      </c>
      <c r="DW30" s="93" t="e">
        <f>ROUND(IFERROR(Table1a!#REF!*1,0)-SUM(Table1a!#REF!,Table1a!#REF!,Table1a!#REF!,Table1a!#REF!,Table1a!#REF!),6)</f>
        <v>#REF!</v>
      </c>
      <c r="DX30" s="93" t="e">
        <f>ROUND(IFERROR(Table1a!#REF!*1,0)-SUM(Table1a!#REF!,Table1a!#REF!,Table1a!#REF!,Table1a!#REF!,Table1a!#REF!),6)</f>
        <v>#REF!</v>
      </c>
      <c r="DY30" s="93" t="e">
        <f>ROUND(IFERROR(Table1a!#REF!*1,0)-SUM(Table1a!#REF!,Table1a!#REF!,Table1a!#REF!,Table1a!#REF!,Table1a!#REF!),6)</f>
        <v>#REF!</v>
      </c>
      <c r="DZ30" s="93" t="e">
        <f>ROUND(IFERROR(Table1a!#REF!*1,0)-SUM(Table1a!#REF!,Table1a!#REF!,Table1a!#REF!,Table1a!#REF!,Table1a!#REF!),6)</f>
        <v>#REF!</v>
      </c>
      <c r="EA30" s="93" t="e">
        <f>ROUND(IFERROR(Table1a!#REF!*1,0)-SUM(Table1a!#REF!,Table1a!#REF!,Table1a!#REF!,Table1a!#REF!,Table1a!#REF!),6)</f>
        <v>#REF!</v>
      </c>
      <c r="EB30" s="93" t="e">
        <f>ROUND(IFERROR(Table1a!#REF!*1,0)-SUM(Table1a!#REF!,Table1a!#REF!,Table1a!#REF!,Table1a!#REF!,Table1a!#REF!),6)</f>
        <v>#REF!</v>
      </c>
      <c r="EC30" s="93" t="e">
        <f>ROUND(IFERROR(Table1a!#REF!*1,0)-SUM(Table1a!#REF!,Table1a!#REF!,Table1a!#REF!,Table1a!#REF!,Table1a!#REF!),6)</f>
        <v>#REF!</v>
      </c>
      <c r="ED30" s="93" t="e">
        <f>ROUND(IFERROR(Table1a!#REF!*1,0)-SUM(Table1a!#REF!,Table1a!#REF!,Table1a!#REF!,Table1a!#REF!,Table1a!#REF!),6)</f>
        <v>#REF!</v>
      </c>
      <c r="EE30" s="93" t="e">
        <f>ROUND(IFERROR(Table1a!#REF!*1,0)-SUM(Table1a!#REF!,Table1a!#REF!,Table1a!#REF!,Table1a!#REF!,Table1a!#REF!),6)</f>
        <v>#REF!</v>
      </c>
      <c r="EF30" s="93" t="e">
        <f>ROUND(IFERROR(Table1a!#REF!*1,0)-SUM(Table1a!#REF!,Table1a!#REF!,Table1a!#REF!,Table1a!#REF!,Table1a!#REF!),6)</f>
        <v>#REF!</v>
      </c>
      <c r="EG30" s="93" t="e">
        <f>ROUND(IFERROR(Table1a!#REF!*1,0)-SUM(Table1a!#REF!,Table1a!#REF!,Table1a!#REF!,Table1a!#REF!,Table1a!#REF!),6)</f>
        <v>#REF!</v>
      </c>
      <c r="EH30" s="93" t="e">
        <f>ROUND(IFERROR(Table1a!#REF!*1,0)-SUM(Table1a!#REF!,Table1a!#REF!,Table1a!#REF!,Table1a!#REF!,Table1a!#REF!),6)</f>
        <v>#REF!</v>
      </c>
      <c r="EI30" s="93" t="e">
        <f>ROUND(IFERROR(Table1a!#REF!*1,0)-SUM(Table1a!#REF!,Table1a!#REF!,Table1a!#REF!,Table1a!#REF!,Table1a!#REF!),6)</f>
        <v>#REF!</v>
      </c>
      <c r="EJ30" s="93" t="e">
        <f>ROUND(IFERROR(Table1a!#REF!*1,0)-SUM(Table1a!#REF!,Table1a!#REF!,Table1a!#REF!,Table1a!#REF!,Table1a!#REF!),6)</f>
        <v>#REF!</v>
      </c>
      <c r="EK30" s="93" t="e">
        <f>ROUND(IFERROR(Table1a!#REF!*1,0)-SUM(Table1a!#REF!,Table1a!#REF!,Table1a!#REF!,Table1a!#REF!,Table1a!#REF!),6)</f>
        <v>#REF!</v>
      </c>
      <c r="EL30" s="93" t="e">
        <f>ROUND(IFERROR(Table1a!#REF!*1,0)-SUM(Table1a!#REF!,Table1a!#REF!,Table1a!#REF!,Table1a!#REF!,Table1a!#REF!),6)</f>
        <v>#REF!</v>
      </c>
      <c r="EM30" s="93" t="e">
        <f>ROUND(IFERROR(Table1a!#REF!*1,0)-SUM(Table1a!#REF!,Table1a!#REF!,Table1a!#REF!,Table1a!#REF!,Table1a!#REF!),6)</f>
        <v>#REF!</v>
      </c>
      <c r="EN30" s="93" t="e">
        <f>ROUND(IFERROR(Table1a!#REF!*1,0)-SUM(Table1a!#REF!,Table1a!#REF!,Table1a!#REF!,Table1a!#REF!,Table1a!#REF!),6)</f>
        <v>#REF!</v>
      </c>
      <c r="EO30" s="93" t="e">
        <f>ROUND(IFERROR(Table1a!#REF!*1,0)-SUM(Table1a!#REF!,Table1a!#REF!,Table1a!#REF!,Table1a!#REF!,Table1a!#REF!),6)</f>
        <v>#REF!</v>
      </c>
      <c r="EP30" s="93" t="e">
        <f>ROUND(IFERROR(Table1a!#REF!*1,0)-SUM(Table1a!#REF!,Table1a!#REF!,Table1a!#REF!,Table1a!#REF!,Table1a!#REF!),6)</f>
        <v>#REF!</v>
      </c>
      <c r="EQ30" s="93" t="e">
        <f>ROUND(IFERROR(Table1a!#REF!*1,0)-SUM(Table1a!#REF!,Table1a!#REF!,Table1a!#REF!,Table1a!#REF!,Table1a!#REF!),6)</f>
        <v>#REF!</v>
      </c>
      <c r="ER30" s="93" t="e">
        <f>ROUND(IFERROR(Table1a!#REF!*1,0)-SUM(Table1a!#REF!,Table1a!#REF!,Table1a!#REF!,Table1a!#REF!,Table1a!#REF!),6)</f>
        <v>#REF!</v>
      </c>
      <c r="ES30" s="93" t="e">
        <f>ROUND(IFERROR(Table1a!#REF!*1,0)-SUM(Table1a!#REF!,Table1a!#REF!,Table1a!#REF!,Table1a!#REF!,Table1a!#REF!),6)</f>
        <v>#REF!</v>
      </c>
      <c r="ET30" s="93" t="e">
        <f>ROUND(IFERROR(Table1a!#REF!*1,0)-SUM(Table1a!#REF!,Table1a!#REF!,Table1a!#REF!,Table1a!#REF!,Table1a!#REF!),6)</f>
        <v>#REF!</v>
      </c>
      <c r="EU30" s="93" t="e">
        <f>ROUND(IFERROR(Table1a!#REF!*1,0)-SUM(Table1a!#REF!,Table1a!#REF!,Table1a!#REF!,Table1a!#REF!,Table1a!#REF!),6)</f>
        <v>#REF!</v>
      </c>
      <c r="EV30" s="93" t="e">
        <f>ROUND(IFERROR(Table1a!#REF!*1,0)-SUM(Table1a!#REF!,Table1a!#REF!,Table1a!#REF!,Table1a!#REF!,Table1a!#REF!),6)</f>
        <v>#REF!</v>
      </c>
      <c r="EW30" s="93" t="e">
        <f>ROUND(IFERROR(Table1a!#REF!*1,0)-SUM(Table1a!#REF!,Table1a!#REF!,Table1a!#REF!,Table1a!#REF!,Table1a!#REF!),6)</f>
        <v>#REF!</v>
      </c>
      <c r="EX30" s="93" t="e">
        <f>ROUND(IFERROR(Table1a!#REF!*1,0)-SUM(Table1a!#REF!,Table1a!#REF!,Table1a!#REF!,Table1a!#REF!,Table1a!#REF!),6)</f>
        <v>#REF!</v>
      </c>
      <c r="EY30" s="93" t="e">
        <f>ROUND(IFERROR(Table1a!#REF!*1,0)-SUM(Table1a!#REF!,Table1a!#REF!,Table1a!#REF!,Table1a!#REF!,Table1a!#REF!),6)</f>
        <v>#REF!</v>
      </c>
      <c r="EZ30" s="93" t="e">
        <f>ROUND(IFERROR(Table1a!#REF!*1,0)-SUM(Table1a!#REF!,Table1a!#REF!,Table1a!#REF!,Table1a!#REF!,Table1a!#REF!),6)</f>
        <v>#REF!</v>
      </c>
      <c r="FA30" s="93" t="e">
        <f>ROUND(IFERROR(Table1a!#REF!*1,0)-SUM(Table1a!#REF!,Table1a!#REF!,Table1a!#REF!,Table1a!#REF!,Table1a!#REF!),6)</f>
        <v>#REF!</v>
      </c>
      <c r="FB30" s="93" t="e">
        <f>ROUND(IFERROR(Table1a!#REF!*1,0)-SUM(Table1a!#REF!,Table1a!#REF!,Table1a!#REF!,Table1a!#REF!,Table1a!#REF!),6)</f>
        <v>#REF!</v>
      </c>
      <c r="FC30" s="93" t="e">
        <f>ROUND(IFERROR(Table1a!#REF!*1,0)-SUM(Table1a!#REF!,Table1a!#REF!,Table1a!#REF!,Table1a!#REF!,Table1a!#REF!),6)</f>
        <v>#REF!</v>
      </c>
      <c r="FD30" s="93" t="e">
        <f>ROUND(IFERROR(Table1a!#REF!*1,0)-SUM(Table1a!#REF!,Table1a!#REF!,Table1a!#REF!,Table1a!#REF!,Table1a!#REF!),6)</f>
        <v>#REF!</v>
      </c>
      <c r="FE30" s="93" t="e">
        <f>ROUND(IFERROR(Table1a!#REF!*1,0)-SUM(Table1a!#REF!,Table1a!#REF!,Table1a!#REF!,Table1a!#REF!,Table1a!#REF!),6)</f>
        <v>#REF!</v>
      </c>
      <c r="FF30" s="93" t="e">
        <f>ROUND(IFERROR(Table1a!#REF!*1,0)-SUM(Table1a!#REF!,Table1a!#REF!,Table1a!#REF!,Table1a!#REF!,Table1a!#REF!),6)</f>
        <v>#REF!</v>
      </c>
      <c r="FG30" s="93" t="e">
        <f>ROUND(IFERROR(Table1a!#REF!*1,0)-SUM(Table1a!#REF!,Table1a!#REF!,Table1a!#REF!,Table1a!#REF!,Table1a!#REF!),6)</f>
        <v>#REF!</v>
      </c>
      <c r="FH30" s="93" t="e">
        <f>ROUND(IFERROR(Table1a!#REF!*1,0)-SUM(Table1a!#REF!,Table1a!#REF!,Table1a!#REF!,Table1a!#REF!,Table1a!#REF!),6)</f>
        <v>#REF!</v>
      </c>
      <c r="FI30" s="93" t="e">
        <f>ROUND(IFERROR(Table1a!#REF!*1,0)-SUM(Table1a!#REF!,Table1a!#REF!,Table1a!#REF!,Table1a!#REF!,Table1a!#REF!),6)</f>
        <v>#REF!</v>
      </c>
      <c r="FJ30" s="93" t="e">
        <f>ROUND(IFERROR(Table1a!#REF!*1,0)-SUM(Table1a!#REF!,Table1a!#REF!,Table1a!#REF!,Table1a!#REF!,Table1a!#REF!),6)</f>
        <v>#REF!</v>
      </c>
      <c r="FK30" s="93" t="e">
        <f>ROUND(IFERROR(Table1a!#REF!*1,0)-SUM(Table1a!#REF!,Table1a!#REF!,Table1a!#REF!,Table1a!#REF!,Table1a!#REF!),6)</f>
        <v>#REF!</v>
      </c>
      <c r="FL30" s="93" t="e">
        <f>ROUND(IFERROR(Table1a!#REF!*1,0)-SUM(Table1a!#REF!,Table1a!#REF!,Table1a!#REF!,Table1a!#REF!,Table1a!#REF!),6)</f>
        <v>#REF!</v>
      </c>
      <c r="FM30" s="93" t="e">
        <f>ROUND(IFERROR(Table1a!#REF!*1,0)-SUM(Table1a!#REF!,Table1a!#REF!,Table1a!#REF!,Table1a!#REF!,Table1a!#REF!),6)</f>
        <v>#REF!</v>
      </c>
      <c r="FN30" s="93" t="e">
        <f>ROUND(IFERROR(Table1a!#REF!*1,0)-SUM(Table1a!#REF!,Table1a!#REF!,Table1a!#REF!,Table1a!#REF!,Table1a!#REF!),6)</f>
        <v>#REF!</v>
      </c>
      <c r="FO30" s="93" t="e">
        <f>ROUND(IFERROR(Table1a!#REF!*1,0)-SUM(Table1a!#REF!,Table1a!#REF!,Table1a!#REF!,Table1a!#REF!,Table1a!#REF!),6)</f>
        <v>#REF!</v>
      </c>
      <c r="FP30" s="93" t="e">
        <f>ROUND(IFERROR(Table1a!#REF!*1,0)-SUM(Table1a!#REF!,Table1a!#REF!,Table1a!#REF!,Table1a!#REF!,Table1a!#REF!),6)</f>
        <v>#REF!</v>
      </c>
      <c r="FQ30" s="93" t="e">
        <f>ROUND(IFERROR(Table1a!#REF!*1,0)-SUM(Table1a!#REF!,Table1a!#REF!,Table1a!#REF!,Table1a!#REF!,Table1a!#REF!),6)</f>
        <v>#REF!</v>
      </c>
      <c r="FR30" s="93" t="e">
        <f>ROUND(IFERROR(Table1a!#REF!*1,0)-SUM(Table1a!#REF!,Table1a!#REF!,Table1a!#REF!,Table1a!#REF!,Table1a!#REF!),6)</f>
        <v>#REF!</v>
      </c>
      <c r="FS30" s="93" t="e">
        <f>ROUND(IFERROR(Table1a!#REF!*1,0)-SUM(Table1a!#REF!,Table1a!#REF!,Table1a!#REF!,Table1a!#REF!,Table1a!#REF!),6)</f>
        <v>#REF!</v>
      </c>
      <c r="FT30" s="93" t="e">
        <f>ROUND(IFERROR(Table1a!#REF!*1,0)-SUM(Table1a!#REF!,Table1a!#REF!,Table1a!#REF!,Table1a!#REF!,Table1a!#REF!),6)</f>
        <v>#REF!</v>
      </c>
      <c r="FU30" s="93" t="e">
        <f>ROUND(IFERROR(Table1a!#REF!*1,0)-SUM(Table1a!#REF!,Table1a!#REF!,Table1a!#REF!,Table1a!#REF!,Table1a!#REF!),6)</f>
        <v>#REF!</v>
      </c>
      <c r="FV30" s="93" t="e">
        <f>ROUND(IFERROR(Table1a!#REF!*1,0)-SUM(Table1a!#REF!,Table1a!#REF!,Table1a!#REF!,Table1a!#REF!,Table1a!#REF!),6)</f>
        <v>#REF!</v>
      </c>
      <c r="FW30" s="93" t="e">
        <f>ROUND(IFERROR(Table1a!#REF!*1,0)-SUM(Table1a!#REF!,Table1a!#REF!,Table1a!#REF!,Table1a!#REF!,Table1a!#REF!),6)</f>
        <v>#REF!</v>
      </c>
      <c r="FX30" s="93" t="e">
        <f>ROUND(IFERROR(Table1a!#REF!*1,0)-SUM(Table1a!#REF!,Table1a!#REF!,Table1a!#REF!,Table1a!#REF!,Table1a!#REF!),6)</f>
        <v>#REF!</v>
      </c>
      <c r="FY30" s="93" t="e">
        <f>ROUND(IFERROR(Table1a!#REF!*1,0)-SUM(Table1a!#REF!,Table1a!#REF!,Table1a!#REF!,Table1a!#REF!,Table1a!#REF!),6)</f>
        <v>#REF!</v>
      </c>
      <c r="FZ30" s="93" t="e">
        <f>ROUND(IFERROR(Table1a!#REF!*1,0)-SUM(Table1a!#REF!,Table1a!#REF!,Table1a!#REF!,Table1a!#REF!,Table1a!#REF!),6)</f>
        <v>#REF!</v>
      </c>
      <c r="GA30" s="93" t="e">
        <f>ROUND(IFERROR(Table1a!#REF!*1,0)-SUM(Table1a!#REF!,Table1a!#REF!,Table1a!#REF!,Table1a!#REF!,Table1a!#REF!),6)</f>
        <v>#REF!</v>
      </c>
      <c r="GB30" s="93" t="e">
        <f>ROUND(IFERROR(Table1a!#REF!*1,0)-SUM(Table1a!#REF!,Table1a!#REF!,Table1a!#REF!,Table1a!#REF!,Table1a!#REF!),6)</f>
        <v>#REF!</v>
      </c>
      <c r="GC30" s="93" t="e">
        <f>ROUND(IFERROR(Table1a!#REF!*1,0)-SUM(Table1a!#REF!,Table1a!#REF!,Table1a!#REF!,Table1a!#REF!,Table1a!#REF!),6)</f>
        <v>#REF!</v>
      </c>
      <c r="GD30" s="93" t="e">
        <f>ROUND(IFERROR(Table1a!#REF!*1,0)-SUM(Table1a!#REF!,Table1a!#REF!,Table1a!#REF!,Table1a!#REF!,Table1a!#REF!),6)</f>
        <v>#REF!</v>
      </c>
      <c r="GE30" s="93" t="e">
        <f>ROUND(IFERROR(Table1a!#REF!*1,0)-SUM(Table1a!#REF!,Table1a!#REF!,Table1a!#REF!,Table1a!#REF!,Table1a!#REF!),6)</f>
        <v>#REF!</v>
      </c>
      <c r="GF30" s="93" t="e">
        <f>ROUND(IFERROR(Table1a!#REF!*1,0)-SUM(Table1a!#REF!,Table1a!#REF!,Table1a!#REF!,Table1a!#REF!,Table1a!#REF!),6)</f>
        <v>#REF!</v>
      </c>
      <c r="GG30" s="93" t="e">
        <f>ROUND(IFERROR(Table1a!#REF!*1,0)-SUM(Table1a!#REF!,Table1a!#REF!,Table1a!#REF!,Table1a!#REF!,Table1a!#REF!),6)</f>
        <v>#REF!</v>
      </c>
      <c r="GH30" s="93" t="e">
        <f>ROUND(IFERROR(Table1a!#REF!*1,0)-SUM(Table1a!#REF!,Table1a!#REF!,Table1a!#REF!,Table1a!#REF!,Table1a!#REF!),6)</f>
        <v>#REF!</v>
      </c>
      <c r="GI30" s="93" t="e">
        <f>ROUND(IFERROR(Table1a!#REF!*1,0)-SUM(Table1a!#REF!,Table1a!#REF!,Table1a!#REF!,Table1a!#REF!,Table1a!#REF!),6)</f>
        <v>#REF!</v>
      </c>
      <c r="GJ30" s="93" t="e">
        <f>ROUND(IFERROR(Table1a!#REF!*1,0)-SUM(Table1a!#REF!,Table1a!#REF!,Table1a!#REF!,Table1a!#REF!,Table1a!#REF!),6)</f>
        <v>#REF!</v>
      </c>
      <c r="GK30" s="93" t="e">
        <f>ROUND(IFERROR(Table1a!#REF!*1,0)-SUM(Table1a!#REF!,Table1a!#REF!,Table1a!#REF!,Table1a!#REF!,Table1a!#REF!),6)</f>
        <v>#REF!</v>
      </c>
      <c r="GL30" s="93" t="e">
        <f>ROUND(IFERROR(Table1a!#REF!*1,0)-SUM(Table1a!#REF!,Table1a!#REF!,Table1a!#REF!,Table1a!#REF!,Table1a!#REF!),6)</f>
        <v>#REF!</v>
      </c>
      <c r="GM30" s="93" t="e">
        <f>ROUND(IFERROR(Table1a!#REF!*1,0)-SUM(Table1a!#REF!,Table1a!#REF!,Table1a!#REF!,Table1a!#REF!,Table1a!#REF!),6)</f>
        <v>#REF!</v>
      </c>
      <c r="GN30" s="93" t="e">
        <f>ROUND(IFERROR(Table1a!#REF!*1,0)-SUM(Table1a!#REF!,Table1a!#REF!,Table1a!#REF!,Table1a!#REF!,Table1a!#REF!),6)</f>
        <v>#REF!</v>
      </c>
      <c r="GO30" s="93" t="e">
        <f>ROUND(IFERROR(Table1a!#REF!*1,0)-SUM(Table1a!#REF!,Table1a!#REF!,Table1a!#REF!,Table1a!#REF!,Table1a!#REF!),6)</f>
        <v>#REF!</v>
      </c>
      <c r="GP30" s="93" t="e">
        <f>ROUND(IFERROR(Table1a!#REF!*1,0)-SUM(Table1a!#REF!,Table1a!#REF!,Table1a!#REF!,Table1a!#REF!,Table1a!#REF!),6)</f>
        <v>#REF!</v>
      </c>
      <c r="GQ30" s="93" t="e">
        <f>ROUND(IFERROR(Table1a!#REF!*1,0)-SUM(Table1a!#REF!,Table1a!#REF!,Table1a!#REF!,Table1a!#REF!,Table1a!#REF!),6)</f>
        <v>#REF!</v>
      </c>
      <c r="GR30" s="93" t="e">
        <f>ROUND(IFERROR(Table1a!#REF!*1,0)-SUM(Table1a!#REF!,Table1a!#REF!,Table1a!#REF!,Table1a!#REF!,Table1a!#REF!),6)</f>
        <v>#REF!</v>
      </c>
      <c r="GS30" s="93" t="e">
        <f>ROUND(IFERROR(Table1a!#REF!*1,0)-SUM(Table1a!#REF!,Table1a!#REF!,Table1a!#REF!,Table1a!#REF!,Table1a!#REF!),6)</f>
        <v>#REF!</v>
      </c>
      <c r="GT30" s="93" t="e">
        <f>ROUND(IFERROR(Table1a!#REF!*1,0)-SUM(Table1a!#REF!,Table1a!#REF!,Table1a!#REF!,Table1a!#REF!,Table1a!#REF!),6)</f>
        <v>#REF!</v>
      </c>
      <c r="GU30" s="93" t="e">
        <f>ROUND(IFERROR(Table1a!#REF!*1,0)-SUM(Table1a!#REF!,Table1a!#REF!,Table1a!#REF!,Table1a!#REF!,Table1a!#REF!),6)</f>
        <v>#REF!</v>
      </c>
      <c r="GV30" s="93" t="e">
        <f>ROUND(IFERROR(Table1a!#REF!*1,0)-SUM(Table1a!#REF!,Table1a!#REF!,Table1a!#REF!,Table1a!#REF!,Table1a!#REF!),6)</f>
        <v>#REF!</v>
      </c>
      <c r="GW30" s="93" t="e">
        <f>ROUND(IFERROR(Table1a!#REF!*1,0)-SUM(Table1a!#REF!,Table1a!#REF!,Table1a!#REF!,Table1a!#REF!,Table1a!#REF!),6)</f>
        <v>#REF!</v>
      </c>
      <c r="GX30" s="93" t="e">
        <f>ROUND(IFERROR(Table1a!#REF!*1,0)-SUM(Table1a!#REF!,Table1a!#REF!,Table1a!#REF!,Table1a!#REF!,Table1a!#REF!),6)</f>
        <v>#REF!</v>
      </c>
      <c r="GY30" s="93" t="e">
        <f>ROUND(IFERROR(Table1a!#REF!*1,0)-SUM(Table1a!#REF!,Table1a!#REF!,Table1a!#REF!,Table1a!#REF!,Table1a!#REF!),6)</f>
        <v>#REF!</v>
      </c>
      <c r="GZ30" s="93" t="e">
        <f>ROUND(IFERROR(Table1a!#REF!*1,0)-SUM(Table1a!#REF!,Table1a!#REF!,Table1a!#REF!,Table1a!#REF!,Table1a!#REF!),6)</f>
        <v>#REF!</v>
      </c>
      <c r="HA30" s="93" t="e">
        <f>ROUND(IFERROR(Table1a!#REF!*1,0)-SUM(Table1a!#REF!,Table1a!#REF!,Table1a!#REF!,Table1a!#REF!,Table1a!#REF!),6)</f>
        <v>#REF!</v>
      </c>
      <c r="HB30" s="93" t="e">
        <f>ROUND(IFERROR(Table1a!#REF!*1,0)-SUM(Table1a!#REF!,Table1a!#REF!,Table1a!#REF!,Table1a!#REF!,Table1a!#REF!),6)</f>
        <v>#REF!</v>
      </c>
      <c r="HC30" s="93" t="e">
        <f>ROUND(IFERROR(Table1a!#REF!*1,0)-SUM(Table1a!#REF!,Table1a!#REF!,Table1a!#REF!,Table1a!#REF!,Table1a!#REF!),6)</f>
        <v>#REF!</v>
      </c>
      <c r="HD30" s="93" t="e">
        <f>ROUND(IFERROR(Table1a!#REF!*1,0)-SUM(Table1a!#REF!,Table1a!#REF!,Table1a!#REF!,Table1a!#REF!,Table1a!#REF!),6)</f>
        <v>#REF!</v>
      </c>
      <c r="HE30" s="93" t="e">
        <f>ROUND(IFERROR(Table1a!#REF!*1,0)-SUM(Table1a!#REF!,Table1a!#REF!,Table1a!#REF!,Table1a!#REF!,Table1a!#REF!),6)</f>
        <v>#REF!</v>
      </c>
      <c r="HF30" s="93" t="e">
        <f>ROUND(IFERROR(Table1a!#REF!*1,0)-SUM(Table1a!#REF!,Table1a!#REF!,Table1a!#REF!,Table1a!#REF!,Table1a!#REF!),6)</f>
        <v>#REF!</v>
      </c>
      <c r="HG30" s="93" t="e">
        <f>ROUND(IFERROR(Table1a!#REF!*1,0)-SUM(Table1a!#REF!,Table1a!#REF!,Table1a!#REF!,Table1a!#REF!,Table1a!#REF!),6)</f>
        <v>#REF!</v>
      </c>
      <c r="HH30" s="93" t="e">
        <f>ROUND(IFERROR(Table1a!#REF!*1,0)-SUM(Table1a!#REF!,Table1a!#REF!,Table1a!#REF!,Table1a!#REF!,Table1a!#REF!),6)</f>
        <v>#REF!</v>
      </c>
      <c r="HI30" s="93" t="e">
        <f>ROUND(IFERROR(Table1a!#REF!*1,0)-SUM(Table1a!#REF!,Table1a!#REF!,Table1a!#REF!,Table1a!#REF!,Table1a!#REF!),6)</f>
        <v>#REF!</v>
      </c>
      <c r="HJ30" s="93" t="e">
        <f>ROUND(IFERROR(Table1a!#REF!*1,0)-SUM(Table1a!#REF!,Table1a!#REF!,Table1a!#REF!,Table1a!#REF!,Table1a!#REF!),6)</f>
        <v>#REF!</v>
      </c>
      <c r="HK30" s="93" t="e">
        <f>ROUND(IFERROR(Table1a!#REF!*1,0)-SUM(Table1a!#REF!,Table1a!#REF!,Table1a!#REF!,Table1a!#REF!,Table1a!#REF!),6)</f>
        <v>#REF!</v>
      </c>
      <c r="HL30" s="93" t="e">
        <f>ROUND(IFERROR(Table1a!#REF!*1,0)-SUM(Table1a!#REF!,Table1a!#REF!,Table1a!#REF!,Table1a!#REF!,Table1a!#REF!),6)</f>
        <v>#REF!</v>
      </c>
      <c r="HM30" s="93" t="e">
        <f>ROUND(IFERROR(Table1a!#REF!*1,0)-SUM(Table1a!#REF!,Table1a!#REF!,Table1a!#REF!,Table1a!#REF!,Table1a!#REF!),6)</f>
        <v>#REF!</v>
      </c>
      <c r="HN30" s="93" t="e">
        <f>ROUND(IFERROR(Table1a!#REF!*1,0)-SUM(Table1a!#REF!,Table1a!#REF!,Table1a!#REF!,Table1a!#REF!,Table1a!#REF!),6)</f>
        <v>#REF!</v>
      </c>
      <c r="HO30" s="93" t="e">
        <f>ROUND(IFERROR(Table1a!#REF!*1,0)-SUM(Table1a!#REF!,Table1a!#REF!,Table1a!#REF!,Table1a!#REF!,Table1a!#REF!),6)</f>
        <v>#REF!</v>
      </c>
      <c r="HP30" s="93" t="e">
        <f>ROUND(IFERROR(Table1a!#REF!*1,0)-SUM(Table1a!#REF!,Table1a!#REF!,Table1a!#REF!,Table1a!#REF!,Table1a!#REF!),6)</f>
        <v>#REF!</v>
      </c>
      <c r="HQ30" s="93" t="e">
        <f>ROUND(IFERROR(Table1a!#REF!*1,0)-SUM(Table1a!#REF!,Table1a!#REF!,Table1a!#REF!,Table1a!#REF!,Table1a!#REF!),6)</f>
        <v>#REF!</v>
      </c>
      <c r="HR30" s="93" t="e">
        <f>ROUND(IFERROR(Table1a!#REF!*1,0)-SUM(Table1a!#REF!,Table1a!#REF!,Table1a!#REF!,Table1a!#REF!,Table1a!#REF!),6)</f>
        <v>#REF!</v>
      </c>
      <c r="HS30" s="93" t="e">
        <f>ROUND(IFERROR(Table1a!#REF!*1,0)-SUM(Table1a!#REF!,Table1a!#REF!,Table1a!#REF!,Table1a!#REF!,Table1a!#REF!),6)</f>
        <v>#REF!</v>
      </c>
      <c r="HT30" s="93" t="e">
        <f>ROUND(IFERROR(Table1a!#REF!*1,0)-SUM(Table1a!#REF!,Table1a!#REF!,Table1a!#REF!,Table1a!#REF!,Table1a!#REF!),6)</f>
        <v>#REF!</v>
      </c>
      <c r="HU30" s="93" t="e">
        <f>ROUND(IFERROR(Table1a!#REF!*1,0)-SUM(Table1a!#REF!,Table1a!#REF!,Table1a!#REF!,Table1a!#REF!,Table1a!#REF!),6)</f>
        <v>#REF!</v>
      </c>
      <c r="HV30" s="93" t="e">
        <f>ROUND(IFERROR(Table1a!#REF!*1,0)-SUM(Table1a!#REF!,Table1a!#REF!,Table1a!#REF!,Table1a!#REF!,Table1a!#REF!),6)</f>
        <v>#REF!</v>
      </c>
      <c r="HW30" s="93" t="e">
        <f>ROUND(IFERROR(Table1a!#REF!*1,0)-SUM(Table1a!#REF!,Table1a!#REF!,Table1a!#REF!,Table1a!#REF!,Table1a!#REF!),6)</f>
        <v>#REF!</v>
      </c>
      <c r="HX30" s="93" t="e">
        <f>ROUND(IFERROR(Table1a!#REF!*1,0)-SUM(Table1a!#REF!,Table1a!#REF!,Table1a!#REF!,Table1a!#REF!,Table1a!#REF!),6)</f>
        <v>#REF!</v>
      </c>
      <c r="HY30" s="93" t="e">
        <f>ROUND(IFERROR(Table1a!#REF!*1,0)-SUM(Table1a!#REF!,Table1a!#REF!,Table1a!#REF!,Table1a!#REF!,Table1a!#REF!),6)</f>
        <v>#REF!</v>
      </c>
      <c r="HZ30" s="93" t="e">
        <f>ROUND(IFERROR(Table1a!#REF!*1,0)-SUM(Table1a!#REF!,Table1a!#REF!,Table1a!#REF!,Table1a!#REF!,Table1a!#REF!),6)</f>
        <v>#REF!</v>
      </c>
      <c r="IA30" s="93" t="e">
        <f>ROUND(IFERROR(Table1a!#REF!*1,0)-SUM(Table1a!#REF!,Table1a!#REF!,Table1a!#REF!,Table1a!#REF!,Table1a!#REF!),6)</f>
        <v>#REF!</v>
      </c>
      <c r="IB30" s="93" t="e">
        <f>ROUND(IFERROR(Table1a!#REF!*1,0)-SUM(Table1a!#REF!,Table1a!#REF!,Table1a!#REF!,Table1a!#REF!,Table1a!#REF!),6)</f>
        <v>#REF!</v>
      </c>
      <c r="IC30" s="93" t="e">
        <f>ROUND(IFERROR(Table1a!#REF!*1,0)-SUM(Table1a!#REF!,Table1a!#REF!,Table1a!#REF!,Table1a!#REF!,Table1a!#REF!),6)</f>
        <v>#REF!</v>
      </c>
      <c r="ID30" s="93" t="e">
        <f>ROUND(IFERROR(Table1a!#REF!*1,0)-SUM(Table1a!#REF!,Table1a!#REF!,Table1a!#REF!,Table1a!#REF!,Table1a!#REF!),6)</f>
        <v>#REF!</v>
      </c>
      <c r="IE30" s="93" t="e">
        <f>ROUND(IFERROR(Table1a!#REF!*1,0)-SUM(Table1a!#REF!,Table1a!#REF!,Table1a!#REF!,Table1a!#REF!,Table1a!#REF!),6)</f>
        <v>#REF!</v>
      </c>
      <c r="IF30" s="93" t="e">
        <f>ROUND(IFERROR(Table1a!#REF!*1,0)-SUM(Table1a!#REF!,Table1a!#REF!,Table1a!#REF!,Table1a!#REF!,Table1a!#REF!),6)</f>
        <v>#REF!</v>
      </c>
      <c r="IG30" s="93" t="e">
        <f>ROUND(IFERROR(Table1a!#REF!*1,0)-SUM(Table1a!#REF!,Table1a!#REF!,Table1a!#REF!,Table1a!#REF!,Table1a!#REF!),6)</f>
        <v>#REF!</v>
      </c>
      <c r="IH30" s="93" t="e">
        <f>ROUND(IFERROR(Table1a!#REF!*1,0)-SUM(Table1a!#REF!,Table1a!#REF!,Table1a!#REF!,Table1a!#REF!,Table1a!#REF!),6)</f>
        <v>#REF!</v>
      </c>
      <c r="II30" s="93" t="e">
        <f>ROUND(IFERROR(Table1a!#REF!*1,0)-SUM(Table1a!#REF!,Table1a!#REF!,Table1a!#REF!,Table1a!#REF!,Table1a!#REF!),6)</f>
        <v>#REF!</v>
      </c>
      <c r="IJ30" s="93" t="e">
        <f>ROUND(IFERROR(Table1a!#REF!*1,0)-SUM(Table1a!#REF!,Table1a!#REF!,Table1a!#REF!,Table1a!#REF!,Table1a!#REF!),6)</f>
        <v>#REF!</v>
      </c>
      <c r="IK30" s="93" t="e">
        <f>ROUND(IFERROR(Table1a!#REF!*1,0)-SUM(Table1a!#REF!,Table1a!#REF!,Table1a!#REF!,Table1a!#REF!,Table1a!#REF!),6)</f>
        <v>#REF!</v>
      </c>
      <c r="IL30" s="93" t="e">
        <f>ROUND(IFERROR(Table1a!#REF!*1,0)-SUM(Table1a!#REF!,Table1a!#REF!,Table1a!#REF!,Table1a!#REF!,Table1a!#REF!),6)</f>
        <v>#REF!</v>
      </c>
      <c r="IM30" s="93" t="e">
        <f>ROUND(IFERROR(Table1a!#REF!*1,0)-SUM(Table1a!#REF!,Table1a!#REF!,Table1a!#REF!,Table1a!#REF!,Table1a!#REF!),6)</f>
        <v>#REF!</v>
      </c>
      <c r="IN30" s="93" t="e">
        <f>ROUND(IFERROR(Table1a!#REF!*1,0)-SUM(Table1a!#REF!,Table1a!#REF!,Table1a!#REF!,Table1a!#REF!,Table1a!#REF!),6)</f>
        <v>#REF!</v>
      </c>
      <c r="IO30" s="93" t="e">
        <f>ROUND(IFERROR(Table1a!#REF!*1,0)-SUM(Table1a!#REF!,Table1a!#REF!,Table1a!#REF!,Table1a!#REF!,Table1a!#REF!),6)</f>
        <v>#REF!</v>
      </c>
      <c r="IP30" s="93" t="e">
        <f>ROUND(IFERROR(Table1a!#REF!*1,0)-SUM(Table1a!#REF!,Table1a!#REF!,Table1a!#REF!,Table1a!#REF!,Table1a!#REF!),6)</f>
        <v>#REF!</v>
      </c>
      <c r="IQ30" s="93" t="e">
        <f>ROUND(IFERROR(Table1a!#REF!*1,0)-SUM(Table1a!#REF!,Table1a!#REF!,Table1a!#REF!,Table1a!#REF!,Table1a!#REF!),6)</f>
        <v>#REF!</v>
      </c>
      <c r="IR30" s="93" t="e">
        <f>ROUND(IFERROR(Table1a!#REF!*1,0)-SUM(Table1a!#REF!,Table1a!#REF!,Table1a!#REF!,Table1a!#REF!,Table1a!#REF!),6)</f>
        <v>#REF!</v>
      </c>
      <c r="IS30" s="93" t="e">
        <f>ROUND(IFERROR(Table1a!#REF!*1,0)-SUM(Table1a!#REF!,Table1a!#REF!,Table1a!#REF!,Table1a!#REF!,Table1a!#REF!),6)</f>
        <v>#REF!</v>
      </c>
      <c r="IT30" s="93" t="e">
        <f>ROUND(IFERROR(Table1a!#REF!*1,0)-SUM(Table1a!#REF!,Table1a!#REF!,Table1a!#REF!,Table1a!#REF!,Table1a!#REF!),6)</f>
        <v>#REF!</v>
      </c>
      <c r="IU30" s="93" t="e">
        <f>ROUND(IFERROR(Table1a!#REF!*1,0)-SUM(Table1a!#REF!,Table1a!#REF!,Table1a!#REF!,Table1a!#REF!,Table1a!#REF!),6)</f>
        <v>#REF!</v>
      </c>
      <c r="IV30" s="93" t="e">
        <f>ROUND(IFERROR(Table1a!#REF!*1,0)-SUM(Table1a!#REF!,Table1a!#REF!,Table1a!#REF!,Table1a!#REF!,Table1a!#REF!),6)</f>
        <v>#REF!</v>
      </c>
      <c r="IW30" s="93" t="e">
        <f>ROUND(IFERROR(Table1a!#REF!*1,0)-SUM(Table1a!#REF!,Table1a!#REF!,Table1a!#REF!,Table1a!#REF!,Table1a!#REF!),6)</f>
        <v>#REF!</v>
      </c>
      <c r="IX30" s="93" t="e">
        <f>ROUND(IFERROR(Table1a!#REF!*1,0)-SUM(Table1a!#REF!,Table1a!#REF!,Table1a!#REF!,Table1a!#REF!,Table1a!#REF!),6)</f>
        <v>#REF!</v>
      </c>
      <c r="IY30" s="93" t="e">
        <f>ROUND(IFERROR(Table1a!#REF!*1,0)-SUM(Table1a!#REF!,Table1a!#REF!,Table1a!#REF!,Table1a!#REF!,Table1a!#REF!),6)</f>
        <v>#REF!</v>
      </c>
      <c r="IZ30" s="93" t="e">
        <f>ROUND(IFERROR(Table1a!#REF!*1,0)-SUM(Table1a!#REF!,Table1a!#REF!,Table1a!#REF!,Table1a!#REF!,Table1a!#REF!),6)</f>
        <v>#REF!</v>
      </c>
      <c r="JA30" s="93" t="e">
        <f>ROUND(IFERROR(Table1a!#REF!*1,0)-SUM(Table1a!#REF!,Table1a!#REF!,Table1a!#REF!,Table1a!#REF!,Table1a!#REF!),6)</f>
        <v>#REF!</v>
      </c>
      <c r="JB30" s="93" t="e">
        <f>ROUND(IFERROR(Table1a!#REF!*1,0)-SUM(Table1a!#REF!,Table1a!#REF!,Table1a!#REF!,Table1a!#REF!,Table1a!#REF!),6)</f>
        <v>#REF!</v>
      </c>
      <c r="JC30" s="93" t="e">
        <f>ROUND(IFERROR(Table1a!#REF!*1,0)-SUM(Table1a!#REF!,Table1a!#REF!,Table1a!#REF!,Table1a!#REF!,Table1a!#REF!),6)</f>
        <v>#REF!</v>
      </c>
      <c r="JD30" s="93" t="e">
        <f>ROUND(IFERROR(Table1a!#REF!*1,0)-SUM(Table1a!#REF!,Table1a!#REF!,Table1a!#REF!,Table1a!#REF!,Table1a!#REF!),6)</f>
        <v>#REF!</v>
      </c>
      <c r="JE30" s="93" t="e">
        <f>ROUND(IFERROR(Table1a!#REF!*1,0)-SUM(Table1a!#REF!,Table1a!#REF!,Table1a!#REF!,Table1a!#REF!,Table1a!#REF!),6)</f>
        <v>#REF!</v>
      </c>
      <c r="JF30" s="93" t="e">
        <f>ROUND(IFERROR(Table1a!#REF!*1,0)-SUM(Table1a!#REF!,Table1a!#REF!,Table1a!#REF!,Table1a!#REF!,Table1a!#REF!),6)</f>
        <v>#REF!</v>
      </c>
      <c r="JG30" s="93" t="e">
        <f>ROUND(IFERROR(Table1a!#REF!*1,0)-SUM(Table1a!#REF!,Table1a!#REF!,Table1a!#REF!,Table1a!#REF!,Table1a!#REF!),6)</f>
        <v>#REF!</v>
      </c>
      <c r="JH30" s="93" t="e">
        <f>ROUND(IFERROR(Table1a!#REF!*1,0)-SUM(Table1a!#REF!,Table1a!#REF!,Table1a!#REF!,Table1a!#REF!,Table1a!#REF!),6)</f>
        <v>#REF!</v>
      </c>
      <c r="JI30" s="93" t="e">
        <f>ROUND(IFERROR(Table1a!#REF!*1,0)-SUM(Table1a!#REF!,Table1a!#REF!,Table1a!#REF!,Table1a!#REF!,Table1a!#REF!),6)</f>
        <v>#REF!</v>
      </c>
      <c r="JJ30" s="93" t="e">
        <f>ROUND(IFERROR(Table1a!#REF!*1,0)-SUM(Table1a!#REF!,Table1a!#REF!,Table1a!#REF!,Table1a!#REF!,Table1a!#REF!),6)</f>
        <v>#REF!</v>
      </c>
      <c r="JK30" s="93" t="e">
        <f>ROUND(IFERROR(Table1a!#REF!*1,0)-SUM(Table1a!#REF!,Table1a!#REF!,Table1a!#REF!,Table1a!#REF!,Table1a!#REF!),6)</f>
        <v>#REF!</v>
      </c>
      <c r="JL30" s="93" t="e">
        <f>ROUND(IFERROR(Table1a!#REF!*1,0)-SUM(Table1a!#REF!,Table1a!#REF!,Table1a!#REF!,Table1a!#REF!,Table1a!#REF!),6)</f>
        <v>#REF!</v>
      </c>
      <c r="JM30" s="93" t="e">
        <f>ROUND(IFERROR(Table1a!#REF!*1,0)-SUM(Table1a!#REF!,Table1a!#REF!,Table1a!#REF!,Table1a!#REF!,Table1a!#REF!),6)</f>
        <v>#REF!</v>
      </c>
      <c r="JN30" s="93" t="e">
        <f>ROUND(IFERROR(Table1a!#REF!*1,0)-SUM(Table1a!#REF!,Table1a!#REF!,Table1a!#REF!,Table1a!#REF!,Table1a!#REF!),6)</f>
        <v>#REF!</v>
      </c>
      <c r="JO30" s="93" t="e">
        <f>ROUND(IFERROR(Table1a!#REF!*1,0)-SUM(Table1a!#REF!,Table1a!#REF!,Table1a!#REF!,Table1a!#REF!,Table1a!#REF!),6)</f>
        <v>#REF!</v>
      </c>
      <c r="JP30" s="93" t="e">
        <f>ROUND(IFERROR(Table1a!#REF!*1,0)-SUM(Table1a!#REF!,Table1a!#REF!,Table1a!#REF!,Table1a!#REF!,Table1a!#REF!),6)</f>
        <v>#REF!</v>
      </c>
      <c r="JQ30" s="93" t="e">
        <f>ROUND(IFERROR(Table1a!#REF!*1,0)-SUM(Table1a!#REF!,Table1a!#REF!,Table1a!#REF!,Table1a!#REF!,Table1a!#REF!),6)</f>
        <v>#REF!</v>
      </c>
      <c r="JR30" s="93" t="e">
        <f>ROUND(IFERROR(Table1a!#REF!*1,0)-SUM(Table1a!#REF!,Table1a!#REF!,Table1a!#REF!,Table1a!#REF!,Table1a!#REF!),6)</f>
        <v>#REF!</v>
      </c>
      <c r="JS30" s="93" t="e">
        <f>ROUND(IFERROR(Table1a!#REF!*1,0)-SUM(Table1a!#REF!,Table1a!#REF!,Table1a!#REF!,Table1a!#REF!,Table1a!#REF!),6)</f>
        <v>#REF!</v>
      </c>
      <c r="JT30" s="93" t="e">
        <f>ROUND(IFERROR(Table1a!#REF!*1,0)-SUM(Table1a!#REF!,Table1a!#REF!,Table1a!#REF!,Table1a!#REF!,Table1a!#REF!),6)</f>
        <v>#REF!</v>
      </c>
      <c r="JU30" s="93" t="e">
        <f>ROUND(IFERROR(Table1a!#REF!*1,0)-SUM(Table1a!#REF!,Table1a!#REF!,Table1a!#REF!,Table1a!#REF!,Table1a!#REF!),6)</f>
        <v>#REF!</v>
      </c>
      <c r="JV30" s="93" t="e">
        <f>ROUND(IFERROR(Table1a!#REF!*1,0)-SUM(Table1a!#REF!,Table1a!#REF!,Table1a!#REF!,Table1a!#REF!,Table1a!#REF!),6)</f>
        <v>#REF!</v>
      </c>
      <c r="JW30" s="93" t="e">
        <f>ROUND(IFERROR(Table1a!#REF!*1,0)-SUM(Table1a!#REF!,Table1a!#REF!,Table1a!#REF!,Table1a!#REF!,Table1a!#REF!),6)</f>
        <v>#REF!</v>
      </c>
      <c r="JX30" s="93" t="e">
        <f>ROUND(IFERROR(Table1a!#REF!*1,0)-SUM(Table1a!#REF!,Table1a!#REF!,Table1a!#REF!,Table1a!#REF!,Table1a!#REF!),6)</f>
        <v>#REF!</v>
      </c>
      <c r="JY30" s="93" t="e">
        <f>ROUND(IFERROR(Table1a!#REF!*1,0)-SUM(Table1a!#REF!,Table1a!#REF!,Table1a!#REF!,Table1a!#REF!,Table1a!#REF!),6)</f>
        <v>#REF!</v>
      </c>
      <c r="JZ30" s="93" t="e">
        <f>ROUND(IFERROR(Table1a!#REF!*1,0)-SUM(Table1a!#REF!,Table1a!#REF!,Table1a!#REF!,Table1a!#REF!,Table1a!#REF!),6)</f>
        <v>#REF!</v>
      </c>
      <c r="KA30" s="93" t="e">
        <f>ROUND(IFERROR(Table1a!#REF!*1,0)-SUM(Table1a!#REF!,Table1a!#REF!,Table1a!#REF!,Table1a!#REF!,Table1a!#REF!),6)</f>
        <v>#REF!</v>
      </c>
      <c r="KB30" s="93" t="e">
        <f>ROUND(IFERROR(Table1a!#REF!*1,0)-SUM(Table1a!#REF!,Table1a!#REF!,Table1a!#REF!,Table1a!#REF!,Table1a!#REF!),6)</f>
        <v>#REF!</v>
      </c>
      <c r="KC30" s="93" t="e">
        <f>ROUND(IFERROR(Table1a!#REF!*1,0)-SUM(Table1a!#REF!,Table1a!#REF!,Table1a!#REF!,Table1a!#REF!,Table1a!#REF!),6)</f>
        <v>#REF!</v>
      </c>
      <c r="KD30" s="93" t="e">
        <f>ROUND(IFERROR(Table1a!#REF!*1,0)-SUM(Table1a!#REF!,Table1a!#REF!,Table1a!#REF!,Table1a!#REF!,Table1a!#REF!),6)</f>
        <v>#REF!</v>
      </c>
      <c r="KE30" s="93" t="e">
        <f>ROUND(IFERROR(Table1a!#REF!*1,0)-SUM(Table1a!#REF!,Table1a!#REF!,Table1a!#REF!,Table1a!#REF!,Table1a!#REF!),6)</f>
        <v>#REF!</v>
      </c>
      <c r="KF30" s="93" t="e">
        <f>ROUND(IFERROR(Table1a!#REF!*1,0)-SUM(Table1a!#REF!,Table1a!#REF!,Table1a!#REF!,Table1a!#REF!,Table1a!#REF!),6)</f>
        <v>#REF!</v>
      </c>
      <c r="KG30" s="93" t="e">
        <f>ROUND(IFERROR(Table1a!#REF!*1,0)-SUM(Table1a!#REF!,Table1a!#REF!,Table1a!#REF!,Table1a!#REF!,Table1a!#REF!),6)</f>
        <v>#REF!</v>
      </c>
      <c r="KH30" s="93" t="e">
        <f>ROUND(IFERROR(Table1a!#REF!*1,0)-SUM(Table1a!#REF!,Table1a!#REF!,Table1a!#REF!,Table1a!#REF!,Table1a!#REF!),6)</f>
        <v>#REF!</v>
      </c>
      <c r="KI30" s="93" t="e">
        <f>ROUND(IFERROR(Table1a!#REF!*1,0)-SUM(Table1a!#REF!,Table1a!#REF!,Table1a!#REF!,Table1a!#REF!,Table1a!#REF!),6)</f>
        <v>#REF!</v>
      </c>
      <c r="KJ30" s="93" t="e">
        <f>ROUND(IFERROR(Table1a!#REF!*1,0)-SUM(Table1a!#REF!,Table1a!#REF!,Table1a!#REF!,Table1a!#REF!,Table1a!#REF!),6)</f>
        <v>#REF!</v>
      </c>
      <c r="KK30" s="93" t="e">
        <f>ROUND(IFERROR(Table1a!#REF!*1,0)-SUM(Table1a!#REF!,Table1a!#REF!,Table1a!#REF!,Table1a!#REF!,Table1a!#REF!),6)</f>
        <v>#REF!</v>
      </c>
      <c r="KL30" s="93" t="e">
        <f>ROUND(IFERROR(Table1a!#REF!*1,0)-SUM(Table1a!#REF!,Table1a!#REF!,Table1a!#REF!,Table1a!#REF!,Table1a!#REF!),6)</f>
        <v>#REF!</v>
      </c>
      <c r="KM30" s="93" t="e">
        <f>ROUND(IFERROR(Table1a!#REF!*1,0)-SUM(Table1a!#REF!,Table1a!#REF!,Table1a!#REF!,Table1a!#REF!,Table1a!#REF!),6)</f>
        <v>#REF!</v>
      </c>
      <c r="KN30" s="93" t="e">
        <f>ROUND(IFERROR(Table1a!#REF!*1,0)-SUM(Table1a!#REF!,Table1a!#REF!,Table1a!#REF!,Table1a!#REF!,Table1a!#REF!),6)</f>
        <v>#REF!</v>
      </c>
      <c r="KO30" s="93" t="e">
        <f>ROUND(IFERROR(Table1a!#REF!*1,0)-SUM(Table1a!#REF!,Table1a!#REF!,Table1a!#REF!,Table1a!#REF!,Table1a!#REF!),6)</f>
        <v>#REF!</v>
      </c>
      <c r="KP30" s="93" t="e">
        <f>ROUND(IFERROR(Table1a!#REF!*1,0)-SUM(Table1a!#REF!,Table1a!#REF!,Table1a!#REF!,Table1a!#REF!,Table1a!#REF!),6)</f>
        <v>#REF!</v>
      </c>
      <c r="KQ30" s="93" t="e">
        <f>ROUND(IFERROR(Table1a!#REF!*1,0)-SUM(Table1a!#REF!,Table1a!#REF!,Table1a!#REF!,Table1a!#REF!,Table1a!#REF!),6)</f>
        <v>#REF!</v>
      </c>
      <c r="KR30" s="93" t="e">
        <f>ROUND(IFERROR(Table1a!#REF!*1,0)-SUM(Table1a!#REF!,Table1a!#REF!,Table1a!#REF!,Table1a!#REF!,Table1a!#REF!),6)</f>
        <v>#REF!</v>
      </c>
      <c r="KS30" s="93" t="e">
        <f>ROUND(IFERROR(Table1a!#REF!*1,0)-SUM(Table1a!#REF!,Table1a!#REF!,Table1a!#REF!,Table1a!#REF!,Table1a!#REF!),6)</f>
        <v>#REF!</v>
      </c>
      <c r="KT30" s="93" t="e">
        <f>ROUND(IFERROR(Table1a!#REF!*1,0)-SUM(Table1a!#REF!,Table1a!#REF!,Table1a!#REF!,Table1a!#REF!,Table1a!#REF!),6)</f>
        <v>#REF!</v>
      </c>
      <c r="KU30" s="93" t="e">
        <f>ROUND(IFERROR(Table1a!#REF!*1,0)-SUM(Table1a!#REF!,Table1a!#REF!,Table1a!#REF!,Table1a!#REF!,Table1a!#REF!),6)</f>
        <v>#REF!</v>
      </c>
      <c r="KV30" s="93" t="e">
        <f>ROUND(IFERROR(Table1a!#REF!*1,0)-SUM(Table1a!#REF!,Table1a!#REF!,Table1a!#REF!,Table1a!#REF!,Table1a!#REF!),6)</f>
        <v>#REF!</v>
      </c>
      <c r="KW30" s="93" t="e">
        <f>ROUND(IFERROR(Table1a!#REF!*1,0)-SUM(Table1a!#REF!,Table1a!#REF!,Table1a!#REF!,Table1a!#REF!,Table1a!#REF!),6)</f>
        <v>#REF!</v>
      </c>
      <c r="KX30" s="93" t="e">
        <f>ROUND(IFERROR(Table1a!#REF!*1,0)-SUM(Table1a!#REF!,Table1a!#REF!,Table1a!#REF!,Table1a!#REF!,Table1a!#REF!),6)</f>
        <v>#REF!</v>
      </c>
      <c r="KY30" s="93" t="e">
        <f>ROUND(IFERROR(Table1a!#REF!*1,0)-SUM(Table1a!#REF!,Table1a!#REF!,Table1a!#REF!,Table1a!#REF!,Table1a!#REF!),6)</f>
        <v>#REF!</v>
      </c>
      <c r="KZ30" s="93" t="e">
        <f>ROUND(IFERROR(Table1a!#REF!*1,0)-SUM(Table1a!#REF!,Table1a!#REF!,Table1a!#REF!,Table1a!#REF!,Table1a!#REF!),6)</f>
        <v>#REF!</v>
      </c>
      <c r="LA30" s="93" t="e">
        <f>ROUND(IFERROR(Table1a!#REF!*1,0)-SUM(Table1a!#REF!,Table1a!#REF!,Table1a!#REF!,Table1a!#REF!,Table1a!#REF!),6)</f>
        <v>#REF!</v>
      </c>
      <c r="LB30" s="93" t="e">
        <f>ROUND(IFERROR(Table1a!#REF!*1,0)-SUM(Table1a!#REF!,Table1a!#REF!,Table1a!#REF!,Table1a!#REF!,Table1a!#REF!),6)</f>
        <v>#REF!</v>
      </c>
      <c r="LC30" s="93" t="e">
        <f>ROUND(IFERROR(Table1a!#REF!*1,0)-SUM(Table1a!#REF!,Table1a!#REF!,Table1a!#REF!,Table1a!#REF!,Table1a!#REF!),6)</f>
        <v>#REF!</v>
      </c>
      <c r="LD30" s="93" t="e">
        <f>ROUND(IFERROR(Table1a!#REF!*1,0)-SUM(Table1a!#REF!,Table1a!#REF!,Table1a!#REF!,Table1a!#REF!,Table1a!#REF!),6)</f>
        <v>#REF!</v>
      </c>
      <c r="LE30" s="93" t="e">
        <f>ROUND(IFERROR(Table1a!#REF!*1,0)-SUM(Table1a!#REF!,Table1a!#REF!,Table1a!#REF!,Table1a!#REF!,Table1a!#REF!),6)</f>
        <v>#REF!</v>
      </c>
      <c r="LF30" s="93" t="e">
        <f>ROUND(IFERROR(Table1a!#REF!*1,0)-SUM(Table1a!#REF!,Table1a!#REF!,Table1a!#REF!,Table1a!#REF!,Table1a!#REF!),6)</f>
        <v>#REF!</v>
      </c>
      <c r="LG30" s="93" t="e">
        <f>ROUND(IFERROR(Table1a!#REF!*1,0)-SUM(Table1a!#REF!,Table1a!#REF!,Table1a!#REF!,Table1a!#REF!,Table1a!#REF!),6)</f>
        <v>#REF!</v>
      </c>
      <c r="LH30" s="93" t="e">
        <f>ROUND(IFERROR(Table1a!#REF!*1,0)-SUM(Table1a!#REF!,Table1a!#REF!,Table1a!#REF!,Table1a!#REF!,Table1a!#REF!),6)</f>
        <v>#REF!</v>
      </c>
      <c r="LI30" s="93" t="e">
        <f>ROUND(IFERROR(Table1a!#REF!*1,0)-SUM(Table1a!#REF!,Table1a!#REF!,Table1a!#REF!,Table1a!#REF!,Table1a!#REF!),6)</f>
        <v>#REF!</v>
      </c>
      <c r="LJ30" s="93" t="e">
        <f>ROUND(IFERROR(Table1a!#REF!*1,0)-SUM(Table1a!#REF!,Table1a!#REF!,Table1a!#REF!,Table1a!#REF!,Table1a!#REF!),6)</f>
        <v>#REF!</v>
      </c>
      <c r="LK30" s="93" t="e">
        <f>ROUND(IFERROR(Table1a!#REF!*1,0)-SUM(Table1a!#REF!,Table1a!#REF!,Table1a!#REF!,Table1a!#REF!,Table1a!#REF!),6)</f>
        <v>#REF!</v>
      </c>
      <c r="LL30" s="93" t="e">
        <f>ROUND(IFERROR(Table1a!#REF!*1,0)-SUM(Table1a!#REF!,Table1a!#REF!,Table1a!#REF!,Table1a!#REF!,Table1a!#REF!),6)</f>
        <v>#REF!</v>
      </c>
      <c r="LM30" s="93" t="e">
        <f>ROUND(IFERROR(Table1a!#REF!*1,0)-SUM(Table1a!#REF!,Table1a!#REF!,Table1a!#REF!,Table1a!#REF!,Table1a!#REF!),6)</f>
        <v>#REF!</v>
      </c>
      <c r="LN30" s="93" t="e">
        <f>ROUND(IFERROR(Table1a!#REF!*1,0)-SUM(Table1a!#REF!,Table1a!#REF!,Table1a!#REF!,Table1a!#REF!,Table1a!#REF!),6)</f>
        <v>#REF!</v>
      </c>
      <c r="LO30" s="93" t="e">
        <f>ROUND(IFERROR(Table1a!#REF!*1,0)-SUM(Table1a!#REF!,Table1a!#REF!,Table1a!#REF!,Table1a!#REF!,Table1a!#REF!),6)</f>
        <v>#REF!</v>
      </c>
      <c r="LP30" s="93" t="e">
        <f>ROUND(IFERROR(Table1a!#REF!*1,0)-SUM(Table1a!#REF!,Table1a!#REF!,Table1a!#REF!,Table1a!#REF!,Table1a!#REF!),6)</f>
        <v>#REF!</v>
      </c>
      <c r="LQ30" s="93" t="e">
        <f>ROUND(IFERROR(Table1a!#REF!*1,0)-SUM(Table1a!#REF!,Table1a!#REF!,Table1a!#REF!,Table1a!#REF!,Table1a!#REF!),6)</f>
        <v>#REF!</v>
      </c>
      <c r="LR30" s="93" t="e">
        <f>ROUND(IFERROR(Table1a!#REF!*1,0)-SUM(Table1a!#REF!,Table1a!#REF!,Table1a!#REF!,Table1a!#REF!,Table1a!#REF!),6)</f>
        <v>#REF!</v>
      </c>
      <c r="LS30" s="93" t="e">
        <f>ROUND(IFERROR(Table1a!#REF!*1,0)-SUM(Table1a!#REF!,Table1a!#REF!,Table1a!#REF!,Table1a!#REF!,Table1a!#REF!),6)</f>
        <v>#REF!</v>
      </c>
      <c r="LT30" s="93" t="e">
        <f>ROUND(IFERROR(Table1a!#REF!*1,0)-SUM(Table1a!#REF!,Table1a!#REF!,Table1a!#REF!,Table1a!#REF!,Table1a!#REF!),6)</f>
        <v>#REF!</v>
      </c>
      <c r="LU30" s="93" t="e">
        <f>ROUND(IFERROR(Table1a!#REF!*1,0)-SUM(Table1a!#REF!,Table1a!#REF!,Table1a!#REF!,Table1a!#REF!,Table1a!#REF!),6)</f>
        <v>#REF!</v>
      </c>
      <c r="LV30" s="93" t="e">
        <f>ROUND(IFERROR(Table1a!#REF!*1,0)-SUM(Table1a!#REF!,Table1a!#REF!,Table1a!#REF!,Table1a!#REF!,Table1a!#REF!),6)</f>
        <v>#REF!</v>
      </c>
      <c r="LW30" s="93" t="e">
        <f>ROUND(IFERROR(Table1a!#REF!*1,0)-SUM(Table1a!#REF!,Table1a!#REF!,Table1a!#REF!,Table1a!#REF!,Table1a!#REF!),6)</f>
        <v>#REF!</v>
      </c>
      <c r="LX30" s="93" t="e">
        <f>ROUND(IFERROR(Table1a!#REF!*1,0)-SUM(Table1a!#REF!,Table1a!#REF!,Table1a!#REF!,Table1a!#REF!,Table1a!#REF!),6)</f>
        <v>#REF!</v>
      </c>
      <c r="LY30" s="93" t="e">
        <f>ROUND(IFERROR(Table1a!#REF!*1,0)-SUM(Table1a!#REF!,Table1a!#REF!,Table1a!#REF!,Table1a!#REF!,Table1a!#REF!),6)</f>
        <v>#REF!</v>
      </c>
      <c r="LZ30" s="93" t="e">
        <f>ROUND(IFERROR(Table1a!#REF!*1,0)-SUM(Table1a!#REF!,Table1a!#REF!,Table1a!#REF!,Table1a!#REF!,Table1a!#REF!),6)</f>
        <v>#REF!</v>
      </c>
      <c r="MA30" s="93" t="e">
        <f>ROUND(IFERROR(Table1a!#REF!*1,0)-SUM(Table1a!#REF!,Table1a!#REF!,Table1a!#REF!,Table1a!#REF!,Table1a!#REF!),6)</f>
        <v>#REF!</v>
      </c>
      <c r="MB30" s="93" t="e">
        <f>ROUND(IFERROR(Table1a!#REF!*1,0)-SUM(Table1a!#REF!,Table1a!#REF!,Table1a!#REF!,Table1a!#REF!,Table1a!#REF!),6)</f>
        <v>#REF!</v>
      </c>
      <c r="MC30" s="93" t="e">
        <f>ROUND(IFERROR(Table1a!#REF!*1,0)-SUM(Table1a!#REF!,Table1a!#REF!,Table1a!#REF!,Table1a!#REF!,Table1a!#REF!),6)</f>
        <v>#REF!</v>
      </c>
      <c r="MD30" s="93" t="e">
        <f>ROUND(IFERROR(Table1a!#REF!*1,0)-SUM(Table1a!#REF!,Table1a!#REF!,Table1a!#REF!,Table1a!#REF!,Table1a!#REF!),6)</f>
        <v>#REF!</v>
      </c>
      <c r="ME30" s="93" t="e">
        <f>ROUND(IFERROR(Table1a!#REF!*1,0)-SUM(Table1a!#REF!,Table1a!#REF!,Table1a!#REF!,Table1a!#REF!,Table1a!#REF!),6)</f>
        <v>#REF!</v>
      </c>
      <c r="MF30" s="93" t="e">
        <f>ROUND(IFERROR(Table1a!#REF!*1,0)-SUM(Table1a!#REF!,Table1a!#REF!,Table1a!#REF!,Table1a!#REF!,Table1a!#REF!),6)</f>
        <v>#REF!</v>
      </c>
      <c r="MG30" s="93" t="e">
        <f>ROUND(IFERROR(Table1a!#REF!*1,0)-SUM(Table1a!#REF!,Table1a!#REF!,Table1a!#REF!,Table1a!#REF!,Table1a!#REF!),6)</f>
        <v>#REF!</v>
      </c>
      <c r="MH30" s="93" t="e">
        <f>ROUND(IFERROR(Table1a!#REF!*1,0)-SUM(Table1a!#REF!,Table1a!#REF!,Table1a!#REF!,Table1a!#REF!,Table1a!#REF!),6)</f>
        <v>#REF!</v>
      </c>
      <c r="MI30" s="93" t="e">
        <f>ROUND(IFERROR(Table1a!#REF!*1,0)-SUM(Table1a!#REF!,Table1a!#REF!,Table1a!#REF!,Table1a!#REF!,Table1a!#REF!),6)</f>
        <v>#REF!</v>
      </c>
      <c r="MJ30" s="93" t="e">
        <f>ROUND(IFERROR(Table1a!#REF!*1,0)-SUM(Table1a!#REF!,Table1a!#REF!,Table1a!#REF!,Table1a!#REF!,Table1a!#REF!),6)</f>
        <v>#REF!</v>
      </c>
      <c r="MK30" s="93" t="e">
        <f>ROUND(IFERROR(Table1a!#REF!*1,0)-SUM(Table1a!#REF!,Table1a!#REF!,Table1a!#REF!,Table1a!#REF!,Table1a!#REF!),6)</f>
        <v>#REF!</v>
      </c>
      <c r="ML30" s="93" t="e">
        <f>ROUND(IFERROR(Table1a!#REF!*1,0)-SUM(Table1a!#REF!,Table1a!#REF!,Table1a!#REF!,Table1a!#REF!,Table1a!#REF!),6)</f>
        <v>#REF!</v>
      </c>
      <c r="MM30" s="93" t="e">
        <f>ROUND(IFERROR(Table1a!#REF!*1,0)-SUM(Table1a!#REF!,Table1a!#REF!,Table1a!#REF!,Table1a!#REF!,Table1a!#REF!),6)</f>
        <v>#REF!</v>
      </c>
      <c r="MN30" s="93" t="e">
        <f>ROUND(IFERROR(Table1a!#REF!*1,0)-SUM(Table1a!#REF!,Table1a!#REF!,Table1a!#REF!,Table1a!#REF!,Table1a!#REF!),6)</f>
        <v>#REF!</v>
      </c>
      <c r="MO30" s="93" t="e">
        <f>ROUND(IFERROR(Table1a!#REF!*1,0)-SUM(Table1a!#REF!,Table1a!#REF!,Table1a!#REF!,Table1a!#REF!,Table1a!#REF!),6)</f>
        <v>#REF!</v>
      </c>
      <c r="MP30" s="93" t="e">
        <f>ROUND(IFERROR(Table1a!#REF!*1,0)-SUM(Table1a!#REF!,Table1a!#REF!,Table1a!#REF!,Table1a!#REF!,Table1a!#REF!),6)</f>
        <v>#REF!</v>
      </c>
      <c r="MQ30" s="93" t="e">
        <f>ROUND(IFERROR(Table1a!#REF!*1,0)-SUM(Table1a!#REF!,Table1a!#REF!,Table1a!#REF!,Table1a!#REF!,Table1a!#REF!),6)</f>
        <v>#REF!</v>
      </c>
      <c r="MR30" s="93" t="e">
        <f>ROUND(IFERROR(Table1a!#REF!*1,0)-SUM(Table1a!#REF!,Table1a!#REF!,Table1a!#REF!,Table1a!#REF!,Table1a!#REF!),6)</f>
        <v>#REF!</v>
      </c>
      <c r="MS30" s="93" t="e">
        <f>ROUND(IFERROR(Table1a!#REF!*1,0)-SUM(Table1a!#REF!,Table1a!#REF!,Table1a!#REF!,Table1a!#REF!,Table1a!#REF!),6)</f>
        <v>#REF!</v>
      </c>
      <c r="MT30" s="93" t="e">
        <f>ROUND(IFERROR(Table1a!#REF!*1,0)-SUM(Table1a!#REF!,Table1a!#REF!,Table1a!#REF!,Table1a!#REF!,Table1a!#REF!),6)</f>
        <v>#REF!</v>
      </c>
      <c r="MU30" s="93" t="e">
        <f>ROUND(IFERROR(Table1a!#REF!*1,0)-SUM(Table1a!#REF!,Table1a!#REF!,Table1a!#REF!,Table1a!#REF!,Table1a!#REF!),6)</f>
        <v>#REF!</v>
      </c>
      <c r="MV30" s="93" t="e">
        <f>ROUND(IFERROR(Table1a!#REF!*1,0)-SUM(Table1a!#REF!,Table1a!#REF!,Table1a!#REF!,Table1a!#REF!,Table1a!#REF!),6)</f>
        <v>#REF!</v>
      </c>
      <c r="MW30" s="93" t="e">
        <f>ROUND(IFERROR(Table1a!#REF!*1,0)-SUM(Table1a!#REF!,Table1a!#REF!,Table1a!#REF!,Table1a!#REF!,Table1a!#REF!),6)</f>
        <v>#REF!</v>
      </c>
      <c r="MX30" s="93" t="e">
        <f>ROUND(IFERROR(Table1a!#REF!*1,0)-SUM(Table1a!#REF!,Table1a!#REF!,Table1a!#REF!,Table1a!#REF!,Table1a!#REF!),6)</f>
        <v>#REF!</v>
      </c>
      <c r="MY30" s="93" t="e">
        <f>ROUND(IFERROR(Table1a!#REF!*1,0)-SUM(Table1a!#REF!,Table1a!#REF!,Table1a!#REF!,Table1a!#REF!,Table1a!#REF!),6)</f>
        <v>#REF!</v>
      </c>
      <c r="MZ30" s="93" t="e">
        <f>ROUND(IFERROR(Table1a!#REF!*1,0)-SUM(Table1a!#REF!,Table1a!#REF!,Table1a!#REF!,Table1a!#REF!,Table1a!#REF!),6)</f>
        <v>#REF!</v>
      </c>
      <c r="NA30" s="93" t="e">
        <f>ROUND(IFERROR(Table1a!#REF!*1,0)-SUM(Table1a!#REF!,Table1a!#REF!,Table1a!#REF!,Table1a!#REF!,Table1a!#REF!),6)</f>
        <v>#REF!</v>
      </c>
      <c r="NB30" s="93" t="e">
        <f>ROUND(IFERROR(Table1a!#REF!*1,0)-SUM(Table1a!#REF!,Table1a!#REF!,Table1a!#REF!,Table1a!#REF!,Table1a!#REF!),6)</f>
        <v>#REF!</v>
      </c>
      <c r="NC30" s="93" t="e">
        <f>ROUND(IFERROR(Table1a!#REF!*1,0)-SUM(Table1a!#REF!,Table1a!#REF!,Table1a!#REF!,Table1a!#REF!,Table1a!#REF!),6)</f>
        <v>#REF!</v>
      </c>
      <c r="ND30" s="93" t="e">
        <f>ROUND(IFERROR(Table1a!#REF!*1,0)-SUM(Table1a!#REF!,Table1a!#REF!,Table1a!#REF!,Table1a!#REF!,Table1a!#REF!),6)</f>
        <v>#REF!</v>
      </c>
      <c r="NE30" s="93" t="e">
        <f>ROUND(IFERROR(Table1a!#REF!*1,0)-SUM(Table1a!#REF!,Table1a!#REF!,Table1a!#REF!,Table1a!#REF!,Table1a!#REF!),6)</f>
        <v>#REF!</v>
      </c>
      <c r="NF30" s="93" t="e">
        <f>ROUND(IFERROR(Table1a!#REF!*1,0)-SUM(Table1a!#REF!,Table1a!#REF!,Table1a!#REF!,Table1a!#REF!,Table1a!#REF!),6)</f>
        <v>#REF!</v>
      </c>
      <c r="NG30" s="93" t="e">
        <f>ROUND(IFERROR(Table1a!#REF!*1,0)-SUM(Table1a!#REF!,Table1a!#REF!,Table1a!#REF!,Table1a!#REF!,Table1a!#REF!),6)</f>
        <v>#REF!</v>
      </c>
      <c r="NH30" s="93" t="e">
        <f>ROUND(IFERROR(Table1a!#REF!*1,0)-SUM(Table1a!#REF!,Table1a!#REF!,Table1a!#REF!,Table1a!#REF!,Table1a!#REF!),6)</f>
        <v>#REF!</v>
      </c>
      <c r="NI30" s="93" t="e">
        <f>ROUND(IFERROR(Table1a!#REF!*1,0)-SUM(Table1a!#REF!,Table1a!#REF!,Table1a!#REF!,Table1a!#REF!,Table1a!#REF!),6)</f>
        <v>#REF!</v>
      </c>
      <c r="NJ30" s="93" t="e">
        <f>ROUND(IFERROR(Table1a!#REF!*1,0)-SUM(Table1a!#REF!,Table1a!#REF!,Table1a!#REF!,Table1a!#REF!,Table1a!#REF!),6)</f>
        <v>#REF!</v>
      </c>
      <c r="NK30" s="93" t="e">
        <f>ROUND(IFERROR(Table1a!#REF!*1,0)-SUM(Table1a!#REF!,Table1a!#REF!,Table1a!#REF!,Table1a!#REF!,Table1a!#REF!),6)</f>
        <v>#REF!</v>
      </c>
      <c r="NL30" s="93" t="e">
        <f>ROUND(IFERROR(Table1a!#REF!*1,0)-SUM(Table1a!#REF!,Table1a!#REF!,Table1a!#REF!,Table1a!#REF!,Table1a!#REF!),6)</f>
        <v>#REF!</v>
      </c>
    </row>
    <row r="31" spans="1:376">
      <c r="A31" s="21" t="s">
        <v>442</v>
      </c>
      <c r="B31" s="21" t="s">
        <v>8</v>
      </c>
      <c r="C31" s="37" t="e">
        <f>ROUND(IFERROR(Table1a!#REF!*1,0)-SUM(Table1a!#REF!,Table1a!#REF!,Table1a!#REF!,Table1a!#REF!,Table1a!#REF!,Table1a!#REF!),6)</f>
        <v>#REF!</v>
      </c>
      <c r="D31" s="37" t="e">
        <f>ROUND(IFERROR(Table1a!#REF!*1,0)-SUM(Table1a!#REF!,Table1a!#REF!,Table1a!#REF!,Table1a!#REF!,Table1a!#REF!,Table1a!#REF!),6)</f>
        <v>#REF!</v>
      </c>
      <c r="E31" s="37" t="e">
        <f>ROUND(IFERROR(Table1a!#REF!*1,0)-SUM(Table1a!#REF!,Table1a!#REF!,Table1a!#REF!,Table1a!#REF!,Table1a!#REF!,Table1a!#REF!),6)</f>
        <v>#REF!</v>
      </c>
      <c r="F31" s="37" t="e">
        <f>ROUND(IFERROR(Table1a!#REF!*1,0)-SUM(Table1a!#REF!,Table1a!#REF!,Table1a!#REF!,Table1a!#REF!,Table1a!#REF!,Table1a!#REF!),6)</f>
        <v>#REF!</v>
      </c>
      <c r="G31" s="37" t="e">
        <f>ROUND(IFERROR(Table1a!#REF!*1,0)-SUM(Table1a!#REF!,Table1a!#REF!,Table1a!#REF!,Table1a!#REF!,Table1a!#REF!,Table1a!#REF!),6)</f>
        <v>#REF!</v>
      </c>
      <c r="H31" s="37" t="e">
        <f>ROUND(IFERROR(Table1a!#REF!*1,0)-SUM(Table1a!#REF!,Table1a!#REF!,Table1a!#REF!,Table1a!#REF!,Table1a!#REF!,Table1a!#REF!),6)</f>
        <v>#REF!</v>
      </c>
      <c r="I31" s="37" t="e">
        <f>ROUND(IFERROR(Table1a!#REF!*1,0)-SUM(Table1a!#REF!,Table1a!#REF!,Table1a!#REF!,Table1a!#REF!,Table1a!#REF!,Table1a!#REF!),6)</f>
        <v>#REF!</v>
      </c>
      <c r="J31" s="37" t="e">
        <f>ROUND(IFERROR(Table1a!#REF!*1,0)-SUM(Table1a!#REF!,Table1a!#REF!,Table1a!#REF!,Table1a!#REF!,Table1a!#REF!,Table1a!#REF!),6)</f>
        <v>#REF!</v>
      </c>
      <c r="K31" s="37" t="e">
        <f>ROUND(IFERROR(Table1a!#REF!*1,0)-SUM(Table1a!#REF!,Table1a!#REF!,Table1a!#REF!,Table1a!#REF!,Table1a!#REF!,Table1a!#REF!),6)</f>
        <v>#REF!</v>
      </c>
      <c r="L31" s="37" t="e">
        <f>ROUND(IFERROR(Table1a!#REF!*1,0)-SUM(Table1a!#REF!,Table1a!#REF!,Table1a!#REF!,Table1a!#REF!,Table1a!#REF!,Table1a!#REF!),6)</f>
        <v>#REF!</v>
      </c>
      <c r="M31" s="37" t="e">
        <f>ROUND(IFERROR(Table1a!#REF!*1,0)-SUM(Table1a!#REF!,Table1a!#REF!,Table1a!#REF!,Table1a!#REF!,Table1a!#REF!,Table1a!#REF!),6)</f>
        <v>#REF!</v>
      </c>
      <c r="N31" s="37" t="e">
        <f>ROUND(IFERROR(Table1a!#REF!*1,0)-SUM(Table1a!#REF!,Table1a!#REF!,Table1a!#REF!,Table1a!#REF!,Table1a!#REF!,Table1a!#REF!),6)</f>
        <v>#REF!</v>
      </c>
      <c r="O31" s="37" t="e">
        <f>ROUND(IFERROR(Table1a!#REF!*1,0)-SUM(Table1a!#REF!,Table1a!#REF!,Table1a!#REF!,Table1a!#REF!,Table1a!#REF!,Table1a!#REF!),6)</f>
        <v>#REF!</v>
      </c>
      <c r="P31" s="37" t="e">
        <f>ROUND(IFERROR(Table1a!#REF!*1,0)-SUM(Table1a!#REF!,Table1a!#REF!,Table1a!#REF!,Table1a!#REF!,Table1a!#REF!,Table1a!#REF!),6)</f>
        <v>#REF!</v>
      </c>
      <c r="Q31" s="37" t="e">
        <f>ROUND(IFERROR(Table1a!#REF!*1,0)-SUM(Table1a!#REF!,Table1a!#REF!,Table1a!#REF!,Table1a!#REF!,Table1a!#REF!,Table1a!#REF!),6)</f>
        <v>#REF!</v>
      </c>
      <c r="R31" s="37" t="e">
        <f>ROUND(IFERROR(Table1a!#REF!*1,0)-SUM(Table1a!#REF!,Table1a!#REF!,Table1a!#REF!,Table1a!#REF!,Table1a!#REF!,Table1a!#REF!),6)</f>
        <v>#REF!</v>
      </c>
      <c r="S31" s="37" t="e">
        <f>ROUND(IFERROR(Table1a!#REF!*1,0)-SUM(Table1a!#REF!,Table1a!#REF!,Table1a!#REF!,Table1a!#REF!,Table1a!#REF!,Table1a!#REF!),6)</f>
        <v>#REF!</v>
      </c>
      <c r="T31" s="37" t="e">
        <f>ROUND(IFERROR(Table1a!#REF!*1,0)-SUM(Table1a!#REF!,Table1a!#REF!,Table1a!#REF!,Table1a!#REF!,Table1a!#REF!,Table1a!#REF!),6)</f>
        <v>#REF!</v>
      </c>
      <c r="U31" s="37" t="e">
        <f>ROUND(IFERROR(Table1a!#REF!*1,0)-SUM(Table1a!#REF!,Table1a!#REF!,Table1a!#REF!,Table1a!#REF!,Table1a!#REF!,Table1a!#REF!),6)</f>
        <v>#REF!</v>
      </c>
      <c r="V31" s="37" t="e">
        <f>ROUND(IFERROR(Table1a!#REF!*1,0)-SUM(Table1a!#REF!,Table1a!#REF!,Table1a!#REF!,Table1a!#REF!,Table1a!#REF!,Table1a!#REF!),6)</f>
        <v>#REF!</v>
      </c>
      <c r="W31" s="37" t="e">
        <f>ROUND(IFERROR(Table1a!#REF!*1,0)-SUM(Table1a!#REF!,Table1a!#REF!,Table1a!#REF!,Table1a!#REF!,Table1a!#REF!,Table1a!#REF!),6)</f>
        <v>#REF!</v>
      </c>
      <c r="X31" s="37" t="e">
        <f>ROUND(IFERROR(Table1a!#REF!*1,0)-SUM(Table1a!#REF!,Table1a!#REF!,Table1a!#REF!,Table1a!#REF!,Table1a!#REF!,Table1a!#REF!),6)</f>
        <v>#REF!</v>
      </c>
      <c r="Y31" s="37" t="e">
        <f>ROUND(IFERROR(Table1a!#REF!*1,0)-SUM(Table1a!#REF!,Table1a!#REF!,Table1a!#REF!,Table1a!#REF!,Table1a!#REF!,Table1a!#REF!),6)</f>
        <v>#REF!</v>
      </c>
      <c r="Z31" s="37" t="e">
        <f>ROUND(IFERROR(Table1a!#REF!*1,0)-SUM(Table1a!#REF!,Table1a!#REF!,Table1a!#REF!,Table1a!#REF!,Table1a!#REF!,Table1a!#REF!),6)</f>
        <v>#REF!</v>
      </c>
      <c r="AA31" s="37" t="e">
        <f>ROUND(IFERROR(Table1a!#REF!*1,0)-SUM(Table1a!#REF!,Table1a!#REF!,Table1a!#REF!,Table1a!#REF!,Table1a!#REF!,Table1a!#REF!),6)</f>
        <v>#REF!</v>
      </c>
      <c r="AB31" s="37" t="e">
        <f>ROUND(IFERROR(Table1a!#REF!*1,0)-SUM(Table1a!#REF!,Table1a!#REF!,Table1a!#REF!,Table1a!#REF!,Table1a!#REF!,Table1a!#REF!),6)</f>
        <v>#REF!</v>
      </c>
      <c r="AC31" s="37" t="e">
        <f>ROUND(IFERROR(Table1a!#REF!*1,0)-SUM(Table1a!#REF!,Table1a!#REF!,Table1a!#REF!,Table1a!#REF!,Table1a!#REF!,Table1a!#REF!),6)</f>
        <v>#REF!</v>
      </c>
      <c r="AD31" s="37" t="e">
        <f>ROUND(IFERROR(Table1a!#REF!*1,0)-SUM(Table1a!#REF!,Table1a!#REF!,Table1a!#REF!,Table1a!#REF!,Table1a!#REF!,Table1a!#REF!),6)</f>
        <v>#REF!</v>
      </c>
      <c r="AE31" s="37" t="e">
        <f>ROUND(IFERROR(Table1a!#REF!*1,0)-SUM(Table1a!#REF!,Table1a!#REF!,Table1a!#REF!,Table1a!#REF!,Table1a!#REF!,Table1a!#REF!),6)</f>
        <v>#REF!</v>
      </c>
      <c r="AF31" s="37" t="e">
        <f>ROUND(IFERROR(Table1a!#REF!*1,0)-SUM(Table1a!#REF!,Table1a!#REF!,Table1a!#REF!,Table1a!#REF!,Table1a!#REF!,Table1a!#REF!),6)</f>
        <v>#REF!</v>
      </c>
      <c r="AG31" s="37" t="e">
        <f>ROUND(IFERROR(Table1a!#REF!*1,0)-SUM(Table1a!#REF!,Table1a!#REF!,Table1a!#REF!,Table1a!#REF!,Table1a!#REF!,Table1a!#REF!),6)</f>
        <v>#REF!</v>
      </c>
      <c r="AH31" s="37" t="e">
        <f>ROUND(IFERROR(Table1a!#REF!*1,0)-SUM(Table1a!#REF!,Table1a!#REF!,Table1a!#REF!,Table1a!#REF!,Table1a!#REF!,Table1a!#REF!),6)</f>
        <v>#REF!</v>
      </c>
      <c r="AI31" s="37" t="e">
        <f>ROUND(IFERROR(Table1a!#REF!*1,0)-SUM(Table1a!#REF!,Table1a!#REF!,Table1a!#REF!,Table1a!#REF!,Table1a!#REF!,Table1a!#REF!),6)</f>
        <v>#REF!</v>
      </c>
      <c r="AJ31" s="37" t="e">
        <f>ROUND(IFERROR(Table1a!#REF!*1,0)-SUM(Table1a!#REF!,Table1a!#REF!,Table1a!#REF!,Table1a!#REF!,Table1a!#REF!,Table1a!#REF!),6)</f>
        <v>#REF!</v>
      </c>
      <c r="AK31" s="37" t="e">
        <f>ROUND(IFERROR(Table1a!#REF!*1,0)-SUM(Table1a!#REF!,Table1a!#REF!,Table1a!#REF!,Table1a!#REF!,Table1a!#REF!,Table1a!#REF!),6)</f>
        <v>#REF!</v>
      </c>
      <c r="AL31" s="37" t="e">
        <f>ROUND(IFERROR(Table1a!#REF!*1,0)-SUM(Table1a!#REF!,Table1a!#REF!,Table1a!#REF!,Table1a!#REF!,Table1a!#REF!,Table1a!#REF!),6)</f>
        <v>#REF!</v>
      </c>
      <c r="AM31" s="37" t="e">
        <f>ROUND(IFERROR(Table1a!#REF!*1,0)-SUM(Table1a!#REF!,Table1a!#REF!,Table1a!#REF!,Table1a!#REF!,Table1a!#REF!,Table1a!#REF!),6)</f>
        <v>#REF!</v>
      </c>
      <c r="AN31" s="37" t="e">
        <f>ROUND(IFERROR(Table1a!#REF!*1,0)-SUM(Table1a!#REF!,Table1a!#REF!,Table1a!#REF!,Table1a!#REF!,Table1a!#REF!,Table1a!#REF!),6)</f>
        <v>#REF!</v>
      </c>
      <c r="AO31" s="37" t="e">
        <f>ROUND(IFERROR(Table1a!#REF!*1,0)-SUM(Table1a!#REF!,Table1a!#REF!,Table1a!#REF!,Table1a!#REF!,Table1a!#REF!,Table1a!#REF!),6)</f>
        <v>#REF!</v>
      </c>
      <c r="AP31" s="37" t="e">
        <f>ROUND(IFERROR(Table1a!#REF!*1,0)-SUM(Table1a!#REF!,Table1a!#REF!,Table1a!#REF!,Table1a!#REF!,Table1a!#REF!,Table1a!#REF!),6)</f>
        <v>#REF!</v>
      </c>
      <c r="AQ31" s="37" t="e">
        <f>ROUND(IFERROR(Table1a!#REF!*1,0)-SUM(Table1a!#REF!,Table1a!#REF!,Table1a!#REF!,Table1a!#REF!,Table1a!#REF!,Table1a!#REF!),6)</f>
        <v>#REF!</v>
      </c>
      <c r="AR31" s="37" t="e">
        <f>ROUND(IFERROR(Table1a!#REF!*1,0)-SUM(Table1a!#REF!,Table1a!#REF!,Table1a!#REF!,Table1a!#REF!,Table1a!#REF!,Table1a!#REF!),6)</f>
        <v>#REF!</v>
      </c>
      <c r="AS31" s="37" t="e">
        <f>ROUND(IFERROR(Table1a!#REF!*1,0)-SUM(Table1a!#REF!,Table1a!#REF!,Table1a!#REF!,Table1a!#REF!,Table1a!#REF!,Table1a!#REF!),6)</f>
        <v>#REF!</v>
      </c>
      <c r="AT31" s="37" t="e">
        <f>ROUND(IFERROR(Table1a!#REF!*1,0)-SUM(Table1a!#REF!,Table1a!#REF!,Table1a!#REF!,Table1a!#REF!,Table1a!#REF!,Table1a!#REF!),6)</f>
        <v>#REF!</v>
      </c>
      <c r="AU31" s="37" t="e">
        <f>ROUND(IFERROR(Table1a!#REF!*1,0)-SUM(Table1a!#REF!,Table1a!#REF!,Table1a!#REF!,Table1a!#REF!,Table1a!#REF!,Table1a!#REF!),6)</f>
        <v>#REF!</v>
      </c>
      <c r="AV31" s="37" t="e">
        <f>ROUND(IFERROR(Table1a!#REF!*1,0)-SUM(Table1a!#REF!,Table1a!#REF!,Table1a!#REF!,Table1a!#REF!,Table1a!#REF!,Table1a!#REF!),6)</f>
        <v>#REF!</v>
      </c>
      <c r="AW31" s="37" t="e">
        <f>ROUND(IFERROR(Table1a!#REF!*1,0)-SUM(Table1a!#REF!,Table1a!#REF!,Table1a!#REF!,Table1a!#REF!,Table1a!#REF!,Table1a!#REF!),6)</f>
        <v>#REF!</v>
      </c>
      <c r="AX31" s="37" t="e">
        <f>ROUND(IFERROR(Table1a!#REF!*1,0)-SUM(Table1a!#REF!,Table1a!#REF!,Table1a!#REF!,Table1a!#REF!,Table1a!#REF!,Table1a!#REF!),6)</f>
        <v>#REF!</v>
      </c>
      <c r="AY31" s="37" t="e">
        <f>ROUND(IFERROR(Table1a!#REF!*1,0)-SUM(Table1a!#REF!,Table1a!#REF!,Table1a!#REF!,Table1a!#REF!,Table1a!#REF!,Table1a!#REF!),6)</f>
        <v>#REF!</v>
      </c>
      <c r="AZ31" s="37" t="e">
        <f>ROUND(IFERROR(Table1a!#REF!*1,0)-SUM(Table1a!#REF!,Table1a!#REF!,Table1a!#REF!,Table1a!#REF!,Table1a!#REF!,Table1a!#REF!),6)</f>
        <v>#REF!</v>
      </c>
      <c r="BA31" s="37" t="e">
        <f>ROUND(IFERROR(Table1a!#REF!*1,0)-SUM(Table1a!#REF!,Table1a!#REF!,Table1a!#REF!,Table1a!#REF!,Table1a!#REF!,Table1a!#REF!),6)</f>
        <v>#REF!</v>
      </c>
      <c r="BB31" s="37" t="e">
        <f>ROUND(IFERROR(Table1a!#REF!*1,0)-SUM(Table1a!#REF!,Table1a!#REF!,Table1a!#REF!,Table1a!#REF!,Table1a!#REF!,Table1a!#REF!),6)</f>
        <v>#REF!</v>
      </c>
      <c r="BC31" s="37" t="e">
        <f>ROUND(IFERROR(Table1a!#REF!*1,0)-SUM(Table1a!#REF!,Table1a!#REF!,Table1a!#REF!,Table1a!#REF!,Table1a!#REF!,Table1a!#REF!),6)</f>
        <v>#REF!</v>
      </c>
      <c r="BD31" s="37" t="e">
        <f>ROUND(IFERROR(Table1a!#REF!*1,0)-SUM(Table1a!#REF!,Table1a!#REF!,Table1a!#REF!,Table1a!#REF!,Table1a!#REF!,Table1a!#REF!),6)</f>
        <v>#REF!</v>
      </c>
      <c r="BE31" s="37" t="e">
        <f>ROUND(IFERROR(Table1a!#REF!*1,0)-SUM(Table1a!#REF!,Table1a!#REF!,Table1a!#REF!,Table1a!#REF!,Table1a!#REF!,Table1a!#REF!),6)</f>
        <v>#REF!</v>
      </c>
      <c r="BF31" s="37" t="e">
        <f>ROUND(IFERROR(Table1a!#REF!*1,0)-SUM(Table1a!#REF!,Table1a!#REF!,Table1a!#REF!,Table1a!#REF!,Table1a!#REF!,Table1a!#REF!),6)</f>
        <v>#REF!</v>
      </c>
      <c r="BG31" s="37" t="e">
        <f>ROUND(IFERROR(Table1a!#REF!*1,0)-SUM(Table1a!#REF!,Table1a!#REF!,Table1a!#REF!,Table1a!#REF!,Table1a!#REF!,Table1a!#REF!),6)</f>
        <v>#REF!</v>
      </c>
      <c r="BH31" s="37" t="e">
        <f>ROUND(IFERROR(Table1a!#REF!*1,0)-SUM(Table1a!#REF!,Table1a!#REF!,Table1a!#REF!,Table1a!#REF!,Table1a!#REF!,Table1a!#REF!),6)</f>
        <v>#REF!</v>
      </c>
      <c r="BI31" s="37" t="e">
        <f>ROUND(IFERROR(Table1a!#REF!*1,0)-SUM(Table1a!#REF!,Table1a!#REF!,Table1a!#REF!,Table1a!#REF!,Table1a!#REF!,Table1a!#REF!),6)</f>
        <v>#REF!</v>
      </c>
      <c r="BJ31" s="37" t="e">
        <f>ROUND(IFERROR(Table1a!#REF!*1,0)-SUM(Table1a!#REF!,Table1a!#REF!,Table1a!#REF!,Table1a!#REF!,Table1a!#REF!,Table1a!#REF!),6)</f>
        <v>#REF!</v>
      </c>
      <c r="BK31" s="37" t="e">
        <f>ROUND(IFERROR(Table1a!#REF!*1,0)-SUM(Table1a!#REF!,Table1a!#REF!,Table1a!#REF!,Table1a!#REF!,Table1a!#REF!,Table1a!#REF!),6)</f>
        <v>#REF!</v>
      </c>
      <c r="BL31" s="37" t="e">
        <f>ROUND(IFERROR(Table1a!#REF!*1,0)-SUM(Table1a!#REF!,Table1a!#REF!,Table1a!#REF!,Table1a!#REF!,Table1a!#REF!,Table1a!#REF!),6)</f>
        <v>#REF!</v>
      </c>
      <c r="BM31" s="37" t="e">
        <f>ROUND(IFERROR(Table1a!#REF!*1,0)-SUM(Table1a!#REF!,Table1a!#REF!,Table1a!#REF!,Table1a!#REF!,Table1a!#REF!,Table1a!#REF!),6)</f>
        <v>#REF!</v>
      </c>
      <c r="BN31" s="37" t="e">
        <f>ROUND(IFERROR(Table1a!#REF!*1,0)-SUM(Table1a!#REF!,Table1a!#REF!,Table1a!#REF!,Table1a!#REF!,Table1a!#REF!,Table1a!#REF!),6)</f>
        <v>#REF!</v>
      </c>
      <c r="BO31" s="37" t="e">
        <f>ROUND(IFERROR(Table1a!#REF!*1,0)-SUM(Table1a!#REF!,Table1a!#REF!,Table1a!#REF!,Table1a!#REF!,Table1a!#REF!,Table1a!#REF!),6)</f>
        <v>#REF!</v>
      </c>
      <c r="BP31" s="37" t="e">
        <f>ROUND(IFERROR(Table1a!#REF!*1,0)-SUM(Table1a!#REF!,Table1a!#REF!,Table1a!#REF!,Table1a!#REF!,Table1a!#REF!,Table1a!#REF!),6)</f>
        <v>#REF!</v>
      </c>
      <c r="BQ31" s="37" t="e">
        <f>ROUND(IFERROR(Table1a!#REF!*1,0)-SUM(Table1a!#REF!,Table1a!#REF!,Table1a!#REF!,Table1a!#REF!,Table1a!#REF!,Table1a!#REF!),6)</f>
        <v>#REF!</v>
      </c>
      <c r="BR31" s="37" t="e">
        <f>ROUND(IFERROR(Table1a!#REF!*1,0)-SUM(Table1a!#REF!,Table1a!#REF!,Table1a!#REF!,Table1a!#REF!,Table1a!#REF!,Table1a!#REF!),6)</f>
        <v>#REF!</v>
      </c>
      <c r="BS31" s="37" t="e">
        <f>ROUND(IFERROR(Table1a!#REF!*1,0)-SUM(Table1a!#REF!,Table1a!#REF!,Table1a!#REF!,Table1a!#REF!,Table1a!#REF!,Table1a!#REF!),6)</f>
        <v>#REF!</v>
      </c>
      <c r="BT31" s="37" t="e">
        <f>ROUND(IFERROR(Table1a!#REF!*1,0)-SUM(Table1a!#REF!,Table1a!#REF!,Table1a!#REF!,Table1a!#REF!,Table1a!#REF!,Table1a!#REF!),6)</f>
        <v>#REF!</v>
      </c>
      <c r="BU31" s="37" t="e">
        <f>ROUND(IFERROR(Table1a!#REF!*1,0)-SUM(Table1a!#REF!,Table1a!#REF!,Table1a!#REF!,Table1a!#REF!,Table1a!#REF!,Table1a!#REF!),6)</f>
        <v>#REF!</v>
      </c>
      <c r="BV31" s="37" t="e">
        <f>ROUND(IFERROR(Table1a!#REF!*1,0)-SUM(Table1a!#REF!,Table1a!#REF!,Table1a!#REF!,Table1a!#REF!,Table1a!#REF!,Table1a!#REF!),6)</f>
        <v>#REF!</v>
      </c>
      <c r="BW31" s="37" t="e">
        <f>ROUND(IFERROR(Table1a!#REF!*1,0)-SUM(Table1a!#REF!,Table1a!#REF!,Table1a!#REF!,Table1a!#REF!,Table1a!#REF!,Table1a!#REF!),6)</f>
        <v>#REF!</v>
      </c>
      <c r="BX31" s="37" t="e">
        <f>ROUND(IFERROR(Table1a!#REF!*1,0)-SUM(Table1a!#REF!,Table1a!#REF!,Table1a!#REF!,Table1a!#REF!,Table1a!#REF!,Table1a!#REF!),6)</f>
        <v>#REF!</v>
      </c>
      <c r="BY31" s="37" t="e">
        <f>ROUND(IFERROR(Table1a!#REF!*1,0)-SUM(Table1a!#REF!,Table1a!#REF!,Table1a!#REF!,Table1a!#REF!,Table1a!#REF!,Table1a!#REF!),6)</f>
        <v>#REF!</v>
      </c>
      <c r="BZ31" s="37" t="e">
        <f>ROUND(IFERROR(Table1a!#REF!*1,0)-SUM(Table1a!#REF!,Table1a!#REF!,Table1a!#REF!,Table1a!#REF!,Table1a!#REF!,Table1a!#REF!),6)</f>
        <v>#REF!</v>
      </c>
      <c r="CA31" s="37" t="e">
        <f>ROUND(IFERROR(Table1a!#REF!*1,0)-SUM(Table1a!#REF!,Table1a!#REF!,Table1a!#REF!,Table1a!#REF!,Table1a!#REF!,Table1a!#REF!),6)</f>
        <v>#REF!</v>
      </c>
      <c r="CB31" s="37" t="e">
        <f>ROUND(IFERROR(Table1a!#REF!*1,0)-SUM(Table1a!#REF!,Table1a!#REF!,Table1a!#REF!,Table1a!#REF!,Table1a!#REF!,Table1a!#REF!),6)</f>
        <v>#REF!</v>
      </c>
      <c r="CC31" s="37" t="e">
        <f>ROUND(IFERROR(Table1a!#REF!*1,0)-SUM(Table1a!#REF!,Table1a!#REF!,Table1a!#REF!,Table1a!#REF!,Table1a!#REF!,Table1a!#REF!),6)</f>
        <v>#REF!</v>
      </c>
      <c r="CD31" s="37" t="e">
        <f>ROUND(IFERROR(Table1a!#REF!*1,0)-SUM(Table1a!#REF!,Table1a!#REF!,Table1a!#REF!,Table1a!#REF!,Table1a!#REF!,Table1a!#REF!),6)</f>
        <v>#REF!</v>
      </c>
      <c r="CE31" s="37" t="e">
        <f>ROUND(IFERROR(Table1a!#REF!*1,0)-SUM(Table1a!#REF!,Table1a!#REF!,Table1a!#REF!,Table1a!#REF!,Table1a!#REF!,Table1a!#REF!),6)</f>
        <v>#REF!</v>
      </c>
      <c r="CF31" s="37" t="e">
        <f>ROUND(IFERROR(Table1a!#REF!*1,0)-SUM(Table1a!#REF!,Table1a!#REF!,Table1a!#REF!,Table1a!#REF!,Table1a!#REF!,Table1a!#REF!),6)</f>
        <v>#REF!</v>
      </c>
      <c r="CG31" s="37" t="e">
        <f>ROUND(IFERROR(Table1a!#REF!*1,0)-SUM(Table1a!#REF!,Table1a!#REF!,Table1a!#REF!,Table1a!#REF!,Table1a!#REF!,Table1a!#REF!),6)</f>
        <v>#REF!</v>
      </c>
      <c r="CH31" s="37" t="e">
        <f>ROUND(IFERROR(Table1a!#REF!*1,0)-SUM(Table1a!#REF!,Table1a!#REF!,Table1a!#REF!,Table1a!#REF!,Table1a!#REF!,Table1a!#REF!),6)</f>
        <v>#REF!</v>
      </c>
      <c r="CI31" s="37" t="e">
        <f>ROUND(IFERROR(Table1a!#REF!*1,0)-SUM(Table1a!#REF!,Table1a!#REF!,Table1a!#REF!,Table1a!#REF!,Table1a!#REF!,Table1a!#REF!),6)</f>
        <v>#REF!</v>
      </c>
      <c r="CJ31" s="37" t="e">
        <f>ROUND(IFERROR(Table1a!#REF!*1,0)-SUM(Table1a!#REF!,Table1a!#REF!,Table1a!#REF!,Table1a!#REF!,Table1a!#REF!,Table1a!#REF!),6)</f>
        <v>#REF!</v>
      </c>
      <c r="CK31" s="37" t="e">
        <f>ROUND(IFERROR(Table1a!#REF!*1,0)-SUM(Table1a!#REF!,Table1a!#REF!,Table1a!#REF!,Table1a!#REF!,Table1a!#REF!,Table1a!#REF!),6)</f>
        <v>#REF!</v>
      </c>
      <c r="CL31" s="37" t="e">
        <f>ROUND(IFERROR(Table1a!#REF!*1,0)-SUM(Table1a!#REF!,Table1a!#REF!,Table1a!#REF!,Table1a!#REF!,Table1a!#REF!,Table1a!#REF!),6)</f>
        <v>#REF!</v>
      </c>
      <c r="CM31" s="37" t="e">
        <f>ROUND(IFERROR(Table1a!#REF!*1,0)-SUM(Table1a!#REF!,Table1a!#REF!,Table1a!#REF!,Table1a!#REF!,Table1a!#REF!,Table1a!#REF!),6)</f>
        <v>#REF!</v>
      </c>
      <c r="CN31" s="37" t="e">
        <f>ROUND(IFERROR(Table1a!#REF!*1,0)-SUM(Table1a!#REF!,Table1a!#REF!,Table1a!#REF!,Table1a!#REF!,Table1a!#REF!,Table1a!#REF!),6)</f>
        <v>#REF!</v>
      </c>
      <c r="CO31" s="37" t="e">
        <f>ROUND(IFERROR(Table1a!#REF!*1,0)-SUM(Table1a!#REF!,Table1a!#REF!,Table1a!#REF!,Table1a!#REF!,Table1a!#REF!,Table1a!#REF!),6)</f>
        <v>#REF!</v>
      </c>
      <c r="CP31" s="37" t="e">
        <f>ROUND(IFERROR(Table1a!#REF!*1,0)-SUM(Table1a!#REF!,Table1a!#REF!,Table1a!#REF!,Table1a!#REF!,Table1a!#REF!,Table1a!#REF!),6)</f>
        <v>#REF!</v>
      </c>
      <c r="CQ31" s="37" t="e">
        <f>ROUND(IFERROR(Table1a!#REF!*1,0)-SUM(Table1a!#REF!,Table1a!#REF!,Table1a!#REF!,Table1a!#REF!,Table1a!#REF!,Table1a!#REF!),6)</f>
        <v>#REF!</v>
      </c>
      <c r="CR31" s="37" t="e">
        <f>ROUND(IFERROR(Table1a!#REF!*1,0)-SUM(Table1a!#REF!,Table1a!#REF!,Table1a!#REF!,Table1a!#REF!,Table1a!#REF!,Table1a!#REF!),6)</f>
        <v>#REF!</v>
      </c>
      <c r="CS31" s="37" t="e">
        <f>ROUND(IFERROR(Table1a!#REF!*1,0)-SUM(Table1a!#REF!,Table1a!#REF!,Table1a!#REF!,Table1a!#REF!,Table1a!#REF!,Table1a!#REF!),6)</f>
        <v>#REF!</v>
      </c>
      <c r="CT31" s="37" t="e">
        <f>ROUND(IFERROR(Table1a!#REF!*1,0)-SUM(Table1a!#REF!,Table1a!#REF!,Table1a!#REF!,Table1a!#REF!,Table1a!#REF!,Table1a!#REF!),6)</f>
        <v>#REF!</v>
      </c>
      <c r="CU31" s="37" t="e">
        <f>ROUND(IFERROR(Table1a!#REF!*1,0)-SUM(Table1a!#REF!,Table1a!#REF!,Table1a!#REF!,Table1a!#REF!,Table1a!#REF!,Table1a!#REF!),6)</f>
        <v>#REF!</v>
      </c>
      <c r="CV31" s="37" t="e">
        <f>ROUND(IFERROR(Table1a!#REF!*1,0)-SUM(Table1a!#REF!,Table1a!#REF!,Table1a!#REF!,Table1a!#REF!,Table1a!#REF!,Table1a!#REF!),6)</f>
        <v>#REF!</v>
      </c>
      <c r="CW31" s="37" t="e">
        <f>ROUND(IFERROR(Table1a!#REF!*1,0)-SUM(Table1a!#REF!,Table1a!#REF!,Table1a!#REF!,Table1a!#REF!,Table1a!#REF!,Table1a!#REF!),6)</f>
        <v>#REF!</v>
      </c>
      <c r="CX31" s="37" t="e">
        <f>ROUND(IFERROR(Table1a!#REF!*1,0)-SUM(Table1a!#REF!,Table1a!#REF!,Table1a!#REF!,Table1a!#REF!,Table1a!#REF!,Table1a!#REF!),6)</f>
        <v>#REF!</v>
      </c>
      <c r="CY31" s="37" t="e">
        <f>ROUND(IFERROR(Table1a!#REF!*1,0)-SUM(Table1a!#REF!,Table1a!#REF!,Table1a!#REF!,Table1a!#REF!,Table1a!#REF!,Table1a!#REF!),6)</f>
        <v>#REF!</v>
      </c>
      <c r="CZ31" s="37" t="e">
        <f>ROUND(IFERROR(Table1a!#REF!*1,0)-SUM(Table1a!#REF!,Table1a!#REF!,Table1a!#REF!,Table1a!#REF!,Table1a!#REF!,Table1a!#REF!),6)</f>
        <v>#REF!</v>
      </c>
      <c r="DA31" s="37" t="e">
        <f>ROUND(IFERROR(Table1a!#REF!*1,0)-SUM(Table1a!#REF!,Table1a!#REF!,Table1a!#REF!,Table1a!#REF!,Table1a!#REF!,Table1a!#REF!),6)</f>
        <v>#REF!</v>
      </c>
      <c r="DB31" s="37" t="e">
        <f>ROUND(IFERROR(Table1a!#REF!*1,0)-SUM(Table1a!#REF!,Table1a!#REF!,Table1a!#REF!,Table1a!#REF!,Table1a!#REF!,Table1a!#REF!),6)</f>
        <v>#REF!</v>
      </c>
      <c r="DC31" s="37" t="e">
        <f>ROUND(IFERROR(Table1a!#REF!*1,0)-SUM(Table1a!#REF!,Table1a!#REF!,Table1a!#REF!,Table1a!#REF!,Table1a!#REF!,Table1a!#REF!),6)</f>
        <v>#REF!</v>
      </c>
      <c r="DD31" s="37" t="e">
        <f>ROUND(IFERROR(Table1a!#REF!*1,0)-SUM(Table1a!#REF!,Table1a!#REF!,Table1a!#REF!,Table1a!#REF!,Table1a!#REF!,Table1a!#REF!),6)</f>
        <v>#REF!</v>
      </c>
      <c r="DE31" s="37" t="e">
        <f>ROUND(IFERROR(Table1a!#REF!*1,0)-SUM(Table1a!#REF!,Table1a!#REF!,Table1a!#REF!,Table1a!#REF!,Table1a!#REF!,Table1a!#REF!),6)</f>
        <v>#REF!</v>
      </c>
      <c r="DF31" s="37" t="e">
        <f>ROUND(IFERROR(Table1a!#REF!*1,0)-SUM(Table1a!#REF!,Table1a!#REF!,Table1a!#REF!,Table1a!#REF!,Table1a!#REF!,Table1a!#REF!),6)</f>
        <v>#REF!</v>
      </c>
      <c r="DG31" s="37" t="e">
        <f>ROUND(IFERROR(Table1a!#REF!*1,0)-SUM(Table1a!#REF!,Table1a!#REF!,Table1a!#REF!,Table1a!#REF!,Table1a!#REF!,Table1a!#REF!),6)</f>
        <v>#REF!</v>
      </c>
      <c r="DH31" s="37" t="e">
        <f>ROUND(IFERROR(Table1a!#REF!*1,0)-SUM(Table1a!#REF!,Table1a!#REF!,Table1a!#REF!,Table1a!#REF!,Table1a!#REF!,Table1a!#REF!),6)</f>
        <v>#REF!</v>
      </c>
      <c r="DI31" s="37" t="e">
        <f>ROUND(IFERROR(Table1a!#REF!*1,0)-SUM(Table1a!#REF!,Table1a!#REF!,Table1a!#REF!,Table1a!#REF!,Table1a!#REF!,Table1a!#REF!),6)</f>
        <v>#REF!</v>
      </c>
      <c r="DJ31" s="37" t="e">
        <f>ROUND(IFERROR(Table1a!#REF!*1,0)-SUM(Table1a!#REF!,Table1a!#REF!,Table1a!#REF!,Table1a!#REF!,Table1a!#REF!,Table1a!#REF!),6)</f>
        <v>#REF!</v>
      </c>
      <c r="DK31" s="37" t="e">
        <f>ROUND(IFERROR(Table1a!#REF!*1,0)-SUM(Table1a!#REF!,Table1a!#REF!,Table1a!#REF!,Table1a!#REF!,Table1a!#REF!,Table1a!#REF!),6)</f>
        <v>#REF!</v>
      </c>
      <c r="DL31" s="37" t="e">
        <f>ROUND(IFERROR(Table1a!#REF!*1,0)-SUM(Table1a!#REF!,Table1a!#REF!,Table1a!#REF!,Table1a!#REF!,Table1a!#REF!,Table1a!#REF!),6)</f>
        <v>#REF!</v>
      </c>
      <c r="DM31" s="37" t="e">
        <f>ROUND(IFERROR(Table1a!#REF!*1,0)-SUM(Table1a!#REF!,Table1a!#REF!,Table1a!#REF!,Table1a!#REF!,Table1a!#REF!,Table1a!#REF!),6)</f>
        <v>#REF!</v>
      </c>
      <c r="DN31" s="37" t="e">
        <f>ROUND(IFERROR(Table1a!#REF!*1,0)-SUM(Table1a!#REF!,Table1a!#REF!,Table1a!#REF!,Table1a!#REF!,Table1a!#REF!,Table1a!#REF!),6)</f>
        <v>#REF!</v>
      </c>
      <c r="DO31" s="37" t="e">
        <f>ROUND(IFERROR(Table1a!#REF!*1,0)-SUM(Table1a!#REF!,Table1a!#REF!,Table1a!#REF!,Table1a!#REF!,Table1a!#REF!,Table1a!#REF!),6)</f>
        <v>#REF!</v>
      </c>
      <c r="DP31" s="37" t="e">
        <f>ROUND(IFERROR(Table1a!#REF!*1,0)-SUM(Table1a!#REF!,Table1a!#REF!,Table1a!#REF!,Table1a!#REF!,Table1a!#REF!,Table1a!#REF!),6)</f>
        <v>#REF!</v>
      </c>
      <c r="DQ31" s="37" t="e">
        <f>ROUND(IFERROR(Table1a!#REF!*1,0)-SUM(Table1a!#REF!,Table1a!#REF!,Table1a!#REF!,Table1a!#REF!,Table1a!#REF!,Table1a!#REF!),6)</f>
        <v>#REF!</v>
      </c>
      <c r="DR31" s="37" t="e">
        <f>ROUND(IFERROR(Table1a!#REF!*1,0)-SUM(Table1a!#REF!,Table1a!#REF!,Table1a!#REF!,Table1a!#REF!,Table1a!#REF!,Table1a!#REF!),6)</f>
        <v>#REF!</v>
      </c>
      <c r="DS31" s="37" t="e">
        <f>ROUND(IFERROR(Table1a!#REF!*1,0)-SUM(Table1a!#REF!,Table1a!#REF!,Table1a!#REF!,Table1a!#REF!,Table1a!#REF!,Table1a!#REF!),6)</f>
        <v>#REF!</v>
      </c>
      <c r="DT31" s="37" t="e">
        <f>ROUND(IFERROR(Table1a!#REF!*1,0)-SUM(Table1a!#REF!,Table1a!#REF!,Table1a!#REF!,Table1a!#REF!,Table1a!#REF!,Table1a!#REF!),6)</f>
        <v>#REF!</v>
      </c>
      <c r="DU31" s="37" t="e">
        <f>ROUND(IFERROR(Table1a!#REF!*1,0)-SUM(Table1a!#REF!,Table1a!#REF!,Table1a!#REF!,Table1a!#REF!,Table1a!#REF!,Table1a!#REF!),6)</f>
        <v>#REF!</v>
      </c>
      <c r="DV31" s="37" t="e">
        <f>ROUND(IFERROR(Table1a!#REF!*1,0)-SUM(Table1a!#REF!,Table1a!#REF!,Table1a!#REF!,Table1a!#REF!,Table1a!#REF!,Table1a!#REF!),6)</f>
        <v>#REF!</v>
      </c>
      <c r="DW31" s="37" t="e">
        <f>ROUND(IFERROR(Table1a!#REF!*1,0)-SUM(Table1a!#REF!,Table1a!#REF!,Table1a!#REF!,Table1a!#REF!,Table1a!#REF!,Table1a!#REF!),6)</f>
        <v>#REF!</v>
      </c>
      <c r="DX31" s="37" t="e">
        <f>ROUND(IFERROR(Table1a!#REF!*1,0)-SUM(Table1a!#REF!,Table1a!#REF!,Table1a!#REF!,Table1a!#REF!,Table1a!#REF!,Table1a!#REF!),6)</f>
        <v>#REF!</v>
      </c>
      <c r="DY31" s="37" t="e">
        <f>ROUND(IFERROR(Table1a!#REF!*1,0)-SUM(Table1a!#REF!,Table1a!#REF!,Table1a!#REF!,Table1a!#REF!,Table1a!#REF!,Table1a!#REF!),6)</f>
        <v>#REF!</v>
      </c>
      <c r="DZ31" s="37" t="e">
        <f>ROUND(IFERROR(Table1a!#REF!*1,0)-SUM(Table1a!#REF!,Table1a!#REF!,Table1a!#REF!,Table1a!#REF!,Table1a!#REF!,Table1a!#REF!),6)</f>
        <v>#REF!</v>
      </c>
      <c r="EA31" s="37" t="e">
        <f>ROUND(IFERROR(Table1a!#REF!*1,0)-SUM(Table1a!#REF!,Table1a!#REF!,Table1a!#REF!,Table1a!#REF!,Table1a!#REF!,Table1a!#REF!),6)</f>
        <v>#REF!</v>
      </c>
      <c r="EB31" s="37" t="e">
        <f>ROUND(IFERROR(Table1a!#REF!*1,0)-SUM(Table1a!#REF!,Table1a!#REF!,Table1a!#REF!,Table1a!#REF!,Table1a!#REF!,Table1a!#REF!),6)</f>
        <v>#REF!</v>
      </c>
      <c r="EC31" s="37" t="e">
        <f>ROUND(IFERROR(Table1a!#REF!*1,0)-SUM(Table1a!#REF!,Table1a!#REF!,Table1a!#REF!,Table1a!#REF!,Table1a!#REF!,Table1a!#REF!),6)</f>
        <v>#REF!</v>
      </c>
      <c r="ED31" s="37" t="e">
        <f>ROUND(IFERROR(Table1a!#REF!*1,0)-SUM(Table1a!#REF!,Table1a!#REF!,Table1a!#REF!,Table1a!#REF!,Table1a!#REF!,Table1a!#REF!),6)</f>
        <v>#REF!</v>
      </c>
      <c r="EE31" s="37" t="e">
        <f>ROUND(IFERROR(Table1a!#REF!*1,0)-SUM(Table1a!#REF!,Table1a!#REF!,Table1a!#REF!,Table1a!#REF!,Table1a!#REF!,Table1a!#REF!),6)</f>
        <v>#REF!</v>
      </c>
      <c r="EF31" s="37" t="e">
        <f>ROUND(IFERROR(Table1a!#REF!*1,0)-SUM(Table1a!#REF!,Table1a!#REF!,Table1a!#REF!,Table1a!#REF!,Table1a!#REF!,Table1a!#REF!),6)</f>
        <v>#REF!</v>
      </c>
      <c r="EG31" s="37" t="e">
        <f>ROUND(IFERROR(Table1a!#REF!*1,0)-SUM(Table1a!#REF!,Table1a!#REF!,Table1a!#REF!,Table1a!#REF!,Table1a!#REF!,Table1a!#REF!),6)</f>
        <v>#REF!</v>
      </c>
      <c r="EH31" s="37" t="e">
        <f>ROUND(IFERROR(Table1a!#REF!*1,0)-SUM(Table1a!#REF!,Table1a!#REF!,Table1a!#REF!,Table1a!#REF!,Table1a!#REF!,Table1a!#REF!),6)</f>
        <v>#REF!</v>
      </c>
      <c r="EI31" s="37" t="e">
        <f>ROUND(IFERROR(Table1a!#REF!*1,0)-SUM(Table1a!#REF!,Table1a!#REF!,Table1a!#REF!,Table1a!#REF!,Table1a!#REF!,Table1a!#REF!),6)</f>
        <v>#REF!</v>
      </c>
      <c r="EJ31" s="37" t="e">
        <f>ROUND(IFERROR(Table1a!#REF!*1,0)-SUM(Table1a!#REF!,Table1a!#REF!,Table1a!#REF!,Table1a!#REF!,Table1a!#REF!,Table1a!#REF!),6)</f>
        <v>#REF!</v>
      </c>
      <c r="EK31" s="37" t="e">
        <f>ROUND(IFERROR(Table1a!#REF!*1,0)-SUM(Table1a!#REF!,Table1a!#REF!,Table1a!#REF!,Table1a!#REF!,Table1a!#REF!,Table1a!#REF!),6)</f>
        <v>#REF!</v>
      </c>
      <c r="EL31" s="37" t="e">
        <f>ROUND(IFERROR(Table1a!#REF!*1,0)-SUM(Table1a!#REF!,Table1a!#REF!,Table1a!#REF!,Table1a!#REF!,Table1a!#REF!,Table1a!#REF!),6)</f>
        <v>#REF!</v>
      </c>
      <c r="EM31" s="37" t="e">
        <f>ROUND(IFERROR(Table1a!#REF!*1,0)-SUM(Table1a!#REF!,Table1a!#REF!,Table1a!#REF!,Table1a!#REF!,Table1a!#REF!,Table1a!#REF!),6)</f>
        <v>#REF!</v>
      </c>
      <c r="EN31" s="37" t="e">
        <f>ROUND(IFERROR(Table1a!#REF!*1,0)-SUM(Table1a!#REF!,Table1a!#REF!,Table1a!#REF!,Table1a!#REF!,Table1a!#REF!,Table1a!#REF!),6)</f>
        <v>#REF!</v>
      </c>
      <c r="EO31" s="37" t="e">
        <f>ROUND(IFERROR(Table1a!#REF!*1,0)-SUM(Table1a!#REF!,Table1a!#REF!,Table1a!#REF!,Table1a!#REF!,Table1a!#REF!,Table1a!#REF!),6)</f>
        <v>#REF!</v>
      </c>
      <c r="EP31" s="37" t="e">
        <f>ROUND(IFERROR(Table1a!#REF!*1,0)-SUM(Table1a!#REF!,Table1a!#REF!,Table1a!#REF!,Table1a!#REF!,Table1a!#REF!,Table1a!#REF!),6)</f>
        <v>#REF!</v>
      </c>
      <c r="EQ31" s="37" t="e">
        <f>ROUND(IFERROR(Table1a!#REF!*1,0)-SUM(Table1a!#REF!,Table1a!#REF!,Table1a!#REF!,Table1a!#REF!,Table1a!#REF!,Table1a!#REF!),6)</f>
        <v>#REF!</v>
      </c>
      <c r="ER31" s="37" t="e">
        <f>ROUND(IFERROR(Table1a!#REF!*1,0)-SUM(Table1a!#REF!,Table1a!#REF!,Table1a!#REF!,Table1a!#REF!,Table1a!#REF!,Table1a!#REF!),6)</f>
        <v>#REF!</v>
      </c>
      <c r="ES31" s="37" t="e">
        <f>ROUND(IFERROR(Table1a!#REF!*1,0)-SUM(Table1a!#REF!,Table1a!#REF!,Table1a!#REF!,Table1a!#REF!,Table1a!#REF!,Table1a!#REF!),6)</f>
        <v>#REF!</v>
      </c>
      <c r="ET31" s="37" t="e">
        <f>ROUND(IFERROR(Table1a!#REF!*1,0)-SUM(Table1a!#REF!,Table1a!#REF!,Table1a!#REF!,Table1a!#REF!,Table1a!#REF!,Table1a!#REF!),6)</f>
        <v>#REF!</v>
      </c>
      <c r="EU31" s="37" t="e">
        <f>ROUND(IFERROR(Table1a!#REF!*1,0)-SUM(Table1a!#REF!,Table1a!#REF!,Table1a!#REF!,Table1a!#REF!,Table1a!#REF!,Table1a!#REF!),6)</f>
        <v>#REF!</v>
      </c>
      <c r="EV31" s="37" t="e">
        <f>ROUND(IFERROR(Table1a!#REF!*1,0)-SUM(Table1a!#REF!,Table1a!#REF!,Table1a!#REF!,Table1a!#REF!,Table1a!#REF!,Table1a!#REF!),6)</f>
        <v>#REF!</v>
      </c>
      <c r="EW31" s="37" t="e">
        <f>ROUND(IFERROR(Table1a!#REF!*1,0)-SUM(Table1a!#REF!,Table1a!#REF!,Table1a!#REF!,Table1a!#REF!,Table1a!#REF!,Table1a!#REF!),6)</f>
        <v>#REF!</v>
      </c>
      <c r="EX31" s="37" t="e">
        <f>ROUND(IFERROR(Table1a!#REF!*1,0)-SUM(Table1a!#REF!,Table1a!#REF!,Table1a!#REF!,Table1a!#REF!,Table1a!#REF!,Table1a!#REF!),6)</f>
        <v>#REF!</v>
      </c>
      <c r="EY31" s="37" t="e">
        <f>ROUND(IFERROR(Table1a!#REF!*1,0)-SUM(Table1a!#REF!,Table1a!#REF!,Table1a!#REF!,Table1a!#REF!,Table1a!#REF!,Table1a!#REF!),6)</f>
        <v>#REF!</v>
      </c>
      <c r="EZ31" s="37" t="e">
        <f>ROUND(IFERROR(Table1a!#REF!*1,0)-SUM(Table1a!#REF!,Table1a!#REF!,Table1a!#REF!,Table1a!#REF!,Table1a!#REF!,Table1a!#REF!),6)</f>
        <v>#REF!</v>
      </c>
      <c r="FA31" s="37" t="e">
        <f>ROUND(IFERROR(Table1a!#REF!*1,0)-SUM(Table1a!#REF!,Table1a!#REF!,Table1a!#REF!,Table1a!#REF!,Table1a!#REF!,Table1a!#REF!),6)</f>
        <v>#REF!</v>
      </c>
      <c r="FB31" s="37" t="e">
        <f>ROUND(IFERROR(Table1a!#REF!*1,0)-SUM(Table1a!#REF!,Table1a!#REF!,Table1a!#REF!,Table1a!#REF!,Table1a!#REF!,Table1a!#REF!),6)</f>
        <v>#REF!</v>
      </c>
      <c r="FC31" s="37" t="e">
        <f>ROUND(IFERROR(Table1a!#REF!*1,0)-SUM(Table1a!#REF!,Table1a!#REF!,Table1a!#REF!,Table1a!#REF!,Table1a!#REF!,Table1a!#REF!),6)</f>
        <v>#REF!</v>
      </c>
      <c r="FD31" s="37" t="e">
        <f>ROUND(IFERROR(Table1a!#REF!*1,0)-SUM(Table1a!#REF!,Table1a!#REF!,Table1a!#REF!,Table1a!#REF!,Table1a!#REF!,Table1a!#REF!),6)</f>
        <v>#REF!</v>
      </c>
      <c r="FE31" s="37" t="e">
        <f>ROUND(IFERROR(Table1a!#REF!*1,0)-SUM(Table1a!#REF!,Table1a!#REF!,Table1a!#REF!,Table1a!#REF!,Table1a!#REF!,Table1a!#REF!),6)</f>
        <v>#REF!</v>
      </c>
      <c r="FF31" s="37" t="e">
        <f>ROUND(IFERROR(Table1a!#REF!*1,0)-SUM(Table1a!#REF!,Table1a!#REF!,Table1a!#REF!,Table1a!#REF!,Table1a!#REF!,Table1a!#REF!),6)</f>
        <v>#REF!</v>
      </c>
      <c r="FG31" s="37" t="e">
        <f>ROUND(IFERROR(Table1a!#REF!*1,0)-SUM(Table1a!#REF!,Table1a!#REF!,Table1a!#REF!,Table1a!#REF!,Table1a!#REF!,Table1a!#REF!),6)</f>
        <v>#REF!</v>
      </c>
      <c r="FH31" s="37" t="e">
        <f>ROUND(IFERROR(Table1a!#REF!*1,0)-SUM(Table1a!#REF!,Table1a!#REF!,Table1a!#REF!,Table1a!#REF!,Table1a!#REF!,Table1a!#REF!),6)</f>
        <v>#REF!</v>
      </c>
      <c r="FI31" s="37" t="e">
        <f>ROUND(IFERROR(Table1a!#REF!*1,0)-SUM(Table1a!#REF!,Table1a!#REF!,Table1a!#REF!,Table1a!#REF!,Table1a!#REF!,Table1a!#REF!),6)</f>
        <v>#REF!</v>
      </c>
      <c r="FJ31" s="37" t="e">
        <f>ROUND(IFERROR(Table1a!#REF!*1,0)-SUM(Table1a!#REF!,Table1a!#REF!,Table1a!#REF!,Table1a!#REF!,Table1a!#REF!,Table1a!#REF!),6)</f>
        <v>#REF!</v>
      </c>
      <c r="FK31" s="37" t="e">
        <f>ROUND(IFERROR(Table1a!#REF!*1,0)-SUM(Table1a!#REF!,Table1a!#REF!,Table1a!#REF!,Table1a!#REF!,Table1a!#REF!,Table1a!#REF!),6)</f>
        <v>#REF!</v>
      </c>
      <c r="FL31" s="37" t="e">
        <f>ROUND(IFERROR(Table1a!#REF!*1,0)-SUM(Table1a!#REF!,Table1a!#REF!,Table1a!#REF!,Table1a!#REF!,Table1a!#REF!,Table1a!#REF!),6)</f>
        <v>#REF!</v>
      </c>
      <c r="FM31" s="37" t="e">
        <f>ROUND(IFERROR(Table1a!#REF!*1,0)-SUM(Table1a!#REF!,Table1a!#REF!,Table1a!#REF!,Table1a!#REF!,Table1a!#REF!,Table1a!#REF!),6)</f>
        <v>#REF!</v>
      </c>
      <c r="FN31" s="37" t="e">
        <f>ROUND(IFERROR(Table1a!#REF!*1,0)-SUM(Table1a!#REF!,Table1a!#REF!,Table1a!#REF!,Table1a!#REF!,Table1a!#REF!,Table1a!#REF!),6)</f>
        <v>#REF!</v>
      </c>
      <c r="FO31" s="37" t="e">
        <f>ROUND(IFERROR(Table1a!#REF!*1,0)-SUM(Table1a!#REF!,Table1a!#REF!,Table1a!#REF!,Table1a!#REF!,Table1a!#REF!,Table1a!#REF!),6)</f>
        <v>#REF!</v>
      </c>
      <c r="FP31" s="37" t="e">
        <f>ROUND(IFERROR(Table1a!#REF!*1,0)-SUM(Table1a!#REF!,Table1a!#REF!,Table1a!#REF!,Table1a!#REF!,Table1a!#REF!,Table1a!#REF!),6)</f>
        <v>#REF!</v>
      </c>
      <c r="FQ31" s="37" t="e">
        <f>ROUND(IFERROR(Table1a!#REF!*1,0)-SUM(Table1a!#REF!,Table1a!#REF!,Table1a!#REF!,Table1a!#REF!,Table1a!#REF!,Table1a!#REF!),6)</f>
        <v>#REF!</v>
      </c>
      <c r="FR31" s="37" t="e">
        <f>ROUND(IFERROR(Table1a!#REF!*1,0)-SUM(Table1a!#REF!,Table1a!#REF!,Table1a!#REF!,Table1a!#REF!,Table1a!#REF!,Table1a!#REF!),6)</f>
        <v>#REF!</v>
      </c>
      <c r="FS31" s="37" t="e">
        <f>ROUND(IFERROR(Table1a!#REF!*1,0)-SUM(Table1a!#REF!,Table1a!#REF!,Table1a!#REF!,Table1a!#REF!,Table1a!#REF!,Table1a!#REF!),6)</f>
        <v>#REF!</v>
      </c>
      <c r="FT31" s="37" t="e">
        <f>ROUND(IFERROR(Table1a!#REF!*1,0)-SUM(Table1a!#REF!,Table1a!#REF!,Table1a!#REF!,Table1a!#REF!,Table1a!#REF!,Table1a!#REF!),6)</f>
        <v>#REF!</v>
      </c>
      <c r="FU31" s="37" t="e">
        <f>ROUND(IFERROR(Table1a!#REF!*1,0)-SUM(Table1a!#REF!,Table1a!#REF!,Table1a!#REF!,Table1a!#REF!,Table1a!#REF!,Table1a!#REF!),6)</f>
        <v>#REF!</v>
      </c>
      <c r="FV31" s="37" t="e">
        <f>ROUND(IFERROR(Table1a!#REF!*1,0)-SUM(Table1a!#REF!,Table1a!#REF!,Table1a!#REF!,Table1a!#REF!,Table1a!#REF!,Table1a!#REF!),6)</f>
        <v>#REF!</v>
      </c>
      <c r="FW31" s="37" t="e">
        <f>ROUND(IFERROR(Table1a!#REF!*1,0)-SUM(Table1a!#REF!,Table1a!#REF!,Table1a!#REF!,Table1a!#REF!,Table1a!#REF!,Table1a!#REF!),6)</f>
        <v>#REF!</v>
      </c>
      <c r="FX31" s="37" t="e">
        <f>ROUND(IFERROR(Table1a!#REF!*1,0)-SUM(Table1a!#REF!,Table1a!#REF!,Table1a!#REF!,Table1a!#REF!,Table1a!#REF!,Table1a!#REF!),6)</f>
        <v>#REF!</v>
      </c>
      <c r="FY31" s="37" t="e">
        <f>ROUND(IFERROR(Table1a!#REF!*1,0)-SUM(Table1a!#REF!,Table1a!#REF!,Table1a!#REF!,Table1a!#REF!,Table1a!#REF!,Table1a!#REF!),6)</f>
        <v>#REF!</v>
      </c>
      <c r="FZ31" s="37" t="e">
        <f>ROUND(IFERROR(Table1a!#REF!*1,0)-SUM(Table1a!#REF!,Table1a!#REF!,Table1a!#REF!,Table1a!#REF!,Table1a!#REF!,Table1a!#REF!),6)</f>
        <v>#REF!</v>
      </c>
      <c r="GA31" s="37" t="e">
        <f>ROUND(IFERROR(Table1a!#REF!*1,0)-SUM(Table1a!#REF!,Table1a!#REF!,Table1a!#REF!,Table1a!#REF!,Table1a!#REF!,Table1a!#REF!),6)</f>
        <v>#REF!</v>
      </c>
      <c r="GB31" s="37" t="e">
        <f>ROUND(IFERROR(Table1a!#REF!*1,0)-SUM(Table1a!#REF!,Table1a!#REF!,Table1a!#REF!,Table1a!#REF!,Table1a!#REF!,Table1a!#REF!),6)</f>
        <v>#REF!</v>
      </c>
      <c r="GC31" s="37" t="e">
        <f>ROUND(IFERROR(Table1a!#REF!*1,0)-SUM(Table1a!#REF!,Table1a!#REF!,Table1a!#REF!,Table1a!#REF!,Table1a!#REF!,Table1a!#REF!),6)</f>
        <v>#REF!</v>
      </c>
      <c r="GD31" s="37" t="e">
        <f>ROUND(IFERROR(Table1a!#REF!*1,0)-SUM(Table1a!#REF!,Table1a!#REF!,Table1a!#REF!,Table1a!#REF!,Table1a!#REF!,Table1a!#REF!),6)</f>
        <v>#REF!</v>
      </c>
      <c r="GE31" s="37" t="e">
        <f>ROUND(IFERROR(Table1a!#REF!*1,0)-SUM(Table1a!#REF!,Table1a!#REF!,Table1a!#REF!,Table1a!#REF!,Table1a!#REF!,Table1a!#REF!),6)</f>
        <v>#REF!</v>
      </c>
      <c r="GF31" s="37" t="e">
        <f>ROUND(IFERROR(Table1a!#REF!*1,0)-SUM(Table1a!#REF!,Table1a!#REF!,Table1a!#REF!,Table1a!#REF!,Table1a!#REF!,Table1a!#REF!),6)</f>
        <v>#REF!</v>
      </c>
      <c r="GG31" s="37" t="e">
        <f>ROUND(IFERROR(Table1a!#REF!*1,0)-SUM(Table1a!#REF!,Table1a!#REF!,Table1a!#REF!,Table1a!#REF!,Table1a!#REF!,Table1a!#REF!),6)</f>
        <v>#REF!</v>
      </c>
      <c r="GH31" s="37" t="e">
        <f>ROUND(IFERROR(Table1a!#REF!*1,0)-SUM(Table1a!#REF!,Table1a!#REF!,Table1a!#REF!,Table1a!#REF!,Table1a!#REF!,Table1a!#REF!),6)</f>
        <v>#REF!</v>
      </c>
      <c r="GI31" s="37" t="e">
        <f>ROUND(IFERROR(Table1a!#REF!*1,0)-SUM(Table1a!#REF!,Table1a!#REF!,Table1a!#REF!,Table1a!#REF!,Table1a!#REF!,Table1a!#REF!),6)</f>
        <v>#REF!</v>
      </c>
      <c r="GJ31" s="37" t="e">
        <f>ROUND(IFERROR(Table1a!#REF!*1,0)-SUM(Table1a!#REF!,Table1a!#REF!,Table1a!#REF!,Table1a!#REF!,Table1a!#REF!,Table1a!#REF!),6)</f>
        <v>#REF!</v>
      </c>
      <c r="GK31" s="37" t="e">
        <f>ROUND(IFERROR(Table1a!#REF!*1,0)-SUM(Table1a!#REF!,Table1a!#REF!,Table1a!#REF!,Table1a!#REF!,Table1a!#REF!,Table1a!#REF!),6)</f>
        <v>#REF!</v>
      </c>
      <c r="GL31" s="37" t="e">
        <f>ROUND(IFERROR(Table1a!#REF!*1,0)-SUM(Table1a!#REF!,Table1a!#REF!,Table1a!#REF!,Table1a!#REF!,Table1a!#REF!,Table1a!#REF!),6)</f>
        <v>#REF!</v>
      </c>
      <c r="GM31" s="37" t="e">
        <f>ROUND(IFERROR(Table1a!#REF!*1,0)-SUM(Table1a!#REF!,Table1a!#REF!,Table1a!#REF!,Table1a!#REF!,Table1a!#REF!,Table1a!#REF!),6)</f>
        <v>#REF!</v>
      </c>
      <c r="GN31" s="37" t="e">
        <f>ROUND(IFERROR(Table1a!#REF!*1,0)-SUM(Table1a!#REF!,Table1a!#REF!,Table1a!#REF!,Table1a!#REF!,Table1a!#REF!,Table1a!#REF!),6)</f>
        <v>#REF!</v>
      </c>
      <c r="GO31" s="37" t="e">
        <f>ROUND(IFERROR(Table1a!#REF!*1,0)-SUM(Table1a!#REF!,Table1a!#REF!,Table1a!#REF!,Table1a!#REF!,Table1a!#REF!,Table1a!#REF!),6)</f>
        <v>#REF!</v>
      </c>
      <c r="GP31" s="37" t="e">
        <f>ROUND(IFERROR(Table1a!#REF!*1,0)-SUM(Table1a!#REF!,Table1a!#REF!,Table1a!#REF!,Table1a!#REF!,Table1a!#REF!,Table1a!#REF!),6)</f>
        <v>#REF!</v>
      </c>
      <c r="GQ31" s="37" t="e">
        <f>ROUND(IFERROR(Table1a!#REF!*1,0)-SUM(Table1a!#REF!,Table1a!#REF!,Table1a!#REF!,Table1a!#REF!,Table1a!#REF!,Table1a!#REF!),6)</f>
        <v>#REF!</v>
      </c>
      <c r="GR31" s="37" t="e">
        <f>ROUND(IFERROR(Table1a!#REF!*1,0)-SUM(Table1a!#REF!,Table1a!#REF!,Table1a!#REF!,Table1a!#REF!,Table1a!#REF!,Table1a!#REF!),6)</f>
        <v>#REF!</v>
      </c>
      <c r="GS31" s="37" t="e">
        <f>ROUND(IFERROR(Table1a!#REF!*1,0)-SUM(Table1a!#REF!,Table1a!#REF!,Table1a!#REF!,Table1a!#REF!,Table1a!#REF!,Table1a!#REF!),6)</f>
        <v>#REF!</v>
      </c>
      <c r="GT31" s="37" t="e">
        <f>ROUND(IFERROR(Table1a!#REF!*1,0)-SUM(Table1a!#REF!,Table1a!#REF!,Table1a!#REF!,Table1a!#REF!,Table1a!#REF!,Table1a!#REF!),6)</f>
        <v>#REF!</v>
      </c>
      <c r="GU31" s="37" t="e">
        <f>ROUND(IFERROR(Table1a!#REF!*1,0)-SUM(Table1a!#REF!,Table1a!#REF!,Table1a!#REF!,Table1a!#REF!,Table1a!#REF!,Table1a!#REF!),6)</f>
        <v>#REF!</v>
      </c>
      <c r="GV31" s="37" t="e">
        <f>ROUND(IFERROR(Table1a!#REF!*1,0)-SUM(Table1a!#REF!,Table1a!#REF!,Table1a!#REF!,Table1a!#REF!,Table1a!#REF!,Table1a!#REF!),6)</f>
        <v>#REF!</v>
      </c>
      <c r="GW31" s="37" t="e">
        <f>ROUND(IFERROR(Table1a!#REF!*1,0)-SUM(Table1a!#REF!,Table1a!#REF!,Table1a!#REF!,Table1a!#REF!,Table1a!#REF!,Table1a!#REF!),6)</f>
        <v>#REF!</v>
      </c>
      <c r="GX31" s="37" t="e">
        <f>ROUND(IFERROR(Table1a!#REF!*1,0)-SUM(Table1a!#REF!,Table1a!#REF!,Table1a!#REF!,Table1a!#REF!,Table1a!#REF!,Table1a!#REF!),6)</f>
        <v>#REF!</v>
      </c>
      <c r="GY31" s="37" t="e">
        <f>ROUND(IFERROR(Table1a!#REF!*1,0)-SUM(Table1a!#REF!,Table1a!#REF!,Table1a!#REF!,Table1a!#REF!,Table1a!#REF!,Table1a!#REF!),6)</f>
        <v>#REF!</v>
      </c>
      <c r="GZ31" s="37" t="e">
        <f>ROUND(IFERROR(Table1a!#REF!*1,0)-SUM(Table1a!#REF!,Table1a!#REF!,Table1a!#REF!,Table1a!#REF!,Table1a!#REF!,Table1a!#REF!),6)</f>
        <v>#REF!</v>
      </c>
      <c r="HA31" s="37" t="e">
        <f>ROUND(IFERROR(Table1a!#REF!*1,0)-SUM(Table1a!#REF!,Table1a!#REF!,Table1a!#REF!,Table1a!#REF!,Table1a!#REF!,Table1a!#REF!),6)</f>
        <v>#REF!</v>
      </c>
      <c r="HB31" s="37" t="e">
        <f>ROUND(IFERROR(Table1a!#REF!*1,0)-SUM(Table1a!#REF!,Table1a!#REF!,Table1a!#REF!,Table1a!#REF!,Table1a!#REF!,Table1a!#REF!),6)</f>
        <v>#REF!</v>
      </c>
      <c r="HC31" s="37" t="e">
        <f>ROUND(IFERROR(Table1a!#REF!*1,0)-SUM(Table1a!#REF!,Table1a!#REF!,Table1a!#REF!,Table1a!#REF!,Table1a!#REF!,Table1a!#REF!),6)</f>
        <v>#REF!</v>
      </c>
      <c r="HD31" s="37" t="e">
        <f>ROUND(IFERROR(Table1a!#REF!*1,0)-SUM(Table1a!#REF!,Table1a!#REF!,Table1a!#REF!,Table1a!#REF!,Table1a!#REF!,Table1a!#REF!),6)</f>
        <v>#REF!</v>
      </c>
      <c r="HE31" s="37" t="e">
        <f>ROUND(IFERROR(Table1a!#REF!*1,0)-SUM(Table1a!#REF!,Table1a!#REF!,Table1a!#REF!,Table1a!#REF!,Table1a!#REF!,Table1a!#REF!),6)</f>
        <v>#REF!</v>
      </c>
      <c r="HF31" s="37" t="e">
        <f>ROUND(IFERROR(Table1a!#REF!*1,0)-SUM(Table1a!#REF!,Table1a!#REF!,Table1a!#REF!,Table1a!#REF!,Table1a!#REF!,Table1a!#REF!),6)</f>
        <v>#REF!</v>
      </c>
      <c r="HG31" s="37" t="e">
        <f>ROUND(IFERROR(Table1a!#REF!*1,0)-SUM(Table1a!#REF!,Table1a!#REF!,Table1a!#REF!,Table1a!#REF!,Table1a!#REF!,Table1a!#REF!),6)</f>
        <v>#REF!</v>
      </c>
      <c r="HH31" s="37" t="e">
        <f>ROUND(IFERROR(Table1a!#REF!*1,0)-SUM(Table1a!#REF!,Table1a!#REF!,Table1a!#REF!,Table1a!#REF!,Table1a!#REF!,Table1a!#REF!),6)</f>
        <v>#REF!</v>
      </c>
      <c r="HI31" s="37" t="e">
        <f>ROUND(IFERROR(Table1a!#REF!*1,0)-SUM(Table1a!#REF!,Table1a!#REF!,Table1a!#REF!,Table1a!#REF!,Table1a!#REF!,Table1a!#REF!),6)</f>
        <v>#REF!</v>
      </c>
      <c r="HJ31" s="37" t="e">
        <f>ROUND(IFERROR(Table1a!#REF!*1,0)-SUM(Table1a!#REF!,Table1a!#REF!,Table1a!#REF!,Table1a!#REF!,Table1a!#REF!,Table1a!#REF!),6)</f>
        <v>#REF!</v>
      </c>
      <c r="HK31" s="37" t="e">
        <f>ROUND(IFERROR(Table1a!#REF!*1,0)-SUM(Table1a!#REF!,Table1a!#REF!,Table1a!#REF!,Table1a!#REF!,Table1a!#REF!,Table1a!#REF!),6)</f>
        <v>#REF!</v>
      </c>
      <c r="HL31" s="37" t="e">
        <f>ROUND(IFERROR(Table1a!#REF!*1,0)-SUM(Table1a!#REF!,Table1a!#REF!,Table1a!#REF!,Table1a!#REF!,Table1a!#REF!,Table1a!#REF!),6)</f>
        <v>#REF!</v>
      </c>
      <c r="HM31" s="37" t="e">
        <f>ROUND(IFERROR(Table1a!#REF!*1,0)-SUM(Table1a!#REF!,Table1a!#REF!,Table1a!#REF!,Table1a!#REF!,Table1a!#REF!,Table1a!#REF!),6)</f>
        <v>#REF!</v>
      </c>
      <c r="HN31" s="37" t="e">
        <f>ROUND(IFERROR(Table1a!#REF!*1,0)-SUM(Table1a!#REF!,Table1a!#REF!,Table1a!#REF!,Table1a!#REF!,Table1a!#REF!,Table1a!#REF!),6)</f>
        <v>#REF!</v>
      </c>
      <c r="HO31" s="37" t="e">
        <f>ROUND(IFERROR(Table1a!#REF!*1,0)-SUM(Table1a!#REF!,Table1a!#REF!,Table1a!#REF!,Table1a!#REF!,Table1a!#REF!,Table1a!#REF!),6)</f>
        <v>#REF!</v>
      </c>
      <c r="HP31" s="37" t="e">
        <f>ROUND(IFERROR(Table1a!#REF!*1,0)-SUM(Table1a!#REF!,Table1a!#REF!,Table1a!#REF!,Table1a!#REF!,Table1a!#REF!,Table1a!#REF!),6)</f>
        <v>#REF!</v>
      </c>
      <c r="HQ31" s="37" t="e">
        <f>ROUND(IFERROR(Table1a!#REF!*1,0)-SUM(Table1a!#REF!,Table1a!#REF!,Table1a!#REF!,Table1a!#REF!,Table1a!#REF!,Table1a!#REF!),6)</f>
        <v>#REF!</v>
      </c>
      <c r="HR31" s="37" t="e">
        <f>ROUND(IFERROR(Table1a!#REF!*1,0)-SUM(Table1a!#REF!,Table1a!#REF!,Table1a!#REF!,Table1a!#REF!,Table1a!#REF!,Table1a!#REF!),6)</f>
        <v>#REF!</v>
      </c>
      <c r="HS31" s="37" t="e">
        <f>ROUND(IFERROR(Table1a!#REF!*1,0)-SUM(Table1a!#REF!,Table1a!#REF!,Table1a!#REF!,Table1a!#REF!,Table1a!#REF!,Table1a!#REF!),6)</f>
        <v>#REF!</v>
      </c>
      <c r="HT31" s="37" t="e">
        <f>ROUND(IFERROR(Table1a!#REF!*1,0)-SUM(Table1a!#REF!,Table1a!#REF!,Table1a!#REF!,Table1a!#REF!,Table1a!#REF!,Table1a!#REF!),6)</f>
        <v>#REF!</v>
      </c>
      <c r="HU31" s="37" t="e">
        <f>ROUND(IFERROR(Table1a!#REF!*1,0)-SUM(Table1a!#REF!,Table1a!#REF!,Table1a!#REF!,Table1a!#REF!,Table1a!#REF!,Table1a!#REF!),6)</f>
        <v>#REF!</v>
      </c>
      <c r="HV31" s="37" t="e">
        <f>ROUND(IFERROR(Table1a!#REF!*1,0)-SUM(Table1a!#REF!,Table1a!#REF!,Table1a!#REF!,Table1a!#REF!,Table1a!#REF!,Table1a!#REF!),6)</f>
        <v>#REF!</v>
      </c>
      <c r="HW31" s="37" t="e">
        <f>ROUND(IFERROR(Table1a!#REF!*1,0)-SUM(Table1a!#REF!,Table1a!#REF!,Table1a!#REF!,Table1a!#REF!,Table1a!#REF!,Table1a!#REF!),6)</f>
        <v>#REF!</v>
      </c>
      <c r="HX31" s="37" t="e">
        <f>ROUND(IFERROR(Table1a!#REF!*1,0)-SUM(Table1a!#REF!,Table1a!#REF!,Table1a!#REF!,Table1a!#REF!,Table1a!#REF!,Table1a!#REF!),6)</f>
        <v>#REF!</v>
      </c>
      <c r="HY31" s="37" t="e">
        <f>ROUND(IFERROR(Table1a!#REF!*1,0)-SUM(Table1a!#REF!,Table1a!#REF!,Table1a!#REF!,Table1a!#REF!,Table1a!#REF!,Table1a!#REF!),6)</f>
        <v>#REF!</v>
      </c>
      <c r="HZ31" s="37" t="e">
        <f>ROUND(IFERROR(Table1a!#REF!*1,0)-SUM(Table1a!#REF!,Table1a!#REF!,Table1a!#REF!,Table1a!#REF!,Table1a!#REF!,Table1a!#REF!),6)</f>
        <v>#REF!</v>
      </c>
      <c r="IA31" s="37" t="e">
        <f>ROUND(IFERROR(Table1a!#REF!*1,0)-SUM(Table1a!#REF!,Table1a!#REF!,Table1a!#REF!,Table1a!#REF!,Table1a!#REF!,Table1a!#REF!),6)</f>
        <v>#REF!</v>
      </c>
      <c r="IB31" s="37" t="e">
        <f>ROUND(IFERROR(Table1a!#REF!*1,0)-SUM(Table1a!#REF!,Table1a!#REF!,Table1a!#REF!,Table1a!#REF!,Table1a!#REF!,Table1a!#REF!),6)</f>
        <v>#REF!</v>
      </c>
      <c r="IC31" s="37" t="e">
        <f>ROUND(IFERROR(Table1a!#REF!*1,0)-SUM(Table1a!#REF!,Table1a!#REF!,Table1a!#REF!,Table1a!#REF!,Table1a!#REF!,Table1a!#REF!),6)</f>
        <v>#REF!</v>
      </c>
      <c r="ID31" s="37" t="e">
        <f>ROUND(IFERROR(Table1a!#REF!*1,0)-SUM(Table1a!#REF!,Table1a!#REF!,Table1a!#REF!,Table1a!#REF!,Table1a!#REF!,Table1a!#REF!),6)</f>
        <v>#REF!</v>
      </c>
      <c r="IE31" s="37" t="e">
        <f>ROUND(IFERROR(Table1a!#REF!*1,0)-SUM(Table1a!#REF!,Table1a!#REF!,Table1a!#REF!,Table1a!#REF!,Table1a!#REF!,Table1a!#REF!),6)</f>
        <v>#REF!</v>
      </c>
      <c r="IF31" s="37" t="e">
        <f>ROUND(IFERROR(Table1a!#REF!*1,0)-SUM(Table1a!#REF!,Table1a!#REF!,Table1a!#REF!,Table1a!#REF!,Table1a!#REF!,Table1a!#REF!),6)</f>
        <v>#REF!</v>
      </c>
      <c r="IG31" s="37" t="e">
        <f>ROUND(IFERROR(Table1a!#REF!*1,0)-SUM(Table1a!#REF!,Table1a!#REF!,Table1a!#REF!,Table1a!#REF!,Table1a!#REF!,Table1a!#REF!),6)</f>
        <v>#REF!</v>
      </c>
      <c r="IH31" s="37" t="e">
        <f>ROUND(IFERROR(Table1a!#REF!*1,0)-SUM(Table1a!#REF!,Table1a!#REF!,Table1a!#REF!,Table1a!#REF!,Table1a!#REF!,Table1a!#REF!),6)</f>
        <v>#REF!</v>
      </c>
      <c r="II31" s="37" t="e">
        <f>ROUND(IFERROR(Table1a!#REF!*1,0)-SUM(Table1a!#REF!,Table1a!#REF!,Table1a!#REF!,Table1a!#REF!,Table1a!#REF!,Table1a!#REF!),6)</f>
        <v>#REF!</v>
      </c>
      <c r="IJ31" s="37" t="e">
        <f>ROUND(IFERROR(Table1a!#REF!*1,0)-SUM(Table1a!#REF!,Table1a!#REF!,Table1a!#REF!,Table1a!#REF!,Table1a!#REF!,Table1a!#REF!),6)</f>
        <v>#REF!</v>
      </c>
      <c r="IK31" s="37" t="e">
        <f>ROUND(IFERROR(Table1a!#REF!*1,0)-SUM(Table1a!#REF!,Table1a!#REF!,Table1a!#REF!,Table1a!#REF!,Table1a!#REF!,Table1a!#REF!),6)</f>
        <v>#REF!</v>
      </c>
      <c r="IL31" s="37" t="e">
        <f>ROUND(IFERROR(Table1a!#REF!*1,0)-SUM(Table1a!#REF!,Table1a!#REF!,Table1a!#REF!,Table1a!#REF!,Table1a!#REF!,Table1a!#REF!),6)</f>
        <v>#REF!</v>
      </c>
      <c r="IM31" s="37" t="e">
        <f>ROUND(IFERROR(Table1a!#REF!*1,0)-SUM(Table1a!#REF!,Table1a!#REF!,Table1a!#REF!,Table1a!#REF!,Table1a!#REF!,Table1a!#REF!),6)</f>
        <v>#REF!</v>
      </c>
      <c r="IN31" s="37" t="e">
        <f>ROUND(IFERROR(Table1a!#REF!*1,0)-SUM(Table1a!#REF!,Table1a!#REF!,Table1a!#REF!,Table1a!#REF!,Table1a!#REF!,Table1a!#REF!),6)</f>
        <v>#REF!</v>
      </c>
      <c r="IO31" s="37" t="e">
        <f>ROUND(IFERROR(Table1a!#REF!*1,0)-SUM(Table1a!#REF!,Table1a!#REF!,Table1a!#REF!,Table1a!#REF!,Table1a!#REF!,Table1a!#REF!),6)</f>
        <v>#REF!</v>
      </c>
      <c r="IP31" s="37" t="e">
        <f>ROUND(IFERROR(Table1a!#REF!*1,0)-SUM(Table1a!#REF!,Table1a!#REF!,Table1a!#REF!,Table1a!#REF!,Table1a!#REF!,Table1a!#REF!),6)</f>
        <v>#REF!</v>
      </c>
      <c r="IQ31" s="37" t="e">
        <f>ROUND(IFERROR(Table1a!#REF!*1,0)-SUM(Table1a!#REF!,Table1a!#REF!,Table1a!#REF!,Table1a!#REF!,Table1a!#REF!,Table1a!#REF!),6)</f>
        <v>#REF!</v>
      </c>
      <c r="IR31" s="37" t="e">
        <f>ROUND(IFERROR(Table1a!#REF!*1,0)-SUM(Table1a!#REF!,Table1a!#REF!,Table1a!#REF!,Table1a!#REF!,Table1a!#REF!,Table1a!#REF!),6)</f>
        <v>#REF!</v>
      </c>
      <c r="IS31" s="37" t="e">
        <f>ROUND(IFERROR(Table1a!#REF!*1,0)-SUM(Table1a!#REF!,Table1a!#REF!,Table1a!#REF!,Table1a!#REF!,Table1a!#REF!,Table1a!#REF!),6)</f>
        <v>#REF!</v>
      </c>
      <c r="IT31" s="37" t="e">
        <f>ROUND(IFERROR(Table1a!#REF!*1,0)-SUM(Table1a!#REF!,Table1a!#REF!,Table1a!#REF!,Table1a!#REF!,Table1a!#REF!,Table1a!#REF!),6)</f>
        <v>#REF!</v>
      </c>
      <c r="IU31" s="37" t="e">
        <f>ROUND(IFERROR(Table1a!#REF!*1,0)-SUM(Table1a!#REF!,Table1a!#REF!,Table1a!#REF!,Table1a!#REF!,Table1a!#REF!,Table1a!#REF!),6)</f>
        <v>#REF!</v>
      </c>
      <c r="IV31" s="37" t="e">
        <f>ROUND(IFERROR(Table1a!#REF!*1,0)-SUM(Table1a!#REF!,Table1a!#REF!,Table1a!#REF!,Table1a!#REF!,Table1a!#REF!,Table1a!#REF!),6)</f>
        <v>#REF!</v>
      </c>
      <c r="IW31" s="37" t="e">
        <f>ROUND(IFERROR(Table1a!#REF!*1,0)-SUM(Table1a!#REF!,Table1a!#REF!,Table1a!#REF!,Table1a!#REF!,Table1a!#REF!,Table1a!#REF!),6)</f>
        <v>#REF!</v>
      </c>
      <c r="IX31" s="37" t="e">
        <f>ROUND(IFERROR(Table1a!#REF!*1,0)-SUM(Table1a!#REF!,Table1a!#REF!,Table1a!#REF!,Table1a!#REF!,Table1a!#REF!,Table1a!#REF!),6)</f>
        <v>#REF!</v>
      </c>
      <c r="IY31" s="37" t="e">
        <f>ROUND(IFERROR(Table1a!#REF!*1,0)-SUM(Table1a!#REF!,Table1a!#REF!,Table1a!#REF!,Table1a!#REF!,Table1a!#REF!,Table1a!#REF!),6)</f>
        <v>#REF!</v>
      </c>
      <c r="IZ31" s="37" t="e">
        <f>ROUND(IFERROR(Table1a!#REF!*1,0)-SUM(Table1a!#REF!,Table1a!#REF!,Table1a!#REF!,Table1a!#REF!,Table1a!#REF!,Table1a!#REF!),6)</f>
        <v>#REF!</v>
      </c>
      <c r="JA31" s="37" t="e">
        <f>ROUND(IFERROR(Table1a!#REF!*1,0)-SUM(Table1a!#REF!,Table1a!#REF!,Table1a!#REF!,Table1a!#REF!,Table1a!#REF!,Table1a!#REF!),6)</f>
        <v>#REF!</v>
      </c>
      <c r="JB31" s="37" t="e">
        <f>ROUND(IFERROR(Table1a!#REF!*1,0)-SUM(Table1a!#REF!,Table1a!#REF!,Table1a!#REF!,Table1a!#REF!,Table1a!#REF!,Table1a!#REF!),6)</f>
        <v>#REF!</v>
      </c>
      <c r="JC31" s="37" t="e">
        <f>ROUND(IFERROR(Table1a!#REF!*1,0)-SUM(Table1a!#REF!,Table1a!#REF!,Table1a!#REF!,Table1a!#REF!,Table1a!#REF!,Table1a!#REF!),6)</f>
        <v>#REF!</v>
      </c>
      <c r="JD31" s="37" t="e">
        <f>ROUND(IFERROR(Table1a!#REF!*1,0)-SUM(Table1a!#REF!,Table1a!#REF!,Table1a!#REF!,Table1a!#REF!,Table1a!#REF!,Table1a!#REF!),6)</f>
        <v>#REF!</v>
      </c>
      <c r="JE31" s="37" t="e">
        <f>ROUND(IFERROR(Table1a!#REF!*1,0)-SUM(Table1a!#REF!,Table1a!#REF!,Table1a!#REF!,Table1a!#REF!,Table1a!#REF!,Table1a!#REF!),6)</f>
        <v>#REF!</v>
      </c>
      <c r="JF31" s="37" t="e">
        <f>ROUND(IFERROR(Table1a!#REF!*1,0)-SUM(Table1a!#REF!,Table1a!#REF!,Table1a!#REF!,Table1a!#REF!,Table1a!#REF!,Table1a!#REF!),6)</f>
        <v>#REF!</v>
      </c>
      <c r="JG31" s="37" t="e">
        <f>ROUND(IFERROR(Table1a!#REF!*1,0)-SUM(Table1a!#REF!,Table1a!#REF!,Table1a!#REF!,Table1a!#REF!,Table1a!#REF!,Table1a!#REF!),6)</f>
        <v>#REF!</v>
      </c>
      <c r="JH31" s="37" t="e">
        <f>ROUND(IFERROR(Table1a!#REF!*1,0)-SUM(Table1a!#REF!,Table1a!#REF!,Table1a!#REF!,Table1a!#REF!,Table1a!#REF!,Table1a!#REF!),6)</f>
        <v>#REF!</v>
      </c>
      <c r="JI31" s="37" t="e">
        <f>ROUND(IFERROR(Table1a!#REF!*1,0)-SUM(Table1a!#REF!,Table1a!#REF!,Table1a!#REF!,Table1a!#REF!,Table1a!#REF!,Table1a!#REF!),6)</f>
        <v>#REF!</v>
      </c>
      <c r="JJ31" s="37" t="e">
        <f>ROUND(IFERROR(Table1a!#REF!*1,0)-SUM(Table1a!#REF!,Table1a!#REF!,Table1a!#REF!,Table1a!#REF!,Table1a!#REF!,Table1a!#REF!),6)</f>
        <v>#REF!</v>
      </c>
      <c r="JK31" s="37" t="e">
        <f>ROUND(IFERROR(Table1a!#REF!*1,0)-SUM(Table1a!#REF!,Table1a!#REF!,Table1a!#REF!,Table1a!#REF!,Table1a!#REF!,Table1a!#REF!),6)</f>
        <v>#REF!</v>
      </c>
      <c r="JL31" s="37" t="e">
        <f>ROUND(IFERROR(Table1a!#REF!*1,0)-SUM(Table1a!#REF!,Table1a!#REF!,Table1a!#REF!,Table1a!#REF!,Table1a!#REF!,Table1a!#REF!),6)</f>
        <v>#REF!</v>
      </c>
      <c r="JM31" s="37" t="e">
        <f>ROUND(IFERROR(Table1a!#REF!*1,0)-SUM(Table1a!#REF!,Table1a!#REF!,Table1a!#REF!,Table1a!#REF!,Table1a!#REF!,Table1a!#REF!),6)</f>
        <v>#REF!</v>
      </c>
      <c r="JN31" s="37" t="e">
        <f>ROUND(IFERROR(Table1a!#REF!*1,0)-SUM(Table1a!#REF!,Table1a!#REF!,Table1a!#REF!,Table1a!#REF!,Table1a!#REF!,Table1a!#REF!),6)</f>
        <v>#REF!</v>
      </c>
      <c r="JO31" s="37" t="e">
        <f>ROUND(IFERROR(Table1a!#REF!*1,0)-SUM(Table1a!#REF!,Table1a!#REF!,Table1a!#REF!,Table1a!#REF!,Table1a!#REF!,Table1a!#REF!),6)</f>
        <v>#REF!</v>
      </c>
      <c r="JP31" s="37" t="e">
        <f>ROUND(IFERROR(Table1a!#REF!*1,0)-SUM(Table1a!#REF!,Table1a!#REF!,Table1a!#REF!,Table1a!#REF!,Table1a!#REF!,Table1a!#REF!),6)</f>
        <v>#REF!</v>
      </c>
      <c r="JQ31" s="37" t="e">
        <f>ROUND(IFERROR(Table1a!#REF!*1,0)-SUM(Table1a!#REF!,Table1a!#REF!,Table1a!#REF!,Table1a!#REF!,Table1a!#REF!,Table1a!#REF!),6)</f>
        <v>#REF!</v>
      </c>
      <c r="JR31" s="37" t="e">
        <f>ROUND(IFERROR(Table1a!#REF!*1,0)-SUM(Table1a!#REF!,Table1a!#REF!,Table1a!#REF!,Table1a!#REF!,Table1a!#REF!,Table1a!#REF!),6)</f>
        <v>#REF!</v>
      </c>
      <c r="JS31" s="37" t="e">
        <f>ROUND(IFERROR(Table1a!#REF!*1,0)-SUM(Table1a!#REF!,Table1a!#REF!,Table1a!#REF!,Table1a!#REF!,Table1a!#REF!,Table1a!#REF!),6)</f>
        <v>#REF!</v>
      </c>
      <c r="JT31" s="37" t="e">
        <f>ROUND(IFERROR(Table1a!#REF!*1,0)-SUM(Table1a!#REF!,Table1a!#REF!,Table1a!#REF!,Table1a!#REF!,Table1a!#REF!,Table1a!#REF!),6)</f>
        <v>#REF!</v>
      </c>
      <c r="JU31" s="37" t="e">
        <f>ROUND(IFERROR(Table1a!#REF!*1,0)-SUM(Table1a!#REF!,Table1a!#REF!,Table1a!#REF!,Table1a!#REF!,Table1a!#REF!,Table1a!#REF!),6)</f>
        <v>#REF!</v>
      </c>
      <c r="JV31" s="37" t="e">
        <f>ROUND(IFERROR(Table1a!#REF!*1,0)-SUM(Table1a!#REF!,Table1a!#REF!,Table1a!#REF!,Table1a!#REF!,Table1a!#REF!,Table1a!#REF!),6)</f>
        <v>#REF!</v>
      </c>
      <c r="JW31" s="37" t="e">
        <f>ROUND(IFERROR(Table1a!#REF!*1,0)-SUM(Table1a!#REF!,Table1a!#REF!,Table1a!#REF!,Table1a!#REF!,Table1a!#REF!,Table1a!#REF!),6)</f>
        <v>#REF!</v>
      </c>
      <c r="JX31" s="37" t="e">
        <f>ROUND(IFERROR(Table1a!#REF!*1,0)-SUM(Table1a!#REF!,Table1a!#REF!,Table1a!#REF!,Table1a!#REF!,Table1a!#REF!,Table1a!#REF!),6)</f>
        <v>#REF!</v>
      </c>
      <c r="JY31" s="37" t="e">
        <f>ROUND(IFERROR(Table1a!#REF!*1,0)-SUM(Table1a!#REF!,Table1a!#REF!,Table1a!#REF!,Table1a!#REF!,Table1a!#REF!,Table1a!#REF!),6)</f>
        <v>#REF!</v>
      </c>
      <c r="JZ31" s="37" t="e">
        <f>ROUND(IFERROR(Table1a!#REF!*1,0)-SUM(Table1a!#REF!,Table1a!#REF!,Table1a!#REF!,Table1a!#REF!,Table1a!#REF!,Table1a!#REF!),6)</f>
        <v>#REF!</v>
      </c>
      <c r="KA31" s="37" t="e">
        <f>ROUND(IFERROR(Table1a!#REF!*1,0)-SUM(Table1a!#REF!,Table1a!#REF!,Table1a!#REF!,Table1a!#REF!,Table1a!#REF!,Table1a!#REF!),6)</f>
        <v>#REF!</v>
      </c>
      <c r="KB31" s="37" t="e">
        <f>ROUND(IFERROR(Table1a!#REF!*1,0)-SUM(Table1a!#REF!,Table1a!#REF!,Table1a!#REF!,Table1a!#REF!,Table1a!#REF!,Table1a!#REF!),6)</f>
        <v>#REF!</v>
      </c>
      <c r="KC31" s="37" t="e">
        <f>ROUND(IFERROR(Table1a!#REF!*1,0)-SUM(Table1a!#REF!,Table1a!#REF!,Table1a!#REF!,Table1a!#REF!,Table1a!#REF!,Table1a!#REF!),6)</f>
        <v>#REF!</v>
      </c>
      <c r="KD31" s="37" t="e">
        <f>ROUND(IFERROR(Table1a!#REF!*1,0)-SUM(Table1a!#REF!,Table1a!#REF!,Table1a!#REF!,Table1a!#REF!,Table1a!#REF!,Table1a!#REF!),6)</f>
        <v>#REF!</v>
      </c>
      <c r="KE31" s="37" t="e">
        <f>ROUND(IFERROR(Table1a!#REF!*1,0)-SUM(Table1a!#REF!,Table1a!#REF!,Table1a!#REF!,Table1a!#REF!,Table1a!#REF!,Table1a!#REF!),6)</f>
        <v>#REF!</v>
      </c>
      <c r="KF31" s="37" t="e">
        <f>ROUND(IFERROR(Table1a!#REF!*1,0)-SUM(Table1a!#REF!,Table1a!#REF!,Table1a!#REF!,Table1a!#REF!,Table1a!#REF!,Table1a!#REF!),6)</f>
        <v>#REF!</v>
      </c>
      <c r="KG31" s="37" t="e">
        <f>ROUND(IFERROR(Table1a!#REF!*1,0)-SUM(Table1a!#REF!,Table1a!#REF!,Table1a!#REF!,Table1a!#REF!,Table1a!#REF!,Table1a!#REF!),6)</f>
        <v>#REF!</v>
      </c>
      <c r="KH31" s="37" t="e">
        <f>ROUND(IFERROR(Table1a!#REF!*1,0)-SUM(Table1a!#REF!,Table1a!#REF!,Table1a!#REF!,Table1a!#REF!,Table1a!#REF!,Table1a!#REF!),6)</f>
        <v>#REF!</v>
      </c>
      <c r="KI31" s="37" t="e">
        <f>ROUND(IFERROR(Table1a!#REF!*1,0)-SUM(Table1a!#REF!,Table1a!#REF!,Table1a!#REF!,Table1a!#REF!,Table1a!#REF!,Table1a!#REF!),6)</f>
        <v>#REF!</v>
      </c>
      <c r="KJ31" s="37" t="e">
        <f>ROUND(IFERROR(Table1a!#REF!*1,0)-SUM(Table1a!#REF!,Table1a!#REF!,Table1a!#REF!,Table1a!#REF!,Table1a!#REF!,Table1a!#REF!),6)</f>
        <v>#REF!</v>
      </c>
      <c r="KK31" s="37" t="e">
        <f>ROUND(IFERROR(Table1a!#REF!*1,0)-SUM(Table1a!#REF!,Table1a!#REF!,Table1a!#REF!,Table1a!#REF!,Table1a!#REF!,Table1a!#REF!),6)</f>
        <v>#REF!</v>
      </c>
      <c r="KL31" s="37" t="e">
        <f>ROUND(IFERROR(Table1a!#REF!*1,0)-SUM(Table1a!#REF!,Table1a!#REF!,Table1a!#REF!,Table1a!#REF!,Table1a!#REF!,Table1a!#REF!),6)</f>
        <v>#REF!</v>
      </c>
      <c r="KM31" s="37" t="e">
        <f>ROUND(IFERROR(Table1a!#REF!*1,0)-SUM(Table1a!#REF!,Table1a!#REF!,Table1a!#REF!,Table1a!#REF!,Table1a!#REF!,Table1a!#REF!),6)</f>
        <v>#REF!</v>
      </c>
      <c r="KN31" s="37" t="e">
        <f>ROUND(IFERROR(Table1a!#REF!*1,0)-SUM(Table1a!#REF!,Table1a!#REF!,Table1a!#REF!,Table1a!#REF!,Table1a!#REF!,Table1a!#REF!),6)</f>
        <v>#REF!</v>
      </c>
      <c r="KO31" s="37" t="e">
        <f>ROUND(IFERROR(Table1a!#REF!*1,0)-SUM(Table1a!#REF!,Table1a!#REF!,Table1a!#REF!,Table1a!#REF!,Table1a!#REF!,Table1a!#REF!),6)</f>
        <v>#REF!</v>
      </c>
      <c r="KP31" s="37" t="e">
        <f>ROUND(IFERROR(Table1a!#REF!*1,0)-SUM(Table1a!#REF!,Table1a!#REF!,Table1a!#REF!,Table1a!#REF!,Table1a!#REF!,Table1a!#REF!),6)</f>
        <v>#REF!</v>
      </c>
      <c r="KQ31" s="37" t="e">
        <f>ROUND(IFERROR(Table1a!#REF!*1,0)-SUM(Table1a!#REF!,Table1a!#REF!,Table1a!#REF!,Table1a!#REF!,Table1a!#REF!,Table1a!#REF!),6)</f>
        <v>#REF!</v>
      </c>
      <c r="KR31" s="37" t="e">
        <f>ROUND(IFERROR(Table1a!#REF!*1,0)-SUM(Table1a!#REF!,Table1a!#REF!,Table1a!#REF!,Table1a!#REF!,Table1a!#REF!,Table1a!#REF!),6)</f>
        <v>#REF!</v>
      </c>
      <c r="KS31" s="37" t="e">
        <f>ROUND(IFERROR(Table1a!#REF!*1,0)-SUM(Table1a!#REF!,Table1a!#REF!,Table1a!#REF!,Table1a!#REF!,Table1a!#REF!,Table1a!#REF!),6)</f>
        <v>#REF!</v>
      </c>
      <c r="KT31" s="37" t="e">
        <f>ROUND(IFERROR(Table1a!#REF!*1,0)-SUM(Table1a!#REF!,Table1a!#REF!,Table1a!#REF!,Table1a!#REF!,Table1a!#REF!,Table1a!#REF!),6)</f>
        <v>#REF!</v>
      </c>
      <c r="KU31" s="37" t="e">
        <f>ROUND(IFERROR(Table1a!#REF!*1,0)-SUM(Table1a!#REF!,Table1a!#REF!,Table1a!#REF!,Table1a!#REF!,Table1a!#REF!,Table1a!#REF!),6)</f>
        <v>#REF!</v>
      </c>
      <c r="KV31" s="37" t="e">
        <f>ROUND(IFERROR(Table1a!#REF!*1,0)-SUM(Table1a!#REF!,Table1a!#REF!,Table1a!#REF!,Table1a!#REF!,Table1a!#REF!,Table1a!#REF!),6)</f>
        <v>#REF!</v>
      </c>
      <c r="KW31" s="37" t="e">
        <f>ROUND(IFERROR(Table1a!#REF!*1,0)-SUM(Table1a!#REF!,Table1a!#REF!,Table1a!#REF!,Table1a!#REF!,Table1a!#REF!,Table1a!#REF!),6)</f>
        <v>#REF!</v>
      </c>
      <c r="KX31" s="37" t="e">
        <f>ROUND(IFERROR(Table1a!#REF!*1,0)-SUM(Table1a!#REF!,Table1a!#REF!,Table1a!#REF!,Table1a!#REF!,Table1a!#REF!,Table1a!#REF!),6)</f>
        <v>#REF!</v>
      </c>
      <c r="KY31" s="37" t="e">
        <f>ROUND(IFERROR(Table1a!#REF!*1,0)-SUM(Table1a!#REF!,Table1a!#REF!,Table1a!#REF!,Table1a!#REF!,Table1a!#REF!,Table1a!#REF!),6)</f>
        <v>#REF!</v>
      </c>
      <c r="KZ31" s="37" t="e">
        <f>ROUND(IFERROR(Table1a!#REF!*1,0)-SUM(Table1a!#REF!,Table1a!#REF!,Table1a!#REF!,Table1a!#REF!,Table1a!#REF!,Table1a!#REF!),6)</f>
        <v>#REF!</v>
      </c>
      <c r="LA31" s="37" t="e">
        <f>ROUND(IFERROR(Table1a!#REF!*1,0)-SUM(Table1a!#REF!,Table1a!#REF!,Table1a!#REF!,Table1a!#REF!,Table1a!#REF!,Table1a!#REF!),6)</f>
        <v>#REF!</v>
      </c>
      <c r="LB31" s="37" t="e">
        <f>ROUND(IFERROR(Table1a!#REF!*1,0)-SUM(Table1a!#REF!,Table1a!#REF!,Table1a!#REF!,Table1a!#REF!,Table1a!#REF!,Table1a!#REF!),6)</f>
        <v>#REF!</v>
      </c>
      <c r="LC31" s="37" t="e">
        <f>ROUND(IFERROR(Table1a!#REF!*1,0)-SUM(Table1a!#REF!,Table1a!#REF!,Table1a!#REF!,Table1a!#REF!,Table1a!#REF!,Table1a!#REF!),6)</f>
        <v>#REF!</v>
      </c>
      <c r="LD31" s="37" t="e">
        <f>ROUND(IFERROR(Table1a!#REF!*1,0)-SUM(Table1a!#REF!,Table1a!#REF!,Table1a!#REF!,Table1a!#REF!,Table1a!#REF!,Table1a!#REF!),6)</f>
        <v>#REF!</v>
      </c>
      <c r="LE31" s="37" t="e">
        <f>ROUND(IFERROR(Table1a!#REF!*1,0)-SUM(Table1a!#REF!,Table1a!#REF!,Table1a!#REF!,Table1a!#REF!,Table1a!#REF!,Table1a!#REF!),6)</f>
        <v>#REF!</v>
      </c>
      <c r="LF31" s="37" t="e">
        <f>ROUND(IFERROR(Table1a!#REF!*1,0)-SUM(Table1a!#REF!,Table1a!#REF!,Table1a!#REF!,Table1a!#REF!,Table1a!#REF!,Table1a!#REF!),6)</f>
        <v>#REF!</v>
      </c>
      <c r="LG31" s="37" t="e">
        <f>ROUND(IFERROR(Table1a!#REF!*1,0)-SUM(Table1a!#REF!,Table1a!#REF!,Table1a!#REF!,Table1a!#REF!,Table1a!#REF!,Table1a!#REF!),6)</f>
        <v>#REF!</v>
      </c>
      <c r="LH31" s="37" t="e">
        <f>ROUND(IFERROR(Table1a!#REF!*1,0)-SUM(Table1a!#REF!,Table1a!#REF!,Table1a!#REF!,Table1a!#REF!,Table1a!#REF!,Table1a!#REF!),6)</f>
        <v>#REF!</v>
      </c>
      <c r="LI31" s="37" t="e">
        <f>ROUND(IFERROR(Table1a!#REF!*1,0)-SUM(Table1a!#REF!,Table1a!#REF!,Table1a!#REF!,Table1a!#REF!,Table1a!#REF!,Table1a!#REF!),6)</f>
        <v>#REF!</v>
      </c>
      <c r="LJ31" s="37" t="e">
        <f>ROUND(IFERROR(Table1a!#REF!*1,0)-SUM(Table1a!#REF!,Table1a!#REF!,Table1a!#REF!,Table1a!#REF!,Table1a!#REF!,Table1a!#REF!),6)</f>
        <v>#REF!</v>
      </c>
      <c r="LK31" s="37" t="e">
        <f>ROUND(IFERROR(Table1a!#REF!*1,0)-SUM(Table1a!#REF!,Table1a!#REF!,Table1a!#REF!,Table1a!#REF!,Table1a!#REF!,Table1a!#REF!),6)</f>
        <v>#REF!</v>
      </c>
      <c r="LL31" s="37" t="e">
        <f>ROUND(IFERROR(Table1a!#REF!*1,0)-SUM(Table1a!#REF!,Table1a!#REF!,Table1a!#REF!,Table1a!#REF!,Table1a!#REF!,Table1a!#REF!),6)</f>
        <v>#REF!</v>
      </c>
      <c r="LM31" s="37" t="e">
        <f>ROUND(IFERROR(Table1a!#REF!*1,0)-SUM(Table1a!#REF!,Table1a!#REF!,Table1a!#REF!,Table1a!#REF!,Table1a!#REF!,Table1a!#REF!),6)</f>
        <v>#REF!</v>
      </c>
      <c r="LN31" s="37" t="e">
        <f>ROUND(IFERROR(Table1a!#REF!*1,0)-SUM(Table1a!#REF!,Table1a!#REF!,Table1a!#REF!,Table1a!#REF!,Table1a!#REF!,Table1a!#REF!),6)</f>
        <v>#REF!</v>
      </c>
      <c r="LO31" s="37" t="e">
        <f>ROUND(IFERROR(Table1a!#REF!*1,0)-SUM(Table1a!#REF!,Table1a!#REF!,Table1a!#REF!,Table1a!#REF!,Table1a!#REF!,Table1a!#REF!),6)</f>
        <v>#REF!</v>
      </c>
      <c r="LP31" s="37" t="e">
        <f>ROUND(IFERROR(Table1a!#REF!*1,0)-SUM(Table1a!#REF!,Table1a!#REF!,Table1a!#REF!,Table1a!#REF!,Table1a!#REF!,Table1a!#REF!),6)</f>
        <v>#REF!</v>
      </c>
      <c r="LQ31" s="37" t="e">
        <f>ROUND(IFERROR(Table1a!#REF!*1,0)-SUM(Table1a!#REF!,Table1a!#REF!,Table1a!#REF!,Table1a!#REF!,Table1a!#REF!,Table1a!#REF!),6)</f>
        <v>#REF!</v>
      </c>
      <c r="LR31" s="37" t="e">
        <f>ROUND(IFERROR(Table1a!#REF!*1,0)-SUM(Table1a!#REF!,Table1a!#REF!,Table1a!#REF!,Table1a!#REF!,Table1a!#REF!,Table1a!#REF!),6)</f>
        <v>#REF!</v>
      </c>
      <c r="LS31" s="37" t="e">
        <f>ROUND(IFERROR(Table1a!#REF!*1,0)-SUM(Table1a!#REF!,Table1a!#REF!,Table1a!#REF!,Table1a!#REF!,Table1a!#REF!,Table1a!#REF!),6)</f>
        <v>#REF!</v>
      </c>
      <c r="LT31" s="37" t="e">
        <f>ROUND(IFERROR(Table1a!#REF!*1,0)-SUM(Table1a!#REF!,Table1a!#REF!,Table1a!#REF!,Table1a!#REF!,Table1a!#REF!,Table1a!#REF!),6)</f>
        <v>#REF!</v>
      </c>
      <c r="LU31" s="37" t="e">
        <f>ROUND(IFERROR(Table1a!#REF!*1,0)-SUM(Table1a!#REF!,Table1a!#REF!,Table1a!#REF!,Table1a!#REF!,Table1a!#REF!,Table1a!#REF!),6)</f>
        <v>#REF!</v>
      </c>
      <c r="LV31" s="37" t="e">
        <f>ROUND(IFERROR(Table1a!#REF!*1,0)-SUM(Table1a!#REF!,Table1a!#REF!,Table1a!#REF!,Table1a!#REF!,Table1a!#REF!,Table1a!#REF!),6)</f>
        <v>#REF!</v>
      </c>
      <c r="LW31" s="37" t="e">
        <f>ROUND(IFERROR(Table1a!#REF!*1,0)-SUM(Table1a!#REF!,Table1a!#REF!,Table1a!#REF!,Table1a!#REF!,Table1a!#REF!,Table1a!#REF!),6)</f>
        <v>#REF!</v>
      </c>
      <c r="LX31" s="37" t="e">
        <f>ROUND(IFERROR(Table1a!#REF!*1,0)-SUM(Table1a!#REF!,Table1a!#REF!,Table1a!#REF!,Table1a!#REF!,Table1a!#REF!,Table1a!#REF!),6)</f>
        <v>#REF!</v>
      </c>
      <c r="LY31" s="37" t="e">
        <f>ROUND(IFERROR(Table1a!#REF!*1,0)-SUM(Table1a!#REF!,Table1a!#REF!,Table1a!#REF!,Table1a!#REF!,Table1a!#REF!,Table1a!#REF!),6)</f>
        <v>#REF!</v>
      </c>
      <c r="LZ31" s="37" t="e">
        <f>ROUND(IFERROR(Table1a!#REF!*1,0)-SUM(Table1a!#REF!,Table1a!#REF!,Table1a!#REF!,Table1a!#REF!,Table1a!#REF!,Table1a!#REF!),6)</f>
        <v>#REF!</v>
      </c>
      <c r="MA31" s="37" t="e">
        <f>ROUND(IFERROR(Table1a!#REF!*1,0)-SUM(Table1a!#REF!,Table1a!#REF!,Table1a!#REF!,Table1a!#REF!,Table1a!#REF!,Table1a!#REF!),6)</f>
        <v>#REF!</v>
      </c>
      <c r="MB31" s="37" t="e">
        <f>ROUND(IFERROR(Table1a!#REF!*1,0)-SUM(Table1a!#REF!,Table1a!#REF!,Table1a!#REF!,Table1a!#REF!,Table1a!#REF!,Table1a!#REF!),6)</f>
        <v>#REF!</v>
      </c>
      <c r="MC31" s="37" t="e">
        <f>ROUND(IFERROR(Table1a!#REF!*1,0)-SUM(Table1a!#REF!,Table1a!#REF!,Table1a!#REF!,Table1a!#REF!,Table1a!#REF!,Table1a!#REF!),6)</f>
        <v>#REF!</v>
      </c>
      <c r="MD31" s="37" t="e">
        <f>ROUND(IFERROR(Table1a!#REF!*1,0)-SUM(Table1a!#REF!,Table1a!#REF!,Table1a!#REF!,Table1a!#REF!,Table1a!#REF!,Table1a!#REF!),6)</f>
        <v>#REF!</v>
      </c>
      <c r="ME31" s="37" t="e">
        <f>ROUND(IFERROR(Table1a!#REF!*1,0)-SUM(Table1a!#REF!,Table1a!#REF!,Table1a!#REF!,Table1a!#REF!,Table1a!#REF!,Table1a!#REF!),6)</f>
        <v>#REF!</v>
      </c>
      <c r="MF31" s="37" t="e">
        <f>ROUND(IFERROR(Table1a!#REF!*1,0)-SUM(Table1a!#REF!,Table1a!#REF!,Table1a!#REF!,Table1a!#REF!,Table1a!#REF!,Table1a!#REF!),6)</f>
        <v>#REF!</v>
      </c>
      <c r="MG31" s="37" t="e">
        <f>ROUND(IFERROR(Table1a!#REF!*1,0)-SUM(Table1a!#REF!,Table1a!#REF!,Table1a!#REF!,Table1a!#REF!,Table1a!#REF!,Table1a!#REF!),6)</f>
        <v>#REF!</v>
      </c>
      <c r="MH31" s="37" t="e">
        <f>ROUND(IFERROR(Table1a!#REF!*1,0)-SUM(Table1a!#REF!,Table1a!#REF!,Table1a!#REF!,Table1a!#REF!,Table1a!#REF!,Table1a!#REF!),6)</f>
        <v>#REF!</v>
      </c>
      <c r="MI31" s="37" t="e">
        <f>ROUND(IFERROR(Table1a!#REF!*1,0)-SUM(Table1a!#REF!,Table1a!#REF!,Table1a!#REF!,Table1a!#REF!,Table1a!#REF!,Table1a!#REF!),6)</f>
        <v>#REF!</v>
      </c>
      <c r="MJ31" s="37" t="e">
        <f>ROUND(IFERROR(Table1a!#REF!*1,0)-SUM(Table1a!#REF!,Table1a!#REF!,Table1a!#REF!,Table1a!#REF!,Table1a!#REF!,Table1a!#REF!),6)</f>
        <v>#REF!</v>
      </c>
      <c r="MK31" s="37" t="e">
        <f>ROUND(IFERROR(Table1a!#REF!*1,0)-SUM(Table1a!#REF!,Table1a!#REF!,Table1a!#REF!,Table1a!#REF!,Table1a!#REF!,Table1a!#REF!),6)</f>
        <v>#REF!</v>
      </c>
      <c r="ML31" s="37" t="e">
        <f>ROUND(IFERROR(Table1a!#REF!*1,0)-SUM(Table1a!#REF!,Table1a!#REF!,Table1a!#REF!,Table1a!#REF!,Table1a!#REF!,Table1a!#REF!),6)</f>
        <v>#REF!</v>
      </c>
      <c r="MM31" s="37" t="e">
        <f>ROUND(IFERROR(Table1a!#REF!*1,0)-SUM(Table1a!#REF!,Table1a!#REF!,Table1a!#REF!,Table1a!#REF!,Table1a!#REF!,Table1a!#REF!),6)</f>
        <v>#REF!</v>
      </c>
      <c r="MN31" s="37" t="e">
        <f>ROUND(IFERROR(Table1a!#REF!*1,0)-SUM(Table1a!#REF!,Table1a!#REF!,Table1a!#REF!,Table1a!#REF!,Table1a!#REF!,Table1a!#REF!),6)</f>
        <v>#REF!</v>
      </c>
      <c r="MO31" s="37" t="e">
        <f>ROUND(IFERROR(Table1a!#REF!*1,0)-SUM(Table1a!#REF!,Table1a!#REF!,Table1a!#REF!,Table1a!#REF!,Table1a!#REF!,Table1a!#REF!),6)</f>
        <v>#REF!</v>
      </c>
      <c r="MP31" s="37" t="e">
        <f>ROUND(IFERROR(Table1a!#REF!*1,0)-SUM(Table1a!#REF!,Table1a!#REF!,Table1a!#REF!,Table1a!#REF!,Table1a!#REF!,Table1a!#REF!),6)</f>
        <v>#REF!</v>
      </c>
      <c r="MQ31" s="37" t="e">
        <f>ROUND(IFERROR(Table1a!#REF!*1,0)-SUM(Table1a!#REF!,Table1a!#REF!,Table1a!#REF!,Table1a!#REF!,Table1a!#REF!,Table1a!#REF!),6)</f>
        <v>#REF!</v>
      </c>
      <c r="MR31" s="37" t="e">
        <f>ROUND(IFERROR(Table1a!#REF!*1,0)-SUM(Table1a!#REF!,Table1a!#REF!,Table1a!#REF!,Table1a!#REF!,Table1a!#REF!,Table1a!#REF!),6)</f>
        <v>#REF!</v>
      </c>
      <c r="MS31" s="37" t="e">
        <f>ROUND(IFERROR(Table1a!#REF!*1,0)-SUM(Table1a!#REF!,Table1a!#REF!,Table1a!#REF!,Table1a!#REF!,Table1a!#REF!,Table1a!#REF!),6)</f>
        <v>#REF!</v>
      </c>
      <c r="MT31" s="37" t="e">
        <f>ROUND(IFERROR(Table1a!#REF!*1,0)-SUM(Table1a!#REF!,Table1a!#REF!,Table1a!#REF!,Table1a!#REF!,Table1a!#REF!,Table1a!#REF!),6)</f>
        <v>#REF!</v>
      </c>
      <c r="MU31" s="37" t="e">
        <f>ROUND(IFERROR(Table1a!#REF!*1,0)-SUM(Table1a!#REF!,Table1a!#REF!,Table1a!#REF!,Table1a!#REF!,Table1a!#REF!,Table1a!#REF!),6)</f>
        <v>#REF!</v>
      </c>
      <c r="MV31" s="37" t="e">
        <f>ROUND(IFERROR(Table1a!#REF!*1,0)-SUM(Table1a!#REF!,Table1a!#REF!,Table1a!#REF!,Table1a!#REF!,Table1a!#REF!,Table1a!#REF!),6)</f>
        <v>#REF!</v>
      </c>
      <c r="MW31" s="37" t="e">
        <f>ROUND(IFERROR(Table1a!#REF!*1,0)-SUM(Table1a!#REF!,Table1a!#REF!,Table1a!#REF!,Table1a!#REF!,Table1a!#REF!,Table1a!#REF!),6)</f>
        <v>#REF!</v>
      </c>
      <c r="MX31" s="37" t="e">
        <f>ROUND(IFERROR(Table1a!#REF!*1,0)-SUM(Table1a!#REF!,Table1a!#REF!,Table1a!#REF!,Table1a!#REF!,Table1a!#REF!,Table1a!#REF!),6)</f>
        <v>#REF!</v>
      </c>
      <c r="MY31" s="37" t="e">
        <f>ROUND(IFERROR(Table1a!#REF!*1,0)-SUM(Table1a!#REF!,Table1a!#REF!,Table1a!#REF!,Table1a!#REF!,Table1a!#REF!,Table1a!#REF!),6)</f>
        <v>#REF!</v>
      </c>
      <c r="MZ31" s="37" t="e">
        <f>ROUND(IFERROR(Table1a!#REF!*1,0)-SUM(Table1a!#REF!,Table1a!#REF!,Table1a!#REF!,Table1a!#REF!,Table1a!#REF!,Table1a!#REF!),6)</f>
        <v>#REF!</v>
      </c>
      <c r="NA31" s="37" t="e">
        <f>ROUND(IFERROR(Table1a!#REF!*1,0)-SUM(Table1a!#REF!,Table1a!#REF!,Table1a!#REF!,Table1a!#REF!,Table1a!#REF!,Table1a!#REF!),6)</f>
        <v>#REF!</v>
      </c>
      <c r="NB31" s="37" t="e">
        <f>ROUND(IFERROR(Table1a!#REF!*1,0)-SUM(Table1a!#REF!,Table1a!#REF!,Table1a!#REF!,Table1a!#REF!,Table1a!#REF!,Table1a!#REF!),6)</f>
        <v>#REF!</v>
      </c>
      <c r="NC31" s="37" t="e">
        <f>ROUND(IFERROR(Table1a!#REF!*1,0)-SUM(Table1a!#REF!,Table1a!#REF!,Table1a!#REF!,Table1a!#REF!,Table1a!#REF!,Table1a!#REF!),6)</f>
        <v>#REF!</v>
      </c>
      <c r="ND31" s="37" t="e">
        <f>ROUND(IFERROR(Table1a!#REF!*1,0)-SUM(Table1a!#REF!,Table1a!#REF!,Table1a!#REF!,Table1a!#REF!,Table1a!#REF!,Table1a!#REF!),6)</f>
        <v>#REF!</v>
      </c>
      <c r="NE31" s="37" t="e">
        <f>ROUND(IFERROR(Table1a!#REF!*1,0)-SUM(Table1a!#REF!,Table1a!#REF!,Table1a!#REF!,Table1a!#REF!,Table1a!#REF!,Table1a!#REF!),6)</f>
        <v>#REF!</v>
      </c>
      <c r="NF31" s="37" t="e">
        <f>ROUND(IFERROR(Table1a!#REF!*1,0)-SUM(Table1a!#REF!,Table1a!#REF!,Table1a!#REF!,Table1a!#REF!,Table1a!#REF!,Table1a!#REF!),6)</f>
        <v>#REF!</v>
      </c>
      <c r="NG31" s="37" t="e">
        <f>ROUND(IFERROR(Table1a!#REF!*1,0)-SUM(Table1a!#REF!,Table1a!#REF!,Table1a!#REF!,Table1a!#REF!,Table1a!#REF!,Table1a!#REF!),6)</f>
        <v>#REF!</v>
      </c>
      <c r="NH31" s="37" t="e">
        <f>ROUND(IFERROR(Table1a!#REF!*1,0)-SUM(Table1a!#REF!,Table1a!#REF!,Table1a!#REF!,Table1a!#REF!,Table1a!#REF!,Table1a!#REF!),6)</f>
        <v>#REF!</v>
      </c>
      <c r="NI31" s="37" t="e">
        <f>ROUND(IFERROR(Table1a!#REF!*1,0)-SUM(Table1a!#REF!,Table1a!#REF!,Table1a!#REF!,Table1a!#REF!,Table1a!#REF!,Table1a!#REF!),6)</f>
        <v>#REF!</v>
      </c>
      <c r="NJ31" s="37" t="e">
        <f>ROUND(IFERROR(Table1a!#REF!*1,0)-SUM(Table1a!#REF!,Table1a!#REF!,Table1a!#REF!,Table1a!#REF!,Table1a!#REF!,Table1a!#REF!),6)</f>
        <v>#REF!</v>
      </c>
      <c r="NK31" s="37" t="e">
        <f>ROUND(IFERROR(Table1a!#REF!*1,0)-SUM(Table1a!#REF!,Table1a!#REF!,Table1a!#REF!,Table1a!#REF!,Table1a!#REF!,Table1a!#REF!),6)</f>
        <v>#REF!</v>
      </c>
      <c r="NL31" s="37" t="e">
        <f>ROUND(IFERROR(Table1a!#REF!*1,0)-SUM(Table1a!#REF!,Table1a!#REF!,Table1a!#REF!,Table1a!#REF!,Table1a!#REF!,Table1a!#REF!),6)</f>
        <v>#REF!</v>
      </c>
    </row>
    <row r="32" spans="1:376">
      <c r="A32" s="22" t="s">
        <v>98</v>
      </c>
      <c r="B32" s="21" t="s">
        <v>8</v>
      </c>
      <c r="C32" s="93" t="e">
        <f>ROUND(IFERROR(Table1a!#REF!*1,0)-SUM(Table1a!#REF!,Table1a!#REF!,Table1a!#REF!),6)</f>
        <v>#REF!</v>
      </c>
      <c r="D32" s="93" t="e">
        <f>ROUND(IFERROR(Table1a!#REF!*1,0)-SUM(Table1a!#REF!,Table1a!#REF!,Table1a!#REF!),6)</f>
        <v>#REF!</v>
      </c>
      <c r="E32" s="93" t="e">
        <f>ROUND(IFERROR(Table1a!#REF!*1,0)-SUM(Table1a!#REF!,Table1a!#REF!,Table1a!#REF!),6)</f>
        <v>#REF!</v>
      </c>
      <c r="F32" s="93" t="e">
        <f>ROUND(IFERROR(Table1a!#REF!*1,0)-SUM(Table1a!#REF!,Table1a!#REF!,Table1a!#REF!),6)</f>
        <v>#REF!</v>
      </c>
      <c r="G32" s="93" t="e">
        <f>ROUND(IFERROR(Table1a!#REF!*1,0)-SUM(Table1a!#REF!,Table1a!#REF!,Table1a!#REF!),6)</f>
        <v>#REF!</v>
      </c>
      <c r="H32" s="93" t="e">
        <f>ROUND(IFERROR(Table1a!#REF!*1,0)-SUM(Table1a!#REF!,Table1a!#REF!,Table1a!#REF!),6)</f>
        <v>#REF!</v>
      </c>
      <c r="I32" s="93" t="e">
        <f>ROUND(IFERROR(Table1a!#REF!*1,0)-SUM(Table1a!#REF!,Table1a!#REF!,Table1a!#REF!),6)</f>
        <v>#REF!</v>
      </c>
      <c r="J32" s="93" t="e">
        <f>ROUND(IFERROR(Table1a!#REF!*1,0)-SUM(Table1a!#REF!,Table1a!#REF!,Table1a!#REF!),6)</f>
        <v>#REF!</v>
      </c>
      <c r="K32" s="93" t="e">
        <f>ROUND(IFERROR(Table1a!#REF!*1,0)-SUM(Table1a!#REF!,Table1a!#REF!,Table1a!#REF!),6)</f>
        <v>#REF!</v>
      </c>
      <c r="L32" s="93" t="e">
        <f>ROUND(IFERROR(Table1a!#REF!*1,0)-SUM(Table1a!#REF!,Table1a!#REF!,Table1a!#REF!),6)</f>
        <v>#REF!</v>
      </c>
      <c r="M32" s="93" t="e">
        <f>ROUND(IFERROR(Table1a!#REF!*1,0)-SUM(Table1a!#REF!,Table1a!#REF!,Table1a!#REF!),6)</f>
        <v>#REF!</v>
      </c>
      <c r="N32" s="93" t="e">
        <f>ROUND(IFERROR(Table1a!#REF!*1,0)-SUM(Table1a!#REF!,Table1a!#REF!,Table1a!#REF!),6)</f>
        <v>#REF!</v>
      </c>
      <c r="O32" s="93" t="e">
        <f>ROUND(IFERROR(Table1a!#REF!*1,0)-SUM(Table1a!#REF!,Table1a!#REF!,Table1a!#REF!),6)</f>
        <v>#REF!</v>
      </c>
      <c r="P32" s="93" t="e">
        <f>ROUND(IFERROR(Table1a!#REF!*1,0)-SUM(Table1a!#REF!,Table1a!#REF!,Table1a!#REF!),6)</f>
        <v>#REF!</v>
      </c>
      <c r="Q32" s="93" t="e">
        <f>ROUND(IFERROR(Table1a!#REF!*1,0)-SUM(Table1a!#REF!,Table1a!#REF!,Table1a!#REF!),6)</f>
        <v>#REF!</v>
      </c>
      <c r="R32" s="93" t="e">
        <f>ROUND(IFERROR(Table1a!#REF!*1,0)-SUM(Table1a!#REF!,Table1a!#REF!,Table1a!#REF!),6)</f>
        <v>#REF!</v>
      </c>
      <c r="S32" s="93" t="e">
        <f>ROUND(IFERROR(Table1a!#REF!*1,0)-SUM(Table1a!#REF!,Table1a!#REF!,Table1a!#REF!),6)</f>
        <v>#REF!</v>
      </c>
      <c r="T32" s="93" t="e">
        <f>ROUND(IFERROR(Table1a!#REF!*1,0)-SUM(Table1a!#REF!,Table1a!#REF!,Table1a!#REF!),6)</f>
        <v>#REF!</v>
      </c>
      <c r="U32" s="93" t="e">
        <f>ROUND(IFERROR(Table1a!#REF!*1,0)-SUM(Table1a!#REF!,Table1a!#REF!,Table1a!#REF!),6)</f>
        <v>#REF!</v>
      </c>
      <c r="V32" s="93" t="e">
        <f>ROUND(IFERROR(Table1a!#REF!*1,0)-SUM(Table1a!#REF!,Table1a!#REF!,Table1a!#REF!),6)</f>
        <v>#REF!</v>
      </c>
      <c r="W32" s="93" t="e">
        <f>ROUND(IFERROR(Table1a!#REF!*1,0)-SUM(Table1a!#REF!,Table1a!#REF!,Table1a!#REF!),6)</f>
        <v>#REF!</v>
      </c>
      <c r="X32" s="93" t="e">
        <f>ROUND(IFERROR(Table1a!#REF!*1,0)-SUM(Table1a!#REF!,Table1a!#REF!,Table1a!#REF!),6)</f>
        <v>#REF!</v>
      </c>
      <c r="Y32" s="93" t="e">
        <f>ROUND(IFERROR(Table1a!#REF!*1,0)-SUM(Table1a!#REF!,Table1a!#REF!,Table1a!#REF!),6)</f>
        <v>#REF!</v>
      </c>
      <c r="Z32" s="93" t="e">
        <f>ROUND(IFERROR(Table1a!#REF!*1,0)-SUM(Table1a!#REF!,Table1a!#REF!,Table1a!#REF!),6)</f>
        <v>#REF!</v>
      </c>
      <c r="AA32" s="93" t="e">
        <f>ROUND(IFERROR(Table1a!#REF!*1,0)-SUM(Table1a!#REF!,Table1a!#REF!,Table1a!#REF!),6)</f>
        <v>#REF!</v>
      </c>
      <c r="AB32" s="93" t="e">
        <f>ROUND(IFERROR(Table1a!#REF!*1,0)-SUM(Table1a!#REF!,Table1a!#REF!,Table1a!#REF!),6)</f>
        <v>#REF!</v>
      </c>
      <c r="AC32" s="93" t="e">
        <f>ROUND(IFERROR(Table1a!#REF!*1,0)-SUM(Table1a!#REF!,Table1a!#REF!,Table1a!#REF!),6)</f>
        <v>#REF!</v>
      </c>
      <c r="AD32" s="93" t="e">
        <f>ROUND(IFERROR(Table1a!#REF!*1,0)-SUM(Table1a!#REF!,Table1a!#REF!,Table1a!#REF!),6)</f>
        <v>#REF!</v>
      </c>
      <c r="AE32" s="93" t="e">
        <f>ROUND(IFERROR(Table1a!#REF!*1,0)-SUM(Table1a!#REF!,Table1a!#REF!,Table1a!#REF!),6)</f>
        <v>#REF!</v>
      </c>
      <c r="AF32" s="93" t="e">
        <f>ROUND(IFERROR(Table1a!#REF!*1,0)-SUM(Table1a!#REF!,Table1a!#REF!,Table1a!#REF!),6)</f>
        <v>#REF!</v>
      </c>
      <c r="AG32" s="93" t="e">
        <f>ROUND(IFERROR(Table1a!#REF!*1,0)-SUM(Table1a!#REF!,Table1a!#REF!,Table1a!#REF!),6)</f>
        <v>#REF!</v>
      </c>
      <c r="AH32" s="93" t="e">
        <f>ROUND(IFERROR(Table1a!#REF!*1,0)-SUM(Table1a!#REF!,Table1a!#REF!,Table1a!#REF!),6)</f>
        <v>#REF!</v>
      </c>
      <c r="AI32" s="93" t="e">
        <f>ROUND(IFERROR(Table1a!#REF!*1,0)-SUM(Table1a!#REF!,Table1a!#REF!,Table1a!#REF!),6)</f>
        <v>#REF!</v>
      </c>
      <c r="AJ32" s="93" t="e">
        <f>ROUND(IFERROR(Table1a!#REF!*1,0)-SUM(Table1a!#REF!,Table1a!#REF!,Table1a!#REF!),6)</f>
        <v>#REF!</v>
      </c>
      <c r="AK32" s="93" t="e">
        <f>ROUND(IFERROR(Table1a!#REF!*1,0)-SUM(Table1a!#REF!,Table1a!#REF!,Table1a!#REF!),6)</f>
        <v>#REF!</v>
      </c>
      <c r="AL32" s="93" t="e">
        <f>ROUND(IFERROR(Table1a!#REF!*1,0)-SUM(Table1a!#REF!,Table1a!#REF!,Table1a!#REF!),6)</f>
        <v>#REF!</v>
      </c>
      <c r="AM32" s="93" t="e">
        <f>ROUND(IFERROR(Table1a!#REF!*1,0)-SUM(Table1a!#REF!,Table1a!#REF!,Table1a!#REF!),6)</f>
        <v>#REF!</v>
      </c>
      <c r="AN32" s="93" t="e">
        <f>ROUND(IFERROR(Table1a!#REF!*1,0)-SUM(Table1a!#REF!,Table1a!#REF!,Table1a!#REF!),6)</f>
        <v>#REF!</v>
      </c>
      <c r="AO32" s="93" t="e">
        <f>ROUND(IFERROR(Table1a!#REF!*1,0)-SUM(Table1a!#REF!,Table1a!#REF!,Table1a!#REF!),6)</f>
        <v>#REF!</v>
      </c>
      <c r="AP32" s="93" t="e">
        <f>ROUND(IFERROR(Table1a!#REF!*1,0)-SUM(Table1a!#REF!,Table1a!#REF!,Table1a!#REF!),6)</f>
        <v>#REF!</v>
      </c>
      <c r="AQ32" s="93" t="e">
        <f>ROUND(IFERROR(Table1a!#REF!*1,0)-SUM(Table1a!#REF!,Table1a!#REF!,Table1a!#REF!),6)</f>
        <v>#REF!</v>
      </c>
      <c r="AR32" s="93" t="e">
        <f>ROUND(IFERROR(Table1a!#REF!*1,0)-SUM(Table1a!#REF!,Table1a!#REF!,Table1a!#REF!),6)</f>
        <v>#REF!</v>
      </c>
      <c r="AS32" s="93" t="e">
        <f>ROUND(IFERROR(Table1a!#REF!*1,0)-SUM(Table1a!#REF!,Table1a!#REF!,Table1a!#REF!),6)</f>
        <v>#REF!</v>
      </c>
      <c r="AT32" s="93" t="e">
        <f>ROUND(IFERROR(Table1a!#REF!*1,0)-SUM(Table1a!#REF!,Table1a!#REF!,Table1a!#REF!),6)</f>
        <v>#REF!</v>
      </c>
      <c r="AU32" s="93" t="e">
        <f>ROUND(IFERROR(Table1a!#REF!*1,0)-SUM(Table1a!#REF!,Table1a!#REF!,Table1a!#REF!),6)</f>
        <v>#REF!</v>
      </c>
      <c r="AV32" s="93" t="e">
        <f>ROUND(IFERROR(Table1a!#REF!*1,0)-SUM(Table1a!#REF!,Table1a!#REF!,Table1a!#REF!),6)</f>
        <v>#REF!</v>
      </c>
      <c r="AW32" s="93" t="e">
        <f>ROUND(IFERROR(Table1a!#REF!*1,0)-SUM(Table1a!#REF!,Table1a!#REF!,Table1a!#REF!),6)</f>
        <v>#REF!</v>
      </c>
      <c r="AX32" s="93" t="e">
        <f>ROUND(IFERROR(Table1a!#REF!*1,0)-SUM(Table1a!#REF!,Table1a!#REF!,Table1a!#REF!),6)</f>
        <v>#REF!</v>
      </c>
      <c r="AY32" s="93" t="e">
        <f>ROUND(IFERROR(Table1a!#REF!*1,0)-SUM(Table1a!#REF!,Table1a!#REF!,Table1a!#REF!),6)</f>
        <v>#REF!</v>
      </c>
      <c r="AZ32" s="93" t="e">
        <f>ROUND(IFERROR(Table1a!#REF!*1,0)-SUM(Table1a!#REF!,Table1a!#REF!,Table1a!#REF!),6)</f>
        <v>#REF!</v>
      </c>
      <c r="BA32" s="93" t="e">
        <f>ROUND(IFERROR(Table1a!#REF!*1,0)-SUM(Table1a!#REF!,Table1a!#REF!,Table1a!#REF!),6)</f>
        <v>#REF!</v>
      </c>
      <c r="BB32" s="93" t="e">
        <f>ROUND(IFERROR(Table1a!#REF!*1,0)-SUM(Table1a!#REF!,Table1a!#REF!,Table1a!#REF!),6)</f>
        <v>#REF!</v>
      </c>
      <c r="BC32" s="93" t="e">
        <f>ROUND(IFERROR(Table1a!#REF!*1,0)-SUM(Table1a!#REF!,Table1a!#REF!,Table1a!#REF!),6)</f>
        <v>#REF!</v>
      </c>
      <c r="BD32" s="93" t="e">
        <f>ROUND(IFERROR(Table1a!#REF!*1,0)-SUM(Table1a!#REF!,Table1a!#REF!,Table1a!#REF!),6)</f>
        <v>#REF!</v>
      </c>
      <c r="BE32" s="93" t="e">
        <f>ROUND(IFERROR(Table1a!#REF!*1,0)-SUM(Table1a!#REF!,Table1a!#REF!,Table1a!#REF!),6)</f>
        <v>#REF!</v>
      </c>
      <c r="BF32" s="93" t="e">
        <f>ROUND(IFERROR(Table1a!#REF!*1,0)-SUM(Table1a!#REF!,Table1a!#REF!,Table1a!#REF!),6)</f>
        <v>#REF!</v>
      </c>
      <c r="BG32" s="93" t="e">
        <f>ROUND(IFERROR(Table1a!#REF!*1,0)-SUM(Table1a!#REF!,Table1a!#REF!,Table1a!#REF!),6)</f>
        <v>#REF!</v>
      </c>
      <c r="BH32" s="93" t="e">
        <f>ROUND(IFERROR(Table1a!#REF!*1,0)-SUM(Table1a!#REF!,Table1a!#REF!,Table1a!#REF!),6)</f>
        <v>#REF!</v>
      </c>
      <c r="BI32" s="93" t="e">
        <f>ROUND(IFERROR(Table1a!#REF!*1,0)-SUM(Table1a!#REF!,Table1a!#REF!,Table1a!#REF!),6)</f>
        <v>#REF!</v>
      </c>
      <c r="BJ32" s="93" t="e">
        <f>ROUND(IFERROR(Table1a!#REF!*1,0)-SUM(Table1a!#REF!,Table1a!#REF!,Table1a!#REF!),6)</f>
        <v>#REF!</v>
      </c>
      <c r="BK32" s="93" t="e">
        <f>ROUND(IFERROR(Table1a!#REF!*1,0)-SUM(Table1a!#REF!,Table1a!#REF!,Table1a!#REF!),6)</f>
        <v>#REF!</v>
      </c>
      <c r="BL32" s="93" t="e">
        <f>ROUND(IFERROR(Table1a!#REF!*1,0)-SUM(Table1a!#REF!,Table1a!#REF!,Table1a!#REF!),6)</f>
        <v>#REF!</v>
      </c>
      <c r="BM32" s="93" t="e">
        <f>ROUND(IFERROR(Table1a!#REF!*1,0)-SUM(Table1a!#REF!,Table1a!#REF!,Table1a!#REF!),6)</f>
        <v>#REF!</v>
      </c>
      <c r="BN32" s="93" t="e">
        <f>ROUND(IFERROR(Table1a!#REF!*1,0)-SUM(Table1a!#REF!,Table1a!#REF!,Table1a!#REF!),6)</f>
        <v>#REF!</v>
      </c>
      <c r="BO32" s="93" t="e">
        <f>ROUND(IFERROR(Table1a!#REF!*1,0)-SUM(Table1a!#REF!,Table1a!#REF!,Table1a!#REF!),6)</f>
        <v>#REF!</v>
      </c>
      <c r="BP32" s="93" t="e">
        <f>ROUND(IFERROR(Table1a!#REF!*1,0)-SUM(Table1a!#REF!,Table1a!#REF!,Table1a!#REF!),6)</f>
        <v>#REF!</v>
      </c>
      <c r="BQ32" s="93" t="e">
        <f>ROUND(IFERROR(Table1a!#REF!*1,0)-SUM(Table1a!#REF!,Table1a!#REF!,Table1a!#REF!),6)</f>
        <v>#REF!</v>
      </c>
      <c r="BR32" s="93" t="e">
        <f>ROUND(IFERROR(Table1a!#REF!*1,0)-SUM(Table1a!#REF!,Table1a!#REF!,Table1a!#REF!),6)</f>
        <v>#REF!</v>
      </c>
      <c r="BS32" s="93" t="e">
        <f>ROUND(IFERROR(Table1a!#REF!*1,0)-SUM(Table1a!#REF!,Table1a!#REF!,Table1a!#REF!),6)</f>
        <v>#REF!</v>
      </c>
      <c r="BT32" s="93" t="e">
        <f>ROUND(IFERROR(Table1a!#REF!*1,0)-SUM(Table1a!#REF!,Table1a!#REF!,Table1a!#REF!),6)</f>
        <v>#REF!</v>
      </c>
      <c r="BU32" s="93" t="e">
        <f>ROUND(IFERROR(Table1a!#REF!*1,0)-SUM(Table1a!#REF!,Table1a!#REF!,Table1a!#REF!),6)</f>
        <v>#REF!</v>
      </c>
      <c r="BV32" s="93" t="e">
        <f>ROUND(IFERROR(Table1a!#REF!*1,0)-SUM(Table1a!#REF!,Table1a!#REF!,Table1a!#REF!),6)</f>
        <v>#REF!</v>
      </c>
      <c r="BW32" s="93" t="e">
        <f>ROUND(IFERROR(Table1a!#REF!*1,0)-SUM(Table1a!#REF!,Table1a!#REF!,Table1a!#REF!),6)</f>
        <v>#REF!</v>
      </c>
      <c r="BX32" s="93" t="e">
        <f>ROUND(IFERROR(Table1a!#REF!*1,0)-SUM(Table1a!#REF!,Table1a!#REF!,Table1a!#REF!),6)</f>
        <v>#REF!</v>
      </c>
      <c r="BY32" s="93" t="e">
        <f>ROUND(IFERROR(Table1a!#REF!*1,0)-SUM(Table1a!#REF!,Table1a!#REF!,Table1a!#REF!),6)</f>
        <v>#REF!</v>
      </c>
      <c r="BZ32" s="93" t="e">
        <f>ROUND(IFERROR(Table1a!#REF!*1,0)-SUM(Table1a!#REF!,Table1a!#REF!,Table1a!#REF!),6)</f>
        <v>#REF!</v>
      </c>
      <c r="CA32" s="93" t="e">
        <f>ROUND(IFERROR(Table1a!#REF!*1,0)-SUM(Table1a!#REF!,Table1a!#REF!,Table1a!#REF!),6)</f>
        <v>#REF!</v>
      </c>
      <c r="CB32" s="93" t="e">
        <f>ROUND(IFERROR(Table1a!#REF!*1,0)-SUM(Table1a!#REF!,Table1a!#REF!,Table1a!#REF!),6)</f>
        <v>#REF!</v>
      </c>
      <c r="CC32" s="93" t="e">
        <f>ROUND(IFERROR(Table1a!#REF!*1,0)-SUM(Table1a!#REF!,Table1a!#REF!,Table1a!#REF!),6)</f>
        <v>#REF!</v>
      </c>
      <c r="CD32" s="93" t="e">
        <f>ROUND(IFERROR(Table1a!#REF!*1,0)-SUM(Table1a!#REF!,Table1a!#REF!,Table1a!#REF!),6)</f>
        <v>#REF!</v>
      </c>
      <c r="CE32" s="93" t="e">
        <f>ROUND(IFERROR(Table1a!#REF!*1,0)-SUM(Table1a!#REF!,Table1a!#REF!,Table1a!#REF!),6)</f>
        <v>#REF!</v>
      </c>
      <c r="CF32" s="93" t="e">
        <f>ROUND(IFERROR(Table1a!#REF!*1,0)-SUM(Table1a!#REF!,Table1a!#REF!,Table1a!#REF!),6)</f>
        <v>#REF!</v>
      </c>
      <c r="CG32" s="93" t="e">
        <f>ROUND(IFERROR(Table1a!#REF!*1,0)-SUM(Table1a!#REF!,Table1a!#REF!,Table1a!#REF!),6)</f>
        <v>#REF!</v>
      </c>
      <c r="CH32" s="93" t="e">
        <f>ROUND(IFERROR(Table1a!#REF!*1,0)-SUM(Table1a!#REF!,Table1a!#REF!,Table1a!#REF!),6)</f>
        <v>#REF!</v>
      </c>
      <c r="CI32" s="93" t="e">
        <f>ROUND(IFERROR(Table1a!#REF!*1,0)-SUM(Table1a!#REF!,Table1a!#REF!,Table1a!#REF!),6)</f>
        <v>#REF!</v>
      </c>
      <c r="CJ32" s="93" t="e">
        <f>ROUND(IFERROR(Table1a!#REF!*1,0)-SUM(Table1a!#REF!,Table1a!#REF!,Table1a!#REF!),6)</f>
        <v>#REF!</v>
      </c>
      <c r="CK32" s="93" t="e">
        <f>ROUND(IFERROR(Table1a!#REF!*1,0)-SUM(Table1a!#REF!,Table1a!#REF!,Table1a!#REF!),6)</f>
        <v>#REF!</v>
      </c>
      <c r="CL32" s="93" t="e">
        <f>ROUND(IFERROR(Table1a!#REF!*1,0)-SUM(Table1a!#REF!,Table1a!#REF!,Table1a!#REF!),6)</f>
        <v>#REF!</v>
      </c>
      <c r="CM32" s="93" t="e">
        <f>ROUND(IFERROR(Table1a!#REF!*1,0)-SUM(Table1a!#REF!,Table1a!#REF!,Table1a!#REF!),6)</f>
        <v>#REF!</v>
      </c>
      <c r="CN32" s="93" t="e">
        <f>ROUND(IFERROR(Table1a!#REF!*1,0)-SUM(Table1a!#REF!,Table1a!#REF!,Table1a!#REF!),6)</f>
        <v>#REF!</v>
      </c>
      <c r="CO32" s="93" t="e">
        <f>ROUND(IFERROR(Table1a!#REF!*1,0)-SUM(Table1a!#REF!,Table1a!#REF!,Table1a!#REF!),6)</f>
        <v>#REF!</v>
      </c>
      <c r="CP32" s="93" t="e">
        <f>ROUND(IFERROR(Table1a!#REF!*1,0)-SUM(Table1a!#REF!,Table1a!#REF!,Table1a!#REF!),6)</f>
        <v>#REF!</v>
      </c>
      <c r="CQ32" s="93" t="e">
        <f>ROUND(IFERROR(Table1a!#REF!*1,0)-SUM(Table1a!#REF!,Table1a!#REF!,Table1a!#REF!),6)</f>
        <v>#REF!</v>
      </c>
      <c r="CR32" s="93" t="e">
        <f>ROUND(IFERROR(Table1a!#REF!*1,0)-SUM(Table1a!#REF!,Table1a!#REF!,Table1a!#REF!),6)</f>
        <v>#REF!</v>
      </c>
      <c r="CS32" s="93" t="e">
        <f>ROUND(IFERROR(Table1a!#REF!*1,0)-SUM(Table1a!#REF!,Table1a!#REF!,Table1a!#REF!),6)</f>
        <v>#REF!</v>
      </c>
      <c r="CT32" s="93" t="e">
        <f>ROUND(IFERROR(Table1a!#REF!*1,0)-SUM(Table1a!#REF!,Table1a!#REF!,Table1a!#REF!),6)</f>
        <v>#REF!</v>
      </c>
      <c r="CU32" s="93" t="e">
        <f>ROUND(IFERROR(Table1a!#REF!*1,0)-SUM(Table1a!#REF!,Table1a!#REF!,Table1a!#REF!),6)</f>
        <v>#REF!</v>
      </c>
      <c r="CV32" s="93" t="e">
        <f>ROUND(IFERROR(Table1a!#REF!*1,0)-SUM(Table1a!#REF!,Table1a!#REF!,Table1a!#REF!),6)</f>
        <v>#REF!</v>
      </c>
      <c r="CW32" s="93" t="e">
        <f>ROUND(IFERROR(Table1a!#REF!*1,0)-SUM(Table1a!#REF!,Table1a!#REF!,Table1a!#REF!),6)</f>
        <v>#REF!</v>
      </c>
      <c r="CX32" s="93" t="e">
        <f>ROUND(IFERROR(Table1a!#REF!*1,0)-SUM(Table1a!#REF!,Table1a!#REF!,Table1a!#REF!),6)</f>
        <v>#REF!</v>
      </c>
      <c r="CY32" s="93" t="e">
        <f>ROUND(IFERROR(Table1a!#REF!*1,0)-SUM(Table1a!#REF!,Table1a!#REF!,Table1a!#REF!),6)</f>
        <v>#REF!</v>
      </c>
      <c r="CZ32" s="93" t="e">
        <f>ROUND(IFERROR(Table1a!#REF!*1,0)-SUM(Table1a!#REF!,Table1a!#REF!,Table1a!#REF!),6)</f>
        <v>#REF!</v>
      </c>
      <c r="DA32" s="127" t="e">
        <f>ROUND(IFERROR(Table1a!#REF!*1,0)-SUM(Table1a!#REF!,Table1a!#REF!,Table1a!#REF!),6)</f>
        <v>#REF!</v>
      </c>
      <c r="DB32" s="127" t="e">
        <f>ROUND(IFERROR(Table1a!#REF!*1,0)-SUM(Table1a!#REF!,Table1a!#REF!,Table1a!#REF!),6)</f>
        <v>#REF!</v>
      </c>
      <c r="DC32" s="127" t="e">
        <f>ROUND(IFERROR(Table1a!#REF!*1,0)-SUM(Table1a!#REF!,Table1a!#REF!,Table1a!#REF!),6)</f>
        <v>#REF!</v>
      </c>
      <c r="DD32" s="127" t="e">
        <f>ROUND(IFERROR(Table1a!#REF!*1,0)-SUM(Table1a!#REF!,Table1a!#REF!,Table1a!#REF!),6)</f>
        <v>#REF!</v>
      </c>
      <c r="DE32" s="127" t="e">
        <f>ROUND(IFERROR(Table1a!#REF!*1,0)-SUM(Table1a!#REF!,Table1a!#REF!,Table1a!#REF!),6)</f>
        <v>#REF!</v>
      </c>
      <c r="DF32" s="127" t="e">
        <f>ROUND(IFERROR(Table1a!#REF!*1,0)-SUM(Table1a!#REF!,Table1a!#REF!,Table1a!#REF!),6)</f>
        <v>#REF!</v>
      </c>
      <c r="DG32" s="127" t="e">
        <f>ROUND(IFERROR(Table1a!#REF!*1,0)-SUM(Table1a!#REF!,Table1a!#REF!,Table1a!#REF!),6)</f>
        <v>#REF!</v>
      </c>
      <c r="DH32" s="127" t="e">
        <f>ROUND(IFERROR(Table1a!#REF!*1,0)-SUM(Table1a!#REF!,Table1a!#REF!,Table1a!#REF!),6)</f>
        <v>#REF!</v>
      </c>
      <c r="DI32" s="127" t="e">
        <f>ROUND(IFERROR(Table1a!#REF!*1,0)-SUM(Table1a!#REF!,Table1a!#REF!,Table1a!#REF!),6)</f>
        <v>#REF!</v>
      </c>
      <c r="DJ32" s="127" t="e">
        <f>ROUND(IFERROR(Table1a!#REF!*1,0)-SUM(Table1a!#REF!,Table1a!#REF!,Table1a!#REF!),6)</f>
        <v>#REF!</v>
      </c>
      <c r="DK32" s="127" t="e">
        <f>ROUND(IFERROR(Table1a!#REF!*1,0)-SUM(Table1a!#REF!,Table1a!#REF!,Table1a!#REF!),6)</f>
        <v>#REF!</v>
      </c>
      <c r="DL32" s="127" t="e">
        <f>ROUND(IFERROR(Table1a!#REF!*1,0)-SUM(Table1a!#REF!,Table1a!#REF!,Table1a!#REF!),6)</f>
        <v>#REF!</v>
      </c>
      <c r="DM32" s="127" t="e">
        <f>ROUND(IFERROR(Table1a!#REF!*1,0)-SUM(Table1a!#REF!,Table1a!#REF!,Table1a!#REF!),6)</f>
        <v>#REF!</v>
      </c>
      <c r="DN32" s="127" t="e">
        <f>ROUND(IFERROR(Table1a!#REF!*1,0)-SUM(Table1a!#REF!,Table1a!#REF!,Table1a!#REF!),6)</f>
        <v>#REF!</v>
      </c>
      <c r="DO32" s="127" t="e">
        <f>ROUND(IFERROR(Table1a!#REF!*1,0)-SUM(Table1a!#REF!,Table1a!#REF!,Table1a!#REF!),6)</f>
        <v>#REF!</v>
      </c>
      <c r="DP32" s="127" t="e">
        <f>ROUND(IFERROR(Table1a!#REF!*1,0)-SUM(Table1a!#REF!,Table1a!#REF!,Table1a!#REF!),6)</f>
        <v>#REF!</v>
      </c>
      <c r="DQ32" s="127" t="e">
        <f>ROUND(IFERROR(Table1a!#REF!*1,0)-SUM(Table1a!#REF!,Table1a!#REF!,Table1a!#REF!),6)</f>
        <v>#REF!</v>
      </c>
      <c r="DR32" s="127" t="e">
        <f>ROUND(IFERROR(Table1a!#REF!*1,0)-SUM(Table1a!#REF!,Table1a!#REF!,Table1a!#REF!),6)</f>
        <v>#REF!</v>
      </c>
      <c r="DS32" s="127" t="e">
        <f>ROUND(IFERROR(Table1a!#REF!*1,0)-SUM(Table1a!#REF!,Table1a!#REF!,Table1a!#REF!),6)</f>
        <v>#REF!</v>
      </c>
      <c r="DT32" s="127" t="e">
        <f>ROUND(IFERROR(Table1a!#REF!*1,0)-SUM(Table1a!#REF!,Table1a!#REF!,Table1a!#REF!),6)</f>
        <v>#REF!</v>
      </c>
      <c r="DU32" s="127" t="e">
        <f>ROUND(IFERROR(Table1a!#REF!*1,0)-SUM(Table1a!#REF!,Table1a!#REF!,Table1a!#REF!),6)</f>
        <v>#REF!</v>
      </c>
      <c r="DV32" s="127" t="e">
        <f>ROUND(IFERROR(Table1a!#REF!*1,0)-SUM(Table1a!#REF!,Table1a!#REF!,Table1a!#REF!),6)</f>
        <v>#REF!</v>
      </c>
      <c r="DW32" s="127" t="e">
        <f>ROUND(IFERROR(Table1a!#REF!*1,0)-SUM(Table1a!#REF!,Table1a!#REF!,Table1a!#REF!),6)</f>
        <v>#REF!</v>
      </c>
      <c r="DX32" s="127" t="e">
        <f>ROUND(IFERROR(Table1a!#REF!*1,0)-SUM(Table1a!#REF!,Table1a!#REF!,Table1a!#REF!),6)</f>
        <v>#REF!</v>
      </c>
      <c r="DY32" s="127" t="e">
        <f>ROUND(IFERROR(Table1a!#REF!*1,0)-SUM(Table1a!#REF!,Table1a!#REF!,Table1a!#REF!),6)</f>
        <v>#REF!</v>
      </c>
      <c r="DZ32" s="127" t="e">
        <f>ROUND(IFERROR(Table1a!#REF!*1,0)-SUM(Table1a!#REF!,Table1a!#REF!,Table1a!#REF!),6)</f>
        <v>#REF!</v>
      </c>
      <c r="EA32" s="127" t="e">
        <f>ROUND(IFERROR(Table1a!#REF!*1,0)-SUM(Table1a!#REF!,Table1a!#REF!,Table1a!#REF!),6)</f>
        <v>#REF!</v>
      </c>
      <c r="EB32" s="127" t="e">
        <f>ROUND(IFERROR(Table1a!#REF!*1,0)-SUM(Table1a!#REF!,Table1a!#REF!,Table1a!#REF!),6)</f>
        <v>#REF!</v>
      </c>
      <c r="EC32" s="127" t="e">
        <f>ROUND(IFERROR(Table1a!#REF!*1,0)-SUM(Table1a!#REF!,Table1a!#REF!,Table1a!#REF!),6)</f>
        <v>#REF!</v>
      </c>
      <c r="ED32" s="127" t="e">
        <f>ROUND(IFERROR(Table1a!#REF!*1,0)-SUM(Table1a!#REF!,Table1a!#REF!,Table1a!#REF!),6)</f>
        <v>#REF!</v>
      </c>
      <c r="EE32" s="127" t="e">
        <f>ROUND(IFERROR(Table1a!#REF!*1,0)-SUM(Table1a!#REF!,Table1a!#REF!,Table1a!#REF!),6)</f>
        <v>#REF!</v>
      </c>
      <c r="EF32" s="127" t="e">
        <f>ROUND(IFERROR(Table1a!#REF!*1,0)-SUM(Table1a!#REF!,Table1a!#REF!,Table1a!#REF!),6)</f>
        <v>#REF!</v>
      </c>
      <c r="EG32" s="127" t="e">
        <f>ROUND(IFERROR(Table1a!#REF!*1,0)-SUM(Table1a!#REF!,Table1a!#REF!,Table1a!#REF!),6)</f>
        <v>#REF!</v>
      </c>
      <c r="EH32" s="127" t="e">
        <f>ROUND(IFERROR(Table1a!#REF!*1,0)-SUM(Table1a!#REF!,Table1a!#REF!,Table1a!#REF!),6)</f>
        <v>#REF!</v>
      </c>
      <c r="EI32" s="127" t="e">
        <f>ROUND(IFERROR(Table1a!#REF!*1,0)-SUM(Table1a!#REF!,Table1a!#REF!,Table1a!#REF!),6)</f>
        <v>#REF!</v>
      </c>
      <c r="EJ32" s="127" t="e">
        <f>ROUND(IFERROR(Table1a!#REF!*1,0)-SUM(Table1a!#REF!,Table1a!#REF!,Table1a!#REF!),6)</f>
        <v>#REF!</v>
      </c>
      <c r="EK32" s="127" t="e">
        <f>ROUND(IFERROR(Table1a!#REF!*1,0)-SUM(Table1a!#REF!,Table1a!#REF!,Table1a!#REF!),6)</f>
        <v>#REF!</v>
      </c>
      <c r="EL32" s="127" t="e">
        <f>ROUND(IFERROR(Table1a!#REF!*1,0)-SUM(Table1a!#REF!,Table1a!#REF!,Table1a!#REF!),6)</f>
        <v>#REF!</v>
      </c>
      <c r="EM32" s="127" t="e">
        <f>ROUND(IFERROR(Table1a!#REF!*1,0)-SUM(Table1a!#REF!,Table1a!#REF!,Table1a!#REF!),6)</f>
        <v>#REF!</v>
      </c>
      <c r="EN32" s="127" t="e">
        <f>ROUND(IFERROR(Table1a!#REF!*1,0)-SUM(Table1a!#REF!,Table1a!#REF!,Table1a!#REF!),6)</f>
        <v>#REF!</v>
      </c>
      <c r="EO32" s="127" t="e">
        <f>ROUND(IFERROR(Table1a!#REF!*1,0)-SUM(Table1a!#REF!,Table1a!#REF!,Table1a!#REF!),6)</f>
        <v>#REF!</v>
      </c>
      <c r="EP32" s="127" t="e">
        <f>ROUND(IFERROR(Table1a!#REF!*1,0)-SUM(Table1a!#REF!,Table1a!#REF!,Table1a!#REF!),6)</f>
        <v>#REF!</v>
      </c>
      <c r="EQ32" s="127" t="e">
        <f>ROUND(IFERROR(Table1a!#REF!*1,0)-SUM(Table1a!#REF!,Table1a!#REF!,Table1a!#REF!),6)</f>
        <v>#REF!</v>
      </c>
      <c r="ER32" s="127" t="e">
        <f>ROUND(IFERROR(Table1a!#REF!*1,0)-SUM(Table1a!#REF!,Table1a!#REF!,Table1a!#REF!),6)</f>
        <v>#REF!</v>
      </c>
      <c r="ES32" s="127" t="e">
        <f>ROUND(IFERROR(Table1a!#REF!*1,0)-SUM(Table1a!#REF!,Table1a!#REF!,Table1a!#REF!),6)</f>
        <v>#REF!</v>
      </c>
      <c r="ET32" s="127" t="e">
        <f>ROUND(IFERROR(Table1a!#REF!*1,0)-SUM(Table1a!#REF!,Table1a!#REF!,Table1a!#REF!),6)</f>
        <v>#REF!</v>
      </c>
      <c r="EU32" s="127" t="e">
        <f>ROUND(IFERROR(Table1a!#REF!*1,0)-SUM(Table1a!#REF!,Table1a!#REF!,Table1a!#REF!),6)</f>
        <v>#REF!</v>
      </c>
      <c r="EV32" s="127" t="e">
        <f>ROUND(IFERROR(Table1a!#REF!*1,0)-SUM(Table1a!#REF!,Table1a!#REF!,Table1a!#REF!),6)</f>
        <v>#REF!</v>
      </c>
      <c r="EW32" s="127" t="e">
        <f>ROUND(IFERROR(Table1a!#REF!*1,0)-SUM(Table1a!#REF!,Table1a!#REF!,Table1a!#REF!),6)</f>
        <v>#REF!</v>
      </c>
      <c r="EX32" s="127" t="e">
        <f>ROUND(IFERROR(Table1a!#REF!*1,0)-SUM(Table1a!#REF!,Table1a!#REF!,Table1a!#REF!),6)</f>
        <v>#REF!</v>
      </c>
      <c r="EY32" s="127" t="e">
        <f>ROUND(IFERROR(Table1a!#REF!*1,0)-SUM(Table1a!#REF!,Table1a!#REF!,Table1a!#REF!),6)</f>
        <v>#REF!</v>
      </c>
      <c r="EZ32" s="127" t="e">
        <f>ROUND(IFERROR(Table1a!#REF!*1,0)-SUM(Table1a!#REF!,Table1a!#REF!,Table1a!#REF!),6)</f>
        <v>#REF!</v>
      </c>
      <c r="FA32" s="127" t="e">
        <f>ROUND(IFERROR(Table1a!#REF!*1,0)-SUM(Table1a!#REF!,Table1a!#REF!,Table1a!#REF!),6)</f>
        <v>#REF!</v>
      </c>
      <c r="FB32" s="127" t="e">
        <f>ROUND(IFERROR(Table1a!#REF!*1,0)-SUM(Table1a!#REF!,Table1a!#REF!,Table1a!#REF!),6)</f>
        <v>#REF!</v>
      </c>
      <c r="FC32" s="127" t="e">
        <f>ROUND(IFERROR(Table1a!#REF!*1,0)-SUM(Table1a!#REF!,Table1a!#REF!,Table1a!#REF!),6)</f>
        <v>#REF!</v>
      </c>
      <c r="FD32" s="127" t="e">
        <f>ROUND(IFERROR(Table1a!#REF!*1,0)-SUM(Table1a!#REF!,Table1a!#REF!,Table1a!#REF!),6)</f>
        <v>#REF!</v>
      </c>
      <c r="FE32" s="127" t="e">
        <f>ROUND(IFERROR(Table1a!#REF!*1,0)-SUM(Table1a!#REF!,Table1a!#REF!,Table1a!#REF!),6)</f>
        <v>#REF!</v>
      </c>
      <c r="FF32" s="127" t="e">
        <f>ROUND(IFERROR(Table1a!#REF!*1,0)-SUM(Table1a!#REF!,Table1a!#REF!,Table1a!#REF!),6)</f>
        <v>#REF!</v>
      </c>
      <c r="FG32" s="127" t="e">
        <f>ROUND(IFERROR(Table1a!#REF!*1,0)-SUM(Table1a!#REF!,Table1a!#REF!,Table1a!#REF!),6)</f>
        <v>#REF!</v>
      </c>
      <c r="FH32" s="127" t="e">
        <f>ROUND(IFERROR(Table1a!#REF!*1,0)-SUM(Table1a!#REF!,Table1a!#REF!,Table1a!#REF!),6)</f>
        <v>#REF!</v>
      </c>
      <c r="FI32" s="127" t="e">
        <f>ROUND(IFERROR(Table1a!#REF!*1,0)-SUM(Table1a!#REF!,Table1a!#REF!,Table1a!#REF!),6)</f>
        <v>#REF!</v>
      </c>
      <c r="FJ32" s="127" t="e">
        <f>ROUND(IFERROR(Table1a!#REF!*1,0)-SUM(Table1a!#REF!,Table1a!#REF!,Table1a!#REF!),6)</f>
        <v>#REF!</v>
      </c>
      <c r="FK32" s="127" t="e">
        <f>ROUND(IFERROR(Table1a!#REF!*1,0)-SUM(Table1a!#REF!,Table1a!#REF!,Table1a!#REF!),6)</f>
        <v>#REF!</v>
      </c>
      <c r="FL32" s="127" t="e">
        <f>ROUND(IFERROR(Table1a!#REF!*1,0)-SUM(Table1a!#REF!,Table1a!#REF!,Table1a!#REF!),6)</f>
        <v>#REF!</v>
      </c>
      <c r="FM32" s="127" t="e">
        <f>ROUND(IFERROR(Table1a!#REF!*1,0)-SUM(Table1a!#REF!,Table1a!#REF!,Table1a!#REF!),6)</f>
        <v>#REF!</v>
      </c>
      <c r="FN32" s="127" t="e">
        <f>ROUND(IFERROR(Table1a!#REF!*1,0)-SUM(Table1a!#REF!,Table1a!#REF!,Table1a!#REF!),6)</f>
        <v>#REF!</v>
      </c>
      <c r="FO32" s="127" t="e">
        <f>ROUND(IFERROR(Table1a!#REF!*1,0)-SUM(Table1a!#REF!,Table1a!#REF!,Table1a!#REF!),6)</f>
        <v>#REF!</v>
      </c>
      <c r="FP32" s="127" t="e">
        <f>ROUND(IFERROR(Table1a!#REF!*1,0)-SUM(Table1a!#REF!,Table1a!#REF!,Table1a!#REF!),6)</f>
        <v>#REF!</v>
      </c>
      <c r="FQ32" s="127" t="e">
        <f>ROUND(IFERROR(Table1a!#REF!*1,0)-SUM(Table1a!#REF!,Table1a!#REF!,Table1a!#REF!),6)</f>
        <v>#REF!</v>
      </c>
      <c r="FR32" s="127" t="e">
        <f>ROUND(IFERROR(Table1a!#REF!*1,0)-SUM(Table1a!#REF!,Table1a!#REF!,Table1a!#REF!),6)</f>
        <v>#REF!</v>
      </c>
      <c r="FS32" s="127" t="e">
        <f>ROUND(IFERROR(Table1a!#REF!*1,0)-SUM(Table1a!#REF!,Table1a!#REF!,Table1a!#REF!),6)</f>
        <v>#REF!</v>
      </c>
      <c r="FT32" s="127" t="e">
        <f>ROUND(IFERROR(Table1a!#REF!*1,0)-SUM(Table1a!#REF!,Table1a!#REF!,Table1a!#REF!),6)</f>
        <v>#REF!</v>
      </c>
      <c r="FU32" s="127" t="e">
        <f>ROUND(IFERROR(Table1a!#REF!*1,0)-SUM(Table1a!#REF!,Table1a!#REF!,Table1a!#REF!),6)</f>
        <v>#REF!</v>
      </c>
      <c r="FV32" s="127" t="e">
        <f>ROUND(IFERROR(Table1a!#REF!*1,0)-SUM(Table1a!#REF!,Table1a!#REF!,Table1a!#REF!),6)</f>
        <v>#REF!</v>
      </c>
      <c r="FW32" s="127" t="e">
        <f>ROUND(IFERROR(Table1a!#REF!*1,0)-SUM(Table1a!#REF!,Table1a!#REF!,Table1a!#REF!),6)</f>
        <v>#REF!</v>
      </c>
      <c r="FX32" s="127" t="e">
        <f>ROUND(IFERROR(Table1a!#REF!*1,0)-SUM(Table1a!#REF!,Table1a!#REF!,Table1a!#REF!),6)</f>
        <v>#REF!</v>
      </c>
      <c r="FY32" s="127" t="e">
        <f>ROUND(IFERROR(Table1a!#REF!*1,0)-SUM(Table1a!#REF!,Table1a!#REF!,Table1a!#REF!),6)</f>
        <v>#REF!</v>
      </c>
      <c r="FZ32" s="127" t="e">
        <f>ROUND(IFERROR(Table1a!#REF!*1,0)-SUM(Table1a!#REF!,Table1a!#REF!,Table1a!#REF!),6)</f>
        <v>#REF!</v>
      </c>
      <c r="GA32" s="127" t="e">
        <f>ROUND(IFERROR(Table1a!#REF!*1,0)-SUM(Table1a!#REF!,Table1a!#REF!,Table1a!#REF!),6)</f>
        <v>#REF!</v>
      </c>
      <c r="GB32" s="127" t="e">
        <f>ROUND(IFERROR(Table1a!#REF!*1,0)-SUM(Table1a!#REF!,Table1a!#REF!,Table1a!#REF!),6)</f>
        <v>#REF!</v>
      </c>
      <c r="GC32" s="127" t="e">
        <f>ROUND(IFERROR(Table1a!#REF!*1,0)-SUM(Table1a!#REF!,Table1a!#REF!,Table1a!#REF!),6)</f>
        <v>#REF!</v>
      </c>
      <c r="GD32" s="127" t="e">
        <f>ROUND(IFERROR(Table1a!#REF!*1,0)-SUM(Table1a!#REF!,Table1a!#REF!,Table1a!#REF!),6)</f>
        <v>#REF!</v>
      </c>
      <c r="GE32" s="127" t="e">
        <f>ROUND(IFERROR(Table1a!#REF!*1,0)-SUM(Table1a!#REF!,Table1a!#REF!,Table1a!#REF!),6)</f>
        <v>#REF!</v>
      </c>
      <c r="GF32" s="127" t="e">
        <f>ROUND(IFERROR(Table1a!#REF!*1,0)-SUM(Table1a!#REF!,Table1a!#REF!,Table1a!#REF!),6)</f>
        <v>#REF!</v>
      </c>
      <c r="GG32" s="127" t="e">
        <f>ROUND(IFERROR(Table1a!#REF!*1,0)-SUM(Table1a!#REF!,Table1a!#REF!,Table1a!#REF!),6)</f>
        <v>#REF!</v>
      </c>
      <c r="GH32" s="127" t="e">
        <f>ROUND(IFERROR(Table1a!#REF!*1,0)-SUM(Table1a!#REF!,Table1a!#REF!,Table1a!#REF!),6)</f>
        <v>#REF!</v>
      </c>
      <c r="GI32" s="127" t="e">
        <f>ROUND(IFERROR(Table1a!#REF!*1,0)-SUM(Table1a!#REF!,Table1a!#REF!,Table1a!#REF!),6)</f>
        <v>#REF!</v>
      </c>
      <c r="GJ32" s="127" t="e">
        <f>ROUND(IFERROR(Table1a!#REF!*1,0)-SUM(Table1a!#REF!,Table1a!#REF!,Table1a!#REF!),6)</f>
        <v>#REF!</v>
      </c>
      <c r="GK32" s="127" t="e">
        <f>ROUND(IFERROR(Table1a!#REF!*1,0)-SUM(Table1a!#REF!,Table1a!#REF!,Table1a!#REF!),6)</f>
        <v>#REF!</v>
      </c>
      <c r="GL32" s="127" t="e">
        <f>ROUND(IFERROR(Table1a!#REF!*1,0)-SUM(Table1a!#REF!,Table1a!#REF!,Table1a!#REF!),6)</f>
        <v>#REF!</v>
      </c>
      <c r="GM32" s="127" t="e">
        <f>ROUND(IFERROR(Table1a!#REF!*1,0)-SUM(Table1a!#REF!,Table1a!#REF!,Table1a!#REF!),6)</f>
        <v>#REF!</v>
      </c>
      <c r="GN32" s="127" t="e">
        <f>ROUND(IFERROR(Table1a!#REF!*1,0)-SUM(Table1a!#REF!,Table1a!#REF!,Table1a!#REF!),6)</f>
        <v>#REF!</v>
      </c>
      <c r="GO32" s="127" t="e">
        <f>ROUND(IFERROR(Table1a!#REF!*1,0)-SUM(Table1a!#REF!,Table1a!#REF!,Table1a!#REF!),6)</f>
        <v>#REF!</v>
      </c>
      <c r="GP32" s="127" t="e">
        <f>ROUND(IFERROR(Table1a!#REF!*1,0)-SUM(Table1a!#REF!,Table1a!#REF!,Table1a!#REF!),6)</f>
        <v>#REF!</v>
      </c>
      <c r="GQ32" s="127" t="e">
        <f>ROUND(IFERROR(Table1a!#REF!*1,0)-SUM(Table1a!#REF!,Table1a!#REF!,Table1a!#REF!),6)</f>
        <v>#REF!</v>
      </c>
      <c r="GR32" s="127" t="e">
        <f>ROUND(IFERROR(Table1a!#REF!*1,0)-SUM(Table1a!#REF!,Table1a!#REF!,Table1a!#REF!),6)</f>
        <v>#REF!</v>
      </c>
      <c r="GS32" s="127" t="e">
        <f>ROUND(IFERROR(Table1a!#REF!*1,0)-SUM(Table1a!#REF!,Table1a!#REF!,Table1a!#REF!),6)</f>
        <v>#REF!</v>
      </c>
      <c r="GT32" s="127" t="e">
        <f>ROUND(IFERROR(Table1a!#REF!*1,0)-SUM(Table1a!#REF!,Table1a!#REF!,Table1a!#REF!),6)</f>
        <v>#REF!</v>
      </c>
      <c r="GU32" s="127" t="e">
        <f>ROUND(IFERROR(Table1a!#REF!*1,0)-SUM(Table1a!#REF!,Table1a!#REF!,Table1a!#REF!),6)</f>
        <v>#REF!</v>
      </c>
      <c r="GV32" s="127" t="e">
        <f>ROUND(IFERROR(Table1a!#REF!*1,0)-SUM(Table1a!#REF!,Table1a!#REF!,Table1a!#REF!),6)</f>
        <v>#REF!</v>
      </c>
      <c r="GW32" s="127" t="e">
        <f>ROUND(IFERROR(Table1a!#REF!*1,0)-SUM(Table1a!#REF!,Table1a!#REF!,Table1a!#REF!),6)</f>
        <v>#REF!</v>
      </c>
      <c r="GX32" s="127" t="e">
        <f>ROUND(IFERROR(Table1a!#REF!*1,0)-SUM(Table1a!#REF!,Table1a!#REF!,Table1a!#REF!),6)</f>
        <v>#REF!</v>
      </c>
      <c r="GY32" s="127" t="e">
        <f>ROUND(IFERROR(Table1a!#REF!*1,0)-SUM(Table1a!#REF!,Table1a!#REF!,Table1a!#REF!),6)</f>
        <v>#REF!</v>
      </c>
      <c r="GZ32" s="127" t="e">
        <f>ROUND(IFERROR(Table1a!#REF!*1,0)-SUM(Table1a!#REF!,Table1a!#REF!,Table1a!#REF!),6)</f>
        <v>#REF!</v>
      </c>
      <c r="HA32" s="127" t="e">
        <f>ROUND(IFERROR(Table1a!#REF!*1,0)-SUM(Table1a!#REF!,Table1a!#REF!,Table1a!#REF!),6)</f>
        <v>#REF!</v>
      </c>
      <c r="HB32" s="127" t="e">
        <f>ROUND(IFERROR(Table1a!#REF!*1,0)-SUM(Table1a!#REF!,Table1a!#REF!,Table1a!#REF!),6)</f>
        <v>#REF!</v>
      </c>
      <c r="HC32" s="127" t="e">
        <f>ROUND(IFERROR(Table1a!#REF!*1,0)-SUM(Table1a!#REF!,Table1a!#REF!,Table1a!#REF!),6)</f>
        <v>#REF!</v>
      </c>
      <c r="HD32" s="127" t="e">
        <f>ROUND(IFERROR(Table1a!#REF!*1,0)-SUM(Table1a!#REF!,Table1a!#REF!,Table1a!#REF!),6)</f>
        <v>#REF!</v>
      </c>
      <c r="HE32" s="127" t="e">
        <f>ROUND(IFERROR(Table1a!#REF!*1,0)-SUM(Table1a!#REF!,Table1a!#REF!,Table1a!#REF!),6)</f>
        <v>#REF!</v>
      </c>
      <c r="HF32" s="127" t="e">
        <f>ROUND(IFERROR(Table1a!#REF!*1,0)-SUM(Table1a!#REF!,Table1a!#REF!,Table1a!#REF!),6)</f>
        <v>#REF!</v>
      </c>
      <c r="HG32" s="127" t="e">
        <f>ROUND(IFERROR(Table1a!#REF!*1,0)-SUM(Table1a!#REF!,Table1a!#REF!,Table1a!#REF!),6)</f>
        <v>#REF!</v>
      </c>
      <c r="HH32" s="127" t="e">
        <f>ROUND(IFERROR(Table1a!#REF!*1,0)-SUM(Table1a!#REF!,Table1a!#REF!,Table1a!#REF!),6)</f>
        <v>#REF!</v>
      </c>
      <c r="HI32" s="127" t="e">
        <f>ROUND(IFERROR(Table1a!#REF!*1,0)-SUM(Table1a!#REF!,Table1a!#REF!,Table1a!#REF!),6)</f>
        <v>#REF!</v>
      </c>
      <c r="HJ32" s="127" t="e">
        <f>ROUND(IFERROR(Table1a!#REF!*1,0)-SUM(Table1a!#REF!,Table1a!#REF!,Table1a!#REF!),6)</f>
        <v>#REF!</v>
      </c>
      <c r="HK32" s="127" t="e">
        <f>ROUND(IFERROR(Table1a!#REF!*1,0)-SUM(Table1a!#REF!,Table1a!#REF!,Table1a!#REF!),6)</f>
        <v>#REF!</v>
      </c>
      <c r="HL32" s="127" t="e">
        <f>ROUND(IFERROR(Table1a!#REF!*1,0)-SUM(Table1a!#REF!,Table1a!#REF!,Table1a!#REF!),6)</f>
        <v>#REF!</v>
      </c>
      <c r="HM32" s="127" t="e">
        <f>ROUND(IFERROR(Table1a!#REF!*1,0)-SUM(Table1a!#REF!,Table1a!#REF!,Table1a!#REF!),6)</f>
        <v>#REF!</v>
      </c>
      <c r="HN32" s="127" t="e">
        <f>ROUND(IFERROR(Table1a!#REF!*1,0)-SUM(Table1a!#REF!,Table1a!#REF!,Table1a!#REF!),6)</f>
        <v>#REF!</v>
      </c>
      <c r="HO32" s="127" t="e">
        <f>ROUND(IFERROR(Table1a!#REF!*1,0)-SUM(Table1a!#REF!,Table1a!#REF!,Table1a!#REF!),6)</f>
        <v>#REF!</v>
      </c>
      <c r="HP32" s="127" t="e">
        <f>ROUND(IFERROR(Table1a!#REF!*1,0)-SUM(Table1a!#REF!,Table1a!#REF!,Table1a!#REF!),6)</f>
        <v>#REF!</v>
      </c>
      <c r="HQ32" s="127" t="e">
        <f>ROUND(IFERROR(Table1a!#REF!*1,0)-SUM(Table1a!#REF!,Table1a!#REF!,Table1a!#REF!),6)</f>
        <v>#REF!</v>
      </c>
      <c r="HR32" s="127" t="e">
        <f>ROUND(IFERROR(Table1a!#REF!*1,0)-SUM(Table1a!#REF!,Table1a!#REF!,Table1a!#REF!),6)</f>
        <v>#REF!</v>
      </c>
      <c r="HS32" s="127" t="e">
        <f>ROUND(IFERROR(Table1a!#REF!*1,0)-SUM(Table1a!#REF!,Table1a!#REF!,Table1a!#REF!),6)</f>
        <v>#REF!</v>
      </c>
      <c r="HT32" s="127" t="e">
        <f>ROUND(IFERROR(Table1a!#REF!*1,0)-SUM(Table1a!#REF!,Table1a!#REF!,Table1a!#REF!),6)</f>
        <v>#REF!</v>
      </c>
      <c r="HU32" s="127" t="e">
        <f>ROUND(IFERROR(Table1a!#REF!*1,0)-SUM(Table1a!#REF!,Table1a!#REF!,Table1a!#REF!),6)</f>
        <v>#REF!</v>
      </c>
      <c r="HV32" s="127" t="e">
        <f>ROUND(IFERROR(Table1a!#REF!*1,0)-SUM(Table1a!#REF!,Table1a!#REF!,Table1a!#REF!),6)</f>
        <v>#REF!</v>
      </c>
      <c r="HW32" s="127" t="e">
        <f>ROUND(IFERROR(Table1a!#REF!*1,0)-SUM(Table1a!#REF!,Table1a!#REF!,Table1a!#REF!),6)</f>
        <v>#REF!</v>
      </c>
      <c r="HX32" s="127" t="e">
        <f>ROUND(IFERROR(Table1a!#REF!*1,0)-SUM(Table1a!#REF!,Table1a!#REF!,Table1a!#REF!),6)</f>
        <v>#REF!</v>
      </c>
      <c r="HY32" s="127" t="e">
        <f>ROUND(IFERROR(Table1a!#REF!*1,0)-SUM(Table1a!#REF!,Table1a!#REF!,Table1a!#REF!),6)</f>
        <v>#REF!</v>
      </c>
      <c r="HZ32" s="127" t="e">
        <f>ROUND(IFERROR(Table1a!#REF!*1,0)-SUM(Table1a!#REF!,Table1a!#REF!,Table1a!#REF!),6)</f>
        <v>#REF!</v>
      </c>
      <c r="IA32" s="127" t="e">
        <f>ROUND(IFERROR(Table1a!#REF!*1,0)-SUM(Table1a!#REF!,Table1a!#REF!,Table1a!#REF!),6)</f>
        <v>#REF!</v>
      </c>
      <c r="IB32" s="127" t="e">
        <f>ROUND(IFERROR(Table1a!#REF!*1,0)-SUM(Table1a!#REF!,Table1a!#REF!,Table1a!#REF!),6)</f>
        <v>#REF!</v>
      </c>
      <c r="IC32" s="127" t="e">
        <f>ROUND(IFERROR(Table1a!#REF!*1,0)-SUM(Table1a!#REF!,Table1a!#REF!,Table1a!#REF!),6)</f>
        <v>#REF!</v>
      </c>
      <c r="ID32" s="127" t="e">
        <f>ROUND(IFERROR(Table1a!#REF!*1,0)-SUM(Table1a!#REF!,Table1a!#REF!,Table1a!#REF!),6)</f>
        <v>#REF!</v>
      </c>
      <c r="IE32" s="127" t="e">
        <f>ROUND(IFERROR(Table1a!#REF!*1,0)-SUM(Table1a!#REF!,Table1a!#REF!,Table1a!#REF!),6)</f>
        <v>#REF!</v>
      </c>
      <c r="IF32" s="127" t="e">
        <f>ROUND(IFERROR(Table1a!#REF!*1,0)-SUM(Table1a!#REF!,Table1a!#REF!,Table1a!#REF!),6)</f>
        <v>#REF!</v>
      </c>
      <c r="IG32" s="127" t="e">
        <f>ROUND(IFERROR(Table1a!#REF!*1,0)-SUM(Table1a!#REF!,Table1a!#REF!,Table1a!#REF!),6)</f>
        <v>#REF!</v>
      </c>
      <c r="IH32" s="127" t="e">
        <f>ROUND(IFERROR(Table1a!#REF!*1,0)-SUM(Table1a!#REF!,Table1a!#REF!,Table1a!#REF!),6)</f>
        <v>#REF!</v>
      </c>
      <c r="II32" s="127" t="e">
        <f>ROUND(IFERROR(Table1a!#REF!*1,0)-SUM(Table1a!#REF!,Table1a!#REF!,Table1a!#REF!),6)</f>
        <v>#REF!</v>
      </c>
      <c r="IJ32" s="127" t="e">
        <f>ROUND(IFERROR(Table1a!#REF!*1,0)-SUM(Table1a!#REF!,Table1a!#REF!,Table1a!#REF!),6)</f>
        <v>#REF!</v>
      </c>
      <c r="IK32" s="127" t="e">
        <f>ROUND(IFERROR(Table1a!#REF!*1,0)-SUM(Table1a!#REF!,Table1a!#REF!,Table1a!#REF!),6)</f>
        <v>#REF!</v>
      </c>
      <c r="IL32" s="127" t="e">
        <f>ROUND(IFERROR(Table1a!#REF!*1,0)-SUM(Table1a!#REF!,Table1a!#REF!,Table1a!#REF!),6)</f>
        <v>#REF!</v>
      </c>
      <c r="IM32" s="127" t="e">
        <f>ROUND(IFERROR(Table1a!#REF!*1,0)-SUM(Table1a!#REF!,Table1a!#REF!,Table1a!#REF!),6)</f>
        <v>#REF!</v>
      </c>
      <c r="IN32" s="127" t="e">
        <f>ROUND(IFERROR(Table1a!#REF!*1,0)-SUM(Table1a!#REF!,Table1a!#REF!,Table1a!#REF!),6)</f>
        <v>#REF!</v>
      </c>
      <c r="IO32" s="127" t="e">
        <f>ROUND(IFERROR(Table1a!#REF!*1,0)-SUM(Table1a!#REF!,Table1a!#REF!,Table1a!#REF!),6)</f>
        <v>#REF!</v>
      </c>
      <c r="IP32" s="127" t="e">
        <f>ROUND(IFERROR(Table1a!#REF!*1,0)-SUM(Table1a!#REF!,Table1a!#REF!,Table1a!#REF!),6)</f>
        <v>#REF!</v>
      </c>
      <c r="IQ32" s="127" t="e">
        <f>ROUND(IFERROR(Table1a!#REF!*1,0)-SUM(Table1a!#REF!,Table1a!#REF!,Table1a!#REF!),6)</f>
        <v>#REF!</v>
      </c>
      <c r="IR32" s="127" t="e">
        <f>ROUND(IFERROR(Table1a!#REF!*1,0)-SUM(Table1a!#REF!,Table1a!#REF!,Table1a!#REF!),6)</f>
        <v>#REF!</v>
      </c>
      <c r="IS32" s="127" t="e">
        <f>ROUND(IFERROR(Table1a!#REF!*1,0)-SUM(Table1a!#REF!,Table1a!#REF!,Table1a!#REF!),6)</f>
        <v>#REF!</v>
      </c>
      <c r="IT32" s="127" t="e">
        <f>ROUND(IFERROR(Table1a!#REF!*1,0)-SUM(Table1a!#REF!,Table1a!#REF!,Table1a!#REF!),6)</f>
        <v>#REF!</v>
      </c>
      <c r="IU32" s="127" t="e">
        <f>ROUND(IFERROR(Table1a!#REF!*1,0)-SUM(Table1a!#REF!,Table1a!#REF!,Table1a!#REF!),6)</f>
        <v>#REF!</v>
      </c>
      <c r="IV32" s="127" t="e">
        <f>ROUND(IFERROR(Table1a!#REF!*1,0)-SUM(Table1a!#REF!,Table1a!#REF!,Table1a!#REF!),6)</f>
        <v>#REF!</v>
      </c>
      <c r="IW32" s="127" t="e">
        <f>ROUND(IFERROR(Table1a!#REF!*1,0)-SUM(Table1a!#REF!,Table1a!#REF!,Table1a!#REF!),6)</f>
        <v>#REF!</v>
      </c>
      <c r="IX32" s="127" t="e">
        <f>ROUND(IFERROR(Table1a!#REF!*1,0)-SUM(Table1a!#REF!,Table1a!#REF!,Table1a!#REF!),6)</f>
        <v>#REF!</v>
      </c>
      <c r="IY32" s="127" t="e">
        <f>ROUND(IFERROR(Table1a!#REF!*1,0)-SUM(Table1a!#REF!,Table1a!#REF!,Table1a!#REF!),6)</f>
        <v>#REF!</v>
      </c>
      <c r="IZ32" s="127" t="e">
        <f>ROUND(IFERROR(Table1a!#REF!*1,0)-SUM(Table1a!#REF!,Table1a!#REF!,Table1a!#REF!),6)</f>
        <v>#REF!</v>
      </c>
      <c r="JA32" s="127" t="e">
        <f>ROUND(IFERROR(Table1a!#REF!*1,0)-SUM(Table1a!#REF!,Table1a!#REF!,Table1a!#REF!),6)</f>
        <v>#REF!</v>
      </c>
      <c r="JB32" s="127" t="e">
        <f>ROUND(IFERROR(Table1a!#REF!*1,0)-SUM(Table1a!#REF!,Table1a!#REF!,Table1a!#REF!),6)</f>
        <v>#REF!</v>
      </c>
      <c r="JC32" s="127" t="e">
        <f>ROUND(IFERROR(Table1a!#REF!*1,0)-SUM(Table1a!#REF!,Table1a!#REF!,Table1a!#REF!),6)</f>
        <v>#REF!</v>
      </c>
      <c r="JD32" s="127" t="e">
        <f>ROUND(IFERROR(Table1a!#REF!*1,0)-SUM(Table1a!#REF!,Table1a!#REF!,Table1a!#REF!),6)</f>
        <v>#REF!</v>
      </c>
      <c r="JE32" s="127" t="e">
        <f>ROUND(IFERROR(Table1a!#REF!*1,0)-SUM(Table1a!#REF!,Table1a!#REF!,Table1a!#REF!),6)</f>
        <v>#REF!</v>
      </c>
      <c r="JF32" s="127" t="e">
        <f>ROUND(IFERROR(Table1a!#REF!*1,0)-SUM(Table1a!#REF!,Table1a!#REF!,Table1a!#REF!),6)</f>
        <v>#REF!</v>
      </c>
      <c r="JG32" s="127" t="e">
        <f>ROUND(IFERROR(Table1a!#REF!*1,0)-SUM(Table1a!#REF!,Table1a!#REF!,Table1a!#REF!),6)</f>
        <v>#REF!</v>
      </c>
      <c r="JH32" s="127" t="e">
        <f>ROUND(IFERROR(Table1a!#REF!*1,0)-SUM(Table1a!#REF!,Table1a!#REF!,Table1a!#REF!),6)</f>
        <v>#REF!</v>
      </c>
      <c r="JI32" s="127" t="e">
        <f>ROUND(IFERROR(Table1a!#REF!*1,0)-SUM(Table1a!#REF!,Table1a!#REF!,Table1a!#REF!),6)</f>
        <v>#REF!</v>
      </c>
      <c r="JJ32" s="127" t="e">
        <f>ROUND(IFERROR(Table1a!#REF!*1,0)-SUM(Table1a!#REF!,Table1a!#REF!,Table1a!#REF!),6)</f>
        <v>#REF!</v>
      </c>
      <c r="JK32" s="127" t="e">
        <f>ROUND(IFERROR(Table1a!#REF!*1,0)-SUM(Table1a!#REF!,Table1a!#REF!,Table1a!#REF!),6)</f>
        <v>#REF!</v>
      </c>
      <c r="JL32" s="127" t="e">
        <f>ROUND(IFERROR(Table1a!#REF!*1,0)-SUM(Table1a!#REF!,Table1a!#REF!,Table1a!#REF!),6)</f>
        <v>#REF!</v>
      </c>
      <c r="JM32" s="127" t="e">
        <f>ROUND(IFERROR(Table1a!#REF!*1,0)-SUM(Table1a!#REF!,Table1a!#REF!,Table1a!#REF!),6)</f>
        <v>#REF!</v>
      </c>
      <c r="JN32" s="127" t="e">
        <f>ROUND(IFERROR(Table1a!#REF!*1,0)-SUM(Table1a!#REF!,Table1a!#REF!,Table1a!#REF!),6)</f>
        <v>#REF!</v>
      </c>
      <c r="JO32" s="93" t="e">
        <f>ROUND(IFERROR(Table1a!#REF!*1,0)-SUM(Table1a!#REF!,Table1a!#REF!,Table1a!#REF!),6)</f>
        <v>#REF!</v>
      </c>
      <c r="JP32" s="93" t="e">
        <f>ROUND(IFERROR(Table1a!#REF!*1,0)-SUM(Table1a!#REF!,Table1a!#REF!,Table1a!#REF!),6)</f>
        <v>#REF!</v>
      </c>
      <c r="JQ32" s="93" t="e">
        <f>ROUND(IFERROR(Table1a!#REF!*1,0)-SUM(Table1a!#REF!,Table1a!#REF!,Table1a!#REF!),6)</f>
        <v>#REF!</v>
      </c>
      <c r="JR32" s="93" t="e">
        <f>ROUND(IFERROR(Table1a!#REF!*1,0)-SUM(Table1a!#REF!,Table1a!#REF!,Table1a!#REF!),6)</f>
        <v>#REF!</v>
      </c>
      <c r="JS32" s="93" t="e">
        <f>ROUND(IFERROR(Table1a!#REF!*1,0)-SUM(Table1a!#REF!,Table1a!#REF!,Table1a!#REF!),6)</f>
        <v>#REF!</v>
      </c>
      <c r="JT32" s="93" t="e">
        <f>ROUND(IFERROR(Table1a!#REF!*1,0)-SUM(Table1a!#REF!,Table1a!#REF!,Table1a!#REF!),6)</f>
        <v>#REF!</v>
      </c>
      <c r="JU32" s="93" t="e">
        <f>ROUND(IFERROR(Table1a!#REF!*1,0)-SUM(Table1a!#REF!,Table1a!#REF!,Table1a!#REF!),6)</f>
        <v>#REF!</v>
      </c>
      <c r="JV32" s="93" t="e">
        <f>ROUND(IFERROR(Table1a!#REF!*1,0)-SUM(Table1a!#REF!,Table1a!#REF!,Table1a!#REF!),6)</f>
        <v>#REF!</v>
      </c>
      <c r="JW32" s="93" t="e">
        <f>ROUND(IFERROR(Table1a!#REF!*1,0)-SUM(Table1a!#REF!,Table1a!#REF!,Table1a!#REF!),6)</f>
        <v>#REF!</v>
      </c>
      <c r="JX32" s="93" t="e">
        <f>ROUND(IFERROR(Table1a!#REF!*1,0)-SUM(Table1a!#REF!,Table1a!#REF!,Table1a!#REF!),6)</f>
        <v>#REF!</v>
      </c>
      <c r="JY32" s="93" t="e">
        <f>ROUND(IFERROR(Table1a!#REF!*1,0)-SUM(Table1a!#REF!,Table1a!#REF!,Table1a!#REF!),6)</f>
        <v>#REF!</v>
      </c>
      <c r="JZ32" s="93" t="e">
        <f>ROUND(IFERROR(Table1a!#REF!*1,0)-SUM(Table1a!#REF!,Table1a!#REF!,Table1a!#REF!),6)</f>
        <v>#REF!</v>
      </c>
      <c r="KA32" s="93" t="e">
        <f>ROUND(IFERROR(Table1a!#REF!*1,0)-SUM(Table1a!#REF!,Table1a!#REF!,Table1a!#REF!),6)</f>
        <v>#REF!</v>
      </c>
      <c r="KB32" s="93" t="e">
        <f>ROUND(IFERROR(Table1a!#REF!*1,0)-SUM(Table1a!#REF!,Table1a!#REF!,Table1a!#REF!),6)</f>
        <v>#REF!</v>
      </c>
      <c r="KC32" s="93" t="e">
        <f>ROUND(IFERROR(Table1a!#REF!*1,0)-SUM(Table1a!#REF!,Table1a!#REF!,Table1a!#REF!),6)</f>
        <v>#REF!</v>
      </c>
      <c r="KD32" s="93" t="e">
        <f>ROUND(IFERROR(Table1a!#REF!*1,0)-SUM(Table1a!#REF!,Table1a!#REF!,Table1a!#REF!),6)</f>
        <v>#REF!</v>
      </c>
      <c r="KE32" s="93" t="e">
        <f>ROUND(IFERROR(Table1a!#REF!*1,0)-SUM(Table1a!#REF!,Table1a!#REF!,Table1a!#REF!),6)</f>
        <v>#REF!</v>
      </c>
      <c r="KF32" s="93" t="e">
        <f>ROUND(IFERROR(Table1a!#REF!*1,0)-SUM(Table1a!#REF!,Table1a!#REF!,Table1a!#REF!),6)</f>
        <v>#REF!</v>
      </c>
      <c r="KG32" s="93" t="e">
        <f>ROUND(IFERROR(Table1a!#REF!*1,0)-SUM(Table1a!#REF!,Table1a!#REF!,Table1a!#REF!),6)</f>
        <v>#REF!</v>
      </c>
      <c r="KH32" s="93" t="e">
        <f>ROUND(IFERROR(Table1a!#REF!*1,0)-SUM(Table1a!#REF!,Table1a!#REF!,Table1a!#REF!),6)</f>
        <v>#REF!</v>
      </c>
      <c r="KI32" s="93" t="e">
        <f>ROUND(IFERROR(Table1a!#REF!*1,0)-SUM(Table1a!#REF!,Table1a!#REF!,Table1a!#REF!),6)</f>
        <v>#REF!</v>
      </c>
      <c r="KJ32" s="93" t="e">
        <f>ROUND(IFERROR(Table1a!#REF!*1,0)-SUM(Table1a!#REF!,Table1a!#REF!,Table1a!#REF!),6)</f>
        <v>#REF!</v>
      </c>
      <c r="KK32" s="93" t="e">
        <f>ROUND(IFERROR(Table1a!#REF!*1,0)-SUM(Table1a!#REF!,Table1a!#REF!,Table1a!#REF!),6)</f>
        <v>#REF!</v>
      </c>
      <c r="KL32" s="93" t="e">
        <f>ROUND(IFERROR(Table1a!#REF!*1,0)-SUM(Table1a!#REF!,Table1a!#REF!,Table1a!#REF!),6)</f>
        <v>#REF!</v>
      </c>
      <c r="KM32" s="93" t="e">
        <f>ROUND(IFERROR(Table1a!#REF!*1,0)-SUM(Table1a!#REF!,Table1a!#REF!,Table1a!#REF!),6)</f>
        <v>#REF!</v>
      </c>
      <c r="KN32" s="93" t="e">
        <f>ROUND(IFERROR(Table1a!#REF!*1,0)-SUM(Table1a!#REF!,Table1a!#REF!,Table1a!#REF!),6)</f>
        <v>#REF!</v>
      </c>
      <c r="KO32" s="93" t="e">
        <f>ROUND(IFERROR(Table1a!#REF!*1,0)-SUM(Table1a!#REF!,Table1a!#REF!,Table1a!#REF!),6)</f>
        <v>#REF!</v>
      </c>
      <c r="KP32" s="93" t="e">
        <f>ROUND(IFERROR(Table1a!#REF!*1,0)-SUM(Table1a!#REF!,Table1a!#REF!,Table1a!#REF!),6)</f>
        <v>#REF!</v>
      </c>
      <c r="KQ32" s="93" t="e">
        <f>ROUND(IFERROR(Table1a!#REF!*1,0)-SUM(Table1a!#REF!,Table1a!#REF!,Table1a!#REF!),6)</f>
        <v>#REF!</v>
      </c>
      <c r="KR32" s="93" t="e">
        <f>ROUND(IFERROR(Table1a!#REF!*1,0)-SUM(Table1a!#REF!,Table1a!#REF!,Table1a!#REF!),6)</f>
        <v>#REF!</v>
      </c>
      <c r="KS32" s="93" t="e">
        <f>ROUND(IFERROR(Table1a!#REF!*1,0)-SUM(Table1a!#REF!,Table1a!#REF!,Table1a!#REF!),6)</f>
        <v>#REF!</v>
      </c>
      <c r="KT32" s="93" t="e">
        <f>ROUND(IFERROR(Table1a!#REF!*1,0)-SUM(Table1a!#REF!,Table1a!#REF!,Table1a!#REF!),6)</f>
        <v>#REF!</v>
      </c>
      <c r="KU32" s="93" t="e">
        <f>ROUND(IFERROR(Table1a!#REF!*1,0)-SUM(Table1a!#REF!,Table1a!#REF!,Table1a!#REF!),6)</f>
        <v>#REF!</v>
      </c>
      <c r="KV32" s="93" t="e">
        <f>ROUND(IFERROR(Table1a!#REF!*1,0)-SUM(Table1a!#REF!,Table1a!#REF!,Table1a!#REF!),6)</f>
        <v>#REF!</v>
      </c>
      <c r="KW32" s="93" t="e">
        <f>ROUND(IFERROR(Table1a!#REF!*1,0)-SUM(Table1a!#REF!,Table1a!#REF!,Table1a!#REF!),6)</f>
        <v>#REF!</v>
      </c>
      <c r="KX32" s="93" t="e">
        <f>ROUND(IFERROR(Table1a!#REF!*1,0)-SUM(Table1a!#REF!,Table1a!#REF!,Table1a!#REF!),6)</f>
        <v>#REF!</v>
      </c>
      <c r="KY32" s="93" t="e">
        <f>ROUND(IFERROR(Table1a!#REF!*1,0)-SUM(Table1a!#REF!,Table1a!#REF!,Table1a!#REF!),6)</f>
        <v>#REF!</v>
      </c>
      <c r="KZ32" s="93" t="e">
        <f>ROUND(IFERROR(Table1a!#REF!*1,0)-SUM(Table1a!#REF!,Table1a!#REF!,Table1a!#REF!),6)</f>
        <v>#REF!</v>
      </c>
      <c r="LA32" s="93" t="e">
        <f>ROUND(IFERROR(Table1a!#REF!*1,0)-SUM(Table1a!#REF!,Table1a!#REF!,Table1a!#REF!),6)</f>
        <v>#REF!</v>
      </c>
      <c r="LB32" s="93" t="e">
        <f>ROUND(IFERROR(Table1a!#REF!*1,0)-SUM(Table1a!#REF!,Table1a!#REF!,Table1a!#REF!),6)</f>
        <v>#REF!</v>
      </c>
      <c r="LC32" s="93" t="e">
        <f>ROUND(IFERROR(Table1a!#REF!*1,0)-SUM(Table1a!#REF!,Table1a!#REF!,Table1a!#REF!),6)</f>
        <v>#REF!</v>
      </c>
      <c r="LD32" s="93" t="e">
        <f>ROUND(IFERROR(Table1a!#REF!*1,0)-SUM(Table1a!#REF!,Table1a!#REF!,Table1a!#REF!),6)</f>
        <v>#REF!</v>
      </c>
      <c r="LE32" s="93" t="e">
        <f>ROUND(IFERROR(Table1a!#REF!*1,0)-SUM(Table1a!#REF!,Table1a!#REF!,Table1a!#REF!),6)</f>
        <v>#REF!</v>
      </c>
      <c r="LF32" s="93" t="e">
        <f>ROUND(IFERROR(Table1a!#REF!*1,0)-SUM(Table1a!#REF!,Table1a!#REF!,Table1a!#REF!),6)</f>
        <v>#REF!</v>
      </c>
      <c r="LG32" s="93" t="e">
        <f>ROUND(IFERROR(Table1a!#REF!*1,0)-SUM(Table1a!#REF!,Table1a!#REF!,Table1a!#REF!),6)</f>
        <v>#REF!</v>
      </c>
      <c r="LH32" s="93" t="e">
        <f>ROUND(IFERROR(Table1a!#REF!*1,0)-SUM(Table1a!#REF!,Table1a!#REF!,Table1a!#REF!),6)</f>
        <v>#REF!</v>
      </c>
      <c r="LI32" s="93" t="e">
        <f>ROUND(IFERROR(Table1a!#REF!*1,0)-SUM(Table1a!#REF!,Table1a!#REF!,Table1a!#REF!),6)</f>
        <v>#REF!</v>
      </c>
      <c r="LJ32" s="93" t="e">
        <f>ROUND(IFERROR(Table1a!#REF!*1,0)-SUM(Table1a!#REF!,Table1a!#REF!,Table1a!#REF!),6)</f>
        <v>#REF!</v>
      </c>
      <c r="LK32" s="93" t="e">
        <f>ROUND(IFERROR(Table1a!#REF!*1,0)-SUM(Table1a!#REF!,Table1a!#REF!,Table1a!#REF!),6)</f>
        <v>#REF!</v>
      </c>
      <c r="LL32" s="93" t="e">
        <f>ROUND(IFERROR(Table1a!#REF!*1,0)-SUM(Table1a!#REF!,Table1a!#REF!,Table1a!#REF!),6)</f>
        <v>#REF!</v>
      </c>
      <c r="LM32" s="93" t="e">
        <f>ROUND(IFERROR(Table1a!#REF!*1,0)-SUM(Table1a!#REF!,Table1a!#REF!,Table1a!#REF!),6)</f>
        <v>#REF!</v>
      </c>
      <c r="LN32" s="93" t="e">
        <f>ROUND(IFERROR(Table1a!#REF!*1,0)-SUM(Table1a!#REF!,Table1a!#REF!,Table1a!#REF!),6)</f>
        <v>#REF!</v>
      </c>
      <c r="LO32" s="93" t="e">
        <f>ROUND(IFERROR(Table1a!#REF!*1,0)-SUM(Table1a!#REF!,Table1a!#REF!,Table1a!#REF!),6)</f>
        <v>#REF!</v>
      </c>
      <c r="LP32" s="93" t="e">
        <f>ROUND(IFERROR(Table1a!#REF!*1,0)-SUM(Table1a!#REF!,Table1a!#REF!,Table1a!#REF!),6)</f>
        <v>#REF!</v>
      </c>
      <c r="LQ32" s="93" t="e">
        <f>ROUND(IFERROR(Table1a!#REF!*1,0)-SUM(Table1a!#REF!,Table1a!#REF!,Table1a!#REF!),6)</f>
        <v>#REF!</v>
      </c>
      <c r="LR32" s="93" t="e">
        <f>ROUND(IFERROR(Table1a!#REF!*1,0)-SUM(Table1a!#REF!,Table1a!#REF!,Table1a!#REF!),6)</f>
        <v>#REF!</v>
      </c>
      <c r="LS32" s="93" t="e">
        <f>ROUND(IFERROR(Table1a!#REF!*1,0)-SUM(Table1a!#REF!,Table1a!#REF!,Table1a!#REF!),6)</f>
        <v>#REF!</v>
      </c>
      <c r="LT32" s="93" t="e">
        <f>ROUND(IFERROR(Table1a!#REF!*1,0)-SUM(Table1a!#REF!,Table1a!#REF!,Table1a!#REF!),6)</f>
        <v>#REF!</v>
      </c>
      <c r="LU32" s="93" t="e">
        <f>ROUND(IFERROR(Table1a!#REF!*1,0)-SUM(Table1a!#REF!,Table1a!#REF!,Table1a!#REF!),6)</f>
        <v>#REF!</v>
      </c>
      <c r="LV32" s="93" t="e">
        <f>ROUND(IFERROR(Table1a!#REF!*1,0)-SUM(Table1a!#REF!,Table1a!#REF!,Table1a!#REF!),6)</f>
        <v>#REF!</v>
      </c>
      <c r="LW32" s="93" t="e">
        <f>ROUND(IFERROR(Table1a!#REF!*1,0)-SUM(Table1a!#REF!,Table1a!#REF!,Table1a!#REF!),6)</f>
        <v>#REF!</v>
      </c>
      <c r="LX32" s="93" t="e">
        <f>ROUND(IFERROR(Table1a!#REF!*1,0)-SUM(Table1a!#REF!,Table1a!#REF!,Table1a!#REF!),6)</f>
        <v>#REF!</v>
      </c>
      <c r="LY32" s="93" t="e">
        <f>ROUND(IFERROR(Table1a!#REF!*1,0)-SUM(Table1a!#REF!,Table1a!#REF!,Table1a!#REF!),6)</f>
        <v>#REF!</v>
      </c>
      <c r="LZ32" s="93" t="e">
        <f>ROUND(IFERROR(Table1a!#REF!*1,0)-SUM(Table1a!#REF!,Table1a!#REF!,Table1a!#REF!),6)</f>
        <v>#REF!</v>
      </c>
      <c r="MA32" s="93" t="e">
        <f>ROUND(IFERROR(Table1a!#REF!*1,0)-SUM(Table1a!#REF!,Table1a!#REF!,Table1a!#REF!),6)</f>
        <v>#REF!</v>
      </c>
      <c r="MB32" s="93" t="e">
        <f>ROUND(IFERROR(Table1a!#REF!*1,0)-SUM(Table1a!#REF!,Table1a!#REF!,Table1a!#REF!),6)</f>
        <v>#REF!</v>
      </c>
      <c r="MC32" s="93" t="e">
        <f>ROUND(IFERROR(Table1a!#REF!*1,0)-SUM(Table1a!#REF!,Table1a!#REF!,Table1a!#REF!),6)</f>
        <v>#REF!</v>
      </c>
      <c r="MD32" s="93" t="e">
        <f>ROUND(IFERROR(Table1a!#REF!*1,0)-SUM(Table1a!#REF!,Table1a!#REF!,Table1a!#REF!),6)</f>
        <v>#REF!</v>
      </c>
      <c r="ME32" s="93" t="e">
        <f>ROUND(IFERROR(Table1a!#REF!*1,0)-SUM(Table1a!#REF!,Table1a!#REF!,Table1a!#REF!),6)</f>
        <v>#REF!</v>
      </c>
      <c r="MF32" s="93" t="e">
        <f>ROUND(IFERROR(Table1a!#REF!*1,0)-SUM(Table1a!#REF!,Table1a!#REF!,Table1a!#REF!),6)</f>
        <v>#REF!</v>
      </c>
      <c r="MG32" s="93" t="e">
        <f>ROUND(IFERROR(Table1a!#REF!*1,0)-SUM(Table1a!#REF!,Table1a!#REF!,Table1a!#REF!),6)</f>
        <v>#REF!</v>
      </c>
      <c r="MH32" s="93" t="e">
        <f>ROUND(IFERROR(Table1a!#REF!*1,0)-SUM(Table1a!#REF!,Table1a!#REF!,Table1a!#REF!),6)</f>
        <v>#REF!</v>
      </c>
      <c r="MI32" s="93" t="e">
        <f>ROUND(IFERROR(Table1a!#REF!*1,0)-SUM(Table1a!#REF!,Table1a!#REF!,Table1a!#REF!),6)</f>
        <v>#REF!</v>
      </c>
      <c r="MJ32" s="93" t="e">
        <f>ROUND(IFERROR(Table1a!#REF!*1,0)-SUM(Table1a!#REF!,Table1a!#REF!,Table1a!#REF!),6)</f>
        <v>#REF!</v>
      </c>
      <c r="MK32" s="93" t="e">
        <f>ROUND(IFERROR(Table1a!#REF!*1,0)-SUM(Table1a!#REF!,Table1a!#REF!,Table1a!#REF!),6)</f>
        <v>#REF!</v>
      </c>
      <c r="ML32" s="93" t="e">
        <f>ROUND(IFERROR(Table1a!#REF!*1,0)-SUM(Table1a!#REF!,Table1a!#REF!,Table1a!#REF!),6)</f>
        <v>#REF!</v>
      </c>
      <c r="MM32" s="93" t="e">
        <f>ROUND(IFERROR(Table1a!#REF!*1,0)-SUM(Table1a!#REF!,Table1a!#REF!,Table1a!#REF!),6)</f>
        <v>#REF!</v>
      </c>
      <c r="MN32" s="93" t="e">
        <f>ROUND(IFERROR(Table1a!#REF!*1,0)-SUM(Table1a!#REF!,Table1a!#REF!,Table1a!#REF!),6)</f>
        <v>#REF!</v>
      </c>
      <c r="MO32" s="93" t="e">
        <f>ROUND(IFERROR(Table1a!#REF!*1,0)-SUM(Table1a!#REF!,Table1a!#REF!,Table1a!#REF!),6)</f>
        <v>#REF!</v>
      </c>
      <c r="MP32" s="93" t="e">
        <f>ROUND(IFERROR(Table1a!#REF!*1,0)-SUM(Table1a!#REF!,Table1a!#REF!,Table1a!#REF!),6)</f>
        <v>#REF!</v>
      </c>
      <c r="MQ32" s="93" t="e">
        <f>ROUND(IFERROR(Table1a!#REF!*1,0)-SUM(Table1a!#REF!,Table1a!#REF!,Table1a!#REF!),6)</f>
        <v>#REF!</v>
      </c>
      <c r="MR32" s="93" t="e">
        <f>ROUND(IFERROR(Table1a!#REF!*1,0)-SUM(Table1a!#REF!,Table1a!#REF!,Table1a!#REF!),6)</f>
        <v>#REF!</v>
      </c>
      <c r="MS32" s="93" t="e">
        <f>ROUND(IFERROR(Table1a!#REF!*1,0)-SUM(Table1a!#REF!,Table1a!#REF!,Table1a!#REF!),6)</f>
        <v>#REF!</v>
      </c>
      <c r="MT32" s="93" t="e">
        <f>ROUND(IFERROR(Table1a!#REF!*1,0)-SUM(Table1a!#REF!,Table1a!#REF!,Table1a!#REF!),6)</f>
        <v>#REF!</v>
      </c>
      <c r="MU32" s="93" t="e">
        <f>ROUND(IFERROR(Table1a!#REF!*1,0)-SUM(Table1a!#REF!,Table1a!#REF!,Table1a!#REF!),6)</f>
        <v>#REF!</v>
      </c>
      <c r="MV32" s="93" t="e">
        <f>ROUND(IFERROR(Table1a!#REF!*1,0)-SUM(Table1a!#REF!,Table1a!#REF!,Table1a!#REF!),6)</f>
        <v>#REF!</v>
      </c>
      <c r="MW32" s="93" t="e">
        <f>ROUND(IFERROR(Table1a!#REF!*1,0)-SUM(Table1a!#REF!,Table1a!#REF!,Table1a!#REF!),6)</f>
        <v>#REF!</v>
      </c>
      <c r="MX32" s="93" t="e">
        <f>ROUND(IFERROR(Table1a!#REF!*1,0)-SUM(Table1a!#REF!,Table1a!#REF!,Table1a!#REF!),6)</f>
        <v>#REF!</v>
      </c>
      <c r="MY32" s="93" t="e">
        <f>ROUND(IFERROR(Table1a!#REF!*1,0)-SUM(Table1a!#REF!,Table1a!#REF!,Table1a!#REF!),6)</f>
        <v>#REF!</v>
      </c>
      <c r="MZ32" s="93" t="e">
        <f>ROUND(IFERROR(Table1a!#REF!*1,0)-SUM(Table1a!#REF!,Table1a!#REF!,Table1a!#REF!),6)</f>
        <v>#REF!</v>
      </c>
      <c r="NA32" s="93" t="e">
        <f>ROUND(IFERROR(Table1a!#REF!*1,0)-SUM(Table1a!#REF!,Table1a!#REF!,Table1a!#REF!),6)</f>
        <v>#REF!</v>
      </c>
      <c r="NB32" s="93" t="e">
        <f>ROUND(IFERROR(Table1a!#REF!*1,0)-SUM(Table1a!#REF!,Table1a!#REF!,Table1a!#REF!),6)</f>
        <v>#REF!</v>
      </c>
      <c r="NC32" s="93" t="e">
        <f>ROUND(IFERROR(Table1a!#REF!*1,0)-SUM(Table1a!#REF!,Table1a!#REF!,Table1a!#REF!),6)</f>
        <v>#REF!</v>
      </c>
      <c r="ND32" s="93" t="e">
        <f>ROUND(IFERROR(Table1a!#REF!*1,0)-SUM(Table1a!#REF!,Table1a!#REF!,Table1a!#REF!),6)</f>
        <v>#REF!</v>
      </c>
      <c r="NE32" s="93" t="e">
        <f>ROUND(IFERROR(Table1a!#REF!*1,0)-SUM(Table1a!#REF!,Table1a!#REF!,Table1a!#REF!),6)</f>
        <v>#REF!</v>
      </c>
      <c r="NF32" s="93" t="e">
        <f>ROUND(IFERROR(Table1a!#REF!*1,0)-SUM(Table1a!#REF!,Table1a!#REF!,Table1a!#REF!),6)</f>
        <v>#REF!</v>
      </c>
      <c r="NG32" s="93" t="e">
        <f>ROUND(IFERROR(Table1a!#REF!*1,0)-SUM(Table1a!#REF!,Table1a!#REF!,Table1a!#REF!),6)</f>
        <v>#REF!</v>
      </c>
      <c r="NH32" s="93" t="e">
        <f>ROUND(IFERROR(Table1a!#REF!*1,0)-SUM(Table1a!#REF!,Table1a!#REF!,Table1a!#REF!),6)</f>
        <v>#REF!</v>
      </c>
      <c r="NI32" s="93" t="e">
        <f>ROUND(IFERROR(Table1a!#REF!*1,0)-SUM(Table1a!#REF!,Table1a!#REF!,Table1a!#REF!),6)</f>
        <v>#REF!</v>
      </c>
      <c r="NJ32" s="93" t="e">
        <f>ROUND(IFERROR(Table1a!#REF!*1,0)-SUM(Table1a!#REF!,Table1a!#REF!,Table1a!#REF!),6)</f>
        <v>#REF!</v>
      </c>
      <c r="NK32" s="93" t="e">
        <f>ROUND(IFERROR(Table1a!#REF!*1,0)-SUM(Table1a!#REF!,Table1a!#REF!,Table1a!#REF!),6)</f>
        <v>#REF!</v>
      </c>
      <c r="NL32" s="93" t="e">
        <f>ROUND(IFERROR(Table1a!#REF!*1,0)-SUM(Table1a!#REF!,Table1a!#REF!,Table1a!#REF!),6)</f>
        <v>#REF!</v>
      </c>
    </row>
    <row r="33" spans="1:376">
      <c r="A33" s="23" t="s">
        <v>99</v>
      </c>
      <c r="B33" s="21" t="s">
        <v>8</v>
      </c>
      <c r="C33" s="93" t="e">
        <f>ROUND(IFERROR(Table1a!#REF!*1,0)-SUM(Table1a!#REF!,Table1a!#REF!,Table1a!#REF!,Table1a!#REF!,Table1a!#REF!),6)</f>
        <v>#REF!</v>
      </c>
      <c r="D33" s="93" t="e">
        <f>ROUND(IFERROR(Table1a!#REF!*1,0)-SUM(Table1a!#REF!,Table1a!#REF!,Table1a!#REF!,Table1a!#REF!,Table1a!#REF!),6)</f>
        <v>#REF!</v>
      </c>
      <c r="E33" s="93" t="e">
        <f>ROUND(IFERROR(Table1a!#REF!*1,0)-SUM(Table1a!#REF!,Table1a!#REF!,Table1a!#REF!,Table1a!#REF!,Table1a!#REF!),6)</f>
        <v>#REF!</v>
      </c>
      <c r="F33" s="93" t="e">
        <f>ROUND(IFERROR(Table1a!#REF!*1,0)-SUM(Table1a!#REF!,Table1a!#REF!,Table1a!#REF!,Table1a!#REF!,Table1a!#REF!),6)</f>
        <v>#REF!</v>
      </c>
      <c r="G33" s="93" t="e">
        <f>ROUND(IFERROR(Table1a!#REF!*1,0)-SUM(Table1a!#REF!,Table1a!#REF!,Table1a!#REF!,Table1a!#REF!,Table1a!#REF!),6)</f>
        <v>#REF!</v>
      </c>
      <c r="H33" s="93" t="e">
        <f>ROUND(IFERROR(Table1a!#REF!*1,0)-SUM(Table1a!#REF!,Table1a!#REF!,Table1a!#REF!,Table1a!#REF!,Table1a!#REF!),6)</f>
        <v>#REF!</v>
      </c>
      <c r="I33" s="93" t="e">
        <f>ROUND(IFERROR(Table1a!#REF!*1,0)-SUM(Table1a!#REF!,Table1a!#REF!,Table1a!#REF!,Table1a!#REF!,Table1a!#REF!),6)</f>
        <v>#REF!</v>
      </c>
      <c r="J33" s="93" t="e">
        <f>ROUND(IFERROR(Table1a!#REF!*1,0)-SUM(Table1a!#REF!,Table1a!#REF!,Table1a!#REF!,Table1a!#REF!,Table1a!#REF!),6)</f>
        <v>#REF!</v>
      </c>
      <c r="K33" s="93" t="e">
        <f>ROUND(IFERROR(Table1a!#REF!*1,0)-SUM(Table1a!#REF!,Table1a!#REF!,Table1a!#REF!,Table1a!#REF!,Table1a!#REF!),6)</f>
        <v>#REF!</v>
      </c>
      <c r="L33" s="93" t="e">
        <f>ROUND(IFERROR(Table1a!#REF!*1,0)-SUM(Table1a!#REF!,Table1a!#REF!,Table1a!#REF!,Table1a!#REF!,Table1a!#REF!),6)</f>
        <v>#REF!</v>
      </c>
      <c r="M33" s="93" t="e">
        <f>ROUND(IFERROR(Table1a!#REF!*1,0)-SUM(Table1a!#REF!,Table1a!#REF!,Table1a!#REF!,Table1a!#REF!,Table1a!#REF!),6)</f>
        <v>#REF!</v>
      </c>
      <c r="N33" s="93" t="e">
        <f>ROUND(IFERROR(Table1a!#REF!*1,0)-SUM(Table1a!#REF!,Table1a!#REF!,Table1a!#REF!,Table1a!#REF!,Table1a!#REF!),6)</f>
        <v>#REF!</v>
      </c>
      <c r="O33" s="93" t="e">
        <f>ROUND(IFERROR(Table1a!#REF!*1,0)-SUM(Table1a!#REF!,Table1a!#REF!,Table1a!#REF!,Table1a!#REF!,Table1a!#REF!),6)</f>
        <v>#REF!</v>
      </c>
      <c r="P33" s="93" t="e">
        <f>ROUND(IFERROR(Table1a!#REF!*1,0)-SUM(Table1a!#REF!,Table1a!#REF!,Table1a!#REF!,Table1a!#REF!,Table1a!#REF!),6)</f>
        <v>#REF!</v>
      </c>
      <c r="Q33" s="93" t="e">
        <f>ROUND(IFERROR(Table1a!#REF!*1,0)-SUM(Table1a!#REF!,Table1a!#REF!,Table1a!#REF!,Table1a!#REF!,Table1a!#REF!),6)</f>
        <v>#REF!</v>
      </c>
      <c r="R33" s="93" t="e">
        <f>ROUND(IFERROR(Table1a!#REF!*1,0)-SUM(Table1a!#REF!,Table1a!#REF!,Table1a!#REF!,Table1a!#REF!,Table1a!#REF!),6)</f>
        <v>#REF!</v>
      </c>
      <c r="S33" s="93" t="e">
        <f>ROUND(IFERROR(Table1a!#REF!*1,0)-SUM(Table1a!#REF!,Table1a!#REF!,Table1a!#REF!,Table1a!#REF!,Table1a!#REF!),6)</f>
        <v>#REF!</v>
      </c>
      <c r="T33" s="93" t="e">
        <f>ROUND(IFERROR(Table1a!#REF!*1,0)-SUM(Table1a!#REF!,Table1a!#REF!,Table1a!#REF!,Table1a!#REF!,Table1a!#REF!),6)</f>
        <v>#REF!</v>
      </c>
      <c r="U33" s="93" t="e">
        <f>ROUND(IFERROR(Table1a!#REF!*1,0)-SUM(Table1a!#REF!,Table1a!#REF!,Table1a!#REF!,Table1a!#REF!,Table1a!#REF!),6)</f>
        <v>#REF!</v>
      </c>
      <c r="V33" s="93" t="e">
        <f>ROUND(IFERROR(Table1a!#REF!*1,0)-SUM(Table1a!#REF!,Table1a!#REF!,Table1a!#REF!,Table1a!#REF!,Table1a!#REF!),6)</f>
        <v>#REF!</v>
      </c>
      <c r="W33" s="93" t="e">
        <f>ROUND(IFERROR(Table1a!#REF!*1,0)-SUM(Table1a!#REF!,Table1a!#REF!,Table1a!#REF!,Table1a!#REF!,Table1a!#REF!),6)</f>
        <v>#REF!</v>
      </c>
      <c r="X33" s="93" t="e">
        <f>ROUND(IFERROR(Table1a!#REF!*1,0)-SUM(Table1a!#REF!,Table1a!#REF!,Table1a!#REF!,Table1a!#REF!,Table1a!#REF!),6)</f>
        <v>#REF!</v>
      </c>
      <c r="Y33" s="93" t="e">
        <f>ROUND(IFERROR(Table1a!#REF!*1,0)-SUM(Table1a!#REF!,Table1a!#REF!,Table1a!#REF!,Table1a!#REF!,Table1a!#REF!),6)</f>
        <v>#REF!</v>
      </c>
      <c r="Z33" s="93" t="e">
        <f>ROUND(IFERROR(Table1a!#REF!*1,0)-SUM(Table1a!#REF!,Table1a!#REF!,Table1a!#REF!,Table1a!#REF!,Table1a!#REF!),6)</f>
        <v>#REF!</v>
      </c>
      <c r="AA33" s="93" t="e">
        <f>ROUND(IFERROR(Table1a!#REF!*1,0)-SUM(Table1a!#REF!,Table1a!#REF!,Table1a!#REF!,Table1a!#REF!,Table1a!#REF!),6)</f>
        <v>#REF!</v>
      </c>
      <c r="AB33" s="93" t="e">
        <f>ROUND(IFERROR(Table1a!#REF!*1,0)-SUM(Table1a!#REF!,Table1a!#REF!,Table1a!#REF!,Table1a!#REF!,Table1a!#REF!),6)</f>
        <v>#REF!</v>
      </c>
      <c r="AC33" s="93" t="e">
        <f>ROUND(IFERROR(Table1a!#REF!*1,0)-SUM(Table1a!#REF!,Table1a!#REF!,Table1a!#REF!,Table1a!#REF!,Table1a!#REF!),6)</f>
        <v>#REF!</v>
      </c>
      <c r="AD33" s="93" t="e">
        <f>ROUND(IFERROR(Table1a!#REF!*1,0)-SUM(Table1a!#REF!,Table1a!#REF!,Table1a!#REF!,Table1a!#REF!,Table1a!#REF!),6)</f>
        <v>#REF!</v>
      </c>
      <c r="AE33" s="93" t="e">
        <f>ROUND(IFERROR(Table1a!#REF!*1,0)-SUM(Table1a!#REF!,Table1a!#REF!,Table1a!#REF!,Table1a!#REF!,Table1a!#REF!),6)</f>
        <v>#REF!</v>
      </c>
      <c r="AF33" s="93" t="e">
        <f>ROUND(IFERROR(Table1a!#REF!*1,0)-SUM(Table1a!#REF!,Table1a!#REF!,Table1a!#REF!,Table1a!#REF!,Table1a!#REF!),6)</f>
        <v>#REF!</v>
      </c>
      <c r="AG33" s="93" t="e">
        <f>ROUND(IFERROR(Table1a!#REF!*1,0)-SUM(Table1a!#REF!,Table1a!#REF!,Table1a!#REF!,Table1a!#REF!,Table1a!#REF!),6)</f>
        <v>#REF!</v>
      </c>
      <c r="AH33" s="93" t="e">
        <f>ROUND(IFERROR(Table1a!#REF!*1,0)-SUM(Table1a!#REF!,Table1a!#REF!,Table1a!#REF!,Table1a!#REF!,Table1a!#REF!),6)</f>
        <v>#REF!</v>
      </c>
      <c r="AI33" s="93" t="e">
        <f>ROUND(IFERROR(Table1a!#REF!*1,0)-SUM(Table1a!#REF!,Table1a!#REF!,Table1a!#REF!,Table1a!#REF!,Table1a!#REF!),6)</f>
        <v>#REF!</v>
      </c>
      <c r="AJ33" s="93" t="e">
        <f>ROUND(IFERROR(Table1a!#REF!*1,0)-SUM(Table1a!#REF!,Table1a!#REF!,Table1a!#REF!,Table1a!#REF!,Table1a!#REF!),6)</f>
        <v>#REF!</v>
      </c>
      <c r="AK33" s="93" t="e">
        <f>ROUND(IFERROR(Table1a!#REF!*1,0)-SUM(Table1a!#REF!,Table1a!#REF!,Table1a!#REF!,Table1a!#REF!,Table1a!#REF!),6)</f>
        <v>#REF!</v>
      </c>
      <c r="AL33" s="93" t="e">
        <f>ROUND(IFERROR(Table1a!#REF!*1,0)-SUM(Table1a!#REF!,Table1a!#REF!,Table1a!#REF!,Table1a!#REF!,Table1a!#REF!),6)</f>
        <v>#REF!</v>
      </c>
      <c r="AM33" s="93" t="e">
        <f>ROUND(IFERROR(Table1a!#REF!*1,0)-SUM(Table1a!#REF!,Table1a!#REF!,Table1a!#REF!,Table1a!#REF!,Table1a!#REF!),6)</f>
        <v>#REF!</v>
      </c>
      <c r="AN33" s="93" t="e">
        <f>ROUND(IFERROR(Table1a!#REF!*1,0)-SUM(Table1a!#REF!,Table1a!#REF!,Table1a!#REF!,Table1a!#REF!,Table1a!#REF!),6)</f>
        <v>#REF!</v>
      </c>
      <c r="AO33" s="93" t="e">
        <f>ROUND(IFERROR(Table1a!#REF!*1,0)-SUM(Table1a!#REF!,Table1a!#REF!,Table1a!#REF!,Table1a!#REF!,Table1a!#REF!),6)</f>
        <v>#REF!</v>
      </c>
      <c r="AP33" s="93" t="e">
        <f>ROUND(IFERROR(Table1a!#REF!*1,0)-SUM(Table1a!#REF!,Table1a!#REF!,Table1a!#REF!,Table1a!#REF!,Table1a!#REF!),6)</f>
        <v>#REF!</v>
      </c>
      <c r="AQ33" s="93" t="e">
        <f>ROUND(IFERROR(Table1a!#REF!*1,0)-SUM(Table1a!#REF!,Table1a!#REF!,Table1a!#REF!,Table1a!#REF!,Table1a!#REF!),6)</f>
        <v>#REF!</v>
      </c>
      <c r="AR33" s="93" t="e">
        <f>ROUND(IFERROR(Table1a!#REF!*1,0)-SUM(Table1a!#REF!,Table1a!#REF!,Table1a!#REF!,Table1a!#REF!,Table1a!#REF!),6)</f>
        <v>#REF!</v>
      </c>
      <c r="AS33" s="93" t="e">
        <f>ROUND(IFERROR(Table1a!#REF!*1,0)-SUM(Table1a!#REF!,Table1a!#REF!,Table1a!#REF!,Table1a!#REF!,Table1a!#REF!),6)</f>
        <v>#REF!</v>
      </c>
      <c r="AT33" s="93" t="e">
        <f>ROUND(IFERROR(Table1a!#REF!*1,0)-SUM(Table1a!#REF!,Table1a!#REF!,Table1a!#REF!,Table1a!#REF!,Table1a!#REF!),6)</f>
        <v>#REF!</v>
      </c>
      <c r="AU33" s="93" t="e">
        <f>ROUND(IFERROR(Table1a!#REF!*1,0)-SUM(Table1a!#REF!,Table1a!#REF!,Table1a!#REF!,Table1a!#REF!,Table1a!#REF!),6)</f>
        <v>#REF!</v>
      </c>
      <c r="AV33" s="93" t="e">
        <f>ROUND(IFERROR(Table1a!#REF!*1,0)-SUM(Table1a!#REF!,Table1a!#REF!,Table1a!#REF!,Table1a!#REF!,Table1a!#REF!),6)</f>
        <v>#REF!</v>
      </c>
      <c r="AW33" s="93" t="e">
        <f>ROUND(IFERROR(Table1a!#REF!*1,0)-SUM(Table1a!#REF!,Table1a!#REF!,Table1a!#REF!,Table1a!#REF!,Table1a!#REF!),6)</f>
        <v>#REF!</v>
      </c>
      <c r="AX33" s="93" t="e">
        <f>ROUND(IFERROR(Table1a!#REF!*1,0)-SUM(Table1a!#REF!,Table1a!#REF!,Table1a!#REF!,Table1a!#REF!,Table1a!#REF!),6)</f>
        <v>#REF!</v>
      </c>
      <c r="AY33" s="93" t="e">
        <f>ROUND(IFERROR(Table1a!#REF!*1,0)-SUM(Table1a!#REF!,Table1a!#REF!,Table1a!#REF!,Table1a!#REF!,Table1a!#REF!),6)</f>
        <v>#REF!</v>
      </c>
      <c r="AZ33" s="93" t="e">
        <f>ROUND(IFERROR(Table1a!#REF!*1,0)-SUM(Table1a!#REF!,Table1a!#REF!,Table1a!#REF!,Table1a!#REF!,Table1a!#REF!),6)</f>
        <v>#REF!</v>
      </c>
      <c r="BA33" s="93" t="e">
        <f>ROUND(IFERROR(Table1a!#REF!*1,0)-SUM(Table1a!#REF!,Table1a!#REF!,Table1a!#REF!,Table1a!#REF!,Table1a!#REF!),6)</f>
        <v>#REF!</v>
      </c>
      <c r="BB33" s="93" t="e">
        <f>ROUND(IFERROR(Table1a!#REF!*1,0)-SUM(Table1a!#REF!,Table1a!#REF!,Table1a!#REF!,Table1a!#REF!,Table1a!#REF!),6)</f>
        <v>#REF!</v>
      </c>
      <c r="BC33" s="93" t="e">
        <f>ROUND(IFERROR(Table1a!#REF!*1,0)-SUM(Table1a!#REF!,Table1a!#REF!,Table1a!#REF!,Table1a!#REF!,Table1a!#REF!),6)</f>
        <v>#REF!</v>
      </c>
      <c r="BD33" s="93" t="e">
        <f>ROUND(IFERROR(Table1a!#REF!*1,0)-SUM(Table1a!#REF!,Table1a!#REF!,Table1a!#REF!,Table1a!#REF!,Table1a!#REF!),6)</f>
        <v>#REF!</v>
      </c>
      <c r="BE33" s="93" t="e">
        <f>ROUND(IFERROR(Table1a!#REF!*1,0)-SUM(Table1a!#REF!,Table1a!#REF!,Table1a!#REF!,Table1a!#REF!,Table1a!#REF!),6)</f>
        <v>#REF!</v>
      </c>
      <c r="BF33" s="93" t="e">
        <f>ROUND(IFERROR(Table1a!#REF!*1,0)-SUM(Table1a!#REF!,Table1a!#REF!,Table1a!#REF!,Table1a!#REF!,Table1a!#REF!),6)</f>
        <v>#REF!</v>
      </c>
      <c r="BG33" s="93" t="e">
        <f>ROUND(IFERROR(Table1a!#REF!*1,0)-SUM(Table1a!#REF!,Table1a!#REF!,Table1a!#REF!,Table1a!#REF!,Table1a!#REF!),6)</f>
        <v>#REF!</v>
      </c>
      <c r="BH33" s="93" t="e">
        <f>ROUND(IFERROR(Table1a!#REF!*1,0)-SUM(Table1a!#REF!,Table1a!#REF!,Table1a!#REF!,Table1a!#REF!,Table1a!#REF!),6)</f>
        <v>#REF!</v>
      </c>
      <c r="BI33" s="93" t="e">
        <f>ROUND(IFERROR(Table1a!#REF!*1,0)-SUM(Table1a!#REF!,Table1a!#REF!,Table1a!#REF!,Table1a!#REF!,Table1a!#REF!),6)</f>
        <v>#REF!</v>
      </c>
      <c r="BJ33" s="93" t="e">
        <f>ROUND(IFERROR(Table1a!#REF!*1,0)-SUM(Table1a!#REF!,Table1a!#REF!,Table1a!#REF!,Table1a!#REF!,Table1a!#REF!),6)</f>
        <v>#REF!</v>
      </c>
      <c r="BK33" s="93" t="e">
        <f>ROUND(IFERROR(Table1a!#REF!*1,0)-SUM(Table1a!#REF!,Table1a!#REF!,Table1a!#REF!,Table1a!#REF!,Table1a!#REF!),6)</f>
        <v>#REF!</v>
      </c>
      <c r="BL33" s="93" t="e">
        <f>ROUND(IFERROR(Table1a!#REF!*1,0)-SUM(Table1a!#REF!,Table1a!#REF!,Table1a!#REF!,Table1a!#REF!,Table1a!#REF!),6)</f>
        <v>#REF!</v>
      </c>
      <c r="BM33" s="93" t="e">
        <f>ROUND(IFERROR(Table1a!#REF!*1,0)-SUM(Table1a!#REF!,Table1a!#REF!,Table1a!#REF!,Table1a!#REF!,Table1a!#REF!),6)</f>
        <v>#REF!</v>
      </c>
      <c r="BN33" s="93" t="e">
        <f>ROUND(IFERROR(Table1a!#REF!*1,0)-SUM(Table1a!#REF!,Table1a!#REF!,Table1a!#REF!,Table1a!#REF!,Table1a!#REF!),6)</f>
        <v>#REF!</v>
      </c>
      <c r="BO33" s="93" t="e">
        <f>ROUND(IFERROR(Table1a!#REF!*1,0)-SUM(Table1a!#REF!,Table1a!#REF!,Table1a!#REF!,Table1a!#REF!,Table1a!#REF!),6)</f>
        <v>#REF!</v>
      </c>
      <c r="BP33" s="93" t="e">
        <f>ROUND(IFERROR(Table1a!#REF!*1,0)-SUM(Table1a!#REF!,Table1a!#REF!,Table1a!#REF!,Table1a!#REF!,Table1a!#REF!),6)</f>
        <v>#REF!</v>
      </c>
      <c r="BQ33" s="93" t="e">
        <f>ROUND(IFERROR(Table1a!#REF!*1,0)-SUM(Table1a!#REF!,Table1a!#REF!,Table1a!#REF!,Table1a!#REF!,Table1a!#REF!),6)</f>
        <v>#REF!</v>
      </c>
      <c r="BR33" s="93" t="e">
        <f>ROUND(IFERROR(Table1a!#REF!*1,0)-SUM(Table1a!#REF!,Table1a!#REF!,Table1a!#REF!,Table1a!#REF!,Table1a!#REF!),6)</f>
        <v>#REF!</v>
      </c>
      <c r="BS33" s="93" t="e">
        <f>ROUND(IFERROR(Table1a!#REF!*1,0)-SUM(Table1a!#REF!,Table1a!#REF!,Table1a!#REF!,Table1a!#REF!,Table1a!#REF!),6)</f>
        <v>#REF!</v>
      </c>
      <c r="BT33" s="93" t="e">
        <f>ROUND(IFERROR(Table1a!#REF!*1,0)-SUM(Table1a!#REF!,Table1a!#REF!,Table1a!#REF!,Table1a!#REF!,Table1a!#REF!),6)</f>
        <v>#REF!</v>
      </c>
      <c r="BU33" s="93" t="e">
        <f>ROUND(IFERROR(Table1a!#REF!*1,0)-SUM(Table1a!#REF!,Table1a!#REF!,Table1a!#REF!,Table1a!#REF!,Table1a!#REF!),6)</f>
        <v>#REF!</v>
      </c>
      <c r="BV33" s="93" t="e">
        <f>ROUND(IFERROR(Table1a!#REF!*1,0)-SUM(Table1a!#REF!,Table1a!#REF!,Table1a!#REF!,Table1a!#REF!,Table1a!#REF!),6)</f>
        <v>#REF!</v>
      </c>
      <c r="BW33" s="93" t="e">
        <f>ROUND(IFERROR(Table1a!#REF!*1,0)-SUM(Table1a!#REF!,Table1a!#REF!,Table1a!#REF!,Table1a!#REF!,Table1a!#REF!),6)</f>
        <v>#REF!</v>
      </c>
      <c r="BX33" s="93" t="e">
        <f>ROUND(IFERROR(Table1a!#REF!*1,0)-SUM(Table1a!#REF!,Table1a!#REF!,Table1a!#REF!,Table1a!#REF!,Table1a!#REF!),6)</f>
        <v>#REF!</v>
      </c>
      <c r="BY33" s="93" t="e">
        <f>ROUND(IFERROR(Table1a!#REF!*1,0)-SUM(Table1a!#REF!,Table1a!#REF!,Table1a!#REF!,Table1a!#REF!,Table1a!#REF!),6)</f>
        <v>#REF!</v>
      </c>
      <c r="BZ33" s="93" t="e">
        <f>ROUND(IFERROR(Table1a!#REF!*1,0)-SUM(Table1a!#REF!,Table1a!#REF!,Table1a!#REF!,Table1a!#REF!,Table1a!#REF!),6)</f>
        <v>#REF!</v>
      </c>
      <c r="CA33" s="93" t="e">
        <f>ROUND(IFERROR(Table1a!#REF!*1,0)-SUM(Table1a!#REF!,Table1a!#REF!,Table1a!#REF!,Table1a!#REF!,Table1a!#REF!),6)</f>
        <v>#REF!</v>
      </c>
      <c r="CB33" s="93" t="e">
        <f>ROUND(IFERROR(Table1a!#REF!*1,0)-SUM(Table1a!#REF!,Table1a!#REF!,Table1a!#REF!,Table1a!#REF!,Table1a!#REF!),6)</f>
        <v>#REF!</v>
      </c>
      <c r="CC33" s="93" t="e">
        <f>ROUND(IFERROR(Table1a!#REF!*1,0)-SUM(Table1a!#REF!,Table1a!#REF!,Table1a!#REF!,Table1a!#REF!,Table1a!#REF!),6)</f>
        <v>#REF!</v>
      </c>
      <c r="CD33" s="93" t="e">
        <f>ROUND(IFERROR(Table1a!#REF!*1,0)-SUM(Table1a!#REF!,Table1a!#REF!,Table1a!#REF!,Table1a!#REF!,Table1a!#REF!),6)</f>
        <v>#REF!</v>
      </c>
      <c r="CE33" s="93" t="e">
        <f>ROUND(IFERROR(Table1a!#REF!*1,0)-SUM(Table1a!#REF!,Table1a!#REF!,Table1a!#REF!,Table1a!#REF!,Table1a!#REF!),6)</f>
        <v>#REF!</v>
      </c>
      <c r="CF33" s="93" t="e">
        <f>ROUND(IFERROR(Table1a!#REF!*1,0)-SUM(Table1a!#REF!,Table1a!#REF!,Table1a!#REF!,Table1a!#REF!,Table1a!#REF!),6)</f>
        <v>#REF!</v>
      </c>
      <c r="CG33" s="93" t="e">
        <f>ROUND(IFERROR(Table1a!#REF!*1,0)-SUM(Table1a!#REF!,Table1a!#REF!,Table1a!#REF!,Table1a!#REF!,Table1a!#REF!),6)</f>
        <v>#REF!</v>
      </c>
      <c r="CH33" s="93" t="e">
        <f>ROUND(IFERROR(Table1a!#REF!*1,0)-SUM(Table1a!#REF!,Table1a!#REF!,Table1a!#REF!,Table1a!#REF!,Table1a!#REF!),6)</f>
        <v>#REF!</v>
      </c>
      <c r="CI33" s="93" t="e">
        <f>ROUND(IFERROR(Table1a!#REF!*1,0)-SUM(Table1a!#REF!,Table1a!#REF!,Table1a!#REF!,Table1a!#REF!,Table1a!#REF!),6)</f>
        <v>#REF!</v>
      </c>
      <c r="CJ33" s="93" t="e">
        <f>ROUND(IFERROR(Table1a!#REF!*1,0)-SUM(Table1a!#REF!,Table1a!#REF!,Table1a!#REF!,Table1a!#REF!,Table1a!#REF!),6)</f>
        <v>#REF!</v>
      </c>
      <c r="CK33" s="93" t="e">
        <f>ROUND(IFERROR(Table1a!#REF!*1,0)-SUM(Table1a!#REF!,Table1a!#REF!,Table1a!#REF!,Table1a!#REF!,Table1a!#REF!),6)</f>
        <v>#REF!</v>
      </c>
      <c r="CL33" s="93" t="e">
        <f>ROUND(IFERROR(Table1a!#REF!*1,0)-SUM(Table1a!#REF!,Table1a!#REF!,Table1a!#REF!,Table1a!#REF!,Table1a!#REF!),6)</f>
        <v>#REF!</v>
      </c>
      <c r="CM33" s="93" t="e">
        <f>ROUND(IFERROR(Table1a!#REF!*1,0)-SUM(Table1a!#REF!,Table1a!#REF!,Table1a!#REF!,Table1a!#REF!,Table1a!#REF!),6)</f>
        <v>#REF!</v>
      </c>
      <c r="CN33" s="93" t="e">
        <f>ROUND(IFERROR(Table1a!#REF!*1,0)-SUM(Table1a!#REF!,Table1a!#REF!,Table1a!#REF!,Table1a!#REF!,Table1a!#REF!),6)</f>
        <v>#REF!</v>
      </c>
      <c r="CO33" s="93" t="e">
        <f>ROUND(IFERROR(Table1a!#REF!*1,0)-SUM(Table1a!#REF!,Table1a!#REF!,Table1a!#REF!,Table1a!#REF!,Table1a!#REF!),6)</f>
        <v>#REF!</v>
      </c>
      <c r="CP33" s="93" t="e">
        <f>ROUND(IFERROR(Table1a!#REF!*1,0)-SUM(Table1a!#REF!,Table1a!#REF!,Table1a!#REF!,Table1a!#REF!,Table1a!#REF!),6)</f>
        <v>#REF!</v>
      </c>
      <c r="CQ33" s="93" t="e">
        <f>ROUND(IFERROR(Table1a!#REF!*1,0)-SUM(Table1a!#REF!,Table1a!#REF!,Table1a!#REF!,Table1a!#REF!,Table1a!#REF!),6)</f>
        <v>#REF!</v>
      </c>
      <c r="CR33" s="93" t="e">
        <f>ROUND(IFERROR(Table1a!#REF!*1,0)-SUM(Table1a!#REF!,Table1a!#REF!,Table1a!#REF!,Table1a!#REF!,Table1a!#REF!),6)</f>
        <v>#REF!</v>
      </c>
      <c r="CS33" s="93" t="e">
        <f>ROUND(IFERROR(Table1a!#REF!*1,0)-SUM(Table1a!#REF!,Table1a!#REF!,Table1a!#REF!,Table1a!#REF!,Table1a!#REF!),6)</f>
        <v>#REF!</v>
      </c>
      <c r="CT33" s="93" t="e">
        <f>ROUND(IFERROR(Table1a!#REF!*1,0)-SUM(Table1a!#REF!,Table1a!#REF!,Table1a!#REF!,Table1a!#REF!,Table1a!#REF!),6)</f>
        <v>#REF!</v>
      </c>
      <c r="CU33" s="93" t="e">
        <f>ROUND(IFERROR(Table1a!#REF!*1,0)-SUM(Table1a!#REF!,Table1a!#REF!,Table1a!#REF!,Table1a!#REF!,Table1a!#REF!),6)</f>
        <v>#REF!</v>
      </c>
      <c r="CV33" s="93" t="e">
        <f>ROUND(IFERROR(Table1a!#REF!*1,0)-SUM(Table1a!#REF!,Table1a!#REF!,Table1a!#REF!,Table1a!#REF!,Table1a!#REF!),6)</f>
        <v>#REF!</v>
      </c>
      <c r="CW33" s="93" t="e">
        <f>ROUND(IFERROR(Table1a!#REF!*1,0)-SUM(Table1a!#REF!,Table1a!#REF!,Table1a!#REF!,Table1a!#REF!,Table1a!#REF!),6)</f>
        <v>#REF!</v>
      </c>
      <c r="CX33" s="93" t="e">
        <f>ROUND(IFERROR(Table1a!#REF!*1,0)-SUM(Table1a!#REF!,Table1a!#REF!,Table1a!#REF!,Table1a!#REF!,Table1a!#REF!),6)</f>
        <v>#REF!</v>
      </c>
      <c r="CY33" s="93" t="e">
        <f>ROUND(IFERROR(Table1a!#REF!*1,0)-SUM(Table1a!#REF!,Table1a!#REF!,Table1a!#REF!,Table1a!#REF!,Table1a!#REF!),6)</f>
        <v>#REF!</v>
      </c>
      <c r="CZ33" s="93" t="e">
        <f>ROUND(IFERROR(Table1a!#REF!*1,0)-SUM(Table1a!#REF!,Table1a!#REF!,Table1a!#REF!,Table1a!#REF!,Table1a!#REF!),6)</f>
        <v>#REF!</v>
      </c>
      <c r="DA33" s="127" t="e">
        <f>ROUND(IFERROR(Table1a!#REF!*1,0)-SUM(Table1a!#REF!,Table1a!#REF!,Table1a!#REF!,Table1a!#REF!,Table1a!#REF!),6)</f>
        <v>#REF!</v>
      </c>
      <c r="DB33" s="127" t="e">
        <f>ROUND(IFERROR(Table1a!#REF!*1,0)-SUM(Table1a!#REF!,Table1a!#REF!,Table1a!#REF!,Table1a!#REF!,Table1a!#REF!),6)</f>
        <v>#REF!</v>
      </c>
      <c r="DC33" s="127" t="e">
        <f>ROUND(IFERROR(Table1a!#REF!*1,0)-SUM(Table1a!#REF!,Table1a!#REF!,Table1a!#REF!,Table1a!#REF!,Table1a!#REF!),6)</f>
        <v>#REF!</v>
      </c>
      <c r="DD33" s="127" t="e">
        <f>ROUND(IFERROR(Table1a!#REF!*1,0)-SUM(Table1a!#REF!,Table1a!#REF!,Table1a!#REF!,Table1a!#REF!,Table1a!#REF!),6)</f>
        <v>#REF!</v>
      </c>
      <c r="DE33" s="127" t="e">
        <f>ROUND(IFERROR(Table1a!#REF!*1,0)-SUM(Table1a!#REF!,Table1a!#REF!,Table1a!#REF!,Table1a!#REF!,Table1a!#REF!),6)</f>
        <v>#REF!</v>
      </c>
      <c r="DF33" s="127" t="e">
        <f>ROUND(IFERROR(Table1a!#REF!*1,0)-SUM(Table1a!#REF!,Table1a!#REF!,Table1a!#REF!,Table1a!#REF!,Table1a!#REF!),6)</f>
        <v>#REF!</v>
      </c>
      <c r="DG33" s="127" t="e">
        <f>ROUND(IFERROR(Table1a!#REF!*1,0)-SUM(Table1a!#REF!,Table1a!#REF!,Table1a!#REF!,Table1a!#REF!,Table1a!#REF!),6)</f>
        <v>#REF!</v>
      </c>
      <c r="DH33" s="127" t="e">
        <f>ROUND(IFERROR(Table1a!#REF!*1,0)-SUM(Table1a!#REF!,Table1a!#REF!,Table1a!#REF!,Table1a!#REF!,Table1a!#REF!),6)</f>
        <v>#REF!</v>
      </c>
      <c r="DI33" s="127" t="e">
        <f>ROUND(IFERROR(Table1a!#REF!*1,0)-SUM(Table1a!#REF!,Table1a!#REF!,Table1a!#REF!,Table1a!#REF!,Table1a!#REF!),6)</f>
        <v>#REF!</v>
      </c>
      <c r="DJ33" s="127" t="e">
        <f>ROUND(IFERROR(Table1a!#REF!*1,0)-SUM(Table1a!#REF!,Table1a!#REF!,Table1a!#REF!,Table1a!#REF!,Table1a!#REF!),6)</f>
        <v>#REF!</v>
      </c>
      <c r="DK33" s="127" t="e">
        <f>ROUND(IFERROR(Table1a!#REF!*1,0)-SUM(Table1a!#REF!,Table1a!#REF!,Table1a!#REF!,Table1a!#REF!,Table1a!#REF!),6)</f>
        <v>#REF!</v>
      </c>
      <c r="DL33" s="127" t="e">
        <f>ROUND(IFERROR(Table1a!#REF!*1,0)-SUM(Table1a!#REF!,Table1a!#REF!,Table1a!#REF!,Table1a!#REF!,Table1a!#REF!),6)</f>
        <v>#REF!</v>
      </c>
      <c r="DM33" s="127" t="e">
        <f>ROUND(IFERROR(Table1a!#REF!*1,0)-SUM(Table1a!#REF!,Table1a!#REF!,Table1a!#REF!,Table1a!#REF!,Table1a!#REF!),6)</f>
        <v>#REF!</v>
      </c>
      <c r="DN33" s="127" t="e">
        <f>ROUND(IFERROR(Table1a!#REF!*1,0)-SUM(Table1a!#REF!,Table1a!#REF!,Table1a!#REF!,Table1a!#REF!,Table1a!#REF!),6)</f>
        <v>#REF!</v>
      </c>
      <c r="DO33" s="127" t="e">
        <f>ROUND(IFERROR(Table1a!#REF!*1,0)-SUM(Table1a!#REF!,Table1a!#REF!,Table1a!#REF!,Table1a!#REF!,Table1a!#REF!),6)</f>
        <v>#REF!</v>
      </c>
      <c r="DP33" s="127" t="e">
        <f>ROUND(IFERROR(Table1a!#REF!*1,0)-SUM(Table1a!#REF!,Table1a!#REF!,Table1a!#REF!,Table1a!#REF!,Table1a!#REF!),6)</f>
        <v>#REF!</v>
      </c>
      <c r="DQ33" s="127" t="e">
        <f>ROUND(IFERROR(Table1a!#REF!*1,0)-SUM(Table1a!#REF!,Table1a!#REF!,Table1a!#REF!,Table1a!#REF!,Table1a!#REF!),6)</f>
        <v>#REF!</v>
      </c>
      <c r="DR33" s="127" t="e">
        <f>ROUND(IFERROR(Table1a!#REF!*1,0)-SUM(Table1a!#REF!,Table1a!#REF!,Table1a!#REF!,Table1a!#REF!,Table1a!#REF!),6)</f>
        <v>#REF!</v>
      </c>
      <c r="DS33" s="127" t="e">
        <f>ROUND(IFERROR(Table1a!#REF!*1,0)-SUM(Table1a!#REF!,Table1a!#REF!,Table1a!#REF!,Table1a!#REF!,Table1a!#REF!),6)</f>
        <v>#REF!</v>
      </c>
      <c r="DT33" s="127" t="e">
        <f>ROUND(IFERROR(Table1a!#REF!*1,0)-SUM(Table1a!#REF!,Table1a!#REF!,Table1a!#REF!,Table1a!#REF!,Table1a!#REF!),6)</f>
        <v>#REF!</v>
      </c>
      <c r="DU33" s="127" t="e">
        <f>ROUND(IFERROR(Table1a!#REF!*1,0)-SUM(Table1a!#REF!,Table1a!#REF!,Table1a!#REF!,Table1a!#REF!,Table1a!#REF!),6)</f>
        <v>#REF!</v>
      </c>
      <c r="DV33" s="127" t="e">
        <f>ROUND(IFERROR(Table1a!#REF!*1,0)-SUM(Table1a!#REF!,Table1a!#REF!,Table1a!#REF!,Table1a!#REF!,Table1a!#REF!),6)</f>
        <v>#REF!</v>
      </c>
      <c r="DW33" s="127" t="e">
        <f>ROUND(IFERROR(Table1a!#REF!*1,0)-SUM(Table1a!#REF!,Table1a!#REF!,Table1a!#REF!,Table1a!#REF!,Table1a!#REF!),6)</f>
        <v>#REF!</v>
      </c>
      <c r="DX33" s="127" t="e">
        <f>ROUND(IFERROR(Table1a!#REF!*1,0)-SUM(Table1a!#REF!,Table1a!#REF!,Table1a!#REF!,Table1a!#REF!,Table1a!#REF!),6)</f>
        <v>#REF!</v>
      </c>
      <c r="DY33" s="127" t="e">
        <f>ROUND(IFERROR(Table1a!#REF!*1,0)-SUM(Table1a!#REF!,Table1a!#REF!,Table1a!#REF!,Table1a!#REF!,Table1a!#REF!),6)</f>
        <v>#REF!</v>
      </c>
      <c r="DZ33" s="127" t="e">
        <f>ROUND(IFERROR(Table1a!#REF!*1,0)-SUM(Table1a!#REF!,Table1a!#REF!,Table1a!#REF!,Table1a!#REF!,Table1a!#REF!),6)</f>
        <v>#REF!</v>
      </c>
      <c r="EA33" s="127" t="e">
        <f>ROUND(IFERROR(Table1a!#REF!*1,0)-SUM(Table1a!#REF!,Table1a!#REF!,Table1a!#REF!,Table1a!#REF!,Table1a!#REF!),6)</f>
        <v>#REF!</v>
      </c>
      <c r="EB33" s="127" t="e">
        <f>ROUND(IFERROR(Table1a!#REF!*1,0)-SUM(Table1a!#REF!,Table1a!#REF!,Table1a!#REF!,Table1a!#REF!,Table1a!#REF!),6)</f>
        <v>#REF!</v>
      </c>
      <c r="EC33" s="127" t="e">
        <f>ROUND(IFERROR(Table1a!#REF!*1,0)-SUM(Table1a!#REF!,Table1a!#REF!,Table1a!#REF!,Table1a!#REF!,Table1a!#REF!),6)</f>
        <v>#REF!</v>
      </c>
      <c r="ED33" s="127" t="e">
        <f>ROUND(IFERROR(Table1a!#REF!*1,0)-SUM(Table1a!#REF!,Table1a!#REF!,Table1a!#REF!,Table1a!#REF!,Table1a!#REF!),6)</f>
        <v>#REF!</v>
      </c>
      <c r="EE33" s="127" t="e">
        <f>ROUND(IFERROR(Table1a!#REF!*1,0)-SUM(Table1a!#REF!,Table1a!#REF!,Table1a!#REF!,Table1a!#REF!,Table1a!#REF!),6)</f>
        <v>#REF!</v>
      </c>
      <c r="EF33" s="127" t="e">
        <f>ROUND(IFERROR(Table1a!#REF!*1,0)-SUM(Table1a!#REF!,Table1a!#REF!,Table1a!#REF!,Table1a!#REF!,Table1a!#REF!),6)</f>
        <v>#REF!</v>
      </c>
      <c r="EG33" s="127" t="e">
        <f>ROUND(IFERROR(Table1a!#REF!*1,0)-SUM(Table1a!#REF!,Table1a!#REF!,Table1a!#REF!,Table1a!#REF!,Table1a!#REF!),6)</f>
        <v>#REF!</v>
      </c>
      <c r="EH33" s="127" t="e">
        <f>ROUND(IFERROR(Table1a!#REF!*1,0)-SUM(Table1a!#REF!,Table1a!#REF!,Table1a!#REF!,Table1a!#REF!,Table1a!#REF!),6)</f>
        <v>#REF!</v>
      </c>
      <c r="EI33" s="127" t="e">
        <f>ROUND(IFERROR(Table1a!#REF!*1,0)-SUM(Table1a!#REF!,Table1a!#REF!,Table1a!#REF!,Table1a!#REF!,Table1a!#REF!),6)</f>
        <v>#REF!</v>
      </c>
      <c r="EJ33" s="127" t="e">
        <f>ROUND(IFERROR(Table1a!#REF!*1,0)-SUM(Table1a!#REF!,Table1a!#REF!,Table1a!#REF!,Table1a!#REF!,Table1a!#REF!),6)</f>
        <v>#REF!</v>
      </c>
      <c r="EK33" s="127" t="e">
        <f>ROUND(IFERROR(Table1a!#REF!*1,0)-SUM(Table1a!#REF!,Table1a!#REF!,Table1a!#REF!,Table1a!#REF!,Table1a!#REF!),6)</f>
        <v>#REF!</v>
      </c>
      <c r="EL33" s="127" t="e">
        <f>ROUND(IFERROR(Table1a!#REF!*1,0)-SUM(Table1a!#REF!,Table1a!#REF!,Table1a!#REF!,Table1a!#REF!,Table1a!#REF!),6)</f>
        <v>#REF!</v>
      </c>
      <c r="EM33" s="127" t="e">
        <f>ROUND(IFERROR(Table1a!#REF!*1,0)-SUM(Table1a!#REF!,Table1a!#REF!,Table1a!#REF!,Table1a!#REF!,Table1a!#REF!),6)</f>
        <v>#REF!</v>
      </c>
      <c r="EN33" s="127" t="e">
        <f>ROUND(IFERROR(Table1a!#REF!*1,0)-SUM(Table1a!#REF!,Table1a!#REF!,Table1a!#REF!,Table1a!#REF!,Table1a!#REF!),6)</f>
        <v>#REF!</v>
      </c>
      <c r="EO33" s="127" t="e">
        <f>ROUND(IFERROR(Table1a!#REF!*1,0)-SUM(Table1a!#REF!,Table1a!#REF!,Table1a!#REF!,Table1a!#REF!,Table1a!#REF!),6)</f>
        <v>#REF!</v>
      </c>
      <c r="EP33" s="127" t="e">
        <f>ROUND(IFERROR(Table1a!#REF!*1,0)-SUM(Table1a!#REF!,Table1a!#REF!,Table1a!#REF!,Table1a!#REF!,Table1a!#REF!),6)</f>
        <v>#REF!</v>
      </c>
      <c r="EQ33" s="127" t="e">
        <f>ROUND(IFERROR(Table1a!#REF!*1,0)-SUM(Table1a!#REF!,Table1a!#REF!,Table1a!#REF!,Table1a!#REF!,Table1a!#REF!),6)</f>
        <v>#REF!</v>
      </c>
      <c r="ER33" s="127" t="e">
        <f>ROUND(IFERROR(Table1a!#REF!*1,0)-SUM(Table1a!#REF!,Table1a!#REF!,Table1a!#REF!,Table1a!#REF!,Table1a!#REF!),6)</f>
        <v>#REF!</v>
      </c>
      <c r="ES33" s="127" t="e">
        <f>ROUND(IFERROR(Table1a!#REF!*1,0)-SUM(Table1a!#REF!,Table1a!#REF!,Table1a!#REF!,Table1a!#REF!,Table1a!#REF!),6)</f>
        <v>#REF!</v>
      </c>
      <c r="ET33" s="127" t="e">
        <f>ROUND(IFERROR(Table1a!#REF!*1,0)-SUM(Table1a!#REF!,Table1a!#REF!,Table1a!#REF!,Table1a!#REF!,Table1a!#REF!),6)</f>
        <v>#REF!</v>
      </c>
      <c r="EU33" s="127" t="e">
        <f>ROUND(IFERROR(Table1a!#REF!*1,0)-SUM(Table1a!#REF!,Table1a!#REF!,Table1a!#REF!,Table1a!#REF!,Table1a!#REF!),6)</f>
        <v>#REF!</v>
      </c>
      <c r="EV33" s="127" t="e">
        <f>ROUND(IFERROR(Table1a!#REF!*1,0)-SUM(Table1a!#REF!,Table1a!#REF!,Table1a!#REF!,Table1a!#REF!,Table1a!#REF!),6)</f>
        <v>#REF!</v>
      </c>
      <c r="EW33" s="127" t="e">
        <f>ROUND(IFERROR(Table1a!#REF!*1,0)-SUM(Table1a!#REF!,Table1a!#REF!,Table1a!#REF!,Table1a!#REF!,Table1a!#REF!),6)</f>
        <v>#REF!</v>
      </c>
      <c r="EX33" s="127" t="e">
        <f>ROUND(IFERROR(Table1a!#REF!*1,0)-SUM(Table1a!#REF!,Table1a!#REF!,Table1a!#REF!,Table1a!#REF!,Table1a!#REF!),6)</f>
        <v>#REF!</v>
      </c>
      <c r="EY33" s="127" t="e">
        <f>ROUND(IFERROR(Table1a!#REF!*1,0)-SUM(Table1a!#REF!,Table1a!#REF!,Table1a!#REF!,Table1a!#REF!,Table1a!#REF!),6)</f>
        <v>#REF!</v>
      </c>
      <c r="EZ33" s="127" t="e">
        <f>ROUND(IFERROR(Table1a!#REF!*1,0)-SUM(Table1a!#REF!,Table1a!#REF!,Table1a!#REF!,Table1a!#REF!,Table1a!#REF!),6)</f>
        <v>#REF!</v>
      </c>
      <c r="FA33" s="127" t="e">
        <f>ROUND(IFERROR(Table1a!#REF!*1,0)-SUM(Table1a!#REF!,Table1a!#REF!,Table1a!#REF!,Table1a!#REF!,Table1a!#REF!),6)</f>
        <v>#REF!</v>
      </c>
      <c r="FB33" s="127" t="e">
        <f>ROUND(IFERROR(Table1a!#REF!*1,0)-SUM(Table1a!#REF!,Table1a!#REF!,Table1a!#REF!,Table1a!#REF!,Table1a!#REF!),6)</f>
        <v>#REF!</v>
      </c>
      <c r="FC33" s="127" t="e">
        <f>ROUND(IFERROR(Table1a!#REF!*1,0)-SUM(Table1a!#REF!,Table1a!#REF!,Table1a!#REF!,Table1a!#REF!,Table1a!#REF!),6)</f>
        <v>#REF!</v>
      </c>
      <c r="FD33" s="127" t="e">
        <f>ROUND(IFERROR(Table1a!#REF!*1,0)-SUM(Table1a!#REF!,Table1a!#REF!,Table1a!#REF!,Table1a!#REF!,Table1a!#REF!),6)</f>
        <v>#REF!</v>
      </c>
      <c r="FE33" s="127" t="e">
        <f>ROUND(IFERROR(Table1a!#REF!*1,0)-SUM(Table1a!#REF!,Table1a!#REF!,Table1a!#REF!,Table1a!#REF!,Table1a!#REF!),6)</f>
        <v>#REF!</v>
      </c>
      <c r="FF33" s="127" t="e">
        <f>ROUND(IFERROR(Table1a!#REF!*1,0)-SUM(Table1a!#REF!,Table1a!#REF!,Table1a!#REF!,Table1a!#REF!,Table1a!#REF!),6)</f>
        <v>#REF!</v>
      </c>
      <c r="FG33" s="127" t="e">
        <f>ROUND(IFERROR(Table1a!#REF!*1,0)-SUM(Table1a!#REF!,Table1a!#REF!,Table1a!#REF!,Table1a!#REF!,Table1a!#REF!),6)</f>
        <v>#REF!</v>
      </c>
      <c r="FH33" s="127" t="e">
        <f>ROUND(IFERROR(Table1a!#REF!*1,0)-SUM(Table1a!#REF!,Table1a!#REF!,Table1a!#REF!,Table1a!#REF!,Table1a!#REF!),6)</f>
        <v>#REF!</v>
      </c>
      <c r="FI33" s="127" t="e">
        <f>ROUND(IFERROR(Table1a!#REF!*1,0)-SUM(Table1a!#REF!,Table1a!#REF!,Table1a!#REF!,Table1a!#REF!,Table1a!#REF!),6)</f>
        <v>#REF!</v>
      </c>
      <c r="FJ33" s="127" t="e">
        <f>ROUND(IFERROR(Table1a!#REF!*1,0)-SUM(Table1a!#REF!,Table1a!#REF!,Table1a!#REF!,Table1a!#REF!,Table1a!#REF!),6)</f>
        <v>#REF!</v>
      </c>
      <c r="FK33" s="127" t="e">
        <f>ROUND(IFERROR(Table1a!#REF!*1,0)-SUM(Table1a!#REF!,Table1a!#REF!,Table1a!#REF!,Table1a!#REF!,Table1a!#REF!),6)</f>
        <v>#REF!</v>
      </c>
      <c r="FL33" s="127" t="e">
        <f>ROUND(IFERROR(Table1a!#REF!*1,0)-SUM(Table1a!#REF!,Table1a!#REF!,Table1a!#REF!,Table1a!#REF!,Table1a!#REF!),6)</f>
        <v>#REF!</v>
      </c>
      <c r="FM33" s="127" t="e">
        <f>ROUND(IFERROR(Table1a!#REF!*1,0)-SUM(Table1a!#REF!,Table1a!#REF!,Table1a!#REF!,Table1a!#REF!,Table1a!#REF!),6)</f>
        <v>#REF!</v>
      </c>
      <c r="FN33" s="127" t="e">
        <f>ROUND(IFERROR(Table1a!#REF!*1,0)-SUM(Table1a!#REF!,Table1a!#REF!,Table1a!#REF!,Table1a!#REF!,Table1a!#REF!),6)</f>
        <v>#REF!</v>
      </c>
      <c r="FO33" s="127" t="e">
        <f>ROUND(IFERROR(Table1a!#REF!*1,0)-SUM(Table1a!#REF!,Table1a!#REF!,Table1a!#REF!,Table1a!#REF!,Table1a!#REF!),6)</f>
        <v>#REF!</v>
      </c>
      <c r="FP33" s="127" t="e">
        <f>ROUND(IFERROR(Table1a!#REF!*1,0)-SUM(Table1a!#REF!,Table1a!#REF!,Table1a!#REF!,Table1a!#REF!,Table1a!#REF!),6)</f>
        <v>#REF!</v>
      </c>
      <c r="FQ33" s="127" t="e">
        <f>ROUND(IFERROR(Table1a!#REF!*1,0)-SUM(Table1a!#REF!,Table1a!#REF!,Table1a!#REF!,Table1a!#REF!,Table1a!#REF!),6)</f>
        <v>#REF!</v>
      </c>
      <c r="FR33" s="127" t="e">
        <f>ROUND(IFERROR(Table1a!#REF!*1,0)-SUM(Table1a!#REF!,Table1a!#REF!,Table1a!#REF!,Table1a!#REF!,Table1a!#REF!),6)</f>
        <v>#REF!</v>
      </c>
      <c r="FS33" s="127" t="e">
        <f>ROUND(IFERROR(Table1a!#REF!*1,0)-SUM(Table1a!#REF!,Table1a!#REF!,Table1a!#REF!,Table1a!#REF!,Table1a!#REF!),6)</f>
        <v>#REF!</v>
      </c>
      <c r="FT33" s="127" t="e">
        <f>ROUND(IFERROR(Table1a!#REF!*1,0)-SUM(Table1a!#REF!,Table1a!#REF!,Table1a!#REF!,Table1a!#REF!,Table1a!#REF!),6)</f>
        <v>#REF!</v>
      </c>
      <c r="FU33" s="127" t="e">
        <f>ROUND(IFERROR(Table1a!#REF!*1,0)-SUM(Table1a!#REF!,Table1a!#REF!,Table1a!#REF!,Table1a!#REF!,Table1a!#REF!),6)</f>
        <v>#REF!</v>
      </c>
      <c r="FV33" s="127" t="e">
        <f>ROUND(IFERROR(Table1a!#REF!*1,0)-SUM(Table1a!#REF!,Table1a!#REF!,Table1a!#REF!,Table1a!#REF!,Table1a!#REF!),6)</f>
        <v>#REF!</v>
      </c>
      <c r="FW33" s="127" t="e">
        <f>ROUND(IFERROR(Table1a!#REF!*1,0)-SUM(Table1a!#REF!,Table1a!#REF!,Table1a!#REF!,Table1a!#REF!,Table1a!#REF!),6)</f>
        <v>#REF!</v>
      </c>
      <c r="FX33" s="127" t="e">
        <f>ROUND(IFERROR(Table1a!#REF!*1,0)-SUM(Table1a!#REF!,Table1a!#REF!,Table1a!#REF!,Table1a!#REF!,Table1a!#REF!),6)</f>
        <v>#REF!</v>
      </c>
      <c r="FY33" s="127" t="e">
        <f>ROUND(IFERROR(Table1a!#REF!*1,0)-SUM(Table1a!#REF!,Table1a!#REF!,Table1a!#REF!,Table1a!#REF!,Table1a!#REF!),6)</f>
        <v>#REF!</v>
      </c>
      <c r="FZ33" s="127" t="e">
        <f>ROUND(IFERROR(Table1a!#REF!*1,0)-SUM(Table1a!#REF!,Table1a!#REF!,Table1a!#REF!,Table1a!#REF!,Table1a!#REF!),6)</f>
        <v>#REF!</v>
      </c>
      <c r="GA33" s="127" t="e">
        <f>ROUND(IFERROR(Table1a!#REF!*1,0)-SUM(Table1a!#REF!,Table1a!#REF!,Table1a!#REF!,Table1a!#REF!,Table1a!#REF!),6)</f>
        <v>#REF!</v>
      </c>
      <c r="GB33" s="127" t="e">
        <f>ROUND(IFERROR(Table1a!#REF!*1,0)-SUM(Table1a!#REF!,Table1a!#REF!,Table1a!#REF!,Table1a!#REF!,Table1a!#REF!),6)</f>
        <v>#REF!</v>
      </c>
      <c r="GC33" s="127" t="e">
        <f>ROUND(IFERROR(Table1a!#REF!*1,0)-SUM(Table1a!#REF!,Table1a!#REF!,Table1a!#REF!,Table1a!#REF!,Table1a!#REF!),6)</f>
        <v>#REF!</v>
      </c>
      <c r="GD33" s="127" t="e">
        <f>ROUND(IFERROR(Table1a!#REF!*1,0)-SUM(Table1a!#REF!,Table1a!#REF!,Table1a!#REF!,Table1a!#REF!,Table1a!#REF!),6)</f>
        <v>#REF!</v>
      </c>
      <c r="GE33" s="127" t="e">
        <f>ROUND(IFERROR(Table1a!#REF!*1,0)-SUM(Table1a!#REF!,Table1a!#REF!,Table1a!#REF!,Table1a!#REF!,Table1a!#REF!),6)</f>
        <v>#REF!</v>
      </c>
      <c r="GF33" s="127" t="e">
        <f>ROUND(IFERROR(Table1a!#REF!*1,0)-SUM(Table1a!#REF!,Table1a!#REF!,Table1a!#REF!,Table1a!#REF!,Table1a!#REF!),6)</f>
        <v>#REF!</v>
      </c>
      <c r="GG33" s="127" t="e">
        <f>ROUND(IFERROR(Table1a!#REF!*1,0)-SUM(Table1a!#REF!,Table1a!#REF!,Table1a!#REF!,Table1a!#REF!,Table1a!#REF!),6)</f>
        <v>#REF!</v>
      </c>
      <c r="GH33" s="127" t="e">
        <f>ROUND(IFERROR(Table1a!#REF!*1,0)-SUM(Table1a!#REF!,Table1a!#REF!,Table1a!#REF!,Table1a!#REF!,Table1a!#REF!),6)</f>
        <v>#REF!</v>
      </c>
      <c r="GI33" s="127" t="e">
        <f>ROUND(IFERROR(Table1a!#REF!*1,0)-SUM(Table1a!#REF!,Table1a!#REF!,Table1a!#REF!,Table1a!#REF!,Table1a!#REF!),6)</f>
        <v>#REF!</v>
      </c>
      <c r="GJ33" s="127" t="e">
        <f>ROUND(IFERROR(Table1a!#REF!*1,0)-SUM(Table1a!#REF!,Table1a!#REF!,Table1a!#REF!,Table1a!#REF!,Table1a!#REF!),6)</f>
        <v>#REF!</v>
      </c>
      <c r="GK33" s="127" t="e">
        <f>ROUND(IFERROR(Table1a!#REF!*1,0)-SUM(Table1a!#REF!,Table1a!#REF!,Table1a!#REF!,Table1a!#REF!,Table1a!#REF!),6)</f>
        <v>#REF!</v>
      </c>
      <c r="GL33" s="127" t="e">
        <f>ROUND(IFERROR(Table1a!#REF!*1,0)-SUM(Table1a!#REF!,Table1a!#REF!,Table1a!#REF!,Table1a!#REF!,Table1a!#REF!),6)</f>
        <v>#REF!</v>
      </c>
      <c r="GM33" s="127" t="e">
        <f>ROUND(IFERROR(Table1a!#REF!*1,0)-SUM(Table1a!#REF!,Table1a!#REF!,Table1a!#REF!,Table1a!#REF!,Table1a!#REF!),6)</f>
        <v>#REF!</v>
      </c>
      <c r="GN33" s="127" t="e">
        <f>ROUND(IFERROR(Table1a!#REF!*1,0)-SUM(Table1a!#REF!,Table1a!#REF!,Table1a!#REF!,Table1a!#REF!,Table1a!#REF!),6)</f>
        <v>#REF!</v>
      </c>
      <c r="GO33" s="127" t="e">
        <f>ROUND(IFERROR(Table1a!#REF!*1,0)-SUM(Table1a!#REF!,Table1a!#REF!,Table1a!#REF!,Table1a!#REF!,Table1a!#REF!),6)</f>
        <v>#REF!</v>
      </c>
      <c r="GP33" s="127" t="e">
        <f>ROUND(IFERROR(Table1a!#REF!*1,0)-SUM(Table1a!#REF!,Table1a!#REF!,Table1a!#REF!,Table1a!#REF!,Table1a!#REF!),6)</f>
        <v>#REF!</v>
      </c>
      <c r="GQ33" s="127" t="e">
        <f>ROUND(IFERROR(Table1a!#REF!*1,0)-SUM(Table1a!#REF!,Table1a!#REF!,Table1a!#REF!,Table1a!#REF!,Table1a!#REF!),6)</f>
        <v>#REF!</v>
      </c>
      <c r="GR33" s="127" t="e">
        <f>ROUND(IFERROR(Table1a!#REF!*1,0)-SUM(Table1a!#REF!,Table1a!#REF!,Table1a!#REF!,Table1a!#REF!,Table1a!#REF!),6)</f>
        <v>#REF!</v>
      </c>
      <c r="GS33" s="127" t="e">
        <f>ROUND(IFERROR(Table1a!#REF!*1,0)-SUM(Table1a!#REF!,Table1a!#REF!,Table1a!#REF!,Table1a!#REF!,Table1a!#REF!),6)</f>
        <v>#REF!</v>
      </c>
      <c r="GT33" s="127" t="e">
        <f>ROUND(IFERROR(Table1a!#REF!*1,0)-SUM(Table1a!#REF!,Table1a!#REF!,Table1a!#REF!,Table1a!#REF!,Table1a!#REF!),6)</f>
        <v>#REF!</v>
      </c>
      <c r="GU33" s="127" t="e">
        <f>ROUND(IFERROR(Table1a!#REF!*1,0)-SUM(Table1a!#REF!,Table1a!#REF!,Table1a!#REF!,Table1a!#REF!,Table1a!#REF!),6)</f>
        <v>#REF!</v>
      </c>
      <c r="GV33" s="127" t="e">
        <f>ROUND(IFERROR(Table1a!#REF!*1,0)-SUM(Table1a!#REF!,Table1a!#REF!,Table1a!#REF!,Table1a!#REF!,Table1a!#REF!),6)</f>
        <v>#REF!</v>
      </c>
      <c r="GW33" s="127" t="e">
        <f>ROUND(IFERROR(Table1a!#REF!*1,0)-SUM(Table1a!#REF!,Table1a!#REF!,Table1a!#REF!,Table1a!#REF!,Table1a!#REF!),6)</f>
        <v>#REF!</v>
      </c>
      <c r="GX33" s="127" t="e">
        <f>ROUND(IFERROR(Table1a!#REF!*1,0)-SUM(Table1a!#REF!,Table1a!#REF!,Table1a!#REF!,Table1a!#REF!,Table1a!#REF!),6)</f>
        <v>#REF!</v>
      </c>
      <c r="GY33" s="127" t="e">
        <f>ROUND(IFERROR(Table1a!#REF!*1,0)-SUM(Table1a!#REF!,Table1a!#REF!,Table1a!#REF!,Table1a!#REF!,Table1a!#REF!),6)</f>
        <v>#REF!</v>
      </c>
      <c r="GZ33" s="127" t="e">
        <f>ROUND(IFERROR(Table1a!#REF!*1,0)-SUM(Table1a!#REF!,Table1a!#REF!,Table1a!#REF!,Table1a!#REF!,Table1a!#REF!),6)</f>
        <v>#REF!</v>
      </c>
      <c r="HA33" s="127" t="e">
        <f>ROUND(IFERROR(Table1a!#REF!*1,0)-SUM(Table1a!#REF!,Table1a!#REF!,Table1a!#REF!,Table1a!#REF!,Table1a!#REF!),6)</f>
        <v>#REF!</v>
      </c>
      <c r="HB33" s="127" t="e">
        <f>ROUND(IFERROR(Table1a!#REF!*1,0)-SUM(Table1a!#REF!,Table1a!#REF!,Table1a!#REF!,Table1a!#REF!,Table1a!#REF!),6)</f>
        <v>#REF!</v>
      </c>
      <c r="HC33" s="127" t="e">
        <f>ROUND(IFERROR(Table1a!#REF!*1,0)-SUM(Table1a!#REF!,Table1a!#REF!,Table1a!#REF!,Table1a!#REF!,Table1a!#REF!),6)</f>
        <v>#REF!</v>
      </c>
      <c r="HD33" s="127" t="e">
        <f>ROUND(IFERROR(Table1a!#REF!*1,0)-SUM(Table1a!#REF!,Table1a!#REF!,Table1a!#REF!,Table1a!#REF!,Table1a!#REF!),6)</f>
        <v>#REF!</v>
      </c>
      <c r="HE33" s="127" t="e">
        <f>ROUND(IFERROR(Table1a!#REF!*1,0)-SUM(Table1a!#REF!,Table1a!#REF!,Table1a!#REF!,Table1a!#REF!,Table1a!#REF!),6)</f>
        <v>#REF!</v>
      </c>
      <c r="HF33" s="127" t="e">
        <f>ROUND(IFERROR(Table1a!#REF!*1,0)-SUM(Table1a!#REF!,Table1a!#REF!,Table1a!#REF!,Table1a!#REF!,Table1a!#REF!),6)</f>
        <v>#REF!</v>
      </c>
      <c r="HG33" s="127" t="e">
        <f>ROUND(IFERROR(Table1a!#REF!*1,0)-SUM(Table1a!#REF!,Table1a!#REF!,Table1a!#REF!,Table1a!#REF!,Table1a!#REF!),6)</f>
        <v>#REF!</v>
      </c>
      <c r="HH33" s="127" t="e">
        <f>ROUND(IFERROR(Table1a!#REF!*1,0)-SUM(Table1a!#REF!,Table1a!#REF!,Table1a!#REF!,Table1a!#REF!,Table1a!#REF!),6)</f>
        <v>#REF!</v>
      </c>
      <c r="HI33" s="127" t="e">
        <f>ROUND(IFERROR(Table1a!#REF!*1,0)-SUM(Table1a!#REF!,Table1a!#REF!,Table1a!#REF!,Table1a!#REF!,Table1a!#REF!),6)</f>
        <v>#REF!</v>
      </c>
      <c r="HJ33" s="127" t="e">
        <f>ROUND(IFERROR(Table1a!#REF!*1,0)-SUM(Table1a!#REF!,Table1a!#REF!,Table1a!#REF!,Table1a!#REF!,Table1a!#REF!),6)</f>
        <v>#REF!</v>
      </c>
      <c r="HK33" s="127" t="e">
        <f>ROUND(IFERROR(Table1a!#REF!*1,0)-SUM(Table1a!#REF!,Table1a!#REF!,Table1a!#REF!,Table1a!#REF!,Table1a!#REF!),6)</f>
        <v>#REF!</v>
      </c>
      <c r="HL33" s="127" t="e">
        <f>ROUND(IFERROR(Table1a!#REF!*1,0)-SUM(Table1a!#REF!,Table1a!#REF!,Table1a!#REF!,Table1a!#REF!,Table1a!#REF!),6)</f>
        <v>#REF!</v>
      </c>
      <c r="HM33" s="127" t="e">
        <f>ROUND(IFERROR(Table1a!#REF!*1,0)-SUM(Table1a!#REF!,Table1a!#REF!,Table1a!#REF!,Table1a!#REF!,Table1a!#REF!),6)</f>
        <v>#REF!</v>
      </c>
      <c r="HN33" s="127" t="e">
        <f>ROUND(IFERROR(Table1a!#REF!*1,0)-SUM(Table1a!#REF!,Table1a!#REF!,Table1a!#REF!,Table1a!#REF!,Table1a!#REF!),6)</f>
        <v>#REF!</v>
      </c>
      <c r="HO33" s="127" t="e">
        <f>ROUND(IFERROR(Table1a!#REF!*1,0)-SUM(Table1a!#REF!,Table1a!#REF!,Table1a!#REF!,Table1a!#REF!,Table1a!#REF!),6)</f>
        <v>#REF!</v>
      </c>
      <c r="HP33" s="127" t="e">
        <f>ROUND(IFERROR(Table1a!#REF!*1,0)-SUM(Table1a!#REF!,Table1a!#REF!,Table1a!#REF!,Table1a!#REF!,Table1a!#REF!),6)</f>
        <v>#REF!</v>
      </c>
      <c r="HQ33" s="127" t="e">
        <f>ROUND(IFERROR(Table1a!#REF!*1,0)-SUM(Table1a!#REF!,Table1a!#REF!,Table1a!#REF!,Table1a!#REF!,Table1a!#REF!),6)</f>
        <v>#REF!</v>
      </c>
      <c r="HR33" s="127" t="e">
        <f>ROUND(IFERROR(Table1a!#REF!*1,0)-SUM(Table1a!#REF!,Table1a!#REF!,Table1a!#REF!,Table1a!#REF!,Table1a!#REF!),6)</f>
        <v>#REF!</v>
      </c>
      <c r="HS33" s="127" t="e">
        <f>ROUND(IFERROR(Table1a!#REF!*1,0)-SUM(Table1a!#REF!,Table1a!#REF!,Table1a!#REF!,Table1a!#REF!,Table1a!#REF!),6)</f>
        <v>#REF!</v>
      </c>
      <c r="HT33" s="127" t="e">
        <f>ROUND(IFERROR(Table1a!#REF!*1,0)-SUM(Table1a!#REF!,Table1a!#REF!,Table1a!#REF!,Table1a!#REF!,Table1a!#REF!),6)</f>
        <v>#REF!</v>
      </c>
      <c r="HU33" s="127" t="e">
        <f>ROUND(IFERROR(Table1a!#REF!*1,0)-SUM(Table1a!#REF!,Table1a!#REF!,Table1a!#REF!,Table1a!#REF!,Table1a!#REF!),6)</f>
        <v>#REF!</v>
      </c>
      <c r="HV33" s="127" t="e">
        <f>ROUND(IFERROR(Table1a!#REF!*1,0)-SUM(Table1a!#REF!,Table1a!#REF!,Table1a!#REF!,Table1a!#REF!,Table1a!#REF!),6)</f>
        <v>#REF!</v>
      </c>
      <c r="HW33" s="127" t="e">
        <f>ROUND(IFERROR(Table1a!#REF!*1,0)-SUM(Table1a!#REF!,Table1a!#REF!,Table1a!#REF!,Table1a!#REF!,Table1a!#REF!),6)</f>
        <v>#REF!</v>
      </c>
      <c r="HX33" s="127" t="e">
        <f>ROUND(IFERROR(Table1a!#REF!*1,0)-SUM(Table1a!#REF!,Table1a!#REF!,Table1a!#REF!,Table1a!#REF!,Table1a!#REF!),6)</f>
        <v>#REF!</v>
      </c>
      <c r="HY33" s="127" t="e">
        <f>ROUND(IFERROR(Table1a!#REF!*1,0)-SUM(Table1a!#REF!,Table1a!#REF!,Table1a!#REF!,Table1a!#REF!,Table1a!#REF!),6)</f>
        <v>#REF!</v>
      </c>
      <c r="HZ33" s="127" t="e">
        <f>ROUND(IFERROR(Table1a!#REF!*1,0)-SUM(Table1a!#REF!,Table1a!#REF!,Table1a!#REF!,Table1a!#REF!,Table1a!#REF!),6)</f>
        <v>#REF!</v>
      </c>
      <c r="IA33" s="127" t="e">
        <f>ROUND(IFERROR(Table1a!#REF!*1,0)-SUM(Table1a!#REF!,Table1a!#REF!,Table1a!#REF!,Table1a!#REF!,Table1a!#REF!),6)</f>
        <v>#REF!</v>
      </c>
      <c r="IB33" s="127" t="e">
        <f>ROUND(IFERROR(Table1a!#REF!*1,0)-SUM(Table1a!#REF!,Table1a!#REF!,Table1a!#REF!,Table1a!#REF!,Table1a!#REF!),6)</f>
        <v>#REF!</v>
      </c>
      <c r="IC33" s="127" t="e">
        <f>ROUND(IFERROR(Table1a!#REF!*1,0)-SUM(Table1a!#REF!,Table1a!#REF!,Table1a!#REF!,Table1a!#REF!,Table1a!#REF!),6)</f>
        <v>#REF!</v>
      </c>
      <c r="ID33" s="127" t="e">
        <f>ROUND(IFERROR(Table1a!#REF!*1,0)-SUM(Table1a!#REF!,Table1a!#REF!,Table1a!#REF!,Table1a!#REF!,Table1a!#REF!),6)</f>
        <v>#REF!</v>
      </c>
      <c r="IE33" s="127" t="e">
        <f>ROUND(IFERROR(Table1a!#REF!*1,0)-SUM(Table1a!#REF!,Table1a!#REF!,Table1a!#REF!,Table1a!#REF!,Table1a!#REF!),6)</f>
        <v>#REF!</v>
      </c>
      <c r="IF33" s="127" t="e">
        <f>ROUND(IFERROR(Table1a!#REF!*1,0)-SUM(Table1a!#REF!,Table1a!#REF!,Table1a!#REF!,Table1a!#REF!,Table1a!#REF!),6)</f>
        <v>#REF!</v>
      </c>
      <c r="IG33" s="127" t="e">
        <f>ROUND(IFERROR(Table1a!#REF!*1,0)-SUM(Table1a!#REF!,Table1a!#REF!,Table1a!#REF!,Table1a!#REF!,Table1a!#REF!),6)</f>
        <v>#REF!</v>
      </c>
      <c r="IH33" s="127" t="e">
        <f>ROUND(IFERROR(Table1a!#REF!*1,0)-SUM(Table1a!#REF!,Table1a!#REF!,Table1a!#REF!,Table1a!#REF!,Table1a!#REF!),6)</f>
        <v>#REF!</v>
      </c>
      <c r="II33" s="127" t="e">
        <f>ROUND(IFERROR(Table1a!#REF!*1,0)-SUM(Table1a!#REF!,Table1a!#REF!,Table1a!#REF!,Table1a!#REF!,Table1a!#REF!),6)</f>
        <v>#REF!</v>
      </c>
      <c r="IJ33" s="127" t="e">
        <f>ROUND(IFERROR(Table1a!#REF!*1,0)-SUM(Table1a!#REF!,Table1a!#REF!,Table1a!#REF!,Table1a!#REF!,Table1a!#REF!),6)</f>
        <v>#REF!</v>
      </c>
      <c r="IK33" s="127" t="e">
        <f>ROUND(IFERROR(Table1a!#REF!*1,0)-SUM(Table1a!#REF!,Table1a!#REF!,Table1a!#REF!,Table1a!#REF!,Table1a!#REF!),6)</f>
        <v>#REF!</v>
      </c>
      <c r="IL33" s="127" t="e">
        <f>ROUND(IFERROR(Table1a!#REF!*1,0)-SUM(Table1a!#REF!,Table1a!#REF!,Table1a!#REF!,Table1a!#REF!,Table1a!#REF!),6)</f>
        <v>#REF!</v>
      </c>
      <c r="IM33" s="127" t="e">
        <f>ROUND(IFERROR(Table1a!#REF!*1,0)-SUM(Table1a!#REF!,Table1a!#REF!,Table1a!#REF!,Table1a!#REF!,Table1a!#REF!),6)</f>
        <v>#REF!</v>
      </c>
      <c r="IN33" s="127" t="e">
        <f>ROUND(IFERROR(Table1a!#REF!*1,0)-SUM(Table1a!#REF!,Table1a!#REF!,Table1a!#REF!,Table1a!#REF!,Table1a!#REF!),6)</f>
        <v>#REF!</v>
      </c>
      <c r="IO33" s="127" t="e">
        <f>ROUND(IFERROR(Table1a!#REF!*1,0)-SUM(Table1a!#REF!,Table1a!#REF!,Table1a!#REF!,Table1a!#REF!,Table1a!#REF!),6)</f>
        <v>#REF!</v>
      </c>
      <c r="IP33" s="127" t="e">
        <f>ROUND(IFERROR(Table1a!#REF!*1,0)-SUM(Table1a!#REF!,Table1a!#REF!,Table1a!#REF!,Table1a!#REF!,Table1a!#REF!),6)</f>
        <v>#REF!</v>
      </c>
      <c r="IQ33" s="127" t="e">
        <f>ROUND(IFERROR(Table1a!#REF!*1,0)-SUM(Table1a!#REF!,Table1a!#REF!,Table1a!#REF!,Table1a!#REF!,Table1a!#REF!),6)</f>
        <v>#REF!</v>
      </c>
      <c r="IR33" s="127" t="e">
        <f>ROUND(IFERROR(Table1a!#REF!*1,0)-SUM(Table1a!#REF!,Table1a!#REF!,Table1a!#REF!,Table1a!#REF!,Table1a!#REF!),6)</f>
        <v>#REF!</v>
      </c>
      <c r="IS33" s="127" t="e">
        <f>ROUND(IFERROR(Table1a!#REF!*1,0)-SUM(Table1a!#REF!,Table1a!#REF!,Table1a!#REF!,Table1a!#REF!,Table1a!#REF!),6)</f>
        <v>#REF!</v>
      </c>
      <c r="IT33" s="127" t="e">
        <f>ROUND(IFERROR(Table1a!#REF!*1,0)-SUM(Table1a!#REF!,Table1a!#REF!,Table1a!#REF!,Table1a!#REF!,Table1a!#REF!),6)</f>
        <v>#REF!</v>
      </c>
      <c r="IU33" s="127" t="e">
        <f>ROUND(IFERROR(Table1a!#REF!*1,0)-SUM(Table1a!#REF!,Table1a!#REF!,Table1a!#REF!,Table1a!#REF!,Table1a!#REF!),6)</f>
        <v>#REF!</v>
      </c>
      <c r="IV33" s="127" t="e">
        <f>ROUND(IFERROR(Table1a!#REF!*1,0)-SUM(Table1a!#REF!,Table1a!#REF!,Table1a!#REF!,Table1a!#REF!,Table1a!#REF!),6)</f>
        <v>#REF!</v>
      </c>
      <c r="IW33" s="127" t="e">
        <f>ROUND(IFERROR(Table1a!#REF!*1,0)-SUM(Table1a!#REF!,Table1a!#REF!,Table1a!#REF!,Table1a!#REF!,Table1a!#REF!),6)</f>
        <v>#REF!</v>
      </c>
      <c r="IX33" s="127" t="e">
        <f>ROUND(IFERROR(Table1a!#REF!*1,0)-SUM(Table1a!#REF!,Table1a!#REF!,Table1a!#REF!,Table1a!#REF!,Table1a!#REF!),6)</f>
        <v>#REF!</v>
      </c>
      <c r="IY33" s="127" t="e">
        <f>ROUND(IFERROR(Table1a!#REF!*1,0)-SUM(Table1a!#REF!,Table1a!#REF!,Table1a!#REF!,Table1a!#REF!,Table1a!#REF!),6)</f>
        <v>#REF!</v>
      </c>
      <c r="IZ33" s="127" t="e">
        <f>ROUND(IFERROR(Table1a!#REF!*1,0)-SUM(Table1a!#REF!,Table1a!#REF!,Table1a!#REF!,Table1a!#REF!,Table1a!#REF!),6)</f>
        <v>#REF!</v>
      </c>
      <c r="JA33" s="127" t="e">
        <f>ROUND(IFERROR(Table1a!#REF!*1,0)-SUM(Table1a!#REF!,Table1a!#REF!,Table1a!#REF!,Table1a!#REF!,Table1a!#REF!),6)</f>
        <v>#REF!</v>
      </c>
      <c r="JB33" s="127" t="e">
        <f>ROUND(IFERROR(Table1a!#REF!*1,0)-SUM(Table1a!#REF!,Table1a!#REF!,Table1a!#REF!,Table1a!#REF!,Table1a!#REF!),6)</f>
        <v>#REF!</v>
      </c>
      <c r="JC33" s="127" t="e">
        <f>ROUND(IFERROR(Table1a!#REF!*1,0)-SUM(Table1a!#REF!,Table1a!#REF!,Table1a!#REF!,Table1a!#REF!,Table1a!#REF!),6)</f>
        <v>#REF!</v>
      </c>
      <c r="JD33" s="127" t="e">
        <f>ROUND(IFERROR(Table1a!#REF!*1,0)-SUM(Table1a!#REF!,Table1a!#REF!,Table1a!#REF!,Table1a!#REF!,Table1a!#REF!),6)</f>
        <v>#REF!</v>
      </c>
      <c r="JE33" s="127" t="e">
        <f>ROUND(IFERROR(Table1a!#REF!*1,0)-SUM(Table1a!#REF!,Table1a!#REF!,Table1a!#REF!,Table1a!#REF!,Table1a!#REF!),6)</f>
        <v>#REF!</v>
      </c>
      <c r="JF33" s="127" t="e">
        <f>ROUND(IFERROR(Table1a!#REF!*1,0)-SUM(Table1a!#REF!,Table1a!#REF!,Table1a!#REF!,Table1a!#REF!,Table1a!#REF!),6)</f>
        <v>#REF!</v>
      </c>
      <c r="JG33" s="127" t="e">
        <f>ROUND(IFERROR(Table1a!#REF!*1,0)-SUM(Table1a!#REF!,Table1a!#REF!,Table1a!#REF!,Table1a!#REF!,Table1a!#REF!),6)</f>
        <v>#REF!</v>
      </c>
      <c r="JH33" s="127" t="e">
        <f>ROUND(IFERROR(Table1a!#REF!*1,0)-SUM(Table1a!#REF!,Table1a!#REF!,Table1a!#REF!,Table1a!#REF!,Table1a!#REF!),6)</f>
        <v>#REF!</v>
      </c>
      <c r="JI33" s="127" t="e">
        <f>ROUND(IFERROR(Table1a!#REF!*1,0)-SUM(Table1a!#REF!,Table1a!#REF!,Table1a!#REF!,Table1a!#REF!,Table1a!#REF!),6)</f>
        <v>#REF!</v>
      </c>
      <c r="JJ33" s="127" t="e">
        <f>ROUND(IFERROR(Table1a!#REF!*1,0)-SUM(Table1a!#REF!,Table1a!#REF!,Table1a!#REF!,Table1a!#REF!,Table1a!#REF!),6)</f>
        <v>#REF!</v>
      </c>
      <c r="JK33" s="127" t="e">
        <f>ROUND(IFERROR(Table1a!#REF!*1,0)-SUM(Table1a!#REF!,Table1a!#REF!,Table1a!#REF!,Table1a!#REF!,Table1a!#REF!),6)</f>
        <v>#REF!</v>
      </c>
      <c r="JL33" s="127" t="e">
        <f>ROUND(IFERROR(Table1a!#REF!*1,0)-SUM(Table1a!#REF!,Table1a!#REF!,Table1a!#REF!,Table1a!#REF!,Table1a!#REF!),6)</f>
        <v>#REF!</v>
      </c>
      <c r="JM33" s="127" t="e">
        <f>ROUND(IFERROR(Table1a!#REF!*1,0)-SUM(Table1a!#REF!,Table1a!#REF!,Table1a!#REF!,Table1a!#REF!,Table1a!#REF!),6)</f>
        <v>#REF!</v>
      </c>
      <c r="JN33" s="127" t="e">
        <f>ROUND(IFERROR(Table1a!#REF!*1,0)-SUM(Table1a!#REF!,Table1a!#REF!,Table1a!#REF!,Table1a!#REF!,Table1a!#REF!),6)</f>
        <v>#REF!</v>
      </c>
      <c r="JO33" s="93" t="e">
        <f>ROUND(IFERROR(Table1a!#REF!*1,0)-SUM(Table1a!#REF!,Table1a!#REF!,Table1a!#REF!,Table1a!#REF!,Table1a!#REF!),6)</f>
        <v>#REF!</v>
      </c>
      <c r="JP33" s="93" t="e">
        <f>ROUND(IFERROR(Table1a!#REF!*1,0)-SUM(Table1a!#REF!,Table1a!#REF!,Table1a!#REF!,Table1a!#REF!,Table1a!#REF!),6)</f>
        <v>#REF!</v>
      </c>
      <c r="JQ33" s="93" t="e">
        <f>ROUND(IFERROR(Table1a!#REF!*1,0)-SUM(Table1a!#REF!,Table1a!#REF!,Table1a!#REF!,Table1a!#REF!,Table1a!#REF!),6)</f>
        <v>#REF!</v>
      </c>
      <c r="JR33" s="93" t="e">
        <f>ROUND(IFERROR(Table1a!#REF!*1,0)-SUM(Table1a!#REF!,Table1a!#REF!,Table1a!#REF!,Table1a!#REF!,Table1a!#REF!),6)</f>
        <v>#REF!</v>
      </c>
      <c r="JS33" s="93" t="e">
        <f>ROUND(IFERROR(Table1a!#REF!*1,0)-SUM(Table1a!#REF!,Table1a!#REF!,Table1a!#REF!,Table1a!#REF!,Table1a!#REF!),6)</f>
        <v>#REF!</v>
      </c>
      <c r="JT33" s="93" t="e">
        <f>ROUND(IFERROR(Table1a!#REF!*1,0)-SUM(Table1a!#REF!,Table1a!#REF!,Table1a!#REF!,Table1a!#REF!,Table1a!#REF!),6)</f>
        <v>#REF!</v>
      </c>
      <c r="JU33" s="93" t="e">
        <f>ROUND(IFERROR(Table1a!#REF!*1,0)-SUM(Table1a!#REF!,Table1a!#REF!,Table1a!#REF!,Table1a!#REF!,Table1a!#REF!),6)</f>
        <v>#REF!</v>
      </c>
      <c r="JV33" s="93" t="e">
        <f>ROUND(IFERROR(Table1a!#REF!*1,0)-SUM(Table1a!#REF!,Table1a!#REF!,Table1a!#REF!,Table1a!#REF!,Table1a!#REF!),6)</f>
        <v>#REF!</v>
      </c>
      <c r="JW33" s="93" t="e">
        <f>ROUND(IFERROR(Table1a!#REF!*1,0)-SUM(Table1a!#REF!,Table1a!#REF!,Table1a!#REF!,Table1a!#REF!,Table1a!#REF!),6)</f>
        <v>#REF!</v>
      </c>
      <c r="JX33" s="93" t="e">
        <f>ROUND(IFERROR(Table1a!#REF!*1,0)-SUM(Table1a!#REF!,Table1a!#REF!,Table1a!#REF!,Table1a!#REF!,Table1a!#REF!),6)</f>
        <v>#REF!</v>
      </c>
      <c r="JY33" s="93" t="e">
        <f>ROUND(IFERROR(Table1a!#REF!*1,0)-SUM(Table1a!#REF!,Table1a!#REF!,Table1a!#REF!,Table1a!#REF!,Table1a!#REF!),6)</f>
        <v>#REF!</v>
      </c>
      <c r="JZ33" s="93" t="e">
        <f>ROUND(IFERROR(Table1a!#REF!*1,0)-SUM(Table1a!#REF!,Table1a!#REF!,Table1a!#REF!,Table1a!#REF!,Table1a!#REF!),6)</f>
        <v>#REF!</v>
      </c>
      <c r="KA33" s="93" t="e">
        <f>ROUND(IFERROR(Table1a!#REF!*1,0)-SUM(Table1a!#REF!,Table1a!#REF!,Table1a!#REF!,Table1a!#REF!,Table1a!#REF!),6)</f>
        <v>#REF!</v>
      </c>
      <c r="KB33" s="93" t="e">
        <f>ROUND(IFERROR(Table1a!#REF!*1,0)-SUM(Table1a!#REF!,Table1a!#REF!,Table1a!#REF!,Table1a!#REF!,Table1a!#REF!),6)</f>
        <v>#REF!</v>
      </c>
      <c r="KC33" s="93" t="e">
        <f>ROUND(IFERROR(Table1a!#REF!*1,0)-SUM(Table1a!#REF!,Table1a!#REF!,Table1a!#REF!,Table1a!#REF!,Table1a!#REF!),6)</f>
        <v>#REF!</v>
      </c>
      <c r="KD33" s="93" t="e">
        <f>ROUND(IFERROR(Table1a!#REF!*1,0)-SUM(Table1a!#REF!,Table1a!#REF!,Table1a!#REF!,Table1a!#REF!,Table1a!#REF!),6)</f>
        <v>#REF!</v>
      </c>
      <c r="KE33" s="93" t="e">
        <f>ROUND(IFERROR(Table1a!#REF!*1,0)-SUM(Table1a!#REF!,Table1a!#REF!,Table1a!#REF!,Table1a!#REF!,Table1a!#REF!),6)</f>
        <v>#REF!</v>
      </c>
      <c r="KF33" s="93" t="e">
        <f>ROUND(IFERROR(Table1a!#REF!*1,0)-SUM(Table1a!#REF!,Table1a!#REF!,Table1a!#REF!,Table1a!#REF!,Table1a!#REF!),6)</f>
        <v>#REF!</v>
      </c>
      <c r="KG33" s="93" t="e">
        <f>ROUND(IFERROR(Table1a!#REF!*1,0)-SUM(Table1a!#REF!,Table1a!#REF!,Table1a!#REF!,Table1a!#REF!,Table1a!#REF!),6)</f>
        <v>#REF!</v>
      </c>
      <c r="KH33" s="93" t="e">
        <f>ROUND(IFERROR(Table1a!#REF!*1,0)-SUM(Table1a!#REF!,Table1a!#REF!,Table1a!#REF!,Table1a!#REF!,Table1a!#REF!),6)</f>
        <v>#REF!</v>
      </c>
      <c r="KI33" s="93" t="e">
        <f>ROUND(IFERROR(Table1a!#REF!*1,0)-SUM(Table1a!#REF!,Table1a!#REF!,Table1a!#REF!,Table1a!#REF!,Table1a!#REF!),6)</f>
        <v>#REF!</v>
      </c>
      <c r="KJ33" s="93" t="e">
        <f>ROUND(IFERROR(Table1a!#REF!*1,0)-SUM(Table1a!#REF!,Table1a!#REF!,Table1a!#REF!,Table1a!#REF!,Table1a!#REF!),6)</f>
        <v>#REF!</v>
      </c>
      <c r="KK33" s="93" t="e">
        <f>ROUND(IFERROR(Table1a!#REF!*1,0)-SUM(Table1a!#REF!,Table1a!#REF!,Table1a!#REF!,Table1a!#REF!,Table1a!#REF!),6)</f>
        <v>#REF!</v>
      </c>
      <c r="KL33" s="93" t="e">
        <f>ROUND(IFERROR(Table1a!#REF!*1,0)-SUM(Table1a!#REF!,Table1a!#REF!,Table1a!#REF!,Table1a!#REF!,Table1a!#REF!),6)</f>
        <v>#REF!</v>
      </c>
      <c r="KM33" s="93" t="e">
        <f>ROUND(IFERROR(Table1a!#REF!*1,0)-SUM(Table1a!#REF!,Table1a!#REF!,Table1a!#REF!,Table1a!#REF!,Table1a!#REF!),6)</f>
        <v>#REF!</v>
      </c>
      <c r="KN33" s="93" t="e">
        <f>ROUND(IFERROR(Table1a!#REF!*1,0)-SUM(Table1a!#REF!,Table1a!#REF!,Table1a!#REF!,Table1a!#REF!,Table1a!#REF!),6)</f>
        <v>#REF!</v>
      </c>
      <c r="KO33" s="93" t="e">
        <f>ROUND(IFERROR(Table1a!#REF!*1,0)-SUM(Table1a!#REF!,Table1a!#REF!,Table1a!#REF!,Table1a!#REF!,Table1a!#REF!),6)</f>
        <v>#REF!</v>
      </c>
      <c r="KP33" s="93" t="e">
        <f>ROUND(IFERROR(Table1a!#REF!*1,0)-SUM(Table1a!#REF!,Table1a!#REF!,Table1a!#REF!,Table1a!#REF!,Table1a!#REF!),6)</f>
        <v>#REF!</v>
      </c>
      <c r="KQ33" s="93" t="e">
        <f>ROUND(IFERROR(Table1a!#REF!*1,0)-SUM(Table1a!#REF!,Table1a!#REF!,Table1a!#REF!,Table1a!#REF!,Table1a!#REF!),6)</f>
        <v>#REF!</v>
      </c>
      <c r="KR33" s="93" t="e">
        <f>ROUND(IFERROR(Table1a!#REF!*1,0)-SUM(Table1a!#REF!,Table1a!#REF!,Table1a!#REF!,Table1a!#REF!,Table1a!#REF!),6)</f>
        <v>#REF!</v>
      </c>
      <c r="KS33" s="93" t="e">
        <f>ROUND(IFERROR(Table1a!#REF!*1,0)-SUM(Table1a!#REF!,Table1a!#REF!,Table1a!#REF!,Table1a!#REF!,Table1a!#REF!),6)</f>
        <v>#REF!</v>
      </c>
      <c r="KT33" s="93" t="e">
        <f>ROUND(IFERROR(Table1a!#REF!*1,0)-SUM(Table1a!#REF!,Table1a!#REF!,Table1a!#REF!,Table1a!#REF!,Table1a!#REF!),6)</f>
        <v>#REF!</v>
      </c>
      <c r="KU33" s="93" t="e">
        <f>ROUND(IFERROR(Table1a!#REF!*1,0)-SUM(Table1a!#REF!,Table1a!#REF!,Table1a!#REF!,Table1a!#REF!,Table1a!#REF!),6)</f>
        <v>#REF!</v>
      </c>
      <c r="KV33" s="93" t="e">
        <f>ROUND(IFERROR(Table1a!#REF!*1,0)-SUM(Table1a!#REF!,Table1a!#REF!,Table1a!#REF!,Table1a!#REF!,Table1a!#REF!),6)</f>
        <v>#REF!</v>
      </c>
      <c r="KW33" s="93" t="e">
        <f>ROUND(IFERROR(Table1a!#REF!*1,0)-SUM(Table1a!#REF!,Table1a!#REF!,Table1a!#REF!,Table1a!#REF!,Table1a!#REF!),6)</f>
        <v>#REF!</v>
      </c>
      <c r="KX33" s="93" t="e">
        <f>ROUND(IFERROR(Table1a!#REF!*1,0)-SUM(Table1a!#REF!,Table1a!#REF!,Table1a!#REF!,Table1a!#REF!,Table1a!#REF!),6)</f>
        <v>#REF!</v>
      </c>
      <c r="KY33" s="93" t="e">
        <f>ROUND(IFERROR(Table1a!#REF!*1,0)-SUM(Table1a!#REF!,Table1a!#REF!,Table1a!#REF!,Table1a!#REF!,Table1a!#REF!),6)</f>
        <v>#REF!</v>
      </c>
      <c r="KZ33" s="93" t="e">
        <f>ROUND(IFERROR(Table1a!#REF!*1,0)-SUM(Table1a!#REF!,Table1a!#REF!,Table1a!#REF!,Table1a!#REF!,Table1a!#REF!),6)</f>
        <v>#REF!</v>
      </c>
      <c r="LA33" s="93" t="e">
        <f>ROUND(IFERROR(Table1a!#REF!*1,0)-SUM(Table1a!#REF!,Table1a!#REF!,Table1a!#REF!,Table1a!#REF!,Table1a!#REF!),6)</f>
        <v>#REF!</v>
      </c>
      <c r="LB33" s="93" t="e">
        <f>ROUND(IFERROR(Table1a!#REF!*1,0)-SUM(Table1a!#REF!,Table1a!#REF!,Table1a!#REF!,Table1a!#REF!,Table1a!#REF!),6)</f>
        <v>#REF!</v>
      </c>
      <c r="LC33" s="93" t="e">
        <f>ROUND(IFERROR(Table1a!#REF!*1,0)-SUM(Table1a!#REF!,Table1a!#REF!,Table1a!#REF!,Table1a!#REF!,Table1a!#REF!),6)</f>
        <v>#REF!</v>
      </c>
      <c r="LD33" s="93" t="e">
        <f>ROUND(IFERROR(Table1a!#REF!*1,0)-SUM(Table1a!#REF!,Table1a!#REF!,Table1a!#REF!,Table1a!#REF!,Table1a!#REF!),6)</f>
        <v>#REF!</v>
      </c>
      <c r="LE33" s="93" t="e">
        <f>ROUND(IFERROR(Table1a!#REF!*1,0)-SUM(Table1a!#REF!,Table1a!#REF!,Table1a!#REF!,Table1a!#REF!,Table1a!#REF!),6)</f>
        <v>#REF!</v>
      </c>
      <c r="LF33" s="93" t="e">
        <f>ROUND(IFERROR(Table1a!#REF!*1,0)-SUM(Table1a!#REF!,Table1a!#REF!,Table1a!#REF!,Table1a!#REF!,Table1a!#REF!),6)</f>
        <v>#REF!</v>
      </c>
      <c r="LG33" s="93" t="e">
        <f>ROUND(IFERROR(Table1a!#REF!*1,0)-SUM(Table1a!#REF!,Table1a!#REF!,Table1a!#REF!,Table1a!#REF!,Table1a!#REF!),6)</f>
        <v>#REF!</v>
      </c>
      <c r="LH33" s="93" t="e">
        <f>ROUND(IFERROR(Table1a!#REF!*1,0)-SUM(Table1a!#REF!,Table1a!#REF!,Table1a!#REF!,Table1a!#REF!,Table1a!#REF!),6)</f>
        <v>#REF!</v>
      </c>
      <c r="LI33" s="93" t="e">
        <f>ROUND(IFERROR(Table1a!#REF!*1,0)-SUM(Table1a!#REF!,Table1a!#REF!,Table1a!#REF!,Table1a!#REF!,Table1a!#REF!),6)</f>
        <v>#REF!</v>
      </c>
      <c r="LJ33" s="93" t="e">
        <f>ROUND(IFERROR(Table1a!#REF!*1,0)-SUM(Table1a!#REF!,Table1a!#REF!,Table1a!#REF!,Table1a!#REF!,Table1a!#REF!),6)</f>
        <v>#REF!</v>
      </c>
      <c r="LK33" s="93" t="e">
        <f>ROUND(IFERROR(Table1a!#REF!*1,0)-SUM(Table1a!#REF!,Table1a!#REF!,Table1a!#REF!,Table1a!#REF!,Table1a!#REF!),6)</f>
        <v>#REF!</v>
      </c>
      <c r="LL33" s="93" t="e">
        <f>ROUND(IFERROR(Table1a!#REF!*1,0)-SUM(Table1a!#REF!,Table1a!#REF!,Table1a!#REF!,Table1a!#REF!,Table1a!#REF!),6)</f>
        <v>#REF!</v>
      </c>
      <c r="LM33" s="93" t="e">
        <f>ROUND(IFERROR(Table1a!#REF!*1,0)-SUM(Table1a!#REF!,Table1a!#REF!,Table1a!#REF!,Table1a!#REF!,Table1a!#REF!),6)</f>
        <v>#REF!</v>
      </c>
      <c r="LN33" s="93" t="e">
        <f>ROUND(IFERROR(Table1a!#REF!*1,0)-SUM(Table1a!#REF!,Table1a!#REF!,Table1a!#REF!,Table1a!#REF!,Table1a!#REF!),6)</f>
        <v>#REF!</v>
      </c>
      <c r="LO33" s="93" t="e">
        <f>ROUND(IFERROR(Table1a!#REF!*1,0)-SUM(Table1a!#REF!,Table1a!#REF!,Table1a!#REF!,Table1a!#REF!,Table1a!#REF!),6)</f>
        <v>#REF!</v>
      </c>
      <c r="LP33" s="93" t="e">
        <f>ROUND(IFERROR(Table1a!#REF!*1,0)-SUM(Table1a!#REF!,Table1a!#REF!,Table1a!#REF!,Table1a!#REF!,Table1a!#REF!),6)</f>
        <v>#REF!</v>
      </c>
      <c r="LQ33" s="93" t="e">
        <f>ROUND(IFERROR(Table1a!#REF!*1,0)-SUM(Table1a!#REF!,Table1a!#REF!,Table1a!#REF!,Table1a!#REF!,Table1a!#REF!),6)</f>
        <v>#REF!</v>
      </c>
      <c r="LR33" s="93" t="e">
        <f>ROUND(IFERROR(Table1a!#REF!*1,0)-SUM(Table1a!#REF!,Table1a!#REF!,Table1a!#REF!,Table1a!#REF!,Table1a!#REF!),6)</f>
        <v>#REF!</v>
      </c>
      <c r="LS33" s="93" t="e">
        <f>ROUND(IFERROR(Table1a!#REF!*1,0)-SUM(Table1a!#REF!,Table1a!#REF!,Table1a!#REF!,Table1a!#REF!,Table1a!#REF!),6)</f>
        <v>#REF!</v>
      </c>
      <c r="LT33" s="93" t="e">
        <f>ROUND(IFERROR(Table1a!#REF!*1,0)-SUM(Table1a!#REF!,Table1a!#REF!,Table1a!#REF!,Table1a!#REF!,Table1a!#REF!),6)</f>
        <v>#REF!</v>
      </c>
      <c r="LU33" s="93" t="e">
        <f>ROUND(IFERROR(Table1a!#REF!*1,0)-SUM(Table1a!#REF!,Table1a!#REF!,Table1a!#REF!,Table1a!#REF!,Table1a!#REF!),6)</f>
        <v>#REF!</v>
      </c>
      <c r="LV33" s="93" t="e">
        <f>ROUND(IFERROR(Table1a!#REF!*1,0)-SUM(Table1a!#REF!,Table1a!#REF!,Table1a!#REF!,Table1a!#REF!,Table1a!#REF!),6)</f>
        <v>#REF!</v>
      </c>
      <c r="LW33" s="93" t="e">
        <f>ROUND(IFERROR(Table1a!#REF!*1,0)-SUM(Table1a!#REF!,Table1a!#REF!,Table1a!#REF!,Table1a!#REF!,Table1a!#REF!),6)</f>
        <v>#REF!</v>
      </c>
      <c r="LX33" s="93" t="e">
        <f>ROUND(IFERROR(Table1a!#REF!*1,0)-SUM(Table1a!#REF!,Table1a!#REF!,Table1a!#REF!,Table1a!#REF!,Table1a!#REF!),6)</f>
        <v>#REF!</v>
      </c>
      <c r="LY33" s="93" t="e">
        <f>ROUND(IFERROR(Table1a!#REF!*1,0)-SUM(Table1a!#REF!,Table1a!#REF!,Table1a!#REF!,Table1a!#REF!,Table1a!#REF!),6)</f>
        <v>#REF!</v>
      </c>
      <c r="LZ33" s="93" t="e">
        <f>ROUND(IFERROR(Table1a!#REF!*1,0)-SUM(Table1a!#REF!,Table1a!#REF!,Table1a!#REF!,Table1a!#REF!,Table1a!#REF!),6)</f>
        <v>#REF!</v>
      </c>
      <c r="MA33" s="93" t="e">
        <f>ROUND(IFERROR(Table1a!#REF!*1,0)-SUM(Table1a!#REF!,Table1a!#REF!,Table1a!#REF!,Table1a!#REF!,Table1a!#REF!),6)</f>
        <v>#REF!</v>
      </c>
      <c r="MB33" s="93" t="e">
        <f>ROUND(IFERROR(Table1a!#REF!*1,0)-SUM(Table1a!#REF!,Table1a!#REF!,Table1a!#REF!,Table1a!#REF!,Table1a!#REF!),6)</f>
        <v>#REF!</v>
      </c>
      <c r="MC33" s="93" t="e">
        <f>ROUND(IFERROR(Table1a!#REF!*1,0)-SUM(Table1a!#REF!,Table1a!#REF!,Table1a!#REF!,Table1a!#REF!,Table1a!#REF!),6)</f>
        <v>#REF!</v>
      </c>
      <c r="MD33" s="93" t="e">
        <f>ROUND(IFERROR(Table1a!#REF!*1,0)-SUM(Table1a!#REF!,Table1a!#REF!,Table1a!#REF!,Table1a!#REF!,Table1a!#REF!),6)</f>
        <v>#REF!</v>
      </c>
      <c r="ME33" s="93" t="e">
        <f>ROUND(IFERROR(Table1a!#REF!*1,0)-SUM(Table1a!#REF!,Table1a!#REF!,Table1a!#REF!,Table1a!#REF!,Table1a!#REF!),6)</f>
        <v>#REF!</v>
      </c>
      <c r="MF33" s="93" t="e">
        <f>ROUND(IFERROR(Table1a!#REF!*1,0)-SUM(Table1a!#REF!,Table1a!#REF!,Table1a!#REF!,Table1a!#REF!,Table1a!#REF!),6)</f>
        <v>#REF!</v>
      </c>
      <c r="MG33" s="93" t="e">
        <f>ROUND(IFERROR(Table1a!#REF!*1,0)-SUM(Table1a!#REF!,Table1a!#REF!,Table1a!#REF!,Table1a!#REF!,Table1a!#REF!),6)</f>
        <v>#REF!</v>
      </c>
      <c r="MH33" s="93" t="e">
        <f>ROUND(IFERROR(Table1a!#REF!*1,0)-SUM(Table1a!#REF!,Table1a!#REF!,Table1a!#REF!,Table1a!#REF!,Table1a!#REF!),6)</f>
        <v>#REF!</v>
      </c>
      <c r="MI33" s="93" t="e">
        <f>ROUND(IFERROR(Table1a!#REF!*1,0)-SUM(Table1a!#REF!,Table1a!#REF!,Table1a!#REF!,Table1a!#REF!,Table1a!#REF!),6)</f>
        <v>#REF!</v>
      </c>
      <c r="MJ33" s="93" t="e">
        <f>ROUND(IFERROR(Table1a!#REF!*1,0)-SUM(Table1a!#REF!,Table1a!#REF!,Table1a!#REF!,Table1a!#REF!,Table1a!#REF!),6)</f>
        <v>#REF!</v>
      </c>
      <c r="MK33" s="93" t="e">
        <f>ROUND(IFERROR(Table1a!#REF!*1,0)-SUM(Table1a!#REF!,Table1a!#REF!,Table1a!#REF!,Table1a!#REF!,Table1a!#REF!),6)</f>
        <v>#REF!</v>
      </c>
      <c r="ML33" s="93" t="e">
        <f>ROUND(IFERROR(Table1a!#REF!*1,0)-SUM(Table1a!#REF!,Table1a!#REF!,Table1a!#REF!,Table1a!#REF!,Table1a!#REF!),6)</f>
        <v>#REF!</v>
      </c>
      <c r="MM33" s="93" t="e">
        <f>ROUND(IFERROR(Table1a!#REF!*1,0)-SUM(Table1a!#REF!,Table1a!#REF!,Table1a!#REF!,Table1a!#REF!,Table1a!#REF!),6)</f>
        <v>#REF!</v>
      </c>
      <c r="MN33" s="93" t="e">
        <f>ROUND(IFERROR(Table1a!#REF!*1,0)-SUM(Table1a!#REF!,Table1a!#REF!,Table1a!#REF!,Table1a!#REF!,Table1a!#REF!),6)</f>
        <v>#REF!</v>
      </c>
      <c r="MO33" s="93" t="e">
        <f>ROUND(IFERROR(Table1a!#REF!*1,0)-SUM(Table1a!#REF!,Table1a!#REF!,Table1a!#REF!,Table1a!#REF!,Table1a!#REF!),6)</f>
        <v>#REF!</v>
      </c>
      <c r="MP33" s="93" t="e">
        <f>ROUND(IFERROR(Table1a!#REF!*1,0)-SUM(Table1a!#REF!,Table1a!#REF!,Table1a!#REF!,Table1a!#REF!,Table1a!#REF!),6)</f>
        <v>#REF!</v>
      </c>
      <c r="MQ33" s="93" t="e">
        <f>ROUND(IFERROR(Table1a!#REF!*1,0)-SUM(Table1a!#REF!,Table1a!#REF!,Table1a!#REF!,Table1a!#REF!,Table1a!#REF!),6)</f>
        <v>#REF!</v>
      </c>
      <c r="MR33" s="93" t="e">
        <f>ROUND(IFERROR(Table1a!#REF!*1,0)-SUM(Table1a!#REF!,Table1a!#REF!,Table1a!#REF!,Table1a!#REF!,Table1a!#REF!),6)</f>
        <v>#REF!</v>
      </c>
      <c r="MS33" s="93" t="e">
        <f>ROUND(IFERROR(Table1a!#REF!*1,0)-SUM(Table1a!#REF!,Table1a!#REF!,Table1a!#REF!,Table1a!#REF!,Table1a!#REF!),6)</f>
        <v>#REF!</v>
      </c>
      <c r="MT33" s="93" t="e">
        <f>ROUND(IFERROR(Table1a!#REF!*1,0)-SUM(Table1a!#REF!,Table1a!#REF!,Table1a!#REF!,Table1a!#REF!,Table1a!#REF!),6)</f>
        <v>#REF!</v>
      </c>
      <c r="MU33" s="93" t="e">
        <f>ROUND(IFERROR(Table1a!#REF!*1,0)-SUM(Table1a!#REF!,Table1a!#REF!,Table1a!#REF!,Table1a!#REF!,Table1a!#REF!),6)</f>
        <v>#REF!</v>
      </c>
      <c r="MV33" s="93" t="e">
        <f>ROUND(IFERROR(Table1a!#REF!*1,0)-SUM(Table1a!#REF!,Table1a!#REF!,Table1a!#REF!,Table1a!#REF!,Table1a!#REF!),6)</f>
        <v>#REF!</v>
      </c>
      <c r="MW33" s="93" t="e">
        <f>ROUND(IFERROR(Table1a!#REF!*1,0)-SUM(Table1a!#REF!,Table1a!#REF!,Table1a!#REF!,Table1a!#REF!,Table1a!#REF!),6)</f>
        <v>#REF!</v>
      </c>
      <c r="MX33" s="93" t="e">
        <f>ROUND(IFERROR(Table1a!#REF!*1,0)-SUM(Table1a!#REF!,Table1a!#REF!,Table1a!#REF!,Table1a!#REF!,Table1a!#REF!),6)</f>
        <v>#REF!</v>
      </c>
      <c r="MY33" s="93" t="e">
        <f>ROUND(IFERROR(Table1a!#REF!*1,0)-SUM(Table1a!#REF!,Table1a!#REF!,Table1a!#REF!,Table1a!#REF!,Table1a!#REF!),6)</f>
        <v>#REF!</v>
      </c>
      <c r="MZ33" s="93" t="e">
        <f>ROUND(IFERROR(Table1a!#REF!*1,0)-SUM(Table1a!#REF!,Table1a!#REF!,Table1a!#REF!,Table1a!#REF!,Table1a!#REF!),6)</f>
        <v>#REF!</v>
      </c>
      <c r="NA33" s="93" t="e">
        <f>ROUND(IFERROR(Table1a!#REF!*1,0)-SUM(Table1a!#REF!,Table1a!#REF!,Table1a!#REF!,Table1a!#REF!,Table1a!#REF!),6)</f>
        <v>#REF!</v>
      </c>
      <c r="NB33" s="93" t="e">
        <f>ROUND(IFERROR(Table1a!#REF!*1,0)-SUM(Table1a!#REF!,Table1a!#REF!,Table1a!#REF!,Table1a!#REF!,Table1a!#REF!),6)</f>
        <v>#REF!</v>
      </c>
      <c r="NC33" s="93" t="e">
        <f>ROUND(IFERROR(Table1a!#REF!*1,0)-SUM(Table1a!#REF!,Table1a!#REF!,Table1a!#REF!,Table1a!#REF!,Table1a!#REF!),6)</f>
        <v>#REF!</v>
      </c>
      <c r="ND33" s="93" t="e">
        <f>ROUND(IFERROR(Table1a!#REF!*1,0)-SUM(Table1a!#REF!,Table1a!#REF!,Table1a!#REF!,Table1a!#REF!,Table1a!#REF!),6)</f>
        <v>#REF!</v>
      </c>
      <c r="NE33" s="93" t="e">
        <f>ROUND(IFERROR(Table1a!#REF!*1,0)-SUM(Table1a!#REF!,Table1a!#REF!,Table1a!#REF!,Table1a!#REF!,Table1a!#REF!),6)</f>
        <v>#REF!</v>
      </c>
      <c r="NF33" s="93" t="e">
        <f>ROUND(IFERROR(Table1a!#REF!*1,0)-SUM(Table1a!#REF!,Table1a!#REF!,Table1a!#REF!,Table1a!#REF!,Table1a!#REF!),6)</f>
        <v>#REF!</v>
      </c>
      <c r="NG33" s="93" t="e">
        <f>ROUND(IFERROR(Table1a!#REF!*1,0)-SUM(Table1a!#REF!,Table1a!#REF!,Table1a!#REF!,Table1a!#REF!,Table1a!#REF!),6)</f>
        <v>#REF!</v>
      </c>
      <c r="NH33" s="93" t="e">
        <f>ROUND(IFERROR(Table1a!#REF!*1,0)-SUM(Table1a!#REF!,Table1a!#REF!,Table1a!#REF!,Table1a!#REF!,Table1a!#REF!),6)</f>
        <v>#REF!</v>
      </c>
      <c r="NI33" s="93" t="e">
        <f>ROUND(IFERROR(Table1a!#REF!*1,0)-SUM(Table1a!#REF!,Table1a!#REF!,Table1a!#REF!,Table1a!#REF!,Table1a!#REF!),6)</f>
        <v>#REF!</v>
      </c>
      <c r="NJ33" s="93" t="e">
        <f>ROUND(IFERROR(Table1a!#REF!*1,0)-SUM(Table1a!#REF!,Table1a!#REF!,Table1a!#REF!,Table1a!#REF!,Table1a!#REF!),6)</f>
        <v>#REF!</v>
      </c>
      <c r="NK33" s="93" t="e">
        <f>ROUND(IFERROR(Table1a!#REF!*1,0)-SUM(Table1a!#REF!,Table1a!#REF!,Table1a!#REF!,Table1a!#REF!,Table1a!#REF!),6)</f>
        <v>#REF!</v>
      </c>
      <c r="NL33" s="93" t="e">
        <f>ROUND(IFERROR(Table1a!#REF!*1,0)-SUM(Table1a!#REF!,Table1a!#REF!,Table1a!#REF!,Table1a!#REF!,Table1a!#REF!),6)</f>
        <v>#REF!</v>
      </c>
    </row>
    <row r="34" spans="1:376">
      <c r="A34" s="23" t="s">
        <v>100</v>
      </c>
      <c r="B34" s="21" t="s">
        <v>8</v>
      </c>
      <c r="C34" s="37" t="e">
        <f>ROUND(IFERROR(Table1a!#REF!*1,0)-SUM(Table1a!#REF!,Table1a!#REF!,Table1a!#REF!),6)</f>
        <v>#REF!</v>
      </c>
      <c r="D34" s="37" t="e">
        <f>ROUND(IFERROR(Table1a!#REF!*1,0)-SUM(Table1a!#REF!,Table1a!#REF!,Table1a!#REF!),6)</f>
        <v>#REF!</v>
      </c>
      <c r="E34" s="37" t="e">
        <f>ROUND(IFERROR(Table1a!#REF!*1,0)-SUM(Table1a!#REF!,Table1a!#REF!,Table1a!#REF!),6)</f>
        <v>#REF!</v>
      </c>
      <c r="F34" s="37" t="e">
        <f>ROUND(IFERROR(Table1a!#REF!*1,0)-SUM(Table1a!#REF!,Table1a!#REF!,Table1a!#REF!),6)</f>
        <v>#REF!</v>
      </c>
      <c r="G34" s="37" t="e">
        <f>ROUND(IFERROR(Table1a!#REF!*1,0)-SUM(Table1a!#REF!,Table1a!#REF!,Table1a!#REF!),6)</f>
        <v>#REF!</v>
      </c>
      <c r="H34" s="37" t="e">
        <f>ROUND(IFERROR(Table1a!#REF!*1,0)-SUM(Table1a!#REF!,Table1a!#REF!,Table1a!#REF!),6)</f>
        <v>#REF!</v>
      </c>
      <c r="I34" s="37" t="e">
        <f>ROUND(IFERROR(Table1a!#REF!*1,0)-SUM(Table1a!#REF!,Table1a!#REF!,Table1a!#REF!),6)</f>
        <v>#REF!</v>
      </c>
      <c r="J34" s="37" t="e">
        <f>ROUND(IFERROR(Table1a!#REF!*1,0)-SUM(Table1a!#REF!,Table1a!#REF!,Table1a!#REF!),6)</f>
        <v>#REF!</v>
      </c>
      <c r="K34" s="37" t="e">
        <f>ROUND(IFERROR(Table1a!#REF!*1,0)-SUM(Table1a!#REF!,Table1a!#REF!,Table1a!#REF!),6)</f>
        <v>#REF!</v>
      </c>
      <c r="L34" s="37" t="e">
        <f>ROUND(IFERROR(Table1a!#REF!*1,0)-SUM(Table1a!#REF!,Table1a!#REF!,Table1a!#REF!),6)</f>
        <v>#REF!</v>
      </c>
      <c r="M34" s="37" t="e">
        <f>ROUND(IFERROR(Table1a!#REF!*1,0)-SUM(Table1a!#REF!,Table1a!#REF!,Table1a!#REF!),6)</f>
        <v>#REF!</v>
      </c>
      <c r="N34" s="37" t="e">
        <f>ROUND(IFERROR(Table1a!#REF!*1,0)-SUM(Table1a!#REF!,Table1a!#REF!,Table1a!#REF!),6)</f>
        <v>#REF!</v>
      </c>
      <c r="O34" s="37" t="e">
        <f>ROUND(IFERROR(Table1a!#REF!*1,0)-SUM(Table1a!#REF!,Table1a!#REF!,Table1a!#REF!),6)</f>
        <v>#REF!</v>
      </c>
      <c r="P34" s="37" t="e">
        <f>ROUND(IFERROR(Table1a!#REF!*1,0)-SUM(Table1a!#REF!,Table1a!#REF!,Table1a!#REF!),6)</f>
        <v>#REF!</v>
      </c>
      <c r="Q34" s="37" t="e">
        <f>ROUND(IFERROR(Table1a!#REF!*1,0)-SUM(Table1a!#REF!,Table1a!#REF!,Table1a!#REF!),6)</f>
        <v>#REF!</v>
      </c>
      <c r="R34" s="37" t="e">
        <f>ROUND(IFERROR(Table1a!#REF!*1,0)-SUM(Table1a!#REF!,Table1a!#REF!,Table1a!#REF!),6)</f>
        <v>#REF!</v>
      </c>
      <c r="S34" s="37" t="e">
        <f>ROUND(IFERROR(Table1a!#REF!*1,0)-SUM(Table1a!#REF!,Table1a!#REF!,Table1a!#REF!),6)</f>
        <v>#REF!</v>
      </c>
      <c r="T34" s="37" t="e">
        <f>ROUND(IFERROR(Table1a!#REF!*1,0)-SUM(Table1a!#REF!,Table1a!#REF!,Table1a!#REF!),6)</f>
        <v>#REF!</v>
      </c>
      <c r="U34" s="37" t="e">
        <f>ROUND(IFERROR(Table1a!#REF!*1,0)-SUM(Table1a!#REF!,Table1a!#REF!,Table1a!#REF!),6)</f>
        <v>#REF!</v>
      </c>
      <c r="V34" s="37" t="e">
        <f>ROUND(IFERROR(Table1a!#REF!*1,0)-SUM(Table1a!#REF!,Table1a!#REF!,Table1a!#REF!),6)</f>
        <v>#REF!</v>
      </c>
      <c r="W34" s="37" t="e">
        <f>ROUND(IFERROR(Table1a!#REF!*1,0)-SUM(Table1a!#REF!,Table1a!#REF!,Table1a!#REF!),6)</f>
        <v>#REF!</v>
      </c>
      <c r="X34" s="37" t="e">
        <f>ROUND(IFERROR(Table1a!#REF!*1,0)-SUM(Table1a!#REF!,Table1a!#REF!,Table1a!#REF!),6)</f>
        <v>#REF!</v>
      </c>
      <c r="Y34" s="37" t="e">
        <f>ROUND(IFERROR(Table1a!#REF!*1,0)-SUM(Table1a!#REF!,Table1a!#REF!,Table1a!#REF!),6)</f>
        <v>#REF!</v>
      </c>
      <c r="Z34" s="37" t="e">
        <f>ROUND(IFERROR(Table1a!#REF!*1,0)-SUM(Table1a!#REF!,Table1a!#REF!,Table1a!#REF!),6)</f>
        <v>#REF!</v>
      </c>
      <c r="AA34" s="37" t="e">
        <f>ROUND(IFERROR(Table1a!#REF!*1,0)-SUM(Table1a!#REF!,Table1a!#REF!,Table1a!#REF!),6)</f>
        <v>#REF!</v>
      </c>
      <c r="AB34" s="37" t="e">
        <f>ROUND(IFERROR(Table1a!#REF!*1,0)-SUM(Table1a!#REF!,Table1a!#REF!,Table1a!#REF!),6)</f>
        <v>#REF!</v>
      </c>
      <c r="AC34" s="37" t="e">
        <f>ROUND(IFERROR(Table1a!#REF!*1,0)-SUM(Table1a!#REF!,Table1a!#REF!,Table1a!#REF!),6)</f>
        <v>#REF!</v>
      </c>
      <c r="AD34" s="37" t="e">
        <f>ROUND(IFERROR(Table1a!#REF!*1,0)-SUM(Table1a!#REF!,Table1a!#REF!,Table1a!#REF!),6)</f>
        <v>#REF!</v>
      </c>
      <c r="AE34" s="37" t="e">
        <f>ROUND(IFERROR(Table1a!#REF!*1,0)-SUM(Table1a!#REF!,Table1a!#REF!,Table1a!#REF!),6)</f>
        <v>#REF!</v>
      </c>
      <c r="AF34" s="37" t="e">
        <f>ROUND(IFERROR(Table1a!#REF!*1,0)-SUM(Table1a!#REF!,Table1a!#REF!,Table1a!#REF!),6)</f>
        <v>#REF!</v>
      </c>
      <c r="AG34" s="37" t="e">
        <f>ROUND(IFERROR(Table1a!#REF!*1,0)-SUM(Table1a!#REF!,Table1a!#REF!,Table1a!#REF!),6)</f>
        <v>#REF!</v>
      </c>
      <c r="AH34" s="37" t="e">
        <f>ROUND(IFERROR(Table1a!#REF!*1,0)-SUM(Table1a!#REF!,Table1a!#REF!,Table1a!#REF!),6)</f>
        <v>#REF!</v>
      </c>
      <c r="AI34" s="37" t="e">
        <f>ROUND(IFERROR(Table1a!#REF!*1,0)-SUM(Table1a!#REF!,Table1a!#REF!,Table1a!#REF!),6)</f>
        <v>#REF!</v>
      </c>
      <c r="AJ34" s="37" t="e">
        <f>ROUND(IFERROR(Table1a!#REF!*1,0)-SUM(Table1a!#REF!,Table1a!#REF!,Table1a!#REF!),6)</f>
        <v>#REF!</v>
      </c>
      <c r="AK34" s="37" t="e">
        <f>ROUND(IFERROR(Table1a!#REF!*1,0)-SUM(Table1a!#REF!,Table1a!#REF!,Table1a!#REF!),6)</f>
        <v>#REF!</v>
      </c>
      <c r="AL34" s="37" t="e">
        <f>ROUND(IFERROR(Table1a!#REF!*1,0)-SUM(Table1a!#REF!,Table1a!#REF!,Table1a!#REF!),6)</f>
        <v>#REF!</v>
      </c>
      <c r="AM34" s="37" t="e">
        <f>ROUND(IFERROR(Table1a!#REF!*1,0)-SUM(Table1a!#REF!,Table1a!#REF!,Table1a!#REF!),6)</f>
        <v>#REF!</v>
      </c>
      <c r="AN34" s="37" t="e">
        <f>ROUND(IFERROR(Table1a!#REF!*1,0)-SUM(Table1a!#REF!,Table1a!#REF!,Table1a!#REF!),6)</f>
        <v>#REF!</v>
      </c>
      <c r="AO34" s="37" t="e">
        <f>ROUND(IFERROR(Table1a!#REF!*1,0)-SUM(Table1a!#REF!,Table1a!#REF!,Table1a!#REF!),6)</f>
        <v>#REF!</v>
      </c>
      <c r="AP34" s="37" t="e">
        <f>ROUND(IFERROR(Table1a!#REF!*1,0)-SUM(Table1a!#REF!,Table1a!#REF!,Table1a!#REF!),6)</f>
        <v>#REF!</v>
      </c>
      <c r="AQ34" s="37" t="e">
        <f>ROUND(IFERROR(Table1a!#REF!*1,0)-SUM(Table1a!#REF!,Table1a!#REF!,Table1a!#REF!),6)</f>
        <v>#REF!</v>
      </c>
      <c r="AR34" s="37" t="e">
        <f>ROUND(IFERROR(Table1a!#REF!*1,0)-SUM(Table1a!#REF!,Table1a!#REF!,Table1a!#REF!),6)</f>
        <v>#REF!</v>
      </c>
      <c r="AS34" s="37" t="e">
        <f>ROUND(IFERROR(Table1a!#REF!*1,0)-SUM(Table1a!#REF!,Table1a!#REF!,Table1a!#REF!),6)</f>
        <v>#REF!</v>
      </c>
      <c r="AT34" s="37" t="e">
        <f>ROUND(IFERROR(Table1a!#REF!*1,0)-SUM(Table1a!#REF!,Table1a!#REF!,Table1a!#REF!),6)</f>
        <v>#REF!</v>
      </c>
      <c r="AU34" s="37" t="e">
        <f>ROUND(IFERROR(Table1a!#REF!*1,0)-SUM(Table1a!#REF!,Table1a!#REF!,Table1a!#REF!),6)</f>
        <v>#REF!</v>
      </c>
      <c r="AV34" s="37" t="e">
        <f>ROUND(IFERROR(Table1a!#REF!*1,0)-SUM(Table1a!#REF!,Table1a!#REF!,Table1a!#REF!),6)</f>
        <v>#REF!</v>
      </c>
      <c r="AW34" s="37" t="e">
        <f>ROUND(IFERROR(Table1a!#REF!*1,0)-SUM(Table1a!#REF!,Table1a!#REF!,Table1a!#REF!),6)</f>
        <v>#REF!</v>
      </c>
      <c r="AX34" s="37" t="e">
        <f>ROUND(IFERROR(Table1a!#REF!*1,0)-SUM(Table1a!#REF!,Table1a!#REF!,Table1a!#REF!),6)</f>
        <v>#REF!</v>
      </c>
      <c r="AY34" s="37" t="e">
        <f>ROUND(IFERROR(Table1a!#REF!*1,0)-SUM(Table1a!#REF!,Table1a!#REF!,Table1a!#REF!),6)</f>
        <v>#REF!</v>
      </c>
      <c r="AZ34" s="37" t="e">
        <f>ROUND(IFERROR(Table1a!#REF!*1,0)-SUM(Table1a!#REF!,Table1a!#REF!,Table1a!#REF!),6)</f>
        <v>#REF!</v>
      </c>
      <c r="BA34" s="37" t="e">
        <f>ROUND(IFERROR(Table1a!#REF!*1,0)-SUM(Table1a!#REF!,Table1a!#REF!,Table1a!#REF!),6)</f>
        <v>#REF!</v>
      </c>
      <c r="BB34" s="37" t="e">
        <f>ROUND(IFERROR(Table1a!#REF!*1,0)-SUM(Table1a!#REF!,Table1a!#REF!,Table1a!#REF!),6)</f>
        <v>#REF!</v>
      </c>
      <c r="BC34" s="37" t="e">
        <f>ROUND(IFERROR(Table1a!#REF!*1,0)-SUM(Table1a!#REF!,Table1a!#REF!,Table1a!#REF!),6)</f>
        <v>#REF!</v>
      </c>
      <c r="BD34" s="37" t="e">
        <f>ROUND(IFERROR(Table1a!#REF!*1,0)-SUM(Table1a!#REF!,Table1a!#REF!,Table1a!#REF!),6)</f>
        <v>#REF!</v>
      </c>
      <c r="BE34" s="37" t="e">
        <f>ROUND(IFERROR(Table1a!#REF!*1,0)-SUM(Table1a!#REF!,Table1a!#REF!,Table1a!#REF!),6)</f>
        <v>#REF!</v>
      </c>
      <c r="BF34" s="37" t="e">
        <f>ROUND(IFERROR(Table1a!#REF!*1,0)-SUM(Table1a!#REF!,Table1a!#REF!,Table1a!#REF!),6)</f>
        <v>#REF!</v>
      </c>
      <c r="BG34" s="37" t="e">
        <f>ROUND(IFERROR(Table1a!#REF!*1,0)-SUM(Table1a!#REF!,Table1a!#REF!,Table1a!#REF!),6)</f>
        <v>#REF!</v>
      </c>
      <c r="BH34" s="37" t="e">
        <f>ROUND(IFERROR(Table1a!#REF!*1,0)-SUM(Table1a!#REF!,Table1a!#REF!,Table1a!#REF!),6)</f>
        <v>#REF!</v>
      </c>
      <c r="BI34" s="37" t="e">
        <f>ROUND(IFERROR(Table1a!#REF!*1,0)-SUM(Table1a!#REF!,Table1a!#REF!,Table1a!#REF!),6)</f>
        <v>#REF!</v>
      </c>
      <c r="BJ34" s="37" t="e">
        <f>ROUND(IFERROR(Table1a!#REF!*1,0)-SUM(Table1a!#REF!,Table1a!#REF!,Table1a!#REF!),6)</f>
        <v>#REF!</v>
      </c>
      <c r="BK34" s="37" t="e">
        <f>ROUND(IFERROR(Table1a!#REF!*1,0)-SUM(Table1a!#REF!,Table1a!#REF!,Table1a!#REF!),6)</f>
        <v>#REF!</v>
      </c>
      <c r="BL34" s="37" t="e">
        <f>ROUND(IFERROR(Table1a!#REF!*1,0)-SUM(Table1a!#REF!,Table1a!#REF!,Table1a!#REF!),6)</f>
        <v>#REF!</v>
      </c>
      <c r="BM34" s="37" t="e">
        <f>ROUND(IFERROR(Table1a!#REF!*1,0)-SUM(Table1a!#REF!,Table1a!#REF!,Table1a!#REF!),6)</f>
        <v>#REF!</v>
      </c>
      <c r="BN34" s="37" t="e">
        <f>ROUND(IFERROR(Table1a!#REF!*1,0)-SUM(Table1a!#REF!,Table1a!#REF!,Table1a!#REF!),6)</f>
        <v>#REF!</v>
      </c>
      <c r="BO34" s="37" t="e">
        <f>ROUND(IFERROR(Table1a!#REF!*1,0)-SUM(Table1a!#REF!,Table1a!#REF!,Table1a!#REF!),6)</f>
        <v>#REF!</v>
      </c>
      <c r="BP34" s="37" t="e">
        <f>ROUND(IFERROR(Table1a!#REF!*1,0)-SUM(Table1a!#REF!,Table1a!#REF!,Table1a!#REF!),6)</f>
        <v>#REF!</v>
      </c>
      <c r="BQ34" s="37" t="e">
        <f>ROUND(IFERROR(Table1a!#REF!*1,0)-SUM(Table1a!#REF!,Table1a!#REF!,Table1a!#REF!),6)</f>
        <v>#REF!</v>
      </c>
      <c r="BR34" s="37" t="e">
        <f>ROUND(IFERROR(Table1a!#REF!*1,0)-SUM(Table1a!#REF!,Table1a!#REF!,Table1a!#REF!),6)</f>
        <v>#REF!</v>
      </c>
      <c r="BS34" s="37" t="e">
        <f>ROUND(IFERROR(Table1a!#REF!*1,0)-SUM(Table1a!#REF!,Table1a!#REF!,Table1a!#REF!),6)</f>
        <v>#REF!</v>
      </c>
      <c r="BT34" s="37" t="e">
        <f>ROUND(IFERROR(Table1a!#REF!*1,0)-SUM(Table1a!#REF!,Table1a!#REF!,Table1a!#REF!),6)</f>
        <v>#REF!</v>
      </c>
      <c r="BU34" s="37" t="e">
        <f>ROUND(IFERROR(Table1a!#REF!*1,0)-SUM(Table1a!#REF!,Table1a!#REF!,Table1a!#REF!),6)</f>
        <v>#REF!</v>
      </c>
      <c r="BV34" s="37" t="e">
        <f>ROUND(IFERROR(Table1a!#REF!*1,0)-SUM(Table1a!#REF!,Table1a!#REF!,Table1a!#REF!),6)</f>
        <v>#REF!</v>
      </c>
      <c r="BW34" s="37" t="e">
        <f>ROUND(IFERROR(Table1a!#REF!*1,0)-SUM(Table1a!#REF!,Table1a!#REF!,Table1a!#REF!),6)</f>
        <v>#REF!</v>
      </c>
      <c r="BX34" s="37" t="e">
        <f>ROUND(IFERROR(Table1a!#REF!*1,0)-SUM(Table1a!#REF!,Table1a!#REF!,Table1a!#REF!),6)</f>
        <v>#REF!</v>
      </c>
      <c r="BY34" s="37" t="e">
        <f>ROUND(IFERROR(Table1a!#REF!*1,0)-SUM(Table1a!#REF!,Table1a!#REF!,Table1a!#REF!),6)</f>
        <v>#REF!</v>
      </c>
      <c r="BZ34" s="37" t="e">
        <f>ROUND(IFERROR(Table1a!#REF!*1,0)-SUM(Table1a!#REF!,Table1a!#REF!,Table1a!#REF!),6)</f>
        <v>#REF!</v>
      </c>
      <c r="CA34" s="37" t="e">
        <f>ROUND(IFERROR(Table1a!#REF!*1,0)-SUM(Table1a!#REF!,Table1a!#REF!,Table1a!#REF!),6)</f>
        <v>#REF!</v>
      </c>
      <c r="CB34" s="37" t="e">
        <f>ROUND(IFERROR(Table1a!#REF!*1,0)-SUM(Table1a!#REF!,Table1a!#REF!,Table1a!#REF!),6)</f>
        <v>#REF!</v>
      </c>
      <c r="CC34" s="37" t="e">
        <f>ROUND(IFERROR(Table1a!#REF!*1,0)-SUM(Table1a!#REF!,Table1a!#REF!,Table1a!#REF!),6)</f>
        <v>#REF!</v>
      </c>
      <c r="CD34" s="37" t="e">
        <f>ROUND(IFERROR(Table1a!#REF!*1,0)-SUM(Table1a!#REF!,Table1a!#REF!,Table1a!#REF!),6)</f>
        <v>#REF!</v>
      </c>
      <c r="CE34" s="37" t="e">
        <f>ROUND(IFERROR(Table1a!#REF!*1,0)-SUM(Table1a!#REF!,Table1a!#REF!,Table1a!#REF!),6)</f>
        <v>#REF!</v>
      </c>
      <c r="CF34" s="37" t="e">
        <f>ROUND(IFERROR(Table1a!#REF!*1,0)-SUM(Table1a!#REF!,Table1a!#REF!,Table1a!#REF!),6)</f>
        <v>#REF!</v>
      </c>
      <c r="CG34" s="37" t="e">
        <f>ROUND(IFERROR(Table1a!#REF!*1,0)-SUM(Table1a!#REF!,Table1a!#REF!,Table1a!#REF!),6)</f>
        <v>#REF!</v>
      </c>
      <c r="CH34" s="37" t="e">
        <f>ROUND(IFERROR(Table1a!#REF!*1,0)-SUM(Table1a!#REF!,Table1a!#REF!,Table1a!#REF!),6)</f>
        <v>#REF!</v>
      </c>
      <c r="CI34" s="37" t="e">
        <f>ROUND(IFERROR(Table1a!#REF!*1,0)-SUM(Table1a!#REF!,Table1a!#REF!,Table1a!#REF!),6)</f>
        <v>#REF!</v>
      </c>
      <c r="CJ34" s="37" t="e">
        <f>ROUND(IFERROR(Table1a!#REF!*1,0)-SUM(Table1a!#REF!,Table1a!#REF!,Table1a!#REF!),6)</f>
        <v>#REF!</v>
      </c>
      <c r="CK34" s="37" t="e">
        <f>ROUND(IFERROR(Table1a!#REF!*1,0)-SUM(Table1a!#REF!,Table1a!#REF!,Table1a!#REF!),6)</f>
        <v>#REF!</v>
      </c>
      <c r="CL34" s="37" t="e">
        <f>ROUND(IFERROR(Table1a!#REF!*1,0)-SUM(Table1a!#REF!,Table1a!#REF!,Table1a!#REF!),6)</f>
        <v>#REF!</v>
      </c>
      <c r="CM34" s="37" t="e">
        <f>ROUND(IFERROR(Table1a!#REF!*1,0)-SUM(Table1a!#REF!,Table1a!#REF!,Table1a!#REF!),6)</f>
        <v>#REF!</v>
      </c>
      <c r="CN34" s="37" t="e">
        <f>ROUND(IFERROR(Table1a!#REF!*1,0)-SUM(Table1a!#REF!,Table1a!#REF!,Table1a!#REF!),6)</f>
        <v>#REF!</v>
      </c>
      <c r="CO34" s="37" t="e">
        <f>ROUND(IFERROR(Table1a!#REF!*1,0)-SUM(Table1a!#REF!,Table1a!#REF!,Table1a!#REF!),6)</f>
        <v>#REF!</v>
      </c>
      <c r="CP34" s="37" t="e">
        <f>ROUND(IFERROR(Table1a!#REF!*1,0)-SUM(Table1a!#REF!,Table1a!#REF!,Table1a!#REF!),6)</f>
        <v>#REF!</v>
      </c>
      <c r="CQ34" s="37" t="e">
        <f>ROUND(IFERROR(Table1a!#REF!*1,0)-SUM(Table1a!#REF!,Table1a!#REF!,Table1a!#REF!),6)</f>
        <v>#REF!</v>
      </c>
      <c r="CR34" s="37" t="e">
        <f>ROUND(IFERROR(Table1a!#REF!*1,0)-SUM(Table1a!#REF!,Table1a!#REF!,Table1a!#REF!),6)</f>
        <v>#REF!</v>
      </c>
      <c r="CS34" s="37" t="e">
        <f>ROUND(IFERROR(Table1a!#REF!*1,0)-SUM(Table1a!#REF!,Table1a!#REF!,Table1a!#REF!),6)</f>
        <v>#REF!</v>
      </c>
      <c r="CT34" s="37" t="e">
        <f>ROUND(IFERROR(Table1a!#REF!*1,0)-SUM(Table1a!#REF!,Table1a!#REF!,Table1a!#REF!),6)</f>
        <v>#REF!</v>
      </c>
      <c r="CU34" s="37" t="e">
        <f>ROUND(IFERROR(Table1a!#REF!*1,0)-SUM(Table1a!#REF!,Table1a!#REF!,Table1a!#REF!),6)</f>
        <v>#REF!</v>
      </c>
      <c r="CV34" s="37" t="e">
        <f>ROUND(IFERROR(Table1a!#REF!*1,0)-SUM(Table1a!#REF!,Table1a!#REF!,Table1a!#REF!),6)</f>
        <v>#REF!</v>
      </c>
      <c r="CW34" s="37" t="e">
        <f>ROUND(IFERROR(Table1a!#REF!*1,0)-SUM(Table1a!#REF!,Table1a!#REF!,Table1a!#REF!),6)</f>
        <v>#REF!</v>
      </c>
      <c r="CX34" s="37" t="e">
        <f>ROUND(IFERROR(Table1a!#REF!*1,0)-SUM(Table1a!#REF!,Table1a!#REF!,Table1a!#REF!),6)</f>
        <v>#REF!</v>
      </c>
      <c r="CY34" s="37" t="e">
        <f>ROUND(IFERROR(Table1a!#REF!*1,0)-SUM(Table1a!#REF!,Table1a!#REF!,Table1a!#REF!),6)</f>
        <v>#REF!</v>
      </c>
      <c r="CZ34" s="37" t="e">
        <f>ROUND(IFERROR(Table1a!#REF!*1,0)-SUM(Table1a!#REF!,Table1a!#REF!,Table1a!#REF!),6)</f>
        <v>#REF!</v>
      </c>
      <c r="DA34" s="128" t="e">
        <f>ROUND(IFERROR(Table1a!#REF!*1,0)-SUM(Table1a!#REF!,Table1a!#REF!,Table1a!#REF!),6)</f>
        <v>#REF!</v>
      </c>
      <c r="DB34" s="128" t="e">
        <f>ROUND(IFERROR(Table1a!#REF!*1,0)-SUM(Table1a!#REF!,Table1a!#REF!,Table1a!#REF!),6)</f>
        <v>#REF!</v>
      </c>
      <c r="DC34" s="128" t="e">
        <f>ROUND(IFERROR(Table1a!#REF!*1,0)-SUM(Table1a!#REF!,Table1a!#REF!,Table1a!#REF!),6)</f>
        <v>#REF!</v>
      </c>
      <c r="DD34" s="128" t="e">
        <f>ROUND(IFERROR(Table1a!#REF!*1,0)-SUM(Table1a!#REF!,Table1a!#REF!,Table1a!#REF!),6)</f>
        <v>#REF!</v>
      </c>
      <c r="DE34" s="128" t="e">
        <f>ROUND(IFERROR(Table1a!#REF!*1,0)-SUM(Table1a!#REF!,Table1a!#REF!,Table1a!#REF!),6)</f>
        <v>#REF!</v>
      </c>
      <c r="DF34" s="128" t="e">
        <f>ROUND(IFERROR(Table1a!#REF!*1,0)-SUM(Table1a!#REF!,Table1a!#REF!,Table1a!#REF!),6)</f>
        <v>#REF!</v>
      </c>
      <c r="DG34" s="128" t="e">
        <f>ROUND(IFERROR(Table1a!#REF!*1,0)-SUM(Table1a!#REF!,Table1a!#REF!,Table1a!#REF!),6)</f>
        <v>#REF!</v>
      </c>
      <c r="DH34" s="128" t="e">
        <f>ROUND(IFERROR(Table1a!#REF!*1,0)-SUM(Table1a!#REF!,Table1a!#REF!,Table1a!#REF!),6)</f>
        <v>#REF!</v>
      </c>
      <c r="DI34" s="128" t="e">
        <f>ROUND(IFERROR(Table1a!#REF!*1,0)-SUM(Table1a!#REF!,Table1a!#REF!,Table1a!#REF!),6)</f>
        <v>#REF!</v>
      </c>
      <c r="DJ34" s="128" t="e">
        <f>ROUND(IFERROR(Table1a!#REF!*1,0)-SUM(Table1a!#REF!,Table1a!#REF!,Table1a!#REF!),6)</f>
        <v>#REF!</v>
      </c>
      <c r="DK34" s="128" t="e">
        <f>ROUND(IFERROR(Table1a!#REF!*1,0)-SUM(Table1a!#REF!,Table1a!#REF!,Table1a!#REF!),6)</f>
        <v>#REF!</v>
      </c>
      <c r="DL34" s="128" t="e">
        <f>ROUND(IFERROR(Table1a!#REF!*1,0)-SUM(Table1a!#REF!,Table1a!#REF!,Table1a!#REF!),6)</f>
        <v>#REF!</v>
      </c>
      <c r="DM34" s="128" t="e">
        <f>ROUND(IFERROR(Table1a!#REF!*1,0)-SUM(Table1a!#REF!,Table1a!#REF!,Table1a!#REF!),6)</f>
        <v>#REF!</v>
      </c>
      <c r="DN34" s="128" t="e">
        <f>ROUND(IFERROR(Table1a!#REF!*1,0)-SUM(Table1a!#REF!,Table1a!#REF!,Table1a!#REF!),6)</f>
        <v>#REF!</v>
      </c>
      <c r="DO34" s="128" t="e">
        <f>ROUND(IFERROR(Table1a!#REF!*1,0)-SUM(Table1a!#REF!,Table1a!#REF!,Table1a!#REF!),6)</f>
        <v>#REF!</v>
      </c>
      <c r="DP34" s="128" t="e">
        <f>ROUND(IFERROR(Table1a!#REF!*1,0)-SUM(Table1a!#REF!,Table1a!#REF!,Table1a!#REF!),6)</f>
        <v>#REF!</v>
      </c>
      <c r="DQ34" s="128" t="e">
        <f>ROUND(IFERROR(Table1a!#REF!*1,0)-SUM(Table1a!#REF!,Table1a!#REF!,Table1a!#REF!),6)</f>
        <v>#REF!</v>
      </c>
      <c r="DR34" s="128" t="e">
        <f>ROUND(IFERROR(Table1a!#REF!*1,0)-SUM(Table1a!#REF!,Table1a!#REF!,Table1a!#REF!),6)</f>
        <v>#REF!</v>
      </c>
      <c r="DS34" s="128" t="e">
        <f>ROUND(IFERROR(Table1a!#REF!*1,0)-SUM(Table1a!#REF!,Table1a!#REF!,Table1a!#REF!),6)</f>
        <v>#REF!</v>
      </c>
      <c r="DT34" s="128" t="e">
        <f>ROUND(IFERROR(Table1a!#REF!*1,0)-SUM(Table1a!#REF!,Table1a!#REF!,Table1a!#REF!),6)</f>
        <v>#REF!</v>
      </c>
      <c r="DU34" s="128" t="e">
        <f>ROUND(IFERROR(Table1a!#REF!*1,0)-SUM(Table1a!#REF!,Table1a!#REF!,Table1a!#REF!),6)</f>
        <v>#REF!</v>
      </c>
      <c r="DV34" s="128" t="e">
        <f>ROUND(IFERROR(Table1a!#REF!*1,0)-SUM(Table1a!#REF!,Table1a!#REF!,Table1a!#REF!),6)</f>
        <v>#REF!</v>
      </c>
      <c r="DW34" s="128" t="e">
        <f>ROUND(IFERROR(Table1a!#REF!*1,0)-SUM(Table1a!#REF!,Table1a!#REF!,Table1a!#REF!),6)</f>
        <v>#REF!</v>
      </c>
      <c r="DX34" s="128" t="e">
        <f>ROUND(IFERROR(Table1a!#REF!*1,0)-SUM(Table1a!#REF!,Table1a!#REF!,Table1a!#REF!),6)</f>
        <v>#REF!</v>
      </c>
      <c r="DY34" s="128" t="e">
        <f>ROUND(IFERROR(Table1a!#REF!*1,0)-SUM(Table1a!#REF!,Table1a!#REF!,Table1a!#REF!),6)</f>
        <v>#REF!</v>
      </c>
      <c r="DZ34" s="128" t="e">
        <f>ROUND(IFERROR(Table1a!#REF!*1,0)-SUM(Table1a!#REF!,Table1a!#REF!,Table1a!#REF!),6)</f>
        <v>#REF!</v>
      </c>
      <c r="EA34" s="128" t="e">
        <f>ROUND(IFERROR(Table1a!#REF!*1,0)-SUM(Table1a!#REF!,Table1a!#REF!,Table1a!#REF!),6)</f>
        <v>#REF!</v>
      </c>
      <c r="EB34" s="128" t="e">
        <f>ROUND(IFERROR(Table1a!#REF!*1,0)-SUM(Table1a!#REF!,Table1a!#REF!,Table1a!#REF!),6)</f>
        <v>#REF!</v>
      </c>
      <c r="EC34" s="128" t="e">
        <f>ROUND(IFERROR(Table1a!#REF!*1,0)-SUM(Table1a!#REF!,Table1a!#REF!,Table1a!#REF!),6)</f>
        <v>#REF!</v>
      </c>
      <c r="ED34" s="128" t="e">
        <f>ROUND(IFERROR(Table1a!#REF!*1,0)-SUM(Table1a!#REF!,Table1a!#REF!,Table1a!#REF!),6)</f>
        <v>#REF!</v>
      </c>
      <c r="EE34" s="128" t="e">
        <f>ROUND(IFERROR(Table1a!#REF!*1,0)-SUM(Table1a!#REF!,Table1a!#REF!,Table1a!#REF!),6)</f>
        <v>#REF!</v>
      </c>
      <c r="EF34" s="128" t="e">
        <f>ROUND(IFERROR(Table1a!#REF!*1,0)-SUM(Table1a!#REF!,Table1a!#REF!,Table1a!#REF!),6)</f>
        <v>#REF!</v>
      </c>
      <c r="EG34" s="128" t="e">
        <f>ROUND(IFERROR(Table1a!#REF!*1,0)-SUM(Table1a!#REF!,Table1a!#REF!,Table1a!#REF!),6)</f>
        <v>#REF!</v>
      </c>
      <c r="EH34" s="128" t="e">
        <f>ROUND(IFERROR(Table1a!#REF!*1,0)-SUM(Table1a!#REF!,Table1a!#REF!,Table1a!#REF!),6)</f>
        <v>#REF!</v>
      </c>
      <c r="EI34" s="128" t="e">
        <f>ROUND(IFERROR(Table1a!#REF!*1,0)-SUM(Table1a!#REF!,Table1a!#REF!,Table1a!#REF!),6)</f>
        <v>#REF!</v>
      </c>
      <c r="EJ34" s="128" t="e">
        <f>ROUND(IFERROR(Table1a!#REF!*1,0)-SUM(Table1a!#REF!,Table1a!#REF!,Table1a!#REF!),6)</f>
        <v>#REF!</v>
      </c>
      <c r="EK34" s="128" t="e">
        <f>ROUND(IFERROR(Table1a!#REF!*1,0)-SUM(Table1a!#REF!,Table1a!#REF!,Table1a!#REF!),6)</f>
        <v>#REF!</v>
      </c>
      <c r="EL34" s="128" t="e">
        <f>ROUND(IFERROR(Table1a!#REF!*1,0)-SUM(Table1a!#REF!,Table1a!#REF!,Table1a!#REF!),6)</f>
        <v>#REF!</v>
      </c>
      <c r="EM34" s="128" t="e">
        <f>ROUND(IFERROR(Table1a!#REF!*1,0)-SUM(Table1a!#REF!,Table1a!#REF!,Table1a!#REF!),6)</f>
        <v>#REF!</v>
      </c>
      <c r="EN34" s="128" t="e">
        <f>ROUND(IFERROR(Table1a!#REF!*1,0)-SUM(Table1a!#REF!,Table1a!#REF!,Table1a!#REF!),6)</f>
        <v>#REF!</v>
      </c>
      <c r="EO34" s="128" t="e">
        <f>ROUND(IFERROR(Table1a!#REF!*1,0)-SUM(Table1a!#REF!,Table1a!#REF!,Table1a!#REF!),6)</f>
        <v>#REF!</v>
      </c>
      <c r="EP34" s="128" t="e">
        <f>ROUND(IFERROR(Table1a!#REF!*1,0)-SUM(Table1a!#REF!,Table1a!#REF!,Table1a!#REF!),6)</f>
        <v>#REF!</v>
      </c>
      <c r="EQ34" s="128" t="e">
        <f>ROUND(IFERROR(Table1a!#REF!*1,0)-SUM(Table1a!#REF!,Table1a!#REF!,Table1a!#REF!),6)</f>
        <v>#REF!</v>
      </c>
      <c r="ER34" s="128" t="e">
        <f>ROUND(IFERROR(Table1a!#REF!*1,0)-SUM(Table1a!#REF!,Table1a!#REF!,Table1a!#REF!),6)</f>
        <v>#REF!</v>
      </c>
      <c r="ES34" s="128" t="e">
        <f>ROUND(IFERROR(Table1a!#REF!*1,0)-SUM(Table1a!#REF!,Table1a!#REF!,Table1a!#REF!),6)</f>
        <v>#REF!</v>
      </c>
      <c r="ET34" s="128" t="e">
        <f>ROUND(IFERROR(Table1a!#REF!*1,0)-SUM(Table1a!#REF!,Table1a!#REF!,Table1a!#REF!),6)</f>
        <v>#REF!</v>
      </c>
      <c r="EU34" s="128" t="e">
        <f>ROUND(IFERROR(Table1a!#REF!*1,0)-SUM(Table1a!#REF!,Table1a!#REF!,Table1a!#REF!),6)</f>
        <v>#REF!</v>
      </c>
      <c r="EV34" s="128" t="e">
        <f>ROUND(IFERROR(Table1a!#REF!*1,0)-SUM(Table1a!#REF!,Table1a!#REF!,Table1a!#REF!),6)</f>
        <v>#REF!</v>
      </c>
      <c r="EW34" s="128" t="e">
        <f>ROUND(IFERROR(Table1a!#REF!*1,0)-SUM(Table1a!#REF!,Table1a!#REF!,Table1a!#REF!),6)</f>
        <v>#REF!</v>
      </c>
      <c r="EX34" s="128" t="e">
        <f>ROUND(IFERROR(Table1a!#REF!*1,0)-SUM(Table1a!#REF!,Table1a!#REF!,Table1a!#REF!),6)</f>
        <v>#REF!</v>
      </c>
      <c r="EY34" s="128" t="e">
        <f>ROUND(IFERROR(Table1a!#REF!*1,0)-SUM(Table1a!#REF!,Table1a!#REF!,Table1a!#REF!),6)</f>
        <v>#REF!</v>
      </c>
      <c r="EZ34" s="128" t="e">
        <f>ROUND(IFERROR(Table1a!#REF!*1,0)-SUM(Table1a!#REF!,Table1a!#REF!,Table1a!#REF!),6)</f>
        <v>#REF!</v>
      </c>
      <c r="FA34" s="128" t="e">
        <f>ROUND(IFERROR(Table1a!#REF!*1,0)-SUM(Table1a!#REF!,Table1a!#REF!,Table1a!#REF!),6)</f>
        <v>#REF!</v>
      </c>
      <c r="FB34" s="128" t="e">
        <f>ROUND(IFERROR(Table1a!#REF!*1,0)-SUM(Table1a!#REF!,Table1a!#REF!,Table1a!#REF!),6)</f>
        <v>#REF!</v>
      </c>
      <c r="FC34" s="128" t="e">
        <f>ROUND(IFERROR(Table1a!#REF!*1,0)-SUM(Table1a!#REF!,Table1a!#REF!,Table1a!#REF!),6)</f>
        <v>#REF!</v>
      </c>
      <c r="FD34" s="128" t="e">
        <f>ROUND(IFERROR(Table1a!#REF!*1,0)-SUM(Table1a!#REF!,Table1a!#REF!,Table1a!#REF!),6)</f>
        <v>#REF!</v>
      </c>
      <c r="FE34" s="128" t="e">
        <f>ROUND(IFERROR(Table1a!#REF!*1,0)-SUM(Table1a!#REF!,Table1a!#REF!,Table1a!#REF!),6)</f>
        <v>#REF!</v>
      </c>
      <c r="FF34" s="128" t="e">
        <f>ROUND(IFERROR(Table1a!#REF!*1,0)-SUM(Table1a!#REF!,Table1a!#REF!,Table1a!#REF!),6)</f>
        <v>#REF!</v>
      </c>
      <c r="FG34" s="128" t="e">
        <f>ROUND(IFERROR(Table1a!#REF!*1,0)-SUM(Table1a!#REF!,Table1a!#REF!,Table1a!#REF!),6)</f>
        <v>#REF!</v>
      </c>
      <c r="FH34" s="128" t="e">
        <f>ROUND(IFERROR(Table1a!#REF!*1,0)-SUM(Table1a!#REF!,Table1a!#REF!,Table1a!#REF!),6)</f>
        <v>#REF!</v>
      </c>
      <c r="FI34" s="128" t="e">
        <f>ROUND(IFERROR(Table1a!#REF!*1,0)-SUM(Table1a!#REF!,Table1a!#REF!,Table1a!#REF!),6)</f>
        <v>#REF!</v>
      </c>
      <c r="FJ34" s="128" t="e">
        <f>ROUND(IFERROR(Table1a!#REF!*1,0)-SUM(Table1a!#REF!,Table1a!#REF!,Table1a!#REF!),6)</f>
        <v>#REF!</v>
      </c>
      <c r="FK34" s="128" t="e">
        <f>ROUND(IFERROR(Table1a!#REF!*1,0)-SUM(Table1a!#REF!,Table1a!#REF!,Table1a!#REF!),6)</f>
        <v>#REF!</v>
      </c>
      <c r="FL34" s="128" t="e">
        <f>ROUND(IFERROR(Table1a!#REF!*1,0)-SUM(Table1a!#REF!,Table1a!#REF!,Table1a!#REF!),6)</f>
        <v>#REF!</v>
      </c>
      <c r="FM34" s="128" t="e">
        <f>ROUND(IFERROR(Table1a!#REF!*1,0)-SUM(Table1a!#REF!,Table1a!#REF!,Table1a!#REF!),6)</f>
        <v>#REF!</v>
      </c>
      <c r="FN34" s="128" t="e">
        <f>ROUND(IFERROR(Table1a!#REF!*1,0)-SUM(Table1a!#REF!,Table1a!#REF!,Table1a!#REF!),6)</f>
        <v>#REF!</v>
      </c>
      <c r="FO34" s="128" t="e">
        <f>ROUND(IFERROR(Table1a!#REF!*1,0)-SUM(Table1a!#REF!,Table1a!#REF!,Table1a!#REF!),6)</f>
        <v>#REF!</v>
      </c>
      <c r="FP34" s="128" t="e">
        <f>ROUND(IFERROR(Table1a!#REF!*1,0)-SUM(Table1a!#REF!,Table1a!#REF!,Table1a!#REF!),6)</f>
        <v>#REF!</v>
      </c>
      <c r="FQ34" s="128" t="e">
        <f>ROUND(IFERROR(Table1a!#REF!*1,0)-SUM(Table1a!#REF!,Table1a!#REF!,Table1a!#REF!),6)</f>
        <v>#REF!</v>
      </c>
      <c r="FR34" s="128" t="e">
        <f>ROUND(IFERROR(Table1a!#REF!*1,0)-SUM(Table1a!#REF!,Table1a!#REF!,Table1a!#REF!),6)</f>
        <v>#REF!</v>
      </c>
      <c r="FS34" s="128" t="e">
        <f>ROUND(IFERROR(Table1a!#REF!*1,0)-SUM(Table1a!#REF!,Table1a!#REF!,Table1a!#REF!),6)</f>
        <v>#REF!</v>
      </c>
      <c r="FT34" s="128" t="e">
        <f>ROUND(IFERROR(Table1a!#REF!*1,0)-SUM(Table1a!#REF!,Table1a!#REF!,Table1a!#REF!),6)</f>
        <v>#REF!</v>
      </c>
      <c r="FU34" s="128" t="e">
        <f>ROUND(IFERROR(Table1a!#REF!*1,0)-SUM(Table1a!#REF!,Table1a!#REF!,Table1a!#REF!),6)</f>
        <v>#REF!</v>
      </c>
      <c r="FV34" s="128" t="e">
        <f>ROUND(IFERROR(Table1a!#REF!*1,0)-SUM(Table1a!#REF!,Table1a!#REF!,Table1a!#REF!),6)</f>
        <v>#REF!</v>
      </c>
      <c r="FW34" s="128" t="e">
        <f>ROUND(IFERROR(Table1a!#REF!*1,0)-SUM(Table1a!#REF!,Table1a!#REF!,Table1a!#REF!),6)</f>
        <v>#REF!</v>
      </c>
      <c r="FX34" s="128" t="e">
        <f>ROUND(IFERROR(Table1a!#REF!*1,0)-SUM(Table1a!#REF!,Table1a!#REF!,Table1a!#REF!),6)</f>
        <v>#REF!</v>
      </c>
      <c r="FY34" s="128" t="e">
        <f>ROUND(IFERROR(Table1a!#REF!*1,0)-SUM(Table1a!#REF!,Table1a!#REF!,Table1a!#REF!),6)</f>
        <v>#REF!</v>
      </c>
      <c r="FZ34" s="128" t="e">
        <f>ROUND(IFERROR(Table1a!#REF!*1,0)-SUM(Table1a!#REF!,Table1a!#REF!,Table1a!#REF!),6)</f>
        <v>#REF!</v>
      </c>
      <c r="GA34" s="128" t="e">
        <f>ROUND(IFERROR(Table1a!#REF!*1,0)-SUM(Table1a!#REF!,Table1a!#REF!,Table1a!#REF!),6)</f>
        <v>#REF!</v>
      </c>
      <c r="GB34" s="128" t="e">
        <f>ROUND(IFERROR(Table1a!#REF!*1,0)-SUM(Table1a!#REF!,Table1a!#REF!,Table1a!#REF!),6)</f>
        <v>#REF!</v>
      </c>
      <c r="GC34" s="128" t="e">
        <f>ROUND(IFERROR(Table1a!#REF!*1,0)-SUM(Table1a!#REF!,Table1a!#REF!,Table1a!#REF!),6)</f>
        <v>#REF!</v>
      </c>
      <c r="GD34" s="128" t="e">
        <f>ROUND(IFERROR(Table1a!#REF!*1,0)-SUM(Table1a!#REF!,Table1a!#REF!,Table1a!#REF!),6)</f>
        <v>#REF!</v>
      </c>
      <c r="GE34" s="128" t="e">
        <f>ROUND(IFERROR(Table1a!#REF!*1,0)-SUM(Table1a!#REF!,Table1a!#REF!,Table1a!#REF!),6)</f>
        <v>#REF!</v>
      </c>
      <c r="GF34" s="128" t="e">
        <f>ROUND(IFERROR(Table1a!#REF!*1,0)-SUM(Table1a!#REF!,Table1a!#REF!,Table1a!#REF!),6)</f>
        <v>#REF!</v>
      </c>
      <c r="GG34" s="128" t="e">
        <f>ROUND(IFERROR(Table1a!#REF!*1,0)-SUM(Table1a!#REF!,Table1a!#REF!,Table1a!#REF!),6)</f>
        <v>#REF!</v>
      </c>
      <c r="GH34" s="128" t="e">
        <f>ROUND(IFERROR(Table1a!#REF!*1,0)-SUM(Table1a!#REF!,Table1a!#REF!,Table1a!#REF!),6)</f>
        <v>#REF!</v>
      </c>
      <c r="GI34" s="128" t="e">
        <f>ROUND(IFERROR(Table1a!#REF!*1,0)-SUM(Table1a!#REF!,Table1a!#REF!,Table1a!#REF!),6)</f>
        <v>#REF!</v>
      </c>
      <c r="GJ34" s="128" t="e">
        <f>ROUND(IFERROR(Table1a!#REF!*1,0)-SUM(Table1a!#REF!,Table1a!#REF!,Table1a!#REF!),6)</f>
        <v>#REF!</v>
      </c>
      <c r="GK34" s="128" t="e">
        <f>ROUND(IFERROR(Table1a!#REF!*1,0)-SUM(Table1a!#REF!,Table1a!#REF!,Table1a!#REF!),6)</f>
        <v>#REF!</v>
      </c>
      <c r="GL34" s="128" t="e">
        <f>ROUND(IFERROR(Table1a!#REF!*1,0)-SUM(Table1a!#REF!,Table1a!#REF!,Table1a!#REF!),6)</f>
        <v>#REF!</v>
      </c>
      <c r="GM34" s="128" t="e">
        <f>ROUND(IFERROR(Table1a!#REF!*1,0)-SUM(Table1a!#REF!,Table1a!#REF!,Table1a!#REF!),6)</f>
        <v>#REF!</v>
      </c>
      <c r="GN34" s="128" t="e">
        <f>ROUND(IFERROR(Table1a!#REF!*1,0)-SUM(Table1a!#REF!,Table1a!#REF!,Table1a!#REF!),6)</f>
        <v>#REF!</v>
      </c>
      <c r="GO34" s="128" t="e">
        <f>ROUND(IFERROR(Table1a!#REF!*1,0)-SUM(Table1a!#REF!,Table1a!#REF!,Table1a!#REF!),6)</f>
        <v>#REF!</v>
      </c>
      <c r="GP34" s="128" t="e">
        <f>ROUND(IFERROR(Table1a!#REF!*1,0)-SUM(Table1a!#REF!,Table1a!#REF!,Table1a!#REF!),6)</f>
        <v>#REF!</v>
      </c>
      <c r="GQ34" s="128" t="e">
        <f>ROUND(IFERROR(Table1a!#REF!*1,0)-SUM(Table1a!#REF!,Table1a!#REF!,Table1a!#REF!),6)</f>
        <v>#REF!</v>
      </c>
      <c r="GR34" s="128" t="e">
        <f>ROUND(IFERROR(Table1a!#REF!*1,0)-SUM(Table1a!#REF!,Table1a!#REF!,Table1a!#REF!),6)</f>
        <v>#REF!</v>
      </c>
      <c r="GS34" s="128" t="e">
        <f>ROUND(IFERROR(Table1a!#REF!*1,0)-SUM(Table1a!#REF!,Table1a!#REF!,Table1a!#REF!),6)</f>
        <v>#REF!</v>
      </c>
      <c r="GT34" s="128" t="e">
        <f>ROUND(IFERROR(Table1a!#REF!*1,0)-SUM(Table1a!#REF!,Table1a!#REF!,Table1a!#REF!),6)</f>
        <v>#REF!</v>
      </c>
      <c r="GU34" s="128" t="e">
        <f>ROUND(IFERROR(Table1a!#REF!*1,0)-SUM(Table1a!#REF!,Table1a!#REF!,Table1a!#REF!),6)</f>
        <v>#REF!</v>
      </c>
      <c r="GV34" s="128" t="e">
        <f>ROUND(IFERROR(Table1a!#REF!*1,0)-SUM(Table1a!#REF!,Table1a!#REF!,Table1a!#REF!),6)</f>
        <v>#REF!</v>
      </c>
      <c r="GW34" s="128" t="e">
        <f>ROUND(IFERROR(Table1a!#REF!*1,0)-SUM(Table1a!#REF!,Table1a!#REF!,Table1a!#REF!),6)</f>
        <v>#REF!</v>
      </c>
      <c r="GX34" s="128" t="e">
        <f>ROUND(IFERROR(Table1a!#REF!*1,0)-SUM(Table1a!#REF!,Table1a!#REF!,Table1a!#REF!),6)</f>
        <v>#REF!</v>
      </c>
      <c r="GY34" s="128" t="e">
        <f>ROUND(IFERROR(Table1a!#REF!*1,0)-SUM(Table1a!#REF!,Table1a!#REF!,Table1a!#REF!),6)</f>
        <v>#REF!</v>
      </c>
      <c r="GZ34" s="128" t="e">
        <f>ROUND(IFERROR(Table1a!#REF!*1,0)-SUM(Table1a!#REF!,Table1a!#REF!,Table1a!#REF!),6)</f>
        <v>#REF!</v>
      </c>
      <c r="HA34" s="128" t="e">
        <f>ROUND(IFERROR(Table1a!#REF!*1,0)-SUM(Table1a!#REF!,Table1a!#REF!,Table1a!#REF!),6)</f>
        <v>#REF!</v>
      </c>
      <c r="HB34" s="128" t="e">
        <f>ROUND(IFERROR(Table1a!#REF!*1,0)-SUM(Table1a!#REF!,Table1a!#REF!,Table1a!#REF!),6)</f>
        <v>#REF!</v>
      </c>
      <c r="HC34" s="128" t="e">
        <f>ROUND(IFERROR(Table1a!#REF!*1,0)-SUM(Table1a!#REF!,Table1a!#REF!,Table1a!#REF!),6)</f>
        <v>#REF!</v>
      </c>
      <c r="HD34" s="128" t="e">
        <f>ROUND(IFERROR(Table1a!#REF!*1,0)-SUM(Table1a!#REF!,Table1a!#REF!,Table1a!#REF!),6)</f>
        <v>#REF!</v>
      </c>
      <c r="HE34" s="128" t="e">
        <f>ROUND(IFERROR(Table1a!#REF!*1,0)-SUM(Table1a!#REF!,Table1a!#REF!,Table1a!#REF!),6)</f>
        <v>#REF!</v>
      </c>
      <c r="HF34" s="128" t="e">
        <f>ROUND(IFERROR(Table1a!#REF!*1,0)-SUM(Table1a!#REF!,Table1a!#REF!,Table1a!#REF!),6)</f>
        <v>#REF!</v>
      </c>
      <c r="HG34" s="128" t="e">
        <f>ROUND(IFERROR(Table1a!#REF!*1,0)-SUM(Table1a!#REF!,Table1a!#REF!,Table1a!#REF!),6)</f>
        <v>#REF!</v>
      </c>
      <c r="HH34" s="128" t="e">
        <f>ROUND(IFERROR(Table1a!#REF!*1,0)-SUM(Table1a!#REF!,Table1a!#REF!,Table1a!#REF!),6)</f>
        <v>#REF!</v>
      </c>
      <c r="HI34" s="128" t="e">
        <f>ROUND(IFERROR(Table1a!#REF!*1,0)-SUM(Table1a!#REF!,Table1a!#REF!,Table1a!#REF!),6)</f>
        <v>#REF!</v>
      </c>
      <c r="HJ34" s="128" t="e">
        <f>ROUND(IFERROR(Table1a!#REF!*1,0)-SUM(Table1a!#REF!,Table1a!#REF!,Table1a!#REF!),6)</f>
        <v>#REF!</v>
      </c>
      <c r="HK34" s="128" t="e">
        <f>ROUND(IFERROR(Table1a!#REF!*1,0)-SUM(Table1a!#REF!,Table1a!#REF!,Table1a!#REF!),6)</f>
        <v>#REF!</v>
      </c>
      <c r="HL34" s="128" t="e">
        <f>ROUND(IFERROR(Table1a!#REF!*1,0)-SUM(Table1a!#REF!,Table1a!#REF!,Table1a!#REF!),6)</f>
        <v>#REF!</v>
      </c>
      <c r="HM34" s="128" t="e">
        <f>ROUND(IFERROR(Table1a!#REF!*1,0)-SUM(Table1a!#REF!,Table1a!#REF!,Table1a!#REF!),6)</f>
        <v>#REF!</v>
      </c>
      <c r="HN34" s="128" t="e">
        <f>ROUND(IFERROR(Table1a!#REF!*1,0)-SUM(Table1a!#REF!,Table1a!#REF!,Table1a!#REF!),6)</f>
        <v>#REF!</v>
      </c>
      <c r="HO34" s="128" t="e">
        <f>ROUND(IFERROR(Table1a!#REF!*1,0)-SUM(Table1a!#REF!,Table1a!#REF!,Table1a!#REF!),6)</f>
        <v>#REF!</v>
      </c>
      <c r="HP34" s="128" t="e">
        <f>ROUND(IFERROR(Table1a!#REF!*1,0)-SUM(Table1a!#REF!,Table1a!#REF!,Table1a!#REF!),6)</f>
        <v>#REF!</v>
      </c>
      <c r="HQ34" s="128" t="e">
        <f>ROUND(IFERROR(Table1a!#REF!*1,0)-SUM(Table1a!#REF!,Table1a!#REF!,Table1a!#REF!),6)</f>
        <v>#REF!</v>
      </c>
      <c r="HR34" s="128" t="e">
        <f>ROUND(IFERROR(Table1a!#REF!*1,0)-SUM(Table1a!#REF!,Table1a!#REF!,Table1a!#REF!),6)</f>
        <v>#REF!</v>
      </c>
      <c r="HS34" s="128" t="e">
        <f>ROUND(IFERROR(Table1a!#REF!*1,0)-SUM(Table1a!#REF!,Table1a!#REF!,Table1a!#REF!),6)</f>
        <v>#REF!</v>
      </c>
      <c r="HT34" s="128" t="e">
        <f>ROUND(IFERROR(Table1a!#REF!*1,0)-SUM(Table1a!#REF!,Table1a!#REF!,Table1a!#REF!),6)</f>
        <v>#REF!</v>
      </c>
      <c r="HU34" s="128" t="e">
        <f>ROUND(IFERROR(Table1a!#REF!*1,0)-SUM(Table1a!#REF!,Table1a!#REF!,Table1a!#REF!),6)</f>
        <v>#REF!</v>
      </c>
      <c r="HV34" s="128" t="e">
        <f>ROUND(IFERROR(Table1a!#REF!*1,0)-SUM(Table1a!#REF!,Table1a!#REF!,Table1a!#REF!),6)</f>
        <v>#REF!</v>
      </c>
      <c r="HW34" s="128" t="e">
        <f>ROUND(IFERROR(Table1a!#REF!*1,0)-SUM(Table1a!#REF!,Table1a!#REF!,Table1a!#REF!),6)</f>
        <v>#REF!</v>
      </c>
      <c r="HX34" s="128" t="e">
        <f>ROUND(IFERROR(Table1a!#REF!*1,0)-SUM(Table1a!#REF!,Table1a!#REF!,Table1a!#REF!),6)</f>
        <v>#REF!</v>
      </c>
      <c r="HY34" s="128" t="e">
        <f>ROUND(IFERROR(Table1a!#REF!*1,0)-SUM(Table1a!#REF!,Table1a!#REF!,Table1a!#REF!),6)</f>
        <v>#REF!</v>
      </c>
      <c r="HZ34" s="128" t="e">
        <f>ROUND(IFERROR(Table1a!#REF!*1,0)-SUM(Table1a!#REF!,Table1a!#REF!,Table1a!#REF!),6)</f>
        <v>#REF!</v>
      </c>
      <c r="IA34" s="128" t="e">
        <f>ROUND(IFERROR(Table1a!#REF!*1,0)-SUM(Table1a!#REF!,Table1a!#REF!,Table1a!#REF!),6)</f>
        <v>#REF!</v>
      </c>
      <c r="IB34" s="128" t="e">
        <f>ROUND(IFERROR(Table1a!#REF!*1,0)-SUM(Table1a!#REF!,Table1a!#REF!,Table1a!#REF!),6)</f>
        <v>#REF!</v>
      </c>
      <c r="IC34" s="128" t="e">
        <f>ROUND(IFERROR(Table1a!#REF!*1,0)-SUM(Table1a!#REF!,Table1a!#REF!,Table1a!#REF!),6)</f>
        <v>#REF!</v>
      </c>
      <c r="ID34" s="128" t="e">
        <f>ROUND(IFERROR(Table1a!#REF!*1,0)-SUM(Table1a!#REF!,Table1a!#REF!,Table1a!#REF!),6)</f>
        <v>#REF!</v>
      </c>
      <c r="IE34" s="128" t="e">
        <f>ROUND(IFERROR(Table1a!#REF!*1,0)-SUM(Table1a!#REF!,Table1a!#REF!,Table1a!#REF!),6)</f>
        <v>#REF!</v>
      </c>
      <c r="IF34" s="128" t="e">
        <f>ROUND(IFERROR(Table1a!#REF!*1,0)-SUM(Table1a!#REF!,Table1a!#REF!,Table1a!#REF!),6)</f>
        <v>#REF!</v>
      </c>
      <c r="IG34" s="128" t="e">
        <f>ROUND(IFERROR(Table1a!#REF!*1,0)-SUM(Table1a!#REF!,Table1a!#REF!,Table1a!#REF!),6)</f>
        <v>#REF!</v>
      </c>
      <c r="IH34" s="128" t="e">
        <f>ROUND(IFERROR(Table1a!#REF!*1,0)-SUM(Table1a!#REF!,Table1a!#REF!,Table1a!#REF!),6)</f>
        <v>#REF!</v>
      </c>
      <c r="II34" s="128" t="e">
        <f>ROUND(IFERROR(Table1a!#REF!*1,0)-SUM(Table1a!#REF!,Table1a!#REF!,Table1a!#REF!),6)</f>
        <v>#REF!</v>
      </c>
      <c r="IJ34" s="128" t="e">
        <f>ROUND(IFERROR(Table1a!#REF!*1,0)-SUM(Table1a!#REF!,Table1a!#REF!,Table1a!#REF!),6)</f>
        <v>#REF!</v>
      </c>
      <c r="IK34" s="128" t="e">
        <f>ROUND(IFERROR(Table1a!#REF!*1,0)-SUM(Table1a!#REF!,Table1a!#REF!,Table1a!#REF!),6)</f>
        <v>#REF!</v>
      </c>
      <c r="IL34" s="128" t="e">
        <f>ROUND(IFERROR(Table1a!#REF!*1,0)-SUM(Table1a!#REF!,Table1a!#REF!,Table1a!#REF!),6)</f>
        <v>#REF!</v>
      </c>
      <c r="IM34" s="128" t="e">
        <f>ROUND(IFERROR(Table1a!#REF!*1,0)-SUM(Table1a!#REF!,Table1a!#REF!,Table1a!#REF!),6)</f>
        <v>#REF!</v>
      </c>
      <c r="IN34" s="128" t="e">
        <f>ROUND(IFERROR(Table1a!#REF!*1,0)-SUM(Table1a!#REF!,Table1a!#REF!,Table1a!#REF!),6)</f>
        <v>#REF!</v>
      </c>
      <c r="IO34" s="128" t="e">
        <f>ROUND(IFERROR(Table1a!#REF!*1,0)-SUM(Table1a!#REF!,Table1a!#REF!,Table1a!#REF!),6)</f>
        <v>#REF!</v>
      </c>
      <c r="IP34" s="128" t="e">
        <f>ROUND(IFERROR(Table1a!#REF!*1,0)-SUM(Table1a!#REF!,Table1a!#REF!,Table1a!#REF!),6)</f>
        <v>#REF!</v>
      </c>
      <c r="IQ34" s="128" t="e">
        <f>ROUND(IFERROR(Table1a!#REF!*1,0)-SUM(Table1a!#REF!,Table1a!#REF!,Table1a!#REF!),6)</f>
        <v>#REF!</v>
      </c>
      <c r="IR34" s="128" t="e">
        <f>ROUND(IFERROR(Table1a!#REF!*1,0)-SUM(Table1a!#REF!,Table1a!#REF!,Table1a!#REF!),6)</f>
        <v>#REF!</v>
      </c>
      <c r="IS34" s="128" t="e">
        <f>ROUND(IFERROR(Table1a!#REF!*1,0)-SUM(Table1a!#REF!,Table1a!#REF!,Table1a!#REF!),6)</f>
        <v>#REF!</v>
      </c>
      <c r="IT34" s="128" t="e">
        <f>ROUND(IFERROR(Table1a!#REF!*1,0)-SUM(Table1a!#REF!,Table1a!#REF!,Table1a!#REF!),6)</f>
        <v>#REF!</v>
      </c>
      <c r="IU34" s="128" t="e">
        <f>ROUND(IFERROR(Table1a!#REF!*1,0)-SUM(Table1a!#REF!,Table1a!#REF!,Table1a!#REF!),6)</f>
        <v>#REF!</v>
      </c>
      <c r="IV34" s="128" t="e">
        <f>ROUND(IFERROR(Table1a!#REF!*1,0)-SUM(Table1a!#REF!,Table1a!#REF!,Table1a!#REF!),6)</f>
        <v>#REF!</v>
      </c>
      <c r="IW34" s="128" t="e">
        <f>ROUND(IFERROR(Table1a!#REF!*1,0)-SUM(Table1a!#REF!,Table1a!#REF!,Table1a!#REF!),6)</f>
        <v>#REF!</v>
      </c>
      <c r="IX34" s="128" t="e">
        <f>ROUND(IFERROR(Table1a!#REF!*1,0)-SUM(Table1a!#REF!,Table1a!#REF!,Table1a!#REF!),6)</f>
        <v>#REF!</v>
      </c>
      <c r="IY34" s="128" t="e">
        <f>ROUND(IFERROR(Table1a!#REF!*1,0)-SUM(Table1a!#REF!,Table1a!#REF!,Table1a!#REF!),6)</f>
        <v>#REF!</v>
      </c>
      <c r="IZ34" s="128" t="e">
        <f>ROUND(IFERROR(Table1a!#REF!*1,0)-SUM(Table1a!#REF!,Table1a!#REF!,Table1a!#REF!),6)</f>
        <v>#REF!</v>
      </c>
      <c r="JA34" s="128" t="e">
        <f>ROUND(IFERROR(Table1a!#REF!*1,0)-SUM(Table1a!#REF!,Table1a!#REF!,Table1a!#REF!),6)</f>
        <v>#REF!</v>
      </c>
      <c r="JB34" s="128" t="e">
        <f>ROUND(IFERROR(Table1a!#REF!*1,0)-SUM(Table1a!#REF!,Table1a!#REF!,Table1a!#REF!),6)</f>
        <v>#REF!</v>
      </c>
      <c r="JC34" s="128" t="e">
        <f>ROUND(IFERROR(Table1a!#REF!*1,0)-SUM(Table1a!#REF!,Table1a!#REF!,Table1a!#REF!),6)</f>
        <v>#REF!</v>
      </c>
      <c r="JD34" s="128" t="e">
        <f>ROUND(IFERROR(Table1a!#REF!*1,0)-SUM(Table1a!#REF!,Table1a!#REF!,Table1a!#REF!),6)</f>
        <v>#REF!</v>
      </c>
      <c r="JE34" s="128" t="e">
        <f>ROUND(IFERROR(Table1a!#REF!*1,0)-SUM(Table1a!#REF!,Table1a!#REF!,Table1a!#REF!),6)</f>
        <v>#REF!</v>
      </c>
      <c r="JF34" s="128" t="e">
        <f>ROUND(IFERROR(Table1a!#REF!*1,0)-SUM(Table1a!#REF!,Table1a!#REF!,Table1a!#REF!),6)</f>
        <v>#REF!</v>
      </c>
      <c r="JG34" s="128" t="e">
        <f>ROUND(IFERROR(Table1a!#REF!*1,0)-SUM(Table1a!#REF!,Table1a!#REF!,Table1a!#REF!),6)</f>
        <v>#REF!</v>
      </c>
      <c r="JH34" s="128" t="e">
        <f>ROUND(IFERROR(Table1a!#REF!*1,0)-SUM(Table1a!#REF!,Table1a!#REF!,Table1a!#REF!),6)</f>
        <v>#REF!</v>
      </c>
      <c r="JI34" s="128" t="e">
        <f>ROUND(IFERROR(Table1a!#REF!*1,0)-SUM(Table1a!#REF!,Table1a!#REF!,Table1a!#REF!),6)</f>
        <v>#REF!</v>
      </c>
      <c r="JJ34" s="128" t="e">
        <f>ROUND(IFERROR(Table1a!#REF!*1,0)-SUM(Table1a!#REF!,Table1a!#REF!,Table1a!#REF!),6)</f>
        <v>#REF!</v>
      </c>
      <c r="JK34" s="128" t="e">
        <f>ROUND(IFERROR(Table1a!#REF!*1,0)-SUM(Table1a!#REF!,Table1a!#REF!,Table1a!#REF!),6)</f>
        <v>#REF!</v>
      </c>
      <c r="JL34" s="128" t="e">
        <f>ROUND(IFERROR(Table1a!#REF!*1,0)-SUM(Table1a!#REF!,Table1a!#REF!,Table1a!#REF!),6)</f>
        <v>#REF!</v>
      </c>
      <c r="JM34" s="128" t="e">
        <f>ROUND(IFERROR(Table1a!#REF!*1,0)-SUM(Table1a!#REF!,Table1a!#REF!,Table1a!#REF!),6)</f>
        <v>#REF!</v>
      </c>
      <c r="JN34" s="128" t="e">
        <f>ROUND(IFERROR(Table1a!#REF!*1,0)-SUM(Table1a!#REF!,Table1a!#REF!,Table1a!#REF!),6)</f>
        <v>#REF!</v>
      </c>
      <c r="JO34" s="37" t="e">
        <f>ROUND(IFERROR(Table1a!#REF!*1,0)-SUM(Table1a!#REF!,Table1a!#REF!,Table1a!#REF!),6)</f>
        <v>#REF!</v>
      </c>
      <c r="JP34" s="37" t="e">
        <f>ROUND(IFERROR(Table1a!#REF!*1,0)-SUM(Table1a!#REF!,Table1a!#REF!,Table1a!#REF!),6)</f>
        <v>#REF!</v>
      </c>
      <c r="JQ34" s="37" t="e">
        <f>ROUND(IFERROR(Table1a!#REF!*1,0)-SUM(Table1a!#REF!,Table1a!#REF!,Table1a!#REF!),6)</f>
        <v>#REF!</v>
      </c>
      <c r="JR34" s="37" t="e">
        <f>ROUND(IFERROR(Table1a!#REF!*1,0)-SUM(Table1a!#REF!,Table1a!#REF!,Table1a!#REF!),6)</f>
        <v>#REF!</v>
      </c>
      <c r="JS34" s="37" t="e">
        <f>ROUND(IFERROR(Table1a!#REF!*1,0)-SUM(Table1a!#REF!,Table1a!#REF!,Table1a!#REF!),6)</f>
        <v>#REF!</v>
      </c>
      <c r="JT34" s="37" t="e">
        <f>ROUND(IFERROR(Table1a!#REF!*1,0)-SUM(Table1a!#REF!,Table1a!#REF!,Table1a!#REF!),6)</f>
        <v>#REF!</v>
      </c>
      <c r="JU34" s="37" t="e">
        <f>ROUND(IFERROR(Table1a!#REF!*1,0)-SUM(Table1a!#REF!,Table1a!#REF!,Table1a!#REF!),6)</f>
        <v>#REF!</v>
      </c>
      <c r="JV34" s="37" t="e">
        <f>ROUND(IFERROR(Table1a!#REF!*1,0)-SUM(Table1a!#REF!,Table1a!#REF!,Table1a!#REF!),6)</f>
        <v>#REF!</v>
      </c>
      <c r="JW34" s="37" t="e">
        <f>ROUND(IFERROR(Table1a!#REF!*1,0)-SUM(Table1a!#REF!,Table1a!#REF!,Table1a!#REF!),6)</f>
        <v>#REF!</v>
      </c>
      <c r="JX34" s="37" t="e">
        <f>ROUND(IFERROR(Table1a!#REF!*1,0)-SUM(Table1a!#REF!,Table1a!#REF!,Table1a!#REF!),6)</f>
        <v>#REF!</v>
      </c>
      <c r="JY34" s="37" t="e">
        <f>ROUND(IFERROR(Table1a!#REF!*1,0)-SUM(Table1a!#REF!,Table1a!#REF!,Table1a!#REF!),6)</f>
        <v>#REF!</v>
      </c>
      <c r="JZ34" s="37" t="e">
        <f>ROUND(IFERROR(Table1a!#REF!*1,0)-SUM(Table1a!#REF!,Table1a!#REF!,Table1a!#REF!),6)</f>
        <v>#REF!</v>
      </c>
      <c r="KA34" s="37" t="e">
        <f>ROUND(IFERROR(Table1a!#REF!*1,0)-SUM(Table1a!#REF!,Table1a!#REF!,Table1a!#REF!),6)</f>
        <v>#REF!</v>
      </c>
      <c r="KB34" s="37" t="e">
        <f>ROUND(IFERROR(Table1a!#REF!*1,0)-SUM(Table1a!#REF!,Table1a!#REF!,Table1a!#REF!),6)</f>
        <v>#REF!</v>
      </c>
      <c r="KC34" s="37" t="e">
        <f>ROUND(IFERROR(Table1a!#REF!*1,0)-SUM(Table1a!#REF!,Table1a!#REF!,Table1a!#REF!),6)</f>
        <v>#REF!</v>
      </c>
      <c r="KD34" s="37" t="e">
        <f>ROUND(IFERROR(Table1a!#REF!*1,0)-SUM(Table1a!#REF!,Table1a!#REF!,Table1a!#REF!),6)</f>
        <v>#REF!</v>
      </c>
      <c r="KE34" s="37" t="e">
        <f>ROUND(IFERROR(Table1a!#REF!*1,0)-SUM(Table1a!#REF!,Table1a!#REF!,Table1a!#REF!),6)</f>
        <v>#REF!</v>
      </c>
      <c r="KF34" s="37" t="e">
        <f>ROUND(IFERROR(Table1a!#REF!*1,0)-SUM(Table1a!#REF!,Table1a!#REF!,Table1a!#REF!),6)</f>
        <v>#REF!</v>
      </c>
      <c r="KG34" s="37" t="e">
        <f>ROUND(IFERROR(Table1a!#REF!*1,0)-SUM(Table1a!#REF!,Table1a!#REF!,Table1a!#REF!),6)</f>
        <v>#REF!</v>
      </c>
      <c r="KH34" s="37" t="e">
        <f>ROUND(IFERROR(Table1a!#REF!*1,0)-SUM(Table1a!#REF!,Table1a!#REF!,Table1a!#REF!),6)</f>
        <v>#REF!</v>
      </c>
      <c r="KI34" s="37" t="e">
        <f>ROUND(IFERROR(Table1a!#REF!*1,0)-SUM(Table1a!#REF!,Table1a!#REF!,Table1a!#REF!),6)</f>
        <v>#REF!</v>
      </c>
      <c r="KJ34" s="37" t="e">
        <f>ROUND(IFERROR(Table1a!#REF!*1,0)-SUM(Table1a!#REF!,Table1a!#REF!,Table1a!#REF!),6)</f>
        <v>#REF!</v>
      </c>
      <c r="KK34" s="37" t="e">
        <f>ROUND(IFERROR(Table1a!#REF!*1,0)-SUM(Table1a!#REF!,Table1a!#REF!,Table1a!#REF!),6)</f>
        <v>#REF!</v>
      </c>
      <c r="KL34" s="37" t="e">
        <f>ROUND(IFERROR(Table1a!#REF!*1,0)-SUM(Table1a!#REF!,Table1a!#REF!,Table1a!#REF!),6)</f>
        <v>#REF!</v>
      </c>
      <c r="KM34" s="37" t="e">
        <f>ROUND(IFERROR(Table1a!#REF!*1,0)-SUM(Table1a!#REF!,Table1a!#REF!,Table1a!#REF!),6)</f>
        <v>#REF!</v>
      </c>
      <c r="KN34" s="37" t="e">
        <f>ROUND(IFERROR(Table1a!#REF!*1,0)-SUM(Table1a!#REF!,Table1a!#REF!,Table1a!#REF!),6)</f>
        <v>#REF!</v>
      </c>
      <c r="KO34" s="37" t="e">
        <f>ROUND(IFERROR(Table1a!#REF!*1,0)-SUM(Table1a!#REF!,Table1a!#REF!,Table1a!#REF!),6)</f>
        <v>#REF!</v>
      </c>
      <c r="KP34" s="37" t="e">
        <f>ROUND(IFERROR(Table1a!#REF!*1,0)-SUM(Table1a!#REF!,Table1a!#REF!,Table1a!#REF!),6)</f>
        <v>#REF!</v>
      </c>
      <c r="KQ34" s="37" t="e">
        <f>ROUND(IFERROR(Table1a!#REF!*1,0)-SUM(Table1a!#REF!,Table1a!#REF!,Table1a!#REF!),6)</f>
        <v>#REF!</v>
      </c>
      <c r="KR34" s="37" t="e">
        <f>ROUND(IFERROR(Table1a!#REF!*1,0)-SUM(Table1a!#REF!,Table1a!#REF!,Table1a!#REF!),6)</f>
        <v>#REF!</v>
      </c>
      <c r="KS34" s="37" t="e">
        <f>ROUND(IFERROR(Table1a!#REF!*1,0)-SUM(Table1a!#REF!,Table1a!#REF!,Table1a!#REF!),6)</f>
        <v>#REF!</v>
      </c>
      <c r="KT34" s="37" t="e">
        <f>ROUND(IFERROR(Table1a!#REF!*1,0)-SUM(Table1a!#REF!,Table1a!#REF!,Table1a!#REF!),6)</f>
        <v>#REF!</v>
      </c>
      <c r="KU34" s="37" t="e">
        <f>ROUND(IFERROR(Table1a!#REF!*1,0)-SUM(Table1a!#REF!,Table1a!#REF!,Table1a!#REF!),6)</f>
        <v>#REF!</v>
      </c>
      <c r="KV34" s="37" t="e">
        <f>ROUND(IFERROR(Table1a!#REF!*1,0)-SUM(Table1a!#REF!,Table1a!#REF!,Table1a!#REF!),6)</f>
        <v>#REF!</v>
      </c>
      <c r="KW34" s="37" t="e">
        <f>ROUND(IFERROR(Table1a!#REF!*1,0)-SUM(Table1a!#REF!,Table1a!#REF!,Table1a!#REF!),6)</f>
        <v>#REF!</v>
      </c>
      <c r="KX34" s="37" t="e">
        <f>ROUND(IFERROR(Table1a!#REF!*1,0)-SUM(Table1a!#REF!,Table1a!#REF!,Table1a!#REF!),6)</f>
        <v>#REF!</v>
      </c>
      <c r="KY34" s="37" t="e">
        <f>ROUND(IFERROR(Table1a!#REF!*1,0)-SUM(Table1a!#REF!,Table1a!#REF!,Table1a!#REF!),6)</f>
        <v>#REF!</v>
      </c>
      <c r="KZ34" s="37" t="e">
        <f>ROUND(IFERROR(Table1a!#REF!*1,0)-SUM(Table1a!#REF!,Table1a!#REF!,Table1a!#REF!),6)</f>
        <v>#REF!</v>
      </c>
      <c r="LA34" s="37" t="e">
        <f>ROUND(IFERROR(Table1a!#REF!*1,0)-SUM(Table1a!#REF!,Table1a!#REF!,Table1a!#REF!),6)</f>
        <v>#REF!</v>
      </c>
      <c r="LB34" s="37" t="e">
        <f>ROUND(IFERROR(Table1a!#REF!*1,0)-SUM(Table1a!#REF!,Table1a!#REF!,Table1a!#REF!),6)</f>
        <v>#REF!</v>
      </c>
      <c r="LC34" s="37" t="e">
        <f>ROUND(IFERROR(Table1a!#REF!*1,0)-SUM(Table1a!#REF!,Table1a!#REF!,Table1a!#REF!),6)</f>
        <v>#REF!</v>
      </c>
      <c r="LD34" s="37" t="e">
        <f>ROUND(IFERROR(Table1a!#REF!*1,0)-SUM(Table1a!#REF!,Table1a!#REF!,Table1a!#REF!),6)</f>
        <v>#REF!</v>
      </c>
      <c r="LE34" s="37" t="e">
        <f>ROUND(IFERROR(Table1a!#REF!*1,0)-SUM(Table1a!#REF!,Table1a!#REF!,Table1a!#REF!),6)</f>
        <v>#REF!</v>
      </c>
      <c r="LF34" s="37" t="e">
        <f>ROUND(IFERROR(Table1a!#REF!*1,0)-SUM(Table1a!#REF!,Table1a!#REF!,Table1a!#REF!),6)</f>
        <v>#REF!</v>
      </c>
      <c r="LG34" s="37" t="e">
        <f>ROUND(IFERROR(Table1a!#REF!*1,0)-SUM(Table1a!#REF!,Table1a!#REF!,Table1a!#REF!),6)</f>
        <v>#REF!</v>
      </c>
      <c r="LH34" s="37" t="e">
        <f>ROUND(IFERROR(Table1a!#REF!*1,0)-SUM(Table1a!#REF!,Table1a!#REF!,Table1a!#REF!),6)</f>
        <v>#REF!</v>
      </c>
      <c r="LI34" s="37" t="e">
        <f>ROUND(IFERROR(Table1a!#REF!*1,0)-SUM(Table1a!#REF!,Table1a!#REF!,Table1a!#REF!),6)</f>
        <v>#REF!</v>
      </c>
      <c r="LJ34" s="37" t="e">
        <f>ROUND(IFERROR(Table1a!#REF!*1,0)-SUM(Table1a!#REF!,Table1a!#REF!,Table1a!#REF!),6)</f>
        <v>#REF!</v>
      </c>
      <c r="LK34" s="37" t="e">
        <f>ROUND(IFERROR(Table1a!#REF!*1,0)-SUM(Table1a!#REF!,Table1a!#REF!,Table1a!#REF!),6)</f>
        <v>#REF!</v>
      </c>
      <c r="LL34" s="37" t="e">
        <f>ROUND(IFERROR(Table1a!#REF!*1,0)-SUM(Table1a!#REF!,Table1a!#REF!,Table1a!#REF!),6)</f>
        <v>#REF!</v>
      </c>
      <c r="LM34" s="37" t="e">
        <f>ROUND(IFERROR(Table1a!#REF!*1,0)-SUM(Table1a!#REF!,Table1a!#REF!,Table1a!#REF!),6)</f>
        <v>#REF!</v>
      </c>
      <c r="LN34" s="37" t="e">
        <f>ROUND(IFERROR(Table1a!#REF!*1,0)-SUM(Table1a!#REF!,Table1a!#REF!,Table1a!#REF!),6)</f>
        <v>#REF!</v>
      </c>
      <c r="LO34" s="37" t="e">
        <f>ROUND(IFERROR(Table1a!#REF!*1,0)-SUM(Table1a!#REF!,Table1a!#REF!,Table1a!#REF!),6)</f>
        <v>#REF!</v>
      </c>
      <c r="LP34" s="37" t="e">
        <f>ROUND(IFERROR(Table1a!#REF!*1,0)-SUM(Table1a!#REF!,Table1a!#REF!,Table1a!#REF!),6)</f>
        <v>#REF!</v>
      </c>
      <c r="LQ34" s="37" t="e">
        <f>ROUND(IFERROR(Table1a!#REF!*1,0)-SUM(Table1a!#REF!,Table1a!#REF!,Table1a!#REF!),6)</f>
        <v>#REF!</v>
      </c>
      <c r="LR34" s="37" t="e">
        <f>ROUND(IFERROR(Table1a!#REF!*1,0)-SUM(Table1a!#REF!,Table1a!#REF!,Table1a!#REF!),6)</f>
        <v>#REF!</v>
      </c>
      <c r="LS34" s="37" t="e">
        <f>ROUND(IFERROR(Table1a!#REF!*1,0)-SUM(Table1a!#REF!,Table1a!#REF!,Table1a!#REF!),6)</f>
        <v>#REF!</v>
      </c>
      <c r="LT34" s="37" t="e">
        <f>ROUND(IFERROR(Table1a!#REF!*1,0)-SUM(Table1a!#REF!,Table1a!#REF!,Table1a!#REF!),6)</f>
        <v>#REF!</v>
      </c>
      <c r="LU34" s="37" t="e">
        <f>ROUND(IFERROR(Table1a!#REF!*1,0)-SUM(Table1a!#REF!,Table1a!#REF!,Table1a!#REF!),6)</f>
        <v>#REF!</v>
      </c>
      <c r="LV34" s="37" t="e">
        <f>ROUND(IFERROR(Table1a!#REF!*1,0)-SUM(Table1a!#REF!,Table1a!#REF!,Table1a!#REF!),6)</f>
        <v>#REF!</v>
      </c>
      <c r="LW34" s="37" t="e">
        <f>ROUND(IFERROR(Table1a!#REF!*1,0)-SUM(Table1a!#REF!,Table1a!#REF!,Table1a!#REF!),6)</f>
        <v>#REF!</v>
      </c>
      <c r="LX34" s="37" t="e">
        <f>ROUND(IFERROR(Table1a!#REF!*1,0)-SUM(Table1a!#REF!,Table1a!#REF!,Table1a!#REF!),6)</f>
        <v>#REF!</v>
      </c>
      <c r="LY34" s="37" t="e">
        <f>ROUND(IFERROR(Table1a!#REF!*1,0)-SUM(Table1a!#REF!,Table1a!#REF!,Table1a!#REF!),6)</f>
        <v>#REF!</v>
      </c>
      <c r="LZ34" s="37" t="e">
        <f>ROUND(IFERROR(Table1a!#REF!*1,0)-SUM(Table1a!#REF!,Table1a!#REF!,Table1a!#REF!),6)</f>
        <v>#REF!</v>
      </c>
      <c r="MA34" s="37" t="e">
        <f>ROUND(IFERROR(Table1a!#REF!*1,0)-SUM(Table1a!#REF!,Table1a!#REF!,Table1a!#REF!),6)</f>
        <v>#REF!</v>
      </c>
      <c r="MB34" s="37" t="e">
        <f>ROUND(IFERROR(Table1a!#REF!*1,0)-SUM(Table1a!#REF!,Table1a!#REF!,Table1a!#REF!),6)</f>
        <v>#REF!</v>
      </c>
      <c r="MC34" s="37" t="e">
        <f>ROUND(IFERROR(Table1a!#REF!*1,0)-SUM(Table1a!#REF!,Table1a!#REF!,Table1a!#REF!),6)</f>
        <v>#REF!</v>
      </c>
      <c r="MD34" s="37" t="e">
        <f>ROUND(IFERROR(Table1a!#REF!*1,0)-SUM(Table1a!#REF!,Table1a!#REF!,Table1a!#REF!),6)</f>
        <v>#REF!</v>
      </c>
      <c r="ME34" s="37" t="e">
        <f>ROUND(IFERROR(Table1a!#REF!*1,0)-SUM(Table1a!#REF!,Table1a!#REF!,Table1a!#REF!),6)</f>
        <v>#REF!</v>
      </c>
      <c r="MF34" s="37" t="e">
        <f>ROUND(IFERROR(Table1a!#REF!*1,0)-SUM(Table1a!#REF!,Table1a!#REF!,Table1a!#REF!),6)</f>
        <v>#REF!</v>
      </c>
      <c r="MG34" s="37" t="e">
        <f>ROUND(IFERROR(Table1a!#REF!*1,0)-SUM(Table1a!#REF!,Table1a!#REF!,Table1a!#REF!),6)</f>
        <v>#REF!</v>
      </c>
      <c r="MH34" s="37" t="e">
        <f>ROUND(IFERROR(Table1a!#REF!*1,0)-SUM(Table1a!#REF!,Table1a!#REF!,Table1a!#REF!),6)</f>
        <v>#REF!</v>
      </c>
      <c r="MI34" s="37" t="e">
        <f>ROUND(IFERROR(Table1a!#REF!*1,0)-SUM(Table1a!#REF!,Table1a!#REF!,Table1a!#REF!),6)</f>
        <v>#REF!</v>
      </c>
      <c r="MJ34" s="37" t="e">
        <f>ROUND(IFERROR(Table1a!#REF!*1,0)-SUM(Table1a!#REF!,Table1a!#REF!,Table1a!#REF!),6)</f>
        <v>#REF!</v>
      </c>
      <c r="MK34" s="37" t="e">
        <f>ROUND(IFERROR(Table1a!#REF!*1,0)-SUM(Table1a!#REF!,Table1a!#REF!,Table1a!#REF!),6)</f>
        <v>#REF!</v>
      </c>
      <c r="ML34" s="37" t="e">
        <f>ROUND(IFERROR(Table1a!#REF!*1,0)-SUM(Table1a!#REF!,Table1a!#REF!,Table1a!#REF!),6)</f>
        <v>#REF!</v>
      </c>
      <c r="MM34" s="37" t="e">
        <f>ROUND(IFERROR(Table1a!#REF!*1,0)-SUM(Table1a!#REF!,Table1a!#REF!,Table1a!#REF!),6)</f>
        <v>#REF!</v>
      </c>
      <c r="MN34" s="37" t="e">
        <f>ROUND(IFERROR(Table1a!#REF!*1,0)-SUM(Table1a!#REF!,Table1a!#REF!,Table1a!#REF!),6)</f>
        <v>#REF!</v>
      </c>
      <c r="MO34" s="37" t="e">
        <f>ROUND(IFERROR(Table1a!#REF!*1,0)-SUM(Table1a!#REF!,Table1a!#REF!,Table1a!#REF!),6)</f>
        <v>#REF!</v>
      </c>
      <c r="MP34" s="37" t="e">
        <f>ROUND(IFERROR(Table1a!#REF!*1,0)-SUM(Table1a!#REF!,Table1a!#REF!,Table1a!#REF!),6)</f>
        <v>#REF!</v>
      </c>
      <c r="MQ34" s="37" t="e">
        <f>ROUND(IFERROR(Table1a!#REF!*1,0)-SUM(Table1a!#REF!,Table1a!#REF!,Table1a!#REF!),6)</f>
        <v>#REF!</v>
      </c>
      <c r="MR34" s="37" t="e">
        <f>ROUND(IFERROR(Table1a!#REF!*1,0)-SUM(Table1a!#REF!,Table1a!#REF!,Table1a!#REF!),6)</f>
        <v>#REF!</v>
      </c>
      <c r="MS34" s="37" t="e">
        <f>ROUND(IFERROR(Table1a!#REF!*1,0)-SUM(Table1a!#REF!,Table1a!#REF!,Table1a!#REF!),6)</f>
        <v>#REF!</v>
      </c>
      <c r="MT34" s="37" t="e">
        <f>ROUND(IFERROR(Table1a!#REF!*1,0)-SUM(Table1a!#REF!,Table1a!#REF!,Table1a!#REF!),6)</f>
        <v>#REF!</v>
      </c>
      <c r="MU34" s="37" t="e">
        <f>ROUND(IFERROR(Table1a!#REF!*1,0)-SUM(Table1a!#REF!,Table1a!#REF!,Table1a!#REF!),6)</f>
        <v>#REF!</v>
      </c>
      <c r="MV34" s="37" t="e">
        <f>ROUND(IFERROR(Table1a!#REF!*1,0)-SUM(Table1a!#REF!,Table1a!#REF!,Table1a!#REF!),6)</f>
        <v>#REF!</v>
      </c>
      <c r="MW34" s="37" t="e">
        <f>ROUND(IFERROR(Table1a!#REF!*1,0)-SUM(Table1a!#REF!,Table1a!#REF!,Table1a!#REF!),6)</f>
        <v>#REF!</v>
      </c>
      <c r="MX34" s="37" t="e">
        <f>ROUND(IFERROR(Table1a!#REF!*1,0)-SUM(Table1a!#REF!,Table1a!#REF!,Table1a!#REF!),6)</f>
        <v>#REF!</v>
      </c>
      <c r="MY34" s="37" t="e">
        <f>ROUND(IFERROR(Table1a!#REF!*1,0)-SUM(Table1a!#REF!,Table1a!#REF!,Table1a!#REF!),6)</f>
        <v>#REF!</v>
      </c>
      <c r="MZ34" s="37" t="e">
        <f>ROUND(IFERROR(Table1a!#REF!*1,0)-SUM(Table1a!#REF!,Table1a!#REF!,Table1a!#REF!),6)</f>
        <v>#REF!</v>
      </c>
      <c r="NA34" s="37" t="e">
        <f>ROUND(IFERROR(Table1a!#REF!*1,0)-SUM(Table1a!#REF!,Table1a!#REF!,Table1a!#REF!),6)</f>
        <v>#REF!</v>
      </c>
      <c r="NB34" s="37" t="e">
        <f>ROUND(IFERROR(Table1a!#REF!*1,0)-SUM(Table1a!#REF!,Table1a!#REF!,Table1a!#REF!),6)</f>
        <v>#REF!</v>
      </c>
      <c r="NC34" s="37" t="e">
        <f>ROUND(IFERROR(Table1a!#REF!*1,0)-SUM(Table1a!#REF!,Table1a!#REF!,Table1a!#REF!),6)</f>
        <v>#REF!</v>
      </c>
      <c r="ND34" s="37" t="e">
        <f>ROUND(IFERROR(Table1a!#REF!*1,0)-SUM(Table1a!#REF!,Table1a!#REF!,Table1a!#REF!),6)</f>
        <v>#REF!</v>
      </c>
      <c r="NE34" s="37" t="e">
        <f>ROUND(IFERROR(Table1a!#REF!*1,0)-SUM(Table1a!#REF!,Table1a!#REF!,Table1a!#REF!),6)</f>
        <v>#REF!</v>
      </c>
      <c r="NF34" s="37" t="e">
        <f>ROUND(IFERROR(Table1a!#REF!*1,0)-SUM(Table1a!#REF!,Table1a!#REF!,Table1a!#REF!),6)</f>
        <v>#REF!</v>
      </c>
      <c r="NG34" s="37" t="e">
        <f>ROUND(IFERROR(Table1a!#REF!*1,0)-SUM(Table1a!#REF!,Table1a!#REF!,Table1a!#REF!),6)</f>
        <v>#REF!</v>
      </c>
      <c r="NH34" s="37" t="e">
        <f>ROUND(IFERROR(Table1a!#REF!*1,0)-SUM(Table1a!#REF!,Table1a!#REF!,Table1a!#REF!),6)</f>
        <v>#REF!</v>
      </c>
      <c r="NI34" s="37" t="e">
        <f>ROUND(IFERROR(Table1a!#REF!*1,0)-SUM(Table1a!#REF!,Table1a!#REF!,Table1a!#REF!),6)</f>
        <v>#REF!</v>
      </c>
      <c r="NJ34" s="37" t="e">
        <f>ROUND(IFERROR(Table1a!#REF!*1,0)-SUM(Table1a!#REF!,Table1a!#REF!,Table1a!#REF!),6)</f>
        <v>#REF!</v>
      </c>
      <c r="NK34" s="37" t="e">
        <f>ROUND(IFERROR(Table1a!#REF!*1,0)-SUM(Table1a!#REF!,Table1a!#REF!,Table1a!#REF!),6)</f>
        <v>#REF!</v>
      </c>
      <c r="NL34" s="37" t="e">
        <f>ROUND(IFERROR(Table1a!#REF!*1,0)-SUM(Table1a!#REF!,Table1a!#REF!,Table1a!#REF!),6)</f>
        <v>#REF!</v>
      </c>
    </row>
    <row r="35" spans="1:376">
      <c r="A35" s="23" t="s">
        <v>101</v>
      </c>
      <c r="B35" s="21" t="s">
        <v>8</v>
      </c>
      <c r="C35" s="37" t="e">
        <f>ROUND(IFERROR(Table1a!#REF!*1,0)-SUM(Table1a!#REF!,Table1a!#REF!,Table1a!#REF!,Table1a!#REF!,Table1a!#REF!),6)</f>
        <v>#REF!</v>
      </c>
      <c r="D35" s="37" t="e">
        <f>ROUND(IFERROR(Table1a!#REF!*1,0)-SUM(Table1a!#REF!,Table1a!#REF!,Table1a!#REF!,Table1a!#REF!,Table1a!#REF!),6)</f>
        <v>#REF!</v>
      </c>
      <c r="E35" s="37" t="e">
        <f>ROUND(IFERROR(Table1a!#REF!*1,0)-SUM(Table1a!#REF!,Table1a!#REF!,Table1a!#REF!,Table1a!#REF!,Table1a!#REF!),6)</f>
        <v>#REF!</v>
      </c>
      <c r="F35" s="37" t="e">
        <f>ROUND(IFERROR(Table1a!#REF!*1,0)-SUM(Table1a!#REF!,Table1a!#REF!,Table1a!#REF!,Table1a!#REF!,Table1a!#REF!),6)</f>
        <v>#REF!</v>
      </c>
      <c r="G35" s="37" t="e">
        <f>ROUND(IFERROR(Table1a!#REF!*1,0)-SUM(Table1a!#REF!,Table1a!#REF!,Table1a!#REF!,Table1a!#REF!,Table1a!#REF!),6)</f>
        <v>#REF!</v>
      </c>
      <c r="H35" s="37" t="e">
        <f>ROUND(IFERROR(Table1a!#REF!*1,0)-SUM(Table1a!#REF!,Table1a!#REF!,Table1a!#REF!,Table1a!#REF!,Table1a!#REF!),6)</f>
        <v>#REF!</v>
      </c>
      <c r="I35" s="37" t="e">
        <f>ROUND(IFERROR(Table1a!#REF!*1,0)-SUM(Table1a!#REF!,Table1a!#REF!,Table1a!#REF!,Table1a!#REF!,Table1a!#REF!),6)</f>
        <v>#REF!</v>
      </c>
      <c r="J35" s="37" t="e">
        <f>ROUND(IFERROR(Table1a!#REF!*1,0)-SUM(Table1a!#REF!,Table1a!#REF!,Table1a!#REF!,Table1a!#REF!,Table1a!#REF!),6)</f>
        <v>#REF!</v>
      </c>
      <c r="K35" s="37" t="e">
        <f>ROUND(IFERROR(Table1a!#REF!*1,0)-SUM(Table1a!#REF!,Table1a!#REF!,Table1a!#REF!,Table1a!#REF!,Table1a!#REF!),6)</f>
        <v>#REF!</v>
      </c>
      <c r="L35" s="37" t="e">
        <f>ROUND(IFERROR(Table1a!#REF!*1,0)-SUM(Table1a!#REF!,Table1a!#REF!,Table1a!#REF!,Table1a!#REF!,Table1a!#REF!),6)</f>
        <v>#REF!</v>
      </c>
      <c r="M35" s="37" t="e">
        <f>ROUND(IFERROR(Table1a!#REF!*1,0)-SUM(Table1a!#REF!,Table1a!#REF!,Table1a!#REF!,Table1a!#REF!,Table1a!#REF!),6)</f>
        <v>#REF!</v>
      </c>
      <c r="N35" s="37" t="e">
        <f>ROUND(IFERROR(Table1a!#REF!*1,0)-SUM(Table1a!#REF!,Table1a!#REF!,Table1a!#REF!,Table1a!#REF!,Table1a!#REF!),6)</f>
        <v>#REF!</v>
      </c>
      <c r="O35" s="37" t="e">
        <f>ROUND(IFERROR(Table1a!#REF!*1,0)-SUM(Table1a!#REF!,Table1a!#REF!,Table1a!#REF!,Table1a!#REF!,Table1a!#REF!),6)</f>
        <v>#REF!</v>
      </c>
      <c r="P35" s="37" t="e">
        <f>ROUND(IFERROR(Table1a!#REF!*1,0)-SUM(Table1a!#REF!,Table1a!#REF!,Table1a!#REF!,Table1a!#REF!,Table1a!#REF!),6)</f>
        <v>#REF!</v>
      </c>
      <c r="Q35" s="37" t="e">
        <f>ROUND(IFERROR(Table1a!#REF!*1,0)-SUM(Table1a!#REF!,Table1a!#REF!,Table1a!#REF!,Table1a!#REF!,Table1a!#REF!),6)</f>
        <v>#REF!</v>
      </c>
      <c r="R35" s="37" t="e">
        <f>ROUND(IFERROR(Table1a!#REF!*1,0)-SUM(Table1a!#REF!,Table1a!#REF!,Table1a!#REF!,Table1a!#REF!,Table1a!#REF!),6)</f>
        <v>#REF!</v>
      </c>
      <c r="S35" s="37" t="e">
        <f>ROUND(IFERROR(Table1a!#REF!*1,0)-SUM(Table1a!#REF!,Table1a!#REF!,Table1a!#REF!,Table1a!#REF!,Table1a!#REF!),6)</f>
        <v>#REF!</v>
      </c>
      <c r="T35" s="37" t="e">
        <f>ROUND(IFERROR(Table1a!#REF!*1,0)-SUM(Table1a!#REF!,Table1a!#REF!,Table1a!#REF!,Table1a!#REF!,Table1a!#REF!),6)</f>
        <v>#REF!</v>
      </c>
      <c r="U35" s="37" t="e">
        <f>ROUND(IFERROR(Table1a!#REF!*1,0)-SUM(Table1a!#REF!,Table1a!#REF!,Table1a!#REF!,Table1a!#REF!,Table1a!#REF!),6)</f>
        <v>#REF!</v>
      </c>
      <c r="V35" s="37" t="e">
        <f>ROUND(IFERROR(Table1a!#REF!*1,0)-SUM(Table1a!#REF!,Table1a!#REF!,Table1a!#REF!,Table1a!#REF!,Table1a!#REF!),6)</f>
        <v>#REF!</v>
      </c>
      <c r="W35" s="37" t="e">
        <f>ROUND(IFERROR(Table1a!#REF!*1,0)-SUM(Table1a!#REF!,Table1a!#REF!,Table1a!#REF!,Table1a!#REF!,Table1a!#REF!),6)</f>
        <v>#REF!</v>
      </c>
      <c r="X35" s="37" t="e">
        <f>ROUND(IFERROR(Table1a!#REF!*1,0)-SUM(Table1a!#REF!,Table1a!#REF!,Table1a!#REF!,Table1a!#REF!,Table1a!#REF!),6)</f>
        <v>#REF!</v>
      </c>
      <c r="Y35" s="37" t="e">
        <f>ROUND(IFERROR(Table1a!#REF!*1,0)-SUM(Table1a!#REF!,Table1a!#REF!,Table1a!#REF!,Table1a!#REF!,Table1a!#REF!),6)</f>
        <v>#REF!</v>
      </c>
      <c r="Z35" s="37" t="e">
        <f>ROUND(IFERROR(Table1a!#REF!*1,0)-SUM(Table1a!#REF!,Table1a!#REF!,Table1a!#REF!,Table1a!#REF!,Table1a!#REF!),6)</f>
        <v>#REF!</v>
      </c>
      <c r="AA35" s="37" t="e">
        <f>ROUND(IFERROR(Table1a!#REF!*1,0)-SUM(Table1a!#REF!,Table1a!#REF!,Table1a!#REF!,Table1a!#REF!,Table1a!#REF!),6)</f>
        <v>#REF!</v>
      </c>
      <c r="AB35" s="37" t="e">
        <f>ROUND(IFERROR(Table1a!#REF!*1,0)-SUM(Table1a!#REF!,Table1a!#REF!,Table1a!#REF!,Table1a!#REF!,Table1a!#REF!),6)</f>
        <v>#REF!</v>
      </c>
      <c r="AC35" s="37" t="e">
        <f>ROUND(IFERROR(Table1a!#REF!*1,0)-SUM(Table1a!#REF!,Table1a!#REF!,Table1a!#REF!,Table1a!#REF!,Table1a!#REF!),6)</f>
        <v>#REF!</v>
      </c>
      <c r="AD35" s="37" t="e">
        <f>ROUND(IFERROR(Table1a!#REF!*1,0)-SUM(Table1a!#REF!,Table1a!#REF!,Table1a!#REF!,Table1a!#REF!,Table1a!#REF!),6)</f>
        <v>#REF!</v>
      </c>
      <c r="AE35" s="37" t="e">
        <f>ROUND(IFERROR(Table1a!#REF!*1,0)-SUM(Table1a!#REF!,Table1a!#REF!,Table1a!#REF!,Table1a!#REF!,Table1a!#REF!),6)</f>
        <v>#REF!</v>
      </c>
      <c r="AF35" s="37" t="e">
        <f>ROUND(IFERROR(Table1a!#REF!*1,0)-SUM(Table1a!#REF!,Table1a!#REF!,Table1a!#REF!,Table1a!#REF!,Table1a!#REF!),6)</f>
        <v>#REF!</v>
      </c>
      <c r="AG35" s="37" t="e">
        <f>ROUND(IFERROR(Table1a!#REF!*1,0)-SUM(Table1a!#REF!,Table1a!#REF!,Table1a!#REF!,Table1a!#REF!,Table1a!#REF!),6)</f>
        <v>#REF!</v>
      </c>
      <c r="AH35" s="37" t="e">
        <f>ROUND(IFERROR(Table1a!#REF!*1,0)-SUM(Table1a!#REF!,Table1a!#REF!,Table1a!#REF!,Table1a!#REF!,Table1a!#REF!),6)</f>
        <v>#REF!</v>
      </c>
      <c r="AI35" s="37" t="e">
        <f>ROUND(IFERROR(Table1a!#REF!*1,0)-SUM(Table1a!#REF!,Table1a!#REF!,Table1a!#REF!,Table1a!#REF!,Table1a!#REF!),6)</f>
        <v>#REF!</v>
      </c>
      <c r="AJ35" s="37" t="e">
        <f>ROUND(IFERROR(Table1a!#REF!*1,0)-SUM(Table1a!#REF!,Table1a!#REF!,Table1a!#REF!,Table1a!#REF!,Table1a!#REF!),6)</f>
        <v>#REF!</v>
      </c>
      <c r="AK35" s="37" t="e">
        <f>ROUND(IFERROR(Table1a!#REF!*1,0)-SUM(Table1a!#REF!,Table1a!#REF!,Table1a!#REF!,Table1a!#REF!,Table1a!#REF!),6)</f>
        <v>#REF!</v>
      </c>
      <c r="AL35" s="37" t="e">
        <f>ROUND(IFERROR(Table1a!#REF!*1,0)-SUM(Table1a!#REF!,Table1a!#REF!,Table1a!#REF!,Table1a!#REF!,Table1a!#REF!),6)</f>
        <v>#REF!</v>
      </c>
      <c r="AM35" s="37" t="e">
        <f>ROUND(IFERROR(Table1a!#REF!*1,0)-SUM(Table1a!#REF!,Table1a!#REF!,Table1a!#REF!,Table1a!#REF!,Table1a!#REF!),6)</f>
        <v>#REF!</v>
      </c>
      <c r="AN35" s="37" t="e">
        <f>ROUND(IFERROR(Table1a!#REF!*1,0)-SUM(Table1a!#REF!,Table1a!#REF!,Table1a!#REF!,Table1a!#REF!,Table1a!#REF!),6)</f>
        <v>#REF!</v>
      </c>
      <c r="AO35" s="37" t="e">
        <f>ROUND(IFERROR(Table1a!#REF!*1,0)-SUM(Table1a!#REF!,Table1a!#REF!,Table1a!#REF!,Table1a!#REF!,Table1a!#REF!),6)</f>
        <v>#REF!</v>
      </c>
      <c r="AP35" s="37" t="e">
        <f>ROUND(IFERROR(Table1a!#REF!*1,0)-SUM(Table1a!#REF!,Table1a!#REF!,Table1a!#REF!,Table1a!#REF!,Table1a!#REF!),6)</f>
        <v>#REF!</v>
      </c>
      <c r="AQ35" s="37" t="e">
        <f>ROUND(IFERROR(Table1a!#REF!*1,0)-SUM(Table1a!#REF!,Table1a!#REF!,Table1a!#REF!,Table1a!#REF!,Table1a!#REF!),6)</f>
        <v>#REF!</v>
      </c>
      <c r="AR35" s="37" t="e">
        <f>ROUND(IFERROR(Table1a!#REF!*1,0)-SUM(Table1a!#REF!,Table1a!#REF!,Table1a!#REF!,Table1a!#REF!,Table1a!#REF!),6)</f>
        <v>#REF!</v>
      </c>
      <c r="AS35" s="37" t="e">
        <f>ROUND(IFERROR(Table1a!#REF!*1,0)-SUM(Table1a!#REF!,Table1a!#REF!,Table1a!#REF!,Table1a!#REF!,Table1a!#REF!),6)</f>
        <v>#REF!</v>
      </c>
      <c r="AT35" s="37" t="e">
        <f>ROUND(IFERROR(Table1a!#REF!*1,0)-SUM(Table1a!#REF!,Table1a!#REF!,Table1a!#REF!,Table1a!#REF!,Table1a!#REF!),6)</f>
        <v>#REF!</v>
      </c>
      <c r="AU35" s="37" t="e">
        <f>ROUND(IFERROR(Table1a!#REF!*1,0)-SUM(Table1a!#REF!,Table1a!#REF!,Table1a!#REF!,Table1a!#REF!,Table1a!#REF!),6)</f>
        <v>#REF!</v>
      </c>
      <c r="AV35" s="37" t="e">
        <f>ROUND(IFERROR(Table1a!#REF!*1,0)-SUM(Table1a!#REF!,Table1a!#REF!,Table1a!#REF!,Table1a!#REF!,Table1a!#REF!),6)</f>
        <v>#REF!</v>
      </c>
      <c r="AW35" s="37" t="e">
        <f>ROUND(IFERROR(Table1a!#REF!*1,0)-SUM(Table1a!#REF!,Table1a!#REF!,Table1a!#REF!,Table1a!#REF!,Table1a!#REF!),6)</f>
        <v>#REF!</v>
      </c>
      <c r="AX35" s="37" t="e">
        <f>ROUND(IFERROR(Table1a!#REF!*1,0)-SUM(Table1a!#REF!,Table1a!#REF!,Table1a!#REF!,Table1a!#REF!,Table1a!#REF!),6)</f>
        <v>#REF!</v>
      </c>
      <c r="AY35" s="37" t="e">
        <f>ROUND(IFERROR(Table1a!#REF!*1,0)-SUM(Table1a!#REF!,Table1a!#REF!,Table1a!#REF!,Table1a!#REF!,Table1a!#REF!),6)</f>
        <v>#REF!</v>
      </c>
      <c r="AZ35" s="37" t="e">
        <f>ROUND(IFERROR(Table1a!#REF!*1,0)-SUM(Table1a!#REF!,Table1a!#REF!,Table1a!#REF!,Table1a!#REF!,Table1a!#REF!),6)</f>
        <v>#REF!</v>
      </c>
      <c r="BA35" s="37" t="e">
        <f>ROUND(IFERROR(Table1a!#REF!*1,0)-SUM(Table1a!#REF!,Table1a!#REF!,Table1a!#REF!,Table1a!#REF!,Table1a!#REF!),6)</f>
        <v>#REF!</v>
      </c>
      <c r="BB35" s="37" t="e">
        <f>ROUND(IFERROR(Table1a!#REF!*1,0)-SUM(Table1a!#REF!,Table1a!#REF!,Table1a!#REF!,Table1a!#REF!,Table1a!#REF!),6)</f>
        <v>#REF!</v>
      </c>
      <c r="BC35" s="37" t="e">
        <f>ROUND(IFERROR(Table1a!#REF!*1,0)-SUM(Table1a!#REF!,Table1a!#REF!,Table1a!#REF!,Table1a!#REF!,Table1a!#REF!),6)</f>
        <v>#REF!</v>
      </c>
      <c r="BD35" s="37" t="e">
        <f>ROUND(IFERROR(Table1a!#REF!*1,0)-SUM(Table1a!#REF!,Table1a!#REF!,Table1a!#REF!,Table1a!#REF!,Table1a!#REF!),6)</f>
        <v>#REF!</v>
      </c>
      <c r="BE35" s="37" t="e">
        <f>ROUND(IFERROR(Table1a!#REF!*1,0)-SUM(Table1a!#REF!,Table1a!#REF!,Table1a!#REF!,Table1a!#REF!,Table1a!#REF!),6)</f>
        <v>#REF!</v>
      </c>
      <c r="BF35" s="37" t="e">
        <f>ROUND(IFERROR(Table1a!#REF!*1,0)-SUM(Table1a!#REF!,Table1a!#REF!,Table1a!#REF!,Table1a!#REF!,Table1a!#REF!),6)</f>
        <v>#REF!</v>
      </c>
      <c r="BG35" s="37" t="e">
        <f>ROUND(IFERROR(Table1a!#REF!*1,0)-SUM(Table1a!#REF!,Table1a!#REF!,Table1a!#REF!,Table1a!#REF!,Table1a!#REF!),6)</f>
        <v>#REF!</v>
      </c>
      <c r="BH35" s="37" t="e">
        <f>ROUND(IFERROR(Table1a!#REF!*1,0)-SUM(Table1a!#REF!,Table1a!#REF!,Table1a!#REF!,Table1a!#REF!,Table1a!#REF!),6)</f>
        <v>#REF!</v>
      </c>
      <c r="BI35" s="37" t="e">
        <f>ROUND(IFERROR(Table1a!#REF!*1,0)-SUM(Table1a!#REF!,Table1a!#REF!,Table1a!#REF!,Table1a!#REF!,Table1a!#REF!),6)</f>
        <v>#REF!</v>
      </c>
      <c r="BJ35" s="37" t="e">
        <f>ROUND(IFERROR(Table1a!#REF!*1,0)-SUM(Table1a!#REF!,Table1a!#REF!,Table1a!#REF!,Table1a!#REF!,Table1a!#REF!),6)</f>
        <v>#REF!</v>
      </c>
      <c r="BK35" s="37" t="e">
        <f>ROUND(IFERROR(Table1a!#REF!*1,0)-SUM(Table1a!#REF!,Table1a!#REF!,Table1a!#REF!,Table1a!#REF!,Table1a!#REF!),6)</f>
        <v>#REF!</v>
      </c>
      <c r="BL35" s="37" t="e">
        <f>ROUND(IFERROR(Table1a!#REF!*1,0)-SUM(Table1a!#REF!,Table1a!#REF!,Table1a!#REF!,Table1a!#REF!,Table1a!#REF!),6)</f>
        <v>#REF!</v>
      </c>
      <c r="BM35" s="37" t="e">
        <f>ROUND(IFERROR(Table1a!#REF!*1,0)-SUM(Table1a!#REF!,Table1a!#REF!,Table1a!#REF!,Table1a!#REF!,Table1a!#REF!),6)</f>
        <v>#REF!</v>
      </c>
      <c r="BN35" s="37" t="e">
        <f>ROUND(IFERROR(Table1a!#REF!*1,0)-SUM(Table1a!#REF!,Table1a!#REF!,Table1a!#REF!,Table1a!#REF!,Table1a!#REF!),6)</f>
        <v>#REF!</v>
      </c>
      <c r="BO35" s="37" t="e">
        <f>ROUND(IFERROR(Table1a!#REF!*1,0)-SUM(Table1a!#REF!,Table1a!#REF!,Table1a!#REF!,Table1a!#REF!,Table1a!#REF!),6)</f>
        <v>#REF!</v>
      </c>
      <c r="BP35" s="37" t="e">
        <f>ROUND(IFERROR(Table1a!#REF!*1,0)-SUM(Table1a!#REF!,Table1a!#REF!,Table1a!#REF!,Table1a!#REF!,Table1a!#REF!),6)</f>
        <v>#REF!</v>
      </c>
      <c r="BQ35" s="37" t="e">
        <f>ROUND(IFERROR(Table1a!#REF!*1,0)-SUM(Table1a!#REF!,Table1a!#REF!,Table1a!#REF!,Table1a!#REF!,Table1a!#REF!),6)</f>
        <v>#REF!</v>
      </c>
      <c r="BR35" s="37" t="e">
        <f>ROUND(IFERROR(Table1a!#REF!*1,0)-SUM(Table1a!#REF!,Table1a!#REF!,Table1a!#REF!,Table1a!#REF!,Table1a!#REF!),6)</f>
        <v>#REF!</v>
      </c>
      <c r="BS35" s="37" t="e">
        <f>ROUND(IFERROR(Table1a!#REF!*1,0)-SUM(Table1a!#REF!,Table1a!#REF!,Table1a!#REF!,Table1a!#REF!,Table1a!#REF!),6)</f>
        <v>#REF!</v>
      </c>
      <c r="BT35" s="37" t="e">
        <f>ROUND(IFERROR(Table1a!#REF!*1,0)-SUM(Table1a!#REF!,Table1a!#REF!,Table1a!#REF!,Table1a!#REF!,Table1a!#REF!),6)</f>
        <v>#REF!</v>
      </c>
      <c r="BU35" s="37" t="e">
        <f>ROUND(IFERROR(Table1a!#REF!*1,0)-SUM(Table1a!#REF!,Table1a!#REF!,Table1a!#REF!,Table1a!#REF!,Table1a!#REF!),6)</f>
        <v>#REF!</v>
      </c>
      <c r="BV35" s="37" t="e">
        <f>ROUND(IFERROR(Table1a!#REF!*1,0)-SUM(Table1a!#REF!,Table1a!#REF!,Table1a!#REF!,Table1a!#REF!,Table1a!#REF!),6)</f>
        <v>#REF!</v>
      </c>
      <c r="BW35" s="37" t="e">
        <f>ROUND(IFERROR(Table1a!#REF!*1,0)-SUM(Table1a!#REF!,Table1a!#REF!,Table1a!#REF!,Table1a!#REF!,Table1a!#REF!),6)</f>
        <v>#REF!</v>
      </c>
      <c r="BX35" s="37" t="e">
        <f>ROUND(IFERROR(Table1a!#REF!*1,0)-SUM(Table1a!#REF!,Table1a!#REF!,Table1a!#REF!,Table1a!#REF!,Table1a!#REF!),6)</f>
        <v>#REF!</v>
      </c>
      <c r="BY35" s="37" t="e">
        <f>ROUND(IFERROR(Table1a!#REF!*1,0)-SUM(Table1a!#REF!,Table1a!#REF!,Table1a!#REF!,Table1a!#REF!,Table1a!#REF!),6)</f>
        <v>#REF!</v>
      </c>
      <c r="BZ35" s="37" t="e">
        <f>ROUND(IFERROR(Table1a!#REF!*1,0)-SUM(Table1a!#REF!,Table1a!#REF!,Table1a!#REF!,Table1a!#REF!,Table1a!#REF!),6)</f>
        <v>#REF!</v>
      </c>
      <c r="CA35" s="37" t="e">
        <f>ROUND(IFERROR(Table1a!#REF!*1,0)-SUM(Table1a!#REF!,Table1a!#REF!,Table1a!#REF!,Table1a!#REF!,Table1a!#REF!),6)</f>
        <v>#REF!</v>
      </c>
      <c r="CB35" s="37" t="e">
        <f>ROUND(IFERROR(Table1a!#REF!*1,0)-SUM(Table1a!#REF!,Table1a!#REF!,Table1a!#REF!,Table1a!#REF!,Table1a!#REF!),6)</f>
        <v>#REF!</v>
      </c>
      <c r="CC35" s="37" t="e">
        <f>ROUND(IFERROR(Table1a!#REF!*1,0)-SUM(Table1a!#REF!,Table1a!#REF!,Table1a!#REF!,Table1a!#REF!,Table1a!#REF!),6)</f>
        <v>#REF!</v>
      </c>
      <c r="CD35" s="37" t="e">
        <f>ROUND(IFERROR(Table1a!#REF!*1,0)-SUM(Table1a!#REF!,Table1a!#REF!,Table1a!#REF!,Table1a!#REF!,Table1a!#REF!),6)</f>
        <v>#REF!</v>
      </c>
      <c r="CE35" s="37" t="e">
        <f>ROUND(IFERROR(Table1a!#REF!*1,0)-SUM(Table1a!#REF!,Table1a!#REF!,Table1a!#REF!,Table1a!#REF!,Table1a!#REF!),6)</f>
        <v>#REF!</v>
      </c>
      <c r="CF35" s="37" t="e">
        <f>ROUND(IFERROR(Table1a!#REF!*1,0)-SUM(Table1a!#REF!,Table1a!#REF!,Table1a!#REF!,Table1a!#REF!,Table1a!#REF!),6)</f>
        <v>#REF!</v>
      </c>
      <c r="CG35" s="37" t="e">
        <f>ROUND(IFERROR(Table1a!#REF!*1,0)-SUM(Table1a!#REF!,Table1a!#REF!,Table1a!#REF!,Table1a!#REF!,Table1a!#REF!),6)</f>
        <v>#REF!</v>
      </c>
      <c r="CH35" s="37" t="e">
        <f>ROUND(IFERROR(Table1a!#REF!*1,0)-SUM(Table1a!#REF!,Table1a!#REF!,Table1a!#REF!,Table1a!#REF!,Table1a!#REF!),6)</f>
        <v>#REF!</v>
      </c>
      <c r="CI35" s="37" t="e">
        <f>ROUND(IFERROR(Table1a!#REF!*1,0)-SUM(Table1a!#REF!,Table1a!#REF!,Table1a!#REF!,Table1a!#REF!,Table1a!#REF!),6)</f>
        <v>#REF!</v>
      </c>
      <c r="CJ35" s="37" t="e">
        <f>ROUND(IFERROR(Table1a!#REF!*1,0)-SUM(Table1a!#REF!,Table1a!#REF!,Table1a!#REF!,Table1a!#REF!,Table1a!#REF!),6)</f>
        <v>#REF!</v>
      </c>
      <c r="CK35" s="37" t="e">
        <f>ROUND(IFERROR(Table1a!#REF!*1,0)-SUM(Table1a!#REF!,Table1a!#REF!,Table1a!#REF!,Table1a!#REF!,Table1a!#REF!),6)</f>
        <v>#REF!</v>
      </c>
      <c r="CL35" s="37" t="e">
        <f>ROUND(IFERROR(Table1a!#REF!*1,0)-SUM(Table1a!#REF!,Table1a!#REF!,Table1a!#REF!,Table1a!#REF!,Table1a!#REF!),6)</f>
        <v>#REF!</v>
      </c>
      <c r="CM35" s="37" t="e">
        <f>ROUND(IFERROR(Table1a!#REF!*1,0)-SUM(Table1a!#REF!,Table1a!#REF!,Table1a!#REF!,Table1a!#REF!,Table1a!#REF!),6)</f>
        <v>#REF!</v>
      </c>
      <c r="CN35" s="37" t="e">
        <f>ROUND(IFERROR(Table1a!#REF!*1,0)-SUM(Table1a!#REF!,Table1a!#REF!,Table1a!#REF!,Table1a!#REF!,Table1a!#REF!),6)</f>
        <v>#REF!</v>
      </c>
      <c r="CO35" s="37" t="e">
        <f>ROUND(IFERROR(Table1a!#REF!*1,0)-SUM(Table1a!#REF!,Table1a!#REF!,Table1a!#REF!,Table1a!#REF!,Table1a!#REF!),6)</f>
        <v>#REF!</v>
      </c>
      <c r="CP35" s="37" t="e">
        <f>ROUND(IFERROR(Table1a!#REF!*1,0)-SUM(Table1a!#REF!,Table1a!#REF!,Table1a!#REF!,Table1a!#REF!,Table1a!#REF!),6)</f>
        <v>#REF!</v>
      </c>
      <c r="CQ35" s="37" t="e">
        <f>ROUND(IFERROR(Table1a!#REF!*1,0)-SUM(Table1a!#REF!,Table1a!#REF!,Table1a!#REF!,Table1a!#REF!,Table1a!#REF!),6)</f>
        <v>#REF!</v>
      </c>
      <c r="CR35" s="37" t="e">
        <f>ROUND(IFERROR(Table1a!#REF!*1,0)-SUM(Table1a!#REF!,Table1a!#REF!,Table1a!#REF!,Table1a!#REF!,Table1a!#REF!),6)</f>
        <v>#REF!</v>
      </c>
      <c r="CS35" s="37" t="e">
        <f>ROUND(IFERROR(Table1a!#REF!*1,0)-SUM(Table1a!#REF!,Table1a!#REF!,Table1a!#REF!,Table1a!#REF!,Table1a!#REF!),6)</f>
        <v>#REF!</v>
      </c>
      <c r="CT35" s="37" t="e">
        <f>ROUND(IFERROR(Table1a!#REF!*1,0)-SUM(Table1a!#REF!,Table1a!#REF!,Table1a!#REF!,Table1a!#REF!,Table1a!#REF!),6)</f>
        <v>#REF!</v>
      </c>
      <c r="CU35" s="37" t="e">
        <f>ROUND(IFERROR(Table1a!#REF!*1,0)-SUM(Table1a!#REF!,Table1a!#REF!,Table1a!#REF!,Table1a!#REF!,Table1a!#REF!),6)</f>
        <v>#REF!</v>
      </c>
      <c r="CV35" s="37" t="e">
        <f>ROUND(IFERROR(Table1a!#REF!*1,0)-SUM(Table1a!#REF!,Table1a!#REF!,Table1a!#REF!,Table1a!#REF!,Table1a!#REF!),6)</f>
        <v>#REF!</v>
      </c>
      <c r="CW35" s="37" t="e">
        <f>ROUND(IFERROR(Table1a!#REF!*1,0)-SUM(Table1a!#REF!,Table1a!#REF!,Table1a!#REF!,Table1a!#REF!,Table1a!#REF!),6)</f>
        <v>#REF!</v>
      </c>
      <c r="CX35" s="37" t="e">
        <f>ROUND(IFERROR(Table1a!#REF!*1,0)-SUM(Table1a!#REF!,Table1a!#REF!,Table1a!#REF!,Table1a!#REF!,Table1a!#REF!),6)</f>
        <v>#REF!</v>
      </c>
      <c r="CY35" s="37" t="e">
        <f>ROUND(IFERROR(Table1a!#REF!*1,0)-SUM(Table1a!#REF!,Table1a!#REF!,Table1a!#REF!,Table1a!#REF!,Table1a!#REF!),6)</f>
        <v>#REF!</v>
      </c>
      <c r="CZ35" s="37" t="e">
        <f>ROUND(IFERROR(Table1a!#REF!*1,0)-SUM(Table1a!#REF!,Table1a!#REF!,Table1a!#REF!,Table1a!#REF!,Table1a!#REF!),6)</f>
        <v>#REF!</v>
      </c>
      <c r="DA35" s="128" t="e">
        <f>ROUND(IFERROR(Table1a!#REF!*1,0)-SUM(Table1a!#REF!,Table1a!#REF!,Table1a!#REF!,Table1a!#REF!,Table1a!#REF!),6)</f>
        <v>#REF!</v>
      </c>
      <c r="DB35" s="128" t="e">
        <f>ROUND(IFERROR(Table1a!#REF!*1,0)-SUM(Table1a!#REF!,Table1a!#REF!,Table1a!#REF!,Table1a!#REF!,Table1a!#REF!),6)</f>
        <v>#REF!</v>
      </c>
      <c r="DC35" s="128" t="e">
        <f>ROUND(IFERROR(Table1a!#REF!*1,0)-SUM(Table1a!#REF!,Table1a!#REF!,Table1a!#REF!,Table1a!#REF!,Table1a!#REF!),6)</f>
        <v>#REF!</v>
      </c>
      <c r="DD35" s="128" t="e">
        <f>ROUND(IFERROR(Table1a!#REF!*1,0)-SUM(Table1a!#REF!,Table1a!#REF!,Table1a!#REF!,Table1a!#REF!,Table1a!#REF!),6)</f>
        <v>#REF!</v>
      </c>
      <c r="DE35" s="128" t="e">
        <f>ROUND(IFERROR(Table1a!#REF!*1,0)-SUM(Table1a!#REF!,Table1a!#REF!,Table1a!#REF!,Table1a!#REF!,Table1a!#REF!),6)</f>
        <v>#REF!</v>
      </c>
      <c r="DF35" s="128" t="e">
        <f>ROUND(IFERROR(Table1a!#REF!*1,0)-SUM(Table1a!#REF!,Table1a!#REF!,Table1a!#REF!,Table1a!#REF!,Table1a!#REF!),6)</f>
        <v>#REF!</v>
      </c>
      <c r="DG35" s="128" t="e">
        <f>ROUND(IFERROR(Table1a!#REF!*1,0)-SUM(Table1a!#REF!,Table1a!#REF!,Table1a!#REF!,Table1a!#REF!,Table1a!#REF!),6)</f>
        <v>#REF!</v>
      </c>
      <c r="DH35" s="128" t="e">
        <f>ROUND(IFERROR(Table1a!#REF!*1,0)-SUM(Table1a!#REF!,Table1a!#REF!,Table1a!#REF!,Table1a!#REF!,Table1a!#REF!),6)</f>
        <v>#REF!</v>
      </c>
      <c r="DI35" s="128" t="e">
        <f>ROUND(IFERROR(Table1a!#REF!*1,0)-SUM(Table1a!#REF!,Table1a!#REF!,Table1a!#REF!,Table1a!#REF!,Table1a!#REF!),6)</f>
        <v>#REF!</v>
      </c>
      <c r="DJ35" s="128" t="e">
        <f>ROUND(IFERROR(Table1a!#REF!*1,0)-SUM(Table1a!#REF!,Table1a!#REF!,Table1a!#REF!,Table1a!#REF!,Table1a!#REF!),6)</f>
        <v>#REF!</v>
      </c>
      <c r="DK35" s="128" t="e">
        <f>ROUND(IFERROR(Table1a!#REF!*1,0)-SUM(Table1a!#REF!,Table1a!#REF!,Table1a!#REF!,Table1a!#REF!,Table1a!#REF!),6)</f>
        <v>#REF!</v>
      </c>
      <c r="DL35" s="128" t="e">
        <f>ROUND(IFERROR(Table1a!#REF!*1,0)-SUM(Table1a!#REF!,Table1a!#REF!,Table1a!#REF!,Table1a!#REF!,Table1a!#REF!),6)</f>
        <v>#REF!</v>
      </c>
      <c r="DM35" s="128" t="e">
        <f>ROUND(IFERROR(Table1a!#REF!*1,0)-SUM(Table1a!#REF!,Table1a!#REF!,Table1a!#REF!,Table1a!#REF!,Table1a!#REF!),6)</f>
        <v>#REF!</v>
      </c>
      <c r="DN35" s="128" t="e">
        <f>ROUND(IFERROR(Table1a!#REF!*1,0)-SUM(Table1a!#REF!,Table1a!#REF!,Table1a!#REF!,Table1a!#REF!,Table1a!#REF!),6)</f>
        <v>#REF!</v>
      </c>
      <c r="DO35" s="128" t="e">
        <f>ROUND(IFERROR(Table1a!#REF!*1,0)-SUM(Table1a!#REF!,Table1a!#REF!,Table1a!#REF!,Table1a!#REF!,Table1a!#REF!),6)</f>
        <v>#REF!</v>
      </c>
      <c r="DP35" s="128" t="e">
        <f>ROUND(IFERROR(Table1a!#REF!*1,0)-SUM(Table1a!#REF!,Table1a!#REF!,Table1a!#REF!,Table1a!#REF!,Table1a!#REF!),6)</f>
        <v>#REF!</v>
      </c>
      <c r="DQ35" s="128" t="e">
        <f>ROUND(IFERROR(Table1a!#REF!*1,0)-SUM(Table1a!#REF!,Table1a!#REF!,Table1a!#REF!,Table1a!#REF!,Table1a!#REF!),6)</f>
        <v>#REF!</v>
      </c>
      <c r="DR35" s="128" t="e">
        <f>ROUND(IFERROR(Table1a!#REF!*1,0)-SUM(Table1a!#REF!,Table1a!#REF!,Table1a!#REF!,Table1a!#REF!,Table1a!#REF!),6)</f>
        <v>#REF!</v>
      </c>
      <c r="DS35" s="128" t="e">
        <f>ROUND(IFERROR(Table1a!#REF!*1,0)-SUM(Table1a!#REF!,Table1a!#REF!,Table1a!#REF!,Table1a!#REF!,Table1a!#REF!),6)</f>
        <v>#REF!</v>
      </c>
      <c r="DT35" s="128" t="e">
        <f>ROUND(IFERROR(Table1a!#REF!*1,0)-SUM(Table1a!#REF!,Table1a!#REF!,Table1a!#REF!,Table1a!#REF!,Table1a!#REF!),6)</f>
        <v>#REF!</v>
      </c>
      <c r="DU35" s="128" t="e">
        <f>ROUND(IFERROR(Table1a!#REF!*1,0)-SUM(Table1a!#REF!,Table1a!#REF!,Table1a!#REF!,Table1a!#REF!,Table1a!#REF!),6)</f>
        <v>#REF!</v>
      </c>
      <c r="DV35" s="128" t="e">
        <f>ROUND(IFERROR(Table1a!#REF!*1,0)-SUM(Table1a!#REF!,Table1a!#REF!,Table1a!#REF!,Table1a!#REF!,Table1a!#REF!),6)</f>
        <v>#REF!</v>
      </c>
      <c r="DW35" s="128" t="e">
        <f>ROUND(IFERROR(Table1a!#REF!*1,0)-SUM(Table1a!#REF!,Table1a!#REF!,Table1a!#REF!,Table1a!#REF!,Table1a!#REF!),6)</f>
        <v>#REF!</v>
      </c>
      <c r="DX35" s="128" t="e">
        <f>ROUND(IFERROR(Table1a!#REF!*1,0)-SUM(Table1a!#REF!,Table1a!#REF!,Table1a!#REF!,Table1a!#REF!,Table1a!#REF!),6)</f>
        <v>#REF!</v>
      </c>
      <c r="DY35" s="128" t="e">
        <f>ROUND(IFERROR(Table1a!#REF!*1,0)-SUM(Table1a!#REF!,Table1a!#REF!,Table1a!#REF!,Table1a!#REF!,Table1a!#REF!),6)</f>
        <v>#REF!</v>
      </c>
      <c r="DZ35" s="128" t="e">
        <f>ROUND(IFERROR(Table1a!#REF!*1,0)-SUM(Table1a!#REF!,Table1a!#REF!,Table1a!#REF!,Table1a!#REF!,Table1a!#REF!),6)</f>
        <v>#REF!</v>
      </c>
      <c r="EA35" s="128" t="e">
        <f>ROUND(IFERROR(Table1a!#REF!*1,0)-SUM(Table1a!#REF!,Table1a!#REF!,Table1a!#REF!,Table1a!#REF!,Table1a!#REF!),6)</f>
        <v>#REF!</v>
      </c>
      <c r="EB35" s="128" t="e">
        <f>ROUND(IFERROR(Table1a!#REF!*1,0)-SUM(Table1a!#REF!,Table1a!#REF!,Table1a!#REF!,Table1a!#REF!,Table1a!#REF!),6)</f>
        <v>#REF!</v>
      </c>
      <c r="EC35" s="128" t="e">
        <f>ROUND(IFERROR(Table1a!#REF!*1,0)-SUM(Table1a!#REF!,Table1a!#REF!,Table1a!#REF!,Table1a!#REF!,Table1a!#REF!),6)</f>
        <v>#REF!</v>
      </c>
      <c r="ED35" s="128" t="e">
        <f>ROUND(IFERROR(Table1a!#REF!*1,0)-SUM(Table1a!#REF!,Table1a!#REF!,Table1a!#REF!,Table1a!#REF!,Table1a!#REF!),6)</f>
        <v>#REF!</v>
      </c>
      <c r="EE35" s="128" t="e">
        <f>ROUND(IFERROR(Table1a!#REF!*1,0)-SUM(Table1a!#REF!,Table1a!#REF!,Table1a!#REF!,Table1a!#REF!,Table1a!#REF!),6)</f>
        <v>#REF!</v>
      </c>
      <c r="EF35" s="128" t="e">
        <f>ROUND(IFERROR(Table1a!#REF!*1,0)-SUM(Table1a!#REF!,Table1a!#REF!,Table1a!#REF!,Table1a!#REF!,Table1a!#REF!),6)</f>
        <v>#REF!</v>
      </c>
      <c r="EG35" s="128" t="e">
        <f>ROUND(IFERROR(Table1a!#REF!*1,0)-SUM(Table1a!#REF!,Table1a!#REF!,Table1a!#REF!,Table1a!#REF!,Table1a!#REF!),6)</f>
        <v>#REF!</v>
      </c>
      <c r="EH35" s="128" t="e">
        <f>ROUND(IFERROR(Table1a!#REF!*1,0)-SUM(Table1a!#REF!,Table1a!#REF!,Table1a!#REF!,Table1a!#REF!,Table1a!#REF!),6)</f>
        <v>#REF!</v>
      </c>
      <c r="EI35" s="128" t="e">
        <f>ROUND(IFERROR(Table1a!#REF!*1,0)-SUM(Table1a!#REF!,Table1a!#REF!,Table1a!#REF!,Table1a!#REF!,Table1a!#REF!),6)</f>
        <v>#REF!</v>
      </c>
      <c r="EJ35" s="128" t="e">
        <f>ROUND(IFERROR(Table1a!#REF!*1,0)-SUM(Table1a!#REF!,Table1a!#REF!,Table1a!#REF!,Table1a!#REF!,Table1a!#REF!),6)</f>
        <v>#REF!</v>
      </c>
      <c r="EK35" s="128" t="e">
        <f>ROUND(IFERROR(Table1a!#REF!*1,0)-SUM(Table1a!#REF!,Table1a!#REF!,Table1a!#REF!,Table1a!#REF!,Table1a!#REF!),6)</f>
        <v>#REF!</v>
      </c>
      <c r="EL35" s="128" t="e">
        <f>ROUND(IFERROR(Table1a!#REF!*1,0)-SUM(Table1a!#REF!,Table1a!#REF!,Table1a!#REF!,Table1a!#REF!,Table1a!#REF!),6)</f>
        <v>#REF!</v>
      </c>
      <c r="EM35" s="128" t="e">
        <f>ROUND(IFERROR(Table1a!#REF!*1,0)-SUM(Table1a!#REF!,Table1a!#REF!,Table1a!#REF!,Table1a!#REF!,Table1a!#REF!),6)</f>
        <v>#REF!</v>
      </c>
      <c r="EN35" s="128" t="e">
        <f>ROUND(IFERROR(Table1a!#REF!*1,0)-SUM(Table1a!#REF!,Table1a!#REF!,Table1a!#REF!,Table1a!#REF!,Table1a!#REF!),6)</f>
        <v>#REF!</v>
      </c>
      <c r="EO35" s="128" t="e">
        <f>ROUND(IFERROR(Table1a!#REF!*1,0)-SUM(Table1a!#REF!,Table1a!#REF!,Table1a!#REF!,Table1a!#REF!,Table1a!#REF!),6)</f>
        <v>#REF!</v>
      </c>
      <c r="EP35" s="128" t="e">
        <f>ROUND(IFERROR(Table1a!#REF!*1,0)-SUM(Table1a!#REF!,Table1a!#REF!,Table1a!#REF!,Table1a!#REF!,Table1a!#REF!),6)</f>
        <v>#REF!</v>
      </c>
      <c r="EQ35" s="128" t="e">
        <f>ROUND(IFERROR(Table1a!#REF!*1,0)-SUM(Table1a!#REF!,Table1a!#REF!,Table1a!#REF!,Table1a!#REF!,Table1a!#REF!),6)</f>
        <v>#REF!</v>
      </c>
      <c r="ER35" s="128" t="e">
        <f>ROUND(IFERROR(Table1a!#REF!*1,0)-SUM(Table1a!#REF!,Table1a!#REF!,Table1a!#REF!,Table1a!#REF!,Table1a!#REF!),6)</f>
        <v>#REF!</v>
      </c>
      <c r="ES35" s="128" t="e">
        <f>ROUND(IFERROR(Table1a!#REF!*1,0)-SUM(Table1a!#REF!,Table1a!#REF!,Table1a!#REF!,Table1a!#REF!,Table1a!#REF!),6)</f>
        <v>#REF!</v>
      </c>
      <c r="ET35" s="128" t="e">
        <f>ROUND(IFERROR(Table1a!#REF!*1,0)-SUM(Table1a!#REF!,Table1a!#REF!,Table1a!#REF!,Table1a!#REF!,Table1a!#REF!),6)</f>
        <v>#REF!</v>
      </c>
      <c r="EU35" s="128" t="e">
        <f>ROUND(IFERROR(Table1a!#REF!*1,0)-SUM(Table1a!#REF!,Table1a!#REF!,Table1a!#REF!,Table1a!#REF!,Table1a!#REF!),6)</f>
        <v>#REF!</v>
      </c>
      <c r="EV35" s="128" t="e">
        <f>ROUND(IFERROR(Table1a!#REF!*1,0)-SUM(Table1a!#REF!,Table1a!#REF!,Table1a!#REF!,Table1a!#REF!,Table1a!#REF!),6)</f>
        <v>#REF!</v>
      </c>
      <c r="EW35" s="128" t="e">
        <f>ROUND(IFERROR(Table1a!#REF!*1,0)-SUM(Table1a!#REF!,Table1a!#REF!,Table1a!#REF!,Table1a!#REF!,Table1a!#REF!),6)</f>
        <v>#REF!</v>
      </c>
      <c r="EX35" s="128" t="e">
        <f>ROUND(IFERROR(Table1a!#REF!*1,0)-SUM(Table1a!#REF!,Table1a!#REF!,Table1a!#REF!,Table1a!#REF!,Table1a!#REF!),6)</f>
        <v>#REF!</v>
      </c>
      <c r="EY35" s="128" t="e">
        <f>ROUND(IFERROR(Table1a!#REF!*1,0)-SUM(Table1a!#REF!,Table1a!#REF!,Table1a!#REF!,Table1a!#REF!,Table1a!#REF!),6)</f>
        <v>#REF!</v>
      </c>
      <c r="EZ35" s="128" t="e">
        <f>ROUND(IFERROR(Table1a!#REF!*1,0)-SUM(Table1a!#REF!,Table1a!#REF!,Table1a!#REF!,Table1a!#REF!,Table1a!#REF!),6)</f>
        <v>#REF!</v>
      </c>
      <c r="FA35" s="128" t="e">
        <f>ROUND(IFERROR(Table1a!#REF!*1,0)-SUM(Table1a!#REF!,Table1a!#REF!,Table1a!#REF!,Table1a!#REF!,Table1a!#REF!),6)</f>
        <v>#REF!</v>
      </c>
      <c r="FB35" s="128" t="e">
        <f>ROUND(IFERROR(Table1a!#REF!*1,0)-SUM(Table1a!#REF!,Table1a!#REF!,Table1a!#REF!,Table1a!#REF!,Table1a!#REF!),6)</f>
        <v>#REF!</v>
      </c>
      <c r="FC35" s="128" t="e">
        <f>ROUND(IFERROR(Table1a!#REF!*1,0)-SUM(Table1a!#REF!,Table1a!#REF!,Table1a!#REF!,Table1a!#REF!,Table1a!#REF!),6)</f>
        <v>#REF!</v>
      </c>
      <c r="FD35" s="128" t="e">
        <f>ROUND(IFERROR(Table1a!#REF!*1,0)-SUM(Table1a!#REF!,Table1a!#REF!,Table1a!#REF!,Table1a!#REF!,Table1a!#REF!),6)</f>
        <v>#REF!</v>
      </c>
      <c r="FE35" s="128" t="e">
        <f>ROUND(IFERROR(Table1a!#REF!*1,0)-SUM(Table1a!#REF!,Table1a!#REF!,Table1a!#REF!,Table1a!#REF!,Table1a!#REF!),6)</f>
        <v>#REF!</v>
      </c>
      <c r="FF35" s="128" t="e">
        <f>ROUND(IFERROR(Table1a!#REF!*1,0)-SUM(Table1a!#REF!,Table1a!#REF!,Table1a!#REF!,Table1a!#REF!,Table1a!#REF!),6)</f>
        <v>#REF!</v>
      </c>
      <c r="FG35" s="128" t="e">
        <f>ROUND(IFERROR(Table1a!#REF!*1,0)-SUM(Table1a!#REF!,Table1a!#REF!,Table1a!#REF!,Table1a!#REF!,Table1a!#REF!),6)</f>
        <v>#REF!</v>
      </c>
      <c r="FH35" s="128" t="e">
        <f>ROUND(IFERROR(Table1a!#REF!*1,0)-SUM(Table1a!#REF!,Table1a!#REF!,Table1a!#REF!,Table1a!#REF!,Table1a!#REF!),6)</f>
        <v>#REF!</v>
      </c>
      <c r="FI35" s="128" t="e">
        <f>ROUND(IFERROR(Table1a!#REF!*1,0)-SUM(Table1a!#REF!,Table1a!#REF!,Table1a!#REF!,Table1a!#REF!,Table1a!#REF!),6)</f>
        <v>#REF!</v>
      </c>
      <c r="FJ35" s="128" t="e">
        <f>ROUND(IFERROR(Table1a!#REF!*1,0)-SUM(Table1a!#REF!,Table1a!#REF!,Table1a!#REF!,Table1a!#REF!,Table1a!#REF!),6)</f>
        <v>#REF!</v>
      </c>
      <c r="FK35" s="128" t="e">
        <f>ROUND(IFERROR(Table1a!#REF!*1,0)-SUM(Table1a!#REF!,Table1a!#REF!,Table1a!#REF!,Table1a!#REF!,Table1a!#REF!),6)</f>
        <v>#REF!</v>
      </c>
      <c r="FL35" s="128" t="e">
        <f>ROUND(IFERROR(Table1a!#REF!*1,0)-SUM(Table1a!#REF!,Table1a!#REF!,Table1a!#REF!,Table1a!#REF!,Table1a!#REF!),6)</f>
        <v>#REF!</v>
      </c>
      <c r="FM35" s="128" t="e">
        <f>ROUND(IFERROR(Table1a!#REF!*1,0)-SUM(Table1a!#REF!,Table1a!#REF!,Table1a!#REF!,Table1a!#REF!,Table1a!#REF!),6)</f>
        <v>#REF!</v>
      </c>
      <c r="FN35" s="128" t="e">
        <f>ROUND(IFERROR(Table1a!#REF!*1,0)-SUM(Table1a!#REF!,Table1a!#REF!,Table1a!#REF!,Table1a!#REF!,Table1a!#REF!),6)</f>
        <v>#REF!</v>
      </c>
      <c r="FO35" s="128" t="e">
        <f>ROUND(IFERROR(Table1a!#REF!*1,0)-SUM(Table1a!#REF!,Table1a!#REF!,Table1a!#REF!,Table1a!#REF!,Table1a!#REF!),6)</f>
        <v>#REF!</v>
      </c>
      <c r="FP35" s="128" t="e">
        <f>ROUND(IFERROR(Table1a!#REF!*1,0)-SUM(Table1a!#REF!,Table1a!#REF!,Table1a!#REF!,Table1a!#REF!,Table1a!#REF!),6)</f>
        <v>#REF!</v>
      </c>
      <c r="FQ35" s="128" t="e">
        <f>ROUND(IFERROR(Table1a!#REF!*1,0)-SUM(Table1a!#REF!,Table1a!#REF!,Table1a!#REF!,Table1a!#REF!,Table1a!#REF!),6)</f>
        <v>#REF!</v>
      </c>
      <c r="FR35" s="128" t="e">
        <f>ROUND(IFERROR(Table1a!#REF!*1,0)-SUM(Table1a!#REF!,Table1a!#REF!,Table1a!#REF!,Table1a!#REF!,Table1a!#REF!),6)</f>
        <v>#REF!</v>
      </c>
      <c r="FS35" s="128" t="e">
        <f>ROUND(IFERROR(Table1a!#REF!*1,0)-SUM(Table1a!#REF!,Table1a!#REF!,Table1a!#REF!,Table1a!#REF!,Table1a!#REF!),6)</f>
        <v>#REF!</v>
      </c>
      <c r="FT35" s="128" t="e">
        <f>ROUND(IFERROR(Table1a!#REF!*1,0)-SUM(Table1a!#REF!,Table1a!#REF!,Table1a!#REF!,Table1a!#REF!,Table1a!#REF!),6)</f>
        <v>#REF!</v>
      </c>
      <c r="FU35" s="128" t="e">
        <f>ROUND(IFERROR(Table1a!#REF!*1,0)-SUM(Table1a!#REF!,Table1a!#REF!,Table1a!#REF!,Table1a!#REF!,Table1a!#REF!),6)</f>
        <v>#REF!</v>
      </c>
      <c r="FV35" s="128" t="e">
        <f>ROUND(IFERROR(Table1a!#REF!*1,0)-SUM(Table1a!#REF!,Table1a!#REF!,Table1a!#REF!,Table1a!#REF!,Table1a!#REF!),6)</f>
        <v>#REF!</v>
      </c>
      <c r="FW35" s="128" t="e">
        <f>ROUND(IFERROR(Table1a!#REF!*1,0)-SUM(Table1a!#REF!,Table1a!#REF!,Table1a!#REF!,Table1a!#REF!,Table1a!#REF!),6)</f>
        <v>#REF!</v>
      </c>
      <c r="FX35" s="128" t="e">
        <f>ROUND(IFERROR(Table1a!#REF!*1,0)-SUM(Table1a!#REF!,Table1a!#REF!,Table1a!#REF!,Table1a!#REF!,Table1a!#REF!),6)</f>
        <v>#REF!</v>
      </c>
      <c r="FY35" s="128" t="e">
        <f>ROUND(IFERROR(Table1a!#REF!*1,0)-SUM(Table1a!#REF!,Table1a!#REF!,Table1a!#REF!,Table1a!#REF!,Table1a!#REF!),6)</f>
        <v>#REF!</v>
      </c>
      <c r="FZ35" s="128" t="e">
        <f>ROUND(IFERROR(Table1a!#REF!*1,0)-SUM(Table1a!#REF!,Table1a!#REF!,Table1a!#REF!,Table1a!#REF!,Table1a!#REF!),6)</f>
        <v>#REF!</v>
      </c>
      <c r="GA35" s="128" t="e">
        <f>ROUND(IFERROR(Table1a!#REF!*1,0)-SUM(Table1a!#REF!,Table1a!#REF!,Table1a!#REF!,Table1a!#REF!,Table1a!#REF!),6)</f>
        <v>#REF!</v>
      </c>
      <c r="GB35" s="128" t="e">
        <f>ROUND(IFERROR(Table1a!#REF!*1,0)-SUM(Table1a!#REF!,Table1a!#REF!,Table1a!#REF!,Table1a!#REF!,Table1a!#REF!),6)</f>
        <v>#REF!</v>
      </c>
      <c r="GC35" s="128" t="e">
        <f>ROUND(IFERROR(Table1a!#REF!*1,0)-SUM(Table1a!#REF!,Table1a!#REF!,Table1a!#REF!,Table1a!#REF!,Table1a!#REF!),6)</f>
        <v>#REF!</v>
      </c>
      <c r="GD35" s="128" t="e">
        <f>ROUND(IFERROR(Table1a!#REF!*1,0)-SUM(Table1a!#REF!,Table1a!#REF!,Table1a!#REF!,Table1a!#REF!,Table1a!#REF!),6)</f>
        <v>#REF!</v>
      </c>
      <c r="GE35" s="128" t="e">
        <f>ROUND(IFERROR(Table1a!#REF!*1,0)-SUM(Table1a!#REF!,Table1a!#REF!,Table1a!#REF!,Table1a!#REF!,Table1a!#REF!),6)</f>
        <v>#REF!</v>
      </c>
      <c r="GF35" s="128" t="e">
        <f>ROUND(IFERROR(Table1a!#REF!*1,0)-SUM(Table1a!#REF!,Table1a!#REF!,Table1a!#REF!,Table1a!#REF!,Table1a!#REF!),6)</f>
        <v>#REF!</v>
      </c>
      <c r="GG35" s="128" t="e">
        <f>ROUND(IFERROR(Table1a!#REF!*1,0)-SUM(Table1a!#REF!,Table1a!#REF!,Table1a!#REF!,Table1a!#REF!,Table1a!#REF!),6)</f>
        <v>#REF!</v>
      </c>
      <c r="GH35" s="128" t="e">
        <f>ROUND(IFERROR(Table1a!#REF!*1,0)-SUM(Table1a!#REF!,Table1a!#REF!,Table1a!#REF!,Table1a!#REF!,Table1a!#REF!),6)</f>
        <v>#REF!</v>
      </c>
      <c r="GI35" s="128" t="e">
        <f>ROUND(IFERROR(Table1a!#REF!*1,0)-SUM(Table1a!#REF!,Table1a!#REF!,Table1a!#REF!,Table1a!#REF!,Table1a!#REF!),6)</f>
        <v>#REF!</v>
      </c>
      <c r="GJ35" s="128" t="e">
        <f>ROUND(IFERROR(Table1a!#REF!*1,0)-SUM(Table1a!#REF!,Table1a!#REF!,Table1a!#REF!,Table1a!#REF!,Table1a!#REF!),6)</f>
        <v>#REF!</v>
      </c>
      <c r="GK35" s="128" t="e">
        <f>ROUND(IFERROR(Table1a!#REF!*1,0)-SUM(Table1a!#REF!,Table1a!#REF!,Table1a!#REF!,Table1a!#REF!,Table1a!#REF!),6)</f>
        <v>#REF!</v>
      </c>
      <c r="GL35" s="128" t="e">
        <f>ROUND(IFERROR(Table1a!#REF!*1,0)-SUM(Table1a!#REF!,Table1a!#REF!,Table1a!#REF!,Table1a!#REF!,Table1a!#REF!),6)</f>
        <v>#REF!</v>
      </c>
      <c r="GM35" s="128" t="e">
        <f>ROUND(IFERROR(Table1a!#REF!*1,0)-SUM(Table1a!#REF!,Table1a!#REF!,Table1a!#REF!,Table1a!#REF!,Table1a!#REF!),6)</f>
        <v>#REF!</v>
      </c>
      <c r="GN35" s="128" t="e">
        <f>ROUND(IFERROR(Table1a!#REF!*1,0)-SUM(Table1a!#REF!,Table1a!#REF!,Table1a!#REF!,Table1a!#REF!,Table1a!#REF!),6)</f>
        <v>#REF!</v>
      </c>
      <c r="GO35" s="128" t="e">
        <f>ROUND(IFERROR(Table1a!#REF!*1,0)-SUM(Table1a!#REF!,Table1a!#REF!,Table1a!#REF!,Table1a!#REF!,Table1a!#REF!),6)</f>
        <v>#REF!</v>
      </c>
      <c r="GP35" s="128" t="e">
        <f>ROUND(IFERROR(Table1a!#REF!*1,0)-SUM(Table1a!#REF!,Table1a!#REF!,Table1a!#REF!,Table1a!#REF!,Table1a!#REF!),6)</f>
        <v>#REF!</v>
      </c>
      <c r="GQ35" s="128" t="e">
        <f>ROUND(IFERROR(Table1a!#REF!*1,0)-SUM(Table1a!#REF!,Table1a!#REF!,Table1a!#REF!,Table1a!#REF!,Table1a!#REF!),6)</f>
        <v>#REF!</v>
      </c>
      <c r="GR35" s="128" t="e">
        <f>ROUND(IFERROR(Table1a!#REF!*1,0)-SUM(Table1a!#REF!,Table1a!#REF!,Table1a!#REF!,Table1a!#REF!,Table1a!#REF!),6)</f>
        <v>#REF!</v>
      </c>
      <c r="GS35" s="128" t="e">
        <f>ROUND(IFERROR(Table1a!#REF!*1,0)-SUM(Table1a!#REF!,Table1a!#REF!,Table1a!#REF!,Table1a!#REF!,Table1a!#REF!),6)</f>
        <v>#REF!</v>
      </c>
      <c r="GT35" s="128" t="e">
        <f>ROUND(IFERROR(Table1a!#REF!*1,0)-SUM(Table1a!#REF!,Table1a!#REF!,Table1a!#REF!,Table1a!#REF!,Table1a!#REF!),6)</f>
        <v>#REF!</v>
      </c>
      <c r="GU35" s="128" t="e">
        <f>ROUND(IFERROR(Table1a!#REF!*1,0)-SUM(Table1a!#REF!,Table1a!#REF!,Table1a!#REF!,Table1a!#REF!,Table1a!#REF!),6)</f>
        <v>#REF!</v>
      </c>
      <c r="GV35" s="128" t="e">
        <f>ROUND(IFERROR(Table1a!#REF!*1,0)-SUM(Table1a!#REF!,Table1a!#REF!,Table1a!#REF!,Table1a!#REF!,Table1a!#REF!),6)</f>
        <v>#REF!</v>
      </c>
      <c r="GW35" s="128" t="e">
        <f>ROUND(IFERROR(Table1a!#REF!*1,0)-SUM(Table1a!#REF!,Table1a!#REF!,Table1a!#REF!,Table1a!#REF!,Table1a!#REF!),6)</f>
        <v>#REF!</v>
      </c>
      <c r="GX35" s="128" t="e">
        <f>ROUND(IFERROR(Table1a!#REF!*1,0)-SUM(Table1a!#REF!,Table1a!#REF!,Table1a!#REF!,Table1a!#REF!,Table1a!#REF!),6)</f>
        <v>#REF!</v>
      </c>
      <c r="GY35" s="128" t="e">
        <f>ROUND(IFERROR(Table1a!#REF!*1,0)-SUM(Table1a!#REF!,Table1a!#REF!,Table1a!#REF!,Table1a!#REF!,Table1a!#REF!),6)</f>
        <v>#REF!</v>
      </c>
      <c r="GZ35" s="128" t="e">
        <f>ROUND(IFERROR(Table1a!#REF!*1,0)-SUM(Table1a!#REF!,Table1a!#REF!,Table1a!#REF!,Table1a!#REF!,Table1a!#REF!),6)</f>
        <v>#REF!</v>
      </c>
      <c r="HA35" s="128" t="e">
        <f>ROUND(IFERROR(Table1a!#REF!*1,0)-SUM(Table1a!#REF!,Table1a!#REF!,Table1a!#REF!,Table1a!#REF!,Table1a!#REF!),6)</f>
        <v>#REF!</v>
      </c>
      <c r="HB35" s="128" t="e">
        <f>ROUND(IFERROR(Table1a!#REF!*1,0)-SUM(Table1a!#REF!,Table1a!#REF!,Table1a!#REF!,Table1a!#REF!,Table1a!#REF!),6)</f>
        <v>#REF!</v>
      </c>
      <c r="HC35" s="128" t="e">
        <f>ROUND(IFERROR(Table1a!#REF!*1,0)-SUM(Table1a!#REF!,Table1a!#REF!,Table1a!#REF!,Table1a!#REF!,Table1a!#REF!),6)</f>
        <v>#REF!</v>
      </c>
      <c r="HD35" s="128" t="e">
        <f>ROUND(IFERROR(Table1a!#REF!*1,0)-SUM(Table1a!#REF!,Table1a!#REF!,Table1a!#REF!,Table1a!#REF!,Table1a!#REF!),6)</f>
        <v>#REF!</v>
      </c>
      <c r="HE35" s="128" t="e">
        <f>ROUND(IFERROR(Table1a!#REF!*1,0)-SUM(Table1a!#REF!,Table1a!#REF!,Table1a!#REF!,Table1a!#REF!,Table1a!#REF!),6)</f>
        <v>#REF!</v>
      </c>
      <c r="HF35" s="128" t="e">
        <f>ROUND(IFERROR(Table1a!#REF!*1,0)-SUM(Table1a!#REF!,Table1a!#REF!,Table1a!#REF!,Table1a!#REF!,Table1a!#REF!),6)</f>
        <v>#REF!</v>
      </c>
      <c r="HG35" s="128" t="e">
        <f>ROUND(IFERROR(Table1a!#REF!*1,0)-SUM(Table1a!#REF!,Table1a!#REF!,Table1a!#REF!,Table1a!#REF!,Table1a!#REF!),6)</f>
        <v>#REF!</v>
      </c>
      <c r="HH35" s="128" t="e">
        <f>ROUND(IFERROR(Table1a!#REF!*1,0)-SUM(Table1a!#REF!,Table1a!#REF!,Table1a!#REF!,Table1a!#REF!,Table1a!#REF!),6)</f>
        <v>#REF!</v>
      </c>
      <c r="HI35" s="128" t="e">
        <f>ROUND(IFERROR(Table1a!#REF!*1,0)-SUM(Table1a!#REF!,Table1a!#REF!,Table1a!#REF!,Table1a!#REF!,Table1a!#REF!),6)</f>
        <v>#REF!</v>
      </c>
      <c r="HJ35" s="128" t="e">
        <f>ROUND(IFERROR(Table1a!#REF!*1,0)-SUM(Table1a!#REF!,Table1a!#REF!,Table1a!#REF!,Table1a!#REF!,Table1a!#REF!),6)</f>
        <v>#REF!</v>
      </c>
      <c r="HK35" s="128" t="e">
        <f>ROUND(IFERROR(Table1a!#REF!*1,0)-SUM(Table1a!#REF!,Table1a!#REF!,Table1a!#REF!,Table1a!#REF!,Table1a!#REF!),6)</f>
        <v>#REF!</v>
      </c>
      <c r="HL35" s="128" t="e">
        <f>ROUND(IFERROR(Table1a!#REF!*1,0)-SUM(Table1a!#REF!,Table1a!#REF!,Table1a!#REF!,Table1a!#REF!,Table1a!#REF!),6)</f>
        <v>#REF!</v>
      </c>
      <c r="HM35" s="128" t="e">
        <f>ROUND(IFERROR(Table1a!#REF!*1,0)-SUM(Table1a!#REF!,Table1a!#REF!,Table1a!#REF!,Table1a!#REF!,Table1a!#REF!),6)</f>
        <v>#REF!</v>
      </c>
      <c r="HN35" s="128" t="e">
        <f>ROUND(IFERROR(Table1a!#REF!*1,0)-SUM(Table1a!#REF!,Table1a!#REF!,Table1a!#REF!,Table1a!#REF!,Table1a!#REF!),6)</f>
        <v>#REF!</v>
      </c>
      <c r="HO35" s="128" t="e">
        <f>ROUND(IFERROR(Table1a!#REF!*1,0)-SUM(Table1a!#REF!,Table1a!#REF!,Table1a!#REF!,Table1a!#REF!,Table1a!#REF!),6)</f>
        <v>#REF!</v>
      </c>
      <c r="HP35" s="128" t="e">
        <f>ROUND(IFERROR(Table1a!#REF!*1,0)-SUM(Table1a!#REF!,Table1a!#REF!,Table1a!#REF!,Table1a!#REF!,Table1a!#REF!),6)</f>
        <v>#REF!</v>
      </c>
      <c r="HQ35" s="128" t="e">
        <f>ROUND(IFERROR(Table1a!#REF!*1,0)-SUM(Table1a!#REF!,Table1a!#REF!,Table1a!#REF!,Table1a!#REF!,Table1a!#REF!),6)</f>
        <v>#REF!</v>
      </c>
      <c r="HR35" s="128" t="e">
        <f>ROUND(IFERROR(Table1a!#REF!*1,0)-SUM(Table1a!#REF!,Table1a!#REF!,Table1a!#REF!,Table1a!#REF!,Table1a!#REF!),6)</f>
        <v>#REF!</v>
      </c>
      <c r="HS35" s="128" t="e">
        <f>ROUND(IFERROR(Table1a!#REF!*1,0)-SUM(Table1a!#REF!,Table1a!#REF!,Table1a!#REF!,Table1a!#REF!,Table1a!#REF!),6)</f>
        <v>#REF!</v>
      </c>
      <c r="HT35" s="128" t="e">
        <f>ROUND(IFERROR(Table1a!#REF!*1,0)-SUM(Table1a!#REF!,Table1a!#REF!,Table1a!#REF!,Table1a!#REF!,Table1a!#REF!),6)</f>
        <v>#REF!</v>
      </c>
      <c r="HU35" s="128" t="e">
        <f>ROUND(IFERROR(Table1a!#REF!*1,0)-SUM(Table1a!#REF!,Table1a!#REF!,Table1a!#REF!,Table1a!#REF!,Table1a!#REF!),6)</f>
        <v>#REF!</v>
      </c>
      <c r="HV35" s="128" t="e">
        <f>ROUND(IFERROR(Table1a!#REF!*1,0)-SUM(Table1a!#REF!,Table1a!#REF!,Table1a!#REF!,Table1a!#REF!,Table1a!#REF!),6)</f>
        <v>#REF!</v>
      </c>
      <c r="HW35" s="128" t="e">
        <f>ROUND(IFERROR(Table1a!#REF!*1,0)-SUM(Table1a!#REF!,Table1a!#REF!,Table1a!#REF!,Table1a!#REF!,Table1a!#REF!),6)</f>
        <v>#REF!</v>
      </c>
      <c r="HX35" s="128" t="e">
        <f>ROUND(IFERROR(Table1a!#REF!*1,0)-SUM(Table1a!#REF!,Table1a!#REF!,Table1a!#REF!,Table1a!#REF!,Table1a!#REF!),6)</f>
        <v>#REF!</v>
      </c>
      <c r="HY35" s="128" t="e">
        <f>ROUND(IFERROR(Table1a!#REF!*1,0)-SUM(Table1a!#REF!,Table1a!#REF!,Table1a!#REF!,Table1a!#REF!,Table1a!#REF!),6)</f>
        <v>#REF!</v>
      </c>
      <c r="HZ35" s="128" t="e">
        <f>ROUND(IFERROR(Table1a!#REF!*1,0)-SUM(Table1a!#REF!,Table1a!#REF!,Table1a!#REF!,Table1a!#REF!,Table1a!#REF!),6)</f>
        <v>#REF!</v>
      </c>
      <c r="IA35" s="128" t="e">
        <f>ROUND(IFERROR(Table1a!#REF!*1,0)-SUM(Table1a!#REF!,Table1a!#REF!,Table1a!#REF!,Table1a!#REF!,Table1a!#REF!),6)</f>
        <v>#REF!</v>
      </c>
      <c r="IB35" s="128" t="e">
        <f>ROUND(IFERROR(Table1a!#REF!*1,0)-SUM(Table1a!#REF!,Table1a!#REF!,Table1a!#REF!,Table1a!#REF!,Table1a!#REF!),6)</f>
        <v>#REF!</v>
      </c>
      <c r="IC35" s="128" t="e">
        <f>ROUND(IFERROR(Table1a!#REF!*1,0)-SUM(Table1a!#REF!,Table1a!#REF!,Table1a!#REF!,Table1a!#REF!,Table1a!#REF!),6)</f>
        <v>#REF!</v>
      </c>
      <c r="ID35" s="128" t="e">
        <f>ROUND(IFERROR(Table1a!#REF!*1,0)-SUM(Table1a!#REF!,Table1a!#REF!,Table1a!#REF!,Table1a!#REF!,Table1a!#REF!),6)</f>
        <v>#REF!</v>
      </c>
      <c r="IE35" s="128" t="e">
        <f>ROUND(IFERROR(Table1a!#REF!*1,0)-SUM(Table1a!#REF!,Table1a!#REF!,Table1a!#REF!,Table1a!#REF!,Table1a!#REF!),6)</f>
        <v>#REF!</v>
      </c>
      <c r="IF35" s="128" t="e">
        <f>ROUND(IFERROR(Table1a!#REF!*1,0)-SUM(Table1a!#REF!,Table1a!#REF!,Table1a!#REF!,Table1a!#REF!,Table1a!#REF!),6)</f>
        <v>#REF!</v>
      </c>
      <c r="IG35" s="128" t="e">
        <f>ROUND(IFERROR(Table1a!#REF!*1,0)-SUM(Table1a!#REF!,Table1a!#REF!,Table1a!#REF!,Table1a!#REF!,Table1a!#REF!),6)</f>
        <v>#REF!</v>
      </c>
      <c r="IH35" s="128" t="e">
        <f>ROUND(IFERROR(Table1a!#REF!*1,0)-SUM(Table1a!#REF!,Table1a!#REF!,Table1a!#REF!,Table1a!#REF!,Table1a!#REF!),6)</f>
        <v>#REF!</v>
      </c>
      <c r="II35" s="128" t="e">
        <f>ROUND(IFERROR(Table1a!#REF!*1,0)-SUM(Table1a!#REF!,Table1a!#REF!,Table1a!#REF!,Table1a!#REF!,Table1a!#REF!),6)</f>
        <v>#REF!</v>
      </c>
      <c r="IJ35" s="128" t="e">
        <f>ROUND(IFERROR(Table1a!#REF!*1,0)-SUM(Table1a!#REF!,Table1a!#REF!,Table1a!#REF!,Table1a!#REF!,Table1a!#REF!),6)</f>
        <v>#REF!</v>
      </c>
      <c r="IK35" s="128" t="e">
        <f>ROUND(IFERROR(Table1a!#REF!*1,0)-SUM(Table1a!#REF!,Table1a!#REF!,Table1a!#REF!,Table1a!#REF!,Table1a!#REF!),6)</f>
        <v>#REF!</v>
      </c>
      <c r="IL35" s="128" t="e">
        <f>ROUND(IFERROR(Table1a!#REF!*1,0)-SUM(Table1a!#REF!,Table1a!#REF!,Table1a!#REF!,Table1a!#REF!,Table1a!#REF!),6)</f>
        <v>#REF!</v>
      </c>
      <c r="IM35" s="128" t="e">
        <f>ROUND(IFERROR(Table1a!#REF!*1,0)-SUM(Table1a!#REF!,Table1a!#REF!,Table1a!#REF!,Table1a!#REF!,Table1a!#REF!),6)</f>
        <v>#REF!</v>
      </c>
      <c r="IN35" s="128" t="e">
        <f>ROUND(IFERROR(Table1a!#REF!*1,0)-SUM(Table1a!#REF!,Table1a!#REF!,Table1a!#REF!,Table1a!#REF!,Table1a!#REF!),6)</f>
        <v>#REF!</v>
      </c>
      <c r="IO35" s="128" t="e">
        <f>ROUND(IFERROR(Table1a!#REF!*1,0)-SUM(Table1a!#REF!,Table1a!#REF!,Table1a!#REF!,Table1a!#REF!,Table1a!#REF!),6)</f>
        <v>#REF!</v>
      </c>
      <c r="IP35" s="128" t="e">
        <f>ROUND(IFERROR(Table1a!#REF!*1,0)-SUM(Table1a!#REF!,Table1a!#REF!,Table1a!#REF!,Table1a!#REF!,Table1a!#REF!),6)</f>
        <v>#REF!</v>
      </c>
      <c r="IQ35" s="128" t="e">
        <f>ROUND(IFERROR(Table1a!#REF!*1,0)-SUM(Table1a!#REF!,Table1a!#REF!,Table1a!#REF!,Table1a!#REF!,Table1a!#REF!),6)</f>
        <v>#REF!</v>
      </c>
      <c r="IR35" s="128" t="e">
        <f>ROUND(IFERROR(Table1a!#REF!*1,0)-SUM(Table1a!#REF!,Table1a!#REF!,Table1a!#REF!,Table1a!#REF!,Table1a!#REF!),6)</f>
        <v>#REF!</v>
      </c>
      <c r="IS35" s="128" t="e">
        <f>ROUND(IFERROR(Table1a!#REF!*1,0)-SUM(Table1a!#REF!,Table1a!#REF!,Table1a!#REF!,Table1a!#REF!,Table1a!#REF!),6)</f>
        <v>#REF!</v>
      </c>
      <c r="IT35" s="128" t="e">
        <f>ROUND(IFERROR(Table1a!#REF!*1,0)-SUM(Table1a!#REF!,Table1a!#REF!,Table1a!#REF!,Table1a!#REF!,Table1a!#REF!),6)</f>
        <v>#REF!</v>
      </c>
      <c r="IU35" s="128" t="e">
        <f>ROUND(IFERROR(Table1a!#REF!*1,0)-SUM(Table1a!#REF!,Table1a!#REF!,Table1a!#REF!,Table1a!#REF!,Table1a!#REF!),6)</f>
        <v>#REF!</v>
      </c>
      <c r="IV35" s="128" t="e">
        <f>ROUND(IFERROR(Table1a!#REF!*1,0)-SUM(Table1a!#REF!,Table1a!#REF!,Table1a!#REF!,Table1a!#REF!,Table1a!#REF!),6)</f>
        <v>#REF!</v>
      </c>
      <c r="IW35" s="128" t="e">
        <f>ROUND(IFERROR(Table1a!#REF!*1,0)-SUM(Table1a!#REF!,Table1a!#REF!,Table1a!#REF!,Table1a!#REF!,Table1a!#REF!),6)</f>
        <v>#REF!</v>
      </c>
      <c r="IX35" s="128" t="e">
        <f>ROUND(IFERROR(Table1a!#REF!*1,0)-SUM(Table1a!#REF!,Table1a!#REF!,Table1a!#REF!,Table1a!#REF!,Table1a!#REF!),6)</f>
        <v>#REF!</v>
      </c>
      <c r="IY35" s="128" t="e">
        <f>ROUND(IFERROR(Table1a!#REF!*1,0)-SUM(Table1a!#REF!,Table1a!#REF!,Table1a!#REF!,Table1a!#REF!,Table1a!#REF!),6)</f>
        <v>#REF!</v>
      </c>
      <c r="IZ35" s="128" t="e">
        <f>ROUND(IFERROR(Table1a!#REF!*1,0)-SUM(Table1a!#REF!,Table1a!#REF!,Table1a!#REF!,Table1a!#REF!,Table1a!#REF!),6)</f>
        <v>#REF!</v>
      </c>
      <c r="JA35" s="128" t="e">
        <f>ROUND(IFERROR(Table1a!#REF!*1,0)-SUM(Table1a!#REF!,Table1a!#REF!,Table1a!#REF!,Table1a!#REF!,Table1a!#REF!),6)</f>
        <v>#REF!</v>
      </c>
      <c r="JB35" s="128" t="e">
        <f>ROUND(IFERROR(Table1a!#REF!*1,0)-SUM(Table1a!#REF!,Table1a!#REF!,Table1a!#REF!,Table1a!#REF!,Table1a!#REF!),6)</f>
        <v>#REF!</v>
      </c>
      <c r="JC35" s="128" t="e">
        <f>ROUND(IFERROR(Table1a!#REF!*1,0)-SUM(Table1a!#REF!,Table1a!#REF!,Table1a!#REF!,Table1a!#REF!,Table1a!#REF!),6)</f>
        <v>#REF!</v>
      </c>
      <c r="JD35" s="128" t="e">
        <f>ROUND(IFERROR(Table1a!#REF!*1,0)-SUM(Table1a!#REF!,Table1a!#REF!,Table1a!#REF!,Table1a!#REF!,Table1a!#REF!),6)</f>
        <v>#REF!</v>
      </c>
      <c r="JE35" s="128" t="e">
        <f>ROUND(IFERROR(Table1a!#REF!*1,0)-SUM(Table1a!#REF!,Table1a!#REF!,Table1a!#REF!,Table1a!#REF!,Table1a!#REF!),6)</f>
        <v>#REF!</v>
      </c>
      <c r="JF35" s="128" t="e">
        <f>ROUND(IFERROR(Table1a!#REF!*1,0)-SUM(Table1a!#REF!,Table1a!#REF!,Table1a!#REF!,Table1a!#REF!,Table1a!#REF!),6)</f>
        <v>#REF!</v>
      </c>
      <c r="JG35" s="128" t="e">
        <f>ROUND(IFERROR(Table1a!#REF!*1,0)-SUM(Table1a!#REF!,Table1a!#REF!,Table1a!#REF!,Table1a!#REF!,Table1a!#REF!),6)</f>
        <v>#REF!</v>
      </c>
      <c r="JH35" s="128" t="e">
        <f>ROUND(IFERROR(Table1a!#REF!*1,0)-SUM(Table1a!#REF!,Table1a!#REF!,Table1a!#REF!,Table1a!#REF!,Table1a!#REF!),6)</f>
        <v>#REF!</v>
      </c>
      <c r="JI35" s="128" t="e">
        <f>ROUND(IFERROR(Table1a!#REF!*1,0)-SUM(Table1a!#REF!,Table1a!#REF!,Table1a!#REF!,Table1a!#REF!,Table1a!#REF!),6)</f>
        <v>#REF!</v>
      </c>
      <c r="JJ35" s="128" t="e">
        <f>ROUND(IFERROR(Table1a!#REF!*1,0)-SUM(Table1a!#REF!,Table1a!#REF!,Table1a!#REF!,Table1a!#REF!,Table1a!#REF!),6)</f>
        <v>#REF!</v>
      </c>
      <c r="JK35" s="128" t="e">
        <f>ROUND(IFERROR(Table1a!#REF!*1,0)-SUM(Table1a!#REF!,Table1a!#REF!,Table1a!#REF!,Table1a!#REF!,Table1a!#REF!),6)</f>
        <v>#REF!</v>
      </c>
      <c r="JL35" s="128" t="e">
        <f>ROUND(IFERROR(Table1a!#REF!*1,0)-SUM(Table1a!#REF!,Table1a!#REF!,Table1a!#REF!,Table1a!#REF!,Table1a!#REF!),6)</f>
        <v>#REF!</v>
      </c>
      <c r="JM35" s="128" t="e">
        <f>ROUND(IFERROR(Table1a!#REF!*1,0)-SUM(Table1a!#REF!,Table1a!#REF!,Table1a!#REF!,Table1a!#REF!,Table1a!#REF!),6)</f>
        <v>#REF!</v>
      </c>
      <c r="JN35" s="128" t="e">
        <f>ROUND(IFERROR(Table1a!#REF!*1,0)-SUM(Table1a!#REF!,Table1a!#REF!,Table1a!#REF!,Table1a!#REF!,Table1a!#REF!),6)</f>
        <v>#REF!</v>
      </c>
      <c r="JO35" s="37" t="e">
        <f>ROUND(IFERROR(Table1a!#REF!*1,0)-SUM(Table1a!#REF!,Table1a!#REF!,Table1a!#REF!,Table1a!#REF!,Table1a!#REF!),6)</f>
        <v>#REF!</v>
      </c>
      <c r="JP35" s="37" t="e">
        <f>ROUND(IFERROR(Table1a!#REF!*1,0)-SUM(Table1a!#REF!,Table1a!#REF!,Table1a!#REF!,Table1a!#REF!,Table1a!#REF!),6)</f>
        <v>#REF!</v>
      </c>
      <c r="JQ35" s="37" t="e">
        <f>ROUND(IFERROR(Table1a!#REF!*1,0)-SUM(Table1a!#REF!,Table1a!#REF!,Table1a!#REF!,Table1a!#REF!,Table1a!#REF!),6)</f>
        <v>#REF!</v>
      </c>
      <c r="JR35" s="37" t="e">
        <f>ROUND(IFERROR(Table1a!#REF!*1,0)-SUM(Table1a!#REF!,Table1a!#REF!,Table1a!#REF!,Table1a!#REF!,Table1a!#REF!),6)</f>
        <v>#REF!</v>
      </c>
      <c r="JS35" s="37" t="e">
        <f>ROUND(IFERROR(Table1a!#REF!*1,0)-SUM(Table1a!#REF!,Table1a!#REF!,Table1a!#REF!,Table1a!#REF!,Table1a!#REF!),6)</f>
        <v>#REF!</v>
      </c>
      <c r="JT35" s="37" t="e">
        <f>ROUND(IFERROR(Table1a!#REF!*1,0)-SUM(Table1a!#REF!,Table1a!#REF!,Table1a!#REF!,Table1a!#REF!,Table1a!#REF!),6)</f>
        <v>#REF!</v>
      </c>
      <c r="JU35" s="37" t="e">
        <f>ROUND(IFERROR(Table1a!#REF!*1,0)-SUM(Table1a!#REF!,Table1a!#REF!,Table1a!#REF!,Table1a!#REF!,Table1a!#REF!),6)</f>
        <v>#REF!</v>
      </c>
      <c r="JV35" s="37" t="e">
        <f>ROUND(IFERROR(Table1a!#REF!*1,0)-SUM(Table1a!#REF!,Table1a!#REF!,Table1a!#REF!,Table1a!#REF!,Table1a!#REF!),6)</f>
        <v>#REF!</v>
      </c>
      <c r="JW35" s="37" t="e">
        <f>ROUND(IFERROR(Table1a!#REF!*1,0)-SUM(Table1a!#REF!,Table1a!#REF!,Table1a!#REF!,Table1a!#REF!,Table1a!#REF!),6)</f>
        <v>#REF!</v>
      </c>
      <c r="JX35" s="37" t="e">
        <f>ROUND(IFERROR(Table1a!#REF!*1,0)-SUM(Table1a!#REF!,Table1a!#REF!,Table1a!#REF!,Table1a!#REF!,Table1a!#REF!),6)</f>
        <v>#REF!</v>
      </c>
      <c r="JY35" s="37" t="e">
        <f>ROUND(IFERROR(Table1a!#REF!*1,0)-SUM(Table1a!#REF!,Table1a!#REF!,Table1a!#REF!,Table1a!#REF!,Table1a!#REF!),6)</f>
        <v>#REF!</v>
      </c>
      <c r="JZ35" s="37" t="e">
        <f>ROUND(IFERROR(Table1a!#REF!*1,0)-SUM(Table1a!#REF!,Table1a!#REF!,Table1a!#REF!,Table1a!#REF!,Table1a!#REF!),6)</f>
        <v>#REF!</v>
      </c>
      <c r="KA35" s="37" t="e">
        <f>ROUND(IFERROR(Table1a!#REF!*1,0)-SUM(Table1a!#REF!,Table1a!#REF!,Table1a!#REF!,Table1a!#REF!,Table1a!#REF!),6)</f>
        <v>#REF!</v>
      </c>
      <c r="KB35" s="37" t="e">
        <f>ROUND(IFERROR(Table1a!#REF!*1,0)-SUM(Table1a!#REF!,Table1a!#REF!,Table1a!#REF!,Table1a!#REF!,Table1a!#REF!),6)</f>
        <v>#REF!</v>
      </c>
      <c r="KC35" s="37" t="e">
        <f>ROUND(IFERROR(Table1a!#REF!*1,0)-SUM(Table1a!#REF!,Table1a!#REF!,Table1a!#REF!,Table1a!#REF!,Table1a!#REF!),6)</f>
        <v>#REF!</v>
      </c>
      <c r="KD35" s="37" t="e">
        <f>ROUND(IFERROR(Table1a!#REF!*1,0)-SUM(Table1a!#REF!,Table1a!#REF!,Table1a!#REF!,Table1a!#REF!,Table1a!#REF!),6)</f>
        <v>#REF!</v>
      </c>
      <c r="KE35" s="37" t="e">
        <f>ROUND(IFERROR(Table1a!#REF!*1,0)-SUM(Table1a!#REF!,Table1a!#REF!,Table1a!#REF!,Table1a!#REF!,Table1a!#REF!),6)</f>
        <v>#REF!</v>
      </c>
      <c r="KF35" s="37" t="e">
        <f>ROUND(IFERROR(Table1a!#REF!*1,0)-SUM(Table1a!#REF!,Table1a!#REF!,Table1a!#REF!,Table1a!#REF!,Table1a!#REF!),6)</f>
        <v>#REF!</v>
      </c>
      <c r="KG35" s="37" t="e">
        <f>ROUND(IFERROR(Table1a!#REF!*1,0)-SUM(Table1a!#REF!,Table1a!#REF!,Table1a!#REF!,Table1a!#REF!,Table1a!#REF!),6)</f>
        <v>#REF!</v>
      </c>
      <c r="KH35" s="37" t="e">
        <f>ROUND(IFERROR(Table1a!#REF!*1,0)-SUM(Table1a!#REF!,Table1a!#REF!,Table1a!#REF!,Table1a!#REF!,Table1a!#REF!),6)</f>
        <v>#REF!</v>
      </c>
      <c r="KI35" s="37" t="e">
        <f>ROUND(IFERROR(Table1a!#REF!*1,0)-SUM(Table1a!#REF!,Table1a!#REF!,Table1a!#REF!,Table1a!#REF!,Table1a!#REF!),6)</f>
        <v>#REF!</v>
      </c>
      <c r="KJ35" s="37" t="e">
        <f>ROUND(IFERROR(Table1a!#REF!*1,0)-SUM(Table1a!#REF!,Table1a!#REF!,Table1a!#REF!,Table1a!#REF!,Table1a!#REF!),6)</f>
        <v>#REF!</v>
      </c>
      <c r="KK35" s="37" t="e">
        <f>ROUND(IFERROR(Table1a!#REF!*1,0)-SUM(Table1a!#REF!,Table1a!#REF!,Table1a!#REF!,Table1a!#REF!,Table1a!#REF!),6)</f>
        <v>#REF!</v>
      </c>
      <c r="KL35" s="37" t="e">
        <f>ROUND(IFERROR(Table1a!#REF!*1,0)-SUM(Table1a!#REF!,Table1a!#REF!,Table1a!#REF!,Table1a!#REF!,Table1a!#REF!),6)</f>
        <v>#REF!</v>
      </c>
      <c r="KM35" s="37" t="e">
        <f>ROUND(IFERROR(Table1a!#REF!*1,0)-SUM(Table1a!#REF!,Table1a!#REF!,Table1a!#REF!,Table1a!#REF!,Table1a!#REF!),6)</f>
        <v>#REF!</v>
      </c>
      <c r="KN35" s="37" t="e">
        <f>ROUND(IFERROR(Table1a!#REF!*1,0)-SUM(Table1a!#REF!,Table1a!#REF!,Table1a!#REF!,Table1a!#REF!,Table1a!#REF!),6)</f>
        <v>#REF!</v>
      </c>
      <c r="KO35" s="37" t="e">
        <f>ROUND(IFERROR(Table1a!#REF!*1,0)-SUM(Table1a!#REF!,Table1a!#REF!,Table1a!#REF!,Table1a!#REF!,Table1a!#REF!),6)</f>
        <v>#REF!</v>
      </c>
      <c r="KP35" s="37" t="e">
        <f>ROUND(IFERROR(Table1a!#REF!*1,0)-SUM(Table1a!#REF!,Table1a!#REF!,Table1a!#REF!,Table1a!#REF!,Table1a!#REF!),6)</f>
        <v>#REF!</v>
      </c>
      <c r="KQ35" s="37" t="e">
        <f>ROUND(IFERROR(Table1a!#REF!*1,0)-SUM(Table1a!#REF!,Table1a!#REF!,Table1a!#REF!,Table1a!#REF!,Table1a!#REF!),6)</f>
        <v>#REF!</v>
      </c>
      <c r="KR35" s="37" t="e">
        <f>ROUND(IFERROR(Table1a!#REF!*1,0)-SUM(Table1a!#REF!,Table1a!#REF!,Table1a!#REF!,Table1a!#REF!,Table1a!#REF!),6)</f>
        <v>#REF!</v>
      </c>
      <c r="KS35" s="37" t="e">
        <f>ROUND(IFERROR(Table1a!#REF!*1,0)-SUM(Table1a!#REF!,Table1a!#REF!,Table1a!#REF!,Table1a!#REF!,Table1a!#REF!),6)</f>
        <v>#REF!</v>
      </c>
      <c r="KT35" s="37" t="e">
        <f>ROUND(IFERROR(Table1a!#REF!*1,0)-SUM(Table1a!#REF!,Table1a!#REF!,Table1a!#REF!,Table1a!#REF!,Table1a!#REF!),6)</f>
        <v>#REF!</v>
      </c>
      <c r="KU35" s="37" t="e">
        <f>ROUND(IFERROR(Table1a!#REF!*1,0)-SUM(Table1a!#REF!,Table1a!#REF!,Table1a!#REF!,Table1a!#REF!,Table1a!#REF!),6)</f>
        <v>#REF!</v>
      </c>
      <c r="KV35" s="37" t="e">
        <f>ROUND(IFERROR(Table1a!#REF!*1,0)-SUM(Table1a!#REF!,Table1a!#REF!,Table1a!#REF!,Table1a!#REF!,Table1a!#REF!),6)</f>
        <v>#REF!</v>
      </c>
      <c r="KW35" s="37" t="e">
        <f>ROUND(IFERROR(Table1a!#REF!*1,0)-SUM(Table1a!#REF!,Table1a!#REF!,Table1a!#REF!,Table1a!#REF!,Table1a!#REF!),6)</f>
        <v>#REF!</v>
      </c>
      <c r="KX35" s="37" t="e">
        <f>ROUND(IFERROR(Table1a!#REF!*1,0)-SUM(Table1a!#REF!,Table1a!#REF!,Table1a!#REF!,Table1a!#REF!,Table1a!#REF!),6)</f>
        <v>#REF!</v>
      </c>
      <c r="KY35" s="37" t="e">
        <f>ROUND(IFERROR(Table1a!#REF!*1,0)-SUM(Table1a!#REF!,Table1a!#REF!,Table1a!#REF!,Table1a!#REF!,Table1a!#REF!),6)</f>
        <v>#REF!</v>
      </c>
      <c r="KZ35" s="37" t="e">
        <f>ROUND(IFERROR(Table1a!#REF!*1,0)-SUM(Table1a!#REF!,Table1a!#REF!,Table1a!#REF!,Table1a!#REF!,Table1a!#REF!),6)</f>
        <v>#REF!</v>
      </c>
      <c r="LA35" s="37" t="e">
        <f>ROUND(IFERROR(Table1a!#REF!*1,0)-SUM(Table1a!#REF!,Table1a!#REF!,Table1a!#REF!,Table1a!#REF!,Table1a!#REF!),6)</f>
        <v>#REF!</v>
      </c>
      <c r="LB35" s="37" t="e">
        <f>ROUND(IFERROR(Table1a!#REF!*1,0)-SUM(Table1a!#REF!,Table1a!#REF!,Table1a!#REF!,Table1a!#REF!,Table1a!#REF!),6)</f>
        <v>#REF!</v>
      </c>
      <c r="LC35" s="37" t="e">
        <f>ROUND(IFERROR(Table1a!#REF!*1,0)-SUM(Table1a!#REF!,Table1a!#REF!,Table1a!#REF!,Table1a!#REF!,Table1a!#REF!),6)</f>
        <v>#REF!</v>
      </c>
      <c r="LD35" s="37" t="e">
        <f>ROUND(IFERROR(Table1a!#REF!*1,0)-SUM(Table1a!#REF!,Table1a!#REF!,Table1a!#REF!,Table1a!#REF!,Table1a!#REF!),6)</f>
        <v>#REF!</v>
      </c>
      <c r="LE35" s="37" t="e">
        <f>ROUND(IFERROR(Table1a!#REF!*1,0)-SUM(Table1a!#REF!,Table1a!#REF!,Table1a!#REF!,Table1a!#REF!,Table1a!#REF!),6)</f>
        <v>#REF!</v>
      </c>
      <c r="LF35" s="37" t="e">
        <f>ROUND(IFERROR(Table1a!#REF!*1,0)-SUM(Table1a!#REF!,Table1a!#REF!,Table1a!#REF!,Table1a!#REF!,Table1a!#REF!),6)</f>
        <v>#REF!</v>
      </c>
      <c r="LG35" s="37" t="e">
        <f>ROUND(IFERROR(Table1a!#REF!*1,0)-SUM(Table1a!#REF!,Table1a!#REF!,Table1a!#REF!,Table1a!#REF!,Table1a!#REF!),6)</f>
        <v>#REF!</v>
      </c>
      <c r="LH35" s="37" t="e">
        <f>ROUND(IFERROR(Table1a!#REF!*1,0)-SUM(Table1a!#REF!,Table1a!#REF!,Table1a!#REF!,Table1a!#REF!,Table1a!#REF!),6)</f>
        <v>#REF!</v>
      </c>
      <c r="LI35" s="37" t="e">
        <f>ROUND(IFERROR(Table1a!#REF!*1,0)-SUM(Table1a!#REF!,Table1a!#REF!,Table1a!#REF!,Table1a!#REF!,Table1a!#REF!),6)</f>
        <v>#REF!</v>
      </c>
      <c r="LJ35" s="37" t="e">
        <f>ROUND(IFERROR(Table1a!#REF!*1,0)-SUM(Table1a!#REF!,Table1a!#REF!,Table1a!#REF!,Table1a!#REF!,Table1a!#REF!),6)</f>
        <v>#REF!</v>
      </c>
      <c r="LK35" s="37" t="e">
        <f>ROUND(IFERROR(Table1a!#REF!*1,0)-SUM(Table1a!#REF!,Table1a!#REF!,Table1a!#REF!,Table1a!#REF!,Table1a!#REF!),6)</f>
        <v>#REF!</v>
      </c>
      <c r="LL35" s="37" t="e">
        <f>ROUND(IFERROR(Table1a!#REF!*1,0)-SUM(Table1a!#REF!,Table1a!#REF!,Table1a!#REF!,Table1a!#REF!,Table1a!#REF!),6)</f>
        <v>#REF!</v>
      </c>
      <c r="LM35" s="37" t="e">
        <f>ROUND(IFERROR(Table1a!#REF!*1,0)-SUM(Table1a!#REF!,Table1a!#REF!,Table1a!#REF!,Table1a!#REF!,Table1a!#REF!),6)</f>
        <v>#REF!</v>
      </c>
      <c r="LN35" s="37" t="e">
        <f>ROUND(IFERROR(Table1a!#REF!*1,0)-SUM(Table1a!#REF!,Table1a!#REF!,Table1a!#REF!,Table1a!#REF!,Table1a!#REF!),6)</f>
        <v>#REF!</v>
      </c>
      <c r="LO35" s="37" t="e">
        <f>ROUND(IFERROR(Table1a!#REF!*1,0)-SUM(Table1a!#REF!,Table1a!#REF!,Table1a!#REF!,Table1a!#REF!,Table1a!#REF!),6)</f>
        <v>#REF!</v>
      </c>
      <c r="LP35" s="37" t="e">
        <f>ROUND(IFERROR(Table1a!#REF!*1,0)-SUM(Table1a!#REF!,Table1a!#REF!,Table1a!#REF!,Table1a!#REF!,Table1a!#REF!),6)</f>
        <v>#REF!</v>
      </c>
      <c r="LQ35" s="37" t="e">
        <f>ROUND(IFERROR(Table1a!#REF!*1,0)-SUM(Table1a!#REF!,Table1a!#REF!,Table1a!#REF!,Table1a!#REF!,Table1a!#REF!),6)</f>
        <v>#REF!</v>
      </c>
      <c r="LR35" s="37" t="e">
        <f>ROUND(IFERROR(Table1a!#REF!*1,0)-SUM(Table1a!#REF!,Table1a!#REF!,Table1a!#REF!,Table1a!#REF!,Table1a!#REF!),6)</f>
        <v>#REF!</v>
      </c>
      <c r="LS35" s="37" t="e">
        <f>ROUND(IFERROR(Table1a!#REF!*1,0)-SUM(Table1a!#REF!,Table1a!#REF!,Table1a!#REF!,Table1a!#REF!,Table1a!#REF!),6)</f>
        <v>#REF!</v>
      </c>
      <c r="LT35" s="37" t="e">
        <f>ROUND(IFERROR(Table1a!#REF!*1,0)-SUM(Table1a!#REF!,Table1a!#REF!,Table1a!#REF!,Table1a!#REF!,Table1a!#REF!),6)</f>
        <v>#REF!</v>
      </c>
      <c r="LU35" s="37" t="e">
        <f>ROUND(IFERROR(Table1a!#REF!*1,0)-SUM(Table1a!#REF!,Table1a!#REF!,Table1a!#REF!,Table1a!#REF!,Table1a!#REF!),6)</f>
        <v>#REF!</v>
      </c>
      <c r="LV35" s="37" t="e">
        <f>ROUND(IFERROR(Table1a!#REF!*1,0)-SUM(Table1a!#REF!,Table1a!#REF!,Table1a!#REF!,Table1a!#REF!,Table1a!#REF!),6)</f>
        <v>#REF!</v>
      </c>
      <c r="LW35" s="37" t="e">
        <f>ROUND(IFERROR(Table1a!#REF!*1,0)-SUM(Table1a!#REF!,Table1a!#REF!,Table1a!#REF!,Table1a!#REF!,Table1a!#REF!),6)</f>
        <v>#REF!</v>
      </c>
      <c r="LX35" s="37" t="e">
        <f>ROUND(IFERROR(Table1a!#REF!*1,0)-SUM(Table1a!#REF!,Table1a!#REF!,Table1a!#REF!,Table1a!#REF!,Table1a!#REF!),6)</f>
        <v>#REF!</v>
      </c>
      <c r="LY35" s="37" t="e">
        <f>ROUND(IFERROR(Table1a!#REF!*1,0)-SUM(Table1a!#REF!,Table1a!#REF!,Table1a!#REF!,Table1a!#REF!,Table1a!#REF!),6)</f>
        <v>#REF!</v>
      </c>
      <c r="LZ35" s="37" t="e">
        <f>ROUND(IFERROR(Table1a!#REF!*1,0)-SUM(Table1a!#REF!,Table1a!#REF!,Table1a!#REF!,Table1a!#REF!,Table1a!#REF!),6)</f>
        <v>#REF!</v>
      </c>
      <c r="MA35" s="37" t="e">
        <f>ROUND(IFERROR(Table1a!#REF!*1,0)-SUM(Table1a!#REF!,Table1a!#REF!,Table1a!#REF!,Table1a!#REF!,Table1a!#REF!),6)</f>
        <v>#REF!</v>
      </c>
      <c r="MB35" s="37" t="e">
        <f>ROUND(IFERROR(Table1a!#REF!*1,0)-SUM(Table1a!#REF!,Table1a!#REF!,Table1a!#REF!,Table1a!#REF!,Table1a!#REF!),6)</f>
        <v>#REF!</v>
      </c>
      <c r="MC35" s="37" t="e">
        <f>ROUND(IFERROR(Table1a!#REF!*1,0)-SUM(Table1a!#REF!,Table1a!#REF!,Table1a!#REF!,Table1a!#REF!,Table1a!#REF!),6)</f>
        <v>#REF!</v>
      </c>
      <c r="MD35" s="37" t="e">
        <f>ROUND(IFERROR(Table1a!#REF!*1,0)-SUM(Table1a!#REF!,Table1a!#REF!,Table1a!#REF!,Table1a!#REF!,Table1a!#REF!),6)</f>
        <v>#REF!</v>
      </c>
      <c r="ME35" s="37" t="e">
        <f>ROUND(IFERROR(Table1a!#REF!*1,0)-SUM(Table1a!#REF!,Table1a!#REF!,Table1a!#REF!,Table1a!#REF!,Table1a!#REF!),6)</f>
        <v>#REF!</v>
      </c>
      <c r="MF35" s="37" t="e">
        <f>ROUND(IFERROR(Table1a!#REF!*1,0)-SUM(Table1a!#REF!,Table1a!#REF!,Table1a!#REF!,Table1a!#REF!,Table1a!#REF!),6)</f>
        <v>#REF!</v>
      </c>
      <c r="MG35" s="37" t="e">
        <f>ROUND(IFERROR(Table1a!#REF!*1,0)-SUM(Table1a!#REF!,Table1a!#REF!,Table1a!#REF!,Table1a!#REF!,Table1a!#REF!),6)</f>
        <v>#REF!</v>
      </c>
      <c r="MH35" s="37" t="e">
        <f>ROUND(IFERROR(Table1a!#REF!*1,0)-SUM(Table1a!#REF!,Table1a!#REF!,Table1a!#REF!,Table1a!#REF!,Table1a!#REF!),6)</f>
        <v>#REF!</v>
      </c>
      <c r="MI35" s="37" t="e">
        <f>ROUND(IFERROR(Table1a!#REF!*1,0)-SUM(Table1a!#REF!,Table1a!#REF!,Table1a!#REF!,Table1a!#REF!,Table1a!#REF!),6)</f>
        <v>#REF!</v>
      </c>
      <c r="MJ35" s="37" t="e">
        <f>ROUND(IFERROR(Table1a!#REF!*1,0)-SUM(Table1a!#REF!,Table1a!#REF!,Table1a!#REF!,Table1a!#REF!,Table1a!#REF!),6)</f>
        <v>#REF!</v>
      </c>
      <c r="MK35" s="37" t="e">
        <f>ROUND(IFERROR(Table1a!#REF!*1,0)-SUM(Table1a!#REF!,Table1a!#REF!,Table1a!#REF!,Table1a!#REF!,Table1a!#REF!),6)</f>
        <v>#REF!</v>
      </c>
      <c r="ML35" s="37" t="e">
        <f>ROUND(IFERROR(Table1a!#REF!*1,0)-SUM(Table1a!#REF!,Table1a!#REF!,Table1a!#REF!,Table1a!#REF!,Table1a!#REF!),6)</f>
        <v>#REF!</v>
      </c>
      <c r="MM35" s="37" t="e">
        <f>ROUND(IFERROR(Table1a!#REF!*1,0)-SUM(Table1a!#REF!,Table1a!#REF!,Table1a!#REF!,Table1a!#REF!,Table1a!#REF!),6)</f>
        <v>#REF!</v>
      </c>
      <c r="MN35" s="37" t="e">
        <f>ROUND(IFERROR(Table1a!#REF!*1,0)-SUM(Table1a!#REF!,Table1a!#REF!,Table1a!#REF!,Table1a!#REF!,Table1a!#REF!),6)</f>
        <v>#REF!</v>
      </c>
      <c r="MO35" s="37" t="e">
        <f>ROUND(IFERROR(Table1a!#REF!*1,0)-SUM(Table1a!#REF!,Table1a!#REF!,Table1a!#REF!,Table1a!#REF!,Table1a!#REF!),6)</f>
        <v>#REF!</v>
      </c>
      <c r="MP35" s="37" t="e">
        <f>ROUND(IFERROR(Table1a!#REF!*1,0)-SUM(Table1a!#REF!,Table1a!#REF!,Table1a!#REF!,Table1a!#REF!,Table1a!#REF!),6)</f>
        <v>#REF!</v>
      </c>
      <c r="MQ35" s="37" t="e">
        <f>ROUND(IFERROR(Table1a!#REF!*1,0)-SUM(Table1a!#REF!,Table1a!#REF!,Table1a!#REF!,Table1a!#REF!,Table1a!#REF!),6)</f>
        <v>#REF!</v>
      </c>
      <c r="MR35" s="37" t="e">
        <f>ROUND(IFERROR(Table1a!#REF!*1,0)-SUM(Table1a!#REF!,Table1a!#REF!,Table1a!#REF!,Table1a!#REF!,Table1a!#REF!),6)</f>
        <v>#REF!</v>
      </c>
      <c r="MS35" s="37" t="e">
        <f>ROUND(IFERROR(Table1a!#REF!*1,0)-SUM(Table1a!#REF!,Table1a!#REF!,Table1a!#REF!,Table1a!#REF!,Table1a!#REF!),6)</f>
        <v>#REF!</v>
      </c>
      <c r="MT35" s="37" t="e">
        <f>ROUND(IFERROR(Table1a!#REF!*1,0)-SUM(Table1a!#REF!,Table1a!#REF!,Table1a!#REF!,Table1a!#REF!,Table1a!#REF!),6)</f>
        <v>#REF!</v>
      </c>
      <c r="MU35" s="37" t="e">
        <f>ROUND(IFERROR(Table1a!#REF!*1,0)-SUM(Table1a!#REF!,Table1a!#REF!,Table1a!#REF!,Table1a!#REF!,Table1a!#REF!),6)</f>
        <v>#REF!</v>
      </c>
      <c r="MV35" s="37" t="e">
        <f>ROUND(IFERROR(Table1a!#REF!*1,0)-SUM(Table1a!#REF!,Table1a!#REF!,Table1a!#REF!,Table1a!#REF!,Table1a!#REF!),6)</f>
        <v>#REF!</v>
      </c>
      <c r="MW35" s="37" t="e">
        <f>ROUND(IFERROR(Table1a!#REF!*1,0)-SUM(Table1a!#REF!,Table1a!#REF!,Table1a!#REF!,Table1a!#REF!,Table1a!#REF!),6)</f>
        <v>#REF!</v>
      </c>
      <c r="MX35" s="37" t="e">
        <f>ROUND(IFERROR(Table1a!#REF!*1,0)-SUM(Table1a!#REF!,Table1a!#REF!,Table1a!#REF!,Table1a!#REF!,Table1a!#REF!),6)</f>
        <v>#REF!</v>
      </c>
      <c r="MY35" s="37" t="e">
        <f>ROUND(IFERROR(Table1a!#REF!*1,0)-SUM(Table1a!#REF!,Table1a!#REF!,Table1a!#REF!,Table1a!#REF!,Table1a!#REF!),6)</f>
        <v>#REF!</v>
      </c>
      <c r="MZ35" s="37" t="e">
        <f>ROUND(IFERROR(Table1a!#REF!*1,0)-SUM(Table1a!#REF!,Table1a!#REF!,Table1a!#REF!,Table1a!#REF!,Table1a!#REF!),6)</f>
        <v>#REF!</v>
      </c>
      <c r="NA35" s="37" t="e">
        <f>ROUND(IFERROR(Table1a!#REF!*1,0)-SUM(Table1a!#REF!,Table1a!#REF!,Table1a!#REF!,Table1a!#REF!,Table1a!#REF!),6)</f>
        <v>#REF!</v>
      </c>
      <c r="NB35" s="37" t="e">
        <f>ROUND(IFERROR(Table1a!#REF!*1,0)-SUM(Table1a!#REF!,Table1a!#REF!,Table1a!#REF!,Table1a!#REF!,Table1a!#REF!),6)</f>
        <v>#REF!</v>
      </c>
      <c r="NC35" s="37" t="e">
        <f>ROUND(IFERROR(Table1a!#REF!*1,0)-SUM(Table1a!#REF!,Table1a!#REF!,Table1a!#REF!,Table1a!#REF!,Table1a!#REF!),6)</f>
        <v>#REF!</v>
      </c>
      <c r="ND35" s="37" t="e">
        <f>ROUND(IFERROR(Table1a!#REF!*1,0)-SUM(Table1a!#REF!,Table1a!#REF!,Table1a!#REF!,Table1a!#REF!,Table1a!#REF!),6)</f>
        <v>#REF!</v>
      </c>
      <c r="NE35" s="37" t="e">
        <f>ROUND(IFERROR(Table1a!#REF!*1,0)-SUM(Table1a!#REF!,Table1a!#REF!,Table1a!#REF!,Table1a!#REF!,Table1a!#REF!),6)</f>
        <v>#REF!</v>
      </c>
      <c r="NF35" s="37" t="e">
        <f>ROUND(IFERROR(Table1a!#REF!*1,0)-SUM(Table1a!#REF!,Table1a!#REF!,Table1a!#REF!,Table1a!#REF!,Table1a!#REF!),6)</f>
        <v>#REF!</v>
      </c>
      <c r="NG35" s="37" t="e">
        <f>ROUND(IFERROR(Table1a!#REF!*1,0)-SUM(Table1a!#REF!,Table1a!#REF!,Table1a!#REF!,Table1a!#REF!,Table1a!#REF!),6)</f>
        <v>#REF!</v>
      </c>
      <c r="NH35" s="37" t="e">
        <f>ROUND(IFERROR(Table1a!#REF!*1,0)-SUM(Table1a!#REF!,Table1a!#REF!,Table1a!#REF!,Table1a!#REF!,Table1a!#REF!),6)</f>
        <v>#REF!</v>
      </c>
      <c r="NI35" s="37" t="e">
        <f>ROUND(IFERROR(Table1a!#REF!*1,0)-SUM(Table1a!#REF!,Table1a!#REF!,Table1a!#REF!,Table1a!#REF!,Table1a!#REF!),6)</f>
        <v>#REF!</v>
      </c>
      <c r="NJ35" s="37" t="e">
        <f>ROUND(IFERROR(Table1a!#REF!*1,0)-SUM(Table1a!#REF!,Table1a!#REF!,Table1a!#REF!,Table1a!#REF!,Table1a!#REF!),6)</f>
        <v>#REF!</v>
      </c>
      <c r="NK35" s="37" t="e">
        <f>ROUND(IFERROR(Table1a!#REF!*1,0)-SUM(Table1a!#REF!,Table1a!#REF!,Table1a!#REF!,Table1a!#REF!,Table1a!#REF!),6)</f>
        <v>#REF!</v>
      </c>
      <c r="NL35" s="37" t="e">
        <f>ROUND(IFERROR(Table1a!#REF!*1,0)-SUM(Table1a!#REF!,Table1a!#REF!,Table1a!#REF!,Table1a!#REF!,Table1a!#REF!),6)</f>
        <v>#REF!</v>
      </c>
    </row>
    <row r="36" spans="1:376">
      <c r="A36" s="23" t="s">
        <v>102</v>
      </c>
      <c r="B36" s="21" t="s">
        <v>8</v>
      </c>
      <c r="C36" s="37" t="e">
        <f>ROUND(IFERROR(Table1a!#REF!*1,0)-SUM(Table1a!#REF!,Table1a!#REF!,Table1a!#REF!),6)</f>
        <v>#REF!</v>
      </c>
      <c r="D36" s="37" t="e">
        <f>ROUND(IFERROR(Table1a!#REF!*1,0)-SUM(Table1a!#REF!,Table1a!#REF!,Table1a!#REF!),6)</f>
        <v>#REF!</v>
      </c>
      <c r="E36" s="37" t="e">
        <f>ROUND(IFERROR(Table1a!#REF!*1,0)-SUM(Table1a!#REF!,Table1a!#REF!,Table1a!#REF!),6)</f>
        <v>#REF!</v>
      </c>
      <c r="F36" s="37" t="e">
        <f>ROUND(IFERROR(Table1a!#REF!*1,0)-SUM(Table1a!#REF!,Table1a!#REF!,Table1a!#REF!),6)</f>
        <v>#REF!</v>
      </c>
      <c r="G36" s="37" t="e">
        <f>ROUND(IFERROR(Table1a!#REF!*1,0)-SUM(Table1a!#REF!,Table1a!#REF!,Table1a!#REF!),6)</f>
        <v>#REF!</v>
      </c>
      <c r="H36" s="37" t="e">
        <f>ROUND(IFERROR(Table1a!#REF!*1,0)-SUM(Table1a!#REF!,Table1a!#REF!,Table1a!#REF!),6)</f>
        <v>#REF!</v>
      </c>
      <c r="I36" s="37" t="e">
        <f>ROUND(IFERROR(Table1a!#REF!*1,0)-SUM(Table1a!#REF!,Table1a!#REF!,Table1a!#REF!),6)</f>
        <v>#REF!</v>
      </c>
      <c r="J36" s="37" t="e">
        <f>ROUND(IFERROR(Table1a!#REF!*1,0)-SUM(Table1a!#REF!,Table1a!#REF!,Table1a!#REF!),6)</f>
        <v>#REF!</v>
      </c>
      <c r="K36" s="37" t="e">
        <f>ROUND(IFERROR(Table1a!#REF!*1,0)-SUM(Table1a!#REF!,Table1a!#REF!,Table1a!#REF!),6)</f>
        <v>#REF!</v>
      </c>
      <c r="L36" s="37" t="e">
        <f>ROUND(IFERROR(Table1a!#REF!*1,0)-SUM(Table1a!#REF!,Table1a!#REF!,Table1a!#REF!),6)</f>
        <v>#REF!</v>
      </c>
      <c r="M36" s="37" t="e">
        <f>ROUND(IFERROR(Table1a!#REF!*1,0)-SUM(Table1a!#REF!,Table1a!#REF!,Table1a!#REF!),6)</f>
        <v>#REF!</v>
      </c>
      <c r="N36" s="37" t="e">
        <f>ROUND(IFERROR(Table1a!#REF!*1,0)-SUM(Table1a!#REF!,Table1a!#REF!,Table1a!#REF!),6)</f>
        <v>#REF!</v>
      </c>
      <c r="O36" s="37" t="e">
        <f>ROUND(IFERROR(Table1a!#REF!*1,0)-SUM(Table1a!#REF!,Table1a!#REF!,Table1a!#REF!),6)</f>
        <v>#REF!</v>
      </c>
      <c r="P36" s="37" t="e">
        <f>ROUND(IFERROR(Table1a!#REF!*1,0)-SUM(Table1a!#REF!,Table1a!#REF!,Table1a!#REF!),6)</f>
        <v>#REF!</v>
      </c>
      <c r="Q36" s="37" t="e">
        <f>ROUND(IFERROR(Table1a!#REF!*1,0)-SUM(Table1a!#REF!,Table1a!#REF!,Table1a!#REF!),6)</f>
        <v>#REF!</v>
      </c>
      <c r="R36" s="37" t="e">
        <f>ROUND(IFERROR(Table1a!#REF!*1,0)-SUM(Table1a!#REF!,Table1a!#REF!,Table1a!#REF!),6)</f>
        <v>#REF!</v>
      </c>
      <c r="S36" s="37" t="e">
        <f>ROUND(IFERROR(Table1a!#REF!*1,0)-SUM(Table1a!#REF!,Table1a!#REF!,Table1a!#REF!),6)</f>
        <v>#REF!</v>
      </c>
      <c r="T36" s="37" t="e">
        <f>ROUND(IFERROR(Table1a!#REF!*1,0)-SUM(Table1a!#REF!,Table1a!#REF!,Table1a!#REF!),6)</f>
        <v>#REF!</v>
      </c>
      <c r="U36" s="37" t="e">
        <f>ROUND(IFERROR(Table1a!#REF!*1,0)-SUM(Table1a!#REF!,Table1a!#REF!,Table1a!#REF!),6)</f>
        <v>#REF!</v>
      </c>
      <c r="V36" s="37" t="e">
        <f>ROUND(IFERROR(Table1a!#REF!*1,0)-SUM(Table1a!#REF!,Table1a!#REF!,Table1a!#REF!),6)</f>
        <v>#REF!</v>
      </c>
      <c r="W36" s="37" t="e">
        <f>ROUND(IFERROR(Table1a!#REF!*1,0)-SUM(Table1a!#REF!,Table1a!#REF!,Table1a!#REF!),6)</f>
        <v>#REF!</v>
      </c>
      <c r="X36" s="37" t="e">
        <f>ROUND(IFERROR(Table1a!#REF!*1,0)-SUM(Table1a!#REF!,Table1a!#REF!,Table1a!#REF!),6)</f>
        <v>#REF!</v>
      </c>
      <c r="Y36" s="37" t="e">
        <f>ROUND(IFERROR(Table1a!#REF!*1,0)-SUM(Table1a!#REF!,Table1a!#REF!,Table1a!#REF!),6)</f>
        <v>#REF!</v>
      </c>
      <c r="Z36" s="37" t="e">
        <f>ROUND(IFERROR(Table1a!#REF!*1,0)-SUM(Table1a!#REF!,Table1a!#REF!,Table1a!#REF!),6)</f>
        <v>#REF!</v>
      </c>
      <c r="AA36" s="37" t="e">
        <f>ROUND(IFERROR(Table1a!#REF!*1,0)-SUM(Table1a!#REF!,Table1a!#REF!,Table1a!#REF!),6)</f>
        <v>#REF!</v>
      </c>
      <c r="AB36" s="37" t="e">
        <f>ROUND(IFERROR(Table1a!#REF!*1,0)-SUM(Table1a!#REF!,Table1a!#REF!,Table1a!#REF!),6)</f>
        <v>#REF!</v>
      </c>
      <c r="AC36" s="37" t="e">
        <f>ROUND(IFERROR(Table1a!#REF!*1,0)-SUM(Table1a!#REF!,Table1a!#REF!,Table1a!#REF!),6)</f>
        <v>#REF!</v>
      </c>
      <c r="AD36" s="37" t="e">
        <f>ROUND(IFERROR(Table1a!#REF!*1,0)-SUM(Table1a!#REF!,Table1a!#REF!,Table1a!#REF!),6)</f>
        <v>#REF!</v>
      </c>
      <c r="AE36" s="37" t="e">
        <f>ROUND(IFERROR(Table1a!#REF!*1,0)-SUM(Table1a!#REF!,Table1a!#REF!,Table1a!#REF!),6)</f>
        <v>#REF!</v>
      </c>
      <c r="AF36" s="37" t="e">
        <f>ROUND(IFERROR(Table1a!#REF!*1,0)-SUM(Table1a!#REF!,Table1a!#REF!,Table1a!#REF!),6)</f>
        <v>#REF!</v>
      </c>
      <c r="AG36" s="37" t="e">
        <f>ROUND(IFERROR(Table1a!#REF!*1,0)-SUM(Table1a!#REF!,Table1a!#REF!,Table1a!#REF!),6)</f>
        <v>#REF!</v>
      </c>
      <c r="AH36" s="37" t="e">
        <f>ROUND(IFERROR(Table1a!#REF!*1,0)-SUM(Table1a!#REF!,Table1a!#REF!,Table1a!#REF!),6)</f>
        <v>#REF!</v>
      </c>
      <c r="AI36" s="37" t="e">
        <f>ROUND(IFERROR(Table1a!#REF!*1,0)-SUM(Table1a!#REF!,Table1a!#REF!,Table1a!#REF!),6)</f>
        <v>#REF!</v>
      </c>
      <c r="AJ36" s="37" t="e">
        <f>ROUND(IFERROR(Table1a!#REF!*1,0)-SUM(Table1a!#REF!,Table1a!#REF!,Table1a!#REF!),6)</f>
        <v>#REF!</v>
      </c>
      <c r="AK36" s="37" t="e">
        <f>ROUND(IFERROR(Table1a!#REF!*1,0)-SUM(Table1a!#REF!,Table1a!#REF!,Table1a!#REF!),6)</f>
        <v>#REF!</v>
      </c>
      <c r="AL36" s="37" t="e">
        <f>ROUND(IFERROR(Table1a!#REF!*1,0)-SUM(Table1a!#REF!,Table1a!#REF!,Table1a!#REF!),6)</f>
        <v>#REF!</v>
      </c>
      <c r="AM36" s="37" t="e">
        <f>ROUND(IFERROR(Table1a!#REF!*1,0)-SUM(Table1a!#REF!,Table1a!#REF!,Table1a!#REF!),6)</f>
        <v>#REF!</v>
      </c>
      <c r="AN36" s="37" t="e">
        <f>ROUND(IFERROR(Table1a!#REF!*1,0)-SUM(Table1a!#REF!,Table1a!#REF!,Table1a!#REF!),6)</f>
        <v>#REF!</v>
      </c>
      <c r="AO36" s="37" t="e">
        <f>ROUND(IFERROR(Table1a!#REF!*1,0)-SUM(Table1a!#REF!,Table1a!#REF!,Table1a!#REF!),6)</f>
        <v>#REF!</v>
      </c>
      <c r="AP36" s="37" t="e">
        <f>ROUND(IFERROR(Table1a!#REF!*1,0)-SUM(Table1a!#REF!,Table1a!#REF!,Table1a!#REF!),6)</f>
        <v>#REF!</v>
      </c>
      <c r="AQ36" s="37" t="e">
        <f>ROUND(IFERROR(Table1a!#REF!*1,0)-SUM(Table1a!#REF!,Table1a!#REF!,Table1a!#REF!),6)</f>
        <v>#REF!</v>
      </c>
      <c r="AR36" s="37" t="e">
        <f>ROUND(IFERROR(Table1a!#REF!*1,0)-SUM(Table1a!#REF!,Table1a!#REF!,Table1a!#REF!),6)</f>
        <v>#REF!</v>
      </c>
      <c r="AS36" s="37" t="e">
        <f>ROUND(IFERROR(Table1a!#REF!*1,0)-SUM(Table1a!#REF!,Table1a!#REF!,Table1a!#REF!),6)</f>
        <v>#REF!</v>
      </c>
      <c r="AT36" s="37" t="e">
        <f>ROUND(IFERROR(Table1a!#REF!*1,0)-SUM(Table1a!#REF!,Table1a!#REF!,Table1a!#REF!),6)</f>
        <v>#REF!</v>
      </c>
      <c r="AU36" s="37" t="e">
        <f>ROUND(IFERROR(Table1a!#REF!*1,0)-SUM(Table1a!#REF!,Table1a!#REF!,Table1a!#REF!),6)</f>
        <v>#REF!</v>
      </c>
      <c r="AV36" s="37" t="e">
        <f>ROUND(IFERROR(Table1a!#REF!*1,0)-SUM(Table1a!#REF!,Table1a!#REF!,Table1a!#REF!),6)</f>
        <v>#REF!</v>
      </c>
      <c r="AW36" s="37" t="e">
        <f>ROUND(IFERROR(Table1a!#REF!*1,0)-SUM(Table1a!#REF!,Table1a!#REF!,Table1a!#REF!),6)</f>
        <v>#REF!</v>
      </c>
      <c r="AX36" s="37" t="e">
        <f>ROUND(IFERROR(Table1a!#REF!*1,0)-SUM(Table1a!#REF!,Table1a!#REF!,Table1a!#REF!),6)</f>
        <v>#REF!</v>
      </c>
      <c r="AY36" s="37" t="e">
        <f>ROUND(IFERROR(Table1a!#REF!*1,0)-SUM(Table1a!#REF!,Table1a!#REF!,Table1a!#REF!),6)</f>
        <v>#REF!</v>
      </c>
      <c r="AZ36" s="37" t="e">
        <f>ROUND(IFERROR(Table1a!#REF!*1,0)-SUM(Table1a!#REF!,Table1a!#REF!,Table1a!#REF!),6)</f>
        <v>#REF!</v>
      </c>
      <c r="BA36" s="37" t="e">
        <f>ROUND(IFERROR(Table1a!#REF!*1,0)-SUM(Table1a!#REF!,Table1a!#REF!,Table1a!#REF!),6)</f>
        <v>#REF!</v>
      </c>
      <c r="BB36" s="37" t="e">
        <f>ROUND(IFERROR(Table1a!#REF!*1,0)-SUM(Table1a!#REF!,Table1a!#REF!,Table1a!#REF!),6)</f>
        <v>#REF!</v>
      </c>
      <c r="BC36" s="37" t="e">
        <f>ROUND(IFERROR(Table1a!#REF!*1,0)-SUM(Table1a!#REF!,Table1a!#REF!,Table1a!#REF!),6)</f>
        <v>#REF!</v>
      </c>
      <c r="BD36" s="37" t="e">
        <f>ROUND(IFERROR(Table1a!#REF!*1,0)-SUM(Table1a!#REF!,Table1a!#REF!,Table1a!#REF!),6)</f>
        <v>#REF!</v>
      </c>
      <c r="BE36" s="37" t="e">
        <f>ROUND(IFERROR(Table1a!#REF!*1,0)-SUM(Table1a!#REF!,Table1a!#REF!,Table1a!#REF!),6)</f>
        <v>#REF!</v>
      </c>
      <c r="BF36" s="37" t="e">
        <f>ROUND(IFERROR(Table1a!#REF!*1,0)-SUM(Table1a!#REF!,Table1a!#REF!,Table1a!#REF!),6)</f>
        <v>#REF!</v>
      </c>
      <c r="BG36" s="37" t="e">
        <f>ROUND(IFERROR(Table1a!#REF!*1,0)-SUM(Table1a!#REF!,Table1a!#REF!,Table1a!#REF!),6)</f>
        <v>#REF!</v>
      </c>
      <c r="BH36" s="37" t="e">
        <f>ROUND(IFERROR(Table1a!#REF!*1,0)-SUM(Table1a!#REF!,Table1a!#REF!,Table1a!#REF!),6)</f>
        <v>#REF!</v>
      </c>
      <c r="BI36" s="37" t="e">
        <f>ROUND(IFERROR(Table1a!#REF!*1,0)-SUM(Table1a!#REF!,Table1a!#REF!,Table1a!#REF!),6)</f>
        <v>#REF!</v>
      </c>
      <c r="BJ36" s="37" t="e">
        <f>ROUND(IFERROR(Table1a!#REF!*1,0)-SUM(Table1a!#REF!,Table1a!#REF!,Table1a!#REF!),6)</f>
        <v>#REF!</v>
      </c>
      <c r="BK36" s="37" t="e">
        <f>ROUND(IFERROR(Table1a!#REF!*1,0)-SUM(Table1a!#REF!,Table1a!#REF!,Table1a!#REF!),6)</f>
        <v>#REF!</v>
      </c>
      <c r="BL36" s="37" t="e">
        <f>ROUND(IFERROR(Table1a!#REF!*1,0)-SUM(Table1a!#REF!,Table1a!#REF!,Table1a!#REF!),6)</f>
        <v>#REF!</v>
      </c>
      <c r="BM36" s="37" t="e">
        <f>ROUND(IFERROR(Table1a!#REF!*1,0)-SUM(Table1a!#REF!,Table1a!#REF!,Table1a!#REF!),6)</f>
        <v>#REF!</v>
      </c>
      <c r="BN36" s="37" t="e">
        <f>ROUND(IFERROR(Table1a!#REF!*1,0)-SUM(Table1a!#REF!,Table1a!#REF!,Table1a!#REF!),6)</f>
        <v>#REF!</v>
      </c>
      <c r="BO36" s="37" t="e">
        <f>ROUND(IFERROR(Table1a!#REF!*1,0)-SUM(Table1a!#REF!,Table1a!#REF!,Table1a!#REF!),6)</f>
        <v>#REF!</v>
      </c>
      <c r="BP36" s="37" t="e">
        <f>ROUND(IFERROR(Table1a!#REF!*1,0)-SUM(Table1a!#REF!,Table1a!#REF!,Table1a!#REF!),6)</f>
        <v>#REF!</v>
      </c>
      <c r="BQ36" s="37" t="e">
        <f>ROUND(IFERROR(Table1a!#REF!*1,0)-SUM(Table1a!#REF!,Table1a!#REF!,Table1a!#REF!),6)</f>
        <v>#REF!</v>
      </c>
      <c r="BR36" s="37" t="e">
        <f>ROUND(IFERROR(Table1a!#REF!*1,0)-SUM(Table1a!#REF!,Table1a!#REF!,Table1a!#REF!),6)</f>
        <v>#REF!</v>
      </c>
      <c r="BS36" s="37" t="e">
        <f>ROUND(IFERROR(Table1a!#REF!*1,0)-SUM(Table1a!#REF!,Table1a!#REF!,Table1a!#REF!),6)</f>
        <v>#REF!</v>
      </c>
      <c r="BT36" s="37" t="e">
        <f>ROUND(IFERROR(Table1a!#REF!*1,0)-SUM(Table1a!#REF!,Table1a!#REF!,Table1a!#REF!),6)</f>
        <v>#REF!</v>
      </c>
      <c r="BU36" s="37" t="e">
        <f>ROUND(IFERROR(Table1a!#REF!*1,0)-SUM(Table1a!#REF!,Table1a!#REF!,Table1a!#REF!),6)</f>
        <v>#REF!</v>
      </c>
      <c r="BV36" s="37" t="e">
        <f>ROUND(IFERROR(Table1a!#REF!*1,0)-SUM(Table1a!#REF!,Table1a!#REF!,Table1a!#REF!),6)</f>
        <v>#REF!</v>
      </c>
      <c r="BW36" s="37" t="e">
        <f>ROUND(IFERROR(Table1a!#REF!*1,0)-SUM(Table1a!#REF!,Table1a!#REF!,Table1a!#REF!),6)</f>
        <v>#REF!</v>
      </c>
      <c r="BX36" s="37" t="e">
        <f>ROUND(IFERROR(Table1a!#REF!*1,0)-SUM(Table1a!#REF!,Table1a!#REF!,Table1a!#REF!),6)</f>
        <v>#REF!</v>
      </c>
      <c r="BY36" s="37" t="e">
        <f>ROUND(IFERROR(Table1a!#REF!*1,0)-SUM(Table1a!#REF!,Table1a!#REF!,Table1a!#REF!),6)</f>
        <v>#REF!</v>
      </c>
      <c r="BZ36" s="37" t="e">
        <f>ROUND(IFERROR(Table1a!#REF!*1,0)-SUM(Table1a!#REF!,Table1a!#REF!,Table1a!#REF!),6)</f>
        <v>#REF!</v>
      </c>
      <c r="CA36" s="37" t="e">
        <f>ROUND(IFERROR(Table1a!#REF!*1,0)-SUM(Table1a!#REF!,Table1a!#REF!,Table1a!#REF!),6)</f>
        <v>#REF!</v>
      </c>
      <c r="CB36" s="37" t="e">
        <f>ROUND(IFERROR(Table1a!#REF!*1,0)-SUM(Table1a!#REF!,Table1a!#REF!,Table1a!#REF!),6)</f>
        <v>#REF!</v>
      </c>
      <c r="CC36" s="37" t="e">
        <f>ROUND(IFERROR(Table1a!#REF!*1,0)-SUM(Table1a!#REF!,Table1a!#REF!,Table1a!#REF!),6)</f>
        <v>#REF!</v>
      </c>
      <c r="CD36" s="37" t="e">
        <f>ROUND(IFERROR(Table1a!#REF!*1,0)-SUM(Table1a!#REF!,Table1a!#REF!,Table1a!#REF!),6)</f>
        <v>#REF!</v>
      </c>
      <c r="CE36" s="37" t="e">
        <f>ROUND(IFERROR(Table1a!#REF!*1,0)-SUM(Table1a!#REF!,Table1a!#REF!,Table1a!#REF!),6)</f>
        <v>#REF!</v>
      </c>
      <c r="CF36" s="37" t="e">
        <f>ROUND(IFERROR(Table1a!#REF!*1,0)-SUM(Table1a!#REF!,Table1a!#REF!,Table1a!#REF!),6)</f>
        <v>#REF!</v>
      </c>
      <c r="CG36" s="37" t="e">
        <f>ROUND(IFERROR(Table1a!#REF!*1,0)-SUM(Table1a!#REF!,Table1a!#REF!,Table1a!#REF!),6)</f>
        <v>#REF!</v>
      </c>
      <c r="CH36" s="37" t="e">
        <f>ROUND(IFERROR(Table1a!#REF!*1,0)-SUM(Table1a!#REF!,Table1a!#REF!,Table1a!#REF!),6)</f>
        <v>#REF!</v>
      </c>
      <c r="CI36" s="37" t="e">
        <f>ROUND(IFERROR(Table1a!#REF!*1,0)-SUM(Table1a!#REF!,Table1a!#REF!,Table1a!#REF!),6)</f>
        <v>#REF!</v>
      </c>
      <c r="CJ36" s="37" t="e">
        <f>ROUND(IFERROR(Table1a!#REF!*1,0)-SUM(Table1a!#REF!,Table1a!#REF!,Table1a!#REF!),6)</f>
        <v>#REF!</v>
      </c>
      <c r="CK36" s="37" t="e">
        <f>ROUND(IFERROR(Table1a!#REF!*1,0)-SUM(Table1a!#REF!,Table1a!#REF!,Table1a!#REF!),6)</f>
        <v>#REF!</v>
      </c>
      <c r="CL36" s="37" t="e">
        <f>ROUND(IFERROR(Table1a!#REF!*1,0)-SUM(Table1a!#REF!,Table1a!#REF!,Table1a!#REF!),6)</f>
        <v>#REF!</v>
      </c>
      <c r="CM36" s="37" t="e">
        <f>ROUND(IFERROR(Table1a!#REF!*1,0)-SUM(Table1a!#REF!,Table1a!#REF!,Table1a!#REF!),6)</f>
        <v>#REF!</v>
      </c>
      <c r="CN36" s="37" t="e">
        <f>ROUND(IFERROR(Table1a!#REF!*1,0)-SUM(Table1a!#REF!,Table1a!#REF!,Table1a!#REF!),6)</f>
        <v>#REF!</v>
      </c>
      <c r="CO36" s="37" t="e">
        <f>ROUND(IFERROR(Table1a!#REF!*1,0)-SUM(Table1a!#REF!,Table1a!#REF!,Table1a!#REF!),6)</f>
        <v>#REF!</v>
      </c>
      <c r="CP36" s="37" t="e">
        <f>ROUND(IFERROR(Table1a!#REF!*1,0)-SUM(Table1a!#REF!,Table1a!#REF!,Table1a!#REF!),6)</f>
        <v>#REF!</v>
      </c>
      <c r="CQ36" s="37" t="e">
        <f>ROUND(IFERROR(Table1a!#REF!*1,0)-SUM(Table1a!#REF!,Table1a!#REF!,Table1a!#REF!),6)</f>
        <v>#REF!</v>
      </c>
      <c r="CR36" s="37" t="e">
        <f>ROUND(IFERROR(Table1a!#REF!*1,0)-SUM(Table1a!#REF!,Table1a!#REF!,Table1a!#REF!),6)</f>
        <v>#REF!</v>
      </c>
      <c r="CS36" s="37" t="e">
        <f>ROUND(IFERROR(Table1a!#REF!*1,0)-SUM(Table1a!#REF!,Table1a!#REF!,Table1a!#REF!),6)</f>
        <v>#REF!</v>
      </c>
      <c r="CT36" s="37" t="e">
        <f>ROUND(IFERROR(Table1a!#REF!*1,0)-SUM(Table1a!#REF!,Table1a!#REF!,Table1a!#REF!),6)</f>
        <v>#REF!</v>
      </c>
      <c r="CU36" s="37" t="e">
        <f>ROUND(IFERROR(Table1a!#REF!*1,0)-SUM(Table1a!#REF!,Table1a!#REF!,Table1a!#REF!),6)</f>
        <v>#REF!</v>
      </c>
      <c r="CV36" s="37" t="e">
        <f>ROUND(IFERROR(Table1a!#REF!*1,0)-SUM(Table1a!#REF!,Table1a!#REF!,Table1a!#REF!),6)</f>
        <v>#REF!</v>
      </c>
      <c r="CW36" s="37" t="e">
        <f>ROUND(IFERROR(Table1a!#REF!*1,0)-SUM(Table1a!#REF!,Table1a!#REF!,Table1a!#REF!),6)</f>
        <v>#REF!</v>
      </c>
      <c r="CX36" s="37" t="e">
        <f>ROUND(IFERROR(Table1a!#REF!*1,0)-SUM(Table1a!#REF!,Table1a!#REF!,Table1a!#REF!),6)</f>
        <v>#REF!</v>
      </c>
      <c r="CY36" s="37" t="e">
        <f>ROUND(IFERROR(Table1a!#REF!*1,0)-SUM(Table1a!#REF!,Table1a!#REF!,Table1a!#REF!),6)</f>
        <v>#REF!</v>
      </c>
      <c r="CZ36" s="37" t="e">
        <f>ROUND(IFERROR(Table1a!#REF!*1,0)-SUM(Table1a!#REF!,Table1a!#REF!,Table1a!#REF!),6)</f>
        <v>#REF!</v>
      </c>
      <c r="DA36" s="128" t="e">
        <f>ROUND(IFERROR(Table1a!#REF!*1,0)-SUM(Table1a!#REF!,Table1a!#REF!,Table1a!#REF!),6)</f>
        <v>#REF!</v>
      </c>
      <c r="DB36" s="128" t="e">
        <f>ROUND(IFERROR(Table1a!#REF!*1,0)-SUM(Table1a!#REF!,Table1a!#REF!,Table1a!#REF!),6)</f>
        <v>#REF!</v>
      </c>
      <c r="DC36" s="128" t="e">
        <f>ROUND(IFERROR(Table1a!#REF!*1,0)-SUM(Table1a!#REF!,Table1a!#REF!,Table1a!#REF!),6)</f>
        <v>#REF!</v>
      </c>
      <c r="DD36" s="128" t="e">
        <f>ROUND(IFERROR(Table1a!#REF!*1,0)-SUM(Table1a!#REF!,Table1a!#REF!,Table1a!#REF!),6)</f>
        <v>#REF!</v>
      </c>
      <c r="DE36" s="128" t="e">
        <f>ROUND(IFERROR(Table1a!#REF!*1,0)-SUM(Table1a!#REF!,Table1a!#REF!,Table1a!#REF!),6)</f>
        <v>#REF!</v>
      </c>
      <c r="DF36" s="128" t="e">
        <f>ROUND(IFERROR(Table1a!#REF!*1,0)-SUM(Table1a!#REF!,Table1a!#REF!,Table1a!#REF!),6)</f>
        <v>#REF!</v>
      </c>
      <c r="DG36" s="128" t="e">
        <f>ROUND(IFERROR(Table1a!#REF!*1,0)-SUM(Table1a!#REF!,Table1a!#REF!,Table1a!#REF!),6)</f>
        <v>#REF!</v>
      </c>
      <c r="DH36" s="128" t="e">
        <f>ROUND(IFERROR(Table1a!#REF!*1,0)-SUM(Table1a!#REF!,Table1a!#REF!,Table1a!#REF!),6)</f>
        <v>#REF!</v>
      </c>
      <c r="DI36" s="128" t="e">
        <f>ROUND(IFERROR(Table1a!#REF!*1,0)-SUM(Table1a!#REF!,Table1a!#REF!,Table1a!#REF!),6)</f>
        <v>#REF!</v>
      </c>
      <c r="DJ36" s="128" t="e">
        <f>ROUND(IFERROR(Table1a!#REF!*1,0)-SUM(Table1a!#REF!,Table1a!#REF!,Table1a!#REF!),6)</f>
        <v>#REF!</v>
      </c>
      <c r="DK36" s="128" t="e">
        <f>ROUND(IFERROR(Table1a!#REF!*1,0)-SUM(Table1a!#REF!,Table1a!#REF!,Table1a!#REF!),6)</f>
        <v>#REF!</v>
      </c>
      <c r="DL36" s="128" t="e">
        <f>ROUND(IFERROR(Table1a!#REF!*1,0)-SUM(Table1a!#REF!,Table1a!#REF!,Table1a!#REF!),6)</f>
        <v>#REF!</v>
      </c>
      <c r="DM36" s="128" t="e">
        <f>ROUND(IFERROR(Table1a!#REF!*1,0)-SUM(Table1a!#REF!,Table1a!#REF!,Table1a!#REF!),6)</f>
        <v>#REF!</v>
      </c>
      <c r="DN36" s="128" t="e">
        <f>ROUND(IFERROR(Table1a!#REF!*1,0)-SUM(Table1a!#REF!,Table1a!#REF!,Table1a!#REF!),6)</f>
        <v>#REF!</v>
      </c>
      <c r="DO36" s="128" t="e">
        <f>ROUND(IFERROR(Table1a!#REF!*1,0)-SUM(Table1a!#REF!,Table1a!#REF!,Table1a!#REF!),6)</f>
        <v>#REF!</v>
      </c>
      <c r="DP36" s="128" t="e">
        <f>ROUND(IFERROR(Table1a!#REF!*1,0)-SUM(Table1a!#REF!,Table1a!#REF!,Table1a!#REF!),6)</f>
        <v>#REF!</v>
      </c>
      <c r="DQ36" s="128" t="e">
        <f>ROUND(IFERROR(Table1a!#REF!*1,0)-SUM(Table1a!#REF!,Table1a!#REF!,Table1a!#REF!),6)</f>
        <v>#REF!</v>
      </c>
      <c r="DR36" s="128" t="e">
        <f>ROUND(IFERROR(Table1a!#REF!*1,0)-SUM(Table1a!#REF!,Table1a!#REF!,Table1a!#REF!),6)</f>
        <v>#REF!</v>
      </c>
      <c r="DS36" s="128" t="e">
        <f>ROUND(IFERROR(Table1a!#REF!*1,0)-SUM(Table1a!#REF!,Table1a!#REF!,Table1a!#REF!),6)</f>
        <v>#REF!</v>
      </c>
      <c r="DT36" s="128" t="e">
        <f>ROUND(IFERROR(Table1a!#REF!*1,0)-SUM(Table1a!#REF!,Table1a!#REF!,Table1a!#REF!),6)</f>
        <v>#REF!</v>
      </c>
      <c r="DU36" s="128" t="e">
        <f>ROUND(IFERROR(Table1a!#REF!*1,0)-SUM(Table1a!#REF!,Table1a!#REF!,Table1a!#REF!),6)</f>
        <v>#REF!</v>
      </c>
      <c r="DV36" s="128" t="e">
        <f>ROUND(IFERROR(Table1a!#REF!*1,0)-SUM(Table1a!#REF!,Table1a!#REF!,Table1a!#REF!),6)</f>
        <v>#REF!</v>
      </c>
      <c r="DW36" s="128" t="e">
        <f>ROUND(IFERROR(Table1a!#REF!*1,0)-SUM(Table1a!#REF!,Table1a!#REF!,Table1a!#REF!),6)</f>
        <v>#REF!</v>
      </c>
      <c r="DX36" s="128" t="e">
        <f>ROUND(IFERROR(Table1a!#REF!*1,0)-SUM(Table1a!#REF!,Table1a!#REF!,Table1a!#REF!),6)</f>
        <v>#REF!</v>
      </c>
      <c r="DY36" s="128" t="e">
        <f>ROUND(IFERROR(Table1a!#REF!*1,0)-SUM(Table1a!#REF!,Table1a!#REF!,Table1a!#REF!),6)</f>
        <v>#REF!</v>
      </c>
      <c r="DZ36" s="128" t="e">
        <f>ROUND(IFERROR(Table1a!#REF!*1,0)-SUM(Table1a!#REF!,Table1a!#REF!,Table1a!#REF!),6)</f>
        <v>#REF!</v>
      </c>
      <c r="EA36" s="128" t="e">
        <f>ROUND(IFERROR(Table1a!#REF!*1,0)-SUM(Table1a!#REF!,Table1a!#REF!,Table1a!#REF!),6)</f>
        <v>#REF!</v>
      </c>
      <c r="EB36" s="128" t="e">
        <f>ROUND(IFERROR(Table1a!#REF!*1,0)-SUM(Table1a!#REF!,Table1a!#REF!,Table1a!#REF!),6)</f>
        <v>#REF!</v>
      </c>
      <c r="EC36" s="128" t="e">
        <f>ROUND(IFERROR(Table1a!#REF!*1,0)-SUM(Table1a!#REF!,Table1a!#REF!,Table1a!#REF!),6)</f>
        <v>#REF!</v>
      </c>
      <c r="ED36" s="128" t="e">
        <f>ROUND(IFERROR(Table1a!#REF!*1,0)-SUM(Table1a!#REF!,Table1a!#REF!,Table1a!#REF!),6)</f>
        <v>#REF!</v>
      </c>
      <c r="EE36" s="128" t="e">
        <f>ROUND(IFERROR(Table1a!#REF!*1,0)-SUM(Table1a!#REF!,Table1a!#REF!,Table1a!#REF!),6)</f>
        <v>#REF!</v>
      </c>
      <c r="EF36" s="128" t="e">
        <f>ROUND(IFERROR(Table1a!#REF!*1,0)-SUM(Table1a!#REF!,Table1a!#REF!,Table1a!#REF!),6)</f>
        <v>#REF!</v>
      </c>
      <c r="EG36" s="128" t="e">
        <f>ROUND(IFERROR(Table1a!#REF!*1,0)-SUM(Table1a!#REF!,Table1a!#REF!,Table1a!#REF!),6)</f>
        <v>#REF!</v>
      </c>
      <c r="EH36" s="128" t="e">
        <f>ROUND(IFERROR(Table1a!#REF!*1,0)-SUM(Table1a!#REF!,Table1a!#REF!,Table1a!#REF!),6)</f>
        <v>#REF!</v>
      </c>
      <c r="EI36" s="128" t="e">
        <f>ROUND(IFERROR(Table1a!#REF!*1,0)-SUM(Table1a!#REF!,Table1a!#REF!,Table1a!#REF!),6)</f>
        <v>#REF!</v>
      </c>
      <c r="EJ36" s="128" t="e">
        <f>ROUND(IFERROR(Table1a!#REF!*1,0)-SUM(Table1a!#REF!,Table1a!#REF!,Table1a!#REF!),6)</f>
        <v>#REF!</v>
      </c>
      <c r="EK36" s="128" t="e">
        <f>ROUND(IFERROR(Table1a!#REF!*1,0)-SUM(Table1a!#REF!,Table1a!#REF!,Table1a!#REF!),6)</f>
        <v>#REF!</v>
      </c>
      <c r="EL36" s="128" t="e">
        <f>ROUND(IFERROR(Table1a!#REF!*1,0)-SUM(Table1a!#REF!,Table1a!#REF!,Table1a!#REF!),6)</f>
        <v>#REF!</v>
      </c>
      <c r="EM36" s="128" t="e">
        <f>ROUND(IFERROR(Table1a!#REF!*1,0)-SUM(Table1a!#REF!,Table1a!#REF!,Table1a!#REF!),6)</f>
        <v>#REF!</v>
      </c>
      <c r="EN36" s="128" t="e">
        <f>ROUND(IFERROR(Table1a!#REF!*1,0)-SUM(Table1a!#REF!,Table1a!#REF!,Table1a!#REF!),6)</f>
        <v>#REF!</v>
      </c>
      <c r="EO36" s="128" t="e">
        <f>ROUND(IFERROR(Table1a!#REF!*1,0)-SUM(Table1a!#REF!,Table1a!#REF!,Table1a!#REF!),6)</f>
        <v>#REF!</v>
      </c>
      <c r="EP36" s="128" t="e">
        <f>ROUND(IFERROR(Table1a!#REF!*1,0)-SUM(Table1a!#REF!,Table1a!#REF!,Table1a!#REF!),6)</f>
        <v>#REF!</v>
      </c>
      <c r="EQ36" s="128" t="e">
        <f>ROUND(IFERROR(Table1a!#REF!*1,0)-SUM(Table1a!#REF!,Table1a!#REF!,Table1a!#REF!),6)</f>
        <v>#REF!</v>
      </c>
      <c r="ER36" s="128" t="e">
        <f>ROUND(IFERROR(Table1a!#REF!*1,0)-SUM(Table1a!#REF!,Table1a!#REF!,Table1a!#REF!),6)</f>
        <v>#REF!</v>
      </c>
      <c r="ES36" s="128" t="e">
        <f>ROUND(IFERROR(Table1a!#REF!*1,0)-SUM(Table1a!#REF!,Table1a!#REF!,Table1a!#REF!),6)</f>
        <v>#REF!</v>
      </c>
      <c r="ET36" s="128" t="e">
        <f>ROUND(IFERROR(Table1a!#REF!*1,0)-SUM(Table1a!#REF!,Table1a!#REF!,Table1a!#REF!),6)</f>
        <v>#REF!</v>
      </c>
      <c r="EU36" s="128" t="e">
        <f>ROUND(IFERROR(Table1a!#REF!*1,0)-SUM(Table1a!#REF!,Table1a!#REF!,Table1a!#REF!),6)</f>
        <v>#REF!</v>
      </c>
      <c r="EV36" s="128" t="e">
        <f>ROUND(IFERROR(Table1a!#REF!*1,0)-SUM(Table1a!#REF!,Table1a!#REF!,Table1a!#REF!),6)</f>
        <v>#REF!</v>
      </c>
      <c r="EW36" s="128" t="e">
        <f>ROUND(IFERROR(Table1a!#REF!*1,0)-SUM(Table1a!#REF!,Table1a!#REF!,Table1a!#REF!),6)</f>
        <v>#REF!</v>
      </c>
      <c r="EX36" s="128" t="e">
        <f>ROUND(IFERROR(Table1a!#REF!*1,0)-SUM(Table1a!#REF!,Table1a!#REF!,Table1a!#REF!),6)</f>
        <v>#REF!</v>
      </c>
      <c r="EY36" s="128" t="e">
        <f>ROUND(IFERROR(Table1a!#REF!*1,0)-SUM(Table1a!#REF!,Table1a!#REF!,Table1a!#REF!),6)</f>
        <v>#REF!</v>
      </c>
      <c r="EZ36" s="128" t="e">
        <f>ROUND(IFERROR(Table1a!#REF!*1,0)-SUM(Table1a!#REF!,Table1a!#REF!,Table1a!#REF!),6)</f>
        <v>#REF!</v>
      </c>
      <c r="FA36" s="128" t="e">
        <f>ROUND(IFERROR(Table1a!#REF!*1,0)-SUM(Table1a!#REF!,Table1a!#REF!,Table1a!#REF!),6)</f>
        <v>#REF!</v>
      </c>
      <c r="FB36" s="128" t="e">
        <f>ROUND(IFERROR(Table1a!#REF!*1,0)-SUM(Table1a!#REF!,Table1a!#REF!,Table1a!#REF!),6)</f>
        <v>#REF!</v>
      </c>
      <c r="FC36" s="128" t="e">
        <f>ROUND(IFERROR(Table1a!#REF!*1,0)-SUM(Table1a!#REF!,Table1a!#REF!,Table1a!#REF!),6)</f>
        <v>#REF!</v>
      </c>
      <c r="FD36" s="128" t="e">
        <f>ROUND(IFERROR(Table1a!#REF!*1,0)-SUM(Table1a!#REF!,Table1a!#REF!,Table1a!#REF!),6)</f>
        <v>#REF!</v>
      </c>
      <c r="FE36" s="128" t="e">
        <f>ROUND(IFERROR(Table1a!#REF!*1,0)-SUM(Table1a!#REF!,Table1a!#REF!,Table1a!#REF!),6)</f>
        <v>#REF!</v>
      </c>
      <c r="FF36" s="128" t="e">
        <f>ROUND(IFERROR(Table1a!#REF!*1,0)-SUM(Table1a!#REF!,Table1a!#REF!,Table1a!#REF!),6)</f>
        <v>#REF!</v>
      </c>
      <c r="FG36" s="128" t="e">
        <f>ROUND(IFERROR(Table1a!#REF!*1,0)-SUM(Table1a!#REF!,Table1a!#REF!,Table1a!#REF!),6)</f>
        <v>#REF!</v>
      </c>
      <c r="FH36" s="128" t="e">
        <f>ROUND(IFERROR(Table1a!#REF!*1,0)-SUM(Table1a!#REF!,Table1a!#REF!,Table1a!#REF!),6)</f>
        <v>#REF!</v>
      </c>
      <c r="FI36" s="128" t="e">
        <f>ROUND(IFERROR(Table1a!#REF!*1,0)-SUM(Table1a!#REF!,Table1a!#REF!,Table1a!#REF!),6)</f>
        <v>#REF!</v>
      </c>
      <c r="FJ36" s="128" t="e">
        <f>ROUND(IFERROR(Table1a!#REF!*1,0)-SUM(Table1a!#REF!,Table1a!#REF!,Table1a!#REF!),6)</f>
        <v>#REF!</v>
      </c>
      <c r="FK36" s="128" t="e">
        <f>ROUND(IFERROR(Table1a!#REF!*1,0)-SUM(Table1a!#REF!,Table1a!#REF!,Table1a!#REF!),6)</f>
        <v>#REF!</v>
      </c>
      <c r="FL36" s="128" t="e">
        <f>ROUND(IFERROR(Table1a!#REF!*1,0)-SUM(Table1a!#REF!,Table1a!#REF!,Table1a!#REF!),6)</f>
        <v>#REF!</v>
      </c>
      <c r="FM36" s="128" t="e">
        <f>ROUND(IFERROR(Table1a!#REF!*1,0)-SUM(Table1a!#REF!,Table1a!#REF!,Table1a!#REF!),6)</f>
        <v>#REF!</v>
      </c>
      <c r="FN36" s="128" t="e">
        <f>ROUND(IFERROR(Table1a!#REF!*1,0)-SUM(Table1a!#REF!,Table1a!#REF!,Table1a!#REF!),6)</f>
        <v>#REF!</v>
      </c>
      <c r="FO36" s="128" t="e">
        <f>ROUND(IFERROR(Table1a!#REF!*1,0)-SUM(Table1a!#REF!,Table1a!#REF!,Table1a!#REF!),6)</f>
        <v>#REF!</v>
      </c>
      <c r="FP36" s="128" t="e">
        <f>ROUND(IFERROR(Table1a!#REF!*1,0)-SUM(Table1a!#REF!,Table1a!#REF!,Table1a!#REF!),6)</f>
        <v>#REF!</v>
      </c>
      <c r="FQ36" s="128" t="e">
        <f>ROUND(IFERROR(Table1a!#REF!*1,0)-SUM(Table1a!#REF!,Table1a!#REF!,Table1a!#REF!),6)</f>
        <v>#REF!</v>
      </c>
      <c r="FR36" s="128" t="e">
        <f>ROUND(IFERROR(Table1a!#REF!*1,0)-SUM(Table1a!#REF!,Table1a!#REF!,Table1a!#REF!),6)</f>
        <v>#REF!</v>
      </c>
      <c r="FS36" s="128" t="e">
        <f>ROUND(IFERROR(Table1a!#REF!*1,0)-SUM(Table1a!#REF!,Table1a!#REF!,Table1a!#REF!),6)</f>
        <v>#REF!</v>
      </c>
      <c r="FT36" s="128" t="e">
        <f>ROUND(IFERROR(Table1a!#REF!*1,0)-SUM(Table1a!#REF!,Table1a!#REF!,Table1a!#REF!),6)</f>
        <v>#REF!</v>
      </c>
      <c r="FU36" s="128" t="e">
        <f>ROUND(IFERROR(Table1a!#REF!*1,0)-SUM(Table1a!#REF!,Table1a!#REF!,Table1a!#REF!),6)</f>
        <v>#REF!</v>
      </c>
      <c r="FV36" s="128" t="e">
        <f>ROUND(IFERROR(Table1a!#REF!*1,0)-SUM(Table1a!#REF!,Table1a!#REF!,Table1a!#REF!),6)</f>
        <v>#REF!</v>
      </c>
      <c r="FW36" s="128" t="e">
        <f>ROUND(IFERROR(Table1a!#REF!*1,0)-SUM(Table1a!#REF!,Table1a!#REF!,Table1a!#REF!),6)</f>
        <v>#REF!</v>
      </c>
      <c r="FX36" s="128" t="e">
        <f>ROUND(IFERROR(Table1a!#REF!*1,0)-SUM(Table1a!#REF!,Table1a!#REF!,Table1a!#REF!),6)</f>
        <v>#REF!</v>
      </c>
      <c r="FY36" s="128" t="e">
        <f>ROUND(IFERROR(Table1a!#REF!*1,0)-SUM(Table1a!#REF!,Table1a!#REF!,Table1a!#REF!),6)</f>
        <v>#REF!</v>
      </c>
      <c r="FZ36" s="128" t="e">
        <f>ROUND(IFERROR(Table1a!#REF!*1,0)-SUM(Table1a!#REF!,Table1a!#REF!,Table1a!#REF!),6)</f>
        <v>#REF!</v>
      </c>
      <c r="GA36" s="128" t="e">
        <f>ROUND(IFERROR(Table1a!#REF!*1,0)-SUM(Table1a!#REF!,Table1a!#REF!,Table1a!#REF!),6)</f>
        <v>#REF!</v>
      </c>
      <c r="GB36" s="128" t="e">
        <f>ROUND(IFERROR(Table1a!#REF!*1,0)-SUM(Table1a!#REF!,Table1a!#REF!,Table1a!#REF!),6)</f>
        <v>#REF!</v>
      </c>
      <c r="GC36" s="128" t="e">
        <f>ROUND(IFERROR(Table1a!#REF!*1,0)-SUM(Table1a!#REF!,Table1a!#REF!,Table1a!#REF!),6)</f>
        <v>#REF!</v>
      </c>
      <c r="GD36" s="128" t="e">
        <f>ROUND(IFERROR(Table1a!#REF!*1,0)-SUM(Table1a!#REF!,Table1a!#REF!,Table1a!#REF!),6)</f>
        <v>#REF!</v>
      </c>
      <c r="GE36" s="128" t="e">
        <f>ROUND(IFERROR(Table1a!#REF!*1,0)-SUM(Table1a!#REF!,Table1a!#REF!,Table1a!#REF!),6)</f>
        <v>#REF!</v>
      </c>
      <c r="GF36" s="128" t="e">
        <f>ROUND(IFERROR(Table1a!#REF!*1,0)-SUM(Table1a!#REF!,Table1a!#REF!,Table1a!#REF!),6)</f>
        <v>#REF!</v>
      </c>
      <c r="GG36" s="128" t="e">
        <f>ROUND(IFERROR(Table1a!#REF!*1,0)-SUM(Table1a!#REF!,Table1a!#REF!,Table1a!#REF!),6)</f>
        <v>#REF!</v>
      </c>
      <c r="GH36" s="128" t="e">
        <f>ROUND(IFERROR(Table1a!#REF!*1,0)-SUM(Table1a!#REF!,Table1a!#REF!,Table1a!#REF!),6)</f>
        <v>#REF!</v>
      </c>
      <c r="GI36" s="128" t="e">
        <f>ROUND(IFERROR(Table1a!#REF!*1,0)-SUM(Table1a!#REF!,Table1a!#REF!,Table1a!#REF!),6)</f>
        <v>#REF!</v>
      </c>
      <c r="GJ36" s="128" t="e">
        <f>ROUND(IFERROR(Table1a!#REF!*1,0)-SUM(Table1a!#REF!,Table1a!#REF!,Table1a!#REF!),6)</f>
        <v>#REF!</v>
      </c>
      <c r="GK36" s="128" t="e">
        <f>ROUND(IFERROR(Table1a!#REF!*1,0)-SUM(Table1a!#REF!,Table1a!#REF!,Table1a!#REF!),6)</f>
        <v>#REF!</v>
      </c>
      <c r="GL36" s="128" t="e">
        <f>ROUND(IFERROR(Table1a!#REF!*1,0)-SUM(Table1a!#REF!,Table1a!#REF!,Table1a!#REF!),6)</f>
        <v>#REF!</v>
      </c>
      <c r="GM36" s="128" t="e">
        <f>ROUND(IFERROR(Table1a!#REF!*1,0)-SUM(Table1a!#REF!,Table1a!#REF!,Table1a!#REF!),6)</f>
        <v>#REF!</v>
      </c>
      <c r="GN36" s="128" t="e">
        <f>ROUND(IFERROR(Table1a!#REF!*1,0)-SUM(Table1a!#REF!,Table1a!#REF!,Table1a!#REF!),6)</f>
        <v>#REF!</v>
      </c>
      <c r="GO36" s="128" t="e">
        <f>ROUND(IFERROR(Table1a!#REF!*1,0)-SUM(Table1a!#REF!,Table1a!#REF!,Table1a!#REF!),6)</f>
        <v>#REF!</v>
      </c>
      <c r="GP36" s="128" t="e">
        <f>ROUND(IFERROR(Table1a!#REF!*1,0)-SUM(Table1a!#REF!,Table1a!#REF!,Table1a!#REF!),6)</f>
        <v>#REF!</v>
      </c>
      <c r="GQ36" s="128" t="e">
        <f>ROUND(IFERROR(Table1a!#REF!*1,0)-SUM(Table1a!#REF!,Table1a!#REF!,Table1a!#REF!),6)</f>
        <v>#REF!</v>
      </c>
      <c r="GR36" s="128" t="e">
        <f>ROUND(IFERROR(Table1a!#REF!*1,0)-SUM(Table1a!#REF!,Table1a!#REF!,Table1a!#REF!),6)</f>
        <v>#REF!</v>
      </c>
      <c r="GS36" s="128" t="e">
        <f>ROUND(IFERROR(Table1a!#REF!*1,0)-SUM(Table1a!#REF!,Table1a!#REF!,Table1a!#REF!),6)</f>
        <v>#REF!</v>
      </c>
      <c r="GT36" s="128" t="e">
        <f>ROUND(IFERROR(Table1a!#REF!*1,0)-SUM(Table1a!#REF!,Table1a!#REF!,Table1a!#REF!),6)</f>
        <v>#REF!</v>
      </c>
      <c r="GU36" s="128" t="e">
        <f>ROUND(IFERROR(Table1a!#REF!*1,0)-SUM(Table1a!#REF!,Table1a!#REF!,Table1a!#REF!),6)</f>
        <v>#REF!</v>
      </c>
      <c r="GV36" s="128" t="e">
        <f>ROUND(IFERROR(Table1a!#REF!*1,0)-SUM(Table1a!#REF!,Table1a!#REF!,Table1a!#REF!),6)</f>
        <v>#REF!</v>
      </c>
      <c r="GW36" s="128" t="e">
        <f>ROUND(IFERROR(Table1a!#REF!*1,0)-SUM(Table1a!#REF!,Table1a!#REF!,Table1a!#REF!),6)</f>
        <v>#REF!</v>
      </c>
      <c r="GX36" s="128" t="e">
        <f>ROUND(IFERROR(Table1a!#REF!*1,0)-SUM(Table1a!#REF!,Table1a!#REF!,Table1a!#REF!),6)</f>
        <v>#REF!</v>
      </c>
      <c r="GY36" s="128" t="e">
        <f>ROUND(IFERROR(Table1a!#REF!*1,0)-SUM(Table1a!#REF!,Table1a!#REF!,Table1a!#REF!),6)</f>
        <v>#REF!</v>
      </c>
      <c r="GZ36" s="128" t="e">
        <f>ROUND(IFERROR(Table1a!#REF!*1,0)-SUM(Table1a!#REF!,Table1a!#REF!,Table1a!#REF!),6)</f>
        <v>#REF!</v>
      </c>
      <c r="HA36" s="128" t="e">
        <f>ROUND(IFERROR(Table1a!#REF!*1,0)-SUM(Table1a!#REF!,Table1a!#REF!,Table1a!#REF!),6)</f>
        <v>#REF!</v>
      </c>
      <c r="HB36" s="128" t="e">
        <f>ROUND(IFERROR(Table1a!#REF!*1,0)-SUM(Table1a!#REF!,Table1a!#REF!,Table1a!#REF!),6)</f>
        <v>#REF!</v>
      </c>
      <c r="HC36" s="128" t="e">
        <f>ROUND(IFERROR(Table1a!#REF!*1,0)-SUM(Table1a!#REF!,Table1a!#REF!,Table1a!#REF!),6)</f>
        <v>#REF!</v>
      </c>
      <c r="HD36" s="128" t="e">
        <f>ROUND(IFERROR(Table1a!#REF!*1,0)-SUM(Table1a!#REF!,Table1a!#REF!,Table1a!#REF!),6)</f>
        <v>#REF!</v>
      </c>
      <c r="HE36" s="128" t="e">
        <f>ROUND(IFERROR(Table1a!#REF!*1,0)-SUM(Table1a!#REF!,Table1a!#REF!,Table1a!#REF!),6)</f>
        <v>#REF!</v>
      </c>
      <c r="HF36" s="128" t="e">
        <f>ROUND(IFERROR(Table1a!#REF!*1,0)-SUM(Table1a!#REF!,Table1a!#REF!,Table1a!#REF!),6)</f>
        <v>#REF!</v>
      </c>
      <c r="HG36" s="128" t="e">
        <f>ROUND(IFERROR(Table1a!#REF!*1,0)-SUM(Table1a!#REF!,Table1a!#REF!,Table1a!#REF!),6)</f>
        <v>#REF!</v>
      </c>
      <c r="HH36" s="128" t="e">
        <f>ROUND(IFERROR(Table1a!#REF!*1,0)-SUM(Table1a!#REF!,Table1a!#REF!,Table1a!#REF!),6)</f>
        <v>#REF!</v>
      </c>
      <c r="HI36" s="128" t="e">
        <f>ROUND(IFERROR(Table1a!#REF!*1,0)-SUM(Table1a!#REF!,Table1a!#REF!,Table1a!#REF!),6)</f>
        <v>#REF!</v>
      </c>
      <c r="HJ36" s="128" t="e">
        <f>ROUND(IFERROR(Table1a!#REF!*1,0)-SUM(Table1a!#REF!,Table1a!#REF!,Table1a!#REF!),6)</f>
        <v>#REF!</v>
      </c>
      <c r="HK36" s="128" t="e">
        <f>ROUND(IFERROR(Table1a!#REF!*1,0)-SUM(Table1a!#REF!,Table1a!#REF!,Table1a!#REF!),6)</f>
        <v>#REF!</v>
      </c>
      <c r="HL36" s="128" t="e">
        <f>ROUND(IFERROR(Table1a!#REF!*1,0)-SUM(Table1a!#REF!,Table1a!#REF!,Table1a!#REF!),6)</f>
        <v>#REF!</v>
      </c>
      <c r="HM36" s="128" t="e">
        <f>ROUND(IFERROR(Table1a!#REF!*1,0)-SUM(Table1a!#REF!,Table1a!#REF!,Table1a!#REF!),6)</f>
        <v>#REF!</v>
      </c>
      <c r="HN36" s="128" t="e">
        <f>ROUND(IFERROR(Table1a!#REF!*1,0)-SUM(Table1a!#REF!,Table1a!#REF!,Table1a!#REF!),6)</f>
        <v>#REF!</v>
      </c>
      <c r="HO36" s="128" t="e">
        <f>ROUND(IFERROR(Table1a!#REF!*1,0)-SUM(Table1a!#REF!,Table1a!#REF!,Table1a!#REF!),6)</f>
        <v>#REF!</v>
      </c>
      <c r="HP36" s="128" t="e">
        <f>ROUND(IFERROR(Table1a!#REF!*1,0)-SUM(Table1a!#REF!,Table1a!#REF!,Table1a!#REF!),6)</f>
        <v>#REF!</v>
      </c>
      <c r="HQ36" s="128" t="e">
        <f>ROUND(IFERROR(Table1a!#REF!*1,0)-SUM(Table1a!#REF!,Table1a!#REF!,Table1a!#REF!),6)</f>
        <v>#REF!</v>
      </c>
      <c r="HR36" s="128" t="e">
        <f>ROUND(IFERROR(Table1a!#REF!*1,0)-SUM(Table1a!#REF!,Table1a!#REF!,Table1a!#REF!),6)</f>
        <v>#REF!</v>
      </c>
      <c r="HS36" s="128" t="e">
        <f>ROUND(IFERROR(Table1a!#REF!*1,0)-SUM(Table1a!#REF!,Table1a!#REF!,Table1a!#REF!),6)</f>
        <v>#REF!</v>
      </c>
      <c r="HT36" s="128" t="e">
        <f>ROUND(IFERROR(Table1a!#REF!*1,0)-SUM(Table1a!#REF!,Table1a!#REF!,Table1a!#REF!),6)</f>
        <v>#REF!</v>
      </c>
      <c r="HU36" s="128" t="e">
        <f>ROUND(IFERROR(Table1a!#REF!*1,0)-SUM(Table1a!#REF!,Table1a!#REF!,Table1a!#REF!),6)</f>
        <v>#REF!</v>
      </c>
      <c r="HV36" s="128" t="e">
        <f>ROUND(IFERROR(Table1a!#REF!*1,0)-SUM(Table1a!#REF!,Table1a!#REF!,Table1a!#REF!),6)</f>
        <v>#REF!</v>
      </c>
      <c r="HW36" s="128" t="e">
        <f>ROUND(IFERROR(Table1a!#REF!*1,0)-SUM(Table1a!#REF!,Table1a!#REF!,Table1a!#REF!),6)</f>
        <v>#REF!</v>
      </c>
      <c r="HX36" s="128" t="e">
        <f>ROUND(IFERROR(Table1a!#REF!*1,0)-SUM(Table1a!#REF!,Table1a!#REF!,Table1a!#REF!),6)</f>
        <v>#REF!</v>
      </c>
      <c r="HY36" s="128" t="e">
        <f>ROUND(IFERROR(Table1a!#REF!*1,0)-SUM(Table1a!#REF!,Table1a!#REF!,Table1a!#REF!),6)</f>
        <v>#REF!</v>
      </c>
      <c r="HZ36" s="128" t="e">
        <f>ROUND(IFERROR(Table1a!#REF!*1,0)-SUM(Table1a!#REF!,Table1a!#REF!,Table1a!#REF!),6)</f>
        <v>#REF!</v>
      </c>
      <c r="IA36" s="128" t="e">
        <f>ROUND(IFERROR(Table1a!#REF!*1,0)-SUM(Table1a!#REF!,Table1a!#REF!,Table1a!#REF!),6)</f>
        <v>#REF!</v>
      </c>
      <c r="IB36" s="128" t="e">
        <f>ROUND(IFERROR(Table1a!#REF!*1,0)-SUM(Table1a!#REF!,Table1a!#REF!,Table1a!#REF!),6)</f>
        <v>#REF!</v>
      </c>
      <c r="IC36" s="128" t="e">
        <f>ROUND(IFERROR(Table1a!#REF!*1,0)-SUM(Table1a!#REF!,Table1a!#REF!,Table1a!#REF!),6)</f>
        <v>#REF!</v>
      </c>
      <c r="ID36" s="128" t="e">
        <f>ROUND(IFERROR(Table1a!#REF!*1,0)-SUM(Table1a!#REF!,Table1a!#REF!,Table1a!#REF!),6)</f>
        <v>#REF!</v>
      </c>
      <c r="IE36" s="128" t="e">
        <f>ROUND(IFERROR(Table1a!#REF!*1,0)-SUM(Table1a!#REF!,Table1a!#REF!,Table1a!#REF!),6)</f>
        <v>#REF!</v>
      </c>
      <c r="IF36" s="128" t="e">
        <f>ROUND(IFERROR(Table1a!#REF!*1,0)-SUM(Table1a!#REF!,Table1a!#REF!,Table1a!#REF!),6)</f>
        <v>#REF!</v>
      </c>
      <c r="IG36" s="128" t="e">
        <f>ROUND(IFERROR(Table1a!#REF!*1,0)-SUM(Table1a!#REF!,Table1a!#REF!,Table1a!#REF!),6)</f>
        <v>#REF!</v>
      </c>
      <c r="IH36" s="128" t="e">
        <f>ROUND(IFERROR(Table1a!#REF!*1,0)-SUM(Table1a!#REF!,Table1a!#REF!,Table1a!#REF!),6)</f>
        <v>#REF!</v>
      </c>
      <c r="II36" s="128" t="e">
        <f>ROUND(IFERROR(Table1a!#REF!*1,0)-SUM(Table1a!#REF!,Table1a!#REF!,Table1a!#REF!),6)</f>
        <v>#REF!</v>
      </c>
      <c r="IJ36" s="128" t="e">
        <f>ROUND(IFERROR(Table1a!#REF!*1,0)-SUM(Table1a!#REF!,Table1a!#REF!,Table1a!#REF!),6)</f>
        <v>#REF!</v>
      </c>
      <c r="IK36" s="128" t="e">
        <f>ROUND(IFERROR(Table1a!#REF!*1,0)-SUM(Table1a!#REF!,Table1a!#REF!,Table1a!#REF!),6)</f>
        <v>#REF!</v>
      </c>
      <c r="IL36" s="128" t="e">
        <f>ROUND(IFERROR(Table1a!#REF!*1,0)-SUM(Table1a!#REF!,Table1a!#REF!,Table1a!#REF!),6)</f>
        <v>#REF!</v>
      </c>
      <c r="IM36" s="128" t="e">
        <f>ROUND(IFERROR(Table1a!#REF!*1,0)-SUM(Table1a!#REF!,Table1a!#REF!,Table1a!#REF!),6)</f>
        <v>#REF!</v>
      </c>
      <c r="IN36" s="128" t="e">
        <f>ROUND(IFERROR(Table1a!#REF!*1,0)-SUM(Table1a!#REF!,Table1a!#REF!,Table1a!#REF!),6)</f>
        <v>#REF!</v>
      </c>
      <c r="IO36" s="128" t="e">
        <f>ROUND(IFERROR(Table1a!#REF!*1,0)-SUM(Table1a!#REF!,Table1a!#REF!,Table1a!#REF!),6)</f>
        <v>#REF!</v>
      </c>
      <c r="IP36" s="128" t="e">
        <f>ROUND(IFERROR(Table1a!#REF!*1,0)-SUM(Table1a!#REF!,Table1a!#REF!,Table1a!#REF!),6)</f>
        <v>#REF!</v>
      </c>
      <c r="IQ36" s="128" t="e">
        <f>ROUND(IFERROR(Table1a!#REF!*1,0)-SUM(Table1a!#REF!,Table1a!#REF!,Table1a!#REF!),6)</f>
        <v>#REF!</v>
      </c>
      <c r="IR36" s="128" t="e">
        <f>ROUND(IFERROR(Table1a!#REF!*1,0)-SUM(Table1a!#REF!,Table1a!#REF!,Table1a!#REF!),6)</f>
        <v>#REF!</v>
      </c>
      <c r="IS36" s="128" t="e">
        <f>ROUND(IFERROR(Table1a!#REF!*1,0)-SUM(Table1a!#REF!,Table1a!#REF!,Table1a!#REF!),6)</f>
        <v>#REF!</v>
      </c>
      <c r="IT36" s="128" t="e">
        <f>ROUND(IFERROR(Table1a!#REF!*1,0)-SUM(Table1a!#REF!,Table1a!#REF!,Table1a!#REF!),6)</f>
        <v>#REF!</v>
      </c>
      <c r="IU36" s="128" t="e">
        <f>ROUND(IFERROR(Table1a!#REF!*1,0)-SUM(Table1a!#REF!,Table1a!#REF!,Table1a!#REF!),6)</f>
        <v>#REF!</v>
      </c>
      <c r="IV36" s="128" t="e">
        <f>ROUND(IFERROR(Table1a!#REF!*1,0)-SUM(Table1a!#REF!,Table1a!#REF!,Table1a!#REF!),6)</f>
        <v>#REF!</v>
      </c>
      <c r="IW36" s="128" t="e">
        <f>ROUND(IFERROR(Table1a!#REF!*1,0)-SUM(Table1a!#REF!,Table1a!#REF!,Table1a!#REF!),6)</f>
        <v>#REF!</v>
      </c>
      <c r="IX36" s="128" t="e">
        <f>ROUND(IFERROR(Table1a!#REF!*1,0)-SUM(Table1a!#REF!,Table1a!#REF!,Table1a!#REF!),6)</f>
        <v>#REF!</v>
      </c>
      <c r="IY36" s="128" t="e">
        <f>ROUND(IFERROR(Table1a!#REF!*1,0)-SUM(Table1a!#REF!,Table1a!#REF!,Table1a!#REF!),6)</f>
        <v>#REF!</v>
      </c>
      <c r="IZ36" s="128" t="e">
        <f>ROUND(IFERROR(Table1a!#REF!*1,0)-SUM(Table1a!#REF!,Table1a!#REF!,Table1a!#REF!),6)</f>
        <v>#REF!</v>
      </c>
      <c r="JA36" s="128" t="e">
        <f>ROUND(IFERROR(Table1a!#REF!*1,0)-SUM(Table1a!#REF!,Table1a!#REF!,Table1a!#REF!),6)</f>
        <v>#REF!</v>
      </c>
      <c r="JB36" s="128" t="e">
        <f>ROUND(IFERROR(Table1a!#REF!*1,0)-SUM(Table1a!#REF!,Table1a!#REF!,Table1a!#REF!),6)</f>
        <v>#REF!</v>
      </c>
      <c r="JC36" s="128" t="e">
        <f>ROUND(IFERROR(Table1a!#REF!*1,0)-SUM(Table1a!#REF!,Table1a!#REF!,Table1a!#REF!),6)</f>
        <v>#REF!</v>
      </c>
      <c r="JD36" s="128" t="e">
        <f>ROUND(IFERROR(Table1a!#REF!*1,0)-SUM(Table1a!#REF!,Table1a!#REF!,Table1a!#REF!),6)</f>
        <v>#REF!</v>
      </c>
      <c r="JE36" s="128" t="e">
        <f>ROUND(IFERROR(Table1a!#REF!*1,0)-SUM(Table1a!#REF!,Table1a!#REF!,Table1a!#REF!),6)</f>
        <v>#REF!</v>
      </c>
      <c r="JF36" s="128" t="e">
        <f>ROUND(IFERROR(Table1a!#REF!*1,0)-SUM(Table1a!#REF!,Table1a!#REF!,Table1a!#REF!),6)</f>
        <v>#REF!</v>
      </c>
      <c r="JG36" s="128" t="e">
        <f>ROUND(IFERROR(Table1a!#REF!*1,0)-SUM(Table1a!#REF!,Table1a!#REF!,Table1a!#REF!),6)</f>
        <v>#REF!</v>
      </c>
      <c r="JH36" s="128" t="e">
        <f>ROUND(IFERROR(Table1a!#REF!*1,0)-SUM(Table1a!#REF!,Table1a!#REF!,Table1a!#REF!),6)</f>
        <v>#REF!</v>
      </c>
      <c r="JI36" s="128" t="e">
        <f>ROUND(IFERROR(Table1a!#REF!*1,0)-SUM(Table1a!#REF!,Table1a!#REF!,Table1a!#REF!),6)</f>
        <v>#REF!</v>
      </c>
      <c r="JJ36" s="128" t="e">
        <f>ROUND(IFERROR(Table1a!#REF!*1,0)-SUM(Table1a!#REF!,Table1a!#REF!,Table1a!#REF!),6)</f>
        <v>#REF!</v>
      </c>
      <c r="JK36" s="128" t="e">
        <f>ROUND(IFERROR(Table1a!#REF!*1,0)-SUM(Table1a!#REF!,Table1a!#REF!,Table1a!#REF!),6)</f>
        <v>#REF!</v>
      </c>
      <c r="JL36" s="128" t="e">
        <f>ROUND(IFERROR(Table1a!#REF!*1,0)-SUM(Table1a!#REF!,Table1a!#REF!,Table1a!#REF!),6)</f>
        <v>#REF!</v>
      </c>
      <c r="JM36" s="128" t="e">
        <f>ROUND(IFERROR(Table1a!#REF!*1,0)-SUM(Table1a!#REF!,Table1a!#REF!,Table1a!#REF!),6)</f>
        <v>#REF!</v>
      </c>
      <c r="JN36" s="128" t="e">
        <f>ROUND(IFERROR(Table1a!#REF!*1,0)-SUM(Table1a!#REF!,Table1a!#REF!,Table1a!#REF!),6)</f>
        <v>#REF!</v>
      </c>
      <c r="JO36" s="37" t="e">
        <f>ROUND(IFERROR(Table1a!#REF!*1,0)-SUM(Table1a!#REF!,Table1a!#REF!,Table1a!#REF!),6)</f>
        <v>#REF!</v>
      </c>
      <c r="JP36" s="37" t="e">
        <f>ROUND(IFERROR(Table1a!#REF!*1,0)-SUM(Table1a!#REF!,Table1a!#REF!,Table1a!#REF!),6)</f>
        <v>#REF!</v>
      </c>
      <c r="JQ36" s="37" t="e">
        <f>ROUND(IFERROR(Table1a!#REF!*1,0)-SUM(Table1a!#REF!,Table1a!#REF!,Table1a!#REF!),6)</f>
        <v>#REF!</v>
      </c>
      <c r="JR36" s="37" t="e">
        <f>ROUND(IFERROR(Table1a!#REF!*1,0)-SUM(Table1a!#REF!,Table1a!#REF!,Table1a!#REF!),6)</f>
        <v>#REF!</v>
      </c>
      <c r="JS36" s="37" t="e">
        <f>ROUND(IFERROR(Table1a!#REF!*1,0)-SUM(Table1a!#REF!,Table1a!#REF!,Table1a!#REF!),6)</f>
        <v>#REF!</v>
      </c>
      <c r="JT36" s="37" t="e">
        <f>ROUND(IFERROR(Table1a!#REF!*1,0)-SUM(Table1a!#REF!,Table1a!#REF!,Table1a!#REF!),6)</f>
        <v>#REF!</v>
      </c>
      <c r="JU36" s="37" t="e">
        <f>ROUND(IFERROR(Table1a!#REF!*1,0)-SUM(Table1a!#REF!,Table1a!#REF!,Table1a!#REF!),6)</f>
        <v>#REF!</v>
      </c>
      <c r="JV36" s="37" t="e">
        <f>ROUND(IFERROR(Table1a!#REF!*1,0)-SUM(Table1a!#REF!,Table1a!#REF!,Table1a!#REF!),6)</f>
        <v>#REF!</v>
      </c>
      <c r="JW36" s="37" t="e">
        <f>ROUND(IFERROR(Table1a!#REF!*1,0)-SUM(Table1a!#REF!,Table1a!#REF!,Table1a!#REF!),6)</f>
        <v>#REF!</v>
      </c>
      <c r="JX36" s="37" t="e">
        <f>ROUND(IFERROR(Table1a!#REF!*1,0)-SUM(Table1a!#REF!,Table1a!#REF!,Table1a!#REF!),6)</f>
        <v>#REF!</v>
      </c>
      <c r="JY36" s="37" t="e">
        <f>ROUND(IFERROR(Table1a!#REF!*1,0)-SUM(Table1a!#REF!,Table1a!#REF!,Table1a!#REF!),6)</f>
        <v>#REF!</v>
      </c>
      <c r="JZ36" s="37" t="e">
        <f>ROUND(IFERROR(Table1a!#REF!*1,0)-SUM(Table1a!#REF!,Table1a!#REF!,Table1a!#REF!),6)</f>
        <v>#REF!</v>
      </c>
      <c r="KA36" s="37" t="e">
        <f>ROUND(IFERROR(Table1a!#REF!*1,0)-SUM(Table1a!#REF!,Table1a!#REF!,Table1a!#REF!),6)</f>
        <v>#REF!</v>
      </c>
      <c r="KB36" s="37" t="e">
        <f>ROUND(IFERROR(Table1a!#REF!*1,0)-SUM(Table1a!#REF!,Table1a!#REF!,Table1a!#REF!),6)</f>
        <v>#REF!</v>
      </c>
      <c r="KC36" s="37" t="e">
        <f>ROUND(IFERROR(Table1a!#REF!*1,0)-SUM(Table1a!#REF!,Table1a!#REF!,Table1a!#REF!),6)</f>
        <v>#REF!</v>
      </c>
      <c r="KD36" s="37" t="e">
        <f>ROUND(IFERROR(Table1a!#REF!*1,0)-SUM(Table1a!#REF!,Table1a!#REF!,Table1a!#REF!),6)</f>
        <v>#REF!</v>
      </c>
      <c r="KE36" s="37" t="e">
        <f>ROUND(IFERROR(Table1a!#REF!*1,0)-SUM(Table1a!#REF!,Table1a!#REF!,Table1a!#REF!),6)</f>
        <v>#REF!</v>
      </c>
      <c r="KF36" s="37" t="e">
        <f>ROUND(IFERROR(Table1a!#REF!*1,0)-SUM(Table1a!#REF!,Table1a!#REF!,Table1a!#REF!),6)</f>
        <v>#REF!</v>
      </c>
      <c r="KG36" s="37" t="e">
        <f>ROUND(IFERROR(Table1a!#REF!*1,0)-SUM(Table1a!#REF!,Table1a!#REF!,Table1a!#REF!),6)</f>
        <v>#REF!</v>
      </c>
      <c r="KH36" s="37" t="e">
        <f>ROUND(IFERROR(Table1a!#REF!*1,0)-SUM(Table1a!#REF!,Table1a!#REF!,Table1a!#REF!),6)</f>
        <v>#REF!</v>
      </c>
      <c r="KI36" s="37" t="e">
        <f>ROUND(IFERROR(Table1a!#REF!*1,0)-SUM(Table1a!#REF!,Table1a!#REF!,Table1a!#REF!),6)</f>
        <v>#REF!</v>
      </c>
      <c r="KJ36" s="37" t="e">
        <f>ROUND(IFERROR(Table1a!#REF!*1,0)-SUM(Table1a!#REF!,Table1a!#REF!,Table1a!#REF!),6)</f>
        <v>#REF!</v>
      </c>
      <c r="KK36" s="37" t="e">
        <f>ROUND(IFERROR(Table1a!#REF!*1,0)-SUM(Table1a!#REF!,Table1a!#REF!,Table1a!#REF!),6)</f>
        <v>#REF!</v>
      </c>
      <c r="KL36" s="37" t="e">
        <f>ROUND(IFERROR(Table1a!#REF!*1,0)-SUM(Table1a!#REF!,Table1a!#REF!,Table1a!#REF!),6)</f>
        <v>#REF!</v>
      </c>
      <c r="KM36" s="37" t="e">
        <f>ROUND(IFERROR(Table1a!#REF!*1,0)-SUM(Table1a!#REF!,Table1a!#REF!,Table1a!#REF!),6)</f>
        <v>#REF!</v>
      </c>
      <c r="KN36" s="37" t="e">
        <f>ROUND(IFERROR(Table1a!#REF!*1,0)-SUM(Table1a!#REF!,Table1a!#REF!,Table1a!#REF!),6)</f>
        <v>#REF!</v>
      </c>
      <c r="KO36" s="37" t="e">
        <f>ROUND(IFERROR(Table1a!#REF!*1,0)-SUM(Table1a!#REF!,Table1a!#REF!,Table1a!#REF!),6)</f>
        <v>#REF!</v>
      </c>
      <c r="KP36" s="37" t="e">
        <f>ROUND(IFERROR(Table1a!#REF!*1,0)-SUM(Table1a!#REF!,Table1a!#REF!,Table1a!#REF!),6)</f>
        <v>#REF!</v>
      </c>
      <c r="KQ36" s="37" t="e">
        <f>ROUND(IFERROR(Table1a!#REF!*1,0)-SUM(Table1a!#REF!,Table1a!#REF!,Table1a!#REF!),6)</f>
        <v>#REF!</v>
      </c>
      <c r="KR36" s="37" t="e">
        <f>ROUND(IFERROR(Table1a!#REF!*1,0)-SUM(Table1a!#REF!,Table1a!#REF!,Table1a!#REF!),6)</f>
        <v>#REF!</v>
      </c>
      <c r="KS36" s="37" t="e">
        <f>ROUND(IFERROR(Table1a!#REF!*1,0)-SUM(Table1a!#REF!,Table1a!#REF!,Table1a!#REF!),6)</f>
        <v>#REF!</v>
      </c>
      <c r="KT36" s="37" t="e">
        <f>ROUND(IFERROR(Table1a!#REF!*1,0)-SUM(Table1a!#REF!,Table1a!#REF!,Table1a!#REF!),6)</f>
        <v>#REF!</v>
      </c>
      <c r="KU36" s="37" t="e">
        <f>ROUND(IFERROR(Table1a!#REF!*1,0)-SUM(Table1a!#REF!,Table1a!#REF!,Table1a!#REF!),6)</f>
        <v>#REF!</v>
      </c>
      <c r="KV36" s="37" t="e">
        <f>ROUND(IFERROR(Table1a!#REF!*1,0)-SUM(Table1a!#REF!,Table1a!#REF!,Table1a!#REF!),6)</f>
        <v>#REF!</v>
      </c>
      <c r="KW36" s="37" t="e">
        <f>ROUND(IFERROR(Table1a!#REF!*1,0)-SUM(Table1a!#REF!,Table1a!#REF!,Table1a!#REF!),6)</f>
        <v>#REF!</v>
      </c>
      <c r="KX36" s="37" t="e">
        <f>ROUND(IFERROR(Table1a!#REF!*1,0)-SUM(Table1a!#REF!,Table1a!#REF!,Table1a!#REF!),6)</f>
        <v>#REF!</v>
      </c>
      <c r="KY36" s="37" t="e">
        <f>ROUND(IFERROR(Table1a!#REF!*1,0)-SUM(Table1a!#REF!,Table1a!#REF!,Table1a!#REF!),6)</f>
        <v>#REF!</v>
      </c>
      <c r="KZ36" s="37" t="e">
        <f>ROUND(IFERROR(Table1a!#REF!*1,0)-SUM(Table1a!#REF!,Table1a!#REF!,Table1a!#REF!),6)</f>
        <v>#REF!</v>
      </c>
      <c r="LA36" s="37" t="e">
        <f>ROUND(IFERROR(Table1a!#REF!*1,0)-SUM(Table1a!#REF!,Table1a!#REF!,Table1a!#REF!),6)</f>
        <v>#REF!</v>
      </c>
      <c r="LB36" s="37" t="e">
        <f>ROUND(IFERROR(Table1a!#REF!*1,0)-SUM(Table1a!#REF!,Table1a!#REF!,Table1a!#REF!),6)</f>
        <v>#REF!</v>
      </c>
      <c r="LC36" s="37" t="e">
        <f>ROUND(IFERROR(Table1a!#REF!*1,0)-SUM(Table1a!#REF!,Table1a!#REF!,Table1a!#REF!),6)</f>
        <v>#REF!</v>
      </c>
      <c r="LD36" s="37" t="e">
        <f>ROUND(IFERROR(Table1a!#REF!*1,0)-SUM(Table1a!#REF!,Table1a!#REF!,Table1a!#REF!),6)</f>
        <v>#REF!</v>
      </c>
      <c r="LE36" s="37" t="e">
        <f>ROUND(IFERROR(Table1a!#REF!*1,0)-SUM(Table1a!#REF!,Table1a!#REF!,Table1a!#REF!),6)</f>
        <v>#REF!</v>
      </c>
      <c r="LF36" s="37" t="e">
        <f>ROUND(IFERROR(Table1a!#REF!*1,0)-SUM(Table1a!#REF!,Table1a!#REF!,Table1a!#REF!),6)</f>
        <v>#REF!</v>
      </c>
      <c r="LG36" s="37" t="e">
        <f>ROUND(IFERROR(Table1a!#REF!*1,0)-SUM(Table1a!#REF!,Table1a!#REF!,Table1a!#REF!),6)</f>
        <v>#REF!</v>
      </c>
      <c r="LH36" s="37" t="e">
        <f>ROUND(IFERROR(Table1a!#REF!*1,0)-SUM(Table1a!#REF!,Table1a!#REF!,Table1a!#REF!),6)</f>
        <v>#REF!</v>
      </c>
      <c r="LI36" s="37" t="e">
        <f>ROUND(IFERROR(Table1a!#REF!*1,0)-SUM(Table1a!#REF!,Table1a!#REF!,Table1a!#REF!),6)</f>
        <v>#REF!</v>
      </c>
      <c r="LJ36" s="37" t="e">
        <f>ROUND(IFERROR(Table1a!#REF!*1,0)-SUM(Table1a!#REF!,Table1a!#REF!,Table1a!#REF!),6)</f>
        <v>#REF!</v>
      </c>
      <c r="LK36" s="37" t="e">
        <f>ROUND(IFERROR(Table1a!#REF!*1,0)-SUM(Table1a!#REF!,Table1a!#REF!,Table1a!#REF!),6)</f>
        <v>#REF!</v>
      </c>
      <c r="LL36" s="37" t="e">
        <f>ROUND(IFERROR(Table1a!#REF!*1,0)-SUM(Table1a!#REF!,Table1a!#REF!,Table1a!#REF!),6)</f>
        <v>#REF!</v>
      </c>
      <c r="LM36" s="37" t="e">
        <f>ROUND(IFERROR(Table1a!#REF!*1,0)-SUM(Table1a!#REF!,Table1a!#REF!,Table1a!#REF!),6)</f>
        <v>#REF!</v>
      </c>
      <c r="LN36" s="37" t="e">
        <f>ROUND(IFERROR(Table1a!#REF!*1,0)-SUM(Table1a!#REF!,Table1a!#REF!,Table1a!#REF!),6)</f>
        <v>#REF!</v>
      </c>
      <c r="LO36" s="37" t="e">
        <f>ROUND(IFERROR(Table1a!#REF!*1,0)-SUM(Table1a!#REF!,Table1a!#REF!,Table1a!#REF!),6)</f>
        <v>#REF!</v>
      </c>
      <c r="LP36" s="37" t="e">
        <f>ROUND(IFERROR(Table1a!#REF!*1,0)-SUM(Table1a!#REF!,Table1a!#REF!,Table1a!#REF!),6)</f>
        <v>#REF!</v>
      </c>
      <c r="LQ36" s="37" t="e">
        <f>ROUND(IFERROR(Table1a!#REF!*1,0)-SUM(Table1a!#REF!,Table1a!#REF!,Table1a!#REF!),6)</f>
        <v>#REF!</v>
      </c>
      <c r="LR36" s="37" t="e">
        <f>ROUND(IFERROR(Table1a!#REF!*1,0)-SUM(Table1a!#REF!,Table1a!#REF!,Table1a!#REF!),6)</f>
        <v>#REF!</v>
      </c>
      <c r="LS36" s="37" t="e">
        <f>ROUND(IFERROR(Table1a!#REF!*1,0)-SUM(Table1a!#REF!,Table1a!#REF!,Table1a!#REF!),6)</f>
        <v>#REF!</v>
      </c>
      <c r="LT36" s="37" t="e">
        <f>ROUND(IFERROR(Table1a!#REF!*1,0)-SUM(Table1a!#REF!,Table1a!#REF!,Table1a!#REF!),6)</f>
        <v>#REF!</v>
      </c>
      <c r="LU36" s="37" t="e">
        <f>ROUND(IFERROR(Table1a!#REF!*1,0)-SUM(Table1a!#REF!,Table1a!#REF!,Table1a!#REF!),6)</f>
        <v>#REF!</v>
      </c>
      <c r="LV36" s="37" t="e">
        <f>ROUND(IFERROR(Table1a!#REF!*1,0)-SUM(Table1a!#REF!,Table1a!#REF!,Table1a!#REF!),6)</f>
        <v>#REF!</v>
      </c>
      <c r="LW36" s="37" t="e">
        <f>ROUND(IFERROR(Table1a!#REF!*1,0)-SUM(Table1a!#REF!,Table1a!#REF!,Table1a!#REF!),6)</f>
        <v>#REF!</v>
      </c>
      <c r="LX36" s="37" t="e">
        <f>ROUND(IFERROR(Table1a!#REF!*1,0)-SUM(Table1a!#REF!,Table1a!#REF!,Table1a!#REF!),6)</f>
        <v>#REF!</v>
      </c>
      <c r="LY36" s="37" t="e">
        <f>ROUND(IFERROR(Table1a!#REF!*1,0)-SUM(Table1a!#REF!,Table1a!#REF!,Table1a!#REF!),6)</f>
        <v>#REF!</v>
      </c>
      <c r="LZ36" s="37" t="e">
        <f>ROUND(IFERROR(Table1a!#REF!*1,0)-SUM(Table1a!#REF!,Table1a!#REF!,Table1a!#REF!),6)</f>
        <v>#REF!</v>
      </c>
      <c r="MA36" s="37" t="e">
        <f>ROUND(IFERROR(Table1a!#REF!*1,0)-SUM(Table1a!#REF!,Table1a!#REF!,Table1a!#REF!),6)</f>
        <v>#REF!</v>
      </c>
      <c r="MB36" s="37" t="e">
        <f>ROUND(IFERROR(Table1a!#REF!*1,0)-SUM(Table1a!#REF!,Table1a!#REF!,Table1a!#REF!),6)</f>
        <v>#REF!</v>
      </c>
      <c r="MC36" s="37" t="e">
        <f>ROUND(IFERROR(Table1a!#REF!*1,0)-SUM(Table1a!#REF!,Table1a!#REF!,Table1a!#REF!),6)</f>
        <v>#REF!</v>
      </c>
      <c r="MD36" s="37" t="e">
        <f>ROUND(IFERROR(Table1a!#REF!*1,0)-SUM(Table1a!#REF!,Table1a!#REF!,Table1a!#REF!),6)</f>
        <v>#REF!</v>
      </c>
      <c r="ME36" s="37" t="e">
        <f>ROUND(IFERROR(Table1a!#REF!*1,0)-SUM(Table1a!#REF!,Table1a!#REF!,Table1a!#REF!),6)</f>
        <v>#REF!</v>
      </c>
      <c r="MF36" s="37" t="e">
        <f>ROUND(IFERROR(Table1a!#REF!*1,0)-SUM(Table1a!#REF!,Table1a!#REF!,Table1a!#REF!),6)</f>
        <v>#REF!</v>
      </c>
      <c r="MG36" s="37" t="e">
        <f>ROUND(IFERROR(Table1a!#REF!*1,0)-SUM(Table1a!#REF!,Table1a!#REF!,Table1a!#REF!),6)</f>
        <v>#REF!</v>
      </c>
      <c r="MH36" s="37" t="e">
        <f>ROUND(IFERROR(Table1a!#REF!*1,0)-SUM(Table1a!#REF!,Table1a!#REF!,Table1a!#REF!),6)</f>
        <v>#REF!</v>
      </c>
      <c r="MI36" s="37" t="e">
        <f>ROUND(IFERROR(Table1a!#REF!*1,0)-SUM(Table1a!#REF!,Table1a!#REF!,Table1a!#REF!),6)</f>
        <v>#REF!</v>
      </c>
      <c r="MJ36" s="37" t="e">
        <f>ROUND(IFERROR(Table1a!#REF!*1,0)-SUM(Table1a!#REF!,Table1a!#REF!,Table1a!#REF!),6)</f>
        <v>#REF!</v>
      </c>
      <c r="MK36" s="37" t="e">
        <f>ROUND(IFERROR(Table1a!#REF!*1,0)-SUM(Table1a!#REF!,Table1a!#REF!,Table1a!#REF!),6)</f>
        <v>#REF!</v>
      </c>
      <c r="ML36" s="37" t="e">
        <f>ROUND(IFERROR(Table1a!#REF!*1,0)-SUM(Table1a!#REF!,Table1a!#REF!,Table1a!#REF!),6)</f>
        <v>#REF!</v>
      </c>
      <c r="MM36" s="37" t="e">
        <f>ROUND(IFERROR(Table1a!#REF!*1,0)-SUM(Table1a!#REF!,Table1a!#REF!,Table1a!#REF!),6)</f>
        <v>#REF!</v>
      </c>
      <c r="MN36" s="37" t="e">
        <f>ROUND(IFERROR(Table1a!#REF!*1,0)-SUM(Table1a!#REF!,Table1a!#REF!,Table1a!#REF!),6)</f>
        <v>#REF!</v>
      </c>
      <c r="MO36" s="37" t="e">
        <f>ROUND(IFERROR(Table1a!#REF!*1,0)-SUM(Table1a!#REF!,Table1a!#REF!,Table1a!#REF!),6)</f>
        <v>#REF!</v>
      </c>
      <c r="MP36" s="37" t="e">
        <f>ROUND(IFERROR(Table1a!#REF!*1,0)-SUM(Table1a!#REF!,Table1a!#REF!,Table1a!#REF!),6)</f>
        <v>#REF!</v>
      </c>
      <c r="MQ36" s="37" t="e">
        <f>ROUND(IFERROR(Table1a!#REF!*1,0)-SUM(Table1a!#REF!,Table1a!#REF!,Table1a!#REF!),6)</f>
        <v>#REF!</v>
      </c>
      <c r="MR36" s="37" t="e">
        <f>ROUND(IFERROR(Table1a!#REF!*1,0)-SUM(Table1a!#REF!,Table1a!#REF!,Table1a!#REF!),6)</f>
        <v>#REF!</v>
      </c>
      <c r="MS36" s="37" t="e">
        <f>ROUND(IFERROR(Table1a!#REF!*1,0)-SUM(Table1a!#REF!,Table1a!#REF!,Table1a!#REF!),6)</f>
        <v>#REF!</v>
      </c>
      <c r="MT36" s="37" t="e">
        <f>ROUND(IFERROR(Table1a!#REF!*1,0)-SUM(Table1a!#REF!,Table1a!#REF!,Table1a!#REF!),6)</f>
        <v>#REF!</v>
      </c>
      <c r="MU36" s="37" t="e">
        <f>ROUND(IFERROR(Table1a!#REF!*1,0)-SUM(Table1a!#REF!,Table1a!#REF!,Table1a!#REF!),6)</f>
        <v>#REF!</v>
      </c>
      <c r="MV36" s="37" t="e">
        <f>ROUND(IFERROR(Table1a!#REF!*1,0)-SUM(Table1a!#REF!,Table1a!#REF!,Table1a!#REF!),6)</f>
        <v>#REF!</v>
      </c>
      <c r="MW36" s="37" t="e">
        <f>ROUND(IFERROR(Table1a!#REF!*1,0)-SUM(Table1a!#REF!,Table1a!#REF!,Table1a!#REF!),6)</f>
        <v>#REF!</v>
      </c>
      <c r="MX36" s="37" t="e">
        <f>ROUND(IFERROR(Table1a!#REF!*1,0)-SUM(Table1a!#REF!,Table1a!#REF!,Table1a!#REF!),6)</f>
        <v>#REF!</v>
      </c>
      <c r="MY36" s="37" t="e">
        <f>ROUND(IFERROR(Table1a!#REF!*1,0)-SUM(Table1a!#REF!,Table1a!#REF!,Table1a!#REF!),6)</f>
        <v>#REF!</v>
      </c>
      <c r="MZ36" s="37" t="e">
        <f>ROUND(IFERROR(Table1a!#REF!*1,0)-SUM(Table1a!#REF!,Table1a!#REF!,Table1a!#REF!),6)</f>
        <v>#REF!</v>
      </c>
      <c r="NA36" s="37" t="e">
        <f>ROUND(IFERROR(Table1a!#REF!*1,0)-SUM(Table1a!#REF!,Table1a!#REF!,Table1a!#REF!),6)</f>
        <v>#REF!</v>
      </c>
      <c r="NB36" s="37" t="e">
        <f>ROUND(IFERROR(Table1a!#REF!*1,0)-SUM(Table1a!#REF!,Table1a!#REF!,Table1a!#REF!),6)</f>
        <v>#REF!</v>
      </c>
      <c r="NC36" s="37" t="e">
        <f>ROUND(IFERROR(Table1a!#REF!*1,0)-SUM(Table1a!#REF!,Table1a!#REF!,Table1a!#REF!),6)</f>
        <v>#REF!</v>
      </c>
      <c r="ND36" s="37" t="e">
        <f>ROUND(IFERROR(Table1a!#REF!*1,0)-SUM(Table1a!#REF!,Table1a!#REF!,Table1a!#REF!),6)</f>
        <v>#REF!</v>
      </c>
      <c r="NE36" s="37" t="e">
        <f>ROUND(IFERROR(Table1a!#REF!*1,0)-SUM(Table1a!#REF!,Table1a!#REF!,Table1a!#REF!),6)</f>
        <v>#REF!</v>
      </c>
      <c r="NF36" s="37" t="e">
        <f>ROUND(IFERROR(Table1a!#REF!*1,0)-SUM(Table1a!#REF!,Table1a!#REF!,Table1a!#REF!),6)</f>
        <v>#REF!</v>
      </c>
      <c r="NG36" s="37" t="e">
        <f>ROUND(IFERROR(Table1a!#REF!*1,0)-SUM(Table1a!#REF!,Table1a!#REF!,Table1a!#REF!),6)</f>
        <v>#REF!</v>
      </c>
      <c r="NH36" s="37" t="e">
        <f>ROUND(IFERROR(Table1a!#REF!*1,0)-SUM(Table1a!#REF!,Table1a!#REF!,Table1a!#REF!),6)</f>
        <v>#REF!</v>
      </c>
      <c r="NI36" s="37" t="e">
        <f>ROUND(IFERROR(Table1a!#REF!*1,0)-SUM(Table1a!#REF!,Table1a!#REF!,Table1a!#REF!),6)</f>
        <v>#REF!</v>
      </c>
      <c r="NJ36" s="37" t="e">
        <f>ROUND(IFERROR(Table1a!#REF!*1,0)-SUM(Table1a!#REF!,Table1a!#REF!,Table1a!#REF!),6)</f>
        <v>#REF!</v>
      </c>
      <c r="NK36" s="37" t="e">
        <f>ROUND(IFERROR(Table1a!#REF!*1,0)-SUM(Table1a!#REF!,Table1a!#REF!,Table1a!#REF!),6)</f>
        <v>#REF!</v>
      </c>
      <c r="NL36" s="37" t="e">
        <f>ROUND(IFERROR(Table1a!#REF!*1,0)-SUM(Table1a!#REF!,Table1a!#REF!,Table1a!#REF!),6)</f>
        <v>#REF!</v>
      </c>
    </row>
    <row r="37" spans="1:376">
      <c r="A37" s="22" t="s">
        <v>103</v>
      </c>
      <c r="B37" s="21" t="s">
        <v>8</v>
      </c>
      <c r="C37" s="37" t="e">
        <f>ROUND(IFERROR(Table1a!#REF!*1,0)-SUM(Table1a!#REF!,Table1a!#REF!),6)</f>
        <v>#REF!</v>
      </c>
      <c r="D37" s="37" t="e">
        <f>ROUND(IFERROR(Table1a!#REF!*1,0)-SUM(Table1a!#REF!,Table1a!#REF!),6)</f>
        <v>#REF!</v>
      </c>
      <c r="E37" s="37" t="e">
        <f>ROUND(IFERROR(Table1a!#REF!*1,0)-SUM(Table1a!#REF!,Table1a!#REF!),6)</f>
        <v>#REF!</v>
      </c>
      <c r="F37" s="37" t="e">
        <f>ROUND(IFERROR(Table1a!#REF!*1,0)-SUM(Table1a!#REF!,Table1a!#REF!),6)</f>
        <v>#REF!</v>
      </c>
      <c r="G37" s="37" t="e">
        <f>ROUND(IFERROR(Table1a!#REF!*1,0)-SUM(Table1a!#REF!,Table1a!#REF!),6)</f>
        <v>#REF!</v>
      </c>
      <c r="H37" s="37" t="e">
        <f>ROUND(IFERROR(Table1a!#REF!*1,0)-SUM(Table1a!#REF!,Table1a!#REF!),6)</f>
        <v>#REF!</v>
      </c>
      <c r="I37" s="37" t="e">
        <f>ROUND(IFERROR(Table1a!#REF!*1,0)-SUM(Table1a!#REF!,Table1a!#REF!),6)</f>
        <v>#REF!</v>
      </c>
      <c r="J37" s="37" t="e">
        <f>ROUND(IFERROR(Table1a!#REF!*1,0)-SUM(Table1a!#REF!,Table1a!#REF!),6)</f>
        <v>#REF!</v>
      </c>
      <c r="K37" s="37" t="e">
        <f>ROUND(IFERROR(Table1a!#REF!*1,0)-SUM(Table1a!#REF!,Table1a!#REF!),6)</f>
        <v>#REF!</v>
      </c>
      <c r="L37" s="37" t="e">
        <f>ROUND(IFERROR(Table1a!#REF!*1,0)-SUM(Table1a!#REF!,Table1a!#REF!),6)</f>
        <v>#REF!</v>
      </c>
      <c r="M37" s="37" t="e">
        <f>ROUND(IFERROR(Table1a!#REF!*1,0)-SUM(Table1a!#REF!,Table1a!#REF!),6)</f>
        <v>#REF!</v>
      </c>
      <c r="N37" s="37" t="e">
        <f>ROUND(IFERROR(Table1a!#REF!*1,0)-SUM(Table1a!#REF!,Table1a!#REF!),6)</f>
        <v>#REF!</v>
      </c>
      <c r="O37" s="37" t="e">
        <f>ROUND(IFERROR(Table1a!#REF!*1,0)-SUM(Table1a!#REF!,Table1a!#REF!),6)</f>
        <v>#REF!</v>
      </c>
      <c r="P37" s="37" t="e">
        <f>ROUND(IFERROR(Table1a!#REF!*1,0)-SUM(Table1a!#REF!,Table1a!#REF!),6)</f>
        <v>#REF!</v>
      </c>
      <c r="Q37" s="37" t="e">
        <f>ROUND(IFERROR(Table1a!#REF!*1,0)-SUM(Table1a!#REF!,Table1a!#REF!),6)</f>
        <v>#REF!</v>
      </c>
      <c r="R37" s="37" t="e">
        <f>ROUND(IFERROR(Table1a!#REF!*1,0)-SUM(Table1a!#REF!,Table1a!#REF!),6)</f>
        <v>#REF!</v>
      </c>
      <c r="S37" s="37" t="e">
        <f>ROUND(IFERROR(Table1a!#REF!*1,0)-SUM(Table1a!#REF!,Table1a!#REF!),6)</f>
        <v>#REF!</v>
      </c>
      <c r="T37" s="37" t="e">
        <f>ROUND(IFERROR(Table1a!#REF!*1,0)-SUM(Table1a!#REF!,Table1a!#REF!),6)</f>
        <v>#REF!</v>
      </c>
      <c r="U37" s="37" t="e">
        <f>ROUND(IFERROR(Table1a!#REF!*1,0)-SUM(Table1a!#REF!,Table1a!#REF!),6)</f>
        <v>#REF!</v>
      </c>
      <c r="V37" s="37" t="e">
        <f>ROUND(IFERROR(Table1a!#REF!*1,0)-SUM(Table1a!#REF!,Table1a!#REF!),6)</f>
        <v>#REF!</v>
      </c>
      <c r="W37" s="37" t="e">
        <f>ROUND(IFERROR(Table1a!#REF!*1,0)-SUM(Table1a!#REF!,Table1a!#REF!),6)</f>
        <v>#REF!</v>
      </c>
      <c r="X37" s="37" t="e">
        <f>ROUND(IFERROR(Table1a!#REF!*1,0)-SUM(Table1a!#REF!,Table1a!#REF!),6)</f>
        <v>#REF!</v>
      </c>
      <c r="Y37" s="37" t="e">
        <f>ROUND(IFERROR(Table1a!#REF!*1,0)-SUM(Table1a!#REF!,Table1a!#REF!),6)</f>
        <v>#REF!</v>
      </c>
      <c r="Z37" s="37" t="e">
        <f>ROUND(IFERROR(Table1a!#REF!*1,0)-SUM(Table1a!#REF!,Table1a!#REF!),6)</f>
        <v>#REF!</v>
      </c>
      <c r="AA37" s="37" t="e">
        <f>ROUND(IFERROR(Table1a!#REF!*1,0)-SUM(Table1a!#REF!,Table1a!#REF!),6)</f>
        <v>#REF!</v>
      </c>
      <c r="AB37" s="37" t="e">
        <f>ROUND(IFERROR(Table1a!#REF!*1,0)-SUM(Table1a!#REF!,Table1a!#REF!),6)</f>
        <v>#REF!</v>
      </c>
      <c r="AC37" s="37" t="e">
        <f>ROUND(IFERROR(Table1a!#REF!*1,0)-SUM(Table1a!#REF!,Table1a!#REF!),6)</f>
        <v>#REF!</v>
      </c>
      <c r="AD37" s="37" t="e">
        <f>ROUND(IFERROR(Table1a!#REF!*1,0)-SUM(Table1a!#REF!,Table1a!#REF!),6)</f>
        <v>#REF!</v>
      </c>
      <c r="AE37" s="37" t="e">
        <f>ROUND(IFERROR(Table1a!#REF!*1,0)-SUM(Table1a!#REF!,Table1a!#REF!),6)</f>
        <v>#REF!</v>
      </c>
      <c r="AF37" s="37" t="e">
        <f>ROUND(IFERROR(Table1a!#REF!*1,0)-SUM(Table1a!#REF!,Table1a!#REF!),6)</f>
        <v>#REF!</v>
      </c>
      <c r="AG37" s="37" t="e">
        <f>ROUND(IFERROR(Table1a!#REF!*1,0)-SUM(Table1a!#REF!,Table1a!#REF!),6)</f>
        <v>#REF!</v>
      </c>
      <c r="AH37" s="37" t="e">
        <f>ROUND(IFERROR(Table1a!#REF!*1,0)-SUM(Table1a!#REF!,Table1a!#REF!),6)</f>
        <v>#REF!</v>
      </c>
      <c r="AI37" s="37" t="e">
        <f>ROUND(IFERROR(Table1a!#REF!*1,0)-SUM(Table1a!#REF!,Table1a!#REF!),6)</f>
        <v>#REF!</v>
      </c>
      <c r="AJ37" s="37" t="e">
        <f>ROUND(IFERROR(Table1a!#REF!*1,0)-SUM(Table1a!#REF!,Table1a!#REF!),6)</f>
        <v>#REF!</v>
      </c>
      <c r="AK37" s="37" t="e">
        <f>ROUND(IFERROR(Table1a!#REF!*1,0)-SUM(Table1a!#REF!,Table1a!#REF!),6)</f>
        <v>#REF!</v>
      </c>
      <c r="AL37" s="37" t="e">
        <f>ROUND(IFERROR(Table1a!#REF!*1,0)-SUM(Table1a!#REF!,Table1a!#REF!),6)</f>
        <v>#REF!</v>
      </c>
      <c r="AM37" s="37" t="e">
        <f>ROUND(IFERROR(Table1a!#REF!*1,0)-SUM(Table1a!#REF!,Table1a!#REF!),6)</f>
        <v>#REF!</v>
      </c>
      <c r="AN37" s="37" t="e">
        <f>ROUND(IFERROR(Table1a!#REF!*1,0)-SUM(Table1a!#REF!,Table1a!#REF!),6)</f>
        <v>#REF!</v>
      </c>
      <c r="AO37" s="37" t="e">
        <f>ROUND(IFERROR(Table1a!#REF!*1,0)-SUM(Table1a!#REF!,Table1a!#REF!),6)</f>
        <v>#REF!</v>
      </c>
      <c r="AP37" s="37" t="e">
        <f>ROUND(IFERROR(Table1a!#REF!*1,0)-SUM(Table1a!#REF!,Table1a!#REF!),6)</f>
        <v>#REF!</v>
      </c>
      <c r="AQ37" s="37" t="e">
        <f>ROUND(IFERROR(Table1a!#REF!*1,0)-SUM(Table1a!#REF!,Table1a!#REF!),6)</f>
        <v>#REF!</v>
      </c>
      <c r="AR37" s="37" t="e">
        <f>ROUND(IFERROR(Table1a!#REF!*1,0)-SUM(Table1a!#REF!,Table1a!#REF!),6)</f>
        <v>#REF!</v>
      </c>
      <c r="AS37" s="37" t="e">
        <f>ROUND(IFERROR(Table1a!#REF!*1,0)-SUM(Table1a!#REF!,Table1a!#REF!),6)</f>
        <v>#REF!</v>
      </c>
      <c r="AT37" s="37" t="e">
        <f>ROUND(IFERROR(Table1a!#REF!*1,0)-SUM(Table1a!#REF!,Table1a!#REF!),6)</f>
        <v>#REF!</v>
      </c>
      <c r="AU37" s="37" t="e">
        <f>ROUND(IFERROR(Table1a!#REF!*1,0)-SUM(Table1a!#REF!,Table1a!#REF!),6)</f>
        <v>#REF!</v>
      </c>
      <c r="AV37" s="37" t="e">
        <f>ROUND(IFERROR(Table1a!#REF!*1,0)-SUM(Table1a!#REF!,Table1a!#REF!),6)</f>
        <v>#REF!</v>
      </c>
      <c r="AW37" s="37" t="e">
        <f>ROUND(IFERROR(Table1a!#REF!*1,0)-SUM(Table1a!#REF!,Table1a!#REF!),6)</f>
        <v>#REF!</v>
      </c>
      <c r="AX37" s="37" t="e">
        <f>ROUND(IFERROR(Table1a!#REF!*1,0)-SUM(Table1a!#REF!,Table1a!#REF!),6)</f>
        <v>#REF!</v>
      </c>
      <c r="AY37" s="37" t="e">
        <f>ROUND(IFERROR(Table1a!#REF!*1,0)-SUM(Table1a!#REF!,Table1a!#REF!),6)</f>
        <v>#REF!</v>
      </c>
      <c r="AZ37" s="37" t="e">
        <f>ROUND(IFERROR(Table1a!#REF!*1,0)-SUM(Table1a!#REF!,Table1a!#REF!),6)</f>
        <v>#REF!</v>
      </c>
      <c r="BA37" s="37" t="e">
        <f>ROUND(IFERROR(Table1a!#REF!*1,0)-SUM(Table1a!#REF!,Table1a!#REF!),6)</f>
        <v>#REF!</v>
      </c>
      <c r="BB37" s="37" t="e">
        <f>ROUND(IFERROR(Table1a!#REF!*1,0)-SUM(Table1a!#REF!,Table1a!#REF!),6)</f>
        <v>#REF!</v>
      </c>
      <c r="BC37" s="37" t="e">
        <f>ROUND(IFERROR(Table1a!#REF!*1,0)-SUM(Table1a!#REF!,Table1a!#REF!),6)</f>
        <v>#REF!</v>
      </c>
      <c r="BD37" s="37" t="e">
        <f>ROUND(IFERROR(Table1a!#REF!*1,0)-SUM(Table1a!#REF!,Table1a!#REF!),6)</f>
        <v>#REF!</v>
      </c>
      <c r="BE37" s="37" t="e">
        <f>ROUND(IFERROR(Table1a!#REF!*1,0)-SUM(Table1a!#REF!,Table1a!#REF!),6)</f>
        <v>#REF!</v>
      </c>
      <c r="BF37" s="37" t="e">
        <f>ROUND(IFERROR(Table1a!#REF!*1,0)-SUM(Table1a!#REF!,Table1a!#REF!),6)</f>
        <v>#REF!</v>
      </c>
      <c r="BG37" s="37" t="e">
        <f>ROUND(IFERROR(Table1a!#REF!*1,0)-SUM(Table1a!#REF!,Table1a!#REF!),6)</f>
        <v>#REF!</v>
      </c>
      <c r="BH37" s="37" t="e">
        <f>ROUND(IFERROR(Table1a!#REF!*1,0)-SUM(Table1a!#REF!,Table1a!#REF!),6)</f>
        <v>#REF!</v>
      </c>
      <c r="BI37" s="37" t="e">
        <f>ROUND(IFERROR(Table1a!#REF!*1,0)-SUM(Table1a!#REF!,Table1a!#REF!),6)</f>
        <v>#REF!</v>
      </c>
      <c r="BJ37" s="37" t="e">
        <f>ROUND(IFERROR(Table1a!#REF!*1,0)-SUM(Table1a!#REF!,Table1a!#REF!),6)</f>
        <v>#REF!</v>
      </c>
      <c r="BK37" s="37" t="e">
        <f>ROUND(IFERROR(Table1a!#REF!*1,0)-SUM(Table1a!#REF!,Table1a!#REF!),6)</f>
        <v>#REF!</v>
      </c>
      <c r="BL37" s="37" t="e">
        <f>ROUND(IFERROR(Table1a!#REF!*1,0)-SUM(Table1a!#REF!,Table1a!#REF!),6)</f>
        <v>#REF!</v>
      </c>
      <c r="BM37" s="37" t="e">
        <f>ROUND(IFERROR(Table1a!#REF!*1,0)-SUM(Table1a!#REF!,Table1a!#REF!),6)</f>
        <v>#REF!</v>
      </c>
      <c r="BN37" s="37" t="e">
        <f>ROUND(IFERROR(Table1a!#REF!*1,0)-SUM(Table1a!#REF!,Table1a!#REF!),6)</f>
        <v>#REF!</v>
      </c>
      <c r="BO37" s="37" t="e">
        <f>ROUND(IFERROR(Table1a!#REF!*1,0)-SUM(Table1a!#REF!,Table1a!#REF!),6)</f>
        <v>#REF!</v>
      </c>
      <c r="BP37" s="37" t="e">
        <f>ROUND(IFERROR(Table1a!#REF!*1,0)-SUM(Table1a!#REF!,Table1a!#REF!),6)</f>
        <v>#REF!</v>
      </c>
      <c r="BQ37" s="37" t="e">
        <f>ROUND(IFERROR(Table1a!#REF!*1,0)-SUM(Table1a!#REF!,Table1a!#REF!),6)</f>
        <v>#REF!</v>
      </c>
      <c r="BR37" s="37" t="e">
        <f>ROUND(IFERROR(Table1a!#REF!*1,0)-SUM(Table1a!#REF!,Table1a!#REF!),6)</f>
        <v>#REF!</v>
      </c>
      <c r="BS37" s="37" t="e">
        <f>ROUND(IFERROR(Table1a!#REF!*1,0)-SUM(Table1a!#REF!,Table1a!#REF!),6)</f>
        <v>#REF!</v>
      </c>
      <c r="BT37" s="37" t="e">
        <f>ROUND(IFERROR(Table1a!#REF!*1,0)-SUM(Table1a!#REF!,Table1a!#REF!),6)</f>
        <v>#REF!</v>
      </c>
      <c r="BU37" s="37" t="e">
        <f>ROUND(IFERROR(Table1a!#REF!*1,0)-SUM(Table1a!#REF!,Table1a!#REF!),6)</f>
        <v>#REF!</v>
      </c>
      <c r="BV37" s="37" t="e">
        <f>ROUND(IFERROR(Table1a!#REF!*1,0)-SUM(Table1a!#REF!,Table1a!#REF!),6)</f>
        <v>#REF!</v>
      </c>
      <c r="BW37" s="37" t="e">
        <f>ROUND(IFERROR(Table1a!#REF!*1,0)-SUM(Table1a!#REF!,Table1a!#REF!),6)</f>
        <v>#REF!</v>
      </c>
      <c r="BX37" s="37" t="e">
        <f>ROUND(IFERROR(Table1a!#REF!*1,0)-SUM(Table1a!#REF!,Table1a!#REF!),6)</f>
        <v>#REF!</v>
      </c>
      <c r="BY37" s="37" t="e">
        <f>ROUND(IFERROR(Table1a!#REF!*1,0)-SUM(Table1a!#REF!,Table1a!#REF!),6)</f>
        <v>#REF!</v>
      </c>
      <c r="BZ37" s="37" t="e">
        <f>ROUND(IFERROR(Table1a!#REF!*1,0)-SUM(Table1a!#REF!,Table1a!#REF!),6)</f>
        <v>#REF!</v>
      </c>
      <c r="CA37" s="37" t="e">
        <f>ROUND(IFERROR(Table1a!#REF!*1,0)-SUM(Table1a!#REF!,Table1a!#REF!),6)</f>
        <v>#REF!</v>
      </c>
      <c r="CB37" s="37" t="e">
        <f>ROUND(IFERROR(Table1a!#REF!*1,0)-SUM(Table1a!#REF!,Table1a!#REF!),6)</f>
        <v>#REF!</v>
      </c>
      <c r="CC37" s="37" t="e">
        <f>ROUND(IFERROR(Table1a!#REF!*1,0)-SUM(Table1a!#REF!,Table1a!#REF!),6)</f>
        <v>#REF!</v>
      </c>
      <c r="CD37" s="37" t="e">
        <f>ROUND(IFERROR(Table1a!#REF!*1,0)-SUM(Table1a!#REF!,Table1a!#REF!),6)</f>
        <v>#REF!</v>
      </c>
      <c r="CE37" s="37" t="e">
        <f>ROUND(IFERROR(Table1a!#REF!*1,0)-SUM(Table1a!#REF!,Table1a!#REF!),6)</f>
        <v>#REF!</v>
      </c>
      <c r="CF37" s="37" t="e">
        <f>ROUND(IFERROR(Table1a!#REF!*1,0)-SUM(Table1a!#REF!,Table1a!#REF!),6)</f>
        <v>#REF!</v>
      </c>
      <c r="CG37" s="37" t="e">
        <f>ROUND(IFERROR(Table1a!#REF!*1,0)-SUM(Table1a!#REF!,Table1a!#REF!),6)</f>
        <v>#REF!</v>
      </c>
      <c r="CH37" s="37" t="e">
        <f>ROUND(IFERROR(Table1a!#REF!*1,0)-SUM(Table1a!#REF!,Table1a!#REF!),6)</f>
        <v>#REF!</v>
      </c>
      <c r="CI37" s="37" t="e">
        <f>ROUND(IFERROR(Table1a!#REF!*1,0)-SUM(Table1a!#REF!,Table1a!#REF!),6)</f>
        <v>#REF!</v>
      </c>
      <c r="CJ37" s="37" t="e">
        <f>ROUND(IFERROR(Table1a!#REF!*1,0)-SUM(Table1a!#REF!,Table1a!#REF!),6)</f>
        <v>#REF!</v>
      </c>
      <c r="CK37" s="37" t="e">
        <f>ROUND(IFERROR(Table1a!#REF!*1,0)-SUM(Table1a!#REF!,Table1a!#REF!),6)</f>
        <v>#REF!</v>
      </c>
      <c r="CL37" s="37" t="e">
        <f>ROUND(IFERROR(Table1a!#REF!*1,0)-SUM(Table1a!#REF!,Table1a!#REF!),6)</f>
        <v>#REF!</v>
      </c>
      <c r="CM37" s="37" t="e">
        <f>ROUND(IFERROR(Table1a!#REF!*1,0)-SUM(Table1a!#REF!,Table1a!#REF!),6)</f>
        <v>#REF!</v>
      </c>
      <c r="CN37" s="37" t="e">
        <f>ROUND(IFERROR(Table1a!#REF!*1,0)-SUM(Table1a!#REF!,Table1a!#REF!),6)</f>
        <v>#REF!</v>
      </c>
      <c r="CO37" s="37" t="e">
        <f>ROUND(IFERROR(Table1a!#REF!*1,0)-SUM(Table1a!#REF!,Table1a!#REF!),6)</f>
        <v>#REF!</v>
      </c>
      <c r="CP37" s="37" t="e">
        <f>ROUND(IFERROR(Table1a!#REF!*1,0)-SUM(Table1a!#REF!,Table1a!#REF!),6)</f>
        <v>#REF!</v>
      </c>
      <c r="CQ37" s="37" t="e">
        <f>ROUND(IFERROR(Table1a!#REF!*1,0)-SUM(Table1a!#REF!,Table1a!#REF!),6)</f>
        <v>#REF!</v>
      </c>
      <c r="CR37" s="37" t="e">
        <f>ROUND(IFERROR(Table1a!#REF!*1,0)-SUM(Table1a!#REF!,Table1a!#REF!),6)</f>
        <v>#REF!</v>
      </c>
      <c r="CS37" s="37" t="e">
        <f>ROUND(IFERROR(Table1a!#REF!*1,0)-SUM(Table1a!#REF!,Table1a!#REF!),6)</f>
        <v>#REF!</v>
      </c>
      <c r="CT37" s="37" t="e">
        <f>ROUND(IFERROR(Table1a!#REF!*1,0)-SUM(Table1a!#REF!,Table1a!#REF!),6)</f>
        <v>#REF!</v>
      </c>
      <c r="CU37" s="37" t="e">
        <f>ROUND(IFERROR(Table1a!#REF!*1,0)-SUM(Table1a!#REF!,Table1a!#REF!),6)</f>
        <v>#REF!</v>
      </c>
      <c r="CV37" s="37" t="e">
        <f>ROUND(IFERROR(Table1a!#REF!*1,0)-SUM(Table1a!#REF!,Table1a!#REF!),6)</f>
        <v>#REF!</v>
      </c>
      <c r="CW37" s="37" t="e">
        <f>ROUND(IFERROR(Table1a!#REF!*1,0)-SUM(Table1a!#REF!,Table1a!#REF!),6)</f>
        <v>#REF!</v>
      </c>
      <c r="CX37" s="37" t="e">
        <f>ROUND(IFERROR(Table1a!#REF!*1,0)-SUM(Table1a!#REF!,Table1a!#REF!),6)</f>
        <v>#REF!</v>
      </c>
      <c r="CY37" s="37" t="e">
        <f>ROUND(IFERROR(Table1a!#REF!*1,0)-SUM(Table1a!#REF!,Table1a!#REF!),6)</f>
        <v>#REF!</v>
      </c>
      <c r="CZ37" s="37" t="e">
        <f>ROUND(IFERROR(Table1a!#REF!*1,0)-SUM(Table1a!#REF!,Table1a!#REF!),6)</f>
        <v>#REF!</v>
      </c>
      <c r="DA37" s="128" t="e">
        <f>ROUND(IFERROR(Table1a!#REF!*1,0)-SUM(Table1a!#REF!,Table1a!#REF!),6)</f>
        <v>#REF!</v>
      </c>
      <c r="DB37" s="128" t="e">
        <f>ROUND(IFERROR(Table1a!#REF!*1,0)-SUM(Table1a!#REF!,Table1a!#REF!),6)</f>
        <v>#REF!</v>
      </c>
      <c r="DC37" s="128" t="e">
        <f>ROUND(IFERROR(Table1a!#REF!*1,0)-SUM(Table1a!#REF!,Table1a!#REF!),6)</f>
        <v>#REF!</v>
      </c>
      <c r="DD37" s="128" t="e">
        <f>ROUND(IFERROR(Table1a!#REF!*1,0)-SUM(Table1a!#REF!,Table1a!#REF!),6)</f>
        <v>#REF!</v>
      </c>
      <c r="DE37" s="128" t="e">
        <f>ROUND(IFERROR(Table1a!#REF!*1,0)-SUM(Table1a!#REF!,Table1a!#REF!),6)</f>
        <v>#REF!</v>
      </c>
      <c r="DF37" s="128" t="e">
        <f>ROUND(IFERROR(Table1a!#REF!*1,0)-SUM(Table1a!#REF!,Table1a!#REF!),6)</f>
        <v>#REF!</v>
      </c>
      <c r="DG37" s="128" t="e">
        <f>ROUND(IFERROR(Table1a!#REF!*1,0)-SUM(Table1a!#REF!,Table1a!#REF!),6)</f>
        <v>#REF!</v>
      </c>
      <c r="DH37" s="128" t="e">
        <f>ROUND(IFERROR(Table1a!#REF!*1,0)-SUM(Table1a!#REF!,Table1a!#REF!),6)</f>
        <v>#REF!</v>
      </c>
      <c r="DI37" s="128" t="e">
        <f>ROUND(IFERROR(Table1a!#REF!*1,0)-SUM(Table1a!#REF!,Table1a!#REF!),6)</f>
        <v>#REF!</v>
      </c>
      <c r="DJ37" s="128" t="e">
        <f>ROUND(IFERROR(Table1a!#REF!*1,0)-SUM(Table1a!#REF!,Table1a!#REF!),6)</f>
        <v>#REF!</v>
      </c>
      <c r="DK37" s="128" t="e">
        <f>ROUND(IFERROR(Table1a!#REF!*1,0)-SUM(Table1a!#REF!,Table1a!#REF!),6)</f>
        <v>#REF!</v>
      </c>
      <c r="DL37" s="128" t="e">
        <f>ROUND(IFERROR(Table1a!#REF!*1,0)-SUM(Table1a!#REF!,Table1a!#REF!),6)</f>
        <v>#REF!</v>
      </c>
      <c r="DM37" s="128" t="e">
        <f>ROUND(IFERROR(Table1a!#REF!*1,0)-SUM(Table1a!#REF!,Table1a!#REF!),6)</f>
        <v>#REF!</v>
      </c>
      <c r="DN37" s="128" t="e">
        <f>ROUND(IFERROR(Table1a!#REF!*1,0)-SUM(Table1a!#REF!,Table1a!#REF!),6)</f>
        <v>#REF!</v>
      </c>
      <c r="DO37" s="128" t="e">
        <f>ROUND(IFERROR(Table1a!#REF!*1,0)-SUM(Table1a!#REF!,Table1a!#REF!),6)</f>
        <v>#REF!</v>
      </c>
      <c r="DP37" s="128" t="e">
        <f>ROUND(IFERROR(Table1a!#REF!*1,0)-SUM(Table1a!#REF!,Table1a!#REF!),6)</f>
        <v>#REF!</v>
      </c>
      <c r="DQ37" s="128" t="e">
        <f>ROUND(IFERROR(Table1a!#REF!*1,0)-SUM(Table1a!#REF!,Table1a!#REF!),6)</f>
        <v>#REF!</v>
      </c>
      <c r="DR37" s="128" t="e">
        <f>ROUND(IFERROR(Table1a!#REF!*1,0)-SUM(Table1a!#REF!,Table1a!#REF!),6)</f>
        <v>#REF!</v>
      </c>
      <c r="DS37" s="128" t="e">
        <f>ROUND(IFERROR(Table1a!#REF!*1,0)-SUM(Table1a!#REF!,Table1a!#REF!),6)</f>
        <v>#REF!</v>
      </c>
      <c r="DT37" s="128" t="e">
        <f>ROUND(IFERROR(Table1a!#REF!*1,0)-SUM(Table1a!#REF!,Table1a!#REF!),6)</f>
        <v>#REF!</v>
      </c>
      <c r="DU37" s="128" t="e">
        <f>ROUND(IFERROR(Table1a!#REF!*1,0)-SUM(Table1a!#REF!,Table1a!#REF!),6)</f>
        <v>#REF!</v>
      </c>
      <c r="DV37" s="128" t="e">
        <f>ROUND(IFERROR(Table1a!#REF!*1,0)-SUM(Table1a!#REF!,Table1a!#REF!),6)</f>
        <v>#REF!</v>
      </c>
      <c r="DW37" s="128" t="e">
        <f>ROUND(IFERROR(Table1a!#REF!*1,0)-SUM(Table1a!#REF!,Table1a!#REF!),6)</f>
        <v>#REF!</v>
      </c>
      <c r="DX37" s="128" t="e">
        <f>ROUND(IFERROR(Table1a!#REF!*1,0)-SUM(Table1a!#REF!,Table1a!#REF!),6)</f>
        <v>#REF!</v>
      </c>
      <c r="DY37" s="128" t="e">
        <f>ROUND(IFERROR(Table1a!#REF!*1,0)-SUM(Table1a!#REF!,Table1a!#REF!),6)</f>
        <v>#REF!</v>
      </c>
      <c r="DZ37" s="128" t="e">
        <f>ROUND(IFERROR(Table1a!#REF!*1,0)-SUM(Table1a!#REF!,Table1a!#REF!),6)</f>
        <v>#REF!</v>
      </c>
      <c r="EA37" s="128" t="e">
        <f>ROUND(IFERROR(Table1a!#REF!*1,0)-SUM(Table1a!#REF!,Table1a!#REF!),6)</f>
        <v>#REF!</v>
      </c>
      <c r="EB37" s="128" t="e">
        <f>ROUND(IFERROR(Table1a!#REF!*1,0)-SUM(Table1a!#REF!,Table1a!#REF!),6)</f>
        <v>#REF!</v>
      </c>
      <c r="EC37" s="128" t="e">
        <f>ROUND(IFERROR(Table1a!#REF!*1,0)-SUM(Table1a!#REF!,Table1a!#REF!),6)</f>
        <v>#REF!</v>
      </c>
      <c r="ED37" s="128" t="e">
        <f>ROUND(IFERROR(Table1a!#REF!*1,0)-SUM(Table1a!#REF!,Table1a!#REF!),6)</f>
        <v>#REF!</v>
      </c>
      <c r="EE37" s="128" t="e">
        <f>ROUND(IFERROR(Table1a!#REF!*1,0)-SUM(Table1a!#REF!,Table1a!#REF!),6)</f>
        <v>#REF!</v>
      </c>
      <c r="EF37" s="128" t="e">
        <f>ROUND(IFERROR(Table1a!#REF!*1,0)-SUM(Table1a!#REF!,Table1a!#REF!),6)</f>
        <v>#REF!</v>
      </c>
      <c r="EG37" s="128" t="e">
        <f>ROUND(IFERROR(Table1a!#REF!*1,0)-SUM(Table1a!#REF!,Table1a!#REF!),6)</f>
        <v>#REF!</v>
      </c>
      <c r="EH37" s="128" t="e">
        <f>ROUND(IFERROR(Table1a!#REF!*1,0)-SUM(Table1a!#REF!,Table1a!#REF!),6)</f>
        <v>#REF!</v>
      </c>
      <c r="EI37" s="128" t="e">
        <f>ROUND(IFERROR(Table1a!#REF!*1,0)-SUM(Table1a!#REF!,Table1a!#REF!),6)</f>
        <v>#REF!</v>
      </c>
      <c r="EJ37" s="128" t="e">
        <f>ROUND(IFERROR(Table1a!#REF!*1,0)-SUM(Table1a!#REF!,Table1a!#REF!),6)</f>
        <v>#REF!</v>
      </c>
      <c r="EK37" s="128" t="e">
        <f>ROUND(IFERROR(Table1a!#REF!*1,0)-SUM(Table1a!#REF!,Table1a!#REF!),6)</f>
        <v>#REF!</v>
      </c>
      <c r="EL37" s="128" t="e">
        <f>ROUND(IFERROR(Table1a!#REF!*1,0)-SUM(Table1a!#REF!,Table1a!#REF!),6)</f>
        <v>#REF!</v>
      </c>
      <c r="EM37" s="128" t="e">
        <f>ROUND(IFERROR(Table1a!#REF!*1,0)-SUM(Table1a!#REF!,Table1a!#REF!),6)</f>
        <v>#REF!</v>
      </c>
      <c r="EN37" s="128" t="e">
        <f>ROUND(IFERROR(Table1a!#REF!*1,0)-SUM(Table1a!#REF!,Table1a!#REF!),6)</f>
        <v>#REF!</v>
      </c>
      <c r="EO37" s="128" t="e">
        <f>ROUND(IFERROR(Table1a!#REF!*1,0)-SUM(Table1a!#REF!,Table1a!#REF!),6)</f>
        <v>#REF!</v>
      </c>
      <c r="EP37" s="128" t="e">
        <f>ROUND(IFERROR(Table1a!#REF!*1,0)-SUM(Table1a!#REF!,Table1a!#REF!),6)</f>
        <v>#REF!</v>
      </c>
      <c r="EQ37" s="128" t="e">
        <f>ROUND(IFERROR(Table1a!#REF!*1,0)-SUM(Table1a!#REF!,Table1a!#REF!),6)</f>
        <v>#REF!</v>
      </c>
      <c r="ER37" s="128" t="e">
        <f>ROUND(IFERROR(Table1a!#REF!*1,0)-SUM(Table1a!#REF!,Table1a!#REF!),6)</f>
        <v>#REF!</v>
      </c>
      <c r="ES37" s="128" t="e">
        <f>ROUND(IFERROR(Table1a!#REF!*1,0)-SUM(Table1a!#REF!,Table1a!#REF!),6)</f>
        <v>#REF!</v>
      </c>
      <c r="ET37" s="128" t="e">
        <f>ROUND(IFERROR(Table1a!#REF!*1,0)-SUM(Table1a!#REF!,Table1a!#REF!),6)</f>
        <v>#REF!</v>
      </c>
      <c r="EU37" s="128" t="e">
        <f>ROUND(IFERROR(Table1a!#REF!*1,0)-SUM(Table1a!#REF!,Table1a!#REF!),6)</f>
        <v>#REF!</v>
      </c>
      <c r="EV37" s="128" t="e">
        <f>ROUND(IFERROR(Table1a!#REF!*1,0)-SUM(Table1a!#REF!,Table1a!#REF!),6)</f>
        <v>#REF!</v>
      </c>
      <c r="EW37" s="128" t="e">
        <f>ROUND(IFERROR(Table1a!#REF!*1,0)-SUM(Table1a!#REF!,Table1a!#REF!),6)</f>
        <v>#REF!</v>
      </c>
      <c r="EX37" s="128" t="e">
        <f>ROUND(IFERROR(Table1a!#REF!*1,0)-SUM(Table1a!#REF!,Table1a!#REF!),6)</f>
        <v>#REF!</v>
      </c>
      <c r="EY37" s="128" t="e">
        <f>ROUND(IFERROR(Table1a!#REF!*1,0)-SUM(Table1a!#REF!,Table1a!#REF!),6)</f>
        <v>#REF!</v>
      </c>
      <c r="EZ37" s="128" t="e">
        <f>ROUND(IFERROR(Table1a!#REF!*1,0)-SUM(Table1a!#REF!,Table1a!#REF!),6)</f>
        <v>#REF!</v>
      </c>
      <c r="FA37" s="128" t="e">
        <f>ROUND(IFERROR(Table1a!#REF!*1,0)-SUM(Table1a!#REF!,Table1a!#REF!),6)</f>
        <v>#REF!</v>
      </c>
      <c r="FB37" s="128" t="e">
        <f>ROUND(IFERROR(Table1a!#REF!*1,0)-SUM(Table1a!#REF!,Table1a!#REF!),6)</f>
        <v>#REF!</v>
      </c>
      <c r="FC37" s="128" t="e">
        <f>ROUND(IFERROR(Table1a!#REF!*1,0)-SUM(Table1a!#REF!,Table1a!#REF!),6)</f>
        <v>#REF!</v>
      </c>
      <c r="FD37" s="128" t="e">
        <f>ROUND(IFERROR(Table1a!#REF!*1,0)-SUM(Table1a!#REF!,Table1a!#REF!),6)</f>
        <v>#REF!</v>
      </c>
      <c r="FE37" s="128" t="e">
        <f>ROUND(IFERROR(Table1a!#REF!*1,0)-SUM(Table1a!#REF!,Table1a!#REF!),6)</f>
        <v>#REF!</v>
      </c>
      <c r="FF37" s="128" t="e">
        <f>ROUND(IFERROR(Table1a!#REF!*1,0)-SUM(Table1a!#REF!,Table1a!#REF!),6)</f>
        <v>#REF!</v>
      </c>
      <c r="FG37" s="128" t="e">
        <f>ROUND(IFERROR(Table1a!#REF!*1,0)-SUM(Table1a!#REF!,Table1a!#REF!),6)</f>
        <v>#REF!</v>
      </c>
      <c r="FH37" s="128" t="e">
        <f>ROUND(IFERROR(Table1a!#REF!*1,0)-SUM(Table1a!#REF!,Table1a!#REF!),6)</f>
        <v>#REF!</v>
      </c>
      <c r="FI37" s="128" t="e">
        <f>ROUND(IFERROR(Table1a!#REF!*1,0)-SUM(Table1a!#REF!,Table1a!#REF!),6)</f>
        <v>#REF!</v>
      </c>
      <c r="FJ37" s="128" t="e">
        <f>ROUND(IFERROR(Table1a!#REF!*1,0)-SUM(Table1a!#REF!,Table1a!#REF!),6)</f>
        <v>#REF!</v>
      </c>
      <c r="FK37" s="128" t="e">
        <f>ROUND(IFERROR(Table1a!#REF!*1,0)-SUM(Table1a!#REF!,Table1a!#REF!),6)</f>
        <v>#REF!</v>
      </c>
      <c r="FL37" s="128" t="e">
        <f>ROUND(IFERROR(Table1a!#REF!*1,0)-SUM(Table1a!#REF!,Table1a!#REF!),6)</f>
        <v>#REF!</v>
      </c>
      <c r="FM37" s="128" t="e">
        <f>ROUND(IFERROR(Table1a!#REF!*1,0)-SUM(Table1a!#REF!,Table1a!#REF!),6)</f>
        <v>#REF!</v>
      </c>
      <c r="FN37" s="128" t="e">
        <f>ROUND(IFERROR(Table1a!#REF!*1,0)-SUM(Table1a!#REF!,Table1a!#REF!),6)</f>
        <v>#REF!</v>
      </c>
      <c r="FO37" s="128" t="e">
        <f>ROUND(IFERROR(Table1a!#REF!*1,0)-SUM(Table1a!#REF!,Table1a!#REF!),6)</f>
        <v>#REF!</v>
      </c>
      <c r="FP37" s="128" t="e">
        <f>ROUND(IFERROR(Table1a!#REF!*1,0)-SUM(Table1a!#REF!,Table1a!#REF!),6)</f>
        <v>#REF!</v>
      </c>
      <c r="FQ37" s="128" t="e">
        <f>ROUND(IFERROR(Table1a!#REF!*1,0)-SUM(Table1a!#REF!,Table1a!#REF!),6)</f>
        <v>#REF!</v>
      </c>
      <c r="FR37" s="128" t="e">
        <f>ROUND(IFERROR(Table1a!#REF!*1,0)-SUM(Table1a!#REF!,Table1a!#REF!),6)</f>
        <v>#REF!</v>
      </c>
      <c r="FS37" s="128" t="e">
        <f>ROUND(IFERROR(Table1a!#REF!*1,0)-SUM(Table1a!#REF!,Table1a!#REF!),6)</f>
        <v>#REF!</v>
      </c>
      <c r="FT37" s="128" t="e">
        <f>ROUND(IFERROR(Table1a!#REF!*1,0)-SUM(Table1a!#REF!,Table1a!#REF!),6)</f>
        <v>#REF!</v>
      </c>
      <c r="FU37" s="128" t="e">
        <f>ROUND(IFERROR(Table1a!#REF!*1,0)-SUM(Table1a!#REF!,Table1a!#REF!),6)</f>
        <v>#REF!</v>
      </c>
      <c r="FV37" s="128" t="e">
        <f>ROUND(IFERROR(Table1a!#REF!*1,0)-SUM(Table1a!#REF!,Table1a!#REF!),6)</f>
        <v>#REF!</v>
      </c>
      <c r="FW37" s="128" t="e">
        <f>ROUND(IFERROR(Table1a!#REF!*1,0)-SUM(Table1a!#REF!,Table1a!#REF!),6)</f>
        <v>#REF!</v>
      </c>
      <c r="FX37" s="128" t="e">
        <f>ROUND(IFERROR(Table1a!#REF!*1,0)-SUM(Table1a!#REF!,Table1a!#REF!),6)</f>
        <v>#REF!</v>
      </c>
      <c r="FY37" s="128" t="e">
        <f>ROUND(IFERROR(Table1a!#REF!*1,0)-SUM(Table1a!#REF!,Table1a!#REF!),6)</f>
        <v>#REF!</v>
      </c>
      <c r="FZ37" s="128" t="e">
        <f>ROUND(IFERROR(Table1a!#REF!*1,0)-SUM(Table1a!#REF!,Table1a!#REF!),6)</f>
        <v>#REF!</v>
      </c>
      <c r="GA37" s="128" t="e">
        <f>ROUND(IFERROR(Table1a!#REF!*1,0)-SUM(Table1a!#REF!,Table1a!#REF!),6)</f>
        <v>#REF!</v>
      </c>
      <c r="GB37" s="128" t="e">
        <f>ROUND(IFERROR(Table1a!#REF!*1,0)-SUM(Table1a!#REF!,Table1a!#REF!),6)</f>
        <v>#REF!</v>
      </c>
      <c r="GC37" s="128" t="e">
        <f>ROUND(IFERROR(Table1a!#REF!*1,0)-SUM(Table1a!#REF!,Table1a!#REF!),6)</f>
        <v>#REF!</v>
      </c>
      <c r="GD37" s="128" t="e">
        <f>ROUND(IFERROR(Table1a!#REF!*1,0)-SUM(Table1a!#REF!,Table1a!#REF!),6)</f>
        <v>#REF!</v>
      </c>
      <c r="GE37" s="128" t="e">
        <f>ROUND(IFERROR(Table1a!#REF!*1,0)-SUM(Table1a!#REF!,Table1a!#REF!),6)</f>
        <v>#REF!</v>
      </c>
      <c r="GF37" s="128" t="e">
        <f>ROUND(IFERROR(Table1a!#REF!*1,0)-SUM(Table1a!#REF!,Table1a!#REF!),6)</f>
        <v>#REF!</v>
      </c>
      <c r="GG37" s="128" t="e">
        <f>ROUND(IFERROR(Table1a!#REF!*1,0)-SUM(Table1a!#REF!,Table1a!#REF!),6)</f>
        <v>#REF!</v>
      </c>
      <c r="GH37" s="128" t="e">
        <f>ROUND(IFERROR(Table1a!#REF!*1,0)-SUM(Table1a!#REF!,Table1a!#REF!),6)</f>
        <v>#REF!</v>
      </c>
      <c r="GI37" s="128" t="e">
        <f>ROUND(IFERROR(Table1a!#REF!*1,0)-SUM(Table1a!#REF!,Table1a!#REF!),6)</f>
        <v>#REF!</v>
      </c>
      <c r="GJ37" s="128" t="e">
        <f>ROUND(IFERROR(Table1a!#REF!*1,0)-SUM(Table1a!#REF!,Table1a!#REF!),6)</f>
        <v>#REF!</v>
      </c>
      <c r="GK37" s="128" t="e">
        <f>ROUND(IFERROR(Table1a!#REF!*1,0)-SUM(Table1a!#REF!,Table1a!#REF!),6)</f>
        <v>#REF!</v>
      </c>
      <c r="GL37" s="128" t="e">
        <f>ROUND(IFERROR(Table1a!#REF!*1,0)-SUM(Table1a!#REF!,Table1a!#REF!),6)</f>
        <v>#REF!</v>
      </c>
      <c r="GM37" s="128" t="e">
        <f>ROUND(IFERROR(Table1a!#REF!*1,0)-SUM(Table1a!#REF!,Table1a!#REF!),6)</f>
        <v>#REF!</v>
      </c>
      <c r="GN37" s="128" t="e">
        <f>ROUND(IFERROR(Table1a!#REF!*1,0)-SUM(Table1a!#REF!,Table1a!#REF!),6)</f>
        <v>#REF!</v>
      </c>
      <c r="GO37" s="128" t="e">
        <f>ROUND(IFERROR(Table1a!#REF!*1,0)-SUM(Table1a!#REF!,Table1a!#REF!),6)</f>
        <v>#REF!</v>
      </c>
      <c r="GP37" s="128" t="e">
        <f>ROUND(IFERROR(Table1a!#REF!*1,0)-SUM(Table1a!#REF!,Table1a!#REF!),6)</f>
        <v>#REF!</v>
      </c>
      <c r="GQ37" s="128" t="e">
        <f>ROUND(IFERROR(Table1a!#REF!*1,0)-SUM(Table1a!#REF!,Table1a!#REF!),6)</f>
        <v>#REF!</v>
      </c>
      <c r="GR37" s="128" t="e">
        <f>ROUND(IFERROR(Table1a!#REF!*1,0)-SUM(Table1a!#REF!,Table1a!#REF!),6)</f>
        <v>#REF!</v>
      </c>
      <c r="GS37" s="128" t="e">
        <f>ROUND(IFERROR(Table1a!#REF!*1,0)-SUM(Table1a!#REF!,Table1a!#REF!),6)</f>
        <v>#REF!</v>
      </c>
      <c r="GT37" s="128" t="e">
        <f>ROUND(IFERROR(Table1a!#REF!*1,0)-SUM(Table1a!#REF!,Table1a!#REF!),6)</f>
        <v>#REF!</v>
      </c>
      <c r="GU37" s="128" t="e">
        <f>ROUND(IFERROR(Table1a!#REF!*1,0)-SUM(Table1a!#REF!,Table1a!#REF!),6)</f>
        <v>#REF!</v>
      </c>
      <c r="GV37" s="128" t="e">
        <f>ROUND(IFERROR(Table1a!#REF!*1,0)-SUM(Table1a!#REF!,Table1a!#REF!),6)</f>
        <v>#REF!</v>
      </c>
      <c r="GW37" s="128" t="e">
        <f>ROUND(IFERROR(Table1a!#REF!*1,0)-SUM(Table1a!#REF!,Table1a!#REF!),6)</f>
        <v>#REF!</v>
      </c>
      <c r="GX37" s="128" t="e">
        <f>ROUND(IFERROR(Table1a!#REF!*1,0)-SUM(Table1a!#REF!,Table1a!#REF!),6)</f>
        <v>#REF!</v>
      </c>
      <c r="GY37" s="128" t="e">
        <f>ROUND(IFERROR(Table1a!#REF!*1,0)-SUM(Table1a!#REF!,Table1a!#REF!),6)</f>
        <v>#REF!</v>
      </c>
      <c r="GZ37" s="128" t="e">
        <f>ROUND(IFERROR(Table1a!#REF!*1,0)-SUM(Table1a!#REF!,Table1a!#REF!),6)</f>
        <v>#REF!</v>
      </c>
      <c r="HA37" s="128" t="e">
        <f>ROUND(IFERROR(Table1a!#REF!*1,0)-SUM(Table1a!#REF!,Table1a!#REF!),6)</f>
        <v>#REF!</v>
      </c>
      <c r="HB37" s="128" t="e">
        <f>ROUND(IFERROR(Table1a!#REF!*1,0)-SUM(Table1a!#REF!,Table1a!#REF!),6)</f>
        <v>#REF!</v>
      </c>
      <c r="HC37" s="128" t="e">
        <f>ROUND(IFERROR(Table1a!#REF!*1,0)-SUM(Table1a!#REF!,Table1a!#REF!),6)</f>
        <v>#REF!</v>
      </c>
      <c r="HD37" s="128" t="e">
        <f>ROUND(IFERROR(Table1a!#REF!*1,0)-SUM(Table1a!#REF!,Table1a!#REF!),6)</f>
        <v>#REF!</v>
      </c>
      <c r="HE37" s="128" t="e">
        <f>ROUND(IFERROR(Table1a!#REF!*1,0)-SUM(Table1a!#REF!,Table1a!#REF!),6)</f>
        <v>#REF!</v>
      </c>
      <c r="HF37" s="128" t="e">
        <f>ROUND(IFERROR(Table1a!#REF!*1,0)-SUM(Table1a!#REF!,Table1a!#REF!),6)</f>
        <v>#REF!</v>
      </c>
      <c r="HG37" s="128" t="e">
        <f>ROUND(IFERROR(Table1a!#REF!*1,0)-SUM(Table1a!#REF!,Table1a!#REF!),6)</f>
        <v>#REF!</v>
      </c>
      <c r="HH37" s="128" t="e">
        <f>ROUND(IFERROR(Table1a!#REF!*1,0)-SUM(Table1a!#REF!,Table1a!#REF!),6)</f>
        <v>#REF!</v>
      </c>
      <c r="HI37" s="128" t="e">
        <f>ROUND(IFERROR(Table1a!#REF!*1,0)-SUM(Table1a!#REF!,Table1a!#REF!),6)</f>
        <v>#REF!</v>
      </c>
      <c r="HJ37" s="128" t="e">
        <f>ROUND(IFERROR(Table1a!#REF!*1,0)-SUM(Table1a!#REF!,Table1a!#REF!),6)</f>
        <v>#REF!</v>
      </c>
      <c r="HK37" s="128" t="e">
        <f>ROUND(IFERROR(Table1a!#REF!*1,0)-SUM(Table1a!#REF!,Table1a!#REF!),6)</f>
        <v>#REF!</v>
      </c>
      <c r="HL37" s="128" t="e">
        <f>ROUND(IFERROR(Table1a!#REF!*1,0)-SUM(Table1a!#REF!,Table1a!#REF!),6)</f>
        <v>#REF!</v>
      </c>
      <c r="HM37" s="128" t="e">
        <f>ROUND(IFERROR(Table1a!#REF!*1,0)-SUM(Table1a!#REF!,Table1a!#REF!),6)</f>
        <v>#REF!</v>
      </c>
      <c r="HN37" s="128" t="e">
        <f>ROUND(IFERROR(Table1a!#REF!*1,0)-SUM(Table1a!#REF!,Table1a!#REF!),6)</f>
        <v>#REF!</v>
      </c>
      <c r="HO37" s="128" t="e">
        <f>ROUND(IFERROR(Table1a!#REF!*1,0)-SUM(Table1a!#REF!,Table1a!#REF!),6)</f>
        <v>#REF!</v>
      </c>
      <c r="HP37" s="128" t="e">
        <f>ROUND(IFERROR(Table1a!#REF!*1,0)-SUM(Table1a!#REF!,Table1a!#REF!),6)</f>
        <v>#REF!</v>
      </c>
      <c r="HQ37" s="128" t="e">
        <f>ROUND(IFERROR(Table1a!#REF!*1,0)-SUM(Table1a!#REF!,Table1a!#REF!),6)</f>
        <v>#REF!</v>
      </c>
      <c r="HR37" s="128" t="e">
        <f>ROUND(IFERROR(Table1a!#REF!*1,0)-SUM(Table1a!#REF!,Table1a!#REF!),6)</f>
        <v>#REF!</v>
      </c>
      <c r="HS37" s="128" t="e">
        <f>ROUND(IFERROR(Table1a!#REF!*1,0)-SUM(Table1a!#REF!,Table1a!#REF!),6)</f>
        <v>#REF!</v>
      </c>
      <c r="HT37" s="128" t="e">
        <f>ROUND(IFERROR(Table1a!#REF!*1,0)-SUM(Table1a!#REF!,Table1a!#REF!),6)</f>
        <v>#REF!</v>
      </c>
      <c r="HU37" s="128" t="e">
        <f>ROUND(IFERROR(Table1a!#REF!*1,0)-SUM(Table1a!#REF!,Table1a!#REF!),6)</f>
        <v>#REF!</v>
      </c>
      <c r="HV37" s="128" t="e">
        <f>ROUND(IFERROR(Table1a!#REF!*1,0)-SUM(Table1a!#REF!,Table1a!#REF!),6)</f>
        <v>#REF!</v>
      </c>
      <c r="HW37" s="128" t="e">
        <f>ROUND(IFERROR(Table1a!#REF!*1,0)-SUM(Table1a!#REF!,Table1a!#REF!),6)</f>
        <v>#REF!</v>
      </c>
      <c r="HX37" s="128" t="e">
        <f>ROUND(IFERROR(Table1a!#REF!*1,0)-SUM(Table1a!#REF!,Table1a!#REF!),6)</f>
        <v>#REF!</v>
      </c>
      <c r="HY37" s="128" t="e">
        <f>ROUND(IFERROR(Table1a!#REF!*1,0)-SUM(Table1a!#REF!,Table1a!#REF!),6)</f>
        <v>#REF!</v>
      </c>
      <c r="HZ37" s="128" t="e">
        <f>ROUND(IFERROR(Table1a!#REF!*1,0)-SUM(Table1a!#REF!,Table1a!#REF!),6)</f>
        <v>#REF!</v>
      </c>
      <c r="IA37" s="128" t="e">
        <f>ROUND(IFERROR(Table1a!#REF!*1,0)-SUM(Table1a!#REF!,Table1a!#REF!),6)</f>
        <v>#REF!</v>
      </c>
      <c r="IB37" s="128" t="e">
        <f>ROUND(IFERROR(Table1a!#REF!*1,0)-SUM(Table1a!#REF!,Table1a!#REF!),6)</f>
        <v>#REF!</v>
      </c>
      <c r="IC37" s="128" t="e">
        <f>ROUND(IFERROR(Table1a!#REF!*1,0)-SUM(Table1a!#REF!,Table1a!#REF!),6)</f>
        <v>#REF!</v>
      </c>
      <c r="ID37" s="128" t="e">
        <f>ROUND(IFERROR(Table1a!#REF!*1,0)-SUM(Table1a!#REF!,Table1a!#REF!),6)</f>
        <v>#REF!</v>
      </c>
      <c r="IE37" s="128" t="e">
        <f>ROUND(IFERROR(Table1a!#REF!*1,0)-SUM(Table1a!#REF!,Table1a!#REF!),6)</f>
        <v>#REF!</v>
      </c>
      <c r="IF37" s="128" t="e">
        <f>ROUND(IFERROR(Table1a!#REF!*1,0)-SUM(Table1a!#REF!,Table1a!#REF!),6)</f>
        <v>#REF!</v>
      </c>
      <c r="IG37" s="128" t="e">
        <f>ROUND(IFERROR(Table1a!#REF!*1,0)-SUM(Table1a!#REF!,Table1a!#REF!),6)</f>
        <v>#REF!</v>
      </c>
      <c r="IH37" s="128" t="e">
        <f>ROUND(IFERROR(Table1a!#REF!*1,0)-SUM(Table1a!#REF!,Table1a!#REF!),6)</f>
        <v>#REF!</v>
      </c>
      <c r="II37" s="128" t="e">
        <f>ROUND(IFERROR(Table1a!#REF!*1,0)-SUM(Table1a!#REF!,Table1a!#REF!),6)</f>
        <v>#REF!</v>
      </c>
      <c r="IJ37" s="128" t="e">
        <f>ROUND(IFERROR(Table1a!#REF!*1,0)-SUM(Table1a!#REF!,Table1a!#REF!),6)</f>
        <v>#REF!</v>
      </c>
      <c r="IK37" s="128" t="e">
        <f>ROUND(IFERROR(Table1a!#REF!*1,0)-SUM(Table1a!#REF!,Table1a!#REF!),6)</f>
        <v>#REF!</v>
      </c>
      <c r="IL37" s="128" t="e">
        <f>ROUND(IFERROR(Table1a!#REF!*1,0)-SUM(Table1a!#REF!,Table1a!#REF!),6)</f>
        <v>#REF!</v>
      </c>
      <c r="IM37" s="128" t="e">
        <f>ROUND(IFERROR(Table1a!#REF!*1,0)-SUM(Table1a!#REF!,Table1a!#REF!),6)</f>
        <v>#REF!</v>
      </c>
      <c r="IN37" s="128" t="e">
        <f>ROUND(IFERROR(Table1a!#REF!*1,0)-SUM(Table1a!#REF!,Table1a!#REF!),6)</f>
        <v>#REF!</v>
      </c>
      <c r="IO37" s="128" t="e">
        <f>ROUND(IFERROR(Table1a!#REF!*1,0)-SUM(Table1a!#REF!,Table1a!#REF!),6)</f>
        <v>#REF!</v>
      </c>
      <c r="IP37" s="128" t="e">
        <f>ROUND(IFERROR(Table1a!#REF!*1,0)-SUM(Table1a!#REF!,Table1a!#REF!),6)</f>
        <v>#REF!</v>
      </c>
      <c r="IQ37" s="128" t="e">
        <f>ROUND(IFERROR(Table1a!#REF!*1,0)-SUM(Table1a!#REF!,Table1a!#REF!),6)</f>
        <v>#REF!</v>
      </c>
      <c r="IR37" s="128" t="e">
        <f>ROUND(IFERROR(Table1a!#REF!*1,0)-SUM(Table1a!#REF!,Table1a!#REF!),6)</f>
        <v>#REF!</v>
      </c>
      <c r="IS37" s="128" t="e">
        <f>ROUND(IFERROR(Table1a!#REF!*1,0)-SUM(Table1a!#REF!,Table1a!#REF!),6)</f>
        <v>#REF!</v>
      </c>
      <c r="IT37" s="128" t="e">
        <f>ROUND(IFERROR(Table1a!#REF!*1,0)-SUM(Table1a!#REF!,Table1a!#REF!),6)</f>
        <v>#REF!</v>
      </c>
      <c r="IU37" s="128" t="e">
        <f>ROUND(IFERROR(Table1a!#REF!*1,0)-SUM(Table1a!#REF!,Table1a!#REF!),6)</f>
        <v>#REF!</v>
      </c>
      <c r="IV37" s="128" t="e">
        <f>ROUND(IFERROR(Table1a!#REF!*1,0)-SUM(Table1a!#REF!,Table1a!#REF!),6)</f>
        <v>#REF!</v>
      </c>
      <c r="IW37" s="128" t="e">
        <f>ROUND(IFERROR(Table1a!#REF!*1,0)-SUM(Table1a!#REF!,Table1a!#REF!),6)</f>
        <v>#REF!</v>
      </c>
      <c r="IX37" s="128" t="e">
        <f>ROUND(IFERROR(Table1a!#REF!*1,0)-SUM(Table1a!#REF!,Table1a!#REF!),6)</f>
        <v>#REF!</v>
      </c>
      <c r="IY37" s="128" t="e">
        <f>ROUND(IFERROR(Table1a!#REF!*1,0)-SUM(Table1a!#REF!,Table1a!#REF!),6)</f>
        <v>#REF!</v>
      </c>
      <c r="IZ37" s="128" t="e">
        <f>ROUND(IFERROR(Table1a!#REF!*1,0)-SUM(Table1a!#REF!,Table1a!#REF!),6)</f>
        <v>#REF!</v>
      </c>
      <c r="JA37" s="128" t="e">
        <f>ROUND(IFERROR(Table1a!#REF!*1,0)-SUM(Table1a!#REF!,Table1a!#REF!),6)</f>
        <v>#REF!</v>
      </c>
      <c r="JB37" s="128" t="e">
        <f>ROUND(IFERROR(Table1a!#REF!*1,0)-SUM(Table1a!#REF!,Table1a!#REF!),6)</f>
        <v>#REF!</v>
      </c>
      <c r="JC37" s="128" t="e">
        <f>ROUND(IFERROR(Table1a!#REF!*1,0)-SUM(Table1a!#REF!,Table1a!#REF!),6)</f>
        <v>#REF!</v>
      </c>
      <c r="JD37" s="128" t="e">
        <f>ROUND(IFERROR(Table1a!#REF!*1,0)-SUM(Table1a!#REF!,Table1a!#REF!),6)</f>
        <v>#REF!</v>
      </c>
      <c r="JE37" s="128" t="e">
        <f>ROUND(IFERROR(Table1a!#REF!*1,0)-SUM(Table1a!#REF!,Table1a!#REF!),6)</f>
        <v>#REF!</v>
      </c>
      <c r="JF37" s="128" t="e">
        <f>ROUND(IFERROR(Table1a!#REF!*1,0)-SUM(Table1a!#REF!,Table1a!#REF!),6)</f>
        <v>#REF!</v>
      </c>
      <c r="JG37" s="128" t="e">
        <f>ROUND(IFERROR(Table1a!#REF!*1,0)-SUM(Table1a!#REF!,Table1a!#REF!),6)</f>
        <v>#REF!</v>
      </c>
      <c r="JH37" s="128" t="e">
        <f>ROUND(IFERROR(Table1a!#REF!*1,0)-SUM(Table1a!#REF!,Table1a!#REF!),6)</f>
        <v>#REF!</v>
      </c>
      <c r="JI37" s="128" t="e">
        <f>ROUND(IFERROR(Table1a!#REF!*1,0)-SUM(Table1a!#REF!,Table1a!#REF!),6)</f>
        <v>#REF!</v>
      </c>
      <c r="JJ37" s="128" t="e">
        <f>ROUND(IFERROR(Table1a!#REF!*1,0)-SUM(Table1a!#REF!,Table1a!#REF!),6)</f>
        <v>#REF!</v>
      </c>
      <c r="JK37" s="128" t="e">
        <f>ROUND(IFERROR(Table1a!#REF!*1,0)-SUM(Table1a!#REF!,Table1a!#REF!),6)</f>
        <v>#REF!</v>
      </c>
      <c r="JL37" s="128" t="e">
        <f>ROUND(IFERROR(Table1a!#REF!*1,0)-SUM(Table1a!#REF!,Table1a!#REF!),6)</f>
        <v>#REF!</v>
      </c>
      <c r="JM37" s="128" t="e">
        <f>ROUND(IFERROR(Table1a!#REF!*1,0)-SUM(Table1a!#REF!,Table1a!#REF!),6)</f>
        <v>#REF!</v>
      </c>
      <c r="JN37" s="128" t="e">
        <f>ROUND(IFERROR(Table1a!#REF!*1,0)-SUM(Table1a!#REF!,Table1a!#REF!),6)</f>
        <v>#REF!</v>
      </c>
      <c r="JO37" s="37" t="e">
        <f>ROUND(IFERROR(Table1a!#REF!*1,0)-SUM(Table1a!#REF!,Table1a!#REF!),6)</f>
        <v>#REF!</v>
      </c>
      <c r="JP37" s="37" t="e">
        <f>ROUND(IFERROR(Table1a!#REF!*1,0)-SUM(Table1a!#REF!,Table1a!#REF!),6)</f>
        <v>#REF!</v>
      </c>
      <c r="JQ37" s="37" t="e">
        <f>ROUND(IFERROR(Table1a!#REF!*1,0)-SUM(Table1a!#REF!,Table1a!#REF!),6)</f>
        <v>#REF!</v>
      </c>
      <c r="JR37" s="37" t="e">
        <f>ROUND(IFERROR(Table1a!#REF!*1,0)-SUM(Table1a!#REF!,Table1a!#REF!),6)</f>
        <v>#REF!</v>
      </c>
      <c r="JS37" s="37" t="e">
        <f>ROUND(IFERROR(Table1a!#REF!*1,0)-SUM(Table1a!#REF!,Table1a!#REF!),6)</f>
        <v>#REF!</v>
      </c>
      <c r="JT37" s="37" t="e">
        <f>ROUND(IFERROR(Table1a!#REF!*1,0)-SUM(Table1a!#REF!,Table1a!#REF!),6)</f>
        <v>#REF!</v>
      </c>
      <c r="JU37" s="37" t="e">
        <f>ROUND(IFERROR(Table1a!#REF!*1,0)-SUM(Table1a!#REF!,Table1a!#REF!),6)</f>
        <v>#REF!</v>
      </c>
      <c r="JV37" s="37" t="e">
        <f>ROUND(IFERROR(Table1a!#REF!*1,0)-SUM(Table1a!#REF!,Table1a!#REF!),6)</f>
        <v>#REF!</v>
      </c>
      <c r="JW37" s="37" t="e">
        <f>ROUND(IFERROR(Table1a!#REF!*1,0)-SUM(Table1a!#REF!,Table1a!#REF!),6)</f>
        <v>#REF!</v>
      </c>
      <c r="JX37" s="37" t="e">
        <f>ROUND(IFERROR(Table1a!#REF!*1,0)-SUM(Table1a!#REF!,Table1a!#REF!),6)</f>
        <v>#REF!</v>
      </c>
      <c r="JY37" s="37" t="e">
        <f>ROUND(IFERROR(Table1a!#REF!*1,0)-SUM(Table1a!#REF!,Table1a!#REF!),6)</f>
        <v>#REF!</v>
      </c>
      <c r="JZ37" s="37" t="e">
        <f>ROUND(IFERROR(Table1a!#REF!*1,0)-SUM(Table1a!#REF!,Table1a!#REF!),6)</f>
        <v>#REF!</v>
      </c>
      <c r="KA37" s="37" t="e">
        <f>ROUND(IFERROR(Table1a!#REF!*1,0)-SUM(Table1a!#REF!,Table1a!#REF!),6)</f>
        <v>#REF!</v>
      </c>
      <c r="KB37" s="37" t="e">
        <f>ROUND(IFERROR(Table1a!#REF!*1,0)-SUM(Table1a!#REF!,Table1a!#REF!),6)</f>
        <v>#REF!</v>
      </c>
      <c r="KC37" s="37" t="e">
        <f>ROUND(IFERROR(Table1a!#REF!*1,0)-SUM(Table1a!#REF!,Table1a!#REF!),6)</f>
        <v>#REF!</v>
      </c>
      <c r="KD37" s="37" t="e">
        <f>ROUND(IFERROR(Table1a!#REF!*1,0)-SUM(Table1a!#REF!,Table1a!#REF!),6)</f>
        <v>#REF!</v>
      </c>
      <c r="KE37" s="37" t="e">
        <f>ROUND(IFERROR(Table1a!#REF!*1,0)-SUM(Table1a!#REF!,Table1a!#REF!),6)</f>
        <v>#REF!</v>
      </c>
      <c r="KF37" s="37" t="e">
        <f>ROUND(IFERROR(Table1a!#REF!*1,0)-SUM(Table1a!#REF!,Table1a!#REF!),6)</f>
        <v>#REF!</v>
      </c>
      <c r="KG37" s="37" t="e">
        <f>ROUND(IFERROR(Table1a!#REF!*1,0)-SUM(Table1a!#REF!,Table1a!#REF!),6)</f>
        <v>#REF!</v>
      </c>
      <c r="KH37" s="37" t="e">
        <f>ROUND(IFERROR(Table1a!#REF!*1,0)-SUM(Table1a!#REF!,Table1a!#REF!),6)</f>
        <v>#REF!</v>
      </c>
      <c r="KI37" s="37" t="e">
        <f>ROUND(IFERROR(Table1a!#REF!*1,0)-SUM(Table1a!#REF!,Table1a!#REF!),6)</f>
        <v>#REF!</v>
      </c>
      <c r="KJ37" s="37" t="e">
        <f>ROUND(IFERROR(Table1a!#REF!*1,0)-SUM(Table1a!#REF!,Table1a!#REF!),6)</f>
        <v>#REF!</v>
      </c>
      <c r="KK37" s="37" t="e">
        <f>ROUND(IFERROR(Table1a!#REF!*1,0)-SUM(Table1a!#REF!,Table1a!#REF!),6)</f>
        <v>#REF!</v>
      </c>
      <c r="KL37" s="37" t="e">
        <f>ROUND(IFERROR(Table1a!#REF!*1,0)-SUM(Table1a!#REF!,Table1a!#REF!),6)</f>
        <v>#REF!</v>
      </c>
      <c r="KM37" s="37" t="e">
        <f>ROUND(IFERROR(Table1a!#REF!*1,0)-SUM(Table1a!#REF!,Table1a!#REF!),6)</f>
        <v>#REF!</v>
      </c>
      <c r="KN37" s="37" t="e">
        <f>ROUND(IFERROR(Table1a!#REF!*1,0)-SUM(Table1a!#REF!,Table1a!#REF!),6)</f>
        <v>#REF!</v>
      </c>
      <c r="KO37" s="37" t="e">
        <f>ROUND(IFERROR(Table1a!#REF!*1,0)-SUM(Table1a!#REF!,Table1a!#REF!),6)</f>
        <v>#REF!</v>
      </c>
      <c r="KP37" s="37" t="e">
        <f>ROUND(IFERROR(Table1a!#REF!*1,0)-SUM(Table1a!#REF!,Table1a!#REF!),6)</f>
        <v>#REF!</v>
      </c>
      <c r="KQ37" s="37" t="e">
        <f>ROUND(IFERROR(Table1a!#REF!*1,0)-SUM(Table1a!#REF!,Table1a!#REF!),6)</f>
        <v>#REF!</v>
      </c>
      <c r="KR37" s="37" t="e">
        <f>ROUND(IFERROR(Table1a!#REF!*1,0)-SUM(Table1a!#REF!,Table1a!#REF!),6)</f>
        <v>#REF!</v>
      </c>
      <c r="KS37" s="37" t="e">
        <f>ROUND(IFERROR(Table1a!#REF!*1,0)-SUM(Table1a!#REF!,Table1a!#REF!),6)</f>
        <v>#REF!</v>
      </c>
      <c r="KT37" s="37" t="e">
        <f>ROUND(IFERROR(Table1a!#REF!*1,0)-SUM(Table1a!#REF!,Table1a!#REF!),6)</f>
        <v>#REF!</v>
      </c>
      <c r="KU37" s="37" t="e">
        <f>ROUND(IFERROR(Table1a!#REF!*1,0)-SUM(Table1a!#REF!,Table1a!#REF!),6)</f>
        <v>#REF!</v>
      </c>
      <c r="KV37" s="37" t="e">
        <f>ROUND(IFERROR(Table1a!#REF!*1,0)-SUM(Table1a!#REF!,Table1a!#REF!),6)</f>
        <v>#REF!</v>
      </c>
      <c r="KW37" s="37" t="e">
        <f>ROUND(IFERROR(Table1a!#REF!*1,0)-SUM(Table1a!#REF!,Table1a!#REF!),6)</f>
        <v>#REF!</v>
      </c>
      <c r="KX37" s="37" t="e">
        <f>ROUND(IFERROR(Table1a!#REF!*1,0)-SUM(Table1a!#REF!,Table1a!#REF!),6)</f>
        <v>#REF!</v>
      </c>
      <c r="KY37" s="37" t="e">
        <f>ROUND(IFERROR(Table1a!#REF!*1,0)-SUM(Table1a!#REF!,Table1a!#REF!),6)</f>
        <v>#REF!</v>
      </c>
      <c r="KZ37" s="37" t="e">
        <f>ROUND(IFERROR(Table1a!#REF!*1,0)-SUM(Table1a!#REF!,Table1a!#REF!),6)</f>
        <v>#REF!</v>
      </c>
      <c r="LA37" s="37" t="e">
        <f>ROUND(IFERROR(Table1a!#REF!*1,0)-SUM(Table1a!#REF!,Table1a!#REF!),6)</f>
        <v>#REF!</v>
      </c>
      <c r="LB37" s="37" t="e">
        <f>ROUND(IFERROR(Table1a!#REF!*1,0)-SUM(Table1a!#REF!,Table1a!#REF!),6)</f>
        <v>#REF!</v>
      </c>
      <c r="LC37" s="37" t="e">
        <f>ROUND(IFERROR(Table1a!#REF!*1,0)-SUM(Table1a!#REF!,Table1a!#REF!),6)</f>
        <v>#REF!</v>
      </c>
      <c r="LD37" s="37" t="e">
        <f>ROUND(IFERROR(Table1a!#REF!*1,0)-SUM(Table1a!#REF!,Table1a!#REF!),6)</f>
        <v>#REF!</v>
      </c>
      <c r="LE37" s="37" t="e">
        <f>ROUND(IFERROR(Table1a!#REF!*1,0)-SUM(Table1a!#REF!,Table1a!#REF!),6)</f>
        <v>#REF!</v>
      </c>
      <c r="LF37" s="37" t="e">
        <f>ROUND(IFERROR(Table1a!#REF!*1,0)-SUM(Table1a!#REF!,Table1a!#REF!),6)</f>
        <v>#REF!</v>
      </c>
      <c r="LG37" s="37" t="e">
        <f>ROUND(IFERROR(Table1a!#REF!*1,0)-SUM(Table1a!#REF!,Table1a!#REF!),6)</f>
        <v>#REF!</v>
      </c>
      <c r="LH37" s="37" t="e">
        <f>ROUND(IFERROR(Table1a!#REF!*1,0)-SUM(Table1a!#REF!,Table1a!#REF!),6)</f>
        <v>#REF!</v>
      </c>
      <c r="LI37" s="37" t="e">
        <f>ROUND(IFERROR(Table1a!#REF!*1,0)-SUM(Table1a!#REF!,Table1a!#REF!),6)</f>
        <v>#REF!</v>
      </c>
      <c r="LJ37" s="37" t="e">
        <f>ROUND(IFERROR(Table1a!#REF!*1,0)-SUM(Table1a!#REF!,Table1a!#REF!),6)</f>
        <v>#REF!</v>
      </c>
      <c r="LK37" s="37" t="e">
        <f>ROUND(IFERROR(Table1a!#REF!*1,0)-SUM(Table1a!#REF!,Table1a!#REF!),6)</f>
        <v>#REF!</v>
      </c>
      <c r="LL37" s="37" t="e">
        <f>ROUND(IFERROR(Table1a!#REF!*1,0)-SUM(Table1a!#REF!,Table1a!#REF!),6)</f>
        <v>#REF!</v>
      </c>
      <c r="LM37" s="37" t="e">
        <f>ROUND(IFERROR(Table1a!#REF!*1,0)-SUM(Table1a!#REF!,Table1a!#REF!),6)</f>
        <v>#REF!</v>
      </c>
      <c r="LN37" s="37" t="e">
        <f>ROUND(IFERROR(Table1a!#REF!*1,0)-SUM(Table1a!#REF!,Table1a!#REF!),6)</f>
        <v>#REF!</v>
      </c>
      <c r="LO37" s="37" t="e">
        <f>ROUND(IFERROR(Table1a!#REF!*1,0)-SUM(Table1a!#REF!,Table1a!#REF!),6)</f>
        <v>#REF!</v>
      </c>
      <c r="LP37" s="37" t="e">
        <f>ROUND(IFERROR(Table1a!#REF!*1,0)-SUM(Table1a!#REF!,Table1a!#REF!),6)</f>
        <v>#REF!</v>
      </c>
      <c r="LQ37" s="37" t="e">
        <f>ROUND(IFERROR(Table1a!#REF!*1,0)-SUM(Table1a!#REF!,Table1a!#REF!),6)</f>
        <v>#REF!</v>
      </c>
      <c r="LR37" s="37" t="e">
        <f>ROUND(IFERROR(Table1a!#REF!*1,0)-SUM(Table1a!#REF!,Table1a!#REF!),6)</f>
        <v>#REF!</v>
      </c>
      <c r="LS37" s="37" t="e">
        <f>ROUND(IFERROR(Table1a!#REF!*1,0)-SUM(Table1a!#REF!,Table1a!#REF!),6)</f>
        <v>#REF!</v>
      </c>
      <c r="LT37" s="37" t="e">
        <f>ROUND(IFERROR(Table1a!#REF!*1,0)-SUM(Table1a!#REF!,Table1a!#REF!),6)</f>
        <v>#REF!</v>
      </c>
      <c r="LU37" s="37" t="e">
        <f>ROUND(IFERROR(Table1a!#REF!*1,0)-SUM(Table1a!#REF!,Table1a!#REF!),6)</f>
        <v>#REF!</v>
      </c>
      <c r="LV37" s="37" t="e">
        <f>ROUND(IFERROR(Table1a!#REF!*1,0)-SUM(Table1a!#REF!,Table1a!#REF!),6)</f>
        <v>#REF!</v>
      </c>
      <c r="LW37" s="37" t="e">
        <f>ROUND(IFERROR(Table1a!#REF!*1,0)-SUM(Table1a!#REF!,Table1a!#REF!),6)</f>
        <v>#REF!</v>
      </c>
      <c r="LX37" s="37" t="e">
        <f>ROUND(IFERROR(Table1a!#REF!*1,0)-SUM(Table1a!#REF!,Table1a!#REF!),6)</f>
        <v>#REF!</v>
      </c>
      <c r="LY37" s="37" t="e">
        <f>ROUND(IFERROR(Table1a!#REF!*1,0)-SUM(Table1a!#REF!,Table1a!#REF!),6)</f>
        <v>#REF!</v>
      </c>
      <c r="LZ37" s="37" t="e">
        <f>ROUND(IFERROR(Table1a!#REF!*1,0)-SUM(Table1a!#REF!,Table1a!#REF!),6)</f>
        <v>#REF!</v>
      </c>
      <c r="MA37" s="37" t="e">
        <f>ROUND(IFERROR(Table1a!#REF!*1,0)-SUM(Table1a!#REF!,Table1a!#REF!),6)</f>
        <v>#REF!</v>
      </c>
      <c r="MB37" s="37" t="e">
        <f>ROUND(IFERROR(Table1a!#REF!*1,0)-SUM(Table1a!#REF!,Table1a!#REF!),6)</f>
        <v>#REF!</v>
      </c>
      <c r="MC37" s="37" t="e">
        <f>ROUND(IFERROR(Table1a!#REF!*1,0)-SUM(Table1a!#REF!,Table1a!#REF!),6)</f>
        <v>#REF!</v>
      </c>
      <c r="MD37" s="37" t="e">
        <f>ROUND(IFERROR(Table1a!#REF!*1,0)-SUM(Table1a!#REF!,Table1a!#REF!),6)</f>
        <v>#REF!</v>
      </c>
      <c r="ME37" s="37" t="e">
        <f>ROUND(IFERROR(Table1a!#REF!*1,0)-SUM(Table1a!#REF!,Table1a!#REF!),6)</f>
        <v>#REF!</v>
      </c>
      <c r="MF37" s="37" t="e">
        <f>ROUND(IFERROR(Table1a!#REF!*1,0)-SUM(Table1a!#REF!,Table1a!#REF!),6)</f>
        <v>#REF!</v>
      </c>
      <c r="MG37" s="37" t="e">
        <f>ROUND(IFERROR(Table1a!#REF!*1,0)-SUM(Table1a!#REF!,Table1a!#REF!),6)</f>
        <v>#REF!</v>
      </c>
      <c r="MH37" s="37" t="e">
        <f>ROUND(IFERROR(Table1a!#REF!*1,0)-SUM(Table1a!#REF!,Table1a!#REF!),6)</f>
        <v>#REF!</v>
      </c>
      <c r="MI37" s="37" t="e">
        <f>ROUND(IFERROR(Table1a!#REF!*1,0)-SUM(Table1a!#REF!,Table1a!#REF!),6)</f>
        <v>#REF!</v>
      </c>
      <c r="MJ37" s="37" t="e">
        <f>ROUND(IFERROR(Table1a!#REF!*1,0)-SUM(Table1a!#REF!,Table1a!#REF!),6)</f>
        <v>#REF!</v>
      </c>
      <c r="MK37" s="37" t="e">
        <f>ROUND(IFERROR(Table1a!#REF!*1,0)-SUM(Table1a!#REF!,Table1a!#REF!),6)</f>
        <v>#REF!</v>
      </c>
      <c r="ML37" s="37" t="e">
        <f>ROUND(IFERROR(Table1a!#REF!*1,0)-SUM(Table1a!#REF!,Table1a!#REF!),6)</f>
        <v>#REF!</v>
      </c>
      <c r="MM37" s="37" t="e">
        <f>ROUND(IFERROR(Table1a!#REF!*1,0)-SUM(Table1a!#REF!,Table1a!#REF!),6)</f>
        <v>#REF!</v>
      </c>
      <c r="MN37" s="37" t="e">
        <f>ROUND(IFERROR(Table1a!#REF!*1,0)-SUM(Table1a!#REF!,Table1a!#REF!),6)</f>
        <v>#REF!</v>
      </c>
      <c r="MO37" s="37" t="e">
        <f>ROUND(IFERROR(Table1a!#REF!*1,0)-SUM(Table1a!#REF!,Table1a!#REF!),6)</f>
        <v>#REF!</v>
      </c>
      <c r="MP37" s="37" t="e">
        <f>ROUND(IFERROR(Table1a!#REF!*1,0)-SUM(Table1a!#REF!,Table1a!#REF!),6)</f>
        <v>#REF!</v>
      </c>
      <c r="MQ37" s="37" t="e">
        <f>ROUND(IFERROR(Table1a!#REF!*1,0)-SUM(Table1a!#REF!,Table1a!#REF!),6)</f>
        <v>#REF!</v>
      </c>
      <c r="MR37" s="37" t="e">
        <f>ROUND(IFERROR(Table1a!#REF!*1,0)-SUM(Table1a!#REF!,Table1a!#REF!),6)</f>
        <v>#REF!</v>
      </c>
      <c r="MS37" s="37" t="e">
        <f>ROUND(IFERROR(Table1a!#REF!*1,0)-SUM(Table1a!#REF!,Table1a!#REF!),6)</f>
        <v>#REF!</v>
      </c>
      <c r="MT37" s="37" t="e">
        <f>ROUND(IFERROR(Table1a!#REF!*1,0)-SUM(Table1a!#REF!,Table1a!#REF!),6)</f>
        <v>#REF!</v>
      </c>
      <c r="MU37" s="37" t="e">
        <f>ROUND(IFERROR(Table1a!#REF!*1,0)-SUM(Table1a!#REF!,Table1a!#REF!),6)</f>
        <v>#REF!</v>
      </c>
      <c r="MV37" s="37" t="e">
        <f>ROUND(IFERROR(Table1a!#REF!*1,0)-SUM(Table1a!#REF!,Table1a!#REF!),6)</f>
        <v>#REF!</v>
      </c>
      <c r="MW37" s="37" t="e">
        <f>ROUND(IFERROR(Table1a!#REF!*1,0)-SUM(Table1a!#REF!,Table1a!#REF!),6)</f>
        <v>#REF!</v>
      </c>
      <c r="MX37" s="37" t="e">
        <f>ROUND(IFERROR(Table1a!#REF!*1,0)-SUM(Table1a!#REF!,Table1a!#REF!),6)</f>
        <v>#REF!</v>
      </c>
      <c r="MY37" s="37" t="e">
        <f>ROUND(IFERROR(Table1a!#REF!*1,0)-SUM(Table1a!#REF!,Table1a!#REF!),6)</f>
        <v>#REF!</v>
      </c>
      <c r="MZ37" s="37" t="e">
        <f>ROUND(IFERROR(Table1a!#REF!*1,0)-SUM(Table1a!#REF!,Table1a!#REF!),6)</f>
        <v>#REF!</v>
      </c>
      <c r="NA37" s="37" t="e">
        <f>ROUND(IFERROR(Table1a!#REF!*1,0)-SUM(Table1a!#REF!,Table1a!#REF!),6)</f>
        <v>#REF!</v>
      </c>
      <c r="NB37" s="37" t="e">
        <f>ROUND(IFERROR(Table1a!#REF!*1,0)-SUM(Table1a!#REF!,Table1a!#REF!),6)</f>
        <v>#REF!</v>
      </c>
      <c r="NC37" s="37" t="e">
        <f>ROUND(IFERROR(Table1a!#REF!*1,0)-SUM(Table1a!#REF!,Table1a!#REF!),6)</f>
        <v>#REF!</v>
      </c>
      <c r="ND37" s="37" t="e">
        <f>ROUND(IFERROR(Table1a!#REF!*1,0)-SUM(Table1a!#REF!,Table1a!#REF!),6)</f>
        <v>#REF!</v>
      </c>
      <c r="NE37" s="37" t="e">
        <f>ROUND(IFERROR(Table1a!#REF!*1,0)-SUM(Table1a!#REF!,Table1a!#REF!),6)</f>
        <v>#REF!</v>
      </c>
      <c r="NF37" s="37" t="e">
        <f>ROUND(IFERROR(Table1a!#REF!*1,0)-SUM(Table1a!#REF!,Table1a!#REF!),6)</f>
        <v>#REF!</v>
      </c>
      <c r="NG37" s="37" t="e">
        <f>ROUND(IFERROR(Table1a!#REF!*1,0)-SUM(Table1a!#REF!,Table1a!#REF!),6)</f>
        <v>#REF!</v>
      </c>
      <c r="NH37" s="37" t="e">
        <f>ROUND(IFERROR(Table1a!#REF!*1,0)-SUM(Table1a!#REF!,Table1a!#REF!),6)</f>
        <v>#REF!</v>
      </c>
      <c r="NI37" s="37" t="e">
        <f>ROUND(IFERROR(Table1a!#REF!*1,0)-SUM(Table1a!#REF!,Table1a!#REF!),6)</f>
        <v>#REF!</v>
      </c>
      <c r="NJ37" s="37" t="e">
        <f>ROUND(IFERROR(Table1a!#REF!*1,0)-SUM(Table1a!#REF!,Table1a!#REF!),6)</f>
        <v>#REF!</v>
      </c>
      <c r="NK37" s="37" t="e">
        <f>ROUND(IFERROR(Table1a!#REF!*1,0)-SUM(Table1a!#REF!,Table1a!#REF!),6)</f>
        <v>#REF!</v>
      </c>
      <c r="NL37" s="37" t="e">
        <f>ROUND(IFERROR(Table1a!#REF!*1,0)-SUM(Table1a!#REF!,Table1a!#REF!),6)</f>
        <v>#REF!</v>
      </c>
    </row>
    <row r="38" spans="1:376">
      <c r="A38" s="22" t="s">
        <v>104</v>
      </c>
      <c r="B38" s="21" t="s">
        <v>8</v>
      </c>
      <c r="C38" s="37" t="e">
        <f>ROUND(IFERROR(Table1a!#REF!*1,0)-SUM(Table1a!#REF!,Table1a!#REF!,Table1a!#REF!,Table1a!#REF!,Table1a!#REF!,Table1a!#REF!,Table1a!#REF!,Table1a!#REF!),6)</f>
        <v>#REF!</v>
      </c>
      <c r="D38" s="37" t="e">
        <f>ROUND(IFERROR(Table1a!#REF!*1,0)-SUM(Table1a!#REF!,Table1a!#REF!,Table1a!#REF!,Table1a!#REF!,Table1a!#REF!,Table1a!#REF!,Table1a!#REF!,Table1a!#REF!),6)</f>
        <v>#REF!</v>
      </c>
      <c r="E38" s="37" t="e">
        <f>ROUND(IFERROR(Table1a!#REF!*1,0)-SUM(Table1a!#REF!,Table1a!#REF!,Table1a!#REF!,Table1a!#REF!,Table1a!#REF!,Table1a!#REF!,Table1a!#REF!,Table1a!#REF!),6)</f>
        <v>#REF!</v>
      </c>
      <c r="F38" s="37" t="e">
        <f>ROUND(IFERROR(Table1a!#REF!*1,0)-SUM(Table1a!#REF!,Table1a!#REF!,Table1a!#REF!,Table1a!#REF!,Table1a!#REF!,Table1a!#REF!,Table1a!#REF!,Table1a!#REF!),6)</f>
        <v>#REF!</v>
      </c>
      <c r="G38" s="37" t="e">
        <f>ROUND(IFERROR(Table1a!#REF!*1,0)-SUM(Table1a!#REF!,Table1a!#REF!,Table1a!#REF!,Table1a!#REF!,Table1a!#REF!,Table1a!#REF!,Table1a!#REF!,Table1a!#REF!),6)</f>
        <v>#REF!</v>
      </c>
      <c r="H38" s="37" t="e">
        <f>ROUND(IFERROR(Table1a!#REF!*1,0)-SUM(Table1a!#REF!,Table1a!#REF!,Table1a!#REF!,Table1a!#REF!,Table1a!#REF!,Table1a!#REF!,Table1a!#REF!,Table1a!#REF!),6)</f>
        <v>#REF!</v>
      </c>
      <c r="I38" s="37" t="e">
        <f>ROUND(IFERROR(Table1a!#REF!*1,0)-SUM(Table1a!#REF!,Table1a!#REF!,Table1a!#REF!,Table1a!#REF!,Table1a!#REF!,Table1a!#REF!,Table1a!#REF!,Table1a!#REF!),6)</f>
        <v>#REF!</v>
      </c>
      <c r="J38" s="37" t="e">
        <f>ROUND(IFERROR(Table1a!#REF!*1,0)-SUM(Table1a!#REF!,Table1a!#REF!,Table1a!#REF!,Table1a!#REF!,Table1a!#REF!,Table1a!#REF!,Table1a!#REF!,Table1a!#REF!),6)</f>
        <v>#REF!</v>
      </c>
      <c r="K38" s="37" t="e">
        <f>ROUND(IFERROR(Table1a!#REF!*1,0)-SUM(Table1a!#REF!,Table1a!#REF!,Table1a!#REF!,Table1a!#REF!,Table1a!#REF!,Table1a!#REF!,Table1a!#REF!,Table1a!#REF!),6)</f>
        <v>#REF!</v>
      </c>
      <c r="L38" s="37" t="e">
        <f>ROUND(IFERROR(Table1a!#REF!*1,0)-SUM(Table1a!#REF!,Table1a!#REF!,Table1a!#REF!,Table1a!#REF!,Table1a!#REF!,Table1a!#REF!,Table1a!#REF!,Table1a!#REF!),6)</f>
        <v>#REF!</v>
      </c>
      <c r="M38" s="37" t="e">
        <f>ROUND(IFERROR(Table1a!#REF!*1,0)-SUM(Table1a!#REF!,Table1a!#REF!,Table1a!#REF!,Table1a!#REF!,Table1a!#REF!,Table1a!#REF!,Table1a!#REF!,Table1a!#REF!),6)</f>
        <v>#REF!</v>
      </c>
      <c r="N38" s="37" t="e">
        <f>ROUND(IFERROR(Table1a!#REF!*1,0)-SUM(Table1a!#REF!,Table1a!#REF!,Table1a!#REF!,Table1a!#REF!,Table1a!#REF!,Table1a!#REF!,Table1a!#REF!,Table1a!#REF!),6)</f>
        <v>#REF!</v>
      </c>
      <c r="O38" s="37" t="e">
        <f>ROUND(IFERROR(Table1a!#REF!*1,0)-SUM(Table1a!#REF!,Table1a!#REF!,Table1a!#REF!,Table1a!#REF!,Table1a!#REF!,Table1a!#REF!,Table1a!#REF!,Table1a!#REF!),6)</f>
        <v>#REF!</v>
      </c>
      <c r="P38" s="37" t="e">
        <f>ROUND(IFERROR(Table1a!#REF!*1,0)-SUM(Table1a!#REF!,Table1a!#REF!,Table1a!#REF!,Table1a!#REF!,Table1a!#REF!,Table1a!#REF!,Table1a!#REF!,Table1a!#REF!),6)</f>
        <v>#REF!</v>
      </c>
      <c r="Q38" s="37" t="e">
        <f>ROUND(IFERROR(Table1a!#REF!*1,0)-SUM(Table1a!#REF!,Table1a!#REF!,Table1a!#REF!,Table1a!#REF!,Table1a!#REF!,Table1a!#REF!,Table1a!#REF!,Table1a!#REF!),6)</f>
        <v>#REF!</v>
      </c>
      <c r="R38" s="37" t="e">
        <f>ROUND(IFERROR(Table1a!#REF!*1,0)-SUM(Table1a!#REF!,Table1a!#REF!,Table1a!#REF!,Table1a!#REF!,Table1a!#REF!,Table1a!#REF!,Table1a!#REF!,Table1a!#REF!),6)</f>
        <v>#REF!</v>
      </c>
      <c r="S38" s="37" t="e">
        <f>ROUND(IFERROR(Table1a!#REF!*1,0)-SUM(Table1a!#REF!,Table1a!#REF!,Table1a!#REF!,Table1a!#REF!,Table1a!#REF!,Table1a!#REF!,Table1a!#REF!,Table1a!#REF!),6)</f>
        <v>#REF!</v>
      </c>
      <c r="T38" s="37" t="e">
        <f>ROUND(IFERROR(Table1a!#REF!*1,0)-SUM(Table1a!#REF!,Table1a!#REF!,Table1a!#REF!,Table1a!#REF!,Table1a!#REF!,Table1a!#REF!,Table1a!#REF!,Table1a!#REF!),6)</f>
        <v>#REF!</v>
      </c>
      <c r="U38" s="37" t="e">
        <f>ROUND(IFERROR(Table1a!#REF!*1,0)-SUM(Table1a!#REF!,Table1a!#REF!,Table1a!#REF!,Table1a!#REF!,Table1a!#REF!,Table1a!#REF!,Table1a!#REF!,Table1a!#REF!),6)</f>
        <v>#REF!</v>
      </c>
      <c r="V38" s="37" t="e">
        <f>ROUND(IFERROR(Table1a!#REF!*1,0)-SUM(Table1a!#REF!,Table1a!#REF!,Table1a!#REF!,Table1a!#REF!,Table1a!#REF!,Table1a!#REF!,Table1a!#REF!,Table1a!#REF!),6)</f>
        <v>#REF!</v>
      </c>
      <c r="W38" s="37" t="e">
        <f>ROUND(IFERROR(Table1a!#REF!*1,0)-SUM(Table1a!#REF!,Table1a!#REF!,Table1a!#REF!,Table1a!#REF!,Table1a!#REF!,Table1a!#REF!,Table1a!#REF!,Table1a!#REF!),6)</f>
        <v>#REF!</v>
      </c>
      <c r="X38" s="37" t="e">
        <f>ROUND(IFERROR(Table1a!#REF!*1,0)-SUM(Table1a!#REF!,Table1a!#REF!,Table1a!#REF!,Table1a!#REF!,Table1a!#REF!,Table1a!#REF!,Table1a!#REF!,Table1a!#REF!),6)</f>
        <v>#REF!</v>
      </c>
      <c r="Y38" s="37" t="e">
        <f>ROUND(IFERROR(Table1a!#REF!*1,0)-SUM(Table1a!#REF!,Table1a!#REF!,Table1a!#REF!,Table1a!#REF!,Table1a!#REF!,Table1a!#REF!,Table1a!#REF!,Table1a!#REF!),6)</f>
        <v>#REF!</v>
      </c>
      <c r="Z38" s="37" t="e">
        <f>ROUND(IFERROR(Table1a!#REF!*1,0)-SUM(Table1a!#REF!,Table1a!#REF!,Table1a!#REF!,Table1a!#REF!,Table1a!#REF!,Table1a!#REF!,Table1a!#REF!,Table1a!#REF!),6)</f>
        <v>#REF!</v>
      </c>
      <c r="AA38" s="37" t="e">
        <f>ROUND(IFERROR(Table1a!#REF!*1,0)-SUM(Table1a!#REF!,Table1a!#REF!,Table1a!#REF!,Table1a!#REF!,Table1a!#REF!,Table1a!#REF!,Table1a!#REF!,Table1a!#REF!),6)</f>
        <v>#REF!</v>
      </c>
      <c r="AB38" s="37" t="e">
        <f>ROUND(IFERROR(Table1a!#REF!*1,0)-SUM(Table1a!#REF!,Table1a!#REF!,Table1a!#REF!,Table1a!#REF!,Table1a!#REF!,Table1a!#REF!,Table1a!#REF!,Table1a!#REF!),6)</f>
        <v>#REF!</v>
      </c>
      <c r="AC38" s="37" t="e">
        <f>ROUND(IFERROR(Table1a!#REF!*1,0)-SUM(Table1a!#REF!,Table1a!#REF!,Table1a!#REF!,Table1a!#REF!,Table1a!#REF!,Table1a!#REF!,Table1a!#REF!,Table1a!#REF!),6)</f>
        <v>#REF!</v>
      </c>
      <c r="AD38" s="37" t="e">
        <f>ROUND(IFERROR(Table1a!#REF!*1,0)-SUM(Table1a!#REF!,Table1a!#REF!,Table1a!#REF!,Table1a!#REF!,Table1a!#REF!,Table1a!#REF!,Table1a!#REF!,Table1a!#REF!),6)</f>
        <v>#REF!</v>
      </c>
      <c r="AE38" s="37" t="e">
        <f>ROUND(IFERROR(Table1a!#REF!*1,0)-SUM(Table1a!#REF!,Table1a!#REF!,Table1a!#REF!,Table1a!#REF!,Table1a!#REF!,Table1a!#REF!,Table1a!#REF!,Table1a!#REF!),6)</f>
        <v>#REF!</v>
      </c>
      <c r="AF38" s="37" t="e">
        <f>ROUND(IFERROR(Table1a!#REF!*1,0)-SUM(Table1a!#REF!,Table1a!#REF!,Table1a!#REF!,Table1a!#REF!,Table1a!#REF!,Table1a!#REF!,Table1a!#REF!,Table1a!#REF!),6)</f>
        <v>#REF!</v>
      </c>
      <c r="AG38" s="37" t="e">
        <f>ROUND(IFERROR(Table1a!#REF!*1,0)-SUM(Table1a!#REF!,Table1a!#REF!,Table1a!#REF!,Table1a!#REF!,Table1a!#REF!,Table1a!#REF!,Table1a!#REF!,Table1a!#REF!),6)</f>
        <v>#REF!</v>
      </c>
      <c r="AH38" s="37" t="e">
        <f>ROUND(IFERROR(Table1a!#REF!*1,0)-SUM(Table1a!#REF!,Table1a!#REF!,Table1a!#REF!,Table1a!#REF!,Table1a!#REF!,Table1a!#REF!,Table1a!#REF!,Table1a!#REF!),6)</f>
        <v>#REF!</v>
      </c>
      <c r="AI38" s="37" t="e">
        <f>ROUND(IFERROR(Table1a!#REF!*1,0)-SUM(Table1a!#REF!,Table1a!#REF!,Table1a!#REF!,Table1a!#REF!,Table1a!#REF!,Table1a!#REF!,Table1a!#REF!,Table1a!#REF!),6)</f>
        <v>#REF!</v>
      </c>
      <c r="AJ38" s="37" t="e">
        <f>ROUND(IFERROR(Table1a!#REF!*1,0)-SUM(Table1a!#REF!,Table1a!#REF!,Table1a!#REF!,Table1a!#REF!,Table1a!#REF!,Table1a!#REF!,Table1a!#REF!,Table1a!#REF!),6)</f>
        <v>#REF!</v>
      </c>
      <c r="AK38" s="37" t="e">
        <f>ROUND(IFERROR(Table1a!#REF!*1,0)-SUM(Table1a!#REF!,Table1a!#REF!,Table1a!#REF!,Table1a!#REF!,Table1a!#REF!,Table1a!#REF!,Table1a!#REF!,Table1a!#REF!),6)</f>
        <v>#REF!</v>
      </c>
      <c r="AL38" s="37" t="e">
        <f>ROUND(IFERROR(Table1a!#REF!*1,0)-SUM(Table1a!#REF!,Table1a!#REF!,Table1a!#REF!,Table1a!#REF!,Table1a!#REF!,Table1a!#REF!,Table1a!#REF!,Table1a!#REF!),6)</f>
        <v>#REF!</v>
      </c>
      <c r="AM38" s="37" t="e">
        <f>ROUND(IFERROR(Table1a!#REF!*1,0)-SUM(Table1a!#REF!,Table1a!#REF!,Table1a!#REF!,Table1a!#REF!,Table1a!#REF!,Table1a!#REF!,Table1a!#REF!,Table1a!#REF!),6)</f>
        <v>#REF!</v>
      </c>
      <c r="AN38" s="37" t="e">
        <f>ROUND(IFERROR(Table1a!#REF!*1,0)-SUM(Table1a!#REF!,Table1a!#REF!,Table1a!#REF!,Table1a!#REF!,Table1a!#REF!,Table1a!#REF!,Table1a!#REF!,Table1a!#REF!),6)</f>
        <v>#REF!</v>
      </c>
      <c r="AO38" s="37" t="e">
        <f>ROUND(IFERROR(Table1a!#REF!*1,0)-SUM(Table1a!#REF!,Table1a!#REF!,Table1a!#REF!,Table1a!#REF!,Table1a!#REF!,Table1a!#REF!,Table1a!#REF!,Table1a!#REF!),6)</f>
        <v>#REF!</v>
      </c>
      <c r="AP38" s="37" t="e">
        <f>ROUND(IFERROR(Table1a!#REF!*1,0)-SUM(Table1a!#REF!,Table1a!#REF!,Table1a!#REF!,Table1a!#REF!,Table1a!#REF!,Table1a!#REF!,Table1a!#REF!,Table1a!#REF!),6)</f>
        <v>#REF!</v>
      </c>
      <c r="AQ38" s="37" t="e">
        <f>ROUND(IFERROR(Table1a!#REF!*1,0)-SUM(Table1a!#REF!,Table1a!#REF!,Table1a!#REF!,Table1a!#REF!,Table1a!#REF!,Table1a!#REF!,Table1a!#REF!,Table1a!#REF!),6)</f>
        <v>#REF!</v>
      </c>
      <c r="AR38" s="37" t="e">
        <f>ROUND(IFERROR(Table1a!#REF!*1,0)-SUM(Table1a!#REF!,Table1a!#REF!,Table1a!#REF!,Table1a!#REF!,Table1a!#REF!,Table1a!#REF!,Table1a!#REF!,Table1a!#REF!),6)</f>
        <v>#REF!</v>
      </c>
      <c r="AS38" s="37" t="e">
        <f>ROUND(IFERROR(Table1a!#REF!*1,0)-SUM(Table1a!#REF!,Table1a!#REF!,Table1a!#REF!,Table1a!#REF!,Table1a!#REF!,Table1a!#REF!,Table1a!#REF!,Table1a!#REF!),6)</f>
        <v>#REF!</v>
      </c>
      <c r="AT38" s="37" t="e">
        <f>ROUND(IFERROR(Table1a!#REF!*1,0)-SUM(Table1a!#REF!,Table1a!#REF!,Table1a!#REF!,Table1a!#REF!,Table1a!#REF!,Table1a!#REF!,Table1a!#REF!,Table1a!#REF!),6)</f>
        <v>#REF!</v>
      </c>
      <c r="AU38" s="37" t="e">
        <f>ROUND(IFERROR(Table1a!#REF!*1,0)-SUM(Table1a!#REF!,Table1a!#REF!,Table1a!#REF!,Table1a!#REF!,Table1a!#REF!,Table1a!#REF!,Table1a!#REF!,Table1a!#REF!),6)</f>
        <v>#REF!</v>
      </c>
      <c r="AV38" s="37" t="e">
        <f>ROUND(IFERROR(Table1a!#REF!*1,0)-SUM(Table1a!#REF!,Table1a!#REF!,Table1a!#REF!,Table1a!#REF!,Table1a!#REF!,Table1a!#REF!,Table1a!#REF!,Table1a!#REF!),6)</f>
        <v>#REF!</v>
      </c>
      <c r="AW38" s="37" t="e">
        <f>ROUND(IFERROR(Table1a!#REF!*1,0)-SUM(Table1a!#REF!,Table1a!#REF!,Table1a!#REF!,Table1a!#REF!,Table1a!#REF!,Table1a!#REF!,Table1a!#REF!,Table1a!#REF!),6)</f>
        <v>#REF!</v>
      </c>
      <c r="AX38" s="37" t="e">
        <f>ROUND(IFERROR(Table1a!#REF!*1,0)-SUM(Table1a!#REF!,Table1a!#REF!,Table1a!#REF!,Table1a!#REF!,Table1a!#REF!,Table1a!#REF!,Table1a!#REF!,Table1a!#REF!),6)</f>
        <v>#REF!</v>
      </c>
      <c r="AY38" s="37" t="e">
        <f>ROUND(IFERROR(Table1a!#REF!*1,0)-SUM(Table1a!#REF!,Table1a!#REF!,Table1a!#REF!,Table1a!#REF!,Table1a!#REF!,Table1a!#REF!,Table1a!#REF!,Table1a!#REF!),6)</f>
        <v>#REF!</v>
      </c>
      <c r="AZ38" s="37" t="e">
        <f>ROUND(IFERROR(Table1a!#REF!*1,0)-SUM(Table1a!#REF!,Table1a!#REF!,Table1a!#REF!,Table1a!#REF!,Table1a!#REF!,Table1a!#REF!,Table1a!#REF!,Table1a!#REF!),6)</f>
        <v>#REF!</v>
      </c>
      <c r="BA38" s="37" t="e">
        <f>ROUND(IFERROR(Table1a!#REF!*1,0)-SUM(Table1a!#REF!,Table1a!#REF!,Table1a!#REF!,Table1a!#REF!,Table1a!#REF!,Table1a!#REF!,Table1a!#REF!,Table1a!#REF!),6)</f>
        <v>#REF!</v>
      </c>
      <c r="BB38" s="37" t="e">
        <f>ROUND(IFERROR(Table1a!#REF!*1,0)-SUM(Table1a!#REF!,Table1a!#REF!,Table1a!#REF!,Table1a!#REF!,Table1a!#REF!,Table1a!#REF!,Table1a!#REF!,Table1a!#REF!),6)</f>
        <v>#REF!</v>
      </c>
      <c r="BC38" s="37" t="e">
        <f>ROUND(IFERROR(Table1a!#REF!*1,0)-SUM(Table1a!#REF!,Table1a!#REF!,Table1a!#REF!,Table1a!#REF!,Table1a!#REF!,Table1a!#REF!,Table1a!#REF!,Table1a!#REF!),6)</f>
        <v>#REF!</v>
      </c>
      <c r="BD38" s="37" t="e">
        <f>ROUND(IFERROR(Table1a!#REF!*1,0)-SUM(Table1a!#REF!,Table1a!#REF!,Table1a!#REF!,Table1a!#REF!,Table1a!#REF!,Table1a!#REF!,Table1a!#REF!,Table1a!#REF!),6)</f>
        <v>#REF!</v>
      </c>
      <c r="BE38" s="37" t="e">
        <f>ROUND(IFERROR(Table1a!#REF!*1,0)-SUM(Table1a!#REF!,Table1a!#REF!,Table1a!#REF!,Table1a!#REF!,Table1a!#REF!,Table1a!#REF!,Table1a!#REF!,Table1a!#REF!),6)</f>
        <v>#REF!</v>
      </c>
      <c r="BF38" s="37" t="e">
        <f>ROUND(IFERROR(Table1a!#REF!*1,0)-SUM(Table1a!#REF!,Table1a!#REF!,Table1a!#REF!,Table1a!#REF!,Table1a!#REF!,Table1a!#REF!,Table1a!#REF!,Table1a!#REF!),6)</f>
        <v>#REF!</v>
      </c>
      <c r="BG38" s="37" t="e">
        <f>ROUND(IFERROR(Table1a!#REF!*1,0)-SUM(Table1a!#REF!,Table1a!#REF!,Table1a!#REF!,Table1a!#REF!,Table1a!#REF!,Table1a!#REF!,Table1a!#REF!,Table1a!#REF!),6)</f>
        <v>#REF!</v>
      </c>
      <c r="BH38" s="37" t="e">
        <f>ROUND(IFERROR(Table1a!#REF!*1,0)-SUM(Table1a!#REF!,Table1a!#REF!,Table1a!#REF!,Table1a!#REF!,Table1a!#REF!,Table1a!#REF!,Table1a!#REF!,Table1a!#REF!),6)</f>
        <v>#REF!</v>
      </c>
      <c r="BI38" s="37" t="e">
        <f>ROUND(IFERROR(Table1a!#REF!*1,0)-SUM(Table1a!#REF!,Table1a!#REF!,Table1a!#REF!,Table1a!#REF!,Table1a!#REF!,Table1a!#REF!,Table1a!#REF!,Table1a!#REF!),6)</f>
        <v>#REF!</v>
      </c>
      <c r="BJ38" s="37" t="e">
        <f>ROUND(IFERROR(Table1a!#REF!*1,0)-SUM(Table1a!#REF!,Table1a!#REF!,Table1a!#REF!,Table1a!#REF!,Table1a!#REF!,Table1a!#REF!,Table1a!#REF!,Table1a!#REF!),6)</f>
        <v>#REF!</v>
      </c>
      <c r="BK38" s="37" t="e">
        <f>ROUND(IFERROR(Table1a!#REF!*1,0)-SUM(Table1a!#REF!,Table1a!#REF!,Table1a!#REF!,Table1a!#REF!,Table1a!#REF!,Table1a!#REF!,Table1a!#REF!,Table1a!#REF!),6)</f>
        <v>#REF!</v>
      </c>
      <c r="BL38" s="37" t="e">
        <f>ROUND(IFERROR(Table1a!#REF!*1,0)-SUM(Table1a!#REF!,Table1a!#REF!,Table1a!#REF!,Table1a!#REF!,Table1a!#REF!,Table1a!#REF!,Table1a!#REF!,Table1a!#REF!),6)</f>
        <v>#REF!</v>
      </c>
      <c r="BM38" s="37" t="e">
        <f>ROUND(IFERROR(Table1a!#REF!*1,0)-SUM(Table1a!#REF!,Table1a!#REF!,Table1a!#REF!,Table1a!#REF!,Table1a!#REF!,Table1a!#REF!,Table1a!#REF!,Table1a!#REF!),6)</f>
        <v>#REF!</v>
      </c>
      <c r="BN38" s="37" t="e">
        <f>ROUND(IFERROR(Table1a!#REF!*1,0)-SUM(Table1a!#REF!,Table1a!#REF!,Table1a!#REF!,Table1a!#REF!,Table1a!#REF!,Table1a!#REF!,Table1a!#REF!,Table1a!#REF!),6)</f>
        <v>#REF!</v>
      </c>
      <c r="BO38" s="37" t="e">
        <f>ROUND(IFERROR(Table1a!#REF!*1,0)-SUM(Table1a!#REF!,Table1a!#REF!,Table1a!#REF!,Table1a!#REF!,Table1a!#REF!,Table1a!#REF!,Table1a!#REF!,Table1a!#REF!),6)</f>
        <v>#REF!</v>
      </c>
      <c r="BP38" s="37" t="e">
        <f>ROUND(IFERROR(Table1a!#REF!*1,0)-SUM(Table1a!#REF!,Table1a!#REF!,Table1a!#REF!,Table1a!#REF!,Table1a!#REF!,Table1a!#REF!,Table1a!#REF!,Table1a!#REF!),6)</f>
        <v>#REF!</v>
      </c>
      <c r="BQ38" s="37" t="e">
        <f>ROUND(IFERROR(Table1a!#REF!*1,0)-SUM(Table1a!#REF!,Table1a!#REF!,Table1a!#REF!,Table1a!#REF!,Table1a!#REF!,Table1a!#REF!,Table1a!#REF!,Table1a!#REF!),6)</f>
        <v>#REF!</v>
      </c>
      <c r="BR38" s="37" t="e">
        <f>ROUND(IFERROR(Table1a!#REF!*1,0)-SUM(Table1a!#REF!,Table1a!#REF!,Table1a!#REF!,Table1a!#REF!,Table1a!#REF!,Table1a!#REF!,Table1a!#REF!,Table1a!#REF!),6)</f>
        <v>#REF!</v>
      </c>
      <c r="BS38" s="37" t="e">
        <f>ROUND(IFERROR(Table1a!#REF!*1,0)-SUM(Table1a!#REF!,Table1a!#REF!,Table1a!#REF!,Table1a!#REF!,Table1a!#REF!,Table1a!#REF!,Table1a!#REF!,Table1a!#REF!),6)</f>
        <v>#REF!</v>
      </c>
      <c r="BT38" s="37" t="e">
        <f>ROUND(IFERROR(Table1a!#REF!*1,0)-SUM(Table1a!#REF!,Table1a!#REF!,Table1a!#REF!,Table1a!#REF!,Table1a!#REF!,Table1a!#REF!,Table1a!#REF!,Table1a!#REF!),6)</f>
        <v>#REF!</v>
      </c>
      <c r="BU38" s="37" t="e">
        <f>ROUND(IFERROR(Table1a!#REF!*1,0)-SUM(Table1a!#REF!,Table1a!#REF!,Table1a!#REF!,Table1a!#REF!,Table1a!#REF!,Table1a!#REF!,Table1a!#REF!,Table1a!#REF!),6)</f>
        <v>#REF!</v>
      </c>
      <c r="BV38" s="37" t="e">
        <f>ROUND(IFERROR(Table1a!#REF!*1,0)-SUM(Table1a!#REF!,Table1a!#REF!,Table1a!#REF!,Table1a!#REF!,Table1a!#REF!,Table1a!#REF!,Table1a!#REF!,Table1a!#REF!),6)</f>
        <v>#REF!</v>
      </c>
      <c r="BW38" s="37" t="e">
        <f>ROUND(IFERROR(Table1a!#REF!*1,0)-SUM(Table1a!#REF!,Table1a!#REF!,Table1a!#REF!,Table1a!#REF!,Table1a!#REF!,Table1a!#REF!,Table1a!#REF!,Table1a!#REF!),6)</f>
        <v>#REF!</v>
      </c>
      <c r="BX38" s="37" t="e">
        <f>ROUND(IFERROR(Table1a!#REF!*1,0)-SUM(Table1a!#REF!,Table1a!#REF!,Table1a!#REF!,Table1a!#REF!,Table1a!#REF!,Table1a!#REF!,Table1a!#REF!,Table1a!#REF!),6)</f>
        <v>#REF!</v>
      </c>
      <c r="BY38" s="37" t="e">
        <f>ROUND(IFERROR(Table1a!#REF!*1,0)-SUM(Table1a!#REF!,Table1a!#REF!,Table1a!#REF!,Table1a!#REF!,Table1a!#REF!,Table1a!#REF!,Table1a!#REF!,Table1a!#REF!),6)</f>
        <v>#REF!</v>
      </c>
      <c r="BZ38" s="37" t="e">
        <f>ROUND(IFERROR(Table1a!#REF!*1,0)-SUM(Table1a!#REF!,Table1a!#REF!,Table1a!#REF!,Table1a!#REF!,Table1a!#REF!,Table1a!#REF!,Table1a!#REF!,Table1a!#REF!),6)</f>
        <v>#REF!</v>
      </c>
      <c r="CA38" s="37" t="e">
        <f>ROUND(IFERROR(Table1a!#REF!*1,0)-SUM(Table1a!#REF!,Table1a!#REF!,Table1a!#REF!,Table1a!#REF!,Table1a!#REF!,Table1a!#REF!,Table1a!#REF!,Table1a!#REF!),6)</f>
        <v>#REF!</v>
      </c>
      <c r="CB38" s="37" t="e">
        <f>ROUND(IFERROR(Table1a!#REF!*1,0)-SUM(Table1a!#REF!,Table1a!#REF!,Table1a!#REF!,Table1a!#REF!,Table1a!#REF!,Table1a!#REF!,Table1a!#REF!,Table1a!#REF!),6)</f>
        <v>#REF!</v>
      </c>
      <c r="CC38" s="37" t="e">
        <f>ROUND(IFERROR(Table1a!#REF!*1,0)-SUM(Table1a!#REF!,Table1a!#REF!,Table1a!#REF!,Table1a!#REF!,Table1a!#REF!,Table1a!#REF!,Table1a!#REF!,Table1a!#REF!),6)</f>
        <v>#REF!</v>
      </c>
      <c r="CD38" s="37" t="e">
        <f>ROUND(IFERROR(Table1a!#REF!*1,0)-SUM(Table1a!#REF!,Table1a!#REF!,Table1a!#REF!,Table1a!#REF!,Table1a!#REF!,Table1a!#REF!,Table1a!#REF!,Table1a!#REF!),6)</f>
        <v>#REF!</v>
      </c>
      <c r="CE38" s="37" t="e">
        <f>ROUND(IFERROR(Table1a!#REF!*1,0)-SUM(Table1a!#REF!,Table1a!#REF!,Table1a!#REF!,Table1a!#REF!,Table1a!#REF!,Table1a!#REF!,Table1a!#REF!,Table1a!#REF!),6)</f>
        <v>#REF!</v>
      </c>
      <c r="CF38" s="37" t="e">
        <f>ROUND(IFERROR(Table1a!#REF!*1,0)-SUM(Table1a!#REF!,Table1a!#REF!,Table1a!#REF!,Table1a!#REF!,Table1a!#REF!,Table1a!#REF!,Table1a!#REF!,Table1a!#REF!),6)</f>
        <v>#REF!</v>
      </c>
      <c r="CG38" s="37" t="e">
        <f>ROUND(IFERROR(Table1a!#REF!*1,0)-SUM(Table1a!#REF!,Table1a!#REF!,Table1a!#REF!,Table1a!#REF!,Table1a!#REF!,Table1a!#REF!,Table1a!#REF!,Table1a!#REF!),6)</f>
        <v>#REF!</v>
      </c>
      <c r="CH38" s="37" t="e">
        <f>ROUND(IFERROR(Table1a!#REF!*1,0)-SUM(Table1a!#REF!,Table1a!#REF!,Table1a!#REF!,Table1a!#REF!,Table1a!#REF!,Table1a!#REF!,Table1a!#REF!,Table1a!#REF!),6)</f>
        <v>#REF!</v>
      </c>
      <c r="CI38" s="37" t="e">
        <f>ROUND(IFERROR(Table1a!#REF!*1,0)-SUM(Table1a!#REF!,Table1a!#REF!,Table1a!#REF!,Table1a!#REF!,Table1a!#REF!,Table1a!#REF!,Table1a!#REF!,Table1a!#REF!),6)</f>
        <v>#REF!</v>
      </c>
      <c r="CJ38" s="37" t="e">
        <f>ROUND(IFERROR(Table1a!#REF!*1,0)-SUM(Table1a!#REF!,Table1a!#REF!,Table1a!#REF!,Table1a!#REF!,Table1a!#REF!,Table1a!#REF!,Table1a!#REF!,Table1a!#REF!),6)</f>
        <v>#REF!</v>
      </c>
      <c r="CK38" s="37" t="e">
        <f>ROUND(IFERROR(Table1a!#REF!*1,0)-SUM(Table1a!#REF!,Table1a!#REF!,Table1a!#REF!,Table1a!#REF!,Table1a!#REF!,Table1a!#REF!,Table1a!#REF!,Table1a!#REF!),6)</f>
        <v>#REF!</v>
      </c>
      <c r="CL38" s="37" t="e">
        <f>ROUND(IFERROR(Table1a!#REF!*1,0)-SUM(Table1a!#REF!,Table1a!#REF!,Table1a!#REF!,Table1a!#REF!,Table1a!#REF!,Table1a!#REF!,Table1a!#REF!,Table1a!#REF!),6)</f>
        <v>#REF!</v>
      </c>
      <c r="CM38" s="37" t="e">
        <f>ROUND(IFERROR(Table1a!#REF!*1,0)-SUM(Table1a!#REF!,Table1a!#REF!,Table1a!#REF!,Table1a!#REF!,Table1a!#REF!,Table1a!#REF!,Table1a!#REF!,Table1a!#REF!),6)</f>
        <v>#REF!</v>
      </c>
      <c r="CN38" s="37" t="e">
        <f>ROUND(IFERROR(Table1a!#REF!*1,0)-SUM(Table1a!#REF!,Table1a!#REF!,Table1a!#REF!,Table1a!#REF!,Table1a!#REF!,Table1a!#REF!,Table1a!#REF!,Table1a!#REF!),6)</f>
        <v>#REF!</v>
      </c>
      <c r="CO38" s="37" t="e">
        <f>ROUND(IFERROR(Table1a!#REF!*1,0)-SUM(Table1a!#REF!,Table1a!#REF!,Table1a!#REF!,Table1a!#REF!,Table1a!#REF!,Table1a!#REF!,Table1a!#REF!,Table1a!#REF!),6)</f>
        <v>#REF!</v>
      </c>
      <c r="CP38" s="37" t="e">
        <f>ROUND(IFERROR(Table1a!#REF!*1,0)-SUM(Table1a!#REF!,Table1a!#REF!,Table1a!#REF!,Table1a!#REF!,Table1a!#REF!,Table1a!#REF!,Table1a!#REF!,Table1a!#REF!),6)</f>
        <v>#REF!</v>
      </c>
      <c r="CQ38" s="37" t="e">
        <f>ROUND(IFERROR(Table1a!#REF!*1,0)-SUM(Table1a!#REF!,Table1a!#REF!,Table1a!#REF!,Table1a!#REF!,Table1a!#REF!,Table1a!#REF!,Table1a!#REF!,Table1a!#REF!),6)</f>
        <v>#REF!</v>
      </c>
      <c r="CR38" s="37" t="e">
        <f>ROUND(IFERROR(Table1a!#REF!*1,0)-SUM(Table1a!#REF!,Table1a!#REF!,Table1a!#REF!,Table1a!#REF!,Table1a!#REF!,Table1a!#REF!,Table1a!#REF!,Table1a!#REF!),6)</f>
        <v>#REF!</v>
      </c>
      <c r="CS38" s="37" t="e">
        <f>ROUND(IFERROR(Table1a!#REF!*1,0)-SUM(Table1a!#REF!,Table1a!#REF!,Table1a!#REF!,Table1a!#REF!,Table1a!#REF!,Table1a!#REF!,Table1a!#REF!,Table1a!#REF!),6)</f>
        <v>#REF!</v>
      </c>
      <c r="CT38" s="37" t="e">
        <f>ROUND(IFERROR(Table1a!#REF!*1,0)-SUM(Table1a!#REF!,Table1a!#REF!,Table1a!#REF!,Table1a!#REF!,Table1a!#REF!,Table1a!#REF!,Table1a!#REF!,Table1a!#REF!),6)</f>
        <v>#REF!</v>
      </c>
      <c r="CU38" s="37" t="e">
        <f>ROUND(IFERROR(Table1a!#REF!*1,0)-SUM(Table1a!#REF!,Table1a!#REF!,Table1a!#REF!,Table1a!#REF!,Table1a!#REF!,Table1a!#REF!,Table1a!#REF!,Table1a!#REF!),6)</f>
        <v>#REF!</v>
      </c>
      <c r="CV38" s="37" t="e">
        <f>ROUND(IFERROR(Table1a!#REF!*1,0)-SUM(Table1a!#REF!,Table1a!#REF!,Table1a!#REF!,Table1a!#REF!,Table1a!#REF!,Table1a!#REF!,Table1a!#REF!,Table1a!#REF!),6)</f>
        <v>#REF!</v>
      </c>
      <c r="CW38" s="37" t="e">
        <f>ROUND(IFERROR(Table1a!#REF!*1,0)-SUM(Table1a!#REF!,Table1a!#REF!,Table1a!#REF!,Table1a!#REF!,Table1a!#REF!,Table1a!#REF!,Table1a!#REF!,Table1a!#REF!),6)</f>
        <v>#REF!</v>
      </c>
      <c r="CX38" s="37" t="e">
        <f>ROUND(IFERROR(Table1a!#REF!*1,0)-SUM(Table1a!#REF!,Table1a!#REF!,Table1a!#REF!,Table1a!#REF!,Table1a!#REF!,Table1a!#REF!,Table1a!#REF!,Table1a!#REF!),6)</f>
        <v>#REF!</v>
      </c>
      <c r="CY38" s="37" t="e">
        <f>ROUND(IFERROR(Table1a!#REF!*1,0)-SUM(Table1a!#REF!,Table1a!#REF!,Table1a!#REF!,Table1a!#REF!,Table1a!#REF!,Table1a!#REF!,Table1a!#REF!,Table1a!#REF!),6)</f>
        <v>#REF!</v>
      </c>
      <c r="CZ38" s="37" t="e">
        <f>ROUND(IFERROR(Table1a!#REF!*1,0)-SUM(Table1a!#REF!,Table1a!#REF!,Table1a!#REF!,Table1a!#REF!,Table1a!#REF!,Table1a!#REF!,Table1a!#REF!,Table1a!#REF!),6)</f>
        <v>#REF!</v>
      </c>
      <c r="DA38" s="37" t="e">
        <f>ROUND(IFERROR(Table1a!#REF!*1,0)-SUM(Table1a!#REF!,Table1a!#REF!,Table1a!#REF!,Table1a!#REF!,Table1a!#REF!,Table1a!#REF!,Table1a!#REF!,Table1a!#REF!),6)</f>
        <v>#REF!</v>
      </c>
      <c r="DB38" s="37" t="e">
        <f>ROUND(IFERROR(Table1a!#REF!*1,0)-SUM(Table1a!#REF!,Table1a!#REF!,Table1a!#REF!,Table1a!#REF!,Table1a!#REF!,Table1a!#REF!,Table1a!#REF!,Table1a!#REF!),6)</f>
        <v>#REF!</v>
      </c>
      <c r="DC38" s="37" t="e">
        <f>ROUND(IFERROR(Table1a!#REF!*1,0)-SUM(Table1a!#REF!,Table1a!#REF!,Table1a!#REF!,Table1a!#REF!,Table1a!#REF!,Table1a!#REF!,Table1a!#REF!,Table1a!#REF!),6)</f>
        <v>#REF!</v>
      </c>
      <c r="DD38" s="37" t="e">
        <f>ROUND(IFERROR(Table1a!#REF!*1,0)-SUM(Table1a!#REF!,Table1a!#REF!,Table1a!#REF!,Table1a!#REF!,Table1a!#REF!,Table1a!#REF!,Table1a!#REF!,Table1a!#REF!),6)</f>
        <v>#REF!</v>
      </c>
      <c r="DE38" s="37" t="e">
        <f>ROUND(IFERROR(Table1a!#REF!*1,0)-SUM(Table1a!#REF!,Table1a!#REF!,Table1a!#REF!,Table1a!#REF!,Table1a!#REF!,Table1a!#REF!,Table1a!#REF!,Table1a!#REF!),6)</f>
        <v>#REF!</v>
      </c>
      <c r="DF38" s="37" t="e">
        <f>ROUND(IFERROR(Table1a!#REF!*1,0)-SUM(Table1a!#REF!,Table1a!#REF!,Table1a!#REF!,Table1a!#REF!,Table1a!#REF!,Table1a!#REF!,Table1a!#REF!,Table1a!#REF!),6)</f>
        <v>#REF!</v>
      </c>
      <c r="DG38" s="37" t="e">
        <f>ROUND(IFERROR(Table1a!#REF!*1,0)-SUM(Table1a!#REF!,Table1a!#REF!,Table1a!#REF!,Table1a!#REF!,Table1a!#REF!,Table1a!#REF!,Table1a!#REF!,Table1a!#REF!),6)</f>
        <v>#REF!</v>
      </c>
      <c r="DH38" s="37" t="e">
        <f>ROUND(IFERROR(Table1a!#REF!*1,0)-SUM(Table1a!#REF!,Table1a!#REF!,Table1a!#REF!,Table1a!#REF!,Table1a!#REF!,Table1a!#REF!,Table1a!#REF!,Table1a!#REF!),6)</f>
        <v>#REF!</v>
      </c>
      <c r="DI38" s="37" t="e">
        <f>ROUND(IFERROR(Table1a!#REF!*1,0)-SUM(Table1a!#REF!,Table1a!#REF!,Table1a!#REF!,Table1a!#REF!,Table1a!#REF!,Table1a!#REF!,Table1a!#REF!,Table1a!#REF!),6)</f>
        <v>#REF!</v>
      </c>
      <c r="DJ38" s="37" t="e">
        <f>ROUND(IFERROR(Table1a!#REF!*1,0)-SUM(Table1a!#REF!,Table1a!#REF!,Table1a!#REF!,Table1a!#REF!,Table1a!#REF!,Table1a!#REF!,Table1a!#REF!,Table1a!#REF!),6)</f>
        <v>#REF!</v>
      </c>
      <c r="DK38" s="37" t="e">
        <f>ROUND(IFERROR(Table1a!#REF!*1,0)-SUM(Table1a!#REF!,Table1a!#REF!,Table1a!#REF!,Table1a!#REF!,Table1a!#REF!,Table1a!#REF!,Table1a!#REF!,Table1a!#REF!),6)</f>
        <v>#REF!</v>
      </c>
      <c r="DL38" s="37" t="e">
        <f>ROUND(IFERROR(Table1a!#REF!*1,0)-SUM(Table1a!#REF!,Table1a!#REF!,Table1a!#REF!,Table1a!#REF!,Table1a!#REF!,Table1a!#REF!,Table1a!#REF!,Table1a!#REF!),6)</f>
        <v>#REF!</v>
      </c>
      <c r="DM38" s="37" t="e">
        <f>ROUND(IFERROR(Table1a!#REF!*1,0)-SUM(Table1a!#REF!,Table1a!#REF!,Table1a!#REF!,Table1a!#REF!,Table1a!#REF!,Table1a!#REF!,Table1a!#REF!,Table1a!#REF!),6)</f>
        <v>#REF!</v>
      </c>
      <c r="DN38" s="37" t="e">
        <f>ROUND(IFERROR(Table1a!#REF!*1,0)-SUM(Table1a!#REF!,Table1a!#REF!,Table1a!#REF!,Table1a!#REF!,Table1a!#REF!,Table1a!#REF!,Table1a!#REF!,Table1a!#REF!),6)</f>
        <v>#REF!</v>
      </c>
      <c r="DO38" s="37" t="e">
        <f>ROUND(IFERROR(Table1a!#REF!*1,0)-SUM(Table1a!#REF!,Table1a!#REF!,Table1a!#REF!,Table1a!#REF!,Table1a!#REF!,Table1a!#REF!,Table1a!#REF!,Table1a!#REF!),6)</f>
        <v>#REF!</v>
      </c>
      <c r="DP38" s="37" t="e">
        <f>ROUND(IFERROR(Table1a!#REF!*1,0)-SUM(Table1a!#REF!,Table1a!#REF!,Table1a!#REF!,Table1a!#REF!,Table1a!#REF!,Table1a!#REF!,Table1a!#REF!,Table1a!#REF!),6)</f>
        <v>#REF!</v>
      </c>
      <c r="DQ38" s="37" t="e">
        <f>ROUND(IFERROR(Table1a!#REF!*1,0)-SUM(Table1a!#REF!,Table1a!#REF!,Table1a!#REF!,Table1a!#REF!,Table1a!#REF!,Table1a!#REF!,Table1a!#REF!,Table1a!#REF!),6)</f>
        <v>#REF!</v>
      </c>
      <c r="DR38" s="37" t="e">
        <f>ROUND(IFERROR(Table1a!#REF!*1,0)-SUM(Table1a!#REF!,Table1a!#REF!,Table1a!#REF!,Table1a!#REF!,Table1a!#REF!,Table1a!#REF!,Table1a!#REF!,Table1a!#REF!),6)</f>
        <v>#REF!</v>
      </c>
      <c r="DS38" s="37" t="e">
        <f>ROUND(IFERROR(Table1a!#REF!*1,0)-SUM(Table1a!#REF!,Table1a!#REF!,Table1a!#REF!,Table1a!#REF!,Table1a!#REF!,Table1a!#REF!,Table1a!#REF!,Table1a!#REF!),6)</f>
        <v>#REF!</v>
      </c>
      <c r="DT38" s="37" t="e">
        <f>ROUND(IFERROR(Table1a!#REF!*1,0)-SUM(Table1a!#REF!,Table1a!#REF!,Table1a!#REF!,Table1a!#REF!,Table1a!#REF!,Table1a!#REF!,Table1a!#REF!,Table1a!#REF!),6)</f>
        <v>#REF!</v>
      </c>
      <c r="DU38" s="37" t="e">
        <f>ROUND(IFERROR(Table1a!#REF!*1,0)-SUM(Table1a!#REF!,Table1a!#REF!,Table1a!#REF!,Table1a!#REF!,Table1a!#REF!,Table1a!#REF!,Table1a!#REF!,Table1a!#REF!),6)</f>
        <v>#REF!</v>
      </c>
      <c r="DV38" s="37" t="e">
        <f>ROUND(IFERROR(Table1a!#REF!*1,0)-SUM(Table1a!#REF!,Table1a!#REF!,Table1a!#REF!,Table1a!#REF!,Table1a!#REF!,Table1a!#REF!,Table1a!#REF!,Table1a!#REF!),6)</f>
        <v>#REF!</v>
      </c>
      <c r="DW38" s="37" t="e">
        <f>ROUND(IFERROR(Table1a!#REF!*1,0)-SUM(Table1a!#REF!,Table1a!#REF!,Table1a!#REF!,Table1a!#REF!,Table1a!#REF!,Table1a!#REF!,Table1a!#REF!,Table1a!#REF!),6)</f>
        <v>#REF!</v>
      </c>
      <c r="DX38" s="37" t="e">
        <f>ROUND(IFERROR(Table1a!#REF!*1,0)-SUM(Table1a!#REF!,Table1a!#REF!,Table1a!#REF!,Table1a!#REF!,Table1a!#REF!,Table1a!#REF!,Table1a!#REF!,Table1a!#REF!),6)</f>
        <v>#REF!</v>
      </c>
      <c r="DY38" s="37" t="e">
        <f>ROUND(IFERROR(Table1a!#REF!*1,0)-SUM(Table1a!#REF!,Table1a!#REF!,Table1a!#REF!,Table1a!#REF!,Table1a!#REF!,Table1a!#REF!,Table1a!#REF!,Table1a!#REF!),6)</f>
        <v>#REF!</v>
      </c>
      <c r="DZ38" s="37" t="e">
        <f>ROUND(IFERROR(Table1a!#REF!*1,0)-SUM(Table1a!#REF!,Table1a!#REF!,Table1a!#REF!,Table1a!#REF!,Table1a!#REF!,Table1a!#REF!,Table1a!#REF!,Table1a!#REF!),6)</f>
        <v>#REF!</v>
      </c>
      <c r="EA38" s="37" t="e">
        <f>ROUND(IFERROR(Table1a!#REF!*1,0)-SUM(Table1a!#REF!,Table1a!#REF!,Table1a!#REF!,Table1a!#REF!,Table1a!#REF!,Table1a!#REF!,Table1a!#REF!,Table1a!#REF!),6)</f>
        <v>#REF!</v>
      </c>
      <c r="EB38" s="37" t="e">
        <f>ROUND(IFERROR(Table1a!#REF!*1,0)-SUM(Table1a!#REF!,Table1a!#REF!,Table1a!#REF!,Table1a!#REF!,Table1a!#REF!,Table1a!#REF!,Table1a!#REF!,Table1a!#REF!),6)</f>
        <v>#REF!</v>
      </c>
      <c r="EC38" s="37" t="e">
        <f>ROUND(IFERROR(Table1a!#REF!*1,0)-SUM(Table1a!#REF!,Table1a!#REF!,Table1a!#REF!,Table1a!#REF!,Table1a!#REF!,Table1a!#REF!,Table1a!#REF!,Table1a!#REF!),6)</f>
        <v>#REF!</v>
      </c>
      <c r="ED38" s="37" t="e">
        <f>ROUND(IFERROR(Table1a!#REF!*1,0)-SUM(Table1a!#REF!,Table1a!#REF!,Table1a!#REF!,Table1a!#REF!,Table1a!#REF!,Table1a!#REF!,Table1a!#REF!,Table1a!#REF!),6)</f>
        <v>#REF!</v>
      </c>
      <c r="EE38" s="37" t="e">
        <f>ROUND(IFERROR(Table1a!#REF!*1,0)-SUM(Table1a!#REF!,Table1a!#REF!,Table1a!#REF!,Table1a!#REF!,Table1a!#REF!,Table1a!#REF!,Table1a!#REF!,Table1a!#REF!),6)</f>
        <v>#REF!</v>
      </c>
      <c r="EF38" s="37" t="e">
        <f>ROUND(IFERROR(Table1a!#REF!*1,0)-SUM(Table1a!#REF!,Table1a!#REF!,Table1a!#REF!,Table1a!#REF!,Table1a!#REF!,Table1a!#REF!,Table1a!#REF!,Table1a!#REF!),6)</f>
        <v>#REF!</v>
      </c>
      <c r="EG38" s="37" t="e">
        <f>ROUND(IFERROR(Table1a!#REF!*1,0)-SUM(Table1a!#REF!,Table1a!#REF!,Table1a!#REF!,Table1a!#REF!,Table1a!#REF!,Table1a!#REF!,Table1a!#REF!,Table1a!#REF!),6)</f>
        <v>#REF!</v>
      </c>
      <c r="EH38" s="37" t="e">
        <f>ROUND(IFERROR(Table1a!#REF!*1,0)-SUM(Table1a!#REF!,Table1a!#REF!,Table1a!#REF!,Table1a!#REF!,Table1a!#REF!,Table1a!#REF!,Table1a!#REF!,Table1a!#REF!),6)</f>
        <v>#REF!</v>
      </c>
      <c r="EI38" s="37" t="e">
        <f>ROUND(IFERROR(Table1a!#REF!*1,0)-SUM(Table1a!#REF!,Table1a!#REF!,Table1a!#REF!,Table1a!#REF!,Table1a!#REF!,Table1a!#REF!,Table1a!#REF!,Table1a!#REF!),6)</f>
        <v>#REF!</v>
      </c>
      <c r="EJ38" s="37" t="e">
        <f>ROUND(IFERROR(Table1a!#REF!*1,0)-SUM(Table1a!#REF!,Table1a!#REF!,Table1a!#REF!,Table1a!#REF!,Table1a!#REF!,Table1a!#REF!,Table1a!#REF!,Table1a!#REF!),6)</f>
        <v>#REF!</v>
      </c>
      <c r="EK38" s="37" t="e">
        <f>ROUND(IFERROR(Table1a!#REF!*1,0)-SUM(Table1a!#REF!,Table1a!#REF!,Table1a!#REF!,Table1a!#REF!,Table1a!#REF!,Table1a!#REF!,Table1a!#REF!,Table1a!#REF!),6)</f>
        <v>#REF!</v>
      </c>
      <c r="EL38" s="37" t="e">
        <f>ROUND(IFERROR(Table1a!#REF!*1,0)-SUM(Table1a!#REF!,Table1a!#REF!,Table1a!#REF!,Table1a!#REF!,Table1a!#REF!,Table1a!#REF!,Table1a!#REF!,Table1a!#REF!),6)</f>
        <v>#REF!</v>
      </c>
      <c r="EM38" s="37" t="e">
        <f>ROUND(IFERROR(Table1a!#REF!*1,0)-SUM(Table1a!#REF!,Table1a!#REF!,Table1a!#REF!,Table1a!#REF!,Table1a!#REF!,Table1a!#REF!,Table1a!#REF!,Table1a!#REF!),6)</f>
        <v>#REF!</v>
      </c>
      <c r="EN38" s="37" t="e">
        <f>ROUND(IFERROR(Table1a!#REF!*1,0)-SUM(Table1a!#REF!,Table1a!#REF!,Table1a!#REF!,Table1a!#REF!,Table1a!#REF!,Table1a!#REF!,Table1a!#REF!,Table1a!#REF!),6)</f>
        <v>#REF!</v>
      </c>
      <c r="EO38" s="37" t="e">
        <f>ROUND(IFERROR(Table1a!#REF!*1,0)-SUM(Table1a!#REF!,Table1a!#REF!,Table1a!#REF!,Table1a!#REF!,Table1a!#REF!,Table1a!#REF!,Table1a!#REF!,Table1a!#REF!),6)</f>
        <v>#REF!</v>
      </c>
      <c r="EP38" s="37" t="e">
        <f>ROUND(IFERROR(Table1a!#REF!*1,0)-SUM(Table1a!#REF!,Table1a!#REF!,Table1a!#REF!,Table1a!#REF!,Table1a!#REF!,Table1a!#REF!,Table1a!#REF!,Table1a!#REF!),6)</f>
        <v>#REF!</v>
      </c>
      <c r="EQ38" s="37" t="e">
        <f>ROUND(IFERROR(Table1a!#REF!*1,0)-SUM(Table1a!#REF!,Table1a!#REF!,Table1a!#REF!,Table1a!#REF!,Table1a!#REF!,Table1a!#REF!,Table1a!#REF!,Table1a!#REF!),6)</f>
        <v>#REF!</v>
      </c>
      <c r="ER38" s="37" t="e">
        <f>ROUND(IFERROR(Table1a!#REF!*1,0)-SUM(Table1a!#REF!,Table1a!#REF!,Table1a!#REF!,Table1a!#REF!,Table1a!#REF!,Table1a!#REF!,Table1a!#REF!,Table1a!#REF!),6)</f>
        <v>#REF!</v>
      </c>
      <c r="ES38" s="37" t="e">
        <f>ROUND(IFERROR(Table1a!#REF!*1,0)-SUM(Table1a!#REF!,Table1a!#REF!,Table1a!#REF!,Table1a!#REF!,Table1a!#REF!,Table1a!#REF!,Table1a!#REF!,Table1a!#REF!),6)</f>
        <v>#REF!</v>
      </c>
      <c r="ET38" s="37" t="e">
        <f>ROUND(IFERROR(Table1a!#REF!*1,0)-SUM(Table1a!#REF!,Table1a!#REF!,Table1a!#REF!,Table1a!#REF!,Table1a!#REF!,Table1a!#REF!,Table1a!#REF!,Table1a!#REF!),6)</f>
        <v>#REF!</v>
      </c>
      <c r="EU38" s="37" t="e">
        <f>ROUND(IFERROR(Table1a!#REF!*1,0)-SUM(Table1a!#REF!,Table1a!#REF!,Table1a!#REF!,Table1a!#REF!,Table1a!#REF!,Table1a!#REF!,Table1a!#REF!,Table1a!#REF!),6)</f>
        <v>#REF!</v>
      </c>
      <c r="EV38" s="37" t="e">
        <f>ROUND(IFERROR(Table1a!#REF!*1,0)-SUM(Table1a!#REF!,Table1a!#REF!,Table1a!#REF!,Table1a!#REF!,Table1a!#REF!,Table1a!#REF!,Table1a!#REF!,Table1a!#REF!),6)</f>
        <v>#REF!</v>
      </c>
      <c r="EW38" s="37" t="e">
        <f>ROUND(IFERROR(Table1a!#REF!*1,0)-SUM(Table1a!#REF!,Table1a!#REF!,Table1a!#REF!,Table1a!#REF!,Table1a!#REF!,Table1a!#REF!,Table1a!#REF!,Table1a!#REF!),6)</f>
        <v>#REF!</v>
      </c>
      <c r="EX38" s="37" t="e">
        <f>ROUND(IFERROR(Table1a!#REF!*1,0)-SUM(Table1a!#REF!,Table1a!#REF!,Table1a!#REF!,Table1a!#REF!,Table1a!#REF!,Table1a!#REF!,Table1a!#REF!,Table1a!#REF!),6)</f>
        <v>#REF!</v>
      </c>
      <c r="EY38" s="37" t="e">
        <f>ROUND(IFERROR(Table1a!#REF!*1,0)-SUM(Table1a!#REF!,Table1a!#REF!,Table1a!#REF!,Table1a!#REF!,Table1a!#REF!,Table1a!#REF!,Table1a!#REF!,Table1a!#REF!),6)</f>
        <v>#REF!</v>
      </c>
      <c r="EZ38" s="37" t="e">
        <f>ROUND(IFERROR(Table1a!#REF!*1,0)-SUM(Table1a!#REF!,Table1a!#REF!,Table1a!#REF!,Table1a!#REF!,Table1a!#REF!,Table1a!#REF!,Table1a!#REF!,Table1a!#REF!),6)</f>
        <v>#REF!</v>
      </c>
      <c r="FA38" s="37" t="e">
        <f>ROUND(IFERROR(Table1a!#REF!*1,0)-SUM(Table1a!#REF!,Table1a!#REF!,Table1a!#REF!,Table1a!#REF!,Table1a!#REF!,Table1a!#REF!,Table1a!#REF!,Table1a!#REF!),6)</f>
        <v>#REF!</v>
      </c>
      <c r="FB38" s="37" t="e">
        <f>ROUND(IFERROR(Table1a!#REF!*1,0)-SUM(Table1a!#REF!,Table1a!#REF!,Table1a!#REF!,Table1a!#REF!,Table1a!#REF!,Table1a!#REF!,Table1a!#REF!,Table1a!#REF!),6)</f>
        <v>#REF!</v>
      </c>
      <c r="FC38" s="37" t="e">
        <f>ROUND(IFERROR(Table1a!#REF!*1,0)-SUM(Table1a!#REF!,Table1a!#REF!,Table1a!#REF!,Table1a!#REF!,Table1a!#REF!,Table1a!#REF!,Table1a!#REF!,Table1a!#REF!),6)</f>
        <v>#REF!</v>
      </c>
      <c r="FD38" s="37" t="e">
        <f>ROUND(IFERROR(Table1a!#REF!*1,0)-SUM(Table1a!#REF!,Table1a!#REF!,Table1a!#REF!,Table1a!#REF!,Table1a!#REF!,Table1a!#REF!,Table1a!#REF!,Table1a!#REF!),6)</f>
        <v>#REF!</v>
      </c>
      <c r="FE38" s="37" t="e">
        <f>ROUND(IFERROR(Table1a!#REF!*1,0)-SUM(Table1a!#REF!,Table1a!#REF!,Table1a!#REF!,Table1a!#REF!,Table1a!#REF!,Table1a!#REF!,Table1a!#REF!,Table1a!#REF!),6)</f>
        <v>#REF!</v>
      </c>
      <c r="FF38" s="37" t="e">
        <f>ROUND(IFERROR(Table1a!#REF!*1,0)-SUM(Table1a!#REF!,Table1a!#REF!,Table1a!#REF!,Table1a!#REF!,Table1a!#REF!,Table1a!#REF!,Table1a!#REF!,Table1a!#REF!),6)</f>
        <v>#REF!</v>
      </c>
      <c r="FG38" s="37" t="e">
        <f>ROUND(IFERROR(Table1a!#REF!*1,0)-SUM(Table1a!#REF!,Table1a!#REF!,Table1a!#REF!,Table1a!#REF!,Table1a!#REF!,Table1a!#REF!,Table1a!#REF!,Table1a!#REF!),6)</f>
        <v>#REF!</v>
      </c>
      <c r="FH38" s="37" t="e">
        <f>ROUND(IFERROR(Table1a!#REF!*1,0)-SUM(Table1a!#REF!,Table1a!#REF!,Table1a!#REF!,Table1a!#REF!,Table1a!#REF!,Table1a!#REF!,Table1a!#REF!,Table1a!#REF!),6)</f>
        <v>#REF!</v>
      </c>
      <c r="FI38" s="37" t="e">
        <f>ROUND(IFERROR(Table1a!#REF!*1,0)-SUM(Table1a!#REF!,Table1a!#REF!,Table1a!#REF!,Table1a!#REF!,Table1a!#REF!,Table1a!#REF!,Table1a!#REF!,Table1a!#REF!),6)</f>
        <v>#REF!</v>
      </c>
      <c r="FJ38" s="37" t="e">
        <f>ROUND(IFERROR(Table1a!#REF!*1,0)-SUM(Table1a!#REF!,Table1a!#REF!,Table1a!#REF!,Table1a!#REF!,Table1a!#REF!,Table1a!#REF!,Table1a!#REF!,Table1a!#REF!),6)</f>
        <v>#REF!</v>
      </c>
      <c r="FK38" s="37" t="e">
        <f>ROUND(IFERROR(Table1a!#REF!*1,0)-SUM(Table1a!#REF!,Table1a!#REF!,Table1a!#REF!,Table1a!#REF!,Table1a!#REF!,Table1a!#REF!,Table1a!#REF!,Table1a!#REF!),6)</f>
        <v>#REF!</v>
      </c>
      <c r="FL38" s="37" t="e">
        <f>ROUND(IFERROR(Table1a!#REF!*1,0)-SUM(Table1a!#REF!,Table1a!#REF!,Table1a!#REF!,Table1a!#REF!,Table1a!#REF!,Table1a!#REF!,Table1a!#REF!,Table1a!#REF!),6)</f>
        <v>#REF!</v>
      </c>
      <c r="FM38" s="37" t="e">
        <f>ROUND(IFERROR(Table1a!#REF!*1,0)-SUM(Table1a!#REF!,Table1a!#REF!,Table1a!#REF!,Table1a!#REF!,Table1a!#REF!,Table1a!#REF!,Table1a!#REF!,Table1a!#REF!),6)</f>
        <v>#REF!</v>
      </c>
      <c r="FN38" s="37" t="e">
        <f>ROUND(IFERROR(Table1a!#REF!*1,0)-SUM(Table1a!#REF!,Table1a!#REF!,Table1a!#REF!,Table1a!#REF!,Table1a!#REF!,Table1a!#REF!,Table1a!#REF!,Table1a!#REF!),6)</f>
        <v>#REF!</v>
      </c>
      <c r="FO38" s="37" t="e">
        <f>ROUND(IFERROR(Table1a!#REF!*1,0)-SUM(Table1a!#REF!,Table1a!#REF!,Table1a!#REF!,Table1a!#REF!,Table1a!#REF!,Table1a!#REF!,Table1a!#REF!,Table1a!#REF!),6)</f>
        <v>#REF!</v>
      </c>
      <c r="FP38" s="37" t="e">
        <f>ROUND(IFERROR(Table1a!#REF!*1,0)-SUM(Table1a!#REF!,Table1a!#REF!,Table1a!#REF!,Table1a!#REF!,Table1a!#REF!,Table1a!#REF!,Table1a!#REF!,Table1a!#REF!),6)</f>
        <v>#REF!</v>
      </c>
      <c r="FQ38" s="37" t="e">
        <f>ROUND(IFERROR(Table1a!#REF!*1,0)-SUM(Table1a!#REF!,Table1a!#REF!,Table1a!#REF!,Table1a!#REF!,Table1a!#REF!,Table1a!#REF!,Table1a!#REF!,Table1a!#REF!),6)</f>
        <v>#REF!</v>
      </c>
      <c r="FR38" s="37" t="e">
        <f>ROUND(IFERROR(Table1a!#REF!*1,0)-SUM(Table1a!#REF!,Table1a!#REF!,Table1a!#REF!,Table1a!#REF!,Table1a!#REF!,Table1a!#REF!,Table1a!#REF!,Table1a!#REF!),6)</f>
        <v>#REF!</v>
      </c>
      <c r="FS38" s="37" t="e">
        <f>ROUND(IFERROR(Table1a!#REF!*1,0)-SUM(Table1a!#REF!,Table1a!#REF!,Table1a!#REF!,Table1a!#REF!,Table1a!#REF!,Table1a!#REF!,Table1a!#REF!,Table1a!#REF!),6)</f>
        <v>#REF!</v>
      </c>
      <c r="FT38" s="37" t="e">
        <f>ROUND(IFERROR(Table1a!#REF!*1,0)-SUM(Table1a!#REF!,Table1a!#REF!,Table1a!#REF!,Table1a!#REF!,Table1a!#REF!,Table1a!#REF!,Table1a!#REF!,Table1a!#REF!),6)</f>
        <v>#REF!</v>
      </c>
      <c r="FU38" s="37" t="e">
        <f>ROUND(IFERROR(Table1a!#REF!*1,0)-SUM(Table1a!#REF!,Table1a!#REF!,Table1a!#REF!,Table1a!#REF!,Table1a!#REF!,Table1a!#REF!,Table1a!#REF!,Table1a!#REF!),6)</f>
        <v>#REF!</v>
      </c>
      <c r="FV38" s="37" t="e">
        <f>ROUND(IFERROR(Table1a!#REF!*1,0)-SUM(Table1a!#REF!,Table1a!#REF!,Table1a!#REF!,Table1a!#REF!,Table1a!#REF!,Table1a!#REF!,Table1a!#REF!,Table1a!#REF!),6)</f>
        <v>#REF!</v>
      </c>
      <c r="FW38" s="37" t="e">
        <f>ROUND(IFERROR(Table1a!#REF!*1,0)-SUM(Table1a!#REF!,Table1a!#REF!,Table1a!#REF!,Table1a!#REF!,Table1a!#REF!,Table1a!#REF!,Table1a!#REF!,Table1a!#REF!),6)</f>
        <v>#REF!</v>
      </c>
      <c r="FX38" s="37" t="e">
        <f>ROUND(IFERROR(Table1a!#REF!*1,0)-SUM(Table1a!#REF!,Table1a!#REF!,Table1a!#REF!,Table1a!#REF!,Table1a!#REF!,Table1a!#REF!,Table1a!#REF!,Table1a!#REF!),6)</f>
        <v>#REF!</v>
      </c>
      <c r="FY38" s="37" t="e">
        <f>ROUND(IFERROR(Table1a!#REF!*1,0)-SUM(Table1a!#REF!,Table1a!#REF!,Table1a!#REF!,Table1a!#REF!,Table1a!#REF!,Table1a!#REF!,Table1a!#REF!,Table1a!#REF!),6)</f>
        <v>#REF!</v>
      </c>
      <c r="FZ38" s="37" t="e">
        <f>ROUND(IFERROR(Table1a!#REF!*1,0)-SUM(Table1a!#REF!,Table1a!#REF!,Table1a!#REF!,Table1a!#REF!,Table1a!#REF!,Table1a!#REF!,Table1a!#REF!,Table1a!#REF!),6)</f>
        <v>#REF!</v>
      </c>
      <c r="GA38" s="37" t="e">
        <f>ROUND(IFERROR(Table1a!#REF!*1,0)-SUM(Table1a!#REF!,Table1a!#REF!,Table1a!#REF!,Table1a!#REF!,Table1a!#REF!,Table1a!#REF!,Table1a!#REF!,Table1a!#REF!),6)</f>
        <v>#REF!</v>
      </c>
      <c r="GB38" s="37" t="e">
        <f>ROUND(IFERROR(Table1a!#REF!*1,0)-SUM(Table1a!#REF!,Table1a!#REF!,Table1a!#REF!,Table1a!#REF!,Table1a!#REF!,Table1a!#REF!,Table1a!#REF!,Table1a!#REF!),6)</f>
        <v>#REF!</v>
      </c>
      <c r="GC38" s="37" t="e">
        <f>ROUND(IFERROR(Table1a!#REF!*1,0)-SUM(Table1a!#REF!,Table1a!#REF!,Table1a!#REF!,Table1a!#REF!,Table1a!#REF!,Table1a!#REF!,Table1a!#REF!,Table1a!#REF!),6)</f>
        <v>#REF!</v>
      </c>
      <c r="GD38" s="37" t="e">
        <f>ROUND(IFERROR(Table1a!#REF!*1,0)-SUM(Table1a!#REF!,Table1a!#REF!,Table1a!#REF!,Table1a!#REF!,Table1a!#REF!,Table1a!#REF!,Table1a!#REF!,Table1a!#REF!),6)</f>
        <v>#REF!</v>
      </c>
      <c r="GE38" s="37" t="e">
        <f>ROUND(IFERROR(Table1a!#REF!*1,0)-SUM(Table1a!#REF!,Table1a!#REF!,Table1a!#REF!,Table1a!#REF!,Table1a!#REF!,Table1a!#REF!,Table1a!#REF!,Table1a!#REF!),6)</f>
        <v>#REF!</v>
      </c>
      <c r="GF38" s="37" t="e">
        <f>ROUND(IFERROR(Table1a!#REF!*1,0)-SUM(Table1a!#REF!,Table1a!#REF!,Table1a!#REF!,Table1a!#REF!,Table1a!#REF!,Table1a!#REF!,Table1a!#REF!,Table1a!#REF!),6)</f>
        <v>#REF!</v>
      </c>
      <c r="GG38" s="37" t="e">
        <f>ROUND(IFERROR(Table1a!#REF!*1,0)-SUM(Table1a!#REF!,Table1a!#REF!,Table1a!#REF!,Table1a!#REF!,Table1a!#REF!,Table1a!#REF!,Table1a!#REF!,Table1a!#REF!),6)</f>
        <v>#REF!</v>
      </c>
      <c r="GH38" s="37" t="e">
        <f>ROUND(IFERROR(Table1a!#REF!*1,0)-SUM(Table1a!#REF!,Table1a!#REF!,Table1a!#REF!,Table1a!#REF!,Table1a!#REF!,Table1a!#REF!,Table1a!#REF!,Table1a!#REF!),6)</f>
        <v>#REF!</v>
      </c>
      <c r="GI38" s="37" t="e">
        <f>ROUND(IFERROR(Table1a!#REF!*1,0)-SUM(Table1a!#REF!,Table1a!#REF!,Table1a!#REF!,Table1a!#REF!,Table1a!#REF!,Table1a!#REF!,Table1a!#REF!,Table1a!#REF!),6)</f>
        <v>#REF!</v>
      </c>
      <c r="GJ38" s="37" t="e">
        <f>ROUND(IFERROR(Table1a!#REF!*1,0)-SUM(Table1a!#REF!,Table1a!#REF!,Table1a!#REF!,Table1a!#REF!,Table1a!#REF!,Table1a!#REF!,Table1a!#REF!,Table1a!#REF!),6)</f>
        <v>#REF!</v>
      </c>
      <c r="GK38" s="37" t="e">
        <f>ROUND(IFERROR(Table1a!#REF!*1,0)-SUM(Table1a!#REF!,Table1a!#REF!,Table1a!#REF!,Table1a!#REF!,Table1a!#REF!,Table1a!#REF!,Table1a!#REF!,Table1a!#REF!),6)</f>
        <v>#REF!</v>
      </c>
      <c r="GL38" s="37" t="e">
        <f>ROUND(IFERROR(Table1a!#REF!*1,0)-SUM(Table1a!#REF!,Table1a!#REF!,Table1a!#REF!,Table1a!#REF!,Table1a!#REF!,Table1a!#REF!,Table1a!#REF!,Table1a!#REF!),6)</f>
        <v>#REF!</v>
      </c>
      <c r="GM38" s="37" t="e">
        <f>ROUND(IFERROR(Table1a!#REF!*1,0)-SUM(Table1a!#REF!,Table1a!#REF!,Table1a!#REF!,Table1a!#REF!,Table1a!#REF!,Table1a!#REF!,Table1a!#REF!,Table1a!#REF!),6)</f>
        <v>#REF!</v>
      </c>
      <c r="GN38" s="37" t="e">
        <f>ROUND(IFERROR(Table1a!#REF!*1,0)-SUM(Table1a!#REF!,Table1a!#REF!,Table1a!#REF!,Table1a!#REF!,Table1a!#REF!,Table1a!#REF!,Table1a!#REF!,Table1a!#REF!),6)</f>
        <v>#REF!</v>
      </c>
      <c r="GO38" s="37" t="e">
        <f>ROUND(IFERROR(Table1a!#REF!*1,0)-SUM(Table1a!#REF!,Table1a!#REF!,Table1a!#REF!,Table1a!#REF!,Table1a!#REF!,Table1a!#REF!,Table1a!#REF!,Table1a!#REF!),6)</f>
        <v>#REF!</v>
      </c>
      <c r="GP38" s="37" t="e">
        <f>ROUND(IFERROR(Table1a!#REF!*1,0)-SUM(Table1a!#REF!,Table1a!#REF!,Table1a!#REF!,Table1a!#REF!,Table1a!#REF!,Table1a!#REF!,Table1a!#REF!,Table1a!#REF!),6)</f>
        <v>#REF!</v>
      </c>
      <c r="GQ38" s="37" t="e">
        <f>ROUND(IFERROR(Table1a!#REF!*1,0)-SUM(Table1a!#REF!,Table1a!#REF!,Table1a!#REF!,Table1a!#REF!,Table1a!#REF!,Table1a!#REF!,Table1a!#REF!,Table1a!#REF!),6)</f>
        <v>#REF!</v>
      </c>
      <c r="GR38" s="37" t="e">
        <f>ROUND(IFERROR(Table1a!#REF!*1,0)-SUM(Table1a!#REF!,Table1a!#REF!,Table1a!#REF!,Table1a!#REF!,Table1a!#REF!,Table1a!#REF!,Table1a!#REF!,Table1a!#REF!),6)</f>
        <v>#REF!</v>
      </c>
      <c r="GS38" s="37" t="e">
        <f>ROUND(IFERROR(Table1a!#REF!*1,0)-SUM(Table1a!#REF!,Table1a!#REF!,Table1a!#REF!,Table1a!#REF!,Table1a!#REF!,Table1a!#REF!,Table1a!#REF!,Table1a!#REF!),6)</f>
        <v>#REF!</v>
      </c>
      <c r="GT38" s="37" t="e">
        <f>ROUND(IFERROR(Table1a!#REF!*1,0)-SUM(Table1a!#REF!,Table1a!#REF!,Table1a!#REF!,Table1a!#REF!,Table1a!#REF!,Table1a!#REF!,Table1a!#REF!,Table1a!#REF!),6)</f>
        <v>#REF!</v>
      </c>
      <c r="GU38" s="37" t="e">
        <f>ROUND(IFERROR(Table1a!#REF!*1,0)-SUM(Table1a!#REF!,Table1a!#REF!,Table1a!#REF!,Table1a!#REF!,Table1a!#REF!,Table1a!#REF!,Table1a!#REF!,Table1a!#REF!),6)</f>
        <v>#REF!</v>
      </c>
      <c r="GV38" s="37" t="e">
        <f>ROUND(IFERROR(Table1a!#REF!*1,0)-SUM(Table1a!#REF!,Table1a!#REF!,Table1a!#REF!,Table1a!#REF!,Table1a!#REF!,Table1a!#REF!,Table1a!#REF!,Table1a!#REF!),6)</f>
        <v>#REF!</v>
      </c>
      <c r="GW38" s="37" t="e">
        <f>ROUND(IFERROR(Table1a!#REF!*1,0)-SUM(Table1a!#REF!,Table1a!#REF!,Table1a!#REF!,Table1a!#REF!,Table1a!#REF!,Table1a!#REF!,Table1a!#REF!,Table1a!#REF!),6)</f>
        <v>#REF!</v>
      </c>
      <c r="GX38" s="37" t="e">
        <f>ROUND(IFERROR(Table1a!#REF!*1,0)-SUM(Table1a!#REF!,Table1a!#REF!,Table1a!#REF!,Table1a!#REF!,Table1a!#REF!,Table1a!#REF!,Table1a!#REF!,Table1a!#REF!),6)</f>
        <v>#REF!</v>
      </c>
      <c r="GY38" s="37" t="e">
        <f>ROUND(IFERROR(Table1a!#REF!*1,0)-SUM(Table1a!#REF!,Table1a!#REF!,Table1a!#REF!,Table1a!#REF!,Table1a!#REF!,Table1a!#REF!,Table1a!#REF!,Table1a!#REF!),6)</f>
        <v>#REF!</v>
      </c>
      <c r="GZ38" s="37" t="e">
        <f>ROUND(IFERROR(Table1a!#REF!*1,0)-SUM(Table1a!#REF!,Table1a!#REF!,Table1a!#REF!,Table1a!#REF!,Table1a!#REF!,Table1a!#REF!,Table1a!#REF!,Table1a!#REF!),6)</f>
        <v>#REF!</v>
      </c>
      <c r="HA38" s="37" t="e">
        <f>ROUND(IFERROR(Table1a!#REF!*1,0)-SUM(Table1a!#REF!,Table1a!#REF!,Table1a!#REF!,Table1a!#REF!,Table1a!#REF!,Table1a!#REF!,Table1a!#REF!,Table1a!#REF!),6)</f>
        <v>#REF!</v>
      </c>
      <c r="HB38" s="37" t="e">
        <f>ROUND(IFERROR(Table1a!#REF!*1,0)-SUM(Table1a!#REF!,Table1a!#REF!,Table1a!#REF!,Table1a!#REF!,Table1a!#REF!,Table1a!#REF!,Table1a!#REF!,Table1a!#REF!),6)</f>
        <v>#REF!</v>
      </c>
      <c r="HC38" s="37" t="e">
        <f>ROUND(IFERROR(Table1a!#REF!*1,0)-SUM(Table1a!#REF!,Table1a!#REF!,Table1a!#REF!,Table1a!#REF!,Table1a!#REF!,Table1a!#REF!,Table1a!#REF!,Table1a!#REF!),6)</f>
        <v>#REF!</v>
      </c>
      <c r="HD38" s="37" t="e">
        <f>ROUND(IFERROR(Table1a!#REF!*1,0)-SUM(Table1a!#REF!,Table1a!#REF!,Table1a!#REF!,Table1a!#REF!,Table1a!#REF!,Table1a!#REF!,Table1a!#REF!,Table1a!#REF!),6)</f>
        <v>#REF!</v>
      </c>
      <c r="HE38" s="37" t="e">
        <f>ROUND(IFERROR(Table1a!#REF!*1,0)-SUM(Table1a!#REF!,Table1a!#REF!,Table1a!#REF!,Table1a!#REF!,Table1a!#REF!,Table1a!#REF!,Table1a!#REF!,Table1a!#REF!),6)</f>
        <v>#REF!</v>
      </c>
      <c r="HF38" s="37" t="e">
        <f>ROUND(IFERROR(Table1a!#REF!*1,0)-SUM(Table1a!#REF!,Table1a!#REF!,Table1a!#REF!,Table1a!#REF!,Table1a!#REF!,Table1a!#REF!,Table1a!#REF!,Table1a!#REF!),6)</f>
        <v>#REF!</v>
      </c>
      <c r="HG38" s="37" t="e">
        <f>ROUND(IFERROR(Table1a!#REF!*1,0)-SUM(Table1a!#REF!,Table1a!#REF!,Table1a!#REF!,Table1a!#REF!,Table1a!#REF!,Table1a!#REF!,Table1a!#REF!,Table1a!#REF!),6)</f>
        <v>#REF!</v>
      </c>
      <c r="HH38" s="37" t="e">
        <f>ROUND(IFERROR(Table1a!#REF!*1,0)-SUM(Table1a!#REF!,Table1a!#REF!,Table1a!#REF!,Table1a!#REF!,Table1a!#REF!,Table1a!#REF!,Table1a!#REF!,Table1a!#REF!),6)</f>
        <v>#REF!</v>
      </c>
      <c r="HI38" s="37" t="e">
        <f>ROUND(IFERROR(Table1a!#REF!*1,0)-SUM(Table1a!#REF!,Table1a!#REF!,Table1a!#REF!,Table1a!#REF!,Table1a!#REF!,Table1a!#REF!,Table1a!#REF!,Table1a!#REF!),6)</f>
        <v>#REF!</v>
      </c>
      <c r="HJ38" s="37" t="e">
        <f>ROUND(IFERROR(Table1a!#REF!*1,0)-SUM(Table1a!#REF!,Table1a!#REF!,Table1a!#REF!,Table1a!#REF!,Table1a!#REF!,Table1a!#REF!,Table1a!#REF!,Table1a!#REF!),6)</f>
        <v>#REF!</v>
      </c>
      <c r="HK38" s="37" t="e">
        <f>ROUND(IFERROR(Table1a!#REF!*1,0)-SUM(Table1a!#REF!,Table1a!#REF!,Table1a!#REF!,Table1a!#REF!,Table1a!#REF!,Table1a!#REF!,Table1a!#REF!,Table1a!#REF!),6)</f>
        <v>#REF!</v>
      </c>
      <c r="HL38" s="37" t="e">
        <f>ROUND(IFERROR(Table1a!#REF!*1,0)-SUM(Table1a!#REF!,Table1a!#REF!,Table1a!#REF!,Table1a!#REF!,Table1a!#REF!,Table1a!#REF!,Table1a!#REF!,Table1a!#REF!),6)</f>
        <v>#REF!</v>
      </c>
      <c r="HM38" s="37" t="e">
        <f>ROUND(IFERROR(Table1a!#REF!*1,0)-SUM(Table1a!#REF!,Table1a!#REF!,Table1a!#REF!,Table1a!#REF!,Table1a!#REF!,Table1a!#REF!,Table1a!#REF!,Table1a!#REF!),6)</f>
        <v>#REF!</v>
      </c>
      <c r="HN38" s="37" t="e">
        <f>ROUND(IFERROR(Table1a!#REF!*1,0)-SUM(Table1a!#REF!,Table1a!#REF!,Table1a!#REF!,Table1a!#REF!,Table1a!#REF!,Table1a!#REF!,Table1a!#REF!,Table1a!#REF!),6)</f>
        <v>#REF!</v>
      </c>
      <c r="HO38" s="37" t="e">
        <f>ROUND(IFERROR(Table1a!#REF!*1,0)-SUM(Table1a!#REF!,Table1a!#REF!,Table1a!#REF!,Table1a!#REF!,Table1a!#REF!,Table1a!#REF!,Table1a!#REF!,Table1a!#REF!),6)</f>
        <v>#REF!</v>
      </c>
      <c r="HP38" s="37" t="e">
        <f>ROUND(IFERROR(Table1a!#REF!*1,0)-SUM(Table1a!#REF!,Table1a!#REF!,Table1a!#REF!,Table1a!#REF!,Table1a!#REF!,Table1a!#REF!,Table1a!#REF!,Table1a!#REF!),6)</f>
        <v>#REF!</v>
      </c>
      <c r="HQ38" s="37" t="e">
        <f>ROUND(IFERROR(Table1a!#REF!*1,0)-SUM(Table1a!#REF!,Table1a!#REF!,Table1a!#REF!,Table1a!#REF!,Table1a!#REF!,Table1a!#REF!,Table1a!#REF!,Table1a!#REF!),6)</f>
        <v>#REF!</v>
      </c>
      <c r="HR38" s="37" t="e">
        <f>ROUND(IFERROR(Table1a!#REF!*1,0)-SUM(Table1a!#REF!,Table1a!#REF!,Table1a!#REF!,Table1a!#REF!,Table1a!#REF!,Table1a!#REF!,Table1a!#REF!,Table1a!#REF!),6)</f>
        <v>#REF!</v>
      </c>
      <c r="HS38" s="37" t="e">
        <f>ROUND(IFERROR(Table1a!#REF!*1,0)-SUM(Table1a!#REF!,Table1a!#REF!,Table1a!#REF!,Table1a!#REF!,Table1a!#REF!,Table1a!#REF!,Table1a!#REF!,Table1a!#REF!),6)</f>
        <v>#REF!</v>
      </c>
      <c r="HT38" s="37" t="e">
        <f>ROUND(IFERROR(Table1a!#REF!*1,0)-SUM(Table1a!#REF!,Table1a!#REF!,Table1a!#REF!,Table1a!#REF!,Table1a!#REF!,Table1a!#REF!,Table1a!#REF!,Table1a!#REF!),6)</f>
        <v>#REF!</v>
      </c>
      <c r="HU38" s="37" t="e">
        <f>ROUND(IFERROR(Table1a!#REF!*1,0)-SUM(Table1a!#REF!,Table1a!#REF!,Table1a!#REF!,Table1a!#REF!,Table1a!#REF!,Table1a!#REF!,Table1a!#REF!,Table1a!#REF!),6)</f>
        <v>#REF!</v>
      </c>
      <c r="HV38" s="37" t="e">
        <f>ROUND(IFERROR(Table1a!#REF!*1,0)-SUM(Table1a!#REF!,Table1a!#REF!,Table1a!#REF!,Table1a!#REF!,Table1a!#REF!,Table1a!#REF!,Table1a!#REF!,Table1a!#REF!),6)</f>
        <v>#REF!</v>
      </c>
      <c r="HW38" s="37" t="e">
        <f>ROUND(IFERROR(Table1a!#REF!*1,0)-SUM(Table1a!#REF!,Table1a!#REF!,Table1a!#REF!,Table1a!#REF!,Table1a!#REF!,Table1a!#REF!,Table1a!#REF!,Table1a!#REF!),6)</f>
        <v>#REF!</v>
      </c>
      <c r="HX38" s="37" t="e">
        <f>ROUND(IFERROR(Table1a!#REF!*1,0)-SUM(Table1a!#REF!,Table1a!#REF!,Table1a!#REF!,Table1a!#REF!,Table1a!#REF!,Table1a!#REF!,Table1a!#REF!,Table1a!#REF!),6)</f>
        <v>#REF!</v>
      </c>
      <c r="HY38" s="37" t="e">
        <f>ROUND(IFERROR(Table1a!#REF!*1,0)-SUM(Table1a!#REF!,Table1a!#REF!,Table1a!#REF!,Table1a!#REF!,Table1a!#REF!,Table1a!#REF!,Table1a!#REF!,Table1a!#REF!),6)</f>
        <v>#REF!</v>
      </c>
      <c r="HZ38" s="37" t="e">
        <f>ROUND(IFERROR(Table1a!#REF!*1,0)-SUM(Table1a!#REF!,Table1a!#REF!,Table1a!#REF!,Table1a!#REF!,Table1a!#REF!,Table1a!#REF!,Table1a!#REF!,Table1a!#REF!),6)</f>
        <v>#REF!</v>
      </c>
      <c r="IA38" s="37" t="e">
        <f>ROUND(IFERROR(Table1a!#REF!*1,0)-SUM(Table1a!#REF!,Table1a!#REF!,Table1a!#REF!,Table1a!#REF!,Table1a!#REF!,Table1a!#REF!,Table1a!#REF!,Table1a!#REF!),6)</f>
        <v>#REF!</v>
      </c>
      <c r="IB38" s="37" t="e">
        <f>ROUND(IFERROR(Table1a!#REF!*1,0)-SUM(Table1a!#REF!,Table1a!#REF!,Table1a!#REF!,Table1a!#REF!,Table1a!#REF!,Table1a!#REF!,Table1a!#REF!,Table1a!#REF!),6)</f>
        <v>#REF!</v>
      </c>
      <c r="IC38" s="37" t="e">
        <f>ROUND(IFERROR(Table1a!#REF!*1,0)-SUM(Table1a!#REF!,Table1a!#REF!,Table1a!#REF!,Table1a!#REF!,Table1a!#REF!,Table1a!#REF!,Table1a!#REF!,Table1a!#REF!),6)</f>
        <v>#REF!</v>
      </c>
      <c r="ID38" s="37" t="e">
        <f>ROUND(IFERROR(Table1a!#REF!*1,0)-SUM(Table1a!#REF!,Table1a!#REF!,Table1a!#REF!,Table1a!#REF!,Table1a!#REF!,Table1a!#REF!,Table1a!#REF!,Table1a!#REF!),6)</f>
        <v>#REF!</v>
      </c>
      <c r="IE38" s="37" t="e">
        <f>ROUND(IFERROR(Table1a!#REF!*1,0)-SUM(Table1a!#REF!,Table1a!#REF!,Table1a!#REF!,Table1a!#REF!,Table1a!#REF!,Table1a!#REF!,Table1a!#REF!,Table1a!#REF!),6)</f>
        <v>#REF!</v>
      </c>
      <c r="IF38" s="37" t="e">
        <f>ROUND(IFERROR(Table1a!#REF!*1,0)-SUM(Table1a!#REF!,Table1a!#REF!,Table1a!#REF!,Table1a!#REF!,Table1a!#REF!,Table1a!#REF!,Table1a!#REF!,Table1a!#REF!),6)</f>
        <v>#REF!</v>
      </c>
      <c r="IG38" s="37" t="e">
        <f>ROUND(IFERROR(Table1a!#REF!*1,0)-SUM(Table1a!#REF!,Table1a!#REF!,Table1a!#REF!,Table1a!#REF!,Table1a!#REF!,Table1a!#REF!,Table1a!#REF!,Table1a!#REF!),6)</f>
        <v>#REF!</v>
      </c>
      <c r="IH38" s="37" t="e">
        <f>ROUND(IFERROR(Table1a!#REF!*1,0)-SUM(Table1a!#REF!,Table1a!#REF!,Table1a!#REF!,Table1a!#REF!,Table1a!#REF!,Table1a!#REF!,Table1a!#REF!,Table1a!#REF!),6)</f>
        <v>#REF!</v>
      </c>
      <c r="II38" s="37" t="e">
        <f>ROUND(IFERROR(Table1a!#REF!*1,0)-SUM(Table1a!#REF!,Table1a!#REF!,Table1a!#REF!,Table1a!#REF!,Table1a!#REF!,Table1a!#REF!,Table1a!#REF!,Table1a!#REF!),6)</f>
        <v>#REF!</v>
      </c>
      <c r="IJ38" s="37" t="e">
        <f>ROUND(IFERROR(Table1a!#REF!*1,0)-SUM(Table1a!#REF!,Table1a!#REF!,Table1a!#REF!,Table1a!#REF!,Table1a!#REF!,Table1a!#REF!,Table1a!#REF!,Table1a!#REF!),6)</f>
        <v>#REF!</v>
      </c>
      <c r="IK38" s="37" t="e">
        <f>ROUND(IFERROR(Table1a!#REF!*1,0)-SUM(Table1a!#REF!,Table1a!#REF!,Table1a!#REF!,Table1a!#REF!,Table1a!#REF!,Table1a!#REF!,Table1a!#REF!,Table1a!#REF!),6)</f>
        <v>#REF!</v>
      </c>
      <c r="IL38" s="37" t="e">
        <f>ROUND(IFERROR(Table1a!#REF!*1,0)-SUM(Table1a!#REF!,Table1a!#REF!,Table1a!#REF!,Table1a!#REF!,Table1a!#REF!,Table1a!#REF!,Table1a!#REF!,Table1a!#REF!),6)</f>
        <v>#REF!</v>
      </c>
      <c r="IM38" s="37" t="e">
        <f>ROUND(IFERROR(Table1a!#REF!*1,0)-SUM(Table1a!#REF!,Table1a!#REF!,Table1a!#REF!,Table1a!#REF!,Table1a!#REF!,Table1a!#REF!,Table1a!#REF!,Table1a!#REF!),6)</f>
        <v>#REF!</v>
      </c>
      <c r="IN38" s="37" t="e">
        <f>ROUND(IFERROR(Table1a!#REF!*1,0)-SUM(Table1a!#REF!,Table1a!#REF!,Table1a!#REF!,Table1a!#REF!,Table1a!#REF!,Table1a!#REF!,Table1a!#REF!,Table1a!#REF!),6)</f>
        <v>#REF!</v>
      </c>
      <c r="IO38" s="37" t="e">
        <f>ROUND(IFERROR(Table1a!#REF!*1,0)-SUM(Table1a!#REF!,Table1a!#REF!,Table1a!#REF!,Table1a!#REF!,Table1a!#REF!,Table1a!#REF!,Table1a!#REF!,Table1a!#REF!),6)</f>
        <v>#REF!</v>
      </c>
      <c r="IP38" s="37" t="e">
        <f>ROUND(IFERROR(Table1a!#REF!*1,0)-SUM(Table1a!#REF!,Table1a!#REF!,Table1a!#REF!,Table1a!#REF!,Table1a!#REF!,Table1a!#REF!,Table1a!#REF!,Table1a!#REF!),6)</f>
        <v>#REF!</v>
      </c>
      <c r="IQ38" s="37" t="e">
        <f>ROUND(IFERROR(Table1a!#REF!*1,0)-SUM(Table1a!#REF!,Table1a!#REF!,Table1a!#REF!,Table1a!#REF!,Table1a!#REF!,Table1a!#REF!,Table1a!#REF!,Table1a!#REF!),6)</f>
        <v>#REF!</v>
      </c>
      <c r="IR38" s="37" t="e">
        <f>ROUND(IFERROR(Table1a!#REF!*1,0)-SUM(Table1a!#REF!,Table1a!#REF!,Table1a!#REF!,Table1a!#REF!,Table1a!#REF!,Table1a!#REF!,Table1a!#REF!,Table1a!#REF!),6)</f>
        <v>#REF!</v>
      </c>
      <c r="IS38" s="37" t="e">
        <f>ROUND(IFERROR(Table1a!#REF!*1,0)-SUM(Table1a!#REF!,Table1a!#REF!,Table1a!#REF!,Table1a!#REF!,Table1a!#REF!,Table1a!#REF!,Table1a!#REF!,Table1a!#REF!),6)</f>
        <v>#REF!</v>
      </c>
      <c r="IT38" s="37" t="e">
        <f>ROUND(IFERROR(Table1a!#REF!*1,0)-SUM(Table1a!#REF!,Table1a!#REF!,Table1a!#REF!,Table1a!#REF!,Table1a!#REF!,Table1a!#REF!,Table1a!#REF!,Table1a!#REF!),6)</f>
        <v>#REF!</v>
      </c>
      <c r="IU38" s="37" t="e">
        <f>ROUND(IFERROR(Table1a!#REF!*1,0)-SUM(Table1a!#REF!,Table1a!#REF!,Table1a!#REF!,Table1a!#REF!,Table1a!#REF!,Table1a!#REF!,Table1a!#REF!,Table1a!#REF!),6)</f>
        <v>#REF!</v>
      </c>
      <c r="IV38" s="37" t="e">
        <f>ROUND(IFERROR(Table1a!#REF!*1,0)-SUM(Table1a!#REF!,Table1a!#REF!,Table1a!#REF!,Table1a!#REF!,Table1a!#REF!,Table1a!#REF!,Table1a!#REF!,Table1a!#REF!),6)</f>
        <v>#REF!</v>
      </c>
      <c r="IW38" s="37" t="e">
        <f>ROUND(IFERROR(Table1a!#REF!*1,0)-SUM(Table1a!#REF!,Table1a!#REF!,Table1a!#REF!,Table1a!#REF!,Table1a!#REF!,Table1a!#REF!,Table1a!#REF!,Table1a!#REF!),6)</f>
        <v>#REF!</v>
      </c>
      <c r="IX38" s="37" t="e">
        <f>ROUND(IFERROR(Table1a!#REF!*1,0)-SUM(Table1a!#REF!,Table1a!#REF!,Table1a!#REF!,Table1a!#REF!,Table1a!#REF!,Table1a!#REF!,Table1a!#REF!,Table1a!#REF!),6)</f>
        <v>#REF!</v>
      </c>
      <c r="IY38" s="37" t="e">
        <f>ROUND(IFERROR(Table1a!#REF!*1,0)-SUM(Table1a!#REF!,Table1a!#REF!,Table1a!#REF!,Table1a!#REF!,Table1a!#REF!,Table1a!#REF!,Table1a!#REF!,Table1a!#REF!),6)</f>
        <v>#REF!</v>
      </c>
      <c r="IZ38" s="37" t="e">
        <f>ROUND(IFERROR(Table1a!#REF!*1,0)-SUM(Table1a!#REF!,Table1a!#REF!,Table1a!#REF!,Table1a!#REF!,Table1a!#REF!,Table1a!#REF!,Table1a!#REF!,Table1a!#REF!),6)</f>
        <v>#REF!</v>
      </c>
      <c r="JA38" s="37" t="e">
        <f>ROUND(IFERROR(Table1a!#REF!*1,0)-SUM(Table1a!#REF!,Table1a!#REF!,Table1a!#REF!,Table1a!#REF!,Table1a!#REF!,Table1a!#REF!,Table1a!#REF!,Table1a!#REF!),6)</f>
        <v>#REF!</v>
      </c>
      <c r="JB38" s="37" t="e">
        <f>ROUND(IFERROR(Table1a!#REF!*1,0)-SUM(Table1a!#REF!,Table1a!#REF!,Table1a!#REF!,Table1a!#REF!,Table1a!#REF!,Table1a!#REF!,Table1a!#REF!,Table1a!#REF!),6)</f>
        <v>#REF!</v>
      </c>
      <c r="JC38" s="37" t="e">
        <f>ROUND(IFERROR(Table1a!#REF!*1,0)-SUM(Table1a!#REF!,Table1a!#REF!,Table1a!#REF!,Table1a!#REF!,Table1a!#REF!,Table1a!#REF!,Table1a!#REF!,Table1a!#REF!),6)</f>
        <v>#REF!</v>
      </c>
      <c r="JD38" s="37" t="e">
        <f>ROUND(IFERROR(Table1a!#REF!*1,0)-SUM(Table1a!#REF!,Table1a!#REF!,Table1a!#REF!,Table1a!#REF!,Table1a!#REF!,Table1a!#REF!,Table1a!#REF!,Table1a!#REF!),6)</f>
        <v>#REF!</v>
      </c>
      <c r="JE38" s="37" t="e">
        <f>ROUND(IFERROR(Table1a!#REF!*1,0)-SUM(Table1a!#REF!,Table1a!#REF!,Table1a!#REF!,Table1a!#REF!,Table1a!#REF!,Table1a!#REF!,Table1a!#REF!,Table1a!#REF!),6)</f>
        <v>#REF!</v>
      </c>
      <c r="JF38" s="37" t="e">
        <f>ROUND(IFERROR(Table1a!#REF!*1,0)-SUM(Table1a!#REF!,Table1a!#REF!,Table1a!#REF!,Table1a!#REF!,Table1a!#REF!,Table1a!#REF!,Table1a!#REF!,Table1a!#REF!),6)</f>
        <v>#REF!</v>
      </c>
      <c r="JG38" s="37" t="e">
        <f>ROUND(IFERROR(Table1a!#REF!*1,0)-SUM(Table1a!#REF!,Table1a!#REF!,Table1a!#REF!,Table1a!#REF!,Table1a!#REF!,Table1a!#REF!,Table1a!#REF!,Table1a!#REF!),6)</f>
        <v>#REF!</v>
      </c>
      <c r="JH38" s="37" t="e">
        <f>ROUND(IFERROR(Table1a!#REF!*1,0)-SUM(Table1a!#REF!,Table1a!#REF!,Table1a!#REF!,Table1a!#REF!,Table1a!#REF!,Table1a!#REF!,Table1a!#REF!,Table1a!#REF!),6)</f>
        <v>#REF!</v>
      </c>
      <c r="JI38" s="37" t="e">
        <f>ROUND(IFERROR(Table1a!#REF!*1,0)-SUM(Table1a!#REF!,Table1a!#REF!,Table1a!#REF!,Table1a!#REF!,Table1a!#REF!,Table1a!#REF!,Table1a!#REF!,Table1a!#REF!),6)</f>
        <v>#REF!</v>
      </c>
      <c r="JJ38" s="37" t="e">
        <f>ROUND(IFERROR(Table1a!#REF!*1,0)-SUM(Table1a!#REF!,Table1a!#REF!,Table1a!#REF!,Table1a!#REF!,Table1a!#REF!,Table1a!#REF!,Table1a!#REF!,Table1a!#REF!),6)</f>
        <v>#REF!</v>
      </c>
      <c r="JK38" s="37" t="e">
        <f>ROUND(IFERROR(Table1a!#REF!*1,0)-SUM(Table1a!#REF!,Table1a!#REF!,Table1a!#REF!,Table1a!#REF!,Table1a!#REF!,Table1a!#REF!,Table1a!#REF!,Table1a!#REF!),6)</f>
        <v>#REF!</v>
      </c>
      <c r="JL38" s="37" t="e">
        <f>ROUND(IFERROR(Table1a!#REF!*1,0)-SUM(Table1a!#REF!,Table1a!#REF!,Table1a!#REF!,Table1a!#REF!,Table1a!#REF!,Table1a!#REF!,Table1a!#REF!,Table1a!#REF!),6)</f>
        <v>#REF!</v>
      </c>
      <c r="JM38" s="37" t="e">
        <f>ROUND(IFERROR(Table1a!#REF!*1,0)-SUM(Table1a!#REF!,Table1a!#REF!,Table1a!#REF!,Table1a!#REF!,Table1a!#REF!,Table1a!#REF!,Table1a!#REF!,Table1a!#REF!),6)</f>
        <v>#REF!</v>
      </c>
      <c r="JN38" s="37" t="e">
        <f>ROUND(IFERROR(Table1a!#REF!*1,0)-SUM(Table1a!#REF!,Table1a!#REF!,Table1a!#REF!,Table1a!#REF!,Table1a!#REF!,Table1a!#REF!,Table1a!#REF!,Table1a!#REF!),6)</f>
        <v>#REF!</v>
      </c>
      <c r="JO38" s="37" t="e">
        <f>ROUND(IFERROR(Table1a!#REF!*1,0)-SUM(Table1a!#REF!,Table1a!#REF!,Table1a!#REF!,Table1a!#REF!,Table1a!#REF!,Table1a!#REF!,Table1a!#REF!,Table1a!#REF!),6)</f>
        <v>#REF!</v>
      </c>
      <c r="JP38" s="37" t="e">
        <f>ROUND(IFERROR(Table1a!#REF!*1,0)-SUM(Table1a!#REF!,Table1a!#REF!,Table1a!#REF!,Table1a!#REF!,Table1a!#REF!,Table1a!#REF!,Table1a!#REF!,Table1a!#REF!),6)</f>
        <v>#REF!</v>
      </c>
      <c r="JQ38" s="37" t="e">
        <f>ROUND(IFERROR(Table1a!#REF!*1,0)-SUM(Table1a!#REF!,Table1a!#REF!,Table1a!#REF!,Table1a!#REF!,Table1a!#REF!,Table1a!#REF!,Table1a!#REF!,Table1a!#REF!),6)</f>
        <v>#REF!</v>
      </c>
      <c r="JR38" s="37" t="e">
        <f>ROUND(IFERROR(Table1a!#REF!*1,0)-SUM(Table1a!#REF!,Table1a!#REF!,Table1a!#REF!,Table1a!#REF!,Table1a!#REF!,Table1a!#REF!,Table1a!#REF!,Table1a!#REF!),6)</f>
        <v>#REF!</v>
      </c>
      <c r="JS38" s="37" t="e">
        <f>ROUND(IFERROR(Table1a!#REF!*1,0)-SUM(Table1a!#REF!,Table1a!#REF!,Table1a!#REF!,Table1a!#REF!,Table1a!#REF!,Table1a!#REF!,Table1a!#REF!,Table1a!#REF!),6)</f>
        <v>#REF!</v>
      </c>
      <c r="JT38" s="37" t="e">
        <f>ROUND(IFERROR(Table1a!#REF!*1,0)-SUM(Table1a!#REF!,Table1a!#REF!,Table1a!#REF!,Table1a!#REF!,Table1a!#REF!,Table1a!#REF!,Table1a!#REF!,Table1a!#REF!),6)</f>
        <v>#REF!</v>
      </c>
      <c r="JU38" s="37" t="e">
        <f>ROUND(IFERROR(Table1a!#REF!*1,0)-SUM(Table1a!#REF!,Table1a!#REF!,Table1a!#REF!,Table1a!#REF!,Table1a!#REF!,Table1a!#REF!,Table1a!#REF!,Table1a!#REF!),6)</f>
        <v>#REF!</v>
      </c>
      <c r="JV38" s="37" t="e">
        <f>ROUND(IFERROR(Table1a!#REF!*1,0)-SUM(Table1a!#REF!,Table1a!#REF!,Table1a!#REF!,Table1a!#REF!,Table1a!#REF!,Table1a!#REF!,Table1a!#REF!,Table1a!#REF!),6)</f>
        <v>#REF!</v>
      </c>
      <c r="JW38" s="37" t="e">
        <f>ROUND(IFERROR(Table1a!#REF!*1,0)-SUM(Table1a!#REF!,Table1a!#REF!,Table1a!#REF!,Table1a!#REF!,Table1a!#REF!,Table1a!#REF!,Table1a!#REF!,Table1a!#REF!),6)</f>
        <v>#REF!</v>
      </c>
      <c r="JX38" s="37" t="e">
        <f>ROUND(IFERROR(Table1a!#REF!*1,0)-SUM(Table1a!#REF!,Table1a!#REF!,Table1a!#REF!,Table1a!#REF!,Table1a!#REF!,Table1a!#REF!,Table1a!#REF!,Table1a!#REF!),6)</f>
        <v>#REF!</v>
      </c>
      <c r="JY38" s="37" t="e">
        <f>ROUND(IFERROR(Table1a!#REF!*1,0)-SUM(Table1a!#REF!,Table1a!#REF!,Table1a!#REF!,Table1a!#REF!,Table1a!#REF!,Table1a!#REF!,Table1a!#REF!,Table1a!#REF!),6)</f>
        <v>#REF!</v>
      </c>
      <c r="JZ38" s="37" t="e">
        <f>ROUND(IFERROR(Table1a!#REF!*1,0)-SUM(Table1a!#REF!,Table1a!#REF!,Table1a!#REF!,Table1a!#REF!,Table1a!#REF!,Table1a!#REF!,Table1a!#REF!,Table1a!#REF!),6)</f>
        <v>#REF!</v>
      </c>
      <c r="KA38" s="37" t="e">
        <f>ROUND(IFERROR(Table1a!#REF!*1,0)-SUM(Table1a!#REF!,Table1a!#REF!,Table1a!#REF!,Table1a!#REF!,Table1a!#REF!,Table1a!#REF!,Table1a!#REF!,Table1a!#REF!),6)</f>
        <v>#REF!</v>
      </c>
      <c r="KB38" s="37" t="e">
        <f>ROUND(IFERROR(Table1a!#REF!*1,0)-SUM(Table1a!#REF!,Table1a!#REF!,Table1a!#REF!,Table1a!#REF!,Table1a!#REF!,Table1a!#REF!,Table1a!#REF!,Table1a!#REF!),6)</f>
        <v>#REF!</v>
      </c>
      <c r="KC38" s="37" t="e">
        <f>ROUND(IFERROR(Table1a!#REF!*1,0)-SUM(Table1a!#REF!,Table1a!#REF!,Table1a!#REF!,Table1a!#REF!,Table1a!#REF!,Table1a!#REF!,Table1a!#REF!,Table1a!#REF!),6)</f>
        <v>#REF!</v>
      </c>
      <c r="KD38" s="37" t="e">
        <f>ROUND(IFERROR(Table1a!#REF!*1,0)-SUM(Table1a!#REF!,Table1a!#REF!,Table1a!#REF!,Table1a!#REF!,Table1a!#REF!,Table1a!#REF!,Table1a!#REF!,Table1a!#REF!),6)</f>
        <v>#REF!</v>
      </c>
      <c r="KE38" s="37" t="e">
        <f>ROUND(IFERROR(Table1a!#REF!*1,0)-SUM(Table1a!#REF!,Table1a!#REF!,Table1a!#REF!,Table1a!#REF!,Table1a!#REF!,Table1a!#REF!,Table1a!#REF!,Table1a!#REF!),6)</f>
        <v>#REF!</v>
      </c>
      <c r="KF38" s="37" t="e">
        <f>ROUND(IFERROR(Table1a!#REF!*1,0)-SUM(Table1a!#REF!,Table1a!#REF!,Table1a!#REF!,Table1a!#REF!,Table1a!#REF!,Table1a!#REF!,Table1a!#REF!,Table1a!#REF!),6)</f>
        <v>#REF!</v>
      </c>
      <c r="KG38" s="37" t="e">
        <f>ROUND(IFERROR(Table1a!#REF!*1,0)-SUM(Table1a!#REF!,Table1a!#REF!,Table1a!#REF!,Table1a!#REF!,Table1a!#REF!,Table1a!#REF!,Table1a!#REF!,Table1a!#REF!),6)</f>
        <v>#REF!</v>
      </c>
      <c r="KH38" s="37" t="e">
        <f>ROUND(IFERROR(Table1a!#REF!*1,0)-SUM(Table1a!#REF!,Table1a!#REF!,Table1a!#REF!,Table1a!#REF!,Table1a!#REF!,Table1a!#REF!,Table1a!#REF!,Table1a!#REF!),6)</f>
        <v>#REF!</v>
      </c>
      <c r="KI38" s="37" t="e">
        <f>ROUND(IFERROR(Table1a!#REF!*1,0)-SUM(Table1a!#REF!,Table1a!#REF!,Table1a!#REF!,Table1a!#REF!,Table1a!#REF!,Table1a!#REF!,Table1a!#REF!,Table1a!#REF!),6)</f>
        <v>#REF!</v>
      </c>
      <c r="KJ38" s="37" t="e">
        <f>ROUND(IFERROR(Table1a!#REF!*1,0)-SUM(Table1a!#REF!,Table1a!#REF!,Table1a!#REF!,Table1a!#REF!,Table1a!#REF!,Table1a!#REF!,Table1a!#REF!,Table1a!#REF!),6)</f>
        <v>#REF!</v>
      </c>
      <c r="KK38" s="37" t="e">
        <f>ROUND(IFERROR(Table1a!#REF!*1,0)-SUM(Table1a!#REF!,Table1a!#REF!,Table1a!#REF!,Table1a!#REF!,Table1a!#REF!,Table1a!#REF!,Table1a!#REF!,Table1a!#REF!),6)</f>
        <v>#REF!</v>
      </c>
      <c r="KL38" s="37" t="e">
        <f>ROUND(IFERROR(Table1a!#REF!*1,0)-SUM(Table1a!#REF!,Table1a!#REF!,Table1a!#REF!,Table1a!#REF!,Table1a!#REF!,Table1a!#REF!,Table1a!#REF!,Table1a!#REF!),6)</f>
        <v>#REF!</v>
      </c>
      <c r="KM38" s="37" t="e">
        <f>ROUND(IFERROR(Table1a!#REF!*1,0)-SUM(Table1a!#REF!,Table1a!#REF!,Table1a!#REF!,Table1a!#REF!,Table1a!#REF!,Table1a!#REF!,Table1a!#REF!,Table1a!#REF!),6)</f>
        <v>#REF!</v>
      </c>
      <c r="KN38" s="37" t="e">
        <f>ROUND(IFERROR(Table1a!#REF!*1,0)-SUM(Table1a!#REF!,Table1a!#REF!,Table1a!#REF!,Table1a!#REF!,Table1a!#REF!,Table1a!#REF!,Table1a!#REF!,Table1a!#REF!),6)</f>
        <v>#REF!</v>
      </c>
      <c r="KO38" s="37" t="e">
        <f>ROUND(IFERROR(Table1a!#REF!*1,0)-SUM(Table1a!#REF!,Table1a!#REF!,Table1a!#REF!,Table1a!#REF!,Table1a!#REF!,Table1a!#REF!,Table1a!#REF!,Table1a!#REF!),6)</f>
        <v>#REF!</v>
      </c>
      <c r="KP38" s="37" t="e">
        <f>ROUND(IFERROR(Table1a!#REF!*1,0)-SUM(Table1a!#REF!,Table1a!#REF!,Table1a!#REF!,Table1a!#REF!,Table1a!#REF!,Table1a!#REF!,Table1a!#REF!,Table1a!#REF!),6)</f>
        <v>#REF!</v>
      </c>
      <c r="KQ38" s="37" t="e">
        <f>ROUND(IFERROR(Table1a!#REF!*1,0)-SUM(Table1a!#REF!,Table1a!#REF!,Table1a!#REF!,Table1a!#REF!,Table1a!#REF!,Table1a!#REF!,Table1a!#REF!,Table1a!#REF!),6)</f>
        <v>#REF!</v>
      </c>
      <c r="KR38" s="37" t="e">
        <f>ROUND(IFERROR(Table1a!#REF!*1,0)-SUM(Table1a!#REF!,Table1a!#REF!,Table1a!#REF!,Table1a!#REF!,Table1a!#REF!,Table1a!#REF!,Table1a!#REF!,Table1a!#REF!),6)</f>
        <v>#REF!</v>
      </c>
      <c r="KS38" s="37" t="e">
        <f>ROUND(IFERROR(Table1a!#REF!*1,0)-SUM(Table1a!#REF!,Table1a!#REF!,Table1a!#REF!,Table1a!#REF!,Table1a!#REF!,Table1a!#REF!,Table1a!#REF!,Table1a!#REF!),6)</f>
        <v>#REF!</v>
      </c>
      <c r="KT38" s="37" t="e">
        <f>ROUND(IFERROR(Table1a!#REF!*1,0)-SUM(Table1a!#REF!,Table1a!#REF!,Table1a!#REF!,Table1a!#REF!,Table1a!#REF!,Table1a!#REF!,Table1a!#REF!,Table1a!#REF!),6)</f>
        <v>#REF!</v>
      </c>
      <c r="KU38" s="37" t="e">
        <f>ROUND(IFERROR(Table1a!#REF!*1,0)-SUM(Table1a!#REF!,Table1a!#REF!,Table1a!#REF!,Table1a!#REF!,Table1a!#REF!,Table1a!#REF!,Table1a!#REF!,Table1a!#REF!),6)</f>
        <v>#REF!</v>
      </c>
      <c r="KV38" s="37" t="e">
        <f>ROUND(IFERROR(Table1a!#REF!*1,0)-SUM(Table1a!#REF!,Table1a!#REF!,Table1a!#REF!,Table1a!#REF!,Table1a!#REF!,Table1a!#REF!,Table1a!#REF!,Table1a!#REF!),6)</f>
        <v>#REF!</v>
      </c>
      <c r="KW38" s="37" t="e">
        <f>ROUND(IFERROR(Table1a!#REF!*1,0)-SUM(Table1a!#REF!,Table1a!#REF!,Table1a!#REF!,Table1a!#REF!,Table1a!#REF!,Table1a!#REF!,Table1a!#REF!,Table1a!#REF!),6)</f>
        <v>#REF!</v>
      </c>
      <c r="KX38" s="37" t="e">
        <f>ROUND(IFERROR(Table1a!#REF!*1,0)-SUM(Table1a!#REF!,Table1a!#REF!,Table1a!#REF!,Table1a!#REF!,Table1a!#REF!,Table1a!#REF!,Table1a!#REF!,Table1a!#REF!),6)</f>
        <v>#REF!</v>
      </c>
      <c r="KY38" s="37" t="e">
        <f>ROUND(IFERROR(Table1a!#REF!*1,0)-SUM(Table1a!#REF!,Table1a!#REF!,Table1a!#REF!,Table1a!#REF!,Table1a!#REF!,Table1a!#REF!,Table1a!#REF!,Table1a!#REF!),6)</f>
        <v>#REF!</v>
      </c>
      <c r="KZ38" s="37" t="e">
        <f>ROUND(IFERROR(Table1a!#REF!*1,0)-SUM(Table1a!#REF!,Table1a!#REF!,Table1a!#REF!,Table1a!#REF!,Table1a!#REF!,Table1a!#REF!,Table1a!#REF!,Table1a!#REF!),6)</f>
        <v>#REF!</v>
      </c>
      <c r="LA38" s="37" t="e">
        <f>ROUND(IFERROR(Table1a!#REF!*1,0)-SUM(Table1a!#REF!,Table1a!#REF!,Table1a!#REF!,Table1a!#REF!,Table1a!#REF!,Table1a!#REF!,Table1a!#REF!,Table1a!#REF!),6)</f>
        <v>#REF!</v>
      </c>
      <c r="LB38" s="37" t="e">
        <f>ROUND(IFERROR(Table1a!#REF!*1,0)-SUM(Table1a!#REF!,Table1a!#REF!,Table1a!#REF!,Table1a!#REF!,Table1a!#REF!,Table1a!#REF!,Table1a!#REF!,Table1a!#REF!),6)</f>
        <v>#REF!</v>
      </c>
      <c r="LC38" s="37" t="e">
        <f>ROUND(IFERROR(Table1a!#REF!*1,0)-SUM(Table1a!#REF!,Table1a!#REF!,Table1a!#REF!,Table1a!#REF!,Table1a!#REF!,Table1a!#REF!,Table1a!#REF!,Table1a!#REF!),6)</f>
        <v>#REF!</v>
      </c>
      <c r="LD38" s="37" t="e">
        <f>ROUND(IFERROR(Table1a!#REF!*1,0)-SUM(Table1a!#REF!,Table1a!#REF!,Table1a!#REF!,Table1a!#REF!,Table1a!#REF!,Table1a!#REF!,Table1a!#REF!,Table1a!#REF!),6)</f>
        <v>#REF!</v>
      </c>
      <c r="LE38" s="37" t="e">
        <f>ROUND(IFERROR(Table1a!#REF!*1,0)-SUM(Table1a!#REF!,Table1a!#REF!,Table1a!#REF!,Table1a!#REF!,Table1a!#REF!,Table1a!#REF!,Table1a!#REF!,Table1a!#REF!),6)</f>
        <v>#REF!</v>
      </c>
      <c r="LF38" s="37" t="e">
        <f>ROUND(IFERROR(Table1a!#REF!*1,0)-SUM(Table1a!#REF!,Table1a!#REF!,Table1a!#REF!,Table1a!#REF!,Table1a!#REF!,Table1a!#REF!,Table1a!#REF!,Table1a!#REF!),6)</f>
        <v>#REF!</v>
      </c>
      <c r="LG38" s="37" t="e">
        <f>ROUND(IFERROR(Table1a!#REF!*1,0)-SUM(Table1a!#REF!,Table1a!#REF!,Table1a!#REF!,Table1a!#REF!,Table1a!#REF!,Table1a!#REF!,Table1a!#REF!,Table1a!#REF!),6)</f>
        <v>#REF!</v>
      </c>
      <c r="LH38" s="37" t="e">
        <f>ROUND(IFERROR(Table1a!#REF!*1,0)-SUM(Table1a!#REF!,Table1a!#REF!,Table1a!#REF!,Table1a!#REF!,Table1a!#REF!,Table1a!#REF!,Table1a!#REF!,Table1a!#REF!),6)</f>
        <v>#REF!</v>
      </c>
      <c r="LI38" s="37" t="e">
        <f>ROUND(IFERROR(Table1a!#REF!*1,0)-SUM(Table1a!#REF!,Table1a!#REF!,Table1a!#REF!,Table1a!#REF!,Table1a!#REF!,Table1a!#REF!,Table1a!#REF!,Table1a!#REF!),6)</f>
        <v>#REF!</v>
      </c>
      <c r="LJ38" s="37" t="e">
        <f>ROUND(IFERROR(Table1a!#REF!*1,0)-SUM(Table1a!#REF!,Table1a!#REF!,Table1a!#REF!,Table1a!#REF!,Table1a!#REF!,Table1a!#REF!,Table1a!#REF!,Table1a!#REF!),6)</f>
        <v>#REF!</v>
      </c>
      <c r="LK38" s="37" t="e">
        <f>ROUND(IFERROR(Table1a!#REF!*1,0)-SUM(Table1a!#REF!,Table1a!#REF!,Table1a!#REF!,Table1a!#REF!,Table1a!#REF!,Table1a!#REF!,Table1a!#REF!,Table1a!#REF!),6)</f>
        <v>#REF!</v>
      </c>
      <c r="LL38" s="37" t="e">
        <f>ROUND(IFERROR(Table1a!#REF!*1,0)-SUM(Table1a!#REF!,Table1a!#REF!,Table1a!#REF!,Table1a!#REF!,Table1a!#REF!,Table1a!#REF!,Table1a!#REF!,Table1a!#REF!),6)</f>
        <v>#REF!</v>
      </c>
      <c r="LM38" s="37" t="e">
        <f>ROUND(IFERROR(Table1a!#REF!*1,0)-SUM(Table1a!#REF!,Table1a!#REF!,Table1a!#REF!,Table1a!#REF!,Table1a!#REF!,Table1a!#REF!,Table1a!#REF!,Table1a!#REF!),6)</f>
        <v>#REF!</v>
      </c>
      <c r="LN38" s="37" t="e">
        <f>ROUND(IFERROR(Table1a!#REF!*1,0)-SUM(Table1a!#REF!,Table1a!#REF!,Table1a!#REF!,Table1a!#REF!,Table1a!#REF!,Table1a!#REF!,Table1a!#REF!,Table1a!#REF!),6)</f>
        <v>#REF!</v>
      </c>
      <c r="LO38" s="37" t="e">
        <f>ROUND(IFERROR(Table1a!#REF!*1,0)-SUM(Table1a!#REF!,Table1a!#REF!,Table1a!#REF!,Table1a!#REF!,Table1a!#REF!,Table1a!#REF!,Table1a!#REF!,Table1a!#REF!),6)</f>
        <v>#REF!</v>
      </c>
      <c r="LP38" s="37" t="e">
        <f>ROUND(IFERROR(Table1a!#REF!*1,0)-SUM(Table1a!#REF!,Table1a!#REF!,Table1a!#REF!,Table1a!#REF!,Table1a!#REF!,Table1a!#REF!,Table1a!#REF!,Table1a!#REF!),6)</f>
        <v>#REF!</v>
      </c>
      <c r="LQ38" s="37" t="e">
        <f>ROUND(IFERROR(Table1a!#REF!*1,0)-SUM(Table1a!#REF!,Table1a!#REF!,Table1a!#REF!,Table1a!#REF!,Table1a!#REF!,Table1a!#REF!,Table1a!#REF!,Table1a!#REF!),6)</f>
        <v>#REF!</v>
      </c>
      <c r="LR38" s="37" t="e">
        <f>ROUND(IFERROR(Table1a!#REF!*1,0)-SUM(Table1a!#REF!,Table1a!#REF!,Table1a!#REF!,Table1a!#REF!,Table1a!#REF!,Table1a!#REF!,Table1a!#REF!,Table1a!#REF!),6)</f>
        <v>#REF!</v>
      </c>
      <c r="LS38" s="37" t="e">
        <f>ROUND(IFERROR(Table1a!#REF!*1,0)-SUM(Table1a!#REF!,Table1a!#REF!,Table1a!#REF!,Table1a!#REF!,Table1a!#REF!,Table1a!#REF!,Table1a!#REF!,Table1a!#REF!),6)</f>
        <v>#REF!</v>
      </c>
      <c r="LT38" s="37" t="e">
        <f>ROUND(IFERROR(Table1a!#REF!*1,0)-SUM(Table1a!#REF!,Table1a!#REF!,Table1a!#REF!,Table1a!#REF!,Table1a!#REF!,Table1a!#REF!,Table1a!#REF!,Table1a!#REF!),6)</f>
        <v>#REF!</v>
      </c>
      <c r="LU38" s="37" t="e">
        <f>ROUND(IFERROR(Table1a!#REF!*1,0)-SUM(Table1a!#REF!,Table1a!#REF!,Table1a!#REF!,Table1a!#REF!,Table1a!#REF!,Table1a!#REF!,Table1a!#REF!,Table1a!#REF!),6)</f>
        <v>#REF!</v>
      </c>
      <c r="LV38" s="37" t="e">
        <f>ROUND(IFERROR(Table1a!#REF!*1,0)-SUM(Table1a!#REF!,Table1a!#REF!,Table1a!#REF!,Table1a!#REF!,Table1a!#REF!,Table1a!#REF!,Table1a!#REF!,Table1a!#REF!),6)</f>
        <v>#REF!</v>
      </c>
      <c r="LW38" s="37" t="e">
        <f>ROUND(IFERROR(Table1a!#REF!*1,0)-SUM(Table1a!#REF!,Table1a!#REF!,Table1a!#REF!,Table1a!#REF!,Table1a!#REF!,Table1a!#REF!,Table1a!#REF!,Table1a!#REF!),6)</f>
        <v>#REF!</v>
      </c>
      <c r="LX38" s="37" t="e">
        <f>ROUND(IFERROR(Table1a!#REF!*1,0)-SUM(Table1a!#REF!,Table1a!#REF!,Table1a!#REF!,Table1a!#REF!,Table1a!#REF!,Table1a!#REF!,Table1a!#REF!,Table1a!#REF!),6)</f>
        <v>#REF!</v>
      </c>
      <c r="LY38" s="37" t="e">
        <f>ROUND(IFERROR(Table1a!#REF!*1,0)-SUM(Table1a!#REF!,Table1a!#REF!,Table1a!#REF!,Table1a!#REF!,Table1a!#REF!,Table1a!#REF!,Table1a!#REF!,Table1a!#REF!),6)</f>
        <v>#REF!</v>
      </c>
      <c r="LZ38" s="37" t="e">
        <f>ROUND(IFERROR(Table1a!#REF!*1,0)-SUM(Table1a!#REF!,Table1a!#REF!,Table1a!#REF!,Table1a!#REF!,Table1a!#REF!,Table1a!#REF!,Table1a!#REF!,Table1a!#REF!),6)</f>
        <v>#REF!</v>
      </c>
      <c r="MA38" s="37" t="e">
        <f>ROUND(IFERROR(Table1a!#REF!*1,0)-SUM(Table1a!#REF!,Table1a!#REF!,Table1a!#REF!,Table1a!#REF!,Table1a!#REF!,Table1a!#REF!,Table1a!#REF!,Table1a!#REF!),6)</f>
        <v>#REF!</v>
      </c>
      <c r="MB38" s="37" t="e">
        <f>ROUND(IFERROR(Table1a!#REF!*1,0)-SUM(Table1a!#REF!,Table1a!#REF!,Table1a!#REF!,Table1a!#REF!,Table1a!#REF!,Table1a!#REF!,Table1a!#REF!,Table1a!#REF!),6)</f>
        <v>#REF!</v>
      </c>
      <c r="MC38" s="37" t="e">
        <f>ROUND(IFERROR(Table1a!#REF!*1,0)-SUM(Table1a!#REF!,Table1a!#REF!,Table1a!#REF!,Table1a!#REF!,Table1a!#REF!,Table1a!#REF!,Table1a!#REF!,Table1a!#REF!),6)</f>
        <v>#REF!</v>
      </c>
      <c r="MD38" s="37" t="e">
        <f>ROUND(IFERROR(Table1a!#REF!*1,0)-SUM(Table1a!#REF!,Table1a!#REF!,Table1a!#REF!,Table1a!#REF!,Table1a!#REF!,Table1a!#REF!,Table1a!#REF!,Table1a!#REF!),6)</f>
        <v>#REF!</v>
      </c>
      <c r="ME38" s="37" t="e">
        <f>ROUND(IFERROR(Table1a!#REF!*1,0)-SUM(Table1a!#REF!,Table1a!#REF!,Table1a!#REF!,Table1a!#REF!,Table1a!#REF!,Table1a!#REF!,Table1a!#REF!,Table1a!#REF!),6)</f>
        <v>#REF!</v>
      </c>
      <c r="MF38" s="37" t="e">
        <f>ROUND(IFERROR(Table1a!#REF!*1,0)-SUM(Table1a!#REF!,Table1a!#REF!,Table1a!#REF!,Table1a!#REF!,Table1a!#REF!,Table1a!#REF!,Table1a!#REF!,Table1a!#REF!),6)</f>
        <v>#REF!</v>
      </c>
      <c r="MG38" s="37" t="e">
        <f>ROUND(IFERROR(Table1a!#REF!*1,0)-SUM(Table1a!#REF!,Table1a!#REF!,Table1a!#REF!,Table1a!#REF!,Table1a!#REF!,Table1a!#REF!,Table1a!#REF!,Table1a!#REF!),6)</f>
        <v>#REF!</v>
      </c>
      <c r="MH38" s="37" t="e">
        <f>ROUND(IFERROR(Table1a!#REF!*1,0)-SUM(Table1a!#REF!,Table1a!#REF!,Table1a!#REF!,Table1a!#REF!,Table1a!#REF!,Table1a!#REF!,Table1a!#REF!,Table1a!#REF!),6)</f>
        <v>#REF!</v>
      </c>
      <c r="MI38" s="37" t="e">
        <f>ROUND(IFERROR(Table1a!#REF!*1,0)-SUM(Table1a!#REF!,Table1a!#REF!,Table1a!#REF!,Table1a!#REF!,Table1a!#REF!,Table1a!#REF!,Table1a!#REF!,Table1a!#REF!),6)</f>
        <v>#REF!</v>
      </c>
      <c r="MJ38" s="37" t="e">
        <f>ROUND(IFERROR(Table1a!#REF!*1,0)-SUM(Table1a!#REF!,Table1a!#REF!,Table1a!#REF!,Table1a!#REF!,Table1a!#REF!,Table1a!#REF!,Table1a!#REF!,Table1a!#REF!),6)</f>
        <v>#REF!</v>
      </c>
      <c r="MK38" s="37" t="e">
        <f>ROUND(IFERROR(Table1a!#REF!*1,0)-SUM(Table1a!#REF!,Table1a!#REF!,Table1a!#REF!,Table1a!#REF!,Table1a!#REF!,Table1a!#REF!,Table1a!#REF!,Table1a!#REF!),6)</f>
        <v>#REF!</v>
      </c>
      <c r="ML38" s="37" t="e">
        <f>ROUND(IFERROR(Table1a!#REF!*1,0)-SUM(Table1a!#REF!,Table1a!#REF!,Table1a!#REF!,Table1a!#REF!,Table1a!#REF!,Table1a!#REF!,Table1a!#REF!,Table1a!#REF!),6)</f>
        <v>#REF!</v>
      </c>
      <c r="MM38" s="37" t="e">
        <f>ROUND(IFERROR(Table1a!#REF!*1,0)-SUM(Table1a!#REF!,Table1a!#REF!,Table1a!#REF!,Table1a!#REF!,Table1a!#REF!,Table1a!#REF!,Table1a!#REF!,Table1a!#REF!),6)</f>
        <v>#REF!</v>
      </c>
      <c r="MN38" s="37" t="e">
        <f>ROUND(IFERROR(Table1a!#REF!*1,0)-SUM(Table1a!#REF!,Table1a!#REF!,Table1a!#REF!,Table1a!#REF!,Table1a!#REF!,Table1a!#REF!,Table1a!#REF!,Table1a!#REF!),6)</f>
        <v>#REF!</v>
      </c>
      <c r="MO38" s="37" t="e">
        <f>ROUND(IFERROR(Table1a!#REF!*1,0)-SUM(Table1a!#REF!,Table1a!#REF!,Table1a!#REF!,Table1a!#REF!,Table1a!#REF!,Table1a!#REF!,Table1a!#REF!,Table1a!#REF!),6)</f>
        <v>#REF!</v>
      </c>
      <c r="MP38" s="37" t="e">
        <f>ROUND(IFERROR(Table1a!#REF!*1,0)-SUM(Table1a!#REF!,Table1a!#REF!,Table1a!#REF!,Table1a!#REF!,Table1a!#REF!,Table1a!#REF!,Table1a!#REF!,Table1a!#REF!),6)</f>
        <v>#REF!</v>
      </c>
      <c r="MQ38" s="37" t="e">
        <f>ROUND(IFERROR(Table1a!#REF!*1,0)-SUM(Table1a!#REF!,Table1a!#REF!,Table1a!#REF!,Table1a!#REF!,Table1a!#REF!,Table1a!#REF!,Table1a!#REF!,Table1a!#REF!),6)</f>
        <v>#REF!</v>
      </c>
      <c r="MR38" s="37" t="e">
        <f>ROUND(IFERROR(Table1a!#REF!*1,0)-SUM(Table1a!#REF!,Table1a!#REF!,Table1a!#REF!,Table1a!#REF!,Table1a!#REF!,Table1a!#REF!,Table1a!#REF!,Table1a!#REF!),6)</f>
        <v>#REF!</v>
      </c>
      <c r="MS38" s="37" t="e">
        <f>ROUND(IFERROR(Table1a!#REF!*1,0)-SUM(Table1a!#REF!,Table1a!#REF!,Table1a!#REF!,Table1a!#REF!,Table1a!#REF!,Table1a!#REF!,Table1a!#REF!,Table1a!#REF!),6)</f>
        <v>#REF!</v>
      </c>
      <c r="MT38" s="37" t="e">
        <f>ROUND(IFERROR(Table1a!#REF!*1,0)-SUM(Table1a!#REF!,Table1a!#REF!,Table1a!#REF!,Table1a!#REF!,Table1a!#REF!,Table1a!#REF!,Table1a!#REF!,Table1a!#REF!),6)</f>
        <v>#REF!</v>
      </c>
      <c r="MU38" s="37" t="e">
        <f>ROUND(IFERROR(Table1a!#REF!*1,0)-SUM(Table1a!#REF!,Table1a!#REF!,Table1a!#REF!,Table1a!#REF!,Table1a!#REF!,Table1a!#REF!,Table1a!#REF!,Table1a!#REF!),6)</f>
        <v>#REF!</v>
      </c>
      <c r="MV38" s="37" t="e">
        <f>ROUND(IFERROR(Table1a!#REF!*1,0)-SUM(Table1a!#REF!,Table1a!#REF!,Table1a!#REF!,Table1a!#REF!,Table1a!#REF!,Table1a!#REF!,Table1a!#REF!,Table1a!#REF!),6)</f>
        <v>#REF!</v>
      </c>
      <c r="MW38" s="37" t="e">
        <f>ROUND(IFERROR(Table1a!#REF!*1,0)-SUM(Table1a!#REF!,Table1a!#REF!,Table1a!#REF!,Table1a!#REF!,Table1a!#REF!,Table1a!#REF!,Table1a!#REF!,Table1a!#REF!),6)</f>
        <v>#REF!</v>
      </c>
      <c r="MX38" s="37" t="e">
        <f>ROUND(IFERROR(Table1a!#REF!*1,0)-SUM(Table1a!#REF!,Table1a!#REF!,Table1a!#REF!,Table1a!#REF!,Table1a!#REF!,Table1a!#REF!,Table1a!#REF!,Table1a!#REF!),6)</f>
        <v>#REF!</v>
      </c>
      <c r="MY38" s="37" t="e">
        <f>ROUND(IFERROR(Table1a!#REF!*1,0)-SUM(Table1a!#REF!,Table1a!#REF!,Table1a!#REF!,Table1a!#REF!,Table1a!#REF!,Table1a!#REF!,Table1a!#REF!,Table1a!#REF!),6)</f>
        <v>#REF!</v>
      </c>
      <c r="MZ38" s="37" t="e">
        <f>ROUND(IFERROR(Table1a!#REF!*1,0)-SUM(Table1a!#REF!,Table1a!#REF!,Table1a!#REF!,Table1a!#REF!,Table1a!#REF!,Table1a!#REF!,Table1a!#REF!,Table1a!#REF!),6)</f>
        <v>#REF!</v>
      </c>
      <c r="NA38" s="37" t="e">
        <f>ROUND(IFERROR(Table1a!#REF!*1,0)-SUM(Table1a!#REF!,Table1a!#REF!,Table1a!#REF!,Table1a!#REF!,Table1a!#REF!,Table1a!#REF!,Table1a!#REF!,Table1a!#REF!),6)</f>
        <v>#REF!</v>
      </c>
      <c r="NB38" s="37" t="e">
        <f>ROUND(IFERROR(Table1a!#REF!*1,0)-SUM(Table1a!#REF!,Table1a!#REF!,Table1a!#REF!,Table1a!#REF!,Table1a!#REF!,Table1a!#REF!,Table1a!#REF!,Table1a!#REF!),6)</f>
        <v>#REF!</v>
      </c>
      <c r="NC38" s="37" t="e">
        <f>ROUND(IFERROR(Table1a!#REF!*1,0)-SUM(Table1a!#REF!,Table1a!#REF!,Table1a!#REF!,Table1a!#REF!,Table1a!#REF!,Table1a!#REF!,Table1a!#REF!,Table1a!#REF!),6)</f>
        <v>#REF!</v>
      </c>
      <c r="ND38" s="37" t="e">
        <f>ROUND(IFERROR(Table1a!#REF!*1,0)-SUM(Table1a!#REF!,Table1a!#REF!,Table1a!#REF!,Table1a!#REF!,Table1a!#REF!,Table1a!#REF!,Table1a!#REF!,Table1a!#REF!),6)</f>
        <v>#REF!</v>
      </c>
      <c r="NE38" s="37" t="e">
        <f>ROUND(IFERROR(Table1a!#REF!*1,0)-SUM(Table1a!#REF!,Table1a!#REF!,Table1a!#REF!,Table1a!#REF!,Table1a!#REF!,Table1a!#REF!,Table1a!#REF!,Table1a!#REF!),6)</f>
        <v>#REF!</v>
      </c>
      <c r="NF38" s="37" t="e">
        <f>ROUND(IFERROR(Table1a!#REF!*1,0)-SUM(Table1a!#REF!,Table1a!#REF!,Table1a!#REF!,Table1a!#REF!,Table1a!#REF!,Table1a!#REF!,Table1a!#REF!,Table1a!#REF!),6)</f>
        <v>#REF!</v>
      </c>
      <c r="NG38" s="37" t="e">
        <f>ROUND(IFERROR(Table1a!#REF!*1,0)-SUM(Table1a!#REF!,Table1a!#REF!,Table1a!#REF!,Table1a!#REF!,Table1a!#REF!,Table1a!#REF!,Table1a!#REF!,Table1a!#REF!),6)</f>
        <v>#REF!</v>
      </c>
      <c r="NH38" s="37" t="e">
        <f>ROUND(IFERROR(Table1a!#REF!*1,0)-SUM(Table1a!#REF!,Table1a!#REF!,Table1a!#REF!,Table1a!#REF!,Table1a!#REF!,Table1a!#REF!,Table1a!#REF!,Table1a!#REF!),6)</f>
        <v>#REF!</v>
      </c>
      <c r="NI38" s="37" t="e">
        <f>ROUND(IFERROR(Table1a!#REF!*1,0)-SUM(Table1a!#REF!,Table1a!#REF!,Table1a!#REF!,Table1a!#REF!,Table1a!#REF!,Table1a!#REF!,Table1a!#REF!,Table1a!#REF!),6)</f>
        <v>#REF!</v>
      </c>
      <c r="NJ38" s="37" t="e">
        <f>ROUND(IFERROR(Table1a!#REF!*1,0)-SUM(Table1a!#REF!,Table1a!#REF!,Table1a!#REF!,Table1a!#REF!,Table1a!#REF!,Table1a!#REF!,Table1a!#REF!,Table1a!#REF!),6)</f>
        <v>#REF!</v>
      </c>
      <c r="NK38" s="37" t="e">
        <f>ROUND(IFERROR(Table1a!#REF!*1,0)-SUM(Table1a!#REF!,Table1a!#REF!,Table1a!#REF!,Table1a!#REF!,Table1a!#REF!,Table1a!#REF!,Table1a!#REF!,Table1a!#REF!),6)</f>
        <v>#REF!</v>
      </c>
      <c r="NL38" s="37" t="e">
        <f>ROUND(IFERROR(Table1a!#REF!*1,0)-SUM(Table1a!#REF!,Table1a!#REF!,Table1a!#REF!,Table1a!#REF!,Table1a!#REF!,Table1a!#REF!,Table1a!#REF!,Table1a!#REF!),6)</f>
        <v>#REF!</v>
      </c>
    </row>
    <row r="39" spans="1:376">
      <c r="A39" s="22" t="s">
        <v>105</v>
      </c>
      <c r="B39" s="21" t="s">
        <v>8</v>
      </c>
      <c r="C39" s="37" t="e">
        <f>ROUND(IFERROR(Table1a!#REF!*1,0)-SUM(Table1a!#REF!,Table1a!#REF!,Table1a!#REF!,Table1a!#REF!,Table1a!#REF!,Table1a!#REF!,Table1a!#REF!,Table1a!#REF!,Table1a!#REF!,Table1a!#REF!),6)</f>
        <v>#REF!</v>
      </c>
      <c r="D39" s="37" t="e">
        <f>ROUND(IFERROR(Table1a!#REF!*1,0)-SUM(Table1a!#REF!,Table1a!#REF!,Table1a!#REF!,Table1a!#REF!,Table1a!#REF!,Table1a!#REF!,Table1a!#REF!,Table1a!#REF!,Table1a!#REF!,Table1a!#REF!),6)</f>
        <v>#REF!</v>
      </c>
      <c r="E39" s="37" t="e">
        <f>ROUND(IFERROR(Table1a!#REF!*1,0)-SUM(Table1a!#REF!,Table1a!#REF!,Table1a!#REF!,Table1a!#REF!,Table1a!#REF!,Table1a!#REF!,Table1a!#REF!,Table1a!#REF!,Table1a!#REF!,Table1a!#REF!),6)</f>
        <v>#REF!</v>
      </c>
      <c r="F39" s="37" t="e">
        <f>ROUND(IFERROR(Table1a!#REF!*1,0)-SUM(Table1a!#REF!,Table1a!#REF!,Table1a!#REF!,Table1a!#REF!,Table1a!#REF!,Table1a!#REF!,Table1a!#REF!,Table1a!#REF!,Table1a!#REF!,Table1a!#REF!),6)</f>
        <v>#REF!</v>
      </c>
      <c r="G39" s="37" t="e">
        <f>ROUND(IFERROR(Table1a!#REF!*1,0)-SUM(Table1a!#REF!,Table1a!#REF!,Table1a!#REF!,Table1a!#REF!,Table1a!#REF!,Table1a!#REF!,Table1a!#REF!,Table1a!#REF!,Table1a!#REF!,Table1a!#REF!),6)</f>
        <v>#REF!</v>
      </c>
      <c r="H39" s="37" t="e">
        <f>ROUND(IFERROR(Table1a!#REF!*1,0)-SUM(Table1a!#REF!,Table1a!#REF!,Table1a!#REF!,Table1a!#REF!,Table1a!#REF!,Table1a!#REF!,Table1a!#REF!,Table1a!#REF!,Table1a!#REF!,Table1a!#REF!),6)</f>
        <v>#REF!</v>
      </c>
      <c r="I39" s="37" t="e">
        <f>ROUND(IFERROR(Table1a!#REF!*1,0)-SUM(Table1a!#REF!,Table1a!#REF!,Table1a!#REF!,Table1a!#REF!,Table1a!#REF!,Table1a!#REF!,Table1a!#REF!,Table1a!#REF!,Table1a!#REF!,Table1a!#REF!),6)</f>
        <v>#REF!</v>
      </c>
      <c r="J39" s="37" t="e">
        <f>ROUND(IFERROR(Table1a!#REF!*1,0)-SUM(Table1a!#REF!,Table1a!#REF!,Table1a!#REF!,Table1a!#REF!,Table1a!#REF!,Table1a!#REF!,Table1a!#REF!,Table1a!#REF!,Table1a!#REF!,Table1a!#REF!),6)</f>
        <v>#REF!</v>
      </c>
      <c r="K39" s="37" t="e">
        <f>ROUND(IFERROR(Table1a!#REF!*1,0)-SUM(Table1a!#REF!,Table1a!#REF!,Table1a!#REF!,Table1a!#REF!,Table1a!#REF!,Table1a!#REF!,Table1a!#REF!,Table1a!#REF!,Table1a!#REF!,Table1a!#REF!),6)</f>
        <v>#REF!</v>
      </c>
      <c r="L39" s="37" t="e">
        <f>ROUND(IFERROR(Table1a!#REF!*1,0)-SUM(Table1a!#REF!,Table1a!#REF!,Table1a!#REF!,Table1a!#REF!,Table1a!#REF!,Table1a!#REF!,Table1a!#REF!,Table1a!#REF!,Table1a!#REF!,Table1a!#REF!),6)</f>
        <v>#REF!</v>
      </c>
      <c r="M39" s="37" t="e">
        <f>ROUND(IFERROR(Table1a!#REF!*1,0)-SUM(Table1a!#REF!,Table1a!#REF!,Table1a!#REF!,Table1a!#REF!,Table1a!#REF!,Table1a!#REF!,Table1a!#REF!,Table1a!#REF!,Table1a!#REF!,Table1a!#REF!),6)</f>
        <v>#REF!</v>
      </c>
      <c r="N39" s="37" t="e">
        <f>ROUND(IFERROR(Table1a!#REF!*1,0)-SUM(Table1a!#REF!,Table1a!#REF!,Table1a!#REF!,Table1a!#REF!,Table1a!#REF!,Table1a!#REF!,Table1a!#REF!,Table1a!#REF!,Table1a!#REF!,Table1a!#REF!),6)</f>
        <v>#REF!</v>
      </c>
      <c r="O39" s="37" t="e">
        <f>ROUND(IFERROR(Table1a!#REF!*1,0)-SUM(Table1a!#REF!,Table1a!#REF!,Table1a!#REF!,Table1a!#REF!,Table1a!#REF!,Table1a!#REF!,Table1a!#REF!,Table1a!#REF!,Table1a!#REF!,Table1a!#REF!),6)</f>
        <v>#REF!</v>
      </c>
      <c r="P39" s="37" t="e">
        <f>ROUND(IFERROR(Table1a!#REF!*1,0)-SUM(Table1a!#REF!,Table1a!#REF!,Table1a!#REF!,Table1a!#REF!,Table1a!#REF!,Table1a!#REF!,Table1a!#REF!,Table1a!#REF!,Table1a!#REF!,Table1a!#REF!),6)</f>
        <v>#REF!</v>
      </c>
      <c r="Q39" s="37" t="e">
        <f>ROUND(IFERROR(Table1a!#REF!*1,0)-SUM(Table1a!#REF!,Table1a!#REF!,Table1a!#REF!,Table1a!#REF!,Table1a!#REF!,Table1a!#REF!,Table1a!#REF!,Table1a!#REF!,Table1a!#REF!,Table1a!#REF!),6)</f>
        <v>#REF!</v>
      </c>
      <c r="R39" s="37" t="e">
        <f>ROUND(IFERROR(Table1a!#REF!*1,0)-SUM(Table1a!#REF!,Table1a!#REF!,Table1a!#REF!,Table1a!#REF!,Table1a!#REF!,Table1a!#REF!,Table1a!#REF!,Table1a!#REF!,Table1a!#REF!,Table1a!#REF!),6)</f>
        <v>#REF!</v>
      </c>
      <c r="S39" s="37" t="e">
        <f>ROUND(IFERROR(Table1a!#REF!*1,0)-SUM(Table1a!#REF!,Table1a!#REF!,Table1a!#REF!,Table1a!#REF!,Table1a!#REF!,Table1a!#REF!,Table1a!#REF!,Table1a!#REF!,Table1a!#REF!,Table1a!#REF!),6)</f>
        <v>#REF!</v>
      </c>
      <c r="T39" s="37" t="e">
        <f>ROUND(IFERROR(Table1a!#REF!*1,0)-SUM(Table1a!#REF!,Table1a!#REF!,Table1a!#REF!,Table1a!#REF!,Table1a!#REF!,Table1a!#REF!,Table1a!#REF!,Table1a!#REF!,Table1a!#REF!,Table1a!#REF!),6)</f>
        <v>#REF!</v>
      </c>
      <c r="U39" s="37" t="e">
        <f>ROUND(IFERROR(Table1a!#REF!*1,0)-SUM(Table1a!#REF!,Table1a!#REF!,Table1a!#REF!,Table1a!#REF!,Table1a!#REF!,Table1a!#REF!,Table1a!#REF!,Table1a!#REF!,Table1a!#REF!,Table1a!#REF!),6)</f>
        <v>#REF!</v>
      </c>
      <c r="V39" s="37" t="e">
        <f>ROUND(IFERROR(Table1a!#REF!*1,0)-SUM(Table1a!#REF!,Table1a!#REF!,Table1a!#REF!,Table1a!#REF!,Table1a!#REF!,Table1a!#REF!,Table1a!#REF!,Table1a!#REF!,Table1a!#REF!,Table1a!#REF!),6)</f>
        <v>#REF!</v>
      </c>
      <c r="W39" s="37" t="e">
        <f>ROUND(IFERROR(Table1a!#REF!*1,0)-SUM(Table1a!#REF!,Table1a!#REF!,Table1a!#REF!,Table1a!#REF!,Table1a!#REF!,Table1a!#REF!,Table1a!#REF!,Table1a!#REF!,Table1a!#REF!,Table1a!#REF!),6)</f>
        <v>#REF!</v>
      </c>
      <c r="X39" s="37" t="e">
        <f>ROUND(IFERROR(Table1a!#REF!*1,0)-SUM(Table1a!#REF!,Table1a!#REF!,Table1a!#REF!,Table1a!#REF!,Table1a!#REF!,Table1a!#REF!,Table1a!#REF!,Table1a!#REF!,Table1a!#REF!,Table1a!#REF!),6)</f>
        <v>#REF!</v>
      </c>
      <c r="Y39" s="37" t="e">
        <f>ROUND(IFERROR(Table1a!#REF!*1,0)-SUM(Table1a!#REF!,Table1a!#REF!,Table1a!#REF!,Table1a!#REF!,Table1a!#REF!,Table1a!#REF!,Table1a!#REF!,Table1a!#REF!,Table1a!#REF!,Table1a!#REF!),6)</f>
        <v>#REF!</v>
      </c>
      <c r="Z39" s="37" t="e">
        <f>ROUND(IFERROR(Table1a!#REF!*1,0)-SUM(Table1a!#REF!,Table1a!#REF!,Table1a!#REF!,Table1a!#REF!,Table1a!#REF!,Table1a!#REF!,Table1a!#REF!,Table1a!#REF!,Table1a!#REF!,Table1a!#REF!),6)</f>
        <v>#REF!</v>
      </c>
      <c r="AA39" s="37" t="e">
        <f>ROUND(IFERROR(Table1a!#REF!*1,0)-SUM(Table1a!#REF!,Table1a!#REF!,Table1a!#REF!,Table1a!#REF!,Table1a!#REF!,Table1a!#REF!,Table1a!#REF!,Table1a!#REF!,Table1a!#REF!,Table1a!#REF!),6)</f>
        <v>#REF!</v>
      </c>
      <c r="AB39" s="37" t="e">
        <f>ROUND(IFERROR(Table1a!#REF!*1,0)-SUM(Table1a!#REF!,Table1a!#REF!,Table1a!#REF!,Table1a!#REF!,Table1a!#REF!,Table1a!#REF!,Table1a!#REF!,Table1a!#REF!,Table1a!#REF!,Table1a!#REF!),6)</f>
        <v>#REF!</v>
      </c>
      <c r="AC39" s="37" t="e">
        <f>ROUND(IFERROR(Table1a!#REF!*1,0)-SUM(Table1a!#REF!,Table1a!#REF!,Table1a!#REF!,Table1a!#REF!,Table1a!#REF!,Table1a!#REF!,Table1a!#REF!,Table1a!#REF!,Table1a!#REF!,Table1a!#REF!),6)</f>
        <v>#REF!</v>
      </c>
      <c r="AD39" s="37" t="e">
        <f>ROUND(IFERROR(Table1a!#REF!*1,0)-SUM(Table1a!#REF!,Table1a!#REF!,Table1a!#REF!,Table1a!#REF!,Table1a!#REF!,Table1a!#REF!,Table1a!#REF!,Table1a!#REF!,Table1a!#REF!,Table1a!#REF!),6)</f>
        <v>#REF!</v>
      </c>
      <c r="AE39" s="37" t="e">
        <f>ROUND(IFERROR(Table1a!#REF!*1,0)-SUM(Table1a!#REF!,Table1a!#REF!,Table1a!#REF!,Table1a!#REF!,Table1a!#REF!,Table1a!#REF!,Table1a!#REF!,Table1a!#REF!,Table1a!#REF!,Table1a!#REF!),6)</f>
        <v>#REF!</v>
      </c>
      <c r="AF39" s="37" t="e">
        <f>ROUND(IFERROR(Table1a!#REF!*1,0)-SUM(Table1a!#REF!,Table1a!#REF!,Table1a!#REF!,Table1a!#REF!,Table1a!#REF!,Table1a!#REF!,Table1a!#REF!,Table1a!#REF!,Table1a!#REF!,Table1a!#REF!),6)</f>
        <v>#REF!</v>
      </c>
      <c r="AG39" s="37" t="e">
        <f>ROUND(IFERROR(Table1a!#REF!*1,0)-SUM(Table1a!#REF!,Table1a!#REF!,Table1a!#REF!,Table1a!#REF!,Table1a!#REF!,Table1a!#REF!,Table1a!#REF!,Table1a!#REF!,Table1a!#REF!,Table1a!#REF!),6)</f>
        <v>#REF!</v>
      </c>
      <c r="AH39" s="37" t="e">
        <f>ROUND(IFERROR(Table1a!#REF!*1,0)-SUM(Table1a!#REF!,Table1a!#REF!,Table1a!#REF!,Table1a!#REF!,Table1a!#REF!,Table1a!#REF!,Table1a!#REF!,Table1a!#REF!,Table1a!#REF!,Table1a!#REF!),6)</f>
        <v>#REF!</v>
      </c>
      <c r="AI39" s="37" t="e">
        <f>ROUND(IFERROR(Table1a!#REF!*1,0)-SUM(Table1a!#REF!,Table1a!#REF!,Table1a!#REF!,Table1a!#REF!,Table1a!#REF!,Table1a!#REF!,Table1a!#REF!,Table1a!#REF!,Table1a!#REF!,Table1a!#REF!),6)</f>
        <v>#REF!</v>
      </c>
      <c r="AJ39" s="37" t="e">
        <f>ROUND(IFERROR(Table1a!#REF!*1,0)-SUM(Table1a!#REF!,Table1a!#REF!,Table1a!#REF!,Table1a!#REF!,Table1a!#REF!,Table1a!#REF!,Table1a!#REF!,Table1a!#REF!,Table1a!#REF!,Table1a!#REF!),6)</f>
        <v>#REF!</v>
      </c>
      <c r="AK39" s="37" t="e">
        <f>ROUND(IFERROR(Table1a!#REF!*1,0)-SUM(Table1a!#REF!,Table1a!#REF!,Table1a!#REF!,Table1a!#REF!,Table1a!#REF!,Table1a!#REF!,Table1a!#REF!,Table1a!#REF!,Table1a!#REF!,Table1a!#REF!),6)</f>
        <v>#REF!</v>
      </c>
      <c r="AL39" s="37" t="e">
        <f>ROUND(IFERROR(Table1a!#REF!*1,0)-SUM(Table1a!#REF!,Table1a!#REF!,Table1a!#REF!,Table1a!#REF!,Table1a!#REF!,Table1a!#REF!,Table1a!#REF!,Table1a!#REF!,Table1a!#REF!,Table1a!#REF!),6)</f>
        <v>#REF!</v>
      </c>
      <c r="AM39" s="37" t="e">
        <f>ROUND(IFERROR(Table1a!#REF!*1,0)-SUM(Table1a!#REF!,Table1a!#REF!,Table1a!#REF!,Table1a!#REF!,Table1a!#REF!,Table1a!#REF!,Table1a!#REF!,Table1a!#REF!,Table1a!#REF!,Table1a!#REF!),6)</f>
        <v>#REF!</v>
      </c>
      <c r="AN39" s="37" t="e">
        <f>ROUND(IFERROR(Table1a!#REF!*1,0)-SUM(Table1a!#REF!,Table1a!#REF!,Table1a!#REF!,Table1a!#REF!,Table1a!#REF!,Table1a!#REF!,Table1a!#REF!,Table1a!#REF!,Table1a!#REF!,Table1a!#REF!),6)</f>
        <v>#REF!</v>
      </c>
      <c r="AO39" s="37" t="e">
        <f>ROUND(IFERROR(Table1a!#REF!*1,0)-SUM(Table1a!#REF!,Table1a!#REF!,Table1a!#REF!,Table1a!#REF!,Table1a!#REF!,Table1a!#REF!,Table1a!#REF!,Table1a!#REF!,Table1a!#REF!,Table1a!#REF!),6)</f>
        <v>#REF!</v>
      </c>
      <c r="AP39" s="37" t="e">
        <f>ROUND(IFERROR(Table1a!#REF!*1,0)-SUM(Table1a!#REF!,Table1a!#REF!,Table1a!#REF!,Table1a!#REF!,Table1a!#REF!,Table1a!#REF!,Table1a!#REF!,Table1a!#REF!,Table1a!#REF!,Table1a!#REF!),6)</f>
        <v>#REF!</v>
      </c>
      <c r="AQ39" s="37" t="e">
        <f>ROUND(IFERROR(Table1a!#REF!*1,0)-SUM(Table1a!#REF!,Table1a!#REF!,Table1a!#REF!,Table1a!#REF!,Table1a!#REF!,Table1a!#REF!,Table1a!#REF!,Table1a!#REF!,Table1a!#REF!,Table1a!#REF!),6)</f>
        <v>#REF!</v>
      </c>
      <c r="AR39" s="37" t="e">
        <f>ROUND(IFERROR(Table1a!#REF!*1,0)-SUM(Table1a!#REF!,Table1a!#REF!,Table1a!#REF!,Table1a!#REF!,Table1a!#REF!,Table1a!#REF!,Table1a!#REF!,Table1a!#REF!,Table1a!#REF!,Table1a!#REF!),6)</f>
        <v>#REF!</v>
      </c>
      <c r="AS39" s="37" t="e">
        <f>ROUND(IFERROR(Table1a!#REF!*1,0)-SUM(Table1a!#REF!,Table1a!#REF!,Table1a!#REF!,Table1a!#REF!,Table1a!#REF!,Table1a!#REF!,Table1a!#REF!,Table1a!#REF!,Table1a!#REF!,Table1a!#REF!),6)</f>
        <v>#REF!</v>
      </c>
      <c r="AT39" s="37" t="e">
        <f>ROUND(IFERROR(Table1a!#REF!*1,0)-SUM(Table1a!#REF!,Table1a!#REF!,Table1a!#REF!,Table1a!#REF!,Table1a!#REF!,Table1a!#REF!,Table1a!#REF!,Table1a!#REF!,Table1a!#REF!,Table1a!#REF!),6)</f>
        <v>#REF!</v>
      </c>
      <c r="AU39" s="37" t="e">
        <f>ROUND(IFERROR(Table1a!#REF!*1,0)-SUM(Table1a!#REF!,Table1a!#REF!,Table1a!#REF!,Table1a!#REF!,Table1a!#REF!,Table1a!#REF!,Table1a!#REF!,Table1a!#REF!,Table1a!#REF!,Table1a!#REF!),6)</f>
        <v>#REF!</v>
      </c>
      <c r="AV39" s="37" t="e">
        <f>ROUND(IFERROR(Table1a!#REF!*1,0)-SUM(Table1a!#REF!,Table1a!#REF!,Table1a!#REF!,Table1a!#REF!,Table1a!#REF!,Table1a!#REF!,Table1a!#REF!,Table1a!#REF!,Table1a!#REF!,Table1a!#REF!),6)</f>
        <v>#REF!</v>
      </c>
      <c r="AW39" s="37" t="e">
        <f>ROUND(IFERROR(Table1a!#REF!*1,0)-SUM(Table1a!#REF!,Table1a!#REF!,Table1a!#REF!,Table1a!#REF!,Table1a!#REF!,Table1a!#REF!,Table1a!#REF!,Table1a!#REF!,Table1a!#REF!,Table1a!#REF!),6)</f>
        <v>#REF!</v>
      </c>
      <c r="AX39" s="37" t="e">
        <f>ROUND(IFERROR(Table1a!#REF!*1,0)-SUM(Table1a!#REF!,Table1a!#REF!,Table1a!#REF!,Table1a!#REF!,Table1a!#REF!,Table1a!#REF!,Table1a!#REF!,Table1a!#REF!,Table1a!#REF!,Table1a!#REF!),6)</f>
        <v>#REF!</v>
      </c>
      <c r="AY39" s="37" t="e">
        <f>ROUND(IFERROR(Table1a!#REF!*1,0)-SUM(Table1a!#REF!,Table1a!#REF!,Table1a!#REF!,Table1a!#REF!,Table1a!#REF!,Table1a!#REF!,Table1a!#REF!,Table1a!#REF!,Table1a!#REF!,Table1a!#REF!),6)</f>
        <v>#REF!</v>
      </c>
      <c r="AZ39" s="37" t="e">
        <f>ROUND(IFERROR(Table1a!#REF!*1,0)-SUM(Table1a!#REF!,Table1a!#REF!,Table1a!#REF!,Table1a!#REF!,Table1a!#REF!,Table1a!#REF!,Table1a!#REF!,Table1a!#REF!,Table1a!#REF!,Table1a!#REF!),6)</f>
        <v>#REF!</v>
      </c>
      <c r="BA39" s="37" t="e">
        <f>ROUND(IFERROR(Table1a!#REF!*1,0)-SUM(Table1a!#REF!,Table1a!#REF!,Table1a!#REF!,Table1a!#REF!,Table1a!#REF!,Table1a!#REF!,Table1a!#REF!,Table1a!#REF!,Table1a!#REF!,Table1a!#REF!),6)</f>
        <v>#REF!</v>
      </c>
      <c r="BB39" s="37" t="e">
        <f>ROUND(IFERROR(Table1a!#REF!*1,0)-SUM(Table1a!#REF!,Table1a!#REF!,Table1a!#REF!,Table1a!#REF!,Table1a!#REF!,Table1a!#REF!,Table1a!#REF!,Table1a!#REF!,Table1a!#REF!,Table1a!#REF!),6)</f>
        <v>#REF!</v>
      </c>
      <c r="BC39" s="37" t="e">
        <f>ROUND(IFERROR(Table1a!#REF!*1,0)-SUM(Table1a!#REF!,Table1a!#REF!,Table1a!#REF!,Table1a!#REF!,Table1a!#REF!,Table1a!#REF!,Table1a!#REF!,Table1a!#REF!,Table1a!#REF!,Table1a!#REF!),6)</f>
        <v>#REF!</v>
      </c>
      <c r="BD39" s="37" t="e">
        <f>ROUND(IFERROR(Table1a!#REF!*1,0)-SUM(Table1a!#REF!,Table1a!#REF!,Table1a!#REF!,Table1a!#REF!,Table1a!#REF!,Table1a!#REF!,Table1a!#REF!,Table1a!#REF!,Table1a!#REF!,Table1a!#REF!),6)</f>
        <v>#REF!</v>
      </c>
      <c r="BE39" s="37" t="e">
        <f>ROUND(IFERROR(Table1a!#REF!*1,0)-SUM(Table1a!#REF!,Table1a!#REF!,Table1a!#REF!,Table1a!#REF!,Table1a!#REF!,Table1a!#REF!,Table1a!#REF!,Table1a!#REF!,Table1a!#REF!,Table1a!#REF!),6)</f>
        <v>#REF!</v>
      </c>
      <c r="BF39" s="37" t="e">
        <f>ROUND(IFERROR(Table1a!#REF!*1,0)-SUM(Table1a!#REF!,Table1a!#REF!,Table1a!#REF!,Table1a!#REF!,Table1a!#REF!,Table1a!#REF!,Table1a!#REF!,Table1a!#REF!,Table1a!#REF!,Table1a!#REF!),6)</f>
        <v>#REF!</v>
      </c>
      <c r="BG39" s="37" t="e">
        <f>ROUND(IFERROR(Table1a!#REF!*1,0)-SUM(Table1a!#REF!,Table1a!#REF!,Table1a!#REF!,Table1a!#REF!,Table1a!#REF!,Table1a!#REF!,Table1a!#REF!,Table1a!#REF!,Table1a!#REF!,Table1a!#REF!),6)</f>
        <v>#REF!</v>
      </c>
      <c r="BH39" s="37" t="e">
        <f>ROUND(IFERROR(Table1a!#REF!*1,0)-SUM(Table1a!#REF!,Table1a!#REF!,Table1a!#REF!,Table1a!#REF!,Table1a!#REF!,Table1a!#REF!,Table1a!#REF!,Table1a!#REF!,Table1a!#REF!,Table1a!#REF!),6)</f>
        <v>#REF!</v>
      </c>
      <c r="BI39" s="37" t="e">
        <f>ROUND(IFERROR(Table1a!#REF!*1,0)-SUM(Table1a!#REF!,Table1a!#REF!,Table1a!#REF!,Table1a!#REF!,Table1a!#REF!,Table1a!#REF!,Table1a!#REF!,Table1a!#REF!,Table1a!#REF!,Table1a!#REF!),6)</f>
        <v>#REF!</v>
      </c>
      <c r="BJ39" s="37" t="e">
        <f>ROUND(IFERROR(Table1a!#REF!*1,0)-SUM(Table1a!#REF!,Table1a!#REF!,Table1a!#REF!,Table1a!#REF!,Table1a!#REF!,Table1a!#REF!,Table1a!#REF!,Table1a!#REF!,Table1a!#REF!,Table1a!#REF!),6)</f>
        <v>#REF!</v>
      </c>
      <c r="BK39" s="37" t="e">
        <f>ROUND(IFERROR(Table1a!#REF!*1,0)-SUM(Table1a!#REF!,Table1a!#REF!,Table1a!#REF!,Table1a!#REF!,Table1a!#REF!,Table1a!#REF!,Table1a!#REF!,Table1a!#REF!,Table1a!#REF!,Table1a!#REF!),6)</f>
        <v>#REF!</v>
      </c>
      <c r="BL39" s="37" t="e">
        <f>ROUND(IFERROR(Table1a!#REF!*1,0)-SUM(Table1a!#REF!,Table1a!#REF!,Table1a!#REF!,Table1a!#REF!,Table1a!#REF!,Table1a!#REF!,Table1a!#REF!,Table1a!#REF!,Table1a!#REF!,Table1a!#REF!),6)</f>
        <v>#REF!</v>
      </c>
      <c r="BM39" s="37" t="e">
        <f>ROUND(IFERROR(Table1a!#REF!*1,0)-SUM(Table1a!#REF!,Table1a!#REF!,Table1a!#REF!,Table1a!#REF!,Table1a!#REF!,Table1a!#REF!,Table1a!#REF!,Table1a!#REF!,Table1a!#REF!,Table1a!#REF!),6)</f>
        <v>#REF!</v>
      </c>
      <c r="BN39" s="37" t="e">
        <f>ROUND(IFERROR(Table1a!#REF!*1,0)-SUM(Table1a!#REF!,Table1a!#REF!,Table1a!#REF!,Table1a!#REF!,Table1a!#REF!,Table1a!#REF!,Table1a!#REF!,Table1a!#REF!,Table1a!#REF!,Table1a!#REF!),6)</f>
        <v>#REF!</v>
      </c>
      <c r="BO39" s="37" t="e">
        <f>ROUND(IFERROR(Table1a!#REF!*1,0)-SUM(Table1a!#REF!,Table1a!#REF!,Table1a!#REF!,Table1a!#REF!,Table1a!#REF!,Table1a!#REF!,Table1a!#REF!,Table1a!#REF!,Table1a!#REF!,Table1a!#REF!),6)</f>
        <v>#REF!</v>
      </c>
      <c r="BP39" s="37" t="e">
        <f>ROUND(IFERROR(Table1a!#REF!*1,0)-SUM(Table1a!#REF!,Table1a!#REF!,Table1a!#REF!,Table1a!#REF!,Table1a!#REF!,Table1a!#REF!,Table1a!#REF!,Table1a!#REF!,Table1a!#REF!,Table1a!#REF!),6)</f>
        <v>#REF!</v>
      </c>
      <c r="BQ39" s="37" t="e">
        <f>ROUND(IFERROR(Table1a!#REF!*1,0)-SUM(Table1a!#REF!,Table1a!#REF!,Table1a!#REF!,Table1a!#REF!,Table1a!#REF!,Table1a!#REF!,Table1a!#REF!,Table1a!#REF!,Table1a!#REF!,Table1a!#REF!),6)</f>
        <v>#REF!</v>
      </c>
      <c r="BR39" s="37" t="e">
        <f>ROUND(IFERROR(Table1a!#REF!*1,0)-SUM(Table1a!#REF!,Table1a!#REF!,Table1a!#REF!,Table1a!#REF!,Table1a!#REF!,Table1a!#REF!,Table1a!#REF!,Table1a!#REF!,Table1a!#REF!,Table1a!#REF!),6)</f>
        <v>#REF!</v>
      </c>
      <c r="BS39" s="37" t="e">
        <f>ROUND(IFERROR(Table1a!#REF!*1,0)-SUM(Table1a!#REF!,Table1a!#REF!,Table1a!#REF!,Table1a!#REF!,Table1a!#REF!,Table1a!#REF!,Table1a!#REF!,Table1a!#REF!,Table1a!#REF!,Table1a!#REF!),6)</f>
        <v>#REF!</v>
      </c>
      <c r="BT39" s="37" t="e">
        <f>ROUND(IFERROR(Table1a!#REF!*1,0)-SUM(Table1a!#REF!,Table1a!#REF!,Table1a!#REF!,Table1a!#REF!,Table1a!#REF!,Table1a!#REF!,Table1a!#REF!,Table1a!#REF!,Table1a!#REF!,Table1a!#REF!),6)</f>
        <v>#REF!</v>
      </c>
      <c r="BU39" s="37" t="e">
        <f>ROUND(IFERROR(Table1a!#REF!*1,0)-SUM(Table1a!#REF!,Table1a!#REF!,Table1a!#REF!,Table1a!#REF!,Table1a!#REF!,Table1a!#REF!,Table1a!#REF!,Table1a!#REF!,Table1a!#REF!,Table1a!#REF!),6)</f>
        <v>#REF!</v>
      </c>
      <c r="BV39" s="37" t="e">
        <f>ROUND(IFERROR(Table1a!#REF!*1,0)-SUM(Table1a!#REF!,Table1a!#REF!,Table1a!#REF!,Table1a!#REF!,Table1a!#REF!,Table1a!#REF!,Table1a!#REF!,Table1a!#REF!,Table1a!#REF!,Table1a!#REF!),6)</f>
        <v>#REF!</v>
      </c>
      <c r="BW39" s="37" t="e">
        <f>ROUND(IFERROR(Table1a!#REF!*1,0)-SUM(Table1a!#REF!,Table1a!#REF!,Table1a!#REF!,Table1a!#REF!,Table1a!#REF!,Table1a!#REF!,Table1a!#REF!,Table1a!#REF!,Table1a!#REF!,Table1a!#REF!),6)</f>
        <v>#REF!</v>
      </c>
      <c r="BX39" s="37" t="e">
        <f>ROUND(IFERROR(Table1a!#REF!*1,0)-SUM(Table1a!#REF!,Table1a!#REF!,Table1a!#REF!,Table1a!#REF!,Table1a!#REF!,Table1a!#REF!,Table1a!#REF!,Table1a!#REF!,Table1a!#REF!,Table1a!#REF!),6)</f>
        <v>#REF!</v>
      </c>
      <c r="BY39" s="37" t="e">
        <f>ROUND(IFERROR(Table1a!#REF!*1,0)-SUM(Table1a!#REF!,Table1a!#REF!,Table1a!#REF!,Table1a!#REF!,Table1a!#REF!,Table1a!#REF!,Table1a!#REF!,Table1a!#REF!,Table1a!#REF!,Table1a!#REF!),6)</f>
        <v>#REF!</v>
      </c>
      <c r="BZ39" s="37" t="e">
        <f>ROUND(IFERROR(Table1a!#REF!*1,0)-SUM(Table1a!#REF!,Table1a!#REF!,Table1a!#REF!,Table1a!#REF!,Table1a!#REF!,Table1a!#REF!,Table1a!#REF!,Table1a!#REF!,Table1a!#REF!,Table1a!#REF!),6)</f>
        <v>#REF!</v>
      </c>
      <c r="CA39" s="37" t="e">
        <f>ROUND(IFERROR(Table1a!#REF!*1,0)-SUM(Table1a!#REF!,Table1a!#REF!,Table1a!#REF!,Table1a!#REF!,Table1a!#REF!,Table1a!#REF!,Table1a!#REF!,Table1a!#REF!,Table1a!#REF!,Table1a!#REF!),6)</f>
        <v>#REF!</v>
      </c>
      <c r="CB39" s="37" t="e">
        <f>ROUND(IFERROR(Table1a!#REF!*1,0)-SUM(Table1a!#REF!,Table1a!#REF!,Table1a!#REF!,Table1a!#REF!,Table1a!#REF!,Table1a!#REF!,Table1a!#REF!,Table1a!#REF!,Table1a!#REF!,Table1a!#REF!),6)</f>
        <v>#REF!</v>
      </c>
      <c r="CC39" s="37" t="e">
        <f>ROUND(IFERROR(Table1a!#REF!*1,0)-SUM(Table1a!#REF!,Table1a!#REF!,Table1a!#REF!,Table1a!#REF!,Table1a!#REF!,Table1a!#REF!,Table1a!#REF!,Table1a!#REF!,Table1a!#REF!,Table1a!#REF!),6)</f>
        <v>#REF!</v>
      </c>
      <c r="CD39" s="37" t="e">
        <f>ROUND(IFERROR(Table1a!#REF!*1,0)-SUM(Table1a!#REF!,Table1a!#REF!,Table1a!#REF!,Table1a!#REF!,Table1a!#REF!,Table1a!#REF!,Table1a!#REF!,Table1a!#REF!,Table1a!#REF!,Table1a!#REF!),6)</f>
        <v>#REF!</v>
      </c>
      <c r="CE39" s="37" t="e">
        <f>ROUND(IFERROR(Table1a!#REF!*1,0)-SUM(Table1a!#REF!,Table1a!#REF!,Table1a!#REF!,Table1a!#REF!,Table1a!#REF!,Table1a!#REF!,Table1a!#REF!,Table1a!#REF!,Table1a!#REF!,Table1a!#REF!),6)</f>
        <v>#REF!</v>
      </c>
      <c r="CF39" s="37" t="e">
        <f>ROUND(IFERROR(Table1a!#REF!*1,0)-SUM(Table1a!#REF!,Table1a!#REF!,Table1a!#REF!,Table1a!#REF!,Table1a!#REF!,Table1a!#REF!,Table1a!#REF!,Table1a!#REF!,Table1a!#REF!,Table1a!#REF!),6)</f>
        <v>#REF!</v>
      </c>
      <c r="CG39" s="37" t="e">
        <f>ROUND(IFERROR(Table1a!#REF!*1,0)-SUM(Table1a!#REF!,Table1a!#REF!,Table1a!#REF!,Table1a!#REF!,Table1a!#REF!,Table1a!#REF!,Table1a!#REF!,Table1a!#REF!,Table1a!#REF!,Table1a!#REF!),6)</f>
        <v>#REF!</v>
      </c>
      <c r="CH39" s="37" t="e">
        <f>ROUND(IFERROR(Table1a!#REF!*1,0)-SUM(Table1a!#REF!,Table1a!#REF!,Table1a!#REF!,Table1a!#REF!,Table1a!#REF!,Table1a!#REF!,Table1a!#REF!,Table1a!#REF!,Table1a!#REF!,Table1a!#REF!),6)</f>
        <v>#REF!</v>
      </c>
      <c r="CI39" s="37" t="e">
        <f>ROUND(IFERROR(Table1a!#REF!*1,0)-SUM(Table1a!#REF!,Table1a!#REF!,Table1a!#REF!,Table1a!#REF!,Table1a!#REF!,Table1a!#REF!,Table1a!#REF!,Table1a!#REF!,Table1a!#REF!,Table1a!#REF!),6)</f>
        <v>#REF!</v>
      </c>
      <c r="CJ39" s="37" t="e">
        <f>ROUND(IFERROR(Table1a!#REF!*1,0)-SUM(Table1a!#REF!,Table1a!#REF!,Table1a!#REF!,Table1a!#REF!,Table1a!#REF!,Table1a!#REF!,Table1a!#REF!,Table1a!#REF!,Table1a!#REF!,Table1a!#REF!),6)</f>
        <v>#REF!</v>
      </c>
      <c r="CK39" s="37" t="e">
        <f>ROUND(IFERROR(Table1a!#REF!*1,0)-SUM(Table1a!#REF!,Table1a!#REF!,Table1a!#REF!,Table1a!#REF!,Table1a!#REF!,Table1a!#REF!,Table1a!#REF!,Table1a!#REF!,Table1a!#REF!,Table1a!#REF!),6)</f>
        <v>#REF!</v>
      </c>
      <c r="CL39" s="37" t="e">
        <f>ROUND(IFERROR(Table1a!#REF!*1,0)-SUM(Table1a!#REF!,Table1a!#REF!,Table1a!#REF!,Table1a!#REF!,Table1a!#REF!,Table1a!#REF!,Table1a!#REF!,Table1a!#REF!,Table1a!#REF!,Table1a!#REF!),6)</f>
        <v>#REF!</v>
      </c>
      <c r="CM39" s="37" t="e">
        <f>ROUND(IFERROR(Table1a!#REF!*1,0)-SUM(Table1a!#REF!,Table1a!#REF!,Table1a!#REF!,Table1a!#REF!,Table1a!#REF!,Table1a!#REF!,Table1a!#REF!,Table1a!#REF!,Table1a!#REF!,Table1a!#REF!),6)</f>
        <v>#REF!</v>
      </c>
      <c r="CN39" s="37" t="e">
        <f>ROUND(IFERROR(Table1a!#REF!*1,0)-SUM(Table1a!#REF!,Table1a!#REF!,Table1a!#REF!,Table1a!#REF!,Table1a!#REF!,Table1a!#REF!,Table1a!#REF!,Table1a!#REF!,Table1a!#REF!,Table1a!#REF!),6)</f>
        <v>#REF!</v>
      </c>
      <c r="CO39" s="37" t="e">
        <f>ROUND(IFERROR(Table1a!#REF!*1,0)-SUM(Table1a!#REF!,Table1a!#REF!,Table1a!#REF!,Table1a!#REF!,Table1a!#REF!,Table1a!#REF!,Table1a!#REF!,Table1a!#REF!,Table1a!#REF!,Table1a!#REF!),6)</f>
        <v>#REF!</v>
      </c>
      <c r="CP39" s="37" t="e">
        <f>ROUND(IFERROR(Table1a!#REF!*1,0)-SUM(Table1a!#REF!,Table1a!#REF!,Table1a!#REF!,Table1a!#REF!,Table1a!#REF!,Table1a!#REF!,Table1a!#REF!,Table1a!#REF!,Table1a!#REF!,Table1a!#REF!),6)</f>
        <v>#REF!</v>
      </c>
      <c r="CQ39" s="37" t="e">
        <f>ROUND(IFERROR(Table1a!#REF!*1,0)-SUM(Table1a!#REF!,Table1a!#REF!,Table1a!#REF!,Table1a!#REF!,Table1a!#REF!,Table1a!#REF!,Table1a!#REF!,Table1a!#REF!,Table1a!#REF!,Table1a!#REF!),6)</f>
        <v>#REF!</v>
      </c>
      <c r="CR39" s="37" t="e">
        <f>ROUND(IFERROR(Table1a!#REF!*1,0)-SUM(Table1a!#REF!,Table1a!#REF!,Table1a!#REF!,Table1a!#REF!,Table1a!#REF!,Table1a!#REF!,Table1a!#REF!,Table1a!#REF!,Table1a!#REF!,Table1a!#REF!),6)</f>
        <v>#REF!</v>
      </c>
      <c r="CS39" s="37" t="e">
        <f>ROUND(IFERROR(Table1a!#REF!*1,0)-SUM(Table1a!#REF!,Table1a!#REF!,Table1a!#REF!,Table1a!#REF!,Table1a!#REF!,Table1a!#REF!,Table1a!#REF!,Table1a!#REF!,Table1a!#REF!,Table1a!#REF!),6)</f>
        <v>#REF!</v>
      </c>
      <c r="CT39" s="37" t="e">
        <f>ROUND(IFERROR(Table1a!#REF!*1,0)-SUM(Table1a!#REF!,Table1a!#REF!,Table1a!#REF!,Table1a!#REF!,Table1a!#REF!,Table1a!#REF!,Table1a!#REF!,Table1a!#REF!,Table1a!#REF!,Table1a!#REF!),6)</f>
        <v>#REF!</v>
      </c>
      <c r="CU39" s="37" t="e">
        <f>ROUND(IFERROR(Table1a!#REF!*1,0)-SUM(Table1a!#REF!,Table1a!#REF!,Table1a!#REF!,Table1a!#REF!,Table1a!#REF!,Table1a!#REF!,Table1a!#REF!,Table1a!#REF!,Table1a!#REF!,Table1a!#REF!),6)</f>
        <v>#REF!</v>
      </c>
      <c r="CV39" s="37" t="e">
        <f>ROUND(IFERROR(Table1a!#REF!*1,0)-SUM(Table1a!#REF!,Table1a!#REF!,Table1a!#REF!,Table1a!#REF!,Table1a!#REF!,Table1a!#REF!,Table1a!#REF!,Table1a!#REF!,Table1a!#REF!,Table1a!#REF!),6)</f>
        <v>#REF!</v>
      </c>
      <c r="CW39" s="37" t="e">
        <f>ROUND(IFERROR(Table1a!#REF!*1,0)-SUM(Table1a!#REF!,Table1a!#REF!,Table1a!#REF!,Table1a!#REF!,Table1a!#REF!,Table1a!#REF!,Table1a!#REF!,Table1a!#REF!,Table1a!#REF!,Table1a!#REF!),6)</f>
        <v>#REF!</v>
      </c>
      <c r="CX39" s="37" t="e">
        <f>ROUND(IFERROR(Table1a!#REF!*1,0)-SUM(Table1a!#REF!,Table1a!#REF!,Table1a!#REF!,Table1a!#REF!,Table1a!#REF!,Table1a!#REF!,Table1a!#REF!,Table1a!#REF!,Table1a!#REF!,Table1a!#REF!),6)</f>
        <v>#REF!</v>
      </c>
      <c r="CY39" s="37" t="e">
        <f>ROUND(IFERROR(Table1a!#REF!*1,0)-SUM(Table1a!#REF!,Table1a!#REF!,Table1a!#REF!,Table1a!#REF!,Table1a!#REF!,Table1a!#REF!,Table1a!#REF!,Table1a!#REF!,Table1a!#REF!,Table1a!#REF!),6)</f>
        <v>#REF!</v>
      </c>
      <c r="CZ39" s="37" t="e">
        <f>ROUND(IFERROR(Table1a!#REF!*1,0)-SUM(Table1a!#REF!,Table1a!#REF!,Table1a!#REF!,Table1a!#REF!,Table1a!#REF!,Table1a!#REF!,Table1a!#REF!,Table1a!#REF!,Table1a!#REF!,Table1a!#REF!),6)</f>
        <v>#REF!</v>
      </c>
      <c r="DA39" s="128" t="e">
        <f>ROUND(IFERROR(Table1a!#REF!*1,0)-SUM(Table1a!#REF!,Table1a!#REF!,Table1a!#REF!,Table1a!#REF!,Table1a!#REF!,Table1a!#REF!,Table1a!#REF!,Table1a!#REF!,Table1a!#REF!,Table1a!#REF!),6)</f>
        <v>#REF!</v>
      </c>
      <c r="DB39" s="128" t="e">
        <f>ROUND(IFERROR(Table1a!#REF!*1,0)-SUM(Table1a!#REF!,Table1a!#REF!,Table1a!#REF!,Table1a!#REF!,Table1a!#REF!,Table1a!#REF!,Table1a!#REF!,Table1a!#REF!,Table1a!#REF!,Table1a!#REF!),6)</f>
        <v>#REF!</v>
      </c>
      <c r="DC39" s="128" t="e">
        <f>ROUND(IFERROR(Table1a!#REF!*1,0)-SUM(Table1a!#REF!,Table1a!#REF!,Table1a!#REF!,Table1a!#REF!,Table1a!#REF!,Table1a!#REF!,Table1a!#REF!,Table1a!#REF!,Table1a!#REF!,Table1a!#REF!),6)</f>
        <v>#REF!</v>
      </c>
      <c r="DD39" s="128" t="e">
        <f>ROUND(IFERROR(Table1a!#REF!*1,0)-SUM(Table1a!#REF!,Table1a!#REF!,Table1a!#REF!,Table1a!#REF!,Table1a!#REF!,Table1a!#REF!,Table1a!#REF!,Table1a!#REF!,Table1a!#REF!,Table1a!#REF!),6)</f>
        <v>#REF!</v>
      </c>
      <c r="DE39" s="128" t="e">
        <f>ROUND(IFERROR(Table1a!#REF!*1,0)-SUM(Table1a!#REF!,Table1a!#REF!,Table1a!#REF!,Table1a!#REF!,Table1a!#REF!,Table1a!#REF!,Table1a!#REF!,Table1a!#REF!,Table1a!#REF!,Table1a!#REF!),6)</f>
        <v>#REF!</v>
      </c>
      <c r="DF39" s="128" t="e">
        <f>ROUND(IFERROR(Table1a!#REF!*1,0)-SUM(Table1a!#REF!,Table1a!#REF!,Table1a!#REF!,Table1a!#REF!,Table1a!#REF!,Table1a!#REF!,Table1a!#REF!,Table1a!#REF!,Table1a!#REF!,Table1a!#REF!),6)</f>
        <v>#REF!</v>
      </c>
      <c r="DG39" s="128" t="e">
        <f>ROUND(IFERROR(Table1a!#REF!*1,0)-SUM(Table1a!#REF!,Table1a!#REF!,Table1a!#REF!,Table1a!#REF!,Table1a!#REF!,Table1a!#REF!,Table1a!#REF!,Table1a!#REF!,Table1a!#REF!,Table1a!#REF!),6)</f>
        <v>#REF!</v>
      </c>
      <c r="DH39" s="128" t="e">
        <f>ROUND(IFERROR(Table1a!#REF!*1,0)-SUM(Table1a!#REF!,Table1a!#REF!,Table1a!#REF!,Table1a!#REF!,Table1a!#REF!,Table1a!#REF!,Table1a!#REF!,Table1a!#REF!,Table1a!#REF!,Table1a!#REF!),6)</f>
        <v>#REF!</v>
      </c>
      <c r="DI39" s="128" t="e">
        <f>ROUND(IFERROR(Table1a!#REF!*1,0)-SUM(Table1a!#REF!,Table1a!#REF!,Table1a!#REF!,Table1a!#REF!,Table1a!#REF!,Table1a!#REF!,Table1a!#REF!,Table1a!#REF!,Table1a!#REF!,Table1a!#REF!),6)</f>
        <v>#REF!</v>
      </c>
      <c r="DJ39" s="128" t="e">
        <f>ROUND(IFERROR(Table1a!#REF!*1,0)-SUM(Table1a!#REF!,Table1a!#REF!,Table1a!#REF!,Table1a!#REF!,Table1a!#REF!,Table1a!#REF!,Table1a!#REF!,Table1a!#REF!,Table1a!#REF!,Table1a!#REF!),6)</f>
        <v>#REF!</v>
      </c>
      <c r="DK39" s="128" t="e">
        <f>ROUND(IFERROR(Table1a!#REF!*1,0)-SUM(Table1a!#REF!,Table1a!#REF!,Table1a!#REF!,Table1a!#REF!,Table1a!#REF!,Table1a!#REF!,Table1a!#REF!,Table1a!#REF!,Table1a!#REF!,Table1a!#REF!),6)</f>
        <v>#REF!</v>
      </c>
      <c r="DL39" s="128" t="e">
        <f>ROUND(IFERROR(Table1a!#REF!*1,0)-SUM(Table1a!#REF!,Table1a!#REF!,Table1a!#REF!,Table1a!#REF!,Table1a!#REF!,Table1a!#REF!,Table1a!#REF!,Table1a!#REF!,Table1a!#REF!,Table1a!#REF!),6)</f>
        <v>#REF!</v>
      </c>
      <c r="DM39" s="128" t="e">
        <f>ROUND(IFERROR(Table1a!#REF!*1,0)-SUM(Table1a!#REF!,Table1a!#REF!,Table1a!#REF!,Table1a!#REF!,Table1a!#REF!,Table1a!#REF!,Table1a!#REF!,Table1a!#REF!,Table1a!#REF!,Table1a!#REF!),6)</f>
        <v>#REF!</v>
      </c>
      <c r="DN39" s="128" t="e">
        <f>ROUND(IFERROR(Table1a!#REF!*1,0)-SUM(Table1a!#REF!,Table1a!#REF!,Table1a!#REF!,Table1a!#REF!,Table1a!#REF!,Table1a!#REF!,Table1a!#REF!,Table1a!#REF!,Table1a!#REF!,Table1a!#REF!),6)</f>
        <v>#REF!</v>
      </c>
      <c r="DO39" s="128" t="e">
        <f>ROUND(IFERROR(Table1a!#REF!*1,0)-SUM(Table1a!#REF!,Table1a!#REF!,Table1a!#REF!,Table1a!#REF!,Table1a!#REF!,Table1a!#REF!,Table1a!#REF!,Table1a!#REF!,Table1a!#REF!,Table1a!#REF!),6)</f>
        <v>#REF!</v>
      </c>
      <c r="DP39" s="128" t="e">
        <f>ROUND(IFERROR(Table1a!#REF!*1,0)-SUM(Table1a!#REF!,Table1a!#REF!,Table1a!#REF!,Table1a!#REF!,Table1a!#REF!,Table1a!#REF!,Table1a!#REF!,Table1a!#REF!,Table1a!#REF!,Table1a!#REF!),6)</f>
        <v>#REF!</v>
      </c>
      <c r="DQ39" s="128" t="e">
        <f>ROUND(IFERROR(Table1a!#REF!*1,0)-SUM(Table1a!#REF!,Table1a!#REF!,Table1a!#REF!,Table1a!#REF!,Table1a!#REF!,Table1a!#REF!,Table1a!#REF!,Table1a!#REF!,Table1a!#REF!,Table1a!#REF!),6)</f>
        <v>#REF!</v>
      </c>
      <c r="DR39" s="128" t="e">
        <f>ROUND(IFERROR(Table1a!#REF!*1,0)-SUM(Table1a!#REF!,Table1a!#REF!,Table1a!#REF!,Table1a!#REF!,Table1a!#REF!,Table1a!#REF!,Table1a!#REF!,Table1a!#REF!,Table1a!#REF!,Table1a!#REF!),6)</f>
        <v>#REF!</v>
      </c>
      <c r="DS39" s="128" t="e">
        <f>ROUND(IFERROR(Table1a!#REF!*1,0)-SUM(Table1a!#REF!,Table1a!#REF!,Table1a!#REF!,Table1a!#REF!,Table1a!#REF!,Table1a!#REF!,Table1a!#REF!,Table1a!#REF!,Table1a!#REF!,Table1a!#REF!),6)</f>
        <v>#REF!</v>
      </c>
      <c r="DT39" s="128" t="e">
        <f>ROUND(IFERROR(Table1a!#REF!*1,0)-SUM(Table1a!#REF!,Table1a!#REF!,Table1a!#REF!,Table1a!#REF!,Table1a!#REF!,Table1a!#REF!,Table1a!#REF!,Table1a!#REF!,Table1a!#REF!,Table1a!#REF!),6)</f>
        <v>#REF!</v>
      </c>
      <c r="DU39" s="128" t="e">
        <f>ROUND(IFERROR(Table1a!#REF!*1,0)-SUM(Table1a!#REF!,Table1a!#REF!,Table1a!#REF!,Table1a!#REF!,Table1a!#REF!,Table1a!#REF!,Table1a!#REF!,Table1a!#REF!,Table1a!#REF!,Table1a!#REF!),6)</f>
        <v>#REF!</v>
      </c>
      <c r="DV39" s="128" t="e">
        <f>ROUND(IFERROR(Table1a!#REF!*1,0)-SUM(Table1a!#REF!,Table1a!#REF!,Table1a!#REF!,Table1a!#REF!,Table1a!#REF!,Table1a!#REF!,Table1a!#REF!,Table1a!#REF!,Table1a!#REF!,Table1a!#REF!),6)</f>
        <v>#REF!</v>
      </c>
      <c r="DW39" s="128" t="e">
        <f>ROUND(IFERROR(Table1a!#REF!*1,0)-SUM(Table1a!#REF!,Table1a!#REF!,Table1a!#REF!,Table1a!#REF!,Table1a!#REF!,Table1a!#REF!,Table1a!#REF!,Table1a!#REF!,Table1a!#REF!,Table1a!#REF!),6)</f>
        <v>#REF!</v>
      </c>
      <c r="DX39" s="128" t="e">
        <f>ROUND(IFERROR(Table1a!#REF!*1,0)-SUM(Table1a!#REF!,Table1a!#REF!,Table1a!#REF!,Table1a!#REF!,Table1a!#REF!,Table1a!#REF!,Table1a!#REF!,Table1a!#REF!,Table1a!#REF!,Table1a!#REF!),6)</f>
        <v>#REF!</v>
      </c>
      <c r="DY39" s="128" t="e">
        <f>ROUND(IFERROR(Table1a!#REF!*1,0)-SUM(Table1a!#REF!,Table1a!#REF!,Table1a!#REF!,Table1a!#REF!,Table1a!#REF!,Table1a!#REF!,Table1a!#REF!,Table1a!#REF!,Table1a!#REF!,Table1a!#REF!),6)</f>
        <v>#REF!</v>
      </c>
      <c r="DZ39" s="128" t="e">
        <f>ROUND(IFERROR(Table1a!#REF!*1,0)-SUM(Table1a!#REF!,Table1a!#REF!,Table1a!#REF!,Table1a!#REF!,Table1a!#REF!,Table1a!#REF!,Table1a!#REF!,Table1a!#REF!,Table1a!#REF!,Table1a!#REF!),6)</f>
        <v>#REF!</v>
      </c>
      <c r="EA39" s="128" t="e">
        <f>ROUND(IFERROR(Table1a!#REF!*1,0)-SUM(Table1a!#REF!,Table1a!#REF!,Table1a!#REF!,Table1a!#REF!,Table1a!#REF!,Table1a!#REF!,Table1a!#REF!,Table1a!#REF!,Table1a!#REF!,Table1a!#REF!),6)</f>
        <v>#REF!</v>
      </c>
      <c r="EB39" s="128" t="e">
        <f>ROUND(IFERROR(Table1a!#REF!*1,0)-SUM(Table1a!#REF!,Table1a!#REF!,Table1a!#REF!,Table1a!#REF!,Table1a!#REF!,Table1a!#REF!,Table1a!#REF!,Table1a!#REF!,Table1a!#REF!,Table1a!#REF!),6)</f>
        <v>#REF!</v>
      </c>
      <c r="EC39" s="128" t="e">
        <f>ROUND(IFERROR(Table1a!#REF!*1,0)-SUM(Table1a!#REF!,Table1a!#REF!,Table1a!#REF!,Table1a!#REF!,Table1a!#REF!,Table1a!#REF!,Table1a!#REF!,Table1a!#REF!,Table1a!#REF!,Table1a!#REF!),6)</f>
        <v>#REF!</v>
      </c>
      <c r="ED39" s="128" t="e">
        <f>ROUND(IFERROR(Table1a!#REF!*1,0)-SUM(Table1a!#REF!,Table1a!#REF!,Table1a!#REF!,Table1a!#REF!,Table1a!#REF!,Table1a!#REF!,Table1a!#REF!,Table1a!#REF!,Table1a!#REF!,Table1a!#REF!),6)</f>
        <v>#REF!</v>
      </c>
      <c r="EE39" s="128" t="e">
        <f>ROUND(IFERROR(Table1a!#REF!*1,0)-SUM(Table1a!#REF!,Table1a!#REF!,Table1a!#REF!,Table1a!#REF!,Table1a!#REF!,Table1a!#REF!,Table1a!#REF!,Table1a!#REF!,Table1a!#REF!,Table1a!#REF!),6)</f>
        <v>#REF!</v>
      </c>
      <c r="EF39" s="128" t="e">
        <f>ROUND(IFERROR(Table1a!#REF!*1,0)-SUM(Table1a!#REF!,Table1a!#REF!,Table1a!#REF!,Table1a!#REF!,Table1a!#REF!,Table1a!#REF!,Table1a!#REF!,Table1a!#REF!,Table1a!#REF!,Table1a!#REF!),6)</f>
        <v>#REF!</v>
      </c>
      <c r="EG39" s="128" t="e">
        <f>ROUND(IFERROR(Table1a!#REF!*1,0)-SUM(Table1a!#REF!,Table1a!#REF!,Table1a!#REF!,Table1a!#REF!,Table1a!#REF!,Table1a!#REF!,Table1a!#REF!,Table1a!#REF!,Table1a!#REF!,Table1a!#REF!),6)</f>
        <v>#REF!</v>
      </c>
      <c r="EH39" s="128" t="e">
        <f>ROUND(IFERROR(Table1a!#REF!*1,0)-SUM(Table1a!#REF!,Table1a!#REF!,Table1a!#REF!,Table1a!#REF!,Table1a!#REF!,Table1a!#REF!,Table1a!#REF!,Table1a!#REF!,Table1a!#REF!,Table1a!#REF!),6)</f>
        <v>#REF!</v>
      </c>
      <c r="EI39" s="128" t="e">
        <f>ROUND(IFERROR(Table1a!#REF!*1,0)-SUM(Table1a!#REF!,Table1a!#REF!,Table1a!#REF!,Table1a!#REF!,Table1a!#REF!,Table1a!#REF!,Table1a!#REF!,Table1a!#REF!,Table1a!#REF!,Table1a!#REF!),6)</f>
        <v>#REF!</v>
      </c>
      <c r="EJ39" s="128" t="e">
        <f>ROUND(IFERROR(Table1a!#REF!*1,0)-SUM(Table1a!#REF!,Table1a!#REF!,Table1a!#REF!,Table1a!#REF!,Table1a!#REF!,Table1a!#REF!,Table1a!#REF!,Table1a!#REF!,Table1a!#REF!,Table1a!#REF!),6)</f>
        <v>#REF!</v>
      </c>
      <c r="EK39" s="128" t="e">
        <f>ROUND(IFERROR(Table1a!#REF!*1,0)-SUM(Table1a!#REF!,Table1a!#REF!,Table1a!#REF!,Table1a!#REF!,Table1a!#REF!,Table1a!#REF!,Table1a!#REF!,Table1a!#REF!,Table1a!#REF!,Table1a!#REF!),6)</f>
        <v>#REF!</v>
      </c>
      <c r="EL39" s="128" t="e">
        <f>ROUND(IFERROR(Table1a!#REF!*1,0)-SUM(Table1a!#REF!,Table1a!#REF!,Table1a!#REF!,Table1a!#REF!,Table1a!#REF!,Table1a!#REF!,Table1a!#REF!,Table1a!#REF!,Table1a!#REF!,Table1a!#REF!),6)</f>
        <v>#REF!</v>
      </c>
      <c r="EM39" s="128" t="e">
        <f>ROUND(IFERROR(Table1a!#REF!*1,0)-SUM(Table1a!#REF!,Table1a!#REF!,Table1a!#REF!,Table1a!#REF!,Table1a!#REF!,Table1a!#REF!,Table1a!#REF!,Table1a!#REF!,Table1a!#REF!,Table1a!#REF!),6)</f>
        <v>#REF!</v>
      </c>
      <c r="EN39" s="128" t="e">
        <f>ROUND(IFERROR(Table1a!#REF!*1,0)-SUM(Table1a!#REF!,Table1a!#REF!,Table1a!#REF!,Table1a!#REF!,Table1a!#REF!,Table1a!#REF!,Table1a!#REF!,Table1a!#REF!,Table1a!#REF!,Table1a!#REF!),6)</f>
        <v>#REF!</v>
      </c>
      <c r="EO39" s="128" t="e">
        <f>ROUND(IFERROR(Table1a!#REF!*1,0)-SUM(Table1a!#REF!,Table1a!#REF!,Table1a!#REF!,Table1a!#REF!,Table1a!#REF!,Table1a!#REF!,Table1a!#REF!,Table1a!#REF!,Table1a!#REF!,Table1a!#REF!),6)</f>
        <v>#REF!</v>
      </c>
      <c r="EP39" s="128" t="e">
        <f>ROUND(IFERROR(Table1a!#REF!*1,0)-SUM(Table1a!#REF!,Table1a!#REF!,Table1a!#REF!,Table1a!#REF!,Table1a!#REF!,Table1a!#REF!,Table1a!#REF!,Table1a!#REF!,Table1a!#REF!,Table1a!#REF!),6)</f>
        <v>#REF!</v>
      </c>
      <c r="EQ39" s="128" t="e">
        <f>ROUND(IFERROR(Table1a!#REF!*1,0)-SUM(Table1a!#REF!,Table1a!#REF!,Table1a!#REF!,Table1a!#REF!,Table1a!#REF!,Table1a!#REF!,Table1a!#REF!,Table1a!#REF!,Table1a!#REF!,Table1a!#REF!),6)</f>
        <v>#REF!</v>
      </c>
      <c r="ER39" s="128" t="e">
        <f>ROUND(IFERROR(Table1a!#REF!*1,0)-SUM(Table1a!#REF!,Table1a!#REF!,Table1a!#REF!,Table1a!#REF!,Table1a!#REF!,Table1a!#REF!,Table1a!#REF!,Table1a!#REF!,Table1a!#REF!,Table1a!#REF!),6)</f>
        <v>#REF!</v>
      </c>
      <c r="ES39" s="128" t="e">
        <f>ROUND(IFERROR(Table1a!#REF!*1,0)-SUM(Table1a!#REF!,Table1a!#REF!,Table1a!#REF!,Table1a!#REF!,Table1a!#REF!,Table1a!#REF!,Table1a!#REF!,Table1a!#REF!,Table1a!#REF!,Table1a!#REF!),6)</f>
        <v>#REF!</v>
      </c>
      <c r="ET39" s="128" t="e">
        <f>ROUND(IFERROR(Table1a!#REF!*1,0)-SUM(Table1a!#REF!,Table1a!#REF!,Table1a!#REF!,Table1a!#REF!,Table1a!#REF!,Table1a!#REF!,Table1a!#REF!,Table1a!#REF!,Table1a!#REF!,Table1a!#REF!),6)</f>
        <v>#REF!</v>
      </c>
      <c r="EU39" s="128" t="e">
        <f>ROUND(IFERROR(Table1a!#REF!*1,0)-SUM(Table1a!#REF!,Table1a!#REF!,Table1a!#REF!,Table1a!#REF!,Table1a!#REF!,Table1a!#REF!,Table1a!#REF!,Table1a!#REF!,Table1a!#REF!,Table1a!#REF!),6)</f>
        <v>#REF!</v>
      </c>
      <c r="EV39" s="128" t="e">
        <f>ROUND(IFERROR(Table1a!#REF!*1,0)-SUM(Table1a!#REF!,Table1a!#REF!,Table1a!#REF!,Table1a!#REF!,Table1a!#REF!,Table1a!#REF!,Table1a!#REF!,Table1a!#REF!,Table1a!#REF!,Table1a!#REF!),6)</f>
        <v>#REF!</v>
      </c>
      <c r="EW39" s="128" t="e">
        <f>ROUND(IFERROR(Table1a!#REF!*1,0)-SUM(Table1a!#REF!,Table1a!#REF!,Table1a!#REF!,Table1a!#REF!,Table1a!#REF!,Table1a!#REF!,Table1a!#REF!,Table1a!#REF!,Table1a!#REF!,Table1a!#REF!),6)</f>
        <v>#REF!</v>
      </c>
      <c r="EX39" s="128" t="e">
        <f>ROUND(IFERROR(Table1a!#REF!*1,0)-SUM(Table1a!#REF!,Table1a!#REF!,Table1a!#REF!,Table1a!#REF!,Table1a!#REF!,Table1a!#REF!,Table1a!#REF!,Table1a!#REF!,Table1a!#REF!,Table1a!#REF!),6)</f>
        <v>#REF!</v>
      </c>
      <c r="EY39" s="128" t="e">
        <f>ROUND(IFERROR(Table1a!#REF!*1,0)-SUM(Table1a!#REF!,Table1a!#REF!,Table1a!#REF!,Table1a!#REF!,Table1a!#REF!,Table1a!#REF!,Table1a!#REF!,Table1a!#REF!,Table1a!#REF!,Table1a!#REF!),6)</f>
        <v>#REF!</v>
      </c>
      <c r="EZ39" s="128" t="e">
        <f>ROUND(IFERROR(Table1a!#REF!*1,0)-SUM(Table1a!#REF!,Table1a!#REF!,Table1a!#REF!,Table1a!#REF!,Table1a!#REF!,Table1a!#REF!,Table1a!#REF!,Table1a!#REF!,Table1a!#REF!,Table1a!#REF!),6)</f>
        <v>#REF!</v>
      </c>
      <c r="FA39" s="128" t="e">
        <f>ROUND(IFERROR(Table1a!#REF!*1,0)-SUM(Table1a!#REF!,Table1a!#REF!,Table1a!#REF!,Table1a!#REF!,Table1a!#REF!,Table1a!#REF!,Table1a!#REF!,Table1a!#REF!,Table1a!#REF!,Table1a!#REF!),6)</f>
        <v>#REF!</v>
      </c>
      <c r="FB39" s="128" t="e">
        <f>ROUND(IFERROR(Table1a!#REF!*1,0)-SUM(Table1a!#REF!,Table1a!#REF!,Table1a!#REF!,Table1a!#REF!,Table1a!#REF!,Table1a!#REF!,Table1a!#REF!,Table1a!#REF!,Table1a!#REF!,Table1a!#REF!),6)</f>
        <v>#REF!</v>
      </c>
      <c r="FC39" s="128" t="e">
        <f>ROUND(IFERROR(Table1a!#REF!*1,0)-SUM(Table1a!#REF!,Table1a!#REF!,Table1a!#REF!,Table1a!#REF!,Table1a!#REF!,Table1a!#REF!,Table1a!#REF!,Table1a!#REF!,Table1a!#REF!,Table1a!#REF!),6)</f>
        <v>#REF!</v>
      </c>
      <c r="FD39" s="128" t="e">
        <f>ROUND(IFERROR(Table1a!#REF!*1,0)-SUM(Table1a!#REF!,Table1a!#REF!,Table1a!#REF!,Table1a!#REF!,Table1a!#REF!,Table1a!#REF!,Table1a!#REF!,Table1a!#REF!,Table1a!#REF!,Table1a!#REF!),6)</f>
        <v>#REF!</v>
      </c>
      <c r="FE39" s="128" t="e">
        <f>ROUND(IFERROR(Table1a!#REF!*1,0)-SUM(Table1a!#REF!,Table1a!#REF!,Table1a!#REF!,Table1a!#REF!,Table1a!#REF!,Table1a!#REF!,Table1a!#REF!,Table1a!#REF!,Table1a!#REF!,Table1a!#REF!),6)</f>
        <v>#REF!</v>
      </c>
      <c r="FF39" s="128" t="e">
        <f>ROUND(IFERROR(Table1a!#REF!*1,0)-SUM(Table1a!#REF!,Table1a!#REF!,Table1a!#REF!,Table1a!#REF!,Table1a!#REF!,Table1a!#REF!,Table1a!#REF!,Table1a!#REF!,Table1a!#REF!,Table1a!#REF!),6)</f>
        <v>#REF!</v>
      </c>
      <c r="FG39" s="128" t="e">
        <f>ROUND(IFERROR(Table1a!#REF!*1,0)-SUM(Table1a!#REF!,Table1a!#REF!,Table1a!#REF!,Table1a!#REF!,Table1a!#REF!,Table1a!#REF!,Table1a!#REF!,Table1a!#REF!,Table1a!#REF!,Table1a!#REF!),6)</f>
        <v>#REF!</v>
      </c>
      <c r="FH39" s="128" t="e">
        <f>ROUND(IFERROR(Table1a!#REF!*1,0)-SUM(Table1a!#REF!,Table1a!#REF!,Table1a!#REF!,Table1a!#REF!,Table1a!#REF!,Table1a!#REF!,Table1a!#REF!,Table1a!#REF!,Table1a!#REF!,Table1a!#REF!),6)</f>
        <v>#REF!</v>
      </c>
      <c r="FI39" s="128" t="e">
        <f>ROUND(IFERROR(Table1a!#REF!*1,0)-SUM(Table1a!#REF!,Table1a!#REF!,Table1a!#REF!,Table1a!#REF!,Table1a!#REF!,Table1a!#REF!,Table1a!#REF!,Table1a!#REF!,Table1a!#REF!,Table1a!#REF!),6)</f>
        <v>#REF!</v>
      </c>
      <c r="FJ39" s="128" t="e">
        <f>ROUND(IFERROR(Table1a!#REF!*1,0)-SUM(Table1a!#REF!,Table1a!#REF!,Table1a!#REF!,Table1a!#REF!,Table1a!#REF!,Table1a!#REF!,Table1a!#REF!,Table1a!#REF!,Table1a!#REF!,Table1a!#REF!),6)</f>
        <v>#REF!</v>
      </c>
      <c r="FK39" s="128" t="e">
        <f>ROUND(IFERROR(Table1a!#REF!*1,0)-SUM(Table1a!#REF!,Table1a!#REF!,Table1a!#REF!,Table1a!#REF!,Table1a!#REF!,Table1a!#REF!,Table1a!#REF!,Table1a!#REF!,Table1a!#REF!,Table1a!#REF!),6)</f>
        <v>#REF!</v>
      </c>
      <c r="FL39" s="128" t="e">
        <f>ROUND(IFERROR(Table1a!#REF!*1,0)-SUM(Table1a!#REF!,Table1a!#REF!,Table1a!#REF!,Table1a!#REF!,Table1a!#REF!,Table1a!#REF!,Table1a!#REF!,Table1a!#REF!,Table1a!#REF!,Table1a!#REF!),6)</f>
        <v>#REF!</v>
      </c>
      <c r="FM39" s="128" t="e">
        <f>ROUND(IFERROR(Table1a!#REF!*1,0)-SUM(Table1a!#REF!,Table1a!#REF!,Table1a!#REF!,Table1a!#REF!,Table1a!#REF!,Table1a!#REF!,Table1a!#REF!,Table1a!#REF!,Table1a!#REF!,Table1a!#REF!),6)</f>
        <v>#REF!</v>
      </c>
      <c r="FN39" s="128" t="e">
        <f>ROUND(IFERROR(Table1a!#REF!*1,0)-SUM(Table1a!#REF!,Table1a!#REF!,Table1a!#REF!,Table1a!#REF!,Table1a!#REF!,Table1a!#REF!,Table1a!#REF!,Table1a!#REF!,Table1a!#REF!,Table1a!#REF!),6)</f>
        <v>#REF!</v>
      </c>
      <c r="FO39" s="128" t="e">
        <f>ROUND(IFERROR(Table1a!#REF!*1,0)-SUM(Table1a!#REF!,Table1a!#REF!,Table1a!#REF!,Table1a!#REF!,Table1a!#REF!,Table1a!#REF!,Table1a!#REF!,Table1a!#REF!,Table1a!#REF!,Table1a!#REF!),6)</f>
        <v>#REF!</v>
      </c>
      <c r="FP39" s="128" t="e">
        <f>ROUND(IFERROR(Table1a!#REF!*1,0)-SUM(Table1a!#REF!,Table1a!#REF!,Table1a!#REF!,Table1a!#REF!,Table1a!#REF!,Table1a!#REF!,Table1a!#REF!,Table1a!#REF!,Table1a!#REF!,Table1a!#REF!),6)</f>
        <v>#REF!</v>
      </c>
      <c r="FQ39" s="128" t="e">
        <f>ROUND(IFERROR(Table1a!#REF!*1,0)-SUM(Table1a!#REF!,Table1a!#REF!,Table1a!#REF!,Table1a!#REF!,Table1a!#REF!,Table1a!#REF!,Table1a!#REF!,Table1a!#REF!,Table1a!#REF!,Table1a!#REF!),6)</f>
        <v>#REF!</v>
      </c>
      <c r="FR39" s="128" t="e">
        <f>ROUND(IFERROR(Table1a!#REF!*1,0)-SUM(Table1a!#REF!,Table1a!#REF!,Table1a!#REF!,Table1a!#REF!,Table1a!#REF!,Table1a!#REF!,Table1a!#REF!,Table1a!#REF!,Table1a!#REF!,Table1a!#REF!),6)</f>
        <v>#REF!</v>
      </c>
      <c r="FS39" s="128" t="e">
        <f>ROUND(IFERROR(Table1a!#REF!*1,0)-SUM(Table1a!#REF!,Table1a!#REF!,Table1a!#REF!,Table1a!#REF!,Table1a!#REF!,Table1a!#REF!,Table1a!#REF!,Table1a!#REF!,Table1a!#REF!,Table1a!#REF!),6)</f>
        <v>#REF!</v>
      </c>
      <c r="FT39" s="128" t="e">
        <f>ROUND(IFERROR(Table1a!#REF!*1,0)-SUM(Table1a!#REF!,Table1a!#REF!,Table1a!#REF!,Table1a!#REF!,Table1a!#REF!,Table1a!#REF!,Table1a!#REF!,Table1a!#REF!,Table1a!#REF!,Table1a!#REF!),6)</f>
        <v>#REF!</v>
      </c>
      <c r="FU39" s="128" t="e">
        <f>ROUND(IFERROR(Table1a!#REF!*1,0)-SUM(Table1a!#REF!,Table1a!#REF!,Table1a!#REF!,Table1a!#REF!,Table1a!#REF!,Table1a!#REF!,Table1a!#REF!,Table1a!#REF!,Table1a!#REF!,Table1a!#REF!),6)</f>
        <v>#REF!</v>
      </c>
      <c r="FV39" s="128" t="e">
        <f>ROUND(IFERROR(Table1a!#REF!*1,0)-SUM(Table1a!#REF!,Table1a!#REF!,Table1a!#REF!,Table1a!#REF!,Table1a!#REF!,Table1a!#REF!,Table1a!#REF!,Table1a!#REF!,Table1a!#REF!,Table1a!#REF!),6)</f>
        <v>#REF!</v>
      </c>
      <c r="FW39" s="128" t="e">
        <f>ROUND(IFERROR(Table1a!#REF!*1,0)-SUM(Table1a!#REF!,Table1a!#REF!,Table1a!#REF!,Table1a!#REF!,Table1a!#REF!,Table1a!#REF!,Table1a!#REF!,Table1a!#REF!,Table1a!#REF!,Table1a!#REF!),6)</f>
        <v>#REF!</v>
      </c>
      <c r="FX39" s="128" t="e">
        <f>ROUND(IFERROR(Table1a!#REF!*1,0)-SUM(Table1a!#REF!,Table1a!#REF!,Table1a!#REF!,Table1a!#REF!,Table1a!#REF!,Table1a!#REF!,Table1a!#REF!,Table1a!#REF!,Table1a!#REF!,Table1a!#REF!),6)</f>
        <v>#REF!</v>
      </c>
      <c r="FY39" s="128" t="e">
        <f>ROUND(IFERROR(Table1a!#REF!*1,0)-SUM(Table1a!#REF!,Table1a!#REF!,Table1a!#REF!,Table1a!#REF!,Table1a!#REF!,Table1a!#REF!,Table1a!#REF!,Table1a!#REF!,Table1a!#REF!,Table1a!#REF!),6)</f>
        <v>#REF!</v>
      </c>
      <c r="FZ39" s="128" t="e">
        <f>ROUND(IFERROR(Table1a!#REF!*1,0)-SUM(Table1a!#REF!,Table1a!#REF!,Table1a!#REF!,Table1a!#REF!,Table1a!#REF!,Table1a!#REF!,Table1a!#REF!,Table1a!#REF!,Table1a!#REF!,Table1a!#REF!),6)</f>
        <v>#REF!</v>
      </c>
      <c r="GA39" s="128" t="e">
        <f>ROUND(IFERROR(Table1a!#REF!*1,0)-SUM(Table1a!#REF!,Table1a!#REF!,Table1a!#REF!,Table1a!#REF!,Table1a!#REF!,Table1a!#REF!,Table1a!#REF!,Table1a!#REF!,Table1a!#REF!,Table1a!#REF!),6)</f>
        <v>#REF!</v>
      </c>
      <c r="GB39" s="128" t="e">
        <f>ROUND(IFERROR(Table1a!#REF!*1,0)-SUM(Table1a!#REF!,Table1a!#REF!,Table1a!#REF!,Table1a!#REF!,Table1a!#REF!,Table1a!#REF!,Table1a!#REF!,Table1a!#REF!,Table1a!#REF!,Table1a!#REF!),6)</f>
        <v>#REF!</v>
      </c>
      <c r="GC39" s="128" t="e">
        <f>ROUND(IFERROR(Table1a!#REF!*1,0)-SUM(Table1a!#REF!,Table1a!#REF!,Table1a!#REF!,Table1a!#REF!,Table1a!#REF!,Table1a!#REF!,Table1a!#REF!,Table1a!#REF!,Table1a!#REF!,Table1a!#REF!),6)</f>
        <v>#REF!</v>
      </c>
      <c r="GD39" s="128" t="e">
        <f>ROUND(IFERROR(Table1a!#REF!*1,0)-SUM(Table1a!#REF!,Table1a!#REF!,Table1a!#REF!,Table1a!#REF!,Table1a!#REF!,Table1a!#REF!,Table1a!#REF!,Table1a!#REF!,Table1a!#REF!,Table1a!#REF!),6)</f>
        <v>#REF!</v>
      </c>
      <c r="GE39" s="128" t="e">
        <f>ROUND(IFERROR(Table1a!#REF!*1,0)-SUM(Table1a!#REF!,Table1a!#REF!,Table1a!#REF!,Table1a!#REF!,Table1a!#REF!,Table1a!#REF!,Table1a!#REF!,Table1a!#REF!,Table1a!#REF!,Table1a!#REF!),6)</f>
        <v>#REF!</v>
      </c>
      <c r="GF39" s="128" t="e">
        <f>ROUND(IFERROR(Table1a!#REF!*1,0)-SUM(Table1a!#REF!,Table1a!#REF!,Table1a!#REF!,Table1a!#REF!,Table1a!#REF!,Table1a!#REF!,Table1a!#REF!,Table1a!#REF!,Table1a!#REF!,Table1a!#REF!),6)</f>
        <v>#REF!</v>
      </c>
      <c r="GG39" s="128" t="e">
        <f>ROUND(IFERROR(Table1a!#REF!*1,0)-SUM(Table1a!#REF!,Table1a!#REF!,Table1a!#REF!,Table1a!#REF!,Table1a!#REF!,Table1a!#REF!,Table1a!#REF!,Table1a!#REF!,Table1a!#REF!,Table1a!#REF!),6)</f>
        <v>#REF!</v>
      </c>
      <c r="GH39" s="128" t="e">
        <f>ROUND(IFERROR(Table1a!#REF!*1,0)-SUM(Table1a!#REF!,Table1a!#REF!,Table1a!#REF!,Table1a!#REF!,Table1a!#REF!,Table1a!#REF!,Table1a!#REF!,Table1a!#REF!,Table1a!#REF!,Table1a!#REF!),6)</f>
        <v>#REF!</v>
      </c>
      <c r="GI39" s="128" t="e">
        <f>ROUND(IFERROR(Table1a!#REF!*1,0)-SUM(Table1a!#REF!,Table1a!#REF!,Table1a!#REF!,Table1a!#REF!,Table1a!#REF!,Table1a!#REF!,Table1a!#REF!,Table1a!#REF!,Table1a!#REF!,Table1a!#REF!),6)</f>
        <v>#REF!</v>
      </c>
      <c r="GJ39" s="128" t="e">
        <f>ROUND(IFERROR(Table1a!#REF!*1,0)-SUM(Table1a!#REF!,Table1a!#REF!,Table1a!#REF!,Table1a!#REF!,Table1a!#REF!,Table1a!#REF!,Table1a!#REF!,Table1a!#REF!,Table1a!#REF!,Table1a!#REF!),6)</f>
        <v>#REF!</v>
      </c>
      <c r="GK39" s="128" t="e">
        <f>ROUND(IFERROR(Table1a!#REF!*1,0)-SUM(Table1a!#REF!,Table1a!#REF!,Table1a!#REF!,Table1a!#REF!,Table1a!#REF!,Table1a!#REF!,Table1a!#REF!,Table1a!#REF!,Table1a!#REF!,Table1a!#REF!),6)</f>
        <v>#REF!</v>
      </c>
      <c r="GL39" s="128" t="e">
        <f>ROUND(IFERROR(Table1a!#REF!*1,0)-SUM(Table1a!#REF!,Table1a!#REF!,Table1a!#REF!,Table1a!#REF!,Table1a!#REF!,Table1a!#REF!,Table1a!#REF!,Table1a!#REF!,Table1a!#REF!,Table1a!#REF!),6)</f>
        <v>#REF!</v>
      </c>
      <c r="GM39" s="128" t="e">
        <f>ROUND(IFERROR(Table1a!#REF!*1,0)-SUM(Table1a!#REF!,Table1a!#REF!,Table1a!#REF!,Table1a!#REF!,Table1a!#REF!,Table1a!#REF!,Table1a!#REF!,Table1a!#REF!,Table1a!#REF!,Table1a!#REF!),6)</f>
        <v>#REF!</v>
      </c>
      <c r="GN39" s="128" t="e">
        <f>ROUND(IFERROR(Table1a!#REF!*1,0)-SUM(Table1a!#REF!,Table1a!#REF!,Table1a!#REF!,Table1a!#REF!,Table1a!#REF!,Table1a!#REF!,Table1a!#REF!,Table1a!#REF!,Table1a!#REF!,Table1a!#REF!),6)</f>
        <v>#REF!</v>
      </c>
      <c r="GO39" s="128" t="e">
        <f>ROUND(IFERROR(Table1a!#REF!*1,0)-SUM(Table1a!#REF!,Table1a!#REF!,Table1a!#REF!,Table1a!#REF!,Table1a!#REF!,Table1a!#REF!,Table1a!#REF!,Table1a!#REF!,Table1a!#REF!,Table1a!#REF!),6)</f>
        <v>#REF!</v>
      </c>
      <c r="GP39" s="128" t="e">
        <f>ROUND(IFERROR(Table1a!#REF!*1,0)-SUM(Table1a!#REF!,Table1a!#REF!,Table1a!#REF!,Table1a!#REF!,Table1a!#REF!,Table1a!#REF!,Table1a!#REF!,Table1a!#REF!,Table1a!#REF!,Table1a!#REF!),6)</f>
        <v>#REF!</v>
      </c>
      <c r="GQ39" s="128" t="e">
        <f>ROUND(IFERROR(Table1a!#REF!*1,0)-SUM(Table1a!#REF!,Table1a!#REF!,Table1a!#REF!,Table1a!#REF!,Table1a!#REF!,Table1a!#REF!,Table1a!#REF!,Table1a!#REF!,Table1a!#REF!,Table1a!#REF!),6)</f>
        <v>#REF!</v>
      </c>
      <c r="GR39" s="128" t="e">
        <f>ROUND(IFERROR(Table1a!#REF!*1,0)-SUM(Table1a!#REF!,Table1a!#REF!,Table1a!#REF!,Table1a!#REF!,Table1a!#REF!,Table1a!#REF!,Table1a!#REF!,Table1a!#REF!,Table1a!#REF!,Table1a!#REF!),6)</f>
        <v>#REF!</v>
      </c>
      <c r="GS39" s="128" t="e">
        <f>ROUND(IFERROR(Table1a!#REF!*1,0)-SUM(Table1a!#REF!,Table1a!#REF!,Table1a!#REF!,Table1a!#REF!,Table1a!#REF!,Table1a!#REF!,Table1a!#REF!,Table1a!#REF!,Table1a!#REF!,Table1a!#REF!),6)</f>
        <v>#REF!</v>
      </c>
      <c r="GT39" s="128" t="e">
        <f>ROUND(IFERROR(Table1a!#REF!*1,0)-SUM(Table1a!#REF!,Table1a!#REF!,Table1a!#REF!,Table1a!#REF!,Table1a!#REF!,Table1a!#REF!,Table1a!#REF!,Table1a!#REF!,Table1a!#REF!,Table1a!#REF!),6)</f>
        <v>#REF!</v>
      </c>
      <c r="GU39" s="128" t="e">
        <f>ROUND(IFERROR(Table1a!#REF!*1,0)-SUM(Table1a!#REF!,Table1a!#REF!,Table1a!#REF!,Table1a!#REF!,Table1a!#REF!,Table1a!#REF!,Table1a!#REF!,Table1a!#REF!,Table1a!#REF!,Table1a!#REF!),6)</f>
        <v>#REF!</v>
      </c>
      <c r="GV39" s="128" t="e">
        <f>ROUND(IFERROR(Table1a!#REF!*1,0)-SUM(Table1a!#REF!,Table1a!#REF!,Table1a!#REF!,Table1a!#REF!,Table1a!#REF!,Table1a!#REF!,Table1a!#REF!,Table1a!#REF!,Table1a!#REF!,Table1a!#REF!),6)</f>
        <v>#REF!</v>
      </c>
      <c r="GW39" s="128" t="e">
        <f>ROUND(IFERROR(Table1a!#REF!*1,0)-SUM(Table1a!#REF!,Table1a!#REF!,Table1a!#REF!,Table1a!#REF!,Table1a!#REF!,Table1a!#REF!,Table1a!#REF!,Table1a!#REF!,Table1a!#REF!,Table1a!#REF!),6)</f>
        <v>#REF!</v>
      </c>
      <c r="GX39" s="128" t="e">
        <f>ROUND(IFERROR(Table1a!#REF!*1,0)-SUM(Table1a!#REF!,Table1a!#REF!,Table1a!#REF!,Table1a!#REF!,Table1a!#REF!,Table1a!#REF!,Table1a!#REF!,Table1a!#REF!,Table1a!#REF!,Table1a!#REF!),6)</f>
        <v>#REF!</v>
      </c>
      <c r="GY39" s="128" t="e">
        <f>ROUND(IFERROR(Table1a!#REF!*1,0)-SUM(Table1a!#REF!,Table1a!#REF!,Table1a!#REF!,Table1a!#REF!,Table1a!#REF!,Table1a!#REF!,Table1a!#REF!,Table1a!#REF!,Table1a!#REF!,Table1a!#REF!),6)</f>
        <v>#REF!</v>
      </c>
      <c r="GZ39" s="128" t="e">
        <f>ROUND(IFERROR(Table1a!#REF!*1,0)-SUM(Table1a!#REF!,Table1a!#REF!,Table1a!#REF!,Table1a!#REF!,Table1a!#REF!,Table1a!#REF!,Table1a!#REF!,Table1a!#REF!,Table1a!#REF!,Table1a!#REF!),6)</f>
        <v>#REF!</v>
      </c>
      <c r="HA39" s="128" t="e">
        <f>ROUND(IFERROR(Table1a!#REF!*1,0)-SUM(Table1a!#REF!,Table1a!#REF!,Table1a!#REF!,Table1a!#REF!,Table1a!#REF!,Table1a!#REF!,Table1a!#REF!,Table1a!#REF!,Table1a!#REF!,Table1a!#REF!),6)</f>
        <v>#REF!</v>
      </c>
      <c r="HB39" s="128" t="e">
        <f>ROUND(IFERROR(Table1a!#REF!*1,0)-SUM(Table1a!#REF!,Table1a!#REF!,Table1a!#REF!,Table1a!#REF!,Table1a!#REF!,Table1a!#REF!,Table1a!#REF!,Table1a!#REF!,Table1a!#REF!,Table1a!#REF!),6)</f>
        <v>#REF!</v>
      </c>
      <c r="HC39" s="128" t="e">
        <f>ROUND(IFERROR(Table1a!#REF!*1,0)-SUM(Table1a!#REF!,Table1a!#REF!,Table1a!#REF!,Table1a!#REF!,Table1a!#REF!,Table1a!#REF!,Table1a!#REF!,Table1a!#REF!,Table1a!#REF!,Table1a!#REF!),6)</f>
        <v>#REF!</v>
      </c>
      <c r="HD39" s="128" t="e">
        <f>ROUND(IFERROR(Table1a!#REF!*1,0)-SUM(Table1a!#REF!,Table1a!#REF!,Table1a!#REF!,Table1a!#REF!,Table1a!#REF!,Table1a!#REF!,Table1a!#REF!,Table1a!#REF!,Table1a!#REF!,Table1a!#REF!),6)</f>
        <v>#REF!</v>
      </c>
      <c r="HE39" s="128" t="e">
        <f>ROUND(IFERROR(Table1a!#REF!*1,0)-SUM(Table1a!#REF!,Table1a!#REF!,Table1a!#REF!,Table1a!#REF!,Table1a!#REF!,Table1a!#REF!,Table1a!#REF!,Table1a!#REF!,Table1a!#REF!,Table1a!#REF!),6)</f>
        <v>#REF!</v>
      </c>
      <c r="HF39" s="128" t="e">
        <f>ROUND(IFERROR(Table1a!#REF!*1,0)-SUM(Table1a!#REF!,Table1a!#REF!,Table1a!#REF!,Table1a!#REF!,Table1a!#REF!,Table1a!#REF!,Table1a!#REF!,Table1a!#REF!,Table1a!#REF!,Table1a!#REF!),6)</f>
        <v>#REF!</v>
      </c>
      <c r="HG39" s="128" t="e">
        <f>ROUND(IFERROR(Table1a!#REF!*1,0)-SUM(Table1a!#REF!,Table1a!#REF!,Table1a!#REF!,Table1a!#REF!,Table1a!#REF!,Table1a!#REF!,Table1a!#REF!,Table1a!#REF!,Table1a!#REF!,Table1a!#REF!),6)</f>
        <v>#REF!</v>
      </c>
      <c r="HH39" s="128" t="e">
        <f>ROUND(IFERROR(Table1a!#REF!*1,0)-SUM(Table1a!#REF!,Table1a!#REF!,Table1a!#REF!,Table1a!#REF!,Table1a!#REF!,Table1a!#REF!,Table1a!#REF!,Table1a!#REF!,Table1a!#REF!,Table1a!#REF!),6)</f>
        <v>#REF!</v>
      </c>
      <c r="HI39" s="128" t="e">
        <f>ROUND(IFERROR(Table1a!#REF!*1,0)-SUM(Table1a!#REF!,Table1a!#REF!,Table1a!#REF!,Table1a!#REF!,Table1a!#REF!,Table1a!#REF!,Table1a!#REF!,Table1a!#REF!,Table1a!#REF!,Table1a!#REF!),6)</f>
        <v>#REF!</v>
      </c>
      <c r="HJ39" s="128" t="e">
        <f>ROUND(IFERROR(Table1a!#REF!*1,0)-SUM(Table1a!#REF!,Table1a!#REF!,Table1a!#REF!,Table1a!#REF!,Table1a!#REF!,Table1a!#REF!,Table1a!#REF!,Table1a!#REF!,Table1a!#REF!,Table1a!#REF!),6)</f>
        <v>#REF!</v>
      </c>
      <c r="HK39" s="128" t="e">
        <f>ROUND(IFERROR(Table1a!#REF!*1,0)-SUM(Table1a!#REF!,Table1a!#REF!,Table1a!#REF!,Table1a!#REF!,Table1a!#REF!,Table1a!#REF!,Table1a!#REF!,Table1a!#REF!,Table1a!#REF!,Table1a!#REF!),6)</f>
        <v>#REF!</v>
      </c>
      <c r="HL39" s="128" t="e">
        <f>ROUND(IFERROR(Table1a!#REF!*1,0)-SUM(Table1a!#REF!,Table1a!#REF!,Table1a!#REF!,Table1a!#REF!,Table1a!#REF!,Table1a!#REF!,Table1a!#REF!,Table1a!#REF!,Table1a!#REF!,Table1a!#REF!),6)</f>
        <v>#REF!</v>
      </c>
      <c r="HM39" s="128" t="e">
        <f>ROUND(IFERROR(Table1a!#REF!*1,0)-SUM(Table1a!#REF!,Table1a!#REF!,Table1a!#REF!,Table1a!#REF!,Table1a!#REF!,Table1a!#REF!,Table1a!#REF!,Table1a!#REF!,Table1a!#REF!,Table1a!#REF!),6)</f>
        <v>#REF!</v>
      </c>
      <c r="HN39" s="128" t="e">
        <f>ROUND(IFERROR(Table1a!#REF!*1,0)-SUM(Table1a!#REF!,Table1a!#REF!,Table1a!#REF!,Table1a!#REF!,Table1a!#REF!,Table1a!#REF!,Table1a!#REF!,Table1a!#REF!,Table1a!#REF!,Table1a!#REF!),6)</f>
        <v>#REF!</v>
      </c>
      <c r="HO39" s="128" t="e">
        <f>ROUND(IFERROR(Table1a!#REF!*1,0)-SUM(Table1a!#REF!,Table1a!#REF!,Table1a!#REF!,Table1a!#REF!,Table1a!#REF!,Table1a!#REF!,Table1a!#REF!,Table1a!#REF!,Table1a!#REF!,Table1a!#REF!),6)</f>
        <v>#REF!</v>
      </c>
      <c r="HP39" s="128" t="e">
        <f>ROUND(IFERROR(Table1a!#REF!*1,0)-SUM(Table1a!#REF!,Table1a!#REF!,Table1a!#REF!,Table1a!#REF!,Table1a!#REF!,Table1a!#REF!,Table1a!#REF!,Table1a!#REF!,Table1a!#REF!,Table1a!#REF!),6)</f>
        <v>#REF!</v>
      </c>
      <c r="HQ39" s="128" t="e">
        <f>ROUND(IFERROR(Table1a!#REF!*1,0)-SUM(Table1a!#REF!,Table1a!#REF!,Table1a!#REF!,Table1a!#REF!,Table1a!#REF!,Table1a!#REF!,Table1a!#REF!,Table1a!#REF!,Table1a!#REF!,Table1a!#REF!),6)</f>
        <v>#REF!</v>
      </c>
      <c r="HR39" s="128" t="e">
        <f>ROUND(IFERROR(Table1a!#REF!*1,0)-SUM(Table1a!#REF!,Table1a!#REF!,Table1a!#REF!,Table1a!#REF!,Table1a!#REF!,Table1a!#REF!,Table1a!#REF!,Table1a!#REF!,Table1a!#REF!,Table1a!#REF!),6)</f>
        <v>#REF!</v>
      </c>
      <c r="HS39" s="128" t="e">
        <f>ROUND(IFERROR(Table1a!#REF!*1,0)-SUM(Table1a!#REF!,Table1a!#REF!,Table1a!#REF!,Table1a!#REF!,Table1a!#REF!,Table1a!#REF!,Table1a!#REF!,Table1a!#REF!,Table1a!#REF!,Table1a!#REF!),6)</f>
        <v>#REF!</v>
      </c>
      <c r="HT39" s="128" t="e">
        <f>ROUND(IFERROR(Table1a!#REF!*1,0)-SUM(Table1a!#REF!,Table1a!#REF!,Table1a!#REF!,Table1a!#REF!,Table1a!#REF!,Table1a!#REF!,Table1a!#REF!,Table1a!#REF!,Table1a!#REF!,Table1a!#REF!),6)</f>
        <v>#REF!</v>
      </c>
      <c r="HU39" s="128" t="e">
        <f>ROUND(IFERROR(Table1a!#REF!*1,0)-SUM(Table1a!#REF!,Table1a!#REF!,Table1a!#REF!,Table1a!#REF!,Table1a!#REF!,Table1a!#REF!,Table1a!#REF!,Table1a!#REF!,Table1a!#REF!,Table1a!#REF!),6)</f>
        <v>#REF!</v>
      </c>
      <c r="HV39" s="128" t="e">
        <f>ROUND(IFERROR(Table1a!#REF!*1,0)-SUM(Table1a!#REF!,Table1a!#REF!,Table1a!#REF!,Table1a!#REF!,Table1a!#REF!,Table1a!#REF!,Table1a!#REF!,Table1a!#REF!,Table1a!#REF!,Table1a!#REF!),6)</f>
        <v>#REF!</v>
      </c>
      <c r="HW39" s="128" t="e">
        <f>ROUND(IFERROR(Table1a!#REF!*1,0)-SUM(Table1a!#REF!,Table1a!#REF!,Table1a!#REF!,Table1a!#REF!,Table1a!#REF!,Table1a!#REF!,Table1a!#REF!,Table1a!#REF!,Table1a!#REF!,Table1a!#REF!),6)</f>
        <v>#REF!</v>
      </c>
      <c r="HX39" s="128" t="e">
        <f>ROUND(IFERROR(Table1a!#REF!*1,0)-SUM(Table1a!#REF!,Table1a!#REF!,Table1a!#REF!,Table1a!#REF!,Table1a!#REF!,Table1a!#REF!,Table1a!#REF!,Table1a!#REF!,Table1a!#REF!,Table1a!#REF!),6)</f>
        <v>#REF!</v>
      </c>
      <c r="HY39" s="128" t="e">
        <f>ROUND(IFERROR(Table1a!#REF!*1,0)-SUM(Table1a!#REF!,Table1a!#REF!,Table1a!#REF!,Table1a!#REF!,Table1a!#REF!,Table1a!#REF!,Table1a!#REF!,Table1a!#REF!,Table1a!#REF!,Table1a!#REF!),6)</f>
        <v>#REF!</v>
      </c>
      <c r="HZ39" s="128" t="e">
        <f>ROUND(IFERROR(Table1a!#REF!*1,0)-SUM(Table1a!#REF!,Table1a!#REF!,Table1a!#REF!,Table1a!#REF!,Table1a!#REF!,Table1a!#REF!,Table1a!#REF!,Table1a!#REF!,Table1a!#REF!,Table1a!#REF!),6)</f>
        <v>#REF!</v>
      </c>
      <c r="IA39" s="128" t="e">
        <f>ROUND(IFERROR(Table1a!#REF!*1,0)-SUM(Table1a!#REF!,Table1a!#REF!,Table1a!#REF!,Table1a!#REF!,Table1a!#REF!,Table1a!#REF!,Table1a!#REF!,Table1a!#REF!,Table1a!#REF!,Table1a!#REF!),6)</f>
        <v>#REF!</v>
      </c>
      <c r="IB39" s="128" t="e">
        <f>ROUND(IFERROR(Table1a!#REF!*1,0)-SUM(Table1a!#REF!,Table1a!#REF!,Table1a!#REF!,Table1a!#REF!,Table1a!#REF!,Table1a!#REF!,Table1a!#REF!,Table1a!#REF!,Table1a!#REF!,Table1a!#REF!),6)</f>
        <v>#REF!</v>
      </c>
      <c r="IC39" s="128" t="e">
        <f>ROUND(IFERROR(Table1a!#REF!*1,0)-SUM(Table1a!#REF!,Table1a!#REF!,Table1a!#REF!,Table1a!#REF!,Table1a!#REF!,Table1a!#REF!,Table1a!#REF!,Table1a!#REF!,Table1a!#REF!,Table1a!#REF!),6)</f>
        <v>#REF!</v>
      </c>
      <c r="ID39" s="128" t="e">
        <f>ROUND(IFERROR(Table1a!#REF!*1,0)-SUM(Table1a!#REF!,Table1a!#REF!,Table1a!#REF!,Table1a!#REF!,Table1a!#REF!,Table1a!#REF!,Table1a!#REF!,Table1a!#REF!,Table1a!#REF!,Table1a!#REF!),6)</f>
        <v>#REF!</v>
      </c>
      <c r="IE39" s="128" t="e">
        <f>ROUND(IFERROR(Table1a!#REF!*1,0)-SUM(Table1a!#REF!,Table1a!#REF!,Table1a!#REF!,Table1a!#REF!,Table1a!#REF!,Table1a!#REF!,Table1a!#REF!,Table1a!#REF!,Table1a!#REF!,Table1a!#REF!),6)</f>
        <v>#REF!</v>
      </c>
      <c r="IF39" s="128" t="e">
        <f>ROUND(IFERROR(Table1a!#REF!*1,0)-SUM(Table1a!#REF!,Table1a!#REF!,Table1a!#REF!,Table1a!#REF!,Table1a!#REF!,Table1a!#REF!,Table1a!#REF!,Table1a!#REF!,Table1a!#REF!,Table1a!#REF!),6)</f>
        <v>#REF!</v>
      </c>
      <c r="IG39" s="128" t="e">
        <f>ROUND(IFERROR(Table1a!#REF!*1,0)-SUM(Table1a!#REF!,Table1a!#REF!,Table1a!#REF!,Table1a!#REF!,Table1a!#REF!,Table1a!#REF!,Table1a!#REF!,Table1a!#REF!,Table1a!#REF!,Table1a!#REF!),6)</f>
        <v>#REF!</v>
      </c>
      <c r="IH39" s="128" t="e">
        <f>ROUND(IFERROR(Table1a!#REF!*1,0)-SUM(Table1a!#REF!,Table1a!#REF!,Table1a!#REF!,Table1a!#REF!,Table1a!#REF!,Table1a!#REF!,Table1a!#REF!,Table1a!#REF!,Table1a!#REF!,Table1a!#REF!),6)</f>
        <v>#REF!</v>
      </c>
      <c r="II39" s="128" t="e">
        <f>ROUND(IFERROR(Table1a!#REF!*1,0)-SUM(Table1a!#REF!,Table1a!#REF!,Table1a!#REF!,Table1a!#REF!,Table1a!#REF!,Table1a!#REF!,Table1a!#REF!,Table1a!#REF!,Table1a!#REF!,Table1a!#REF!),6)</f>
        <v>#REF!</v>
      </c>
      <c r="IJ39" s="128" t="e">
        <f>ROUND(IFERROR(Table1a!#REF!*1,0)-SUM(Table1a!#REF!,Table1a!#REF!,Table1a!#REF!,Table1a!#REF!,Table1a!#REF!,Table1a!#REF!,Table1a!#REF!,Table1a!#REF!,Table1a!#REF!,Table1a!#REF!),6)</f>
        <v>#REF!</v>
      </c>
      <c r="IK39" s="128" t="e">
        <f>ROUND(IFERROR(Table1a!#REF!*1,0)-SUM(Table1a!#REF!,Table1a!#REF!,Table1a!#REF!,Table1a!#REF!,Table1a!#REF!,Table1a!#REF!,Table1a!#REF!,Table1a!#REF!,Table1a!#REF!,Table1a!#REF!),6)</f>
        <v>#REF!</v>
      </c>
      <c r="IL39" s="128" t="e">
        <f>ROUND(IFERROR(Table1a!#REF!*1,0)-SUM(Table1a!#REF!,Table1a!#REF!,Table1a!#REF!,Table1a!#REF!,Table1a!#REF!,Table1a!#REF!,Table1a!#REF!,Table1a!#REF!,Table1a!#REF!,Table1a!#REF!),6)</f>
        <v>#REF!</v>
      </c>
      <c r="IM39" s="128" t="e">
        <f>ROUND(IFERROR(Table1a!#REF!*1,0)-SUM(Table1a!#REF!,Table1a!#REF!,Table1a!#REF!,Table1a!#REF!,Table1a!#REF!,Table1a!#REF!,Table1a!#REF!,Table1a!#REF!,Table1a!#REF!,Table1a!#REF!),6)</f>
        <v>#REF!</v>
      </c>
      <c r="IN39" s="128" t="e">
        <f>ROUND(IFERROR(Table1a!#REF!*1,0)-SUM(Table1a!#REF!,Table1a!#REF!,Table1a!#REF!,Table1a!#REF!,Table1a!#REF!,Table1a!#REF!,Table1a!#REF!,Table1a!#REF!,Table1a!#REF!,Table1a!#REF!),6)</f>
        <v>#REF!</v>
      </c>
      <c r="IO39" s="128" t="e">
        <f>ROUND(IFERROR(Table1a!#REF!*1,0)-SUM(Table1a!#REF!,Table1a!#REF!,Table1a!#REF!,Table1a!#REF!,Table1a!#REF!,Table1a!#REF!,Table1a!#REF!,Table1a!#REF!,Table1a!#REF!,Table1a!#REF!),6)</f>
        <v>#REF!</v>
      </c>
      <c r="IP39" s="128" t="e">
        <f>ROUND(IFERROR(Table1a!#REF!*1,0)-SUM(Table1a!#REF!,Table1a!#REF!,Table1a!#REF!,Table1a!#REF!,Table1a!#REF!,Table1a!#REF!,Table1a!#REF!,Table1a!#REF!,Table1a!#REF!,Table1a!#REF!),6)</f>
        <v>#REF!</v>
      </c>
      <c r="IQ39" s="128" t="e">
        <f>ROUND(IFERROR(Table1a!#REF!*1,0)-SUM(Table1a!#REF!,Table1a!#REF!,Table1a!#REF!,Table1a!#REF!,Table1a!#REF!,Table1a!#REF!,Table1a!#REF!,Table1a!#REF!,Table1a!#REF!,Table1a!#REF!),6)</f>
        <v>#REF!</v>
      </c>
      <c r="IR39" s="128" t="e">
        <f>ROUND(IFERROR(Table1a!#REF!*1,0)-SUM(Table1a!#REF!,Table1a!#REF!,Table1a!#REF!,Table1a!#REF!,Table1a!#REF!,Table1a!#REF!,Table1a!#REF!,Table1a!#REF!,Table1a!#REF!,Table1a!#REF!),6)</f>
        <v>#REF!</v>
      </c>
      <c r="IS39" s="128" t="e">
        <f>ROUND(IFERROR(Table1a!#REF!*1,0)-SUM(Table1a!#REF!,Table1a!#REF!,Table1a!#REF!,Table1a!#REF!,Table1a!#REF!,Table1a!#REF!,Table1a!#REF!,Table1a!#REF!,Table1a!#REF!,Table1a!#REF!),6)</f>
        <v>#REF!</v>
      </c>
      <c r="IT39" s="128" t="e">
        <f>ROUND(IFERROR(Table1a!#REF!*1,0)-SUM(Table1a!#REF!,Table1a!#REF!,Table1a!#REF!,Table1a!#REF!,Table1a!#REF!,Table1a!#REF!,Table1a!#REF!,Table1a!#REF!,Table1a!#REF!,Table1a!#REF!),6)</f>
        <v>#REF!</v>
      </c>
      <c r="IU39" s="128" t="e">
        <f>ROUND(IFERROR(Table1a!#REF!*1,0)-SUM(Table1a!#REF!,Table1a!#REF!,Table1a!#REF!,Table1a!#REF!,Table1a!#REF!,Table1a!#REF!,Table1a!#REF!,Table1a!#REF!,Table1a!#REF!,Table1a!#REF!),6)</f>
        <v>#REF!</v>
      </c>
      <c r="IV39" s="128" t="e">
        <f>ROUND(IFERROR(Table1a!#REF!*1,0)-SUM(Table1a!#REF!,Table1a!#REF!,Table1a!#REF!,Table1a!#REF!,Table1a!#REF!,Table1a!#REF!,Table1a!#REF!,Table1a!#REF!,Table1a!#REF!,Table1a!#REF!),6)</f>
        <v>#REF!</v>
      </c>
      <c r="IW39" s="128" t="e">
        <f>ROUND(IFERROR(Table1a!#REF!*1,0)-SUM(Table1a!#REF!,Table1a!#REF!,Table1a!#REF!,Table1a!#REF!,Table1a!#REF!,Table1a!#REF!,Table1a!#REF!,Table1a!#REF!,Table1a!#REF!,Table1a!#REF!),6)</f>
        <v>#REF!</v>
      </c>
      <c r="IX39" s="128" t="e">
        <f>ROUND(IFERROR(Table1a!#REF!*1,0)-SUM(Table1a!#REF!,Table1a!#REF!,Table1a!#REF!,Table1a!#REF!,Table1a!#REF!,Table1a!#REF!,Table1a!#REF!,Table1a!#REF!,Table1a!#REF!,Table1a!#REF!),6)</f>
        <v>#REF!</v>
      </c>
      <c r="IY39" s="128" t="e">
        <f>ROUND(IFERROR(Table1a!#REF!*1,0)-SUM(Table1a!#REF!,Table1a!#REF!,Table1a!#REF!,Table1a!#REF!,Table1a!#REF!,Table1a!#REF!,Table1a!#REF!,Table1a!#REF!,Table1a!#REF!,Table1a!#REF!),6)</f>
        <v>#REF!</v>
      </c>
      <c r="IZ39" s="128" t="e">
        <f>ROUND(IFERROR(Table1a!#REF!*1,0)-SUM(Table1a!#REF!,Table1a!#REF!,Table1a!#REF!,Table1a!#REF!,Table1a!#REF!,Table1a!#REF!,Table1a!#REF!,Table1a!#REF!,Table1a!#REF!,Table1a!#REF!),6)</f>
        <v>#REF!</v>
      </c>
      <c r="JA39" s="128" t="e">
        <f>ROUND(IFERROR(Table1a!#REF!*1,0)-SUM(Table1a!#REF!,Table1a!#REF!,Table1a!#REF!,Table1a!#REF!,Table1a!#REF!,Table1a!#REF!,Table1a!#REF!,Table1a!#REF!,Table1a!#REF!,Table1a!#REF!),6)</f>
        <v>#REF!</v>
      </c>
      <c r="JB39" s="128" t="e">
        <f>ROUND(IFERROR(Table1a!#REF!*1,0)-SUM(Table1a!#REF!,Table1a!#REF!,Table1a!#REF!,Table1a!#REF!,Table1a!#REF!,Table1a!#REF!,Table1a!#REF!,Table1a!#REF!,Table1a!#REF!,Table1a!#REF!),6)</f>
        <v>#REF!</v>
      </c>
      <c r="JC39" s="128" t="e">
        <f>ROUND(IFERROR(Table1a!#REF!*1,0)-SUM(Table1a!#REF!,Table1a!#REF!,Table1a!#REF!,Table1a!#REF!,Table1a!#REF!,Table1a!#REF!,Table1a!#REF!,Table1a!#REF!,Table1a!#REF!,Table1a!#REF!),6)</f>
        <v>#REF!</v>
      </c>
      <c r="JD39" s="128" t="e">
        <f>ROUND(IFERROR(Table1a!#REF!*1,0)-SUM(Table1a!#REF!,Table1a!#REF!,Table1a!#REF!,Table1a!#REF!,Table1a!#REF!,Table1a!#REF!,Table1a!#REF!,Table1a!#REF!,Table1a!#REF!,Table1a!#REF!),6)</f>
        <v>#REF!</v>
      </c>
      <c r="JE39" s="128" t="e">
        <f>ROUND(IFERROR(Table1a!#REF!*1,0)-SUM(Table1a!#REF!,Table1a!#REF!,Table1a!#REF!,Table1a!#REF!,Table1a!#REF!,Table1a!#REF!,Table1a!#REF!,Table1a!#REF!,Table1a!#REF!,Table1a!#REF!),6)</f>
        <v>#REF!</v>
      </c>
      <c r="JF39" s="128" t="e">
        <f>ROUND(IFERROR(Table1a!#REF!*1,0)-SUM(Table1a!#REF!,Table1a!#REF!,Table1a!#REF!,Table1a!#REF!,Table1a!#REF!,Table1a!#REF!,Table1a!#REF!,Table1a!#REF!,Table1a!#REF!,Table1a!#REF!),6)</f>
        <v>#REF!</v>
      </c>
      <c r="JG39" s="128" t="e">
        <f>ROUND(IFERROR(Table1a!#REF!*1,0)-SUM(Table1a!#REF!,Table1a!#REF!,Table1a!#REF!,Table1a!#REF!,Table1a!#REF!,Table1a!#REF!,Table1a!#REF!,Table1a!#REF!,Table1a!#REF!,Table1a!#REF!),6)</f>
        <v>#REF!</v>
      </c>
      <c r="JH39" s="128" t="e">
        <f>ROUND(IFERROR(Table1a!#REF!*1,0)-SUM(Table1a!#REF!,Table1a!#REF!,Table1a!#REF!,Table1a!#REF!,Table1a!#REF!,Table1a!#REF!,Table1a!#REF!,Table1a!#REF!,Table1a!#REF!,Table1a!#REF!),6)</f>
        <v>#REF!</v>
      </c>
      <c r="JI39" s="128" t="e">
        <f>ROUND(IFERROR(Table1a!#REF!*1,0)-SUM(Table1a!#REF!,Table1a!#REF!,Table1a!#REF!,Table1a!#REF!,Table1a!#REF!,Table1a!#REF!,Table1a!#REF!,Table1a!#REF!,Table1a!#REF!,Table1a!#REF!),6)</f>
        <v>#REF!</v>
      </c>
      <c r="JJ39" s="128" t="e">
        <f>ROUND(IFERROR(Table1a!#REF!*1,0)-SUM(Table1a!#REF!,Table1a!#REF!,Table1a!#REF!,Table1a!#REF!,Table1a!#REF!,Table1a!#REF!,Table1a!#REF!,Table1a!#REF!,Table1a!#REF!,Table1a!#REF!),6)</f>
        <v>#REF!</v>
      </c>
      <c r="JK39" s="128" t="e">
        <f>ROUND(IFERROR(Table1a!#REF!*1,0)-SUM(Table1a!#REF!,Table1a!#REF!,Table1a!#REF!,Table1a!#REF!,Table1a!#REF!,Table1a!#REF!,Table1a!#REF!,Table1a!#REF!,Table1a!#REF!,Table1a!#REF!),6)</f>
        <v>#REF!</v>
      </c>
      <c r="JL39" s="128" t="e">
        <f>ROUND(IFERROR(Table1a!#REF!*1,0)-SUM(Table1a!#REF!,Table1a!#REF!,Table1a!#REF!,Table1a!#REF!,Table1a!#REF!,Table1a!#REF!,Table1a!#REF!,Table1a!#REF!,Table1a!#REF!,Table1a!#REF!),6)</f>
        <v>#REF!</v>
      </c>
      <c r="JM39" s="128" t="e">
        <f>ROUND(IFERROR(Table1a!#REF!*1,0)-SUM(Table1a!#REF!,Table1a!#REF!,Table1a!#REF!,Table1a!#REF!,Table1a!#REF!,Table1a!#REF!,Table1a!#REF!,Table1a!#REF!,Table1a!#REF!,Table1a!#REF!),6)</f>
        <v>#REF!</v>
      </c>
      <c r="JN39" s="128" t="e">
        <f>ROUND(IFERROR(Table1a!#REF!*1,0)-SUM(Table1a!#REF!,Table1a!#REF!,Table1a!#REF!,Table1a!#REF!,Table1a!#REF!,Table1a!#REF!,Table1a!#REF!,Table1a!#REF!,Table1a!#REF!,Table1a!#REF!),6)</f>
        <v>#REF!</v>
      </c>
      <c r="JO39" s="37" t="e">
        <f>ROUND(IFERROR(Table1a!#REF!*1,0)-SUM(Table1a!#REF!,Table1a!#REF!,Table1a!#REF!,Table1a!#REF!,Table1a!#REF!,Table1a!#REF!,Table1a!#REF!,Table1a!#REF!,Table1a!#REF!,Table1a!#REF!),6)</f>
        <v>#REF!</v>
      </c>
      <c r="JP39" s="37" t="e">
        <f>ROUND(IFERROR(Table1a!#REF!*1,0)-SUM(Table1a!#REF!,Table1a!#REF!,Table1a!#REF!,Table1a!#REF!,Table1a!#REF!,Table1a!#REF!,Table1a!#REF!,Table1a!#REF!,Table1a!#REF!,Table1a!#REF!),6)</f>
        <v>#REF!</v>
      </c>
      <c r="JQ39" s="37" t="e">
        <f>ROUND(IFERROR(Table1a!#REF!*1,0)-SUM(Table1a!#REF!,Table1a!#REF!,Table1a!#REF!,Table1a!#REF!,Table1a!#REF!,Table1a!#REF!,Table1a!#REF!,Table1a!#REF!,Table1a!#REF!,Table1a!#REF!),6)</f>
        <v>#REF!</v>
      </c>
      <c r="JR39" s="37" t="e">
        <f>ROUND(IFERROR(Table1a!#REF!*1,0)-SUM(Table1a!#REF!,Table1a!#REF!,Table1a!#REF!,Table1a!#REF!,Table1a!#REF!,Table1a!#REF!,Table1a!#REF!,Table1a!#REF!,Table1a!#REF!,Table1a!#REF!),6)</f>
        <v>#REF!</v>
      </c>
      <c r="JS39" s="37" t="e">
        <f>ROUND(IFERROR(Table1a!#REF!*1,0)-SUM(Table1a!#REF!,Table1a!#REF!,Table1a!#REF!,Table1a!#REF!,Table1a!#REF!,Table1a!#REF!,Table1a!#REF!,Table1a!#REF!,Table1a!#REF!,Table1a!#REF!),6)</f>
        <v>#REF!</v>
      </c>
      <c r="JT39" s="37" t="e">
        <f>ROUND(IFERROR(Table1a!#REF!*1,0)-SUM(Table1a!#REF!,Table1a!#REF!,Table1a!#REF!,Table1a!#REF!,Table1a!#REF!,Table1a!#REF!,Table1a!#REF!,Table1a!#REF!,Table1a!#REF!,Table1a!#REF!),6)</f>
        <v>#REF!</v>
      </c>
      <c r="JU39" s="37" t="e">
        <f>ROUND(IFERROR(Table1a!#REF!*1,0)-SUM(Table1a!#REF!,Table1a!#REF!,Table1a!#REF!,Table1a!#REF!,Table1a!#REF!,Table1a!#REF!,Table1a!#REF!,Table1a!#REF!,Table1a!#REF!,Table1a!#REF!),6)</f>
        <v>#REF!</v>
      </c>
      <c r="JV39" s="37" t="e">
        <f>ROUND(IFERROR(Table1a!#REF!*1,0)-SUM(Table1a!#REF!,Table1a!#REF!,Table1a!#REF!,Table1a!#REF!,Table1a!#REF!,Table1a!#REF!,Table1a!#REF!,Table1a!#REF!,Table1a!#REF!,Table1a!#REF!),6)</f>
        <v>#REF!</v>
      </c>
      <c r="JW39" s="37" t="e">
        <f>ROUND(IFERROR(Table1a!#REF!*1,0)-SUM(Table1a!#REF!,Table1a!#REF!,Table1a!#REF!,Table1a!#REF!,Table1a!#REF!,Table1a!#REF!,Table1a!#REF!,Table1a!#REF!,Table1a!#REF!,Table1a!#REF!),6)</f>
        <v>#REF!</v>
      </c>
      <c r="JX39" s="37" t="e">
        <f>ROUND(IFERROR(Table1a!#REF!*1,0)-SUM(Table1a!#REF!,Table1a!#REF!,Table1a!#REF!,Table1a!#REF!,Table1a!#REF!,Table1a!#REF!,Table1a!#REF!,Table1a!#REF!,Table1a!#REF!,Table1a!#REF!),6)</f>
        <v>#REF!</v>
      </c>
      <c r="JY39" s="37" t="e">
        <f>ROUND(IFERROR(Table1a!#REF!*1,0)-SUM(Table1a!#REF!,Table1a!#REF!,Table1a!#REF!,Table1a!#REF!,Table1a!#REF!,Table1a!#REF!,Table1a!#REF!,Table1a!#REF!,Table1a!#REF!,Table1a!#REF!),6)</f>
        <v>#REF!</v>
      </c>
      <c r="JZ39" s="37" t="e">
        <f>ROUND(IFERROR(Table1a!#REF!*1,0)-SUM(Table1a!#REF!,Table1a!#REF!,Table1a!#REF!,Table1a!#REF!,Table1a!#REF!,Table1a!#REF!,Table1a!#REF!,Table1a!#REF!,Table1a!#REF!,Table1a!#REF!),6)</f>
        <v>#REF!</v>
      </c>
      <c r="KA39" s="37" t="e">
        <f>ROUND(IFERROR(Table1a!#REF!*1,0)-SUM(Table1a!#REF!,Table1a!#REF!,Table1a!#REF!,Table1a!#REF!,Table1a!#REF!,Table1a!#REF!,Table1a!#REF!,Table1a!#REF!,Table1a!#REF!,Table1a!#REF!),6)</f>
        <v>#REF!</v>
      </c>
      <c r="KB39" s="37" t="e">
        <f>ROUND(IFERROR(Table1a!#REF!*1,0)-SUM(Table1a!#REF!,Table1a!#REF!,Table1a!#REF!,Table1a!#REF!,Table1a!#REF!,Table1a!#REF!,Table1a!#REF!,Table1a!#REF!,Table1a!#REF!,Table1a!#REF!),6)</f>
        <v>#REF!</v>
      </c>
      <c r="KC39" s="37" t="e">
        <f>ROUND(IFERROR(Table1a!#REF!*1,0)-SUM(Table1a!#REF!,Table1a!#REF!,Table1a!#REF!,Table1a!#REF!,Table1a!#REF!,Table1a!#REF!,Table1a!#REF!,Table1a!#REF!,Table1a!#REF!,Table1a!#REF!),6)</f>
        <v>#REF!</v>
      </c>
      <c r="KD39" s="37" t="e">
        <f>ROUND(IFERROR(Table1a!#REF!*1,0)-SUM(Table1a!#REF!,Table1a!#REF!,Table1a!#REF!,Table1a!#REF!,Table1a!#REF!,Table1a!#REF!,Table1a!#REF!,Table1a!#REF!,Table1a!#REF!,Table1a!#REF!),6)</f>
        <v>#REF!</v>
      </c>
      <c r="KE39" s="37" t="e">
        <f>ROUND(IFERROR(Table1a!#REF!*1,0)-SUM(Table1a!#REF!,Table1a!#REF!,Table1a!#REF!,Table1a!#REF!,Table1a!#REF!,Table1a!#REF!,Table1a!#REF!,Table1a!#REF!,Table1a!#REF!,Table1a!#REF!),6)</f>
        <v>#REF!</v>
      </c>
      <c r="KF39" s="37" t="e">
        <f>ROUND(IFERROR(Table1a!#REF!*1,0)-SUM(Table1a!#REF!,Table1a!#REF!,Table1a!#REF!,Table1a!#REF!,Table1a!#REF!,Table1a!#REF!,Table1a!#REF!,Table1a!#REF!,Table1a!#REF!,Table1a!#REF!),6)</f>
        <v>#REF!</v>
      </c>
      <c r="KG39" s="37" t="e">
        <f>ROUND(IFERROR(Table1a!#REF!*1,0)-SUM(Table1a!#REF!,Table1a!#REF!,Table1a!#REF!,Table1a!#REF!,Table1a!#REF!,Table1a!#REF!,Table1a!#REF!,Table1a!#REF!,Table1a!#REF!,Table1a!#REF!),6)</f>
        <v>#REF!</v>
      </c>
      <c r="KH39" s="37" t="e">
        <f>ROUND(IFERROR(Table1a!#REF!*1,0)-SUM(Table1a!#REF!,Table1a!#REF!,Table1a!#REF!,Table1a!#REF!,Table1a!#REF!,Table1a!#REF!,Table1a!#REF!,Table1a!#REF!,Table1a!#REF!,Table1a!#REF!),6)</f>
        <v>#REF!</v>
      </c>
      <c r="KI39" s="37" t="e">
        <f>ROUND(IFERROR(Table1a!#REF!*1,0)-SUM(Table1a!#REF!,Table1a!#REF!,Table1a!#REF!,Table1a!#REF!,Table1a!#REF!,Table1a!#REF!,Table1a!#REF!,Table1a!#REF!,Table1a!#REF!,Table1a!#REF!),6)</f>
        <v>#REF!</v>
      </c>
      <c r="KJ39" s="37" t="e">
        <f>ROUND(IFERROR(Table1a!#REF!*1,0)-SUM(Table1a!#REF!,Table1a!#REF!,Table1a!#REF!,Table1a!#REF!,Table1a!#REF!,Table1a!#REF!,Table1a!#REF!,Table1a!#REF!,Table1a!#REF!,Table1a!#REF!),6)</f>
        <v>#REF!</v>
      </c>
      <c r="KK39" s="37" t="e">
        <f>ROUND(IFERROR(Table1a!#REF!*1,0)-SUM(Table1a!#REF!,Table1a!#REF!,Table1a!#REF!,Table1a!#REF!,Table1a!#REF!,Table1a!#REF!,Table1a!#REF!,Table1a!#REF!,Table1a!#REF!,Table1a!#REF!),6)</f>
        <v>#REF!</v>
      </c>
      <c r="KL39" s="37" t="e">
        <f>ROUND(IFERROR(Table1a!#REF!*1,0)-SUM(Table1a!#REF!,Table1a!#REF!,Table1a!#REF!,Table1a!#REF!,Table1a!#REF!,Table1a!#REF!,Table1a!#REF!,Table1a!#REF!,Table1a!#REF!,Table1a!#REF!),6)</f>
        <v>#REF!</v>
      </c>
      <c r="KM39" s="37" t="e">
        <f>ROUND(IFERROR(Table1a!#REF!*1,0)-SUM(Table1a!#REF!,Table1a!#REF!,Table1a!#REF!,Table1a!#REF!,Table1a!#REF!,Table1a!#REF!,Table1a!#REF!,Table1a!#REF!,Table1a!#REF!,Table1a!#REF!),6)</f>
        <v>#REF!</v>
      </c>
      <c r="KN39" s="37" t="e">
        <f>ROUND(IFERROR(Table1a!#REF!*1,0)-SUM(Table1a!#REF!,Table1a!#REF!,Table1a!#REF!,Table1a!#REF!,Table1a!#REF!,Table1a!#REF!,Table1a!#REF!,Table1a!#REF!,Table1a!#REF!,Table1a!#REF!),6)</f>
        <v>#REF!</v>
      </c>
      <c r="KO39" s="37" t="e">
        <f>ROUND(IFERROR(Table1a!#REF!*1,0)-SUM(Table1a!#REF!,Table1a!#REF!,Table1a!#REF!,Table1a!#REF!,Table1a!#REF!,Table1a!#REF!,Table1a!#REF!,Table1a!#REF!,Table1a!#REF!,Table1a!#REF!),6)</f>
        <v>#REF!</v>
      </c>
      <c r="KP39" s="37" t="e">
        <f>ROUND(IFERROR(Table1a!#REF!*1,0)-SUM(Table1a!#REF!,Table1a!#REF!,Table1a!#REF!,Table1a!#REF!,Table1a!#REF!,Table1a!#REF!,Table1a!#REF!,Table1a!#REF!,Table1a!#REF!,Table1a!#REF!),6)</f>
        <v>#REF!</v>
      </c>
      <c r="KQ39" s="37" t="e">
        <f>ROUND(IFERROR(Table1a!#REF!*1,0)-SUM(Table1a!#REF!,Table1a!#REF!,Table1a!#REF!,Table1a!#REF!,Table1a!#REF!,Table1a!#REF!,Table1a!#REF!,Table1a!#REF!,Table1a!#REF!,Table1a!#REF!),6)</f>
        <v>#REF!</v>
      </c>
      <c r="KR39" s="37" t="e">
        <f>ROUND(IFERROR(Table1a!#REF!*1,0)-SUM(Table1a!#REF!,Table1a!#REF!,Table1a!#REF!,Table1a!#REF!,Table1a!#REF!,Table1a!#REF!,Table1a!#REF!,Table1a!#REF!,Table1a!#REF!,Table1a!#REF!),6)</f>
        <v>#REF!</v>
      </c>
      <c r="KS39" s="37" t="e">
        <f>ROUND(IFERROR(Table1a!#REF!*1,0)-SUM(Table1a!#REF!,Table1a!#REF!,Table1a!#REF!,Table1a!#REF!,Table1a!#REF!,Table1a!#REF!,Table1a!#REF!,Table1a!#REF!,Table1a!#REF!,Table1a!#REF!),6)</f>
        <v>#REF!</v>
      </c>
      <c r="KT39" s="37" t="e">
        <f>ROUND(IFERROR(Table1a!#REF!*1,0)-SUM(Table1a!#REF!,Table1a!#REF!,Table1a!#REF!,Table1a!#REF!,Table1a!#REF!,Table1a!#REF!,Table1a!#REF!,Table1a!#REF!,Table1a!#REF!,Table1a!#REF!),6)</f>
        <v>#REF!</v>
      </c>
      <c r="KU39" s="37" t="e">
        <f>ROUND(IFERROR(Table1a!#REF!*1,0)-SUM(Table1a!#REF!,Table1a!#REF!,Table1a!#REF!,Table1a!#REF!,Table1a!#REF!,Table1a!#REF!,Table1a!#REF!,Table1a!#REF!,Table1a!#REF!,Table1a!#REF!),6)</f>
        <v>#REF!</v>
      </c>
      <c r="KV39" s="37" t="e">
        <f>ROUND(IFERROR(Table1a!#REF!*1,0)-SUM(Table1a!#REF!,Table1a!#REF!,Table1a!#REF!,Table1a!#REF!,Table1a!#REF!,Table1a!#REF!,Table1a!#REF!,Table1a!#REF!,Table1a!#REF!,Table1a!#REF!),6)</f>
        <v>#REF!</v>
      </c>
      <c r="KW39" s="128" t="e">
        <f>ROUND(IFERROR(Table1a!#REF!*1,0)-SUM(Table1a!#REF!,Table1a!#REF!,Table1a!#REF!,Table1a!#REF!,Table1a!#REF!,Table1a!#REF!,Table1a!#REF!,Table1a!#REF!,Table1a!#REF!,Table1a!#REF!),6)</f>
        <v>#REF!</v>
      </c>
      <c r="KX39" s="128" t="e">
        <f>ROUND(IFERROR(Table1a!#REF!*1,0)-SUM(Table1a!#REF!,Table1a!#REF!,Table1a!#REF!,Table1a!#REF!,Table1a!#REF!,Table1a!#REF!,Table1a!#REF!,Table1a!#REF!,Table1a!#REF!,Table1a!#REF!),6)</f>
        <v>#REF!</v>
      </c>
      <c r="KY39" s="128" t="e">
        <f>ROUND(IFERROR(Table1a!#REF!*1,0)-SUM(Table1a!#REF!,Table1a!#REF!,Table1a!#REF!,Table1a!#REF!,Table1a!#REF!,Table1a!#REF!,Table1a!#REF!,Table1a!#REF!,Table1a!#REF!,Table1a!#REF!),6)</f>
        <v>#REF!</v>
      </c>
      <c r="KZ39" s="128" t="e">
        <f>ROUND(IFERROR(Table1a!#REF!*1,0)-SUM(Table1a!#REF!,Table1a!#REF!,Table1a!#REF!,Table1a!#REF!,Table1a!#REF!,Table1a!#REF!,Table1a!#REF!,Table1a!#REF!,Table1a!#REF!,Table1a!#REF!),6)</f>
        <v>#REF!</v>
      </c>
      <c r="LA39" s="128" t="e">
        <f>ROUND(IFERROR(Table1a!#REF!*1,0)-SUM(Table1a!#REF!,Table1a!#REF!,Table1a!#REF!,Table1a!#REF!,Table1a!#REF!,Table1a!#REF!,Table1a!#REF!,Table1a!#REF!,Table1a!#REF!,Table1a!#REF!),6)</f>
        <v>#REF!</v>
      </c>
      <c r="LB39" s="128" t="e">
        <f>ROUND(IFERROR(Table1a!#REF!*1,0)-SUM(Table1a!#REF!,Table1a!#REF!,Table1a!#REF!,Table1a!#REF!,Table1a!#REF!,Table1a!#REF!,Table1a!#REF!,Table1a!#REF!,Table1a!#REF!,Table1a!#REF!),6)</f>
        <v>#REF!</v>
      </c>
      <c r="LC39" s="128" t="e">
        <f>ROUND(IFERROR(Table1a!#REF!*1,0)-SUM(Table1a!#REF!,Table1a!#REF!,Table1a!#REF!,Table1a!#REF!,Table1a!#REF!,Table1a!#REF!,Table1a!#REF!,Table1a!#REF!,Table1a!#REF!,Table1a!#REF!),6)</f>
        <v>#REF!</v>
      </c>
      <c r="LD39" s="128" t="e">
        <f>ROUND(IFERROR(Table1a!#REF!*1,0)-SUM(Table1a!#REF!,Table1a!#REF!,Table1a!#REF!,Table1a!#REF!,Table1a!#REF!,Table1a!#REF!,Table1a!#REF!,Table1a!#REF!,Table1a!#REF!,Table1a!#REF!),6)</f>
        <v>#REF!</v>
      </c>
      <c r="LE39" s="128" t="e">
        <f>ROUND(IFERROR(Table1a!#REF!*1,0)-SUM(Table1a!#REF!,Table1a!#REF!,Table1a!#REF!,Table1a!#REF!,Table1a!#REF!,Table1a!#REF!,Table1a!#REF!,Table1a!#REF!,Table1a!#REF!,Table1a!#REF!),6)</f>
        <v>#REF!</v>
      </c>
      <c r="LF39" s="128" t="e">
        <f>ROUND(IFERROR(Table1a!#REF!*1,0)-SUM(Table1a!#REF!,Table1a!#REF!,Table1a!#REF!,Table1a!#REF!,Table1a!#REF!,Table1a!#REF!,Table1a!#REF!,Table1a!#REF!,Table1a!#REF!,Table1a!#REF!),6)</f>
        <v>#REF!</v>
      </c>
      <c r="LG39" s="128" t="e">
        <f>ROUND(IFERROR(Table1a!#REF!*1,0)-SUM(Table1a!#REF!,Table1a!#REF!,Table1a!#REF!,Table1a!#REF!,Table1a!#REF!,Table1a!#REF!,Table1a!#REF!,Table1a!#REF!,Table1a!#REF!,Table1a!#REF!),6)</f>
        <v>#REF!</v>
      </c>
      <c r="LH39" s="128" t="e">
        <f>ROUND(IFERROR(Table1a!#REF!*1,0)-SUM(Table1a!#REF!,Table1a!#REF!,Table1a!#REF!,Table1a!#REF!,Table1a!#REF!,Table1a!#REF!,Table1a!#REF!,Table1a!#REF!,Table1a!#REF!,Table1a!#REF!),6)</f>
        <v>#REF!</v>
      </c>
      <c r="LI39" s="128" t="e">
        <f>ROUND(IFERROR(Table1a!#REF!*1,0)-SUM(Table1a!#REF!,Table1a!#REF!,Table1a!#REF!,Table1a!#REF!,Table1a!#REF!,Table1a!#REF!,Table1a!#REF!,Table1a!#REF!,Table1a!#REF!,Table1a!#REF!),6)</f>
        <v>#REF!</v>
      </c>
      <c r="LJ39" s="128" t="e">
        <f>ROUND(IFERROR(Table1a!#REF!*1,0)-SUM(Table1a!#REF!,Table1a!#REF!,Table1a!#REF!,Table1a!#REF!,Table1a!#REF!,Table1a!#REF!,Table1a!#REF!,Table1a!#REF!,Table1a!#REF!,Table1a!#REF!),6)</f>
        <v>#REF!</v>
      </c>
      <c r="LK39" s="128" t="e">
        <f>ROUND(IFERROR(Table1a!#REF!*1,0)-SUM(Table1a!#REF!,Table1a!#REF!,Table1a!#REF!,Table1a!#REF!,Table1a!#REF!,Table1a!#REF!,Table1a!#REF!,Table1a!#REF!,Table1a!#REF!,Table1a!#REF!),6)</f>
        <v>#REF!</v>
      </c>
      <c r="LL39" s="128" t="e">
        <f>ROUND(IFERROR(Table1a!#REF!*1,0)-SUM(Table1a!#REF!,Table1a!#REF!,Table1a!#REF!,Table1a!#REF!,Table1a!#REF!,Table1a!#REF!,Table1a!#REF!,Table1a!#REF!,Table1a!#REF!,Table1a!#REF!),6)</f>
        <v>#REF!</v>
      </c>
      <c r="LM39" s="128" t="e">
        <f>ROUND(IFERROR(Table1a!#REF!*1,0)-SUM(Table1a!#REF!,Table1a!#REF!,Table1a!#REF!,Table1a!#REF!,Table1a!#REF!,Table1a!#REF!,Table1a!#REF!,Table1a!#REF!,Table1a!#REF!,Table1a!#REF!),6)</f>
        <v>#REF!</v>
      </c>
      <c r="LN39" s="128" t="e">
        <f>ROUND(IFERROR(Table1a!#REF!*1,0)-SUM(Table1a!#REF!,Table1a!#REF!,Table1a!#REF!,Table1a!#REF!,Table1a!#REF!,Table1a!#REF!,Table1a!#REF!,Table1a!#REF!,Table1a!#REF!,Table1a!#REF!),6)</f>
        <v>#REF!</v>
      </c>
      <c r="LO39" s="128" t="e">
        <f>ROUND(IFERROR(Table1a!#REF!*1,0)-SUM(Table1a!#REF!,Table1a!#REF!,Table1a!#REF!,Table1a!#REF!,Table1a!#REF!,Table1a!#REF!,Table1a!#REF!,Table1a!#REF!,Table1a!#REF!,Table1a!#REF!),6)</f>
        <v>#REF!</v>
      </c>
      <c r="LP39" s="128" t="e">
        <f>ROUND(IFERROR(Table1a!#REF!*1,0)-SUM(Table1a!#REF!,Table1a!#REF!,Table1a!#REF!,Table1a!#REF!,Table1a!#REF!,Table1a!#REF!,Table1a!#REF!,Table1a!#REF!,Table1a!#REF!,Table1a!#REF!),6)</f>
        <v>#REF!</v>
      </c>
      <c r="LQ39" s="128" t="e">
        <f>ROUND(IFERROR(Table1a!#REF!*1,0)-SUM(Table1a!#REF!,Table1a!#REF!,Table1a!#REF!,Table1a!#REF!,Table1a!#REF!,Table1a!#REF!,Table1a!#REF!,Table1a!#REF!,Table1a!#REF!,Table1a!#REF!),6)</f>
        <v>#REF!</v>
      </c>
      <c r="LR39" s="128" t="e">
        <f>ROUND(IFERROR(Table1a!#REF!*1,0)-SUM(Table1a!#REF!,Table1a!#REF!,Table1a!#REF!,Table1a!#REF!,Table1a!#REF!,Table1a!#REF!,Table1a!#REF!,Table1a!#REF!,Table1a!#REF!,Table1a!#REF!),6)</f>
        <v>#REF!</v>
      </c>
      <c r="LS39" s="128" t="e">
        <f>ROUND(IFERROR(Table1a!#REF!*1,0)-SUM(Table1a!#REF!,Table1a!#REF!,Table1a!#REF!,Table1a!#REF!,Table1a!#REF!,Table1a!#REF!,Table1a!#REF!,Table1a!#REF!,Table1a!#REF!,Table1a!#REF!),6)</f>
        <v>#REF!</v>
      </c>
      <c r="LT39" s="128" t="e">
        <f>ROUND(IFERROR(Table1a!#REF!*1,0)-SUM(Table1a!#REF!,Table1a!#REF!,Table1a!#REF!,Table1a!#REF!,Table1a!#REF!,Table1a!#REF!,Table1a!#REF!,Table1a!#REF!,Table1a!#REF!,Table1a!#REF!),6)</f>
        <v>#REF!</v>
      </c>
      <c r="LU39" s="128" t="e">
        <f>ROUND(IFERROR(Table1a!#REF!*1,0)-SUM(Table1a!#REF!,Table1a!#REF!,Table1a!#REF!,Table1a!#REF!,Table1a!#REF!,Table1a!#REF!,Table1a!#REF!,Table1a!#REF!,Table1a!#REF!,Table1a!#REF!),6)</f>
        <v>#REF!</v>
      </c>
      <c r="LV39" s="128" t="e">
        <f>ROUND(IFERROR(Table1a!#REF!*1,0)-SUM(Table1a!#REF!,Table1a!#REF!,Table1a!#REF!,Table1a!#REF!,Table1a!#REF!,Table1a!#REF!,Table1a!#REF!,Table1a!#REF!,Table1a!#REF!,Table1a!#REF!),6)</f>
        <v>#REF!</v>
      </c>
      <c r="LW39" s="128" t="e">
        <f>ROUND(IFERROR(Table1a!#REF!*1,0)-SUM(Table1a!#REF!,Table1a!#REF!,Table1a!#REF!,Table1a!#REF!,Table1a!#REF!,Table1a!#REF!,Table1a!#REF!,Table1a!#REF!,Table1a!#REF!,Table1a!#REF!),6)</f>
        <v>#REF!</v>
      </c>
      <c r="LX39" s="128" t="e">
        <f>ROUND(IFERROR(Table1a!#REF!*1,0)-SUM(Table1a!#REF!,Table1a!#REF!,Table1a!#REF!,Table1a!#REF!,Table1a!#REF!,Table1a!#REF!,Table1a!#REF!,Table1a!#REF!,Table1a!#REF!,Table1a!#REF!),6)</f>
        <v>#REF!</v>
      </c>
      <c r="LY39" s="128" t="e">
        <f>ROUND(IFERROR(Table1a!#REF!*1,0)-SUM(Table1a!#REF!,Table1a!#REF!,Table1a!#REF!,Table1a!#REF!,Table1a!#REF!,Table1a!#REF!,Table1a!#REF!,Table1a!#REF!,Table1a!#REF!,Table1a!#REF!),6)</f>
        <v>#REF!</v>
      </c>
      <c r="LZ39" s="128" t="e">
        <f>ROUND(IFERROR(Table1a!#REF!*1,0)-SUM(Table1a!#REF!,Table1a!#REF!,Table1a!#REF!,Table1a!#REF!,Table1a!#REF!,Table1a!#REF!,Table1a!#REF!,Table1a!#REF!,Table1a!#REF!,Table1a!#REF!),6)</f>
        <v>#REF!</v>
      </c>
      <c r="MA39" s="128" t="e">
        <f>ROUND(IFERROR(Table1a!#REF!*1,0)-SUM(Table1a!#REF!,Table1a!#REF!,Table1a!#REF!,Table1a!#REF!,Table1a!#REF!,Table1a!#REF!,Table1a!#REF!,Table1a!#REF!,Table1a!#REF!,Table1a!#REF!),6)</f>
        <v>#REF!</v>
      </c>
      <c r="MB39" s="128" t="e">
        <f>ROUND(IFERROR(Table1a!#REF!*1,0)-SUM(Table1a!#REF!,Table1a!#REF!,Table1a!#REF!,Table1a!#REF!,Table1a!#REF!,Table1a!#REF!,Table1a!#REF!,Table1a!#REF!,Table1a!#REF!,Table1a!#REF!),6)</f>
        <v>#REF!</v>
      </c>
      <c r="MC39" s="128" t="e">
        <f>ROUND(IFERROR(Table1a!#REF!*1,0)-SUM(Table1a!#REF!,Table1a!#REF!,Table1a!#REF!,Table1a!#REF!,Table1a!#REF!,Table1a!#REF!,Table1a!#REF!,Table1a!#REF!,Table1a!#REF!,Table1a!#REF!),6)</f>
        <v>#REF!</v>
      </c>
      <c r="MD39" s="128" t="e">
        <f>ROUND(IFERROR(Table1a!#REF!*1,0)-SUM(Table1a!#REF!,Table1a!#REF!,Table1a!#REF!,Table1a!#REF!,Table1a!#REF!,Table1a!#REF!,Table1a!#REF!,Table1a!#REF!,Table1a!#REF!,Table1a!#REF!),6)</f>
        <v>#REF!</v>
      </c>
      <c r="ME39" s="37" t="e">
        <f>ROUND(IFERROR(Table1a!#REF!*1,0)-SUM(Table1a!#REF!,Table1a!#REF!,Table1a!#REF!,Table1a!#REF!,Table1a!#REF!,Table1a!#REF!,Table1a!#REF!,Table1a!#REF!,Table1a!#REF!,Table1a!#REF!),6)</f>
        <v>#REF!</v>
      </c>
      <c r="MF39" s="37" t="e">
        <f>ROUND(IFERROR(Table1a!#REF!*1,0)-SUM(Table1a!#REF!,Table1a!#REF!,Table1a!#REF!,Table1a!#REF!,Table1a!#REF!,Table1a!#REF!,Table1a!#REF!,Table1a!#REF!,Table1a!#REF!,Table1a!#REF!),6)</f>
        <v>#REF!</v>
      </c>
      <c r="MG39" s="37" t="e">
        <f>ROUND(IFERROR(Table1a!#REF!*1,0)-SUM(Table1a!#REF!,Table1a!#REF!,Table1a!#REF!,Table1a!#REF!,Table1a!#REF!,Table1a!#REF!,Table1a!#REF!,Table1a!#REF!,Table1a!#REF!,Table1a!#REF!),6)</f>
        <v>#REF!</v>
      </c>
      <c r="MH39" s="37" t="e">
        <f>ROUND(IFERROR(Table1a!#REF!*1,0)-SUM(Table1a!#REF!,Table1a!#REF!,Table1a!#REF!,Table1a!#REF!,Table1a!#REF!,Table1a!#REF!,Table1a!#REF!,Table1a!#REF!,Table1a!#REF!,Table1a!#REF!),6)</f>
        <v>#REF!</v>
      </c>
      <c r="MI39" s="37" t="e">
        <f>ROUND(IFERROR(Table1a!#REF!*1,0)-SUM(Table1a!#REF!,Table1a!#REF!,Table1a!#REF!,Table1a!#REF!,Table1a!#REF!,Table1a!#REF!,Table1a!#REF!,Table1a!#REF!,Table1a!#REF!,Table1a!#REF!),6)</f>
        <v>#REF!</v>
      </c>
      <c r="MJ39" s="37" t="e">
        <f>ROUND(IFERROR(Table1a!#REF!*1,0)-SUM(Table1a!#REF!,Table1a!#REF!,Table1a!#REF!,Table1a!#REF!,Table1a!#REF!,Table1a!#REF!,Table1a!#REF!,Table1a!#REF!,Table1a!#REF!,Table1a!#REF!),6)</f>
        <v>#REF!</v>
      </c>
      <c r="MK39" s="37" t="e">
        <f>ROUND(IFERROR(Table1a!#REF!*1,0)-SUM(Table1a!#REF!,Table1a!#REF!,Table1a!#REF!,Table1a!#REF!,Table1a!#REF!,Table1a!#REF!,Table1a!#REF!,Table1a!#REF!,Table1a!#REF!,Table1a!#REF!),6)</f>
        <v>#REF!</v>
      </c>
      <c r="ML39" s="37" t="e">
        <f>ROUND(IFERROR(Table1a!#REF!*1,0)-SUM(Table1a!#REF!,Table1a!#REF!,Table1a!#REF!,Table1a!#REF!,Table1a!#REF!,Table1a!#REF!,Table1a!#REF!,Table1a!#REF!,Table1a!#REF!,Table1a!#REF!),6)</f>
        <v>#REF!</v>
      </c>
      <c r="MM39" s="37" t="e">
        <f>ROUND(IFERROR(Table1a!#REF!*1,0)-SUM(Table1a!#REF!,Table1a!#REF!,Table1a!#REF!,Table1a!#REF!,Table1a!#REF!,Table1a!#REF!,Table1a!#REF!,Table1a!#REF!,Table1a!#REF!,Table1a!#REF!),6)</f>
        <v>#REF!</v>
      </c>
      <c r="MN39" s="37" t="e">
        <f>ROUND(IFERROR(Table1a!#REF!*1,0)-SUM(Table1a!#REF!,Table1a!#REF!,Table1a!#REF!,Table1a!#REF!,Table1a!#REF!,Table1a!#REF!,Table1a!#REF!,Table1a!#REF!,Table1a!#REF!,Table1a!#REF!),6)</f>
        <v>#REF!</v>
      </c>
      <c r="MO39" s="37" t="e">
        <f>ROUND(IFERROR(Table1a!#REF!*1,0)-SUM(Table1a!#REF!,Table1a!#REF!,Table1a!#REF!,Table1a!#REF!,Table1a!#REF!,Table1a!#REF!,Table1a!#REF!,Table1a!#REF!,Table1a!#REF!,Table1a!#REF!),6)</f>
        <v>#REF!</v>
      </c>
      <c r="MP39" s="37" t="e">
        <f>ROUND(IFERROR(Table1a!#REF!*1,0)-SUM(Table1a!#REF!,Table1a!#REF!,Table1a!#REF!,Table1a!#REF!,Table1a!#REF!,Table1a!#REF!,Table1a!#REF!,Table1a!#REF!,Table1a!#REF!,Table1a!#REF!),6)</f>
        <v>#REF!</v>
      </c>
      <c r="MQ39" s="37" t="e">
        <f>ROUND(IFERROR(Table1a!#REF!*1,0)-SUM(Table1a!#REF!,Table1a!#REF!,Table1a!#REF!,Table1a!#REF!,Table1a!#REF!,Table1a!#REF!,Table1a!#REF!,Table1a!#REF!,Table1a!#REF!,Table1a!#REF!),6)</f>
        <v>#REF!</v>
      </c>
      <c r="MR39" s="37" t="e">
        <f>ROUND(IFERROR(Table1a!#REF!*1,0)-SUM(Table1a!#REF!,Table1a!#REF!,Table1a!#REF!,Table1a!#REF!,Table1a!#REF!,Table1a!#REF!,Table1a!#REF!,Table1a!#REF!,Table1a!#REF!,Table1a!#REF!),6)</f>
        <v>#REF!</v>
      </c>
      <c r="MS39" s="37" t="e">
        <f>ROUND(IFERROR(Table1a!#REF!*1,0)-SUM(Table1a!#REF!,Table1a!#REF!,Table1a!#REF!,Table1a!#REF!,Table1a!#REF!,Table1a!#REF!,Table1a!#REF!,Table1a!#REF!,Table1a!#REF!,Table1a!#REF!),6)</f>
        <v>#REF!</v>
      </c>
      <c r="MT39" s="37" t="e">
        <f>ROUND(IFERROR(Table1a!#REF!*1,0)-SUM(Table1a!#REF!,Table1a!#REF!,Table1a!#REF!,Table1a!#REF!,Table1a!#REF!,Table1a!#REF!,Table1a!#REF!,Table1a!#REF!,Table1a!#REF!,Table1a!#REF!),6)</f>
        <v>#REF!</v>
      </c>
      <c r="MU39" s="37" t="e">
        <f>ROUND(IFERROR(Table1a!#REF!*1,0)-SUM(Table1a!#REF!,Table1a!#REF!,Table1a!#REF!,Table1a!#REF!,Table1a!#REF!,Table1a!#REF!,Table1a!#REF!,Table1a!#REF!,Table1a!#REF!,Table1a!#REF!),6)</f>
        <v>#REF!</v>
      </c>
      <c r="MV39" s="37" t="e">
        <f>ROUND(IFERROR(Table1a!#REF!*1,0)-SUM(Table1a!#REF!,Table1a!#REF!,Table1a!#REF!,Table1a!#REF!,Table1a!#REF!,Table1a!#REF!,Table1a!#REF!,Table1a!#REF!,Table1a!#REF!,Table1a!#REF!),6)</f>
        <v>#REF!</v>
      </c>
      <c r="MW39" s="37" t="e">
        <f>ROUND(IFERROR(Table1a!#REF!*1,0)-SUM(Table1a!#REF!,Table1a!#REF!,Table1a!#REF!,Table1a!#REF!,Table1a!#REF!,Table1a!#REF!,Table1a!#REF!,Table1a!#REF!,Table1a!#REF!,Table1a!#REF!),6)</f>
        <v>#REF!</v>
      </c>
      <c r="MX39" s="37" t="e">
        <f>ROUND(IFERROR(Table1a!#REF!*1,0)-SUM(Table1a!#REF!,Table1a!#REF!,Table1a!#REF!,Table1a!#REF!,Table1a!#REF!,Table1a!#REF!,Table1a!#REF!,Table1a!#REF!,Table1a!#REF!,Table1a!#REF!),6)</f>
        <v>#REF!</v>
      </c>
      <c r="MY39" s="37" t="e">
        <f>ROUND(IFERROR(Table1a!#REF!*1,0)-SUM(Table1a!#REF!,Table1a!#REF!,Table1a!#REF!,Table1a!#REF!,Table1a!#REF!,Table1a!#REF!,Table1a!#REF!,Table1a!#REF!,Table1a!#REF!,Table1a!#REF!),6)</f>
        <v>#REF!</v>
      </c>
      <c r="MZ39" s="37" t="e">
        <f>ROUND(IFERROR(Table1a!#REF!*1,0)-SUM(Table1a!#REF!,Table1a!#REF!,Table1a!#REF!,Table1a!#REF!,Table1a!#REF!,Table1a!#REF!,Table1a!#REF!,Table1a!#REF!,Table1a!#REF!,Table1a!#REF!),6)</f>
        <v>#REF!</v>
      </c>
      <c r="NA39" s="37" t="e">
        <f>ROUND(IFERROR(Table1a!#REF!*1,0)-SUM(Table1a!#REF!,Table1a!#REF!,Table1a!#REF!,Table1a!#REF!,Table1a!#REF!,Table1a!#REF!,Table1a!#REF!,Table1a!#REF!,Table1a!#REF!,Table1a!#REF!),6)</f>
        <v>#REF!</v>
      </c>
      <c r="NB39" s="37" t="e">
        <f>ROUND(IFERROR(Table1a!#REF!*1,0)-SUM(Table1a!#REF!,Table1a!#REF!,Table1a!#REF!,Table1a!#REF!,Table1a!#REF!,Table1a!#REF!,Table1a!#REF!,Table1a!#REF!,Table1a!#REF!,Table1a!#REF!),6)</f>
        <v>#REF!</v>
      </c>
      <c r="NC39" s="37" t="e">
        <f>ROUND(IFERROR(Table1a!#REF!*1,0)-SUM(Table1a!#REF!,Table1a!#REF!,Table1a!#REF!,Table1a!#REF!,Table1a!#REF!,Table1a!#REF!,Table1a!#REF!,Table1a!#REF!,Table1a!#REF!,Table1a!#REF!),6)</f>
        <v>#REF!</v>
      </c>
      <c r="ND39" s="37" t="e">
        <f>ROUND(IFERROR(Table1a!#REF!*1,0)-SUM(Table1a!#REF!,Table1a!#REF!,Table1a!#REF!,Table1a!#REF!,Table1a!#REF!,Table1a!#REF!,Table1a!#REF!,Table1a!#REF!,Table1a!#REF!,Table1a!#REF!),6)</f>
        <v>#REF!</v>
      </c>
      <c r="NE39" s="37" t="e">
        <f>ROUND(IFERROR(Table1a!#REF!*1,0)-SUM(Table1a!#REF!,Table1a!#REF!,Table1a!#REF!,Table1a!#REF!,Table1a!#REF!,Table1a!#REF!,Table1a!#REF!,Table1a!#REF!,Table1a!#REF!,Table1a!#REF!),6)</f>
        <v>#REF!</v>
      </c>
      <c r="NF39" s="37" t="e">
        <f>ROUND(IFERROR(Table1a!#REF!*1,0)-SUM(Table1a!#REF!,Table1a!#REF!,Table1a!#REF!,Table1a!#REF!,Table1a!#REF!,Table1a!#REF!,Table1a!#REF!,Table1a!#REF!,Table1a!#REF!,Table1a!#REF!),6)</f>
        <v>#REF!</v>
      </c>
      <c r="NG39" s="37" t="e">
        <f>ROUND(IFERROR(Table1a!#REF!*1,0)-SUM(Table1a!#REF!,Table1a!#REF!,Table1a!#REF!,Table1a!#REF!,Table1a!#REF!,Table1a!#REF!,Table1a!#REF!,Table1a!#REF!,Table1a!#REF!,Table1a!#REF!),6)</f>
        <v>#REF!</v>
      </c>
      <c r="NH39" s="37" t="e">
        <f>ROUND(IFERROR(Table1a!#REF!*1,0)-SUM(Table1a!#REF!,Table1a!#REF!,Table1a!#REF!,Table1a!#REF!,Table1a!#REF!,Table1a!#REF!,Table1a!#REF!,Table1a!#REF!,Table1a!#REF!,Table1a!#REF!),6)</f>
        <v>#REF!</v>
      </c>
      <c r="NI39" s="37" t="e">
        <f>ROUND(IFERROR(Table1a!#REF!*1,0)-SUM(Table1a!#REF!,Table1a!#REF!,Table1a!#REF!,Table1a!#REF!,Table1a!#REF!,Table1a!#REF!,Table1a!#REF!,Table1a!#REF!,Table1a!#REF!,Table1a!#REF!),6)</f>
        <v>#REF!</v>
      </c>
      <c r="NJ39" s="37" t="e">
        <f>ROUND(IFERROR(Table1a!#REF!*1,0)-SUM(Table1a!#REF!,Table1a!#REF!,Table1a!#REF!,Table1a!#REF!,Table1a!#REF!,Table1a!#REF!,Table1a!#REF!,Table1a!#REF!,Table1a!#REF!,Table1a!#REF!),6)</f>
        <v>#REF!</v>
      </c>
      <c r="NK39" s="37" t="e">
        <f>ROUND(IFERROR(Table1a!#REF!*1,0)-SUM(Table1a!#REF!,Table1a!#REF!,Table1a!#REF!,Table1a!#REF!,Table1a!#REF!,Table1a!#REF!,Table1a!#REF!,Table1a!#REF!,Table1a!#REF!,Table1a!#REF!),6)</f>
        <v>#REF!</v>
      </c>
      <c r="NL39" s="37" t="e">
        <f>ROUND(IFERROR(Table1a!#REF!*1,0)-SUM(Table1a!#REF!,Table1a!#REF!,Table1a!#REF!,Table1a!#REF!,Table1a!#REF!,Table1a!#REF!,Table1a!#REF!,Table1a!#REF!,Table1a!#REF!,Table1a!#REF!),6)</f>
        <v>#REF!</v>
      </c>
    </row>
    <row r="40" spans="1:376">
      <c r="A40" s="22" t="s">
        <v>106</v>
      </c>
      <c r="B40" s="21" t="s">
        <v>8</v>
      </c>
      <c r="C40" s="37" t="e">
        <f>ROUND(IFERROR(Table1a!#REF!*1,0)-SUM(Table1a!#REF!,Table1a!#REF!,Table1a!#REF!,Table1a!#REF!,Table1a!#REF!,Table1a!#REF!,Table1a!#REF!,Table1a!#REF!),6)</f>
        <v>#REF!</v>
      </c>
      <c r="D40" s="37" t="e">
        <f>ROUND(IFERROR(Table1a!#REF!*1,0)-SUM(Table1a!#REF!,Table1a!#REF!,Table1a!#REF!,Table1a!#REF!,Table1a!#REF!,Table1a!#REF!,Table1a!#REF!,Table1a!#REF!),6)</f>
        <v>#REF!</v>
      </c>
      <c r="E40" s="37" t="e">
        <f>ROUND(IFERROR(Table1a!#REF!*1,0)-SUM(Table1a!#REF!,Table1a!#REF!,Table1a!#REF!,Table1a!#REF!,Table1a!#REF!,Table1a!#REF!,Table1a!#REF!,Table1a!#REF!),6)</f>
        <v>#REF!</v>
      </c>
      <c r="F40" s="37" t="e">
        <f>ROUND(IFERROR(Table1a!#REF!*1,0)-SUM(Table1a!#REF!,Table1a!#REF!,Table1a!#REF!,Table1a!#REF!,Table1a!#REF!,Table1a!#REF!,Table1a!#REF!,Table1a!#REF!),6)</f>
        <v>#REF!</v>
      </c>
      <c r="G40" s="37" t="e">
        <f>ROUND(IFERROR(Table1a!#REF!*1,0)-SUM(Table1a!#REF!,Table1a!#REF!,Table1a!#REF!,Table1a!#REF!,Table1a!#REF!,Table1a!#REF!,Table1a!#REF!,Table1a!#REF!),6)</f>
        <v>#REF!</v>
      </c>
      <c r="H40" s="37" t="e">
        <f>ROUND(IFERROR(Table1a!#REF!*1,0)-SUM(Table1a!#REF!,Table1a!#REF!,Table1a!#REF!,Table1a!#REF!,Table1a!#REF!,Table1a!#REF!,Table1a!#REF!,Table1a!#REF!),6)</f>
        <v>#REF!</v>
      </c>
      <c r="I40" s="37" t="e">
        <f>ROUND(IFERROR(Table1a!#REF!*1,0)-SUM(Table1a!#REF!,Table1a!#REF!,Table1a!#REF!,Table1a!#REF!,Table1a!#REF!,Table1a!#REF!,Table1a!#REF!,Table1a!#REF!),6)</f>
        <v>#REF!</v>
      </c>
      <c r="J40" s="37" t="e">
        <f>ROUND(IFERROR(Table1a!#REF!*1,0)-SUM(Table1a!#REF!,Table1a!#REF!,Table1a!#REF!,Table1a!#REF!,Table1a!#REF!,Table1a!#REF!,Table1a!#REF!,Table1a!#REF!),6)</f>
        <v>#REF!</v>
      </c>
      <c r="K40" s="37" t="e">
        <f>ROUND(IFERROR(Table1a!#REF!*1,0)-SUM(Table1a!#REF!,Table1a!#REF!,Table1a!#REF!,Table1a!#REF!,Table1a!#REF!,Table1a!#REF!,Table1a!#REF!,Table1a!#REF!),6)</f>
        <v>#REF!</v>
      </c>
      <c r="L40" s="37" t="e">
        <f>ROUND(IFERROR(Table1a!#REF!*1,0)-SUM(Table1a!#REF!,Table1a!#REF!,Table1a!#REF!,Table1a!#REF!,Table1a!#REF!,Table1a!#REF!,Table1a!#REF!,Table1a!#REF!),6)</f>
        <v>#REF!</v>
      </c>
      <c r="M40" s="37" t="e">
        <f>ROUND(IFERROR(Table1a!#REF!*1,0)-SUM(Table1a!#REF!,Table1a!#REF!,Table1a!#REF!,Table1a!#REF!,Table1a!#REF!,Table1a!#REF!,Table1a!#REF!,Table1a!#REF!),6)</f>
        <v>#REF!</v>
      </c>
      <c r="N40" s="37" t="e">
        <f>ROUND(IFERROR(Table1a!#REF!*1,0)-SUM(Table1a!#REF!,Table1a!#REF!,Table1a!#REF!,Table1a!#REF!,Table1a!#REF!,Table1a!#REF!,Table1a!#REF!,Table1a!#REF!),6)</f>
        <v>#REF!</v>
      </c>
      <c r="O40" s="37" t="e">
        <f>ROUND(IFERROR(Table1a!#REF!*1,0)-SUM(Table1a!#REF!,Table1a!#REF!,Table1a!#REF!,Table1a!#REF!,Table1a!#REF!,Table1a!#REF!,Table1a!#REF!,Table1a!#REF!),6)</f>
        <v>#REF!</v>
      </c>
      <c r="P40" s="37" t="e">
        <f>ROUND(IFERROR(Table1a!#REF!*1,0)-SUM(Table1a!#REF!,Table1a!#REF!,Table1a!#REF!,Table1a!#REF!,Table1a!#REF!,Table1a!#REF!,Table1a!#REF!,Table1a!#REF!),6)</f>
        <v>#REF!</v>
      </c>
      <c r="Q40" s="37" t="e">
        <f>ROUND(IFERROR(Table1a!#REF!*1,0)-SUM(Table1a!#REF!,Table1a!#REF!,Table1a!#REF!,Table1a!#REF!,Table1a!#REF!,Table1a!#REF!,Table1a!#REF!,Table1a!#REF!),6)</f>
        <v>#REF!</v>
      </c>
      <c r="R40" s="37" t="e">
        <f>ROUND(IFERROR(Table1a!#REF!*1,0)-SUM(Table1a!#REF!,Table1a!#REF!,Table1a!#REF!,Table1a!#REF!,Table1a!#REF!,Table1a!#REF!,Table1a!#REF!,Table1a!#REF!),6)</f>
        <v>#REF!</v>
      </c>
      <c r="S40" s="37" t="e">
        <f>ROUND(IFERROR(Table1a!#REF!*1,0)-SUM(Table1a!#REF!,Table1a!#REF!,Table1a!#REF!,Table1a!#REF!,Table1a!#REF!,Table1a!#REF!,Table1a!#REF!,Table1a!#REF!),6)</f>
        <v>#REF!</v>
      </c>
      <c r="T40" s="37" t="e">
        <f>ROUND(IFERROR(Table1a!#REF!*1,0)-SUM(Table1a!#REF!,Table1a!#REF!,Table1a!#REF!,Table1a!#REF!,Table1a!#REF!,Table1a!#REF!,Table1a!#REF!,Table1a!#REF!),6)</f>
        <v>#REF!</v>
      </c>
      <c r="U40" s="37" t="e">
        <f>ROUND(IFERROR(Table1a!#REF!*1,0)-SUM(Table1a!#REF!,Table1a!#REF!,Table1a!#REF!,Table1a!#REF!,Table1a!#REF!,Table1a!#REF!,Table1a!#REF!,Table1a!#REF!),6)</f>
        <v>#REF!</v>
      </c>
      <c r="V40" s="37" t="e">
        <f>ROUND(IFERROR(Table1a!#REF!*1,0)-SUM(Table1a!#REF!,Table1a!#REF!,Table1a!#REF!,Table1a!#REF!,Table1a!#REF!,Table1a!#REF!,Table1a!#REF!,Table1a!#REF!),6)</f>
        <v>#REF!</v>
      </c>
      <c r="W40" s="37" t="e">
        <f>ROUND(IFERROR(Table1a!#REF!*1,0)-SUM(Table1a!#REF!,Table1a!#REF!,Table1a!#REF!,Table1a!#REF!,Table1a!#REF!,Table1a!#REF!,Table1a!#REF!,Table1a!#REF!),6)</f>
        <v>#REF!</v>
      </c>
      <c r="X40" s="37" t="e">
        <f>ROUND(IFERROR(Table1a!#REF!*1,0)-SUM(Table1a!#REF!,Table1a!#REF!,Table1a!#REF!,Table1a!#REF!,Table1a!#REF!,Table1a!#REF!,Table1a!#REF!,Table1a!#REF!),6)</f>
        <v>#REF!</v>
      </c>
      <c r="Y40" s="37" t="e">
        <f>ROUND(IFERROR(Table1a!#REF!*1,0)-SUM(Table1a!#REF!,Table1a!#REF!,Table1a!#REF!,Table1a!#REF!,Table1a!#REF!,Table1a!#REF!,Table1a!#REF!,Table1a!#REF!),6)</f>
        <v>#REF!</v>
      </c>
      <c r="Z40" s="37" t="e">
        <f>ROUND(IFERROR(Table1a!#REF!*1,0)-SUM(Table1a!#REF!,Table1a!#REF!,Table1a!#REF!,Table1a!#REF!,Table1a!#REF!,Table1a!#REF!,Table1a!#REF!,Table1a!#REF!),6)</f>
        <v>#REF!</v>
      </c>
      <c r="AA40" s="37" t="e">
        <f>ROUND(IFERROR(Table1a!#REF!*1,0)-SUM(Table1a!#REF!,Table1a!#REF!,Table1a!#REF!,Table1a!#REF!,Table1a!#REF!,Table1a!#REF!,Table1a!#REF!,Table1a!#REF!),6)</f>
        <v>#REF!</v>
      </c>
      <c r="AB40" s="37" t="e">
        <f>ROUND(IFERROR(Table1a!#REF!*1,0)-SUM(Table1a!#REF!,Table1a!#REF!,Table1a!#REF!,Table1a!#REF!,Table1a!#REF!,Table1a!#REF!,Table1a!#REF!,Table1a!#REF!),6)</f>
        <v>#REF!</v>
      </c>
      <c r="AC40" s="37" t="e">
        <f>ROUND(IFERROR(Table1a!#REF!*1,0)-SUM(Table1a!#REF!,Table1a!#REF!,Table1a!#REF!,Table1a!#REF!,Table1a!#REF!,Table1a!#REF!,Table1a!#REF!,Table1a!#REF!),6)</f>
        <v>#REF!</v>
      </c>
      <c r="AD40" s="37" t="e">
        <f>ROUND(IFERROR(Table1a!#REF!*1,0)-SUM(Table1a!#REF!,Table1a!#REF!,Table1a!#REF!,Table1a!#REF!,Table1a!#REF!,Table1a!#REF!,Table1a!#REF!,Table1a!#REF!),6)</f>
        <v>#REF!</v>
      </c>
      <c r="AE40" s="37" t="e">
        <f>ROUND(IFERROR(Table1a!#REF!*1,0)-SUM(Table1a!#REF!,Table1a!#REF!,Table1a!#REF!,Table1a!#REF!,Table1a!#REF!,Table1a!#REF!,Table1a!#REF!,Table1a!#REF!),6)</f>
        <v>#REF!</v>
      </c>
      <c r="AF40" s="37" t="e">
        <f>ROUND(IFERROR(Table1a!#REF!*1,0)-SUM(Table1a!#REF!,Table1a!#REF!,Table1a!#REF!,Table1a!#REF!,Table1a!#REF!,Table1a!#REF!,Table1a!#REF!,Table1a!#REF!),6)</f>
        <v>#REF!</v>
      </c>
      <c r="AG40" s="37" t="e">
        <f>ROUND(IFERROR(Table1a!#REF!*1,0)-SUM(Table1a!#REF!,Table1a!#REF!,Table1a!#REF!,Table1a!#REF!,Table1a!#REF!,Table1a!#REF!,Table1a!#REF!,Table1a!#REF!),6)</f>
        <v>#REF!</v>
      </c>
      <c r="AH40" s="37" t="e">
        <f>ROUND(IFERROR(Table1a!#REF!*1,0)-SUM(Table1a!#REF!,Table1a!#REF!,Table1a!#REF!,Table1a!#REF!,Table1a!#REF!,Table1a!#REF!,Table1a!#REF!,Table1a!#REF!),6)</f>
        <v>#REF!</v>
      </c>
      <c r="AI40" s="37" t="e">
        <f>ROUND(IFERROR(Table1a!#REF!*1,0)-SUM(Table1a!#REF!,Table1a!#REF!,Table1a!#REF!,Table1a!#REF!,Table1a!#REF!,Table1a!#REF!,Table1a!#REF!,Table1a!#REF!),6)</f>
        <v>#REF!</v>
      </c>
      <c r="AJ40" s="37" t="e">
        <f>ROUND(IFERROR(Table1a!#REF!*1,0)-SUM(Table1a!#REF!,Table1a!#REF!,Table1a!#REF!,Table1a!#REF!,Table1a!#REF!,Table1a!#REF!,Table1a!#REF!,Table1a!#REF!),6)</f>
        <v>#REF!</v>
      </c>
      <c r="AK40" s="37" t="e">
        <f>ROUND(IFERROR(Table1a!#REF!*1,0)-SUM(Table1a!#REF!,Table1a!#REF!,Table1a!#REF!,Table1a!#REF!,Table1a!#REF!,Table1a!#REF!,Table1a!#REF!,Table1a!#REF!),6)</f>
        <v>#REF!</v>
      </c>
      <c r="AL40" s="37" t="e">
        <f>ROUND(IFERROR(Table1a!#REF!*1,0)-SUM(Table1a!#REF!,Table1a!#REF!,Table1a!#REF!,Table1a!#REF!,Table1a!#REF!,Table1a!#REF!,Table1a!#REF!,Table1a!#REF!),6)</f>
        <v>#REF!</v>
      </c>
      <c r="AM40" s="37" t="e">
        <f>ROUND(IFERROR(Table1a!#REF!*1,0)-SUM(Table1a!#REF!,Table1a!#REF!,Table1a!#REF!,Table1a!#REF!,Table1a!#REF!,Table1a!#REF!,Table1a!#REF!,Table1a!#REF!),6)</f>
        <v>#REF!</v>
      </c>
      <c r="AN40" s="37" t="e">
        <f>ROUND(IFERROR(Table1a!#REF!*1,0)-SUM(Table1a!#REF!,Table1a!#REF!,Table1a!#REF!,Table1a!#REF!,Table1a!#REF!,Table1a!#REF!,Table1a!#REF!,Table1a!#REF!),6)</f>
        <v>#REF!</v>
      </c>
      <c r="AO40" s="37" t="e">
        <f>ROUND(IFERROR(Table1a!#REF!*1,0)-SUM(Table1a!#REF!,Table1a!#REF!,Table1a!#REF!,Table1a!#REF!,Table1a!#REF!,Table1a!#REF!,Table1a!#REF!,Table1a!#REF!),6)</f>
        <v>#REF!</v>
      </c>
      <c r="AP40" s="37" t="e">
        <f>ROUND(IFERROR(Table1a!#REF!*1,0)-SUM(Table1a!#REF!,Table1a!#REF!,Table1a!#REF!,Table1a!#REF!,Table1a!#REF!,Table1a!#REF!,Table1a!#REF!,Table1a!#REF!),6)</f>
        <v>#REF!</v>
      </c>
      <c r="AQ40" s="37" t="e">
        <f>ROUND(IFERROR(Table1a!#REF!*1,0)-SUM(Table1a!#REF!,Table1a!#REF!,Table1a!#REF!,Table1a!#REF!,Table1a!#REF!,Table1a!#REF!,Table1a!#REF!,Table1a!#REF!),6)</f>
        <v>#REF!</v>
      </c>
      <c r="AR40" s="37" t="e">
        <f>ROUND(IFERROR(Table1a!#REF!*1,0)-SUM(Table1a!#REF!,Table1a!#REF!,Table1a!#REF!,Table1a!#REF!,Table1a!#REF!,Table1a!#REF!,Table1a!#REF!,Table1a!#REF!),6)</f>
        <v>#REF!</v>
      </c>
      <c r="AS40" s="37" t="e">
        <f>ROUND(IFERROR(Table1a!#REF!*1,0)-SUM(Table1a!#REF!,Table1a!#REF!,Table1a!#REF!,Table1a!#REF!,Table1a!#REF!,Table1a!#REF!,Table1a!#REF!,Table1a!#REF!),6)</f>
        <v>#REF!</v>
      </c>
      <c r="AT40" s="37" t="e">
        <f>ROUND(IFERROR(Table1a!#REF!*1,0)-SUM(Table1a!#REF!,Table1a!#REF!,Table1a!#REF!,Table1a!#REF!,Table1a!#REF!,Table1a!#REF!,Table1a!#REF!,Table1a!#REF!),6)</f>
        <v>#REF!</v>
      </c>
      <c r="AU40" s="37" t="e">
        <f>ROUND(IFERROR(Table1a!#REF!*1,0)-SUM(Table1a!#REF!,Table1a!#REF!,Table1a!#REF!,Table1a!#REF!,Table1a!#REF!,Table1a!#REF!,Table1a!#REF!,Table1a!#REF!),6)</f>
        <v>#REF!</v>
      </c>
      <c r="AV40" s="37" t="e">
        <f>ROUND(IFERROR(Table1a!#REF!*1,0)-SUM(Table1a!#REF!,Table1a!#REF!,Table1a!#REF!,Table1a!#REF!,Table1a!#REF!,Table1a!#REF!,Table1a!#REF!,Table1a!#REF!),6)</f>
        <v>#REF!</v>
      </c>
      <c r="AW40" s="37" t="e">
        <f>ROUND(IFERROR(Table1a!#REF!*1,0)-SUM(Table1a!#REF!,Table1a!#REF!,Table1a!#REF!,Table1a!#REF!,Table1a!#REF!,Table1a!#REF!,Table1a!#REF!,Table1a!#REF!),6)</f>
        <v>#REF!</v>
      </c>
      <c r="AX40" s="37" t="e">
        <f>ROUND(IFERROR(Table1a!#REF!*1,0)-SUM(Table1a!#REF!,Table1a!#REF!,Table1a!#REF!,Table1a!#REF!,Table1a!#REF!,Table1a!#REF!,Table1a!#REF!,Table1a!#REF!),6)</f>
        <v>#REF!</v>
      </c>
      <c r="AY40" s="37" t="e">
        <f>ROUND(IFERROR(Table1a!#REF!*1,0)-SUM(Table1a!#REF!,Table1a!#REF!,Table1a!#REF!,Table1a!#REF!,Table1a!#REF!,Table1a!#REF!,Table1a!#REF!,Table1a!#REF!),6)</f>
        <v>#REF!</v>
      </c>
      <c r="AZ40" s="37" t="e">
        <f>ROUND(IFERROR(Table1a!#REF!*1,0)-SUM(Table1a!#REF!,Table1a!#REF!,Table1a!#REF!,Table1a!#REF!,Table1a!#REF!,Table1a!#REF!,Table1a!#REF!,Table1a!#REF!),6)</f>
        <v>#REF!</v>
      </c>
      <c r="BA40" s="37" t="e">
        <f>ROUND(IFERROR(Table1a!#REF!*1,0)-SUM(Table1a!#REF!,Table1a!#REF!,Table1a!#REF!,Table1a!#REF!,Table1a!#REF!,Table1a!#REF!,Table1a!#REF!,Table1a!#REF!),6)</f>
        <v>#REF!</v>
      </c>
      <c r="BB40" s="37" t="e">
        <f>ROUND(IFERROR(Table1a!#REF!*1,0)-SUM(Table1a!#REF!,Table1a!#REF!,Table1a!#REF!,Table1a!#REF!,Table1a!#REF!,Table1a!#REF!,Table1a!#REF!,Table1a!#REF!),6)</f>
        <v>#REF!</v>
      </c>
      <c r="BC40" s="37" t="e">
        <f>ROUND(IFERROR(Table1a!#REF!*1,0)-SUM(Table1a!#REF!,Table1a!#REF!,Table1a!#REF!,Table1a!#REF!,Table1a!#REF!,Table1a!#REF!,Table1a!#REF!,Table1a!#REF!),6)</f>
        <v>#REF!</v>
      </c>
      <c r="BD40" s="37" t="e">
        <f>ROUND(IFERROR(Table1a!#REF!*1,0)-SUM(Table1a!#REF!,Table1a!#REF!,Table1a!#REF!,Table1a!#REF!,Table1a!#REF!,Table1a!#REF!,Table1a!#REF!,Table1a!#REF!),6)</f>
        <v>#REF!</v>
      </c>
      <c r="BE40" s="37" t="e">
        <f>ROUND(IFERROR(Table1a!#REF!*1,0)-SUM(Table1a!#REF!,Table1a!#REF!,Table1a!#REF!,Table1a!#REF!,Table1a!#REF!,Table1a!#REF!,Table1a!#REF!,Table1a!#REF!),6)</f>
        <v>#REF!</v>
      </c>
      <c r="BF40" s="37" t="e">
        <f>ROUND(IFERROR(Table1a!#REF!*1,0)-SUM(Table1a!#REF!,Table1a!#REF!,Table1a!#REF!,Table1a!#REF!,Table1a!#REF!,Table1a!#REF!,Table1a!#REF!,Table1a!#REF!),6)</f>
        <v>#REF!</v>
      </c>
      <c r="BG40" s="37" t="e">
        <f>ROUND(IFERROR(Table1a!#REF!*1,0)-SUM(Table1a!#REF!,Table1a!#REF!,Table1a!#REF!,Table1a!#REF!,Table1a!#REF!,Table1a!#REF!,Table1a!#REF!,Table1a!#REF!),6)</f>
        <v>#REF!</v>
      </c>
      <c r="BH40" s="37" t="e">
        <f>ROUND(IFERROR(Table1a!#REF!*1,0)-SUM(Table1a!#REF!,Table1a!#REF!,Table1a!#REF!,Table1a!#REF!,Table1a!#REF!,Table1a!#REF!,Table1a!#REF!,Table1a!#REF!),6)</f>
        <v>#REF!</v>
      </c>
      <c r="BI40" s="37" t="e">
        <f>ROUND(IFERROR(Table1a!#REF!*1,0)-SUM(Table1a!#REF!,Table1a!#REF!,Table1a!#REF!,Table1a!#REF!,Table1a!#REF!,Table1a!#REF!,Table1a!#REF!,Table1a!#REF!),6)</f>
        <v>#REF!</v>
      </c>
      <c r="BJ40" s="37" t="e">
        <f>ROUND(IFERROR(Table1a!#REF!*1,0)-SUM(Table1a!#REF!,Table1a!#REF!,Table1a!#REF!,Table1a!#REF!,Table1a!#REF!,Table1a!#REF!,Table1a!#REF!,Table1a!#REF!),6)</f>
        <v>#REF!</v>
      </c>
      <c r="BK40" s="37" t="e">
        <f>ROUND(IFERROR(Table1a!#REF!*1,0)-SUM(Table1a!#REF!,Table1a!#REF!,Table1a!#REF!,Table1a!#REF!,Table1a!#REF!,Table1a!#REF!,Table1a!#REF!,Table1a!#REF!),6)</f>
        <v>#REF!</v>
      </c>
      <c r="BL40" s="37" t="e">
        <f>ROUND(IFERROR(Table1a!#REF!*1,0)-SUM(Table1a!#REF!,Table1a!#REF!,Table1a!#REF!,Table1a!#REF!,Table1a!#REF!,Table1a!#REF!,Table1a!#REF!,Table1a!#REF!),6)</f>
        <v>#REF!</v>
      </c>
      <c r="BM40" s="37" t="e">
        <f>ROUND(IFERROR(Table1a!#REF!*1,0)-SUM(Table1a!#REF!,Table1a!#REF!,Table1a!#REF!,Table1a!#REF!,Table1a!#REF!,Table1a!#REF!,Table1a!#REF!,Table1a!#REF!),6)</f>
        <v>#REF!</v>
      </c>
      <c r="BN40" s="37" t="e">
        <f>ROUND(IFERROR(Table1a!#REF!*1,0)-SUM(Table1a!#REF!,Table1a!#REF!,Table1a!#REF!,Table1a!#REF!,Table1a!#REF!,Table1a!#REF!,Table1a!#REF!,Table1a!#REF!),6)</f>
        <v>#REF!</v>
      </c>
      <c r="BO40" s="37" t="e">
        <f>ROUND(IFERROR(Table1a!#REF!*1,0)-SUM(Table1a!#REF!,Table1a!#REF!,Table1a!#REF!,Table1a!#REF!,Table1a!#REF!,Table1a!#REF!,Table1a!#REF!,Table1a!#REF!),6)</f>
        <v>#REF!</v>
      </c>
      <c r="BP40" s="37" t="e">
        <f>ROUND(IFERROR(Table1a!#REF!*1,0)-SUM(Table1a!#REF!,Table1a!#REF!,Table1a!#REF!,Table1a!#REF!,Table1a!#REF!,Table1a!#REF!,Table1a!#REF!,Table1a!#REF!),6)</f>
        <v>#REF!</v>
      </c>
      <c r="BQ40" s="37" t="e">
        <f>ROUND(IFERROR(Table1a!#REF!*1,0)-SUM(Table1a!#REF!,Table1a!#REF!,Table1a!#REF!,Table1a!#REF!,Table1a!#REF!,Table1a!#REF!,Table1a!#REF!,Table1a!#REF!),6)</f>
        <v>#REF!</v>
      </c>
      <c r="BR40" s="37" t="e">
        <f>ROUND(IFERROR(Table1a!#REF!*1,0)-SUM(Table1a!#REF!,Table1a!#REF!,Table1a!#REF!,Table1a!#REF!,Table1a!#REF!,Table1a!#REF!,Table1a!#REF!,Table1a!#REF!),6)</f>
        <v>#REF!</v>
      </c>
      <c r="BS40" s="37" t="e">
        <f>ROUND(IFERROR(Table1a!#REF!*1,0)-SUM(Table1a!#REF!,Table1a!#REF!,Table1a!#REF!,Table1a!#REF!,Table1a!#REF!,Table1a!#REF!,Table1a!#REF!,Table1a!#REF!),6)</f>
        <v>#REF!</v>
      </c>
      <c r="BT40" s="37" t="e">
        <f>ROUND(IFERROR(Table1a!#REF!*1,0)-SUM(Table1a!#REF!,Table1a!#REF!,Table1a!#REF!,Table1a!#REF!,Table1a!#REF!,Table1a!#REF!,Table1a!#REF!,Table1a!#REF!),6)</f>
        <v>#REF!</v>
      </c>
      <c r="BU40" s="37" t="e">
        <f>ROUND(IFERROR(Table1a!#REF!*1,0)-SUM(Table1a!#REF!,Table1a!#REF!,Table1a!#REF!,Table1a!#REF!,Table1a!#REF!,Table1a!#REF!,Table1a!#REF!,Table1a!#REF!),6)</f>
        <v>#REF!</v>
      </c>
      <c r="BV40" s="37" t="e">
        <f>ROUND(IFERROR(Table1a!#REF!*1,0)-SUM(Table1a!#REF!,Table1a!#REF!,Table1a!#REF!,Table1a!#REF!,Table1a!#REF!,Table1a!#REF!,Table1a!#REF!,Table1a!#REF!),6)</f>
        <v>#REF!</v>
      </c>
      <c r="BW40" s="37" t="e">
        <f>ROUND(IFERROR(Table1a!#REF!*1,0)-SUM(Table1a!#REF!,Table1a!#REF!,Table1a!#REF!,Table1a!#REF!,Table1a!#REF!,Table1a!#REF!,Table1a!#REF!,Table1a!#REF!),6)</f>
        <v>#REF!</v>
      </c>
      <c r="BX40" s="37" t="e">
        <f>ROUND(IFERROR(Table1a!#REF!*1,0)-SUM(Table1a!#REF!,Table1a!#REF!,Table1a!#REF!,Table1a!#REF!,Table1a!#REF!,Table1a!#REF!,Table1a!#REF!,Table1a!#REF!),6)</f>
        <v>#REF!</v>
      </c>
      <c r="BY40" s="37" t="e">
        <f>ROUND(IFERROR(Table1a!#REF!*1,0)-SUM(Table1a!#REF!,Table1a!#REF!,Table1a!#REF!,Table1a!#REF!,Table1a!#REF!,Table1a!#REF!,Table1a!#REF!,Table1a!#REF!),6)</f>
        <v>#REF!</v>
      </c>
      <c r="BZ40" s="37" t="e">
        <f>ROUND(IFERROR(Table1a!#REF!*1,0)-SUM(Table1a!#REF!,Table1a!#REF!,Table1a!#REF!,Table1a!#REF!,Table1a!#REF!,Table1a!#REF!,Table1a!#REF!,Table1a!#REF!),6)</f>
        <v>#REF!</v>
      </c>
      <c r="CA40" s="37" t="e">
        <f>ROUND(IFERROR(Table1a!#REF!*1,0)-SUM(Table1a!#REF!,Table1a!#REF!,Table1a!#REF!,Table1a!#REF!,Table1a!#REF!,Table1a!#REF!,Table1a!#REF!,Table1a!#REF!),6)</f>
        <v>#REF!</v>
      </c>
      <c r="CB40" s="37" t="e">
        <f>ROUND(IFERROR(Table1a!#REF!*1,0)-SUM(Table1a!#REF!,Table1a!#REF!,Table1a!#REF!,Table1a!#REF!,Table1a!#REF!,Table1a!#REF!,Table1a!#REF!,Table1a!#REF!),6)</f>
        <v>#REF!</v>
      </c>
      <c r="CC40" s="37" t="e">
        <f>ROUND(IFERROR(Table1a!#REF!*1,0)-SUM(Table1a!#REF!,Table1a!#REF!,Table1a!#REF!,Table1a!#REF!,Table1a!#REF!,Table1a!#REF!,Table1a!#REF!,Table1a!#REF!),6)</f>
        <v>#REF!</v>
      </c>
      <c r="CD40" s="37" t="e">
        <f>ROUND(IFERROR(Table1a!#REF!*1,0)-SUM(Table1a!#REF!,Table1a!#REF!,Table1a!#REF!,Table1a!#REF!,Table1a!#REF!,Table1a!#REF!,Table1a!#REF!,Table1a!#REF!),6)</f>
        <v>#REF!</v>
      </c>
      <c r="CE40" s="37" t="e">
        <f>ROUND(IFERROR(Table1a!#REF!*1,0)-SUM(Table1a!#REF!,Table1a!#REF!,Table1a!#REF!,Table1a!#REF!,Table1a!#REF!,Table1a!#REF!,Table1a!#REF!,Table1a!#REF!),6)</f>
        <v>#REF!</v>
      </c>
      <c r="CF40" s="37" t="e">
        <f>ROUND(IFERROR(Table1a!#REF!*1,0)-SUM(Table1a!#REF!,Table1a!#REF!,Table1a!#REF!,Table1a!#REF!,Table1a!#REF!,Table1a!#REF!,Table1a!#REF!,Table1a!#REF!),6)</f>
        <v>#REF!</v>
      </c>
      <c r="CG40" s="37" t="e">
        <f>ROUND(IFERROR(Table1a!#REF!*1,0)-SUM(Table1a!#REF!,Table1a!#REF!,Table1a!#REF!,Table1a!#REF!,Table1a!#REF!,Table1a!#REF!,Table1a!#REF!,Table1a!#REF!),6)</f>
        <v>#REF!</v>
      </c>
      <c r="CH40" s="37" t="e">
        <f>ROUND(IFERROR(Table1a!#REF!*1,0)-SUM(Table1a!#REF!,Table1a!#REF!,Table1a!#REF!,Table1a!#REF!,Table1a!#REF!,Table1a!#REF!,Table1a!#REF!,Table1a!#REF!),6)</f>
        <v>#REF!</v>
      </c>
      <c r="CI40" s="37" t="e">
        <f>ROUND(IFERROR(Table1a!#REF!*1,0)-SUM(Table1a!#REF!,Table1a!#REF!,Table1a!#REF!,Table1a!#REF!,Table1a!#REF!,Table1a!#REF!,Table1a!#REF!,Table1a!#REF!),6)</f>
        <v>#REF!</v>
      </c>
      <c r="CJ40" s="37" t="e">
        <f>ROUND(IFERROR(Table1a!#REF!*1,0)-SUM(Table1a!#REF!,Table1a!#REF!,Table1a!#REF!,Table1a!#REF!,Table1a!#REF!,Table1a!#REF!,Table1a!#REF!,Table1a!#REF!),6)</f>
        <v>#REF!</v>
      </c>
      <c r="CK40" s="37" t="e">
        <f>ROUND(IFERROR(Table1a!#REF!*1,0)-SUM(Table1a!#REF!,Table1a!#REF!,Table1a!#REF!,Table1a!#REF!,Table1a!#REF!,Table1a!#REF!,Table1a!#REF!,Table1a!#REF!),6)</f>
        <v>#REF!</v>
      </c>
      <c r="CL40" s="37" t="e">
        <f>ROUND(IFERROR(Table1a!#REF!*1,0)-SUM(Table1a!#REF!,Table1a!#REF!,Table1a!#REF!,Table1a!#REF!,Table1a!#REF!,Table1a!#REF!,Table1a!#REF!,Table1a!#REF!),6)</f>
        <v>#REF!</v>
      </c>
      <c r="CM40" s="37" t="e">
        <f>ROUND(IFERROR(Table1a!#REF!*1,0)-SUM(Table1a!#REF!,Table1a!#REF!,Table1a!#REF!,Table1a!#REF!,Table1a!#REF!,Table1a!#REF!,Table1a!#REF!,Table1a!#REF!),6)</f>
        <v>#REF!</v>
      </c>
      <c r="CN40" s="37" t="e">
        <f>ROUND(IFERROR(Table1a!#REF!*1,0)-SUM(Table1a!#REF!,Table1a!#REF!,Table1a!#REF!,Table1a!#REF!,Table1a!#REF!,Table1a!#REF!,Table1a!#REF!,Table1a!#REF!),6)</f>
        <v>#REF!</v>
      </c>
      <c r="CO40" s="37" t="e">
        <f>ROUND(IFERROR(Table1a!#REF!*1,0)-SUM(Table1a!#REF!,Table1a!#REF!,Table1a!#REF!,Table1a!#REF!,Table1a!#REF!,Table1a!#REF!,Table1a!#REF!,Table1a!#REF!),6)</f>
        <v>#REF!</v>
      </c>
      <c r="CP40" s="37" t="e">
        <f>ROUND(IFERROR(Table1a!#REF!*1,0)-SUM(Table1a!#REF!,Table1a!#REF!,Table1a!#REF!,Table1a!#REF!,Table1a!#REF!,Table1a!#REF!,Table1a!#REF!,Table1a!#REF!),6)</f>
        <v>#REF!</v>
      </c>
      <c r="CQ40" s="37" t="e">
        <f>ROUND(IFERROR(Table1a!#REF!*1,0)-SUM(Table1a!#REF!,Table1a!#REF!,Table1a!#REF!,Table1a!#REF!,Table1a!#REF!,Table1a!#REF!,Table1a!#REF!,Table1a!#REF!),6)</f>
        <v>#REF!</v>
      </c>
      <c r="CR40" s="37" t="e">
        <f>ROUND(IFERROR(Table1a!#REF!*1,0)-SUM(Table1a!#REF!,Table1a!#REF!,Table1a!#REF!,Table1a!#REF!,Table1a!#REF!,Table1a!#REF!,Table1a!#REF!,Table1a!#REF!),6)</f>
        <v>#REF!</v>
      </c>
      <c r="CS40" s="37" t="e">
        <f>ROUND(IFERROR(Table1a!#REF!*1,0)-SUM(Table1a!#REF!,Table1a!#REF!,Table1a!#REF!,Table1a!#REF!,Table1a!#REF!,Table1a!#REF!,Table1a!#REF!,Table1a!#REF!),6)</f>
        <v>#REF!</v>
      </c>
      <c r="CT40" s="37" t="e">
        <f>ROUND(IFERROR(Table1a!#REF!*1,0)-SUM(Table1a!#REF!,Table1a!#REF!,Table1a!#REF!,Table1a!#REF!,Table1a!#REF!,Table1a!#REF!,Table1a!#REF!,Table1a!#REF!),6)</f>
        <v>#REF!</v>
      </c>
      <c r="CU40" s="37" t="e">
        <f>ROUND(IFERROR(Table1a!#REF!*1,0)-SUM(Table1a!#REF!,Table1a!#REF!,Table1a!#REF!,Table1a!#REF!,Table1a!#REF!,Table1a!#REF!,Table1a!#REF!,Table1a!#REF!),6)</f>
        <v>#REF!</v>
      </c>
      <c r="CV40" s="37" t="e">
        <f>ROUND(IFERROR(Table1a!#REF!*1,0)-SUM(Table1a!#REF!,Table1a!#REF!,Table1a!#REF!,Table1a!#REF!,Table1a!#REF!,Table1a!#REF!,Table1a!#REF!,Table1a!#REF!),6)</f>
        <v>#REF!</v>
      </c>
      <c r="CW40" s="37" t="e">
        <f>ROUND(IFERROR(Table1a!#REF!*1,0)-SUM(Table1a!#REF!,Table1a!#REF!,Table1a!#REF!,Table1a!#REF!,Table1a!#REF!,Table1a!#REF!,Table1a!#REF!,Table1a!#REF!),6)</f>
        <v>#REF!</v>
      </c>
      <c r="CX40" s="37" t="e">
        <f>ROUND(IFERROR(Table1a!#REF!*1,0)-SUM(Table1a!#REF!,Table1a!#REF!,Table1a!#REF!,Table1a!#REF!,Table1a!#REF!,Table1a!#REF!,Table1a!#REF!,Table1a!#REF!),6)</f>
        <v>#REF!</v>
      </c>
      <c r="CY40" s="37" t="e">
        <f>ROUND(IFERROR(Table1a!#REF!*1,0)-SUM(Table1a!#REF!,Table1a!#REF!,Table1a!#REF!,Table1a!#REF!,Table1a!#REF!,Table1a!#REF!,Table1a!#REF!,Table1a!#REF!),6)</f>
        <v>#REF!</v>
      </c>
      <c r="CZ40" s="37" t="e">
        <f>ROUND(IFERROR(Table1a!#REF!*1,0)-SUM(Table1a!#REF!,Table1a!#REF!,Table1a!#REF!,Table1a!#REF!,Table1a!#REF!,Table1a!#REF!,Table1a!#REF!,Table1a!#REF!),6)</f>
        <v>#REF!</v>
      </c>
      <c r="DA40" s="128" t="e">
        <f>ROUND(IFERROR(Table1a!#REF!*1,0)-SUM(Table1a!#REF!,Table1a!#REF!,Table1a!#REF!,Table1a!#REF!,Table1a!#REF!,Table1a!#REF!,Table1a!#REF!,Table1a!#REF!),6)</f>
        <v>#REF!</v>
      </c>
      <c r="DB40" s="128" t="e">
        <f>ROUND(IFERROR(Table1a!#REF!*1,0)-SUM(Table1a!#REF!,Table1a!#REF!,Table1a!#REF!,Table1a!#REF!,Table1a!#REF!,Table1a!#REF!,Table1a!#REF!,Table1a!#REF!),6)</f>
        <v>#REF!</v>
      </c>
      <c r="DC40" s="128" t="e">
        <f>ROUND(IFERROR(Table1a!#REF!*1,0)-SUM(Table1a!#REF!,Table1a!#REF!,Table1a!#REF!,Table1a!#REF!,Table1a!#REF!,Table1a!#REF!,Table1a!#REF!,Table1a!#REF!),6)</f>
        <v>#REF!</v>
      </c>
      <c r="DD40" s="128" t="e">
        <f>ROUND(IFERROR(Table1a!#REF!*1,0)-SUM(Table1a!#REF!,Table1a!#REF!,Table1a!#REF!,Table1a!#REF!,Table1a!#REF!,Table1a!#REF!,Table1a!#REF!,Table1a!#REF!),6)</f>
        <v>#REF!</v>
      </c>
      <c r="DE40" s="128" t="e">
        <f>ROUND(IFERROR(Table1a!#REF!*1,0)-SUM(Table1a!#REF!,Table1a!#REF!,Table1a!#REF!,Table1a!#REF!,Table1a!#REF!,Table1a!#REF!,Table1a!#REF!,Table1a!#REF!),6)</f>
        <v>#REF!</v>
      </c>
      <c r="DF40" s="128" t="e">
        <f>ROUND(IFERROR(Table1a!#REF!*1,0)-SUM(Table1a!#REF!,Table1a!#REF!,Table1a!#REF!,Table1a!#REF!,Table1a!#REF!,Table1a!#REF!,Table1a!#REF!,Table1a!#REF!),6)</f>
        <v>#REF!</v>
      </c>
      <c r="DG40" s="128" t="e">
        <f>ROUND(IFERROR(Table1a!#REF!*1,0)-SUM(Table1a!#REF!,Table1a!#REF!,Table1a!#REF!,Table1a!#REF!,Table1a!#REF!,Table1a!#REF!,Table1a!#REF!,Table1a!#REF!),6)</f>
        <v>#REF!</v>
      </c>
      <c r="DH40" s="128" t="e">
        <f>ROUND(IFERROR(Table1a!#REF!*1,0)-SUM(Table1a!#REF!,Table1a!#REF!,Table1a!#REF!,Table1a!#REF!,Table1a!#REF!,Table1a!#REF!,Table1a!#REF!,Table1a!#REF!),6)</f>
        <v>#REF!</v>
      </c>
      <c r="DI40" s="128" t="e">
        <f>ROUND(IFERROR(Table1a!#REF!*1,0)-SUM(Table1a!#REF!,Table1a!#REF!,Table1a!#REF!,Table1a!#REF!,Table1a!#REF!,Table1a!#REF!,Table1a!#REF!,Table1a!#REF!),6)</f>
        <v>#REF!</v>
      </c>
      <c r="DJ40" s="128" t="e">
        <f>ROUND(IFERROR(Table1a!#REF!*1,0)-SUM(Table1a!#REF!,Table1a!#REF!,Table1a!#REF!,Table1a!#REF!,Table1a!#REF!,Table1a!#REF!,Table1a!#REF!,Table1a!#REF!),6)</f>
        <v>#REF!</v>
      </c>
      <c r="DK40" s="128" t="e">
        <f>ROUND(IFERROR(Table1a!#REF!*1,0)-SUM(Table1a!#REF!,Table1a!#REF!,Table1a!#REF!,Table1a!#REF!,Table1a!#REF!,Table1a!#REF!,Table1a!#REF!,Table1a!#REF!),6)</f>
        <v>#REF!</v>
      </c>
      <c r="DL40" s="128" t="e">
        <f>ROUND(IFERROR(Table1a!#REF!*1,0)-SUM(Table1a!#REF!,Table1a!#REF!,Table1a!#REF!,Table1a!#REF!,Table1a!#REF!,Table1a!#REF!,Table1a!#REF!,Table1a!#REF!),6)</f>
        <v>#REF!</v>
      </c>
      <c r="DM40" s="128" t="e">
        <f>ROUND(IFERROR(Table1a!#REF!*1,0)-SUM(Table1a!#REF!,Table1a!#REF!,Table1a!#REF!,Table1a!#REF!,Table1a!#REF!,Table1a!#REF!,Table1a!#REF!,Table1a!#REF!),6)</f>
        <v>#REF!</v>
      </c>
      <c r="DN40" s="128" t="e">
        <f>ROUND(IFERROR(Table1a!#REF!*1,0)-SUM(Table1a!#REF!,Table1a!#REF!,Table1a!#REF!,Table1a!#REF!,Table1a!#REF!,Table1a!#REF!,Table1a!#REF!,Table1a!#REF!),6)</f>
        <v>#REF!</v>
      </c>
      <c r="DO40" s="128" t="e">
        <f>ROUND(IFERROR(Table1a!#REF!*1,0)-SUM(Table1a!#REF!,Table1a!#REF!,Table1a!#REF!,Table1a!#REF!,Table1a!#REF!,Table1a!#REF!,Table1a!#REF!,Table1a!#REF!),6)</f>
        <v>#REF!</v>
      </c>
      <c r="DP40" s="128" t="e">
        <f>ROUND(IFERROR(Table1a!#REF!*1,0)-SUM(Table1a!#REF!,Table1a!#REF!,Table1a!#REF!,Table1a!#REF!,Table1a!#REF!,Table1a!#REF!,Table1a!#REF!,Table1a!#REF!),6)</f>
        <v>#REF!</v>
      </c>
      <c r="DQ40" s="128" t="e">
        <f>ROUND(IFERROR(Table1a!#REF!*1,0)-SUM(Table1a!#REF!,Table1a!#REF!,Table1a!#REF!,Table1a!#REF!,Table1a!#REF!,Table1a!#REF!,Table1a!#REF!,Table1a!#REF!),6)</f>
        <v>#REF!</v>
      </c>
      <c r="DR40" s="128" t="e">
        <f>ROUND(IFERROR(Table1a!#REF!*1,0)-SUM(Table1a!#REF!,Table1a!#REF!,Table1a!#REF!,Table1a!#REF!,Table1a!#REF!,Table1a!#REF!,Table1a!#REF!,Table1a!#REF!),6)</f>
        <v>#REF!</v>
      </c>
      <c r="DS40" s="128" t="e">
        <f>ROUND(IFERROR(Table1a!#REF!*1,0)-SUM(Table1a!#REF!,Table1a!#REF!,Table1a!#REF!,Table1a!#REF!,Table1a!#REF!,Table1a!#REF!,Table1a!#REF!,Table1a!#REF!),6)</f>
        <v>#REF!</v>
      </c>
      <c r="DT40" s="128" t="e">
        <f>ROUND(IFERROR(Table1a!#REF!*1,0)-SUM(Table1a!#REF!,Table1a!#REF!,Table1a!#REF!,Table1a!#REF!,Table1a!#REF!,Table1a!#REF!,Table1a!#REF!,Table1a!#REF!),6)</f>
        <v>#REF!</v>
      </c>
      <c r="DU40" s="128" t="e">
        <f>ROUND(IFERROR(Table1a!#REF!*1,0)-SUM(Table1a!#REF!,Table1a!#REF!,Table1a!#REF!,Table1a!#REF!,Table1a!#REF!,Table1a!#REF!,Table1a!#REF!,Table1a!#REF!),6)</f>
        <v>#REF!</v>
      </c>
      <c r="DV40" s="128" t="e">
        <f>ROUND(IFERROR(Table1a!#REF!*1,0)-SUM(Table1a!#REF!,Table1a!#REF!,Table1a!#REF!,Table1a!#REF!,Table1a!#REF!,Table1a!#REF!,Table1a!#REF!,Table1a!#REF!),6)</f>
        <v>#REF!</v>
      </c>
      <c r="DW40" s="128" t="e">
        <f>ROUND(IFERROR(Table1a!#REF!*1,0)-SUM(Table1a!#REF!,Table1a!#REF!,Table1a!#REF!,Table1a!#REF!,Table1a!#REF!,Table1a!#REF!,Table1a!#REF!,Table1a!#REF!),6)</f>
        <v>#REF!</v>
      </c>
      <c r="DX40" s="128" t="e">
        <f>ROUND(IFERROR(Table1a!#REF!*1,0)-SUM(Table1a!#REF!,Table1a!#REF!,Table1a!#REF!,Table1a!#REF!,Table1a!#REF!,Table1a!#REF!,Table1a!#REF!,Table1a!#REF!),6)</f>
        <v>#REF!</v>
      </c>
      <c r="DY40" s="128" t="e">
        <f>ROUND(IFERROR(Table1a!#REF!*1,0)-SUM(Table1a!#REF!,Table1a!#REF!,Table1a!#REF!,Table1a!#REF!,Table1a!#REF!,Table1a!#REF!,Table1a!#REF!,Table1a!#REF!),6)</f>
        <v>#REF!</v>
      </c>
      <c r="DZ40" s="128" t="e">
        <f>ROUND(IFERROR(Table1a!#REF!*1,0)-SUM(Table1a!#REF!,Table1a!#REF!,Table1a!#REF!,Table1a!#REF!,Table1a!#REF!,Table1a!#REF!,Table1a!#REF!,Table1a!#REF!),6)</f>
        <v>#REF!</v>
      </c>
      <c r="EA40" s="128" t="e">
        <f>ROUND(IFERROR(Table1a!#REF!*1,0)-SUM(Table1a!#REF!,Table1a!#REF!,Table1a!#REF!,Table1a!#REF!,Table1a!#REF!,Table1a!#REF!,Table1a!#REF!,Table1a!#REF!),6)</f>
        <v>#REF!</v>
      </c>
      <c r="EB40" s="128" t="e">
        <f>ROUND(IFERROR(Table1a!#REF!*1,0)-SUM(Table1a!#REF!,Table1a!#REF!,Table1a!#REF!,Table1a!#REF!,Table1a!#REF!,Table1a!#REF!,Table1a!#REF!,Table1a!#REF!),6)</f>
        <v>#REF!</v>
      </c>
      <c r="EC40" s="128" t="e">
        <f>ROUND(IFERROR(Table1a!#REF!*1,0)-SUM(Table1a!#REF!,Table1a!#REF!,Table1a!#REF!,Table1a!#REF!,Table1a!#REF!,Table1a!#REF!,Table1a!#REF!,Table1a!#REF!),6)</f>
        <v>#REF!</v>
      </c>
      <c r="ED40" s="128" t="e">
        <f>ROUND(IFERROR(Table1a!#REF!*1,0)-SUM(Table1a!#REF!,Table1a!#REF!,Table1a!#REF!,Table1a!#REF!,Table1a!#REF!,Table1a!#REF!,Table1a!#REF!,Table1a!#REF!),6)</f>
        <v>#REF!</v>
      </c>
      <c r="EE40" s="128" t="e">
        <f>ROUND(IFERROR(Table1a!#REF!*1,0)-SUM(Table1a!#REF!,Table1a!#REF!,Table1a!#REF!,Table1a!#REF!,Table1a!#REF!,Table1a!#REF!,Table1a!#REF!,Table1a!#REF!),6)</f>
        <v>#REF!</v>
      </c>
      <c r="EF40" s="128" t="e">
        <f>ROUND(IFERROR(Table1a!#REF!*1,0)-SUM(Table1a!#REF!,Table1a!#REF!,Table1a!#REF!,Table1a!#REF!,Table1a!#REF!,Table1a!#REF!,Table1a!#REF!,Table1a!#REF!),6)</f>
        <v>#REF!</v>
      </c>
      <c r="EG40" s="128" t="e">
        <f>ROUND(IFERROR(Table1a!#REF!*1,0)-SUM(Table1a!#REF!,Table1a!#REF!,Table1a!#REF!,Table1a!#REF!,Table1a!#REF!,Table1a!#REF!,Table1a!#REF!,Table1a!#REF!),6)</f>
        <v>#REF!</v>
      </c>
      <c r="EH40" s="128" t="e">
        <f>ROUND(IFERROR(Table1a!#REF!*1,0)-SUM(Table1a!#REF!,Table1a!#REF!,Table1a!#REF!,Table1a!#REF!,Table1a!#REF!,Table1a!#REF!,Table1a!#REF!,Table1a!#REF!),6)</f>
        <v>#REF!</v>
      </c>
      <c r="EI40" s="128" t="e">
        <f>ROUND(IFERROR(Table1a!#REF!*1,0)-SUM(Table1a!#REF!,Table1a!#REF!,Table1a!#REF!,Table1a!#REF!,Table1a!#REF!,Table1a!#REF!,Table1a!#REF!,Table1a!#REF!),6)</f>
        <v>#REF!</v>
      </c>
      <c r="EJ40" s="128" t="e">
        <f>ROUND(IFERROR(Table1a!#REF!*1,0)-SUM(Table1a!#REF!,Table1a!#REF!,Table1a!#REF!,Table1a!#REF!,Table1a!#REF!,Table1a!#REF!,Table1a!#REF!,Table1a!#REF!),6)</f>
        <v>#REF!</v>
      </c>
      <c r="EK40" s="128" t="e">
        <f>ROUND(IFERROR(Table1a!#REF!*1,0)-SUM(Table1a!#REF!,Table1a!#REF!,Table1a!#REF!,Table1a!#REF!,Table1a!#REF!,Table1a!#REF!,Table1a!#REF!,Table1a!#REF!),6)</f>
        <v>#REF!</v>
      </c>
      <c r="EL40" s="128" t="e">
        <f>ROUND(IFERROR(Table1a!#REF!*1,0)-SUM(Table1a!#REF!,Table1a!#REF!,Table1a!#REF!,Table1a!#REF!,Table1a!#REF!,Table1a!#REF!,Table1a!#REF!,Table1a!#REF!),6)</f>
        <v>#REF!</v>
      </c>
      <c r="EM40" s="128" t="e">
        <f>ROUND(IFERROR(Table1a!#REF!*1,0)-SUM(Table1a!#REF!,Table1a!#REF!,Table1a!#REF!,Table1a!#REF!,Table1a!#REF!,Table1a!#REF!,Table1a!#REF!,Table1a!#REF!),6)</f>
        <v>#REF!</v>
      </c>
      <c r="EN40" s="128" t="e">
        <f>ROUND(IFERROR(Table1a!#REF!*1,0)-SUM(Table1a!#REF!,Table1a!#REF!,Table1a!#REF!,Table1a!#REF!,Table1a!#REF!,Table1a!#REF!,Table1a!#REF!,Table1a!#REF!),6)</f>
        <v>#REF!</v>
      </c>
      <c r="EO40" s="128" t="e">
        <f>ROUND(IFERROR(Table1a!#REF!*1,0)-SUM(Table1a!#REF!,Table1a!#REF!,Table1a!#REF!,Table1a!#REF!,Table1a!#REF!,Table1a!#REF!,Table1a!#REF!,Table1a!#REF!),6)</f>
        <v>#REF!</v>
      </c>
      <c r="EP40" s="128" t="e">
        <f>ROUND(IFERROR(Table1a!#REF!*1,0)-SUM(Table1a!#REF!,Table1a!#REF!,Table1a!#REF!,Table1a!#REF!,Table1a!#REF!,Table1a!#REF!,Table1a!#REF!,Table1a!#REF!),6)</f>
        <v>#REF!</v>
      </c>
      <c r="EQ40" s="128" t="e">
        <f>ROUND(IFERROR(Table1a!#REF!*1,0)-SUM(Table1a!#REF!,Table1a!#REF!,Table1a!#REF!,Table1a!#REF!,Table1a!#REF!,Table1a!#REF!,Table1a!#REF!,Table1a!#REF!),6)</f>
        <v>#REF!</v>
      </c>
      <c r="ER40" s="128" t="e">
        <f>ROUND(IFERROR(Table1a!#REF!*1,0)-SUM(Table1a!#REF!,Table1a!#REF!,Table1a!#REF!,Table1a!#REF!,Table1a!#REF!,Table1a!#REF!,Table1a!#REF!,Table1a!#REF!),6)</f>
        <v>#REF!</v>
      </c>
      <c r="ES40" s="128" t="e">
        <f>ROUND(IFERROR(Table1a!#REF!*1,0)-SUM(Table1a!#REF!,Table1a!#REF!,Table1a!#REF!,Table1a!#REF!,Table1a!#REF!,Table1a!#REF!,Table1a!#REF!,Table1a!#REF!),6)</f>
        <v>#REF!</v>
      </c>
      <c r="ET40" s="128" t="e">
        <f>ROUND(IFERROR(Table1a!#REF!*1,0)-SUM(Table1a!#REF!,Table1a!#REF!,Table1a!#REF!,Table1a!#REF!,Table1a!#REF!,Table1a!#REF!,Table1a!#REF!,Table1a!#REF!),6)</f>
        <v>#REF!</v>
      </c>
      <c r="EU40" s="128" t="e">
        <f>ROUND(IFERROR(Table1a!#REF!*1,0)-SUM(Table1a!#REF!,Table1a!#REF!,Table1a!#REF!,Table1a!#REF!,Table1a!#REF!,Table1a!#REF!,Table1a!#REF!,Table1a!#REF!),6)</f>
        <v>#REF!</v>
      </c>
      <c r="EV40" s="128" t="e">
        <f>ROUND(IFERROR(Table1a!#REF!*1,0)-SUM(Table1a!#REF!,Table1a!#REF!,Table1a!#REF!,Table1a!#REF!,Table1a!#REF!,Table1a!#REF!,Table1a!#REF!,Table1a!#REF!),6)</f>
        <v>#REF!</v>
      </c>
      <c r="EW40" s="128" t="e">
        <f>ROUND(IFERROR(Table1a!#REF!*1,0)-SUM(Table1a!#REF!,Table1a!#REF!,Table1a!#REF!,Table1a!#REF!,Table1a!#REF!,Table1a!#REF!,Table1a!#REF!,Table1a!#REF!),6)</f>
        <v>#REF!</v>
      </c>
      <c r="EX40" s="128" t="e">
        <f>ROUND(IFERROR(Table1a!#REF!*1,0)-SUM(Table1a!#REF!,Table1a!#REF!,Table1a!#REF!,Table1a!#REF!,Table1a!#REF!,Table1a!#REF!,Table1a!#REF!,Table1a!#REF!),6)</f>
        <v>#REF!</v>
      </c>
      <c r="EY40" s="128" t="e">
        <f>ROUND(IFERROR(Table1a!#REF!*1,0)-SUM(Table1a!#REF!,Table1a!#REF!,Table1a!#REF!,Table1a!#REF!,Table1a!#REF!,Table1a!#REF!,Table1a!#REF!,Table1a!#REF!),6)</f>
        <v>#REF!</v>
      </c>
      <c r="EZ40" s="128" t="e">
        <f>ROUND(IFERROR(Table1a!#REF!*1,0)-SUM(Table1a!#REF!,Table1a!#REF!,Table1a!#REF!,Table1a!#REF!,Table1a!#REF!,Table1a!#REF!,Table1a!#REF!,Table1a!#REF!),6)</f>
        <v>#REF!</v>
      </c>
      <c r="FA40" s="128" t="e">
        <f>ROUND(IFERROR(Table1a!#REF!*1,0)-SUM(Table1a!#REF!,Table1a!#REF!,Table1a!#REF!,Table1a!#REF!,Table1a!#REF!,Table1a!#REF!,Table1a!#REF!,Table1a!#REF!),6)</f>
        <v>#REF!</v>
      </c>
      <c r="FB40" s="128" t="e">
        <f>ROUND(IFERROR(Table1a!#REF!*1,0)-SUM(Table1a!#REF!,Table1a!#REF!,Table1a!#REF!,Table1a!#REF!,Table1a!#REF!,Table1a!#REF!,Table1a!#REF!,Table1a!#REF!),6)</f>
        <v>#REF!</v>
      </c>
      <c r="FC40" s="128" t="e">
        <f>ROUND(IFERROR(Table1a!#REF!*1,0)-SUM(Table1a!#REF!,Table1a!#REF!,Table1a!#REF!,Table1a!#REF!,Table1a!#REF!,Table1a!#REF!,Table1a!#REF!,Table1a!#REF!),6)</f>
        <v>#REF!</v>
      </c>
      <c r="FD40" s="128" t="e">
        <f>ROUND(IFERROR(Table1a!#REF!*1,0)-SUM(Table1a!#REF!,Table1a!#REF!,Table1a!#REF!,Table1a!#REF!,Table1a!#REF!,Table1a!#REF!,Table1a!#REF!,Table1a!#REF!),6)</f>
        <v>#REF!</v>
      </c>
      <c r="FE40" s="128" t="e">
        <f>ROUND(IFERROR(Table1a!#REF!*1,0)-SUM(Table1a!#REF!,Table1a!#REF!,Table1a!#REF!,Table1a!#REF!,Table1a!#REF!,Table1a!#REF!,Table1a!#REF!,Table1a!#REF!),6)</f>
        <v>#REF!</v>
      </c>
      <c r="FF40" s="128" t="e">
        <f>ROUND(IFERROR(Table1a!#REF!*1,0)-SUM(Table1a!#REF!,Table1a!#REF!,Table1a!#REF!,Table1a!#REF!,Table1a!#REF!,Table1a!#REF!,Table1a!#REF!,Table1a!#REF!),6)</f>
        <v>#REF!</v>
      </c>
      <c r="FG40" s="128" t="e">
        <f>ROUND(IFERROR(Table1a!#REF!*1,0)-SUM(Table1a!#REF!,Table1a!#REF!,Table1a!#REF!,Table1a!#REF!,Table1a!#REF!,Table1a!#REF!,Table1a!#REF!,Table1a!#REF!),6)</f>
        <v>#REF!</v>
      </c>
      <c r="FH40" s="128" t="e">
        <f>ROUND(IFERROR(Table1a!#REF!*1,0)-SUM(Table1a!#REF!,Table1a!#REF!,Table1a!#REF!,Table1a!#REF!,Table1a!#REF!,Table1a!#REF!,Table1a!#REF!,Table1a!#REF!),6)</f>
        <v>#REF!</v>
      </c>
      <c r="FI40" s="128" t="e">
        <f>ROUND(IFERROR(Table1a!#REF!*1,0)-SUM(Table1a!#REF!,Table1a!#REF!,Table1a!#REF!,Table1a!#REF!,Table1a!#REF!,Table1a!#REF!,Table1a!#REF!,Table1a!#REF!),6)</f>
        <v>#REF!</v>
      </c>
      <c r="FJ40" s="128" t="e">
        <f>ROUND(IFERROR(Table1a!#REF!*1,0)-SUM(Table1a!#REF!,Table1a!#REF!,Table1a!#REF!,Table1a!#REF!,Table1a!#REF!,Table1a!#REF!,Table1a!#REF!,Table1a!#REF!),6)</f>
        <v>#REF!</v>
      </c>
      <c r="FK40" s="128" t="e">
        <f>ROUND(IFERROR(Table1a!#REF!*1,0)-SUM(Table1a!#REF!,Table1a!#REF!,Table1a!#REF!,Table1a!#REF!,Table1a!#REF!,Table1a!#REF!,Table1a!#REF!,Table1a!#REF!),6)</f>
        <v>#REF!</v>
      </c>
      <c r="FL40" s="128" t="e">
        <f>ROUND(IFERROR(Table1a!#REF!*1,0)-SUM(Table1a!#REF!,Table1a!#REF!,Table1a!#REF!,Table1a!#REF!,Table1a!#REF!,Table1a!#REF!,Table1a!#REF!,Table1a!#REF!),6)</f>
        <v>#REF!</v>
      </c>
      <c r="FM40" s="128" t="e">
        <f>ROUND(IFERROR(Table1a!#REF!*1,0)-SUM(Table1a!#REF!,Table1a!#REF!,Table1a!#REF!,Table1a!#REF!,Table1a!#REF!,Table1a!#REF!,Table1a!#REF!,Table1a!#REF!),6)</f>
        <v>#REF!</v>
      </c>
      <c r="FN40" s="128" t="e">
        <f>ROUND(IFERROR(Table1a!#REF!*1,0)-SUM(Table1a!#REF!,Table1a!#REF!,Table1a!#REF!,Table1a!#REF!,Table1a!#REF!,Table1a!#REF!,Table1a!#REF!,Table1a!#REF!),6)</f>
        <v>#REF!</v>
      </c>
      <c r="FO40" s="128" t="e">
        <f>ROUND(IFERROR(Table1a!#REF!*1,0)-SUM(Table1a!#REF!,Table1a!#REF!,Table1a!#REF!,Table1a!#REF!,Table1a!#REF!,Table1a!#REF!,Table1a!#REF!,Table1a!#REF!),6)</f>
        <v>#REF!</v>
      </c>
      <c r="FP40" s="128" t="e">
        <f>ROUND(IFERROR(Table1a!#REF!*1,0)-SUM(Table1a!#REF!,Table1a!#REF!,Table1a!#REF!,Table1a!#REF!,Table1a!#REF!,Table1a!#REF!,Table1a!#REF!,Table1a!#REF!),6)</f>
        <v>#REF!</v>
      </c>
      <c r="FQ40" s="128" t="e">
        <f>ROUND(IFERROR(Table1a!#REF!*1,0)-SUM(Table1a!#REF!,Table1a!#REF!,Table1a!#REF!,Table1a!#REF!,Table1a!#REF!,Table1a!#REF!,Table1a!#REF!,Table1a!#REF!),6)</f>
        <v>#REF!</v>
      </c>
      <c r="FR40" s="128" t="e">
        <f>ROUND(IFERROR(Table1a!#REF!*1,0)-SUM(Table1a!#REF!,Table1a!#REF!,Table1a!#REF!,Table1a!#REF!,Table1a!#REF!,Table1a!#REF!,Table1a!#REF!,Table1a!#REF!),6)</f>
        <v>#REF!</v>
      </c>
      <c r="FS40" s="128" t="e">
        <f>ROUND(IFERROR(Table1a!#REF!*1,0)-SUM(Table1a!#REF!,Table1a!#REF!,Table1a!#REF!,Table1a!#REF!,Table1a!#REF!,Table1a!#REF!,Table1a!#REF!,Table1a!#REF!),6)</f>
        <v>#REF!</v>
      </c>
      <c r="FT40" s="128" t="e">
        <f>ROUND(IFERROR(Table1a!#REF!*1,0)-SUM(Table1a!#REF!,Table1a!#REF!,Table1a!#REF!,Table1a!#REF!,Table1a!#REF!,Table1a!#REF!,Table1a!#REF!,Table1a!#REF!),6)</f>
        <v>#REF!</v>
      </c>
      <c r="FU40" s="128" t="e">
        <f>ROUND(IFERROR(Table1a!#REF!*1,0)-SUM(Table1a!#REF!,Table1a!#REF!,Table1a!#REF!,Table1a!#REF!,Table1a!#REF!,Table1a!#REF!,Table1a!#REF!,Table1a!#REF!),6)</f>
        <v>#REF!</v>
      </c>
      <c r="FV40" s="128" t="e">
        <f>ROUND(IFERROR(Table1a!#REF!*1,0)-SUM(Table1a!#REF!,Table1a!#REF!,Table1a!#REF!,Table1a!#REF!,Table1a!#REF!,Table1a!#REF!,Table1a!#REF!,Table1a!#REF!),6)</f>
        <v>#REF!</v>
      </c>
      <c r="FW40" s="128" t="e">
        <f>ROUND(IFERROR(Table1a!#REF!*1,0)-SUM(Table1a!#REF!,Table1a!#REF!,Table1a!#REF!,Table1a!#REF!,Table1a!#REF!,Table1a!#REF!,Table1a!#REF!,Table1a!#REF!),6)</f>
        <v>#REF!</v>
      </c>
      <c r="FX40" s="128" t="e">
        <f>ROUND(IFERROR(Table1a!#REF!*1,0)-SUM(Table1a!#REF!,Table1a!#REF!,Table1a!#REF!,Table1a!#REF!,Table1a!#REF!,Table1a!#REF!,Table1a!#REF!,Table1a!#REF!),6)</f>
        <v>#REF!</v>
      </c>
      <c r="FY40" s="128" t="e">
        <f>ROUND(IFERROR(Table1a!#REF!*1,0)-SUM(Table1a!#REF!,Table1a!#REF!,Table1a!#REF!,Table1a!#REF!,Table1a!#REF!,Table1a!#REF!,Table1a!#REF!,Table1a!#REF!),6)</f>
        <v>#REF!</v>
      </c>
      <c r="FZ40" s="128" t="e">
        <f>ROUND(IFERROR(Table1a!#REF!*1,0)-SUM(Table1a!#REF!,Table1a!#REF!,Table1a!#REF!,Table1a!#REF!,Table1a!#REF!,Table1a!#REF!,Table1a!#REF!,Table1a!#REF!),6)</f>
        <v>#REF!</v>
      </c>
      <c r="GA40" s="128" t="e">
        <f>ROUND(IFERROR(Table1a!#REF!*1,0)-SUM(Table1a!#REF!,Table1a!#REF!,Table1a!#REF!,Table1a!#REF!,Table1a!#REF!,Table1a!#REF!,Table1a!#REF!,Table1a!#REF!),6)</f>
        <v>#REF!</v>
      </c>
      <c r="GB40" s="128" t="e">
        <f>ROUND(IFERROR(Table1a!#REF!*1,0)-SUM(Table1a!#REF!,Table1a!#REF!,Table1a!#REF!,Table1a!#REF!,Table1a!#REF!,Table1a!#REF!,Table1a!#REF!,Table1a!#REF!),6)</f>
        <v>#REF!</v>
      </c>
      <c r="GC40" s="128" t="e">
        <f>ROUND(IFERROR(Table1a!#REF!*1,0)-SUM(Table1a!#REF!,Table1a!#REF!,Table1a!#REF!,Table1a!#REF!,Table1a!#REF!,Table1a!#REF!,Table1a!#REF!,Table1a!#REF!),6)</f>
        <v>#REF!</v>
      </c>
      <c r="GD40" s="128" t="e">
        <f>ROUND(IFERROR(Table1a!#REF!*1,0)-SUM(Table1a!#REF!,Table1a!#REF!,Table1a!#REF!,Table1a!#REF!,Table1a!#REF!,Table1a!#REF!,Table1a!#REF!,Table1a!#REF!),6)</f>
        <v>#REF!</v>
      </c>
      <c r="GE40" s="128" t="e">
        <f>ROUND(IFERROR(Table1a!#REF!*1,0)-SUM(Table1a!#REF!,Table1a!#REF!,Table1a!#REF!,Table1a!#REF!,Table1a!#REF!,Table1a!#REF!,Table1a!#REF!,Table1a!#REF!),6)</f>
        <v>#REF!</v>
      </c>
      <c r="GF40" s="128" t="e">
        <f>ROUND(IFERROR(Table1a!#REF!*1,0)-SUM(Table1a!#REF!,Table1a!#REF!,Table1a!#REF!,Table1a!#REF!,Table1a!#REF!,Table1a!#REF!,Table1a!#REF!,Table1a!#REF!),6)</f>
        <v>#REF!</v>
      </c>
      <c r="GG40" s="128" t="e">
        <f>ROUND(IFERROR(Table1a!#REF!*1,0)-SUM(Table1a!#REF!,Table1a!#REF!,Table1a!#REF!,Table1a!#REF!,Table1a!#REF!,Table1a!#REF!,Table1a!#REF!,Table1a!#REF!),6)</f>
        <v>#REF!</v>
      </c>
      <c r="GH40" s="128" t="e">
        <f>ROUND(IFERROR(Table1a!#REF!*1,0)-SUM(Table1a!#REF!,Table1a!#REF!,Table1a!#REF!,Table1a!#REF!,Table1a!#REF!,Table1a!#REF!,Table1a!#REF!,Table1a!#REF!),6)</f>
        <v>#REF!</v>
      </c>
      <c r="GI40" s="128" t="e">
        <f>ROUND(IFERROR(Table1a!#REF!*1,0)-SUM(Table1a!#REF!,Table1a!#REF!,Table1a!#REF!,Table1a!#REF!,Table1a!#REF!,Table1a!#REF!,Table1a!#REF!,Table1a!#REF!),6)</f>
        <v>#REF!</v>
      </c>
      <c r="GJ40" s="128" t="e">
        <f>ROUND(IFERROR(Table1a!#REF!*1,0)-SUM(Table1a!#REF!,Table1a!#REF!,Table1a!#REF!,Table1a!#REF!,Table1a!#REF!,Table1a!#REF!,Table1a!#REF!,Table1a!#REF!),6)</f>
        <v>#REF!</v>
      </c>
      <c r="GK40" s="128" t="e">
        <f>ROUND(IFERROR(Table1a!#REF!*1,0)-SUM(Table1a!#REF!,Table1a!#REF!,Table1a!#REF!,Table1a!#REF!,Table1a!#REF!,Table1a!#REF!,Table1a!#REF!,Table1a!#REF!),6)</f>
        <v>#REF!</v>
      </c>
      <c r="GL40" s="128" t="e">
        <f>ROUND(IFERROR(Table1a!#REF!*1,0)-SUM(Table1a!#REF!,Table1a!#REF!,Table1a!#REF!,Table1a!#REF!,Table1a!#REF!,Table1a!#REF!,Table1a!#REF!,Table1a!#REF!),6)</f>
        <v>#REF!</v>
      </c>
      <c r="GM40" s="128" t="e">
        <f>ROUND(IFERROR(Table1a!#REF!*1,0)-SUM(Table1a!#REF!,Table1a!#REF!,Table1a!#REF!,Table1a!#REF!,Table1a!#REF!,Table1a!#REF!,Table1a!#REF!,Table1a!#REF!),6)</f>
        <v>#REF!</v>
      </c>
      <c r="GN40" s="128" t="e">
        <f>ROUND(IFERROR(Table1a!#REF!*1,0)-SUM(Table1a!#REF!,Table1a!#REF!,Table1a!#REF!,Table1a!#REF!,Table1a!#REF!,Table1a!#REF!,Table1a!#REF!,Table1a!#REF!),6)</f>
        <v>#REF!</v>
      </c>
      <c r="GO40" s="128" t="e">
        <f>ROUND(IFERROR(Table1a!#REF!*1,0)-SUM(Table1a!#REF!,Table1a!#REF!,Table1a!#REF!,Table1a!#REF!,Table1a!#REF!,Table1a!#REF!,Table1a!#REF!,Table1a!#REF!),6)</f>
        <v>#REF!</v>
      </c>
      <c r="GP40" s="128" t="e">
        <f>ROUND(IFERROR(Table1a!#REF!*1,0)-SUM(Table1a!#REF!,Table1a!#REF!,Table1a!#REF!,Table1a!#REF!,Table1a!#REF!,Table1a!#REF!,Table1a!#REF!,Table1a!#REF!),6)</f>
        <v>#REF!</v>
      </c>
      <c r="GQ40" s="128" t="e">
        <f>ROUND(IFERROR(Table1a!#REF!*1,0)-SUM(Table1a!#REF!,Table1a!#REF!,Table1a!#REF!,Table1a!#REF!,Table1a!#REF!,Table1a!#REF!,Table1a!#REF!,Table1a!#REF!),6)</f>
        <v>#REF!</v>
      </c>
      <c r="GR40" s="128" t="e">
        <f>ROUND(IFERROR(Table1a!#REF!*1,0)-SUM(Table1a!#REF!,Table1a!#REF!,Table1a!#REF!,Table1a!#REF!,Table1a!#REF!,Table1a!#REF!,Table1a!#REF!,Table1a!#REF!),6)</f>
        <v>#REF!</v>
      </c>
      <c r="GS40" s="128" t="e">
        <f>ROUND(IFERROR(Table1a!#REF!*1,0)-SUM(Table1a!#REF!,Table1a!#REF!,Table1a!#REF!,Table1a!#REF!,Table1a!#REF!,Table1a!#REF!,Table1a!#REF!,Table1a!#REF!),6)</f>
        <v>#REF!</v>
      </c>
      <c r="GT40" s="128" t="e">
        <f>ROUND(IFERROR(Table1a!#REF!*1,0)-SUM(Table1a!#REF!,Table1a!#REF!,Table1a!#REF!,Table1a!#REF!,Table1a!#REF!,Table1a!#REF!,Table1a!#REF!,Table1a!#REF!),6)</f>
        <v>#REF!</v>
      </c>
      <c r="GU40" s="128" t="e">
        <f>ROUND(IFERROR(Table1a!#REF!*1,0)-SUM(Table1a!#REF!,Table1a!#REF!,Table1a!#REF!,Table1a!#REF!,Table1a!#REF!,Table1a!#REF!,Table1a!#REF!,Table1a!#REF!),6)</f>
        <v>#REF!</v>
      </c>
      <c r="GV40" s="128" t="e">
        <f>ROUND(IFERROR(Table1a!#REF!*1,0)-SUM(Table1a!#REF!,Table1a!#REF!,Table1a!#REF!,Table1a!#REF!,Table1a!#REF!,Table1a!#REF!,Table1a!#REF!,Table1a!#REF!),6)</f>
        <v>#REF!</v>
      </c>
      <c r="GW40" s="128" t="e">
        <f>ROUND(IFERROR(Table1a!#REF!*1,0)-SUM(Table1a!#REF!,Table1a!#REF!,Table1a!#REF!,Table1a!#REF!,Table1a!#REF!,Table1a!#REF!,Table1a!#REF!,Table1a!#REF!),6)</f>
        <v>#REF!</v>
      </c>
      <c r="GX40" s="128" t="e">
        <f>ROUND(IFERROR(Table1a!#REF!*1,0)-SUM(Table1a!#REF!,Table1a!#REF!,Table1a!#REF!,Table1a!#REF!,Table1a!#REF!,Table1a!#REF!,Table1a!#REF!,Table1a!#REF!),6)</f>
        <v>#REF!</v>
      </c>
      <c r="GY40" s="128" t="e">
        <f>ROUND(IFERROR(Table1a!#REF!*1,0)-SUM(Table1a!#REF!,Table1a!#REF!,Table1a!#REF!,Table1a!#REF!,Table1a!#REF!,Table1a!#REF!,Table1a!#REF!,Table1a!#REF!),6)</f>
        <v>#REF!</v>
      </c>
      <c r="GZ40" s="128" t="e">
        <f>ROUND(IFERROR(Table1a!#REF!*1,0)-SUM(Table1a!#REF!,Table1a!#REF!,Table1a!#REF!,Table1a!#REF!,Table1a!#REF!,Table1a!#REF!,Table1a!#REF!,Table1a!#REF!),6)</f>
        <v>#REF!</v>
      </c>
      <c r="HA40" s="128" t="e">
        <f>ROUND(IFERROR(Table1a!#REF!*1,0)-SUM(Table1a!#REF!,Table1a!#REF!,Table1a!#REF!,Table1a!#REF!,Table1a!#REF!,Table1a!#REF!,Table1a!#REF!,Table1a!#REF!),6)</f>
        <v>#REF!</v>
      </c>
      <c r="HB40" s="128" t="e">
        <f>ROUND(IFERROR(Table1a!#REF!*1,0)-SUM(Table1a!#REF!,Table1a!#REF!,Table1a!#REF!,Table1a!#REF!,Table1a!#REF!,Table1a!#REF!,Table1a!#REF!,Table1a!#REF!),6)</f>
        <v>#REF!</v>
      </c>
      <c r="HC40" s="128" t="e">
        <f>ROUND(IFERROR(Table1a!#REF!*1,0)-SUM(Table1a!#REF!,Table1a!#REF!,Table1a!#REF!,Table1a!#REF!,Table1a!#REF!,Table1a!#REF!,Table1a!#REF!,Table1a!#REF!),6)</f>
        <v>#REF!</v>
      </c>
      <c r="HD40" s="128" t="e">
        <f>ROUND(IFERROR(Table1a!#REF!*1,0)-SUM(Table1a!#REF!,Table1a!#REF!,Table1a!#REF!,Table1a!#REF!,Table1a!#REF!,Table1a!#REF!,Table1a!#REF!,Table1a!#REF!),6)</f>
        <v>#REF!</v>
      </c>
      <c r="HE40" s="128" t="e">
        <f>ROUND(IFERROR(Table1a!#REF!*1,0)-SUM(Table1a!#REF!,Table1a!#REF!,Table1a!#REF!,Table1a!#REF!,Table1a!#REF!,Table1a!#REF!,Table1a!#REF!,Table1a!#REF!),6)</f>
        <v>#REF!</v>
      </c>
      <c r="HF40" s="128" t="e">
        <f>ROUND(IFERROR(Table1a!#REF!*1,0)-SUM(Table1a!#REF!,Table1a!#REF!,Table1a!#REF!,Table1a!#REF!,Table1a!#REF!,Table1a!#REF!,Table1a!#REF!,Table1a!#REF!),6)</f>
        <v>#REF!</v>
      </c>
      <c r="HG40" s="128" t="e">
        <f>ROUND(IFERROR(Table1a!#REF!*1,0)-SUM(Table1a!#REF!,Table1a!#REF!,Table1a!#REF!,Table1a!#REF!,Table1a!#REF!,Table1a!#REF!,Table1a!#REF!,Table1a!#REF!),6)</f>
        <v>#REF!</v>
      </c>
      <c r="HH40" s="128" t="e">
        <f>ROUND(IFERROR(Table1a!#REF!*1,0)-SUM(Table1a!#REF!,Table1a!#REF!,Table1a!#REF!,Table1a!#REF!,Table1a!#REF!,Table1a!#REF!,Table1a!#REF!,Table1a!#REF!),6)</f>
        <v>#REF!</v>
      </c>
      <c r="HI40" s="128" t="e">
        <f>ROUND(IFERROR(Table1a!#REF!*1,0)-SUM(Table1a!#REF!,Table1a!#REF!,Table1a!#REF!,Table1a!#REF!,Table1a!#REF!,Table1a!#REF!,Table1a!#REF!,Table1a!#REF!),6)</f>
        <v>#REF!</v>
      </c>
      <c r="HJ40" s="128" t="e">
        <f>ROUND(IFERROR(Table1a!#REF!*1,0)-SUM(Table1a!#REF!,Table1a!#REF!,Table1a!#REF!,Table1a!#REF!,Table1a!#REF!,Table1a!#REF!,Table1a!#REF!,Table1a!#REF!),6)</f>
        <v>#REF!</v>
      </c>
      <c r="HK40" s="128" t="e">
        <f>ROUND(IFERROR(Table1a!#REF!*1,0)-SUM(Table1a!#REF!,Table1a!#REF!,Table1a!#REF!,Table1a!#REF!,Table1a!#REF!,Table1a!#REF!,Table1a!#REF!,Table1a!#REF!),6)</f>
        <v>#REF!</v>
      </c>
      <c r="HL40" s="128" t="e">
        <f>ROUND(IFERROR(Table1a!#REF!*1,0)-SUM(Table1a!#REF!,Table1a!#REF!,Table1a!#REF!,Table1a!#REF!,Table1a!#REF!,Table1a!#REF!,Table1a!#REF!,Table1a!#REF!),6)</f>
        <v>#REF!</v>
      </c>
      <c r="HM40" s="128" t="e">
        <f>ROUND(IFERROR(Table1a!#REF!*1,0)-SUM(Table1a!#REF!,Table1a!#REF!,Table1a!#REF!,Table1a!#REF!,Table1a!#REF!,Table1a!#REF!,Table1a!#REF!,Table1a!#REF!),6)</f>
        <v>#REF!</v>
      </c>
      <c r="HN40" s="128" t="e">
        <f>ROUND(IFERROR(Table1a!#REF!*1,0)-SUM(Table1a!#REF!,Table1a!#REF!,Table1a!#REF!,Table1a!#REF!,Table1a!#REF!,Table1a!#REF!,Table1a!#REF!,Table1a!#REF!),6)</f>
        <v>#REF!</v>
      </c>
      <c r="HO40" s="128" t="e">
        <f>ROUND(IFERROR(Table1a!#REF!*1,0)-SUM(Table1a!#REF!,Table1a!#REF!,Table1a!#REF!,Table1a!#REF!,Table1a!#REF!,Table1a!#REF!,Table1a!#REF!,Table1a!#REF!),6)</f>
        <v>#REF!</v>
      </c>
      <c r="HP40" s="128" t="e">
        <f>ROUND(IFERROR(Table1a!#REF!*1,0)-SUM(Table1a!#REF!,Table1a!#REF!,Table1a!#REF!,Table1a!#REF!,Table1a!#REF!,Table1a!#REF!,Table1a!#REF!,Table1a!#REF!),6)</f>
        <v>#REF!</v>
      </c>
      <c r="HQ40" s="128" t="e">
        <f>ROUND(IFERROR(Table1a!#REF!*1,0)-SUM(Table1a!#REF!,Table1a!#REF!,Table1a!#REF!,Table1a!#REF!,Table1a!#REF!,Table1a!#REF!,Table1a!#REF!,Table1a!#REF!),6)</f>
        <v>#REF!</v>
      </c>
      <c r="HR40" s="128" t="e">
        <f>ROUND(IFERROR(Table1a!#REF!*1,0)-SUM(Table1a!#REF!,Table1a!#REF!,Table1a!#REF!,Table1a!#REF!,Table1a!#REF!,Table1a!#REF!,Table1a!#REF!,Table1a!#REF!),6)</f>
        <v>#REF!</v>
      </c>
      <c r="HS40" s="128" t="e">
        <f>ROUND(IFERROR(Table1a!#REF!*1,0)-SUM(Table1a!#REF!,Table1a!#REF!,Table1a!#REF!,Table1a!#REF!,Table1a!#REF!,Table1a!#REF!,Table1a!#REF!,Table1a!#REF!),6)</f>
        <v>#REF!</v>
      </c>
      <c r="HT40" s="128" t="e">
        <f>ROUND(IFERROR(Table1a!#REF!*1,0)-SUM(Table1a!#REF!,Table1a!#REF!,Table1a!#REF!,Table1a!#REF!,Table1a!#REF!,Table1a!#REF!,Table1a!#REF!,Table1a!#REF!),6)</f>
        <v>#REF!</v>
      </c>
      <c r="HU40" s="128" t="e">
        <f>ROUND(IFERROR(Table1a!#REF!*1,0)-SUM(Table1a!#REF!,Table1a!#REF!,Table1a!#REF!,Table1a!#REF!,Table1a!#REF!,Table1a!#REF!,Table1a!#REF!,Table1a!#REF!),6)</f>
        <v>#REF!</v>
      </c>
      <c r="HV40" s="128" t="e">
        <f>ROUND(IFERROR(Table1a!#REF!*1,0)-SUM(Table1a!#REF!,Table1a!#REF!,Table1a!#REF!,Table1a!#REF!,Table1a!#REF!,Table1a!#REF!,Table1a!#REF!,Table1a!#REF!),6)</f>
        <v>#REF!</v>
      </c>
      <c r="HW40" s="128" t="e">
        <f>ROUND(IFERROR(Table1a!#REF!*1,0)-SUM(Table1a!#REF!,Table1a!#REF!,Table1a!#REF!,Table1a!#REF!,Table1a!#REF!,Table1a!#REF!,Table1a!#REF!,Table1a!#REF!),6)</f>
        <v>#REF!</v>
      </c>
      <c r="HX40" s="128" t="e">
        <f>ROUND(IFERROR(Table1a!#REF!*1,0)-SUM(Table1a!#REF!,Table1a!#REF!,Table1a!#REF!,Table1a!#REF!,Table1a!#REF!,Table1a!#REF!,Table1a!#REF!,Table1a!#REF!),6)</f>
        <v>#REF!</v>
      </c>
      <c r="HY40" s="128" t="e">
        <f>ROUND(IFERROR(Table1a!#REF!*1,0)-SUM(Table1a!#REF!,Table1a!#REF!,Table1a!#REF!,Table1a!#REF!,Table1a!#REF!,Table1a!#REF!,Table1a!#REF!,Table1a!#REF!),6)</f>
        <v>#REF!</v>
      </c>
      <c r="HZ40" s="128" t="e">
        <f>ROUND(IFERROR(Table1a!#REF!*1,0)-SUM(Table1a!#REF!,Table1a!#REF!,Table1a!#REF!,Table1a!#REF!,Table1a!#REF!,Table1a!#REF!,Table1a!#REF!,Table1a!#REF!),6)</f>
        <v>#REF!</v>
      </c>
      <c r="IA40" s="128" t="e">
        <f>ROUND(IFERROR(Table1a!#REF!*1,0)-SUM(Table1a!#REF!,Table1a!#REF!,Table1a!#REF!,Table1a!#REF!,Table1a!#REF!,Table1a!#REF!,Table1a!#REF!,Table1a!#REF!),6)</f>
        <v>#REF!</v>
      </c>
      <c r="IB40" s="128" t="e">
        <f>ROUND(IFERROR(Table1a!#REF!*1,0)-SUM(Table1a!#REF!,Table1a!#REF!,Table1a!#REF!,Table1a!#REF!,Table1a!#REF!,Table1a!#REF!,Table1a!#REF!,Table1a!#REF!),6)</f>
        <v>#REF!</v>
      </c>
      <c r="IC40" s="128" t="e">
        <f>ROUND(IFERROR(Table1a!#REF!*1,0)-SUM(Table1a!#REF!,Table1a!#REF!,Table1a!#REF!,Table1a!#REF!,Table1a!#REF!,Table1a!#REF!,Table1a!#REF!,Table1a!#REF!),6)</f>
        <v>#REF!</v>
      </c>
      <c r="ID40" s="128" t="e">
        <f>ROUND(IFERROR(Table1a!#REF!*1,0)-SUM(Table1a!#REF!,Table1a!#REF!,Table1a!#REF!,Table1a!#REF!,Table1a!#REF!,Table1a!#REF!,Table1a!#REF!,Table1a!#REF!),6)</f>
        <v>#REF!</v>
      </c>
      <c r="IE40" s="128" t="e">
        <f>ROUND(IFERROR(Table1a!#REF!*1,0)-SUM(Table1a!#REF!,Table1a!#REF!,Table1a!#REF!,Table1a!#REF!,Table1a!#REF!,Table1a!#REF!,Table1a!#REF!,Table1a!#REF!),6)</f>
        <v>#REF!</v>
      </c>
      <c r="IF40" s="128" t="e">
        <f>ROUND(IFERROR(Table1a!#REF!*1,0)-SUM(Table1a!#REF!,Table1a!#REF!,Table1a!#REF!,Table1a!#REF!,Table1a!#REF!,Table1a!#REF!,Table1a!#REF!,Table1a!#REF!),6)</f>
        <v>#REF!</v>
      </c>
      <c r="IG40" s="128" t="e">
        <f>ROUND(IFERROR(Table1a!#REF!*1,0)-SUM(Table1a!#REF!,Table1a!#REF!,Table1a!#REF!,Table1a!#REF!,Table1a!#REF!,Table1a!#REF!,Table1a!#REF!,Table1a!#REF!),6)</f>
        <v>#REF!</v>
      </c>
      <c r="IH40" s="128" t="e">
        <f>ROUND(IFERROR(Table1a!#REF!*1,0)-SUM(Table1a!#REF!,Table1a!#REF!,Table1a!#REF!,Table1a!#REF!,Table1a!#REF!,Table1a!#REF!,Table1a!#REF!,Table1a!#REF!),6)</f>
        <v>#REF!</v>
      </c>
      <c r="II40" s="128" t="e">
        <f>ROUND(IFERROR(Table1a!#REF!*1,0)-SUM(Table1a!#REF!,Table1a!#REF!,Table1a!#REF!,Table1a!#REF!,Table1a!#REF!,Table1a!#REF!,Table1a!#REF!,Table1a!#REF!),6)</f>
        <v>#REF!</v>
      </c>
      <c r="IJ40" s="128" t="e">
        <f>ROUND(IFERROR(Table1a!#REF!*1,0)-SUM(Table1a!#REF!,Table1a!#REF!,Table1a!#REF!,Table1a!#REF!,Table1a!#REF!,Table1a!#REF!,Table1a!#REF!,Table1a!#REF!),6)</f>
        <v>#REF!</v>
      </c>
      <c r="IK40" s="128" t="e">
        <f>ROUND(IFERROR(Table1a!#REF!*1,0)-SUM(Table1a!#REF!,Table1a!#REF!,Table1a!#REF!,Table1a!#REF!,Table1a!#REF!,Table1a!#REF!,Table1a!#REF!,Table1a!#REF!),6)</f>
        <v>#REF!</v>
      </c>
      <c r="IL40" s="128" t="e">
        <f>ROUND(IFERROR(Table1a!#REF!*1,0)-SUM(Table1a!#REF!,Table1a!#REF!,Table1a!#REF!,Table1a!#REF!,Table1a!#REF!,Table1a!#REF!,Table1a!#REF!,Table1a!#REF!),6)</f>
        <v>#REF!</v>
      </c>
      <c r="IM40" s="128" t="e">
        <f>ROUND(IFERROR(Table1a!#REF!*1,0)-SUM(Table1a!#REF!,Table1a!#REF!,Table1a!#REF!,Table1a!#REF!,Table1a!#REF!,Table1a!#REF!,Table1a!#REF!,Table1a!#REF!),6)</f>
        <v>#REF!</v>
      </c>
      <c r="IN40" s="128" t="e">
        <f>ROUND(IFERROR(Table1a!#REF!*1,0)-SUM(Table1a!#REF!,Table1a!#REF!,Table1a!#REF!,Table1a!#REF!,Table1a!#REF!,Table1a!#REF!,Table1a!#REF!,Table1a!#REF!),6)</f>
        <v>#REF!</v>
      </c>
      <c r="IO40" s="128" t="e">
        <f>ROUND(IFERROR(Table1a!#REF!*1,0)-SUM(Table1a!#REF!,Table1a!#REF!,Table1a!#REF!,Table1a!#REF!,Table1a!#REF!,Table1a!#REF!,Table1a!#REF!,Table1a!#REF!),6)</f>
        <v>#REF!</v>
      </c>
      <c r="IP40" s="128" t="e">
        <f>ROUND(IFERROR(Table1a!#REF!*1,0)-SUM(Table1a!#REF!,Table1a!#REF!,Table1a!#REF!,Table1a!#REF!,Table1a!#REF!,Table1a!#REF!,Table1a!#REF!,Table1a!#REF!),6)</f>
        <v>#REF!</v>
      </c>
      <c r="IQ40" s="128" t="e">
        <f>ROUND(IFERROR(Table1a!#REF!*1,0)-SUM(Table1a!#REF!,Table1a!#REF!,Table1a!#REF!,Table1a!#REF!,Table1a!#REF!,Table1a!#REF!,Table1a!#REF!,Table1a!#REF!),6)</f>
        <v>#REF!</v>
      </c>
      <c r="IR40" s="128" t="e">
        <f>ROUND(IFERROR(Table1a!#REF!*1,0)-SUM(Table1a!#REF!,Table1a!#REF!,Table1a!#REF!,Table1a!#REF!,Table1a!#REF!,Table1a!#REF!,Table1a!#REF!,Table1a!#REF!),6)</f>
        <v>#REF!</v>
      </c>
      <c r="IS40" s="128" t="e">
        <f>ROUND(IFERROR(Table1a!#REF!*1,0)-SUM(Table1a!#REF!,Table1a!#REF!,Table1a!#REF!,Table1a!#REF!,Table1a!#REF!,Table1a!#REF!,Table1a!#REF!,Table1a!#REF!),6)</f>
        <v>#REF!</v>
      </c>
      <c r="IT40" s="128" t="e">
        <f>ROUND(IFERROR(Table1a!#REF!*1,0)-SUM(Table1a!#REF!,Table1a!#REF!,Table1a!#REF!,Table1a!#REF!,Table1a!#REF!,Table1a!#REF!,Table1a!#REF!,Table1a!#REF!),6)</f>
        <v>#REF!</v>
      </c>
      <c r="IU40" s="128" t="e">
        <f>ROUND(IFERROR(Table1a!#REF!*1,0)-SUM(Table1a!#REF!,Table1a!#REF!,Table1a!#REF!,Table1a!#REF!,Table1a!#REF!,Table1a!#REF!,Table1a!#REF!,Table1a!#REF!),6)</f>
        <v>#REF!</v>
      </c>
      <c r="IV40" s="128" t="e">
        <f>ROUND(IFERROR(Table1a!#REF!*1,0)-SUM(Table1a!#REF!,Table1a!#REF!,Table1a!#REF!,Table1a!#REF!,Table1a!#REF!,Table1a!#REF!,Table1a!#REF!,Table1a!#REF!),6)</f>
        <v>#REF!</v>
      </c>
      <c r="IW40" s="128" t="e">
        <f>ROUND(IFERROR(Table1a!#REF!*1,0)-SUM(Table1a!#REF!,Table1a!#REF!,Table1a!#REF!,Table1a!#REF!,Table1a!#REF!,Table1a!#REF!,Table1a!#REF!,Table1a!#REF!),6)</f>
        <v>#REF!</v>
      </c>
      <c r="IX40" s="128" t="e">
        <f>ROUND(IFERROR(Table1a!#REF!*1,0)-SUM(Table1a!#REF!,Table1a!#REF!,Table1a!#REF!,Table1a!#REF!,Table1a!#REF!,Table1a!#REF!,Table1a!#REF!,Table1a!#REF!),6)</f>
        <v>#REF!</v>
      </c>
      <c r="IY40" s="128" t="e">
        <f>ROUND(IFERROR(Table1a!#REF!*1,0)-SUM(Table1a!#REF!,Table1a!#REF!,Table1a!#REF!,Table1a!#REF!,Table1a!#REF!,Table1a!#REF!,Table1a!#REF!,Table1a!#REF!),6)</f>
        <v>#REF!</v>
      </c>
      <c r="IZ40" s="128" t="e">
        <f>ROUND(IFERROR(Table1a!#REF!*1,0)-SUM(Table1a!#REF!,Table1a!#REF!,Table1a!#REF!,Table1a!#REF!,Table1a!#REF!,Table1a!#REF!,Table1a!#REF!,Table1a!#REF!),6)</f>
        <v>#REF!</v>
      </c>
      <c r="JA40" s="128" t="e">
        <f>ROUND(IFERROR(Table1a!#REF!*1,0)-SUM(Table1a!#REF!,Table1a!#REF!,Table1a!#REF!,Table1a!#REF!,Table1a!#REF!,Table1a!#REF!,Table1a!#REF!,Table1a!#REF!),6)</f>
        <v>#REF!</v>
      </c>
      <c r="JB40" s="128" t="e">
        <f>ROUND(IFERROR(Table1a!#REF!*1,0)-SUM(Table1a!#REF!,Table1a!#REF!,Table1a!#REF!,Table1a!#REF!,Table1a!#REF!,Table1a!#REF!,Table1a!#REF!,Table1a!#REF!),6)</f>
        <v>#REF!</v>
      </c>
      <c r="JC40" s="128" t="e">
        <f>ROUND(IFERROR(Table1a!#REF!*1,0)-SUM(Table1a!#REF!,Table1a!#REF!,Table1a!#REF!,Table1a!#REF!,Table1a!#REF!,Table1a!#REF!,Table1a!#REF!,Table1a!#REF!),6)</f>
        <v>#REF!</v>
      </c>
      <c r="JD40" s="128" t="e">
        <f>ROUND(IFERROR(Table1a!#REF!*1,0)-SUM(Table1a!#REF!,Table1a!#REF!,Table1a!#REF!,Table1a!#REF!,Table1a!#REF!,Table1a!#REF!,Table1a!#REF!,Table1a!#REF!),6)</f>
        <v>#REF!</v>
      </c>
      <c r="JE40" s="128" t="e">
        <f>ROUND(IFERROR(Table1a!#REF!*1,0)-SUM(Table1a!#REF!,Table1a!#REF!,Table1a!#REF!,Table1a!#REF!,Table1a!#REF!,Table1a!#REF!,Table1a!#REF!,Table1a!#REF!),6)</f>
        <v>#REF!</v>
      </c>
      <c r="JF40" s="128" t="e">
        <f>ROUND(IFERROR(Table1a!#REF!*1,0)-SUM(Table1a!#REF!,Table1a!#REF!,Table1a!#REF!,Table1a!#REF!,Table1a!#REF!,Table1a!#REF!,Table1a!#REF!,Table1a!#REF!),6)</f>
        <v>#REF!</v>
      </c>
      <c r="JG40" s="128" t="e">
        <f>ROUND(IFERROR(Table1a!#REF!*1,0)-SUM(Table1a!#REF!,Table1a!#REF!,Table1a!#REF!,Table1a!#REF!,Table1a!#REF!,Table1a!#REF!,Table1a!#REF!,Table1a!#REF!),6)</f>
        <v>#REF!</v>
      </c>
      <c r="JH40" s="128" t="e">
        <f>ROUND(IFERROR(Table1a!#REF!*1,0)-SUM(Table1a!#REF!,Table1a!#REF!,Table1a!#REF!,Table1a!#REF!,Table1a!#REF!,Table1a!#REF!,Table1a!#REF!,Table1a!#REF!),6)</f>
        <v>#REF!</v>
      </c>
      <c r="JI40" s="128" t="e">
        <f>ROUND(IFERROR(Table1a!#REF!*1,0)-SUM(Table1a!#REF!,Table1a!#REF!,Table1a!#REF!,Table1a!#REF!,Table1a!#REF!,Table1a!#REF!,Table1a!#REF!,Table1a!#REF!),6)</f>
        <v>#REF!</v>
      </c>
      <c r="JJ40" s="128" t="e">
        <f>ROUND(IFERROR(Table1a!#REF!*1,0)-SUM(Table1a!#REF!,Table1a!#REF!,Table1a!#REF!,Table1a!#REF!,Table1a!#REF!,Table1a!#REF!,Table1a!#REF!,Table1a!#REF!),6)</f>
        <v>#REF!</v>
      </c>
      <c r="JK40" s="128" t="e">
        <f>ROUND(IFERROR(Table1a!#REF!*1,0)-SUM(Table1a!#REF!,Table1a!#REF!,Table1a!#REF!,Table1a!#REF!,Table1a!#REF!,Table1a!#REF!,Table1a!#REF!,Table1a!#REF!),6)</f>
        <v>#REF!</v>
      </c>
      <c r="JL40" s="128" t="e">
        <f>ROUND(IFERROR(Table1a!#REF!*1,0)-SUM(Table1a!#REF!,Table1a!#REF!,Table1a!#REF!,Table1a!#REF!,Table1a!#REF!,Table1a!#REF!,Table1a!#REF!,Table1a!#REF!),6)</f>
        <v>#REF!</v>
      </c>
      <c r="JM40" s="128" t="e">
        <f>ROUND(IFERROR(Table1a!#REF!*1,0)-SUM(Table1a!#REF!,Table1a!#REF!,Table1a!#REF!,Table1a!#REF!,Table1a!#REF!,Table1a!#REF!,Table1a!#REF!,Table1a!#REF!),6)</f>
        <v>#REF!</v>
      </c>
      <c r="JN40" s="128" t="e">
        <f>ROUND(IFERROR(Table1a!#REF!*1,0)-SUM(Table1a!#REF!,Table1a!#REF!,Table1a!#REF!,Table1a!#REF!,Table1a!#REF!,Table1a!#REF!,Table1a!#REF!,Table1a!#REF!),6)</f>
        <v>#REF!</v>
      </c>
      <c r="JO40" s="37" t="e">
        <f>ROUND(IFERROR(Table1a!#REF!*1,0)-SUM(Table1a!#REF!,Table1a!#REF!,Table1a!#REF!,Table1a!#REF!,Table1a!#REF!,Table1a!#REF!,Table1a!#REF!,Table1a!#REF!),6)</f>
        <v>#REF!</v>
      </c>
      <c r="JP40" s="37" t="e">
        <f>ROUND(IFERROR(Table1a!#REF!*1,0)-SUM(Table1a!#REF!,Table1a!#REF!,Table1a!#REF!,Table1a!#REF!,Table1a!#REF!,Table1a!#REF!,Table1a!#REF!,Table1a!#REF!),6)</f>
        <v>#REF!</v>
      </c>
      <c r="JQ40" s="37" t="e">
        <f>ROUND(IFERROR(Table1a!#REF!*1,0)-SUM(Table1a!#REF!,Table1a!#REF!,Table1a!#REF!,Table1a!#REF!,Table1a!#REF!,Table1a!#REF!,Table1a!#REF!,Table1a!#REF!),6)</f>
        <v>#REF!</v>
      </c>
      <c r="JR40" s="37" t="e">
        <f>ROUND(IFERROR(Table1a!#REF!*1,0)-SUM(Table1a!#REF!,Table1a!#REF!,Table1a!#REF!,Table1a!#REF!,Table1a!#REF!,Table1a!#REF!,Table1a!#REF!,Table1a!#REF!),6)</f>
        <v>#REF!</v>
      </c>
      <c r="JS40" s="37" t="e">
        <f>ROUND(IFERROR(Table1a!#REF!*1,0)-SUM(Table1a!#REF!,Table1a!#REF!,Table1a!#REF!,Table1a!#REF!,Table1a!#REF!,Table1a!#REF!,Table1a!#REF!,Table1a!#REF!),6)</f>
        <v>#REF!</v>
      </c>
      <c r="JT40" s="37" t="e">
        <f>ROUND(IFERROR(Table1a!#REF!*1,0)-SUM(Table1a!#REF!,Table1a!#REF!,Table1a!#REF!,Table1a!#REF!,Table1a!#REF!,Table1a!#REF!,Table1a!#REF!,Table1a!#REF!),6)</f>
        <v>#REF!</v>
      </c>
      <c r="JU40" s="37" t="e">
        <f>ROUND(IFERROR(Table1a!#REF!*1,0)-SUM(Table1a!#REF!,Table1a!#REF!,Table1a!#REF!,Table1a!#REF!,Table1a!#REF!,Table1a!#REF!,Table1a!#REF!,Table1a!#REF!),6)</f>
        <v>#REF!</v>
      </c>
      <c r="JV40" s="37" t="e">
        <f>ROUND(IFERROR(Table1a!#REF!*1,0)-SUM(Table1a!#REF!,Table1a!#REF!,Table1a!#REF!,Table1a!#REF!,Table1a!#REF!,Table1a!#REF!,Table1a!#REF!,Table1a!#REF!),6)</f>
        <v>#REF!</v>
      </c>
      <c r="JW40" s="37" t="e">
        <f>ROUND(IFERROR(Table1a!#REF!*1,0)-SUM(Table1a!#REF!,Table1a!#REF!,Table1a!#REF!,Table1a!#REF!,Table1a!#REF!,Table1a!#REF!,Table1a!#REF!,Table1a!#REF!),6)</f>
        <v>#REF!</v>
      </c>
      <c r="JX40" s="37" t="e">
        <f>ROUND(IFERROR(Table1a!#REF!*1,0)-SUM(Table1a!#REF!,Table1a!#REF!,Table1a!#REF!,Table1a!#REF!,Table1a!#REF!,Table1a!#REF!,Table1a!#REF!,Table1a!#REF!),6)</f>
        <v>#REF!</v>
      </c>
      <c r="JY40" s="37" t="e">
        <f>ROUND(IFERROR(Table1a!#REF!*1,0)-SUM(Table1a!#REF!,Table1a!#REF!,Table1a!#REF!,Table1a!#REF!,Table1a!#REF!,Table1a!#REF!,Table1a!#REF!,Table1a!#REF!),6)</f>
        <v>#REF!</v>
      </c>
      <c r="JZ40" s="37" t="e">
        <f>ROUND(IFERROR(Table1a!#REF!*1,0)-SUM(Table1a!#REF!,Table1a!#REF!,Table1a!#REF!,Table1a!#REF!,Table1a!#REF!,Table1a!#REF!,Table1a!#REF!,Table1a!#REF!),6)</f>
        <v>#REF!</v>
      </c>
      <c r="KA40" s="37" t="e">
        <f>ROUND(IFERROR(Table1a!#REF!*1,0)-SUM(Table1a!#REF!,Table1a!#REF!,Table1a!#REF!,Table1a!#REF!,Table1a!#REF!,Table1a!#REF!,Table1a!#REF!,Table1a!#REF!),6)</f>
        <v>#REF!</v>
      </c>
      <c r="KB40" s="37" t="e">
        <f>ROUND(IFERROR(Table1a!#REF!*1,0)-SUM(Table1a!#REF!,Table1a!#REF!,Table1a!#REF!,Table1a!#REF!,Table1a!#REF!,Table1a!#REF!,Table1a!#REF!,Table1a!#REF!),6)</f>
        <v>#REF!</v>
      </c>
      <c r="KC40" s="37" t="e">
        <f>ROUND(IFERROR(Table1a!#REF!*1,0)-SUM(Table1a!#REF!,Table1a!#REF!,Table1a!#REF!,Table1a!#REF!,Table1a!#REF!,Table1a!#REF!,Table1a!#REF!,Table1a!#REF!),6)</f>
        <v>#REF!</v>
      </c>
      <c r="KD40" s="37" t="e">
        <f>ROUND(IFERROR(Table1a!#REF!*1,0)-SUM(Table1a!#REF!,Table1a!#REF!,Table1a!#REF!,Table1a!#REF!,Table1a!#REF!,Table1a!#REF!,Table1a!#REF!,Table1a!#REF!),6)</f>
        <v>#REF!</v>
      </c>
      <c r="KE40" s="37" t="e">
        <f>ROUND(IFERROR(Table1a!#REF!*1,0)-SUM(Table1a!#REF!,Table1a!#REF!,Table1a!#REF!,Table1a!#REF!,Table1a!#REF!,Table1a!#REF!,Table1a!#REF!,Table1a!#REF!),6)</f>
        <v>#REF!</v>
      </c>
      <c r="KF40" s="37" t="e">
        <f>ROUND(IFERROR(Table1a!#REF!*1,0)-SUM(Table1a!#REF!,Table1a!#REF!,Table1a!#REF!,Table1a!#REF!,Table1a!#REF!,Table1a!#REF!,Table1a!#REF!,Table1a!#REF!),6)</f>
        <v>#REF!</v>
      </c>
      <c r="KG40" s="37" t="e">
        <f>ROUND(IFERROR(Table1a!#REF!*1,0)-SUM(Table1a!#REF!,Table1a!#REF!,Table1a!#REF!,Table1a!#REF!,Table1a!#REF!,Table1a!#REF!,Table1a!#REF!,Table1a!#REF!),6)</f>
        <v>#REF!</v>
      </c>
      <c r="KH40" s="37" t="e">
        <f>ROUND(IFERROR(Table1a!#REF!*1,0)-SUM(Table1a!#REF!,Table1a!#REF!,Table1a!#REF!,Table1a!#REF!,Table1a!#REF!,Table1a!#REF!,Table1a!#REF!,Table1a!#REF!),6)</f>
        <v>#REF!</v>
      </c>
      <c r="KI40" s="37" t="e">
        <f>ROUND(IFERROR(Table1a!#REF!*1,0)-SUM(Table1a!#REF!,Table1a!#REF!,Table1a!#REF!,Table1a!#REF!,Table1a!#REF!,Table1a!#REF!,Table1a!#REF!,Table1a!#REF!),6)</f>
        <v>#REF!</v>
      </c>
      <c r="KJ40" s="37" t="e">
        <f>ROUND(IFERROR(Table1a!#REF!*1,0)-SUM(Table1a!#REF!,Table1a!#REF!,Table1a!#REF!,Table1a!#REF!,Table1a!#REF!,Table1a!#REF!,Table1a!#REF!,Table1a!#REF!),6)</f>
        <v>#REF!</v>
      </c>
      <c r="KK40" s="37" t="e">
        <f>ROUND(IFERROR(Table1a!#REF!*1,0)-SUM(Table1a!#REF!,Table1a!#REF!,Table1a!#REF!,Table1a!#REF!,Table1a!#REF!,Table1a!#REF!,Table1a!#REF!,Table1a!#REF!),6)</f>
        <v>#REF!</v>
      </c>
      <c r="KL40" s="37" t="e">
        <f>ROUND(IFERROR(Table1a!#REF!*1,0)-SUM(Table1a!#REF!,Table1a!#REF!,Table1a!#REF!,Table1a!#REF!,Table1a!#REF!,Table1a!#REF!,Table1a!#REF!,Table1a!#REF!),6)</f>
        <v>#REF!</v>
      </c>
      <c r="KM40" s="37" t="e">
        <f>ROUND(IFERROR(Table1a!#REF!*1,0)-SUM(Table1a!#REF!,Table1a!#REF!,Table1a!#REF!,Table1a!#REF!,Table1a!#REF!,Table1a!#REF!,Table1a!#REF!,Table1a!#REF!),6)</f>
        <v>#REF!</v>
      </c>
      <c r="KN40" s="37" t="e">
        <f>ROUND(IFERROR(Table1a!#REF!*1,0)-SUM(Table1a!#REF!,Table1a!#REF!,Table1a!#REF!,Table1a!#REF!,Table1a!#REF!,Table1a!#REF!,Table1a!#REF!,Table1a!#REF!),6)</f>
        <v>#REF!</v>
      </c>
      <c r="KO40" s="37" t="e">
        <f>ROUND(IFERROR(Table1a!#REF!*1,0)-SUM(Table1a!#REF!,Table1a!#REF!,Table1a!#REF!,Table1a!#REF!,Table1a!#REF!,Table1a!#REF!,Table1a!#REF!,Table1a!#REF!),6)</f>
        <v>#REF!</v>
      </c>
      <c r="KP40" s="37" t="e">
        <f>ROUND(IFERROR(Table1a!#REF!*1,0)-SUM(Table1a!#REF!,Table1a!#REF!,Table1a!#REF!,Table1a!#REF!,Table1a!#REF!,Table1a!#REF!,Table1a!#REF!,Table1a!#REF!),6)</f>
        <v>#REF!</v>
      </c>
      <c r="KQ40" s="37" t="e">
        <f>ROUND(IFERROR(Table1a!#REF!*1,0)-SUM(Table1a!#REF!,Table1a!#REF!,Table1a!#REF!,Table1a!#REF!,Table1a!#REF!,Table1a!#REF!,Table1a!#REF!,Table1a!#REF!),6)</f>
        <v>#REF!</v>
      </c>
      <c r="KR40" s="37" t="e">
        <f>ROUND(IFERROR(Table1a!#REF!*1,0)-SUM(Table1a!#REF!,Table1a!#REF!,Table1a!#REF!,Table1a!#REF!,Table1a!#REF!,Table1a!#REF!,Table1a!#REF!,Table1a!#REF!),6)</f>
        <v>#REF!</v>
      </c>
      <c r="KS40" s="37" t="e">
        <f>ROUND(IFERROR(Table1a!#REF!*1,0)-SUM(Table1a!#REF!,Table1a!#REF!,Table1a!#REF!,Table1a!#REF!,Table1a!#REF!,Table1a!#REF!,Table1a!#REF!,Table1a!#REF!),6)</f>
        <v>#REF!</v>
      </c>
      <c r="KT40" s="37" t="e">
        <f>ROUND(IFERROR(Table1a!#REF!*1,0)-SUM(Table1a!#REF!,Table1a!#REF!,Table1a!#REF!,Table1a!#REF!,Table1a!#REF!,Table1a!#REF!,Table1a!#REF!,Table1a!#REF!),6)</f>
        <v>#REF!</v>
      </c>
      <c r="KU40" s="37" t="e">
        <f>ROUND(IFERROR(Table1a!#REF!*1,0)-SUM(Table1a!#REF!,Table1a!#REF!,Table1a!#REF!,Table1a!#REF!,Table1a!#REF!,Table1a!#REF!,Table1a!#REF!,Table1a!#REF!),6)</f>
        <v>#REF!</v>
      </c>
      <c r="KV40" s="37" t="e">
        <f>ROUND(IFERROR(Table1a!#REF!*1,0)-SUM(Table1a!#REF!,Table1a!#REF!,Table1a!#REF!,Table1a!#REF!,Table1a!#REF!,Table1a!#REF!,Table1a!#REF!,Table1a!#REF!),6)</f>
        <v>#REF!</v>
      </c>
      <c r="KW40" s="128" t="e">
        <f>ROUND(IFERROR(Table1a!#REF!*1,0)-SUM(Table1a!#REF!,Table1a!#REF!,Table1a!#REF!,Table1a!#REF!,Table1a!#REF!,Table1a!#REF!,Table1a!#REF!,Table1a!#REF!),6)</f>
        <v>#REF!</v>
      </c>
      <c r="KX40" s="128" t="e">
        <f>ROUND(IFERROR(Table1a!#REF!*1,0)-SUM(Table1a!#REF!,Table1a!#REF!,Table1a!#REF!,Table1a!#REF!,Table1a!#REF!,Table1a!#REF!,Table1a!#REF!,Table1a!#REF!),6)</f>
        <v>#REF!</v>
      </c>
      <c r="KY40" s="128" t="e">
        <f>ROUND(IFERROR(Table1a!#REF!*1,0)-SUM(Table1a!#REF!,Table1a!#REF!,Table1a!#REF!,Table1a!#REF!,Table1a!#REF!,Table1a!#REF!,Table1a!#REF!,Table1a!#REF!),6)</f>
        <v>#REF!</v>
      </c>
      <c r="KZ40" s="128" t="e">
        <f>ROUND(IFERROR(Table1a!#REF!*1,0)-SUM(Table1a!#REF!,Table1a!#REF!,Table1a!#REF!,Table1a!#REF!,Table1a!#REF!,Table1a!#REF!,Table1a!#REF!,Table1a!#REF!),6)</f>
        <v>#REF!</v>
      </c>
      <c r="LA40" s="128" t="e">
        <f>ROUND(IFERROR(Table1a!#REF!*1,0)-SUM(Table1a!#REF!,Table1a!#REF!,Table1a!#REF!,Table1a!#REF!,Table1a!#REF!,Table1a!#REF!,Table1a!#REF!,Table1a!#REF!),6)</f>
        <v>#REF!</v>
      </c>
      <c r="LB40" s="128" t="e">
        <f>ROUND(IFERROR(Table1a!#REF!*1,0)-SUM(Table1a!#REF!,Table1a!#REF!,Table1a!#REF!,Table1a!#REF!,Table1a!#REF!,Table1a!#REF!,Table1a!#REF!,Table1a!#REF!),6)</f>
        <v>#REF!</v>
      </c>
      <c r="LC40" s="128" t="e">
        <f>ROUND(IFERROR(Table1a!#REF!*1,0)-SUM(Table1a!#REF!,Table1a!#REF!,Table1a!#REF!,Table1a!#REF!,Table1a!#REF!,Table1a!#REF!,Table1a!#REF!,Table1a!#REF!),6)</f>
        <v>#REF!</v>
      </c>
      <c r="LD40" s="128" t="e">
        <f>ROUND(IFERROR(Table1a!#REF!*1,0)-SUM(Table1a!#REF!,Table1a!#REF!,Table1a!#REF!,Table1a!#REF!,Table1a!#REF!,Table1a!#REF!,Table1a!#REF!,Table1a!#REF!),6)</f>
        <v>#REF!</v>
      </c>
      <c r="LE40" s="128" t="e">
        <f>ROUND(IFERROR(Table1a!#REF!*1,0)-SUM(Table1a!#REF!,Table1a!#REF!,Table1a!#REF!,Table1a!#REF!,Table1a!#REF!,Table1a!#REF!,Table1a!#REF!,Table1a!#REF!),6)</f>
        <v>#REF!</v>
      </c>
      <c r="LF40" s="128" t="e">
        <f>ROUND(IFERROR(Table1a!#REF!*1,0)-SUM(Table1a!#REF!,Table1a!#REF!,Table1a!#REF!,Table1a!#REF!,Table1a!#REF!,Table1a!#REF!,Table1a!#REF!,Table1a!#REF!),6)</f>
        <v>#REF!</v>
      </c>
      <c r="LG40" s="128" t="e">
        <f>ROUND(IFERROR(Table1a!#REF!*1,0)-SUM(Table1a!#REF!,Table1a!#REF!,Table1a!#REF!,Table1a!#REF!,Table1a!#REF!,Table1a!#REF!,Table1a!#REF!,Table1a!#REF!),6)</f>
        <v>#REF!</v>
      </c>
      <c r="LH40" s="128" t="e">
        <f>ROUND(IFERROR(Table1a!#REF!*1,0)-SUM(Table1a!#REF!,Table1a!#REF!,Table1a!#REF!,Table1a!#REF!,Table1a!#REF!,Table1a!#REF!,Table1a!#REF!,Table1a!#REF!),6)</f>
        <v>#REF!</v>
      </c>
      <c r="LI40" s="128" t="e">
        <f>ROUND(IFERROR(Table1a!#REF!*1,0)-SUM(Table1a!#REF!,Table1a!#REF!,Table1a!#REF!,Table1a!#REF!,Table1a!#REF!,Table1a!#REF!,Table1a!#REF!,Table1a!#REF!),6)</f>
        <v>#REF!</v>
      </c>
      <c r="LJ40" s="128" t="e">
        <f>ROUND(IFERROR(Table1a!#REF!*1,0)-SUM(Table1a!#REF!,Table1a!#REF!,Table1a!#REF!,Table1a!#REF!,Table1a!#REF!,Table1a!#REF!,Table1a!#REF!,Table1a!#REF!),6)</f>
        <v>#REF!</v>
      </c>
      <c r="LK40" s="128" t="e">
        <f>ROUND(IFERROR(Table1a!#REF!*1,0)-SUM(Table1a!#REF!,Table1a!#REF!,Table1a!#REF!,Table1a!#REF!,Table1a!#REF!,Table1a!#REF!,Table1a!#REF!,Table1a!#REF!),6)</f>
        <v>#REF!</v>
      </c>
      <c r="LL40" s="128" t="e">
        <f>ROUND(IFERROR(Table1a!#REF!*1,0)-SUM(Table1a!#REF!,Table1a!#REF!,Table1a!#REF!,Table1a!#REF!,Table1a!#REF!,Table1a!#REF!,Table1a!#REF!,Table1a!#REF!),6)</f>
        <v>#REF!</v>
      </c>
      <c r="LM40" s="128" t="e">
        <f>ROUND(IFERROR(Table1a!#REF!*1,0)-SUM(Table1a!#REF!,Table1a!#REF!,Table1a!#REF!,Table1a!#REF!,Table1a!#REF!,Table1a!#REF!,Table1a!#REF!,Table1a!#REF!),6)</f>
        <v>#REF!</v>
      </c>
      <c r="LN40" s="128" t="e">
        <f>ROUND(IFERROR(Table1a!#REF!*1,0)-SUM(Table1a!#REF!,Table1a!#REF!,Table1a!#REF!,Table1a!#REF!,Table1a!#REF!,Table1a!#REF!,Table1a!#REF!,Table1a!#REF!),6)</f>
        <v>#REF!</v>
      </c>
      <c r="LO40" s="128" t="e">
        <f>ROUND(IFERROR(Table1a!#REF!*1,0)-SUM(Table1a!#REF!,Table1a!#REF!,Table1a!#REF!,Table1a!#REF!,Table1a!#REF!,Table1a!#REF!,Table1a!#REF!,Table1a!#REF!),6)</f>
        <v>#REF!</v>
      </c>
      <c r="LP40" s="128" t="e">
        <f>ROUND(IFERROR(Table1a!#REF!*1,0)-SUM(Table1a!#REF!,Table1a!#REF!,Table1a!#REF!,Table1a!#REF!,Table1a!#REF!,Table1a!#REF!,Table1a!#REF!,Table1a!#REF!),6)</f>
        <v>#REF!</v>
      </c>
      <c r="LQ40" s="128" t="e">
        <f>ROUND(IFERROR(Table1a!#REF!*1,0)-SUM(Table1a!#REF!,Table1a!#REF!,Table1a!#REF!,Table1a!#REF!,Table1a!#REF!,Table1a!#REF!,Table1a!#REF!,Table1a!#REF!),6)</f>
        <v>#REF!</v>
      </c>
      <c r="LR40" s="128" t="e">
        <f>ROUND(IFERROR(Table1a!#REF!*1,0)-SUM(Table1a!#REF!,Table1a!#REF!,Table1a!#REF!,Table1a!#REF!,Table1a!#REF!,Table1a!#REF!,Table1a!#REF!,Table1a!#REF!),6)</f>
        <v>#REF!</v>
      </c>
      <c r="LS40" s="128" t="e">
        <f>ROUND(IFERROR(Table1a!#REF!*1,0)-SUM(Table1a!#REF!,Table1a!#REF!,Table1a!#REF!,Table1a!#REF!,Table1a!#REF!,Table1a!#REF!,Table1a!#REF!,Table1a!#REF!),6)</f>
        <v>#REF!</v>
      </c>
      <c r="LT40" s="128" t="e">
        <f>ROUND(IFERROR(Table1a!#REF!*1,0)-SUM(Table1a!#REF!,Table1a!#REF!,Table1a!#REF!,Table1a!#REF!,Table1a!#REF!,Table1a!#REF!,Table1a!#REF!,Table1a!#REF!),6)</f>
        <v>#REF!</v>
      </c>
      <c r="LU40" s="128" t="e">
        <f>ROUND(IFERROR(Table1a!#REF!*1,0)-SUM(Table1a!#REF!,Table1a!#REF!,Table1a!#REF!,Table1a!#REF!,Table1a!#REF!,Table1a!#REF!,Table1a!#REF!,Table1a!#REF!),6)</f>
        <v>#REF!</v>
      </c>
      <c r="LV40" s="128" t="e">
        <f>ROUND(IFERROR(Table1a!#REF!*1,0)-SUM(Table1a!#REF!,Table1a!#REF!,Table1a!#REF!,Table1a!#REF!,Table1a!#REF!,Table1a!#REF!,Table1a!#REF!,Table1a!#REF!),6)</f>
        <v>#REF!</v>
      </c>
      <c r="LW40" s="128" t="e">
        <f>ROUND(IFERROR(Table1a!#REF!*1,0)-SUM(Table1a!#REF!,Table1a!#REF!,Table1a!#REF!,Table1a!#REF!,Table1a!#REF!,Table1a!#REF!,Table1a!#REF!,Table1a!#REF!),6)</f>
        <v>#REF!</v>
      </c>
      <c r="LX40" s="128" t="e">
        <f>ROUND(IFERROR(Table1a!#REF!*1,0)-SUM(Table1a!#REF!,Table1a!#REF!,Table1a!#REF!,Table1a!#REF!,Table1a!#REF!,Table1a!#REF!,Table1a!#REF!,Table1a!#REF!),6)</f>
        <v>#REF!</v>
      </c>
      <c r="LY40" s="128" t="e">
        <f>ROUND(IFERROR(Table1a!#REF!*1,0)-SUM(Table1a!#REF!,Table1a!#REF!,Table1a!#REF!,Table1a!#REF!,Table1a!#REF!,Table1a!#REF!,Table1a!#REF!,Table1a!#REF!),6)</f>
        <v>#REF!</v>
      </c>
      <c r="LZ40" s="128" t="e">
        <f>ROUND(IFERROR(Table1a!#REF!*1,0)-SUM(Table1a!#REF!,Table1a!#REF!,Table1a!#REF!,Table1a!#REF!,Table1a!#REF!,Table1a!#REF!,Table1a!#REF!,Table1a!#REF!),6)</f>
        <v>#REF!</v>
      </c>
      <c r="MA40" s="128" t="e">
        <f>ROUND(IFERROR(Table1a!#REF!*1,0)-SUM(Table1a!#REF!,Table1a!#REF!,Table1a!#REF!,Table1a!#REF!,Table1a!#REF!,Table1a!#REF!,Table1a!#REF!,Table1a!#REF!),6)</f>
        <v>#REF!</v>
      </c>
      <c r="MB40" s="128" t="e">
        <f>ROUND(IFERROR(Table1a!#REF!*1,0)-SUM(Table1a!#REF!,Table1a!#REF!,Table1a!#REF!,Table1a!#REF!,Table1a!#REF!,Table1a!#REF!,Table1a!#REF!,Table1a!#REF!),6)</f>
        <v>#REF!</v>
      </c>
      <c r="MC40" s="128" t="e">
        <f>ROUND(IFERROR(Table1a!#REF!*1,0)-SUM(Table1a!#REF!,Table1a!#REF!,Table1a!#REF!,Table1a!#REF!,Table1a!#REF!,Table1a!#REF!,Table1a!#REF!,Table1a!#REF!),6)</f>
        <v>#REF!</v>
      </c>
      <c r="MD40" s="128" t="e">
        <f>ROUND(IFERROR(Table1a!#REF!*1,0)-SUM(Table1a!#REF!,Table1a!#REF!,Table1a!#REF!,Table1a!#REF!,Table1a!#REF!,Table1a!#REF!,Table1a!#REF!,Table1a!#REF!),6)</f>
        <v>#REF!</v>
      </c>
      <c r="ME40" s="128" t="e">
        <f>ROUND(IFERROR(Table1a!#REF!*1,0)-SUM(Table1a!#REF!,Table1a!#REF!,Table1a!#REF!,Table1a!#REF!,Table1a!#REF!,Table1a!#REF!,Table1a!#REF!,Table1a!#REF!),6)</f>
        <v>#REF!</v>
      </c>
      <c r="MF40" s="128" t="e">
        <f>ROUND(IFERROR(Table1a!#REF!*1,0)-SUM(Table1a!#REF!,Table1a!#REF!,Table1a!#REF!,Table1a!#REF!,Table1a!#REF!,Table1a!#REF!,Table1a!#REF!,Table1a!#REF!),6)</f>
        <v>#REF!</v>
      </c>
      <c r="MG40" s="128" t="e">
        <f>ROUND(IFERROR(Table1a!#REF!*1,0)-SUM(Table1a!#REF!,Table1a!#REF!,Table1a!#REF!,Table1a!#REF!,Table1a!#REF!,Table1a!#REF!,Table1a!#REF!,Table1a!#REF!),6)</f>
        <v>#REF!</v>
      </c>
      <c r="MH40" s="128" t="e">
        <f>ROUND(IFERROR(Table1a!#REF!*1,0)-SUM(Table1a!#REF!,Table1a!#REF!,Table1a!#REF!,Table1a!#REF!,Table1a!#REF!,Table1a!#REF!,Table1a!#REF!,Table1a!#REF!),6)</f>
        <v>#REF!</v>
      </c>
      <c r="MI40" s="128" t="e">
        <f>ROUND(IFERROR(Table1a!#REF!*1,0)-SUM(Table1a!#REF!,Table1a!#REF!,Table1a!#REF!,Table1a!#REF!,Table1a!#REF!,Table1a!#REF!,Table1a!#REF!,Table1a!#REF!),6)</f>
        <v>#REF!</v>
      </c>
      <c r="MJ40" s="128" t="e">
        <f>ROUND(IFERROR(Table1a!#REF!*1,0)-SUM(Table1a!#REF!,Table1a!#REF!,Table1a!#REF!,Table1a!#REF!,Table1a!#REF!,Table1a!#REF!,Table1a!#REF!,Table1a!#REF!),6)</f>
        <v>#REF!</v>
      </c>
      <c r="MK40" s="128" t="e">
        <f>ROUND(IFERROR(Table1a!#REF!*1,0)-SUM(Table1a!#REF!,Table1a!#REF!,Table1a!#REF!,Table1a!#REF!,Table1a!#REF!,Table1a!#REF!,Table1a!#REF!,Table1a!#REF!),6)</f>
        <v>#REF!</v>
      </c>
      <c r="ML40" s="128" t="e">
        <f>ROUND(IFERROR(Table1a!#REF!*1,0)-SUM(Table1a!#REF!,Table1a!#REF!,Table1a!#REF!,Table1a!#REF!,Table1a!#REF!,Table1a!#REF!,Table1a!#REF!,Table1a!#REF!),6)</f>
        <v>#REF!</v>
      </c>
      <c r="MM40" s="128" t="e">
        <f>ROUND(IFERROR(Table1a!#REF!*1,0)-SUM(Table1a!#REF!,Table1a!#REF!,Table1a!#REF!,Table1a!#REF!,Table1a!#REF!,Table1a!#REF!,Table1a!#REF!,Table1a!#REF!),6)</f>
        <v>#REF!</v>
      </c>
      <c r="MN40" s="128" t="e">
        <f>ROUND(IFERROR(Table1a!#REF!*1,0)-SUM(Table1a!#REF!,Table1a!#REF!,Table1a!#REF!,Table1a!#REF!,Table1a!#REF!,Table1a!#REF!,Table1a!#REF!,Table1a!#REF!),6)</f>
        <v>#REF!</v>
      </c>
      <c r="MO40" s="128" t="e">
        <f>ROUND(IFERROR(Table1a!#REF!*1,0)-SUM(Table1a!#REF!,Table1a!#REF!,Table1a!#REF!,Table1a!#REF!,Table1a!#REF!,Table1a!#REF!,Table1a!#REF!,Table1a!#REF!),6)</f>
        <v>#REF!</v>
      </c>
      <c r="MP40" s="128" t="e">
        <f>ROUND(IFERROR(Table1a!#REF!*1,0)-SUM(Table1a!#REF!,Table1a!#REF!,Table1a!#REF!,Table1a!#REF!,Table1a!#REF!,Table1a!#REF!,Table1a!#REF!,Table1a!#REF!),6)</f>
        <v>#REF!</v>
      </c>
      <c r="MQ40" s="128" t="e">
        <f>ROUND(IFERROR(Table1a!#REF!*1,0)-SUM(Table1a!#REF!,Table1a!#REF!,Table1a!#REF!,Table1a!#REF!,Table1a!#REF!,Table1a!#REF!,Table1a!#REF!,Table1a!#REF!),6)</f>
        <v>#REF!</v>
      </c>
      <c r="MR40" s="128" t="e">
        <f>ROUND(IFERROR(Table1a!#REF!*1,0)-SUM(Table1a!#REF!,Table1a!#REF!,Table1a!#REF!,Table1a!#REF!,Table1a!#REF!,Table1a!#REF!,Table1a!#REF!,Table1a!#REF!),6)</f>
        <v>#REF!</v>
      </c>
      <c r="MS40" s="128" t="e">
        <f>ROUND(IFERROR(Table1a!#REF!*1,0)-SUM(Table1a!#REF!,Table1a!#REF!,Table1a!#REF!,Table1a!#REF!,Table1a!#REF!,Table1a!#REF!,Table1a!#REF!,Table1a!#REF!),6)</f>
        <v>#REF!</v>
      </c>
      <c r="MT40" s="128" t="e">
        <f>ROUND(IFERROR(Table1a!#REF!*1,0)-SUM(Table1a!#REF!,Table1a!#REF!,Table1a!#REF!,Table1a!#REF!,Table1a!#REF!,Table1a!#REF!,Table1a!#REF!,Table1a!#REF!),6)</f>
        <v>#REF!</v>
      </c>
      <c r="MU40" s="128" t="e">
        <f>ROUND(IFERROR(Table1a!#REF!*1,0)-SUM(Table1a!#REF!,Table1a!#REF!,Table1a!#REF!,Table1a!#REF!,Table1a!#REF!,Table1a!#REF!,Table1a!#REF!,Table1a!#REF!),6)</f>
        <v>#REF!</v>
      </c>
      <c r="MV40" s="128" t="e">
        <f>ROUND(IFERROR(Table1a!#REF!*1,0)-SUM(Table1a!#REF!,Table1a!#REF!,Table1a!#REF!,Table1a!#REF!,Table1a!#REF!,Table1a!#REF!,Table1a!#REF!,Table1a!#REF!),6)</f>
        <v>#REF!</v>
      </c>
      <c r="MW40" s="128" t="e">
        <f>ROUND(IFERROR(Table1a!#REF!*1,0)-SUM(Table1a!#REF!,Table1a!#REF!,Table1a!#REF!,Table1a!#REF!,Table1a!#REF!,Table1a!#REF!,Table1a!#REF!,Table1a!#REF!),6)</f>
        <v>#REF!</v>
      </c>
      <c r="MX40" s="128" t="e">
        <f>ROUND(IFERROR(Table1a!#REF!*1,0)-SUM(Table1a!#REF!,Table1a!#REF!,Table1a!#REF!,Table1a!#REF!,Table1a!#REF!,Table1a!#REF!,Table1a!#REF!,Table1a!#REF!),6)</f>
        <v>#REF!</v>
      </c>
      <c r="MY40" s="128" t="e">
        <f>ROUND(IFERROR(Table1a!#REF!*1,0)-SUM(Table1a!#REF!,Table1a!#REF!,Table1a!#REF!,Table1a!#REF!,Table1a!#REF!,Table1a!#REF!,Table1a!#REF!,Table1a!#REF!),6)</f>
        <v>#REF!</v>
      </c>
      <c r="MZ40" s="128" t="e">
        <f>ROUND(IFERROR(Table1a!#REF!*1,0)-SUM(Table1a!#REF!,Table1a!#REF!,Table1a!#REF!,Table1a!#REF!,Table1a!#REF!,Table1a!#REF!,Table1a!#REF!,Table1a!#REF!),6)</f>
        <v>#REF!</v>
      </c>
      <c r="NA40" s="128" t="e">
        <f>ROUND(IFERROR(Table1a!#REF!*1,0)-SUM(Table1a!#REF!,Table1a!#REF!,Table1a!#REF!,Table1a!#REF!,Table1a!#REF!,Table1a!#REF!,Table1a!#REF!,Table1a!#REF!),6)</f>
        <v>#REF!</v>
      </c>
      <c r="NB40" s="128" t="e">
        <f>ROUND(IFERROR(Table1a!#REF!*1,0)-SUM(Table1a!#REF!,Table1a!#REF!,Table1a!#REF!,Table1a!#REF!,Table1a!#REF!,Table1a!#REF!,Table1a!#REF!,Table1a!#REF!),6)</f>
        <v>#REF!</v>
      </c>
      <c r="NC40" s="128" t="e">
        <f>ROUND(IFERROR(Table1a!#REF!*1,0)-SUM(Table1a!#REF!,Table1a!#REF!,Table1a!#REF!,Table1a!#REF!,Table1a!#REF!,Table1a!#REF!,Table1a!#REF!,Table1a!#REF!),6)</f>
        <v>#REF!</v>
      </c>
      <c r="ND40" s="128" t="e">
        <f>ROUND(IFERROR(Table1a!#REF!*1,0)-SUM(Table1a!#REF!,Table1a!#REF!,Table1a!#REF!,Table1a!#REF!,Table1a!#REF!,Table1a!#REF!,Table1a!#REF!,Table1a!#REF!),6)</f>
        <v>#REF!</v>
      </c>
      <c r="NE40" s="128" t="e">
        <f>ROUND(IFERROR(Table1a!#REF!*1,0)-SUM(Table1a!#REF!,Table1a!#REF!,Table1a!#REF!,Table1a!#REF!,Table1a!#REF!,Table1a!#REF!,Table1a!#REF!,Table1a!#REF!),6)</f>
        <v>#REF!</v>
      </c>
      <c r="NF40" s="128" t="e">
        <f>ROUND(IFERROR(Table1a!#REF!*1,0)-SUM(Table1a!#REF!,Table1a!#REF!,Table1a!#REF!,Table1a!#REF!,Table1a!#REF!,Table1a!#REF!,Table1a!#REF!,Table1a!#REF!),6)</f>
        <v>#REF!</v>
      </c>
      <c r="NG40" s="128" t="e">
        <f>ROUND(IFERROR(Table1a!#REF!*1,0)-SUM(Table1a!#REF!,Table1a!#REF!,Table1a!#REF!,Table1a!#REF!,Table1a!#REF!,Table1a!#REF!,Table1a!#REF!,Table1a!#REF!),6)</f>
        <v>#REF!</v>
      </c>
      <c r="NH40" s="128" t="e">
        <f>ROUND(IFERROR(Table1a!#REF!*1,0)-SUM(Table1a!#REF!,Table1a!#REF!,Table1a!#REF!,Table1a!#REF!,Table1a!#REF!,Table1a!#REF!,Table1a!#REF!,Table1a!#REF!),6)</f>
        <v>#REF!</v>
      </c>
      <c r="NI40" s="128" t="e">
        <f>ROUND(IFERROR(Table1a!#REF!*1,0)-SUM(Table1a!#REF!,Table1a!#REF!,Table1a!#REF!,Table1a!#REF!,Table1a!#REF!,Table1a!#REF!,Table1a!#REF!,Table1a!#REF!),6)</f>
        <v>#REF!</v>
      </c>
      <c r="NJ40" s="128" t="e">
        <f>ROUND(IFERROR(Table1a!#REF!*1,0)-SUM(Table1a!#REF!,Table1a!#REF!,Table1a!#REF!,Table1a!#REF!,Table1a!#REF!,Table1a!#REF!,Table1a!#REF!,Table1a!#REF!),6)</f>
        <v>#REF!</v>
      </c>
      <c r="NK40" s="128" t="e">
        <f>ROUND(IFERROR(Table1a!#REF!*1,0)-SUM(Table1a!#REF!,Table1a!#REF!,Table1a!#REF!,Table1a!#REF!,Table1a!#REF!,Table1a!#REF!,Table1a!#REF!,Table1a!#REF!),6)</f>
        <v>#REF!</v>
      </c>
      <c r="NL40" s="128" t="e">
        <f>ROUND(IFERROR(Table1a!#REF!*1,0)-SUM(Table1a!#REF!,Table1a!#REF!,Table1a!#REF!,Table1a!#REF!,Table1a!#REF!,Table1a!#REF!,Table1a!#REF!,Table1a!#REF!),6)</f>
        <v>#REF!</v>
      </c>
    </row>
    <row r="41" spans="1:376">
      <c r="A41" s="22" t="s">
        <v>107</v>
      </c>
      <c r="B41" s="21" t="s">
        <v>8</v>
      </c>
      <c r="C41" s="37" t="e">
        <f>ROUND(IFERROR(Table1a!#REF!*1,0)-SUM(Table1a!#REF!,Table1a!#REF!,Table1a!#REF!,Table1a!#REF!,Table1a!#REF!),6)</f>
        <v>#REF!</v>
      </c>
      <c r="D41" s="37" t="e">
        <f>ROUND(IFERROR(Table1a!#REF!*1,0)-SUM(Table1a!#REF!,Table1a!#REF!,Table1a!#REF!,Table1a!#REF!,Table1a!#REF!),6)</f>
        <v>#REF!</v>
      </c>
      <c r="E41" s="37" t="e">
        <f>ROUND(IFERROR(Table1a!#REF!*1,0)-SUM(Table1a!#REF!,Table1a!#REF!,Table1a!#REF!,Table1a!#REF!,Table1a!#REF!),6)</f>
        <v>#REF!</v>
      </c>
      <c r="F41" s="37" t="e">
        <f>ROUND(IFERROR(Table1a!#REF!*1,0)-SUM(Table1a!#REF!,Table1a!#REF!,Table1a!#REF!,Table1a!#REF!,Table1a!#REF!),6)</f>
        <v>#REF!</v>
      </c>
      <c r="G41" s="37" t="e">
        <f>ROUND(IFERROR(Table1a!#REF!*1,0)-SUM(Table1a!#REF!,Table1a!#REF!,Table1a!#REF!,Table1a!#REF!,Table1a!#REF!),6)</f>
        <v>#REF!</v>
      </c>
      <c r="H41" s="37" t="e">
        <f>ROUND(IFERROR(Table1a!#REF!*1,0)-SUM(Table1a!#REF!,Table1a!#REF!,Table1a!#REF!,Table1a!#REF!,Table1a!#REF!),6)</f>
        <v>#REF!</v>
      </c>
      <c r="I41" s="37" t="e">
        <f>ROUND(IFERROR(Table1a!#REF!*1,0)-SUM(Table1a!#REF!,Table1a!#REF!,Table1a!#REF!,Table1a!#REF!,Table1a!#REF!),6)</f>
        <v>#REF!</v>
      </c>
      <c r="J41" s="37" t="e">
        <f>ROUND(IFERROR(Table1a!#REF!*1,0)-SUM(Table1a!#REF!,Table1a!#REF!,Table1a!#REF!,Table1a!#REF!,Table1a!#REF!),6)</f>
        <v>#REF!</v>
      </c>
      <c r="K41" s="37" t="e">
        <f>ROUND(IFERROR(Table1a!#REF!*1,0)-SUM(Table1a!#REF!,Table1a!#REF!,Table1a!#REF!,Table1a!#REF!,Table1a!#REF!),6)</f>
        <v>#REF!</v>
      </c>
      <c r="L41" s="37" t="e">
        <f>ROUND(IFERROR(Table1a!#REF!*1,0)-SUM(Table1a!#REF!,Table1a!#REF!,Table1a!#REF!,Table1a!#REF!,Table1a!#REF!),6)</f>
        <v>#REF!</v>
      </c>
      <c r="M41" s="37" t="e">
        <f>ROUND(IFERROR(Table1a!#REF!*1,0)-SUM(Table1a!#REF!,Table1a!#REF!,Table1a!#REF!,Table1a!#REF!,Table1a!#REF!),6)</f>
        <v>#REF!</v>
      </c>
      <c r="N41" s="37" t="e">
        <f>ROUND(IFERROR(Table1a!#REF!*1,0)-SUM(Table1a!#REF!,Table1a!#REF!,Table1a!#REF!,Table1a!#REF!,Table1a!#REF!),6)</f>
        <v>#REF!</v>
      </c>
      <c r="O41" s="37" t="e">
        <f>ROUND(IFERROR(Table1a!#REF!*1,0)-SUM(Table1a!#REF!,Table1a!#REF!,Table1a!#REF!,Table1a!#REF!,Table1a!#REF!),6)</f>
        <v>#REF!</v>
      </c>
      <c r="P41" s="37" t="e">
        <f>ROUND(IFERROR(Table1a!#REF!*1,0)-SUM(Table1a!#REF!,Table1a!#REF!,Table1a!#REF!,Table1a!#REF!,Table1a!#REF!),6)</f>
        <v>#REF!</v>
      </c>
      <c r="Q41" s="37" t="e">
        <f>ROUND(IFERROR(Table1a!#REF!*1,0)-SUM(Table1a!#REF!,Table1a!#REF!,Table1a!#REF!,Table1a!#REF!,Table1a!#REF!),6)</f>
        <v>#REF!</v>
      </c>
      <c r="R41" s="37" t="e">
        <f>ROUND(IFERROR(Table1a!#REF!*1,0)-SUM(Table1a!#REF!,Table1a!#REF!,Table1a!#REF!,Table1a!#REF!,Table1a!#REF!),6)</f>
        <v>#REF!</v>
      </c>
      <c r="S41" s="37" t="e">
        <f>ROUND(IFERROR(Table1a!#REF!*1,0)-SUM(Table1a!#REF!,Table1a!#REF!,Table1a!#REF!,Table1a!#REF!,Table1a!#REF!),6)</f>
        <v>#REF!</v>
      </c>
      <c r="T41" s="37" t="e">
        <f>ROUND(IFERROR(Table1a!#REF!*1,0)-SUM(Table1a!#REF!,Table1a!#REF!,Table1a!#REF!,Table1a!#REF!,Table1a!#REF!),6)</f>
        <v>#REF!</v>
      </c>
      <c r="U41" s="37" t="e">
        <f>ROUND(IFERROR(Table1a!#REF!*1,0)-SUM(Table1a!#REF!,Table1a!#REF!,Table1a!#REF!,Table1a!#REF!,Table1a!#REF!),6)</f>
        <v>#REF!</v>
      </c>
      <c r="V41" s="37" t="e">
        <f>ROUND(IFERROR(Table1a!#REF!*1,0)-SUM(Table1a!#REF!,Table1a!#REF!,Table1a!#REF!,Table1a!#REF!,Table1a!#REF!),6)</f>
        <v>#REF!</v>
      </c>
      <c r="W41" s="37" t="e">
        <f>ROUND(IFERROR(Table1a!#REF!*1,0)-SUM(Table1a!#REF!,Table1a!#REF!,Table1a!#REF!,Table1a!#REF!,Table1a!#REF!),6)</f>
        <v>#REF!</v>
      </c>
      <c r="X41" s="37" t="e">
        <f>ROUND(IFERROR(Table1a!#REF!*1,0)-SUM(Table1a!#REF!,Table1a!#REF!,Table1a!#REF!,Table1a!#REF!,Table1a!#REF!),6)</f>
        <v>#REF!</v>
      </c>
      <c r="Y41" s="37" t="e">
        <f>ROUND(IFERROR(Table1a!#REF!*1,0)-SUM(Table1a!#REF!,Table1a!#REF!,Table1a!#REF!,Table1a!#REF!,Table1a!#REF!),6)</f>
        <v>#REF!</v>
      </c>
      <c r="Z41" s="37" t="e">
        <f>ROUND(IFERROR(Table1a!#REF!*1,0)-SUM(Table1a!#REF!,Table1a!#REF!,Table1a!#REF!,Table1a!#REF!,Table1a!#REF!),6)</f>
        <v>#REF!</v>
      </c>
      <c r="AA41" s="37" t="e">
        <f>ROUND(IFERROR(Table1a!#REF!*1,0)-SUM(Table1a!#REF!,Table1a!#REF!,Table1a!#REF!,Table1a!#REF!,Table1a!#REF!),6)</f>
        <v>#REF!</v>
      </c>
      <c r="AB41" s="37" t="e">
        <f>ROUND(IFERROR(Table1a!#REF!*1,0)-SUM(Table1a!#REF!,Table1a!#REF!,Table1a!#REF!,Table1a!#REF!,Table1a!#REF!),6)</f>
        <v>#REF!</v>
      </c>
      <c r="AC41" s="37" t="e">
        <f>ROUND(IFERROR(Table1a!#REF!*1,0)-SUM(Table1a!#REF!,Table1a!#REF!,Table1a!#REF!,Table1a!#REF!,Table1a!#REF!),6)</f>
        <v>#REF!</v>
      </c>
      <c r="AD41" s="37" t="e">
        <f>ROUND(IFERROR(Table1a!#REF!*1,0)-SUM(Table1a!#REF!,Table1a!#REF!,Table1a!#REF!,Table1a!#REF!,Table1a!#REF!),6)</f>
        <v>#REF!</v>
      </c>
      <c r="AE41" s="37" t="e">
        <f>ROUND(IFERROR(Table1a!#REF!*1,0)-SUM(Table1a!#REF!,Table1a!#REF!,Table1a!#REF!,Table1a!#REF!,Table1a!#REF!),6)</f>
        <v>#REF!</v>
      </c>
      <c r="AF41" s="37" t="e">
        <f>ROUND(IFERROR(Table1a!#REF!*1,0)-SUM(Table1a!#REF!,Table1a!#REF!,Table1a!#REF!,Table1a!#REF!,Table1a!#REF!),6)</f>
        <v>#REF!</v>
      </c>
      <c r="AG41" s="37" t="e">
        <f>ROUND(IFERROR(Table1a!#REF!*1,0)-SUM(Table1a!#REF!,Table1a!#REF!,Table1a!#REF!,Table1a!#REF!,Table1a!#REF!),6)</f>
        <v>#REF!</v>
      </c>
      <c r="AH41" s="37" t="e">
        <f>ROUND(IFERROR(Table1a!#REF!*1,0)-SUM(Table1a!#REF!,Table1a!#REF!,Table1a!#REF!,Table1a!#REF!,Table1a!#REF!),6)</f>
        <v>#REF!</v>
      </c>
      <c r="AI41" s="37" t="e">
        <f>ROUND(IFERROR(Table1a!#REF!*1,0)-SUM(Table1a!#REF!,Table1a!#REF!,Table1a!#REF!,Table1a!#REF!,Table1a!#REF!),6)</f>
        <v>#REF!</v>
      </c>
      <c r="AJ41" s="37" t="e">
        <f>ROUND(IFERROR(Table1a!#REF!*1,0)-SUM(Table1a!#REF!,Table1a!#REF!,Table1a!#REF!,Table1a!#REF!,Table1a!#REF!),6)</f>
        <v>#REF!</v>
      </c>
      <c r="AK41" s="37" t="e">
        <f>ROUND(IFERROR(Table1a!#REF!*1,0)-SUM(Table1a!#REF!,Table1a!#REF!,Table1a!#REF!,Table1a!#REF!,Table1a!#REF!),6)</f>
        <v>#REF!</v>
      </c>
      <c r="AL41" s="37" t="e">
        <f>ROUND(IFERROR(Table1a!#REF!*1,0)-SUM(Table1a!#REF!,Table1a!#REF!,Table1a!#REF!,Table1a!#REF!,Table1a!#REF!),6)</f>
        <v>#REF!</v>
      </c>
      <c r="AM41" s="37" t="e">
        <f>ROUND(IFERROR(Table1a!#REF!*1,0)-SUM(Table1a!#REF!,Table1a!#REF!,Table1a!#REF!,Table1a!#REF!,Table1a!#REF!),6)</f>
        <v>#REF!</v>
      </c>
      <c r="AN41" s="37" t="e">
        <f>ROUND(IFERROR(Table1a!#REF!*1,0)-SUM(Table1a!#REF!,Table1a!#REF!,Table1a!#REF!,Table1a!#REF!,Table1a!#REF!),6)</f>
        <v>#REF!</v>
      </c>
      <c r="AO41" s="37" t="e">
        <f>ROUND(IFERROR(Table1a!#REF!*1,0)-SUM(Table1a!#REF!,Table1a!#REF!,Table1a!#REF!,Table1a!#REF!,Table1a!#REF!),6)</f>
        <v>#REF!</v>
      </c>
      <c r="AP41" s="37" t="e">
        <f>ROUND(IFERROR(Table1a!#REF!*1,0)-SUM(Table1a!#REF!,Table1a!#REF!,Table1a!#REF!,Table1a!#REF!,Table1a!#REF!),6)</f>
        <v>#REF!</v>
      </c>
      <c r="AQ41" s="37" t="e">
        <f>ROUND(IFERROR(Table1a!#REF!*1,0)-SUM(Table1a!#REF!,Table1a!#REF!,Table1a!#REF!,Table1a!#REF!,Table1a!#REF!),6)</f>
        <v>#REF!</v>
      </c>
      <c r="AR41" s="37" t="e">
        <f>ROUND(IFERROR(Table1a!#REF!*1,0)-SUM(Table1a!#REF!,Table1a!#REF!,Table1a!#REF!,Table1a!#REF!,Table1a!#REF!),6)</f>
        <v>#REF!</v>
      </c>
      <c r="AS41" s="37" t="e">
        <f>ROUND(IFERROR(Table1a!#REF!*1,0)-SUM(Table1a!#REF!,Table1a!#REF!,Table1a!#REF!,Table1a!#REF!,Table1a!#REF!),6)</f>
        <v>#REF!</v>
      </c>
      <c r="AT41" s="37" t="e">
        <f>ROUND(IFERROR(Table1a!#REF!*1,0)-SUM(Table1a!#REF!,Table1a!#REF!,Table1a!#REF!,Table1a!#REF!,Table1a!#REF!),6)</f>
        <v>#REF!</v>
      </c>
      <c r="AU41" s="37" t="e">
        <f>ROUND(IFERROR(Table1a!#REF!*1,0)-SUM(Table1a!#REF!,Table1a!#REF!,Table1a!#REF!,Table1a!#REF!,Table1a!#REF!),6)</f>
        <v>#REF!</v>
      </c>
      <c r="AV41" s="37" t="e">
        <f>ROUND(IFERROR(Table1a!#REF!*1,0)-SUM(Table1a!#REF!,Table1a!#REF!,Table1a!#REF!,Table1a!#REF!,Table1a!#REF!),6)</f>
        <v>#REF!</v>
      </c>
      <c r="AW41" s="37" t="e">
        <f>ROUND(IFERROR(Table1a!#REF!*1,0)-SUM(Table1a!#REF!,Table1a!#REF!,Table1a!#REF!,Table1a!#REF!,Table1a!#REF!),6)</f>
        <v>#REF!</v>
      </c>
      <c r="AX41" s="37" t="e">
        <f>ROUND(IFERROR(Table1a!#REF!*1,0)-SUM(Table1a!#REF!,Table1a!#REF!,Table1a!#REF!,Table1a!#REF!,Table1a!#REF!),6)</f>
        <v>#REF!</v>
      </c>
      <c r="AY41" s="37" t="e">
        <f>ROUND(IFERROR(Table1a!#REF!*1,0)-SUM(Table1a!#REF!,Table1a!#REF!,Table1a!#REF!,Table1a!#REF!,Table1a!#REF!),6)</f>
        <v>#REF!</v>
      </c>
      <c r="AZ41" s="37" t="e">
        <f>ROUND(IFERROR(Table1a!#REF!*1,0)-SUM(Table1a!#REF!,Table1a!#REF!,Table1a!#REF!,Table1a!#REF!,Table1a!#REF!),6)</f>
        <v>#REF!</v>
      </c>
      <c r="BA41" s="37" t="e">
        <f>ROUND(IFERROR(Table1a!#REF!*1,0)-SUM(Table1a!#REF!,Table1a!#REF!,Table1a!#REF!,Table1a!#REF!,Table1a!#REF!),6)</f>
        <v>#REF!</v>
      </c>
      <c r="BB41" s="37" t="e">
        <f>ROUND(IFERROR(Table1a!#REF!*1,0)-SUM(Table1a!#REF!,Table1a!#REF!,Table1a!#REF!,Table1a!#REF!,Table1a!#REF!),6)</f>
        <v>#REF!</v>
      </c>
      <c r="BC41" s="37" t="e">
        <f>ROUND(IFERROR(Table1a!#REF!*1,0)-SUM(Table1a!#REF!,Table1a!#REF!,Table1a!#REF!,Table1a!#REF!,Table1a!#REF!),6)</f>
        <v>#REF!</v>
      </c>
      <c r="BD41" s="37" t="e">
        <f>ROUND(IFERROR(Table1a!#REF!*1,0)-SUM(Table1a!#REF!,Table1a!#REF!,Table1a!#REF!,Table1a!#REF!,Table1a!#REF!),6)</f>
        <v>#REF!</v>
      </c>
      <c r="BE41" s="37" t="e">
        <f>ROUND(IFERROR(Table1a!#REF!*1,0)-SUM(Table1a!#REF!,Table1a!#REF!,Table1a!#REF!,Table1a!#REF!,Table1a!#REF!),6)</f>
        <v>#REF!</v>
      </c>
      <c r="BF41" s="37" t="e">
        <f>ROUND(IFERROR(Table1a!#REF!*1,0)-SUM(Table1a!#REF!,Table1a!#REF!,Table1a!#REF!,Table1a!#REF!,Table1a!#REF!),6)</f>
        <v>#REF!</v>
      </c>
      <c r="BG41" s="37" t="e">
        <f>ROUND(IFERROR(Table1a!#REF!*1,0)-SUM(Table1a!#REF!,Table1a!#REF!,Table1a!#REF!,Table1a!#REF!,Table1a!#REF!),6)</f>
        <v>#REF!</v>
      </c>
      <c r="BH41" s="37" t="e">
        <f>ROUND(IFERROR(Table1a!#REF!*1,0)-SUM(Table1a!#REF!,Table1a!#REF!,Table1a!#REF!,Table1a!#REF!,Table1a!#REF!),6)</f>
        <v>#REF!</v>
      </c>
      <c r="BI41" s="37" t="e">
        <f>ROUND(IFERROR(Table1a!#REF!*1,0)-SUM(Table1a!#REF!,Table1a!#REF!,Table1a!#REF!,Table1a!#REF!,Table1a!#REF!),6)</f>
        <v>#REF!</v>
      </c>
      <c r="BJ41" s="37" t="e">
        <f>ROUND(IFERROR(Table1a!#REF!*1,0)-SUM(Table1a!#REF!,Table1a!#REF!,Table1a!#REF!,Table1a!#REF!,Table1a!#REF!),6)</f>
        <v>#REF!</v>
      </c>
      <c r="BK41" s="37" t="e">
        <f>ROUND(IFERROR(Table1a!#REF!*1,0)-SUM(Table1a!#REF!,Table1a!#REF!,Table1a!#REF!,Table1a!#REF!,Table1a!#REF!),6)</f>
        <v>#REF!</v>
      </c>
      <c r="BL41" s="37" t="e">
        <f>ROUND(IFERROR(Table1a!#REF!*1,0)-SUM(Table1a!#REF!,Table1a!#REF!,Table1a!#REF!,Table1a!#REF!,Table1a!#REF!),6)</f>
        <v>#REF!</v>
      </c>
      <c r="BM41" s="37" t="e">
        <f>ROUND(IFERROR(Table1a!#REF!*1,0)-SUM(Table1a!#REF!,Table1a!#REF!,Table1a!#REF!,Table1a!#REF!,Table1a!#REF!),6)</f>
        <v>#REF!</v>
      </c>
      <c r="BN41" s="37" t="e">
        <f>ROUND(IFERROR(Table1a!#REF!*1,0)-SUM(Table1a!#REF!,Table1a!#REF!,Table1a!#REF!,Table1a!#REF!,Table1a!#REF!),6)</f>
        <v>#REF!</v>
      </c>
      <c r="BO41" s="37" t="e">
        <f>ROUND(IFERROR(Table1a!#REF!*1,0)-SUM(Table1a!#REF!,Table1a!#REF!,Table1a!#REF!,Table1a!#REF!,Table1a!#REF!),6)</f>
        <v>#REF!</v>
      </c>
      <c r="BP41" s="37" t="e">
        <f>ROUND(IFERROR(Table1a!#REF!*1,0)-SUM(Table1a!#REF!,Table1a!#REF!,Table1a!#REF!,Table1a!#REF!,Table1a!#REF!),6)</f>
        <v>#REF!</v>
      </c>
      <c r="BQ41" s="37" t="e">
        <f>ROUND(IFERROR(Table1a!#REF!*1,0)-SUM(Table1a!#REF!,Table1a!#REF!,Table1a!#REF!,Table1a!#REF!,Table1a!#REF!),6)</f>
        <v>#REF!</v>
      </c>
      <c r="BR41" s="37" t="e">
        <f>ROUND(IFERROR(Table1a!#REF!*1,0)-SUM(Table1a!#REF!,Table1a!#REF!,Table1a!#REF!,Table1a!#REF!,Table1a!#REF!),6)</f>
        <v>#REF!</v>
      </c>
      <c r="BS41" s="37" t="e">
        <f>ROUND(IFERROR(Table1a!#REF!*1,0)-SUM(Table1a!#REF!,Table1a!#REF!,Table1a!#REF!,Table1a!#REF!,Table1a!#REF!),6)</f>
        <v>#REF!</v>
      </c>
      <c r="BT41" s="37" t="e">
        <f>ROUND(IFERROR(Table1a!#REF!*1,0)-SUM(Table1a!#REF!,Table1a!#REF!,Table1a!#REF!,Table1a!#REF!,Table1a!#REF!),6)</f>
        <v>#REF!</v>
      </c>
      <c r="BU41" s="37" t="e">
        <f>ROUND(IFERROR(Table1a!#REF!*1,0)-SUM(Table1a!#REF!,Table1a!#REF!,Table1a!#REF!,Table1a!#REF!,Table1a!#REF!),6)</f>
        <v>#REF!</v>
      </c>
      <c r="BV41" s="37" t="e">
        <f>ROUND(IFERROR(Table1a!#REF!*1,0)-SUM(Table1a!#REF!,Table1a!#REF!,Table1a!#REF!,Table1a!#REF!,Table1a!#REF!),6)</f>
        <v>#REF!</v>
      </c>
      <c r="BW41" s="37" t="e">
        <f>ROUND(IFERROR(Table1a!#REF!*1,0)-SUM(Table1a!#REF!,Table1a!#REF!,Table1a!#REF!,Table1a!#REF!,Table1a!#REF!),6)</f>
        <v>#REF!</v>
      </c>
      <c r="BX41" s="37" t="e">
        <f>ROUND(IFERROR(Table1a!#REF!*1,0)-SUM(Table1a!#REF!,Table1a!#REF!,Table1a!#REF!,Table1a!#REF!,Table1a!#REF!),6)</f>
        <v>#REF!</v>
      </c>
      <c r="BY41" s="37" t="e">
        <f>ROUND(IFERROR(Table1a!#REF!*1,0)-SUM(Table1a!#REF!,Table1a!#REF!,Table1a!#REF!,Table1a!#REF!,Table1a!#REF!),6)</f>
        <v>#REF!</v>
      </c>
      <c r="BZ41" s="37" t="e">
        <f>ROUND(IFERROR(Table1a!#REF!*1,0)-SUM(Table1a!#REF!,Table1a!#REF!,Table1a!#REF!,Table1a!#REF!,Table1a!#REF!),6)</f>
        <v>#REF!</v>
      </c>
      <c r="CA41" s="37" t="e">
        <f>ROUND(IFERROR(Table1a!#REF!*1,0)-SUM(Table1a!#REF!,Table1a!#REF!,Table1a!#REF!,Table1a!#REF!,Table1a!#REF!),6)</f>
        <v>#REF!</v>
      </c>
      <c r="CB41" s="37" t="e">
        <f>ROUND(IFERROR(Table1a!#REF!*1,0)-SUM(Table1a!#REF!,Table1a!#REF!,Table1a!#REF!,Table1a!#REF!,Table1a!#REF!),6)</f>
        <v>#REF!</v>
      </c>
      <c r="CC41" s="37" t="e">
        <f>ROUND(IFERROR(Table1a!#REF!*1,0)-SUM(Table1a!#REF!,Table1a!#REF!,Table1a!#REF!,Table1a!#REF!,Table1a!#REF!),6)</f>
        <v>#REF!</v>
      </c>
      <c r="CD41" s="37" t="e">
        <f>ROUND(IFERROR(Table1a!#REF!*1,0)-SUM(Table1a!#REF!,Table1a!#REF!,Table1a!#REF!,Table1a!#REF!,Table1a!#REF!),6)</f>
        <v>#REF!</v>
      </c>
      <c r="CE41" s="37" t="e">
        <f>ROUND(IFERROR(Table1a!#REF!*1,0)-SUM(Table1a!#REF!,Table1a!#REF!,Table1a!#REF!,Table1a!#REF!,Table1a!#REF!),6)</f>
        <v>#REF!</v>
      </c>
      <c r="CF41" s="37" t="e">
        <f>ROUND(IFERROR(Table1a!#REF!*1,0)-SUM(Table1a!#REF!,Table1a!#REF!,Table1a!#REF!,Table1a!#REF!,Table1a!#REF!),6)</f>
        <v>#REF!</v>
      </c>
      <c r="CG41" s="37" t="e">
        <f>ROUND(IFERROR(Table1a!#REF!*1,0)-SUM(Table1a!#REF!,Table1a!#REF!,Table1a!#REF!,Table1a!#REF!,Table1a!#REF!),6)</f>
        <v>#REF!</v>
      </c>
      <c r="CH41" s="37" t="e">
        <f>ROUND(IFERROR(Table1a!#REF!*1,0)-SUM(Table1a!#REF!,Table1a!#REF!,Table1a!#REF!,Table1a!#REF!,Table1a!#REF!),6)</f>
        <v>#REF!</v>
      </c>
      <c r="CI41" s="37" t="e">
        <f>ROUND(IFERROR(Table1a!#REF!*1,0)-SUM(Table1a!#REF!,Table1a!#REF!,Table1a!#REF!,Table1a!#REF!,Table1a!#REF!),6)</f>
        <v>#REF!</v>
      </c>
      <c r="CJ41" s="37" t="e">
        <f>ROUND(IFERROR(Table1a!#REF!*1,0)-SUM(Table1a!#REF!,Table1a!#REF!,Table1a!#REF!,Table1a!#REF!,Table1a!#REF!),6)</f>
        <v>#REF!</v>
      </c>
      <c r="CK41" s="37" t="e">
        <f>ROUND(IFERROR(Table1a!#REF!*1,0)-SUM(Table1a!#REF!,Table1a!#REF!,Table1a!#REF!,Table1a!#REF!,Table1a!#REF!),6)</f>
        <v>#REF!</v>
      </c>
      <c r="CL41" s="37" t="e">
        <f>ROUND(IFERROR(Table1a!#REF!*1,0)-SUM(Table1a!#REF!,Table1a!#REF!,Table1a!#REF!,Table1a!#REF!,Table1a!#REF!),6)</f>
        <v>#REF!</v>
      </c>
      <c r="CM41" s="37" t="e">
        <f>ROUND(IFERROR(Table1a!#REF!*1,0)-SUM(Table1a!#REF!,Table1a!#REF!,Table1a!#REF!,Table1a!#REF!,Table1a!#REF!),6)</f>
        <v>#REF!</v>
      </c>
      <c r="CN41" s="37" t="e">
        <f>ROUND(IFERROR(Table1a!#REF!*1,0)-SUM(Table1a!#REF!,Table1a!#REF!,Table1a!#REF!,Table1a!#REF!,Table1a!#REF!),6)</f>
        <v>#REF!</v>
      </c>
      <c r="CO41" s="37" t="e">
        <f>ROUND(IFERROR(Table1a!#REF!*1,0)-SUM(Table1a!#REF!,Table1a!#REF!,Table1a!#REF!,Table1a!#REF!,Table1a!#REF!),6)</f>
        <v>#REF!</v>
      </c>
      <c r="CP41" s="37" t="e">
        <f>ROUND(IFERROR(Table1a!#REF!*1,0)-SUM(Table1a!#REF!,Table1a!#REF!,Table1a!#REF!,Table1a!#REF!,Table1a!#REF!),6)</f>
        <v>#REF!</v>
      </c>
      <c r="CQ41" s="37" t="e">
        <f>ROUND(IFERROR(Table1a!#REF!*1,0)-SUM(Table1a!#REF!,Table1a!#REF!,Table1a!#REF!,Table1a!#REF!,Table1a!#REF!),6)</f>
        <v>#REF!</v>
      </c>
      <c r="CR41" s="37" t="e">
        <f>ROUND(IFERROR(Table1a!#REF!*1,0)-SUM(Table1a!#REF!,Table1a!#REF!,Table1a!#REF!,Table1a!#REF!,Table1a!#REF!),6)</f>
        <v>#REF!</v>
      </c>
      <c r="CS41" s="37" t="e">
        <f>ROUND(IFERROR(Table1a!#REF!*1,0)-SUM(Table1a!#REF!,Table1a!#REF!,Table1a!#REF!,Table1a!#REF!,Table1a!#REF!),6)</f>
        <v>#REF!</v>
      </c>
      <c r="CT41" s="37" t="e">
        <f>ROUND(IFERROR(Table1a!#REF!*1,0)-SUM(Table1a!#REF!,Table1a!#REF!,Table1a!#REF!,Table1a!#REF!,Table1a!#REF!),6)</f>
        <v>#REF!</v>
      </c>
      <c r="CU41" s="37" t="e">
        <f>ROUND(IFERROR(Table1a!#REF!*1,0)-SUM(Table1a!#REF!,Table1a!#REF!,Table1a!#REF!,Table1a!#REF!,Table1a!#REF!),6)</f>
        <v>#REF!</v>
      </c>
      <c r="CV41" s="37" t="e">
        <f>ROUND(IFERROR(Table1a!#REF!*1,0)-SUM(Table1a!#REF!,Table1a!#REF!,Table1a!#REF!,Table1a!#REF!,Table1a!#REF!),6)</f>
        <v>#REF!</v>
      </c>
      <c r="CW41" s="37" t="e">
        <f>ROUND(IFERROR(Table1a!#REF!*1,0)-SUM(Table1a!#REF!,Table1a!#REF!,Table1a!#REF!,Table1a!#REF!,Table1a!#REF!),6)</f>
        <v>#REF!</v>
      </c>
      <c r="CX41" s="37" t="e">
        <f>ROUND(IFERROR(Table1a!#REF!*1,0)-SUM(Table1a!#REF!,Table1a!#REF!,Table1a!#REF!,Table1a!#REF!,Table1a!#REF!),6)</f>
        <v>#REF!</v>
      </c>
      <c r="CY41" s="37" t="e">
        <f>ROUND(IFERROR(Table1a!#REF!*1,0)-SUM(Table1a!#REF!,Table1a!#REF!,Table1a!#REF!,Table1a!#REF!,Table1a!#REF!),6)</f>
        <v>#REF!</v>
      </c>
      <c r="CZ41" s="37" t="e">
        <f>ROUND(IFERROR(Table1a!#REF!*1,0)-SUM(Table1a!#REF!,Table1a!#REF!,Table1a!#REF!,Table1a!#REF!,Table1a!#REF!),6)</f>
        <v>#REF!</v>
      </c>
      <c r="DA41" s="128" t="e">
        <f>ROUND(IFERROR(Table1a!#REF!*1,0)-SUM(Table1a!#REF!,Table1a!#REF!,Table1a!#REF!,Table1a!#REF!,Table1a!#REF!),6)</f>
        <v>#REF!</v>
      </c>
      <c r="DB41" s="128" t="e">
        <f>ROUND(IFERROR(Table1a!#REF!*1,0)-SUM(Table1a!#REF!,Table1a!#REF!,Table1a!#REF!,Table1a!#REF!,Table1a!#REF!),6)</f>
        <v>#REF!</v>
      </c>
      <c r="DC41" s="128" t="e">
        <f>ROUND(IFERROR(Table1a!#REF!*1,0)-SUM(Table1a!#REF!,Table1a!#REF!,Table1a!#REF!,Table1a!#REF!,Table1a!#REF!),6)</f>
        <v>#REF!</v>
      </c>
      <c r="DD41" s="128" t="e">
        <f>ROUND(IFERROR(Table1a!#REF!*1,0)-SUM(Table1a!#REF!,Table1a!#REF!,Table1a!#REF!,Table1a!#REF!,Table1a!#REF!),6)</f>
        <v>#REF!</v>
      </c>
      <c r="DE41" s="128" t="e">
        <f>ROUND(IFERROR(Table1a!#REF!*1,0)-SUM(Table1a!#REF!,Table1a!#REF!,Table1a!#REF!,Table1a!#REF!,Table1a!#REF!),6)</f>
        <v>#REF!</v>
      </c>
      <c r="DF41" s="128" t="e">
        <f>ROUND(IFERROR(Table1a!#REF!*1,0)-SUM(Table1a!#REF!,Table1a!#REF!,Table1a!#REF!,Table1a!#REF!,Table1a!#REF!),6)</f>
        <v>#REF!</v>
      </c>
      <c r="DG41" s="128" t="e">
        <f>ROUND(IFERROR(Table1a!#REF!*1,0)-SUM(Table1a!#REF!,Table1a!#REF!,Table1a!#REF!,Table1a!#REF!,Table1a!#REF!),6)</f>
        <v>#REF!</v>
      </c>
      <c r="DH41" s="128" t="e">
        <f>ROUND(IFERROR(Table1a!#REF!*1,0)-SUM(Table1a!#REF!,Table1a!#REF!,Table1a!#REF!,Table1a!#REF!,Table1a!#REF!),6)</f>
        <v>#REF!</v>
      </c>
      <c r="DI41" s="128" t="e">
        <f>ROUND(IFERROR(Table1a!#REF!*1,0)-SUM(Table1a!#REF!,Table1a!#REF!,Table1a!#REF!,Table1a!#REF!,Table1a!#REF!),6)</f>
        <v>#REF!</v>
      </c>
      <c r="DJ41" s="128" t="e">
        <f>ROUND(IFERROR(Table1a!#REF!*1,0)-SUM(Table1a!#REF!,Table1a!#REF!,Table1a!#REF!,Table1a!#REF!,Table1a!#REF!),6)</f>
        <v>#REF!</v>
      </c>
      <c r="DK41" s="128" t="e">
        <f>ROUND(IFERROR(Table1a!#REF!*1,0)-SUM(Table1a!#REF!,Table1a!#REF!,Table1a!#REF!,Table1a!#REF!,Table1a!#REF!),6)</f>
        <v>#REF!</v>
      </c>
      <c r="DL41" s="128" t="e">
        <f>ROUND(IFERROR(Table1a!#REF!*1,0)-SUM(Table1a!#REF!,Table1a!#REF!,Table1a!#REF!,Table1a!#REF!,Table1a!#REF!),6)</f>
        <v>#REF!</v>
      </c>
      <c r="DM41" s="128" t="e">
        <f>ROUND(IFERROR(Table1a!#REF!*1,0)-SUM(Table1a!#REF!,Table1a!#REF!,Table1a!#REF!,Table1a!#REF!,Table1a!#REF!),6)</f>
        <v>#REF!</v>
      </c>
      <c r="DN41" s="128" t="e">
        <f>ROUND(IFERROR(Table1a!#REF!*1,0)-SUM(Table1a!#REF!,Table1a!#REF!,Table1a!#REF!,Table1a!#REF!,Table1a!#REF!),6)</f>
        <v>#REF!</v>
      </c>
      <c r="DO41" s="128" t="e">
        <f>ROUND(IFERROR(Table1a!#REF!*1,0)-SUM(Table1a!#REF!,Table1a!#REF!,Table1a!#REF!,Table1a!#REF!,Table1a!#REF!),6)</f>
        <v>#REF!</v>
      </c>
      <c r="DP41" s="128" t="e">
        <f>ROUND(IFERROR(Table1a!#REF!*1,0)-SUM(Table1a!#REF!,Table1a!#REF!,Table1a!#REF!,Table1a!#REF!,Table1a!#REF!),6)</f>
        <v>#REF!</v>
      </c>
      <c r="DQ41" s="128" t="e">
        <f>ROUND(IFERROR(Table1a!#REF!*1,0)-SUM(Table1a!#REF!,Table1a!#REF!,Table1a!#REF!,Table1a!#REF!,Table1a!#REF!),6)</f>
        <v>#REF!</v>
      </c>
      <c r="DR41" s="128" t="e">
        <f>ROUND(IFERROR(Table1a!#REF!*1,0)-SUM(Table1a!#REF!,Table1a!#REF!,Table1a!#REF!,Table1a!#REF!,Table1a!#REF!),6)</f>
        <v>#REF!</v>
      </c>
      <c r="DS41" s="128" t="e">
        <f>ROUND(IFERROR(Table1a!#REF!*1,0)-SUM(Table1a!#REF!,Table1a!#REF!,Table1a!#REF!,Table1a!#REF!,Table1a!#REF!),6)</f>
        <v>#REF!</v>
      </c>
      <c r="DT41" s="128" t="e">
        <f>ROUND(IFERROR(Table1a!#REF!*1,0)-SUM(Table1a!#REF!,Table1a!#REF!,Table1a!#REF!,Table1a!#REF!,Table1a!#REF!),6)</f>
        <v>#REF!</v>
      </c>
      <c r="DU41" s="128" t="e">
        <f>ROUND(IFERROR(Table1a!#REF!*1,0)-SUM(Table1a!#REF!,Table1a!#REF!,Table1a!#REF!,Table1a!#REF!,Table1a!#REF!),6)</f>
        <v>#REF!</v>
      </c>
      <c r="DV41" s="128" t="e">
        <f>ROUND(IFERROR(Table1a!#REF!*1,0)-SUM(Table1a!#REF!,Table1a!#REF!,Table1a!#REF!,Table1a!#REF!,Table1a!#REF!),6)</f>
        <v>#REF!</v>
      </c>
      <c r="DW41" s="128" t="e">
        <f>ROUND(IFERROR(Table1a!#REF!*1,0)-SUM(Table1a!#REF!,Table1a!#REF!,Table1a!#REF!,Table1a!#REF!,Table1a!#REF!),6)</f>
        <v>#REF!</v>
      </c>
      <c r="DX41" s="128" t="e">
        <f>ROUND(IFERROR(Table1a!#REF!*1,0)-SUM(Table1a!#REF!,Table1a!#REF!,Table1a!#REF!,Table1a!#REF!,Table1a!#REF!),6)</f>
        <v>#REF!</v>
      </c>
      <c r="DY41" s="128" t="e">
        <f>ROUND(IFERROR(Table1a!#REF!*1,0)-SUM(Table1a!#REF!,Table1a!#REF!,Table1a!#REF!,Table1a!#REF!,Table1a!#REF!),6)</f>
        <v>#REF!</v>
      </c>
      <c r="DZ41" s="128" t="e">
        <f>ROUND(IFERROR(Table1a!#REF!*1,0)-SUM(Table1a!#REF!,Table1a!#REF!,Table1a!#REF!,Table1a!#REF!,Table1a!#REF!),6)</f>
        <v>#REF!</v>
      </c>
      <c r="EA41" s="128" t="e">
        <f>ROUND(IFERROR(Table1a!#REF!*1,0)-SUM(Table1a!#REF!,Table1a!#REF!,Table1a!#REF!,Table1a!#REF!,Table1a!#REF!),6)</f>
        <v>#REF!</v>
      </c>
      <c r="EB41" s="128" t="e">
        <f>ROUND(IFERROR(Table1a!#REF!*1,0)-SUM(Table1a!#REF!,Table1a!#REF!,Table1a!#REF!,Table1a!#REF!,Table1a!#REF!),6)</f>
        <v>#REF!</v>
      </c>
      <c r="EC41" s="128" t="e">
        <f>ROUND(IFERROR(Table1a!#REF!*1,0)-SUM(Table1a!#REF!,Table1a!#REF!,Table1a!#REF!,Table1a!#REF!,Table1a!#REF!),6)</f>
        <v>#REF!</v>
      </c>
      <c r="ED41" s="128" t="e">
        <f>ROUND(IFERROR(Table1a!#REF!*1,0)-SUM(Table1a!#REF!,Table1a!#REF!,Table1a!#REF!,Table1a!#REF!,Table1a!#REF!),6)</f>
        <v>#REF!</v>
      </c>
      <c r="EE41" s="128" t="e">
        <f>ROUND(IFERROR(Table1a!#REF!*1,0)-SUM(Table1a!#REF!,Table1a!#REF!,Table1a!#REF!,Table1a!#REF!,Table1a!#REF!),6)</f>
        <v>#REF!</v>
      </c>
      <c r="EF41" s="128" t="e">
        <f>ROUND(IFERROR(Table1a!#REF!*1,0)-SUM(Table1a!#REF!,Table1a!#REF!,Table1a!#REF!,Table1a!#REF!,Table1a!#REF!),6)</f>
        <v>#REF!</v>
      </c>
      <c r="EG41" s="128" t="e">
        <f>ROUND(IFERROR(Table1a!#REF!*1,0)-SUM(Table1a!#REF!,Table1a!#REF!,Table1a!#REF!,Table1a!#REF!,Table1a!#REF!),6)</f>
        <v>#REF!</v>
      </c>
      <c r="EH41" s="128" t="e">
        <f>ROUND(IFERROR(Table1a!#REF!*1,0)-SUM(Table1a!#REF!,Table1a!#REF!,Table1a!#REF!,Table1a!#REF!,Table1a!#REF!),6)</f>
        <v>#REF!</v>
      </c>
      <c r="EI41" s="128" t="e">
        <f>ROUND(IFERROR(Table1a!#REF!*1,0)-SUM(Table1a!#REF!,Table1a!#REF!,Table1a!#REF!,Table1a!#REF!,Table1a!#REF!),6)</f>
        <v>#REF!</v>
      </c>
      <c r="EJ41" s="128" t="e">
        <f>ROUND(IFERROR(Table1a!#REF!*1,0)-SUM(Table1a!#REF!,Table1a!#REF!,Table1a!#REF!,Table1a!#REF!,Table1a!#REF!),6)</f>
        <v>#REF!</v>
      </c>
      <c r="EK41" s="128" t="e">
        <f>ROUND(IFERROR(Table1a!#REF!*1,0)-SUM(Table1a!#REF!,Table1a!#REF!,Table1a!#REF!,Table1a!#REF!,Table1a!#REF!),6)</f>
        <v>#REF!</v>
      </c>
      <c r="EL41" s="128" t="e">
        <f>ROUND(IFERROR(Table1a!#REF!*1,0)-SUM(Table1a!#REF!,Table1a!#REF!,Table1a!#REF!,Table1a!#REF!,Table1a!#REF!),6)</f>
        <v>#REF!</v>
      </c>
      <c r="EM41" s="128" t="e">
        <f>ROUND(IFERROR(Table1a!#REF!*1,0)-SUM(Table1a!#REF!,Table1a!#REF!,Table1a!#REF!,Table1a!#REF!,Table1a!#REF!),6)</f>
        <v>#REF!</v>
      </c>
      <c r="EN41" s="128" t="e">
        <f>ROUND(IFERROR(Table1a!#REF!*1,0)-SUM(Table1a!#REF!,Table1a!#REF!,Table1a!#REF!,Table1a!#REF!,Table1a!#REF!),6)</f>
        <v>#REF!</v>
      </c>
      <c r="EO41" s="128" t="e">
        <f>ROUND(IFERROR(Table1a!#REF!*1,0)-SUM(Table1a!#REF!,Table1a!#REF!,Table1a!#REF!,Table1a!#REF!,Table1a!#REF!),6)</f>
        <v>#REF!</v>
      </c>
      <c r="EP41" s="128" t="e">
        <f>ROUND(IFERROR(Table1a!#REF!*1,0)-SUM(Table1a!#REF!,Table1a!#REF!,Table1a!#REF!,Table1a!#REF!,Table1a!#REF!),6)</f>
        <v>#REF!</v>
      </c>
      <c r="EQ41" s="128" t="e">
        <f>ROUND(IFERROR(Table1a!#REF!*1,0)-SUM(Table1a!#REF!,Table1a!#REF!,Table1a!#REF!,Table1a!#REF!,Table1a!#REF!),6)</f>
        <v>#REF!</v>
      </c>
      <c r="ER41" s="128" t="e">
        <f>ROUND(IFERROR(Table1a!#REF!*1,0)-SUM(Table1a!#REF!,Table1a!#REF!,Table1a!#REF!,Table1a!#REF!,Table1a!#REF!),6)</f>
        <v>#REF!</v>
      </c>
      <c r="ES41" s="128" t="e">
        <f>ROUND(IFERROR(Table1a!#REF!*1,0)-SUM(Table1a!#REF!,Table1a!#REF!,Table1a!#REF!,Table1a!#REF!,Table1a!#REF!),6)</f>
        <v>#REF!</v>
      </c>
      <c r="ET41" s="128" t="e">
        <f>ROUND(IFERROR(Table1a!#REF!*1,0)-SUM(Table1a!#REF!,Table1a!#REF!,Table1a!#REF!,Table1a!#REF!,Table1a!#REF!),6)</f>
        <v>#REF!</v>
      </c>
      <c r="EU41" s="128" t="e">
        <f>ROUND(IFERROR(Table1a!#REF!*1,0)-SUM(Table1a!#REF!,Table1a!#REF!,Table1a!#REF!,Table1a!#REF!,Table1a!#REF!),6)</f>
        <v>#REF!</v>
      </c>
      <c r="EV41" s="128" t="e">
        <f>ROUND(IFERROR(Table1a!#REF!*1,0)-SUM(Table1a!#REF!,Table1a!#REF!,Table1a!#REF!,Table1a!#REF!,Table1a!#REF!),6)</f>
        <v>#REF!</v>
      </c>
      <c r="EW41" s="128" t="e">
        <f>ROUND(IFERROR(Table1a!#REF!*1,0)-SUM(Table1a!#REF!,Table1a!#REF!,Table1a!#REF!,Table1a!#REF!,Table1a!#REF!),6)</f>
        <v>#REF!</v>
      </c>
      <c r="EX41" s="128" t="e">
        <f>ROUND(IFERROR(Table1a!#REF!*1,0)-SUM(Table1a!#REF!,Table1a!#REF!,Table1a!#REF!,Table1a!#REF!,Table1a!#REF!),6)</f>
        <v>#REF!</v>
      </c>
      <c r="EY41" s="128" t="e">
        <f>ROUND(IFERROR(Table1a!#REF!*1,0)-SUM(Table1a!#REF!,Table1a!#REF!,Table1a!#REF!,Table1a!#REF!,Table1a!#REF!),6)</f>
        <v>#REF!</v>
      </c>
      <c r="EZ41" s="128" t="e">
        <f>ROUND(IFERROR(Table1a!#REF!*1,0)-SUM(Table1a!#REF!,Table1a!#REF!,Table1a!#REF!,Table1a!#REF!,Table1a!#REF!),6)</f>
        <v>#REF!</v>
      </c>
      <c r="FA41" s="128" t="e">
        <f>ROUND(IFERROR(Table1a!#REF!*1,0)-SUM(Table1a!#REF!,Table1a!#REF!,Table1a!#REF!,Table1a!#REF!,Table1a!#REF!),6)</f>
        <v>#REF!</v>
      </c>
      <c r="FB41" s="128" t="e">
        <f>ROUND(IFERROR(Table1a!#REF!*1,0)-SUM(Table1a!#REF!,Table1a!#REF!,Table1a!#REF!,Table1a!#REF!,Table1a!#REF!),6)</f>
        <v>#REF!</v>
      </c>
      <c r="FC41" s="128" t="e">
        <f>ROUND(IFERROR(Table1a!#REF!*1,0)-SUM(Table1a!#REF!,Table1a!#REF!,Table1a!#REF!,Table1a!#REF!,Table1a!#REF!),6)</f>
        <v>#REF!</v>
      </c>
      <c r="FD41" s="128" t="e">
        <f>ROUND(IFERROR(Table1a!#REF!*1,0)-SUM(Table1a!#REF!,Table1a!#REF!,Table1a!#REF!,Table1a!#REF!,Table1a!#REF!),6)</f>
        <v>#REF!</v>
      </c>
      <c r="FE41" s="128" t="e">
        <f>ROUND(IFERROR(Table1a!#REF!*1,0)-SUM(Table1a!#REF!,Table1a!#REF!,Table1a!#REF!,Table1a!#REF!,Table1a!#REF!),6)</f>
        <v>#REF!</v>
      </c>
      <c r="FF41" s="128" t="e">
        <f>ROUND(IFERROR(Table1a!#REF!*1,0)-SUM(Table1a!#REF!,Table1a!#REF!,Table1a!#REF!,Table1a!#REF!,Table1a!#REF!),6)</f>
        <v>#REF!</v>
      </c>
      <c r="FG41" s="128" t="e">
        <f>ROUND(IFERROR(Table1a!#REF!*1,0)-SUM(Table1a!#REF!,Table1a!#REF!,Table1a!#REF!,Table1a!#REF!,Table1a!#REF!),6)</f>
        <v>#REF!</v>
      </c>
      <c r="FH41" s="128" t="e">
        <f>ROUND(IFERROR(Table1a!#REF!*1,0)-SUM(Table1a!#REF!,Table1a!#REF!,Table1a!#REF!,Table1a!#REF!,Table1a!#REF!),6)</f>
        <v>#REF!</v>
      </c>
      <c r="FI41" s="128" t="e">
        <f>ROUND(IFERROR(Table1a!#REF!*1,0)-SUM(Table1a!#REF!,Table1a!#REF!,Table1a!#REF!,Table1a!#REF!,Table1a!#REF!),6)</f>
        <v>#REF!</v>
      </c>
      <c r="FJ41" s="128" t="e">
        <f>ROUND(IFERROR(Table1a!#REF!*1,0)-SUM(Table1a!#REF!,Table1a!#REF!,Table1a!#REF!,Table1a!#REF!,Table1a!#REF!),6)</f>
        <v>#REF!</v>
      </c>
      <c r="FK41" s="128" t="e">
        <f>ROUND(IFERROR(Table1a!#REF!*1,0)-SUM(Table1a!#REF!,Table1a!#REF!,Table1a!#REF!,Table1a!#REF!,Table1a!#REF!),6)</f>
        <v>#REF!</v>
      </c>
      <c r="FL41" s="128" t="e">
        <f>ROUND(IFERROR(Table1a!#REF!*1,0)-SUM(Table1a!#REF!,Table1a!#REF!,Table1a!#REF!,Table1a!#REF!,Table1a!#REF!),6)</f>
        <v>#REF!</v>
      </c>
      <c r="FM41" s="128" t="e">
        <f>ROUND(IFERROR(Table1a!#REF!*1,0)-SUM(Table1a!#REF!,Table1a!#REF!,Table1a!#REF!,Table1a!#REF!,Table1a!#REF!),6)</f>
        <v>#REF!</v>
      </c>
      <c r="FN41" s="128" t="e">
        <f>ROUND(IFERROR(Table1a!#REF!*1,0)-SUM(Table1a!#REF!,Table1a!#REF!,Table1a!#REF!,Table1a!#REF!,Table1a!#REF!),6)</f>
        <v>#REF!</v>
      </c>
      <c r="FO41" s="128" t="e">
        <f>ROUND(IFERROR(Table1a!#REF!*1,0)-SUM(Table1a!#REF!,Table1a!#REF!,Table1a!#REF!,Table1a!#REF!,Table1a!#REF!),6)</f>
        <v>#REF!</v>
      </c>
      <c r="FP41" s="128" t="e">
        <f>ROUND(IFERROR(Table1a!#REF!*1,0)-SUM(Table1a!#REF!,Table1a!#REF!,Table1a!#REF!,Table1a!#REF!,Table1a!#REF!),6)</f>
        <v>#REF!</v>
      </c>
      <c r="FQ41" s="128" t="e">
        <f>ROUND(IFERROR(Table1a!#REF!*1,0)-SUM(Table1a!#REF!,Table1a!#REF!,Table1a!#REF!,Table1a!#REF!,Table1a!#REF!),6)</f>
        <v>#REF!</v>
      </c>
      <c r="FR41" s="128" t="e">
        <f>ROUND(IFERROR(Table1a!#REF!*1,0)-SUM(Table1a!#REF!,Table1a!#REF!,Table1a!#REF!,Table1a!#REF!,Table1a!#REF!),6)</f>
        <v>#REF!</v>
      </c>
      <c r="FS41" s="128" t="e">
        <f>ROUND(IFERROR(Table1a!#REF!*1,0)-SUM(Table1a!#REF!,Table1a!#REF!,Table1a!#REF!,Table1a!#REF!,Table1a!#REF!),6)</f>
        <v>#REF!</v>
      </c>
      <c r="FT41" s="128" t="e">
        <f>ROUND(IFERROR(Table1a!#REF!*1,0)-SUM(Table1a!#REF!,Table1a!#REF!,Table1a!#REF!,Table1a!#REF!,Table1a!#REF!),6)</f>
        <v>#REF!</v>
      </c>
      <c r="FU41" s="128" t="e">
        <f>ROUND(IFERROR(Table1a!#REF!*1,0)-SUM(Table1a!#REF!,Table1a!#REF!,Table1a!#REF!,Table1a!#REF!,Table1a!#REF!),6)</f>
        <v>#REF!</v>
      </c>
      <c r="FV41" s="128" t="e">
        <f>ROUND(IFERROR(Table1a!#REF!*1,0)-SUM(Table1a!#REF!,Table1a!#REF!,Table1a!#REF!,Table1a!#REF!,Table1a!#REF!),6)</f>
        <v>#REF!</v>
      </c>
      <c r="FW41" s="128" t="e">
        <f>ROUND(IFERROR(Table1a!#REF!*1,0)-SUM(Table1a!#REF!,Table1a!#REF!,Table1a!#REF!,Table1a!#REF!,Table1a!#REF!),6)</f>
        <v>#REF!</v>
      </c>
      <c r="FX41" s="128" t="e">
        <f>ROUND(IFERROR(Table1a!#REF!*1,0)-SUM(Table1a!#REF!,Table1a!#REF!,Table1a!#REF!,Table1a!#REF!,Table1a!#REF!),6)</f>
        <v>#REF!</v>
      </c>
      <c r="FY41" s="128" t="e">
        <f>ROUND(IFERROR(Table1a!#REF!*1,0)-SUM(Table1a!#REF!,Table1a!#REF!,Table1a!#REF!,Table1a!#REF!,Table1a!#REF!),6)</f>
        <v>#REF!</v>
      </c>
      <c r="FZ41" s="128" t="e">
        <f>ROUND(IFERROR(Table1a!#REF!*1,0)-SUM(Table1a!#REF!,Table1a!#REF!,Table1a!#REF!,Table1a!#REF!,Table1a!#REF!),6)</f>
        <v>#REF!</v>
      </c>
      <c r="GA41" s="128" t="e">
        <f>ROUND(IFERROR(Table1a!#REF!*1,0)-SUM(Table1a!#REF!,Table1a!#REF!,Table1a!#REF!,Table1a!#REF!,Table1a!#REF!),6)</f>
        <v>#REF!</v>
      </c>
      <c r="GB41" s="128" t="e">
        <f>ROUND(IFERROR(Table1a!#REF!*1,0)-SUM(Table1a!#REF!,Table1a!#REF!,Table1a!#REF!,Table1a!#REF!,Table1a!#REF!),6)</f>
        <v>#REF!</v>
      </c>
      <c r="GC41" s="128" t="e">
        <f>ROUND(IFERROR(Table1a!#REF!*1,0)-SUM(Table1a!#REF!,Table1a!#REF!,Table1a!#REF!,Table1a!#REF!,Table1a!#REF!),6)</f>
        <v>#REF!</v>
      </c>
      <c r="GD41" s="128" t="e">
        <f>ROUND(IFERROR(Table1a!#REF!*1,0)-SUM(Table1a!#REF!,Table1a!#REF!,Table1a!#REF!,Table1a!#REF!,Table1a!#REF!),6)</f>
        <v>#REF!</v>
      </c>
      <c r="GE41" s="128" t="e">
        <f>ROUND(IFERROR(Table1a!#REF!*1,0)-SUM(Table1a!#REF!,Table1a!#REF!,Table1a!#REF!,Table1a!#REF!,Table1a!#REF!),6)</f>
        <v>#REF!</v>
      </c>
      <c r="GF41" s="128" t="e">
        <f>ROUND(IFERROR(Table1a!#REF!*1,0)-SUM(Table1a!#REF!,Table1a!#REF!,Table1a!#REF!,Table1a!#REF!,Table1a!#REF!),6)</f>
        <v>#REF!</v>
      </c>
      <c r="GG41" s="128" t="e">
        <f>ROUND(IFERROR(Table1a!#REF!*1,0)-SUM(Table1a!#REF!,Table1a!#REF!,Table1a!#REF!,Table1a!#REF!,Table1a!#REF!),6)</f>
        <v>#REF!</v>
      </c>
      <c r="GH41" s="128" t="e">
        <f>ROUND(IFERROR(Table1a!#REF!*1,0)-SUM(Table1a!#REF!,Table1a!#REF!,Table1a!#REF!,Table1a!#REF!,Table1a!#REF!),6)</f>
        <v>#REF!</v>
      </c>
      <c r="GI41" s="128" t="e">
        <f>ROUND(IFERROR(Table1a!#REF!*1,0)-SUM(Table1a!#REF!,Table1a!#REF!,Table1a!#REF!,Table1a!#REF!,Table1a!#REF!),6)</f>
        <v>#REF!</v>
      </c>
      <c r="GJ41" s="128" t="e">
        <f>ROUND(IFERROR(Table1a!#REF!*1,0)-SUM(Table1a!#REF!,Table1a!#REF!,Table1a!#REF!,Table1a!#REF!,Table1a!#REF!),6)</f>
        <v>#REF!</v>
      </c>
      <c r="GK41" s="128" t="e">
        <f>ROUND(IFERROR(Table1a!#REF!*1,0)-SUM(Table1a!#REF!,Table1a!#REF!,Table1a!#REF!,Table1a!#REF!,Table1a!#REF!),6)</f>
        <v>#REF!</v>
      </c>
      <c r="GL41" s="128" t="e">
        <f>ROUND(IFERROR(Table1a!#REF!*1,0)-SUM(Table1a!#REF!,Table1a!#REF!,Table1a!#REF!,Table1a!#REF!,Table1a!#REF!),6)</f>
        <v>#REF!</v>
      </c>
      <c r="GM41" s="128" t="e">
        <f>ROUND(IFERROR(Table1a!#REF!*1,0)-SUM(Table1a!#REF!,Table1a!#REF!,Table1a!#REF!,Table1a!#REF!,Table1a!#REF!),6)</f>
        <v>#REF!</v>
      </c>
      <c r="GN41" s="128" t="e">
        <f>ROUND(IFERROR(Table1a!#REF!*1,0)-SUM(Table1a!#REF!,Table1a!#REF!,Table1a!#REF!,Table1a!#REF!,Table1a!#REF!),6)</f>
        <v>#REF!</v>
      </c>
      <c r="GO41" s="128" t="e">
        <f>ROUND(IFERROR(Table1a!#REF!*1,0)-SUM(Table1a!#REF!,Table1a!#REF!,Table1a!#REF!,Table1a!#REF!,Table1a!#REF!),6)</f>
        <v>#REF!</v>
      </c>
      <c r="GP41" s="128" t="e">
        <f>ROUND(IFERROR(Table1a!#REF!*1,0)-SUM(Table1a!#REF!,Table1a!#REF!,Table1a!#REF!,Table1a!#REF!,Table1a!#REF!),6)</f>
        <v>#REF!</v>
      </c>
      <c r="GQ41" s="128" t="e">
        <f>ROUND(IFERROR(Table1a!#REF!*1,0)-SUM(Table1a!#REF!,Table1a!#REF!,Table1a!#REF!,Table1a!#REF!,Table1a!#REF!),6)</f>
        <v>#REF!</v>
      </c>
      <c r="GR41" s="128" t="e">
        <f>ROUND(IFERROR(Table1a!#REF!*1,0)-SUM(Table1a!#REF!,Table1a!#REF!,Table1a!#REF!,Table1a!#REF!,Table1a!#REF!),6)</f>
        <v>#REF!</v>
      </c>
      <c r="GS41" s="128" t="e">
        <f>ROUND(IFERROR(Table1a!#REF!*1,0)-SUM(Table1a!#REF!,Table1a!#REF!,Table1a!#REF!,Table1a!#REF!,Table1a!#REF!),6)</f>
        <v>#REF!</v>
      </c>
      <c r="GT41" s="128" t="e">
        <f>ROUND(IFERROR(Table1a!#REF!*1,0)-SUM(Table1a!#REF!,Table1a!#REF!,Table1a!#REF!,Table1a!#REF!,Table1a!#REF!),6)</f>
        <v>#REF!</v>
      </c>
      <c r="GU41" s="128" t="e">
        <f>ROUND(IFERROR(Table1a!#REF!*1,0)-SUM(Table1a!#REF!,Table1a!#REF!,Table1a!#REF!,Table1a!#REF!,Table1a!#REF!),6)</f>
        <v>#REF!</v>
      </c>
      <c r="GV41" s="128" t="e">
        <f>ROUND(IFERROR(Table1a!#REF!*1,0)-SUM(Table1a!#REF!,Table1a!#REF!,Table1a!#REF!,Table1a!#REF!,Table1a!#REF!),6)</f>
        <v>#REF!</v>
      </c>
      <c r="GW41" s="128" t="e">
        <f>ROUND(IFERROR(Table1a!#REF!*1,0)-SUM(Table1a!#REF!,Table1a!#REF!,Table1a!#REF!,Table1a!#REF!,Table1a!#REF!),6)</f>
        <v>#REF!</v>
      </c>
      <c r="GX41" s="128" t="e">
        <f>ROUND(IFERROR(Table1a!#REF!*1,0)-SUM(Table1a!#REF!,Table1a!#REF!,Table1a!#REF!,Table1a!#REF!,Table1a!#REF!),6)</f>
        <v>#REF!</v>
      </c>
      <c r="GY41" s="128" t="e">
        <f>ROUND(IFERROR(Table1a!#REF!*1,0)-SUM(Table1a!#REF!,Table1a!#REF!,Table1a!#REF!,Table1a!#REF!,Table1a!#REF!),6)</f>
        <v>#REF!</v>
      </c>
      <c r="GZ41" s="128" t="e">
        <f>ROUND(IFERROR(Table1a!#REF!*1,0)-SUM(Table1a!#REF!,Table1a!#REF!,Table1a!#REF!,Table1a!#REF!,Table1a!#REF!),6)</f>
        <v>#REF!</v>
      </c>
      <c r="HA41" s="128" t="e">
        <f>ROUND(IFERROR(Table1a!#REF!*1,0)-SUM(Table1a!#REF!,Table1a!#REF!,Table1a!#REF!,Table1a!#REF!,Table1a!#REF!),6)</f>
        <v>#REF!</v>
      </c>
      <c r="HB41" s="128" t="e">
        <f>ROUND(IFERROR(Table1a!#REF!*1,0)-SUM(Table1a!#REF!,Table1a!#REF!,Table1a!#REF!,Table1a!#REF!,Table1a!#REF!),6)</f>
        <v>#REF!</v>
      </c>
      <c r="HC41" s="128" t="e">
        <f>ROUND(IFERROR(Table1a!#REF!*1,0)-SUM(Table1a!#REF!,Table1a!#REF!,Table1a!#REF!,Table1a!#REF!,Table1a!#REF!),6)</f>
        <v>#REF!</v>
      </c>
      <c r="HD41" s="128" t="e">
        <f>ROUND(IFERROR(Table1a!#REF!*1,0)-SUM(Table1a!#REF!,Table1a!#REF!,Table1a!#REF!,Table1a!#REF!,Table1a!#REF!),6)</f>
        <v>#REF!</v>
      </c>
      <c r="HE41" s="128" t="e">
        <f>ROUND(IFERROR(Table1a!#REF!*1,0)-SUM(Table1a!#REF!,Table1a!#REF!,Table1a!#REF!,Table1a!#REF!,Table1a!#REF!),6)</f>
        <v>#REF!</v>
      </c>
      <c r="HF41" s="128" t="e">
        <f>ROUND(IFERROR(Table1a!#REF!*1,0)-SUM(Table1a!#REF!,Table1a!#REF!,Table1a!#REF!,Table1a!#REF!,Table1a!#REF!),6)</f>
        <v>#REF!</v>
      </c>
      <c r="HG41" s="128" t="e">
        <f>ROUND(IFERROR(Table1a!#REF!*1,0)-SUM(Table1a!#REF!,Table1a!#REF!,Table1a!#REF!,Table1a!#REF!,Table1a!#REF!),6)</f>
        <v>#REF!</v>
      </c>
      <c r="HH41" s="128" t="e">
        <f>ROUND(IFERROR(Table1a!#REF!*1,0)-SUM(Table1a!#REF!,Table1a!#REF!,Table1a!#REF!,Table1a!#REF!,Table1a!#REF!),6)</f>
        <v>#REF!</v>
      </c>
      <c r="HI41" s="128" t="e">
        <f>ROUND(IFERROR(Table1a!#REF!*1,0)-SUM(Table1a!#REF!,Table1a!#REF!,Table1a!#REF!,Table1a!#REF!,Table1a!#REF!),6)</f>
        <v>#REF!</v>
      </c>
      <c r="HJ41" s="128" t="e">
        <f>ROUND(IFERROR(Table1a!#REF!*1,0)-SUM(Table1a!#REF!,Table1a!#REF!,Table1a!#REF!,Table1a!#REF!,Table1a!#REF!),6)</f>
        <v>#REF!</v>
      </c>
      <c r="HK41" s="128" t="e">
        <f>ROUND(IFERROR(Table1a!#REF!*1,0)-SUM(Table1a!#REF!,Table1a!#REF!,Table1a!#REF!,Table1a!#REF!,Table1a!#REF!),6)</f>
        <v>#REF!</v>
      </c>
      <c r="HL41" s="128" t="e">
        <f>ROUND(IFERROR(Table1a!#REF!*1,0)-SUM(Table1a!#REF!,Table1a!#REF!,Table1a!#REF!,Table1a!#REF!,Table1a!#REF!),6)</f>
        <v>#REF!</v>
      </c>
      <c r="HM41" s="128" t="e">
        <f>ROUND(IFERROR(Table1a!#REF!*1,0)-SUM(Table1a!#REF!,Table1a!#REF!,Table1a!#REF!,Table1a!#REF!,Table1a!#REF!),6)</f>
        <v>#REF!</v>
      </c>
      <c r="HN41" s="128" t="e">
        <f>ROUND(IFERROR(Table1a!#REF!*1,0)-SUM(Table1a!#REF!,Table1a!#REF!,Table1a!#REF!,Table1a!#REF!,Table1a!#REF!),6)</f>
        <v>#REF!</v>
      </c>
      <c r="HO41" s="128" t="e">
        <f>ROUND(IFERROR(Table1a!#REF!*1,0)-SUM(Table1a!#REF!,Table1a!#REF!,Table1a!#REF!,Table1a!#REF!,Table1a!#REF!),6)</f>
        <v>#REF!</v>
      </c>
      <c r="HP41" s="128" t="e">
        <f>ROUND(IFERROR(Table1a!#REF!*1,0)-SUM(Table1a!#REF!,Table1a!#REF!,Table1a!#REF!,Table1a!#REF!,Table1a!#REF!),6)</f>
        <v>#REF!</v>
      </c>
      <c r="HQ41" s="128" t="e">
        <f>ROUND(IFERROR(Table1a!#REF!*1,0)-SUM(Table1a!#REF!,Table1a!#REF!,Table1a!#REF!,Table1a!#REF!,Table1a!#REF!),6)</f>
        <v>#REF!</v>
      </c>
      <c r="HR41" s="128" t="e">
        <f>ROUND(IFERROR(Table1a!#REF!*1,0)-SUM(Table1a!#REF!,Table1a!#REF!,Table1a!#REF!,Table1a!#REF!,Table1a!#REF!),6)</f>
        <v>#REF!</v>
      </c>
      <c r="HS41" s="128" t="e">
        <f>ROUND(IFERROR(Table1a!#REF!*1,0)-SUM(Table1a!#REF!,Table1a!#REF!,Table1a!#REF!,Table1a!#REF!,Table1a!#REF!),6)</f>
        <v>#REF!</v>
      </c>
      <c r="HT41" s="128" t="e">
        <f>ROUND(IFERROR(Table1a!#REF!*1,0)-SUM(Table1a!#REF!,Table1a!#REF!,Table1a!#REF!,Table1a!#REF!,Table1a!#REF!),6)</f>
        <v>#REF!</v>
      </c>
      <c r="HU41" s="128" t="e">
        <f>ROUND(IFERROR(Table1a!#REF!*1,0)-SUM(Table1a!#REF!,Table1a!#REF!,Table1a!#REF!,Table1a!#REF!,Table1a!#REF!),6)</f>
        <v>#REF!</v>
      </c>
      <c r="HV41" s="128" t="e">
        <f>ROUND(IFERROR(Table1a!#REF!*1,0)-SUM(Table1a!#REF!,Table1a!#REF!,Table1a!#REF!,Table1a!#REF!,Table1a!#REF!),6)</f>
        <v>#REF!</v>
      </c>
      <c r="HW41" s="128" t="e">
        <f>ROUND(IFERROR(Table1a!#REF!*1,0)-SUM(Table1a!#REF!,Table1a!#REF!,Table1a!#REF!,Table1a!#REF!,Table1a!#REF!),6)</f>
        <v>#REF!</v>
      </c>
      <c r="HX41" s="128" t="e">
        <f>ROUND(IFERROR(Table1a!#REF!*1,0)-SUM(Table1a!#REF!,Table1a!#REF!,Table1a!#REF!,Table1a!#REF!,Table1a!#REF!),6)</f>
        <v>#REF!</v>
      </c>
      <c r="HY41" s="128" t="e">
        <f>ROUND(IFERROR(Table1a!#REF!*1,0)-SUM(Table1a!#REF!,Table1a!#REF!,Table1a!#REF!,Table1a!#REF!,Table1a!#REF!),6)</f>
        <v>#REF!</v>
      </c>
      <c r="HZ41" s="128" t="e">
        <f>ROUND(IFERROR(Table1a!#REF!*1,0)-SUM(Table1a!#REF!,Table1a!#REF!,Table1a!#REF!,Table1a!#REF!,Table1a!#REF!),6)</f>
        <v>#REF!</v>
      </c>
      <c r="IA41" s="128" t="e">
        <f>ROUND(IFERROR(Table1a!#REF!*1,0)-SUM(Table1a!#REF!,Table1a!#REF!,Table1a!#REF!,Table1a!#REF!,Table1a!#REF!),6)</f>
        <v>#REF!</v>
      </c>
      <c r="IB41" s="128" t="e">
        <f>ROUND(IFERROR(Table1a!#REF!*1,0)-SUM(Table1a!#REF!,Table1a!#REF!,Table1a!#REF!,Table1a!#REF!,Table1a!#REF!),6)</f>
        <v>#REF!</v>
      </c>
      <c r="IC41" s="128" t="e">
        <f>ROUND(IFERROR(Table1a!#REF!*1,0)-SUM(Table1a!#REF!,Table1a!#REF!,Table1a!#REF!,Table1a!#REF!,Table1a!#REF!),6)</f>
        <v>#REF!</v>
      </c>
      <c r="ID41" s="128" t="e">
        <f>ROUND(IFERROR(Table1a!#REF!*1,0)-SUM(Table1a!#REF!,Table1a!#REF!,Table1a!#REF!,Table1a!#REF!,Table1a!#REF!),6)</f>
        <v>#REF!</v>
      </c>
      <c r="IE41" s="128" t="e">
        <f>ROUND(IFERROR(Table1a!#REF!*1,0)-SUM(Table1a!#REF!,Table1a!#REF!,Table1a!#REF!,Table1a!#REF!,Table1a!#REF!),6)</f>
        <v>#REF!</v>
      </c>
      <c r="IF41" s="128" t="e">
        <f>ROUND(IFERROR(Table1a!#REF!*1,0)-SUM(Table1a!#REF!,Table1a!#REF!,Table1a!#REF!,Table1a!#REF!,Table1a!#REF!),6)</f>
        <v>#REF!</v>
      </c>
      <c r="IG41" s="128" t="e">
        <f>ROUND(IFERROR(Table1a!#REF!*1,0)-SUM(Table1a!#REF!,Table1a!#REF!,Table1a!#REF!,Table1a!#REF!,Table1a!#REF!),6)</f>
        <v>#REF!</v>
      </c>
      <c r="IH41" s="128" t="e">
        <f>ROUND(IFERROR(Table1a!#REF!*1,0)-SUM(Table1a!#REF!,Table1a!#REF!,Table1a!#REF!,Table1a!#REF!,Table1a!#REF!),6)</f>
        <v>#REF!</v>
      </c>
      <c r="II41" s="128" t="e">
        <f>ROUND(IFERROR(Table1a!#REF!*1,0)-SUM(Table1a!#REF!,Table1a!#REF!,Table1a!#REF!,Table1a!#REF!,Table1a!#REF!),6)</f>
        <v>#REF!</v>
      </c>
      <c r="IJ41" s="128" t="e">
        <f>ROUND(IFERROR(Table1a!#REF!*1,0)-SUM(Table1a!#REF!,Table1a!#REF!,Table1a!#REF!,Table1a!#REF!,Table1a!#REF!),6)</f>
        <v>#REF!</v>
      </c>
      <c r="IK41" s="128" t="e">
        <f>ROUND(IFERROR(Table1a!#REF!*1,0)-SUM(Table1a!#REF!,Table1a!#REF!,Table1a!#REF!,Table1a!#REF!,Table1a!#REF!),6)</f>
        <v>#REF!</v>
      </c>
      <c r="IL41" s="128" t="e">
        <f>ROUND(IFERROR(Table1a!#REF!*1,0)-SUM(Table1a!#REF!,Table1a!#REF!,Table1a!#REF!,Table1a!#REF!,Table1a!#REF!),6)</f>
        <v>#REF!</v>
      </c>
      <c r="IM41" s="128" t="e">
        <f>ROUND(IFERROR(Table1a!#REF!*1,0)-SUM(Table1a!#REF!,Table1a!#REF!,Table1a!#REF!,Table1a!#REF!,Table1a!#REF!),6)</f>
        <v>#REF!</v>
      </c>
      <c r="IN41" s="128" t="e">
        <f>ROUND(IFERROR(Table1a!#REF!*1,0)-SUM(Table1a!#REF!,Table1a!#REF!,Table1a!#REF!,Table1a!#REF!,Table1a!#REF!),6)</f>
        <v>#REF!</v>
      </c>
      <c r="IO41" s="128" t="e">
        <f>ROUND(IFERROR(Table1a!#REF!*1,0)-SUM(Table1a!#REF!,Table1a!#REF!,Table1a!#REF!,Table1a!#REF!,Table1a!#REF!),6)</f>
        <v>#REF!</v>
      </c>
      <c r="IP41" s="128" t="e">
        <f>ROUND(IFERROR(Table1a!#REF!*1,0)-SUM(Table1a!#REF!,Table1a!#REF!,Table1a!#REF!,Table1a!#REF!,Table1a!#REF!),6)</f>
        <v>#REF!</v>
      </c>
      <c r="IQ41" s="128" t="e">
        <f>ROUND(IFERROR(Table1a!#REF!*1,0)-SUM(Table1a!#REF!,Table1a!#REF!,Table1a!#REF!,Table1a!#REF!,Table1a!#REF!),6)</f>
        <v>#REF!</v>
      </c>
      <c r="IR41" s="128" t="e">
        <f>ROUND(IFERROR(Table1a!#REF!*1,0)-SUM(Table1a!#REF!,Table1a!#REF!,Table1a!#REF!,Table1a!#REF!,Table1a!#REF!),6)</f>
        <v>#REF!</v>
      </c>
      <c r="IS41" s="128" t="e">
        <f>ROUND(IFERROR(Table1a!#REF!*1,0)-SUM(Table1a!#REF!,Table1a!#REF!,Table1a!#REF!,Table1a!#REF!,Table1a!#REF!),6)</f>
        <v>#REF!</v>
      </c>
      <c r="IT41" s="128" t="e">
        <f>ROUND(IFERROR(Table1a!#REF!*1,0)-SUM(Table1a!#REF!,Table1a!#REF!,Table1a!#REF!,Table1a!#REF!,Table1a!#REF!),6)</f>
        <v>#REF!</v>
      </c>
      <c r="IU41" s="128" t="e">
        <f>ROUND(IFERROR(Table1a!#REF!*1,0)-SUM(Table1a!#REF!,Table1a!#REF!,Table1a!#REF!,Table1a!#REF!,Table1a!#REF!),6)</f>
        <v>#REF!</v>
      </c>
      <c r="IV41" s="128" t="e">
        <f>ROUND(IFERROR(Table1a!#REF!*1,0)-SUM(Table1a!#REF!,Table1a!#REF!,Table1a!#REF!,Table1a!#REF!,Table1a!#REF!),6)</f>
        <v>#REF!</v>
      </c>
      <c r="IW41" s="128" t="e">
        <f>ROUND(IFERROR(Table1a!#REF!*1,0)-SUM(Table1a!#REF!,Table1a!#REF!,Table1a!#REF!,Table1a!#REF!,Table1a!#REF!),6)</f>
        <v>#REF!</v>
      </c>
      <c r="IX41" s="128" t="e">
        <f>ROUND(IFERROR(Table1a!#REF!*1,0)-SUM(Table1a!#REF!,Table1a!#REF!,Table1a!#REF!,Table1a!#REF!,Table1a!#REF!),6)</f>
        <v>#REF!</v>
      </c>
      <c r="IY41" s="128" t="e">
        <f>ROUND(IFERROR(Table1a!#REF!*1,0)-SUM(Table1a!#REF!,Table1a!#REF!,Table1a!#REF!,Table1a!#REF!,Table1a!#REF!),6)</f>
        <v>#REF!</v>
      </c>
      <c r="IZ41" s="128" t="e">
        <f>ROUND(IFERROR(Table1a!#REF!*1,0)-SUM(Table1a!#REF!,Table1a!#REF!,Table1a!#REF!,Table1a!#REF!,Table1a!#REF!),6)</f>
        <v>#REF!</v>
      </c>
      <c r="JA41" s="128" t="e">
        <f>ROUND(IFERROR(Table1a!#REF!*1,0)-SUM(Table1a!#REF!,Table1a!#REF!,Table1a!#REF!,Table1a!#REF!,Table1a!#REF!),6)</f>
        <v>#REF!</v>
      </c>
      <c r="JB41" s="128" t="e">
        <f>ROUND(IFERROR(Table1a!#REF!*1,0)-SUM(Table1a!#REF!,Table1a!#REF!,Table1a!#REF!,Table1a!#REF!,Table1a!#REF!),6)</f>
        <v>#REF!</v>
      </c>
      <c r="JC41" s="128" t="e">
        <f>ROUND(IFERROR(Table1a!#REF!*1,0)-SUM(Table1a!#REF!,Table1a!#REF!,Table1a!#REF!,Table1a!#REF!,Table1a!#REF!),6)</f>
        <v>#REF!</v>
      </c>
      <c r="JD41" s="128" t="e">
        <f>ROUND(IFERROR(Table1a!#REF!*1,0)-SUM(Table1a!#REF!,Table1a!#REF!,Table1a!#REF!,Table1a!#REF!,Table1a!#REF!),6)</f>
        <v>#REF!</v>
      </c>
      <c r="JE41" s="128" t="e">
        <f>ROUND(IFERROR(Table1a!#REF!*1,0)-SUM(Table1a!#REF!,Table1a!#REF!,Table1a!#REF!,Table1a!#REF!,Table1a!#REF!),6)</f>
        <v>#REF!</v>
      </c>
      <c r="JF41" s="128" t="e">
        <f>ROUND(IFERROR(Table1a!#REF!*1,0)-SUM(Table1a!#REF!,Table1a!#REF!,Table1a!#REF!,Table1a!#REF!,Table1a!#REF!),6)</f>
        <v>#REF!</v>
      </c>
      <c r="JG41" s="128" t="e">
        <f>ROUND(IFERROR(Table1a!#REF!*1,0)-SUM(Table1a!#REF!,Table1a!#REF!,Table1a!#REF!,Table1a!#REF!,Table1a!#REF!),6)</f>
        <v>#REF!</v>
      </c>
      <c r="JH41" s="128" t="e">
        <f>ROUND(IFERROR(Table1a!#REF!*1,0)-SUM(Table1a!#REF!,Table1a!#REF!,Table1a!#REF!,Table1a!#REF!,Table1a!#REF!),6)</f>
        <v>#REF!</v>
      </c>
      <c r="JI41" s="128" t="e">
        <f>ROUND(IFERROR(Table1a!#REF!*1,0)-SUM(Table1a!#REF!,Table1a!#REF!,Table1a!#REF!,Table1a!#REF!,Table1a!#REF!),6)</f>
        <v>#REF!</v>
      </c>
      <c r="JJ41" s="128" t="e">
        <f>ROUND(IFERROR(Table1a!#REF!*1,0)-SUM(Table1a!#REF!,Table1a!#REF!,Table1a!#REF!,Table1a!#REF!,Table1a!#REF!),6)</f>
        <v>#REF!</v>
      </c>
      <c r="JK41" s="128" t="e">
        <f>ROUND(IFERROR(Table1a!#REF!*1,0)-SUM(Table1a!#REF!,Table1a!#REF!,Table1a!#REF!,Table1a!#REF!,Table1a!#REF!),6)</f>
        <v>#REF!</v>
      </c>
      <c r="JL41" s="128" t="e">
        <f>ROUND(IFERROR(Table1a!#REF!*1,0)-SUM(Table1a!#REF!,Table1a!#REF!,Table1a!#REF!,Table1a!#REF!,Table1a!#REF!),6)</f>
        <v>#REF!</v>
      </c>
      <c r="JM41" s="128" t="e">
        <f>ROUND(IFERROR(Table1a!#REF!*1,0)-SUM(Table1a!#REF!,Table1a!#REF!,Table1a!#REF!,Table1a!#REF!,Table1a!#REF!),6)</f>
        <v>#REF!</v>
      </c>
      <c r="JN41" s="128" t="e">
        <f>ROUND(IFERROR(Table1a!#REF!*1,0)-SUM(Table1a!#REF!,Table1a!#REF!,Table1a!#REF!,Table1a!#REF!,Table1a!#REF!),6)</f>
        <v>#REF!</v>
      </c>
      <c r="JO41" s="37" t="e">
        <f>ROUND(IFERROR(Table1a!#REF!*1,0)-SUM(Table1a!#REF!,Table1a!#REF!,Table1a!#REF!,Table1a!#REF!,Table1a!#REF!),6)</f>
        <v>#REF!</v>
      </c>
      <c r="JP41" s="37" t="e">
        <f>ROUND(IFERROR(Table1a!#REF!*1,0)-SUM(Table1a!#REF!,Table1a!#REF!,Table1a!#REF!,Table1a!#REF!,Table1a!#REF!),6)</f>
        <v>#REF!</v>
      </c>
      <c r="JQ41" s="37" t="e">
        <f>ROUND(IFERROR(Table1a!#REF!*1,0)-SUM(Table1a!#REF!,Table1a!#REF!,Table1a!#REF!,Table1a!#REF!,Table1a!#REF!),6)</f>
        <v>#REF!</v>
      </c>
      <c r="JR41" s="37" t="e">
        <f>ROUND(IFERROR(Table1a!#REF!*1,0)-SUM(Table1a!#REF!,Table1a!#REF!,Table1a!#REF!,Table1a!#REF!,Table1a!#REF!),6)</f>
        <v>#REF!</v>
      </c>
      <c r="JS41" s="37" t="e">
        <f>ROUND(IFERROR(Table1a!#REF!*1,0)-SUM(Table1a!#REF!,Table1a!#REF!,Table1a!#REF!,Table1a!#REF!,Table1a!#REF!),6)</f>
        <v>#REF!</v>
      </c>
      <c r="JT41" s="37" t="e">
        <f>ROUND(IFERROR(Table1a!#REF!*1,0)-SUM(Table1a!#REF!,Table1a!#REF!,Table1a!#REF!,Table1a!#REF!,Table1a!#REF!),6)</f>
        <v>#REF!</v>
      </c>
      <c r="JU41" s="37" t="e">
        <f>ROUND(IFERROR(Table1a!#REF!*1,0)-SUM(Table1a!#REF!,Table1a!#REF!,Table1a!#REF!,Table1a!#REF!,Table1a!#REF!),6)</f>
        <v>#REF!</v>
      </c>
      <c r="JV41" s="37" t="e">
        <f>ROUND(IFERROR(Table1a!#REF!*1,0)-SUM(Table1a!#REF!,Table1a!#REF!,Table1a!#REF!,Table1a!#REF!,Table1a!#REF!),6)</f>
        <v>#REF!</v>
      </c>
      <c r="JW41" s="37" t="e">
        <f>ROUND(IFERROR(Table1a!#REF!*1,0)-SUM(Table1a!#REF!,Table1a!#REF!,Table1a!#REF!,Table1a!#REF!,Table1a!#REF!),6)</f>
        <v>#REF!</v>
      </c>
      <c r="JX41" s="37" t="e">
        <f>ROUND(IFERROR(Table1a!#REF!*1,0)-SUM(Table1a!#REF!,Table1a!#REF!,Table1a!#REF!,Table1a!#REF!,Table1a!#REF!),6)</f>
        <v>#REF!</v>
      </c>
      <c r="JY41" s="37" t="e">
        <f>ROUND(IFERROR(Table1a!#REF!*1,0)-SUM(Table1a!#REF!,Table1a!#REF!,Table1a!#REF!,Table1a!#REF!,Table1a!#REF!),6)</f>
        <v>#REF!</v>
      </c>
      <c r="JZ41" s="37" t="e">
        <f>ROUND(IFERROR(Table1a!#REF!*1,0)-SUM(Table1a!#REF!,Table1a!#REF!,Table1a!#REF!,Table1a!#REF!,Table1a!#REF!),6)</f>
        <v>#REF!</v>
      </c>
      <c r="KA41" s="37" t="e">
        <f>ROUND(IFERROR(Table1a!#REF!*1,0)-SUM(Table1a!#REF!,Table1a!#REF!,Table1a!#REF!,Table1a!#REF!,Table1a!#REF!),6)</f>
        <v>#REF!</v>
      </c>
      <c r="KB41" s="37" t="e">
        <f>ROUND(IFERROR(Table1a!#REF!*1,0)-SUM(Table1a!#REF!,Table1a!#REF!,Table1a!#REF!,Table1a!#REF!,Table1a!#REF!),6)</f>
        <v>#REF!</v>
      </c>
      <c r="KC41" s="37" t="e">
        <f>ROUND(IFERROR(Table1a!#REF!*1,0)-SUM(Table1a!#REF!,Table1a!#REF!,Table1a!#REF!,Table1a!#REF!,Table1a!#REF!),6)</f>
        <v>#REF!</v>
      </c>
      <c r="KD41" s="37" t="e">
        <f>ROUND(IFERROR(Table1a!#REF!*1,0)-SUM(Table1a!#REF!,Table1a!#REF!,Table1a!#REF!,Table1a!#REF!,Table1a!#REF!),6)</f>
        <v>#REF!</v>
      </c>
      <c r="KE41" s="37" t="e">
        <f>ROUND(IFERROR(Table1a!#REF!*1,0)-SUM(Table1a!#REF!,Table1a!#REF!,Table1a!#REF!,Table1a!#REF!,Table1a!#REF!),6)</f>
        <v>#REF!</v>
      </c>
      <c r="KF41" s="37" t="e">
        <f>ROUND(IFERROR(Table1a!#REF!*1,0)-SUM(Table1a!#REF!,Table1a!#REF!,Table1a!#REF!,Table1a!#REF!,Table1a!#REF!),6)</f>
        <v>#REF!</v>
      </c>
      <c r="KG41" s="37" t="e">
        <f>ROUND(IFERROR(Table1a!#REF!*1,0)-SUM(Table1a!#REF!,Table1a!#REF!,Table1a!#REF!,Table1a!#REF!,Table1a!#REF!),6)</f>
        <v>#REF!</v>
      </c>
      <c r="KH41" s="37" t="e">
        <f>ROUND(IFERROR(Table1a!#REF!*1,0)-SUM(Table1a!#REF!,Table1a!#REF!,Table1a!#REF!,Table1a!#REF!,Table1a!#REF!),6)</f>
        <v>#REF!</v>
      </c>
      <c r="KI41" s="37" t="e">
        <f>ROUND(IFERROR(Table1a!#REF!*1,0)-SUM(Table1a!#REF!,Table1a!#REF!,Table1a!#REF!,Table1a!#REF!,Table1a!#REF!),6)</f>
        <v>#REF!</v>
      </c>
      <c r="KJ41" s="37" t="e">
        <f>ROUND(IFERROR(Table1a!#REF!*1,0)-SUM(Table1a!#REF!,Table1a!#REF!,Table1a!#REF!,Table1a!#REF!,Table1a!#REF!),6)</f>
        <v>#REF!</v>
      </c>
      <c r="KK41" s="37" t="e">
        <f>ROUND(IFERROR(Table1a!#REF!*1,0)-SUM(Table1a!#REF!,Table1a!#REF!,Table1a!#REF!,Table1a!#REF!,Table1a!#REF!),6)</f>
        <v>#REF!</v>
      </c>
      <c r="KL41" s="37" t="e">
        <f>ROUND(IFERROR(Table1a!#REF!*1,0)-SUM(Table1a!#REF!,Table1a!#REF!,Table1a!#REF!,Table1a!#REF!,Table1a!#REF!),6)</f>
        <v>#REF!</v>
      </c>
      <c r="KM41" s="37" t="e">
        <f>ROUND(IFERROR(Table1a!#REF!*1,0)-SUM(Table1a!#REF!,Table1a!#REF!,Table1a!#REF!,Table1a!#REF!,Table1a!#REF!),6)</f>
        <v>#REF!</v>
      </c>
      <c r="KN41" s="37" t="e">
        <f>ROUND(IFERROR(Table1a!#REF!*1,0)-SUM(Table1a!#REF!,Table1a!#REF!,Table1a!#REF!,Table1a!#REF!,Table1a!#REF!),6)</f>
        <v>#REF!</v>
      </c>
      <c r="KO41" s="37" t="e">
        <f>ROUND(IFERROR(Table1a!#REF!*1,0)-SUM(Table1a!#REF!,Table1a!#REF!,Table1a!#REF!,Table1a!#REF!,Table1a!#REF!),6)</f>
        <v>#REF!</v>
      </c>
      <c r="KP41" s="37" t="e">
        <f>ROUND(IFERROR(Table1a!#REF!*1,0)-SUM(Table1a!#REF!,Table1a!#REF!,Table1a!#REF!,Table1a!#REF!,Table1a!#REF!),6)</f>
        <v>#REF!</v>
      </c>
      <c r="KQ41" s="37" t="e">
        <f>ROUND(IFERROR(Table1a!#REF!*1,0)-SUM(Table1a!#REF!,Table1a!#REF!,Table1a!#REF!,Table1a!#REF!,Table1a!#REF!),6)</f>
        <v>#REF!</v>
      </c>
      <c r="KR41" s="37" t="e">
        <f>ROUND(IFERROR(Table1a!#REF!*1,0)-SUM(Table1a!#REF!,Table1a!#REF!,Table1a!#REF!,Table1a!#REF!,Table1a!#REF!),6)</f>
        <v>#REF!</v>
      </c>
      <c r="KS41" s="37" t="e">
        <f>ROUND(IFERROR(Table1a!#REF!*1,0)-SUM(Table1a!#REF!,Table1a!#REF!,Table1a!#REF!,Table1a!#REF!,Table1a!#REF!),6)</f>
        <v>#REF!</v>
      </c>
      <c r="KT41" s="37" t="e">
        <f>ROUND(IFERROR(Table1a!#REF!*1,0)-SUM(Table1a!#REF!,Table1a!#REF!,Table1a!#REF!,Table1a!#REF!,Table1a!#REF!),6)</f>
        <v>#REF!</v>
      </c>
      <c r="KU41" s="37" t="e">
        <f>ROUND(IFERROR(Table1a!#REF!*1,0)-SUM(Table1a!#REF!,Table1a!#REF!,Table1a!#REF!,Table1a!#REF!,Table1a!#REF!),6)</f>
        <v>#REF!</v>
      </c>
      <c r="KV41" s="37" t="e">
        <f>ROUND(IFERROR(Table1a!#REF!*1,0)-SUM(Table1a!#REF!,Table1a!#REF!,Table1a!#REF!,Table1a!#REF!,Table1a!#REF!),6)</f>
        <v>#REF!</v>
      </c>
      <c r="KW41" s="37" t="e">
        <f>ROUND(IFERROR(Table1a!#REF!*1,0)-SUM(Table1a!#REF!,Table1a!#REF!,Table1a!#REF!,Table1a!#REF!,Table1a!#REF!),6)</f>
        <v>#REF!</v>
      </c>
      <c r="KX41" s="37" t="e">
        <f>ROUND(IFERROR(Table1a!#REF!*1,0)-SUM(Table1a!#REF!,Table1a!#REF!,Table1a!#REF!,Table1a!#REF!,Table1a!#REF!),6)</f>
        <v>#REF!</v>
      </c>
      <c r="KY41" s="37" t="e">
        <f>ROUND(IFERROR(Table1a!#REF!*1,0)-SUM(Table1a!#REF!,Table1a!#REF!,Table1a!#REF!,Table1a!#REF!,Table1a!#REF!),6)</f>
        <v>#REF!</v>
      </c>
      <c r="KZ41" s="37" t="e">
        <f>ROUND(IFERROR(Table1a!#REF!*1,0)-SUM(Table1a!#REF!,Table1a!#REF!,Table1a!#REF!,Table1a!#REF!,Table1a!#REF!),6)</f>
        <v>#REF!</v>
      </c>
      <c r="LA41" s="37" t="e">
        <f>ROUND(IFERROR(Table1a!#REF!*1,0)-SUM(Table1a!#REF!,Table1a!#REF!,Table1a!#REF!,Table1a!#REF!,Table1a!#REF!),6)</f>
        <v>#REF!</v>
      </c>
      <c r="LB41" s="37" t="e">
        <f>ROUND(IFERROR(Table1a!#REF!*1,0)-SUM(Table1a!#REF!,Table1a!#REF!,Table1a!#REF!,Table1a!#REF!,Table1a!#REF!),6)</f>
        <v>#REF!</v>
      </c>
      <c r="LC41" s="37" t="e">
        <f>ROUND(IFERROR(Table1a!#REF!*1,0)-SUM(Table1a!#REF!,Table1a!#REF!,Table1a!#REF!,Table1a!#REF!,Table1a!#REF!),6)</f>
        <v>#REF!</v>
      </c>
      <c r="LD41" s="37" t="e">
        <f>ROUND(IFERROR(Table1a!#REF!*1,0)-SUM(Table1a!#REF!,Table1a!#REF!,Table1a!#REF!,Table1a!#REF!,Table1a!#REF!),6)</f>
        <v>#REF!</v>
      </c>
      <c r="LE41" s="37" t="e">
        <f>ROUND(IFERROR(Table1a!#REF!*1,0)-SUM(Table1a!#REF!,Table1a!#REF!,Table1a!#REF!,Table1a!#REF!,Table1a!#REF!),6)</f>
        <v>#REF!</v>
      </c>
      <c r="LF41" s="37" t="e">
        <f>ROUND(IFERROR(Table1a!#REF!*1,0)-SUM(Table1a!#REF!,Table1a!#REF!,Table1a!#REF!,Table1a!#REF!,Table1a!#REF!),6)</f>
        <v>#REF!</v>
      </c>
      <c r="LG41" s="37" t="e">
        <f>ROUND(IFERROR(Table1a!#REF!*1,0)-SUM(Table1a!#REF!,Table1a!#REF!,Table1a!#REF!,Table1a!#REF!,Table1a!#REF!),6)</f>
        <v>#REF!</v>
      </c>
      <c r="LH41" s="37" t="e">
        <f>ROUND(IFERROR(Table1a!#REF!*1,0)-SUM(Table1a!#REF!,Table1a!#REF!,Table1a!#REF!,Table1a!#REF!,Table1a!#REF!),6)</f>
        <v>#REF!</v>
      </c>
      <c r="LI41" s="37" t="e">
        <f>ROUND(IFERROR(Table1a!#REF!*1,0)-SUM(Table1a!#REF!,Table1a!#REF!,Table1a!#REF!,Table1a!#REF!,Table1a!#REF!),6)</f>
        <v>#REF!</v>
      </c>
      <c r="LJ41" s="37" t="e">
        <f>ROUND(IFERROR(Table1a!#REF!*1,0)-SUM(Table1a!#REF!,Table1a!#REF!,Table1a!#REF!,Table1a!#REF!,Table1a!#REF!),6)</f>
        <v>#REF!</v>
      </c>
      <c r="LK41" s="37" t="e">
        <f>ROUND(IFERROR(Table1a!#REF!*1,0)-SUM(Table1a!#REF!,Table1a!#REF!,Table1a!#REF!,Table1a!#REF!,Table1a!#REF!),6)</f>
        <v>#REF!</v>
      </c>
      <c r="LL41" s="37" t="e">
        <f>ROUND(IFERROR(Table1a!#REF!*1,0)-SUM(Table1a!#REF!,Table1a!#REF!,Table1a!#REF!,Table1a!#REF!,Table1a!#REF!),6)</f>
        <v>#REF!</v>
      </c>
      <c r="LM41" s="37" t="e">
        <f>ROUND(IFERROR(Table1a!#REF!*1,0)-SUM(Table1a!#REF!,Table1a!#REF!,Table1a!#REF!,Table1a!#REF!,Table1a!#REF!),6)</f>
        <v>#REF!</v>
      </c>
      <c r="LN41" s="37" t="e">
        <f>ROUND(IFERROR(Table1a!#REF!*1,0)-SUM(Table1a!#REF!,Table1a!#REF!,Table1a!#REF!,Table1a!#REF!,Table1a!#REF!),6)</f>
        <v>#REF!</v>
      </c>
      <c r="LO41" s="37" t="e">
        <f>ROUND(IFERROR(Table1a!#REF!*1,0)-SUM(Table1a!#REF!,Table1a!#REF!,Table1a!#REF!,Table1a!#REF!,Table1a!#REF!),6)</f>
        <v>#REF!</v>
      </c>
      <c r="LP41" s="37" t="e">
        <f>ROUND(IFERROR(Table1a!#REF!*1,0)-SUM(Table1a!#REF!,Table1a!#REF!,Table1a!#REF!,Table1a!#REF!,Table1a!#REF!),6)</f>
        <v>#REF!</v>
      </c>
      <c r="LQ41" s="37" t="e">
        <f>ROUND(IFERROR(Table1a!#REF!*1,0)-SUM(Table1a!#REF!,Table1a!#REF!,Table1a!#REF!,Table1a!#REF!,Table1a!#REF!),6)</f>
        <v>#REF!</v>
      </c>
      <c r="LR41" s="37" t="e">
        <f>ROUND(IFERROR(Table1a!#REF!*1,0)-SUM(Table1a!#REF!,Table1a!#REF!,Table1a!#REF!,Table1a!#REF!,Table1a!#REF!),6)</f>
        <v>#REF!</v>
      </c>
      <c r="LS41" s="37" t="e">
        <f>ROUND(IFERROR(Table1a!#REF!*1,0)-SUM(Table1a!#REF!,Table1a!#REF!,Table1a!#REF!,Table1a!#REF!,Table1a!#REF!),6)</f>
        <v>#REF!</v>
      </c>
      <c r="LT41" s="37" t="e">
        <f>ROUND(IFERROR(Table1a!#REF!*1,0)-SUM(Table1a!#REF!,Table1a!#REF!,Table1a!#REF!,Table1a!#REF!,Table1a!#REF!),6)</f>
        <v>#REF!</v>
      </c>
      <c r="LU41" s="37" t="e">
        <f>ROUND(IFERROR(Table1a!#REF!*1,0)-SUM(Table1a!#REF!,Table1a!#REF!,Table1a!#REF!,Table1a!#REF!,Table1a!#REF!),6)</f>
        <v>#REF!</v>
      </c>
      <c r="LV41" s="37" t="e">
        <f>ROUND(IFERROR(Table1a!#REF!*1,0)-SUM(Table1a!#REF!,Table1a!#REF!,Table1a!#REF!,Table1a!#REF!,Table1a!#REF!),6)</f>
        <v>#REF!</v>
      </c>
      <c r="LW41" s="37" t="e">
        <f>ROUND(IFERROR(Table1a!#REF!*1,0)-SUM(Table1a!#REF!,Table1a!#REF!,Table1a!#REF!,Table1a!#REF!,Table1a!#REF!),6)</f>
        <v>#REF!</v>
      </c>
      <c r="LX41" s="37" t="e">
        <f>ROUND(IFERROR(Table1a!#REF!*1,0)-SUM(Table1a!#REF!,Table1a!#REF!,Table1a!#REF!,Table1a!#REF!,Table1a!#REF!),6)</f>
        <v>#REF!</v>
      </c>
      <c r="LY41" s="37" t="e">
        <f>ROUND(IFERROR(Table1a!#REF!*1,0)-SUM(Table1a!#REF!,Table1a!#REF!,Table1a!#REF!,Table1a!#REF!,Table1a!#REF!),6)</f>
        <v>#REF!</v>
      </c>
      <c r="LZ41" s="37" t="e">
        <f>ROUND(IFERROR(Table1a!#REF!*1,0)-SUM(Table1a!#REF!,Table1a!#REF!,Table1a!#REF!,Table1a!#REF!,Table1a!#REF!),6)</f>
        <v>#REF!</v>
      </c>
      <c r="MA41" s="37" t="e">
        <f>ROUND(IFERROR(Table1a!#REF!*1,0)-SUM(Table1a!#REF!,Table1a!#REF!,Table1a!#REF!,Table1a!#REF!,Table1a!#REF!),6)</f>
        <v>#REF!</v>
      </c>
      <c r="MB41" s="37" t="e">
        <f>ROUND(IFERROR(Table1a!#REF!*1,0)-SUM(Table1a!#REF!,Table1a!#REF!,Table1a!#REF!,Table1a!#REF!,Table1a!#REF!),6)</f>
        <v>#REF!</v>
      </c>
      <c r="MC41" s="37" t="e">
        <f>ROUND(IFERROR(Table1a!#REF!*1,0)-SUM(Table1a!#REF!,Table1a!#REF!,Table1a!#REF!,Table1a!#REF!,Table1a!#REF!),6)</f>
        <v>#REF!</v>
      </c>
      <c r="MD41" s="37" t="e">
        <f>ROUND(IFERROR(Table1a!#REF!*1,0)-SUM(Table1a!#REF!,Table1a!#REF!,Table1a!#REF!,Table1a!#REF!,Table1a!#REF!),6)</f>
        <v>#REF!</v>
      </c>
      <c r="ME41" s="37" t="e">
        <f>ROUND(IFERROR(Table1a!#REF!*1,0)-SUM(Table1a!#REF!,Table1a!#REF!,Table1a!#REF!,Table1a!#REF!,Table1a!#REF!),6)</f>
        <v>#REF!</v>
      </c>
      <c r="MF41" s="37" t="e">
        <f>ROUND(IFERROR(Table1a!#REF!*1,0)-SUM(Table1a!#REF!,Table1a!#REF!,Table1a!#REF!,Table1a!#REF!,Table1a!#REF!),6)</f>
        <v>#REF!</v>
      </c>
      <c r="MG41" s="37" t="e">
        <f>ROUND(IFERROR(Table1a!#REF!*1,0)-SUM(Table1a!#REF!,Table1a!#REF!,Table1a!#REF!,Table1a!#REF!,Table1a!#REF!),6)</f>
        <v>#REF!</v>
      </c>
      <c r="MH41" s="37" t="e">
        <f>ROUND(IFERROR(Table1a!#REF!*1,0)-SUM(Table1a!#REF!,Table1a!#REF!,Table1a!#REF!,Table1a!#REF!,Table1a!#REF!),6)</f>
        <v>#REF!</v>
      </c>
      <c r="MI41" s="37" t="e">
        <f>ROUND(IFERROR(Table1a!#REF!*1,0)-SUM(Table1a!#REF!,Table1a!#REF!,Table1a!#REF!,Table1a!#REF!,Table1a!#REF!),6)</f>
        <v>#REF!</v>
      </c>
      <c r="MJ41" s="37" t="e">
        <f>ROUND(IFERROR(Table1a!#REF!*1,0)-SUM(Table1a!#REF!,Table1a!#REF!,Table1a!#REF!,Table1a!#REF!,Table1a!#REF!),6)</f>
        <v>#REF!</v>
      </c>
      <c r="MK41" s="37" t="e">
        <f>ROUND(IFERROR(Table1a!#REF!*1,0)-SUM(Table1a!#REF!,Table1a!#REF!,Table1a!#REF!,Table1a!#REF!,Table1a!#REF!),6)</f>
        <v>#REF!</v>
      </c>
      <c r="ML41" s="37" t="e">
        <f>ROUND(IFERROR(Table1a!#REF!*1,0)-SUM(Table1a!#REF!,Table1a!#REF!,Table1a!#REF!,Table1a!#REF!,Table1a!#REF!),6)</f>
        <v>#REF!</v>
      </c>
      <c r="MM41" s="37" t="e">
        <f>ROUND(IFERROR(Table1a!#REF!*1,0)-SUM(Table1a!#REF!,Table1a!#REF!,Table1a!#REF!,Table1a!#REF!,Table1a!#REF!),6)</f>
        <v>#REF!</v>
      </c>
      <c r="MN41" s="37" t="e">
        <f>ROUND(IFERROR(Table1a!#REF!*1,0)-SUM(Table1a!#REF!,Table1a!#REF!,Table1a!#REF!,Table1a!#REF!,Table1a!#REF!),6)</f>
        <v>#REF!</v>
      </c>
      <c r="MO41" s="37" t="e">
        <f>ROUND(IFERROR(Table1a!#REF!*1,0)-SUM(Table1a!#REF!,Table1a!#REF!,Table1a!#REF!,Table1a!#REF!,Table1a!#REF!),6)</f>
        <v>#REF!</v>
      </c>
      <c r="MP41" s="37" t="e">
        <f>ROUND(IFERROR(Table1a!#REF!*1,0)-SUM(Table1a!#REF!,Table1a!#REF!,Table1a!#REF!,Table1a!#REF!,Table1a!#REF!),6)</f>
        <v>#REF!</v>
      </c>
      <c r="MQ41" s="37" t="e">
        <f>ROUND(IFERROR(Table1a!#REF!*1,0)-SUM(Table1a!#REF!,Table1a!#REF!,Table1a!#REF!,Table1a!#REF!,Table1a!#REF!),6)</f>
        <v>#REF!</v>
      </c>
      <c r="MR41" s="37" t="e">
        <f>ROUND(IFERROR(Table1a!#REF!*1,0)-SUM(Table1a!#REF!,Table1a!#REF!,Table1a!#REF!,Table1a!#REF!,Table1a!#REF!),6)</f>
        <v>#REF!</v>
      </c>
      <c r="MS41" s="37" t="e">
        <f>ROUND(IFERROR(Table1a!#REF!*1,0)-SUM(Table1a!#REF!,Table1a!#REF!,Table1a!#REF!,Table1a!#REF!,Table1a!#REF!),6)</f>
        <v>#REF!</v>
      </c>
      <c r="MT41" s="37" t="e">
        <f>ROUND(IFERROR(Table1a!#REF!*1,0)-SUM(Table1a!#REF!,Table1a!#REF!,Table1a!#REF!,Table1a!#REF!,Table1a!#REF!),6)</f>
        <v>#REF!</v>
      </c>
      <c r="MU41" s="37" t="e">
        <f>ROUND(IFERROR(Table1a!#REF!*1,0)-SUM(Table1a!#REF!,Table1a!#REF!,Table1a!#REF!,Table1a!#REF!,Table1a!#REF!),6)</f>
        <v>#REF!</v>
      </c>
      <c r="MV41" s="37" t="e">
        <f>ROUND(IFERROR(Table1a!#REF!*1,0)-SUM(Table1a!#REF!,Table1a!#REF!,Table1a!#REF!,Table1a!#REF!,Table1a!#REF!),6)</f>
        <v>#REF!</v>
      </c>
      <c r="MW41" s="37" t="e">
        <f>ROUND(IFERROR(Table1a!#REF!*1,0)-SUM(Table1a!#REF!,Table1a!#REF!,Table1a!#REF!,Table1a!#REF!,Table1a!#REF!),6)</f>
        <v>#REF!</v>
      </c>
      <c r="MX41" s="37" t="e">
        <f>ROUND(IFERROR(Table1a!#REF!*1,0)-SUM(Table1a!#REF!,Table1a!#REF!,Table1a!#REF!,Table1a!#REF!,Table1a!#REF!),6)</f>
        <v>#REF!</v>
      </c>
      <c r="MY41" s="37" t="e">
        <f>ROUND(IFERROR(Table1a!#REF!*1,0)-SUM(Table1a!#REF!,Table1a!#REF!,Table1a!#REF!,Table1a!#REF!,Table1a!#REF!),6)</f>
        <v>#REF!</v>
      </c>
      <c r="MZ41" s="37" t="e">
        <f>ROUND(IFERROR(Table1a!#REF!*1,0)-SUM(Table1a!#REF!,Table1a!#REF!,Table1a!#REF!,Table1a!#REF!,Table1a!#REF!),6)</f>
        <v>#REF!</v>
      </c>
      <c r="NA41" s="37" t="e">
        <f>ROUND(IFERROR(Table1a!#REF!*1,0)-SUM(Table1a!#REF!,Table1a!#REF!,Table1a!#REF!,Table1a!#REF!,Table1a!#REF!),6)</f>
        <v>#REF!</v>
      </c>
      <c r="NB41" s="37" t="e">
        <f>ROUND(IFERROR(Table1a!#REF!*1,0)-SUM(Table1a!#REF!,Table1a!#REF!,Table1a!#REF!,Table1a!#REF!,Table1a!#REF!),6)</f>
        <v>#REF!</v>
      </c>
      <c r="NC41" s="37" t="e">
        <f>ROUND(IFERROR(Table1a!#REF!*1,0)-SUM(Table1a!#REF!,Table1a!#REF!,Table1a!#REF!,Table1a!#REF!,Table1a!#REF!),6)</f>
        <v>#REF!</v>
      </c>
      <c r="ND41" s="37" t="e">
        <f>ROUND(IFERROR(Table1a!#REF!*1,0)-SUM(Table1a!#REF!,Table1a!#REF!,Table1a!#REF!,Table1a!#REF!,Table1a!#REF!),6)</f>
        <v>#REF!</v>
      </c>
      <c r="NE41" s="37" t="e">
        <f>ROUND(IFERROR(Table1a!#REF!*1,0)-SUM(Table1a!#REF!,Table1a!#REF!,Table1a!#REF!,Table1a!#REF!,Table1a!#REF!),6)</f>
        <v>#REF!</v>
      </c>
      <c r="NF41" s="37" t="e">
        <f>ROUND(IFERROR(Table1a!#REF!*1,0)-SUM(Table1a!#REF!,Table1a!#REF!,Table1a!#REF!,Table1a!#REF!,Table1a!#REF!),6)</f>
        <v>#REF!</v>
      </c>
      <c r="NG41" s="37" t="e">
        <f>ROUND(IFERROR(Table1a!#REF!*1,0)-SUM(Table1a!#REF!,Table1a!#REF!,Table1a!#REF!,Table1a!#REF!,Table1a!#REF!),6)</f>
        <v>#REF!</v>
      </c>
      <c r="NH41" s="37" t="e">
        <f>ROUND(IFERROR(Table1a!#REF!*1,0)-SUM(Table1a!#REF!,Table1a!#REF!,Table1a!#REF!,Table1a!#REF!,Table1a!#REF!),6)</f>
        <v>#REF!</v>
      </c>
      <c r="NI41" s="37" t="e">
        <f>ROUND(IFERROR(Table1a!#REF!*1,0)-SUM(Table1a!#REF!,Table1a!#REF!,Table1a!#REF!,Table1a!#REF!,Table1a!#REF!),6)</f>
        <v>#REF!</v>
      </c>
      <c r="NJ41" s="37" t="e">
        <f>ROUND(IFERROR(Table1a!#REF!*1,0)-SUM(Table1a!#REF!,Table1a!#REF!,Table1a!#REF!,Table1a!#REF!,Table1a!#REF!),6)</f>
        <v>#REF!</v>
      </c>
      <c r="NK41" s="37" t="e">
        <f>ROUND(IFERROR(Table1a!#REF!*1,0)-SUM(Table1a!#REF!,Table1a!#REF!,Table1a!#REF!,Table1a!#REF!,Table1a!#REF!),6)</f>
        <v>#REF!</v>
      </c>
      <c r="NL41" s="37" t="e">
        <f>ROUND(IFERROR(Table1a!#REF!*1,0)-SUM(Table1a!#REF!,Table1a!#REF!,Table1a!#REF!,Table1a!#REF!,Table1a!#REF!),6)</f>
        <v>#REF!</v>
      </c>
    </row>
    <row r="42" spans="1:376">
      <c r="A42" s="28"/>
      <c r="B42" s="28"/>
      <c r="C42" s="94"/>
      <c r="D42" s="94"/>
      <c r="E42" s="94"/>
      <c r="F42" s="94"/>
      <c r="G42" s="94"/>
      <c r="H42" s="94"/>
      <c r="I42" s="94"/>
      <c r="J42" s="94"/>
      <c r="K42" s="94"/>
      <c r="L42" s="94"/>
      <c r="M42" s="94"/>
      <c r="N42" s="94"/>
      <c r="O42" s="94"/>
      <c r="P42" s="94"/>
      <c r="Q42" s="94"/>
      <c r="R42" s="94"/>
      <c r="S42" s="94"/>
      <c r="T42" s="94"/>
      <c r="U42" s="94"/>
      <c r="V42" s="94"/>
      <c r="W42" s="94"/>
      <c r="X42" s="94"/>
      <c r="Y42" s="94"/>
      <c r="Z42" s="94"/>
      <c r="AA42" s="94"/>
      <c r="AB42" s="94"/>
      <c r="AC42" s="94"/>
      <c r="AD42" s="94"/>
      <c r="AE42" s="94"/>
      <c r="AF42" s="94"/>
      <c r="AG42" s="94"/>
      <c r="AH42" s="94"/>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4"/>
      <c r="BI42" s="94"/>
      <c r="BJ42" s="94"/>
      <c r="BK42" s="94"/>
      <c r="BL42" s="94"/>
      <c r="BM42" s="94"/>
      <c r="BN42" s="94"/>
      <c r="BO42" s="94"/>
      <c r="BP42" s="94"/>
      <c r="BQ42" s="94"/>
      <c r="BR42" s="94"/>
      <c r="BS42" s="94"/>
      <c r="BT42" s="94"/>
      <c r="BU42" s="94"/>
      <c r="BV42" s="94"/>
      <c r="BW42" s="94"/>
      <c r="BX42" s="94"/>
      <c r="BY42" s="94"/>
      <c r="BZ42" s="94"/>
      <c r="CA42" s="94"/>
      <c r="CB42" s="94"/>
      <c r="CC42" s="94"/>
      <c r="CD42" s="94"/>
      <c r="CE42" s="94"/>
      <c r="CF42" s="94"/>
      <c r="CG42" s="94"/>
      <c r="CH42" s="94"/>
      <c r="CI42" s="94"/>
      <c r="CJ42" s="94"/>
      <c r="CK42" s="94"/>
      <c r="CL42" s="94"/>
      <c r="CM42" s="94"/>
      <c r="CN42" s="94"/>
      <c r="CO42" s="94"/>
      <c r="CP42" s="94"/>
      <c r="CQ42" s="94"/>
      <c r="CR42" s="94"/>
      <c r="CS42" s="94"/>
      <c r="CT42" s="94"/>
      <c r="CU42" s="94"/>
      <c r="CV42" s="94"/>
      <c r="CW42" s="94"/>
      <c r="CX42" s="94"/>
      <c r="CY42" s="94"/>
      <c r="CZ42" s="94"/>
      <c r="DA42" s="94"/>
      <c r="DB42" s="94"/>
      <c r="DC42" s="94"/>
      <c r="DD42" s="94"/>
      <c r="DE42" s="94"/>
      <c r="DF42" s="94"/>
      <c r="DG42" s="94"/>
      <c r="DH42" s="94"/>
      <c r="DI42" s="94"/>
      <c r="DJ42" s="94"/>
      <c r="DK42" s="94"/>
      <c r="DL42" s="94"/>
      <c r="DM42" s="94"/>
      <c r="DN42" s="94"/>
      <c r="DO42" s="94"/>
      <c r="DP42" s="94"/>
      <c r="DQ42" s="94"/>
      <c r="DR42" s="94"/>
      <c r="DS42" s="94"/>
      <c r="DT42" s="94"/>
      <c r="DU42" s="94"/>
      <c r="DV42" s="94"/>
      <c r="DW42" s="94"/>
      <c r="DX42" s="94"/>
      <c r="DY42" s="94"/>
      <c r="DZ42" s="94"/>
      <c r="EA42" s="94"/>
      <c r="EB42" s="94"/>
      <c r="EC42" s="94"/>
      <c r="ED42" s="94"/>
      <c r="EE42" s="94"/>
      <c r="EF42" s="94"/>
      <c r="EG42" s="94"/>
      <c r="EH42" s="94"/>
      <c r="EI42" s="94"/>
      <c r="EJ42" s="94"/>
      <c r="EK42" s="94"/>
      <c r="EL42" s="94"/>
      <c r="EM42" s="94"/>
      <c r="EN42" s="94"/>
      <c r="EO42" s="94"/>
      <c r="EP42" s="94"/>
      <c r="EQ42" s="94"/>
      <c r="ER42" s="94"/>
      <c r="ES42" s="94"/>
      <c r="ET42" s="94"/>
      <c r="EU42" s="94"/>
      <c r="EV42" s="94"/>
      <c r="EW42" s="94"/>
      <c r="EX42" s="94"/>
      <c r="EY42" s="94"/>
      <c r="EZ42" s="94"/>
      <c r="FA42" s="94"/>
      <c r="FB42" s="94"/>
      <c r="FC42" s="94"/>
      <c r="FD42" s="94"/>
      <c r="FE42" s="94"/>
      <c r="FF42" s="94"/>
      <c r="FG42" s="94"/>
      <c r="FH42" s="94"/>
      <c r="FI42" s="94"/>
      <c r="FJ42" s="94"/>
      <c r="FK42" s="94"/>
      <c r="FL42" s="94"/>
      <c r="FM42" s="94"/>
      <c r="FN42" s="94"/>
      <c r="FO42" s="94"/>
      <c r="FP42" s="94"/>
      <c r="FQ42" s="94"/>
      <c r="FR42" s="94"/>
      <c r="FS42" s="94"/>
      <c r="FT42" s="94"/>
      <c r="FU42" s="94"/>
      <c r="FV42" s="94"/>
      <c r="FW42" s="94"/>
      <c r="FX42" s="94"/>
      <c r="FY42" s="94"/>
      <c r="FZ42" s="94"/>
      <c r="GA42" s="94"/>
      <c r="GB42" s="94"/>
      <c r="GC42" s="94"/>
      <c r="GD42" s="94"/>
      <c r="GE42" s="94"/>
      <c r="GF42" s="94"/>
      <c r="GG42" s="94"/>
      <c r="GH42" s="94"/>
      <c r="GI42" s="94"/>
      <c r="GJ42" s="94"/>
      <c r="GK42" s="94"/>
      <c r="GL42" s="94"/>
      <c r="GM42" s="94"/>
      <c r="GN42" s="94"/>
      <c r="GO42" s="94"/>
      <c r="GP42" s="94"/>
      <c r="GQ42" s="94"/>
      <c r="GR42" s="94"/>
      <c r="GS42" s="94"/>
      <c r="GT42" s="94"/>
      <c r="GU42" s="94"/>
      <c r="GV42" s="94"/>
      <c r="GW42" s="94"/>
      <c r="GX42" s="94"/>
      <c r="GY42" s="94"/>
      <c r="GZ42" s="94"/>
      <c r="HA42" s="94"/>
      <c r="HB42" s="94"/>
      <c r="HC42" s="94"/>
      <c r="HD42" s="94"/>
      <c r="HE42" s="94"/>
      <c r="HF42" s="94"/>
      <c r="HG42" s="94"/>
      <c r="HH42" s="94"/>
      <c r="HI42" s="94"/>
      <c r="HJ42" s="94"/>
      <c r="HK42" s="94"/>
      <c r="HL42" s="94"/>
      <c r="HM42" s="94"/>
      <c r="HN42" s="94"/>
      <c r="HO42" s="94"/>
      <c r="HP42" s="94"/>
      <c r="HQ42" s="94"/>
      <c r="HR42" s="94"/>
      <c r="HS42" s="94"/>
      <c r="HT42" s="94"/>
      <c r="HU42" s="94"/>
      <c r="HV42" s="94"/>
      <c r="HW42" s="94"/>
      <c r="HX42" s="94"/>
      <c r="HY42" s="94"/>
      <c r="HZ42" s="94"/>
      <c r="IA42" s="94"/>
      <c r="IB42" s="94"/>
      <c r="IC42" s="94"/>
      <c r="ID42" s="94"/>
      <c r="IE42" s="94"/>
      <c r="IF42" s="94"/>
      <c r="IG42" s="94"/>
      <c r="IH42" s="94"/>
      <c r="II42" s="94"/>
      <c r="IJ42" s="94"/>
      <c r="IK42" s="94"/>
      <c r="IL42" s="94"/>
      <c r="IM42" s="94"/>
      <c r="IN42" s="94"/>
      <c r="IO42" s="94"/>
      <c r="IP42" s="94"/>
      <c r="IQ42" s="94"/>
      <c r="IR42" s="94"/>
      <c r="IS42" s="94"/>
      <c r="IT42" s="94"/>
      <c r="IU42" s="94"/>
      <c r="IV42" s="94"/>
      <c r="IW42" s="94"/>
      <c r="IX42" s="94"/>
      <c r="IY42" s="94"/>
      <c r="IZ42" s="94"/>
      <c r="JA42" s="94"/>
      <c r="JB42" s="94"/>
      <c r="JC42" s="94"/>
      <c r="JD42" s="94"/>
      <c r="JE42" s="94"/>
      <c r="JF42" s="94"/>
      <c r="JG42" s="94"/>
      <c r="JH42" s="94"/>
      <c r="JI42" s="94"/>
      <c r="JJ42" s="94"/>
      <c r="JK42" s="94"/>
      <c r="JL42" s="94"/>
      <c r="JM42" s="94"/>
      <c r="JN42" s="94"/>
      <c r="JO42" s="94"/>
      <c r="JP42" s="94"/>
      <c r="JQ42" s="94"/>
      <c r="JR42" s="94"/>
      <c r="JS42" s="94"/>
      <c r="JT42" s="94"/>
      <c r="JU42" s="94"/>
      <c r="JV42" s="94"/>
      <c r="JW42" s="94"/>
      <c r="JX42" s="94"/>
      <c r="JY42" s="94"/>
      <c r="JZ42" s="94"/>
      <c r="KA42" s="94"/>
      <c r="KB42" s="94"/>
      <c r="KC42" s="94"/>
      <c r="KD42" s="94"/>
      <c r="KE42" s="94"/>
      <c r="KF42" s="94"/>
      <c r="KG42" s="94"/>
      <c r="KH42" s="94"/>
      <c r="KI42" s="94"/>
      <c r="KJ42" s="94"/>
      <c r="KK42" s="94"/>
      <c r="KL42" s="94"/>
      <c r="KM42" s="94"/>
      <c r="KN42" s="94"/>
      <c r="KO42" s="94"/>
      <c r="KP42" s="94"/>
      <c r="KQ42" s="94"/>
      <c r="KR42" s="94"/>
      <c r="KS42" s="94"/>
      <c r="KT42" s="94"/>
      <c r="KU42" s="94"/>
      <c r="KV42" s="94"/>
      <c r="KW42" s="94"/>
      <c r="KX42" s="94"/>
      <c r="KY42" s="94"/>
      <c r="KZ42" s="94"/>
      <c r="LA42" s="94"/>
      <c r="LB42" s="94"/>
      <c r="LC42" s="94"/>
      <c r="LD42" s="94"/>
      <c r="LE42" s="94"/>
      <c r="LF42" s="94"/>
      <c r="LG42" s="94"/>
      <c r="LH42" s="94"/>
      <c r="LI42" s="94"/>
      <c r="LJ42" s="94"/>
      <c r="LK42" s="94"/>
      <c r="LL42" s="94"/>
      <c r="LM42" s="94"/>
      <c r="LN42" s="94"/>
      <c r="LO42" s="94"/>
      <c r="LP42" s="94"/>
      <c r="LQ42" s="94"/>
      <c r="LR42" s="94"/>
      <c r="LS42" s="94"/>
      <c r="LT42" s="94"/>
      <c r="LU42" s="94"/>
      <c r="LV42" s="94"/>
      <c r="LW42" s="94"/>
      <c r="LX42" s="94"/>
      <c r="LY42" s="94"/>
      <c r="LZ42" s="94"/>
      <c r="MA42" s="94"/>
      <c r="MB42" s="94"/>
      <c r="MC42" s="94"/>
      <c r="MD42" s="94"/>
      <c r="ME42" s="94"/>
      <c r="MF42" s="94"/>
      <c r="MG42" s="94"/>
      <c r="MH42" s="94"/>
      <c r="MI42" s="94"/>
      <c r="MJ42" s="94"/>
      <c r="MK42" s="94"/>
      <c r="ML42" s="94"/>
      <c r="MM42" s="94"/>
      <c r="MN42" s="94"/>
      <c r="MO42" s="94"/>
      <c r="MP42" s="94"/>
      <c r="MQ42" s="94"/>
      <c r="MR42" s="94"/>
      <c r="MS42" s="94"/>
      <c r="MT42" s="94"/>
      <c r="MU42" s="94"/>
      <c r="MV42" s="94"/>
      <c r="MW42" s="94"/>
      <c r="MX42" s="94"/>
      <c r="MY42" s="94"/>
      <c r="MZ42" s="94"/>
      <c r="NA42" s="94"/>
      <c r="NB42" s="94"/>
      <c r="NC42" s="94"/>
      <c r="ND42" s="94"/>
      <c r="NE42" s="94"/>
      <c r="NF42" s="94"/>
      <c r="NG42" s="94"/>
      <c r="NH42" s="94"/>
      <c r="NI42" s="94"/>
      <c r="NJ42" s="94"/>
      <c r="NK42" s="94"/>
      <c r="NL42" s="94"/>
    </row>
    <row r="43" spans="1:376">
      <c r="A43" s="21" t="s">
        <v>441</v>
      </c>
      <c r="B43" s="21" t="s">
        <v>9</v>
      </c>
      <c r="C43" s="93">
        <f>ROUND(IFERROR(Table1a!C89*1,0)-SUM(Table1a!C91,Table1a!C113,Table1a!C124,Table1a!C144,Table1a!C156),6)</f>
        <v>0</v>
      </c>
      <c r="D43" s="93">
        <f>ROUND(IFERROR(Table1a!D89*1,0)-SUM(Table1a!D91,Table1a!D113,Table1a!D124,Table1a!D144,Table1a!D156),6)</f>
        <v>0</v>
      </c>
      <c r="E43" s="93">
        <f>ROUND(IFERROR(Table1a!E89*1,0)-SUM(Table1a!E91,Table1a!E113,Table1a!E124,Table1a!E144,Table1a!E156),6)</f>
        <v>0</v>
      </c>
      <c r="F43" s="93">
        <f>ROUND(IFERROR(Table1a!F89*1,0)-SUM(Table1a!F91,Table1a!F113,Table1a!F124,Table1a!F144,Table1a!F156),6)</f>
        <v>0</v>
      </c>
      <c r="G43" s="93">
        <f>ROUND(IFERROR(Table1a!G89*1,0)-SUM(Table1a!G91,Table1a!G113,Table1a!G124,Table1a!G144,Table1a!G156),6)</f>
        <v>0</v>
      </c>
      <c r="H43" s="93">
        <f>ROUND(IFERROR(Table1a!H89*1,0)-SUM(Table1a!H91,Table1a!H113,Table1a!H124,Table1a!H144,Table1a!H156),6)</f>
        <v>0</v>
      </c>
      <c r="I43" s="93">
        <f>ROUND(IFERROR(Table1a!I89*1,0)-SUM(Table1a!I91,Table1a!I113,Table1a!I124,Table1a!I144,Table1a!I156),6)</f>
        <v>0</v>
      </c>
      <c r="J43" s="93">
        <f>ROUND(IFERROR(Table1a!J89*1,0)-SUM(Table1a!J91,Table1a!J113,Table1a!J124,Table1a!J144,Table1a!J156),6)</f>
        <v>0</v>
      </c>
      <c r="K43" s="93">
        <f>ROUND(IFERROR(Table1a!K89*1,0)-SUM(Table1a!K91,Table1a!K113,Table1a!K124,Table1a!K144,Table1a!K156),6)</f>
        <v>0</v>
      </c>
      <c r="L43" s="93">
        <f>ROUND(IFERROR(Table1a!L89*1,0)-SUM(Table1a!L91,Table1a!L113,Table1a!L124,Table1a!L144,Table1a!L156),6)</f>
        <v>0</v>
      </c>
      <c r="M43" s="93">
        <f>ROUND(IFERROR(Table1a!M89*1,0)-SUM(Table1a!M91,Table1a!M113,Table1a!M124,Table1a!M144,Table1a!M156),6)</f>
        <v>0</v>
      </c>
      <c r="N43" s="93">
        <f>ROUND(IFERROR(Table1a!N89*1,0)-SUM(Table1a!N91,Table1a!N113,Table1a!N124,Table1a!N144,Table1a!N156),6)</f>
        <v>0</v>
      </c>
      <c r="O43" s="93">
        <f>ROUND(IFERROR(Table1a!O89*1,0)-SUM(Table1a!O91,Table1a!O113,Table1a!O124,Table1a!O144,Table1a!O156),6)</f>
        <v>0</v>
      </c>
      <c r="P43" s="93">
        <f>ROUND(IFERROR(Table1a!P89*1,0)-SUM(Table1a!P91,Table1a!P113,Table1a!P124,Table1a!P144,Table1a!P156),6)</f>
        <v>0</v>
      </c>
      <c r="Q43" s="93">
        <f>ROUND(IFERROR(Table1a!Q89*1,0)-SUM(Table1a!Q91,Table1a!Q113,Table1a!Q124,Table1a!Q144,Table1a!Q156),6)</f>
        <v>0</v>
      </c>
      <c r="R43" s="93">
        <f>ROUND(IFERROR(Table1a!R89*1,0)-SUM(Table1a!R91,Table1a!R113,Table1a!R124,Table1a!R144,Table1a!R156),6)</f>
        <v>0</v>
      </c>
      <c r="S43" s="93">
        <f>ROUND(IFERROR(Table1a!S89*1,0)-SUM(Table1a!S91,Table1a!S113,Table1a!S124,Table1a!S144,Table1a!S156),6)</f>
        <v>0</v>
      </c>
      <c r="T43" s="93">
        <f>ROUND(IFERROR(Table1a!T89*1,0)-SUM(Table1a!T91,Table1a!T113,Table1a!T124,Table1a!T144,Table1a!T156),6)</f>
        <v>0</v>
      </c>
      <c r="U43" s="93">
        <f>ROUND(IFERROR(Table1a!U89*1,0)-SUM(Table1a!U91,Table1a!U113,Table1a!U124,Table1a!U144,Table1a!U156),6)</f>
        <v>0</v>
      </c>
      <c r="V43" s="93">
        <f>ROUND(IFERROR(Table1a!V89*1,0)-SUM(Table1a!V91,Table1a!V113,Table1a!V124,Table1a!V144,Table1a!V156),6)</f>
        <v>0</v>
      </c>
      <c r="W43" s="93">
        <f>ROUND(IFERROR(Table1a!W89*1,0)-SUM(Table1a!W91,Table1a!W113,Table1a!W124,Table1a!W144,Table1a!W156),6)</f>
        <v>0</v>
      </c>
      <c r="X43" s="93">
        <f>ROUND(IFERROR(Table1a!X89*1,0)-SUM(Table1a!X91,Table1a!X113,Table1a!X124,Table1a!X144,Table1a!X156),6)</f>
        <v>0</v>
      </c>
      <c r="Y43" s="93">
        <f>ROUND(IFERROR(Table1a!Y89*1,0)-SUM(Table1a!Y91,Table1a!Y113,Table1a!Y124,Table1a!Y144,Table1a!Y156),6)</f>
        <v>0</v>
      </c>
      <c r="Z43" s="93">
        <f>ROUND(IFERROR(Table1a!Z89*1,0)-SUM(Table1a!Z91,Table1a!Z113,Table1a!Z124,Table1a!Z144,Table1a!Z156),6)</f>
        <v>0</v>
      </c>
      <c r="AA43" s="93">
        <f>ROUND(IFERROR(Table1a!AA89*1,0)-SUM(Table1a!AA91,Table1a!AA113,Table1a!AA124,Table1a!AA144,Table1a!AA156),6)</f>
        <v>0</v>
      </c>
      <c r="AB43" s="93">
        <f>ROUND(IFERROR(Table1a!AB89*1,0)-SUM(Table1a!AB91,Table1a!AB113,Table1a!AB124,Table1a!AB144,Table1a!AB156),6)</f>
        <v>0</v>
      </c>
      <c r="AC43" s="93">
        <f>ROUND(IFERROR(Table1a!AC89*1,0)-SUM(Table1a!AC91,Table1a!AC113,Table1a!AC124,Table1a!AC144,Table1a!AC156),6)</f>
        <v>0</v>
      </c>
      <c r="AD43" s="93">
        <f>ROUND(IFERROR(Table1a!AD89*1,0)-SUM(Table1a!AD91,Table1a!AD113,Table1a!AD124,Table1a!AD144,Table1a!AD156),6)</f>
        <v>0</v>
      </c>
      <c r="AE43" s="93">
        <f>ROUND(IFERROR(Table1a!AE89*1,0)-SUM(Table1a!AE91,Table1a!AE113,Table1a!AE124,Table1a!AE144,Table1a!AE156),6)</f>
        <v>0</v>
      </c>
      <c r="AF43" s="93">
        <f>ROUND(IFERROR(Table1a!AF89*1,0)-SUM(Table1a!AF91,Table1a!AF113,Table1a!AF124,Table1a!AF144,Table1a!AF156),6)</f>
        <v>0</v>
      </c>
      <c r="AG43" s="93">
        <f>ROUND(IFERROR(Table1a!AG89*1,0)-SUM(Table1a!AG91,Table1a!AG113,Table1a!AG124,Table1a!AG144,Table1a!AG156),6)</f>
        <v>0</v>
      </c>
      <c r="AH43" s="93">
        <f>ROUND(IFERROR(Table1a!AH89*1,0)-SUM(Table1a!AH91,Table1a!AH113,Table1a!AH124,Table1a!AH144,Table1a!AH156),6)</f>
        <v>0</v>
      </c>
      <c r="AI43" s="93">
        <f>ROUND(IFERROR(Table1a!AI89*1,0)-SUM(Table1a!AI91,Table1a!AI113,Table1a!AI124,Table1a!AI144,Table1a!AI156),6)</f>
        <v>0</v>
      </c>
      <c r="AJ43" s="93">
        <f>ROUND(IFERROR(Table1a!AJ89*1,0)-SUM(Table1a!AJ91,Table1a!AJ113,Table1a!AJ124,Table1a!AJ144,Table1a!AJ156),6)</f>
        <v>0</v>
      </c>
      <c r="AK43" s="93">
        <f>ROUND(IFERROR(Table1a!AK89*1,0)-SUM(Table1a!AK91,Table1a!AK113,Table1a!AK124,Table1a!AK144,Table1a!AK156),6)</f>
        <v>0</v>
      </c>
      <c r="AL43" s="93">
        <f>ROUND(IFERROR(Table1a!AL89*1,0)-SUM(Table1a!AL91,Table1a!AL113,Table1a!AL124,Table1a!AL144,Table1a!AL156),6)</f>
        <v>0</v>
      </c>
      <c r="AM43" s="93">
        <f>ROUND(IFERROR(Table1a!AM89*1,0)-SUM(Table1a!AM91,Table1a!AM113,Table1a!AM124,Table1a!AM144,Table1a!AM156),6)</f>
        <v>0</v>
      </c>
      <c r="AN43" s="93">
        <f>ROUND(IFERROR(Table1a!AN89*1,0)-SUM(Table1a!AN91,Table1a!AN113,Table1a!AN124,Table1a!AN144,Table1a!AN156),6)</f>
        <v>0</v>
      </c>
      <c r="AO43" s="93">
        <f>ROUND(IFERROR(Table1a!AO89*1,0)-SUM(Table1a!AO91,Table1a!AO113,Table1a!AO124,Table1a!AO144,Table1a!AO156),6)</f>
        <v>0</v>
      </c>
      <c r="AP43" s="93">
        <f>ROUND(IFERROR(Table1a!AP89*1,0)-SUM(Table1a!AP91,Table1a!AP113,Table1a!AP124,Table1a!AP144,Table1a!AP156),6)</f>
        <v>0</v>
      </c>
      <c r="AQ43" s="93">
        <f>ROUND(IFERROR(Table1a!AQ89*1,0)-SUM(Table1a!AQ91,Table1a!AQ113,Table1a!AQ124,Table1a!AQ144,Table1a!AQ156),6)</f>
        <v>0</v>
      </c>
      <c r="AR43" s="93">
        <f>ROUND(IFERROR(Table1a!AR89*1,0)-SUM(Table1a!AR91,Table1a!AR113,Table1a!AR124,Table1a!AR144,Table1a!AR156),6)</f>
        <v>0</v>
      </c>
      <c r="AS43" s="93">
        <f>ROUND(IFERROR(Table1a!AS89*1,0)-SUM(Table1a!AS91,Table1a!AS113,Table1a!AS124,Table1a!AS144,Table1a!AS156),6)</f>
        <v>0</v>
      </c>
      <c r="AT43" s="93">
        <f>ROUND(IFERROR(Table1a!AT89*1,0)-SUM(Table1a!AT91,Table1a!AT113,Table1a!AT124,Table1a!AT144,Table1a!AT156),6)</f>
        <v>0</v>
      </c>
      <c r="AU43" s="93">
        <f>ROUND(IFERROR(Table1a!AU89*1,0)-SUM(Table1a!AU91,Table1a!AU113,Table1a!AU124,Table1a!AU144,Table1a!AU156),6)</f>
        <v>0</v>
      </c>
      <c r="AV43" s="93">
        <f>ROUND(IFERROR(Table1a!AV89*1,0)-SUM(Table1a!AV91,Table1a!AV113,Table1a!AV124,Table1a!AV144,Table1a!AV156),6)</f>
        <v>0</v>
      </c>
      <c r="AW43" s="93">
        <f>ROUND(IFERROR(Table1a!AW89*1,0)-SUM(Table1a!AW91,Table1a!AW113,Table1a!AW124,Table1a!AW144,Table1a!AW156),6)</f>
        <v>0</v>
      </c>
      <c r="AX43" s="93">
        <f>ROUND(IFERROR(Table1a!AX89*1,0)-SUM(Table1a!AX91,Table1a!AX113,Table1a!AX124,Table1a!AX144,Table1a!AX156),6)</f>
        <v>0</v>
      </c>
      <c r="AY43" s="93">
        <f>ROUND(IFERROR(Table1a!AY89*1,0)-SUM(Table1a!AY91,Table1a!AY113,Table1a!AY124,Table1a!AY144,Table1a!AY156),6)</f>
        <v>0</v>
      </c>
      <c r="AZ43" s="93">
        <f>ROUND(IFERROR(Table1a!AZ89*1,0)-SUM(Table1a!AZ91,Table1a!AZ113,Table1a!AZ124,Table1a!AZ144,Table1a!AZ156),6)</f>
        <v>0</v>
      </c>
      <c r="BA43" s="93">
        <f>ROUND(IFERROR(Table1a!BA89*1,0)-SUM(Table1a!BA91,Table1a!BA113,Table1a!BA124,Table1a!BA144,Table1a!BA156),6)</f>
        <v>0</v>
      </c>
      <c r="BB43" s="93">
        <f>ROUND(IFERROR(Table1a!BB89*1,0)-SUM(Table1a!BB91,Table1a!BB113,Table1a!BB124,Table1a!BB144,Table1a!BB156),6)</f>
        <v>0</v>
      </c>
      <c r="BC43" s="93">
        <f>ROUND(IFERROR(Table1a!BC89*1,0)-SUM(Table1a!BC91,Table1a!BC113,Table1a!BC124,Table1a!BC144,Table1a!BC156),6)</f>
        <v>0</v>
      </c>
      <c r="BD43" s="93">
        <f>ROUND(IFERROR(Table1a!BD89*1,0)-SUM(Table1a!BD91,Table1a!BD113,Table1a!BD124,Table1a!BD144,Table1a!BD156),6)</f>
        <v>0</v>
      </c>
      <c r="BE43" s="93">
        <f>ROUND(IFERROR(Table1a!BE89*1,0)-SUM(Table1a!BE91,Table1a!BE113,Table1a!BE124,Table1a!BE144,Table1a!BE156),6)</f>
        <v>0</v>
      </c>
      <c r="BF43" s="93">
        <f>ROUND(IFERROR(Table1a!BF89*1,0)-SUM(Table1a!BF91,Table1a!BF113,Table1a!BF124,Table1a!BF144,Table1a!BF156),6)</f>
        <v>0</v>
      </c>
      <c r="BG43" s="93">
        <f>ROUND(IFERROR(Table1a!BG89*1,0)-SUM(Table1a!BG91,Table1a!BG113,Table1a!BG124,Table1a!BG144,Table1a!BG156),6)</f>
        <v>0</v>
      </c>
      <c r="BH43" s="93">
        <f>ROUND(IFERROR(Table1a!BH89*1,0)-SUM(Table1a!BH91,Table1a!BH113,Table1a!BH124,Table1a!BH144,Table1a!BH156),6)</f>
        <v>0</v>
      </c>
      <c r="BI43" s="93">
        <f>ROUND(IFERROR(Table1a!BI89*1,0)-SUM(Table1a!BI91,Table1a!BI113,Table1a!BI124,Table1a!BI144,Table1a!BI156),6)</f>
        <v>0</v>
      </c>
      <c r="BJ43" s="93">
        <f>ROUND(IFERROR(Table1a!BJ89*1,0)-SUM(Table1a!BJ91,Table1a!BJ113,Table1a!BJ124,Table1a!BJ144,Table1a!BJ156),6)</f>
        <v>0</v>
      </c>
      <c r="BK43" s="93">
        <f>ROUND(IFERROR(Table1a!BK89*1,0)-SUM(Table1a!BK91,Table1a!BK113,Table1a!BK124,Table1a!BK144,Table1a!BK156),6)</f>
        <v>0</v>
      </c>
      <c r="BL43" s="93">
        <f>ROUND(IFERROR(Table1a!BL89*1,0)-SUM(Table1a!BL91,Table1a!BL113,Table1a!BL124,Table1a!BL144,Table1a!BL156),6)</f>
        <v>0</v>
      </c>
      <c r="BM43" s="93">
        <f>ROUND(IFERROR(Table1a!BM89*1,0)-SUM(Table1a!BM91,Table1a!BM113,Table1a!BM124,Table1a!BM144,Table1a!BM156),6)</f>
        <v>0</v>
      </c>
      <c r="BN43" s="93">
        <f>ROUND(IFERROR(Table1a!BN89*1,0)-SUM(Table1a!BN91,Table1a!BN113,Table1a!BN124,Table1a!BN144,Table1a!BN156),6)</f>
        <v>0</v>
      </c>
      <c r="BO43" s="93">
        <f>ROUND(IFERROR(Table1a!BO89*1,0)-SUM(Table1a!BO91,Table1a!BO113,Table1a!BO124,Table1a!BO144,Table1a!BO156),6)</f>
        <v>0</v>
      </c>
      <c r="BP43" s="93">
        <f>ROUND(IFERROR(Table1a!BP89*1,0)-SUM(Table1a!BP91,Table1a!BP113,Table1a!BP124,Table1a!BP144,Table1a!BP156),6)</f>
        <v>0</v>
      </c>
      <c r="BQ43" s="93">
        <f>ROUND(IFERROR(Table1a!BQ89*1,0)-SUM(Table1a!BQ91,Table1a!BQ113,Table1a!BQ124,Table1a!BQ144,Table1a!BQ156),6)</f>
        <v>0</v>
      </c>
      <c r="BR43" s="93">
        <f>ROUND(IFERROR(Table1a!BR89*1,0)-SUM(Table1a!BR91,Table1a!BR113,Table1a!BR124,Table1a!BR144,Table1a!BR156),6)</f>
        <v>0</v>
      </c>
      <c r="BS43" s="93">
        <f>ROUND(IFERROR(Table1a!BS89*1,0)-SUM(Table1a!BS91,Table1a!BS113,Table1a!BS124,Table1a!BS144,Table1a!BS156),6)</f>
        <v>0</v>
      </c>
      <c r="BT43" s="93">
        <f>ROUND(IFERROR(Table1a!BT89*1,0)-SUM(Table1a!BT91,Table1a!BT113,Table1a!BT124,Table1a!BT144,Table1a!BT156),6)</f>
        <v>0</v>
      </c>
      <c r="BU43" s="93">
        <f>ROUND(IFERROR(Table1a!BU89*1,0)-SUM(Table1a!BU91,Table1a!BU113,Table1a!BU124,Table1a!BU144,Table1a!BU156),6)</f>
        <v>0</v>
      </c>
      <c r="BV43" s="93">
        <f>ROUND(IFERROR(Table1a!BV89*1,0)-SUM(Table1a!BV91,Table1a!BV113,Table1a!BV124,Table1a!BV144,Table1a!BV156),6)</f>
        <v>0</v>
      </c>
      <c r="BW43" s="93">
        <f>ROUND(IFERROR(Table1a!BW89*1,0)-SUM(Table1a!BW91,Table1a!BW113,Table1a!BW124,Table1a!BW144,Table1a!BW156),6)</f>
        <v>0</v>
      </c>
      <c r="BX43" s="93">
        <f>ROUND(IFERROR(Table1a!BX89*1,0)-SUM(Table1a!BX91,Table1a!BX113,Table1a!BX124,Table1a!BX144,Table1a!BX156),6)</f>
        <v>0</v>
      </c>
      <c r="BY43" s="93">
        <f>ROUND(IFERROR(Table1a!BY89*1,0)-SUM(Table1a!BY91,Table1a!BY113,Table1a!BY124,Table1a!BY144,Table1a!BY156),6)</f>
        <v>0</v>
      </c>
      <c r="BZ43" s="93">
        <f>ROUND(IFERROR(Table1a!BZ89*1,0)-SUM(Table1a!BZ91,Table1a!BZ113,Table1a!BZ124,Table1a!BZ144,Table1a!BZ156),6)</f>
        <v>0</v>
      </c>
      <c r="CA43" s="93">
        <f>ROUND(IFERROR(Table1a!CA89*1,0)-SUM(Table1a!CA91,Table1a!CA113,Table1a!CA124,Table1a!CA144,Table1a!CA156),6)</f>
        <v>0</v>
      </c>
      <c r="CB43" s="93">
        <f>ROUND(IFERROR(Table1a!CB89*1,0)-SUM(Table1a!CB91,Table1a!CB113,Table1a!CB124,Table1a!CB144,Table1a!CB156),6)</f>
        <v>0</v>
      </c>
      <c r="CC43" s="93">
        <f>ROUND(IFERROR(Table1a!CC89*1,0)-SUM(Table1a!CC91,Table1a!CC113,Table1a!CC124,Table1a!CC144,Table1a!CC156),6)</f>
        <v>0</v>
      </c>
      <c r="CD43" s="93">
        <f>ROUND(IFERROR(Table1a!CD89*1,0)-SUM(Table1a!CD91,Table1a!CD113,Table1a!CD124,Table1a!CD144,Table1a!CD156),6)</f>
        <v>0</v>
      </c>
      <c r="CE43" s="93">
        <f>ROUND(IFERROR(Table1a!CE89*1,0)-SUM(Table1a!CE91,Table1a!CE113,Table1a!CE124,Table1a!CE144,Table1a!CE156),6)</f>
        <v>0</v>
      </c>
      <c r="CF43" s="93">
        <f>ROUND(IFERROR(Table1a!CF89*1,0)-SUM(Table1a!CF91,Table1a!CF113,Table1a!CF124,Table1a!CF144,Table1a!CF156),6)</f>
        <v>0</v>
      </c>
      <c r="CG43" s="93">
        <f>ROUND(IFERROR(Table1a!CG89*1,0)-SUM(Table1a!CG91,Table1a!CG113,Table1a!CG124,Table1a!CG144,Table1a!CG156),6)</f>
        <v>0</v>
      </c>
      <c r="CH43" s="93">
        <f>ROUND(IFERROR(Table1a!CH89*1,0)-SUM(Table1a!CH91,Table1a!CH113,Table1a!CH124,Table1a!CH144,Table1a!CH156),6)</f>
        <v>0</v>
      </c>
      <c r="CI43" s="93">
        <f>ROUND(IFERROR(Table1a!CI89*1,0)-SUM(Table1a!CI91,Table1a!CI113,Table1a!CI124,Table1a!CI144,Table1a!CI156),6)</f>
        <v>0</v>
      </c>
      <c r="CJ43" s="93">
        <f>ROUND(IFERROR(Table1a!CJ89*1,0)-SUM(Table1a!CJ91,Table1a!CJ113,Table1a!CJ124,Table1a!CJ144,Table1a!CJ156),6)</f>
        <v>0</v>
      </c>
      <c r="CK43" s="93">
        <f>ROUND(IFERROR(Table1a!CK89*1,0)-SUM(Table1a!CK91,Table1a!CK113,Table1a!CK124,Table1a!CK144,Table1a!CK156),6)</f>
        <v>0</v>
      </c>
      <c r="CL43" s="93">
        <f>ROUND(IFERROR(Table1a!CL89*1,0)-SUM(Table1a!CL91,Table1a!CL113,Table1a!CL124,Table1a!CL144,Table1a!CL156),6)</f>
        <v>0</v>
      </c>
      <c r="CM43" s="93">
        <f>ROUND(IFERROR(Table1a!CM89*1,0)-SUM(Table1a!CM91,Table1a!CM113,Table1a!CM124,Table1a!CM144,Table1a!CM156),6)</f>
        <v>0</v>
      </c>
      <c r="CN43" s="93">
        <f>ROUND(IFERROR(Table1a!CN89*1,0)-SUM(Table1a!CN91,Table1a!CN113,Table1a!CN124,Table1a!CN144,Table1a!CN156),6)</f>
        <v>0</v>
      </c>
      <c r="CO43" s="93">
        <f>ROUND(IFERROR(Table1a!CO89*1,0)-SUM(Table1a!CO91,Table1a!CO113,Table1a!CO124,Table1a!CO144,Table1a!CO156),6)</f>
        <v>0</v>
      </c>
      <c r="CP43" s="93">
        <f>ROUND(IFERROR(Table1a!CP89*1,0)-SUM(Table1a!CP91,Table1a!CP113,Table1a!CP124,Table1a!CP144,Table1a!CP156),6)</f>
        <v>0</v>
      </c>
      <c r="CQ43" s="93">
        <f>ROUND(IFERROR(Table1a!CQ89*1,0)-SUM(Table1a!CQ91,Table1a!CQ113,Table1a!CQ124,Table1a!CQ144,Table1a!CQ156),6)</f>
        <v>0</v>
      </c>
      <c r="CR43" s="93">
        <f>ROUND(IFERROR(Table1a!CR89*1,0)-SUM(Table1a!CR91,Table1a!CR113,Table1a!CR124,Table1a!CR144,Table1a!CR156),6)</f>
        <v>0</v>
      </c>
      <c r="CS43" s="93">
        <f>ROUND(IFERROR(Table1a!CS89*1,0)-SUM(Table1a!CS91,Table1a!CS113,Table1a!CS124,Table1a!CS144,Table1a!CS156),6)</f>
        <v>0</v>
      </c>
      <c r="CT43" s="93">
        <f>ROUND(IFERROR(Table1a!CT89*1,0)-SUM(Table1a!CT91,Table1a!CT113,Table1a!CT124,Table1a!CT144,Table1a!CT156),6)</f>
        <v>0</v>
      </c>
      <c r="CU43" s="93">
        <f>ROUND(IFERROR(Table1a!CU89*1,0)-SUM(Table1a!CU91,Table1a!CU113,Table1a!CU124,Table1a!CU144,Table1a!CU156),6)</f>
        <v>0</v>
      </c>
      <c r="CV43" s="93">
        <f>ROUND(IFERROR(Table1a!CV89*1,0)-SUM(Table1a!CV91,Table1a!CV113,Table1a!CV124,Table1a!CV144,Table1a!CV156),6)</f>
        <v>0</v>
      </c>
      <c r="CW43" s="93">
        <f>ROUND(IFERROR(Table1a!CW89*1,0)-SUM(Table1a!CW91,Table1a!CW113,Table1a!CW124,Table1a!CW144,Table1a!CW156),6)</f>
        <v>0</v>
      </c>
      <c r="CX43" s="93">
        <f>ROUND(IFERROR(Table1a!CX89*1,0)-SUM(Table1a!CX91,Table1a!CX113,Table1a!CX124,Table1a!CX144,Table1a!CX156),6)</f>
        <v>0</v>
      </c>
      <c r="CY43" s="93">
        <f>ROUND(IFERROR(Table1a!CY89*1,0)-SUM(Table1a!CY91,Table1a!CY113,Table1a!CY124,Table1a!CY144,Table1a!CY156),6)</f>
        <v>0</v>
      </c>
      <c r="CZ43" s="93">
        <f>ROUND(IFERROR(Table1a!CZ89*1,0)-SUM(Table1a!CZ91,Table1a!CZ113,Table1a!CZ124,Table1a!CZ144,Table1a!CZ156),6)</f>
        <v>0</v>
      </c>
      <c r="DA43" s="93">
        <f>ROUND(IFERROR(Table1a!DA89*1,0)-SUM(Table1a!DA91,Table1a!DA113,Table1a!DA124,Table1a!DA144,Table1a!DA156),6)</f>
        <v>0</v>
      </c>
      <c r="DB43" s="93">
        <f>ROUND(IFERROR(Table1a!DB89*1,0)-SUM(Table1a!DB91,Table1a!DB113,Table1a!DB124,Table1a!DB144,Table1a!DB156),6)</f>
        <v>0</v>
      </c>
      <c r="DC43" s="93">
        <f>ROUND(IFERROR(Table1a!DC89*1,0)-SUM(Table1a!DC91,Table1a!DC113,Table1a!DC124,Table1a!DC144,Table1a!DC156),6)</f>
        <v>0</v>
      </c>
      <c r="DD43" s="93">
        <f>ROUND(IFERROR(Table1a!DD89*1,0)-SUM(Table1a!DD91,Table1a!DD113,Table1a!DD124,Table1a!DD144,Table1a!DD156),6)</f>
        <v>0</v>
      </c>
      <c r="DE43" s="93">
        <f>ROUND(IFERROR(Table1a!DE89*1,0)-SUM(Table1a!DE91,Table1a!DE113,Table1a!DE124,Table1a!DE144,Table1a!DE156),6)</f>
        <v>0</v>
      </c>
      <c r="DF43" s="93">
        <f>ROUND(IFERROR(Table1a!DF89*1,0)-SUM(Table1a!DF91,Table1a!DF113,Table1a!DF124,Table1a!DF144,Table1a!DF156),6)</f>
        <v>0</v>
      </c>
      <c r="DG43" s="93">
        <f>ROUND(IFERROR(Table1a!DG89*1,0)-SUM(Table1a!DG91,Table1a!DG113,Table1a!DG124,Table1a!DG144,Table1a!DG156),6)</f>
        <v>0</v>
      </c>
      <c r="DH43" s="93">
        <f>ROUND(IFERROR(Table1a!DH89*1,0)-SUM(Table1a!DH91,Table1a!DH113,Table1a!DH124,Table1a!DH144,Table1a!DH156),6)</f>
        <v>0</v>
      </c>
      <c r="DI43" s="93">
        <f>ROUND(IFERROR(Table1a!DI89*1,0)-SUM(Table1a!DI91,Table1a!DI113,Table1a!DI124,Table1a!DI144,Table1a!DI156),6)</f>
        <v>0</v>
      </c>
      <c r="DJ43" s="93">
        <f>ROUND(IFERROR(Table1a!DJ89*1,0)-SUM(Table1a!DJ91,Table1a!DJ113,Table1a!DJ124,Table1a!DJ144,Table1a!DJ156),6)</f>
        <v>0</v>
      </c>
      <c r="DK43" s="93">
        <f>ROUND(IFERROR(Table1a!DK89*1,0)-SUM(Table1a!DK91,Table1a!DK113,Table1a!DK124,Table1a!DK144,Table1a!DK156),6)</f>
        <v>0</v>
      </c>
      <c r="DL43" s="93">
        <f>ROUND(IFERROR(Table1a!DL89*1,0)-SUM(Table1a!DL91,Table1a!DL113,Table1a!DL124,Table1a!DL144,Table1a!DL156),6)</f>
        <v>0</v>
      </c>
      <c r="DM43" s="93">
        <f>ROUND(IFERROR(Table1a!DM89*1,0)-SUM(Table1a!DM91,Table1a!DM113,Table1a!DM124,Table1a!DM144,Table1a!DM156),6)</f>
        <v>0</v>
      </c>
      <c r="DN43" s="93">
        <f>ROUND(IFERROR(Table1a!DN89*1,0)-SUM(Table1a!DN91,Table1a!DN113,Table1a!DN124,Table1a!DN144,Table1a!DN156),6)</f>
        <v>0</v>
      </c>
      <c r="DO43" s="93">
        <f>ROUND(IFERROR(Table1a!DO89*1,0)-SUM(Table1a!DO91,Table1a!DO113,Table1a!DO124,Table1a!DO144,Table1a!DO156),6)</f>
        <v>0</v>
      </c>
      <c r="DP43" s="93">
        <f>ROUND(IFERROR(Table1a!DP89*1,0)-SUM(Table1a!DP91,Table1a!DP113,Table1a!DP124,Table1a!DP144,Table1a!DP156),6)</f>
        <v>0</v>
      </c>
      <c r="DQ43" s="93">
        <f>ROUND(IFERROR(Table1a!DQ89*1,0)-SUM(Table1a!DQ91,Table1a!DQ113,Table1a!DQ124,Table1a!DQ144,Table1a!DQ156),6)</f>
        <v>0</v>
      </c>
      <c r="DR43" s="93">
        <f>ROUND(IFERROR(Table1a!DR89*1,0)-SUM(Table1a!DR91,Table1a!DR113,Table1a!DR124,Table1a!DR144,Table1a!DR156),6)</f>
        <v>0</v>
      </c>
      <c r="DS43" s="93">
        <f>ROUND(IFERROR(Table1a!DS89*1,0)-SUM(Table1a!DS91,Table1a!DS113,Table1a!DS124,Table1a!DS144,Table1a!DS156),6)</f>
        <v>0</v>
      </c>
      <c r="DT43" s="93">
        <f>ROUND(IFERROR(Table1a!DT89*1,0)-SUM(Table1a!DT91,Table1a!DT113,Table1a!DT124,Table1a!DT144,Table1a!DT156),6)</f>
        <v>0</v>
      </c>
      <c r="DU43" s="93">
        <f>ROUND(IFERROR(Table1a!DU89*1,0)-SUM(Table1a!DU91,Table1a!DU113,Table1a!DU124,Table1a!DU144,Table1a!DU156),6)</f>
        <v>0</v>
      </c>
      <c r="DV43" s="93">
        <f>ROUND(IFERROR(Table1a!DV89*1,0)-SUM(Table1a!DV91,Table1a!DV113,Table1a!DV124,Table1a!DV144,Table1a!DV156),6)</f>
        <v>0</v>
      </c>
      <c r="DW43" s="93">
        <f>ROUND(IFERROR(Table1a!DW89*1,0)-SUM(Table1a!DW91,Table1a!DW113,Table1a!DW124,Table1a!DW144,Table1a!DW156),6)</f>
        <v>0</v>
      </c>
      <c r="DX43" s="93">
        <f>ROUND(IFERROR(Table1a!DX89*1,0)-SUM(Table1a!DX91,Table1a!DX113,Table1a!DX124,Table1a!DX144,Table1a!DX156),6)</f>
        <v>0</v>
      </c>
      <c r="DY43" s="93">
        <f>ROUND(IFERROR(Table1a!DY89*1,0)-SUM(Table1a!DY91,Table1a!DY113,Table1a!DY124,Table1a!DY144,Table1a!DY156),6)</f>
        <v>0</v>
      </c>
      <c r="DZ43" s="93">
        <f>ROUND(IFERROR(Table1a!DZ89*1,0)-SUM(Table1a!DZ91,Table1a!DZ113,Table1a!DZ124,Table1a!DZ144,Table1a!DZ156),6)</f>
        <v>0</v>
      </c>
      <c r="EA43" s="93">
        <f>ROUND(IFERROR(Table1a!EA89*1,0)-SUM(Table1a!EA91,Table1a!EA113,Table1a!EA124,Table1a!EA144,Table1a!EA156),6)</f>
        <v>0</v>
      </c>
      <c r="EB43" s="93">
        <f>ROUND(IFERROR(Table1a!EB89*1,0)-SUM(Table1a!EB91,Table1a!EB113,Table1a!EB124,Table1a!EB144,Table1a!EB156),6)</f>
        <v>0</v>
      </c>
      <c r="EC43" s="93">
        <f>ROUND(IFERROR(Table1a!EC89*1,0)-SUM(Table1a!EC91,Table1a!EC113,Table1a!EC124,Table1a!EC144,Table1a!EC156),6)</f>
        <v>0</v>
      </c>
      <c r="ED43" s="93">
        <f>ROUND(IFERROR(Table1a!ED89*1,0)-SUM(Table1a!ED91,Table1a!ED113,Table1a!ED124,Table1a!ED144,Table1a!ED156),6)</f>
        <v>0</v>
      </c>
      <c r="EE43" s="93">
        <f>ROUND(IFERROR(Table1a!EE89*1,0)-SUM(Table1a!EE91,Table1a!EE113,Table1a!EE124,Table1a!EE144,Table1a!EE156),6)</f>
        <v>0</v>
      </c>
      <c r="EF43" s="93">
        <f>ROUND(IFERROR(Table1a!EF89*1,0)-SUM(Table1a!EF91,Table1a!EF113,Table1a!EF124,Table1a!EF144,Table1a!EF156),6)</f>
        <v>0</v>
      </c>
      <c r="EG43" s="93">
        <f>ROUND(IFERROR(Table1a!EG89*1,0)-SUM(Table1a!EG91,Table1a!EG113,Table1a!EG124,Table1a!EG144,Table1a!EG156),6)</f>
        <v>0</v>
      </c>
      <c r="EH43" s="93">
        <f>ROUND(IFERROR(Table1a!EH89*1,0)-SUM(Table1a!EH91,Table1a!EH113,Table1a!EH124,Table1a!EH144,Table1a!EH156),6)</f>
        <v>0</v>
      </c>
      <c r="EI43" s="93">
        <f>ROUND(IFERROR(Table1a!EI89*1,0)-SUM(Table1a!EI91,Table1a!EI113,Table1a!EI124,Table1a!EI144,Table1a!EI156),6)</f>
        <v>0</v>
      </c>
      <c r="EJ43" s="93">
        <f>ROUND(IFERROR(Table1a!EJ89*1,0)-SUM(Table1a!EJ91,Table1a!EJ113,Table1a!EJ124,Table1a!EJ144,Table1a!EJ156),6)</f>
        <v>0</v>
      </c>
      <c r="EK43" s="93">
        <f>ROUND(IFERROR(Table1a!EK89*1,0)-SUM(Table1a!EK91,Table1a!EK113,Table1a!EK124,Table1a!EK144,Table1a!EK156),6)</f>
        <v>0</v>
      </c>
      <c r="EL43" s="93">
        <f>ROUND(IFERROR(Table1a!EL89*1,0)-SUM(Table1a!EL91,Table1a!EL113,Table1a!EL124,Table1a!EL144,Table1a!EL156),6)</f>
        <v>0</v>
      </c>
      <c r="EM43" s="93">
        <f>ROUND(IFERROR(Table1a!EM89*1,0)-SUM(Table1a!EM91,Table1a!EM113,Table1a!EM124,Table1a!EM144,Table1a!EM156),6)</f>
        <v>0</v>
      </c>
      <c r="EN43" s="93">
        <f>ROUND(IFERROR(Table1a!EN89*1,0)-SUM(Table1a!EN91,Table1a!EN113,Table1a!EN124,Table1a!EN144,Table1a!EN156),6)</f>
        <v>0</v>
      </c>
      <c r="EO43" s="93">
        <f>ROUND(IFERROR(Table1a!EO89*1,0)-SUM(Table1a!EO91,Table1a!EO113,Table1a!EO124,Table1a!EO144,Table1a!EO156),6)</f>
        <v>0</v>
      </c>
      <c r="EP43" s="93">
        <f>ROUND(IFERROR(Table1a!EP89*1,0)-SUM(Table1a!EP91,Table1a!EP113,Table1a!EP124,Table1a!EP144,Table1a!EP156),6)</f>
        <v>0</v>
      </c>
      <c r="EQ43" s="93">
        <f>ROUND(IFERROR(Table1a!EQ89*1,0)-SUM(Table1a!EQ91,Table1a!EQ113,Table1a!EQ124,Table1a!EQ144,Table1a!EQ156),6)</f>
        <v>0</v>
      </c>
      <c r="ER43" s="93">
        <f>ROUND(IFERROR(Table1a!ER89*1,0)-SUM(Table1a!ER91,Table1a!ER113,Table1a!ER124,Table1a!ER144,Table1a!ER156),6)</f>
        <v>0</v>
      </c>
      <c r="ES43" s="93">
        <f>ROUND(IFERROR(Table1a!ES89*1,0)-SUM(Table1a!ES91,Table1a!ES113,Table1a!ES124,Table1a!ES144,Table1a!ES156),6)</f>
        <v>0</v>
      </c>
      <c r="ET43" s="93">
        <f>ROUND(IFERROR(Table1a!ET89*1,0)-SUM(Table1a!ET91,Table1a!ET113,Table1a!ET124,Table1a!ET144,Table1a!ET156),6)</f>
        <v>0</v>
      </c>
      <c r="EU43" s="93">
        <f>ROUND(IFERROR(Table1a!EU89*1,0)-SUM(Table1a!EU91,Table1a!EU113,Table1a!EU124,Table1a!EU144,Table1a!EU156),6)</f>
        <v>0</v>
      </c>
      <c r="EV43" s="93">
        <f>ROUND(IFERROR(Table1a!EV89*1,0)-SUM(Table1a!EV91,Table1a!EV113,Table1a!EV124,Table1a!EV144,Table1a!EV156),6)</f>
        <v>0</v>
      </c>
      <c r="EW43" s="93">
        <f>ROUND(IFERROR(Table1a!EW89*1,0)-SUM(Table1a!EW91,Table1a!EW113,Table1a!EW124,Table1a!EW144,Table1a!EW156),6)</f>
        <v>0</v>
      </c>
      <c r="EX43" s="93">
        <f>ROUND(IFERROR(Table1a!EX89*1,0)-SUM(Table1a!EX91,Table1a!EX113,Table1a!EX124,Table1a!EX144,Table1a!EX156),6)</f>
        <v>0</v>
      </c>
      <c r="EY43" s="93">
        <f>ROUND(IFERROR(Table1a!EY89*1,0)-SUM(Table1a!EY91,Table1a!EY113,Table1a!EY124,Table1a!EY144,Table1a!EY156),6)</f>
        <v>0</v>
      </c>
      <c r="EZ43" s="93">
        <f>ROUND(IFERROR(Table1a!EZ89*1,0)-SUM(Table1a!EZ91,Table1a!EZ113,Table1a!EZ124,Table1a!EZ144,Table1a!EZ156),6)</f>
        <v>0</v>
      </c>
      <c r="FA43" s="93">
        <f>ROUND(IFERROR(Table1a!FA89*1,0)-SUM(Table1a!FA91,Table1a!FA113,Table1a!FA124,Table1a!FA144,Table1a!FA156),6)</f>
        <v>0</v>
      </c>
      <c r="FB43" s="93">
        <f>ROUND(IFERROR(Table1a!FB89*1,0)-SUM(Table1a!FB91,Table1a!FB113,Table1a!FB124,Table1a!FB144,Table1a!FB156),6)</f>
        <v>0</v>
      </c>
      <c r="FC43" s="93">
        <f>ROUND(IFERROR(Table1a!FC89*1,0)-SUM(Table1a!FC91,Table1a!FC113,Table1a!FC124,Table1a!FC144,Table1a!FC156),6)</f>
        <v>0</v>
      </c>
      <c r="FD43" s="93">
        <f>ROUND(IFERROR(Table1a!FD89*1,0)-SUM(Table1a!FD91,Table1a!FD113,Table1a!FD124,Table1a!FD144,Table1a!FD156),6)</f>
        <v>0</v>
      </c>
      <c r="FE43" s="93">
        <f>ROUND(IFERROR(Table1a!FE89*1,0)-SUM(Table1a!FE91,Table1a!FE113,Table1a!FE124,Table1a!FE144,Table1a!FE156),6)</f>
        <v>0</v>
      </c>
      <c r="FF43" s="93">
        <f>ROUND(IFERROR(Table1a!FF89*1,0)-SUM(Table1a!FF91,Table1a!FF113,Table1a!FF124,Table1a!FF144,Table1a!FF156),6)</f>
        <v>0</v>
      </c>
      <c r="FG43" s="93">
        <f>ROUND(IFERROR(Table1a!FG89*1,0)-SUM(Table1a!FG91,Table1a!FG113,Table1a!FG124,Table1a!FG144,Table1a!FG156),6)</f>
        <v>0</v>
      </c>
      <c r="FH43" s="93">
        <f>ROUND(IFERROR(Table1a!FH89*1,0)-SUM(Table1a!FH91,Table1a!FH113,Table1a!FH124,Table1a!FH144,Table1a!FH156),6)</f>
        <v>0</v>
      </c>
      <c r="FI43" s="93">
        <f>ROUND(IFERROR(Table1a!FI89*1,0)-SUM(Table1a!FI91,Table1a!FI113,Table1a!FI124,Table1a!FI144,Table1a!FI156),6)</f>
        <v>0</v>
      </c>
      <c r="FJ43" s="93">
        <f>ROUND(IFERROR(Table1a!FJ89*1,0)-SUM(Table1a!FJ91,Table1a!FJ113,Table1a!FJ124,Table1a!FJ144,Table1a!FJ156),6)</f>
        <v>0</v>
      </c>
      <c r="FK43" s="93">
        <f>ROUND(IFERROR(Table1a!FK89*1,0)-SUM(Table1a!FK91,Table1a!FK113,Table1a!FK124,Table1a!FK144,Table1a!FK156),6)</f>
        <v>0</v>
      </c>
      <c r="FL43" s="93">
        <f>ROUND(IFERROR(Table1a!FL89*1,0)-SUM(Table1a!FL91,Table1a!FL113,Table1a!FL124,Table1a!FL144,Table1a!FL156),6)</f>
        <v>0</v>
      </c>
      <c r="FM43" s="93">
        <f>ROUND(IFERROR(Table1a!FM89*1,0)-SUM(Table1a!FM91,Table1a!FM113,Table1a!FM124,Table1a!FM144,Table1a!FM156),6)</f>
        <v>0</v>
      </c>
      <c r="FN43" s="93">
        <f>ROUND(IFERROR(Table1a!FN89*1,0)-SUM(Table1a!FN91,Table1a!FN113,Table1a!FN124,Table1a!FN144,Table1a!FN156),6)</f>
        <v>0</v>
      </c>
      <c r="FO43" s="93">
        <f>ROUND(IFERROR(Table1a!FO89*1,0)-SUM(Table1a!FO91,Table1a!FO113,Table1a!FO124,Table1a!FO144,Table1a!FO156),6)</f>
        <v>0</v>
      </c>
      <c r="FP43" s="93">
        <f>ROUND(IFERROR(Table1a!FP89*1,0)-SUM(Table1a!FP91,Table1a!FP113,Table1a!FP124,Table1a!FP144,Table1a!FP156),6)</f>
        <v>0</v>
      </c>
      <c r="FQ43" s="93">
        <f>ROUND(IFERROR(Table1a!FQ89*1,0)-SUM(Table1a!FQ91,Table1a!FQ113,Table1a!FQ124,Table1a!FQ144,Table1a!FQ156),6)</f>
        <v>0</v>
      </c>
      <c r="FR43" s="93">
        <f>ROUND(IFERROR(Table1a!FR89*1,0)-SUM(Table1a!FR91,Table1a!FR113,Table1a!FR124,Table1a!FR144,Table1a!FR156),6)</f>
        <v>0</v>
      </c>
      <c r="FS43" s="93">
        <f>ROUND(IFERROR(Table1a!FS89*1,0)-SUM(Table1a!FS91,Table1a!FS113,Table1a!FS124,Table1a!FS144,Table1a!FS156),6)</f>
        <v>0</v>
      </c>
      <c r="FT43" s="93">
        <f>ROUND(IFERROR(Table1a!FT89*1,0)-SUM(Table1a!FT91,Table1a!FT113,Table1a!FT124,Table1a!FT144,Table1a!FT156),6)</f>
        <v>0</v>
      </c>
      <c r="FU43" s="93">
        <f>ROUND(IFERROR(Table1a!FU89*1,0)-SUM(Table1a!FU91,Table1a!FU113,Table1a!FU124,Table1a!FU144,Table1a!FU156),6)</f>
        <v>0</v>
      </c>
      <c r="FV43" s="93">
        <f>ROUND(IFERROR(Table1a!FV89*1,0)-SUM(Table1a!FV91,Table1a!FV113,Table1a!FV124,Table1a!FV144,Table1a!FV156),6)</f>
        <v>0</v>
      </c>
      <c r="FW43" s="93">
        <f>ROUND(IFERROR(Table1a!FW89*1,0)-SUM(Table1a!FW91,Table1a!FW113,Table1a!FW124,Table1a!FW144,Table1a!FW156),6)</f>
        <v>0</v>
      </c>
      <c r="FX43" s="93">
        <f>ROUND(IFERROR(Table1a!FX89*1,0)-SUM(Table1a!FX91,Table1a!FX113,Table1a!FX124,Table1a!FX144,Table1a!FX156),6)</f>
        <v>0</v>
      </c>
      <c r="FY43" s="93">
        <f>ROUND(IFERROR(Table1a!FY89*1,0)-SUM(Table1a!FY91,Table1a!FY113,Table1a!FY124,Table1a!FY144,Table1a!FY156),6)</f>
        <v>0</v>
      </c>
      <c r="FZ43" s="93">
        <f>ROUND(IFERROR(Table1a!FZ89*1,0)-SUM(Table1a!FZ91,Table1a!FZ113,Table1a!FZ124,Table1a!FZ144,Table1a!FZ156),6)</f>
        <v>0</v>
      </c>
      <c r="GA43" s="93">
        <f>ROUND(IFERROR(Table1a!GA89*1,0)-SUM(Table1a!GA91,Table1a!GA113,Table1a!GA124,Table1a!GA144,Table1a!GA156),6)</f>
        <v>0</v>
      </c>
      <c r="GB43" s="93">
        <f>ROUND(IFERROR(Table1a!GB89*1,0)-SUM(Table1a!GB91,Table1a!GB113,Table1a!GB124,Table1a!GB144,Table1a!GB156),6)</f>
        <v>0</v>
      </c>
      <c r="GC43" s="93">
        <f>ROUND(IFERROR(Table1a!GC89*1,0)-SUM(Table1a!GC91,Table1a!GC113,Table1a!GC124,Table1a!GC144,Table1a!GC156),6)</f>
        <v>0</v>
      </c>
      <c r="GD43" s="93">
        <f>ROUND(IFERROR(Table1a!GD89*1,0)-SUM(Table1a!GD91,Table1a!GD113,Table1a!GD124,Table1a!GD144,Table1a!GD156),6)</f>
        <v>0</v>
      </c>
      <c r="GE43" s="93">
        <f>ROUND(IFERROR(Table1a!GE89*1,0)-SUM(Table1a!GE91,Table1a!GE113,Table1a!GE124,Table1a!GE144,Table1a!GE156),6)</f>
        <v>0</v>
      </c>
      <c r="GF43" s="93">
        <f>ROUND(IFERROR(Table1a!GF89*1,0)-SUM(Table1a!GF91,Table1a!GF113,Table1a!GF124,Table1a!GF144,Table1a!GF156),6)</f>
        <v>0</v>
      </c>
      <c r="GG43" s="93">
        <f>ROUND(IFERROR(Table1a!GG89*1,0)-SUM(Table1a!GG91,Table1a!GG113,Table1a!GG124,Table1a!GG144,Table1a!GG156),6)</f>
        <v>0</v>
      </c>
      <c r="GH43" s="93">
        <f>ROUND(IFERROR(Table1a!GH89*1,0)-SUM(Table1a!GH91,Table1a!GH113,Table1a!GH124,Table1a!GH144,Table1a!GH156),6)</f>
        <v>0</v>
      </c>
      <c r="GI43" s="93">
        <f>ROUND(IFERROR(Table1a!GI89*1,0)-SUM(Table1a!GI91,Table1a!GI113,Table1a!GI124,Table1a!GI144,Table1a!GI156),6)</f>
        <v>0</v>
      </c>
      <c r="GJ43" s="93">
        <f>ROUND(IFERROR(Table1a!GJ89*1,0)-SUM(Table1a!GJ91,Table1a!GJ113,Table1a!GJ124,Table1a!GJ144,Table1a!GJ156),6)</f>
        <v>0</v>
      </c>
      <c r="GK43" s="93">
        <f>ROUND(IFERROR(Table1a!GK89*1,0)-SUM(Table1a!GK91,Table1a!GK113,Table1a!GK124,Table1a!GK144,Table1a!GK156),6)</f>
        <v>0</v>
      </c>
      <c r="GL43" s="93">
        <f>ROUND(IFERROR(Table1a!GL89*1,0)-SUM(Table1a!GL91,Table1a!GL113,Table1a!GL124,Table1a!GL144,Table1a!GL156),6)</f>
        <v>0</v>
      </c>
      <c r="GM43" s="93">
        <f>ROUND(IFERROR(Table1a!GM89*1,0)-SUM(Table1a!GM91,Table1a!GM113,Table1a!GM124,Table1a!GM144,Table1a!GM156),6)</f>
        <v>0</v>
      </c>
      <c r="GN43" s="93">
        <f>ROUND(IFERROR(Table1a!GN89*1,0)-SUM(Table1a!GN91,Table1a!GN113,Table1a!GN124,Table1a!GN144,Table1a!GN156),6)</f>
        <v>0</v>
      </c>
      <c r="GO43" s="93">
        <f>ROUND(IFERROR(Table1a!GO89*1,0)-SUM(Table1a!GO91,Table1a!GO113,Table1a!GO124,Table1a!GO144,Table1a!GO156),6)</f>
        <v>0</v>
      </c>
      <c r="GP43" s="93">
        <f>ROUND(IFERROR(Table1a!GP89*1,0)-SUM(Table1a!GP91,Table1a!GP113,Table1a!GP124,Table1a!GP144,Table1a!GP156),6)</f>
        <v>0</v>
      </c>
      <c r="GQ43" s="93">
        <f>ROUND(IFERROR(Table1a!GQ89*1,0)-SUM(Table1a!GQ91,Table1a!GQ113,Table1a!GQ124,Table1a!GQ144,Table1a!GQ156),6)</f>
        <v>0</v>
      </c>
      <c r="GR43" s="93">
        <f>ROUND(IFERROR(Table1a!GR89*1,0)-SUM(Table1a!GR91,Table1a!GR113,Table1a!GR124,Table1a!GR144,Table1a!GR156),6)</f>
        <v>0</v>
      </c>
      <c r="GS43" s="93">
        <f>ROUND(IFERROR(Table1a!GS89*1,0)-SUM(Table1a!GS91,Table1a!GS113,Table1a!GS124,Table1a!GS144,Table1a!GS156),6)</f>
        <v>0</v>
      </c>
      <c r="GT43" s="93">
        <f>ROUND(IFERROR(Table1a!GT89*1,0)-SUM(Table1a!GT91,Table1a!GT113,Table1a!GT124,Table1a!GT144,Table1a!GT156),6)</f>
        <v>0</v>
      </c>
      <c r="GU43" s="93">
        <f>ROUND(IFERROR(Table1a!GU89*1,0)-SUM(Table1a!GU91,Table1a!GU113,Table1a!GU124,Table1a!GU144,Table1a!GU156),6)</f>
        <v>0</v>
      </c>
      <c r="GV43" s="93">
        <f>ROUND(IFERROR(Table1a!GV89*1,0)-SUM(Table1a!GV91,Table1a!GV113,Table1a!GV124,Table1a!GV144,Table1a!GV156),6)</f>
        <v>0</v>
      </c>
      <c r="GW43" s="93">
        <f>ROUND(IFERROR(Table1a!GW89*1,0)-SUM(Table1a!GW91,Table1a!GW113,Table1a!GW124,Table1a!GW144,Table1a!GW156),6)</f>
        <v>0</v>
      </c>
      <c r="GX43" s="93">
        <f>ROUND(IFERROR(Table1a!GX89*1,0)-SUM(Table1a!GX91,Table1a!GX113,Table1a!GX124,Table1a!GX144,Table1a!GX156),6)</f>
        <v>0</v>
      </c>
      <c r="GY43" s="93">
        <f>ROUND(IFERROR(Table1a!GY89*1,0)-SUM(Table1a!GY91,Table1a!GY113,Table1a!GY124,Table1a!GY144,Table1a!GY156),6)</f>
        <v>0</v>
      </c>
      <c r="GZ43" s="93">
        <f>ROUND(IFERROR(Table1a!GZ89*1,0)-SUM(Table1a!GZ91,Table1a!GZ113,Table1a!GZ124,Table1a!GZ144,Table1a!GZ156),6)</f>
        <v>0</v>
      </c>
      <c r="HA43" s="93">
        <f>ROUND(IFERROR(Table1a!HA89*1,0)-SUM(Table1a!HA91,Table1a!HA113,Table1a!HA124,Table1a!HA144,Table1a!HA156),6)</f>
        <v>0</v>
      </c>
      <c r="HB43" s="93">
        <f>ROUND(IFERROR(Table1a!HB89*1,0)-SUM(Table1a!HB91,Table1a!HB113,Table1a!HB124,Table1a!HB144,Table1a!HB156),6)</f>
        <v>0</v>
      </c>
      <c r="HC43" s="93">
        <f>ROUND(IFERROR(Table1a!HC89*1,0)-SUM(Table1a!HC91,Table1a!HC113,Table1a!HC124,Table1a!HC144,Table1a!HC156),6)</f>
        <v>0</v>
      </c>
      <c r="HD43" s="93">
        <f>ROUND(IFERROR(Table1a!HD89*1,0)-SUM(Table1a!HD91,Table1a!HD113,Table1a!HD124,Table1a!HD144,Table1a!HD156),6)</f>
        <v>0</v>
      </c>
      <c r="HE43" s="93">
        <f>ROUND(IFERROR(Table1a!HE89*1,0)-SUM(Table1a!HE91,Table1a!HE113,Table1a!HE124,Table1a!HE144,Table1a!HE156),6)</f>
        <v>0</v>
      </c>
      <c r="HF43" s="93">
        <f>ROUND(IFERROR(Table1a!HF89*1,0)-SUM(Table1a!HF91,Table1a!HF113,Table1a!HF124,Table1a!HF144,Table1a!HF156),6)</f>
        <v>0</v>
      </c>
      <c r="HG43" s="93">
        <f>ROUND(IFERROR(Table1a!HG89*1,0)-SUM(Table1a!HG91,Table1a!HG113,Table1a!HG124,Table1a!HG144,Table1a!HG156),6)</f>
        <v>0</v>
      </c>
      <c r="HH43" s="93">
        <f>ROUND(IFERROR(Table1a!HH89*1,0)-SUM(Table1a!HH91,Table1a!HH113,Table1a!HH124,Table1a!HH144,Table1a!HH156),6)</f>
        <v>0</v>
      </c>
      <c r="HI43" s="93">
        <f>ROUND(IFERROR(Table1a!HI89*1,0)-SUM(Table1a!HI91,Table1a!HI113,Table1a!HI124,Table1a!HI144,Table1a!HI156),6)</f>
        <v>0</v>
      </c>
      <c r="HJ43" s="93">
        <f>ROUND(IFERROR(Table1a!HJ89*1,0)-SUM(Table1a!HJ91,Table1a!HJ113,Table1a!HJ124,Table1a!HJ144,Table1a!HJ156),6)</f>
        <v>0</v>
      </c>
      <c r="HK43" s="93">
        <f>ROUND(IFERROR(Table1a!HK89*1,0)-SUM(Table1a!HK91,Table1a!HK113,Table1a!HK124,Table1a!HK144,Table1a!HK156),6)</f>
        <v>0</v>
      </c>
      <c r="HL43" s="93">
        <f>ROUND(IFERROR(Table1a!HL89*1,0)-SUM(Table1a!HL91,Table1a!HL113,Table1a!HL124,Table1a!HL144,Table1a!HL156),6)</f>
        <v>0</v>
      </c>
      <c r="HM43" s="93">
        <f>ROUND(IFERROR(Table1a!HM89*1,0)-SUM(Table1a!HM91,Table1a!HM113,Table1a!HM124,Table1a!HM144,Table1a!HM156),6)</f>
        <v>0</v>
      </c>
      <c r="HN43" s="93">
        <f>ROUND(IFERROR(Table1a!HN89*1,0)-SUM(Table1a!HN91,Table1a!HN113,Table1a!HN124,Table1a!HN144,Table1a!HN156),6)</f>
        <v>0</v>
      </c>
      <c r="HO43" s="93">
        <f>ROUND(IFERROR(Table1a!HO89*1,0)-SUM(Table1a!HO91,Table1a!HO113,Table1a!HO124,Table1a!HO144,Table1a!HO156),6)</f>
        <v>0</v>
      </c>
      <c r="HP43" s="93">
        <f>ROUND(IFERROR(Table1a!HP89*1,0)-SUM(Table1a!HP91,Table1a!HP113,Table1a!HP124,Table1a!HP144,Table1a!HP156),6)</f>
        <v>0</v>
      </c>
      <c r="HQ43" s="93">
        <f>ROUND(IFERROR(Table1a!HQ89*1,0)-SUM(Table1a!HQ91,Table1a!HQ113,Table1a!HQ124,Table1a!HQ144,Table1a!HQ156),6)</f>
        <v>0</v>
      </c>
      <c r="HR43" s="93">
        <f>ROUND(IFERROR(Table1a!HR89*1,0)-SUM(Table1a!HR91,Table1a!HR113,Table1a!HR124,Table1a!HR144,Table1a!HR156),6)</f>
        <v>0</v>
      </c>
      <c r="HS43" s="93">
        <f>ROUND(IFERROR(Table1a!HS89*1,0)-SUM(Table1a!HS91,Table1a!HS113,Table1a!HS124,Table1a!HS144,Table1a!HS156),6)</f>
        <v>0</v>
      </c>
      <c r="HT43" s="93">
        <f>ROUND(IFERROR(Table1a!HT89*1,0)-SUM(Table1a!HT91,Table1a!HT113,Table1a!HT124,Table1a!HT144,Table1a!HT156),6)</f>
        <v>0</v>
      </c>
      <c r="HU43" s="93">
        <f>ROUND(IFERROR(Table1a!HU89*1,0)-SUM(Table1a!HU91,Table1a!HU113,Table1a!HU124,Table1a!HU144,Table1a!HU156),6)</f>
        <v>0</v>
      </c>
      <c r="HV43" s="93">
        <f>ROUND(IFERROR(Table1a!HV89*1,0)-SUM(Table1a!HV91,Table1a!HV113,Table1a!HV124,Table1a!HV144,Table1a!HV156),6)</f>
        <v>0</v>
      </c>
      <c r="HW43" s="93">
        <f>ROUND(IFERROR(Table1a!HW89*1,0)-SUM(Table1a!HW91,Table1a!HW113,Table1a!HW124,Table1a!HW144,Table1a!HW156),6)</f>
        <v>0</v>
      </c>
      <c r="HX43" s="93">
        <f>ROUND(IFERROR(Table1a!HX89*1,0)-SUM(Table1a!HX91,Table1a!HX113,Table1a!HX124,Table1a!HX144,Table1a!HX156),6)</f>
        <v>0</v>
      </c>
      <c r="HY43" s="93">
        <f>ROUND(IFERROR(Table1a!HY89*1,0)-SUM(Table1a!HY91,Table1a!HY113,Table1a!HY124,Table1a!HY144,Table1a!HY156),6)</f>
        <v>0</v>
      </c>
      <c r="HZ43" s="93">
        <f>ROUND(IFERROR(Table1a!HZ89*1,0)-SUM(Table1a!HZ91,Table1a!HZ113,Table1a!HZ124,Table1a!HZ144,Table1a!HZ156),6)</f>
        <v>0</v>
      </c>
      <c r="IA43" s="93">
        <f>ROUND(IFERROR(Table1a!IA89*1,0)-SUM(Table1a!IA91,Table1a!IA113,Table1a!IA124,Table1a!IA144,Table1a!IA156),6)</f>
        <v>0</v>
      </c>
      <c r="IB43" s="93">
        <f>ROUND(IFERROR(Table1a!IB89*1,0)-SUM(Table1a!IB91,Table1a!IB113,Table1a!IB124,Table1a!IB144,Table1a!IB156),6)</f>
        <v>0</v>
      </c>
      <c r="IC43" s="93">
        <f>ROUND(IFERROR(Table1a!IC89*1,0)-SUM(Table1a!IC91,Table1a!IC113,Table1a!IC124,Table1a!IC144,Table1a!IC156),6)</f>
        <v>0</v>
      </c>
      <c r="ID43" s="93">
        <f>ROUND(IFERROR(Table1a!ID89*1,0)-SUM(Table1a!ID91,Table1a!ID113,Table1a!ID124,Table1a!ID144,Table1a!ID156),6)</f>
        <v>0</v>
      </c>
      <c r="IE43" s="93">
        <f>ROUND(IFERROR(Table1a!IE89*1,0)-SUM(Table1a!IE91,Table1a!IE113,Table1a!IE124,Table1a!IE144,Table1a!IE156),6)</f>
        <v>0</v>
      </c>
      <c r="IF43" s="93">
        <f>ROUND(IFERROR(Table1a!IF89*1,0)-SUM(Table1a!IF91,Table1a!IF113,Table1a!IF124,Table1a!IF144,Table1a!IF156),6)</f>
        <v>0</v>
      </c>
      <c r="IG43" s="93">
        <f>ROUND(IFERROR(Table1a!IG89*1,0)-SUM(Table1a!IG91,Table1a!IG113,Table1a!IG124,Table1a!IG144,Table1a!IG156),6)</f>
        <v>0</v>
      </c>
      <c r="IH43" s="93">
        <f>ROUND(IFERROR(Table1a!IH89*1,0)-SUM(Table1a!IH91,Table1a!IH113,Table1a!IH124,Table1a!IH144,Table1a!IH156),6)</f>
        <v>0</v>
      </c>
      <c r="II43" s="93">
        <f>ROUND(IFERROR(Table1a!II89*1,0)-SUM(Table1a!II91,Table1a!II113,Table1a!II124,Table1a!II144,Table1a!II156),6)</f>
        <v>0</v>
      </c>
      <c r="IJ43" s="93">
        <f>ROUND(IFERROR(Table1a!IJ89*1,0)-SUM(Table1a!IJ91,Table1a!IJ113,Table1a!IJ124,Table1a!IJ144,Table1a!IJ156),6)</f>
        <v>0</v>
      </c>
      <c r="IK43" s="93">
        <f>ROUND(IFERROR(Table1a!IK89*1,0)-SUM(Table1a!IK91,Table1a!IK113,Table1a!IK124,Table1a!IK144,Table1a!IK156),6)</f>
        <v>0</v>
      </c>
      <c r="IL43" s="93">
        <f>ROUND(IFERROR(Table1a!IL89*1,0)-SUM(Table1a!IL91,Table1a!IL113,Table1a!IL124,Table1a!IL144,Table1a!IL156),6)</f>
        <v>0</v>
      </c>
      <c r="IM43" s="93">
        <f>ROUND(IFERROR(Table1a!IM89*1,0)-SUM(Table1a!IM91,Table1a!IM113,Table1a!IM124,Table1a!IM144,Table1a!IM156),6)</f>
        <v>0</v>
      </c>
      <c r="IN43" s="93">
        <f>ROUND(IFERROR(Table1a!IN89*1,0)-SUM(Table1a!IN91,Table1a!IN113,Table1a!IN124,Table1a!IN144,Table1a!IN156),6)</f>
        <v>0</v>
      </c>
      <c r="IO43" s="93">
        <f>ROUND(IFERROR(Table1a!IO89*1,0)-SUM(Table1a!IO91,Table1a!IO113,Table1a!IO124,Table1a!IO144,Table1a!IO156),6)</f>
        <v>0</v>
      </c>
      <c r="IP43" s="93">
        <f>ROUND(IFERROR(Table1a!IP89*1,0)-SUM(Table1a!IP91,Table1a!IP113,Table1a!IP124,Table1a!IP144,Table1a!IP156),6)</f>
        <v>0</v>
      </c>
      <c r="IQ43" s="93">
        <f>ROUND(IFERROR(Table1a!IQ89*1,0)-SUM(Table1a!IQ91,Table1a!IQ113,Table1a!IQ124,Table1a!IQ144,Table1a!IQ156),6)</f>
        <v>0</v>
      </c>
      <c r="IR43" s="93">
        <f>ROUND(IFERROR(Table1a!IR89*1,0)-SUM(Table1a!IR91,Table1a!IR113,Table1a!IR124,Table1a!IR144,Table1a!IR156),6)</f>
        <v>0</v>
      </c>
      <c r="IS43" s="93">
        <f>ROUND(IFERROR(Table1a!IS89*1,0)-SUM(Table1a!IS91,Table1a!IS113,Table1a!IS124,Table1a!IS144,Table1a!IS156),6)</f>
        <v>0</v>
      </c>
      <c r="IT43" s="93">
        <f>ROUND(IFERROR(Table1a!IT89*1,0)-SUM(Table1a!IT91,Table1a!IT113,Table1a!IT124,Table1a!IT144,Table1a!IT156),6)</f>
        <v>0</v>
      </c>
      <c r="IU43" s="93">
        <f>ROUND(IFERROR(Table1a!IU89*1,0)-SUM(Table1a!IU91,Table1a!IU113,Table1a!IU124,Table1a!IU144,Table1a!IU156),6)</f>
        <v>0</v>
      </c>
      <c r="IV43" s="93">
        <f>ROUND(IFERROR(Table1a!IV89*1,0)-SUM(Table1a!IV91,Table1a!IV113,Table1a!IV124,Table1a!IV144,Table1a!IV156),6)</f>
        <v>0</v>
      </c>
      <c r="IW43" s="93">
        <f>ROUND(IFERROR(Table1a!IW89*1,0)-SUM(Table1a!IW91,Table1a!IW113,Table1a!IW124,Table1a!IW144,Table1a!IW156),6)</f>
        <v>0</v>
      </c>
      <c r="IX43" s="93">
        <f>ROUND(IFERROR(Table1a!IX89*1,0)-SUM(Table1a!IX91,Table1a!IX113,Table1a!IX124,Table1a!IX144,Table1a!IX156),6)</f>
        <v>0</v>
      </c>
      <c r="IY43" s="93">
        <f>ROUND(IFERROR(Table1a!IY89*1,0)-SUM(Table1a!IY91,Table1a!IY113,Table1a!IY124,Table1a!IY144,Table1a!IY156),6)</f>
        <v>0</v>
      </c>
      <c r="IZ43" s="93">
        <f>ROUND(IFERROR(Table1a!IZ89*1,0)-SUM(Table1a!IZ91,Table1a!IZ113,Table1a!IZ124,Table1a!IZ144,Table1a!IZ156),6)</f>
        <v>0</v>
      </c>
      <c r="JA43" s="93">
        <f>ROUND(IFERROR(Table1a!JA89*1,0)-SUM(Table1a!JA91,Table1a!JA113,Table1a!JA124,Table1a!JA144,Table1a!JA156),6)</f>
        <v>0</v>
      </c>
      <c r="JB43" s="93">
        <f>ROUND(IFERROR(Table1a!JB89*1,0)-SUM(Table1a!JB91,Table1a!JB113,Table1a!JB124,Table1a!JB144,Table1a!JB156),6)</f>
        <v>0</v>
      </c>
      <c r="JC43" s="93">
        <f>ROUND(IFERROR(Table1a!JC89*1,0)-SUM(Table1a!JC91,Table1a!JC113,Table1a!JC124,Table1a!JC144,Table1a!JC156),6)</f>
        <v>0</v>
      </c>
      <c r="JD43" s="93">
        <f>ROUND(IFERROR(Table1a!JD89*1,0)-SUM(Table1a!JD91,Table1a!JD113,Table1a!JD124,Table1a!JD144,Table1a!JD156),6)</f>
        <v>0</v>
      </c>
      <c r="JE43" s="93">
        <f>ROUND(IFERROR(Table1a!JE89*1,0)-SUM(Table1a!JE91,Table1a!JE113,Table1a!JE124,Table1a!JE144,Table1a!JE156),6)</f>
        <v>0</v>
      </c>
      <c r="JF43" s="93">
        <f>ROUND(IFERROR(Table1a!JF89*1,0)-SUM(Table1a!JF91,Table1a!JF113,Table1a!JF124,Table1a!JF144,Table1a!JF156),6)</f>
        <v>0</v>
      </c>
      <c r="JG43" s="93">
        <f>ROUND(IFERROR(Table1a!JG89*1,0)-SUM(Table1a!JG91,Table1a!JG113,Table1a!JG124,Table1a!JG144,Table1a!JG156),6)</f>
        <v>0</v>
      </c>
      <c r="JH43" s="93">
        <f>ROUND(IFERROR(Table1a!JH89*1,0)-SUM(Table1a!JH91,Table1a!JH113,Table1a!JH124,Table1a!JH144,Table1a!JH156),6)</f>
        <v>0</v>
      </c>
      <c r="JI43" s="93">
        <f>ROUND(IFERROR(Table1a!JI89*1,0)-SUM(Table1a!JI91,Table1a!JI113,Table1a!JI124,Table1a!JI144,Table1a!JI156),6)</f>
        <v>0</v>
      </c>
      <c r="JJ43" s="93">
        <f>ROUND(IFERROR(Table1a!JJ89*1,0)-SUM(Table1a!JJ91,Table1a!JJ113,Table1a!JJ124,Table1a!JJ144,Table1a!JJ156),6)</f>
        <v>0</v>
      </c>
      <c r="JK43" s="93">
        <f>ROUND(IFERROR(Table1a!JK89*1,0)-SUM(Table1a!JK91,Table1a!JK113,Table1a!JK124,Table1a!JK144,Table1a!JK156),6)</f>
        <v>0</v>
      </c>
      <c r="JL43" s="93">
        <f>ROUND(IFERROR(Table1a!JL89*1,0)-SUM(Table1a!JL91,Table1a!JL113,Table1a!JL124,Table1a!JL144,Table1a!JL156),6)</f>
        <v>0</v>
      </c>
      <c r="JM43" s="93">
        <f>ROUND(IFERROR(Table1a!JM89*1,0)-SUM(Table1a!JM91,Table1a!JM113,Table1a!JM124,Table1a!JM144,Table1a!JM156),6)</f>
        <v>0</v>
      </c>
      <c r="JN43" s="93">
        <f>ROUND(IFERROR(Table1a!JN89*1,0)-SUM(Table1a!JN91,Table1a!JN113,Table1a!JN124,Table1a!JN144,Table1a!JN156),6)</f>
        <v>0</v>
      </c>
      <c r="JO43" s="93">
        <f>ROUND(IFERROR(Table1a!JO89*1,0)-SUM(Table1a!JO91,Table1a!JO113,Table1a!JO124,Table1a!JO144,Table1a!JO156),6)</f>
        <v>0</v>
      </c>
      <c r="JP43" s="93">
        <f>ROUND(IFERROR(Table1a!JP89*1,0)-SUM(Table1a!JP91,Table1a!JP113,Table1a!JP124,Table1a!JP144,Table1a!JP156),6)</f>
        <v>0</v>
      </c>
      <c r="JQ43" s="93">
        <f>ROUND(IFERROR(Table1a!JQ89*1,0)-SUM(Table1a!JQ91,Table1a!JQ113,Table1a!JQ124,Table1a!JQ144,Table1a!JQ156),6)</f>
        <v>0</v>
      </c>
      <c r="JR43" s="93">
        <f>ROUND(IFERROR(Table1a!JR89*1,0)-SUM(Table1a!JR91,Table1a!JR113,Table1a!JR124,Table1a!JR144,Table1a!JR156),6)</f>
        <v>0</v>
      </c>
      <c r="JS43" s="93">
        <f>ROUND(IFERROR(Table1a!JS89*1,0)-SUM(Table1a!JS91,Table1a!JS113,Table1a!JS124,Table1a!JS144,Table1a!JS156),6)</f>
        <v>0</v>
      </c>
      <c r="JT43" s="93">
        <f>ROUND(IFERROR(Table1a!JT89*1,0)-SUM(Table1a!JT91,Table1a!JT113,Table1a!JT124,Table1a!JT144,Table1a!JT156),6)</f>
        <v>0</v>
      </c>
      <c r="JU43" s="93">
        <f>ROUND(IFERROR(Table1a!JU89*1,0)-SUM(Table1a!JU91,Table1a!JU113,Table1a!JU124,Table1a!JU144,Table1a!JU156),6)</f>
        <v>0</v>
      </c>
      <c r="JV43" s="93">
        <f>ROUND(IFERROR(Table1a!JV89*1,0)-SUM(Table1a!JV91,Table1a!JV113,Table1a!JV124,Table1a!JV144,Table1a!JV156),6)</f>
        <v>0</v>
      </c>
      <c r="JW43" s="93">
        <f>ROUND(IFERROR(Table1a!JW89*1,0)-SUM(Table1a!JW91,Table1a!JW113,Table1a!JW124,Table1a!JW144,Table1a!JW156),6)</f>
        <v>0</v>
      </c>
      <c r="JX43" s="93">
        <f>ROUND(IFERROR(Table1a!JX89*1,0)-SUM(Table1a!JX91,Table1a!JX113,Table1a!JX124,Table1a!JX144,Table1a!JX156),6)</f>
        <v>0</v>
      </c>
      <c r="JY43" s="93">
        <f>ROUND(IFERROR(Table1a!JY89*1,0)-SUM(Table1a!JY91,Table1a!JY113,Table1a!JY124,Table1a!JY144,Table1a!JY156),6)</f>
        <v>0</v>
      </c>
      <c r="JZ43" s="93">
        <f>ROUND(IFERROR(Table1a!JZ89*1,0)-SUM(Table1a!JZ91,Table1a!JZ113,Table1a!JZ124,Table1a!JZ144,Table1a!JZ156),6)</f>
        <v>0</v>
      </c>
      <c r="KA43" s="93">
        <f>ROUND(IFERROR(Table1a!KA89*1,0)-SUM(Table1a!KA91,Table1a!KA113,Table1a!KA124,Table1a!KA144,Table1a!KA156),6)</f>
        <v>0</v>
      </c>
      <c r="KB43" s="93">
        <f>ROUND(IFERROR(Table1a!KB89*1,0)-SUM(Table1a!KB91,Table1a!KB113,Table1a!KB124,Table1a!KB144,Table1a!KB156),6)</f>
        <v>0</v>
      </c>
      <c r="KC43" s="93">
        <f>ROUND(IFERROR(Table1a!KC89*1,0)-SUM(Table1a!KC91,Table1a!KC113,Table1a!KC124,Table1a!KC144,Table1a!KC156),6)</f>
        <v>0</v>
      </c>
      <c r="KD43" s="93">
        <f>ROUND(IFERROR(Table1a!KD89*1,0)-SUM(Table1a!KD91,Table1a!KD113,Table1a!KD124,Table1a!KD144,Table1a!KD156),6)</f>
        <v>0</v>
      </c>
      <c r="KE43" s="93">
        <f>ROUND(IFERROR(Table1a!KE89*1,0)-SUM(Table1a!KE91,Table1a!KE113,Table1a!KE124,Table1a!KE144,Table1a!KE156),6)</f>
        <v>0</v>
      </c>
      <c r="KF43" s="93">
        <f>ROUND(IFERROR(Table1a!KF89*1,0)-SUM(Table1a!KF91,Table1a!KF113,Table1a!KF124,Table1a!KF144,Table1a!KF156),6)</f>
        <v>0</v>
      </c>
      <c r="KG43" s="93">
        <f>ROUND(IFERROR(Table1a!KG89*1,0)-SUM(Table1a!KG91,Table1a!KG113,Table1a!KG124,Table1a!KG144,Table1a!KG156),6)</f>
        <v>0</v>
      </c>
      <c r="KH43" s="93">
        <f>ROUND(IFERROR(Table1a!KH89*1,0)-SUM(Table1a!KH91,Table1a!KH113,Table1a!KH124,Table1a!KH144,Table1a!KH156),6)</f>
        <v>0</v>
      </c>
      <c r="KI43" s="93">
        <f>ROUND(IFERROR(Table1a!KI89*1,0)-SUM(Table1a!KI91,Table1a!KI113,Table1a!KI124,Table1a!KI144,Table1a!KI156),6)</f>
        <v>0</v>
      </c>
      <c r="KJ43" s="93">
        <f>ROUND(IFERROR(Table1a!KJ89*1,0)-SUM(Table1a!KJ91,Table1a!KJ113,Table1a!KJ124,Table1a!KJ144,Table1a!KJ156),6)</f>
        <v>0</v>
      </c>
      <c r="KK43" s="93">
        <f>ROUND(IFERROR(Table1a!KK89*1,0)-SUM(Table1a!KK91,Table1a!KK113,Table1a!KK124,Table1a!KK144,Table1a!KK156),6)</f>
        <v>0</v>
      </c>
      <c r="KL43" s="93">
        <f>ROUND(IFERROR(Table1a!KL89*1,0)-SUM(Table1a!KL91,Table1a!KL113,Table1a!KL124,Table1a!KL144,Table1a!KL156),6)</f>
        <v>0</v>
      </c>
      <c r="KM43" s="93">
        <f>ROUND(IFERROR(Table1a!KM89*1,0)-SUM(Table1a!KM91,Table1a!KM113,Table1a!KM124,Table1a!KM144,Table1a!KM156),6)</f>
        <v>0</v>
      </c>
      <c r="KN43" s="93">
        <f>ROUND(IFERROR(Table1a!KN89*1,0)-SUM(Table1a!KN91,Table1a!KN113,Table1a!KN124,Table1a!KN144,Table1a!KN156),6)</f>
        <v>0</v>
      </c>
      <c r="KO43" s="93">
        <f>ROUND(IFERROR(Table1a!KO89*1,0)-SUM(Table1a!KO91,Table1a!KO113,Table1a!KO124,Table1a!KO144,Table1a!KO156),6)</f>
        <v>0</v>
      </c>
      <c r="KP43" s="93">
        <f>ROUND(IFERROR(Table1a!KP89*1,0)-SUM(Table1a!KP91,Table1a!KP113,Table1a!KP124,Table1a!KP144,Table1a!KP156),6)</f>
        <v>0</v>
      </c>
      <c r="KQ43" s="93">
        <f>ROUND(IFERROR(Table1a!KQ89*1,0)-SUM(Table1a!KQ91,Table1a!KQ113,Table1a!KQ124,Table1a!KQ144,Table1a!KQ156),6)</f>
        <v>0</v>
      </c>
      <c r="KR43" s="93">
        <f>ROUND(IFERROR(Table1a!KR89*1,0)-SUM(Table1a!KR91,Table1a!KR113,Table1a!KR124,Table1a!KR144,Table1a!KR156),6)</f>
        <v>0</v>
      </c>
      <c r="KS43" s="93">
        <f>ROUND(IFERROR(Table1a!KS89*1,0)-SUM(Table1a!KS91,Table1a!KS113,Table1a!KS124,Table1a!KS144,Table1a!KS156),6)</f>
        <v>0</v>
      </c>
      <c r="KT43" s="93">
        <f>ROUND(IFERROR(Table1a!KT89*1,0)-SUM(Table1a!KT91,Table1a!KT113,Table1a!KT124,Table1a!KT144,Table1a!KT156),6)</f>
        <v>0</v>
      </c>
      <c r="KU43" s="93">
        <f>ROUND(IFERROR(Table1a!KU89*1,0)-SUM(Table1a!KU91,Table1a!KU113,Table1a!KU124,Table1a!KU144,Table1a!KU156),6)</f>
        <v>0</v>
      </c>
      <c r="KV43" s="93">
        <f>ROUND(IFERROR(Table1a!KV89*1,0)-SUM(Table1a!KV91,Table1a!KV113,Table1a!KV124,Table1a!KV144,Table1a!KV156),6)</f>
        <v>0</v>
      </c>
      <c r="KW43" s="93">
        <f>ROUND(IFERROR(Table1a!KW89*1,0)-SUM(Table1a!KW91,Table1a!KW113,Table1a!KW124,Table1a!KW144,Table1a!KW156),6)</f>
        <v>0</v>
      </c>
      <c r="KX43" s="93">
        <f>ROUND(IFERROR(Table1a!KX89*1,0)-SUM(Table1a!KX91,Table1a!KX113,Table1a!KX124,Table1a!KX144,Table1a!KX156),6)</f>
        <v>0</v>
      </c>
      <c r="KY43" s="93">
        <f>ROUND(IFERROR(Table1a!KY89*1,0)-SUM(Table1a!KY91,Table1a!KY113,Table1a!KY124,Table1a!KY144,Table1a!KY156),6)</f>
        <v>0</v>
      </c>
      <c r="KZ43" s="93">
        <f>ROUND(IFERROR(Table1a!KZ89*1,0)-SUM(Table1a!KZ91,Table1a!KZ113,Table1a!KZ124,Table1a!KZ144,Table1a!KZ156),6)</f>
        <v>0</v>
      </c>
      <c r="LA43" s="93">
        <f>ROUND(IFERROR(Table1a!LA89*1,0)-SUM(Table1a!LA91,Table1a!LA113,Table1a!LA124,Table1a!LA144,Table1a!LA156),6)</f>
        <v>0</v>
      </c>
      <c r="LB43" s="93">
        <f>ROUND(IFERROR(Table1a!LB89*1,0)-SUM(Table1a!LB91,Table1a!LB113,Table1a!LB124,Table1a!LB144,Table1a!LB156),6)</f>
        <v>0</v>
      </c>
      <c r="LC43" s="93">
        <f>ROUND(IFERROR(Table1a!LC89*1,0)-SUM(Table1a!LC91,Table1a!LC113,Table1a!LC124,Table1a!LC144,Table1a!LC156),6)</f>
        <v>0</v>
      </c>
      <c r="LD43" s="93">
        <f>ROUND(IFERROR(Table1a!LD89*1,0)-SUM(Table1a!LD91,Table1a!LD113,Table1a!LD124,Table1a!LD144,Table1a!LD156),6)</f>
        <v>0</v>
      </c>
      <c r="LE43" s="93">
        <f>ROUND(IFERROR(Table1a!LE89*1,0)-SUM(Table1a!LE91,Table1a!LE113,Table1a!LE124,Table1a!LE144,Table1a!LE156),6)</f>
        <v>0</v>
      </c>
      <c r="LF43" s="93">
        <f>ROUND(IFERROR(Table1a!LF89*1,0)-SUM(Table1a!LF91,Table1a!LF113,Table1a!LF124,Table1a!LF144,Table1a!LF156),6)</f>
        <v>0</v>
      </c>
      <c r="LG43" s="93">
        <f>ROUND(IFERROR(Table1a!LG89*1,0)-SUM(Table1a!LG91,Table1a!LG113,Table1a!LG124,Table1a!LG144,Table1a!LG156),6)</f>
        <v>0</v>
      </c>
      <c r="LH43" s="93">
        <f>ROUND(IFERROR(Table1a!LH89*1,0)-SUM(Table1a!LH91,Table1a!LH113,Table1a!LH124,Table1a!LH144,Table1a!LH156),6)</f>
        <v>0</v>
      </c>
      <c r="LI43" s="93">
        <f>ROUND(IFERROR(Table1a!LI89*1,0)-SUM(Table1a!LI91,Table1a!LI113,Table1a!LI124,Table1a!LI144,Table1a!LI156),6)</f>
        <v>0</v>
      </c>
      <c r="LJ43" s="93">
        <f>ROUND(IFERROR(Table1a!LJ89*1,0)-SUM(Table1a!LJ91,Table1a!LJ113,Table1a!LJ124,Table1a!LJ144,Table1a!LJ156),6)</f>
        <v>0</v>
      </c>
      <c r="LK43" s="93">
        <f>ROUND(IFERROR(Table1a!LK89*1,0)-SUM(Table1a!LK91,Table1a!LK113,Table1a!LK124,Table1a!LK144,Table1a!LK156),6)</f>
        <v>0</v>
      </c>
      <c r="LL43" s="93">
        <f>ROUND(IFERROR(Table1a!LL89*1,0)-SUM(Table1a!LL91,Table1a!LL113,Table1a!LL124,Table1a!LL144,Table1a!LL156),6)</f>
        <v>0</v>
      </c>
      <c r="LM43" s="93">
        <f>ROUND(IFERROR(Table1a!LM89*1,0)-SUM(Table1a!LM91,Table1a!LM113,Table1a!LM124,Table1a!LM144,Table1a!LM156),6)</f>
        <v>0</v>
      </c>
      <c r="LN43" s="93">
        <f>ROUND(IFERROR(Table1a!LN89*1,0)-SUM(Table1a!LN91,Table1a!LN113,Table1a!LN124,Table1a!LN144,Table1a!LN156),6)</f>
        <v>0</v>
      </c>
      <c r="LO43" s="93">
        <f>ROUND(IFERROR(Table1a!LO89*1,0)-SUM(Table1a!LO91,Table1a!LO113,Table1a!LO124,Table1a!LO144,Table1a!LO156),6)</f>
        <v>0</v>
      </c>
      <c r="LP43" s="93">
        <f>ROUND(IFERROR(Table1a!LP89*1,0)-SUM(Table1a!LP91,Table1a!LP113,Table1a!LP124,Table1a!LP144,Table1a!LP156),6)</f>
        <v>0</v>
      </c>
      <c r="LQ43" s="93">
        <f>ROUND(IFERROR(Table1a!LQ89*1,0)-SUM(Table1a!LQ91,Table1a!LQ113,Table1a!LQ124,Table1a!LQ144,Table1a!LQ156),6)</f>
        <v>0</v>
      </c>
      <c r="LR43" s="93">
        <f>ROUND(IFERROR(Table1a!LR89*1,0)-SUM(Table1a!LR91,Table1a!LR113,Table1a!LR124,Table1a!LR144,Table1a!LR156),6)</f>
        <v>0</v>
      </c>
      <c r="LS43" s="93">
        <f>ROUND(IFERROR(Table1a!LS89*1,0)-SUM(Table1a!LS91,Table1a!LS113,Table1a!LS124,Table1a!LS144,Table1a!LS156),6)</f>
        <v>0</v>
      </c>
      <c r="LT43" s="93">
        <f>ROUND(IFERROR(Table1a!LT89*1,0)-SUM(Table1a!LT91,Table1a!LT113,Table1a!LT124,Table1a!LT144,Table1a!LT156),6)</f>
        <v>0</v>
      </c>
      <c r="LU43" s="93">
        <f>ROUND(IFERROR(Table1a!LU89*1,0)-SUM(Table1a!LU91,Table1a!LU113,Table1a!LU124,Table1a!LU144,Table1a!LU156),6)</f>
        <v>0</v>
      </c>
      <c r="LV43" s="93">
        <f>ROUND(IFERROR(Table1a!LV89*1,0)-SUM(Table1a!LV91,Table1a!LV113,Table1a!LV124,Table1a!LV144,Table1a!LV156),6)</f>
        <v>0</v>
      </c>
      <c r="LW43" s="93">
        <f>ROUND(IFERROR(Table1a!LW89*1,0)-SUM(Table1a!LW91,Table1a!LW113,Table1a!LW124,Table1a!LW144,Table1a!LW156),6)</f>
        <v>0</v>
      </c>
      <c r="LX43" s="93">
        <f>ROUND(IFERROR(Table1a!LX89*1,0)-SUM(Table1a!LX91,Table1a!LX113,Table1a!LX124,Table1a!LX144,Table1a!LX156),6)</f>
        <v>0</v>
      </c>
      <c r="LY43" s="93">
        <f>ROUND(IFERROR(Table1a!LY89*1,0)-SUM(Table1a!LY91,Table1a!LY113,Table1a!LY124,Table1a!LY144,Table1a!LY156),6)</f>
        <v>0</v>
      </c>
      <c r="LZ43" s="93">
        <f>ROUND(IFERROR(Table1a!LZ89*1,0)-SUM(Table1a!LZ91,Table1a!LZ113,Table1a!LZ124,Table1a!LZ144,Table1a!LZ156),6)</f>
        <v>0</v>
      </c>
      <c r="MA43" s="93">
        <f>ROUND(IFERROR(Table1a!MA89*1,0)-SUM(Table1a!MA91,Table1a!MA113,Table1a!MA124,Table1a!MA144,Table1a!MA156),6)</f>
        <v>0</v>
      </c>
      <c r="MB43" s="93">
        <f>ROUND(IFERROR(Table1a!MB89*1,0)-SUM(Table1a!MB91,Table1a!MB113,Table1a!MB124,Table1a!MB144,Table1a!MB156),6)</f>
        <v>0</v>
      </c>
      <c r="MC43" s="93">
        <f>ROUND(IFERROR(Table1a!MC89*1,0)-SUM(Table1a!MC91,Table1a!MC113,Table1a!MC124,Table1a!MC144,Table1a!MC156),6)</f>
        <v>0</v>
      </c>
      <c r="MD43" s="93">
        <f>ROUND(IFERROR(Table1a!MD89*1,0)-SUM(Table1a!MD91,Table1a!MD113,Table1a!MD124,Table1a!MD144,Table1a!MD156),6)</f>
        <v>0</v>
      </c>
      <c r="ME43" s="93">
        <f>ROUND(IFERROR(Table1a!ME89*1,0)-SUM(Table1a!ME91,Table1a!ME113,Table1a!ME124,Table1a!ME144,Table1a!ME156),6)</f>
        <v>0</v>
      </c>
      <c r="MF43" s="93">
        <f>ROUND(IFERROR(Table1a!MF89*1,0)-SUM(Table1a!MF91,Table1a!MF113,Table1a!MF124,Table1a!MF144,Table1a!MF156),6)</f>
        <v>0</v>
      </c>
      <c r="MG43" s="93">
        <f>ROUND(IFERROR(Table1a!MG89*1,0)-SUM(Table1a!MG91,Table1a!MG113,Table1a!MG124,Table1a!MG144,Table1a!MG156),6)</f>
        <v>0</v>
      </c>
      <c r="MH43" s="93">
        <f>ROUND(IFERROR(Table1a!MH89*1,0)-SUM(Table1a!MH91,Table1a!MH113,Table1a!MH124,Table1a!MH144,Table1a!MH156),6)</f>
        <v>0</v>
      </c>
      <c r="MI43" s="93">
        <f>ROUND(IFERROR(Table1a!MI89*1,0)-SUM(Table1a!MI91,Table1a!MI113,Table1a!MI124,Table1a!MI144,Table1a!MI156),6)</f>
        <v>0</v>
      </c>
      <c r="MJ43" s="93">
        <f>ROUND(IFERROR(Table1a!MJ89*1,0)-SUM(Table1a!MJ91,Table1a!MJ113,Table1a!MJ124,Table1a!MJ144,Table1a!MJ156),6)</f>
        <v>0</v>
      </c>
      <c r="MK43" s="93">
        <f>ROUND(IFERROR(Table1a!MK89*1,0)-SUM(Table1a!MK91,Table1a!MK113,Table1a!MK124,Table1a!MK144,Table1a!MK156),6)</f>
        <v>0</v>
      </c>
      <c r="ML43" s="93">
        <f>ROUND(IFERROR(Table1a!ML89*1,0)-SUM(Table1a!ML91,Table1a!ML113,Table1a!ML124,Table1a!ML144,Table1a!ML156),6)</f>
        <v>0</v>
      </c>
      <c r="MM43" s="93">
        <f>ROUND(IFERROR(Table1a!MM89*1,0)-SUM(Table1a!MM91,Table1a!MM113,Table1a!MM124,Table1a!MM144,Table1a!MM156),6)</f>
        <v>0</v>
      </c>
      <c r="MN43" s="93">
        <f>ROUND(IFERROR(Table1a!MN89*1,0)-SUM(Table1a!MN91,Table1a!MN113,Table1a!MN124,Table1a!MN144,Table1a!MN156),6)</f>
        <v>0</v>
      </c>
      <c r="MO43" s="93">
        <f>ROUND(IFERROR(Table1a!MO89*1,0)-SUM(Table1a!MO91,Table1a!MO113,Table1a!MO124,Table1a!MO144,Table1a!MO156),6)</f>
        <v>0</v>
      </c>
      <c r="MP43" s="93">
        <f>ROUND(IFERROR(Table1a!MP89*1,0)-SUM(Table1a!MP91,Table1a!MP113,Table1a!MP124,Table1a!MP144,Table1a!MP156),6)</f>
        <v>0</v>
      </c>
      <c r="MQ43" s="93">
        <f>ROUND(IFERROR(Table1a!MQ89*1,0)-SUM(Table1a!MQ91,Table1a!MQ113,Table1a!MQ124,Table1a!MQ144,Table1a!MQ156),6)</f>
        <v>0</v>
      </c>
      <c r="MR43" s="93">
        <f>ROUND(IFERROR(Table1a!MR89*1,0)-SUM(Table1a!MR91,Table1a!MR113,Table1a!MR124,Table1a!MR144,Table1a!MR156),6)</f>
        <v>0</v>
      </c>
      <c r="MS43" s="93">
        <f>ROUND(IFERROR(Table1a!MS89*1,0)-SUM(Table1a!MS91,Table1a!MS113,Table1a!MS124,Table1a!MS144,Table1a!MS156),6)</f>
        <v>0</v>
      </c>
      <c r="MT43" s="93">
        <f>ROUND(IFERROR(Table1a!MT89*1,0)-SUM(Table1a!MT91,Table1a!MT113,Table1a!MT124,Table1a!MT144,Table1a!MT156),6)</f>
        <v>0</v>
      </c>
      <c r="MU43" s="93">
        <f>ROUND(IFERROR(Table1a!MU89*1,0)-SUM(Table1a!MU91,Table1a!MU113,Table1a!MU124,Table1a!MU144,Table1a!MU156),6)</f>
        <v>0</v>
      </c>
      <c r="MV43" s="93">
        <f>ROUND(IFERROR(Table1a!MV89*1,0)-SUM(Table1a!MV91,Table1a!MV113,Table1a!MV124,Table1a!MV144,Table1a!MV156),6)</f>
        <v>0</v>
      </c>
      <c r="MW43" s="93">
        <f>ROUND(IFERROR(Table1a!MW89*1,0)-SUM(Table1a!MW91,Table1a!MW113,Table1a!MW124,Table1a!MW144,Table1a!MW156),6)</f>
        <v>0</v>
      </c>
      <c r="MX43" s="93">
        <f>ROUND(IFERROR(Table1a!MX89*1,0)-SUM(Table1a!MX91,Table1a!MX113,Table1a!MX124,Table1a!MX144,Table1a!MX156),6)</f>
        <v>0</v>
      </c>
      <c r="MY43" s="93">
        <f>ROUND(IFERROR(Table1a!MY89*1,0)-SUM(Table1a!MY91,Table1a!MY113,Table1a!MY124,Table1a!MY144,Table1a!MY156),6)</f>
        <v>0</v>
      </c>
      <c r="MZ43" s="93">
        <f>ROUND(IFERROR(Table1a!MZ89*1,0)-SUM(Table1a!MZ91,Table1a!MZ113,Table1a!MZ124,Table1a!MZ144,Table1a!MZ156),6)</f>
        <v>0</v>
      </c>
      <c r="NA43" s="93">
        <f>ROUND(IFERROR(Table1a!NA89*1,0)-SUM(Table1a!NA91,Table1a!NA113,Table1a!NA124,Table1a!NA144,Table1a!NA156),6)</f>
        <v>0</v>
      </c>
      <c r="NB43" s="93">
        <f>ROUND(IFERROR(Table1a!NB89*1,0)-SUM(Table1a!NB91,Table1a!NB113,Table1a!NB124,Table1a!NB144,Table1a!NB156),6)</f>
        <v>0</v>
      </c>
      <c r="NC43" s="93">
        <f>ROUND(IFERROR(Table1a!NC89*1,0)-SUM(Table1a!NC91,Table1a!NC113,Table1a!NC124,Table1a!NC144,Table1a!NC156),6)</f>
        <v>0</v>
      </c>
      <c r="ND43" s="93">
        <f>ROUND(IFERROR(Table1a!ND89*1,0)-SUM(Table1a!ND91,Table1a!ND113,Table1a!ND124,Table1a!ND144,Table1a!ND156),6)</f>
        <v>0</v>
      </c>
      <c r="NE43" s="93">
        <f>ROUND(IFERROR(Table1a!NE89*1,0)-SUM(Table1a!NE91,Table1a!NE113,Table1a!NE124,Table1a!NE144,Table1a!NE156),6)</f>
        <v>0</v>
      </c>
      <c r="NF43" s="93">
        <f>ROUND(IFERROR(Table1a!NF89*1,0)-SUM(Table1a!NF91,Table1a!NF113,Table1a!NF124,Table1a!NF144,Table1a!NF156),6)</f>
        <v>0</v>
      </c>
      <c r="NG43" s="93">
        <f>ROUND(IFERROR(Table1a!NG89*1,0)-SUM(Table1a!NG91,Table1a!NG113,Table1a!NG124,Table1a!NG144,Table1a!NG156),6)</f>
        <v>0</v>
      </c>
      <c r="NH43" s="93">
        <f>ROUND(IFERROR(Table1a!NH89*1,0)-SUM(Table1a!NH91,Table1a!NH113,Table1a!NH124,Table1a!NH144,Table1a!NH156),6)</f>
        <v>0</v>
      </c>
      <c r="NI43" s="93">
        <f>ROUND(IFERROR(Table1a!NI89*1,0)-SUM(Table1a!NI91,Table1a!NI113,Table1a!NI124,Table1a!NI144,Table1a!NI156),6)</f>
        <v>0</v>
      </c>
      <c r="NJ43" s="93">
        <f>ROUND(IFERROR(Table1a!NJ89*1,0)-SUM(Table1a!NJ91,Table1a!NJ113,Table1a!NJ124,Table1a!NJ144,Table1a!NJ156),6)</f>
        <v>0</v>
      </c>
      <c r="NK43" s="93">
        <f>ROUND(IFERROR(Table1a!NK89*1,0)-SUM(Table1a!NK91,Table1a!NK113,Table1a!NK124,Table1a!NK144,Table1a!NK156),6)</f>
        <v>0</v>
      </c>
      <c r="NL43" s="93">
        <f>ROUND(IFERROR(Table1a!NL89*1,0)-SUM(Table1a!NL91,Table1a!NL113,Table1a!NL124,Table1a!NL144,Table1a!NL156),6)</f>
        <v>0</v>
      </c>
    </row>
    <row r="44" spans="1:376">
      <c r="A44" s="21" t="s">
        <v>442</v>
      </c>
      <c r="B44" s="21" t="s">
        <v>9</v>
      </c>
      <c r="C44" s="37">
        <f>ROUND(IFERROR(Table1a!C89*1,0)-SUM(Table1a!C91,Table1a!C113,Table1a!C124,Table1a!C135,Table1a!C144,Table1a!C156),6)</f>
        <v>-3516.2823279999998</v>
      </c>
      <c r="D44" s="37">
        <f>ROUND(IFERROR(Table1a!D89*1,0)-SUM(Table1a!D91,Table1a!D113,Table1a!D124,Table1a!D135,Table1a!D144,Table1a!D156),6)</f>
        <v>0</v>
      </c>
      <c r="E44" s="37">
        <f>ROUND(IFERROR(Table1a!E89*1,0)-SUM(Table1a!E91,Table1a!E113,Table1a!E124,Table1a!E135,Table1a!E144,Table1a!E156),6)</f>
        <v>0</v>
      </c>
      <c r="F44" s="37">
        <f>ROUND(IFERROR(Table1a!F89*1,0)-SUM(Table1a!F91,Table1a!F113,Table1a!F124,Table1a!F135,Table1a!F144,Table1a!F156),6)</f>
        <v>0</v>
      </c>
      <c r="G44" s="37">
        <f>ROUND(IFERROR(Table1a!G89*1,0)-SUM(Table1a!G91,Table1a!G113,Table1a!G124,Table1a!G135,Table1a!G144,Table1a!G156),6)</f>
        <v>0</v>
      </c>
      <c r="H44" s="37">
        <f>ROUND(IFERROR(Table1a!H89*1,0)-SUM(Table1a!H91,Table1a!H113,Table1a!H124,Table1a!H135,Table1a!H144,Table1a!H156),6)</f>
        <v>0</v>
      </c>
      <c r="I44" s="37">
        <f>ROUND(IFERROR(Table1a!I89*1,0)-SUM(Table1a!I91,Table1a!I113,Table1a!I124,Table1a!I135,Table1a!I144,Table1a!I156),6)</f>
        <v>137.66726800000001</v>
      </c>
      <c r="J44" s="37">
        <f>ROUND(IFERROR(Table1a!J89*1,0)-SUM(Table1a!J91,Table1a!J113,Table1a!J124,Table1a!J135,Table1a!J144,Table1a!J156),6)</f>
        <v>68.763234999999995</v>
      </c>
      <c r="K44" s="37">
        <f>ROUND(IFERROR(Table1a!K89*1,0)-SUM(Table1a!K91,Table1a!K113,Table1a!K124,Table1a!K135,Table1a!K144,Table1a!K156),6)</f>
        <v>-74.614660999999998</v>
      </c>
      <c r="L44" s="37">
        <f>ROUND(IFERROR(Table1a!L89*1,0)-SUM(Table1a!L91,Table1a!L113,Table1a!L124,Table1a!L135,Table1a!L144,Table1a!L156),6)</f>
        <v>-312.20442000000003</v>
      </c>
      <c r="M44" s="37">
        <f>ROUND(IFERROR(Table1a!M89*1,0)-SUM(Table1a!M91,Table1a!M113,Table1a!M124,Table1a!M135,Table1a!M144,Table1a!M156),6)</f>
        <v>13.286146</v>
      </c>
      <c r="N44" s="37">
        <f>ROUND(IFERROR(Table1a!N89*1,0)-SUM(Table1a!N91,Table1a!N113,Table1a!N124,Table1a!N135,Table1a!N144,Table1a!N156),6)</f>
        <v>436.03739899999999</v>
      </c>
      <c r="O44" s="37">
        <f>ROUND(IFERROR(Table1a!O89*1,0)-SUM(Table1a!O91,Table1a!O113,Table1a!O124,Table1a!O135,Table1a!O144,Table1a!O156),6)</f>
        <v>3075.383159</v>
      </c>
      <c r="P44" s="37">
        <f>ROUND(IFERROR(Table1a!P89*1,0)-SUM(Table1a!P91,Table1a!P113,Table1a!P124,Table1a!P135,Table1a!P144,Table1a!P156),6)</f>
        <v>4106.2669450000003</v>
      </c>
      <c r="Q44" s="37">
        <f>ROUND(IFERROR(Table1a!Q89*1,0)-SUM(Table1a!Q91,Table1a!Q113,Table1a!Q124,Table1a!Q135,Table1a!Q144,Table1a!Q156),6)</f>
        <v>2910.2672080000002</v>
      </c>
      <c r="R44" s="37">
        <f>ROUND(IFERROR(Table1a!R89*1,0)-SUM(Table1a!R91,Table1a!R113,Table1a!R124,Table1a!R135,Table1a!R144,Table1a!R156),6)</f>
        <v>2822.3642380000001</v>
      </c>
      <c r="S44" s="37">
        <f>ROUND(IFERROR(Table1a!S89*1,0)-SUM(Table1a!S91,Table1a!S113,Table1a!S124,Table1a!S135,Table1a!S144,Table1a!S156),6)</f>
        <v>2755.0342959999998</v>
      </c>
      <c r="T44" s="37">
        <f>ROUND(IFERROR(Table1a!T89*1,0)-SUM(Table1a!T91,Table1a!T113,Table1a!T124,Table1a!T135,Table1a!T144,Table1a!T156),6)</f>
        <v>2745.3231930000002</v>
      </c>
      <c r="U44" s="37">
        <f>ROUND(IFERROR(Table1a!U89*1,0)-SUM(Table1a!U91,Table1a!U113,Table1a!U124,Table1a!U135,Table1a!U144,Table1a!U156),6)</f>
        <v>2679.3848889999999</v>
      </c>
      <c r="V44" s="37">
        <f>ROUND(IFERROR(Table1a!V89*1,0)-SUM(Table1a!V91,Table1a!V113,Table1a!V124,Table1a!V135,Table1a!V144,Table1a!V156),6)</f>
        <v>3606.9612609999999</v>
      </c>
      <c r="W44" s="37">
        <f>ROUND(IFERROR(Table1a!W89*1,0)-SUM(Table1a!W91,Table1a!W113,Table1a!W124,Table1a!W135,Table1a!W144,Table1a!W156),6)</f>
        <v>3539.5336459999999</v>
      </c>
      <c r="X44" s="37">
        <f>ROUND(IFERROR(Table1a!X89*1,0)-SUM(Table1a!X91,Table1a!X113,Table1a!X124,Table1a!X135,Table1a!X144,Table1a!X156),6)</f>
        <v>3463.5649020000001</v>
      </c>
      <c r="Y44" s="37">
        <f>ROUND(IFERROR(Table1a!Y89*1,0)-SUM(Table1a!Y91,Table1a!Y113,Table1a!Y124,Table1a!Y135,Table1a!Y144,Table1a!Y156),6)</f>
        <v>3355.1590000000001</v>
      </c>
      <c r="Z44" s="37">
        <f>ROUND(IFERROR(Table1a!Z89*1,0)-SUM(Table1a!Z91,Table1a!Z113,Table1a!Z124,Table1a!Z135,Table1a!Z144,Table1a!Z156),6)</f>
        <v>3220.9827829999999</v>
      </c>
      <c r="AA44" s="37">
        <f>ROUND(IFERROR(Table1a!AA89*1,0)-SUM(Table1a!AA91,Table1a!AA113,Table1a!AA124,Table1a!AA135,Table1a!AA144,Table1a!AA156),6)</f>
        <v>4038.8283139999999</v>
      </c>
      <c r="AB44" s="37">
        <f>ROUND(IFERROR(Table1a!AB89*1,0)-SUM(Table1a!AB91,Table1a!AB113,Table1a!AB124,Table1a!AB135,Table1a!AB144,Table1a!AB156),6)</f>
        <v>3864.8546369999999</v>
      </c>
      <c r="AC44" s="37">
        <f>ROUND(IFERROR(Table1a!AC89*1,0)-SUM(Table1a!AC91,Table1a!AC113,Table1a!AC124,Table1a!AC135,Table1a!AC144,Table1a!AC156),6)</f>
        <v>3900.7567199999999</v>
      </c>
      <c r="AD44" s="37">
        <f>ROUND(IFERROR(Table1a!AD89*1,0)-SUM(Table1a!AD91,Table1a!AD113,Table1a!AD124,Table1a!AD135,Table1a!AD144,Table1a!AD156),6)</f>
        <v>3930.4062739999999</v>
      </c>
      <c r="AE44" s="37">
        <f>ROUND(IFERROR(Table1a!AE89*1,0)-SUM(Table1a!AE91,Table1a!AE113,Table1a!AE124,Table1a!AE135,Table1a!AE144,Table1a!AE156),6)</f>
        <v>3955.4666499999998</v>
      </c>
      <c r="AF44" s="37">
        <f>ROUND(IFERROR(Table1a!AF89*1,0)-SUM(Table1a!AF91,Table1a!AF113,Table1a!AF124,Table1a!AF135,Table1a!AF144,Table1a!AF156),6)</f>
        <v>3800.2324920000001</v>
      </c>
      <c r="AG44" s="37">
        <f>ROUND(IFERROR(Table1a!AG89*1,0)-SUM(Table1a!AG91,Table1a!AG113,Table1a!AG124,Table1a!AG135,Table1a!AG144,Table1a!AG156),6)</f>
        <v>3398.0289969999999</v>
      </c>
      <c r="AH44" s="37">
        <f>ROUND(IFERROR(Table1a!AH89*1,0)-SUM(Table1a!AH91,Table1a!AH113,Table1a!AH124,Table1a!AH135,Table1a!AH144,Table1a!AH156),6)</f>
        <v>2911.6522770000001</v>
      </c>
      <c r="AI44" s="37">
        <f>ROUND(IFERROR(Table1a!AI89*1,0)-SUM(Table1a!AI91,Table1a!AI113,Table1a!AI124,Table1a!AI135,Table1a!AI144,Table1a!AI156),6)</f>
        <v>2508.0675449999999</v>
      </c>
      <c r="AJ44" s="37">
        <f>ROUND(IFERROR(Table1a!AJ89*1,0)-SUM(Table1a!AJ91,Table1a!AJ113,Table1a!AJ124,Table1a!AJ135,Table1a!AJ144,Table1a!AJ156),6)</f>
        <v>2039.282698</v>
      </c>
      <c r="AK44" s="37">
        <f>ROUND(IFERROR(Table1a!AK89*1,0)-SUM(Table1a!AK91,Table1a!AK113,Table1a!AK124,Table1a!AK135,Table1a!AK144,Table1a!AK156),6)</f>
        <v>-30.518681999999998</v>
      </c>
      <c r="AL44" s="37">
        <f>ROUND(IFERROR(Table1a!AL89*1,0)-SUM(Table1a!AL91,Table1a!AL113,Table1a!AL124,Table1a!AL135,Table1a!AL144,Table1a!AL156),6)</f>
        <v>0</v>
      </c>
      <c r="AM44" s="37">
        <f>ROUND(IFERROR(Table1a!AM89*1,0)-SUM(Table1a!AM91,Table1a!AM113,Table1a!AM124,Table1a!AM135,Table1a!AM144,Table1a!AM156),6)</f>
        <v>0</v>
      </c>
      <c r="AN44" s="37">
        <f>ROUND(IFERROR(Table1a!AN89*1,0)-SUM(Table1a!AN91,Table1a!AN113,Table1a!AN124,Table1a!AN135,Table1a!AN144,Table1a!AN156),6)</f>
        <v>0</v>
      </c>
      <c r="AO44" s="37">
        <f>ROUND(IFERROR(Table1a!AO89*1,0)-SUM(Table1a!AO91,Table1a!AO113,Table1a!AO124,Table1a!AO135,Table1a!AO144,Table1a!AO156),6)</f>
        <v>0</v>
      </c>
      <c r="AP44" s="37">
        <f>ROUND(IFERROR(Table1a!AP89*1,0)-SUM(Table1a!AP91,Table1a!AP113,Table1a!AP124,Table1a!AP135,Table1a!AP144,Table1a!AP156),6)</f>
        <v>0</v>
      </c>
      <c r="AQ44" s="37">
        <f>ROUND(IFERROR(Table1a!AQ89*1,0)-SUM(Table1a!AQ91,Table1a!AQ113,Table1a!AQ124,Table1a!AQ135,Table1a!AQ144,Table1a!AQ156),6)</f>
        <v>-41.278607000000001</v>
      </c>
      <c r="AR44" s="37">
        <f>ROUND(IFERROR(Table1a!AR89*1,0)-SUM(Table1a!AR91,Table1a!AR113,Table1a!AR124,Table1a!AR135,Table1a!AR144,Table1a!AR156),6)</f>
        <v>-37.764282999999999</v>
      </c>
      <c r="AS44" s="37">
        <f>ROUND(IFERROR(Table1a!AS89*1,0)-SUM(Table1a!AS91,Table1a!AS113,Table1a!AS124,Table1a!AS135,Table1a!AS144,Table1a!AS156),6)</f>
        <v>-36.617432000000001</v>
      </c>
      <c r="AT44" s="37">
        <f>ROUND(IFERROR(Table1a!AT89*1,0)-SUM(Table1a!AT91,Table1a!AT113,Table1a!AT124,Table1a!AT135,Table1a!AT144,Table1a!AT156),6)</f>
        <v>-35.863148000000002</v>
      </c>
      <c r="AU44" s="37">
        <f>ROUND(IFERROR(Table1a!AU89*1,0)-SUM(Table1a!AU91,Table1a!AU113,Table1a!AU124,Table1a!AU135,Table1a!AU144,Table1a!AU156),6)</f>
        <v>-35.105099000000003</v>
      </c>
      <c r="AV44" s="37">
        <f>ROUND(IFERROR(Table1a!AV89*1,0)-SUM(Table1a!AV91,Table1a!AV113,Table1a!AV124,Table1a!AV135,Table1a!AV144,Table1a!AV156),6)</f>
        <v>-34.347808000000001</v>
      </c>
      <c r="AW44" s="37">
        <f>ROUND(IFERROR(Table1a!AW89*1,0)-SUM(Table1a!AW91,Table1a!AW113,Table1a!AW124,Table1a!AW135,Table1a!AW144,Table1a!AW156),6)</f>
        <v>-33.572648999999998</v>
      </c>
      <c r="AX44" s="37">
        <f>ROUND(IFERROR(Table1a!AX89*1,0)-SUM(Table1a!AX91,Table1a!AX113,Table1a!AX124,Table1a!AX135,Table1a!AX144,Table1a!AX156),6)</f>
        <v>-32.842785999999997</v>
      </c>
      <c r="AY44" s="37">
        <f>ROUND(IFERROR(Table1a!AY89*1,0)-SUM(Table1a!AY91,Table1a!AY113,Table1a!AY124,Table1a!AY135,Table1a!AY144,Table1a!AY156),6)</f>
        <v>-32.782046000000001</v>
      </c>
      <c r="AZ44" s="37">
        <f>ROUND(IFERROR(Table1a!AZ89*1,0)-SUM(Table1a!AZ91,Table1a!AZ113,Table1a!AZ124,Table1a!AZ135,Table1a!AZ144,Table1a!AZ156),6)</f>
        <v>-32.725712000000001</v>
      </c>
      <c r="BA44" s="37">
        <f>ROUND(IFERROR(Table1a!BA89*1,0)-SUM(Table1a!BA91,Table1a!BA113,Table1a!BA124,Table1a!BA135,Table1a!BA144,Table1a!BA156),6)</f>
        <v>-32.673589</v>
      </c>
      <c r="BB44" s="37">
        <f>ROUND(IFERROR(Table1a!BB89*1,0)-SUM(Table1a!BB91,Table1a!BB113,Table1a!BB124,Table1a!BB135,Table1a!BB144,Table1a!BB156),6)</f>
        <v>-32.638886999999997</v>
      </c>
      <c r="BC44" s="37">
        <f>ROUND(IFERROR(Table1a!BC89*1,0)-SUM(Table1a!BC91,Table1a!BC113,Table1a!BC124,Table1a!BC135,Table1a!BC144,Table1a!BC156),6)</f>
        <v>-32.603734000000003</v>
      </c>
      <c r="BD44" s="37">
        <f>ROUND(IFERROR(Table1a!BD89*1,0)-SUM(Table1a!BD91,Table1a!BD113,Table1a!BD124,Table1a!BD135,Table1a!BD144,Table1a!BD156),6)</f>
        <v>-32.569383999999999</v>
      </c>
      <c r="BE44" s="37">
        <f>ROUND(IFERROR(Table1a!BE89*1,0)-SUM(Table1a!BE91,Table1a!BE113,Table1a!BE124,Table1a!BE135,Table1a!BE144,Table1a!BE156),6)</f>
        <v>-32.534578000000003</v>
      </c>
      <c r="BF44" s="37">
        <f>ROUND(IFERROR(Table1a!BF89*1,0)-SUM(Table1a!BF91,Table1a!BF113,Table1a!BF124,Table1a!BF135,Table1a!BF144,Table1a!BF156),6)</f>
        <v>-32.499723000000003</v>
      </c>
      <c r="BG44" s="37">
        <f>ROUND(IFERROR(Table1a!BG89*1,0)-SUM(Table1a!BG91,Table1a!BG113,Table1a!BG124,Table1a!BG135,Table1a!BG144,Table1a!BG156),6)</f>
        <v>-32.360337999999999</v>
      </c>
      <c r="BH44" s="37">
        <f>ROUND(IFERROR(Table1a!BH89*1,0)-SUM(Table1a!BH91,Table1a!BH113,Table1a!BH124,Table1a!BH135,Table1a!BH144,Table1a!BH156),6)</f>
        <v>-32.336958000000003</v>
      </c>
      <c r="BI44" s="37">
        <f>ROUND(IFERROR(Table1a!BI89*1,0)-SUM(Table1a!BI91,Table1a!BI113,Table1a!BI124,Table1a!BI135,Table1a!BI144,Table1a!BI156),6)</f>
        <v>-32.348466000000002</v>
      </c>
      <c r="BJ44" s="37">
        <f>ROUND(IFERROR(Table1a!BJ89*1,0)-SUM(Table1a!BJ91,Table1a!BJ113,Table1a!BJ124,Table1a!BJ135,Table1a!BJ144,Table1a!BJ156),6)</f>
        <v>-32.346901000000003</v>
      </c>
      <c r="BK44" s="37">
        <f>ROUND(IFERROR(Table1a!BK89*1,0)-SUM(Table1a!BK91,Table1a!BK113,Table1a!BK124,Table1a!BK135,Table1a!BK144,Table1a!BK156),6)</f>
        <v>-32.345305000000003</v>
      </c>
      <c r="BL44" s="37">
        <f>ROUND(IFERROR(Table1a!BL89*1,0)-SUM(Table1a!BL91,Table1a!BL113,Table1a!BL124,Table1a!BL135,Table1a!BL144,Table1a!BL156),6)</f>
        <v>-32.343677999999997</v>
      </c>
      <c r="BM44" s="37">
        <f>ROUND(IFERROR(Table1a!BM89*1,0)-SUM(Table1a!BM91,Table1a!BM113,Table1a!BM124,Table1a!BM135,Table1a!BM144,Table1a!BM156),6)</f>
        <v>-32.342021000000003</v>
      </c>
      <c r="BN44" s="37">
        <f>ROUND(IFERROR(Table1a!BN89*1,0)-SUM(Table1a!BN91,Table1a!BN113,Table1a!BN124,Table1a!BN135,Table1a!BN144,Table1a!BN156),6)</f>
        <v>-32.348287999999997</v>
      </c>
      <c r="BO44" s="37">
        <f>ROUND(IFERROR(Table1a!BO89*1,0)-SUM(Table1a!BO91,Table1a!BO113,Table1a!BO124,Table1a!BO135,Table1a!BO144,Table1a!BO156),6)</f>
        <v>-32.346532000000003</v>
      </c>
      <c r="BP44" s="37">
        <f>ROUND(IFERROR(Table1a!BP89*1,0)-SUM(Table1a!BP91,Table1a!BP113,Table1a!BP124,Table1a!BP135,Table1a!BP144,Table1a!BP156),6)</f>
        <v>-32.344729999999998</v>
      </c>
      <c r="BQ44" s="37">
        <f>ROUND(IFERROR(Table1a!BQ89*1,0)-SUM(Table1a!BQ91,Table1a!BQ113,Table1a!BQ124,Table1a!BQ135,Table1a!BQ144,Table1a!BQ156),6)</f>
        <v>-32.342883</v>
      </c>
      <c r="BR44" s="37">
        <f>ROUND(IFERROR(Table1a!BR89*1,0)-SUM(Table1a!BR91,Table1a!BR113,Table1a!BR124,Table1a!BR135,Table1a!BR144,Table1a!BR156),6)</f>
        <v>-32.489083999999998</v>
      </c>
      <c r="BS44" s="37">
        <f>ROUND(IFERROR(Table1a!BS89*1,0)-SUM(Table1a!BS91,Table1a!BS113,Table1a!BS124,Table1a!BS135,Table1a!BS144,Table1a!BS156),6)</f>
        <v>-2.1532789999999999</v>
      </c>
      <c r="BT44" s="37">
        <f>ROUND(IFERROR(Table1a!BT89*1,0)-SUM(Table1a!BT91,Table1a!BT113,Table1a!BT124,Table1a!BT135,Table1a!BT144,Table1a!BT156),6)</f>
        <v>0</v>
      </c>
      <c r="BU44" s="37">
        <f>ROUND(IFERROR(Table1a!BU89*1,0)-SUM(Table1a!BU91,Table1a!BU113,Table1a!BU124,Table1a!BU135,Table1a!BU144,Table1a!BU156),6)</f>
        <v>0</v>
      </c>
      <c r="BV44" s="37">
        <f>ROUND(IFERROR(Table1a!BV89*1,0)-SUM(Table1a!BV91,Table1a!BV113,Table1a!BV124,Table1a!BV135,Table1a!BV144,Table1a!BV156),6)</f>
        <v>0</v>
      </c>
      <c r="BW44" s="37">
        <f>ROUND(IFERROR(Table1a!BW89*1,0)-SUM(Table1a!BW91,Table1a!BW113,Table1a!BW124,Table1a!BW135,Table1a!BW144,Table1a!BW156),6)</f>
        <v>0</v>
      </c>
      <c r="BX44" s="37">
        <f>ROUND(IFERROR(Table1a!BX89*1,0)-SUM(Table1a!BX91,Table1a!BX113,Table1a!BX124,Table1a!BX135,Table1a!BX144,Table1a!BX156),6)</f>
        <v>0</v>
      </c>
      <c r="BY44" s="37">
        <f>ROUND(IFERROR(Table1a!BY89*1,0)-SUM(Table1a!BY91,Table1a!BY113,Table1a!BY124,Table1a!BY135,Table1a!BY144,Table1a!BY156),6)</f>
        <v>-2.6092719999999998</v>
      </c>
      <c r="BZ44" s="37">
        <f>ROUND(IFERROR(Table1a!BZ89*1,0)-SUM(Table1a!BZ91,Table1a!BZ113,Table1a!BZ124,Table1a!BZ135,Table1a!BZ144,Table1a!BZ156),6)</f>
        <v>-2.5944940000000001</v>
      </c>
      <c r="CA44" s="37">
        <f>ROUND(IFERROR(Table1a!CA89*1,0)-SUM(Table1a!CA91,Table1a!CA113,Table1a!CA124,Table1a!CA135,Table1a!CA144,Table1a!CA156),6)</f>
        <v>-2.5798670000000001</v>
      </c>
      <c r="CB44" s="37">
        <f>ROUND(IFERROR(Table1a!CB89*1,0)-SUM(Table1a!CB91,Table1a!CB113,Table1a!CB124,Table1a!CB135,Table1a!CB144,Table1a!CB156),6)</f>
        <v>-2.635202</v>
      </c>
      <c r="CC44" s="37">
        <f>ROUND(IFERROR(Table1a!CC89*1,0)-SUM(Table1a!CC91,Table1a!CC113,Table1a!CC124,Table1a!CC135,Table1a!CC144,Table1a!CC156),6)</f>
        <v>-2.691649</v>
      </c>
      <c r="CD44" s="37">
        <f>ROUND(IFERROR(Table1a!CD89*1,0)-SUM(Table1a!CD91,Table1a!CD113,Table1a!CD124,Table1a!CD135,Table1a!CD144,Table1a!CD156),6)</f>
        <v>-2.7482500000000001</v>
      </c>
      <c r="CE44" s="37">
        <f>ROUND(IFERROR(Table1a!CE89*1,0)-SUM(Table1a!CE91,Table1a!CE113,Table1a!CE124,Table1a!CE135,Table1a!CE144,Table1a!CE156),6)</f>
        <v>-2.7891379999999999</v>
      </c>
      <c r="CF44" s="37">
        <f>ROUND(IFERROR(Table1a!CF89*1,0)-SUM(Table1a!CF91,Table1a!CF113,Table1a!CF124,Table1a!CF135,Table1a!CF144,Table1a!CF156),6)</f>
        <v>-2.832802</v>
      </c>
      <c r="CG44" s="37">
        <f>ROUND(IFERROR(Table1a!CG89*1,0)-SUM(Table1a!CG91,Table1a!CG113,Table1a!CG124,Table1a!CG135,Table1a!CG144,Table1a!CG156),6)</f>
        <v>-2.8025509999999998</v>
      </c>
      <c r="CH44" s="37">
        <f>ROUND(IFERROR(Table1a!CH89*1,0)-SUM(Table1a!CH91,Table1a!CH113,Table1a!CH124,Table1a!CH135,Table1a!CH144,Table1a!CH156),6)</f>
        <v>-2.7724839999999999</v>
      </c>
      <c r="CI44" s="37">
        <f>ROUND(IFERROR(Table1a!CI89*1,0)-SUM(Table1a!CI91,Table1a!CI113,Table1a!CI124,Table1a!CI135,Table1a!CI144,Table1a!CI156),6)</f>
        <v>-2.7425639999999998</v>
      </c>
      <c r="CJ44" s="37">
        <f>ROUND(IFERROR(Table1a!CJ89*1,0)-SUM(Table1a!CJ91,Table1a!CJ113,Table1a!CJ124,Table1a!CJ135,Table1a!CJ144,Table1a!CJ156),6)</f>
        <v>-2.711382</v>
      </c>
      <c r="CK44" s="37">
        <f>ROUND(IFERROR(Table1a!CK89*1,0)-SUM(Table1a!CK91,Table1a!CK113,Table1a!CK124,Table1a!CK135,Table1a!CK144,Table1a!CK156),6)</f>
        <v>-2.6802700000000002</v>
      </c>
      <c r="CL44" s="37">
        <f>ROUND(IFERROR(Table1a!CL89*1,0)-SUM(Table1a!CL91,Table1a!CL113,Table1a!CL124,Table1a!CL135,Table1a!CL144,Table1a!CL156),6)</f>
        <v>-2.649232</v>
      </c>
      <c r="CM44" s="37">
        <f>ROUND(IFERROR(Table1a!CM89*1,0)-SUM(Table1a!CM91,Table1a!CM113,Table1a!CM124,Table1a!CM135,Table1a!CM144,Table1a!CM156),6)</f>
        <v>-2.6181909999999999</v>
      </c>
      <c r="CN44" s="37">
        <f>ROUND(IFERROR(Table1a!CN89*1,0)-SUM(Table1a!CN91,Table1a!CN113,Table1a!CN124,Table1a!CN135,Table1a!CN144,Table1a!CN156),6)</f>
        <v>-2.5864989999999999</v>
      </c>
      <c r="CO44" s="37">
        <f>ROUND(IFERROR(Table1a!CO89*1,0)-SUM(Table1a!CO91,Table1a!CO113,Table1a!CO124,Table1a!CO135,Table1a!CO144,Table1a!CO156),6)</f>
        <v>-2.527536</v>
      </c>
      <c r="CP44" s="37">
        <f>ROUND(IFERROR(Table1a!CP89*1,0)-SUM(Table1a!CP91,Table1a!CP113,Table1a!CP124,Table1a!CP135,Table1a!CP144,Table1a!CP156),6)</f>
        <v>-2.509115</v>
      </c>
      <c r="CQ44" s="37">
        <f>ROUND(IFERROR(Table1a!CQ89*1,0)-SUM(Table1a!CQ91,Table1a!CQ113,Table1a!CQ124,Table1a!CQ135,Table1a!CQ144,Table1a!CQ156),6)</f>
        <v>-2.5085929999999999</v>
      </c>
      <c r="CR44" s="37">
        <f>ROUND(IFERROR(Table1a!CR89*1,0)-SUM(Table1a!CR91,Table1a!CR113,Table1a!CR124,Table1a!CR135,Table1a!CR144,Table1a!CR156),6)</f>
        <v>-2.5077970000000001</v>
      </c>
      <c r="CS44" s="37">
        <f>ROUND(IFERROR(Table1a!CS89*1,0)-SUM(Table1a!CS91,Table1a!CS113,Table1a!CS124,Table1a!CS135,Table1a!CS144,Table1a!CS156),6)</f>
        <v>-2.507152</v>
      </c>
      <c r="CT44" s="37">
        <f>ROUND(IFERROR(Table1a!CT89*1,0)-SUM(Table1a!CT91,Table1a!CT113,Table1a!CT124,Table1a!CT135,Table1a!CT144,Table1a!CT156),6)</f>
        <v>-2.5065080000000002</v>
      </c>
      <c r="CU44" s="37">
        <f>ROUND(IFERROR(Table1a!CU89*1,0)-SUM(Table1a!CU91,Table1a!CU113,Table1a!CU124,Table1a!CU135,Table1a!CU144,Table1a!CU156),6)</f>
        <v>-2.5058630000000002</v>
      </c>
      <c r="CV44" s="37">
        <f>ROUND(IFERROR(Table1a!CV89*1,0)-SUM(Table1a!CV91,Table1a!CV113,Table1a!CV124,Table1a!CV135,Table1a!CV144,Table1a!CV156),6)</f>
        <v>-2.505296</v>
      </c>
      <c r="CW44" s="37">
        <f>ROUND(IFERROR(Table1a!CW89*1,0)-SUM(Table1a!CW91,Table1a!CW113,Table1a!CW124,Table1a!CW135,Table1a!CW144,Table1a!CW156),6)</f>
        <v>-2.5046499999999998</v>
      </c>
      <c r="CX44" s="37">
        <f>ROUND(IFERROR(Table1a!CX89*1,0)-SUM(Table1a!CX91,Table1a!CX113,Table1a!CX124,Table1a!CX135,Table1a!CX144,Table1a!CX156),6)</f>
        <v>-2.5030030000000001</v>
      </c>
      <c r="CY44" s="37">
        <f>ROUND(IFERROR(Table1a!CY89*1,0)-SUM(Table1a!CY91,Table1a!CY113,Table1a!CY124,Table1a!CY135,Table1a!CY144,Table1a!CY156),6)</f>
        <v>-2.5013540000000001</v>
      </c>
      <c r="CZ44" s="37">
        <f>ROUND(IFERROR(Table1a!CZ89*1,0)-SUM(Table1a!CZ91,Table1a!CZ113,Table1a!CZ124,Table1a!CZ135,Table1a!CZ144,Table1a!CZ156),6)</f>
        <v>-2.4977260000000001</v>
      </c>
      <c r="DA44" s="37">
        <f>ROUND(IFERROR(Table1a!DA89*1,0)-SUM(Table1a!DA91,Table1a!DA113,Table1a!DA124,Table1a!DA135,Table1a!DA144,Table1a!DA156),6)</f>
        <v>0</v>
      </c>
      <c r="DB44" s="37">
        <f>ROUND(IFERROR(Table1a!DB89*1,0)-SUM(Table1a!DB91,Table1a!DB113,Table1a!DB124,Table1a!DB135,Table1a!DB144,Table1a!DB156),6)</f>
        <v>0</v>
      </c>
      <c r="DC44" s="37">
        <f>ROUND(IFERROR(Table1a!DC89*1,0)-SUM(Table1a!DC91,Table1a!DC113,Table1a!DC124,Table1a!DC135,Table1a!DC144,Table1a!DC156),6)</f>
        <v>0</v>
      </c>
      <c r="DD44" s="37">
        <f>ROUND(IFERROR(Table1a!DD89*1,0)-SUM(Table1a!DD91,Table1a!DD113,Table1a!DD124,Table1a!DD135,Table1a!DD144,Table1a!DD156),6)</f>
        <v>0</v>
      </c>
      <c r="DE44" s="37">
        <f>ROUND(IFERROR(Table1a!DE89*1,0)-SUM(Table1a!DE91,Table1a!DE113,Table1a!DE124,Table1a!DE135,Table1a!DE144,Table1a!DE156),6)</f>
        <v>0</v>
      </c>
      <c r="DF44" s="37">
        <f>ROUND(IFERROR(Table1a!DF89*1,0)-SUM(Table1a!DF91,Table1a!DF113,Table1a!DF124,Table1a!DF135,Table1a!DF144,Table1a!DF156),6)</f>
        <v>0</v>
      </c>
      <c r="DG44" s="37">
        <f>ROUND(IFERROR(Table1a!DG89*1,0)-SUM(Table1a!DG91,Table1a!DG113,Table1a!DG124,Table1a!DG135,Table1a!DG144,Table1a!DG156),6)</f>
        <v>0</v>
      </c>
      <c r="DH44" s="37">
        <f>ROUND(IFERROR(Table1a!DH89*1,0)-SUM(Table1a!DH91,Table1a!DH113,Table1a!DH124,Table1a!DH135,Table1a!DH144,Table1a!DH156),6)</f>
        <v>0</v>
      </c>
      <c r="DI44" s="37">
        <f>ROUND(IFERROR(Table1a!DI89*1,0)-SUM(Table1a!DI91,Table1a!DI113,Table1a!DI124,Table1a!DI135,Table1a!DI144,Table1a!DI156),6)</f>
        <v>0</v>
      </c>
      <c r="DJ44" s="37">
        <f>ROUND(IFERROR(Table1a!DJ89*1,0)-SUM(Table1a!DJ91,Table1a!DJ113,Table1a!DJ124,Table1a!DJ135,Table1a!DJ144,Table1a!DJ156),6)</f>
        <v>0</v>
      </c>
      <c r="DK44" s="37">
        <f>ROUND(IFERROR(Table1a!DK89*1,0)-SUM(Table1a!DK91,Table1a!DK113,Table1a!DK124,Table1a!DK135,Table1a!DK144,Table1a!DK156),6)</f>
        <v>0</v>
      </c>
      <c r="DL44" s="37">
        <f>ROUND(IFERROR(Table1a!DL89*1,0)-SUM(Table1a!DL91,Table1a!DL113,Table1a!DL124,Table1a!DL135,Table1a!DL144,Table1a!DL156),6)</f>
        <v>0</v>
      </c>
      <c r="DM44" s="37">
        <f>ROUND(IFERROR(Table1a!DM89*1,0)-SUM(Table1a!DM91,Table1a!DM113,Table1a!DM124,Table1a!DM135,Table1a!DM144,Table1a!DM156),6)</f>
        <v>0</v>
      </c>
      <c r="DN44" s="37">
        <f>ROUND(IFERROR(Table1a!DN89*1,0)-SUM(Table1a!DN91,Table1a!DN113,Table1a!DN124,Table1a!DN135,Table1a!DN144,Table1a!DN156),6)</f>
        <v>0</v>
      </c>
      <c r="DO44" s="37">
        <f>ROUND(IFERROR(Table1a!DO89*1,0)-SUM(Table1a!DO91,Table1a!DO113,Table1a!DO124,Table1a!DO135,Table1a!DO144,Table1a!DO156),6)</f>
        <v>0</v>
      </c>
      <c r="DP44" s="37">
        <f>ROUND(IFERROR(Table1a!DP89*1,0)-SUM(Table1a!DP91,Table1a!DP113,Table1a!DP124,Table1a!DP135,Table1a!DP144,Table1a!DP156),6)</f>
        <v>0</v>
      </c>
      <c r="DQ44" s="37">
        <f>ROUND(IFERROR(Table1a!DQ89*1,0)-SUM(Table1a!DQ91,Table1a!DQ113,Table1a!DQ124,Table1a!DQ135,Table1a!DQ144,Table1a!DQ156),6)</f>
        <v>0</v>
      </c>
      <c r="DR44" s="37">
        <f>ROUND(IFERROR(Table1a!DR89*1,0)-SUM(Table1a!DR91,Table1a!DR113,Table1a!DR124,Table1a!DR135,Table1a!DR144,Table1a!DR156),6)</f>
        <v>0</v>
      </c>
      <c r="DS44" s="37">
        <f>ROUND(IFERROR(Table1a!DS89*1,0)-SUM(Table1a!DS91,Table1a!DS113,Table1a!DS124,Table1a!DS135,Table1a!DS144,Table1a!DS156),6)</f>
        <v>0</v>
      </c>
      <c r="DT44" s="37">
        <f>ROUND(IFERROR(Table1a!DT89*1,0)-SUM(Table1a!DT91,Table1a!DT113,Table1a!DT124,Table1a!DT135,Table1a!DT144,Table1a!DT156),6)</f>
        <v>0</v>
      </c>
      <c r="DU44" s="37">
        <f>ROUND(IFERROR(Table1a!DU89*1,0)-SUM(Table1a!DU91,Table1a!DU113,Table1a!DU124,Table1a!DU135,Table1a!DU144,Table1a!DU156),6)</f>
        <v>0</v>
      </c>
      <c r="DV44" s="37">
        <f>ROUND(IFERROR(Table1a!DV89*1,0)-SUM(Table1a!DV91,Table1a!DV113,Table1a!DV124,Table1a!DV135,Table1a!DV144,Table1a!DV156),6)</f>
        <v>0</v>
      </c>
      <c r="DW44" s="37">
        <f>ROUND(IFERROR(Table1a!DW89*1,0)-SUM(Table1a!DW91,Table1a!DW113,Table1a!DW124,Table1a!DW135,Table1a!DW144,Table1a!DW156),6)</f>
        <v>0</v>
      </c>
      <c r="DX44" s="37">
        <f>ROUND(IFERROR(Table1a!DX89*1,0)-SUM(Table1a!DX91,Table1a!DX113,Table1a!DX124,Table1a!DX135,Table1a!DX144,Table1a!DX156),6)</f>
        <v>0</v>
      </c>
      <c r="DY44" s="37">
        <f>ROUND(IFERROR(Table1a!DY89*1,0)-SUM(Table1a!DY91,Table1a!DY113,Table1a!DY124,Table1a!DY135,Table1a!DY144,Table1a!DY156),6)</f>
        <v>0</v>
      </c>
      <c r="DZ44" s="37">
        <f>ROUND(IFERROR(Table1a!DZ89*1,0)-SUM(Table1a!DZ91,Table1a!DZ113,Table1a!DZ124,Table1a!DZ135,Table1a!DZ144,Table1a!DZ156),6)</f>
        <v>0</v>
      </c>
      <c r="EA44" s="37">
        <f>ROUND(IFERROR(Table1a!EA89*1,0)-SUM(Table1a!EA91,Table1a!EA113,Table1a!EA124,Table1a!EA135,Table1a!EA144,Table1a!EA156),6)</f>
        <v>0</v>
      </c>
      <c r="EB44" s="37">
        <f>ROUND(IFERROR(Table1a!EB89*1,0)-SUM(Table1a!EB91,Table1a!EB113,Table1a!EB124,Table1a!EB135,Table1a!EB144,Table1a!EB156),6)</f>
        <v>0</v>
      </c>
      <c r="EC44" s="37">
        <f>ROUND(IFERROR(Table1a!EC89*1,0)-SUM(Table1a!EC91,Table1a!EC113,Table1a!EC124,Table1a!EC135,Table1a!EC144,Table1a!EC156),6)</f>
        <v>0</v>
      </c>
      <c r="ED44" s="37">
        <f>ROUND(IFERROR(Table1a!ED89*1,0)-SUM(Table1a!ED91,Table1a!ED113,Table1a!ED124,Table1a!ED135,Table1a!ED144,Table1a!ED156),6)</f>
        <v>0</v>
      </c>
      <c r="EE44" s="37">
        <f>ROUND(IFERROR(Table1a!EE89*1,0)-SUM(Table1a!EE91,Table1a!EE113,Table1a!EE124,Table1a!EE135,Table1a!EE144,Table1a!EE156),6)</f>
        <v>0</v>
      </c>
      <c r="EF44" s="37">
        <f>ROUND(IFERROR(Table1a!EF89*1,0)-SUM(Table1a!EF91,Table1a!EF113,Table1a!EF124,Table1a!EF135,Table1a!EF144,Table1a!EF156),6)</f>
        <v>0</v>
      </c>
      <c r="EG44" s="37">
        <f>ROUND(IFERROR(Table1a!EG89*1,0)-SUM(Table1a!EG91,Table1a!EG113,Table1a!EG124,Table1a!EG135,Table1a!EG144,Table1a!EG156),6)</f>
        <v>0</v>
      </c>
      <c r="EH44" s="37">
        <f>ROUND(IFERROR(Table1a!EH89*1,0)-SUM(Table1a!EH91,Table1a!EH113,Table1a!EH124,Table1a!EH135,Table1a!EH144,Table1a!EH156),6)</f>
        <v>0</v>
      </c>
      <c r="EI44" s="37">
        <f>ROUND(IFERROR(Table1a!EI89*1,0)-SUM(Table1a!EI91,Table1a!EI113,Table1a!EI124,Table1a!EI135,Table1a!EI144,Table1a!EI156),6)</f>
        <v>0</v>
      </c>
      <c r="EJ44" s="37">
        <f>ROUND(IFERROR(Table1a!EJ89*1,0)-SUM(Table1a!EJ91,Table1a!EJ113,Table1a!EJ124,Table1a!EJ135,Table1a!EJ144,Table1a!EJ156),6)</f>
        <v>0</v>
      </c>
      <c r="EK44" s="37">
        <f>ROUND(IFERROR(Table1a!EK89*1,0)-SUM(Table1a!EK91,Table1a!EK113,Table1a!EK124,Table1a!EK135,Table1a!EK144,Table1a!EK156),6)</f>
        <v>0</v>
      </c>
      <c r="EL44" s="37">
        <f>ROUND(IFERROR(Table1a!EL89*1,0)-SUM(Table1a!EL91,Table1a!EL113,Table1a!EL124,Table1a!EL135,Table1a!EL144,Table1a!EL156),6)</f>
        <v>0</v>
      </c>
      <c r="EM44" s="37">
        <f>ROUND(IFERROR(Table1a!EM89*1,0)-SUM(Table1a!EM91,Table1a!EM113,Table1a!EM124,Table1a!EM135,Table1a!EM144,Table1a!EM156),6)</f>
        <v>0</v>
      </c>
      <c r="EN44" s="37">
        <f>ROUND(IFERROR(Table1a!EN89*1,0)-SUM(Table1a!EN91,Table1a!EN113,Table1a!EN124,Table1a!EN135,Table1a!EN144,Table1a!EN156),6)</f>
        <v>0</v>
      </c>
      <c r="EO44" s="37">
        <f>ROUND(IFERROR(Table1a!EO89*1,0)-SUM(Table1a!EO91,Table1a!EO113,Table1a!EO124,Table1a!EO135,Table1a!EO144,Table1a!EO156),6)</f>
        <v>0</v>
      </c>
      <c r="EP44" s="37">
        <f>ROUND(IFERROR(Table1a!EP89*1,0)-SUM(Table1a!EP91,Table1a!EP113,Table1a!EP124,Table1a!EP135,Table1a!EP144,Table1a!EP156),6)</f>
        <v>0</v>
      </c>
      <c r="EQ44" s="37">
        <f>ROUND(IFERROR(Table1a!EQ89*1,0)-SUM(Table1a!EQ91,Table1a!EQ113,Table1a!EQ124,Table1a!EQ135,Table1a!EQ144,Table1a!EQ156),6)</f>
        <v>0</v>
      </c>
      <c r="ER44" s="37">
        <f>ROUND(IFERROR(Table1a!ER89*1,0)-SUM(Table1a!ER91,Table1a!ER113,Table1a!ER124,Table1a!ER135,Table1a!ER144,Table1a!ER156),6)</f>
        <v>0</v>
      </c>
      <c r="ES44" s="37">
        <f>ROUND(IFERROR(Table1a!ES89*1,0)-SUM(Table1a!ES91,Table1a!ES113,Table1a!ES124,Table1a!ES135,Table1a!ES144,Table1a!ES156),6)</f>
        <v>0</v>
      </c>
      <c r="ET44" s="37">
        <f>ROUND(IFERROR(Table1a!ET89*1,0)-SUM(Table1a!ET91,Table1a!ET113,Table1a!ET124,Table1a!ET135,Table1a!ET144,Table1a!ET156),6)</f>
        <v>0</v>
      </c>
      <c r="EU44" s="37">
        <f>ROUND(IFERROR(Table1a!EU89*1,0)-SUM(Table1a!EU91,Table1a!EU113,Table1a!EU124,Table1a!EU135,Table1a!EU144,Table1a!EU156),6)</f>
        <v>0</v>
      </c>
      <c r="EV44" s="37">
        <f>ROUND(IFERROR(Table1a!EV89*1,0)-SUM(Table1a!EV91,Table1a!EV113,Table1a!EV124,Table1a!EV135,Table1a!EV144,Table1a!EV156),6)</f>
        <v>0</v>
      </c>
      <c r="EW44" s="37">
        <f>ROUND(IFERROR(Table1a!EW89*1,0)-SUM(Table1a!EW91,Table1a!EW113,Table1a!EW124,Table1a!EW135,Table1a!EW144,Table1a!EW156),6)</f>
        <v>0</v>
      </c>
      <c r="EX44" s="37">
        <f>ROUND(IFERROR(Table1a!EX89*1,0)-SUM(Table1a!EX91,Table1a!EX113,Table1a!EX124,Table1a!EX135,Table1a!EX144,Table1a!EX156),6)</f>
        <v>0</v>
      </c>
      <c r="EY44" s="37">
        <f>ROUND(IFERROR(Table1a!EY89*1,0)-SUM(Table1a!EY91,Table1a!EY113,Table1a!EY124,Table1a!EY135,Table1a!EY144,Table1a!EY156),6)</f>
        <v>0</v>
      </c>
      <c r="EZ44" s="37">
        <f>ROUND(IFERROR(Table1a!EZ89*1,0)-SUM(Table1a!EZ91,Table1a!EZ113,Table1a!EZ124,Table1a!EZ135,Table1a!EZ144,Table1a!EZ156),6)</f>
        <v>0</v>
      </c>
      <c r="FA44" s="37">
        <f>ROUND(IFERROR(Table1a!FA89*1,0)-SUM(Table1a!FA91,Table1a!FA113,Table1a!FA124,Table1a!FA135,Table1a!FA144,Table1a!FA156),6)</f>
        <v>0</v>
      </c>
      <c r="FB44" s="37">
        <f>ROUND(IFERROR(Table1a!FB89*1,0)-SUM(Table1a!FB91,Table1a!FB113,Table1a!FB124,Table1a!FB135,Table1a!FB144,Table1a!FB156),6)</f>
        <v>0</v>
      </c>
      <c r="FC44" s="37">
        <f>ROUND(IFERROR(Table1a!FC89*1,0)-SUM(Table1a!FC91,Table1a!FC113,Table1a!FC124,Table1a!FC135,Table1a!FC144,Table1a!FC156),6)</f>
        <v>0</v>
      </c>
      <c r="FD44" s="37">
        <f>ROUND(IFERROR(Table1a!FD89*1,0)-SUM(Table1a!FD91,Table1a!FD113,Table1a!FD124,Table1a!FD135,Table1a!FD144,Table1a!FD156),6)</f>
        <v>0</v>
      </c>
      <c r="FE44" s="37">
        <f>ROUND(IFERROR(Table1a!FE89*1,0)-SUM(Table1a!FE91,Table1a!FE113,Table1a!FE124,Table1a!FE135,Table1a!FE144,Table1a!FE156),6)</f>
        <v>0</v>
      </c>
      <c r="FF44" s="37">
        <f>ROUND(IFERROR(Table1a!FF89*1,0)-SUM(Table1a!FF91,Table1a!FF113,Table1a!FF124,Table1a!FF135,Table1a!FF144,Table1a!FF156),6)</f>
        <v>0</v>
      </c>
      <c r="FG44" s="37">
        <f>ROUND(IFERROR(Table1a!FG89*1,0)-SUM(Table1a!FG91,Table1a!FG113,Table1a!FG124,Table1a!FG135,Table1a!FG144,Table1a!FG156),6)</f>
        <v>0</v>
      </c>
      <c r="FH44" s="37">
        <f>ROUND(IFERROR(Table1a!FH89*1,0)-SUM(Table1a!FH91,Table1a!FH113,Table1a!FH124,Table1a!FH135,Table1a!FH144,Table1a!FH156),6)</f>
        <v>0</v>
      </c>
      <c r="FI44" s="37">
        <f>ROUND(IFERROR(Table1a!FI89*1,0)-SUM(Table1a!FI91,Table1a!FI113,Table1a!FI124,Table1a!FI135,Table1a!FI144,Table1a!FI156),6)</f>
        <v>0</v>
      </c>
      <c r="FJ44" s="37">
        <f>ROUND(IFERROR(Table1a!FJ89*1,0)-SUM(Table1a!FJ91,Table1a!FJ113,Table1a!FJ124,Table1a!FJ135,Table1a!FJ144,Table1a!FJ156),6)</f>
        <v>0</v>
      </c>
      <c r="FK44" s="37">
        <f>ROUND(IFERROR(Table1a!FK89*1,0)-SUM(Table1a!FK91,Table1a!FK113,Table1a!FK124,Table1a!FK135,Table1a!FK144,Table1a!FK156),6)</f>
        <v>0</v>
      </c>
      <c r="FL44" s="37">
        <f>ROUND(IFERROR(Table1a!FL89*1,0)-SUM(Table1a!FL91,Table1a!FL113,Table1a!FL124,Table1a!FL135,Table1a!FL144,Table1a!FL156),6)</f>
        <v>0</v>
      </c>
      <c r="FM44" s="37">
        <f>ROUND(IFERROR(Table1a!FM89*1,0)-SUM(Table1a!FM91,Table1a!FM113,Table1a!FM124,Table1a!FM135,Table1a!FM144,Table1a!FM156),6)</f>
        <v>0</v>
      </c>
      <c r="FN44" s="37">
        <f>ROUND(IFERROR(Table1a!FN89*1,0)-SUM(Table1a!FN91,Table1a!FN113,Table1a!FN124,Table1a!FN135,Table1a!FN144,Table1a!FN156),6)</f>
        <v>0</v>
      </c>
      <c r="FO44" s="37">
        <f>ROUND(IFERROR(Table1a!FO89*1,0)-SUM(Table1a!FO91,Table1a!FO113,Table1a!FO124,Table1a!FO135,Table1a!FO144,Table1a!FO156),6)</f>
        <v>0</v>
      </c>
      <c r="FP44" s="37">
        <f>ROUND(IFERROR(Table1a!FP89*1,0)-SUM(Table1a!FP91,Table1a!FP113,Table1a!FP124,Table1a!FP135,Table1a!FP144,Table1a!FP156),6)</f>
        <v>0</v>
      </c>
      <c r="FQ44" s="37">
        <f>ROUND(IFERROR(Table1a!FQ89*1,0)-SUM(Table1a!FQ91,Table1a!FQ113,Table1a!FQ124,Table1a!FQ135,Table1a!FQ144,Table1a!FQ156),6)</f>
        <v>0</v>
      </c>
      <c r="FR44" s="37">
        <f>ROUND(IFERROR(Table1a!FR89*1,0)-SUM(Table1a!FR91,Table1a!FR113,Table1a!FR124,Table1a!FR135,Table1a!FR144,Table1a!FR156),6)</f>
        <v>0</v>
      </c>
      <c r="FS44" s="37">
        <f>ROUND(IFERROR(Table1a!FS89*1,0)-SUM(Table1a!FS91,Table1a!FS113,Table1a!FS124,Table1a!FS135,Table1a!FS144,Table1a!FS156),6)</f>
        <v>0</v>
      </c>
      <c r="FT44" s="37">
        <f>ROUND(IFERROR(Table1a!FT89*1,0)-SUM(Table1a!FT91,Table1a!FT113,Table1a!FT124,Table1a!FT135,Table1a!FT144,Table1a!FT156),6)</f>
        <v>0</v>
      </c>
      <c r="FU44" s="37">
        <f>ROUND(IFERROR(Table1a!FU89*1,0)-SUM(Table1a!FU91,Table1a!FU113,Table1a!FU124,Table1a!FU135,Table1a!FU144,Table1a!FU156),6)</f>
        <v>0</v>
      </c>
      <c r="FV44" s="37">
        <f>ROUND(IFERROR(Table1a!FV89*1,0)-SUM(Table1a!FV91,Table1a!FV113,Table1a!FV124,Table1a!FV135,Table1a!FV144,Table1a!FV156),6)</f>
        <v>0</v>
      </c>
      <c r="FW44" s="37">
        <f>ROUND(IFERROR(Table1a!FW89*1,0)-SUM(Table1a!FW91,Table1a!FW113,Table1a!FW124,Table1a!FW135,Table1a!FW144,Table1a!FW156),6)</f>
        <v>0</v>
      </c>
      <c r="FX44" s="37">
        <f>ROUND(IFERROR(Table1a!FX89*1,0)-SUM(Table1a!FX91,Table1a!FX113,Table1a!FX124,Table1a!FX135,Table1a!FX144,Table1a!FX156),6)</f>
        <v>0</v>
      </c>
      <c r="FY44" s="37">
        <f>ROUND(IFERROR(Table1a!FY89*1,0)-SUM(Table1a!FY91,Table1a!FY113,Table1a!FY124,Table1a!FY135,Table1a!FY144,Table1a!FY156),6)</f>
        <v>0</v>
      </c>
      <c r="FZ44" s="37">
        <f>ROUND(IFERROR(Table1a!FZ89*1,0)-SUM(Table1a!FZ91,Table1a!FZ113,Table1a!FZ124,Table1a!FZ135,Table1a!FZ144,Table1a!FZ156),6)</f>
        <v>0</v>
      </c>
      <c r="GA44" s="37">
        <f>ROUND(IFERROR(Table1a!GA89*1,0)-SUM(Table1a!GA91,Table1a!GA113,Table1a!GA124,Table1a!GA135,Table1a!GA144,Table1a!GA156),6)</f>
        <v>0</v>
      </c>
      <c r="GB44" s="37">
        <f>ROUND(IFERROR(Table1a!GB89*1,0)-SUM(Table1a!GB91,Table1a!GB113,Table1a!GB124,Table1a!GB135,Table1a!GB144,Table1a!GB156),6)</f>
        <v>0</v>
      </c>
      <c r="GC44" s="37">
        <f>ROUND(IFERROR(Table1a!GC89*1,0)-SUM(Table1a!GC91,Table1a!GC113,Table1a!GC124,Table1a!GC135,Table1a!GC144,Table1a!GC156),6)</f>
        <v>0</v>
      </c>
      <c r="GD44" s="37">
        <f>ROUND(IFERROR(Table1a!GD89*1,0)-SUM(Table1a!GD91,Table1a!GD113,Table1a!GD124,Table1a!GD135,Table1a!GD144,Table1a!GD156),6)</f>
        <v>0</v>
      </c>
      <c r="GE44" s="37">
        <f>ROUND(IFERROR(Table1a!GE89*1,0)-SUM(Table1a!GE91,Table1a!GE113,Table1a!GE124,Table1a!GE135,Table1a!GE144,Table1a!GE156),6)</f>
        <v>0</v>
      </c>
      <c r="GF44" s="37">
        <f>ROUND(IFERROR(Table1a!GF89*1,0)-SUM(Table1a!GF91,Table1a!GF113,Table1a!GF124,Table1a!GF135,Table1a!GF144,Table1a!GF156),6)</f>
        <v>0</v>
      </c>
      <c r="GG44" s="37">
        <f>ROUND(IFERROR(Table1a!GG89*1,0)-SUM(Table1a!GG91,Table1a!GG113,Table1a!GG124,Table1a!GG135,Table1a!GG144,Table1a!GG156),6)</f>
        <v>0</v>
      </c>
      <c r="GH44" s="37">
        <f>ROUND(IFERROR(Table1a!GH89*1,0)-SUM(Table1a!GH91,Table1a!GH113,Table1a!GH124,Table1a!GH135,Table1a!GH144,Table1a!GH156),6)</f>
        <v>0</v>
      </c>
      <c r="GI44" s="37">
        <f>ROUND(IFERROR(Table1a!GI89*1,0)-SUM(Table1a!GI91,Table1a!GI113,Table1a!GI124,Table1a!GI135,Table1a!GI144,Table1a!GI156),6)</f>
        <v>0</v>
      </c>
      <c r="GJ44" s="37">
        <f>ROUND(IFERROR(Table1a!GJ89*1,0)-SUM(Table1a!GJ91,Table1a!GJ113,Table1a!GJ124,Table1a!GJ135,Table1a!GJ144,Table1a!GJ156),6)</f>
        <v>0</v>
      </c>
      <c r="GK44" s="37">
        <f>ROUND(IFERROR(Table1a!GK89*1,0)-SUM(Table1a!GK91,Table1a!GK113,Table1a!GK124,Table1a!GK135,Table1a!GK144,Table1a!GK156),6)</f>
        <v>0</v>
      </c>
      <c r="GL44" s="37">
        <f>ROUND(IFERROR(Table1a!GL89*1,0)-SUM(Table1a!GL91,Table1a!GL113,Table1a!GL124,Table1a!GL135,Table1a!GL144,Table1a!GL156),6)</f>
        <v>0</v>
      </c>
      <c r="GM44" s="37">
        <f>ROUND(IFERROR(Table1a!GM89*1,0)-SUM(Table1a!GM91,Table1a!GM113,Table1a!GM124,Table1a!GM135,Table1a!GM144,Table1a!GM156),6)</f>
        <v>0</v>
      </c>
      <c r="GN44" s="37">
        <f>ROUND(IFERROR(Table1a!GN89*1,0)-SUM(Table1a!GN91,Table1a!GN113,Table1a!GN124,Table1a!GN135,Table1a!GN144,Table1a!GN156),6)</f>
        <v>0</v>
      </c>
      <c r="GO44" s="37">
        <f>ROUND(IFERROR(Table1a!GO89*1,0)-SUM(Table1a!GO91,Table1a!GO113,Table1a!GO124,Table1a!GO135,Table1a!GO144,Table1a!GO156),6)</f>
        <v>0</v>
      </c>
      <c r="GP44" s="37">
        <f>ROUND(IFERROR(Table1a!GP89*1,0)-SUM(Table1a!GP91,Table1a!GP113,Table1a!GP124,Table1a!GP135,Table1a!GP144,Table1a!GP156),6)</f>
        <v>0</v>
      </c>
      <c r="GQ44" s="37">
        <f>ROUND(IFERROR(Table1a!GQ89*1,0)-SUM(Table1a!GQ91,Table1a!GQ113,Table1a!GQ124,Table1a!GQ135,Table1a!GQ144,Table1a!GQ156),6)</f>
        <v>0</v>
      </c>
      <c r="GR44" s="37">
        <f>ROUND(IFERROR(Table1a!GR89*1,0)-SUM(Table1a!GR91,Table1a!GR113,Table1a!GR124,Table1a!GR135,Table1a!GR144,Table1a!GR156),6)</f>
        <v>0</v>
      </c>
      <c r="GS44" s="37">
        <f>ROUND(IFERROR(Table1a!GS89*1,0)-SUM(Table1a!GS91,Table1a!GS113,Table1a!GS124,Table1a!GS135,Table1a!GS144,Table1a!GS156),6)</f>
        <v>0</v>
      </c>
      <c r="GT44" s="37">
        <f>ROUND(IFERROR(Table1a!GT89*1,0)-SUM(Table1a!GT91,Table1a!GT113,Table1a!GT124,Table1a!GT135,Table1a!GT144,Table1a!GT156),6)</f>
        <v>0</v>
      </c>
      <c r="GU44" s="37">
        <f>ROUND(IFERROR(Table1a!GU89*1,0)-SUM(Table1a!GU91,Table1a!GU113,Table1a!GU124,Table1a!GU135,Table1a!GU144,Table1a!GU156),6)</f>
        <v>0</v>
      </c>
      <c r="GV44" s="37">
        <f>ROUND(IFERROR(Table1a!GV89*1,0)-SUM(Table1a!GV91,Table1a!GV113,Table1a!GV124,Table1a!GV135,Table1a!GV144,Table1a!GV156),6)</f>
        <v>0</v>
      </c>
      <c r="GW44" s="37">
        <f>ROUND(IFERROR(Table1a!GW89*1,0)-SUM(Table1a!GW91,Table1a!GW113,Table1a!GW124,Table1a!GW135,Table1a!GW144,Table1a!GW156),6)</f>
        <v>0</v>
      </c>
      <c r="GX44" s="37">
        <f>ROUND(IFERROR(Table1a!GX89*1,0)-SUM(Table1a!GX91,Table1a!GX113,Table1a!GX124,Table1a!GX135,Table1a!GX144,Table1a!GX156),6)</f>
        <v>0</v>
      </c>
      <c r="GY44" s="37">
        <f>ROUND(IFERROR(Table1a!GY89*1,0)-SUM(Table1a!GY91,Table1a!GY113,Table1a!GY124,Table1a!GY135,Table1a!GY144,Table1a!GY156),6)</f>
        <v>0</v>
      </c>
      <c r="GZ44" s="37">
        <f>ROUND(IFERROR(Table1a!GZ89*1,0)-SUM(Table1a!GZ91,Table1a!GZ113,Table1a!GZ124,Table1a!GZ135,Table1a!GZ144,Table1a!GZ156),6)</f>
        <v>0</v>
      </c>
      <c r="HA44" s="37">
        <f>ROUND(IFERROR(Table1a!HA89*1,0)-SUM(Table1a!HA91,Table1a!HA113,Table1a!HA124,Table1a!HA135,Table1a!HA144,Table1a!HA156),6)</f>
        <v>0</v>
      </c>
      <c r="HB44" s="37">
        <f>ROUND(IFERROR(Table1a!HB89*1,0)-SUM(Table1a!HB91,Table1a!HB113,Table1a!HB124,Table1a!HB135,Table1a!HB144,Table1a!HB156),6)</f>
        <v>0</v>
      </c>
      <c r="HC44" s="37">
        <f>ROUND(IFERROR(Table1a!HC89*1,0)-SUM(Table1a!HC91,Table1a!HC113,Table1a!HC124,Table1a!HC135,Table1a!HC144,Table1a!HC156),6)</f>
        <v>0</v>
      </c>
      <c r="HD44" s="37">
        <f>ROUND(IFERROR(Table1a!HD89*1,0)-SUM(Table1a!HD91,Table1a!HD113,Table1a!HD124,Table1a!HD135,Table1a!HD144,Table1a!HD156),6)</f>
        <v>0</v>
      </c>
      <c r="HE44" s="37">
        <f>ROUND(IFERROR(Table1a!HE89*1,0)-SUM(Table1a!HE91,Table1a!HE113,Table1a!HE124,Table1a!HE135,Table1a!HE144,Table1a!HE156),6)</f>
        <v>0</v>
      </c>
      <c r="HF44" s="37">
        <f>ROUND(IFERROR(Table1a!HF89*1,0)-SUM(Table1a!HF91,Table1a!HF113,Table1a!HF124,Table1a!HF135,Table1a!HF144,Table1a!HF156),6)</f>
        <v>0</v>
      </c>
      <c r="HG44" s="37">
        <f>ROUND(IFERROR(Table1a!HG89*1,0)-SUM(Table1a!HG91,Table1a!HG113,Table1a!HG124,Table1a!HG135,Table1a!HG144,Table1a!HG156),6)</f>
        <v>0</v>
      </c>
      <c r="HH44" s="37">
        <f>ROUND(IFERROR(Table1a!HH89*1,0)-SUM(Table1a!HH91,Table1a!HH113,Table1a!HH124,Table1a!HH135,Table1a!HH144,Table1a!HH156),6)</f>
        <v>0</v>
      </c>
      <c r="HI44" s="37">
        <f>ROUND(IFERROR(Table1a!HI89*1,0)-SUM(Table1a!HI91,Table1a!HI113,Table1a!HI124,Table1a!HI135,Table1a!HI144,Table1a!HI156),6)</f>
        <v>0</v>
      </c>
      <c r="HJ44" s="37">
        <f>ROUND(IFERROR(Table1a!HJ89*1,0)-SUM(Table1a!HJ91,Table1a!HJ113,Table1a!HJ124,Table1a!HJ135,Table1a!HJ144,Table1a!HJ156),6)</f>
        <v>0</v>
      </c>
      <c r="HK44" s="37">
        <f>ROUND(IFERROR(Table1a!HK89*1,0)-SUM(Table1a!HK91,Table1a!HK113,Table1a!HK124,Table1a!HK135,Table1a!HK144,Table1a!HK156),6)</f>
        <v>0</v>
      </c>
      <c r="HL44" s="37">
        <f>ROUND(IFERROR(Table1a!HL89*1,0)-SUM(Table1a!HL91,Table1a!HL113,Table1a!HL124,Table1a!HL135,Table1a!HL144,Table1a!HL156),6)</f>
        <v>0</v>
      </c>
      <c r="HM44" s="37">
        <f>ROUND(IFERROR(Table1a!HM89*1,0)-SUM(Table1a!HM91,Table1a!HM113,Table1a!HM124,Table1a!HM135,Table1a!HM144,Table1a!HM156),6)</f>
        <v>0</v>
      </c>
      <c r="HN44" s="37">
        <f>ROUND(IFERROR(Table1a!HN89*1,0)-SUM(Table1a!HN91,Table1a!HN113,Table1a!HN124,Table1a!HN135,Table1a!HN144,Table1a!HN156),6)</f>
        <v>0</v>
      </c>
      <c r="HO44" s="37">
        <f>ROUND(IFERROR(Table1a!HO89*1,0)-SUM(Table1a!HO91,Table1a!HO113,Table1a!HO124,Table1a!HO135,Table1a!HO144,Table1a!HO156),6)</f>
        <v>0</v>
      </c>
      <c r="HP44" s="37">
        <f>ROUND(IFERROR(Table1a!HP89*1,0)-SUM(Table1a!HP91,Table1a!HP113,Table1a!HP124,Table1a!HP135,Table1a!HP144,Table1a!HP156),6)</f>
        <v>0</v>
      </c>
      <c r="HQ44" s="37">
        <f>ROUND(IFERROR(Table1a!HQ89*1,0)-SUM(Table1a!HQ91,Table1a!HQ113,Table1a!HQ124,Table1a!HQ135,Table1a!HQ144,Table1a!HQ156),6)</f>
        <v>0</v>
      </c>
      <c r="HR44" s="37">
        <f>ROUND(IFERROR(Table1a!HR89*1,0)-SUM(Table1a!HR91,Table1a!HR113,Table1a!HR124,Table1a!HR135,Table1a!HR144,Table1a!HR156),6)</f>
        <v>0</v>
      </c>
      <c r="HS44" s="37">
        <f>ROUND(IFERROR(Table1a!HS89*1,0)-SUM(Table1a!HS91,Table1a!HS113,Table1a!HS124,Table1a!HS135,Table1a!HS144,Table1a!HS156),6)</f>
        <v>0</v>
      </c>
      <c r="HT44" s="37">
        <f>ROUND(IFERROR(Table1a!HT89*1,0)-SUM(Table1a!HT91,Table1a!HT113,Table1a!HT124,Table1a!HT135,Table1a!HT144,Table1a!HT156),6)</f>
        <v>0</v>
      </c>
      <c r="HU44" s="37">
        <f>ROUND(IFERROR(Table1a!HU89*1,0)-SUM(Table1a!HU91,Table1a!HU113,Table1a!HU124,Table1a!HU135,Table1a!HU144,Table1a!HU156),6)</f>
        <v>0</v>
      </c>
      <c r="HV44" s="37">
        <f>ROUND(IFERROR(Table1a!HV89*1,0)-SUM(Table1a!HV91,Table1a!HV113,Table1a!HV124,Table1a!HV135,Table1a!HV144,Table1a!HV156),6)</f>
        <v>0</v>
      </c>
      <c r="HW44" s="37">
        <f>ROUND(IFERROR(Table1a!HW89*1,0)-SUM(Table1a!HW91,Table1a!HW113,Table1a!HW124,Table1a!HW135,Table1a!HW144,Table1a!HW156),6)</f>
        <v>0</v>
      </c>
      <c r="HX44" s="37">
        <f>ROUND(IFERROR(Table1a!HX89*1,0)-SUM(Table1a!HX91,Table1a!HX113,Table1a!HX124,Table1a!HX135,Table1a!HX144,Table1a!HX156),6)</f>
        <v>0</v>
      </c>
      <c r="HY44" s="37">
        <f>ROUND(IFERROR(Table1a!HY89*1,0)-SUM(Table1a!HY91,Table1a!HY113,Table1a!HY124,Table1a!HY135,Table1a!HY144,Table1a!HY156),6)</f>
        <v>0</v>
      </c>
      <c r="HZ44" s="37">
        <f>ROUND(IFERROR(Table1a!HZ89*1,0)-SUM(Table1a!HZ91,Table1a!HZ113,Table1a!HZ124,Table1a!HZ135,Table1a!HZ144,Table1a!HZ156),6)</f>
        <v>0</v>
      </c>
      <c r="IA44" s="37">
        <f>ROUND(IFERROR(Table1a!IA89*1,0)-SUM(Table1a!IA91,Table1a!IA113,Table1a!IA124,Table1a!IA135,Table1a!IA144,Table1a!IA156),6)</f>
        <v>0</v>
      </c>
      <c r="IB44" s="37">
        <f>ROUND(IFERROR(Table1a!IB89*1,0)-SUM(Table1a!IB91,Table1a!IB113,Table1a!IB124,Table1a!IB135,Table1a!IB144,Table1a!IB156),6)</f>
        <v>0</v>
      </c>
      <c r="IC44" s="37">
        <f>ROUND(IFERROR(Table1a!IC89*1,0)-SUM(Table1a!IC91,Table1a!IC113,Table1a!IC124,Table1a!IC135,Table1a!IC144,Table1a!IC156),6)</f>
        <v>0</v>
      </c>
      <c r="ID44" s="37">
        <f>ROUND(IFERROR(Table1a!ID89*1,0)-SUM(Table1a!ID91,Table1a!ID113,Table1a!ID124,Table1a!ID135,Table1a!ID144,Table1a!ID156),6)</f>
        <v>0</v>
      </c>
      <c r="IE44" s="37">
        <f>ROUND(IFERROR(Table1a!IE89*1,0)-SUM(Table1a!IE91,Table1a!IE113,Table1a!IE124,Table1a!IE135,Table1a!IE144,Table1a!IE156),6)</f>
        <v>0</v>
      </c>
      <c r="IF44" s="37">
        <f>ROUND(IFERROR(Table1a!IF89*1,0)-SUM(Table1a!IF91,Table1a!IF113,Table1a!IF124,Table1a!IF135,Table1a!IF144,Table1a!IF156),6)</f>
        <v>0</v>
      </c>
      <c r="IG44" s="37">
        <f>ROUND(IFERROR(Table1a!IG89*1,0)-SUM(Table1a!IG91,Table1a!IG113,Table1a!IG124,Table1a!IG135,Table1a!IG144,Table1a!IG156),6)</f>
        <v>0</v>
      </c>
      <c r="IH44" s="37">
        <f>ROUND(IFERROR(Table1a!IH89*1,0)-SUM(Table1a!IH91,Table1a!IH113,Table1a!IH124,Table1a!IH135,Table1a!IH144,Table1a!IH156),6)</f>
        <v>0</v>
      </c>
      <c r="II44" s="37">
        <f>ROUND(IFERROR(Table1a!II89*1,0)-SUM(Table1a!II91,Table1a!II113,Table1a!II124,Table1a!II135,Table1a!II144,Table1a!II156),6)</f>
        <v>0</v>
      </c>
      <c r="IJ44" s="37">
        <f>ROUND(IFERROR(Table1a!IJ89*1,0)-SUM(Table1a!IJ91,Table1a!IJ113,Table1a!IJ124,Table1a!IJ135,Table1a!IJ144,Table1a!IJ156),6)</f>
        <v>0</v>
      </c>
      <c r="IK44" s="37">
        <f>ROUND(IFERROR(Table1a!IK89*1,0)-SUM(Table1a!IK91,Table1a!IK113,Table1a!IK124,Table1a!IK135,Table1a!IK144,Table1a!IK156),6)</f>
        <v>0</v>
      </c>
      <c r="IL44" s="37">
        <f>ROUND(IFERROR(Table1a!IL89*1,0)-SUM(Table1a!IL91,Table1a!IL113,Table1a!IL124,Table1a!IL135,Table1a!IL144,Table1a!IL156),6)</f>
        <v>0</v>
      </c>
      <c r="IM44" s="37">
        <f>ROUND(IFERROR(Table1a!IM89*1,0)-SUM(Table1a!IM91,Table1a!IM113,Table1a!IM124,Table1a!IM135,Table1a!IM144,Table1a!IM156),6)</f>
        <v>0</v>
      </c>
      <c r="IN44" s="37">
        <f>ROUND(IFERROR(Table1a!IN89*1,0)-SUM(Table1a!IN91,Table1a!IN113,Table1a!IN124,Table1a!IN135,Table1a!IN144,Table1a!IN156),6)</f>
        <v>0</v>
      </c>
      <c r="IO44" s="37">
        <f>ROUND(IFERROR(Table1a!IO89*1,0)-SUM(Table1a!IO91,Table1a!IO113,Table1a!IO124,Table1a!IO135,Table1a!IO144,Table1a!IO156),6)</f>
        <v>0</v>
      </c>
      <c r="IP44" s="37">
        <f>ROUND(IFERROR(Table1a!IP89*1,0)-SUM(Table1a!IP91,Table1a!IP113,Table1a!IP124,Table1a!IP135,Table1a!IP144,Table1a!IP156),6)</f>
        <v>0</v>
      </c>
      <c r="IQ44" s="37">
        <f>ROUND(IFERROR(Table1a!IQ89*1,0)-SUM(Table1a!IQ91,Table1a!IQ113,Table1a!IQ124,Table1a!IQ135,Table1a!IQ144,Table1a!IQ156),6)</f>
        <v>0</v>
      </c>
      <c r="IR44" s="37">
        <f>ROUND(IFERROR(Table1a!IR89*1,0)-SUM(Table1a!IR91,Table1a!IR113,Table1a!IR124,Table1a!IR135,Table1a!IR144,Table1a!IR156),6)</f>
        <v>0</v>
      </c>
      <c r="IS44" s="37">
        <f>ROUND(IFERROR(Table1a!IS89*1,0)-SUM(Table1a!IS91,Table1a!IS113,Table1a!IS124,Table1a!IS135,Table1a!IS144,Table1a!IS156),6)</f>
        <v>0</v>
      </c>
      <c r="IT44" s="37">
        <f>ROUND(IFERROR(Table1a!IT89*1,0)-SUM(Table1a!IT91,Table1a!IT113,Table1a!IT124,Table1a!IT135,Table1a!IT144,Table1a!IT156),6)</f>
        <v>0</v>
      </c>
      <c r="IU44" s="37">
        <f>ROUND(IFERROR(Table1a!IU89*1,0)-SUM(Table1a!IU91,Table1a!IU113,Table1a!IU124,Table1a!IU135,Table1a!IU144,Table1a!IU156),6)</f>
        <v>0</v>
      </c>
      <c r="IV44" s="37">
        <f>ROUND(IFERROR(Table1a!IV89*1,0)-SUM(Table1a!IV91,Table1a!IV113,Table1a!IV124,Table1a!IV135,Table1a!IV144,Table1a!IV156),6)</f>
        <v>0</v>
      </c>
      <c r="IW44" s="37">
        <f>ROUND(IFERROR(Table1a!IW89*1,0)-SUM(Table1a!IW91,Table1a!IW113,Table1a!IW124,Table1a!IW135,Table1a!IW144,Table1a!IW156),6)</f>
        <v>0</v>
      </c>
      <c r="IX44" s="37">
        <f>ROUND(IFERROR(Table1a!IX89*1,0)-SUM(Table1a!IX91,Table1a!IX113,Table1a!IX124,Table1a!IX135,Table1a!IX144,Table1a!IX156),6)</f>
        <v>0</v>
      </c>
      <c r="IY44" s="37">
        <f>ROUND(IFERROR(Table1a!IY89*1,0)-SUM(Table1a!IY91,Table1a!IY113,Table1a!IY124,Table1a!IY135,Table1a!IY144,Table1a!IY156),6)</f>
        <v>0</v>
      </c>
      <c r="IZ44" s="37">
        <f>ROUND(IFERROR(Table1a!IZ89*1,0)-SUM(Table1a!IZ91,Table1a!IZ113,Table1a!IZ124,Table1a!IZ135,Table1a!IZ144,Table1a!IZ156),6)</f>
        <v>0</v>
      </c>
      <c r="JA44" s="37">
        <f>ROUND(IFERROR(Table1a!JA89*1,0)-SUM(Table1a!JA91,Table1a!JA113,Table1a!JA124,Table1a!JA135,Table1a!JA144,Table1a!JA156),6)</f>
        <v>0</v>
      </c>
      <c r="JB44" s="37">
        <f>ROUND(IFERROR(Table1a!JB89*1,0)-SUM(Table1a!JB91,Table1a!JB113,Table1a!JB124,Table1a!JB135,Table1a!JB144,Table1a!JB156),6)</f>
        <v>0</v>
      </c>
      <c r="JC44" s="37">
        <f>ROUND(IFERROR(Table1a!JC89*1,0)-SUM(Table1a!JC91,Table1a!JC113,Table1a!JC124,Table1a!JC135,Table1a!JC144,Table1a!JC156),6)</f>
        <v>0</v>
      </c>
      <c r="JD44" s="37">
        <f>ROUND(IFERROR(Table1a!JD89*1,0)-SUM(Table1a!JD91,Table1a!JD113,Table1a!JD124,Table1a!JD135,Table1a!JD144,Table1a!JD156),6)</f>
        <v>0</v>
      </c>
      <c r="JE44" s="37">
        <f>ROUND(IFERROR(Table1a!JE89*1,0)-SUM(Table1a!JE91,Table1a!JE113,Table1a!JE124,Table1a!JE135,Table1a!JE144,Table1a!JE156),6)</f>
        <v>0</v>
      </c>
      <c r="JF44" s="37">
        <f>ROUND(IFERROR(Table1a!JF89*1,0)-SUM(Table1a!JF91,Table1a!JF113,Table1a!JF124,Table1a!JF135,Table1a!JF144,Table1a!JF156),6)</f>
        <v>0</v>
      </c>
      <c r="JG44" s="37">
        <f>ROUND(IFERROR(Table1a!JG89*1,0)-SUM(Table1a!JG91,Table1a!JG113,Table1a!JG124,Table1a!JG135,Table1a!JG144,Table1a!JG156),6)</f>
        <v>0</v>
      </c>
      <c r="JH44" s="37">
        <f>ROUND(IFERROR(Table1a!JH89*1,0)-SUM(Table1a!JH91,Table1a!JH113,Table1a!JH124,Table1a!JH135,Table1a!JH144,Table1a!JH156),6)</f>
        <v>0</v>
      </c>
      <c r="JI44" s="37">
        <f>ROUND(IFERROR(Table1a!JI89*1,0)-SUM(Table1a!JI91,Table1a!JI113,Table1a!JI124,Table1a!JI135,Table1a!JI144,Table1a!JI156),6)</f>
        <v>0</v>
      </c>
      <c r="JJ44" s="37">
        <f>ROUND(IFERROR(Table1a!JJ89*1,0)-SUM(Table1a!JJ91,Table1a!JJ113,Table1a!JJ124,Table1a!JJ135,Table1a!JJ144,Table1a!JJ156),6)</f>
        <v>0</v>
      </c>
      <c r="JK44" s="37">
        <f>ROUND(IFERROR(Table1a!JK89*1,0)-SUM(Table1a!JK91,Table1a!JK113,Table1a!JK124,Table1a!JK135,Table1a!JK144,Table1a!JK156),6)</f>
        <v>0</v>
      </c>
      <c r="JL44" s="37">
        <f>ROUND(IFERROR(Table1a!JL89*1,0)-SUM(Table1a!JL91,Table1a!JL113,Table1a!JL124,Table1a!JL135,Table1a!JL144,Table1a!JL156),6)</f>
        <v>0</v>
      </c>
      <c r="JM44" s="37">
        <f>ROUND(IFERROR(Table1a!JM89*1,0)-SUM(Table1a!JM91,Table1a!JM113,Table1a!JM124,Table1a!JM135,Table1a!JM144,Table1a!JM156),6)</f>
        <v>0</v>
      </c>
      <c r="JN44" s="37">
        <f>ROUND(IFERROR(Table1a!JN89*1,0)-SUM(Table1a!JN91,Table1a!JN113,Table1a!JN124,Table1a!JN135,Table1a!JN144,Table1a!JN156),6)</f>
        <v>0</v>
      </c>
      <c r="JO44" s="37">
        <f>ROUND(IFERROR(Table1a!JO89*1,0)-SUM(Table1a!JO91,Table1a!JO113,Table1a!JO124,Table1a!JO135,Table1a!JO144,Table1a!JO156),6)</f>
        <v>-4941.4242409999997</v>
      </c>
      <c r="JP44" s="37">
        <f>ROUND(IFERROR(Table1a!JP89*1,0)-SUM(Table1a!JP91,Table1a!JP113,Table1a!JP124,Table1a!JP135,Table1a!JP144,Table1a!JP156),6)</f>
        <v>0</v>
      </c>
      <c r="JQ44" s="37">
        <f>ROUND(IFERROR(Table1a!JQ89*1,0)-SUM(Table1a!JQ91,Table1a!JQ113,Table1a!JQ124,Table1a!JQ135,Table1a!JQ144,Table1a!JQ156),6)</f>
        <v>0</v>
      </c>
      <c r="JR44" s="37">
        <f>ROUND(IFERROR(Table1a!JR89*1,0)-SUM(Table1a!JR91,Table1a!JR113,Table1a!JR124,Table1a!JR135,Table1a!JR144,Table1a!JR156),6)</f>
        <v>0</v>
      </c>
      <c r="JS44" s="37">
        <f>ROUND(IFERROR(Table1a!JS89*1,0)-SUM(Table1a!JS91,Table1a!JS113,Table1a!JS124,Table1a!JS135,Table1a!JS144,Table1a!JS156),6)</f>
        <v>0</v>
      </c>
      <c r="JT44" s="37">
        <f>ROUND(IFERROR(Table1a!JT89*1,0)-SUM(Table1a!JT91,Table1a!JT113,Table1a!JT124,Table1a!JT135,Table1a!JT144,Table1a!JT156),6)</f>
        <v>0</v>
      </c>
      <c r="JU44" s="37">
        <f>ROUND(IFERROR(Table1a!JU89*1,0)-SUM(Table1a!JU91,Table1a!JU113,Table1a!JU124,Table1a!JU135,Table1a!JU144,Table1a!JU156),6)</f>
        <v>-1709.590751</v>
      </c>
      <c r="JV44" s="37">
        <f>ROUND(IFERROR(Table1a!JV89*1,0)-SUM(Table1a!JV91,Table1a!JV113,Table1a!JV124,Table1a!JV135,Table1a!JV144,Table1a!JV156),6)</f>
        <v>-1676.177649</v>
      </c>
      <c r="JW44" s="37">
        <f>ROUND(IFERROR(Table1a!JW89*1,0)-SUM(Table1a!JW91,Table1a!JW113,Table1a!JW124,Table1a!JW135,Table1a!JW144,Table1a!JW156),6)</f>
        <v>-1783.5675610000001</v>
      </c>
      <c r="JX44" s="37">
        <f>ROUND(IFERROR(Table1a!JX89*1,0)-SUM(Table1a!JX91,Table1a!JX113,Table1a!JX124,Table1a!JX135,Table1a!JX144,Table1a!JX156),6)</f>
        <v>-2014.7011849999999</v>
      </c>
      <c r="JY44" s="37">
        <f>ROUND(IFERROR(Table1a!JY89*1,0)-SUM(Table1a!JY91,Table1a!JY113,Table1a!JY124,Table1a!JY135,Table1a!JY144,Table1a!JY156),6)</f>
        <v>-1682.943532</v>
      </c>
      <c r="JZ44" s="37">
        <f>ROUND(IFERROR(Table1a!JZ89*1,0)-SUM(Table1a!JZ91,Table1a!JZ113,Table1a!JZ124,Table1a!JZ135,Table1a!JZ144,Table1a!JZ156),6)</f>
        <v>-1253.987337</v>
      </c>
      <c r="KA44" s="37">
        <f>ROUND(IFERROR(Table1a!KA89*1,0)-SUM(Table1a!KA91,Table1a!KA113,Table1a!KA124,Table1a!KA135,Table1a!KA144,Table1a!KA156),6)</f>
        <v>1396.227504</v>
      </c>
      <c r="KB44" s="37">
        <f>ROUND(IFERROR(Table1a!KB89*1,0)-SUM(Table1a!KB91,Table1a!KB113,Table1a!KB124,Table1a!KB135,Table1a!KB144,Table1a!KB156),6)</f>
        <v>2435.976443</v>
      </c>
      <c r="KC44" s="37">
        <f>ROUND(IFERROR(Table1a!KC89*1,0)-SUM(Table1a!KC91,Table1a!KC113,Table1a!KC124,Table1a!KC135,Table1a!KC144,Table1a!KC156),6)</f>
        <v>1249.693857</v>
      </c>
      <c r="KD44" s="37">
        <f>ROUND(IFERROR(Table1a!KD89*1,0)-SUM(Table1a!KD91,Table1a!KD113,Table1a!KD124,Table1a!KD135,Table1a!KD144,Table1a!KD156),6)</f>
        <v>1171.3360520000001</v>
      </c>
      <c r="KE44" s="37">
        <f>ROUND(IFERROR(Table1a!KE89*1,0)-SUM(Table1a!KE91,Table1a!KE113,Table1a!KE124,Table1a!KE135,Table1a!KE144,Table1a!KE156),6)</f>
        <v>1113.394221</v>
      </c>
      <c r="KF44" s="37">
        <f>ROUND(IFERROR(Table1a!KF89*1,0)-SUM(Table1a!KF91,Table1a!KF113,Table1a!KF124,Table1a!KF135,Table1a!KF144,Table1a!KF156),6)</f>
        <v>1112.918169</v>
      </c>
      <c r="KG44" s="37">
        <f>ROUND(IFERROR(Table1a!KG89*1,0)-SUM(Table1a!KG91,Table1a!KG113,Table1a!KG124,Table1a!KG135,Table1a!KG144,Table1a!KG156),6)</f>
        <v>1056.208899</v>
      </c>
      <c r="KH44" s="37">
        <f>ROUND(IFERROR(Table1a!KH89*1,0)-SUM(Table1a!KH91,Table1a!KH113,Table1a!KH124,Table1a!KH135,Table1a!KH144,Table1a!KH156),6)</f>
        <v>1992.971953</v>
      </c>
      <c r="KI44" s="37">
        <f>ROUND(IFERROR(Table1a!KI89*1,0)-SUM(Table1a!KI91,Table1a!KI113,Table1a!KI124,Table1a!KI135,Table1a!KI144,Table1a!KI156),6)</f>
        <v>1934.74496</v>
      </c>
      <c r="KJ44" s="37">
        <f>ROUND(IFERROR(Table1a!KJ89*1,0)-SUM(Table1a!KJ91,Table1a!KJ113,Table1a!KJ124,Table1a!KJ135,Table1a!KJ144,Table1a!KJ156),6)</f>
        <v>1868.150492</v>
      </c>
      <c r="KK44" s="37">
        <f>ROUND(IFERROR(Table1a!KK89*1,0)-SUM(Table1a!KK91,Table1a!KK113,Table1a!KK124,Table1a!KK135,Table1a!KK144,Table1a!KK156),6)</f>
        <v>1779.272528</v>
      </c>
      <c r="KL44" s="37">
        <f>ROUND(IFERROR(Table1a!KL89*1,0)-SUM(Table1a!KL91,Table1a!KL113,Table1a!KL124,Table1a!KL135,Table1a!KL144,Table1a!KL156),6)</f>
        <v>1650.632505</v>
      </c>
      <c r="KM44" s="37">
        <f>ROUND(IFERROR(Table1a!KM89*1,0)-SUM(Table1a!KM91,Table1a!KM113,Table1a!KM124,Table1a!KM135,Table1a!KM144,Table1a!KM156),6)</f>
        <v>2468.2940760000001</v>
      </c>
      <c r="KN44" s="37">
        <f>ROUND(IFERROR(Table1a!KN89*1,0)-SUM(Table1a!KN91,Table1a!KN113,Table1a!KN124,Table1a!KN135,Table1a!KN144,Table1a!KN156),6)</f>
        <v>2294.5753239999999</v>
      </c>
      <c r="KO44" s="37">
        <f>ROUND(IFERROR(Table1a!KO89*1,0)-SUM(Table1a!KO91,Table1a!KO113,Table1a!KO124,Table1a!KO135,Table1a!KO144,Table1a!KO156),6)</f>
        <v>2330.6928210000001</v>
      </c>
      <c r="KP44" s="37">
        <f>ROUND(IFERROR(Table1a!KP89*1,0)-SUM(Table1a!KP91,Table1a!KP113,Table1a!KP124,Table1a!KP135,Table1a!KP144,Table1a!KP156),6)</f>
        <v>2360.5587350000001</v>
      </c>
      <c r="KQ44" s="37">
        <f>ROUND(IFERROR(Table1a!KQ89*1,0)-SUM(Table1a!KQ91,Table1a!KQ113,Table1a!KQ124,Table1a!KQ135,Table1a!KQ144,Table1a!KQ156),6)</f>
        <v>2385.8364120000001</v>
      </c>
      <c r="KR44" s="37">
        <f>ROUND(IFERROR(Table1a!KR89*1,0)-SUM(Table1a!KR91,Table1a!KR113,Table1a!KR124,Table1a!KR135,Table1a!KR144,Table1a!KR156),6)</f>
        <v>2230.5770029999999</v>
      </c>
      <c r="KS44" s="37">
        <f>ROUND(IFERROR(Table1a!KS89*1,0)-SUM(Table1a!KS91,Table1a!KS113,Table1a!KS124,Table1a!KS135,Table1a!KS144,Table1a!KS156),6)</f>
        <v>1828.593813</v>
      </c>
      <c r="KT44" s="37">
        <f>ROUND(IFERROR(Table1a!KT89*1,0)-SUM(Table1a!KT91,Table1a!KT113,Table1a!KT124,Table1a!KT135,Table1a!KT144,Table1a!KT156),6)</f>
        <v>1342.7041630000001</v>
      </c>
      <c r="KU44" s="37">
        <f>ROUND(IFERROR(Table1a!KU89*1,0)-SUM(Table1a!KU91,Table1a!KU113,Table1a!KU124,Table1a!KU135,Table1a!KU144,Table1a!KU156),6)</f>
        <v>939.60789499999998</v>
      </c>
      <c r="KV44" s="37">
        <f>ROUND(IFERROR(Table1a!KV89*1,0)-SUM(Table1a!KV91,Table1a!KV113,Table1a!KV124,Table1a!KV135,Table1a!KV144,Table1a!KV156),6)</f>
        <v>467.69093500000002</v>
      </c>
      <c r="KW44" s="37">
        <f>ROUND(IFERROR(Table1a!KW89*1,0)-SUM(Table1a!KW91,Table1a!KW113,Table1a!KW124,Table1a!KW135,Table1a!KW144,Table1a!KW156),6)</f>
        <v>0</v>
      </c>
      <c r="KX44" s="37">
        <f>ROUND(IFERROR(Table1a!KX89*1,0)-SUM(Table1a!KX91,Table1a!KX113,Table1a!KX124,Table1a!KX135,Table1a!KX144,Table1a!KX156),6)</f>
        <v>0</v>
      </c>
      <c r="KY44" s="37">
        <f>ROUND(IFERROR(Table1a!KY89*1,0)-SUM(Table1a!KY91,Table1a!KY113,Table1a!KY124,Table1a!KY135,Table1a!KY144,Table1a!KY156),6)</f>
        <v>0</v>
      </c>
      <c r="KZ44" s="37">
        <f>ROUND(IFERROR(Table1a!KZ89*1,0)-SUM(Table1a!KZ91,Table1a!KZ113,Table1a!KZ124,Table1a!KZ135,Table1a!KZ144,Table1a!KZ156),6)</f>
        <v>0</v>
      </c>
      <c r="LA44" s="37">
        <f>ROUND(IFERROR(Table1a!LA89*1,0)-SUM(Table1a!LA91,Table1a!LA113,Table1a!LA124,Table1a!LA135,Table1a!LA144,Table1a!LA156),6)</f>
        <v>0</v>
      </c>
      <c r="LB44" s="37">
        <f>ROUND(IFERROR(Table1a!LB89*1,0)-SUM(Table1a!LB91,Table1a!LB113,Table1a!LB124,Table1a!LB135,Table1a!LB144,Table1a!LB156),6)</f>
        <v>0</v>
      </c>
      <c r="LC44" s="37">
        <f>ROUND(IFERROR(Table1a!LC89*1,0)-SUM(Table1a!LC91,Table1a!LC113,Table1a!LC124,Table1a!LC135,Table1a!LC144,Table1a!LC156),6)</f>
        <v>0</v>
      </c>
      <c r="LD44" s="37">
        <f>ROUND(IFERROR(Table1a!LD89*1,0)-SUM(Table1a!LD91,Table1a!LD113,Table1a!LD124,Table1a!LD135,Table1a!LD144,Table1a!LD156),6)</f>
        <v>0</v>
      </c>
      <c r="LE44" s="37">
        <f>ROUND(IFERROR(Table1a!LE89*1,0)-SUM(Table1a!LE91,Table1a!LE113,Table1a!LE124,Table1a!LE135,Table1a!LE144,Table1a!LE156),6)</f>
        <v>0</v>
      </c>
      <c r="LF44" s="37">
        <f>ROUND(IFERROR(Table1a!LF89*1,0)-SUM(Table1a!LF91,Table1a!LF113,Table1a!LF124,Table1a!LF135,Table1a!LF144,Table1a!LF156),6)</f>
        <v>0</v>
      </c>
      <c r="LG44" s="37">
        <f>ROUND(IFERROR(Table1a!LG89*1,0)-SUM(Table1a!LG91,Table1a!LG113,Table1a!LG124,Table1a!LG135,Table1a!LG144,Table1a!LG156),6)</f>
        <v>0</v>
      </c>
      <c r="LH44" s="37">
        <f>ROUND(IFERROR(Table1a!LH89*1,0)-SUM(Table1a!LH91,Table1a!LH113,Table1a!LH124,Table1a!LH135,Table1a!LH144,Table1a!LH156),6)</f>
        <v>0</v>
      </c>
      <c r="LI44" s="37">
        <f>ROUND(IFERROR(Table1a!LI89*1,0)-SUM(Table1a!LI91,Table1a!LI113,Table1a!LI124,Table1a!LI135,Table1a!LI144,Table1a!LI156),6)</f>
        <v>0</v>
      </c>
      <c r="LJ44" s="37">
        <f>ROUND(IFERROR(Table1a!LJ89*1,0)-SUM(Table1a!LJ91,Table1a!LJ113,Table1a!LJ124,Table1a!LJ135,Table1a!LJ144,Table1a!LJ156),6)</f>
        <v>0</v>
      </c>
      <c r="LK44" s="37">
        <f>ROUND(IFERROR(Table1a!LK89*1,0)-SUM(Table1a!LK91,Table1a!LK113,Table1a!LK124,Table1a!LK135,Table1a!LK144,Table1a!LK156),6)</f>
        <v>0</v>
      </c>
      <c r="LL44" s="37">
        <f>ROUND(IFERROR(Table1a!LL89*1,0)-SUM(Table1a!LL91,Table1a!LL113,Table1a!LL124,Table1a!LL135,Table1a!LL144,Table1a!LL156),6)</f>
        <v>0</v>
      </c>
      <c r="LM44" s="37">
        <f>ROUND(IFERROR(Table1a!LM89*1,0)-SUM(Table1a!LM91,Table1a!LM113,Table1a!LM124,Table1a!LM135,Table1a!LM144,Table1a!LM156),6)</f>
        <v>0</v>
      </c>
      <c r="LN44" s="37">
        <f>ROUND(IFERROR(Table1a!LN89*1,0)-SUM(Table1a!LN91,Table1a!LN113,Table1a!LN124,Table1a!LN135,Table1a!LN144,Table1a!LN156),6)</f>
        <v>0</v>
      </c>
      <c r="LO44" s="37">
        <f>ROUND(IFERROR(Table1a!LO89*1,0)-SUM(Table1a!LO91,Table1a!LO113,Table1a!LO124,Table1a!LO135,Table1a!LO144,Table1a!LO156),6)</f>
        <v>0</v>
      </c>
      <c r="LP44" s="37">
        <f>ROUND(IFERROR(Table1a!LP89*1,0)-SUM(Table1a!LP91,Table1a!LP113,Table1a!LP124,Table1a!LP135,Table1a!LP144,Table1a!LP156),6)</f>
        <v>0</v>
      </c>
      <c r="LQ44" s="37">
        <f>ROUND(IFERROR(Table1a!LQ89*1,0)-SUM(Table1a!LQ91,Table1a!LQ113,Table1a!LQ124,Table1a!LQ135,Table1a!LQ144,Table1a!LQ156),6)</f>
        <v>0</v>
      </c>
      <c r="LR44" s="37">
        <f>ROUND(IFERROR(Table1a!LR89*1,0)-SUM(Table1a!LR91,Table1a!LR113,Table1a!LR124,Table1a!LR135,Table1a!LR144,Table1a!LR156),6)</f>
        <v>0</v>
      </c>
      <c r="LS44" s="37">
        <f>ROUND(IFERROR(Table1a!LS89*1,0)-SUM(Table1a!LS91,Table1a!LS113,Table1a!LS124,Table1a!LS135,Table1a!LS144,Table1a!LS156),6)</f>
        <v>0</v>
      </c>
      <c r="LT44" s="37">
        <f>ROUND(IFERROR(Table1a!LT89*1,0)-SUM(Table1a!LT91,Table1a!LT113,Table1a!LT124,Table1a!LT135,Table1a!LT144,Table1a!LT156),6)</f>
        <v>0</v>
      </c>
      <c r="LU44" s="37">
        <f>ROUND(IFERROR(Table1a!LU89*1,0)-SUM(Table1a!LU91,Table1a!LU113,Table1a!LU124,Table1a!LU135,Table1a!LU144,Table1a!LU156),6)</f>
        <v>0</v>
      </c>
      <c r="LV44" s="37">
        <f>ROUND(IFERROR(Table1a!LV89*1,0)-SUM(Table1a!LV91,Table1a!LV113,Table1a!LV124,Table1a!LV135,Table1a!LV144,Table1a!LV156),6)</f>
        <v>0</v>
      </c>
      <c r="LW44" s="37">
        <f>ROUND(IFERROR(Table1a!LW89*1,0)-SUM(Table1a!LW91,Table1a!LW113,Table1a!LW124,Table1a!LW135,Table1a!LW144,Table1a!LW156),6)</f>
        <v>0</v>
      </c>
      <c r="LX44" s="37">
        <f>ROUND(IFERROR(Table1a!LX89*1,0)-SUM(Table1a!LX91,Table1a!LX113,Table1a!LX124,Table1a!LX135,Table1a!LX144,Table1a!LX156),6)</f>
        <v>0</v>
      </c>
      <c r="LY44" s="37">
        <f>ROUND(IFERROR(Table1a!LY89*1,0)-SUM(Table1a!LY91,Table1a!LY113,Table1a!LY124,Table1a!LY135,Table1a!LY144,Table1a!LY156),6)</f>
        <v>0</v>
      </c>
      <c r="LZ44" s="37">
        <f>ROUND(IFERROR(Table1a!LZ89*1,0)-SUM(Table1a!LZ91,Table1a!LZ113,Table1a!LZ124,Table1a!LZ135,Table1a!LZ144,Table1a!LZ156),6)</f>
        <v>0</v>
      </c>
      <c r="MA44" s="37">
        <f>ROUND(IFERROR(Table1a!MA89*1,0)-SUM(Table1a!MA91,Table1a!MA113,Table1a!MA124,Table1a!MA135,Table1a!MA144,Table1a!MA156),6)</f>
        <v>0</v>
      </c>
      <c r="MB44" s="37">
        <f>ROUND(IFERROR(Table1a!MB89*1,0)-SUM(Table1a!MB91,Table1a!MB113,Table1a!MB124,Table1a!MB135,Table1a!MB144,Table1a!MB156),6)</f>
        <v>0</v>
      </c>
      <c r="MC44" s="37">
        <f>ROUND(IFERROR(Table1a!MC89*1,0)-SUM(Table1a!MC91,Table1a!MC113,Table1a!MC124,Table1a!MC135,Table1a!MC144,Table1a!MC156),6)</f>
        <v>0</v>
      </c>
      <c r="MD44" s="37">
        <f>ROUND(IFERROR(Table1a!MD89*1,0)-SUM(Table1a!MD91,Table1a!MD113,Table1a!MD124,Table1a!MD135,Table1a!MD144,Table1a!MD156),6)</f>
        <v>0</v>
      </c>
      <c r="ME44" s="37">
        <f>ROUND(IFERROR(Table1a!ME89*1,0)-SUM(Table1a!ME91,Table1a!ME113,Table1a!ME124,Table1a!ME135,Table1a!ME144,Table1a!ME156),6)</f>
        <v>0</v>
      </c>
      <c r="MF44" s="37">
        <f>ROUND(IFERROR(Table1a!MF89*1,0)-SUM(Table1a!MF91,Table1a!MF113,Table1a!MF124,Table1a!MF135,Table1a!MF144,Table1a!MF156),6)</f>
        <v>0</v>
      </c>
      <c r="MG44" s="37">
        <f>ROUND(IFERROR(Table1a!MG89*1,0)-SUM(Table1a!MG91,Table1a!MG113,Table1a!MG124,Table1a!MG135,Table1a!MG144,Table1a!MG156),6)</f>
        <v>0</v>
      </c>
      <c r="MH44" s="37">
        <f>ROUND(IFERROR(Table1a!MH89*1,0)-SUM(Table1a!MH91,Table1a!MH113,Table1a!MH124,Table1a!MH135,Table1a!MH144,Table1a!MH156),6)</f>
        <v>0</v>
      </c>
      <c r="MI44" s="37">
        <f>ROUND(IFERROR(Table1a!MI89*1,0)-SUM(Table1a!MI91,Table1a!MI113,Table1a!MI124,Table1a!MI135,Table1a!MI144,Table1a!MI156),6)</f>
        <v>0</v>
      </c>
      <c r="MJ44" s="37">
        <f>ROUND(IFERROR(Table1a!MJ89*1,0)-SUM(Table1a!MJ91,Table1a!MJ113,Table1a!MJ124,Table1a!MJ135,Table1a!MJ144,Table1a!MJ156),6)</f>
        <v>0</v>
      </c>
      <c r="MK44" s="37">
        <f>ROUND(IFERROR(Table1a!MK89*1,0)-SUM(Table1a!MK91,Table1a!MK113,Table1a!MK124,Table1a!MK135,Table1a!MK144,Table1a!MK156),6)</f>
        <v>0</v>
      </c>
      <c r="ML44" s="37">
        <f>ROUND(IFERROR(Table1a!ML89*1,0)-SUM(Table1a!ML91,Table1a!ML113,Table1a!ML124,Table1a!ML135,Table1a!ML144,Table1a!ML156),6)</f>
        <v>0</v>
      </c>
      <c r="MM44" s="37">
        <f>ROUND(IFERROR(Table1a!MM89*1,0)-SUM(Table1a!MM91,Table1a!MM113,Table1a!MM124,Table1a!MM135,Table1a!MM144,Table1a!MM156),6)</f>
        <v>0</v>
      </c>
      <c r="MN44" s="37">
        <f>ROUND(IFERROR(Table1a!MN89*1,0)-SUM(Table1a!MN91,Table1a!MN113,Table1a!MN124,Table1a!MN135,Table1a!MN144,Table1a!MN156),6)</f>
        <v>0</v>
      </c>
      <c r="MO44" s="37">
        <f>ROUND(IFERROR(Table1a!MO89*1,0)-SUM(Table1a!MO91,Table1a!MO113,Table1a!MO124,Table1a!MO135,Table1a!MO144,Table1a!MO156),6)</f>
        <v>0</v>
      </c>
      <c r="MP44" s="37">
        <f>ROUND(IFERROR(Table1a!MP89*1,0)-SUM(Table1a!MP91,Table1a!MP113,Table1a!MP124,Table1a!MP135,Table1a!MP144,Table1a!MP156),6)</f>
        <v>0</v>
      </c>
      <c r="MQ44" s="37">
        <f>ROUND(IFERROR(Table1a!MQ89*1,0)-SUM(Table1a!MQ91,Table1a!MQ113,Table1a!MQ124,Table1a!MQ135,Table1a!MQ144,Table1a!MQ156),6)</f>
        <v>0</v>
      </c>
      <c r="MR44" s="37">
        <f>ROUND(IFERROR(Table1a!MR89*1,0)-SUM(Table1a!MR91,Table1a!MR113,Table1a!MR124,Table1a!MR135,Table1a!MR144,Table1a!MR156),6)</f>
        <v>0</v>
      </c>
      <c r="MS44" s="37">
        <f>ROUND(IFERROR(Table1a!MS89*1,0)-SUM(Table1a!MS91,Table1a!MS113,Table1a!MS124,Table1a!MS135,Table1a!MS144,Table1a!MS156),6)</f>
        <v>0</v>
      </c>
      <c r="MT44" s="37">
        <f>ROUND(IFERROR(Table1a!MT89*1,0)-SUM(Table1a!MT91,Table1a!MT113,Table1a!MT124,Table1a!MT135,Table1a!MT144,Table1a!MT156),6)</f>
        <v>0</v>
      </c>
      <c r="MU44" s="37">
        <f>ROUND(IFERROR(Table1a!MU89*1,0)-SUM(Table1a!MU91,Table1a!MU113,Table1a!MU124,Table1a!MU135,Table1a!MU144,Table1a!MU156),6)</f>
        <v>0</v>
      </c>
      <c r="MV44" s="37">
        <f>ROUND(IFERROR(Table1a!MV89*1,0)-SUM(Table1a!MV91,Table1a!MV113,Table1a!MV124,Table1a!MV135,Table1a!MV144,Table1a!MV156),6)</f>
        <v>0</v>
      </c>
      <c r="MW44" s="37">
        <f>ROUND(IFERROR(Table1a!MW89*1,0)-SUM(Table1a!MW91,Table1a!MW113,Table1a!MW124,Table1a!MW135,Table1a!MW144,Table1a!MW156),6)</f>
        <v>0</v>
      </c>
      <c r="MX44" s="37">
        <f>ROUND(IFERROR(Table1a!MX89*1,0)-SUM(Table1a!MX91,Table1a!MX113,Table1a!MX124,Table1a!MX135,Table1a!MX144,Table1a!MX156),6)</f>
        <v>0</v>
      </c>
      <c r="MY44" s="37">
        <f>ROUND(IFERROR(Table1a!MY89*1,0)-SUM(Table1a!MY91,Table1a!MY113,Table1a!MY124,Table1a!MY135,Table1a!MY144,Table1a!MY156),6)</f>
        <v>0</v>
      </c>
      <c r="MZ44" s="37">
        <f>ROUND(IFERROR(Table1a!MZ89*1,0)-SUM(Table1a!MZ91,Table1a!MZ113,Table1a!MZ124,Table1a!MZ135,Table1a!MZ144,Table1a!MZ156),6)</f>
        <v>0</v>
      </c>
      <c r="NA44" s="37">
        <f>ROUND(IFERROR(Table1a!NA89*1,0)-SUM(Table1a!NA91,Table1a!NA113,Table1a!NA124,Table1a!NA135,Table1a!NA144,Table1a!NA156),6)</f>
        <v>0</v>
      </c>
      <c r="NB44" s="37">
        <f>ROUND(IFERROR(Table1a!NB89*1,0)-SUM(Table1a!NB91,Table1a!NB113,Table1a!NB124,Table1a!NB135,Table1a!NB144,Table1a!NB156),6)</f>
        <v>0</v>
      </c>
      <c r="NC44" s="37">
        <f>ROUND(IFERROR(Table1a!NC89*1,0)-SUM(Table1a!NC91,Table1a!NC113,Table1a!NC124,Table1a!NC135,Table1a!NC144,Table1a!NC156),6)</f>
        <v>0</v>
      </c>
      <c r="ND44" s="37">
        <f>ROUND(IFERROR(Table1a!ND89*1,0)-SUM(Table1a!ND91,Table1a!ND113,Table1a!ND124,Table1a!ND135,Table1a!ND144,Table1a!ND156),6)</f>
        <v>0</v>
      </c>
      <c r="NE44" s="37">
        <f>ROUND(IFERROR(Table1a!NE89*1,0)-SUM(Table1a!NE91,Table1a!NE113,Table1a!NE124,Table1a!NE135,Table1a!NE144,Table1a!NE156),6)</f>
        <v>0</v>
      </c>
      <c r="NF44" s="37">
        <f>ROUND(IFERROR(Table1a!NF89*1,0)-SUM(Table1a!NF91,Table1a!NF113,Table1a!NF124,Table1a!NF135,Table1a!NF144,Table1a!NF156),6)</f>
        <v>0</v>
      </c>
      <c r="NG44" s="37">
        <f>ROUND(IFERROR(Table1a!NG89*1,0)-SUM(Table1a!NG91,Table1a!NG113,Table1a!NG124,Table1a!NG135,Table1a!NG144,Table1a!NG156),6)</f>
        <v>0</v>
      </c>
      <c r="NH44" s="37">
        <f>ROUND(IFERROR(Table1a!NH89*1,0)-SUM(Table1a!NH91,Table1a!NH113,Table1a!NH124,Table1a!NH135,Table1a!NH144,Table1a!NH156),6)</f>
        <v>0</v>
      </c>
      <c r="NI44" s="37">
        <f>ROUND(IFERROR(Table1a!NI89*1,0)-SUM(Table1a!NI91,Table1a!NI113,Table1a!NI124,Table1a!NI135,Table1a!NI144,Table1a!NI156),6)</f>
        <v>0</v>
      </c>
      <c r="NJ44" s="37">
        <f>ROUND(IFERROR(Table1a!NJ89*1,0)-SUM(Table1a!NJ91,Table1a!NJ113,Table1a!NJ124,Table1a!NJ135,Table1a!NJ144,Table1a!NJ156),6)</f>
        <v>0</v>
      </c>
      <c r="NK44" s="37">
        <f>ROUND(IFERROR(Table1a!NK89*1,0)-SUM(Table1a!NK91,Table1a!NK113,Table1a!NK124,Table1a!NK135,Table1a!NK144,Table1a!NK156),6)</f>
        <v>0</v>
      </c>
      <c r="NL44" s="37">
        <f>ROUND(IFERROR(Table1a!NL89*1,0)-SUM(Table1a!NL91,Table1a!NL113,Table1a!NL124,Table1a!NL135,Table1a!NL144,Table1a!NL156),6)</f>
        <v>0</v>
      </c>
    </row>
    <row r="45" spans="1:376">
      <c r="A45" s="22" t="s">
        <v>98</v>
      </c>
      <c r="B45" s="21" t="s">
        <v>9</v>
      </c>
      <c r="C45" s="93">
        <f>ROUND(IFERROR(Table1a!C91*1,0)-SUM(Table1a!C92,Table1a!C109,Table1a!C112),6)</f>
        <v>0</v>
      </c>
      <c r="D45" s="93">
        <f>ROUND(IFERROR(Table1a!D91*1,0)-SUM(Table1a!D92,Table1a!D109,Table1a!D112),6)</f>
        <v>0</v>
      </c>
      <c r="E45" s="93">
        <f>ROUND(IFERROR(Table1a!E91*1,0)-SUM(Table1a!E92,Table1a!E109,Table1a!E112),6)</f>
        <v>0</v>
      </c>
      <c r="F45" s="93">
        <f>ROUND(IFERROR(Table1a!F91*1,0)-SUM(Table1a!F92,Table1a!F109,Table1a!F112),6)</f>
        <v>0</v>
      </c>
      <c r="G45" s="93">
        <f>ROUND(IFERROR(Table1a!G91*1,0)-SUM(Table1a!G92,Table1a!G109,Table1a!G112),6)</f>
        <v>0</v>
      </c>
      <c r="H45" s="93">
        <f>ROUND(IFERROR(Table1a!H91*1,0)-SUM(Table1a!H92,Table1a!H109,Table1a!H112),6)</f>
        <v>0</v>
      </c>
      <c r="I45" s="93">
        <f>ROUND(IFERROR(Table1a!I91*1,0)-SUM(Table1a!I92,Table1a!I109,Table1a!I112),6)</f>
        <v>0</v>
      </c>
      <c r="J45" s="93">
        <f>ROUND(IFERROR(Table1a!J91*1,0)-SUM(Table1a!J92,Table1a!J109,Table1a!J112),6)</f>
        <v>0</v>
      </c>
      <c r="K45" s="93">
        <f>ROUND(IFERROR(Table1a!K91*1,0)-SUM(Table1a!K92,Table1a!K109,Table1a!K112),6)</f>
        <v>0</v>
      </c>
      <c r="L45" s="93">
        <f>ROUND(IFERROR(Table1a!L91*1,0)-SUM(Table1a!L92,Table1a!L109,Table1a!L112),6)</f>
        <v>0</v>
      </c>
      <c r="M45" s="93">
        <f>ROUND(IFERROR(Table1a!M91*1,0)-SUM(Table1a!M92,Table1a!M109,Table1a!M112),6)</f>
        <v>0</v>
      </c>
      <c r="N45" s="93">
        <f>ROUND(IFERROR(Table1a!N91*1,0)-SUM(Table1a!N92,Table1a!N109,Table1a!N112),6)</f>
        <v>0</v>
      </c>
      <c r="O45" s="93">
        <f>ROUND(IFERROR(Table1a!O91*1,0)-SUM(Table1a!O92,Table1a!O109,Table1a!O112),6)</f>
        <v>0</v>
      </c>
      <c r="P45" s="93">
        <f>ROUND(IFERROR(Table1a!P91*1,0)-SUM(Table1a!P92,Table1a!P109,Table1a!P112),6)</f>
        <v>0</v>
      </c>
      <c r="Q45" s="93">
        <f>ROUND(IFERROR(Table1a!Q91*1,0)-SUM(Table1a!Q92,Table1a!Q109,Table1a!Q112),6)</f>
        <v>0</v>
      </c>
      <c r="R45" s="93">
        <f>ROUND(IFERROR(Table1a!R91*1,0)-SUM(Table1a!R92,Table1a!R109,Table1a!R112),6)</f>
        <v>0</v>
      </c>
      <c r="S45" s="93">
        <f>ROUND(IFERROR(Table1a!S91*1,0)-SUM(Table1a!S92,Table1a!S109,Table1a!S112),6)</f>
        <v>0</v>
      </c>
      <c r="T45" s="93">
        <f>ROUND(IFERROR(Table1a!T91*1,0)-SUM(Table1a!T92,Table1a!T109,Table1a!T112),6)</f>
        <v>0</v>
      </c>
      <c r="U45" s="93">
        <f>ROUND(IFERROR(Table1a!U91*1,0)-SUM(Table1a!U92,Table1a!U109,Table1a!U112),6)</f>
        <v>0</v>
      </c>
      <c r="V45" s="93">
        <f>ROUND(IFERROR(Table1a!V91*1,0)-SUM(Table1a!V92,Table1a!V109,Table1a!V112),6)</f>
        <v>0</v>
      </c>
      <c r="W45" s="93">
        <f>ROUND(IFERROR(Table1a!W91*1,0)-SUM(Table1a!W92,Table1a!W109,Table1a!W112),6)</f>
        <v>0</v>
      </c>
      <c r="X45" s="93">
        <f>ROUND(IFERROR(Table1a!X91*1,0)-SUM(Table1a!X92,Table1a!X109,Table1a!X112),6)</f>
        <v>0</v>
      </c>
      <c r="Y45" s="93">
        <f>ROUND(IFERROR(Table1a!Y91*1,0)-SUM(Table1a!Y92,Table1a!Y109,Table1a!Y112),6)</f>
        <v>0</v>
      </c>
      <c r="Z45" s="93">
        <f>ROUND(IFERROR(Table1a!Z91*1,0)-SUM(Table1a!Z92,Table1a!Z109,Table1a!Z112),6)</f>
        <v>0</v>
      </c>
      <c r="AA45" s="93">
        <f>ROUND(IFERROR(Table1a!AA91*1,0)-SUM(Table1a!AA92,Table1a!AA109,Table1a!AA112),6)</f>
        <v>0</v>
      </c>
      <c r="AB45" s="93">
        <f>ROUND(IFERROR(Table1a!AB91*1,0)-SUM(Table1a!AB92,Table1a!AB109,Table1a!AB112),6)</f>
        <v>0</v>
      </c>
      <c r="AC45" s="93">
        <f>ROUND(IFERROR(Table1a!AC91*1,0)-SUM(Table1a!AC92,Table1a!AC109,Table1a!AC112),6)</f>
        <v>0</v>
      </c>
      <c r="AD45" s="93">
        <f>ROUND(IFERROR(Table1a!AD91*1,0)-SUM(Table1a!AD92,Table1a!AD109,Table1a!AD112),6)</f>
        <v>0</v>
      </c>
      <c r="AE45" s="93">
        <f>ROUND(IFERROR(Table1a!AE91*1,0)-SUM(Table1a!AE92,Table1a!AE109,Table1a!AE112),6)</f>
        <v>0</v>
      </c>
      <c r="AF45" s="93">
        <f>ROUND(IFERROR(Table1a!AF91*1,0)-SUM(Table1a!AF92,Table1a!AF109,Table1a!AF112),6)</f>
        <v>0</v>
      </c>
      <c r="AG45" s="93">
        <f>ROUND(IFERROR(Table1a!AG91*1,0)-SUM(Table1a!AG92,Table1a!AG109,Table1a!AG112),6)</f>
        <v>0</v>
      </c>
      <c r="AH45" s="93">
        <f>ROUND(IFERROR(Table1a!AH91*1,0)-SUM(Table1a!AH92,Table1a!AH109,Table1a!AH112),6)</f>
        <v>0</v>
      </c>
      <c r="AI45" s="93">
        <f>ROUND(IFERROR(Table1a!AI91*1,0)-SUM(Table1a!AI92,Table1a!AI109,Table1a!AI112),6)</f>
        <v>0</v>
      </c>
      <c r="AJ45" s="93">
        <f>ROUND(IFERROR(Table1a!AJ91*1,0)-SUM(Table1a!AJ92,Table1a!AJ109,Table1a!AJ112),6)</f>
        <v>0</v>
      </c>
      <c r="AK45" s="93">
        <f>ROUND(IFERROR(Table1a!AK91*1,0)-SUM(Table1a!AK92,Table1a!AK109,Table1a!AK112),6)</f>
        <v>0</v>
      </c>
      <c r="AL45" s="93">
        <f>ROUND(IFERROR(Table1a!AL91*1,0)-SUM(Table1a!AL92,Table1a!AL109,Table1a!AL112),6)</f>
        <v>0</v>
      </c>
      <c r="AM45" s="93">
        <f>ROUND(IFERROR(Table1a!AM91*1,0)-SUM(Table1a!AM92,Table1a!AM109,Table1a!AM112),6)</f>
        <v>0</v>
      </c>
      <c r="AN45" s="93">
        <f>ROUND(IFERROR(Table1a!AN91*1,0)-SUM(Table1a!AN92,Table1a!AN109,Table1a!AN112),6)</f>
        <v>0</v>
      </c>
      <c r="AO45" s="93">
        <f>ROUND(IFERROR(Table1a!AO91*1,0)-SUM(Table1a!AO92,Table1a!AO109,Table1a!AO112),6)</f>
        <v>0</v>
      </c>
      <c r="AP45" s="93">
        <f>ROUND(IFERROR(Table1a!AP91*1,0)-SUM(Table1a!AP92,Table1a!AP109,Table1a!AP112),6)</f>
        <v>0</v>
      </c>
      <c r="AQ45" s="93">
        <f>ROUND(IFERROR(Table1a!AQ91*1,0)-SUM(Table1a!AQ92,Table1a!AQ109,Table1a!AQ112),6)</f>
        <v>0</v>
      </c>
      <c r="AR45" s="93">
        <f>ROUND(IFERROR(Table1a!AR91*1,0)-SUM(Table1a!AR92,Table1a!AR109,Table1a!AR112),6)</f>
        <v>0</v>
      </c>
      <c r="AS45" s="93">
        <f>ROUND(IFERROR(Table1a!AS91*1,0)-SUM(Table1a!AS92,Table1a!AS109,Table1a!AS112),6)</f>
        <v>0</v>
      </c>
      <c r="AT45" s="93">
        <f>ROUND(IFERROR(Table1a!AT91*1,0)-SUM(Table1a!AT92,Table1a!AT109,Table1a!AT112),6)</f>
        <v>0</v>
      </c>
      <c r="AU45" s="93">
        <f>ROUND(IFERROR(Table1a!AU91*1,0)-SUM(Table1a!AU92,Table1a!AU109,Table1a!AU112),6)</f>
        <v>0</v>
      </c>
      <c r="AV45" s="93">
        <f>ROUND(IFERROR(Table1a!AV91*1,0)-SUM(Table1a!AV92,Table1a!AV109,Table1a!AV112),6)</f>
        <v>0</v>
      </c>
      <c r="AW45" s="93">
        <f>ROUND(IFERROR(Table1a!AW91*1,0)-SUM(Table1a!AW92,Table1a!AW109,Table1a!AW112),6)</f>
        <v>0</v>
      </c>
      <c r="AX45" s="93">
        <f>ROUND(IFERROR(Table1a!AX91*1,0)-SUM(Table1a!AX92,Table1a!AX109,Table1a!AX112),6)</f>
        <v>0</v>
      </c>
      <c r="AY45" s="93">
        <f>ROUND(IFERROR(Table1a!AY91*1,0)-SUM(Table1a!AY92,Table1a!AY109,Table1a!AY112),6)</f>
        <v>0</v>
      </c>
      <c r="AZ45" s="93">
        <f>ROUND(IFERROR(Table1a!AZ91*1,0)-SUM(Table1a!AZ92,Table1a!AZ109,Table1a!AZ112),6)</f>
        <v>0</v>
      </c>
      <c r="BA45" s="93">
        <f>ROUND(IFERROR(Table1a!BA91*1,0)-SUM(Table1a!BA92,Table1a!BA109,Table1a!BA112),6)</f>
        <v>0</v>
      </c>
      <c r="BB45" s="93">
        <f>ROUND(IFERROR(Table1a!BB91*1,0)-SUM(Table1a!BB92,Table1a!BB109,Table1a!BB112),6)</f>
        <v>0</v>
      </c>
      <c r="BC45" s="93">
        <f>ROUND(IFERROR(Table1a!BC91*1,0)-SUM(Table1a!BC92,Table1a!BC109,Table1a!BC112),6)</f>
        <v>0</v>
      </c>
      <c r="BD45" s="93">
        <f>ROUND(IFERROR(Table1a!BD91*1,0)-SUM(Table1a!BD92,Table1a!BD109,Table1a!BD112),6)</f>
        <v>0</v>
      </c>
      <c r="BE45" s="93">
        <f>ROUND(IFERROR(Table1a!BE91*1,0)-SUM(Table1a!BE92,Table1a!BE109,Table1a!BE112),6)</f>
        <v>0</v>
      </c>
      <c r="BF45" s="93">
        <f>ROUND(IFERROR(Table1a!BF91*1,0)-SUM(Table1a!BF92,Table1a!BF109,Table1a!BF112),6)</f>
        <v>0</v>
      </c>
      <c r="BG45" s="93">
        <f>ROUND(IFERROR(Table1a!BG91*1,0)-SUM(Table1a!BG92,Table1a!BG109,Table1a!BG112),6)</f>
        <v>0</v>
      </c>
      <c r="BH45" s="93">
        <f>ROUND(IFERROR(Table1a!BH91*1,0)-SUM(Table1a!BH92,Table1a!BH109,Table1a!BH112),6)</f>
        <v>0</v>
      </c>
      <c r="BI45" s="93">
        <f>ROUND(IFERROR(Table1a!BI91*1,0)-SUM(Table1a!BI92,Table1a!BI109,Table1a!BI112),6)</f>
        <v>0</v>
      </c>
      <c r="BJ45" s="93">
        <f>ROUND(IFERROR(Table1a!BJ91*1,0)-SUM(Table1a!BJ92,Table1a!BJ109,Table1a!BJ112),6)</f>
        <v>0</v>
      </c>
      <c r="BK45" s="93">
        <f>ROUND(IFERROR(Table1a!BK91*1,0)-SUM(Table1a!BK92,Table1a!BK109,Table1a!BK112),6)</f>
        <v>0</v>
      </c>
      <c r="BL45" s="93">
        <f>ROUND(IFERROR(Table1a!BL91*1,0)-SUM(Table1a!BL92,Table1a!BL109,Table1a!BL112),6)</f>
        <v>0</v>
      </c>
      <c r="BM45" s="93">
        <f>ROUND(IFERROR(Table1a!BM91*1,0)-SUM(Table1a!BM92,Table1a!BM109,Table1a!BM112),6)</f>
        <v>0</v>
      </c>
      <c r="BN45" s="93">
        <f>ROUND(IFERROR(Table1a!BN91*1,0)-SUM(Table1a!BN92,Table1a!BN109,Table1a!BN112),6)</f>
        <v>0</v>
      </c>
      <c r="BO45" s="93">
        <f>ROUND(IFERROR(Table1a!BO91*1,0)-SUM(Table1a!BO92,Table1a!BO109,Table1a!BO112),6)</f>
        <v>0</v>
      </c>
      <c r="BP45" s="93">
        <f>ROUND(IFERROR(Table1a!BP91*1,0)-SUM(Table1a!BP92,Table1a!BP109,Table1a!BP112),6)</f>
        <v>0</v>
      </c>
      <c r="BQ45" s="93">
        <f>ROUND(IFERROR(Table1a!BQ91*1,0)-SUM(Table1a!BQ92,Table1a!BQ109,Table1a!BQ112),6)</f>
        <v>0</v>
      </c>
      <c r="BR45" s="93">
        <f>ROUND(IFERROR(Table1a!BR91*1,0)-SUM(Table1a!BR92,Table1a!BR109,Table1a!BR112),6)</f>
        <v>0</v>
      </c>
      <c r="BS45" s="93">
        <f>ROUND(IFERROR(Table1a!BS91*1,0)-SUM(Table1a!BS92,Table1a!BS109,Table1a!BS112),6)</f>
        <v>0</v>
      </c>
      <c r="BT45" s="93">
        <f>ROUND(IFERROR(Table1a!BT91*1,0)-SUM(Table1a!BT92,Table1a!BT109,Table1a!BT112),6)</f>
        <v>0</v>
      </c>
      <c r="BU45" s="93">
        <f>ROUND(IFERROR(Table1a!BU91*1,0)-SUM(Table1a!BU92,Table1a!BU109,Table1a!BU112),6)</f>
        <v>0</v>
      </c>
      <c r="BV45" s="93">
        <f>ROUND(IFERROR(Table1a!BV91*1,0)-SUM(Table1a!BV92,Table1a!BV109,Table1a!BV112),6)</f>
        <v>0</v>
      </c>
      <c r="BW45" s="93">
        <f>ROUND(IFERROR(Table1a!BW91*1,0)-SUM(Table1a!BW92,Table1a!BW109,Table1a!BW112),6)</f>
        <v>0</v>
      </c>
      <c r="BX45" s="93">
        <f>ROUND(IFERROR(Table1a!BX91*1,0)-SUM(Table1a!BX92,Table1a!BX109,Table1a!BX112),6)</f>
        <v>0</v>
      </c>
      <c r="BY45" s="93">
        <f>ROUND(IFERROR(Table1a!BY91*1,0)-SUM(Table1a!BY92,Table1a!BY109,Table1a!BY112),6)</f>
        <v>0</v>
      </c>
      <c r="BZ45" s="93">
        <f>ROUND(IFERROR(Table1a!BZ91*1,0)-SUM(Table1a!BZ92,Table1a!BZ109,Table1a!BZ112),6)</f>
        <v>0</v>
      </c>
      <c r="CA45" s="93">
        <f>ROUND(IFERROR(Table1a!CA91*1,0)-SUM(Table1a!CA92,Table1a!CA109,Table1a!CA112),6)</f>
        <v>0</v>
      </c>
      <c r="CB45" s="93">
        <f>ROUND(IFERROR(Table1a!CB91*1,0)-SUM(Table1a!CB92,Table1a!CB109,Table1a!CB112),6)</f>
        <v>0</v>
      </c>
      <c r="CC45" s="93">
        <f>ROUND(IFERROR(Table1a!CC91*1,0)-SUM(Table1a!CC92,Table1a!CC109,Table1a!CC112),6)</f>
        <v>0</v>
      </c>
      <c r="CD45" s="93">
        <f>ROUND(IFERROR(Table1a!CD91*1,0)-SUM(Table1a!CD92,Table1a!CD109,Table1a!CD112),6)</f>
        <v>0</v>
      </c>
      <c r="CE45" s="93">
        <f>ROUND(IFERROR(Table1a!CE91*1,0)-SUM(Table1a!CE92,Table1a!CE109,Table1a!CE112),6)</f>
        <v>0</v>
      </c>
      <c r="CF45" s="93">
        <f>ROUND(IFERROR(Table1a!CF91*1,0)-SUM(Table1a!CF92,Table1a!CF109,Table1a!CF112),6)</f>
        <v>0</v>
      </c>
      <c r="CG45" s="93">
        <f>ROUND(IFERROR(Table1a!CG91*1,0)-SUM(Table1a!CG92,Table1a!CG109,Table1a!CG112),6)</f>
        <v>0</v>
      </c>
      <c r="CH45" s="93">
        <f>ROUND(IFERROR(Table1a!CH91*1,0)-SUM(Table1a!CH92,Table1a!CH109,Table1a!CH112),6)</f>
        <v>0</v>
      </c>
      <c r="CI45" s="93">
        <f>ROUND(IFERROR(Table1a!CI91*1,0)-SUM(Table1a!CI92,Table1a!CI109,Table1a!CI112),6)</f>
        <v>0</v>
      </c>
      <c r="CJ45" s="93">
        <f>ROUND(IFERROR(Table1a!CJ91*1,0)-SUM(Table1a!CJ92,Table1a!CJ109,Table1a!CJ112),6)</f>
        <v>0</v>
      </c>
      <c r="CK45" s="93">
        <f>ROUND(IFERROR(Table1a!CK91*1,0)-SUM(Table1a!CK92,Table1a!CK109,Table1a!CK112),6)</f>
        <v>0</v>
      </c>
      <c r="CL45" s="93">
        <f>ROUND(IFERROR(Table1a!CL91*1,0)-SUM(Table1a!CL92,Table1a!CL109,Table1a!CL112),6)</f>
        <v>0</v>
      </c>
      <c r="CM45" s="93">
        <f>ROUND(IFERROR(Table1a!CM91*1,0)-SUM(Table1a!CM92,Table1a!CM109,Table1a!CM112),6)</f>
        <v>0</v>
      </c>
      <c r="CN45" s="93">
        <f>ROUND(IFERROR(Table1a!CN91*1,0)-SUM(Table1a!CN92,Table1a!CN109,Table1a!CN112),6)</f>
        <v>0</v>
      </c>
      <c r="CO45" s="93">
        <f>ROUND(IFERROR(Table1a!CO91*1,0)-SUM(Table1a!CO92,Table1a!CO109,Table1a!CO112),6)</f>
        <v>0</v>
      </c>
      <c r="CP45" s="93">
        <f>ROUND(IFERROR(Table1a!CP91*1,0)-SUM(Table1a!CP92,Table1a!CP109,Table1a!CP112),6)</f>
        <v>0</v>
      </c>
      <c r="CQ45" s="93">
        <f>ROUND(IFERROR(Table1a!CQ91*1,0)-SUM(Table1a!CQ92,Table1a!CQ109,Table1a!CQ112),6)</f>
        <v>0</v>
      </c>
      <c r="CR45" s="93">
        <f>ROUND(IFERROR(Table1a!CR91*1,0)-SUM(Table1a!CR92,Table1a!CR109,Table1a!CR112),6)</f>
        <v>0</v>
      </c>
      <c r="CS45" s="93">
        <f>ROUND(IFERROR(Table1a!CS91*1,0)-SUM(Table1a!CS92,Table1a!CS109,Table1a!CS112),6)</f>
        <v>0</v>
      </c>
      <c r="CT45" s="93">
        <f>ROUND(IFERROR(Table1a!CT91*1,0)-SUM(Table1a!CT92,Table1a!CT109,Table1a!CT112),6)</f>
        <v>0</v>
      </c>
      <c r="CU45" s="93">
        <f>ROUND(IFERROR(Table1a!CU91*1,0)-SUM(Table1a!CU92,Table1a!CU109,Table1a!CU112),6)</f>
        <v>0</v>
      </c>
      <c r="CV45" s="93">
        <f>ROUND(IFERROR(Table1a!CV91*1,0)-SUM(Table1a!CV92,Table1a!CV109,Table1a!CV112),6)</f>
        <v>0</v>
      </c>
      <c r="CW45" s="93">
        <f>ROUND(IFERROR(Table1a!CW91*1,0)-SUM(Table1a!CW92,Table1a!CW109,Table1a!CW112),6)</f>
        <v>0</v>
      </c>
      <c r="CX45" s="93">
        <f>ROUND(IFERROR(Table1a!CX91*1,0)-SUM(Table1a!CX92,Table1a!CX109,Table1a!CX112),6)</f>
        <v>0</v>
      </c>
      <c r="CY45" s="93">
        <f>ROUND(IFERROR(Table1a!CY91*1,0)-SUM(Table1a!CY92,Table1a!CY109,Table1a!CY112),6)</f>
        <v>0</v>
      </c>
      <c r="CZ45" s="93">
        <f>ROUND(IFERROR(Table1a!CZ91*1,0)-SUM(Table1a!CZ92,Table1a!CZ109,Table1a!CZ112),6)</f>
        <v>0</v>
      </c>
      <c r="DA45" s="127">
        <f>ROUND(IFERROR(Table1a!DA91*1,0)-SUM(Table1a!DA92,Table1a!DA109,Table1a!DA112),6)</f>
        <v>0</v>
      </c>
      <c r="DB45" s="127">
        <f>ROUND(IFERROR(Table1a!DB91*1,0)-SUM(Table1a!DB92,Table1a!DB109,Table1a!DB112),6)</f>
        <v>0</v>
      </c>
      <c r="DC45" s="127">
        <f>ROUND(IFERROR(Table1a!DC91*1,0)-SUM(Table1a!DC92,Table1a!DC109,Table1a!DC112),6)</f>
        <v>0</v>
      </c>
      <c r="DD45" s="127">
        <f>ROUND(IFERROR(Table1a!DD91*1,0)-SUM(Table1a!DD92,Table1a!DD109,Table1a!DD112),6)</f>
        <v>0</v>
      </c>
      <c r="DE45" s="127">
        <f>ROUND(IFERROR(Table1a!DE91*1,0)-SUM(Table1a!DE92,Table1a!DE109,Table1a!DE112),6)</f>
        <v>0</v>
      </c>
      <c r="DF45" s="127">
        <f>ROUND(IFERROR(Table1a!DF91*1,0)-SUM(Table1a!DF92,Table1a!DF109,Table1a!DF112),6)</f>
        <v>0</v>
      </c>
      <c r="DG45" s="127">
        <f>ROUND(IFERROR(Table1a!DG91*1,0)-SUM(Table1a!DG92,Table1a!DG109,Table1a!DG112),6)</f>
        <v>0</v>
      </c>
      <c r="DH45" s="127">
        <f>ROUND(IFERROR(Table1a!DH91*1,0)-SUM(Table1a!DH92,Table1a!DH109,Table1a!DH112),6)</f>
        <v>0</v>
      </c>
      <c r="DI45" s="127">
        <f>ROUND(IFERROR(Table1a!DI91*1,0)-SUM(Table1a!DI92,Table1a!DI109,Table1a!DI112),6)</f>
        <v>0</v>
      </c>
      <c r="DJ45" s="127">
        <f>ROUND(IFERROR(Table1a!DJ91*1,0)-SUM(Table1a!DJ92,Table1a!DJ109,Table1a!DJ112),6)</f>
        <v>0</v>
      </c>
      <c r="DK45" s="127">
        <f>ROUND(IFERROR(Table1a!DK91*1,0)-SUM(Table1a!DK92,Table1a!DK109,Table1a!DK112),6)</f>
        <v>0</v>
      </c>
      <c r="DL45" s="127">
        <f>ROUND(IFERROR(Table1a!DL91*1,0)-SUM(Table1a!DL92,Table1a!DL109,Table1a!DL112),6)</f>
        <v>0</v>
      </c>
      <c r="DM45" s="127">
        <f>ROUND(IFERROR(Table1a!DM91*1,0)-SUM(Table1a!DM92,Table1a!DM109,Table1a!DM112),6)</f>
        <v>0</v>
      </c>
      <c r="DN45" s="127">
        <f>ROUND(IFERROR(Table1a!DN91*1,0)-SUM(Table1a!DN92,Table1a!DN109,Table1a!DN112),6)</f>
        <v>0</v>
      </c>
      <c r="DO45" s="127">
        <f>ROUND(IFERROR(Table1a!DO91*1,0)-SUM(Table1a!DO92,Table1a!DO109,Table1a!DO112),6)</f>
        <v>0</v>
      </c>
      <c r="DP45" s="127">
        <f>ROUND(IFERROR(Table1a!DP91*1,0)-SUM(Table1a!DP92,Table1a!DP109,Table1a!DP112),6)</f>
        <v>0</v>
      </c>
      <c r="DQ45" s="127">
        <f>ROUND(IFERROR(Table1a!DQ91*1,0)-SUM(Table1a!DQ92,Table1a!DQ109,Table1a!DQ112),6)</f>
        <v>0</v>
      </c>
      <c r="DR45" s="127">
        <f>ROUND(IFERROR(Table1a!DR91*1,0)-SUM(Table1a!DR92,Table1a!DR109,Table1a!DR112),6)</f>
        <v>0</v>
      </c>
      <c r="DS45" s="127">
        <f>ROUND(IFERROR(Table1a!DS91*1,0)-SUM(Table1a!DS92,Table1a!DS109,Table1a!DS112),6)</f>
        <v>0</v>
      </c>
      <c r="DT45" s="127">
        <f>ROUND(IFERROR(Table1a!DT91*1,0)-SUM(Table1a!DT92,Table1a!DT109,Table1a!DT112),6)</f>
        <v>0</v>
      </c>
      <c r="DU45" s="127">
        <f>ROUND(IFERROR(Table1a!DU91*1,0)-SUM(Table1a!DU92,Table1a!DU109,Table1a!DU112),6)</f>
        <v>0</v>
      </c>
      <c r="DV45" s="127">
        <f>ROUND(IFERROR(Table1a!DV91*1,0)-SUM(Table1a!DV92,Table1a!DV109,Table1a!DV112),6)</f>
        <v>0</v>
      </c>
      <c r="DW45" s="127">
        <f>ROUND(IFERROR(Table1a!DW91*1,0)-SUM(Table1a!DW92,Table1a!DW109,Table1a!DW112),6)</f>
        <v>0</v>
      </c>
      <c r="DX45" s="127">
        <f>ROUND(IFERROR(Table1a!DX91*1,0)-SUM(Table1a!DX92,Table1a!DX109,Table1a!DX112),6)</f>
        <v>0</v>
      </c>
      <c r="DY45" s="127">
        <f>ROUND(IFERROR(Table1a!DY91*1,0)-SUM(Table1a!DY92,Table1a!DY109,Table1a!DY112),6)</f>
        <v>0</v>
      </c>
      <c r="DZ45" s="127">
        <f>ROUND(IFERROR(Table1a!DZ91*1,0)-SUM(Table1a!DZ92,Table1a!DZ109,Table1a!DZ112),6)</f>
        <v>0</v>
      </c>
      <c r="EA45" s="127">
        <f>ROUND(IFERROR(Table1a!EA91*1,0)-SUM(Table1a!EA92,Table1a!EA109,Table1a!EA112),6)</f>
        <v>0</v>
      </c>
      <c r="EB45" s="127">
        <f>ROUND(IFERROR(Table1a!EB91*1,0)-SUM(Table1a!EB92,Table1a!EB109,Table1a!EB112),6)</f>
        <v>0</v>
      </c>
      <c r="EC45" s="127">
        <f>ROUND(IFERROR(Table1a!EC91*1,0)-SUM(Table1a!EC92,Table1a!EC109,Table1a!EC112),6)</f>
        <v>0</v>
      </c>
      <c r="ED45" s="127">
        <f>ROUND(IFERROR(Table1a!ED91*1,0)-SUM(Table1a!ED92,Table1a!ED109,Table1a!ED112),6)</f>
        <v>0</v>
      </c>
      <c r="EE45" s="127">
        <f>ROUND(IFERROR(Table1a!EE91*1,0)-SUM(Table1a!EE92,Table1a!EE109,Table1a!EE112),6)</f>
        <v>0</v>
      </c>
      <c r="EF45" s="127">
        <f>ROUND(IFERROR(Table1a!EF91*1,0)-SUM(Table1a!EF92,Table1a!EF109,Table1a!EF112),6)</f>
        <v>0</v>
      </c>
      <c r="EG45" s="127">
        <f>ROUND(IFERROR(Table1a!EG91*1,0)-SUM(Table1a!EG92,Table1a!EG109,Table1a!EG112),6)</f>
        <v>0</v>
      </c>
      <c r="EH45" s="127">
        <f>ROUND(IFERROR(Table1a!EH91*1,0)-SUM(Table1a!EH92,Table1a!EH109,Table1a!EH112),6)</f>
        <v>0</v>
      </c>
      <c r="EI45" s="127">
        <f>ROUND(IFERROR(Table1a!EI91*1,0)-SUM(Table1a!EI92,Table1a!EI109,Table1a!EI112),6)</f>
        <v>0</v>
      </c>
      <c r="EJ45" s="127">
        <f>ROUND(IFERROR(Table1a!EJ91*1,0)-SUM(Table1a!EJ92,Table1a!EJ109,Table1a!EJ112),6)</f>
        <v>0</v>
      </c>
      <c r="EK45" s="127">
        <f>ROUND(IFERROR(Table1a!EK91*1,0)-SUM(Table1a!EK92,Table1a!EK109,Table1a!EK112),6)</f>
        <v>0</v>
      </c>
      <c r="EL45" s="127">
        <f>ROUND(IFERROR(Table1a!EL91*1,0)-SUM(Table1a!EL92,Table1a!EL109,Table1a!EL112),6)</f>
        <v>0</v>
      </c>
      <c r="EM45" s="127">
        <f>ROUND(IFERROR(Table1a!EM91*1,0)-SUM(Table1a!EM92,Table1a!EM109,Table1a!EM112),6)</f>
        <v>0</v>
      </c>
      <c r="EN45" s="127">
        <f>ROUND(IFERROR(Table1a!EN91*1,0)-SUM(Table1a!EN92,Table1a!EN109,Table1a!EN112),6)</f>
        <v>0</v>
      </c>
      <c r="EO45" s="127">
        <f>ROUND(IFERROR(Table1a!EO91*1,0)-SUM(Table1a!EO92,Table1a!EO109,Table1a!EO112),6)</f>
        <v>0</v>
      </c>
      <c r="EP45" s="127">
        <f>ROUND(IFERROR(Table1a!EP91*1,0)-SUM(Table1a!EP92,Table1a!EP109,Table1a!EP112),6)</f>
        <v>0</v>
      </c>
      <c r="EQ45" s="127">
        <f>ROUND(IFERROR(Table1a!EQ91*1,0)-SUM(Table1a!EQ92,Table1a!EQ109,Table1a!EQ112),6)</f>
        <v>0</v>
      </c>
      <c r="ER45" s="127">
        <f>ROUND(IFERROR(Table1a!ER91*1,0)-SUM(Table1a!ER92,Table1a!ER109,Table1a!ER112),6)</f>
        <v>0</v>
      </c>
      <c r="ES45" s="127">
        <f>ROUND(IFERROR(Table1a!ES91*1,0)-SUM(Table1a!ES92,Table1a!ES109,Table1a!ES112),6)</f>
        <v>0</v>
      </c>
      <c r="ET45" s="127">
        <f>ROUND(IFERROR(Table1a!ET91*1,0)-SUM(Table1a!ET92,Table1a!ET109,Table1a!ET112),6)</f>
        <v>0</v>
      </c>
      <c r="EU45" s="127">
        <f>ROUND(IFERROR(Table1a!EU91*1,0)-SUM(Table1a!EU92,Table1a!EU109,Table1a!EU112),6)</f>
        <v>0</v>
      </c>
      <c r="EV45" s="127">
        <f>ROUND(IFERROR(Table1a!EV91*1,0)-SUM(Table1a!EV92,Table1a!EV109,Table1a!EV112),6)</f>
        <v>0</v>
      </c>
      <c r="EW45" s="127">
        <f>ROUND(IFERROR(Table1a!EW91*1,0)-SUM(Table1a!EW92,Table1a!EW109,Table1a!EW112),6)</f>
        <v>0</v>
      </c>
      <c r="EX45" s="127">
        <f>ROUND(IFERROR(Table1a!EX91*1,0)-SUM(Table1a!EX92,Table1a!EX109,Table1a!EX112),6)</f>
        <v>0</v>
      </c>
      <c r="EY45" s="127">
        <f>ROUND(IFERROR(Table1a!EY91*1,0)-SUM(Table1a!EY92,Table1a!EY109,Table1a!EY112),6)</f>
        <v>0</v>
      </c>
      <c r="EZ45" s="127">
        <f>ROUND(IFERROR(Table1a!EZ91*1,0)-SUM(Table1a!EZ92,Table1a!EZ109,Table1a!EZ112),6)</f>
        <v>0</v>
      </c>
      <c r="FA45" s="127">
        <f>ROUND(IFERROR(Table1a!FA91*1,0)-SUM(Table1a!FA92,Table1a!FA109,Table1a!FA112),6)</f>
        <v>0</v>
      </c>
      <c r="FB45" s="127">
        <f>ROUND(IFERROR(Table1a!FB91*1,0)-SUM(Table1a!FB92,Table1a!FB109,Table1a!FB112),6)</f>
        <v>0</v>
      </c>
      <c r="FC45" s="127">
        <f>ROUND(IFERROR(Table1a!FC91*1,0)-SUM(Table1a!FC92,Table1a!FC109,Table1a!FC112),6)</f>
        <v>0</v>
      </c>
      <c r="FD45" s="127">
        <f>ROUND(IFERROR(Table1a!FD91*1,0)-SUM(Table1a!FD92,Table1a!FD109,Table1a!FD112),6)</f>
        <v>0</v>
      </c>
      <c r="FE45" s="127">
        <f>ROUND(IFERROR(Table1a!FE91*1,0)-SUM(Table1a!FE92,Table1a!FE109,Table1a!FE112),6)</f>
        <v>0</v>
      </c>
      <c r="FF45" s="127">
        <f>ROUND(IFERROR(Table1a!FF91*1,0)-SUM(Table1a!FF92,Table1a!FF109,Table1a!FF112),6)</f>
        <v>0</v>
      </c>
      <c r="FG45" s="127">
        <f>ROUND(IFERROR(Table1a!FG91*1,0)-SUM(Table1a!FG92,Table1a!FG109,Table1a!FG112),6)</f>
        <v>0</v>
      </c>
      <c r="FH45" s="127">
        <f>ROUND(IFERROR(Table1a!FH91*1,0)-SUM(Table1a!FH92,Table1a!FH109,Table1a!FH112),6)</f>
        <v>0</v>
      </c>
      <c r="FI45" s="127">
        <f>ROUND(IFERROR(Table1a!FI91*1,0)-SUM(Table1a!FI92,Table1a!FI109,Table1a!FI112),6)</f>
        <v>0</v>
      </c>
      <c r="FJ45" s="127">
        <f>ROUND(IFERROR(Table1a!FJ91*1,0)-SUM(Table1a!FJ92,Table1a!FJ109,Table1a!FJ112),6)</f>
        <v>0</v>
      </c>
      <c r="FK45" s="127">
        <f>ROUND(IFERROR(Table1a!FK91*1,0)-SUM(Table1a!FK92,Table1a!FK109,Table1a!FK112),6)</f>
        <v>0</v>
      </c>
      <c r="FL45" s="127">
        <f>ROUND(IFERROR(Table1a!FL91*1,0)-SUM(Table1a!FL92,Table1a!FL109,Table1a!FL112),6)</f>
        <v>0</v>
      </c>
      <c r="FM45" s="127">
        <f>ROUND(IFERROR(Table1a!FM91*1,0)-SUM(Table1a!FM92,Table1a!FM109,Table1a!FM112),6)</f>
        <v>0</v>
      </c>
      <c r="FN45" s="127">
        <f>ROUND(IFERROR(Table1a!FN91*1,0)-SUM(Table1a!FN92,Table1a!FN109,Table1a!FN112),6)</f>
        <v>0</v>
      </c>
      <c r="FO45" s="127">
        <f>ROUND(IFERROR(Table1a!FO91*1,0)-SUM(Table1a!FO92,Table1a!FO109,Table1a!FO112),6)</f>
        <v>0</v>
      </c>
      <c r="FP45" s="127">
        <f>ROUND(IFERROR(Table1a!FP91*1,0)-SUM(Table1a!FP92,Table1a!FP109,Table1a!FP112),6)</f>
        <v>0</v>
      </c>
      <c r="FQ45" s="127">
        <f>ROUND(IFERROR(Table1a!FQ91*1,0)-SUM(Table1a!FQ92,Table1a!FQ109,Table1a!FQ112),6)</f>
        <v>0</v>
      </c>
      <c r="FR45" s="127">
        <f>ROUND(IFERROR(Table1a!FR91*1,0)-SUM(Table1a!FR92,Table1a!FR109,Table1a!FR112),6)</f>
        <v>0</v>
      </c>
      <c r="FS45" s="127">
        <f>ROUND(IFERROR(Table1a!FS91*1,0)-SUM(Table1a!FS92,Table1a!FS109,Table1a!FS112),6)</f>
        <v>0</v>
      </c>
      <c r="FT45" s="127">
        <f>ROUND(IFERROR(Table1a!FT91*1,0)-SUM(Table1a!FT92,Table1a!FT109,Table1a!FT112),6)</f>
        <v>0</v>
      </c>
      <c r="FU45" s="127">
        <f>ROUND(IFERROR(Table1a!FU91*1,0)-SUM(Table1a!FU92,Table1a!FU109,Table1a!FU112),6)</f>
        <v>0</v>
      </c>
      <c r="FV45" s="127">
        <f>ROUND(IFERROR(Table1a!FV91*1,0)-SUM(Table1a!FV92,Table1a!FV109,Table1a!FV112),6)</f>
        <v>0</v>
      </c>
      <c r="FW45" s="127">
        <f>ROUND(IFERROR(Table1a!FW91*1,0)-SUM(Table1a!FW92,Table1a!FW109,Table1a!FW112),6)</f>
        <v>0</v>
      </c>
      <c r="FX45" s="127">
        <f>ROUND(IFERROR(Table1a!FX91*1,0)-SUM(Table1a!FX92,Table1a!FX109,Table1a!FX112),6)</f>
        <v>0</v>
      </c>
      <c r="FY45" s="127">
        <f>ROUND(IFERROR(Table1a!FY91*1,0)-SUM(Table1a!FY92,Table1a!FY109,Table1a!FY112),6)</f>
        <v>0</v>
      </c>
      <c r="FZ45" s="127">
        <f>ROUND(IFERROR(Table1a!FZ91*1,0)-SUM(Table1a!FZ92,Table1a!FZ109,Table1a!FZ112),6)</f>
        <v>0</v>
      </c>
      <c r="GA45" s="127">
        <f>ROUND(IFERROR(Table1a!GA91*1,0)-SUM(Table1a!GA92,Table1a!GA109,Table1a!GA112),6)</f>
        <v>0</v>
      </c>
      <c r="GB45" s="127">
        <f>ROUND(IFERROR(Table1a!GB91*1,0)-SUM(Table1a!GB92,Table1a!GB109,Table1a!GB112),6)</f>
        <v>0</v>
      </c>
      <c r="GC45" s="127">
        <f>ROUND(IFERROR(Table1a!GC91*1,0)-SUM(Table1a!GC92,Table1a!GC109,Table1a!GC112),6)</f>
        <v>0</v>
      </c>
      <c r="GD45" s="127">
        <f>ROUND(IFERROR(Table1a!GD91*1,0)-SUM(Table1a!GD92,Table1a!GD109,Table1a!GD112),6)</f>
        <v>0</v>
      </c>
      <c r="GE45" s="127">
        <f>ROUND(IFERROR(Table1a!GE91*1,0)-SUM(Table1a!GE92,Table1a!GE109,Table1a!GE112),6)</f>
        <v>0</v>
      </c>
      <c r="GF45" s="127">
        <f>ROUND(IFERROR(Table1a!GF91*1,0)-SUM(Table1a!GF92,Table1a!GF109,Table1a!GF112),6)</f>
        <v>0</v>
      </c>
      <c r="GG45" s="127">
        <f>ROUND(IFERROR(Table1a!GG91*1,0)-SUM(Table1a!GG92,Table1a!GG109,Table1a!GG112),6)</f>
        <v>0</v>
      </c>
      <c r="GH45" s="127">
        <f>ROUND(IFERROR(Table1a!GH91*1,0)-SUM(Table1a!GH92,Table1a!GH109,Table1a!GH112),6)</f>
        <v>0</v>
      </c>
      <c r="GI45" s="127">
        <f>ROUND(IFERROR(Table1a!GI91*1,0)-SUM(Table1a!GI92,Table1a!GI109,Table1a!GI112),6)</f>
        <v>0</v>
      </c>
      <c r="GJ45" s="127">
        <f>ROUND(IFERROR(Table1a!GJ91*1,0)-SUM(Table1a!GJ92,Table1a!GJ109,Table1a!GJ112),6)</f>
        <v>0</v>
      </c>
      <c r="GK45" s="127">
        <f>ROUND(IFERROR(Table1a!GK91*1,0)-SUM(Table1a!GK92,Table1a!GK109,Table1a!GK112),6)</f>
        <v>0</v>
      </c>
      <c r="GL45" s="127">
        <f>ROUND(IFERROR(Table1a!GL91*1,0)-SUM(Table1a!GL92,Table1a!GL109,Table1a!GL112),6)</f>
        <v>0</v>
      </c>
      <c r="GM45" s="127">
        <f>ROUND(IFERROR(Table1a!GM91*1,0)-SUM(Table1a!GM92,Table1a!GM109,Table1a!GM112),6)</f>
        <v>0</v>
      </c>
      <c r="GN45" s="127">
        <f>ROUND(IFERROR(Table1a!GN91*1,0)-SUM(Table1a!GN92,Table1a!GN109,Table1a!GN112),6)</f>
        <v>0</v>
      </c>
      <c r="GO45" s="127">
        <f>ROUND(IFERROR(Table1a!GO91*1,0)-SUM(Table1a!GO92,Table1a!GO109,Table1a!GO112),6)</f>
        <v>0</v>
      </c>
      <c r="GP45" s="127">
        <f>ROUND(IFERROR(Table1a!GP91*1,0)-SUM(Table1a!GP92,Table1a!GP109,Table1a!GP112),6)</f>
        <v>0</v>
      </c>
      <c r="GQ45" s="127">
        <f>ROUND(IFERROR(Table1a!GQ91*1,0)-SUM(Table1a!GQ92,Table1a!GQ109,Table1a!GQ112),6)</f>
        <v>0</v>
      </c>
      <c r="GR45" s="127">
        <f>ROUND(IFERROR(Table1a!GR91*1,0)-SUM(Table1a!GR92,Table1a!GR109,Table1a!GR112),6)</f>
        <v>0</v>
      </c>
      <c r="GS45" s="127">
        <f>ROUND(IFERROR(Table1a!GS91*1,0)-SUM(Table1a!GS92,Table1a!GS109,Table1a!GS112),6)</f>
        <v>0</v>
      </c>
      <c r="GT45" s="127">
        <f>ROUND(IFERROR(Table1a!GT91*1,0)-SUM(Table1a!GT92,Table1a!GT109,Table1a!GT112),6)</f>
        <v>0</v>
      </c>
      <c r="GU45" s="127">
        <f>ROUND(IFERROR(Table1a!GU91*1,0)-SUM(Table1a!GU92,Table1a!GU109,Table1a!GU112),6)</f>
        <v>0</v>
      </c>
      <c r="GV45" s="127">
        <f>ROUND(IFERROR(Table1a!GV91*1,0)-SUM(Table1a!GV92,Table1a!GV109,Table1a!GV112),6)</f>
        <v>0</v>
      </c>
      <c r="GW45" s="127">
        <f>ROUND(IFERROR(Table1a!GW91*1,0)-SUM(Table1a!GW92,Table1a!GW109,Table1a!GW112),6)</f>
        <v>0</v>
      </c>
      <c r="GX45" s="127">
        <f>ROUND(IFERROR(Table1a!GX91*1,0)-SUM(Table1a!GX92,Table1a!GX109,Table1a!GX112),6)</f>
        <v>0</v>
      </c>
      <c r="GY45" s="127">
        <f>ROUND(IFERROR(Table1a!GY91*1,0)-SUM(Table1a!GY92,Table1a!GY109,Table1a!GY112),6)</f>
        <v>0</v>
      </c>
      <c r="GZ45" s="127">
        <f>ROUND(IFERROR(Table1a!GZ91*1,0)-SUM(Table1a!GZ92,Table1a!GZ109,Table1a!GZ112),6)</f>
        <v>0</v>
      </c>
      <c r="HA45" s="127">
        <f>ROUND(IFERROR(Table1a!HA91*1,0)-SUM(Table1a!HA92,Table1a!HA109,Table1a!HA112),6)</f>
        <v>0</v>
      </c>
      <c r="HB45" s="127">
        <f>ROUND(IFERROR(Table1a!HB91*1,0)-SUM(Table1a!HB92,Table1a!HB109,Table1a!HB112),6)</f>
        <v>0</v>
      </c>
      <c r="HC45" s="127">
        <f>ROUND(IFERROR(Table1a!HC91*1,0)-SUM(Table1a!HC92,Table1a!HC109,Table1a!HC112),6)</f>
        <v>0</v>
      </c>
      <c r="HD45" s="127">
        <f>ROUND(IFERROR(Table1a!HD91*1,0)-SUM(Table1a!HD92,Table1a!HD109,Table1a!HD112),6)</f>
        <v>0</v>
      </c>
      <c r="HE45" s="127">
        <f>ROUND(IFERROR(Table1a!HE91*1,0)-SUM(Table1a!HE92,Table1a!HE109,Table1a!HE112),6)</f>
        <v>0</v>
      </c>
      <c r="HF45" s="127">
        <f>ROUND(IFERROR(Table1a!HF91*1,0)-SUM(Table1a!HF92,Table1a!HF109,Table1a!HF112),6)</f>
        <v>0</v>
      </c>
      <c r="HG45" s="127">
        <f>ROUND(IFERROR(Table1a!HG91*1,0)-SUM(Table1a!HG92,Table1a!HG109,Table1a!HG112),6)</f>
        <v>0</v>
      </c>
      <c r="HH45" s="127">
        <f>ROUND(IFERROR(Table1a!HH91*1,0)-SUM(Table1a!HH92,Table1a!HH109,Table1a!HH112),6)</f>
        <v>0</v>
      </c>
      <c r="HI45" s="127">
        <f>ROUND(IFERROR(Table1a!HI91*1,0)-SUM(Table1a!HI92,Table1a!HI109,Table1a!HI112),6)</f>
        <v>0</v>
      </c>
      <c r="HJ45" s="127">
        <f>ROUND(IFERROR(Table1a!HJ91*1,0)-SUM(Table1a!HJ92,Table1a!HJ109,Table1a!HJ112),6)</f>
        <v>0</v>
      </c>
      <c r="HK45" s="127">
        <f>ROUND(IFERROR(Table1a!HK91*1,0)-SUM(Table1a!HK92,Table1a!HK109,Table1a!HK112),6)</f>
        <v>0</v>
      </c>
      <c r="HL45" s="127">
        <f>ROUND(IFERROR(Table1a!HL91*1,0)-SUM(Table1a!HL92,Table1a!HL109,Table1a!HL112),6)</f>
        <v>0</v>
      </c>
      <c r="HM45" s="127">
        <f>ROUND(IFERROR(Table1a!HM91*1,0)-SUM(Table1a!HM92,Table1a!HM109,Table1a!HM112),6)</f>
        <v>0</v>
      </c>
      <c r="HN45" s="127">
        <f>ROUND(IFERROR(Table1a!HN91*1,0)-SUM(Table1a!HN92,Table1a!HN109,Table1a!HN112),6)</f>
        <v>0</v>
      </c>
      <c r="HO45" s="127">
        <f>ROUND(IFERROR(Table1a!HO91*1,0)-SUM(Table1a!HO92,Table1a!HO109,Table1a!HO112),6)</f>
        <v>0</v>
      </c>
      <c r="HP45" s="127">
        <f>ROUND(IFERROR(Table1a!HP91*1,0)-SUM(Table1a!HP92,Table1a!HP109,Table1a!HP112),6)</f>
        <v>0</v>
      </c>
      <c r="HQ45" s="127">
        <f>ROUND(IFERROR(Table1a!HQ91*1,0)-SUM(Table1a!HQ92,Table1a!HQ109,Table1a!HQ112),6)</f>
        <v>0</v>
      </c>
      <c r="HR45" s="127">
        <f>ROUND(IFERROR(Table1a!HR91*1,0)-SUM(Table1a!HR92,Table1a!HR109,Table1a!HR112),6)</f>
        <v>0</v>
      </c>
      <c r="HS45" s="127">
        <f>ROUND(IFERROR(Table1a!HS91*1,0)-SUM(Table1a!HS92,Table1a!HS109,Table1a!HS112),6)</f>
        <v>0</v>
      </c>
      <c r="HT45" s="127">
        <f>ROUND(IFERROR(Table1a!HT91*1,0)-SUM(Table1a!HT92,Table1a!HT109,Table1a!HT112),6)</f>
        <v>0</v>
      </c>
      <c r="HU45" s="127">
        <f>ROUND(IFERROR(Table1a!HU91*1,0)-SUM(Table1a!HU92,Table1a!HU109,Table1a!HU112),6)</f>
        <v>0</v>
      </c>
      <c r="HV45" s="127">
        <f>ROUND(IFERROR(Table1a!HV91*1,0)-SUM(Table1a!HV92,Table1a!HV109,Table1a!HV112),6)</f>
        <v>0</v>
      </c>
      <c r="HW45" s="127">
        <f>ROUND(IFERROR(Table1a!HW91*1,0)-SUM(Table1a!HW92,Table1a!HW109,Table1a!HW112),6)</f>
        <v>0</v>
      </c>
      <c r="HX45" s="127">
        <f>ROUND(IFERROR(Table1a!HX91*1,0)-SUM(Table1a!HX92,Table1a!HX109,Table1a!HX112),6)</f>
        <v>0</v>
      </c>
      <c r="HY45" s="127">
        <f>ROUND(IFERROR(Table1a!HY91*1,0)-SUM(Table1a!HY92,Table1a!HY109,Table1a!HY112),6)</f>
        <v>0</v>
      </c>
      <c r="HZ45" s="127">
        <f>ROUND(IFERROR(Table1a!HZ91*1,0)-SUM(Table1a!HZ92,Table1a!HZ109,Table1a!HZ112),6)</f>
        <v>0</v>
      </c>
      <c r="IA45" s="127">
        <f>ROUND(IFERROR(Table1a!IA91*1,0)-SUM(Table1a!IA92,Table1a!IA109,Table1a!IA112),6)</f>
        <v>0</v>
      </c>
      <c r="IB45" s="127">
        <f>ROUND(IFERROR(Table1a!IB91*1,0)-SUM(Table1a!IB92,Table1a!IB109,Table1a!IB112),6)</f>
        <v>0</v>
      </c>
      <c r="IC45" s="127">
        <f>ROUND(IFERROR(Table1a!IC91*1,0)-SUM(Table1a!IC92,Table1a!IC109,Table1a!IC112),6)</f>
        <v>0</v>
      </c>
      <c r="ID45" s="127">
        <f>ROUND(IFERROR(Table1a!ID91*1,0)-SUM(Table1a!ID92,Table1a!ID109,Table1a!ID112),6)</f>
        <v>0</v>
      </c>
      <c r="IE45" s="127">
        <f>ROUND(IFERROR(Table1a!IE91*1,0)-SUM(Table1a!IE92,Table1a!IE109,Table1a!IE112),6)</f>
        <v>0</v>
      </c>
      <c r="IF45" s="127">
        <f>ROUND(IFERROR(Table1a!IF91*1,0)-SUM(Table1a!IF92,Table1a!IF109,Table1a!IF112),6)</f>
        <v>0</v>
      </c>
      <c r="IG45" s="127">
        <f>ROUND(IFERROR(Table1a!IG91*1,0)-SUM(Table1a!IG92,Table1a!IG109,Table1a!IG112),6)</f>
        <v>0</v>
      </c>
      <c r="IH45" s="127">
        <f>ROUND(IFERROR(Table1a!IH91*1,0)-SUM(Table1a!IH92,Table1a!IH109,Table1a!IH112),6)</f>
        <v>0</v>
      </c>
      <c r="II45" s="127">
        <f>ROUND(IFERROR(Table1a!II91*1,0)-SUM(Table1a!II92,Table1a!II109,Table1a!II112),6)</f>
        <v>0</v>
      </c>
      <c r="IJ45" s="127">
        <f>ROUND(IFERROR(Table1a!IJ91*1,0)-SUM(Table1a!IJ92,Table1a!IJ109,Table1a!IJ112),6)</f>
        <v>0</v>
      </c>
      <c r="IK45" s="127">
        <f>ROUND(IFERROR(Table1a!IK91*1,0)-SUM(Table1a!IK92,Table1a!IK109,Table1a!IK112),6)</f>
        <v>0</v>
      </c>
      <c r="IL45" s="127">
        <f>ROUND(IFERROR(Table1a!IL91*1,0)-SUM(Table1a!IL92,Table1a!IL109,Table1a!IL112),6)</f>
        <v>0</v>
      </c>
      <c r="IM45" s="127">
        <f>ROUND(IFERROR(Table1a!IM91*1,0)-SUM(Table1a!IM92,Table1a!IM109,Table1a!IM112),6)</f>
        <v>0</v>
      </c>
      <c r="IN45" s="127">
        <f>ROUND(IFERROR(Table1a!IN91*1,0)-SUM(Table1a!IN92,Table1a!IN109,Table1a!IN112),6)</f>
        <v>0</v>
      </c>
      <c r="IO45" s="127">
        <f>ROUND(IFERROR(Table1a!IO91*1,0)-SUM(Table1a!IO92,Table1a!IO109,Table1a!IO112),6)</f>
        <v>0</v>
      </c>
      <c r="IP45" s="127">
        <f>ROUND(IFERROR(Table1a!IP91*1,0)-SUM(Table1a!IP92,Table1a!IP109,Table1a!IP112),6)</f>
        <v>0</v>
      </c>
      <c r="IQ45" s="127">
        <f>ROUND(IFERROR(Table1a!IQ91*1,0)-SUM(Table1a!IQ92,Table1a!IQ109,Table1a!IQ112),6)</f>
        <v>0</v>
      </c>
      <c r="IR45" s="127">
        <f>ROUND(IFERROR(Table1a!IR91*1,0)-SUM(Table1a!IR92,Table1a!IR109,Table1a!IR112),6)</f>
        <v>0</v>
      </c>
      <c r="IS45" s="127">
        <f>ROUND(IFERROR(Table1a!IS91*1,0)-SUM(Table1a!IS92,Table1a!IS109,Table1a!IS112),6)</f>
        <v>0</v>
      </c>
      <c r="IT45" s="127">
        <f>ROUND(IFERROR(Table1a!IT91*1,0)-SUM(Table1a!IT92,Table1a!IT109,Table1a!IT112),6)</f>
        <v>0</v>
      </c>
      <c r="IU45" s="127">
        <f>ROUND(IFERROR(Table1a!IU91*1,0)-SUM(Table1a!IU92,Table1a!IU109,Table1a!IU112),6)</f>
        <v>0</v>
      </c>
      <c r="IV45" s="127">
        <f>ROUND(IFERROR(Table1a!IV91*1,0)-SUM(Table1a!IV92,Table1a!IV109,Table1a!IV112),6)</f>
        <v>0</v>
      </c>
      <c r="IW45" s="127">
        <f>ROUND(IFERROR(Table1a!IW91*1,0)-SUM(Table1a!IW92,Table1a!IW109,Table1a!IW112),6)</f>
        <v>0</v>
      </c>
      <c r="IX45" s="127">
        <f>ROUND(IFERROR(Table1a!IX91*1,0)-SUM(Table1a!IX92,Table1a!IX109,Table1a!IX112),6)</f>
        <v>0</v>
      </c>
      <c r="IY45" s="127">
        <f>ROUND(IFERROR(Table1a!IY91*1,0)-SUM(Table1a!IY92,Table1a!IY109,Table1a!IY112),6)</f>
        <v>0</v>
      </c>
      <c r="IZ45" s="127">
        <f>ROUND(IFERROR(Table1a!IZ91*1,0)-SUM(Table1a!IZ92,Table1a!IZ109,Table1a!IZ112),6)</f>
        <v>0</v>
      </c>
      <c r="JA45" s="127">
        <f>ROUND(IFERROR(Table1a!JA91*1,0)-SUM(Table1a!JA92,Table1a!JA109,Table1a!JA112),6)</f>
        <v>0</v>
      </c>
      <c r="JB45" s="127">
        <f>ROUND(IFERROR(Table1a!JB91*1,0)-SUM(Table1a!JB92,Table1a!JB109,Table1a!JB112),6)</f>
        <v>0</v>
      </c>
      <c r="JC45" s="127">
        <f>ROUND(IFERROR(Table1a!JC91*1,0)-SUM(Table1a!JC92,Table1a!JC109,Table1a!JC112),6)</f>
        <v>0</v>
      </c>
      <c r="JD45" s="127">
        <f>ROUND(IFERROR(Table1a!JD91*1,0)-SUM(Table1a!JD92,Table1a!JD109,Table1a!JD112),6)</f>
        <v>0</v>
      </c>
      <c r="JE45" s="127">
        <f>ROUND(IFERROR(Table1a!JE91*1,0)-SUM(Table1a!JE92,Table1a!JE109,Table1a!JE112),6)</f>
        <v>0</v>
      </c>
      <c r="JF45" s="127">
        <f>ROUND(IFERROR(Table1a!JF91*1,0)-SUM(Table1a!JF92,Table1a!JF109,Table1a!JF112),6)</f>
        <v>0</v>
      </c>
      <c r="JG45" s="127">
        <f>ROUND(IFERROR(Table1a!JG91*1,0)-SUM(Table1a!JG92,Table1a!JG109,Table1a!JG112),6)</f>
        <v>0</v>
      </c>
      <c r="JH45" s="127">
        <f>ROUND(IFERROR(Table1a!JH91*1,0)-SUM(Table1a!JH92,Table1a!JH109,Table1a!JH112),6)</f>
        <v>0</v>
      </c>
      <c r="JI45" s="127">
        <f>ROUND(IFERROR(Table1a!JI91*1,0)-SUM(Table1a!JI92,Table1a!JI109,Table1a!JI112),6)</f>
        <v>0</v>
      </c>
      <c r="JJ45" s="127">
        <f>ROUND(IFERROR(Table1a!JJ91*1,0)-SUM(Table1a!JJ92,Table1a!JJ109,Table1a!JJ112),6)</f>
        <v>0</v>
      </c>
      <c r="JK45" s="127">
        <f>ROUND(IFERROR(Table1a!JK91*1,0)-SUM(Table1a!JK92,Table1a!JK109,Table1a!JK112),6)</f>
        <v>0</v>
      </c>
      <c r="JL45" s="127">
        <f>ROUND(IFERROR(Table1a!JL91*1,0)-SUM(Table1a!JL92,Table1a!JL109,Table1a!JL112),6)</f>
        <v>0</v>
      </c>
      <c r="JM45" s="127">
        <f>ROUND(IFERROR(Table1a!JM91*1,0)-SUM(Table1a!JM92,Table1a!JM109,Table1a!JM112),6)</f>
        <v>0</v>
      </c>
      <c r="JN45" s="127">
        <f>ROUND(IFERROR(Table1a!JN91*1,0)-SUM(Table1a!JN92,Table1a!JN109,Table1a!JN112),6)</f>
        <v>0</v>
      </c>
      <c r="JO45" s="93">
        <f>ROUND(IFERROR(Table1a!JO91*1,0)-SUM(Table1a!JO92,Table1a!JO109,Table1a!JO112),6)</f>
        <v>0</v>
      </c>
      <c r="JP45" s="93">
        <f>ROUND(IFERROR(Table1a!JP91*1,0)-SUM(Table1a!JP92,Table1a!JP109,Table1a!JP112),6)</f>
        <v>0</v>
      </c>
      <c r="JQ45" s="93">
        <f>ROUND(IFERROR(Table1a!JQ91*1,0)-SUM(Table1a!JQ92,Table1a!JQ109,Table1a!JQ112),6)</f>
        <v>0</v>
      </c>
      <c r="JR45" s="93">
        <f>ROUND(IFERROR(Table1a!JR91*1,0)-SUM(Table1a!JR92,Table1a!JR109,Table1a!JR112),6)</f>
        <v>0</v>
      </c>
      <c r="JS45" s="93">
        <f>ROUND(IFERROR(Table1a!JS91*1,0)-SUM(Table1a!JS92,Table1a!JS109,Table1a!JS112),6)</f>
        <v>0</v>
      </c>
      <c r="JT45" s="93">
        <f>ROUND(IFERROR(Table1a!JT91*1,0)-SUM(Table1a!JT92,Table1a!JT109,Table1a!JT112),6)</f>
        <v>0</v>
      </c>
      <c r="JU45" s="93">
        <f>ROUND(IFERROR(Table1a!JU91*1,0)-SUM(Table1a!JU92,Table1a!JU109,Table1a!JU112),6)</f>
        <v>0</v>
      </c>
      <c r="JV45" s="93">
        <f>ROUND(IFERROR(Table1a!JV91*1,0)-SUM(Table1a!JV92,Table1a!JV109,Table1a!JV112),6)</f>
        <v>0</v>
      </c>
      <c r="JW45" s="93">
        <f>ROUND(IFERROR(Table1a!JW91*1,0)-SUM(Table1a!JW92,Table1a!JW109,Table1a!JW112),6)</f>
        <v>0</v>
      </c>
      <c r="JX45" s="93">
        <f>ROUND(IFERROR(Table1a!JX91*1,0)-SUM(Table1a!JX92,Table1a!JX109,Table1a!JX112),6)</f>
        <v>0</v>
      </c>
      <c r="JY45" s="93">
        <f>ROUND(IFERROR(Table1a!JY91*1,0)-SUM(Table1a!JY92,Table1a!JY109,Table1a!JY112),6)</f>
        <v>0</v>
      </c>
      <c r="JZ45" s="93">
        <f>ROUND(IFERROR(Table1a!JZ91*1,0)-SUM(Table1a!JZ92,Table1a!JZ109,Table1a!JZ112),6)</f>
        <v>0</v>
      </c>
      <c r="KA45" s="93">
        <f>ROUND(IFERROR(Table1a!KA91*1,0)-SUM(Table1a!KA92,Table1a!KA109,Table1a!KA112),6)</f>
        <v>0</v>
      </c>
      <c r="KB45" s="93">
        <f>ROUND(IFERROR(Table1a!KB91*1,0)-SUM(Table1a!KB92,Table1a!KB109,Table1a!KB112),6)</f>
        <v>0</v>
      </c>
      <c r="KC45" s="93">
        <f>ROUND(IFERROR(Table1a!KC91*1,0)-SUM(Table1a!KC92,Table1a!KC109,Table1a!KC112),6)</f>
        <v>0</v>
      </c>
      <c r="KD45" s="93">
        <f>ROUND(IFERROR(Table1a!KD91*1,0)-SUM(Table1a!KD92,Table1a!KD109,Table1a!KD112),6)</f>
        <v>0</v>
      </c>
      <c r="KE45" s="93">
        <f>ROUND(IFERROR(Table1a!KE91*1,0)-SUM(Table1a!KE92,Table1a!KE109,Table1a!KE112),6)</f>
        <v>0</v>
      </c>
      <c r="KF45" s="93">
        <f>ROUND(IFERROR(Table1a!KF91*1,0)-SUM(Table1a!KF92,Table1a!KF109,Table1a!KF112),6)</f>
        <v>0</v>
      </c>
      <c r="KG45" s="93">
        <f>ROUND(IFERROR(Table1a!KG91*1,0)-SUM(Table1a!KG92,Table1a!KG109,Table1a!KG112),6)</f>
        <v>0</v>
      </c>
      <c r="KH45" s="93">
        <f>ROUND(IFERROR(Table1a!KH91*1,0)-SUM(Table1a!KH92,Table1a!KH109,Table1a!KH112),6)</f>
        <v>0</v>
      </c>
      <c r="KI45" s="93">
        <f>ROUND(IFERROR(Table1a!KI91*1,0)-SUM(Table1a!KI92,Table1a!KI109,Table1a!KI112),6)</f>
        <v>0</v>
      </c>
      <c r="KJ45" s="93">
        <f>ROUND(IFERROR(Table1a!KJ91*1,0)-SUM(Table1a!KJ92,Table1a!KJ109,Table1a!KJ112),6)</f>
        <v>0</v>
      </c>
      <c r="KK45" s="93">
        <f>ROUND(IFERROR(Table1a!KK91*1,0)-SUM(Table1a!KK92,Table1a!KK109,Table1a!KK112),6)</f>
        <v>0</v>
      </c>
      <c r="KL45" s="93">
        <f>ROUND(IFERROR(Table1a!KL91*1,0)-SUM(Table1a!KL92,Table1a!KL109,Table1a!KL112),6)</f>
        <v>0</v>
      </c>
      <c r="KM45" s="93">
        <f>ROUND(IFERROR(Table1a!KM91*1,0)-SUM(Table1a!KM92,Table1a!KM109,Table1a!KM112),6)</f>
        <v>0</v>
      </c>
      <c r="KN45" s="93">
        <f>ROUND(IFERROR(Table1a!KN91*1,0)-SUM(Table1a!KN92,Table1a!KN109,Table1a!KN112),6)</f>
        <v>0</v>
      </c>
      <c r="KO45" s="93">
        <f>ROUND(IFERROR(Table1a!KO91*1,0)-SUM(Table1a!KO92,Table1a!KO109,Table1a!KO112),6)</f>
        <v>0</v>
      </c>
      <c r="KP45" s="93">
        <f>ROUND(IFERROR(Table1a!KP91*1,0)-SUM(Table1a!KP92,Table1a!KP109,Table1a!KP112),6)</f>
        <v>0</v>
      </c>
      <c r="KQ45" s="93">
        <f>ROUND(IFERROR(Table1a!KQ91*1,0)-SUM(Table1a!KQ92,Table1a!KQ109,Table1a!KQ112),6)</f>
        <v>0</v>
      </c>
      <c r="KR45" s="93">
        <f>ROUND(IFERROR(Table1a!KR91*1,0)-SUM(Table1a!KR92,Table1a!KR109,Table1a!KR112),6)</f>
        <v>0</v>
      </c>
      <c r="KS45" s="93">
        <f>ROUND(IFERROR(Table1a!KS91*1,0)-SUM(Table1a!KS92,Table1a!KS109,Table1a!KS112),6)</f>
        <v>0</v>
      </c>
      <c r="KT45" s="93">
        <f>ROUND(IFERROR(Table1a!KT91*1,0)-SUM(Table1a!KT92,Table1a!KT109,Table1a!KT112),6)</f>
        <v>0</v>
      </c>
      <c r="KU45" s="93">
        <f>ROUND(IFERROR(Table1a!KU91*1,0)-SUM(Table1a!KU92,Table1a!KU109,Table1a!KU112),6)</f>
        <v>0</v>
      </c>
      <c r="KV45" s="93">
        <f>ROUND(IFERROR(Table1a!KV91*1,0)-SUM(Table1a!KV92,Table1a!KV109,Table1a!KV112),6)</f>
        <v>0</v>
      </c>
      <c r="KW45" s="93">
        <f>ROUND(IFERROR(Table1a!KW91*1,0)-SUM(Table1a!KW92,Table1a!KW109,Table1a!KW112),6)</f>
        <v>0</v>
      </c>
      <c r="KX45" s="93">
        <f>ROUND(IFERROR(Table1a!KX91*1,0)-SUM(Table1a!KX92,Table1a!KX109,Table1a!KX112),6)</f>
        <v>0</v>
      </c>
      <c r="KY45" s="93">
        <f>ROUND(IFERROR(Table1a!KY91*1,0)-SUM(Table1a!KY92,Table1a!KY109,Table1a!KY112),6)</f>
        <v>0</v>
      </c>
      <c r="KZ45" s="93">
        <f>ROUND(IFERROR(Table1a!KZ91*1,0)-SUM(Table1a!KZ92,Table1a!KZ109,Table1a!KZ112),6)</f>
        <v>0</v>
      </c>
      <c r="LA45" s="93">
        <f>ROUND(IFERROR(Table1a!LA91*1,0)-SUM(Table1a!LA92,Table1a!LA109,Table1a!LA112),6)</f>
        <v>0</v>
      </c>
      <c r="LB45" s="93">
        <f>ROUND(IFERROR(Table1a!LB91*1,0)-SUM(Table1a!LB92,Table1a!LB109,Table1a!LB112),6)</f>
        <v>0</v>
      </c>
      <c r="LC45" s="93">
        <f>ROUND(IFERROR(Table1a!LC91*1,0)-SUM(Table1a!LC92,Table1a!LC109,Table1a!LC112),6)</f>
        <v>0</v>
      </c>
      <c r="LD45" s="93">
        <f>ROUND(IFERROR(Table1a!LD91*1,0)-SUM(Table1a!LD92,Table1a!LD109,Table1a!LD112),6)</f>
        <v>0</v>
      </c>
      <c r="LE45" s="93">
        <f>ROUND(IFERROR(Table1a!LE91*1,0)-SUM(Table1a!LE92,Table1a!LE109,Table1a!LE112),6)</f>
        <v>0</v>
      </c>
      <c r="LF45" s="93">
        <f>ROUND(IFERROR(Table1a!LF91*1,0)-SUM(Table1a!LF92,Table1a!LF109,Table1a!LF112),6)</f>
        <v>0</v>
      </c>
      <c r="LG45" s="93">
        <f>ROUND(IFERROR(Table1a!LG91*1,0)-SUM(Table1a!LG92,Table1a!LG109,Table1a!LG112),6)</f>
        <v>0</v>
      </c>
      <c r="LH45" s="93">
        <f>ROUND(IFERROR(Table1a!LH91*1,0)-SUM(Table1a!LH92,Table1a!LH109,Table1a!LH112),6)</f>
        <v>0</v>
      </c>
      <c r="LI45" s="93">
        <f>ROUND(IFERROR(Table1a!LI91*1,0)-SUM(Table1a!LI92,Table1a!LI109,Table1a!LI112),6)</f>
        <v>0</v>
      </c>
      <c r="LJ45" s="93">
        <f>ROUND(IFERROR(Table1a!LJ91*1,0)-SUM(Table1a!LJ92,Table1a!LJ109,Table1a!LJ112),6)</f>
        <v>0</v>
      </c>
      <c r="LK45" s="93">
        <f>ROUND(IFERROR(Table1a!LK91*1,0)-SUM(Table1a!LK92,Table1a!LK109,Table1a!LK112),6)</f>
        <v>0</v>
      </c>
      <c r="LL45" s="93">
        <f>ROUND(IFERROR(Table1a!LL91*1,0)-SUM(Table1a!LL92,Table1a!LL109,Table1a!LL112),6)</f>
        <v>0</v>
      </c>
      <c r="LM45" s="93">
        <f>ROUND(IFERROR(Table1a!LM91*1,0)-SUM(Table1a!LM92,Table1a!LM109,Table1a!LM112),6)</f>
        <v>0</v>
      </c>
      <c r="LN45" s="93">
        <f>ROUND(IFERROR(Table1a!LN91*1,0)-SUM(Table1a!LN92,Table1a!LN109,Table1a!LN112),6)</f>
        <v>0</v>
      </c>
      <c r="LO45" s="93">
        <f>ROUND(IFERROR(Table1a!LO91*1,0)-SUM(Table1a!LO92,Table1a!LO109,Table1a!LO112),6)</f>
        <v>0</v>
      </c>
      <c r="LP45" s="93">
        <f>ROUND(IFERROR(Table1a!LP91*1,0)-SUM(Table1a!LP92,Table1a!LP109,Table1a!LP112),6)</f>
        <v>0</v>
      </c>
      <c r="LQ45" s="93">
        <f>ROUND(IFERROR(Table1a!LQ91*1,0)-SUM(Table1a!LQ92,Table1a!LQ109,Table1a!LQ112),6)</f>
        <v>0</v>
      </c>
      <c r="LR45" s="93">
        <f>ROUND(IFERROR(Table1a!LR91*1,0)-SUM(Table1a!LR92,Table1a!LR109,Table1a!LR112),6)</f>
        <v>0</v>
      </c>
      <c r="LS45" s="93">
        <f>ROUND(IFERROR(Table1a!LS91*1,0)-SUM(Table1a!LS92,Table1a!LS109,Table1a!LS112),6)</f>
        <v>0</v>
      </c>
      <c r="LT45" s="93">
        <f>ROUND(IFERROR(Table1a!LT91*1,0)-SUM(Table1a!LT92,Table1a!LT109,Table1a!LT112),6)</f>
        <v>0</v>
      </c>
      <c r="LU45" s="93">
        <f>ROUND(IFERROR(Table1a!LU91*1,0)-SUM(Table1a!LU92,Table1a!LU109,Table1a!LU112),6)</f>
        <v>0</v>
      </c>
      <c r="LV45" s="93">
        <f>ROUND(IFERROR(Table1a!LV91*1,0)-SUM(Table1a!LV92,Table1a!LV109,Table1a!LV112),6)</f>
        <v>0</v>
      </c>
      <c r="LW45" s="93">
        <f>ROUND(IFERROR(Table1a!LW91*1,0)-SUM(Table1a!LW92,Table1a!LW109,Table1a!LW112),6)</f>
        <v>0</v>
      </c>
      <c r="LX45" s="93">
        <f>ROUND(IFERROR(Table1a!LX91*1,0)-SUM(Table1a!LX92,Table1a!LX109,Table1a!LX112),6)</f>
        <v>0</v>
      </c>
      <c r="LY45" s="93">
        <f>ROUND(IFERROR(Table1a!LY91*1,0)-SUM(Table1a!LY92,Table1a!LY109,Table1a!LY112),6)</f>
        <v>0</v>
      </c>
      <c r="LZ45" s="93">
        <f>ROUND(IFERROR(Table1a!LZ91*1,0)-SUM(Table1a!LZ92,Table1a!LZ109,Table1a!LZ112),6)</f>
        <v>0</v>
      </c>
      <c r="MA45" s="93">
        <f>ROUND(IFERROR(Table1a!MA91*1,0)-SUM(Table1a!MA92,Table1a!MA109,Table1a!MA112),6)</f>
        <v>0</v>
      </c>
      <c r="MB45" s="93">
        <f>ROUND(IFERROR(Table1a!MB91*1,0)-SUM(Table1a!MB92,Table1a!MB109,Table1a!MB112),6)</f>
        <v>0</v>
      </c>
      <c r="MC45" s="93">
        <f>ROUND(IFERROR(Table1a!MC91*1,0)-SUM(Table1a!MC92,Table1a!MC109,Table1a!MC112),6)</f>
        <v>0</v>
      </c>
      <c r="MD45" s="93">
        <f>ROUND(IFERROR(Table1a!MD91*1,0)-SUM(Table1a!MD92,Table1a!MD109,Table1a!MD112),6)</f>
        <v>0</v>
      </c>
      <c r="ME45" s="93">
        <f>ROUND(IFERROR(Table1a!ME91*1,0)-SUM(Table1a!ME92,Table1a!ME109,Table1a!ME112),6)</f>
        <v>0</v>
      </c>
      <c r="MF45" s="93">
        <f>ROUND(IFERROR(Table1a!MF91*1,0)-SUM(Table1a!MF92,Table1a!MF109,Table1a!MF112),6)</f>
        <v>0</v>
      </c>
      <c r="MG45" s="93">
        <f>ROUND(IFERROR(Table1a!MG91*1,0)-SUM(Table1a!MG92,Table1a!MG109,Table1a!MG112),6)</f>
        <v>0</v>
      </c>
      <c r="MH45" s="93">
        <f>ROUND(IFERROR(Table1a!MH91*1,0)-SUM(Table1a!MH92,Table1a!MH109,Table1a!MH112),6)</f>
        <v>0</v>
      </c>
      <c r="MI45" s="93">
        <f>ROUND(IFERROR(Table1a!MI91*1,0)-SUM(Table1a!MI92,Table1a!MI109,Table1a!MI112),6)</f>
        <v>0</v>
      </c>
      <c r="MJ45" s="93">
        <f>ROUND(IFERROR(Table1a!MJ91*1,0)-SUM(Table1a!MJ92,Table1a!MJ109,Table1a!MJ112),6)</f>
        <v>0</v>
      </c>
      <c r="MK45" s="93">
        <f>ROUND(IFERROR(Table1a!MK91*1,0)-SUM(Table1a!MK92,Table1a!MK109,Table1a!MK112),6)</f>
        <v>0</v>
      </c>
      <c r="ML45" s="93">
        <f>ROUND(IFERROR(Table1a!ML91*1,0)-SUM(Table1a!ML92,Table1a!ML109,Table1a!ML112),6)</f>
        <v>0</v>
      </c>
      <c r="MM45" s="93">
        <f>ROUND(IFERROR(Table1a!MM91*1,0)-SUM(Table1a!MM92,Table1a!MM109,Table1a!MM112),6)</f>
        <v>0</v>
      </c>
      <c r="MN45" s="93">
        <f>ROUND(IFERROR(Table1a!MN91*1,0)-SUM(Table1a!MN92,Table1a!MN109,Table1a!MN112),6)</f>
        <v>0</v>
      </c>
      <c r="MO45" s="93">
        <f>ROUND(IFERROR(Table1a!MO91*1,0)-SUM(Table1a!MO92,Table1a!MO109,Table1a!MO112),6)</f>
        <v>0</v>
      </c>
      <c r="MP45" s="93">
        <f>ROUND(IFERROR(Table1a!MP91*1,0)-SUM(Table1a!MP92,Table1a!MP109,Table1a!MP112),6)</f>
        <v>0</v>
      </c>
      <c r="MQ45" s="93">
        <f>ROUND(IFERROR(Table1a!MQ91*1,0)-SUM(Table1a!MQ92,Table1a!MQ109,Table1a!MQ112),6)</f>
        <v>0</v>
      </c>
      <c r="MR45" s="93">
        <f>ROUND(IFERROR(Table1a!MR91*1,0)-SUM(Table1a!MR92,Table1a!MR109,Table1a!MR112),6)</f>
        <v>0</v>
      </c>
      <c r="MS45" s="93">
        <f>ROUND(IFERROR(Table1a!MS91*1,0)-SUM(Table1a!MS92,Table1a!MS109,Table1a!MS112),6)</f>
        <v>0</v>
      </c>
      <c r="MT45" s="93">
        <f>ROUND(IFERROR(Table1a!MT91*1,0)-SUM(Table1a!MT92,Table1a!MT109,Table1a!MT112),6)</f>
        <v>0</v>
      </c>
      <c r="MU45" s="93">
        <f>ROUND(IFERROR(Table1a!MU91*1,0)-SUM(Table1a!MU92,Table1a!MU109,Table1a!MU112),6)</f>
        <v>0</v>
      </c>
      <c r="MV45" s="93">
        <f>ROUND(IFERROR(Table1a!MV91*1,0)-SUM(Table1a!MV92,Table1a!MV109,Table1a!MV112),6)</f>
        <v>0</v>
      </c>
      <c r="MW45" s="93">
        <f>ROUND(IFERROR(Table1a!MW91*1,0)-SUM(Table1a!MW92,Table1a!MW109,Table1a!MW112),6)</f>
        <v>0</v>
      </c>
      <c r="MX45" s="93">
        <f>ROUND(IFERROR(Table1a!MX91*1,0)-SUM(Table1a!MX92,Table1a!MX109,Table1a!MX112),6)</f>
        <v>0</v>
      </c>
      <c r="MY45" s="93">
        <f>ROUND(IFERROR(Table1a!MY91*1,0)-SUM(Table1a!MY92,Table1a!MY109,Table1a!MY112),6)</f>
        <v>0</v>
      </c>
      <c r="MZ45" s="93">
        <f>ROUND(IFERROR(Table1a!MZ91*1,0)-SUM(Table1a!MZ92,Table1a!MZ109,Table1a!MZ112),6)</f>
        <v>0</v>
      </c>
      <c r="NA45" s="93">
        <f>ROUND(IFERROR(Table1a!NA91*1,0)-SUM(Table1a!NA92,Table1a!NA109,Table1a!NA112),6)</f>
        <v>0</v>
      </c>
      <c r="NB45" s="93">
        <f>ROUND(IFERROR(Table1a!NB91*1,0)-SUM(Table1a!NB92,Table1a!NB109,Table1a!NB112),6)</f>
        <v>0</v>
      </c>
      <c r="NC45" s="93">
        <f>ROUND(IFERROR(Table1a!NC91*1,0)-SUM(Table1a!NC92,Table1a!NC109,Table1a!NC112),6)</f>
        <v>0</v>
      </c>
      <c r="ND45" s="93">
        <f>ROUND(IFERROR(Table1a!ND91*1,0)-SUM(Table1a!ND92,Table1a!ND109,Table1a!ND112),6)</f>
        <v>0</v>
      </c>
      <c r="NE45" s="93">
        <f>ROUND(IFERROR(Table1a!NE91*1,0)-SUM(Table1a!NE92,Table1a!NE109,Table1a!NE112),6)</f>
        <v>0</v>
      </c>
      <c r="NF45" s="93">
        <f>ROUND(IFERROR(Table1a!NF91*1,0)-SUM(Table1a!NF92,Table1a!NF109,Table1a!NF112),6)</f>
        <v>0</v>
      </c>
      <c r="NG45" s="93">
        <f>ROUND(IFERROR(Table1a!NG91*1,0)-SUM(Table1a!NG92,Table1a!NG109,Table1a!NG112),6)</f>
        <v>0</v>
      </c>
      <c r="NH45" s="93">
        <f>ROUND(IFERROR(Table1a!NH91*1,0)-SUM(Table1a!NH92,Table1a!NH109,Table1a!NH112),6)</f>
        <v>0</v>
      </c>
      <c r="NI45" s="93">
        <f>ROUND(IFERROR(Table1a!NI91*1,0)-SUM(Table1a!NI92,Table1a!NI109,Table1a!NI112),6)</f>
        <v>0</v>
      </c>
      <c r="NJ45" s="93">
        <f>ROUND(IFERROR(Table1a!NJ91*1,0)-SUM(Table1a!NJ92,Table1a!NJ109,Table1a!NJ112),6)</f>
        <v>0</v>
      </c>
      <c r="NK45" s="93">
        <f>ROUND(IFERROR(Table1a!NK91*1,0)-SUM(Table1a!NK92,Table1a!NK109,Table1a!NK112),6)</f>
        <v>0</v>
      </c>
      <c r="NL45" s="93">
        <f>ROUND(IFERROR(Table1a!NL91*1,0)-SUM(Table1a!NL92,Table1a!NL109,Table1a!NL112),6)</f>
        <v>0</v>
      </c>
    </row>
    <row r="46" spans="1:376">
      <c r="A46" s="23" t="s">
        <v>99</v>
      </c>
      <c r="B46" s="21" t="s">
        <v>9</v>
      </c>
      <c r="C46" s="93">
        <f>ROUND(IFERROR(Table1a!C92*1,0)-SUM(Table1a!C93,Table1a!C97,Table1a!C98,Table1a!C104,Table1a!C108),6)</f>
        <v>0</v>
      </c>
      <c r="D46" s="93">
        <f>ROUND(IFERROR(Table1a!D92*1,0)-SUM(Table1a!D93,Table1a!D97,Table1a!D98,Table1a!D104,Table1a!D108),6)</f>
        <v>0</v>
      </c>
      <c r="E46" s="93">
        <f>ROUND(IFERROR(Table1a!E92*1,0)-SUM(Table1a!E93,Table1a!E97,Table1a!E98,Table1a!E104,Table1a!E108),6)</f>
        <v>0</v>
      </c>
      <c r="F46" s="93">
        <f>ROUND(IFERROR(Table1a!F92*1,0)-SUM(Table1a!F93,Table1a!F97,Table1a!F98,Table1a!F104,Table1a!F108),6)</f>
        <v>0</v>
      </c>
      <c r="G46" s="93">
        <f>ROUND(IFERROR(Table1a!G92*1,0)-SUM(Table1a!G93,Table1a!G97,Table1a!G98,Table1a!G104,Table1a!G108),6)</f>
        <v>0</v>
      </c>
      <c r="H46" s="93">
        <f>ROUND(IFERROR(Table1a!H92*1,0)-SUM(Table1a!H93,Table1a!H97,Table1a!H98,Table1a!H104,Table1a!H108),6)</f>
        <v>0</v>
      </c>
      <c r="I46" s="93">
        <f>ROUND(IFERROR(Table1a!I92*1,0)-SUM(Table1a!I93,Table1a!I97,Table1a!I98,Table1a!I104,Table1a!I108),6)</f>
        <v>0</v>
      </c>
      <c r="J46" s="93">
        <f>ROUND(IFERROR(Table1a!J92*1,0)-SUM(Table1a!J93,Table1a!J97,Table1a!J98,Table1a!J104,Table1a!J108),6)</f>
        <v>0</v>
      </c>
      <c r="K46" s="93">
        <f>ROUND(IFERROR(Table1a!K92*1,0)-SUM(Table1a!K93,Table1a!K97,Table1a!K98,Table1a!K104,Table1a!K108),6)</f>
        <v>0</v>
      </c>
      <c r="L46" s="93">
        <f>ROUND(IFERROR(Table1a!L92*1,0)-SUM(Table1a!L93,Table1a!L97,Table1a!L98,Table1a!L104,Table1a!L108),6)</f>
        <v>0</v>
      </c>
      <c r="M46" s="93">
        <f>ROUND(IFERROR(Table1a!M92*1,0)-SUM(Table1a!M93,Table1a!M97,Table1a!M98,Table1a!M104,Table1a!M108),6)</f>
        <v>0</v>
      </c>
      <c r="N46" s="93">
        <f>ROUND(IFERROR(Table1a!N92*1,0)-SUM(Table1a!N93,Table1a!N97,Table1a!N98,Table1a!N104,Table1a!N108),6)</f>
        <v>0</v>
      </c>
      <c r="O46" s="93">
        <f>ROUND(IFERROR(Table1a!O92*1,0)-SUM(Table1a!O93,Table1a!O97,Table1a!O98,Table1a!O104,Table1a!O108),6)</f>
        <v>0</v>
      </c>
      <c r="P46" s="93">
        <f>ROUND(IFERROR(Table1a!P92*1,0)-SUM(Table1a!P93,Table1a!P97,Table1a!P98,Table1a!P104,Table1a!P108),6)</f>
        <v>0</v>
      </c>
      <c r="Q46" s="93">
        <f>ROUND(IFERROR(Table1a!Q92*1,0)-SUM(Table1a!Q93,Table1a!Q97,Table1a!Q98,Table1a!Q104,Table1a!Q108),6)</f>
        <v>0</v>
      </c>
      <c r="R46" s="93">
        <f>ROUND(IFERROR(Table1a!R92*1,0)-SUM(Table1a!R93,Table1a!R97,Table1a!R98,Table1a!R104,Table1a!R108),6)</f>
        <v>0</v>
      </c>
      <c r="S46" s="93">
        <f>ROUND(IFERROR(Table1a!S92*1,0)-SUM(Table1a!S93,Table1a!S97,Table1a!S98,Table1a!S104,Table1a!S108),6)</f>
        <v>0</v>
      </c>
      <c r="T46" s="93">
        <f>ROUND(IFERROR(Table1a!T92*1,0)-SUM(Table1a!T93,Table1a!T97,Table1a!T98,Table1a!T104,Table1a!T108),6)</f>
        <v>0</v>
      </c>
      <c r="U46" s="93">
        <f>ROUND(IFERROR(Table1a!U92*1,0)-SUM(Table1a!U93,Table1a!U97,Table1a!U98,Table1a!U104,Table1a!U108),6)</f>
        <v>0</v>
      </c>
      <c r="V46" s="93">
        <f>ROUND(IFERROR(Table1a!V92*1,0)-SUM(Table1a!V93,Table1a!V97,Table1a!V98,Table1a!V104,Table1a!V108),6)</f>
        <v>0</v>
      </c>
      <c r="W46" s="93">
        <f>ROUND(IFERROR(Table1a!W92*1,0)-SUM(Table1a!W93,Table1a!W97,Table1a!W98,Table1a!W104,Table1a!W108),6)</f>
        <v>0</v>
      </c>
      <c r="X46" s="93">
        <f>ROUND(IFERROR(Table1a!X92*1,0)-SUM(Table1a!X93,Table1a!X97,Table1a!X98,Table1a!X104,Table1a!X108),6)</f>
        <v>0</v>
      </c>
      <c r="Y46" s="93">
        <f>ROUND(IFERROR(Table1a!Y92*1,0)-SUM(Table1a!Y93,Table1a!Y97,Table1a!Y98,Table1a!Y104,Table1a!Y108),6)</f>
        <v>0</v>
      </c>
      <c r="Z46" s="93">
        <f>ROUND(IFERROR(Table1a!Z92*1,0)-SUM(Table1a!Z93,Table1a!Z97,Table1a!Z98,Table1a!Z104,Table1a!Z108),6)</f>
        <v>0</v>
      </c>
      <c r="AA46" s="93">
        <f>ROUND(IFERROR(Table1a!AA92*1,0)-SUM(Table1a!AA93,Table1a!AA97,Table1a!AA98,Table1a!AA104,Table1a!AA108),6)</f>
        <v>0</v>
      </c>
      <c r="AB46" s="93">
        <f>ROUND(IFERROR(Table1a!AB92*1,0)-SUM(Table1a!AB93,Table1a!AB97,Table1a!AB98,Table1a!AB104,Table1a!AB108),6)</f>
        <v>0</v>
      </c>
      <c r="AC46" s="93">
        <f>ROUND(IFERROR(Table1a!AC92*1,0)-SUM(Table1a!AC93,Table1a!AC97,Table1a!AC98,Table1a!AC104,Table1a!AC108),6)</f>
        <v>0</v>
      </c>
      <c r="AD46" s="93">
        <f>ROUND(IFERROR(Table1a!AD92*1,0)-SUM(Table1a!AD93,Table1a!AD97,Table1a!AD98,Table1a!AD104,Table1a!AD108),6)</f>
        <v>0</v>
      </c>
      <c r="AE46" s="93">
        <f>ROUND(IFERROR(Table1a!AE92*1,0)-SUM(Table1a!AE93,Table1a!AE97,Table1a!AE98,Table1a!AE104,Table1a!AE108),6)</f>
        <v>0</v>
      </c>
      <c r="AF46" s="93">
        <f>ROUND(IFERROR(Table1a!AF92*1,0)-SUM(Table1a!AF93,Table1a!AF97,Table1a!AF98,Table1a!AF104,Table1a!AF108),6)</f>
        <v>0</v>
      </c>
      <c r="AG46" s="93">
        <f>ROUND(IFERROR(Table1a!AG92*1,0)-SUM(Table1a!AG93,Table1a!AG97,Table1a!AG98,Table1a!AG104,Table1a!AG108),6)</f>
        <v>0</v>
      </c>
      <c r="AH46" s="93">
        <f>ROUND(IFERROR(Table1a!AH92*1,0)-SUM(Table1a!AH93,Table1a!AH97,Table1a!AH98,Table1a!AH104,Table1a!AH108),6)</f>
        <v>0</v>
      </c>
      <c r="AI46" s="93">
        <f>ROUND(IFERROR(Table1a!AI92*1,0)-SUM(Table1a!AI93,Table1a!AI97,Table1a!AI98,Table1a!AI104,Table1a!AI108),6)</f>
        <v>0</v>
      </c>
      <c r="AJ46" s="93">
        <f>ROUND(IFERROR(Table1a!AJ92*1,0)-SUM(Table1a!AJ93,Table1a!AJ97,Table1a!AJ98,Table1a!AJ104,Table1a!AJ108),6)</f>
        <v>0</v>
      </c>
      <c r="AK46" s="93">
        <f>ROUND(IFERROR(Table1a!AK92*1,0)-SUM(Table1a!AK93,Table1a!AK97,Table1a!AK98,Table1a!AK104,Table1a!AK108),6)</f>
        <v>0</v>
      </c>
      <c r="AL46" s="93">
        <f>ROUND(IFERROR(Table1a!AL92*1,0)-SUM(Table1a!AL93,Table1a!AL97,Table1a!AL98,Table1a!AL104,Table1a!AL108),6)</f>
        <v>0</v>
      </c>
      <c r="AM46" s="93">
        <f>ROUND(IFERROR(Table1a!AM92*1,0)-SUM(Table1a!AM93,Table1a!AM97,Table1a!AM98,Table1a!AM104,Table1a!AM108),6)</f>
        <v>0</v>
      </c>
      <c r="AN46" s="93">
        <f>ROUND(IFERROR(Table1a!AN92*1,0)-SUM(Table1a!AN93,Table1a!AN97,Table1a!AN98,Table1a!AN104,Table1a!AN108),6)</f>
        <v>0</v>
      </c>
      <c r="AO46" s="93">
        <f>ROUND(IFERROR(Table1a!AO92*1,0)-SUM(Table1a!AO93,Table1a!AO97,Table1a!AO98,Table1a!AO104,Table1a!AO108),6)</f>
        <v>0</v>
      </c>
      <c r="AP46" s="93">
        <f>ROUND(IFERROR(Table1a!AP92*1,0)-SUM(Table1a!AP93,Table1a!AP97,Table1a!AP98,Table1a!AP104,Table1a!AP108),6)</f>
        <v>0</v>
      </c>
      <c r="AQ46" s="93">
        <f>ROUND(IFERROR(Table1a!AQ92*1,0)-SUM(Table1a!AQ93,Table1a!AQ97,Table1a!AQ98,Table1a!AQ104,Table1a!AQ108),6)</f>
        <v>0</v>
      </c>
      <c r="AR46" s="93">
        <f>ROUND(IFERROR(Table1a!AR92*1,0)-SUM(Table1a!AR93,Table1a!AR97,Table1a!AR98,Table1a!AR104,Table1a!AR108),6)</f>
        <v>0</v>
      </c>
      <c r="AS46" s="93">
        <f>ROUND(IFERROR(Table1a!AS92*1,0)-SUM(Table1a!AS93,Table1a!AS97,Table1a!AS98,Table1a!AS104,Table1a!AS108),6)</f>
        <v>0</v>
      </c>
      <c r="AT46" s="93">
        <f>ROUND(IFERROR(Table1a!AT92*1,0)-SUM(Table1a!AT93,Table1a!AT97,Table1a!AT98,Table1a!AT104,Table1a!AT108),6)</f>
        <v>0</v>
      </c>
      <c r="AU46" s="93">
        <f>ROUND(IFERROR(Table1a!AU92*1,0)-SUM(Table1a!AU93,Table1a!AU97,Table1a!AU98,Table1a!AU104,Table1a!AU108),6)</f>
        <v>0</v>
      </c>
      <c r="AV46" s="93">
        <f>ROUND(IFERROR(Table1a!AV92*1,0)-SUM(Table1a!AV93,Table1a!AV97,Table1a!AV98,Table1a!AV104,Table1a!AV108),6)</f>
        <v>0</v>
      </c>
      <c r="AW46" s="93">
        <f>ROUND(IFERROR(Table1a!AW92*1,0)-SUM(Table1a!AW93,Table1a!AW97,Table1a!AW98,Table1a!AW104,Table1a!AW108),6)</f>
        <v>0</v>
      </c>
      <c r="AX46" s="93">
        <f>ROUND(IFERROR(Table1a!AX92*1,0)-SUM(Table1a!AX93,Table1a!AX97,Table1a!AX98,Table1a!AX104,Table1a!AX108),6)</f>
        <v>0</v>
      </c>
      <c r="AY46" s="93">
        <f>ROUND(IFERROR(Table1a!AY92*1,0)-SUM(Table1a!AY93,Table1a!AY97,Table1a!AY98,Table1a!AY104,Table1a!AY108),6)</f>
        <v>0</v>
      </c>
      <c r="AZ46" s="93">
        <f>ROUND(IFERROR(Table1a!AZ92*1,0)-SUM(Table1a!AZ93,Table1a!AZ97,Table1a!AZ98,Table1a!AZ104,Table1a!AZ108),6)</f>
        <v>0</v>
      </c>
      <c r="BA46" s="93">
        <f>ROUND(IFERROR(Table1a!BA92*1,0)-SUM(Table1a!BA93,Table1a!BA97,Table1a!BA98,Table1a!BA104,Table1a!BA108),6)</f>
        <v>0</v>
      </c>
      <c r="BB46" s="93">
        <f>ROUND(IFERROR(Table1a!BB92*1,0)-SUM(Table1a!BB93,Table1a!BB97,Table1a!BB98,Table1a!BB104,Table1a!BB108),6)</f>
        <v>0</v>
      </c>
      <c r="BC46" s="93">
        <f>ROUND(IFERROR(Table1a!BC92*1,0)-SUM(Table1a!BC93,Table1a!BC97,Table1a!BC98,Table1a!BC104,Table1a!BC108),6)</f>
        <v>0</v>
      </c>
      <c r="BD46" s="93">
        <f>ROUND(IFERROR(Table1a!BD92*1,0)-SUM(Table1a!BD93,Table1a!BD97,Table1a!BD98,Table1a!BD104,Table1a!BD108),6)</f>
        <v>0</v>
      </c>
      <c r="BE46" s="93">
        <f>ROUND(IFERROR(Table1a!BE92*1,0)-SUM(Table1a!BE93,Table1a!BE97,Table1a!BE98,Table1a!BE104,Table1a!BE108),6)</f>
        <v>0</v>
      </c>
      <c r="BF46" s="93">
        <f>ROUND(IFERROR(Table1a!BF92*1,0)-SUM(Table1a!BF93,Table1a!BF97,Table1a!BF98,Table1a!BF104,Table1a!BF108),6)</f>
        <v>0</v>
      </c>
      <c r="BG46" s="93">
        <f>ROUND(IFERROR(Table1a!BG92*1,0)-SUM(Table1a!BG93,Table1a!BG97,Table1a!BG98,Table1a!BG104,Table1a!BG108),6)</f>
        <v>0</v>
      </c>
      <c r="BH46" s="93">
        <f>ROUND(IFERROR(Table1a!BH92*1,0)-SUM(Table1a!BH93,Table1a!BH97,Table1a!BH98,Table1a!BH104,Table1a!BH108),6)</f>
        <v>0</v>
      </c>
      <c r="BI46" s="93">
        <f>ROUND(IFERROR(Table1a!BI92*1,0)-SUM(Table1a!BI93,Table1a!BI97,Table1a!BI98,Table1a!BI104,Table1a!BI108),6)</f>
        <v>0</v>
      </c>
      <c r="BJ46" s="93">
        <f>ROUND(IFERROR(Table1a!BJ92*1,0)-SUM(Table1a!BJ93,Table1a!BJ97,Table1a!BJ98,Table1a!BJ104,Table1a!BJ108),6)</f>
        <v>0</v>
      </c>
      <c r="BK46" s="93">
        <f>ROUND(IFERROR(Table1a!BK92*1,0)-SUM(Table1a!BK93,Table1a!BK97,Table1a!BK98,Table1a!BK104,Table1a!BK108),6)</f>
        <v>0</v>
      </c>
      <c r="BL46" s="93">
        <f>ROUND(IFERROR(Table1a!BL92*1,0)-SUM(Table1a!BL93,Table1a!BL97,Table1a!BL98,Table1a!BL104,Table1a!BL108),6)</f>
        <v>0</v>
      </c>
      <c r="BM46" s="93">
        <f>ROUND(IFERROR(Table1a!BM92*1,0)-SUM(Table1a!BM93,Table1a!BM97,Table1a!BM98,Table1a!BM104,Table1a!BM108),6)</f>
        <v>0</v>
      </c>
      <c r="BN46" s="93">
        <f>ROUND(IFERROR(Table1a!BN92*1,0)-SUM(Table1a!BN93,Table1a!BN97,Table1a!BN98,Table1a!BN104,Table1a!BN108),6)</f>
        <v>0</v>
      </c>
      <c r="BO46" s="93">
        <f>ROUND(IFERROR(Table1a!BO92*1,0)-SUM(Table1a!BO93,Table1a!BO97,Table1a!BO98,Table1a!BO104,Table1a!BO108),6)</f>
        <v>0</v>
      </c>
      <c r="BP46" s="93">
        <f>ROUND(IFERROR(Table1a!BP92*1,0)-SUM(Table1a!BP93,Table1a!BP97,Table1a!BP98,Table1a!BP104,Table1a!BP108),6)</f>
        <v>0</v>
      </c>
      <c r="BQ46" s="93">
        <f>ROUND(IFERROR(Table1a!BQ92*1,0)-SUM(Table1a!BQ93,Table1a!BQ97,Table1a!BQ98,Table1a!BQ104,Table1a!BQ108),6)</f>
        <v>0</v>
      </c>
      <c r="BR46" s="93">
        <f>ROUND(IFERROR(Table1a!BR92*1,0)-SUM(Table1a!BR93,Table1a!BR97,Table1a!BR98,Table1a!BR104,Table1a!BR108),6)</f>
        <v>0</v>
      </c>
      <c r="BS46" s="93">
        <f>ROUND(IFERROR(Table1a!BS92*1,0)-SUM(Table1a!BS93,Table1a!BS97,Table1a!BS98,Table1a!BS104,Table1a!BS108),6)</f>
        <v>0</v>
      </c>
      <c r="BT46" s="93">
        <f>ROUND(IFERROR(Table1a!BT92*1,0)-SUM(Table1a!BT93,Table1a!BT97,Table1a!BT98,Table1a!BT104,Table1a!BT108),6)</f>
        <v>0</v>
      </c>
      <c r="BU46" s="93">
        <f>ROUND(IFERROR(Table1a!BU92*1,0)-SUM(Table1a!BU93,Table1a!BU97,Table1a!BU98,Table1a!BU104,Table1a!BU108),6)</f>
        <v>0</v>
      </c>
      <c r="BV46" s="93">
        <f>ROUND(IFERROR(Table1a!BV92*1,0)-SUM(Table1a!BV93,Table1a!BV97,Table1a!BV98,Table1a!BV104,Table1a!BV108),6)</f>
        <v>0</v>
      </c>
      <c r="BW46" s="93">
        <f>ROUND(IFERROR(Table1a!BW92*1,0)-SUM(Table1a!BW93,Table1a!BW97,Table1a!BW98,Table1a!BW104,Table1a!BW108),6)</f>
        <v>0</v>
      </c>
      <c r="BX46" s="93">
        <f>ROUND(IFERROR(Table1a!BX92*1,0)-SUM(Table1a!BX93,Table1a!BX97,Table1a!BX98,Table1a!BX104,Table1a!BX108),6)</f>
        <v>0</v>
      </c>
      <c r="BY46" s="93">
        <f>ROUND(IFERROR(Table1a!BY92*1,0)-SUM(Table1a!BY93,Table1a!BY97,Table1a!BY98,Table1a!BY104,Table1a!BY108),6)</f>
        <v>0</v>
      </c>
      <c r="BZ46" s="93">
        <f>ROUND(IFERROR(Table1a!BZ92*1,0)-SUM(Table1a!BZ93,Table1a!BZ97,Table1a!BZ98,Table1a!BZ104,Table1a!BZ108),6)</f>
        <v>0</v>
      </c>
      <c r="CA46" s="93">
        <f>ROUND(IFERROR(Table1a!CA92*1,0)-SUM(Table1a!CA93,Table1a!CA97,Table1a!CA98,Table1a!CA104,Table1a!CA108),6)</f>
        <v>0</v>
      </c>
      <c r="CB46" s="93">
        <f>ROUND(IFERROR(Table1a!CB92*1,0)-SUM(Table1a!CB93,Table1a!CB97,Table1a!CB98,Table1a!CB104,Table1a!CB108),6)</f>
        <v>0</v>
      </c>
      <c r="CC46" s="93">
        <f>ROUND(IFERROR(Table1a!CC92*1,0)-SUM(Table1a!CC93,Table1a!CC97,Table1a!CC98,Table1a!CC104,Table1a!CC108),6)</f>
        <v>0</v>
      </c>
      <c r="CD46" s="93">
        <f>ROUND(IFERROR(Table1a!CD92*1,0)-SUM(Table1a!CD93,Table1a!CD97,Table1a!CD98,Table1a!CD104,Table1a!CD108),6)</f>
        <v>0</v>
      </c>
      <c r="CE46" s="93">
        <f>ROUND(IFERROR(Table1a!CE92*1,0)-SUM(Table1a!CE93,Table1a!CE97,Table1a!CE98,Table1a!CE104,Table1a!CE108),6)</f>
        <v>0</v>
      </c>
      <c r="CF46" s="93">
        <f>ROUND(IFERROR(Table1a!CF92*1,0)-SUM(Table1a!CF93,Table1a!CF97,Table1a!CF98,Table1a!CF104,Table1a!CF108),6)</f>
        <v>0</v>
      </c>
      <c r="CG46" s="93">
        <f>ROUND(IFERROR(Table1a!CG92*1,0)-SUM(Table1a!CG93,Table1a!CG97,Table1a!CG98,Table1a!CG104,Table1a!CG108),6)</f>
        <v>0</v>
      </c>
      <c r="CH46" s="93">
        <f>ROUND(IFERROR(Table1a!CH92*1,0)-SUM(Table1a!CH93,Table1a!CH97,Table1a!CH98,Table1a!CH104,Table1a!CH108),6)</f>
        <v>0</v>
      </c>
      <c r="CI46" s="93">
        <f>ROUND(IFERROR(Table1a!CI92*1,0)-SUM(Table1a!CI93,Table1a!CI97,Table1a!CI98,Table1a!CI104,Table1a!CI108),6)</f>
        <v>0</v>
      </c>
      <c r="CJ46" s="93">
        <f>ROUND(IFERROR(Table1a!CJ92*1,0)-SUM(Table1a!CJ93,Table1a!CJ97,Table1a!CJ98,Table1a!CJ104,Table1a!CJ108),6)</f>
        <v>0</v>
      </c>
      <c r="CK46" s="93">
        <f>ROUND(IFERROR(Table1a!CK92*1,0)-SUM(Table1a!CK93,Table1a!CK97,Table1a!CK98,Table1a!CK104,Table1a!CK108),6)</f>
        <v>0</v>
      </c>
      <c r="CL46" s="93">
        <f>ROUND(IFERROR(Table1a!CL92*1,0)-SUM(Table1a!CL93,Table1a!CL97,Table1a!CL98,Table1a!CL104,Table1a!CL108),6)</f>
        <v>0</v>
      </c>
      <c r="CM46" s="93">
        <f>ROUND(IFERROR(Table1a!CM92*1,0)-SUM(Table1a!CM93,Table1a!CM97,Table1a!CM98,Table1a!CM104,Table1a!CM108),6)</f>
        <v>0</v>
      </c>
      <c r="CN46" s="93">
        <f>ROUND(IFERROR(Table1a!CN92*1,0)-SUM(Table1a!CN93,Table1a!CN97,Table1a!CN98,Table1a!CN104,Table1a!CN108),6)</f>
        <v>0</v>
      </c>
      <c r="CO46" s="93">
        <f>ROUND(IFERROR(Table1a!CO92*1,0)-SUM(Table1a!CO93,Table1a!CO97,Table1a!CO98,Table1a!CO104,Table1a!CO108),6)</f>
        <v>0</v>
      </c>
      <c r="CP46" s="93">
        <f>ROUND(IFERROR(Table1a!CP92*1,0)-SUM(Table1a!CP93,Table1a!CP97,Table1a!CP98,Table1a!CP104,Table1a!CP108),6)</f>
        <v>0</v>
      </c>
      <c r="CQ46" s="93">
        <f>ROUND(IFERROR(Table1a!CQ92*1,0)-SUM(Table1a!CQ93,Table1a!CQ97,Table1a!CQ98,Table1a!CQ104,Table1a!CQ108),6)</f>
        <v>0</v>
      </c>
      <c r="CR46" s="93">
        <f>ROUND(IFERROR(Table1a!CR92*1,0)-SUM(Table1a!CR93,Table1a!CR97,Table1a!CR98,Table1a!CR104,Table1a!CR108),6)</f>
        <v>0</v>
      </c>
      <c r="CS46" s="93">
        <f>ROUND(IFERROR(Table1a!CS92*1,0)-SUM(Table1a!CS93,Table1a!CS97,Table1a!CS98,Table1a!CS104,Table1a!CS108),6)</f>
        <v>0</v>
      </c>
      <c r="CT46" s="93">
        <f>ROUND(IFERROR(Table1a!CT92*1,0)-SUM(Table1a!CT93,Table1a!CT97,Table1a!CT98,Table1a!CT104,Table1a!CT108),6)</f>
        <v>0</v>
      </c>
      <c r="CU46" s="93">
        <f>ROUND(IFERROR(Table1a!CU92*1,0)-SUM(Table1a!CU93,Table1a!CU97,Table1a!CU98,Table1a!CU104,Table1a!CU108),6)</f>
        <v>0</v>
      </c>
      <c r="CV46" s="93">
        <f>ROUND(IFERROR(Table1a!CV92*1,0)-SUM(Table1a!CV93,Table1a!CV97,Table1a!CV98,Table1a!CV104,Table1a!CV108),6)</f>
        <v>0</v>
      </c>
      <c r="CW46" s="93">
        <f>ROUND(IFERROR(Table1a!CW92*1,0)-SUM(Table1a!CW93,Table1a!CW97,Table1a!CW98,Table1a!CW104,Table1a!CW108),6)</f>
        <v>0</v>
      </c>
      <c r="CX46" s="93">
        <f>ROUND(IFERROR(Table1a!CX92*1,0)-SUM(Table1a!CX93,Table1a!CX97,Table1a!CX98,Table1a!CX104,Table1a!CX108),6)</f>
        <v>0</v>
      </c>
      <c r="CY46" s="93">
        <f>ROUND(IFERROR(Table1a!CY92*1,0)-SUM(Table1a!CY93,Table1a!CY97,Table1a!CY98,Table1a!CY104,Table1a!CY108),6)</f>
        <v>0</v>
      </c>
      <c r="CZ46" s="93">
        <f>ROUND(IFERROR(Table1a!CZ92*1,0)-SUM(Table1a!CZ93,Table1a!CZ97,Table1a!CZ98,Table1a!CZ104,Table1a!CZ108),6)</f>
        <v>0</v>
      </c>
      <c r="DA46" s="127">
        <f>ROUND(IFERROR(Table1a!DA92*1,0)-SUM(Table1a!DA93,Table1a!DA97,Table1a!DA98,Table1a!DA104,Table1a!DA108),6)</f>
        <v>0</v>
      </c>
      <c r="DB46" s="127">
        <f>ROUND(IFERROR(Table1a!DB92*1,0)-SUM(Table1a!DB93,Table1a!DB97,Table1a!DB98,Table1a!DB104,Table1a!DB108),6)</f>
        <v>0</v>
      </c>
      <c r="DC46" s="127">
        <f>ROUND(IFERROR(Table1a!DC92*1,0)-SUM(Table1a!DC93,Table1a!DC97,Table1a!DC98,Table1a!DC104,Table1a!DC108),6)</f>
        <v>0</v>
      </c>
      <c r="DD46" s="127">
        <f>ROUND(IFERROR(Table1a!DD92*1,0)-SUM(Table1a!DD93,Table1a!DD97,Table1a!DD98,Table1a!DD104,Table1a!DD108),6)</f>
        <v>0</v>
      </c>
      <c r="DE46" s="127">
        <f>ROUND(IFERROR(Table1a!DE92*1,0)-SUM(Table1a!DE93,Table1a!DE97,Table1a!DE98,Table1a!DE104,Table1a!DE108),6)</f>
        <v>0</v>
      </c>
      <c r="DF46" s="127">
        <f>ROUND(IFERROR(Table1a!DF92*1,0)-SUM(Table1a!DF93,Table1a!DF97,Table1a!DF98,Table1a!DF104,Table1a!DF108),6)</f>
        <v>0</v>
      </c>
      <c r="DG46" s="127">
        <f>ROUND(IFERROR(Table1a!DG92*1,0)-SUM(Table1a!DG93,Table1a!DG97,Table1a!DG98,Table1a!DG104,Table1a!DG108),6)</f>
        <v>0</v>
      </c>
      <c r="DH46" s="127">
        <f>ROUND(IFERROR(Table1a!DH92*1,0)-SUM(Table1a!DH93,Table1a!DH97,Table1a!DH98,Table1a!DH104,Table1a!DH108),6)</f>
        <v>0</v>
      </c>
      <c r="DI46" s="127">
        <f>ROUND(IFERROR(Table1a!DI92*1,0)-SUM(Table1a!DI93,Table1a!DI97,Table1a!DI98,Table1a!DI104,Table1a!DI108),6)</f>
        <v>0</v>
      </c>
      <c r="DJ46" s="127">
        <f>ROUND(IFERROR(Table1a!DJ92*1,0)-SUM(Table1a!DJ93,Table1a!DJ97,Table1a!DJ98,Table1a!DJ104,Table1a!DJ108),6)</f>
        <v>0</v>
      </c>
      <c r="DK46" s="127">
        <f>ROUND(IFERROR(Table1a!DK92*1,0)-SUM(Table1a!DK93,Table1a!DK97,Table1a!DK98,Table1a!DK104,Table1a!DK108),6)</f>
        <v>0</v>
      </c>
      <c r="DL46" s="127">
        <f>ROUND(IFERROR(Table1a!DL92*1,0)-SUM(Table1a!DL93,Table1a!DL97,Table1a!DL98,Table1a!DL104,Table1a!DL108),6)</f>
        <v>0</v>
      </c>
      <c r="DM46" s="127">
        <f>ROUND(IFERROR(Table1a!DM92*1,0)-SUM(Table1a!DM93,Table1a!DM97,Table1a!DM98,Table1a!DM104,Table1a!DM108),6)</f>
        <v>0</v>
      </c>
      <c r="DN46" s="127">
        <f>ROUND(IFERROR(Table1a!DN92*1,0)-SUM(Table1a!DN93,Table1a!DN97,Table1a!DN98,Table1a!DN104,Table1a!DN108),6)</f>
        <v>0</v>
      </c>
      <c r="DO46" s="127">
        <f>ROUND(IFERROR(Table1a!DO92*1,0)-SUM(Table1a!DO93,Table1a!DO97,Table1a!DO98,Table1a!DO104,Table1a!DO108),6)</f>
        <v>0</v>
      </c>
      <c r="DP46" s="127">
        <f>ROUND(IFERROR(Table1a!DP92*1,0)-SUM(Table1a!DP93,Table1a!DP97,Table1a!DP98,Table1a!DP104,Table1a!DP108),6)</f>
        <v>0</v>
      </c>
      <c r="DQ46" s="127">
        <f>ROUND(IFERROR(Table1a!DQ92*1,0)-SUM(Table1a!DQ93,Table1a!DQ97,Table1a!DQ98,Table1a!DQ104,Table1a!DQ108),6)</f>
        <v>0</v>
      </c>
      <c r="DR46" s="127">
        <f>ROUND(IFERROR(Table1a!DR92*1,0)-SUM(Table1a!DR93,Table1a!DR97,Table1a!DR98,Table1a!DR104,Table1a!DR108),6)</f>
        <v>0</v>
      </c>
      <c r="DS46" s="127">
        <f>ROUND(IFERROR(Table1a!DS92*1,0)-SUM(Table1a!DS93,Table1a!DS97,Table1a!DS98,Table1a!DS104,Table1a!DS108),6)</f>
        <v>0</v>
      </c>
      <c r="DT46" s="127">
        <f>ROUND(IFERROR(Table1a!DT92*1,0)-SUM(Table1a!DT93,Table1a!DT97,Table1a!DT98,Table1a!DT104,Table1a!DT108),6)</f>
        <v>0</v>
      </c>
      <c r="DU46" s="127">
        <f>ROUND(IFERROR(Table1a!DU92*1,0)-SUM(Table1a!DU93,Table1a!DU97,Table1a!DU98,Table1a!DU104,Table1a!DU108),6)</f>
        <v>0</v>
      </c>
      <c r="DV46" s="127">
        <f>ROUND(IFERROR(Table1a!DV92*1,0)-SUM(Table1a!DV93,Table1a!DV97,Table1a!DV98,Table1a!DV104,Table1a!DV108),6)</f>
        <v>0</v>
      </c>
      <c r="DW46" s="127">
        <f>ROUND(IFERROR(Table1a!DW92*1,0)-SUM(Table1a!DW93,Table1a!DW97,Table1a!DW98,Table1a!DW104,Table1a!DW108),6)</f>
        <v>0</v>
      </c>
      <c r="DX46" s="127">
        <f>ROUND(IFERROR(Table1a!DX92*1,0)-SUM(Table1a!DX93,Table1a!DX97,Table1a!DX98,Table1a!DX104,Table1a!DX108),6)</f>
        <v>0</v>
      </c>
      <c r="DY46" s="127">
        <f>ROUND(IFERROR(Table1a!DY92*1,0)-SUM(Table1a!DY93,Table1a!DY97,Table1a!DY98,Table1a!DY104,Table1a!DY108),6)</f>
        <v>0</v>
      </c>
      <c r="DZ46" s="127">
        <f>ROUND(IFERROR(Table1a!DZ92*1,0)-SUM(Table1a!DZ93,Table1a!DZ97,Table1a!DZ98,Table1a!DZ104,Table1a!DZ108),6)</f>
        <v>0</v>
      </c>
      <c r="EA46" s="127">
        <f>ROUND(IFERROR(Table1a!EA92*1,0)-SUM(Table1a!EA93,Table1a!EA97,Table1a!EA98,Table1a!EA104,Table1a!EA108),6)</f>
        <v>0</v>
      </c>
      <c r="EB46" s="127">
        <f>ROUND(IFERROR(Table1a!EB92*1,0)-SUM(Table1a!EB93,Table1a!EB97,Table1a!EB98,Table1a!EB104,Table1a!EB108),6)</f>
        <v>0</v>
      </c>
      <c r="EC46" s="127">
        <f>ROUND(IFERROR(Table1a!EC92*1,0)-SUM(Table1a!EC93,Table1a!EC97,Table1a!EC98,Table1a!EC104,Table1a!EC108),6)</f>
        <v>0</v>
      </c>
      <c r="ED46" s="127">
        <f>ROUND(IFERROR(Table1a!ED92*1,0)-SUM(Table1a!ED93,Table1a!ED97,Table1a!ED98,Table1a!ED104,Table1a!ED108),6)</f>
        <v>0</v>
      </c>
      <c r="EE46" s="127">
        <f>ROUND(IFERROR(Table1a!EE92*1,0)-SUM(Table1a!EE93,Table1a!EE97,Table1a!EE98,Table1a!EE104,Table1a!EE108),6)</f>
        <v>0</v>
      </c>
      <c r="EF46" s="127">
        <f>ROUND(IFERROR(Table1a!EF92*1,0)-SUM(Table1a!EF93,Table1a!EF97,Table1a!EF98,Table1a!EF104,Table1a!EF108),6)</f>
        <v>0</v>
      </c>
      <c r="EG46" s="127">
        <f>ROUND(IFERROR(Table1a!EG92*1,0)-SUM(Table1a!EG93,Table1a!EG97,Table1a!EG98,Table1a!EG104,Table1a!EG108),6)</f>
        <v>0</v>
      </c>
      <c r="EH46" s="127">
        <f>ROUND(IFERROR(Table1a!EH92*1,0)-SUM(Table1a!EH93,Table1a!EH97,Table1a!EH98,Table1a!EH104,Table1a!EH108),6)</f>
        <v>0</v>
      </c>
      <c r="EI46" s="127">
        <f>ROUND(IFERROR(Table1a!EI92*1,0)-SUM(Table1a!EI93,Table1a!EI97,Table1a!EI98,Table1a!EI104,Table1a!EI108),6)</f>
        <v>0</v>
      </c>
      <c r="EJ46" s="127">
        <f>ROUND(IFERROR(Table1a!EJ92*1,0)-SUM(Table1a!EJ93,Table1a!EJ97,Table1a!EJ98,Table1a!EJ104,Table1a!EJ108),6)</f>
        <v>0</v>
      </c>
      <c r="EK46" s="127">
        <f>ROUND(IFERROR(Table1a!EK92*1,0)-SUM(Table1a!EK93,Table1a!EK97,Table1a!EK98,Table1a!EK104,Table1a!EK108),6)</f>
        <v>0</v>
      </c>
      <c r="EL46" s="127">
        <f>ROUND(IFERROR(Table1a!EL92*1,0)-SUM(Table1a!EL93,Table1a!EL97,Table1a!EL98,Table1a!EL104,Table1a!EL108),6)</f>
        <v>0</v>
      </c>
      <c r="EM46" s="127">
        <f>ROUND(IFERROR(Table1a!EM92*1,0)-SUM(Table1a!EM93,Table1a!EM97,Table1a!EM98,Table1a!EM104,Table1a!EM108),6)</f>
        <v>0</v>
      </c>
      <c r="EN46" s="127">
        <f>ROUND(IFERROR(Table1a!EN92*1,0)-SUM(Table1a!EN93,Table1a!EN97,Table1a!EN98,Table1a!EN104,Table1a!EN108),6)</f>
        <v>0</v>
      </c>
      <c r="EO46" s="127">
        <f>ROUND(IFERROR(Table1a!EO92*1,0)-SUM(Table1a!EO93,Table1a!EO97,Table1a!EO98,Table1a!EO104,Table1a!EO108),6)</f>
        <v>0</v>
      </c>
      <c r="EP46" s="127">
        <f>ROUND(IFERROR(Table1a!EP92*1,0)-SUM(Table1a!EP93,Table1a!EP97,Table1a!EP98,Table1a!EP104,Table1a!EP108),6)</f>
        <v>0</v>
      </c>
      <c r="EQ46" s="127">
        <f>ROUND(IFERROR(Table1a!EQ92*1,0)-SUM(Table1a!EQ93,Table1a!EQ97,Table1a!EQ98,Table1a!EQ104,Table1a!EQ108),6)</f>
        <v>0</v>
      </c>
      <c r="ER46" s="127">
        <f>ROUND(IFERROR(Table1a!ER92*1,0)-SUM(Table1a!ER93,Table1a!ER97,Table1a!ER98,Table1a!ER104,Table1a!ER108),6)</f>
        <v>0</v>
      </c>
      <c r="ES46" s="127">
        <f>ROUND(IFERROR(Table1a!ES92*1,0)-SUM(Table1a!ES93,Table1a!ES97,Table1a!ES98,Table1a!ES104,Table1a!ES108),6)</f>
        <v>0</v>
      </c>
      <c r="ET46" s="127">
        <f>ROUND(IFERROR(Table1a!ET92*1,0)-SUM(Table1a!ET93,Table1a!ET97,Table1a!ET98,Table1a!ET104,Table1a!ET108),6)</f>
        <v>0</v>
      </c>
      <c r="EU46" s="127">
        <f>ROUND(IFERROR(Table1a!EU92*1,0)-SUM(Table1a!EU93,Table1a!EU97,Table1a!EU98,Table1a!EU104,Table1a!EU108),6)</f>
        <v>0</v>
      </c>
      <c r="EV46" s="127">
        <f>ROUND(IFERROR(Table1a!EV92*1,0)-SUM(Table1a!EV93,Table1a!EV97,Table1a!EV98,Table1a!EV104,Table1a!EV108),6)</f>
        <v>0</v>
      </c>
      <c r="EW46" s="127">
        <f>ROUND(IFERROR(Table1a!EW92*1,0)-SUM(Table1a!EW93,Table1a!EW97,Table1a!EW98,Table1a!EW104,Table1a!EW108),6)</f>
        <v>0</v>
      </c>
      <c r="EX46" s="127">
        <f>ROUND(IFERROR(Table1a!EX92*1,0)-SUM(Table1a!EX93,Table1a!EX97,Table1a!EX98,Table1a!EX104,Table1a!EX108),6)</f>
        <v>0</v>
      </c>
      <c r="EY46" s="127">
        <f>ROUND(IFERROR(Table1a!EY92*1,0)-SUM(Table1a!EY93,Table1a!EY97,Table1a!EY98,Table1a!EY104,Table1a!EY108),6)</f>
        <v>0</v>
      </c>
      <c r="EZ46" s="127">
        <f>ROUND(IFERROR(Table1a!EZ92*1,0)-SUM(Table1a!EZ93,Table1a!EZ97,Table1a!EZ98,Table1a!EZ104,Table1a!EZ108),6)</f>
        <v>0</v>
      </c>
      <c r="FA46" s="127">
        <f>ROUND(IFERROR(Table1a!FA92*1,0)-SUM(Table1a!FA93,Table1a!FA97,Table1a!FA98,Table1a!FA104,Table1a!FA108),6)</f>
        <v>0</v>
      </c>
      <c r="FB46" s="127">
        <f>ROUND(IFERROR(Table1a!FB92*1,0)-SUM(Table1a!FB93,Table1a!FB97,Table1a!FB98,Table1a!FB104,Table1a!FB108),6)</f>
        <v>0</v>
      </c>
      <c r="FC46" s="127">
        <f>ROUND(IFERROR(Table1a!FC92*1,0)-SUM(Table1a!FC93,Table1a!FC97,Table1a!FC98,Table1a!FC104,Table1a!FC108),6)</f>
        <v>0</v>
      </c>
      <c r="FD46" s="127">
        <f>ROUND(IFERROR(Table1a!FD92*1,0)-SUM(Table1a!FD93,Table1a!FD97,Table1a!FD98,Table1a!FD104,Table1a!FD108),6)</f>
        <v>0</v>
      </c>
      <c r="FE46" s="127">
        <f>ROUND(IFERROR(Table1a!FE92*1,0)-SUM(Table1a!FE93,Table1a!FE97,Table1a!FE98,Table1a!FE104,Table1a!FE108),6)</f>
        <v>0</v>
      </c>
      <c r="FF46" s="127">
        <f>ROUND(IFERROR(Table1a!FF92*1,0)-SUM(Table1a!FF93,Table1a!FF97,Table1a!FF98,Table1a!FF104,Table1a!FF108),6)</f>
        <v>0</v>
      </c>
      <c r="FG46" s="127">
        <f>ROUND(IFERROR(Table1a!FG92*1,0)-SUM(Table1a!FG93,Table1a!FG97,Table1a!FG98,Table1a!FG104,Table1a!FG108),6)</f>
        <v>0</v>
      </c>
      <c r="FH46" s="127">
        <f>ROUND(IFERROR(Table1a!FH92*1,0)-SUM(Table1a!FH93,Table1a!FH97,Table1a!FH98,Table1a!FH104,Table1a!FH108),6)</f>
        <v>0</v>
      </c>
      <c r="FI46" s="127">
        <f>ROUND(IFERROR(Table1a!FI92*1,0)-SUM(Table1a!FI93,Table1a!FI97,Table1a!FI98,Table1a!FI104,Table1a!FI108),6)</f>
        <v>0</v>
      </c>
      <c r="FJ46" s="127">
        <f>ROUND(IFERROR(Table1a!FJ92*1,0)-SUM(Table1a!FJ93,Table1a!FJ97,Table1a!FJ98,Table1a!FJ104,Table1a!FJ108),6)</f>
        <v>0</v>
      </c>
      <c r="FK46" s="127">
        <f>ROUND(IFERROR(Table1a!FK92*1,0)-SUM(Table1a!FK93,Table1a!FK97,Table1a!FK98,Table1a!FK104,Table1a!FK108),6)</f>
        <v>0</v>
      </c>
      <c r="FL46" s="127">
        <f>ROUND(IFERROR(Table1a!FL92*1,0)-SUM(Table1a!FL93,Table1a!FL97,Table1a!FL98,Table1a!FL104,Table1a!FL108),6)</f>
        <v>0</v>
      </c>
      <c r="FM46" s="127">
        <f>ROUND(IFERROR(Table1a!FM92*1,0)-SUM(Table1a!FM93,Table1a!FM97,Table1a!FM98,Table1a!FM104,Table1a!FM108),6)</f>
        <v>0</v>
      </c>
      <c r="FN46" s="127">
        <f>ROUND(IFERROR(Table1a!FN92*1,0)-SUM(Table1a!FN93,Table1a!FN97,Table1a!FN98,Table1a!FN104,Table1a!FN108),6)</f>
        <v>0</v>
      </c>
      <c r="FO46" s="127">
        <f>ROUND(IFERROR(Table1a!FO92*1,0)-SUM(Table1a!FO93,Table1a!FO97,Table1a!FO98,Table1a!FO104,Table1a!FO108),6)</f>
        <v>0</v>
      </c>
      <c r="FP46" s="127">
        <f>ROUND(IFERROR(Table1a!FP92*1,0)-SUM(Table1a!FP93,Table1a!FP97,Table1a!FP98,Table1a!FP104,Table1a!FP108),6)</f>
        <v>0</v>
      </c>
      <c r="FQ46" s="127">
        <f>ROUND(IFERROR(Table1a!FQ92*1,0)-SUM(Table1a!FQ93,Table1a!FQ97,Table1a!FQ98,Table1a!FQ104,Table1a!FQ108),6)</f>
        <v>0</v>
      </c>
      <c r="FR46" s="127">
        <f>ROUND(IFERROR(Table1a!FR92*1,0)-SUM(Table1a!FR93,Table1a!FR97,Table1a!FR98,Table1a!FR104,Table1a!FR108),6)</f>
        <v>0</v>
      </c>
      <c r="FS46" s="127">
        <f>ROUND(IFERROR(Table1a!FS92*1,0)-SUM(Table1a!FS93,Table1a!FS97,Table1a!FS98,Table1a!FS104,Table1a!FS108),6)</f>
        <v>0</v>
      </c>
      <c r="FT46" s="127">
        <f>ROUND(IFERROR(Table1a!FT92*1,0)-SUM(Table1a!FT93,Table1a!FT97,Table1a!FT98,Table1a!FT104,Table1a!FT108),6)</f>
        <v>0</v>
      </c>
      <c r="FU46" s="127">
        <f>ROUND(IFERROR(Table1a!FU92*1,0)-SUM(Table1a!FU93,Table1a!FU97,Table1a!FU98,Table1a!FU104,Table1a!FU108),6)</f>
        <v>0</v>
      </c>
      <c r="FV46" s="127">
        <f>ROUND(IFERROR(Table1a!FV92*1,0)-SUM(Table1a!FV93,Table1a!FV97,Table1a!FV98,Table1a!FV104,Table1a!FV108),6)</f>
        <v>0</v>
      </c>
      <c r="FW46" s="127">
        <f>ROUND(IFERROR(Table1a!FW92*1,0)-SUM(Table1a!FW93,Table1a!FW97,Table1a!FW98,Table1a!FW104,Table1a!FW108),6)</f>
        <v>0</v>
      </c>
      <c r="FX46" s="127">
        <f>ROUND(IFERROR(Table1a!FX92*1,0)-SUM(Table1a!FX93,Table1a!FX97,Table1a!FX98,Table1a!FX104,Table1a!FX108),6)</f>
        <v>0</v>
      </c>
      <c r="FY46" s="127">
        <f>ROUND(IFERROR(Table1a!FY92*1,0)-SUM(Table1a!FY93,Table1a!FY97,Table1a!FY98,Table1a!FY104,Table1a!FY108),6)</f>
        <v>0</v>
      </c>
      <c r="FZ46" s="127">
        <f>ROUND(IFERROR(Table1a!FZ92*1,0)-SUM(Table1a!FZ93,Table1a!FZ97,Table1a!FZ98,Table1a!FZ104,Table1a!FZ108),6)</f>
        <v>0</v>
      </c>
      <c r="GA46" s="127">
        <f>ROUND(IFERROR(Table1a!GA92*1,0)-SUM(Table1a!GA93,Table1a!GA97,Table1a!GA98,Table1a!GA104,Table1a!GA108),6)</f>
        <v>0</v>
      </c>
      <c r="GB46" s="127">
        <f>ROUND(IFERROR(Table1a!GB92*1,0)-SUM(Table1a!GB93,Table1a!GB97,Table1a!GB98,Table1a!GB104,Table1a!GB108),6)</f>
        <v>0</v>
      </c>
      <c r="GC46" s="127">
        <f>ROUND(IFERROR(Table1a!GC92*1,0)-SUM(Table1a!GC93,Table1a!GC97,Table1a!GC98,Table1a!GC104,Table1a!GC108),6)</f>
        <v>0</v>
      </c>
      <c r="GD46" s="127">
        <f>ROUND(IFERROR(Table1a!GD92*1,0)-SUM(Table1a!GD93,Table1a!GD97,Table1a!GD98,Table1a!GD104,Table1a!GD108),6)</f>
        <v>0</v>
      </c>
      <c r="GE46" s="127">
        <f>ROUND(IFERROR(Table1a!GE92*1,0)-SUM(Table1a!GE93,Table1a!GE97,Table1a!GE98,Table1a!GE104,Table1a!GE108),6)</f>
        <v>0</v>
      </c>
      <c r="GF46" s="127">
        <f>ROUND(IFERROR(Table1a!GF92*1,0)-SUM(Table1a!GF93,Table1a!GF97,Table1a!GF98,Table1a!GF104,Table1a!GF108),6)</f>
        <v>0</v>
      </c>
      <c r="GG46" s="127">
        <f>ROUND(IFERROR(Table1a!GG92*1,0)-SUM(Table1a!GG93,Table1a!GG97,Table1a!GG98,Table1a!GG104,Table1a!GG108),6)</f>
        <v>0</v>
      </c>
      <c r="GH46" s="127">
        <f>ROUND(IFERROR(Table1a!GH92*1,0)-SUM(Table1a!GH93,Table1a!GH97,Table1a!GH98,Table1a!GH104,Table1a!GH108),6)</f>
        <v>0</v>
      </c>
      <c r="GI46" s="127">
        <f>ROUND(IFERROR(Table1a!GI92*1,0)-SUM(Table1a!GI93,Table1a!GI97,Table1a!GI98,Table1a!GI104,Table1a!GI108),6)</f>
        <v>0</v>
      </c>
      <c r="GJ46" s="127">
        <f>ROUND(IFERROR(Table1a!GJ92*1,0)-SUM(Table1a!GJ93,Table1a!GJ97,Table1a!GJ98,Table1a!GJ104,Table1a!GJ108),6)</f>
        <v>0</v>
      </c>
      <c r="GK46" s="127">
        <f>ROUND(IFERROR(Table1a!GK92*1,0)-SUM(Table1a!GK93,Table1a!GK97,Table1a!GK98,Table1a!GK104,Table1a!GK108),6)</f>
        <v>0</v>
      </c>
      <c r="GL46" s="127">
        <f>ROUND(IFERROR(Table1a!GL92*1,0)-SUM(Table1a!GL93,Table1a!GL97,Table1a!GL98,Table1a!GL104,Table1a!GL108),6)</f>
        <v>0</v>
      </c>
      <c r="GM46" s="127">
        <f>ROUND(IFERROR(Table1a!GM92*1,0)-SUM(Table1a!GM93,Table1a!GM97,Table1a!GM98,Table1a!GM104,Table1a!GM108),6)</f>
        <v>0</v>
      </c>
      <c r="GN46" s="127">
        <f>ROUND(IFERROR(Table1a!GN92*1,0)-SUM(Table1a!GN93,Table1a!GN97,Table1a!GN98,Table1a!GN104,Table1a!GN108),6)</f>
        <v>0</v>
      </c>
      <c r="GO46" s="127">
        <f>ROUND(IFERROR(Table1a!GO92*1,0)-SUM(Table1a!GO93,Table1a!GO97,Table1a!GO98,Table1a!GO104,Table1a!GO108),6)</f>
        <v>0</v>
      </c>
      <c r="GP46" s="127">
        <f>ROUND(IFERROR(Table1a!GP92*1,0)-SUM(Table1a!GP93,Table1a!GP97,Table1a!GP98,Table1a!GP104,Table1a!GP108),6)</f>
        <v>0</v>
      </c>
      <c r="GQ46" s="127">
        <f>ROUND(IFERROR(Table1a!GQ92*1,0)-SUM(Table1a!GQ93,Table1a!GQ97,Table1a!GQ98,Table1a!GQ104,Table1a!GQ108),6)</f>
        <v>0</v>
      </c>
      <c r="GR46" s="127">
        <f>ROUND(IFERROR(Table1a!GR92*1,0)-SUM(Table1a!GR93,Table1a!GR97,Table1a!GR98,Table1a!GR104,Table1a!GR108),6)</f>
        <v>0</v>
      </c>
      <c r="GS46" s="127">
        <f>ROUND(IFERROR(Table1a!GS92*1,0)-SUM(Table1a!GS93,Table1a!GS97,Table1a!GS98,Table1a!GS104,Table1a!GS108),6)</f>
        <v>0</v>
      </c>
      <c r="GT46" s="127">
        <f>ROUND(IFERROR(Table1a!GT92*1,0)-SUM(Table1a!GT93,Table1a!GT97,Table1a!GT98,Table1a!GT104,Table1a!GT108),6)</f>
        <v>0</v>
      </c>
      <c r="GU46" s="127">
        <f>ROUND(IFERROR(Table1a!GU92*1,0)-SUM(Table1a!GU93,Table1a!GU97,Table1a!GU98,Table1a!GU104,Table1a!GU108),6)</f>
        <v>0</v>
      </c>
      <c r="GV46" s="127">
        <f>ROUND(IFERROR(Table1a!GV92*1,0)-SUM(Table1a!GV93,Table1a!GV97,Table1a!GV98,Table1a!GV104,Table1a!GV108),6)</f>
        <v>0</v>
      </c>
      <c r="GW46" s="127">
        <f>ROUND(IFERROR(Table1a!GW92*1,0)-SUM(Table1a!GW93,Table1a!GW97,Table1a!GW98,Table1a!GW104,Table1a!GW108),6)</f>
        <v>0</v>
      </c>
      <c r="GX46" s="127">
        <f>ROUND(IFERROR(Table1a!GX92*1,0)-SUM(Table1a!GX93,Table1a!GX97,Table1a!GX98,Table1a!GX104,Table1a!GX108),6)</f>
        <v>0</v>
      </c>
      <c r="GY46" s="127">
        <f>ROUND(IFERROR(Table1a!GY92*1,0)-SUM(Table1a!GY93,Table1a!GY97,Table1a!GY98,Table1a!GY104,Table1a!GY108),6)</f>
        <v>0</v>
      </c>
      <c r="GZ46" s="127">
        <f>ROUND(IFERROR(Table1a!GZ92*1,0)-SUM(Table1a!GZ93,Table1a!GZ97,Table1a!GZ98,Table1a!GZ104,Table1a!GZ108),6)</f>
        <v>0</v>
      </c>
      <c r="HA46" s="127">
        <f>ROUND(IFERROR(Table1a!HA92*1,0)-SUM(Table1a!HA93,Table1a!HA97,Table1a!HA98,Table1a!HA104,Table1a!HA108),6)</f>
        <v>0</v>
      </c>
      <c r="HB46" s="127">
        <f>ROUND(IFERROR(Table1a!HB92*1,0)-SUM(Table1a!HB93,Table1a!HB97,Table1a!HB98,Table1a!HB104,Table1a!HB108),6)</f>
        <v>0</v>
      </c>
      <c r="HC46" s="127">
        <f>ROUND(IFERROR(Table1a!HC92*1,0)-SUM(Table1a!HC93,Table1a!HC97,Table1a!HC98,Table1a!HC104,Table1a!HC108),6)</f>
        <v>0</v>
      </c>
      <c r="HD46" s="127">
        <f>ROUND(IFERROR(Table1a!HD92*1,0)-SUM(Table1a!HD93,Table1a!HD97,Table1a!HD98,Table1a!HD104,Table1a!HD108),6)</f>
        <v>0</v>
      </c>
      <c r="HE46" s="127">
        <f>ROUND(IFERROR(Table1a!HE92*1,0)-SUM(Table1a!HE93,Table1a!HE97,Table1a!HE98,Table1a!HE104,Table1a!HE108),6)</f>
        <v>0</v>
      </c>
      <c r="HF46" s="127">
        <f>ROUND(IFERROR(Table1a!HF92*1,0)-SUM(Table1a!HF93,Table1a!HF97,Table1a!HF98,Table1a!HF104,Table1a!HF108),6)</f>
        <v>0</v>
      </c>
      <c r="HG46" s="127">
        <f>ROUND(IFERROR(Table1a!HG92*1,0)-SUM(Table1a!HG93,Table1a!HG97,Table1a!HG98,Table1a!HG104,Table1a!HG108),6)</f>
        <v>0</v>
      </c>
      <c r="HH46" s="127">
        <f>ROUND(IFERROR(Table1a!HH92*1,0)-SUM(Table1a!HH93,Table1a!HH97,Table1a!HH98,Table1a!HH104,Table1a!HH108),6)</f>
        <v>0</v>
      </c>
      <c r="HI46" s="127">
        <f>ROUND(IFERROR(Table1a!HI92*1,0)-SUM(Table1a!HI93,Table1a!HI97,Table1a!HI98,Table1a!HI104,Table1a!HI108),6)</f>
        <v>0</v>
      </c>
      <c r="HJ46" s="127">
        <f>ROUND(IFERROR(Table1a!HJ92*1,0)-SUM(Table1a!HJ93,Table1a!HJ97,Table1a!HJ98,Table1a!HJ104,Table1a!HJ108),6)</f>
        <v>0</v>
      </c>
      <c r="HK46" s="127">
        <f>ROUND(IFERROR(Table1a!HK92*1,0)-SUM(Table1a!HK93,Table1a!HK97,Table1a!HK98,Table1a!HK104,Table1a!HK108),6)</f>
        <v>0</v>
      </c>
      <c r="HL46" s="127">
        <f>ROUND(IFERROR(Table1a!HL92*1,0)-SUM(Table1a!HL93,Table1a!HL97,Table1a!HL98,Table1a!HL104,Table1a!HL108),6)</f>
        <v>0</v>
      </c>
      <c r="HM46" s="127">
        <f>ROUND(IFERROR(Table1a!HM92*1,0)-SUM(Table1a!HM93,Table1a!HM97,Table1a!HM98,Table1a!HM104,Table1a!HM108),6)</f>
        <v>0</v>
      </c>
      <c r="HN46" s="127">
        <f>ROUND(IFERROR(Table1a!HN92*1,0)-SUM(Table1a!HN93,Table1a!HN97,Table1a!HN98,Table1a!HN104,Table1a!HN108),6)</f>
        <v>0</v>
      </c>
      <c r="HO46" s="127">
        <f>ROUND(IFERROR(Table1a!HO92*1,0)-SUM(Table1a!HO93,Table1a!HO97,Table1a!HO98,Table1a!HO104,Table1a!HO108),6)</f>
        <v>0</v>
      </c>
      <c r="HP46" s="127">
        <f>ROUND(IFERROR(Table1a!HP92*1,0)-SUM(Table1a!HP93,Table1a!HP97,Table1a!HP98,Table1a!HP104,Table1a!HP108),6)</f>
        <v>0</v>
      </c>
      <c r="HQ46" s="127">
        <f>ROUND(IFERROR(Table1a!HQ92*1,0)-SUM(Table1a!HQ93,Table1a!HQ97,Table1a!HQ98,Table1a!HQ104,Table1a!HQ108),6)</f>
        <v>0</v>
      </c>
      <c r="HR46" s="127">
        <f>ROUND(IFERROR(Table1a!HR92*1,0)-SUM(Table1a!HR93,Table1a!HR97,Table1a!HR98,Table1a!HR104,Table1a!HR108),6)</f>
        <v>0</v>
      </c>
      <c r="HS46" s="127">
        <f>ROUND(IFERROR(Table1a!HS92*1,0)-SUM(Table1a!HS93,Table1a!HS97,Table1a!HS98,Table1a!HS104,Table1a!HS108),6)</f>
        <v>0</v>
      </c>
      <c r="HT46" s="127">
        <f>ROUND(IFERROR(Table1a!HT92*1,0)-SUM(Table1a!HT93,Table1a!HT97,Table1a!HT98,Table1a!HT104,Table1a!HT108),6)</f>
        <v>0</v>
      </c>
      <c r="HU46" s="127">
        <f>ROUND(IFERROR(Table1a!HU92*1,0)-SUM(Table1a!HU93,Table1a!HU97,Table1a!HU98,Table1a!HU104,Table1a!HU108),6)</f>
        <v>0</v>
      </c>
      <c r="HV46" s="127">
        <f>ROUND(IFERROR(Table1a!HV92*1,0)-SUM(Table1a!HV93,Table1a!HV97,Table1a!HV98,Table1a!HV104,Table1a!HV108),6)</f>
        <v>0</v>
      </c>
      <c r="HW46" s="127">
        <f>ROUND(IFERROR(Table1a!HW92*1,0)-SUM(Table1a!HW93,Table1a!HW97,Table1a!HW98,Table1a!HW104,Table1a!HW108),6)</f>
        <v>0</v>
      </c>
      <c r="HX46" s="127">
        <f>ROUND(IFERROR(Table1a!HX92*1,0)-SUM(Table1a!HX93,Table1a!HX97,Table1a!HX98,Table1a!HX104,Table1a!HX108),6)</f>
        <v>0</v>
      </c>
      <c r="HY46" s="127">
        <f>ROUND(IFERROR(Table1a!HY92*1,0)-SUM(Table1a!HY93,Table1a!HY97,Table1a!HY98,Table1a!HY104,Table1a!HY108),6)</f>
        <v>0</v>
      </c>
      <c r="HZ46" s="127">
        <f>ROUND(IFERROR(Table1a!HZ92*1,0)-SUM(Table1a!HZ93,Table1a!HZ97,Table1a!HZ98,Table1a!HZ104,Table1a!HZ108),6)</f>
        <v>0</v>
      </c>
      <c r="IA46" s="127">
        <f>ROUND(IFERROR(Table1a!IA92*1,0)-SUM(Table1a!IA93,Table1a!IA97,Table1a!IA98,Table1a!IA104,Table1a!IA108),6)</f>
        <v>0</v>
      </c>
      <c r="IB46" s="127">
        <f>ROUND(IFERROR(Table1a!IB92*1,0)-SUM(Table1a!IB93,Table1a!IB97,Table1a!IB98,Table1a!IB104,Table1a!IB108),6)</f>
        <v>0</v>
      </c>
      <c r="IC46" s="127">
        <f>ROUND(IFERROR(Table1a!IC92*1,0)-SUM(Table1a!IC93,Table1a!IC97,Table1a!IC98,Table1a!IC104,Table1a!IC108),6)</f>
        <v>0</v>
      </c>
      <c r="ID46" s="127">
        <f>ROUND(IFERROR(Table1a!ID92*1,0)-SUM(Table1a!ID93,Table1a!ID97,Table1a!ID98,Table1a!ID104,Table1a!ID108),6)</f>
        <v>0</v>
      </c>
      <c r="IE46" s="127">
        <f>ROUND(IFERROR(Table1a!IE92*1,0)-SUM(Table1a!IE93,Table1a!IE97,Table1a!IE98,Table1a!IE104,Table1a!IE108),6)</f>
        <v>0</v>
      </c>
      <c r="IF46" s="127">
        <f>ROUND(IFERROR(Table1a!IF92*1,0)-SUM(Table1a!IF93,Table1a!IF97,Table1a!IF98,Table1a!IF104,Table1a!IF108),6)</f>
        <v>0</v>
      </c>
      <c r="IG46" s="127">
        <f>ROUND(IFERROR(Table1a!IG92*1,0)-SUM(Table1a!IG93,Table1a!IG97,Table1a!IG98,Table1a!IG104,Table1a!IG108),6)</f>
        <v>0</v>
      </c>
      <c r="IH46" s="127">
        <f>ROUND(IFERROR(Table1a!IH92*1,0)-SUM(Table1a!IH93,Table1a!IH97,Table1a!IH98,Table1a!IH104,Table1a!IH108),6)</f>
        <v>0</v>
      </c>
      <c r="II46" s="127">
        <f>ROUND(IFERROR(Table1a!II92*1,0)-SUM(Table1a!II93,Table1a!II97,Table1a!II98,Table1a!II104,Table1a!II108),6)</f>
        <v>0</v>
      </c>
      <c r="IJ46" s="127">
        <f>ROUND(IFERROR(Table1a!IJ92*1,0)-SUM(Table1a!IJ93,Table1a!IJ97,Table1a!IJ98,Table1a!IJ104,Table1a!IJ108),6)</f>
        <v>0</v>
      </c>
      <c r="IK46" s="127">
        <f>ROUND(IFERROR(Table1a!IK92*1,0)-SUM(Table1a!IK93,Table1a!IK97,Table1a!IK98,Table1a!IK104,Table1a!IK108),6)</f>
        <v>0</v>
      </c>
      <c r="IL46" s="127">
        <f>ROUND(IFERROR(Table1a!IL92*1,0)-SUM(Table1a!IL93,Table1a!IL97,Table1a!IL98,Table1a!IL104,Table1a!IL108),6)</f>
        <v>0</v>
      </c>
      <c r="IM46" s="127">
        <f>ROUND(IFERROR(Table1a!IM92*1,0)-SUM(Table1a!IM93,Table1a!IM97,Table1a!IM98,Table1a!IM104,Table1a!IM108),6)</f>
        <v>0</v>
      </c>
      <c r="IN46" s="127">
        <f>ROUND(IFERROR(Table1a!IN92*1,0)-SUM(Table1a!IN93,Table1a!IN97,Table1a!IN98,Table1a!IN104,Table1a!IN108),6)</f>
        <v>0</v>
      </c>
      <c r="IO46" s="127">
        <f>ROUND(IFERROR(Table1a!IO92*1,0)-SUM(Table1a!IO93,Table1a!IO97,Table1a!IO98,Table1a!IO104,Table1a!IO108),6)</f>
        <v>0</v>
      </c>
      <c r="IP46" s="127">
        <f>ROUND(IFERROR(Table1a!IP92*1,0)-SUM(Table1a!IP93,Table1a!IP97,Table1a!IP98,Table1a!IP104,Table1a!IP108),6)</f>
        <v>0</v>
      </c>
      <c r="IQ46" s="127">
        <f>ROUND(IFERROR(Table1a!IQ92*1,0)-SUM(Table1a!IQ93,Table1a!IQ97,Table1a!IQ98,Table1a!IQ104,Table1a!IQ108),6)</f>
        <v>0</v>
      </c>
      <c r="IR46" s="127">
        <f>ROUND(IFERROR(Table1a!IR92*1,0)-SUM(Table1a!IR93,Table1a!IR97,Table1a!IR98,Table1a!IR104,Table1a!IR108),6)</f>
        <v>0</v>
      </c>
      <c r="IS46" s="127">
        <f>ROUND(IFERROR(Table1a!IS92*1,0)-SUM(Table1a!IS93,Table1a!IS97,Table1a!IS98,Table1a!IS104,Table1a!IS108),6)</f>
        <v>0</v>
      </c>
      <c r="IT46" s="127">
        <f>ROUND(IFERROR(Table1a!IT92*1,0)-SUM(Table1a!IT93,Table1a!IT97,Table1a!IT98,Table1a!IT104,Table1a!IT108),6)</f>
        <v>0</v>
      </c>
      <c r="IU46" s="127">
        <f>ROUND(IFERROR(Table1a!IU92*1,0)-SUM(Table1a!IU93,Table1a!IU97,Table1a!IU98,Table1a!IU104,Table1a!IU108),6)</f>
        <v>0</v>
      </c>
      <c r="IV46" s="127">
        <f>ROUND(IFERROR(Table1a!IV92*1,0)-SUM(Table1a!IV93,Table1a!IV97,Table1a!IV98,Table1a!IV104,Table1a!IV108),6)</f>
        <v>0</v>
      </c>
      <c r="IW46" s="127">
        <f>ROUND(IFERROR(Table1a!IW92*1,0)-SUM(Table1a!IW93,Table1a!IW97,Table1a!IW98,Table1a!IW104,Table1a!IW108),6)</f>
        <v>0</v>
      </c>
      <c r="IX46" s="127">
        <f>ROUND(IFERROR(Table1a!IX92*1,0)-SUM(Table1a!IX93,Table1a!IX97,Table1a!IX98,Table1a!IX104,Table1a!IX108),6)</f>
        <v>0</v>
      </c>
      <c r="IY46" s="127">
        <f>ROUND(IFERROR(Table1a!IY92*1,0)-SUM(Table1a!IY93,Table1a!IY97,Table1a!IY98,Table1a!IY104,Table1a!IY108),6)</f>
        <v>0</v>
      </c>
      <c r="IZ46" s="127">
        <f>ROUND(IFERROR(Table1a!IZ92*1,0)-SUM(Table1a!IZ93,Table1a!IZ97,Table1a!IZ98,Table1a!IZ104,Table1a!IZ108),6)</f>
        <v>0</v>
      </c>
      <c r="JA46" s="127">
        <f>ROUND(IFERROR(Table1a!JA92*1,0)-SUM(Table1a!JA93,Table1a!JA97,Table1a!JA98,Table1a!JA104,Table1a!JA108),6)</f>
        <v>0</v>
      </c>
      <c r="JB46" s="127">
        <f>ROUND(IFERROR(Table1a!JB92*1,0)-SUM(Table1a!JB93,Table1a!JB97,Table1a!JB98,Table1a!JB104,Table1a!JB108),6)</f>
        <v>0</v>
      </c>
      <c r="JC46" s="127">
        <f>ROUND(IFERROR(Table1a!JC92*1,0)-SUM(Table1a!JC93,Table1a!JC97,Table1a!JC98,Table1a!JC104,Table1a!JC108),6)</f>
        <v>0</v>
      </c>
      <c r="JD46" s="127">
        <f>ROUND(IFERROR(Table1a!JD92*1,0)-SUM(Table1a!JD93,Table1a!JD97,Table1a!JD98,Table1a!JD104,Table1a!JD108),6)</f>
        <v>0</v>
      </c>
      <c r="JE46" s="127">
        <f>ROUND(IFERROR(Table1a!JE92*1,0)-SUM(Table1a!JE93,Table1a!JE97,Table1a!JE98,Table1a!JE104,Table1a!JE108),6)</f>
        <v>0</v>
      </c>
      <c r="JF46" s="127">
        <f>ROUND(IFERROR(Table1a!JF92*1,0)-SUM(Table1a!JF93,Table1a!JF97,Table1a!JF98,Table1a!JF104,Table1a!JF108),6)</f>
        <v>0</v>
      </c>
      <c r="JG46" s="127">
        <f>ROUND(IFERROR(Table1a!JG92*1,0)-SUM(Table1a!JG93,Table1a!JG97,Table1a!JG98,Table1a!JG104,Table1a!JG108),6)</f>
        <v>0</v>
      </c>
      <c r="JH46" s="127">
        <f>ROUND(IFERROR(Table1a!JH92*1,0)-SUM(Table1a!JH93,Table1a!JH97,Table1a!JH98,Table1a!JH104,Table1a!JH108),6)</f>
        <v>0</v>
      </c>
      <c r="JI46" s="127">
        <f>ROUND(IFERROR(Table1a!JI92*1,0)-SUM(Table1a!JI93,Table1a!JI97,Table1a!JI98,Table1a!JI104,Table1a!JI108),6)</f>
        <v>0</v>
      </c>
      <c r="JJ46" s="127">
        <f>ROUND(IFERROR(Table1a!JJ92*1,0)-SUM(Table1a!JJ93,Table1a!JJ97,Table1a!JJ98,Table1a!JJ104,Table1a!JJ108),6)</f>
        <v>0</v>
      </c>
      <c r="JK46" s="127">
        <f>ROUND(IFERROR(Table1a!JK92*1,0)-SUM(Table1a!JK93,Table1a!JK97,Table1a!JK98,Table1a!JK104,Table1a!JK108),6)</f>
        <v>0</v>
      </c>
      <c r="JL46" s="127">
        <f>ROUND(IFERROR(Table1a!JL92*1,0)-SUM(Table1a!JL93,Table1a!JL97,Table1a!JL98,Table1a!JL104,Table1a!JL108),6)</f>
        <v>0</v>
      </c>
      <c r="JM46" s="127">
        <f>ROUND(IFERROR(Table1a!JM92*1,0)-SUM(Table1a!JM93,Table1a!JM97,Table1a!JM98,Table1a!JM104,Table1a!JM108),6)</f>
        <v>0</v>
      </c>
      <c r="JN46" s="127">
        <f>ROUND(IFERROR(Table1a!JN92*1,0)-SUM(Table1a!JN93,Table1a!JN97,Table1a!JN98,Table1a!JN104,Table1a!JN108),6)</f>
        <v>0</v>
      </c>
      <c r="JO46" s="93">
        <f>ROUND(IFERROR(Table1a!JO92*1,0)-SUM(Table1a!JO93,Table1a!JO97,Table1a!JO98,Table1a!JO104,Table1a!JO108),6)</f>
        <v>0</v>
      </c>
      <c r="JP46" s="93">
        <f>ROUND(IFERROR(Table1a!JP92*1,0)-SUM(Table1a!JP93,Table1a!JP97,Table1a!JP98,Table1a!JP104,Table1a!JP108),6)</f>
        <v>0</v>
      </c>
      <c r="JQ46" s="93">
        <f>ROUND(IFERROR(Table1a!JQ92*1,0)-SUM(Table1a!JQ93,Table1a!JQ97,Table1a!JQ98,Table1a!JQ104,Table1a!JQ108),6)</f>
        <v>0</v>
      </c>
      <c r="JR46" s="93">
        <f>ROUND(IFERROR(Table1a!JR92*1,0)-SUM(Table1a!JR93,Table1a!JR97,Table1a!JR98,Table1a!JR104,Table1a!JR108),6)</f>
        <v>0</v>
      </c>
      <c r="JS46" s="93">
        <f>ROUND(IFERROR(Table1a!JS92*1,0)-SUM(Table1a!JS93,Table1a!JS97,Table1a!JS98,Table1a!JS104,Table1a!JS108),6)</f>
        <v>0</v>
      </c>
      <c r="JT46" s="93">
        <f>ROUND(IFERROR(Table1a!JT92*1,0)-SUM(Table1a!JT93,Table1a!JT97,Table1a!JT98,Table1a!JT104,Table1a!JT108),6)</f>
        <v>0</v>
      </c>
      <c r="JU46" s="93">
        <f>ROUND(IFERROR(Table1a!JU92*1,0)-SUM(Table1a!JU93,Table1a!JU97,Table1a!JU98,Table1a!JU104,Table1a!JU108),6)</f>
        <v>0</v>
      </c>
      <c r="JV46" s="93">
        <f>ROUND(IFERROR(Table1a!JV92*1,0)-SUM(Table1a!JV93,Table1a!JV97,Table1a!JV98,Table1a!JV104,Table1a!JV108),6)</f>
        <v>0</v>
      </c>
      <c r="JW46" s="93">
        <f>ROUND(IFERROR(Table1a!JW92*1,0)-SUM(Table1a!JW93,Table1a!JW97,Table1a!JW98,Table1a!JW104,Table1a!JW108),6)</f>
        <v>0</v>
      </c>
      <c r="JX46" s="93">
        <f>ROUND(IFERROR(Table1a!JX92*1,0)-SUM(Table1a!JX93,Table1a!JX97,Table1a!JX98,Table1a!JX104,Table1a!JX108),6)</f>
        <v>0</v>
      </c>
      <c r="JY46" s="93">
        <f>ROUND(IFERROR(Table1a!JY92*1,0)-SUM(Table1a!JY93,Table1a!JY97,Table1a!JY98,Table1a!JY104,Table1a!JY108),6)</f>
        <v>0</v>
      </c>
      <c r="JZ46" s="93">
        <f>ROUND(IFERROR(Table1a!JZ92*1,0)-SUM(Table1a!JZ93,Table1a!JZ97,Table1a!JZ98,Table1a!JZ104,Table1a!JZ108),6)</f>
        <v>0</v>
      </c>
      <c r="KA46" s="93">
        <f>ROUND(IFERROR(Table1a!KA92*1,0)-SUM(Table1a!KA93,Table1a!KA97,Table1a!KA98,Table1a!KA104,Table1a!KA108),6)</f>
        <v>0</v>
      </c>
      <c r="KB46" s="93">
        <f>ROUND(IFERROR(Table1a!KB92*1,0)-SUM(Table1a!KB93,Table1a!KB97,Table1a!KB98,Table1a!KB104,Table1a!KB108),6)</f>
        <v>0</v>
      </c>
      <c r="KC46" s="93">
        <f>ROUND(IFERROR(Table1a!KC92*1,0)-SUM(Table1a!KC93,Table1a!KC97,Table1a!KC98,Table1a!KC104,Table1a!KC108),6)</f>
        <v>0</v>
      </c>
      <c r="KD46" s="93">
        <f>ROUND(IFERROR(Table1a!KD92*1,0)-SUM(Table1a!KD93,Table1a!KD97,Table1a!KD98,Table1a!KD104,Table1a!KD108),6)</f>
        <v>0</v>
      </c>
      <c r="KE46" s="93">
        <f>ROUND(IFERROR(Table1a!KE92*1,0)-SUM(Table1a!KE93,Table1a!KE97,Table1a!KE98,Table1a!KE104,Table1a!KE108),6)</f>
        <v>0</v>
      </c>
      <c r="KF46" s="93">
        <f>ROUND(IFERROR(Table1a!KF92*1,0)-SUM(Table1a!KF93,Table1a!KF97,Table1a!KF98,Table1a!KF104,Table1a!KF108),6)</f>
        <v>0</v>
      </c>
      <c r="KG46" s="93">
        <f>ROUND(IFERROR(Table1a!KG92*1,0)-SUM(Table1a!KG93,Table1a!KG97,Table1a!KG98,Table1a!KG104,Table1a!KG108),6)</f>
        <v>0</v>
      </c>
      <c r="KH46" s="93">
        <f>ROUND(IFERROR(Table1a!KH92*1,0)-SUM(Table1a!KH93,Table1a!KH97,Table1a!KH98,Table1a!KH104,Table1a!KH108),6)</f>
        <v>0</v>
      </c>
      <c r="KI46" s="93">
        <f>ROUND(IFERROR(Table1a!KI92*1,0)-SUM(Table1a!KI93,Table1a!KI97,Table1a!KI98,Table1a!KI104,Table1a!KI108),6)</f>
        <v>0</v>
      </c>
      <c r="KJ46" s="93">
        <f>ROUND(IFERROR(Table1a!KJ92*1,0)-SUM(Table1a!KJ93,Table1a!KJ97,Table1a!KJ98,Table1a!KJ104,Table1a!KJ108),6)</f>
        <v>0</v>
      </c>
      <c r="KK46" s="93">
        <f>ROUND(IFERROR(Table1a!KK92*1,0)-SUM(Table1a!KK93,Table1a!KK97,Table1a!KK98,Table1a!KK104,Table1a!KK108),6)</f>
        <v>0</v>
      </c>
      <c r="KL46" s="93">
        <f>ROUND(IFERROR(Table1a!KL92*1,0)-SUM(Table1a!KL93,Table1a!KL97,Table1a!KL98,Table1a!KL104,Table1a!KL108),6)</f>
        <v>0</v>
      </c>
      <c r="KM46" s="93">
        <f>ROUND(IFERROR(Table1a!KM92*1,0)-SUM(Table1a!KM93,Table1a!KM97,Table1a!KM98,Table1a!KM104,Table1a!KM108),6)</f>
        <v>0</v>
      </c>
      <c r="KN46" s="93">
        <f>ROUND(IFERROR(Table1a!KN92*1,0)-SUM(Table1a!KN93,Table1a!KN97,Table1a!KN98,Table1a!KN104,Table1a!KN108),6)</f>
        <v>0</v>
      </c>
      <c r="KO46" s="93">
        <f>ROUND(IFERROR(Table1a!KO92*1,0)-SUM(Table1a!KO93,Table1a!KO97,Table1a!KO98,Table1a!KO104,Table1a!KO108),6)</f>
        <v>0</v>
      </c>
      <c r="KP46" s="93">
        <f>ROUND(IFERROR(Table1a!KP92*1,0)-SUM(Table1a!KP93,Table1a!KP97,Table1a!KP98,Table1a!KP104,Table1a!KP108),6)</f>
        <v>0</v>
      </c>
      <c r="KQ46" s="93">
        <f>ROUND(IFERROR(Table1a!KQ92*1,0)-SUM(Table1a!KQ93,Table1a!KQ97,Table1a!KQ98,Table1a!KQ104,Table1a!KQ108),6)</f>
        <v>0</v>
      </c>
      <c r="KR46" s="93">
        <f>ROUND(IFERROR(Table1a!KR92*1,0)-SUM(Table1a!KR93,Table1a!KR97,Table1a!KR98,Table1a!KR104,Table1a!KR108),6)</f>
        <v>0</v>
      </c>
      <c r="KS46" s="93">
        <f>ROUND(IFERROR(Table1a!KS92*1,0)-SUM(Table1a!KS93,Table1a!KS97,Table1a!KS98,Table1a!KS104,Table1a!KS108),6)</f>
        <v>0</v>
      </c>
      <c r="KT46" s="93">
        <f>ROUND(IFERROR(Table1a!KT92*1,0)-SUM(Table1a!KT93,Table1a!KT97,Table1a!KT98,Table1a!KT104,Table1a!KT108),6)</f>
        <v>0</v>
      </c>
      <c r="KU46" s="93">
        <f>ROUND(IFERROR(Table1a!KU92*1,0)-SUM(Table1a!KU93,Table1a!KU97,Table1a!KU98,Table1a!KU104,Table1a!KU108),6)</f>
        <v>0</v>
      </c>
      <c r="KV46" s="93">
        <f>ROUND(IFERROR(Table1a!KV92*1,0)-SUM(Table1a!KV93,Table1a!KV97,Table1a!KV98,Table1a!KV104,Table1a!KV108),6)</f>
        <v>0</v>
      </c>
      <c r="KW46" s="93">
        <f>ROUND(IFERROR(Table1a!KW92*1,0)-SUM(Table1a!KW93,Table1a!KW97,Table1a!KW98,Table1a!KW104,Table1a!KW108),6)</f>
        <v>0</v>
      </c>
      <c r="KX46" s="93">
        <f>ROUND(IFERROR(Table1a!KX92*1,0)-SUM(Table1a!KX93,Table1a!KX97,Table1a!KX98,Table1a!KX104,Table1a!KX108),6)</f>
        <v>0</v>
      </c>
      <c r="KY46" s="93">
        <f>ROUND(IFERROR(Table1a!KY92*1,0)-SUM(Table1a!KY93,Table1a!KY97,Table1a!KY98,Table1a!KY104,Table1a!KY108),6)</f>
        <v>0</v>
      </c>
      <c r="KZ46" s="93">
        <f>ROUND(IFERROR(Table1a!KZ92*1,0)-SUM(Table1a!KZ93,Table1a!KZ97,Table1a!KZ98,Table1a!KZ104,Table1a!KZ108),6)</f>
        <v>0</v>
      </c>
      <c r="LA46" s="93">
        <f>ROUND(IFERROR(Table1a!LA92*1,0)-SUM(Table1a!LA93,Table1a!LA97,Table1a!LA98,Table1a!LA104,Table1a!LA108),6)</f>
        <v>0</v>
      </c>
      <c r="LB46" s="93">
        <f>ROUND(IFERROR(Table1a!LB92*1,0)-SUM(Table1a!LB93,Table1a!LB97,Table1a!LB98,Table1a!LB104,Table1a!LB108),6)</f>
        <v>0</v>
      </c>
      <c r="LC46" s="93">
        <f>ROUND(IFERROR(Table1a!LC92*1,0)-SUM(Table1a!LC93,Table1a!LC97,Table1a!LC98,Table1a!LC104,Table1a!LC108),6)</f>
        <v>0</v>
      </c>
      <c r="LD46" s="93">
        <f>ROUND(IFERROR(Table1a!LD92*1,0)-SUM(Table1a!LD93,Table1a!LD97,Table1a!LD98,Table1a!LD104,Table1a!LD108),6)</f>
        <v>0</v>
      </c>
      <c r="LE46" s="93">
        <f>ROUND(IFERROR(Table1a!LE92*1,0)-SUM(Table1a!LE93,Table1a!LE97,Table1a!LE98,Table1a!LE104,Table1a!LE108),6)</f>
        <v>0</v>
      </c>
      <c r="LF46" s="93">
        <f>ROUND(IFERROR(Table1a!LF92*1,0)-SUM(Table1a!LF93,Table1a!LF97,Table1a!LF98,Table1a!LF104,Table1a!LF108),6)</f>
        <v>0</v>
      </c>
      <c r="LG46" s="93">
        <f>ROUND(IFERROR(Table1a!LG92*1,0)-SUM(Table1a!LG93,Table1a!LG97,Table1a!LG98,Table1a!LG104,Table1a!LG108),6)</f>
        <v>0</v>
      </c>
      <c r="LH46" s="93">
        <f>ROUND(IFERROR(Table1a!LH92*1,0)-SUM(Table1a!LH93,Table1a!LH97,Table1a!LH98,Table1a!LH104,Table1a!LH108),6)</f>
        <v>0</v>
      </c>
      <c r="LI46" s="93">
        <f>ROUND(IFERROR(Table1a!LI92*1,0)-SUM(Table1a!LI93,Table1a!LI97,Table1a!LI98,Table1a!LI104,Table1a!LI108),6)</f>
        <v>0</v>
      </c>
      <c r="LJ46" s="93">
        <f>ROUND(IFERROR(Table1a!LJ92*1,0)-SUM(Table1a!LJ93,Table1a!LJ97,Table1a!LJ98,Table1a!LJ104,Table1a!LJ108),6)</f>
        <v>0</v>
      </c>
      <c r="LK46" s="93">
        <f>ROUND(IFERROR(Table1a!LK92*1,0)-SUM(Table1a!LK93,Table1a!LK97,Table1a!LK98,Table1a!LK104,Table1a!LK108),6)</f>
        <v>0</v>
      </c>
      <c r="LL46" s="93">
        <f>ROUND(IFERROR(Table1a!LL92*1,0)-SUM(Table1a!LL93,Table1a!LL97,Table1a!LL98,Table1a!LL104,Table1a!LL108),6)</f>
        <v>0</v>
      </c>
      <c r="LM46" s="93">
        <f>ROUND(IFERROR(Table1a!LM92*1,0)-SUM(Table1a!LM93,Table1a!LM97,Table1a!LM98,Table1a!LM104,Table1a!LM108),6)</f>
        <v>0</v>
      </c>
      <c r="LN46" s="93">
        <f>ROUND(IFERROR(Table1a!LN92*1,0)-SUM(Table1a!LN93,Table1a!LN97,Table1a!LN98,Table1a!LN104,Table1a!LN108),6)</f>
        <v>0</v>
      </c>
      <c r="LO46" s="93">
        <f>ROUND(IFERROR(Table1a!LO92*1,0)-SUM(Table1a!LO93,Table1a!LO97,Table1a!LO98,Table1a!LO104,Table1a!LO108),6)</f>
        <v>0</v>
      </c>
      <c r="LP46" s="93">
        <f>ROUND(IFERROR(Table1a!LP92*1,0)-SUM(Table1a!LP93,Table1a!LP97,Table1a!LP98,Table1a!LP104,Table1a!LP108),6)</f>
        <v>0</v>
      </c>
      <c r="LQ46" s="93">
        <f>ROUND(IFERROR(Table1a!LQ92*1,0)-SUM(Table1a!LQ93,Table1a!LQ97,Table1a!LQ98,Table1a!LQ104,Table1a!LQ108),6)</f>
        <v>0</v>
      </c>
      <c r="LR46" s="93">
        <f>ROUND(IFERROR(Table1a!LR92*1,0)-SUM(Table1a!LR93,Table1a!LR97,Table1a!LR98,Table1a!LR104,Table1a!LR108),6)</f>
        <v>0</v>
      </c>
      <c r="LS46" s="93">
        <f>ROUND(IFERROR(Table1a!LS92*1,0)-SUM(Table1a!LS93,Table1a!LS97,Table1a!LS98,Table1a!LS104,Table1a!LS108),6)</f>
        <v>0</v>
      </c>
      <c r="LT46" s="93">
        <f>ROUND(IFERROR(Table1a!LT92*1,0)-SUM(Table1a!LT93,Table1a!LT97,Table1a!LT98,Table1a!LT104,Table1a!LT108),6)</f>
        <v>0</v>
      </c>
      <c r="LU46" s="93">
        <f>ROUND(IFERROR(Table1a!LU92*1,0)-SUM(Table1a!LU93,Table1a!LU97,Table1a!LU98,Table1a!LU104,Table1a!LU108),6)</f>
        <v>0</v>
      </c>
      <c r="LV46" s="93">
        <f>ROUND(IFERROR(Table1a!LV92*1,0)-SUM(Table1a!LV93,Table1a!LV97,Table1a!LV98,Table1a!LV104,Table1a!LV108),6)</f>
        <v>0</v>
      </c>
      <c r="LW46" s="93">
        <f>ROUND(IFERROR(Table1a!LW92*1,0)-SUM(Table1a!LW93,Table1a!LW97,Table1a!LW98,Table1a!LW104,Table1a!LW108),6)</f>
        <v>0</v>
      </c>
      <c r="LX46" s="93">
        <f>ROUND(IFERROR(Table1a!LX92*1,0)-SUM(Table1a!LX93,Table1a!LX97,Table1a!LX98,Table1a!LX104,Table1a!LX108),6)</f>
        <v>0</v>
      </c>
      <c r="LY46" s="93">
        <f>ROUND(IFERROR(Table1a!LY92*1,0)-SUM(Table1a!LY93,Table1a!LY97,Table1a!LY98,Table1a!LY104,Table1a!LY108),6)</f>
        <v>0</v>
      </c>
      <c r="LZ46" s="93">
        <f>ROUND(IFERROR(Table1a!LZ92*1,0)-SUM(Table1a!LZ93,Table1a!LZ97,Table1a!LZ98,Table1a!LZ104,Table1a!LZ108),6)</f>
        <v>0</v>
      </c>
      <c r="MA46" s="93">
        <f>ROUND(IFERROR(Table1a!MA92*1,0)-SUM(Table1a!MA93,Table1a!MA97,Table1a!MA98,Table1a!MA104,Table1a!MA108),6)</f>
        <v>0</v>
      </c>
      <c r="MB46" s="93">
        <f>ROUND(IFERROR(Table1a!MB92*1,0)-SUM(Table1a!MB93,Table1a!MB97,Table1a!MB98,Table1a!MB104,Table1a!MB108),6)</f>
        <v>0</v>
      </c>
      <c r="MC46" s="93">
        <f>ROUND(IFERROR(Table1a!MC92*1,0)-SUM(Table1a!MC93,Table1a!MC97,Table1a!MC98,Table1a!MC104,Table1a!MC108),6)</f>
        <v>0</v>
      </c>
      <c r="MD46" s="93">
        <f>ROUND(IFERROR(Table1a!MD92*1,0)-SUM(Table1a!MD93,Table1a!MD97,Table1a!MD98,Table1a!MD104,Table1a!MD108),6)</f>
        <v>0</v>
      </c>
      <c r="ME46" s="93">
        <f>ROUND(IFERROR(Table1a!ME92*1,0)-SUM(Table1a!ME93,Table1a!ME97,Table1a!ME98,Table1a!ME104,Table1a!ME108),6)</f>
        <v>0</v>
      </c>
      <c r="MF46" s="93">
        <f>ROUND(IFERROR(Table1a!MF92*1,0)-SUM(Table1a!MF93,Table1a!MF97,Table1a!MF98,Table1a!MF104,Table1a!MF108),6)</f>
        <v>0</v>
      </c>
      <c r="MG46" s="93">
        <f>ROUND(IFERROR(Table1a!MG92*1,0)-SUM(Table1a!MG93,Table1a!MG97,Table1a!MG98,Table1a!MG104,Table1a!MG108),6)</f>
        <v>0</v>
      </c>
      <c r="MH46" s="93">
        <f>ROUND(IFERROR(Table1a!MH92*1,0)-SUM(Table1a!MH93,Table1a!MH97,Table1a!MH98,Table1a!MH104,Table1a!MH108),6)</f>
        <v>0</v>
      </c>
      <c r="MI46" s="93">
        <f>ROUND(IFERROR(Table1a!MI92*1,0)-SUM(Table1a!MI93,Table1a!MI97,Table1a!MI98,Table1a!MI104,Table1a!MI108),6)</f>
        <v>0</v>
      </c>
      <c r="MJ46" s="93">
        <f>ROUND(IFERROR(Table1a!MJ92*1,0)-SUM(Table1a!MJ93,Table1a!MJ97,Table1a!MJ98,Table1a!MJ104,Table1a!MJ108),6)</f>
        <v>0</v>
      </c>
      <c r="MK46" s="93">
        <f>ROUND(IFERROR(Table1a!MK92*1,0)-SUM(Table1a!MK93,Table1a!MK97,Table1a!MK98,Table1a!MK104,Table1a!MK108),6)</f>
        <v>0</v>
      </c>
      <c r="ML46" s="93">
        <f>ROUND(IFERROR(Table1a!ML92*1,0)-SUM(Table1a!ML93,Table1a!ML97,Table1a!ML98,Table1a!ML104,Table1a!ML108),6)</f>
        <v>0</v>
      </c>
      <c r="MM46" s="93">
        <f>ROUND(IFERROR(Table1a!MM92*1,0)-SUM(Table1a!MM93,Table1a!MM97,Table1a!MM98,Table1a!MM104,Table1a!MM108),6)</f>
        <v>0</v>
      </c>
      <c r="MN46" s="93">
        <f>ROUND(IFERROR(Table1a!MN92*1,0)-SUM(Table1a!MN93,Table1a!MN97,Table1a!MN98,Table1a!MN104,Table1a!MN108),6)</f>
        <v>0</v>
      </c>
      <c r="MO46" s="93">
        <f>ROUND(IFERROR(Table1a!MO92*1,0)-SUM(Table1a!MO93,Table1a!MO97,Table1a!MO98,Table1a!MO104,Table1a!MO108),6)</f>
        <v>0</v>
      </c>
      <c r="MP46" s="93">
        <f>ROUND(IFERROR(Table1a!MP92*1,0)-SUM(Table1a!MP93,Table1a!MP97,Table1a!MP98,Table1a!MP104,Table1a!MP108),6)</f>
        <v>0</v>
      </c>
      <c r="MQ46" s="93">
        <f>ROUND(IFERROR(Table1a!MQ92*1,0)-SUM(Table1a!MQ93,Table1a!MQ97,Table1a!MQ98,Table1a!MQ104,Table1a!MQ108),6)</f>
        <v>0</v>
      </c>
      <c r="MR46" s="93">
        <f>ROUND(IFERROR(Table1a!MR92*1,0)-SUM(Table1a!MR93,Table1a!MR97,Table1a!MR98,Table1a!MR104,Table1a!MR108),6)</f>
        <v>0</v>
      </c>
      <c r="MS46" s="93">
        <f>ROUND(IFERROR(Table1a!MS92*1,0)-SUM(Table1a!MS93,Table1a!MS97,Table1a!MS98,Table1a!MS104,Table1a!MS108),6)</f>
        <v>0</v>
      </c>
      <c r="MT46" s="93">
        <f>ROUND(IFERROR(Table1a!MT92*1,0)-SUM(Table1a!MT93,Table1a!MT97,Table1a!MT98,Table1a!MT104,Table1a!MT108),6)</f>
        <v>0</v>
      </c>
      <c r="MU46" s="93">
        <f>ROUND(IFERROR(Table1a!MU92*1,0)-SUM(Table1a!MU93,Table1a!MU97,Table1a!MU98,Table1a!MU104,Table1a!MU108),6)</f>
        <v>0</v>
      </c>
      <c r="MV46" s="93">
        <f>ROUND(IFERROR(Table1a!MV92*1,0)-SUM(Table1a!MV93,Table1a!MV97,Table1a!MV98,Table1a!MV104,Table1a!MV108),6)</f>
        <v>0</v>
      </c>
      <c r="MW46" s="93">
        <f>ROUND(IFERROR(Table1a!MW92*1,0)-SUM(Table1a!MW93,Table1a!MW97,Table1a!MW98,Table1a!MW104,Table1a!MW108),6)</f>
        <v>0</v>
      </c>
      <c r="MX46" s="93">
        <f>ROUND(IFERROR(Table1a!MX92*1,0)-SUM(Table1a!MX93,Table1a!MX97,Table1a!MX98,Table1a!MX104,Table1a!MX108),6)</f>
        <v>0</v>
      </c>
      <c r="MY46" s="93">
        <f>ROUND(IFERROR(Table1a!MY92*1,0)-SUM(Table1a!MY93,Table1a!MY97,Table1a!MY98,Table1a!MY104,Table1a!MY108),6)</f>
        <v>0</v>
      </c>
      <c r="MZ46" s="93">
        <f>ROUND(IFERROR(Table1a!MZ92*1,0)-SUM(Table1a!MZ93,Table1a!MZ97,Table1a!MZ98,Table1a!MZ104,Table1a!MZ108),6)</f>
        <v>0</v>
      </c>
      <c r="NA46" s="93">
        <f>ROUND(IFERROR(Table1a!NA92*1,0)-SUM(Table1a!NA93,Table1a!NA97,Table1a!NA98,Table1a!NA104,Table1a!NA108),6)</f>
        <v>0</v>
      </c>
      <c r="NB46" s="93">
        <f>ROUND(IFERROR(Table1a!NB92*1,0)-SUM(Table1a!NB93,Table1a!NB97,Table1a!NB98,Table1a!NB104,Table1a!NB108),6)</f>
        <v>0</v>
      </c>
      <c r="NC46" s="93">
        <f>ROUND(IFERROR(Table1a!NC92*1,0)-SUM(Table1a!NC93,Table1a!NC97,Table1a!NC98,Table1a!NC104,Table1a!NC108),6)</f>
        <v>0</v>
      </c>
      <c r="ND46" s="93">
        <f>ROUND(IFERROR(Table1a!ND92*1,0)-SUM(Table1a!ND93,Table1a!ND97,Table1a!ND98,Table1a!ND104,Table1a!ND108),6)</f>
        <v>0</v>
      </c>
      <c r="NE46" s="93">
        <f>ROUND(IFERROR(Table1a!NE92*1,0)-SUM(Table1a!NE93,Table1a!NE97,Table1a!NE98,Table1a!NE104,Table1a!NE108),6)</f>
        <v>0</v>
      </c>
      <c r="NF46" s="93">
        <f>ROUND(IFERROR(Table1a!NF92*1,0)-SUM(Table1a!NF93,Table1a!NF97,Table1a!NF98,Table1a!NF104,Table1a!NF108),6)</f>
        <v>0</v>
      </c>
      <c r="NG46" s="93">
        <f>ROUND(IFERROR(Table1a!NG92*1,0)-SUM(Table1a!NG93,Table1a!NG97,Table1a!NG98,Table1a!NG104,Table1a!NG108),6)</f>
        <v>0</v>
      </c>
      <c r="NH46" s="93">
        <f>ROUND(IFERROR(Table1a!NH92*1,0)-SUM(Table1a!NH93,Table1a!NH97,Table1a!NH98,Table1a!NH104,Table1a!NH108),6)</f>
        <v>0</v>
      </c>
      <c r="NI46" s="93">
        <f>ROUND(IFERROR(Table1a!NI92*1,0)-SUM(Table1a!NI93,Table1a!NI97,Table1a!NI98,Table1a!NI104,Table1a!NI108),6)</f>
        <v>0</v>
      </c>
      <c r="NJ46" s="93">
        <f>ROUND(IFERROR(Table1a!NJ92*1,0)-SUM(Table1a!NJ93,Table1a!NJ97,Table1a!NJ98,Table1a!NJ104,Table1a!NJ108),6)</f>
        <v>0</v>
      </c>
      <c r="NK46" s="93">
        <f>ROUND(IFERROR(Table1a!NK92*1,0)-SUM(Table1a!NK93,Table1a!NK97,Table1a!NK98,Table1a!NK104,Table1a!NK108),6)</f>
        <v>0</v>
      </c>
      <c r="NL46" s="93">
        <f>ROUND(IFERROR(Table1a!NL92*1,0)-SUM(Table1a!NL93,Table1a!NL97,Table1a!NL98,Table1a!NL104,Table1a!NL108),6)</f>
        <v>0</v>
      </c>
    </row>
    <row r="47" spans="1:376">
      <c r="A47" s="23" t="s">
        <v>100</v>
      </c>
      <c r="B47" s="21" t="s">
        <v>9</v>
      </c>
      <c r="C47" s="37">
        <f>ROUND(IFERROR(Table1a!C93*1,0)-SUM(Table1a!C94,Table1a!C95,Table1a!C96),6)</f>
        <v>0</v>
      </c>
      <c r="D47" s="37">
        <f>ROUND(IFERROR(Table1a!D93*1,0)-SUM(Table1a!D94,Table1a!D95,Table1a!D96),6)</f>
        <v>0</v>
      </c>
      <c r="E47" s="37">
        <f>ROUND(IFERROR(Table1a!E93*1,0)-SUM(Table1a!E94,Table1a!E95,Table1a!E96),6)</f>
        <v>0</v>
      </c>
      <c r="F47" s="37">
        <f>ROUND(IFERROR(Table1a!F93*1,0)-SUM(Table1a!F94,Table1a!F95,Table1a!F96),6)</f>
        <v>0</v>
      </c>
      <c r="G47" s="37">
        <f>ROUND(IFERROR(Table1a!G93*1,0)-SUM(Table1a!G94,Table1a!G95,Table1a!G96),6)</f>
        <v>0</v>
      </c>
      <c r="H47" s="37">
        <f>ROUND(IFERROR(Table1a!H93*1,0)-SUM(Table1a!H94,Table1a!H95,Table1a!H96),6)</f>
        <v>0</v>
      </c>
      <c r="I47" s="37">
        <f>ROUND(IFERROR(Table1a!I93*1,0)-SUM(Table1a!I94,Table1a!I95,Table1a!I96),6)</f>
        <v>0</v>
      </c>
      <c r="J47" s="37">
        <f>ROUND(IFERROR(Table1a!J93*1,0)-SUM(Table1a!J94,Table1a!J95,Table1a!J96),6)</f>
        <v>0</v>
      </c>
      <c r="K47" s="37">
        <f>ROUND(IFERROR(Table1a!K93*1,0)-SUM(Table1a!K94,Table1a!K95,Table1a!K96),6)</f>
        <v>0</v>
      </c>
      <c r="L47" s="37">
        <f>ROUND(IFERROR(Table1a!L93*1,0)-SUM(Table1a!L94,Table1a!L95,Table1a!L96),6)</f>
        <v>0</v>
      </c>
      <c r="M47" s="37">
        <f>ROUND(IFERROR(Table1a!M93*1,0)-SUM(Table1a!M94,Table1a!M95,Table1a!M96),6)</f>
        <v>0</v>
      </c>
      <c r="N47" s="37">
        <f>ROUND(IFERROR(Table1a!N93*1,0)-SUM(Table1a!N94,Table1a!N95,Table1a!N96),6)</f>
        <v>0</v>
      </c>
      <c r="O47" s="37">
        <f>ROUND(IFERROR(Table1a!O93*1,0)-SUM(Table1a!O94,Table1a!O95,Table1a!O96),6)</f>
        <v>0</v>
      </c>
      <c r="P47" s="37">
        <f>ROUND(IFERROR(Table1a!P93*1,0)-SUM(Table1a!P94,Table1a!P95,Table1a!P96),6)</f>
        <v>0</v>
      </c>
      <c r="Q47" s="37">
        <f>ROUND(IFERROR(Table1a!Q93*1,0)-SUM(Table1a!Q94,Table1a!Q95,Table1a!Q96),6)</f>
        <v>0</v>
      </c>
      <c r="R47" s="37">
        <f>ROUND(IFERROR(Table1a!R93*1,0)-SUM(Table1a!R94,Table1a!R95,Table1a!R96),6)</f>
        <v>0</v>
      </c>
      <c r="S47" s="37">
        <f>ROUND(IFERROR(Table1a!S93*1,0)-SUM(Table1a!S94,Table1a!S95,Table1a!S96),6)</f>
        <v>0</v>
      </c>
      <c r="T47" s="37">
        <f>ROUND(IFERROR(Table1a!T93*1,0)-SUM(Table1a!T94,Table1a!T95,Table1a!T96),6)</f>
        <v>0</v>
      </c>
      <c r="U47" s="37">
        <f>ROUND(IFERROR(Table1a!U93*1,0)-SUM(Table1a!U94,Table1a!U95,Table1a!U96),6)</f>
        <v>0</v>
      </c>
      <c r="V47" s="37">
        <f>ROUND(IFERROR(Table1a!V93*1,0)-SUM(Table1a!V94,Table1a!V95,Table1a!V96),6)</f>
        <v>0</v>
      </c>
      <c r="W47" s="37">
        <f>ROUND(IFERROR(Table1a!W93*1,0)-SUM(Table1a!W94,Table1a!W95,Table1a!W96),6)</f>
        <v>0</v>
      </c>
      <c r="X47" s="37">
        <f>ROUND(IFERROR(Table1a!X93*1,0)-SUM(Table1a!X94,Table1a!X95,Table1a!X96),6)</f>
        <v>0</v>
      </c>
      <c r="Y47" s="37">
        <f>ROUND(IFERROR(Table1a!Y93*1,0)-SUM(Table1a!Y94,Table1a!Y95,Table1a!Y96),6)</f>
        <v>0</v>
      </c>
      <c r="Z47" s="37">
        <f>ROUND(IFERROR(Table1a!Z93*1,0)-SUM(Table1a!Z94,Table1a!Z95,Table1a!Z96),6)</f>
        <v>0</v>
      </c>
      <c r="AA47" s="37">
        <f>ROUND(IFERROR(Table1a!AA93*1,0)-SUM(Table1a!AA94,Table1a!AA95,Table1a!AA96),6)</f>
        <v>0</v>
      </c>
      <c r="AB47" s="37">
        <f>ROUND(IFERROR(Table1a!AB93*1,0)-SUM(Table1a!AB94,Table1a!AB95,Table1a!AB96),6)</f>
        <v>0</v>
      </c>
      <c r="AC47" s="37">
        <f>ROUND(IFERROR(Table1a!AC93*1,0)-SUM(Table1a!AC94,Table1a!AC95,Table1a!AC96),6)</f>
        <v>0</v>
      </c>
      <c r="AD47" s="37">
        <f>ROUND(IFERROR(Table1a!AD93*1,0)-SUM(Table1a!AD94,Table1a!AD95,Table1a!AD96),6)</f>
        <v>0</v>
      </c>
      <c r="AE47" s="37">
        <f>ROUND(IFERROR(Table1a!AE93*1,0)-SUM(Table1a!AE94,Table1a!AE95,Table1a!AE96),6)</f>
        <v>0</v>
      </c>
      <c r="AF47" s="37">
        <f>ROUND(IFERROR(Table1a!AF93*1,0)-SUM(Table1a!AF94,Table1a!AF95,Table1a!AF96),6)</f>
        <v>0</v>
      </c>
      <c r="AG47" s="37">
        <f>ROUND(IFERROR(Table1a!AG93*1,0)-SUM(Table1a!AG94,Table1a!AG95,Table1a!AG96),6)</f>
        <v>0</v>
      </c>
      <c r="AH47" s="37">
        <f>ROUND(IFERROR(Table1a!AH93*1,0)-SUM(Table1a!AH94,Table1a!AH95,Table1a!AH96),6)</f>
        <v>0</v>
      </c>
      <c r="AI47" s="37">
        <f>ROUND(IFERROR(Table1a!AI93*1,0)-SUM(Table1a!AI94,Table1a!AI95,Table1a!AI96),6)</f>
        <v>0</v>
      </c>
      <c r="AJ47" s="37">
        <f>ROUND(IFERROR(Table1a!AJ93*1,0)-SUM(Table1a!AJ94,Table1a!AJ95,Table1a!AJ96),6)</f>
        <v>0</v>
      </c>
      <c r="AK47" s="37">
        <f>ROUND(IFERROR(Table1a!AK93*1,0)-SUM(Table1a!AK94,Table1a!AK95,Table1a!AK96),6)</f>
        <v>0</v>
      </c>
      <c r="AL47" s="37">
        <f>ROUND(IFERROR(Table1a!AL93*1,0)-SUM(Table1a!AL94,Table1a!AL95,Table1a!AL96),6)</f>
        <v>0</v>
      </c>
      <c r="AM47" s="37">
        <f>ROUND(IFERROR(Table1a!AM93*1,0)-SUM(Table1a!AM94,Table1a!AM95,Table1a!AM96),6)</f>
        <v>0</v>
      </c>
      <c r="AN47" s="37">
        <f>ROUND(IFERROR(Table1a!AN93*1,0)-SUM(Table1a!AN94,Table1a!AN95,Table1a!AN96),6)</f>
        <v>0</v>
      </c>
      <c r="AO47" s="37">
        <f>ROUND(IFERROR(Table1a!AO93*1,0)-SUM(Table1a!AO94,Table1a!AO95,Table1a!AO96),6)</f>
        <v>0</v>
      </c>
      <c r="AP47" s="37">
        <f>ROUND(IFERROR(Table1a!AP93*1,0)-SUM(Table1a!AP94,Table1a!AP95,Table1a!AP96),6)</f>
        <v>0</v>
      </c>
      <c r="AQ47" s="37">
        <f>ROUND(IFERROR(Table1a!AQ93*1,0)-SUM(Table1a!AQ94,Table1a!AQ95,Table1a!AQ96),6)</f>
        <v>0</v>
      </c>
      <c r="AR47" s="37">
        <f>ROUND(IFERROR(Table1a!AR93*1,0)-SUM(Table1a!AR94,Table1a!AR95,Table1a!AR96),6)</f>
        <v>0</v>
      </c>
      <c r="AS47" s="37">
        <f>ROUND(IFERROR(Table1a!AS93*1,0)-SUM(Table1a!AS94,Table1a!AS95,Table1a!AS96),6)</f>
        <v>0</v>
      </c>
      <c r="AT47" s="37">
        <f>ROUND(IFERROR(Table1a!AT93*1,0)-SUM(Table1a!AT94,Table1a!AT95,Table1a!AT96),6)</f>
        <v>0</v>
      </c>
      <c r="AU47" s="37">
        <f>ROUND(IFERROR(Table1a!AU93*1,0)-SUM(Table1a!AU94,Table1a!AU95,Table1a!AU96),6)</f>
        <v>0</v>
      </c>
      <c r="AV47" s="37">
        <f>ROUND(IFERROR(Table1a!AV93*1,0)-SUM(Table1a!AV94,Table1a!AV95,Table1a!AV96),6)</f>
        <v>0</v>
      </c>
      <c r="AW47" s="37">
        <f>ROUND(IFERROR(Table1a!AW93*1,0)-SUM(Table1a!AW94,Table1a!AW95,Table1a!AW96),6)</f>
        <v>0</v>
      </c>
      <c r="AX47" s="37">
        <f>ROUND(IFERROR(Table1a!AX93*1,0)-SUM(Table1a!AX94,Table1a!AX95,Table1a!AX96),6)</f>
        <v>0</v>
      </c>
      <c r="AY47" s="37">
        <f>ROUND(IFERROR(Table1a!AY93*1,0)-SUM(Table1a!AY94,Table1a!AY95,Table1a!AY96),6)</f>
        <v>0</v>
      </c>
      <c r="AZ47" s="37">
        <f>ROUND(IFERROR(Table1a!AZ93*1,0)-SUM(Table1a!AZ94,Table1a!AZ95,Table1a!AZ96),6)</f>
        <v>0</v>
      </c>
      <c r="BA47" s="37">
        <f>ROUND(IFERROR(Table1a!BA93*1,0)-SUM(Table1a!BA94,Table1a!BA95,Table1a!BA96),6)</f>
        <v>0</v>
      </c>
      <c r="BB47" s="37">
        <f>ROUND(IFERROR(Table1a!BB93*1,0)-SUM(Table1a!BB94,Table1a!BB95,Table1a!BB96),6)</f>
        <v>0</v>
      </c>
      <c r="BC47" s="37">
        <f>ROUND(IFERROR(Table1a!BC93*1,0)-SUM(Table1a!BC94,Table1a!BC95,Table1a!BC96),6)</f>
        <v>0</v>
      </c>
      <c r="BD47" s="37">
        <f>ROUND(IFERROR(Table1a!BD93*1,0)-SUM(Table1a!BD94,Table1a!BD95,Table1a!BD96),6)</f>
        <v>0</v>
      </c>
      <c r="BE47" s="37">
        <f>ROUND(IFERROR(Table1a!BE93*1,0)-SUM(Table1a!BE94,Table1a!BE95,Table1a!BE96),6)</f>
        <v>0</v>
      </c>
      <c r="BF47" s="37">
        <f>ROUND(IFERROR(Table1a!BF93*1,0)-SUM(Table1a!BF94,Table1a!BF95,Table1a!BF96),6)</f>
        <v>0</v>
      </c>
      <c r="BG47" s="37">
        <f>ROUND(IFERROR(Table1a!BG93*1,0)-SUM(Table1a!BG94,Table1a!BG95,Table1a!BG96),6)</f>
        <v>0</v>
      </c>
      <c r="BH47" s="37">
        <f>ROUND(IFERROR(Table1a!BH93*1,0)-SUM(Table1a!BH94,Table1a!BH95,Table1a!BH96),6)</f>
        <v>0</v>
      </c>
      <c r="BI47" s="37">
        <f>ROUND(IFERROR(Table1a!BI93*1,0)-SUM(Table1a!BI94,Table1a!BI95,Table1a!BI96),6)</f>
        <v>0</v>
      </c>
      <c r="BJ47" s="37">
        <f>ROUND(IFERROR(Table1a!BJ93*1,0)-SUM(Table1a!BJ94,Table1a!BJ95,Table1a!BJ96),6)</f>
        <v>0</v>
      </c>
      <c r="BK47" s="37">
        <f>ROUND(IFERROR(Table1a!BK93*1,0)-SUM(Table1a!BK94,Table1a!BK95,Table1a!BK96),6)</f>
        <v>0</v>
      </c>
      <c r="BL47" s="37">
        <f>ROUND(IFERROR(Table1a!BL93*1,0)-SUM(Table1a!BL94,Table1a!BL95,Table1a!BL96),6)</f>
        <v>0</v>
      </c>
      <c r="BM47" s="37">
        <f>ROUND(IFERROR(Table1a!BM93*1,0)-SUM(Table1a!BM94,Table1a!BM95,Table1a!BM96),6)</f>
        <v>0</v>
      </c>
      <c r="BN47" s="37">
        <f>ROUND(IFERROR(Table1a!BN93*1,0)-SUM(Table1a!BN94,Table1a!BN95,Table1a!BN96),6)</f>
        <v>0</v>
      </c>
      <c r="BO47" s="37">
        <f>ROUND(IFERROR(Table1a!BO93*1,0)-SUM(Table1a!BO94,Table1a!BO95,Table1a!BO96),6)</f>
        <v>0</v>
      </c>
      <c r="BP47" s="37">
        <f>ROUND(IFERROR(Table1a!BP93*1,0)-SUM(Table1a!BP94,Table1a!BP95,Table1a!BP96),6)</f>
        <v>0</v>
      </c>
      <c r="BQ47" s="37">
        <f>ROUND(IFERROR(Table1a!BQ93*1,0)-SUM(Table1a!BQ94,Table1a!BQ95,Table1a!BQ96),6)</f>
        <v>0</v>
      </c>
      <c r="BR47" s="37">
        <f>ROUND(IFERROR(Table1a!BR93*1,0)-SUM(Table1a!BR94,Table1a!BR95,Table1a!BR96),6)</f>
        <v>0</v>
      </c>
      <c r="BS47" s="37">
        <f>ROUND(IFERROR(Table1a!BS93*1,0)-SUM(Table1a!BS94,Table1a!BS95,Table1a!BS96),6)</f>
        <v>0</v>
      </c>
      <c r="BT47" s="37">
        <f>ROUND(IFERROR(Table1a!BT93*1,0)-SUM(Table1a!BT94,Table1a!BT95,Table1a!BT96),6)</f>
        <v>0</v>
      </c>
      <c r="BU47" s="37">
        <f>ROUND(IFERROR(Table1a!BU93*1,0)-SUM(Table1a!BU94,Table1a!BU95,Table1a!BU96),6)</f>
        <v>0</v>
      </c>
      <c r="BV47" s="37">
        <f>ROUND(IFERROR(Table1a!BV93*1,0)-SUM(Table1a!BV94,Table1a!BV95,Table1a!BV96),6)</f>
        <v>0</v>
      </c>
      <c r="BW47" s="37">
        <f>ROUND(IFERROR(Table1a!BW93*1,0)-SUM(Table1a!BW94,Table1a!BW95,Table1a!BW96),6)</f>
        <v>0</v>
      </c>
      <c r="BX47" s="37">
        <f>ROUND(IFERROR(Table1a!BX93*1,0)-SUM(Table1a!BX94,Table1a!BX95,Table1a!BX96),6)</f>
        <v>0</v>
      </c>
      <c r="BY47" s="37">
        <f>ROUND(IFERROR(Table1a!BY93*1,0)-SUM(Table1a!BY94,Table1a!BY95,Table1a!BY96),6)</f>
        <v>0</v>
      </c>
      <c r="BZ47" s="37">
        <f>ROUND(IFERROR(Table1a!BZ93*1,0)-SUM(Table1a!BZ94,Table1a!BZ95,Table1a!BZ96),6)</f>
        <v>0</v>
      </c>
      <c r="CA47" s="37">
        <f>ROUND(IFERROR(Table1a!CA93*1,0)-SUM(Table1a!CA94,Table1a!CA95,Table1a!CA96),6)</f>
        <v>0</v>
      </c>
      <c r="CB47" s="37">
        <f>ROUND(IFERROR(Table1a!CB93*1,0)-SUM(Table1a!CB94,Table1a!CB95,Table1a!CB96),6)</f>
        <v>0</v>
      </c>
      <c r="CC47" s="37">
        <f>ROUND(IFERROR(Table1a!CC93*1,0)-SUM(Table1a!CC94,Table1a!CC95,Table1a!CC96),6)</f>
        <v>0</v>
      </c>
      <c r="CD47" s="37">
        <f>ROUND(IFERROR(Table1a!CD93*1,0)-SUM(Table1a!CD94,Table1a!CD95,Table1a!CD96),6)</f>
        <v>0</v>
      </c>
      <c r="CE47" s="37">
        <f>ROUND(IFERROR(Table1a!CE93*1,0)-SUM(Table1a!CE94,Table1a!CE95,Table1a!CE96),6)</f>
        <v>0</v>
      </c>
      <c r="CF47" s="37">
        <f>ROUND(IFERROR(Table1a!CF93*1,0)-SUM(Table1a!CF94,Table1a!CF95,Table1a!CF96),6)</f>
        <v>0</v>
      </c>
      <c r="CG47" s="37">
        <f>ROUND(IFERROR(Table1a!CG93*1,0)-SUM(Table1a!CG94,Table1a!CG95,Table1a!CG96),6)</f>
        <v>0</v>
      </c>
      <c r="CH47" s="37">
        <f>ROUND(IFERROR(Table1a!CH93*1,0)-SUM(Table1a!CH94,Table1a!CH95,Table1a!CH96),6)</f>
        <v>0</v>
      </c>
      <c r="CI47" s="37">
        <f>ROUND(IFERROR(Table1a!CI93*1,0)-SUM(Table1a!CI94,Table1a!CI95,Table1a!CI96),6)</f>
        <v>0</v>
      </c>
      <c r="CJ47" s="37">
        <f>ROUND(IFERROR(Table1a!CJ93*1,0)-SUM(Table1a!CJ94,Table1a!CJ95,Table1a!CJ96),6)</f>
        <v>0</v>
      </c>
      <c r="CK47" s="37">
        <f>ROUND(IFERROR(Table1a!CK93*1,0)-SUM(Table1a!CK94,Table1a!CK95,Table1a!CK96),6)</f>
        <v>0</v>
      </c>
      <c r="CL47" s="37">
        <f>ROUND(IFERROR(Table1a!CL93*1,0)-SUM(Table1a!CL94,Table1a!CL95,Table1a!CL96),6)</f>
        <v>0</v>
      </c>
      <c r="CM47" s="37">
        <f>ROUND(IFERROR(Table1a!CM93*1,0)-SUM(Table1a!CM94,Table1a!CM95,Table1a!CM96),6)</f>
        <v>0</v>
      </c>
      <c r="CN47" s="37">
        <f>ROUND(IFERROR(Table1a!CN93*1,0)-SUM(Table1a!CN94,Table1a!CN95,Table1a!CN96),6)</f>
        <v>0</v>
      </c>
      <c r="CO47" s="37">
        <f>ROUND(IFERROR(Table1a!CO93*1,0)-SUM(Table1a!CO94,Table1a!CO95,Table1a!CO96),6)</f>
        <v>0</v>
      </c>
      <c r="CP47" s="37">
        <f>ROUND(IFERROR(Table1a!CP93*1,0)-SUM(Table1a!CP94,Table1a!CP95,Table1a!CP96),6)</f>
        <v>0</v>
      </c>
      <c r="CQ47" s="37">
        <f>ROUND(IFERROR(Table1a!CQ93*1,0)-SUM(Table1a!CQ94,Table1a!CQ95,Table1a!CQ96),6)</f>
        <v>0</v>
      </c>
      <c r="CR47" s="37">
        <f>ROUND(IFERROR(Table1a!CR93*1,0)-SUM(Table1a!CR94,Table1a!CR95,Table1a!CR96),6)</f>
        <v>0</v>
      </c>
      <c r="CS47" s="37">
        <f>ROUND(IFERROR(Table1a!CS93*1,0)-SUM(Table1a!CS94,Table1a!CS95,Table1a!CS96),6)</f>
        <v>0</v>
      </c>
      <c r="CT47" s="37">
        <f>ROUND(IFERROR(Table1a!CT93*1,0)-SUM(Table1a!CT94,Table1a!CT95,Table1a!CT96),6)</f>
        <v>0</v>
      </c>
      <c r="CU47" s="37">
        <f>ROUND(IFERROR(Table1a!CU93*1,0)-SUM(Table1a!CU94,Table1a!CU95,Table1a!CU96),6)</f>
        <v>0</v>
      </c>
      <c r="CV47" s="37">
        <f>ROUND(IFERROR(Table1a!CV93*1,0)-SUM(Table1a!CV94,Table1a!CV95,Table1a!CV96),6)</f>
        <v>0</v>
      </c>
      <c r="CW47" s="37">
        <f>ROUND(IFERROR(Table1a!CW93*1,0)-SUM(Table1a!CW94,Table1a!CW95,Table1a!CW96),6)</f>
        <v>0</v>
      </c>
      <c r="CX47" s="37">
        <f>ROUND(IFERROR(Table1a!CX93*1,0)-SUM(Table1a!CX94,Table1a!CX95,Table1a!CX96),6)</f>
        <v>0</v>
      </c>
      <c r="CY47" s="37">
        <f>ROUND(IFERROR(Table1a!CY93*1,0)-SUM(Table1a!CY94,Table1a!CY95,Table1a!CY96),6)</f>
        <v>0</v>
      </c>
      <c r="CZ47" s="37">
        <f>ROUND(IFERROR(Table1a!CZ93*1,0)-SUM(Table1a!CZ94,Table1a!CZ95,Table1a!CZ96),6)</f>
        <v>0</v>
      </c>
      <c r="DA47" s="128">
        <f>ROUND(IFERROR(Table1a!DA93*1,0)-SUM(Table1a!DA94,Table1a!DA95,Table1a!DA96),6)</f>
        <v>0</v>
      </c>
      <c r="DB47" s="128">
        <f>ROUND(IFERROR(Table1a!DB93*1,0)-SUM(Table1a!DB94,Table1a!DB95,Table1a!DB96),6)</f>
        <v>0</v>
      </c>
      <c r="DC47" s="128">
        <f>ROUND(IFERROR(Table1a!DC93*1,0)-SUM(Table1a!DC94,Table1a!DC95,Table1a!DC96),6)</f>
        <v>0</v>
      </c>
      <c r="DD47" s="128">
        <f>ROUND(IFERROR(Table1a!DD93*1,0)-SUM(Table1a!DD94,Table1a!DD95,Table1a!DD96),6)</f>
        <v>0</v>
      </c>
      <c r="DE47" s="128">
        <f>ROUND(IFERROR(Table1a!DE93*1,0)-SUM(Table1a!DE94,Table1a!DE95,Table1a!DE96),6)</f>
        <v>0</v>
      </c>
      <c r="DF47" s="128">
        <f>ROUND(IFERROR(Table1a!DF93*1,0)-SUM(Table1a!DF94,Table1a!DF95,Table1a!DF96),6)</f>
        <v>0</v>
      </c>
      <c r="DG47" s="128">
        <f>ROUND(IFERROR(Table1a!DG93*1,0)-SUM(Table1a!DG94,Table1a!DG95,Table1a!DG96),6)</f>
        <v>0</v>
      </c>
      <c r="DH47" s="128">
        <f>ROUND(IFERROR(Table1a!DH93*1,0)-SUM(Table1a!DH94,Table1a!DH95,Table1a!DH96),6)</f>
        <v>0</v>
      </c>
      <c r="DI47" s="128">
        <f>ROUND(IFERROR(Table1a!DI93*1,0)-SUM(Table1a!DI94,Table1a!DI95,Table1a!DI96),6)</f>
        <v>0</v>
      </c>
      <c r="DJ47" s="128">
        <f>ROUND(IFERROR(Table1a!DJ93*1,0)-SUM(Table1a!DJ94,Table1a!DJ95,Table1a!DJ96),6)</f>
        <v>0</v>
      </c>
      <c r="DK47" s="128">
        <f>ROUND(IFERROR(Table1a!DK93*1,0)-SUM(Table1a!DK94,Table1a!DK95,Table1a!DK96),6)</f>
        <v>0</v>
      </c>
      <c r="DL47" s="128">
        <f>ROUND(IFERROR(Table1a!DL93*1,0)-SUM(Table1a!DL94,Table1a!DL95,Table1a!DL96),6)</f>
        <v>0</v>
      </c>
      <c r="DM47" s="128">
        <f>ROUND(IFERROR(Table1a!DM93*1,0)-SUM(Table1a!DM94,Table1a!DM95,Table1a!DM96),6)</f>
        <v>0</v>
      </c>
      <c r="DN47" s="128">
        <f>ROUND(IFERROR(Table1a!DN93*1,0)-SUM(Table1a!DN94,Table1a!DN95,Table1a!DN96),6)</f>
        <v>0</v>
      </c>
      <c r="DO47" s="128">
        <f>ROUND(IFERROR(Table1a!DO93*1,0)-SUM(Table1a!DO94,Table1a!DO95,Table1a!DO96),6)</f>
        <v>0</v>
      </c>
      <c r="DP47" s="128">
        <f>ROUND(IFERROR(Table1a!DP93*1,0)-SUM(Table1a!DP94,Table1a!DP95,Table1a!DP96),6)</f>
        <v>0</v>
      </c>
      <c r="DQ47" s="128">
        <f>ROUND(IFERROR(Table1a!DQ93*1,0)-SUM(Table1a!DQ94,Table1a!DQ95,Table1a!DQ96),6)</f>
        <v>0</v>
      </c>
      <c r="DR47" s="128">
        <f>ROUND(IFERROR(Table1a!DR93*1,0)-SUM(Table1a!DR94,Table1a!DR95,Table1a!DR96),6)</f>
        <v>0</v>
      </c>
      <c r="DS47" s="128">
        <f>ROUND(IFERROR(Table1a!DS93*1,0)-SUM(Table1a!DS94,Table1a!DS95,Table1a!DS96),6)</f>
        <v>0</v>
      </c>
      <c r="DT47" s="128">
        <f>ROUND(IFERROR(Table1a!DT93*1,0)-SUM(Table1a!DT94,Table1a!DT95,Table1a!DT96),6)</f>
        <v>0</v>
      </c>
      <c r="DU47" s="128">
        <f>ROUND(IFERROR(Table1a!DU93*1,0)-SUM(Table1a!DU94,Table1a!DU95,Table1a!DU96),6)</f>
        <v>0</v>
      </c>
      <c r="DV47" s="128">
        <f>ROUND(IFERROR(Table1a!DV93*1,0)-SUM(Table1a!DV94,Table1a!DV95,Table1a!DV96),6)</f>
        <v>0</v>
      </c>
      <c r="DW47" s="128">
        <f>ROUND(IFERROR(Table1a!DW93*1,0)-SUM(Table1a!DW94,Table1a!DW95,Table1a!DW96),6)</f>
        <v>0</v>
      </c>
      <c r="DX47" s="128">
        <f>ROUND(IFERROR(Table1a!DX93*1,0)-SUM(Table1a!DX94,Table1a!DX95,Table1a!DX96),6)</f>
        <v>0</v>
      </c>
      <c r="DY47" s="128">
        <f>ROUND(IFERROR(Table1a!DY93*1,0)-SUM(Table1a!DY94,Table1a!DY95,Table1a!DY96),6)</f>
        <v>0</v>
      </c>
      <c r="DZ47" s="128">
        <f>ROUND(IFERROR(Table1a!DZ93*1,0)-SUM(Table1a!DZ94,Table1a!DZ95,Table1a!DZ96),6)</f>
        <v>0</v>
      </c>
      <c r="EA47" s="128">
        <f>ROUND(IFERROR(Table1a!EA93*1,0)-SUM(Table1a!EA94,Table1a!EA95,Table1a!EA96),6)</f>
        <v>0</v>
      </c>
      <c r="EB47" s="128">
        <f>ROUND(IFERROR(Table1a!EB93*1,0)-SUM(Table1a!EB94,Table1a!EB95,Table1a!EB96),6)</f>
        <v>0</v>
      </c>
      <c r="EC47" s="128">
        <f>ROUND(IFERROR(Table1a!EC93*1,0)-SUM(Table1a!EC94,Table1a!EC95,Table1a!EC96),6)</f>
        <v>0</v>
      </c>
      <c r="ED47" s="128">
        <f>ROUND(IFERROR(Table1a!ED93*1,0)-SUM(Table1a!ED94,Table1a!ED95,Table1a!ED96),6)</f>
        <v>0</v>
      </c>
      <c r="EE47" s="128">
        <f>ROUND(IFERROR(Table1a!EE93*1,0)-SUM(Table1a!EE94,Table1a!EE95,Table1a!EE96),6)</f>
        <v>0</v>
      </c>
      <c r="EF47" s="128">
        <f>ROUND(IFERROR(Table1a!EF93*1,0)-SUM(Table1a!EF94,Table1a!EF95,Table1a!EF96),6)</f>
        <v>0</v>
      </c>
      <c r="EG47" s="128">
        <f>ROUND(IFERROR(Table1a!EG93*1,0)-SUM(Table1a!EG94,Table1a!EG95,Table1a!EG96),6)</f>
        <v>0</v>
      </c>
      <c r="EH47" s="128">
        <f>ROUND(IFERROR(Table1a!EH93*1,0)-SUM(Table1a!EH94,Table1a!EH95,Table1a!EH96),6)</f>
        <v>0</v>
      </c>
      <c r="EI47" s="128">
        <f>ROUND(IFERROR(Table1a!EI93*1,0)-SUM(Table1a!EI94,Table1a!EI95,Table1a!EI96),6)</f>
        <v>0</v>
      </c>
      <c r="EJ47" s="128">
        <f>ROUND(IFERROR(Table1a!EJ93*1,0)-SUM(Table1a!EJ94,Table1a!EJ95,Table1a!EJ96),6)</f>
        <v>0</v>
      </c>
      <c r="EK47" s="128">
        <f>ROUND(IFERROR(Table1a!EK93*1,0)-SUM(Table1a!EK94,Table1a!EK95,Table1a!EK96),6)</f>
        <v>0</v>
      </c>
      <c r="EL47" s="128">
        <f>ROUND(IFERROR(Table1a!EL93*1,0)-SUM(Table1a!EL94,Table1a!EL95,Table1a!EL96),6)</f>
        <v>0</v>
      </c>
      <c r="EM47" s="128">
        <f>ROUND(IFERROR(Table1a!EM93*1,0)-SUM(Table1a!EM94,Table1a!EM95,Table1a!EM96),6)</f>
        <v>0</v>
      </c>
      <c r="EN47" s="128">
        <f>ROUND(IFERROR(Table1a!EN93*1,0)-SUM(Table1a!EN94,Table1a!EN95,Table1a!EN96),6)</f>
        <v>0</v>
      </c>
      <c r="EO47" s="128">
        <f>ROUND(IFERROR(Table1a!EO93*1,0)-SUM(Table1a!EO94,Table1a!EO95,Table1a!EO96),6)</f>
        <v>0</v>
      </c>
      <c r="EP47" s="128">
        <f>ROUND(IFERROR(Table1a!EP93*1,0)-SUM(Table1a!EP94,Table1a!EP95,Table1a!EP96),6)</f>
        <v>0</v>
      </c>
      <c r="EQ47" s="128">
        <f>ROUND(IFERROR(Table1a!EQ93*1,0)-SUM(Table1a!EQ94,Table1a!EQ95,Table1a!EQ96),6)</f>
        <v>0</v>
      </c>
      <c r="ER47" s="128">
        <f>ROUND(IFERROR(Table1a!ER93*1,0)-SUM(Table1a!ER94,Table1a!ER95,Table1a!ER96),6)</f>
        <v>0</v>
      </c>
      <c r="ES47" s="128">
        <f>ROUND(IFERROR(Table1a!ES93*1,0)-SUM(Table1a!ES94,Table1a!ES95,Table1a!ES96),6)</f>
        <v>0</v>
      </c>
      <c r="ET47" s="128">
        <f>ROUND(IFERROR(Table1a!ET93*1,0)-SUM(Table1a!ET94,Table1a!ET95,Table1a!ET96),6)</f>
        <v>0</v>
      </c>
      <c r="EU47" s="128">
        <f>ROUND(IFERROR(Table1a!EU93*1,0)-SUM(Table1a!EU94,Table1a!EU95,Table1a!EU96),6)</f>
        <v>0</v>
      </c>
      <c r="EV47" s="128">
        <f>ROUND(IFERROR(Table1a!EV93*1,0)-SUM(Table1a!EV94,Table1a!EV95,Table1a!EV96),6)</f>
        <v>0</v>
      </c>
      <c r="EW47" s="128">
        <f>ROUND(IFERROR(Table1a!EW93*1,0)-SUM(Table1a!EW94,Table1a!EW95,Table1a!EW96),6)</f>
        <v>0</v>
      </c>
      <c r="EX47" s="128">
        <f>ROUND(IFERROR(Table1a!EX93*1,0)-SUM(Table1a!EX94,Table1a!EX95,Table1a!EX96),6)</f>
        <v>0</v>
      </c>
      <c r="EY47" s="128">
        <f>ROUND(IFERROR(Table1a!EY93*1,0)-SUM(Table1a!EY94,Table1a!EY95,Table1a!EY96),6)</f>
        <v>0</v>
      </c>
      <c r="EZ47" s="128">
        <f>ROUND(IFERROR(Table1a!EZ93*1,0)-SUM(Table1a!EZ94,Table1a!EZ95,Table1a!EZ96),6)</f>
        <v>0</v>
      </c>
      <c r="FA47" s="128">
        <f>ROUND(IFERROR(Table1a!FA93*1,0)-SUM(Table1a!FA94,Table1a!FA95,Table1a!FA96),6)</f>
        <v>0</v>
      </c>
      <c r="FB47" s="128">
        <f>ROUND(IFERROR(Table1a!FB93*1,0)-SUM(Table1a!FB94,Table1a!FB95,Table1a!FB96),6)</f>
        <v>0</v>
      </c>
      <c r="FC47" s="128">
        <f>ROUND(IFERROR(Table1a!FC93*1,0)-SUM(Table1a!FC94,Table1a!FC95,Table1a!FC96),6)</f>
        <v>0</v>
      </c>
      <c r="FD47" s="128">
        <f>ROUND(IFERROR(Table1a!FD93*1,0)-SUM(Table1a!FD94,Table1a!FD95,Table1a!FD96),6)</f>
        <v>0</v>
      </c>
      <c r="FE47" s="128">
        <f>ROUND(IFERROR(Table1a!FE93*1,0)-SUM(Table1a!FE94,Table1a!FE95,Table1a!FE96),6)</f>
        <v>0</v>
      </c>
      <c r="FF47" s="128">
        <f>ROUND(IFERROR(Table1a!FF93*1,0)-SUM(Table1a!FF94,Table1a!FF95,Table1a!FF96),6)</f>
        <v>0</v>
      </c>
      <c r="FG47" s="128">
        <f>ROUND(IFERROR(Table1a!FG93*1,0)-SUM(Table1a!FG94,Table1a!FG95,Table1a!FG96),6)</f>
        <v>0</v>
      </c>
      <c r="FH47" s="128">
        <f>ROUND(IFERROR(Table1a!FH93*1,0)-SUM(Table1a!FH94,Table1a!FH95,Table1a!FH96),6)</f>
        <v>0</v>
      </c>
      <c r="FI47" s="128">
        <f>ROUND(IFERROR(Table1a!FI93*1,0)-SUM(Table1a!FI94,Table1a!FI95,Table1a!FI96),6)</f>
        <v>0</v>
      </c>
      <c r="FJ47" s="128">
        <f>ROUND(IFERROR(Table1a!FJ93*1,0)-SUM(Table1a!FJ94,Table1a!FJ95,Table1a!FJ96),6)</f>
        <v>0</v>
      </c>
      <c r="FK47" s="128">
        <f>ROUND(IFERROR(Table1a!FK93*1,0)-SUM(Table1a!FK94,Table1a!FK95,Table1a!FK96),6)</f>
        <v>0</v>
      </c>
      <c r="FL47" s="128">
        <f>ROUND(IFERROR(Table1a!FL93*1,0)-SUM(Table1a!FL94,Table1a!FL95,Table1a!FL96),6)</f>
        <v>0</v>
      </c>
      <c r="FM47" s="128">
        <f>ROUND(IFERROR(Table1a!FM93*1,0)-SUM(Table1a!FM94,Table1a!FM95,Table1a!FM96),6)</f>
        <v>0</v>
      </c>
      <c r="FN47" s="128">
        <f>ROUND(IFERROR(Table1a!FN93*1,0)-SUM(Table1a!FN94,Table1a!FN95,Table1a!FN96),6)</f>
        <v>0</v>
      </c>
      <c r="FO47" s="128">
        <f>ROUND(IFERROR(Table1a!FO93*1,0)-SUM(Table1a!FO94,Table1a!FO95,Table1a!FO96),6)</f>
        <v>0</v>
      </c>
      <c r="FP47" s="128">
        <f>ROUND(IFERROR(Table1a!FP93*1,0)-SUM(Table1a!FP94,Table1a!FP95,Table1a!FP96),6)</f>
        <v>0</v>
      </c>
      <c r="FQ47" s="128">
        <f>ROUND(IFERROR(Table1a!FQ93*1,0)-SUM(Table1a!FQ94,Table1a!FQ95,Table1a!FQ96),6)</f>
        <v>0</v>
      </c>
      <c r="FR47" s="128">
        <f>ROUND(IFERROR(Table1a!FR93*1,0)-SUM(Table1a!FR94,Table1a!FR95,Table1a!FR96),6)</f>
        <v>0</v>
      </c>
      <c r="FS47" s="128">
        <f>ROUND(IFERROR(Table1a!FS93*1,0)-SUM(Table1a!FS94,Table1a!FS95,Table1a!FS96),6)</f>
        <v>0</v>
      </c>
      <c r="FT47" s="128">
        <f>ROUND(IFERROR(Table1a!FT93*1,0)-SUM(Table1a!FT94,Table1a!FT95,Table1a!FT96),6)</f>
        <v>0</v>
      </c>
      <c r="FU47" s="128">
        <f>ROUND(IFERROR(Table1a!FU93*1,0)-SUM(Table1a!FU94,Table1a!FU95,Table1a!FU96),6)</f>
        <v>0</v>
      </c>
      <c r="FV47" s="128">
        <f>ROUND(IFERROR(Table1a!FV93*1,0)-SUM(Table1a!FV94,Table1a!FV95,Table1a!FV96),6)</f>
        <v>0</v>
      </c>
      <c r="FW47" s="128">
        <f>ROUND(IFERROR(Table1a!FW93*1,0)-SUM(Table1a!FW94,Table1a!FW95,Table1a!FW96),6)</f>
        <v>0</v>
      </c>
      <c r="FX47" s="128">
        <f>ROUND(IFERROR(Table1a!FX93*1,0)-SUM(Table1a!FX94,Table1a!FX95,Table1a!FX96),6)</f>
        <v>0</v>
      </c>
      <c r="FY47" s="128">
        <f>ROUND(IFERROR(Table1a!FY93*1,0)-SUM(Table1a!FY94,Table1a!FY95,Table1a!FY96),6)</f>
        <v>0</v>
      </c>
      <c r="FZ47" s="128">
        <f>ROUND(IFERROR(Table1a!FZ93*1,0)-SUM(Table1a!FZ94,Table1a!FZ95,Table1a!FZ96),6)</f>
        <v>0</v>
      </c>
      <c r="GA47" s="128">
        <f>ROUND(IFERROR(Table1a!GA93*1,0)-SUM(Table1a!GA94,Table1a!GA95,Table1a!GA96),6)</f>
        <v>0</v>
      </c>
      <c r="GB47" s="128">
        <f>ROUND(IFERROR(Table1a!GB93*1,0)-SUM(Table1a!GB94,Table1a!GB95,Table1a!GB96),6)</f>
        <v>0</v>
      </c>
      <c r="GC47" s="128">
        <f>ROUND(IFERROR(Table1a!GC93*1,0)-SUM(Table1a!GC94,Table1a!GC95,Table1a!GC96),6)</f>
        <v>0</v>
      </c>
      <c r="GD47" s="128">
        <f>ROUND(IFERROR(Table1a!GD93*1,0)-SUM(Table1a!GD94,Table1a!GD95,Table1a!GD96),6)</f>
        <v>0</v>
      </c>
      <c r="GE47" s="128">
        <f>ROUND(IFERROR(Table1a!GE93*1,0)-SUM(Table1a!GE94,Table1a!GE95,Table1a!GE96),6)</f>
        <v>0</v>
      </c>
      <c r="GF47" s="128">
        <f>ROUND(IFERROR(Table1a!GF93*1,0)-SUM(Table1a!GF94,Table1a!GF95,Table1a!GF96),6)</f>
        <v>0</v>
      </c>
      <c r="GG47" s="128">
        <f>ROUND(IFERROR(Table1a!GG93*1,0)-SUM(Table1a!GG94,Table1a!GG95,Table1a!GG96),6)</f>
        <v>0</v>
      </c>
      <c r="GH47" s="128">
        <f>ROUND(IFERROR(Table1a!GH93*1,0)-SUM(Table1a!GH94,Table1a!GH95,Table1a!GH96),6)</f>
        <v>0</v>
      </c>
      <c r="GI47" s="128">
        <f>ROUND(IFERROR(Table1a!GI93*1,0)-SUM(Table1a!GI94,Table1a!GI95,Table1a!GI96),6)</f>
        <v>0</v>
      </c>
      <c r="GJ47" s="128">
        <f>ROUND(IFERROR(Table1a!GJ93*1,0)-SUM(Table1a!GJ94,Table1a!GJ95,Table1a!GJ96),6)</f>
        <v>0</v>
      </c>
      <c r="GK47" s="128">
        <f>ROUND(IFERROR(Table1a!GK93*1,0)-SUM(Table1a!GK94,Table1a!GK95,Table1a!GK96),6)</f>
        <v>0</v>
      </c>
      <c r="GL47" s="128">
        <f>ROUND(IFERROR(Table1a!GL93*1,0)-SUM(Table1a!GL94,Table1a!GL95,Table1a!GL96),6)</f>
        <v>0</v>
      </c>
      <c r="GM47" s="128">
        <f>ROUND(IFERROR(Table1a!GM93*1,0)-SUM(Table1a!GM94,Table1a!GM95,Table1a!GM96),6)</f>
        <v>0</v>
      </c>
      <c r="GN47" s="128">
        <f>ROUND(IFERROR(Table1a!GN93*1,0)-SUM(Table1a!GN94,Table1a!GN95,Table1a!GN96),6)</f>
        <v>0</v>
      </c>
      <c r="GO47" s="128">
        <f>ROUND(IFERROR(Table1a!GO93*1,0)-SUM(Table1a!GO94,Table1a!GO95,Table1a!GO96),6)</f>
        <v>0</v>
      </c>
      <c r="GP47" s="128">
        <f>ROUND(IFERROR(Table1a!GP93*1,0)-SUM(Table1a!GP94,Table1a!GP95,Table1a!GP96),6)</f>
        <v>0</v>
      </c>
      <c r="GQ47" s="128">
        <f>ROUND(IFERROR(Table1a!GQ93*1,0)-SUM(Table1a!GQ94,Table1a!GQ95,Table1a!GQ96),6)</f>
        <v>0</v>
      </c>
      <c r="GR47" s="128">
        <f>ROUND(IFERROR(Table1a!GR93*1,0)-SUM(Table1a!GR94,Table1a!GR95,Table1a!GR96),6)</f>
        <v>0</v>
      </c>
      <c r="GS47" s="128">
        <f>ROUND(IFERROR(Table1a!GS93*1,0)-SUM(Table1a!GS94,Table1a!GS95,Table1a!GS96),6)</f>
        <v>0</v>
      </c>
      <c r="GT47" s="128">
        <f>ROUND(IFERROR(Table1a!GT93*1,0)-SUM(Table1a!GT94,Table1a!GT95,Table1a!GT96),6)</f>
        <v>0</v>
      </c>
      <c r="GU47" s="128">
        <f>ROUND(IFERROR(Table1a!GU93*1,0)-SUM(Table1a!GU94,Table1a!GU95,Table1a!GU96),6)</f>
        <v>0</v>
      </c>
      <c r="GV47" s="128">
        <f>ROUND(IFERROR(Table1a!GV93*1,0)-SUM(Table1a!GV94,Table1a!GV95,Table1a!GV96),6)</f>
        <v>0</v>
      </c>
      <c r="GW47" s="128">
        <f>ROUND(IFERROR(Table1a!GW93*1,0)-SUM(Table1a!GW94,Table1a!GW95,Table1a!GW96),6)</f>
        <v>0</v>
      </c>
      <c r="GX47" s="128">
        <f>ROUND(IFERROR(Table1a!GX93*1,0)-SUM(Table1a!GX94,Table1a!GX95,Table1a!GX96),6)</f>
        <v>0</v>
      </c>
      <c r="GY47" s="128">
        <f>ROUND(IFERROR(Table1a!GY93*1,0)-SUM(Table1a!GY94,Table1a!GY95,Table1a!GY96),6)</f>
        <v>0</v>
      </c>
      <c r="GZ47" s="128">
        <f>ROUND(IFERROR(Table1a!GZ93*1,0)-SUM(Table1a!GZ94,Table1a!GZ95,Table1a!GZ96),6)</f>
        <v>0</v>
      </c>
      <c r="HA47" s="128">
        <f>ROUND(IFERROR(Table1a!HA93*1,0)-SUM(Table1a!HA94,Table1a!HA95,Table1a!HA96),6)</f>
        <v>0</v>
      </c>
      <c r="HB47" s="128">
        <f>ROUND(IFERROR(Table1a!HB93*1,0)-SUM(Table1a!HB94,Table1a!HB95,Table1a!HB96),6)</f>
        <v>0</v>
      </c>
      <c r="HC47" s="128">
        <f>ROUND(IFERROR(Table1a!HC93*1,0)-SUM(Table1a!HC94,Table1a!HC95,Table1a!HC96),6)</f>
        <v>0</v>
      </c>
      <c r="HD47" s="128">
        <f>ROUND(IFERROR(Table1a!HD93*1,0)-SUM(Table1a!HD94,Table1a!HD95,Table1a!HD96),6)</f>
        <v>0</v>
      </c>
      <c r="HE47" s="128">
        <f>ROUND(IFERROR(Table1a!HE93*1,0)-SUM(Table1a!HE94,Table1a!HE95,Table1a!HE96),6)</f>
        <v>0</v>
      </c>
      <c r="HF47" s="128">
        <f>ROUND(IFERROR(Table1a!HF93*1,0)-SUM(Table1a!HF94,Table1a!HF95,Table1a!HF96),6)</f>
        <v>0</v>
      </c>
      <c r="HG47" s="128">
        <f>ROUND(IFERROR(Table1a!HG93*1,0)-SUM(Table1a!HG94,Table1a!HG95,Table1a!HG96),6)</f>
        <v>0</v>
      </c>
      <c r="HH47" s="128">
        <f>ROUND(IFERROR(Table1a!HH93*1,0)-SUM(Table1a!HH94,Table1a!HH95,Table1a!HH96),6)</f>
        <v>0</v>
      </c>
      <c r="HI47" s="128">
        <f>ROUND(IFERROR(Table1a!HI93*1,0)-SUM(Table1a!HI94,Table1a!HI95,Table1a!HI96),6)</f>
        <v>0</v>
      </c>
      <c r="HJ47" s="128">
        <f>ROUND(IFERROR(Table1a!HJ93*1,0)-SUM(Table1a!HJ94,Table1a!HJ95,Table1a!HJ96),6)</f>
        <v>0</v>
      </c>
      <c r="HK47" s="128">
        <f>ROUND(IFERROR(Table1a!HK93*1,0)-SUM(Table1a!HK94,Table1a!HK95,Table1a!HK96),6)</f>
        <v>0</v>
      </c>
      <c r="HL47" s="128">
        <f>ROUND(IFERROR(Table1a!HL93*1,0)-SUM(Table1a!HL94,Table1a!HL95,Table1a!HL96),6)</f>
        <v>0</v>
      </c>
      <c r="HM47" s="128">
        <f>ROUND(IFERROR(Table1a!HM93*1,0)-SUM(Table1a!HM94,Table1a!HM95,Table1a!HM96),6)</f>
        <v>0</v>
      </c>
      <c r="HN47" s="128">
        <f>ROUND(IFERROR(Table1a!HN93*1,0)-SUM(Table1a!HN94,Table1a!HN95,Table1a!HN96),6)</f>
        <v>0</v>
      </c>
      <c r="HO47" s="128">
        <f>ROUND(IFERROR(Table1a!HO93*1,0)-SUM(Table1a!HO94,Table1a!HO95,Table1a!HO96),6)</f>
        <v>0</v>
      </c>
      <c r="HP47" s="128">
        <f>ROUND(IFERROR(Table1a!HP93*1,0)-SUM(Table1a!HP94,Table1a!HP95,Table1a!HP96),6)</f>
        <v>0</v>
      </c>
      <c r="HQ47" s="128">
        <f>ROUND(IFERROR(Table1a!HQ93*1,0)-SUM(Table1a!HQ94,Table1a!HQ95,Table1a!HQ96),6)</f>
        <v>0</v>
      </c>
      <c r="HR47" s="128">
        <f>ROUND(IFERROR(Table1a!HR93*1,0)-SUM(Table1a!HR94,Table1a!HR95,Table1a!HR96),6)</f>
        <v>0</v>
      </c>
      <c r="HS47" s="128">
        <f>ROUND(IFERROR(Table1a!HS93*1,0)-SUM(Table1a!HS94,Table1a!HS95,Table1a!HS96),6)</f>
        <v>0</v>
      </c>
      <c r="HT47" s="128">
        <f>ROUND(IFERROR(Table1a!HT93*1,0)-SUM(Table1a!HT94,Table1a!HT95,Table1a!HT96),6)</f>
        <v>0</v>
      </c>
      <c r="HU47" s="128">
        <f>ROUND(IFERROR(Table1a!HU93*1,0)-SUM(Table1a!HU94,Table1a!HU95,Table1a!HU96),6)</f>
        <v>0</v>
      </c>
      <c r="HV47" s="128">
        <f>ROUND(IFERROR(Table1a!HV93*1,0)-SUM(Table1a!HV94,Table1a!HV95,Table1a!HV96),6)</f>
        <v>0</v>
      </c>
      <c r="HW47" s="128">
        <f>ROUND(IFERROR(Table1a!HW93*1,0)-SUM(Table1a!HW94,Table1a!HW95,Table1a!HW96),6)</f>
        <v>0</v>
      </c>
      <c r="HX47" s="128">
        <f>ROUND(IFERROR(Table1a!HX93*1,0)-SUM(Table1a!HX94,Table1a!HX95,Table1a!HX96),6)</f>
        <v>0</v>
      </c>
      <c r="HY47" s="128">
        <f>ROUND(IFERROR(Table1a!HY93*1,0)-SUM(Table1a!HY94,Table1a!HY95,Table1a!HY96),6)</f>
        <v>0</v>
      </c>
      <c r="HZ47" s="128">
        <f>ROUND(IFERROR(Table1a!HZ93*1,0)-SUM(Table1a!HZ94,Table1a!HZ95,Table1a!HZ96),6)</f>
        <v>0</v>
      </c>
      <c r="IA47" s="128">
        <f>ROUND(IFERROR(Table1a!IA93*1,0)-SUM(Table1a!IA94,Table1a!IA95,Table1a!IA96),6)</f>
        <v>0</v>
      </c>
      <c r="IB47" s="128">
        <f>ROUND(IFERROR(Table1a!IB93*1,0)-SUM(Table1a!IB94,Table1a!IB95,Table1a!IB96),6)</f>
        <v>0</v>
      </c>
      <c r="IC47" s="128">
        <f>ROUND(IFERROR(Table1a!IC93*1,0)-SUM(Table1a!IC94,Table1a!IC95,Table1a!IC96),6)</f>
        <v>0</v>
      </c>
      <c r="ID47" s="128">
        <f>ROUND(IFERROR(Table1a!ID93*1,0)-SUM(Table1a!ID94,Table1a!ID95,Table1a!ID96),6)</f>
        <v>0</v>
      </c>
      <c r="IE47" s="128">
        <f>ROUND(IFERROR(Table1a!IE93*1,0)-SUM(Table1a!IE94,Table1a!IE95,Table1a!IE96),6)</f>
        <v>0</v>
      </c>
      <c r="IF47" s="128">
        <f>ROUND(IFERROR(Table1a!IF93*1,0)-SUM(Table1a!IF94,Table1a!IF95,Table1a!IF96),6)</f>
        <v>0</v>
      </c>
      <c r="IG47" s="128">
        <f>ROUND(IFERROR(Table1a!IG93*1,0)-SUM(Table1a!IG94,Table1a!IG95,Table1a!IG96),6)</f>
        <v>0</v>
      </c>
      <c r="IH47" s="128">
        <f>ROUND(IFERROR(Table1a!IH93*1,0)-SUM(Table1a!IH94,Table1a!IH95,Table1a!IH96),6)</f>
        <v>0</v>
      </c>
      <c r="II47" s="128">
        <f>ROUND(IFERROR(Table1a!II93*1,0)-SUM(Table1a!II94,Table1a!II95,Table1a!II96),6)</f>
        <v>0</v>
      </c>
      <c r="IJ47" s="128">
        <f>ROUND(IFERROR(Table1a!IJ93*1,0)-SUM(Table1a!IJ94,Table1a!IJ95,Table1a!IJ96),6)</f>
        <v>0</v>
      </c>
      <c r="IK47" s="128">
        <f>ROUND(IFERROR(Table1a!IK93*1,0)-SUM(Table1a!IK94,Table1a!IK95,Table1a!IK96),6)</f>
        <v>0</v>
      </c>
      <c r="IL47" s="128">
        <f>ROUND(IFERROR(Table1a!IL93*1,0)-SUM(Table1a!IL94,Table1a!IL95,Table1a!IL96),6)</f>
        <v>0</v>
      </c>
      <c r="IM47" s="128">
        <f>ROUND(IFERROR(Table1a!IM93*1,0)-SUM(Table1a!IM94,Table1a!IM95,Table1a!IM96),6)</f>
        <v>0</v>
      </c>
      <c r="IN47" s="128">
        <f>ROUND(IFERROR(Table1a!IN93*1,0)-SUM(Table1a!IN94,Table1a!IN95,Table1a!IN96),6)</f>
        <v>0</v>
      </c>
      <c r="IO47" s="128">
        <f>ROUND(IFERROR(Table1a!IO93*1,0)-SUM(Table1a!IO94,Table1a!IO95,Table1a!IO96),6)</f>
        <v>0</v>
      </c>
      <c r="IP47" s="128">
        <f>ROUND(IFERROR(Table1a!IP93*1,0)-SUM(Table1a!IP94,Table1a!IP95,Table1a!IP96),6)</f>
        <v>0</v>
      </c>
      <c r="IQ47" s="128">
        <f>ROUND(IFERROR(Table1a!IQ93*1,0)-SUM(Table1a!IQ94,Table1a!IQ95,Table1a!IQ96),6)</f>
        <v>0</v>
      </c>
      <c r="IR47" s="128">
        <f>ROUND(IFERROR(Table1a!IR93*1,0)-SUM(Table1a!IR94,Table1a!IR95,Table1a!IR96),6)</f>
        <v>0</v>
      </c>
      <c r="IS47" s="128">
        <f>ROUND(IFERROR(Table1a!IS93*1,0)-SUM(Table1a!IS94,Table1a!IS95,Table1a!IS96),6)</f>
        <v>0</v>
      </c>
      <c r="IT47" s="128">
        <f>ROUND(IFERROR(Table1a!IT93*1,0)-SUM(Table1a!IT94,Table1a!IT95,Table1a!IT96),6)</f>
        <v>0</v>
      </c>
      <c r="IU47" s="128">
        <f>ROUND(IFERROR(Table1a!IU93*1,0)-SUM(Table1a!IU94,Table1a!IU95,Table1a!IU96),6)</f>
        <v>0</v>
      </c>
      <c r="IV47" s="128">
        <f>ROUND(IFERROR(Table1a!IV93*1,0)-SUM(Table1a!IV94,Table1a!IV95,Table1a!IV96),6)</f>
        <v>0</v>
      </c>
      <c r="IW47" s="128">
        <f>ROUND(IFERROR(Table1a!IW93*1,0)-SUM(Table1a!IW94,Table1a!IW95,Table1a!IW96),6)</f>
        <v>0</v>
      </c>
      <c r="IX47" s="128">
        <f>ROUND(IFERROR(Table1a!IX93*1,0)-SUM(Table1a!IX94,Table1a!IX95,Table1a!IX96),6)</f>
        <v>0</v>
      </c>
      <c r="IY47" s="128">
        <f>ROUND(IFERROR(Table1a!IY93*1,0)-SUM(Table1a!IY94,Table1a!IY95,Table1a!IY96),6)</f>
        <v>0</v>
      </c>
      <c r="IZ47" s="128">
        <f>ROUND(IFERROR(Table1a!IZ93*1,0)-SUM(Table1a!IZ94,Table1a!IZ95,Table1a!IZ96),6)</f>
        <v>0</v>
      </c>
      <c r="JA47" s="128">
        <f>ROUND(IFERROR(Table1a!JA93*1,0)-SUM(Table1a!JA94,Table1a!JA95,Table1a!JA96),6)</f>
        <v>0</v>
      </c>
      <c r="JB47" s="128">
        <f>ROUND(IFERROR(Table1a!JB93*1,0)-SUM(Table1a!JB94,Table1a!JB95,Table1a!JB96),6)</f>
        <v>0</v>
      </c>
      <c r="JC47" s="128">
        <f>ROUND(IFERROR(Table1a!JC93*1,0)-SUM(Table1a!JC94,Table1a!JC95,Table1a!JC96),6)</f>
        <v>0</v>
      </c>
      <c r="JD47" s="128">
        <f>ROUND(IFERROR(Table1a!JD93*1,0)-SUM(Table1a!JD94,Table1a!JD95,Table1a!JD96),6)</f>
        <v>0</v>
      </c>
      <c r="JE47" s="128">
        <f>ROUND(IFERROR(Table1a!JE93*1,0)-SUM(Table1a!JE94,Table1a!JE95,Table1a!JE96),6)</f>
        <v>0</v>
      </c>
      <c r="JF47" s="128">
        <f>ROUND(IFERROR(Table1a!JF93*1,0)-SUM(Table1a!JF94,Table1a!JF95,Table1a!JF96),6)</f>
        <v>0</v>
      </c>
      <c r="JG47" s="128">
        <f>ROUND(IFERROR(Table1a!JG93*1,0)-SUM(Table1a!JG94,Table1a!JG95,Table1a!JG96),6)</f>
        <v>0</v>
      </c>
      <c r="JH47" s="128">
        <f>ROUND(IFERROR(Table1a!JH93*1,0)-SUM(Table1a!JH94,Table1a!JH95,Table1a!JH96),6)</f>
        <v>0</v>
      </c>
      <c r="JI47" s="128">
        <f>ROUND(IFERROR(Table1a!JI93*1,0)-SUM(Table1a!JI94,Table1a!JI95,Table1a!JI96),6)</f>
        <v>0</v>
      </c>
      <c r="JJ47" s="128">
        <f>ROUND(IFERROR(Table1a!JJ93*1,0)-SUM(Table1a!JJ94,Table1a!JJ95,Table1a!JJ96),6)</f>
        <v>0</v>
      </c>
      <c r="JK47" s="128">
        <f>ROUND(IFERROR(Table1a!JK93*1,0)-SUM(Table1a!JK94,Table1a!JK95,Table1a!JK96),6)</f>
        <v>0</v>
      </c>
      <c r="JL47" s="128">
        <f>ROUND(IFERROR(Table1a!JL93*1,0)-SUM(Table1a!JL94,Table1a!JL95,Table1a!JL96),6)</f>
        <v>0</v>
      </c>
      <c r="JM47" s="128">
        <f>ROUND(IFERROR(Table1a!JM93*1,0)-SUM(Table1a!JM94,Table1a!JM95,Table1a!JM96),6)</f>
        <v>0</v>
      </c>
      <c r="JN47" s="128">
        <f>ROUND(IFERROR(Table1a!JN93*1,0)-SUM(Table1a!JN94,Table1a!JN95,Table1a!JN96),6)</f>
        <v>0</v>
      </c>
      <c r="JO47" s="37">
        <f>ROUND(IFERROR(Table1a!JO93*1,0)-SUM(Table1a!JO94,Table1a!JO95,Table1a!JO96),6)</f>
        <v>0</v>
      </c>
      <c r="JP47" s="37">
        <f>ROUND(IFERROR(Table1a!JP93*1,0)-SUM(Table1a!JP94,Table1a!JP95,Table1a!JP96),6)</f>
        <v>0</v>
      </c>
      <c r="JQ47" s="37">
        <f>ROUND(IFERROR(Table1a!JQ93*1,0)-SUM(Table1a!JQ94,Table1a!JQ95,Table1a!JQ96),6)</f>
        <v>0</v>
      </c>
      <c r="JR47" s="37">
        <f>ROUND(IFERROR(Table1a!JR93*1,0)-SUM(Table1a!JR94,Table1a!JR95,Table1a!JR96),6)</f>
        <v>0</v>
      </c>
      <c r="JS47" s="37">
        <f>ROUND(IFERROR(Table1a!JS93*1,0)-SUM(Table1a!JS94,Table1a!JS95,Table1a!JS96),6)</f>
        <v>0</v>
      </c>
      <c r="JT47" s="37">
        <f>ROUND(IFERROR(Table1a!JT93*1,0)-SUM(Table1a!JT94,Table1a!JT95,Table1a!JT96),6)</f>
        <v>0</v>
      </c>
      <c r="JU47" s="37">
        <f>ROUND(IFERROR(Table1a!JU93*1,0)-SUM(Table1a!JU94,Table1a!JU95,Table1a!JU96),6)</f>
        <v>0</v>
      </c>
      <c r="JV47" s="37">
        <f>ROUND(IFERROR(Table1a!JV93*1,0)-SUM(Table1a!JV94,Table1a!JV95,Table1a!JV96),6)</f>
        <v>0</v>
      </c>
      <c r="JW47" s="37">
        <f>ROUND(IFERROR(Table1a!JW93*1,0)-SUM(Table1a!JW94,Table1a!JW95,Table1a!JW96),6)</f>
        <v>0</v>
      </c>
      <c r="JX47" s="37">
        <f>ROUND(IFERROR(Table1a!JX93*1,0)-SUM(Table1a!JX94,Table1a!JX95,Table1a!JX96),6)</f>
        <v>0</v>
      </c>
      <c r="JY47" s="37">
        <f>ROUND(IFERROR(Table1a!JY93*1,0)-SUM(Table1a!JY94,Table1a!JY95,Table1a!JY96),6)</f>
        <v>0</v>
      </c>
      <c r="JZ47" s="37">
        <f>ROUND(IFERROR(Table1a!JZ93*1,0)-SUM(Table1a!JZ94,Table1a!JZ95,Table1a!JZ96),6)</f>
        <v>0</v>
      </c>
      <c r="KA47" s="37">
        <f>ROUND(IFERROR(Table1a!KA93*1,0)-SUM(Table1a!KA94,Table1a!KA95,Table1a!KA96),6)</f>
        <v>0</v>
      </c>
      <c r="KB47" s="37">
        <f>ROUND(IFERROR(Table1a!KB93*1,0)-SUM(Table1a!KB94,Table1a!KB95,Table1a!KB96),6)</f>
        <v>0</v>
      </c>
      <c r="KC47" s="37">
        <f>ROUND(IFERROR(Table1a!KC93*1,0)-SUM(Table1a!KC94,Table1a!KC95,Table1a!KC96),6)</f>
        <v>0</v>
      </c>
      <c r="KD47" s="37">
        <f>ROUND(IFERROR(Table1a!KD93*1,0)-SUM(Table1a!KD94,Table1a!KD95,Table1a!KD96),6)</f>
        <v>0</v>
      </c>
      <c r="KE47" s="37">
        <f>ROUND(IFERROR(Table1a!KE93*1,0)-SUM(Table1a!KE94,Table1a!KE95,Table1a!KE96),6)</f>
        <v>0</v>
      </c>
      <c r="KF47" s="37">
        <f>ROUND(IFERROR(Table1a!KF93*1,0)-SUM(Table1a!KF94,Table1a!KF95,Table1a!KF96),6)</f>
        <v>0</v>
      </c>
      <c r="KG47" s="37">
        <f>ROUND(IFERROR(Table1a!KG93*1,0)-SUM(Table1a!KG94,Table1a!KG95,Table1a!KG96),6)</f>
        <v>0</v>
      </c>
      <c r="KH47" s="37">
        <f>ROUND(IFERROR(Table1a!KH93*1,0)-SUM(Table1a!KH94,Table1a!KH95,Table1a!KH96),6)</f>
        <v>0</v>
      </c>
      <c r="KI47" s="37">
        <f>ROUND(IFERROR(Table1a!KI93*1,0)-SUM(Table1a!KI94,Table1a!KI95,Table1a!KI96),6)</f>
        <v>0</v>
      </c>
      <c r="KJ47" s="37">
        <f>ROUND(IFERROR(Table1a!KJ93*1,0)-SUM(Table1a!KJ94,Table1a!KJ95,Table1a!KJ96),6)</f>
        <v>0</v>
      </c>
      <c r="KK47" s="37">
        <f>ROUND(IFERROR(Table1a!KK93*1,0)-SUM(Table1a!KK94,Table1a!KK95,Table1a!KK96),6)</f>
        <v>0</v>
      </c>
      <c r="KL47" s="37">
        <f>ROUND(IFERROR(Table1a!KL93*1,0)-SUM(Table1a!KL94,Table1a!KL95,Table1a!KL96),6)</f>
        <v>0</v>
      </c>
      <c r="KM47" s="37">
        <f>ROUND(IFERROR(Table1a!KM93*1,0)-SUM(Table1a!KM94,Table1a!KM95,Table1a!KM96),6)</f>
        <v>0</v>
      </c>
      <c r="KN47" s="37">
        <f>ROUND(IFERROR(Table1a!KN93*1,0)-SUM(Table1a!KN94,Table1a!KN95,Table1a!KN96),6)</f>
        <v>0</v>
      </c>
      <c r="KO47" s="37">
        <f>ROUND(IFERROR(Table1a!KO93*1,0)-SUM(Table1a!KO94,Table1a!KO95,Table1a!KO96),6)</f>
        <v>0</v>
      </c>
      <c r="KP47" s="37">
        <f>ROUND(IFERROR(Table1a!KP93*1,0)-SUM(Table1a!KP94,Table1a!KP95,Table1a!KP96),6)</f>
        <v>0</v>
      </c>
      <c r="KQ47" s="37">
        <f>ROUND(IFERROR(Table1a!KQ93*1,0)-SUM(Table1a!KQ94,Table1a!KQ95,Table1a!KQ96),6)</f>
        <v>0</v>
      </c>
      <c r="KR47" s="37">
        <f>ROUND(IFERROR(Table1a!KR93*1,0)-SUM(Table1a!KR94,Table1a!KR95,Table1a!KR96),6)</f>
        <v>0</v>
      </c>
      <c r="KS47" s="37">
        <f>ROUND(IFERROR(Table1a!KS93*1,0)-SUM(Table1a!KS94,Table1a!KS95,Table1a!KS96),6)</f>
        <v>0</v>
      </c>
      <c r="KT47" s="37">
        <f>ROUND(IFERROR(Table1a!KT93*1,0)-SUM(Table1a!KT94,Table1a!KT95,Table1a!KT96),6)</f>
        <v>0</v>
      </c>
      <c r="KU47" s="37">
        <f>ROUND(IFERROR(Table1a!KU93*1,0)-SUM(Table1a!KU94,Table1a!KU95,Table1a!KU96),6)</f>
        <v>0</v>
      </c>
      <c r="KV47" s="37">
        <f>ROUND(IFERROR(Table1a!KV93*1,0)-SUM(Table1a!KV94,Table1a!KV95,Table1a!KV96),6)</f>
        <v>0</v>
      </c>
      <c r="KW47" s="37">
        <f>ROUND(IFERROR(Table1a!KW93*1,0)-SUM(Table1a!KW94,Table1a!KW95,Table1a!KW96),6)</f>
        <v>0</v>
      </c>
      <c r="KX47" s="37">
        <f>ROUND(IFERROR(Table1a!KX93*1,0)-SUM(Table1a!KX94,Table1a!KX95,Table1a!KX96),6)</f>
        <v>0</v>
      </c>
      <c r="KY47" s="37">
        <f>ROUND(IFERROR(Table1a!KY93*1,0)-SUM(Table1a!KY94,Table1a!KY95,Table1a!KY96),6)</f>
        <v>0</v>
      </c>
      <c r="KZ47" s="37">
        <f>ROUND(IFERROR(Table1a!KZ93*1,0)-SUM(Table1a!KZ94,Table1a!KZ95,Table1a!KZ96),6)</f>
        <v>0</v>
      </c>
      <c r="LA47" s="37">
        <f>ROUND(IFERROR(Table1a!LA93*1,0)-SUM(Table1a!LA94,Table1a!LA95,Table1a!LA96),6)</f>
        <v>0</v>
      </c>
      <c r="LB47" s="37">
        <f>ROUND(IFERROR(Table1a!LB93*1,0)-SUM(Table1a!LB94,Table1a!LB95,Table1a!LB96),6)</f>
        <v>0</v>
      </c>
      <c r="LC47" s="37">
        <f>ROUND(IFERROR(Table1a!LC93*1,0)-SUM(Table1a!LC94,Table1a!LC95,Table1a!LC96),6)</f>
        <v>0</v>
      </c>
      <c r="LD47" s="37">
        <f>ROUND(IFERROR(Table1a!LD93*1,0)-SUM(Table1a!LD94,Table1a!LD95,Table1a!LD96),6)</f>
        <v>0</v>
      </c>
      <c r="LE47" s="37">
        <f>ROUND(IFERROR(Table1a!LE93*1,0)-SUM(Table1a!LE94,Table1a!LE95,Table1a!LE96),6)</f>
        <v>0</v>
      </c>
      <c r="LF47" s="37">
        <f>ROUND(IFERROR(Table1a!LF93*1,0)-SUM(Table1a!LF94,Table1a!LF95,Table1a!LF96),6)</f>
        <v>0</v>
      </c>
      <c r="LG47" s="37">
        <f>ROUND(IFERROR(Table1a!LG93*1,0)-SUM(Table1a!LG94,Table1a!LG95,Table1a!LG96),6)</f>
        <v>0</v>
      </c>
      <c r="LH47" s="37">
        <f>ROUND(IFERROR(Table1a!LH93*1,0)-SUM(Table1a!LH94,Table1a!LH95,Table1a!LH96),6)</f>
        <v>0</v>
      </c>
      <c r="LI47" s="37">
        <f>ROUND(IFERROR(Table1a!LI93*1,0)-SUM(Table1a!LI94,Table1a!LI95,Table1a!LI96),6)</f>
        <v>0</v>
      </c>
      <c r="LJ47" s="37">
        <f>ROUND(IFERROR(Table1a!LJ93*1,0)-SUM(Table1a!LJ94,Table1a!LJ95,Table1a!LJ96),6)</f>
        <v>0</v>
      </c>
      <c r="LK47" s="37">
        <f>ROUND(IFERROR(Table1a!LK93*1,0)-SUM(Table1a!LK94,Table1a!LK95,Table1a!LK96),6)</f>
        <v>0</v>
      </c>
      <c r="LL47" s="37">
        <f>ROUND(IFERROR(Table1a!LL93*1,0)-SUM(Table1a!LL94,Table1a!LL95,Table1a!LL96),6)</f>
        <v>0</v>
      </c>
      <c r="LM47" s="37">
        <f>ROUND(IFERROR(Table1a!LM93*1,0)-SUM(Table1a!LM94,Table1a!LM95,Table1a!LM96),6)</f>
        <v>0</v>
      </c>
      <c r="LN47" s="37">
        <f>ROUND(IFERROR(Table1a!LN93*1,0)-SUM(Table1a!LN94,Table1a!LN95,Table1a!LN96),6)</f>
        <v>0</v>
      </c>
      <c r="LO47" s="37">
        <f>ROUND(IFERROR(Table1a!LO93*1,0)-SUM(Table1a!LO94,Table1a!LO95,Table1a!LO96),6)</f>
        <v>0</v>
      </c>
      <c r="LP47" s="37">
        <f>ROUND(IFERROR(Table1a!LP93*1,0)-SUM(Table1a!LP94,Table1a!LP95,Table1a!LP96),6)</f>
        <v>0</v>
      </c>
      <c r="LQ47" s="37">
        <f>ROUND(IFERROR(Table1a!LQ93*1,0)-SUM(Table1a!LQ94,Table1a!LQ95,Table1a!LQ96),6)</f>
        <v>0</v>
      </c>
      <c r="LR47" s="37">
        <f>ROUND(IFERROR(Table1a!LR93*1,0)-SUM(Table1a!LR94,Table1a!LR95,Table1a!LR96),6)</f>
        <v>0</v>
      </c>
      <c r="LS47" s="37">
        <f>ROUND(IFERROR(Table1a!LS93*1,0)-SUM(Table1a!LS94,Table1a!LS95,Table1a!LS96),6)</f>
        <v>0</v>
      </c>
      <c r="LT47" s="37">
        <f>ROUND(IFERROR(Table1a!LT93*1,0)-SUM(Table1a!LT94,Table1a!LT95,Table1a!LT96),6)</f>
        <v>0</v>
      </c>
      <c r="LU47" s="37">
        <f>ROUND(IFERROR(Table1a!LU93*1,0)-SUM(Table1a!LU94,Table1a!LU95,Table1a!LU96),6)</f>
        <v>0</v>
      </c>
      <c r="LV47" s="37">
        <f>ROUND(IFERROR(Table1a!LV93*1,0)-SUM(Table1a!LV94,Table1a!LV95,Table1a!LV96),6)</f>
        <v>0</v>
      </c>
      <c r="LW47" s="37">
        <f>ROUND(IFERROR(Table1a!LW93*1,0)-SUM(Table1a!LW94,Table1a!LW95,Table1a!LW96),6)</f>
        <v>0</v>
      </c>
      <c r="LX47" s="37">
        <f>ROUND(IFERROR(Table1a!LX93*1,0)-SUM(Table1a!LX94,Table1a!LX95,Table1a!LX96),6)</f>
        <v>0</v>
      </c>
      <c r="LY47" s="37">
        <f>ROUND(IFERROR(Table1a!LY93*1,0)-SUM(Table1a!LY94,Table1a!LY95,Table1a!LY96),6)</f>
        <v>0</v>
      </c>
      <c r="LZ47" s="37">
        <f>ROUND(IFERROR(Table1a!LZ93*1,0)-SUM(Table1a!LZ94,Table1a!LZ95,Table1a!LZ96),6)</f>
        <v>0</v>
      </c>
      <c r="MA47" s="37">
        <f>ROUND(IFERROR(Table1a!MA93*1,0)-SUM(Table1a!MA94,Table1a!MA95,Table1a!MA96),6)</f>
        <v>0</v>
      </c>
      <c r="MB47" s="37">
        <f>ROUND(IFERROR(Table1a!MB93*1,0)-SUM(Table1a!MB94,Table1a!MB95,Table1a!MB96),6)</f>
        <v>0</v>
      </c>
      <c r="MC47" s="37">
        <f>ROUND(IFERROR(Table1a!MC93*1,0)-SUM(Table1a!MC94,Table1a!MC95,Table1a!MC96),6)</f>
        <v>0</v>
      </c>
      <c r="MD47" s="37">
        <f>ROUND(IFERROR(Table1a!MD93*1,0)-SUM(Table1a!MD94,Table1a!MD95,Table1a!MD96),6)</f>
        <v>0</v>
      </c>
      <c r="ME47" s="37">
        <f>ROUND(IFERROR(Table1a!ME93*1,0)-SUM(Table1a!ME94,Table1a!ME95,Table1a!ME96),6)</f>
        <v>0</v>
      </c>
      <c r="MF47" s="37">
        <f>ROUND(IFERROR(Table1a!MF93*1,0)-SUM(Table1a!MF94,Table1a!MF95,Table1a!MF96),6)</f>
        <v>0</v>
      </c>
      <c r="MG47" s="37">
        <f>ROUND(IFERROR(Table1a!MG93*1,0)-SUM(Table1a!MG94,Table1a!MG95,Table1a!MG96),6)</f>
        <v>0</v>
      </c>
      <c r="MH47" s="37">
        <f>ROUND(IFERROR(Table1a!MH93*1,0)-SUM(Table1a!MH94,Table1a!MH95,Table1a!MH96),6)</f>
        <v>0</v>
      </c>
      <c r="MI47" s="37">
        <f>ROUND(IFERROR(Table1a!MI93*1,0)-SUM(Table1a!MI94,Table1a!MI95,Table1a!MI96),6)</f>
        <v>0</v>
      </c>
      <c r="MJ47" s="37">
        <f>ROUND(IFERROR(Table1a!MJ93*1,0)-SUM(Table1a!MJ94,Table1a!MJ95,Table1a!MJ96),6)</f>
        <v>0</v>
      </c>
      <c r="MK47" s="37">
        <f>ROUND(IFERROR(Table1a!MK93*1,0)-SUM(Table1a!MK94,Table1a!MK95,Table1a!MK96),6)</f>
        <v>0</v>
      </c>
      <c r="ML47" s="37">
        <f>ROUND(IFERROR(Table1a!ML93*1,0)-SUM(Table1a!ML94,Table1a!ML95,Table1a!ML96),6)</f>
        <v>0</v>
      </c>
      <c r="MM47" s="37">
        <f>ROUND(IFERROR(Table1a!MM93*1,0)-SUM(Table1a!MM94,Table1a!MM95,Table1a!MM96),6)</f>
        <v>0</v>
      </c>
      <c r="MN47" s="37">
        <f>ROUND(IFERROR(Table1a!MN93*1,0)-SUM(Table1a!MN94,Table1a!MN95,Table1a!MN96),6)</f>
        <v>0</v>
      </c>
      <c r="MO47" s="37">
        <f>ROUND(IFERROR(Table1a!MO93*1,0)-SUM(Table1a!MO94,Table1a!MO95,Table1a!MO96),6)</f>
        <v>0</v>
      </c>
      <c r="MP47" s="37">
        <f>ROUND(IFERROR(Table1a!MP93*1,0)-SUM(Table1a!MP94,Table1a!MP95,Table1a!MP96),6)</f>
        <v>0</v>
      </c>
      <c r="MQ47" s="37">
        <f>ROUND(IFERROR(Table1a!MQ93*1,0)-SUM(Table1a!MQ94,Table1a!MQ95,Table1a!MQ96),6)</f>
        <v>0</v>
      </c>
      <c r="MR47" s="37">
        <f>ROUND(IFERROR(Table1a!MR93*1,0)-SUM(Table1a!MR94,Table1a!MR95,Table1a!MR96),6)</f>
        <v>0</v>
      </c>
      <c r="MS47" s="37">
        <f>ROUND(IFERROR(Table1a!MS93*1,0)-SUM(Table1a!MS94,Table1a!MS95,Table1a!MS96),6)</f>
        <v>0</v>
      </c>
      <c r="MT47" s="37">
        <f>ROUND(IFERROR(Table1a!MT93*1,0)-SUM(Table1a!MT94,Table1a!MT95,Table1a!MT96),6)</f>
        <v>0</v>
      </c>
      <c r="MU47" s="37">
        <f>ROUND(IFERROR(Table1a!MU93*1,0)-SUM(Table1a!MU94,Table1a!MU95,Table1a!MU96),6)</f>
        <v>0</v>
      </c>
      <c r="MV47" s="37">
        <f>ROUND(IFERROR(Table1a!MV93*1,0)-SUM(Table1a!MV94,Table1a!MV95,Table1a!MV96),6)</f>
        <v>0</v>
      </c>
      <c r="MW47" s="37">
        <f>ROUND(IFERROR(Table1a!MW93*1,0)-SUM(Table1a!MW94,Table1a!MW95,Table1a!MW96),6)</f>
        <v>0</v>
      </c>
      <c r="MX47" s="37">
        <f>ROUND(IFERROR(Table1a!MX93*1,0)-SUM(Table1a!MX94,Table1a!MX95,Table1a!MX96),6)</f>
        <v>0</v>
      </c>
      <c r="MY47" s="37">
        <f>ROUND(IFERROR(Table1a!MY93*1,0)-SUM(Table1a!MY94,Table1a!MY95,Table1a!MY96),6)</f>
        <v>0</v>
      </c>
      <c r="MZ47" s="37">
        <f>ROUND(IFERROR(Table1a!MZ93*1,0)-SUM(Table1a!MZ94,Table1a!MZ95,Table1a!MZ96),6)</f>
        <v>0</v>
      </c>
      <c r="NA47" s="37">
        <f>ROUND(IFERROR(Table1a!NA93*1,0)-SUM(Table1a!NA94,Table1a!NA95,Table1a!NA96),6)</f>
        <v>0</v>
      </c>
      <c r="NB47" s="37">
        <f>ROUND(IFERROR(Table1a!NB93*1,0)-SUM(Table1a!NB94,Table1a!NB95,Table1a!NB96),6)</f>
        <v>0</v>
      </c>
      <c r="NC47" s="37">
        <f>ROUND(IFERROR(Table1a!NC93*1,0)-SUM(Table1a!NC94,Table1a!NC95,Table1a!NC96),6)</f>
        <v>0</v>
      </c>
      <c r="ND47" s="37">
        <f>ROUND(IFERROR(Table1a!ND93*1,0)-SUM(Table1a!ND94,Table1a!ND95,Table1a!ND96),6)</f>
        <v>0</v>
      </c>
      <c r="NE47" s="37">
        <f>ROUND(IFERROR(Table1a!NE93*1,0)-SUM(Table1a!NE94,Table1a!NE95,Table1a!NE96),6)</f>
        <v>0</v>
      </c>
      <c r="NF47" s="37">
        <f>ROUND(IFERROR(Table1a!NF93*1,0)-SUM(Table1a!NF94,Table1a!NF95,Table1a!NF96),6)</f>
        <v>0</v>
      </c>
      <c r="NG47" s="37">
        <f>ROUND(IFERROR(Table1a!NG93*1,0)-SUM(Table1a!NG94,Table1a!NG95,Table1a!NG96),6)</f>
        <v>0</v>
      </c>
      <c r="NH47" s="37">
        <f>ROUND(IFERROR(Table1a!NH93*1,0)-SUM(Table1a!NH94,Table1a!NH95,Table1a!NH96),6)</f>
        <v>0</v>
      </c>
      <c r="NI47" s="37">
        <f>ROUND(IFERROR(Table1a!NI93*1,0)-SUM(Table1a!NI94,Table1a!NI95,Table1a!NI96),6)</f>
        <v>0</v>
      </c>
      <c r="NJ47" s="37">
        <f>ROUND(IFERROR(Table1a!NJ93*1,0)-SUM(Table1a!NJ94,Table1a!NJ95,Table1a!NJ96),6)</f>
        <v>0</v>
      </c>
      <c r="NK47" s="37">
        <f>ROUND(IFERROR(Table1a!NK93*1,0)-SUM(Table1a!NK94,Table1a!NK95,Table1a!NK96),6)</f>
        <v>0</v>
      </c>
      <c r="NL47" s="37">
        <f>ROUND(IFERROR(Table1a!NL93*1,0)-SUM(Table1a!NL94,Table1a!NL95,Table1a!NL96),6)</f>
        <v>0</v>
      </c>
    </row>
    <row r="48" spans="1:376">
      <c r="A48" s="23" t="s">
        <v>101</v>
      </c>
      <c r="B48" s="21" t="s">
        <v>9</v>
      </c>
      <c r="C48" s="37">
        <f>ROUND(IFERROR(Table1a!C98*1,0)-SUM(Table1a!C99,Table1a!C100,Table1a!C101,Table1a!C102,Table1a!C103),6)</f>
        <v>0</v>
      </c>
      <c r="D48" s="37">
        <f>ROUND(IFERROR(Table1a!D98*1,0)-SUM(Table1a!D99,Table1a!D100,Table1a!D101,Table1a!D102,Table1a!D103),6)</f>
        <v>0</v>
      </c>
      <c r="E48" s="37">
        <f>ROUND(IFERROR(Table1a!E98*1,0)-SUM(Table1a!E99,Table1a!E100,Table1a!E101,Table1a!E102,Table1a!E103),6)</f>
        <v>0</v>
      </c>
      <c r="F48" s="37">
        <f>ROUND(IFERROR(Table1a!F98*1,0)-SUM(Table1a!F99,Table1a!F100,Table1a!F101,Table1a!F102,Table1a!F103),6)</f>
        <v>0</v>
      </c>
      <c r="G48" s="37">
        <f>ROUND(IFERROR(Table1a!G98*1,0)-SUM(Table1a!G99,Table1a!G100,Table1a!G101,Table1a!G102,Table1a!G103),6)</f>
        <v>0</v>
      </c>
      <c r="H48" s="37">
        <f>ROUND(IFERROR(Table1a!H98*1,0)-SUM(Table1a!H99,Table1a!H100,Table1a!H101,Table1a!H102,Table1a!H103),6)</f>
        <v>0</v>
      </c>
      <c r="I48" s="37">
        <f>ROUND(IFERROR(Table1a!I98*1,0)-SUM(Table1a!I99,Table1a!I100,Table1a!I101,Table1a!I102,Table1a!I103),6)</f>
        <v>0</v>
      </c>
      <c r="J48" s="37">
        <f>ROUND(IFERROR(Table1a!J98*1,0)-SUM(Table1a!J99,Table1a!J100,Table1a!J101,Table1a!J102,Table1a!J103),6)</f>
        <v>0</v>
      </c>
      <c r="K48" s="37">
        <f>ROUND(IFERROR(Table1a!K98*1,0)-SUM(Table1a!K99,Table1a!K100,Table1a!K101,Table1a!K102,Table1a!K103),6)</f>
        <v>0</v>
      </c>
      <c r="L48" s="37">
        <f>ROUND(IFERROR(Table1a!L98*1,0)-SUM(Table1a!L99,Table1a!L100,Table1a!L101,Table1a!L102,Table1a!L103),6)</f>
        <v>0</v>
      </c>
      <c r="M48" s="37">
        <f>ROUND(IFERROR(Table1a!M98*1,0)-SUM(Table1a!M99,Table1a!M100,Table1a!M101,Table1a!M102,Table1a!M103),6)</f>
        <v>0</v>
      </c>
      <c r="N48" s="37">
        <f>ROUND(IFERROR(Table1a!N98*1,0)-SUM(Table1a!N99,Table1a!N100,Table1a!N101,Table1a!N102,Table1a!N103),6)</f>
        <v>0</v>
      </c>
      <c r="O48" s="37">
        <f>ROUND(IFERROR(Table1a!O98*1,0)-SUM(Table1a!O99,Table1a!O100,Table1a!O101,Table1a!O102,Table1a!O103),6)</f>
        <v>0</v>
      </c>
      <c r="P48" s="37">
        <f>ROUND(IFERROR(Table1a!P98*1,0)-SUM(Table1a!P99,Table1a!P100,Table1a!P101,Table1a!P102,Table1a!P103),6)</f>
        <v>0</v>
      </c>
      <c r="Q48" s="37">
        <f>ROUND(IFERROR(Table1a!Q98*1,0)-SUM(Table1a!Q99,Table1a!Q100,Table1a!Q101,Table1a!Q102,Table1a!Q103),6)</f>
        <v>0</v>
      </c>
      <c r="R48" s="37">
        <f>ROUND(IFERROR(Table1a!R98*1,0)-SUM(Table1a!R99,Table1a!R100,Table1a!R101,Table1a!R102,Table1a!R103),6)</f>
        <v>0</v>
      </c>
      <c r="S48" s="37">
        <f>ROUND(IFERROR(Table1a!S98*1,0)-SUM(Table1a!S99,Table1a!S100,Table1a!S101,Table1a!S102,Table1a!S103),6)</f>
        <v>0</v>
      </c>
      <c r="T48" s="37">
        <f>ROUND(IFERROR(Table1a!T98*1,0)-SUM(Table1a!T99,Table1a!T100,Table1a!T101,Table1a!T102,Table1a!T103),6)</f>
        <v>0</v>
      </c>
      <c r="U48" s="37">
        <f>ROUND(IFERROR(Table1a!U98*1,0)-SUM(Table1a!U99,Table1a!U100,Table1a!U101,Table1a!U102,Table1a!U103),6)</f>
        <v>0</v>
      </c>
      <c r="V48" s="37">
        <f>ROUND(IFERROR(Table1a!V98*1,0)-SUM(Table1a!V99,Table1a!V100,Table1a!V101,Table1a!V102,Table1a!V103),6)</f>
        <v>0</v>
      </c>
      <c r="W48" s="37">
        <f>ROUND(IFERROR(Table1a!W98*1,0)-SUM(Table1a!W99,Table1a!W100,Table1a!W101,Table1a!W102,Table1a!W103),6)</f>
        <v>0</v>
      </c>
      <c r="X48" s="37">
        <f>ROUND(IFERROR(Table1a!X98*1,0)-SUM(Table1a!X99,Table1a!X100,Table1a!X101,Table1a!X102,Table1a!X103),6)</f>
        <v>0</v>
      </c>
      <c r="Y48" s="37">
        <f>ROUND(IFERROR(Table1a!Y98*1,0)-SUM(Table1a!Y99,Table1a!Y100,Table1a!Y101,Table1a!Y102,Table1a!Y103),6)</f>
        <v>0</v>
      </c>
      <c r="Z48" s="37">
        <f>ROUND(IFERROR(Table1a!Z98*1,0)-SUM(Table1a!Z99,Table1a!Z100,Table1a!Z101,Table1a!Z102,Table1a!Z103),6)</f>
        <v>0</v>
      </c>
      <c r="AA48" s="37">
        <f>ROUND(IFERROR(Table1a!AA98*1,0)-SUM(Table1a!AA99,Table1a!AA100,Table1a!AA101,Table1a!AA102,Table1a!AA103),6)</f>
        <v>0</v>
      </c>
      <c r="AB48" s="37">
        <f>ROUND(IFERROR(Table1a!AB98*1,0)-SUM(Table1a!AB99,Table1a!AB100,Table1a!AB101,Table1a!AB102,Table1a!AB103),6)</f>
        <v>0</v>
      </c>
      <c r="AC48" s="37">
        <f>ROUND(IFERROR(Table1a!AC98*1,0)-SUM(Table1a!AC99,Table1a!AC100,Table1a!AC101,Table1a!AC102,Table1a!AC103),6)</f>
        <v>0</v>
      </c>
      <c r="AD48" s="37">
        <f>ROUND(IFERROR(Table1a!AD98*1,0)-SUM(Table1a!AD99,Table1a!AD100,Table1a!AD101,Table1a!AD102,Table1a!AD103),6)</f>
        <v>0</v>
      </c>
      <c r="AE48" s="37">
        <f>ROUND(IFERROR(Table1a!AE98*1,0)-SUM(Table1a!AE99,Table1a!AE100,Table1a!AE101,Table1a!AE102,Table1a!AE103),6)</f>
        <v>0</v>
      </c>
      <c r="AF48" s="37">
        <f>ROUND(IFERROR(Table1a!AF98*1,0)-SUM(Table1a!AF99,Table1a!AF100,Table1a!AF101,Table1a!AF102,Table1a!AF103),6)</f>
        <v>0</v>
      </c>
      <c r="AG48" s="37">
        <f>ROUND(IFERROR(Table1a!AG98*1,0)-SUM(Table1a!AG99,Table1a!AG100,Table1a!AG101,Table1a!AG102,Table1a!AG103),6)</f>
        <v>0</v>
      </c>
      <c r="AH48" s="37">
        <f>ROUND(IFERROR(Table1a!AH98*1,0)-SUM(Table1a!AH99,Table1a!AH100,Table1a!AH101,Table1a!AH102,Table1a!AH103),6)</f>
        <v>0</v>
      </c>
      <c r="AI48" s="37">
        <f>ROUND(IFERROR(Table1a!AI98*1,0)-SUM(Table1a!AI99,Table1a!AI100,Table1a!AI101,Table1a!AI102,Table1a!AI103),6)</f>
        <v>0</v>
      </c>
      <c r="AJ48" s="37">
        <f>ROUND(IFERROR(Table1a!AJ98*1,0)-SUM(Table1a!AJ99,Table1a!AJ100,Table1a!AJ101,Table1a!AJ102,Table1a!AJ103),6)</f>
        <v>0</v>
      </c>
      <c r="AK48" s="37">
        <f>ROUND(IFERROR(Table1a!AK98*1,0)-SUM(Table1a!AK99,Table1a!AK100,Table1a!AK101,Table1a!AK102,Table1a!AK103),6)</f>
        <v>0</v>
      </c>
      <c r="AL48" s="37">
        <f>ROUND(IFERROR(Table1a!AL98*1,0)-SUM(Table1a!AL99,Table1a!AL100,Table1a!AL101,Table1a!AL102,Table1a!AL103),6)</f>
        <v>0</v>
      </c>
      <c r="AM48" s="37">
        <f>ROUND(IFERROR(Table1a!AM98*1,0)-SUM(Table1a!AM99,Table1a!AM100,Table1a!AM101,Table1a!AM102,Table1a!AM103),6)</f>
        <v>0</v>
      </c>
      <c r="AN48" s="37">
        <f>ROUND(IFERROR(Table1a!AN98*1,0)-SUM(Table1a!AN99,Table1a!AN100,Table1a!AN101,Table1a!AN102,Table1a!AN103),6)</f>
        <v>0</v>
      </c>
      <c r="AO48" s="37">
        <f>ROUND(IFERROR(Table1a!AO98*1,0)-SUM(Table1a!AO99,Table1a!AO100,Table1a!AO101,Table1a!AO102,Table1a!AO103),6)</f>
        <v>0</v>
      </c>
      <c r="AP48" s="37">
        <f>ROUND(IFERROR(Table1a!AP98*1,0)-SUM(Table1a!AP99,Table1a!AP100,Table1a!AP101,Table1a!AP102,Table1a!AP103),6)</f>
        <v>0</v>
      </c>
      <c r="AQ48" s="37">
        <f>ROUND(IFERROR(Table1a!AQ98*1,0)-SUM(Table1a!AQ99,Table1a!AQ100,Table1a!AQ101,Table1a!AQ102,Table1a!AQ103),6)</f>
        <v>0</v>
      </c>
      <c r="AR48" s="37">
        <f>ROUND(IFERROR(Table1a!AR98*1,0)-SUM(Table1a!AR99,Table1a!AR100,Table1a!AR101,Table1a!AR102,Table1a!AR103),6)</f>
        <v>0</v>
      </c>
      <c r="AS48" s="37">
        <f>ROUND(IFERROR(Table1a!AS98*1,0)-SUM(Table1a!AS99,Table1a!AS100,Table1a!AS101,Table1a!AS102,Table1a!AS103),6)</f>
        <v>0</v>
      </c>
      <c r="AT48" s="37">
        <f>ROUND(IFERROR(Table1a!AT98*1,0)-SUM(Table1a!AT99,Table1a!AT100,Table1a!AT101,Table1a!AT102,Table1a!AT103),6)</f>
        <v>0</v>
      </c>
      <c r="AU48" s="37">
        <f>ROUND(IFERROR(Table1a!AU98*1,0)-SUM(Table1a!AU99,Table1a!AU100,Table1a!AU101,Table1a!AU102,Table1a!AU103),6)</f>
        <v>0</v>
      </c>
      <c r="AV48" s="37">
        <f>ROUND(IFERROR(Table1a!AV98*1,0)-SUM(Table1a!AV99,Table1a!AV100,Table1a!AV101,Table1a!AV102,Table1a!AV103),6)</f>
        <v>0</v>
      </c>
      <c r="AW48" s="37">
        <f>ROUND(IFERROR(Table1a!AW98*1,0)-SUM(Table1a!AW99,Table1a!AW100,Table1a!AW101,Table1a!AW102,Table1a!AW103),6)</f>
        <v>0</v>
      </c>
      <c r="AX48" s="37">
        <f>ROUND(IFERROR(Table1a!AX98*1,0)-SUM(Table1a!AX99,Table1a!AX100,Table1a!AX101,Table1a!AX102,Table1a!AX103),6)</f>
        <v>0</v>
      </c>
      <c r="AY48" s="37">
        <f>ROUND(IFERROR(Table1a!AY98*1,0)-SUM(Table1a!AY99,Table1a!AY100,Table1a!AY101,Table1a!AY102,Table1a!AY103),6)</f>
        <v>0</v>
      </c>
      <c r="AZ48" s="37">
        <f>ROUND(IFERROR(Table1a!AZ98*1,0)-SUM(Table1a!AZ99,Table1a!AZ100,Table1a!AZ101,Table1a!AZ102,Table1a!AZ103),6)</f>
        <v>0</v>
      </c>
      <c r="BA48" s="37">
        <f>ROUND(IFERROR(Table1a!BA98*1,0)-SUM(Table1a!BA99,Table1a!BA100,Table1a!BA101,Table1a!BA102,Table1a!BA103),6)</f>
        <v>0</v>
      </c>
      <c r="BB48" s="37">
        <f>ROUND(IFERROR(Table1a!BB98*1,0)-SUM(Table1a!BB99,Table1a!BB100,Table1a!BB101,Table1a!BB102,Table1a!BB103),6)</f>
        <v>0</v>
      </c>
      <c r="BC48" s="37">
        <f>ROUND(IFERROR(Table1a!BC98*1,0)-SUM(Table1a!BC99,Table1a!BC100,Table1a!BC101,Table1a!BC102,Table1a!BC103),6)</f>
        <v>0</v>
      </c>
      <c r="BD48" s="37">
        <f>ROUND(IFERROR(Table1a!BD98*1,0)-SUM(Table1a!BD99,Table1a!BD100,Table1a!BD101,Table1a!BD102,Table1a!BD103),6)</f>
        <v>0</v>
      </c>
      <c r="BE48" s="37">
        <f>ROUND(IFERROR(Table1a!BE98*1,0)-SUM(Table1a!BE99,Table1a!BE100,Table1a!BE101,Table1a!BE102,Table1a!BE103),6)</f>
        <v>0</v>
      </c>
      <c r="BF48" s="37">
        <f>ROUND(IFERROR(Table1a!BF98*1,0)-SUM(Table1a!BF99,Table1a!BF100,Table1a!BF101,Table1a!BF102,Table1a!BF103),6)</f>
        <v>0</v>
      </c>
      <c r="BG48" s="37">
        <f>ROUND(IFERROR(Table1a!BG98*1,0)-SUM(Table1a!BG99,Table1a!BG100,Table1a!BG101,Table1a!BG102,Table1a!BG103),6)</f>
        <v>0</v>
      </c>
      <c r="BH48" s="37">
        <f>ROUND(IFERROR(Table1a!BH98*1,0)-SUM(Table1a!BH99,Table1a!BH100,Table1a!BH101,Table1a!BH102,Table1a!BH103),6)</f>
        <v>0</v>
      </c>
      <c r="BI48" s="37">
        <f>ROUND(IFERROR(Table1a!BI98*1,0)-SUM(Table1a!BI99,Table1a!BI100,Table1a!BI101,Table1a!BI102,Table1a!BI103),6)</f>
        <v>0</v>
      </c>
      <c r="BJ48" s="37">
        <f>ROUND(IFERROR(Table1a!BJ98*1,0)-SUM(Table1a!BJ99,Table1a!BJ100,Table1a!BJ101,Table1a!BJ102,Table1a!BJ103),6)</f>
        <v>0</v>
      </c>
      <c r="BK48" s="37">
        <f>ROUND(IFERROR(Table1a!BK98*1,0)-SUM(Table1a!BK99,Table1a!BK100,Table1a!BK101,Table1a!BK102,Table1a!BK103),6)</f>
        <v>0</v>
      </c>
      <c r="BL48" s="37">
        <f>ROUND(IFERROR(Table1a!BL98*1,0)-SUM(Table1a!BL99,Table1a!BL100,Table1a!BL101,Table1a!BL102,Table1a!BL103),6)</f>
        <v>0</v>
      </c>
      <c r="BM48" s="37">
        <f>ROUND(IFERROR(Table1a!BM98*1,0)-SUM(Table1a!BM99,Table1a!BM100,Table1a!BM101,Table1a!BM102,Table1a!BM103),6)</f>
        <v>0</v>
      </c>
      <c r="BN48" s="37">
        <f>ROUND(IFERROR(Table1a!BN98*1,0)-SUM(Table1a!BN99,Table1a!BN100,Table1a!BN101,Table1a!BN102,Table1a!BN103),6)</f>
        <v>0</v>
      </c>
      <c r="BO48" s="37">
        <f>ROUND(IFERROR(Table1a!BO98*1,0)-SUM(Table1a!BO99,Table1a!BO100,Table1a!BO101,Table1a!BO102,Table1a!BO103),6)</f>
        <v>0</v>
      </c>
      <c r="BP48" s="37">
        <f>ROUND(IFERROR(Table1a!BP98*1,0)-SUM(Table1a!BP99,Table1a!BP100,Table1a!BP101,Table1a!BP102,Table1a!BP103),6)</f>
        <v>0</v>
      </c>
      <c r="BQ48" s="37">
        <f>ROUND(IFERROR(Table1a!BQ98*1,0)-SUM(Table1a!BQ99,Table1a!BQ100,Table1a!BQ101,Table1a!BQ102,Table1a!BQ103),6)</f>
        <v>0</v>
      </c>
      <c r="BR48" s="37">
        <f>ROUND(IFERROR(Table1a!BR98*1,0)-SUM(Table1a!BR99,Table1a!BR100,Table1a!BR101,Table1a!BR102,Table1a!BR103),6)</f>
        <v>0</v>
      </c>
      <c r="BS48" s="37">
        <f>ROUND(IFERROR(Table1a!BS98*1,0)-SUM(Table1a!BS99,Table1a!BS100,Table1a!BS101,Table1a!BS102,Table1a!BS103),6)</f>
        <v>0</v>
      </c>
      <c r="BT48" s="37">
        <f>ROUND(IFERROR(Table1a!BT98*1,0)-SUM(Table1a!BT99,Table1a!BT100,Table1a!BT101,Table1a!BT102,Table1a!BT103),6)</f>
        <v>0</v>
      </c>
      <c r="BU48" s="37">
        <f>ROUND(IFERROR(Table1a!BU98*1,0)-SUM(Table1a!BU99,Table1a!BU100,Table1a!BU101,Table1a!BU102,Table1a!BU103),6)</f>
        <v>0</v>
      </c>
      <c r="BV48" s="37">
        <f>ROUND(IFERROR(Table1a!BV98*1,0)-SUM(Table1a!BV99,Table1a!BV100,Table1a!BV101,Table1a!BV102,Table1a!BV103),6)</f>
        <v>0</v>
      </c>
      <c r="BW48" s="37">
        <f>ROUND(IFERROR(Table1a!BW98*1,0)-SUM(Table1a!BW99,Table1a!BW100,Table1a!BW101,Table1a!BW102,Table1a!BW103),6)</f>
        <v>0</v>
      </c>
      <c r="BX48" s="37">
        <f>ROUND(IFERROR(Table1a!BX98*1,0)-SUM(Table1a!BX99,Table1a!BX100,Table1a!BX101,Table1a!BX102,Table1a!BX103),6)</f>
        <v>0</v>
      </c>
      <c r="BY48" s="37">
        <f>ROUND(IFERROR(Table1a!BY98*1,0)-SUM(Table1a!BY99,Table1a!BY100,Table1a!BY101,Table1a!BY102,Table1a!BY103),6)</f>
        <v>0</v>
      </c>
      <c r="BZ48" s="37">
        <f>ROUND(IFERROR(Table1a!BZ98*1,0)-SUM(Table1a!BZ99,Table1a!BZ100,Table1a!BZ101,Table1a!BZ102,Table1a!BZ103),6)</f>
        <v>0</v>
      </c>
      <c r="CA48" s="37">
        <f>ROUND(IFERROR(Table1a!CA98*1,0)-SUM(Table1a!CA99,Table1a!CA100,Table1a!CA101,Table1a!CA102,Table1a!CA103),6)</f>
        <v>0</v>
      </c>
      <c r="CB48" s="37">
        <f>ROUND(IFERROR(Table1a!CB98*1,0)-SUM(Table1a!CB99,Table1a!CB100,Table1a!CB101,Table1a!CB102,Table1a!CB103),6)</f>
        <v>0</v>
      </c>
      <c r="CC48" s="37">
        <f>ROUND(IFERROR(Table1a!CC98*1,0)-SUM(Table1a!CC99,Table1a!CC100,Table1a!CC101,Table1a!CC102,Table1a!CC103),6)</f>
        <v>0</v>
      </c>
      <c r="CD48" s="37">
        <f>ROUND(IFERROR(Table1a!CD98*1,0)-SUM(Table1a!CD99,Table1a!CD100,Table1a!CD101,Table1a!CD102,Table1a!CD103),6)</f>
        <v>0</v>
      </c>
      <c r="CE48" s="37">
        <f>ROUND(IFERROR(Table1a!CE98*1,0)-SUM(Table1a!CE99,Table1a!CE100,Table1a!CE101,Table1a!CE102,Table1a!CE103),6)</f>
        <v>0</v>
      </c>
      <c r="CF48" s="37">
        <f>ROUND(IFERROR(Table1a!CF98*1,0)-SUM(Table1a!CF99,Table1a!CF100,Table1a!CF101,Table1a!CF102,Table1a!CF103),6)</f>
        <v>0</v>
      </c>
      <c r="CG48" s="37">
        <f>ROUND(IFERROR(Table1a!CG98*1,0)-SUM(Table1a!CG99,Table1a!CG100,Table1a!CG101,Table1a!CG102,Table1a!CG103),6)</f>
        <v>0</v>
      </c>
      <c r="CH48" s="37">
        <f>ROUND(IFERROR(Table1a!CH98*1,0)-SUM(Table1a!CH99,Table1a!CH100,Table1a!CH101,Table1a!CH102,Table1a!CH103),6)</f>
        <v>0</v>
      </c>
      <c r="CI48" s="37">
        <f>ROUND(IFERROR(Table1a!CI98*1,0)-SUM(Table1a!CI99,Table1a!CI100,Table1a!CI101,Table1a!CI102,Table1a!CI103),6)</f>
        <v>0</v>
      </c>
      <c r="CJ48" s="37">
        <f>ROUND(IFERROR(Table1a!CJ98*1,0)-SUM(Table1a!CJ99,Table1a!CJ100,Table1a!CJ101,Table1a!CJ102,Table1a!CJ103),6)</f>
        <v>0</v>
      </c>
      <c r="CK48" s="37">
        <f>ROUND(IFERROR(Table1a!CK98*1,0)-SUM(Table1a!CK99,Table1a!CK100,Table1a!CK101,Table1a!CK102,Table1a!CK103),6)</f>
        <v>0</v>
      </c>
      <c r="CL48" s="37">
        <f>ROUND(IFERROR(Table1a!CL98*1,0)-SUM(Table1a!CL99,Table1a!CL100,Table1a!CL101,Table1a!CL102,Table1a!CL103),6)</f>
        <v>0</v>
      </c>
      <c r="CM48" s="37">
        <f>ROUND(IFERROR(Table1a!CM98*1,0)-SUM(Table1a!CM99,Table1a!CM100,Table1a!CM101,Table1a!CM102,Table1a!CM103),6)</f>
        <v>0</v>
      </c>
      <c r="CN48" s="37">
        <f>ROUND(IFERROR(Table1a!CN98*1,0)-SUM(Table1a!CN99,Table1a!CN100,Table1a!CN101,Table1a!CN102,Table1a!CN103),6)</f>
        <v>0</v>
      </c>
      <c r="CO48" s="37">
        <f>ROUND(IFERROR(Table1a!CO98*1,0)-SUM(Table1a!CO99,Table1a!CO100,Table1a!CO101,Table1a!CO102,Table1a!CO103),6)</f>
        <v>0</v>
      </c>
      <c r="CP48" s="37">
        <f>ROUND(IFERROR(Table1a!CP98*1,0)-SUM(Table1a!CP99,Table1a!CP100,Table1a!CP101,Table1a!CP102,Table1a!CP103),6)</f>
        <v>0</v>
      </c>
      <c r="CQ48" s="37">
        <f>ROUND(IFERROR(Table1a!CQ98*1,0)-SUM(Table1a!CQ99,Table1a!CQ100,Table1a!CQ101,Table1a!CQ102,Table1a!CQ103),6)</f>
        <v>0</v>
      </c>
      <c r="CR48" s="37">
        <f>ROUND(IFERROR(Table1a!CR98*1,0)-SUM(Table1a!CR99,Table1a!CR100,Table1a!CR101,Table1a!CR102,Table1a!CR103),6)</f>
        <v>0</v>
      </c>
      <c r="CS48" s="37">
        <f>ROUND(IFERROR(Table1a!CS98*1,0)-SUM(Table1a!CS99,Table1a!CS100,Table1a!CS101,Table1a!CS102,Table1a!CS103),6)</f>
        <v>0</v>
      </c>
      <c r="CT48" s="37">
        <f>ROUND(IFERROR(Table1a!CT98*1,0)-SUM(Table1a!CT99,Table1a!CT100,Table1a!CT101,Table1a!CT102,Table1a!CT103),6)</f>
        <v>0</v>
      </c>
      <c r="CU48" s="37">
        <f>ROUND(IFERROR(Table1a!CU98*1,0)-SUM(Table1a!CU99,Table1a!CU100,Table1a!CU101,Table1a!CU102,Table1a!CU103),6)</f>
        <v>0</v>
      </c>
      <c r="CV48" s="37">
        <f>ROUND(IFERROR(Table1a!CV98*1,0)-SUM(Table1a!CV99,Table1a!CV100,Table1a!CV101,Table1a!CV102,Table1a!CV103),6)</f>
        <v>0</v>
      </c>
      <c r="CW48" s="37">
        <f>ROUND(IFERROR(Table1a!CW98*1,0)-SUM(Table1a!CW99,Table1a!CW100,Table1a!CW101,Table1a!CW102,Table1a!CW103),6)</f>
        <v>0</v>
      </c>
      <c r="CX48" s="37">
        <f>ROUND(IFERROR(Table1a!CX98*1,0)-SUM(Table1a!CX99,Table1a!CX100,Table1a!CX101,Table1a!CX102,Table1a!CX103),6)</f>
        <v>0</v>
      </c>
      <c r="CY48" s="37">
        <f>ROUND(IFERROR(Table1a!CY98*1,0)-SUM(Table1a!CY99,Table1a!CY100,Table1a!CY101,Table1a!CY102,Table1a!CY103),6)</f>
        <v>0</v>
      </c>
      <c r="CZ48" s="37">
        <f>ROUND(IFERROR(Table1a!CZ98*1,0)-SUM(Table1a!CZ99,Table1a!CZ100,Table1a!CZ101,Table1a!CZ102,Table1a!CZ103),6)</f>
        <v>0</v>
      </c>
      <c r="DA48" s="128">
        <f>ROUND(IFERROR(Table1a!DA98*1,0)-SUM(Table1a!DA99,Table1a!DA100,Table1a!DA101,Table1a!DA102,Table1a!DA103),6)</f>
        <v>0</v>
      </c>
      <c r="DB48" s="128">
        <f>ROUND(IFERROR(Table1a!DB98*1,0)-SUM(Table1a!DB99,Table1a!DB100,Table1a!DB101,Table1a!DB102,Table1a!DB103),6)</f>
        <v>0</v>
      </c>
      <c r="DC48" s="128">
        <f>ROUND(IFERROR(Table1a!DC98*1,0)-SUM(Table1a!DC99,Table1a!DC100,Table1a!DC101,Table1a!DC102,Table1a!DC103),6)</f>
        <v>0</v>
      </c>
      <c r="DD48" s="128">
        <f>ROUND(IFERROR(Table1a!DD98*1,0)-SUM(Table1a!DD99,Table1a!DD100,Table1a!DD101,Table1a!DD102,Table1a!DD103),6)</f>
        <v>0</v>
      </c>
      <c r="DE48" s="128">
        <f>ROUND(IFERROR(Table1a!DE98*1,0)-SUM(Table1a!DE99,Table1a!DE100,Table1a!DE101,Table1a!DE102,Table1a!DE103),6)</f>
        <v>0</v>
      </c>
      <c r="DF48" s="128">
        <f>ROUND(IFERROR(Table1a!DF98*1,0)-SUM(Table1a!DF99,Table1a!DF100,Table1a!DF101,Table1a!DF102,Table1a!DF103),6)</f>
        <v>0</v>
      </c>
      <c r="DG48" s="128">
        <f>ROUND(IFERROR(Table1a!DG98*1,0)-SUM(Table1a!DG99,Table1a!DG100,Table1a!DG101,Table1a!DG102,Table1a!DG103),6)</f>
        <v>0</v>
      </c>
      <c r="DH48" s="128">
        <f>ROUND(IFERROR(Table1a!DH98*1,0)-SUM(Table1a!DH99,Table1a!DH100,Table1a!DH101,Table1a!DH102,Table1a!DH103),6)</f>
        <v>0</v>
      </c>
      <c r="DI48" s="128">
        <f>ROUND(IFERROR(Table1a!DI98*1,0)-SUM(Table1a!DI99,Table1a!DI100,Table1a!DI101,Table1a!DI102,Table1a!DI103),6)</f>
        <v>0</v>
      </c>
      <c r="DJ48" s="128">
        <f>ROUND(IFERROR(Table1a!DJ98*1,0)-SUM(Table1a!DJ99,Table1a!DJ100,Table1a!DJ101,Table1a!DJ102,Table1a!DJ103),6)</f>
        <v>0</v>
      </c>
      <c r="DK48" s="128">
        <f>ROUND(IFERROR(Table1a!DK98*1,0)-SUM(Table1a!DK99,Table1a!DK100,Table1a!DK101,Table1a!DK102,Table1a!DK103),6)</f>
        <v>0</v>
      </c>
      <c r="DL48" s="128">
        <f>ROUND(IFERROR(Table1a!DL98*1,0)-SUM(Table1a!DL99,Table1a!DL100,Table1a!DL101,Table1a!DL102,Table1a!DL103),6)</f>
        <v>0</v>
      </c>
      <c r="DM48" s="128">
        <f>ROUND(IFERROR(Table1a!DM98*1,0)-SUM(Table1a!DM99,Table1a!DM100,Table1a!DM101,Table1a!DM102,Table1a!DM103),6)</f>
        <v>0</v>
      </c>
      <c r="DN48" s="128">
        <f>ROUND(IFERROR(Table1a!DN98*1,0)-SUM(Table1a!DN99,Table1a!DN100,Table1a!DN101,Table1a!DN102,Table1a!DN103),6)</f>
        <v>0</v>
      </c>
      <c r="DO48" s="128">
        <f>ROUND(IFERROR(Table1a!DO98*1,0)-SUM(Table1a!DO99,Table1a!DO100,Table1a!DO101,Table1a!DO102,Table1a!DO103),6)</f>
        <v>0</v>
      </c>
      <c r="DP48" s="128">
        <f>ROUND(IFERROR(Table1a!DP98*1,0)-SUM(Table1a!DP99,Table1a!DP100,Table1a!DP101,Table1a!DP102,Table1a!DP103),6)</f>
        <v>0</v>
      </c>
      <c r="DQ48" s="128">
        <f>ROUND(IFERROR(Table1a!DQ98*1,0)-SUM(Table1a!DQ99,Table1a!DQ100,Table1a!DQ101,Table1a!DQ102,Table1a!DQ103),6)</f>
        <v>0</v>
      </c>
      <c r="DR48" s="128">
        <f>ROUND(IFERROR(Table1a!DR98*1,0)-SUM(Table1a!DR99,Table1a!DR100,Table1a!DR101,Table1a!DR102,Table1a!DR103),6)</f>
        <v>0</v>
      </c>
      <c r="DS48" s="128">
        <f>ROUND(IFERROR(Table1a!DS98*1,0)-SUM(Table1a!DS99,Table1a!DS100,Table1a!DS101,Table1a!DS102,Table1a!DS103),6)</f>
        <v>0</v>
      </c>
      <c r="DT48" s="128">
        <f>ROUND(IFERROR(Table1a!DT98*1,0)-SUM(Table1a!DT99,Table1a!DT100,Table1a!DT101,Table1a!DT102,Table1a!DT103),6)</f>
        <v>0</v>
      </c>
      <c r="DU48" s="128">
        <f>ROUND(IFERROR(Table1a!DU98*1,0)-SUM(Table1a!DU99,Table1a!DU100,Table1a!DU101,Table1a!DU102,Table1a!DU103),6)</f>
        <v>0</v>
      </c>
      <c r="DV48" s="128">
        <f>ROUND(IFERROR(Table1a!DV98*1,0)-SUM(Table1a!DV99,Table1a!DV100,Table1a!DV101,Table1a!DV102,Table1a!DV103),6)</f>
        <v>0</v>
      </c>
      <c r="DW48" s="128">
        <f>ROUND(IFERROR(Table1a!DW98*1,0)-SUM(Table1a!DW99,Table1a!DW100,Table1a!DW101,Table1a!DW102,Table1a!DW103),6)</f>
        <v>0</v>
      </c>
      <c r="DX48" s="128">
        <f>ROUND(IFERROR(Table1a!DX98*1,0)-SUM(Table1a!DX99,Table1a!DX100,Table1a!DX101,Table1a!DX102,Table1a!DX103),6)</f>
        <v>0</v>
      </c>
      <c r="DY48" s="128">
        <f>ROUND(IFERROR(Table1a!DY98*1,0)-SUM(Table1a!DY99,Table1a!DY100,Table1a!DY101,Table1a!DY102,Table1a!DY103),6)</f>
        <v>0</v>
      </c>
      <c r="DZ48" s="128">
        <f>ROUND(IFERROR(Table1a!DZ98*1,0)-SUM(Table1a!DZ99,Table1a!DZ100,Table1a!DZ101,Table1a!DZ102,Table1a!DZ103),6)</f>
        <v>0</v>
      </c>
      <c r="EA48" s="128">
        <f>ROUND(IFERROR(Table1a!EA98*1,0)-SUM(Table1a!EA99,Table1a!EA100,Table1a!EA101,Table1a!EA102,Table1a!EA103),6)</f>
        <v>0</v>
      </c>
      <c r="EB48" s="128">
        <f>ROUND(IFERROR(Table1a!EB98*1,0)-SUM(Table1a!EB99,Table1a!EB100,Table1a!EB101,Table1a!EB102,Table1a!EB103),6)</f>
        <v>0</v>
      </c>
      <c r="EC48" s="128">
        <f>ROUND(IFERROR(Table1a!EC98*1,0)-SUM(Table1a!EC99,Table1a!EC100,Table1a!EC101,Table1a!EC102,Table1a!EC103),6)</f>
        <v>0</v>
      </c>
      <c r="ED48" s="128">
        <f>ROUND(IFERROR(Table1a!ED98*1,0)-SUM(Table1a!ED99,Table1a!ED100,Table1a!ED101,Table1a!ED102,Table1a!ED103),6)</f>
        <v>0</v>
      </c>
      <c r="EE48" s="128">
        <f>ROUND(IFERROR(Table1a!EE98*1,0)-SUM(Table1a!EE99,Table1a!EE100,Table1a!EE101,Table1a!EE102,Table1a!EE103),6)</f>
        <v>0</v>
      </c>
      <c r="EF48" s="128">
        <f>ROUND(IFERROR(Table1a!EF98*1,0)-SUM(Table1a!EF99,Table1a!EF100,Table1a!EF101,Table1a!EF102,Table1a!EF103),6)</f>
        <v>0</v>
      </c>
      <c r="EG48" s="128">
        <f>ROUND(IFERROR(Table1a!EG98*1,0)-SUM(Table1a!EG99,Table1a!EG100,Table1a!EG101,Table1a!EG102,Table1a!EG103),6)</f>
        <v>0</v>
      </c>
      <c r="EH48" s="128">
        <f>ROUND(IFERROR(Table1a!EH98*1,0)-SUM(Table1a!EH99,Table1a!EH100,Table1a!EH101,Table1a!EH102,Table1a!EH103),6)</f>
        <v>0</v>
      </c>
      <c r="EI48" s="128">
        <f>ROUND(IFERROR(Table1a!EI98*1,0)-SUM(Table1a!EI99,Table1a!EI100,Table1a!EI101,Table1a!EI102,Table1a!EI103),6)</f>
        <v>0</v>
      </c>
      <c r="EJ48" s="128">
        <f>ROUND(IFERROR(Table1a!EJ98*1,0)-SUM(Table1a!EJ99,Table1a!EJ100,Table1a!EJ101,Table1a!EJ102,Table1a!EJ103),6)</f>
        <v>0</v>
      </c>
      <c r="EK48" s="128">
        <f>ROUND(IFERROR(Table1a!EK98*1,0)-SUM(Table1a!EK99,Table1a!EK100,Table1a!EK101,Table1a!EK102,Table1a!EK103),6)</f>
        <v>0</v>
      </c>
      <c r="EL48" s="128">
        <f>ROUND(IFERROR(Table1a!EL98*1,0)-SUM(Table1a!EL99,Table1a!EL100,Table1a!EL101,Table1a!EL102,Table1a!EL103),6)</f>
        <v>0</v>
      </c>
      <c r="EM48" s="128">
        <f>ROUND(IFERROR(Table1a!EM98*1,0)-SUM(Table1a!EM99,Table1a!EM100,Table1a!EM101,Table1a!EM102,Table1a!EM103),6)</f>
        <v>0</v>
      </c>
      <c r="EN48" s="128">
        <f>ROUND(IFERROR(Table1a!EN98*1,0)-SUM(Table1a!EN99,Table1a!EN100,Table1a!EN101,Table1a!EN102,Table1a!EN103),6)</f>
        <v>0</v>
      </c>
      <c r="EO48" s="128">
        <f>ROUND(IFERROR(Table1a!EO98*1,0)-SUM(Table1a!EO99,Table1a!EO100,Table1a!EO101,Table1a!EO102,Table1a!EO103),6)</f>
        <v>0</v>
      </c>
      <c r="EP48" s="128">
        <f>ROUND(IFERROR(Table1a!EP98*1,0)-SUM(Table1a!EP99,Table1a!EP100,Table1a!EP101,Table1a!EP102,Table1a!EP103),6)</f>
        <v>0</v>
      </c>
      <c r="EQ48" s="128">
        <f>ROUND(IFERROR(Table1a!EQ98*1,0)-SUM(Table1a!EQ99,Table1a!EQ100,Table1a!EQ101,Table1a!EQ102,Table1a!EQ103),6)</f>
        <v>0</v>
      </c>
      <c r="ER48" s="128">
        <f>ROUND(IFERROR(Table1a!ER98*1,0)-SUM(Table1a!ER99,Table1a!ER100,Table1a!ER101,Table1a!ER102,Table1a!ER103),6)</f>
        <v>0</v>
      </c>
      <c r="ES48" s="128">
        <f>ROUND(IFERROR(Table1a!ES98*1,0)-SUM(Table1a!ES99,Table1a!ES100,Table1a!ES101,Table1a!ES102,Table1a!ES103),6)</f>
        <v>0</v>
      </c>
      <c r="ET48" s="128">
        <f>ROUND(IFERROR(Table1a!ET98*1,0)-SUM(Table1a!ET99,Table1a!ET100,Table1a!ET101,Table1a!ET102,Table1a!ET103),6)</f>
        <v>0</v>
      </c>
      <c r="EU48" s="128">
        <f>ROUND(IFERROR(Table1a!EU98*1,0)-SUM(Table1a!EU99,Table1a!EU100,Table1a!EU101,Table1a!EU102,Table1a!EU103),6)</f>
        <v>0</v>
      </c>
      <c r="EV48" s="128">
        <f>ROUND(IFERROR(Table1a!EV98*1,0)-SUM(Table1a!EV99,Table1a!EV100,Table1a!EV101,Table1a!EV102,Table1a!EV103),6)</f>
        <v>0</v>
      </c>
      <c r="EW48" s="128">
        <f>ROUND(IFERROR(Table1a!EW98*1,0)-SUM(Table1a!EW99,Table1a!EW100,Table1a!EW101,Table1a!EW102,Table1a!EW103),6)</f>
        <v>0</v>
      </c>
      <c r="EX48" s="128">
        <f>ROUND(IFERROR(Table1a!EX98*1,0)-SUM(Table1a!EX99,Table1a!EX100,Table1a!EX101,Table1a!EX102,Table1a!EX103),6)</f>
        <v>0</v>
      </c>
      <c r="EY48" s="128">
        <f>ROUND(IFERROR(Table1a!EY98*1,0)-SUM(Table1a!EY99,Table1a!EY100,Table1a!EY101,Table1a!EY102,Table1a!EY103),6)</f>
        <v>0</v>
      </c>
      <c r="EZ48" s="128">
        <f>ROUND(IFERROR(Table1a!EZ98*1,0)-SUM(Table1a!EZ99,Table1a!EZ100,Table1a!EZ101,Table1a!EZ102,Table1a!EZ103),6)</f>
        <v>0</v>
      </c>
      <c r="FA48" s="128">
        <f>ROUND(IFERROR(Table1a!FA98*1,0)-SUM(Table1a!FA99,Table1a!FA100,Table1a!FA101,Table1a!FA102,Table1a!FA103),6)</f>
        <v>0</v>
      </c>
      <c r="FB48" s="128">
        <f>ROUND(IFERROR(Table1a!FB98*1,0)-SUM(Table1a!FB99,Table1a!FB100,Table1a!FB101,Table1a!FB102,Table1a!FB103),6)</f>
        <v>0</v>
      </c>
      <c r="FC48" s="128">
        <f>ROUND(IFERROR(Table1a!FC98*1,0)-SUM(Table1a!FC99,Table1a!FC100,Table1a!FC101,Table1a!FC102,Table1a!FC103),6)</f>
        <v>0</v>
      </c>
      <c r="FD48" s="128">
        <f>ROUND(IFERROR(Table1a!FD98*1,0)-SUM(Table1a!FD99,Table1a!FD100,Table1a!FD101,Table1a!FD102,Table1a!FD103),6)</f>
        <v>0</v>
      </c>
      <c r="FE48" s="128">
        <f>ROUND(IFERROR(Table1a!FE98*1,0)-SUM(Table1a!FE99,Table1a!FE100,Table1a!FE101,Table1a!FE102,Table1a!FE103),6)</f>
        <v>0</v>
      </c>
      <c r="FF48" s="128">
        <f>ROUND(IFERROR(Table1a!FF98*1,0)-SUM(Table1a!FF99,Table1a!FF100,Table1a!FF101,Table1a!FF102,Table1a!FF103),6)</f>
        <v>0</v>
      </c>
      <c r="FG48" s="128">
        <f>ROUND(IFERROR(Table1a!FG98*1,0)-SUM(Table1a!FG99,Table1a!FG100,Table1a!FG101,Table1a!FG102,Table1a!FG103),6)</f>
        <v>0</v>
      </c>
      <c r="FH48" s="128">
        <f>ROUND(IFERROR(Table1a!FH98*1,0)-SUM(Table1a!FH99,Table1a!FH100,Table1a!FH101,Table1a!FH102,Table1a!FH103),6)</f>
        <v>0</v>
      </c>
      <c r="FI48" s="128">
        <f>ROUND(IFERROR(Table1a!FI98*1,0)-SUM(Table1a!FI99,Table1a!FI100,Table1a!FI101,Table1a!FI102,Table1a!FI103),6)</f>
        <v>0</v>
      </c>
      <c r="FJ48" s="128">
        <f>ROUND(IFERROR(Table1a!FJ98*1,0)-SUM(Table1a!FJ99,Table1a!FJ100,Table1a!FJ101,Table1a!FJ102,Table1a!FJ103),6)</f>
        <v>0</v>
      </c>
      <c r="FK48" s="128">
        <f>ROUND(IFERROR(Table1a!FK98*1,0)-SUM(Table1a!FK99,Table1a!FK100,Table1a!FK101,Table1a!FK102,Table1a!FK103),6)</f>
        <v>0</v>
      </c>
      <c r="FL48" s="128">
        <f>ROUND(IFERROR(Table1a!FL98*1,0)-SUM(Table1a!FL99,Table1a!FL100,Table1a!FL101,Table1a!FL102,Table1a!FL103),6)</f>
        <v>0</v>
      </c>
      <c r="FM48" s="128">
        <f>ROUND(IFERROR(Table1a!FM98*1,0)-SUM(Table1a!FM99,Table1a!FM100,Table1a!FM101,Table1a!FM102,Table1a!FM103),6)</f>
        <v>0</v>
      </c>
      <c r="FN48" s="128">
        <f>ROUND(IFERROR(Table1a!FN98*1,0)-SUM(Table1a!FN99,Table1a!FN100,Table1a!FN101,Table1a!FN102,Table1a!FN103),6)</f>
        <v>0</v>
      </c>
      <c r="FO48" s="128">
        <f>ROUND(IFERROR(Table1a!FO98*1,0)-SUM(Table1a!FO99,Table1a!FO100,Table1a!FO101,Table1a!FO102,Table1a!FO103),6)</f>
        <v>0</v>
      </c>
      <c r="FP48" s="128">
        <f>ROUND(IFERROR(Table1a!FP98*1,0)-SUM(Table1a!FP99,Table1a!FP100,Table1a!FP101,Table1a!FP102,Table1a!FP103),6)</f>
        <v>0</v>
      </c>
      <c r="FQ48" s="128">
        <f>ROUND(IFERROR(Table1a!FQ98*1,0)-SUM(Table1a!FQ99,Table1a!FQ100,Table1a!FQ101,Table1a!FQ102,Table1a!FQ103),6)</f>
        <v>0</v>
      </c>
      <c r="FR48" s="128">
        <f>ROUND(IFERROR(Table1a!FR98*1,0)-SUM(Table1a!FR99,Table1a!FR100,Table1a!FR101,Table1a!FR102,Table1a!FR103),6)</f>
        <v>0</v>
      </c>
      <c r="FS48" s="128">
        <f>ROUND(IFERROR(Table1a!FS98*1,0)-SUM(Table1a!FS99,Table1a!FS100,Table1a!FS101,Table1a!FS102,Table1a!FS103),6)</f>
        <v>0</v>
      </c>
      <c r="FT48" s="128">
        <f>ROUND(IFERROR(Table1a!FT98*1,0)-SUM(Table1a!FT99,Table1a!FT100,Table1a!FT101,Table1a!FT102,Table1a!FT103),6)</f>
        <v>0</v>
      </c>
      <c r="FU48" s="128">
        <f>ROUND(IFERROR(Table1a!FU98*1,0)-SUM(Table1a!FU99,Table1a!FU100,Table1a!FU101,Table1a!FU102,Table1a!FU103),6)</f>
        <v>0</v>
      </c>
      <c r="FV48" s="128">
        <f>ROUND(IFERROR(Table1a!FV98*1,0)-SUM(Table1a!FV99,Table1a!FV100,Table1a!FV101,Table1a!FV102,Table1a!FV103),6)</f>
        <v>0</v>
      </c>
      <c r="FW48" s="128">
        <f>ROUND(IFERROR(Table1a!FW98*1,0)-SUM(Table1a!FW99,Table1a!FW100,Table1a!FW101,Table1a!FW102,Table1a!FW103),6)</f>
        <v>0</v>
      </c>
      <c r="FX48" s="128">
        <f>ROUND(IFERROR(Table1a!FX98*1,0)-SUM(Table1a!FX99,Table1a!FX100,Table1a!FX101,Table1a!FX102,Table1a!FX103),6)</f>
        <v>0</v>
      </c>
      <c r="FY48" s="128">
        <f>ROUND(IFERROR(Table1a!FY98*1,0)-SUM(Table1a!FY99,Table1a!FY100,Table1a!FY101,Table1a!FY102,Table1a!FY103),6)</f>
        <v>0</v>
      </c>
      <c r="FZ48" s="128">
        <f>ROUND(IFERROR(Table1a!FZ98*1,0)-SUM(Table1a!FZ99,Table1a!FZ100,Table1a!FZ101,Table1a!FZ102,Table1a!FZ103),6)</f>
        <v>0</v>
      </c>
      <c r="GA48" s="128">
        <f>ROUND(IFERROR(Table1a!GA98*1,0)-SUM(Table1a!GA99,Table1a!GA100,Table1a!GA101,Table1a!GA102,Table1a!GA103),6)</f>
        <v>0</v>
      </c>
      <c r="GB48" s="128">
        <f>ROUND(IFERROR(Table1a!GB98*1,0)-SUM(Table1a!GB99,Table1a!GB100,Table1a!GB101,Table1a!GB102,Table1a!GB103),6)</f>
        <v>0</v>
      </c>
      <c r="GC48" s="128">
        <f>ROUND(IFERROR(Table1a!GC98*1,0)-SUM(Table1a!GC99,Table1a!GC100,Table1a!GC101,Table1a!GC102,Table1a!GC103),6)</f>
        <v>0</v>
      </c>
      <c r="GD48" s="128">
        <f>ROUND(IFERROR(Table1a!GD98*1,0)-SUM(Table1a!GD99,Table1a!GD100,Table1a!GD101,Table1a!GD102,Table1a!GD103),6)</f>
        <v>0</v>
      </c>
      <c r="GE48" s="128">
        <f>ROUND(IFERROR(Table1a!GE98*1,0)-SUM(Table1a!GE99,Table1a!GE100,Table1a!GE101,Table1a!GE102,Table1a!GE103),6)</f>
        <v>0</v>
      </c>
      <c r="GF48" s="128">
        <f>ROUND(IFERROR(Table1a!GF98*1,0)-SUM(Table1a!GF99,Table1a!GF100,Table1a!GF101,Table1a!GF102,Table1a!GF103),6)</f>
        <v>0</v>
      </c>
      <c r="GG48" s="128">
        <f>ROUND(IFERROR(Table1a!GG98*1,0)-SUM(Table1a!GG99,Table1a!GG100,Table1a!GG101,Table1a!GG102,Table1a!GG103),6)</f>
        <v>0</v>
      </c>
      <c r="GH48" s="128">
        <f>ROUND(IFERROR(Table1a!GH98*1,0)-SUM(Table1a!GH99,Table1a!GH100,Table1a!GH101,Table1a!GH102,Table1a!GH103),6)</f>
        <v>0</v>
      </c>
      <c r="GI48" s="128">
        <f>ROUND(IFERROR(Table1a!GI98*1,0)-SUM(Table1a!GI99,Table1a!GI100,Table1a!GI101,Table1a!GI102,Table1a!GI103),6)</f>
        <v>0</v>
      </c>
      <c r="GJ48" s="128">
        <f>ROUND(IFERROR(Table1a!GJ98*1,0)-SUM(Table1a!GJ99,Table1a!GJ100,Table1a!GJ101,Table1a!GJ102,Table1a!GJ103),6)</f>
        <v>0</v>
      </c>
      <c r="GK48" s="128">
        <f>ROUND(IFERROR(Table1a!GK98*1,0)-SUM(Table1a!GK99,Table1a!GK100,Table1a!GK101,Table1a!GK102,Table1a!GK103),6)</f>
        <v>0</v>
      </c>
      <c r="GL48" s="128">
        <f>ROUND(IFERROR(Table1a!GL98*1,0)-SUM(Table1a!GL99,Table1a!GL100,Table1a!GL101,Table1a!GL102,Table1a!GL103),6)</f>
        <v>0</v>
      </c>
      <c r="GM48" s="128">
        <f>ROUND(IFERROR(Table1a!GM98*1,0)-SUM(Table1a!GM99,Table1a!GM100,Table1a!GM101,Table1a!GM102,Table1a!GM103),6)</f>
        <v>0</v>
      </c>
      <c r="GN48" s="128">
        <f>ROUND(IFERROR(Table1a!GN98*1,0)-SUM(Table1a!GN99,Table1a!GN100,Table1a!GN101,Table1a!GN102,Table1a!GN103),6)</f>
        <v>0</v>
      </c>
      <c r="GO48" s="128">
        <f>ROUND(IFERROR(Table1a!GO98*1,0)-SUM(Table1a!GO99,Table1a!GO100,Table1a!GO101,Table1a!GO102,Table1a!GO103),6)</f>
        <v>0</v>
      </c>
      <c r="GP48" s="128">
        <f>ROUND(IFERROR(Table1a!GP98*1,0)-SUM(Table1a!GP99,Table1a!GP100,Table1a!GP101,Table1a!GP102,Table1a!GP103),6)</f>
        <v>0</v>
      </c>
      <c r="GQ48" s="128">
        <f>ROUND(IFERROR(Table1a!GQ98*1,0)-SUM(Table1a!GQ99,Table1a!GQ100,Table1a!GQ101,Table1a!GQ102,Table1a!GQ103),6)</f>
        <v>0</v>
      </c>
      <c r="GR48" s="128">
        <f>ROUND(IFERROR(Table1a!GR98*1,0)-SUM(Table1a!GR99,Table1a!GR100,Table1a!GR101,Table1a!GR102,Table1a!GR103),6)</f>
        <v>0</v>
      </c>
      <c r="GS48" s="128">
        <f>ROUND(IFERROR(Table1a!GS98*1,0)-SUM(Table1a!GS99,Table1a!GS100,Table1a!GS101,Table1a!GS102,Table1a!GS103),6)</f>
        <v>0</v>
      </c>
      <c r="GT48" s="128">
        <f>ROUND(IFERROR(Table1a!GT98*1,0)-SUM(Table1a!GT99,Table1a!GT100,Table1a!GT101,Table1a!GT102,Table1a!GT103),6)</f>
        <v>0</v>
      </c>
      <c r="GU48" s="128">
        <f>ROUND(IFERROR(Table1a!GU98*1,0)-SUM(Table1a!GU99,Table1a!GU100,Table1a!GU101,Table1a!GU102,Table1a!GU103),6)</f>
        <v>0</v>
      </c>
      <c r="GV48" s="128">
        <f>ROUND(IFERROR(Table1a!GV98*1,0)-SUM(Table1a!GV99,Table1a!GV100,Table1a!GV101,Table1a!GV102,Table1a!GV103),6)</f>
        <v>0</v>
      </c>
      <c r="GW48" s="128">
        <f>ROUND(IFERROR(Table1a!GW98*1,0)-SUM(Table1a!GW99,Table1a!GW100,Table1a!GW101,Table1a!GW102,Table1a!GW103),6)</f>
        <v>0</v>
      </c>
      <c r="GX48" s="128">
        <f>ROUND(IFERROR(Table1a!GX98*1,0)-SUM(Table1a!GX99,Table1a!GX100,Table1a!GX101,Table1a!GX102,Table1a!GX103),6)</f>
        <v>0</v>
      </c>
      <c r="GY48" s="128">
        <f>ROUND(IFERROR(Table1a!GY98*1,0)-SUM(Table1a!GY99,Table1a!GY100,Table1a!GY101,Table1a!GY102,Table1a!GY103),6)</f>
        <v>0</v>
      </c>
      <c r="GZ48" s="128">
        <f>ROUND(IFERROR(Table1a!GZ98*1,0)-SUM(Table1a!GZ99,Table1a!GZ100,Table1a!GZ101,Table1a!GZ102,Table1a!GZ103),6)</f>
        <v>0</v>
      </c>
      <c r="HA48" s="128">
        <f>ROUND(IFERROR(Table1a!HA98*1,0)-SUM(Table1a!HA99,Table1a!HA100,Table1a!HA101,Table1a!HA102,Table1a!HA103),6)</f>
        <v>0</v>
      </c>
      <c r="HB48" s="128">
        <f>ROUND(IFERROR(Table1a!HB98*1,0)-SUM(Table1a!HB99,Table1a!HB100,Table1a!HB101,Table1a!HB102,Table1a!HB103),6)</f>
        <v>0</v>
      </c>
      <c r="HC48" s="128">
        <f>ROUND(IFERROR(Table1a!HC98*1,0)-SUM(Table1a!HC99,Table1a!HC100,Table1a!HC101,Table1a!HC102,Table1a!HC103),6)</f>
        <v>0</v>
      </c>
      <c r="HD48" s="128">
        <f>ROUND(IFERROR(Table1a!HD98*1,0)-SUM(Table1a!HD99,Table1a!HD100,Table1a!HD101,Table1a!HD102,Table1a!HD103),6)</f>
        <v>0</v>
      </c>
      <c r="HE48" s="128">
        <f>ROUND(IFERROR(Table1a!HE98*1,0)-SUM(Table1a!HE99,Table1a!HE100,Table1a!HE101,Table1a!HE102,Table1a!HE103),6)</f>
        <v>0</v>
      </c>
      <c r="HF48" s="128">
        <f>ROUND(IFERROR(Table1a!HF98*1,0)-SUM(Table1a!HF99,Table1a!HF100,Table1a!HF101,Table1a!HF102,Table1a!HF103),6)</f>
        <v>0</v>
      </c>
      <c r="HG48" s="128">
        <f>ROUND(IFERROR(Table1a!HG98*1,0)-SUM(Table1a!HG99,Table1a!HG100,Table1a!HG101,Table1a!HG102,Table1a!HG103),6)</f>
        <v>0</v>
      </c>
      <c r="HH48" s="128">
        <f>ROUND(IFERROR(Table1a!HH98*1,0)-SUM(Table1a!HH99,Table1a!HH100,Table1a!HH101,Table1a!HH102,Table1a!HH103),6)</f>
        <v>0</v>
      </c>
      <c r="HI48" s="128">
        <f>ROUND(IFERROR(Table1a!HI98*1,0)-SUM(Table1a!HI99,Table1a!HI100,Table1a!HI101,Table1a!HI102,Table1a!HI103),6)</f>
        <v>0</v>
      </c>
      <c r="HJ48" s="128">
        <f>ROUND(IFERROR(Table1a!HJ98*1,0)-SUM(Table1a!HJ99,Table1a!HJ100,Table1a!HJ101,Table1a!HJ102,Table1a!HJ103),6)</f>
        <v>0</v>
      </c>
      <c r="HK48" s="128">
        <f>ROUND(IFERROR(Table1a!HK98*1,0)-SUM(Table1a!HK99,Table1a!HK100,Table1a!HK101,Table1a!HK102,Table1a!HK103),6)</f>
        <v>0</v>
      </c>
      <c r="HL48" s="128">
        <f>ROUND(IFERROR(Table1a!HL98*1,0)-SUM(Table1a!HL99,Table1a!HL100,Table1a!HL101,Table1a!HL102,Table1a!HL103),6)</f>
        <v>0</v>
      </c>
      <c r="HM48" s="128">
        <f>ROUND(IFERROR(Table1a!HM98*1,0)-SUM(Table1a!HM99,Table1a!HM100,Table1a!HM101,Table1a!HM102,Table1a!HM103),6)</f>
        <v>0</v>
      </c>
      <c r="HN48" s="128">
        <f>ROUND(IFERROR(Table1a!HN98*1,0)-SUM(Table1a!HN99,Table1a!HN100,Table1a!HN101,Table1a!HN102,Table1a!HN103),6)</f>
        <v>0</v>
      </c>
      <c r="HO48" s="128">
        <f>ROUND(IFERROR(Table1a!HO98*1,0)-SUM(Table1a!HO99,Table1a!HO100,Table1a!HO101,Table1a!HO102,Table1a!HO103),6)</f>
        <v>0</v>
      </c>
      <c r="HP48" s="128">
        <f>ROUND(IFERROR(Table1a!HP98*1,0)-SUM(Table1a!HP99,Table1a!HP100,Table1a!HP101,Table1a!HP102,Table1a!HP103),6)</f>
        <v>0</v>
      </c>
      <c r="HQ48" s="128">
        <f>ROUND(IFERROR(Table1a!HQ98*1,0)-SUM(Table1a!HQ99,Table1a!HQ100,Table1a!HQ101,Table1a!HQ102,Table1a!HQ103),6)</f>
        <v>0</v>
      </c>
      <c r="HR48" s="128">
        <f>ROUND(IFERROR(Table1a!HR98*1,0)-SUM(Table1a!HR99,Table1a!HR100,Table1a!HR101,Table1a!HR102,Table1a!HR103),6)</f>
        <v>0</v>
      </c>
      <c r="HS48" s="128">
        <f>ROUND(IFERROR(Table1a!HS98*1,0)-SUM(Table1a!HS99,Table1a!HS100,Table1a!HS101,Table1a!HS102,Table1a!HS103),6)</f>
        <v>0</v>
      </c>
      <c r="HT48" s="128">
        <f>ROUND(IFERROR(Table1a!HT98*1,0)-SUM(Table1a!HT99,Table1a!HT100,Table1a!HT101,Table1a!HT102,Table1a!HT103),6)</f>
        <v>0</v>
      </c>
      <c r="HU48" s="128">
        <f>ROUND(IFERROR(Table1a!HU98*1,0)-SUM(Table1a!HU99,Table1a!HU100,Table1a!HU101,Table1a!HU102,Table1a!HU103),6)</f>
        <v>0</v>
      </c>
      <c r="HV48" s="128">
        <f>ROUND(IFERROR(Table1a!HV98*1,0)-SUM(Table1a!HV99,Table1a!HV100,Table1a!HV101,Table1a!HV102,Table1a!HV103),6)</f>
        <v>0</v>
      </c>
      <c r="HW48" s="128">
        <f>ROUND(IFERROR(Table1a!HW98*1,0)-SUM(Table1a!HW99,Table1a!HW100,Table1a!HW101,Table1a!HW102,Table1a!HW103),6)</f>
        <v>0</v>
      </c>
      <c r="HX48" s="128">
        <f>ROUND(IFERROR(Table1a!HX98*1,0)-SUM(Table1a!HX99,Table1a!HX100,Table1a!HX101,Table1a!HX102,Table1a!HX103),6)</f>
        <v>0</v>
      </c>
      <c r="HY48" s="128">
        <f>ROUND(IFERROR(Table1a!HY98*1,0)-SUM(Table1a!HY99,Table1a!HY100,Table1a!HY101,Table1a!HY102,Table1a!HY103),6)</f>
        <v>0</v>
      </c>
      <c r="HZ48" s="128">
        <f>ROUND(IFERROR(Table1a!HZ98*1,0)-SUM(Table1a!HZ99,Table1a!HZ100,Table1a!HZ101,Table1a!HZ102,Table1a!HZ103),6)</f>
        <v>0</v>
      </c>
      <c r="IA48" s="128">
        <f>ROUND(IFERROR(Table1a!IA98*1,0)-SUM(Table1a!IA99,Table1a!IA100,Table1a!IA101,Table1a!IA102,Table1a!IA103),6)</f>
        <v>0</v>
      </c>
      <c r="IB48" s="128">
        <f>ROUND(IFERROR(Table1a!IB98*1,0)-SUM(Table1a!IB99,Table1a!IB100,Table1a!IB101,Table1a!IB102,Table1a!IB103),6)</f>
        <v>0</v>
      </c>
      <c r="IC48" s="128">
        <f>ROUND(IFERROR(Table1a!IC98*1,0)-SUM(Table1a!IC99,Table1a!IC100,Table1a!IC101,Table1a!IC102,Table1a!IC103),6)</f>
        <v>0</v>
      </c>
      <c r="ID48" s="128">
        <f>ROUND(IFERROR(Table1a!ID98*1,0)-SUM(Table1a!ID99,Table1a!ID100,Table1a!ID101,Table1a!ID102,Table1a!ID103),6)</f>
        <v>0</v>
      </c>
      <c r="IE48" s="128">
        <f>ROUND(IFERROR(Table1a!IE98*1,0)-SUM(Table1a!IE99,Table1a!IE100,Table1a!IE101,Table1a!IE102,Table1a!IE103),6)</f>
        <v>0</v>
      </c>
      <c r="IF48" s="128">
        <f>ROUND(IFERROR(Table1a!IF98*1,0)-SUM(Table1a!IF99,Table1a!IF100,Table1a!IF101,Table1a!IF102,Table1a!IF103),6)</f>
        <v>0</v>
      </c>
      <c r="IG48" s="128">
        <f>ROUND(IFERROR(Table1a!IG98*1,0)-SUM(Table1a!IG99,Table1a!IG100,Table1a!IG101,Table1a!IG102,Table1a!IG103),6)</f>
        <v>0</v>
      </c>
      <c r="IH48" s="128">
        <f>ROUND(IFERROR(Table1a!IH98*1,0)-SUM(Table1a!IH99,Table1a!IH100,Table1a!IH101,Table1a!IH102,Table1a!IH103),6)</f>
        <v>0</v>
      </c>
      <c r="II48" s="128">
        <f>ROUND(IFERROR(Table1a!II98*1,0)-SUM(Table1a!II99,Table1a!II100,Table1a!II101,Table1a!II102,Table1a!II103),6)</f>
        <v>0</v>
      </c>
      <c r="IJ48" s="128">
        <f>ROUND(IFERROR(Table1a!IJ98*1,0)-SUM(Table1a!IJ99,Table1a!IJ100,Table1a!IJ101,Table1a!IJ102,Table1a!IJ103),6)</f>
        <v>0</v>
      </c>
      <c r="IK48" s="128">
        <f>ROUND(IFERROR(Table1a!IK98*1,0)-SUM(Table1a!IK99,Table1a!IK100,Table1a!IK101,Table1a!IK102,Table1a!IK103),6)</f>
        <v>0</v>
      </c>
      <c r="IL48" s="128">
        <f>ROUND(IFERROR(Table1a!IL98*1,0)-SUM(Table1a!IL99,Table1a!IL100,Table1a!IL101,Table1a!IL102,Table1a!IL103),6)</f>
        <v>0</v>
      </c>
      <c r="IM48" s="128">
        <f>ROUND(IFERROR(Table1a!IM98*1,0)-SUM(Table1a!IM99,Table1a!IM100,Table1a!IM101,Table1a!IM102,Table1a!IM103),6)</f>
        <v>0</v>
      </c>
      <c r="IN48" s="128">
        <f>ROUND(IFERROR(Table1a!IN98*1,0)-SUM(Table1a!IN99,Table1a!IN100,Table1a!IN101,Table1a!IN102,Table1a!IN103),6)</f>
        <v>0</v>
      </c>
      <c r="IO48" s="128">
        <f>ROUND(IFERROR(Table1a!IO98*1,0)-SUM(Table1a!IO99,Table1a!IO100,Table1a!IO101,Table1a!IO102,Table1a!IO103),6)</f>
        <v>0</v>
      </c>
      <c r="IP48" s="128">
        <f>ROUND(IFERROR(Table1a!IP98*1,0)-SUM(Table1a!IP99,Table1a!IP100,Table1a!IP101,Table1a!IP102,Table1a!IP103),6)</f>
        <v>0</v>
      </c>
      <c r="IQ48" s="128">
        <f>ROUND(IFERROR(Table1a!IQ98*1,0)-SUM(Table1a!IQ99,Table1a!IQ100,Table1a!IQ101,Table1a!IQ102,Table1a!IQ103),6)</f>
        <v>0</v>
      </c>
      <c r="IR48" s="128">
        <f>ROUND(IFERROR(Table1a!IR98*1,0)-SUM(Table1a!IR99,Table1a!IR100,Table1a!IR101,Table1a!IR102,Table1a!IR103),6)</f>
        <v>0</v>
      </c>
      <c r="IS48" s="128">
        <f>ROUND(IFERROR(Table1a!IS98*1,0)-SUM(Table1a!IS99,Table1a!IS100,Table1a!IS101,Table1a!IS102,Table1a!IS103),6)</f>
        <v>0</v>
      </c>
      <c r="IT48" s="128">
        <f>ROUND(IFERROR(Table1a!IT98*1,0)-SUM(Table1a!IT99,Table1a!IT100,Table1a!IT101,Table1a!IT102,Table1a!IT103),6)</f>
        <v>0</v>
      </c>
      <c r="IU48" s="128">
        <f>ROUND(IFERROR(Table1a!IU98*1,0)-SUM(Table1a!IU99,Table1a!IU100,Table1a!IU101,Table1a!IU102,Table1a!IU103),6)</f>
        <v>0</v>
      </c>
      <c r="IV48" s="128">
        <f>ROUND(IFERROR(Table1a!IV98*1,0)-SUM(Table1a!IV99,Table1a!IV100,Table1a!IV101,Table1a!IV102,Table1a!IV103),6)</f>
        <v>0</v>
      </c>
      <c r="IW48" s="128">
        <f>ROUND(IFERROR(Table1a!IW98*1,0)-SUM(Table1a!IW99,Table1a!IW100,Table1a!IW101,Table1a!IW102,Table1a!IW103),6)</f>
        <v>0</v>
      </c>
      <c r="IX48" s="128">
        <f>ROUND(IFERROR(Table1a!IX98*1,0)-SUM(Table1a!IX99,Table1a!IX100,Table1a!IX101,Table1a!IX102,Table1a!IX103),6)</f>
        <v>0</v>
      </c>
      <c r="IY48" s="128">
        <f>ROUND(IFERROR(Table1a!IY98*1,0)-SUM(Table1a!IY99,Table1a!IY100,Table1a!IY101,Table1a!IY102,Table1a!IY103),6)</f>
        <v>0</v>
      </c>
      <c r="IZ48" s="128">
        <f>ROUND(IFERROR(Table1a!IZ98*1,0)-SUM(Table1a!IZ99,Table1a!IZ100,Table1a!IZ101,Table1a!IZ102,Table1a!IZ103),6)</f>
        <v>0</v>
      </c>
      <c r="JA48" s="128">
        <f>ROUND(IFERROR(Table1a!JA98*1,0)-SUM(Table1a!JA99,Table1a!JA100,Table1a!JA101,Table1a!JA102,Table1a!JA103),6)</f>
        <v>0</v>
      </c>
      <c r="JB48" s="128">
        <f>ROUND(IFERROR(Table1a!JB98*1,0)-SUM(Table1a!JB99,Table1a!JB100,Table1a!JB101,Table1a!JB102,Table1a!JB103),6)</f>
        <v>0</v>
      </c>
      <c r="JC48" s="128">
        <f>ROUND(IFERROR(Table1a!JC98*1,0)-SUM(Table1a!JC99,Table1a!JC100,Table1a!JC101,Table1a!JC102,Table1a!JC103),6)</f>
        <v>0</v>
      </c>
      <c r="JD48" s="128">
        <f>ROUND(IFERROR(Table1a!JD98*1,0)-SUM(Table1a!JD99,Table1a!JD100,Table1a!JD101,Table1a!JD102,Table1a!JD103),6)</f>
        <v>0</v>
      </c>
      <c r="JE48" s="128">
        <f>ROUND(IFERROR(Table1a!JE98*1,0)-SUM(Table1a!JE99,Table1a!JE100,Table1a!JE101,Table1a!JE102,Table1a!JE103),6)</f>
        <v>0</v>
      </c>
      <c r="JF48" s="128">
        <f>ROUND(IFERROR(Table1a!JF98*1,0)-SUM(Table1a!JF99,Table1a!JF100,Table1a!JF101,Table1a!JF102,Table1a!JF103),6)</f>
        <v>0</v>
      </c>
      <c r="JG48" s="128">
        <f>ROUND(IFERROR(Table1a!JG98*1,0)-SUM(Table1a!JG99,Table1a!JG100,Table1a!JG101,Table1a!JG102,Table1a!JG103),6)</f>
        <v>0</v>
      </c>
      <c r="JH48" s="128">
        <f>ROUND(IFERROR(Table1a!JH98*1,0)-SUM(Table1a!JH99,Table1a!JH100,Table1a!JH101,Table1a!JH102,Table1a!JH103),6)</f>
        <v>0</v>
      </c>
      <c r="JI48" s="128">
        <f>ROUND(IFERROR(Table1a!JI98*1,0)-SUM(Table1a!JI99,Table1a!JI100,Table1a!JI101,Table1a!JI102,Table1a!JI103),6)</f>
        <v>0</v>
      </c>
      <c r="JJ48" s="128">
        <f>ROUND(IFERROR(Table1a!JJ98*1,0)-SUM(Table1a!JJ99,Table1a!JJ100,Table1a!JJ101,Table1a!JJ102,Table1a!JJ103),6)</f>
        <v>0</v>
      </c>
      <c r="JK48" s="128">
        <f>ROUND(IFERROR(Table1a!JK98*1,0)-SUM(Table1a!JK99,Table1a!JK100,Table1a!JK101,Table1a!JK102,Table1a!JK103),6)</f>
        <v>0</v>
      </c>
      <c r="JL48" s="128">
        <f>ROUND(IFERROR(Table1a!JL98*1,0)-SUM(Table1a!JL99,Table1a!JL100,Table1a!JL101,Table1a!JL102,Table1a!JL103),6)</f>
        <v>0</v>
      </c>
      <c r="JM48" s="128">
        <f>ROUND(IFERROR(Table1a!JM98*1,0)-SUM(Table1a!JM99,Table1a!JM100,Table1a!JM101,Table1a!JM102,Table1a!JM103),6)</f>
        <v>0</v>
      </c>
      <c r="JN48" s="128">
        <f>ROUND(IFERROR(Table1a!JN98*1,0)-SUM(Table1a!JN99,Table1a!JN100,Table1a!JN101,Table1a!JN102,Table1a!JN103),6)</f>
        <v>0</v>
      </c>
      <c r="JO48" s="37">
        <f>ROUND(IFERROR(Table1a!JO98*1,0)-SUM(Table1a!JO99,Table1a!JO100,Table1a!JO101,Table1a!JO102,Table1a!JO103),6)</f>
        <v>0</v>
      </c>
      <c r="JP48" s="37">
        <f>ROUND(IFERROR(Table1a!JP98*1,0)-SUM(Table1a!JP99,Table1a!JP100,Table1a!JP101,Table1a!JP102,Table1a!JP103),6)</f>
        <v>0</v>
      </c>
      <c r="JQ48" s="37">
        <f>ROUND(IFERROR(Table1a!JQ98*1,0)-SUM(Table1a!JQ99,Table1a!JQ100,Table1a!JQ101,Table1a!JQ102,Table1a!JQ103),6)</f>
        <v>0</v>
      </c>
      <c r="JR48" s="37">
        <f>ROUND(IFERROR(Table1a!JR98*1,0)-SUM(Table1a!JR99,Table1a!JR100,Table1a!JR101,Table1a!JR102,Table1a!JR103),6)</f>
        <v>0</v>
      </c>
      <c r="JS48" s="37">
        <f>ROUND(IFERROR(Table1a!JS98*1,0)-SUM(Table1a!JS99,Table1a!JS100,Table1a!JS101,Table1a!JS102,Table1a!JS103),6)</f>
        <v>0</v>
      </c>
      <c r="JT48" s="37">
        <f>ROUND(IFERROR(Table1a!JT98*1,0)-SUM(Table1a!JT99,Table1a!JT100,Table1a!JT101,Table1a!JT102,Table1a!JT103),6)</f>
        <v>0</v>
      </c>
      <c r="JU48" s="37">
        <f>ROUND(IFERROR(Table1a!JU98*1,0)-SUM(Table1a!JU99,Table1a!JU100,Table1a!JU101,Table1a!JU102,Table1a!JU103),6)</f>
        <v>0</v>
      </c>
      <c r="JV48" s="37">
        <f>ROUND(IFERROR(Table1a!JV98*1,0)-SUM(Table1a!JV99,Table1a!JV100,Table1a!JV101,Table1a!JV102,Table1a!JV103),6)</f>
        <v>0</v>
      </c>
      <c r="JW48" s="37">
        <f>ROUND(IFERROR(Table1a!JW98*1,0)-SUM(Table1a!JW99,Table1a!JW100,Table1a!JW101,Table1a!JW102,Table1a!JW103),6)</f>
        <v>0</v>
      </c>
      <c r="JX48" s="37">
        <f>ROUND(IFERROR(Table1a!JX98*1,0)-SUM(Table1a!JX99,Table1a!JX100,Table1a!JX101,Table1a!JX102,Table1a!JX103),6)</f>
        <v>0</v>
      </c>
      <c r="JY48" s="37">
        <f>ROUND(IFERROR(Table1a!JY98*1,0)-SUM(Table1a!JY99,Table1a!JY100,Table1a!JY101,Table1a!JY102,Table1a!JY103),6)</f>
        <v>0</v>
      </c>
      <c r="JZ48" s="37">
        <f>ROUND(IFERROR(Table1a!JZ98*1,0)-SUM(Table1a!JZ99,Table1a!JZ100,Table1a!JZ101,Table1a!JZ102,Table1a!JZ103),6)</f>
        <v>0</v>
      </c>
      <c r="KA48" s="37">
        <f>ROUND(IFERROR(Table1a!KA98*1,0)-SUM(Table1a!KA99,Table1a!KA100,Table1a!KA101,Table1a!KA102,Table1a!KA103),6)</f>
        <v>0</v>
      </c>
      <c r="KB48" s="37">
        <f>ROUND(IFERROR(Table1a!KB98*1,0)-SUM(Table1a!KB99,Table1a!KB100,Table1a!KB101,Table1a!KB102,Table1a!KB103),6)</f>
        <v>0</v>
      </c>
      <c r="KC48" s="37">
        <f>ROUND(IFERROR(Table1a!KC98*1,0)-SUM(Table1a!KC99,Table1a!KC100,Table1a!KC101,Table1a!KC102,Table1a!KC103),6)</f>
        <v>0</v>
      </c>
      <c r="KD48" s="37">
        <f>ROUND(IFERROR(Table1a!KD98*1,0)-SUM(Table1a!KD99,Table1a!KD100,Table1a!KD101,Table1a!KD102,Table1a!KD103),6)</f>
        <v>0</v>
      </c>
      <c r="KE48" s="37">
        <f>ROUND(IFERROR(Table1a!KE98*1,0)-SUM(Table1a!KE99,Table1a!KE100,Table1a!KE101,Table1a!KE102,Table1a!KE103),6)</f>
        <v>0</v>
      </c>
      <c r="KF48" s="37">
        <f>ROUND(IFERROR(Table1a!KF98*1,0)-SUM(Table1a!KF99,Table1a!KF100,Table1a!KF101,Table1a!KF102,Table1a!KF103),6)</f>
        <v>0</v>
      </c>
      <c r="KG48" s="37">
        <f>ROUND(IFERROR(Table1a!KG98*1,0)-SUM(Table1a!KG99,Table1a!KG100,Table1a!KG101,Table1a!KG102,Table1a!KG103),6)</f>
        <v>0</v>
      </c>
      <c r="KH48" s="37">
        <f>ROUND(IFERROR(Table1a!KH98*1,0)-SUM(Table1a!KH99,Table1a!KH100,Table1a!KH101,Table1a!KH102,Table1a!KH103),6)</f>
        <v>0</v>
      </c>
      <c r="KI48" s="37">
        <f>ROUND(IFERROR(Table1a!KI98*1,0)-SUM(Table1a!KI99,Table1a!KI100,Table1a!KI101,Table1a!KI102,Table1a!KI103),6)</f>
        <v>0</v>
      </c>
      <c r="KJ48" s="37">
        <f>ROUND(IFERROR(Table1a!KJ98*1,0)-SUM(Table1a!KJ99,Table1a!KJ100,Table1a!KJ101,Table1a!KJ102,Table1a!KJ103),6)</f>
        <v>0</v>
      </c>
      <c r="KK48" s="37">
        <f>ROUND(IFERROR(Table1a!KK98*1,0)-SUM(Table1a!KK99,Table1a!KK100,Table1a!KK101,Table1a!KK102,Table1a!KK103),6)</f>
        <v>0</v>
      </c>
      <c r="KL48" s="37">
        <f>ROUND(IFERROR(Table1a!KL98*1,0)-SUM(Table1a!KL99,Table1a!KL100,Table1a!KL101,Table1a!KL102,Table1a!KL103),6)</f>
        <v>0</v>
      </c>
      <c r="KM48" s="37">
        <f>ROUND(IFERROR(Table1a!KM98*1,0)-SUM(Table1a!KM99,Table1a!KM100,Table1a!KM101,Table1a!KM102,Table1a!KM103),6)</f>
        <v>0</v>
      </c>
      <c r="KN48" s="37">
        <f>ROUND(IFERROR(Table1a!KN98*1,0)-SUM(Table1a!KN99,Table1a!KN100,Table1a!KN101,Table1a!KN102,Table1a!KN103),6)</f>
        <v>0</v>
      </c>
      <c r="KO48" s="37">
        <f>ROUND(IFERROR(Table1a!KO98*1,0)-SUM(Table1a!KO99,Table1a!KO100,Table1a!KO101,Table1a!KO102,Table1a!KO103),6)</f>
        <v>0</v>
      </c>
      <c r="KP48" s="37">
        <f>ROUND(IFERROR(Table1a!KP98*1,0)-SUM(Table1a!KP99,Table1a!KP100,Table1a!KP101,Table1a!KP102,Table1a!KP103),6)</f>
        <v>0</v>
      </c>
      <c r="KQ48" s="37">
        <f>ROUND(IFERROR(Table1a!KQ98*1,0)-SUM(Table1a!KQ99,Table1a!KQ100,Table1a!KQ101,Table1a!KQ102,Table1a!KQ103),6)</f>
        <v>0</v>
      </c>
      <c r="KR48" s="37">
        <f>ROUND(IFERROR(Table1a!KR98*1,0)-SUM(Table1a!KR99,Table1a!KR100,Table1a!KR101,Table1a!KR102,Table1a!KR103),6)</f>
        <v>0</v>
      </c>
      <c r="KS48" s="37">
        <f>ROUND(IFERROR(Table1a!KS98*1,0)-SUM(Table1a!KS99,Table1a!KS100,Table1a!KS101,Table1a!KS102,Table1a!KS103),6)</f>
        <v>0</v>
      </c>
      <c r="KT48" s="37">
        <f>ROUND(IFERROR(Table1a!KT98*1,0)-SUM(Table1a!KT99,Table1a!KT100,Table1a!KT101,Table1a!KT102,Table1a!KT103),6)</f>
        <v>0</v>
      </c>
      <c r="KU48" s="37">
        <f>ROUND(IFERROR(Table1a!KU98*1,0)-SUM(Table1a!KU99,Table1a!KU100,Table1a!KU101,Table1a!KU102,Table1a!KU103),6)</f>
        <v>0</v>
      </c>
      <c r="KV48" s="37">
        <f>ROUND(IFERROR(Table1a!KV98*1,0)-SUM(Table1a!KV99,Table1a!KV100,Table1a!KV101,Table1a!KV102,Table1a!KV103),6)</f>
        <v>0</v>
      </c>
      <c r="KW48" s="37">
        <f>ROUND(IFERROR(Table1a!KW98*1,0)-SUM(Table1a!KW99,Table1a!KW100,Table1a!KW101,Table1a!KW102,Table1a!KW103),6)</f>
        <v>0</v>
      </c>
      <c r="KX48" s="37">
        <f>ROUND(IFERROR(Table1a!KX98*1,0)-SUM(Table1a!KX99,Table1a!KX100,Table1a!KX101,Table1a!KX102,Table1a!KX103),6)</f>
        <v>0</v>
      </c>
      <c r="KY48" s="37">
        <f>ROUND(IFERROR(Table1a!KY98*1,0)-SUM(Table1a!KY99,Table1a!KY100,Table1a!KY101,Table1a!KY102,Table1a!KY103),6)</f>
        <v>0</v>
      </c>
      <c r="KZ48" s="37">
        <f>ROUND(IFERROR(Table1a!KZ98*1,0)-SUM(Table1a!KZ99,Table1a!KZ100,Table1a!KZ101,Table1a!KZ102,Table1a!KZ103),6)</f>
        <v>0</v>
      </c>
      <c r="LA48" s="37">
        <f>ROUND(IFERROR(Table1a!LA98*1,0)-SUM(Table1a!LA99,Table1a!LA100,Table1a!LA101,Table1a!LA102,Table1a!LA103),6)</f>
        <v>0</v>
      </c>
      <c r="LB48" s="37">
        <f>ROUND(IFERROR(Table1a!LB98*1,0)-SUM(Table1a!LB99,Table1a!LB100,Table1a!LB101,Table1a!LB102,Table1a!LB103),6)</f>
        <v>0</v>
      </c>
      <c r="LC48" s="37">
        <f>ROUND(IFERROR(Table1a!LC98*1,0)-SUM(Table1a!LC99,Table1a!LC100,Table1a!LC101,Table1a!LC102,Table1a!LC103),6)</f>
        <v>0</v>
      </c>
      <c r="LD48" s="37">
        <f>ROUND(IFERROR(Table1a!LD98*1,0)-SUM(Table1a!LD99,Table1a!LD100,Table1a!LD101,Table1a!LD102,Table1a!LD103),6)</f>
        <v>0</v>
      </c>
      <c r="LE48" s="37">
        <f>ROUND(IFERROR(Table1a!LE98*1,0)-SUM(Table1a!LE99,Table1a!LE100,Table1a!LE101,Table1a!LE102,Table1a!LE103),6)</f>
        <v>0</v>
      </c>
      <c r="LF48" s="37">
        <f>ROUND(IFERROR(Table1a!LF98*1,0)-SUM(Table1a!LF99,Table1a!LF100,Table1a!LF101,Table1a!LF102,Table1a!LF103),6)</f>
        <v>0</v>
      </c>
      <c r="LG48" s="37">
        <f>ROUND(IFERROR(Table1a!LG98*1,0)-SUM(Table1a!LG99,Table1a!LG100,Table1a!LG101,Table1a!LG102,Table1a!LG103),6)</f>
        <v>0</v>
      </c>
      <c r="LH48" s="37">
        <f>ROUND(IFERROR(Table1a!LH98*1,0)-SUM(Table1a!LH99,Table1a!LH100,Table1a!LH101,Table1a!LH102,Table1a!LH103),6)</f>
        <v>0</v>
      </c>
      <c r="LI48" s="37">
        <f>ROUND(IFERROR(Table1a!LI98*1,0)-SUM(Table1a!LI99,Table1a!LI100,Table1a!LI101,Table1a!LI102,Table1a!LI103),6)</f>
        <v>0</v>
      </c>
      <c r="LJ48" s="37">
        <f>ROUND(IFERROR(Table1a!LJ98*1,0)-SUM(Table1a!LJ99,Table1a!LJ100,Table1a!LJ101,Table1a!LJ102,Table1a!LJ103),6)</f>
        <v>0</v>
      </c>
      <c r="LK48" s="37">
        <f>ROUND(IFERROR(Table1a!LK98*1,0)-SUM(Table1a!LK99,Table1a!LK100,Table1a!LK101,Table1a!LK102,Table1a!LK103),6)</f>
        <v>0</v>
      </c>
      <c r="LL48" s="37">
        <f>ROUND(IFERROR(Table1a!LL98*1,0)-SUM(Table1a!LL99,Table1a!LL100,Table1a!LL101,Table1a!LL102,Table1a!LL103),6)</f>
        <v>0</v>
      </c>
      <c r="LM48" s="37">
        <f>ROUND(IFERROR(Table1a!LM98*1,0)-SUM(Table1a!LM99,Table1a!LM100,Table1a!LM101,Table1a!LM102,Table1a!LM103),6)</f>
        <v>0</v>
      </c>
      <c r="LN48" s="37">
        <f>ROUND(IFERROR(Table1a!LN98*1,0)-SUM(Table1a!LN99,Table1a!LN100,Table1a!LN101,Table1a!LN102,Table1a!LN103),6)</f>
        <v>0</v>
      </c>
      <c r="LO48" s="37">
        <f>ROUND(IFERROR(Table1a!LO98*1,0)-SUM(Table1a!LO99,Table1a!LO100,Table1a!LO101,Table1a!LO102,Table1a!LO103),6)</f>
        <v>0</v>
      </c>
      <c r="LP48" s="37">
        <f>ROUND(IFERROR(Table1a!LP98*1,0)-SUM(Table1a!LP99,Table1a!LP100,Table1a!LP101,Table1a!LP102,Table1a!LP103),6)</f>
        <v>0</v>
      </c>
      <c r="LQ48" s="37">
        <f>ROUND(IFERROR(Table1a!LQ98*1,0)-SUM(Table1a!LQ99,Table1a!LQ100,Table1a!LQ101,Table1a!LQ102,Table1a!LQ103),6)</f>
        <v>0</v>
      </c>
      <c r="LR48" s="37">
        <f>ROUND(IFERROR(Table1a!LR98*1,0)-SUM(Table1a!LR99,Table1a!LR100,Table1a!LR101,Table1a!LR102,Table1a!LR103),6)</f>
        <v>0</v>
      </c>
      <c r="LS48" s="37">
        <f>ROUND(IFERROR(Table1a!LS98*1,0)-SUM(Table1a!LS99,Table1a!LS100,Table1a!LS101,Table1a!LS102,Table1a!LS103),6)</f>
        <v>0</v>
      </c>
      <c r="LT48" s="37">
        <f>ROUND(IFERROR(Table1a!LT98*1,0)-SUM(Table1a!LT99,Table1a!LT100,Table1a!LT101,Table1a!LT102,Table1a!LT103),6)</f>
        <v>0</v>
      </c>
      <c r="LU48" s="37">
        <f>ROUND(IFERROR(Table1a!LU98*1,0)-SUM(Table1a!LU99,Table1a!LU100,Table1a!LU101,Table1a!LU102,Table1a!LU103),6)</f>
        <v>0</v>
      </c>
      <c r="LV48" s="37">
        <f>ROUND(IFERROR(Table1a!LV98*1,0)-SUM(Table1a!LV99,Table1a!LV100,Table1a!LV101,Table1a!LV102,Table1a!LV103),6)</f>
        <v>0</v>
      </c>
      <c r="LW48" s="37">
        <f>ROUND(IFERROR(Table1a!LW98*1,0)-SUM(Table1a!LW99,Table1a!LW100,Table1a!LW101,Table1a!LW102,Table1a!LW103),6)</f>
        <v>0</v>
      </c>
      <c r="LX48" s="37">
        <f>ROUND(IFERROR(Table1a!LX98*1,0)-SUM(Table1a!LX99,Table1a!LX100,Table1a!LX101,Table1a!LX102,Table1a!LX103),6)</f>
        <v>0</v>
      </c>
      <c r="LY48" s="37">
        <f>ROUND(IFERROR(Table1a!LY98*1,0)-SUM(Table1a!LY99,Table1a!LY100,Table1a!LY101,Table1a!LY102,Table1a!LY103),6)</f>
        <v>0</v>
      </c>
      <c r="LZ48" s="37">
        <f>ROUND(IFERROR(Table1a!LZ98*1,0)-SUM(Table1a!LZ99,Table1a!LZ100,Table1a!LZ101,Table1a!LZ102,Table1a!LZ103),6)</f>
        <v>0</v>
      </c>
      <c r="MA48" s="37">
        <f>ROUND(IFERROR(Table1a!MA98*1,0)-SUM(Table1a!MA99,Table1a!MA100,Table1a!MA101,Table1a!MA102,Table1a!MA103),6)</f>
        <v>0</v>
      </c>
      <c r="MB48" s="37">
        <f>ROUND(IFERROR(Table1a!MB98*1,0)-SUM(Table1a!MB99,Table1a!MB100,Table1a!MB101,Table1a!MB102,Table1a!MB103),6)</f>
        <v>0</v>
      </c>
      <c r="MC48" s="37">
        <f>ROUND(IFERROR(Table1a!MC98*1,0)-SUM(Table1a!MC99,Table1a!MC100,Table1a!MC101,Table1a!MC102,Table1a!MC103),6)</f>
        <v>0</v>
      </c>
      <c r="MD48" s="37">
        <f>ROUND(IFERROR(Table1a!MD98*1,0)-SUM(Table1a!MD99,Table1a!MD100,Table1a!MD101,Table1a!MD102,Table1a!MD103),6)</f>
        <v>0</v>
      </c>
      <c r="ME48" s="37">
        <f>ROUND(IFERROR(Table1a!ME98*1,0)-SUM(Table1a!ME99,Table1a!ME100,Table1a!ME101,Table1a!ME102,Table1a!ME103),6)</f>
        <v>0</v>
      </c>
      <c r="MF48" s="37">
        <f>ROUND(IFERROR(Table1a!MF98*1,0)-SUM(Table1a!MF99,Table1a!MF100,Table1a!MF101,Table1a!MF102,Table1a!MF103),6)</f>
        <v>0</v>
      </c>
      <c r="MG48" s="37">
        <f>ROUND(IFERROR(Table1a!MG98*1,0)-SUM(Table1a!MG99,Table1a!MG100,Table1a!MG101,Table1a!MG102,Table1a!MG103),6)</f>
        <v>0</v>
      </c>
      <c r="MH48" s="37">
        <f>ROUND(IFERROR(Table1a!MH98*1,0)-SUM(Table1a!MH99,Table1a!MH100,Table1a!MH101,Table1a!MH102,Table1a!MH103),6)</f>
        <v>0</v>
      </c>
      <c r="MI48" s="37">
        <f>ROUND(IFERROR(Table1a!MI98*1,0)-SUM(Table1a!MI99,Table1a!MI100,Table1a!MI101,Table1a!MI102,Table1a!MI103),6)</f>
        <v>0</v>
      </c>
      <c r="MJ48" s="37">
        <f>ROUND(IFERROR(Table1a!MJ98*1,0)-SUM(Table1a!MJ99,Table1a!MJ100,Table1a!MJ101,Table1a!MJ102,Table1a!MJ103),6)</f>
        <v>0</v>
      </c>
      <c r="MK48" s="37">
        <f>ROUND(IFERROR(Table1a!MK98*1,0)-SUM(Table1a!MK99,Table1a!MK100,Table1a!MK101,Table1a!MK102,Table1a!MK103),6)</f>
        <v>0</v>
      </c>
      <c r="ML48" s="37">
        <f>ROUND(IFERROR(Table1a!ML98*1,0)-SUM(Table1a!ML99,Table1a!ML100,Table1a!ML101,Table1a!ML102,Table1a!ML103),6)</f>
        <v>0</v>
      </c>
      <c r="MM48" s="37">
        <f>ROUND(IFERROR(Table1a!MM98*1,0)-SUM(Table1a!MM99,Table1a!MM100,Table1a!MM101,Table1a!MM102,Table1a!MM103),6)</f>
        <v>0</v>
      </c>
      <c r="MN48" s="37">
        <f>ROUND(IFERROR(Table1a!MN98*1,0)-SUM(Table1a!MN99,Table1a!MN100,Table1a!MN101,Table1a!MN102,Table1a!MN103),6)</f>
        <v>0</v>
      </c>
      <c r="MO48" s="37">
        <f>ROUND(IFERROR(Table1a!MO98*1,0)-SUM(Table1a!MO99,Table1a!MO100,Table1a!MO101,Table1a!MO102,Table1a!MO103),6)</f>
        <v>0</v>
      </c>
      <c r="MP48" s="37">
        <f>ROUND(IFERROR(Table1a!MP98*1,0)-SUM(Table1a!MP99,Table1a!MP100,Table1a!MP101,Table1a!MP102,Table1a!MP103),6)</f>
        <v>0</v>
      </c>
      <c r="MQ48" s="37">
        <f>ROUND(IFERROR(Table1a!MQ98*1,0)-SUM(Table1a!MQ99,Table1a!MQ100,Table1a!MQ101,Table1a!MQ102,Table1a!MQ103),6)</f>
        <v>0</v>
      </c>
      <c r="MR48" s="37">
        <f>ROUND(IFERROR(Table1a!MR98*1,0)-SUM(Table1a!MR99,Table1a!MR100,Table1a!MR101,Table1a!MR102,Table1a!MR103),6)</f>
        <v>0</v>
      </c>
      <c r="MS48" s="37">
        <f>ROUND(IFERROR(Table1a!MS98*1,0)-SUM(Table1a!MS99,Table1a!MS100,Table1a!MS101,Table1a!MS102,Table1a!MS103),6)</f>
        <v>0</v>
      </c>
      <c r="MT48" s="37">
        <f>ROUND(IFERROR(Table1a!MT98*1,0)-SUM(Table1a!MT99,Table1a!MT100,Table1a!MT101,Table1a!MT102,Table1a!MT103),6)</f>
        <v>0</v>
      </c>
      <c r="MU48" s="37">
        <f>ROUND(IFERROR(Table1a!MU98*1,0)-SUM(Table1a!MU99,Table1a!MU100,Table1a!MU101,Table1a!MU102,Table1a!MU103),6)</f>
        <v>0</v>
      </c>
      <c r="MV48" s="37">
        <f>ROUND(IFERROR(Table1a!MV98*1,0)-SUM(Table1a!MV99,Table1a!MV100,Table1a!MV101,Table1a!MV102,Table1a!MV103),6)</f>
        <v>0</v>
      </c>
      <c r="MW48" s="37">
        <f>ROUND(IFERROR(Table1a!MW98*1,0)-SUM(Table1a!MW99,Table1a!MW100,Table1a!MW101,Table1a!MW102,Table1a!MW103),6)</f>
        <v>0</v>
      </c>
      <c r="MX48" s="37">
        <f>ROUND(IFERROR(Table1a!MX98*1,0)-SUM(Table1a!MX99,Table1a!MX100,Table1a!MX101,Table1a!MX102,Table1a!MX103),6)</f>
        <v>0</v>
      </c>
      <c r="MY48" s="37">
        <f>ROUND(IFERROR(Table1a!MY98*1,0)-SUM(Table1a!MY99,Table1a!MY100,Table1a!MY101,Table1a!MY102,Table1a!MY103),6)</f>
        <v>0</v>
      </c>
      <c r="MZ48" s="37">
        <f>ROUND(IFERROR(Table1a!MZ98*1,0)-SUM(Table1a!MZ99,Table1a!MZ100,Table1a!MZ101,Table1a!MZ102,Table1a!MZ103),6)</f>
        <v>0</v>
      </c>
      <c r="NA48" s="37">
        <f>ROUND(IFERROR(Table1a!NA98*1,0)-SUM(Table1a!NA99,Table1a!NA100,Table1a!NA101,Table1a!NA102,Table1a!NA103),6)</f>
        <v>0</v>
      </c>
      <c r="NB48" s="37">
        <f>ROUND(IFERROR(Table1a!NB98*1,0)-SUM(Table1a!NB99,Table1a!NB100,Table1a!NB101,Table1a!NB102,Table1a!NB103),6)</f>
        <v>0</v>
      </c>
      <c r="NC48" s="37">
        <f>ROUND(IFERROR(Table1a!NC98*1,0)-SUM(Table1a!NC99,Table1a!NC100,Table1a!NC101,Table1a!NC102,Table1a!NC103),6)</f>
        <v>0</v>
      </c>
      <c r="ND48" s="37">
        <f>ROUND(IFERROR(Table1a!ND98*1,0)-SUM(Table1a!ND99,Table1a!ND100,Table1a!ND101,Table1a!ND102,Table1a!ND103),6)</f>
        <v>0</v>
      </c>
      <c r="NE48" s="37">
        <f>ROUND(IFERROR(Table1a!NE98*1,0)-SUM(Table1a!NE99,Table1a!NE100,Table1a!NE101,Table1a!NE102,Table1a!NE103),6)</f>
        <v>0</v>
      </c>
      <c r="NF48" s="37">
        <f>ROUND(IFERROR(Table1a!NF98*1,0)-SUM(Table1a!NF99,Table1a!NF100,Table1a!NF101,Table1a!NF102,Table1a!NF103),6)</f>
        <v>0</v>
      </c>
      <c r="NG48" s="37">
        <f>ROUND(IFERROR(Table1a!NG98*1,0)-SUM(Table1a!NG99,Table1a!NG100,Table1a!NG101,Table1a!NG102,Table1a!NG103),6)</f>
        <v>0</v>
      </c>
      <c r="NH48" s="37">
        <f>ROUND(IFERROR(Table1a!NH98*1,0)-SUM(Table1a!NH99,Table1a!NH100,Table1a!NH101,Table1a!NH102,Table1a!NH103),6)</f>
        <v>0</v>
      </c>
      <c r="NI48" s="37">
        <f>ROUND(IFERROR(Table1a!NI98*1,0)-SUM(Table1a!NI99,Table1a!NI100,Table1a!NI101,Table1a!NI102,Table1a!NI103),6)</f>
        <v>0</v>
      </c>
      <c r="NJ48" s="37">
        <f>ROUND(IFERROR(Table1a!NJ98*1,0)-SUM(Table1a!NJ99,Table1a!NJ100,Table1a!NJ101,Table1a!NJ102,Table1a!NJ103),6)</f>
        <v>0</v>
      </c>
      <c r="NK48" s="37">
        <f>ROUND(IFERROR(Table1a!NK98*1,0)-SUM(Table1a!NK99,Table1a!NK100,Table1a!NK101,Table1a!NK102,Table1a!NK103),6)</f>
        <v>0</v>
      </c>
      <c r="NL48" s="37">
        <f>ROUND(IFERROR(Table1a!NL98*1,0)-SUM(Table1a!NL99,Table1a!NL100,Table1a!NL101,Table1a!NL102,Table1a!NL103),6)</f>
        <v>0</v>
      </c>
    </row>
    <row r="49" spans="1:376">
      <c r="A49" s="23" t="s">
        <v>102</v>
      </c>
      <c r="B49" s="21" t="s">
        <v>9</v>
      </c>
      <c r="C49" s="37">
        <f>ROUND(IFERROR(Table1a!C104*1,0)-SUM(Table1a!C105,Table1a!C106,Table1a!C107),6)</f>
        <v>0</v>
      </c>
      <c r="D49" s="37">
        <f>ROUND(IFERROR(Table1a!D104*1,0)-SUM(Table1a!D105,Table1a!D106,Table1a!D107),6)</f>
        <v>0</v>
      </c>
      <c r="E49" s="37">
        <f>ROUND(IFERROR(Table1a!E104*1,0)-SUM(Table1a!E105,Table1a!E106,Table1a!E107),6)</f>
        <v>0</v>
      </c>
      <c r="F49" s="37">
        <f>ROUND(IFERROR(Table1a!F104*1,0)-SUM(Table1a!F105,Table1a!F106,Table1a!F107),6)</f>
        <v>0</v>
      </c>
      <c r="G49" s="37">
        <f>ROUND(IFERROR(Table1a!G104*1,0)-SUM(Table1a!G105,Table1a!G106,Table1a!G107),6)</f>
        <v>0</v>
      </c>
      <c r="H49" s="37">
        <f>ROUND(IFERROR(Table1a!H104*1,0)-SUM(Table1a!H105,Table1a!H106,Table1a!H107),6)</f>
        <v>0</v>
      </c>
      <c r="I49" s="37">
        <f>ROUND(IFERROR(Table1a!I104*1,0)-SUM(Table1a!I105,Table1a!I106,Table1a!I107),6)</f>
        <v>0</v>
      </c>
      <c r="J49" s="37">
        <f>ROUND(IFERROR(Table1a!J104*1,0)-SUM(Table1a!J105,Table1a!J106,Table1a!J107),6)</f>
        <v>0</v>
      </c>
      <c r="K49" s="37">
        <f>ROUND(IFERROR(Table1a!K104*1,0)-SUM(Table1a!K105,Table1a!K106,Table1a!K107),6)</f>
        <v>0</v>
      </c>
      <c r="L49" s="37">
        <f>ROUND(IFERROR(Table1a!L104*1,0)-SUM(Table1a!L105,Table1a!L106,Table1a!L107),6)</f>
        <v>0</v>
      </c>
      <c r="M49" s="37">
        <f>ROUND(IFERROR(Table1a!M104*1,0)-SUM(Table1a!M105,Table1a!M106,Table1a!M107),6)</f>
        <v>0</v>
      </c>
      <c r="N49" s="37">
        <f>ROUND(IFERROR(Table1a!N104*1,0)-SUM(Table1a!N105,Table1a!N106,Table1a!N107),6)</f>
        <v>0</v>
      </c>
      <c r="O49" s="37">
        <f>ROUND(IFERROR(Table1a!O104*1,0)-SUM(Table1a!O105,Table1a!O106,Table1a!O107),6)</f>
        <v>0</v>
      </c>
      <c r="P49" s="37">
        <f>ROUND(IFERROR(Table1a!P104*1,0)-SUM(Table1a!P105,Table1a!P106,Table1a!P107),6)</f>
        <v>0</v>
      </c>
      <c r="Q49" s="37">
        <f>ROUND(IFERROR(Table1a!Q104*1,0)-SUM(Table1a!Q105,Table1a!Q106,Table1a!Q107),6)</f>
        <v>0</v>
      </c>
      <c r="R49" s="37">
        <f>ROUND(IFERROR(Table1a!R104*1,0)-SUM(Table1a!R105,Table1a!R106,Table1a!R107),6)</f>
        <v>0</v>
      </c>
      <c r="S49" s="37">
        <f>ROUND(IFERROR(Table1a!S104*1,0)-SUM(Table1a!S105,Table1a!S106,Table1a!S107),6)</f>
        <v>0</v>
      </c>
      <c r="T49" s="37">
        <f>ROUND(IFERROR(Table1a!T104*1,0)-SUM(Table1a!T105,Table1a!T106,Table1a!T107),6)</f>
        <v>0</v>
      </c>
      <c r="U49" s="37">
        <f>ROUND(IFERROR(Table1a!U104*1,0)-SUM(Table1a!U105,Table1a!U106,Table1a!U107),6)</f>
        <v>0</v>
      </c>
      <c r="V49" s="37">
        <f>ROUND(IFERROR(Table1a!V104*1,0)-SUM(Table1a!V105,Table1a!V106,Table1a!V107),6)</f>
        <v>0</v>
      </c>
      <c r="W49" s="37">
        <f>ROUND(IFERROR(Table1a!W104*1,0)-SUM(Table1a!W105,Table1a!W106,Table1a!W107),6)</f>
        <v>0</v>
      </c>
      <c r="X49" s="37">
        <f>ROUND(IFERROR(Table1a!X104*1,0)-SUM(Table1a!X105,Table1a!X106,Table1a!X107),6)</f>
        <v>0</v>
      </c>
      <c r="Y49" s="37">
        <f>ROUND(IFERROR(Table1a!Y104*1,0)-SUM(Table1a!Y105,Table1a!Y106,Table1a!Y107),6)</f>
        <v>0</v>
      </c>
      <c r="Z49" s="37">
        <f>ROUND(IFERROR(Table1a!Z104*1,0)-SUM(Table1a!Z105,Table1a!Z106,Table1a!Z107),6)</f>
        <v>0</v>
      </c>
      <c r="AA49" s="37">
        <f>ROUND(IFERROR(Table1a!AA104*1,0)-SUM(Table1a!AA105,Table1a!AA106,Table1a!AA107),6)</f>
        <v>0</v>
      </c>
      <c r="AB49" s="37">
        <f>ROUND(IFERROR(Table1a!AB104*1,0)-SUM(Table1a!AB105,Table1a!AB106,Table1a!AB107),6)</f>
        <v>0</v>
      </c>
      <c r="AC49" s="37">
        <f>ROUND(IFERROR(Table1a!AC104*1,0)-SUM(Table1a!AC105,Table1a!AC106,Table1a!AC107),6)</f>
        <v>0</v>
      </c>
      <c r="AD49" s="37">
        <f>ROUND(IFERROR(Table1a!AD104*1,0)-SUM(Table1a!AD105,Table1a!AD106,Table1a!AD107),6)</f>
        <v>0</v>
      </c>
      <c r="AE49" s="37">
        <f>ROUND(IFERROR(Table1a!AE104*1,0)-SUM(Table1a!AE105,Table1a!AE106,Table1a!AE107),6)</f>
        <v>0</v>
      </c>
      <c r="AF49" s="37">
        <f>ROUND(IFERROR(Table1a!AF104*1,0)-SUM(Table1a!AF105,Table1a!AF106,Table1a!AF107),6)</f>
        <v>0</v>
      </c>
      <c r="AG49" s="37">
        <f>ROUND(IFERROR(Table1a!AG104*1,0)-SUM(Table1a!AG105,Table1a!AG106,Table1a!AG107),6)</f>
        <v>0</v>
      </c>
      <c r="AH49" s="37">
        <f>ROUND(IFERROR(Table1a!AH104*1,0)-SUM(Table1a!AH105,Table1a!AH106,Table1a!AH107),6)</f>
        <v>0</v>
      </c>
      <c r="AI49" s="37">
        <f>ROUND(IFERROR(Table1a!AI104*1,0)-SUM(Table1a!AI105,Table1a!AI106,Table1a!AI107),6)</f>
        <v>0</v>
      </c>
      <c r="AJ49" s="37">
        <f>ROUND(IFERROR(Table1a!AJ104*1,0)-SUM(Table1a!AJ105,Table1a!AJ106,Table1a!AJ107),6)</f>
        <v>0</v>
      </c>
      <c r="AK49" s="37">
        <f>ROUND(IFERROR(Table1a!AK104*1,0)-SUM(Table1a!AK105,Table1a!AK106,Table1a!AK107),6)</f>
        <v>0</v>
      </c>
      <c r="AL49" s="37">
        <f>ROUND(IFERROR(Table1a!AL104*1,0)-SUM(Table1a!AL105,Table1a!AL106,Table1a!AL107),6)</f>
        <v>0</v>
      </c>
      <c r="AM49" s="37">
        <f>ROUND(IFERROR(Table1a!AM104*1,0)-SUM(Table1a!AM105,Table1a!AM106,Table1a!AM107),6)</f>
        <v>0</v>
      </c>
      <c r="AN49" s="37">
        <f>ROUND(IFERROR(Table1a!AN104*1,0)-SUM(Table1a!AN105,Table1a!AN106,Table1a!AN107),6)</f>
        <v>0</v>
      </c>
      <c r="AO49" s="37">
        <f>ROUND(IFERROR(Table1a!AO104*1,0)-SUM(Table1a!AO105,Table1a!AO106,Table1a!AO107),6)</f>
        <v>0</v>
      </c>
      <c r="AP49" s="37">
        <f>ROUND(IFERROR(Table1a!AP104*1,0)-SUM(Table1a!AP105,Table1a!AP106,Table1a!AP107),6)</f>
        <v>0</v>
      </c>
      <c r="AQ49" s="37">
        <f>ROUND(IFERROR(Table1a!AQ104*1,0)-SUM(Table1a!AQ105,Table1a!AQ106,Table1a!AQ107),6)</f>
        <v>0</v>
      </c>
      <c r="AR49" s="37">
        <f>ROUND(IFERROR(Table1a!AR104*1,0)-SUM(Table1a!AR105,Table1a!AR106,Table1a!AR107),6)</f>
        <v>0</v>
      </c>
      <c r="AS49" s="37">
        <f>ROUND(IFERROR(Table1a!AS104*1,0)-SUM(Table1a!AS105,Table1a!AS106,Table1a!AS107),6)</f>
        <v>0</v>
      </c>
      <c r="AT49" s="37">
        <f>ROUND(IFERROR(Table1a!AT104*1,0)-SUM(Table1a!AT105,Table1a!AT106,Table1a!AT107),6)</f>
        <v>0</v>
      </c>
      <c r="AU49" s="37">
        <f>ROUND(IFERROR(Table1a!AU104*1,0)-SUM(Table1a!AU105,Table1a!AU106,Table1a!AU107),6)</f>
        <v>0</v>
      </c>
      <c r="AV49" s="37">
        <f>ROUND(IFERROR(Table1a!AV104*1,0)-SUM(Table1a!AV105,Table1a!AV106,Table1a!AV107),6)</f>
        <v>0</v>
      </c>
      <c r="AW49" s="37">
        <f>ROUND(IFERROR(Table1a!AW104*1,0)-SUM(Table1a!AW105,Table1a!AW106,Table1a!AW107),6)</f>
        <v>0</v>
      </c>
      <c r="AX49" s="37">
        <f>ROUND(IFERROR(Table1a!AX104*1,0)-SUM(Table1a!AX105,Table1a!AX106,Table1a!AX107),6)</f>
        <v>0</v>
      </c>
      <c r="AY49" s="37">
        <f>ROUND(IFERROR(Table1a!AY104*1,0)-SUM(Table1a!AY105,Table1a!AY106,Table1a!AY107),6)</f>
        <v>0</v>
      </c>
      <c r="AZ49" s="37">
        <f>ROUND(IFERROR(Table1a!AZ104*1,0)-SUM(Table1a!AZ105,Table1a!AZ106,Table1a!AZ107),6)</f>
        <v>0</v>
      </c>
      <c r="BA49" s="37">
        <f>ROUND(IFERROR(Table1a!BA104*1,0)-SUM(Table1a!BA105,Table1a!BA106,Table1a!BA107),6)</f>
        <v>0</v>
      </c>
      <c r="BB49" s="37">
        <f>ROUND(IFERROR(Table1a!BB104*1,0)-SUM(Table1a!BB105,Table1a!BB106,Table1a!BB107),6)</f>
        <v>0</v>
      </c>
      <c r="BC49" s="37">
        <f>ROUND(IFERROR(Table1a!BC104*1,0)-SUM(Table1a!BC105,Table1a!BC106,Table1a!BC107),6)</f>
        <v>0</v>
      </c>
      <c r="BD49" s="37">
        <f>ROUND(IFERROR(Table1a!BD104*1,0)-SUM(Table1a!BD105,Table1a!BD106,Table1a!BD107),6)</f>
        <v>0</v>
      </c>
      <c r="BE49" s="37">
        <f>ROUND(IFERROR(Table1a!BE104*1,0)-SUM(Table1a!BE105,Table1a!BE106,Table1a!BE107),6)</f>
        <v>0</v>
      </c>
      <c r="BF49" s="37">
        <f>ROUND(IFERROR(Table1a!BF104*1,0)-SUM(Table1a!BF105,Table1a!BF106,Table1a!BF107),6)</f>
        <v>0</v>
      </c>
      <c r="BG49" s="37">
        <f>ROUND(IFERROR(Table1a!BG104*1,0)-SUM(Table1a!BG105,Table1a!BG106,Table1a!BG107),6)</f>
        <v>0</v>
      </c>
      <c r="BH49" s="37">
        <f>ROUND(IFERROR(Table1a!BH104*1,0)-SUM(Table1a!BH105,Table1a!BH106,Table1a!BH107),6)</f>
        <v>0</v>
      </c>
      <c r="BI49" s="37">
        <f>ROUND(IFERROR(Table1a!BI104*1,0)-SUM(Table1a!BI105,Table1a!BI106,Table1a!BI107),6)</f>
        <v>0</v>
      </c>
      <c r="BJ49" s="37">
        <f>ROUND(IFERROR(Table1a!BJ104*1,0)-SUM(Table1a!BJ105,Table1a!BJ106,Table1a!BJ107),6)</f>
        <v>0</v>
      </c>
      <c r="BK49" s="37">
        <f>ROUND(IFERROR(Table1a!BK104*1,0)-SUM(Table1a!BK105,Table1a!BK106,Table1a!BK107),6)</f>
        <v>0</v>
      </c>
      <c r="BL49" s="37">
        <f>ROUND(IFERROR(Table1a!BL104*1,0)-SUM(Table1a!BL105,Table1a!BL106,Table1a!BL107),6)</f>
        <v>0</v>
      </c>
      <c r="BM49" s="37">
        <f>ROUND(IFERROR(Table1a!BM104*1,0)-SUM(Table1a!BM105,Table1a!BM106,Table1a!BM107),6)</f>
        <v>0</v>
      </c>
      <c r="BN49" s="37">
        <f>ROUND(IFERROR(Table1a!BN104*1,0)-SUM(Table1a!BN105,Table1a!BN106,Table1a!BN107),6)</f>
        <v>0</v>
      </c>
      <c r="BO49" s="37">
        <f>ROUND(IFERROR(Table1a!BO104*1,0)-SUM(Table1a!BO105,Table1a!BO106,Table1a!BO107),6)</f>
        <v>0</v>
      </c>
      <c r="BP49" s="37">
        <f>ROUND(IFERROR(Table1a!BP104*1,0)-SUM(Table1a!BP105,Table1a!BP106,Table1a!BP107),6)</f>
        <v>0</v>
      </c>
      <c r="BQ49" s="37">
        <f>ROUND(IFERROR(Table1a!BQ104*1,0)-SUM(Table1a!BQ105,Table1a!BQ106,Table1a!BQ107),6)</f>
        <v>0</v>
      </c>
      <c r="BR49" s="37">
        <f>ROUND(IFERROR(Table1a!BR104*1,0)-SUM(Table1a!BR105,Table1a!BR106,Table1a!BR107),6)</f>
        <v>0</v>
      </c>
      <c r="BS49" s="37">
        <f>ROUND(IFERROR(Table1a!BS104*1,0)-SUM(Table1a!BS105,Table1a!BS106,Table1a!BS107),6)</f>
        <v>0</v>
      </c>
      <c r="BT49" s="37">
        <f>ROUND(IFERROR(Table1a!BT104*1,0)-SUM(Table1a!BT105,Table1a!BT106,Table1a!BT107),6)</f>
        <v>0</v>
      </c>
      <c r="BU49" s="37">
        <f>ROUND(IFERROR(Table1a!BU104*1,0)-SUM(Table1a!BU105,Table1a!BU106,Table1a!BU107),6)</f>
        <v>0</v>
      </c>
      <c r="BV49" s="37">
        <f>ROUND(IFERROR(Table1a!BV104*1,0)-SUM(Table1a!BV105,Table1a!BV106,Table1a!BV107),6)</f>
        <v>0</v>
      </c>
      <c r="BW49" s="37">
        <f>ROUND(IFERROR(Table1a!BW104*1,0)-SUM(Table1a!BW105,Table1a!BW106,Table1a!BW107),6)</f>
        <v>0</v>
      </c>
      <c r="BX49" s="37">
        <f>ROUND(IFERROR(Table1a!BX104*1,0)-SUM(Table1a!BX105,Table1a!BX106,Table1a!BX107),6)</f>
        <v>0</v>
      </c>
      <c r="BY49" s="37">
        <f>ROUND(IFERROR(Table1a!BY104*1,0)-SUM(Table1a!BY105,Table1a!BY106,Table1a!BY107),6)</f>
        <v>0</v>
      </c>
      <c r="BZ49" s="37">
        <f>ROUND(IFERROR(Table1a!BZ104*1,0)-SUM(Table1a!BZ105,Table1a!BZ106,Table1a!BZ107),6)</f>
        <v>0</v>
      </c>
      <c r="CA49" s="37">
        <f>ROUND(IFERROR(Table1a!CA104*1,0)-SUM(Table1a!CA105,Table1a!CA106,Table1a!CA107),6)</f>
        <v>0</v>
      </c>
      <c r="CB49" s="37">
        <f>ROUND(IFERROR(Table1a!CB104*1,0)-SUM(Table1a!CB105,Table1a!CB106,Table1a!CB107),6)</f>
        <v>0</v>
      </c>
      <c r="CC49" s="37">
        <f>ROUND(IFERROR(Table1a!CC104*1,0)-SUM(Table1a!CC105,Table1a!CC106,Table1a!CC107),6)</f>
        <v>0</v>
      </c>
      <c r="CD49" s="37">
        <f>ROUND(IFERROR(Table1a!CD104*1,0)-SUM(Table1a!CD105,Table1a!CD106,Table1a!CD107),6)</f>
        <v>0</v>
      </c>
      <c r="CE49" s="37">
        <f>ROUND(IFERROR(Table1a!CE104*1,0)-SUM(Table1a!CE105,Table1a!CE106,Table1a!CE107),6)</f>
        <v>0</v>
      </c>
      <c r="CF49" s="37">
        <f>ROUND(IFERROR(Table1a!CF104*1,0)-SUM(Table1a!CF105,Table1a!CF106,Table1a!CF107),6)</f>
        <v>0</v>
      </c>
      <c r="CG49" s="37">
        <f>ROUND(IFERROR(Table1a!CG104*1,0)-SUM(Table1a!CG105,Table1a!CG106,Table1a!CG107),6)</f>
        <v>0</v>
      </c>
      <c r="CH49" s="37">
        <f>ROUND(IFERROR(Table1a!CH104*1,0)-SUM(Table1a!CH105,Table1a!CH106,Table1a!CH107),6)</f>
        <v>0</v>
      </c>
      <c r="CI49" s="37">
        <f>ROUND(IFERROR(Table1a!CI104*1,0)-SUM(Table1a!CI105,Table1a!CI106,Table1a!CI107),6)</f>
        <v>0</v>
      </c>
      <c r="CJ49" s="37">
        <f>ROUND(IFERROR(Table1a!CJ104*1,0)-SUM(Table1a!CJ105,Table1a!CJ106,Table1a!CJ107),6)</f>
        <v>0</v>
      </c>
      <c r="CK49" s="37">
        <f>ROUND(IFERROR(Table1a!CK104*1,0)-SUM(Table1a!CK105,Table1a!CK106,Table1a!CK107),6)</f>
        <v>0</v>
      </c>
      <c r="CL49" s="37">
        <f>ROUND(IFERROR(Table1a!CL104*1,0)-SUM(Table1a!CL105,Table1a!CL106,Table1a!CL107),6)</f>
        <v>0</v>
      </c>
      <c r="CM49" s="37">
        <f>ROUND(IFERROR(Table1a!CM104*1,0)-SUM(Table1a!CM105,Table1a!CM106,Table1a!CM107),6)</f>
        <v>0</v>
      </c>
      <c r="CN49" s="37">
        <f>ROUND(IFERROR(Table1a!CN104*1,0)-SUM(Table1a!CN105,Table1a!CN106,Table1a!CN107),6)</f>
        <v>0</v>
      </c>
      <c r="CO49" s="37">
        <f>ROUND(IFERROR(Table1a!CO104*1,0)-SUM(Table1a!CO105,Table1a!CO106,Table1a!CO107),6)</f>
        <v>0</v>
      </c>
      <c r="CP49" s="37">
        <f>ROUND(IFERROR(Table1a!CP104*1,0)-SUM(Table1a!CP105,Table1a!CP106,Table1a!CP107),6)</f>
        <v>0</v>
      </c>
      <c r="CQ49" s="37">
        <f>ROUND(IFERROR(Table1a!CQ104*1,0)-SUM(Table1a!CQ105,Table1a!CQ106,Table1a!CQ107),6)</f>
        <v>0</v>
      </c>
      <c r="CR49" s="37">
        <f>ROUND(IFERROR(Table1a!CR104*1,0)-SUM(Table1a!CR105,Table1a!CR106,Table1a!CR107),6)</f>
        <v>0</v>
      </c>
      <c r="CS49" s="37">
        <f>ROUND(IFERROR(Table1a!CS104*1,0)-SUM(Table1a!CS105,Table1a!CS106,Table1a!CS107),6)</f>
        <v>0</v>
      </c>
      <c r="CT49" s="37">
        <f>ROUND(IFERROR(Table1a!CT104*1,0)-SUM(Table1a!CT105,Table1a!CT106,Table1a!CT107),6)</f>
        <v>0</v>
      </c>
      <c r="CU49" s="37">
        <f>ROUND(IFERROR(Table1a!CU104*1,0)-SUM(Table1a!CU105,Table1a!CU106,Table1a!CU107),6)</f>
        <v>0</v>
      </c>
      <c r="CV49" s="37">
        <f>ROUND(IFERROR(Table1a!CV104*1,0)-SUM(Table1a!CV105,Table1a!CV106,Table1a!CV107),6)</f>
        <v>0</v>
      </c>
      <c r="CW49" s="37">
        <f>ROUND(IFERROR(Table1a!CW104*1,0)-SUM(Table1a!CW105,Table1a!CW106,Table1a!CW107),6)</f>
        <v>0</v>
      </c>
      <c r="CX49" s="37">
        <f>ROUND(IFERROR(Table1a!CX104*1,0)-SUM(Table1a!CX105,Table1a!CX106,Table1a!CX107),6)</f>
        <v>0</v>
      </c>
      <c r="CY49" s="37">
        <f>ROUND(IFERROR(Table1a!CY104*1,0)-SUM(Table1a!CY105,Table1a!CY106,Table1a!CY107),6)</f>
        <v>0</v>
      </c>
      <c r="CZ49" s="37">
        <f>ROUND(IFERROR(Table1a!CZ104*1,0)-SUM(Table1a!CZ105,Table1a!CZ106,Table1a!CZ107),6)</f>
        <v>0</v>
      </c>
      <c r="DA49" s="128">
        <f>ROUND(IFERROR(Table1a!DA104*1,0)-SUM(Table1a!DA105,Table1a!DA106,Table1a!DA107),6)</f>
        <v>0</v>
      </c>
      <c r="DB49" s="128">
        <f>ROUND(IFERROR(Table1a!DB104*1,0)-SUM(Table1a!DB105,Table1a!DB106,Table1a!DB107),6)</f>
        <v>0</v>
      </c>
      <c r="DC49" s="128">
        <f>ROUND(IFERROR(Table1a!DC104*1,0)-SUM(Table1a!DC105,Table1a!DC106,Table1a!DC107),6)</f>
        <v>0</v>
      </c>
      <c r="DD49" s="128">
        <f>ROUND(IFERROR(Table1a!DD104*1,0)-SUM(Table1a!DD105,Table1a!DD106,Table1a!DD107),6)</f>
        <v>0</v>
      </c>
      <c r="DE49" s="128">
        <f>ROUND(IFERROR(Table1a!DE104*1,0)-SUM(Table1a!DE105,Table1a!DE106,Table1a!DE107),6)</f>
        <v>0</v>
      </c>
      <c r="DF49" s="128">
        <f>ROUND(IFERROR(Table1a!DF104*1,0)-SUM(Table1a!DF105,Table1a!DF106,Table1a!DF107),6)</f>
        <v>0</v>
      </c>
      <c r="DG49" s="128">
        <f>ROUND(IFERROR(Table1a!DG104*1,0)-SUM(Table1a!DG105,Table1a!DG106,Table1a!DG107),6)</f>
        <v>0</v>
      </c>
      <c r="DH49" s="128">
        <f>ROUND(IFERROR(Table1a!DH104*1,0)-SUM(Table1a!DH105,Table1a!DH106,Table1a!DH107),6)</f>
        <v>0</v>
      </c>
      <c r="DI49" s="128">
        <f>ROUND(IFERROR(Table1a!DI104*1,0)-SUM(Table1a!DI105,Table1a!DI106,Table1a!DI107),6)</f>
        <v>0</v>
      </c>
      <c r="DJ49" s="128">
        <f>ROUND(IFERROR(Table1a!DJ104*1,0)-SUM(Table1a!DJ105,Table1a!DJ106,Table1a!DJ107),6)</f>
        <v>0</v>
      </c>
      <c r="DK49" s="128">
        <f>ROUND(IFERROR(Table1a!DK104*1,0)-SUM(Table1a!DK105,Table1a!DK106,Table1a!DK107),6)</f>
        <v>0</v>
      </c>
      <c r="DL49" s="128">
        <f>ROUND(IFERROR(Table1a!DL104*1,0)-SUM(Table1a!DL105,Table1a!DL106,Table1a!DL107),6)</f>
        <v>0</v>
      </c>
      <c r="DM49" s="128">
        <f>ROUND(IFERROR(Table1a!DM104*1,0)-SUM(Table1a!DM105,Table1a!DM106,Table1a!DM107),6)</f>
        <v>0</v>
      </c>
      <c r="DN49" s="128">
        <f>ROUND(IFERROR(Table1a!DN104*1,0)-SUM(Table1a!DN105,Table1a!DN106,Table1a!DN107),6)</f>
        <v>0</v>
      </c>
      <c r="DO49" s="128">
        <f>ROUND(IFERROR(Table1a!DO104*1,0)-SUM(Table1a!DO105,Table1a!DO106,Table1a!DO107),6)</f>
        <v>0</v>
      </c>
      <c r="DP49" s="128">
        <f>ROUND(IFERROR(Table1a!DP104*1,0)-SUM(Table1a!DP105,Table1a!DP106,Table1a!DP107),6)</f>
        <v>0</v>
      </c>
      <c r="DQ49" s="128">
        <f>ROUND(IFERROR(Table1a!DQ104*1,0)-SUM(Table1a!DQ105,Table1a!DQ106,Table1a!DQ107),6)</f>
        <v>0</v>
      </c>
      <c r="DR49" s="128">
        <f>ROUND(IFERROR(Table1a!DR104*1,0)-SUM(Table1a!DR105,Table1a!DR106,Table1a!DR107),6)</f>
        <v>0</v>
      </c>
      <c r="DS49" s="128">
        <f>ROUND(IFERROR(Table1a!DS104*1,0)-SUM(Table1a!DS105,Table1a!DS106,Table1a!DS107),6)</f>
        <v>0</v>
      </c>
      <c r="DT49" s="128">
        <f>ROUND(IFERROR(Table1a!DT104*1,0)-SUM(Table1a!DT105,Table1a!DT106,Table1a!DT107),6)</f>
        <v>0</v>
      </c>
      <c r="DU49" s="128">
        <f>ROUND(IFERROR(Table1a!DU104*1,0)-SUM(Table1a!DU105,Table1a!DU106,Table1a!DU107),6)</f>
        <v>0</v>
      </c>
      <c r="DV49" s="128">
        <f>ROUND(IFERROR(Table1a!DV104*1,0)-SUM(Table1a!DV105,Table1a!DV106,Table1a!DV107),6)</f>
        <v>0</v>
      </c>
      <c r="DW49" s="128">
        <f>ROUND(IFERROR(Table1a!DW104*1,0)-SUM(Table1a!DW105,Table1a!DW106,Table1a!DW107),6)</f>
        <v>0</v>
      </c>
      <c r="DX49" s="128">
        <f>ROUND(IFERROR(Table1a!DX104*1,0)-SUM(Table1a!DX105,Table1a!DX106,Table1a!DX107),6)</f>
        <v>0</v>
      </c>
      <c r="DY49" s="128">
        <f>ROUND(IFERROR(Table1a!DY104*1,0)-SUM(Table1a!DY105,Table1a!DY106,Table1a!DY107),6)</f>
        <v>0</v>
      </c>
      <c r="DZ49" s="128">
        <f>ROUND(IFERROR(Table1a!DZ104*1,0)-SUM(Table1a!DZ105,Table1a!DZ106,Table1a!DZ107),6)</f>
        <v>0</v>
      </c>
      <c r="EA49" s="128">
        <f>ROUND(IFERROR(Table1a!EA104*1,0)-SUM(Table1a!EA105,Table1a!EA106,Table1a!EA107),6)</f>
        <v>0</v>
      </c>
      <c r="EB49" s="128">
        <f>ROUND(IFERROR(Table1a!EB104*1,0)-SUM(Table1a!EB105,Table1a!EB106,Table1a!EB107),6)</f>
        <v>0</v>
      </c>
      <c r="EC49" s="128">
        <f>ROUND(IFERROR(Table1a!EC104*1,0)-SUM(Table1a!EC105,Table1a!EC106,Table1a!EC107),6)</f>
        <v>0</v>
      </c>
      <c r="ED49" s="128">
        <f>ROUND(IFERROR(Table1a!ED104*1,0)-SUM(Table1a!ED105,Table1a!ED106,Table1a!ED107),6)</f>
        <v>0</v>
      </c>
      <c r="EE49" s="128">
        <f>ROUND(IFERROR(Table1a!EE104*1,0)-SUM(Table1a!EE105,Table1a!EE106,Table1a!EE107),6)</f>
        <v>0</v>
      </c>
      <c r="EF49" s="128">
        <f>ROUND(IFERROR(Table1a!EF104*1,0)-SUM(Table1a!EF105,Table1a!EF106,Table1a!EF107),6)</f>
        <v>0</v>
      </c>
      <c r="EG49" s="128">
        <f>ROUND(IFERROR(Table1a!EG104*1,0)-SUM(Table1a!EG105,Table1a!EG106,Table1a!EG107),6)</f>
        <v>0</v>
      </c>
      <c r="EH49" s="128">
        <f>ROUND(IFERROR(Table1a!EH104*1,0)-SUM(Table1a!EH105,Table1a!EH106,Table1a!EH107),6)</f>
        <v>0</v>
      </c>
      <c r="EI49" s="128">
        <f>ROUND(IFERROR(Table1a!EI104*1,0)-SUM(Table1a!EI105,Table1a!EI106,Table1a!EI107),6)</f>
        <v>0</v>
      </c>
      <c r="EJ49" s="128">
        <f>ROUND(IFERROR(Table1a!EJ104*1,0)-SUM(Table1a!EJ105,Table1a!EJ106,Table1a!EJ107),6)</f>
        <v>0</v>
      </c>
      <c r="EK49" s="128">
        <f>ROUND(IFERROR(Table1a!EK104*1,0)-SUM(Table1a!EK105,Table1a!EK106,Table1a!EK107),6)</f>
        <v>0</v>
      </c>
      <c r="EL49" s="128">
        <f>ROUND(IFERROR(Table1a!EL104*1,0)-SUM(Table1a!EL105,Table1a!EL106,Table1a!EL107),6)</f>
        <v>0</v>
      </c>
      <c r="EM49" s="128">
        <f>ROUND(IFERROR(Table1a!EM104*1,0)-SUM(Table1a!EM105,Table1a!EM106,Table1a!EM107),6)</f>
        <v>0</v>
      </c>
      <c r="EN49" s="128">
        <f>ROUND(IFERROR(Table1a!EN104*1,0)-SUM(Table1a!EN105,Table1a!EN106,Table1a!EN107),6)</f>
        <v>0</v>
      </c>
      <c r="EO49" s="128">
        <f>ROUND(IFERROR(Table1a!EO104*1,0)-SUM(Table1a!EO105,Table1a!EO106,Table1a!EO107),6)</f>
        <v>0</v>
      </c>
      <c r="EP49" s="128">
        <f>ROUND(IFERROR(Table1a!EP104*1,0)-SUM(Table1a!EP105,Table1a!EP106,Table1a!EP107),6)</f>
        <v>0</v>
      </c>
      <c r="EQ49" s="128">
        <f>ROUND(IFERROR(Table1a!EQ104*1,0)-SUM(Table1a!EQ105,Table1a!EQ106,Table1a!EQ107),6)</f>
        <v>0</v>
      </c>
      <c r="ER49" s="128">
        <f>ROUND(IFERROR(Table1a!ER104*1,0)-SUM(Table1a!ER105,Table1a!ER106,Table1a!ER107),6)</f>
        <v>0</v>
      </c>
      <c r="ES49" s="128">
        <f>ROUND(IFERROR(Table1a!ES104*1,0)-SUM(Table1a!ES105,Table1a!ES106,Table1a!ES107),6)</f>
        <v>0</v>
      </c>
      <c r="ET49" s="128">
        <f>ROUND(IFERROR(Table1a!ET104*1,0)-SUM(Table1a!ET105,Table1a!ET106,Table1a!ET107),6)</f>
        <v>0</v>
      </c>
      <c r="EU49" s="128">
        <f>ROUND(IFERROR(Table1a!EU104*1,0)-SUM(Table1a!EU105,Table1a!EU106,Table1a!EU107),6)</f>
        <v>0</v>
      </c>
      <c r="EV49" s="128">
        <f>ROUND(IFERROR(Table1a!EV104*1,0)-SUM(Table1a!EV105,Table1a!EV106,Table1a!EV107),6)</f>
        <v>0</v>
      </c>
      <c r="EW49" s="128">
        <f>ROUND(IFERROR(Table1a!EW104*1,0)-SUM(Table1a!EW105,Table1a!EW106,Table1a!EW107),6)</f>
        <v>0</v>
      </c>
      <c r="EX49" s="128">
        <f>ROUND(IFERROR(Table1a!EX104*1,0)-SUM(Table1a!EX105,Table1a!EX106,Table1a!EX107),6)</f>
        <v>0</v>
      </c>
      <c r="EY49" s="128">
        <f>ROUND(IFERROR(Table1a!EY104*1,0)-SUM(Table1a!EY105,Table1a!EY106,Table1a!EY107),6)</f>
        <v>0</v>
      </c>
      <c r="EZ49" s="128">
        <f>ROUND(IFERROR(Table1a!EZ104*1,0)-SUM(Table1a!EZ105,Table1a!EZ106,Table1a!EZ107),6)</f>
        <v>0</v>
      </c>
      <c r="FA49" s="128">
        <f>ROUND(IFERROR(Table1a!FA104*1,0)-SUM(Table1a!FA105,Table1a!FA106,Table1a!FA107),6)</f>
        <v>0</v>
      </c>
      <c r="FB49" s="128">
        <f>ROUND(IFERROR(Table1a!FB104*1,0)-SUM(Table1a!FB105,Table1a!FB106,Table1a!FB107),6)</f>
        <v>0</v>
      </c>
      <c r="FC49" s="128">
        <f>ROUND(IFERROR(Table1a!FC104*1,0)-SUM(Table1a!FC105,Table1a!FC106,Table1a!FC107),6)</f>
        <v>0</v>
      </c>
      <c r="FD49" s="128">
        <f>ROUND(IFERROR(Table1a!FD104*1,0)-SUM(Table1a!FD105,Table1a!FD106,Table1a!FD107),6)</f>
        <v>0</v>
      </c>
      <c r="FE49" s="128">
        <f>ROUND(IFERROR(Table1a!FE104*1,0)-SUM(Table1a!FE105,Table1a!FE106,Table1a!FE107),6)</f>
        <v>0</v>
      </c>
      <c r="FF49" s="128">
        <f>ROUND(IFERROR(Table1a!FF104*1,0)-SUM(Table1a!FF105,Table1a!FF106,Table1a!FF107),6)</f>
        <v>0</v>
      </c>
      <c r="FG49" s="128">
        <f>ROUND(IFERROR(Table1a!FG104*1,0)-SUM(Table1a!FG105,Table1a!FG106,Table1a!FG107),6)</f>
        <v>0</v>
      </c>
      <c r="FH49" s="128">
        <f>ROUND(IFERROR(Table1a!FH104*1,0)-SUM(Table1a!FH105,Table1a!FH106,Table1a!FH107),6)</f>
        <v>0</v>
      </c>
      <c r="FI49" s="128">
        <f>ROUND(IFERROR(Table1a!FI104*1,0)-SUM(Table1a!FI105,Table1a!FI106,Table1a!FI107),6)</f>
        <v>0</v>
      </c>
      <c r="FJ49" s="128">
        <f>ROUND(IFERROR(Table1a!FJ104*1,0)-SUM(Table1a!FJ105,Table1a!FJ106,Table1a!FJ107),6)</f>
        <v>0</v>
      </c>
      <c r="FK49" s="128">
        <f>ROUND(IFERROR(Table1a!FK104*1,0)-SUM(Table1a!FK105,Table1a!FK106,Table1a!FK107),6)</f>
        <v>0</v>
      </c>
      <c r="FL49" s="128">
        <f>ROUND(IFERROR(Table1a!FL104*1,0)-SUM(Table1a!FL105,Table1a!FL106,Table1a!FL107),6)</f>
        <v>0</v>
      </c>
      <c r="FM49" s="128">
        <f>ROUND(IFERROR(Table1a!FM104*1,0)-SUM(Table1a!FM105,Table1a!FM106,Table1a!FM107),6)</f>
        <v>0</v>
      </c>
      <c r="FN49" s="128">
        <f>ROUND(IFERROR(Table1a!FN104*1,0)-SUM(Table1a!FN105,Table1a!FN106,Table1a!FN107),6)</f>
        <v>0</v>
      </c>
      <c r="FO49" s="128">
        <f>ROUND(IFERROR(Table1a!FO104*1,0)-SUM(Table1a!FO105,Table1a!FO106,Table1a!FO107),6)</f>
        <v>0</v>
      </c>
      <c r="FP49" s="128">
        <f>ROUND(IFERROR(Table1a!FP104*1,0)-SUM(Table1a!FP105,Table1a!FP106,Table1a!FP107),6)</f>
        <v>0</v>
      </c>
      <c r="FQ49" s="128">
        <f>ROUND(IFERROR(Table1a!FQ104*1,0)-SUM(Table1a!FQ105,Table1a!FQ106,Table1a!FQ107),6)</f>
        <v>0</v>
      </c>
      <c r="FR49" s="128">
        <f>ROUND(IFERROR(Table1a!FR104*1,0)-SUM(Table1a!FR105,Table1a!FR106,Table1a!FR107),6)</f>
        <v>0</v>
      </c>
      <c r="FS49" s="128">
        <f>ROUND(IFERROR(Table1a!FS104*1,0)-SUM(Table1a!FS105,Table1a!FS106,Table1a!FS107),6)</f>
        <v>0</v>
      </c>
      <c r="FT49" s="128">
        <f>ROUND(IFERROR(Table1a!FT104*1,0)-SUM(Table1a!FT105,Table1a!FT106,Table1a!FT107),6)</f>
        <v>0</v>
      </c>
      <c r="FU49" s="128">
        <f>ROUND(IFERROR(Table1a!FU104*1,0)-SUM(Table1a!FU105,Table1a!FU106,Table1a!FU107),6)</f>
        <v>0</v>
      </c>
      <c r="FV49" s="128">
        <f>ROUND(IFERROR(Table1a!FV104*1,0)-SUM(Table1a!FV105,Table1a!FV106,Table1a!FV107),6)</f>
        <v>0</v>
      </c>
      <c r="FW49" s="128">
        <f>ROUND(IFERROR(Table1a!FW104*1,0)-SUM(Table1a!FW105,Table1a!FW106,Table1a!FW107),6)</f>
        <v>0</v>
      </c>
      <c r="FX49" s="128">
        <f>ROUND(IFERROR(Table1a!FX104*1,0)-SUM(Table1a!FX105,Table1a!FX106,Table1a!FX107),6)</f>
        <v>0</v>
      </c>
      <c r="FY49" s="128">
        <f>ROUND(IFERROR(Table1a!FY104*1,0)-SUM(Table1a!FY105,Table1a!FY106,Table1a!FY107),6)</f>
        <v>0</v>
      </c>
      <c r="FZ49" s="128">
        <f>ROUND(IFERROR(Table1a!FZ104*1,0)-SUM(Table1a!FZ105,Table1a!FZ106,Table1a!FZ107),6)</f>
        <v>0</v>
      </c>
      <c r="GA49" s="128">
        <f>ROUND(IFERROR(Table1a!GA104*1,0)-SUM(Table1a!GA105,Table1a!GA106,Table1a!GA107),6)</f>
        <v>0</v>
      </c>
      <c r="GB49" s="128">
        <f>ROUND(IFERROR(Table1a!GB104*1,0)-SUM(Table1a!GB105,Table1a!GB106,Table1a!GB107),6)</f>
        <v>0</v>
      </c>
      <c r="GC49" s="128">
        <f>ROUND(IFERROR(Table1a!GC104*1,0)-SUM(Table1a!GC105,Table1a!GC106,Table1a!GC107),6)</f>
        <v>0</v>
      </c>
      <c r="GD49" s="128">
        <f>ROUND(IFERROR(Table1a!GD104*1,0)-SUM(Table1a!GD105,Table1a!GD106,Table1a!GD107),6)</f>
        <v>0</v>
      </c>
      <c r="GE49" s="128">
        <f>ROUND(IFERROR(Table1a!GE104*1,0)-SUM(Table1a!GE105,Table1a!GE106,Table1a!GE107),6)</f>
        <v>0</v>
      </c>
      <c r="GF49" s="128">
        <f>ROUND(IFERROR(Table1a!GF104*1,0)-SUM(Table1a!GF105,Table1a!GF106,Table1a!GF107),6)</f>
        <v>0</v>
      </c>
      <c r="GG49" s="128">
        <f>ROUND(IFERROR(Table1a!GG104*1,0)-SUM(Table1a!GG105,Table1a!GG106,Table1a!GG107),6)</f>
        <v>0</v>
      </c>
      <c r="GH49" s="128">
        <f>ROUND(IFERROR(Table1a!GH104*1,0)-SUM(Table1a!GH105,Table1a!GH106,Table1a!GH107),6)</f>
        <v>0</v>
      </c>
      <c r="GI49" s="128">
        <f>ROUND(IFERROR(Table1a!GI104*1,0)-SUM(Table1a!GI105,Table1a!GI106,Table1a!GI107),6)</f>
        <v>0</v>
      </c>
      <c r="GJ49" s="128">
        <f>ROUND(IFERROR(Table1a!GJ104*1,0)-SUM(Table1a!GJ105,Table1a!GJ106,Table1a!GJ107),6)</f>
        <v>0</v>
      </c>
      <c r="GK49" s="128">
        <f>ROUND(IFERROR(Table1a!GK104*1,0)-SUM(Table1a!GK105,Table1a!GK106,Table1a!GK107),6)</f>
        <v>0</v>
      </c>
      <c r="GL49" s="128">
        <f>ROUND(IFERROR(Table1a!GL104*1,0)-SUM(Table1a!GL105,Table1a!GL106,Table1a!GL107),6)</f>
        <v>0</v>
      </c>
      <c r="GM49" s="128">
        <f>ROUND(IFERROR(Table1a!GM104*1,0)-SUM(Table1a!GM105,Table1a!GM106,Table1a!GM107),6)</f>
        <v>0</v>
      </c>
      <c r="GN49" s="128">
        <f>ROUND(IFERROR(Table1a!GN104*1,0)-SUM(Table1a!GN105,Table1a!GN106,Table1a!GN107),6)</f>
        <v>0</v>
      </c>
      <c r="GO49" s="128">
        <f>ROUND(IFERROR(Table1a!GO104*1,0)-SUM(Table1a!GO105,Table1a!GO106,Table1a!GO107),6)</f>
        <v>0</v>
      </c>
      <c r="GP49" s="128">
        <f>ROUND(IFERROR(Table1a!GP104*1,0)-SUM(Table1a!GP105,Table1a!GP106,Table1a!GP107),6)</f>
        <v>0</v>
      </c>
      <c r="GQ49" s="128">
        <f>ROUND(IFERROR(Table1a!GQ104*1,0)-SUM(Table1a!GQ105,Table1a!GQ106,Table1a!GQ107),6)</f>
        <v>0</v>
      </c>
      <c r="GR49" s="128">
        <f>ROUND(IFERROR(Table1a!GR104*1,0)-SUM(Table1a!GR105,Table1a!GR106,Table1a!GR107),6)</f>
        <v>0</v>
      </c>
      <c r="GS49" s="128">
        <f>ROUND(IFERROR(Table1a!GS104*1,0)-SUM(Table1a!GS105,Table1a!GS106,Table1a!GS107),6)</f>
        <v>0</v>
      </c>
      <c r="GT49" s="128">
        <f>ROUND(IFERROR(Table1a!GT104*1,0)-SUM(Table1a!GT105,Table1a!GT106,Table1a!GT107),6)</f>
        <v>0</v>
      </c>
      <c r="GU49" s="128">
        <f>ROUND(IFERROR(Table1a!GU104*1,0)-SUM(Table1a!GU105,Table1a!GU106,Table1a!GU107),6)</f>
        <v>0</v>
      </c>
      <c r="GV49" s="128">
        <f>ROUND(IFERROR(Table1a!GV104*1,0)-SUM(Table1a!GV105,Table1a!GV106,Table1a!GV107),6)</f>
        <v>0</v>
      </c>
      <c r="GW49" s="128">
        <f>ROUND(IFERROR(Table1a!GW104*1,0)-SUM(Table1a!GW105,Table1a!GW106,Table1a!GW107),6)</f>
        <v>0</v>
      </c>
      <c r="GX49" s="128">
        <f>ROUND(IFERROR(Table1a!GX104*1,0)-SUM(Table1a!GX105,Table1a!GX106,Table1a!GX107),6)</f>
        <v>0</v>
      </c>
      <c r="GY49" s="128">
        <f>ROUND(IFERROR(Table1a!GY104*1,0)-SUM(Table1a!GY105,Table1a!GY106,Table1a!GY107),6)</f>
        <v>0</v>
      </c>
      <c r="GZ49" s="128">
        <f>ROUND(IFERROR(Table1a!GZ104*1,0)-SUM(Table1a!GZ105,Table1a!GZ106,Table1a!GZ107),6)</f>
        <v>0</v>
      </c>
      <c r="HA49" s="128">
        <f>ROUND(IFERROR(Table1a!HA104*1,0)-SUM(Table1a!HA105,Table1a!HA106,Table1a!HA107),6)</f>
        <v>0</v>
      </c>
      <c r="HB49" s="128">
        <f>ROUND(IFERROR(Table1a!HB104*1,0)-SUM(Table1a!HB105,Table1a!HB106,Table1a!HB107),6)</f>
        <v>0</v>
      </c>
      <c r="HC49" s="128">
        <f>ROUND(IFERROR(Table1a!HC104*1,0)-SUM(Table1a!HC105,Table1a!HC106,Table1a!HC107),6)</f>
        <v>0</v>
      </c>
      <c r="HD49" s="128">
        <f>ROUND(IFERROR(Table1a!HD104*1,0)-SUM(Table1a!HD105,Table1a!HD106,Table1a!HD107),6)</f>
        <v>0</v>
      </c>
      <c r="HE49" s="128">
        <f>ROUND(IFERROR(Table1a!HE104*1,0)-SUM(Table1a!HE105,Table1a!HE106,Table1a!HE107),6)</f>
        <v>0</v>
      </c>
      <c r="HF49" s="128">
        <f>ROUND(IFERROR(Table1a!HF104*1,0)-SUM(Table1a!HF105,Table1a!HF106,Table1a!HF107),6)</f>
        <v>0</v>
      </c>
      <c r="HG49" s="128">
        <f>ROUND(IFERROR(Table1a!HG104*1,0)-SUM(Table1a!HG105,Table1a!HG106,Table1a!HG107),6)</f>
        <v>0</v>
      </c>
      <c r="HH49" s="128">
        <f>ROUND(IFERROR(Table1a!HH104*1,0)-SUM(Table1a!HH105,Table1a!HH106,Table1a!HH107),6)</f>
        <v>0</v>
      </c>
      <c r="HI49" s="128">
        <f>ROUND(IFERROR(Table1a!HI104*1,0)-SUM(Table1a!HI105,Table1a!HI106,Table1a!HI107),6)</f>
        <v>0</v>
      </c>
      <c r="HJ49" s="128">
        <f>ROUND(IFERROR(Table1a!HJ104*1,0)-SUM(Table1a!HJ105,Table1a!HJ106,Table1a!HJ107),6)</f>
        <v>0</v>
      </c>
      <c r="HK49" s="128">
        <f>ROUND(IFERROR(Table1a!HK104*1,0)-SUM(Table1a!HK105,Table1a!HK106,Table1a!HK107),6)</f>
        <v>0</v>
      </c>
      <c r="HL49" s="128">
        <f>ROUND(IFERROR(Table1a!HL104*1,0)-SUM(Table1a!HL105,Table1a!HL106,Table1a!HL107),6)</f>
        <v>0</v>
      </c>
      <c r="HM49" s="128">
        <f>ROUND(IFERROR(Table1a!HM104*1,0)-SUM(Table1a!HM105,Table1a!HM106,Table1a!HM107),6)</f>
        <v>0</v>
      </c>
      <c r="HN49" s="128">
        <f>ROUND(IFERROR(Table1a!HN104*1,0)-SUM(Table1a!HN105,Table1a!HN106,Table1a!HN107),6)</f>
        <v>0</v>
      </c>
      <c r="HO49" s="128">
        <f>ROUND(IFERROR(Table1a!HO104*1,0)-SUM(Table1a!HO105,Table1a!HO106,Table1a!HO107),6)</f>
        <v>0</v>
      </c>
      <c r="HP49" s="128">
        <f>ROUND(IFERROR(Table1a!HP104*1,0)-SUM(Table1a!HP105,Table1a!HP106,Table1a!HP107),6)</f>
        <v>0</v>
      </c>
      <c r="HQ49" s="128">
        <f>ROUND(IFERROR(Table1a!HQ104*1,0)-SUM(Table1a!HQ105,Table1a!HQ106,Table1a!HQ107),6)</f>
        <v>0</v>
      </c>
      <c r="HR49" s="128">
        <f>ROUND(IFERROR(Table1a!HR104*1,0)-SUM(Table1a!HR105,Table1a!HR106,Table1a!HR107),6)</f>
        <v>0</v>
      </c>
      <c r="HS49" s="128">
        <f>ROUND(IFERROR(Table1a!HS104*1,0)-SUM(Table1a!HS105,Table1a!HS106,Table1a!HS107),6)</f>
        <v>0</v>
      </c>
      <c r="HT49" s="128">
        <f>ROUND(IFERROR(Table1a!HT104*1,0)-SUM(Table1a!HT105,Table1a!HT106,Table1a!HT107),6)</f>
        <v>0</v>
      </c>
      <c r="HU49" s="128">
        <f>ROUND(IFERROR(Table1a!HU104*1,0)-SUM(Table1a!HU105,Table1a!HU106,Table1a!HU107),6)</f>
        <v>0</v>
      </c>
      <c r="HV49" s="128">
        <f>ROUND(IFERROR(Table1a!HV104*1,0)-SUM(Table1a!HV105,Table1a!HV106,Table1a!HV107),6)</f>
        <v>0</v>
      </c>
      <c r="HW49" s="128">
        <f>ROUND(IFERROR(Table1a!HW104*1,0)-SUM(Table1a!HW105,Table1a!HW106,Table1a!HW107),6)</f>
        <v>0</v>
      </c>
      <c r="HX49" s="128">
        <f>ROUND(IFERROR(Table1a!HX104*1,0)-SUM(Table1a!HX105,Table1a!HX106,Table1a!HX107),6)</f>
        <v>0</v>
      </c>
      <c r="HY49" s="128">
        <f>ROUND(IFERROR(Table1a!HY104*1,0)-SUM(Table1a!HY105,Table1a!HY106,Table1a!HY107),6)</f>
        <v>0</v>
      </c>
      <c r="HZ49" s="128">
        <f>ROUND(IFERROR(Table1a!HZ104*1,0)-SUM(Table1a!HZ105,Table1a!HZ106,Table1a!HZ107),6)</f>
        <v>0</v>
      </c>
      <c r="IA49" s="128">
        <f>ROUND(IFERROR(Table1a!IA104*1,0)-SUM(Table1a!IA105,Table1a!IA106,Table1a!IA107),6)</f>
        <v>0</v>
      </c>
      <c r="IB49" s="128">
        <f>ROUND(IFERROR(Table1a!IB104*1,0)-SUM(Table1a!IB105,Table1a!IB106,Table1a!IB107),6)</f>
        <v>0</v>
      </c>
      <c r="IC49" s="128">
        <f>ROUND(IFERROR(Table1a!IC104*1,0)-SUM(Table1a!IC105,Table1a!IC106,Table1a!IC107),6)</f>
        <v>0</v>
      </c>
      <c r="ID49" s="128">
        <f>ROUND(IFERROR(Table1a!ID104*1,0)-SUM(Table1a!ID105,Table1a!ID106,Table1a!ID107),6)</f>
        <v>0</v>
      </c>
      <c r="IE49" s="128">
        <f>ROUND(IFERROR(Table1a!IE104*1,0)-SUM(Table1a!IE105,Table1a!IE106,Table1a!IE107),6)</f>
        <v>0</v>
      </c>
      <c r="IF49" s="128">
        <f>ROUND(IFERROR(Table1a!IF104*1,0)-SUM(Table1a!IF105,Table1a!IF106,Table1a!IF107),6)</f>
        <v>0</v>
      </c>
      <c r="IG49" s="128">
        <f>ROUND(IFERROR(Table1a!IG104*1,0)-SUM(Table1a!IG105,Table1a!IG106,Table1a!IG107),6)</f>
        <v>0</v>
      </c>
      <c r="IH49" s="128">
        <f>ROUND(IFERROR(Table1a!IH104*1,0)-SUM(Table1a!IH105,Table1a!IH106,Table1a!IH107),6)</f>
        <v>0</v>
      </c>
      <c r="II49" s="128">
        <f>ROUND(IFERROR(Table1a!II104*1,0)-SUM(Table1a!II105,Table1a!II106,Table1a!II107),6)</f>
        <v>0</v>
      </c>
      <c r="IJ49" s="128">
        <f>ROUND(IFERROR(Table1a!IJ104*1,0)-SUM(Table1a!IJ105,Table1a!IJ106,Table1a!IJ107),6)</f>
        <v>0</v>
      </c>
      <c r="IK49" s="128">
        <f>ROUND(IFERROR(Table1a!IK104*1,0)-SUM(Table1a!IK105,Table1a!IK106,Table1a!IK107),6)</f>
        <v>0</v>
      </c>
      <c r="IL49" s="128">
        <f>ROUND(IFERROR(Table1a!IL104*1,0)-SUM(Table1a!IL105,Table1a!IL106,Table1a!IL107),6)</f>
        <v>0</v>
      </c>
      <c r="IM49" s="128">
        <f>ROUND(IFERROR(Table1a!IM104*1,0)-SUM(Table1a!IM105,Table1a!IM106,Table1a!IM107),6)</f>
        <v>0</v>
      </c>
      <c r="IN49" s="128">
        <f>ROUND(IFERROR(Table1a!IN104*1,0)-SUM(Table1a!IN105,Table1a!IN106,Table1a!IN107),6)</f>
        <v>0</v>
      </c>
      <c r="IO49" s="128">
        <f>ROUND(IFERROR(Table1a!IO104*1,0)-SUM(Table1a!IO105,Table1a!IO106,Table1a!IO107),6)</f>
        <v>0</v>
      </c>
      <c r="IP49" s="128">
        <f>ROUND(IFERROR(Table1a!IP104*1,0)-SUM(Table1a!IP105,Table1a!IP106,Table1a!IP107),6)</f>
        <v>0</v>
      </c>
      <c r="IQ49" s="128">
        <f>ROUND(IFERROR(Table1a!IQ104*1,0)-SUM(Table1a!IQ105,Table1a!IQ106,Table1a!IQ107),6)</f>
        <v>0</v>
      </c>
      <c r="IR49" s="128">
        <f>ROUND(IFERROR(Table1a!IR104*1,0)-SUM(Table1a!IR105,Table1a!IR106,Table1a!IR107),6)</f>
        <v>0</v>
      </c>
      <c r="IS49" s="128">
        <f>ROUND(IFERROR(Table1a!IS104*1,0)-SUM(Table1a!IS105,Table1a!IS106,Table1a!IS107),6)</f>
        <v>0</v>
      </c>
      <c r="IT49" s="128">
        <f>ROUND(IFERROR(Table1a!IT104*1,0)-SUM(Table1a!IT105,Table1a!IT106,Table1a!IT107),6)</f>
        <v>0</v>
      </c>
      <c r="IU49" s="128">
        <f>ROUND(IFERROR(Table1a!IU104*1,0)-SUM(Table1a!IU105,Table1a!IU106,Table1a!IU107),6)</f>
        <v>0</v>
      </c>
      <c r="IV49" s="128">
        <f>ROUND(IFERROR(Table1a!IV104*1,0)-SUM(Table1a!IV105,Table1a!IV106,Table1a!IV107),6)</f>
        <v>0</v>
      </c>
      <c r="IW49" s="128">
        <f>ROUND(IFERROR(Table1a!IW104*1,0)-SUM(Table1a!IW105,Table1a!IW106,Table1a!IW107),6)</f>
        <v>0</v>
      </c>
      <c r="IX49" s="128">
        <f>ROUND(IFERROR(Table1a!IX104*1,0)-SUM(Table1a!IX105,Table1a!IX106,Table1a!IX107),6)</f>
        <v>0</v>
      </c>
      <c r="IY49" s="128">
        <f>ROUND(IFERROR(Table1a!IY104*1,0)-SUM(Table1a!IY105,Table1a!IY106,Table1a!IY107),6)</f>
        <v>0</v>
      </c>
      <c r="IZ49" s="128">
        <f>ROUND(IFERROR(Table1a!IZ104*1,0)-SUM(Table1a!IZ105,Table1a!IZ106,Table1a!IZ107),6)</f>
        <v>0</v>
      </c>
      <c r="JA49" s="128">
        <f>ROUND(IFERROR(Table1a!JA104*1,0)-SUM(Table1a!JA105,Table1a!JA106,Table1a!JA107),6)</f>
        <v>0</v>
      </c>
      <c r="JB49" s="128">
        <f>ROUND(IFERROR(Table1a!JB104*1,0)-SUM(Table1a!JB105,Table1a!JB106,Table1a!JB107),6)</f>
        <v>0</v>
      </c>
      <c r="JC49" s="128">
        <f>ROUND(IFERROR(Table1a!JC104*1,0)-SUM(Table1a!JC105,Table1a!JC106,Table1a!JC107),6)</f>
        <v>0</v>
      </c>
      <c r="JD49" s="128">
        <f>ROUND(IFERROR(Table1a!JD104*1,0)-SUM(Table1a!JD105,Table1a!JD106,Table1a!JD107),6)</f>
        <v>0</v>
      </c>
      <c r="JE49" s="128">
        <f>ROUND(IFERROR(Table1a!JE104*1,0)-SUM(Table1a!JE105,Table1a!JE106,Table1a!JE107),6)</f>
        <v>0</v>
      </c>
      <c r="JF49" s="128">
        <f>ROUND(IFERROR(Table1a!JF104*1,0)-SUM(Table1a!JF105,Table1a!JF106,Table1a!JF107),6)</f>
        <v>0</v>
      </c>
      <c r="JG49" s="128">
        <f>ROUND(IFERROR(Table1a!JG104*1,0)-SUM(Table1a!JG105,Table1a!JG106,Table1a!JG107),6)</f>
        <v>0</v>
      </c>
      <c r="JH49" s="128">
        <f>ROUND(IFERROR(Table1a!JH104*1,0)-SUM(Table1a!JH105,Table1a!JH106,Table1a!JH107),6)</f>
        <v>0</v>
      </c>
      <c r="JI49" s="128">
        <f>ROUND(IFERROR(Table1a!JI104*1,0)-SUM(Table1a!JI105,Table1a!JI106,Table1a!JI107),6)</f>
        <v>0</v>
      </c>
      <c r="JJ49" s="128">
        <f>ROUND(IFERROR(Table1a!JJ104*1,0)-SUM(Table1a!JJ105,Table1a!JJ106,Table1a!JJ107),6)</f>
        <v>0</v>
      </c>
      <c r="JK49" s="128">
        <f>ROUND(IFERROR(Table1a!JK104*1,0)-SUM(Table1a!JK105,Table1a!JK106,Table1a!JK107),6)</f>
        <v>0</v>
      </c>
      <c r="JL49" s="128">
        <f>ROUND(IFERROR(Table1a!JL104*1,0)-SUM(Table1a!JL105,Table1a!JL106,Table1a!JL107),6)</f>
        <v>0</v>
      </c>
      <c r="JM49" s="128">
        <f>ROUND(IFERROR(Table1a!JM104*1,0)-SUM(Table1a!JM105,Table1a!JM106,Table1a!JM107),6)</f>
        <v>0</v>
      </c>
      <c r="JN49" s="128">
        <f>ROUND(IFERROR(Table1a!JN104*1,0)-SUM(Table1a!JN105,Table1a!JN106,Table1a!JN107),6)</f>
        <v>0</v>
      </c>
      <c r="JO49" s="37">
        <f>ROUND(IFERROR(Table1a!JO104*1,0)-SUM(Table1a!JO105,Table1a!JO106,Table1a!JO107),6)</f>
        <v>0</v>
      </c>
      <c r="JP49" s="37">
        <f>ROUND(IFERROR(Table1a!JP104*1,0)-SUM(Table1a!JP105,Table1a!JP106,Table1a!JP107),6)</f>
        <v>0</v>
      </c>
      <c r="JQ49" s="37">
        <f>ROUND(IFERROR(Table1a!JQ104*1,0)-SUM(Table1a!JQ105,Table1a!JQ106,Table1a!JQ107),6)</f>
        <v>0</v>
      </c>
      <c r="JR49" s="37">
        <f>ROUND(IFERROR(Table1a!JR104*1,0)-SUM(Table1a!JR105,Table1a!JR106,Table1a!JR107),6)</f>
        <v>0</v>
      </c>
      <c r="JS49" s="37">
        <f>ROUND(IFERROR(Table1a!JS104*1,0)-SUM(Table1a!JS105,Table1a!JS106,Table1a!JS107),6)</f>
        <v>0</v>
      </c>
      <c r="JT49" s="37">
        <f>ROUND(IFERROR(Table1a!JT104*1,0)-SUM(Table1a!JT105,Table1a!JT106,Table1a!JT107),6)</f>
        <v>0</v>
      </c>
      <c r="JU49" s="37">
        <f>ROUND(IFERROR(Table1a!JU104*1,0)-SUM(Table1a!JU105,Table1a!JU106,Table1a!JU107),6)</f>
        <v>0</v>
      </c>
      <c r="JV49" s="37">
        <f>ROUND(IFERROR(Table1a!JV104*1,0)-SUM(Table1a!JV105,Table1a!JV106,Table1a!JV107),6)</f>
        <v>0</v>
      </c>
      <c r="JW49" s="37">
        <f>ROUND(IFERROR(Table1a!JW104*1,0)-SUM(Table1a!JW105,Table1a!JW106,Table1a!JW107),6)</f>
        <v>0</v>
      </c>
      <c r="JX49" s="37">
        <f>ROUND(IFERROR(Table1a!JX104*1,0)-SUM(Table1a!JX105,Table1a!JX106,Table1a!JX107),6)</f>
        <v>0</v>
      </c>
      <c r="JY49" s="37">
        <f>ROUND(IFERROR(Table1a!JY104*1,0)-SUM(Table1a!JY105,Table1a!JY106,Table1a!JY107),6)</f>
        <v>0</v>
      </c>
      <c r="JZ49" s="37">
        <f>ROUND(IFERROR(Table1a!JZ104*1,0)-SUM(Table1a!JZ105,Table1a!JZ106,Table1a!JZ107),6)</f>
        <v>0</v>
      </c>
      <c r="KA49" s="37">
        <f>ROUND(IFERROR(Table1a!KA104*1,0)-SUM(Table1a!KA105,Table1a!KA106,Table1a!KA107),6)</f>
        <v>0</v>
      </c>
      <c r="KB49" s="37">
        <f>ROUND(IFERROR(Table1a!KB104*1,0)-SUM(Table1a!KB105,Table1a!KB106,Table1a!KB107),6)</f>
        <v>0</v>
      </c>
      <c r="KC49" s="37">
        <f>ROUND(IFERROR(Table1a!KC104*1,0)-SUM(Table1a!KC105,Table1a!KC106,Table1a!KC107),6)</f>
        <v>0</v>
      </c>
      <c r="KD49" s="37">
        <f>ROUND(IFERROR(Table1a!KD104*1,0)-SUM(Table1a!KD105,Table1a!KD106,Table1a!KD107),6)</f>
        <v>0</v>
      </c>
      <c r="KE49" s="37">
        <f>ROUND(IFERROR(Table1a!KE104*1,0)-SUM(Table1a!KE105,Table1a!KE106,Table1a!KE107),6)</f>
        <v>0</v>
      </c>
      <c r="KF49" s="37">
        <f>ROUND(IFERROR(Table1a!KF104*1,0)-SUM(Table1a!KF105,Table1a!KF106,Table1a!KF107),6)</f>
        <v>0</v>
      </c>
      <c r="KG49" s="37">
        <f>ROUND(IFERROR(Table1a!KG104*1,0)-SUM(Table1a!KG105,Table1a!KG106,Table1a!KG107),6)</f>
        <v>0</v>
      </c>
      <c r="KH49" s="37">
        <f>ROUND(IFERROR(Table1a!KH104*1,0)-SUM(Table1a!KH105,Table1a!KH106,Table1a!KH107),6)</f>
        <v>0</v>
      </c>
      <c r="KI49" s="37">
        <f>ROUND(IFERROR(Table1a!KI104*1,0)-SUM(Table1a!KI105,Table1a!KI106,Table1a!KI107),6)</f>
        <v>0</v>
      </c>
      <c r="KJ49" s="37">
        <f>ROUND(IFERROR(Table1a!KJ104*1,0)-SUM(Table1a!KJ105,Table1a!KJ106,Table1a!KJ107),6)</f>
        <v>0</v>
      </c>
      <c r="KK49" s="37">
        <f>ROUND(IFERROR(Table1a!KK104*1,0)-SUM(Table1a!KK105,Table1a!KK106,Table1a!KK107),6)</f>
        <v>0</v>
      </c>
      <c r="KL49" s="37">
        <f>ROUND(IFERROR(Table1a!KL104*1,0)-SUM(Table1a!KL105,Table1a!KL106,Table1a!KL107),6)</f>
        <v>0</v>
      </c>
      <c r="KM49" s="37">
        <f>ROUND(IFERROR(Table1a!KM104*1,0)-SUM(Table1a!KM105,Table1a!KM106,Table1a!KM107),6)</f>
        <v>0</v>
      </c>
      <c r="KN49" s="37">
        <f>ROUND(IFERROR(Table1a!KN104*1,0)-SUM(Table1a!KN105,Table1a!KN106,Table1a!KN107),6)</f>
        <v>0</v>
      </c>
      <c r="KO49" s="37">
        <f>ROUND(IFERROR(Table1a!KO104*1,0)-SUM(Table1a!KO105,Table1a!KO106,Table1a!KO107),6)</f>
        <v>0</v>
      </c>
      <c r="KP49" s="37">
        <f>ROUND(IFERROR(Table1a!KP104*1,0)-SUM(Table1a!KP105,Table1a!KP106,Table1a!KP107),6)</f>
        <v>0</v>
      </c>
      <c r="KQ49" s="37">
        <f>ROUND(IFERROR(Table1a!KQ104*1,0)-SUM(Table1a!KQ105,Table1a!KQ106,Table1a!KQ107),6)</f>
        <v>0</v>
      </c>
      <c r="KR49" s="37">
        <f>ROUND(IFERROR(Table1a!KR104*1,0)-SUM(Table1a!KR105,Table1a!KR106,Table1a!KR107),6)</f>
        <v>0</v>
      </c>
      <c r="KS49" s="37">
        <f>ROUND(IFERROR(Table1a!KS104*1,0)-SUM(Table1a!KS105,Table1a!KS106,Table1a!KS107),6)</f>
        <v>0</v>
      </c>
      <c r="KT49" s="37">
        <f>ROUND(IFERROR(Table1a!KT104*1,0)-SUM(Table1a!KT105,Table1a!KT106,Table1a!KT107),6)</f>
        <v>0</v>
      </c>
      <c r="KU49" s="37">
        <f>ROUND(IFERROR(Table1a!KU104*1,0)-SUM(Table1a!KU105,Table1a!KU106,Table1a!KU107),6)</f>
        <v>0</v>
      </c>
      <c r="KV49" s="37">
        <f>ROUND(IFERROR(Table1a!KV104*1,0)-SUM(Table1a!KV105,Table1a!KV106,Table1a!KV107),6)</f>
        <v>0</v>
      </c>
      <c r="KW49" s="37">
        <f>ROUND(IFERROR(Table1a!KW104*1,0)-SUM(Table1a!KW105,Table1a!KW106,Table1a!KW107),6)</f>
        <v>0</v>
      </c>
      <c r="KX49" s="37">
        <f>ROUND(IFERROR(Table1a!KX104*1,0)-SUM(Table1a!KX105,Table1a!KX106,Table1a!KX107),6)</f>
        <v>0</v>
      </c>
      <c r="KY49" s="37">
        <f>ROUND(IFERROR(Table1a!KY104*1,0)-SUM(Table1a!KY105,Table1a!KY106,Table1a!KY107),6)</f>
        <v>0</v>
      </c>
      <c r="KZ49" s="37">
        <f>ROUND(IFERROR(Table1a!KZ104*1,0)-SUM(Table1a!KZ105,Table1a!KZ106,Table1a!KZ107),6)</f>
        <v>0</v>
      </c>
      <c r="LA49" s="37">
        <f>ROUND(IFERROR(Table1a!LA104*1,0)-SUM(Table1a!LA105,Table1a!LA106,Table1a!LA107),6)</f>
        <v>0</v>
      </c>
      <c r="LB49" s="37">
        <f>ROUND(IFERROR(Table1a!LB104*1,0)-SUM(Table1a!LB105,Table1a!LB106,Table1a!LB107),6)</f>
        <v>0</v>
      </c>
      <c r="LC49" s="37">
        <f>ROUND(IFERROR(Table1a!LC104*1,0)-SUM(Table1a!LC105,Table1a!LC106,Table1a!LC107),6)</f>
        <v>0</v>
      </c>
      <c r="LD49" s="37">
        <f>ROUND(IFERROR(Table1a!LD104*1,0)-SUM(Table1a!LD105,Table1a!LD106,Table1a!LD107),6)</f>
        <v>0</v>
      </c>
      <c r="LE49" s="37">
        <f>ROUND(IFERROR(Table1a!LE104*1,0)-SUM(Table1a!LE105,Table1a!LE106,Table1a!LE107),6)</f>
        <v>0</v>
      </c>
      <c r="LF49" s="37">
        <f>ROUND(IFERROR(Table1a!LF104*1,0)-SUM(Table1a!LF105,Table1a!LF106,Table1a!LF107),6)</f>
        <v>0</v>
      </c>
      <c r="LG49" s="37">
        <f>ROUND(IFERROR(Table1a!LG104*1,0)-SUM(Table1a!LG105,Table1a!LG106,Table1a!LG107),6)</f>
        <v>0</v>
      </c>
      <c r="LH49" s="37">
        <f>ROUND(IFERROR(Table1a!LH104*1,0)-SUM(Table1a!LH105,Table1a!LH106,Table1a!LH107),6)</f>
        <v>0</v>
      </c>
      <c r="LI49" s="37">
        <f>ROUND(IFERROR(Table1a!LI104*1,0)-SUM(Table1a!LI105,Table1a!LI106,Table1a!LI107),6)</f>
        <v>0</v>
      </c>
      <c r="LJ49" s="37">
        <f>ROUND(IFERROR(Table1a!LJ104*1,0)-SUM(Table1a!LJ105,Table1a!LJ106,Table1a!LJ107),6)</f>
        <v>0</v>
      </c>
      <c r="LK49" s="37">
        <f>ROUND(IFERROR(Table1a!LK104*1,0)-SUM(Table1a!LK105,Table1a!LK106,Table1a!LK107),6)</f>
        <v>0</v>
      </c>
      <c r="LL49" s="37">
        <f>ROUND(IFERROR(Table1a!LL104*1,0)-SUM(Table1a!LL105,Table1a!LL106,Table1a!LL107),6)</f>
        <v>0</v>
      </c>
      <c r="LM49" s="37">
        <f>ROUND(IFERROR(Table1a!LM104*1,0)-SUM(Table1a!LM105,Table1a!LM106,Table1a!LM107),6)</f>
        <v>0</v>
      </c>
      <c r="LN49" s="37">
        <f>ROUND(IFERROR(Table1a!LN104*1,0)-SUM(Table1a!LN105,Table1a!LN106,Table1a!LN107),6)</f>
        <v>0</v>
      </c>
      <c r="LO49" s="37">
        <f>ROUND(IFERROR(Table1a!LO104*1,0)-SUM(Table1a!LO105,Table1a!LO106,Table1a!LO107),6)</f>
        <v>0</v>
      </c>
      <c r="LP49" s="37">
        <f>ROUND(IFERROR(Table1a!LP104*1,0)-SUM(Table1a!LP105,Table1a!LP106,Table1a!LP107),6)</f>
        <v>0</v>
      </c>
      <c r="LQ49" s="37">
        <f>ROUND(IFERROR(Table1a!LQ104*1,0)-SUM(Table1a!LQ105,Table1a!LQ106,Table1a!LQ107),6)</f>
        <v>0</v>
      </c>
      <c r="LR49" s="37">
        <f>ROUND(IFERROR(Table1a!LR104*1,0)-SUM(Table1a!LR105,Table1a!LR106,Table1a!LR107),6)</f>
        <v>0</v>
      </c>
      <c r="LS49" s="37">
        <f>ROUND(IFERROR(Table1a!LS104*1,0)-SUM(Table1a!LS105,Table1a!LS106,Table1a!LS107),6)</f>
        <v>0</v>
      </c>
      <c r="LT49" s="37">
        <f>ROUND(IFERROR(Table1a!LT104*1,0)-SUM(Table1a!LT105,Table1a!LT106,Table1a!LT107),6)</f>
        <v>0</v>
      </c>
      <c r="LU49" s="37">
        <f>ROUND(IFERROR(Table1a!LU104*1,0)-SUM(Table1a!LU105,Table1a!LU106,Table1a!LU107),6)</f>
        <v>0</v>
      </c>
      <c r="LV49" s="37">
        <f>ROUND(IFERROR(Table1a!LV104*1,0)-SUM(Table1a!LV105,Table1a!LV106,Table1a!LV107),6)</f>
        <v>0</v>
      </c>
      <c r="LW49" s="37">
        <f>ROUND(IFERROR(Table1a!LW104*1,0)-SUM(Table1a!LW105,Table1a!LW106,Table1a!LW107),6)</f>
        <v>0</v>
      </c>
      <c r="LX49" s="37">
        <f>ROUND(IFERROR(Table1a!LX104*1,0)-SUM(Table1a!LX105,Table1a!LX106,Table1a!LX107),6)</f>
        <v>0</v>
      </c>
      <c r="LY49" s="37">
        <f>ROUND(IFERROR(Table1a!LY104*1,0)-SUM(Table1a!LY105,Table1a!LY106,Table1a!LY107),6)</f>
        <v>0</v>
      </c>
      <c r="LZ49" s="37">
        <f>ROUND(IFERROR(Table1a!LZ104*1,0)-SUM(Table1a!LZ105,Table1a!LZ106,Table1a!LZ107),6)</f>
        <v>0</v>
      </c>
      <c r="MA49" s="37">
        <f>ROUND(IFERROR(Table1a!MA104*1,0)-SUM(Table1a!MA105,Table1a!MA106,Table1a!MA107),6)</f>
        <v>0</v>
      </c>
      <c r="MB49" s="37">
        <f>ROUND(IFERROR(Table1a!MB104*1,0)-SUM(Table1a!MB105,Table1a!MB106,Table1a!MB107),6)</f>
        <v>0</v>
      </c>
      <c r="MC49" s="37">
        <f>ROUND(IFERROR(Table1a!MC104*1,0)-SUM(Table1a!MC105,Table1a!MC106,Table1a!MC107),6)</f>
        <v>0</v>
      </c>
      <c r="MD49" s="37">
        <f>ROUND(IFERROR(Table1a!MD104*1,0)-SUM(Table1a!MD105,Table1a!MD106,Table1a!MD107),6)</f>
        <v>0</v>
      </c>
      <c r="ME49" s="37">
        <f>ROUND(IFERROR(Table1a!ME104*1,0)-SUM(Table1a!ME105,Table1a!ME106,Table1a!ME107),6)</f>
        <v>0</v>
      </c>
      <c r="MF49" s="37">
        <f>ROUND(IFERROR(Table1a!MF104*1,0)-SUM(Table1a!MF105,Table1a!MF106,Table1a!MF107),6)</f>
        <v>0</v>
      </c>
      <c r="MG49" s="37">
        <f>ROUND(IFERROR(Table1a!MG104*1,0)-SUM(Table1a!MG105,Table1a!MG106,Table1a!MG107),6)</f>
        <v>0</v>
      </c>
      <c r="MH49" s="37">
        <f>ROUND(IFERROR(Table1a!MH104*1,0)-SUM(Table1a!MH105,Table1a!MH106,Table1a!MH107),6)</f>
        <v>0</v>
      </c>
      <c r="MI49" s="37">
        <f>ROUND(IFERROR(Table1a!MI104*1,0)-SUM(Table1a!MI105,Table1a!MI106,Table1a!MI107),6)</f>
        <v>0</v>
      </c>
      <c r="MJ49" s="37">
        <f>ROUND(IFERROR(Table1a!MJ104*1,0)-SUM(Table1a!MJ105,Table1a!MJ106,Table1a!MJ107),6)</f>
        <v>0</v>
      </c>
      <c r="MK49" s="37">
        <f>ROUND(IFERROR(Table1a!MK104*1,0)-SUM(Table1a!MK105,Table1a!MK106,Table1a!MK107),6)</f>
        <v>0</v>
      </c>
      <c r="ML49" s="37">
        <f>ROUND(IFERROR(Table1a!ML104*1,0)-SUM(Table1a!ML105,Table1a!ML106,Table1a!ML107),6)</f>
        <v>0</v>
      </c>
      <c r="MM49" s="37">
        <f>ROUND(IFERROR(Table1a!MM104*1,0)-SUM(Table1a!MM105,Table1a!MM106,Table1a!MM107),6)</f>
        <v>0</v>
      </c>
      <c r="MN49" s="37">
        <f>ROUND(IFERROR(Table1a!MN104*1,0)-SUM(Table1a!MN105,Table1a!MN106,Table1a!MN107),6)</f>
        <v>0</v>
      </c>
      <c r="MO49" s="37">
        <f>ROUND(IFERROR(Table1a!MO104*1,0)-SUM(Table1a!MO105,Table1a!MO106,Table1a!MO107),6)</f>
        <v>0</v>
      </c>
      <c r="MP49" s="37">
        <f>ROUND(IFERROR(Table1a!MP104*1,0)-SUM(Table1a!MP105,Table1a!MP106,Table1a!MP107),6)</f>
        <v>0</v>
      </c>
      <c r="MQ49" s="37">
        <f>ROUND(IFERROR(Table1a!MQ104*1,0)-SUM(Table1a!MQ105,Table1a!MQ106,Table1a!MQ107),6)</f>
        <v>0</v>
      </c>
      <c r="MR49" s="37">
        <f>ROUND(IFERROR(Table1a!MR104*1,0)-SUM(Table1a!MR105,Table1a!MR106,Table1a!MR107),6)</f>
        <v>0</v>
      </c>
      <c r="MS49" s="37">
        <f>ROUND(IFERROR(Table1a!MS104*1,0)-SUM(Table1a!MS105,Table1a!MS106,Table1a!MS107),6)</f>
        <v>0</v>
      </c>
      <c r="MT49" s="37">
        <f>ROUND(IFERROR(Table1a!MT104*1,0)-SUM(Table1a!MT105,Table1a!MT106,Table1a!MT107),6)</f>
        <v>0</v>
      </c>
      <c r="MU49" s="37">
        <f>ROUND(IFERROR(Table1a!MU104*1,0)-SUM(Table1a!MU105,Table1a!MU106,Table1a!MU107),6)</f>
        <v>0</v>
      </c>
      <c r="MV49" s="37">
        <f>ROUND(IFERROR(Table1a!MV104*1,0)-SUM(Table1a!MV105,Table1a!MV106,Table1a!MV107),6)</f>
        <v>0</v>
      </c>
      <c r="MW49" s="37">
        <f>ROUND(IFERROR(Table1a!MW104*1,0)-SUM(Table1a!MW105,Table1a!MW106,Table1a!MW107),6)</f>
        <v>0</v>
      </c>
      <c r="MX49" s="37">
        <f>ROUND(IFERROR(Table1a!MX104*1,0)-SUM(Table1a!MX105,Table1a!MX106,Table1a!MX107),6)</f>
        <v>0</v>
      </c>
      <c r="MY49" s="37">
        <f>ROUND(IFERROR(Table1a!MY104*1,0)-SUM(Table1a!MY105,Table1a!MY106,Table1a!MY107),6)</f>
        <v>0</v>
      </c>
      <c r="MZ49" s="37">
        <f>ROUND(IFERROR(Table1a!MZ104*1,0)-SUM(Table1a!MZ105,Table1a!MZ106,Table1a!MZ107),6)</f>
        <v>0</v>
      </c>
      <c r="NA49" s="37">
        <f>ROUND(IFERROR(Table1a!NA104*1,0)-SUM(Table1a!NA105,Table1a!NA106,Table1a!NA107),6)</f>
        <v>0</v>
      </c>
      <c r="NB49" s="37">
        <f>ROUND(IFERROR(Table1a!NB104*1,0)-SUM(Table1a!NB105,Table1a!NB106,Table1a!NB107),6)</f>
        <v>0</v>
      </c>
      <c r="NC49" s="37">
        <f>ROUND(IFERROR(Table1a!NC104*1,0)-SUM(Table1a!NC105,Table1a!NC106,Table1a!NC107),6)</f>
        <v>0</v>
      </c>
      <c r="ND49" s="37">
        <f>ROUND(IFERROR(Table1a!ND104*1,0)-SUM(Table1a!ND105,Table1a!ND106,Table1a!ND107),6)</f>
        <v>0</v>
      </c>
      <c r="NE49" s="37">
        <f>ROUND(IFERROR(Table1a!NE104*1,0)-SUM(Table1a!NE105,Table1a!NE106,Table1a!NE107),6)</f>
        <v>0</v>
      </c>
      <c r="NF49" s="37">
        <f>ROUND(IFERROR(Table1a!NF104*1,0)-SUM(Table1a!NF105,Table1a!NF106,Table1a!NF107),6)</f>
        <v>0</v>
      </c>
      <c r="NG49" s="37">
        <f>ROUND(IFERROR(Table1a!NG104*1,0)-SUM(Table1a!NG105,Table1a!NG106,Table1a!NG107),6)</f>
        <v>0</v>
      </c>
      <c r="NH49" s="37">
        <f>ROUND(IFERROR(Table1a!NH104*1,0)-SUM(Table1a!NH105,Table1a!NH106,Table1a!NH107),6)</f>
        <v>0</v>
      </c>
      <c r="NI49" s="37">
        <f>ROUND(IFERROR(Table1a!NI104*1,0)-SUM(Table1a!NI105,Table1a!NI106,Table1a!NI107),6)</f>
        <v>0</v>
      </c>
      <c r="NJ49" s="37">
        <f>ROUND(IFERROR(Table1a!NJ104*1,0)-SUM(Table1a!NJ105,Table1a!NJ106,Table1a!NJ107),6)</f>
        <v>0</v>
      </c>
      <c r="NK49" s="37">
        <f>ROUND(IFERROR(Table1a!NK104*1,0)-SUM(Table1a!NK105,Table1a!NK106,Table1a!NK107),6)</f>
        <v>0</v>
      </c>
      <c r="NL49" s="37">
        <f>ROUND(IFERROR(Table1a!NL104*1,0)-SUM(Table1a!NL105,Table1a!NL106,Table1a!NL107),6)</f>
        <v>0</v>
      </c>
    </row>
    <row r="50" spans="1:376">
      <c r="A50" s="22" t="s">
        <v>103</v>
      </c>
      <c r="B50" s="21" t="s">
        <v>9</v>
      </c>
      <c r="C50" s="37">
        <f>ROUND(IFERROR(Table1a!C109*1,0)-SUM(Table1a!C110,Table1a!C111),6)</f>
        <v>0</v>
      </c>
      <c r="D50" s="37">
        <f>ROUND(IFERROR(Table1a!D109*1,0)-SUM(Table1a!D110,Table1a!D111),6)</f>
        <v>0</v>
      </c>
      <c r="E50" s="37">
        <f>ROUND(IFERROR(Table1a!E109*1,0)-SUM(Table1a!E110,Table1a!E111),6)</f>
        <v>0</v>
      </c>
      <c r="F50" s="37">
        <f>ROUND(IFERROR(Table1a!F109*1,0)-SUM(Table1a!F110,Table1a!F111),6)</f>
        <v>0</v>
      </c>
      <c r="G50" s="37">
        <f>ROUND(IFERROR(Table1a!G109*1,0)-SUM(Table1a!G110,Table1a!G111),6)</f>
        <v>0</v>
      </c>
      <c r="H50" s="37">
        <f>ROUND(IFERROR(Table1a!H109*1,0)-SUM(Table1a!H110,Table1a!H111),6)</f>
        <v>0</v>
      </c>
      <c r="I50" s="37">
        <f>ROUND(IFERROR(Table1a!I109*1,0)-SUM(Table1a!I110,Table1a!I111),6)</f>
        <v>0</v>
      </c>
      <c r="J50" s="37">
        <f>ROUND(IFERROR(Table1a!J109*1,0)-SUM(Table1a!J110,Table1a!J111),6)</f>
        <v>0</v>
      </c>
      <c r="K50" s="37">
        <f>ROUND(IFERROR(Table1a!K109*1,0)-SUM(Table1a!K110,Table1a!K111),6)</f>
        <v>0</v>
      </c>
      <c r="L50" s="37">
        <f>ROUND(IFERROR(Table1a!L109*1,0)-SUM(Table1a!L110,Table1a!L111),6)</f>
        <v>0</v>
      </c>
      <c r="M50" s="37">
        <f>ROUND(IFERROR(Table1a!M109*1,0)-SUM(Table1a!M110,Table1a!M111),6)</f>
        <v>0</v>
      </c>
      <c r="N50" s="37">
        <f>ROUND(IFERROR(Table1a!N109*1,0)-SUM(Table1a!N110,Table1a!N111),6)</f>
        <v>0</v>
      </c>
      <c r="O50" s="37">
        <f>ROUND(IFERROR(Table1a!O109*1,0)-SUM(Table1a!O110,Table1a!O111),6)</f>
        <v>0</v>
      </c>
      <c r="P50" s="37">
        <f>ROUND(IFERROR(Table1a!P109*1,0)-SUM(Table1a!P110,Table1a!P111),6)</f>
        <v>0</v>
      </c>
      <c r="Q50" s="37">
        <f>ROUND(IFERROR(Table1a!Q109*1,0)-SUM(Table1a!Q110,Table1a!Q111),6)</f>
        <v>0</v>
      </c>
      <c r="R50" s="37">
        <f>ROUND(IFERROR(Table1a!R109*1,0)-SUM(Table1a!R110,Table1a!R111),6)</f>
        <v>0</v>
      </c>
      <c r="S50" s="37">
        <f>ROUND(IFERROR(Table1a!S109*1,0)-SUM(Table1a!S110,Table1a!S111),6)</f>
        <v>0</v>
      </c>
      <c r="T50" s="37">
        <f>ROUND(IFERROR(Table1a!T109*1,0)-SUM(Table1a!T110,Table1a!T111),6)</f>
        <v>0</v>
      </c>
      <c r="U50" s="37">
        <f>ROUND(IFERROR(Table1a!U109*1,0)-SUM(Table1a!U110,Table1a!U111),6)</f>
        <v>0</v>
      </c>
      <c r="V50" s="37">
        <f>ROUND(IFERROR(Table1a!V109*1,0)-SUM(Table1a!V110,Table1a!V111),6)</f>
        <v>0</v>
      </c>
      <c r="W50" s="37">
        <f>ROUND(IFERROR(Table1a!W109*1,0)-SUM(Table1a!W110,Table1a!W111),6)</f>
        <v>0</v>
      </c>
      <c r="X50" s="37">
        <f>ROUND(IFERROR(Table1a!X109*1,0)-SUM(Table1a!X110,Table1a!X111),6)</f>
        <v>0</v>
      </c>
      <c r="Y50" s="37">
        <f>ROUND(IFERROR(Table1a!Y109*1,0)-SUM(Table1a!Y110,Table1a!Y111),6)</f>
        <v>0</v>
      </c>
      <c r="Z50" s="37">
        <f>ROUND(IFERROR(Table1a!Z109*1,0)-SUM(Table1a!Z110,Table1a!Z111),6)</f>
        <v>0</v>
      </c>
      <c r="AA50" s="37">
        <f>ROUND(IFERROR(Table1a!AA109*1,0)-SUM(Table1a!AA110,Table1a!AA111),6)</f>
        <v>0</v>
      </c>
      <c r="AB50" s="37">
        <f>ROUND(IFERROR(Table1a!AB109*1,0)-SUM(Table1a!AB110,Table1a!AB111),6)</f>
        <v>0</v>
      </c>
      <c r="AC50" s="37">
        <f>ROUND(IFERROR(Table1a!AC109*1,0)-SUM(Table1a!AC110,Table1a!AC111),6)</f>
        <v>0</v>
      </c>
      <c r="AD50" s="37">
        <f>ROUND(IFERROR(Table1a!AD109*1,0)-SUM(Table1a!AD110,Table1a!AD111),6)</f>
        <v>0</v>
      </c>
      <c r="AE50" s="37">
        <f>ROUND(IFERROR(Table1a!AE109*1,0)-SUM(Table1a!AE110,Table1a!AE111),6)</f>
        <v>0</v>
      </c>
      <c r="AF50" s="37">
        <f>ROUND(IFERROR(Table1a!AF109*1,0)-SUM(Table1a!AF110,Table1a!AF111),6)</f>
        <v>0</v>
      </c>
      <c r="AG50" s="37">
        <f>ROUND(IFERROR(Table1a!AG109*1,0)-SUM(Table1a!AG110,Table1a!AG111),6)</f>
        <v>0</v>
      </c>
      <c r="AH50" s="37">
        <f>ROUND(IFERROR(Table1a!AH109*1,0)-SUM(Table1a!AH110,Table1a!AH111),6)</f>
        <v>0</v>
      </c>
      <c r="AI50" s="37">
        <f>ROUND(IFERROR(Table1a!AI109*1,0)-SUM(Table1a!AI110,Table1a!AI111),6)</f>
        <v>0</v>
      </c>
      <c r="AJ50" s="37">
        <f>ROUND(IFERROR(Table1a!AJ109*1,0)-SUM(Table1a!AJ110,Table1a!AJ111),6)</f>
        <v>0</v>
      </c>
      <c r="AK50" s="37">
        <f>ROUND(IFERROR(Table1a!AK109*1,0)-SUM(Table1a!AK110,Table1a!AK111),6)</f>
        <v>0</v>
      </c>
      <c r="AL50" s="37">
        <f>ROUND(IFERROR(Table1a!AL109*1,0)-SUM(Table1a!AL110,Table1a!AL111),6)</f>
        <v>0</v>
      </c>
      <c r="AM50" s="37">
        <f>ROUND(IFERROR(Table1a!AM109*1,0)-SUM(Table1a!AM110,Table1a!AM111),6)</f>
        <v>0</v>
      </c>
      <c r="AN50" s="37">
        <f>ROUND(IFERROR(Table1a!AN109*1,0)-SUM(Table1a!AN110,Table1a!AN111),6)</f>
        <v>0</v>
      </c>
      <c r="AO50" s="37">
        <f>ROUND(IFERROR(Table1a!AO109*1,0)-SUM(Table1a!AO110,Table1a!AO111),6)</f>
        <v>0</v>
      </c>
      <c r="AP50" s="37">
        <f>ROUND(IFERROR(Table1a!AP109*1,0)-SUM(Table1a!AP110,Table1a!AP111),6)</f>
        <v>0</v>
      </c>
      <c r="AQ50" s="37">
        <f>ROUND(IFERROR(Table1a!AQ109*1,0)-SUM(Table1a!AQ110,Table1a!AQ111),6)</f>
        <v>0</v>
      </c>
      <c r="AR50" s="37">
        <f>ROUND(IFERROR(Table1a!AR109*1,0)-SUM(Table1a!AR110,Table1a!AR111),6)</f>
        <v>0</v>
      </c>
      <c r="AS50" s="37">
        <f>ROUND(IFERROR(Table1a!AS109*1,0)-SUM(Table1a!AS110,Table1a!AS111),6)</f>
        <v>0</v>
      </c>
      <c r="AT50" s="37">
        <f>ROUND(IFERROR(Table1a!AT109*1,0)-SUM(Table1a!AT110,Table1a!AT111),6)</f>
        <v>0</v>
      </c>
      <c r="AU50" s="37">
        <f>ROUND(IFERROR(Table1a!AU109*1,0)-SUM(Table1a!AU110,Table1a!AU111),6)</f>
        <v>0</v>
      </c>
      <c r="AV50" s="37">
        <f>ROUND(IFERROR(Table1a!AV109*1,0)-SUM(Table1a!AV110,Table1a!AV111),6)</f>
        <v>0</v>
      </c>
      <c r="AW50" s="37">
        <f>ROUND(IFERROR(Table1a!AW109*1,0)-SUM(Table1a!AW110,Table1a!AW111),6)</f>
        <v>0</v>
      </c>
      <c r="AX50" s="37">
        <f>ROUND(IFERROR(Table1a!AX109*1,0)-SUM(Table1a!AX110,Table1a!AX111),6)</f>
        <v>0</v>
      </c>
      <c r="AY50" s="37">
        <f>ROUND(IFERROR(Table1a!AY109*1,0)-SUM(Table1a!AY110,Table1a!AY111),6)</f>
        <v>0</v>
      </c>
      <c r="AZ50" s="37">
        <f>ROUND(IFERROR(Table1a!AZ109*1,0)-SUM(Table1a!AZ110,Table1a!AZ111),6)</f>
        <v>0</v>
      </c>
      <c r="BA50" s="37">
        <f>ROUND(IFERROR(Table1a!BA109*1,0)-SUM(Table1a!BA110,Table1a!BA111),6)</f>
        <v>0</v>
      </c>
      <c r="BB50" s="37">
        <f>ROUND(IFERROR(Table1a!BB109*1,0)-SUM(Table1a!BB110,Table1a!BB111),6)</f>
        <v>0</v>
      </c>
      <c r="BC50" s="37">
        <f>ROUND(IFERROR(Table1a!BC109*1,0)-SUM(Table1a!BC110,Table1a!BC111),6)</f>
        <v>0</v>
      </c>
      <c r="BD50" s="37">
        <f>ROUND(IFERROR(Table1a!BD109*1,0)-SUM(Table1a!BD110,Table1a!BD111),6)</f>
        <v>0</v>
      </c>
      <c r="BE50" s="37">
        <f>ROUND(IFERROR(Table1a!BE109*1,0)-SUM(Table1a!BE110,Table1a!BE111),6)</f>
        <v>0</v>
      </c>
      <c r="BF50" s="37">
        <f>ROUND(IFERROR(Table1a!BF109*1,0)-SUM(Table1a!BF110,Table1a!BF111),6)</f>
        <v>0</v>
      </c>
      <c r="BG50" s="37">
        <f>ROUND(IFERROR(Table1a!BG109*1,0)-SUM(Table1a!BG110,Table1a!BG111),6)</f>
        <v>0</v>
      </c>
      <c r="BH50" s="37">
        <f>ROUND(IFERROR(Table1a!BH109*1,0)-SUM(Table1a!BH110,Table1a!BH111),6)</f>
        <v>0</v>
      </c>
      <c r="BI50" s="37">
        <f>ROUND(IFERROR(Table1a!BI109*1,0)-SUM(Table1a!BI110,Table1a!BI111),6)</f>
        <v>0</v>
      </c>
      <c r="BJ50" s="37">
        <f>ROUND(IFERROR(Table1a!BJ109*1,0)-SUM(Table1a!BJ110,Table1a!BJ111),6)</f>
        <v>0</v>
      </c>
      <c r="BK50" s="37">
        <f>ROUND(IFERROR(Table1a!BK109*1,0)-SUM(Table1a!BK110,Table1a!BK111),6)</f>
        <v>0</v>
      </c>
      <c r="BL50" s="37">
        <f>ROUND(IFERROR(Table1a!BL109*1,0)-SUM(Table1a!BL110,Table1a!BL111),6)</f>
        <v>0</v>
      </c>
      <c r="BM50" s="37">
        <f>ROUND(IFERROR(Table1a!BM109*1,0)-SUM(Table1a!BM110,Table1a!BM111),6)</f>
        <v>0</v>
      </c>
      <c r="BN50" s="37">
        <f>ROUND(IFERROR(Table1a!BN109*1,0)-SUM(Table1a!BN110,Table1a!BN111),6)</f>
        <v>0</v>
      </c>
      <c r="BO50" s="37">
        <f>ROUND(IFERROR(Table1a!BO109*1,0)-SUM(Table1a!BO110,Table1a!BO111),6)</f>
        <v>0</v>
      </c>
      <c r="BP50" s="37">
        <f>ROUND(IFERROR(Table1a!BP109*1,0)-SUM(Table1a!BP110,Table1a!BP111),6)</f>
        <v>0</v>
      </c>
      <c r="BQ50" s="37">
        <f>ROUND(IFERROR(Table1a!BQ109*1,0)-SUM(Table1a!BQ110,Table1a!BQ111),6)</f>
        <v>0</v>
      </c>
      <c r="BR50" s="37">
        <f>ROUND(IFERROR(Table1a!BR109*1,0)-SUM(Table1a!BR110,Table1a!BR111),6)</f>
        <v>0</v>
      </c>
      <c r="BS50" s="37">
        <f>ROUND(IFERROR(Table1a!BS109*1,0)-SUM(Table1a!BS110,Table1a!BS111),6)</f>
        <v>0</v>
      </c>
      <c r="BT50" s="37">
        <f>ROUND(IFERROR(Table1a!BT109*1,0)-SUM(Table1a!BT110,Table1a!BT111),6)</f>
        <v>0</v>
      </c>
      <c r="BU50" s="37">
        <f>ROUND(IFERROR(Table1a!BU109*1,0)-SUM(Table1a!BU110,Table1a!BU111),6)</f>
        <v>0</v>
      </c>
      <c r="BV50" s="37">
        <f>ROUND(IFERROR(Table1a!BV109*1,0)-SUM(Table1a!BV110,Table1a!BV111),6)</f>
        <v>0</v>
      </c>
      <c r="BW50" s="37">
        <f>ROUND(IFERROR(Table1a!BW109*1,0)-SUM(Table1a!BW110,Table1a!BW111),6)</f>
        <v>0</v>
      </c>
      <c r="BX50" s="37">
        <f>ROUND(IFERROR(Table1a!BX109*1,0)-SUM(Table1a!BX110,Table1a!BX111),6)</f>
        <v>0</v>
      </c>
      <c r="BY50" s="37">
        <f>ROUND(IFERROR(Table1a!BY109*1,0)-SUM(Table1a!BY110,Table1a!BY111),6)</f>
        <v>0</v>
      </c>
      <c r="BZ50" s="37">
        <f>ROUND(IFERROR(Table1a!BZ109*1,0)-SUM(Table1a!BZ110,Table1a!BZ111),6)</f>
        <v>0</v>
      </c>
      <c r="CA50" s="37">
        <f>ROUND(IFERROR(Table1a!CA109*1,0)-SUM(Table1a!CA110,Table1a!CA111),6)</f>
        <v>0</v>
      </c>
      <c r="CB50" s="37">
        <f>ROUND(IFERROR(Table1a!CB109*1,0)-SUM(Table1a!CB110,Table1a!CB111),6)</f>
        <v>0</v>
      </c>
      <c r="CC50" s="37">
        <f>ROUND(IFERROR(Table1a!CC109*1,0)-SUM(Table1a!CC110,Table1a!CC111),6)</f>
        <v>0</v>
      </c>
      <c r="CD50" s="37">
        <f>ROUND(IFERROR(Table1a!CD109*1,0)-SUM(Table1a!CD110,Table1a!CD111),6)</f>
        <v>0</v>
      </c>
      <c r="CE50" s="37">
        <f>ROUND(IFERROR(Table1a!CE109*1,0)-SUM(Table1a!CE110,Table1a!CE111),6)</f>
        <v>0</v>
      </c>
      <c r="CF50" s="37">
        <f>ROUND(IFERROR(Table1a!CF109*1,0)-SUM(Table1a!CF110,Table1a!CF111),6)</f>
        <v>0</v>
      </c>
      <c r="CG50" s="37">
        <f>ROUND(IFERROR(Table1a!CG109*1,0)-SUM(Table1a!CG110,Table1a!CG111),6)</f>
        <v>0</v>
      </c>
      <c r="CH50" s="37">
        <f>ROUND(IFERROR(Table1a!CH109*1,0)-SUM(Table1a!CH110,Table1a!CH111),6)</f>
        <v>0</v>
      </c>
      <c r="CI50" s="37">
        <f>ROUND(IFERROR(Table1a!CI109*1,0)-SUM(Table1a!CI110,Table1a!CI111),6)</f>
        <v>0</v>
      </c>
      <c r="CJ50" s="37">
        <f>ROUND(IFERROR(Table1a!CJ109*1,0)-SUM(Table1a!CJ110,Table1a!CJ111),6)</f>
        <v>0</v>
      </c>
      <c r="CK50" s="37">
        <f>ROUND(IFERROR(Table1a!CK109*1,0)-SUM(Table1a!CK110,Table1a!CK111),6)</f>
        <v>0</v>
      </c>
      <c r="CL50" s="37">
        <f>ROUND(IFERROR(Table1a!CL109*1,0)-SUM(Table1a!CL110,Table1a!CL111),6)</f>
        <v>0</v>
      </c>
      <c r="CM50" s="37">
        <f>ROUND(IFERROR(Table1a!CM109*1,0)-SUM(Table1a!CM110,Table1a!CM111),6)</f>
        <v>0</v>
      </c>
      <c r="CN50" s="37">
        <f>ROUND(IFERROR(Table1a!CN109*1,0)-SUM(Table1a!CN110,Table1a!CN111),6)</f>
        <v>0</v>
      </c>
      <c r="CO50" s="37">
        <f>ROUND(IFERROR(Table1a!CO109*1,0)-SUM(Table1a!CO110,Table1a!CO111),6)</f>
        <v>0</v>
      </c>
      <c r="CP50" s="37">
        <f>ROUND(IFERROR(Table1a!CP109*1,0)-SUM(Table1a!CP110,Table1a!CP111),6)</f>
        <v>0</v>
      </c>
      <c r="CQ50" s="37">
        <f>ROUND(IFERROR(Table1a!CQ109*1,0)-SUM(Table1a!CQ110,Table1a!CQ111),6)</f>
        <v>0</v>
      </c>
      <c r="CR50" s="37">
        <f>ROUND(IFERROR(Table1a!CR109*1,0)-SUM(Table1a!CR110,Table1a!CR111),6)</f>
        <v>0</v>
      </c>
      <c r="CS50" s="37">
        <f>ROUND(IFERROR(Table1a!CS109*1,0)-SUM(Table1a!CS110,Table1a!CS111),6)</f>
        <v>0</v>
      </c>
      <c r="CT50" s="37">
        <f>ROUND(IFERROR(Table1a!CT109*1,0)-SUM(Table1a!CT110,Table1a!CT111),6)</f>
        <v>0</v>
      </c>
      <c r="CU50" s="37">
        <f>ROUND(IFERROR(Table1a!CU109*1,0)-SUM(Table1a!CU110,Table1a!CU111),6)</f>
        <v>0</v>
      </c>
      <c r="CV50" s="37">
        <f>ROUND(IFERROR(Table1a!CV109*1,0)-SUM(Table1a!CV110,Table1a!CV111),6)</f>
        <v>0</v>
      </c>
      <c r="CW50" s="37">
        <f>ROUND(IFERROR(Table1a!CW109*1,0)-SUM(Table1a!CW110,Table1a!CW111),6)</f>
        <v>0</v>
      </c>
      <c r="CX50" s="37">
        <f>ROUND(IFERROR(Table1a!CX109*1,0)-SUM(Table1a!CX110,Table1a!CX111),6)</f>
        <v>0</v>
      </c>
      <c r="CY50" s="37">
        <f>ROUND(IFERROR(Table1a!CY109*1,0)-SUM(Table1a!CY110,Table1a!CY111),6)</f>
        <v>0</v>
      </c>
      <c r="CZ50" s="37">
        <f>ROUND(IFERROR(Table1a!CZ109*1,0)-SUM(Table1a!CZ110,Table1a!CZ111),6)</f>
        <v>0</v>
      </c>
      <c r="DA50" s="128">
        <f>ROUND(IFERROR(Table1a!DA109*1,0)-SUM(Table1a!DA110,Table1a!DA111),6)</f>
        <v>0</v>
      </c>
      <c r="DB50" s="128">
        <f>ROUND(IFERROR(Table1a!DB109*1,0)-SUM(Table1a!DB110,Table1a!DB111),6)</f>
        <v>0</v>
      </c>
      <c r="DC50" s="128">
        <f>ROUND(IFERROR(Table1a!DC109*1,0)-SUM(Table1a!DC110,Table1a!DC111),6)</f>
        <v>0</v>
      </c>
      <c r="DD50" s="128">
        <f>ROUND(IFERROR(Table1a!DD109*1,0)-SUM(Table1a!DD110,Table1a!DD111),6)</f>
        <v>0</v>
      </c>
      <c r="DE50" s="128">
        <f>ROUND(IFERROR(Table1a!DE109*1,0)-SUM(Table1a!DE110,Table1a!DE111),6)</f>
        <v>0</v>
      </c>
      <c r="DF50" s="128">
        <f>ROUND(IFERROR(Table1a!DF109*1,0)-SUM(Table1a!DF110,Table1a!DF111),6)</f>
        <v>0</v>
      </c>
      <c r="DG50" s="128">
        <f>ROUND(IFERROR(Table1a!DG109*1,0)-SUM(Table1a!DG110,Table1a!DG111),6)</f>
        <v>0</v>
      </c>
      <c r="DH50" s="128">
        <f>ROUND(IFERROR(Table1a!DH109*1,0)-SUM(Table1a!DH110,Table1a!DH111),6)</f>
        <v>0</v>
      </c>
      <c r="DI50" s="128">
        <f>ROUND(IFERROR(Table1a!DI109*1,0)-SUM(Table1a!DI110,Table1a!DI111),6)</f>
        <v>0</v>
      </c>
      <c r="DJ50" s="128">
        <f>ROUND(IFERROR(Table1a!DJ109*1,0)-SUM(Table1a!DJ110,Table1a!DJ111),6)</f>
        <v>0</v>
      </c>
      <c r="DK50" s="128">
        <f>ROUND(IFERROR(Table1a!DK109*1,0)-SUM(Table1a!DK110,Table1a!DK111),6)</f>
        <v>0</v>
      </c>
      <c r="DL50" s="128">
        <f>ROUND(IFERROR(Table1a!DL109*1,0)-SUM(Table1a!DL110,Table1a!DL111),6)</f>
        <v>0</v>
      </c>
      <c r="DM50" s="128">
        <f>ROUND(IFERROR(Table1a!DM109*1,0)-SUM(Table1a!DM110,Table1a!DM111),6)</f>
        <v>0</v>
      </c>
      <c r="DN50" s="128">
        <f>ROUND(IFERROR(Table1a!DN109*1,0)-SUM(Table1a!DN110,Table1a!DN111),6)</f>
        <v>0</v>
      </c>
      <c r="DO50" s="128">
        <f>ROUND(IFERROR(Table1a!DO109*1,0)-SUM(Table1a!DO110,Table1a!DO111),6)</f>
        <v>0</v>
      </c>
      <c r="DP50" s="128">
        <f>ROUND(IFERROR(Table1a!DP109*1,0)-SUM(Table1a!DP110,Table1a!DP111),6)</f>
        <v>0</v>
      </c>
      <c r="DQ50" s="128">
        <f>ROUND(IFERROR(Table1a!DQ109*1,0)-SUM(Table1a!DQ110,Table1a!DQ111),6)</f>
        <v>0</v>
      </c>
      <c r="DR50" s="128">
        <f>ROUND(IFERROR(Table1a!DR109*1,0)-SUM(Table1a!DR110,Table1a!DR111),6)</f>
        <v>0</v>
      </c>
      <c r="DS50" s="128">
        <f>ROUND(IFERROR(Table1a!DS109*1,0)-SUM(Table1a!DS110,Table1a!DS111),6)</f>
        <v>0</v>
      </c>
      <c r="DT50" s="128">
        <f>ROUND(IFERROR(Table1a!DT109*1,0)-SUM(Table1a!DT110,Table1a!DT111),6)</f>
        <v>0</v>
      </c>
      <c r="DU50" s="128">
        <f>ROUND(IFERROR(Table1a!DU109*1,0)-SUM(Table1a!DU110,Table1a!DU111),6)</f>
        <v>0</v>
      </c>
      <c r="DV50" s="128">
        <f>ROUND(IFERROR(Table1a!DV109*1,0)-SUM(Table1a!DV110,Table1a!DV111),6)</f>
        <v>0</v>
      </c>
      <c r="DW50" s="128">
        <f>ROUND(IFERROR(Table1a!DW109*1,0)-SUM(Table1a!DW110,Table1a!DW111),6)</f>
        <v>0</v>
      </c>
      <c r="DX50" s="128">
        <f>ROUND(IFERROR(Table1a!DX109*1,0)-SUM(Table1a!DX110,Table1a!DX111),6)</f>
        <v>0</v>
      </c>
      <c r="DY50" s="128">
        <f>ROUND(IFERROR(Table1a!DY109*1,0)-SUM(Table1a!DY110,Table1a!DY111),6)</f>
        <v>0</v>
      </c>
      <c r="DZ50" s="128">
        <f>ROUND(IFERROR(Table1a!DZ109*1,0)-SUM(Table1a!DZ110,Table1a!DZ111),6)</f>
        <v>0</v>
      </c>
      <c r="EA50" s="128">
        <f>ROUND(IFERROR(Table1a!EA109*1,0)-SUM(Table1a!EA110,Table1a!EA111),6)</f>
        <v>0</v>
      </c>
      <c r="EB50" s="128">
        <f>ROUND(IFERROR(Table1a!EB109*1,0)-SUM(Table1a!EB110,Table1a!EB111),6)</f>
        <v>0</v>
      </c>
      <c r="EC50" s="128">
        <f>ROUND(IFERROR(Table1a!EC109*1,0)-SUM(Table1a!EC110,Table1a!EC111),6)</f>
        <v>0</v>
      </c>
      <c r="ED50" s="128">
        <f>ROUND(IFERROR(Table1a!ED109*1,0)-SUM(Table1a!ED110,Table1a!ED111),6)</f>
        <v>0</v>
      </c>
      <c r="EE50" s="128">
        <f>ROUND(IFERROR(Table1a!EE109*1,0)-SUM(Table1a!EE110,Table1a!EE111),6)</f>
        <v>0</v>
      </c>
      <c r="EF50" s="128">
        <f>ROUND(IFERROR(Table1a!EF109*1,0)-SUM(Table1a!EF110,Table1a!EF111),6)</f>
        <v>0</v>
      </c>
      <c r="EG50" s="128">
        <f>ROUND(IFERROR(Table1a!EG109*1,0)-SUM(Table1a!EG110,Table1a!EG111),6)</f>
        <v>0</v>
      </c>
      <c r="EH50" s="128">
        <f>ROUND(IFERROR(Table1a!EH109*1,0)-SUM(Table1a!EH110,Table1a!EH111),6)</f>
        <v>0</v>
      </c>
      <c r="EI50" s="128">
        <f>ROUND(IFERROR(Table1a!EI109*1,0)-SUM(Table1a!EI110,Table1a!EI111),6)</f>
        <v>0</v>
      </c>
      <c r="EJ50" s="128">
        <f>ROUND(IFERROR(Table1a!EJ109*1,0)-SUM(Table1a!EJ110,Table1a!EJ111),6)</f>
        <v>0</v>
      </c>
      <c r="EK50" s="128">
        <f>ROUND(IFERROR(Table1a!EK109*1,0)-SUM(Table1a!EK110,Table1a!EK111),6)</f>
        <v>0</v>
      </c>
      <c r="EL50" s="128">
        <f>ROUND(IFERROR(Table1a!EL109*1,0)-SUM(Table1a!EL110,Table1a!EL111),6)</f>
        <v>0</v>
      </c>
      <c r="EM50" s="128">
        <f>ROUND(IFERROR(Table1a!EM109*1,0)-SUM(Table1a!EM110,Table1a!EM111),6)</f>
        <v>0</v>
      </c>
      <c r="EN50" s="128">
        <f>ROUND(IFERROR(Table1a!EN109*1,0)-SUM(Table1a!EN110,Table1a!EN111),6)</f>
        <v>0</v>
      </c>
      <c r="EO50" s="128">
        <f>ROUND(IFERROR(Table1a!EO109*1,0)-SUM(Table1a!EO110,Table1a!EO111),6)</f>
        <v>0</v>
      </c>
      <c r="EP50" s="128">
        <f>ROUND(IFERROR(Table1a!EP109*1,0)-SUM(Table1a!EP110,Table1a!EP111),6)</f>
        <v>0</v>
      </c>
      <c r="EQ50" s="128">
        <f>ROUND(IFERROR(Table1a!EQ109*1,0)-SUM(Table1a!EQ110,Table1a!EQ111),6)</f>
        <v>0</v>
      </c>
      <c r="ER50" s="128">
        <f>ROUND(IFERROR(Table1a!ER109*1,0)-SUM(Table1a!ER110,Table1a!ER111),6)</f>
        <v>0</v>
      </c>
      <c r="ES50" s="128">
        <f>ROUND(IFERROR(Table1a!ES109*1,0)-SUM(Table1a!ES110,Table1a!ES111),6)</f>
        <v>0</v>
      </c>
      <c r="ET50" s="128">
        <f>ROUND(IFERROR(Table1a!ET109*1,0)-SUM(Table1a!ET110,Table1a!ET111),6)</f>
        <v>0</v>
      </c>
      <c r="EU50" s="128">
        <f>ROUND(IFERROR(Table1a!EU109*1,0)-SUM(Table1a!EU110,Table1a!EU111),6)</f>
        <v>0</v>
      </c>
      <c r="EV50" s="128">
        <f>ROUND(IFERROR(Table1a!EV109*1,0)-SUM(Table1a!EV110,Table1a!EV111),6)</f>
        <v>0</v>
      </c>
      <c r="EW50" s="128">
        <f>ROUND(IFERROR(Table1a!EW109*1,0)-SUM(Table1a!EW110,Table1a!EW111),6)</f>
        <v>0</v>
      </c>
      <c r="EX50" s="128">
        <f>ROUND(IFERROR(Table1a!EX109*1,0)-SUM(Table1a!EX110,Table1a!EX111),6)</f>
        <v>0</v>
      </c>
      <c r="EY50" s="128">
        <f>ROUND(IFERROR(Table1a!EY109*1,0)-SUM(Table1a!EY110,Table1a!EY111),6)</f>
        <v>0</v>
      </c>
      <c r="EZ50" s="128">
        <f>ROUND(IFERROR(Table1a!EZ109*1,0)-SUM(Table1a!EZ110,Table1a!EZ111),6)</f>
        <v>0</v>
      </c>
      <c r="FA50" s="128">
        <f>ROUND(IFERROR(Table1a!FA109*1,0)-SUM(Table1a!FA110,Table1a!FA111),6)</f>
        <v>0</v>
      </c>
      <c r="FB50" s="128">
        <f>ROUND(IFERROR(Table1a!FB109*1,0)-SUM(Table1a!FB110,Table1a!FB111),6)</f>
        <v>0</v>
      </c>
      <c r="FC50" s="128">
        <f>ROUND(IFERROR(Table1a!FC109*1,0)-SUM(Table1a!FC110,Table1a!FC111),6)</f>
        <v>0</v>
      </c>
      <c r="FD50" s="128">
        <f>ROUND(IFERROR(Table1a!FD109*1,0)-SUM(Table1a!FD110,Table1a!FD111),6)</f>
        <v>0</v>
      </c>
      <c r="FE50" s="128">
        <f>ROUND(IFERROR(Table1a!FE109*1,0)-SUM(Table1a!FE110,Table1a!FE111),6)</f>
        <v>0</v>
      </c>
      <c r="FF50" s="128">
        <f>ROUND(IFERROR(Table1a!FF109*1,0)-SUM(Table1a!FF110,Table1a!FF111),6)</f>
        <v>0</v>
      </c>
      <c r="FG50" s="128">
        <f>ROUND(IFERROR(Table1a!FG109*1,0)-SUM(Table1a!FG110,Table1a!FG111),6)</f>
        <v>0</v>
      </c>
      <c r="FH50" s="128">
        <f>ROUND(IFERROR(Table1a!FH109*1,0)-SUM(Table1a!FH110,Table1a!FH111),6)</f>
        <v>0</v>
      </c>
      <c r="FI50" s="128">
        <f>ROUND(IFERROR(Table1a!FI109*1,0)-SUM(Table1a!FI110,Table1a!FI111),6)</f>
        <v>0</v>
      </c>
      <c r="FJ50" s="128">
        <f>ROUND(IFERROR(Table1a!FJ109*1,0)-SUM(Table1a!FJ110,Table1a!FJ111),6)</f>
        <v>0</v>
      </c>
      <c r="FK50" s="128">
        <f>ROUND(IFERROR(Table1a!FK109*1,0)-SUM(Table1a!FK110,Table1a!FK111),6)</f>
        <v>0</v>
      </c>
      <c r="FL50" s="128">
        <f>ROUND(IFERROR(Table1a!FL109*1,0)-SUM(Table1a!FL110,Table1a!FL111),6)</f>
        <v>0</v>
      </c>
      <c r="FM50" s="128">
        <f>ROUND(IFERROR(Table1a!FM109*1,0)-SUM(Table1a!FM110,Table1a!FM111),6)</f>
        <v>0</v>
      </c>
      <c r="FN50" s="128">
        <f>ROUND(IFERROR(Table1a!FN109*1,0)-SUM(Table1a!FN110,Table1a!FN111),6)</f>
        <v>0</v>
      </c>
      <c r="FO50" s="128">
        <f>ROUND(IFERROR(Table1a!FO109*1,0)-SUM(Table1a!FO110,Table1a!FO111),6)</f>
        <v>0</v>
      </c>
      <c r="FP50" s="128">
        <f>ROUND(IFERROR(Table1a!FP109*1,0)-SUM(Table1a!FP110,Table1a!FP111),6)</f>
        <v>0</v>
      </c>
      <c r="FQ50" s="128">
        <f>ROUND(IFERROR(Table1a!FQ109*1,0)-SUM(Table1a!FQ110,Table1a!FQ111),6)</f>
        <v>0</v>
      </c>
      <c r="FR50" s="128">
        <f>ROUND(IFERROR(Table1a!FR109*1,0)-SUM(Table1a!FR110,Table1a!FR111),6)</f>
        <v>0</v>
      </c>
      <c r="FS50" s="128">
        <f>ROUND(IFERROR(Table1a!FS109*1,0)-SUM(Table1a!FS110,Table1a!FS111),6)</f>
        <v>0</v>
      </c>
      <c r="FT50" s="128">
        <f>ROUND(IFERROR(Table1a!FT109*1,0)-SUM(Table1a!FT110,Table1a!FT111),6)</f>
        <v>0</v>
      </c>
      <c r="FU50" s="128">
        <f>ROUND(IFERROR(Table1a!FU109*1,0)-SUM(Table1a!FU110,Table1a!FU111),6)</f>
        <v>0</v>
      </c>
      <c r="FV50" s="128">
        <f>ROUND(IFERROR(Table1a!FV109*1,0)-SUM(Table1a!FV110,Table1a!FV111),6)</f>
        <v>0</v>
      </c>
      <c r="FW50" s="128">
        <f>ROUND(IFERROR(Table1a!FW109*1,0)-SUM(Table1a!FW110,Table1a!FW111),6)</f>
        <v>0</v>
      </c>
      <c r="FX50" s="128">
        <f>ROUND(IFERROR(Table1a!FX109*1,0)-SUM(Table1a!FX110,Table1a!FX111),6)</f>
        <v>0</v>
      </c>
      <c r="FY50" s="128">
        <f>ROUND(IFERROR(Table1a!FY109*1,0)-SUM(Table1a!FY110,Table1a!FY111),6)</f>
        <v>0</v>
      </c>
      <c r="FZ50" s="128">
        <f>ROUND(IFERROR(Table1a!FZ109*1,0)-SUM(Table1a!FZ110,Table1a!FZ111),6)</f>
        <v>0</v>
      </c>
      <c r="GA50" s="128">
        <f>ROUND(IFERROR(Table1a!GA109*1,0)-SUM(Table1a!GA110,Table1a!GA111),6)</f>
        <v>0</v>
      </c>
      <c r="GB50" s="128">
        <f>ROUND(IFERROR(Table1a!GB109*1,0)-SUM(Table1a!GB110,Table1a!GB111),6)</f>
        <v>0</v>
      </c>
      <c r="GC50" s="128">
        <f>ROUND(IFERROR(Table1a!GC109*1,0)-SUM(Table1a!GC110,Table1a!GC111),6)</f>
        <v>0</v>
      </c>
      <c r="GD50" s="128">
        <f>ROUND(IFERROR(Table1a!GD109*1,0)-SUM(Table1a!GD110,Table1a!GD111),6)</f>
        <v>0</v>
      </c>
      <c r="GE50" s="128">
        <f>ROUND(IFERROR(Table1a!GE109*1,0)-SUM(Table1a!GE110,Table1a!GE111),6)</f>
        <v>0</v>
      </c>
      <c r="GF50" s="128">
        <f>ROUND(IFERROR(Table1a!GF109*1,0)-SUM(Table1a!GF110,Table1a!GF111),6)</f>
        <v>0</v>
      </c>
      <c r="GG50" s="128">
        <f>ROUND(IFERROR(Table1a!GG109*1,0)-SUM(Table1a!GG110,Table1a!GG111),6)</f>
        <v>0</v>
      </c>
      <c r="GH50" s="128">
        <f>ROUND(IFERROR(Table1a!GH109*1,0)-SUM(Table1a!GH110,Table1a!GH111),6)</f>
        <v>0</v>
      </c>
      <c r="GI50" s="128">
        <f>ROUND(IFERROR(Table1a!GI109*1,0)-SUM(Table1a!GI110,Table1a!GI111),6)</f>
        <v>0</v>
      </c>
      <c r="GJ50" s="128">
        <f>ROUND(IFERROR(Table1a!GJ109*1,0)-SUM(Table1a!GJ110,Table1a!GJ111),6)</f>
        <v>0</v>
      </c>
      <c r="GK50" s="128">
        <f>ROUND(IFERROR(Table1a!GK109*1,0)-SUM(Table1a!GK110,Table1a!GK111),6)</f>
        <v>0</v>
      </c>
      <c r="GL50" s="128">
        <f>ROUND(IFERROR(Table1a!GL109*1,0)-SUM(Table1a!GL110,Table1a!GL111),6)</f>
        <v>0</v>
      </c>
      <c r="GM50" s="128">
        <f>ROUND(IFERROR(Table1a!GM109*1,0)-SUM(Table1a!GM110,Table1a!GM111),6)</f>
        <v>0</v>
      </c>
      <c r="GN50" s="128">
        <f>ROUND(IFERROR(Table1a!GN109*1,0)-SUM(Table1a!GN110,Table1a!GN111),6)</f>
        <v>0</v>
      </c>
      <c r="GO50" s="128">
        <f>ROUND(IFERROR(Table1a!GO109*1,0)-SUM(Table1a!GO110,Table1a!GO111),6)</f>
        <v>0</v>
      </c>
      <c r="GP50" s="128">
        <f>ROUND(IFERROR(Table1a!GP109*1,0)-SUM(Table1a!GP110,Table1a!GP111),6)</f>
        <v>0</v>
      </c>
      <c r="GQ50" s="128">
        <f>ROUND(IFERROR(Table1a!GQ109*1,0)-SUM(Table1a!GQ110,Table1a!GQ111),6)</f>
        <v>0</v>
      </c>
      <c r="GR50" s="128">
        <f>ROUND(IFERROR(Table1a!GR109*1,0)-SUM(Table1a!GR110,Table1a!GR111),6)</f>
        <v>0</v>
      </c>
      <c r="GS50" s="128">
        <f>ROUND(IFERROR(Table1a!GS109*1,0)-SUM(Table1a!GS110,Table1a!GS111),6)</f>
        <v>0</v>
      </c>
      <c r="GT50" s="128">
        <f>ROUND(IFERROR(Table1a!GT109*1,0)-SUM(Table1a!GT110,Table1a!GT111),6)</f>
        <v>0</v>
      </c>
      <c r="GU50" s="128">
        <f>ROUND(IFERROR(Table1a!GU109*1,0)-SUM(Table1a!GU110,Table1a!GU111),6)</f>
        <v>0</v>
      </c>
      <c r="GV50" s="128">
        <f>ROUND(IFERROR(Table1a!GV109*1,0)-SUM(Table1a!GV110,Table1a!GV111),6)</f>
        <v>0</v>
      </c>
      <c r="GW50" s="128">
        <f>ROUND(IFERROR(Table1a!GW109*1,0)-SUM(Table1a!GW110,Table1a!GW111),6)</f>
        <v>0</v>
      </c>
      <c r="GX50" s="128">
        <f>ROUND(IFERROR(Table1a!GX109*1,0)-SUM(Table1a!GX110,Table1a!GX111),6)</f>
        <v>0</v>
      </c>
      <c r="GY50" s="128">
        <f>ROUND(IFERROR(Table1a!GY109*1,0)-SUM(Table1a!GY110,Table1a!GY111),6)</f>
        <v>0</v>
      </c>
      <c r="GZ50" s="128">
        <f>ROUND(IFERROR(Table1a!GZ109*1,0)-SUM(Table1a!GZ110,Table1a!GZ111),6)</f>
        <v>0</v>
      </c>
      <c r="HA50" s="128">
        <f>ROUND(IFERROR(Table1a!HA109*1,0)-SUM(Table1a!HA110,Table1a!HA111),6)</f>
        <v>0</v>
      </c>
      <c r="HB50" s="128">
        <f>ROUND(IFERROR(Table1a!HB109*1,0)-SUM(Table1a!HB110,Table1a!HB111),6)</f>
        <v>0</v>
      </c>
      <c r="HC50" s="128">
        <f>ROUND(IFERROR(Table1a!HC109*1,0)-SUM(Table1a!HC110,Table1a!HC111),6)</f>
        <v>0</v>
      </c>
      <c r="HD50" s="128">
        <f>ROUND(IFERROR(Table1a!HD109*1,0)-SUM(Table1a!HD110,Table1a!HD111),6)</f>
        <v>0</v>
      </c>
      <c r="HE50" s="128">
        <f>ROUND(IFERROR(Table1a!HE109*1,0)-SUM(Table1a!HE110,Table1a!HE111),6)</f>
        <v>0</v>
      </c>
      <c r="HF50" s="128">
        <f>ROUND(IFERROR(Table1a!HF109*1,0)-SUM(Table1a!HF110,Table1a!HF111),6)</f>
        <v>0</v>
      </c>
      <c r="HG50" s="128">
        <f>ROUND(IFERROR(Table1a!HG109*1,0)-SUM(Table1a!HG110,Table1a!HG111),6)</f>
        <v>0</v>
      </c>
      <c r="HH50" s="128">
        <f>ROUND(IFERROR(Table1a!HH109*1,0)-SUM(Table1a!HH110,Table1a!HH111),6)</f>
        <v>0</v>
      </c>
      <c r="HI50" s="128">
        <f>ROUND(IFERROR(Table1a!HI109*1,0)-SUM(Table1a!HI110,Table1a!HI111),6)</f>
        <v>0</v>
      </c>
      <c r="HJ50" s="128">
        <f>ROUND(IFERROR(Table1a!HJ109*1,0)-SUM(Table1a!HJ110,Table1a!HJ111),6)</f>
        <v>0</v>
      </c>
      <c r="HK50" s="128">
        <f>ROUND(IFERROR(Table1a!HK109*1,0)-SUM(Table1a!HK110,Table1a!HK111),6)</f>
        <v>0</v>
      </c>
      <c r="HL50" s="128">
        <f>ROUND(IFERROR(Table1a!HL109*1,0)-SUM(Table1a!HL110,Table1a!HL111),6)</f>
        <v>0</v>
      </c>
      <c r="HM50" s="128">
        <f>ROUND(IFERROR(Table1a!HM109*1,0)-SUM(Table1a!HM110,Table1a!HM111),6)</f>
        <v>0</v>
      </c>
      <c r="HN50" s="128">
        <f>ROUND(IFERROR(Table1a!HN109*1,0)-SUM(Table1a!HN110,Table1a!HN111),6)</f>
        <v>0</v>
      </c>
      <c r="HO50" s="128">
        <f>ROUND(IFERROR(Table1a!HO109*1,0)-SUM(Table1a!HO110,Table1a!HO111),6)</f>
        <v>0</v>
      </c>
      <c r="HP50" s="128">
        <f>ROUND(IFERROR(Table1a!HP109*1,0)-SUM(Table1a!HP110,Table1a!HP111),6)</f>
        <v>0</v>
      </c>
      <c r="HQ50" s="128">
        <f>ROUND(IFERROR(Table1a!HQ109*1,0)-SUM(Table1a!HQ110,Table1a!HQ111),6)</f>
        <v>0</v>
      </c>
      <c r="HR50" s="128">
        <f>ROUND(IFERROR(Table1a!HR109*1,0)-SUM(Table1a!HR110,Table1a!HR111),6)</f>
        <v>0</v>
      </c>
      <c r="HS50" s="128">
        <f>ROUND(IFERROR(Table1a!HS109*1,0)-SUM(Table1a!HS110,Table1a!HS111),6)</f>
        <v>0</v>
      </c>
      <c r="HT50" s="128">
        <f>ROUND(IFERROR(Table1a!HT109*1,0)-SUM(Table1a!HT110,Table1a!HT111),6)</f>
        <v>0</v>
      </c>
      <c r="HU50" s="128">
        <f>ROUND(IFERROR(Table1a!HU109*1,0)-SUM(Table1a!HU110,Table1a!HU111),6)</f>
        <v>0</v>
      </c>
      <c r="HV50" s="128">
        <f>ROUND(IFERROR(Table1a!HV109*1,0)-SUM(Table1a!HV110,Table1a!HV111),6)</f>
        <v>0</v>
      </c>
      <c r="HW50" s="128">
        <f>ROUND(IFERROR(Table1a!HW109*1,0)-SUM(Table1a!HW110,Table1a!HW111),6)</f>
        <v>0</v>
      </c>
      <c r="HX50" s="128">
        <f>ROUND(IFERROR(Table1a!HX109*1,0)-SUM(Table1a!HX110,Table1a!HX111),6)</f>
        <v>0</v>
      </c>
      <c r="HY50" s="128">
        <f>ROUND(IFERROR(Table1a!HY109*1,0)-SUM(Table1a!HY110,Table1a!HY111),6)</f>
        <v>0</v>
      </c>
      <c r="HZ50" s="128">
        <f>ROUND(IFERROR(Table1a!HZ109*1,0)-SUM(Table1a!HZ110,Table1a!HZ111),6)</f>
        <v>0</v>
      </c>
      <c r="IA50" s="128">
        <f>ROUND(IFERROR(Table1a!IA109*1,0)-SUM(Table1a!IA110,Table1a!IA111),6)</f>
        <v>0</v>
      </c>
      <c r="IB50" s="128">
        <f>ROUND(IFERROR(Table1a!IB109*1,0)-SUM(Table1a!IB110,Table1a!IB111),6)</f>
        <v>0</v>
      </c>
      <c r="IC50" s="128">
        <f>ROUND(IFERROR(Table1a!IC109*1,0)-SUM(Table1a!IC110,Table1a!IC111),6)</f>
        <v>0</v>
      </c>
      <c r="ID50" s="128">
        <f>ROUND(IFERROR(Table1a!ID109*1,0)-SUM(Table1a!ID110,Table1a!ID111),6)</f>
        <v>0</v>
      </c>
      <c r="IE50" s="128">
        <f>ROUND(IFERROR(Table1a!IE109*1,0)-SUM(Table1a!IE110,Table1a!IE111),6)</f>
        <v>0</v>
      </c>
      <c r="IF50" s="128">
        <f>ROUND(IFERROR(Table1a!IF109*1,0)-SUM(Table1a!IF110,Table1a!IF111),6)</f>
        <v>0</v>
      </c>
      <c r="IG50" s="128">
        <f>ROUND(IFERROR(Table1a!IG109*1,0)-SUM(Table1a!IG110,Table1a!IG111),6)</f>
        <v>0</v>
      </c>
      <c r="IH50" s="128">
        <f>ROUND(IFERROR(Table1a!IH109*1,0)-SUM(Table1a!IH110,Table1a!IH111),6)</f>
        <v>0</v>
      </c>
      <c r="II50" s="128">
        <f>ROUND(IFERROR(Table1a!II109*1,0)-SUM(Table1a!II110,Table1a!II111),6)</f>
        <v>0</v>
      </c>
      <c r="IJ50" s="128">
        <f>ROUND(IFERROR(Table1a!IJ109*1,0)-SUM(Table1a!IJ110,Table1a!IJ111),6)</f>
        <v>0</v>
      </c>
      <c r="IK50" s="128">
        <f>ROUND(IFERROR(Table1a!IK109*1,0)-SUM(Table1a!IK110,Table1a!IK111),6)</f>
        <v>0</v>
      </c>
      <c r="IL50" s="128">
        <f>ROUND(IFERROR(Table1a!IL109*1,0)-SUM(Table1a!IL110,Table1a!IL111),6)</f>
        <v>0</v>
      </c>
      <c r="IM50" s="128">
        <f>ROUND(IFERROR(Table1a!IM109*1,0)-SUM(Table1a!IM110,Table1a!IM111),6)</f>
        <v>0</v>
      </c>
      <c r="IN50" s="128">
        <f>ROUND(IFERROR(Table1a!IN109*1,0)-SUM(Table1a!IN110,Table1a!IN111),6)</f>
        <v>0</v>
      </c>
      <c r="IO50" s="128">
        <f>ROUND(IFERROR(Table1a!IO109*1,0)-SUM(Table1a!IO110,Table1a!IO111),6)</f>
        <v>0</v>
      </c>
      <c r="IP50" s="128">
        <f>ROUND(IFERROR(Table1a!IP109*1,0)-SUM(Table1a!IP110,Table1a!IP111),6)</f>
        <v>0</v>
      </c>
      <c r="IQ50" s="128">
        <f>ROUND(IFERROR(Table1a!IQ109*1,0)-SUM(Table1a!IQ110,Table1a!IQ111),6)</f>
        <v>0</v>
      </c>
      <c r="IR50" s="128">
        <f>ROUND(IFERROR(Table1a!IR109*1,0)-SUM(Table1a!IR110,Table1a!IR111),6)</f>
        <v>0</v>
      </c>
      <c r="IS50" s="128">
        <f>ROUND(IFERROR(Table1a!IS109*1,0)-SUM(Table1a!IS110,Table1a!IS111),6)</f>
        <v>0</v>
      </c>
      <c r="IT50" s="128">
        <f>ROUND(IFERROR(Table1a!IT109*1,0)-SUM(Table1a!IT110,Table1a!IT111),6)</f>
        <v>0</v>
      </c>
      <c r="IU50" s="128">
        <f>ROUND(IFERROR(Table1a!IU109*1,0)-SUM(Table1a!IU110,Table1a!IU111),6)</f>
        <v>0</v>
      </c>
      <c r="IV50" s="128">
        <f>ROUND(IFERROR(Table1a!IV109*1,0)-SUM(Table1a!IV110,Table1a!IV111),6)</f>
        <v>0</v>
      </c>
      <c r="IW50" s="128">
        <f>ROUND(IFERROR(Table1a!IW109*1,0)-SUM(Table1a!IW110,Table1a!IW111),6)</f>
        <v>0</v>
      </c>
      <c r="IX50" s="128">
        <f>ROUND(IFERROR(Table1a!IX109*1,0)-SUM(Table1a!IX110,Table1a!IX111),6)</f>
        <v>0</v>
      </c>
      <c r="IY50" s="128">
        <f>ROUND(IFERROR(Table1a!IY109*1,0)-SUM(Table1a!IY110,Table1a!IY111),6)</f>
        <v>0</v>
      </c>
      <c r="IZ50" s="128">
        <f>ROUND(IFERROR(Table1a!IZ109*1,0)-SUM(Table1a!IZ110,Table1a!IZ111),6)</f>
        <v>0</v>
      </c>
      <c r="JA50" s="128">
        <f>ROUND(IFERROR(Table1a!JA109*1,0)-SUM(Table1a!JA110,Table1a!JA111),6)</f>
        <v>0</v>
      </c>
      <c r="JB50" s="128">
        <f>ROUND(IFERROR(Table1a!JB109*1,0)-SUM(Table1a!JB110,Table1a!JB111),6)</f>
        <v>0</v>
      </c>
      <c r="JC50" s="128">
        <f>ROUND(IFERROR(Table1a!JC109*1,0)-SUM(Table1a!JC110,Table1a!JC111),6)</f>
        <v>0</v>
      </c>
      <c r="JD50" s="128">
        <f>ROUND(IFERROR(Table1a!JD109*1,0)-SUM(Table1a!JD110,Table1a!JD111),6)</f>
        <v>0</v>
      </c>
      <c r="JE50" s="128">
        <f>ROUND(IFERROR(Table1a!JE109*1,0)-SUM(Table1a!JE110,Table1a!JE111),6)</f>
        <v>0</v>
      </c>
      <c r="JF50" s="128">
        <f>ROUND(IFERROR(Table1a!JF109*1,0)-SUM(Table1a!JF110,Table1a!JF111),6)</f>
        <v>0</v>
      </c>
      <c r="JG50" s="128">
        <f>ROUND(IFERROR(Table1a!JG109*1,0)-SUM(Table1a!JG110,Table1a!JG111),6)</f>
        <v>0</v>
      </c>
      <c r="JH50" s="128">
        <f>ROUND(IFERROR(Table1a!JH109*1,0)-SUM(Table1a!JH110,Table1a!JH111),6)</f>
        <v>0</v>
      </c>
      <c r="JI50" s="128">
        <f>ROUND(IFERROR(Table1a!JI109*1,0)-SUM(Table1a!JI110,Table1a!JI111),6)</f>
        <v>0</v>
      </c>
      <c r="JJ50" s="128">
        <f>ROUND(IFERROR(Table1a!JJ109*1,0)-SUM(Table1a!JJ110,Table1a!JJ111),6)</f>
        <v>0</v>
      </c>
      <c r="JK50" s="128">
        <f>ROUND(IFERROR(Table1a!JK109*1,0)-SUM(Table1a!JK110,Table1a!JK111),6)</f>
        <v>0</v>
      </c>
      <c r="JL50" s="128">
        <f>ROUND(IFERROR(Table1a!JL109*1,0)-SUM(Table1a!JL110,Table1a!JL111),6)</f>
        <v>0</v>
      </c>
      <c r="JM50" s="128">
        <f>ROUND(IFERROR(Table1a!JM109*1,0)-SUM(Table1a!JM110,Table1a!JM111),6)</f>
        <v>0</v>
      </c>
      <c r="JN50" s="128">
        <f>ROUND(IFERROR(Table1a!JN109*1,0)-SUM(Table1a!JN110,Table1a!JN111),6)</f>
        <v>0</v>
      </c>
      <c r="JO50" s="37">
        <f>ROUND(IFERROR(Table1a!JO109*1,0)-SUM(Table1a!JO110,Table1a!JO111),6)</f>
        <v>0</v>
      </c>
      <c r="JP50" s="37">
        <f>ROUND(IFERROR(Table1a!JP109*1,0)-SUM(Table1a!JP110,Table1a!JP111),6)</f>
        <v>0</v>
      </c>
      <c r="JQ50" s="37">
        <f>ROUND(IFERROR(Table1a!JQ109*1,0)-SUM(Table1a!JQ110,Table1a!JQ111),6)</f>
        <v>0</v>
      </c>
      <c r="JR50" s="37">
        <f>ROUND(IFERROR(Table1a!JR109*1,0)-SUM(Table1a!JR110,Table1a!JR111),6)</f>
        <v>0</v>
      </c>
      <c r="JS50" s="37">
        <f>ROUND(IFERROR(Table1a!JS109*1,0)-SUM(Table1a!JS110,Table1a!JS111),6)</f>
        <v>0</v>
      </c>
      <c r="JT50" s="37">
        <f>ROUND(IFERROR(Table1a!JT109*1,0)-SUM(Table1a!JT110,Table1a!JT111),6)</f>
        <v>0</v>
      </c>
      <c r="JU50" s="37">
        <f>ROUND(IFERROR(Table1a!JU109*1,0)-SUM(Table1a!JU110,Table1a!JU111),6)</f>
        <v>0</v>
      </c>
      <c r="JV50" s="37">
        <f>ROUND(IFERROR(Table1a!JV109*1,0)-SUM(Table1a!JV110,Table1a!JV111),6)</f>
        <v>0</v>
      </c>
      <c r="JW50" s="37">
        <f>ROUND(IFERROR(Table1a!JW109*1,0)-SUM(Table1a!JW110,Table1a!JW111),6)</f>
        <v>0</v>
      </c>
      <c r="JX50" s="37">
        <f>ROUND(IFERROR(Table1a!JX109*1,0)-SUM(Table1a!JX110,Table1a!JX111),6)</f>
        <v>0</v>
      </c>
      <c r="JY50" s="37">
        <f>ROUND(IFERROR(Table1a!JY109*1,0)-SUM(Table1a!JY110,Table1a!JY111),6)</f>
        <v>0</v>
      </c>
      <c r="JZ50" s="37">
        <f>ROUND(IFERROR(Table1a!JZ109*1,0)-SUM(Table1a!JZ110,Table1a!JZ111),6)</f>
        <v>0</v>
      </c>
      <c r="KA50" s="37">
        <f>ROUND(IFERROR(Table1a!KA109*1,0)-SUM(Table1a!KA110,Table1a!KA111),6)</f>
        <v>0</v>
      </c>
      <c r="KB50" s="37">
        <f>ROUND(IFERROR(Table1a!KB109*1,0)-SUM(Table1a!KB110,Table1a!KB111),6)</f>
        <v>0</v>
      </c>
      <c r="KC50" s="37">
        <f>ROUND(IFERROR(Table1a!KC109*1,0)-SUM(Table1a!KC110,Table1a!KC111),6)</f>
        <v>0</v>
      </c>
      <c r="KD50" s="37">
        <f>ROUND(IFERROR(Table1a!KD109*1,0)-SUM(Table1a!KD110,Table1a!KD111),6)</f>
        <v>0</v>
      </c>
      <c r="KE50" s="37">
        <f>ROUND(IFERROR(Table1a!KE109*1,0)-SUM(Table1a!KE110,Table1a!KE111),6)</f>
        <v>0</v>
      </c>
      <c r="KF50" s="37">
        <f>ROUND(IFERROR(Table1a!KF109*1,0)-SUM(Table1a!KF110,Table1a!KF111),6)</f>
        <v>0</v>
      </c>
      <c r="KG50" s="37">
        <f>ROUND(IFERROR(Table1a!KG109*1,0)-SUM(Table1a!KG110,Table1a!KG111),6)</f>
        <v>0</v>
      </c>
      <c r="KH50" s="37">
        <f>ROUND(IFERROR(Table1a!KH109*1,0)-SUM(Table1a!KH110,Table1a!KH111),6)</f>
        <v>0</v>
      </c>
      <c r="KI50" s="37">
        <f>ROUND(IFERROR(Table1a!KI109*1,0)-SUM(Table1a!KI110,Table1a!KI111),6)</f>
        <v>0</v>
      </c>
      <c r="KJ50" s="37">
        <f>ROUND(IFERROR(Table1a!KJ109*1,0)-SUM(Table1a!KJ110,Table1a!KJ111),6)</f>
        <v>0</v>
      </c>
      <c r="KK50" s="37">
        <f>ROUND(IFERROR(Table1a!KK109*1,0)-SUM(Table1a!KK110,Table1a!KK111),6)</f>
        <v>0</v>
      </c>
      <c r="KL50" s="37">
        <f>ROUND(IFERROR(Table1a!KL109*1,0)-SUM(Table1a!KL110,Table1a!KL111),6)</f>
        <v>0</v>
      </c>
      <c r="KM50" s="37">
        <f>ROUND(IFERROR(Table1a!KM109*1,0)-SUM(Table1a!KM110,Table1a!KM111),6)</f>
        <v>0</v>
      </c>
      <c r="KN50" s="37">
        <f>ROUND(IFERROR(Table1a!KN109*1,0)-SUM(Table1a!KN110,Table1a!KN111),6)</f>
        <v>0</v>
      </c>
      <c r="KO50" s="37">
        <f>ROUND(IFERROR(Table1a!KO109*1,0)-SUM(Table1a!KO110,Table1a!KO111),6)</f>
        <v>0</v>
      </c>
      <c r="KP50" s="37">
        <f>ROUND(IFERROR(Table1a!KP109*1,0)-SUM(Table1a!KP110,Table1a!KP111),6)</f>
        <v>0</v>
      </c>
      <c r="KQ50" s="37">
        <f>ROUND(IFERROR(Table1a!KQ109*1,0)-SUM(Table1a!KQ110,Table1a!KQ111),6)</f>
        <v>0</v>
      </c>
      <c r="KR50" s="37">
        <f>ROUND(IFERROR(Table1a!KR109*1,0)-SUM(Table1a!KR110,Table1a!KR111),6)</f>
        <v>0</v>
      </c>
      <c r="KS50" s="37">
        <f>ROUND(IFERROR(Table1a!KS109*1,0)-SUM(Table1a!KS110,Table1a!KS111),6)</f>
        <v>0</v>
      </c>
      <c r="KT50" s="37">
        <f>ROUND(IFERROR(Table1a!KT109*1,0)-SUM(Table1a!KT110,Table1a!KT111),6)</f>
        <v>0</v>
      </c>
      <c r="KU50" s="37">
        <f>ROUND(IFERROR(Table1a!KU109*1,0)-SUM(Table1a!KU110,Table1a!KU111),6)</f>
        <v>0</v>
      </c>
      <c r="KV50" s="37">
        <f>ROUND(IFERROR(Table1a!KV109*1,0)-SUM(Table1a!KV110,Table1a!KV111),6)</f>
        <v>0</v>
      </c>
      <c r="KW50" s="37">
        <f>ROUND(IFERROR(Table1a!KW109*1,0)-SUM(Table1a!KW110,Table1a!KW111),6)</f>
        <v>0</v>
      </c>
      <c r="KX50" s="37">
        <f>ROUND(IFERROR(Table1a!KX109*1,0)-SUM(Table1a!KX110,Table1a!KX111),6)</f>
        <v>0</v>
      </c>
      <c r="KY50" s="37">
        <f>ROUND(IFERROR(Table1a!KY109*1,0)-SUM(Table1a!KY110,Table1a!KY111),6)</f>
        <v>0</v>
      </c>
      <c r="KZ50" s="37">
        <f>ROUND(IFERROR(Table1a!KZ109*1,0)-SUM(Table1a!KZ110,Table1a!KZ111),6)</f>
        <v>0</v>
      </c>
      <c r="LA50" s="37">
        <f>ROUND(IFERROR(Table1a!LA109*1,0)-SUM(Table1a!LA110,Table1a!LA111),6)</f>
        <v>0</v>
      </c>
      <c r="LB50" s="37">
        <f>ROUND(IFERROR(Table1a!LB109*1,0)-SUM(Table1a!LB110,Table1a!LB111),6)</f>
        <v>0</v>
      </c>
      <c r="LC50" s="37">
        <f>ROUND(IFERROR(Table1a!LC109*1,0)-SUM(Table1a!LC110,Table1a!LC111),6)</f>
        <v>0</v>
      </c>
      <c r="LD50" s="37">
        <f>ROUND(IFERROR(Table1a!LD109*1,0)-SUM(Table1a!LD110,Table1a!LD111),6)</f>
        <v>0</v>
      </c>
      <c r="LE50" s="37">
        <f>ROUND(IFERROR(Table1a!LE109*1,0)-SUM(Table1a!LE110,Table1a!LE111),6)</f>
        <v>0</v>
      </c>
      <c r="LF50" s="37">
        <f>ROUND(IFERROR(Table1a!LF109*1,0)-SUM(Table1a!LF110,Table1a!LF111),6)</f>
        <v>0</v>
      </c>
      <c r="LG50" s="37">
        <f>ROUND(IFERROR(Table1a!LG109*1,0)-SUM(Table1a!LG110,Table1a!LG111),6)</f>
        <v>0</v>
      </c>
      <c r="LH50" s="37">
        <f>ROUND(IFERROR(Table1a!LH109*1,0)-SUM(Table1a!LH110,Table1a!LH111),6)</f>
        <v>0</v>
      </c>
      <c r="LI50" s="37">
        <f>ROUND(IFERROR(Table1a!LI109*1,0)-SUM(Table1a!LI110,Table1a!LI111),6)</f>
        <v>0</v>
      </c>
      <c r="LJ50" s="37">
        <f>ROUND(IFERROR(Table1a!LJ109*1,0)-SUM(Table1a!LJ110,Table1a!LJ111),6)</f>
        <v>0</v>
      </c>
      <c r="LK50" s="37">
        <f>ROUND(IFERROR(Table1a!LK109*1,0)-SUM(Table1a!LK110,Table1a!LK111),6)</f>
        <v>0</v>
      </c>
      <c r="LL50" s="37">
        <f>ROUND(IFERROR(Table1a!LL109*1,0)-SUM(Table1a!LL110,Table1a!LL111),6)</f>
        <v>0</v>
      </c>
      <c r="LM50" s="37">
        <f>ROUND(IFERROR(Table1a!LM109*1,0)-SUM(Table1a!LM110,Table1a!LM111),6)</f>
        <v>0</v>
      </c>
      <c r="LN50" s="37">
        <f>ROUND(IFERROR(Table1a!LN109*1,0)-SUM(Table1a!LN110,Table1a!LN111),6)</f>
        <v>0</v>
      </c>
      <c r="LO50" s="37">
        <f>ROUND(IFERROR(Table1a!LO109*1,0)-SUM(Table1a!LO110,Table1a!LO111),6)</f>
        <v>0</v>
      </c>
      <c r="LP50" s="37">
        <f>ROUND(IFERROR(Table1a!LP109*1,0)-SUM(Table1a!LP110,Table1a!LP111),6)</f>
        <v>0</v>
      </c>
      <c r="LQ50" s="37">
        <f>ROUND(IFERROR(Table1a!LQ109*1,0)-SUM(Table1a!LQ110,Table1a!LQ111),6)</f>
        <v>0</v>
      </c>
      <c r="LR50" s="37">
        <f>ROUND(IFERROR(Table1a!LR109*1,0)-SUM(Table1a!LR110,Table1a!LR111),6)</f>
        <v>0</v>
      </c>
      <c r="LS50" s="37">
        <f>ROUND(IFERROR(Table1a!LS109*1,0)-SUM(Table1a!LS110,Table1a!LS111),6)</f>
        <v>0</v>
      </c>
      <c r="LT50" s="37">
        <f>ROUND(IFERROR(Table1a!LT109*1,0)-SUM(Table1a!LT110,Table1a!LT111),6)</f>
        <v>0</v>
      </c>
      <c r="LU50" s="37">
        <f>ROUND(IFERROR(Table1a!LU109*1,0)-SUM(Table1a!LU110,Table1a!LU111),6)</f>
        <v>0</v>
      </c>
      <c r="LV50" s="37">
        <f>ROUND(IFERROR(Table1a!LV109*1,0)-SUM(Table1a!LV110,Table1a!LV111),6)</f>
        <v>0</v>
      </c>
      <c r="LW50" s="37">
        <f>ROUND(IFERROR(Table1a!LW109*1,0)-SUM(Table1a!LW110,Table1a!LW111),6)</f>
        <v>0</v>
      </c>
      <c r="LX50" s="37">
        <f>ROUND(IFERROR(Table1a!LX109*1,0)-SUM(Table1a!LX110,Table1a!LX111),6)</f>
        <v>0</v>
      </c>
      <c r="LY50" s="37">
        <f>ROUND(IFERROR(Table1a!LY109*1,0)-SUM(Table1a!LY110,Table1a!LY111),6)</f>
        <v>0</v>
      </c>
      <c r="LZ50" s="37">
        <f>ROUND(IFERROR(Table1a!LZ109*1,0)-SUM(Table1a!LZ110,Table1a!LZ111),6)</f>
        <v>0</v>
      </c>
      <c r="MA50" s="37">
        <f>ROUND(IFERROR(Table1a!MA109*1,0)-SUM(Table1a!MA110,Table1a!MA111),6)</f>
        <v>0</v>
      </c>
      <c r="MB50" s="37">
        <f>ROUND(IFERROR(Table1a!MB109*1,0)-SUM(Table1a!MB110,Table1a!MB111),6)</f>
        <v>0</v>
      </c>
      <c r="MC50" s="37">
        <f>ROUND(IFERROR(Table1a!MC109*1,0)-SUM(Table1a!MC110,Table1a!MC111),6)</f>
        <v>0</v>
      </c>
      <c r="MD50" s="37">
        <f>ROUND(IFERROR(Table1a!MD109*1,0)-SUM(Table1a!MD110,Table1a!MD111),6)</f>
        <v>0</v>
      </c>
      <c r="ME50" s="37">
        <f>ROUND(IFERROR(Table1a!ME109*1,0)-SUM(Table1a!ME110,Table1a!ME111),6)</f>
        <v>0</v>
      </c>
      <c r="MF50" s="37">
        <f>ROUND(IFERROR(Table1a!MF109*1,0)-SUM(Table1a!MF110,Table1a!MF111),6)</f>
        <v>0</v>
      </c>
      <c r="MG50" s="37">
        <f>ROUND(IFERROR(Table1a!MG109*1,0)-SUM(Table1a!MG110,Table1a!MG111),6)</f>
        <v>0</v>
      </c>
      <c r="MH50" s="37">
        <f>ROUND(IFERROR(Table1a!MH109*1,0)-SUM(Table1a!MH110,Table1a!MH111),6)</f>
        <v>0</v>
      </c>
      <c r="MI50" s="37">
        <f>ROUND(IFERROR(Table1a!MI109*1,0)-SUM(Table1a!MI110,Table1a!MI111),6)</f>
        <v>0</v>
      </c>
      <c r="MJ50" s="37">
        <f>ROUND(IFERROR(Table1a!MJ109*1,0)-SUM(Table1a!MJ110,Table1a!MJ111),6)</f>
        <v>0</v>
      </c>
      <c r="MK50" s="37">
        <f>ROUND(IFERROR(Table1a!MK109*1,0)-SUM(Table1a!MK110,Table1a!MK111),6)</f>
        <v>0</v>
      </c>
      <c r="ML50" s="37">
        <f>ROUND(IFERROR(Table1a!ML109*1,0)-SUM(Table1a!ML110,Table1a!ML111),6)</f>
        <v>0</v>
      </c>
      <c r="MM50" s="37">
        <f>ROUND(IFERROR(Table1a!MM109*1,0)-SUM(Table1a!MM110,Table1a!MM111),6)</f>
        <v>0</v>
      </c>
      <c r="MN50" s="37">
        <f>ROUND(IFERROR(Table1a!MN109*1,0)-SUM(Table1a!MN110,Table1a!MN111),6)</f>
        <v>0</v>
      </c>
      <c r="MO50" s="37">
        <f>ROUND(IFERROR(Table1a!MO109*1,0)-SUM(Table1a!MO110,Table1a!MO111),6)</f>
        <v>0</v>
      </c>
      <c r="MP50" s="37">
        <f>ROUND(IFERROR(Table1a!MP109*1,0)-SUM(Table1a!MP110,Table1a!MP111),6)</f>
        <v>0</v>
      </c>
      <c r="MQ50" s="37">
        <f>ROUND(IFERROR(Table1a!MQ109*1,0)-SUM(Table1a!MQ110,Table1a!MQ111),6)</f>
        <v>0</v>
      </c>
      <c r="MR50" s="37">
        <f>ROUND(IFERROR(Table1a!MR109*1,0)-SUM(Table1a!MR110,Table1a!MR111),6)</f>
        <v>0</v>
      </c>
      <c r="MS50" s="37">
        <f>ROUND(IFERROR(Table1a!MS109*1,0)-SUM(Table1a!MS110,Table1a!MS111),6)</f>
        <v>0</v>
      </c>
      <c r="MT50" s="37">
        <f>ROUND(IFERROR(Table1a!MT109*1,0)-SUM(Table1a!MT110,Table1a!MT111),6)</f>
        <v>0</v>
      </c>
      <c r="MU50" s="37">
        <f>ROUND(IFERROR(Table1a!MU109*1,0)-SUM(Table1a!MU110,Table1a!MU111),6)</f>
        <v>0</v>
      </c>
      <c r="MV50" s="37">
        <f>ROUND(IFERROR(Table1a!MV109*1,0)-SUM(Table1a!MV110,Table1a!MV111),6)</f>
        <v>0</v>
      </c>
      <c r="MW50" s="37">
        <f>ROUND(IFERROR(Table1a!MW109*1,0)-SUM(Table1a!MW110,Table1a!MW111),6)</f>
        <v>0</v>
      </c>
      <c r="MX50" s="37">
        <f>ROUND(IFERROR(Table1a!MX109*1,0)-SUM(Table1a!MX110,Table1a!MX111),6)</f>
        <v>0</v>
      </c>
      <c r="MY50" s="37">
        <f>ROUND(IFERROR(Table1a!MY109*1,0)-SUM(Table1a!MY110,Table1a!MY111),6)</f>
        <v>0</v>
      </c>
      <c r="MZ50" s="37">
        <f>ROUND(IFERROR(Table1a!MZ109*1,0)-SUM(Table1a!MZ110,Table1a!MZ111),6)</f>
        <v>0</v>
      </c>
      <c r="NA50" s="37">
        <f>ROUND(IFERROR(Table1a!NA109*1,0)-SUM(Table1a!NA110,Table1a!NA111),6)</f>
        <v>0</v>
      </c>
      <c r="NB50" s="37">
        <f>ROUND(IFERROR(Table1a!NB109*1,0)-SUM(Table1a!NB110,Table1a!NB111),6)</f>
        <v>0</v>
      </c>
      <c r="NC50" s="37">
        <f>ROUND(IFERROR(Table1a!NC109*1,0)-SUM(Table1a!NC110,Table1a!NC111),6)</f>
        <v>0</v>
      </c>
      <c r="ND50" s="37">
        <f>ROUND(IFERROR(Table1a!ND109*1,0)-SUM(Table1a!ND110,Table1a!ND111),6)</f>
        <v>0</v>
      </c>
      <c r="NE50" s="37">
        <f>ROUND(IFERROR(Table1a!NE109*1,0)-SUM(Table1a!NE110,Table1a!NE111),6)</f>
        <v>0</v>
      </c>
      <c r="NF50" s="37">
        <f>ROUND(IFERROR(Table1a!NF109*1,0)-SUM(Table1a!NF110,Table1a!NF111),6)</f>
        <v>0</v>
      </c>
      <c r="NG50" s="37">
        <f>ROUND(IFERROR(Table1a!NG109*1,0)-SUM(Table1a!NG110,Table1a!NG111),6)</f>
        <v>0</v>
      </c>
      <c r="NH50" s="37">
        <f>ROUND(IFERROR(Table1a!NH109*1,0)-SUM(Table1a!NH110,Table1a!NH111),6)</f>
        <v>0</v>
      </c>
      <c r="NI50" s="37">
        <f>ROUND(IFERROR(Table1a!NI109*1,0)-SUM(Table1a!NI110,Table1a!NI111),6)</f>
        <v>0</v>
      </c>
      <c r="NJ50" s="37">
        <f>ROUND(IFERROR(Table1a!NJ109*1,0)-SUM(Table1a!NJ110,Table1a!NJ111),6)</f>
        <v>0</v>
      </c>
      <c r="NK50" s="37">
        <f>ROUND(IFERROR(Table1a!NK109*1,0)-SUM(Table1a!NK110,Table1a!NK111),6)</f>
        <v>0</v>
      </c>
      <c r="NL50" s="37">
        <f>ROUND(IFERROR(Table1a!NL109*1,0)-SUM(Table1a!NL110,Table1a!NL111),6)</f>
        <v>0</v>
      </c>
    </row>
    <row r="51" spans="1:376">
      <c r="A51" s="22" t="s">
        <v>104</v>
      </c>
      <c r="B51" s="21" t="s">
        <v>9</v>
      </c>
      <c r="C51" s="37">
        <f>ROUND(IFERROR(Table1a!C113*1,0)-SUM(Table1a!C114,Table1a!C116,Table1a!C117,Table1a!C119,Table1a!C120,Table1a!C121,Table1a!C122,Table1a!C123),6)</f>
        <v>0</v>
      </c>
      <c r="D51" s="37">
        <f>ROUND(IFERROR(Table1a!D113*1,0)-SUM(Table1a!D114,Table1a!D116,Table1a!D117,Table1a!D119,Table1a!D120,Table1a!D121,Table1a!D122,Table1a!D123),6)</f>
        <v>0</v>
      </c>
      <c r="E51" s="37">
        <f>ROUND(IFERROR(Table1a!E113*1,0)-SUM(Table1a!E114,Table1a!E116,Table1a!E117,Table1a!E119,Table1a!E120,Table1a!E121,Table1a!E122,Table1a!E123),6)</f>
        <v>0</v>
      </c>
      <c r="F51" s="37">
        <f>ROUND(IFERROR(Table1a!F113*1,0)-SUM(Table1a!F114,Table1a!F116,Table1a!F117,Table1a!F119,Table1a!F120,Table1a!F121,Table1a!F122,Table1a!F123),6)</f>
        <v>0</v>
      </c>
      <c r="G51" s="37">
        <f>ROUND(IFERROR(Table1a!G113*1,0)-SUM(Table1a!G114,Table1a!G116,Table1a!G117,Table1a!G119,Table1a!G120,Table1a!G121,Table1a!G122,Table1a!G123),6)</f>
        <v>0</v>
      </c>
      <c r="H51" s="37">
        <f>ROUND(IFERROR(Table1a!H113*1,0)-SUM(Table1a!H114,Table1a!H116,Table1a!H117,Table1a!H119,Table1a!H120,Table1a!H121,Table1a!H122,Table1a!H123),6)</f>
        <v>0</v>
      </c>
      <c r="I51" s="37">
        <f>ROUND(IFERROR(Table1a!I113*1,0)-SUM(Table1a!I114,Table1a!I116,Table1a!I117,Table1a!I119,Table1a!I120,Table1a!I121,Table1a!I122,Table1a!I123),6)</f>
        <v>0</v>
      </c>
      <c r="J51" s="37">
        <f>ROUND(IFERROR(Table1a!J113*1,0)-SUM(Table1a!J114,Table1a!J116,Table1a!J117,Table1a!J119,Table1a!J120,Table1a!J121,Table1a!J122,Table1a!J123),6)</f>
        <v>0</v>
      </c>
      <c r="K51" s="37">
        <f>ROUND(IFERROR(Table1a!K113*1,0)-SUM(Table1a!K114,Table1a!K116,Table1a!K117,Table1a!K119,Table1a!K120,Table1a!K121,Table1a!K122,Table1a!K123),6)</f>
        <v>0</v>
      </c>
      <c r="L51" s="37">
        <f>ROUND(IFERROR(Table1a!L113*1,0)-SUM(Table1a!L114,Table1a!L116,Table1a!L117,Table1a!L119,Table1a!L120,Table1a!L121,Table1a!L122,Table1a!L123),6)</f>
        <v>0</v>
      </c>
      <c r="M51" s="37">
        <f>ROUND(IFERROR(Table1a!M113*1,0)-SUM(Table1a!M114,Table1a!M116,Table1a!M117,Table1a!M119,Table1a!M120,Table1a!M121,Table1a!M122,Table1a!M123),6)</f>
        <v>0</v>
      </c>
      <c r="N51" s="37">
        <f>ROUND(IFERROR(Table1a!N113*1,0)-SUM(Table1a!N114,Table1a!N116,Table1a!N117,Table1a!N119,Table1a!N120,Table1a!N121,Table1a!N122,Table1a!N123),6)</f>
        <v>0</v>
      </c>
      <c r="O51" s="37">
        <f>ROUND(IFERROR(Table1a!O113*1,0)-SUM(Table1a!O114,Table1a!O116,Table1a!O117,Table1a!O119,Table1a!O120,Table1a!O121,Table1a!O122,Table1a!O123),6)</f>
        <v>0</v>
      </c>
      <c r="P51" s="37">
        <f>ROUND(IFERROR(Table1a!P113*1,0)-SUM(Table1a!P114,Table1a!P116,Table1a!P117,Table1a!P119,Table1a!P120,Table1a!P121,Table1a!P122,Table1a!P123),6)</f>
        <v>0</v>
      </c>
      <c r="Q51" s="37">
        <f>ROUND(IFERROR(Table1a!Q113*1,0)-SUM(Table1a!Q114,Table1a!Q116,Table1a!Q117,Table1a!Q119,Table1a!Q120,Table1a!Q121,Table1a!Q122,Table1a!Q123),6)</f>
        <v>0</v>
      </c>
      <c r="R51" s="37">
        <f>ROUND(IFERROR(Table1a!R113*1,0)-SUM(Table1a!R114,Table1a!R116,Table1a!R117,Table1a!R119,Table1a!R120,Table1a!R121,Table1a!R122,Table1a!R123),6)</f>
        <v>0</v>
      </c>
      <c r="S51" s="37">
        <f>ROUND(IFERROR(Table1a!S113*1,0)-SUM(Table1a!S114,Table1a!S116,Table1a!S117,Table1a!S119,Table1a!S120,Table1a!S121,Table1a!S122,Table1a!S123),6)</f>
        <v>0</v>
      </c>
      <c r="T51" s="37">
        <f>ROUND(IFERROR(Table1a!T113*1,0)-SUM(Table1a!T114,Table1a!T116,Table1a!T117,Table1a!T119,Table1a!T120,Table1a!T121,Table1a!T122,Table1a!T123),6)</f>
        <v>0</v>
      </c>
      <c r="U51" s="37">
        <f>ROUND(IFERROR(Table1a!U113*1,0)-SUM(Table1a!U114,Table1a!U116,Table1a!U117,Table1a!U119,Table1a!U120,Table1a!U121,Table1a!U122,Table1a!U123),6)</f>
        <v>0</v>
      </c>
      <c r="V51" s="37">
        <f>ROUND(IFERROR(Table1a!V113*1,0)-SUM(Table1a!V114,Table1a!V116,Table1a!V117,Table1a!V119,Table1a!V120,Table1a!V121,Table1a!V122,Table1a!V123),6)</f>
        <v>0</v>
      </c>
      <c r="W51" s="37">
        <f>ROUND(IFERROR(Table1a!W113*1,0)-SUM(Table1a!W114,Table1a!W116,Table1a!W117,Table1a!W119,Table1a!W120,Table1a!W121,Table1a!W122,Table1a!W123),6)</f>
        <v>0</v>
      </c>
      <c r="X51" s="37">
        <f>ROUND(IFERROR(Table1a!X113*1,0)-SUM(Table1a!X114,Table1a!X116,Table1a!X117,Table1a!X119,Table1a!X120,Table1a!X121,Table1a!X122,Table1a!X123),6)</f>
        <v>0</v>
      </c>
      <c r="Y51" s="37">
        <f>ROUND(IFERROR(Table1a!Y113*1,0)-SUM(Table1a!Y114,Table1a!Y116,Table1a!Y117,Table1a!Y119,Table1a!Y120,Table1a!Y121,Table1a!Y122,Table1a!Y123),6)</f>
        <v>0</v>
      </c>
      <c r="Z51" s="37">
        <f>ROUND(IFERROR(Table1a!Z113*1,0)-SUM(Table1a!Z114,Table1a!Z116,Table1a!Z117,Table1a!Z119,Table1a!Z120,Table1a!Z121,Table1a!Z122,Table1a!Z123),6)</f>
        <v>0</v>
      </c>
      <c r="AA51" s="37">
        <f>ROUND(IFERROR(Table1a!AA113*1,0)-SUM(Table1a!AA114,Table1a!AA116,Table1a!AA117,Table1a!AA119,Table1a!AA120,Table1a!AA121,Table1a!AA122,Table1a!AA123),6)</f>
        <v>0</v>
      </c>
      <c r="AB51" s="37">
        <f>ROUND(IFERROR(Table1a!AB113*1,0)-SUM(Table1a!AB114,Table1a!AB116,Table1a!AB117,Table1a!AB119,Table1a!AB120,Table1a!AB121,Table1a!AB122,Table1a!AB123),6)</f>
        <v>0</v>
      </c>
      <c r="AC51" s="37">
        <f>ROUND(IFERROR(Table1a!AC113*1,0)-SUM(Table1a!AC114,Table1a!AC116,Table1a!AC117,Table1a!AC119,Table1a!AC120,Table1a!AC121,Table1a!AC122,Table1a!AC123),6)</f>
        <v>0</v>
      </c>
      <c r="AD51" s="37">
        <f>ROUND(IFERROR(Table1a!AD113*1,0)-SUM(Table1a!AD114,Table1a!AD116,Table1a!AD117,Table1a!AD119,Table1a!AD120,Table1a!AD121,Table1a!AD122,Table1a!AD123),6)</f>
        <v>0</v>
      </c>
      <c r="AE51" s="37">
        <f>ROUND(IFERROR(Table1a!AE113*1,0)-SUM(Table1a!AE114,Table1a!AE116,Table1a!AE117,Table1a!AE119,Table1a!AE120,Table1a!AE121,Table1a!AE122,Table1a!AE123),6)</f>
        <v>0</v>
      </c>
      <c r="AF51" s="37">
        <f>ROUND(IFERROR(Table1a!AF113*1,0)-SUM(Table1a!AF114,Table1a!AF116,Table1a!AF117,Table1a!AF119,Table1a!AF120,Table1a!AF121,Table1a!AF122,Table1a!AF123),6)</f>
        <v>0</v>
      </c>
      <c r="AG51" s="37">
        <f>ROUND(IFERROR(Table1a!AG113*1,0)-SUM(Table1a!AG114,Table1a!AG116,Table1a!AG117,Table1a!AG119,Table1a!AG120,Table1a!AG121,Table1a!AG122,Table1a!AG123),6)</f>
        <v>0</v>
      </c>
      <c r="AH51" s="37">
        <f>ROUND(IFERROR(Table1a!AH113*1,0)-SUM(Table1a!AH114,Table1a!AH116,Table1a!AH117,Table1a!AH119,Table1a!AH120,Table1a!AH121,Table1a!AH122,Table1a!AH123),6)</f>
        <v>0</v>
      </c>
      <c r="AI51" s="37">
        <f>ROUND(IFERROR(Table1a!AI113*1,0)-SUM(Table1a!AI114,Table1a!AI116,Table1a!AI117,Table1a!AI119,Table1a!AI120,Table1a!AI121,Table1a!AI122,Table1a!AI123),6)</f>
        <v>0</v>
      </c>
      <c r="AJ51" s="37">
        <f>ROUND(IFERROR(Table1a!AJ113*1,0)-SUM(Table1a!AJ114,Table1a!AJ116,Table1a!AJ117,Table1a!AJ119,Table1a!AJ120,Table1a!AJ121,Table1a!AJ122,Table1a!AJ123),6)</f>
        <v>0</v>
      </c>
      <c r="AK51" s="37">
        <f>ROUND(IFERROR(Table1a!AK113*1,0)-SUM(Table1a!AK114,Table1a!AK116,Table1a!AK117,Table1a!AK119,Table1a!AK120,Table1a!AK121,Table1a!AK122,Table1a!AK123),6)</f>
        <v>0</v>
      </c>
      <c r="AL51" s="37">
        <f>ROUND(IFERROR(Table1a!AL113*1,0)-SUM(Table1a!AL114,Table1a!AL116,Table1a!AL117,Table1a!AL119,Table1a!AL120,Table1a!AL121,Table1a!AL122,Table1a!AL123),6)</f>
        <v>0</v>
      </c>
      <c r="AM51" s="37">
        <f>ROUND(IFERROR(Table1a!AM113*1,0)-SUM(Table1a!AM114,Table1a!AM116,Table1a!AM117,Table1a!AM119,Table1a!AM120,Table1a!AM121,Table1a!AM122,Table1a!AM123),6)</f>
        <v>0</v>
      </c>
      <c r="AN51" s="37">
        <f>ROUND(IFERROR(Table1a!AN113*1,0)-SUM(Table1a!AN114,Table1a!AN116,Table1a!AN117,Table1a!AN119,Table1a!AN120,Table1a!AN121,Table1a!AN122,Table1a!AN123),6)</f>
        <v>0</v>
      </c>
      <c r="AO51" s="37">
        <f>ROUND(IFERROR(Table1a!AO113*1,0)-SUM(Table1a!AO114,Table1a!AO116,Table1a!AO117,Table1a!AO119,Table1a!AO120,Table1a!AO121,Table1a!AO122,Table1a!AO123),6)</f>
        <v>0</v>
      </c>
      <c r="AP51" s="37">
        <f>ROUND(IFERROR(Table1a!AP113*1,0)-SUM(Table1a!AP114,Table1a!AP116,Table1a!AP117,Table1a!AP119,Table1a!AP120,Table1a!AP121,Table1a!AP122,Table1a!AP123),6)</f>
        <v>0</v>
      </c>
      <c r="AQ51" s="37">
        <f>ROUND(IFERROR(Table1a!AQ113*1,0)-SUM(Table1a!AQ114,Table1a!AQ116,Table1a!AQ117,Table1a!AQ119,Table1a!AQ120,Table1a!AQ121,Table1a!AQ122,Table1a!AQ123),6)</f>
        <v>0</v>
      </c>
      <c r="AR51" s="37">
        <f>ROUND(IFERROR(Table1a!AR113*1,0)-SUM(Table1a!AR114,Table1a!AR116,Table1a!AR117,Table1a!AR119,Table1a!AR120,Table1a!AR121,Table1a!AR122,Table1a!AR123),6)</f>
        <v>0</v>
      </c>
      <c r="AS51" s="37">
        <f>ROUND(IFERROR(Table1a!AS113*1,0)-SUM(Table1a!AS114,Table1a!AS116,Table1a!AS117,Table1a!AS119,Table1a!AS120,Table1a!AS121,Table1a!AS122,Table1a!AS123),6)</f>
        <v>0</v>
      </c>
      <c r="AT51" s="37">
        <f>ROUND(IFERROR(Table1a!AT113*1,0)-SUM(Table1a!AT114,Table1a!AT116,Table1a!AT117,Table1a!AT119,Table1a!AT120,Table1a!AT121,Table1a!AT122,Table1a!AT123),6)</f>
        <v>0</v>
      </c>
      <c r="AU51" s="37">
        <f>ROUND(IFERROR(Table1a!AU113*1,0)-SUM(Table1a!AU114,Table1a!AU116,Table1a!AU117,Table1a!AU119,Table1a!AU120,Table1a!AU121,Table1a!AU122,Table1a!AU123),6)</f>
        <v>0</v>
      </c>
      <c r="AV51" s="37">
        <f>ROUND(IFERROR(Table1a!AV113*1,0)-SUM(Table1a!AV114,Table1a!AV116,Table1a!AV117,Table1a!AV119,Table1a!AV120,Table1a!AV121,Table1a!AV122,Table1a!AV123),6)</f>
        <v>0</v>
      </c>
      <c r="AW51" s="37">
        <f>ROUND(IFERROR(Table1a!AW113*1,0)-SUM(Table1a!AW114,Table1a!AW116,Table1a!AW117,Table1a!AW119,Table1a!AW120,Table1a!AW121,Table1a!AW122,Table1a!AW123),6)</f>
        <v>0</v>
      </c>
      <c r="AX51" s="37">
        <f>ROUND(IFERROR(Table1a!AX113*1,0)-SUM(Table1a!AX114,Table1a!AX116,Table1a!AX117,Table1a!AX119,Table1a!AX120,Table1a!AX121,Table1a!AX122,Table1a!AX123),6)</f>
        <v>0</v>
      </c>
      <c r="AY51" s="37">
        <f>ROUND(IFERROR(Table1a!AY113*1,0)-SUM(Table1a!AY114,Table1a!AY116,Table1a!AY117,Table1a!AY119,Table1a!AY120,Table1a!AY121,Table1a!AY122,Table1a!AY123),6)</f>
        <v>0</v>
      </c>
      <c r="AZ51" s="37">
        <f>ROUND(IFERROR(Table1a!AZ113*1,0)-SUM(Table1a!AZ114,Table1a!AZ116,Table1a!AZ117,Table1a!AZ119,Table1a!AZ120,Table1a!AZ121,Table1a!AZ122,Table1a!AZ123),6)</f>
        <v>0</v>
      </c>
      <c r="BA51" s="37">
        <f>ROUND(IFERROR(Table1a!BA113*1,0)-SUM(Table1a!BA114,Table1a!BA116,Table1a!BA117,Table1a!BA119,Table1a!BA120,Table1a!BA121,Table1a!BA122,Table1a!BA123),6)</f>
        <v>0</v>
      </c>
      <c r="BB51" s="37">
        <f>ROUND(IFERROR(Table1a!BB113*1,0)-SUM(Table1a!BB114,Table1a!BB116,Table1a!BB117,Table1a!BB119,Table1a!BB120,Table1a!BB121,Table1a!BB122,Table1a!BB123),6)</f>
        <v>0</v>
      </c>
      <c r="BC51" s="37">
        <f>ROUND(IFERROR(Table1a!BC113*1,0)-SUM(Table1a!BC114,Table1a!BC116,Table1a!BC117,Table1a!BC119,Table1a!BC120,Table1a!BC121,Table1a!BC122,Table1a!BC123),6)</f>
        <v>0</v>
      </c>
      <c r="BD51" s="37">
        <f>ROUND(IFERROR(Table1a!BD113*1,0)-SUM(Table1a!BD114,Table1a!BD116,Table1a!BD117,Table1a!BD119,Table1a!BD120,Table1a!BD121,Table1a!BD122,Table1a!BD123),6)</f>
        <v>0</v>
      </c>
      <c r="BE51" s="37">
        <f>ROUND(IFERROR(Table1a!BE113*1,0)-SUM(Table1a!BE114,Table1a!BE116,Table1a!BE117,Table1a!BE119,Table1a!BE120,Table1a!BE121,Table1a!BE122,Table1a!BE123),6)</f>
        <v>0</v>
      </c>
      <c r="BF51" s="37">
        <f>ROUND(IFERROR(Table1a!BF113*1,0)-SUM(Table1a!BF114,Table1a!BF116,Table1a!BF117,Table1a!BF119,Table1a!BF120,Table1a!BF121,Table1a!BF122,Table1a!BF123),6)</f>
        <v>0</v>
      </c>
      <c r="BG51" s="37">
        <f>ROUND(IFERROR(Table1a!BG113*1,0)-SUM(Table1a!BG114,Table1a!BG116,Table1a!BG117,Table1a!BG119,Table1a!BG120,Table1a!BG121,Table1a!BG122,Table1a!BG123),6)</f>
        <v>0</v>
      </c>
      <c r="BH51" s="37">
        <f>ROUND(IFERROR(Table1a!BH113*1,0)-SUM(Table1a!BH114,Table1a!BH116,Table1a!BH117,Table1a!BH119,Table1a!BH120,Table1a!BH121,Table1a!BH122,Table1a!BH123),6)</f>
        <v>0</v>
      </c>
      <c r="BI51" s="37">
        <f>ROUND(IFERROR(Table1a!BI113*1,0)-SUM(Table1a!BI114,Table1a!BI116,Table1a!BI117,Table1a!BI119,Table1a!BI120,Table1a!BI121,Table1a!BI122,Table1a!BI123),6)</f>
        <v>0</v>
      </c>
      <c r="BJ51" s="37">
        <f>ROUND(IFERROR(Table1a!BJ113*1,0)-SUM(Table1a!BJ114,Table1a!BJ116,Table1a!BJ117,Table1a!BJ119,Table1a!BJ120,Table1a!BJ121,Table1a!BJ122,Table1a!BJ123),6)</f>
        <v>0</v>
      </c>
      <c r="BK51" s="37">
        <f>ROUND(IFERROR(Table1a!BK113*1,0)-SUM(Table1a!BK114,Table1a!BK116,Table1a!BK117,Table1a!BK119,Table1a!BK120,Table1a!BK121,Table1a!BK122,Table1a!BK123),6)</f>
        <v>0</v>
      </c>
      <c r="BL51" s="37">
        <f>ROUND(IFERROR(Table1a!BL113*1,0)-SUM(Table1a!BL114,Table1a!BL116,Table1a!BL117,Table1a!BL119,Table1a!BL120,Table1a!BL121,Table1a!BL122,Table1a!BL123),6)</f>
        <v>0</v>
      </c>
      <c r="BM51" s="37">
        <f>ROUND(IFERROR(Table1a!BM113*1,0)-SUM(Table1a!BM114,Table1a!BM116,Table1a!BM117,Table1a!BM119,Table1a!BM120,Table1a!BM121,Table1a!BM122,Table1a!BM123),6)</f>
        <v>0</v>
      </c>
      <c r="BN51" s="37">
        <f>ROUND(IFERROR(Table1a!BN113*1,0)-SUM(Table1a!BN114,Table1a!BN116,Table1a!BN117,Table1a!BN119,Table1a!BN120,Table1a!BN121,Table1a!BN122,Table1a!BN123),6)</f>
        <v>0</v>
      </c>
      <c r="BO51" s="37">
        <f>ROUND(IFERROR(Table1a!BO113*1,0)-SUM(Table1a!BO114,Table1a!BO116,Table1a!BO117,Table1a!BO119,Table1a!BO120,Table1a!BO121,Table1a!BO122,Table1a!BO123),6)</f>
        <v>0</v>
      </c>
      <c r="BP51" s="37">
        <f>ROUND(IFERROR(Table1a!BP113*1,0)-SUM(Table1a!BP114,Table1a!BP116,Table1a!BP117,Table1a!BP119,Table1a!BP120,Table1a!BP121,Table1a!BP122,Table1a!BP123),6)</f>
        <v>0</v>
      </c>
      <c r="BQ51" s="37">
        <f>ROUND(IFERROR(Table1a!BQ113*1,0)-SUM(Table1a!BQ114,Table1a!BQ116,Table1a!BQ117,Table1a!BQ119,Table1a!BQ120,Table1a!BQ121,Table1a!BQ122,Table1a!BQ123),6)</f>
        <v>0</v>
      </c>
      <c r="BR51" s="37">
        <f>ROUND(IFERROR(Table1a!BR113*1,0)-SUM(Table1a!BR114,Table1a!BR116,Table1a!BR117,Table1a!BR119,Table1a!BR120,Table1a!BR121,Table1a!BR122,Table1a!BR123),6)</f>
        <v>0</v>
      </c>
      <c r="BS51" s="37">
        <f>ROUND(IFERROR(Table1a!BS113*1,0)-SUM(Table1a!BS114,Table1a!BS116,Table1a!BS117,Table1a!BS119,Table1a!BS120,Table1a!BS121,Table1a!BS122,Table1a!BS123),6)</f>
        <v>0</v>
      </c>
      <c r="BT51" s="37">
        <f>ROUND(IFERROR(Table1a!BT113*1,0)-SUM(Table1a!BT114,Table1a!BT116,Table1a!BT117,Table1a!BT119,Table1a!BT120,Table1a!BT121,Table1a!BT122,Table1a!BT123),6)</f>
        <v>0</v>
      </c>
      <c r="BU51" s="37">
        <f>ROUND(IFERROR(Table1a!BU113*1,0)-SUM(Table1a!BU114,Table1a!BU116,Table1a!BU117,Table1a!BU119,Table1a!BU120,Table1a!BU121,Table1a!BU122,Table1a!BU123),6)</f>
        <v>0</v>
      </c>
      <c r="BV51" s="37">
        <f>ROUND(IFERROR(Table1a!BV113*1,0)-SUM(Table1a!BV114,Table1a!BV116,Table1a!BV117,Table1a!BV119,Table1a!BV120,Table1a!BV121,Table1a!BV122,Table1a!BV123),6)</f>
        <v>0</v>
      </c>
      <c r="BW51" s="37">
        <f>ROUND(IFERROR(Table1a!BW113*1,0)-SUM(Table1a!BW114,Table1a!BW116,Table1a!BW117,Table1a!BW119,Table1a!BW120,Table1a!BW121,Table1a!BW122,Table1a!BW123),6)</f>
        <v>0</v>
      </c>
      <c r="BX51" s="37">
        <f>ROUND(IFERROR(Table1a!BX113*1,0)-SUM(Table1a!BX114,Table1a!BX116,Table1a!BX117,Table1a!BX119,Table1a!BX120,Table1a!BX121,Table1a!BX122,Table1a!BX123),6)</f>
        <v>0</v>
      </c>
      <c r="BY51" s="37">
        <f>ROUND(IFERROR(Table1a!BY113*1,0)-SUM(Table1a!BY114,Table1a!BY116,Table1a!BY117,Table1a!BY119,Table1a!BY120,Table1a!BY121,Table1a!BY122,Table1a!BY123),6)</f>
        <v>0</v>
      </c>
      <c r="BZ51" s="37">
        <f>ROUND(IFERROR(Table1a!BZ113*1,0)-SUM(Table1a!BZ114,Table1a!BZ116,Table1a!BZ117,Table1a!BZ119,Table1a!BZ120,Table1a!BZ121,Table1a!BZ122,Table1a!BZ123),6)</f>
        <v>0</v>
      </c>
      <c r="CA51" s="37">
        <f>ROUND(IFERROR(Table1a!CA113*1,0)-SUM(Table1a!CA114,Table1a!CA116,Table1a!CA117,Table1a!CA119,Table1a!CA120,Table1a!CA121,Table1a!CA122,Table1a!CA123),6)</f>
        <v>0</v>
      </c>
      <c r="CB51" s="37">
        <f>ROUND(IFERROR(Table1a!CB113*1,0)-SUM(Table1a!CB114,Table1a!CB116,Table1a!CB117,Table1a!CB119,Table1a!CB120,Table1a!CB121,Table1a!CB122,Table1a!CB123),6)</f>
        <v>0</v>
      </c>
      <c r="CC51" s="37">
        <f>ROUND(IFERROR(Table1a!CC113*1,0)-SUM(Table1a!CC114,Table1a!CC116,Table1a!CC117,Table1a!CC119,Table1a!CC120,Table1a!CC121,Table1a!CC122,Table1a!CC123),6)</f>
        <v>0</v>
      </c>
      <c r="CD51" s="37">
        <f>ROUND(IFERROR(Table1a!CD113*1,0)-SUM(Table1a!CD114,Table1a!CD116,Table1a!CD117,Table1a!CD119,Table1a!CD120,Table1a!CD121,Table1a!CD122,Table1a!CD123),6)</f>
        <v>0</v>
      </c>
      <c r="CE51" s="37">
        <f>ROUND(IFERROR(Table1a!CE113*1,0)-SUM(Table1a!CE114,Table1a!CE116,Table1a!CE117,Table1a!CE119,Table1a!CE120,Table1a!CE121,Table1a!CE122,Table1a!CE123),6)</f>
        <v>0</v>
      </c>
      <c r="CF51" s="37">
        <f>ROUND(IFERROR(Table1a!CF113*1,0)-SUM(Table1a!CF114,Table1a!CF116,Table1a!CF117,Table1a!CF119,Table1a!CF120,Table1a!CF121,Table1a!CF122,Table1a!CF123),6)</f>
        <v>0</v>
      </c>
      <c r="CG51" s="37">
        <f>ROUND(IFERROR(Table1a!CG113*1,0)-SUM(Table1a!CG114,Table1a!CG116,Table1a!CG117,Table1a!CG119,Table1a!CG120,Table1a!CG121,Table1a!CG122,Table1a!CG123),6)</f>
        <v>0</v>
      </c>
      <c r="CH51" s="37">
        <f>ROUND(IFERROR(Table1a!CH113*1,0)-SUM(Table1a!CH114,Table1a!CH116,Table1a!CH117,Table1a!CH119,Table1a!CH120,Table1a!CH121,Table1a!CH122,Table1a!CH123),6)</f>
        <v>0</v>
      </c>
      <c r="CI51" s="37">
        <f>ROUND(IFERROR(Table1a!CI113*1,0)-SUM(Table1a!CI114,Table1a!CI116,Table1a!CI117,Table1a!CI119,Table1a!CI120,Table1a!CI121,Table1a!CI122,Table1a!CI123),6)</f>
        <v>0</v>
      </c>
      <c r="CJ51" s="37">
        <f>ROUND(IFERROR(Table1a!CJ113*1,0)-SUM(Table1a!CJ114,Table1a!CJ116,Table1a!CJ117,Table1a!CJ119,Table1a!CJ120,Table1a!CJ121,Table1a!CJ122,Table1a!CJ123),6)</f>
        <v>0</v>
      </c>
      <c r="CK51" s="37">
        <f>ROUND(IFERROR(Table1a!CK113*1,0)-SUM(Table1a!CK114,Table1a!CK116,Table1a!CK117,Table1a!CK119,Table1a!CK120,Table1a!CK121,Table1a!CK122,Table1a!CK123),6)</f>
        <v>0</v>
      </c>
      <c r="CL51" s="37">
        <f>ROUND(IFERROR(Table1a!CL113*1,0)-SUM(Table1a!CL114,Table1a!CL116,Table1a!CL117,Table1a!CL119,Table1a!CL120,Table1a!CL121,Table1a!CL122,Table1a!CL123),6)</f>
        <v>0</v>
      </c>
      <c r="CM51" s="37">
        <f>ROUND(IFERROR(Table1a!CM113*1,0)-SUM(Table1a!CM114,Table1a!CM116,Table1a!CM117,Table1a!CM119,Table1a!CM120,Table1a!CM121,Table1a!CM122,Table1a!CM123),6)</f>
        <v>0</v>
      </c>
      <c r="CN51" s="37">
        <f>ROUND(IFERROR(Table1a!CN113*1,0)-SUM(Table1a!CN114,Table1a!CN116,Table1a!CN117,Table1a!CN119,Table1a!CN120,Table1a!CN121,Table1a!CN122,Table1a!CN123),6)</f>
        <v>0</v>
      </c>
      <c r="CO51" s="37">
        <f>ROUND(IFERROR(Table1a!CO113*1,0)-SUM(Table1a!CO114,Table1a!CO116,Table1a!CO117,Table1a!CO119,Table1a!CO120,Table1a!CO121,Table1a!CO122,Table1a!CO123),6)</f>
        <v>0</v>
      </c>
      <c r="CP51" s="37">
        <f>ROUND(IFERROR(Table1a!CP113*1,0)-SUM(Table1a!CP114,Table1a!CP116,Table1a!CP117,Table1a!CP119,Table1a!CP120,Table1a!CP121,Table1a!CP122,Table1a!CP123),6)</f>
        <v>0</v>
      </c>
      <c r="CQ51" s="37">
        <f>ROUND(IFERROR(Table1a!CQ113*1,0)-SUM(Table1a!CQ114,Table1a!CQ116,Table1a!CQ117,Table1a!CQ119,Table1a!CQ120,Table1a!CQ121,Table1a!CQ122,Table1a!CQ123),6)</f>
        <v>0</v>
      </c>
      <c r="CR51" s="37">
        <f>ROUND(IFERROR(Table1a!CR113*1,0)-SUM(Table1a!CR114,Table1a!CR116,Table1a!CR117,Table1a!CR119,Table1a!CR120,Table1a!CR121,Table1a!CR122,Table1a!CR123),6)</f>
        <v>0</v>
      </c>
      <c r="CS51" s="37">
        <f>ROUND(IFERROR(Table1a!CS113*1,0)-SUM(Table1a!CS114,Table1a!CS116,Table1a!CS117,Table1a!CS119,Table1a!CS120,Table1a!CS121,Table1a!CS122,Table1a!CS123),6)</f>
        <v>0</v>
      </c>
      <c r="CT51" s="37">
        <f>ROUND(IFERROR(Table1a!CT113*1,0)-SUM(Table1a!CT114,Table1a!CT116,Table1a!CT117,Table1a!CT119,Table1a!CT120,Table1a!CT121,Table1a!CT122,Table1a!CT123),6)</f>
        <v>0</v>
      </c>
      <c r="CU51" s="37">
        <f>ROUND(IFERROR(Table1a!CU113*1,0)-SUM(Table1a!CU114,Table1a!CU116,Table1a!CU117,Table1a!CU119,Table1a!CU120,Table1a!CU121,Table1a!CU122,Table1a!CU123),6)</f>
        <v>0</v>
      </c>
      <c r="CV51" s="37">
        <f>ROUND(IFERROR(Table1a!CV113*1,0)-SUM(Table1a!CV114,Table1a!CV116,Table1a!CV117,Table1a!CV119,Table1a!CV120,Table1a!CV121,Table1a!CV122,Table1a!CV123),6)</f>
        <v>0</v>
      </c>
      <c r="CW51" s="37">
        <f>ROUND(IFERROR(Table1a!CW113*1,0)-SUM(Table1a!CW114,Table1a!CW116,Table1a!CW117,Table1a!CW119,Table1a!CW120,Table1a!CW121,Table1a!CW122,Table1a!CW123),6)</f>
        <v>0</v>
      </c>
      <c r="CX51" s="37">
        <f>ROUND(IFERROR(Table1a!CX113*1,0)-SUM(Table1a!CX114,Table1a!CX116,Table1a!CX117,Table1a!CX119,Table1a!CX120,Table1a!CX121,Table1a!CX122,Table1a!CX123),6)</f>
        <v>0</v>
      </c>
      <c r="CY51" s="37">
        <f>ROUND(IFERROR(Table1a!CY113*1,0)-SUM(Table1a!CY114,Table1a!CY116,Table1a!CY117,Table1a!CY119,Table1a!CY120,Table1a!CY121,Table1a!CY122,Table1a!CY123),6)</f>
        <v>0</v>
      </c>
      <c r="CZ51" s="37">
        <f>ROUND(IFERROR(Table1a!CZ113*1,0)-SUM(Table1a!CZ114,Table1a!CZ116,Table1a!CZ117,Table1a!CZ119,Table1a!CZ120,Table1a!CZ121,Table1a!CZ122,Table1a!CZ123),6)</f>
        <v>0</v>
      </c>
      <c r="DA51" s="37">
        <f>ROUND(IFERROR(Table1a!DA113*1,0)-SUM(Table1a!DA114,Table1a!DA116,Table1a!DA117,Table1a!DA119,Table1a!DA120,Table1a!DA121,Table1a!DA122,Table1a!DA123),6)</f>
        <v>0</v>
      </c>
      <c r="DB51" s="37">
        <f>ROUND(IFERROR(Table1a!DB113*1,0)-SUM(Table1a!DB114,Table1a!DB116,Table1a!DB117,Table1a!DB119,Table1a!DB120,Table1a!DB121,Table1a!DB122,Table1a!DB123),6)</f>
        <v>0</v>
      </c>
      <c r="DC51" s="37">
        <f>ROUND(IFERROR(Table1a!DC113*1,0)-SUM(Table1a!DC114,Table1a!DC116,Table1a!DC117,Table1a!DC119,Table1a!DC120,Table1a!DC121,Table1a!DC122,Table1a!DC123),6)</f>
        <v>0</v>
      </c>
      <c r="DD51" s="37">
        <f>ROUND(IFERROR(Table1a!DD113*1,0)-SUM(Table1a!DD114,Table1a!DD116,Table1a!DD117,Table1a!DD119,Table1a!DD120,Table1a!DD121,Table1a!DD122,Table1a!DD123),6)</f>
        <v>0</v>
      </c>
      <c r="DE51" s="37">
        <f>ROUND(IFERROR(Table1a!DE113*1,0)-SUM(Table1a!DE114,Table1a!DE116,Table1a!DE117,Table1a!DE119,Table1a!DE120,Table1a!DE121,Table1a!DE122,Table1a!DE123),6)</f>
        <v>0</v>
      </c>
      <c r="DF51" s="37">
        <f>ROUND(IFERROR(Table1a!DF113*1,0)-SUM(Table1a!DF114,Table1a!DF116,Table1a!DF117,Table1a!DF119,Table1a!DF120,Table1a!DF121,Table1a!DF122,Table1a!DF123),6)</f>
        <v>0</v>
      </c>
      <c r="DG51" s="37">
        <f>ROUND(IFERROR(Table1a!DG113*1,0)-SUM(Table1a!DG114,Table1a!DG116,Table1a!DG117,Table1a!DG119,Table1a!DG120,Table1a!DG121,Table1a!DG122,Table1a!DG123),6)</f>
        <v>0</v>
      </c>
      <c r="DH51" s="37">
        <f>ROUND(IFERROR(Table1a!DH113*1,0)-SUM(Table1a!DH114,Table1a!DH116,Table1a!DH117,Table1a!DH119,Table1a!DH120,Table1a!DH121,Table1a!DH122,Table1a!DH123),6)</f>
        <v>0</v>
      </c>
      <c r="DI51" s="37">
        <f>ROUND(IFERROR(Table1a!DI113*1,0)-SUM(Table1a!DI114,Table1a!DI116,Table1a!DI117,Table1a!DI119,Table1a!DI120,Table1a!DI121,Table1a!DI122,Table1a!DI123),6)</f>
        <v>0</v>
      </c>
      <c r="DJ51" s="37">
        <f>ROUND(IFERROR(Table1a!DJ113*1,0)-SUM(Table1a!DJ114,Table1a!DJ116,Table1a!DJ117,Table1a!DJ119,Table1a!DJ120,Table1a!DJ121,Table1a!DJ122,Table1a!DJ123),6)</f>
        <v>0</v>
      </c>
      <c r="DK51" s="37">
        <f>ROUND(IFERROR(Table1a!DK113*1,0)-SUM(Table1a!DK114,Table1a!DK116,Table1a!DK117,Table1a!DK119,Table1a!DK120,Table1a!DK121,Table1a!DK122,Table1a!DK123),6)</f>
        <v>0</v>
      </c>
      <c r="DL51" s="37">
        <f>ROUND(IFERROR(Table1a!DL113*1,0)-SUM(Table1a!DL114,Table1a!DL116,Table1a!DL117,Table1a!DL119,Table1a!DL120,Table1a!DL121,Table1a!DL122,Table1a!DL123),6)</f>
        <v>0</v>
      </c>
      <c r="DM51" s="37">
        <f>ROUND(IFERROR(Table1a!DM113*1,0)-SUM(Table1a!DM114,Table1a!DM116,Table1a!DM117,Table1a!DM119,Table1a!DM120,Table1a!DM121,Table1a!DM122,Table1a!DM123),6)</f>
        <v>0</v>
      </c>
      <c r="DN51" s="37">
        <f>ROUND(IFERROR(Table1a!DN113*1,0)-SUM(Table1a!DN114,Table1a!DN116,Table1a!DN117,Table1a!DN119,Table1a!DN120,Table1a!DN121,Table1a!DN122,Table1a!DN123),6)</f>
        <v>0</v>
      </c>
      <c r="DO51" s="37">
        <f>ROUND(IFERROR(Table1a!DO113*1,0)-SUM(Table1a!DO114,Table1a!DO116,Table1a!DO117,Table1a!DO119,Table1a!DO120,Table1a!DO121,Table1a!DO122,Table1a!DO123),6)</f>
        <v>0</v>
      </c>
      <c r="DP51" s="37">
        <f>ROUND(IFERROR(Table1a!DP113*1,0)-SUM(Table1a!DP114,Table1a!DP116,Table1a!DP117,Table1a!DP119,Table1a!DP120,Table1a!DP121,Table1a!DP122,Table1a!DP123),6)</f>
        <v>0</v>
      </c>
      <c r="DQ51" s="37">
        <f>ROUND(IFERROR(Table1a!DQ113*1,0)-SUM(Table1a!DQ114,Table1a!DQ116,Table1a!DQ117,Table1a!DQ119,Table1a!DQ120,Table1a!DQ121,Table1a!DQ122,Table1a!DQ123),6)</f>
        <v>0</v>
      </c>
      <c r="DR51" s="37">
        <f>ROUND(IFERROR(Table1a!DR113*1,0)-SUM(Table1a!DR114,Table1a!DR116,Table1a!DR117,Table1a!DR119,Table1a!DR120,Table1a!DR121,Table1a!DR122,Table1a!DR123),6)</f>
        <v>0</v>
      </c>
      <c r="DS51" s="37">
        <f>ROUND(IFERROR(Table1a!DS113*1,0)-SUM(Table1a!DS114,Table1a!DS116,Table1a!DS117,Table1a!DS119,Table1a!DS120,Table1a!DS121,Table1a!DS122,Table1a!DS123),6)</f>
        <v>0</v>
      </c>
      <c r="DT51" s="37">
        <f>ROUND(IFERROR(Table1a!DT113*1,0)-SUM(Table1a!DT114,Table1a!DT116,Table1a!DT117,Table1a!DT119,Table1a!DT120,Table1a!DT121,Table1a!DT122,Table1a!DT123),6)</f>
        <v>0</v>
      </c>
      <c r="DU51" s="37">
        <f>ROUND(IFERROR(Table1a!DU113*1,0)-SUM(Table1a!DU114,Table1a!DU116,Table1a!DU117,Table1a!DU119,Table1a!DU120,Table1a!DU121,Table1a!DU122,Table1a!DU123),6)</f>
        <v>0</v>
      </c>
      <c r="DV51" s="37">
        <f>ROUND(IFERROR(Table1a!DV113*1,0)-SUM(Table1a!DV114,Table1a!DV116,Table1a!DV117,Table1a!DV119,Table1a!DV120,Table1a!DV121,Table1a!DV122,Table1a!DV123),6)</f>
        <v>0</v>
      </c>
      <c r="DW51" s="37">
        <f>ROUND(IFERROR(Table1a!DW113*1,0)-SUM(Table1a!DW114,Table1a!DW116,Table1a!DW117,Table1a!DW119,Table1a!DW120,Table1a!DW121,Table1a!DW122,Table1a!DW123),6)</f>
        <v>0</v>
      </c>
      <c r="DX51" s="37">
        <f>ROUND(IFERROR(Table1a!DX113*1,0)-SUM(Table1a!DX114,Table1a!DX116,Table1a!DX117,Table1a!DX119,Table1a!DX120,Table1a!DX121,Table1a!DX122,Table1a!DX123),6)</f>
        <v>0</v>
      </c>
      <c r="DY51" s="37">
        <f>ROUND(IFERROR(Table1a!DY113*1,0)-SUM(Table1a!DY114,Table1a!DY116,Table1a!DY117,Table1a!DY119,Table1a!DY120,Table1a!DY121,Table1a!DY122,Table1a!DY123),6)</f>
        <v>0</v>
      </c>
      <c r="DZ51" s="37">
        <f>ROUND(IFERROR(Table1a!DZ113*1,0)-SUM(Table1a!DZ114,Table1a!DZ116,Table1a!DZ117,Table1a!DZ119,Table1a!DZ120,Table1a!DZ121,Table1a!DZ122,Table1a!DZ123),6)</f>
        <v>0</v>
      </c>
      <c r="EA51" s="37">
        <f>ROUND(IFERROR(Table1a!EA113*1,0)-SUM(Table1a!EA114,Table1a!EA116,Table1a!EA117,Table1a!EA119,Table1a!EA120,Table1a!EA121,Table1a!EA122,Table1a!EA123),6)</f>
        <v>0</v>
      </c>
      <c r="EB51" s="37">
        <f>ROUND(IFERROR(Table1a!EB113*1,0)-SUM(Table1a!EB114,Table1a!EB116,Table1a!EB117,Table1a!EB119,Table1a!EB120,Table1a!EB121,Table1a!EB122,Table1a!EB123),6)</f>
        <v>0</v>
      </c>
      <c r="EC51" s="37">
        <f>ROUND(IFERROR(Table1a!EC113*1,0)-SUM(Table1a!EC114,Table1a!EC116,Table1a!EC117,Table1a!EC119,Table1a!EC120,Table1a!EC121,Table1a!EC122,Table1a!EC123),6)</f>
        <v>0</v>
      </c>
      <c r="ED51" s="37">
        <f>ROUND(IFERROR(Table1a!ED113*1,0)-SUM(Table1a!ED114,Table1a!ED116,Table1a!ED117,Table1a!ED119,Table1a!ED120,Table1a!ED121,Table1a!ED122,Table1a!ED123),6)</f>
        <v>0</v>
      </c>
      <c r="EE51" s="37">
        <f>ROUND(IFERROR(Table1a!EE113*1,0)-SUM(Table1a!EE114,Table1a!EE116,Table1a!EE117,Table1a!EE119,Table1a!EE120,Table1a!EE121,Table1a!EE122,Table1a!EE123),6)</f>
        <v>0</v>
      </c>
      <c r="EF51" s="37">
        <f>ROUND(IFERROR(Table1a!EF113*1,0)-SUM(Table1a!EF114,Table1a!EF116,Table1a!EF117,Table1a!EF119,Table1a!EF120,Table1a!EF121,Table1a!EF122,Table1a!EF123),6)</f>
        <v>0</v>
      </c>
      <c r="EG51" s="37">
        <f>ROUND(IFERROR(Table1a!EG113*1,0)-SUM(Table1a!EG114,Table1a!EG116,Table1a!EG117,Table1a!EG119,Table1a!EG120,Table1a!EG121,Table1a!EG122,Table1a!EG123),6)</f>
        <v>0</v>
      </c>
      <c r="EH51" s="37">
        <f>ROUND(IFERROR(Table1a!EH113*1,0)-SUM(Table1a!EH114,Table1a!EH116,Table1a!EH117,Table1a!EH119,Table1a!EH120,Table1a!EH121,Table1a!EH122,Table1a!EH123),6)</f>
        <v>0</v>
      </c>
      <c r="EI51" s="37">
        <f>ROUND(IFERROR(Table1a!EI113*1,0)-SUM(Table1a!EI114,Table1a!EI116,Table1a!EI117,Table1a!EI119,Table1a!EI120,Table1a!EI121,Table1a!EI122,Table1a!EI123),6)</f>
        <v>0</v>
      </c>
      <c r="EJ51" s="37">
        <f>ROUND(IFERROR(Table1a!EJ113*1,0)-SUM(Table1a!EJ114,Table1a!EJ116,Table1a!EJ117,Table1a!EJ119,Table1a!EJ120,Table1a!EJ121,Table1a!EJ122,Table1a!EJ123),6)</f>
        <v>0</v>
      </c>
      <c r="EK51" s="37">
        <f>ROUND(IFERROR(Table1a!EK113*1,0)-SUM(Table1a!EK114,Table1a!EK116,Table1a!EK117,Table1a!EK119,Table1a!EK120,Table1a!EK121,Table1a!EK122,Table1a!EK123),6)</f>
        <v>0</v>
      </c>
      <c r="EL51" s="37">
        <f>ROUND(IFERROR(Table1a!EL113*1,0)-SUM(Table1a!EL114,Table1a!EL116,Table1a!EL117,Table1a!EL119,Table1a!EL120,Table1a!EL121,Table1a!EL122,Table1a!EL123),6)</f>
        <v>0</v>
      </c>
      <c r="EM51" s="37">
        <f>ROUND(IFERROR(Table1a!EM113*1,0)-SUM(Table1a!EM114,Table1a!EM116,Table1a!EM117,Table1a!EM119,Table1a!EM120,Table1a!EM121,Table1a!EM122,Table1a!EM123),6)</f>
        <v>0</v>
      </c>
      <c r="EN51" s="37">
        <f>ROUND(IFERROR(Table1a!EN113*1,0)-SUM(Table1a!EN114,Table1a!EN116,Table1a!EN117,Table1a!EN119,Table1a!EN120,Table1a!EN121,Table1a!EN122,Table1a!EN123),6)</f>
        <v>0</v>
      </c>
      <c r="EO51" s="37">
        <f>ROUND(IFERROR(Table1a!EO113*1,0)-SUM(Table1a!EO114,Table1a!EO116,Table1a!EO117,Table1a!EO119,Table1a!EO120,Table1a!EO121,Table1a!EO122,Table1a!EO123),6)</f>
        <v>0</v>
      </c>
      <c r="EP51" s="37">
        <f>ROUND(IFERROR(Table1a!EP113*1,0)-SUM(Table1a!EP114,Table1a!EP116,Table1a!EP117,Table1a!EP119,Table1a!EP120,Table1a!EP121,Table1a!EP122,Table1a!EP123),6)</f>
        <v>0</v>
      </c>
      <c r="EQ51" s="37">
        <f>ROUND(IFERROR(Table1a!EQ113*1,0)-SUM(Table1a!EQ114,Table1a!EQ116,Table1a!EQ117,Table1a!EQ119,Table1a!EQ120,Table1a!EQ121,Table1a!EQ122,Table1a!EQ123),6)</f>
        <v>0</v>
      </c>
      <c r="ER51" s="37">
        <f>ROUND(IFERROR(Table1a!ER113*1,0)-SUM(Table1a!ER114,Table1a!ER116,Table1a!ER117,Table1a!ER119,Table1a!ER120,Table1a!ER121,Table1a!ER122,Table1a!ER123),6)</f>
        <v>0</v>
      </c>
      <c r="ES51" s="37">
        <f>ROUND(IFERROR(Table1a!ES113*1,0)-SUM(Table1a!ES114,Table1a!ES116,Table1a!ES117,Table1a!ES119,Table1a!ES120,Table1a!ES121,Table1a!ES122,Table1a!ES123),6)</f>
        <v>0</v>
      </c>
      <c r="ET51" s="37">
        <f>ROUND(IFERROR(Table1a!ET113*1,0)-SUM(Table1a!ET114,Table1a!ET116,Table1a!ET117,Table1a!ET119,Table1a!ET120,Table1a!ET121,Table1a!ET122,Table1a!ET123),6)</f>
        <v>0</v>
      </c>
      <c r="EU51" s="37">
        <f>ROUND(IFERROR(Table1a!EU113*1,0)-SUM(Table1a!EU114,Table1a!EU116,Table1a!EU117,Table1a!EU119,Table1a!EU120,Table1a!EU121,Table1a!EU122,Table1a!EU123),6)</f>
        <v>0</v>
      </c>
      <c r="EV51" s="37">
        <f>ROUND(IFERROR(Table1a!EV113*1,0)-SUM(Table1a!EV114,Table1a!EV116,Table1a!EV117,Table1a!EV119,Table1a!EV120,Table1a!EV121,Table1a!EV122,Table1a!EV123),6)</f>
        <v>0</v>
      </c>
      <c r="EW51" s="37">
        <f>ROUND(IFERROR(Table1a!EW113*1,0)-SUM(Table1a!EW114,Table1a!EW116,Table1a!EW117,Table1a!EW119,Table1a!EW120,Table1a!EW121,Table1a!EW122,Table1a!EW123),6)</f>
        <v>0</v>
      </c>
      <c r="EX51" s="37">
        <f>ROUND(IFERROR(Table1a!EX113*1,0)-SUM(Table1a!EX114,Table1a!EX116,Table1a!EX117,Table1a!EX119,Table1a!EX120,Table1a!EX121,Table1a!EX122,Table1a!EX123),6)</f>
        <v>0</v>
      </c>
      <c r="EY51" s="37">
        <f>ROUND(IFERROR(Table1a!EY113*1,0)-SUM(Table1a!EY114,Table1a!EY116,Table1a!EY117,Table1a!EY119,Table1a!EY120,Table1a!EY121,Table1a!EY122,Table1a!EY123),6)</f>
        <v>0</v>
      </c>
      <c r="EZ51" s="37">
        <f>ROUND(IFERROR(Table1a!EZ113*1,0)-SUM(Table1a!EZ114,Table1a!EZ116,Table1a!EZ117,Table1a!EZ119,Table1a!EZ120,Table1a!EZ121,Table1a!EZ122,Table1a!EZ123),6)</f>
        <v>0</v>
      </c>
      <c r="FA51" s="37">
        <f>ROUND(IFERROR(Table1a!FA113*1,0)-SUM(Table1a!FA114,Table1a!FA116,Table1a!FA117,Table1a!FA119,Table1a!FA120,Table1a!FA121,Table1a!FA122,Table1a!FA123),6)</f>
        <v>0</v>
      </c>
      <c r="FB51" s="37">
        <f>ROUND(IFERROR(Table1a!FB113*1,0)-SUM(Table1a!FB114,Table1a!FB116,Table1a!FB117,Table1a!FB119,Table1a!FB120,Table1a!FB121,Table1a!FB122,Table1a!FB123),6)</f>
        <v>0</v>
      </c>
      <c r="FC51" s="37">
        <f>ROUND(IFERROR(Table1a!FC113*1,0)-SUM(Table1a!FC114,Table1a!FC116,Table1a!FC117,Table1a!FC119,Table1a!FC120,Table1a!FC121,Table1a!FC122,Table1a!FC123),6)</f>
        <v>0</v>
      </c>
      <c r="FD51" s="37">
        <f>ROUND(IFERROR(Table1a!FD113*1,0)-SUM(Table1a!FD114,Table1a!FD116,Table1a!FD117,Table1a!FD119,Table1a!FD120,Table1a!FD121,Table1a!FD122,Table1a!FD123),6)</f>
        <v>0</v>
      </c>
      <c r="FE51" s="37">
        <f>ROUND(IFERROR(Table1a!FE113*1,0)-SUM(Table1a!FE114,Table1a!FE116,Table1a!FE117,Table1a!FE119,Table1a!FE120,Table1a!FE121,Table1a!FE122,Table1a!FE123),6)</f>
        <v>0</v>
      </c>
      <c r="FF51" s="37">
        <f>ROUND(IFERROR(Table1a!FF113*1,0)-SUM(Table1a!FF114,Table1a!FF116,Table1a!FF117,Table1a!FF119,Table1a!FF120,Table1a!FF121,Table1a!FF122,Table1a!FF123),6)</f>
        <v>0</v>
      </c>
      <c r="FG51" s="37">
        <f>ROUND(IFERROR(Table1a!FG113*1,0)-SUM(Table1a!FG114,Table1a!FG116,Table1a!FG117,Table1a!FG119,Table1a!FG120,Table1a!FG121,Table1a!FG122,Table1a!FG123),6)</f>
        <v>0</v>
      </c>
      <c r="FH51" s="37">
        <f>ROUND(IFERROR(Table1a!FH113*1,0)-SUM(Table1a!FH114,Table1a!FH116,Table1a!FH117,Table1a!FH119,Table1a!FH120,Table1a!FH121,Table1a!FH122,Table1a!FH123),6)</f>
        <v>0</v>
      </c>
      <c r="FI51" s="37">
        <f>ROUND(IFERROR(Table1a!FI113*1,0)-SUM(Table1a!FI114,Table1a!FI116,Table1a!FI117,Table1a!FI119,Table1a!FI120,Table1a!FI121,Table1a!FI122,Table1a!FI123),6)</f>
        <v>0</v>
      </c>
      <c r="FJ51" s="37">
        <f>ROUND(IFERROR(Table1a!FJ113*1,0)-SUM(Table1a!FJ114,Table1a!FJ116,Table1a!FJ117,Table1a!FJ119,Table1a!FJ120,Table1a!FJ121,Table1a!FJ122,Table1a!FJ123),6)</f>
        <v>0</v>
      </c>
      <c r="FK51" s="37">
        <f>ROUND(IFERROR(Table1a!FK113*1,0)-SUM(Table1a!FK114,Table1a!FK116,Table1a!FK117,Table1a!FK119,Table1a!FK120,Table1a!FK121,Table1a!FK122,Table1a!FK123),6)</f>
        <v>0</v>
      </c>
      <c r="FL51" s="37">
        <f>ROUND(IFERROR(Table1a!FL113*1,0)-SUM(Table1a!FL114,Table1a!FL116,Table1a!FL117,Table1a!FL119,Table1a!FL120,Table1a!FL121,Table1a!FL122,Table1a!FL123),6)</f>
        <v>0</v>
      </c>
      <c r="FM51" s="37">
        <f>ROUND(IFERROR(Table1a!FM113*1,0)-SUM(Table1a!FM114,Table1a!FM116,Table1a!FM117,Table1a!FM119,Table1a!FM120,Table1a!FM121,Table1a!FM122,Table1a!FM123),6)</f>
        <v>0</v>
      </c>
      <c r="FN51" s="37">
        <f>ROUND(IFERROR(Table1a!FN113*1,0)-SUM(Table1a!FN114,Table1a!FN116,Table1a!FN117,Table1a!FN119,Table1a!FN120,Table1a!FN121,Table1a!FN122,Table1a!FN123),6)</f>
        <v>0</v>
      </c>
      <c r="FO51" s="37">
        <f>ROUND(IFERROR(Table1a!FO113*1,0)-SUM(Table1a!FO114,Table1a!FO116,Table1a!FO117,Table1a!FO119,Table1a!FO120,Table1a!FO121,Table1a!FO122,Table1a!FO123),6)</f>
        <v>0</v>
      </c>
      <c r="FP51" s="37">
        <f>ROUND(IFERROR(Table1a!FP113*1,0)-SUM(Table1a!FP114,Table1a!FP116,Table1a!FP117,Table1a!FP119,Table1a!FP120,Table1a!FP121,Table1a!FP122,Table1a!FP123),6)</f>
        <v>0</v>
      </c>
      <c r="FQ51" s="37">
        <f>ROUND(IFERROR(Table1a!FQ113*1,0)-SUM(Table1a!FQ114,Table1a!FQ116,Table1a!FQ117,Table1a!FQ119,Table1a!FQ120,Table1a!FQ121,Table1a!FQ122,Table1a!FQ123),6)</f>
        <v>0</v>
      </c>
      <c r="FR51" s="37">
        <f>ROUND(IFERROR(Table1a!FR113*1,0)-SUM(Table1a!FR114,Table1a!FR116,Table1a!FR117,Table1a!FR119,Table1a!FR120,Table1a!FR121,Table1a!FR122,Table1a!FR123),6)</f>
        <v>0</v>
      </c>
      <c r="FS51" s="37">
        <f>ROUND(IFERROR(Table1a!FS113*1,0)-SUM(Table1a!FS114,Table1a!FS116,Table1a!FS117,Table1a!FS119,Table1a!FS120,Table1a!FS121,Table1a!FS122,Table1a!FS123),6)</f>
        <v>0</v>
      </c>
      <c r="FT51" s="37">
        <f>ROUND(IFERROR(Table1a!FT113*1,0)-SUM(Table1a!FT114,Table1a!FT116,Table1a!FT117,Table1a!FT119,Table1a!FT120,Table1a!FT121,Table1a!FT122,Table1a!FT123),6)</f>
        <v>0</v>
      </c>
      <c r="FU51" s="37">
        <f>ROUND(IFERROR(Table1a!FU113*1,0)-SUM(Table1a!FU114,Table1a!FU116,Table1a!FU117,Table1a!FU119,Table1a!FU120,Table1a!FU121,Table1a!FU122,Table1a!FU123),6)</f>
        <v>0</v>
      </c>
      <c r="FV51" s="37">
        <f>ROUND(IFERROR(Table1a!FV113*1,0)-SUM(Table1a!FV114,Table1a!FV116,Table1a!FV117,Table1a!FV119,Table1a!FV120,Table1a!FV121,Table1a!FV122,Table1a!FV123),6)</f>
        <v>0</v>
      </c>
      <c r="FW51" s="37">
        <f>ROUND(IFERROR(Table1a!FW113*1,0)-SUM(Table1a!FW114,Table1a!FW116,Table1a!FW117,Table1a!FW119,Table1a!FW120,Table1a!FW121,Table1a!FW122,Table1a!FW123),6)</f>
        <v>0</v>
      </c>
      <c r="FX51" s="37">
        <f>ROUND(IFERROR(Table1a!FX113*1,0)-SUM(Table1a!FX114,Table1a!FX116,Table1a!FX117,Table1a!FX119,Table1a!FX120,Table1a!FX121,Table1a!FX122,Table1a!FX123),6)</f>
        <v>0</v>
      </c>
      <c r="FY51" s="37">
        <f>ROUND(IFERROR(Table1a!FY113*1,0)-SUM(Table1a!FY114,Table1a!FY116,Table1a!FY117,Table1a!FY119,Table1a!FY120,Table1a!FY121,Table1a!FY122,Table1a!FY123),6)</f>
        <v>0</v>
      </c>
      <c r="FZ51" s="37">
        <f>ROUND(IFERROR(Table1a!FZ113*1,0)-SUM(Table1a!FZ114,Table1a!FZ116,Table1a!FZ117,Table1a!FZ119,Table1a!FZ120,Table1a!FZ121,Table1a!FZ122,Table1a!FZ123),6)</f>
        <v>0</v>
      </c>
      <c r="GA51" s="37">
        <f>ROUND(IFERROR(Table1a!GA113*1,0)-SUM(Table1a!GA114,Table1a!GA116,Table1a!GA117,Table1a!GA119,Table1a!GA120,Table1a!GA121,Table1a!GA122,Table1a!GA123),6)</f>
        <v>0</v>
      </c>
      <c r="GB51" s="37">
        <f>ROUND(IFERROR(Table1a!GB113*1,0)-SUM(Table1a!GB114,Table1a!GB116,Table1a!GB117,Table1a!GB119,Table1a!GB120,Table1a!GB121,Table1a!GB122,Table1a!GB123),6)</f>
        <v>0</v>
      </c>
      <c r="GC51" s="37">
        <f>ROUND(IFERROR(Table1a!GC113*1,0)-SUM(Table1a!GC114,Table1a!GC116,Table1a!GC117,Table1a!GC119,Table1a!GC120,Table1a!GC121,Table1a!GC122,Table1a!GC123),6)</f>
        <v>0</v>
      </c>
      <c r="GD51" s="37">
        <f>ROUND(IFERROR(Table1a!GD113*1,0)-SUM(Table1a!GD114,Table1a!GD116,Table1a!GD117,Table1a!GD119,Table1a!GD120,Table1a!GD121,Table1a!GD122,Table1a!GD123),6)</f>
        <v>0</v>
      </c>
      <c r="GE51" s="37">
        <f>ROUND(IFERROR(Table1a!GE113*1,0)-SUM(Table1a!GE114,Table1a!GE116,Table1a!GE117,Table1a!GE119,Table1a!GE120,Table1a!GE121,Table1a!GE122,Table1a!GE123),6)</f>
        <v>0</v>
      </c>
      <c r="GF51" s="37">
        <f>ROUND(IFERROR(Table1a!GF113*1,0)-SUM(Table1a!GF114,Table1a!GF116,Table1a!GF117,Table1a!GF119,Table1a!GF120,Table1a!GF121,Table1a!GF122,Table1a!GF123),6)</f>
        <v>0</v>
      </c>
      <c r="GG51" s="37">
        <f>ROUND(IFERROR(Table1a!GG113*1,0)-SUM(Table1a!GG114,Table1a!GG116,Table1a!GG117,Table1a!GG119,Table1a!GG120,Table1a!GG121,Table1a!GG122,Table1a!GG123),6)</f>
        <v>0</v>
      </c>
      <c r="GH51" s="37">
        <f>ROUND(IFERROR(Table1a!GH113*1,0)-SUM(Table1a!GH114,Table1a!GH116,Table1a!GH117,Table1a!GH119,Table1a!GH120,Table1a!GH121,Table1a!GH122,Table1a!GH123),6)</f>
        <v>0</v>
      </c>
      <c r="GI51" s="37">
        <f>ROUND(IFERROR(Table1a!GI113*1,0)-SUM(Table1a!GI114,Table1a!GI116,Table1a!GI117,Table1a!GI119,Table1a!GI120,Table1a!GI121,Table1a!GI122,Table1a!GI123),6)</f>
        <v>0</v>
      </c>
      <c r="GJ51" s="37">
        <f>ROUND(IFERROR(Table1a!GJ113*1,0)-SUM(Table1a!GJ114,Table1a!GJ116,Table1a!GJ117,Table1a!GJ119,Table1a!GJ120,Table1a!GJ121,Table1a!GJ122,Table1a!GJ123),6)</f>
        <v>0</v>
      </c>
      <c r="GK51" s="37">
        <f>ROUND(IFERROR(Table1a!GK113*1,0)-SUM(Table1a!GK114,Table1a!GK116,Table1a!GK117,Table1a!GK119,Table1a!GK120,Table1a!GK121,Table1a!GK122,Table1a!GK123),6)</f>
        <v>0</v>
      </c>
      <c r="GL51" s="37">
        <f>ROUND(IFERROR(Table1a!GL113*1,0)-SUM(Table1a!GL114,Table1a!GL116,Table1a!GL117,Table1a!GL119,Table1a!GL120,Table1a!GL121,Table1a!GL122,Table1a!GL123),6)</f>
        <v>0</v>
      </c>
      <c r="GM51" s="37">
        <f>ROUND(IFERROR(Table1a!GM113*1,0)-SUM(Table1a!GM114,Table1a!GM116,Table1a!GM117,Table1a!GM119,Table1a!GM120,Table1a!GM121,Table1a!GM122,Table1a!GM123),6)</f>
        <v>0</v>
      </c>
      <c r="GN51" s="37">
        <f>ROUND(IFERROR(Table1a!GN113*1,0)-SUM(Table1a!GN114,Table1a!GN116,Table1a!GN117,Table1a!GN119,Table1a!GN120,Table1a!GN121,Table1a!GN122,Table1a!GN123),6)</f>
        <v>0</v>
      </c>
      <c r="GO51" s="37">
        <f>ROUND(IFERROR(Table1a!GO113*1,0)-SUM(Table1a!GO114,Table1a!GO116,Table1a!GO117,Table1a!GO119,Table1a!GO120,Table1a!GO121,Table1a!GO122,Table1a!GO123),6)</f>
        <v>0</v>
      </c>
      <c r="GP51" s="37">
        <f>ROUND(IFERROR(Table1a!GP113*1,0)-SUM(Table1a!GP114,Table1a!GP116,Table1a!GP117,Table1a!GP119,Table1a!GP120,Table1a!GP121,Table1a!GP122,Table1a!GP123),6)</f>
        <v>0</v>
      </c>
      <c r="GQ51" s="37">
        <f>ROUND(IFERROR(Table1a!GQ113*1,0)-SUM(Table1a!GQ114,Table1a!GQ116,Table1a!GQ117,Table1a!GQ119,Table1a!GQ120,Table1a!GQ121,Table1a!GQ122,Table1a!GQ123),6)</f>
        <v>0</v>
      </c>
      <c r="GR51" s="37">
        <f>ROUND(IFERROR(Table1a!GR113*1,0)-SUM(Table1a!GR114,Table1a!GR116,Table1a!GR117,Table1a!GR119,Table1a!GR120,Table1a!GR121,Table1a!GR122,Table1a!GR123),6)</f>
        <v>0</v>
      </c>
      <c r="GS51" s="37">
        <f>ROUND(IFERROR(Table1a!GS113*1,0)-SUM(Table1a!GS114,Table1a!GS116,Table1a!GS117,Table1a!GS119,Table1a!GS120,Table1a!GS121,Table1a!GS122,Table1a!GS123),6)</f>
        <v>0</v>
      </c>
      <c r="GT51" s="37">
        <f>ROUND(IFERROR(Table1a!GT113*1,0)-SUM(Table1a!GT114,Table1a!GT116,Table1a!GT117,Table1a!GT119,Table1a!GT120,Table1a!GT121,Table1a!GT122,Table1a!GT123),6)</f>
        <v>0</v>
      </c>
      <c r="GU51" s="37">
        <f>ROUND(IFERROR(Table1a!GU113*1,0)-SUM(Table1a!GU114,Table1a!GU116,Table1a!GU117,Table1a!GU119,Table1a!GU120,Table1a!GU121,Table1a!GU122,Table1a!GU123),6)</f>
        <v>0</v>
      </c>
      <c r="GV51" s="37">
        <f>ROUND(IFERROR(Table1a!GV113*1,0)-SUM(Table1a!GV114,Table1a!GV116,Table1a!GV117,Table1a!GV119,Table1a!GV120,Table1a!GV121,Table1a!GV122,Table1a!GV123),6)</f>
        <v>0</v>
      </c>
      <c r="GW51" s="37">
        <f>ROUND(IFERROR(Table1a!GW113*1,0)-SUM(Table1a!GW114,Table1a!GW116,Table1a!GW117,Table1a!GW119,Table1a!GW120,Table1a!GW121,Table1a!GW122,Table1a!GW123),6)</f>
        <v>0</v>
      </c>
      <c r="GX51" s="37">
        <f>ROUND(IFERROR(Table1a!GX113*1,0)-SUM(Table1a!GX114,Table1a!GX116,Table1a!GX117,Table1a!GX119,Table1a!GX120,Table1a!GX121,Table1a!GX122,Table1a!GX123),6)</f>
        <v>0</v>
      </c>
      <c r="GY51" s="37">
        <f>ROUND(IFERROR(Table1a!GY113*1,0)-SUM(Table1a!GY114,Table1a!GY116,Table1a!GY117,Table1a!GY119,Table1a!GY120,Table1a!GY121,Table1a!GY122,Table1a!GY123),6)</f>
        <v>0</v>
      </c>
      <c r="GZ51" s="37">
        <f>ROUND(IFERROR(Table1a!GZ113*1,0)-SUM(Table1a!GZ114,Table1a!GZ116,Table1a!GZ117,Table1a!GZ119,Table1a!GZ120,Table1a!GZ121,Table1a!GZ122,Table1a!GZ123),6)</f>
        <v>0</v>
      </c>
      <c r="HA51" s="37">
        <f>ROUND(IFERROR(Table1a!HA113*1,0)-SUM(Table1a!HA114,Table1a!HA116,Table1a!HA117,Table1a!HA119,Table1a!HA120,Table1a!HA121,Table1a!HA122,Table1a!HA123),6)</f>
        <v>0</v>
      </c>
      <c r="HB51" s="37">
        <f>ROUND(IFERROR(Table1a!HB113*1,0)-SUM(Table1a!HB114,Table1a!HB116,Table1a!HB117,Table1a!HB119,Table1a!HB120,Table1a!HB121,Table1a!HB122,Table1a!HB123),6)</f>
        <v>0</v>
      </c>
      <c r="HC51" s="37">
        <f>ROUND(IFERROR(Table1a!HC113*1,0)-SUM(Table1a!HC114,Table1a!HC116,Table1a!HC117,Table1a!HC119,Table1a!HC120,Table1a!HC121,Table1a!HC122,Table1a!HC123),6)</f>
        <v>0</v>
      </c>
      <c r="HD51" s="37">
        <f>ROUND(IFERROR(Table1a!HD113*1,0)-SUM(Table1a!HD114,Table1a!HD116,Table1a!HD117,Table1a!HD119,Table1a!HD120,Table1a!HD121,Table1a!HD122,Table1a!HD123),6)</f>
        <v>0</v>
      </c>
      <c r="HE51" s="37">
        <f>ROUND(IFERROR(Table1a!HE113*1,0)-SUM(Table1a!HE114,Table1a!HE116,Table1a!HE117,Table1a!HE119,Table1a!HE120,Table1a!HE121,Table1a!HE122,Table1a!HE123),6)</f>
        <v>0</v>
      </c>
      <c r="HF51" s="37">
        <f>ROUND(IFERROR(Table1a!HF113*1,0)-SUM(Table1a!HF114,Table1a!HF116,Table1a!HF117,Table1a!HF119,Table1a!HF120,Table1a!HF121,Table1a!HF122,Table1a!HF123),6)</f>
        <v>0</v>
      </c>
      <c r="HG51" s="37">
        <f>ROUND(IFERROR(Table1a!HG113*1,0)-SUM(Table1a!HG114,Table1a!HG116,Table1a!HG117,Table1a!HG119,Table1a!HG120,Table1a!HG121,Table1a!HG122,Table1a!HG123),6)</f>
        <v>0</v>
      </c>
      <c r="HH51" s="37">
        <f>ROUND(IFERROR(Table1a!HH113*1,0)-SUM(Table1a!HH114,Table1a!HH116,Table1a!HH117,Table1a!HH119,Table1a!HH120,Table1a!HH121,Table1a!HH122,Table1a!HH123),6)</f>
        <v>0</v>
      </c>
      <c r="HI51" s="37">
        <f>ROUND(IFERROR(Table1a!HI113*1,0)-SUM(Table1a!HI114,Table1a!HI116,Table1a!HI117,Table1a!HI119,Table1a!HI120,Table1a!HI121,Table1a!HI122,Table1a!HI123),6)</f>
        <v>0</v>
      </c>
      <c r="HJ51" s="37">
        <f>ROUND(IFERROR(Table1a!HJ113*1,0)-SUM(Table1a!HJ114,Table1a!HJ116,Table1a!HJ117,Table1a!HJ119,Table1a!HJ120,Table1a!HJ121,Table1a!HJ122,Table1a!HJ123),6)</f>
        <v>0</v>
      </c>
      <c r="HK51" s="37">
        <f>ROUND(IFERROR(Table1a!HK113*1,0)-SUM(Table1a!HK114,Table1a!HK116,Table1a!HK117,Table1a!HK119,Table1a!HK120,Table1a!HK121,Table1a!HK122,Table1a!HK123),6)</f>
        <v>0</v>
      </c>
      <c r="HL51" s="37">
        <f>ROUND(IFERROR(Table1a!HL113*1,0)-SUM(Table1a!HL114,Table1a!HL116,Table1a!HL117,Table1a!HL119,Table1a!HL120,Table1a!HL121,Table1a!HL122,Table1a!HL123),6)</f>
        <v>0</v>
      </c>
      <c r="HM51" s="37">
        <f>ROUND(IFERROR(Table1a!HM113*1,0)-SUM(Table1a!HM114,Table1a!HM116,Table1a!HM117,Table1a!HM119,Table1a!HM120,Table1a!HM121,Table1a!HM122,Table1a!HM123),6)</f>
        <v>0</v>
      </c>
      <c r="HN51" s="37">
        <f>ROUND(IFERROR(Table1a!HN113*1,0)-SUM(Table1a!HN114,Table1a!HN116,Table1a!HN117,Table1a!HN119,Table1a!HN120,Table1a!HN121,Table1a!HN122,Table1a!HN123),6)</f>
        <v>0</v>
      </c>
      <c r="HO51" s="37">
        <f>ROUND(IFERROR(Table1a!HO113*1,0)-SUM(Table1a!HO114,Table1a!HO116,Table1a!HO117,Table1a!HO119,Table1a!HO120,Table1a!HO121,Table1a!HO122,Table1a!HO123),6)</f>
        <v>0</v>
      </c>
      <c r="HP51" s="37">
        <f>ROUND(IFERROR(Table1a!HP113*1,0)-SUM(Table1a!HP114,Table1a!HP116,Table1a!HP117,Table1a!HP119,Table1a!HP120,Table1a!HP121,Table1a!HP122,Table1a!HP123),6)</f>
        <v>0</v>
      </c>
      <c r="HQ51" s="37">
        <f>ROUND(IFERROR(Table1a!HQ113*1,0)-SUM(Table1a!HQ114,Table1a!HQ116,Table1a!HQ117,Table1a!HQ119,Table1a!HQ120,Table1a!HQ121,Table1a!HQ122,Table1a!HQ123),6)</f>
        <v>0</v>
      </c>
      <c r="HR51" s="37">
        <f>ROUND(IFERROR(Table1a!HR113*1,0)-SUM(Table1a!HR114,Table1a!HR116,Table1a!HR117,Table1a!HR119,Table1a!HR120,Table1a!HR121,Table1a!HR122,Table1a!HR123),6)</f>
        <v>0</v>
      </c>
      <c r="HS51" s="37">
        <f>ROUND(IFERROR(Table1a!HS113*1,0)-SUM(Table1a!HS114,Table1a!HS116,Table1a!HS117,Table1a!HS119,Table1a!HS120,Table1a!HS121,Table1a!HS122,Table1a!HS123),6)</f>
        <v>0</v>
      </c>
      <c r="HT51" s="37">
        <f>ROUND(IFERROR(Table1a!HT113*1,0)-SUM(Table1a!HT114,Table1a!HT116,Table1a!HT117,Table1a!HT119,Table1a!HT120,Table1a!HT121,Table1a!HT122,Table1a!HT123),6)</f>
        <v>0</v>
      </c>
      <c r="HU51" s="37">
        <f>ROUND(IFERROR(Table1a!HU113*1,0)-SUM(Table1a!HU114,Table1a!HU116,Table1a!HU117,Table1a!HU119,Table1a!HU120,Table1a!HU121,Table1a!HU122,Table1a!HU123),6)</f>
        <v>0</v>
      </c>
      <c r="HV51" s="37">
        <f>ROUND(IFERROR(Table1a!HV113*1,0)-SUM(Table1a!HV114,Table1a!HV116,Table1a!HV117,Table1a!HV119,Table1a!HV120,Table1a!HV121,Table1a!HV122,Table1a!HV123),6)</f>
        <v>0</v>
      </c>
      <c r="HW51" s="37">
        <f>ROUND(IFERROR(Table1a!HW113*1,0)-SUM(Table1a!HW114,Table1a!HW116,Table1a!HW117,Table1a!HW119,Table1a!HW120,Table1a!HW121,Table1a!HW122,Table1a!HW123),6)</f>
        <v>0</v>
      </c>
      <c r="HX51" s="37">
        <f>ROUND(IFERROR(Table1a!HX113*1,0)-SUM(Table1a!HX114,Table1a!HX116,Table1a!HX117,Table1a!HX119,Table1a!HX120,Table1a!HX121,Table1a!HX122,Table1a!HX123),6)</f>
        <v>0</v>
      </c>
      <c r="HY51" s="37">
        <f>ROUND(IFERROR(Table1a!HY113*1,0)-SUM(Table1a!HY114,Table1a!HY116,Table1a!HY117,Table1a!HY119,Table1a!HY120,Table1a!HY121,Table1a!HY122,Table1a!HY123),6)</f>
        <v>0</v>
      </c>
      <c r="HZ51" s="37">
        <f>ROUND(IFERROR(Table1a!HZ113*1,0)-SUM(Table1a!HZ114,Table1a!HZ116,Table1a!HZ117,Table1a!HZ119,Table1a!HZ120,Table1a!HZ121,Table1a!HZ122,Table1a!HZ123),6)</f>
        <v>0</v>
      </c>
      <c r="IA51" s="37">
        <f>ROUND(IFERROR(Table1a!IA113*1,0)-SUM(Table1a!IA114,Table1a!IA116,Table1a!IA117,Table1a!IA119,Table1a!IA120,Table1a!IA121,Table1a!IA122,Table1a!IA123),6)</f>
        <v>0</v>
      </c>
      <c r="IB51" s="37">
        <f>ROUND(IFERROR(Table1a!IB113*1,0)-SUM(Table1a!IB114,Table1a!IB116,Table1a!IB117,Table1a!IB119,Table1a!IB120,Table1a!IB121,Table1a!IB122,Table1a!IB123),6)</f>
        <v>0</v>
      </c>
      <c r="IC51" s="37">
        <f>ROUND(IFERROR(Table1a!IC113*1,0)-SUM(Table1a!IC114,Table1a!IC116,Table1a!IC117,Table1a!IC119,Table1a!IC120,Table1a!IC121,Table1a!IC122,Table1a!IC123),6)</f>
        <v>0</v>
      </c>
      <c r="ID51" s="37">
        <f>ROUND(IFERROR(Table1a!ID113*1,0)-SUM(Table1a!ID114,Table1a!ID116,Table1a!ID117,Table1a!ID119,Table1a!ID120,Table1a!ID121,Table1a!ID122,Table1a!ID123),6)</f>
        <v>0</v>
      </c>
      <c r="IE51" s="37">
        <f>ROUND(IFERROR(Table1a!IE113*1,0)-SUM(Table1a!IE114,Table1a!IE116,Table1a!IE117,Table1a!IE119,Table1a!IE120,Table1a!IE121,Table1a!IE122,Table1a!IE123),6)</f>
        <v>0</v>
      </c>
      <c r="IF51" s="37">
        <f>ROUND(IFERROR(Table1a!IF113*1,0)-SUM(Table1a!IF114,Table1a!IF116,Table1a!IF117,Table1a!IF119,Table1a!IF120,Table1a!IF121,Table1a!IF122,Table1a!IF123),6)</f>
        <v>0</v>
      </c>
      <c r="IG51" s="37">
        <f>ROUND(IFERROR(Table1a!IG113*1,0)-SUM(Table1a!IG114,Table1a!IG116,Table1a!IG117,Table1a!IG119,Table1a!IG120,Table1a!IG121,Table1a!IG122,Table1a!IG123),6)</f>
        <v>0</v>
      </c>
      <c r="IH51" s="37">
        <f>ROUND(IFERROR(Table1a!IH113*1,0)-SUM(Table1a!IH114,Table1a!IH116,Table1a!IH117,Table1a!IH119,Table1a!IH120,Table1a!IH121,Table1a!IH122,Table1a!IH123),6)</f>
        <v>0</v>
      </c>
      <c r="II51" s="37">
        <f>ROUND(IFERROR(Table1a!II113*1,0)-SUM(Table1a!II114,Table1a!II116,Table1a!II117,Table1a!II119,Table1a!II120,Table1a!II121,Table1a!II122,Table1a!II123),6)</f>
        <v>0</v>
      </c>
      <c r="IJ51" s="37">
        <f>ROUND(IFERROR(Table1a!IJ113*1,0)-SUM(Table1a!IJ114,Table1a!IJ116,Table1a!IJ117,Table1a!IJ119,Table1a!IJ120,Table1a!IJ121,Table1a!IJ122,Table1a!IJ123),6)</f>
        <v>0</v>
      </c>
      <c r="IK51" s="37">
        <f>ROUND(IFERROR(Table1a!IK113*1,0)-SUM(Table1a!IK114,Table1a!IK116,Table1a!IK117,Table1a!IK119,Table1a!IK120,Table1a!IK121,Table1a!IK122,Table1a!IK123),6)</f>
        <v>0</v>
      </c>
      <c r="IL51" s="37">
        <f>ROUND(IFERROR(Table1a!IL113*1,0)-SUM(Table1a!IL114,Table1a!IL116,Table1a!IL117,Table1a!IL119,Table1a!IL120,Table1a!IL121,Table1a!IL122,Table1a!IL123),6)</f>
        <v>0</v>
      </c>
      <c r="IM51" s="37">
        <f>ROUND(IFERROR(Table1a!IM113*1,0)-SUM(Table1a!IM114,Table1a!IM116,Table1a!IM117,Table1a!IM119,Table1a!IM120,Table1a!IM121,Table1a!IM122,Table1a!IM123),6)</f>
        <v>0</v>
      </c>
      <c r="IN51" s="37">
        <f>ROUND(IFERROR(Table1a!IN113*1,0)-SUM(Table1a!IN114,Table1a!IN116,Table1a!IN117,Table1a!IN119,Table1a!IN120,Table1a!IN121,Table1a!IN122,Table1a!IN123),6)</f>
        <v>0</v>
      </c>
      <c r="IO51" s="37">
        <f>ROUND(IFERROR(Table1a!IO113*1,0)-SUM(Table1a!IO114,Table1a!IO116,Table1a!IO117,Table1a!IO119,Table1a!IO120,Table1a!IO121,Table1a!IO122,Table1a!IO123),6)</f>
        <v>0</v>
      </c>
      <c r="IP51" s="37">
        <f>ROUND(IFERROR(Table1a!IP113*1,0)-SUM(Table1a!IP114,Table1a!IP116,Table1a!IP117,Table1a!IP119,Table1a!IP120,Table1a!IP121,Table1a!IP122,Table1a!IP123),6)</f>
        <v>0</v>
      </c>
      <c r="IQ51" s="37">
        <f>ROUND(IFERROR(Table1a!IQ113*1,0)-SUM(Table1a!IQ114,Table1a!IQ116,Table1a!IQ117,Table1a!IQ119,Table1a!IQ120,Table1a!IQ121,Table1a!IQ122,Table1a!IQ123),6)</f>
        <v>0</v>
      </c>
      <c r="IR51" s="37">
        <f>ROUND(IFERROR(Table1a!IR113*1,0)-SUM(Table1a!IR114,Table1a!IR116,Table1a!IR117,Table1a!IR119,Table1a!IR120,Table1a!IR121,Table1a!IR122,Table1a!IR123),6)</f>
        <v>0</v>
      </c>
      <c r="IS51" s="37">
        <f>ROUND(IFERROR(Table1a!IS113*1,0)-SUM(Table1a!IS114,Table1a!IS116,Table1a!IS117,Table1a!IS119,Table1a!IS120,Table1a!IS121,Table1a!IS122,Table1a!IS123),6)</f>
        <v>0</v>
      </c>
      <c r="IT51" s="37">
        <f>ROUND(IFERROR(Table1a!IT113*1,0)-SUM(Table1a!IT114,Table1a!IT116,Table1a!IT117,Table1a!IT119,Table1a!IT120,Table1a!IT121,Table1a!IT122,Table1a!IT123),6)</f>
        <v>0</v>
      </c>
      <c r="IU51" s="37">
        <f>ROUND(IFERROR(Table1a!IU113*1,0)-SUM(Table1a!IU114,Table1a!IU116,Table1a!IU117,Table1a!IU119,Table1a!IU120,Table1a!IU121,Table1a!IU122,Table1a!IU123),6)</f>
        <v>0</v>
      </c>
      <c r="IV51" s="37">
        <f>ROUND(IFERROR(Table1a!IV113*1,0)-SUM(Table1a!IV114,Table1a!IV116,Table1a!IV117,Table1a!IV119,Table1a!IV120,Table1a!IV121,Table1a!IV122,Table1a!IV123),6)</f>
        <v>0</v>
      </c>
      <c r="IW51" s="37">
        <f>ROUND(IFERROR(Table1a!IW113*1,0)-SUM(Table1a!IW114,Table1a!IW116,Table1a!IW117,Table1a!IW119,Table1a!IW120,Table1a!IW121,Table1a!IW122,Table1a!IW123),6)</f>
        <v>0</v>
      </c>
      <c r="IX51" s="37">
        <f>ROUND(IFERROR(Table1a!IX113*1,0)-SUM(Table1a!IX114,Table1a!IX116,Table1a!IX117,Table1a!IX119,Table1a!IX120,Table1a!IX121,Table1a!IX122,Table1a!IX123),6)</f>
        <v>0</v>
      </c>
      <c r="IY51" s="37">
        <f>ROUND(IFERROR(Table1a!IY113*1,0)-SUM(Table1a!IY114,Table1a!IY116,Table1a!IY117,Table1a!IY119,Table1a!IY120,Table1a!IY121,Table1a!IY122,Table1a!IY123),6)</f>
        <v>0</v>
      </c>
      <c r="IZ51" s="37">
        <f>ROUND(IFERROR(Table1a!IZ113*1,0)-SUM(Table1a!IZ114,Table1a!IZ116,Table1a!IZ117,Table1a!IZ119,Table1a!IZ120,Table1a!IZ121,Table1a!IZ122,Table1a!IZ123),6)</f>
        <v>0</v>
      </c>
      <c r="JA51" s="37">
        <f>ROUND(IFERROR(Table1a!JA113*1,0)-SUM(Table1a!JA114,Table1a!JA116,Table1a!JA117,Table1a!JA119,Table1a!JA120,Table1a!JA121,Table1a!JA122,Table1a!JA123),6)</f>
        <v>0</v>
      </c>
      <c r="JB51" s="37">
        <f>ROUND(IFERROR(Table1a!JB113*1,0)-SUM(Table1a!JB114,Table1a!JB116,Table1a!JB117,Table1a!JB119,Table1a!JB120,Table1a!JB121,Table1a!JB122,Table1a!JB123),6)</f>
        <v>0</v>
      </c>
      <c r="JC51" s="37">
        <f>ROUND(IFERROR(Table1a!JC113*1,0)-SUM(Table1a!JC114,Table1a!JC116,Table1a!JC117,Table1a!JC119,Table1a!JC120,Table1a!JC121,Table1a!JC122,Table1a!JC123),6)</f>
        <v>0</v>
      </c>
      <c r="JD51" s="37">
        <f>ROUND(IFERROR(Table1a!JD113*1,0)-SUM(Table1a!JD114,Table1a!JD116,Table1a!JD117,Table1a!JD119,Table1a!JD120,Table1a!JD121,Table1a!JD122,Table1a!JD123),6)</f>
        <v>0</v>
      </c>
      <c r="JE51" s="37">
        <f>ROUND(IFERROR(Table1a!JE113*1,0)-SUM(Table1a!JE114,Table1a!JE116,Table1a!JE117,Table1a!JE119,Table1a!JE120,Table1a!JE121,Table1a!JE122,Table1a!JE123),6)</f>
        <v>0</v>
      </c>
      <c r="JF51" s="37">
        <f>ROUND(IFERROR(Table1a!JF113*1,0)-SUM(Table1a!JF114,Table1a!JF116,Table1a!JF117,Table1a!JF119,Table1a!JF120,Table1a!JF121,Table1a!JF122,Table1a!JF123),6)</f>
        <v>0</v>
      </c>
      <c r="JG51" s="37">
        <f>ROUND(IFERROR(Table1a!JG113*1,0)-SUM(Table1a!JG114,Table1a!JG116,Table1a!JG117,Table1a!JG119,Table1a!JG120,Table1a!JG121,Table1a!JG122,Table1a!JG123),6)</f>
        <v>0</v>
      </c>
      <c r="JH51" s="37">
        <f>ROUND(IFERROR(Table1a!JH113*1,0)-SUM(Table1a!JH114,Table1a!JH116,Table1a!JH117,Table1a!JH119,Table1a!JH120,Table1a!JH121,Table1a!JH122,Table1a!JH123),6)</f>
        <v>0</v>
      </c>
      <c r="JI51" s="37">
        <f>ROUND(IFERROR(Table1a!JI113*1,0)-SUM(Table1a!JI114,Table1a!JI116,Table1a!JI117,Table1a!JI119,Table1a!JI120,Table1a!JI121,Table1a!JI122,Table1a!JI123),6)</f>
        <v>0</v>
      </c>
      <c r="JJ51" s="37">
        <f>ROUND(IFERROR(Table1a!JJ113*1,0)-SUM(Table1a!JJ114,Table1a!JJ116,Table1a!JJ117,Table1a!JJ119,Table1a!JJ120,Table1a!JJ121,Table1a!JJ122,Table1a!JJ123),6)</f>
        <v>0</v>
      </c>
      <c r="JK51" s="37">
        <f>ROUND(IFERROR(Table1a!JK113*1,0)-SUM(Table1a!JK114,Table1a!JK116,Table1a!JK117,Table1a!JK119,Table1a!JK120,Table1a!JK121,Table1a!JK122,Table1a!JK123),6)</f>
        <v>0</v>
      </c>
      <c r="JL51" s="37">
        <f>ROUND(IFERROR(Table1a!JL113*1,0)-SUM(Table1a!JL114,Table1a!JL116,Table1a!JL117,Table1a!JL119,Table1a!JL120,Table1a!JL121,Table1a!JL122,Table1a!JL123),6)</f>
        <v>0</v>
      </c>
      <c r="JM51" s="37">
        <f>ROUND(IFERROR(Table1a!JM113*1,0)-SUM(Table1a!JM114,Table1a!JM116,Table1a!JM117,Table1a!JM119,Table1a!JM120,Table1a!JM121,Table1a!JM122,Table1a!JM123),6)</f>
        <v>0</v>
      </c>
      <c r="JN51" s="37">
        <f>ROUND(IFERROR(Table1a!JN113*1,0)-SUM(Table1a!JN114,Table1a!JN116,Table1a!JN117,Table1a!JN119,Table1a!JN120,Table1a!JN121,Table1a!JN122,Table1a!JN123),6)</f>
        <v>0</v>
      </c>
      <c r="JO51" s="37">
        <f>ROUND(IFERROR(Table1a!JO113*1,0)-SUM(Table1a!JO114,Table1a!JO116,Table1a!JO117,Table1a!JO119,Table1a!JO120,Table1a!JO121,Table1a!JO122,Table1a!JO123),6)</f>
        <v>0</v>
      </c>
      <c r="JP51" s="37">
        <f>ROUND(IFERROR(Table1a!JP113*1,0)-SUM(Table1a!JP114,Table1a!JP116,Table1a!JP117,Table1a!JP119,Table1a!JP120,Table1a!JP121,Table1a!JP122,Table1a!JP123),6)</f>
        <v>0</v>
      </c>
      <c r="JQ51" s="37">
        <f>ROUND(IFERROR(Table1a!JQ113*1,0)-SUM(Table1a!JQ114,Table1a!JQ116,Table1a!JQ117,Table1a!JQ119,Table1a!JQ120,Table1a!JQ121,Table1a!JQ122,Table1a!JQ123),6)</f>
        <v>0</v>
      </c>
      <c r="JR51" s="37">
        <f>ROUND(IFERROR(Table1a!JR113*1,0)-SUM(Table1a!JR114,Table1a!JR116,Table1a!JR117,Table1a!JR119,Table1a!JR120,Table1a!JR121,Table1a!JR122,Table1a!JR123),6)</f>
        <v>0</v>
      </c>
      <c r="JS51" s="37">
        <f>ROUND(IFERROR(Table1a!JS113*1,0)-SUM(Table1a!JS114,Table1a!JS116,Table1a!JS117,Table1a!JS119,Table1a!JS120,Table1a!JS121,Table1a!JS122,Table1a!JS123),6)</f>
        <v>0</v>
      </c>
      <c r="JT51" s="37">
        <f>ROUND(IFERROR(Table1a!JT113*1,0)-SUM(Table1a!JT114,Table1a!JT116,Table1a!JT117,Table1a!JT119,Table1a!JT120,Table1a!JT121,Table1a!JT122,Table1a!JT123),6)</f>
        <v>0</v>
      </c>
      <c r="JU51" s="37">
        <f>ROUND(IFERROR(Table1a!JU113*1,0)-SUM(Table1a!JU114,Table1a!JU116,Table1a!JU117,Table1a!JU119,Table1a!JU120,Table1a!JU121,Table1a!JU122,Table1a!JU123),6)</f>
        <v>0</v>
      </c>
      <c r="JV51" s="37">
        <f>ROUND(IFERROR(Table1a!JV113*1,0)-SUM(Table1a!JV114,Table1a!JV116,Table1a!JV117,Table1a!JV119,Table1a!JV120,Table1a!JV121,Table1a!JV122,Table1a!JV123),6)</f>
        <v>0</v>
      </c>
      <c r="JW51" s="37">
        <f>ROUND(IFERROR(Table1a!JW113*1,0)-SUM(Table1a!JW114,Table1a!JW116,Table1a!JW117,Table1a!JW119,Table1a!JW120,Table1a!JW121,Table1a!JW122,Table1a!JW123),6)</f>
        <v>0</v>
      </c>
      <c r="JX51" s="37">
        <f>ROUND(IFERROR(Table1a!JX113*1,0)-SUM(Table1a!JX114,Table1a!JX116,Table1a!JX117,Table1a!JX119,Table1a!JX120,Table1a!JX121,Table1a!JX122,Table1a!JX123),6)</f>
        <v>0</v>
      </c>
      <c r="JY51" s="37">
        <f>ROUND(IFERROR(Table1a!JY113*1,0)-SUM(Table1a!JY114,Table1a!JY116,Table1a!JY117,Table1a!JY119,Table1a!JY120,Table1a!JY121,Table1a!JY122,Table1a!JY123),6)</f>
        <v>0</v>
      </c>
      <c r="JZ51" s="37">
        <f>ROUND(IFERROR(Table1a!JZ113*1,0)-SUM(Table1a!JZ114,Table1a!JZ116,Table1a!JZ117,Table1a!JZ119,Table1a!JZ120,Table1a!JZ121,Table1a!JZ122,Table1a!JZ123),6)</f>
        <v>0</v>
      </c>
      <c r="KA51" s="37">
        <f>ROUND(IFERROR(Table1a!KA113*1,0)-SUM(Table1a!KA114,Table1a!KA116,Table1a!KA117,Table1a!KA119,Table1a!KA120,Table1a!KA121,Table1a!KA122,Table1a!KA123),6)</f>
        <v>0</v>
      </c>
      <c r="KB51" s="37">
        <f>ROUND(IFERROR(Table1a!KB113*1,0)-SUM(Table1a!KB114,Table1a!KB116,Table1a!KB117,Table1a!KB119,Table1a!KB120,Table1a!KB121,Table1a!KB122,Table1a!KB123),6)</f>
        <v>0</v>
      </c>
      <c r="KC51" s="37">
        <f>ROUND(IFERROR(Table1a!KC113*1,0)-SUM(Table1a!KC114,Table1a!KC116,Table1a!KC117,Table1a!KC119,Table1a!KC120,Table1a!KC121,Table1a!KC122,Table1a!KC123),6)</f>
        <v>0</v>
      </c>
      <c r="KD51" s="37">
        <f>ROUND(IFERROR(Table1a!KD113*1,0)-SUM(Table1a!KD114,Table1a!KD116,Table1a!KD117,Table1a!KD119,Table1a!KD120,Table1a!KD121,Table1a!KD122,Table1a!KD123),6)</f>
        <v>0</v>
      </c>
      <c r="KE51" s="37">
        <f>ROUND(IFERROR(Table1a!KE113*1,0)-SUM(Table1a!KE114,Table1a!KE116,Table1a!KE117,Table1a!KE119,Table1a!KE120,Table1a!KE121,Table1a!KE122,Table1a!KE123),6)</f>
        <v>0</v>
      </c>
      <c r="KF51" s="37">
        <f>ROUND(IFERROR(Table1a!KF113*1,0)-SUM(Table1a!KF114,Table1a!KF116,Table1a!KF117,Table1a!KF119,Table1a!KF120,Table1a!KF121,Table1a!KF122,Table1a!KF123),6)</f>
        <v>0</v>
      </c>
      <c r="KG51" s="37">
        <f>ROUND(IFERROR(Table1a!KG113*1,0)-SUM(Table1a!KG114,Table1a!KG116,Table1a!KG117,Table1a!KG119,Table1a!KG120,Table1a!KG121,Table1a!KG122,Table1a!KG123),6)</f>
        <v>0</v>
      </c>
      <c r="KH51" s="37">
        <f>ROUND(IFERROR(Table1a!KH113*1,0)-SUM(Table1a!KH114,Table1a!KH116,Table1a!KH117,Table1a!KH119,Table1a!KH120,Table1a!KH121,Table1a!KH122,Table1a!KH123),6)</f>
        <v>0</v>
      </c>
      <c r="KI51" s="37">
        <f>ROUND(IFERROR(Table1a!KI113*1,0)-SUM(Table1a!KI114,Table1a!KI116,Table1a!KI117,Table1a!KI119,Table1a!KI120,Table1a!KI121,Table1a!KI122,Table1a!KI123),6)</f>
        <v>0</v>
      </c>
      <c r="KJ51" s="37">
        <f>ROUND(IFERROR(Table1a!KJ113*1,0)-SUM(Table1a!KJ114,Table1a!KJ116,Table1a!KJ117,Table1a!KJ119,Table1a!KJ120,Table1a!KJ121,Table1a!KJ122,Table1a!KJ123),6)</f>
        <v>0</v>
      </c>
      <c r="KK51" s="37">
        <f>ROUND(IFERROR(Table1a!KK113*1,0)-SUM(Table1a!KK114,Table1a!KK116,Table1a!KK117,Table1a!KK119,Table1a!KK120,Table1a!KK121,Table1a!KK122,Table1a!KK123),6)</f>
        <v>0</v>
      </c>
      <c r="KL51" s="37">
        <f>ROUND(IFERROR(Table1a!KL113*1,0)-SUM(Table1a!KL114,Table1a!KL116,Table1a!KL117,Table1a!KL119,Table1a!KL120,Table1a!KL121,Table1a!KL122,Table1a!KL123),6)</f>
        <v>0</v>
      </c>
      <c r="KM51" s="37">
        <f>ROUND(IFERROR(Table1a!KM113*1,0)-SUM(Table1a!KM114,Table1a!KM116,Table1a!KM117,Table1a!KM119,Table1a!KM120,Table1a!KM121,Table1a!KM122,Table1a!KM123),6)</f>
        <v>0</v>
      </c>
      <c r="KN51" s="37">
        <f>ROUND(IFERROR(Table1a!KN113*1,0)-SUM(Table1a!KN114,Table1a!KN116,Table1a!KN117,Table1a!KN119,Table1a!KN120,Table1a!KN121,Table1a!KN122,Table1a!KN123),6)</f>
        <v>0</v>
      </c>
      <c r="KO51" s="37">
        <f>ROUND(IFERROR(Table1a!KO113*1,0)-SUM(Table1a!KO114,Table1a!KO116,Table1a!KO117,Table1a!KO119,Table1a!KO120,Table1a!KO121,Table1a!KO122,Table1a!KO123),6)</f>
        <v>0</v>
      </c>
      <c r="KP51" s="37">
        <f>ROUND(IFERROR(Table1a!KP113*1,0)-SUM(Table1a!KP114,Table1a!KP116,Table1a!KP117,Table1a!KP119,Table1a!KP120,Table1a!KP121,Table1a!KP122,Table1a!KP123),6)</f>
        <v>0</v>
      </c>
      <c r="KQ51" s="37">
        <f>ROUND(IFERROR(Table1a!KQ113*1,0)-SUM(Table1a!KQ114,Table1a!KQ116,Table1a!KQ117,Table1a!KQ119,Table1a!KQ120,Table1a!KQ121,Table1a!KQ122,Table1a!KQ123),6)</f>
        <v>0</v>
      </c>
      <c r="KR51" s="37">
        <f>ROUND(IFERROR(Table1a!KR113*1,0)-SUM(Table1a!KR114,Table1a!KR116,Table1a!KR117,Table1a!KR119,Table1a!KR120,Table1a!KR121,Table1a!KR122,Table1a!KR123),6)</f>
        <v>0</v>
      </c>
      <c r="KS51" s="37">
        <f>ROUND(IFERROR(Table1a!KS113*1,0)-SUM(Table1a!KS114,Table1a!KS116,Table1a!KS117,Table1a!KS119,Table1a!KS120,Table1a!KS121,Table1a!KS122,Table1a!KS123),6)</f>
        <v>0</v>
      </c>
      <c r="KT51" s="37">
        <f>ROUND(IFERROR(Table1a!KT113*1,0)-SUM(Table1a!KT114,Table1a!KT116,Table1a!KT117,Table1a!KT119,Table1a!KT120,Table1a!KT121,Table1a!KT122,Table1a!KT123),6)</f>
        <v>0</v>
      </c>
      <c r="KU51" s="37">
        <f>ROUND(IFERROR(Table1a!KU113*1,0)-SUM(Table1a!KU114,Table1a!KU116,Table1a!KU117,Table1a!KU119,Table1a!KU120,Table1a!KU121,Table1a!KU122,Table1a!KU123),6)</f>
        <v>0</v>
      </c>
      <c r="KV51" s="37">
        <f>ROUND(IFERROR(Table1a!KV113*1,0)-SUM(Table1a!KV114,Table1a!KV116,Table1a!KV117,Table1a!KV119,Table1a!KV120,Table1a!KV121,Table1a!KV122,Table1a!KV123),6)</f>
        <v>0</v>
      </c>
      <c r="KW51" s="37">
        <f>ROUND(IFERROR(Table1a!KW113*1,0)-SUM(Table1a!KW114,Table1a!KW116,Table1a!KW117,Table1a!KW119,Table1a!KW120,Table1a!KW121,Table1a!KW122,Table1a!KW123),6)</f>
        <v>0</v>
      </c>
      <c r="KX51" s="37">
        <f>ROUND(IFERROR(Table1a!KX113*1,0)-SUM(Table1a!KX114,Table1a!KX116,Table1a!KX117,Table1a!KX119,Table1a!KX120,Table1a!KX121,Table1a!KX122,Table1a!KX123),6)</f>
        <v>0</v>
      </c>
      <c r="KY51" s="37">
        <f>ROUND(IFERROR(Table1a!KY113*1,0)-SUM(Table1a!KY114,Table1a!KY116,Table1a!KY117,Table1a!KY119,Table1a!KY120,Table1a!KY121,Table1a!KY122,Table1a!KY123),6)</f>
        <v>0</v>
      </c>
      <c r="KZ51" s="37">
        <f>ROUND(IFERROR(Table1a!KZ113*1,0)-SUM(Table1a!KZ114,Table1a!KZ116,Table1a!KZ117,Table1a!KZ119,Table1a!KZ120,Table1a!KZ121,Table1a!KZ122,Table1a!KZ123),6)</f>
        <v>0</v>
      </c>
      <c r="LA51" s="37">
        <f>ROUND(IFERROR(Table1a!LA113*1,0)-SUM(Table1a!LA114,Table1a!LA116,Table1a!LA117,Table1a!LA119,Table1a!LA120,Table1a!LA121,Table1a!LA122,Table1a!LA123),6)</f>
        <v>0</v>
      </c>
      <c r="LB51" s="37">
        <f>ROUND(IFERROR(Table1a!LB113*1,0)-SUM(Table1a!LB114,Table1a!LB116,Table1a!LB117,Table1a!LB119,Table1a!LB120,Table1a!LB121,Table1a!LB122,Table1a!LB123),6)</f>
        <v>0</v>
      </c>
      <c r="LC51" s="37">
        <f>ROUND(IFERROR(Table1a!LC113*1,0)-SUM(Table1a!LC114,Table1a!LC116,Table1a!LC117,Table1a!LC119,Table1a!LC120,Table1a!LC121,Table1a!LC122,Table1a!LC123),6)</f>
        <v>0</v>
      </c>
      <c r="LD51" s="37">
        <f>ROUND(IFERROR(Table1a!LD113*1,0)-SUM(Table1a!LD114,Table1a!LD116,Table1a!LD117,Table1a!LD119,Table1a!LD120,Table1a!LD121,Table1a!LD122,Table1a!LD123),6)</f>
        <v>0</v>
      </c>
      <c r="LE51" s="37">
        <f>ROUND(IFERROR(Table1a!LE113*1,0)-SUM(Table1a!LE114,Table1a!LE116,Table1a!LE117,Table1a!LE119,Table1a!LE120,Table1a!LE121,Table1a!LE122,Table1a!LE123),6)</f>
        <v>0</v>
      </c>
      <c r="LF51" s="37">
        <f>ROUND(IFERROR(Table1a!LF113*1,0)-SUM(Table1a!LF114,Table1a!LF116,Table1a!LF117,Table1a!LF119,Table1a!LF120,Table1a!LF121,Table1a!LF122,Table1a!LF123),6)</f>
        <v>0</v>
      </c>
      <c r="LG51" s="37">
        <f>ROUND(IFERROR(Table1a!LG113*1,0)-SUM(Table1a!LG114,Table1a!LG116,Table1a!LG117,Table1a!LG119,Table1a!LG120,Table1a!LG121,Table1a!LG122,Table1a!LG123),6)</f>
        <v>0</v>
      </c>
      <c r="LH51" s="37">
        <f>ROUND(IFERROR(Table1a!LH113*1,0)-SUM(Table1a!LH114,Table1a!LH116,Table1a!LH117,Table1a!LH119,Table1a!LH120,Table1a!LH121,Table1a!LH122,Table1a!LH123),6)</f>
        <v>0</v>
      </c>
      <c r="LI51" s="37">
        <f>ROUND(IFERROR(Table1a!LI113*1,0)-SUM(Table1a!LI114,Table1a!LI116,Table1a!LI117,Table1a!LI119,Table1a!LI120,Table1a!LI121,Table1a!LI122,Table1a!LI123),6)</f>
        <v>0</v>
      </c>
      <c r="LJ51" s="37">
        <f>ROUND(IFERROR(Table1a!LJ113*1,0)-SUM(Table1a!LJ114,Table1a!LJ116,Table1a!LJ117,Table1a!LJ119,Table1a!LJ120,Table1a!LJ121,Table1a!LJ122,Table1a!LJ123),6)</f>
        <v>0</v>
      </c>
      <c r="LK51" s="37">
        <f>ROUND(IFERROR(Table1a!LK113*1,0)-SUM(Table1a!LK114,Table1a!LK116,Table1a!LK117,Table1a!LK119,Table1a!LK120,Table1a!LK121,Table1a!LK122,Table1a!LK123),6)</f>
        <v>0</v>
      </c>
      <c r="LL51" s="37">
        <f>ROUND(IFERROR(Table1a!LL113*1,0)-SUM(Table1a!LL114,Table1a!LL116,Table1a!LL117,Table1a!LL119,Table1a!LL120,Table1a!LL121,Table1a!LL122,Table1a!LL123),6)</f>
        <v>0</v>
      </c>
      <c r="LM51" s="37">
        <f>ROUND(IFERROR(Table1a!LM113*1,0)-SUM(Table1a!LM114,Table1a!LM116,Table1a!LM117,Table1a!LM119,Table1a!LM120,Table1a!LM121,Table1a!LM122,Table1a!LM123),6)</f>
        <v>0</v>
      </c>
      <c r="LN51" s="37">
        <f>ROUND(IFERROR(Table1a!LN113*1,0)-SUM(Table1a!LN114,Table1a!LN116,Table1a!LN117,Table1a!LN119,Table1a!LN120,Table1a!LN121,Table1a!LN122,Table1a!LN123),6)</f>
        <v>0</v>
      </c>
      <c r="LO51" s="37">
        <f>ROUND(IFERROR(Table1a!LO113*1,0)-SUM(Table1a!LO114,Table1a!LO116,Table1a!LO117,Table1a!LO119,Table1a!LO120,Table1a!LO121,Table1a!LO122,Table1a!LO123),6)</f>
        <v>0</v>
      </c>
      <c r="LP51" s="37">
        <f>ROUND(IFERROR(Table1a!LP113*1,0)-SUM(Table1a!LP114,Table1a!LP116,Table1a!LP117,Table1a!LP119,Table1a!LP120,Table1a!LP121,Table1a!LP122,Table1a!LP123),6)</f>
        <v>0</v>
      </c>
      <c r="LQ51" s="37">
        <f>ROUND(IFERROR(Table1a!LQ113*1,0)-SUM(Table1a!LQ114,Table1a!LQ116,Table1a!LQ117,Table1a!LQ119,Table1a!LQ120,Table1a!LQ121,Table1a!LQ122,Table1a!LQ123),6)</f>
        <v>0</v>
      </c>
      <c r="LR51" s="37">
        <f>ROUND(IFERROR(Table1a!LR113*1,0)-SUM(Table1a!LR114,Table1a!LR116,Table1a!LR117,Table1a!LR119,Table1a!LR120,Table1a!LR121,Table1a!LR122,Table1a!LR123),6)</f>
        <v>0</v>
      </c>
      <c r="LS51" s="37">
        <f>ROUND(IFERROR(Table1a!LS113*1,0)-SUM(Table1a!LS114,Table1a!LS116,Table1a!LS117,Table1a!LS119,Table1a!LS120,Table1a!LS121,Table1a!LS122,Table1a!LS123),6)</f>
        <v>0</v>
      </c>
      <c r="LT51" s="37">
        <f>ROUND(IFERROR(Table1a!LT113*1,0)-SUM(Table1a!LT114,Table1a!LT116,Table1a!LT117,Table1a!LT119,Table1a!LT120,Table1a!LT121,Table1a!LT122,Table1a!LT123),6)</f>
        <v>0</v>
      </c>
      <c r="LU51" s="37">
        <f>ROUND(IFERROR(Table1a!LU113*1,0)-SUM(Table1a!LU114,Table1a!LU116,Table1a!LU117,Table1a!LU119,Table1a!LU120,Table1a!LU121,Table1a!LU122,Table1a!LU123),6)</f>
        <v>0</v>
      </c>
      <c r="LV51" s="37">
        <f>ROUND(IFERROR(Table1a!LV113*1,0)-SUM(Table1a!LV114,Table1a!LV116,Table1a!LV117,Table1a!LV119,Table1a!LV120,Table1a!LV121,Table1a!LV122,Table1a!LV123),6)</f>
        <v>0</v>
      </c>
      <c r="LW51" s="37">
        <f>ROUND(IFERROR(Table1a!LW113*1,0)-SUM(Table1a!LW114,Table1a!LW116,Table1a!LW117,Table1a!LW119,Table1a!LW120,Table1a!LW121,Table1a!LW122,Table1a!LW123),6)</f>
        <v>0</v>
      </c>
      <c r="LX51" s="37">
        <f>ROUND(IFERROR(Table1a!LX113*1,0)-SUM(Table1a!LX114,Table1a!LX116,Table1a!LX117,Table1a!LX119,Table1a!LX120,Table1a!LX121,Table1a!LX122,Table1a!LX123),6)</f>
        <v>0</v>
      </c>
      <c r="LY51" s="37">
        <f>ROUND(IFERROR(Table1a!LY113*1,0)-SUM(Table1a!LY114,Table1a!LY116,Table1a!LY117,Table1a!LY119,Table1a!LY120,Table1a!LY121,Table1a!LY122,Table1a!LY123),6)</f>
        <v>0</v>
      </c>
      <c r="LZ51" s="37">
        <f>ROUND(IFERROR(Table1a!LZ113*1,0)-SUM(Table1a!LZ114,Table1a!LZ116,Table1a!LZ117,Table1a!LZ119,Table1a!LZ120,Table1a!LZ121,Table1a!LZ122,Table1a!LZ123),6)</f>
        <v>0</v>
      </c>
      <c r="MA51" s="37">
        <f>ROUND(IFERROR(Table1a!MA113*1,0)-SUM(Table1a!MA114,Table1a!MA116,Table1a!MA117,Table1a!MA119,Table1a!MA120,Table1a!MA121,Table1a!MA122,Table1a!MA123),6)</f>
        <v>0</v>
      </c>
      <c r="MB51" s="37">
        <f>ROUND(IFERROR(Table1a!MB113*1,0)-SUM(Table1a!MB114,Table1a!MB116,Table1a!MB117,Table1a!MB119,Table1a!MB120,Table1a!MB121,Table1a!MB122,Table1a!MB123),6)</f>
        <v>0</v>
      </c>
      <c r="MC51" s="37">
        <f>ROUND(IFERROR(Table1a!MC113*1,0)-SUM(Table1a!MC114,Table1a!MC116,Table1a!MC117,Table1a!MC119,Table1a!MC120,Table1a!MC121,Table1a!MC122,Table1a!MC123),6)</f>
        <v>0</v>
      </c>
      <c r="MD51" s="37">
        <f>ROUND(IFERROR(Table1a!MD113*1,0)-SUM(Table1a!MD114,Table1a!MD116,Table1a!MD117,Table1a!MD119,Table1a!MD120,Table1a!MD121,Table1a!MD122,Table1a!MD123),6)</f>
        <v>0</v>
      </c>
      <c r="ME51" s="37">
        <f>ROUND(IFERROR(Table1a!ME113*1,0)-SUM(Table1a!ME114,Table1a!ME116,Table1a!ME117,Table1a!ME119,Table1a!ME120,Table1a!ME121,Table1a!ME122,Table1a!ME123),6)</f>
        <v>0</v>
      </c>
      <c r="MF51" s="37">
        <f>ROUND(IFERROR(Table1a!MF113*1,0)-SUM(Table1a!MF114,Table1a!MF116,Table1a!MF117,Table1a!MF119,Table1a!MF120,Table1a!MF121,Table1a!MF122,Table1a!MF123),6)</f>
        <v>0</v>
      </c>
      <c r="MG51" s="37">
        <f>ROUND(IFERROR(Table1a!MG113*1,0)-SUM(Table1a!MG114,Table1a!MG116,Table1a!MG117,Table1a!MG119,Table1a!MG120,Table1a!MG121,Table1a!MG122,Table1a!MG123),6)</f>
        <v>0</v>
      </c>
      <c r="MH51" s="37">
        <f>ROUND(IFERROR(Table1a!MH113*1,0)-SUM(Table1a!MH114,Table1a!MH116,Table1a!MH117,Table1a!MH119,Table1a!MH120,Table1a!MH121,Table1a!MH122,Table1a!MH123),6)</f>
        <v>0</v>
      </c>
      <c r="MI51" s="37">
        <f>ROUND(IFERROR(Table1a!MI113*1,0)-SUM(Table1a!MI114,Table1a!MI116,Table1a!MI117,Table1a!MI119,Table1a!MI120,Table1a!MI121,Table1a!MI122,Table1a!MI123),6)</f>
        <v>0</v>
      </c>
      <c r="MJ51" s="37">
        <f>ROUND(IFERROR(Table1a!MJ113*1,0)-SUM(Table1a!MJ114,Table1a!MJ116,Table1a!MJ117,Table1a!MJ119,Table1a!MJ120,Table1a!MJ121,Table1a!MJ122,Table1a!MJ123),6)</f>
        <v>0</v>
      </c>
      <c r="MK51" s="37">
        <f>ROUND(IFERROR(Table1a!MK113*1,0)-SUM(Table1a!MK114,Table1a!MK116,Table1a!MK117,Table1a!MK119,Table1a!MK120,Table1a!MK121,Table1a!MK122,Table1a!MK123),6)</f>
        <v>0</v>
      </c>
      <c r="ML51" s="37">
        <f>ROUND(IFERROR(Table1a!ML113*1,0)-SUM(Table1a!ML114,Table1a!ML116,Table1a!ML117,Table1a!ML119,Table1a!ML120,Table1a!ML121,Table1a!ML122,Table1a!ML123),6)</f>
        <v>0</v>
      </c>
      <c r="MM51" s="37">
        <f>ROUND(IFERROR(Table1a!MM113*1,0)-SUM(Table1a!MM114,Table1a!MM116,Table1a!MM117,Table1a!MM119,Table1a!MM120,Table1a!MM121,Table1a!MM122,Table1a!MM123),6)</f>
        <v>0</v>
      </c>
      <c r="MN51" s="37">
        <f>ROUND(IFERROR(Table1a!MN113*1,0)-SUM(Table1a!MN114,Table1a!MN116,Table1a!MN117,Table1a!MN119,Table1a!MN120,Table1a!MN121,Table1a!MN122,Table1a!MN123),6)</f>
        <v>0</v>
      </c>
      <c r="MO51" s="37">
        <f>ROUND(IFERROR(Table1a!MO113*1,0)-SUM(Table1a!MO114,Table1a!MO116,Table1a!MO117,Table1a!MO119,Table1a!MO120,Table1a!MO121,Table1a!MO122,Table1a!MO123),6)</f>
        <v>0</v>
      </c>
      <c r="MP51" s="37">
        <f>ROUND(IFERROR(Table1a!MP113*1,0)-SUM(Table1a!MP114,Table1a!MP116,Table1a!MP117,Table1a!MP119,Table1a!MP120,Table1a!MP121,Table1a!MP122,Table1a!MP123),6)</f>
        <v>0</v>
      </c>
      <c r="MQ51" s="37">
        <f>ROUND(IFERROR(Table1a!MQ113*1,0)-SUM(Table1a!MQ114,Table1a!MQ116,Table1a!MQ117,Table1a!MQ119,Table1a!MQ120,Table1a!MQ121,Table1a!MQ122,Table1a!MQ123),6)</f>
        <v>0</v>
      </c>
      <c r="MR51" s="37">
        <f>ROUND(IFERROR(Table1a!MR113*1,0)-SUM(Table1a!MR114,Table1a!MR116,Table1a!MR117,Table1a!MR119,Table1a!MR120,Table1a!MR121,Table1a!MR122,Table1a!MR123),6)</f>
        <v>0</v>
      </c>
      <c r="MS51" s="37">
        <f>ROUND(IFERROR(Table1a!MS113*1,0)-SUM(Table1a!MS114,Table1a!MS116,Table1a!MS117,Table1a!MS119,Table1a!MS120,Table1a!MS121,Table1a!MS122,Table1a!MS123),6)</f>
        <v>0</v>
      </c>
      <c r="MT51" s="37">
        <f>ROUND(IFERROR(Table1a!MT113*1,0)-SUM(Table1a!MT114,Table1a!MT116,Table1a!MT117,Table1a!MT119,Table1a!MT120,Table1a!MT121,Table1a!MT122,Table1a!MT123),6)</f>
        <v>0</v>
      </c>
      <c r="MU51" s="37">
        <f>ROUND(IFERROR(Table1a!MU113*1,0)-SUM(Table1a!MU114,Table1a!MU116,Table1a!MU117,Table1a!MU119,Table1a!MU120,Table1a!MU121,Table1a!MU122,Table1a!MU123),6)</f>
        <v>0</v>
      </c>
      <c r="MV51" s="37">
        <f>ROUND(IFERROR(Table1a!MV113*1,0)-SUM(Table1a!MV114,Table1a!MV116,Table1a!MV117,Table1a!MV119,Table1a!MV120,Table1a!MV121,Table1a!MV122,Table1a!MV123),6)</f>
        <v>0</v>
      </c>
      <c r="MW51" s="37">
        <f>ROUND(IFERROR(Table1a!MW113*1,0)-SUM(Table1a!MW114,Table1a!MW116,Table1a!MW117,Table1a!MW119,Table1a!MW120,Table1a!MW121,Table1a!MW122,Table1a!MW123),6)</f>
        <v>0</v>
      </c>
      <c r="MX51" s="37">
        <f>ROUND(IFERROR(Table1a!MX113*1,0)-SUM(Table1a!MX114,Table1a!MX116,Table1a!MX117,Table1a!MX119,Table1a!MX120,Table1a!MX121,Table1a!MX122,Table1a!MX123),6)</f>
        <v>0</v>
      </c>
      <c r="MY51" s="37">
        <f>ROUND(IFERROR(Table1a!MY113*1,0)-SUM(Table1a!MY114,Table1a!MY116,Table1a!MY117,Table1a!MY119,Table1a!MY120,Table1a!MY121,Table1a!MY122,Table1a!MY123),6)</f>
        <v>0</v>
      </c>
      <c r="MZ51" s="37">
        <f>ROUND(IFERROR(Table1a!MZ113*1,0)-SUM(Table1a!MZ114,Table1a!MZ116,Table1a!MZ117,Table1a!MZ119,Table1a!MZ120,Table1a!MZ121,Table1a!MZ122,Table1a!MZ123),6)</f>
        <v>0</v>
      </c>
      <c r="NA51" s="37">
        <f>ROUND(IFERROR(Table1a!NA113*1,0)-SUM(Table1a!NA114,Table1a!NA116,Table1a!NA117,Table1a!NA119,Table1a!NA120,Table1a!NA121,Table1a!NA122,Table1a!NA123),6)</f>
        <v>0</v>
      </c>
      <c r="NB51" s="37">
        <f>ROUND(IFERROR(Table1a!NB113*1,0)-SUM(Table1a!NB114,Table1a!NB116,Table1a!NB117,Table1a!NB119,Table1a!NB120,Table1a!NB121,Table1a!NB122,Table1a!NB123),6)</f>
        <v>0</v>
      </c>
      <c r="NC51" s="37">
        <f>ROUND(IFERROR(Table1a!NC113*1,0)-SUM(Table1a!NC114,Table1a!NC116,Table1a!NC117,Table1a!NC119,Table1a!NC120,Table1a!NC121,Table1a!NC122,Table1a!NC123),6)</f>
        <v>0</v>
      </c>
      <c r="ND51" s="37">
        <f>ROUND(IFERROR(Table1a!ND113*1,0)-SUM(Table1a!ND114,Table1a!ND116,Table1a!ND117,Table1a!ND119,Table1a!ND120,Table1a!ND121,Table1a!ND122,Table1a!ND123),6)</f>
        <v>0</v>
      </c>
      <c r="NE51" s="37">
        <f>ROUND(IFERROR(Table1a!NE113*1,0)-SUM(Table1a!NE114,Table1a!NE116,Table1a!NE117,Table1a!NE119,Table1a!NE120,Table1a!NE121,Table1a!NE122,Table1a!NE123),6)</f>
        <v>0</v>
      </c>
      <c r="NF51" s="37">
        <f>ROUND(IFERROR(Table1a!NF113*1,0)-SUM(Table1a!NF114,Table1a!NF116,Table1a!NF117,Table1a!NF119,Table1a!NF120,Table1a!NF121,Table1a!NF122,Table1a!NF123),6)</f>
        <v>0</v>
      </c>
      <c r="NG51" s="37">
        <f>ROUND(IFERROR(Table1a!NG113*1,0)-SUM(Table1a!NG114,Table1a!NG116,Table1a!NG117,Table1a!NG119,Table1a!NG120,Table1a!NG121,Table1a!NG122,Table1a!NG123),6)</f>
        <v>0</v>
      </c>
      <c r="NH51" s="37">
        <f>ROUND(IFERROR(Table1a!NH113*1,0)-SUM(Table1a!NH114,Table1a!NH116,Table1a!NH117,Table1a!NH119,Table1a!NH120,Table1a!NH121,Table1a!NH122,Table1a!NH123),6)</f>
        <v>0</v>
      </c>
      <c r="NI51" s="37">
        <f>ROUND(IFERROR(Table1a!NI113*1,0)-SUM(Table1a!NI114,Table1a!NI116,Table1a!NI117,Table1a!NI119,Table1a!NI120,Table1a!NI121,Table1a!NI122,Table1a!NI123),6)</f>
        <v>0</v>
      </c>
      <c r="NJ51" s="37">
        <f>ROUND(IFERROR(Table1a!NJ113*1,0)-SUM(Table1a!NJ114,Table1a!NJ116,Table1a!NJ117,Table1a!NJ119,Table1a!NJ120,Table1a!NJ121,Table1a!NJ122,Table1a!NJ123),6)</f>
        <v>0</v>
      </c>
      <c r="NK51" s="37">
        <f>ROUND(IFERROR(Table1a!NK113*1,0)-SUM(Table1a!NK114,Table1a!NK116,Table1a!NK117,Table1a!NK119,Table1a!NK120,Table1a!NK121,Table1a!NK122,Table1a!NK123),6)</f>
        <v>0</v>
      </c>
      <c r="NL51" s="37">
        <f>ROUND(IFERROR(Table1a!NL113*1,0)-SUM(Table1a!NL114,Table1a!NL116,Table1a!NL117,Table1a!NL119,Table1a!NL120,Table1a!NL121,Table1a!NL122,Table1a!NL123),6)</f>
        <v>0</v>
      </c>
    </row>
    <row r="52" spans="1:376">
      <c r="A52" s="22" t="s">
        <v>105</v>
      </c>
      <c r="B52" s="21" t="s">
        <v>9</v>
      </c>
      <c r="C52" s="37">
        <f>ROUND(IFERROR(Table1a!C124*1,0)-SUM(Table1a!C125,Table1a!C126,Table1a!C127,Table1a!C128,Table1a!C129,Table1a!C130,Table1a!C131,Table1a!C132,Table1a!C133,Table1a!C134),6)</f>
        <v>0</v>
      </c>
      <c r="D52" s="37">
        <f>ROUND(IFERROR(Table1a!D124*1,0)-SUM(Table1a!D125,Table1a!D126,Table1a!D127,Table1a!D128,Table1a!D129,Table1a!D130,Table1a!D131,Table1a!D132,Table1a!D133,Table1a!D134),6)</f>
        <v>0</v>
      </c>
      <c r="E52" s="37">
        <f>ROUND(IFERROR(Table1a!E124*1,0)-SUM(Table1a!E125,Table1a!E126,Table1a!E127,Table1a!E128,Table1a!E129,Table1a!E130,Table1a!E131,Table1a!E132,Table1a!E133,Table1a!E134),6)</f>
        <v>0</v>
      </c>
      <c r="F52" s="37">
        <f>ROUND(IFERROR(Table1a!F124*1,0)-SUM(Table1a!F125,Table1a!F126,Table1a!F127,Table1a!F128,Table1a!F129,Table1a!F130,Table1a!F131,Table1a!F132,Table1a!F133,Table1a!F134),6)</f>
        <v>0</v>
      </c>
      <c r="G52" s="37">
        <f>ROUND(IFERROR(Table1a!G124*1,0)-SUM(Table1a!G125,Table1a!G126,Table1a!G127,Table1a!G128,Table1a!G129,Table1a!G130,Table1a!G131,Table1a!G132,Table1a!G133,Table1a!G134),6)</f>
        <v>0</v>
      </c>
      <c r="H52" s="37">
        <f>ROUND(IFERROR(Table1a!H124*1,0)-SUM(Table1a!H125,Table1a!H126,Table1a!H127,Table1a!H128,Table1a!H129,Table1a!H130,Table1a!H131,Table1a!H132,Table1a!H133,Table1a!H134),6)</f>
        <v>0</v>
      </c>
      <c r="I52" s="37">
        <f>ROUND(IFERROR(Table1a!I124*1,0)-SUM(Table1a!I125,Table1a!I126,Table1a!I127,Table1a!I128,Table1a!I129,Table1a!I130,Table1a!I131,Table1a!I132,Table1a!I133,Table1a!I134),6)</f>
        <v>0</v>
      </c>
      <c r="J52" s="37">
        <f>ROUND(IFERROR(Table1a!J124*1,0)-SUM(Table1a!J125,Table1a!J126,Table1a!J127,Table1a!J128,Table1a!J129,Table1a!J130,Table1a!J131,Table1a!J132,Table1a!J133,Table1a!J134),6)</f>
        <v>0</v>
      </c>
      <c r="K52" s="37">
        <f>ROUND(IFERROR(Table1a!K124*1,0)-SUM(Table1a!K125,Table1a!K126,Table1a!K127,Table1a!K128,Table1a!K129,Table1a!K130,Table1a!K131,Table1a!K132,Table1a!K133,Table1a!K134),6)</f>
        <v>0</v>
      </c>
      <c r="L52" s="37">
        <f>ROUND(IFERROR(Table1a!L124*1,0)-SUM(Table1a!L125,Table1a!L126,Table1a!L127,Table1a!L128,Table1a!L129,Table1a!L130,Table1a!L131,Table1a!L132,Table1a!L133,Table1a!L134),6)</f>
        <v>0</v>
      </c>
      <c r="M52" s="37">
        <f>ROUND(IFERROR(Table1a!M124*1,0)-SUM(Table1a!M125,Table1a!M126,Table1a!M127,Table1a!M128,Table1a!M129,Table1a!M130,Table1a!M131,Table1a!M132,Table1a!M133,Table1a!M134),6)</f>
        <v>0</v>
      </c>
      <c r="N52" s="37">
        <f>ROUND(IFERROR(Table1a!N124*1,0)-SUM(Table1a!N125,Table1a!N126,Table1a!N127,Table1a!N128,Table1a!N129,Table1a!N130,Table1a!N131,Table1a!N132,Table1a!N133,Table1a!N134),6)</f>
        <v>0</v>
      </c>
      <c r="O52" s="37">
        <f>ROUND(IFERROR(Table1a!O124*1,0)-SUM(Table1a!O125,Table1a!O126,Table1a!O127,Table1a!O128,Table1a!O129,Table1a!O130,Table1a!O131,Table1a!O132,Table1a!O133,Table1a!O134),6)</f>
        <v>0</v>
      </c>
      <c r="P52" s="37">
        <f>ROUND(IFERROR(Table1a!P124*1,0)-SUM(Table1a!P125,Table1a!P126,Table1a!P127,Table1a!P128,Table1a!P129,Table1a!P130,Table1a!P131,Table1a!P132,Table1a!P133,Table1a!P134),6)</f>
        <v>0</v>
      </c>
      <c r="Q52" s="37">
        <f>ROUND(IFERROR(Table1a!Q124*1,0)-SUM(Table1a!Q125,Table1a!Q126,Table1a!Q127,Table1a!Q128,Table1a!Q129,Table1a!Q130,Table1a!Q131,Table1a!Q132,Table1a!Q133,Table1a!Q134),6)</f>
        <v>0</v>
      </c>
      <c r="R52" s="37">
        <f>ROUND(IFERROR(Table1a!R124*1,0)-SUM(Table1a!R125,Table1a!R126,Table1a!R127,Table1a!R128,Table1a!R129,Table1a!R130,Table1a!R131,Table1a!R132,Table1a!R133,Table1a!R134),6)</f>
        <v>0</v>
      </c>
      <c r="S52" s="37">
        <f>ROUND(IFERROR(Table1a!S124*1,0)-SUM(Table1a!S125,Table1a!S126,Table1a!S127,Table1a!S128,Table1a!S129,Table1a!S130,Table1a!S131,Table1a!S132,Table1a!S133,Table1a!S134),6)</f>
        <v>0</v>
      </c>
      <c r="T52" s="37">
        <f>ROUND(IFERROR(Table1a!T124*1,0)-SUM(Table1a!T125,Table1a!T126,Table1a!T127,Table1a!T128,Table1a!T129,Table1a!T130,Table1a!T131,Table1a!T132,Table1a!T133,Table1a!T134),6)</f>
        <v>0</v>
      </c>
      <c r="U52" s="37">
        <f>ROUND(IFERROR(Table1a!U124*1,0)-SUM(Table1a!U125,Table1a!U126,Table1a!U127,Table1a!U128,Table1a!U129,Table1a!U130,Table1a!U131,Table1a!U132,Table1a!U133,Table1a!U134),6)</f>
        <v>0</v>
      </c>
      <c r="V52" s="37">
        <f>ROUND(IFERROR(Table1a!V124*1,0)-SUM(Table1a!V125,Table1a!V126,Table1a!V127,Table1a!V128,Table1a!V129,Table1a!V130,Table1a!V131,Table1a!V132,Table1a!V133,Table1a!V134),6)</f>
        <v>0</v>
      </c>
      <c r="W52" s="37">
        <f>ROUND(IFERROR(Table1a!W124*1,0)-SUM(Table1a!W125,Table1a!W126,Table1a!W127,Table1a!W128,Table1a!W129,Table1a!W130,Table1a!W131,Table1a!W132,Table1a!W133,Table1a!W134),6)</f>
        <v>0</v>
      </c>
      <c r="X52" s="37">
        <f>ROUND(IFERROR(Table1a!X124*1,0)-SUM(Table1a!X125,Table1a!X126,Table1a!X127,Table1a!X128,Table1a!X129,Table1a!X130,Table1a!X131,Table1a!X132,Table1a!X133,Table1a!X134),6)</f>
        <v>0</v>
      </c>
      <c r="Y52" s="37">
        <f>ROUND(IFERROR(Table1a!Y124*1,0)-SUM(Table1a!Y125,Table1a!Y126,Table1a!Y127,Table1a!Y128,Table1a!Y129,Table1a!Y130,Table1a!Y131,Table1a!Y132,Table1a!Y133,Table1a!Y134),6)</f>
        <v>0</v>
      </c>
      <c r="Z52" s="37">
        <f>ROUND(IFERROR(Table1a!Z124*1,0)-SUM(Table1a!Z125,Table1a!Z126,Table1a!Z127,Table1a!Z128,Table1a!Z129,Table1a!Z130,Table1a!Z131,Table1a!Z132,Table1a!Z133,Table1a!Z134),6)</f>
        <v>0</v>
      </c>
      <c r="AA52" s="37">
        <f>ROUND(IFERROR(Table1a!AA124*1,0)-SUM(Table1a!AA125,Table1a!AA126,Table1a!AA127,Table1a!AA128,Table1a!AA129,Table1a!AA130,Table1a!AA131,Table1a!AA132,Table1a!AA133,Table1a!AA134),6)</f>
        <v>0</v>
      </c>
      <c r="AB52" s="37">
        <f>ROUND(IFERROR(Table1a!AB124*1,0)-SUM(Table1a!AB125,Table1a!AB126,Table1a!AB127,Table1a!AB128,Table1a!AB129,Table1a!AB130,Table1a!AB131,Table1a!AB132,Table1a!AB133,Table1a!AB134),6)</f>
        <v>0</v>
      </c>
      <c r="AC52" s="37">
        <f>ROUND(IFERROR(Table1a!AC124*1,0)-SUM(Table1a!AC125,Table1a!AC126,Table1a!AC127,Table1a!AC128,Table1a!AC129,Table1a!AC130,Table1a!AC131,Table1a!AC132,Table1a!AC133,Table1a!AC134),6)</f>
        <v>0</v>
      </c>
      <c r="AD52" s="37">
        <f>ROUND(IFERROR(Table1a!AD124*1,0)-SUM(Table1a!AD125,Table1a!AD126,Table1a!AD127,Table1a!AD128,Table1a!AD129,Table1a!AD130,Table1a!AD131,Table1a!AD132,Table1a!AD133,Table1a!AD134),6)</f>
        <v>0</v>
      </c>
      <c r="AE52" s="37">
        <f>ROUND(IFERROR(Table1a!AE124*1,0)-SUM(Table1a!AE125,Table1a!AE126,Table1a!AE127,Table1a!AE128,Table1a!AE129,Table1a!AE130,Table1a!AE131,Table1a!AE132,Table1a!AE133,Table1a!AE134),6)</f>
        <v>0</v>
      </c>
      <c r="AF52" s="37">
        <f>ROUND(IFERROR(Table1a!AF124*1,0)-SUM(Table1a!AF125,Table1a!AF126,Table1a!AF127,Table1a!AF128,Table1a!AF129,Table1a!AF130,Table1a!AF131,Table1a!AF132,Table1a!AF133,Table1a!AF134),6)</f>
        <v>0</v>
      </c>
      <c r="AG52" s="37">
        <f>ROUND(IFERROR(Table1a!AG124*1,0)-SUM(Table1a!AG125,Table1a!AG126,Table1a!AG127,Table1a!AG128,Table1a!AG129,Table1a!AG130,Table1a!AG131,Table1a!AG132,Table1a!AG133,Table1a!AG134),6)</f>
        <v>0</v>
      </c>
      <c r="AH52" s="37">
        <f>ROUND(IFERROR(Table1a!AH124*1,0)-SUM(Table1a!AH125,Table1a!AH126,Table1a!AH127,Table1a!AH128,Table1a!AH129,Table1a!AH130,Table1a!AH131,Table1a!AH132,Table1a!AH133,Table1a!AH134),6)</f>
        <v>0</v>
      </c>
      <c r="AI52" s="37">
        <f>ROUND(IFERROR(Table1a!AI124*1,0)-SUM(Table1a!AI125,Table1a!AI126,Table1a!AI127,Table1a!AI128,Table1a!AI129,Table1a!AI130,Table1a!AI131,Table1a!AI132,Table1a!AI133,Table1a!AI134),6)</f>
        <v>0</v>
      </c>
      <c r="AJ52" s="37">
        <f>ROUND(IFERROR(Table1a!AJ124*1,0)-SUM(Table1a!AJ125,Table1a!AJ126,Table1a!AJ127,Table1a!AJ128,Table1a!AJ129,Table1a!AJ130,Table1a!AJ131,Table1a!AJ132,Table1a!AJ133,Table1a!AJ134),6)</f>
        <v>0</v>
      </c>
      <c r="AK52" s="37">
        <f>ROUND(IFERROR(Table1a!AK124*1,0)-SUM(Table1a!AK125,Table1a!AK126,Table1a!AK127,Table1a!AK128,Table1a!AK129,Table1a!AK130,Table1a!AK131,Table1a!AK132,Table1a!AK133,Table1a!AK134),6)</f>
        <v>0</v>
      </c>
      <c r="AL52" s="37">
        <f>ROUND(IFERROR(Table1a!AL124*1,0)-SUM(Table1a!AL125,Table1a!AL126,Table1a!AL127,Table1a!AL128,Table1a!AL129,Table1a!AL130,Table1a!AL131,Table1a!AL132,Table1a!AL133,Table1a!AL134),6)</f>
        <v>0</v>
      </c>
      <c r="AM52" s="37">
        <f>ROUND(IFERROR(Table1a!AM124*1,0)-SUM(Table1a!AM125,Table1a!AM126,Table1a!AM127,Table1a!AM128,Table1a!AM129,Table1a!AM130,Table1a!AM131,Table1a!AM132,Table1a!AM133,Table1a!AM134),6)</f>
        <v>0</v>
      </c>
      <c r="AN52" s="37">
        <f>ROUND(IFERROR(Table1a!AN124*1,0)-SUM(Table1a!AN125,Table1a!AN126,Table1a!AN127,Table1a!AN128,Table1a!AN129,Table1a!AN130,Table1a!AN131,Table1a!AN132,Table1a!AN133,Table1a!AN134),6)</f>
        <v>0</v>
      </c>
      <c r="AO52" s="37">
        <f>ROUND(IFERROR(Table1a!AO124*1,0)-SUM(Table1a!AO125,Table1a!AO126,Table1a!AO127,Table1a!AO128,Table1a!AO129,Table1a!AO130,Table1a!AO131,Table1a!AO132,Table1a!AO133,Table1a!AO134),6)</f>
        <v>0</v>
      </c>
      <c r="AP52" s="37">
        <f>ROUND(IFERROR(Table1a!AP124*1,0)-SUM(Table1a!AP125,Table1a!AP126,Table1a!AP127,Table1a!AP128,Table1a!AP129,Table1a!AP130,Table1a!AP131,Table1a!AP132,Table1a!AP133,Table1a!AP134),6)</f>
        <v>0</v>
      </c>
      <c r="AQ52" s="37">
        <f>ROUND(IFERROR(Table1a!AQ124*1,0)-SUM(Table1a!AQ125,Table1a!AQ126,Table1a!AQ127,Table1a!AQ128,Table1a!AQ129,Table1a!AQ130,Table1a!AQ131,Table1a!AQ132,Table1a!AQ133,Table1a!AQ134),6)</f>
        <v>0</v>
      </c>
      <c r="AR52" s="37">
        <f>ROUND(IFERROR(Table1a!AR124*1,0)-SUM(Table1a!AR125,Table1a!AR126,Table1a!AR127,Table1a!AR128,Table1a!AR129,Table1a!AR130,Table1a!AR131,Table1a!AR132,Table1a!AR133,Table1a!AR134),6)</f>
        <v>0</v>
      </c>
      <c r="AS52" s="37">
        <f>ROUND(IFERROR(Table1a!AS124*1,0)-SUM(Table1a!AS125,Table1a!AS126,Table1a!AS127,Table1a!AS128,Table1a!AS129,Table1a!AS130,Table1a!AS131,Table1a!AS132,Table1a!AS133,Table1a!AS134),6)</f>
        <v>0</v>
      </c>
      <c r="AT52" s="37">
        <f>ROUND(IFERROR(Table1a!AT124*1,0)-SUM(Table1a!AT125,Table1a!AT126,Table1a!AT127,Table1a!AT128,Table1a!AT129,Table1a!AT130,Table1a!AT131,Table1a!AT132,Table1a!AT133,Table1a!AT134),6)</f>
        <v>0</v>
      </c>
      <c r="AU52" s="37">
        <f>ROUND(IFERROR(Table1a!AU124*1,0)-SUM(Table1a!AU125,Table1a!AU126,Table1a!AU127,Table1a!AU128,Table1a!AU129,Table1a!AU130,Table1a!AU131,Table1a!AU132,Table1a!AU133,Table1a!AU134),6)</f>
        <v>0</v>
      </c>
      <c r="AV52" s="37">
        <f>ROUND(IFERROR(Table1a!AV124*1,0)-SUM(Table1a!AV125,Table1a!AV126,Table1a!AV127,Table1a!AV128,Table1a!AV129,Table1a!AV130,Table1a!AV131,Table1a!AV132,Table1a!AV133,Table1a!AV134),6)</f>
        <v>0</v>
      </c>
      <c r="AW52" s="37">
        <f>ROUND(IFERROR(Table1a!AW124*1,0)-SUM(Table1a!AW125,Table1a!AW126,Table1a!AW127,Table1a!AW128,Table1a!AW129,Table1a!AW130,Table1a!AW131,Table1a!AW132,Table1a!AW133,Table1a!AW134),6)</f>
        <v>0</v>
      </c>
      <c r="AX52" s="37">
        <f>ROUND(IFERROR(Table1a!AX124*1,0)-SUM(Table1a!AX125,Table1a!AX126,Table1a!AX127,Table1a!AX128,Table1a!AX129,Table1a!AX130,Table1a!AX131,Table1a!AX132,Table1a!AX133,Table1a!AX134),6)</f>
        <v>0</v>
      </c>
      <c r="AY52" s="37">
        <f>ROUND(IFERROR(Table1a!AY124*1,0)-SUM(Table1a!AY125,Table1a!AY126,Table1a!AY127,Table1a!AY128,Table1a!AY129,Table1a!AY130,Table1a!AY131,Table1a!AY132,Table1a!AY133,Table1a!AY134),6)</f>
        <v>0</v>
      </c>
      <c r="AZ52" s="37">
        <f>ROUND(IFERROR(Table1a!AZ124*1,0)-SUM(Table1a!AZ125,Table1a!AZ126,Table1a!AZ127,Table1a!AZ128,Table1a!AZ129,Table1a!AZ130,Table1a!AZ131,Table1a!AZ132,Table1a!AZ133,Table1a!AZ134),6)</f>
        <v>0</v>
      </c>
      <c r="BA52" s="37">
        <f>ROUND(IFERROR(Table1a!BA124*1,0)-SUM(Table1a!BA125,Table1a!BA126,Table1a!BA127,Table1a!BA128,Table1a!BA129,Table1a!BA130,Table1a!BA131,Table1a!BA132,Table1a!BA133,Table1a!BA134),6)</f>
        <v>0</v>
      </c>
      <c r="BB52" s="37">
        <f>ROUND(IFERROR(Table1a!BB124*1,0)-SUM(Table1a!BB125,Table1a!BB126,Table1a!BB127,Table1a!BB128,Table1a!BB129,Table1a!BB130,Table1a!BB131,Table1a!BB132,Table1a!BB133,Table1a!BB134),6)</f>
        <v>0</v>
      </c>
      <c r="BC52" s="37">
        <f>ROUND(IFERROR(Table1a!BC124*1,0)-SUM(Table1a!BC125,Table1a!BC126,Table1a!BC127,Table1a!BC128,Table1a!BC129,Table1a!BC130,Table1a!BC131,Table1a!BC132,Table1a!BC133,Table1a!BC134),6)</f>
        <v>0</v>
      </c>
      <c r="BD52" s="37">
        <f>ROUND(IFERROR(Table1a!BD124*1,0)-SUM(Table1a!BD125,Table1a!BD126,Table1a!BD127,Table1a!BD128,Table1a!BD129,Table1a!BD130,Table1a!BD131,Table1a!BD132,Table1a!BD133,Table1a!BD134),6)</f>
        <v>0</v>
      </c>
      <c r="BE52" s="37">
        <f>ROUND(IFERROR(Table1a!BE124*1,0)-SUM(Table1a!BE125,Table1a!BE126,Table1a!BE127,Table1a!BE128,Table1a!BE129,Table1a!BE130,Table1a!BE131,Table1a!BE132,Table1a!BE133,Table1a!BE134),6)</f>
        <v>0</v>
      </c>
      <c r="BF52" s="37">
        <f>ROUND(IFERROR(Table1a!BF124*1,0)-SUM(Table1a!BF125,Table1a!BF126,Table1a!BF127,Table1a!BF128,Table1a!BF129,Table1a!BF130,Table1a!BF131,Table1a!BF132,Table1a!BF133,Table1a!BF134),6)</f>
        <v>0</v>
      </c>
      <c r="BG52" s="37">
        <f>ROUND(IFERROR(Table1a!BG124*1,0)-SUM(Table1a!BG125,Table1a!BG126,Table1a!BG127,Table1a!BG128,Table1a!BG129,Table1a!BG130,Table1a!BG131,Table1a!BG132,Table1a!BG133,Table1a!BG134),6)</f>
        <v>0</v>
      </c>
      <c r="BH52" s="37">
        <f>ROUND(IFERROR(Table1a!BH124*1,0)-SUM(Table1a!BH125,Table1a!BH126,Table1a!BH127,Table1a!BH128,Table1a!BH129,Table1a!BH130,Table1a!BH131,Table1a!BH132,Table1a!BH133,Table1a!BH134),6)</f>
        <v>0</v>
      </c>
      <c r="BI52" s="37">
        <f>ROUND(IFERROR(Table1a!BI124*1,0)-SUM(Table1a!BI125,Table1a!BI126,Table1a!BI127,Table1a!BI128,Table1a!BI129,Table1a!BI130,Table1a!BI131,Table1a!BI132,Table1a!BI133,Table1a!BI134),6)</f>
        <v>0</v>
      </c>
      <c r="BJ52" s="37">
        <f>ROUND(IFERROR(Table1a!BJ124*1,0)-SUM(Table1a!BJ125,Table1a!BJ126,Table1a!BJ127,Table1a!BJ128,Table1a!BJ129,Table1a!BJ130,Table1a!BJ131,Table1a!BJ132,Table1a!BJ133,Table1a!BJ134),6)</f>
        <v>0</v>
      </c>
      <c r="BK52" s="37">
        <f>ROUND(IFERROR(Table1a!BK124*1,0)-SUM(Table1a!BK125,Table1a!BK126,Table1a!BK127,Table1a!BK128,Table1a!BK129,Table1a!BK130,Table1a!BK131,Table1a!BK132,Table1a!BK133,Table1a!BK134),6)</f>
        <v>0</v>
      </c>
      <c r="BL52" s="37">
        <f>ROUND(IFERROR(Table1a!BL124*1,0)-SUM(Table1a!BL125,Table1a!BL126,Table1a!BL127,Table1a!BL128,Table1a!BL129,Table1a!BL130,Table1a!BL131,Table1a!BL132,Table1a!BL133,Table1a!BL134),6)</f>
        <v>0</v>
      </c>
      <c r="BM52" s="37">
        <f>ROUND(IFERROR(Table1a!BM124*1,0)-SUM(Table1a!BM125,Table1a!BM126,Table1a!BM127,Table1a!BM128,Table1a!BM129,Table1a!BM130,Table1a!BM131,Table1a!BM132,Table1a!BM133,Table1a!BM134),6)</f>
        <v>0</v>
      </c>
      <c r="BN52" s="37">
        <f>ROUND(IFERROR(Table1a!BN124*1,0)-SUM(Table1a!BN125,Table1a!BN126,Table1a!BN127,Table1a!BN128,Table1a!BN129,Table1a!BN130,Table1a!BN131,Table1a!BN132,Table1a!BN133,Table1a!BN134),6)</f>
        <v>0</v>
      </c>
      <c r="BO52" s="37">
        <f>ROUND(IFERROR(Table1a!BO124*1,0)-SUM(Table1a!BO125,Table1a!BO126,Table1a!BO127,Table1a!BO128,Table1a!BO129,Table1a!BO130,Table1a!BO131,Table1a!BO132,Table1a!BO133,Table1a!BO134),6)</f>
        <v>0</v>
      </c>
      <c r="BP52" s="37">
        <f>ROUND(IFERROR(Table1a!BP124*1,0)-SUM(Table1a!BP125,Table1a!BP126,Table1a!BP127,Table1a!BP128,Table1a!BP129,Table1a!BP130,Table1a!BP131,Table1a!BP132,Table1a!BP133,Table1a!BP134),6)</f>
        <v>0</v>
      </c>
      <c r="BQ52" s="37">
        <f>ROUND(IFERROR(Table1a!BQ124*1,0)-SUM(Table1a!BQ125,Table1a!BQ126,Table1a!BQ127,Table1a!BQ128,Table1a!BQ129,Table1a!BQ130,Table1a!BQ131,Table1a!BQ132,Table1a!BQ133,Table1a!BQ134),6)</f>
        <v>0</v>
      </c>
      <c r="BR52" s="37">
        <f>ROUND(IFERROR(Table1a!BR124*1,0)-SUM(Table1a!BR125,Table1a!BR126,Table1a!BR127,Table1a!BR128,Table1a!BR129,Table1a!BR130,Table1a!BR131,Table1a!BR132,Table1a!BR133,Table1a!BR134),6)</f>
        <v>0</v>
      </c>
      <c r="BS52" s="37">
        <f>ROUND(IFERROR(Table1a!BS124*1,0)-SUM(Table1a!BS125,Table1a!BS126,Table1a!BS127,Table1a!BS128,Table1a!BS129,Table1a!BS130,Table1a!BS131,Table1a!BS132,Table1a!BS133,Table1a!BS134),6)</f>
        <v>0</v>
      </c>
      <c r="BT52" s="37">
        <f>ROUND(IFERROR(Table1a!BT124*1,0)-SUM(Table1a!BT125,Table1a!BT126,Table1a!BT127,Table1a!BT128,Table1a!BT129,Table1a!BT130,Table1a!BT131,Table1a!BT132,Table1a!BT133,Table1a!BT134),6)</f>
        <v>0</v>
      </c>
      <c r="BU52" s="37">
        <f>ROUND(IFERROR(Table1a!BU124*1,0)-SUM(Table1a!BU125,Table1a!BU126,Table1a!BU127,Table1a!BU128,Table1a!BU129,Table1a!BU130,Table1a!BU131,Table1a!BU132,Table1a!BU133,Table1a!BU134),6)</f>
        <v>0</v>
      </c>
      <c r="BV52" s="37">
        <f>ROUND(IFERROR(Table1a!BV124*1,0)-SUM(Table1a!BV125,Table1a!BV126,Table1a!BV127,Table1a!BV128,Table1a!BV129,Table1a!BV130,Table1a!BV131,Table1a!BV132,Table1a!BV133,Table1a!BV134),6)</f>
        <v>0</v>
      </c>
      <c r="BW52" s="37">
        <f>ROUND(IFERROR(Table1a!BW124*1,0)-SUM(Table1a!BW125,Table1a!BW126,Table1a!BW127,Table1a!BW128,Table1a!BW129,Table1a!BW130,Table1a!BW131,Table1a!BW132,Table1a!BW133,Table1a!BW134),6)</f>
        <v>0</v>
      </c>
      <c r="BX52" s="37">
        <f>ROUND(IFERROR(Table1a!BX124*1,0)-SUM(Table1a!BX125,Table1a!BX126,Table1a!BX127,Table1a!BX128,Table1a!BX129,Table1a!BX130,Table1a!BX131,Table1a!BX132,Table1a!BX133,Table1a!BX134),6)</f>
        <v>0</v>
      </c>
      <c r="BY52" s="37">
        <f>ROUND(IFERROR(Table1a!BY124*1,0)-SUM(Table1a!BY125,Table1a!BY126,Table1a!BY127,Table1a!BY128,Table1a!BY129,Table1a!BY130,Table1a!BY131,Table1a!BY132,Table1a!BY133,Table1a!BY134),6)</f>
        <v>0</v>
      </c>
      <c r="BZ52" s="37">
        <f>ROUND(IFERROR(Table1a!BZ124*1,0)-SUM(Table1a!BZ125,Table1a!BZ126,Table1a!BZ127,Table1a!BZ128,Table1a!BZ129,Table1a!BZ130,Table1a!BZ131,Table1a!BZ132,Table1a!BZ133,Table1a!BZ134),6)</f>
        <v>0</v>
      </c>
      <c r="CA52" s="37">
        <f>ROUND(IFERROR(Table1a!CA124*1,0)-SUM(Table1a!CA125,Table1a!CA126,Table1a!CA127,Table1a!CA128,Table1a!CA129,Table1a!CA130,Table1a!CA131,Table1a!CA132,Table1a!CA133,Table1a!CA134),6)</f>
        <v>0</v>
      </c>
      <c r="CB52" s="37">
        <f>ROUND(IFERROR(Table1a!CB124*1,0)-SUM(Table1a!CB125,Table1a!CB126,Table1a!CB127,Table1a!CB128,Table1a!CB129,Table1a!CB130,Table1a!CB131,Table1a!CB132,Table1a!CB133,Table1a!CB134),6)</f>
        <v>0</v>
      </c>
      <c r="CC52" s="37">
        <f>ROUND(IFERROR(Table1a!CC124*1,0)-SUM(Table1a!CC125,Table1a!CC126,Table1a!CC127,Table1a!CC128,Table1a!CC129,Table1a!CC130,Table1a!CC131,Table1a!CC132,Table1a!CC133,Table1a!CC134),6)</f>
        <v>0</v>
      </c>
      <c r="CD52" s="37">
        <f>ROUND(IFERROR(Table1a!CD124*1,0)-SUM(Table1a!CD125,Table1a!CD126,Table1a!CD127,Table1a!CD128,Table1a!CD129,Table1a!CD130,Table1a!CD131,Table1a!CD132,Table1a!CD133,Table1a!CD134),6)</f>
        <v>0</v>
      </c>
      <c r="CE52" s="37">
        <f>ROUND(IFERROR(Table1a!CE124*1,0)-SUM(Table1a!CE125,Table1a!CE126,Table1a!CE127,Table1a!CE128,Table1a!CE129,Table1a!CE130,Table1a!CE131,Table1a!CE132,Table1a!CE133,Table1a!CE134),6)</f>
        <v>0</v>
      </c>
      <c r="CF52" s="37">
        <f>ROUND(IFERROR(Table1a!CF124*1,0)-SUM(Table1a!CF125,Table1a!CF126,Table1a!CF127,Table1a!CF128,Table1a!CF129,Table1a!CF130,Table1a!CF131,Table1a!CF132,Table1a!CF133,Table1a!CF134),6)</f>
        <v>0</v>
      </c>
      <c r="CG52" s="37">
        <f>ROUND(IFERROR(Table1a!CG124*1,0)-SUM(Table1a!CG125,Table1a!CG126,Table1a!CG127,Table1a!CG128,Table1a!CG129,Table1a!CG130,Table1a!CG131,Table1a!CG132,Table1a!CG133,Table1a!CG134),6)</f>
        <v>0</v>
      </c>
      <c r="CH52" s="37">
        <f>ROUND(IFERROR(Table1a!CH124*1,0)-SUM(Table1a!CH125,Table1a!CH126,Table1a!CH127,Table1a!CH128,Table1a!CH129,Table1a!CH130,Table1a!CH131,Table1a!CH132,Table1a!CH133,Table1a!CH134),6)</f>
        <v>0</v>
      </c>
      <c r="CI52" s="37">
        <f>ROUND(IFERROR(Table1a!CI124*1,0)-SUM(Table1a!CI125,Table1a!CI126,Table1a!CI127,Table1a!CI128,Table1a!CI129,Table1a!CI130,Table1a!CI131,Table1a!CI132,Table1a!CI133,Table1a!CI134),6)</f>
        <v>0</v>
      </c>
      <c r="CJ52" s="37">
        <f>ROUND(IFERROR(Table1a!CJ124*1,0)-SUM(Table1a!CJ125,Table1a!CJ126,Table1a!CJ127,Table1a!CJ128,Table1a!CJ129,Table1a!CJ130,Table1a!CJ131,Table1a!CJ132,Table1a!CJ133,Table1a!CJ134),6)</f>
        <v>0</v>
      </c>
      <c r="CK52" s="37">
        <f>ROUND(IFERROR(Table1a!CK124*1,0)-SUM(Table1a!CK125,Table1a!CK126,Table1a!CK127,Table1a!CK128,Table1a!CK129,Table1a!CK130,Table1a!CK131,Table1a!CK132,Table1a!CK133,Table1a!CK134),6)</f>
        <v>0</v>
      </c>
      <c r="CL52" s="37">
        <f>ROUND(IFERROR(Table1a!CL124*1,0)-SUM(Table1a!CL125,Table1a!CL126,Table1a!CL127,Table1a!CL128,Table1a!CL129,Table1a!CL130,Table1a!CL131,Table1a!CL132,Table1a!CL133,Table1a!CL134),6)</f>
        <v>0</v>
      </c>
      <c r="CM52" s="37">
        <f>ROUND(IFERROR(Table1a!CM124*1,0)-SUM(Table1a!CM125,Table1a!CM126,Table1a!CM127,Table1a!CM128,Table1a!CM129,Table1a!CM130,Table1a!CM131,Table1a!CM132,Table1a!CM133,Table1a!CM134),6)</f>
        <v>0</v>
      </c>
      <c r="CN52" s="37">
        <f>ROUND(IFERROR(Table1a!CN124*1,0)-SUM(Table1a!CN125,Table1a!CN126,Table1a!CN127,Table1a!CN128,Table1a!CN129,Table1a!CN130,Table1a!CN131,Table1a!CN132,Table1a!CN133,Table1a!CN134),6)</f>
        <v>0</v>
      </c>
      <c r="CO52" s="37">
        <f>ROUND(IFERROR(Table1a!CO124*1,0)-SUM(Table1a!CO125,Table1a!CO126,Table1a!CO127,Table1a!CO128,Table1a!CO129,Table1a!CO130,Table1a!CO131,Table1a!CO132,Table1a!CO133,Table1a!CO134),6)</f>
        <v>0</v>
      </c>
      <c r="CP52" s="37">
        <f>ROUND(IFERROR(Table1a!CP124*1,0)-SUM(Table1a!CP125,Table1a!CP126,Table1a!CP127,Table1a!CP128,Table1a!CP129,Table1a!CP130,Table1a!CP131,Table1a!CP132,Table1a!CP133,Table1a!CP134),6)</f>
        <v>0</v>
      </c>
      <c r="CQ52" s="37">
        <f>ROUND(IFERROR(Table1a!CQ124*1,0)-SUM(Table1a!CQ125,Table1a!CQ126,Table1a!CQ127,Table1a!CQ128,Table1a!CQ129,Table1a!CQ130,Table1a!CQ131,Table1a!CQ132,Table1a!CQ133,Table1a!CQ134),6)</f>
        <v>0</v>
      </c>
      <c r="CR52" s="37">
        <f>ROUND(IFERROR(Table1a!CR124*1,0)-SUM(Table1a!CR125,Table1a!CR126,Table1a!CR127,Table1a!CR128,Table1a!CR129,Table1a!CR130,Table1a!CR131,Table1a!CR132,Table1a!CR133,Table1a!CR134),6)</f>
        <v>0</v>
      </c>
      <c r="CS52" s="37">
        <f>ROUND(IFERROR(Table1a!CS124*1,0)-SUM(Table1a!CS125,Table1a!CS126,Table1a!CS127,Table1a!CS128,Table1a!CS129,Table1a!CS130,Table1a!CS131,Table1a!CS132,Table1a!CS133,Table1a!CS134),6)</f>
        <v>0</v>
      </c>
      <c r="CT52" s="37">
        <f>ROUND(IFERROR(Table1a!CT124*1,0)-SUM(Table1a!CT125,Table1a!CT126,Table1a!CT127,Table1a!CT128,Table1a!CT129,Table1a!CT130,Table1a!CT131,Table1a!CT132,Table1a!CT133,Table1a!CT134),6)</f>
        <v>0</v>
      </c>
      <c r="CU52" s="37">
        <f>ROUND(IFERROR(Table1a!CU124*1,0)-SUM(Table1a!CU125,Table1a!CU126,Table1a!CU127,Table1a!CU128,Table1a!CU129,Table1a!CU130,Table1a!CU131,Table1a!CU132,Table1a!CU133,Table1a!CU134),6)</f>
        <v>0</v>
      </c>
      <c r="CV52" s="37">
        <f>ROUND(IFERROR(Table1a!CV124*1,0)-SUM(Table1a!CV125,Table1a!CV126,Table1a!CV127,Table1a!CV128,Table1a!CV129,Table1a!CV130,Table1a!CV131,Table1a!CV132,Table1a!CV133,Table1a!CV134),6)</f>
        <v>0</v>
      </c>
      <c r="CW52" s="37">
        <f>ROUND(IFERROR(Table1a!CW124*1,0)-SUM(Table1a!CW125,Table1a!CW126,Table1a!CW127,Table1a!CW128,Table1a!CW129,Table1a!CW130,Table1a!CW131,Table1a!CW132,Table1a!CW133,Table1a!CW134),6)</f>
        <v>0</v>
      </c>
      <c r="CX52" s="37">
        <f>ROUND(IFERROR(Table1a!CX124*1,0)-SUM(Table1a!CX125,Table1a!CX126,Table1a!CX127,Table1a!CX128,Table1a!CX129,Table1a!CX130,Table1a!CX131,Table1a!CX132,Table1a!CX133,Table1a!CX134),6)</f>
        <v>0</v>
      </c>
      <c r="CY52" s="37">
        <f>ROUND(IFERROR(Table1a!CY124*1,0)-SUM(Table1a!CY125,Table1a!CY126,Table1a!CY127,Table1a!CY128,Table1a!CY129,Table1a!CY130,Table1a!CY131,Table1a!CY132,Table1a!CY133,Table1a!CY134),6)</f>
        <v>0</v>
      </c>
      <c r="CZ52" s="37">
        <f>ROUND(IFERROR(Table1a!CZ124*1,0)-SUM(Table1a!CZ125,Table1a!CZ126,Table1a!CZ127,Table1a!CZ128,Table1a!CZ129,Table1a!CZ130,Table1a!CZ131,Table1a!CZ132,Table1a!CZ133,Table1a!CZ134),6)</f>
        <v>0</v>
      </c>
      <c r="DA52" s="128">
        <f>ROUND(IFERROR(Table1a!DA124*1,0)-SUM(Table1a!DA125,Table1a!DA126,Table1a!DA127,Table1a!DA128,Table1a!DA129,Table1a!DA130,Table1a!DA131,Table1a!DA132,Table1a!DA133,Table1a!DA134),6)</f>
        <v>0</v>
      </c>
      <c r="DB52" s="128">
        <f>ROUND(IFERROR(Table1a!DB124*1,0)-SUM(Table1a!DB125,Table1a!DB126,Table1a!DB127,Table1a!DB128,Table1a!DB129,Table1a!DB130,Table1a!DB131,Table1a!DB132,Table1a!DB133,Table1a!DB134),6)</f>
        <v>0</v>
      </c>
      <c r="DC52" s="128">
        <f>ROUND(IFERROR(Table1a!DC124*1,0)-SUM(Table1a!DC125,Table1a!DC126,Table1a!DC127,Table1a!DC128,Table1a!DC129,Table1a!DC130,Table1a!DC131,Table1a!DC132,Table1a!DC133,Table1a!DC134),6)</f>
        <v>0</v>
      </c>
      <c r="DD52" s="128">
        <f>ROUND(IFERROR(Table1a!DD124*1,0)-SUM(Table1a!DD125,Table1a!DD126,Table1a!DD127,Table1a!DD128,Table1a!DD129,Table1a!DD130,Table1a!DD131,Table1a!DD132,Table1a!DD133,Table1a!DD134),6)</f>
        <v>0</v>
      </c>
      <c r="DE52" s="128">
        <f>ROUND(IFERROR(Table1a!DE124*1,0)-SUM(Table1a!DE125,Table1a!DE126,Table1a!DE127,Table1a!DE128,Table1a!DE129,Table1a!DE130,Table1a!DE131,Table1a!DE132,Table1a!DE133,Table1a!DE134),6)</f>
        <v>0</v>
      </c>
      <c r="DF52" s="128">
        <f>ROUND(IFERROR(Table1a!DF124*1,0)-SUM(Table1a!DF125,Table1a!DF126,Table1a!DF127,Table1a!DF128,Table1a!DF129,Table1a!DF130,Table1a!DF131,Table1a!DF132,Table1a!DF133,Table1a!DF134),6)</f>
        <v>0</v>
      </c>
      <c r="DG52" s="128">
        <f>ROUND(IFERROR(Table1a!DG124*1,0)-SUM(Table1a!DG125,Table1a!DG126,Table1a!DG127,Table1a!DG128,Table1a!DG129,Table1a!DG130,Table1a!DG131,Table1a!DG132,Table1a!DG133,Table1a!DG134),6)</f>
        <v>0</v>
      </c>
      <c r="DH52" s="128">
        <f>ROUND(IFERROR(Table1a!DH124*1,0)-SUM(Table1a!DH125,Table1a!DH126,Table1a!DH127,Table1a!DH128,Table1a!DH129,Table1a!DH130,Table1a!DH131,Table1a!DH132,Table1a!DH133,Table1a!DH134),6)</f>
        <v>0</v>
      </c>
      <c r="DI52" s="128">
        <f>ROUND(IFERROR(Table1a!DI124*1,0)-SUM(Table1a!DI125,Table1a!DI126,Table1a!DI127,Table1a!DI128,Table1a!DI129,Table1a!DI130,Table1a!DI131,Table1a!DI132,Table1a!DI133,Table1a!DI134),6)</f>
        <v>0</v>
      </c>
      <c r="DJ52" s="128">
        <f>ROUND(IFERROR(Table1a!DJ124*1,0)-SUM(Table1a!DJ125,Table1a!DJ126,Table1a!DJ127,Table1a!DJ128,Table1a!DJ129,Table1a!DJ130,Table1a!DJ131,Table1a!DJ132,Table1a!DJ133,Table1a!DJ134),6)</f>
        <v>0</v>
      </c>
      <c r="DK52" s="128">
        <f>ROUND(IFERROR(Table1a!DK124*1,0)-SUM(Table1a!DK125,Table1a!DK126,Table1a!DK127,Table1a!DK128,Table1a!DK129,Table1a!DK130,Table1a!DK131,Table1a!DK132,Table1a!DK133,Table1a!DK134),6)</f>
        <v>0</v>
      </c>
      <c r="DL52" s="128">
        <f>ROUND(IFERROR(Table1a!DL124*1,0)-SUM(Table1a!DL125,Table1a!DL126,Table1a!DL127,Table1a!DL128,Table1a!DL129,Table1a!DL130,Table1a!DL131,Table1a!DL132,Table1a!DL133,Table1a!DL134),6)</f>
        <v>0</v>
      </c>
      <c r="DM52" s="128">
        <f>ROUND(IFERROR(Table1a!DM124*1,0)-SUM(Table1a!DM125,Table1a!DM126,Table1a!DM127,Table1a!DM128,Table1a!DM129,Table1a!DM130,Table1a!DM131,Table1a!DM132,Table1a!DM133,Table1a!DM134),6)</f>
        <v>0</v>
      </c>
      <c r="DN52" s="128">
        <f>ROUND(IFERROR(Table1a!DN124*1,0)-SUM(Table1a!DN125,Table1a!DN126,Table1a!DN127,Table1a!DN128,Table1a!DN129,Table1a!DN130,Table1a!DN131,Table1a!DN132,Table1a!DN133,Table1a!DN134),6)</f>
        <v>0</v>
      </c>
      <c r="DO52" s="128">
        <f>ROUND(IFERROR(Table1a!DO124*1,0)-SUM(Table1a!DO125,Table1a!DO126,Table1a!DO127,Table1a!DO128,Table1a!DO129,Table1a!DO130,Table1a!DO131,Table1a!DO132,Table1a!DO133,Table1a!DO134),6)</f>
        <v>0</v>
      </c>
      <c r="DP52" s="128">
        <f>ROUND(IFERROR(Table1a!DP124*1,0)-SUM(Table1a!DP125,Table1a!DP126,Table1a!DP127,Table1a!DP128,Table1a!DP129,Table1a!DP130,Table1a!DP131,Table1a!DP132,Table1a!DP133,Table1a!DP134),6)</f>
        <v>0</v>
      </c>
      <c r="DQ52" s="128">
        <f>ROUND(IFERROR(Table1a!DQ124*1,0)-SUM(Table1a!DQ125,Table1a!DQ126,Table1a!DQ127,Table1a!DQ128,Table1a!DQ129,Table1a!DQ130,Table1a!DQ131,Table1a!DQ132,Table1a!DQ133,Table1a!DQ134),6)</f>
        <v>0</v>
      </c>
      <c r="DR52" s="128">
        <f>ROUND(IFERROR(Table1a!DR124*1,0)-SUM(Table1a!DR125,Table1a!DR126,Table1a!DR127,Table1a!DR128,Table1a!DR129,Table1a!DR130,Table1a!DR131,Table1a!DR132,Table1a!DR133,Table1a!DR134),6)</f>
        <v>0</v>
      </c>
      <c r="DS52" s="128">
        <f>ROUND(IFERROR(Table1a!DS124*1,0)-SUM(Table1a!DS125,Table1a!DS126,Table1a!DS127,Table1a!DS128,Table1a!DS129,Table1a!DS130,Table1a!DS131,Table1a!DS132,Table1a!DS133,Table1a!DS134),6)</f>
        <v>0</v>
      </c>
      <c r="DT52" s="128">
        <f>ROUND(IFERROR(Table1a!DT124*1,0)-SUM(Table1a!DT125,Table1a!DT126,Table1a!DT127,Table1a!DT128,Table1a!DT129,Table1a!DT130,Table1a!DT131,Table1a!DT132,Table1a!DT133,Table1a!DT134),6)</f>
        <v>0</v>
      </c>
      <c r="DU52" s="128">
        <f>ROUND(IFERROR(Table1a!DU124*1,0)-SUM(Table1a!DU125,Table1a!DU126,Table1a!DU127,Table1a!DU128,Table1a!DU129,Table1a!DU130,Table1a!DU131,Table1a!DU132,Table1a!DU133,Table1a!DU134),6)</f>
        <v>0</v>
      </c>
      <c r="DV52" s="128">
        <f>ROUND(IFERROR(Table1a!DV124*1,0)-SUM(Table1a!DV125,Table1a!DV126,Table1a!DV127,Table1a!DV128,Table1a!DV129,Table1a!DV130,Table1a!DV131,Table1a!DV132,Table1a!DV133,Table1a!DV134),6)</f>
        <v>0</v>
      </c>
      <c r="DW52" s="128">
        <f>ROUND(IFERROR(Table1a!DW124*1,0)-SUM(Table1a!DW125,Table1a!DW126,Table1a!DW127,Table1a!DW128,Table1a!DW129,Table1a!DW130,Table1a!DW131,Table1a!DW132,Table1a!DW133,Table1a!DW134),6)</f>
        <v>0</v>
      </c>
      <c r="DX52" s="128">
        <f>ROUND(IFERROR(Table1a!DX124*1,0)-SUM(Table1a!DX125,Table1a!DX126,Table1a!DX127,Table1a!DX128,Table1a!DX129,Table1a!DX130,Table1a!DX131,Table1a!DX132,Table1a!DX133,Table1a!DX134),6)</f>
        <v>0</v>
      </c>
      <c r="DY52" s="128">
        <f>ROUND(IFERROR(Table1a!DY124*1,0)-SUM(Table1a!DY125,Table1a!DY126,Table1a!DY127,Table1a!DY128,Table1a!DY129,Table1a!DY130,Table1a!DY131,Table1a!DY132,Table1a!DY133,Table1a!DY134),6)</f>
        <v>0</v>
      </c>
      <c r="DZ52" s="128">
        <f>ROUND(IFERROR(Table1a!DZ124*1,0)-SUM(Table1a!DZ125,Table1a!DZ126,Table1a!DZ127,Table1a!DZ128,Table1a!DZ129,Table1a!DZ130,Table1a!DZ131,Table1a!DZ132,Table1a!DZ133,Table1a!DZ134),6)</f>
        <v>0</v>
      </c>
      <c r="EA52" s="128">
        <f>ROUND(IFERROR(Table1a!EA124*1,0)-SUM(Table1a!EA125,Table1a!EA126,Table1a!EA127,Table1a!EA128,Table1a!EA129,Table1a!EA130,Table1a!EA131,Table1a!EA132,Table1a!EA133,Table1a!EA134),6)</f>
        <v>0</v>
      </c>
      <c r="EB52" s="128">
        <f>ROUND(IFERROR(Table1a!EB124*1,0)-SUM(Table1a!EB125,Table1a!EB126,Table1a!EB127,Table1a!EB128,Table1a!EB129,Table1a!EB130,Table1a!EB131,Table1a!EB132,Table1a!EB133,Table1a!EB134),6)</f>
        <v>0</v>
      </c>
      <c r="EC52" s="128">
        <f>ROUND(IFERROR(Table1a!EC124*1,0)-SUM(Table1a!EC125,Table1a!EC126,Table1a!EC127,Table1a!EC128,Table1a!EC129,Table1a!EC130,Table1a!EC131,Table1a!EC132,Table1a!EC133,Table1a!EC134),6)</f>
        <v>0</v>
      </c>
      <c r="ED52" s="128">
        <f>ROUND(IFERROR(Table1a!ED124*1,0)-SUM(Table1a!ED125,Table1a!ED126,Table1a!ED127,Table1a!ED128,Table1a!ED129,Table1a!ED130,Table1a!ED131,Table1a!ED132,Table1a!ED133,Table1a!ED134),6)</f>
        <v>0</v>
      </c>
      <c r="EE52" s="128">
        <f>ROUND(IFERROR(Table1a!EE124*1,0)-SUM(Table1a!EE125,Table1a!EE126,Table1a!EE127,Table1a!EE128,Table1a!EE129,Table1a!EE130,Table1a!EE131,Table1a!EE132,Table1a!EE133,Table1a!EE134),6)</f>
        <v>0</v>
      </c>
      <c r="EF52" s="128">
        <f>ROUND(IFERROR(Table1a!EF124*1,0)-SUM(Table1a!EF125,Table1a!EF126,Table1a!EF127,Table1a!EF128,Table1a!EF129,Table1a!EF130,Table1a!EF131,Table1a!EF132,Table1a!EF133,Table1a!EF134),6)</f>
        <v>0</v>
      </c>
      <c r="EG52" s="128">
        <f>ROUND(IFERROR(Table1a!EG124*1,0)-SUM(Table1a!EG125,Table1a!EG126,Table1a!EG127,Table1a!EG128,Table1a!EG129,Table1a!EG130,Table1a!EG131,Table1a!EG132,Table1a!EG133,Table1a!EG134),6)</f>
        <v>0</v>
      </c>
      <c r="EH52" s="128">
        <f>ROUND(IFERROR(Table1a!EH124*1,0)-SUM(Table1a!EH125,Table1a!EH126,Table1a!EH127,Table1a!EH128,Table1a!EH129,Table1a!EH130,Table1a!EH131,Table1a!EH132,Table1a!EH133,Table1a!EH134),6)</f>
        <v>0</v>
      </c>
      <c r="EI52" s="128">
        <f>ROUND(IFERROR(Table1a!EI124*1,0)-SUM(Table1a!EI125,Table1a!EI126,Table1a!EI127,Table1a!EI128,Table1a!EI129,Table1a!EI130,Table1a!EI131,Table1a!EI132,Table1a!EI133,Table1a!EI134),6)</f>
        <v>0</v>
      </c>
      <c r="EJ52" s="128">
        <f>ROUND(IFERROR(Table1a!EJ124*1,0)-SUM(Table1a!EJ125,Table1a!EJ126,Table1a!EJ127,Table1a!EJ128,Table1a!EJ129,Table1a!EJ130,Table1a!EJ131,Table1a!EJ132,Table1a!EJ133,Table1a!EJ134),6)</f>
        <v>0</v>
      </c>
      <c r="EK52" s="128">
        <f>ROUND(IFERROR(Table1a!EK124*1,0)-SUM(Table1a!EK125,Table1a!EK126,Table1a!EK127,Table1a!EK128,Table1a!EK129,Table1a!EK130,Table1a!EK131,Table1a!EK132,Table1a!EK133,Table1a!EK134),6)</f>
        <v>0</v>
      </c>
      <c r="EL52" s="128">
        <f>ROUND(IFERROR(Table1a!EL124*1,0)-SUM(Table1a!EL125,Table1a!EL126,Table1a!EL127,Table1a!EL128,Table1a!EL129,Table1a!EL130,Table1a!EL131,Table1a!EL132,Table1a!EL133,Table1a!EL134),6)</f>
        <v>0</v>
      </c>
      <c r="EM52" s="128">
        <f>ROUND(IFERROR(Table1a!EM124*1,0)-SUM(Table1a!EM125,Table1a!EM126,Table1a!EM127,Table1a!EM128,Table1a!EM129,Table1a!EM130,Table1a!EM131,Table1a!EM132,Table1a!EM133,Table1a!EM134),6)</f>
        <v>0</v>
      </c>
      <c r="EN52" s="128">
        <f>ROUND(IFERROR(Table1a!EN124*1,0)-SUM(Table1a!EN125,Table1a!EN126,Table1a!EN127,Table1a!EN128,Table1a!EN129,Table1a!EN130,Table1a!EN131,Table1a!EN132,Table1a!EN133,Table1a!EN134),6)</f>
        <v>0</v>
      </c>
      <c r="EO52" s="128">
        <f>ROUND(IFERROR(Table1a!EO124*1,0)-SUM(Table1a!EO125,Table1a!EO126,Table1a!EO127,Table1a!EO128,Table1a!EO129,Table1a!EO130,Table1a!EO131,Table1a!EO132,Table1a!EO133,Table1a!EO134),6)</f>
        <v>0</v>
      </c>
      <c r="EP52" s="128">
        <f>ROUND(IFERROR(Table1a!EP124*1,0)-SUM(Table1a!EP125,Table1a!EP126,Table1a!EP127,Table1a!EP128,Table1a!EP129,Table1a!EP130,Table1a!EP131,Table1a!EP132,Table1a!EP133,Table1a!EP134),6)</f>
        <v>0</v>
      </c>
      <c r="EQ52" s="128">
        <f>ROUND(IFERROR(Table1a!EQ124*1,0)-SUM(Table1a!EQ125,Table1a!EQ126,Table1a!EQ127,Table1a!EQ128,Table1a!EQ129,Table1a!EQ130,Table1a!EQ131,Table1a!EQ132,Table1a!EQ133,Table1a!EQ134),6)</f>
        <v>0</v>
      </c>
      <c r="ER52" s="128">
        <f>ROUND(IFERROR(Table1a!ER124*1,0)-SUM(Table1a!ER125,Table1a!ER126,Table1a!ER127,Table1a!ER128,Table1a!ER129,Table1a!ER130,Table1a!ER131,Table1a!ER132,Table1a!ER133,Table1a!ER134),6)</f>
        <v>0</v>
      </c>
      <c r="ES52" s="128">
        <f>ROUND(IFERROR(Table1a!ES124*1,0)-SUM(Table1a!ES125,Table1a!ES126,Table1a!ES127,Table1a!ES128,Table1a!ES129,Table1a!ES130,Table1a!ES131,Table1a!ES132,Table1a!ES133,Table1a!ES134),6)</f>
        <v>0</v>
      </c>
      <c r="ET52" s="128">
        <f>ROUND(IFERROR(Table1a!ET124*1,0)-SUM(Table1a!ET125,Table1a!ET126,Table1a!ET127,Table1a!ET128,Table1a!ET129,Table1a!ET130,Table1a!ET131,Table1a!ET132,Table1a!ET133,Table1a!ET134),6)</f>
        <v>0</v>
      </c>
      <c r="EU52" s="128">
        <f>ROUND(IFERROR(Table1a!EU124*1,0)-SUM(Table1a!EU125,Table1a!EU126,Table1a!EU127,Table1a!EU128,Table1a!EU129,Table1a!EU130,Table1a!EU131,Table1a!EU132,Table1a!EU133,Table1a!EU134),6)</f>
        <v>0</v>
      </c>
      <c r="EV52" s="128">
        <f>ROUND(IFERROR(Table1a!EV124*1,0)-SUM(Table1a!EV125,Table1a!EV126,Table1a!EV127,Table1a!EV128,Table1a!EV129,Table1a!EV130,Table1a!EV131,Table1a!EV132,Table1a!EV133,Table1a!EV134),6)</f>
        <v>0</v>
      </c>
      <c r="EW52" s="128">
        <f>ROUND(IFERROR(Table1a!EW124*1,0)-SUM(Table1a!EW125,Table1a!EW126,Table1a!EW127,Table1a!EW128,Table1a!EW129,Table1a!EW130,Table1a!EW131,Table1a!EW132,Table1a!EW133,Table1a!EW134),6)</f>
        <v>0</v>
      </c>
      <c r="EX52" s="128">
        <f>ROUND(IFERROR(Table1a!EX124*1,0)-SUM(Table1a!EX125,Table1a!EX126,Table1a!EX127,Table1a!EX128,Table1a!EX129,Table1a!EX130,Table1a!EX131,Table1a!EX132,Table1a!EX133,Table1a!EX134),6)</f>
        <v>0</v>
      </c>
      <c r="EY52" s="128">
        <f>ROUND(IFERROR(Table1a!EY124*1,0)-SUM(Table1a!EY125,Table1a!EY126,Table1a!EY127,Table1a!EY128,Table1a!EY129,Table1a!EY130,Table1a!EY131,Table1a!EY132,Table1a!EY133,Table1a!EY134),6)</f>
        <v>0</v>
      </c>
      <c r="EZ52" s="128">
        <f>ROUND(IFERROR(Table1a!EZ124*1,0)-SUM(Table1a!EZ125,Table1a!EZ126,Table1a!EZ127,Table1a!EZ128,Table1a!EZ129,Table1a!EZ130,Table1a!EZ131,Table1a!EZ132,Table1a!EZ133,Table1a!EZ134),6)</f>
        <v>0</v>
      </c>
      <c r="FA52" s="128">
        <f>ROUND(IFERROR(Table1a!FA124*1,0)-SUM(Table1a!FA125,Table1a!FA126,Table1a!FA127,Table1a!FA128,Table1a!FA129,Table1a!FA130,Table1a!FA131,Table1a!FA132,Table1a!FA133,Table1a!FA134),6)</f>
        <v>0</v>
      </c>
      <c r="FB52" s="128">
        <f>ROUND(IFERROR(Table1a!FB124*1,0)-SUM(Table1a!FB125,Table1a!FB126,Table1a!FB127,Table1a!FB128,Table1a!FB129,Table1a!FB130,Table1a!FB131,Table1a!FB132,Table1a!FB133,Table1a!FB134),6)</f>
        <v>0</v>
      </c>
      <c r="FC52" s="128">
        <f>ROUND(IFERROR(Table1a!FC124*1,0)-SUM(Table1a!FC125,Table1a!FC126,Table1a!FC127,Table1a!FC128,Table1a!FC129,Table1a!FC130,Table1a!FC131,Table1a!FC132,Table1a!FC133,Table1a!FC134),6)</f>
        <v>0</v>
      </c>
      <c r="FD52" s="128">
        <f>ROUND(IFERROR(Table1a!FD124*1,0)-SUM(Table1a!FD125,Table1a!FD126,Table1a!FD127,Table1a!FD128,Table1a!FD129,Table1a!FD130,Table1a!FD131,Table1a!FD132,Table1a!FD133,Table1a!FD134),6)</f>
        <v>0</v>
      </c>
      <c r="FE52" s="128">
        <f>ROUND(IFERROR(Table1a!FE124*1,0)-SUM(Table1a!FE125,Table1a!FE126,Table1a!FE127,Table1a!FE128,Table1a!FE129,Table1a!FE130,Table1a!FE131,Table1a!FE132,Table1a!FE133,Table1a!FE134),6)</f>
        <v>0</v>
      </c>
      <c r="FF52" s="128">
        <f>ROUND(IFERROR(Table1a!FF124*1,0)-SUM(Table1a!FF125,Table1a!FF126,Table1a!FF127,Table1a!FF128,Table1a!FF129,Table1a!FF130,Table1a!FF131,Table1a!FF132,Table1a!FF133,Table1a!FF134),6)</f>
        <v>0</v>
      </c>
      <c r="FG52" s="128">
        <f>ROUND(IFERROR(Table1a!FG124*1,0)-SUM(Table1a!FG125,Table1a!FG126,Table1a!FG127,Table1a!FG128,Table1a!FG129,Table1a!FG130,Table1a!FG131,Table1a!FG132,Table1a!FG133,Table1a!FG134),6)</f>
        <v>0</v>
      </c>
      <c r="FH52" s="128">
        <f>ROUND(IFERROR(Table1a!FH124*1,0)-SUM(Table1a!FH125,Table1a!FH126,Table1a!FH127,Table1a!FH128,Table1a!FH129,Table1a!FH130,Table1a!FH131,Table1a!FH132,Table1a!FH133,Table1a!FH134),6)</f>
        <v>0</v>
      </c>
      <c r="FI52" s="128">
        <f>ROUND(IFERROR(Table1a!FI124*1,0)-SUM(Table1a!FI125,Table1a!FI126,Table1a!FI127,Table1a!FI128,Table1a!FI129,Table1a!FI130,Table1a!FI131,Table1a!FI132,Table1a!FI133,Table1a!FI134),6)</f>
        <v>0</v>
      </c>
      <c r="FJ52" s="128">
        <f>ROUND(IFERROR(Table1a!FJ124*1,0)-SUM(Table1a!FJ125,Table1a!FJ126,Table1a!FJ127,Table1a!FJ128,Table1a!FJ129,Table1a!FJ130,Table1a!FJ131,Table1a!FJ132,Table1a!FJ133,Table1a!FJ134),6)</f>
        <v>0</v>
      </c>
      <c r="FK52" s="128">
        <f>ROUND(IFERROR(Table1a!FK124*1,0)-SUM(Table1a!FK125,Table1a!FK126,Table1a!FK127,Table1a!FK128,Table1a!FK129,Table1a!FK130,Table1a!FK131,Table1a!FK132,Table1a!FK133,Table1a!FK134),6)</f>
        <v>0</v>
      </c>
      <c r="FL52" s="128">
        <f>ROUND(IFERROR(Table1a!FL124*1,0)-SUM(Table1a!FL125,Table1a!FL126,Table1a!FL127,Table1a!FL128,Table1a!FL129,Table1a!FL130,Table1a!FL131,Table1a!FL132,Table1a!FL133,Table1a!FL134),6)</f>
        <v>0</v>
      </c>
      <c r="FM52" s="128">
        <f>ROUND(IFERROR(Table1a!FM124*1,0)-SUM(Table1a!FM125,Table1a!FM126,Table1a!FM127,Table1a!FM128,Table1a!FM129,Table1a!FM130,Table1a!FM131,Table1a!FM132,Table1a!FM133,Table1a!FM134),6)</f>
        <v>0</v>
      </c>
      <c r="FN52" s="128">
        <f>ROUND(IFERROR(Table1a!FN124*1,0)-SUM(Table1a!FN125,Table1a!FN126,Table1a!FN127,Table1a!FN128,Table1a!FN129,Table1a!FN130,Table1a!FN131,Table1a!FN132,Table1a!FN133,Table1a!FN134),6)</f>
        <v>0</v>
      </c>
      <c r="FO52" s="128">
        <f>ROUND(IFERROR(Table1a!FO124*1,0)-SUM(Table1a!FO125,Table1a!FO126,Table1a!FO127,Table1a!FO128,Table1a!FO129,Table1a!FO130,Table1a!FO131,Table1a!FO132,Table1a!FO133,Table1a!FO134),6)</f>
        <v>0</v>
      </c>
      <c r="FP52" s="128">
        <f>ROUND(IFERROR(Table1a!FP124*1,0)-SUM(Table1a!FP125,Table1a!FP126,Table1a!FP127,Table1a!FP128,Table1a!FP129,Table1a!FP130,Table1a!FP131,Table1a!FP132,Table1a!FP133,Table1a!FP134),6)</f>
        <v>0</v>
      </c>
      <c r="FQ52" s="128">
        <f>ROUND(IFERROR(Table1a!FQ124*1,0)-SUM(Table1a!FQ125,Table1a!FQ126,Table1a!FQ127,Table1a!FQ128,Table1a!FQ129,Table1a!FQ130,Table1a!FQ131,Table1a!FQ132,Table1a!FQ133,Table1a!FQ134),6)</f>
        <v>0</v>
      </c>
      <c r="FR52" s="128">
        <f>ROUND(IFERROR(Table1a!FR124*1,0)-SUM(Table1a!FR125,Table1a!FR126,Table1a!FR127,Table1a!FR128,Table1a!FR129,Table1a!FR130,Table1a!FR131,Table1a!FR132,Table1a!FR133,Table1a!FR134),6)</f>
        <v>0</v>
      </c>
      <c r="FS52" s="128">
        <f>ROUND(IFERROR(Table1a!FS124*1,0)-SUM(Table1a!FS125,Table1a!FS126,Table1a!FS127,Table1a!FS128,Table1a!FS129,Table1a!FS130,Table1a!FS131,Table1a!FS132,Table1a!FS133,Table1a!FS134),6)</f>
        <v>0</v>
      </c>
      <c r="FT52" s="128">
        <f>ROUND(IFERROR(Table1a!FT124*1,0)-SUM(Table1a!FT125,Table1a!FT126,Table1a!FT127,Table1a!FT128,Table1a!FT129,Table1a!FT130,Table1a!FT131,Table1a!FT132,Table1a!FT133,Table1a!FT134),6)</f>
        <v>0</v>
      </c>
      <c r="FU52" s="128">
        <f>ROUND(IFERROR(Table1a!FU124*1,0)-SUM(Table1a!FU125,Table1a!FU126,Table1a!FU127,Table1a!FU128,Table1a!FU129,Table1a!FU130,Table1a!FU131,Table1a!FU132,Table1a!FU133,Table1a!FU134),6)</f>
        <v>0</v>
      </c>
      <c r="FV52" s="128">
        <f>ROUND(IFERROR(Table1a!FV124*1,0)-SUM(Table1a!FV125,Table1a!FV126,Table1a!FV127,Table1a!FV128,Table1a!FV129,Table1a!FV130,Table1a!FV131,Table1a!FV132,Table1a!FV133,Table1a!FV134),6)</f>
        <v>0</v>
      </c>
      <c r="FW52" s="128">
        <f>ROUND(IFERROR(Table1a!FW124*1,0)-SUM(Table1a!FW125,Table1a!FW126,Table1a!FW127,Table1a!FW128,Table1a!FW129,Table1a!FW130,Table1a!FW131,Table1a!FW132,Table1a!FW133,Table1a!FW134),6)</f>
        <v>0</v>
      </c>
      <c r="FX52" s="128">
        <f>ROUND(IFERROR(Table1a!FX124*1,0)-SUM(Table1a!FX125,Table1a!FX126,Table1a!FX127,Table1a!FX128,Table1a!FX129,Table1a!FX130,Table1a!FX131,Table1a!FX132,Table1a!FX133,Table1a!FX134),6)</f>
        <v>0</v>
      </c>
      <c r="FY52" s="128">
        <f>ROUND(IFERROR(Table1a!FY124*1,0)-SUM(Table1a!FY125,Table1a!FY126,Table1a!FY127,Table1a!FY128,Table1a!FY129,Table1a!FY130,Table1a!FY131,Table1a!FY132,Table1a!FY133,Table1a!FY134),6)</f>
        <v>0</v>
      </c>
      <c r="FZ52" s="128">
        <f>ROUND(IFERROR(Table1a!FZ124*1,0)-SUM(Table1a!FZ125,Table1a!FZ126,Table1a!FZ127,Table1a!FZ128,Table1a!FZ129,Table1a!FZ130,Table1a!FZ131,Table1a!FZ132,Table1a!FZ133,Table1a!FZ134),6)</f>
        <v>0</v>
      </c>
      <c r="GA52" s="128">
        <f>ROUND(IFERROR(Table1a!GA124*1,0)-SUM(Table1a!GA125,Table1a!GA126,Table1a!GA127,Table1a!GA128,Table1a!GA129,Table1a!GA130,Table1a!GA131,Table1a!GA132,Table1a!GA133,Table1a!GA134),6)</f>
        <v>0</v>
      </c>
      <c r="GB52" s="128">
        <f>ROUND(IFERROR(Table1a!GB124*1,0)-SUM(Table1a!GB125,Table1a!GB126,Table1a!GB127,Table1a!GB128,Table1a!GB129,Table1a!GB130,Table1a!GB131,Table1a!GB132,Table1a!GB133,Table1a!GB134),6)</f>
        <v>0</v>
      </c>
      <c r="GC52" s="128">
        <f>ROUND(IFERROR(Table1a!GC124*1,0)-SUM(Table1a!GC125,Table1a!GC126,Table1a!GC127,Table1a!GC128,Table1a!GC129,Table1a!GC130,Table1a!GC131,Table1a!GC132,Table1a!GC133,Table1a!GC134),6)</f>
        <v>0</v>
      </c>
      <c r="GD52" s="128">
        <f>ROUND(IFERROR(Table1a!GD124*1,0)-SUM(Table1a!GD125,Table1a!GD126,Table1a!GD127,Table1a!GD128,Table1a!GD129,Table1a!GD130,Table1a!GD131,Table1a!GD132,Table1a!GD133,Table1a!GD134),6)</f>
        <v>0</v>
      </c>
      <c r="GE52" s="128">
        <f>ROUND(IFERROR(Table1a!GE124*1,0)-SUM(Table1a!GE125,Table1a!GE126,Table1a!GE127,Table1a!GE128,Table1a!GE129,Table1a!GE130,Table1a!GE131,Table1a!GE132,Table1a!GE133,Table1a!GE134),6)</f>
        <v>0</v>
      </c>
      <c r="GF52" s="128">
        <f>ROUND(IFERROR(Table1a!GF124*1,0)-SUM(Table1a!GF125,Table1a!GF126,Table1a!GF127,Table1a!GF128,Table1a!GF129,Table1a!GF130,Table1a!GF131,Table1a!GF132,Table1a!GF133,Table1a!GF134),6)</f>
        <v>0</v>
      </c>
      <c r="GG52" s="128">
        <f>ROUND(IFERROR(Table1a!GG124*1,0)-SUM(Table1a!GG125,Table1a!GG126,Table1a!GG127,Table1a!GG128,Table1a!GG129,Table1a!GG130,Table1a!GG131,Table1a!GG132,Table1a!GG133,Table1a!GG134),6)</f>
        <v>0</v>
      </c>
      <c r="GH52" s="128">
        <f>ROUND(IFERROR(Table1a!GH124*1,0)-SUM(Table1a!GH125,Table1a!GH126,Table1a!GH127,Table1a!GH128,Table1a!GH129,Table1a!GH130,Table1a!GH131,Table1a!GH132,Table1a!GH133,Table1a!GH134),6)</f>
        <v>0</v>
      </c>
      <c r="GI52" s="128">
        <f>ROUND(IFERROR(Table1a!GI124*1,0)-SUM(Table1a!GI125,Table1a!GI126,Table1a!GI127,Table1a!GI128,Table1a!GI129,Table1a!GI130,Table1a!GI131,Table1a!GI132,Table1a!GI133,Table1a!GI134),6)</f>
        <v>0</v>
      </c>
      <c r="GJ52" s="128">
        <f>ROUND(IFERROR(Table1a!GJ124*1,0)-SUM(Table1a!GJ125,Table1a!GJ126,Table1a!GJ127,Table1a!GJ128,Table1a!GJ129,Table1a!GJ130,Table1a!GJ131,Table1a!GJ132,Table1a!GJ133,Table1a!GJ134),6)</f>
        <v>0</v>
      </c>
      <c r="GK52" s="128">
        <f>ROUND(IFERROR(Table1a!GK124*1,0)-SUM(Table1a!GK125,Table1a!GK126,Table1a!GK127,Table1a!GK128,Table1a!GK129,Table1a!GK130,Table1a!GK131,Table1a!GK132,Table1a!GK133,Table1a!GK134),6)</f>
        <v>0</v>
      </c>
      <c r="GL52" s="128">
        <f>ROUND(IFERROR(Table1a!GL124*1,0)-SUM(Table1a!GL125,Table1a!GL126,Table1a!GL127,Table1a!GL128,Table1a!GL129,Table1a!GL130,Table1a!GL131,Table1a!GL132,Table1a!GL133,Table1a!GL134),6)</f>
        <v>0</v>
      </c>
      <c r="GM52" s="128">
        <f>ROUND(IFERROR(Table1a!GM124*1,0)-SUM(Table1a!GM125,Table1a!GM126,Table1a!GM127,Table1a!GM128,Table1a!GM129,Table1a!GM130,Table1a!GM131,Table1a!GM132,Table1a!GM133,Table1a!GM134),6)</f>
        <v>0</v>
      </c>
      <c r="GN52" s="128">
        <f>ROUND(IFERROR(Table1a!GN124*1,0)-SUM(Table1a!GN125,Table1a!GN126,Table1a!GN127,Table1a!GN128,Table1a!GN129,Table1a!GN130,Table1a!GN131,Table1a!GN132,Table1a!GN133,Table1a!GN134),6)</f>
        <v>0</v>
      </c>
      <c r="GO52" s="128">
        <f>ROUND(IFERROR(Table1a!GO124*1,0)-SUM(Table1a!GO125,Table1a!GO126,Table1a!GO127,Table1a!GO128,Table1a!GO129,Table1a!GO130,Table1a!GO131,Table1a!GO132,Table1a!GO133,Table1a!GO134),6)</f>
        <v>0</v>
      </c>
      <c r="GP52" s="128">
        <f>ROUND(IFERROR(Table1a!GP124*1,0)-SUM(Table1a!GP125,Table1a!GP126,Table1a!GP127,Table1a!GP128,Table1a!GP129,Table1a!GP130,Table1a!GP131,Table1a!GP132,Table1a!GP133,Table1a!GP134),6)</f>
        <v>0</v>
      </c>
      <c r="GQ52" s="128">
        <f>ROUND(IFERROR(Table1a!GQ124*1,0)-SUM(Table1a!GQ125,Table1a!GQ126,Table1a!GQ127,Table1a!GQ128,Table1a!GQ129,Table1a!GQ130,Table1a!GQ131,Table1a!GQ132,Table1a!GQ133,Table1a!GQ134),6)</f>
        <v>0</v>
      </c>
      <c r="GR52" s="128">
        <f>ROUND(IFERROR(Table1a!GR124*1,0)-SUM(Table1a!GR125,Table1a!GR126,Table1a!GR127,Table1a!GR128,Table1a!GR129,Table1a!GR130,Table1a!GR131,Table1a!GR132,Table1a!GR133,Table1a!GR134),6)</f>
        <v>0</v>
      </c>
      <c r="GS52" s="128">
        <f>ROUND(IFERROR(Table1a!GS124*1,0)-SUM(Table1a!GS125,Table1a!GS126,Table1a!GS127,Table1a!GS128,Table1a!GS129,Table1a!GS130,Table1a!GS131,Table1a!GS132,Table1a!GS133,Table1a!GS134),6)</f>
        <v>0</v>
      </c>
      <c r="GT52" s="128">
        <f>ROUND(IFERROR(Table1a!GT124*1,0)-SUM(Table1a!GT125,Table1a!GT126,Table1a!GT127,Table1a!GT128,Table1a!GT129,Table1a!GT130,Table1a!GT131,Table1a!GT132,Table1a!GT133,Table1a!GT134),6)</f>
        <v>0</v>
      </c>
      <c r="GU52" s="128">
        <f>ROUND(IFERROR(Table1a!GU124*1,0)-SUM(Table1a!GU125,Table1a!GU126,Table1a!GU127,Table1a!GU128,Table1a!GU129,Table1a!GU130,Table1a!GU131,Table1a!GU132,Table1a!GU133,Table1a!GU134),6)</f>
        <v>0</v>
      </c>
      <c r="GV52" s="128">
        <f>ROUND(IFERROR(Table1a!GV124*1,0)-SUM(Table1a!GV125,Table1a!GV126,Table1a!GV127,Table1a!GV128,Table1a!GV129,Table1a!GV130,Table1a!GV131,Table1a!GV132,Table1a!GV133,Table1a!GV134),6)</f>
        <v>0</v>
      </c>
      <c r="GW52" s="128">
        <f>ROUND(IFERROR(Table1a!GW124*1,0)-SUM(Table1a!GW125,Table1a!GW126,Table1a!GW127,Table1a!GW128,Table1a!GW129,Table1a!GW130,Table1a!GW131,Table1a!GW132,Table1a!GW133,Table1a!GW134),6)</f>
        <v>0</v>
      </c>
      <c r="GX52" s="128">
        <f>ROUND(IFERROR(Table1a!GX124*1,0)-SUM(Table1a!GX125,Table1a!GX126,Table1a!GX127,Table1a!GX128,Table1a!GX129,Table1a!GX130,Table1a!GX131,Table1a!GX132,Table1a!GX133,Table1a!GX134),6)</f>
        <v>0</v>
      </c>
      <c r="GY52" s="128">
        <f>ROUND(IFERROR(Table1a!GY124*1,0)-SUM(Table1a!GY125,Table1a!GY126,Table1a!GY127,Table1a!GY128,Table1a!GY129,Table1a!GY130,Table1a!GY131,Table1a!GY132,Table1a!GY133,Table1a!GY134),6)</f>
        <v>0</v>
      </c>
      <c r="GZ52" s="128">
        <f>ROUND(IFERROR(Table1a!GZ124*1,0)-SUM(Table1a!GZ125,Table1a!GZ126,Table1a!GZ127,Table1a!GZ128,Table1a!GZ129,Table1a!GZ130,Table1a!GZ131,Table1a!GZ132,Table1a!GZ133,Table1a!GZ134),6)</f>
        <v>0</v>
      </c>
      <c r="HA52" s="128">
        <f>ROUND(IFERROR(Table1a!HA124*1,0)-SUM(Table1a!HA125,Table1a!HA126,Table1a!HA127,Table1a!HA128,Table1a!HA129,Table1a!HA130,Table1a!HA131,Table1a!HA132,Table1a!HA133,Table1a!HA134),6)</f>
        <v>0</v>
      </c>
      <c r="HB52" s="128">
        <f>ROUND(IFERROR(Table1a!HB124*1,0)-SUM(Table1a!HB125,Table1a!HB126,Table1a!HB127,Table1a!HB128,Table1a!HB129,Table1a!HB130,Table1a!HB131,Table1a!HB132,Table1a!HB133,Table1a!HB134),6)</f>
        <v>0</v>
      </c>
      <c r="HC52" s="128">
        <f>ROUND(IFERROR(Table1a!HC124*1,0)-SUM(Table1a!HC125,Table1a!HC126,Table1a!HC127,Table1a!HC128,Table1a!HC129,Table1a!HC130,Table1a!HC131,Table1a!HC132,Table1a!HC133,Table1a!HC134),6)</f>
        <v>0</v>
      </c>
      <c r="HD52" s="128">
        <f>ROUND(IFERROR(Table1a!HD124*1,0)-SUM(Table1a!HD125,Table1a!HD126,Table1a!HD127,Table1a!HD128,Table1a!HD129,Table1a!HD130,Table1a!HD131,Table1a!HD132,Table1a!HD133,Table1a!HD134),6)</f>
        <v>0</v>
      </c>
      <c r="HE52" s="128">
        <f>ROUND(IFERROR(Table1a!HE124*1,0)-SUM(Table1a!HE125,Table1a!HE126,Table1a!HE127,Table1a!HE128,Table1a!HE129,Table1a!HE130,Table1a!HE131,Table1a!HE132,Table1a!HE133,Table1a!HE134),6)</f>
        <v>0</v>
      </c>
      <c r="HF52" s="128">
        <f>ROUND(IFERROR(Table1a!HF124*1,0)-SUM(Table1a!HF125,Table1a!HF126,Table1a!HF127,Table1a!HF128,Table1a!HF129,Table1a!HF130,Table1a!HF131,Table1a!HF132,Table1a!HF133,Table1a!HF134),6)</f>
        <v>0</v>
      </c>
      <c r="HG52" s="128">
        <f>ROUND(IFERROR(Table1a!HG124*1,0)-SUM(Table1a!HG125,Table1a!HG126,Table1a!HG127,Table1a!HG128,Table1a!HG129,Table1a!HG130,Table1a!HG131,Table1a!HG132,Table1a!HG133,Table1a!HG134),6)</f>
        <v>0</v>
      </c>
      <c r="HH52" s="128">
        <f>ROUND(IFERROR(Table1a!HH124*1,0)-SUM(Table1a!HH125,Table1a!HH126,Table1a!HH127,Table1a!HH128,Table1a!HH129,Table1a!HH130,Table1a!HH131,Table1a!HH132,Table1a!HH133,Table1a!HH134),6)</f>
        <v>0</v>
      </c>
      <c r="HI52" s="128">
        <f>ROUND(IFERROR(Table1a!HI124*1,0)-SUM(Table1a!HI125,Table1a!HI126,Table1a!HI127,Table1a!HI128,Table1a!HI129,Table1a!HI130,Table1a!HI131,Table1a!HI132,Table1a!HI133,Table1a!HI134),6)</f>
        <v>0</v>
      </c>
      <c r="HJ52" s="128">
        <f>ROUND(IFERROR(Table1a!HJ124*1,0)-SUM(Table1a!HJ125,Table1a!HJ126,Table1a!HJ127,Table1a!HJ128,Table1a!HJ129,Table1a!HJ130,Table1a!HJ131,Table1a!HJ132,Table1a!HJ133,Table1a!HJ134),6)</f>
        <v>0</v>
      </c>
      <c r="HK52" s="128">
        <f>ROUND(IFERROR(Table1a!HK124*1,0)-SUM(Table1a!HK125,Table1a!HK126,Table1a!HK127,Table1a!HK128,Table1a!HK129,Table1a!HK130,Table1a!HK131,Table1a!HK132,Table1a!HK133,Table1a!HK134),6)</f>
        <v>0</v>
      </c>
      <c r="HL52" s="128">
        <f>ROUND(IFERROR(Table1a!HL124*1,0)-SUM(Table1a!HL125,Table1a!HL126,Table1a!HL127,Table1a!HL128,Table1a!HL129,Table1a!HL130,Table1a!HL131,Table1a!HL132,Table1a!HL133,Table1a!HL134),6)</f>
        <v>0</v>
      </c>
      <c r="HM52" s="128">
        <f>ROUND(IFERROR(Table1a!HM124*1,0)-SUM(Table1a!HM125,Table1a!HM126,Table1a!HM127,Table1a!HM128,Table1a!HM129,Table1a!HM130,Table1a!HM131,Table1a!HM132,Table1a!HM133,Table1a!HM134),6)</f>
        <v>0</v>
      </c>
      <c r="HN52" s="128">
        <f>ROUND(IFERROR(Table1a!HN124*1,0)-SUM(Table1a!HN125,Table1a!HN126,Table1a!HN127,Table1a!HN128,Table1a!HN129,Table1a!HN130,Table1a!HN131,Table1a!HN132,Table1a!HN133,Table1a!HN134),6)</f>
        <v>0</v>
      </c>
      <c r="HO52" s="128">
        <f>ROUND(IFERROR(Table1a!HO124*1,0)-SUM(Table1a!HO125,Table1a!HO126,Table1a!HO127,Table1a!HO128,Table1a!HO129,Table1a!HO130,Table1a!HO131,Table1a!HO132,Table1a!HO133,Table1a!HO134),6)</f>
        <v>0</v>
      </c>
      <c r="HP52" s="128">
        <f>ROUND(IFERROR(Table1a!HP124*1,0)-SUM(Table1a!HP125,Table1a!HP126,Table1a!HP127,Table1a!HP128,Table1a!HP129,Table1a!HP130,Table1a!HP131,Table1a!HP132,Table1a!HP133,Table1a!HP134),6)</f>
        <v>0</v>
      </c>
      <c r="HQ52" s="128">
        <f>ROUND(IFERROR(Table1a!HQ124*1,0)-SUM(Table1a!HQ125,Table1a!HQ126,Table1a!HQ127,Table1a!HQ128,Table1a!HQ129,Table1a!HQ130,Table1a!HQ131,Table1a!HQ132,Table1a!HQ133,Table1a!HQ134),6)</f>
        <v>0</v>
      </c>
      <c r="HR52" s="128">
        <f>ROUND(IFERROR(Table1a!HR124*1,0)-SUM(Table1a!HR125,Table1a!HR126,Table1a!HR127,Table1a!HR128,Table1a!HR129,Table1a!HR130,Table1a!HR131,Table1a!HR132,Table1a!HR133,Table1a!HR134),6)</f>
        <v>0</v>
      </c>
      <c r="HS52" s="128">
        <f>ROUND(IFERROR(Table1a!HS124*1,0)-SUM(Table1a!HS125,Table1a!HS126,Table1a!HS127,Table1a!HS128,Table1a!HS129,Table1a!HS130,Table1a!HS131,Table1a!HS132,Table1a!HS133,Table1a!HS134),6)</f>
        <v>0</v>
      </c>
      <c r="HT52" s="128">
        <f>ROUND(IFERROR(Table1a!HT124*1,0)-SUM(Table1a!HT125,Table1a!HT126,Table1a!HT127,Table1a!HT128,Table1a!HT129,Table1a!HT130,Table1a!HT131,Table1a!HT132,Table1a!HT133,Table1a!HT134),6)</f>
        <v>0</v>
      </c>
      <c r="HU52" s="128">
        <f>ROUND(IFERROR(Table1a!HU124*1,0)-SUM(Table1a!HU125,Table1a!HU126,Table1a!HU127,Table1a!HU128,Table1a!HU129,Table1a!HU130,Table1a!HU131,Table1a!HU132,Table1a!HU133,Table1a!HU134),6)</f>
        <v>0</v>
      </c>
      <c r="HV52" s="128">
        <f>ROUND(IFERROR(Table1a!HV124*1,0)-SUM(Table1a!HV125,Table1a!HV126,Table1a!HV127,Table1a!HV128,Table1a!HV129,Table1a!HV130,Table1a!HV131,Table1a!HV132,Table1a!HV133,Table1a!HV134),6)</f>
        <v>0</v>
      </c>
      <c r="HW52" s="128">
        <f>ROUND(IFERROR(Table1a!HW124*1,0)-SUM(Table1a!HW125,Table1a!HW126,Table1a!HW127,Table1a!HW128,Table1a!HW129,Table1a!HW130,Table1a!HW131,Table1a!HW132,Table1a!HW133,Table1a!HW134),6)</f>
        <v>0</v>
      </c>
      <c r="HX52" s="128">
        <f>ROUND(IFERROR(Table1a!HX124*1,0)-SUM(Table1a!HX125,Table1a!HX126,Table1a!HX127,Table1a!HX128,Table1a!HX129,Table1a!HX130,Table1a!HX131,Table1a!HX132,Table1a!HX133,Table1a!HX134),6)</f>
        <v>0</v>
      </c>
      <c r="HY52" s="128">
        <f>ROUND(IFERROR(Table1a!HY124*1,0)-SUM(Table1a!HY125,Table1a!HY126,Table1a!HY127,Table1a!HY128,Table1a!HY129,Table1a!HY130,Table1a!HY131,Table1a!HY132,Table1a!HY133,Table1a!HY134),6)</f>
        <v>0</v>
      </c>
      <c r="HZ52" s="128">
        <f>ROUND(IFERROR(Table1a!HZ124*1,0)-SUM(Table1a!HZ125,Table1a!HZ126,Table1a!HZ127,Table1a!HZ128,Table1a!HZ129,Table1a!HZ130,Table1a!HZ131,Table1a!HZ132,Table1a!HZ133,Table1a!HZ134),6)</f>
        <v>0</v>
      </c>
      <c r="IA52" s="128">
        <f>ROUND(IFERROR(Table1a!IA124*1,0)-SUM(Table1a!IA125,Table1a!IA126,Table1a!IA127,Table1a!IA128,Table1a!IA129,Table1a!IA130,Table1a!IA131,Table1a!IA132,Table1a!IA133,Table1a!IA134),6)</f>
        <v>0</v>
      </c>
      <c r="IB52" s="128">
        <f>ROUND(IFERROR(Table1a!IB124*1,0)-SUM(Table1a!IB125,Table1a!IB126,Table1a!IB127,Table1a!IB128,Table1a!IB129,Table1a!IB130,Table1a!IB131,Table1a!IB132,Table1a!IB133,Table1a!IB134),6)</f>
        <v>0</v>
      </c>
      <c r="IC52" s="128">
        <f>ROUND(IFERROR(Table1a!IC124*1,0)-SUM(Table1a!IC125,Table1a!IC126,Table1a!IC127,Table1a!IC128,Table1a!IC129,Table1a!IC130,Table1a!IC131,Table1a!IC132,Table1a!IC133,Table1a!IC134),6)</f>
        <v>0</v>
      </c>
      <c r="ID52" s="128">
        <f>ROUND(IFERROR(Table1a!ID124*1,0)-SUM(Table1a!ID125,Table1a!ID126,Table1a!ID127,Table1a!ID128,Table1a!ID129,Table1a!ID130,Table1a!ID131,Table1a!ID132,Table1a!ID133,Table1a!ID134),6)</f>
        <v>0</v>
      </c>
      <c r="IE52" s="128">
        <f>ROUND(IFERROR(Table1a!IE124*1,0)-SUM(Table1a!IE125,Table1a!IE126,Table1a!IE127,Table1a!IE128,Table1a!IE129,Table1a!IE130,Table1a!IE131,Table1a!IE132,Table1a!IE133,Table1a!IE134),6)</f>
        <v>0</v>
      </c>
      <c r="IF52" s="128">
        <f>ROUND(IFERROR(Table1a!IF124*1,0)-SUM(Table1a!IF125,Table1a!IF126,Table1a!IF127,Table1a!IF128,Table1a!IF129,Table1a!IF130,Table1a!IF131,Table1a!IF132,Table1a!IF133,Table1a!IF134),6)</f>
        <v>0</v>
      </c>
      <c r="IG52" s="128">
        <f>ROUND(IFERROR(Table1a!IG124*1,0)-SUM(Table1a!IG125,Table1a!IG126,Table1a!IG127,Table1a!IG128,Table1a!IG129,Table1a!IG130,Table1a!IG131,Table1a!IG132,Table1a!IG133,Table1a!IG134),6)</f>
        <v>0</v>
      </c>
      <c r="IH52" s="128">
        <f>ROUND(IFERROR(Table1a!IH124*1,0)-SUM(Table1a!IH125,Table1a!IH126,Table1a!IH127,Table1a!IH128,Table1a!IH129,Table1a!IH130,Table1a!IH131,Table1a!IH132,Table1a!IH133,Table1a!IH134),6)</f>
        <v>0</v>
      </c>
      <c r="II52" s="128">
        <f>ROUND(IFERROR(Table1a!II124*1,0)-SUM(Table1a!II125,Table1a!II126,Table1a!II127,Table1a!II128,Table1a!II129,Table1a!II130,Table1a!II131,Table1a!II132,Table1a!II133,Table1a!II134),6)</f>
        <v>0</v>
      </c>
      <c r="IJ52" s="128">
        <f>ROUND(IFERROR(Table1a!IJ124*1,0)-SUM(Table1a!IJ125,Table1a!IJ126,Table1a!IJ127,Table1a!IJ128,Table1a!IJ129,Table1a!IJ130,Table1a!IJ131,Table1a!IJ132,Table1a!IJ133,Table1a!IJ134),6)</f>
        <v>0</v>
      </c>
      <c r="IK52" s="128">
        <f>ROUND(IFERROR(Table1a!IK124*1,0)-SUM(Table1a!IK125,Table1a!IK126,Table1a!IK127,Table1a!IK128,Table1a!IK129,Table1a!IK130,Table1a!IK131,Table1a!IK132,Table1a!IK133,Table1a!IK134),6)</f>
        <v>0</v>
      </c>
      <c r="IL52" s="128">
        <f>ROUND(IFERROR(Table1a!IL124*1,0)-SUM(Table1a!IL125,Table1a!IL126,Table1a!IL127,Table1a!IL128,Table1a!IL129,Table1a!IL130,Table1a!IL131,Table1a!IL132,Table1a!IL133,Table1a!IL134),6)</f>
        <v>0</v>
      </c>
      <c r="IM52" s="128">
        <f>ROUND(IFERROR(Table1a!IM124*1,0)-SUM(Table1a!IM125,Table1a!IM126,Table1a!IM127,Table1a!IM128,Table1a!IM129,Table1a!IM130,Table1a!IM131,Table1a!IM132,Table1a!IM133,Table1a!IM134),6)</f>
        <v>0</v>
      </c>
      <c r="IN52" s="128">
        <f>ROUND(IFERROR(Table1a!IN124*1,0)-SUM(Table1a!IN125,Table1a!IN126,Table1a!IN127,Table1a!IN128,Table1a!IN129,Table1a!IN130,Table1a!IN131,Table1a!IN132,Table1a!IN133,Table1a!IN134),6)</f>
        <v>0</v>
      </c>
      <c r="IO52" s="128">
        <f>ROUND(IFERROR(Table1a!IO124*1,0)-SUM(Table1a!IO125,Table1a!IO126,Table1a!IO127,Table1a!IO128,Table1a!IO129,Table1a!IO130,Table1a!IO131,Table1a!IO132,Table1a!IO133,Table1a!IO134),6)</f>
        <v>0</v>
      </c>
      <c r="IP52" s="128">
        <f>ROUND(IFERROR(Table1a!IP124*1,0)-SUM(Table1a!IP125,Table1a!IP126,Table1a!IP127,Table1a!IP128,Table1a!IP129,Table1a!IP130,Table1a!IP131,Table1a!IP132,Table1a!IP133,Table1a!IP134),6)</f>
        <v>0</v>
      </c>
      <c r="IQ52" s="128">
        <f>ROUND(IFERROR(Table1a!IQ124*1,0)-SUM(Table1a!IQ125,Table1a!IQ126,Table1a!IQ127,Table1a!IQ128,Table1a!IQ129,Table1a!IQ130,Table1a!IQ131,Table1a!IQ132,Table1a!IQ133,Table1a!IQ134),6)</f>
        <v>0</v>
      </c>
      <c r="IR52" s="128">
        <f>ROUND(IFERROR(Table1a!IR124*1,0)-SUM(Table1a!IR125,Table1a!IR126,Table1a!IR127,Table1a!IR128,Table1a!IR129,Table1a!IR130,Table1a!IR131,Table1a!IR132,Table1a!IR133,Table1a!IR134),6)</f>
        <v>0</v>
      </c>
      <c r="IS52" s="128">
        <f>ROUND(IFERROR(Table1a!IS124*1,0)-SUM(Table1a!IS125,Table1a!IS126,Table1a!IS127,Table1a!IS128,Table1a!IS129,Table1a!IS130,Table1a!IS131,Table1a!IS132,Table1a!IS133,Table1a!IS134),6)</f>
        <v>0</v>
      </c>
      <c r="IT52" s="128">
        <f>ROUND(IFERROR(Table1a!IT124*1,0)-SUM(Table1a!IT125,Table1a!IT126,Table1a!IT127,Table1a!IT128,Table1a!IT129,Table1a!IT130,Table1a!IT131,Table1a!IT132,Table1a!IT133,Table1a!IT134),6)</f>
        <v>0</v>
      </c>
      <c r="IU52" s="128">
        <f>ROUND(IFERROR(Table1a!IU124*1,0)-SUM(Table1a!IU125,Table1a!IU126,Table1a!IU127,Table1a!IU128,Table1a!IU129,Table1a!IU130,Table1a!IU131,Table1a!IU132,Table1a!IU133,Table1a!IU134),6)</f>
        <v>0</v>
      </c>
      <c r="IV52" s="128">
        <f>ROUND(IFERROR(Table1a!IV124*1,0)-SUM(Table1a!IV125,Table1a!IV126,Table1a!IV127,Table1a!IV128,Table1a!IV129,Table1a!IV130,Table1a!IV131,Table1a!IV132,Table1a!IV133,Table1a!IV134),6)</f>
        <v>0</v>
      </c>
      <c r="IW52" s="128">
        <f>ROUND(IFERROR(Table1a!IW124*1,0)-SUM(Table1a!IW125,Table1a!IW126,Table1a!IW127,Table1a!IW128,Table1a!IW129,Table1a!IW130,Table1a!IW131,Table1a!IW132,Table1a!IW133,Table1a!IW134),6)</f>
        <v>0</v>
      </c>
      <c r="IX52" s="128">
        <f>ROUND(IFERROR(Table1a!IX124*1,0)-SUM(Table1a!IX125,Table1a!IX126,Table1a!IX127,Table1a!IX128,Table1a!IX129,Table1a!IX130,Table1a!IX131,Table1a!IX132,Table1a!IX133,Table1a!IX134),6)</f>
        <v>0</v>
      </c>
      <c r="IY52" s="128">
        <f>ROUND(IFERROR(Table1a!IY124*1,0)-SUM(Table1a!IY125,Table1a!IY126,Table1a!IY127,Table1a!IY128,Table1a!IY129,Table1a!IY130,Table1a!IY131,Table1a!IY132,Table1a!IY133,Table1a!IY134),6)</f>
        <v>0</v>
      </c>
      <c r="IZ52" s="128">
        <f>ROUND(IFERROR(Table1a!IZ124*1,0)-SUM(Table1a!IZ125,Table1a!IZ126,Table1a!IZ127,Table1a!IZ128,Table1a!IZ129,Table1a!IZ130,Table1a!IZ131,Table1a!IZ132,Table1a!IZ133,Table1a!IZ134),6)</f>
        <v>0</v>
      </c>
      <c r="JA52" s="128">
        <f>ROUND(IFERROR(Table1a!JA124*1,0)-SUM(Table1a!JA125,Table1a!JA126,Table1a!JA127,Table1a!JA128,Table1a!JA129,Table1a!JA130,Table1a!JA131,Table1a!JA132,Table1a!JA133,Table1a!JA134),6)</f>
        <v>0</v>
      </c>
      <c r="JB52" s="128">
        <f>ROUND(IFERROR(Table1a!JB124*1,0)-SUM(Table1a!JB125,Table1a!JB126,Table1a!JB127,Table1a!JB128,Table1a!JB129,Table1a!JB130,Table1a!JB131,Table1a!JB132,Table1a!JB133,Table1a!JB134),6)</f>
        <v>0</v>
      </c>
      <c r="JC52" s="128">
        <f>ROUND(IFERROR(Table1a!JC124*1,0)-SUM(Table1a!JC125,Table1a!JC126,Table1a!JC127,Table1a!JC128,Table1a!JC129,Table1a!JC130,Table1a!JC131,Table1a!JC132,Table1a!JC133,Table1a!JC134),6)</f>
        <v>0</v>
      </c>
      <c r="JD52" s="128">
        <f>ROUND(IFERROR(Table1a!JD124*1,0)-SUM(Table1a!JD125,Table1a!JD126,Table1a!JD127,Table1a!JD128,Table1a!JD129,Table1a!JD130,Table1a!JD131,Table1a!JD132,Table1a!JD133,Table1a!JD134),6)</f>
        <v>0</v>
      </c>
      <c r="JE52" s="128">
        <f>ROUND(IFERROR(Table1a!JE124*1,0)-SUM(Table1a!JE125,Table1a!JE126,Table1a!JE127,Table1a!JE128,Table1a!JE129,Table1a!JE130,Table1a!JE131,Table1a!JE132,Table1a!JE133,Table1a!JE134),6)</f>
        <v>0</v>
      </c>
      <c r="JF52" s="128">
        <f>ROUND(IFERROR(Table1a!JF124*1,0)-SUM(Table1a!JF125,Table1a!JF126,Table1a!JF127,Table1a!JF128,Table1a!JF129,Table1a!JF130,Table1a!JF131,Table1a!JF132,Table1a!JF133,Table1a!JF134),6)</f>
        <v>0</v>
      </c>
      <c r="JG52" s="128">
        <f>ROUND(IFERROR(Table1a!JG124*1,0)-SUM(Table1a!JG125,Table1a!JG126,Table1a!JG127,Table1a!JG128,Table1a!JG129,Table1a!JG130,Table1a!JG131,Table1a!JG132,Table1a!JG133,Table1a!JG134),6)</f>
        <v>0</v>
      </c>
      <c r="JH52" s="128">
        <f>ROUND(IFERROR(Table1a!JH124*1,0)-SUM(Table1a!JH125,Table1a!JH126,Table1a!JH127,Table1a!JH128,Table1a!JH129,Table1a!JH130,Table1a!JH131,Table1a!JH132,Table1a!JH133,Table1a!JH134),6)</f>
        <v>0</v>
      </c>
      <c r="JI52" s="128">
        <f>ROUND(IFERROR(Table1a!JI124*1,0)-SUM(Table1a!JI125,Table1a!JI126,Table1a!JI127,Table1a!JI128,Table1a!JI129,Table1a!JI130,Table1a!JI131,Table1a!JI132,Table1a!JI133,Table1a!JI134),6)</f>
        <v>0</v>
      </c>
      <c r="JJ52" s="128">
        <f>ROUND(IFERROR(Table1a!JJ124*1,0)-SUM(Table1a!JJ125,Table1a!JJ126,Table1a!JJ127,Table1a!JJ128,Table1a!JJ129,Table1a!JJ130,Table1a!JJ131,Table1a!JJ132,Table1a!JJ133,Table1a!JJ134),6)</f>
        <v>0</v>
      </c>
      <c r="JK52" s="128">
        <f>ROUND(IFERROR(Table1a!JK124*1,0)-SUM(Table1a!JK125,Table1a!JK126,Table1a!JK127,Table1a!JK128,Table1a!JK129,Table1a!JK130,Table1a!JK131,Table1a!JK132,Table1a!JK133,Table1a!JK134),6)</f>
        <v>0</v>
      </c>
      <c r="JL52" s="128">
        <f>ROUND(IFERROR(Table1a!JL124*1,0)-SUM(Table1a!JL125,Table1a!JL126,Table1a!JL127,Table1a!JL128,Table1a!JL129,Table1a!JL130,Table1a!JL131,Table1a!JL132,Table1a!JL133,Table1a!JL134),6)</f>
        <v>0</v>
      </c>
      <c r="JM52" s="128">
        <f>ROUND(IFERROR(Table1a!JM124*1,0)-SUM(Table1a!JM125,Table1a!JM126,Table1a!JM127,Table1a!JM128,Table1a!JM129,Table1a!JM130,Table1a!JM131,Table1a!JM132,Table1a!JM133,Table1a!JM134),6)</f>
        <v>0</v>
      </c>
      <c r="JN52" s="128">
        <f>ROUND(IFERROR(Table1a!JN124*1,0)-SUM(Table1a!JN125,Table1a!JN126,Table1a!JN127,Table1a!JN128,Table1a!JN129,Table1a!JN130,Table1a!JN131,Table1a!JN132,Table1a!JN133,Table1a!JN134),6)</f>
        <v>0</v>
      </c>
      <c r="JO52" s="37">
        <f>ROUND(IFERROR(Table1a!JO124*1,0)-SUM(Table1a!JO125,Table1a!JO126,Table1a!JO127,Table1a!JO128,Table1a!JO129,Table1a!JO130,Table1a!JO131,Table1a!JO132,Table1a!JO133,Table1a!JO134),6)</f>
        <v>0</v>
      </c>
      <c r="JP52" s="37">
        <f>ROUND(IFERROR(Table1a!JP124*1,0)-SUM(Table1a!JP125,Table1a!JP126,Table1a!JP127,Table1a!JP128,Table1a!JP129,Table1a!JP130,Table1a!JP131,Table1a!JP132,Table1a!JP133,Table1a!JP134),6)</f>
        <v>0</v>
      </c>
      <c r="JQ52" s="37">
        <f>ROUND(IFERROR(Table1a!JQ124*1,0)-SUM(Table1a!JQ125,Table1a!JQ126,Table1a!JQ127,Table1a!JQ128,Table1a!JQ129,Table1a!JQ130,Table1a!JQ131,Table1a!JQ132,Table1a!JQ133,Table1a!JQ134),6)</f>
        <v>0</v>
      </c>
      <c r="JR52" s="37">
        <f>ROUND(IFERROR(Table1a!JR124*1,0)-SUM(Table1a!JR125,Table1a!JR126,Table1a!JR127,Table1a!JR128,Table1a!JR129,Table1a!JR130,Table1a!JR131,Table1a!JR132,Table1a!JR133,Table1a!JR134),6)</f>
        <v>0</v>
      </c>
      <c r="JS52" s="37">
        <f>ROUND(IFERROR(Table1a!JS124*1,0)-SUM(Table1a!JS125,Table1a!JS126,Table1a!JS127,Table1a!JS128,Table1a!JS129,Table1a!JS130,Table1a!JS131,Table1a!JS132,Table1a!JS133,Table1a!JS134),6)</f>
        <v>0</v>
      </c>
      <c r="JT52" s="37">
        <f>ROUND(IFERROR(Table1a!JT124*1,0)-SUM(Table1a!JT125,Table1a!JT126,Table1a!JT127,Table1a!JT128,Table1a!JT129,Table1a!JT130,Table1a!JT131,Table1a!JT132,Table1a!JT133,Table1a!JT134),6)</f>
        <v>0</v>
      </c>
      <c r="JU52" s="37">
        <f>ROUND(IFERROR(Table1a!JU124*1,0)-SUM(Table1a!JU125,Table1a!JU126,Table1a!JU127,Table1a!JU128,Table1a!JU129,Table1a!JU130,Table1a!JU131,Table1a!JU132,Table1a!JU133,Table1a!JU134),6)</f>
        <v>0</v>
      </c>
      <c r="JV52" s="37">
        <f>ROUND(IFERROR(Table1a!JV124*1,0)-SUM(Table1a!JV125,Table1a!JV126,Table1a!JV127,Table1a!JV128,Table1a!JV129,Table1a!JV130,Table1a!JV131,Table1a!JV132,Table1a!JV133,Table1a!JV134),6)</f>
        <v>0</v>
      </c>
      <c r="JW52" s="37">
        <f>ROUND(IFERROR(Table1a!JW124*1,0)-SUM(Table1a!JW125,Table1a!JW126,Table1a!JW127,Table1a!JW128,Table1a!JW129,Table1a!JW130,Table1a!JW131,Table1a!JW132,Table1a!JW133,Table1a!JW134),6)</f>
        <v>0</v>
      </c>
      <c r="JX52" s="37">
        <f>ROUND(IFERROR(Table1a!JX124*1,0)-SUM(Table1a!JX125,Table1a!JX126,Table1a!JX127,Table1a!JX128,Table1a!JX129,Table1a!JX130,Table1a!JX131,Table1a!JX132,Table1a!JX133,Table1a!JX134),6)</f>
        <v>0</v>
      </c>
      <c r="JY52" s="37">
        <f>ROUND(IFERROR(Table1a!JY124*1,0)-SUM(Table1a!JY125,Table1a!JY126,Table1a!JY127,Table1a!JY128,Table1a!JY129,Table1a!JY130,Table1a!JY131,Table1a!JY132,Table1a!JY133,Table1a!JY134),6)</f>
        <v>0</v>
      </c>
      <c r="JZ52" s="37">
        <f>ROUND(IFERROR(Table1a!JZ124*1,0)-SUM(Table1a!JZ125,Table1a!JZ126,Table1a!JZ127,Table1a!JZ128,Table1a!JZ129,Table1a!JZ130,Table1a!JZ131,Table1a!JZ132,Table1a!JZ133,Table1a!JZ134),6)</f>
        <v>0</v>
      </c>
      <c r="KA52" s="37">
        <f>ROUND(IFERROR(Table1a!KA124*1,0)-SUM(Table1a!KA125,Table1a!KA126,Table1a!KA127,Table1a!KA128,Table1a!KA129,Table1a!KA130,Table1a!KA131,Table1a!KA132,Table1a!KA133,Table1a!KA134),6)</f>
        <v>0</v>
      </c>
      <c r="KB52" s="37">
        <f>ROUND(IFERROR(Table1a!KB124*1,0)-SUM(Table1a!KB125,Table1a!KB126,Table1a!KB127,Table1a!KB128,Table1a!KB129,Table1a!KB130,Table1a!KB131,Table1a!KB132,Table1a!KB133,Table1a!KB134),6)</f>
        <v>0</v>
      </c>
      <c r="KC52" s="37">
        <f>ROUND(IFERROR(Table1a!KC124*1,0)-SUM(Table1a!KC125,Table1a!KC126,Table1a!KC127,Table1a!KC128,Table1a!KC129,Table1a!KC130,Table1a!KC131,Table1a!KC132,Table1a!KC133,Table1a!KC134),6)</f>
        <v>0</v>
      </c>
      <c r="KD52" s="37">
        <f>ROUND(IFERROR(Table1a!KD124*1,0)-SUM(Table1a!KD125,Table1a!KD126,Table1a!KD127,Table1a!KD128,Table1a!KD129,Table1a!KD130,Table1a!KD131,Table1a!KD132,Table1a!KD133,Table1a!KD134),6)</f>
        <v>0</v>
      </c>
      <c r="KE52" s="37">
        <f>ROUND(IFERROR(Table1a!KE124*1,0)-SUM(Table1a!KE125,Table1a!KE126,Table1a!KE127,Table1a!KE128,Table1a!KE129,Table1a!KE130,Table1a!KE131,Table1a!KE132,Table1a!KE133,Table1a!KE134),6)</f>
        <v>0</v>
      </c>
      <c r="KF52" s="37">
        <f>ROUND(IFERROR(Table1a!KF124*1,0)-SUM(Table1a!KF125,Table1a!KF126,Table1a!KF127,Table1a!KF128,Table1a!KF129,Table1a!KF130,Table1a!KF131,Table1a!KF132,Table1a!KF133,Table1a!KF134),6)</f>
        <v>0</v>
      </c>
      <c r="KG52" s="37">
        <f>ROUND(IFERROR(Table1a!KG124*1,0)-SUM(Table1a!KG125,Table1a!KG126,Table1a!KG127,Table1a!KG128,Table1a!KG129,Table1a!KG130,Table1a!KG131,Table1a!KG132,Table1a!KG133,Table1a!KG134),6)</f>
        <v>0</v>
      </c>
      <c r="KH52" s="37">
        <f>ROUND(IFERROR(Table1a!KH124*1,0)-SUM(Table1a!KH125,Table1a!KH126,Table1a!KH127,Table1a!KH128,Table1a!KH129,Table1a!KH130,Table1a!KH131,Table1a!KH132,Table1a!KH133,Table1a!KH134),6)</f>
        <v>0</v>
      </c>
      <c r="KI52" s="37">
        <f>ROUND(IFERROR(Table1a!KI124*1,0)-SUM(Table1a!KI125,Table1a!KI126,Table1a!KI127,Table1a!KI128,Table1a!KI129,Table1a!KI130,Table1a!KI131,Table1a!KI132,Table1a!KI133,Table1a!KI134),6)</f>
        <v>0</v>
      </c>
      <c r="KJ52" s="37">
        <f>ROUND(IFERROR(Table1a!KJ124*1,0)-SUM(Table1a!KJ125,Table1a!KJ126,Table1a!KJ127,Table1a!KJ128,Table1a!KJ129,Table1a!KJ130,Table1a!KJ131,Table1a!KJ132,Table1a!KJ133,Table1a!KJ134),6)</f>
        <v>0</v>
      </c>
      <c r="KK52" s="37">
        <f>ROUND(IFERROR(Table1a!KK124*1,0)-SUM(Table1a!KK125,Table1a!KK126,Table1a!KK127,Table1a!KK128,Table1a!KK129,Table1a!KK130,Table1a!KK131,Table1a!KK132,Table1a!KK133,Table1a!KK134),6)</f>
        <v>0</v>
      </c>
      <c r="KL52" s="37">
        <f>ROUND(IFERROR(Table1a!KL124*1,0)-SUM(Table1a!KL125,Table1a!KL126,Table1a!KL127,Table1a!KL128,Table1a!KL129,Table1a!KL130,Table1a!KL131,Table1a!KL132,Table1a!KL133,Table1a!KL134),6)</f>
        <v>0</v>
      </c>
      <c r="KM52" s="37">
        <f>ROUND(IFERROR(Table1a!KM124*1,0)-SUM(Table1a!KM125,Table1a!KM126,Table1a!KM127,Table1a!KM128,Table1a!KM129,Table1a!KM130,Table1a!KM131,Table1a!KM132,Table1a!KM133,Table1a!KM134),6)</f>
        <v>0</v>
      </c>
      <c r="KN52" s="37">
        <f>ROUND(IFERROR(Table1a!KN124*1,0)-SUM(Table1a!KN125,Table1a!KN126,Table1a!KN127,Table1a!KN128,Table1a!KN129,Table1a!KN130,Table1a!KN131,Table1a!KN132,Table1a!KN133,Table1a!KN134),6)</f>
        <v>0</v>
      </c>
      <c r="KO52" s="37">
        <f>ROUND(IFERROR(Table1a!KO124*1,0)-SUM(Table1a!KO125,Table1a!KO126,Table1a!KO127,Table1a!KO128,Table1a!KO129,Table1a!KO130,Table1a!KO131,Table1a!KO132,Table1a!KO133,Table1a!KO134),6)</f>
        <v>0</v>
      </c>
      <c r="KP52" s="37">
        <f>ROUND(IFERROR(Table1a!KP124*1,0)-SUM(Table1a!KP125,Table1a!KP126,Table1a!KP127,Table1a!KP128,Table1a!KP129,Table1a!KP130,Table1a!KP131,Table1a!KP132,Table1a!KP133,Table1a!KP134),6)</f>
        <v>0</v>
      </c>
      <c r="KQ52" s="37">
        <f>ROUND(IFERROR(Table1a!KQ124*1,0)-SUM(Table1a!KQ125,Table1a!KQ126,Table1a!KQ127,Table1a!KQ128,Table1a!KQ129,Table1a!KQ130,Table1a!KQ131,Table1a!KQ132,Table1a!KQ133,Table1a!KQ134),6)</f>
        <v>0</v>
      </c>
      <c r="KR52" s="37">
        <f>ROUND(IFERROR(Table1a!KR124*1,0)-SUM(Table1a!KR125,Table1a!KR126,Table1a!KR127,Table1a!KR128,Table1a!KR129,Table1a!KR130,Table1a!KR131,Table1a!KR132,Table1a!KR133,Table1a!KR134),6)</f>
        <v>0</v>
      </c>
      <c r="KS52" s="37">
        <f>ROUND(IFERROR(Table1a!KS124*1,0)-SUM(Table1a!KS125,Table1a!KS126,Table1a!KS127,Table1a!KS128,Table1a!KS129,Table1a!KS130,Table1a!KS131,Table1a!KS132,Table1a!KS133,Table1a!KS134),6)</f>
        <v>0</v>
      </c>
      <c r="KT52" s="37">
        <f>ROUND(IFERROR(Table1a!KT124*1,0)-SUM(Table1a!KT125,Table1a!KT126,Table1a!KT127,Table1a!KT128,Table1a!KT129,Table1a!KT130,Table1a!KT131,Table1a!KT132,Table1a!KT133,Table1a!KT134),6)</f>
        <v>0</v>
      </c>
      <c r="KU52" s="37">
        <f>ROUND(IFERROR(Table1a!KU124*1,0)-SUM(Table1a!KU125,Table1a!KU126,Table1a!KU127,Table1a!KU128,Table1a!KU129,Table1a!KU130,Table1a!KU131,Table1a!KU132,Table1a!KU133,Table1a!KU134),6)</f>
        <v>0</v>
      </c>
      <c r="KV52" s="37">
        <f>ROUND(IFERROR(Table1a!KV124*1,0)-SUM(Table1a!KV125,Table1a!KV126,Table1a!KV127,Table1a!KV128,Table1a!KV129,Table1a!KV130,Table1a!KV131,Table1a!KV132,Table1a!KV133,Table1a!KV134),6)</f>
        <v>0</v>
      </c>
      <c r="KW52" s="128">
        <f>ROUND(IFERROR(Table1a!KW124*1,0)-SUM(Table1a!KW125,Table1a!KW126,Table1a!KW127,Table1a!KW128,Table1a!KW129,Table1a!KW130,Table1a!KW131,Table1a!KW132,Table1a!KW133,Table1a!KW134),6)</f>
        <v>0</v>
      </c>
      <c r="KX52" s="128">
        <f>ROUND(IFERROR(Table1a!KX124*1,0)-SUM(Table1a!KX125,Table1a!KX126,Table1a!KX127,Table1a!KX128,Table1a!KX129,Table1a!KX130,Table1a!KX131,Table1a!KX132,Table1a!KX133,Table1a!KX134),6)</f>
        <v>0</v>
      </c>
      <c r="KY52" s="128">
        <f>ROUND(IFERROR(Table1a!KY124*1,0)-SUM(Table1a!KY125,Table1a!KY126,Table1a!KY127,Table1a!KY128,Table1a!KY129,Table1a!KY130,Table1a!KY131,Table1a!KY132,Table1a!KY133,Table1a!KY134),6)</f>
        <v>0</v>
      </c>
      <c r="KZ52" s="128">
        <f>ROUND(IFERROR(Table1a!KZ124*1,0)-SUM(Table1a!KZ125,Table1a!KZ126,Table1a!KZ127,Table1a!KZ128,Table1a!KZ129,Table1a!KZ130,Table1a!KZ131,Table1a!KZ132,Table1a!KZ133,Table1a!KZ134),6)</f>
        <v>0</v>
      </c>
      <c r="LA52" s="128">
        <f>ROUND(IFERROR(Table1a!LA124*1,0)-SUM(Table1a!LA125,Table1a!LA126,Table1a!LA127,Table1a!LA128,Table1a!LA129,Table1a!LA130,Table1a!LA131,Table1a!LA132,Table1a!LA133,Table1a!LA134),6)</f>
        <v>0</v>
      </c>
      <c r="LB52" s="128">
        <f>ROUND(IFERROR(Table1a!LB124*1,0)-SUM(Table1a!LB125,Table1a!LB126,Table1a!LB127,Table1a!LB128,Table1a!LB129,Table1a!LB130,Table1a!LB131,Table1a!LB132,Table1a!LB133,Table1a!LB134),6)</f>
        <v>0</v>
      </c>
      <c r="LC52" s="128">
        <f>ROUND(IFERROR(Table1a!LC124*1,0)-SUM(Table1a!LC125,Table1a!LC126,Table1a!LC127,Table1a!LC128,Table1a!LC129,Table1a!LC130,Table1a!LC131,Table1a!LC132,Table1a!LC133,Table1a!LC134),6)</f>
        <v>0</v>
      </c>
      <c r="LD52" s="128">
        <f>ROUND(IFERROR(Table1a!LD124*1,0)-SUM(Table1a!LD125,Table1a!LD126,Table1a!LD127,Table1a!LD128,Table1a!LD129,Table1a!LD130,Table1a!LD131,Table1a!LD132,Table1a!LD133,Table1a!LD134),6)</f>
        <v>0</v>
      </c>
      <c r="LE52" s="128">
        <f>ROUND(IFERROR(Table1a!LE124*1,0)-SUM(Table1a!LE125,Table1a!LE126,Table1a!LE127,Table1a!LE128,Table1a!LE129,Table1a!LE130,Table1a!LE131,Table1a!LE132,Table1a!LE133,Table1a!LE134),6)</f>
        <v>0</v>
      </c>
      <c r="LF52" s="128">
        <f>ROUND(IFERROR(Table1a!LF124*1,0)-SUM(Table1a!LF125,Table1a!LF126,Table1a!LF127,Table1a!LF128,Table1a!LF129,Table1a!LF130,Table1a!LF131,Table1a!LF132,Table1a!LF133,Table1a!LF134),6)</f>
        <v>0</v>
      </c>
      <c r="LG52" s="128">
        <f>ROUND(IFERROR(Table1a!LG124*1,0)-SUM(Table1a!LG125,Table1a!LG126,Table1a!LG127,Table1a!LG128,Table1a!LG129,Table1a!LG130,Table1a!LG131,Table1a!LG132,Table1a!LG133,Table1a!LG134),6)</f>
        <v>0</v>
      </c>
      <c r="LH52" s="128">
        <f>ROUND(IFERROR(Table1a!LH124*1,0)-SUM(Table1a!LH125,Table1a!LH126,Table1a!LH127,Table1a!LH128,Table1a!LH129,Table1a!LH130,Table1a!LH131,Table1a!LH132,Table1a!LH133,Table1a!LH134),6)</f>
        <v>0</v>
      </c>
      <c r="LI52" s="128">
        <f>ROUND(IFERROR(Table1a!LI124*1,0)-SUM(Table1a!LI125,Table1a!LI126,Table1a!LI127,Table1a!LI128,Table1a!LI129,Table1a!LI130,Table1a!LI131,Table1a!LI132,Table1a!LI133,Table1a!LI134),6)</f>
        <v>0</v>
      </c>
      <c r="LJ52" s="128">
        <f>ROUND(IFERROR(Table1a!LJ124*1,0)-SUM(Table1a!LJ125,Table1a!LJ126,Table1a!LJ127,Table1a!LJ128,Table1a!LJ129,Table1a!LJ130,Table1a!LJ131,Table1a!LJ132,Table1a!LJ133,Table1a!LJ134),6)</f>
        <v>0</v>
      </c>
      <c r="LK52" s="128">
        <f>ROUND(IFERROR(Table1a!LK124*1,0)-SUM(Table1a!LK125,Table1a!LK126,Table1a!LK127,Table1a!LK128,Table1a!LK129,Table1a!LK130,Table1a!LK131,Table1a!LK132,Table1a!LK133,Table1a!LK134),6)</f>
        <v>0</v>
      </c>
      <c r="LL52" s="128">
        <f>ROUND(IFERROR(Table1a!LL124*1,0)-SUM(Table1a!LL125,Table1a!LL126,Table1a!LL127,Table1a!LL128,Table1a!LL129,Table1a!LL130,Table1a!LL131,Table1a!LL132,Table1a!LL133,Table1a!LL134),6)</f>
        <v>0</v>
      </c>
      <c r="LM52" s="128">
        <f>ROUND(IFERROR(Table1a!LM124*1,0)-SUM(Table1a!LM125,Table1a!LM126,Table1a!LM127,Table1a!LM128,Table1a!LM129,Table1a!LM130,Table1a!LM131,Table1a!LM132,Table1a!LM133,Table1a!LM134),6)</f>
        <v>0</v>
      </c>
      <c r="LN52" s="128">
        <f>ROUND(IFERROR(Table1a!LN124*1,0)-SUM(Table1a!LN125,Table1a!LN126,Table1a!LN127,Table1a!LN128,Table1a!LN129,Table1a!LN130,Table1a!LN131,Table1a!LN132,Table1a!LN133,Table1a!LN134),6)</f>
        <v>0</v>
      </c>
      <c r="LO52" s="128">
        <f>ROUND(IFERROR(Table1a!LO124*1,0)-SUM(Table1a!LO125,Table1a!LO126,Table1a!LO127,Table1a!LO128,Table1a!LO129,Table1a!LO130,Table1a!LO131,Table1a!LO132,Table1a!LO133,Table1a!LO134),6)</f>
        <v>0</v>
      </c>
      <c r="LP52" s="128">
        <f>ROUND(IFERROR(Table1a!LP124*1,0)-SUM(Table1a!LP125,Table1a!LP126,Table1a!LP127,Table1a!LP128,Table1a!LP129,Table1a!LP130,Table1a!LP131,Table1a!LP132,Table1a!LP133,Table1a!LP134),6)</f>
        <v>0</v>
      </c>
      <c r="LQ52" s="128">
        <f>ROUND(IFERROR(Table1a!LQ124*1,0)-SUM(Table1a!LQ125,Table1a!LQ126,Table1a!LQ127,Table1a!LQ128,Table1a!LQ129,Table1a!LQ130,Table1a!LQ131,Table1a!LQ132,Table1a!LQ133,Table1a!LQ134),6)</f>
        <v>0</v>
      </c>
      <c r="LR52" s="128">
        <f>ROUND(IFERROR(Table1a!LR124*1,0)-SUM(Table1a!LR125,Table1a!LR126,Table1a!LR127,Table1a!LR128,Table1a!LR129,Table1a!LR130,Table1a!LR131,Table1a!LR132,Table1a!LR133,Table1a!LR134),6)</f>
        <v>0</v>
      </c>
      <c r="LS52" s="128">
        <f>ROUND(IFERROR(Table1a!LS124*1,0)-SUM(Table1a!LS125,Table1a!LS126,Table1a!LS127,Table1a!LS128,Table1a!LS129,Table1a!LS130,Table1a!LS131,Table1a!LS132,Table1a!LS133,Table1a!LS134),6)</f>
        <v>0</v>
      </c>
      <c r="LT52" s="128">
        <f>ROUND(IFERROR(Table1a!LT124*1,0)-SUM(Table1a!LT125,Table1a!LT126,Table1a!LT127,Table1a!LT128,Table1a!LT129,Table1a!LT130,Table1a!LT131,Table1a!LT132,Table1a!LT133,Table1a!LT134),6)</f>
        <v>0</v>
      </c>
      <c r="LU52" s="128">
        <f>ROUND(IFERROR(Table1a!LU124*1,0)-SUM(Table1a!LU125,Table1a!LU126,Table1a!LU127,Table1a!LU128,Table1a!LU129,Table1a!LU130,Table1a!LU131,Table1a!LU132,Table1a!LU133,Table1a!LU134),6)</f>
        <v>0</v>
      </c>
      <c r="LV52" s="128">
        <f>ROUND(IFERROR(Table1a!LV124*1,0)-SUM(Table1a!LV125,Table1a!LV126,Table1a!LV127,Table1a!LV128,Table1a!LV129,Table1a!LV130,Table1a!LV131,Table1a!LV132,Table1a!LV133,Table1a!LV134),6)</f>
        <v>0</v>
      </c>
      <c r="LW52" s="128">
        <f>ROUND(IFERROR(Table1a!LW124*1,0)-SUM(Table1a!LW125,Table1a!LW126,Table1a!LW127,Table1a!LW128,Table1a!LW129,Table1a!LW130,Table1a!LW131,Table1a!LW132,Table1a!LW133,Table1a!LW134),6)</f>
        <v>0</v>
      </c>
      <c r="LX52" s="128">
        <f>ROUND(IFERROR(Table1a!LX124*1,0)-SUM(Table1a!LX125,Table1a!LX126,Table1a!LX127,Table1a!LX128,Table1a!LX129,Table1a!LX130,Table1a!LX131,Table1a!LX132,Table1a!LX133,Table1a!LX134),6)</f>
        <v>0</v>
      </c>
      <c r="LY52" s="128">
        <f>ROUND(IFERROR(Table1a!LY124*1,0)-SUM(Table1a!LY125,Table1a!LY126,Table1a!LY127,Table1a!LY128,Table1a!LY129,Table1a!LY130,Table1a!LY131,Table1a!LY132,Table1a!LY133,Table1a!LY134),6)</f>
        <v>0</v>
      </c>
      <c r="LZ52" s="128">
        <f>ROUND(IFERROR(Table1a!LZ124*1,0)-SUM(Table1a!LZ125,Table1a!LZ126,Table1a!LZ127,Table1a!LZ128,Table1a!LZ129,Table1a!LZ130,Table1a!LZ131,Table1a!LZ132,Table1a!LZ133,Table1a!LZ134),6)</f>
        <v>0</v>
      </c>
      <c r="MA52" s="128">
        <f>ROUND(IFERROR(Table1a!MA124*1,0)-SUM(Table1a!MA125,Table1a!MA126,Table1a!MA127,Table1a!MA128,Table1a!MA129,Table1a!MA130,Table1a!MA131,Table1a!MA132,Table1a!MA133,Table1a!MA134),6)</f>
        <v>0</v>
      </c>
      <c r="MB52" s="128">
        <f>ROUND(IFERROR(Table1a!MB124*1,0)-SUM(Table1a!MB125,Table1a!MB126,Table1a!MB127,Table1a!MB128,Table1a!MB129,Table1a!MB130,Table1a!MB131,Table1a!MB132,Table1a!MB133,Table1a!MB134),6)</f>
        <v>0</v>
      </c>
      <c r="MC52" s="128">
        <f>ROUND(IFERROR(Table1a!MC124*1,0)-SUM(Table1a!MC125,Table1a!MC126,Table1a!MC127,Table1a!MC128,Table1a!MC129,Table1a!MC130,Table1a!MC131,Table1a!MC132,Table1a!MC133,Table1a!MC134),6)</f>
        <v>0</v>
      </c>
      <c r="MD52" s="128">
        <f>ROUND(IFERROR(Table1a!MD124*1,0)-SUM(Table1a!MD125,Table1a!MD126,Table1a!MD127,Table1a!MD128,Table1a!MD129,Table1a!MD130,Table1a!MD131,Table1a!MD132,Table1a!MD133,Table1a!MD134),6)</f>
        <v>0</v>
      </c>
      <c r="ME52" s="37">
        <f>ROUND(IFERROR(Table1a!ME124*1,0)-SUM(Table1a!ME125,Table1a!ME126,Table1a!ME127,Table1a!ME128,Table1a!ME129,Table1a!ME130,Table1a!ME131,Table1a!ME132,Table1a!ME133,Table1a!ME134),6)</f>
        <v>0</v>
      </c>
      <c r="MF52" s="37">
        <f>ROUND(IFERROR(Table1a!MF124*1,0)-SUM(Table1a!MF125,Table1a!MF126,Table1a!MF127,Table1a!MF128,Table1a!MF129,Table1a!MF130,Table1a!MF131,Table1a!MF132,Table1a!MF133,Table1a!MF134),6)</f>
        <v>0</v>
      </c>
      <c r="MG52" s="37">
        <f>ROUND(IFERROR(Table1a!MG124*1,0)-SUM(Table1a!MG125,Table1a!MG126,Table1a!MG127,Table1a!MG128,Table1a!MG129,Table1a!MG130,Table1a!MG131,Table1a!MG132,Table1a!MG133,Table1a!MG134),6)</f>
        <v>0</v>
      </c>
      <c r="MH52" s="37">
        <f>ROUND(IFERROR(Table1a!MH124*1,0)-SUM(Table1a!MH125,Table1a!MH126,Table1a!MH127,Table1a!MH128,Table1a!MH129,Table1a!MH130,Table1a!MH131,Table1a!MH132,Table1a!MH133,Table1a!MH134),6)</f>
        <v>0</v>
      </c>
      <c r="MI52" s="37">
        <f>ROUND(IFERROR(Table1a!MI124*1,0)-SUM(Table1a!MI125,Table1a!MI126,Table1a!MI127,Table1a!MI128,Table1a!MI129,Table1a!MI130,Table1a!MI131,Table1a!MI132,Table1a!MI133,Table1a!MI134),6)</f>
        <v>0</v>
      </c>
      <c r="MJ52" s="37">
        <f>ROUND(IFERROR(Table1a!MJ124*1,0)-SUM(Table1a!MJ125,Table1a!MJ126,Table1a!MJ127,Table1a!MJ128,Table1a!MJ129,Table1a!MJ130,Table1a!MJ131,Table1a!MJ132,Table1a!MJ133,Table1a!MJ134),6)</f>
        <v>0</v>
      </c>
      <c r="MK52" s="37">
        <f>ROUND(IFERROR(Table1a!MK124*1,0)-SUM(Table1a!MK125,Table1a!MK126,Table1a!MK127,Table1a!MK128,Table1a!MK129,Table1a!MK130,Table1a!MK131,Table1a!MK132,Table1a!MK133,Table1a!MK134),6)</f>
        <v>0</v>
      </c>
      <c r="ML52" s="37">
        <f>ROUND(IFERROR(Table1a!ML124*1,0)-SUM(Table1a!ML125,Table1a!ML126,Table1a!ML127,Table1a!ML128,Table1a!ML129,Table1a!ML130,Table1a!ML131,Table1a!ML132,Table1a!ML133,Table1a!ML134),6)</f>
        <v>0</v>
      </c>
      <c r="MM52" s="37">
        <f>ROUND(IFERROR(Table1a!MM124*1,0)-SUM(Table1a!MM125,Table1a!MM126,Table1a!MM127,Table1a!MM128,Table1a!MM129,Table1a!MM130,Table1a!MM131,Table1a!MM132,Table1a!MM133,Table1a!MM134),6)</f>
        <v>0</v>
      </c>
      <c r="MN52" s="37">
        <f>ROUND(IFERROR(Table1a!MN124*1,0)-SUM(Table1a!MN125,Table1a!MN126,Table1a!MN127,Table1a!MN128,Table1a!MN129,Table1a!MN130,Table1a!MN131,Table1a!MN132,Table1a!MN133,Table1a!MN134),6)</f>
        <v>0</v>
      </c>
      <c r="MO52" s="37">
        <f>ROUND(IFERROR(Table1a!MO124*1,0)-SUM(Table1a!MO125,Table1a!MO126,Table1a!MO127,Table1a!MO128,Table1a!MO129,Table1a!MO130,Table1a!MO131,Table1a!MO132,Table1a!MO133,Table1a!MO134),6)</f>
        <v>0</v>
      </c>
      <c r="MP52" s="37">
        <f>ROUND(IFERROR(Table1a!MP124*1,0)-SUM(Table1a!MP125,Table1a!MP126,Table1a!MP127,Table1a!MP128,Table1a!MP129,Table1a!MP130,Table1a!MP131,Table1a!MP132,Table1a!MP133,Table1a!MP134),6)</f>
        <v>0</v>
      </c>
      <c r="MQ52" s="37">
        <f>ROUND(IFERROR(Table1a!MQ124*1,0)-SUM(Table1a!MQ125,Table1a!MQ126,Table1a!MQ127,Table1a!MQ128,Table1a!MQ129,Table1a!MQ130,Table1a!MQ131,Table1a!MQ132,Table1a!MQ133,Table1a!MQ134),6)</f>
        <v>0</v>
      </c>
      <c r="MR52" s="37">
        <f>ROUND(IFERROR(Table1a!MR124*1,0)-SUM(Table1a!MR125,Table1a!MR126,Table1a!MR127,Table1a!MR128,Table1a!MR129,Table1a!MR130,Table1a!MR131,Table1a!MR132,Table1a!MR133,Table1a!MR134),6)</f>
        <v>0</v>
      </c>
      <c r="MS52" s="37">
        <f>ROUND(IFERROR(Table1a!MS124*1,0)-SUM(Table1a!MS125,Table1a!MS126,Table1a!MS127,Table1a!MS128,Table1a!MS129,Table1a!MS130,Table1a!MS131,Table1a!MS132,Table1a!MS133,Table1a!MS134),6)</f>
        <v>0</v>
      </c>
      <c r="MT52" s="37">
        <f>ROUND(IFERROR(Table1a!MT124*1,0)-SUM(Table1a!MT125,Table1a!MT126,Table1a!MT127,Table1a!MT128,Table1a!MT129,Table1a!MT130,Table1a!MT131,Table1a!MT132,Table1a!MT133,Table1a!MT134),6)</f>
        <v>0</v>
      </c>
      <c r="MU52" s="37">
        <f>ROUND(IFERROR(Table1a!MU124*1,0)-SUM(Table1a!MU125,Table1a!MU126,Table1a!MU127,Table1a!MU128,Table1a!MU129,Table1a!MU130,Table1a!MU131,Table1a!MU132,Table1a!MU133,Table1a!MU134),6)</f>
        <v>0</v>
      </c>
      <c r="MV52" s="37">
        <f>ROUND(IFERROR(Table1a!MV124*1,0)-SUM(Table1a!MV125,Table1a!MV126,Table1a!MV127,Table1a!MV128,Table1a!MV129,Table1a!MV130,Table1a!MV131,Table1a!MV132,Table1a!MV133,Table1a!MV134),6)</f>
        <v>0</v>
      </c>
      <c r="MW52" s="37">
        <f>ROUND(IFERROR(Table1a!MW124*1,0)-SUM(Table1a!MW125,Table1a!MW126,Table1a!MW127,Table1a!MW128,Table1a!MW129,Table1a!MW130,Table1a!MW131,Table1a!MW132,Table1a!MW133,Table1a!MW134),6)</f>
        <v>0</v>
      </c>
      <c r="MX52" s="37">
        <f>ROUND(IFERROR(Table1a!MX124*1,0)-SUM(Table1a!MX125,Table1a!MX126,Table1a!MX127,Table1a!MX128,Table1a!MX129,Table1a!MX130,Table1a!MX131,Table1a!MX132,Table1a!MX133,Table1a!MX134),6)</f>
        <v>0</v>
      </c>
      <c r="MY52" s="37">
        <f>ROUND(IFERROR(Table1a!MY124*1,0)-SUM(Table1a!MY125,Table1a!MY126,Table1a!MY127,Table1a!MY128,Table1a!MY129,Table1a!MY130,Table1a!MY131,Table1a!MY132,Table1a!MY133,Table1a!MY134),6)</f>
        <v>0</v>
      </c>
      <c r="MZ52" s="37">
        <f>ROUND(IFERROR(Table1a!MZ124*1,0)-SUM(Table1a!MZ125,Table1a!MZ126,Table1a!MZ127,Table1a!MZ128,Table1a!MZ129,Table1a!MZ130,Table1a!MZ131,Table1a!MZ132,Table1a!MZ133,Table1a!MZ134),6)</f>
        <v>0</v>
      </c>
      <c r="NA52" s="37">
        <f>ROUND(IFERROR(Table1a!NA124*1,0)-SUM(Table1a!NA125,Table1a!NA126,Table1a!NA127,Table1a!NA128,Table1a!NA129,Table1a!NA130,Table1a!NA131,Table1a!NA132,Table1a!NA133,Table1a!NA134),6)</f>
        <v>0</v>
      </c>
      <c r="NB52" s="37">
        <f>ROUND(IFERROR(Table1a!NB124*1,0)-SUM(Table1a!NB125,Table1a!NB126,Table1a!NB127,Table1a!NB128,Table1a!NB129,Table1a!NB130,Table1a!NB131,Table1a!NB132,Table1a!NB133,Table1a!NB134),6)</f>
        <v>0</v>
      </c>
      <c r="NC52" s="37">
        <f>ROUND(IFERROR(Table1a!NC124*1,0)-SUM(Table1a!NC125,Table1a!NC126,Table1a!NC127,Table1a!NC128,Table1a!NC129,Table1a!NC130,Table1a!NC131,Table1a!NC132,Table1a!NC133,Table1a!NC134),6)</f>
        <v>0</v>
      </c>
      <c r="ND52" s="37">
        <f>ROUND(IFERROR(Table1a!ND124*1,0)-SUM(Table1a!ND125,Table1a!ND126,Table1a!ND127,Table1a!ND128,Table1a!ND129,Table1a!ND130,Table1a!ND131,Table1a!ND132,Table1a!ND133,Table1a!ND134),6)</f>
        <v>0</v>
      </c>
      <c r="NE52" s="37">
        <f>ROUND(IFERROR(Table1a!NE124*1,0)-SUM(Table1a!NE125,Table1a!NE126,Table1a!NE127,Table1a!NE128,Table1a!NE129,Table1a!NE130,Table1a!NE131,Table1a!NE132,Table1a!NE133,Table1a!NE134),6)</f>
        <v>0</v>
      </c>
      <c r="NF52" s="37">
        <f>ROUND(IFERROR(Table1a!NF124*1,0)-SUM(Table1a!NF125,Table1a!NF126,Table1a!NF127,Table1a!NF128,Table1a!NF129,Table1a!NF130,Table1a!NF131,Table1a!NF132,Table1a!NF133,Table1a!NF134),6)</f>
        <v>0</v>
      </c>
      <c r="NG52" s="37">
        <f>ROUND(IFERROR(Table1a!NG124*1,0)-SUM(Table1a!NG125,Table1a!NG126,Table1a!NG127,Table1a!NG128,Table1a!NG129,Table1a!NG130,Table1a!NG131,Table1a!NG132,Table1a!NG133,Table1a!NG134),6)</f>
        <v>0</v>
      </c>
      <c r="NH52" s="37">
        <f>ROUND(IFERROR(Table1a!NH124*1,0)-SUM(Table1a!NH125,Table1a!NH126,Table1a!NH127,Table1a!NH128,Table1a!NH129,Table1a!NH130,Table1a!NH131,Table1a!NH132,Table1a!NH133,Table1a!NH134),6)</f>
        <v>0</v>
      </c>
      <c r="NI52" s="37">
        <f>ROUND(IFERROR(Table1a!NI124*1,0)-SUM(Table1a!NI125,Table1a!NI126,Table1a!NI127,Table1a!NI128,Table1a!NI129,Table1a!NI130,Table1a!NI131,Table1a!NI132,Table1a!NI133,Table1a!NI134),6)</f>
        <v>0</v>
      </c>
      <c r="NJ52" s="37">
        <f>ROUND(IFERROR(Table1a!NJ124*1,0)-SUM(Table1a!NJ125,Table1a!NJ126,Table1a!NJ127,Table1a!NJ128,Table1a!NJ129,Table1a!NJ130,Table1a!NJ131,Table1a!NJ132,Table1a!NJ133,Table1a!NJ134),6)</f>
        <v>0</v>
      </c>
      <c r="NK52" s="37">
        <f>ROUND(IFERROR(Table1a!NK124*1,0)-SUM(Table1a!NK125,Table1a!NK126,Table1a!NK127,Table1a!NK128,Table1a!NK129,Table1a!NK130,Table1a!NK131,Table1a!NK132,Table1a!NK133,Table1a!NK134),6)</f>
        <v>0</v>
      </c>
      <c r="NL52" s="37">
        <f>ROUND(IFERROR(Table1a!NL124*1,0)-SUM(Table1a!NL125,Table1a!NL126,Table1a!NL127,Table1a!NL128,Table1a!NL129,Table1a!NL130,Table1a!NL131,Table1a!NL132,Table1a!NL133,Table1a!NL134),6)</f>
        <v>0</v>
      </c>
    </row>
    <row r="53" spans="1:376">
      <c r="A53" s="22" t="s">
        <v>106</v>
      </c>
      <c r="B53" s="21" t="s">
        <v>9</v>
      </c>
      <c r="C53" s="37">
        <f>ROUND(IFERROR(Table1a!C135*1,0)-SUM(Table1a!C136,Table1a!C137,Table1a!C138,Table1a!C139,Table1a!C140,Table1a!C141,Table1a!C142,Table1a!C143),6)</f>
        <v>0</v>
      </c>
      <c r="D53" s="37">
        <f>ROUND(IFERROR(Table1a!D135*1,0)-SUM(Table1a!D136,Table1a!D137,Table1a!D138,Table1a!D139,Table1a!D140,Table1a!D141,Table1a!D142,Table1a!D143),6)</f>
        <v>0</v>
      </c>
      <c r="E53" s="37">
        <f>ROUND(IFERROR(Table1a!E135*1,0)-SUM(Table1a!E136,Table1a!E137,Table1a!E138,Table1a!E139,Table1a!E140,Table1a!E141,Table1a!E142,Table1a!E143),6)</f>
        <v>0</v>
      </c>
      <c r="F53" s="37">
        <f>ROUND(IFERROR(Table1a!F135*1,0)-SUM(Table1a!F136,Table1a!F137,Table1a!F138,Table1a!F139,Table1a!F140,Table1a!F141,Table1a!F142,Table1a!F143),6)</f>
        <v>0</v>
      </c>
      <c r="G53" s="37">
        <f>ROUND(IFERROR(Table1a!G135*1,0)-SUM(Table1a!G136,Table1a!G137,Table1a!G138,Table1a!G139,Table1a!G140,Table1a!G141,Table1a!G142,Table1a!G143),6)</f>
        <v>0</v>
      </c>
      <c r="H53" s="37">
        <f>ROUND(IFERROR(Table1a!H135*1,0)-SUM(Table1a!H136,Table1a!H137,Table1a!H138,Table1a!H139,Table1a!H140,Table1a!H141,Table1a!H142,Table1a!H143),6)</f>
        <v>0</v>
      </c>
      <c r="I53" s="37">
        <f>ROUND(IFERROR(Table1a!I135*1,0)-SUM(Table1a!I136,Table1a!I137,Table1a!I138,Table1a!I139,Table1a!I140,Table1a!I141,Table1a!I142,Table1a!I143),6)</f>
        <v>0</v>
      </c>
      <c r="J53" s="37">
        <f>ROUND(IFERROR(Table1a!J135*1,0)-SUM(Table1a!J136,Table1a!J137,Table1a!J138,Table1a!J139,Table1a!J140,Table1a!J141,Table1a!J142,Table1a!J143),6)</f>
        <v>0</v>
      </c>
      <c r="K53" s="37">
        <f>ROUND(IFERROR(Table1a!K135*1,0)-SUM(Table1a!K136,Table1a!K137,Table1a!K138,Table1a!K139,Table1a!K140,Table1a!K141,Table1a!K142,Table1a!K143),6)</f>
        <v>0</v>
      </c>
      <c r="L53" s="37">
        <f>ROUND(IFERROR(Table1a!L135*1,0)-SUM(Table1a!L136,Table1a!L137,Table1a!L138,Table1a!L139,Table1a!L140,Table1a!L141,Table1a!L142,Table1a!L143),6)</f>
        <v>0</v>
      </c>
      <c r="M53" s="37">
        <f>ROUND(IFERROR(Table1a!M135*1,0)-SUM(Table1a!M136,Table1a!M137,Table1a!M138,Table1a!M139,Table1a!M140,Table1a!M141,Table1a!M142,Table1a!M143),6)</f>
        <v>0</v>
      </c>
      <c r="N53" s="37">
        <f>ROUND(IFERROR(Table1a!N135*1,0)-SUM(Table1a!N136,Table1a!N137,Table1a!N138,Table1a!N139,Table1a!N140,Table1a!N141,Table1a!N142,Table1a!N143),6)</f>
        <v>0</v>
      </c>
      <c r="O53" s="37">
        <f>ROUND(IFERROR(Table1a!O135*1,0)-SUM(Table1a!O136,Table1a!O137,Table1a!O138,Table1a!O139,Table1a!O140,Table1a!O141,Table1a!O142,Table1a!O143),6)</f>
        <v>0</v>
      </c>
      <c r="P53" s="37">
        <f>ROUND(IFERROR(Table1a!P135*1,0)-SUM(Table1a!P136,Table1a!P137,Table1a!P138,Table1a!P139,Table1a!P140,Table1a!P141,Table1a!P142,Table1a!P143),6)</f>
        <v>0</v>
      </c>
      <c r="Q53" s="37">
        <f>ROUND(IFERROR(Table1a!Q135*1,0)-SUM(Table1a!Q136,Table1a!Q137,Table1a!Q138,Table1a!Q139,Table1a!Q140,Table1a!Q141,Table1a!Q142,Table1a!Q143),6)</f>
        <v>0</v>
      </c>
      <c r="R53" s="37">
        <f>ROUND(IFERROR(Table1a!R135*1,0)-SUM(Table1a!R136,Table1a!R137,Table1a!R138,Table1a!R139,Table1a!R140,Table1a!R141,Table1a!R142,Table1a!R143),6)</f>
        <v>0</v>
      </c>
      <c r="S53" s="37">
        <f>ROUND(IFERROR(Table1a!S135*1,0)-SUM(Table1a!S136,Table1a!S137,Table1a!S138,Table1a!S139,Table1a!S140,Table1a!S141,Table1a!S142,Table1a!S143),6)</f>
        <v>0</v>
      </c>
      <c r="T53" s="37">
        <f>ROUND(IFERROR(Table1a!T135*1,0)-SUM(Table1a!T136,Table1a!T137,Table1a!T138,Table1a!T139,Table1a!T140,Table1a!T141,Table1a!T142,Table1a!T143),6)</f>
        <v>0</v>
      </c>
      <c r="U53" s="37">
        <f>ROUND(IFERROR(Table1a!U135*1,0)-SUM(Table1a!U136,Table1a!U137,Table1a!U138,Table1a!U139,Table1a!U140,Table1a!U141,Table1a!U142,Table1a!U143),6)</f>
        <v>0</v>
      </c>
      <c r="V53" s="37">
        <f>ROUND(IFERROR(Table1a!V135*1,0)-SUM(Table1a!V136,Table1a!V137,Table1a!V138,Table1a!V139,Table1a!V140,Table1a!V141,Table1a!V142,Table1a!V143),6)</f>
        <v>0</v>
      </c>
      <c r="W53" s="37">
        <f>ROUND(IFERROR(Table1a!W135*1,0)-SUM(Table1a!W136,Table1a!W137,Table1a!W138,Table1a!W139,Table1a!W140,Table1a!W141,Table1a!W142,Table1a!W143),6)</f>
        <v>0</v>
      </c>
      <c r="X53" s="37">
        <f>ROUND(IFERROR(Table1a!X135*1,0)-SUM(Table1a!X136,Table1a!X137,Table1a!X138,Table1a!X139,Table1a!X140,Table1a!X141,Table1a!X142,Table1a!X143),6)</f>
        <v>0</v>
      </c>
      <c r="Y53" s="37">
        <f>ROUND(IFERROR(Table1a!Y135*1,0)-SUM(Table1a!Y136,Table1a!Y137,Table1a!Y138,Table1a!Y139,Table1a!Y140,Table1a!Y141,Table1a!Y142,Table1a!Y143),6)</f>
        <v>0</v>
      </c>
      <c r="Z53" s="37">
        <f>ROUND(IFERROR(Table1a!Z135*1,0)-SUM(Table1a!Z136,Table1a!Z137,Table1a!Z138,Table1a!Z139,Table1a!Z140,Table1a!Z141,Table1a!Z142,Table1a!Z143),6)</f>
        <v>0</v>
      </c>
      <c r="AA53" s="37">
        <f>ROUND(IFERROR(Table1a!AA135*1,0)-SUM(Table1a!AA136,Table1a!AA137,Table1a!AA138,Table1a!AA139,Table1a!AA140,Table1a!AA141,Table1a!AA142,Table1a!AA143),6)</f>
        <v>0</v>
      </c>
      <c r="AB53" s="37">
        <f>ROUND(IFERROR(Table1a!AB135*1,0)-SUM(Table1a!AB136,Table1a!AB137,Table1a!AB138,Table1a!AB139,Table1a!AB140,Table1a!AB141,Table1a!AB142,Table1a!AB143),6)</f>
        <v>0</v>
      </c>
      <c r="AC53" s="37">
        <f>ROUND(IFERROR(Table1a!AC135*1,0)-SUM(Table1a!AC136,Table1a!AC137,Table1a!AC138,Table1a!AC139,Table1a!AC140,Table1a!AC141,Table1a!AC142,Table1a!AC143),6)</f>
        <v>0</v>
      </c>
      <c r="AD53" s="37">
        <f>ROUND(IFERROR(Table1a!AD135*1,0)-SUM(Table1a!AD136,Table1a!AD137,Table1a!AD138,Table1a!AD139,Table1a!AD140,Table1a!AD141,Table1a!AD142,Table1a!AD143),6)</f>
        <v>0</v>
      </c>
      <c r="AE53" s="37">
        <f>ROUND(IFERROR(Table1a!AE135*1,0)-SUM(Table1a!AE136,Table1a!AE137,Table1a!AE138,Table1a!AE139,Table1a!AE140,Table1a!AE141,Table1a!AE142,Table1a!AE143),6)</f>
        <v>0</v>
      </c>
      <c r="AF53" s="37">
        <f>ROUND(IFERROR(Table1a!AF135*1,0)-SUM(Table1a!AF136,Table1a!AF137,Table1a!AF138,Table1a!AF139,Table1a!AF140,Table1a!AF141,Table1a!AF142,Table1a!AF143),6)</f>
        <v>0</v>
      </c>
      <c r="AG53" s="37">
        <f>ROUND(IFERROR(Table1a!AG135*1,0)-SUM(Table1a!AG136,Table1a!AG137,Table1a!AG138,Table1a!AG139,Table1a!AG140,Table1a!AG141,Table1a!AG142,Table1a!AG143),6)</f>
        <v>0</v>
      </c>
      <c r="AH53" s="37">
        <f>ROUND(IFERROR(Table1a!AH135*1,0)-SUM(Table1a!AH136,Table1a!AH137,Table1a!AH138,Table1a!AH139,Table1a!AH140,Table1a!AH141,Table1a!AH142,Table1a!AH143),6)</f>
        <v>0</v>
      </c>
      <c r="AI53" s="37">
        <f>ROUND(IFERROR(Table1a!AI135*1,0)-SUM(Table1a!AI136,Table1a!AI137,Table1a!AI138,Table1a!AI139,Table1a!AI140,Table1a!AI141,Table1a!AI142,Table1a!AI143),6)</f>
        <v>0</v>
      </c>
      <c r="AJ53" s="37">
        <f>ROUND(IFERROR(Table1a!AJ135*1,0)-SUM(Table1a!AJ136,Table1a!AJ137,Table1a!AJ138,Table1a!AJ139,Table1a!AJ140,Table1a!AJ141,Table1a!AJ142,Table1a!AJ143),6)</f>
        <v>0</v>
      </c>
      <c r="AK53" s="37">
        <f>ROUND(IFERROR(Table1a!AK135*1,0)-SUM(Table1a!AK136,Table1a!AK137,Table1a!AK138,Table1a!AK139,Table1a!AK140,Table1a!AK141,Table1a!AK142,Table1a!AK143),6)</f>
        <v>0</v>
      </c>
      <c r="AL53" s="37">
        <f>ROUND(IFERROR(Table1a!AL135*1,0)-SUM(Table1a!AL136,Table1a!AL137,Table1a!AL138,Table1a!AL139,Table1a!AL140,Table1a!AL141,Table1a!AL142,Table1a!AL143),6)</f>
        <v>0</v>
      </c>
      <c r="AM53" s="37">
        <f>ROUND(IFERROR(Table1a!AM135*1,0)-SUM(Table1a!AM136,Table1a!AM137,Table1a!AM138,Table1a!AM139,Table1a!AM140,Table1a!AM141,Table1a!AM142,Table1a!AM143),6)</f>
        <v>0</v>
      </c>
      <c r="AN53" s="37">
        <f>ROUND(IFERROR(Table1a!AN135*1,0)-SUM(Table1a!AN136,Table1a!AN137,Table1a!AN138,Table1a!AN139,Table1a!AN140,Table1a!AN141,Table1a!AN142,Table1a!AN143),6)</f>
        <v>0</v>
      </c>
      <c r="AO53" s="37">
        <f>ROUND(IFERROR(Table1a!AO135*1,0)-SUM(Table1a!AO136,Table1a!AO137,Table1a!AO138,Table1a!AO139,Table1a!AO140,Table1a!AO141,Table1a!AO142,Table1a!AO143),6)</f>
        <v>0</v>
      </c>
      <c r="AP53" s="37">
        <f>ROUND(IFERROR(Table1a!AP135*1,0)-SUM(Table1a!AP136,Table1a!AP137,Table1a!AP138,Table1a!AP139,Table1a!AP140,Table1a!AP141,Table1a!AP142,Table1a!AP143),6)</f>
        <v>0</v>
      </c>
      <c r="AQ53" s="37">
        <f>ROUND(IFERROR(Table1a!AQ135*1,0)-SUM(Table1a!AQ136,Table1a!AQ137,Table1a!AQ138,Table1a!AQ139,Table1a!AQ140,Table1a!AQ141,Table1a!AQ142,Table1a!AQ143),6)</f>
        <v>0</v>
      </c>
      <c r="AR53" s="37">
        <f>ROUND(IFERROR(Table1a!AR135*1,0)-SUM(Table1a!AR136,Table1a!AR137,Table1a!AR138,Table1a!AR139,Table1a!AR140,Table1a!AR141,Table1a!AR142,Table1a!AR143),6)</f>
        <v>0</v>
      </c>
      <c r="AS53" s="37">
        <f>ROUND(IFERROR(Table1a!AS135*1,0)-SUM(Table1a!AS136,Table1a!AS137,Table1a!AS138,Table1a!AS139,Table1a!AS140,Table1a!AS141,Table1a!AS142,Table1a!AS143),6)</f>
        <v>0</v>
      </c>
      <c r="AT53" s="37">
        <f>ROUND(IFERROR(Table1a!AT135*1,0)-SUM(Table1a!AT136,Table1a!AT137,Table1a!AT138,Table1a!AT139,Table1a!AT140,Table1a!AT141,Table1a!AT142,Table1a!AT143),6)</f>
        <v>0</v>
      </c>
      <c r="AU53" s="37">
        <f>ROUND(IFERROR(Table1a!AU135*1,0)-SUM(Table1a!AU136,Table1a!AU137,Table1a!AU138,Table1a!AU139,Table1a!AU140,Table1a!AU141,Table1a!AU142,Table1a!AU143),6)</f>
        <v>0</v>
      </c>
      <c r="AV53" s="37">
        <f>ROUND(IFERROR(Table1a!AV135*1,0)-SUM(Table1a!AV136,Table1a!AV137,Table1a!AV138,Table1a!AV139,Table1a!AV140,Table1a!AV141,Table1a!AV142,Table1a!AV143),6)</f>
        <v>0</v>
      </c>
      <c r="AW53" s="37">
        <f>ROUND(IFERROR(Table1a!AW135*1,0)-SUM(Table1a!AW136,Table1a!AW137,Table1a!AW138,Table1a!AW139,Table1a!AW140,Table1a!AW141,Table1a!AW142,Table1a!AW143),6)</f>
        <v>0</v>
      </c>
      <c r="AX53" s="37">
        <f>ROUND(IFERROR(Table1a!AX135*1,0)-SUM(Table1a!AX136,Table1a!AX137,Table1a!AX138,Table1a!AX139,Table1a!AX140,Table1a!AX141,Table1a!AX142,Table1a!AX143),6)</f>
        <v>0</v>
      </c>
      <c r="AY53" s="37">
        <f>ROUND(IFERROR(Table1a!AY135*1,0)-SUM(Table1a!AY136,Table1a!AY137,Table1a!AY138,Table1a!AY139,Table1a!AY140,Table1a!AY141,Table1a!AY142,Table1a!AY143),6)</f>
        <v>0</v>
      </c>
      <c r="AZ53" s="37">
        <f>ROUND(IFERROR(Table1a!AZ135*1,0)-SUM(Table1a!AZ136,Table1a!AZ137,Table1a!AZ138,Table1a!AZ139,Table1a!AZ140,Table1a!AZ141,Table1a!AZ142,Table1a!AZ143),6)</f>
        <v>0</v>
      </c>
      <c r="BA53" s="37">
        <f>ROUND(IFERROR(Table1a!BA135*1,0)-SUM(Table1a!BA136,Table1a!BA137,Table1a!BA138,Table1a!BA139,Table1a!BA140,Table1a!BA141,Table1a!BA142,Table1a!BA143),6)</f>
        <v>0</v>
      </c>
      <c r="BB53" s="37">
        <f>ROUND(IFERROR(Table1a!BB135*1,0)-SUM(Table1a!BB136,Table1a!BB137,Table1a!BB138,Table1a!BB139,Table1a!BB140,Table1a!BB141,Table1a!BB142,Table1a!BB143),6)</f>
        <v>0</v>
      </c>
      <c r="BC53" s="37">
        <f>ROUND(IFERROR(Table1a!BC135*1,0)-SUM(Table1a!BC136,Table1a!BC137,Table1a!BC138,Table1a!BC139,Table1a!BC140,Table1a!BC141,Table1a!BC142,Table1a!BC143),6)</f>
        <v>0</v>
      </c>
      <c r="BD53" s="37">
        <f>ROUND(IFERROR(Table1a!BD135*1,0)-SUM(Table1a!BD136,Table1a!BD137,Table1a!BD138,Table1a!BD139,Table1a!BD140,Table1a!BD141,Table1a!BD142,Table1a!BD143),6)</f>
        <v>0</v>
      </c>
      <c r="BE53" s="37">
        <f>ROUND(IFERROR(Table1a!BE135*1,0)-SUM(Table1a!BE136,Table1a!BE137,Table1a!BE138,Table1a!BE139,Table1a!BE140,Table1a!BE141,Table1a!BE142,Table1a!BE143),6)</f>
        <v>0</v>
      </c>
      <c r="BF53" s="37">
        <f>ROUND(IFERROR(Table1a!BF135*1,0)-SUM(Table1a!BF136,Table1a!BF137,Table1a!BF138,Table1a!BF139,Table1a!BF140,Table1a!BF141,Table1a!BF142,Table1a!BF143),6)</f>
        <v>0</v>
      </c>
      <c r="BG53" s="37">
        <f>ROUND(IFERROR(Table1a!BG135*1,0)-SUM(Table1a!BG136,Table1a!BG137,Table1a!BG138,Table1a!BG139,Table1a!BG140,Table1a!BG141,Table1a!BG142,Table1a!BG143),6)</f>
        <v>0</v>
      </c>
      <c r="BH53" s="37">
        <f>ROUND(IFERROR(Table1a!BH135*1,0)-SUM(Table1a!BH136,Table1a!BH137,Table1a!BH138,Table1a!BH139,Table1a!BH140,Table1a!BH141,Table1a!BH142,Table1a!BH143),6)</f>
        <v>0</v>
      </c>
      <c r="BI53" s="37">
        <f>ROUND(IFERROR(Table1a!BI135*1,0)-SUM(Table1a!BI136,Table1a!BI137,Table1a!BI138,Table1a!BI139,Table1a!BI140,Table1a!BI141,Table1a!BI142,Table1a!BI143),6)</f>
        <v>0</v>
      </c>
      <c r="BJ53" s="37">
        <f>ROUND(IFERROR(Table1a!BJ135*1,0)-SUM(Table1a!BJ136,Table1a!BJ137,Table1a!BJ138,Table1a!BJ139,Table1a!BJ140,Table1a!BJ141,Table1a!BJ142,Table1a!BJ143),6)</f>
        <v>0</v>
      </c>
      <c r="BK53" s="37">
        <f>ROUND(IFERROR(Table1a!BK135*1,0)-SUM(Table1a!BK136,Table1a!BK137,Table1a!BK138,Table1a!BK139,Table1a!BK140,Table1a!BK141,Table1a!BK142,Table1a!BK143),6)</f>
        <v>0</v>
      </c>
      <c r="BL53" s="37">
        <f>ROUND(IFERROR(Table1a!BL135*1,0)-SUM(Table1a!BL136,Table1a!BL137,Table1a!BL138,Table1a!BL139,Table1a!BL140,Table1a!BL141,Table1a!BL142,Table1a!BL143),6)</f>
        <v>0</v>
      </c>
      <c r="BM53" s="37">
        <f>ROUND(IFERROR(Table1a!BM135*1,0)-SUM(Table1a!BM136,Table1a!BM137,Table1a!BM138,Table1a!BM139,Table1a!BM140,Table1a!BM141,Table1a!BM142,Table1a!BM143),6)</f>
        <v>0</v>
      </c>
      <c r="BN53" s="37">
        <f>ROUND(IFERROR(Table1a!BN135*1,0)-SUM(Table1a!BN136,Table1a!BN137,Table1a!BN138,Table1a!BN139,Table1a!BN140,Table1a!BN141,Table1a!BN142,Table1a!BN143),6)</f>
        <v>0</v>
      </c>
      <c r="BO53" s="37">
        <f>ROUND(IFERROR(Table1a!BO135*1,0)-SUM(Table1a!BO136,Table1a!BO137,Table1a!BO138,Table1a!BO139,Table1a!BO140,Table1a!BO141,Table1a!BO142,Table1a!BO143),6)</f>
        <v>0</v>
      </c>
      <c r="BP53" s="37">
        <f>ROUND(IFERROR(Table1a!BP135*1,0)-SUM(Table1a!BP136,Table1a!BP137,Table1a!BP138,Table1a!BP139,Table1a!BP140,Table1a!BP141,Table1a!BP142,Table1a!BP143),6)</f>
        <v>0</v>
      </c>
      <c r="BQ53" s="37">
        <f>ROUND(IFERROR(Table1a!BQ135*1,0)-SUM(Table1a!BQ136,Table1a!BQ137,Table1a!BQ138,Table1a!BQ139,Table1a!BQ140,Table1a!BQ141,Table1a!BQ142,Table1a!BQ143),6)</f>
        <v>0</v>
      </c>
      <c r="BR53" s="37">
        <f>ROUND(IFERROR(Table1a!BR135*1,0)-SUM(Table1a!BR136,Table1a!BR137,Table1a!BR138,Table1a!BR139,Table1a!BR140,Table1a!BR141,Table1a!BR142,Table1a!BR143),6)</f>
        <v>0</v>
      </c>
      <c r="BS53" s="37">
        <f>ROUND(IFERROR(Table1a!BS135*1,0)-SUM(Table1a!BS136,Table1a!BS137,Table1a!BS138,Table1a!BS139,Table1a!BS140,Table1a!BS141,Table1a!BS142,Table1a!BS143),6)</f>
        <v>0</v>
      </c>
      <c r="BT53" s="37">
        <f>ROUND(IFERROR(Table1a!BT135*1,0)-SUM(Table1a!BT136,Table1a!BT137,Table1a!BT138,Table1a!BT139,Table1a!BT140,Table1a!BT141,Table1a!BT142,Table1a!BT143),6)</f>
        <v>0</v>
      </c>
      <c r="BU53" s="37">
        <f>ROUND(IFERROR(Table1a!BU135*1,0)-SUM(Table1a!BU136,Table1a!BU137,Table1a!BU138,Table1a!BU139,Table1a!BU140,Table1a!BU141,Table1a!BU142,Table1a!BU143),6)</f>
        <v>0</v>
      </c>
      <c r="BV53" s="37">
        <f>ROUND(IFERROR(Table1a!BV135*1,0)-SUM(Table1a!BV136,Table1a!BV137,Table1a!BV138,Table1a!BV139,Table1a!BV140,Table1a!BV141,Table1a!BV142,Table1a!BV143),6)</f>
        <v>0</v>
      </c>
      <c r="BW53" s="37">
        <f>ROUND(IFERROR(Table1a!BW135*1,0)-SUM(Table1a!BW136,Table1a!BW137,Table1a!BW138,Table1a!BW139,Table1a!BW140,Table1a!BW141,Table1a!BW142,Table1a!BW143),6)</f>
        <v>0</v>
      </c>
      <c r="BX53" s="37">
        <f>ROUND(IFERROR(Table1a!BX135*1,0)-SUM(Table1a!BX136,Table1a!BX137,Table1a!BX138,Table1a!BX139,Table1a!BX140,Table1a!BX141,Table1a!BX142,Table1a!BX143),6)</f>
        <v>0</v>
      </c>
      <c r="BY53" s="37">
        <f>ROUND(IFERROR(Table1a!BY135*1,0)-SUM(Table1a!BY136,Table1a!BY137,Table1a!BY138,Table1a!BY139,Table1a!BY140,Table1a!BY141,Table1a!BY142,Table1a!BY143),6)</f>
        <v>0</v>
      </c>
      <c r="BZ53" s="37">
        <f>ROUND(IFERROR(Table1a!BZ135*1,0)-SUM(Table1a!BZ136,Table1a!BZ137,Table1a!BZ138,Table1a!BZ139,Table1a!BZ140,Table1a!BZ141,Table1a!BZ142,Table1a!BZ143),6)</f>
        <v>0</v>
      </c>
      <c r="CA53" s="37">
        <f>ROUND(IFERROR(Table1a!CA135*1,0)-SUM(Table1a!CA136,Table1a!CA137,Table1a!CA138,Table1a!CA139,Table1a!CA140,Table1a!CA141,Table1a!CA142,Table1a!CA143),6)</f>
        <v>0</v>
      </c>
      <c r="CB53" s="37">
        <f>ROUND(IFERROR(Table1a!CB135*1,0)-SUM(Table1a!CB136,Table1a!CB137,Table1a!CB138,Table1a!CB139,Table1a!CB140,Table1a!CB141,Table1a!CB142,Table1a!CB143),6)</f>
        <v>0</v>
      </c>
      <c r="CC53" s="37">
        <f>ROUND(IFERROR(Table1a!CC135*1,0)-SUM(Table1a!CC136,Table1a!CC137,Table1a!CC138,Table1a!CC139,Table1a!CC140,Table1a!CC141,Table1a!CC142,Table1a!CC143),6)</f>
        <v>0</v>
      </c>
      <c r="CD53" s="37">
        <f>ROUND(IFERROR(Table1a!CD135*1,0)-SUM(Table1a!CD136,Table1a!CD137,Table1a!CD138,Table1a!CD139,Table1a!CD140,Table1a!CD141,Table1a!CD142,Table1a!CD143),6)</f>
        <v>0</v>
      </c>
      <c r="CE53" s="37">
        <f>ROUND(IFERROR(Table1a!CE135*1,0)-SUM(Table1a!CE136,Table1a!CE137,Table1a!CE138,Table1a!CE139,Table1a!CE140,Table1a!CE141,Table1a!CE142,Table1a!CE143),6)</f>
        <v>0</v>
      </c>
      <c r="CF53" s="37">
        <f>ROUND(IFERROR(Table1a!CF135*1,0)-SUM(Table1a!CF136,Table1a!CF137,Table1a!CF138,Table1a!CF139,Table1a!CF140,Table1a!CF141,Table1a!CF142,Table1a!CF143),6)</f>
        <v>0</v>
      </c>
      <c r="CG53" s="37">
        <f>ROUND(IFERROR(Table1a!CG135*1,0)-SUM(Table1a!CG136,Table1a!CG137,Table1a!CG138,Table1a!CG139,Table1a!CG140,Table1a!CG141,Table1a!CG142,Table1a!CG143),6)</f>
        <v>0</v>
      </c>
      <c r="CH53" s="37">
        <f>ROUND(IFERROR(Table1a!CH135*1,0)-SUM(Table1a!CH136,Table1a!CH137,Table1a!CH138,Table1a!CH139,Table1a!CH140,Table1a!CH141,Table1a!CH142,Table1a!CH143),6)</f>
        <v>0</v>
      </c>
      <c r="CI53" s="37">
        <f>ROUND(IFERROR(Table1a!CI135*1,0)-SUM(Table1a!CI136,Table1a!CI137,Table1a!CI138,Table1a!CI139,Table1a!CI140,Table1a!CI141,Table1a!CI142,Table1a!CI143),6)</f>
        <v>0</v>
      </c>
      <c r="CJ53" s="37">
        <f>ROUND(IFERROR(Table1a!CJ135*1,0)-SUM(Table1a!CJ136,Table1a!CJ137,Table1a!CJ138,Table1a!CJ139,Table1a!CJ140,Table1a!CJ141,Table1a!CJ142,Table1a!CJ143),6)</f>
        <v>0</v>
      </c>
      <c r="CK53" s="37">
        <f>ROUND(IFERROR(Table1a!CK135*1,0)-SUM(Table1a!CK136,Table1a!CK137,Table1a!CK138,Table1a!CK139,Table1a!CK140,Table1a!CK141,Table1a!CK142,Table1a!CK143),6)</f>
        <v>0</v>
      </c>
      <c r="CL53" s="37">
        <f>ROUND(IFERROR(Table1a!CL135*1,0)-SUM(Table1a!CL136,Table1a!CL137,Table1a!CL138,Table1a!CL139,Table1a!CL140,Table1a!CL141,Table1a!CL142,Table1a!CL143),6)</f>
        <v>0</v>
      </c>
      <c r="CM53" s="37">
        <f>ROUND(IFERROR(Table1a!CM135*1,0)-SUM(Table1a!CM136,Table1a!CM137,Table1a!CM138,Table1a!CM139,Table1a!CM140,Table1a!CM141,Table1a!CM142,Table1a!CM143),6)</f>
        <v>0</v>
      </c>
      <c r="CN53" s="37">
        <f>ROUND(IFERROR(Table1a!CN135*1,0)-SUM(Table1a!CN136,Table1a!CN137,Table1a!CN138,Table1a!CN139,Table1a!CN140,Table1a!CN141,Table1a!CN142,Table1a!CN143),6)</f>
        <v>0</v>
      </c>
      <c r="CO53" s="37">
        <f>ROUND(IFERROR(Table1a!CO135*1,0)-SUM(Table1a!CO136,Table1a!CO137,Table1a!CO138,Table1a!CO139,Table1a!CO140,Table1a!CO141,Table1a!CO142,Table1a!CO143),6)</f>
        <v>0</v>
      </c>
      <c r="CP53" s="37">
        <f>ROUND(IFERROR(Table1a!CP135*1,0)-SUM(Table1a!CP136,Table1a!CP137,Table1a!CP138,Table1a!CP139,Table1a!CP140,Table1a!CP141,Table1a!CP142,Table1a!CP143),6)</f>
        <v>0</v>
      </c>
      <c r="CQ53" s="37">
        <f>ROUND(IFERROR(Table1a!CQ135*1,0)-SUM(Table1a!CQ136,Table1a!CQ137,Table1a!CQ138,Table1a!CQ139,Table1a!CQ140,Table1a!CQ141,Table1a!CQ142,Table1a!CQ143),6)</f>
        <v>0</v>
      </c>
      <c r="CR53" s="37">
        <f>ROUND(IFERROR(Table1a!CR135*1,0)-SUM(Table1a!CR136,Table1a!CR137,Table1a!CR138,Table1a!CR139,Table1a!CR140,Table1a!CR141,Table1a!CR142,Table1a!CR143),6)</f>
        <v>0</v>
      </c>
      <c r="CS53" s="37">
        <f>ROUND(IFERROR(Table1a!CS135*1,0)-SUM(Table1a!CS136,Table1a!CS137,Table1a!CS138,Table1a!CS139,Table1a!CS140,Table1a!CS141,Table1a!CS142,Table1a!CS143),6)</f>
        <v>0</v>
      </c>
      <c r="CT53" s="37">
        <f>ROUND(IFERROR(Table1a!CT135*1,0)-SUM(Table1a!CT136,Table1a!CT137,Table1a!CT138,Table1a!CT139,Table1a!CT140,Table1a!CT141,Table1a!CT142,Table1a!CT143),6)</f>
        <v>0</v>
      </c>
      <c r="CU53" s="37">
        <f>ROUND(IFERROR(Table1a!CU135*1,0)-SUM(Table1a!CU136,Table1a!CU137,Table1a!CU138,Table1a!CU139,Table1a!CU140,Table1a!CU141,Table1a!CU142,Table1a!CU143),6)</f>
        <v>0</v>
      </c>
      <c r="CV53" s="37">
        <f>ROUND(IFERROR(Table1a!CV135*1,0)-SUM(Table1a!CV136,Table1a!CV137,Table1a!CV138,Table1a!CV139,Table1a!CV140,Table1a!CV141,Table1a!CV142,Table1a!CV143),6)</f>
        <v>0</v>
      </c>
      <c r="CW53" s="37">
        <f>ROUND(IFERROR(Table1a!CW135*1,0)-SUM(Table1a!CW136,Table1a!CW137,Table1a!CW138,Table1a!CW139,Table1a!CW140,Table1a!CW141,Table1a!CW142,Table1a!CW143),6)</f>
        <v>0</v>
      </c>
      <c r="CX53" s="37">
        <f>ROUND(IFERROR(Table1a!CX135*1,0)-SUM(Table1a!CX136,Table1a!CX137,Table1a!CX138,Table1a!CX139,Table1a!CX140,Table1a!CX141,Table1a!CX142,Table1a!CX143),6)</f>
        <v>0</v>
      </c>
      <c r="CY53" s="37">
        <f>ROUND(IFERROR(Table1a!CY135*1,0)-SUM(Table1a!CY136,Table1a!CY137,Table1a!CY138,Table1a!CY139,Table1a!CY140,Table1a!CY141,Table1a!CY142,Table1a!CY143),6)</f>
        <v>0</v>
      </c>
      <c r="CZ53" s="37">
        <f>ROUND(IFERROR(Table1a!CZ135*1,0)-SUM(Table1a!CZ136,Table1a!CZ137,Table1a!CZ138,Table1a!CZ139,Table1a!CZ140,Table1a!CZ141,Table1a!CZ142,Table1a!CZ143),6)</f>
        <v>0</v>
      </c>
      <c r="DA53" s="128">
        <f>ROUND(IFERROR(Table1a!DA135*1,0)-SUM(Table1a!DA136,Table1a!DA137,Table1a!DA138,Table1a!DA139,Table1a!DA140,Table1a!DA141,Table1a!DA142,Table1a!DA143),6)</f>
        <v>0</v>
      </c>
      <c r="DB53" s="128">
        <f>ROUND(IFERROR(Table1a!DB135*1,0)-SUM(Table1a!DB136,Table1a!DB137,Table1a!DB138,Table1a!DB139,Table1a!DB140,Table1a!DB141,Table1a!DB142,Table1a!DB143),6)</f>
        <v>0</v>
      </c>
      <c r="DC53" s="128">
        <f>ROUND(IFERROR(Table1a!DC135*1,0)-SUM(Table1a!DC136,Table1a!DC137,Table1a!DC138,Table1a!DC139,Table1a!DC140,Table1a!DC141,Table1a!DC142,Table1a!DC143),6)</f>
        <v>0</v>
      </c>
      <c r="DD53" s="128">
        <f>ROUND(IFERROR(Table1a!DD135*1,0)-SUM(Table1a!DD136,Table1a!DD137,Table1a!DD138,Table1a!DD139,Table1a!DD140,Table1a!DD141,Table1a!DD142,Table1a!DD143),6)</f>
        <v>0</v>
      </c>
      <c r="DE53" s="128">
        <f>ROUND(IFERROR(Table1a!DE135*1,0)-SUM(Table1a!DE136,Table1a!DE137,Table1a!DE138,Table1a!DE139,Table1a!DE140,Table1a!DE141,Table1a!DE142,Table1a!DE143),6)</f>
        <v>0</v>
      </c>
      <c r="DF53" s="128">
        <f>ROUND(IFERROR(Table1a!DF135*1,0)-SUM(Table1a!DF136,Table1a!DF137,Table1a!DF138,Table1a!DF139,Table1a!DF140,Table1a!DF141,Table1a!DF142,Table1a!DF143),6)</f>
        <v>0</v>
      </c>
      <c r="DG53" s="128">
        <f>ROUND(IFERROR(Table1a!DG135*1,0)-SUM(Table1a!DG136,Table1a!DG137,Table1a!DG138,Table1a!DG139,Table1a!DG140,Table1a!DG141,Table1a!DG142,Table1a!DG143),6)</f>
        <v>0</v>
      </c>
      <c r="DH53" s="128">
        <f>ROUND(IFERROR(Table1a!DH135*1,0)-SUM(Table1a!DH136,Table1a!DH137,Table1a!DH138,Table1a!DH139,Table1a!DH140,Table1a!DH141,Table1a!DH142,Table1a!DH143),6)</f>
        <v>0</v>
      </c>
      <c r="DI53" s="128">
        <f>ROUND(IFERROR(Table1a!DI135*1,0)-SUM(Table1a!DI136,Table1a!DI137,Table1a!DI138,Table1a!DI139,Table1a!DI140,Table1a!DI141,Table1a!DI142,Table1a!DI143),6)</f>
        <v>0</v>
      </c>
      <c r="DJ53" s="128">
        <f>ROUND(IFERROR(Table1a!DJ135*1,0)-SUM(Table1a!DJ136,Table1a!DJ137,Table1a!DJ138,Table1a!DJ139,Table1a!DJ140,Table1a!DJ141,Table1a!DJ142,Table1a!DJ143),6)</f>
        <v>0</v>
      </c>
      <c r="DK53" s="128">
        <f>ROUND(IFERROR(Table1a!DK135*1,0)-SUM(Table1a!DK136,Table1a!DK137,Table1a!DK138,Table1a!DK139,Table1a!DK140,Table1a!DK141,Table1a!DK142,Table1a!DK143),6)</f>
        <v>0</v>
      </c>
      <c r="DL53" s="128">
        <f>ROUND(IFERROR(Table1a!DL135*1,0)-SUM(Table1a!DL136,Table1a!DL137,Table1a!DL138,Table1a!DL139,Table1a!DL140,Table1a!DL141,Table1a!DL142,Table1a!DL143),6)</f>
        <v>0</v>
      </c>
      <c r="DM53" s="128">
        <f>ROUND(IFERROR(Table1a!DM135*1,0)-SUM(Table1a!DM136,Table1a!DM137,Table1a!DM138,Table1a!DM139,Table1a!DM140,Table1a!DM141,Table1a!DM142,Table1a!DM143),6)</f>
        <v>0</v>
      </c>
      <c r="DN53" s="128">
        <f>ROUND(IFERROR(Table1a!DN135*1,0)-SUM(Table1a!DN136,Table1a!DN137,Table1a!DN138,Table1a!DN139,Table1a!DN140,Table1a!DN141,Table1a!DN142,Table1a!DN143),6)</f>
        <v>0</v>
      </c>
      <c r="DO53" s="128">
        <f>ROUND(IFERROR(Table1a!DO135*1,0)-SUM(Table1a!DO136,Table1a!DO137,Table1a!DO138,Table1a!DO139,Table1a!DO140,Table1a!DO141,Table1a!DO142,Table1a!DO143),6)</f>
        <v>0</v>
      </c>
      <c r="DP53" s="128">
        <f>ROUND(IFERROR(Table1a!DP135*1,0)-SUM(Table1a!DP136,Table1a!DP137,Table1a!DP138,Table1a!DP139,Table1a!DP140,Table1a!DP141,Table1a!DP142,Table1a!DP143),6)</f>
        <v>0</v>
      </c>
      <c r="DQ53" s="128">
        <f>ROUND(IFERROR(Table1a!DQ135*1,0)-SUM(Table1a!DQ136,Table1a!DQ137,Table1a!DQ138,Table1a!DQ139,Table1a!DQ140,Table1a!DQ141,Table1a!DQ142,Table1a!DQ143),6)</f>
        <v>0</v>
      </c>
      <c r="DR53" s="128">
        <f>ROUND(IFERROR(Table1a!DR135*1,0)-SUM(Table1a!DR136,Table1a!DR137,Table1a!DR138,Table1a!DR139,Table1a!DR140,Table1a!DR141,Table1a!DR142,Table1a!DR143),6)</f>
        <v>0</v>
      </c>
      <c r="DS53" s="128">
        <f>ROUND(IFERROR(Table1a!DS135*1,0)-SUM(Table1a!DS136,Table1a!DS137,Table1a!DS138,Table1a!DS139,Table1a!DS140,Table1a!DS141,Table1a!DS142,Table1a!DS143),6)</f>
        <v>0</v>
      </c>
      <c r="DT53" s="128">
        <f>ROUND(IFERROR(Table1a!DT135*1,0)-SUM(Table1a!DT136,Table1a!DT137,Table1a!DT138,Table1a!DT139,Table1a!DT140,Table1a!DT141,Table1a!DT142,Table1a!DT143),6)</f>
        <v>0</v>
      </c>
      <c r="DU53" s="128">
        <f>ROUND(IFERROR(Table1a!DU135*1,0)-SUM(Table1a!DU136,Table1a!DU137,Table1a!DU138,Table1a!DU139,Table1a!DU140,Table1a!DU141,Table1a!DU142,Table1a!DU143),6)</f>
        <v>0</v>
      </c>
      <c r="DV53" s="128">
        <f>ROUND(IFERROR(Table1a!DV135*1,0)-SUM(Table1a!DV136,Table1a!DV137,Table1a!DV138,Table1a!DV139,Table1a!DV140,Table1a!DV141,Table1a!DV142,Table1a!DV143),6)</f>
        <v>0</v>
      </c>
      <c r="DW53" s="128">
        <f>ROUND(IFERROR(Table1a!DW135*1,0)-SUM(Table1a!DW136,Table1a!DW137,Table1a!DW138,Table1a!DW139,Table1a!DW140,Table1a!DW141,Table1a!DW142,Table1a!DW143),6)</f>
        <v>0</v>
      </c>
      <c r="DX53" s="128">
        <f>ROUND(IFERROR(Table1a!DX135*1,0)-SUM(Table1a!DX136,Table1a!DX137,Table1a!DX138,Table1a!DX139,Table1a!DX140,Table1a!DX141,Table1a!DX142,Table1a!DX143),6)</f>
        <v>0</v>
      </c>
      <c r="DY53" s="128">
        <f>ROUND(IFERROR(Table1a!DY135*1,0)-SUM(Table1a!DY136,Table1a!DY137,Table1a!DY138,Table1a!DY139,Table1a!DY140,Table1a!DY141,Table1a!DY142,Table1a!DY143),6)</f>
        <v>0</v>
      </c>
      <c r="DZ53" s="128">
        <f>ROUND(IFERROR(Table1a!DZ135*1,0)-SUM(Table1a!DZ136,Table1a!DZ137,Table1a!DZ138,Table1a!DZ139,Table1a!DZ140,Table1a!DZ141,Table1a!DZ142,Table1a!DZ143),6)</f>
        <v>0</v>
      </c>
      <c r="EA53" s="128">
        <f>ROUND(IFERROR(Table1a!EA135*1,0)-SUM(Table1a!EA136,Table1a!EA137,Table1a!EA138,Table1a!EA139,Table1a!EA140,Table1a!EA141,Table1a!EA142,Table1a!EA143),6)</f>
        <v>0</v>
      </c>
      <c r="EB53" s="128">
        <f>ROUND(IFERROR(Table1a!EB135*1,0)-SUM(Table1a!EB136,Table1a!EB137,Table1a!EB138,Table1a!EB139,Table1a!EB140,Table1a!EB141,Table1a!EB142,Table1a!EB143),6)</f>
        <v>0</v>
      </c>
      <c r="EC53" s="128">
        <f>ROUND(IFERROR(Table1a!EC135*1,0)-SUM(Table1a!EC136,Table1a!EC137,Table1a!EC138,Table1a!EC139,Table1a!EC140,Table1a!EC141,Table1a!EC142,Table1a!EC143),6)</f>
        <v>0</v>
      </c>
      <c r="ED53" s="128">
        <f>ROUND(IFERROR(Table1a!ED135*1,0)-SUM(Table1a!ED136,Table1a!ED137,Table1a!ED138,Table1a!ED139,Table1a!ED140,Table1a!ED141,Table1a!ED142,Table1a!ED143),6)</f>
        <v>0</v>
      </c>
      <c r="EE53" s="128">
        <f>ROUND(IFERROR(Table1a!EE135*1,0)-SUM(Table1a!EE136,Table1a!EE137,Table1a!EE138,Table1a!EE139,Table1a!EE140,Table1a!EE141,Table1a!EE142,Table1a!EE143),6)</f>
        <v>0</v>
      </c>
      <c r="EF53" s="128">
        <f>ROUND(IFERROR(Table1a!EF135*1,0)-SUM(Table1a!EF136,Table1a!EF137,Table1a!EF138,Table1a!EF139,Table1a!EF140,Table1a!EF141,Table1a!EF142,Table1a!EF143),6)</f>
        <v>0</v>
      </c>
      <c r="EG53" s="128">
        <f>ROUND(IFERROR(Table1a!EG135*1,0)-SUM(Table1a!EG136,Table1a!EG137,Table1a!EG138,Table1a!EG139,Table1a!EG140,Table1a!EG141,Table1a!EG142,Table1a!EG143),6)</f>
        <v>0</v>
      </c>
      <c r="EH53" s="128">
        <f>ROUND(IFERROR(Table1a!EH135*1,0)-SUM(Table1a!EH136,Table1a!EH137,Table1a!EH138,Table1a!EH139,Table1a!EH140,Table1a!EH141,Table1a!EH142,Table1a!EH143),6)</f>
        <v>0</v>
      </c>
      <c r="EI53" s="128">
        <f>ROUND(IFERROR(Table1a!EI135*1,0)-SUM(Table1a!EI136,Table1a!EI137,Table1a!EI138,Table1a!EI139,Table1a!EI140,Table1a!EI141,Table1a!EI142,Table1a!EI143),6)</f>
        <v>0</v>
      </c>
      <c r="EJ53" s="128">
        <f>ROUND(IFERROR(Table1a!EJ135*1,0)-SUM(Table1a!EJ136,Table1a!EJ137,Table1a!EJ138,Table1a!EJ139,Table1a!EJ140,Table1a!EJ141,Table1a!EJ142,Table1a!EJ143),6)</f>
        <v>0</v>
      </c>
      <c r="EK53" s="128">
        <f>ROUND(IFERROR(Table1a!EK135*1,0)-SUM(Table1a!EK136,Table1a!EK137,Table1a!EK138,Table1a!EK139,Table1a!EK140,Table1a!EK141,Table1a!EK142,Table1a!EK143),6)</f>
        <v>0</v>
      </c>
      <c r="EL53" s="128">
        <f>ROUND(IFERROR(Table1a!EL135*1,0)-SUM(Table1a!EL136,Table1a!EL137,Table1a!EL138,Table1a!EL139,Table1a!EL140,Table1a!EL141,Table1a!EL142,Table1a!EL143),6)</f>
        <v>0</v>
      </c>
      <c r="EM53" s="128">
        <f>ROUND(IFERROR(Table1a!EM135*1,0)-SUM(Table1a!EM136,Table1a!EM137,Table1a!EM138,Table1a!EM139,Table1a!EM140,Table1a!EM141,Table1a!EM142,Table1a!EM143),6)</f>
        <v>0</v>
      </c>
      <c r="EN53" s="128">
        <f>ROUND(IFERROR(Table1a!EN135*1,0)-SUM(Table1a!EN136,Table1a!EN137,Table1a!EN138,Table1a!EN139,Table1a!EN140,Table1a!EN141,Table1a!EN142,Table1a!EN143),6)</f>
        <v>0</v>
      </c>
      <c r="EO53" s="128">
        <f>ROUND(IFERROR(Table1a!EO135*1,0)-SUM(Table1a!EO136,Table1a!EO137,Table1a!EO138,Table1a!EO139,Table1a!EO140,Table1a!EO141,Table1a!EO142,Table1a!EO143),6)</f>
        <v>0</v>
      </c>
      <c r="EP53" s="128">
        <f>ROUND(IFERROR(Table1a!EP135*1,0)-SUM(Table1a!EP136,Table1a!EP137,Table1a!EP138,Table1a!EP139,Table1a!EP140,Table1a!EP141,Table1a!EP142,Table1a!EP143),6)</f>
        <v>0</v>
      </c>
      <c r="EQ53" s="128">
        <f>ROUND(IFERROR(Table1a!EQ135*1,0)-SUM(Table1a!EQ136,Table1a!EQ137,Table1a!EQ138,Table1a!EQ139,Table1a!EQ140,Table1a!EQ141,Table1a!EQ142,Table1a!EQ143),6)</f>
        <v>0</v>
      </c>
      <c r="ER53" s="128">
        <f>ROUND(IFERROR(Table1a!ER135*1,0)-SUM(Table1a!ER136,Table1a!ER137,Table1a!ER138,Table1a!ER139,Table1a!ER140,Table1a!ER141,Table1a!ER142,Table1a!ER143),6)</f>
        <v>0</v>
      </c>
      <c r="ES53" s="128">
        <f>ROUND(IFERROR(Table1a!ES135*1,0)-SUM(Table1a!ES136,Table1a!ES137,Table1a!ES138,Table1a!ES139,Table1a!ES140,Table1a!ES141,Table1a!ES142,Table1a!ES143),6)</f>
        <v>0</v>
      </c>
      <c r="ET53" s="128">
        <f>ROUND(IFERROR(Table1a!ET135*1,0)-SUM(Table1a!ET136,Table1a!ET137,Table1a!ET138,Table1a!ET139,Table1a!ET140,Table1a!ET141,Table1a!ET142,Table1a!ET143),6)</f>
        <v>0</v>
      </c>
      <c r="EU53" s="128">
        <f>ROUND(IFERROR(Table1a!EU135*1,0)-SUM(Table1a!EU136,Table1a!EU137,Table1a!EU138,Table1a!EU139,Table1a!EU140,Table1a!EU141,Table1a!EU142,Table1a!EU143),6)</f>
        <v>0</v>
      </c>
      <c r="EV53" s="128">
        <f>ROUND(IFERROR(Table1a!EV135*1,0)-SUM(Table1a!EV136,Table1a!EV137,Table1a!EV138,Table1a!EV139,Table1a!EV140,Table1a!EV141,Table1a!EV142,Table1a!EV143),6)</f>
        <v>0</v>
      </c>
      <c r="EW53" s="128">
        <f>ROUND(IFERROR(Table1a!EW135*1,0)-SUM(Table1a!EW136,Table1a!EW137,Table1a!EW138,Table1a!EW139,Table1a!EW140,Table1a!EW141,Table1a!EW142,Table1a!EW143),6)</f>
        <v>0</v>
      </c>
      <c r="EX53" s="128">
        <f>ROUND(IFERROR(Table1a!EX135*1,0)-SUM(Table1a!EX136,Table1a!EX137,Table1a!EX138,Table1a!EX139,Table1a!EX140,Table1a!EX141,Table1a!EX142,Table1a!EX143),6)</f>
        <v>0</v>
      </c>
      <c r="EY53" s="128">
        <f>ROUND(IFERROR(Table1a!EY135*1,0)-SUM(Table1a!EY136,Table1a!EY137,Table1a!EY138,Table1a!EY139,Table1a!EY140,Table1a!EY141,Table1a!EY142,Table1a!EY143),6)</f>
        <v>0</v>
      </c>
      <c r="EZ53" s="128">
        <f>ROUND(IFERROR(Table1a!EZ135*1,0)-SUM(Table1a!EZ136,Table1a!EZ137,Table1a!EZ138,Table1a!EZ139,Table1a!EZ140,Table1a!EZ141,Table1a!EZ142,Table1a!EZ143),6)</f>
        <v>0</v>
      </c>
      <c r="FA53" s="128">
        <f>ROUND(IFERROR(Table1a!FA135*1,0)-SUM(Table1a!FA136,Table1a!FA137,Table1a!FA138,Table1a!FA139,Table1a!FA140,Table1a!FA141,Table1a!FA142,Table1a!FA143),6)</f>
        <v>0</v>
      </c>
      <c r="FB53" s="128">
        <f>ROUND(IFERROR(Table1a!FB135*1,0)-SUM(Table1a!FB136,Table1a!FB137,Table1a!FB138,Table1a!FB139,Table1a!FB140,Table1a!FB141,Table1a!FB142,Table1a!FB143),6)</f>
        <v>0</v>
      </c>
      <c r="FC53" s="128">
        <f>ROUND(IFERROR(Table1a!FC135*1,0)-SUM(Table1a!FC136,Table1a!FC137,Table1a!FC138,Table1a!FC139,Table1a!FC140,Table1a!FC141,Table1a!FC142,Table1a!FC143),6)</f>
        <v>0</v>
      </c>
      <c r="FD53" s="128">
        <f>ROUND(IFERROR(Table1a!FD135*1,0)-SUM(Table1a!FD136,Table1a!FD137,Table1a!FD138,Table1a!FD139,Table1a!FD140,Table1a!FD141,Table1a!FD142,Table1a!FD143),6)</f>
        <v>0</v>
      </c>
      <c r="FE53" s="128">
        <f>ROUND(IFERROR(Table1a!FE135*1,0)-SUM(Table1a!FE136,Table1a!FE137,Table1a!FE138,Table1a!FE139,Table1a!FE140,Table1a!FE141,Table1a!FE142,Table1a!FE143),6)</f>
        <v>0</v>
      </c>
      <c r="FF53" s="128">
        <f>ROUND(IFERROR(Table1a!FF135*1,0)-SUM(Table1a!FF136,Table1a!FF137,Table1a!FF138,Table1a!FF139,Table1a!FF140,Table1a!FF141,Table1a!FF142,Table1a!FF143),6)</f>
        <v>0</v>
      </c>
      <c r="FG53" s="128">
        <f>ROUND(IFERROR(Table1a!FG135*1,0)-SUM(Table1a!FG136,Table1a!FG137,Table1a!FG138,Table1a!FG139,Table1a!FG140,Table1a!FG141,Table1a!FG142,Table1a!FG143),6)</f>
        <v>0</v>
      </c>
      <c r="FH53" s="128">
        <f>ROUND(IFERROR(Table1a!FH135*1,0)-SUM(Table1a!FH136,Table1a!FH137,Table1a!FH138,Table1a!FH139,Table1a!FH140,Table1a!FH141,Table1a!FH142,Table1a!FH143),6)</f>
        <v>0</v>
      </c>
      <c r="FI53" s="128">
        <f>ROUND(IFERROR(Table1a!FI135*1,0)-SUM(Table1a!FI136,Table1a!FI137,Table1a!FI138,Table1a!FI139,Table1a!FI140,Table1a!FI141,Table1a!FI142,Table1a!FI143),6)</f>
        <v>0</v>
      </c>
      <c r="FJ53" s="128">
        <f>ROUND(IFERROR(Table1a!FJ135*1,0)-SUM(Table1a!FJ136,Table1a!FJ137,Table1a!FJ138,Table1a!FJ139,Table1a!FJ140,Table1a!FJ141,Table1a!FJ142,Table1a!FJ143),6)</f>
        <v>0</v>
      </c>
      <c r="FK53" s="128">
        <f>ROUND(IFERROR(Table1a!FK135*1,0)-SUM(Table1a!FK136,Table1a!FK137,Table1a!FK138,Table1a!FK139,Table1a!FK140,Table1a!FK141,Table1a!FK142,Table1a!FK143),6)</f>
        <v>0</v>
      </c>
      <c r="FL53" s="128">
        <f>ROUND(IFERROR(Table1a!FL135*1,0)-SUM(Table1a!FL136,Table1a!FL137,Table1a!FL138,Table1a!FL139,Table1a!FL140,Table1a!FL141,Table1a!FL142,Table1a!FL143),6)</f>
        <v>0</v>
      </c>
      <c r="FM53" s="128">
        <f>ROUND(IFERROR(Table1a!FM135*1,0)-SUM(Table1a!FM136,Table1a!FM137,Table1a!FM138,Table1a!FM139,Table1a!FM140,Table1a!FM141,Table1a!FM142,Table1a!FM143),6)</f>
        <v>0</v>
      </c>
      <c r="FN53" s="128">
        <f>ROUND(IFERROR(Table1a!FN135*1,0)-SUM(Table1a!FN136,Table1a!FN137,Table1a!FN138,Table1a!FN139,Table1a!FN140,Table1a!FN141,Table1a!FN142,Table1a!FN143),6)</f>
        <v>0</v>
      </c>
      <c r="FO53" s="128">
        <f>ROUND(IFERROR(Table1a!FO135*1,0)-SUM(Table1a!FO136,Table1a!FO137,Table1a!FO138,Table1a!FO139,Table1a!FO140,Table1a!FO141,Table1a!FO142,Table1a!FO143),6)</f>
        <v>0</v>
      </c>
      <c r="FP53" s="128">
        <f>ROUND(IFERROR(Table1a!FP135*1,0)-SUM(Table1a!FP136,Table1a!FP137,Table1a!FP138,Table1a!FP139,Table1a!FP140,Table1a!FP141,Table1a!FP142,Table1a!FP143),6)</f>
        <v>0</v>
      </c>
      <c r="FQ53" s="128">
        <f>ROUND(IFERROR(Table1a!FQ135*1,0)-SUM(Table1a!FQ136,Table1a!FQ137,Table1a!FQ138,Table1a!FQ139,Table1a!FQ140,Table1a!FQ141,Table1a!FQ142,Table1a!FQ143),6)</f>
        <v>0</v>
      </c>
      <c r="FR53" s="128">
        <f>ROUND(IFERROR(Table1a!FR135*1,0)-SUM(Table1a!FR136,Table1a!FR137,Table1a!FR138,Table1a!FR139,Table1a!FR140,Table1a!FR141,Table1a!FR142,Table1a!FR143),6)</f>
        <v>0</v>
      </c>
      <c r="FS53" s="128">
        <f>ROUND(IFERROR(Table1a!FS135*1,0)-SUM(Table1a!FS136,Table1a!FS137,Table1a!FS138,Table1a!FS139,Table1a!FS140,Table1a!FS141,Table1a!FS142,Table1a!FS143),6)</f>
        <v>0</v>
      </c>
      <c r="FT53" s="128">
        <f>ROUND(IFERROR(Table1a!FT135*1,0)-SUM(Table1a!FT136,Table1a!FT137,Table1a!FT138,Table1a!FT139,Table1a!FT140,Table1a!FT141,Table1a!FT142,Table1a!FT143),6)</f>
        <v>0</v>
      </c>
      <c r="FU53" s="128">
        <f>ROUND(IFERROR(Table1a!FU135*1,0)-SUM(Table1a!FU136,Table1a!FU137,Table1a!FU138,Table1a!FU139,Table1a!FU140,Table1a!FU141,Table1a!FU142,Table1a!FU143),6)</f>
        <v>0</v>
      </c>
      <c r="FV53" s="128">
        <f>ROUND(IFERROR(Table1a!FV135*1,0)-SUM(Table1a!FV136,Table1a!FV137,Table1a!FV138,Table1a!FV139,Table1a!FV140,Table1a!FV141,Table1a!FV142,Table1a!FV143),6)</f>
        <v>0</v>
      </c>
      <c r="FW53" s="128">
        <f>ROUND(IFERROR(Table1a!FW135*1,0)-SUM(Table1a!FW136,Table1a!FW137,Table1a!FW138,Table1a!FW139,Table1a!FW140,Table1a!FW141,Table1a!FW142,Table1a!FW143),6)</f>
        <v>0</v>
      </c>
      <c r="FX53" s="128">
        <f>ROUND(IFERROR(Table1a!FX135*1,0)-SUM(Table1a!FX136,Table1a!FX137,Table1a!FX138,Table1a!FX139,Table1a!FX140,Table1a!FX141,Table1a!FX142,Table1a!FX143),6)</f>
        <v>0</v>
      </c>
      <c r="FY53" s="128">
        <f>ROUND(IFERROR(Table1a!FY135*1,0)-SUM(Table1a!FY136,Table1a!FY137,Table1a!FY138,Table1a!FY139,Table1a!FY140,Table1a!FY141,Table1a!FY142,Table1a!FY143),6)</f>
        <v>0</v>
      </c>
      <c r="FZ53" s="128">
        <f>ROUND(IFERROR(Table1a!FZ135*1,0)-SUM(Table1a!FZ136,Table1a!FZ137,Table1a!FZ138,Table1a!FZ139,Table1a!FZ140,Table1a!FZ141,Table1a!FZ142,Table1a!FZ143),6)</f>
        <v>0</v>
      </c>
      <c r="GA53" s="128">
        <f>ROUND(IFERROR(Table1a!GA135*1,0)-SUM(Table1a!GA136,Table1a!GA137,Table1a!GA138,Table1a!GA139,Table1a!GA140,Table1a!GA141,Table1a!GA142,Table1a!GA143),6)</f>
        <v>0</v>
      </c>
      <c r="GB53" s="128">
        <f>ROUND(IFERROR(Table1a!GB135*1,0)-SUM(Table1a!GB136,Table1a!GB137,Table1a!GB138,Table1a!GB139,Table1a!GB140,Table1a!GB141,Table1a!GB142,Table1a!GB143),6)</f>
        <v>0</v>
      </c>
      <c r="GC53" s="128">
        <f>ROUND(IFERROR(Table1a!GC135*1,0)-SUM(Table1a!GC136,Table1a!GC137,Table1a!GC138,Table1a!GC139,Table1a!GC140,Table1a!GC141,Table1a!GC142,Table1a!GC143),6)</f>
        <v>0</v>
      </c>
      <c r="GD53" s="128">
        <f>ROUND(IFERROR(Table1a!GD135*1,0)-SUM(Table1a!GD136,Table1a!GD137,Table1a!GD138,Table1a!GD139,Table1a!GD140,Table1a!GD141,Table1a!GD142,Table1a!GD143),6)</f>
        <v>0</v>
      </c>
      <c r="GE53" s="128">
        <f>ROUND(IFERROR(Table1a!GE135*1,0)-SUM(Table1a!GE136,Table1a!GE137,Table1a!GE138,Table1a!GE139,Table1a!GE140,Table1a!GE141,Table1a!GE142,Table1a!GE143),6)</f>
        <v>0</v>
      </c>
      <c r="GF53" s="128">
        <f>ROUND(IFERROR(Table1a!GF135*1,0)-SUM(Table1a!GF136,Table1a!GF137,Table1a!GF138,Table1a!GF139,Table1a!GF140,Table1a!GF141,Table1a!GF142,Table1a!GF143),6)</f>
        <v>0</v>
      </c>
      <c r="GG53" s="128">
        <f>ROUND(IFERROR(Table1a!GG135*1,0)-SUM(Table1a!GG136,Table1a!GG137,Table1a!GG138,Table1a!GG139,Table1a!GG140,Table1a!GG141,Table1a!GG142,Table1a!GG143),6)</f>
        <v>0</v>
      </c>
      <c r="GH53" s="128">
        <f>ROUND(IFERROR(Table1a!GH135*1,0)-SUM(Table1a!GH136,Table1a!GH137,Table1a!GH138,Table1a!GH139,Table1a!GH140,Table1a!GH141,Table1a!GH142,Table1a!GH143),6)</f>
        <v>0</v>
      </c>
      <c r="GI53" s="128">
        <f>ROUND(IFERROR(Table1a!GI135*1,0)-SUM(Table1a!GI136,Table1a!GI137,Table1a!GI138,Table1a!GI139,Table1a!GI140,Table1a!GI141,Table1a!GI142,Table1a!GI143),6)</f>
        <v>0</v>
      </c>
      <c r="GJ53" s="128">
        <f>ROUND(IFERROR(Table1a!GJ135*1,0)-SUM(Table1a!GJ136,Table1a!GJ137,Table1a!GJ138,Table1a!GJ139,Table1a!GJ140,Table1a!GJ141,Table1a!GJ142,Table1a!GJ143),6)</f>
        <v>0</v>
      </c>
      <c r="GK53" s="128">
        <f>ROUND(IFERROR(Table1a!GK135*1,0)-SUM(Table1a!GK136,Table1a!GK137,Table1a!GK138,Table1a!GK139,Table1a!GK140,Table1a!GK141,Table1a!GK142,Table1a!GK143),6)</f>
        <v>0</v>
      </c>
      <c r="GL53" s="128">
        <f>ROUND(IFERROR(Table1a!GL135*1,0)-SUM(Table1a!GL136,Table1a!GL137,Table1a!GL138,Table1a!GL139,Table1a!GL140,Table1a!GL141,Table1a!GL142,Table1a!GL143),6)</f>
        <v>0</v>
      </c>
      <c r="GM53" s="128">
        <f>ROUND(IFERROR(Table1a!GM135*1,0)-SUM(Table1a!GM136,Table1a!GM137,Table1a!GM138,Table1a!GM139,Table1a!GM140,Table1a!GM141,Table1a!GM142,Table1a!GM143),6)</f>
        <v>0</v>
      </c>
      <c r="GN53" s="128">
        <f>ROUND(IFERROR(Table1a!GN135*1,0)-SUM(Table1a!GN136,Table1a!GN137,Table1a!GN138,Table1a!GN139,Table1a!GN140,Table1a!GN141,Table1a!GN142,Table1a!GN143),6)</f>
        <v>0</v>
      </c>
      <c r="GO53" s="128">
        <f>ROUND(IFERROR(Table1a!GO135*1,0)-SUM(Table1a!GO136,Table1a!GO137,Table1a!GO138,Table1a!GO139,Table1a!GO140,Table1a!GO141,Table1a!GO142,Table1a!GO143),6)</f>
        <v>0</v>
      </c>
      <c r="GP53" s="128">
        <f>ROUND(IFERROR(Table1a!GP135*1,0)-SUM(Table1a!GP136,Table1a!GP137,Table1a!GP138,Table1a!GP139,Table1a!GP140,Table1a!GP141,Table1a!GP142,Table1a!GP143),6)</f>
        <v>0</v>
      </c>
      <c r="GQ53" s="128">
        <f>ROUND(IFERROR(Table1a!GQ135*1,0)-SUM(Table1a!GQ136,Table1a!GQ137,Table1a!GQ138,Table1a!GQ139,Table1a!GQ140,Table1a!GQ141,Table1a!GQ142,Table1a!GQ143),6)</f>
        <v>0</v>
      </c>
      <c r="GR53" s="128">
        <f>ROUND(IFERROR(Table1a!GR135*1,0)-SUM(Table1a!GR136,Table1a!GR137,Table1a!GR138,Table1a!GR139,Table1a!GR140,Table1a!GR141,Table1a!GR142,Table1a!GR143),6)</f>
        <v>0</v>
      </c>
      <c r="GS53" s="128">
        <f>ROUND(IFERROR(Table1a!GS135*1,0)-SUM(Table1a!GS136,Table1a!GS137,Table1a!GS138,Table1a!GS139,Table1a!GS140,Table1a!GS141,Table1a!GS142,Table1a!GS143),6)</f>
        <v>0</v>
      </c>
      <c r="GT53" s="128">
        <f>ROUND(IFERROR(Table1a!GT135*1,0)-SUM(Table1a!GT136,Table1a!GT137,Table1a!GT138,Table1a!GT139,Table1a!GT140,Table1a!GT141,Table1a!GT142,Table1a!GT143),6)</f>
        <v>0</v>
      </c>
      <c r="GU53" s="128">
        <f>ROUND(IFERROR(Table1a!GU135*1,0)-SUM(Table1a!GU136,Table1a!GU137,Table1a!GU138,Table1a!GU139,Table1a!GU140,Table1a!GU141,Table1a!GU142,Table1a!GU143),6)</f>
        <v>0</v>
      </c>
      <c r="GV53" s="128">
        <f>ROUND(IFERROR(Table1a!GV135*1,0)-SUM(Table1a!GV136,Table1a!GV137,Table1a!GV138,Table1a!GV139,Table1a!GV140,Table1a!GV141,Table1a!GV142,Table1a!GV143),6)</f>
        <v>0</v>
      </c>
      <c r="GW53" s="128">
        <f>ROUND(IFERROR(Table1a!GW135*1,0)-SUM(Table1a!GW136,Table1a!GW137,Table1a!GW138,Table1a!GW139,Table1a!GW140,Table1a!GW141,Table1a!GW142,Table1a!GW143),6)</f>
        <v>0</v>
      </c>
      <c r="GX53" s="128">
        <f>ROUND(IFERROR(Table1a!GX135*1,0)-SUM(Table1a!GX136,Table1a!GX137,Table1a!GX138,Table1a!GX139,Table1a!GX140,Table1a!GX141,Table1a!GX142,Table1a!GX143),6)</f>
        <v>0</v>
      </c>
      <c r="GY53" s="128">
        <f>ROUND(IFERROR(Table1a!GY135*1,0)-SUM(Table1a!GY136,Table1a!GY137,Table1a!GY138,Table1a!GY139,Table1a!GY140,Table1a!GY141,Table1a!GY142,Table1a!GY143),6)</f>
        <v>0</v>
      </c>
      <c r="GZ53" s="128">
        <f>ROUND(IFERROR(Table1a!GZ135*1,0)-SUM(Table1a!GZ136,Table1a!GZ137,Table1a!GZ138,Table1a!GZ139,Table1a!GZ140,Table1a!GZ141,Table1a!GZ142,Table1a!GZ143),6)</f>
        <v>0</v>
      </c>
      <c r="HA53" s="128">
        <f>ROUND(IFERROR(Table1a!HA135*1,0)-SUM(Table1a!HA136,Table1a!HA137,Table1a!HA138,Table1a!HA139,Table1a!HA140,Table1a!HA141,Table1a!HA142,Table1a!HA143),6)</f>
        <v>0</v>
      </c>
      <c r="HB53" s="128">
        <f>ROUND(IFERROR(Table1a!HB135*1,0)-SUM(Table1a!HB136,Table1a!HB137,Table1a!HB138,Table1a!HB139,Table1a!HB140,Table1a!HB141,Table1a!HB142,Table1a!HB143),6)</f>
        <v>0</v>
      </c>
      <c r="HC53" s="128">
        <f>ROUND(IFERROR(Table1a!HC135*1,0)-SUM(Table1a!HC136,Table1a!HC137,Table1a!HC138,Table1a!HC139,Table1a!HC140,Table1a!HC141,Table1a!HC142,Table1a!HC143),6)</f>
        <v>0</v>
      </c>
      <c r="HD53" s="128">
        <f>ROUND(IFERROR(Table1a!HD135*1,0)-SUM(Table1a!HD136,Table1a!HD137,Table1a!HD138,Table1a!HD139,Table1a!HD140,Table1a!HD141,Table1a!HD142,Table1a!HD143),6)</f>
        <v>0</v>
      </c>
      <c r="HE53" s="128">
        <f>ROUND(IFERROR(Table1a!HE135*1,0)-SUM(Table1a!HE136,Table1a!HE137,Table1a!HE138,Table1a!HE139,Table1a!HE140,Table1a!HE141,Table1a!HE142,Table1a!HE143),6)</f>
        <v>0</v>
      </c>
      <c r="HF53" s="128">
        <f>ROUND(IFERROR(Table1a!HF135*1,0)-SUM(Table1a!HF136,Table1a!HF137,Table1a!HF138,Table1a!HF139,Table1a!HF140,Table1a!HF141,Table1a!HF142,Table1a!HF143),6)</f>
        <v>0</v>
      </c>
      <c r="HG53" s="128">
        <f>ROUND(IFERROR(Table1a!HG135*1,0)-SUM(Table1a!HG136,Table1a!HG137,Table1a!HG138,Table1a!HG139,Table1a!HG140,Table1a!HG141,Table1a!HG142,Table1a!HG143),6)</f>
        <v>0</v>
      </c>
      <c r="HH53" s="128">
        <f>ROUND(IFERROR(Table1a!HH135*1,0)-SUM(Table1a!HH136,Table1a!HH137,Table1a!HH138,Table1a!HH139,Table1a!HH140,Table1a!HH141,Table1a!HH142,Table1a!HH143),6)</f>
        <v>0</v>
      </c>
      <c r="HI53" s="128">
        <f>ROUND(IFERROR(Table1a!HI135*1,0)-SUM(Table1a!HI136,Table1a!HI137,Table1a!HI138,Table1a!HI139,Table1a!HI140,Table1a!HI141,Table1a!HI142,Table1a!HI143),6)</f>
        <v>0</v>
      </c>
      <c r="HJ53" s="128">
        <f>ROUND(IFERROR(Table1a!HJ135*1,0)-SUM(Table1a!HJ136,Table1a!HJ137,Table1a!HJ138,Table1a!HJ139,Table1a!HJ140,Table1a!HJ141,Table1a!HJ142,Table1a!HJ143),6)</f>
        <v>0</v>
      </c>
      <c r="HK53" s="128">
        <f>ROUND(IFERROR(Table1a!HK135*1,0)-SUM(Table1a!HK136,Table1a!HK137,Table1a!HK138,Table1a!HK139,Table1a!HK140,Table1a!HK141,Table1a!HK142,Table1a!HK143),6)</f>
        <v>0</v>
      </c>
      <c r="HL53" s="128">
        <f>ROUND(IFERROR(Table1a!HL135*1,0)-SUM(Table1a!HL136,Table1a!HL137,Table1a!HL138,Table1a!HL139,Table1a!HL140,Table1a!HL141,Table1a!HL142,Table1a!HL143),6)</f>
        <v>0</v>
      </c>
      <c r="HM53" s="128">
        <f>ROUND(IFERROR(Table1a!HM135*1,0)-SUM(Table1a!HM136,Table1a!HM137,Table1a!HM138,Table1a!HM139,Table1a!HM140,Table1a!HM141,Table1a!HM142,Table1a!HM143),6)</f>
        <v>0</v>
      </c>
      <c r="HN53" s="128">
        <f>ROUND(IFERROR(Table1a!HN135*1,0)-SUM(Table1a!HN136,Table1a!HN137,Table1a!HN138,Table1a!HN139,Table1a!HN140,Table1a!HN141,Table1a!HN142,Table1a!HN143),6)</f>
        <v>0</v>
      </c>
      <c r="HO53" s="128">
        <f>ROUND(IFERROR(Table1a!HO135*1,0)-SUM(Table1a!HO136,Table1a!HO137,Table1a!HO138,Table1a!HO139,Table1a!HO140,Table1a!HO141,Table1a!HO142,Table1a!HO143),6)</f>
        <v>0</v>
      </c>
      <c r="HP53" s="128">
        <f>ROUND(IFERROR(Table1a!HP135*1,0)-SUM(Table1a!HP136,Table1a!HP137,Table1a!HP138,Table1a!HP139,Table1a!HP140,Table1a!HP141,Table1a!HP142,Table1a!HP143),6)</f>
        <v>0</v>
      </c>
      <c r="HQ53" s="128">
        <f>ROUND(IFERROR(Table1a!HQ135*1,0)-SUM(Table1a!HQ136,Table1a!HQ137,Table1a!HQ138,Table1a!HQ139,Table1a!HQ140,Table1a!HQ141,Table1a!HQ142,Table1a!HQ143),6)</f>
        <v>0</v>
      </c>
      <c r="HR53" s="128">
        <f>ROUND(IFERROR(Table1a!HR135*1,0)-SUM(Table1a!HR136,Table1a!HR137,Table1a!HR138,Table1a!HR139,Table1a!HR140,Table1a!HR141,Table1a!HR142,Table1a!HR143),6)</f>
        <v>0</v>
      </c>
      <c r="HS53" s="128">
        <f>ROUND(IFERROR(Table1a!HS135*1,0)-SUM(Table1a!HS136,Table1a!HS137,Table1a!HS138,Table1a!HS139,Table1a!HS140,Table1a!HS141,Table1a!HS142,Table1a!HS143),6)</f>
        <v>0</v>
      </c>
      <c r="HT53" s="128">
        <f>ROUND(IFERROR(Table1a!HT135*1,0)-SUM(Table1a!HT136,Table1a!HT137,Table1a!HT138,Table1a!HT139,Table1a!HT140,Table1a!HT141,Table1a!HT142,Table1a!HT143),6)</f>
        <v>0</v>
      </c>
      <c r="HU53" s="128">
        <f>ROUND(IFERROR(Table1a!HU135*1,0)-SUM(Table1a!HU136,Table1a!HU137,Table1a!HU138,Table1a!HU139,Table1a!HU140,Table1a!HU141,Table1a!HU142,Table1a!HU143),6)</f>
        <v>0</v>
      </c>
      <c r="HV53" s="128">
        <f>ROUND(IFERROR(Table1a!HV135*1,0)-SUM(Table1a!HV136,Table1a!HV137,Table1a!HV138,Table1a!HV139,Table1a!HV140,Table1a!HV141,Table1a!HV142,Table1a!HV143),6)</f>
        <v>0</v>
      </c>
      <c r="HW53" s="128">
        <f>ROUND(IFERROR(Table1a!HW135*1,0)-SUM(Table1a!HW136,Table1a!HW137,Table1a!HW138,Table1a!HW139,Table1a!HW140,Table1a!HW141,Table1a!HW142,Table1a!HW143),6)</f>
        <v>0</v>
      </c>
      <c r="HX53" s="128">
        <f>ROUND(IFERROR(Table1a!HX135*1,0)-SUM(Table1a!HX136,Table1a!HX137,Table1a!HX138,Table1a!HX139,Table1a!HX140,Table1a!HX141,Table1a!HX142,Table1a!HX143),6)</f>
        <v>0</v>
      </c>
      <c r="HY53" s="128">
        <f>ROUND(IFERROR(Table1a!HY135*1,0)-SUM(Table1a!HY136,Table1a!HY137,Table1a!HY138,Table1a!HY139,Table1a!HY140,Table1a!HY141,Table1a!HY142,Table1a!HY143),6)</f>
        <v>0</v>
      </c>
      <c r="HZ53" s="128">
        <f>ROUND(IFERROR(Table1a!HZ135*1,0)-SUM(Table1a!HZ136,Table1a!HZ137,Table1a!HZ138,Table1a!HZ139,Table1a!HZ140,Table1a!HZ141,Table1a!HZ142,Table1a!HZ143),6)</f>
        <v>0</v>
      </c>
      <c r="IA53" s="128">
        <f>ROUND(IFERROR(Table1a!IA135*1,0)-SUM(Table1a!IA136,Table1a!IA137,Table1a!IA138,Table1a!IA139,Table1a!IA140,Table1a!IA141,Table1a!IA142,Table1a!IA143),6)</f>
        <v>0</v>
      </c>
      <c r="IB53" s="128">
        <f>ROUND(IFERROR(Table1a!IB135*1,0)-SUM(Table1a!IB136,Table1a!IB137,Table1a!IB138,Table1a!IB139,Table1a!IB140,Table1a!IB141,Table1a!IB142,Table1a!IB143),6)</f>
        <v>0</v>
      </c>
      <c r="IC53" s="128">
        <f>ROUND(IFERROR(Table1a!IC135*1,0)-SUM(Table1a!IC136,Table1a!IC137,Table1a!IC138,Table1a!IC139,Table1a!IC140,Table1a!IC141,Table1a!IC142,Table1a!IC143),6)</f>
        <v>0</v>
      </c>
      <c r="ID53" s="128">
        <f>ROUND(IFERROR(Table1a!ID135*1,0)-SUM(Table1a!ID136,Table1a!ID137,Table1a!ID138,Table1a!ID139,Table1a!ID140,Table1a!ID141,Table1a!ID142,Table1a!ID143),6)</f>
        <v>0</v>
      </c>
      <c r="IE53" s="128">
        <f>ROUND(IFERROR(Table1a!IE135*1,0)-SUM(Table1a!IE136,Table1a!IE137,Table1a!IE138,Table1a!IE139,Table1a!IE140,Table1a!IE141,Table1a!IE142,Table1a!IE143),6)</f>
        <v>0</v>
      </c>
      <c r="IF53" s="128">
        <f>ROUND(IFERROR(Table1a!IF135*1,0)-SUM(Table1a!IF136,Table1a!IF137,Table1a!IF138,Table1a!IF139,Table1a!IF140,Table1a!IF141,Table1a!IF142,Table1a!IF143),6)</f>
        <v>0</v>
      </c>
      <c r="IG53" s="128">
        <f>ROUND(IFERROR(Table1a!IG135*1,0)-SUM(Table1a!IG136,Table1a!IG137,Table1a!IG138,Table1a!IG139,Table1a!IG140,Table1a!IG141,Table1a!IG142,Table1a!IG143),6)</f>
        <v>0</v>
      </c>
      <c r="IH53" s="128">
        <f>ROUND(IFERROR(Table1a!IH135*1,0)-SUM(Table1a!IH136,Table1a!IH137,Table1a!IH138,Table1a!IH139,Table1a!IH140,Table1a!IH141,Table1a!IH142,Table1a!IH143),6)</f>
        <v>0</v>
      </c>
      <c r="II53" s="128">
        <f>ROUND(IFERROR(Table1a!II135*1,0)-SUM(Table1a!II136,Table1a!II137,Table1a!II138,Table1a!II139,Table1a!II140,Table1a!II141,Table1a!II142,Table1a!II143),6)</f>
        <v>0</v>
      </c>
      <c r="IJ53" s="128">
        <f>ROUND(IFERROR(Table1a!IJ135*1,0)-SUM(Table1a!IJ136,Table1a!IJ137,Table1a!IJ138,Table1a!IJ139,Table1a!IJ140,Table1a!IJ141,Table1a!IJ142,Table1a!IJ143),6)</f>
        <v>0</v>
      </c>
      <c r="IK53" s="128">
        <f>ROUND(IFERROR(Table1a!IK135*1,0)-SUM(Table1a!IK136,Table1a!IK137,Table1a!IK138,Table1a!IK139,Table1a!IK140,Table1a!IK141,Table1a!IK142,Table1a!IK143),6)</f>
        <v>0</v>
      </c>
      <c r="IL53" s="128">
        <f>ROUND(IFERROR(Table1a!IL135*1,0)-SUM(Table1a!IL136,Table1a!IL137,Table1a!IL138,Table1a!IL139,Table1a!IL140,Table1a!IL141,Table1a!IL142,Table1a!IL143),6)</f>
        <v>0</v>
      </c>
      <c r="IM53" s="128">
        <f>ROUND(IFERROR(Table1a!IM135*1,0)-SUM(Table1a!IM136,Table1a!IM137,Table1a!IM138,Table1a!IM139,Table1a!IM140,Table1a!IM141,Table1a!IM142,Table1a!IM143),6)</f>
        <v>0</v>
      </c>
      <c r="IN53" s="128">
        <f>ROUND(IFERROR(Table1a!IN135*1,0)-SUM(Table1a!IN136,Table1a!IN137,Table1a!IN138,Table1a!IN139,Table1a!IN140,Table1a!IN141,Table1a!IN142,Table1a!IN143),6)</f>
        <v>0</v>
      </c>
      <c r="IO53" s="128">
        <f>ROUND(IFERROR(Table1a!IO135*1,0)-SUM(Table1a!IO136,Table1a!IO137,Table1a!IO138,Table1a!IO139,Table1a!IO140,Table1a!IO141,Table1a!IO142,Table1a!IO143),6)</f>
        <v>0</v>
      </c>
      <c r="IP53" s="128">
        <f>ROUND(IFERROR(Table1a!IP135*1,0)-SUM(Table1a!IP136,Table1a!IP137,Table1a!IP138,Table1a!IP139,Table1a!IP140,Table1a!IP141,Table1a!IP142,Table1a!IP143),6)</f>
        <v>0</v>
      </c>
      <c r="IQ53" s="128">
        <f>ROUND(IFERROR(Table1a!IQ135*1,0)-SUM(Table1a!IQ136,Table1a!IQ137,Table1a!IQ138,Table1a!IQ139,Table1a!IQ140,Table1a!IQ141,Table1a!IQ142,Table1a!IQ143),6)</f>
        <v>0</v>
      </c>
      <c r="IR53" s="128">
        <f>ROUND(IFERROR(Table1a!IR135*1,0)-SUM(Table1a!IR136,Table1a!IR137,Table1a!IR138,Table1a!IR139,Table1a!IR140,Table1a!IR141,Table1a!IR142,Table1a!IR143),6)</f>
        <v>0</v>
      </c>
      <c r="IS53" s="128">
        <f>ROUND(IFERROR(Table1a!IS135*1,0)-SUM(Table1a!IS136,Table1a!IS137,Table1a!IS138,Table1a!IS139,Table1a!IS140,Table1a!IS141,Table1a!IS142,Table1a!IS143),6)</f>
        <v>0</v>
      </c>
      <c r="IT53" s="128">
        <f>ROUND(IFERROR(Table1a!IT135*1,0)-SUM(Table1a!IT136,Table1a!IT137,Table1a!IT138,Table1a!IT139,Table1a!IT140,Table1a!IT141,Table1a!IT142,Table1a!IT143),6)</f>
        <v>0</v>
      </c>
      <c r="IU53" s="128">
        <f>ROUND(IFERROR(Table1a!IU135*1,0)-SUM(Table1a!IU136,Table1a!IU137,Table1a!IU138,Table1a!IU139,Table1a!IU140,Table1a!IU141,Table1a!IU142,Table1a!IU143),6)</f>
        <v>0</v>
      </c>
      <c r="IV53" s="128">
        <f>ROUND(IFERROR(Table1a!IV135*1,0)-SUM(Table1a!IV136,Table1a!IV137,Table1a!IV138,Table1a!IV139,Table1a!IV140,Table1a!IV141,Table1a!IV142,Table1a!IV143),6)</f>
        <v>0</v>
      </c>
      <c r="IW53" s="128">
        <f>ROUND(IFERROR(Table1a!IW135*1,0)-SUM(Table1a!IW136,Table1a!IW137,Table1a!IW138,Table1a!IW139,Table1a!IW140,Table1a!IW141,Table1a!IW142,Table1a!IW143),6)</f>
        <v>0</v>
      </c>
      <c r="IX53" s="128">
        <f>ROUND(IFERROR(Table1a!IX135*1,0)-SUM(Table1a!IX136,Table1a!IX137,Table1a!IX138,Table1a!IX139,Table1a!IX140,Table1a!IX141,Table1a!IX142,Table1a!IX143),6)</f>
        <v>0</v>
      </c>
      <c r="IY53" s="128">
        <f>ROUND(IFERROR(Table1a!IY135*1,0)-SUM(Table1a!IY136,Table1a!IY137,Table1a!IY138,Table1a!IY139,Table1a!IY140,Table1a!IY141,Table1a!IY142,Table1a!IY143),6)</f>
        <v>0</v>
      </c>
      <c r="IZ53" s="128">
        <f>ROUND(IFERROR(Table1a!IZ135*1,0)-SUM(Table1a!IZ136,Table1a!IZ137,Table1a!IZ138,Table1a!IZ139,Table1a!IZ140,Table1a!IZ141,Table1a!IZ142,Table1a!IZ143),6)</f>
        <v>0</v>
      </c>
      <c r="JA53" s="128">
        <f>ROUND(IFERROR(Table1a!JA135*1,0)-SUM(Table1a!JA136,Table1a!JA137,Table1a!JA138,Table1a!JA139,Table1a!JA140,Table1a!JA141,Table1a!JA142,Table1a!JA143),6)</f>
        <v>0</v>
      </c>
      <c r="JB53" s="128">
        <f>ROUND(IFERROR(Table1a!JB135*1,0)-SUM(Table1a!JB136,Table1a!JB137,Table1a!JB138,Table1a!JB139,Table1a!JB140,Table1a!JB141,Table1a!JB142,Table1a!JB143),6)</f>
        <v>0</v>
      </c>
      <c r="JC53" s="128">
        <f>ROUND(IFERROR(Table1a!JC135*1,0)-SUM(Table1a!JC136,Table1a!JC137,Table1a!JC138,Table1a!JC139,Table1a!JC140,Table1a!JC141,Table1a!JC142,Table1a!JC143),6)</f>
        <v>0</v>
      </c>
      <c r="JD53" s="128">
        <f>ROUND(IFERROR(Table1a!JD135*1,0)-SUM(Table1a!JD136,Table1a!JD137,Table1a!JD138,Table1a!JD139,Table1a!JD140,Table1a!JD141,Table1a!JD142,Table1a!JD143),6)</f>
        <v>0</v>
      </c>
      <c r="JE53" s="128">
        <f>ROUND(IFERROR(Table1a!JE135*1,0)-SUM(Table1a!JE136,Table1a!JE137,Table1a!JE138,Table1a!JE139,Table1a!JE140,Table1a!JE141,Table1a!JE142,Table1a!JE143),6)</f>
        <v>0</v>
      </c>
      <c r="JF53" s="128">
        <f>ROUND(IFERROR(Table1a!JF135*1,0)-SUM(Table1a!JF136,Table1a!JF137,Table1a!JF138,Table1a!JF139,Table1a!JF140,Table1a!JF141,Table1a!JF142,Table1a!JF143),6)</f>
        <v>0</v>
      </c>
      <c r="JG53" s="128">
        <f>ROUND(IFERROR(Table1a!JG135*1,0)-SUM(Table1a!JG136,Table1a!JG137,Table1a!JG138,Table1a!JG139,Table1a!JG140,Table1a!JG141,Table1a!JG142,Table1a!JG143),6)</f>
        <v>0</v>
      </c>
      <c r="JH53" s="128">
        <f>ROUND(IFERROR(Table1a!JH135*1,0)-SUM(Table1a!JH136,Table1a!JH137,Table1a!JH138,Table1a!JH139,Table1a!JH140,Table1a!JH141,Table1a!JH142,Table1a!JH143),6)</f>
        <v>0</v>
      </c>
      <c r="JI53" s="128">
        <f>ROUND(IFERROR(Table1a!JI135*1,0)-SUM(Table1a!JI136,Table1a!JI137,Table1a!JI138,Table1a!JI139,Table1a!JI140,Table1a!JI141,Table1a!JI142,Table1a!JI143),6)</f>
        <v>0</v>
      </c>
      <c r="JJ53" s="128">
        <f>ROUND(IFERROR(Table1a!JJ135*1,0)-SUM(Table1a!JJ136,Table1a!JJ137,Table1a!JJ138,Table1a!JJ139,Table1a!JJ140,Table1a!JJ141,Table1a!JJ142,Table1a!JJ143),6)</f>
        <v>0</v>
      </c>
      <c r="JK53" s="128">
        <f>ROUND(IFERROR(Table1a!JK135*1,0)-SUM(Table1a!JK136,Table1a!JK137,Table1a!JK138,Table1a!JK139,Table1a!JK140,Table1a!JK141,Table1a!JK142,Table1a!JK143),6)</f>
        <v>0</v>
      </c>
      <c r="JL53" s="128">
        <f>ROUND(IFERROR(Table1a!JL135*1,0)-SUM(Table1a!JL136,Table1a!JL137,Table1a!JL138,Table1a!JL139,Table1a!JL140,Table1a!JL141,Table1a!JL142,Table1a!JL143),6)</f>
        <v>0</v>
      </c>
      <c r="JM53" s="128">
        <f>ROUND(IFERROR(Table1a!JM135*1,0)-SUM(Table1a!JM136,Table1a!JM137,Table1a!JM138,Table1a!JM139,Table1a!JM140,Table1a!JM141,Table1a!JM142,Table1a!JM143),6)</f>
        <v>0</v>
      </c>
      <c r="JN53" s="128">
        <f>ROUND(IFERROR(Table1a!JN135*1,0)-SUM(Table1a!JN136,Table1a!JN137,Table1a!JN138,Table1a!JN139,Table1a!JN140,Table1a!JN141,Table1a!JN142,Table1a!JN143),6)</f>
        <v>0</v>
      </c>
      <c r="JO53" s="37">
        <f>ROUND(IFERROR(Table1a!JO135*1,0)-SUM(Table1a!JO136,Table1a!JO137,Table1a!JO138,Table1a!JO139,Table1a!JO140,Table1a!JO141,Table1a!JO142,Table1a!JO143),6)</f>
        <v>0</v>
      </c>
      <c r="JP53" s="37">
        <f>ROUND(IFERROR(Table1a!JP135*1,0)-SUM(Table1a!JP136,Table1a!JP137,Table1a!JP138,Table1a!JP139,Table1a!JP140,Table1a!JP141,Table1a!JP142,Table1a!JP143),6)</f>
        <v>0</v>
      </c>
      <c r="JQ53" s="37">
        <f>ROUND(IFERROR(Table1a!JQ135*1,0)-SUM(Table1a!JQ136,Table1a!JQ137,Table1a!JQ138,Table1a!JQ139,Table1a!JQ140,Table1a!JQ141,Table1a!JQ142,Table1a!JQ143),6)</f>
        <v>0</v>
      </c>
      <c r="JR53" s="37">
        <f>ROUND(IFERROR(Table1a!JR135*1,0)-SUM(Table1a!JR136,Table1a!JR137,Table1a!JR138,Table1a!JR139,Table1a!JR140,Table1a!JR141,Table1a!JR142,Table1a!JR143),6)</f>
        <v>0</v>
      </c>
      <c r="JS53" s="37">
        <f>ROUND(IFERROR(Table1a!JS135*1,0)-SUM(Table1a!JS136,Table1a!JS137,Table1a!JS138,Table1a!JS139,Table1a!JS140,Table1a!JS141,Table1a!JS142,Table1a!JS143),6)</f>
        <v>0</v>
      </c>
      <c r="JT53" s="37">
        <f>ROUND(IFERROR(Table1a!JT135*1,0)-SUM(Table1a!JT136,Table1a!JT137,Table1a!JT138,Table1a!JT139,Table1a!JT140,Table1a!JT141,Table1a!JT142,Table1a!JT143),6)</f>
        <v>0</v>
      </c>
      <c r="JU53" s="37">
        <f>ROUND(IFERROR(Table1a!JU135*1,0)-SUM(Table1a!JU136,Table1a!JU137,Table1a!JU138,Table1a!JU139,Table1a!JU140,Table1a!JU141,Table1a!JU142,Table1a!JU143),6)</f>
        <v>0</v>
      </c>
      <c r="JV53" s="37">
        <f>ROUND(IFERROR(Table1a!JV135*1,0)-SUM(Table1a!JV136,Table1a!JV137,Table1a!JV138,Table1a!JV139,Table1a!JV140,Table1a!JV141,Table1a!JV142,Table1a!JV143),6)</f>
        <v>0</v>
      </c>
      <c r="JW53" s="37">
        <f>ROUND(IFERROR(Table1a!JW135*1,0)-SUM(Table1a!JW136,Table1a!JW137,Table1a!JW138,Table1a!JW139,Table1a!JW140,Table1a!JW141,Table1a!JW142,Table1a!JW143),6)</f>
        <v>0</v>
      </c>
      <c r="JX53" s="37">
        <f>ROUND(IFERROR(Table1a!JX135*1,0)-SUM(Table1a!JX136,Table1a!JX137,Table1a!JX138,Table1a!JX139,Table1a!JX140,Table1a!JX141,Table1a!JX142,Table1a!JX143),6)</f>
        <v>0</v>
      </c>
      <c r="JY53" s="37">
        <f>ROUND(IFERROR(Table1a!JY135*1,0)-SUM(Table1a!JY136,Table1a!JY137,Table1a!JY138,Table1a!JY139,Table1a!JY140,Table1a!JY141,Table1a!JY142,Table1a!JY143),6)</f>
        <v>0</v>
      </c>
      <c r="JZ53" s="37">
        <f>ROUND(IFERROR(Table1a!JZ135*1,0)-SUM(Table1a!JZ136,Table1a!JZ137,Table1a!JZ138,Table1a!JZ139,Table1a!JZ140,Table1a!JZ141,Table1a!JZ142,Table1a!JZ143),6)</f>
        <v>0</v>
      </c>
      <c r="KA53" s="37">
        <f>ROUND(IFERROR(Table1a!KA135*1,0)-SUM(Table1a!KA136,Table1a!KA137,Table1a!KA138,Table1a!KA139,Table1a!KA140,Table1a!KA141,Table1a!KA142,Table1a!KA143),6)</f>
        <v>0</v>
      </c>
      <c r="KB53" s="37">
        <f>ROUND(IFERROR(Table1a!KB135*1,0)-SUM(Table1a!KB136,Table1a!KB137,Table1a!KB138,Table1a!KB139,Table1a!KB140,Table1a!KB141,Table1a!KB142,Table1a!KB143),6)</f>
        <v>0</v>
      </c>
      <c r="KC53" s="37">
        <f>ROUND(IFERROR(Table1a!KC135*1,0)-SUM(Table1a!KC136,Table1a!KC137,Table1a!KC138,Table1a!KC139,Table1a!KC140,Table1a!KC141,Table1a!KC142,Table1a!KC143),6)</f>
        <v>0</v>
      </c>
      <c r="KD53" s="37">
        <f>ROUND(IFERROR(Table1a!KD135*1,0)-SUM(Table1a!KD136,Table1a!KD137,Table1a!KD138,Table1a!KD139,Table1a!KD140,Table1a!KD141,Table1a!KD142,Table1a!KD143),6)</f>
        <v>0</v>
      </c>
      <c r="KE53" s="37">
        <f>ROUND(IFERROR(Table1a!KE135*1,0)-SUM(Table1a!KE136,Table1a!KE137,Table1a!KE138,Table1a!KE139,Table1a!KE140,Table1a!KE141,Table1a!KE142,Table1a!KE143),6)</f>
        <v>0</v>
      </c>
      <c r="KF53" s="37">
        <f>ROUND(IFERROR(Table1a!KF135*1,0)-SUM(Table1a!KF136,Table1a!KF137,Table1a!KF138,Table1a!KF139,Table1a!KF140,Table1a!KF141,Table1a!KF142,Table1a!KF143),6)</f>
        <v>0</v>
      </c>
      <c r="KG53" s="37">
        <f>ROUND(IFERROR(Table1a!KG135*1,0)-SUM(Table1a!KG136,Table1a!KG137,Table1a!KG138,Table1a!KG139,Table1a!KG140,Table1a!KG141,Table1a!KG142,Table1a!KG143),6)</f>
        <v>0</v>
      </c>
      <c r="KH53" s="37">
        <f>ROUND(IFERROR(Table1a!KH135*1,0)-SUM(Table1a!KH136,Table1a!KH137,Table1a!KH138,Table1a!KH139,Table1a!KH140,Table1a!KH141,Table1a!KH142,Table1a!KH143),6)</f>
        <v>0</v>
      </c>
      <c r="KI53" s="37">
        <f>ROUND(IFERROR(Table1a!KI135*1,0)-SUM(Table1a!KI136,Table1a!KI137,Table1a!KI138,Table1a!KI139,Table1a!KI140,Table1a!KI141,Table1a!KI142,Table1a!KI143),6)</f>
        <v>0</v>
      </c>
      <c r="KJ53" s="37">
        <f>ROUND(IFERROR(Table1a!KJ135*1,0)-SUM(Table1a!KJ136,Table1a!KJ137,Table1a!KJ138,Table1a!KJ139,Table1a!KJ140,Table1a!KJ141,Table1a!KJ142,Table1a!KJ143),6)</f>
        <v>0</v>
      </c>
      <c r="KK53" s="37">
        <f>ROUND(IFERROR(Table1a!KK135*1,0)-SUM(Table1a!KK136,Table1a!KK137,Table1a!KK138,Table1a!KK139,Table1a!KK140,Table1a!KK141,Table1a!KK142,Table1a!KK143),6)</f>
        <v>0</v>
      </c>
      <c r="KL53" s="37">
        <f>ROUND(IFERROR(Table1a!KL135*1,0)-SUM(Table1a!KL136,Table1a!KL137,Table1a!KL138,Table1a!KL139,Table1a!KL140,Table1a!KL141,Table1a!KL142,Table1a!KL143),6)</f>
        <v>0</v>
      </c>
      <c r="KM53" s="37">
        <f>ROUND(IFERROR(Table1a!KM135*1,0)-SUM(Table1a!KM136,Table1a!KM137,Table1a!KM138,Table1a!KM139,Table1a!KM140,Table1a!KM141,Table1a!KM142,Table1a!KM143),6)</f>
        <v>0</v>
      </c>
      <c r="KN53" s="37">
        <f>ROUND(IFERROR(Table1a!KN135*1,0)-SUM(Table1a!KN136,Table1a!KN137,Table1a!KN138,Table1a!KN139,Table1a!KN140,Table1a!KN141,Table1a!KN142,Table1a!KN143),6)</f>
        <v>0</v>
      </c>
      <c r="KO53" s="37">
        <f>ROUND(IFERROR(Table1a!KO135*1,0)-SUM(Table1a!KO136,Table1a!KO137,Table1a!KO138,Table1a!KO139,Table1a!KO140,Table1a!KO141,Table1a!KO142,Table1a!KO143),6)</f>
        <v>0</v>
      </c>
      <c r="KP53" s="37">
        <f>ROUND(IFERROR(Table1a!KP135*1,0)-SUM(Table1a!KP136,Table1a!KP137,Table1a!KP138,Table1a!KP139,Table1a!KP140,Table1a!KP141,Table1a!KP142,Table1a!KP143),6)</f>
        <v>0</v>
      </c>
      <c r="KQ53" s="37">
        <f>ROUND(IFERROR(Table1a!KQ135*1,0)-SUM(Table1a!KQ136,Table1a!KQ137,Table1a!KQ138,Table1a!KQ139,Table1a!KQ140,Table1a!KQ141,Table1a!KQ142,Table1a!KQ143),6)</f>
        <v>0</v>
      </c>
      <c r="KR53" s="37">
        <f>ROUND(IFERROR(Table1a!KR135*1,0)-SUM(Table1a!KR136,Table1a!KR137,Table1a!KR138,Table1a!KR139,Table1a!KR140,Table1a!KR141,Table1a!KR142,Table1a!KR143),6)</f>
        <v>0</v>
      </c>
      <c r="KS53" s="37">
        <f>ROUND(IFERROR(Table1a!KS135*1,0)-SUM(Table1a!KS136,Table1a!KS137,Table1a!KS138,Table1a!KS139,Table1a!KS140,Table1a!KS141,Table1a!KS142,Table1a!KS143),6)</f>
        <v>0</v>
      </c>
      <c r="KT53" s="37">
        <f>ROUND(IFERROR(Table1a!KT135*1,0)-SUM(Table1a!KT136,Table1a!KT137,Table1a!KT138,Table1a!KT139,Table1a!KT140,Table1a!KT141,Table1a!KT142,Table1a!KT143),6)</f>
        <v>0</v>
      </c>
      <c r="KU53" s="37">
        <f>ROUND(IFERROR(Table1a!KU135*1,0)-SUM(Table1a!KU136,Table1a!KU137,Table1a!KU138,Table1a!KU139,Table1a!KU140,Table1a!KU141,Table1a!KU142,Table1a!KU143),6)</f>
        <v>0</v>
      </c>
      <c r="KV53" s="37">
        <f>ROUND(IFERROR(Table1a!KV135*1,0)-SUM(Table1a!KV136,Table1a!KV137,Table1a!KV138,Table1a!KV139,Table1a!KV140,Table1a!KV141,Table1a!KV142,Table1a!KV143),6)</f>
        <v>0</v>
      </c>
      <c r="KW53" s="128">
        <f>ROUND(IFERROR(Table1a!KW135*1,0)-SUM(Table1a!KW136,Table1a!KW137,Table1a!KW138,Table1a!KW139,Table1a!KW140,Table1a!KW141,Table1a!KW142,Table1a!KW143),6)</f>
        <v>0</v>
      </c>
      <c r="KX53" s="128">
        <f>ROUND(IFERROR(Table1a!KX135*1,0)-SUM(Table1a!KX136,Table1a!KX137,Table1a!KX138,Table1a!KX139,Table1a!KX140,Table1a!KX141,Table1a!KX142,Table1a!KX143),6)</f>
        <v>0</v>
      </c>
      <c r="KY53" s="128">
        <f>ROUND(IFERROR(Table1a!KY135*1,0)-SUM(Table1a!KY136,Table1a!KY137,Table1a!KY138,Table1a!KY139,Table1a!KY140,Table1a!KY141,Table1a!KY142,Table1a!KY143),6)</f>
        <v>0</v>
      </c>
      <c r="KZ53" s="128">
        <f>ROUND(IFERROR(Table1a!KZ135*1,0)-SUM(Table1a!KZ136,Table1a!KZ137,Table1a!KZ138,Table1a!KZ139,Table1a!KZ140,Table1a!KZ141,Table1a!KZ142,Table1a!KZ143),6)</f>
        <v>0</v>
      </c>
      <c r="LA53" s="128">
        <f>ROUND(IFERROR(Table1a!LA135*1,0)-SUM(Table1a!LA136,Table1a!LA137,Table1a!LA138,Table1a!LA139,Table1a!LA140,Table1a!LA141,Table1a!LA142,Table1a!LA143),6)</f>
        <v>0</v>
      </c>
      <c r="LB53" s="128">
        <f>ROUND(IFERROR(Table1a!LB135*1,0)-SUM(Table1a!LB136,Table1a!LB137,Table1a!LB138,Table1a!LB139,Table1a!LB140,Table1a!LB141,Table1a!LB142,Table1a!LB143),6)</f>
        <v>0</v>
      </c>
      <c r="LC53" s="128">
        <f>ROUND(IFERROR(Table1a!LC135*1,0)-SUM(Table1a!LC136,Table1a!LC137,Table1a!LC138,Table1a!LC139,Table1a!LC140,Table1a!LC141,Table1a!LC142,Table1a!LC143),6)</f>
        <v>0</v>
      </c>
      <c r="LD53" s="128">
        <f>ROUND(IFERROR(Table1a!LD135*1,0)-SUM(Table1a!LD136,Table1a!LD137,Table1a!LD138,Table1a!LD139,Table1a!LD140,Table1a!LD141,Table1a!LD142,Table1a!LD143),6)</f>
        <v>0</v>
      </c>
      <c r="LE53" s="128">
        <f>ROUND(IFERROR(Table1a!LE135*1,0)-SUM(Table1a!LE136,Table1a!LE137,Table1a!LE138,Table1a!LE139,Table1a!LE140,Table1a!LE141,Table1a!LE142,Table1a!LE143),6)</f>
        <v>0</v>
      </c>
      <c r="LF53" s="128">
        <f>ROUND(IFERROR(Table1a!LF135*1,0)-SUM(Table1a!LF136,Table1a!LF137,Table1a!LF138,Table1a!LF139,Table1a!LF140,Table1a!LF141,Table1a!LF142,Table1a!LF143),6)</f>
        <v>0</v>
      </c>
      <c r="LG53" s="128">
        <f>ROUND(IFERROR(Table1a!LG135*1,0)-SUM(Table1a!LG136,Table1a!LG137,Table1a!LG138,Table1a!LG139,Table1a!LG140,Table1a!LG141,Table1a!LG142,Table1a!LG143),6)</f>
        <v>0</v>
      </c>
      <c r="LH53" s="128">
        <f>ROUND(IFERROR(Table1a!LH135*1,0)-SUM(Table1a!LH136,Table1a!LH137,Table1a!LH138,Table1a!LH139,Table1a!LH140,Table1a!LH141,Table1a!LH142,Table1a!LH143),6)</f>
        <v>0</v>
      </c>
      <c r="LI53" s="128">
        <f>ROUND(IFERROR(Table1a!LI135*1,0)-SUM(Table1a!LI136,Table1a!LI137,Table1a!LI138,Table1a!LI139,Table1a!LI140,Table1a!LI141,Table1a!LI142,Table1a!LI143),6)</f>
        <v>0</v>
      </c>
      <c r="LJ53" s="128">
        <f>ROUND(IFERROR(Table1a!LJ135*1,0)-SUM(Table1a!LJ136,Table1a!LJ137,Table1a!LJ138,Table1a!LJ139,Table1a!LJ140,Table1a!LJ141,Table1a!LJ142,Table1a!LJ143),6)</f>
        <v>0</v>
      </c>
      <c r="LK53" s="128">
        <f>ROUND(IFERROR(Table1a!LK135*1,0)-SUM(Table1a!LK136,Table1a!LK137,Table1a!LK138,Table1a!LK139,Table1a!LK140,Table1a!LK141,Table1a!LK142,Table1a!LK143),6)</f>
        <v>0</v>
      </c>
      <c r="LL53" s="128">
        <f>ROUND(IFERROR(Table1a!LL135*1,0)-SUM(Table1a!LL136,Table1a!LL137,Table1a!LL138,Table1a!LL139,Table1a!LL140,Table1a!LL141,Table1a!LL142,Table1a!LL143),6)</f>
        <v>0</v>
      </c>
      <c r="LM53" s="128">
        <f>ROUND(IFERROR(Table1a!LM135*1,0)-SUM(Table1a!LM136,Table1a!LM137,Table1a!LM138,Table1a!LM139,Table1a!LM140,Table1a!LM141,Table1a!LM142,Table1a!LM143),6)</f>
        <v>0</v>
      </c>
      <c r="LN53" s="128">
        <f>ROUND(IFERROR(Table1a!LN135*1,0)-SUM(Table1a!LN136,Table1a!LN137,Table1a!LN138,Table1a!LN139,Table1a!LN140,Table1a!LN141,Table1a!LN142,Table1a!LN143),6)</f>
        <v>0</v>
      </c>
      <c r="LO53" s="128">
        <f>ROUND(IFERROR(Table1a!LO135*1,0)-SUM(Table1a!LO136,Table1a!LO137,Table1a!LO138,Table1a!LO139,Table1a!LO140,Table1a!LO141,Table1a!LO142,Table1a!LO143),6)</f>
        <v>0</v>
      </c>
      <c r="LP53" s="128">
        <f>ROUND(IFERROR(Table1a!LP135*1,0)-SUM(Table1a!LP136,Table1a!LP137,Table1a!LP138,Table1a!LP139,Table1a!LP140,Table1a!LP141,Table1a!LP142,Table1a!LP143),6)</f>
        <v>0</v>
      </c>
      <c r="LQ53" s="128">
        <f>ROUND(IFERROR(Table1a!LQ135*1,0)-SUM(Table1a!LQ136,Table1a!LQ137,Table1a!LQ138,Table1a!LQ139,Table1a!LQ140,Table1a!LQ141,Table1a!LQ142,Table1a!LQ143),6)</f>
        <v>0</v>
      </c>
      <c r="LR53" s="128">
        <f>ROUND(IFERROR(Table1a!LR135*1,0)-SUM(Table1a!LR136,Table1a!LR137,Table1a!LR138,Table1a!LR139,Table1a!LR140,Table1a!LR141,Table1a!LR142,Table1a!LR143),6)</f>
        <v>0</v>
      </c>
      <c r="LS53" s="128">
        <f>ROUND(IFERROR(Table1a!LS135*1,0)-SUM(Table1a!LS136,Table1a!LS137,Table1a!LS138,Table1a!LS139,Table1a!LS140,Table1a!LS141,Table1a!LS142,Table1a!LS143),6)</f>
        <v>0</v>
      </c>
      <c r="LT53" s="128">
        <f>ROUND(IFERROR(Table1a!LT135*1,0)-SUM(Table1a!LT136,Table1a!LT137,Table1a!LT138,Table1a!LT139,Table1a!LT140,Table1a!LT141,Table1a!LT142,Table1a!LT143),6)</f>
        <v>0</v>
      </c>
      <c r="LU53" s="128">
        <f>ROUND(IFERROR(Table1a!LU135*1,0)-SUM(Table1a!LU136,Table1a!LU137,Table1a!LU138,Table1a!LU139,Table1a!LU140,Table1a!LU141,Table1a!LU142,Table1a!LU143),6)</f>
        <v>0</v>
      </c>
      <c r="LV53" s="128">
        <f>ROUND(IFERROR(Table1a!LV135*1,0)-SUM(Table1a!LV136,Table1a!LV137,Table1a!LV138,Table1a!LV139,Table1a!LV140,Table1a!LV141,Table1a!LV142,Table1a!LV143),6)</f>
        <v>0</v>
      </c>
      <c r="LW53" s="128">
        <f>ROUND(IFERROR(Table1a!LW135*1,0)-SUM(Table1a!LW136,Table1a!LW137,Table1a!LW138,Table1a!LW139,Table1a!LW140,Table1a!LW141,Table1a!LW142,Table1a!LW143),6)</f>
        <v>0</v>
      </c>
      <c r="LX53" s="128">
        <f>ROUND(IFERROR(Table1a!LX135*1,0)-SUM(Table1a!LX136,Table1a!LX137,Table1a!LX138,Table1a!LX139,Table1a!LX140,Table1a!LX141,Table1a!LX142,Table1a!LX143),6)</f>
        <v>0</v>
      </c>
      <c r="LY53" s="128">
        <f>ROUND(IFERROR(Table1a!LY135*1,0)-SUM(Table1a!LY136,Table1a!LY137,Table1a!LY138,Table1a!LY139,Table1a!LY140,Table1a!LY141,Table1a!LY142,Table1a!LY143),6)</f>
        <v>0</v>
      </c>
      <c r="LZ53" s="128">
        <f>ROUND(IFERROR(Table1a!LZ135*1,0)-SUM(Table1a!LZ136,Table1a!LZ137,Table1a!LZ138,Table1a!LZ139,Table1a!LZ140,Table1a!LZ141,Table1a!LZ142,Table1a!LZ143),6)</f>
        <v>0</v>
      </c>
      <c r="MA53" s="128">
        <f>ROUND(IFERROR(Table1a!MA135*1,0)-SUM(Table1a!MA136,Table1a!MA137,Table1a!MA138,Table1a!MA139,Table1a!MA140,Table1a!MA141,Table1a!MA142,Table1a!MA143),6)</f>
        <v>0</v>
      </c>
      <c r="MB53" s="128">
        <f>ROUND(IFERROR(Table1a!MB135*1,0)-SUM(Table1a!MB136,Table1a!MB137,Table1a!MB138,Table1a!MB139,Table1a!MB140,Table1a!MB141,Table1a!MB142,Table1a!MB143),6)</f>
        <v>0</v>
      </c>
      <c r="MC53" s="128">
        <f>ROUND(IFERROR(Table1a!MC135*1,0)-SUM(Table1a!MC136,Table1a!MC137,Table1a!MC138,Table1a!MC139,Table1a!MC140,Table1a!MC141,Table1a!MC142,Table1a!MC143),6)</f>
        <v>0</v>
      </c>
      <c r="MD53" s="128">
        <f>ROUND(IFERROR(Table1a!MD135*1,0)-SUM(Table1a!MD136,Table1a!MD137,Table1a!MD138,Table1a!MD139,Table1a!MD140,Table1a!MD141,Table1a!MD142,Table1a!MD143),6)</f>
        <v>0</v>
      </c>
      <c r="ME53" s="128">
        <f>ROUND(IFERROR(Table1a!ME135*1,0)-SUM(Table1a!ME136,Table1a!ME137,Table1a!ME138,Table1a!ME139,Table1a!ME140,Table1a!ME141,Table1a!ME142,Table1a!ME143),6)</f>
        <v>0</v>
      </c>
      <c r="MF53" s="128">
        <f>ROUND(IFERROR(Table1a!MF135*1,0)-SUM(Table1a!MF136,Table1a!MF137,Table1a!MF138,Table1a!MF139,Table1a!MF140,Table1a!MF141,Table1a!MF142,Table1a!MF143),6)</f>
        <v>0</v>
      </c>
      <c r="MG53" s="128">
        <f>ROUND(IFERROR(Table1a!MG135*1,0)-SUM(Table1a!MG136,Table1a!MG137,Table1a!MG138,Table1a!MG139,Table1a!MG140,Table1a!MG141,Table1a!MG142,Table1a!MG143),6)</f>
        <v>0</v>
      </c>
      <c r="MH53" s="128">
        <f>ROUND(IFERROR(Table1a!MH135*1,0)-SUM(Table1a!MH136,Table1a!MH137,Table1a!MH138,Table1a!MH139,Table1a!MH140,Table1a!MH141,Table1a!MH142,Table1a!MH143),6)</f>
        <v>0</v>
      </c>
      <c r="MI53" s="128">
        <f>ROUND(IFERROR(Table1a!MI135*1,0)-SUM(Table1a!MI136,Table1a!MI137,Table1a!MI138,Table1a!MI139,Table1a!MI140,Table1a!MI141,Table1a!MI142,Table1a!MI143),6)</f>
        <v>0</v>
      </c>
      <c r="MJ53" s="128">
        <f>ROUND(IFERROR(Table1a!MJ135*1,0)-SUM(Table1a!MJ136,Table1a!MJ137,Table1a!MJ138,Table1a!MJ139,Table1a!MJ140,Table1a!MJ141,Table1a!MJ142,Table1a!MJ143),6)</f>
        <v>0</v>
      </c>
      <c r="MK53" s="128">
        <f>ROUND(IFERROR(Table1a!MK135*1,0)-SUM(Table1a!MK136,Table1a!MK137,Table1a!MK138,Table1a!MK139,Table1a!MK140,Table1a!MK141,Table1a!MK142,Table1a!MK143),6)</f>
        <v>0</v>
      </c>
      <c r="ML53" s="128">
        <f>ROUND(IFERROR(Table1a!ML135*1,0)-SUM(Table1a!ML136,Table1a!ML137,Table1a!ML138,Table1a!ML139,Table1a!ML140,Table1a!ML141,Table1a!ML142,Table1a!ML143),6)</f>
        <v>0</v>
      </c>
      <c r="MM53" s="128">
        <f>ROUND(IFERROR(Table1a!MM135*1,0)-SUM(Table1a!MM136,Table1a!MM137,Table1a!MM138,Table1a!MM139,Table1a!MM140,Table1a!MM141,Table1a!MM142,Table1a!MM143),6)</f>
        <v>0</v>
      </c>
      <c r="MN53" s="128">
        <f>ROUND(IFERROR(Table1a!MN135*1,0)-SUM(Table1a!MN136,Table1a!MN137,Table1a!MN138,Table1a!MN139,Table1a!MN140,Table1a!MN141,Table1a!MN142,Table1a!MN143),6)</f>
        <v>0</v>
      </c>
      <c r="MO53" s="128">
        <f>ROUND(IFERROR(Table1a!MO135*1,0)-SUM(Table1a!MO136,Table1a!MO137,Table1a!MO138,Table1a!MO139,Table1a!MO140,Table1a!MO141,Table1a!MO142,Table1a!MO143),6)</f>
        <v>0</v>
      </c>
      <c r="MP53" s="128">
        <f>ROUND(IFERROR(Table1a!MP135*1,0)-SUM(Table1a!MP136,Table1a!MP137,Table1a!MP138,Table1a!MP139,Table1a!MP140,Table1a!MP141,Table1a!MP142,Table1a!MP143),6)</f>
        <v>0</v>
      </c>
      <c r="MQ53" s="128">
        <f>ROUND(IFERROR(Table1a!MQ135*1,0)-SUM(Table1a!MQ136,Table1a!MQ137,Table1a!MQ138,Table1a!MQ139,Table1a!MQ140,Table1a!MQ141,Table1a!MQ142,Table1a!MQ143),6)</f>
        <v>0</v>
      </c>
      <c r="MR53" s="128">
        <f>ROUND(IFERROR(Table1a!MR135*1,0)-SUM(Table1a!MR136,Table1a!MR137,Table1a!MR138,Table1a!MR139,Table1a!MR140,Table1a!MR141,Table1a!MR142,Table1a!MR143),6)</f>
        <v>0</v>
      </c>
      <c r="MS53" s="128">
        <f>ROUND(IFERROR(Table1a!MS135*1,0)-SUM(Table1a!MS136,Table1a!MS137,Table1a!MS138,Table1a!MS139,Table1a!MS140,Table1a!MS141,Table1a!MS142,Table1a!MS143),6)</f>
        <v>0</v>
      </c>
      <c r="MT53" s="128">
        <f>ROUND(IFERROR(Table1a!MT135*1,0)-SUM(Table1a!MT136,Table1a!MT137,Table1a!MT138,Table1a!MT139,Table1a!MT140,Table1a!MT141,Table1a!MT142,Table1a!MT143),6)</f>
        <v>0</v>
      </c>
      <c r="MU53" s="128">
        <f>ROUND(IFERROR(Table1a!MU135*1,0)-SUM(Table1a!MU136,Table1a!MU137,Table1a!MU138,Table1a!MU139,Table1a!MU140,Table1a!MU141,Table1a!MU142,Table1a!MU143),6)</f>
        <v>0</v>
      </c>
      <c r="MV53" s="128">
        <f>ROUND(IFERROR(Table1a!MV135*1,0)-SUM(Table1a!MV136,Table1a!MV137,Table1a!MV138,Table1a!MV139,Table1a!MV140,Table1a!MV141,Table1a!MV142,Table1a!MV143),6)</f>
        <v>0</v>
      </c>
      <c r="MW53" s="128">
        <f>ROUND(IFERROR(Table1a!MW135*1,0)-SUM(Table1a!MW136,Table1a!MW137,Table1a!MW138,Table1a!MW139,Table1a!MW140,Table1a!MW141,Table1a!MW142,Table1a!MW143),6)</f>
        <v>0</v>
      </c>
      <c r="MX53" s="128">
        <f>ROUND(IFERROR(Table1a!MX135*1,0)-SUM(Table1a!MX136,Table1a!MX137,Table1a!MX138,Table1a!MX139,Table1a!MX140,Table1a!MX141,Table1a!MX142,Table1a!MX143),6)</f>
        <v>0</v>
      </c>
      <c r="MY53" s="128">
        <f>ROUND(IFERROR(Table1a!MY135*1,0)-SUM(Table1a!MY136,Table1a!MY137,Table1a!MY138,Table1a!MY139,Table1a!MY140,Table1a!MY141,Table1a!MY142,Table1a!MY143),6)</f>
        <v>0</v>
      </c>
      <c r="MZ53" s="128">
        <f>ROUND(IFERROR(Table1a!MZ135*1,0)-SUM(Table1a!MZ136,Table1a!MZ137,Table1a!MZ138,Table1a!MZ139,Table1a!MZ140,Table1a!MZ141,Table1a!MZ142,Table1a!MZ143),6)</f>
        <v>0</v>
      </c>
      <c r="NA53" s="128">
        <f>ROUND(IFERROR(Table1a!NA135*1,0)-SUM(Table1a!NA136,Table1a!NA137,Table1a!NA138,Table1a!NA139,Table1a!NA140,Table1a!NA141,Table1a!NA142,Table1a!NA143),6)</f>
        <v>0</v>
      </c>
      <c r="NB53" s="128">
        <f>ROUND(IFERROR(Table1a!NB135*1,0)-SUM(Table1a!NB136,Table1a!NB137,Table1a!NB138,Table1a!NB139,Table1a!NB140,Table1a!NB141,Table1a!NB142,Table1a!NB143),6)</f>
        <v>0</v>
      </c>
      <c r="NC53" s="128">
        <f>ROUND(IFERROR(Table1a!NC135*1,0)-SUM(Table1a!NC136,Table1a!NC137,Table1a!NC138,Table1a!NC139,Table1a!NC140,Table1a!NC141,Table1a!NC142,Table1a!NC143),6)</f>
        <v>0</v>
      </c>
      <c r="ND53" s="128">
        <f>ROUND(IFERROR(Table1a!ND135*1,0)-SUM(Table1a!ND136,Table1a!ND137,Table1a!ND138,Table1a!ND139,Table1a!ND140,Table1a!ND141,Table1a!ND142,Table1a!ND143),6)</f>
        <v>0</v>
      </c>
      <c r="NE53" s="128">
        <f>ROUND(IFERROR(Table1a!NE135*1,0)-SUM(Table1a!NE136,Table1a!NE137,Table1a!NE138,Table1a!NE139,Table1a!NE140,Table1a!NE141,Table1a!NE142,Table1a!NE143),6)</f>
        <v>0</v>
      </c>
      <c r="NF53" s="128">
        <f>ROUND(IFERROR(Table1a!NF135*1,0)-SUM(Table1a!NF136,Table1a!NF137,Table1a!NF138,Table1a!NF139,Table1a!NF140,Table1a!NF141,Table1a!NF142,Table1a!NF143),6)</f>
        <v>0</v>
      </c>
      <c r="NG53" s="128">
        <f>ROUND(IFERROR(Table1a!NG135*1,0)-SUM(Table1a!NG136,Table1a!NG137,Table1a!NG138,Table1a!NG139,Table1a!NG140,Table1a!NG141,Table1a!NG142,Table1a!NG143),6)</f>
        <v>0</v>
      </c>
      <c r="NH53" s="128">
        <f>ROUND(IFERROR(Table1a!NH135*1,0)-SUM(Table1a!NH136,Table1a!NH137,Table1a!NH138,Table1a!NH139,Table1a!NH140,Table1a!NH141,Table1a!NH142,Table1a!NH143),6)</f>
        <v>0</v>
      </c>
      <c r="NI53" s="128">
        <f>ROUND(IFERROR(Table1a!NI135*1,0)-SUM(Table1a!NI136,Table1a!NI137,Table1a!NI138,Table1a!NI139,Table1a!NI140,Table1a!NI141,Table1a!NI142,Table1a!NI143),6)</f>
        <v>0</v>
      </c>
      <c r="NJ53" s="128">
        <f>ROUND(IFERROR(Table1a!NJ135*1,0)-SUM(Table1a!NJ136,Table1a!NJ137,Table1a!NJ138,Table1a!NJ139,Table1a!NJ140,Table1a!NJ141,Table1a!NJ142,Table1a!NJ143),6)</f>
        <v>0</v>
      </c>
      <c r="NK53" s="128">
        <f>ROUND(IFERROR(Table1a!NK135*1,0)-SUM(Table1a!NK136,Table1a!NK137,Table1a!NK138,Table1a!NK139,Table1a!NK140,Table1a!NK141,Table1a!NK142,Table1a!NK143),6)</f>
        <v>0</v>
      </c>
      <c r="NL53" s="128">
        <f>ROUND(IFERROR(Table1a!NL135*1,0)-SUM(Table1a!NL136,Table1a!NL137,Table1a!NL138,Table1a!NL139,Table1a!NL140,Table1a!NL141,Table1a!NL142,Table1a!NL143),6)</f>
        <v>0</v>
      </c>
    </row>
    <row r="54" spans="1:376">
      <c r="A54" s="22" t="s">
        <v>107</v>
      </c>
      <c r="B54" s="21" t="s">
        <v>9</v>
      </c>
      <c r="C54" s="37">
        <f>ROUND(IFERROR(Table1a!C144*1,0)-SUM(Table1a!C145,Table1a!C146,Table1a!C147,Table1a!C148,Table1a!C149),6)</f>
        <v>0</v>
      </c>
      <c r="D54" s="37">
        <f>ROUND(IFERROR(Table1a!D144*1,0)-SUM(Table1a!D145,Table1a!D146,Table1a!D147,Table1a!D148,Table1a!D149),6)</f>
        <v>0</v>
      </c>
      <c r="E54" s="37">
        <f>ROUND(IFERROR(Table1a!E144*1,0)-SUM(Table1a!E145,Table1a!E146,Table1a!E147,Table1a!E148,Table1a!E149),6)</f>
        <v>0</v>
      </c>
      <c r="F54" s="37">
        <f>ROUND(IFERROR(Table1a!F144*1,0)-SUM(Table1a!F145,Table1a!F146,Table1a!F147,Table1a!F148,Table1a!F149),6)</f>
        <v>0</v>
      </c>
      <c r="G54" s="37">
        <f>ROUND(IFERROR(Table1a!G144*1,0)-SUM(Table1a!G145,Table1a!G146,Table1a!G147,Table1a!G148,Table1a!G149),6)</f>
        <v>0</v>
      </c>
      <c r="H54" s="37">
        <f>ROUND(IFERROR(Table1a!H144*1,0)-SUM(Table1a!H145,Table1a!H146,Table1a!H147,Table1a!H148,Table1a!H149),6)</f>
        <v>0</v>
      </c>
      <c r="I54" s="37">
        <f>ROUND(IFERROR(Table1a!I144*1,0)-SUM(Table1a!I145,Table1a!I146,Table1a!I147,Table1a!I148,Table1a!I149),6)</f>
        <v>0</v>
      </c>
      <c r="J54" s="37">
        <f>ROUND(IFERROR(Table1a!J144*1,0)-SUM(Table1a!J145,Table1a!J146,Table1a!J147,Table1a!J148,Table1a!J149),6)</f>
        <v>0</v>
      </c>
      <c r="K54" s="37">
        <f>ROUND(IFERROR(Table1a!K144*1,0)-SUM(Table1a!K145,Table1a!K146,Table1a!K147,Table1a!K148,Table1a!K149),6)</f>
        <v>0</v>
      </c>
      <c r="L54" s="37">
        <f>ROUND(IFERROR(Table1a!L144*1,0)-SUM(Table1a!L145,Table1a!L146,Table1a!L147,Table1a!L148,Table1a!L149),6)</f>
        <v>0</v>
      </c>
      <c r="M54" s="37">
        <f>ROUND(IFERROR(Table1a!M144*1,0)-SUM(Table1a!M145,Table1a!M146,Table1a!M147,Table1a!M148,Table1a!M149),6)</f>
        <v>0</v>
      </c>
      <c r="N54" s="37">
        <f>ROUND(IFERROR(Table1a!N144*1,0)-SUM(Table1a!N145,Table1a!N146,Table1a!N147,Table1a!N148,Table1a!N149),6)</f>
        <v>0</v>
      </c>
      <c r="O54" s="37">
        <f>ROUND(IFERROR(Table1a!O144*1,0)-SUM(Table1a!O145,Table1a!O146,Table1a!O147,Table1a!O148,Table1a!O149),6)</f>
        <v>0</v>
      </c>
      <c r="P54" s="37">
        <f>ROUND(IFERROR(Table1a!P144*1,0)-SUM(Table1a!P145,Table1a!P146,Table1a!P147,Table1a!P148,Table1a!P149),6)</f>
        <v>0</v>
      </c>
      <c r="Q54" s="37">
        <f>ROUND(IFERROR(Table1a!Q144*1,0)-SUM(Table1a!Q145,Table1a!Q146,Table1a!Q147,Table1a!Q148,Table1a!Q149),6)</f>
        <v>0</v>
      </c>
      <c r="R54" s="37">
        <f>ROUND(IFERROR(Table1a!R144*1,0)-SUM(Table1a!R145,Table1a!R146,Table1a!R147,Table1a!R148,Table1a!R149),6)</f>
        <v>0</v>
      </c>
      <c r="S54" s="37">
        <f>ROUND(IFERROR(Table1a!S144*1,0)-SUM(Table1a!S145,Table1a!S146,Table1a!S147,Table1a!S148,Table1a!S149),6)</f>
        <v>0</v>
      </c>
      <c r="T54" s="37">
        <f>ROUND(IFERROR(Table1a!T144*1,0)-SUM(Table1a!T145,Table1a!T146,Table1a!T147,Table1a!T148,Table1a!T149),6)</f>
        <v>0</v>
      </c>
      <c r="U54" s="37">
        <f>ROUND(IFERROR(Table1a!U144*1,0)-SUM(Table1a!U145,Table1a!U146,Table1a!U147,Table1a!U148,Table1a!U149),6)</f>
        <v>0</v>
      </c>
      <c r="V54" s="37">
        <f>ROUND(IFERROR(Table1a!V144*1,0)-SUM(Table1a!V145,Table1a!V146,Table1a!V147,Table1a!V148,Table1a!V149),6)</f>
        <v>0</v>
      </c>
      <c r="W54" s="37">
        <f>ROUND(IFERROR(Table1a!W144*1,0)-SUM(Table1a!W145,Table1a!W146,Table1a!W147,Table1a!W148,Table1a!W149),6)</f>
        <v>0</v>
      </c>
      <c r="X54" s="37">
        <f>ROUND(IFERROR(Table1a!X144*1,0)-SUM(Table1a!X145,Table1a!X146,Table1a!X147,Table1a!X148,Table1a!X149),6)</f>
        <v>0</v>
      </c>
      <c r="Y54" s="37">
        <f>ROUND(IFERROR(Table1a!Y144*1,0)-SUM(Table1a!Y145,Table1a!Y146,Table1a!Y147,Table1a!Y148,Table1a!Y149),6)</f>
        <v>0</v>
      </c>
      <c r="Z54" s="37">
        <f>ROUND(IFERROR(Table1a!Z144*1,0)-SUM(Table1a!Z145,Table1a!Z146,Table1a!Z147,Table1a!Z148,Table1a!Z149),6)</f>
        <v>0</v>
      </c>
      <c r="AA54" s="37">
        <f>ROUND(IFERROR(Table1a!AA144*1,0)-SUM(Table1a!AA145,Table1a!AA146,Table1a!AA147,Table1a!AA148,Table1a!AA149),6)</f>
        <v>0</v>
      </c>
      <c r="AB54" s="37">
        <f>ROUND(IFERROR(Table1a!AB144*1,0)-SUM(Table1a!AB145,Table1a!AB146,Table1a!AB147,Table1a!AB148,Table1a!AB149),6)</f>
        <v>0</v>
      </c>
      <c r="AC54" s="37">
        <f>ROUND(IFERROR(Table1a!AC144*1,0)-SUM(Table1a!AC145,Table1a!AC146,Table1a!AC147,Table1a!AC148,Table1a!AC149),6)</f>
        <v>0</v>
      </c>
      <c r="AD54" s="37">
        <f>ROUND(IFERROR(Table1a!AD144*1,0)-SUM(Table1a!AD145,Table1a!AD146,Table1a!AD147,Table1a!AD148,Table1a!AD149),6)</f>
        <v>0</v>
      </c>
      <c r="AE54" s="37">
        <f>ROUND(IFERROR(Table1a!AE144*1,0)-SUM(Table1a!AE145,Table1a!AE146,Table1a!AE147,Table1a!AE148,Table1a!AE149),6)</f>
        <v>0</v>
      </c>
      <c r="AF54" s="37">
        <f>ROUND(IFERROR(Table1a!AF144*1,0)-SUM(Table1a!AF145,Table1a!AF146,Table1a!AF147,Table1a!AF148,Table1a!AF149),6)</f>
        <v>0</v>
      </c>
      <c r="AG54" s="37">
        <f>ROUND(IFERROR(Table1a!AG144*1,0)-SUM(Table1a!AG145,Table1a!AG146,Table1a!AG147,Table1a!AG148,Table1a!AG149),6)</f>
        <v>0</v>
      </c>
      <c r="AH54" s="37">
        <f>ROUND(IFERROR(Table1a!AH144*1,0)-SUM(Table1a!AH145,Table1a!AH146,Table1a!AH147,Table1a!AH148,Table1a!AH149),6)</f>
        <v>0</v>
      </c>
      <c r="AI54" s="37">
        <f>ROUND(IFERROR(Table1a!AI144*1,0)-SUM(Table1a!AI145,Table1a!AI146,Table1a!AI147,Table1a!AI148,Table1a!AI149),6)</f>
        <v>0</v>
      </c>
      <c r="AJ54" s="37">
        <f>ROUND(IFERROR(Table1a!AJ144*1,0)-SUM(Table1a!AJ145,Table1a!AJ146,Table1a!AJ147,Table1a!AJ148,Table1a!AJ149),6)</f>
        <v>0</v>
      </c>
      <c r="AK54" s="37">
        <f>ROUND(IFERROR(Table1a!AK144*1,0)-SUM(Table1a!AK145,Table1a!AK146,Table1a!AK147,Table1a!AK148,Table1a!AK149),6)</f>
        <v>0</v>
      </c>
      <c r="AL54" s="37">
        <f>ROUND(IFERROR(Table1a!AL144*1,0)-SUM(Table1a!AL145,Table1a!AL146,Table1a!AL147,Table1a!AL148,Table1a!AL149),6)</f>
        <v>0</v>
      </c>
      <c r="AM54" s="37">
        <f>ROUND(IFERROR(Table1a!AM144*1,0)-SUM(Table1a!AM145,Table1a!AM146,Table1a!AM147,Table1a!AM148,Table1a!AM149),6)</f>
        <v>0</v>
      </c>
      <c r="AN54" s="37">
        <f>ROUND(IFERROR(Table1a!AN144*1,0)-SUM(Table1a!AN145,Table1a!AN146,Table1a!AN147,Table1a!AN148,Table1a!AN149),6)</f>
        <v>0</v>
      </c>
      <c r="AO54" s="37">
        <f>ROUND(IFERROR(Table1a!AO144*1,0)-SUM(Table1a!AO145,Table1a!AO146,Table1a!AO147,Table1a!AO148,Table1a!AO149),6)</f>
        <v>0</v>
      </c>
      <c r="AP54" s="37">
        <f>ROUND(IFERROR(Table1a!AP144*1,0)-SUM(Table1a!AP145,Table1a!AP146,Table1a!AP147,Table1a!AP148,Table1a!AP149),6)</f>
        <v>0</v>
      </c>
      <c r="AQ54" s="37">
        <f>ROUND(IFERROR(Table1a!AQ144*1,0)-SUM(Table1a!AQ145,Table1a!AQ146,Table1a!AQ147,Table1a!AQ148,Table1a!AQ149),6)</f>
        <v>0</v>
      </c>
      <c r="AR54" s="37">
        <f>ROUND(IFERROR(Table1a!AR144*1,0)-SUM(Table1a!AR145,Table1a!AR146,Table1a!AR147,Table1a!AR148,Table1a!AR149),6)</f>
        <v>0</v>
      </c>
      <c r="AS54" s="37">
        <f>ROUND(IFERROR(Table1a!AS144*1,0)-SUM(Table1a!AS145,Table1a!AS146,Table1a!AS147,Table1a!AS148,Table1a!AS149),6)</f>
        <v>0</v>
      </c>
      <c r="AT54" s="37">
        <f>ROUND(IFERROR(Table1a!AT144*1,0)-SUM(Table1a!AT145,Table1a!AT146,Table1a!AT147,Table1a!AT148,Table1a!AT149),6)</f>
        <v>0</v>
      </c>
      <c r="AU54" s="37">
        <f>ROUND(IFERROR(Table1a!AU144*1,0)-SUM(Table1a!AU145,Table1a!AU146,Table1a!AU147,Table1a!AU148,Table1a!AU149),6)</f>
        <v>0</v>
      </c>
      <c r="AV54" s="37">
        <f>ROUND(IFERROR(Table1a!AV144*1,0)-SUM(Table1a!AV145,Table1a!AV146,Table1a!AV147,Table1a!AV148,Table1a!AV149),6)</f>
        <v>0</v>
      </c>
      <c r="AW54" s="37">
        <f>ROUND(IFERROR(Table1a!AW144*1,0)-SUM(Table1a!AW145,Table1a!AW146,Table1a!AW147,Table1a!AW148,Table1a!AW149),6)</f>
        <v>0</v>
      </c>
      <c r="AX54" s="37">
        <f>ROUND(IFERROR(Table1a!AX144*1,0)-SUM(Table1a!AX145,Table1a!AX146,Table1a!AX147,Table1a!AX148,Table1a!AX149),6)</f>
        <v>0</v>
      </c>
      <c r="AY54" s="37">
        <f>ROUND(IFERROR(Table1a!AY144*1,0)-SUM(Table1a!AY145,Table1a!AY146,Table1a!AY147,Table1a!AY148,Table1a!AY149),6)</f>
        <v>0</v>
      </c>
      <c r="AZ54" s="37">
        <f>ROUND(IFERROR(Table1a!AZ144*1,0)-SUM(Table1a!AZ145,Table1a!AZ146,Table1a!AZ147,Table1a!AZ148,Table1a!AZ149),6)</f>
        <v>0</v>
      </c>
      <c r="BA54" s="37">
        <f>ROUND(IFERROR(Table1a!BA144*1,0)-SUM(Table1a!BA145,Table1a!BA146,Table1a!BA147,Table1a!BA148,Table1a!BA149),6)</f>
        <v>0</v>
      </c>
      <c r="BB54" s="37">
        <f>ROUND(IFERROR(Table1a!BB144*1,0)-SUM(Table1a!BB145,Table1a!BB146,Table1a!BB147,Table1a!BB148,Table1a!BB149),6)</f>
        <v>0</v>
      </c>
      <c r="BC54" s="37">
        <f>ROUND(IFERROR(Table1a!BC144*1,0)-SUM(Table1a!BC145,Table1a!BC146,Table1a!BC147,Table1a!BC148,Table1a!BC149),6)</f>
        <v>0</v>
      </c>
      <c r="BD54" s="37">
        <f>ROUND(IFERROR(Table1a!BD144*1,0)-SUM(Table1a!BD145,Table1a!BD146,Table1a!BD147,Table1a!BD148,Table1a!BD149),6)</f>
        <v>0</v>
      </c>
      <c r="BE54" s="37">
        <f>ROUND(IFERROR(Table1a!BE144*1,0)-SUM(Table1a!BE145,Table1a!BE146,Table1a!BE147,Table1a!BE148,Table1a!BE149),6)</f>
        <v>0</v>
      </c>
      <c r="BF54" s="37">
        <f>ROUND(IFERROR(Table1a!BF144*1,0)-SUM(Table1a!BF145,Table1a!BF146,Table1a!BF147,Table1a!BF148,Table1a!BF149),6)</f>
        <v>0</v>
      </c>
      <c r="BG54" s="37">
        <f>ROUND(IFERROR(Table1a!BG144*1,0)-SUM(Table1a!BG145,Table1a!BG146,Table1a!BG147,Table1a!BG148,Table1a!BG149),6)</f>
        <v>0</v>
      </c>
      <c r="BH54" s="37">
        <f>ROUND(IFERROR(Table1a!BH144*1,0)-SUM(Table1a!BH145,Table1a!BH146,Table1a!BH147,Table1a!BH148,Table1a!BH149),6)</f>
        <v>0</v>
      </c>
      <c r="BI54" s="37">
        <f>ROUND(IFERROR(Table1a!BI144*1,0)-SUM(Table1a!BI145,Table1a!BI146,Table1a!BI147,Table1a!BI148,Table1a!BI149),6)</f>
        <v>0</v>
      </c>
      <c r="BJ54" s="37">
        <f>ROUND(IFERROR(Table1a!BJ144*1,0)-SUM(Table1a!BJ145,Table1a!BJ146,Table1a!BJ147,Table1a!BJ148,Table1a!BJ149),6)</f>
        <v>0</v>
      </c>
      <c r="BK54" s="37">
        <f>ROUND(IFERROR(Table1a!BK144*1,0)-SUM(Table1a!BK145,Table1a!BK146,Table1a!BK147,Table1a!BK148,Table1a!BK149),6)</f>
        <v>0</v>
      </c>
      <c r="BL54" s="37">
        <f>ROUND(IFERROR(Table1a!BL144*1,0)-SUM(Table1a!BL145,Table1a!BL146,Table1a!BL147,Table1a!BL148,Table1a!BL149),6)</f>
        <v>0</v>
      </c>
      <c r="BM54" s="37">
        <f>ROUND(IFERROR(Table1a!BM144*1,0)-SUM(Table1a!BM145,Table1a!BM146,Table1a!BM147,Table1a!BM148,Table1a!BM149),6)</f>
        <v>0</v>
      </c>
      <c r="BN54" s="37">
        <f>ROUND(IFERROR(Table1a!BN144*1,0)-SUM(Table1a!BN145,Table1a!BN146,Table1a!BN147,Table1a!BN148,Table1a!BN149),6)</f>
        <v>0</v>
      </c>
      <c r="BO54" s="37">
        <f>ROUND(IFERROR(Table1a!BO144*1,0)-SUM(Table1a!BO145,Table1a!BO146,Table1a!BO147,Table1a!BO148,Table1a!BO149),6)</f>
        <v>0</v>
      </c>
      <c r="BP54" s="37">
        <f>ROUND(IFERROR(Table1a!BP144*1,0)-SUM(Table1a!BP145,Table1a!BP146,Table1a!BP147,Table1a!BP148,Table1a!BP149),6)</f>
        <v>0</v>
      </c>
      <c r="BQ54" s="37">
        <f>ROUND(IFERROR(Table1a!BQ144*1,0)-SUM(Table1a!BQ145,Table1a!BQ146,Table1a!BQ147,Table1a!BQ148,Table1a!BQ149),6)</f>
        <v>0</v>
      </c>
      <c r="BR54" s="37">
        <f>ROUND(IFERROR(Table1a!BR144*1,0)-SUM(Table1a!BR145,Table1a!BR146,Table1a!BR147,Table1a!BR148,Table1a!BR149),6)</f>
        <v>0</v>
      </c>
      <c r="BS54" s="37">
        <f>ROUND(IFERROR(Table1a!BS144*1,0)-SUM(Table1a!BS145,Table1a!BS146,Table1a!BS147,Table1a!BS148,Table1a!BS149),6)</f>
        <v>0</v>
      </c>
      <c r="BT54" s="37">
        <f>ROUND(IFERROR(Table1a!BT144*1,0)-SUM(Table1a!BT145,Table1a!BT146,Table1a!BT147,Table1a!BT148,Table1a!BT149),6)</f>
        <v>0</v>
      </c>
      <c r="BU54" s="37">
        <f>ROUND(IFERROR(Table1a!BU144*1,0)-SUM(Table1a!BU145,Table1a!BU146,Table1a!BU147,Table1a!BU148,Table1a!BU149),6)</f>
        <v>0</v>
      </c>
      <c r="BV54" s="37">
        <f>ROUND(IFERROR(Table1a!BV144*1,0)-SUM(Table1a!BV145,Table1a!BV146,Table1a!BV147,Table1a!BV148,Table1a!BV149),6)</f>
        <v>0</v>
      </c>
      <c r="BW54" s="37">
        <f>ROUND(IFERROR(Table1a!BW144*1,0)-SUM(Table1a!BW145,Table1a!BW146,Table1a!BW147,Table1a!BW148,Table1a!BW149),6)</f>
        <v>0</v>
      </c>
      <c r="BX54" s="37">
        <f>ROUND(IFERROR(Table1a!BX144*1,0)-SUM(Table1a!BX145,Table1a!BX146,Table1a!BX147,Table1a!BX148,Table1a!BX149),6)</f>
        <v>0</v>
      </c>
      <c r="BY54" s="37">
        <f>ROUND(IFERROR(Table1a!BY144*1,0)-SUM(Table1a!BY145,Table1a!BY146,Table1a!BY147,Table1a!BY148,Table1a!BY149),6)</f>
        <v>0</v>
      </c>
      <c r="BZ54" s="37">
        <f>ROUND(IFERROR(Table1a!BZ144*1,0)-SUM(Table1a!BZ145,Table1a!BZ146,Table1a!BZ147,Table1a!BZ148,Table1a!BZ149),6)</f>
        <v>0</v>
      </c>
      <c r="CA54" s="37">
        <f>ROUND(IFERROR(Table1a!CA144*1,0)-SUM(Table1a!CA145,Table1a!CA146,Table1a!CA147,Table1a!CA148,Table1a!CA149),6)</f>
        <v>0</v>
      </c>
      <c r="CB54" s="37">
        <f>ROUND(IFERROR(Table1a!CB144*1,0)-SUM(Table1a!CB145,Table1a!CB146,Table1a!CB147,Table1a!CB148,Table1a!CB149),6)</f>
        <v>0</v>
      </c>
      <c r="CC54" s="37">
        <f>ROUND(IFERROR(Table1a!CC144*1,0)-SUM(Table1a!CC145,Table1a!CC146,Table1a!CC147,Table1a!CC148,Table1a!CC149),6)</f>
        <v>0</v>
      </c>
      <c r="CD54" s="37">
        <f>ROUND(IFERROR(Table1a!CD144*1,0)-SUM(Table1a!CD145,Table1a!CD146,Table1a!CD147,Table1a!CD148,Table1a!CD149),6)</f>
        <v>0</v>
      </c>
      <c r="CE54" s="37">
        <f>ROUND(IFERROR(Table1a!CE144*1,0)-SUM(Table1a!CE145,Table1a!CE146,Table1a!CE147,Table1a!CE148,Table1a!CE149),6)</f>
        <v>0</v>
      </c>
      <c r="CF54" s="37">
        <f>ROUND(IFERROR(Table1a!CF144*1,0)-SUM(Table1a!CF145,Table1a!CF146,Table1a!CF147,Table1a!CF148,Table1a!CF149),6)</f>
        <v>0</v>
      </c>
      <c r="CG54" s="37">
        <f>ROUND(IFERROR(Table1a!CG144*1,0)-SUM(Table1a!CG145,Table1a!CG146,Table1a!CG147,Table1a!CG148,Table1a!CG149),6)</f>
        <v>0</v>
      </c>
      <c r="CH54" s="37">
        <f>ROUND(IFERROR(Table1a!CH144*1,0)-SUM(Table1a!CH145,Table1a!CH146,Table1a!CH147,Table1a!CH148,Table1a!CH149),6)</f>
        <v>0</v>
      </c>
      <c r="CI54" s="37">
        <f>ROUND(IFERROR(Table1a!CI144*1,0)-SUM(Table1a!CI145,Table1a!CI146,Table1a!CI147,Table1a!CI148,Table1a!CI149),6)</f>
        <v>0</v>
      </c>
      <c r="CJ54" s="37">
        <f>ROUND(IFERROR(Table1a!CJ144*1,0)-SUM(Table1a!CJ145,Table1a!CJ146,Table1a!CJ147,Table1a!CJ148,Table1a!CJ149),6)</f>
        <v>0</v>
      </c>
      <c r="CK54" s="37">
        <f>ROUND(IFERROR(Table1a!CK144*1,0)-SUM(Table1a!CK145,Table1a!CK146,Table1a!CK147,Table1a!CK148,Table1a!CK149),6)</f>
        <v>0</v>
      </c>
      <c r="CL54" s="37">
        <f>ROUND(IFERROR(Table1a!CL144*1,0)-SUM(Table1a!CL145,Table1a!CL146,Table1a!CL147,Table1a!CL148,Table1a!CL149),6)</f>
        <v>0</v>
      </c>
      <c r="CM54" s="37">
        <f>ROUND(IFERROR(Table1a!CM144*1,0)-SUM(Table1a!CM145,Table1a!CM146,Table1a!CM147,Table1a!CM148,Table1a!CM149),6)</f>
        <v>0</v>
      </c>
      <c r="CN54" s="37">
        <f>ROUND(IFERROR(Table1a!CN144*1,0)-SUM(Table1a!CN145,Table1a!CN146,Table1a!CN147,Table1a!CN148,Table1a!CN149),6)</f>
        <v>0</v>
      </c>
      <c r="CO54" s="37">
        <f>ROUND(IFERROR(Table1a!CO144*1,0)-SUM(Table1a!CO145,Table1a!CO146,Table1a!CO147,Table1a!CO148,Table1a!CO149),6)</f>
        <v>0</v>
      </c>
      <c r="CP54" s="37">
        <f>ROUND(IFERROR(Table1a!CP144*1,0)-SUM(Table1a!CP145,Table1a!CP146,Table1a!CP147,Table1a!CP148,Table1a!CP149),6)</f>
        <v>0</v>
      </c>
      <c r="CQ54" s="37">
        <f>ROUND(IFERROR(Table1a!CQ144*1,0)-SUM(Table1a!CQ145,Table1a!CQ146,Table1a!CQ147,Table1a!CQ148,Table1a!CQ149),6)</f>
        <v>0</v>
      </c>
      <c r="CR54" s="37">
        <f>ROUND(IFERROR(Table1a!CR144*1,0)-SUM(Table1a!CR145,Table1a!CR146,Table1a!CR147,Table1a!CR148,Table1a!CR149),6)</f>
        <v>0</v>
      </c>
      <c r="CS54" s="37">
        <f>ROUND(IFERROR(Table1a!CS144*1,0)-SUM(Table1a!CS145,Table1a!CS146,Table1a!CS147,Table1a!CS148,Table1a!CS149),6)</f>
        <v>0</v>
      </c>
      <c r="CT54" s="37">
        <f>ROUND(IFERROR(Table1a!CT144*1,0)-SUM(Table1a!CT145,Table1a!CT146,Table1a!CT147,Table1a!CT148,Table1a!CT149),6)</f>
        <v>0</v>
      </c>
      <c r="CU54" s="37">
        <f>ROUND(IFERROR(Table1a!CU144*1,0)-SUM(Table1a!CU145,Table1a!CU146,Table1a!CU147,Table1a!CU148,Table1a!CU149),6)</f>
        <v>0</v>
      </c>
      <c r="CV54" s="37">
        <f>ROUND(IFERROR(Table1a!CV144*1,0)-SUM(Table1a!CV145,Table1a!CV146,Table1a!CV147,Table1a!CV148,Table1a!CV149),6)</f>
        <v>0</v>
      </c>
      <c r="CW54" s="37">
        <f>ROUND(IFERROR(Table1a!CW144*1,0)-SUM(Table1a!CW145,Table1a!CW146,Table1a!CW147,Table1a!CW148,Table1a!CW149),6)</f>
        <v>0</v>
      </c>
      <c r="CX54" s="37">
        <f>ROUND(IFERROR(Table1a!CX144*1,0)-SUM(Table1a!CX145,Table1a!CX146,Table1a!CX147,Table1a!CX148,Table1a!CX149),6)</f>
        <v>0</v>
      </c>
      <c r="CY54" s="37">
        <f>ROUND(IFERROR(Table1a!CY144*1,0)-SUM(Table1a!CY145,Table1a!CY146,Table1a!CY147,Table1a!CY148,Table1a!CY149),6)</f>
        <v>0</v>
      </c>
      <c r="CZ54" s="37">
        <f>ROUND(IFERROR(Table1a!CZ144*1,0)-SUM(Table1a!CZ145,Table1a!CZ146,Table1a!CZ147,Table1a!CZ148,Table1a!CZ149),6)</f>
        <v>0</v>
      </c>
      <c r="DA54" s="128">
        <f>ROUND(IFERROR(Table1a!DA144*1,0)-SUM(Table1a!DA145,Table1a!DA146,Table1a!DA147,Table1a!DA148,Table1a!DA149),6)</f>
        <v>0</v>
      </c>
      <c r="DB54" s="128">
        <f>ROUND(IFERROR(Table1a!DB144*1,0)-SUM(Table1a!DB145,Table1a!DB146,Table1a!DB147,Table1a!DB148,Table1a!DB149),6)</f>
        <v>0</v>
      </c>
      <c r="DC54" s="128">
        <f>ROUND(IFERROR(Table1a!DC144*1,0)-SUM(Table1a!DC145,Table1a!DC146,Table1a!DC147,Table1a!DC148,Table1a!DC149),6)</f>
        <v>0</v>
      </c>
      <c r="DD54" s="128">
        <f>ROUND(IFERROR(Table1a!DD144*1,0)-SUM(Table1a!DD145,Table1a!DD146,Table1a!DD147,Table1a!DD148,Table1a!DD149),6)</f>
        <v>0</v>
      </c>
      <c r="DE54" s="128">
        <f>ROUND(IFERROR(Table1a!DE144*1,0)-SUM(Table1a!DE145,Table1a!DE146,Table1a!DE147,Table1a!DE148,Table1a!DE149),6)</f>
        <v>0</v>
      </c>
      <c r="DF54" s="128">
        <f>ROUND(IFERROR(Table1a!DF144*1,0)-SUM(Table1a!DF145,Table1a!DF146,Table1a!DF147,Table1a!DF148,Table1a!DF149),6)</f>
        <v>0</v>
      </c>
      <c r="DG54" s="128">
        <f>ROUND(IFERROR(Table1a!DG144*1,0)-SUM(Table1a!DG145,Table1a!DG146,Table1a!DG147,Table1a!DG148,Table1a!DG149),6)</f>
        <v>0</v>
      </c>
      <c r="DH54" s="128">
        <f>ROUND(IFERROR(Table1a!DH144*1,0)-SUM(Table1a!DH145,Table1a!DH146,Table1a!DH147,Table1a!DH148,Table1a!DH149),6)</f>
        <v>0</v>
      </c>
      <c r="DI54" s="128">
        <f>ROUND(IFERROR(Table1a!DI144*1,0)-SUM(Table1a!DI145,Table1a!DI146,Table1a!DI147,Table1a!DI148,Table1a!DI149),6)</f>
        <v>0</v>
      </c>
      <c r="DJ54" s="128">
        <f>ROUND(IFERROR(Table1a!DJ144*1,0)-SUM(Table1a!DJ145,Table1a!DJ146,Table1a!DJ147,Table1a!DJ148,Table1a!DJ149),6)</f>
        <v>0</v>
      </c>
      <c r="DK54" s="128">
        <f>ROUND(IFERROR(Table1a!DK144*1,0)-SUM(Table1a!DK145,Table1a!DK146,Table1a!DK147,Table1a!DK148,Table1a!DK149),6)</f>
        <v>0</v>
      </c>
      <c r="DL54" s="128">
        <f>ROUND(IFERROR(Table1a!DL144*1,0)-SUM(Table1a!DL145,Table1a!DL146,Table1a!DL147,Table1a!DL148,Table1a!DL149),6)</f>
        <v>0</v>
      </c>
      <c r="DM54" s="128">
        <f>ROUND(IFERROR(Table1a!DM144*1,0)-SUM(Table1a!DM145,Table1a!DM146,Table1a!DM147,Table1a!DM148,Table1a!DM149),6)</f>
        <v>0</v>
      </c>
      <c r="DN54" s="128">
        <f>ROUND(IFERROR(Table1a!DN144*1,0)-SUM(Table1a!DN145,Table1a!DN146,Table1a!DN147,Table1a!DN148,Table1a!DN149),6)</f>
        <v>0</v>
      </c>
      <c r="DO54" s="128">
        <f>ROUND(IFERROR(Table1a!DO144*1,0)-SUM(Table1a!DO145,Table1a!DO146,Table1a!DO147,Table1a!DO148,Table1a!DO149),6)</f>
        <v>0</v>
      </c>
      <c r="DP54" s="128">
        <f>ROUND(IFERROR(Table1a!DP144*1,0)-SUM(Table1a!DP145,Table1a!DP146,Table1a!DP147,Table1a!DP148,Table1a!DP149),6)</f>
        <v>0</v>
      </c>
      <c r="DQ54" s="128">
        <f>ROUND(IFERROR(Table1a!DQ144*1,0)-SUM(Table1a!DQ145,Table1a!DQ146,Table1a!DQ147,Table1a!DQ148,Table1a!DQ149),6)</f>
        <v>0</v>
      </c>
      <c r="DR54" s="128">
        <f>ROUND(IFERROR(Table1a!DR144*1,0)-SUM(Table1a!DR145,Table1a!DR146,Table1a!DR147,Table1a!DR148,Table1a!DR149),6)</f>
        <v>0</v>
      </c>
      <c r="DS54" s="128">
        <f>ROUND(IFERROR(Table1a!DS144*1,0)-SUM(Table1a!DS145,Table1a!DS146,Table1a!DS147,Table1a!DS148,Table1a!DS149),6)</f>
        <v>0</v>
      </c>
      <c r="DT54" s="128">
        <f>ROUND(IFERROR(Table1a!DT144*1,0)-SUM(Table1a!DT145,Table1a!DT146,Table1a!DT147,Table1a!DT148,Table1a!DT149),6)</f>
        <v>0</v>
      </c>
      <c r="DU54" s="128">
        <f>ROUND(IFERROR(Table1a!DU144*1,0)-SUM(Table1a!DU145,Table1a!DU146,Table1a!DU147,Table1a!DU148,Table1a!DU149),6)</f>
        <v>0</v>
      </c>
      <c r="DV54" s="128">
        <f>ROUND(IFERROR(Table1a!DV144*1,0)-SUM(Table1a!DV145,Table1a!DV146,Table1a!DV147,Table1a!DV148,Table1a!DV149),6)</f>
        <v>0</v>
      </c>
      <c r="DW54" s="128">
        <f>ROUND(IFERROR(Table1a!DW144*1,0)-SUM(Table1a!DW145,Table1a!DW146,Table1a!DW147,Table1a!DW148,Table1a!DW149),6)</f>
        <v>0</v>
      </c>
      <c r="DX54" s="128">
        <f>ROUND(IFERROR(Table1a!DX144*1,0)-SUM(Table1a!DX145,Table1a!DX146,Table1a!DX147,Table1a!DX148,Table1a!DX149),6)</f>
        <v>0</v>
      </c>
      <c r="DY54" s="128">
        <f>ROUND(IFERROR(Table1a!DY144*1,0)-SUM(Table1a!DY145,Table1a!DY146,Table1a!DY147,Table1a!DY148,Table1a!DY149),6)</f>
        <v>0</v>
      </c>
      <c r="DZ54" s="128">
        <f>ROUND(IFERROR(Table1a!DZ144*1,0)-SUM(Table1a!DZ145,Table1a!DZ146,Table1a!DZ147,Table1a!DZ148,Table1a!DZ149),6)</f>
        <v>0</v>
      </c>
      <c r="EA54" s="128">
        <f>ROUND(IFERROR(Table1a!EA144*1,0)-SUM(Table1a!EA145,Table1a!EA146,Table1a!EA147,Table1a!EA148,Table1a!EA149),6)</f>
        <v>0</v>
      </c>
      <c r="EB54" s="128">
        <f>ROUND(IFERROR(Table1a!EB144*1,0)-SUM(Table1a!EB145,Table1a!EB146,Table1a!EB147,Table1a!EB148,Table1a!EB149),6)</f>
        <v>0</v>
      </c>
      <c r="EC54" s="128">
        <f>ROUND(IFERROR(Table1a!EC144*1,0)-SUM(Table1a!EC145,Table1a!EC146,Table1a!EC147,Table1a!EC148,Table1a!EC149),6)</f>
        <v>0</v>
      </c>
      <c r="ED54" s="128">
        <f>ROUND(IFERROR(Table1a!ED144*1,0)-SUM(Table1a!ED145,Table1a!ED146,Table1a!ED147,Table1a!ED148,Table1a!ED149),6)</f>
        <v>0</v>
      </c>
      <c r="EE54" s="128">
        <f>ROUND(IFERROR(Table1a!EE144*1,0)-SUM(Table1a!EE145,Table1a!EE146,Table1a!EE147,Table1a!EE148,Table1a!EE149),6)</f>
        <v>0</v>
      </c>
      <c r="EF54" s="128">
        <f>ROUND(IFERROR(Table1a!EF144*1,0)-SUM(Table1a!EF145,Table1a!EF146,Table1a!EF147,Table1a!EF148,Table1a!EF149),6)</f>
        <v>0</v>
      </c>
      <c r="EG54" s="128">
        <f>ROUND(IFERROR(Table1a!EG144*1,0)-SUM(Table1a!EG145,Table1a!EG146,Table1a!EG147,Table1a!EG148,Table1a!EG149),6)</f>
        <v>0</v>
      </c>
      <c r="EH54" s="128">
        <f>ROUND(IFERROR(Table1a!EH144*1,0)-SUM(Table1a!EH145,Table1a!EH146,Table1a!EH147,Table1a!EH148,Table1a!EH149),6)</f>
        <v>0</v>
      </c>
      <c r="EI54" s="128">
        <f>ROUND(IFERROR(Table1a!EI144*1,0)-SUM(Table1a!EI145,Table1a!EI146,Table1a!EI147,Table1a!EI148,Table1a!EI149),6)</f>
        <v>0</v>
      </c>
      <c r="EJ54" s="128">
        <f>ROUND(IFERROR(Table1a!EJ144*1,0)-SUM(Table1a!EJ145,Table1a!EJ146,Table1a!EJ147,Table1a!EJ148,Table1a!EJ149),6)</f>
        <v>0</v>
      </c>
      <c r="EK54" s="128">
        <f>ROUND(IFERROR(Table1a!EK144*1,0)-SUM(Table1a!EK145,Table1a!EK146,Table1a!EK147,Table1a!EK148,Table1a!EK149),6)</f>
        <v>0</v>
      </c>
      <c r="EL54" s="128">
        <f>ROUND(IFERROR(Table1a!EL144*1,0)-SUM(Table1a!EL145,Table1a!EL146,Table1a!EL147,Table1a!EL148,Table1a!EL149),6)</f>
        <v>0</v>
      </c>
      <c r="EM54" s="128">
        <f>ROUND(IFERROR(Table1a!EM144*1,0)-SUM(Table1a!EM145,Table1a!EM146,Table1a!EM147,Table1a!EM148,Table1a!EM149),6)</f>
        <v>0</v>
      </c>
      <c r="EN54" s="128">
        <f>ROUND(IFERROR(Table1a!EN144*1,0)-SUM(Table1a!EN145,Table1a!EN146,Table1a!EN147,Table1a!EN148,Table1a!EN149),6)</f>
        <v>0</v>
      </c>
      <c r="EO54" s="128">
        <f>ROUND(IFERROR(Table1a!EO144*1,0)-SUM(Table1a!EO145,Table1a!EO146,Table1a!EO147,Table1a!EO148,Table1a!EO149),6)</f>
        <v>0</v>
      </c>
      <c r="EP54" s="128">
        <f>ROUND(IFERROR(Table1a!EP144*1,0)-SUM(Table1a!EP145,Table1a!EP146,Table1a!EP147,Table1a!EP148,Table1a!EP149),6)</f>
        <v>0</v>
      </c>
      <c r="EQ54" s="128">
        <f>ROUND(IFERROR(Table1a!EQ144*1,0)-SUM(Table1a!EQ145,Table1a!EQ146,Table1a!EQ147,Table1a!EQ148,Table1a!EQ149),6)</f>
        <v>0</v>
      </c>
      <c r="ER54" s="128">
        <f>ROUND(IFERROR(Table1a!ER144*1,0)-SUM(Table1a!ER145,Table1a!ER146,Table1a!ER147,Table1a!ER148,Table1a!ER149),6)</f>
        <v>0</v>
      </c>
      <c r="ES54" s="128">
        <f>ROUND(IFERROR(Table1a!ES144*1,0)-SUM(Table1a!ES145,Table1a!ES146,Table1a!ES147,Table1a!ES148,Table1a!ES149),6)</f>
        <v>0</v>
      </c>
      <c r="ET54" s="128">
        <f>ROUND(IFERROR(Table1a!ET144*1,0)-SUM(Table1a!ET145,Table1a!ET146,Table1a!ET147,Table1a!ET148,Table1a!ET149),6)</f>
        <v>0</v>
      </c>
      <c r="EU54" s="128">
        <f>ROUND(IFERROR(Table1a!EU144*1,0)-SUM(Table1a!EU145,Table1a!EU146,Table1a!EU147,Table1a!EU148,Table1a!EU149),6)</f>
        <v>0</v>
      </c>
      <c r="EV54" s="128">
        <f>ROUND(IFERROR(Table1a!EV144*1,0)-SUM(Table1a!EV145,Table1a!EV146,Table1a!EV147,Table1a!EV148,Table1a!EV149),6)</f>
        <v>0</v>
      </c>
      <c r="EW54" s="128">
        <f>ROUND(IFERROR(Table1a!EW144*1,0)-SUM(Table1a!EW145,Table1a!EW146,Table1a!EW147,Table1a!EW148,Table1a!EW149),6)</f>
        <v>0</v>
      </c>
      <c r="EX54" s="128">
        <f>ROUND(IFERROR(Table1a!EX144*1,0)-SUM(Table1a!EX145,Table1a!EX146,Table1a!EX147,Table1a!EX148,Table1a!EX149),6)</f>
        <v>0</v>
      </c>
      <c r="EY54" s="128">
        <f>ROUND(IFERROR(Table1a!EY144*1,0)-SUM(Table1a!EY145,Table1a!EY146,Table1a!EY147,Table1a!EY148,Table1a!EY149),6)</f>
        <v>0</v>
      </c>
      <c r="EZ54" s="128">
        <f>ROUND(IFERROR(Table1a!EZ144*1,0)-SUM(Table1a!EZ145,Table1a!EZ146,Table1a!EZ147,Table1a!EZ148,Table1a!EZ149),6)</f>
        <v>0</v>
      </c>
      <c r="FA54" s="128">
        <f>ROUND(IFERROR(Table1a!FA144*1,0)-SUM(Table1a!FA145,Table1a!FA146,Table1a!FA147,Table1a!FA148,Table1a!FA149),6)</f>
        <v>0</v>
      </c>
      <c r="FB54" s="128">
        <f>ROUND(IFERROR(Table1a!FB144*1,0)-SUM(Table1a!FB145,Table1a!FB146,Table1a!FB147,Table1a!FB148,Table1a!FB149),6)</f>
        <v>0</v>
      </c>
      <c r="FC54" s="128">
        <f>ROUND(IFERROR(Table1a!FC144*1,0)-SUM(Table1a!FC145,Table1a!FC146,Table1a!FC147,Table1a!FC148,Table1a!FC149),6)</f>
        <v>0</v>
      </c>
      <c r="FD54" s="128">
        <f>ROUND(IFERROR(Table1a!FD144*1,0)-SUM(Table1a!FD145,Table1a!FD146,Table1a!FD147,Table1a!FD148,Table1a!FD149),6)</f>
        <v>0</v>
      </c>
      <c r="FE54" s="128">
        <f>ROUND(IFERROR(Table1a!FE144*1,0)-SUM(Table1a!FE145,Table1a!FE146,Table1a!FE147,Table1a!FE148,Table1a!FE149),6)</f>
        <v>0</v>
      </c>
      <c r="FF54" s="128">
        <f>ROUND(IFERROR(Table1a!FF144*1,0)-SUM(Table1a!FF145,Table1a!FF146,Table1a!FF147,Table1a!FF148,Table1a!FF149),6)</f>
        <v>0</v>
      </c>
      <c r="FG54" s="128">
        <f>ROUND(IFERROR(Table1a!FG144*1,0)-SUM(Table1a!FG145,Table1a!FG146,Table1a!FG147,Table1a!FG148,Table1a!FG149),6)</f>
        <v>0</v>
      </c>
      <c r="FH54" s="128">
        <f>ROUND(IFERROR(Table1a!FH144*1,0)-SUM(Table1a!FH145,Table1a!FH146,Table1a!FH147,Table1a!FH148,Table1a!FH149),6)</f>
        <v>0</v>
      </c>
      <c r="FI54" s="128">
        <f>ROUND(IFERROR(Table1a!FI144*1,0)-SUM(Table1a!FI145,Table1a!FI146,Table1a!FI147,Table1a!FI148,Table1a!FI149),6)</f>
        <v>0</v>
      </c>
      <c r="FJ54" s="128">
        <f>ROUND(IFERROR(Table1a!FJ144*1,0)-SUM(Table1a!FJ145,Table1a!FJ146,Table1a!FJ147,Table1a!FJ148,Table1a!FJ149),6)</f>
        <v>0</v>
      </c>
      <c r="FK54" s="128">
        <f>ROUND(IFERROR(Table1a!FK144*1,0)-SUM(Table1a!FK145,Table1a!FK146,Table1a!FK147,Table1a!FK148,Table1a!FK149),6)</f>
        <v>0</v>
      </c>
      <c r="FL54" s="128">
        <f>ROUND(IFERROR(Table1a!FL144*1,0)-SUM(Table1a!FL145,Table1a!FL146,Table1a!FL147,Table1a!FL148,Table1a!FL149),6)</f>
        <v>0</v>
      </c>
      <c r="FM54" s="128">
        <f>ROUND(IFERROR(Table1a!FM144*1,0)-SUM(Table1a!FM145,Table1a!FM146,Table1a!FM147,Table1a!FM148,Table1a!FM149),6)</f>
        <v>0</v>
      </c>
      <c r="FN54" s="128">
        <f>ROUND(IFERROR(Table1a!FN144*1,0)-SUM(Table1a!FN145,Table1a!FN146,Table1a!FN147,Table1a!FN148,Table1a!FN149),6)</f>
        <v>0</v>
      </c>
      <c r="FO54" s="128">
        <f>ROUND(IFERROR(Table1a!FO144*1,0)-SUM(Table1a!FO145,Table1a!FO146,Table1a!FO147,Table1a!FO148,Table1a!FO149),6)</f>
        <v>0</v>
      </c>
      <c r="FP54" s="128">
        <f>ROUND(IFERROR(Table1a!FP144*1,0)-SUM(Table1a!FP145,Table1a!FP146,Table1a!FP147,Table1a!FP148,Table1a!FP149),6)</f>
        <v>0</v>
      </c>
      <c r="FQ54" s="128">
        <f>ROUND(IFERROR(Table1a!FQ144*1,0)-SUM(Table1a!FQ145,Table1a!FQ146,Table1a!FQ147,Table1a!FQ148,Table1a!FQ149),6)</f>
        <v>0</v>
      </c>
      <c r="FR54" s="128">
        <f>ROUND(IFERROR(Table1a!FR144*1,0)-SUM(Table1a!FR145,Table1a!FR146,Table1a!FR147,Table1a!FR148,Table1a!FR149),6)</f>
        <v>0</v>
      </c>
      <c r="FS54" s="128">
        <f>ROUND(IFERROR(Table1a!FS144*1,0)-SUM(Table1a!FS145,Table1a!FS146,Table1a!FS147,Table1a!FS148,Table1a!FS149),6)</f>
        <v>0</v>
      </c>
      <c r="FT54" s="128">
        <f>ROUND(IFERROR(Table1a!FT144*1,0)-SUM(Table1a!FT145,Table1a!FT146,Table1a!FT147,Table1a!FT148,Table1a!FT149),6)</f>
        <v>0</v>
      </c>
      <c r="FU54" s="128">
        <f>ROUND(IFERROR(Table1a!FU144*1,0)-SUM(Table1a!FU145,Table1a!FU146,Table1a!FU147,Table1a!FU148,Table1a!FU149),6)</f>
        <v>0</v>
      </c>
      <c r="FV54" s="128">
        <f>ROUND(IFERROR(Table1a!FV144*1,0)-SUM(Table1a!FV145,Table1a!FV146,Table1a!FV147,Table1a!FV148,Table1a!FV149),6)</f>
        <v>0</v>
      </c>
      <c r="FW54" s="128">
        <f>ROUND(IFERROR(Table1a!FW144*1,0)-SUM(Table1a!FW145,Table1a!FW146,Table1a!FW147,Table1a!FW148,Table1a!FW149),6)</f>
        <v>0</v>
      </c>
      <c r="FX54" s="128">
        <f>ROUND(IFERROR(Table1a!FX144*1,0)-SUM(Table1a!FX145,Table1a!FX146,Table1a!FX147,Table1a!FX148,Table1a!FX149),6)</f>
        <v>0</v>
      </c>
      <c r="FY54" s="128">
        <f>ROUND(IFERROR(Table1a!FY144*1,0)-SUM(Table1a!FY145,Table1a!FY146,Table1a!FY147,Table1a!FY148,Table1a!FY149),6)</f>
        <v>0</v>
      </c>
      <c r="FZ54" s="128">
        <f>ROUND(IFERROR(Table1a!FZ144*1,0)-SUM(Table1a!FZ145,Table1a!FZ146,Table1a!FZ147,Table1a!FZ148,Table1a!FZ149),6)</f>
        <v>0</v>
      </c>
      <c r="GA54" s="128">
        <f>ROUND(IFERROR(Table1a!GA144*1,0)-SUM(Table1a!GA145,Table1a!GA146,Table1a!GA147,Table1a!GA148,Table1a!GA149),6)</f>
        <v>0</v>
      </c>
      <c r="GB54" s="128">
        <f>ROUND(IFERROR(Table1a!GB144*1,0)-SUM(Table1a!GB145,Table1a!GB146,Table1a!GB147,Table1a!GB148,Table1a!GB149),6)</f>
        <v>0</v>
      </c>
      <c r="GC54" s="128">
        <f>ROUND(IFERROR(Table1a!GC144*1,0)-SUM(Table1a!GC145,Table1a!GC146,Table1a!GC147,Table1a!GC148,Table1a!GC149),6)</f>
        <v>0</v>
      </c>
      <c r="GD54" s="128">
        <f>ROUND(IFERROR(Table1a!GD144*1,0)-SUM(Table1a!GD145,Table1a!GD146,Table1a!GD147,Table1a!GD148,Table1a!GD149),6)</f>
        <v>0</v>
      </c>
      <c r="GE54" s="128">
        <f>ROUND(IFERROR(Table1a!GE144*1,0)-SUM(Table1a!GE145,Table1a!GE146,Table1a!GE147,Table1a!GE148,Table1a!GE149),6)</f>
        <v>0</v>
      </c>
      <c r="GF54" s="128">
        <f>ROUND(IFERROR(Table1a!GF144*1,0)-SUM(Table1a!GF145,Table1a!GF146,Table1a!GF147,Table1a!GF148,Table1a!GF149),6)</f>
        <v>0</v>
      </c>
      <c r="GG54" s="128">
        <f>ROUND(IFERROR(Table1a!GG144*1,0)-SUM(Table1a!GG145,Table1a!GG146,Table1a!GG147,Table1a!GG148,Table1a!GG149),6)</f>
        <v>0</v>
      </c>
      <c r="GH54" s="128">
        <f>ROUND(IFERROR(Table1a!GH144*1,0)-SUM(Table1a!GH145,Table1a!GH146,Table1a!GH147,Table1a!GH148,Table1a!GH149),6)</f>
        <v>0</v>
      </c>
      <c r="GI54" s="128">
        <f>ROUND(IFERROR(Table1a!GI144*1,0)-SUM(Table1a!GI145,Table1a!GI146,Table1a!GI147,Table1a!GI148,Table1a!GI149),6)</f>
        <v>0</v>
      </c>
      <c r="GJ54" s="128">
        <f>ROUND(IFERROR(Table1a!GJ144*1,0)-SUM(Table1a!GJ145,Table1a!GJ146,Table1a!GJ147,Table1a!GJ148,Table1a!GJ149),6)</f>
        <v>0</v>
      </c>
      <c r="GK54" s="128">
        <f>ROUND(IFERROR(Table1a!GK144*1,0)-SUM(Table1a!GK145,Table1a!GK146,Table1a!GK147,Table1a!GK148,Table1a!GK149),6)</f>
        <v>0</v>
      </c>
      <c r="GL54" s="128">
        <f>ROUND(IFERROR(Table1a!GL144*1,0)-SUM(Table1a!GL145,Table1a!GL146,Table1a!GL147,Table1a!GL148,Table1a!GL149),6)</f>
        <v>0</v>
      </c>
      <c r="GM54" s="128">
        <f>ROUND(IFERROR(Table1a!GM144*1,0)-SUM(Table1a!GM145,Table1a!GM146,Table1a!GM147,Table1a!GM148,Table1a!GM149),6)</f>
        <v>0</v>
      </c>
      <c r="GN54" s="128">
        <f>ROUND(IFERROR(Table1a!GN144*1,0)-SUM(Table1a!GN145,Table1a!GN146,Table1a!GN147,Table1a!GN148,Table1a!GN149),6)</f>
        <v>0</v>
      </c>
      <c r="GO54" s="128">
        <f>ROUND(IFERROR(Table1a!GO144*1,0)-SUM(Table1a!GO145,Table1a!GO146,Table1a!GO147,Table1a!GO148,Table1a!GO149),6)</f>
        <v>0</v>
      </c>
      <c r="GP54" s="128">
        <f>ROUND(IFERROR(Table1a!GP144*1,0)-SUM(Table1a!GP145,Table1a!GP146,Table1a!GP147,Table1a!GP148,Table1a!GP149),6)</f>
        <v>0</v>
      </c>
      <c r="GQ54" s="128">
        <f>ROUND(IFERROR(Table1a!GQ144*1,0)-SUM(Table1a!GQ145,Table1a!GQ146,Table1a!GQ147,Table1a!GQ148,Table1a!GQ149),6)</f>
        <v>0</v>
      </c>
      <c r="GR54" s="128">
        <f>ROUND(IFERROR(Table1a!GR144*1,0)-SUM(Table1a!GR145,Table1a!GR146,Table1a!GR147,Table1a!GR148,Table1a!GR149),6)</f>
        <v>0</v>
      </c>
      <c r="GS54" s="128">
        <f>ROUND(IFERROR(Table1a!GS144*1,0)-SUM(Table1a!GS145,Table1a!GS146,Table1a!GS147,Table1a!GS148,Table1a!GS149),6)</f>
        <v>0</v>
      </c>
      <c r="GT54" s="128">
        <f>ROUND(IFERROR(Table1a!GT144*1,0)-SUM(Table1a!GT145,Table1a!GT146,Table1a!GT147,Table1a!GT148,Table1a!GT149),6)</f>
        <v>0</v>
      </c>
      <c r="GU54" s="128">
        <f>ROUND(IFERROR(Table1a!GU144*1,0)-SUM(Table1a!GU145,Table1a!GU146,Table1a!GU147,Table1a!GU148,Table1a!GU149),6)</f>
        <v>0</v>
      </c>
      <c r="GV54" s="128">
        <f>ROUND(IFERROR(Table1a!GV144*1,0)-SUM(Table1a!GV145,Table1a!GV146,Table1a!GV147,Table1a!GV148,Table1a!GV149),6)</f>
        <v>0</v>
      </c>
      <c r="GW54" s="128">
        <f>ROUND(IFERROR(Table1a!GW144*1,0)-SUM(Table1a!GW145,Table1a!GW146,Table1a!GW147,Table1a!GW148,Table1a!GW149),6)</f>
        <v>0</v>
      </c>
      <c r="GX54" s="128">
        <f>ROUND(IFERROR(Table1a!GX144*1,0)-SUM(Table1a!GX145,Table1a!GX146,Table1a!GX147,Table1a!GX148,Table1a!GX149),6)</f>
        <v>0</v>
      </c>
      <c r="GY54" s="128">
        <f>ROUND(IFERROR(Table1a!GY144*1,0)-SUM(Table1a!GY145,Table1a!GY146,Table1a!GY147,Table1a!GY148,Table1a!GY149),6)</f>
        <v>0</v>
      </c>
      <c r="GZ54" s="128">
        <f>ROUND(IFERROR(Table1a!GZ144*1,0)-SUM(Table1a!GZ145,Table1a!GZ146,Table1a!GZ147,Table1a!GZ148,Table1a!GZ149),6)</f>
        <v>0</v>
      </c>
      <c r="HA54" s="128">
        <f>ROUND(IFERROR(Table1a!HA144*1,0)-SUM(Table1a!HA145,Table1a!HA146,Table1a!HA147,Table1a!HA148,Table1a!HA149),6)</f>
        <v>0</v>
      </c>
      <c r="HB54" s="128">
        <f>ROUND(IFERROR(Table1a!HB144*1,0)-SUM(Table1a!HB145,Table1a!HB146,Table1a!HB147,Table1a!HB148,Table1a!HB149),6)</f>
        <v>0</v>
      </c>
      <c r="HC54" s="128">
        <f>ROUND(IFERROR(Table1a!HC144*1,0)-SUM(Table1a!HC145,Table1a!HC146,Table1a!HC147,Table1a!HC148,Table1a!HC149),6)</f>
        <v>0</v>
      </c>
      <c r="HD54" s="128">
        <f>ROUND(IFERROR(Table1a!HD144*1,0)-SUM(Table1a!HD145,Table1a!HD146,Table1a!HD147,Table1a!HD148,Table1a!HD149),6)</f>
        <v>0</v>
      </c>
      <c r="HE54" s="128">
        <f>ROUND(IFERROR(Table1a!HE144*1,0)-SUM(Table1a!HE145,Table1a!HE146,Table1a!HE147,Table1a!HE148,Table1a!HE149),6)</f>
        <v>0</v>
      </c>
      <c r="HF54" s="128">
        <f>ROUND(IFERROR(Table1a!HF144*1,0)-SUM(Table1a!HF145,Table1a!HF146,Table1a!HF147,Table1a!HF148,Table1a!HF149),6)</f>
        <v>0</v>
      </c>
      <c r="HG54" s="128">
        <f>ROUND(IFERROR(Table1a!HG144*1,0)-SUM(Table1a!HG145,Table1a!HG146,Table1a!HG147,Table1a!HG148,Table1a!HG149),6)</f>
        <v>0</v>
      </c>
      <c r="HH54" s="128">
        <f>ROUND(IFERROR(Table1a!HH144*1,0)-SUM(Table1a!HH145,Table1a!HH146,Table1a!HH147,Table1a!HH148,Table1a!HH149),6)</f>
        <v>0</v>
      </c>
      <c r="HI54" s="128">
        <f>ROUND(IFERROR(Table1a!HI144*1,0)-SUM(Table1a!HI145,Table1a!HI146,Table1a!HI147,Table1a!HI148,Table1a!HI149),6)</f>
        <v>0</v>
      </c>
      <c r="HJ54" s="128">
        <f>ROUND(IFERROR(Table1a!HJ144*1,0)-SUM(Table1a!HJ145,Table1a!HJ146,Table1a!HJ147,Table1a!HJ148,Table1a!HJ149),6)</f>
        <v>0</v>
      </c>
      <c r="HK54" s="128">
        <f>ROUND(IFERROR(Table1a!HK144*1,0)-SUM(Table1a!HK145,Table1a!HK146,Table1a!HK147,Table1a!HK148,Table1a!HK149),6)</f>
        <v>0</v>
      </c>
      <c r="HL54" s="128">
        <f>ROUND(IFERROR(Table1a!HL144*1,0)-SUM(Table1a!HL145,Table1a!HL146,Table1a!HL147,Table1a!HL148,Table1a!HL149),6)</f>
        <v>0</v>
      </c>
      <c r="HM54" s="128">
        <f>ROUND(IFERROR(Table1a!HM144*1,0)-SUM(Table1a!HM145,Table1a!HM146,Table1a!HM147,Table1a!HM148,Table1a!HM149),6)</f>
        <v>0</v>
      </c>
      <c r="HN54" s="128">
        <f>ROUND(IFERROR(Table1a!HN144*1,0)-SUM(Table1a!HN145,Table1a!HN146,Table1a!HN147,Table1a!HN148,Table1a!HN149),6)</f>
        <v>0</v>
      </c>
      <c r="HO54" s="128">
        <f>ROUND(IFERROR(Table1a!HO144*1,0)-SUM(Table1a!HO145,Table1a!HO146,Table1a!HO147,Table1a!HO148,Table1a!HO149),6)</f>
        <v>0</v>
      </c>
      <c r="HP54" s="128">
        <f>ROUND(IFERROR(Table1a!HP144*1,0)-SUM(Table1a!HP145,Table1a!HP146,Table1a!HP147,Table1a!HP148,Table1a!HP149),6)</f>
        <v>0</v>
      </c>
      <c r="HQ54" s="128">
        <f>ROUND(IFERROR(Table1a!HQ144*1,0)-SUM(Table1a!HQ145,Table1a!HQ146,Table1a!HQ147,Table1a!HQ148,Table1a!HQ149),6)</f>
        <v>0</v>
      </c>
      <c r="HR54" s="128">
        <f>ROUND(IFERROR(Table1a!HR144*1,0)-SUM(Table1a!HR145,Table1a!HR146,Table1a!HR147,Table1a!HR148,Table1a!HR149),6)</f>
        <v>0</v>
      </c>
      <c r="HS54" s="128">
        <f>ROUND(IFERROR(Table1a!HS144*1,0)-SUM(Table1a!HS145,Table1a!HS146,Table1a!HS147,Table1a!HS148,Table1a!HS149),6)</f>
        <v>0</v>
      </c>
      <c r="HT54" s="128">
        <f>ROUND(IFERROR(Table1a!HT144*1,0)-SUM(Table1a!HT145,Table1a!HT146,Table1a!HT147,Table1a!HT148,Table1a!HT149),6)</f>
        <v>0</v>
      </c>
      <c r="HU54" s="128">
        <f>ROUND(IFERROR(Table1a!HU144*1,0)-SUM(Table1a!HU145,Table1a!HU146,Table1a!HU147,Table1a!HU148,Table1a!HU149),6)</f>
        <v>0</v>
      </c>
      <c r="HV54" s="128">
        <f>ROUND(IFERROR(Table1a!HV144*1,0)-SUM(Table1a!HV145,Table1a!HV146,Table1a!HV147,Table1a!HV148,Table1a!HV149),6)</f>
        <v>0</v>
      </c>
      <c r="HW54" s="128">
        <f>ROUND(IFERROR(Table1a!HW144*1,0)-SUM(Table1a!HW145,Table1a!HW146,Table1a!HW147,Table1a!HW148,Table1a!HW149),6)</f>
        <v>0</v>
      </c>
      <c r="HX54" s="128">
        <f>ROUND(IFERROR(Table1a!HX144*1,0)-SUM(Table1a!HX145,Table1a!HX146,Table1a!HX147,Table1a!HX148,Table1a!HX149),6)</f>
        <v>0</v>
      </c>
      <c r="HY54" s="128">
        <f>ROUND(IFERROR(Table1a!HY144*1,0)-SUM(Table1a!HY145,Table1a!HY146,Table1a!HY147,Table1a!HY148,Table1a!HY149),6)</f>
        <v>0</v>
      </c>
      <c r="HZ54" s="128">
        <f>ROUND(IFERROR(Table1a!HZ144*1,0)-SUM(Table1a!HZ145,Table1a!HZ146,Table1a!HZ147,Table1a!HZ148,Table1a!HZ149),6)</f>
        <v>0</v>
      </c>
      <c r="IA54" s="128">
        <f>ROUND(IFERROR(Table1a!IA144*1,0)-SUM(Table1a!IA145,Table1a!IA146,Table1a!IA147,Table1a!IA148,Table1a!IA149),6)</f>
        <v>0</v>
      </c>
      <c r="IB54" s="128">
        <f>ROUND(IFERROR(Table1a!IB144*1,0)-SUM(Table1a!IB145,Table1a!IB146,Table1a!IB147,Table1a!IB148,Table1a!IB149),6)</f>
        <v>0</v>
      </c>
      <c r="IC54" s="128">
        <f>ROUND(IFERROR(Table1a!IC144*1,0)-SUM(Table1a!IC145,Table1a!IC146,Table1a!IC147,Table1a!IC148,Table1a!IC149),6)</f>
        <v>0</v>
      </c>
      <c r="ID54" s="128">
        <f>ROUND(IFERROR(Table1a!ID144*1,0)-SUM(Table1a!ID145,Table1a!ID146,Table1a!ID147,Table1a!ID148,Table1a!ID149),6)</f>
        <v>0</v>
      </c>
      <c r="IE54" s="128">
        <f>ROUND(IFERROR(Table1a!IE144*1,0)-SUM(Table1a!IE145,Table1a!IE146,Table1a!IE147,Table1a!IE148,Table1a!IE149),6)</f>
        <v>0</v>
      </c>
      <c r="IF54" s="128">
        <f>ROUND(IFERROR(Table1a!IF144*1,0)-SUM(Table1a!IF145,Table1a!IF146,Table1a!IF147,Table1a!IF148,Table1a!IF149),6)</f>
        <v>0</v>
      </c>
      <c r="IG54" s="128">
        <f>ROUND(IFERROR(Table1a!IG144*1,0)-SUM(Table1a!IG145,Table1a!IG146,Table1a!IG147,Table1a!IG148,Table1a!IG149),6)</f>
        <v>0</v>
      </c>
      <c r="IH54" s="128">
        <f>ROUND(IFERROR(Table1a!IH144*1,0)-SUM(Table1a!IH145,Table1a!IH146,Table1a!IH147,Table1a!IH148,Table1a!IH149),6)</f>
        <v>0</v>
      </c>
      <c r="II54" s="128">
        <f>ROUND(IFERROR(Table1a!II144*1,0)-SUM(Table1a!II145,Table1a!II146,Table1a!II147,Table1a!II148,Table1a!II149),6)</f>
        <v>0</v>
      </c>
      <c r="IJ54" s="128">
        <f>ROUND(IFERROR(Table1a!IJ144*1,0)-SUM(Table1a!IJ145,Table1a!IJ146,Table1a!IJ147,Table1a!IJ148,Table1a!IJ149),6)</f>
        <v>0</v>
      </c>
      <c r="IK54" s="128">
        <f>ROUND(IFERROR(Table1a!IK144*1,0)-SUM(Table1a!IK145,Table1a!IK146,Table1a!IK147,Table1a!IK148,Table1a!IK149),6)</f>
        <v>0</v>
      </c>
      <c r="IL54" s="128">
        <f>ROUND(IFERROR(Table1a!IL144*1,0)-SUM(Table1a!IL145,Table1a!IL146,Table1a!IL147,Table1a!IL148,Table1a!IL149),6)</f>
        <v>0</v>
      </c>
      <c r="IM54" s="128">
        <f>ROUND(IFERROR(Table1a!IM144*1,0)-SUM(Table1a!IM145,Table1a!IM146,Table1a!IM147,Table1a!IM148,Table1a!IM149),6)</f>
        <v>0</v>
      </c>
      <c r="IN54" s="128">
        <f>ROUND(IFERROR(Table1a!IN144*1,0)-SUM(Table1a!IN145,Table1a!IN146,Table1a!IN147,Table1a!IN148,Table1a!IN149),6)</f>
        <v>0</v>
      </c>
      <c r="IO54" s="128">
        <f>ROUND(IFERROR(Table1a!IO144*1,0)-SUM(Table1a!IO145,Table1a!IO146,Table1a!IO147,Table1a!IO148,Table1a!IO149),6)</f>
        <v>0</v>
      </c>
      <c r="IP54" s="128">
        <f>ROUND(IFERROR(Table1a!IP144*1,0)-SUM(Table1a!IP145,Table1a!IP146,Table1a!IP147,Table1a!IP148,Table1a!IP149),6)</f>
        <v>0</v>
      </c>
      <c r="IQ54" s="128">
        <f>ROUND(IFERROR(Table1a!IQ144*1,0)-SUM(Table1a!IQ145,Table1a!IQ146,Table1a!IQ147,Table1a!IQ148,Table1a!IQ149),6)</f>
        <v>0</v>
      </c>
      <c r="IR54" s="128">
        <f>ROUND(IFERROR(Table1a!IR144*1,0)-SUM(Table1a!IR145,Table1a!IR146,Table1a!IR147,Table1a!IR148,Table1a!IR149),6)</f>
        <v>0</v>
      </c>
      <c r="IS54" s="128">
        <f>ROUND(IFERROR(Table1a!IS144*1,0)-SUM(Table1a!IS145,Table1a!IS146,Table1a!IS147,Table1a!IS148,Table1a!IS149),6)</f>
        <v>0</v>
      </c>
      <c r="IT54" s="128">
        <f>ROUND(IFERROR(Table1a!IT144*1,0)-SUM(Table1a!IT145,Table1a!IT146,Table1a!IT147,Table1a!IT148,Table1a!IT149),6)</f>
        <v>0</v>
      </c>
      <c r="IU54" s="128">
        <f>ROUND(IFERROR(Table1a!IU144*1,0)-SUM(Table1a!IU145,Table1a!IU146,Table1a!IU147,Table1a!IU148,Table1a!IU149),6)</f>
        <v>0</v>
      </c>
      <c r="IV54" s="128">
        <f>ROUND(IFERROR(Table1a!IV144*1,0)-SUM(Table1a!IV145,Table1a!IV146,Table1a!IV147,Table1a!IV148,Table1a!IV149),6)</f>
        <v>0</v>
      </c>
      <c r="IW54" s="128">
        <f>ROUND(IFERROR(Table1a!IW144*1,0)-SUM(Table1a!IW145,Table1a!IW146,Table1a!IW147,Table1a!IW148,Table1a!IW149),6)</f>
        <v>0</v>
      </c>
      <c r="IX54" s="128">
        <f>ROUND(IFERROR(Table1a!IX144*1,0)-SUM(Table1a!IX145,Table1a!IX146,Table1a!IX147,Table1a!IX148,Table1a!IX149),6)</f>
        <v>0</v>
      </c>
      <c r="IY54" s="128">
        <f>ROUND(IFERROR(Table1a!IY144*1,0)-SUM(Table1a!IY145,Table1a!IY146,Table1a!IY147,Table1a!IY148,Table1a!IY149),6)</f>
        <v>0</v>
      </c>
      <c r="IZ54" s="128">
        <f>ROUND(IFERROR(Table1a!IZ144*1,0)-SUM(Table1a!IZ145,Table1a!IZ146,Table1a!IZ147,Table1a!IZ148,Table1a!IZ149),6)</f>
        <v>0</v>
      </c>
      <c r="JA54" s="128">
        <f>ROUND(IFERROR(Table1a!JA144*1,0)-SUM(Table1a!JA145,Table1a!JA146,Table1a!JA147,Table1a!JA148,Table1a!JA149),6)</f>
        <v>0</v>
      </c>
      <c r="JB54" s="128">
        <f>ROUND(IFERROR(Table1a!JB144*1,0)-SUM(Table1a!JB145,Table1a!JB146,Table1a!JB147,Table1a!JB148,Table1a!JB149),6)</f>
        <v>0</v>
      </c>
      <c r="JC54" s="128">
        <f>ROUND(IFERROR(Table1a!JC144*1,0)-SUM(Table1a!JC145,Table1a!JC146,Table1a!JC147,Table1a!JC148,Table1a!JC149),6)</f>
        <v>0</v>
      </c>
      <c r="JD54" s="128">
        <f>ROUND(IFERROR(Table1a!JD144*1,0)-SUM(Table1a!JD145,Table1a!JD146,Table1a!JD147,Table1a!JD148,Table1a!JD149),6)</f>
        <v>0</v>
      </c>
      <c r="JE54" s="128">
        <f>ROUND(IFERROR(Table1a!JE144*1,0)-SUM(Table1a!JE145,Table1a!JE146,Table1a!JE147,Table1a!JE148,Table1a!JE149),6)</f>
        <v>0</v>
      </c>
      <c r="JF54" s="128">
        <f>ROUND(IFERROR(Table1a!JF144*1,0)-SUM(Table1a!JF145,Table1a!JF146,Table1a!JF147,Table1a!JF148,Table1a!JF149),6)</f>
        <v>0</v>
      </c>
      <c r="JG54" s="128">
        <f>ROUND(IFERROR(Table1a!JG144*1,0)-SUM(Table1a!JG145,Table1a!JG146,Table1a!JG147,Table1a!JG148,Table1a!JG149),6)</f>
        <v>0</v>
      </c>
      <c r="JH54" s="128">
        <f>ROUND(IFERROR(Table1a!JH144*1,0)-SUM(Table1a!JH145,Table1a!JH146,Table1a!JH147,Table1a!JH148,Table1a!JH149),6)</f>
        <v>0</v>
      </c>
      <c r="JI54" s="128">
        <f>ROUND(IFERROR(Table1a!JI144*1,0)-SUM(Table1a!JI145,Table1a!JI146,Table1a!JI147,Table1a!JI148,Table1a!JI149),6)</f>
        <v>0</v>
      </c>
      <c r="JJ54" s="128">
        <f>ROUND(IFERROR(Table1a!JJ144*1,0)-SUM(Table1a!JJ145,Table1a!JJ146,Table1a!JJ147,Table1a!JJ148,Table1a!JJ149),6)</f>
        <v>0</v>
      </c>
      <c r="JK54" s="128">
        <f>ROUND(IFERROR(Table1a!JK144*1,0)-SUM(Table1a!JK145,Table1a!JK146,Table1a!JK147,Table1a!JK148,Table1a!JK149),6)</f>
        <v>0</v>
      </c>
      <c r="JL54" s="128">
        <f>ROUND(IFERROR(Table1a!JL144*1,0)-SUM(Table1a!JL145,Table1a!JL146,Table1a!JL147,Table1a!JL148,Table1a!JL149),6)</f>
        <v>0</v>
      </c>
      <c r="JM54" s="128">
        <f>ROUND(IFERROR(Table1a!JM144*1,0)-SUM(Table1a!JM145,Table1a!JM146,Table1a!JM147,Table1a!JM148,Table1a!JM149),6)</f>
        <v>0</v>
      </c>
      <c r="JN54" s="128">
        <f>ROUND(IFERROR(Table1a!JN144*1,0)-SUM(Table1a!JN145,Table1a!JN146,Table1a!JN147,Table1a!JN148,Table1a!JN149),6)</f>
        <v>0</v>
      </c>
      <c r="JO54" s="37">
        <f>ROUND(IFERROR(Table1a!JO144*1,0)-SUM(Table1a!JO145,Table1a!JO146,Table1a!JO147,Table1a!JO148,Table1a!JO149),6)</f>
        <v>0</v>
      </c>
      <c r="JP54" s="37">
        <f>ROUND(IFERROR(Table1a!JP144*1,0)-SUM(Table1a!JP145,Table1a!JP146,Table1a!JP147,Table1a!JP148,Table1a!JP149),6)</f>
        <v>0</v>
      </c>
      <c r="JQ54" s="37">
        <f>ROUND(IFERROR(Table1a!JQ144*1,0)-SUM(Table1a!JQ145,Table1a!JQ146,Table1a!JQ147,Table1a!JQ148,Table1a!JQ149),6)</f>
        <v>0</v>
      </c>
      <c r="JR54" s="37">
        <f>ROUND(IFERROR(Table1a!JR144*1,0)-SUM(Table1a!JR145,Table1a!JR146,Table1a!JR147,Table1a!JR148,Table1a!JR149),6)</f>
        <v>0</v>
      </c>
      <c r="JS54" s="37">
        <f>ROUND(IFERROR(Table1a!JS144*1,0)-SUM(Table1a!JS145,Table1a!JS146,Table1a!JS147,Table1a!JS148,Table1a!JS149),6)</f>
        <v>0</v>
      </c>
      <c r="JT54" s="37">
        <f>ROUND(IFERROR(Table1a!JT144*1,0)-SUM(Table1a!JT145,Table1a!JT146,Table1a!JT147,Table1a!JT148,Table1a!JT149),6)</f>
        <v>0</v>
      </c>
      <c r="JU54" s="37">
        <f>ROUND(IFERROR(Table1a!JU144*1,0)-SUM(Table1a!JU145,Table1a!JU146,Table1a!JU147,Table1a!JU148,Table1a!JU149),6)</f>
        <v>0</v>
      </c>
      <c r="JV54" s="37">
        <f>ROUND(IFERROR(Table1a!JV144*1,0)-SUM(Table1a!JV145,Table1a!JV146,Table1a!JV147,Table1a!JV148,Table1a!JV149),6)</f>
        <v>0</v>
      </c>
      <c r="JW54" s="37">
        <f>ROUND(IFERROR(Table1a!JW144*1,0)-SUM(Table1a!JW145,Table1a!JW146,Table1a!JW147,Table1a!JW148,Table1a!JW149),6)</f>
        <v>0</v>
      </c>
      <c r="JX54" s="37">
        <f>ROUND(IFERROR(Table1a!JX144*1,0)-SUM(Table1a!JX145,Table1a!JX146,Table1a!JX147,Table1a!JX148,Table1a!JX149),6)</f>
        <v>0</v>
      </c>
      <c r="JY54" s="37">
        <f>ROUND(IFERROR(Table1a!JY144*1,0)-SUM(Table1a!JY145,Table1a!JY146,Table1a!JY147,Table1a!JY148,Table1a!JY149),6)</f>
        <v>0</v>
      </c>
      <c r="JZ54" s="37">
        <f>ROUND(IFERROR(Table1a!JZ144*1,0)-SUM(Table1a!JZ145,Table1a!JZ146,Table1a!JZ147,Table1a!JZ148,Table1a!JZ149),6)</f>
        <v>0</v>
      </c>
      <c r="KA54" s="37">
        <f>ROUND(IFERROR(Table1a!KA144*1,0)-SUM(Table1a!KA145,Table1a!KA146,Table1a!KA147,Table1a!KA148,Table1a!KA149),6)</f>
        <v>0</v>
      </c>
      <c r="KB54" s="37">
        <f>ROUND(IFERROR(Table1a!KB144*1,0)-SUM(Table1a!KB145,Table1a!KB146,Table1a!KB147,Table1a!KB148,Table1a!KB149),6)</f>
        <v>0</v>
      </c>
      <c r="KC54" s="37">
        <f>ROUND(IFERROR(Table1a!KC144*1,0)-SUM(Table1a!KC145,Table1a!KC146,Table1a!KC147,Table1a!KC148,Table1a!KC149),6)</f>
        <v>0</v>
      </c>
      <c r="KD54" s="37">
        <f>ROUND(IFERROR(Table1a!KD144*1,0)-SUM(Table1a!KD145,Table1a!KD146,Table1a!KD147,Table1a!KD148,Table1a!KD149),6)</f>
        <v>0</v>
      </c>
      <c r="KE54" s="37">
        <f>ROUND(IFERROR(Table1a!KE144*1,0)-SUM(Table1a!KE145,Table1a!KE146,Table1a!KE147,Table1a!KE148,Table1a!KE149),6)</f>
        <v>0</v>
      </c>
      <c r="KF54" s="37">
        <f>ROUND(IFERROR(Table1a!KF144*1,0)-SUM(Table1a!KF145,Table1a!KF146,Table1a!KF147,Table1a!KF148,Table1a!KF149),6)</f>
        <v>0</v>
      </c>
      <c r="KG54" s="37">
        <f>ROUND(IFERROR(Table1a!KG144*1,0)-SUM(Table1a!KG145,Table1a!KG146,Table1a!KG147,Table1a!KG148,Table1a!KG149),6)</f>
        <v>0</v>
      </c>
      <c r="KH54" s="37">
        <f>ROUND(IFERROR(Table1a!KH144*1,0)-SUM(Table1a!KH145,Table1a!KH146,Table1a!KH147,Table1a!KH148,Table1a!KH149),6)</f>
        <v>0</v>
      </c>
      <c r="KI54" s="37">
        <f>ROUND(IFERROR(Table1a!KI144*1,0)-SUM(Table1a!KI145,Table1a!KI146,Table1a!KI147,Table1a!KI148,Table1a!KI149),6)</f>
        <v>0</v>
      </c>
      <c r="KJ54" s="37">
        <f>ROUND(IFERROR(Table1a!KJ144*1,0)-SUM(Table1a!KJ145,Table1a!KJ146,Table1a!KJ147,Table1a!KJ148,Table1a!KJ149),6)</f>
        <v>0</v>
      </c>
      <c r="KK54" s="37">
        <f>ROUND(IFERROR(Table1a!KK144*1,0)-SUM(Table1a!KK145,Table1a!KK146,Table1a!KK147,Table1a!KK148,Table1a!KK149),6)</f>
        <v>0</v>
      </c>
      <c r="KL54" s="37">
        <f>ROUND(IFERROR(Table1a!KL144*1,0)-SUM(Table1a!KL145,Table1a!KL146,Table1a!KL147,Table1a!KL148,Table1a!KL149),6)</f>
        <v>0</v>
      </c>
      <c r="KM54" s="37">
        <f>ROUND(IFERROR(Table1a!KM144*1,0)-SUM(Table1a!KM145,Table1a!KM146,Table1a!KM147,Table1a!KM148,Table1a!KM149),6)</f>
        <v>0</v>
      </c>
      <c r="KN54" s="37">
        <f>ROUND(IFERROR(Table1a!KN144*1,0)-SUM(Table1a!KN145,Table1a!KN146,Table1a!KN147,Table1a!KN148,Table1a!KN149),6)</f>
        <v>0</v>
      </c>
      <c r="KO54" s="37">
        <f>ROUND(IFERROR(Table1a!KO144*1,0)-SUM(Table1a!KO145,Table1a!KO146,Table1a!KO147,Table1a!KO148,Table1a!KO149),6)</f>
        <v>0</v>
      </c>
      <c r="KP54" s="37">
        <f>ROUND(IFERROR(Table1a!KP144*1,0)-SUM(Table1a!KP145,Table1a!KP146,Table1a!KP147,Table1a!KP148,Table1a!KP149),6)</f>
        <v>0</v>
      </c>
      <c r="KQ54" s="37">
        <f>ROUND(IFERROR(Table1a!KQ144*1,0)-SUM(Table1a!KQ145,Table1a!KQ146,Table1a!KQ147,Table1a!KQ148,Table1a!KQ149),6)</f>
        <v>0</v>
      </c>
      <c r="KR54" s="37">
        <f>ROUND(IFERROR(Table1a!KR144*1,0)-SUM(Table1a!KR145,Table1a!KR146,Table1a!KR147,Table1a!KR148,Table1a!KR149),6)</f>
        <v>0</v>
      </c>
      <c r="KS54" s="37">
        <f>ROUND(IFERROR(Table1a!KS144*1,0)-SUM(Table1a!KS145,Table1a!KS146,Table1a!KS147,Table1a!KS148,Table1a!KS149),6)</f>
        <v>0</v>
      </c>
      <c r="KT54" s="37">
        <f>ROUND(IFERROR(Table1a!KT144*1,0)-SUM(Table1a!KT145,Table1a!KT146,Table1a!KT147,Table1a!KT148,Table1a!KT149),6)</f>
        <v>0</v>
      </c>
      <c r="KU54" s="37">
        <f>ROUND(IFERROR(Table1a!KU144*1,0)-SUM(Table1a!KU145,Table1a!KU146,Table1a!KU147,Table1a!KU148,Table1a!KU149),6)</f>
        <v>0</v>
      </c>
      <c r="KV54" s="37">
        <f>ROUND(IFERROR(Table1a!KV144*1,0)-SUM(Table1a!KV145,Table1a!KV146,Table1a!KV147,Table1a!KV148,Table1a!KV149),6)</f>
        <v>0</v>
      </c>
      <c r="KW54" s="37">
        <f>ROUND(IFERROR(Table1a!KW144*1,0)-SUM(Table1a!KW145,Table1a!KW146,Table1a!KW147,Table1a!KW148,Table1a!KW149),6)</f>
        <v>0</v>
      </c>
      <c r="KX54" s="37">
        <f>ROUND(IFERROR(Table1a!KX144*1,0)-SUM(Table1a!KX145,Table1a!KX146,Table1a!KX147,Table1a!KX148,Table1a!KX149),6)</f>
        <v>0</v>
      </c>
      <c r="KY54" s="37">
        <f>ROUND(IFERROR(Table1a!KY144*1,0)-SUM(Table1a!KY145,Table1a!KY146,Table1a!KY147,Table1a!KY148,Table1a!KY149),6)</f>
        <v>0</v>
      </c>
      <c r="KZ54" s="37">
        <f>ROUND(IFERROR(Table1a!KZ144*1,0)-SUM(Table1a!KZ145,Table1a!KZ146,Table1a!KZ147,Table1a!KZ148,Table1a!KZ149),6)</f>
        <v>0</v>
      </c>
      <c r="LA54" s="37">
        <f>ROUND(IFERROR(Table1a!LA144*1,0)-SUM(Table1a!LA145,Table1a!LA146,Table1a!LA147,Table1a!LA148,Table1a!LA149),6)</f>
        <v>0</v>
      </c>
      <c r="LB54" s="37">
        <f>ROUND(IFERROR(Table1a!LB144*1,0)-SUM(Table1a!LB145,Table1a!LB146,Table1a!LB147,Table1a!LB148,Table1a!LB149),6)</f>
        <v>0</v>
      </c>
      <c r="LC54" s="37">
        <f>ROUND(IFERROR(Table1a!LC144*1,0)-SUM(Table1a!LC145,Table1a!LC146,Table1a!LC147,Table1a!LC148,Table1a!LC149),6)</f>
        <v>0</v>
      </c>
      <c r="LD54" s="37">
        <f>ROUND(IFERROR(Table1a!LD144*1,0)-SUM(Table1a!LD145,Table1a!LD146,Table1a!LD147,Table1a!LD148,Table1a!LD149),6)</f>
        <v>0</v>
      </c>
      <c r="LE54" s="37">
        <f>ROUND(IFERROR(Table1a!LE144*1,0)-SUM(Table1a!LE145,Table1a!LE146,Table1a!LE147,Table1a!LE148,Table1a!LE149),6)</f>
        <v>0</v>
      </c>
      <c r="LF54" s="37">
        <f>ROUND(IFERROR(Table1a!LF144*1,0)-SUM(Table1a!LF145,Table1a!LF146,Table1a!LF147,Table1a!LF148,Table1a!LF149),6)</f>
        <v>0</v>
      </c>
      <c r="LG54" s="37">
        <f>ROUND(IFERROR(Table1a!LG144*1,0)-SUM(Table1a!LG145,Table1a!LG146,Table1a!LG147,Table1a!LG148,Table1a!LG149),6)</f>
        <v>0</v>
      </c>
      <c r="LH54" s="37">
        <f>ROUND(IFERROR(Table1a!LH144*1,0)-SUM(Table1a!LH145,Table1a!LH146,Table1a!LH147,Table1a!LH148,Table1a!LH149),6)</f>
        <v>0</v>
      </c>
      <c r="LI54" s="37">
        <f>ROUND(IFERROR(Table1a!LI144*1,0)-SUM(Table1a!LI145,Table1a!LI146,Table1a!LI147,Table1a!LI148,Table1a!LI149),6)</f>
        <v>0</v>
      </c>
      <c r="LJ54" s="37">
        <f>ROUND(IFERROR(Table1a!LJ144*1,0)-SUM(Table1a!LJ145,Table1a!LJ146,Table1a!LJ147,Table1a!LJ148,Table1a!LJ149),6)</f>
        <v>0</v>
      </c>
      <c r="LK54" s="37">
        <f>ROUND(IFERROR(Table1a!LK144*1,0)-SUM(Table1a!LK145,Table1a!LK146,Table1a!LK147,Table1a!LK148,Table1a!LK149),6)</f>
        <v>0</v>
      </c>
      <c r="LL54" s="37">
        <f>ROUND(IFERROR(Table1a!LL144*1,0)-SUM(Table1a!LL145,Table1a!LL146,Table1a!LL147,Table1a!LL148,Table1a!LL149),6)</f>
        <v>0</v>
      </c>
      <c r="LM54" s="37">
        <f>ROUND(IFERROR(Table1a!LM144*1,0)-SUM(Table1a!LM145,Table1a!LM146,Table1a!LM147,Table1a!LM148,Table1a!LM149),6)</f>
        <v>0</v>
      </c>
      <c r="LN54" s="37">
        <f>ROUND(IFERROR(Table1a!LN144*1,0)-SUM(Table1a!LN145,Table1a!LN146,Table1a!LN147,Table1a!LN148,Table1a!LN149),6)</f>
        <v>0</v>
      </c>
      <c r="LO54" s="37">
        <f>ROUND(IFERROR(Table1a!LO144*1,0)-SUM(Table1a!LO145,Table1a!LO146,Table1a!LO147,Table1a!LO148,Table1a!LO149),6)</f>
        <v>0</v>
      </c>
      <c r="LP54" s="37">
        <f>ROUND(IFERROR(Table1a!LP144*1,0)-SUM(Table1a!LP145,Table1a!LP146,Table1a!LP147,Table1a!LP148,Table1a!LP149),6)</f>
        <v>0</v>
      </c>
      <c r="LQ54" s="37">
        <f>ROUND(IFERROR(Table1a!LQ144*1,0)-SUM(Table1a!LQ145,Table1a!LQ146,Table1a!LQ147,Table1a!LQ148,Table1a!LQ149),6)</f>
        <v>0</v>
      </c>
      <c r="LR54" s="37">
        <f>ROUND(IFERROR(Table1a!LR144*1,0)-SUM(Table1a!LR145,Table1a!LR146,Table1a!LR147,Table1a!LR148,Table1a!LR149),6)</f>
        <v>0</v>
      </c>
      <c r="LS54" s="37">
        <f>ROUND(IFERROR(Table1a!LS144*1,0)-SUM(Table1a!LS145,Table1a!LS146,Table1a!LS147,Table1a!LS148,Table1a!LS149),6)</f>
        <v>0</v>
      </c>
      <c r="LT54" s="37">
        <f>ROUND(IFERROR(Table1a!LT144*1,0)-SUM(Table1a!LT145,Table1a!LT146,Table1a!LT147,Table1a!LT148,Table1a!LT149),6)</f>
        <v>0</v>
      </c>
      <c r="LU54" s="37">
        <f>ROUND(IFERROR(Table1a!LU144*1,0)-SUM(Table1a!LU145,Table1a!LU146,Table1a!LU147,Table1a!LU148,Table1a!LU149),6)</f>
        <v>0</v>
      </c>
      <c r="LV54" s="37">
        <f>ROUND(IFERROR(Table1a!LV144*1,0)-SUM(Table1a!LV145,Table1a!LV146,Table1a!LV147,Table1a!LV148,Table1a!LV149),6)</f>
        <v>0</v>
      </c>
      <c r="LW54" s="37">
        <f>ROUND(IFERROR(Table1a!LW144*1,0)-SUM(Table1a!LW145,Table1a!LW146,Table1a!LW147,Table1a!LW148,Table1a!LW149),6)</f>
        <v>0</v>
      </c>
      <c r="LX54" s="37">
        <f>ROUND(IFERROR(Table1a!LX144*1,0)-SUM(Table1a!LX145,Table1a!LX146,Table1a!LX147,Table1a!LX148,Table1a!LX149),6)</f>
        <v>0</v>
      </c>
      <c r="LY54" s="37">
        <f>ROUND(IFERROR(Table1a!LY144*1,0)-SUM(Table1a!LY145,Table1a!LY146,Table1a!LY147,Table1a!LY148,Table1a!LY149),6)</f>
        <v>0</v>
      </c>
      <c r="LZ54" s="37">
        <f>ROUND(IFERROR(Table1a!LZ144*1,0)-SUM(Table1a!LZ145,Table1a!LZ146,Table1a!LZ147,Table1a!LZ148,Table1a!LZ149),6)</f>
        <v>0</v>
      </c>
      <c r="MA54" s="37">
        <f>ROUND(IFERROR(Table1a!MA144*1,0)-SUM(Table1a!MA145,Table1a!MA146,Table1a!MA147,Table1a!MA148,Table1a!MA149),6)</f>
        <v>0</v>
      </c>
      <c r="MB54" s="37">
        <f>ROUND(IFERROR(Table1a!MB144*1,0)-SUM(Table1a!MB145,Table1a!MB146,Table1a!MB147,Table1a!MB148,Table1a!MB149),6)</f>
        <v>0</v>
      </c>
      <c r="MC54" s="37">
        <f>ROUND(IFERROR(Table1a!MC144*1,0)-SUM(Table1a!MC145,Table1a!MC146,Table1a!MC147,Table1a!MC148,Table1a!MC149),6)</f>
        <v>0</v>
      </c>
      <c r="MD54" s="37">
        <f>ROUND(IFERROR(Table1a!MD144*1,0)-SUM(Table1a!MD145,Table1a!MD146,Table1a!MD147,Table1a!MD148,Table1a!MD149),6)</f>
        <v>0</v>
      </c>
      <c r="ME54" s="37">
        <f>ROUND(IFERROR(Table1a!ME144*1,0)-SUM(Table1a!ME145,Table1a!ME146,Table1a!ME147,Table1a!ME148,Table1a!ME149),6)</f>
        <v>0</v>
      </c>
      <c r="MF54" s="37">
        <f>ROUND(IFERROR(Table1a!MF144*1,0)-SUM(Table1a!MF145,Table1a!MF146,Table1a!MF147,Table1a!MF148,Table1a!MF149),6)</f>
        <v>0</v>
      </c>
      <c r="MG54" s="37">
        <f>ROUND(IFERROR(Table1a!MG144*1,0)-SUM(Table1a!MG145,Table1a!MG146,Table1a!MG147,Table1a!MG148,Table1a!MG149),6)</f>
        <v>0</v>
      </c>
      <c r="MH54" s="37">
        <f>ROUND(IFERROR(Table1a!MH144*1,0)-SUM(Table1a!MH145,Table1a!MH146,Table1a!MH147,Table1a!MH148,Table1a!MH149),6)</f>
        <v>0</v>
      </c>
      <c r="MI54" s="37">
        <f>ROUND(IFERROR(Table1a!MI144*1,0)-SUM(Table1a!MI145,Table1a!MI146,Table1a!MI147,Table1a!MI148,Table1a!MI149),6)</f>
        <v>0</v>
      </c>
      <c r="MJ54" s="37">
        <f>ROUND(IFERROR(Table1a!MJ144*1,0)-SUM(Table1a!MJ145,Table1a!MJ146,Table1a!MJ147,Table1a!MJ148,Table1a!MJ149),6)</f>
        <v>0</v>
      </c>
      <c r="MK54" s="37">
        <f>ROUND(IFERROR(Table1a!MK144*1,0)-SUM(Table1a!MK145,Table1a!MK146,Table1a!MK147,Table1a!MK148,Table1a!MK149),6)</f>
        <v>0</v>
      </c>
      <c r="ML54" s="37">
        <f>ROUND(IFERROR(Table1a!ML144*1,0)-SUM(Table1a!ML145,Table1a!ML146,Table1a!ML147,Table1a!ML148,Table1a!ML149),6)</f>
        <v>0</v>
      </c>
      <c r="MM54" s="37">
        <f>ROUND(IFERROR(Table1a!MM144*1,0)-SUM(Table1a!MM145,Table1a!MM146,Table1a!MM147,Table1a!MM148,Table1a!MM149),6)</f>
        <v>0</v>
      </c>
      <c r="MN54" s="37">
        <f>ROUND(IFERROR(Table1a!MN144*1,0)-SUM(Table1a!MN145,Table1a!MN146,Table1a!MN147,Table1a!MN148,Table1a!MN149),6)</f>
        <v>0</v>
      </c>
      <c r="MO54" s="37">
        <f>ROUND(IFERROR(Table1a!MO144*1,0)-SUM(Table1a!MO145,Table1a!MO146,Table1a!MO147,Table1a!MO148,Table1a!MO149),6)</f>
        <v>0</v>
      </c>
      <c r="MP54" s="37">
        <f>ROUND(IFERROR(Table1a!MP144*1,0)-SUM(Table1a!MP145,Table1a!MP146,Table1a!MP147,Table1a!MP148,Table1a!MP149),6)</f>
        <v>0</v>
      </c>
      <c r="MQ54" s="37">
        <f>ROUND(IFERROR(Table1a!MQ144*1,0)-SUM(Table1a!MQ145,Table1a!MQ146,Table1a!MQ147,Table1a!MQ148,Table1a!MQ149),6)</f>
        <v>0</v>
      </c>
      <c r="MR54" s="37">
        <f>ROUND(IFERROR(Table1a!MR144*1,0)-SUM(Table1a!MR145,Table1a!MR146,Table1a!MR147,Table1a!MR148,Table1a!MR149),6)</f>
        <v>0</v>
      </c>
      <c r="MS54" s="37">
        <f>ROUND(IFERROR(Table1a!MS144*1,0)-SUM(Table1a!MS145,Table1a!MS146,Table1a!MS147,Table1a!MS148,Table1a!MS149),6)</f>
        <v>0</v>
      </c>
      <c r="MT54" s="37">
        <f>ROUND(IFERROR(Table1a!MT144*1,0)-SUM(Table1a!MT145,Table1a!MT146,Table1a!MT147,Table1a!MT148,Table1a!MT149),6)</f>
        <v>0</v>
      </c>
      <c r="MU54" s="37">
        <f>ROUND(IFERROR(Table1a!MU144*1,0)-SUM(Table1a!MU145,Table1a!MU146,Table1a!MU147,Table1a!MU148,Table1a!MU149),6)</f>
        <v>0</v>
      </c>
      <c r="MV54" s="37">
        <f>ROUND(IFERROR(Table1a!MV144*1,0)-SUM(Table1a!MV145,Table1a!MV146,Table1a!MV147,Table1a!MV148,Table1a!MV149),6)</f>
        <v>0</v>
      </c>
      <c r="MW54" s="37">
        <f>ROUND(IFERROR(Table1a!MW144*1,0)-SUM(Table1a!MW145,Table1a!MW146,Table1a!MW147,Table1a!MW148,Table1a!MW149),6)</f>
        <v>0</v>
      </c>
      <c r="MX54" s="37">
        <f>ROUND(IFERROR(Table1a!MX144*1,0)-SUM(Table1a!MX145,Table1a!MX146,Table1a!MX147,Table1a!MX148,Table1a!MX149),6)</f>
        <v>0</v>
      </c>
      <c r="MY54" s="37">
        <f>ROUND(IFERROR(Table1a!MY144*1,0)-SUM(Table1a!MY145,Table1a!MY146,Table1a!MY147,Table1a!MY148,Table1a!MY149),6)</f>
        <v>0</v>
      </c>
      <c r="MZ54" s="37">
        <f>ROUND(IFERROR(Table1a!MZ144*1,0)-SUM(Table1a!MZ145,Table1a!MZ146,Table1a!MZ147,Table1a!MZ148,Table1a!MZ149),6)</f>
        <v>0</v>
      </c>
      <c r="NA54" s="37">
        <f>ROUND(IFERROR(Table1a!NA144*1,0)-SUM(Table1a!NA145,Table1a!NA146,Table1a!NA147,Table1a!NA148,Table1a!NA149),6)</f>
        <v>0</v>
      </c>
      <c r="NB54" s="37">
        <f>ROUND(IFERROR(Table1a!NB144*1,0)-SUM(Table1a!NB145,Table1a!NB146,Table1a!NB147,Table1a!NB148,Table1a!NB149),6)</f>
        <v>0</v>
      </c>
      <c r="NC54" s="37">
        <f>ROUND(IFERROR(Table1a!NC144*1,0)-SUM(Table1a!NC145,Table1a!NC146,Table1a!NC147,Table1a!NC148,Table1a!NC149),6)</f>
        <v>0</v>
      </c>
      <c r="ND54" s="37">
        <f>ROUND(IFERROR(Table1a!ND144*1,0)-SUM(Table1a!ND145,Table1a!ND146,Table1a!ND147,Table1a!ND148,Table1a!ND149),6)</f>
        <v>0</v>
      </c>
      <c r="NE54" s="37">
        <f>ROUND(IFERROR(Table1a!NE144*1,0)-SUM(Table1a!NE145,Table1a!NE146,Table1a!NE147,Table1a!NE148,Table1a!NE149),6)</f>
        <v>0</v>
      </c>
      <c r="NF54" s="37">
        <f>ROUND(IFERROR(Table1a!NF144*1,0)-SUM(Table1a!NF145,Table1a!NF146,Table1a!NF147,Table1a!NF148,Table1a!NF149),6)</f>
        <v>0</v>
      </c>
      <c r="NG54" s="37">
        <f>ROUND(IFERROR(Table1a!NG144*1,0)-SUM(Table1a!NG145,Table1a!NG146,Table1a!NG147,Table1a!NG148,Table1a!NG149),6)</f>
        <v>0</v>
      </c>
      <c r="NH54" s="37">
        <f>ROUND(IFERROR(Table1a!NH144*1,0)-SUM(Table1a!NH145,Table1a!NH146,Table1a!NH147,Table1a!NH148,Table1a!NH149),6)</f>
        <v>0</v>
      </c>
      <c r="NI54" s="37">
        <f>ROUND(IFERROR(Table1a!NI144*1,0)-SUM(Table1a!NI145,Table1a!NI146,Table1a!NI147,Table1a!NI148,Table1a!NI149),6)</f>
        <v>0</v>
      </c>
      <c r="NJ54" s="37">
        <f>ROUND(IFERROR(Table1a!NJ144*1,0)-SUM(Table1a!NJ145,Table1a!NJ146,Table1a!NJ147,Table1a!NJ148,Table1a!NJ149),6)</f>
        <v>0</v>
      </c>
      <c r="NK54" s="37">
        <f>ROUND(IFERROR(Table1a!NK144*1,0)-SUM(Table1a!NK145,Table1a!NK146,Table1a!NK147,Table1a!NK148,Table1a!NK149),6)</f>
        <v>0</v>
      </c>
      <c r="NL54" s="37">
        <f>ROUND(IFERROR(Table1a!NL144*1,0)-SUM(Table1a!NL145,Table1a!NL146,Table1a!NL147,Table1a!NL148,Table1a!NL149),6)</f>
        <v>0</v>
      </c>
    </row>
    <row r="56" spans="1:376">
      <c r="C56" s="4"/>
      <c r="D56" s="4"/>
      <c r="E56" s="4"/>
      <c r="F56" s="4"/>
      <c r="G56" s="4"/>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c r="BJ56" s="4"/>
      <c r="BK56" s="4"/>
      <c r="BL56" s="4"/>
      <c r="BM56" s="4"/>
      <c r="BN56" s="4"/>
      <c r="BO56" s="4"/>
      <c r="BP56" s="4"/>
      <c r="BQ56" s="4"/>
      <c r="BR56" s="4"/>
      <c r="BS56" s="4"/>
      <c r="BT56" s="4"/>
      <c r="BU56" s="4"/>
      <c r="BV56" s="4"/>
      <c r="BW56" s="4"/>
      <c r="BX56" s="4"/>
      <c r="BY56" s="4"/>
      <c r="BZ56" s="4"/>
      <c r="CA56" s="4"/>
      <c r="CB56" s="4"/>
      <c r="CC56" s="4"/>
      <c r="CD56" s="4"/>
      <c r="CE56" s="4"/>
      <c r="CF56" s="4"/>
      <c r="CG56" s="4"/>
      <c r="CH56" s="4"/>
      <c r="CI56" s="4"/>
      <c r="CJ56" s="4"/>
      <c r="CK56" s="4"/>
      <c r="CL56" s="4"/>
      <c r="CM56" s="4"/>
      <c r="CN56" s="4"/>
      <c r="CO56" s="4"/>
      <c r="CP56" s="4"/>
      <c r="CQ56" s="4"/>
      <c r="CR56" s="4"/>
      <c r="CS56" s="4"/>
      <c r="CT56" s="4"/>
      <c r="CU56" s="4"/>
      <c r="CV56" s="4"/>
      <c r="CW56" s="4"/>
      <c r="CX56" s="4"/>
      <c r="CY56" s="4"/>
      <c r="CZ56" s="4"/>
      <c r="DA56" s="4"/>
      <c r="DB56" s="4"/>
      <c r="DC56" s="4"/>
      <c r="DD56" s="4"/>
      <c r="DE56" s="4"/>
      <c r="DF56" s="4"/>
      <c r="DG56" s="4"/>
      <c r="DH56" s="4"/>
      <c r="DI56" s="4"/>
      <c r="DJ56" s="4"/>
      <c r="DK56" s="4"/>
      <c r="DL56" s="4"/>
      <c r="DM56" s="4"/>
      <c r="DN56" s="4"/>
      <c r="DO56" s="4"/>
      <c r="DP56" s="4"/>
      <c r="DQ56" s="4"/>
      <c r="DR56" s="4"/>
      <c r="DS56" s="4"/>
      <c r="DT56" s="4"/>
      <c r="DU56" s="4"/>
      <c r="DV56" s="4"/>
      <c r="DW56" s="4"/>
      <c r="DX56" s="4"/>
      <c r="DY56" s="4"/>
      <c r="DZ56" s="4"/>
      <c r="EA56" s="4"/>
      <c r="EB56" s="4"/>
      <c r="EC56" s="4"/>
      <c r="ED56" s="4"/>
      <c r="EE56" s="4"/>
      <c r="EF56" s="4"/>
      <c r="EG56" s="4"/>
      <c r="EH56" s="4"/>
      <c r="EI56" s="4"/>
      <c r="EJ56" s="4"/>
      <c r="EK56" s="4"/>
      <c r="EL56" s="4"/>
      <c r="EM56" s="4"/>
      <c r="EN56" s="4"/>
      <c r="EO56" s="4"/>
      <c r="EP56" s="4"/>
      <c r="EQ56" s="4"/>
      <c r="ER56" s="4"/>
      <c r="ES56" s="4"/>
      <c r="ET56" s="4"/>
      <c r="EU56" s="4"/>
      <c r="EV56" s="4"/>
      <c r="EW56" s="4"/>
      <c r="EX56" s="4"/>
      <c r="EY56" s="4"/>
      <c r="EZ56" s="4"/>
      <c r="FA56" s="4"/>
      <c r="FB56" s="4"/>
      <c r="FC56" s="4"/>
      <c r="FD56" s="4"/>
      <c r="FE56" s="4"/>
      <c r="FF56" s="4"/>
      <c r="FG56" s="4"/>
      <c r="FH56" s="4"/>
      <c r="FI56" s="4"/>
      <c r="FJ56" s="4"/>
      <c r="FK56" s="4"/>
      <c r="FL56" s="4"/>
      <c r="FM56" s="4"/>
      <c r="FN56" s="4"/>
      <c r="FO56" s="4"/>
      <c r="FP56" s="4"/>
      <c r="FQ56" s="4"/>
      <c r="FR56" s="4"/>
      <c r="FS56" s="4"/>
      <c r="FT56" s="4"/>
      <c r="FU56" s="4"/>
      <c r="FV56" s="4"/>
      <c r="FW56" s="4"/>
      <c r="FX56" s="4"/>
      <c r="FY56" s="4"/>
      <c r="FZ56" s="4"/>
      <c r="GA56" s="4"/>
      <c r="GB56" s="4"/>
      <c r="GC56" s="4"/>
      <c r="GD56" s="4"/>
      <c r="GE56" s="4"/>
      <c r="GF56" s="4"/>
      <c r="GG56" s="4"/>
      <c r="GH56" s="4"/>
      <c r="GI56" s="4"/>
      <c r="GJ56" s="4"/>
      <c r="GK56" s="4"/>
      <c r="GL56" s="4"/>
      <c r="GM56" s="4"/>
      <c r="GN56" s="4"/>
      <c r="GO56" s="4"/>
      <c r="GP56" s="4"/>
      <c r="GQ56" s="4"/>
      <c r="GR56" s="4"/>
      <c r="GS56" s="4"/>
      <c r="GT56" s="4"/>
      <c r="GU56" s="4"/>
      <c r="GV56" s="4"/>
      <c r="GW56" s="4"/>
      <c r="GX56" s="4"/>
      <c r="GY56" s="4"/>
      <c r="GZ56" s="4"/>
      <c r="HA56" s="4"/>
      <c r="HB56" s="4"/>
      <c r="HC56" s="4"/>
      <c r="HD56" s="4"/>
      <c r="HE56" s="4"/>
      <c r="HF56" s="4"/>
      <c r="HG56" s="4"/>
      <c r="HH56" s="4"/>
      <c r="HI56" s="4"/>
      <c r="HJ56" s="4"/>
      <c r="HK56" s="4"/>
      <c r="HL56" s="4"/>
      <c r="HM56" s="4"/>
      <c r="HN56" s="4"/>
      <c r="HO56" s="4"/>
      <c r="HP56" s="4"/>
      <c r="HQ56" s="4"/>
      <c r="HR56" s="4"/>
      <c r="HS56" s="4"/>
      <c r="HT56" s="4"/>
      <c r="HU56" s="4"/>
      <c r="HV56" s="4"/>
      <c r="HW56" s="4"/>
      <c r="HX56" s="4"/>
      <c r="HY56" s="4"/>
      <c r="HZ56" s="4"/>
      <c r="IA56" s="4"/>
      <c r="IB56" s="4"/>
      <c r="IC56" s="4"/>
      <c r="ID56" s="4"/>
      <c r="IE56" s="4"/>
      <c r="IF56" s="4"/>
      <c r="IG56" s="4"/>
      <c r="IH56" s="4"/>
      <c r="II56" s="4"/>
      <c r="IJ56" s="4"/>
      <c r="IK56" s="4"/>
      <c r="IL56" s="4"/>
      <c r="IM56" s="4"/>
      <c r="IN56" s="4"/>
      <c r="IO56" s="4"/>
      <c r="IP56" s="4"/>
      <c r="IQ56" s="4"/>
      <c r="IR56" s="4"/>
      <c r="IS56" s="4"/>
      <c r="IT56" s="4"/>
      <c r="IU56" s="4"/>
      <c r="IV56" s="4"/>
      <c r="IW56" s="4"/>
      <c r="IX56" s="4"/>
      <c r="IY56" s="4"/>
      <c r="IZ56" s="4"/>
      <c r="JA56" s="4"/>
      <c r="JB56" s="4"/>
      <c r="JC56" s="4"/>
      <c r="JD56" s="4"/>
      <c r="JE56" s="4"/>
      <c r="JF56" s="4"/>
      <c r="JG56" s="4"/>
      <c r="JH56" s="4"/>
      <c r="JI56" s="4"/>
      <c r="JJ56" s="4"/>
      <c r="JK56" s="4"/>
      <c r="JL56" s="4"/>
      <c r="JM56" s="4"/>
      <c r="JN56" s="4"/>
      <c r="JO56" s="4"/>
      <c r="JP56" s="4"/>
      <c r="JQ56" s="4"/>
      <c r="JR56" s="4"/>
      <c r="JS56" s="4"/>
      <c r="JT56" s="4"/>
      <c r="JU56" s="4"/>
      <c r="JV56" s="4"/>
      <c r="JW56" s="4"/>
      <c r="JX56" s="4"/>
      <c r="JY56" s="4"/>
      <c r="JZ56" s="4"/>
      <c r="KA56" s="4"/>
      <c r="KB56" s="4"/>
      <c r="KC56" s="4"/>
      <c r="KD56" s="4"/>
      <c r="KE56" s="4"/>
      <c r="KF56" s="4"/>
      <c r="KG56" s="4"/>
      <c r="KH56" s="4"/>
      <c r="KI56" s="4"/>
      <c r="KJ56" s="4"/>
      <c r="KK56" s="4"/>
    </row>
  </sheetData>
  <mergeCells count="13">
    <mergeCell ref="K2:O3"/>
    <mergeCell ref="P2:T3"/>
    <mergeCell ref="U2:Y3"/>
    <mergeCell ref="C1:Y1"/>
    <mergeCell ref="C6:I6"/>
    <mergeCell ref="C7:I7"/>
    <mergeCell ref="C9:I9"/>
    <mergeCell ref="C10:I10"/>
    <mergeCell ref="C2:I3"/>
    <mergeCell ref="A1:B11"/>
    <mergeCell ref="C8:I8"/>
    <mergeCell ref="C4:I4"/>
    <mergeCell ref="C5:I5"/>
  </mergeCells>
  <conditionalFormatting sqref="C17:NL54">
    <cfRule type="cellIs" dxfId="33" priority="26" operator="notEqual">
      <formula>0</formula>
    </cfRule>
  </conditionalFormatting>
  <conditionalFormatting sqref="F15">
    <cfRule type="expression" dxfId="32" priority="3">
      <formula>F$18= OR(2010,2015,2020,2025,2030)</formula>
    </cfRule>
  </conditionalFormatting>
  <conditionalFormatting sqref="K4:K10">
    <cfRule type="cellIs" dxfId="31" priority="24" operator="notEqual">
      <formula>0</formula>
    </cfRule>
  </conditionalFormatting>
  <conditionalFormatting sqref="P4:P10">
    <cfRule type="cellIs" dxfId="30" priority="2" operator="notEqual">
      <formula>0</formula>
    </cfRule>
  </conditionalFormatting>
  <conditionalFormatting sqref="U4:U10">
    <cfRule type="cellIs" dxfId="29" priority="1" operator="notEqual">
      <formula>0</formula>
    </cfRule>
  </conditionalFormatting>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rgb="FFFFC7CE"/>
  </sheetPr>
  <dimension ref="A1:OG88"/>
  <sheetViews>
    <sheetView zoomScaleNormal="100" workbookViewId="0">
      <selection activeCell="K42" sqref="K42"/>
    </sheetView>
  </sheetViews>
  <sheetFormatPr defaultColWidth="9.26953125" defaultRowHeight="14.5" outlineLevelCol="1"/>
  <cols>
    <col min="1" max="1" width="46.453125" customWidth="1"/>
    <col min="2" max="2" width="12.54296875" customWidth="1"/>
    <col min="3" max="3" width="18.453125" customWidth="1"/>
    <col min="5" max="6" width="8" customWidth="1"/>
    <col min="7" max="8" width="8" hidden="1" customWidth="1" outlineLevel="1"/>
    <col min="9" max="9" width="9.54296875" hidden="1" customWidth="1" outlineLevel="1"/>
    <col min="10" max="10" width="8" hidden="1" customWidth="1" outlineLevel="1"/>
    <col min="11" max="11" width="8" customWidth="1" collapsed="1"/>
    <col min="12" max="13" width="8" hidden="1" customWidth="1" outlineLevel="1"/>
    <col min="14" max="14" width="8.54296875" hidden="1" customWidth="1" outlineLevel="1"/>
    <col min="15" max="15" width="8" hidden="1" customWidth="1" outlineLevel="1"/>
    <col min="16" max="16" width="8" customWidth="1" collapsed="1"/>
    <col min="17" max="18" width="8" hidden="1" customWidth="1" outlineLevel="1"/>
    <col min="19" max="19" width="8.54296875" hidden="1" customWidth="1" outlineLevel="1"/>
    <col min="20" max="20" width="8" hidden="1" customWidth="1" outlineLevel="1"/>
    <col min="21" max="21" width="8" customWidth="1" collapsed="1"/>
    <col min="22" max="23" width="8" hidden="1" customWidth="1" outlineLevel="1"/>
    <col min="24" max="24" width="8.54296875" hidden="1" customWidth="1" outlineLevel="1"/>
    <col min="25" max="25" width="8" hidden="1" customWidth="1" outlineLevel="1"/>
    <col min="26" max="26" width="8" customWidth="1" collapsed="1"/>
    <col min="27" max="30" width="8" hidden="1" customWidth="1" outlineLevel="1"/>
    <col min="31" max="31" width="8" customWidth="1" collapsed="1"/>
    <col min="32" max="35" width="8" hidden="1" customWidth="1" outlineLevel="1"/>
    <col min="36" max="36" width="8" customWidth="1" collapsed="1"/>
    <col min="37" max="37" width="8.54296875" customWidth="1"/>
    <col min="38" max="39" width="8.54296875" hidden="1" customWidth="1" outlineLevel="1"/>
    <col min="40" max="40" width="8" customWidth="1" collapsed="1"/>
    <col min="41" max="44" width="8" hidden="1" customWidth="1" outlineLevel="1"/>
    <col min="45" max="45" width="8" customWidth="1" collapsed="1"/>
    <col min="46" max="49" width="8" hidden="1" customWidth="1" outlineLevel="1"/>
    <col min="50" max="50" width="8" customWidth="1" collapsed="1"/>
    <col min="51" max="54" width="8" hidden="1" customWidth="1" outlineLevel="1"/>
    <col min="55" max="55" width="8" customWidth="1" collapsed="1"/>
    <col min="56" max="59" width="8" hidden="1" customWidth="1" outlineLevel="1"/>
    <col min="60" max="60" width="8" customWidth="1" collapsed="1"/>
    <col min="61" max="64" width="8" hidden="1" customWidth="1" outlineLevel="1"/>
    <col min="65" max="65" width="8" customWidth="1" collapsed="1"/>
    <col min="66" max="69" width="8" hidden="1" customWidth="1" outlineLevel="1"/>
    <col min="70" max="70" width="8" customWidth="1" collapsed="1"/>
    <col min="71" max="71" width="8" customWidth="1"/>
    <col min="72" max="73" width="8" hidden="1" customWidth="1" outlineLevel="1"/>
    <col min="74" max="74" width="8" customWidth="1" collapsed="1"/>
    <col min="75" max="78" width="8" hidden="1" customWidth="1" outlineLevel="1"/>
    <col min="79" max="79" width="8" customWidth="1" collapsed="1"/>
    <col min="80" max="83" width="8" hidden="1" customWidth="1" outlineLevel="1"/>
    <col min="84" max="84" width="8" customWidth="1" collapsed="1"/>
    <col min="85" max="88" width="8" hidden="1" customWidth="1" outlineLevel="1"/>
    <col min="89" max="89" width="8" customWidth="1" collapsed="1"/>
    <col min="90" max="93" width="8" hidden="1" customWidth="1" outlineLevel="1"/>
    <col min="94" max="94" width="8" customWidth="1" collapsed="1"/>
    <col min="95" max="98" width="9.26953125" hidden="1" customWidth="1" outlineLevel="1"/>
    <col min="99" max="99" width="9.26953125" customWidth="1" collapsed="1"/>
    <col min="100" max="103" width="9.26953125" hidden="1" customWidth="1" outlineLevel="1"/>
    <col min="104" max="104" width="8" customWidth="1" collapsed="1"/>
    <col min="105" max="105" width="8" customWidth="1"/>
    <col min="106" max="107" width="8" hidden="1" customWidth="1" outlineLevel="1"/>
    <col min="108" max="108" width="8" customWidth="1" collapsed="1"/>
    <col min="109" max="112" width="8" hidden="1" customWidth="1" outlineLevel="1"/>
    <col min="113" max="113" width="8" customWidth="1" collapsed="1"/>
    <col min="114" max="117" width="8" hidden="1" customWidth="1" outlineLevel="1"/>
    <col min="118" max="118" width="8" customWidth="1" collapsed="1"/>
    <col min="119" max="122" width="8" hidden="1" customWidth="1" outlineLevel="1"/>
    <col min="123" max="123" width="8" customWidth="1" collapsed="1"/>
    <col min="124" max="127" width="8" hidden="1" customWidth="1" outlineLevel="1"/>
    <col min="128" max="128" width="8" customWidth="1" collapsed="1"/>
    <col min="129" max="132" width="9.26953125" hidden="1" customWidth="1" outlineLevel="1"/>
    <col min="133" max="133" width="9.26953125" customWidth="1" collapsed="1"/>
    <col min="134" max="137" width="9.26953125" hidden="1" customWidth="1" outlineLevel="1"/>
    <col min="138" max="138" width="8" customWidth="1" collapsed="1"/>
    <col min="139" max="139" width="8" customWidth="1"/>
    <col min="140" max="141" width="8" hidden="1" customWidth="1" outlineLevel="1"/>
    <col min="142" max="142" width="8" customWidth="1" collapsed="1"/>
    <col min="143" max="146" width="8" hidden="1" customWidth="1" outlineLevel="1"/>
    <col min="147" max="147" width="8" customWidth="1" collapsed="1"/>
    <col min="148" max="151" width="8" hidden="1" customWidth="1" outlineLevel="1"/>
    <col min="152" max="152" width="8" customWidth="1" collapsed="1"/>
    <col min="153" max="156" width="8" hidden="1" customWidth="1" outlineLevel="1"/>
    <col min="157" max="157" width="8" customWidth="1" collapsed="1"/>
    <col min="158" max="161" width="8" hidden="1" customWidth="1" outlineLevel="1"/>
    <col min="162" max="162" width="8" customWidth="1" collapsed="1"/>
    <col min="163" max="166" width="8" hidden="1" customWidth="1" outlineLevel="1"/>
    <col min="167" max="167" width="8" customWidth="1" collapsed="1"/>
    <col min="168" max="171" width="8" hidden="1" customWidth="1" outlineLevel="1"/>
    <col min="172" max="172" width="8" customWidth="1" collapsed="1"/>
    <col min="173" max="173" width="8" customWidth="1"/>
    <col min="174" max="175" width="8" hidden="1" customWidth="1" outlineLevel="1"/>
    <col min="176" max="176" width="8" customWidth="1" collapsed="1"/>
    <col min="177" max="180" width="8" hidden="1" customWidth="1" outlineLevel="1"/>
    <col min="181" max="181" width="8" customWidth="1" collapsed="1"/>
    <col min="182" max="185" width="8" hidden="1" customWidth="1" outlineLevel="1"/>
    <col min="186" max="186" width="8" customWidth="1" collapsed="1"/>
    <col min="187" max="190" width="8" hidden="1" customWidth="1" outlineLevel="1"/>
    <col min="191" max="191" width="8" customWidth="1" collapsed="1"/>
    <col min="192" max="195" width="8" hidden="1" customWidth="1" outlineLevel="1"/>
    <col min="196" max="196" width="8" customWidth="1" collapsed="1"/>
    <col min="197" max="200" width="8" hidden="1" customWidth="1" outlineLevel="1"/>
    <col min="201" max="201" width="8" customWidth="1" collapsed="1"/>
    <col min="202" max="205" width="8" hidden="1" customWidth="1" outlineLevel="1"/>
    <col min="206" max="206" width="8" customWidth="1" collapsed="1"/>
    <col min="207" max="207" width="8" customWidth="1"/>
    <col min="208" max="209" width="8" hidden="1" customWidth="1" outlineLevel="1"/>
    <col min="210" max="210" width="8" customWidth="1" collapsed="1"/>
    <col min="211" max="214" width="8" hidden="1" customWidth="1" outlineLevel="1"/>
    <col min="215" max="215" width="8" customWidth="1" collapsed="1"/>
    <col min="216" max="219" width="8" hidden="1" customWidth="1" outlineLevel="1"/>
    <col min="220" max="220" width="8" customWidth="1" collapsed="1"/>
    <col min="221" max="224" width="8" hidden="1" customWidth="1" outlineLevel="1"/>
    <col min="225" max="225" width="8" customWidth="1" collapsed="1"/>
    <col min="226" max="229" width="8" hidden="1" customWidth="1" outlineLevel="1"/>
    <col min="230" max="230" width="8" customWidth="1" collapsed="1"/>
    <col min="231" max="234" width="9.26953125" hidden="1" customWidth="1" outlineLevel="1"/>
    <col min="235" max="235" width="9.26953125" customWidth="1" collapsed="1"/>
    <col min="236" max="239" width="9.26953125" hidden="1" customWidth="1" outlineLevel="1"/>
    <col min="240" max="240" width="8" customWidth="1" collapsed="1"/>
    <col min="241" max="241" width="8" customWidth="1"/>
    <col min="242" max="243" width="8" hidden="1" customWidth="1" outlineLevel="1"/>
    <col min="244" max="244" width="8" customWidth="1" collapsed="1"/>
    <col min="245" max="248" width="8" hidden="1" customWidth="1" outlineLevel="1"/>
    <col min="249" max="249" width="8" customWidth="1" collapsed="1"/>
    <col min="250" max="253" width="8" hidden="1" customWidth="1" outlineLevel="1"/>
    <col min="254" max="254" width="8" customWidth="1" collapsed="1"/>
    <col min="255" max="255" width="8" hidden="1" customWidth="1" outlineLevel="1"/>
    <col min="256" max="256" width="9.453125" hidden="1" customWidth="1" outlineLevel="1"/>
    <col min="257" max="257" width="9" hidden="1" customWidth="1" outlineLevel="1"/>
    <col min="258" max="258" width="8" hidden="1" customWidth="1" outlineLevel="1"/>
    <col min="259" max="259" width="8" customWidth="1" collapsed="1"/>
    <col min="260" max="261" width="8" hidden="1" customWidth="1" outlineLevel="1"/>
    <col min="262" max="262" width="9.453125" hidden="1" customWidth="1" outlineLevel="1"/>
    <col min="263" max="263" width="8" hidden="1" customWidth="1" outlineLevel="1"/>
    <col min="264" max="264" width="8" customWidth="1" collapsed="1"/>
    <col min="265" max="268" width="9.26953125" hidden="1" customWidth="1" outlineLevel="1"/>
    <col min="269" max="269" width="9.26953125" customWidth="1" collapsed="1"/>
    <col min="270" max="273" width="9.26953125" hidden="1" customWidth="1" outlineLevel="1"/>
    <col min="274" max="274" width="8" customWidth="1" collapsed="1"/>
    <col min="275" max="275" width="8" customWidth="1"/>
    <col min="276" max="276" width="9.54296875" hidden="1" customWidth="1" outlineLevel="1"/>
    <col min="277" max="277" width="8" hidden="1" customWidth="1" outlineLevel="1"/>
    <col min="278" max="278" width="8" customWidth="1" collapsed="1"/>
    <col min="279" max="280" width="8" hidden="1" customWidth="1" outlineLevel="1"/>
    <col min="281" max="281" width="9.453125" hidden="1" customWidth="1" outlineLevel="1"/>
    <col min="282" max="282" width="8" hidden="1" customWidth="1" outlineLevel="1"/>
    <col min="283" max="283" width="8" customWidth="1" collapsed="1"/>
    <col min="284" max="285" width="8" hidden="1" customWidth="1" outlineLevel="1"/>
    <col min="286" max="286" width="9" hidden="1" customWidth="1" outlineLevel="1"/>
    <col min="287" max="287" width="8" hidden="1" customWidth="1" outlineLevel="1"/>
    <col min="288" max="288" width="8" customWidth="1" collapsed="1"/>
    <col min="289" max="291" width="8" hidden="1" customWidth="1" outlineLevel="1"/>
    <col min="292" max="292" width="9" hidden="1" customWidth="1" outlineLevel="1"/>
    <col min="293" max="293" width="10.453125" bestFit="1" customWidth="1" collapsed="1"/>
    <col min="294" max="297" width="8" hidden="1" customWidth="1" outlineLevel="1"/>
    <col min="298" max="298" width="8" customWidth="1" collapsed="1"/>
    <col min="299" max="302" width="9.26953125" hidden="1" customWidth="1" outlineLevel="1"/>
    <col min="303" max="303" width="9.26953125" customWidth="1" collapsed="1"/>
    <col min="304" max="307" width="9.26953125" hidden="1" customWidth="1" outlineLevel="1"/>
    <col min="308" max="308" width="8" customWidth="1" collapsed="1"/>
    <col min="309" max="309" width="8" customWidth="1"/>
    <col min="310" max="311" width="8" hidden="1" customWidth="1" outlineLevel="1"/>
    <col min="312" max="312" width="8" customWidth="1" collapsed="1"/>
    <col min="313" max="316" width="8" hidden="1" customWidth="1" outlineLevel="1"/>
    <col min="317" max="317" width="8" customWidth="1" collapsed="1"/>
    <col min="318" max="321" width="8" hidden="1" customWidth="1" outlineLevel="1"/>
    <col min="322" max="322" width="8" customWidth="1" collapsed="1"/>
    <col min="323" max="326" width="8" hidden="1" customWidth="1" outlineLevel="1"/>
    <col min="327" max="327" width="8" customWidth="1" collapsed="1"/>
    <col min="328" max="329" width="9" hidden="1" customWidth="1" outlineLevel="1"/>
    <col min="330" max="331" width="8" hidden="1" customWidth="1" outlineLevel="1"/>
    <col min="332" max="332" width="8" customWidth="1" collapsed="1"/>
    <col min="333" max="336" width="9.26953125" hidden="1" customWidth="1" outlineLevel="1"/>
    <col min="337" max="337" width="9.26953125" customWidth="1" collapsed="1"/>
    <col min="338" max="341" width="9.26953125" hidden="1" customWidth="1" outlineLevel="1"/>
    <col min="342" max="342" width="8" customWidth="1" collapsed="1"/>
    <col min="343" max="343" width="11.453125" bestFit="1" customWidth="1"/>
    <col min="344" max="345" width="9" hidden="1" customWidth="1" outlineLevel="1"/>
    <col min="346" max="346" width="9" customWidth="1" collapsed="1"/>
    <col min="347" max="350" width="9" hidden="1" customWidth="1" outlineLevel="1"/>
    <col min="351" max="351" width="9" customWidth="1" collapsed="1"/>
    <col min="352" max="352" width="8.54296875" hidden="1" customWidth="1" outlineLevel="1"/>
    <col min="353" max="355" width="9" hidden="1" customWidth="1" outlineLevel="1"/>
    <col min="356" max="356" width="9" customWidth="1" collapsed="1"/>
    <col min="357" max="358" width="9" hidden="1" customWidth="1" outlineLevel="1"/>
    <col min="359" max="360" width="8" hidden="1" customWidth="1" outlineLevel="1"/>
    <col min="361" max="361" width="8" customWidth="1" collapsed="1"/>
    <col min="362" max="363" width="8" hidden="1" customWidth="1" outlineLevel="1"/>
    <col min="364" max="365" width="9.26953125" hidden="1" customWidth="1" outlineLevel="1"/>
    <col min="366" max="366" width="9.26953125" collapsed="1"/>
    <col min="367" max="370" width="0" hidden="1" customWidth="1" outlineLevel="1"/>
    <col min="371" max="371" width="9.26953125" collapsed="1"/>
    <col min="372" max="375" width="0" hidden="1" customWidth="1" outlineLevel="1"/>
    <col min="376" max="376" width="9.26953125" customWidth="1" collapsed="1"/>
    <col min="377" max="482" width="9.26953125" customWidth="1"/>
    <col min="483" max="483" width="15.26953125" customWidth="1"/>
  </cols>
  <sheetData>
    <row r="1" spans="1:388" s="1" customFormat="1" ht="14.65" customHeight="1">
      <c r="A1" s="361" t="s">
        <v>388</v>
      </c>
      <c r="B1" s="361"/>
      <c r="C1" s="15"/>
      <c r="D1" s="15"/>
      <c r="E1" s="20"/>
      <c r="F1" s="20"/>
      <c r="G1" s="20"/>
      <c r="H1" s="20"/>
      <c r="I1" s="20"/>
      <c r="J1" s="20"/>
      <c r="K1" s="20"/>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c r="DQ1" s="15"/>
      <c r="DR1" s="15"/>
      <c r="DS1" s="15"/>
      <c r="DT1" s="15"/>
      <c r="DU1" s="15"/>
      <c r="DV1" s="15"/>
      <c r="DW1" s="15"/>
      <c r="DX1" s="15"/>
      <c r="DY1" s="15"/>
      <c r="DZ1" s="15"/>
      <c r="EA1" s="15"/>
      <c r="EB1" s="15"/>
      <c r="EC1" s="15"/>
      <c r="ED1" s="15"/>
      <c r="EE1" s="15"/>
      <c r="EF1" s="15"/>
      <c r="EG1" s="15"/>
      <c r="EH1" s="15"/>
      <c r="EI1" s="15"/>
      <c r="EJ1" s="15"/>
      <c r="EK1" s="15"/>
      <c r="EL1" s="15"/>
      <c r="EM1" s="15"/>
      <c r="EN1" s="15"/>
      <c r="EO1" s="15"/>
      <c r="EP1" s="15"/>
      <c r="EQ1" s="15"/>
      <c r="ER1" s="15"/>
      <c r="ES1" s="15"/>
      <c r="ET1" s="15"/>
      <c r="EU1" s="15"/>
      <c r="EV1" s="15"/>
      <c r="EW1" s="15"/>
      <c r="EX1" s="15"/>
      <c r="EY1" s="15"/>
      <c r="EZ1" s="15"/>
      <c r="FA1" s="15"/>
      <c r="FB1" s="15"/>
      <c r="FC1" s="15"/>
      <c r="FD1" s="15"/>
      <c r="FE1" s="15"/>
      <c r="FF1" s="15"/>
      <c r="FG1" s="15"/>
      <c r="FH1" s="15"/>
      <c r="FI1" s="15"/>
      <c r="FJ1" s="15"/>
      <c r="FK1" s="15"/>
      <c r="FL1" s="15"/>
      <c r="FM1" s="15"/>
      <c r="FN1" s="15"/>
      <c r="FO1" s="15"/>
      <c r="FP1" s="15"/>
      <c r="FQ1" s="15"/>
      <c r="FR1" s="15"/>
      <c r="FS1" s="15"/>
      <c r="FT1" s="15"/>
      <c r="FU1" s="15"/>
      <c r="FV1" s="15"/>
      <c r="FW1" s="15"/>
      <c r="FX1" s="15"/>
      <c r="FY1" s="15"/>
      <c r="FZ1" s="15"/>
      <c r="GA1" s="15"/>
      <c r="GB1" s="15"/>
      <c r="GC1" s="15"/>
      <c r="GD1" s="15"/>
      <c r="GE1" s="15"/>
      <c r="GF1" s="15"/>
      <c r="GG1" s="15"/>
      <c r="GH1" s="15"/>
      <c r="GI1" s="15"/>
      <c r="GJ1" s="15"/>
      <c r="GK1" s="15"/>
      <c r="GL1" s="15"/>
      <c r="GM1" s="15"/>
      <c r="GN1" s="15"/>
      <c r="GO1" s="15"/>
      <c r="GP1" s="15"/>
      <c r="GQ1" s="15"/>
      <c r="GR1" s="15"/>
      <c r="GS1" s="15"/>
      <c r="GT1" s="15"/>
      <c r="GU1" s="15"/>
      <c r="GV1" s="15"/>
      <c r="GW1" s="15"/>
      <c r="GX1" s="15"/>
      <c r="GY1" s="15"/>
      <c r="GZ1" s="15"/>
      <c r="HA1" s="15"/>
      <c r="HB1" s="15"/>
      <c r="HC1" s="15"/>
      <c r="HD1" s="15"/>
      <c r="HE1" s="15"/>
      <c r="HF1" s="15"/>
      <c r="HG1" s="15"/>
      <c r="HH1" s="15"/>
      <c r="HI1" s="15"/>
      <c r="HJ1" s="15"/>
      <c r="HK1" s="15"/>
      <c r="HL1" s="15"/>
      <c r="HM1" s="15"/>
      <c r="HN1" s="15"/>
      <c r="HO1" s="15"/>
      <c r="HP1" s="15"/>
      <c r="HQ1" s="15"/>
      <c r="HR1" s="15"/>
      <c r="HS1" s="15"/>
      <c r="HT1" s="15"/>
      <c r="HU1" s="15"/>
      <c r="HV1" s="15"/>
      <c r="HW1" s="15"/>
      <c r="HX1" s="15"/>
      <c r="HY1" s="15"/>
      <c r="HZ1" s="15"/>
      <c r="IA1" s="15"/>
      <c r="IB1" s="15"/>
      <c r="IC1" s="15"/>
      <c r="ID1" s="15"/>
      <c r="IE1" s="15"/>
      <c r="IF1" s="15"/>
      <c r="IG1" s="15"/>
      <c r="IH1" s="15"/>
      <c r="II1" s="15"/>
      <c r="IJ1" s="15"/>
      <c r="IK1" s="15"/>
      <c r="IL1" s="15"/>
      <c r="IM1" s="15"/>
      <c r="IN1" s="15"/>
      <c r="IO1" s="15"/>
      <c r="IP1" s="15"/>
      <c r="IQ1" s="15"/>
      <c r="IR1" s="15"/>
      <c r="IS1" s="15"/>
      <c r="IT1" s="15"/>
      <c r="IU1" s="15"/>
      <c r="IV1" s="15"/>
      <c r="IW1" s="15"/>
      <c r="IX1" s="15"/>
      <c r="IY1" s="15"/>
      <c r="IZ1" s="15"/>
      <c r="JA1" s="15"/>
      <c r="JB1" s="15"/>
      <c r="JC1" s="15"/>
      <c r="JD1" s="15"/>
      <c r="JE1" s="15"/>
      <c r="JF1" s="15"/>
      <c r="JG1" s="15"/>
      <c r="JH1" s="15"/>
      <c r="JI1" s="15"/>
      <c r="JJ1" s="15"/>
      <c r="JK1" s="15"/>
      <c r="JL1" s="15"/>
      <c r="JM1" s="15"/>
      <c r="JN1" s="15"/>
      <c r="JO1" s="15"/>
      <c r="JP1" s="15"/>
      <c r="JQ1" s="15"/>
      <c r="JR1" s="15"/>
      <c r="JS1" s="15"/>
      <c r="JT1" s="15"/>
      <c r="JU1" s="15"/>
      <c r="JV1" s="15"/>
      <c r="JW1" s="15"/>
      <c r="JX1" s="15"/>
      <c r="JY1" s="15"/>
      <c r="JZ1" s="15"/>
      <c r="KA1" s="15"/>
      <c r="KB1" s="15"/>
      <c r="KC1" s="15"/>
      <c r="KD1" s="15"/>
      <c r="KE1" s="15"/>
      <c r="KF1" s="15"/>
      <c r="KG1" s="15"/>
      <c r="KH1" s="15"/>
      <c r="KI1" s="15"/>
      <c r="KJ1" s="15"/>
      <c r="KK1" s="15"/>
      <c r="KL1" s="15"/>
      <c r="KM1" s="15"/>
      <c r="KN1" s="15"/>
      <c r="KO1" s="15"/>
      <c r="KP1" s="15"/>
      <c r="KQ1" s="15"/>
      <c r="KR1" s="15"/>
      <c r="KS1" s="15"/>
      <c r="KT1" s="15"/>
      <c r="KU1" s="15"/>
      <c r="KV1" s="15"/>
      <c r="KW1" s="15"/>
      <c r="KX1" s="15"/>
      <c r="KY1" s="15"/>
      <c r="KZ1" s="15"/>
      <c r="LA1" s="15"/>
      <c r="LB1" s="15"/>
      <c r="LC1" s="15"/>
      <c r="LD1" s="15"/>
      <c r="LE1" s="15"/>
      <c r="LF1" s="15"/>
      <c r="LG1" s="15"/>
      <c r="LH1" s="15"/>
      <c r="LI1" s="15"/>
      <c r="LJ1" s="15"/>
      <c r="LK1" s="15"/>
      <c r="LL1" s="15"/>
      <c r="LM1" s="15"/>
      <c r="LN1" s="15"/>
      <c r="LO1" s="15"/>
      <c r="LP1" s="15"/>
      <c r="LQ1" s="15"/>
      <c r="LR1" s="15"/>
      <c r="LS1" s="15"/>
      <c r="LT1" s="15"/>
      <c r="LU1" s="15"/>
      <c r="LV1" s="15"/>
      <c r="LW1" s="15"/>
      <c r="LX1" s="15"/>
      <c r="LY1" s="15"/>
      <c r="LZ1" s="15"/>
      <c r="MA1" s="15"/>
      <c r="MB1" s="15"/>
      <c r="MC1" s="15"/>
      <c r="MD1" s="15"/>
      <c r="ME1" s="15"/>
      <c r="MF1" s="15"/>
      <c r="MG1" s="15"/>
      <c r="MH1" s="15"/>
      <c r="MI1" s="15"/>
      <c r="MJ1" s="15"/>
      <c r="MK1" s="15"/>
      <c r="ML1" s="15"/>
      <c r="MM1" s="15"/>
      <c r="MN1" s="15"/>
      <c r="MO1" s="15"/>
      <c r="MP1" s="15"/>
      <c r="MQ1" s="15"/>
      <c r="MR1" s="15"/>
      <c r="MS1" s="15"/>
      <c r="MT1" s="15"/>
      <c r="MU1" s="15"/>
      <c r="MV1" s="15"/>
      <c r="MW1" s="15"/>
      <c r="MX1" s="15"/>
      <c r="MY1" s="15"/>
      <c r="MZ1" s="15"/>
      <c r="NA1" s="15"/>
      <c r="NB1" s="15"/>
      <c r="NC1" s="15"/>
      <c r="ND1" s="15"/>
      <c r="NE1" s="15"/>
      <c r="NF1" s="15"/>
      <c r="NG1" s="15"/>
      <c r="NH1" s="15"/>
      <c r="NI1" s="15"/>
      <c r="NJ1" s="15"/>
      <c r="NK1" s="15"/>
      <c r="NL1" s="15"/>
      <c r="NM1" s="15"/>
      <c r="NN1" s="15"/>
      <c r="NO1" s="15"/>
      <c r="NP1" s="15"/>
      <c r="NQ1" s="15"/>
      <c r="NR1" s="15"/>
      <c r="NS1" s="15"/>
      <c r="NT1" s="15"/>
      <c r="NU1" s="15"/>
      <c r="NV1" s="15"/>
      <c r="NW1" s="15"/>
      <c r="NX1" s="15"/>
    </row>
    <row r="2" spans="1:388" s="1" customFormat="1" ht="13.4" customHeight="1">
      <c r="A2" s="361"/>
      <c r="B2" s="361"/>
      <c r="C2" s="381" t="s">
        <v>109</v>
      </c>
      <c r="D2" s="382"/>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c r="DQ2" s="15"/>
      <c r="DR2" s="15"/>
      <c r="DS2" s="15"/>
      <c r="DT2" s="15"/>
      <c r="DU2" s="15"/>
      <c r="DV2" s="15"/>
      <c r="DW2" s="15"/>
      <c r="DX2" s="15"/>
      <c r="DY2" s="15"/>
      <c r="DZ2" s="15"/>
      <c r="EA2" s="15"/>
      <c r="EB2" s="15"/>
      <c r="EC2" s="15"/>
      <c r="ED2" s="15"/>
      <c r="EE2" s="15"/>
      <c r="EF2" s="15"/>
      <c r="EG2" s="15"/>
      <c r="EH2" s="15"/>
      <c r="EI2" s="15"/>
      <c r="EJ2" s="15"/>
      <c r="EK2" s="15"/>
      <c r="EL2" s="15"/>
      <c r="EM2" s="15"/>
      <c r="EN2" s="15"/>
      <c r="EO2" s="15"/>
      <c r="EP2" s="15"/>
      <c r="EQ2" s="15"/>
      <c r="ER2" s="15"/>
      <c r="ES2" s="15"/>
      <c r="ET2" s="15"/>
      <c r="EU2" s="15"/>
      <c r="EV2" s="15"/>
      <c r="EW2" s="15"/>
      <c r="EX2" s="15"/>
      <c r="EY2" s="15"/>
      <c r="EZ2" s="15"/>
      <c r="FA2" s="15"/>
      <c r="FB2" s="15"/>
      <c r="FC2" s="15"/>
      <c r="FD2" s="15"/>
      <c r="FE2" s="15"/>
      <c r="FF2" s="15"/>
      <c r="FG2" s="15"/>
      <c r="FH2" s="15"/>
      <c r="FI2" s="15"/>
      <c r="FJ2" s="15"/>
      <c r="FK2" s="15"/>
      <c r="FL2" s="15"/>
      <c r="FM2" s="15"/>
      <c r="FN2" s="15"/>
      <c r="FO2" s="15"/>
      <c r="FP2" s="15"/>
      <c r="FQ2" s="15"/>
      <c r="FR2" s="15"/>
      <c r="FS2" s="15"/>
      <c r="FT2" s="15"/>
      <c r="FU2" s="15"/>
      <c r="FV2" s="15"/>
      <c r="FW2" s="15"/>
      <c r="FX2" s="15"/>
      <c r="FY2" s="15"/>
      <c r="FZ2" s="15"/>
      <c r="GA2" s="15"/>
      <c r="GB2" s="15"/>
      <c r="GC2" s="15"/>
      <c r="GD2" s="15"/>
      <c r="GE2" s="15"/>
      <c r="GF2" s="15"/>
      <c r="GG2" s="15"/>
      <c r="GH2" s="15"/>
      <c r="GI2" s="15"/>
      <c r="GJ2" s="15"/>
      <c r="GK2" s="15"/>
      <c r="GL2" s="15"/>
      <c r="GM2" s="15"/>
      <c r="GN2" s="15"/>
      <c r="GO2" s="15"/>
      <c r="GP2" s="15"/>
      <c r="GQ2" s="15"/>
      <c r="GR2" s="15"/>
      <c r="GS2" s="15"/>
      <c r="GT2" s="15"/>
      <c r="GU2" s="15"/>
      <c r="GV2" s="15"/>
      <c r="GW2" s="15"/>
      <c r="GX2" s="15"/>
      <c r="GY2" s="15"/>
      <c r="GZ2" s="15"/>
      <c r="HA2" s="15"/>
      <c r="HB2" s="15"/>
      <c r="HC2" s="15"/>
      <c r="HD2" s="15"/>
      <c r="HE2" s="15"/>
      <c r="HF2" s="15"/>
      <c r="HG2" s="15"/>
      <c r="HH2" s="15"/>
      <c r="HI2" s="15"/>
      <c r="HJ2" s="15"/>
      <c r="HK2" s="15"/>
      <c r="HL2" s="15"/>
      <c r="HM2" s="15"/>
      <c r="HN2" s="15"/>
      <c r="HO2" s="15"/>
      <c r="HP2" s="15"/>
      <c r="HQ2" s="15"/>
      <c r="HR2" s="15"/>
      <c r="HS2" s="15"/>
      <c r="HT2" s="15"/>
      <c r="HU2" s="15"/>
      <c r="HV2" s="15"/>
      <c r="HW2" s="15"/>
      <c r="HX2" s="15"/>
      <c r="HY2" s="15"/>
      <c r="HZ2" s="15"/>
      <c r="IA2" s="15"/>
      <c r="IB2" s="15"/>
      <c r="IC2" s="15"/>
      <c r="ID2" s="15"/>
      <c r="IE2" s="15"/>
      <c r="IF2" s="15"/>
      <c r="IG2" s="15"/>
      <c r="IH2" s="15"/>
      <c r="II2" s="15"/>
      <c r="IJ2" s="15"/>
      <c r="IK2" s="15"/>
      <c r="IL2" s="15"/>
      <c r="IM2" s="15"/>
      <c r="IN2" s="15"/>
      <c r="IO2" s="15"/>
      <c r="IP2" s="15"/>
      <c r="IQ2" s="15"/>
      <c r="IR2" s="15"/>
      <c r="IS2" s="15"/>
      <c r="IT2" s="15"/>
      <c r="IU2" s="15"/>
      <c r="IV2" s="15"/>
      <c r="IW2" s="15"/>
      <c r="IX2" s="15"/>
      <c r="IY2" s="15"/>
      <c r="IZ2" s="15"/>
      <c r="JA2" s="15"/>
      <c r="JB2" s="15"/>
      <c r="JC2" s="15"/>
      <c r="JD2" s="15"/>
      <c r="JE2" s="15"/>
      <c r="JF2" s="15"/>
      <c r="JG2" s="15"/>
      <c r="JH2" s="15"/>
      <c r="JI2" s="15"/>
      <c r="JJ2" s="15"/>
      <c r="JK2" s="15"/>
      <c r="JL2" s="15"/>
      <c r="JM2" s="15"/>
      <c r="JN2" s="15"/>
      <c r="JO2" s="15"/>
      <c r="JP2" s="15"/>
      <c r="JQ2" s="15"/>
      <c r="JR2" s="15"/>
      <c r="JS2" s="15"/>
      <c r="JT2" s="15"/>
      <c r="JU2" s="15"/>
      <c r="JV2" s="15"/>
      <c r="JW2" s="15"/>
      <c r="JX2" s="15"/>
      <c r="JY2" s="15"/>
      <c r="JZ2" s="15"/>
      <c r="KA2" s="15"/>
      <c r="KB2" s="15"/>
      <c r="KC2" s="15"/>
      <c r="KD2" s="15"/>
      <c r="KE2" s="15"/>
      <c r="KF2" s="15"/>
      <c r="KG2" s="15"/>
      <c r="KH2" s="15"/>
      <c r="KI2" s="15"/>
      <c r="KJ2" s="15"/>
      <c r="KK2" s="15"/>
      <c r="KL2" s="15"/>
      <c r="KM2" s="15"/>
      <c r="KN2" s="15"/>
      <c r="KO2" s="15"/>
      <c r="KP2" s="15"/>
      <c r="KQ2" s="15"/>
      <c r="KR2" s="15"/>
      <c r="KS2" s="15"/>
      <c r="KT2" s="15"/>
      <c r="KU2" s="15"/>
      <c r="KV2" s="15"/>
      <c r="KW2" s="15"/>
      <c r="KX2" s="15"/>
      <c r="KY2" s="15"/>
      <c r="KZ2" s="15"/>
      <c r="LA2" s="15"/>
      <c r="LB2" s="15"/>
      <c r="LC2" s="15"/>
      <c r="LD2" s="15"/>
      <c r="LE2" s="15"/>
      <c r="LF2" s="15"/>
      <c r="LG2" s="15"/>
      <c r="LH2" s="15"/>
      <c r="LI2" s="15"/>
      <c r="LJ2" s="15"/>
      <c r="LK2" s="15"/>
      <c r="LL2" s="15"/>
      <c r="LM2" s="15"/>
      <c r="LN2" s="15"/>
      <c r="LO2" s="15"/>
      <c r="LP2" s="15"/>
      <c r="LQ2" s="15"/>
      <c r="LR2" s="15"/>
      <c r="LS2" s="15"/>
      <c r="LT2" s="15"/>
      <c r="LU2" s="15"/>
      <c r="LV2" s="15"/>
      <c r="LW2" s="15"/>
      <c r="LX2" s="15"/>
      <c r="LY2" s="15"/>
      <c r="LZ2" s="15"/>
      <c r="MA2" s="15"/>
      <c r="MB2" s="15"/>
      <c r="MC2" s="15"/>
      <c r="MD2" s="15"/>
      <c r="ME2" s="15"/>
      <c r="MF2" s="15"/>
      <c r="MG2" s="15"/>
      <c r="MH2" s="15"/>
      <c r="MI2" s="15"/>
      <c r="MJ2" s="15"/>
      <c r="MK2" s="15"/>
      <c r="ML2" s="15"/>
      <c r="MM2" s="15"/>
      <c r="MN2" s="15"/>
      <c r="MO2" s="15"/>
      <c r="MP2" s="15"/>
      <c r="MQ2" s="15"/>
      <c r="MR2" s="15"/>
      <c r="MS2" s="15"/>
      <c r="MT2" s="15"/>
      <c r="MU2" s="15"/>
      <c r="MV2" s="15"/>
      <c r="MW2" s="15"/>
      <c r="MX2" s="15"/>
      <c r="MY2" s="15"/>
      <c r="MZ2" s="15"/>
      <c r="NA2" s="15"/>
      <c r="NB2" s="15"/>
      <c r="NC2" s="15"/>
      <c r="ND2" s="15"/>
      <c r="NE2" s="15"/>
      <c r="NF2" s="15"/>
      <c r="NG2" s="15"/>
      <c r="NH2" s="15"/>
      <c r="NI2" s="15"/>
      <c r="NJ2" s="15"/>
      <c r="NK2" s="15"/>
      <c r="NL2" s="15"/>
      <c r="NM2" s="15"/>
      <c r="NN2" s="15"/>
      <c r="NO2" s="15"/>
      <c r="NP2" s="15"/>
      <c r="NQ2" s="15"/>
      <c r="NR2" s="15"/>
      <c r="NS2" s="15"/>
      <c r="NT2" s="15"/>
      <c r="NU2" s="15"/>
      <c r="NV2" s="15"/>
      <c r="NW2" s="15"/>
      <c r="NX2" s="15"/>
    </row>
    <row r="3" spans="1:388" s="1" customFormat="1" ht="14.65" customHeight="1">
      <c r="A3" s="361"/>
      <c r="B3" s="361"/>
      <c r="C3" s="381"/>
      <c r="D3" s="382"/>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row>
    <row r="4" spans="1:388" s="1" customFormat="1" ht="14.65" customHeight="1">
      <c r="A4" s="361"/>
      <c r="B4" s="361"/>
      <c r="C4" s="46" t="s">
        <v>4</v>
      </c>
      <c r="D4" s="35">
        <f>COUNTIF($C$18:$AJ$85,"&lt;"&amp;0)</f>
        <v>0</v>
      </c>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15"/>
      <c r="BY4" s="15"/>
      <c r="BZ4" s="15"/>
      <c r="CA4" s="15"/>
      <c r="CB4" s="15"/>
      <c r="CC4" s="15"/>
      <c r="CD4" s="15"/>
      <c r="CE4" s="15"/>
      <c r="CF4" s="15"/>
      <c r="CG4" s="15"/>
      <c r="CH4" s="15"/>
      <c r="CI4" s="15"/>
      <c r="CJ4" s="15"/>
      <c r="CK4" s="15"/>
      <c r="CL4" s="15"/>
      <c r="CM4" s="15"/>
      <c r="CN4" s="15"/>
      <c r="CO4" s="15"/>
      <c r="CP4" s="15"/>
      <c r="CQ4" s="15"/>
      <c r="CR4" s="15"/>
      <c r="CS4" s="15"/>
      <c r="CT4" s="15"/>
      <c r="CU4" s="15"/>
      <c r="CV4" s="15"/>
      <c r="CW4" s="15"/>
      <c r="CX4" s="15"/>
      <c r="CY4" s="15"/>
      <c r="CZ4" s="15"/>
      <c r="DA4" s="15"/>
      <c r="DB4" s="15"/>
      <c r="DC4" s="15"/>
      <c r="DD4" s="15"/>
      <c r="DE4" s="15"/>
      <c r="DF4" s="15"/>
      <c r="DG4" s="15"/>
      <c r="DH4" s="15"/>
      <c r="DI4" s="15"/>
      <c r="DJ4" s="15"/>
      <c r="DK4" s="15"/>
      <c r="DL4" s="15"/>
      <c r="DM4" s="15"/>
      <c r="DN4" s="15"/>
      <c r="DO4" s="15"/>
      <c r="DP4" s="15"/>
      <c r="DQ4" s="15"/>
      <c r="DR4" s="15"/>
      <c r="DS4" s="15"/>
      <c r="DT4" s="15"/>
      <c r="DU4" s="15"/>
      <c r="DV4" s="15"/>
      <c r="DW4" s="15"/>
      <c r="DX4" s="15"/>
      <c r="DY4" s="15"/>
      <c r="DZ4" s="15"/>
      <c r="EA4" s="15"/>
      <c r="EB4" s="15"/>
      <c r="EC4" s="15"/>
      <c r="ED4" s="15"/>
      <c r="EE4" s="15"/>
      <c r="EF4" s="15"/>
      <c r="EG4" s="15"/>
      <c r="EH4" s="15"/>
      <c r="EI4" s="15"/>
      <c r="EJ4" s="15"/>
      <c r="EK4" s="15"/>
      <c r="EL4" s="15"/>
      <c r="EM4" s="15"/>
      <c r="EN4" s="15"/>
      <c r="EO4" s="15"/>
      <c r="EP4" s="15"/>
      <c r="EQ4" s="15"/>
      <c r="ER4" s="15"/>
      <c r="ES4" s="15"/>
      <c r="ET4" s="15"/>
      <c r="EU4" s="15"/>
      <c r="EV4" s="15"/>
      <c r="EW4" s="15"/>
      <c r="EX4" s="15"/>
      <c r="EY4" s="15"/>
      <c r="EZ4" s="15"/>
      <c r="FA4" s="15"/>
      <c r="FB4" s="15"/>
      <c r="FC4" s="15"/>
      <c r="FD4" s="15"/>
      <c r="FE4" s="15"/>
      <c r="FF4" s="15"/>
      <c r="FG4" s="15"/>
      <c r="FH4" s="15"/>
      <c r="FI4" s="15"/>
      <c r="FJ4" s="15"/>
      <c r="FK4" s="15"/>
      <c r="FL4" s="15"/>
      <c r="FM4" s="15"/>
      <c r="FN4" s="15"/>
      <c r="FO4" s="15"/>
      <c r="FP4" s="15"/>
      <c r="FQ4" s="15"/>
      <c r="FR4" s="15"/>
      <c r="FS4" s="15"/>
      <c r="FT4" s="15"/>
      <c r="FU4" s="15"/>
      <c r="FV4" s="15"/>
      <c r="FW4" s="15"/>
      <c r="FX4" s="15"/>
      <c r="FY4" s="15"/>
      <c r="FZ4" s="15"/>
      <c r="GA4" s="15"/>
      <c r="GB4" s="15"/>
      <c r="GC4" s="15"/>
      <c r="GD4" s="15"/>
      <c r="GE4" s="15"/>
      <c r="GF4" s="15"/>
      <c r="GG4" s="15"/>
      <c r="GH4" s="15"/>
      <c r="GI4" s="15"/>
      <c r="GJ4" s="15"/>
      <c r="GK4" s="15"/>
      <c r="GL4" s="15"/>
      <c r="GM4" s="15"/>
      <c r="GN4" s="15"/>
      <c r="GO4" s="15"/>
      <c r="GP4" s="15"/>
      <c r="GQ4" s="15"/>
      <c r="GR4" s="15"/>
      <c r="GS4" s="15"/>
      <c r="GT4" s="15"/>
      <c r="GU4" s="15"/>
      <c r="GV4" s="15"/>
      <c r="GW4" s="15"/>
      <c r="GX4" s="15"/>
      <c r="GY4" s="15"/>
      <c r="GZ4" s="15"/>
      <c r="HA4" s="15"/>
      <c r="HB4" s="15"/>
      <c r="HC4" s="15"/>
      <c r="HD4" s="15"/>
      <c r="HE4" s="15"/>
      <c r="HF4" s="15"/>
      <c r="HG4" s="15"/>
      <c r="HH4" s="15"/>
      <c r="HI4" s="15"/>
      <c r="HJ4" s="15"/>
      <c r="HK4" s="15"/>
      <c r="HL4" s="15"/>
      <c r="HM4" s="15"/>
      <c r="HN4" s="15"/>
      <c r="HO4" s="15"/>
      <c r="HP4" s="15"/>
      <c r="HQ4" s="15"/>
      <c r="HR4" s="15"/>
      <c r="HS4" s="15"/>
      <c r="HT4" s="15"/>
      <c r="HU4" s="15"/>
      <c r="HV4" s="15"/>
      <c r="HW4" s="15"/>
      <c r="HX4" s="15"/>
      <c r="HY4" s="15"/>
      <c r="HZ4" s="15"/>
      <c r="IA4" s="15"/>
      <c r="IB4" s="15"/>
      <c r="IC4" s="15"/>
      <c r="ID4" s="15"/>
      <c r="IE4" s="15"/>
      <c r="IF4" s="15"/>
      <c r="IG4" s="15"/>
      <c r="IH4" s="15"/>
      <c r="II4" s="15"/>
      <c r="IJ4" s="15"/>
      <c r="IK4" s="15"/>
      <c r="IL4" s="15"/>
      <c r="IM4" s="15"/>
      <c r="IN4" s="15"/>
      <c r="IO4" s="15"/>
      <c r="IP4" s="15"/>
      <c r="IQ4" s="15"/>
      <c r="IR4" s="15"/>
      <c r="IS4" s="15"/>
      <c r="IT4" s="15"/>
      <c r="IU4" s="15"/>
      <c r="IV4" s="15"/>
      <c r="IW4" s="15"/>
      <c r="IX4" s="15"/>
      <c r="IY4" s="15"/>
      <c r="IZ4" s="15"/>
      <c r="JA4" s="15"/>
      <c r="JB4" s="15"/>
      <c r="JC4" s="15"/>
      <c r="JD4" s="15"/>
      <c r="JE4" s="15"/>
      <c r="JF4" s="15"/>
      <c r="JG4" s="15"/>
      <c r="JH4" s="15"/>
      <c r="JI4" s="15"/>
      <c r="JJ4" s="15"/>
      <c r="JK4" s="15"/>
      <c r="JL4" s="15"/>
      <c r="JM4" s="15"/>
      <c r="JN4" s="15"/>
      <c r="JO4" s="15"/>
      <c r="JP4" s="15"/>
      <c r="JQ4" s="15"/>
      <c r="JR4" s="15"/>
      <c r="JS4" s="15"/>
      <c r="JT4" s="15"/>
      <c r="JU4" s="15"/>
      <c r="JV4" s="15"/>
      <c r="JW4" s="15"/>
      <c r="JX4" s="15"/>
      <c r="JY4" s="15"/>
      <c r="JZ4" s="15"/>
      <c r="KA4" s="15"/>
      <c r="KB4" s="15"/>
      <c r="KC4" s="15"/>
      <c r="KD4" s="15"/>
      <c r="KE4" s="15"/>
      <c r="KF4" s="15"/>
      <c r="KG4" s="15"/>
      <c r="KH4" s="15"/>
      <c r="KI4" s="15"/>
      <c r="KJ4" s="15"/>
      <c r="KK4" s="15"/>
      <c r="KL4" s="15"/>
      <c r="KM4" s="15"/>
      <c r="KN4" s="15"/>
      <c r="KO4" s="15"/>
      <c r="KP4" s="15"/>
      <c r="KQ4" s="15"/>
      <c r="KR4" s="15"/>
      <c r="KS4" s="15"/>
      <c r="KT4" s="15"/>
      <c r="KU4" s="15"/>
      <c r="KV4" s="15"/>
      <c r="KW4" s="15"/>
      <c r="KX4" s="15"/>
      <c r="KY4" s="15"/>
      <c r="KZ4" s="15"/>
      <c r="LA4" s="15"/>
      <c r="LB4" s="15"/>
      <c r="LC4" s="15"/>
      <c r="LD4" s="15"/>
      <c r="LE4" s="15"/>
      <c r="LF4" s="15"/>
      <c r="LG4" s="15"/>
      <c r="LH4" s="15"/>
      <c r="LI4" s="15"/>
      <c r="LJ4" s="15"/>
      <c r="LK4" s="15"/>
      <c r="LL4" s="15"/>
      <c r="LM4" s="15"/>
      <c r="LN4" s="15"/>
      <c r="LO4" s="15"/>
      <c r="LP4" s="15"/>
      <c r="LQ4" s="15"/>
      <c r="LR4" s="15"/>
      <c r="LS4" s="15"/>
      <c r="LT4" s="15"/>
      <c r="LU4" s="15"/>
      <c r="LV4" s="15"/>
      <c r="LW4" s="15"/>
      <c r="LX4" s="15"/>
      <c r="LY4" s="15"/>
      <c r="LZ4" s="15"/>
      <c r="MA4" s="15"/>
      <c r="MB4" s="15"/>
      <c r="MC4" s="15"/>
      <c r="MD4" s="15"/>
      <c r="ME4" s="15"/>
      <c r="MF4" s="15"/>
      <c r="MG4" s="15"/>
      <c r="MH4" s="15"/>
      <c r="MI4" s="15"/>
      <c r="MJ4" s="15"/>
      <c r="MK4" s="15"/>
      <c r="ML4" s="15"/>
      <c r="MM4" s="15"/>
      <c r="MN4" s="15"/>
      <c r="MO4" s="15"/>
      <c r="MP4" s="15"/>
      <c r="MQ4" s="15"/>
      <c r="MR4" s="15"/>
      <c r="MS4" s="15"/>
      <c r="MT4" s="15"/>
      <c r="MU4" s="15"/>
      <c r="MV4" s="15"/>
      <c r="MW4" s="15"/>
      <c r="MX4" s="15"/>
      <c r="MY4" s="15"/>
      <c r="MZ4" s="15"/>
      <c r="NA4" s="15"/>
      <c r="NB4" s="15"/>
      <c r="NC4" s="15"/>
      <c r="ND4" s="15"/>
      <c r="NE4" s="15"/>
      <c r="NF4" s="15"/>
      <c r="NG4" s="15"/>
      <c r="NH4" s="15"/>
      <c r="NI4" s="15"/>
      <c r="NJ4" s="15"/>
      <c r="NK4" s="15"/>
      <c r="NL4" s="15"/>
      <c r="NM4" s="15"/>
      <c r="NN4" s="15"/>
      <c r="NO4" s="15"/>
      <c r="NP4" s="15"/>
      <c r="NQ4" s="15"/>
      <c r="NR4" s="15"/>
      <c r="NS4" s="15"/>
      <c r="NT4" s="15"/>
      <c r="NU4" s="15"/>
      <c r="NV4" s="15"/>
      <c r="NW4" s="15"/>
      <c r="NX4" s="15"/>
    </row>
    <row r="5" spans="1:388" s="1" customFormat="1" ht="18" customHeight="1">
      <c r="A5" s="361"/>
      <c r="B5" s="361"/>
      <c r="C5" s="47" t="s">
        <v>6</v>
      </c>
      <c r="D5" s="34">
        <f>COUNTIF($AK$18:$BR$85,"&lt;"&amp;0)</f>
        <v>0</v>
      </c>
      <c r="E5" s="14"/>
      <c r="F5" s="14"/>
      <c r="G5" s="9"/>
      <c r="H5" s="9"/>
      <c r="I5" s="14"/>
      <c r="J5" s="14"/>
      <c r="K5" s="18"/>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15"/>
      <c r="BY5" s="15"/>
      <c r="BZ5" s="15"/>
      <c r="CA5" s="15"/>
      <c r="CB5" s="15"/>
      <c r="CC5" s="15"/>
      <c r="CD5" s="15"/>
      <c r="CE5" s="15"/>
      <c r="CF5" s="15"/>
      <c r="CG5" s="15"/>
      <c r="CH5" s="15"/>
      <c r="CI5" s="15"/>
      <c r="CJ5" s="15"/>
      <c r="CK5" s="15"/>
      <c r="CL5" s="15"/>
      <c r="CM5" s="15"/>
      <c r="CN5" s="15"/>
      <c r="CO5" s="15"/>
      <c r="CP5" s="15"/>
      <c r="CQ5" s="15"/>
      <c r="CR5" s="15"/>
      <c r="CS5" s="15"/>
      <c r="CT5" s="15"/>
      <c r="CU5" s="15"/>
      <c r="CV5" s="15"/>
      <c r="CW5" s="15"/>
      <c r="CX5" s="15"/>
      <c r="CY5" s="15"/>
      <c r="CZ5" s="15"/>
      <c r="DA5" s="15"/>
      <c r="DB5" s="15"/>
      <c r="DC5" s="15"/>
      <c r="DD5" s="15"/>
      <c r="DE5" s="15"/>
      <c r="DF5" s="15"/>
      <c r="DG5" s="15"/>
      <c r="DH5" s="15"/>
      <c r="DI5" s="15"/>
      <c r="DJ5" s="15"/>
      <c r="DK5" s="15"/>
      <c r="DL5" s="15"/>
      <c r="DM5" s="15"/>
      <c r="DN5" s="15"/>
      <c r="DO5" s="15"/>
      <c r="DP5" s="15"/>
      <c r="DQ5" s="15"/>
      <c r="DR5" s="15"/>
      <c r="DS5" s="15"/>
      <c r="DT5" s="15"/>
      <c r="DU5" s="15"/>
      <c r="DV5" s="15"/>
      <c r="DW5" s="15"/>
      <c r="DX5" s="15"/>
      <c r="DY5" s="15"/>
      <c r="DZ5" s="15"/>
      <c r="EA5" s="15"/>
      <c r="EB5" s="15"/>
      <c r="EC5" s="15"/>
      <c r="ED5" s="15"/>
      <c r="EE5" s="15"/>
      <c r="EF5" s="15"/>
      <c r="EG5" s="15"/>
      <c r="EH5" s="15"/>
      <c r="EI5" s="15"/>
      <c r="EJ5" s="15"/>
      <c r="EK5" s="15"/>
      <c r="EL5" s="15"/>
      <c r="EM5" s="15"/>
      <c r="EN5" s="15"/>
      <c r="EO5" s="15"/>
      <c r="EP5" s="15"/>
      <c r="EQ5" s="15"/>
      <c r="ER5" s="15"/>
      <c r="ES5" s="15"/>
      <c r="ET5" s="15"/>
      <c r="EU5" s="15"/>
      <c r="EV5" s="15"/>
      <c r="EW5" s="15"/>
      <c r="EX5" s="15"/>
      <c r="EY5" s="15"/>
      <c r="EZ5" s="15"/>
      <c r="FA5" s="15"/>
      <c r="FB5" s="15"/>
      <c r="FC5" s="15"/>
      <c r="FD5" s="15"/>
      <c r="FE5" s="15"/>
      <c r="FF5" s="15"/>
      <c r="FG5" s="15"/>
      <c r="FH5" s="15"/>
      <c r="FI5" s="15"/>
      <c r="FJ5" s="15"/>
      <c r="FK5" s="15"/>
      <c r="FL5" s="15"/>
      <c r="FM5" s="15"/>
      <c r="FN5" s="15"/>
      <c r="FO5" s="15"/>
      <c r="FP5" s="15"/>
      <c r="FQ5" s="15"/>
      <c r="FR5" s="15"/>
      <c r="FS5" s="15"/>
      <c r="FT5" s="15"/>
      <c r="FU5" s="15"/>
      <c r="FV5" s="15"/>
      <c r="FW5" s="15"/>
      <c r="FX5" s="15"/>
      <c r="FY5" s="15"/>
      <c r="FZ5" s="15"/>
      <c r="GA5" s="15"/>
      <c r="GB5" s="15"/>
      <c r="GC5" s="15"/>
      <c r="GD5" s="15"/>
      <c r="GE5" s="15"/>
      <c r="GF5" s="15"/>
      <c r="GG5" s="15"/>
      <c r="GH5" s="15"/>
      <c r="GI5" s="15"/>
      <c r="GJ5" s="15"/>
      <c r="GK5" s="15"/>
      <c r="GL5" s="15"/>
      <c r="GM5" s="15"/>
      <c r="GN5" s="15"/>
      <c r="GO5" s="15"/>
      <c r="GP5" s="15"/>
      <c r="GQ5" s="15"/>
      <c r="GR5" s="15"/>
      <c r="GS5" s="15"/>
      <c r="GT5" s="15"/>
      <c r="GU5" s="15"/>
      <c r="GV5" s="15"/>
      <c r="GW5" s="15"/>
      <c r="GX5" s="15"/>
      <c r="GY5" s="15"/>
      <c r="GZ5" s="15"/>
      <c r="HA5" s="15"/>
      <c r="HB5" s="15"/>
      <c r="HC5" s="15"/>
      <c r="HD5" s="15"/>
      <c r="HE5" s="15"/>
      <c r="HF5" s="15"/>
      <c r="HG5" s="15"/>
      <c r="HH5" s="15"/>
      <c r="HI5" s="15"/>
      <c r="HJ5" s="15"/>
      <c r="HK5" s="15"/>
      <c r="HL5" s="15"/>
      <c r="HM5" s="15"/>
      <c r="HN5" s="15"/>
      <c r="HO5" s="15"/>
      <c r="HP5" s="15"/>
      <c r="HQ5" s="15"/>
      <c r="HR5" s="15"/>
      <c r="HS5" s="15"/>
      <c r="HT5" s="15"/>
      <c r="HU5" s="15"/>
      <c r="HV5" s="15"/>
      <c r="HW5" s="15"/>
      <c r="HX5" s="15"/>
      <c r="HY5" s="15"/>
      <c r="HZ5" s="15"/>
      <c r="IA5" s="15"/>
      <c r="IB5" s="15"/>
      <c r="IC5" s="15"/>
      <c r="ID5" s="15"/>
      <c r="IE5" s="15"/>
      <c r="IF5" s="15"/>
      <c r="IG5" s="15"/>
      <c r="IH5" s="15"/>
      <c r="II5" s="15"/>
      <c r="IJ5" s="15"/>
      <c r="IK5" s="15"/>
      <c r="IL5" s="15"/>
      <c r="IM5" s="15"/>
      <c r="IN5" s="15"/>
      <c r="IO5" s="15"/>
      <c r="IP5" s="15"/>
      <c r="IQ5" s="15"/>
      <c r="IR5" s="15"/>
      <c r="IS5" s="15"/>
      <c r="IT5" s="15"/>
      <c r="IU5" s="15"/>
      <c r="IV5" s="15"/>
      <c r="IW5" s="15"/>
      <c r="IX5" s="15"/>
      <c r="IY5" s="15"/>
      <c r="IZ5" s="15"/>
      <c r="JA5" s="15"/>
      <c r="JB5" s="15"/>
      <c r="JC5" s="15"/>
      <c r="JD5" s="15"/>
      <c r="JE5" s="15"/>
      <c r="JF5" s="15"/>
      <c r="JG5" s="15"/>
      <c r="JH5" s="15"/>
      <c r="JI5" s="15"/>
      <c r="JJ5" s="15"/>
      <c r="JK5" s="15"/>
      <c r="JL5" s="15"/>
      <c r="JM5" s="15"/>
      <c r="JN5" s="15"/>
      <c r="JO5" s="15"/>
      <c r="JP5" s="15"/>
      <c r="JQ5" s="15"/>
      <c r="JR5" s="15"/>
      <c r="JS5" s="15"/>
      <c r="JT5" s="15"/>
      <c r="JU5" s="15"/>
      <c r="JV5" s="15"/>
      <c r="JW5" s="15"/>
      <c r="JX5" s="15"/>
      <c r="JY5" s="15"/>
      <c r="JZ5" s="15"/>
      <c r="KA5" s="15"/>
      <c r="KB5" s="15"/>
      <c r="KC5" s="15"/>
      <c r="KD5" s="15"/>
      <c r="KE5" s="15"/>
      <c r="KF5" s="15"/>
      <c r="KG5" s="15"/>
      <c r="KH5" s="15"/>
      <c r="KI5" s="15"/>
      <c r="KJ5" s="15"/>
      <c r="KK5" s="15"/>
      <c r="KL5" s="15"/>
      <c r="KM5" s="15"/>
      <c r="KN5" s="15"/>
      <c r="KO5" s="15"/>
      <c r="KP5" s="15"/>
      <c r="KQ5" s="15"/>
      <c r="KR5" s="15"/>
      <c r="KS5" s="15"/>
      <c r="KT5" s="15"/>
      <c r="KU5" s="15"/>
      <c r="KV5" s="15"/>
      <c r="KW5" s="15"/>
      <c r="KX5" s="15"/>
      <c r="KY5" s="15"/>
      <c r="KZ5" s="15"/>
      <c r="LA5" s="15"/>
      <c r="LB5" s="15"/>
      <c r="LC5" s="15"/>
      <c r="LD5" s="15"/>
      <c r="LE5" s="15"/>
      <c r="LF5" s="15"/>
      <c r="LG5" s="15"/>
      <c r="LH5" s="15"/>
      <c r="LI5" s="15"/>
      <c r="LJ5" s="15"/>
      <c r="LK5" s="15"/>
      <c r="LL5" s="15"/>
      <c r="LM5" s="15"/>
      <c r="LN5" s="15"/>
      <c r="LO5" s="15"/>
      <c r="LP5" s="15"/>
      <c r="LQ5" s="15"/>
      <c r="LR5" s="15"/>
      <c r="LS5" s="15"/>
      <c r="LT5" s="15"/>
      <c r="LU5" s="15"/>
      <c r="LV5" s="15"/>
      <c r="LW5" s="15"/>
      <c r="LX5" s="15"/>
      <c r="LY5" s="15"/>
      <c r="LZ5" s="15"/>
      <c r="MA5" s="15"/>
      <c r="MB5" s="15"/>
      <c r="MC5" s="15"/>
      <c r="MD5" s="15"/>
      <c r="ME5" s="15"/>
      <c r="MF5" s="15"/>
      <c r="MG5" s="15"/>
      <c r="MH5" s="15"/>
      <c r="MI5" s="15"/>
      <c r="MJ5" s="15"/>
      <c r="MK5" s="15"/>
      <c r="ML5" s="15"/>
      <c r="MM5" s="15"/>
      <c r="MN5" s="15"/>
      <c r="MO5" s="15"/>
      <c r="MP5" s="15"/>
      <c r="MQ5" s="15"/>
      <c r="MR5" s="15"/>
      <c r="MS5" s="15"/>
      <c r="MT5" s="15"/>
      <c r="MU5" s="15"/>
      <c r="MV5" s="15"/>
      <c r="MW5" s="15"/>
      <c r="MX5" s="15"/>
      <c r="MY5" s="15"/>
      <c r="MZ5" s="15"/>
      <c r="NA5" s="15"/>
      <c r="NB5" s="15"/>
      <c r="NC5" s="15"/>
      <c r="ND5" s="15"/>
      <c r="NE5" s="15"/>
      <c r="NF5" s="15"/>
      <c r="NG5" s="15"/>
      <c r="NH5" s="15"/>
      <c r="NI5" s="15"/>
      <c r="NJ5" s="15"/>
      <c r="NK5" s="15"/>
      <c r="NL5" s="15"/>
      <c r="NM5" s="15"/>
      <c r="NN5" s="15"/>
      <c r="NO5" s="15"/>
      <c r="NP5" s="15"/>
      <c r="NQ5" s="15"/>
      <c r="NR5" s="15"/>
      <c r="NS5" s="15"/>
      <c r="NT5" s="15"/>
      <c r="NU5" s="15"/>
      <c r="NV5" s="15"/>
      <c r="NW5" s="15"/>
      <c r="NX5" s="15"/>
    </row>
    <row r="6" spans="1:388" s="1" customFormat="1" ht="14.65" customHeight="1">
      <c r="A6" s="361"/>
      <c r="B6" s="361"/>
      <c r="C6" s="47" t="s">
        <v>5</v>
      </c>
      <c r="D6" s="34">
        <f>COUNTIF($BS$18:$CZ$85,"&lt;"&amp;0)</f>
        <v>0</v>
      </c>
      <c r="E6" s="14"/>
      <c r="F6" s="14"/>
      <c r="G6" s="9"/>
      <c r="H6" s="9"/>
      <c r="I6" s="14"/>
      <c r="J6" s="14"/>
      <c r="K6" s="14"/>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c r="CC6" s="15"/>
      <c r="CD6" s="15"/>
      <c r="CE6" s="15"/>
      <c r="CF6" s="15"/>
      <c r="CG6" s="15"/>
      <c r="CH6" s="15"/>
      <c r="CI6" s="15"/>
      <c r="CJ6" s="15"/>
      <c r="CK6" s="15"/>
      <c r="CL6" s="15"/>
      <c r="CM6" s="15"/>
      <c r="CN6" s="15"/>
      <c r="CO6" s="15"/>
      <c r="CP6" s="15"/>
      <c r="CQ6" s="15"/>
      <c r="CR6" s="15"/>
      <c r="CS6" s="15"/>
      <c r="CT6" s="15"/>
      <c r="CU6" s="15"/>
      <c r="CV6" s="15"/>
      <c r="CW6" s="15"/>
      <c r="CX6" s="15"/>
      <c r="CY6" s="15"/>
      <c r="CZ6" s="15"/>
      <c r="DA6" s="15"/>
      <c r="DB6" s="15"/>
      <c r="DC6" s="15"/>
      <c r="DD6" s="15"/>
      <c r="DE6" s="15"/>
      <c r="DF6" s="15"/>
      <c r="DG6" s="15"/>
      <c r="DH6" s="15"/>
      <c r="DI6" s="15"/>
      <c r="DJ6" s="15"/>
      <c r="DK6" s="15"/>
      <c r="DL6" s="15"/>
      <c r="DM6" s="15"/>
      <c r="DN6" s="15"/>
      <c r="DO6" s="15"/>
      <c r="DP6" s="15"/>
      <c r="DQ6" s="15"/>
      <c r="DR6" s="15"/>
      <c r="DS6" s="15"/>
      <c r="DT6" s="15"/>
      <c r="DU6" s="15"/>
      <c r="DV6" s="15"/>
      <c r="DW6" s="15"/>
      <c r="DX6" s="15"/>
      <c r="DY6" s="15"/>
      <c r="DZ6" s="15"/>
      <c r="EA6" s="15"/>
      <c r="EB6" s="15"/>
      <c r="EC6" s="15"/>
      <c r="ED6" s="15"/>
      <c r="EE6" s="15"/>
      <c r="EF6" s="15"/>
      <c r="EG6" s="15"/>
      <c r="EH6" s="15"/>
      <c r="EI6" s="15"/>
      <c r="EJ6" s="15"/>
      <c r="EK6" s="15"/>
      <c r="EL6" s="15"/>
      <c r="EM6" s="15"/>
      <c r="EN6" s="15"/>
      <c r="EO6" s="15"/>
      <c r="EP6" s="15"/>
      <c r="EQ6" s="15"/>
      <c r="ER6" s="15"/>
      <c r="ES6" s="15"/>
      <c r="ET6" s="15"/>
      <c r="EU6" s="15"/>
      <c r="EV6" s="15"/>
      <c r="EW6" s="15"/>
      <c r="EX6" s="15"/>
      <c r="EY6" s="15"/>
      <c r="EZ6" s="15"/>
      <c r="FA6" s="15"/>
      <c r="FB6" s="15"/>
      <c r="FC6" s="15"/>
      <c r="FD6" s="15"/>
      <c r="FE6" s="15"/>
      <c r="FF6" s="15"/>
      <c r="FG6" s="15"/>
      <c r="FH6" s="15"/>
      <c r="FI6" s="15"/>
      <c r="FJ6" s="15"/>
      <c r="FK6" s="15"/>
      <c r="FL6" s="15"/>
      <c r="FM6" s="15"/>
      <c r="FN6" s="15"/>
      <c r="FO6" s="15"/>
      <c r="FP6" s="15"/>
      <c r="FQ6" s="15"/>
      <c r="FR6" s="15"/>
      <c r="FS6" s="15"/>
      <c r="FT6" s="15"/>
      <c r="FU6" s="15"/>
      <c r="FV6" s="15"/>
      <c r="FW6" s="15"/>
      <c r="FX6" s="15"/>
      <c r="FY6" s="15"/>
      <c r="FZ6" s="15"/>
      <c r="GA6" s="15"/>
      <c r="GB6" s="15"/>
      <c r="GC6" s="15"/>
      <c r="GD6" s="15"/>
      <c r="GE6" s="15"/>
      <c r="GF6" s="15"/>
      <c r="GG6" s="15"/>
      <c r="GH6" s="15"/>
      <c r="GI6" s="15"/>
      <c r="GJ6" s="15"/>
      <c r="GK6" s="15"/>
      <c r="GL6" s="15"/>
      <c r="GM6" s="15"/>
      <c r="GN6" s="15"/>
      <c r="GO6" s="15"/>
      <c r="GP6" s="15"/>
      <c r="GQ6" s="15"/>
      <c r="GR6" s="15"/>
      <c r="GS6" s="15"/>
      <c r="GT6" s="15"/>
      <c r="GU6" s="15"/>
      <c r="GV6" s="15"/>
      <c r="GW6" s="15"/>
      <c r="GX6" s="15"/>
      <c r="GY6" s="15"/>
      <c r="GZ6" s="15"/>
      <c r="HA6" s="15"/>
      <c r="HB6" s="15"/>
      <c r="HC6" s="15"/>
      <c r="HD6" s="15"/>
      <c r="HE6" s="15"/>
      <c r="HF6" s="15"/>
      <c r="HG6" s="15"/>
      <c r="HH6" s="15"/>
      <c r="HI6" s="15"/>
      <c r="HJ6" s="15"/>
      <c r="HK6" s="15"/>
      <c r="HL6" s="15"/>
      <c r="HM6" s="15"/>
      <c r="HN6" s="15"/>
      <c r="HO6" s="15"/>
      <c r="HP6" s="15"/>
      <c r="HQ6" s="15"/>
      <c r="HR6" s="15"/>
      <c r="HS6" s="15"/>
      <c r="HT6" s="15"/>
      <c r="HU6" s="15"/>
      <c r="HV6" s="15"/>
      <c r="HW6" s="15"/>
      <c r="HX6" s="15"/>
      <c r="HY6" s="15"/>
      <c r="HZ6" s="15"/>
      <c r="IA6" s="15"/>
      <c r="IB6" s="15"/>
      <c r="IC6" s="15"/>
      <c r="ID6" s="15"/>
      <c r="IE6" s="15"/>
      <c r="IF6" s="15"/>
      <c r="IG6" s="15"/>
      <c r="IH6" s="15"/>
      <c r="II6" s="15"/>
      <c r="IJ6" s="15"/>
      <c r="IK6" s="15"/>
      <c r="IL6" s="15"/>
      <c r="IM6" s="15"/>
      <c r="IN6" s="15"/>
      <c r="IO6" s="15"/>
      <c r="IP6" s="15"/>
      <c r="IQ6" s="15"/>
      <c r="IR6" s="15"/>
      <c r="IS6" s="15"/>
      <c r="IT6" s="15"/>
      <c r="IU6" s="15"/>
      <c r="IV6" s="15"/>
      <c r="IW6" s="15"/>
      <c r="IX6" s="15"/>
      <c r="IY6" s="15"/>
      <c r="IZ6" s="15"/>
      <c r="JA6" s="15"/>
      <c r="JB6" s="15"/>
      <c r="JC6" s="15"/>
      <c r="JD6" s="15"/>
      <c r="JE6" s="15"/>
      <c r="JF6" s="15"/>
      <c r="JG6" s="15"/>
      <c r="JH6" s="15"/>
      <c r="JI6" s="15"/>
      <c r="JJ6" s="15"/>
      <c r="JK6" s="15"/>
      <c r="JL6" s="15"/>
      <c r="JM6" s="15"/>
      <c r="JN6" s="15"/>
      <c r="JO6" s="15"/>
      <c r="JP6" s="15"/>
      <c r="JQ6" s="15"/>
      <c r="JR6" s="15"/>
      <c r="JS6" s="15"/>
      <c r="JT6" s="15"/>
      <c r="JU6" s="15"/>
      <c r="JV6" s="15"/>
      <c r="JW6" s="15"/>
      <c r="JX6" s="15"/>
      <c r="JY6" s="15"/>
      <c r="JZ6" s="15"/>
      <c r="KA6" s="15"/>
      <c r="KB6" s="15"/>
      <c r="KC6" s="15"/>
      <c r="KD6" s="15"/>
      <c r="KE6" s="15"/>
      <c r="KF6" s="15"/>
      <c r="KG6" s="15"/>
      <c r="KH6" s="15"/>
      <c r="KI6" s="15"/>
      <c r="KJ6" s="15"/>
      <c r="KK6" s="15"/>
      <c r="KL6" s="15"/>
      <c r="KM6" s="15"/>
      <c r="KN6" s="15"/>
      <c r="KO6" s="15"/>
      <c r="KP6" s="15"/>
      <c r="KQ6" s="15"/>
      <c r="KR6" s="15"/>
      <c r="KS6" s="15"/>
      <c r="KT6" s="15"/>
      <c r="KU6" s="15"/>
      <c r="KV6" s="15"/>
      <c r="KW6" s="15"/>
      <c r="KX6" s="15"/>
      <c r="KY6" s="15"/>
      <c r="KZ6" s="15"/>
      <c r="LA6" s="15"/>
      <c r="LB6" s="15"/>
      <c r="LC6" s="15"/>
      <c r="LD6" s="15"/>
      <c r="LE6" s="15"/>
      <c r="LF6" s="15"/>
      <c r="LG6" s="15"/>
      <c r="LH6" s="15"/>
      <c r="LI6" s="15"/>
      <c r="LJ6" s="15"/>
      <c r="LK6" s="15"/>
      <c r="LL6" s="15"/>
      <c r="LM6" s="15"/>
      <c r="LN6" s="15"/>
      <c r="LO6" s="15"/>
      <c r="LP6" s="15"/>
      <c r="LQ6" s="15"/>
      <c r="LR6" s="15"/>
      <c r="LS6" s="15"/>
      <c r="LT6" s="15"/>
      <c r="LU6" s="15"/>
      <c r="LV6" s="15"/>
      <c r="LW6" s="15"/>
      <c r="LX6" s="15"/>
      <c r="LY6" s="15"/>
      <c r="LZ6" s="15"/>
      <c r="MA6" s="15"/>
      <c r="MB6" s="15"/>
      <c r="MC6" s="15"/>
      <c r="MD6" s="15"/>
      <c r="ME6" s="15"/>
      <c r="MF6" s="15"/>
      <c r="MG6" s="15"/>
      <c r="MH6" s="15"/>
      <c r="MI6" s="15"/>
      <c r="MJ6" s="15"/>
      <c r="MK6" s="15"/>
      <c r="ML6" s="15"/>
      <c r="MM6" s="15"/>
      <c r="MN6" s="15"/>
      <c r="MO6" s="15"/>
      <c r="MP6" s="15"/>
      <c r="MQ6" s="15"/>
      <c r="MR6" s="15"/>
      <c r="MS6" s="15"/>
      <c r="MT6" s="15"/>
      <c r="MU6" s="15"/>
      <c r="MV6" s="15"/>
      <c r="MW6" s="15"/>
      <c r="MX6" s="15"/>
      <c r="MY6" s="15"/>
      <c r="MZ6" s="15"/>
      <c r="NA6" s="15"/>
      <c r="NB6" s="15"/>
      <c r="NC6" s="15"/>
      <c r="ND6" s="15"/>
      <c r="NE6" s="15"/>
      <c r="NF6" s="15"/>
      <c r="NG6" s="15"/>
      <c r="NH6" s="15"/>
      <c r="NI6" s="15"/>
      <c r="NJ6" s="15"/>
      <c r="NK6" s="15"/>
      <c r="NL6" s="15"/>
      <c r="NM6" s="15"/>
      <c r="NN6" s="15"/>
      <c r="NO6" s="15"/>
      <c r="NP6" s="15"/>
      <c r="NQ6" s="15"/>
      <c r="NR6" s="15"/>
      <c r="NS6" s="15"/>
      <c r="NT6" s="15"/>
      <c r="NU6" s="15"/>
      <c r="NV6" s="15"/>
      <c r="NW6" s="15"/>
      <c r="NX6" s="15"/>
    </row>
    <row r="7" spans="1:388" s="1" customFormat="1" ht="14.65" customHeight="1">
      <c r="A7" s="361"/>
      <c r="B7" s="361"/>
      <c r="C7" s="47" t="s">
        <v>136</v>
      </c>
      <c r="D7" s="34">
        <f>COUNTIF($DA$18:$EH$85,"&lt;"&amp;0)</f>
        <v>0</v>
      </c>
      <c r="E7" s="14"/>
      <c r="F7" s="14"/>
      <c r="G7" s="9"/>
      <c r="H7" s="9"/>
      <c r="I7" s="14"/>
      <c r="J7" s="14"/>
      <c r="K7" s="14"/>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c r="CC7" s="15"/>
      <c r="CD7" s="15"/>
      <c r="CE7" s="15"/>
      <c r="CF7" s="15"/>
      <c r="CG7" s="15"/>
      <c r="CH7" s="15"/>
      <c r="CI7" s="15"/>
      <c r="CJ7" s="15"/>
      <c r="CK7" s="15"/>
      <c r="CL7" s="15"/>
      <c r="CM7" s="15"/>
      <c r="CN7" s="15"/>
      <c r="CO7" s="15"/>
      <c r="CP7" s="15"/>
      <c r="CQ7" s="15"/>
      <c r="CR7" s="15"/>
      <c r="CS7" s="15"/>
      <c r="CT7" s="15"/>
      <c r="CU7" s="15"/>
      <c r="CV7" s="15"/>
      <c r="CW7" s="15"/>
      <c r="CX7" s="15"/>
      <c r="CY7" s="15"/>
      <c r="CZ7" s="15"/>
      <c r="DA7" s="15"/>
      <c r="DB7" s="15"/>
      <c r="DC7" s="15"/>
      <c r="DD7" s="15"/>
      <c r="DE7" s="15"/>
      <c r="DF7" s="15"/>
      <c r="DG7" s="15"/>
      <c r="DH7" s="15"/>
      <c r="DI7" s="15"/>
      <c r="DJ7" s="15"/>
      <c r="DK7" s="15"/>
      <c r="DL7" s="15"/>
      <c r="DM7" s="15"/>
      <c r="DN7" s="15"/>
      <c r="DO7" s="15"/>
      <c r="DP7" s="15"/>
      <c r="DQ7" s="15"/>
      <c r="DR7" s="15"/>
      <c r="DS7" s="15"/>
      <c r="DT7" s="15"/>
      <c r="DU7" s="15"/>
      <c r="DV7" s="15"/>
      <c r="DW7" s="15"/>
      <c r="DX7" s="15"/>
      <c r="DY7" s="15"/>
      <c r="DZ7" s="15"/>
      <c r="EA7" s="15"/>
      <c r="EB7" s="15"/>
      <c r="EC7" s="15"/>
      <c r="ED7" s="15"/>
      <c r="EE7" s="15"/>
      <c r="EF7" s="15"/>
      <c r="EG7" s="15"/>
      <c r="EH7" s="15"/>
      <c r="EI7" s="15"/>
      <c r="EJ7" s="15"/>
      <c r="EK7" s="15"/>
      <c r="EL7" s="15"/>
      <c r="EM7" s="15"/>
      <c r="EN7" s="15"/>
      <c r="EO7" s="15"/>
      <c r="EP7" s="15"/>
      <c r="EQ7" s="15"/>
      <c r="ER7" s="15"/>
      <c r="ES7" s="15"/>
      <c r="ET7" s="15"/>
      <c r="EU7" s="15"/>
      <c r="EV7" s="15"/>
      <c r="EW7" s="15"/>
      <c r="EX7" s="15"/>
      <c r="EY7" s="15"/>
      <c r="EZ7" s="15"/>
      <c r="FA7" s="15"/>
      <c r="FB7" s="15"/>
      <c r="FC7" s="15"/>
      <c r="FD7" s="15"/>
      <c r="FE7" s="15"/>
      <c r="FF7" s="15"/>
      <c r="FG7" s="15"/>
      <c r="FH7" s="15"/>
      <c r="FI7" s="15"/>
      <c r="FJ7" s="15"/>
      <c r="FK7" s="15"/>
      <c r="FL7" s="15"/>
      <c r="FM7" s="15"/>
      <c r="FN7" s="15"/>
      <c r="FO7" s="15"/>
      <c r="FP7" s="15"/>
      <c r="FQ7" s="15"/>
      <c r="FR7" s="15"/>
      <c r="FS7" s="15"/>
      <c r="FT7" s="15"/>
      <c r="FU7" s="15"/>
      <c r="FV7" s="15"/>
      <c r="FW7" s="15"/>
      <c r="FX7" s="15"/>
      <c r="FY7" s="15"/>
      <c r="FZ7" s="15"/>
      <c r="GA7" s="15"/>
      <c r="GB7" s="15"/>
      <c r="GC7" s="15"/>
      <c r="GD7" s="15"/>
      <c r="GE7" s="15"/>
      <c r="GF7" s="15"/>
      <c r="GG7" s="15"/>
      <c r="GH7" s="15"/>
      <c r="GI7" s="15"/>
      <c r="GJ7" s="15"/>
      <c r="GK7" s="15"/>
      <c r="GL7" s="15"/>
      <c r="GM7" s="15"/>
      <c r="GN7" s="15"/>
      <c r="GO7" s="15"/>
      <c r="GP7" s="15"/>
      <c r="GQ7" s="15"/>
      <c r="GR7" s="15"/>
      <c r="GS7" s="15"/>
      <c r="GT7" s="15"/>
      <c r="GU7" s="15"/>
      <c r="GV7" s="15"/>
      <c r="GW7" s="15"/>
      <c r="GX7" s="15"/>
      <c r="GY7" s="15"/>
      <c r="GZ7" s="15"/>
      <c r="HA7" s="15"/>
      <c r="HB7" s="15"/>
      <c r="HC7" s="15"/>
      <c r="HD7" s="15"/>
      <c r="HE7" s="15"/>
      <c r="HF7" s="15"/>
      <c r="HG7" s="15"/>
      <c r="HH7" s="15"/>
      <c r="HI7" s="15"/>
      <c r="HJ7" s="15"/>
      <c r="HK7" s="15"/>
      <c r="HL7" s="15"/>
      <c r="HM7" s="15"/>
      <c r="HN7" s="15"/>
      <c r="HO7" s="15"/>
      <c r="HP7" s="15"/>
      <c r="HQ7" s="15"/>
      <c r="HR7" s="15"/>
      <c r="HS7" s="15"/>
      <c r="HT7" s="15"/>
      <c r="HU7" s="15"/>
      <c r="HV7" s="15"/>
      <c r="HW7" s="15"/>
      <c r="HX7" s="15"/>
      <c r="HY7" s="15"/>
      <c r="HZ7" s="15"/>
      <c r="IA7" s="15"/>
      <c r="IB7" s="15"/>
      <c r="IC7" s="15"/>
      <c r="ID7" s="15"/>
      <c r="IE7" s="15"/>
      <c r="IF7" s="15"/>
      <c r="IG7" s="15"/>
      <c r="IH7" s="15"/>
      <c r="II7" s="15"/>
      <c r="IJ7" s="15"/>
      <c r="IK7" s="15"/>
      <c r="IL7" s="15"/>
      <c r="IM7" s="15"/>
      <c r="IN7" s="15"/>
      <c r="IO7" s="15"/>
      <c r="IP7" s="15"/>
      <c r="IQ7" s="15"/>
      <c r="IR7" s="15"/>
      <c r="IS7" s="15"/>
      <c r="IT7" s="15"/>
      <c r="IU7" s="15"/>
      <c r="IV7" s="15"/>
      <c r="IW7" s="15"/>
      <c r="IX7" s="15"/>
      <c r="IY7" s="15"/>
      <c r="IZ7" s="15"/>
      <c r="JA7" s="15"/>
      <c r="JB7" s="15"/>
      <c r="JC7" s="15"/>
      <c r="JD7" s="15"/>
      <c r="JE7" s="15"/>
      <c r="JF7" s="15"/>
      <c r="JG7" s="15"/>
      <c r="JH7" s="15"/>
      <c r="JI7" s="15"/>
      <c r="JJ7" s="15"/>
      <c r="JK7" s="15"/>
      <c r="JL7" s="15"/>
      <c r="JM7" s="15"/>
      <c r="JN7" s="15"/>
      <c r="JO7" s="15"/>
      <c r="JP7" s="15"/>
      <c r="JQ7" s="15"/>
      <c r="JR7" s="15"/>
      <c r="JS7" s="15"/>
      <c r="JT7" s="15"/>
      <c r="JU7" s="15"/>
      <c r="JV7" s="15"/>
      <c r="JW7" s="15"/>
      <c r="JX7" s="15"/>
      <c r="JY7" s="15"/>
      <c r="JZ7" s="15"/>
      <c r="KA7" s="15"/>
      <c r="KB7" s="15"/>
      <c r="KC7" s="15"/>
      <c r="KD7" s="15"/>
      <c r="KE7" s="15"/>
      <c r="KF7" s="15"/>
      <c r="KG7" s="15"/>
      <c r="KH7" s="15"/>
      <c r="KI7" s="15"/>
      <c r="KJ7" s="15"/>
      <c r="KK7" s="15"/>
      <c r="KL7" s="15"/>
      <c r="KM7" s="15"/>
      <c r="KN7" s="15"/>
      <c r="KO7" s="15"/>
      <c r="KP7" s="15"/>
      <c r="KQ7" s="15"/>
      <c r="KR7" s="15"/>
      <c r="KS7" s="15"/>
      <c r="KT7" s="15"/>
      <c r="KU7" s="15"/>
      <c r="KV7" s="15"/>
      <c r="KW7" s="15"/>
      <c r="KX7" s="15"/>
      <c r="KY7" s="15"/>
      <c r="KZ7" s="15"/>
      <c r="LA7" s="15"/>
      <c r="LB7" s="15"/>
      <c r="LC7" s="15"/>
      <c r="LD7" s="15"/>
      <c r="LE7" s="15"/>
      <c r="LF7" s="15"/>
      <c r="LG7" s="15"/>
      <c r="LH7" s="15"/>
      <c r="LI7" s="15"/>
      <c r="LJ7" s="15"/>
      <c r="LK7" s="15"/>
      <c r="LL7" s="15"/>
      <c r="LM7" s="15"/>
      <c r="LN7" s="15"/>
      <c r="LO7" s="15"/>
      <c r="LP7" s="15"/>
      <c r="LQ7" s="15"/>
      <c r="LR7" s="15"/>
      <c r="LS7" s="15"/>
      <c r="LT7" s="15"/>
      <c r="LU7" s="15"/>
      <c r="LV7" s="15"/>
      <c r="LW7" s="15"/>
      <c r="LX7" s="15"/>
      <c r="LY7" s="15"/>
      <c r="LZ7" s="15"/>
      <c r="MA7" s="15"/>
      <c r="MB7" s="15"/>
      <c r="MC7" s="15"/>
      <c r="MD7" s="15"/>
      <c r="ME7" s="15"/>
      <c r="MF7" s="15"/>
      <c r="MG7" s="15"/>
      <c r="MH7" s="15"/>
      <c r="MI7" s="15"/>
      <c r="MJ7" s="15"/>
      <c r="MK7" s="15"/>
      <c r="ML7" s="15"/>
      <c r="MM7" s="15"/>
      <c r="MN7" s="15"/>
      <c r="MO7" s="15"/>
      <c r="MP7" s="15"/>
      <c r="MQ7" s="15"/>
      <c r="MR7" s="15"/>
      <c r="MS7" s="15"/>
      <c r="MT7" s="15"/>
      <c r="MU7" s="15"/>
      <c r="MV7" s="15"/>
      <c r="MW7" s="15"/>
      <c r="MX7" s="15"/>
      <c r="MY7" s="15"/>
      <c r="MZ7" s="15"/>
      <c r="NA7" s="15"/>
      <c r="NB7" s="15"/>
      <c r="NC7" s="15"/>
      <c r="ND7" s="15"/>
      <c r="NE7" s="15"/>
      <c r="NF7" s="15"/>
      <c r="NG7" s="15"/>
      <c r="NH7" s="15"/>
      <c r="NI7" s="15"/>
      <c r="NJ7" s="15"/>
      <c r="NK7" s="15"/>
      <c r="NL7" s="15"/>
      <c r="NM7" s="15"/>
      <c r="NN7" s="15"/>
      <c r="NO7" s="15"/>
      <c r="NP7" s="15"/>
      <c r="NQ7" s="15"/>
      <c r="NR7" s="15"/>
      <c r="NS7" s="15"/>
      <c r="NT7" s="15"/>
      <c r="NU7" s="15"/>
      <c r="NV7" s="15"/>
      <c r="NW7" s="15"/>
      <c r="NX7" s="15"/>
    </row>
    <row r="8" spans="1:388" s="1" customFormat="1" ht="14.65" customHeight="1">
      <c r="A8" s="361"/>
      <c r="B8" s="361"/>
      <c r="C8" s="47" t="s">
        <v>137</v>
      </c>
      <c r="D8" s="34">
        <f>COUNTIF($EI$18:$FP$85,"&lt;"&amp;0)</f>
        <v>0</v>
      </c>
      <c r="E8" s="14"/>
      <c r="F8" s="14"/>
      <c r="G8" s="9"/>
      <c r="H8" s="9"/>
      <c r="I8" s="14"/>
      <c r="J8" s="14"/>
      <c r="K8" s="14"/>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c r="CC8" s="15"/>
      <c r="CD8" s="15"/>
      <c r="CE8" s="15"/>
      <c r="CF8" s="15"/>
      <c r="CG8" s="15"/>
      <c r="CH8" s="15"/>
      <c r="CI8" s="15"/>
      <c r="CJ8" s="15"/>
      <c r="CK8" s="15"/>
      <c r="CL8" s="15"/>
      <c r="CM8" s="15"/>
      <c r="CN8" s="15"/>
      <c r="CO8" s="15"/>
      <c r="CP8" s="15"/>
      <c r="CQ8" s="15"/>
      <c r="CR8" s="15"/>
      <c r="CS8" s="15"/>
      <c r="CT8" s="15"/>
      <c r="CU8" s="15"/>
      <c r="CV8" s="15"/>
      <c r="CW8" s="15"/>
      <c r="CX8" s="15"/>
      <c r="CY8" s="15"/>
      <c r="CZ8" s="15"/>
      <c r="DA8" s="15"/>
      <c r="DB8" s="15"/>
      <c r="DC8" s="15"/>
      <c r="DD8" s="15"/>
      <c r="DE8" s="15"/>
      <c r="DF8" s="15"/>
      <c r="DG8" s="15"/>
      <c r="DH8" s="15"/>
      <c r="DI8" s="15"/>
      <c r="DJ8" s="15"/>
      <c r="DK8" s="15"/>
      <c r="DL8" s="15"/>
      <c r="DM8" s="15"/>
      <c r="DN8" s="15"/>
      <c r="DO8" s="15"/>
      <c r="DP8" s="15"/>
      <c r="DQ8" s="15"/>
      <c r="DR8" s="15"/>
      <c r="DS8" s="15"/>
      <c r="DT8" s="15"/>
      <c r="DU8" s="15"/>
      <c r="DV8" s="15"/>
      <c r="DW8" s="15"/>
      <c r="DX8" s="15"/>
      <c r="DY8" s="15"/>
      <c r="DZ8" s="15"/>
      <c r="EA8" s="15"/>
      <c r="EB8" s="15"/>
      <c r="EC8" s="15"/>
      <c r="ED8" s="15"/>
      <c r="EE8" s="15"/>
      <c r="EF8" s="15"/>
      <c r="EG8" s="15"/>
      <c r="EH8" s="15"/>
      <c r="EI8" s="15"/>
      <c r="EJ8" s="15"/>
      <c r="EK8" s="15"/>
      <c r="EL8" s="15"/>
      <c r="EM8" s="15"/>
      <c r="EN8" s="15"/>
      <c r="EO8" s="15"/>
      <c r="EP8" s="15"/>
      <c r="EQ8" s="15"/>
      <c r="ER8" s="15"/>
      <c r="ES8" s="15"/>
      <c r="ET8" s="15"/>
      <c r="EU8" s="15"/>
      <c r="EV8" s="15"/>
      <c r="EW8" s="15"/>
      <c r="EX8" s="15"/>
      <c r="EY8" s="15"/>
      <c r="EZ8" s="15"/>
      <c r="FA8" s="15"/>
      <c r="FB8" s="15"/>
      <c r="FC8" s="15"/>
      <c r="FD8" s="15"/>
      <c r="FE8" s="15"/>
      <c r="FF8" s="15"/>
      <c r="FG8" s="15"/>
      <c r="FH8" s="15"/>
      <c r="FI8" s="15"/>
      <c r="FJ8" s="15"/>
      <c r="FK8" s="15"/>
      <c r="FL8" s="15"/>
      <c r="FM8" s="15"/>
      <c r="FN8" s="15"/>
      <c r="FO8" s="15"/>
      <c r="FP8" s="15"/>
      <c r="FQ8" s="15"/>
      <c r="FR8" s="15"/>
      <c r="FS8" s="15"/>
      <c r="FT8" s="15"/>
      <c r="FU8" s="15"/>
      <c r="FV8" s="15"/>
      <c r="FW8" s="15"/>
      <c r="FX8" s="15"/>
      <c r="FY8" s="15"/>
      <c r="FZ8" s="15"/>
      <c r="GA8" s="15"/>
      <c r="GB8" s="15"/>
      <c r="GC8" s="15"/>
      <c r="GD8" s="15"/>
      <c r="GE8" s="15"/>
      <c r="GF8" s="15"/>
      <c r="GG8" s="15"/>
      <c r="GH8" s="15"/>
      <c r="GI8" s="15"/>
      <c r="GJ8" s="15"/>
      <c r="GK8" s="15"/>
      <c r="GL8" s="15"/>
      <c r="GM8" s="15"/>
      <c r="GN8" s="15"/>
      <c r="GO8" s="15"/>
      <c r="GP8" s="15"/>
      <c r="GQ8" s="15"/>
      <c r="GR8" s="15"/>
      <c r="GS8" s="15"/>
      <c r="GT8" s="15"/>
      <c r="GU8" s="15"/>
      <c r="GV8" s="15"/>
      <c r="GW8" s="15"/>
      <c r="GX8" s="15"/>
      <c r="GY8" s="15"/>
      <c r="GZ8" s="15"/>
      <c r="HA8" s="15"/>
      <c r="HB8" s="15"/>
      <c r="HC8" s="15"/>
      <c r="HD8" s="15"/>
      <c r="HE8" s="15"/>
      <c r="HF8" s="15"/>
      <c r="HG8" s="15"/>
      <c r="HH8" s="15"/>
      <c r="HI8" s="15"/>
      <c r="HJ8" s="15"/>
      <c r="HK8" s="15"/>
      <c r="HL8" s="15"/>
      <c r="HM8" s="15"/>
      <c r="HN8" s="15"/>
      <c r="HO8" s="15"/>
      <c r="HP8" s="15"/>
      <c r="HQ8" s="15"/>
      <c r="HR8" s="15"/>
      <c r="HS8" s="15"/>
      <c r="HT8" s="15"/>
      <c r="HU8" s="15"/>
      <c r="HV8" s="15"/>
      <c r="HW8" s="15"/>
      <c r="HX8" s="15"/>
      <c r="HY8" s="15"/>
      <c r="HZ8" s="15"/>
      <c r="IA8" s="15"/>
      <c r="IB8" s="15"/>
      <c r="IC8" s="15"/>
      <c r="ID8" s="15"/>
      <c r="IE8" s="15"/>
      <c r="IF8" s="15"/>
      <c r="IG8" s="15"/>
      <c r="IH8" s="15"/>
      <c r="II8" s="15"/>
      <c r="IJ8" s="15"/>
      <c r="IK8" s="15"/>
      <c r="IL8" s="15"/>
      <c r="IM8" s="15"/>
      <c r="IN8" s="15"/>
      <c r="IO8" s="15"/>
      <c r="IP8" s="15"/>
      <c r="IQ8" s="15"/>
      <c r="IR8" s="15"/>
      <c r="IS8" s="15"/>
      <c r="IT8" s="15"/>
      <c r="IU8" s="15"/>
      <c r="IV8" s="15"/>
      <c r="IW8" s="15"/>
      <c r="IX8" s="15"/>
      <c r="IY8" s="15"/>
      <c r="IZ8" s="15"/>
      <c r="JA8" s="15"/>
      <c r="JB8" s="15"/>
      <c r="JC8" s="15"/>
      <c r="JD8" s="15"/>
      <c r="JE8" s="15"/>
      <c r="JF8" s="15"/>
      <c r="JG8" s="15"/>
      <c r="JH8" s="15"/>
      <c r="JI8" s="15"/>
      <c r="JJ8" s="15"/>
      <c r="JK8" s="15"/>
      <c r="JL8" s="15"/>
      <c r="JM8" s="15"/>
      <c r="JN8" s="15"/>
      <c r="JO8" s="15"/>
      <c r="JP8" s="15"/>
      <c r="JQ8" s="15"/>
      <c r="JR8" s="15"/>
      <c r="JS8" s="15"/>
      <c r="JT8" s="15"/>
      <c r="JU8" s="15"/>
      <c r="JV8" s="15"/>
      <c r="JW8" s="15"/>
      <c r="JX8" s="15"/>
      <c r="JY8" s="15"/>
      <c r="JZ8" s="15"/>
      <c r="KA8" s="15"/>
      <c r="KB8" s="15"/>
      <c r="KC8" s="15"/>
      <c r="KD8" s="15"/>
      <c r="KE8" s="15"/>
      <c r="KF8" s="15"/>
      <c r="KG8" s="15"/>
      <c r="KH8" s="15"/>
      <c r="KI8" s="15"/>
      <c r="KJ8" s="15"/>
      <c r="KK8" s="15"/>
      <c r="KL8" s="15"/>
      <c r="KM8" s="15"/>
      <c r="KN8" s="15"/>
      <c r="KO8" s="15"/>
      <c r="KP8" s="15"/>
      <c r="KQ8" s="15"/>
      <c r="KR8" s="15"/>
      <c r="KS8" s="15"/>
      <c r="KT8" s="15"/>
      <c r="KU8" s="15"/>
      <c r="KV8" s="15"/>
      <c r="KW8" s="15"/>
      <c r="KX8" s="15"/>
      <c r="KY8" s="15"/>
      <c r="KZ8" s="15"/>
      <c r="LA8" s="15"/>
      <c r="LB8" s="15"/>
      <c r="LC8" s="15"/>
      <c r="LD8" s="15"/>
      <c r="LE8" s="15"/>
      <c r="LF8" s="15"/>
      <c r="LG8" s="15"/>
      <c r="LH8" s="15"/>
      <c r="LI8" s="15"/>
      <c r="LJ8" s="15"/>
      <c r="LK8" s="15"/>
      <c r="LL8" s="15"/>
      <c r="LM8" s="15"/>
      <c r="LN8" s="15"/>
      <c r="LO8" s="15"/>
      <c r="LP8" s="15"/>
      <c r="LQ8" s="15"/>
      <c r="LR8" s="15"/>
      <c r="LS8" s="15"/>
      <c r="LT8" s="15"/>
      <c r="LU8" s="15"/>
      <c r="LV8" s="15"/>
      <c r="LW8" s="15"/>
      <c r="LX8" s="15"/>
      <c r="LY8" s="15"/>
      <c r="LZ8" s="15"/>
      <c r="MA8" s="15"/>
      <c r="MB8" s="15"/>
      <c r="MC8" s="15"/>
      <c r="MD8" s="15"/>
      <c r="ME8" s="15"/>
      <c r="MF8" s="15"/>
      <c r="MG8" s="15"/>
      <c r="MH8" s="15"/>
      <c r="MI8" s="15"/>
      <c r="MJ8" s="15"/>
      <c r="MK8" s="15"/>
      <c r="ML8" s="15"/>
      <c r="MM8" s="15"/>
      <c r="MN8" s="15"/>
      <c r="MO8" s="15"/>
      <c r="MP8" s="15"/>
      <c r="MQ8" s="15"/>
      <c r="MR8" s="15"/>
      <c r="MS8" s="15"/>
      <c r="MT8" s="15"/>
      <c r="MU8" s="15"/>
      <c r="MV8" s="15"/>
      <c r="MW8" s="15"/>
      <c r="MX8" s="15"/>
      <c r="MY8" s="15"/>
      <c r="MZ8" s="15"/>
      <c r="NA8" s="15"/>
      <c r="NB8" s="15"/>
      <c r="NC8" s="15"/>
      <c r="ND8" s="15"/>
      <c r="NE8" s="15"/>
      <c r="NF8" s="15"/>
      <c r="NG8" s="15"/>
      <c r="NH8" s="15"/>
      <c r="NI8" s="15"/>
      <c r="NJ8" s="15"/>
      <c r="NK8" s="15"/>
      <c r="NL8" s="15"/>
      <c r="NM8" s="15"/>
      <c r="NN8" s="15"/>
      <c r="NO8" s="15"/>
      <c r="NP8" s="15"/>
      <c r="NQ8" s="15"/>
      <c r="NR8" s="15"/>
      <c r="NS8" s="15"/>
      <c r="NT8" s="15"/>
      <c r="NU8" s="15"/>
      <c r="NV8" s="15"/>
      <c r="NW8" s="15"/>
      <c r="NX8" s="15"/>
    </row>
    <row r="9" spans="1:388" s="1" customFormat="1" ht="14.65" customHeight="1">
      <c r="A9" s="361"/>
      <c r="B9" s="361"/>
      <c r="C9" s="47" t="s">
        <v>12</v>
      </c>
      <c r="D9" s="34">
        <f>COUNTIF($FQ$18:$GX$85,"&lt;"&amp;0)</f>
        <v>0</v>
      </c>
      <c r="E9" s="14"/>
      <c r="F9" s="14"/>
      <c r="G9" s="9"/>
      <c r="H9" s="9"/>
      <c r="I9" s="14"/>
      <c r="J9" s="14"/>
      <c r="K9" s="14"/>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c r="CC9" s="15"/>
      <c r="CD9" s="15"/>
      <c r="CE9" s="15"/>
      <c r="CF9" s="15"/>
      <c r="CG9" s="15"/>
      <c r="CH9" s="15"/>
      <c r="CI9" s="15"/>
      <c r="CJ9" s="15"/>
      <c r="CK9" s="15"/>
      <c r="CL9" s="15"/>
      <c r="CM9" s="15"/>
      <c r="CN9" s="15"/>
      <c r="CO9" s="15"/>
      <c r="CP9" s="15"/>
      <c r="CQ9" s="15"/>
      <c r="CR9" s="15"/>
      <c r="CS9" s="15"/>
      <c r="CT9" s="15"/>
      <c r="CU9" s="15"/>
      <c r="CV9" s="15"/>
      <c r="CW9" s="15"/>
      <c r="CX9" s="15"/>
      <c r="CY9" s="15"/>
      <c r="CZ9" s="15"/>
      <c r="DA9" s="15"/>
      <c r="DB9" s="15"/>
      <c r="DC9" s="15"/>
      <c r="DD9" s="15"/>
      <c r="DE9" s="15"/>
      <c r="DF9" s="15"/>
      <c r="DG9" s="15"/>
      <c r="DH9" s="15"/>
      <c r="DI9" s="15"/>
      <c r="DJ9" s="15"/>
      <c r="DK9" s="15"/>
      <c r="DL9" s="15"/>
      <c r="DM9" s="15"/>
      <c r="DN9" s="15"/>
      <c r="DO9" s="15"/>
      <c r="DP9" s="15"/>
      <c r="DQ9" s="15"/>
      <c r="DR9" s="15"/>
      <c r="DS9" s="15"/>
      <c r="DT9" s="15"/>
      <c r="DU9" s="15"/>
      <c r="DV9" s="15"/>
      <c r="DW9" s="15"/>
      <c r="DX9" s="15"/>
      <c r="DY9" s="15"/>
      <c r="DZ9" s="15"/>
      <c r="EA9" s="15"/>
      <c r="EB9" s="15"/>
      <c r="EC9" s="15"/>
      <c r="ED9" s="15"/>
      <c r="EE9" s="15"/>
      <c r="EF9" s="15"/>
      <c r="EG9" s="15"/>
      <c r="EH9" s="15"/>
      <c r="EI9" s="15"/>
      <c r="EJ9" s="15"/>
      <c r="EK9" s="15"/>
      <c r="EL9" s="15"/>
      <c r="EM9" s="15"/>
      <c r="EN9" s="15"/>
      <c r="EO9" s="15"/>
      <c r="EP9" s="15"/>
      <c r="EQ9" s="15"/>
      <c r="ER9" s="15"/>
      <c r="ES9" s="15"/>
      <c r="ET9" s="15"/>
      <c r="EU9" s="15"/>
      <c r="EV9" s="15"/>
      <c r="EW9" s="15"/>
      <c r="EX9" s="15"/>
      <c r="EY9" s="15"/>
      <c r="EZ9" s="15"/>
      <c r="FA9" s="15"/>
      <c r="FB9" s="15"/>
      <c r="FC9" s="15"/>
      <c r="FD9" s="15"/>
      <c r="FE9" s="15"/>
      <c r="FF9" s="15"/>
      <c r="FG9" s="15"/>
      <c r="FH9" s="15"/>
      <c r="FI9" s="15"/>
      <c r="FJ9" s="15"/>
      <c r="FK9" s="15"/>
      <c r="FL9" s="15"/>
      <c r="FM9" s="15"/>
      <c r="FN9" s="15"/>
      <c r="FO9" s="15"/>
      <c r="FP9" s="15"/>
      <c r="FQ9" s="15"/>
      <c r="FR9" s="15"/>
      <c r="FS9" s="15"/>
      <c r="FT9" s="15"/>
      <c r="FU9" s="15"/>
      <c r="FV9" s="15"/>
      <c r="FW9" s="15"/>
      <c r="FX9" s="15"/>
      <c r="FY9" s="15"/>
      <c r="FZ9" s="15"/>
      <c r="GA9" s="15"/>
      <c r="GB9" s="15"/>
      <c r="GC9" s="15"/>
      <c r="GD9" s="15"/>
      <c r="GE9" s="15"/>
      <c r="GF9" s="15"/>
      <c r="GG9" s="15"/>
      <c r="GH9" s="15"/>
      <c r="GI9" s="15"/>
      <c r="GJ9" s="15"/>
      <c r="GK9" s="15"/>
      <c r="GL9" s="15"/>
      <c r="GM9" s="15"/>
      <c r="GN9" s="15"/>
      <c r="GO9" s="15"/>
      <c r="GP9" s="15"/>
      <c r="GQ9" s="15"/>
      <c r="GR9" s="15"/>
      <c r="GS9" s="15"/>
      <c r="GT9" s="15"/>
      <c r="GU9" s="15"/>
      <c r="GV9" s="15"/>
      <c r="GW9" s="15"/>
      <c r="GX9" s="15"/>
      <c r="GY9" s="15"/>
      <c r="GZ9" s="15"/>
      <c r="HA9" s="15"/>
      <c r="HB9" s="15"/>
      <c r="HC9" s="15"/>
      <c r="HD9" s="15"/>
      <c r="HE9" s="15"/>
      <c r="HF9" s="15"/>
      <c r="HG9" s="15"/>
      <c r="HH9" s="15"/>
      <c r="HI9" s="15"/>
      <c r="HJ9" s="15"/>
      <c r="HK9" s="15"/>
      <c r="HL9" s="15"/>
      <c r="HM9" s="15"/>
      <c r="HN9" s="15"/>
      <c r="HO9" s="15"/>
      <c r="HP9" s="15"/>
      <c r="HQ9" s="15"/>
      <c r="HR9" s="15"/>
      <c r="HS9" s="15"/>
      <c r="HT9" s="15"/>
      <c r="HU9" s="15"/>
      <c r="HV9" s="15"/>
      <c r="HW9" s="15"/>
      <c r="HX9" s="15"/>
      <c r="HY9" s="15"/>
      <c r="HZ9" s="15"/>
      <c r="IA9" s="15"/>
      <c r="IB9" s="15"/>
      <c r="IC9" s="15"/>
      <c r="ID9" s="15"/>
      <c r="IE9" s="15"/>
      <c r="IF9" s="15"/>
      <c r="IG9" s="15"/>
      <c r="IH9" s="15"/>
      <c r="II9" s="15"/>
      <c r="IJ9" s="15"/>
      <c r="IK9" s="15"/>
      <c r="IL9" s="15"/>
      <c r="IM9" s="15"/>
      <c r="IN9" s="15"/>
      <c r="IO9" s="15"/>
      <c r="IP9" s="15"/>
      <c r="IQ9" s="15"/>
      <c r="IR9" s="15"/>
      <c r="IS9" s="15"/>
      <c r="IT9" s="15"/>
      <c r="IU9" s="15"/>
      <c r="IV9" s="15"/>
      <c r="IW9" s="15"/>
      <c r="IX9" s="15"/>
      <c r="IY9" s="15"/>
      <c r="IZ9" s="15"/>
      <c r="JA9" s="15"/>
      <c r="JB9" s="15"/>
      <c r="JC9" s="15"/>
      <c r="JD9" s="15"/>
      <c r="JE9" s="15"/>
      <c r="JF9" s="15"/>
      <c r="JG9" s="15"/>
      <c r="JH9" s="15"/>
      <c r="JI9" s="15"/>
      <c r="JJ9" s="15"/>
      <c r="JK9" s="15"/>
      <c r="JL9" s="15"/>
      <c r="JM9" s="15"/>
      <c r="JN9" s="15"/>
      <c r="JO9" s="15"/>
      <c r="JP9" s="15"/>
      <c r="JQ9" s="15"/>
      <c r="JR9" s="15"/>
      <c r="JS9" s="15"/>
      <c r="JT9" s="15"/>
      <c r="JU9" s="15"/>
      <c r="JV9" s="15"/>
      <c r="JW9" s="15"/>
      <c r="JX9" s="15"/>
      <c r="JY9" s="15"/>
      <c r="JZ9" s="15"/>
      <c r="KA9" s="15"/>
      <c r="KB9" s="15"/>
      <c r="KC9" s="15"/>
      <c r="KD9" s="15"/>
      <c r="KE9" s="15"/>
      <c r="KF9" s="15"/>
      <c r="KG9" s="15"/>
      <c r="KH9" s="15"/>
      <c r="KI9" s="15"/>
      <c r="KJ9" s="15"/>
      <c r="KK9" s="15"/>
      <c r="KL9" s="15"/>
      <c r="KM9" s="15"/>
      <c r="KN9" s="15"/>
      <c r="KO9" s="15"/>
      <c r="KP9" s="15"/>
      <c r="KQ9" s="15"/>
      <c r="KR9" s="15"/>
      <c r="KS9" s="15"/>
      <c r="KT9" s="15"/>
      <c r="KU9" s="15"/>
      <c r="KV9" s="15"/>
      <c r="KW9" s="15"/>
      <c r="KX9" s="15"/>
      <c r="KY9" s="15"/>
      <c r="KZ9" s="15"/>
      <c r="LA9" s="15"/>
      <c r="LB9" s="15"/>
      <c r="LC9" s="15"/>
      <c r="LD9" s="15"/>
      <c r="LE9" s="15"/>
      <c r="LF9" s="15"/>
      <c r="LG9" s="15"/>
      <c r="LH9" s="15"/>
      <c r="LI9" s="15"/>
      <c r="LJ9" s="15"/>
      <c r="LK9" s="15"/>
      <c r="LL9" s="15"/>
      <c r="LM9" s="15"/>
      <c r="LN9" s="15"/>
      <c r="LO9" s="15"/>
      <c r="LP9" s="15"/>
      <c r="LQ9" s="15"/>
      <c r="LR9" s="15"/>
      <c r="LS9" s="15"/>
      <c r="LT9" s="15"/>
      <c r="LU9" s="15"/>
      <c r="LV9" s="15"/>
      <c r="LW9" s="15"/>
      <c r="LX9" s="15"/>
      <c r="LY9" s="15"/>
      <c r="LZ9" s="15"/>
      <c r="MA9" s="15"/>
      <c r="MB9" s="15"/>
      <c r="MC9" s="15"/>
      <c r="MD9" s="15"/>
      <c r="ME9" s="15"/>
      <c r="MF9" s="15"/>
      <c r="MG9" s="15"/>
      <c r="MH9" s="15"/>
      <c r="MI9" s="15"/>
      <c r="MJ9" s="15"/>
      <c r="MK9" s="15"/>
      <c r="ML9" s="15"/>
      <c r="MM9" s="15"/>
      <c r="MN9" s="15"/>
      <c r="MO9" s="15"/>
      <c r="MP9" s="15"/>
      <c r="MQ9" s="15"/>
      <c r="MR9" s="15"/>
      <c r="MS9" s="15"/>
      <c r="MT9" s="15"/>
      <c r="MU9" s="15"/>
      <c r="MV9" s="15"/>
      <c r="MW9" s="15"/>
      <c r="MX9" s="15"/>
      <c r="MY9" s="15"/>
      <c r="MZ9" s="15"/>
      <c r="NA9" s="15"/>
      <c r="NB9" s="15"/>
      <c r="NC9" s="15"/>
      <c r="ND9" s="15"/>
      <c r="NE9" s="15"/>
      <c r="NF9" s="15"/>
      <c r="NG9" s="15"/>
      <c r="NH9" s="15"/>
      <c r="NI9" s="15"/>
      <c r="NJ9" s="15"/>
      <c r="NK9" s="15"/>
      <c r="NL9" s="15"/>
      <c r="NM9" s="15"/>
      <c r="NN9" s="15"/>
      <c r="NO9" s="15"/>
      <c r="NP9" s="15"/>
      <c r="NQ9" s="15"/>
      <c r="NR9" s="15"/>
      <c r="NS9" s="15"/>
      <c r="NT9" s="15"/>
      <c r="NU9" s="15"/>
      <c r="NV9" s="15"/>
      <c r="NW9" s="15"/>
      <c r="NX9" s="15"/>
    </row>
    <row r="10" spans="1:388" s="1" customFormat="1" ht="14.65" customHeight="1">
      <c r="A10" s="361"/>
      <c r="B10" s="361"/>
      <c r="C10" s="47" t="s">
        <v>11</v>
      </c>
      <c r="D10" s="34">
        <f>COUNTIF($GY$18:$IF$85,"&lt;"&amp;0)</f>
        <v>0</v>
      </c>
      <c r="E10" s="14"/>
      <c r="F10" s="14"/>
      <c r="G10" s="9"/>
      <c r="H10" s="9"/>
      <c r="I10" s="14"/>
      <c r="J10" s="14"/>
      <c r="K10" s="14"/>
      <c r="L10" s="14"/>
      <c r="M10" s="14"/>
      <c r="N10" s="14"/>
      <c r="O10" s="14"/>
      <c r="P10" s="14"/>
      <c r="Q10" s="14"/>
      <c r="R10" s="14"/>
      <c r="S10" s="14"/>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4"/>
      <c r="AZ10" s="14"/>
      <c r="BA10" s="14"/>
      <c r="BB10" s="14"/>
      <c r="BC10" s="14"/>
      <c r="BD10" s="14"/>
      <c r="BE10" s="14"/>
      <c r="BF10" s="14"/>
      <c r="BG10" s="14"/>
      <c r="BH10" s="14"/>
      <c r="BI10" s="14"/>
      <c r="BJ10" s="14"/>
      <c r="BK10" s="14"/>
      <c r="BL10" s="14"/>
      <c r="BM10" s="14"/>
      <c r="BN10" s="14"/>
      <c r="BO10" s="14"/>
      <c r="BP10" s="14"/>
      <c r="BQ10" s="14"/>
      <c r="BR10" s="14"/>
      <c r="BS10" s="14"/>
      <c r="BT10" s="14"/>
      <c r="BU10" s="14"/>
      <c r="BV10" s="14"/>
      <c r="BW10" s="14"/>
      <c r="BX10" s="15"/>
      <c r="BY10" s="14"/>
      <c r="BZ10" s="14"/>
      <c r="CA10" s="14"/>
      <c r="CB10" s="14"/>
      <c r="CC10" s="14"/>
      <c r="CD10" s="14"/>
      <c r="CE10" s="14"/>
      <c r="CF10" s="14"/>
      <c r="CG10" s="14"/>
      <c r="CH10" s="14"/>
      <c r="CI10" s="14"/>
      <c r="CJ10" s="14"/>
      <c r="CK10" s="14"/>
      <c r="CL10" s="14"/>
      <c r="CM10" s="14"/>
      <c r="CN10" s="14"/>
      <c r="CO10" s="14"/>
      <c r="CP10" s="14"/>
      <c r="CQ10" s="15"/>
      <c r="CR10" s="15"/>
      <c r="CS10" s="15"/>
      <c r="CT10" s="15"/>
      <c r="CU10" s="15"/>
      <c r="CV10" s="15"/>
      <c r="CW10" s="15"/>
      <c r="CX10" s="15"/>
      <c r="CY10" s="15"/>
      <c r="CZ10" s="14"/>
      <c r="DA10" s="14"/>
      <c r="DB10" s="14"/>
      <c r="DC10" s="14"/>
      <c r="DD10" s="14"/>
      <c r="DE10" s="14"/>
      <c r="DF10" s="14"/>
      <c r="DG10" s="14"/>
      <c r="DH10" s="14"/>
      <c r="DI10" s="14"/>
      <c r="DJ10" s="14"/>
      <c r="DK10" s="14"/>
      <c r="DL10" s="14"/>
      <c r="DM10" s="14"/>
      <c r="DN10" s="14"/>
      <c r="DO10" s="14"/>
      <c r="DP10" s="14"/>
      <c r="DQ10" s="14"/>
      <c r="DR10" s="14"/>
      <c r="DS10" s="14"/>
      <c r="DT10" s="14"/>
      <c r="DU10" s="14"/>
      <c r="DV10" s="14"/>
      <c r="DW10" s="14"/>
      <c r="DX10" s="14"/>
      <c r="DY10" s="15"/>
      <c r="DZ10" s="15"/>
      <c r="EA10" s="15"/>
      <c r="EB10" s="15"/>
      <c r="EC10" s="15"/>
      <c r="ED10" s="15"/>
      <c r="EE10" s="15"/>
      <c r="EF10" s="15"/>
      <c r="EG10" s="15"/>
      <c r="EH10" s="14"/>
      <c r="EI10" s="14"/>
      <c r="EJ10" s="14"/>
      <c r="EK10" s="14"/>
      <c r="EL10" s="14"/>
      <c r="EM10" s="14"/>
      <c r="EN10" s="14"/>
      <c r="EO10" s="14"/>
      <c r="EP10" s="14"/>
      <c r="EQ10" s="14"/>
      <c r="ER10" s="14"/>
      <c r="ES10" s="14"/>
      <c r="ET10" s="14"/>
      <c r="EU10" s="14"/>
      <c r="EV10" s="14"/>
      <c r="EW10" s="14"/>
      <c r="EX10" s="14"/>
      <c r="EY10" s="14"/>
      <c r="EZ10" s="14"/>
      <c r="FA10" s="14"/>
      <c r="FB10" s="14"/>
      <c r="FC10" s="14"/>
      <c r="FD10" s="14"/>
      <c r="FE10" s="14"/>
      <c r="FF10" s="14"/>
      <c r="FG10" s="14"/>
      <c r="FH10" s="14"/>
      <c r="FI10" s="14"/>
      <c r="FJ10" s="14"/>
      <c r="FK10" s="14"/>
      <c r="FL10" s="14"/>
      <c r="FM10" s="14"/>
      <c r="FN10" s="14"/>
      <c r="FO10" s="14"/>
      <c r="FP10" s="14"/>
      <c r="FQ10" s="14"/>
      <c r="FR10" s="14"/>
      <c r="FS10" s="14"/>
      <c r="FT10" s="14"/>
      <c r="FU10" s="14"/>
      <c r="FV10" s="14"/>
      <c r="FW10" s="14"/>
      <c r="FX10" s="14"/>
      <c r="FY10" s="14"/>
      <c r="FZ10" s="14"/>
      <c r="GA10" s="14"/>
      <c r="GB10" s="14"/>
      <c r="GC10" s="14"/>
      <c r="GD10" s="14"/>
      <c r="GE10" s="14"/>
      <c r="GF10" s="14"/>
      <c r="GG10" s="14"/>
      <c r="GH10" s="14"/>
      <c r="GI10" s="14"/>
      <c r="GJ10" s="14"/>
      <c r="GK10" s="14"/>
      <c r="GL10" s="14"/>
      <c r="GM10" s="14"/>
      <c r="GN10" s="14"/>
      <c r="GO10" s="14"/>
      <c r="GP10" s="14"/>
      <c r="GQ10" s="14"/>
      <c r="GR10" s="14"/>
      <c r="GS10" s="14"/>
      <c r="GT10" s="14"/>
      <c r="GU10" s="14"/>
      <c r="GV10" s="14"/>
      <c r="GW10" s="14"/>
      <c r="GX10" s="14"/>
      <c r="GY10" s="14"/>
      <c r="GZ10" s="14"/>
      <c r="HA10" s="14"/>
      <c r="HB10" s="14"/>
      <c r="HC10" s="14"/>
      <c r="HD10" s="14"/>
      <c r="HE10" s="14"/>
      <c r="HF10" s="14"/>
      <c r="HG10" s="14"/>
      <c r="HH10" s="14"/>
      <c r="HI10" s="14"/>
      <c r="HJ10" s="14"/>
      <c r="HK10" s="14"/>
      <c r="HL10" s="14"/>
      <c r="HM10" s="14"/>
      <c r="HN10" s="14"/>
      <c r="HO10" s="14"/>
      <c r="HP10" s="14"/>
      <c r="HQ10" s="14"/>
      <c r="HR10" s="14"/>
      <c r="HS10" s="14"/>
      <c r="HT10" s="14"/>
      <c r="HU10" s="14"/>
      <c r="HV10" s="14"/>
      <c r="HW10" s="15"/>
      <c r="HX10" s="15"/>
      <c r="HY10" s="15"/>
      <c r="HZ10" s="15"/>
      <c r="IA10" s="15"/>
      <c r="IB10" s="15"/>
      <c r="IC10" s="15"/>
      <c r="ID10" s="15"/>
      <c r="IE10" s="15"/>
      <c r="IF10" s="14"/>
      <c r="IG10" s="14"/>
      <c r="IH10" s="14"/>
      <c r="II10" s="14"/>
      <c r="IJ10" s="14"/>
      <c r="IK10" s="14"/>
      <c r="IL10" s="14"/>
      <c r="IM10" s="14"/>
      <c r="IN10" s="14"/>
      <c r="IO10" s="14"/>
      <c r="IP10" s="14"/>
      <c r="IQ10" s="14"/>
      <c r="IR10" s="14"/>
      <c r="IS10" s="14"/>
      <c r="IT10" s="14"/>
      <c r="IU10" s="14"/>
      <c r="IV10" s="14"/>
      <c r="IW10" s="14"/>
      <c r="IX10" s="14"/>
      <c r="IY10" s="14"/>
      <c r="IZ10" s="14"/>
      <c r="JA10" s="14"/>
      <c r="JB10" s="14"/>
      <c r="JC10" s="14"/>
      <c r="JD10" s="14"/>
      <c r="JE10" s="15"/>
      <c r="JF10" s="15"/>
      <c r="JG10" s="15"/>
      <c r="JH10" s="15"/>
      <c r="JI10" s="15"/>
      <c r="JJ10" s="15"/>
      <c r="JK10" s="15"/>
      <c r="JL10" s="15"/>
      <c r="JM10" s="15"/>
      <c r="JN10" s="14"/>
      <c r="JO10" s="14"/>
      <c r="JP10" s="14"/>
      <c r="JQ10" s="14"/>
      <c r="JR10" s="14"/>
      <c r="JS10" s="14"/>
      <c r="JT10" s="14"/>
      <c r="JU10" s="14"/>
      <c r="JV10" s="14"/>
      <c r="JW10" s="14"/>
      <c r="JX10" s="14"/>
      <c r="JY10" s="14"/>
      <c r="JZ10" s="14"/>
      <c r="KA10" s="14"/>
      <c r="KB10" s="14"/>
      <c r="KC10" s="14"/>
      <c r="KD10" s="14"/>
      <c r="KE10" s="14"/>
      <c r="KF10" s="14"/>
      <c r="KG10" s="14"/>
      <c r="KH10" s="14"/>
      <c r="KI10" s="14"/>
      <c r="KJ10" s="14"/>
      <c r="KK10" s="14"/>
      <c r="KL10" s="14"/>
      <c r="KM10" s="15"/>
      <c r="KN10" s="15"/>
      <c r="KO10" s="15"/>
      <c r="KP10" s="15"/>
      <c r="KQ10" s="15"/>
      <c r="KR10" s="15"/>
      <c r="KS10" s="15"/>
      <c r="KT10" s="15"/>
      <c r="KU10" s="15"/>
      <c r="KV10" s="14"/>
      <c r="KW10" s="14"/>
      <c r="KX10" s="14"/>
      <c r="KY10" s="14"/>
      <c r="KZ10" s="14"/>
      <c r="LA10" s="14"/>
      <c r="LB10" s="14"/>
      <c r="LC10" s="14"/>
      <c r="LD10" s="14"/>
      <c r="LE10" s="14"/>
      <c r="LF10" s="14"/>
      <c r="LG10" s="14"/>
      <c r="LH10" s="14"/>
      <c r="LI10" s="14"/>
      <c r="LJ10" s="14"/>
      <c r="LK10" s="14"/>
      <c r="LL10" s="14"/>
      <c r="LM10" s="14"/>
      <c r="LN10" s="14"/>
      <c r="LO10" s="14"/>
      <c r="LP10" s="14"/>
      <c r="LQ10" s="14"/>
      <c r="LR10" s="14"/>
      <c r="LS10" s="14"/>
      <c r="LT10" s="14"/>
      <c r="LU10" s="15"/>
      <c r="LV10" s="15"/>
      <c r="LW10" s="15"/>
      <c r="LX10" s="15"/>
      <c r="LY10" s="15"/>
      <c r="LZ10" s="15"/>
      <c r="MA10" s="15"/>
      <c r="MB10" s="15"/>
      <c r="MC10" s="15"/>
      <c r="MD10" s="14"/>
      <c r="ME10" s="14"/>
      <c r="MF10" s="14"/>
      <c r="MG10" s="14"/>
      <c r="MH10" s="14"/>
      <c r="MI10" s="14"/>
      <c r="MJ10" s="14"/>
      <c r="MK10" s="14"/>
      <c r="ML10" s="14"/>
      <c r="MM10" s="14"/>
      <c r="MN10" s="14"/>
      <c r="MO10" s="14"/>
      <c r="MP10" s="14"/>
      <c r="MQ10" s="14"/>
      <c r="MR10" s="14"/>
      <c r="MS10" s="14"/>
      <c r="MT10" s="14"/>
      <c r="MU10" s="14"/>
      <c r="MV10" s="14"/>
      <c r="MW10" s="14"/>
      <c r="MX10" s="14"/>
      <c r="MY10" s="14"/>
      <c r="MZ10" s="14"/>
      <c r="NA10" s="14"/>
      <c r="NB10" s="14"/>
      <c r="NC10" s="15"/>
      <c r="ND10" s="15"/>
      <c r="NE10" s="15"/>
      <c r="NF10" s="15"/>
      <c r="NG10" s="15"/>
      <c r="NH10" s="15"/>
      <c r="NI10" s="15"/>
      <c r="NJ10" s="15"/>
      <c r="NK10" s="15"/>
      <c r="NL10" s="14"/>
      <c r="NM10" s="15"/>
      <c r="NN10" s="15"/>
      <c r="NO10" s="15"/>
      <c r="NP10" s="15"/>
      <c r="NQ10" s="15"/>
      <c r="NR10" s="15"/>
      <c r="NS10" s="15"/>
      <c r="NT10" s="15"/>
      <c r="NU10" s="15"/>
      <c r="NV10" s="15"/>
      <c r="NW10" s="15"/>
      <c r="NX10" s="15"/>
    </row>
    <row r="11" spans="1:388" ht="14.65" customHeight="1">
      <c r="A11" s="361"/>
      <c r="B11" s="361"/>
      <c r="C11" s="47" t="s">
        <v>139</v>
      </c>
      <c r="D11" s="34">
        <f>COUNTIF($IG$18:$JN$85,"&lt;"&amp;0)</f>
        <v>0</v>
      </c>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9"/>
      <c r="EE11" s="9"/>
      <c r="EF11" s="9"/>
      <c r="EG11" s="9"/>
      <c r="EH11" s="9"/>
      <c r="EI11" s="9"/>
      <c r="EJ11" s="9"/>
      <c r="EK11" s="9"/>
      <c r="EL11" s="9"/>
      <c r="EM11" s="9"/>
      <c r="EN11" s="9"/>
      <c r="EO11" s="9"/>
      <c r="EP11" s="9"/>
      <c r="EQ11" s="9"/>
      <c r="ER11" s="9"/>
      <c r="ES11" s="9"/>
      <c r="ET11" s="9"/>
      <c r="EU11" s="9"/>
      <c r="EV11" s="9"/>
      <c r="EW11" s="9"/>
      <c r="EX11" s="9"/>
      <c r="EY11" s="9"/>
      <c r="EZ11" s="9"/>
      <c r="FA11" s="9"/>
      <c r="FB11" s="9"/>
      <c r="FC11" s="9"/>
      <c r="FD11" s="9"/>
      <c r="FE11" s="9"/>
      <c r="FF11" s="9"/>
      <c r="FG11" s="9"/>
      <c r="FH11" s="9"/>
      <c r="FI11" s="9"/>
      <c r="FJ11" s="9"/>
      <c r="FK11" s="9"/>
      <c r="FL11" s="9"/>
      <c r="FM11" s="9"/>
      <c r="FN11" s="9"/>
      <c r="FO11" s="9"/>
      <c r="FP11" s="9"/>
      <c r="FQ11" s="9"/>
      <c r="FR11" s="9"/>
      <c r="FS11" s="9"/>
      <c r="FT11" s="9"/>
      <c r="FU11" s="9"/>
      <c r="FV11" s="9"/>
      <c r="FW11" s="9"/>
      <c r="FX11" s="9"/>
      <c r="FY11" s="9"/>
      <c r="FZ11" s="9"/>
      <c r="GA11" s="9"/>
      <c r="GB11" s="9"/>
      <c r="GC11" s="9"/>
      <c r="GD11" s="9"/>
      <c r="GE11" s="9"/>
      <c r="GF11" s="9"/>
      <c r="GG11" s="9"/>
      <c r="GH11" s="9"/>
      <c r="GI11" s="9"/>
      <c r="GJ11" s="9"/>
      <c r="GK11" s="9"/>
      <c r="GL11" s="9"/>
      <c r="GM11" s="9"/>
      <c r="GN11" s="9"/>
      <c r="GO11" s="9"/>
      <c r="GP11" s="9"/>
      <c r="GQ11" s="9"/>
      <c r="GR11" s="9"/>
      <c r="GS11" s="9"/>
      <c r="GT11" s="9"/>
      <c r="GU11" s="9"/>
      <c r="GV11" s="9"/>
      <c r="GW11" s="9"/>
      <c r="GX11" s="9"/>
      <c r="GY11" s="9"/>
      <c r="GZ11" s="9"/>
      <c r="HA11" s="9"/>
      <c r="HB11" s="9"/>
      <c r="HC11" s="9"/>
      <c r="HD11" s="9"/>
      <c r="HE11" s="9"/>
      <c r="HF11" s="9"/>
      <c r="HG11" s="9"/>
      <c r="HH11" s="9"/>
      <c r="HI11" s="9"/>
      <c r="HJ11" s="9"/>
      <c r="HK11" s="9"/>
      <c r="HL11" s="9"/>
      <c r="HM11" s="9"/>
      <c r="HN11" s="9"/>
      <c r="HO11" s="9"/>
      <c r="HP11" s="9"/>
      <c r="HQ11" s="9"/>
      <c r="HR11" s="9"/>
      <c r="HS11" s="9"/>
      <c r="HT11" s="9"/>
      <c r="HU11" s="9"/>
      <c r="HV11" s="9"/>
      <c r="HW11" s="9"/>
      <c r="HX11" s="9"/>
      <c r="HY11" s="9"/>
      <c r="HZ11" s="9"/>
      <c r="IA11" s="9"/>
      <c r="IB11" s="9"/>
      <c r="IC11" s="9"/>
      <c r="ID11" s="9"/>
      <c r="IE11" s="9"/>
      <c r="IF11" s="9"/>
      <c r="IG11" s="9"/>
      <c r="IH11" s="9"/>
      <c r="II11" s="9"/>
      <c r="IJ11" s="9"/>
      <c r="IK11" s="9"/>
      <c r="IL11" s="9"/>
      <c r="IM11" s="9"/>
      <c r="IN11" s="9"/>
      <c r="IO11" s="9"/>
      <c r="IP11" s="9"/>
      <c r="IQ11" s="9"/>
      <c r="IR11" s="9"/>
      <c r="IS11" s="9"/>
      <c r="IT11" s="9"/>
      <c r="IU11" s="9"/>
      <c r="IV11" s="9"/>
      <c r="IW11" s="9"/>
      <c r="IX11" s="9"/>
      <c r="IY11" s="9"/>
      <c r="IZ11" s="9"/>
      <c r="JA11" s="9"/>
      <c r="JB11" s="9"/>
      <c r="JC11" s="9"/>
      <c r="JD11" s="9"/>
      <c r="JE11" s="9"/>
      <c r="JF11" s="9"/>
      <c r="JG11" s="9"/>
      <c r="JH11" s="9"/>
      <c r="JI11" s="9"/>
      <c r="JJ11" s="9"/>
      <c r="JK11" s="9"/>
      <c r="JL11" s="9"/>
      <c r="JM11" s="9"/>
      <c r="JN11" s="9"/>
      <c r="JO11" s="9"/>
      <c r="JP11" s="9"/>
      <c r="JQ11" s="9"/>
      <c r="JR11" s="9"/>
      <c r="JS11" s="9"/>
      <c r="JT11" s="9"/>
      <c r="JU11" s="9"/>
      <c r="JV11" s="9"/>
      <c r="JW11" s="9"/>
      <c r="JX11" s="9"/>
      <c r="JY11" s="9"/>
      <c r="JZ11" s="9"/>
      <c r="KA11" s="9"/>
      <c r="KB11" s="9"/>
      <c r="KC11" s="9"/>
      <c r="KD11" s="9"/>
      <c r="KE11" s="9"/>
      <c r="KF11" s="9"/>
      <c r="KG11" s="9"/>
      <c r="KH11" s="9"/>
      <c r="KI11" s="9"/>
      <c r="KJ11" s="9"/>
      <c r="KK11" s="9"/>
      <c r="KL11" s="9"/>
      <c r="KM11" s="9"/>
      <c r="KN11" s="9"/>
      <c r="KO11" s="9"/>
      <c r="KP11" s="9"/>
      <c r="KQ11" s="9"/>
      <c r="KR11" s="9"/>
      <c r="KS11" s="9"/>
      <c r="KT11" s="9"/>
      <c r="KU11" s="9"/>
      <c r="KV11" s="9"/>
      <c r="KW11" s="9"/>
      <c r="KX11" s="9"/>
      <c r="KY11" s="9"/>
      <c r="KZ11" s="9"/>
      <c r="LA11" s="9"/>
      <c r="LB11" s="9"/>
      <c r="LC11" s="9"/>
      <c r="LD11" s="9"/>
      <c r="LE11" s="9"/>
      <c r="LF11" s="9"/>
      <c r="LG11" s="9"/>
      <c r="LH11" s="9"/>
      <c r="LI11" s="9"/>
      <c r="LJ11" s="9"/>
      <c r="LK11" s="9"/>
      <c r="LL11" s="9"/>
      <c r="LM11" s="9"/>
      <c r="LN11" s="9"/>
      <c r="LO11" s="9"/>
      <c r="LP11" s="9"/>
      <c r="LQ11" s="9"/>
      <c r="LR11" s="9"/>
      <c r="LS11" s="9"/>
      <c r="LT11" s="9"/>
      <c r="LU11" s="9"/>
      <c r="LV11" s="9"/>
      <c r="LW11" s="9"/>
      <c r="LX11" s="9"/>
      <c r="LY11" s="9"/>
      <c r="LZ11" s="9"/>
      <c r="MA11" s="9"/>
      <c r="MB11" s="9"/>
      <c r="MC11" s="9"/>
      <c r="MD11" s="9"/>
      <c r="ME11" s="9"/>
      <c r="MF11" s="9"/>
      <c r="MG11" s="9"/>
      <c r="MH11" s="9"/>
      <c r="MI11" s="9"/>
      <c r="MJ11" s="9"/>
      <c r="MK11" s="9"/>
      <c r="ML11" s="9"/>
      <c r="MM11" s="9"/>
      <c r="MN11" s="9"/>
      <c r="MO11" s="9"/>
      <c r="MP11" s="9"/>
      <c r="MQ11" s="9"/>
      <c r="MR11" s="9"/>
      <c r="MS11" s="9"/>
      <c r="MT11" s="9"/>
      <c r="MU11" s="9"/>
      <c r="MV11" s="9"/>
      <c r="MW11" s="9"/>
      <c r="MX11" s="9"/>
      <c r="MY11" s="9"/>
      <c r="MZ11" s="9"/>
      <c r="NA11" s="9"/>
      <c r="NB11" s="9"/>
      <c r="NC11" s="9"/>
      <c r="ND11" s="9"/>
      <c r="NE11" s="9"/>
      <c r="NF11" s="9"/>
      <c r="NG11" s="9"/>
      <c r="NH11" s="9"/>
      <c r="NI11" s="9"/>
      <c r="NJ11" s="9"/>
      <c r="NK11" s="9"/>
      <c r="NL11" s="9"/>
      <c r="NM11" s="9"/>
      <c r="NN11" s="9"/>
      <c r="NO11" s="9"/>
      <c r="NP11" s="9"/>
      <c r="NQ11" s="9"/>
      <c r="NR11" s="9"/>
      <c r="NS11" s="9"/>
      <c r="NT11" s="9"/>
      <c r="NU11" s="9"/>
      <c r="NV11" s="9"/>
      <c r="NW11" s="9"/>
      <c r="NX11" s="9"/>
    </row>
    <row r="12" spans="1:388" ht="14.65" customHeight="1">
      <c r="A12" s="3" t="s">
        <v>461</v>
      </c>
      <c r="B12" s="3"/>
      <c r="C12" s="47" t="s">
        <v>138</v>
      </c>
      <c r="D12" s="34">
        <f>COUNTIF($JO$18:$KV$85,"&lt;"&amp;0)</f>
        <v>0</v>
      </c>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9"/>
      <c r="EE12" s="9"/>
      <c r="EF12" s="9"/>
      <c r="EG12" s="9"/>
      <c r="EH12" s="9"/>
      <c r="EI12" s="9"/>
      <c r="EJ12" s="9"/>
      <c r="EK12" s="9"/>
      <c r="EL12" s="9"/>
      <c r="EM12" s="9"/>
      <c r="EN12" s="9"/>
      <c r="EO12" s="9"/>
      <c r="EP12" s="9"/>
      <c r="EQ12" s="9"/>
      <c r="ER12" s="9"/>
      <c r="ES12" s="9"/>
      <c r="ET12" s="9"/>
      <c r="EU12" s="9"/>
      <c r="EV12" s="9"/>
      <c r="EW12" s="9"/>
      <c r="EX12" s="9"/>
      <c r="EY12" s="9"/>
      <c r="EZ12" s="9"/>
      <c r="FA12" s="9"/>
      <c r="FB12" s="9"/>
      <c r="FC12" s="9"/>
      <c r="FD12" s="9"/>
      <c r="FE12" s="9"/>
      <c r="FF12" s="9"/>
      <c r="FG12" s="9"/>
      <c r="FH12" s="9"/>
      <c r="FI12" s="9"/>
      <c r="FJ12" s="9"/>
      <c r="FK12" s="9"/>
      <c r="FL12" s="9"/>
      <c r="FM12" s="9"/>
      <c r="FN12" s="9"/>
      <c r="FO12" s="9"/>
      <c r="FP12" s="9"/>
      <c r="FQ12" s="9"/>
      <c r="FR12" s="9"/>
      <c r="FS12" s="9"/>
      <c r="FT12" s="9"/>
      <c r="FU12" s="9"/>
      <c r="FV12" s="9"/>
      <c r="FW12" s="9"/>
      <c r="FX12" s="9"/>
      <c r="FY12" s="9"/>
      <c r="FZ12" s="9"/>
      <c r="GA12" s="9"/>
      <c r="GB12" s="9"/>
      <c r="GC12" s="9"/>
      <c r="GD12" s="9"/>
      <c r="GE12" s="9"/>
      <c r="GF12" s="9"/>
      <c r="GG12" s="9"/>
      <c r="GH12" s="9"/>
      <c r="GI12" s="9"/>
      <c r="GJ12" s="9"/>
      <c r="GK12" s="9"/>
      <c r="GL12" s="9"/>
      <c r="GM12" s="9"/>
      <c r="GN12" s="9"/>
      <c r="GO12" s="9"/>
      <c r="GP12" s="9"/>
      <c r="GQ12" s="9"/>
      <c r="GR12" s="9"/>
      <c r="GS12" s="9"/>
      <c r="GT12" s="9"/>
      <c r="GU12" s="9"/>
      <c r="GV12" s="9"/>
      <c r="GW12" s="9"/>
      <c r="GX12" s="9"/>
      <c r="GY12" s="9"/>
      <c r="GZ12" s="9"/>
      <c r="HA12" s="9"/>
      <c r="HB12" s="9"/>
      <c r="HC12" s="9"/>
      <c r="HD12" s="9"/>
      <c r="HE12" s="9"/>
      <c r="HF12" s="9"/>
      <c r="HG12" s="9"/>
      <c r="HH12" s="9"/>
      <c r="HI12" s="9"/>
      <c r="HJ12" s="9"/>
      <c r="HK12" s="9"/>
      <c r="HL12" s="9"/>
      <c r="HM12" s="9"/>
      <c r="HN12" s="9"/>
      <c r="HO12" s="9"/>
      <c r="HP12" s="9"/>
      <c r="HQ12" s="9"/>
      <c r="HR12" s="9"/>
      <c r="HS12" s="9"/>
      <c r="HT12" s="9"/>
      <c r="HU12" s="9"/>
      <c r="HV12" s="9"/>
      <c r="HW12" s="9"/>
      <c r="HX12" s="9"/>
      <c r="HY12" s="9"/>
      <c r="HZ12" s="9"/>
      <c r="IA12" s="9"/>
      <c r="IB12" s="9"/>
      <c r="IC12" s="9"/>
      <c r="ID12" s="9"/>
      <c r="IE12" s="9"/>
      <c r="IF12" s="9"/>
      <c r="IG12" s="9"/>
      <c r="IH12" s="9"/>
      <c r="II12" s="9"/>
      <c r="IJ12" s="9"/>
      <c r="IK12" s="9"/>
      <c r="IL12" s="9"/>
      <c r="IM12" s="9"/>
      <c r="IN12" s="9"/>
      <c r="IO12" s="9"/>
      <c r="IP12" s="9"/>
      <c r="IQ12" s="9"/>
      <c r="IR12" s="9"/>
      <c r="IS12" s="9"/>
      <c r="IT12" s="9"/>
      <c r="IU12" s="9"/>
      <c r="IV12" s="9"/>
      <c r="IW12" s="9"/>
      <c r="IX12" s="9"/>
      <c r="IY12" s="9"/>
      <c r="IZ12" s="9"/>
      <c r="JA12" s="9"/>
      <c r="JB12" s="9"/>
      <c r="JC12" s="9"/>
      <c r="JD12" s="9"/>
      <c r="JE12" s="9"/>
      <c r="JF12" s="9"/>
      <c r="JG12" s="9"/>
      <c r="JH12" s="9"/>
      <c r="JI12" s="9"/>
      <c r="JJ12" s="9"/>
      <c r="JK12" s="9"/>
      <c r="JL12" s="9"/>
      <c r="JM12" s="9"/>
      <c r="JN12" s="9"/>
      <c r="JO12" s="9"/>
      <c r="JP12" s="9"/>
      <c r="JQ12" s="9"/>
      <c r="JR12" s="9"/>
      <c r="JS12" s="9"/>
      <c r="JT12" s="9"/>
      <c r="JU12" s="9"/>
      <c r="JV12" s="9"/>
      <c r="JW12" s="9"/>
      <c r="JX12" s="9"/>
      <c r="JY12" s="9"/>
      <c r="JZ12" s="9"/>
      <c r="KA12" s="9"/>
      <c r="KB12" s="9"/>
      <c r="KC12" s="9"/>
      <c r="KD12" s="9"/>
      <c r="KE12" s="9"/>
      <c r="KF12" s="9"/>
      <c r="KG12" s="9"/>
      <c r="KH12" s="9"/>
      <c r="KI12" s="9"/>
      <c r="KJ12" s="9"/>
      <c r="KK12" s="9"/>
      <c r="KL12" s="9"/>
      <c r="KM12" s="9"/>
      <c r="KN12" s="9"/>
      <c r="KO12" s="9"/>
      <c r="KP12" s="9"/>
      <c r="KQ12" s="9"/>
      <c r="KR12" s="9"/>
      <c r="KS12" s="9"/>
      <c r="KT12" s="9"/>
      <c r="KU12" s="9"/>
      <c r="KV12" s="9"/>
      <c r="KW12" s="9"/>
      <c r="KX12" s="9"/>
      <c r="KY12" s="9"/>
      <c r="KZ12" s="9"/>
      <c r="LA12" s="9"/>
      <c r="LB12" s="9"/>
      <c r="LC12" s="9"/>
      <c r="LD12" s="9"/>
      <c r="LE12" s="9"/>
      <c r="LF12" s="9"/>
      <c r="LG12" s="9"/>
      <c r="LH12" s="9"/>
      <c r="LI12" s="9"/>
      <c r="LJ12" s="9"/>
      <c r="LK12" s="9"/>
      <c r="LL12" s="9"/>
      <c r="LM12" s="9"/>
      <c r="LN12" s="9"/>
      <c r="LO12" s="9"/>
      <c r="LP12" s="9"/>
      <c r="LQ12" s="9"/>
      <c r="LR12" s="9"/>
      <c r="LS12" s="9"/>
      <c r="LT12" s="9"/>
      <c r="LU12" s="9"/>
      <c r="LV12" s="9"/>
      <c r="LW12" s="9"/>
      <c r="LX12" s="9"/>
      <c r="LY12" s="9"/>
      <c r="LZ12" s="9"/>
      <c r="MA12" s="9"/>
      <c r="MB12" s="9"/>
      <c r="MC12" s="9"/>
      <c r="MD12" s="9"/>
      <c r="ME12" s="9"/>
      <c r="MF12" s="9"/>
      <c r="MG12" s="9"/>
      <c r="MH12" s="9"/>
      <c r="MI12" s="9"/>
      <c r="MJ12" s="9"/>
      <c r="MK12" s="9"/>
      <c r="ML12" s="9"/>
      <c r="MM12" s="9"/>
      <c r="MN12" s="9"/>
      <c r="MO12" s="9"/>
      <c r="MP12" s="9"/>
      <c r="MQ12" s="9"/>
      <c r="MR12" s="9"/>
      <c r="MS12" s="9"/>
      <c r="MT12" s="9"/>
      <c r="MU12" s="9"/>
      <c r="MV12" s="9"/>
      <c r="MW12" s="9"/>
      <c r="MX12" s="9"/>
      <c r="MY12" s="9"/>
      <c r="MZ12" s="9"/>
      <c r="NA12" s="9"/>
      <c r="NB12" s="9"/>
      <c r="NC12" s="9"/>
      <c r="ND12" s="9"/>
      <c r="NE12" s="9"/>
      <c r="NF12" s="9"/>
      <c r="NG12" s="9"/>
      <c r="NH12" s="9"/>
      <c r="NI12" s="9"/>
      <c r="NJ12" s="9"/>
      <c r="NK12" s="9"/>
      <c r="NL12" s="9"/>
      <c r="NM12" s="9"/>
      <c r="NN12" s="9"/>
      <c r="NO12" s="9"/>
      <c r="NP12" s="9"/>
      <c r="NQ12" s="9"/>
      <c r="NR12" s="9"/>
      <c r="NS12" s="9"/>
      <c r="NT12" s="9"/>
      <c r="NU12" s="9"/>
      <c r="NV12" s="9"/>
      <c r="NW12" s="9"/>
      <c r="NX12" s="9"/>
    </row>
    <row r="13" spans="1:388">
      <c r="A13" s="380" t="s">
        <v>391</v>
      </c>
      <c r="B13" s="380"/>
      <c r="C13" s="47" t="s">
        <v>403</v>
      </c>
      <c r="D13" s="34">
        <f>COUNTIF($KW$18:$MD$85,"&lt;"&amp;0)</f>
        <v>0</v>
      </c>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c r="CW13" s="9"/>
      <c r="CX13" s="9"/>
      <c r="CY13" s="9"/>
      <c r="CZ13" s="9"/>
      <c r="DA13" s="9"/>
      <c r="DB13" s="9"/>
      <c r="DC13" s="9"/>
      <c r="DD13" s="9"/>
      <c r="DE13" s="9"/>
      <c r="DF13" s="9"/>
      <c r="DG13" s="9"/>
      <c r="DH13" s="9"/>
      <c r="DI13" s="9"/>
      <c r="DJ13" s="9"/>
      <c r="DK13" s="9"/>
      <c r="DL13" s="9"/>
      <c r="DM13" s="9"/>
      <c r="DN13" s="9"/>
      <c r="DO13" s="9"/>
      <c r="DP13" s="9"/>
      <c r="DQ13" s="9"/>
      <c r="DR13" s="9"/>
      <c r="DS13" s="9"/>
      <c r="DT13" s="9"/>
      <c r="DU13" s="9"/>
      <c r="DV13" s="9"/>
      <c r="DW13" s="9"/>
      <c r="DX13" s="9"/>
      <c r="DY13" s="9"/>
      <c r="DZ13" s="9"/>
      <c r="EA13" s="9"/>
      <c r="EB13" s="9"/>
      <c r="EC13" s="9"/>
      <c r="ED13" s="9"/>
      <c r="EE13" s="9"/>
      <c r="EF13" s="9"/>
      <c r="EG13" s="9"/>
      <c r="EH13" s="9"/>
      <c r="EI13" s="9"/>
      <c r="EJ13" s="9"/>
      <c r="EK13" s="9"/>
      <c r="EL13" s="9"/>
      <c r="EM13" s="9"/>
      <c r="EN13" s="9"/>
      <c r="EO13" s="9"/>
      <c r="EP13" s="9"/>
      <c r="EQ13" s="9"/>
      <c r="ER13" s="9"/>
      <c r="ES13" s="9"/>
      <c r="ET13" s="9"/>
      <c r="EU13" s="9"/>
      <c r="EV13" s="9"/>
      <c r="EW13" s="9"/>
      <c r="EX13" s="9"/>
      <c r="EY13" s="9"/>
      <c r="EZ13" s="9"/>
      <c r="FA13" s="9"/>
      <c r="FB13" s="9"/>
      <c r="FC13" s="9"/>
      <c r="FD13" s="9"/>
      <c r="FE13" s="9"/>
      <c r="FF13" s="9"/>
      <c r="FG13" s="9"/>
      <c r="FH13" s="9"/>
      <c r="FI13" s="9"/>
      <c r="FJ13" s="9"/>
      <c r="FK13" s="9"/>
      <c r="FL13" s="9"/>
      <c r="FM13" s="9"/>
      <c r="FN13" s="9"/>
      <c r="FO13" s="9"/>
      <c r="FP13" s="9"/>
      <c r="FQ13" s="9"/>
      <c r="FR13" s="9"/>
      <c r="FS13" s="9"/>
      <c r="FT13" s="9"/>
      <c r="FU13" s="9"/>
      <c r="FV13" s="9"/>
      <c r="FW13" s="9"/>
      <c r="FX13" s="9"/>
      <c r="FY13" s="9"/>
      <c r="FZ13" s="9"/>
      <c r="GA13" s="9"/>
      <c r="GB13" s="9"/>
      <c r="GC13" s="9"/>
      <c r="GD13" s="9"/>
      <c r="GE13" s="9"/>
      <c r="GF13" s="9"/>
      <c r="GG13" s="9"/>
      <c r="GH13" s="9"/>
      <c r="GI13" s="9"/>
      <c r="GJ13" s="9"/>
      <c r="GK13" s="9"/>
      <c r="GL13" s="9"/>
      <c r="GM13" s="9"/>
      <c r="GN13" s="9"/>
      <c r="GO13" s="9"/>
      <c r="GP13" s="9"/>
      <c r="GQ13" s="9"/>
      <c r="GR13" s="9"/>
      <c r="GS13" s="9"/>
      <c r="GT13" s="9"/>
      <c r="GU13" s="9"/>
      <c r="GV13" s="9"/>
      <c r="GW13" s="9"/>
      <c r="GX13" s="9"/>
      <c r="GY13" s="9"/>
      <c r="GZ13" s="9"/>
      <c r="HA13" s="9"/>
      <c r="HB13" s="9"/>
      <c r="HC13" s="9"/>
      <c r="HD13" s="9"/>
      <c r="HE13" s="9"/>
      <c r="HF13" s="9"/>
      <c r="HG13" s="9"/>
      <c r="HH13" s="9"/>
      <c r="HI13" s="9"/>
      <c r="HJ13" s="9"/>
      <c r="HK13" s="9"/>
      <c r="HL13" s="9"/>
      <c r="HM13" s="9"/>
      <c r="HN13" s="9"/>
      <c r="HO13" s="9"/>
      <c r="HP13" s="9"/>
      <c r="HQ13" s="9"/>
      <c r="HR13" s="9"/>
      <c r="HS13" s="9"/>
      <c r="HT13" s="9"/>
      <c r="HU13" s="9"/>
      <c r="HV13" s="9"/>
      <c r="HW13" s="9"/>
      <c r="HX13" s="9"/>
      <c r="HY13" s="9"/>
      <c r="HZ13" s="9"/>
      <c r="IA13" s="9"/>
      <c r="IB13" s="9"/>
      <c r="IC13" s="9"/>
      <c r="ID13" s="9"/>
      <c r="IE13" s="9"/>
      <c r="IF13" s="9"/>
      <c r="IG13" s="9"/>
      <c r="IH13" s="9"/>
      <c r="II13" s="9"/>
      <c r="IJ13" s="9"/>
      <c r="IK13" s="9"/>
      <c r="IL13" s="9"/>
      <c r="IM13" s="9"/>
      <c r="IN13" s="9"/>
      <c r="IO13" s="9"/>
      <c r="IP13" s="9"/>
      <c r="IQ13" s="9"/>
      <c r="IR13" s="9"/>
      <c r="IS13" s="9"/>
      <c r="IT13" s="9"/>
      <c r="IU13" s="9"/>
      <c r="IV13" s="9"/>
      <c r="IW13" s="9"/>
      <c r="IX13" s="9"/>
      <c r="IY13" s="9"/>
      <c r="IZ13" s="9"/>
      <c r="JA13" s="9"/>
      <c r="JB13" s="9"/>
      <c r="JC13" s="9"/>
      <c r="JD13" s="9"/>
      <c r="JE13" s="9"/>
      <c r="JF13" s="9"/>
      <c r="JG13" s="9"/>
      <c r="JH13" s="9"/>
      <c r="JI13" s="9"/>
      <c r="JJ13" s="9"/>
      <c r="JK13" s="9"/>
      <c r="JL13" s="9"/>
      <c r="JM13" s="9"/>
      <c r="JN13" s="9"/>
      <c r="JO13" s="9"/>
      <c r="JP13" s="9"/>
      <c r="JQ13" s="9"/>
      <c r="JR13" s="9"/>
      <c r="JS13" s="9"/>
      <c r="JT13" s="9"/>
      <c r="JU13" s="9"/>
      <c r="JV13" s="9"/>
      <c r="JW13" s="9"/>
      <c r="JX13" s="9"/>
      <c r="JY13" s="9"/>
      <c r="JZ13" s="9"/>
      <c r="KA13" s="9"/>
      <c r="KB13" s="9"/>
      <c r="KC13" s="9"/>
      <c r="KD13" s="9"/>
      <c r="KE13" s="9"/>
      <c r="KF13" s="9"/>
      <c r="KG13" s="9"/>
      <c r="KH13" s="9"/>
      <c r="KI13" s="9"/>
      <c r="KJ13" s="9"/>
      <c r="KK13" s="9"/>
      <c r="KL13" s="9"/>
      <c r="KM13" s="9"/>
      <c r="KN13" s="9"/>
      <c r="KO13" s="9"/>
      <c r="KP13" s="9"/>
      <c r="KQ13" s="9"/>
      <c r="KR13" s="9"/>
      <c r="KS13" s="9"/>
      <c r="KT13" s="9"/>
      <c r="KU13" s="9"/>
      <c r="KV13" s="9"/>
      <c r="KW13" s="9"/>
      <c r="KX13" s="9"/>
      <c r="KY13" s="9"/>
      <c r="KZ13" s="9"/>
      <c r="LA13" s="9"/>
      <c r="LB13" s="9"/>
      <c r="LC13" s="9"/>
      <c r="LD13" s="9"/>
      <c r="LE13" s="9"/>
      <c r="LF13" s="9"/>
      <c r="LG13" s="9"/>
      <c r="LH13" s="9"/>
      <c r="LI13" s="9"/>
      <c r="LJ13" s="9"/>
      <c r="LK13" s="9"/>
      <c r="LL13" s="9"/>
      <c r="LM13" s="9"/>
      <c r="LN13" s="9"/>
      <c r="LO13" s="9"/>
      <c r="LP13" s="9"/>
      <c r="LQ13" s="9"/>
      <c r="LR13" s="9"/>
      <c r="LS13" s="9"/>
      <c r="LT13" s="9"/>
      <c r="LU13" s="9"/>
      <c r="LV13" s="9"/>
      <c r="LW13" s="9"/>
      <c r="LX13" s="9"/>
      <c r="LY13" s="9"/>
      <c r="LZ13" s="9"/>
      <c r="MA13" s="9"/>
      <c r="MB13" s="9"/>
      <c r="MC13" s="9"/>
      <c r="MD13" s="9"/>
      <c r="ME13" s="9"/>
      <c r="MF13" s="9"/>
      <c r="MG13" s="9"/>
      <c r="MH13" s="9"/>
      <c r="MI13" s="9"/>
      <c r="MJ13" s="9"/>
      <c r="MK13" s="9"/>
      <c r="ML13" s="9"/>
      <c r="MM13" s="9"/>
      <c r="MN13" s="9"/>
      <c r="MO13" s="9"/>
      <c r="MP13" s="9"/>
      <c r="MQ13" s="9"/>
      <c r="MR13" s="9"/>
      <c r="MS13" s="9"/>
      <c r="MT13" s="9"/>
      <c r="MU13" s="9"/>
      <c r="MV13" s="9"/>
      <c r="MW13" s="9"/>
      <c r="MX13" s="9"/>
      <c r="MY13" s="9"/>
      <c r="MZ13" s="9"/>
      <c r="NA13" s="9"/>
      <c r="NB13" s="9"/>
      <c r="NC13" s="9"/>
      <c r="ND13" s="9"/>
      <c r="NE13" s="9"/>
      <c r="NF13" s="9"/>
      <c r="NG13" s="9"/>
      <c r="NH13" s="9"/>
      <c r="NI13" s="9"/>
      <c r="NJ13" s="9"/>
      <c r="NK13" s="9"/>
      <c r="NL13" s="9"/>
      <c r="NM13" s="9"/>
      <c r="NN13" s="9"/>
      <c r="NO13" s="9"/>
      <c r="NP13" s="9"/>
      <c r="NQ13" s="9"/>
      <c r="NR13" s="9"/>
      <c r="NS13" s="9"/>
      <c r="NT13" s="9"/>
      <c r="NU13" s="9"/>
      <c r="NV13" s="9"/>
      <c r="NW13" s="9"/>
      <c r="NX13" s="9"/>
    </row>
    <row r="14" spans="1:388">
      <c r="A14" s="380"/>
      <c r="B14" s="380"/>
      <c r="C14" s="48" t="s">
        <v>356</v>
      </c>
      <c r="D14" s="34">
        <f>COUNTIF($ME$18:$NL$85,"&lt;"&amp;0)</f>
        <v>0</v>
      </c>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c r="CW14" s="9"/>
      <c r="CX14" s="9"/>
      <c r="CY14" s="9"/>
      <c r="CZ14" s="9"/>
      <c r="DA14" s="9"/>
      <c r="DB14" s="9"/>
      <c r="DC14" s="9"/>
      <c r="DD14" s="9"/>
      <c r="DE14" s="9"/>
      <c r="DF14" s="9"/>
      <c r="DG14" s="9"/>
      <c r="DH14" s="9"/>
      <c r="DI14" s="9"/>
      <c r="DJ14" s="9"/>
      <c r="DK14" s="9"/>
      <c r="DL14" s="9"/>
      <c r="DM14" s="9"/>
      <c r="DN14" s="9"/>
      <c r="DO14" s="9"/>
      <c r="DP14" s="9"/>
      <c r="DQ14" s="9"/>
      <c r="DR14" s="9"/>
      <c r="DS14" s="9"/>
      <c r="DT14" s="9"/>
      <c r="DU14" s="9"/>
      <c r="DV14" s="9"/>
      <c r="DW14" s="9"/>
      <c r="DX14" s="9"/>
      <c r="DY14" s="9"/>
      <c r="DZ14" s="9"/>
      <c r="EA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9"/>
      <c r="GG14" s="9"/>
      <c r="GH14" s="9"/>
      <c r="GI14" s="9"/>
      <c r="GJ14" s="9"/>
      <c r="GK14" s="9"/>
      <c r="GL14" s="9"/>
      <c r="GM14" s="9"/>
      <c r="GN14" s="9"/>
      <c r="GO14" s="9"/>
      <c r="GP14" s="9"/>
      <c r="GQ14" s="9"/>
      <c r="GR14" s="9"/>
      <c r="GS14" s="9"/>
      <c r="GT14" s="9"/>
      <c r="GU14" s="9"/>
      <c r="GV14" s="9"/>
      <c r="GW14" s="9"/>
      <c r="GX14" s="9"/>
      <c r="GY14" s="9"/>
      <c r="GZ14" s="9"/>
      <c r="HA14" s="9"/>
      <c r="HB14" s="9"/>
      <c r="HC14" s="9"/>
      <c r="HD14" s="9"/>
      <c r="HE14" s="9"/>
      <c r="HF14" s="9"/>
      <c r="HG14" s="9"/>
      <c r="HH14" s="9"/>
      <c r="HI14" s="9"/>
      <c r="HJ14" s="9"/>
      <c r="HK14" s="9"/>
      <c r="HL14" s="9"/>
      <c r="HM14" s="9"/>
      <c r="HN14" s="9"/>
      <c r="HO14" s="9"/>
      <c r="HP14" s="9"/>
      <c r="HQ14" s="9"/>
      <c r="HR14" s="9"/>
      <c r="HS14" s="9"/>
      <c r="HT14" s="9"/>
      <c r="HU14" s="9"/>
      <c r="HV14" s="9"/>
      <c r="HW14" s="9"/>
      <c r="HX14" s="9"/>
      <c r="HY14" s="9"/>
      <c r="HZ14" s="9"/>
      <c r="IA14" s="9"/>
      <c r="IB14" s="9"/>
      <c r="IC14" s="9"/>
      <c r="ID14" s="9"/>
      <c r="IE14" s="9"/>
      <c r="IF14" s="9"/>
      <c r="IG14" s="9"/>
      <c r="IH14" s="9"/>
      <c r="II14" s="9"/>
      <c r="IJ14" s="9"/>
      <c r="IK14" s="9"/>
      <c r="IL14" s="9"/>
      <c r="IM14" s="9"/>
      <c r="IN14" s="9"/>
      <c r="IO14" s="9"/>
      <c r="IP14" s="9"/>
      <c r="IQ14" s="9"/>
      <c r="IR14" s="9"/>
      <c r="IS14" s="9"/>
      <c r="IT14" s="9"/>
      <c r="IU14" s="9"/>
      <c r="IV14" s="9"/>
      <c r="IW14" s="9"/>
      <c r="IX14" s="9"/>
      <c r="IY14" s="9"/>
      <c r="IZ14" s="9"/>
      <c r="JA14" s="9"/>
      <c r="JB14" s="9"/>
      <c r="JC14" s="9"/>
      <c r="JD14" s="9"/>
      <c r="JE14" s="9"/>
      <c r="JF14" s="9"/>
      <c r="JG14" s="9"/>
      <c r="JH14" s="9"/>
      <c r="JI14" s="9"/>
      <c r="JJ14" s="9"/>
      <c r="JK14" s="9"/>
      <c r="JL14" s="9"/>
      <c r="JM14" s="9"/>
      <c r="JN14" s="9"/>
      <c r="JO14" s="9"/>
      <c r="JP14" s="9"/>
      <c r="JQ14" s="9"/>
      <c r="JR14" s="9"/>
      <c r="JS14" s="9"/>
      <c r="JT14" s="9"/>
      <c r="JU14" s="9"/>
      <c r="JV14" s="9"/>
      <c r="JW14" s="9"/>
      <c r="JX14" s="9"/>
      <c r="JY14" s="9"/>
      <c r="JZ14" s="9"/>
      <c r="KA14" s="9"/>
      <c r="KB14" s="9"/>
      <c r="KC14" s="9"/>
      <c r="KD14" s="9"/>
      <c r="KE14" s="9"/>
      <c r="KF14" s="9"/>
      <c r="KG14" s="9"/>
      <c r="KH14" s="9"/>
      <c r="KI14" s="9"/>
      <c r="KJ14" s="9"/>
      <c r="KK14" s="9"/>
      <c r="KL14" s="9"/>
      <c r="KM14" s="9"/>
      <c r="KN14" s="9"/>
      <c r="KO14" s="9"/>
      <c r="KP14" s="9"/>
      <c r="KQ14" s="9"/>
      <c r="KR14" s="9"/>
      <c r="KS14" s="9"/>
      <c r="KT14" s="9"/>
      <c r="KU14" s="9"/>
      <c r="KV14" s="9"/>
      <c r="KW14" s="9"/>
      <c r="KX14" s="9"/>
      <c r="KY14" s="9"/>
      <c r="KZ14" s="9"/>
      <c r="LA14" s="9"/>
      <c r="LB14" s="9"/>
      <c r="LC14" s="9"/>
      <c r="LD14" s="9"/>
      <c r="LE14" s="9"/>
      <c r="LF14" s="9"/>
      <c r="LG14" s="9"/>
      <c r="LH14" s="9"/>
      <c r="LI14" s="9"/>
      <c r="LJ14" s="9"/>
      <c r="LK14" s="9"/>
      <c r="LL14" s="9"/>
      <c r="LM14" s="9"/>
      <c r="LN14" s="9"/>
      <c r="LO14" s="9"/>
      <c r="LP14" s="9"/>
      <c r="LQ14" s="9"/>
      <c r="LR14" s="9"/>
      <c r="LS14" s="9"/>
      <c r="LT14" s="9"/>
      <c r="LU14" s="9"/>
      <c r="LV14" s="9"/>
      <c r="LW14" s="9"/>
      <c r="LX14" s="9"/>
      <c r="LY14" s="9"/>
      <c r="LZ14" s="9"/>
      <c r="MA14" s="9"/>
      <c r="MB14" s="9"/>
      <c r="MC14" s="9"/>
      <c r="MD14" s="9"/>
      <c r="ME14" s="9"/>
      <c r="MF14" s="9"/>
      <c r="MG14" s="9"/>
      <c r="MH14" s="9"/>
      <c r="MI14" s="9"/>
      <c r="MJ14" s="9"/>
      <c r="MK14" s="9"/>
      <c r="ML14" s="9"/>
      <c r="MM14" s="9"/>
      <c r="MN14" s="9"/>
      <c r="MO14" s="9"/>
      <c r="MP14" s="9"/>
      <c r="MQ14" s="9"/>
      <c r="MR14" s="9"/>
      <c r="MS14" s="9"/>
      <c r="MT14" s="9"/>
      <c r="MU14" s="9"/>
      <c r="MV14" s="9"/>
      <c r="MW14" s="9"/>
      <c r="MX14" s="9"/>
      <c r="MY14" s="9"/>
      <c r="MZ14" s="9"/>
      <c r="NA14" s="9"/>
      <c r="NB14" s="9"/>
      <c r="NC14" s="9"/>
      <c r="ND14" s="9"/>
      <c r="NE14" s="9"/>
      <c r="NF14" s="9"/>
      <c r="NG14" s="9"/>
      <c r="NH14" s="9"/>
      <c r="NI14" s="9"/>
      <c r="NJ14" s="9"/>
      <c r="NK14" s="9"/>
      <c r="NL14" s="9"/>
      <c r="NM14" s="9"/>
      <c r="NN14" s="9"/>
      <c r="NO14" s="9"/>
      <c r="NP14" s="9"/>
      <c r="NQ14" s="9"/>
      <c r="NR14" s="9"/>
      <c r="NS14" s="9"/>
      <c r="NT14" s="9"/>
      <c r="NU14" s="9"/>
      <c r="NV14" s="9"/>
      <c r="NW14" s="9"/>
      <c r="NX14" s="9"/>
    </row>
    <row r="15" spans="1:388" ht="20.149999999999999" customHeight="1">
      <c r="A15" s="9"/>
      <c r="B15" s="9"/>
      <c r="C15" s="10" t="s">
        <v>111</v>
      </c>
      <c r="D15" s="14"/>
      <c r="E15" s="14"/>
      <c r="F15" s="14"/>
      <c r="G15" s="14"/>
      <c r="H15" s="14"/>
      <c r="I15" s="14"/>
      <c r="J15" s="14"/>
      <c r="K15" s="14"/>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c r="CC15" s="15"/>
      <c r="CD15" s="15"/>
      <c r="CE15" s="15"/>
      <c r="CF15" s="15"/>
      <c r="CG15" s="15"/>
      <c r="CH15" s="15"/>
      <c r="CI15" s="15"/>
      <c r="CJ15" s="15"/>
      <c r="CK15" s="15"/>
      <c r="CL15" s="15"/>
      <c r="CM15" s="15"/>
      <c r="CN15" s="15"/>
      <c r="CO15" s="15"/>
      <c r="CP15" s="15"/>
      <c r="CQ15" s="9"/>
      <c r="CR15" s="9"/>
      <c r="CS15" s="9"/>
      <c r="CT15" s="9"/>
      <c r="CU15" s="9"/>
      <c r="CV15" s="9"/>
      <c r="CW15" s="9"/>
      <c r="CX15" s="9"/>
      <c r="CY15" s="9"/>
      <c r="CZ15" s="15"/>
      <c r="DA15" s="15"/>
      <c r="DB15" s="15"/>
      <c r="DC15" s="15"/>
      <c r="DD15" s="15"/>
      <c r="DE15" s="15"/>
      <c r="DF15" s="15"/>
      <c r="DG15" s="15"/>
      <c r="DH15" s="15"/>
      <c r="DI15" s="15"/>
      <c r="DJ15" s="15"/>
      <c r="DK15" s="15"/>
      <c r="DL15" s="15"/>
      <c r="DM15" s="15"/>
      <c r="DN15" s="15"/>
      <c r="DO15" s="15"/>
      <c r="DP15" s="15"/>
      <c r="DQ15" s="15"/>
      <c r="DR15" s="15"/>
      <c r="DS15" s="15"/>
      <c r="DT15" s="15"/>
      <c r="DU15" s="15"/>
      <c r="DV15" s="15"/>
      <c r="DW15" s="15"/>
      <c r="DX15" s="15"/>
      <c r="DY15" s="9"/>
      <c r="DZ15" s="9"/>
      <c r="EA15" s="9"/>
      <c r="EB15" s="9"/>
      <c r="EC15" s="9"/>
      <c r="ED15" s="9"/>
      <c r="EE15" s="9"/>
      <c r="EF15" s="9"/>
      <c r="EG15" s="9"/>
      <c r="EH15" s="15"/>
      <c r="EI15" s="15"/>
      <c r="EJ15" s="15"/>
      <c r="EK15" s="15"/>
      <c r="EL15" s="15"/>
      <c r="EM15" s="15"/>
      <c r="EN15" s="15"/>
      <c r="EO15" s="15"/>
      <c r="EP15" s="15"/>
      <c r="EQ15" s="15"/>
      <c r="ER15" s="15"/>
      <c r="ES15" s="15"/>
      <c r="ET15" s="15"/>
      <c r="EU15" s="15"/>
      <c r="EV15" s="15"/>
      <c r="EW15" s="15"/>
      <c r="EX15" s="15"/>
      <c r="EY15" s="15"/>
      <c r="EZ15" s="15"/>
      <c r="FA15" s="15"/>
      <c r="FB15" s="15"/>
      <c r="FC15" s="15"/>
      <c r="FD15" s="15"/>
      <c r="FE15" s="15"/>
      <c r="FF15" s="15"/>
      <c r="FG15" s="15"/>
      <c r="FH15" s="15"/>
      <c r="FI15" s="15"/>
      <c r="FJ15" s="15"/>
      <c r="FK15" s="15"/>
      <c r="FL15" s="15"/>
      <c r="FM15" s="15"/>
      <c r="FN15" s="15"/>
      <c r="FO15" s="15"/>
      <c r="FP15" s="15"/>
      <c r="FQ15" s="15"/>
      <c r="FR15" s="15"/>
      <c r="FS15" s="15"/>
      <c r="FT15" s="15"/>
      <c r="FU15" s="15"/>
      <c r="FV15" s="15"/>
      <c r="FW15" s="15"/>
      <c r="FX15" s="15"/>
      <c r="FY15" s="15"/>
      <c r="FZ15" s="15"/>
      <c r="GA15" s="15"/>
      <c r="GB15" s="15"/>
      <c r="GC15" s="15"/>
      <c r="GD15" s="15"/>
      <c r="GE15" s="15"/>
      <c r="GF15" s="15"/>
      <c r="GG15" s="15"/>
      <c r="GH15" s="15"/>
      <c r="GI15" s="15"/>
      <c r="GJ15" s="15"/>
      <c r="GK15" s="15"/>
      <c r="GL15" s="15"/>
      <c r="GM15" s="15"/>
      <c r="GN15" s="15"/>
      <c r="GO15" s="15"/>
      <c r="GP15" s="15"/>
      <c r="GQ15" s="15"/>
      <c r="GR15" s="15"/>
      <c r="GS15" s="15"/>
      <c r="GT15" s="15"/>
      <c r="GU15" s="15"/>
      <c r="GV15" s="15"/>
      <c r="GW15" s="15"/>
      <c r="GX15" s="15"/>
      <c r="GY15" s="15"/>
      <c r="GZ15" s="15"/>
      <c r="HA15" s="15"/>
      <c r="HB15" s="15"/>
      <c r="HC15" s="15"/>
      <c r="HD15" s="15"/>
      <c r="HE15" s="15"/>
      <c r="HF15" s="15"/>
      <c r="HG15" s="15"/>
      <c r="HH15" s="15"/>
      <c r="HI15" s="15"/>
      <c r="HJ15" s="15"/>
      <c r="HK15" s="15"/>
      <c r="HL15" s="15"/>
      <c r="HM15" s="15"/>
      <c r="HN15" s="15"/>
      <c r="HO15" s="15"/>
      <c r="HP15" s="15"/>
      <c r="HQ15" s="15"/>
      <c r="HR15" s="15"/>
      <c r="HS15" s="15"/>
      <c r="HT15" s="15"/>
      <c r="HU15" s="15"/>
      <c r="HV15" s="15"/>
      <c r="HW15" s="9"/>
      <c r="HX15" s="9"/>
      <c r="HY15" s="9"/>
      <c r="HZ15" s="9"/>
      <c r="IA15" s="9"/>
      <c r="IB15" s="9"/>
      <c r="IC15" s="9"/>
      <c r="ID15" s="9"/>
      <c r="IE15" s="9"/>
      <c r="IF15" s="15"/>
      <c r="IG15" s="15"/>
      <c r="IH15" s="15"/>
      <c r="II15" s="15"/>
      <c r="IJ15" s="15"/>
      <c r="IK15" s="15"/>
      <c r="IL15" s="15"/>
      <c r="IM15" s="15"/>
      <c r="IN15" s="15"/>
      <c r="IO15" s="15"/>
      <c r="IP15" s="15"/>
      <c r="IQ15" s="15"/>
      <c r="IR15" s="15"/>
      <c r="IS15" s="15"/>
      <c r="IT15" s="15"/>
      <c r="IU15" s="15"/>
      <c r="IV15" s="15"/>
      <c r="IW15" s="15"/>
      <c r="IX15" s="15"/>
      <c r="IY15" s="15"/>
      <c r="IZ15" s="15"/>
      <c r="JA15" s="15"/>
      <c r="JB15" s="15"/>
      <c r="JC15" s="15"/>
      <c r="JD15" s="15"/>
      <c r="JE15" s="9"/>
      <c r="JF15" s="9"/>
      <c r="JG15" s="9"/>
      <c r="JH15" s="9"/>
      <c r="JI15" s="9"/>
      <c r="JJ15" s="9"/>
      <c r="JK15" s="9"/>
      <c r="JL15" s="9"/>
      <c r="JM15" s="9"/>
      <c r="JN15" s="15"/>
      <c r="JO15" s="15"/>
      <c r="JP15" s="15"/>
      <c r="JQ15" s="15"/>
      <c r="JR15" s="15"/>
      <c r="JS15" s="15"/>
      <c r="JT15" s="15"/>
      <c r="JU15" s="15"/>
      <c r="JV15" s="15"/>
      <c r="JW15" s="15"/>
      <c r="JX15" s="15"/>
      <c r="JY15" s="15"/>
      <c r="JZ15" s="15"/>
      <c r="KA15" s="15"/>
      <c r="KB15" s="15"/>
      <c r="KC15" s="15"/>
      <c r="KD15" s="15"/>
      <c r="KE15" s="15"/>
      <c r="KF15" s="15"/>
      <c r="KG15" s="15"/>
      <c r="KH15" s="15"/>
      <c r="KI15" s="15"/>
      <c r="KJ15" s="15"/>
      <c r="KK15" s="15"/>
      <c r="KL15" s="15"/>
      <c r="KM15" s="9"/>
      <c r="KN15" s="9"/>
      <c r="KO15" s="9"/>
      <c r="KP15" s="9"/>
      <c r="KQ15" s="9"/>
      <c r="KR15" s="9"/>
      <c r="KS15" s="9"/>
      <c r="KT15" s="9"/>
      <c r="KU15" s="9"/>
      <c r="KV15" s="15"/>
      <c r="KW15" s="15"/>
      <c r="KX15" s="15"/>
      <c r="KY15" s="15"/>
      <c r="KZ15" s="15"/>
      <c r="LA15" s="15"/>
      <c r="LB15" s="15"/>
      <c r="LC15" s="15"/>
      <c r="LD15" s="15"/>
      <c r="LE15" s="15"/>
      <c r="LF15" s="15"/>
      <c r="LG15" s="15"/>
      <c r="LH15" s="15"/>
      <c r="LI15" s="15"/>
      <c r="LJ15" s="15"/>
      <c r="LK15" s="15"/>
      <c r="LL15" s="15"/>
      <c r="LM15" s="15"/>
      <c r="LN15" s="15"/>
      <c r="LO15" s="15"/>
      <c r="LP15" s="15"/>
      <c r="LQ15" s="15"/>
      <c r="LR15" s="15"/>
      <c r="LS15" s="15"/>
      <c r="LT15" s="15"/>
      <c r="LU15" s="9"/>
      <c r="LV15" s="9"/>
      <c r="LW15" s="9"/>
      <c r="LX15" s="9"/>
      <c r="LY15" s="9"/>
      <c r="LZ15" s="9"/>
      <c r="MA15" s="9"/>
      <c r="MB15" s="9"/>
      <c r="MC15" s="9"/>
      <c r="MD15" s="15"/>
      <c r="ME15" s="19"/>
      <c r="MF15" s="15"/>
      <c r="MG15" s="15"/>
      <c r="MH15" s="15"/>
      <c r="MI15" s="15"/>
      <c r="MJ15" s="15"/>
      <c r="MK15" s="15"/>
      <c r="ML15" s="15"/>
      <c r="MM15" s="15"/>
      <c r="MN15" s="15"/>
      <c r="MO15" s="15"/>
      <c r="MP15" s="15"/>
      <c r="MQ15" s="15"/>
      <c r="MR15" s="15"/>
      <c r="MS15" s="15"/>
      <c r="MT15" s="15"/>
      <c r="MU15" s="15"/>
      <c r="MV15" s="15"/>
      <c r="MW15" s="15"/>
      <c r="MX15" s="15"/>
      <c r="MY15" s="15"/>
      <c r="MZ15" s="15"/>
      <c r="NA15" s="15"/>
      <c r="NB15" s="15"/>
      <c r="NC15" s="9"/>
      <c r="ND15" s="9"/>
      <c r="NE15" s="9"/>
      <c r="NF15" s="9"/>
      <c r="NG15" s="9"/>
      <c r="NH15" s="9"/>
      <c r="NI15" s="9"/>
      <c r="NJ15" s="9"/>
      <c r="NK15" s="9"/>
      <c r="NL15" s="15"/>
      <c r="NM15" s="9"/>
      <c r="NN15" s="9"/>
      <c r="NO15" s="9"/>
      <c r="NP15" s="9"/>
      <c r="NQ15" s="9"/>
      <c r="NR15" s="9"/>
      <c r="NS15" s="9"/>
      <c r="NT15" s="9"/>
      <c r="NU15" s="9"/>
      <c r="NV15" s="9"/>
      <c r="NW15" s="9"/>
      <c r="NX15" s="9"/>
    </row>
    <row r="16" spans="1:388" ht="36.65" customHeight="1">
      <c r="A16" s="25" t="s">
        <v>0</v>
      </c>
      <c r="B16" s="25" t="s">
        <v>3</v>
      </c>
      <c r="C16" s="25" t="s">
        <v>4</v>
      </c>
      <c r="D16" s="25" t="s">
        <v>4</v>
      </c>
      <c r="E16" s="25" t="s">
        <v>4</v>
      </c>
      <c r="F16" s="25" t="s">
        <v>4</v>
      </c>
      <c r="G16" s="25" t="s">
        <v>4</v>
      </c>
      <c r="H16" s="25" t="s">
        <v>4</v>
      </c>
      <c r="I16" s="25" t="s">
        <v>4</v>
      </c>
      <c r="J16" s="25" t="s">
        <v>4</v>
      </c>
      <c r="K16" s="25" t="s">
        <v>4</v>
      </c>
      <c r="L16" s="25" t="s">
        <v>4</v>
      </c>
      <c r="M16" s="25" t="s">
        <v>4</v>
      </c>
      <c r="N16" s="25" t="s">
        <v>4</v>
      </c>
      <c r="O16" s="25" t="s">
        <v>4</v>
      </c>
      <c r="P16" s="25" t="s">
        <v>4</v>
      </c>
      <c r="Q16" s="25" t="s">
        <v>4</v>
      </c>
      <c r="R16" s="25" t="s">
        <v>4</v>
      </c>
      <c r="S16" s="25" t="s">
        <v>4</v>
      </c>
      <c r="T16" s="25" t="s">
        <v>4</v>
      </c>
      <c r="U16" s="25" t="s">
        <v>4</v>
      </c>
      <c r="V16" s="25" t="str">
        <f>P16</f>
        <v>CO2 (kt)</v>
      </c>
      <c r="W16" s="25" t="str">
        <f t="shared" ref="W16:Z16" si="0">Q16</f>
        <v>CO2 (kt)</v>
      </c>
      <c r="X16" s="25" t="str">
        <f t="shared" si="0"/>
        <v>CO2 (kt)</v>
      </c>
      <c r="Y16" s="25" t="str">
        <f t="shared" si="0"/>
        <v>CO2 (kt)</v>
      </c>
      <c r="Z16" s="25" t="str">
        <f t="shared" si="0"/>
        <v>CO2 (kt)</v>
      </c>
      <c r="AA16" s="25" t="str">
        <f t="shared" ref="AA16" si="1">U16</f>
        <v>CO2 (kt)</v>
      </c>
      <c r="AB16" s="25" t="str">
        <f t="shared" ref="AB16" si="2">V16</f>
        <v>CO2 (kt)</v>
      </c>
      <c r="AC16" s="25" t="str">
        <f t="shared" ref="AC16" si="3">W16</f>
        <v>CO2 (kt)</v>
      </c>
      <c r="AD16" s="25" t="str">
        <f t="shared" ref="AD16" si="4">X16</f>
        <v>CO2 (kt)</v>
      </c>
      <c r="AE16" s="25" t="str">
        <f t="shared" ref="AE16" si="5">Y16</f>
        <v>CO2 (kt)</v>
      </c>
      <c r="AF16" s="25" t="str">
        <f t="shared" ref="AF16" si="6">Z16</f>
        <v>CO2 (kt)</v>
      </c>
      <c r="AG16" s="25" t="str">
        <f t="shared" ref="AG16" si="7">AA16</f>
        <v>CO2 (kt)</v>
      </c>
      <c r="AH16" s="25" t="str">
        <f t="shared" ref="AH16" si="8">AB16</f>
        <v>CO2 (kt)</v>
      </c>
      <c r="AI16" s="25" t="str">
        <f t="shared" ref="AI16" si="9">AC16</f>
        <v>CO2 (kt)</v>
      </c>
      <c r="AJ16" s="25" t="str">
        <f>Y16</f>
        <v>CO2 (kt)</v>
      </c>
      <c r="AK16" s="25" t="s">
        <v>6</v>
      </c>
      <c r="AL16" s="25" t="s">
        <v>6</v>
      </c>
      <c r="AM16" s="25" t="s">
        <v>6</v>
      </c>
      <c r="AN16" s="25" t="s">
        <v>6</v>
      </c>
      <c r="AO16" s="25" t="s">
        <v>6</v>
      </c>
      <c r="AP16" s="25" t="s">
        <v>6</v>
      </c>
      <c r="AQ16" s="25" t="s">
        <v>6</v>
      </c>
      <c r="AR16" s="25" t="s">
        <v>6</v>
      </c>
      <c r="AS16" s="25" t="s">
        <v>6</v>
      </c>
      <c r="AT16" s="25" t="s">
        <v>6</v>
      </c>
      <c r="AU16" s="25" t="s">
        <v>6</v>
      </c>
      <c r="AV16" s="25" t="s">
        <v>6</v>
      </c>
      <c r="AW16" s="25" t="s">
        <v>6</v>
      </c>
      <c r="AX16" s="25" t="s">
        <v>6</v>
      </c>
      <c r="AY16" s="25" t="s">
        <v>6</v>
      </c>
      <c r="AZ16" s="25" t="s">
        <v>6</v>
      </c>
      <c r="BA16" s="25" t="s">
        <v>6</v>
      </c>
      <c r="BB16" s="25" t="s">
        <v>6</v>
      </c>
      <c r="BC16" s="25" t="s">
        <v>6</v>
      </c>
      <c r="BD16" s="25" t="str">
        <f>AX16</f>
        <v>CH4 (kt)</v>
      </c>
      <c r="BE16" s="25" t="str">
        <f t="shared" ref="BE16:BH16" si="10">AY16</f>
        <v>CH4 (kt)</v>
      </c>
      <c r="BF16" s="25" t="str">
        <f t="shared" si="10"/>
        <v>CH4 (kt)</v>
      </c>
      <c r="BG16" s="25" t="str">
        <f t="shared" si="10"/>
        <v>CH4 (kt)</v>
      </c>
      <c r="BH16" s="25" t="str">
        <f t="shared" si="10"/>
        <v>CH4 (kt)</v>
      </c>
      <c r="BI16" s="25" t="str">
        <f t="shared" ref="BI16" si="11">BC16</f>
        <v>CH4 (kt)</v>
      </c>
      <c r="BJ16" s="25" t="str">
        <f t="shared" ref="BJ16" si="12">BD16</f>
        <v>CH4 (kt)</v>
      </c>
      <c r="BK16" s="25" t="str">
        <f t="shared" ref="BK16" si="13">BE16</f>
        <v>CH4 (kt)</v>
      </c>
      <c r="BL16" s="25" t="str">
        <f t="shared" ref="BL16" si="14">BF16</f>
        <v>CH4 (kt)</v>
      </c>
      <c r="BM16" s="25" t="str">
        <f t="shared" ref="BM16" si="15">BG16</f>
        <v>CH4 (kt)</v>
      </c>
      <c r="BN16" s="25" t="str">
        <f t="shared" ref="BN16" si="16">BH16</f>
        <v>CH4 (kt)</v>
      </c>
      <c r="BO16" s="25" t="str">
        <f t="shared" ref="BO16" si="17">BI16</f>
        <v>CH4 (kt)</v>
      </c>
      <c r="BP16" s="25" t="str">
        <f t="shared" ref="BP16" si="18">BJ16</f>
        <v>CH4 (kt)</v>
      </c>
      <c r="BQ16" s="25" t="str">
        <f t="shared" ref="BQ16" si="19">BK16</f>
        <v>CH4 (kt)</v>
      </c>
      <c r="BR16" s="25" t="str">
        <f>BG16</f>
        <v>CH4 (kt)</v>
      </c>
      <c r="BS16" s="25" t="s">
        <v>5</v>
      </c>
      <c r="BT16" s="25" t="s">
        <v>5</v>
      </c>
      <c r="BU16" s="25" t="s">
        <v>5</v>
      </c>
      <c r="BV16" s="25" t="s">
        <v>5</v>
      </c>
      <c r="BW16" s="25" t="s">
        <v>5</v>
      </c>
      <c r="BX16" s="25" t="s">
        <v>5</v>
      </c>
      <c r="BY16" s="25" t="s">
        <v>5</v>
      </c>
      <c r="BZ16" s="25" t="s">
        <v>5</v>
      </c>
      <c r="CA16" s="25" t="s">
        <v>5</v>
      </c>
      <c r="CB16" s="25" t="s">
        <v>5</v>
      </c>
      <c r="CC16" s="25" t="s">
        <v>5</v>
      </c>
      <c r="CD16" s="25" t="s">
        <v>5</v>
      </c>
      <c r="CE16" s="25" t="s">
        <v>5</v>
      </c>
      <c r="CF16" s="25" t="s">
        <v>5</v>
      </c>
      <c r="CG16" s="25" t="s">
        <v>5</v>
      </c>
      <c r="CH16" s="25" t="s">
        <v>5</v>
      </c>
      <c r="CI16" s="25" t="s">
        <v>5</v>
      </c>
      <c r="CJ16" s="25" t="s">
        <v>5</v>
      </c>
      <c r="CK16" s="25" t="s">
        <v>5</v>
      </c>
      <c r="CL16" s="25" t="str">
        <f>CF16</f>
        <v>N2O (kt)</v>
      </c>
      <c r="CM16" s="25" t="str">
        <f t="shared" ref="CM16:CP16" si="20">CG16</f>
        <v>N2O (kt)</v>
      </c>
      <c r="CN16" s="25" t="str">
        <f t="shared" si="20"/>
        <v>N2O (kt)</v>
      </c>
      <c r="CO16" s="25" t="str">
        <f t="shared" si="20"/>
        <v>N2O (kt)</v>
      </c>
      <c r="CP16" s="25" t="str">
        <f t="shared" si="20"/>
        <v>N2O (kt)</v>
      </c>
      <c r="CQ16" s="25" t="str">
        <f t="shared" ref="CQ16" si="21">CK16</f>
        <v>N2O (kt)</v>
      </c>
      <c r="CR16" s="25" t="str">
        <f t="shared" ref="CR16" si="22">CL16</f>
        <v>N2O (kt)</v>
      </c>
      <c r="CS16" s="25" t="str">
        <f t="shared" ref="CS16" si="23">CM16</f>
        <v>N2O (kt)</v>
      </c>
      <c r="CT16" s="25" t="str">
        <f t="shared" ref="CT16" si="24">CN16</f>
        <v>N2O (kt)</v>
      </c>
      <c r="CU16" s="25" t="str">
        <f t="shared" ref="CU16" si="25">CO16</f>
        <v>N2O (kt)</v>
      </c>
      <c r="CV16" s="25" t="str">
        <f t="shared" ref="CV16" si="26">CP16</f>
        <v>N2O (kt)</v>
      </c>
      <c r="CW16" s="25" t="str">
        <f t="shared" ref="CW16" si="27">CQ16</f>
        <v>N2O (kt)</v>
      </c>
      <c r="CX16" s="25" t="str">
        <f t="shared" ref="CX16" si="28">CR16</f>
        <v>N2O (kt)</v>
      </c>
      <c r="CY16" s="25" t="str">
        <f t="shared" ref="CY16" si="29">CS16</f>
        <v>N2O (kt)</v>
      </c>
      <c r="CZ16" s="25" t="str">
        <f>CO16</f>
        <v>N2O (kt)</v>
      </c>
      <c r="DA16" s="25" t="s">
        <v>136</v>
      </c>
      <c r="DB16" s="25" t="s">
        <v>136</v>
      </c>
      <c r="DC16" s="25" t="s">
        <v>136</v>
      </c>
      <c r="DD16" s="25" t="s">
        <v>136</v>
      </c>
      <c r="DE16" s="25" t="s">
        <v>136</v>
      </c>
      <c r="DF16" s="25" t="s">
        <v>136</v>
      </c>
      <c r="DG16" s="25" t="s">
        <v>136</v>
      </c>
      <c r="DH16" s="25" t="s">
        <v>136</v>
      </c>
      <c r="DI16" s="25" t="s">
        <v>136</v>
      </c>
      <c r="DJ16" s="25" t="s">
        <v>136</v>
      </c>
      <c r="DK16" s="25" t="s">
        <v>136</v>
      </c>
      <c r="DL16" s="25" t="s">
        <v>136</v>
      </c>
      <c r="DM16" s="25" t="s">
        <v>136</v>
      </c>
      <c r="DN16" s="25" t="s">
        <v>136</v>
      </c>
      <c r="DO16" s="25" t="s">
        <v>136</v>
      </c>
      <c r="DP16" s="25" t="s">
        <v>136</v>
      </c>
      <c r="DQ16" s="25" t="s">
        <v>136</v>
      </c>
      <c r="DR16" s="25" t="s">
        <v>136</v>
      </c>
      <c r="DS16" s="25" t="s">
        <v>136</v>
      </c>
      <c r="DT16" s="25" t="s">
        <v>136</v>
      </c>
      <c r="DU16" s="25" t="s">
        <v>136</v>
      </c>
      <c r="DV16" s="25" t="s">
        <v>136</v>
      </c>
      <c r="DW16" s="25" t="s">
        <v>136</v>
      </c>
      <c r="DX16" s="25" t="s">
        <v>136</v>
      </c>
      <c r="DY16" s="25" t="s">
        <v>136</v>
      </c>
      <c r="DZ16" s="25" t="s">
        <v>136</v>
      </c>
      <c r="EA16" s="25" t="s">
        <v>136</v>
      </c>
      <c r="EB16" s="25" t="s">
        <v>136</v>
      </c>
      <c r="EC16" s="25" t="s">
        <v>136</v>
      </c>
      <c r="ED16" s="25" t="s">
        <v>136</v>
      </c>
      <c r="EE16" s="25" t="s">
        <v>136</v>
      </c>
      <c r="EF16" s="25" t="s">
        <v>136</v>
      </c>
      <c r="EG16" s="25" t="s">
        <v>136</v>
      </c>
      <c r="EH16" s="25" t="s">
        <v>136</v>
      </c>
      <c r="EI16" s="25" t="s">
        <v>137</v>
      </c>
      <c r="EJ16" s="25" t="s">
        <v>137</v>
      </c>
      <c r="EK16" s="25" t="s">
        <v>137</v>
      </c>
      <c r="EL16" s="25" t="s">
        <v>137</v>
      </c>
      <c r="EM16" s="25" t="s">
        <v>137</v>
      </c>
      <c r="EN16" s="25" t="s">
        <v>137</v>
      </c>
      <c r="EO16" s="25" t="s">
        <v>137</v>
      </c>
      <c r="EP16" s="25" t="s">
        <v>137</v>
      </c>
      <c r="EQ16" s="25" t="s">
        <v>137</v>
      </c>
      <c r="ER16" s="25" t="s">
        <v>137</v>
      </c>
      <c r="ES16" s="25" t="s">
        <v>137</v>
      </c>
      <c r="ET16" s="25" t="s">
        <v>137</v>
      </c>
      <c r="EU16" s="25" t="s">
        <v>137</v>
      </c>
      <c r="EV16" s="25" t="s">
        <v>137</v>
      </c>
      <c r="EW16" s="25" t="s">
        <v>137</v>
      </c>
      <c r="EX16" s="25" t="s">
        <v>137</v>
      </c>
      <c r="EY16" s="25" t="s">
        <v>137</v>
      </c>
      <c r="EZ16" s="25" t="s">
        <v>137</v>
      </c>
      <c r="FA16" s="25" t="s">
        <v>137</v>
      </c>
      <c r="FB16" s="25" t="s">
        <v>137</v>
      </c>
      <c r="FC16" s="25" t="s">
        <v>137</v>
      </c>
      <c r="FD16" s="25" t="s">
        <v>137</v>
      </c>
      <c r="FE16" s="25" t="s">
        <v>137</v>
      </c>
      <c r="FF16" s="25" t="s">
        <v>137</v>
      </c>
      <c r="FG16" s="25" t="s">
        <v>137</v>
      </c>
      <c r="FH16" s="25" t="s">
        <v>137</v>
      </c>
      <c r="FI16" s="25" t="s">
        <v>137</v>
      </c>
      <c r="FJ16" s="25" t="s">
        <v>137</v>
      </c>
      <c r="FK16" s="25" t="s">
        <v>137</v>
      </c>
      <c r="FL16" s="25" t="s">
        <v>137</v>
      </c>
      <c r="FM16" s="25" t="s">
        <v>137</v>
      </c>
      <c r="FN16" s="25" t="s">
        <v>137</v>
      </c>
      <c r="FO16" s="25" t="s">
        <v>137</v>
      </c>
      <c r="FP16" s="25" t="s">
        <v>137</v>
      </c>
      <c r="FQ16" s="25" t="s">
        <v>12</v>
      </c>
      <c r="FR16" s="25" t="s">
        <v>12</v>
      </c>
      <c r="FS16" s="25" t="s">
        <v>12</v>
      </c>
      <c r="FT16" s="25" t="s">
        <v>12</v>
      </c>
      <c r="FU16" s="25" t="s">
        <v>12</v>
      </c>
      <c r="FV16" s="25" t="s">
        <v>12</v>
      </c>
      <c r="FW16" s="25" t="s">
        <v>12</v>
      </c>
      <c r="FX16" s="25" t="s">
        <v>12</v>
      </c>
      <c r="FY16" s="25" t="s">
        <v>12</v>
      </c>
      <c r="FZ16" s="25" t="s">
        <v>12</v>
      </c>
      <c r="GA16" s="25" t="s">
        <v>12</v>
      </c>
      <c r="GB16" s="25" t="s">
        <v>12</v>
      </c>
      <c r="GC16" s="25" t="s">
        <v>12</v>
      </c>
      <c r="GD16" s="25" t="s">
        <v>12</v>
      </c>
      <c r="GE16" s="25" t="s">
        <v>12</v>
      </c>
      <c r="GF16" s="25" t="s">
        <v>12</v>
      </c>
      <c r="GG16" s="25" t="s">
        <v>12</v>
      </c>
      <c r="GH16" s="25" t="s">
        <v>12</v>
      </c>
      <c r="GI16" s="25" t="s">
        <v>12</v>
      </c>
      <c r="GJ16" s="25" t="str">
        <f>GD16</f>
        <v>HFC (kt CO2e)</v>
      </c>
      <c r="GK16" s="25" t="str">
        <f t="shared" ref="GK16:GN16" si="30">GE16</f>
        <v>HFC (kt CO2e)</v>
      </c>
      <c r="GL16" s="25" t="str">
        <f t="shared" si="30"/>
        <v>HFC (kt CO2e)</v>
      </c>
      <c r="GM16" s="25" t="str">
        <f t="shared" si="30"/>
        <v>HFC (kt CO2e)</v>
      </c>
      <c r="GN16" s="25" t="str">
        <f t="shared" si="30"/>
        <v>HFC (kt CO2e)</v>
      </c>
      <c r="GO16" s="25" t="str">
        <f t="shared" ref="GO16" si="31">GI16</f>
        <v>HFC (kt CO2e)</v>
      </c>
      <c r="GP16" s="25" t="str">
        <f t="shared" ref="GP16" si="32">GJ16</f>
        <v>HFC (kt CO2e)</v>
      </c>
      <c r="GQ16" s="25" t="str">
        <f t="shared" ref="GQ16" si="33">GK16</f>
        <v>HFC (kt CO2e)</v>
      </c>
      <c r="GR16" s="25" t="str">
        <f t="shared" ref="GR16" si="34">GL16</f>
        <v>HFC (kt CO2e)</v>
      </c>
      <c r="GS16" s="25" t="str">
        <f t="shared" ref="GS16" si="35">GM16</f>
        <v>HFC (kt CO2e)</v>
      </c>
      <c r="GT16" s="25" t="str">
        <f t="shared" ref="GT16" si="36">GN16</f>
        <v>HFC (kt CO2e)</v>
      </c>
      <c r="GU16" s="25" t="str">
        <f t="shared" ref="GU16" si="37">GO16</f>
        <v>HFC (kt CO2e)</v>
      </c>
      <c r="GV16" s="25" t="str">
        <f t="shared" ref="GV16" si="38">GP16</f>
        <v>HFC (kt CO2e)</v>
      </c>
      <c r="GW16" s="25" t="str">
        <f t="shared" ref="GW16" si="39">GQ16</f>
        <v>HFC (kt CO2e)</v>
      </c>
      <c r="GX16" s="25" t="str">
        <f>GM16</f>
        <v>HFC (kt CO2e)</v>
      </c>
      <c r="GY16" s="25" t="s">
        <v>11</v>
      </c>
      <c r="GZ16" s="25" t="s">
        <v>11</v>
      </c>
      <c r="HA16" s="25" t="s">
        <v>11</v>
      </c>
      <c r="HB16" s="25" t="s">
        <v>11</v>
      </c>
      <c r="HC16" s="25" t="s">
        <v>11</v>
      </c>
      <c r="HD16" s="25" t="s">
        <v>11</v>
      </c>
      <c r="HE16" s="25" t="s">
        <v>11</v>
      </c>
      <c r="HF16" s="25" t="s">
        <v>11</v>
      </c>
      <c r="HG16" s="25" t="s">
        <v>11</v>
      </c>
      <c r="HH16" s="25" t="s">
        <v>11</v>
      </c>
      <c r="HI16" s="25" t="s">
        <v>11</v>
      </c>
      <c r="HJ16" s="25" t="s">
        <v>11</v>
      </c>
      <c r="HK16" s="25" t="s">
        <v>11</v>
      </c>
      <c r="HL16" s="25" t="s">
        <v>11</v>
      </c>
      <c r="HM16" s="25" t="s">
        <v>11</v>
      </c>
      <c r="HN16" s="25" t="s">
        <v>11</v>
      </c>
      <c r="HO16" s="25" t="s">
        <v>11</v>
      </c>
      <c r="HP16" s="25" t="s">
        <v>11</v>
      </c>
      <c r="HQ16" s="25" t="s">
        <v>11</v>
      </c>
      <c r="HR16" s="25" t="str">
        <f>HL16</f>
        <v>PFC (kt CO2e)</v>
      </c>
      <c r="HS16" s="25" t="str">
        <f t="shared" ref="HS16:HV16" si="40">HM16</f>
        <v>PFC (kt CO2e)</v>
      </c>
      <c r="HT16" s="25" t="str">
        <f t="shared" si="40"/>
        <v>PFC (kt CO2e)</v>
      </c>
      <c r="HU16" s="25" t="str">
        <f t="shared" si="40"/>
        <v>PFC (kt CO2e)</v>
      </c>
      <c r="HV16" s="25" t="str">
        <f t="shared" si="40"/>
        <v>PFC (kt CO2e)</v>
      </c>
      <c r="HW16" s="25" t="str">
        <f t="shared" ref="HW16" si="41">HQ16</f>
        <v>PFC (kt CO2e)</v>
      </c>
      <c r="HX16" s="25" t="str">
        <f t="shared" ref="HX16" si="42">HR16</f>
        <v>PFC (kt CO2e)</v>
      </c>
      <c r="HY16" s="25" t="str">
        <f t="shared" ref="HY16" si="43">HS16</f>
        <v>PFC (kt CO2e)</v>
      </c>
      <c r="HZ16" s="25" t="str">
        <f t="shared" ref="HZ16" si="44">HT16</f>
        <v>PFC (kt CO2e)</v>
      </c>
      <c r="IA16" s="25" t="str">
        <f t="shared" ref="IA16" si="45">HU16</f>
        <v>PFC (kt CO2e)</v>
      </c>
      <c r="IB16" s="25" t="str">
        <f t="shared" ref="IB16" si="46">HV16</f>
        <v>PFC (kt CO2e)</v>
      </c>
      <c r="IC16" s="25" t="str">
        <f t="shared" ref="IC16" si="47">HW16</f>
        <v>PFC (kt CO2e)</v>
      </c>
      <c r="ID16" s="25" t="str">
        <f t="shared" ref="ID16" si="48">HX16</f>
        <v>PFC (kt CO2e)</v>
      </c>
      <c r="IE16" s="25" t="str">
        <f t="shared" ref="IE16" si="49">HY16</f>
        <v>PFC (kt CO2e)</v>
      </c>
      <c r="IF16" s="25" t="str">
        <f>HU16</f>
        <v>PFC (kt CO2e)</v>
      </c>
      <c r="IG16" s="25" t="s">
        <v>139</v>
      </c>
      <c r="IH16" s="25" t="s">
        <v>139</v>
      </c>
      <c r="II16" s="25" t="s">
        <v>139</v>
      </c>
      <c r="IJ16" s="25" t="s">
        <v>139</v>
      </c>
      <c r="IK16" s="25" t="s">
        <v>139</v>
      </c>
      <c r="IL16" s="25" t="s">
        <v>139</v>
      </c>
      <c r="IM16" s="25" t="s">
        <v>139</v>
      </c>
      <c r="IN16" s="25" t="s">
        <v>139</v>
      </c>
      <c r="IO16" s="25" t="s">
        <v>139</v>
      </c>
      <c r="IP16" s="25" t="s">
        <v>139</v>
      </c>
      <c r="IQ16" s="25" t="s">
        <v>139</v>
      </c>
      <c r="IR16" s="25" t="s">
        <v>139</v>
      </c>
      <c r="IS16" s="25" t="s">
        <v>139</v>
      </c>
      <c r="IT16" s="25" t="s">
        <v>139</v>
      </c>
      <c r="IU16" s="25" t="s">
        <v>139</v>
      </c>
      <c r="IV16" s="25" t="s">
        <v>139</v>
      </c>
      <c r="IW16" s="25" t="s">
        <v>139</v>
      </c>
      <c r="IX16" s="25" t="s">
        <v>139</v>
      </c>
      <c r="IY16" s="25" t="s">
        <v>139</v>
      </c>
      <c r="IZ16" s="25" t="s">
        <v>139</v>
      </c>
      <c r="JA16" s="25" t="s">
        <v>139</v>
      </c>
      <c r="JB16" s="25" t="s">
        <v>139</v>
      </c>
      <c r="JC16" s="25" t="s">
        <v>139</v>
      </c>
      <c r="JD16" s="25" t="s">
        <v>139</v>
      </c>
      <c r="JE16" s="25" t="s">
        <v>139</v>
      </c>
      <c r="JF16" s="25" t="s">
        <v>139</v>
      </c>
      <c r="JG16" s="25" t="s">
        <v>139</v>
      </c>
      <c r="JH16" s="25" t="s">
        <v>139</v>
      </c>
      <c r="JI16" s="25" t="s">
        <v>139</v>
      </c>
      <c r="JJ16" s="25" t="s">
        <v>139</v>
      </c>
      <c r="JK16" s="25" t="s">
        <v>139</v>
      </c>
      <c r="JL16" s="25" t="s">
        <v>139</v>
      </c>
      <c r="JM16" s="25" t="s">
        <v>139</v>
      </c>
      <c r="JN16" s="25" t="s">
        <v>139</v>
      </c>
      <c r="JO16" s="25" t="s">
        <v>138</v>
      </c>
      <c r="JP16" s="25" t="s">
        <v>138</v>
      </c>
      <c r="JQ16" s="25" t="s">
        <v>138</v>
      </c>
      <c r="JR16" s="25" t="s">
        <v>138</v>
      </c>
      <c r="JS16" s="25" t="s">
        <v>138</v>
      </c>
      <c r="JT16" s="25" t="s">
        <v>138</v>
      </c>
      <c r="JU16" s="25" t="s">
        <v>138</v>
      </c>
      <c r="JV16" s="25" t="s">
        <v>138</v>
      </c>
      <c r="JW16" s="25" t="s">
        <v>138</v>
      </c>
      <c r="JX16" s="25" t="s">
        <v>138</v>
      </c>
      <c r="JY16" s="25" t="s">
        <v>138</v>
      </c>
      <c r="JZ16" s="25" t="s">
        <v>138</v>
      </c>
      <c r="KA16" s="25" t="s">
        <v>138</v>
      </c>
      <c r="KB16" s="25" t="s">
        <v>138</v>
      </c>
      <c r="KC16" s="25" t="s">
        <v>138</v>
      </c>
      <c r="KD16" s="25" t="s">
        <v>138</v>
      </c>
      <c r="KE16" s="25" t="s">
        <v>138</v>
      </c>
      <c r="KF16" s="25" t="s">
        <v>138</v>
      </c>
      <c r="KG16" s="25" t="s">
        <v>138</v>
      </c>
      <c r="KH16" s="25" t="s">
        <v>138</v>
      </c>
      <c r="KI16" s="25" t="s">
        <v>138</v>
      </c>
      <c r="KJ16" s="25" t="s">
        <v>138</v>
      </c>
      <c r="KK16" s="25" t="s">
        <v>138</v>
      </c>
      <c r="KL16" s="25" t="s">
        <v>138</v>
      </c>
      <c r="KM16" s="25" t="s">
        <v>138</v>
      </c>
      <c r="KN16" s="25" t="s">
        <v>138</v>
      </c>
      <c r="KO16" s="25" t="s">
        <v>138</v>
      </c>
      <c r="KP16" s="25" t="s">
        <v>138</v>
      </c>
      <c r="KQ16" s="25" t="s">
        <v>138</v>
      </c>
      <c r="KR16" s="25" t="s">
        <v>138</v>
      </c>
      <c r="KS16" s="25" t="s">
        <v>138</v>
      </c>
      <c r="KT16" s="25" t="s">
        <v>138</v>
      </c>
      <c r="KU16" s="25" t="s">
        <v>138</v>
      </c>
      <c r="KV16" s="25" t="s">
        <v>138</v>
      </c>
      <c r="KW16" s="25" t="s">
        <v>402</v>
      </c>
      <c r="KX16" s="25" t="s">
        <v>402</v>
      </c>
      <c r="KY16" s="25" t="s">
        <v>402</v>
      </c>
      <c r="KZ16" s="25" t="s">
        <v>402</v>
      </c>
      <c r="LA16" s="25" t="s">
        <v>402</v>
      </c>
      <c r="LB16" s="25" t="s">
        <v>402</v>
      </c>
      <c r="LC16" s="25" t="s">
        <v>402</v>
      </c>
      <c r="LD16" s="25" t="s">
        <v>402</v>
      </c>
      <c r="LE16" s="25" t="s">
        <v>402</v>
      </c>
      <c r="LF16" s="25" t="s">
        <v>402</v>
      </c>
      <c r="LG16" s="25" t="s">
        <v>402</v>
      </c>
      <c r="LH16" s="25" t="s">
        <v>402</v>
      </c>
      <c r="LI16" s="25" t="s">
        <v>402</v>
      </c>
      <c r="LJ16" s="25" t="s">
        <v>402</v>
      </c>
      <c r="LK16" s="25" t="s">
        <v>402</v>
      </c>
      <c r="LL16" s="25" t="s">
        <v>402</v>
      </c>
      <c r="LM16" s="25" t="s">
        <v>402</v>
      </c>
      <c r="LN16" s="25" t="s">
        <v>402</v>
      </c>
      <c r="LO16" s="25" t="s">
        <v>402</v>
      </c>
      <c r="LP16" s="25" t="s">
        <v>402</v>
      </c>
      <c r="LQ16" s="25" t="s">
        <v>402</v>
      </c>
      <c r="LR16" s="25" t="s">
        <v>402</v>
      </c>
      <c r="LS16" s="25" t="s">
        <v>402</v>
      </c>
      <c r="LT16" s="25" t="s">
        <v>402</v>
      </c>
      <c r="LU16" s="25" t="s">
        <v>402</v>
      </c>
      <c r="LV16" s="25" t="s">
        <v>402</v>
      </c>
      <c r="LW16" s="25" t="s">
        <v>402</v>
      </c>
      <c r="LX16" s="25" t="s">
        <v>402</v>
      </c>
      <c r="LY16" s="25" t="s">
        <v>402</v>
      </c>
      <c r="LZ16" s="25" t="s">
        <v>402</v>
      </c>
      <c r="MA16" s="25" t="s">
        <v>402</v>
      </c>
      <c r="MB16" s="25" t="s">
        <v>402</v>
      </c>
      <c r="MC16" s="25" t="s">
        <v>402</v>
      </c>
      <c r="MD16" s="25" t="s">
        <v>402</v>
      </c>
      <c r="ME16" s="25" t="s">
        <v>140</v>
      </c>
      <c r="MF16" s="25" t="s">
        <v>140</v>
      </c>
      <c r="MG16" s="25" t="s">
        <v>140</v>
      </c>
      <c r="MH16" s="25" t="s">
        <v>140</v>
      </c>
      <c r="MI16" s="25" t="s">
        <v>140</v>
      </c>
      <c r="MJ16" s="25" t="s">
        <v>140</v>
      </c>
      <c r="MK16" s="25" t="s">
        <v>140</v>
      </c>
      <c r="ML16" s="25" t="s">
        <v>140</v>
      </c>
      <c r="MM16" s="25" t="s">
        <v>140</v>
      </c>
      <c r="MN16" s="25" t="s">
        <v>140</v>
      </c>
      <c r="MO16" s="25" t="s">
        <v>140</v>
      </c>
      <c r="MP16" s="25" t="s">
        <v>140</v>
      </c>
      <c r="MQ16" s="25" t="s">
        <v>140</v>
      </c>
      <c r="MR16" s="25" t="s">
        <v>140</v>
      </c>
      <c r="MS16" s="25" t="s">
        <v>140</v>
      </c>
      <c r="MT16" s="25" t="s">
        <v>140</v>
      </c>
      <c r="MU16" s="25" t="s">
        <v>140</v>
      </c>
      <c r="MV16" s="25" t="s">
        <v>140</v>
      </c>
      <c r="MW16" s="25" t="s">
        <v>140</v>
      </c>
      <c r="MX16" s="25" t="s">
        <v>140</v>
      </c>
      <c r="MY16" s="25" t="s">
        <v>140</v>
      </c>
      <c r="MZ16" s="25" t="s">
        <v>140</v>
      </c>
      <c r="NA16" s="25" t="s">
        <v>140</v>
      </c>
      <c r="NB16" s="25" t="s">
        <v>140</v>
      </c>
      <c r="NC16" s="25" t="s">
        <v>140</v>
      </c>
      <c r="ND16" s="25" t="s">
        <v>140</v>
      </c>
      <c r="NE16" s="25" t="s">
        <v>140</v>
      </c>
      <c r="NF16" s="25" t="s">
        <v>140</v>
      </c>
      <c r="NG16" s="25" t="s">
        <v>140</v>
      </c>
      <c r="NH16" s="25" t="s">
        <v>140</v>
      </c>
      <c r="NI16" s="25" t="s">
        <v>140</v>
      </c>
      <c r="NJ16" s="25" t="s">
        <v>140</v>
      </c>
      <c r="NK16" s="25" t="s">
        <v>140</v>
      </c>
      <c r="NL16" s="25" t="s">
        <v>140</v>
      </c>
      <c r="NM16" s="9"/>
      <c r="NN16" s="9"/>
      <c r="NO16" s="9"/>
      <c r="NP16" s="9"/>
      <c r="NQ16" s="9"/>
      <c r="NR16" s="9"/>
      <c r="NS16" s="9"/>
      <c r="NT16" s="9"/>
      <c r="NU16" s="9"/>
      <c r="NV16" s="9"/>
      <c r="NW16" s="9"/>
      <c r="NX16" s="9"/>
    </row>
    <row r="17" spans="1:388">
      <c r="A17" s="96"/>
      <c r="B17" s="33"/>
      <c r="C17" s="29">
        <f>BaseYear</f>
        <v>2022</v>
      </c>
      <c r="D17" s="30">
        <f>Table1a!D18</f>
        <v>2018</v>
      </c>
      <c r="E17" s="30">
        <f>Table1a!E18</f>
        <v>2019</v>
      </c>
      <c r="F17" s="29">
        <f>Table1a!F18</f>
        <v>2020</v>
      </c>
      <c r="G17" s="30">
        <f>Table1a!G18</f>
        <v>2021</v>
      </c>
      <c r="H17" s="30">
        <f>Table1a!H18</f>
        <v>2022</v>
      </c>
      <c r="I17" s="30">
        <f>Table1a!I18</f>
        <v>2023</v>
      </c>
      <c r="J17" s="30">
        <f>Table1a!J18</f>
        <v>2024</v>
      </c>
      <c r="K17" s="29">
        <f>Table1a!K18</f>
        <v>2025</v>
      </c>
      <c r="L17" s="30">
        <f>Table1a!L18</f>
        <v>2026</v>
      </c>
      <c r="M17" s="30">
        <f>Table1a!M18</f>
        <v>2027</v>
      </c>
      <c r="N17" s="30">
        <f>Table1a!N18</f>
        <v>2028</v>
      </c>
      <c r="O17" s="30">
        <f>Table1a!O18</f>
        <v>2029</v>
      </c>
      <c r="P17" s="29">
        <f>Table1a!P18</f>
        <v>2030</v>
      </c>
      <c r="Q17" s="30">
        <f>Table1a!Q18</f>
        <v>2031</v>
      </c>
      <c r="R17" s="30">
        <f>Table1a!R18</f>
        <v>2032</v>
      </c>
      <c r="S17" s="30">
        <f>Table1a!S18</f>
        <v>2033</v>
      </c>
      <c r="T17" s="30">
        <f>Table1a!T18</f>
        <v>2034</v>
      </c>
      <c r="U17" s="29">
        <f>Table1a!U18</f>
        <v>2035</v>
      </c>
      <c r="V17" s="30">
        <f>Table1a!V18</f>
        <v>2036</v>
      </c>
      <c r="W17" s="30">
        <f>Table1a!W18</f>
        <v>2037</v>
      </c>
      <c r="X17" s="30">
        <f>Table1a!X18</f>
        <v>2038</v>
      </c>
      <c r="Y17" s="30">
        <f>Table1a!Y18</f>
        <v>2039</v>
      </c>
      <c r="Z17" s="29">
        <f>Table1a!Z18</f>
        <v>2040</v>
      </c>
      <c r="AA17" s="30">
        <f>Table1a!AA18</f>
        <v>2041</v>
      </c>
      <c r="AB17" s="30">
        <f>Table1a!AB18</f>
        <v>2042</v>
      </c>
      <c r="AC17" s="30">
        <f>Table1a!AC18</f>
        <v>2043</v>
      </c>
      <c r="AD17" s="30">
        <f>Table1a!AD18</f>
        <v>2044</v>
      </c>
      <c r="AE17" s="29">
        <f>Table1a!AE18</f>
        <v>2045</v>
      </c>
      <c r="AF17" s="30">
        <f>Table1a!AF18</f>
        <v>2046</v>
      </c>
      <c r="AG17" s="30">
        <f>Table1a!AG18</f>
        <v>2047</v>
      </c>
      <c r="AH17" s="30">
        <f>Table1a!AH18</f>
        <v>2048</v>
      </c>
      <c r="AI17" s="30">
        <f>Table1a!AI18</f>
        <v>2049</v>
      </c>
      <c r="AJ17" s="29">
        <f>Table1a!AJ18</f>
        <v>2050</v>
      </c>
      <c r="AK17" s="29">
        <f>BaseYear</f>
        <v>2022</v>
      </c>
      <c r="AL17" s="30">
        <f>Table1a!AL18</f>
        <v>2018</v>
      </c>
      <c r="AM17" s="30">
        <f>Table1a!AM18</f>
        <v>2019</v>
      </c>
      <c r="AN17" s="29">
        <f>Table1a!AN18</f>
        <v>2020</v>
      </c>
      <c r="AO17" s="30">
        <f>Table1a!AO18</f>
        <v>2021</v>
      </c>
      <c r="AP17" s="30">
        <f>Table1a!AP18</f>
        <v>2022</v>
      </c>
      <c r="AQ17" s="30">
        <f>Table1a!AQ18</f>
        <v>2023</v>
      </c>
      <c r="AR17" s="30">
        <f>Table1a!AR18</f>
        <v>2024</v>
      </c>
      <c r="AS17" s="29">
        <f>Table1a!AS18</f>
        <v>2025</v>
      </c>
      <c r="AT17" s="30">
        <f>Table1a!AT18</f>
        <v>2026</v>
      </c>
      <c r="AU17" s="30">
        <f>Table1a!AU18</f>
        <v>2027</v>
      </c>
      <c r="AV17" s="30">
        <f>Table1a!AV18</f>
        <v>2028</v>
      </c>
      <c r="AW17" s="30">
        <f>Table1a!AW18</f>
        <v>2029</v>
      </c>
      <c r="AX17" s="29">
        <f>Table1a!AX18</f>
        <v>2030</v>
      </c>
      <c r="AY17" s="30">
        <f>Table1a!AY18</f>
        <v>2031</v>
      </c>
      <c r="AZ17" s="30">
        <f>Table1a!AZ18</f>
        <v>2032</v>
      </c>
      <c r="BA17" s="30">
        <f>Table1a!BA18</f>
        <v>2033</v>
      </c>
      <c r="BB17" s="30">
        <f>Table1a!BB18</f>
        <v>2034</v>
      </c>
      <c r="BC17" s="29">
        <f>Table1a!BC18</f>
        <v>2035</v>
      </c>
      <c r="BD17" s="30">
        <f>Table1a!BD18</f>
        <v>2036</v>
      </c>
      <c r="BE17" s="30">
        <f>Table1a!BE18</f>
        <v>2037</v>
      </c>
      <c r="BF17" s="30">
        <f>Table1a!BF18</f>
        <v>2038</v>
      </c>
      <c r="BG17" s="30">
        <f>Table1a!BG18</f>
        <v>2039</v>
      </c>
      <c r="BH17" s="29">
        <f>Table1a!BH18</f>
        <v>2040</v>
      </c>
      <c r="BI17" s="30">
        <f>Table1a!BI18</f>
        <v>2041</v>
      </c>
      <c r="BJ17" s="30">
        <f>Table1a!BJ18</f>
        <v>2042</v>
      </c>
      <c r="BK17" s="30">
        <f>Table1a!BK18</f>
        <v>2043</v>
      </c>
      <c r="BL17" s="30">
        <f>Table1a!BL18</f>
        <v>2044</v>
      </c>
      <c r="BM17" s="29">
        <f>Table1a!BM18</f>
        <v>2045</v>
      </c>
      <c r="BN17" s="30">
        <f>Table1a!BN18</f>
        <v>2046</v>
      </c>
      <c r="BO17" s="30">
        <f>Table1a!BO18</f>
        <v>2047</v>
      </c>
      <c r="BP17" s="30">
        <f>Table1a!BP18</f>
        <v>2048</v>
      </c>
      <c r="BQ17" s="30">
        <f>Table1a!BQ18</f>
        <v>2049</v>
      </c>
      <c r="BR17" s="29">
        <f>Table1a!BR18</f>
        <v>2050</v>
      </c>
      <c r="BS17" s="29">
        <f>BaseYear</f>
        <v>2022</v>
      </c>
      <c r="BT17" s="30">
        <f>Table1a!BT18</f>
        <v>2018</v>
      </c>
      <c r="BU17" s="30">
        <f>Table1a!BU18</f>
        <v>2019</v>
      </c>
      <c r="BV17" s="29">
        <f>Table1a!BV18</f>
        <v>2020</v>
      </c>
      <c r="BW17" s="30">
        <f>Table1a!BW18</f>
        <v>2021</v>
      </c>
      <c r="BX17" s="30">
        <f>Table1a!BX18</f>
        <v>2022</v>
      </c>
      <c r="BY17" s="30">
        <f>Table1a!BY18</f>
        <v>2023</v>
      </c>
      <c r="BZ17" s="30">
        <f>Table1a!BZ18</f>
        <v>2024</v>
      </c>
      <c r="CA17" s="29">
        <f>Table1a!CA18</f>
        <v>2025</v>
      </c>
      <c r="CB17" s="30">
        <f>Table1a!CB18</f>
        <v>2026</v>
      </c>
      <c r="CC17" s="30">
        <f>Table1a!CC18</f>
        <v>2027</v>
      </c>
      <c r="CD17" s="30">
        <f>Table1a!CD18</f>
        <v>2028</v>
      </c>
      <c r="CE17" s="30">
        <f>Table1a!CE18</f>
        <v>2029</v>
      </c>
      <c r="CF17" s="29">
        <f>Table1a!CF18</f>
        <v>2030</v>
      </c>
      <c r="CG17" s="30">
        <f>Table1a!CG18</f>
        <v>2031</v>
      </c>
      <c r="CH17" s="30">
        <f>Table1a!CH18</f>
        <v>2032</v>
      </c>
      <c r="CI17" s="30">
        <f>Table1a!CI18</f>
        <v>2033</v>
      </c>
      <c r="CJ17" s="30">
        <f>Table1a!CJ18</f>
        <v>2034</v>
      </c>
      <c r="CK17" s="29">
        <f>Table1a!CK18</f>
        <v>2035</v>
      </c>
      <c r="CL17" s="30">
        <f>Table1a!CL18</f>
        <v>2036</v>
      </c>
      <c r="CM17" s="30">
        <f>Table1a!CM18</f>
        <v>2037</v>
      </c>
      <c r="CN17" s="30">
        <f>Table1a!CN18</f>
        <v>2038</v>
      </c>
      <c r="CO17" s="30">
        <f>Table1a!CO18</f>
        <v>2039</v>
      </c>
      <c r="CP17" s="29">
        <f>Table1a!CP18</f>
        <v>2040</v>
      </c>
      <c r="CQ17" s="30">
        <f>Table1a!CQ18</f>
        <v>2041</v>
      </c>
      <c r="CR17" s="30">
        <f>Table1a!CR18</f>
        <v>2042</v>
      </c>
      <c r="CS17" s="30">
        <f>Table1a!CS18</f>
        <v>2043</v>
      </c>
      <c r="CT17" s="30">
        <f>Table1a!CT18</f>
        <v>2044</v>
      </c>
      <c r="CU17" s="29">
        <f>Table1a!CU18</f>
        <v>2045</v>
      </c>
      <c r="CV17" s="30">
        <f>Table1a!CV18</f>
        <v>2046</v>
      </c>
      <c r="CW17" s="30">
        <f>Table1a!CW18</f>
        <v>2047</v>
      </c>
      <c r="CX17" s="30">
        <f>Table1a!CX18</f>
        <v>2048</v>
      </c>
      <c r="CY17" s="30">
        <f>Table1a!CY18</f>
        <v>2049</v>
      </c>
      <c r="CZ17" s="29">
        <f>Table1a!CZ18</f>
        <v>2050</v>
      </c>
      <c r="DA17" s="29">
        <f>BaseYear</f>
        <v>2022</v>
      </c>
      <c r="DB17" s="30">
        <f>Table1a!DB18</f>
        <v>2018</v>
      </c>
      <c r="DC17" s="30">
        <f>Table1a!DC18</f>
        <v>2019</v>
      </c>
      <c r="DD17" s="29">
        <f>Table1a!DD18</f>
        <v>2020</v>
      </c>
      <c r="DE17" s="30">
        <f>Table1a!DE18</f>
        <v>2021</v>
      </c>
      <c r="DF17" s="30">
        <f>Table1a!DF18</f>
        <v>2022</v>
      </c>
      <c r="DG17" s="30">
        <f>Table1a!DG18</f>
        <v>2023</v>
      </c>
      <c r="DH17" s="30">
        <f>Table1a!DH18</f>
        <v>2024</v>
      </c>
      <c r="DI17" s="29">
        <f>Table1a!DI18</f>
        <v>2025</v>
      </c>
      <c r="DJ17" s="30">
        <f>Table1a!DJ18</f>
        <v>2026</v>
      </c>
      <c r="DK17" s="30">
        <f>Table1a!DK18</f>
        <v>2027</v>
      </c>
      <c r="DL17" s="30">
        <f>Table1a!DL18</f>
        <v>2028</v>
      </c>
      <c r="DM17" s="30">
        <f>Table1a!DM18</f>
        <v>2029</v>
      </c>
      <c r="DN17" s="29">
        <f>Table1a!DN18</f>
        <v>2030</v>
      </c>
      <c r="DO17" s="30">
        <f>Table1a!DO18</f>
        <v>2031</v>
      </c>
      <c r="DP17" s="30">
        <f>Table1a!DP18</f>
        <v>2032</v>
      </c>
      <c r="DQ17" s="30">
        <f>Table1a!DQ18</f>
        <v>2033</v>
      </c>
      <c r="DR17" s="30">
        <f>Table1a!DR18</f>
        <v>2034</v>
      </c>
      <c r="DS17" s="29">
        <f>Table1a!DS18</f>
        <v>2035</v>
      </c>
      <c r="DT17" s="30">
        <f>Table1a!DT18</f>
        <v>2036</v>
      </c>
      <c r="DU17" s="30">
        <f>Table1a!DU18</f>
        <v>2037</v>
      </c>
      <c r="DV17" s="30">
        <f>Table1a!DV18</f>
        <v>2038</v>
      </c>
      <c r="DW17" s="30">
        <f>Table1a!DW18</f>
        <v>2039</v>
      </c>
      <c r="DX17" s="29">
        <f>Table1a!DX18</f>
        <v>2040</v>
      </c>
      <c r="DY17" s="30">
        <f>Table1a!DY18</f>
        <v>2041</v>
      </c>
      <c r="DZ17" s="30">
        <f>Table1a!DZ18</f>
        <v>2042</v>
      </c>
      <c r="EA17" s="30">
        <f>Table1a!EA18</f>
        <v>2043</v>
      </c>
      <c r="EB17" s="30">
        <f>Table1a!EB18</f>
        <v>2044</v>
      </c>
      <c r="EC17" s="29">
        <f>Table1a!EC18</f>
        <v>2045</v>
      </c>
      <c r="ED17" s="30">
        <f>Table1a!ED18</f>
        <v>2046</v>
      </c>
      <c r="EE17" s="30">
        <f>Table1a!EE18</f>
        <v>2047</v>
      </c>
      <c r="EF17" s="30">
        <f>Table1a!EF18</f>
        <v>2048</v>
      </c>
      <c r="EG17" s="30">
        <f>Table1a!EG18</f>
        <v>2049</v>
      </c>
      <c r="EH17" s="29">
        <f>Table1a!EH18</f>
        <v>2050</v>
      </c>
      <c r="EI17" s="29">
        <f>BaseYear</f>
        <v>2022</v>
      </c>
      <c r="EJ17" s="30">
        <f>Table1a!EJ18</f>
        <v>2018</v>
      </c>
      <c r="EK17" s="30">
        <f>Table1a!EK18</f>
        <v>2019</v>
      </c>
      <c r="EL17" s="29">
        <f>Table1a!EL18</f>
        <v>2020</v>
      </c>
      <c r="EM17" s="30">
        <f>Table1a!EM18</f>
        <v>2021</v>
      </c>
      <c r="EN17" s="30">
        <f>Table1a!EN18</f>
        <v>2022</v>
      </c>
      <c r="EO17" s="30">
        <f>Table1a!EO18</f>
        <v>2023</v>
      </c>
      <c r="EP17" s="30">
        <f>Table1a!EP18</f>
        <v>2024</v>
      </c>
      <c r="EQ17" s="29">
        <f>Table1a!EQ18</f>
        <v>2025</v>
      </c>
      <c r="ER17" s="30">
        <f>Table1a!ER18</f>
        <v>2026</v>
      </c>
      <c r="ES17" s="30">
        <f>Table1a!ES18</f>
        <v>2027</v>
      </c>
      <c r="ET17" s="30">
        <f>Table1a!ET18</f>
        <v>2028</v>
      </c>
      <c r="EU17" s="30">
        <f>Table1a!EU18</f>
        <v>2029</v>
      </c>
      <c r="EV17" s="29">
        <f>Table1a!EV18</f>
        <v>2030</v>
      </c>
      <c r="EW17" s="30">
        <f>Table1a!EW18</f>
        <v>2031</v>
      </c>
      <c r="EX17" s="30">
        <f>Table1a!EX18</f>
        <v>2032</v>
      </c>
      <c r="EY17" s="30">
        <f>Table1a!EY18</f>
        <v>2033</v>
      </c>
      <c r="EZ17" s="30">
        <f>Table1a!EZ18</f>
        <v>2034</v>
      </c>
      <c r="FA17" s="29">
        <f>Table1a!FA18</f>
        <v>2035</v>
      </c>
      <c r="FB17" s="30">
        <f>Table1a!FB18</f>
        <v>2036</v>
      </c>
      <c r="FC17" s="30">
        <f>Table1a!FC18</f>
        <v>2037</v>
      </c>
      <c r="FD17" s="30">
        <f>Table1a!FD18</f>
        <v>2038</v>
      </c>
      <c r="FE17" s="30">
        <f>Table1a!FE18</f>
        <v>2039</v>
      </c>
      <c r="FF17" s="29">
        <f>Table1a!FF18</f>
        <v>2040</v>
      </c>
      <c r="FG17" s="30">
        <f>Table1a!FG18</f>
        <v>2041</v>
      </c>
      <c r="FH17" s="30">
        <f>Table1a!FH18</f>
        <v>2042</v>
      </c>
      <c r="FI17" s="30">
        <f>Table1a!FI18</f>
        <v>2043</v>
      </c>
      <c r="FJ17" s="30">
        <f>Table1a!FJ18</f>
        <v>2044</v>
      </c>
      <c r="FK17" s="29">
        <f>Table1a!FK18</f>
        <v>2045</v>
      </c>
      <c r="FL17" s="30">
        <f>Table1a!FL18</f>
        <v>2046</v>
      </c>
      <c r="FM17" s="30">
        <f>Table1a!FM18</f>
        <v>2047</v>
      </c>
      <c r="FN17" s="30">
        <f>Table1a!FN18</f>
        <v>2048</v>
      </c>
      <c r="FO17" s="30">
        <f>Table1a!FO18</f>
        <v>2049</v>
      </c>
      <c r="FP17" s="29">
        <f>Table1a!FP18</f>
        <v>2050</v>
      </c>
      <c r="FQ17" s="29">
        <f>BaseYear</f>
        <v>2022</v>
      </c>
      <c r="FR17" s="30">
        <f>Table1a!FR18</f>
        <v>2018</v>
      </c>
      <c r="FS17" s="30">
        <f>Table1a!FS18</f>
        <v>2019</v>
      </c>
      <c r="FT17" s="29">
        <f>Table1a!FT18</f>
        <v>2020</v>
      </c>
      <c r="FU17" s="30">
        <f>Table1a!FU18</f>
        <v>2021</v>
      </c>
      <c r="FV17" s="30">
        <f>Table1a!FV18</f>
        <v>2022</v>
      </c>
      <c r="FW17" s="30">
        <f>Table1a!FW18</f>
        <v>2023</v>
      </c>
      <c r="FX17" s="30">
        <f>Table1a!FX18</f>
        <v>2024</v>
      </c>
      <c r="FY17" s="29">
        <f>Table1a!FY18</f>
        <v>2025</v>
      </c>
      <c r="FZ17" s="30">
        <f>Table1a!FZ18</f>
        <v>2026</v>
      </c>
      <c r="GA17" s="30">
        <f>Table1a!GA18</f>
        <v>2027</v>
      </c>
      <c r="GB17" s="30">
        <f>Table1a!GB18</f>
        <v>2028</v>
      </c>
      <c r="GC17" s="30">
        <f>Table1a!GC18</f>
        <v>2029</v>
      </c>
      <c r="GD17" s="29">
        <f>Table1a!GD18</f>
        <v>2030</v>
      </c>
      <c r="GE17" s="30">
        <f>Table1a!GE18</f>
        <v>2031</v>
      </c>
      <c r="GF17" s="30">
        <f>Table1a!GF18</f>
        <v>2032</v>
      </c>
      <c r="GG17" s="30">
        <f>Table1a!GG18</f>
        <v>2033</v>
      </c>
      <c r="GH17" s="30">
        <f>Table1a!GH18</f>
        <v>2034</v>
      </c>
      <c r="GI17" s="29">
        <f>Table1a!GI18</f>
        <v>2035</v>
      </c>
      <c r="GJ17" s="30">
        <f>Table1a!GJ18</f>
        <v>2036</v>
      </c>
      <c r="GK17" s="30">
        <f>Table1a!GK18</f>
        <v>2037</v>
      </c>
      <c r="GL17" s="30">
        <f>Table1a!GL18</f>
        <v>2038</v>
      </c>
      <c r="GM17" s="30">
        <f>Table1a!GM18</f>
        <v>2039</v>
      </c>
      <c r="GN17" s="29">
        <f>Table1a!GN18</f>
        <v>2040</v>
      </c>
      <c r="GO17" s="30">
        <f>Table1a!GO18</f>
        <v>2041</v>
      </c>
      <c r="GP17" s="30">
        <f>Table1a!GP18</f>
        <v>2042</v>
      </c>
      <c r="GQ17" s="30">
        <f>Table1a!GQ18</f>
        <v>2043</v>
      </c>
      <c r="GR17" s="30">
        <f>Table1a!GR18</f>
        <v>2044</v>
      </c>
      <c r="GS17" s="29">
        <f>Table1a!GS18</f>
        <v>2045</v>
      </c>
      <c r="GT17" s="30">
        <f>Table1a!GT18</f>
        <v>2046</v>
      </c>
      <c r="GU17" s="30">
        <f>Table1a!GU18</f>
        <v>2047</v>
      </c>
      <c r="GV17" s="30">
        <f>Table1a!GV18</f>
        <v>2048</v>
      </c>
      <c r="GW17" s="30">
        <f>Table1a!GW18</f>
        <v>2049</v>
      </c>
      <c r="GX17" s="29">
        <f>Table1a!GX18</f>
        <v>2050</v>
      </c>
      <c r="GY17" s="29">
        <f>BaseYear</f>
        <v>2022</v>
      </c>
      <c r="GZ17" s="30">
        <f>Table1a!GZ18</f>
        <v>2018</v>
      </c>
      <c r="HA17" s="30">
        <f>Table1a!HA18</f>
        <v>2019</v>
      </c>
      <c r="HB17" s="29">
        <f>Table1a!HB18</f>
        <v>2020</v>
      </c>
      <c r="HC17" s="30">
        <f>Table1a!HC18</f>
        <v>2021</v>
      </c>
      <c r="HD17" s="30">
        <f>Table1a!HD18</f>
        <v>2022</v>
      </c>
      <c r="HE17" s="30">
        <f>Table1a!HE18</f>
        <v>2023</v>
      </c>
      <c r="HF17" s="30">
        <f>Table1a!HF18</f>
        <v>2024</v>
      </c>
      <c r="HG17" s="29">
        <f>Table1a!HG18</f>
        <v>2025</v>
      </c>
      <c r="HH17" s="30">
        <f>Table1a!HH18</f>
        <v>2026</v>
      </c>
      <c r="HI17" s="30">
        <f>Table1a!HI18</f>
        <v>2027</v>
      </c>
      <c r="HJ17" s="30">
        <f>Table1a!HJ18</f>
        <v>2028</v>
      </c>
      <c r="HK17" s="30">
        <f>Table1a!HK18</f>
        <v>2029</v>
      </c>
      <c r="HL17" s="29">
        <f>Table1a!HL18</f>
        <v>2030</v>
      </c>
      <c r="HM17" s="30">
        <f>Table1a!HM18</f>
        <v>2031</v>
      </c>
      <c r="HN17" s="30">
        <f>Table1a!HN18</f>
        <v>2032</v>
      </c>
      <c r="HO17" s="30">
        <f>Table1a!HO18</f>
        <v>2033</v>
      </c>
      <c r="HP17" s="30">
        <f>Table1a!HP18</f>
        <v>2034</v>
      </c>
      <c r="HQ17" s="29">
        <f>Table1a!HQ18</f>
        <v>2035</v>
      </c>
      <c r="HR17" s="30">
        <f>Table1a!HR18</f>
        <v>2036</v>
      </c>
      <c r="HS17" s="30">
        <f>Table1a!HS18</f>
        <v>2037</v>
      </c>
      <c r="HT17" s="30">
        <f>Table1a!HT18</f>
        <v>2038</v>
      </c>
      <c r="HU17" s="30">
        <f>Table1a!HU18</f>
        <v>2039</v>
      </c>
      <c r="HV17" s="29">
        <f>Table1a!HV18</f>
        <v>2040</v>
      </c>
      <c r="HW17" s="30">
        <f>Table1a!HW18</f>
        <v>2041</v>
      </c>
      <c r="HX17" s="30">
        <f>Table1a!HX18</f>
        <v>2042</v>
      </c>
      <c r="HY17" s="30">
        <f>Table1a!HY18</f>
        <v>2043</v>
      </c>
      <c r="HZ17" s="30">
        <f>Table1a!HZ18</f>
        <v>2044</v>
      </c>
      <c r="IA17" s="29">
        <f>Table1a!IA18</f>
        <v>2045</v>
      </c>
      <c r="IB17" s="30">
        <f>Table1a!IB18</f>
        <v>2046</v>
      </c>
      <c r="IC17" s="30">
        <f>Table1a!IC18</f>
        <v>2047</v>
      </c>
      <c r="ID17" s="30">
        <f>Table1a!ID18</f>
        <v>2048</v>
      </c>
      <c r="IE17" s="30">
        <f>Table1a!IE18</f>
        <v>2049</v>
      </c>
      <c r="IF17" s="29">
        <f>Table1a!IF18</f>
        <v>2050</v>
      </c>
      <c r="IG17" s="29">
        <f>BaseYear</f>
        <v>2022</v>
      </c>
      <c r="IH17" s="30">
        <f>Table1a!IH18</f>
        <v>2018</v>
      </c>
      <c r="II17" s="30">
        <f>Table1a!II18</f>
        <v>2019</v>
      </c>
      <c r="IJ17" s="29">
        <f>Table1a!IJ18</f>
        <v>2020</v>
      </c>
      <c r="IK17" s="30">
        <f>Table1a!IK18</f>
        <v>2021</v>
      </c>
      <c r="IL17" s="30">
        <f>Table1a!IL18</f>
        <v>2022</v>
      </c>
      <c r="IM17" s="30">
        <f>Table1a!IM18</f>
        <v>2023</v>
      </c>
      <c r="IN17" s="30">
        <f>Table1a!IN18</f>
        <v>2024</v>
      </c>
      <c r="IO17" s="29">
        <f>Table1a!IO18</f>
        <v>2025</v>
      </c>
      <c r="IP17" s="30">
        <f>Table1a!IP18</f>
        <v>2026</v>
      </c>
      <c r="IQ17" s="30">
        <f>Table1a!IQ18</f>
        <v>2027</v>
      </c>
      <c r="IR17" s="30">
        <f>Table1a!IR18</f>
        <v>2028</v>
      </c>
      <c r="IS17" s="30">
        <f>Table1a!IS18</f>
        <v>2029</v>
      </c>
      <c r="IT17" s="29">
        <f>Table1a!IT18</f>
        <v>2030</v>
      </c>
      <c r="IU17" s="30">
        <f>Table1a!IU18</f>
        <v>2031</v>
      </c>
      <c r="IV17" s="30">
        <f>Table1a!IV18</f>
        <v>2032</v>
      </c>
      <c r="IW17" s="30">
        <f>Table1a!IW18</f>
        <v>2033</v>
      </c>
      <c r="IX17" s="30">
        <f>Table1a!IX18</f>
        <v>2034</v>
      </c>
      <c r="IY17" s="29">
        <f>Table1a!IY18</f>
        <v>2035</v>
      </c>
      <c r="IZ17" s="30">
        <f>Table1a!IZ18</f>
        <v>2036</v>
      </c>
      <c r="JA17" s="30">
        <f>Table1a!JA18</f>
        <v>2037</v>
      </c>
      <c r="JB17" s="30">
        <f>Table1a!JB18</f>
        <v>2038</v>
      </c>
      <c r="JC17" s="30">
        <f>Table1a!JC18</f>
        <v>2039</v>
      </c>
      <c r="JD17" s="29">
        <f>Table1a!JD18</f>
        <v>2040</v>
      </c>
      <c r="JE17" s="30">
        <f>Table1a!JE18</f>
        <v>2041</v>
      </c>
      <c r="JF17" s="30">
        <f>Table1a!JF18</f>
        <v>2042</v>
      </c>
      <c r="JG17" s="30">
        <f>Table1a!JG18</f>
        <v>2043</v>
      </c>
      <c r="JH17" s="30">
        <f>Table1a!JH18</f>
        <v>2044</v>
      </c>
      <c r="JI17" s="29">
        <f>Table1a!JI18</f>
        <v>2045</v>
      </c>
      <c r="JJ17" s="30">
        <f>Table1a!JJ18</f>
        <v>2046</v>
      </c>
      <c r="JK17" s="30">
        <f>Table1a!JK18</f>
        <v>2047</v>
      </c>
      <c r="JL17" s="30">
        <f>Table1a!JL18</f>
        <v>2048</v>
      </c>
      <c r="JM17" s="30">
        <f>Table1a!JM18</f>
        <v>2049</v>
      </c>
      <c r="JN17" s="29">
        <f>Table1a!JN18</f>
        <v>2050</v>
      </c>
      <c r="JO17" s="29">
        <f>BaseYear</f>
        <v>2022</v>
      </c>
      <c r="JP17" s="30">
        <f>Table1a!JP18</f>
        <v>2018</v>
      </c>
      <c r="JQ17" s="30">
        <f>Table1a!JQ18</f>
        <v>2019</v>
      </c>
      <c r="JR17" s="29">
        <f>Table1a!JR18</f>
        <v>2020</v>
      </c>
      <c r="JS17" s="30">
        <f>Table1a!JS18</f>
        <v>2021</v>
      </c>
      <c r="JT17" s="30">
        <f>Table1a!JT18</f>
        <v>2022</v>
      </c>
      <c r="JU17" s="30">
        <f>Table1a!JU18</f>
        <v>2023</v>
      </c>
      <c r="JV17" s="30">
        <f>Table1a!JV18</f>
        <v>2024</v>
      </c>
      <c r="JW17" s="29">
        <f>Table1a!JW18</f>
        <v>2025</v>
      </c>
      <c r="JX17" s="30">
        <f>Table1a!JX18</f>
        <v>2026</v>
      </c>
      <c r="JY17" s="30">
        <f>Table1a!JY18</f>
        <v>2027</v>
      </c>
      <c r="JZ17" s="30">
        <f>Table1a!JZ18</f>
        <v>2028</v>
      </c>
      <c r="KA17" s="30">
        <f>Table1a!KA18</f>
        <v>2029</v>
      </c>
      <c r="KB17" s="29">
        <f>Table1a!KB18</f>
        <v>2030</v>
      </c>
      <c r="KC17" s="30">
        <f>Table1a!KC18</f>
        <v>2031</v>
      </c>
      <c r="KD17" s="30">
        <f>Table1a!KD18</f>
        <v>2032</v>
      </c>
      <c r="KE17" s="30">
        <f>Table1a!KE18</f>
        <v>2033</v>
      </c>
      <c r="KF17" s="30">
        <f>Table1a!KF18</f>
        <v>2034</v>
      </c>
      <c r="KG17" s="29">
        <f>Table1a!KG18</f>
        <v>2035</v>
      </c>
      <c r="KH17" s="30">
        <f>Table1a!KH18</f>
        <v>2036</v>
      </c>
      <c r="KI17" s="30">
        <f>Table1a!KI18</f>
        <v>2037</v>
      </c>
      <c r="KJ17" s="30">
        <f>Table1a!KJ18</f>
        <v>2038</v>
      </c>
      <c r="KK17" s="30">
        <f>Table1a!KK18</f>
        <v>2039</v>
      </c>
      <c r="KL17" s="29">
        <f>Table1a!KL18</f>
        <v>2040</v>
      </c>
      <c r="KM17" s="30">
        <f>Table1a!KM18</f>
        <v>2041</v>
      </c>
      <c r="KN17" s="30">
        <f>Table1a!KN18</f>
        <v>2042</v>
      </c>
      <c r="KO17" s="30">
        <f>Table1a!KO18</f>
        <v>2043</v>
      </c>
      <c r="KP17" s="30">
        <f>Table1a!KP18</f>
        <v>2044</v>
      </c>
      <c r="KQ17" s="29">
        <f>Table1a!KQ18</f>
        <v>2045</v>
      </c>
      <c r="KR17" s="30">
        <f>Table1a!KR18</f>
        <v>2046</v>
      </c>
      <c r="KS17" s="30">
        <f>Table1a!KS18</f>
        <v>2047</v>
      </c>
      <c r="KT17" s="30">
        <f>Table1a!KT18</f>
        <v>2048</v>
      </c>
      <c r="KU17" s="30">
        <f>Table1a!KU18</f>
        <v>2049</v>
      </c>
      <c r="KV17" s="29">
        <f>Table1a!KV18</f>
        <v>2050</v>
      </c>
      <c r="KW17" s="29">
        <f>BaseYear</f>
        <v>2022</v>
      </c>
      <c r="KX17" s="30">
        <f>Table1a!KX18</f>
        <v>2018</v>
      </c>
      <c r="KY17" s="30">
        <f>Table1a!KY18</f>
        <v>2019</v>
      </c>
      <c r="KZ17" s="29">
        <f>Table1a!KZ18</f>
        <v>2020</v>
      </c>
      <c r="LA17" s="30">
        <f>Table1a!LA18</f>
        <v>2021</v>
      </c>
      <c r="LB17" s="30">
        <f>Table1a!LB18</f>
        <v>2022</v>
      </c>
      <c r="LC17" s="30">
        <f>Table1a!LC18</f>
        <v>2023</v>
      </c>
      <c r="LD17" s="30">
        <f>Table1a!LD18</f>
        <v>2024</v>
      </c>
      <c r="LE17" s="29">
        <f>Table1a!LE18</f>
        <v>2025</v>
      </c>
      <c r="LF17" s="30">
        <f>Table1a!LF18</f>
        <v>2026</v>
      </c>
      <c r="LG17" s="30">
        <f>Table1a!LG18</f>
        <v>2027</v>
      </c>
      <c r="LH17" s="30">
        <f>Table1a!LH18</f>
        <v>2028</v>
      </c>
      <c r="LI17" s="30">
        <f>Table1a!LI18</f>
        <v>2029</v>
      </c>
      <c r="LJ17" s="29">
        <f>Table1a!LJ18</f>
        <v>2030</v>
      </c>
      <c r="LK17" s="30">
        <f>Table1a!LK18</f>
        <v>2031</v>
      </c>
      <c r="LL17" s="30">
        <f>Table1a!LL18</f>
        <v>2032</v>
      </c>
      <c r="LM17" s="30">
        <f>Table1a!LM18</f>
        <v>2033</v>
      </c>
      <c r="LN17" s="30">
        <f>Table1a!LN18</f>
        <v>2034</v>
      </c>
      <c r="LO17" s="29">
        <f>Table1a!LO18</f>
        <v>2035</v>
      </c>
      <c r="LP17" s="30">
        <f>Table1a!LP18</f>
        <v>2036</v>
      </c>
      <c r="LQ17" s="30">
        <f>Table1a!LQ18</f>
        <v>2037</v>
      </c>
      <c r="LR17" s="30">
        <f>Table1a!LR18</f>
        <v>2038</v>
      </c>
      <c r="LS17" s="30">
        <f>Table1a!LS18</f>
        <v>2039</v>
      </c>
      <c r="LT17" s="29">
        <f>Table1a!LT18</f>
        <v>2040</v>
      </c>
      <c r="LU17" s="30">
        <f>Table1a!LU18</f>
        <v>2041</v>
      </c>
      <c r="LV17" s="30">
        <f>Table1a!LV18</f>
        <v>2042</v>
      </c>
      <c r="LW17" s="30">
        <f>Table1a!LW18</f>
        <v>2043</v>
      </c>
      <c r="LX17" s="30">
        <f>Table1a!LX18</f>
        <v>2044</v>
      </c>
      <c r="LY17" s="29">
        <f>Table1a!LY18</f>
        <v>2045</v>
      </c>
      <c r="LZ17" s="30">
        <f>Table1a!LZ18</f>
        <v>2046</v>
      </c>
      <c r="MA17" s="30">
        <f>Table1a!MA18</f>
        <v>2047</v>
      </c>
      <c r="MB17" s="30">
        <f>Table1a!MB18</f>
        <v>2048</v>
      </c>
      <c r="MC17" s="30">
        <f>Table1a!MC18</f>
        <v>2049</v>
      </c>
      <c r="MD17" s="29">
        <f>Table1a!MD18</f>
        <v>2050</v>
      </c>
      <c r="ME17" s="29">
        <f>BaseYear</f>
        <v>2022</v>
      </c>
      <c r="MF17" s="30">
        <f>Table1a!MF18</f>
        <v>2018</v>
      </c>
      <c r="MG17" s="30">
        <f>Table1a!MG18</f>
        <v>2019</v>
      </c>
      <c r="MH17" s="29">
        <f>Table1a!MH18</f>
        <v>2020</v>
      </c>
      <c r="MI17" s="30">
        <f>Table1a!MI18</f>
        <v>2021</v>
      </c>
      <c r="MJ17" s="30">
        <f>Table1a!MJ18</f>
        <v>2022</v>
      </c>
      <c r="MK17" s="30">
        <f>Table1a!MK18</f>
        <v>2023</v>
      </c>
      <c r="ML17" s="30">
        <f>Table1a!ML18</f>
        <v>2024</v>
      </c>
      <c r="MM17" s="29">
        <f>Table1a!MM18</f>
        <v>2025</v>
      </c>
      <c r="MN17" s="30">
        <f>Table1a!MN18</f>
        <v>2026</v>
      </c>
      <c r="MO17" s="30">
        <f>Table1a!MO18</f>
        <v>2027</v>
      </c>
      <c r="MP17" s="30">
        <f>Table1a!MP18</f>
        <v>2028</v>
      </c>
      <c r="MQ17" s="30">
        <f>Table1a!MQ18</f>
        <v>2029</v>
      </c>
      <c r="MR17" s="29">
        <f>Table1a!MR18</f>
        <v>2030</v>
      </c>
      <c r="MS17" s="30">
        <f>Table1a!MS18</f>
        <v>2031</v>
      </c>
      <c r="MT17" s="30">
        <f>Table1a!MT18</f>
        <v>2032</v>
      </c>
      <c r="MU17" s="30">
        <f>Table1a!MU18</f>
        <v>2033</v>
      </c>
      <c r="MV17" s="30">
        <f>Table1a!MV18</f>
        <v>2034</v>
      </c>
      <c r="MW17" s="29">
        <f>Table1a!MW18</f>
        <v>2035</v>
      </c>
      <c r="MX17" s="30">
        <f>Table1a!MX18</f>
        <v>2036</v>
      </c>
      <c r="MY17" s="30">
        <f>Table1a!MY18</f>
        <v>2037</v>
      </c>
      <c r="MZ17" s="30">
        <f>Table1a!MZ18</f>
        <v>2038</v>
      </c>
      <c r="NA17" s="30">
        <f>Table1a!NA18</f>
        <v>2039</v>
      </c>
      <c r="NB17" s="29">
        <f>Table1a!NB18</f>
        <v>2040</v>
      </c>
      <c r="NC17" s="30">
        <f>Table1a!NC18</f>
        <v>2041</v>
      </c>
      <c r="ND17" s="30">
        <f>Table1a!ND18</f>
        <v>2042</v>
      </c>
      <c r="NE17" s="30">
        <f>Table1a!NE18</f>
        <v>2043</v>
      </c>
      <c r="NF17" s="30">
        <f>Table1a!NF18</f>
        <v>2044</v>
      </c>
      <c r="NG17" s="29">
        <f>Table1a!NG18</f>
        <v>2045</v>
      </c>
      <c r="NH17" s="30">
        <f>Table1a!NH18</f>
        <v>2046</v>
      </c>
      <c r="NI17" s="30">
        <f>Table1a!NI18</f>
        <v>2047</v>
      </c>
      <c r="NJ17" s="30">
        <f>Table1a!NJ18</f>
        <v>2048</v>
      </c>
      <c r="NK17" s="30">
        <f>Table1a!NK18</f>
        <v>2049</v>
      </c>
      <c r="NL17" s="29">
        <f>Table1a!NL18</f>
        <v>2050</v>
      </c>
      <c r="NM17" s="9"/>
      <c r="NN17" s="9"/>
      <c r="NO17" s="9"/>
      <c r="NP17" s="9"/>
      <c r="NQ17" s="9"/>
      <c r="NR17" s="9"/>
      <c r="NS17" s="9"/>
      <c r="NT17" s="9"/>
      <c r="NU17" s="9"/>
      <c r="NV17" s="9"/>
      <c r="NW17" s="9"/>
      <c r="NX17" s="9"/>
    </row>
    <row r="18" spans="1:388">
      <c r="A18" s="97" t="s">
        <v>1</v>
      </c>
      <c r="B18" s="95" t="s">
        <v>92</v>
      </c>
      <c r="C18" s="31">
        <f>IFERROR(IF(ISTEXT(Table1a!#REF!),"NK",IF(SUM(Table1a!#REF!)=0,"No WAM",ROUND(Table1a!C19-Table1a!#REF!,2))),0)</f>
        <v>0</v>
      </c>
      <c r="D18" s="31">
        <f>IFERROR(IF(ISTEXT(Table1a!#REF!),"NK",IF(SUM(Table1a!#REF!)=0,"No WAM",ROUND(Table1a!D19-Table1a!#REF!,2))),0)</f>
        <v>0</v>
      </c>
      <c r="E18" s="31">
        <f>IFERROR(IF(ISTEXT(Table1a!#REF!),"NK",IF(SUM(Table1a!#REF!)=0,"No WAM",ROUND(Table1a!E19-Table1a!#REF!,2))),0)</f>
        <v>0</v>
      </c>
      <c r="F18" s="31">
        <f>IFERROR(IF(ISTEXT(Table1a!#REF!),"NK",IF(SUM(Table1a!#REF!)=0,"No WAM",ROUND(Table1a!F19-Table1a!#REF!,2))),0)</f>
        <v>0</v>
      </c>
      <c r="G18" s="31">
        <f>IFERROR(IF(ISTEXT(Table1a!#REF!),"NK",IF(SUM(Table1a!#REF!)=0,"No WAM",ROUND(Table1a!G19-Table1a!#REF!,2))),0)</f>
        <v>0</v>
      </c>
      <c r="H18" s="31">
        <f>IFERROR(IF(ISTEXT(Table1a!#REF!),"NK",IF(SUM(Table1a!#REF!)=0,"No WAM",ROUND(Table1a!H19-Table1a!#REF!,2))),0)</f>
        <v>0</v>
      </c>
      <c r="I18" s="31">
        <f>IFERROR(IF(ISTEXT(Table1a!#REF!),"NK",IF(SUM(Table1a!#REF!)=0,"No WAM",ROUND(Table1a!I19-Table1a!#REF!,2))),0)</f>
        <v>0</v>
      </c>
      <c r="J18" s="31">
        <f>IFERROR(IF(ISTEXT(Table1a!#REF!),"NK",IF(SUM(Table1a!#REF!)=0,"No WAM",ROUND(Table1a!J19-Table1a!#REF!,2))),0)</f>
        <v>0</v>
      </c>
      <c r="K18" s="31">
        <f>IFERROR(IF(ISTEXT(Table1a!#REF!),"NK",IF(SUM(Table1a!#REF!)=0,"No WAM",ROUND(Table1a!K19-Table1a!#REF!,2))),0)</f>
        <v>0</v>
      </c>
      <c r="L18" s="31">
        <f>IFERROR(IF(ISTEXT(Table1a!#REF!),"NK",IF(SUM(Table1a!#REF!)=0,"No WAM",ROUND(Table1a!L19-Table1a!#REF!,2))),0)</f>
        <v>0</v>
      </c>
      <c r="M18" s="31">
        <f>IFERROR(IF(ISTEXT(Table1a!#REF!),"NK",IF(SUM(Table1a!#REF!)=0,"No WAM",ROUND(Table1a!M19-Table1a!#REF!,2))),0)</f>
        <v>0</v>
      </c>
      <c r="N18" s="31">
        <f>IFERROR(IF(ISTEXT(Table1a!#REF!),"NK",IF(SUM(Table1a!#REF!)=0,"No WAM",ROUND(Table1a!N19-Table1a!#REF!,2))),0)</f>
        <v>0</v>
      </c>
      <c r="O18" s="31">
        <f>IFERROR(IF(ISTEXT(Table1a!#REF!),"NK",IF(SUM(Table1a!#REF!)=0,"No WAM",ROUND(Table1a!O19-Table1a!#REF!,2))),0)</f>
        <v>0</v>
      </c>
      <c r="P18" s="31">
        <f>IFERROR(IF(ISTEXT(Table1a!#REF!),"NK",IF(SUM(Table1a!#REF!)=0,"No WAM",ROUND(Table1a!P19-Table1a!#REF!,2))),0)</f>
        <v>0</v>
      </c>
      <c r="Q18" s="31">
        <f>IFERROR(IF(ISTEXT(Table1a!#REF!),"NK",IF(SUM(Table1a!#REF!)=0,"No WAM",ROUND(Table1a!Q19-Table1a!#REF!,2))),0)</f>
        <v>0</v>
      </c>
      <c r="R18" s="31">
        <f>IFERROR(IF(ISTEXT(Table1a!#REF!),"NK",IF(SUM(Table1a!#REF!)=0,"No WAM",ROUND(Table1a!R19-Table1a!#REF!,2))),0)</f>
        <v>0</v>
      </c>
      <c r="S18" s="31">
        <f>IFERROR(IF(ISTEXT(Table1a!#REF!),"NK",IF(SUM(Table1a!#REF!)=0,"No WAM",ROUND(Table1a!S19-Table1a!#REF!,2))),0)</f>
        <v>0</v>
      </c>
      <c r="T18" s="31">
        <f>IFERROR(IF(ISTEXT(Table1a!#REF!),"NK",IF(SUM(Table1a!#REF!)=0,"No WAM",ROUND(Table1a!T19-Table1a!#REF!,2))),0)</f>
        <v>0</v>
      </c>
      <c r="U18" s="31">
        <f>IFERROR(IF(ISTEXT(Table1a!#REF!),"NK",IF(SUM(Table1a!#REF!)=0,"No WAM",ROUND(Table1a!U19-Table1a!#REF!,2))),0)</f>
        <v>0</v>
      </c>
      <c r="V18" s="31">
        <f>IFERROR(IF(ISTEXT(Table1a!#REF!),"NK",IF(SUM(Table1a!#REF!)=0,"No WAM",ROUND(Table1a!V19-Table1a!#REF!,2))),0)</f>
        <v>0</v>
      </c>
      <c r="W18" s="31">
        <f>IFERROR(IF(ISTEXT(Table1a!#REF!),"NK",IF(SUM(Table1a!#REF!)=0,"No WAM",ROUND(Table1a!W19-Table1a!#REF!,2))),0)</f>
        <v>0</v>
      </c>
      <c r="X18" s="31">
        <f>IFERROR(IF(ISTEXT(Table1a!#REF!),"NK",IF(SUM(Table1a!#REF!)=0,"No WAM",ROUND(Table1a!X19-Table1a!#REF!,2))),0)</f>
        <v>0</v>
      </c>
      <c r="Y18" s="31">
        <f>IFERROR(IF(ISTEXT(Table1a!#REF!),"NK",IF(SUM(Table1a!#REF!)=0,"No WAM",ROUND(Table1a!Y19-Table1a!#REF!,2))),0)</f>
        <v>0</v>
      </c>
      <c r="Z18" s="31">
        <f>IFERROR(IF(ISTEXT(Table1a!#REF!),"NK",IF(SUM(Table1a!#REF!)=0,"No WAM",ROUND(Table1a!Z19-Table1a!#REF!,2))),0)</f>
        <v>0</v>
      </c>
      <c r="AA18" s="31">
        <f>IFERROR(IF(ISTEXT(Table1a!#REF!),"NK",IF(SUM(Table1a!#REF!)=0,"No WAM",ROUND(Table1a!AA19-Table1a!#REF!,2))),0)</f>
        <v>0</v>
      </c>
      <c r="AB18" s="31">
        <f>IFERROR(IF(ISTEXT(Table1a!#REF!),"NK",IF(SUM(Table1a!#REF!)=0,"No WAM",ROUND(Table1a!AB19-Table1a!#REF!,2))),0)</f>
        <v>0</v>
      </c>
      <c r="AC18" s="31">
        <f>IFERROR(IF(ISTEXT(Table1a!#REF!),"NK",IF(SUM(Table1a!#REF!)=0,"No WAM",ROUND(Table1a!AC19-Table1a!#REF!,2))),0)</f>
        <v>0</v>
      </c>
      <c r="AD18" s="31">
        <f>IFERROR(IF(ISTEXT(Table1a!#REF!),"NK",IF(SUM(Table1a!#REF!)=0,"No WAM",ROUND(Table1a!AD19-Table1a!#REF!,2))),0)</f>
        <v>0</v>
      </c>
      <c r="AE18" s="31">
        <f>IFERROR(IF(ISTEXT(Table1a!#REF!),"NK",IF(SUM(Table1a!#REF!)=0,"No WAM",ROUND(Table1a!AE19-Table1a!#REF!,2))),0)</f>
        <v>0</v>
      </c>
      <c r="AF18" s="31">
        <f>IFERROR(IF(ISTEXT(Table1a!#REF!),"NK",IF(SUM(Table1a!#REF!)=0,"No WAM",ROUND(Table1a!AF19-Table1a!#REF!,2))),0)</f>
        <v>0</v>
      </c>
      <c r="AG18" s="31">
        <f>IFERROR(IF(ISTEXT(Table1a!#REF!),"NK",IF(SUM(Table1a!#REF!)=0,"No WAM",ROUND(Table1a!AG19-Table1a!#REF!,2))),0)</f>
        <v>0</v>
      </c>
      <c r="AH18" s="31">
        <f>IFERROR(IF(ISTEXT(Table1a!#REF!),"NK",IF(SUM(Table1a!#REF!)=0,"No WAM",ROUND(Table1a!AH19-Table1a!#REF!,2))),0)</f>
        <v>0</v>
      </c>
      <c r="AI18" s="31">
        <f>IFERROR(IF(ISTEXT(Table1a!#REF!),"NK",IF(SUM(Table1a!#REF!)=0,"No WAM",ROUND(Table1a!AI19-Table1a!#REF!,2))),0)</f>
        <v>0</v>
      </c>
      <c r="AJ18" s="31">
        <f>IFERROR(IF(ISTEXT(Table1a!#REF!),"NK",IF(SUM(Table1a!#REF!)=0,"No WAM",ROUND(Table1a!AJ19-Table1a!#REF!,2))),0)</f>
        <v>0</v>
      </c>
      <c r="AK18" s="31">
        <f>IFERROR(IF(ISTEXT(Table1a!#REF!),"NK",IF(SUM(Table1a!#REF!)=0,"No WAM",ROUND(Table1a!AK19-Table1a!#REF!,2))),0)</f>
        <v>0</v>
      </c>
      <c r="AL18" s="31">
        <f>IFERROR(IF(ISTEXT(Table1a!#REF!),"NK",IF(SUM(Table1a!#REF!)=0,"No WAM",ROUND(Table1a!AL19-Table1a!#REF!,2))),0)</f>
        <v>0</v>
      </c>
      <c r="AM18" s="31">
        <f>IFERROR(IF(ISTEXT(Table1a!#REF!),"NK",IF(SUM(Table1a!#REF!)=0,"No WAM",ROUND(Table1a!AM19-Table1a!#REF!,2))),0)</f>
        <v>0</v>
      </c>
      <c r="AN18" s="31">
        <f>IFERROR(IF(ISTEXT(Table1a!#REF!),"NK",IF(SUM(Table1a!#REF!)=0,"No WAM",ROUND(Table1a!AN19-Table1a!#REF!,2))),0)</f>
        <v>0</v>
      </c>
      <c r="AO18" s="31">
        <f>IFERROR(IF(ISTEXT(Table1a!#REF!),"NK",IF(SUM(Table1a!#REF!)=0,"No WAM",ROUND(Table1a!AO19-Table1a!#REF!,2))),0)</f>
        <v>0</v>
      </c>
      <c r="AP18" s="31">
        <f>IFERROR(IF(ISTEXT(Table1a!#REF!),"NK",IF(SUM(Table1a!#REF!)=0,"No WAM",ROUND(Table1a!AP19-Table1a!#REF!,2))),0)</f>
        <v>0</v>
      </c>
      <c r="AQ18" s="31">
        <f>IFERROR(IF(ISTEXT(Table1a!#REF!),"NK",IF(SUM(Table1a!#REF!)=0,"No WAM",ROUND(Table1a!AQ19-Table1a!#REF!,2))),0)</f>
        <v>0</v>
      </c>
      <c r="AR18" s="31">
        <f>IFERROR(IF(ISTEXT(Table1a!#REF!),"NK",IF(SUM(Table1a!#REF!)=0,"No WAM",ROUND(Table1a!AR19-Table1a!#REF!,2))),0)</f>
        <v>0</v>
      </c>
      <c r="AS18" s="31">
        <f>IFERROR(IF(ISTEXT(Table1a!#REF!),"NK",IF(SUM(Table1a!#REF!)=0,"No WAM",ROUND(Table1a!AS19-Table1a!#REF!,2))),0)</f>
        <v>0</v>
      </c>
      <c r="AT18" s="31">
        <f>IFERROR(IF(ISTEXT(Table1a!#REF!),"NK",IF(SUM(Table1a!#REF!)=0,"No WAM",ROUND(Table1a!AT19-Table1a!#REF!,2))),0)</f>
        <v>0</v>
      </c>
      <c r="AU18" s="31">
        <f>IFERROR(IF(ISTEXT(Table1a!#REF!),"NK",IF(SUM(Table1a!#REF!)=0,"No WAM",ROUND(Table1a!AU19-Table1a!#REF!,2))),0)</f>
        <v>0</v>
      </c>
      <c r="AV18" s="31">
        <f>IFERROR(IF(ISTEXT(Table1a!#REF!),"NK",IF(SUM(Table1a!#REF!)=0,"No WAM",ROUND(Table1a!AV19-Table1a!#REF!,2))),0)</f>
        <v>0</v>
      </c>
      <c r="AW18" s="31">
        <f>IFERROR(IF(ISTEXT(Table1a!#REF!),"NK",IF(SUM(Table1a!#REF!)=0,"No WAM",ROUND(Table1a!AW19-Table1a!#REF!,2))),0)</f>
        <v>0</v>
      </c>
      <c r="AX18" s="31">
        <f>IFERROR(IF(ISTEXT(Table1a!#REF!),"NK",IF(SUM(Table1a!#REF!)=0,"No WAM",ROUND(Table1a!AX19-Table1a!#REF!,2))),0)</f>
        <v>0</v>
      </c>
      <c r="AY18" s="31">
        <f>IFERROR(IF(ISTEXT(Table1a!#REF!),"NK",IF(SUM(Table1a!#REF!)=0,"No WAM",ROUND(Table1a!AY19-Table1a!#REF!,2))),0)</f>
        <v>0</v>
      </c>
      <c r="AZ18" s="31">
        <f>IFERROR(IF(ISTEXT(Table1a!#REF!),"NK",IF(SUM(Table1a!#REF!)=0,"No WAM",ROUND(Table1a!AZ19-Table1a!#REF!,2))),0)</f>
        <v>0</v>
      </c>
      <c r="BA18" s="31">
        <f>IFERROR(IF(ISTEXT(Table1a!#REF!),"NK",IF(SUM(Table1a!#REF!)=0,"No WAM",ROUND(Table1a!BA19-Table1a!#REF!,2))),0)</f>
        <v>0</v>
      </c>
      <c r="BB18" s="31">
        <f>IFERROR(IF(ISTEXT(Table1a!#REF!),"NK",IF(SUM(Table1a!#REF!)=0,"No WAM",ROUND(Table1a!BB19-Table1a!#REF!,2))),0)</f>
        <v>0</v>
      </c>
      <c r="BC18" s="31">
        <f>IFERROR(IF(ISTEXT(Table1a!#REF!),"NK",IF(SUM(Table1a!#REF!)=0,"No WAM",ROUND(Table1a!BC19-Table1a!#REF!,2))),0)</f>
        <v>0</v>
      </c>
      <c r="BD18" s="31">
        <f>IFERROR(IF(ISTEXT(Table1a!#REF!),"NK",IF(SUM(Table1a!#REF!)=0,"No WAM",ROUND(Table1a!BD19-Table1a!#REF!,2))),0)</f>
        <v>0</v>
      </c>
      <c r="BE18" s="31">
        <f>IFERROR(IF(ISTEXT(Table1a!#REF!),"NK",IF(SUM(Table1a!#REF!)=0,"No WAM",ROUND(Table1a!BE19-Table1a!#REF!,2))),0)</f>
        <v>0</v>
      </c>
      <c r="BF18" s="31">
        <f>IFERROR(IF(ISTEXT(Table1a!#REF!),"NK",IF(SUM(Table1a!#REF!)=0,"No WAM",ROUND(Table1a!BF19-Table1a!#REF!,2))),0)</f>
        <v>0</v>
      </c>
      <c r="BG18" s="31">
        <f>IFERROR(IF(ISTEXT(Table1a!#REF!),"NK",IF(SUM(Table1a!#REF!)=0,"No WAM",ROUND(Table1a!BG19-Table1a!#REF!,2))),0)</f>
        <v>0</v>
      </c>
      <c r="BH18" s="31">
        <f>IFERROR(IF(ISTEXT(Table1a!#REF!),"NK",IF(SUM(Table1a!#REF!)=0,"No WAM",ROUND(Table1a!BH19-Table1a!#REF!,2))),0)</f>
        <v>0</v>
      </c>
      <c r="BI18" s="31">
        <f>IFERROR(IF(ISTEXT(Table1a!#REF!),"NK",IF(SUM(Table1a!#REF!)=0,"No WAM",ROUND(Table1a!BI19-Table1a!#REF!,2))),0)</f>
        <v>0</v>
      </c>
      <c r="BJ18" s="31">
        <f>IFERROR(IF(ISTEXT(Table1a!#REF!),"NK",IF(SUM(Table1a!#REF!)=0,"No WAM",ROUND(Table1a!BJ19-Table1a!#REF!,2))),0)</f>
        <v>0</v>
      </c>
      <c r="BK18" s="31">
        <f>IFERROR(IF(ISTEXT(Table1a!#REF!),"NK",IF(SUM(Table1a!#REF!)=0,"No WAM",ROUND(Table1a!BK19-Table1a!#REF!,2))),0)</f>
        <v>0</v>
      </c>
      <c r="BL18" s="31">
        <f>IFERROR(IF(ISTEXT(Table1a!#REF!),"NK",IF(SUM(Table1a!#REF!)=0,"No WAM",ROUND(Table1a!BL19-Table1a!#REF!,2))),0)</f>
        <v>0</v>
      </c>
      <c r="BM18" s="31">
        <f>IFERROR(IF(ISTEXT(Table1a!#REF!),"NK",IF(SUM(Table1a!#REF!)=0,"No WAM",ROUND(Table1a!BM19-Table1a!#REF!,2))),0)</f>
        <v>0</v>
      </c>
      <c r="BN18" s="31">
        <f>IFERROR(IF(ISTEXT(Table1a!#REF!),"NK",IF(SUM(Table1a!#REF!)=0,"No WAM",ROUND(Table1a!BN19-Table1a!#REF!,2))),0)</f>
        <v>0</v>
      </c>
      <c r="BO18" s="31">
        <f>IFERROR(IF(ISTEXT(Table1a!#REF!),"NK",IF(SUM(Table1a!#REF!)=0,"No WAM",ROUND(Table1a!BO19-Table1a!#REF!,2))),0)</f>
        <v>0</v>
      </c>
      <c r="BP18" s="31">
        <f>IFERROR(IF(ISTEXT(Table1a!#REF!),"NK",IF(SUM(Table1a!#REF!)=0,"No WAM",ROUND(Table1a!BP19-Table1a!#REF!,2))),0)</f>
        <v>0</v>
      </c>
      <c r="BQ18" s="31">
        <f>IFERROR(IF(ISTEXT(Table1a!#REF!),"NK",IF(SUM(Table1a!#REF!)=0,"No WAM",ROUND(Table1a!BQ19-Table1a!#REF!,2))),0)</f>
        <v>0</v>
      </c>
      <c r="BR18" s="31">
        <f>IFERROR(IF(ISTEXT(Table1a!#REF!),"NK",IF(SUM(Table1a!#REF!)=0,"No WAM",ROUND(Table1a!BR19-Table1a!#REF!,2))),0)</f>
        <v>0</v>
      </c>
      <c r="BS18" s="31">
        <f>IFERROR(IF(ISTEXT(Table1a!#REF!),"NK",IF(SUM(Table1a!#REF!)=0,"No WAM",ROUND(Table1a!BS19-Table1a!#REF!,2))),0)</f>
        <v>0</v>
      </c>
      <c r="BT18" s="31">
        <f>IFERROR(IF(ISTEXT(Table1a!#REF!),"NK",IF(SUM(Table1a!#REF!)=0,"No WAM",ROUND(Table1a!BT19-Table1a!#REF!,2))),0)</f>
        <v>0</v>
      </c>
      <c r="BU18" s="31">
        <f>IFERROR(IF(ISTEXT(Table1a!#REF!),"NK",IF(SUM(Table1a!#REF!)=0,"No WAM",ROUND(Table1a!BU19-Table1a!#REF!,2))),0)</f>
        <v>0</v>
      </c>
      <c r="BV18" s="31">
        <f>IFERROR(IF(ISTEXT(Table1a!#REF!),"NK",IF(SUM(Table1a!#REF!)=0,"No WAM",ROUND(Table1a!BV19-Table1a!#REF!,2))),0)</f>
        <v>0</v>
      </c>
      <c r="BW18" s="31">
        <f>IFERROR(IF(ISTEXT(Table1a!#REF!),"NK",IF(SUM(Table1a!#REF!)=0,"No WAM",ROUND(Table1a!BW19-Table1a!#REF!,2))),0)</f>
        <v>0</v>
      </c>
      <c r="BX18" s="31">
        <f>IFERROR(IF(ISTEXT(Table1a!#REF!),"NK",IF(SUM(Table1a!#REF!)=0,"No WAM",ROUND(Table1a!BX19-Table1a!#REF!,2))),0)</f>
        <v>0</v>
      </c>
      <c r="BY18" s="31">
        <f>IFERROR(IF(ISTEXT(Table1a!#REF!),"NK",IF(SUM(Table1a!#REF!)=0,"No WAM",ROUND(Table1a!BY19-Table1a!#REF!,2))),0)</f>
        <v>0</v>
      </c>
      <c r="BZ18" s="31">
        <f>IFERROR(IF(ISTEXT(Table1a!#REF!),"NK",IF(SUM(Table1a!#REF!)=0,"No WAM",ROUND(Table1a!BZ19-Table1a!#REF!,2))),0)</f>
        <v>0</v>
      </c>
      <c r="CA18" s="31">
        <f>IFERROR(IF(ISTEXT(Table1a!#REF!),"NK",IF(SUM(Table1a!#REF!)=0,"No WAM",ROUND(Table1a!CA19-Table1a!#REF!,2))),0)</f>
        <v>0</v>
      </c>
      <c r="CB18" s="31">
        <f>IFERROR(IF(ISTEXT(Table1a!#REF!),"NK",IF(SUM(Table1a!#REF!)=0,"No WAM",ROUND(Table1a!CB19-Table1a!#REF!,2))),0)</f>
        <v>0</v>
      </c>
      <c r="CC18" s="31">
        <f>IFERROR(IF(ISTEXT(Table1a!#REF!),"NK",IF(SUM(Table1a!#REF!)=0,"No WAM",ROUND(Table1a!CC19-Table1a!#REF!,2))),0)</f>
        <v>0</v>
      </c>
      <c r="CD18" s="31">
        <f>IFERROR(IF(ISTEXT(Table1a!#REF!),"NK",IF(SUM(Table1a!#REF!)=0,"No WAM",ROUND(Table1a!CD19-Table1a!#REF!,2))),0)</f>
        <v>0</v>
      </c>
      <c r="CE18" s="31">
        <f>IFERROR(IF(ISTEXT(Table1a!#REF!),"NK",IF(SUM(Table1a!#REF!)=0,"No WAM",ROUND(Table1a!CE19-Table1a!#REF!,2))),0)</f>
        <v>0</v>
      </c>
      <c r="CF18" s="31">
        <f>IFERROR(IF(ISTEXT(Table1a!#REF!),"NK",IF(SUM(Table1a!#REF!)=0,"No WAM",ROUND(Table1a!CF19-Table1a!#REF!,2))),0)</f>
        <v>0</v>
      </c>
      <c r="CG18" s="31">
        <f>IFERROR(IF(ISTEXT(Table1a!#REF!),"NK",IF(SUM(Table1a!#REF!)=0,"No WAM",ROUND(Table1a!CG19-Table1a!#REF!,2))),0)</f>
        <v>0</v>
      </c>
      <c r="CH18" s="31">
        <f>IFERROR(IF(ISTEXT(Table1a!#REF!),"NK",IF(SUM(Table1a!#REF!)=0,"No WAM",ROUND(Table1a!CH19-Table1a!#REF!,2))),0)</f>
        <v>0</v>
      </c>
      <c r="CI18" s="31">
        <f>IFERROR(IF(ISTEXT(Table1a!#REF!),"NK",IF(SUM(Table1a!#REF!)=0,"No WAM",ROUND(Table1a!CI19-Table1a!#REF!,2))),0)</f>
        <v>0</v>
      </c>
      <c r="CJ18" s="31">
        <f>IFERROR(IF(ISTEXT(Table1a!#REF!),"NK",IF(SUM(Table1a!#REF!)=0,"No WAM",ROUND(Table1a!CJ19-Table1a!#REF!,2))),0)</f>
        <v>0</v>
      </c>
      <c r="CK18" s="31">
        <f>IFERROR(IF(ISTEXT(Table1a!#REF!),"NK",IF(SUM(Table1a!#REF!)=0,"No WAM",ROUND(Table1a!CK19-Table1a!#REF!,2))),0)</f>
        <v>0</v>
      </c>
      <c r="CL18" s="31">
        <f>IFERROR(IF(ISTEXT(Table1a!#REF!),"NK",IF(SUM(Table1a!#REF!)=0,"No WAM",ROUND(Table1a!CL19-Table1a!#REF!,2))),0)</f>
        <v>0</v>
      </c>
      <c r="CM18" s="31">
        <f>IFERROR(IF(ISTEXT(Table1a!#REF!),"NK",IF(SUM(Table1a!#REF!)=0,"No WAM",ROUND(Table1a!CM19-Table1a!#REF!,2))),0)</f>
        <v>0</v>
      </c>
      <c r="CN18" s="31">
        <f>IFERROR(IF(ISTEXT(Table1a!#REF!),"NK",IF(SUM(Table1a!#REF!)=0,"No WAM",ROUND(Table1a!CN19-Table1a!#REF!,2))),0)</f>
        <v>0</v>
      </c>
      <c r="CO18" s="31">
        <f>IFERROR(IF(ISTEXT(Table1a!#REF!),"NK",IF(SUM(Table1a!#REF!)=0,"No WAM",ROUND(Table1a!CO19-Table1a!#REF!,2))),0)</f>
        <v>0</v>
      </c>
      <c r="CP18" s="31">
        <f>IFERROR(IF(ISTEXT(Table1a!#REF!),"NK",IF(SUM(Table1a!#REF!)=0,"No WAM",ROUND(Table1a!CP19-Table1a!#REF!,2))),0)</f>
        <v>0</v>
      </c>
      <c r="CQ18" s="31">
        <f>IFERROR(IF(ISTEXT(Table1a!#REF!),"NK",IF(SUM(Table1a!#REF!)=0,"No WAM",ROUND(Table1a!CQ19-Table1a!#REF!,2))),0)</f>
        <v>0</v>
      </c>
      <c r="CR18" s="31">
        <f>IFERROR(IF(ISTEXT(Table1a!#REF!),"NK",IF(SUM(Table1a!#REF!)=0,"No WAM",ROUND(Table1a!CR19-Table1a!#REF!,2))),0)</f>
        <v>0</v>
      </c>
      <c r="CS18" s="31">
        <f>IFERROR(IF(ISTEXT(Table1a!#REF!),"NK",IF(SUM(Table1a!#REF!)=0,"No WAM",ROUND(Table1a!CS19-Table1a!#REF!,2))),0)</f>
        <v>0</v>
      </c>
      <c r="CT18" s="31">
        <f>IFERROR(IF(ISTEXT(Table1a!#REF!),"NK",IF(SUM(Table1a!#REF!)=0,"No WAM",ROUND(Table1a!CT19-Table1a!#REF!,2))),0)</f>
        <v>0</v>
      </c>
      <c r="CU18" s="31">
        <f>IFERROR(IF(ISTEXT(Table1a!#REF!),"NK",IF(SUM(Table1a!#REF!)=0,"No WAM",ROUND(Table1a!CU19-Table1a!#REF!,2))),0)</f>
        <v>0</v>
      </c>
      <c r="CV18" s="31">
        <f>IFERROR(IF(ISTEXT(Table1a!#REF!),"NK",IF(SUM(Table1a!#REF!)=0,"No WAM",ROUND(Table1a!CV19-Table1a!#REF!,2))),0)</f>
        <v>0</v>
      </c>
      <c r="CW18" s="31">
        <f>IFERROR(IF(ISTEXT(Table1a!#REF!),"NK",IF(SUM(Table1a!#REF!)=0,"No WAM",ROUND(Table1a!CW19-Table1a!#REF!,2))),0)</f>
        <v>0</v>
      </c>
      <c r="CX18" s="31">
        <f>IFERROR(IF(ISTEXT(Table1a!#REF!),"NK",IF(SUM(Table1a!#REF!)=0,"No WAM",ROUND(Table1a!CX19-Table1a!#REF!,2))),0)</f>
        <v>0</v>
      </c>
      <c r="CY18" s="31">
        <f>IFERROR(IF(ISTEXT(Table1a!#REF!),"NK",IF(SUM(Table1a!#REF!)=0,"No WAM",ROUND(Table1a!CY19-Table1a!#REF!,2))),0)</f>
        <v>0</v>
      </c>
      <c r="CZ18" s="31">
        <f>IFERROR(IF(ISTEXT(Table1a!#REF!),"NK",IF(SUM(Table1a!#REF!)=0,"No WAM",ROUND(Table1a!CZ19-Table1a!#REF!,2))),0)</f>
        <v>0</v>
      </c>
      <c r="DA18" s="31">
        <f>IFERROR(IF(ISTEXT(Table1a!#REF!),"NK",IF(SUM(Table1a!#REF!)=0,"No WAM",ROUND(Table1a!DA19-Table1a!#REF!,2))),0)</f>
        <v>0</v>
      </c>
      <c r="DB18" s="31">
        <f>IFERROR(IF(ISTEXT(Table1a!#REF!),"NK",IF(SUM(Table1a!#REF!)=0,"No WAM",ROUND(Table1a!DB19-Table1a!#REF!,2))),0)</f>
        <v>0</v>
      </c>
      <c r="DC18" s="31">
        <f>IFERROR(IF(ISTEXT(Table1a!#REF!),"NK",IF(SUM(Table1a!#REF!)=0,"No WAM",ROUND(Table1a!DC19-Table1a!#REF!,2))),0)</f>
        <v>0</v>
      </c>
      <c r="DD18" s="31">
        <f>IFERROR(IF(ISTEXT(Table1a!#REF!),"NK",IF(SUM(Table1a!#REF!)=0,"No WAM",ROUND(Table1a!DD19-Table1a!#REF!,2))),0)</f>
        <v>0</v>
      </c>
      <c r="DE18" s="31">
        <f>IFERROR(IF(ISTEXT(Table1a!#REF!),"NK",IF(SUM(Table1a!#REF!)=0,"No WAM",ROUND(Table1a!DE19-Table1a!#REF!,2))),0)</f>
        <v>0</v>
      </c>
      <c r="DF18" s="31">
        <f>IFERROR(IF(ISTEXT(Table1a!#REF!),"NK",IF(SUM(Table1a!#REF!)=0,"No WAM",ROUND(Table1a!DF19-Table1a!#REF!,2))),0)</f>
        <v>0</v>
      </c>
      <c r="DG18" s="31">
        <f>IFERROR(IF(ISTEXT(Table1a!#REF!),"NK",IF(SUM(Table1a!#REF!)=0,"No WAM",ROUND(Table1a!DG19-Table1a!#REF!,2))),0)</f>
        <v>0</v>
      </c>
      <c r="DH18" s="31">
        <f>IFERROR(IF(ISTEXT(Table1a!#REF!),"NK",IF(SUM(Table1a!#REF!)=0,"No WAM",ROUND(Table1a!DH19-Table1a!#REF!,2))),0)</f>
        <v>0</v>
      </c>
      <c r="DI18" s="31">
        <f>IFERROR(IF(ISTEXT(Table1a!#REF!),"NK",IF(SUM(Table1a!#REF!)=0,"No WAM",ROUND(Table1a!DI19-Table1a!#REF!,2))),0)</f>
        <v>0</v>
      </c>
      <c r="DJ18" s="31">
        <f>IFERROR(IF(ISTEXT(Table1a!#REF!),"NK",IF(SUM(Table1a!#REF!)=0,"No WAM",ROUND(Table1a!DJ19-Table1a!#REF!,2))),0)</f>
        <v>0</v>
      </c>
      <c r="DK18" s="31">
        <f>IFERROR(IF(ISTEXT(Table1a!#REF!),"NK",IF(SUM(Table1a!#REF!)=0,"No WAM",ROUND(Table1a!DK19-Table1a!#REF!,2))),0)</f>
        <v>0</v>
      </c>
      <c r="DL18" s="31">
        <f>IFERROR(IF(ISTEXT(Table1a!#REF!),"NK",IF(SUM(Table1a!#REF!)=0,"No WAM",ROUND(Table1a!DL19-Table1a!#REF!,2))),0)</f>
        <v>0</v>
      </c>
      <c r="DM18" s="31">
        <f>IFERROR(IF(ISTEXT(Table1a!#REF!),"NK",IF(SUM(Table1a!#REF!)=0,"No WAM",ROUND(Table1a!DM19-Table1a!#REF!,2))),0)</f>
        <v>0</v>
      </c>
      <c r="DN18" s="31">
        <f>IFERROR(IF(ISTEXT(Table1a!#REF!),"NK",IF(SUM(Table1a!#REF!)=0,"No WAM",ROUND(Table1a!DN19-Table1a!#REF!,2))),0)</f>
        <v>0</v>
      </c>
      <c r="DO18" s="31">
        <f>IFERROR(IF(ISTEXT(Table1a!#REF!),"NK",IF(SUM(Table1a!#REF!)=0,"No WAM",ROUND(Table1a!DO19-Table1a!#REF!,2))),0)</f>
        <v>0</v>
      </c>
      <c r="DP18" s="31">
        <f>IFERROR(IF(ISTEXT(Table1a!#REF!),"NK",IF(SUM(Table1a!#REF!)=0,"No WAM",ROUND(Table1a!DP19-Table1a!#REF!,2))),0)</f>
        <v>0</v>
      </c>
      <c r="DQ18" s="31">
        <f>IFERROR(IF(ISTEXT(Table1a!#REF!),"NK",IF(SUM(Table1a!#REF!)=0,"No WAM",ROUND(Table1a!DQ19-Table1a!#REF!,2))),0)</f>
        <v>0</v>
      </c>
      <c r="DR18" s="31">
        <f>IFERROR(IF(ISTEXT(Table1a!#REF!),"NK",IF(SUM(Table1a!#REF!)=0,"No WAM",ROUND(Table1a!DR19-Table1a!#REF!,2))),0)</f>
        <v>0</v>
      </c>
      <c r="DS18" s="31">
        <f>IFERROR(IF(ISTEXT(Table1a!#REF!),"NK",IF(SUM(Table1a!#REF!)=0,"No WAM",ROUND(Table1a!DS19-Table1a!#REF!,2))),0)</f>
        <v>0</v>
      </c>
      <c r="DT18" s="31">
        <f>IFERROR(IF(ISTEXT(Table1a!#REF!),"NK",IF(SUM(Table1a!#REF!)=0,"No WAM",ROUND(Table1a!DT19-Table1a!#REF!,2))),0)</f>
        <v>0</v>
      </c>
      <c r="DU18" s="31">
        <f>IFERROR(IF(ISTEXT(Table1a!#REF!),"NK",IF(SUM(Table1a!#REF!)=0,"No WAM",ROUND(Table1a!DU19-Table1a!#REF!,2))),0)</f>
        <v>0</v>
      </c>
      <c r="DV18" s="31">
        <f>IFERROR(IF(ISTEXT(Table1a!#REF!),"NK",IF(SUM(Table1a!#REF!)=0,"No WAM",ROUND(Table1a!DV19-Table1a!#REF!,2))),0)</f>
        <v>0</v>
      </c>
      <c r="DW18" s="31">
        <f>IFERROR(IF(ISTEXT(Table1a!#REF!),"NK",IF(SUM(Table1a!#REF!)=0,"No WAM",ROUND(Table1a!DW19-Table1a!#REF!,2))),0)</f>
        <v>0</v>
      </c>
      <c r="DX18" s="31">
        <f>IFERROR(IF(ISTEXT(Table1a!#REF!),"NK",IF(SUM(Table1a!#REF!)=0,"No WAM",ROUND(Table1a!DX19-Table1a!#REF!,2))),0)</f>
        <v>0</v>
      </c>
      <c r="DY18" s="31">
        <f>IFERROR(IF(ISTEXT(Table1a!#REF!),"NK",IF(SUM(Table1a!#REF!)=0,"No WAM",ROUND(Table1a!DY19-Table1a!#REF!,2))),0)</f>
        <v>0</v>
      </c>
      <c r="DZ18" s="31">
        <f>IFERROR(IF(ISTEXT(Table1a!#REF!),"NK",IF(SUM(Table1a!#REF!)=0,"No WAM",ROUND(Table1a!DZ19-Table1a!#REF!,2))),0)</f>
        <v>0</v>
      </c>
      <c r="EA18" s="31">
        <f>IFERROR(IF(ISTEXT(Table1a!#REF!),"NK",IF(SUM(Table1a!#REF!)=0,"No WAM",ROUND(Table1a!EA19-Table1a!#REF!,2))),0)</f>
        <v>0</v>
      </c>
      <c r="EB18" s="31">
        <f>IFERROR(IF(ISTEXT(Table1a!#REF!),"NK",IF(SUM(Table1a!#REF!)=0,"No WAM",ROUND(Table1a!EB19-Table1a!#REF!,2))),0)</f>
        <v>0</v>
      </c>
      <c r="EC18" s="31">
        <f>IFERROR(IF(ISTEXT(Table1a!#REF!),"NK",IF(SUM(Table1a!#REF!)=0,"No WAM",ROUND(Table1a!EC19-Table1a!#REF!,2))),0)</f>
        <v>0</v>
      </c>
      <c r="ED18" s="31">
        <f>IFERROR(IF(ISTEXT(Table1a!#REF!),"NK",IF(SUM(Table1a!#REF!)=0,"No WAM",ROUND(Table1a!ED19-Table1a!#REF!,2))),0)</f>
        <v>0</v>
      </c>
      <c r="EE18" s="31">
        <f>IFERROR(IF(ISTEXT(Table1a!#REF!),"NK",IF(SUM(Table1a!#REF!)=0,"No WAM",ROUND(Table1a!EE19-Table1a!#REF!,2))),0)</f>
        <v>0</v>
      </c>
      <c r="EF18" s="31">
        <f>IFERROR(IF(ISTEXT(Table1a!#REF!),"NK",IF(SUM(Table1a!#REF!)=0,"No WAM",ROUND(Table1a!EF19-Table1a!#REF!,2))),0)</f>
        <v>0</v>
      </c>
      <c r="EG18" s="31">
        <f>IFERROR(IF(ISTEXT(Table1a!#REF!),"NK",IF(SUM(Table1a!#REF!)=0,"No WAM",ROUND(Table1a!EG19-Table1a!#REF!,2))),0)</f>
        <v>0</v>
      </c>
      <c r="EH18" s="31">
        <f>IFERROR(IF(ISTEXT(Table1a!#REF!),"NK",IF(SUM(Table1a!#REF!)=0,"No WAM",ROUND(Table1a!EH19-Table1a!#REF!,2))),0)</f>
        <v>0</v>
      </c>
      <c r="EI18" s="31">
        <f>IFERROR(IF(ISTEXT(Table1a!#REF!),"NK",IF(SUM(Table1a!#REF!)=0,"No WAM",ROUND(Table1a!EI19-Table1a!#REF!,2))),0)</f>
        <v>0</v>
      </c>
      <c r="EJ18" s="31">
        <f>IFERROR(IF(ISTEXT(Table1a!#REF!),"NK",IF(SUM(Table1a!#REF!)=0,"No WAM",ROUND(Table1a!EJ19-Table1a!#REF!,2))),0)</f>
        <v>0</v>
      </c>
      <c r="EK18" s="31">
        <f>IFERROR(IF(ISTEXT(Table1a!#REF!),"NK",IF(SUM(Table1a!#REF!)=0,"No WAM",ROUND(Table1a!EK19-Table1a!#REF!,2))),0)</f>
        <v>0</v>
      </c>
      <c r="EL18" s="31">
        <f>IFERROR(IF(ISTEXT(Table1a!#REF!),"NK",IF(SUM(Table1a!#REF!)=0,"No WAM",ROUND(Table1a!EL19-Table1a!#REF!,2))),0)</f>
        <v>0</v>
      </c>
      <c r="EM18" s="31">
        <f>IFERROR(IF(ISTEXT(Table1a!#REF!),"NK",IF(SUM(Table1a!#REF!)=0,"No WAM",ROUND(Table1a!EM19-Table1a!#REF!,2))),0)</f>
        <v>0</v>
      </c>
      <c r="EN18" s="31">
        <f>IFERROR(IF(ISTEXT(Table1a!#REF!),"NK",IF(SUM(Table1a!#REF!)=0,"No WAM",ROUND(Table1a!EN19-Table1a!#REF!,2))),0)</f>
        <v>0</v>
      </c>
      <c r="EO18" s="31">
        <f>IFERROR(IF(ISTEXT(Table1a!#REF!),"NK",IF(SUM(Table1a!#REF!)=0,"No WAM",ROUND(Table1a!EO19-Table1a!#REF!,2))),0)</f>
        <v>0</v>
      </c>
      <c r="EP18" s="31">
        <f>IFERROR(IF(ISTEXT(Table1a!#REF!),"NK",IF(SUM(Table1a!#REF!)=0,"No WAM",ROUND(Table1a!EP19-Table1a!#REF!,2))),0)</f>
        <v>0</v>
      </c>
      <c r="EQ18" s="31">
        <f>IFERROR(IF(ISTEXT(Table1a!#REF!),"NK",IF(SUM(Table1a!#REF!)=0,"No WAM",ROUND(Table1a!EQ19-Table1a!#REF!,2))),0)</f>
        <v>0</v>
      </c>
      <c r="ER18" s="31">
        <f>IFERROR(IF(ISTEXT(Table1a!#REF!),"NK",IF(SUM(Table1a!#REF!)=0,"No WAM",ROUND(Table1a!ER19-Table1a!#REF!,2))),0)</f>
        <v>0</v>
      </c>
      <c r="ES18" s="31">
        <f>IFERROR(IF(ISTEXT(Table1a!#REF!),"NK",IF(SUM(Table1a!#REF!)=0,"No WAM",ROUND(Table1a!ES19-Table1a!#REF!,2))),0)</f>
        <v>0</v>
      </c>
      <c r="ET18" s="31">
        <f>IFERROR(IF(ISTEXT(Table1a!#REF!),"NK",IF(SUM(Table1a!#REF!)=0,"No WAM",ROUND(Table1a!ET19-Table1a!#REF!,2))),0)</f>
        <v>0</v>
      </c>
      <c r="EU18" s="31">
        <f>IFERROR(IF(ISTEXT(Table1a!#REF!),"NK",IF(SUM(Table1a!#REF!)=0,"No WAM",ROUND(Table1a!EU19-Table1a!#REF!,2))),0)</f>
        <v>0</v>
      </c>
      <c r="EV18" s="31">
        <f>IFERROR(IF(ISTEXT(Table1a!#REF!),"NK",IF(SUM(Table1a!#REF!)=0,"No WAM",ROUND(Table1a!EV19-Table1a!#REF!,2))),0)</f>
        <v>0</v>
      </c>
      <c r="EW18" s="31">
        <f>IFERROR(IF(ISTEXT(Table1a!#REF!),"NK",IF(SUM(Table1a!#REF!)=0,"No WAM",ROUND(Table1a!EW19-Table1a!#REF!,2))),0)</f>
        <v>0</v>
      </c>
      <c r="EX18" s="31">
        <f>IFERROR(IF(ISTEXT(Table1a!#REF!),"NK",IF(SUM(Table1a!#REF!)=0,"No WAM",ROUND(Table1a!EX19-Table1a!#REF!,2))),0)</f>
        <v>0</v>
      </c>
      <c r="EY18" s="31">
        <f>IFERROR(IF(ISTEXT(Table1a!#REF!),"NK",IF(SUM(Table1a!#REF!)=0,"No WAM",ROUND(Table1a!EY19-Table1a!#REF!,2))),0)</f>
        <v>0</v>
      </c>
      <c r="EZ18" s="31">
        <f>IFERROR(IF(ISTEXT(Table1a!#REF!),"NK",IF(SUM(Table1a!#REF!)=0,"No WAM",ROUND(Table1a!EZ19-Table1a!#REF!,2))),0)</f>
        <v>0</v>
      </c>
      <c r="FA18" s="31">
        <f>IFERROR(IF(ISTEXT(Table1a!#REF!),"NK",IF(SUM(Table1a!#REF!)=0,"No WAM",ROUND(Table1a!FA19-Table1a!#REF!,2))),0)</f>
        <v>0</v>
      </c>
      <c r="FB18" s="31">
        <f>IFERROR(IF(ISTEXT(Table1a!#REF!),"NK",IF(SUM(Table1a!#REF!)=0,"No WAM",ROUND(Table1a!FB19-Table1a!#REF!,2))),0)</f>
        <v>0</v>
      </c>
      <c r="FC18" s="31">
        <f>IFERROR(IF(ISTEXT(Table1a!#REF!),"NK",IF(SUM(Table1a!#REF!)=0,"No WAM",ROUND(Table1a!FC19-Table1a!#REF!,2))),0)</f>
        <v>0</v>
      </c>
      <c r="FD18" s="31">
        <f>IFERROR(IF(ISTEXT(Table1a!#REF!),"NK",IF(SUM(Table1a!#REF!)=0,"No WAM",ROUND(Table1a!FD19-Table1a!#REF!,2))),0)</f>
        <v>0</v>
      </c>
      <c r="FE18" s="31">
        <f>IFERROR(IF(ISTEXT(Table1a!#REF!),"NK",IF(SUM(Table1a!#REF!)=0,"No WAM",ROUND(Table1a!FE19-Table1a!#REF!,2))),0)</f>
        <v>0</v>
      </c>
      <c r="FF18" s="31">
        <f>IFERROR(IF(ISTEXT(Table1a!#REF!),"NK",IF(SUM(Table1a!#REF!)=0,"No WAM",ROUND(Table1a!FF19-Table1a!#REF!,2))),0)</f>
        <v>0</v>
      </c>
      <c r="FG18" s="31">
        <f>IFERROR(IF(ISTEXT(Table1a!#REF!),"NK",IF(SUM(Table1a!#REF!)=0,"No WAM",ROUND(Table1a!FG19-Table1a!#REF!,2))),0)</f>
        <v>0</v>
      </c>
      <c r="FH18" s="31">
        <f>IFERROR(IF(ISTEXT(Table1a!#REF!),"NK",IF(SUM(Table1a!#REF!)=0,"No WAM",ROUND(Table1a!FH19-Table1a!#REF!,2))),0)</f>
        <v>0</v>
      </c>
      <c r="FI18" s="31">
        <f>IFERROR(IF(ISTEXT(Table1a!#REF!),"NK",IF(SUM(Table1a!#REF!)=0,"No WAM",ROUND(Table1a!FI19-Table1a!#REF!,2))),0)</f>
        <v>0</v>
      </c>
      <c r="FJ18" s="31">
        <f>IFERROR(IF(ISTEXT(Table1a!#REF!),"NK",IF(SUM(Table1a!#REF!)=0,"No WAM",ROUND(Table1a!FJ19-Table1a!#REF!,2))),0)</f>
        <v>0</v>
      </c>
      <c r="FK18" s="31">
        <f>IFERROR(IF(ISTEXT(Table1a!#REF!),"NK",IF(SUM(Table1a!#REF!)=0,"No WAM",ROUND(Table1a!FK19-Table1a!#REF!,2))),0)</f>
        <v>0</v>
      </c>
      <c r="FL18" s="31">
        <f>IFERROR(IF(ISTEXT(Table1a!#REF!),"NK",IF(SUM(Table1a!#REF!)=0,"No WAM",ROUND(Table1a!FL19-Table1a!#REF!,2))),0)</f>
        <v>0</v>
      </c>
      <c r="FM18" s="31">
        <f>IFERROR(IF(ISTEXT(Table1a!#REF!),"NK",IF(SUM(Table1a!#REF!)=0,"No WAM",ROUND(Table1a!FM19-Table1a!#REF!,2))),0)</f>
        <v>0</v>
      </c>
      <c r="FN18" s="31">
        <f>IFERROR(IF(ISTEXT(Table1a!#REF!),"NK",IF(SUM(Table1a!#REF!)=0,"No WAM",ROUND(Table1a!FN19-Table1a!#REF!,2))),0)</f>
        <v>0</v>
      </c>
      <c r="FO18" s="31">
        <f>IFERROR(IF(ISTEXT(Table1a!#REF!),"NK",IF(SUM(Table1a!#REF!)=0,"No WAM",ROUND(Table1a!FO19-Table1a!#REF!,2))),0)</f>
        <v>0</v>
      </c>
      <c r="FP18" s="31">
        <f>IFERROR(IF(ISTEXT(Table1a!#REF!),"NK",IF(SUM(Table1a!#REF!)=0,"No WAM",ROUND(Table1a!FP19-Table1a!#REF!,2))),0)</f>
        <v>0</v>
      </c>
      <c r="FQ18" s="31">
        <f>IFERROR(IF(ISTEXT(Table1a!#REF!),"NK",IF(SUM(Table1a!#REF!)=0,"No WAM",ROUND(Table1a!FQ19-Table1a!#REF!,2))),0)</f>
        <v>0</v>
      </c>
      <c r="FR18" s="31">
        <f>IFERROR(IF(ISTEXT(Table1a!#REF!),"NK",IF(SUM(Table1a!#REF!)=0,"No WAM",ROUND(Table1a!FR19-Table1a!#REF!,2))),0)</f>
        <v>0</v>
      </c>
      <c r="FS18" s="31">
        <f>IFERROR(IF(ISTEXT(Table1a!#REF!),"NK",IF(SUM(Table1a!#REF!)=0,"No WAM",ROUND(Table1a!FS19-Table1a!#REF!,2))),0)</f>
        <v>0</v>
      </c>
      <c r="FT18" s="31">
        <f>IFERROR(IF(ISTEXT(Table1a!#REF!),"NK",IF(SUM(Table1a!#REF!)=0,"No WAM",ROUND(Table1a!FT19-Table1a!#REF!,2))),0)</f>
        <v>0</v>
      </c>
      <c r="FU18" s="31">
        <f>IFERROR(IF(ISTEXT(Table1a!#REF!),"NK",IF(SUM(Table1a!#REF!)=0,"No WAM",ROUND(Table1a!FU19-Table1a!#REF!,2))),0)</f>
        <v>0</v>
      </c>
      <c r="FV18" s="31">
        <f>IFERROR(IF(ISTEXT(Table1a!#REF!),"NK",IF(SUM(Table1a!#REF!)=0,"No WAM",ROUND(Table1a!FV19-Table1a!#REF!,2))),0)</f>
        <v>0</v>
      </c>
      <c r="FW18" s="31">
        <f>IFERROR(IF(ISTEXT(Table1a!#REF!),"NK",IF(SUM(Table1a!#REF!)=0,"No WAM",ROUND(Table1a!FW19-Table1a!#REF!,2))),0)</f>
        <v>0</v>
      </c>
      <c r="FX18" s="31">
        <f>IFERROR(IF(ISTEXT(Table1a!#REF!),"NK",IF(SUM(Table1a!#REF!)=0,"No WAM",ROUND(Table1a!FX19-Table1a!#REF!,2))),0)</f>
        <v>0</v>
      </c>
      <c r="FY18" s="31">
        <f>IFERROR(IF(ISTEXT(Table1a!#REF!),"NK",IF(SUM(Table1a!#REF!)=0,"No WAM",ROUND(Table1a!FY19-Table1a!#REF!,2))),0)</f>
        <v>0</v>
      </c>
      <c r="FZ18" s="31">
        <f>IFERROR(IF(ISTEXT(Table1a!#REF!),"NK",IF(SUM(Table1a!#REF!)=0,"No WAM",ROUND(Table1a!FZ19-Table1a!#REF!,2))),0)</f>
        <v>0</v>
      </c>
      <c r="GA18" s="31">
        <f>IFERROR(IF(ISTEXT(Table1a!#REF!),"NK",IF(SUM(Table1a!#REF!)=0,"No WAM",ROUND(Table1a!GA19-Table1a!#REF!,2))),0)</f>
        <v>0</v>
      </c>
      <c r="GB18" s="31">
        <f>IFERROR(IF(ISTEXT(Table1a!#REF!),"NK",IF(SUM(Table1a!#REF!)=0,"No WAM",ROUND(Table1a!GB19-Table1a!#REF!,2))),0)</f>
        <v>0</v>
      </c>
      <c r="GC18" s="31">
        <f>IFERROR(IF(ISTEXT(Table1a!#REF!),"NK",IF(SUM(Table1a!#REF!)=0,"No WAM",ROUND(Table1a!GC19-Table1a!#REF!,2))),0)</f>
        <v>0</v>
      </c>
      <c r="GD18" s="31">
        <f>IFERROR(IF(ISTEXT(Table1a!#REF!),"NK",IF(SUM(Table1a!#REF!)=0,"No WAM",ROUND(Table1a!GD19-Table1a!#REF!,2))),0)</f>
        <v>0</v>
      </c>
      <c r="GE18" s="31">
        <f>IFERROR(IF(ISTEXT(Table1a!#REF!),"NK",IF(SUM(Table1a!#REF!)=0,"No WAM",ROUND(Table1a!GE19-Table1a!#REF!,2))),0)</f>
        <v>0</v>
      </c>
      <c r="GF18" s="31">
        <f>IFERROR(IF(ISTEXT(Table1a!#REF!),"NK",IF(SUM(Table1a!#REF!)=0,"No WAM",ROUND(Table1a!GF19-Table1a!#REF!,2))),0)</f>
        <v>0</v>
      </c>
      <c r="GG18" s="31">
        <f>IFERROR(IF(ISTEXT(Table1a!#REF!),"NK",IF(SUM(Table1a!#REF!)=0,"No WAM",ROUND(Table1a!GG19-Table1a!#REF!,2))),0)</f>
        <v>0</v>
      </c>
      <c r="GH18" s="31">
        <f>IFERROR(IF(ISTEXT(Table1a!#REF!),"NK",IF(SUM(Table1a!#REF!)=0,"No WAM",ROUND(Table1a!GH19-Table1a!#REF!,2))),0)</f>
        <v>0</v>
      </c>
      <c r="GI18" s="31">
        <f>IFERROR(IF(ISTEXT(Table1a!#REF!),"NK",IF(SUM(Table1a!#REF!)=0,"No WAM",ROUND(Table1a!GI19-Table1a!#REF!,2))),0)</f>
        <v>0</v>
      </c>
      <c r="GJ18" s="31">
        <f>IFERROR(IF(ISTEXT(Table1a!#REF!),"NK",IF(SUM(Table1a!#REF!)=0,"No WAM",ROUND(Table1a!GJ19-Table1a!#REF!,2))),0)</f>
        <v>0</v>
      </c>
      <c r="GK18" s="31">
        <f>IFERROR(IF(ISTEXT(Table1a!#REF!),"NK",IF(SUM(Table1a!#REF!)=0,"No WAM",ROUND(Table1a!GK19-Table1a!#REF!,2))),0)</f>
        <v>0</v>
      </c>
      <c r="GL18" s="31">
        <f>IFERROR(IF(ISTEXT(Table1a!#REF!),"NK",IF(SUM(Table1a!#REF!)=0,"No WAM",ROUND(Table1a!GL19-Table1a!#REF!,2))),0)</f>
        <v>0</v>
      </c>
      <c r="GM18" s="31">
        <f>IFERROR(IF(ISTEXT(Table1a!#REF!),"NK",IF(SUM(Table1a!#REF!)=0,"No WAM",ROUND(Table1a!GM19-Table1a!#REF!,2))),0)</f>
        <v>0</v>
      </c>
      <c r="GN18" s="31">
        <f>IFERROR(IF(ISTEXT(Table1a!#REF!),"NK",IF(SUM(Table1a!#REF!)=0,"No WAM",ROUND(Table1a!GN19-Table1a!#REF!,2))),0)</f>
        <v>0</v>
      </c>
      <c r="GO18" s="31">
        <f>IFERROR(IF(ISTEXT(Table1a!#REF!),"NK",IF(SUM(Table1a!#REF!)=0,"No WAM",ROUND(Table1a!GO19-Table1a!#REF!,2))),0)</f>
        <v>0</v>
      </c>
      <c r="GP18" s="31">
        <f>IFERROR(IF(ISTEXT(Table1a!#REF!),"NK",IF(SUM(Table1a!#REF!)=0,"No WAM",ROUND(Table1a!GP19-Table1a!#REF!,2))),0)</f>
        <v>0</v>
      </c>
      <c r="GQ18" s="31">
        <f>IFERROR(IF(ISTEXT(Table1a!#REF!),"NK",IF(SUM(Table1a!#REF!)=0,"No WAM",ROUND(Table1a!GQ19-Table1a!#REF!,2))),0)</f>
        <v>0</v>
      </c>
      <c r="GR18" s="31">
        <f>IFERROR(IF(ISTEXT(Table1a!#REF!),"NK",IF(SUM(Table1a!#REF!)=0,"No WAM",ROUND(Table1a!GR19-Table1a!#REF!,2))),0)</f>
        <v>0</v>
      </c>
      <c r="GS18" s="31">
        <f>IFERROR(IF(ISTEXT(Table1a!#REF!),"NK",IF(SUM(Table1a!#REF!)=0,"No WAM",ROUND(Table1a!GS19-Table1a!#REF!,2))),0)</f>
        <v>0</v>
      </c>
      <c r="GT18" s="31">
        <f>IFERROR(IF(ISTEXT(Table1a!#REF!),"NK",IF(SUM(Table1a!#REF!)=0,"No WAM",ROUND(Table1a!GT19-Table1a!#REF!,2))),0)</f>
        <v>0</v>
      </c>
      <c r="GU18" s="31">
        <f>IFERROR(IF(ISTEXT(Table1a!#REF!),"NK",IF(SUM(Table1a!#REF!)=0,"No WAM",ROUND(Table1a!GU19-Table1a!#REF!,2))),0)</f>
        <v>0</v>
      </c>
      <c r="GV18" s="31">
        <f>IFERROR(IF(ISTEXT(Table1a!#REF!),"NK",IF(SUM(Table1a!#REF!)=0,"No WAM",ROUND(Table1a!GV19-Table1a!#REF!,2))),0)</f>
        <v>0</v>
      </c>
      <c r="GW18" s="31">
        <f>IFERROR(IF(ISTEXT(Table1a!#REF!),"NK",IF(SUM(Table1a!#REF!)=0,"No WAM",ROUND(Table1a!GW19-Table1a!#REF!,2))),0)</f>
        <v>0</v>
      </c>
      <c r="GX18" s="31">
        <f>IFERROR(IF(ISTEXT(Table1a!#REF!),"NK",IF(SUM(Table1a!#REF!)=0,"No WAM",ROUND(Table1a!GX19-Table1a!#REF!,2))),0)</f>
        <v>0</v>
      </c>
      <c r="GY18" s="31">
        <f>IFERROR(IF(ISTEXT(Table1a!#REF!),"NK",IF(SUM(Table1a!#REF!)=0,"No WAM",ROUND(Table1a!GY19-Table1a!#REF!,2))),0)</f>
        <v>0</v>
      </c>
      <c r="GZ18" s="31">
        <f>IFERROR(IF(ISTEXT(Table1a!#REF!),"NK",IF(SUM(Table1a!#REF!)=0,"No WAM",ROUND(Table1a!GZ19-Table1a!#REF!,2))),0)</f>
        <v>0</v>
      </c>
      <c r="HA18" s="31">
        <f>IFERROR(IF(ISTEXT(Table1a!#REF!),"NK",IF(SUM(Table1a!#REF!)=0,"No WAM",ROUND(Table1a!HA19-Table1a!#REF!,2))),0)</f>
        <v>0</v>
      </c>
      <c r="HB18" s="31">
        <f>IFERROR(IF(ISTEXT(Table1a!#REF!),"NK",IF(SUM(Table1a!#REF!)=0,"No WAM",ROUND(Table1a!HB19-Table1a!#REF!,2))),0)</f>
        <v>0</v>
      </c>
      <c r="HC18" s="31">
        <f>IFERROR(IF(ISTEXT(Table1a!#REF!),"NK",IF(SUM(Table1a!#REF!)=0,"No WAM",ROUND(Table1a!HC19-Table1a!#REF!,2))),0)</f>
        <v>0</v>
      </c>
      <c r="HD18" s="31">
        <f>IFERROR(IF(ISTEXT(Table1a!#REF!),"NK",IF(SUM(Table1a!#REF!)=0,"No WAM",ROUND(Table1a!HD19-Table1a!#REF!,2))),0)</f>
        <v>0</v>
      </c>
      <c r="HE18" s="31">
        <f>IFERROR(IF(ISTEXT(Table1a!#REF!),"NK",IF(SUM(Table1a!#REF!)=0,"No WAM",ROUND(Table1a!HE19-Table1a!#REF!,2))),0)</f>
        <v>0</v>
      </c>
      <c r="HF18" s="31">
        <f>IFERROR(IF(ISTEXT(Table1a!#REF!),"NK",IF(SUM(Table1a!#REF!)=0,"No WAM",ROUND(Table1a!HF19-Table1a!#REF!,2))),0)</f>
        <v>0</v>
      </c>
      <c r="HG18" s="31">
        <f>IFERROR(IF(ISTEXT(Table1a!#REF!),"NK",IF(SUM(Table1a!#REF!)=0,"No WAM",ROUND(Table1a!HG19-Table1a!#REF!,2))),0)</f>
        <v>0</v>
      </c>
      <c r="HH18" s="31">
        <f>IFERROR(IF(ISTEXT(Table1a!#REF!),"NK",IF(SUM(Table1a!#REF!)=0,"No WAM",ROUND(Table1a!HH19-Table1a!#REF!,2))),0)</f>
        <v>0</v>
      </c>
      <c r="HI18" s="31">
        <f>IFERROR(IF(ISTEXT(Table1a!#REF!),"NK",IF(SUM(Table1a!#REF!)=0,"No WAM",ROUND(Table1a!HI19-Table1a!#REF!,2))),0)</f>
        <v>0</v>
      </c>
      <c r="HJ18" s="31">
        <f>IFERROR(IF(ISTEXT(Table1a!#REF!),"NK",IF(SUM(Table1a!#REF!)=0,"No WAM",ROUND(Table1a!HJ19-Table1a!#REF!,2))),0)</f>
        <v>0</v>
      </c>
      <c r="HK18" s="31">
        <f>IFERROR(IF(ISTEXT(Table1a!#REF!),"NK",IF(SUM(Table1a!#REF!)=0,"No WAM",ROUND(Table1a!HK19-Table1a!#REF!,2))),0)</f>
        <v>0</v>
      </c>
      <c r="HL18" s="31">
        <f>IFERROR(IF(ISTEXT(Table1a!#REF!),"NK",IF(SUM(Table1a!#REF!)=0,"No WAM",ROUND(Table1a!HL19-Table1a!#REF!,2))),0)</f>
        <v>0</v>
      </c>
      <c r="HM18" s="31">
        <f>IFERROR(IF(ISTEXT(Table1a!#REF!),"NK",IF(SUM(Table1a!#REF!)=0,"No WAM",ROUND(Table1a!HM19-Table1a!#REF!,2))),0)</f>
        <v>0</v>
      </c>
      <c r="HN18" s="31">
        <f>IFERROR(IF(ISTEXT(Table1a!#REF!),"NK",IF(SUM(Table1a!#REF!)=0,"No WAM",ROUND(Table1a!HN19-Table1a!#REF!,2))),0)</f>
        <v>0</v>
      </c>
      <c r="HO18" s="31">
        <f>IFERROR(IF(ISTEXT(Table1a!#REF!),"NK",IF(SUM(Table1a!#REF!)=0,"No WAM",ROUND(Table1a!HO19-Table1a!#REF!,2))),0)</f>
        <v>0</v>
      </c>
      <c r="HP18" s="31">
        <f>IFERROR(IF(ISTEXT(Table1a!#REF!),"NK",IF(SUM(Table1a!#REF!)=0,"No WAM",ROUND(Table1a!HP19-Table1a!#REF!,2))),0)</f>
        <v>0</v>
      </c>
      <c r="HQ18" s="31">
        <f>IFERROR(IF(ISTEXT(Table1a!#REF!),"NK",IF(SUM(Table1a!#REF!)=0,"No WAM",ROUND(Table1a!HQ19-Table1a!#REF!,2))),0)</f>
        <v>0</v>
      </c>
      <c r="HR18" s="31">
        <f>IFERROR(IF(ISTEXT(Table1a!#REF!),"NK",IF(SUM(Table1a!#REF!)=0,"No WAM",ROUND(Table1a!HR19-Table1a!#REF!,2))),0)</f>
        <v>0</v>
      </c>
      <c r="HS18" s="31">
        <f>IFERROR(IF(ISTEXT(Table1a!#REF!),"NK",IF(SUM(Table1a!#REF!)=0,"No WAM",ROUND(Table1a!HS19-Table1a!#REF!,2))),0)</f>
        <v>0</v>
      </c>
      <c r="HT18" s="31">
        <f>IFERROR(IF(ISTEXT(Table1a!#REF!),"NK",IF(SUM(Table1a!#REF!)=0,"No WAM",ROUND(Table1a!HT19-Table1a!#REF!,2))),0)</f>
        <v>0</v>
      </c>
      <c r="HU18" s="31">
        <f>IFERROR(IF(ISTEXT(Table1a!#REF!),"NK",IF(SUM(Table1a!#REF!)=0,"No WAM",ROUND(Table1a!HU19-Table1a!#REF!,2))),0)</f>
        <v>0</v>
      </c>
      <c r="HV18" s="31">
        <f>IFERROR(IF(ISTEXT(Table1a!#REF!),"NK",IF(SUM(Table1a!#REF!)=0,"No WAM",ROUND(Table1a!HV19-Table1a!#REF!,2))),0)</f>
        <v>0</v>
      </c>
      <c r="HW18" s="31">
        <f>IFERROR(IF(ISTEXT(Table1a!#REF!),"NK",IF(SUM(Table1a!#REF!)=0,"No WAM",ROUND(Table1a!HW19-Table1a!#REF!,2))),0)</f>
        <v>0</v>
      </c>
      <c r="HX18" s="31">
        <f>IFERROR(IF(ISTEXT(Table1a!#REF!),"NK",IF(SUM(Table1a!#REF!)=0,"No WAM",ROUND(Table1a!HX19-Table1a!#REF!,2))),0)</f>
        <v>0</v>
      </c>
      <c r="HY18" s="31">
        <f>IFERROR(IF(ISTEXT(Table1a!#REF!),"NK",IF(SUM(Table1a!#REF!)=0,"No WAM",ROUND(Table1a!HY19-Table1a!#REF!,2))),0)</f>
        <v>0</v>
      </c>
      <c r="HZ18" s="31">
        <f>IFERROR(IF(ISTEXT(Table1a!#REF!),"NK",IF(SUM(Table1a!#REF!)=0,"No WAM",ROUND(Table1a!HZ19-Table1a!#REF!,2))),0)</f>
        <v>0</v>
      </c>
      <c r="IA18" s="31">
        <f>IFERROR(IF(ISTEXT(Table1a!#REF!),"NK",IF(SUM(Table1a!#REF!)=0,"No WAM",ROUND(Table1a!IA19-Table1a!#REF!,2))),0)</f>
        <v>0</v>
      </c>
      <c r="IB18" s="31">
        <f>IFERROR(IF(ISTEXT(Table1a!#REF!),"NK",IF(SUM(Table1a!#REF!)=0,"No WAM",ROUND(Table1a!IB19-Table1a!#REF!,2))),0)</f>
        <v>0</v>
      </c>
      <c r="IC18" s="31">
        <f>IFERROR(IF(ISTEXT(Table1a!#REF!),"NK",IF(SUM(Table1a!#REF!)=0,"No WAM",ROUND(Table1a!IC19-Table1a!#REF!,2))),0)</f>
        <v>0</v>
      </c>
      <c r="ID18" s="31">
        <f>IFERROR(IF(ISTEXT(Table1a!#REF!),"NK",IF(SUM(Table1a!#REF!)=0,"No WAM",ROUND(Table1a!ID19-Table1a!#REF!,2))),0)</f>
        <v>0</v>
      </c>
      <c r="IE18" s="31">
        <f>IFERROR(IF(ISTEXT(Table1a!#REF!),"NK",IF(SUM(Table1a!#REF!)=0,"No WAM",ROUND(Table1a!IE19-Table1a!#REF!,2))),0)</f>
        <v>0</v>
      </c>
      <c r="IF18" s="31">
        <f>IFERROR(IF(ISTEXT(Table1a!#REF!),"NK",IF(SUM(Table1a!#REF!)=0,"No WAM",ROUND(Table1a!IF19-Table1a!#REF!,2))),0)</f>
        <v>0</v>
      </c>
      <c r="IG18" s="31">
        <f>IFERROR(IF(ISTEXT(Table1a!#REF!),"NK",IF(SUM(Table1a!#REF!)=0,"No WAM",ROUND(Table1a!IG19-Table1a!#REF!,2))),0)</f>
        <v>0</v>
      </c>
      <c r="IH18" s="31">
        <f>IFERROR(IF(ISTEXT(Table1a!#REF!),"NK",IF(SUM(Table1a!#REF!)=0,"No WAM",ROUND(Table1a!IH19-Table1a!#REF!,2))),0)</f>
        <v>0</v>
      </c>
      <c r="II18" s="31">
        <f>IFERROR(IF(ISTEXT(Table1a!#REF!),"NK",IF(SUM(Table1a!#REF!)=0,"No WAM",ROUND(Table1a!II19-Table1a!#REF!,2))),0)</f>
        <v>0</v>
      </c>
      <c r="IJ18" s="31">
        <f>IFERROR(IF(ISTEXT(Table1a!#REF!),"NK",IF(SUM(Table1a!#REF!)=0,"No WAM",ROUND(Table1a!IJ19-Table1a!#REF!,2))),0)</f>
        <v>0</v>
      </c>
      <c r="IK18" s="31">
        <f>IFERROR(IF(ISTEXT(Table1a!#REF!),"NK",IF(SUM(Table1a!#REF!)=0,"No WAM",ROUND(Table1a!IK19-Table1a!#REF!,2))),0)</f>
        <v>0</v>
      </c>
      <c r="IL18" s="31">
        <f>IFERROR(IF(ISTEXT(Table1a!#REF!),"NK",IF(SUM(Table1a!#REF!)=0,"No WAM",ROUND(Table1a!IL19-Table1a!#REF!,2))),0)</f>
        <v>0</v>
      </c>
      <c r="IM18" s="31">
        <f>IFERROR(IF(ISTEXT(Table1a!#REF!),"NK",IF(SUM(Table1a!#REF!)=0,"No WAM",ROUND(Table1a!IM19-Table1a!#REF!,2))),0)</f>
        <v>0</v>
      </c>
      <c r="IN18" s="31">
        <f>IFERROR(IF(ISTEXT(Table1a!#REF!),"NK",IF(SUM(Table1a!#REF!)=0,"No WAM",ROUND(Table1a!IN19-Table1a!#REF!,2))),0)</f>
        <v>0</v>
      </c>
      <c r="IO18" s="31">
        <f>IFERROR(IF(ISTEXT(Table1a!#REF!),"NK",IF(SUM(Table1a!#REF!)=0,"No WAM",ROUND(Table1a!IO19-Table1a!#REF!,2))),0)</f>
        <v>0</v>
      </c>
      <c r="IP18" s="31">
        <f>IFERROR(IF(ISTEXT(Table1a!#REF!),"NK",IF(SUM(Table1a!#REF!)=0,"No WAM",ROUND(Table1a!IP19-Table1a!#REF!,2))),0)</f>
        <v>0</v>
      </c>
      <c r="IQ18" s="31">
        <f>IFERROR(IF(ISTEXT(Table1a!#REF!),"NK",IF(SUM(Table1a!#REF!)=0,"No WAM",ROUND(Table1a!IQ19-Table1a!#REF!,2))),0)</f>
        <v>0</v>
      </c>
      <c r="IR18" s="31">
        <f>IFERROR(IF(ISTEXT(Table1a!#REF!),"NK",IF(SUM(Table1a!#REF!)=0,"No WAM",ROUND(Table1a!IR19-Table1a!#REF!,2))),0)</f>
        <v>0</v>
      </c>
      <c r="IS18" s="31">
        <f>IFERROR(IF(ISTEXT(Table1a!#REF!),"NK",IF(SUM(Table1a!#REF!)=0,"No WAM",ROUND(Table1a!IS19-Table1a!#REF!,2))),0)</f>
        <v>0</v>
      </c>
      <c r="IT18" s="31">
        <f>IFERROR(IF(ISTEXT(Table1a!#REF!),"NK",IF(SUM(Table1a!#REF!)=0,"No WAM",ROUND(Table1a!IT19-Table1a!#REF!,2))),0)</f>
        <v>0</v>
      </c>
      <c r="IU18" s="31">
        <f>IFERROR(IF(ISTEXT(Table1a!#REF!),"NK",IF(SUM(Table1a!#REF!)=0,"No WAM",ROUND(Table1a!IU19-Table1a!#REF!,2))),0)</f>
        <v>0</v>
      </c>
      <c r="IV18" s="31">
        <f>IFERROR(IF(ISTEXT(Table1a!#REF!),"NK",IF(SUM(Table1a!#REF!)=0,"No WAM",ROUND(Table1a!IV19-Table1a!#REF!,2))),0)</f>
        <v>0</v>
      </c>
      <c r="IW18" s="31">
        <f>IFERROR(IF(ISTEXT(Table1a!#REF!),"NK",IF(SUM(Table1a!#REF!)=0,"No WAM",ROUND(Table1a!IW19-Table1a!#REF!,2))),0)</f>
        <v>0</v>
      </c>
      <c r="IX18" s="31">
        <f>IFERROR(IF(ISTEXT(Table1a!#REF!),"NK",IF(SUM(Table1a!#REF!)=0,"No WAM",ROUND(Table1a!IX19-Table1a!#REF!,2))),0)</f>
        <v>0</v>
      </c>
      <c r="IY18" s="31">
        <f>IFERROR(IF(ISTEXT(Table1a!#REF!),"NK",IF(SUM(Table1a!#REF!)=0,"No WAM",ROUND(Table1a!IY19-Table1a!#REF!,2))),0)</f>
        <v>0</v>
      </c>
      <c r="IZ18" s="31">
        <f>IFERROR(IF(ISTEXT(Table1a!#REF!),"NK",IF(SUM(Table1a!#REF!)=0,"No WAM",ROUND(Table1a!IZ19-Table1a!#REF!,2))),0)</f>
        <v>0</v>
      </c>
      <c r="JA18" s="31">
        <f>IFERROR(IF(ISTEXT(Table1a!#REF!),"NK",IF(SUM(Table1a!#REF!)=0,"No WAM",ROUND(Table1a!JA19-Table1a!#REF!,2))),0)</f>
        <v>0</v>
      </c>
      <c r="JB18" s="31">
        <f>IFERROR(IF(ISTEXT(Table1a!#REF!),"NK",IF(SUM(Table1a!#REF!)=0,"No WAM",ROUND(Table1a!JB19-Table1a!#REF!,2))),0)</f>
        <v>0</v>
      </c>
      <c r="JC18" s="31">
        <f>IFERROR(IF(ISTEXT(Table1a!#REF!),"NK",IF(SUM(Table1a!#REF!)=0,"No WAM",ROUND(Table1a!JC19-Table1a!#REF!,2))),0)</f>
        <v>0</v>
      </c>
      <c r="JD18" s="31">
        <f>IFERROR(IF(ISTEXT(Table1a!#REF!),"NK",IF(SUM(Table1a!#REF!)=0,"No WAM",ROUND(Table1a!JD19-Table1a!#REF!,2))),0)</f>
        <v>0</v>
      </c>
      <c r="JE18" s="31">
        <f>IFERROR(IF(ISTEXT(Table1a!#REF!),"NK",IF(SUM(Table1a!#REF!)=0,"No WAM",ROUND(Table1a!JE19-Table1a!#REF!,2))),0)</f>
        <v>0</v>
      </c>
      <c r="JF18" s="31">
        <f>IFERROR(IF(ISTEXT(Table1a!#REF!),"NK",IF(SUM(Table1a!#REF!)=0,"No WAM",ROUND(Table1a!JF19-Table1a!#REF!,2))),0)</f>
        <v>0</v>
      </c>
      <c r="JG18" s="31">
        <f>IFERROR(IF(ISTEXT(Table1a!#REF!),"NK",IF(SUM(Table1a!#REF!)=0,"No WAM",ROUND(Table1a!JG19-Table1a!#REF!,2))),0)</f>
        <v>0</v>
      </c>
      <c r="JH18" s="31">
        <f>IFERROR(IF(ISTEXT(Table1a!#REF!),"NK",IF(SUM(Table1a!#REF!)=0,"No WAM",ROUND(Table1a!JH19-Table1a!#REF!,2))),0)</f>
        <v>0</v>
      </c>
      <c r="JI18" s="31">
        <f>IFERROR(IF(ISTEXT(Table1a!#REF!),"NK",IF(SUM(Table1a!#REF!)=0,"No WAM",ROUND(Table1a!JI19-Table1a!#REF!,2))),0)</f>
        <v>0</v>
      </c>
      <c r="JJ18" s="31">
        <f>IFERROR(IF(ISTEXT(Table1a!#REF!),"NK",IF(SUM(Table1a!#REF!)=0,"No WAM",ROUND(Table1a!JJ19-Table1a!#REF!,2))),0)</f>
        <v>0</v>
      </c>
      <c r="JK18" s="31">
        <f>IFERROR(IF(ISTEXT(Table1a!#REF!),"NK",IF(SUM(Table1a!#REF!)=0,"No WAM",ROUND(Table1a!JK19-Table1a!#REF!,2))),0)</f>
        <v>0</v>
      </c>
      <c r="JL18" s="31">
        <f>IFERROR(IF(ISTEXT(Table1a!#REF!),"NK",IF(SUM(Table1a!#REF!)=0,"No WAM",ROUND(Table1a!JL19-Table1a!#REF!,2))),0)</f>
        <v>0</v>
      </c>
      <c r="JM18" s="31">
        <f>IFERROR(IF(ISTEXT(Table1a!#REF!),"NK",IF(SUM(Table1a!#REF!)=0,"No WAM",ROUND(Table1a!JM19-Table1a!#REF!,2))),0)</f>
        <v>0</v>
      </c>
      <c r="JN18" s="31">
        <f>IFERROR(IF(ISTEXT(Table1a!#REF!),"NK",IF(SUM(Table1a!#REF!)=0,"No WAM",ROUND(Table1a!JN19-Table1a!#REF!,2))),0)</f>
        <v>0</v>
      </c>
      <c r="JO18" s="31">
        <f>IFERROR(IF(ISTEXT(Table1a!#REF!),"NK",IF(SUM(Table1a!#REF!)=0,"No WAM",ROUND(Table1a!JO19-Table1a!#REF!,2))),0)</f>
        <v>0</v>
      </c>
      <c r="JP18" s="31">
        <f>IFERROR(IF(ISTEXT(Table1a!#REF!),"NK",IF(SUM(Table1a!#REF!)=0,"No WAM",ROUND(Table1a!JP19-Table1a!#REF!,2))),0)</f>
        <v>0</v>
      </c>
      <c r="JQ18" s="31">
        <f>IFERROR(IF(ISTEXT(Table1a!#REF!),"NK",IF(SUM(Table1a!#REF!)=0,"No WAM",ROUND(Table1a!JQ19-Table1a!#REF!,2))),0)</f>
        <v>0</v>
      </c>
      <c r="JR18" s="31">
        <f>IFERROR(IF(ISTEXT(Table1a!#REF!),"NK",IF(SUM(Table1a!#REF!)=0,"No WAM",ROUND(Table1a!JR19-Table1a!#REF!,2))),0)</f>
        <v>0</v>
      </c>
      <c r="JS18" s="31">
        <f>IFERROR(IF(ISTEXT(Table1a!#REF!),"NK",IF(SUM(Table1a!#REF!)=0,"No WAM",ROUND(Table1a!JS19-Table1a!#REF!,2))),0)</f>
        <v>0</v>
      </c>
      <c r="JT18" s="31">
        <f>IFERROR(IF(ISTEXT(Table1a!#REF!),"NK",IF(SUM(Table1a!#REF!)=0,"No WAM",ROUND(Table1a!JT19-Table1a!#REF!,2))),0)</f>
        <v>0</v>
      </c>
      <c r="JU18" s="31">
        <f>IFERROR(IF(ISTEXT(Table1a!#REF!),"NK",IF(SUM(Table1a!#REF!)=0,"No WAM",ROUND(Table1a!JU19-Table1a!#REF!,2))),0)</f>
        <v>0</v>
      </c>
      <c r="JV18" s="31">
        <f>IFERROR(IF(ISTEXT(Table1a!#REF!),"NK",IF(SUM(Table1a!#REF!)=0,"No WAM",ROUND(Table1a!JV19-Table1a!#REF!,2))),0)</f>
        <v>0</v>
      </c>
      <c r="JW18" s="31">
        <f>IFERROR(IF(ISTEXT(Table1a!#REF!),"NK",IF(SUM(Table1a!#REF!)=0,"No WAM",ROUND(Table1a!JW19-Table1a!#REF!,2))),0)</f>
        <v>0</v>
      </c>
      <c r="JX18" s="31">
        <f>IFERROR(IF(ISTEXT(Table1a!#REF!),"NK",IF(SUM(Table1a!#REF!)=0,"No WAM",ROUND(Table1a!JX19-Table1a!#REF!,2))),0)</f>
        <v>0</v>
      </c>
      <c r="JY18" s="31">
        <f>IFERROR(IF(ISTEXT(Table1a!#REF!),"NK",IF(SUM(Table1a!#REF!)=0,"No WAM",ROUND(Table1a!JY19-Table1a!#REF!,2))),0)</f>
        <v>0</v>
      </c>
      <c r="JZ18" s="31">
        <f>IFERROR(IF(ISTEXT(Table1a!#REF!),"NK",IF(SUM(Table1a!#REF!)=0,"No WAM",ROUND(Table1a!JZ19-Table1a!#REF!,2))),0)</f>
        <v>0</v>
      </c>
      <c r="KA18" s="31">
        <f>IFERROR(IF(ISTEXT(Table1a!#REF!),"NK",IF(SUM(Table1a!#REF!)=0,"No WAM",ROUND(Table1a!KA19-Table1a!#REF!,2))),0)</f>
        <v>0</v>
      </c>
      <c r="KB18" s="31">
        <f>IFERROR(IF(ISTEXT(Table1a!#REF!),"NK",IF(SUM(Table1a!#REF!)=0,"No WAM",ROUND(Table1a!KB19-Table1a!#REF!,2))),0)</f>
        <v>0</v>
      </c>
      <c r="KC18" s="31">
        <f>IFERROR(IF(ISTEXT(Table1a!#REF!),"NK",IF(SUM(Table1a!#REF!)=0,"No WAM",ROUND(Table1a!KC19-Table1a!#REF!,2))),0)</f>
        <v>0</v>
      </c>
      <c r="KD18" s="31">
        <f>IFERROR(IF(ISTEXT(Table1a!#REF!),"NK",IF(SUM(Table1a!#REF!)=0,"No WAM",ROUND(Table1a!KD19-Table1a!#REF!,2))),0)</f>
        <v>0</v>
      </c>
      <c r="KE18" s="31">
        <f>IFERROR(IF(ISTEXT(Table1a!#REF!),"NK",IF(SUM(Table1a!#REF!)=0,"No WAM",ROUND(Table1a!KE19-Table1a!#REF!,2))),0)</f>
        <v>0</v>
      </c>
      <c r="KF18" s="31">
        <f>IFERROR(IF(ISTEXT(Table1a!#REF!),"NK",IF(SUM(Table1a!#REF!)=0,"No WAM",ROUND(Table1a!KF19-Table1a!#REF!,2))),0)</f>
        <v>0</v>
      </c>
      <c r="KG18" s="31">
        <f>IFERROR(IF(ISTEXT(Table1a!#REF!),"NK",IF(SUM(Table1a!#REF!)=0,"No WAM",ROUND(Table1a!KG19-Table1a!#REF!,2))),0)</f>
        <v>0</v>
      </c>
      <c r="KH18" s="31">
        <f>IFERROR(IF(ISTEXT(Table1a!#REF!),"NK",IF(SUM(Table1a!#REF!)=0,"No WAM",ROUND(Table1a!KH19-Table1a!#REF!,2))),0)</f>
        <v>0</v>
      </c>
      <c r="KI18" s="31">
        <f>IFERROR(IF(ISTEXT(Table1a!#REF!),"NK",IF(SUM(Table1a!#REF!)=0,"No WAM",ROUND(Table1a!KI19-Table1a!#REF!,2))),0)</f>
        <v>0</v>
      </c>
      <c r="KJ18" s="31">
        <f>IFERROR(IF(ISTEXT(Table1a!#REF!),"NK",IF(SUM(Table1a!#REF!)=0,"No WAM",ROUND(Table1a!KJ19-Table1a!#REF!,2))),0)</f>
        <v>0</v>
      </c>
      <c r="KK18" s="31">
        <f>IFERROR(IF(ISTEXT(Table1a!#REF!),"NK",IF(SUM(Table1a!#REF!)=0,"No WAM",ROUND(Table1a!KK19-Table1a!#REF!,2))),0)</f>
        <v>0</v>
      </c>
      <c r="KL18" s="31">
        <f>IFERROR(IF(ISTEXT(Table1a!#REF!),"NK",IF(SUM(Table1a!#REF!)=0,"No WAM",ROUND(Table1a!KL19-Table1a!#REF!,2))),0)</f>
        <v>0</v>
      </c>
      <c r="KM18" s="31">
        <f>IFERROR(IF(ISTEXT(Table1a!#REF!),"NK",IF(SUM(Table1a!#REF!)=0,"No WAM",ROUND(Table1a!KM19-Table1a!#REF!,2))),0)</f>
        <v>0</v>
      </c>
      <c r="KN18" s="31">
        <f>IFERROR(IF(ISTEXT(Table1a!#REF!),"NK",IF(SUM(Table1a!#REF!)=0,"No WAM",ROUND(Table1a!KN19-Table1a!#REF!,2))),0)</f>
        <v>0</v>
      </c>
      <c r="KO18" s="31">
        <f>IFERROR(IF(ISTEXT(Table1a!#REF!),"NK",IF(SUM(Table1a!#REF!)=0,"No WAM",ROUND(Table1a!KO19-Table1a!#REF!,2))),0)</f>
        <v>0</v>
      </c>
      <c r="KP18" s="31">
        <f>IFERROR(IF(ISTEXT(Table1a!#REF!),"NK",IF(SUM(Table1a!#REF!)=0,"No WAM",ROUND(Table1a!KP19-Table1a!#REF!,2))),0)</f>
        <v>0</v>
      </c>
      <c r="KQ18" s="31">
        <f>IFERROR(IF(ISTEXT(Table1a!#REF!),"NK",IF(SUM(Table1a!#REF!)=0,"No WAM",ROUND(Table1a!KQ19-Table1a!#REF!,2))),0)</f>
        <v>0</v>
      </c>
      <c r="KR18" s="31">
        <f>IFERROR(IF(ISTEXT(Table1a!#REF!),"NK",IF(SUM(Table1a!#REF!)=0,"No WAM",ROUND(Table1a!KR19-Table1a!#REF!,2))),0)</f>
        <v>0</v>
      </c>
      <c r="KS18" s="31">
        <f>IFERROR(IF(ISTEXT(Table1a!#REF!),"NK",IF(SUM(Table1a!#REF!)=0,"No WAM",ROUND(Table1a!KS19-Table1a!#REF!,2))),0)</f>
        <v>0</v>
      </c>
      <c r="KT18" s="31">
        <f>IFERROR(IF(ISTEXT(Table1a!#REF!),"NK",IF(SUM(Table1a!#REF!)=0,"No WAM",ROUND(Table1a!KT19-Table1a!#REF!,2))),0)</f>
        <v>0</v>
      </c>
      <c r="KU18" s="31">
        <f>IFERROR(IF(ISTEXT(Table1a!#REF!),"NK",IF(SUM(Table1a!#REF!)=0,"No WAM",ROUND(Table1a!KU19-Table1a!#REF!,2))),0)</f>
        <v>0</v>
      </c>
      <c r="KV18" s="31">
        <f>IFERROR(IF(ISTEXT(Table1a!#REF!),"NK",IF(SUM(Table1a!#REF!)=0,"No WAM",ROUND(Table1a!KV19-Table1a!#REF!,2))),0)</f>
        <v>0</v>
      </c>
      <c r="KW18" s="31">
        <f>IFERROR(IF(ISTEXT(Table1a!#REF!),"NK",IF(SUM(Table1a!#REF!)=0,"No WAM",ROUND(Table1a!KW19-Table1a!#REF!,2))),0)</f>
        <v>0</v>
      </c>
      <c r="KX18" s="31">
        <f>IFERROR(IF(ISTEXT(Table1a!#REF!),"NK",IF(SUM(Table1a!#REF!)=0,"No WAM",ROUND(Table1a!KX19-Table1a!#REF!,2))),0)</f>
        <v>0</v>
      </c>
      <c r="KY18" s="31">
        <f>IFERROR(IF(ISTEXT(Table1a!#REF!),"NK",IF(SUM(Table1a!#REF!)=0,"No WAM",ROUND(Table1a!KY19-Table1a!#REF!,2))),0)</f>
        <v>0</v>
      </c>
      <c r="KZ18" s="31">
        <f>IFERROR(IF(ISTEXT(Table1a!#REF!),"NK",IF(SUM(Table1a!#REF!)=0,"No WAM",ROUND(Table1a!KZ19-Table1a!#REF!,2))),0)</f>
        <v>0</v>
      </c>
      <c r="LA18" s="31">
        <f>IFERROR(IF(ISTEXT(Table1a!#REF!),"NK",IF(SUM(Table1a!#REF!)=0,"No WAM",ROUND(Table1a!LA19-Table1a!#REF!,2))),0)</f>
        <v>0</v>
      </c>
      <c r="LB18" s="31">
        <f>IFERROR(IF(ISTEXT(Table1a!#REF!),"NK",IF(SUM(Table1a!#REF!)=0,"No WAM",ROUND(Table1a!LB19-Table1a!#REF!,2))),0)</f>
        <v>0</v>
      </c>
      <c r="LC18" s="31">
        <f>IFERROR(IF(ISTEXT(Table1a!#REF!),"NK",IF(SUM(Table1a!#REF!)=0,"No WAM",ROUND(Table1a!LC19-Table1a!#REF!,2))),0)</f>
        <v>0</v>
      </c>
      <c r="LD18" s="31">
        <f>IFERROR(IF(ISTEXT(Table1a!#REF!),"NK",IF(SUM(Table1a!#REF!)=0,"No WAM",ROUND(Table1a!LD19-Table1a!#REF!,2))),0)</f>
        <v>0</v>
      </c>
      <c r="LE18" s="31">
        <f>IFERROR(IF(ISTEXT(Table1a!#REF!),"NK",IF(SUM(Table1a!#REF!)=0,"No WAM",ROUND(Table1a!LE19-Table1a!#REF!,2))),0)</f>
        <v>0</v>
      </c>
      <c r="LF18" s="31">
        <f>IFERROR(IF(ISTEXT(Table1a!#REF!),"NK",IF(SUM(Table1a!#REF!)=0,"No WAM",ROUND(Table1a!LF19-Table1a!#REF!,2))),0)</f>
        <v>0</v>
      </c>
      <c r="LG18" s="31">
        <f>IFERROR(IF(ISTEXT(Table1a!#REF!),"NK",IF(SUM(Table1a!#REF!)=0,"No WAM",ROUND(Table1a!LG19-Table1a!#REF!,2))),0)</f>
        <v>0</v>
      </c>
      <c r="LH18" s="31">
        <f>IFERROR(IF(ISTEXT(Table1a!#REF!),"NK",IF(SUM(Table1a!#REF!)=0,"No WAM",ROUND(Table1a!LH19-Table1a!#REF!,2))),0)</f>
        <v>0</v>
      </c>
      <c r="LI18" s="31">
        <f>IFERROR(IF(ISTEXT(Table1a!#REF!),"NK",IF(SUM(Table1a!#REF!)=0,"No WAM",ROUND(Table1a!LI19-Table1a!#REF!,2))),0)</f>
        <v>0</v>
      </c>
      <c r="LJ18" s="31">
        <f>IFERROR(IF(ISTEXT(Table1a!#REF!),"NK",IF(SUM(Table1a!#REF!)=0,"No WAM",ROUND(Table1a!LJ19-Table1a!#REF!,2))),0)</f>
        <v>0</v>
      </c>
      <c r="LK18" s="31">
        <f>IFERROR(IF(ISTEXT(Table1a!#REF!),"NK",IF(SUM(Table1a!#REF!)=0,"No WAM",ROUND(Table1a!LK19-Table1a!#REF!,2))),0)</f>
        <v>0</v>
      </c>
      <c r="LL18" s="31">
        <f>IFERROR(IF(ISTEXT(Table1a!#REF!),"NK",IF(SUM(Table1a!#REF!)=0,"No WAM",ROUND(Table1a!LL19-Table1a!#REF!,2))),0)</f>
        <v>0</v>
      </c>
      <c r="LM18" s="31">
        <f>IFERROR(IF(ISTEXT(Table1a!#REF!),"NK",IF(SUM(Table1a!#REF!)=0,"No WAM",ROUND(Table1a!LM19-Table1a!#REF!,2))),0)</f>
        <v>0</v>
      </c>
      <c r="LN18" s="31">
        <f>IFERROR(IF(ISTEXT(Table1a!#REF!),"NK",IF(SUM(Table1a!#REF!)=0,"No WAM",ROUND(Table1a!LN19-Table1a!#REF!,2))),0)</f>
        <v>0</v>
      </c>
      <c r="LO18" s="31">
        <f>IFERROR(IF(ISTEXT(Table1a!#REF!),"NK",IF(SUM(Table1a!#REF!)=0,"No WAM",ROUND(Table1a!LO19-Table1a!#REF!,2))),0)</f>
        <v>0</v>
      </c>
      <c r="LP18" s="31">
        <f>IFERROR(IF(ISTEXT(Table1a!#REF!),"NK",IF(SUM(Table1a!#REF!)=0,"No WAM",ROUND(Table1a!LP19-Table1a!#REF!,2))),0)</f>
        <v>0</v>
      </c>
      <c r="LQ18" s="31">
        <f>IFERROR(IF(ISTEXT(Table1a!#REF!),"NK",IF(SUM(Table1a!#REF!)=0,"No WAM",ROUND(Table1a!LQ19-Table1a!#REF!,2))),0)</f>
        <v>0</v>
      </c>
      <c r="LR18" s="31">
        <f>IFERROR(IF(ISTEXT(Table1a!#REF!),"NK",IF(SUM(Table1a!#REF!)=0,"No WAM",ROUND(Table1a!LR19-Table1a!#REF!,2))),0)</f>
        <v>0</v>
      </c>
      <c r="LS18" s="31">
        <f>IFERROR(IF(ISTEXT(Table1a!#REF!),"NK",IF(SUM(Table1a!#REF!)=0,"No WAM",ROUND(Table1a!LS19-Table1a!#REF!,2))),0)</f>
        <v>0</v>
      </c>
      <c r="LT18" s="31">
        <f>IFERROR(IF(ISTEXT(Table1a!#REF!),"NK",IF(SUM(Table1a!#REF!)=0,"No WAM",ROUND(Table1a!LT19-Table1a!#REF!,2))),0)</f>
        <v>0</v>
      </c>
      <c r="LU18" s="31">
        <f>IFERROR(IF(ISTEXT(Table1a!#REF!),"NK",IF(SUM(Table1a!#REF!)=0,"No WAM",ROUND(Table1a!LU19-Table1a!#REF!,2))),0)</f>
        <v>0</v>
      </c>
      <c r="LV18" s="31">
        <f>IFERROR(IF(ISTEXT(Table1a!#REF!),"NK",IF(SUM(Table1a!#REF!)=0,"No WAM",ROUND(Table1a!LV19-Table1a!#REF!,2))),0)</f>
        <v>0</v>
      </c>
      <c r="LW18" s="31">
        <f>IFERROR(IF(ISTEXT(Table1a!#REF!),"NK",IF(SUM(Table1a!#REF!)=0,"No WAM",ROUND(Table1a!LW19-Table1a!#REF!,2))),0)</f>
        <v>0</v>
      </c>
      <c r="LX18" s="31">
        <f>IFERROR(IF(ISTEXT(Table1a!#REF!),"NK",IF(SUM(Table1a!#REF!)=0,"No WAM",ROUND(Table1a!LX19-Table1a!#REF!,2))),0)</f>
        <v>0</v>
      </c>
      <c r="LY18" s="31">
        <f>IFERROR(IF(ISTEXT(Table1a!#REF!),"NK",IF(SUM(Table1a!#REF!)=0,"No WAM",ROUND(Table1a!LY19-Table1a!#REF!,2))),0)</f>
        <v>0</v>
      </c>
      <c r="LZ18" s="31">
        <f>IFERROR(IF(ISTEXT(Table1a!#REF!),"NK",IF(SUM(Table1a!#REF!)=0,"No WAM",ROUND(Table1a!LZ19-Table1a!#REF!,2))),0)</f>
        <v>0</v>
      </c>
      <c r="MA18" s="31">
        <f>IFERROR(IF(ISTEXT(Table1a!#REF!),"NK",IF(SUM(Table1a!#REF!)=0,"No WAM",ROUND(Table1a!MA19-Table1a!#REF!,2))),0)</f>
        <v>0</v>
      </c>
      <c r="MB18" s="31">
        <f>IFERROR(IF(ISTEXT(Table1a!#REF!),"NK",IF(SUM(Table1a!#REF!)=0,"No WAM",ROUND(Table1a!MB19-Table1a!#REF!,2))),0)</f>
        <v>0</v>
      </c>
      <c r="MC18" s="31">
        <f>IFERROR(IF(ISTEXT(Table1a!#REF!),"NK",IF(SUM(Table1a!#REF!)=0,"No WAM",ROUND(Table1a!MC19-Table1a!#REF!,2))),0)</f>
        <v>0</v>
      </c>
      <c r="MD18" s="31">
        <f>IFERROR(IF(ISTEXT(Table1a!#REF!),"NK",IF(SUM(Table1a!#REF!)=0,"No WAM",ROUND(Table1a!MD19-Table1a!#REF!,2))),0)</f>
        <v>0</v>
      </c>
      <c r="ME18" s="31">
        <f>IFERROR(IF(ISTEXT(Table1a!#REF!),"NK",IF(SUM(Table1a!#REF!)=0,"No WAM",ROUND(Table1a!ME19-Table1a!#REF!,2))),0)</f>
        <v>0</v>
      </c>
      <c r="MF18" s="31">
        <f>IFERROR(IF(ISTEXT(Table1a!#REF!),"NK",IF(SUM(Table1a!#REF!)=0,"No WAM",ROUND(Table1a!MF19-Table1a!#REF!,2))),0)</f>
        <v>0</v>
      </c>
      <c r="MG18" s="31">
        <f>IFERROR(IF(ISTEXT(Table1a!#REF!),"NK",IF(SUM(Table1a!#REF!)=0,"No WAM",ROUND(Table1a!MG19-Table1a!#REF!,2))),0)</f>
        <v>0</v>
      </c>
      <c r="MH18" s="31">
        <f>IFERROR(IF(ISTEXT(Table1a!#REF!),"NK",IF(SUM(Table1a!#REF!)=0,"No WAM",ROUND(Table1a!MH19-Table1a!#REF!,2))),0)</f>
        <v>0</v>
      </c>
      <c r="MI18" s="31">
        <f>IFERROR(IF(ISTEXT(Table1a!#REF!),"NK",IF(SUM(Table1a!#REF!)=0,"No WAM",ROUND(Table1a!MI19-Table1a!#REF!,2))),0)</f>
        <v>0</v>
      </c>
      <c r="MJ18" s="31">
        <f>IFERROR(IF(ISTEXT(Table1a!#REF!),"NK",IF(SUM(Table1a!#REF!)=0,"No WAM",ROUND(Table1a!MJ19-Table1a!#REF!,2))),0)</f>
        <v>0</v>
      </c>
      <c r="MK18" s="31">
        <f>IFERROR(IF(ISTEXT(Table1a!#REF!),"NK",IF(SUM(Table1a!#REF!)=0,"No WAM",ROUND(Table1a!MK19-Table1a!#REF!,2))),0)</f>
        <v>0</v>
      </c>
      <c r="ML18" s="31">
        <f>IFERROR(IF(ISTEXT(Table1a!#REF!),"NK",IF(SUM(Table1a!#REF!)=0,"No WAM",ROUND(Table1a!ML19-Table1a!#REF!,2))),0)</f>
        <v>0</v>
      </c>
      <c r="MM18" s="31">
        <f>IFERROR(IF(ISTEXT(Table1a!#REF!),"NK",IF(SUM(Table1a!#REF!)=0,"No WAM",ROUND(Table1a!MM19-Table1a!#REF!,2))),0)</f>
        <v>0</v>
      </c>
      <c r="MN18" s="31">
        <f>IFERROR(IF(ISTEXT(Table1a!#REF!),"NK",IF(SUM(Table1a!#REF!)=0,"No WAM",ROUND(Table1a!MN19-Table1a!#REF!,2))),0)</f>
        <v>0</v>
      </c>
      <c r="MO18" s="31">
        <f>IFERROR(IF(ISTEXT(Table1a!#REF!),"NK",IF(SUM(Table1a!#REF!)=0,"No WAM",ROUND(Table1a!MO19-Table1a!#REF!,2))),0)</f>
        <v>0</v>
      </c>
      <c r="MP18" s="31">
        <f>IFERROR(IF(ISTEXT(Table1a!#REF!),"NK",IF(SUM(Table1a!#REF!)=0,"No WAM",ROUND(Table1a!MP19-Table1a!#REF!,2))),0)</f>
        <v>0</v>
      </c>
      <c r="MQ18" s="31">
        <f>IFERROR(IF(ISTEXT(Table1a!#REF!),"NK",IF(SUM(Table1a!#REF!)=0,"No WAM",ROUND(Table1a!MQ19-Table1a!#REF!,2))),0)</f>
        <v>0</v>
      </c>
      <c r="MR18" s="31">
        <f>IFERROR(IF(ISTEXT(Table1a!#REF!),"NK",IF(SUM(Table1a!#REF!)=0,"No WAM",ROUND(Table1a!MR19-Table1a!#REF!,2))),0)</f>
        <v>0</v>
      </c>
      <c r="MS18" s="31">
        <f>IFERROR(IF(ISTEXT(Table1a!#REF!),"NK",IF(SUM(Table1a!#REF!)=0,"No WAM",ROUND(Table1a!MS19-Table1a!#REF!,2))),0)</f>
        <v>0</v>
      </c>
      <c r="MT18" s="31">
        <f>IFERROR(IF(ISTEXT(Table1a!#REF!),"NK",IF(SUM(Table1a!#REF!)=0,"No WAM",ROUND(Table1a!MT19-Table1a!#REF!,2))),0)</f>
        <v>0</v>
      </c>
      <c r="MU18" s="31">
        <f>IFERROR(IF(ISTEXT(Table1a!#REF!),"NK",IF(SUM(Table1a!#REF!)=0,"No WAM",ROUND(Table1a!MU19-Table1a!#REF!,2))),0)</f>
        <v>0</v>
      </c>
      <c r="MV18" s="31">
        <f>IFERROR(IF(ISTEXT(Table1a!#REF!),"NK",IF(SUM(Table1a!#REF!)=0,"No WAM",ROUND(Table1a!MV19-Table1a!#REF!,2))),0)</f>
        <v>0</v>
      </c>
      <c r="MW18" s="31">
        <f>IFERROR(IF(ISTEXT(Table1a!#REF!),"NK",IF(SUM(Table1a!#REF!)=0,"No WAM",ROUND(Table1a!MW19-Table1a!#REF!,2))),0)</f>
        <v>0</v>
      </c>
      <c r="MX18" s="31">
        <f>IFERROR(IF(ISTEXT(Table1a!#REF!),"NK",IF(SUM(Table1a!#REF!)=0,"No WAM",ROUND(Table1a!MX19-Table1a!#REF!,2))),0)</f>
        <v>0</v>
      </c>
      <c r="MY18" s="31">
        <f>IFERROR(IF(ISTEXT(Table1a!#REF!),"NK",IF(SUM(Table1a!#REF!)=0,"No WAM",ROUND(Table1a!MY19-Table1a!#REF!,2))),0)</f>
        <v>0</v>
      </c>
      <c r="MZ18" s="31">
        <f>IFERROR(IF(ISTEXT(Table1a!#REF!),"NK",IF(SUM(Table1a!#REF!)=0,"No WAM",ROUND(Table1a!MZ19-Table1a!#REF!,2))),0)</f>
        <v>0</v>
      </c>
      <c r="NA18" s="31">
        <f>IFERROR(IF(ISTEXT(Table1a!#REF!),"NK",IF(SUM(Table1a!#REF!)=0,"No WAM",ROUND(Table1a!NA19-Table1a!#REF!,2))),0)</f>
        <v>0</v>
      </c>
      <c r="NB18" s="31">
        <f>IFERROR(IF(ISTEXT(Table1a!#REF!),"NK",IF(SUM(Table1a!#REF!)=0,"No WAM",ROUND(Table1a!NB19-Table1a!#REF!,2))),0)</f>
        <v>0</v>
      </c>
      <c r="NC18" s="31">
        <f>IFERROR(IF(ISTEXT(Table1a!#REF!),"NK",IF(SUM(Table1a!#REF!)=0,"No WAM",ROUND(Table1a!NC19-Table1a!#REF!,2))),0)</f>
        <v>0</v>
      </c>
      <c r="ND18" s="31">
        <f>IFERROR(IF(ISTEXT(Table1a!#REF!),"NK",IF(SUM(Table1a!#REF!)=0,"No WAM",ROUND(Table1a!ND19-Table1a!#REF!,2))),0)</f>
        <v>0</v>
      </c>
      <c r="NE18" s="31">
        <f>IFERROR(IF(ISTEXT(Table1a!#REF!),"NK",IF(SUM(Table1a!#REF!)=0,"No WAM",ROUND(Table1a!NE19-Table1a!#REF!,2))),0)</f>
        <v>0</v>
      </c>
      <c r="NF18" s="31">
        <f>IFERROR(IF(ISTEXT(Table1a!#REF!),"NK",IF(SUM(Table1a!#REF!)=0,"No WAM",ROUND(Table1a!NF19-Table1a!#REF!,2))),0)</f>
        <v>0</v>
      </c>
      <c r="NG18" s="31">
        <f>IFERROR(IF(ISTEXT(Table1a!#REF!),"NK",IF(SUM(Table1a!#REF!)=0,"No WAM",ROUND(Table1a!NG19-Table1a!#REF!,2))),0)</f>
        <v>0</v>
      </c>
      <c r="NH18" s="31">
        <f>IFERROR(IF(ISTEXT(Table1a!#REF!),"NK",IF(SUM(Table1a!#REF!)=0,"No WAM",ROUND(Table1a!NH19-Table1a!#REF!,2))),0)</f>
        <v>0</v>
      </c>
      <c r="NI18" s="31">
        <f>IFERROR(IF(ISTEXT(Table1a!#REF!),"NK",IF(SUM(Table1a!#REF!)=0,"No WAM",ROUND(Table1a!NI19-Table1a!#REF!,2))),0)</f>
        <v>0</v>
      </c>
      <c r="NJ18" s="31">
        <f>IFERROR(IF(ISTEXT(Table1a!#REF!),"NK",IF(SUM(Table1a!#REF!)=0,"No WAM",ROUND(Table1a!NJ19-Table1a!#REF!,2))),0)</f>
        <v>0</v>
      </c>
      <c r="NK18" s="31">
        <f>IFERROR(IF(ISTEXT(Table1a!#REF!),"NK",IF(SUM(Table1a!#REF!)=0,"No WAM",ROUND(Table1a!NK19-Table1a!#REF!,2))),0)</f>
        <v>0</v>
      </c>
      <c r="NL18" s="31">
        <f>IFERROR(IF(ISTEXT(Table1a!#REF!),"NK",IF(SUM(Table1a!#REF!)=0,"No WAM",ROUND(Table1a!NL19-Table1a!#REF!,2))),0)</f>
        <v>0</v>
      </c>
      <c r="NM18" s="9"/>
      <c r="NN18" s="9"/>
      <c r="NO18" s="9"/>
      <c r="NP18" s="9"/>
      <c r="NQ18" s="9"/>
      <c r="NR18" s="9"/>
      <c r="NS18" s="9"/>
      <c r="NT18" s="9"/>
      <c r="NU18" s="9"/>
      <c r="NV18" s="9"/>
      <c r="NW18" s="9"/>
      <c r="NX18" s="9"/>
    </row>
    <row r="19" spans="1:388">
      <c r="A19" s="97" t="s">
        <v>2</v>
      </c>
      <c r="B19" s="95" t="s">
        <v>92</v>
      </c>
      <c r="C19" s="31">
        <f>IFERROR(IF(ISTEXT(Table1a!#REF!),"NK",IF(SUM(Table1a!#REF!)=0,"No WAM",ROUND(Table1a!C20-Table1a!#REF!,2))),0)</f>
        <v>0</v>
      </c>
      <c r="D19" s="31">
        <f>IFERROR(IF(ISTEXT(Table1a!#REF!),"NK",IF(SUM(Table1a!#REF!)=0,"No WAM",ROUND(Table1a!D20-Table1a!#REF!,2))),0)</f>
        <v>0</v>
      </c>
      <c r="E19" s="31">
        <f>IFERROR(IF(ISTEXT(Table1a!#REF!),"NK",IF(SUM(Table1a!#REF!)=0,"No WAM",ROUND(Table1a!E20-Table1a!#REF!,2))),0)</f>
        <v>0</v>
      </c>
      <c r="F19" s="31">
        <f>IFERROR(IF(ISTEXT(Table1a!#REF!),"NK",IF(SUM(Table1a!#REF!)=0,"No WAM",ROUND(Table1a!F20-Table1a!#REF!,2))),0)</f>
        <v>0</v>
      </c>
      <c r="G19" s="31">
        <f>IFERROR(IF(ISTEXT(Table1a!#REF!),"NK",IF(SUM(Table1a!#REF!)=0,"No WAM",ROUND(Table1a!G20-Table1a!#REF!,2))),0)</f>
        <v>0</v>
      </c>
      <c r="H19" s="31">
        <f>IFERROR(IF(ISTEXT(Table1a!#REF!),"NK",IF(SUM(Table1a!#REF!)=0,"No WAM",ROUND(Table1a!H20-Table1a!#REF!,2))),0)</f>
        <v>0</v>
      </c>
      <c r="I19" s="31">
        <f>IFERROR(IF(ISTEXT(Table1a!#REF!),"NK",IF(SUM(Table1a!#REF!)=0,"No WAM",ROUND(Table1a!I20-Table1a!#REF!,2))),0)</f>
        <v>0</v>
      </c>
      <c r="J19" s="31">
        <f>IFERROR(IF(ISTEXT(Table1a!#REF!),"NK",IF(SUM(Table1a!#REF!)=0,"No WAM",ROUND(Table1a!J20-Table1a!#REF!,2))),0)</f>
        <v>0</v>
      </c>
      <c r="K19" s="31">
        <f>IFERROR(IF(ISTEXT(Table1a!#REF!),"NK",IF(SUM(Table1a!#REF!)=0,"No WAM",ROUND(Table1a!K20-Table1a!#REF!,2))),0)</f>
        <v>0</v>
      </c>
      <c r="L19" s="31">
        <f>IFERROR(IF(ISTEXT(Table1a!#REF!),"NK",IF(SUM(Table1a!#REF!)=0,"No WAM",ROUND(Table1a!L20-Table1a!#REF!,2))),0)</f>
        <v>0</v>
      </c>
      <c r="M19" s="31">
        <f>IFERROR(IF(ISTEXT(Table1a!#REF!),"NK",IF(SUM(Table1a!#REF!)=0,"No WAM",ROUND(Table1a!M20-Table1a!#REF!,2))),0)</f>
        <v>0</v>
      </c>
      <c r="N19" s="31">
        <f>IFERROR(IF(ISTEXT(Table1a!#REF!),"NK",IF(SUM(Table1a!#REF!)=0,"No WAM",ROUND(Table1a!N20-Table1a!#REF!,2))),0)</f>
        <v>0</v>
      </c>
      <c r="O19" s="31">
        <f>IFERROR(IF(ISTEXT(Table1a!#REF!),"NK",IF(SUM(Table1a!#REF!)=0,"No WAM",ROUND(Table1a!O20-Table1a!#REF!,2))),0)</f>
        <v>0</v>
      </c>
      <c r="P19" s="31">
        <f>IFERROR(IF(ISTEXT(Table1a!#REF!),"NK",IF(SUM(Table1a!#REF!)=0,"No WAM",ROUND(Table1a!P20-Table1a!#REF!,2))),0)</f>
        <v>0</v>
      </c>
      <c r="Q19" s="31">
        <f>IFERROR(IF(ISTEXT(Table1a!#REF!),"NK",IF(SUM(Table1a!#REF!)=0,"No WAM",ROUND(Table1a!Q20-Table1a!#REF!,2))),0)</f>
        <v>0</v>
      </c>
      <c r="R19" s="31">
        <f>IFERROR(IF(ISTEXT(Table1a!#REF!),"NK",IF(SUM(Table1a!#REF!)=0,"No WAM",ROUND(Table1a!R20-Table1a!#REF!,2))),0)</f>
        <v>0</v>
      </c>
      <c r="S19" s="31">
        <f>IFERROR(IF(ISTEXT(Table1a!#REF!),"NK",IF(SUM(Table1a!#REF!)=0,"No WAM",ROUND(Table1a!S20-Table1a!#REF!,2))),0)</f>
        <v>0</v>
      </c>
      <c r="T19" s="31">
        <f>IFERROR(IF(ISTEXT(Table1a!#REF!),"NK",IF(SUM(Table1a!#REF!)=0,"No WAM",ROUND(Table1a!T20-Table1a!#REF!,2))),0)</f>
        <v>0</v>
      </c>
      <c r="U19" s="31">
        <f>IFERROR(IF(ISTEXT(Table1a!#REF!),"NK",IF(SUM(Table1a!#REF!)=0,"No WAM",ROUND(Table1a!U20-Table1a!#REF!,2))),0)</f>
        <v>0</v>
      </c>
      <c r="V19" s="31">
        <f>IFERROR(IF(ISTEXT(Table1a!#REF!),"NK",IF(SUM(Table1a!#REF!)=0,"No WAM",ROUND(Table1a!V20-Table1a!#REF!,2))),0)</f>
        <v>0</v>
      </c>
      <c r="W19" s="31">
        <f>IFERROR(IF(ISTEXT(Table1a!#REF!),"NK",IF(SUM(Table1a!#REF!)=0,"No WAM",ROUND(Table1a!W20-Table1a!#REF!,2))),0)</f>
        <v>0</v>
      </c>
      <c r="X19" s="31">
        <f>IFERROR(IF(ISTEXT(Table1a!#REF!),"NK",IF(SUM(Table1a!#REF!)=0,"No WAM",ROUND(Table1a!X20-Table1a!#REF!,2))),0)</f>
        <v>0</v>
      </c>
      <c r="Y19" s="31">
        <f>IFERROR(IF(ISTEXT(Table1a!#REF!),"NK",IF(SUM(Table1a!#REF!)=0,"No WAM",ROUND(Table1a!Y20-Table1a!#REF!,2))),0)</f>
        <v>0</v>
      </c>
      <c r="Z19" s="31">
        <f>IFERROR(IF(ISTEXT(Table1a!#REF!),"NK",IF(SUM(Table1a!#REF!)=0,"No WAM",ROUND(Table1a!Z20-Table1a!#REF!,2))),0)</f>
        <v>0</v>
      </c>
      <c r="AA19" s="31">
        <f>IFERROR(IF(ISTEXT(Table1a!#REF!),"NK",IF(SUM(Table1a!#REF!)=0,"No WAM",ROUND(Table1a!AA20-Table1a!#REF!,2))),0)</f>
        <v>0</v>
      </c>
      <c r="AB19" s="31">
        <f>IFERROR(IF(ISTEXT(Table1a!#REF!),"NK",IF(SUM(Table1a!#REF!)=0,"No WAM",ROUND(Table1a!AB20-Table1a!#REF!,2))),0)</f>
        <v>0</v>
      </c>
      <c r="AC19" s="31">
        <f>IFERROR(IF(ISTEXT(Table1a!#REF!),"NK",IF(SUM(Table1a!#REF!)=0,"No WAM",ROUND(Table1a!AC20-Table1a!#REF!,2))),0)</f>
        <v>0</v>
      </c>
      <c r="AD19" s="31">
        <f>IFERROR(IF(ISTEXT(Table1a!#REF!),"NK",IF(SUM(Table1a!#REF!)=0,"No WAM",ROUND(Table1a!AD20-Table1a!#REF!,2))),0)</f>
        <v>0</v>
      </c>
      <c r="AE19" s="31">
        <f>IFERROR(IF(ISTEXT(Table1a!#REF!),"NK",IF(SUM(Table1a!#REF!)=0,"No WAM",ROUND(Table1a!AE20-Table1a!#REF!,2))),0)</f>
        <v>0</v>
      </c>
      <c r="AF19" s="31">
        <f>IFERROR(IF(ISTEXT(Table1a!#REF!),"NK",IF(SUM(Table1a!#REF!)=0,"No WAM",ROUND(Table1a!AF20-Table1a!#REF!,2))),0)</f>
        <v>0</v>
      </c>
      <c r="AG19" s="31">
        <f>IFERROR(IF(ISTEXT(Table1a!#REF!),"NK",IF(SUM(Table1a!#REF!)=0,"No WAM",ROUND(Table1a!AG20-Table1a!#REF!,2))),0)</f>
        <v>0</v>
      </c>
      <c r="AH19" s="31">
        <f>IFERROR(IF(ISTEXT(Table1a!#REF!),"NK",IF(SUM(Table1a!#REF!)=0,"No WAM",ROUND(Table1a!AH20-Table1a!#REF!,2))),0)</f>
        <v>0</v>
      </c>
      <c r="AI19" s="31">
        <f>IFERROR(IF(ISTEXT(Table1a!#REF!),"NK",IF(SUM(Table1a!#REF!)=0,"No WAM",ROUND(Table1a!AI20-Table1a!#REF!,2))),0)</f>
        <v>0</v>
      </c>
      <c r="AJ19" s="31">
        <f>IFERROR(IF(ISTEXT(Table1a!#REF!),"NK",IF(SUM(Table1a!#REF!)=0,"No WAM",ROUND(Table1a!AJ20-Table1a!#REF!,2))),0)</f>
        <v>0</v>
      </c>
      <c r="AK19" s="31">
        <f>IFERROR(IF(ISTEXT(Table1a!#REF!),"NK",IF(SUM(Table1a!#REF!)=0,"No WAM",ROUND(Table1a!AK20-Table1a!#REF!,2))),0)</f>
        <v>0</v>
      </c>
      <c r="AL19" s="31">
        <f>IFERROR(IF(ISTEXT(Table1a!#REF!),"NK",IF(SUM(Table1a!#REF!)=0,"No WAM",ROUND(Table1a!AL20-Table1a!#REF!,2))),0)</f>
        <v>0</v>
      </c>
      <c r="AM19" s="31">
        <f>IFERROR(IF(ISTEXT(Table1a!#REF!),"NK",IF(SUM(Table1a!#REF!)=0,"No WAM",ROUND(Table1a!AM20-Table1a!#REF!,2))),0)</f>
        <v>0</v>
      </c>
      <c r="AN19" s="31">
        <f>IFERROR(IF(ISTEXT(Table1a!#REF!),"NK",IF(SUM(Table1a!#REF!)=0,"No WAM",ROUND(Table1a!AN20-Table1a!#REF!,2))),0)</f>
        <v>0</v>
      </c>
      <c r="AO19" s="31">
        <f>IFERROR(IF(ISTEXT(Table1a!#REF!),"NK",IF(SUM(Table1a!#REF!)=0,"No WAM",ROUND(Table1a!AO20-Table1a!#REF!,2))),0)</f>
        <v>0</v>
      </c>
      <c r="AP19" s="31">
        <f>IFERROR(IF(ISTEXT(Table1a!#REF!),"NK",IF(SUM(Table1a!#REF!)=0,"No WAM",ROUND(Table1a!AP20-Table1a!#REF!,2))),0)</f>
        <v>0</v>
      </c>
      <c r="AQ19" s="31">
        <f>IFERROR(IF(ISTEXT(Table1a!#REF!),"NK",IF(SUM(Table1a!#REF!)=0,"No WAM",ROUND(Table1a!AQ20-Table1a!#REF!,2))),0)</f>
        <v>0</v>
      </c>
      <c r="AR19" s="31">
        <f>IFERROR(IF(ISTEXT(Table1a!#REF!),"NK",IF(SUM(Table1a!#REF!)=0,"No WAM",ROUND(Table1a!AR20-Table1a!#REF!,2))),0)</f>
        <v>0</v>
      </c>
      <c r="AS19" s="31">
        <f>IFERROR(IF(ISTEXT(Table1a!#REF!),"NK",IF(SUM(Table1a!#REF!)=0,"No WAM",ROUND(Table1a!AS20-Table1a!#REF!,2))),0)</f>
        <v>0</v>
      </c>
      <c r="AT19" s="31">
        <f>IFERROR(IF(ISTEXT(Table1a!#REF!),"NK",IF(SUM(Table1a!#REF!)=0,"No WAM",ROUND(Table1a!AT20-Table1a!#REF!,2))),0)</f>
        <v>0</v>
      </c>
      <c r="AU19" s="31">
        <f>IFERROR(IF(ISTEXT(Table1a!#REF!),"NK",IF(SUM(Table1a!#REF!)=0,"No WAM",ROUND(Table1a!AU20-Table1a!#REF!,2))),0)</f>
        <v>0</v>
      </c>
      <c r="AV19" s="31">
        <f>IFERROR(IF(ISTEXT(Table1a!#REF!),"NK",IF(SUM(Table1a!#REF!)=0,"No WAM",ROUND(Table1a!AV20-Table1a!#REF!,2))),0)</f>
        <v>0</v>
      </c>
      <c r="AW19" s="31">
        <f>IFERROR(IF(ISTEXT(Table1a!#REF!),"NK",IF(SUM(Table1a!#REF!)=0,"No WAM",ROUND(Table1a!AW20-Table1a!#REF!,2))),0)</f>
        <v>0</v>
      </c>
      <c r="AX19" s="31">
        <f>IFERROR(IF(ISTEXT(Table1a!#REF!),"NK",IF(SUM(Table1a!#REF!)=0,"No WAM",ROUND(Table1a!AX20-Table1a!#REF!,2))),0)</f>
        <v>0</v>
      </c>
      <c r="AY19" s="31">
        <f>IFERROR(IF(ISTEXT(Table1a!#REF!),"NK",IF(SUM(Table1a!#REF!)=0,"No WAM",ROUND(Table1a!AY20-Table1a!#REF!,2))),0)</f>
        <v>0</v>
      </c>
      <c r="AZ19" s="31">
        <f>IFERROR(IF(ISTEXT(Table1a!#REF!),"NK",IF(SUM(Table1a!#REF!)=0,"No WAM",ROUND(Table1a!AZ20-Table1a!#REF!,2))),0)</f>
        <v>0</v>
      </c>
      <c r="BA19" s="31">
        <f>IFERROR(IF(ISTEXT(Table1a!#REF!),"NK",IF(SUM(Table1a!#REF!)=0,"No WAM",ROUND(Table1a!BA20-Table1a!#REF!,2))),0)</f>
        <v>0</v>
      </c>
      <c r="BB19" s="31">
        <f>IFERROR(IF(ISTEXT(Table1a!#REF!),"NK",IF(SUM(Table1a!#REF!)=0,"No WAM",ROUND(Table1a!BB20-Table1a!#REF!,2))),0)</f>
        <v>0</v>
      </c>
      <c r="BC19" s="31">
        <f>IFERROR(IF(ISTEXT(Table1a!#REF!),"NK",IF(SUM(Table1a!#REF!)=0,"No WAM",ROUND(Table1a!BC20-Table1a!#REF!,2))),0)</f>
        <v>0</v>
      </c>
      <c r="BD19" s="31">
        <f>IFERROR(IF(ISTEXT(Table1a!#REF!),"NK",IF(SUM(Table1a!#REF!)=0,"No WAM",ROUND(Table1a!BD20-Table1a!#REF!,2))),0)</f>
        <v>0</v>
      </c>
      <c r="BE19" s="31">
        <f>IFERROR(IF(ISTEXT(Table1a!#REF!),"NK",IF(SUM(Table1a!#REF!)=0,"No WAM",ROUND(Table1a!BE20-Table1a!#REF!,2))),0)</f>
        <v>0</v>
      </c>
      <c r="BF19" s="31">
        <f>IFERROR(IF(ISTEXT(Table1a!#REF!),"NK",IF(SUM(Table1a!#REF!)=0,"No WAM",ROUND(Table1a!BF20-Table1a!#REF!,2))),0)</f>
        <v>0</v>
      </c>
      <c r="BG19" s="31">
        <f>IFERROR(IF(ISTEXT(Table1a!#REF!),"NK",IF(SUM(Table1a!#REF!)=0,"No WAM",ROUND(Table1a!BG20-Table1a!#REF!,2))),0)</f>
        <v>0</v>
      </c>
      <c r="BH19" s="31">
        <f>IFERROR(IF(ISTEXT(Table1a!#REF!),"NK",IF(SUM(Table1a!#REF!)=0,"No WAM",ROUND(Table1a!BH20-Table1a!#REF!,2))),0)</f>
        <v>0</v>
      </c>
      <c r="BI19" s="31">
        <f>IFERROR(IF(ISTEXT(Table1a!#REF!),"NK",IF(SUM(Table1a!#REF!)=0,"No WAM",ROUND(Table1a!BI20-Table1a!#REF!,2))),0)</f>
        <v>0</v>
      </c>
      <c r="BJ19" s="31">
        <f>IFERROR(IF(ISTEXT(Table1a!#REF!),"NK",IF(SUM(Table1a!#REF!)=0,"No WAM",ROUND(Table1a!BJ20-Table1a!#REF!,2))),0)</f>
        <v>0</v>
      </c>
      <c r="BK19" s="31">
        <f>IFERROR(IF(ISTEXT(Table1a!#REF!),"NK",IF(SUM(Table1a!#REF!)=0,"No WAM",ROUND(Table1a!BK20-Table1a!#REF!,2))),0)</f>
        <v>0</v>
      </c>
      <c r="BL19" s="31">
        <f>IFERROR(IF(ISTEXT(Table1a!#REF!),"NK",IF(SUM(Table1a!#REF!)=0,"No WAM",ROUND(Table1a!BL20-Table1a!#REF!,2))),0)</f>
        <v>0</v>
      </c>
      <c r="BM19" s="31">
        <f>IFERROR(IF(ISTEXT(Table1a!#REF!),"NK",IF(SUM(Table1a!#REF!)=0,"No WAM",ROUND(Table1a!BM20-Table1a!#REF!,2))),0)</f>
        <v>0</v>
      </c>
      <c r="BN19" s="31">
        <f>IFERROR(IF(ISTEXT(Table1a!#REF!),"NK",IF(SUM(Table1a!#REF!)=0,"No WAM",ROUND(Table1a!BN20-Table1a!#REF!,2))),0)</f>
        <v>0</v>
      </c>
      <c r="BO19" s="31">
        <f>IFERROR(IF(ISTEXT(Table1a!#REF!),"NK",IF(SUM(Table1a!#REF!)=0,"No WAM",ROUND(Table1a!BO20-Table1a!#REF!,2))),0)</f>
        <v>0</v>
      </c>
      <c r="BP19" s="31">
        <f>IFERROR(IF(ISTEXT(Table1a!#REF!),"NK",IF(SUM(Table1a!#REF!)=0,"No WAM",ROUND(Table1a!BP20-Table1a!#REF!,2))),0)</f>
        <v>0</v>
      </c>
      <c r="BQ19" s="31">
        <f>IFERROR(IF(ISTEXT(Table1a!#REF!),"NK",IF(SUM(Table1a!#REF!)=0,"No WAM",ROUND(Table1a!BQ20-Table1a!#REF!,2))),0)</f>
        <v>0</v>
      </c>
      <c r="BR19" s="31">
        <f>IFERROR(IF(ISTEXT(Table1a!#REF!),"NK",IF(SUM(Table1a!#REF!)=0,"No WAM",ROUND(Table1a!BR20-Table1a!#REF!,2))),0)</f>
        <v>0</v>
      </c>
      <c r="BS19" s="31">
        <f>IFERROR(IF(ISTEXT(Table1a!#REF!),"NK",IF(SUM(Table1a!#REF!)=0,"No WAM",ROUND(Table1a!BS20-Table1a!#REF!,2))),0)</f>
        <v>0</v>
      </c>
      <c r="BT19" s="31">
        <f>IFERROR(IF(ISTEXT(Table1a!#REF!),"NK",IF(SUM(Table1a!#REF!)=0,"No WAM",ROUND(Table1a!BT20-Table1a!#REF!,2))),0)</f>
        <v>0</v>
      </c>
      <c r="BU19" s="31">
        <f>IFERROR(IF(ISTEXT(Table1a!#REF!),"NK",IF(SUM(Table1a!#REF!)=0,"No WAM",ROUND(Table1a!BU20-Table1a!#REF!,2))),0)</f>
        <v>0</v>
      </c>
      <c r="BV19" s="31">
        <f>IFERROR(IF(ISTEXT(Table1a!#REF!),"NK",IF(SUM(Table1a!#REF!)=0,"No WAM",ROUND(Table1a!BV20-Table1a!#REF!,2))),0)</f>
        <v>0</v>
      </c>
      <c r="BW19" s="31">
        <f>IFERROR(IF(ISTEXT(Table1a!#REF!),"NK",IF(SUM(Table1a!#REF!)=0,"No WAM",ROUND(Table1a!BW20-Table1a!#REF!,2))),0)</f>
        <v>0</v>
      </c>
      <c r="BX19" s="31">
        <f>IFERROR(IF(ISTEXT(Table1a!#REF!),"NK",IF(SUM(Table1a!#REF!)=0,"No WAM",ROUND(Table1a!BX20-Table1a!#REF!,2))),0)</f>
        <v>0</v>
      </c>
      <c r="BY19" s="31">
        <f>IFERROR(IF(ISTEXT(Table1a!#REF!),"NK",IF(SUM(Table1a!#REF!)=0,"No WAM",ROUND(Table1a!BY20-Table1a!#REF!,2))),0)</f>
        <v>0</v>
      </c>
      <c r="BZ19" s="31">
        <f>IFERROR(IF(ISTEXT(Table1a!#REF!),"NK",IF(SUM(Table1a!#REF!)=0,"No WAM",ROUND(Table1a!BZ20-Table1a!#REF!,2))),0)</f>
        <v>0</v>
      </c>
      <c r="CA19" s="31">
        <f>IFERROR(IF(ISTEXT(Table1a!#REF!),"NK",IF(SUM(Table1a!#REF!)=0,"No WAM",ROUND(Table1a!CA20-Table1a!#REF!,2))),0)</f>
        <v>0</v>
      </c>
      <c r="CB19" s="31">
        <f>IFERROR(IF(ISTEXT(Table1a!#REF!),"NK",IF(SUM(Table1a!#REF!)=0,"No WAM",ROUND(Table1a!CB20-Table1a!#REF!,2))),0)</f>
        <v>0</v>
      </c>
      <c r="CC19" s="31">
        <f>IFERROR(IF(ISTEXT(Table1a!#REF!),"NK",IF(SUM(Table1a!#REF!)=0,"No WAM",ROUND(Table1a!CC20-Table1a!#REF!,2))),0)</f>
        <v>0</v>
      </c>
      <c r="CD19" s="31">
        <f>IFERROR(IF(ISTEXT(Table1a!#REF!),"NK",IF(SUM(Table1a!#REF!)=0,"No WAM",ROUND(Table1a!CD20-Table1a!#REF!,2))),0)</f>
        <v>0</v>
      </c>
      <c r="CE19" s="31">
        <f>IFERROR(IF(ISTEXT(Table1a!#REF!),"NK",IF(SUM(Table1a!#REF!)=0,"No WAM",ROUND(Table1a!CE20-Table1a!#REF!,2))),0)</f>
        <v>0</v>
      </c>
      <c r="CF19" s="31">
        <f>IFERROR(IF(ISTEXT(Table1a!#REF!),"NK",IF(SUM(Table1a!#REF!)=0,"No WAM",ROUND(Table1a!CF20-Table1a!#REF!,2))),0)</f>
        <v>0</v>
      </c>
      <c r="CG19" s="31">
        <f>IFERROR(IF(ISTEXT(Table1a!#REF!),"NK",IF(SUM(Table1a!#REF!)=0,"No WAM",ROUND(Table1a!CG20-Table1a!#REF!,2))),0)</f>
        <v>0</v>
      </c>
      <c r="CH19" s="31">
        <f>IFERROR(IF(ISTEXT(Table1a!#REF!),"NK",IF(SUM(Table1a!#REF!)=0,"No WAM",ROUND(Table1a!CH20-Table1a!#REF!,2))),0)</f>
        <v>0</v>
      </c>
      <c r="CI19" s="31">
        <f>IFERROR(IF(ISTEXT(Table1a!#REF!),"NK",IF(SUM(Table1a!#REF!)=0,"No WAM",ROUND(Table1a!CI20-Table1a!#REF!,2))),0)</f>
        <v>0</v>
      </c>
      <c r="CJ19" s="31">
        <f>IFERROR(IF(ISTEXT(Table1a!#REF!),"NK",IF(SUM(Table1a!#REF!)=0,"No WAM",ROUND(Table1a!CJ20-Table1a!#REF!,2))),0)</f>
        <v>0</v>
      </c>
      <c r="CK19" s="31">
        <f>IFERROR(IF(ISTEXT(Table1a!#REF!),"NK",IF(SUM(Table1a!#REF!)=0,"No WAM",ROUND(Table1a!CK20-Table1a!#REF!,2))),0)</f>
        <v>0</v>
      </c>
      <c r="CL19" s="31">
        <f>IFERROR(IF(ISTEXT(Table1a!#REF!),"NK",IF(SUM(Table1a!#REF!)=0,"No WAM",ROUND(Table1a!CL20-Table1a!#REF!,2))),0)</f>
        <v>0</v>
      </c>
      <c r="CM19" s="31">
        <f>IFERROR(IF(ISTEXT(Table1a!#REF!),"NK",IF(SUM(Table1a!#REF!)=0,"No WAM",ROUND(Table1a!CM20-Table1a!#REF!,2))),0)</f>
        <v>0</v>
      </c>
      <c r="CN19" s="31">
        <f>IFERROR(IF(ISTEXT(Table1a!#REF!),"NK",IF(SUM(Table1a!#REF!)=0,"No WAM",ROUND(Table1a!CN20-Table1a!#REF!,2))),0)</f>
        <v>0</v>
      </c>
      <c r="CO19" s="31">
        <f>IFERROR(IF(ISTEXT(Table1a!#REF!),"NK",IF(SUM(Table1a!#REF!)=0,"No WAM",ROUND(Table1a!CO20-Table1a!#REF!,2))),0)</f>
        <v>0</v>
      </c>
      <c r="CP19" s="31">
        <f>IFERROR(IF(ISTEXT(Table1a!#REF!),"NK",IF(SUM(Table1a!#REF!)=0,"No WAM",ROUND(Table1a!CP20-Table1a!#REF!,2))),0)</f>
        <v>0</v>
      </c>
      <c r="CQ19" s="31">
        <f>IFERROR(IF(ISTEXT(Table1a!#REF!),"NK",IF(SUM(Table1a!#REF!)=0,"No WAM",ROUND(Table1a!CQ20-Table1a!#REF!,2))),0)</f>
        <v>0</v>
      </c>
      <c r="CR19" s="31">
        <f>IFERROR(IF(ISTEXT(Table1a!#REF!),"NK",IF(SUM(Table1a!#REF!)=0,"No WAM",ROUND(Table1a!CR20-Table1a!#REF!,2))),0)</f>
        <v>0</v>
      </c>
      <c r="CS19" s="31">
        <f>IFERROR(IF(ISTEXT(Table1a!#REF!),"NK",IF(SUM(Table1a!#REF!)=0,"No WAM",ROUND(Table1a!CS20-Table1a!#REF!,2))),0)</f>
        <v>0</v>
      </c>
      <c r="CT19" s="31">
        <f>IFERROR(IF(ISTEXT(Table1a!#REF!),"NK",IF(SUM(Table1a!#REF!)=0,"No WAM",ROUND(Table1a!CT20-Table1a!#REF!,2))),0)</f>
        <v>0</v>
      </c>
      <c r="CU19" s="31">
        <f>IFERROR(IF(ISTEXT(Table1a!#REF!),"NK",IF(SUM(Table1a!#REF!)=0,"No WAM",ROUND(Table1a!CU20-Table1a!#REF!,2))),0)</f>
        <v>0</v>
      </c>
      <c r="CV19" s="31">
        <f>IFERROR(IF(ISTEXT(Table1a!#REF!),"NK",IF(SUM(Table1a!#REF!)=0,"No WAM",ROUND(Table1a!CV20-Table1a!#REF!,2))),0)</f>
        <v>0</v>
      </c>
      <c r="CW19" s="31">
        <f>IFERROR(IF(ISTEXT(Table1a!#REF!),"NK",IF(SUM(Table1a!#REF!)=0,"No WAM",ROUND(Table1a!CW20-Table1a!#REF!,2))),0)</f>
        <v>0</v>
      </c>
      <c r="CX19" s="31">
        <f>IFERROR(IF(ISTEXT(Table1a!#REF!),"NK",IF(SUM(Table1a!#REF!)=0,"No WAM",ROUND(Table1a!CX20-Table1a!#REF!,2))),0)</f>
        <v>0</v>
      </c>
      <c r="CY19" s="31">
        <f>IFERROR(IF(ISTEXT(Table1a!#REF!),"NK",IF(SUM(Table1a!#REF!)=0,"No WAM",ROUND(Table1a!CY20-Table1a!#REF!,2))),0)</f>
        <v>0</v>
      </c>
      <c r="CZ19" s="31">
        <f>IFERROR(IF(ISTEXT(Table1a!#REF!),"NK",IF(SUM(Table1a!#REF!)=0,"No WAM",ROUND(Table1a!CZ20-Table1a!#REF!,2))),0)</f>
        <v>0</v>
      </c>
      <c r="DA19" s="31">
        <f>IFERROR(IF(ISTEXT(Table1a!#REF!),"NK",IF(SUM(Table1a!#REF!)=0,"No WAM",ROUND(Table1a!DA20-Table1a!#REF!,2))),0)</f>
        <v>0</v>
      </c>
      <c r="DB19" s="31">
        <f>IFERROR(IF(ISTEXT(Table1a!#REF!),"NK",IF(SUM(Table1a!#REF!)=0,"No WAM",ROUND(Table1a!DB20-Table1a!#REF!,2))),0)</f>
        <v>0</v>
      </c>
      <c r="DC19" s="31">
        <f>IFERROR(IF(ISTEXT(Table1a!#REF!),"NK",IF(SUM(Table1a!#REF!)=0,"No WAM",ROUND(Table1a!DC20-Table1a!#REF!,2))),0)</f>
        <v>0</v>
      </c>
      <c r="DD19" s="31">
        <f>IFERROR(IF(ISTEXT(Table1a!#REF!),"NK",IF(SUM(Table1a!#REF!)=0,"No WAM",ROUND(Table1a!DD20-Table1a!#REF!,2))),0)</f>
        <v>0</v>
      </c>
      <c r="DE19" s="31">
        <f>IFERROR(IF(ISTEXT(Table1a!#REF!),"NK",IF(SUM(Table1a!#REF!)=0,"No WAM",ROUND(Table1a!DE20-Table1a!#REF!,2))),0)</f>
        <v>0</v>
      </c>
      <c r="DF19" s="31">
        <f>IFERROR(IF(ISTEXT(Table1a!#REF!),"NK",IF(SUM(Table1a!#REF!)=0,"No WAM",ROUND(Table1a!DF20-Table1a!#REF!,2))),0)</f>
        <v>0</v>
      </c>
      <c r="DG19" s="31">
        <f>IFERROR(IF(ISTEXT(Table1a!#REF!),"NK",IF(SUM(Table1a!#REF!)=0,"No WAM",ROUND(Table1a!DG20-Table1a!#REF!,2))),0)</f>
        <v>0</v>
      </c>
      <c r="DH19" s="31">
        <f>IFERROR(IF(ISTEXT(Table1a!#REF!),"NK",IF(SUM(Table1a!#REF!)=0,"No WAM",ROUND(Table1a!DH20-Table1a!#REF!,2))),0)</f>
        <v>0</v>
      </c>
      <c r="DI19" s="31">
        <f>IFERROR(IF(ISTEXT(Table1a!#REF!),"NK",IF(SUM(Table1a!#REF!)=0,"No WAM",ROUND(Table1a!DI20-Table1a!#REF!,2))),0)</f>
        <v>0</v>
      </c>
      <c r="DJ19" s="31">
        <f>IFERROR(IF(ISTEXT(Table1a!#REF!),"NK",IF(SUM(Table1a!#REF!)=0,"No WAM",ROUND(Table1a!DJ20-Table1a!#REF!,2))),0)</f>
        <v>0</v>
      </c>
      <c r="DK19" s="31">
        <f>IFERROR(IF(ISTEXT(Table1a!#REF!),"NK",IF(SUM(Table1a!#REF!)=0,"No WAM",ROUND(Table1a!DK20-Table1a!#REF!,2))),0)</f>
        <v>0</v>
      </c>
      <c r="DL19" s="31">
        <f>IFERROR(IF(ISTEXT(Table1a!#REF!),"NK",IF(SUM(Table1a!#REF!)=0,"No WAM",ROUND(Table1a!DL20-Table1a!#REF!,2))),0)</f>
        <v>0</v>
      </c>
      <c r="DM19" s="31">
        <f>IFERROR(IF(ISTEXT(Table1a!#REF!),"NK",IF(SUM(Table1a!#REF!)=0,"No WAM",ROUND(Table1a!DM20-Table1a!#REF!,2))),0)</f>
        <v>0</v>
      </c>
      <c r="DN19" s="31">
        <f>IFERROR(IF(ISTEXT(Table1a!#REF!),"NK",IF(SUM(Table1a!#REF!)=0,"No WAM",ROUND(Table1a!DN20-Table1a!#REF!,2))),0)</f>
        <v>0</v>
      </c>
      <c r="DO19" s="31">
        <f>IFERROR(IF(ISTEXT(Table1a!#REF!),"NK",IF(SUM(Table1a!#REF!)=0,"No WAM",ROUND(Table1a!DO20-Table1a!#REF!,2))),0)</f>
        <v>0</v>
      </c>
      <c r="DP19" s="31">
        <f>IFERROR(IF(ISTEXT(Table1a!#REF!),"NK",IF(SUM(Table1a!#REF!)=0,"No WAM",ROUND(Table1a!DP20-Table1a!#REF!,2))),0)</f>
        <v>0</v>
      </c>
      <c r="DQ19" s="31">
        <f>IFERROR(IF(ISTEXT(Table1a!#REF!),"NK",IF(SUM(Table1a!#REF!)=0,"No WAM",ROUND(Table1a!DQ20-Table1a!#REF!,2))),0)</f>
        <v>0</v>
      </c>
      <c r="DR19" s="31">
        <f>IFERROR(IF(ISTEXT(Table1a!#REF!),"NK",IF(SUM(Table1a!#REF!)=0,"No WAM",ROUND(Table1a!DR20-Table1a!#REF!,2))),0)</f>
        <v>0</v>
      </c>
      <c r="DS19" s="31">
        <f>IFERROR(IF(ISTEXT(Table1a!#REF!),"NK",IF(SUM(Table1a!#REF!)=0,"No WAM",ROUND(Table1a!DS20-Table1a!#REF!,2))),0)</f>
        <v>0</v>
      </c>
      <c r="DT19" s="31">
        <f>IFERROR(IF(ISTEXT(Table1a!#REF!),"NK",IF(SUM(Table1a!#REF!)=0,"No WAM",ROUND(Table1a!DT20-Table1a!#REF!,2))),0)</f>
        <v>0</v>
      </c>
      <c r="DU19" s="31">
        <f>IFERROR(IF(ISTEXT(Table1a!#REF!),"NK",IF(SUM(Table1a!#REF!)=0,"No WAM",ROUND(Table1a!DU20-Table1a!#REF!,2))),0)</f>
        <v>0</v>
      </c>
      <c r="DV19" s="31">
        <f>IFERROR(IF(ISTEXT(Table1a!#REF!),"NK",IF(SUM(Table1a!#REF!)=0,"No WAM",ROUND(Table1a!DV20-Table1a!#REF!,2))),0)</f>
        <v>0</v>
      </c>
      <c r="DW19" s="31">
        <f>IFERROR(IF(ISTEXT(Table1a!#REF!),"NK",IF(SUM(Table1a!#REF!)=0,"No WAM",ROUND(Table1a!DW20-Table1a!#REF!,2))),0)</f>
        <v>0</v>
      </c>
      <c r="DX19" s="31">
        <f>IFERROR(IF(ISTEXT(Table1a!#REF!),"NK",IF(SUM(Table1a!#REF!)=0,"No WAM",ROUND(Table1a!DX20-Table1a!#REF!,2))),0)</f>
        <v>0</v>
      </c>
      <c r="DY19" s="31">
        <f>IFERROR(IF(ISTEXT(Table1a!#REF!),"NK",IF(SUM(Table1a!#REF!)=0,"No WAM",ROUND(Table1a!DY20-Table1a!#REF!,2))),0)</f>
        <v>0</v>
      </c>
      <c r="DZ19" s="31">
        <f>IFERROR(IF(ISTEXT(Table1a!#REF!),"NK",IF(SUM(Table1a!#REF!)=0,"No WAM",ROUND(Table1a!DZ20-Table1a!#REF!,2))),0)</f>
        <v>0</v>
      </c>
      <c r="EA19" s="31">
        <f>IFERROR(IF(ISTEXT(Table1a!#REF!),"NK",IF(SUM(Table1a!#REF!)=0,"No WAM",ROUND(Table1a!EA20-Table1a!#REF!,2))),0)</f>
        <v>0</v>
      </c>
      <c r="EB19" s="31">
        <f>IFERROR(IF(ISTEXT(Table1a!#REF!),"NK",IF(SUM(Table1a!#REF!)=0,"No WAM",ROUND(Table1a!EB20-Table1a!#REF!,2))),0)</f>
        <v>0</v>
      </c>
      <c r="EC19" s="31">
        <f>IFERROR(IF(ISTEXT(Table1a!#REF!),"NK",IF(SUM(Table1a!#REF!)=0,"No WAM",ROUND(Table1a!EC20-Table1a!#REF!,2))),0)</f>
        <v>0</v>
      </c>
      <c r="ED19" s="31">
        <f>IFERROR(IF(ISTEXT(Table1a!#REF!),"NK",IF(SUM(Table1a!#REF!)=0,"No WAM",ROUND(Table1a!ED20-Table1a!#REF!,2))),0)</f>
        <v>0</v>
      </c>
      <c r="EE19" s="31">
        <f>IFERROR(IF(ISTEXT(Table1a!#REF!),"NK",IF(SUM(Table1a!#REF!)=0,"No WAM",ROUND(Table1a!EE20-Table1a!#REF!,2))),0)</f>
        <v>0</v>
      </c>
      <c r="EF19" s="31">
        <f>IFERROR(IF(ISTEXT(Table1a!#REF!),"NK",IF(SUM(Table1a!#REF!)=0,"No WAM",ROUND(Table1a!EF20-Table1a!#REF!,2))),0)</f>
        <v>0</v>
      </c>
      <c r="EG19" s="31">
        <f>IFERROR(IF(ISTEXT(Table1a!#REF!),"NK",IF(SUM(Table1a!#REF!)=0,"No WAM",ROUND(Table1a!EG20-Table1a!#REF!,2))),0)</f>
        <v>0</v>
      </c>
      <c r="EH19" s="31">
        <f>IFERROR(IF(ISTEXT(Table1a!#REF!),"NK",IF(SUM(Table1a!#REF!)=0,"No WAM",ROUND(Table1a!EH20-Table1a!#REF!,2))),0)</f>
        <v>0</v>
      </c>
      <c r="EI19" s="31">
        <f>IFERROR(IF(ISTEXT(Table1a!#REF!),"NK",IF(SUM(Table1a!#REF!)=0,"No WAM",ROUND(Table1a!EI20-Table1a!#REF!,2))),0)</f>
        <v>0</v>
      </c>
      <c r="EJ19" s="31">
        <f>IFERROR(IF(ISTEXT(Table1a!#REF!),"NK",IF(SUM(Table1a!#REF!)=0,"No WAM",ROUND(Table1a!EJ20-Table1a!#REF!,2))),0)</f>
        <v>0</v>
      </c>
      <c r="EK19" s="31">
        <f>IFERROR(IF(ISTEXT(Table1a!#REF!),"NK",IF(SUM(Table1a!#REF!)=0,"No WAM",ROUND(Table1a!EK20-Table1a!#REF!,2))),0)</f>
        <v>0</v>
      </c>
      <c r="EL19" s="31">
        <f>IFERROR(IF(ISTEXT(Table1a!#REF!),"NK",IF(SUM(Table1a!#REF!)=0,"No WAM",ROUND(Table1a!EL20-Table1a!#REF!,2))),0)</f>
        <v>0</v>
      </c>
      <c r="EM19" s="31">
        <f>IFERROR(IF(ISTEXT(Table1a!#REF!),"NK",IF(SUM(Table1a!#REF!)=0,"No WAM",ROUND(Table1a!EM20-Table1a!#REF!,2))),0)</f>
        <v>0</v>
      </c>
      <c r="EN19" s="31">
        <f>IFERROR(IF(ISTEXT(Table1a!#REF!),"NK",IF(SUM(Table1a!#REF!)=0,"No WAM",ROUND(Table1a!EN20-Table1a!#REF!,2))),0)</f>
        <v>0</v>
      </c>
      <c r="EO19" s="31">
        <f>IFERROR(IF(ISTEXT(Table1a!#REF!),"NK",IF(SUM(Table1a!#REF!)=0,"No WAM",ROUND(Table1a!EO20-Table1a!#REF!,2))),0)</f>
        <v>0</v>
      </c>
      <c r="EP19" s="31">
        <f>IFERROR(IF(ISTEXT(Table1a!#REF!),"NK",IF(SUM(Table1a!#REF!)=0,"No WAM",ROUND(Table1a!EP20-Table1a!#REF!,2))),0)</f>
        <v>0</v>
      </c>
      <c r="EQ19" s="31">
        <f>IFERROR(IF(ISTEXT(Table1a!#REF!),"NK",IF(SUM(Table1a!#REF!)=0,"No WAM",ROUND(Table1a!EQ20-Table1a!#REF!,2))),0)</f>
        <v>0</v>
      </c>
      <c r="ER19" s="31">
        <f>IFERROR(IF(ISTEXT(Table1a!#REF!),"NK",IF(SUM(Table1a!#REF!)=0,"No WAM",ROUND(Table1a!ER20-Table1a!#REF!,2))),0)</f>
        <v>0</v>
      </c>
      <c r="ES19" s="31">
        <f>IFERROR(IF(ISTEXT(Table1a!#REF!),"NK",IF(SUM(Table1a!#REF!)=0,"No WAM",ROUND(Table1a!ES20-Table1a!#REF!,2))),0)</f>
        <v>0</v>
      </c>
      <c r="ET19" s="31">
        <f>IFERROR(IF(ISTEXT(Table1a!#REF!),"NK",IF(SUM(Table1a!#REF!)=0,"No WAM",ROUND(Table1a!ET20-Table1a!#REF!,2))),0)</f>
        <v>0</v>
      </c>
      <c r="EU19" s="31">
        <f>IFERROR(IF(ISTEXT(Table1a!#REF!),"NK",IF(SUM(Table1a!#REF!)=0,"No WAM",ROUND(Table1a!EU20-Table1a!#REF!,2))),0)</f>
        <v>0</v>
      </c>
      <c r="EV19" s="31">
        <f>IFERROR(IF(ISTEXT(Table1a!#REF!),"NK",IF(SUM(Table1a!#REF!)=0,"No WAM",ROUND(Table1a!EV20-Table1a!#REF!,2))),0)</f>
        <v>0</v>
      </c>
      <c r="EW19" s="31">
        <f>IFERROR(IF(ISTEXT(Table1a!#REF!),"NK",IF(SUM(Table1a!#REF!)=0,"No WAM",ROUND(Table1a!EW20-Table1a!#REF!,2))),0)</f>
        <v>0</v>
      </c>
      <c r="EX19" s="31">
        <f>IFERROR(IF(ISTEXT(Table1a!#REF!),"NK",IF(SUM(Table1a!#REF!)=0,"No WAM",ROUND(Table1a!EX20-Table1a!#REF!,2))),0)</f>
        <v>0</v>
      </c>
      <c r="EY19" s="31">
        <f>IFERROR(IF(ISTEXT(Table1a!#REF!),"NK",IF(SUM(Table1a!#REF!)=0,"No WAM",ROUND(Table1a!EY20-Table1a!#REF!,2))),0)</f>
        <v>0</v>
      </c>
      <c r="EZ19" s="31">
        <f>IFERROR(IF(ISTEXT(Table1a!#REF!),"NK",IF(SUM(Table1a!#REF!)=0,"No WAM",ROUND(Table1a!EZ20-Table1a!#REF!,2))),0)</f>
        <v>0</v>
      </c>
      <c r="FA19" s="31">
        <f>IFERROR(IF(ISTEXT(Table1a!#REF!),"NK",IF(SUM(Table1a!#REF!)=0,"No WAM",ROUND(Table1a!FA20-Table1a!#REF!,2))),0)</f>
        <v>0</v>
      </c>
      <c r="FB19" s="31">
        <f>IFERROR(IF(ISTEXT(Table1a!#REF!),"NK",IF(SUM(Table1a!#REF!)=0,"No WAM",ROUND(Table1a!FB20-Table1a!#REF!,2))),0)</f>
        <v>0</v>
      </c>
      <c r="FC19" s="31">
        <f>IFERROR(IF(ISTEXT(Table1a!#REF!),"NK",IF(SUM(Table1a!#REF!)=0,"No WAM",ROUND(Table1a!FC20-Table1a!#REF!,2))),0)</f>
        <v>0</v>
      </c>
      <c r="FD19" s="31">
        <f>IFERROR(IF(ISTEXT(Table1a!#REF!),"NK",IF(SUM(Table1a!#REF!)=0,"No WAM",ROUND(Table1a!FD20-Table1a!#REF!,2))),0)</f>
        <v>0</v>
      </c>
      <c r="FE19" s="31">
        <f>IFERROR(IF(ISTEXT(Table1a!#REF!),"NK",IF(SUM(Table1a!#REF!)=0,"No WAM",ROUND(Table1a!FE20-Table1a!#REF!,2))),0)</f>
        <v>0</v>
      </c>
      <c r="FF19" s="31">
        <f>IFERROR(IF(ISTEXT(Table1a!#REF!),"NK",IF(SUM(Table1a!#REF!)=0,"No WAM",ROUND(Table1a!FF20-Table1a!#REF!,2))),0)</f>
        <v>0</v>
      </c>
      <c r="FG19" s="31">
        <f>IFERROR(IF(ISTEXT(Table1a!#REF!),"NK",IF(SUM(Table1a!#REF!)=0,"No WAM",ROUND(Table1a!FG20-Table1a!#REF!,2))),0)</f>
        <v>0</v>
      </c>
      <c r="FH19" s="31">
        <f>IFERROR(IF(ISTEXT(Table1a!#REF!),"NK",IF(SUM(Table1a!#REF!)=0,"No WAM",ROUND(Table1a!FH20-Table1a!#REF!,2))),0)</f>
        <v>0</v>
      </c>
      <c r="FI19" s="31">
        <f>IFERROR(IF(ISTEXT(Table1a!#REF!),"NK",IF(SUM(Table1a!#REF!)=0,"No WAM",ROUND(Table1a!FI20-Table1a!#REF!,2))),0)</f>
        <v>0</v>
      </c>
      <c r="FJ19" s="31">
        <f>IFERROR(IF(ISTEXT(Table1a!#REF!),"NK",IF(SUM(Table1a!#REF!)=0,"No WAM",ROUND(Table1a!FJ20-Table1a!#REF!,2))),0)</f>
        <v>0</v>
      </c>
      <c r="FK19" s="31">
        <f>IFERROR(IF(ISTEXT(Table1a!#REF!),"NK",IF(SUM(Table1a!#REF!)=0,"No WAM",ROUND(Table1a!FK20-Table1a!#REF!,2))),0)</f>
        <v>0</v>
      </c>
      <c r="FL19" s="31">
        <f>IFERROR(IF(ISTEXT(Table1a!#REF!),"NK",IF(SUM(Table1a!#REF!)=0,"No WAM",ROUND(Table1a!FL20-Table1a!#REF!,2))),0)</f>
        <v>0</v>
      </c>
      <c r="FM19" s="31">
        <f>IFERROR(IF(ISTEXT(Table1a!#REF!),"NK",IF(SUM(Table1a!#REF!)=0,"No WAM",ROUND(Table1a!FM20-Table1a!#REF!,2))),0)</f>
        <v>0</v>
      </c>
      <c r="FN19" s="31">
        <f>IFERROR(IF(ISTEXT(Table1a!#REF!),"NK",IF(SUM(Table1a!#REF!)=0,"No WAM",ROUND(Table1a!FN20-Table1a!#REF!,2))),0)</f>
        <v>0</v>
      </c>
      <c r="FO19" s="31">
        <f>IFERROR(IF(ISTEXT(Table1a!#REF!),"NK",IF(SUM(Table1a!#REF!)=0,"No WAM",ROUND(Table1a!FO20-Table1a!#REF!,2))),0)</f>
        <v>0</v>
      </c>
      <c r="FP19" s="31">
        <f>IFERROR(IF(ISTEXT(Table1a!#REF!),"NK",IF(SUM(Table1a!#REF!)=0,"No WAM",ROUND(Table1a!FP20-Table1a!#REF!,2))),0)</f>
        <v>0</v>
      </c>
      <c r="FQ19" s="31">
        <f>IFERROR(IF(ISTEXT(Table1a!#REF!),"NK",IF(SUM(Table1a!#REF!)=0,"No WAM",ROUND(Table1a!FQ20-Table1a!#REF!,2))),0)</f>
        <v>0</v>
      </c>
      <c r="FR19" s="31">
        <f>IFERROR(IF(ISTEXT(Table1a!#REF!),"NK",IF(SUM(Table1a!#REF!)=0,"No WAM",ROUND(Table1a!FR20-Table1a!#REF!,2))),0)</f>
        <v>0</v>
      </c>
      <c r="FS19" s="31">
        <f>IFERROR(IF(ISTEXT(Table1a!#REF!),"NK",IF(SUM(Table1a!#REF!)=0,"No WAM",ROUND(Table1a!FS20-Table1a!#REF!,2))),0)</f>
        <v>0</v>
      </c>
      <c r="FT19" s="31">
        <f>IFERROR(IF(ISTEXT(Table1a!#REF!),"NK",IF(SUM(Table1a!#REF!)=0,"No WAM",ROUND(Table1a!FT20-Table1a!#REF!,2))),0)</f>
        <v>0</v>
      </c>
      <c r="FU19" s="31">
        <f>IFERROR(IF(ISTEXT(Table1a!#REF!),"NK",IF(SUM(Table1a!#REF!)=0,"No WAM",ROUND(Table1a!FU20-Table1a!#REF!,2))),0)</f>
        <v>0</v>
      </c>
      <c r="FV19" s="31">
        <f>IFERROR(IF(ISTEXT(Table1a!#REF!),"NK",IF(SUM(Table1a!#REF!)=0,"No WAM",ROUND(Table1a!FV20-Table1a!#REF!,2))),0)</f>
        <v>0</v>
      </c>
      <c r="FW19" s="31">
        <f>IFERROR(IF(ISTEXT(Table1a!#REF!),"NK",IF(SUM(Table1a!#REF!)=0,"No WAM",ROUND(Table1a!FW20-Table1a!#REF!,2))),0)</f>
        <v>0</v>
      </c>
      <c r="FX19" s="31">
        <f>IFERROR(IF(ISTEXT(Table1a!#REF!),"NK",IF(SUM(Table1a!#REF!)=0,"No WAM",ROUND(Table1a!FX20-Table1a!#REF!,2))),0)</f>
        <v>0</v>
      </c>
      <c r="FY19" s="31">
        <f>IFERROR(IF(ISTEXT(Table1a!#REF!),"NK",IF(SUM(Table1a!#REF!)=0,"No WAM",ROUND(Table1a!FY20-Table1a!#REF!,2))),0)</f>
        <v>0</v>
      </c>
      <c r="FZ19" s="31">
        <f>IFERROR(IF(ISTEXT(Table1a!#REF!),"NK",IF(SUM(Table1a!#REF!)=0,"No WAM",ROUND(Table1a!FZ20-Table1a!#REF!,2))),0)</f>
        <v>0</v>
      </c>
      <c r="GA19" s="31">
        <f>IFERROR(IF(ISTEXT(Table1a!#REF!),"NK",IF(SUM(Table1a!#REF!)=0,"No WAM",ROUND(Table1a!GA20-Table1a!#REF!,2))),0)</f>
        <v>0</v>
      </c>
      <c r="GB19" s="31">
        <f>IFERROR(IF(ISTEXT(Table1a!#REF!),"NK",IF(SUM(Table1a!#REF!)=0,"No WAM",ROUND(Table1a!GB20-Table1a!#REF!,2))),0)</f>
        <v>0</v>
      </c>
      <c r="GC19" s="31">
        <f>IFERROR(IF(ISTEXT(Table1a!#REF!),"NK",IF(SUM(Table1a!#REF!)=0,"No WAM",ROUND(Table1a!GC20-Table1a!#REF!,2))),0)</f>
        <v>0</v>
      </c>
      <c r="GD19" s="31">
        <f>IFERROR(IF(ISTEXT(Table1a!#REF!),"NK",IF(SUM(Table1a!#REF!)=0,"No WAM",ROUND(Table1a!GD20-Table1a!#REF!,2))),0)</f>
        <v>0</v>
      </c>
      <c r="GE19" s="31">
        <f>IFERROR(IF(ISTEXT(Table1a!#REF!),"NK",IF(SUM(Table1a!#REF!)=0,"No WAM",ROUND(Table1a!GE20-Table1a!#REF!,2))),0)</f>
        <v>0</v>
      </c>
      <c r="GF19" s="31">
        <f>IFERROR(IF(ISTEXT(Table1a!#REF!),"NK",IF(SUM(Table1a!#REF!)=0,"No WAM",ROUND(Table1a!GF20-Table1a!#REF!,2))),0)</f>
        <v>0</v>
      </c>
      <c r="GG19" s="31">
        <f>IFERROR(IF(ISTEXT(Table1a!#REF!),"NK",IF(SUM(Table1a!#REF!)=0,"No WAM",ROUND(Table1a!GG20-Table1a!#REF!,2))),0)</f>
        <v>0</v>
      </c>
      <c r="GH19" s="31">
        <f>IFERROR(IF(ISTEXT(Table1a!#REF!),"NK",IF(SUM(Table1a!#REF!)=0,"No WAM",ROUND(Table1a!GH20-Table1a!#REF!,2))),0)</f>
        <v>0</v>
      </c>
      <c r="GI19" s="31">
        <f>IFERROR(IF(ISTEXT(Table1a!#REF!),"NK",IF(SUM(Table1a!#REF!)=0,"No WAM",ROUND(Table1a!GI20-Table1a!#REF!,2))),0)</f>
        <v>0</v>
      </c>
      <c r="GJ19" s="31">
        <f>IFERROR(IF(ISTEXT(Table1a!#REF!),"NK",IF(SUM(Table1a!#REF!)=0,"No WAM",ROUND(Table1a!GJ20-Table1a!#REF!,2))),0)</f>
        <v>0</v>
      </c>
      <c r="GK19" s="31">
        <f>IFERROR(IF(ISTEXT(Table1a!#REF!),"NK",IF(SUM(Table1a!#REF!)=0,"No WAM",ROUND(Table1a!GK20-Table1a!#REF!,2))),0)</f>
        <v>0</v>
      </c>
      <c r="GL19" s="31">
        <f>IFERROR(IF(ISTEXT(Table1a!#REF!),"NK",IF(SUM(Table1a!#REF!)=0,"No WAM",ROUND(Table1a!GL20-Table1a!#REF!,2))),0)</f>
        <v>0</v>
      </c>
      <c r="GM19" s="31">
        <f>IFERROR(IF(ISTEXT(Table1a!#REF!),"NK",IF(SUM(Table1a!#REF!)=0,"No WAM",ROUND(Table1a!GM20-Table1a!#REF!,2))),0)</f>
        <v>0</v>
      </c>
      <c r="GN19" s="31">
        <f>IFERROR(IF(ISTEXT(Table1a!#REF!),"NK",IF(SUM(Table1a!#REF!)=0,"No WAM",ROUND(Table1a!GN20-Table1a!#REF!,2))),0)</f>
        <v>0</v>
      </c>
      <c r="GO19" s="31">
        <f>IFERROR(IF(ISTEXT(Table1a!#REF!),"NK",IF(SUM(Table1a!#REF!)=0,"No WAM",ROUND(Table1a!GO20-Table1a!#REF!,2))),0)</f>
        <v>0</v>
      </c>
      <c r="GP19" s="31">
        <f>IFERROR(IF(ISTEXT(Table1a!#REF!),"NK",IF(SUM(Table1a!#REF!)=0,"No WAM",ROUND(Table1a!GP20-Table1a!#REF!,2))),0)</f>
        <v>0</v>
      </c>
      <c r="GQ19" s="31">
        <f>IFERROR(IF(ISTEXT(Table1a!#REF!),"NK",IF(SUM(Table1a!#REF!)=0,"No WAM",ROUND(Table1a!GQ20-Table1a!#REF!,2))),0)</f>
        <v>0</v>
      </c>
      <c r="GR19" s="31">
        <f>IFERROR(IF(ISTEXT(Table1a!#REF!),"NK",IF(SUM(Table1a!#REF!)=0,"No WAM",ROUND(Table1a!GR20-Table1a!#REF!,2))),0)</f>
        <v>0</v>
      </c>
      <c r="GS19" s="31">
        <f>IFERROR(IF(ISTEXT(Table1a!#REF!),"NK",IF(SUM(Table1a!#REF!)=0,"No WAM",ROUND(Table1a!GS20-Table1a!#REF!,2))),0)</f>
        <v>0</v>
      </c>
      <c r="GT19" s="31">
        <f>IFERROR(IF(ISTEXT(Table1a!#REF!),"NK",IF(SUM(Table1a!#REF!)=0,"No WAM",ROUND(Table1a!GT20-Table1a!#REF!,2))),0)</f>
        <v>0</v>
      </c>
      <c r="GU19" s="31">
        <f>IFERROR(IF(ISTEXT(Table1a!#REF!),"NK",IF(SUM(Table1a!#REF!)=0,"No WAM",ROUND(Table1a!GU20-Table1a!#REF!,2))),0)</f>
        <v>0</v>
      </c>
      <c r="GV19" s="31">
        <f>IFERROR(IF(ISTEXT(Table1a!#REF!),"NK",IF(SUM(Table1a!#REF!)=0,"No WAM",ROUND(Table1a!GV20-Table1a!#REF!,2))),0)</f>
        <v>0</v>
      </c>
      <c r="GW19" s="31">
        <f>IFERROR(IF(ISTEXT(Table1a!#REF!),"NK",IF(SUM(Table1a!#REF!)=0,"No WAM",ROUND(Table1a!GW20-Table1a!#REF!,2))),0)</f>
        <v>0</v>
      </c>
      <c r="GX19" s="31">
        <f>IFERROR(IF(ISTEXT(Table1a!#REF!),"NK",IF(SUM(Table1a!#REF!)=0,"No WAM",ROUND(Table1a!GX20-Table1a!#REF!,2))),0)</f>
        <v>0</v>
      </c>
      <c r="GY19" s="31">
        <f>IFERROR(IF(ISTEXT(Table1a!#REF!),"NK",IF(SUM(Table1a!#REF!)=0,"No WAM",ROUND(Table1a!GY20-Table1a!#REF!,2))),0)</f>
        <v>0</v>
      </c>
      <c r="GZ19" s="31">
        <f>IFERROR(IF(ISTEXT(Table1a!#REF!),"NK",IF(SUM(Table1a!#REF!)=0,"No WAM",ROUND(Table1a!GZ20-Table1a!#REF!,2))),0)</f>
        <v>0</v>
      </c>
      <c r="HA19" s="31">
        <f>IFERROR(IF(ISTEXT(Table1a!#REF!),"NK",IF(SUM(Table1a!#REF!)=0,"No WAM",ROUND(Table1a!HA20-Table1a!#REF!,2))),0)</f>
        <v>0</v>
      </c>
      <c r="HB19" s="31">
        <f>IFERROR(IF(ISTEXT(Table1a!#REF!),"NK",IF(SUM(Table1a!#REF!)=0,"No WAM",ROUND(Table1a!HB20-Table1a!#REF!,2))),0)</f>
        <v>0</v>
      </c>
      <c r="HC19" s="31">
        <f>IFERROR(IF(ISTEXT(Table1a!#REF!),"NK",IF(SUM(Table1a!#REF!)=0,"No WAM",ROUND(Table1a!HC20-Table1a!#REF!,2))),0)</f>
        <v>0</v>
      </c>
      <c r="HD19" s="31">
        <f>IFERROR(IF(ISTEXT(Table1a!#REF!),"NK",IF(SUM(Table1a!#REF!)=0,"No WAM",ROUND(Table1a!HD20-Table1a!#REF!,2))),0)</f>
        <v>0</v>
      </c>
      <c r="HE19" s="31">
        <f>IFERROR(IF(ISTEXT(Table1a!#REF!),"NK",IF(SUM(Table1a!#REF!)=0,"No WAM",ROUND(Table1a!HE20-Table1a!#REF!,2))),0)</f>
        <v>0</v>
      </c>
      <c r="HF19" s="31">
        <f>IFERROR(IF(ISTEXT(Table1a!#REF!),"NK",IF(SUM(Table1a!#REF!)=0,"No WAM",ROUND(Table1a!HF20-Table1a!#REF!,2))),0)</f>
        <v>0</v>
      </c>
      <c r="HG19" s="31">
        <f>IFERROR(IF(ISTEXT(Table1a!#REF!),"NK",IF(SUM(Table1a!#REF!)=0,"No WAM",ROUND(Table1a!HG20-Table1a!#REF!,2))),0)</f>
        <v>0</v>
      </c>
      <c r="HH19" s="31">
        <f>IFERROR(IF(ISTEXT(Table1a!#REF!),"NK",IF(SUM(Table1a!#REF!)=0,"No WAM",ROUND(Table1a!HH20-Table1a!#REF!,2))),0)</f>
        <v>0</v>
      </c>
      <c r="HI19" s="31">
        <f>IFERROR(IF(ISTEXT(Table1a!#REF!),"NK",IF(SUM(Table1a!#REF!)=0,"No WAM",ROUND(Table1a!HI20-Table1a!#REF!,2))),0)</f>
        <v>0</v>
      </c>
      <c r="HJ19" s="31">
        <f>IFERROR(IF(ISTEXT(Table1a!#REF!),"NK",IF(SUM(Table1a!#REF!)=0,"No WAM",ROUND(Table1a!HJ20-Table1a!#REF!,2))),0)</f>
        <v>0</v>
      </c>
      <c r="HK19" s="31">
        <f>IFERROR(IF(ISTEXT(Table1a!#REF!),"NK",IF(SUM(Table1a!#REF!)=0,"No WAM",ROUND(Table1a!HK20-Table1a!#REF!,2))),0)</f>
        <v>0</v>
      </c>
      <c r="HL19" s="31">
        <f>IFERROR(IF(ISTEXT(Table1a!#REF!),"NK",IF(SUM(Table1a!#REF!)=0,"No WAM",ROUND(Table1a!HL20-Table1a!#REF!,2))),0)</f>
        <v>0</v>
      </c>
      <c r="HM19" s="31">
        <f>IFERROR(IF(ISTEXT(Table1a!#REF!),"NK",IF(SUM(Table1a!#REF!)=0,"No WAM",ROUND(Table1a!HM20-Table1a!#REF!,2))),0)</f>
        <v>0</v>
      </c>
      <c r="HN19" s="31">
        <f>IFERROR(IF(ISTEXT(Table1a!#REF!),"NK",IF(SUM(Table1a!#REF!)=0,"No WAM",ROUND(Table1a!HN20-Table1a!#REF!,2))),0)</f>
        <v>0</v>
      </c>
      <c r="HO19" s="31">
        <f>IFERROR(IF(ISTEXT(Table1a!#REF!),"NK",IF(SUM(Table1a!#REF!)=0,"No WAM",ROUND(Table1a!HO20-Table1a!#REF!,2))),0)</f>
        <v>0</v>
      </c>
      <c r="HP19" s="31">
        <f>IFERROR(IF(ISTEXT(Table1a!#REF!),"NK",IF(SUM(Table1a!#REF!)=0,"No WAM",ROUND(Table1a!HP20-Table1a!#REF!,2))),0)</f>
        <v>0</v>
      </c>
      <c r="HQ19" s="31">
        <f>IFERROR(IF(ISTEXT(Table1a!#REF!),"NK",IF(SUM(Table1a!#REF!)=0,"No WAM",ROUND(Table1a!HQ20-Table1a!#REF!,2))),0)</f>
        <v>0</v>
      </c>
      <c r="HR19" s="31">
        <f>IFERROR(IF(ISTEXT(Table1a!#REF!),"NK",IF(SUM(Table1a!#REF!)=0,"No WAM",ROUND(Table1a!HR20-Table1a!#REF!,2))),0)</f>
        <v>0</v>
      </c>
      <c r="HS19" s="31">
        <f>IFERROR(IF(ISTEXT(Table1a!#REF!),"NK",IF(SUM(Table1a!#REF!)=0,"No WAM",ROUND(Table1a!HS20-Table1a!#REF!,2))),0)</f>
        <v>0</v>
      </c>
      <c r="HT19" s="31">
        <f>IFERROR(IF(ISTEXT(Table1a!#REF!),"NK",IF(SUM(Table1a!#REF!)=0,"No WAM",ROUND(Table1a!HT20-Table1a!#REF!,2))),0)</f>
        <v>0</v>
      </c>
      <c r="HU19" s="31">
        <f>IFERROR(IF(ISTEXT(Table1a!#REF!),"NK",IF(SUM(Table1a!#REF!)=0,"No WAM",ROUND(Table1a!HU20-Table1a!#REF!,2))),0)</f>
        <v>0</v>
      </c>
      <c r="HV19" s="31">
        <f>IFERROR(IF(ISTEXT(Table1a!#REF!),"NK",IF(SUM(Table1a!#REF!)=0,"No WAM",ROUND(Table1a!HV20-Table1a!#REF!,2))),0)</f>
        <v>0</v>
      </c>
      <c r="HW19" s="31">
        <f>IFERROR(IF(ISTEXT(Table1a!#REF!),"NK",IF(SUM(Table1a!#REF!)=0,"No WAM",ROUND(Table1a!HW20-Table1a!#REF!,2))),0)</f>
        <v>0</v>
      </c>
      <c r="HX19" s="31">
        <f>IFERROR(IF(ISTEXT(Table1a!#REF!),"NK",IF(SUM(Table1a!#REF!)=0,"No WAM",ROUND(Table1a!HX20-Table1a!#REF!,2))),0)</f>
        <v>0</v>
      </c>
      <c r="HY19" s="31">
        <f>IFERROR(IF(ISTEXT(Table1a!#REF!),"NK",IF(SUM(Table1a!#REF!)=0,"No WAM",ROUND(Table1a!HY20-Table1a!#REF!,2))),0)</f>
        <v>0</v>
      </c>
      <c r="HZ19" s="31">
        <f>IFERROR(IF(ISTEXT(Table1a!#REF!),"NK",IF(SUM(Table1a!#REF!)=0,"No WAM",ROUND(Table1a!HZ20-Table1a!#REF!,2))),0)</f>
        <v>0</v>
      </c>
      <c r="IA19" s="31">
        <f>IFERROR(IF(ISTEXT(Table1a!#REF!),"NK",IF(SUM(Table1a!#REF!)=0,"No WAM",ROUND(Table1a!IA20-Table1a!#REF!,2))),0)</f>
        <v>0</v>
      </c>
      <c r="IB19" s="31">
        <f>IFERROR(IF(ISTEXT(Table1a!#REF!),"NK",IF(SUM(Table1a!#REF!)=0,"No WAM",ROUND(Table1a!IB20-Table1a!#REF!,2))),0)</f>
        <v>0</v>
      </c>
      <c r="IC19" s="31">
        <f>IFERROR(IF(ISTEXT(Table1a!#REF!),"NK",IF(SUM(Table1a!#REF!)=0,"No WAM",ROUND(Table1a!IC20-Table1a!#REF!,2))),0)</f>
        <v>0</v>
      </c>
      <c r="ID19" s="31">
        <f>IFERROR(IF(ISTEXT(Table1a!#REF!),"NK",IF(SUM(Table1a!#REF!)=0,"No WAM",ROUND(Table1a!ID20-Table1a!#REF!,2))),0)</f>
        <v>0</v>
      </c>
      <c r="IE19" s="31">
        <f>IFERROR(IF(ISTEXT(Table1a!#REF!),"NK",IF(SUM(Table1a!#REF!)=0,"No WAM",ROUND(Table1a!IE20-Table1a!#REF!,2))),0)</f>
        <v>0</v>
      </c>
      <c r="IF19" s="31">
        <f>IFERROR(IF(ISTEXT(Table1a!#REF!),"NK",IF(SUM(Table1a!#REF!)=0,"No WAM",ROUND(Table1a!IF20-Table1a!#REF!,2))),0)</f>
        <v>0</v>
      </c>
      <c r="IG19" s="31">
        <f>IFERROR(IF(ISTEXT(Table1a!#REF!),"NK",IF(SUM(Table1a!#REF!)=0,"No WAM",ROUND(Table1a!IG20-Table1a!#REF!,2))),0)</f>
        <v>0</v>
      </c>
      <c r="IH19" s="31">
        <f>IFERROR(IF(ISTEXT(Table1a!#REF!),"NK",IF(SUM(Table1a!#REF!)=0,"No WAM",ROUND(Table1a!IH20-Table1a!#REF!,2))),0)</f>
        <v>0</v>
      </c>
      <c r="II19" s="31">
        <f>IFERROR(IF(ISTEXT(Table1a!#REF!),"NK",IF(SUM(Table1a!#REF!)=0,"No WAM",ROUND(Table1a!II20-Table1a!#REF!,2))),0)</f>
        <v>0</v>
      </c>
      <c r="IJ19" s="31">
        <f>IFERROR(IF(ISTEXT(Table1a!#REF!),"NK",IF(SUM(Table1a!#REF!)=0,"No WAM",ROUND(Table1a!IJ20-Table1a!#REF!,2))),0)</f>
        <v>0</v>
      </c>
      <c r="IK19" s="31">
        <f>IFERROR(IF(ISTEXT(Table1a!#REF!),"NK",IF(SUM(Table1a!#REF!)=0,"No WAM",ROUND(Table1a!IK20-Table1a!#REF!,2))),0)</f>
        <v>0</v>
      </c>
      <c r="IL19" s="31">
        <f>IFERROR(IF(ISTEXT(Table1a!#REF!),"NK",IF(SUM(Table1a!#REF!)=0,"No WAM",ROUND(Table1a!IL20-Table1a!#REF!,2))),0)</f>
        <v>0</v>
      </c>
      <c r="IM19" s="31">
        <f>IFERROR(IF(ISTEXT(Table1a!#REF!),"NK",IF(SUM(Table1a!#REF!)=0,"No WAM",ROUND(Table1a!IM20-Table1a!#REF!,2))),0)</f>
        <v>0</v>
      </c>
      <c r="IN19" s="31">
        <f>IFERROR(IF(ISTEXT(Table1a!#REF!),"NK",IF(SUM(Table1a!#REF!)=0,"No WAM",ROUND(Table1a!IN20-Table1a!#REF!,2))),0)</f>
        <v>0</v>
      </c>
      <c r="IO19" s="31">
        <f>IFERROR(IF(ISTEXT(Table1a!#REF!),"NK",IF(SUM(Table1a!#REF!)=0,"No WAM",ROUND(Table1a!IO20-Table1a!#REF!,2))),0)</f>
        <v>0</v>
      </c>
      <c r="IP19" s="31">
        <f>IFERROR(IF(ISTEXT(Table1a!#REF!),"NK",IF(SUM(Table1a!#REF!)=0,"No WAM",ROUND(Table1a!IP20-Table1a!#REF!,2))),0)</f>
        <v>0</v>
      </c>
      <c r="IQ19" s="31">
        <f>IFERROR(IF(ISTEXT(Table1a!#REF!),"NK",IF(SUM(Table1a!#REF!)=0,"No WAM",ROUND(Table1a!IQ20-Table1a!#REF!,2))),0)</f>
        <v>0</v>
      </c>
      <c r="IR19" s="31">
        <f>IFERROR(IF(ISTEXT(Table1a!#REF!),"NK",IF(SUM(Table1a!#REF!)=0,"No WAM",ROUND(Table1a!IR20-Table1a!#REF!,2))),0)</f>
        <v>0</v>
      </c>
      <c r="IS19" s="31">
        <f>IFERROR(IF(ISTEXT(Table1a!#REF!),"NK",IF(SUM(Table1a!#REF!)=0,"No WAM",ROUND(Table1a!IS20-Table1a!#REF!,2))),0)</f>
        <v>0</v>
      </c>
      <c r="IT19" s="31">
        <f>IFERROR(IF(ISTEXT(Table1a!#REF!),"NK",IF(SUM(Table1a!#REF!)=0,"No WAM",ROUND(Table1a!IT20-Table1a!#REF!,2))),0)</f>
        <v>0</v>
      </c>
      <c r="IU19" s="31">
        <f>IFERROR(IF(ISTEXT(Table1a!#REF!),"NK",IF(SUM(Table1a!#REF!)=0,"No WAM",ROUND(Table1a!IU20-Table1a!#REF!,2))),0)</f>
        <v>0</v>
      </c>
      <c r="IV19" s="31">
        <f>IFERROR(IF(ISTEXT(Table1a!#REF!),"NK",IF(SUM(Table1a!#REF!)=0,"No WAM",ROUND(Table1a!IV20-Table1a!#REF!,2))),0)</f>
        <v>0</v>
      </c>
      <c r="IW19" s="31">
        <f>IFERROR(IF(ISTEXT(Table1a!#REF!),"NK",IF(SUM(Table1a!#REF!)=0,"No WAM",ROUND(Table1a!IW20-Table1a!#REF!,2))),0)</f>
        <v>0</v>
      </c>
      <c r="IX19" s="31">
        <f>IFERROR(IF(ISTEXT(Table1a!#REF!),"NK",IF(SUM(Table1a!#REF!)=0,"No WAM",ROUND(Table1a!IX20-Table1a!#REF!,2))),0)</f>
        <v>0</v>
      </c>
      <c r="IY19" s="31">
        <f>IFERROR(IF(ISTEXT(Table1a!#REF!),"NK",IF(SUM(Table1a!#REF!)=0,"No WAM",ROUND(Table1a!IY20-Table1a!#REF!,2))),0)</f>
        <v>0</v>
      </c>
      <c r="IZ19" s="31">
        <f>IFERROR(IF(ISTEXT(Table1a!#REF!),"NK",IF(SUM(Table1a!#REF!)=0,"No WAM",ROUND(Table1a!IZ20-Table1a!#REF!,2))),0)</f>
        <v>0</v>
      </c>
      <c r="JA19" s="31">
        <f>IFERROR(IF(ISTEXT(Table1a!#REF!),"NK",IF(SUM(Table1a!#REF!)=0,"No WAM",ROUND(Table1a!JA20-Table1a!#REF!,2))),0)</f>
        <v>0</v>
      </c>
      <c r="JB19" s="31">
        <f>IFERROR(IF(ISTEXT(Table1a!#REF!),"NK",IF(SUM(Table1a!#REF!)=0,"No WAM",ROUND(Table1a!JB20-Table1a!#REF!,2))),0)</f>
        <v>0</v>
      </c>
      <c r="JC19" s="31">
        <f>IFERROR(IF(ISTEXT(Table1a!#REF!),"NK",IF(SUM(Table1a!#REF!)=0,"No WAM",ROUND(Table1a!JC20-Table1a!#REF!,2))),0)</f>
        <v>0</v>
      </c>
      <c r="JD19" s="31">
        <f>IFERROR(IF(ISTEXT(Table1a!#REF!),"NK",IF(SUM(Table1a!#REF!)=0,"No WAM",ROUND(Table1a!JD20-Table1a!#REF!,2))),0)</f>
        <v>0</v>
      </c>
      <c r="JE19" s="31">
        <f>IFERROR(IF(ISTEXT(Table1a!#REF!),"NK",IF(SUM(Table1a!#REF!)=0,"No WAM",ROUND(Table1a!JE20-Table1a!#REF!,2))),0)</f>
        <v>0</v>
      </c>
      <c r="JF19" s="31">
        <f>IFERROR(IF(ISTEXT(Table1a!#REF!),"NK",IF(SUM(Table1a!#REF!)=0,"No WAM",ROUND(Table1a!JF20-Table1a!#REF!,2))),0)</f>
        <v>0</v>
      </c>
      <c r="JG19" s="31">
        <f>IFERROR(IF(ISTEXT(Table1a!#REF!),"NK",IF(SUM(Table1a!#REF!)=0,"No WAM",ROUND(Table1a!JG20-Table1a!#REF!,2))),0)</f>
        <v>0</v>
      </c>
      <c r="JH19" s="31">
        <f>IFERROR(IF(ISTEXT(Table1a!#REF!),"NK",IF(SUM(Table1a!#REF!)=0,"No WAM",ROUND(Table1a!JH20-Table1a!#REF!,2))),0)</f>
        <v>0</v>
      </c>
      <c r="JI19" s="31">
        <f>IFERROR(IF(ISTEXT(Table1a!#REF!),"NK",IF(SUM(Table1a!#REF!)=0,"No WAM",ROUND(Table1a!JI20-Table1a!#REF!,2))),0)</f>
        <v>0</v>
      </c>
      <c r="JJ19" s="31">
        <f>IFERROR(IF(ISTEXT(Table1a!#REF!),"NK",IF(SUM(Table1a!#REF!)=0,"No WAM",ROUND(Table1a!JJ20-Table1a!#REF!,2))),0)</f>
        <v>0</v>
      </c>
      <c r="JK19" s="31">
        <f>IFERROR(IF(ISTEXT(Table1a!#REF!),"NK",IF(SUM(Table1a!#REF!)=0,"No WAM",ROUND(Table1a!JK20-Table1a!#REF!,2))),0)</f>
        <v>0</v>
      </c>
      <c r="JL19" s="31">
        <f>IFERROR(IF(ISTEXT(Table1a!#REF!),"NK",IF(SUM(Table1a!#REF!)=0,"No WAM",ROUND(Table1a!JL20-Table1a!#REF!,2))),0)</f>
        <v>0</v>
      </c>
      <c r="JM19" s="31">
        <f>IFERROR(IF(ISTEXT(Table1a!#REF!),"NK",IF(SUM(Table1a!#REF!)=0,"No WAM",ROUND(Table1a!JM20-Table1a!#REF!,2))),0)</f>
        <v>0</v>
      </c>
      <c r="JN19" s="31">
        <f>IFERROR(IF(ISTEXT(Table1a!#REF!),"NK",IF(SUM(Table1a!#REF!)=0,"No WAM",ROUND(Table1a!JN20-Table1a!#REF!,2))),0)</f>
        <v>0</v>
      </c>
      <c r="JO19" s="31">
        <f>IFERROR(IF(ISTEXT(Table1a!#REF!),"NK",IF(SUM(Table1a!#REF!)=0,"No WAM",ROUND(Table1a!JO20-Table1a!#REF!,2))),0)</f>
        <v>0</v>
      </c>
      <c r="JP19" s="31">
        <f>IFERROR(IF(ISTEXT(Table1a!#REF!),"NK",IF(SUM(Table1a!#REF!)=0,"No WAM",ROUND(Table1a!JP20-Table1a!#REF!,2))),0)</f>
        <v>0</v>
      </c>
      <c r="JQ19" s="31">
        <f>IFERROR(IF(ISTEXT(Table1a!#REF!),"NK",IF(SUM(Table1a!#REF!)=0,"No WAM",ROUND(Table1a!JQ20-Table1a!#REF!,2))),0)</f>
        <v>0</v>
      </c>
      <c r="JR19" s="31">
        <f>IFERROR(IF(ISTEXT(Table1a!#REF!),"NK",IF(SUM(Table1a!#REF!)=0,"No WAM",ROUND(Table1a!JR20-Table1a!#REF!,2))),0)</f>
        <v>0</v>
      </c>
      <c r="JS19" s="31">
        <f>IFERROR(IF(ISTEXT(Table1a!#REF!),"NK",IF(SUM(Table1a!#REF!)=0,"No WAM",ROUND(Table1a!JS20-Table1a!#REF!,2))),0)</f>
        <v>0</v>
      </c>
      <c r="JT19" s="31">
        <f>IFERROR(IF(ISTEXT(Table1a!#REF!),"NK",IF(SUM(Table1a!#REF!)=0,"No WAM",ROUND(Table1a!JT20-Table1a!#REF!,2))),0)</f>
        <v>0</v>
      </c>
      <c r="JU19" s="31">
        <f>IFERROR(IF(ISTEXT(Table1a!#REF!),"NK",IF(SUM(Table1a!#REF!)=0,"No WAM",ROUND(Table1a!JU20-Table1a!#REF!,2))),0)</f>
        <v>0</v>
      </c>
      <c r="JV19" s="31">
        <f>IFERROR(IF(ISTEXT(Table1a!#REF!),"NK",IF(SUM(Table1a!#REF!)=0,"No WAM",ROUND(Table1a!JV20-Table1a!#REF!,2))),0)</f>
        <v>0</v>
      </c>
      <c r="JW19" s="31">
        <f>IFERROR(IF(ISTEXT(Table1a!#REF!),"NK",IF(SUM(Table1a!#REF!)=0,"No WAM",ROUND(Table1a!JW20-Table1a!#REF!,2))),0)</f>
        <v>0</v>
      </c>
      <c r="JX19" s="31">
        <f>IFERROR(IF(ISTEXT(Table1a!#REF!),"NK",IF(SUM(Table1a!#REF!)=0,"No WAM",ROUND(Table1a!JX20-Table1a!#REF!,2))),0)</f>
        <v>0</v>
      </c>
      <c r="JY19" s="31">
        <f>IFERROR(IF(ISTEXT(Table1a!#REF!),"NK",IF(SUM(Table1a!#REF!)=0,"No WAM",ROUND(Table1a!JY20-Table1a!#REF!,2))),0)</f>
        <v>0</v>
      </c>
      <c r="JZ19" s="31">
        <f>IFERROR(IF(ISTEXT(Table1a!#REF!),"NK",IF(SUM(Table1a!#REF!)=0,"No WAM",ROUND(Table1a!JZ20-Table1a!#REF!,2))),0)</f>
        <v>0</v>
      </c>
      <c r="KA19" s="31">
        <f>IFERROR(IF(ISTEXT(Table1a!#REF!),"NK",IF(SUM(Table1a!#REF!)=0,"No WAM",ROUND(Table1a!KA20-Table1a!#REF!,2))),0)</f>
        <v>0</v>
      </c>
      <c r="KB19" s="31">
        <f>IFERROR(IF(ISTEXT(Table1a!#REF!),"NK",IF(SUM(Table1a!#REF!)=0,"No WAM",ROUND(Table1a!KB20-Table1a!#REF!,2))),0)</f>
        <v>0</v>
      </c>
      <c r="KC19" s="31">
        <f>IFERROR(IF(ISTEXT(Table1a!#REF!),"NK",IF(SUM(Table1a!#REF!)=0,"No WAM",ROUND(Table1a!KC20-Table1a!#REF!,2))),0)</f>
        <v>0</v>
      </c>
      <c r="KD19" s="31">
        <f>IFERROR(IF(ISTEXT(Table1a!#REF!),"NK",IF(SUM(Table1a!#REF!)=0,"No WAM",ROUND(Table1a!KD20-Table1a!#REF!,2))),0)</f>
        <v>0</v>
      </c>
      <c r="KE19" s="31">
        <f>IFERROR(IF(ISTEXT(Table1a!#REF!),"NK",IF(SUM(Table1a!#REF!)=0,"No WAM",ROUND(Table1a!KE20-Table1a!#REF!,2))),0)</f>
        <v>0</v>
      </c>
      <c r="KF19" s="31">
        <f>IFERROR(IF(ISTEXT(Table1a!#REF!),"NK",IF(SUM(Table1a!#REF!)=0,"No WAM",ROUND(Table1a!KF20-Table1a!#REF!,2))),0)</f>
        <v>0</v>
      </c>
      <c r="KG19" s="31">
        <f>IFERROR(IF(ISTEXT(Table1a!#REF!),"NK",IF(SUM(Table1a!#REF!)=0,"No WAM",ROUND(Table1a!KG20-Table1a!#REF!,2))),0)</f>
        <v>0</v>
      </c>
      <c r="KH19" s="31">
        <f>IFERROR(IF(ISTEXT(Table1a!#REF!),"NK",IF(SUM(Table1a!#REF!)=0,"No WAM",ROUND(Table1a!KH20-Table1a!#REF!,2))),0)</f>
        <v>0</v>
      </c>
      <c r="KI19" s="31">
        <f>IFERROR(IF(ISTEXT(Table1a!#REF!),"NK",IF(SUM(Table1a!#REF!)=0,"No WAM",ROUND(Table1a!KI20-Table1a!#REF!,2))),0)</f>
        <v>0</v>
      </c>
      <c r="KJ19" s="31">
        <f>IFERROR(IF(ISTEXT(Table1a!#REF!),"NK",IF(SUM(Table1a!#REF!)=0,"No WAM",ROUND(Table1a!KJ20-Table1a!#REF!,2))),0)</f>
        <v>0</v>
      </c>
      <c r="KK19" s="31">
        <f>IFERROR(IF(ISTEXT(Table1a!#REF!),"NK",IF(SUM(Table1a!#REF!)=0,"No WAM",ROUND(Table1a!KK20-Table1a!#REF!,2))),0)</f>
        <v>0</v>
      </c>
      <c r="KL19" s="31">
        <f>IFERROR(IF(ISTEXT(Table1a!#REF!),"NK",IF(SUM(Table1a!#REF!)=0,"No WAM",ROUND(Table1a!KL20-Table1a!#REF!,2))),0)</f>
        <v>0</v>
      </c>
      <c r="KM19" s="31">
        <f>IFERROR(IF(ISTEXT(Table1a!#REF!),"NK",IF(SUM(Table1a!#REF!)=0,"No WAM",ROUND(Table1a!KM20-Table1a!#REF!,2))),0)</f>
        <v>0</v>
      </c>
      <c r="KN19" s="31">
        <f>IFERROR(IF(ISTEXT(Table1a!#REF!),"NK",IF(SUM(Table1a!#REF!)=0,"No WAM",ROUND(Table1a!KN20-Table1a!#REF!,2))),0)</f>
        <v>0</v>
      </c>
      <c r="KO19" s="31">
        <f>IFERROR(IF(ISTEXT(Table1a!#REF!),"NK",IF(SUM(Table1a!#REF!)=0,"No WAM",ROUND(Table1a!KO20-Table1a!#REF!,2))),0)</f>
        <v>0</v>
      </c>
      <c r="KP19" s="31">
        <f>IFERROR(IF(ISTEXT(Table1a!#REF!),"NK",IF(SUM(Table1a!#REF!)=0,"No WAM",ROUND(Table1a!KP20-Table1a!#REF!,2))),0)</f>
        <v>0</v>
      </c>
      <c r="KQ19" s="31">
        <f>IFERROR(IF(ISTEXT(Table1a!#REF!),"NK",IF(SUM(Table1a!#REF!)=0,"No WAM",ROUND(Table1a!KQ20-Table1a!#REF!,2))),0)</f>
        <v>0</v>
      </c>
      <c r="KR19" s="31">
        <f>IFERROR(IF(ISTEXT(Table1a!#REF!),"NK",IF(SUM(Table1a!#REF!)=0,"No WAM",ROUND(Table1a!KR20-Table1a!#REF!,2))),0)</f>
        <v>0</v>
      </c>
      <c r="KS19" s="31">
        <f>IFERROR(IF(ISTEXT(Table1a!#REF!),"NK",IF(SUM(Table1a!#REF!)=0,"No WAM",ROUND(Table1a!KS20-Table1a!#REF!,2))),0)</f>
        <v>0</v>
      </c>
      <c r="KT19" s="31">
        <f>IFERROR(IF(ISTEXT(Table1a!#REF!),"NK",IF(SUM(Table1a!#REF!)=0,"No WAM",ROUND(Table1a!KT20-Table1a!#REF!,2))),0)</f>
        <v>0</v>
      </c>
      <c r="KU19" s="31">
        <f>IFERROR(IF(ISTEXT(Table1a!#REF!),"NK",IF(SUM(Table1a!#REF!)=0,"No WAM",ROUND(Table1a!KU20-Table1a!#REF!,2))),0)</f>
        <v>0</v>
      </c>
      <c r="KV19" s="31">
        <f>IFERROR(IF(ISTEXT(Table1a!#REF!),"NK",IF(SUM(Table1a!#REF!)=0,"No WAM",ROUND(Table1a!KV20-Table1a!#REF!,2))),0)</f>
        <v>0</v>
      </c>
      <c r="KW19" s="31">
        <f>IFERROR(IF(ISTEXT(Table1a!#REF!),"NK",IF(SUM(Table1a!#REF!)=0,"No WAM",ROUND(Table1a!KW20-Table1a!#REF!,2))),0)</f>
        <v>0</v>
      </c>
      <c r="KX19" s="31">
        <f>IFERROR(IF(ISTEXT(Table1a!#REF!),"NK",IF(SUM(Table1a!#REF!)=0,"No WAM",ROUND(Table1a!KX20-Table1a!#REF!,2))),0)</f>
        <v>0</v>
      </c>
      <c r="KY19" s="31">
        <f>IFERROR(IF(ISTEXT(Table1a!#REF!),"NK",IF(SUM(Table1a!#REF!)=0,"No WAM",ROUND(Table1a!KY20-Table1a!#REF!,2))),0)</f>
        <v>0</v>
      </c>
      <c r="KZ19" s="31">
        <f>IFERROR(IF(ISTEXT(Table1a!#REF!),"NK",IF(SUM(Table1a!#REF!)=0,"No WAM",ROUND(Table1a!KZ20-Table1a!#REF!,2))),0)</f>
        <v>0</v>
      </c>
      <c r="LA19" s="31">
        <f>IFERROR(IF(ISTEXT(Table1a!#REF!),"NK",IF(SUM(Table1a!#REF!)=0,"No WAM",ROUND(Table1a!LA20-Table1a!#REF!,2))),0)</f>
        <v>0</v>
      </c>
      <c r="LB19" s="31">
        <f>IFERROR(IF(ISTEXT(Table1a!#REF!),"NK",IF(SUM(Table1a!#REF!)=0,"No WAM",ROUND(Table1a!LB20-Table1a!#REF!,2))),0)</f>
        <v>0</v>
      </c>
      <c r="LC19" s="31">
        <f>IFERROR(IF(ISTEXT(Table1a!#REF!),"NK",IF(SUM(Table1a!#REF!)=0,"No WAM",ROUND(Table1a!LC20-Table1a!#REF!,2))),0)</f>
        <v>0</v>
      </c>
      <c r="LD19" s="31">
        <f>IFERROR(IF(ISTEXT(Table1a!#REF!),"NK",IF(SUM(Table1a!#REF!)=0,"No WAM",ROUND(Table1a!LD20-Table1a!#REF!,2))),0)</f>
        <v>0</v>
      </c>
      <c r="LE19" s="31">
        <f>IFERROR(IF(ISTEXT(Table1a!#REF!),"NK",IF(SUM(Table1a!#REF!)=0,"No WAM",ROUND(Table1a!LE20-Table1a!#REF!,2))),0)</f>
        <v>0</v>
      </c>
      <c r="LF19" s="31">
        <f>IFERROR(IF(ISTEXT(Table1a!#REF!),"NK",IF(SUM(Table1a!#REF!)=0,"No WAM",ROUND(Table1a!LF20-Table1a!#REF!,2))),0)</f>
        <v>0</v>
      </c>
      <c r="LG19" s="31">
        <f>IFERROR(IF(ISTEXT(Table1a!#REF!),"NK",IF(SUM(Table1a!#REF!)=0,"No WAM",ROUND(Table1a!LG20-Table1a!#REF!,2))),0)</f>
        <v>0</v>
      </c>
      <c r="LH19" s="31">
        <f>IFERROR(IF(ISTEXT(Table1a!#REF!),"NK",IF(SUM(Table1a!#REF!)=0,"No WAM",ROUND(Table1a!LH20-Table1a!#REF!,2))),0)</f>
        <v>0</v>
      </c>
      <c r="LI19" s="31">
        <f>IFERROR(IF(ISTEXT(Table1a!#REF!),"NK",IF(SUM(Table1a!#REF!)=0,"No WAM",ROUND(Table1a!LI20-Table1a!#REF!,2))),0)</f>
        <v>0</v>
      </c>
      <c r="LJ19" s="31">
        <f>IFERROR(IF(ISTEXT(Table1a!#REF!),"NK",IF(SUM(Table1a!#REF!)=0,"No WAM",ROUND(Table1a!LJ20-Table1a!#REF!,2))),0)</f>
        <v>0</v>
      </c>
      <c r="LK19" s="31">
        <f>IFERROR(IF(ISTEXT(Table1a!#REF!),"NK",IF(SUM(Table1a!#REF!)=0,"No WAM",ROUND(Table1a!LK20-Table1a!#REF!,2))),0)</f>
        <v>0</v>
      </c>
      <c r="LL19" s="31">
        <f>IFERROR(IF(ISTEXT(Table1a!#REF!),"NK",IF(SUM(Table1a!#REF!)=0,"No WAM",ROUND(Table1a!LL20-Table1a!#REF!,2))),0)</f>
        <v>0</v>
      </c>
      <c r="LM19" s="31">
        <f>IFERROR(IF(ISTEXT(Table1a!#REF!),"NK",IF(SUM(Table1a!#REF!)=0,"No WAM",ROUND(Table1a!LM20-Table1a!#REF!,2))),0)</f>
        <v>0</v>
      </c>
      <c r="LN19" s="31">
        <f>IFERROR(IF(ISTEXT(Table1a!#REF!),"NK",IF(SUM(Table1a!#REF!)=0,"No WAM",ROUND(Table1a!LN20-Table1a!#REF!,2))),0)</f>
        <v>0</v>
      </c>
      <c r="LO19" s="31">
        <f>IFERROR(IF(ISTEXT(Table1a!#REF!),"NK",IF(SUM(Table1a!#REF!)=0,"No WAM",ROUND(Table1a!LO20-Table1a!#REF!,2))),0)</f>
        <v>0</v>
      </c>
      <c r="LP19" s="31">
        <f>IFERROR(IF(ISTEXT(Table1a!#REF!),"NK",IF(SUM(Table1a!#REF!)=0,"No WAM",ROUND(Table1a!LP20-Table1a!#REF!,2))),0)</f>
        <v>0</v>
      </c>
      <c r="LQ19" s="31">
        <f>IFERROR(IF(ISTEXT(Table1a!#REF!),"NK",IF(SUM(Table1a!#REF!)=0,"No WAM",ROUND(Table1a!LQ20-Table1a!#REF!,2))),0)</f>
        <v>0</v>
      </c>
      <c r="LR19" s="31">
        <f>IFERROR(IF(ISTEXT(Table1a!#REF!),"NK",IF(SUM(Table1a!#REF!)=0,"No WAM",ROUND(Table1a!LR20-Table1a!#REF!,2))),0)</f>
        <v>0</v>
      </c>
      <c r="LS19" s="31">
        <f>IFERROR(IF(ISTEXT(Table1a!#REF!),"NK",IF(SUM(Table1a!#REF!)=0,"No WAM",ROUND(Table1a!LS20-Table1a!#REF!,2))),0)</f>
        <v>0</v>
      </c>
      <c r="LT19" s="31">
        <f>IFERROR(IF(ISTEXT(Table1a!#REF!),"NK",IF(SUM(Table1a!#REF!)=0,"No WAM",ROUND(Table1a!LT20-Table1a!#REF!,2))),0)</f>
        <v>0</v>
      </c>
      <c r="LU19" s="31">
        <f>IFERROR(IF(ISTEXT(Table1a!#REF!),"NK",IF(SUM(Table1a!#REF!)=0,"No WAM",ROUND(Table1a!LU20-Table1a!#REF!,2))),0)</f>
        <v>0</v>
      </c>
      <c r="LV19" s="31">
        <f>IFERROR(IF(ISTEXT(Table1a!#REF!),"NK",IF(SUM(Table1a!#REF!)=0,"No WAM",ROUND(Table1a!LV20-Table1a!#REF!,2))),0)</f>
        <v>0</v>
      </c>
      <c r="LW19" s="31">
        <f>IFERROR(IF(ISTEXT(Table1a!#REF!),"NK",IF(SUM(Table1a!#REF!)=0,"No WAM",ROUND(Table1a!LW20-Table1a!#REF!,2))),0)</f>
        <v>0</v>
      </c>
      <c r="LX19" s="31">
        <f>IFERROR(IF(ISTEXT(Table1a!#REF!),"NK",IF(SUM(Table1a!#REF!)=0,"No WAM",ROUND(Table1a!LX20-Table1a!#REF!,2))),0)</f>
        <v>0</v>
      </c>
      <c r="LY19" s="31">
        <f>IFERROR(IF(ISTEXT(Table1a!#REF!),"NK",IF(SUM(Table1a!#REF!)=0,"No WAM",ROUND(Table1a!LY20-Table1a!#REF!,2))),0)</f>
        <v>0</v>
      </c>
      <c r="LZ19" s="31">
        <f>IFERROR(IF(ISTEXT(Table1a!#REF!),"NK",IF(SUM(Table1a!#REF!)=0,"No WAM",ROUND(Table1a!LZ20-Table1a!#REF!,2))),0)</f>
        <v>0</v>
      </c>
      <c r="MA19" s="31">
        <f>IFERROR(IF(ISTEXT(Table1a!#REF!),"NK",IF(SUM(Table1a!#REF!)=0,"No WAM",ROUND(Table1a!MA20-Table1a!#REF!,2))),0)</f>
        <v>0</v>
      </c>
      <c r="MB19" s="31">
        <f>IFERROR(IF(ISTEXT(Table1a!#REF!),"NK",IF(SUM(Table1a!#REF!)=0,"No WAM",ROUND(Table1a!MB20-Table1a!#REF!,2))),0)</f>
        <v>0</v>
      </c>
      <c r="MC19" s="31">
        <f>IFERROR(IF(ISTEXT(Table1a!#REF!),"NK",IF(SUM(Table1a!#REF!)=0,"No WAM",ROUND(Table1a!MC20-Table1a!#REF!,2))),0)</f>
        <v>0</v>
      </c>
      <c r="MD19" s="31">
        <f>IFERROR(IF(ISTEXT(Table1a!#REF!),"NK",IF(SUM(Table1a!#REF!)=0,"No WAM",ROUND(Table1a!MD20-Table1a!#REF!,2))),0)</f>
        <v>0</v>
      </c>
      <c r="ME19" s="31">
        <f>IFERROR(IF(ISTEXT(Table1a!#REF!),"NK",IF(SUM(Table1a!#REF!)=0,"No WAM",ROUND(Table1a!ME20-Table1a!#REF!,2))),0)</f>
        <v>0</v>
      </c>
      <c r="MF19" s="31">
        <f>IFERROR(IF(ISTEXT(Table1a!#REF!),"NK",IF(SUM(Table1a!#REF!)=0,"No WAM",ROUND(Table1a!MF20-Table1a!#REF!,2))),0)</f>
        <v>0</v>
      </c>
      <c r="MG19" s="31">
        <f>IFERROR(IF(ISTEXT(Table1a!#REF!),"NK",IF(SUM(Table1a!#REF!)=0,"No WAM",ROUND(Table1a!MG20-Table1a!#REF!,2))),0)</f>
        <v>0</v>
      </c>
      <c r="MH19" s="31">
        <f>IFERROR(IF(ISTEXT(Table1a!#REF!),"NK",IF(SUM(Table1a!#REF!)=0,"No WAM",ROUND(Table1a!MH20-Table1a!#REF!,2))),0)</f>
        <v>0</v>
      </c>
      <c r="MI19" s="31">
        <f>IFERROR(IF(ISTEXT(Table1a!#REF!),"NK",IF(SUM(Table1a!#REF!)=0,"No WAM",ROUND(Table1a!MI20-Table1a!#REF!,2))),0)</f>
        <v>0</v>
      </c>
      <c r="MJ19" s="31">
        <f>IFERROR(IF(ISTEXT(Table1a!#REF!),"NK",IF(SUM(Table1a!#REF!)=0,"No WAM",ROUND(Table1a!MJ20-Table1a!#REF!,2))),0)</f>
        <v>0</v>
      </c>
      <c r="MK19" s="31">
        <f>IFERROR(IF(ISTEXT(Table1a!#REF!),"NK",IF(SUM(Table1a!#REF!)=0,"No WAM",ROUND(Table1a!MK20-Table1a!#REF!,2))),0)</f>
        <v>0</v>
      </c>
      <c r="ML19" s="31">
        <f>IFERROR(IF(ISTEXT(Table1a!#REF!),"NK",IF(SUM(Table1a!#REF!)=0,"No WAM",ROUND(Table1a!ML20-Table1a!#REF!,2))),0)</f>
        <v>0</v>
      </c>
      <c r="MM19" s="31">
        <f>IFERROR(IF(ISTEXT(Table1a!#REF!),"NK",IF(SUM(Table1a!#REF!)=0,"No WAM",ROUND(Table1a!MM20-Table1a!#REF!,2))),0)</f>
        <v>0</v>
      </c>
      <c r="MN19" s="31">
        <f>IFERROR(IF(ISTEXT(Table1a!#REF!),"NK",IF(SUM(Table1a!#REF!)=0,"No WAM",ROUND(Table1a!MN20-Table1a!#REF!,2))),0)</f>
        <v>0</v>
      </c>
      <c r="MO19" s="31">
        <f>IFERROR(IF(ISTEXT(Table1a!#REF!),"NK",IF(SUM(Table1a!#REF!)=0,"No WAM",ROUND(Table1a!MO20-Table1a!#REF!,2))),0)</f>
        <v>0</v>
      </c>
      <c r="MP19" s="31">
        <f>IFERROR(IF(ISTEXT(Table1a!#REF!),"NK",IF(SUM(Table1a!#REF!)=0,"No WAM",ROUND(Table1a!MP20-Table1a!#REF!,2))),0)</f>
        <v>0</v>
      </c>
      <c r="MQ19" s="31">
        <f>IFERROR(IF(ISTEXT(Table1a!#REF!),"NK",IF(SUM(Table1a!#REF!)=0,"No WAM",ROUND(Table1a!MQ20-Table1a!#REF!,2))),0)</f>
        <v>0</v>
      </c>
      <c r="MR19" s="31">
        <f>IFERROR(IF(ISTEXT(Table1a!#REF!),"NK",IF(SUM(Table1a!#REF!)=0,"No WAM",ROUND(Table1a!MR20-Table1a!#REF!,2))),0)</f>
        <v>0</v>
      </c>
      <c r="MS19" s="31">
        <f>IFERROR(IF(ISTEXT(Table1a!#REF!),"NK",IF(SUM(Table1a!#REF!)=0,"No WAM",ROUND(Table1a!MS20-Table1a!#REF!,2))),0)</f>
        <v>0</v>
      </c>
      <c r="MT19" s="31">
        <f>IFERROR(IF(ISTEXT(Table1a!#REF!),"NK",IF(SUM(Table1a!#REF!)=0,"No WAM",ROUND(Table1a!MT20-Table1a!#REF!,2))),0)</f>
        <v>0</v>
      </c>
      <c r="MU19" s="31">
        <f>IFERROR(IF(ISTEXT(Table1a!#REF!),"NK",IF(SUM(Table1a!#REF!)=0,"No WAM",ROUND(Table1a!MU20-Table1a!#REF!,2))),0)</f>
        <v>0</v>
      </c>
      <c r="MV19" s="31">
        <f>IFERROR(IF(ISTEXT(Table1a!#REF!),"NK",IF(SUM(Table1a!#REF!)=0,"No WAM",ROUND(Table1a!MV20-Table1a!#REF!,2))),0)</f>
        <v>0</v>
      </c>
      <c r="MW19" s="31">
        <f>IFERROR(IF(ISTEXT(Table1a!#REF!),"NK",IF(SUM(Table1a!#REF!)=0,"No WAM",ROUND(Table1a!MW20-Table1a!#REF!,2))),0)</f>
        <v>0</v>
      </c>
      <c r="MX19" s="31">
        <f>IFERROR(IF(ISTEXT(Table1a!#REF!),"NK",IF(SUM(Table1a!#REF!)=0,"No WAM",ROUND(Table1a!MX20-Table1a!#REF!,2))),0)</f>
        <v>0</v>
      </c>
      <c r="MY19" s="31">
        <f>IFERROR(IF(ISTEXT(Table1a!#REF!),"NK",IF(SUM(Table1a!#REF!)=0,"No WAM",ROUND(Table1a!MY20-Table1a!#REF!,2))),0)</f>
        <v>0</v>
      </c>
      <c r="MZ19" s="31">
        <f>IFERROR(IF(ISTEXT(Table1a!#REF!),"NK",IF(SUM(Table1a!#REF!)=0,"No WAM",ROUND(Table1a!MZ20-Table1a!#REF!,2))),0)</f>
        <v>0</v>
      </c>
      <c r="NA19" s="31">
        <f>IFERROR(IF(ISTEXT(Table1a!#REF!),"NK",IF(SUM(Table1a!#REF!)=0,"No WAM",ROUND(Table1a!NA20-Table1a!#REF!,2))),0)</f>
        <v>0</v>
      </c>
      <c r="NB19" s="31">
        <f>IFERROR(IF(ISTEXT(Table1a!#REF!),"NK",IF(SUM(Table1a!#REF!)=0,"No WAM",ROUND(Table1a!NB20-Table1a!#REF!,2))),0)</f>
        <v>0</v>
      </c>
      <c r="NC19" s="31">
        <f>IFERROR(IF(ISTEXT(Table1a!#REF!),"NK",IF(SUM(Table1a!#REF!)=0,"No WAM",ROUND(Table1a!NC20-Table1a!#REF!,2))),0)</f>
        <v>0</v>
      </c>
      <c r="ND19" s="31">
        <f>IFERROR(IF(ISTEXT(Table1a!#REF!),"NK",IF(SUM(Table1a!#REF!)=0,"No WAM",ROUND(Table1a!ND20-Table1a!#REF!,2))),0)</f>
        <v>0</v>
      </c>
      <c r="NE19" s="31">
        <f>IFERROR(IF(ISTEXT(Table1a!#REF!),"NK",IF(SUM(Table1a!#REF!)=0,"No WAM",ROUND(Table1a!NE20-Table1a!#REF!,2))),0)</f>
        <v>0</v>
      </c>
      <c r="NF19" s="31">
        <f>IFERROR(IF(ISTEXT(Table1a!#REF!),"NK",IF(SUM(Table1a!#REF!)=0,"No WAM",ROUND(Table1a!NF20-Table1a!#REF!,2))),0)</f>
        <v>0</v>
      </c>
      <c r="NG19" s="31">
        <f>IFERROR(IF(ISTEXT(Table1a!#REF!),"NK",IF(SUM(Table1a!#REF!)=0,"No WAM",ROUND(Table1a!NG20-Table1a!#REF!,2))),0)</f>
        <v>0</v>
      </c>
      <c r="NH19" s="31">
        <f>IFERROR(IF(ISTEXT(Table1a!#REF!),"NK",IF(SUM(Table1a!#REF!)=0,"No WAM",ROUND(Table1a!NH20-Table1a!#REF!,2))),0)</f>
        <v>0</v>
      </c>
      <c r="NI19" s="31">
        <f>IFERROR(IF(ISTEXT(Table1a!#REF!),"NK",IF(SUM(Table1a!#REF!)=0,"No WAM",ROUND(Table1a!NI20-Table1a!#REF!,2))),0)</f>
        <v>0</v>
      </c>
      <c r="NJ19" s="31">
        <f>IFERROR(IF(ISTEXT(Table1a!#REF!),"NK",IF(SUM(Table1a!#REF!)=0,"No WAM",ROUND(Table1a!NJ20-Table1a!#REF!,2))),0)</f>
        <v>0</v>
      </c>
      <c r="NK19" s="31">
        <f>IFERROR(IF(ISTEXT(Table1a!#REF!),"NK",IF(SUM(Table1a!#REF!)=0,"No WAM",ROUND(Table1a!NK20-Table1a!#REF!,2))),0)</f>
        <v>0</v>
      </c>
      <c r="NL19" s="31">
        <f>IFERROR(IF(ISTEXT(Table1a!#REF!),"NK",IF(SUM(Table1a!#REF!)=0,"No WAM",ROUND(Table1a!NL20-Table1a!#REF!,2))),0)</f>
        <v>0</v>
      </c>
      <c r="NM19" s="9"/>
      <c r="NN19" s="9"/>
      <c r="NO19" s="9"/>
      <c r="NP19" s="9"/>
      <c r="NQ19" s="9"/>
      <c r="NR19" s="9"/>
      <c r="NS19" s="9"/>
      <c r="NT19" s="9"/>
      <c r="NU19" s="9"/>
      <c r="NV19" s="9"/>
      <c r="NW19" s="9"/>
      <c r="NX19" s="9"/>
    </row>
    <row r="20" spans="1:388">
      <c r="A20" s="97" t="s">
        <v>286</v>
      </c>
      <c r="B20" s="95" t="s">
        <v>92</v>
      </c>
      <c r="C20" s="31">
        <f>IFERROR(IF(ISTEXT(Table1a!#REF!),"NK",IF(SUM(Table1a!#REF!)=0,"No WAM",ROUND(Table1a!C21-Table1a!#REF!,2))),0)</f>
        <v>0</v>
      </c>
      <c r="D20" s="31">
        <f>IFERROR(IF(ISTEXT(Table1a!#REF!),"NK",IF(SUM(Table1a!#REF!)=0,"No WAM",ROUND(Table1a!D21-Table1a!#REF!,2))),0)</f>
        <v>0</v>
      </c>
      <c r="E20" s="31">
        <f>IFERROR(IF(ISTEXT(Table1a!#REF!),"NK",IF(SUM(Table1a!#REF!)=0,"No WAM",ROUND(Table1a!E21-Table1a!#REF!,2))),0)</f>
        <v>0</v>
      </c>
      <c r="F20" s="31">
        <f>IFERROR(IF(ISTEXT(Table1a!#REF!),"NK",IF(SUM(Table1a!#REF!)=0,"No WAM",ROUND(Table1a!F21-Table1a!#REF!,2))),0)</f>
        <v>0</v>
      </c>
      <c r="G20" s="31">
        <f>IFERROR(IF(ISTEXT(Table1a!#REF!),"NK",IF(SUM(Table1a!#REF!)=0,"No WAM",ROUND(Table1a!G21-Table1a!#REF!,2))),0)</f>
        <v>0</v>
      </c>
      <c r="H20" s="31">
        <f>IFERROR(IF(ISTEXT(Table1a!#REF!),"NK",IF(SUM(Table1a!#REF!)=0,"No WAM",ROUND(Table1a!H21-Table1a!#REF!,2))),0)</f>
        <v>0</v>
      </c>
      <c r="I20" s="31">
        <f>IFERROR(IF(ISTEXT(Table1a!#REF!),"NK",IF(SUM(Table1a!#REF!)=0,"No WAM",ROUND(Table1a!I21-Table1a!#REF!,2))),0)</f>
        <v>0</v>
      </c>
      <c r="J20" s="31">
        <f>IFERROR(IF(ISTEXT(Table1a!#REF!),"NK",IF(SUM(Table1a!#REF!)=0,"No WAM",ROUND(Table1a!J21-Table1a!#REF!,2))),0)</f>
        <v>0</v>
      </c>
      <c r="K20" s="31">
        <f>IFERROR(IF(ISTEXT(Table1a!#REF!),"NK",IF(SUM(Table1a!#REF!)=0,"No WAM",ROUND(Table1a!K21-Table1a!#REF!,2))),0)</f>
        <v>0</v>
      </c>
      <c r="L20" s="31">
        <f>IFERROR(IF(ISTEXT(Table1a!#REF!),"NK",IF(SUM(Table1a!#REF!)=0,"No WAM",ROUND(Table1a!L21-Table1a!#REF!,2))),0)</f>
        <v>0</v>
      </c>
      <c r="M20" s="31">
        <f>IFERROR(IF(ISTEXT(Table1a!#REF!),"NK",IF(SUM(Table1a!#REF!)=0,"No WAM",ROUND(Table1a!M21-Table1a!#REF!,2))),0)</f>
        <v>0</v>
      </c>
      <c r="N20" s="31">
        <f>IFERROR(IF(ISTEXT(Table1a!#REF!),"NK",IF(SUM(Table1a!#REF!)=0,"No WAM",ROUND(Table1a!N21-Table1a!#REF!,2))),0)</f>
        <v>0</v>
      </c>
      <c r="O20" s="31">
        <f>IFERROR(IF(ISTEXT(Table1a!#REF!),"NK",IF(SUM(Table1a!#REF!)=0,"No WAM",ROUND(Table1a!O21-Table1a!#REF!,2))),0)</f>
        <v>0</v>
      </c>
      <c r="P20" s="31">
        <f>IFERROR(IF(ISTEXT(Table1a!#REF!),"NK",IF(SUM(Table1a!#REF!)=0,"No WAM",ROUND(Table1a!P21-Table1a!#REF!,2))),0)</f>
        <v>0</v>
      </c>
      <c r="Q20" s="31">
        <f>IFERROR(IF(ISTEXT(Table1a!#REF!),"NK",IF(SUM(Table1a!#REF!)=0,"No WAM",ROUND(Table1a!Q21-Table1a!#REF!,2))),0)</f>
        <v>0</v>
      </c>
      <c r="R20" s="31">
        <f>IFERROR(IF(ISTEXT(Table1a!#REF!),"NK",IF(SUM(Table1a!#REF!)=0,"No WAM",ROUND(Table1a!R21-Table1a!#REF!,2))),0)</f>
        <v>0</v>
      </c>
      <c r="S20" s="31">
        <f>IFERROR(IF(ISTEXT(Table1a!#REF!),"NK",IF(SUM(Table1a!#REF!)=0,"No WAM",ROUND(Table1a!S21-Table1a!#REF!,2))),0)</f>
        <v>0</v>
      </c>
      <c r="T20" s="31">
        <f>IFERROR(IF(ISTEXT(Table1a!#REF!),"NK",IF(SUM(Table1a!#REF!)=0,"No WAM",ROUND(Table1a!T21-Table1a!#REF!,2))),0)</f>
        <v>0</v>
      </c>
      <c r="U20" s="31">
        <f>IFERROR(IF(ISTEXT(Table1a!#REF!),"NK",IF(SUM(Table1a!#REF!)=0,"No WAM",ROUND(Table1a!U21-Table1a!#REF!,2))),0)</f>
        <v>0</v>
      </c>
      <c r="V20" s="31">
        <f>IFERROR(IF(ISTEXT(Table1a!#REF!),"NK",IF(SUM(Table1a!#REF!)=0,"No WAM",ROUND(Table1a!V21-Table1a!#REF!,2))),0)</f>
        <v>0</v>
      </c>
      <c r="W20" s="31">
        <f>IFERROR(IF(ISTEXT(Table1a!#REF!),"NK",IF(SUM(Table1a!#REF!)=0,"No WAM",ROUND(Table1a!W21-Table1a!#REF!,2))),0)</f>
        <v>0</v>
      </c>
      <c r="X20" s="31">
        <f>IFERROR(IF(ISTEXT(Table1a!#REF!),"NK",IF(SUM(Table1a!#REF!)=0,"No WAM",ROUND(Table1a!X21-Table1a!#REF!,2))),0)</f>
        <v>0</v>
      </c>
      <c r="Y20" s="31">
        <f>IFERROR(IF(ISTEXT(Table1a!#REF!),"NK",IF(SUM(Table1a!#REF!)=0,"No WAM",ROUND(Table1a!Y21-Table1a!#REF!,2))),0)</f>
        <v>0</v>
      </c>
      <c r="Z20" s="31">
        <f>IFERROR(IF(ISTEXT(Table1a!#REF!),"NK",IF(SUM(Table1a!#REF!)=0,"No WAM",ROUND(Table1a!Z21-Table1a!#REF!,2))),0)</f>
        <v>0</v>
      </c>
      <c r="AA20" s="31">
        <f>IFERROR(IF(ISTEXT(Table1a!#REF!),"NK",IF(SUM(Table1a!#REF!)=0,"No WAM",ROUND(Table1a!AA21-Table1a!#REF!,2))),0)</f>
        <v>0</v>
      </c>
      <c r="AB20" s="31">
        <f>IFERROR(IF(ISTEXT(Table1a!#REF!),"NK",IF(SUM(Table1a!#REF!)=0,"No WAM",ROUND(Table1a!AB21-Table1a!#REF!,2))),0)</f>
        <v>0</v>
      </c>
      <c r="AC20" s="31">
        <f>IFERROR(IF(ISTEXT(Table1a!#REF!),"NK",IF(SUM(Table1a!#REF!)=0,"No WAM",ROUND(Table1a!AC21-Table1a!#REF!,2))),0)</f>
        <v>0</v>
      </c>
      <c r="AD20" s="31">
        <f>IFERROR(IF(ISTEXT(Table1a!#REF!),"NK",IF(SUM(Table1a!#REF!)=0,"No WAM",ROUND(Table1a!AD21-Table1a!#REF!,2))),0)</f>
        <v>0</v>
      </c>
      <c r="AE20" s="31">
        <f>IFERROR(IF(ISTEXT(Table1a!#REF!),"NK",IF(SUM(Table1a!#REF!)=0,"No WAM",ROUND(Table1a!AE21-Table1a!#REF!,2))),0)</f>
        <v>0</v>
      </c>
      <c r="AF20" s="31">
        <f>IFERROR(IF(ISTEXT(Table1a!#REF!),"NK",IF(SUM(Table1a!#REF!)=0,"No WAM",ROUND(Table1a!AF21-Table1a!#REF!,2))),0)</f>
        <v>0</v>
      </c>
      <c r="AG20" s="31">
        <f>IFERROR(IF(ISTEXT(Table1a!#REF!),"NK",IF(SUM(Table1a!#REF!)=0,"No WAM",ROUND(Table1a!AG21-Table1a!#REF!,2))),0)</f>
        <v>0</v>
      </c>
      <c r="AH20" s="31">
        <f>IFERROR(IF(ISTEXT(Table1a!#REF!),"NK",IF(SUM(Table1a!#REF!)=0,"No WAM",ROUND(Table1a!AH21-Table1a!#REF!,2))),0)</f>
        <v>0</v>
      </c>
      <c r="AI20" s="31">
        <f>IFERROR(IF(ISTEXT(Table1a!#REF!),"NK",IF(SUM(Table1a!#REF!)=0,"No WAM",ROUND(Table1a!AI21-Table1a!#REF!,2))),0)</f>
        <v>0</v>
      </c>
      <c r="AJ20" s="31">
        <f>IFERROR(IF(ISTEXT(Table1a!#REF!),"NK",IF(SUM(Table1a!#REF!)=0,"No WAM",ROUND(Table1a!AJ21-Table1a!#REF!,2))),0)</f>
        <v>0</v>
      </c>
      <c r="AK20" s="31">
        <f>IFERROR(IF(ISTEXT(Table1a!#REF!),"NK",IF(SUM(Table1a!#REF!)=0,"No WAM",ROUND(Table1a!AK21-Table1a!#REF!,2))),0)</f>
        <v>0</v>
      </c>
      <c r="AL20" s="31">
        <f>IFERROR(IF(ISTEXT(Table1a!#REF!),"NK",IF(SUM(Table1a!#REF!)=0,"No WAM",ROUND(Table1a!AL21-Table1a!#REF!,2))),0)</f>
        <v>0</v>
      </c>
      <c r="AM20" s="31">
        <f>IFERROR(IF(ISTEXT(Table1a!#REF!),"NK",IF(SUM(Table1a!#REF!)=0,"No WAM",ROUND(Table1a!AM21-Table1a!#REF!,2))),0)</f>
        <v>0</v>
      </c>
      <c r="AN20" s="31">
        <f>IFERROR(IF(ISTEXT(Table1a!#REF!),"NK",IF(SUM(Table1a!#REF!)=0,"No WAM",ROUND(Table1a!AN21-Table1a!#REF!,2))),0)</f>
        <v>0</v>
      </c>
      <c r="AO20" s="31">
        <f>IFERROR(IF(ISTEXT(Table1a!#REF!),"NK",IF(SUM(Table1a!#REF!)=0,"No WAM",ROUND(Table1a!AO21-Table1a!#REF!,2))),0)</f>
        <v>0</v>
      </c>
      <c r="AP20" s="31">
        <f>IFERROR(IF(ISTEXT(Table1a!#REF!),"NK",IF(SUM(Table1a!#REF!)=0,"No WAM",ROUND(Table1a!AP21-Table1a!#REF!,2))),0)</f>
        <v>0</v>
      </c>
      <c r="AQ20" s="31">
        <f>IFERROR(IF(ISTEXT(Table1a!#REF!),"NK",IF(SUM(Table1a!#REF!)=0,"No WAM",ROUND(Table1a!AQ21-Table1a!#REF!,2))),0)</f>
        <v>0</v>
      </c>
      <c r="AR20" s="31">
        <f>IFERROR(IF(ISTEXT(Table1a!#REF!),"NK",IF(SUM(Table1a!#REF!)=0,"No WAM",ROUND(Table1a!AR21-Table1a!#REF!,2))),0)</f>
        <v>0</v>
      </c>
      <c r="AS20" s="31">
        <f>IFERROR(IF(ISTEXT(Table1a!#REF!),"NK",IF(SUM(Table1a!#REF!)=0,"No WAM",ROUND(Table1a!AS21-Table1a!#REF!,2))),0)</f>
        <v>0</v>
      </c>
      <c r="AT20" s="31">
        <f>IFERROR(IF(ISTEXT(Table1a!#REF!),"NK",IF(SUM(Table1a!#REF!)=0,"No WAM",ROUND(Table1a!AT21-Table1a!#REF!,2))),0)</f>
        <v>0</v>
      </c>
      <c r="AU20" s="31">
        <f>IFERROR(IF(ISTEXT(Table1a!#REF!),"NK",IF(SUM(Table1a!#REF!)=0,"No WAM",ROUND(Table1a!AU21-Table1a!#REF!,2))),0)</f>
        <v>0</v>
      </c>
      <c r="AV20" s="31">
        <f>IFERROR(IF(ISTEXT(Table1a!#REF!),"NK",IF(SUM(Table1a!#REF!)=0,"No WAM",ROUND(Table1a!AV21-Table1a!#REF!,2))),0)</f>
        <v>0</v>
      </c>
      <c r="AW20" s="31">
        <f>IFERROR(IF(ISTEXT(Table1a!#REF!),"NK",IF(SUM(Table1a!#REF!)=0,"No WAM",ROUND(Table1a!AW21-Table1a!#REF!,2))),0)</f>
        <v>0</v>
      </c>
      <c r="AX20" s="31">
        <f>IFERROR(IF(ISTEXT(Table1a!#REF!),"NK",IF(SUM(Table1a!#REF!)=0,"No WAM",ROUND(Table1a!AX21-Table1a!#REF!,2))),0)</f>
        <v>0</v>
      </c>
      <c r="AY20" s="31">
        <f>IFERROR(IF(ISTEXT(Table1a!#REF!),"NK",IF(SUM(Table1a!#REF!)=0,"No WAM",ROUND(Table1a!AY21-Table1a!#REF!,2))),0)</f>
        <v>0</v>
      </c>
      <c r="AZ20" s="31">
        <f>IFERROR(IF(ISTEXT(Table1a!#REF!),"NK",IF(SUM(Table1a!#REF!)=0,"No WAM",ROUND(Table1a!AZ21-Table1a!#REF!,2))),0)</f>
        <v>0</v>
      </c>
      <c r="BA20" s="31">
        <f>IFERROR(IF(ISTEXT(Table1a!#REF!),"NK",IF(SUM(Table1a!#REF!)=0,"No WAM",ROUND(Table1a!BA21-Table1a!#REF!,2))),0)</f>
        <v>0</v>
      </c>
      <c r="BB20" s="31">
        <f>IFERROR(IF(ISTEXT(Table1a!#REF!),"NK",IF(SUM(Table1a!#REF!)=0,"No WAM",ROUND(Table1a!BB21-Table1a!#REF!,2))),0)</f>
        <v>0</v>
      </c>
      <c r="BC20" s="31">
        <f>IFERROR(IF(ISTEXT(Table1a!#REF!),"NK",IF(SUM(Table1a!#REF!)=0,"No WAM",ROUND(Table1a!BC21-Table1a!#REF!,2))),0)</f>
        <v>0</v>
      </c>
      <c r="BD20" s="31">
        <f>IFERROR(IF(ISTEXT(Table1a!#REF!),"NK",IF(SUM(Table1a!#REF!)=0,"No WAM",ROUND(Table1a!BD21-Table1a!#REF!,2))),0)</f>
        <v>0</v>
      </c>
      <c r="BE20" s="31">
        <f>IFERROR(IF(ISTEXT(Table1a!#REF!),"NK",IF(SUM(Table1a!#REF!)=0,"No WAM",ROUND(Table1a!BE21-Table1a!#REF!,2))),0)</f>
        <v>0</v>
      </c>
      <c r="BF20" s="31">
        <f>IFERROR(IF(ISTEXT(Table1a!#REF!),"NK",IF(SUM(Table1a!#REF!)=0,"No WAM",ROUND(Table1a!BF21-Table1a!#REF!,2))),0)</f>
        <v>0</v>
      </c>
      <c r="BG20" s="31">
        <f>IFERROR(IF(ISTEXT(Table1a!#REF!),"NK",IF(SUM(Table1a!#REF!)=0,"No WAM",ROUND(Table1a!BG21-Table1a!#REF!,2))),0)</f>
        <v>0</v>
      </c>
      <c r="BH20" s="31">
        <f>IFERROR(IF(ISTEXT(Table1a!#REF!),"NK",IF(SUM(Table1a!#REF!)=0,"No WAM",ROUND(Table1a!BH21-Table1a!#REF!,2))),0)</f>
        <v>0</v>
      </c>
      <c r="BI20" s="31">
        <f>IFERROR(IF(ISTEXT(Table1a!#REF!),"NK",IF(SUM(Table1a!#REF!)=0,"No WAM",ROUND(Table1a!BI21-Table1a!#REF!,2))),0)</f>
        <v>0</v>
      </c>
      <c r="BJ20" s="31">
        <f>IFERROR(IF(ISTEXT(Table1a!#REF!),"NK",IF(SUM(Table1a!#REF!)=0,"No WAM",ROUND(Table1a!BJ21-Table1a!#REF!,2))),0)</f>
        <v>0</v>
      </c>
      <c r="BK20" s="31">
        <f>IFERROR(IF(ISTEXT(Table1a!#REF!),"NK",IF(SUM(Table1a!#REF!)=0,"No WAM",ROUND(Table1a!BK21-Table1a!#REF!,2))),0)</f>
        <v>0</v>
      </c>
      <c r="BL20" s="31">
        <f>IFERROR(IF(ISTEXT(Table1a!#REF!),"NK",IF(SUM(Table1a!#REF!)=0,"No WAM",ROUND(Table1a!BL21-Table1a!#REF!,2))),0)</f>
        <v>0</v>
      </c>
      <c r="BM20" s="31">
        <f>IFERROR(IF(ISTEXT(Table1a!#REF!),"NK",IF(SUM(Table1a!#REF!)=0,"No WAM",ROUND(Table1a!BM21-Table1a!#REF!,2))),0)</f>
        <v>0</v>
      </c>
      <c r="BN20" s="31">
        <f>IFERROR(IF(ISTEXT(Table1a!#REF!),"NK",IF(SUM(Table1a!#REF!)=0,"No WAM",ROUND(Table1a!BN21-Table1a!#REF!,2))),0)</f>
        <v>0</v>
      </c>
      <c r="BO20" s="31">
        <f>IFERROR(IF(ISTEXT(Table1a!#REF!),"NK",IF(SUM(Table1a!#REF!)=0,"No WAM",ROUND(Table1a!BO21-Table1a!#REF!,2))),0)</f>
        <v>0</v>
      </c>
      <c r="BP20" s="31">
        <f>IFERROR(IF(ISTEXT(Table1a!#REF!),"NK",IF(SUM(Table1a!#REF!)=0,"No WAM",ROUND(Table1a!BP21-Table1a!#REF!,2))),0)</f>
        <v>0</v>
      </c>
      <c r="BQ20" s="31">
        <f>IFERROR(IF(ISTEXT(Table1a!#REF!),"NK",IF(SUM(Table1a!#REF!)=0,"No WAM",ROUND(Table1a!BQ21-Table1a!#REF!,2))),0)</f>
        <v>0</v>
      </c>
      <c r="BR20" s="31">
        <f>IFERROR(IF(ISTEXT(Table1a!#REF!),"NK",IF(SUM(Table1a!#REF!)=0,"No WAM",ROUND(Table1a!BR21-Table1a!#REF!,2))),0)</f>
        <v>0</v>
      </c>
      <c r="BS20" s="31">
        <f>IFERROR(IF(ISTEXT(Table1a!#REF!),"NK",IF(SUM(Table1a!#REF!)=0,"No WAM",ROUND(Table1a!BS21-Table1a!#REF!,2))),0)</f>
        <v>0</v>
      </c>
      <c r="BT20" s="31">
        <f>IFERROR(IF(ISTEXT(Table1a!#REF!),"NK",IF(SUM(Table1a!#REF!)=0,"No WAM",ROUND(Table1a!BT21-Table1a!#REF!,2))),0)</f>
        <v>0</v>
      </c>
      <c r="BU20" s="31">
        <f>IFERROR(IF(ISTEXT(Table1a!#REF!),"NK",IF(SUM(Table1a!#REF!)=0,"No WAM",ROUND(Table1a!BU21-Table1a!#REF!,2))),0)</f>
        <v>0</v>
      </c>
      <c r="BV20" s="31">
        <f>IFERROR(IF(ISTEXT(Table1a!#REF!),"NK",IF(SUM(Table1a!#REF!)=0,"No WAM",ROUND(Table1a!BV21-Table1a!#REF!,2))),0)</f>
        <v>0</v>
      </c>
      <c r="BW20" s="31">
        <f>IFERROR(IF(ISTEXT(Table1a!#REF!),"NK",IF(SUM(Table1a!#REF!)=0,"No WAM",ROUND(Table1a!BW21-Table1a!#REF!,2))),0)</f>
        <v>0</v>
      </c>
      <c r="BX20" s="31">
        <f>IFERROR(IF(ISTEXT(Table1a!#REF!),"NK",IF(SUM(Table1a!#REF!)=0,"No WAM",ROUND(Table1a!BX21-Table1a!#REF!,2))),0)</f>
        <v>0</v>
      </c>
      <c r="BY20" s="31">
        <f>IFERROR(IF(ISTEXT(Table1a!#REF!),"NK",IF(SUM(Table1a!#REF!)=0,"No WAM",ROUND(Table1a!BY21-Table1a!#REF!,2))),0)</f>
        <v>0</v>
      </c>
      <c r="BZ20" s="31">
        <f>IFERROR(IF(ISTEXT(Table1a!#REF!),"NK",IF(SUM(Table1a!#REF!)=0,"No WAM",ROUND(Table1a!BZ21-Table1a!#REF!,2))),0)</f>
        <v>0</v>
      </c>
      <c r="CA20" s="31">
        <f>IFERROR(IF(ISTEXT(Table1a!#REF!),"NK",IF(SUM(Table1a!#REF!)=0,"No WAM",ROUND(Table1a!CA21-Table1a!#REF!,2))),0)</f>
        <v>0</v>
      </c>
      <c r="CB20" s="31">
        <f>IFERROR(IF(ISTEXT(Table1a!#REF!),"NK",IF(SUM(Table1a!#REF!)=0,"No WAM",ROUND(Table1a!CB21-Table1a!#REF!,2))),0)</f>
        <v>0</v>
      </c>
      <c r="CC20" s="31">
        <f>IFERROR(IF(ISTEXT(Table1a!#REF!),"NK",IF(SUM(Table1a!#REF!)=0,"No WAM",ROUND(Table1a!CC21-Table1a!#REF!,2))),0)</f>
        <v>0</v>
      </c>
      <c r="CD20" s="31">
        <f>IFERROR(IF(ISTEXT(Table1a!#REF!),"NK",IF(SUM(Table1a!#REF!)=0,"No WAM",ROUND(Table1a!CD21-Table1a!#REF!,2))),0)</f>
        <v>0</v>
      </c>
      <c r="CE20" s="31">
        <f>IFERROR(IF(ISTEXT(Table1a!#REF!),"NK",IF(SUM(Table1a!#REF!)=0,"No WAM",ROUND(Table1a!CE21-Table1a!#REF!,2))),0)</f>
        <v>0</v>
      </c>
      <c r="CF20" s="31">
        <f>IFERROR(IF(ISTEXT(Table1a!#REF!),"NK",IF(SUM(Table1a!#REF!)=0,"No WAM",ROUND(Table1a!CF21-Table1a!#REF!,2))),0)</f>
        <v>0</v>
      </c>
      <c r="CG20" s="31">
        <f>IFERROR(IF(ISTEXT(Table1a!#REF!),"NK",IF(SUM(Table1a!#REF!)=0,"No WAM",ROUND(Table1a!CG21-Table1a!#REF!,2))),0)</f>
        <v>0</v>
      </c>
      <c r="CH20" s="31">
        <f>IFERROR(IF(ISTEXT(Table1a!#REF!),"NK",IF(SUM(Table1a!#REF!)=0,"No WAM",ROUND(Table1a!CH21-Table1a!#REF!,2))),0)</f>
        <v>0</v>
      </c>
      <c r="CI20" s="31">
        <f>IFERROR(IF(ISTEXT(Table1a!#REF!),"NK",IF(SUM(Table1a!#REF!)=0,"No WAM",ROUND(Table1a!CI21-Table1a!#REF!,2))),0)</f>
        <v>0</v>
      </c>
      <c r="CJ20" s="31">
        <f>IFERROR(IF(ISTEXT(Table1a!#REF!),"NK",IF(SUM(Table1a!#REF!)=0,"No WAM",ROUND(Table1a!CJ21-Table1a!#REF!,2))),0)</f>
        <v>0</v>
      </c>
      <c r="CK20" s="31">
        <f>IFERROR(IF(ISTEXT(Table1a!#REF!),"NK",IF(SUM(Table1a!#REF!)=0,"No WAM",ROUND(Table1a!CK21-Table1a!#REF!,2))),0)</f>
        <v>0</v>
      </c>
      <c r="CL20" s="31">
        <f>IFERROR(IF(ISTEXT(Table1a!#REF!),"NK",IF(SUM(Table1a!#REF!)=0,"No WAM",ROUND(Table1a!CL21-Table1a!#REF!,2))),0)</f>
        <v>0</v>
      </c>
      <c r="CM20" s="31">
        <f>IFERROR(IF(ISTEXT(Table1a!#REF!),"NK",IF(SUM(Table1a!#REF!)=0,"No WAM",ROUND(Table1a!CM21-Table1a!#REF!,2))),0)</f>
        <v>0</v>
      </c>
      <c r="CN20" s="31">
        <f>IFERROR(IF(ISTEXT(Table1a!#REF!),"NK",IF(SUM(Table1a!#REF!)=0,"No WAM",ROUND(Table1a!CN21-Table1a!#REF!,2))),0)</f>
        <v>0</v>
      </c>
      <c r="CO20" s="31">
        <f>IFERROR(IF(ISTEXT(Table1a!#REF!),"NK",IF(SUM(Table1a!#REF!)=0,"No WAM",ROUND(Table1a!CO21-Table1a!#REF!,2))),0)</f>
        <v>0</v>
      </c>
      <c r="CP20" s="31">
        <f>IFERROR(IF(ISTEXT(Table1a!#REF!),"NK",IF(SUM(Table1a!#REF!)=0,"No WAM",ROUND(Table1a!CP21-Table1a!#REF!,2))),0)</f>
        <v>0</v>
      </c>
      <c r="CQ20" s="31">
        <f>IFERROR(IF(ISTEXT(Table1a!#REF!),"NK",IF(SUM(Table1a!#REF!)=0,"No WAM",ROUND(Table1a!CQ21-Table1a!#REF!,2))),0)</f>
        <v>0</v>
      </c>
      <c r="CR20" s="31">
        <f>IFERROR(IF(ISTEXT(Table1a!#REF!),"NK",IF(SUM(Table1a!#REF!)=0,"No WAM",ROUND(Table1a!CR21-Table1a!#REF!,2))),0)</f>
        <v>0</v>
      </c>
      <c r="CS20" s="31">
        <f>IFERROR(IF(ISTEXT(Table1a!#REF!),"NK",IF(SUM(Table1a!#REF!)=0,"No WAM",ROUND(Table1a!CS21-Table1a!#REF!,2))),0)</f>
        <v>0</v>
      </c>
      <c r="CT20" s="31">
        <f>IFERROR(IF(ISTEXT(Table1a!#REF!),"NK",IF(SUM(Table1a!#REF!)=0,"No WAM",ROUND(Table1a!CT21-Table1a!#REF!,2))),0)</f>
        <v>0</v>
      </c>
      <c r="CU20" s="31">
        <f>IFERROR(IF(ISTEXT(Table1a!#REF!),"NK",IF(SUM(Table1a!#REF!)=0,"No WAM",ROUND(Table1a!CU21-Table1a!#REF!,2))),0)</f>
        <v>0</v>
      </c>
      <c r="CV20" s="31">
        <f>IFERROR(IF(ISTEXT(Table1a!#REF!),"NK",IF(SUM(Table1a!#REF!)=0,"No WAM",ROUND(Table1a!CV21-Table1a!#REF!,2))),0)</f>
        <v>0</v>
      </c>
      <c r="CW20" s="31">
        <f>IFERROR(IF(ISTEXT(Table1a!#REF!),"NK",IF(SUM(Table1a!#REF!)=0,"No WAM",ROUND(Table1a!CW21-Table1a!#REF!,2))),0)</f>
        <v>0</v>
      </c>
      <c r="CX20" s="31">
        <f>IFERROR(IF(ISTEXT(Table1a!#REF!),"NK",IF(SUM(Table1a!#REF!)=0,"No WAM",ROUND(Table1a!CX21-Table1a!#REF!,2))),0)</f>
        <v>0</v>
      </c>
      <c r="CY20" s="31">
        <f>IFERROR(IF(ISTEXT(Table1a!#REF!),"NK",IF(SUM(Table1a!#REF!)=0,"No WAM",ROUND(Table1a!CY21-Table1a!#REF!,2))),0)</f>
        <v>0</v>
      </c>
      <c r="CZ20" s="31">
        <f>IFERROR(IF(ISTEXT(Table1a!#REF!),"NK",IF(SUM(Table1a!#REF!)=0,"No WAM",ROUND(Table1a!CZ21-Table1a!#REF!,2))),0)</f>
        <v>0</v>
      </c>
      <c r="DA20" s="157"/>
      <c r="DB20" s="129"/>
      <c r="DC20" s="129"/>
      <c r="DD20" s="129"/>
      <c r="DE20" s="129"/>
      <c r="DF20" s="129"/>
      <c r="DG20" s="129"/>
      <c r="DH20" s="129"/>
      <c r="DI20" s="129"/>
      <c r="DJ20" s="129"/>
      <c r="DK20" s="129"/>
      <c r="DL20" s="129"/>
      <c r="DM20" s="129"/>
      <c r="DN20" s="129"/>
      <c r="DO20" s="129"/>
      <c r="DP20" s="129"/>
      <c r="DQ20" s="129"/>
      <c r="DR20" s="129"/>
      <c r="DS20" s="129"/>
      <c r="DT20" s="129"/>
      <c r="DU20" s="129"/>
      <c r="DV20" s="129"/>
      <c r="DW20" s="129"/>
      <c r="DX20" s="129"/>
      <c r="DY20" s="129"/>
      <c r="DZ20" s="129"/>
      <c r="EA20" s="129"/>
      <c r="EB20" s="129"/>
      <c r="EC20" s="129"/>
      <c r="ED20" s="129"/>
      <c r="EE20" s="129"/>
      <c r="EF20" s="129"/>
      <c r="EG20" s="129"/>
      <c r="EH20" s="129"/>
      <c r="EI20" s="129"/>
      <c r="EJ20" s="129"/>
      <c r="EK20" s="129"/>
      <c r="EL20" s="129"/>
      <c r="EM20" s="129"/>
      <c r="EN20" s="129"/>
      <c r="EO20" s="129"/>
      <c r="EP20" s="129"/>
      <c r="EQ20" s="129"/>
      <c r="ER20" s="129"/>
      <c r="ES20" s="129"/>
      <c r="ET20" s="129"/>
      <c r="EU20" s="129"/>
      <c r="EV20" s="129"/>
      <c r="EW20" s="129"/>
      <c r="EX20" s="129"/>
      <c r="EY20" s="129"/>
      <c r="EZ20" s="129"/>
      <c r="FA20" s="129"/>
      <c r="FB20" s="129"/>
      <c r="FC20" s="129"/>
      <c r="FD20" s="129"/>
      <c r="FE20" s="129"/>
      <c r="FF20" s="129"/>
      <c r="FG20" s="129"/>
      <c r="FH20" s="129"/>
      <c r="FI20" s="129"/>
      <c r="FJ20" s="129"/>
      <c r="FK20" s="129"/>
      <c r="FL20" s="129"/>
      <c r="FM20" s="129"/>
      <c r="FN20" s="129"/>
      <c r="FO20" s="129"/>
      <c r="FP20" s="129"/>
      <c r="FQ20" s="129"/>
      <c r="FR20" s="129"/>
      <c r="FS20" s="129"/>
      <c r="FT20" s="129"/>
      <c r="FU20" s="129"/>
      <c r="FV20" s="129"/>
      <c r="FW20" s="129"/>
      <c r="FX20" s="129"/>
      <c r="FY20" s="129"/>
      <c r="FZ20" s="129"/>
      <c r="GA20" s="129"/>
      <c r="GB20" s="129"/>
      <c r="GC20" s="129"/>
      <c r="GD20" s="129"/>
      <c r="GE20" s="129"/>
      <c r="GF20" s="129"/>
      <c r="GG20" s="129"/>
      <c r="GH20" s="129"/>
      <c r="GI20" s="129"/>
      <c r="GJ20" s="129"/>
      <c r="GK20" s="129"/>
      <c r="GL20" s="129"/>
      <c r="GM20" s="129"/>
      <c r="GN20" s="129"/>
      <c r="GO20" s="129"/>
      <c r="GP20" s="129"/>
      <c r="GQ20" s="129"/>
      <c r="GR20" s="129"/>
      <c r="GS20" s="129"/>
      <c r="GT20" s="129"/>
      <c r="GU20" s="129"/>
      <c r="GV20" s="129"/>
      <c r="GW20" s="129"/>
      <c r="GX20" s="129"/>
      <c r="GY20" s="129"/>
      <c r="GZ20" s="129"/>
      <c r="HA20" s="129"/>
      <c r="HB20" s="129"/>
      <c r="HC20" s="129"/>
      <c r="HD20" s="129"/>
      <c r="HE20" s="129"/>
      <c r="HF20" s="129"/>
      <c r="HG20" s="129"/>
      <c r="HH20" s="129"/>
      <c r="HI20" s="129"/>
      <c r="HJ20" s="129"/>
      <c r="HK20" s="129"/>
      <c r="HL20" s="129"/>
      <c r="HM20" s="129"/>
      <c r="HN20" s="129"/>
      <c r="HO20" s="129"/>
      <c r="HP20" s="129"/>
      <c r="HQ20" s="129"/>
      <c r="HR20" s="129"/>
      <c r="HS20" s="129"/>
      <c r="HT20" s="129"/>
      <c r="HU20" s="129"/>
      <c r="HV20" s="129"/>
      <c r="HW20" s="129"/>
      <c r="HX20" s="129"/>
      <c r="HY20" s="129"/>
      <c r="HZ20" s="129"/>
      <c r="IA20" s="129"/>
      <c r="IB20" s="129"/>
      <c r="IC20" s="129"/>
      <c r="ID20" s="129"/>
      <c r="IE20" s="129"/>
      <c r="IF20" s="129"/>
      <c r="IG20" s="129"/>
      <c r="IH20" s="129"/>
      <c r="II20" s="129"/>
      <c r="IJ20" s="129"/>
      <c r="IK20" s="129"/>
      <c r="IL20" s="129"/>
      <c r="IM20" s="129"/>
      <c r="IN20" s="129"/>
      <c r="IO20" s="129"/>
      <c r="IP20" s="129"/>
      <c r="IQ20" s="129"/>
      <c r="IR20" s="129"/>
      <c r="IS20" s="129"/>
      <c r="IT20" s="129"/>
      <c r="IU20" s="129"/>
      <c r="IV20" s="129"/>
      <c r="IW20" s="129"/>
      <c r="IX20" s="129"/>
      <c r="IY20" s="129"/>
      <c r="IZ20" s="129"/>
      <c r="JA20" s="129"/>
      <c r="JB20" s="129"/>
      <c r="JC20" s="129"/>
      <c r="JD20" s="129"/>
      <c r="JE20" s="129"/>
      <c r="JF20" s="129"/>
      <c r="JG20" s="129"/>
      <c r="JH20" s="129"/>
      <c r="JI20" s="129"/>
      <c r="JJ20" s="129"/>
      <c r="JK20" s="129"/>
      <c r="JL20" s="129"/>
      <c r="JM20" s="129"/>
      <c r="JN20" s="129"/>
      <c r="JO20" s="31">
        <f>IFERROR(IF(ISTEXT(Table1a!#REF!),"NK",IF(SUM(Table1a!#REF!)=0,"No WAM",ROUND(Table1a!JO21-Table1a!#REF!,2))),0)</f>
        <v>0</v>
      </c>
      <c r="JP20" s="31">
        <f>IFERROR(IF(ISTEXT(Table1a!#REF!),"NK",IF(SUM(Table1a!#REF!)=0,"No WAM",ROUND(Table1a!JP21-Table1a!#REF!,2))),0)</f>
        <v>0</v>
      </c>
      <c r="JQ20" s="31">
        <f>IFERROR(IF(ISTEXT(Table1a!#REF!),"NK",IF(SUM(Table1a!#REF!)=0,"No WAM",ROUND(Table1a!JQ21-Table1a!#REF!,2))),0)</f>
        <v>0</v>
      </c>
      <c r="JR20" s="31">
        <f>IFERROR(IF(ISTEXT(Table1a!#REF!),"NK",IF(SUM(Table1a!#REF!)=0,"No WAM",ROUND(Table1a!JR21-Table1a!#REF!,2))),0)</f>
        <v>0</v>
      </c>
      <c r="JS20" s="31">
        <f>IFERROR(IF(ISTEXT(Table1a!#REF!),"NK",IF(SUM(Table1a!#REF!)=0,"No WAM",ROUND(Table1a!JS21-Table1a!#REF!,2))),0)</f>
        <v>0</v>
      </c>
      <c r="JT20" s="31">
        <f>IFERROR(IF(ISTEXT(Table1a!#REF!),"NK",IF(SUM(Table1a!#REF!)=0,"No WAM",ROUND(Table1a!JT21-Table1a!#REF!,2))),0)</f>
        <v>0</v>
      </c>
      <c r="JU20" s="31">
        <f>IFERROR(IF(ISTEXT(Table1a!#REF!),"NK",IF(SUM(Table1a!#REF!)=0,"No WAM",ROUND(Table1a!JU21-Table1a!#REF!,2))),0)</f>
        <v>0</v>
      </c>
      <c r="JV20" s="31">
        <f>IFERROR(IF(ISTEXT(Table1a!#REF!),"NK",IF(SUM(Table1a!#REF!)=0,"No WAM",ROUND(Table1a!JV21-Table1a!#REF!,2))),0)</f>
        <v>0</v>
      </c>
      <c r="JW20" s="31">
        <f>IFERROR(IF(ISTEXT(Table1a!#REF!),"NK",IF(SUM(Table1a!#REF!)=0,"No WAM",ROUND(Table1a!JW21-Table1a!#REF!,2))),0)</f>
        <v>0</v>
      </c>
      <c r="JX20" s="31">
        <f>IFERROR(IF(ISTEXT(Table1a!#REF!),"NK",IF(SUM(Table1a!#REF!)=0,"No WAM",ROUND(Table1a!JX21-Table1a!#REF!,2))),0)</f>
        <v>0</v>
      </c>
      <c r="JY20" s="31">
        <f>IFERROR(IF(ISTEXT(Table1a!#REF!),"NK",IF(SUM(Table1a!#REF!)=0,"No WAM",ROUND(Table1a!JY21-Table1a!#REF!,2))),0)</f>
        <v>0</v>
      </c>
      <c r="JZ20" s="31">
        <f>IFERROR(IF(ISTEXT(Table1a!#REF!),"NK",IF(SUM(Table1a!#REF!)=0,"No WAM",ROUND(Table1a!JZ21-Table1a!#REF!,2))),0)</f>
        <v>0</v>
      </c>
      <c r="KA20" s="31">
        <f>IFERROR(IF(ISTEXT(Table1a!#REF!),"NK",IF(SUM(Table1a!#REF!)=0,"No WAM",ROUND(Table1a!KA21-Table1a!#REF!,2))),0)</f>
        <v>0</v>
      </c>
      <c r="KB20" s="31">
        <f>IFERROR(IF(ISTEXT(Table1a!#REF!),"NK",IF(SUM(Table1a!#REF!)=0,"No WAM",ROUND(Table1a!KB21-Table1a!#REF!,2))),0)</f>
        <v>0</v>
      </c>
      <c r="KC20" s="31">
        <f>IFERROR(IF(ISTEXT(Table1a!#REF!),"NK",IF(SUM(Table1a!#REF!)=0,"No WAM",ROUND(Table1a!KC21-Table1a!#REF!,2))),0)</f>
        <v>0</v>
      </c>
      <c r="KD20" s="31">
        <f>IFERROR(IF(ISTEXT(Table1a!#REF!),"NK",IF(SUM(Table1a!#REF!)=0,"No WAM",ROUND(Table1a!KD21-Table1a!#REF!,2))),0)</f>
        <v>0</v>
      </c>
      <c r="KE20" s="31">
        <f>IFERROR(IF(ISTEXT(Table1a!#REF!),"NK",IF(SUM(Table1a!#REF!)=0,"No WAM",ROUND(Table1a!KE21-Table1a!#REF!,2))),0)</f>
        <v>0</v>
      </c>
      <c r="KF20" s="31">
        <f>IFERROR(IF(ISTEXT(Table1a!#REF!),"NK",IF(SUM(Table1a!#REF!)=0,"No WAM",ROUND(Table1a!KF21-Table1a!#REF!,2))),0)</f>
        <v>0</v>
      </c>
      <c r="KG20" s="31">
        <f>IFERROR(IF(ISTEXT(Table1a!#REF!),"NK",IF(SUM(Table1a!#REF!)=0,"No WAM",ROUND(Table1a!KG21-Table1a!#REF!,2))),0)</f>
        <v>0</v>
      </c>
      <c r="KH20" s="31">
        <f>IFERROR(IF(ISTEXT(Table1a!#REF!),"NK",IF(SUM(Table1a!#REF!)=0,"No WAM",ROUND(Table1a!KH21-Table1a!#REF!,2))),0)</f>
        <v>0</v>
      </c>
      <c r="KI20" s="31">
        <f>IFERROR(IF(ISTEXT(Table1a!#REF!),"NK",IF(SUM(Table1a!#REF!)=0,"No WAM",ROUND(Table1a!KI21-Table1a!#REF!,2))),0)</f>
        <v>0</v>
      </c>
      <c r="KJ20" s="31">
        <f>IFERROR(IF(ISTEXT(Table1a!#REF!),"NK",IF(SUM(Table1a!#REF!)=0,"No WAM",ROUND(Table1a!KJ21-Table1a!#REF!,2))),0)</f>
        <v>0</v>
      </c>
      <c r="KK20" s="31">
        <f>IFERROR(IF(ISTEXT(Table1a!#REF!),"NK",IF(SUM(Table1a!#REF!)=0,"No WAM",ROUND(Table1a!KK21-Table1a!#REF!,2))),0)</f>
        <v>0</v>
      </c>
      <c r="KL20" s="31">
        <f>IFERROR(IF(ISTEXT(Table1a!#REF!),"NK",IF(SUM(Table1a!#REF!)=0,"No WAM",ROUND(Table1a!KL21-Table1a!#REF!,2))),0)</f>
        <v>0</v>
      </c>
      <c r="KM20" s="31">
        <f>IFERROR(IF(ISTEXT(Table1a!#REF!),"NK",IF(SUM(Table1a!#REF!)=0,"No WAM",ROUND(Table1a!KM21-Table1a!#REF!,2))),0)</f>
        <v>0</v>
      </c>
      <c r="KN20" s="31">
        <f>IFERROR(IF(ISTEXT(Table1a!#REF!),"NK",IF(SUM(Table1a!#REF!)=0,"No WAM",ROUND(Table1a!KN21-Table1a!#REF!,2))),0)</f>
        <v>0</v>
      </c>
      <c r="KO20" s="31">
        <f>IFERROR(IF(ISTEXT(Table1a!#REF!),"NK",IF(SUM(Table1a!#REF!)=0,"No WAM",ROUND(Table1a!KO21-Table1a!#REF!,2))),0)</f>
        <v>0</v>
      </c>
      <c r="KP20" s="31">
        <f>IFERROR(IF(ISTEXT(Table1a!#REF!),"NK",IF(SUM(Table1a!#REF!)=0,"No WAM",ROUND(Table1a!KP21-Table1a!#REF!,2))),0)</f>
        <v>0</v>
      </c>
      <c r="KQ20" s="31">
        <f>IFERROR(IF(ISTEXT(Table1a!#REF!),"NK",IF(SUM(Table1a!#REF!)=0,"No WAM",ROUND(Table1a!KQ21-Table1a!#REF!,2))),0)</f>
        <v>0</v>
      </c>
      <c r="KR20" s="31">
        <f>IFERROR(IF(ISTEXT(Table1a!#REF!),"NK",IF(SUM(Table1a!#REF!)=0,"No WAM",ROUND(Table1a!KR21-Table1a!#REF!,2))),0)</f>
        <v>0</v>
      </c>
      <c r="KS20" s="31">
        <f>IFERROR(IF(ISTEXT(Table1a!#REF!),"NK",IF(SUM(Table1a!#REF!)=0,"No WAM",ROUND(Table1a!KS21-Table1a!#REF!,2))),0)</f>
        <v>0</v>
      </c>
      <c r="KT20" s="31">
        <f>IFERROR(IF(ISTEXT(Table1a!#REF!),"NK",IF(SUM(Table1a!#REF!)=0,"No WAM",ROUND(Table1a!KT21-Table1a!#REF!,2))),0)</f>
        <v>0</v>
      </c>
      <c r="KU20" s="31">
        <f>IFERROR(IF(ISTEXT(Table1a!#REF!),"NK",IF(SUM(Table1a!#REF!)=0,"No WAM",ROUND(Table1a!KU21-Table1a!#REF!,2))),0)</f>
        <v>0</v>
      </c>
      <c r="KV20" s="31">
        <f>IFERROR(IF(ISTEXT(Table1a!#REF!),"NK",IF(SUM(Table1a!#REF!)=0,"No WAM",ROUND(Table1a!KV21-Table1a!#REF!,2))),0)</f>
        <v>0</v>
      </c>
      <c r="KW20" s="31">
        <f>IFERROR(IF(ISTEXT(Table1a!#REF!),"NK",IF(SUM(Table1a!#REF!)=0,"No WAM",ROUND(Table1a!KW21-Table1a!#REF!,2))),0)</f>
        <v>0</v>
      </c>
      <c r="KX20" s="31">
        <f>IFERROR(IF(ISTEXT(Table1a!#REF!),"NK",IF(SUM(Table1a!#REF!)=0,"No WAM",ROUND(Table1a!KX21-Table1a!#REF!,2))),0)</f>
        <v>0</v>
      </c>
      <c r="KY20" s="31">
        <f>IFERROR(IF(ISTEXT(Table1a!#REF!),"NK",IF(SUM(Table1a!#REF!)=0,"No WAM",ROUND(Table1a!KY21-Table1a!#REF!,2))),0)</f>
        <v>0</v>
      </c>
      <c r="KZ20" s="31">
        <f>IFERROR(IF(ISTEXT(Table1a!#REF!),"NK",IF(SUM(Table1a!#REF!)=0,"No WAM",ROUND(Table1a!KZ21-Table1a!#REF!,2))),0)</f>
        <v>0</v>
      </c>
      <c r="LA20" s="31">
        <f>IFERROR(IF(ISTEXT(Table1a!#REF!),"NK",IF(SUM(Table1a!#REF!)=0,"No WAM",ROUND(Table1a!LA21-Table1a!#REF!,2))),0)</f>
        <v>0</v>
      </c>
      <c r="LB20" s="31">
        <f>IFERROR(IF(ISTEXT(Table1a!#REF!),"NK",IF(SUM(Table1a!#REF!)=0,"No WAM",ROUND(Table1a!LB21-Table1a!#REF!,2))),0)</f>
        <v>0</v>
      </c>
      <c r="LC20" s="31">
        <f>IFERROR(IF(ISTEXT(Table1a!#REF!),"NK",IF(SUM(Table1a!#REF!)=0,"No WAM",ROUND(Table1a!LC21-Table1a!#REF!,2))),0)</f>
        <v>0</v>
      </c>
      <c r="LD20" s="31">
        <f>IFERROR(IF(ISTEXT(Table1a!#REF!),"NK",IF(SUM(Table1a!#REF!)=0,"No WAM",ROUND(Table1a!LD21-Table1a!#REF!,2))),0)</f>
        <v>0</v>
      </c>
      <c r="LE20" s="31">
        <f>IFERROR(IF(ISTEXT(Table1a!#REF!),"NK",IF(SUM(Table1a!#REF!)=0,"No WAM",ROUND(Table1a!LE21-Table1a!#REF!,2))),0)</f>
        <v>0</v>
      </c>
      <c r="LF20" s="31">
        <f>IFERROR(IF(ISTEXT(Table1a!#REF!),"NK",IF(SUM(Table1a!#REF!)=0,"No WAM",ROUND(Table1a!LF21-Table1a!#REF!,2))),0)</f>
        <v>0</v>
      </c>
      <c r="LG20" s="31">
        <f>IFERROR(IF(ISTEXT(Table1a!#REF!),"NK",IF(SUM(Table1a!#REF!)=0,"No WAM",ROUND(Table1a!LG21-Table1a!#REF!,2))),0)</f>
        <v>0</v>
      </c>
      <c r="LH20" s="31">
        <f>IFERROR(IF(ISTEXT(Table1a!#REF!),"NK",IF(SUM(Table1a!#REF!)=0,"No WAM",ROUND(Table1a!LH21-Table1a!#REF!,2))),0)</f>
        <v>0</v>
      </c>
      <c r="LI20" s="31">
        <f>IFERROR(IF(ISTEXT(Table1a!#REF!),"NK",IF(SUM(Table1a!#REF!)=0,"No WAM",ROUND(Table1a!LI21-Table1a!#REF!,2))),0)</f>
        <v>0</v>
      </c>
      <c r="LJ20" s="31">
        <f>IFERROR(IF(ISTEXT(Table1a!#REF!),"NK",IF(SUM(Table1a!#REF!)=0,"No WAM",ROUND(Table1a!LJ21-Table1a!#REF!,2))),0)</f>
        <v>0</v>
      </c>
      <c r="LK20" s="31">
        <f>IFERROR(IF(ISTEXT(Table1a!#REF!),"NK",IF(SUM(Table1a!#REF!)=0,"No WAM",ROUND(Table1a!LK21-Table1a!#REF!,2))),0)</f>
        <v>0</v>
      </c>
      <c r="LL20" s="31">
        <f>IFERROR(IF(ISTEXT(Table1a!#REF!),"NK",IF(SUM(Table1a!#REF!)=0,"No WAM",ROUND(Table1a!LL21-Table1a!#REF!,2))),0)</f>
        <v>0</v>
      </c>
      <c r="LM20" s="31">
        <f>IFERROR(IF(ISTEXT(Table1a!#REF!),"NK",IF(SUM(Table1a!#REF!)=0,"No WAM",ROUND(Table1a!LM21-Table1a!#REF!,2))),0)</f>
        <v>0</v>
      </c>
      <c r="LN20" s="31">
        <f>IFERROR(IF(ISTEXT(Table1a!#REF!),"NK",IF(SUM(Table1a!#REF!)=0,"No WAM",ROUND(Table1a!LN21-Table1a!#REF!,2))),0)</f>
        <v>0</v>
      </c>
      <c r="LO20" s="31">
        <f>IFERROR(IF(ISTEXT(Table1a!#REF!),"NK",IF(SUM(Table1a!#REF!)=0,"No WAM",ROUND(Table1a!LO21-Table1a!#REF!,2))),0)</f>
        <v>0</v>
      </c>
      <c r="LP20" s="31">
        <f>IFERROR(IF(ISTEXT(Table1a!#REF!),"NK",IF(SUM(Table1a!#REF!)=0,"No WAM",ROUND(Table1a!LP21-Table1a!#REF!,2))),0)</f>
        <v>0</v>
      </c>
      <c r="LQ20" s="31">
        <f>IFERROR(IF(ISTEXT(Table1a!#REF!),"NK",IF(SUM(Table1a!#REF!)=0,"No WAM",ROUND(Table1a!LQ21-Table1a!#REF!,2))),0)</f>
        <v>0</v>
      </c>
      <c r="LR20" s="31">
        <f>IFERROR(IF(ISTEXT(Table1a!#REF!),"NK",IF(SUM(Table1a!#REF!)=0,"No WAM",ROUND(Table1a!LR21-Table1a!#REF!,2))),0)</f>
        <v>0</v>
      </c>
      <c r="LS20" s="31">
        <f>IFERROR(IF(ISTEXT(Table1a!#REF!),"NK",IF(SUM(Table1a!#REF!)=0,"No WAM",ROUND(Table1a!LS21-Table1a!#REF!,2))),0)</f>
        <v>0</v>
      </c>
      <c r="LT20" s="31">
        <f>IFERROR(IF(ISTEXT(Table1a!#REF!),"NK",IF(SUM(Table1a!#REF!)=0,"No WAM",ROUND(Table1a!LT21-Table1a!#REF!,2))),0)</f>
        <v>0</v>
      </c>
      <c r="LU20" s="31">
        <f>IFERROR(IF(ISTEXT(Table1a!#REF!),"NK",IF(SUM(Table1a!#REF!)=0,"No WAM",ROUND(Table1a!LU21-Table1a!#REF!,2))),0)</f>
        <v>0</v>
      </c>
      <c r="LV20" s="31">
        <f>IFERROR(IF(ISTEXT(Table1a!#REF!),"NK",IF(SUM(Table1a!#REF!)=0,"No WAM",ROUND(Table1a!LV21-Table1a!#REF!,2))),0)</f>
        <v>0</v>
      </c>
      <c r="LW20" s="31">
        <f>IFERROR(IF(ISTEXT(Table1a!#REF!),"NK",IF(SUM(Table1a!#REF!)=0,"No WAM",ROUND(Table1a!LW21-Table1a!#REF!,2))),0)</f>
        <v>0</v>
      </c>
      <c r="LX20" s="31">
        <f>IFERROR(IF(ISTEXT(Table1a!#REF!),"NK",IF(SUM(Table1a!#REF!)=0,"No WAM",ROUND(Table1a!LX21-Table1a!#REF!,2))),0)</f>
        <v>0</v>
      </c>
      <c r="LY20" s="31">
        <f>IFERROR(IF(ISTEXT(Table1a!#REF!),"NK",IF(SUM(Table1a!#REF!)=0,"No WAM",ROUND(Table1a!LY21-Table1a!#REF!,2))),0)</f>
        <v>0</v>
      </c>
      <c r="LZ20" s="31">
        <f>IFERROR(IF(ISTEXT(Table1a!#REF!),"NK",IF(SUM(Table1a!#REF!)=0,"No WAM",ROUND(Table1a!LZ21-Table1a!#REF!,2))),0)</f>
        <v>0</v>
      </c>
      <c r="MA20" s="31">
        <f>IFERROR(IF(ISTEXT(Table1a!#REF!),"NK",IF(SUM(Table1a!#REF!)=0,"No WAM",ROUND(Table1a!MA21-Table1a!#REF!,2))),0)</f>
        <v>0</v>
      </c>
      <c r="MB20" s="31">
        <f>IFERROR(IF(ISTEXT(Table1a!#REF!),"NK",IF(SUM(Table1a!#REF!)=0,"No WAM",ROUND(Table1a!MB21-Table1a!#REF!,2))),0)</f>
        <v>0</v>
      </c>
      <c r="MC20" s="31">
        <f>IFERROR(IF(ISTEXT(Table1a!#REF!),"NK",IF(SUM(Table1a!#REF!)=0,"No WAM",ROUND(Table1a!MC21-Table1a!#REF!,2))),0)</f>
        <v>0</v>
      </c>
      <c r="MD20" s="31">
        <f>IFERROR(IF(ISTEXT(Table1a!#REF!),"NK",IF(SUM(Table1a!#REF!)=0,"No WAM",ROUND(Table1a!MD21-Table1a!#REF!,2))),0)</f>
        <v>0</v>
      </c>
      <c r="ME20" s="31">
        <f>IFERROR(IF(ISTEXT(Table1a!#REF!),"NK",IF(SUM(Table1a!#REF!)=0,"No WAM",ROUND(Table1a!ME21-Table1a!#REF!,2))),0)</f>
        <v>0</v>
      </c>
      <c r="MF20" s="31">
        <f>IFERROR(IF(ISTEXT(Table1a!#REF!),"NK",IF(SUM(Table1a!#REF!)=0,"No WAM",ROUND(Table1a!MF21-Table1a!#REF!,2))),0)</f>
        <v>0</v>
      </c>
      <c r="MG20" s="31">
        <f>IFERROR(IF(ISTEXT(Table1a!#REF!),"NK",IF(SUM(Table1a!#REF!)=0,"No WAM",ROUND(Table1a!MG21-Table1a!#REF!,2))),0)</f>
        <v>0</v>
      </c>
      <c r="MH20" s="31">
        <f>IFERROR(IF(ISTEXT(Table1a!#REF!),"NK",IF(SUM(Table1a!#REF!)=0,"No WAM",ROUND(Table1a!MH21-Table1a!#REF!,2))),0)</f>
        <v>0</v>
      </c>
      <c r="MI20" s="31">
        <f>IFERROR(IF(ISTEXT(Table1a!#REF!),"NK",IF(SUM(Table1a!#REF!)=0,"No WAM",ROUND(Table1a!MI21-Table1a!#REF!,2))),0)</f>
        <v>0</v>
      </c>
      <c r="MJ20" s="31">
        <f>IFERROR(IF(ISTEXT(Table1a!#REF!),"NK",IF(SUM(Table1a!#REF!)=0,"No WAM",ROUND(Table1a!MJ21-Table1a!#REF!,2))),0)</f>
        <v>0</v>
      </c>
      <c r="MK20" s="31">
        <f>IFERROR(IF(ISTEXT(Table1a!#REF!),"NK",IF(SUM(Table1a!#REF!)=0,"No WAM",ROUND(Table1a!MK21-Table1a!#REF!,2))),0)</f>
        <v>0</v>
      </c>
      <c r="ML20" s="31">
        <f>IFERROR(IF(ISTEXT(Table1a!#REF!),"NK",IF(SUM(Table1a!#REF!)=0,"No WAM",ROUND(Table1a!ML21-Table1a!#REF!,2))),0)</f>
        <v>0</v>
      </c>
      <c r="MM20" s="31">
        <f>IFERROR(IF(ISTEXT(Table1a!#REF!),"NK",IF(SUM(Table1a!#REF!)=0,"No WAM",ROUND(Table1a!MM21-Table1a!#REF!,2))),0)</f>
        <v>0</v>
      </c>
      <c r="MN20" s="31">
        <f>IFERROR(IF(ISTEXT(Table1a!#REF!),"NK",IF(SUM(Table1a!#REF!)=0,"No WAM",ROUND(Table1a!MN21-Table1a!#REF!,2))),0)</f>
        <v>0</v>
      </c>
      <c r="MO20" s="31">
        <f>IFERROR(IF(ISTEXT(Table1a!#REF!),"NK",IF(SUM(Table1a!#REF!)=0,"No WAM",ROUND(Table1a!MO21-Table1a!#REF!,2))),0)</f>
        <v>0</v>
      </c>
      <c r="MP20" s="31">
        <f>IFERROR(IF(ISTEXT(Table1a!#REF!),"NK",IF(SUM(Table1a!#REF!)=0,"No WAM",ROUND(Table1a!MP21-Table1a!#REF!,2))),0)</f>
        <v>0</v>
      </c>
      <c r="MQ20" s="31">
        <f>IFERROR(IF(ISTEXT(Table1a!#REF!),"NK",IF(SUM(Table1a!#REF!)=0,"No WAM",ROUND(Table1a!MQ21-Table1a!#REF!,2))),0)</f>
        <v>0</v>
      </c>
      <c r="MR20" s="31">
        <f>IFERROR(IF(ISTEXT(Table1a!#REF!),"NK",IF(SUM(Table1a!#REF!)=0,"No WAM",ROUND(Table1a!MR21-Table1a!#REF!,2))),0)</f>
        <v>0</v>
      </c>
      <c r="MS20" s="31">
        <f>IFERROR(IF(ISTEXT(Table1a!#REF!),"NK",IF(SUM(Table1a!#REF!)=0,"No WAM",ROUND(Table1a!MS21-Table1a!#REF!,2))),0)</f>
        <v>0</v>
      </c>
      <c r="MT20" s="31">
        <f>IFERROR(IF(ISTEXT(Table1a!#REF!),"NK",IF(SUM(Table1a!#REF!)=0,"No WAM",ROUND(Table1a!MT21-Table1a!#REF!,2))),0)</f>
        <v>0</v>
      </c>
      <c r="MU20" s="31">
        <f>IFERROR(IF(ISTEXT(Table1a!#REF!),"NK",IF(SUM(Table1a!#REF!)=0,"No WAM",ROUND(Table1a!MU21-Table1a!#REF!,2))),0)</f>
        <v>0</v>
      </c>
      <c r="MV20" s="31">
        <f>IFERROR(IF(ISTEXT(Table1a!#REF!),"NK",IF(SUM(Table1a!#REF!)=0,"No WAM",ROUND(Table1a!MV21-Table1a!#REF!,2))),0)</f>
        <v>0</v>
      </c>
      <c r="MW20" s="31">
        <f>IFERROR(IF(ISTEXT(Table1a!#REF!),"NK",IF(SUM(Table1a!#REF!)=0,"No WAM",ROUND(Table1a!MW21-Table1a!#REF!,2))),0)</f>
        <v>0</v>
      </c>
      <c r="MX20" s="31">
        <f>IFERROR(IF(ISTEXT(Table1a!#REF!),"NK",IF(SUM(Table1a!#REF!)=0,"No WAM",ROUND(Table1a!MX21-Table1a!#REF!,2))),0)</f>
        <v>0</v>
      </c>
      <c r="MY20" s="31">
        <f>IFERROR(IF(ISTEXT(Table1a!#REF!),"NK",IF(SUM(Table1a!#REF!)=0,"No WAM",ROUND(Table1a!MY21-Table1a!#REF!,2))),0)</f>
        <v>0</v>
      </c>
      <c r="MZ20" s="31">
        <f>IFERROR(IF(ISTEXT(Table1a!#REF!),"NK",IF(SUM(Table1a!#REF!)=0,"No WAM",ROUND(Table1a!MZ21-Table1a!#REF!,2))),0)</f>
        <v>0</v>
      </c>
      <c r="NA20" s="31">
        <f>IFERROR(IF(ISTEXT(Table1a!#REF!),"NK",IF(SUM(Table1a!#REF!)=0,"No WAM",ROUND(Table1a!NA21-Table1a!#REF!,2))),0)</f>
        <v>0</v>
      </c>
      <c r="NB20" s="31">
        <f>IFERROR(IF(ISTEXT(Table1a!#REF!),"NK",IF(SUM(Table1a!#REF!)=0,"No WAM",ROUND(Table1a!NB21-Table1a!#REF!,2))),0)</f>
        <v>0</v>
      </c>
      <c r="NC20" s="31">
        <f>IFERROR(IF(ISTEXT(Table1a!#REF!),"NK",IF(SUM(Table1a!#REF!)=0,"No WAM",ROUND(Table1a!NC21-Table1a!#REF!,2))),0)</f>
        <v>0</v>
      </c>
      <c r="ND20" s="31">
        <f>IFERROR(IF(ISTEXT(Table1a!#REF!),"NK",IF(SUM(Table1a!#REF!)=0,"No WAM",ROUND(Table1a!ND21-Table1a!#REF!,2))),0)</f>
        <v>0</v>
      </c>
      <c r="NE20" s="31">
        <f>IFERROR(IF(ISTEXT(Table1a!#REF!),"NK",IF(SUM(Table1a!#REF!)=0,"No WAM",ROUND(Table1a!NE21-Table1a!#REF!,2))),0)</f>
        <v>0</v>
      </c>
      <c r="NF20" s="31">
        <f>IFERROR(IF(ISTEXT(Table1a!#REF!),"NK",IF(SUM(Table1a!#REF!)=0,"No WAM",ROUND(Table1a!NF21-Table1a!#REF!,2))),0)</f>
        <v>0</v>
      </c>
      <c r="NG20" s="31">
        <f>IFERROR(IF(ISTEXT(Table1a!#REF!),"NK",IF(SUM(Table1a!#REF!)=0,"No WAM",ROUND(Table1a!NG21-Table1a!#REF!,2))),0)</f>
        <v>0</v>
      </c>
      <c r="NH20" s="31">
        <f>IFERROR(IF(ISTEXT(Table1a!#REF!),"NK",IF(SUM(Table1a!#REF!)=0,"No WAM",ROUND(Table1a!NH21-Table1a!#REF!,2))),0)</f>
        <v>0</v>
      </c>
      <c r="NI20" s="31">
        <f>IFERROR(IF(ISTEXT(Table1a!#REF!),"NK",IF(SUM(Table1a!#REF!)=0,"No WAM",ROUND(Table1a!NI21-Table1a!#REF!,2))),0)</f>
        <v>0</v>
      </c>
      <c r="NJ20" s="31">
        <f>IFERROR(IF(ISTEXT(Table1a!#REF!),"NK",IF(SUM(Table1a!#REF!)=0,"No WAM",ROUND(Table1a!NJ21-Table1a!#REF!,2))),0)</f>
        <v>0</v>
      </c>
      <c r="NK20" s="31">
        <f>IFERROR(IF(ISTEXT(Table1a!#REF!),"NK",IF(SUM(Table1a!#REF!)=0,"No WAM",ROUND(Table1a!NK21-Table1a!#REF!,2))),0)</f>
        <v>0</v>
      </c>
      <c r="NL20" s="31">
        <f>IFERROR(IF(ISTEXT(Table1a!#REF!),"NK",IF(SUM(Table1a!#REF!)=0,"No WAM",ROUND(Table1a!NL21-Table1a!#REF!,2))),0)</f>
        <v>0</v>
      </c>
      <c r="NM20" s="9"/>
      <c r="NN20" s="9"/>
      <c r="NO20" s="9"/>
      <c r="NP20" s="9"/>
      <c r="NQ20" s="9"/>
      <c r="NR20" s="9"/>
      <c r="NS20" s="9"/>
      <c r="NT20" s="9"/>
      <c r="NU20" s="9"/>
      <c r="NV20" s="9"/>
      <c r="NW20" s="9"/>
      <c r="NX20" s="9"/>
    </row>
    <row r="21" spans="1:388">
      <c r="A21" s="98" t="s">
        <v>287</v>
      </c>
      <c r="B21" s="95" t="s">
        <v>92</v>
      </c>
      <c r="C21" s="31">
        <f>IFERROR(IF(ISTEXT(Table1a!#REF!),"NK",IF(SUM(Table1a!#REF!)=0,"No WAM",ROUND(Table1a!C22-Table1a!#REF!,2))),0)</f>
        <v>0</v>
      </c>
      <c r="D21" s="31">
        <f>IFERROR(IF(ISTEXT(Table1a!#REF!),"NK",IF(SUM(Table1a!#REF!)=0,"No WAM",ROUND(Table1a!D22-Table1a!#REF!,2))),0)</f>
        <v>0</v>
      </c>
      <c r="E21" s="31">
        <f>IFERROR(IF(ISTEXT(Table1a!#REF!),"NK",IF(SUM(Table1a!#REF!)=0,"No WAM",ROUND(Table1a!E22-Table1a!#REF!,2))),0)</f>
        <v>0</v>
      </c>
      <c r="F21" s="31">
        <f>IFERROR(IF(ISTEXT(Table1a!#REF!),"NK",IF(SUM(Table1a!#REF!)=0,"No WAM",ROUND(Table1a!F22-Table1a!#REF!,2))),0)</f>
        <v>0</v>
      </c>
      <c r="G21" s="31">
        <f>IFERROR(IF(ISTEXT(Table1a!#REF!),"NK",IF(SUM(Table1a!#REF!)=0,"No WAM",ROUND(Table1a!G22-Table1a!#REF!,2))),0)</f>
        <v>0</v>
      </c>
      <c r="H21" s="31">
        <f>IFERROR(IF(ISTEXT(Table1a!#REF!),"NK",IF(SUM(Table1a!#REF!)=0,"No WAM",ROUND(Table1a!H22-Table1a!#REF!,2))),0)</f>
        <v>0</v>
      </c>
      <c r="I21" s="31">
        <f>IFERROR(IF(ISTEXT(Table1a!#REF!),"NK",IF(SUM(Table1a!#REF!)=0,"No WAM",ROUND(Table1a!I22-Table1a!#REF!,2))),0)</f>
        <v>0</v>
      </c>
      <c r="J21" s="31">
        <f>IFERROR(IF(ISTEXT(Table1a!#REF!),"NK",IF(SUM(Table1a!#REF!)=0,"No WAM",ROUND(Table1a!J22-Table1a!#REF!,2))),0)</f>
        <v>0</v>
      </c>
      <c r="K21" s="31">
        <f>IFERROR(IF(ISTEXT(Table1a!#REF!),"NK",IF(SUM(Table1a!#REF!)=0,"No WAM",ROUND(Table1a!K22-Table1a!#REF!,2))),0)</f>
        <v>0</v>
      </c>
      <c r="L21" s="31">
        <f>IFERROR(IF(ISTEXT(Table1a!#REF!),"NK",IF(SUM(Table1a!#REF!)=0,"No WAM",ROUND(Table1a!L22-Table1a!#REF!,2))),0)</f>
        <v>0</v>
      </c>
      <c r="M21" s="31">
        <f>IFERROR(IF(ISTEXT(Table1a!#REF!),"NK",IF(SUM(Table1a!#REF!)=0,"No WAM",ROUND(Table1a!M22-Table1a!#REF!,2))),0)</f>
        <v>0</v>
      </c>
      <c r="N21" s="31">
        <f>IFERROR(IF(ISTEXT(Table1a!#REF!),"NK",IF(SUM(Table1a!#REF!)=0,"No WAM",ROUND(Table1a!N22-Table1a!#REF!,2))),0)</f>
        <v>0</v>
      </c>
      <c r="O21" s="31">
        <f>IFERROR(IF(ISTEXT(Table1a!#REF!),"NK",IF(SUM(Table1a!#REF!)=0,"No WAM",ROUND(Table1a!O22-Table1a!#REF!,2))),0)</f>
        <v>0</v>
      </c>
      <c r="P21" s="31">
        <f>IFERROR(IF(ISTEXT(Table1a!#REF!),"NK",IF(SUM(Table1a!#REF!)=0,"No WAM",ROUND(Table1a!P22-Table1a!#REF!,2))),0)</f>
        <v>0</v>
      </c>
      <c r="Q21" s="31">
        <f>IFERROR(IF(ISTEXT(Table1a!#REF!),"NK",IF(SUM(Table1a!#REF!)=0,"No WAM",ROUND(Table1a!Q22-Table1a!#REF!,2))),0)</f>
        <v>0</v>
      </c>
      <c r="R21" s="31">
        <f>IFERROR(IF(ISTEXT(Table1a!#REF!),"NK",IF(SUM(Table1a!#REF!)=0,"No WAM",ROUND(Table1a!R22-Table1a!#REF!,2))),0)</f>
        <v>0</v>
      </c>
      <c r="S21" s="31">
        <f>IFERROR(IF(ISTEXT(Table1a!#REF!),"NK",IF(SUM(Table1a!#REF!)=0,"No WAM",ROUND(Table1a!S22-Table1a!#REF!,2))),0)</f>
        <v>0</v>
      </c>
      <c r="T21" s="31">
        <f>IFERROR(IF(ISTEXT(Table1a!#REF!),"NK",IF(SUM(Table1a!#REF!)=0,"No WAM",ROUND(Table1a!T22-Table1a!#REF!,2))),0)</f>
        <v>0</v>
      </c>
      <c r="U21" s="31">
        <f>IFERROR(IF(ISTEXT(Table1a!#REF!),"NK",IF(SUM(Table1a!#REF!)=0,"No WAM",ROUND(Table1a!U22-Table1a!#REF!,2))),0)</f>
        <v>0</v>
      </c>
      <c r="V21" s="31">
        <f>IFERROR(IF(ISTEXT(Table1a!#REF!),"NK",IF(SUM(Table1a!#REF!)=0,"No WAM",ROUND(Table1a!V22-Table1a!#REF!,2))),0)</f>
        <v>0</v>
      </c>
      <c r="W21" s="31">
        <f>IFERROR(IF(ISTEXT(Table1a!#REF!),"NK",IF(SUM(Table1a!#REF!)=0,"No WAM",ROUND(Table1a!W22-Table1a!#REF!,2))),0)</f>
        <v>0</v>
      </c>
      <c r="X21" s="31">
        <f>IFERROR(IF(ISTEXT(Table1a!#REF!),"NK",IF(SUM(Table1a!#REF!)=0,"No WAM",ROUND(Table1a!X22-Table1a!#REF!,2))),0)</f>
        <v>0</v>
      </c>
      <c r="Y21" s="31">
        <f>IFERROR(IF(ISTEXT(Table1a!#REF!),"NK",IF(SUM(Table1a!#REF!)=0,"No WAM",ROUND(Table1a!Y22-Table1a!#REF!,2))),0)</f>
        <v>0</v>
      </c>
      <c r="Z21" s="31">
        <f>IFERROR(IF(ISTEXT(Table1a!#REF!),"NK",IF(SUM(Table1a!#REF!)=0,"No WAM",ROUND(Table1a!Z22-Table1a!#REF!,2))),0)</f>
        <v>0</v>
      </c>
      <c r="AA21" s="31">
        <f>IFERROR(IF(ISTEXT(Table1a!#REF!),"NK",IF(SUM(Table1a!#REF!)=0,"No WAM",ROUND(Table1a!AA22-Table1a!#REF!,2))),0)</f>
        <v>0</v>
      </c>
      <c r="AB21" s="31">
        <f>IFERROR(IF(ISTEXT(Table1a!#REF!),"NK",IF(SUM(Table1a!#REF!)=0,"No WAM",ROUND(Table1a!AB22-Table1a!#REF!,2))),0)</f>
        <v>0</v>
      </c>
      <c r="AC21" s="31">
        <f>IFERROR(IF(ISTEXT(Table1a!#REF!),"NK",IF(SUM(Table1a!#REF!)=0,"No WAM",ROUND(Table1a!AC22-Table1a!#REF!,2))),0)</f>
        <v>0</v>
      </c>
      <c r="AD21" s="31">
        <f>IFERROR(IF(ISTEXT(Table1a!#REF!),"NK",IF(SUM(Table1a!#REF!)=0,"No WAM",ROUND(Table1a!AD22-Table1a!#REF!,2))),0)</f>
        <v>0</v>
      </c>
      <c r="AE21" s="31">
        <f>IFERROR(IF(ISTEXT(Table1a!#REF!),"NK",IF(SUM(Table1a!#REF!)=0,"No WAM",ROUND(Table1a!AE22-Table1a!#REF!,2))),0)</f>
        <v>0</v>
      </c>
      <c r="AF21" s="31">
        <f>IFERROR(IF(ISTEXT(Table1a!#REF!),"NK",IF(SUM(Table1a!#REF!)=0,"No WAM",ROUND(Table1a!AF22-Table1a!#REF!,2))),0)</f>
        <v>0</v>
      </c>
      <c r="AG21" s="31">
        <f>IFERROR(IF(ISTEXT(Table1a!#REF!),"NK",IF(SUM(Table1a!#REF!)=0,"No WAM",ROUND(Table1a!AG22-Table1a!#REF!,2))),0)</f>
        <v>0</v>
      </c>
      <c r="AH21" s="31">
        <f>IFERROR(IF(ISTEXT(Table1a!#REF!),"NK",IF(SUM(Table1a!#REF!)=0,"No WAM",ROUND(Table1a!AH22-Table1a!#REF!,2))),0)</f>
        <v>0</v>
      </c>
      <c r="AI21" s="31">
        <f>IFERROR(IF(ISTEXT(Table1a!#REF!),"NK",IF(SUM(Table1a!#REF!)=0,"No WAM",ROUND(Table1a!AI22-Table1a!#REF!,2))),0)</f>
        <v>0</v>
      </c>
      <c r="AJ21" s="31">
        <f>IFERROR(IF(ISTEXT(Table1a!#REF!),"NK",IF(SUM(Table1a!#REF!)=0,"No WAM",ROUND(Table1a!AJ22-Table1a!#REF!,2))),0)</f>
        <v>0</v>
      </c>
      <c r="AK21" s="31">
        <f>IFERROR(IF(ISTEXT(Table1a!#REF!),"NK",IF(SUM(Table1a!#REF!)=0,"No WAM",ROUND(Table1a!AK22-Table1a!#REF!,2))),0)</f>
        <v>0</v>
      </c>
      <c r="AL21" s="31">
        <f>IFERROR(IF(ISTEXT(Table1a!#REF!),"NK",IF(SUM(Table1a!#REF!)=0,"No WAM",ROUND(Table1a!AL22-Table1a!#REF!,2))),0)</f>
        <v>0</v>
      </c>
      <c r="AM21" s="31">
        <f>IFERROR(IF(ISTEXT(Table1a!#REF!),"NK",IF(SUM(Table1a!#REF!)=0,"No WAM",ROUND(Table1a!AM22-Table1a!#REF!,2))),0)</f>
        <v>0</v>
      </c>
      <c r="AN21" s="31">
        <f>IFERROR(IF(ISTEXT(Table1a!#REF!),"NK",IF(SUM(Table1a!#REF!)=0,"No WAM",ROUND(Table1a!AN22-Table1a!#REF!,2))),0)</f>
        <v>0</v>
      </c>
      <c r="AO21" s="31">
        <f>IFERROR(IF(ISTEXT(Table1a!#REF!),"NK",IF(SUM(Table1a!#REF!)=0,"No WAM",ROUND(Table1a!AO22-Table1a!#REF!,2))),0)</f>
        <v>0</v>
      </c>
      <c r="AP21" s="31">
        <f>IFERROR(IF(ISTEXT(Table1a!#REF!),"NK",IF(SUM(Table1a!#REF!)=0,"No WAM",ROUND(Table1a!AP22-Table1a!#REF!,2))),0)</f>
        <v>0</v>
      </c>
      <c r="AQ21" s="31">
        <f>IFERROR(IF(ISTEXT(Table1a!#REF!),"NK",IF(SUM(Table1a!#REF!)=0,"No WAM",ROUND(Table1a!AQ22-Table1a!#REF!,2))),0)</f>
        <v>0</v>
      </c>
      <c r="AR21" s="31">
        <f>IFERROR(IF(ISTEXT(Table1a!#REF!),"NK",IF(SUM(Table1a!#REF!)=0,"No WAM",ROUND(Table1a!AR22-Table1a!#REF!,2))),0)</f>
        <v>0</v>
      </c>
      <c r="AS21" s="31">
        <f>IFERROR(IF(ISTEXT(Table1a!#REF!),"NK",IF(SUM(Table1a!#REF!)=0,"No WAM",ROUND(Table1a!AS22-Table1a!#REF!,2))),0)</f>
        <v>0</v>
      </c>
      <c r="AT21" s="31">
        <f>IFERROR(IF(ISTEXT(Table1a!#REF!),"NK",IF(SUM(Table1a!#REF!)=0,"No WAM",ROUND(Table1a!AT22-Table1a!#REF!,2))),0)</f>
        <v>0</v>
      </c>
      <c r="AU21" s="31">
        <f>IFERROR(IF(ISTEXT(Table1a!#REF!),"NK",IF(SUM(Table1a!#REF!)=0,"No WAM",ROUND(Table1a!AU22-Table1a!#REF!,2))),0)</f>
        <v>0</v>
      </c>
      <c r="AV21" s="31">
        <f>IFERROR(IF(ISTEXT(Table1a!#REF!),"NK",IF(SUM(Table1a!#REF!)=0,"No WAM",ROUND(Table1a!AV22-Table1a!#REF!,2))),0)</f>
        <v>0</v>
      </c>
      <c r="AW21" s="31">
        <f>IFERROR(IF(ISTEXT(Table1a!#REF!),"NK",IF(SUM(Table1a!#REF!)=0,"No WAM",ROUND(Table1a!AW22-Table1a!#REF!,2))),0)</f>
        <v>0</v>
      </c>
      <c r="AX21" s="31">
        <f>IFERROR(IF(ISTEXT(Table1a!#REF!),"NK",IF(SUM(Table1a!#REF!)=0,"No WAM",ROUND(Table1a!AX22-Table1a!#REF!,2))),0)</f>
        <v>0</v>
      </c>
      <c r="AY21" s="31">
        <f>IFERROR(IF(ISTEXT(Table1a!#REF!),"NK",IF(SUM(Table1a!#REF!)=0,"No WAM",ROUND(Table1a!AY22-Table1a!#REF!,2))),0)</f>
        <v>0</v>
      </c>
      <c r="AZ21" s="31">
        <f>IFERROR(IF(ISTEXT(Table1a!#REF!),"NK",IF(SUM(Table1a!#REF!)=0,"No WAM",ROUND(Table1a!AZ22-Table1a!#REF!,2))),0)</f>
        <v>0</v>
      </c>
      <c r="BA21" s="31">
        <f>IFERROR(IF(ISTEXT(Table1a!#REF!),"NK",IF(SUM(Table1a!#REF!)=0,"No WAM",ROUND(Table1a!BA22-Table1a!#REF!,2))),0)</f>
        <v>0</v>
      </c>
      <c r="BB21" s="31">
        <f>IFERROR(IF(ISTEXT(Table1a!#REF!),"NK",IF(SUM(Table1a!#REF!)=0,"No WAM",ROUND(Table1a!BB22-Table1a!#REF!,2))),0)</f>
        <v>0</v>
      </c>
      <c r="BC21" s="31">
        <f>IFERROR(IF(ISTEXT(Table1a!#REF!),"NK",IF(SUM(Table1a!#REF!)=0,"No WAM",ROUND(Table1a!BC22-Table1a!#REF!,2))),0)</f>
        <v>0</v>
      </c>
      <c r="BD21" s="31">
        <f>IFERROR(IF(ISTEXT(Table1a!#REF!),"NK",IF(SUM(Table1a!#REF!)=0,"No WAM",ROUND(Table1a!BD22-Table1a!#REF!,2))),0)</f>
        <v>0</v>
      </c>
      <c r="BE21" s="31">
        <f>IFERROR(IF(ISTEXT(Table1a!#REF!),"NK",IF(SUM(Table1a!#REF!)=0,"No WAM",ROUND(Table1a!BE22-Table1a!#REF!,2))),0)</f>
        <v>0</v>
      </c>
      <c r="BF21" s="31">
        <f>IFERROR(IF(ISTEXT(Table1a!#REF!),"NK",IF(SUM(Table1a!#REF!)=0,"No WAM",ROUND(Table1a!BF22-Table1a!#REF!,2))),0)</f>
        <v>0</v>
      </c>
      <c r="BG21" s="31">
        <f>IFERROR(IF(ISTEXT(Table1a!#REF!),"NK",IF(SUM(Table1a!#REF!)=0,"No WAM",ROUND(Table1a!BG22-Table1a!#REF!,2))),0)</f>
        <v>0</v>
      </c>
      <c r="BH21" s="31">
        <f>IFERROR(IF(ISTEXT(Table1a!#REF!),"NK",IF(SUM(Table1a!#REF!)=0,"No WAM",ROUND(Table1a!BH22-Table1a!#REF!,2))),0)</f>
        <v>0</v>
      </c>
      <c r="BI21" s="31">
        <f>IFERROR(IF(ISTEXT(Table1a!#REF!),"NK",IF(SUM(Table1a!#REF!)=0,"No WAM",ROUND(Table1a!BI22-Table1a!#REF!,2))),0)</f>
        <v>0</v>
      </c>
      <c r="BJ21" s="31">
        <f>IFERROR(IF(ISTEXT(Table1a!#REF!),"NK",IF(SUM(Table1a!#REF!)=0,"No WAM",ROUND(Table1a!BJ22-Table1a!#REF!,2))),0)</f>
        <v>0</v>
      </c>
      <c r="BK21" s="31">
        <f>IFERROR(IF(ISTEXT(Table1a!#REF!),"NK",IF(SUM(Table1a!#REF!)=0,"No WAM",ROUND(Table1a!BK22-Table1a!#REF!,2))),0)</f>
        <v>0</v>
      </c>
      <c r="BL21" s="31">
        <f>IFERROR(IF(ISTEXT(Table1a!#REF!),"NK",IF(SUM(Table1a!#REF!)=0,"No WAM",ROUND(Table1a!BL22-Table1a!#REF!,2))),0)</f>
        <v>0</v>
      </c>
      <c r="BM21" s="31">
        <f>IFERROR(IF(ISTEXT(Table1a!#REF!),"NK",IF(SUM(Table1a!#REF!)=0,"No WAM",ROUND(Table1a!BM22-Table1a!#REF!,2))),0)</f>
        <v>0</v>
      </c>
      <c r="BN21" s="31">
        <f>IFERROR(IF(ISTEXT(Table1a!#REF!),"NK",IF(SUM(Table1a!#REF!)=0,"No WAM",ROUND(Table1a!BN22-Table1a!#REF!,2))),0)</f>
        <v>0</v>
      </c>
      <c r="BO21" s="31">
        <f>IFERROR(IF(ISTEXT(Table1a!#REF!),"NK",IF(SUM(Table1a!#REF!)=0,"No WAM",ROUND(Table1a!BO22-Table1a!#REF!,2))),0)</f>
        <v>0</v>
      </c>
      <c r="BP21" s="31">
        <f>IFERROR(IF(ISTEXT(Table1a!#REF!),"NK",IF(SUM(Table1a!#REF!)=0,"No WAM",ROUND(Table1a!BP22-Table1a!#REF!,2))),0)</f>
        <v>0</v>
      </c>
      <c r="BQ21" s="31">
        <f>IFERROR(IF(ISTEXT(Table1a!#REF!),"NK",IF(SUM(Table1a!#REF!)=0,"No WAM",ROUND(Table1a!BQ22-Table1a!#REF!,2))),0)</f>
        <v>0</v>
      </c>
      <c r="BR21" s="31">
        <f>IFERROR(IF(ISTEXT(Table1a!#REF!),"NK",IF(SUM(Table1a!#REF!)=0,"No WAM",ROUND(Table1a!BR22-Table1a!#REF!,2))),0)</f>
        <v>0</v>
      </c>
      <c r="BS21" s="31">
        <f>IFERROR(IF(ISTEXT(Table1a!#REF!),"NK",IF(SUM(Table1a!#REF!)=0,"No WAM",ROUND(Table1a!BS22-Table1a!#REF!,2))),0)</f>
        <v>0</v>
      </c>
      <c r="BT21" s="31">
        <f>IFERROR(IF(ISTEXT(Table1a!#REF!),"NK",IF(SUM(Table1a!#REF!)=0,"No WAM",ROUND(Table1a!BT22-Table1a!#REF!,2))),0)</f>
        <v>0</v>
      </c>
      <c r="BU21" s="31">
        <f>IFERROR(IF(ISTEXT(Table1a!#REF!),"NK",IF(SUM(Table1a!#REF!)=0,"No WAM",ROUND(Table1a!BU22-Table1a!#REF!,2))),0)</f>
        <v>0</v>
      </c>
      <c r="BV21" s="31">
        <f>IFERROR(IF(ISTEXT(Table1a!#REF!),"NK",IF(SUM(Table1a!#REF!)=0,"No WAM",ROUND(Table1a!BV22-Table1a!#REF!,2))),0)</f>
        <v>0</v>
      </c>
      <c r="BW21" s="31">
        <f>IFERROR(IF(ISTEXT(Table1a!#REF!),"NK",IF(SUM(Table1a!#REF!)=0,"No WAM",ROUND(Table1a!BW22-Table1a!#REF!,2))),0)</f>
        <v>0</v>
      </c>
      <c r="BX21" s="31">
        <f>IFERROR(IF(ISTEXT(Table1a!#REF!),"NK",IF(SUM(Table1a!#REF!)=0,"No WAM",ROUND(Table1a!BX22-Table1a!#REF!,2))),0)</f>
        <v>0</v>
      </c>
      <c r="BY21" s="31">
        <f>IFERROR(IF(ISTEXT(Table1a!#REF!),"NK",IF(SUM(Table1a!#REF!)=0,"No WAM",ROUND(Table1a!BY22-Table1a!#REF!,2))),0)</f>
        <v>0</v>
      </c>
      <c r="BZ21" s="31">
        <f>IFERROR(IF(ISTEXT(Table1a!#REF!),"NK",IF(SUM(Table1a!#REF!)=0,"No WAM",ROUND(Table1a!BZ22-Table1a!#REF!,2))),0)</f>
        <v>0</v>
      </c>
      <c r="CA21" s="31">
        <f>IFERROR(IF(ISTEXT(Table1a!#REF!),"NK",IF(SUM(Table1a!#REF!)=0,"No WAM",ROUND(Table1a!CA22-Table1a!#REF!,2))),0)</f>
        <v>0</v>
      </c>
      <c r="CB21" s="31">
        <f>IFERROR(IF(ISTEXT(Table1a!#REF!),"NK",IF(SUM(Table1a!#REF!)=0,"No WAM",ROUND(Table1a!CB22-Table1a!#REF!,2))),0)</f>
        <v>0</v>
      </c>
      <c r="CC21" s="31">
        <f>IFERROR(IF(ISTEXT(Table1a!#REF!),"NK",IF(SUM(Table1a!#REF!)=0,"No WAM",ROUND(Table1a!CC22-Table1a!#REF!,2))),0)</f>
        <v>0</v>
      </c>
      <c r="CD21" s="31">
        <f>IFERROR(IF(ISTEXT(Table1a!#REF!),"NK",IF(SUM(Table1a!#REF!)=0,"No WAM",ROUND(Table1a!CD22-Table1a!#REF!,2))),0)</f>
        <v>0</v>
      </c>
      <c r="CE21" s="31">
        <f>IFERROR(IF(ISTEXT(Table1a!#REF!),"NK",IF(SUM(Table1a!#REF!)=0,"No WAM",ROUND(Table1a!CE22-Table1a!#REF!,2))),0)</f>
        <v>0</v>
      </c>
      <c r="CF21" s="31">
        <f>IFERROR(IF(ISTEXT(Table1a!#REF!),"NK",IF(SUM(Table1a!#REF!)=0,"No WAM",ROUND(Table1a!CF22-Table1a!#REF!,2))),0)</f>
        <v>0</v>
      </c>
      <c r="CG21" s="31">
        <f>IFERROR(IF(ISTEXT(Table1a!#REF!),"NK",IF(SUM(Table1a!#REF!)=0,"No WAM",ROUND(Table1a!CG22-Table1a!#REF!,2))),0)</f>
        <v>0</v>
      </c>
      <c r="CH21" s="31">
        <f>IFERROR(IF(ISTEXT(Table1a!#REF!),"NK",IF(SUM(Table1a!#REF!)=0,"No WAM",ROUND(Table1a!CH22-Table1a!#REF!,2))),0)</f>
        <v>0</v>
      </c>
      <c r="CI21" s="31">
        <f>IFERROR(IF(ISTEXT(Table1a!#REF!),"NK",IF(SUM(Table1a!#REF!)=0,"No WAM",ROUND(Table1a!CI22-Table1a!#REF!,2))),0)</f>
        <v>0</v>
      </c>
      <c r="CJ21" s="31">
        <f>IFERROR(IF(ISTEXT(Table1a!#REF!),"NK",IF(SUM(Table1a!#REF!)=0,"No WAM",ROUND(Table1a!CJ22-Table1a!#REF!,2))),0)</f>
        <v>0</v>
      </c>
      <c r="CK21" s="31">
        <f>IFERROR(IF(ISTEXT(Table1a!#REF!),"NK",IF(SUM(Table1a!#REF!)=0,"No WAM",ROUND(Table1a!CK22-Table1a!#REF!,2))),0)</f>
        <v>0</v>
      </c>
      <c r="CL21" s="31">
        <f>IFERROR(IF(ISTEXT(Table1a!#REF!),"NK",IF(SUM(Table1a!#REF!)=0,"No WAM",ROUND(Table1a!CL22-Table1a!#REF!,2))),0)</f>
        <v>0</v>
      </c>
      <c r="CM21" s="31">
        <f>IFERROR(IF(ISTEXT(Table1a!#REF!),"NK",IF(SUM(Table1a!#REF!)=0,"No WAM",ROUND(Table1a!CM22-Table1a!#REF!,2))),0)</f>
        <v>0</v>
      </c>
      <c r="CN21" s="31">
        <f>IFERROR(IF(ISTEXT(Table1a!#REF!),"NK",IF(SUM(Table1a!#REF!)=0,"No WAM",ROUND(Table1a!CN22-Table1a!#REF!,2))),0)</f>
        <v>0</v>
      </c>
      <c r="CO21" s="31">
        <f>IFERROR(IF(ISTEXT(Table1a!#REF!),"NK",IF(SUM(Table1a!#REF!)=0,"No WAM",ROUND(Table1a!CO22-Table1a!#REF!,2))),0)</f>
        <v>0</v>
      </c>
      <c r="CP21" s="31">
        <f>IFERROR(IF(ISTEXT(Table1a!#REF!),"NK",IF(SUM(Table1a!#REF!)=0,"No WAM",ROUND(Table1a!CP22-Table1a!#REF!,2))),0)</f>
        <v>0</v>
      </c>
      <c r="CQ21" s="31">
        <f>IFERROR(IF(ISTEXT(Table1a!#REF!),"NK",IF(SUM(Table1a!#REF!)=0,"No WAM",ROUND(Table1a!CQ22-Table1a!#REF!,2))),0)</f>
        <v>0</v>
      </c>
      <c r="CR21" s="31">
        <f>IFERROR(IF(ISTEXT(Table1a!#REF!),"NK",IF(SUM(Table1a!#REF!)=0,"No WAM",ROUND(Table1a!CR22-Table1a!#REF!,2))),0)</f>
        <v>0</v>
      </c>
      <c r="CS21" s="31">
        <f>IFERROR(IF(ISTEXT(Table1a!#REF!),"NK",IF(SUM(Table1a!#REF!)=0,"No WAM",ROUND(Table1a!CS22-Table1a!#REF!,2))),0)</f>
        <v>0</v>
      </c>
      <c r="CT21" s="31">
        <f>IFERROR(IF(ISTEXT(Table1a!#REF!),"NK",IF(SUM(Table1a!#REF!)=0,"No WAM",ROUND(Table1a!CT22-Table1a!#REF!,2))),0)</f>
        <v>0</v>
      </c>
      <c r="CU21" s="31">
        <f>IFERROR(IF(ISTEXT(Table1a!#REF!),"NK",IF(SUM(Table1a!#REF!)=0,"No WAM",ROUND(Table1a!CU22-Table1a!#REF!,2))),0)</f>
        <v>0</v>
      </c>
      <c r="CV21" s="31">
        <f>IFERROR(IF(ISTEXT(Table1a!#REF!),"NK",IF(SUM(Table1a!#REF!)=0,"No WAM",ROUND(Table1a!CV22-Table1a!#REF!,2))),0)</f>
        <v>0</v>
      </c>
      <c r="CW21" s="31">
        <f>IFERROR(IF(ISTEXT(Table1a!#REF!),"NK",IF(SUM(Table1a!#REF!)=0,"No WAM",ROUND(Table1a!CW22-Table1a!#REF!,2))),0)</f>
        <v>0</v>
      </c>
      <c r="CX21" s="31">
        <f>IFERROR(IF(ISTEXT(Table1a!#REF!),"NK",IF(SUM(Table1a!#REF!)=0,"No WAM",ROUND(Table1a!CX22-Table1a!#REF!,2))),0)</f>
        <v>0</v>
      </c>
      <c r="CY21" s="31">
        <f>IFERROR(IF(ISTEXT(Table1a!#REF!),"NK",IF(SUM(Table1a!#REF!)=0,"No WAM",ROUND(Table1a!CY22-Table1a!#REF!,2))),0)</f>
        <v>0</v>
      </c>
      <c r="CZ21" s="31">
        <f>IFERROR(IF(ISTEXT(Table1a!#REF!),"NK",IF(SUM(Table1a!#REF!)=0,"No WAM",ROUND(Table1a!CZ22-Table1a!#REF!,2))),0)</f>
        <v>0</v>
      </c>
      <c r="DA21" s="129"/>
      <c r="DB21" s="129"/>
      <c r="DC21" s="129"/>
      <c r="DD21" s="129"/>
      <c r="DE21" s="129"/>
      <c r="DF21" s="129"/>
      <c r="DG21" s="129"/>
      <c r="DH21" s="129"/>
      <c r="DI21" s="129"/>
      <c r="DJ21" s="129"/>
      <c r="DK21" s="129"/>
      <c r="DL21" s="129"/>
      <c r="DM21" s="129"/>
      <c r="DN21" s="129"/>
      <c r="DO21" s="129"/>
      <c r="DP21" s="129"/>
      <c r="DQ21" s="129"/>
      <c r="DR21" s="129"/>
      <c r="DS21" s="129"/>
      <c r="DT21" s="129"/>
      <c r="DU21" s="129"/>
      <c r="DV21" s="129"/>
      <c r="DW21" s="129"/>
      <c r="DX21" s="129"/>
      <c r="DY21" s="129"/>
      <c r="DZ21" s="129"/>
      <c r="EA21" s="129"/>
      <c r="EB21" s="129"/>
      <c r="EC21" s="129"/>
      <c r="ED21" s="129"/>
      <c r="EE21" s="129"/>
      <c r="EF21" s="129"/>
      <c r="EG21" s="129"/>
      <c r="EH21" s="129"/>
      <c r="EI21" s="129"/>
      <c r="EJ21" s="129"/>
      <c r="EK21" s="129"/>
      <c r="EL21" s="129"/>
      <c r="EM21" s="129"/>
      <c r="EN21" s="129"/>
      <c r="EO21" s="129"/>
      <c r="EP21" s="129"/>
      <c r="EQ21" s="129"/>
      <c r="ER21" s="129"/>
      <c r="ES21" s="129"/>
      <c r="ET21" s="129"/>
      <c r="EU21" s="129"/>
      <c r="EV21" s="129"/>
      <c r="EW21" s="129"/>
      <c r="EX21" s="129"/>
      <c r="EY21" s="129"/>
      <c r="EZ21" s="129"/>
      <c r="FA21" s="129"/>
      <c r="FB21" s="129"/>
      <c r="FC21" s="129"/>
      <c r="FD21" s="129"/>
      <c r="FE21" s="129"/>
      <c r="FF21" s="129"/>
      <c r="FG21" s="129"/>
      <c r="FH21" s="129"/>
      <c r="FI21" s="129"/>
      <c r="FJ21" s="129"/>
      <c r="FK21" s="129"/>
      <c r="FL21" s="129"/>
      <c r="FM21" s="129"/>
      <c r="FN21" s="129"/>
      <c r="FO21" s="129"/>
      <c r="FP21" s="129"/>
      <c r="FQ21" s="129"/>
      <c r="FR21" s="129"/>
      <c r="FS21" s="129"/>
      <c r="FT21" s="129"/>
      <c r="FU21" s="129"/>
      <c r="FV21" s="129"/>
      <c r="FW21" s="129"/>
      <c r="FX21" s="129"/>
      <c r="FY21" s="129"/>
      <c r="FZ21" s="129"/>
      <c r="GA21" s="129"/>
      <c r="GB21" s="129"/>
      <c r="GC21" s="129"/>
      <c r="GD21" s="129"/>
      <c r="GE21" s="129"/>
      <c r="GF21" s="129"/>
      <c r="GG21" s="129"/>
      <c r="GH21" s="129"/>
      <c r="GI21" s="129"/>
      <c r="GJ21" s="129"/>
      <c r="GK21" s="129"/>
      <c r="GL21" s="129"/>
      <c r="GM21" s="129"/>
      <c r="GN21" s="129"/>
      <c r="GO21" s="129"/>
      <c r="GP21" s="129"/>
      <c r="GQ21" s="129"/>
      <c r="GR21" s="129"/>
      <c r="GS21" s="129"/>
      <c r="GT21" s="129"/>
      <c r="GU21" s="129"/>
      <c r="GV21" s="129"/>
      <c r="GW21" s="129"/>
      <c r="GX21" s="129"/>
      <c r="GY21" s="129"/>
      <c r="GZ21" s="129"/>
      <c r="HA21" s="129"/>
      <c r="HB21" s="129"/>
      <c r="HC21" s="129"/>
      <c r="HD21" s="129"/>
      <c r="HE21" s="129"/>
      <c r="HF21" s="129"/>
      <c r="HG21" s="129"/>
      <c r="HH21" s="129"/>
      <c r="HI21" s="129"/>
      <c r="HJ21" s="129"/>
      <c r="HK21" s="129"/>
      <c r="HL21" s="129"/>
      <c r="HM21" s="129"/>
      <c r="HN21" s="129"/>
      <c r="HO21" s="129"/>
      <c r="HP21" s="129"/>
      <c r="HQ21" s="129"/>
      <c r="HR21" s="129"/>
      <c r="HS21" s="129"/>
      <c r="HT21" s="129"/>
      <c r="HU21" s="129"/>
      <c r="HV21" s="129"/>
      <c r="HW21" s="129"/>
      <c r="HX21" s="129"/>
      <c r="HY21" s="129"/>
      <c r="HZ21" s="129"/>
      <c r="IA21" s="129"/>
      <c r="IB21" s="129"/>
      <c r="IC21" s="129"/>
      <c r="ID21" s="129"/>
      <c r="IE21" s="129"/>
      <c r="IF21" s="129"/>
      <c r="IG21" s="129"/>
      <c r="IH21" s="129"/>
      <c r="II21" s="129"/>
      <c r="IJ21" s="129"/>
      <c r="IK21" s="129"/>
      <c r="IL21" s="129"/>
      <c r="IM21" s="129"/>
      <c r="IN21" s="129"/>
      <c r="IO21" s="129"/>
      <c r="IP21" s="129"/>
      <c r="IQ21" s="129"/>
      <c r="IR21" s="129"/>
      <c r="IS21" s="129"/>
      <c r="IT21" s="129"/>
      <c r="IU21" s="129"/>
      <c r="IV21" s="129"/>
      <c r="IW21" s="129"/>
      <c r="IX21" s="129"/>
      <c r="IY21" s="129"/>
      <c r="IZ21" s="129"/>
      <c r="JA21" s="129"/>
      <c r="JB21" s="129"/>
      <c r="JC21" s="129"/>
      <c r="JD21" s="129"/>
      <c r="JE21" s="129"/>
      <c r="JF21" s="129"/>
      <c r="JG21" s="129"/>
      <c r="JH21" s="129"/>
      <c r="JI21" s="129"/>
      <c r="JJ21" s="129"/>
      <c r="JK21" s="129"/>
      <c r="JL21" s="129"/>
      <c r="JM21" s="129"/>
      <c r="JN21" s="129"/>
      <c r="JO21" s="31">
        <f>IFERROR(IF(ISTEXT(Table1a!#REF!),"NK",IF(SUM(Table1a!#REF!)=0,"No WAM",ROUND(Table1a!JO22-Table1a!#REF!,2))),0)</f>
        <v>0</v>
      </c>
      <c r="JP21" s="31">
        <f>IFERROR(IF(ISTEXT(Table1a!#REF!),"NK",IF(SUM(Table1a!#REF!)=0,"No WAM",ROUND(Table1a!JP22-Table1a!#REF!,2))),0)</f>
        <v>0</v>
      </c>
      <c r="JQ21" s="31">
        <f>IFERROR(IF(ISTEXT(Table1a!#REF!),"NK",IF(SUM(Table1a!#REF!)=0,"No WAM",ROUND(Table1a!JQ22-Table1a!#REF!,2))),0)</f>
        <v>0</v>
      </c>
      <c r="JR21" s="31">
        <f>IFERROR(IF(ISTEXT(Table1a!#REF!),"NK",IF(SUM(Table1a!#REF!)=0,"No WAM",ROUND(Table1a!JR22-Table1a!#REF!,2))),0)</f>
        <v>0</v>
      </c>
      <c r="JS21" s="31">
        <f>IFERROR(IF(ISTEXT(Table1a!#REF!),"NK",IF(SUM(Table1a!#REF!)=0,"No WAM",ROUND(Table1a!JS22-Table1a!#REF!,2))),0)</f>
        <v>0</v>
      </c>
      <c r="JT21" s="31">
        <f>IFERROR(IF(ISTEXT(Table1a!#REF!),"NK",IF(SUM(Table1a!#REF!)=0,"No WAM",ROUND(Table1a!JT22-Table1a!#REF!,2))),0)</f>
        <v>0</v>
      </c>
      <c r="JU21" s="31">
        <f>IFERROR(IF(ISTEXT(Table1a!#REF!),"NK",IF(SUM(Table1a!#REF!)=0,"No WAM",ROUND(Table1a!JU22-Table1a!#REF!,2))),0)</f>
        <v>0</v>
      </c>
      <c r="JV21" s="31">
        <f>IFERROR(IF(ISTEXT(Table1a!#REF!),"NK",IF(SUM(Table1a!#REF!)=0,"No WAM",ROUND(Table1a!JV22-Table1a!#REF!,2))),0)</f>
        <v>0</v>
      </c>
      <c r="JW21" s="31">
        <f>IFERROR(IF(ISTEXT(Table1a!#REF!),"NK",IF(SUM(Table1a!#REF!)=0,"No WAM",ROUND(Table1a!JW22-Table1a!#REF!,2))),0)</f>
        <v>0</v>
      </c>
      <c r="JX21" s="31">
        <f>IFERROR(IF(ISTEXT(Table1a!#REF!),"NK",IF(SUM(Table1a!#REF!)=0,"No WAM",ROUND(Table1a!JX22-Table1a!#REF!,2))),0)</f>
        <v>0</v>
      </c>
      <c r="JY21" s="31">
        <f>IFERROR(IF(ISTEXT(Table1a!#REF!),"NK",IF(SUM(Table1a!#REF!)=0,"No WAM",ROUND(Table1a!JY22-Table1a!#REF!,2))),0)</f>
        <v>0</v>
      </c>
      <c r="JZ21" s="31">
        <f>IFERROR(IF(ISTEXT(Table1a!#REF!),"NK",IF(SUM(Table1a!#REF!)=0,"No WAM",ROUND(Table1a!JZ22-Table1a!#REF!,2))),0)</f>
        <v>0</v>
      </c>
      <c r="KA21" s="31">
        <f>IFERROR(IF(ISTEXT(Table1a!#REF!),"NK",IF(SUM(Table1a!#REF!)=0,"No WAM",ROUND(Table1a!KA22-Table1a!#REF!,2))),0)</f>
        <v>0</v>
      </c>
      <c r="KB21" s="31">
        <f>IFERROR(IF(ISTEXT(Table1a!#REF!),"NK",IF(SUM(Table1a!#REF!)=0,"No WAM",ROUND(Table1a!KB22-Table1a!#REF!,2))),0)</f>
        <v>0</v>
      </c>
      <c r="KC21" s="31">
        <f>IFERROR(IF(ISTEXT(Table1a!#REF!),"NK",IF(SUM(Table1a!#REF!)=0,"No WAM",ROUND(Table1a!KC22-Table1a!#REF!,2))),0)</f>
        <v>0</v>
      </c>
      <c r="KD21" s="31">
        <f>IFERROR(IF(ISTEXT(Table1a!#REF!),"NK",IF(SUM(Table1a!#REF!)=0,"No WAM",ROUND(Table1a!KD22-Table1a!#REF!,2))),0)</f>
        <v>0</v>
      </c>
      <c r="KE21" s="31">
        <f>IFERROR(IF(ISTEXT(Table1a!#REF!),"NK",IF(SUM(Table1a!#REF!)=0,"No WAM",ROUND(Table1a!KE22-Table1a!#REF!,2))),0)</f>
        <v>0</v>
      </c>
      <c r="KF21" s="31">
        <f>IFERROR(IF(ISTEXT(Table1a!#REF!),"NK",IF(SUM(Table1a!#REF!)=0,"No WAM",ROUND(Table1a!KF22-Table1a!#REF!,2))),0)</f>
        <v>0</v>
      </c>
      <c r="KG21" s="31">
        <f>IFERROR(IF(ISTEXT(Table1a!#REF!),"NK",IF(SUM(Table1a!#REF!)=0,"No WAM",ROUND(Table1a!KG22-Table1a!#REF!,2))),0)</f>
        <v>0</v>
      </c>
      <c r="KH21" s="31">
        <f>IFERROR(IF(ISTEXT(Table1a!#REF!),"NK",IF(SUM(Table1a!#REF!)=0,"No WAM",ROUND(Table1a!KH22-Table1a!#REF!,2))),0)</f>
        <v>0</v>
      </c>
      <c r="KI21" s="31">
        <f>IFERROR(IF(ISTEXT(Table1a!#REF!),"NK",IF(SUM(Table1a!#REF!)=0,"No WAM",ROUND(Table1a!KI22-Table1a!#REF!,2))),0)</f>
        <v>0</v>
      </c>
      <c r="KJ21" s="31">
        <f>IFERROR(IF(ISTEXT(Table1a!#REF!),"NK",IF(SUM(Table1a!#REF!)=0,"No WAM",ROUND(Table1a!KJ22-Table1a!#REF!,2))),0)</f>
        <v>0</v>
      </c>
      <c r="KK21" s="31">
        <f>IFERROR(IF(ISTEXT(Table1a!#REF!),"NK",IF(SUM(Table1a!#REF!)=0,"No WAM",ROUND(Table1a!KK22-Table1a!#REF!,2))),0)</f>
        <v>0</v>
      </c>
      <c r="KL21" s="31">
        <f>IFERROR(IF(ISTEXT(Table1a!#REF!),"NK",IF(SUM(Table1a!#REF!)=0,"No WAM",ROUND(Table1a!KL22-Table1a!#REF!,2))),0)</f>
        <v>0</v>
      </c>
      <c r="KM21" s="31">
        <f>IFERROR(IF(ISTEXT(Table1a!#REF!),"NK",IF(SUM(Table1a!#REF!)=0,"No WAM",ROUND(Table1a!KM22-Table1a!#REF!,2))),0)</f>
        <v>0</v>
      </c>
      <c r="KN21" s="31">
        <f>IFERROR(IF(ISTEXT(Table1a!#REF!),"NK",IF(SUM(Table1a!#REF!)=0,"No WAM",ROUND(Table1a!KN22-Table1a!#REF!,2))),0)</f>
        <v>0</v>
      </c>
      <c r="KO21" s="31">
        <f>IFERROR(IF(ISTEXT(Table1a!#REF!),"NK",IF(SUM(Table1a!#REF!)=0,"No WAM",ROUND(Table1a!KO22-Table1a!#REF!,2))),0)</f>
        <v>0</v>
      </c>
      <c r="KP21" s="31">
        <f>IFERROR(IF(ISTEXT(Table1a!#REF!),"NK",IF(SUM(Table1a!#REF!)=0,"No WAM",ROUND(Table1a!KP22-Table1a!#REF!,2))),0)</f>
        <v>0</v>
      </c>
      <c r="KQ21" s="31">
        <f>IFERROR(IF(ISTEXT(Table1a!#REF!),"NK",IF(SUM(Table1a!#REF!)=0,"No WAM",ROUND(Table1a!KQ22-Table1a!#REF!,2))),0)</f>
        <v>0</v>
      </c>
      <c r="KR21" s="31">
        <f>IFERROR(IF(ISTEXT(Table1a!#REF!),"NK",IF(SUM(Table1a!#REF!)=0,"No WAM",ROUND(Table1a!KR22-Table1a!#REF!,2))),0)</f>
        <v>0</v>
      </c>
      <c r="KS21" s="31">
        <f>IFERROR(IF(ISTEXT(Table1a!#REF!),"NK",IF(SUM(Table1a!#REF!)=0,"No WAM",ROUND(Table1a!KS22-Table1a!#REF!,2))),0)</f>
        <v>0</v>
      </c>
      <c r="KT21" s="31">
        <f>IFERROR(IF(ISTEXT(Table1a!#REF!),"NK",IF(SUM(Table1a!#REF!)=0,"No WAM",ROUND(Table1a!KT22-Table1a!#REF!,2))),0)</f>
        <v>0</v>
      </c>
      <c r="KU21" s="31">
        <f>IFERROR(IF(ISTEXT(Table1a!#REF!),"NK",IF(SUM(Table1a!#REF!)=0,"No WAM",ROUND(Table1a!KU22-Table1a!#REF!,2))),0)</f>
        <v>0</v>
      </c>
      <c r="KV21" s="31">
        <f>IFERROR(IF(ISTEXT(Table1a!#REF!),"NK",IF(SUM(Table1a!#REF!)=0,"No WAM",ROUND(Table1a!KV22-Table1a!#REF!,2))),0)</f>
        <v>0</v>
      </c>
      <c r="KW21" s="31">
        <f>IFERROR(IF(ISTEXT(Table1a!#REF!),"NK",IF(SUM(Table1a!#REF!)=0,"No WAM",ROUND(Table1a!KW22-Table1a!#REF!,2))),0)</f>
        <v>0</v>
      </c>
      <c r="KX21" s="31">
        <f>IFERROR(IF(ISTEXT(Table1a!#REF!),"NK",IF(SUM(Table1a!#REF!)=0,"No WAM",ROUND(Table1a!KX22-Table1a!#REF!,2))),0)</f>
        <v>0</v>
      </c>
      <c r="KY21" s="31">
        <f>IFERROR(IF(ISTEXT(Table1a!#REF!),"NK",IF(SUM(Table1a!#REF!)=0,"No WAM",ROUND(Table1a!KY22-Table1a!#REF!,2))),0)</f>
        <v>0</v>
      </c>
      <c r="KZ21" s="31">
        <f>IFERROR(IF(ISTEXT(Table1a!#REF!),"NK",IF(SUM(Table1a!#REF!)=0,"No WAM",ROUND(Table1a!KZ22-Table1a!#REF!,2))),0)</f>
        <v>0</v>
      </c>
      <c r="LA21" s="31">
        <f>IFERROR(IF(ISTEXT(Table1a!#REF!),"NK",IF(SUM(Table1a!#REF!)=0,"No WAM",ROUND(Table1a!LA22-Table1a!#REF!,2))),0)</f>
        <v>0</v>
      </c>
      <c r="LB21" s="31">
        <f>IFERROR(IF(ISTEXT(Table1a!#REF!),"NK",IF(SUM(Table1a!#REF!)=0,"No WAM",ROUND(Table1a!LB22-Table1a!#REF!,2))),0)</f>
        <v>0</v>
      </c>
      <c r="LC21" s="31">
        <f>IFERROR(IF(ISTEXT(Table1a!#REF!),"NK",IF(SUM(Table1a!#REF!)=0,"No WAM",ROUND(Table1a!LC22-Table1a!#REF!,2))),0)</f>
        <v>0</v>
      </c>
      <c r="LD21" s="31">
        <f>IFERROR(IF(ISTEXT(Table1a!#REF!),"NK",IF(SUM(Table1a!#REF!)=0,"No WAM",ROUND(Table1a!LD22-Table1a!#REF!,2))),0)</f>
        <v>0</v>
      </c>
      <c r="LE21" s="31">
        <f>IFERROR(IF(ISTEXT(Table1a!#REF!),"NK",IF(SUM(Table1a!#REF!)=0,"No WAM",ROUND(Table1a!LE22-Table1a!#REF!,2))),0)</f>
        <v>0</v>
      </c>
      <c r="LF21" s="31">
        <f>IFERROR(IF(ISTEXT(Table1a!#REF!),"NK",IF(SUM(Table1a!#REF!)=0,"No WAM",ROUND(Table1a!LF22-Table1a!#REF!,2))),0)</f>
        <v>0</v>
      </c>
      <c r="LG21" s="31">
        <f>IFERROR(IF(ISTEXT(Table1a!#REF!),"NK",IF(SUM(Table1a!#REF!)=0,"No WAM",ROUND(Table1a!LG22-Table1a!#REF!,2))),0)</f>
        <v>0</v>
      </c>
      <c r="LH21" s="31">
        <f>IFERROR(IF(ISTEXT(Table1a!#REF!),"NK",IF(SUM(Table1a!#REF!)=0,"No WAM",ROUND(Table1a!LH22-Table1a!#REF!,2))),0)</f>
        <v>0</v>
      </c>
      <c r="LI21" s="31">
        <f>IFERROR(IF(ISTEXT(Table1a!#REF!),"NK",IF(SUM(Table1a!#REF!)=0,"No WAM",ROUND(Table1a!LI22-Table1a!#REF!,2))),0)</f>
        <v>0</v>
      </c>
      <c r="LJ21" s="31">
        <f>IFERROR(IF(ISTEXT(Table1a!#REF!),"NK",IF(SUM(Table1a!#REF!)=0,"No WAM",ROUND(Table1a!LJ22-Table1a!#REF!,2))),0)</f>
        <v>0</v>
      </c>
      <c r="LK21" s="31">
        <f>IFERROR(IF(ISTEXT(Table1a!#REF!),"NK",IF(SUM(Table1a!#REF!)=0,"No WAM",ROUND(Table1a!LK22-Table1a!#REF!,2))),0)</f>
        <v>0</v>
      </c>
      <c r="LL21" s="31">
        <f>IFERROR(IF(ISTEXT(Table1a!#REF!),"NK",IF(SUM(Table1a!#REF!)=0,"No WAM",ROUND(Table1a!LL22-Table1a!#REF!,2))),0)</f>
        <v>0</v>
      </c>
      <c r="LM21" s="31">
        <f>IFERROR(IF(ISTEXT(Table1a!#REF!),"NK",IF(SUM(Table1a!#REF!)=0,"No WAM",ROUND(Table1a!LM22-Table1a!#REF!,2))),0)</f>
        <v>0</v>
      </c>
      <c r="LN21" s="31">
        <f>IFERROR(IF(ISTEXT(Table1a!#REF!),"NK",IF(SUM(Table1a!#REF!)=0,"No WAM",ROUND(Table1a!LN22-Table1a!#REF!,2))),0)</f>
        <v>0</v>
      </c>
      <c r="LO21" s="31">
        <f>IFERROR(IF(ISTEXT(Table1a!#REF!),"NK",IF(SUM(Table1a!#REF!)=0,"No WAM",ROUND(Table1a!LO22-Table1a!#REF!,2))),0)</f>
        <v>0</v>
      </c>
      <c r="LP21" s="31">
        <f>IFERROR(IF(ISTEXT(Table1a!#REF!),"NK",IF(SUM(Table1a!#REF!)=0,"No WAM",ROUND(Table1a!LP22-Table1a!#REF!,2))),0)</f>
        <v>0</v>
      </c>
      <c r="LQ21" s="31">
        <f>IFERROR(IF(ISTEXT(Table1a!#REF!),"NK",IF(SUM(Table1a!#REF!)=0,"No WAM",ROUND(Table1a!LQ22-Table1a!#REF!,2))),0)</f>
        <v>0</v>
      </c>
      <c r="LR21" s="31">
        <f>IFERROR(IF(ISTEXT(Table1a!#REF!),"NK",IF(SUM(Table1a!#REF!)=0,"No WAM",ROUND(Table1a!LR22-Table1a!#REF!,2))),0)</f>
        <v>0</v>
      </c>
      <c r="LS21" s="31">
        <f>IFERROR(IF(ISTEXT(Table1a!#REF!),"NK",IF(SUM(Table1a!#REF!)=0,"No WAM",ROUND(Table1a!LS22-Table1a!#REF!,2))),0)</f>
        <v>0</v>
      </c>
      <c r="LT21" s="31">
        <f>IFERROR(IF(ISTEXT(Table1a!#REF!),"NK",IF(SUM(Table1a!#REF!)=0,"No WAM",ROUND(Table1a!LT22-Table1a!#REF!,2))),0)</f>
        <v>0</v>
      </c>
      <c r="LU21" s="31">
        <f>IFERROR(IF(ISTEXT(Table1a!#REF!),"NK",IF(SUM(Table1a!#REF!)=0,"No WAM",ROUND(Table1a!LU22-Table1a!#REF!,2))),0)</f>
        <v>0</v>
      </c>
      <c r="LV21" s="31">
        <f>IFERROR(IF(ISTEXT(Table1a!#REF!),"NK",IF(SUM(Table1a!#REF!)=0,"No WAM",ROUND(Table1a!LV22-Table1a!#REF!,2))),0)</f>
        <v>0</v>
      </c>
      <c r="LW21" s="31">
        <f>IFERROR(IF(ISTEXT(Table1a!#REF!),"NK",IF(SUM(Table1a!#REF!)=0,"No WAM",ROUND(Table1a!LW22-Table1a!#REF!,2))),0)</f>
        <v>0</v>
      </c>
      <c r="LX21" s="31">
        <f>IFERROR(IF(ISTEXT(Table1a!#REF!),"NK",IF(SUM(Table1a!#REF!)=0,"No WAM",ROUND(Table1a!LX22-Table1a!#REF!,2))),0)</f>
        <v>0</v>
      </c>
      <c r="LY21" s="31">
        <f>IFERROR(IF(ISTEXT(Table1a!#REF!),"NK",IF(SUM(Table1a!#REF!)=0,"No WAM",ROUND(Table1a!LY22-Table1a!#REF!,2))),0)</f>
        <v>0</v>
      </c>
      <c r="LZ21" s="31">
        <f>IFERROR(IF(ISTEXT(Table1a!#REF!),"NK",IF(SUM(Table1a!#REF!)=0,"No WAM",ROUND(Table1a!LZ22-Table1a!#REF!,2))),0)</f>
        <v>0</v>
      </c>
      <c r="MA21" s="31">
        <f>IFERROR(IF(ISTEXT(Table1a!#REF!),"NK",IF(SUM(Table1a!#REF!)=0,"No WAM",ROUND(Table1a!MA22-Table1a!#REF!,2))),0)</f>
        <v>0</v>
      </c>
      <c r="MB21" s="31">
        <f>IFERROR(IF(ISTEXT(Table1a!#REF!),"NK",IF(SUM(Table1a!#REF!)=0,"No WAM",ROUND(Table1a!MB22-Table1a!#REF!,2))),0)</f>
        <v>0</v>
      </c>
      <c r="MC21" s="31">
        <f>IFERROR(IF(ISTEXT(Table1a!#REF!),"NK",IF(SUM(Table1a!#REF!)=0,"No WAM",ROUND(Table1a!MC22-Table1a!#REF!,2))),0)</f>
        <v>0</v>
      </c>
      <c r="MD21" s="31">
        <f>IFERROR(IF(ISTEXT(Table1a!#REF!),"NK",IF(SUM(Table1a!#REF!)=0,"No WAM",ROUND(Table1a!MD22-Table1a!#REF!,2))),0)</f>
        <v>0</v>
      </c>
      <c r="ME21" s="31">
        <f>IFERROR(IF(ISTEXT(Table1a!#REF!),"NK",IF(SUM(Table1a!#REF!)=0,"No WAM",ROUND(Table1a!ME22-Table1a!#REF!,2))),0)</f>
        <v>0</v>
      </c>
      <c r="MF21" s="31">
        <f>IFERROR(IF(ISTEXT(Table1a!#REF!),"NK",IF(SUM(Table1a!#REF!)=0,"No WAM",ROUND(Table1a!MF22-Table1a!#REF!,2))),0)</f>
        <v>0</v>
      </c>
      <c r="MG21" s="31">
        <f>IFERROR(IF(ISTEXT(Table1a!#REF!),"NK",IF(SUM(Table1a!#REF!)=0,"No WAM",ROUND(Table1a!MG22-Table1a!#REF!,2))),0)</f>
        <v>0</v>
      </c>
      <c r="MH21" s="31">
        <f>IFERROR(IF(ISTEXT(Table1a!#REF!),"NK",IF(SUM(Table1a!#REF!)=0,"No WAM",ROUND(Table1a!MH22-Table1a!#REF!,2))),0)</f>
        <v>0</v>
      </c>
      <c r="MI21" s="31">
        <f>IFERROR(IF(ISTEXT(Table1a!#REF!),"NK",IF(SUM(Table1a!#REF!)=0,"No WAM",ROUND(Table1a!MI22-Table1a!#REF!,2))),0)</f>
        <v>0</v>
      </c>
      <c r="MJ21" s="31">
        <f>IFERROR(IF(ISTEXT(Table1a!#REF!),"NK",IF(SUM(Table1a!#REF!)=0,"No WAM",ROUND(Table1a!MJ22-Table1a!#REF!,2))),0)</f>
        <v>0</v>
      </c>
      <c r="MK21" s="31">
        <f>IFERROR(IF(ISTEXT(Table1a!#REF!),"NK",IF(SUM(Table1a!#REF!)=0,"No WAM",ROUND(Table1a!MK22-Table1a!#REF!,2))),0)</f>
        <v>0</v>
      </c>
      <c r="ML21" s="31">
        <f>IFERROR(IF(ISTEXT(Table1a!#REF!),"NK",IF(SUM(Table1a!#REF!)=0,"No WAM",ROUND(Table1a!ML22-Table1a!#REF!,2))),0)</f>
        <v>0</v>
      </c>
      <c r="MM21" s="31">
        <f>IFERROR(IF(ISTEXT(Table1a!#REF!),"NK",IF(SUM(Table1a!#REF!)=0,"No WAM",ROUND(Table1a!MM22-Table1a!#REF!,2))),0)</f>
        <v>0</v>
      </c>
      <c r="MN21" s="31">
        <f>IFERROR(IF(ISTEXT(Table1a!#REF!),"NK",IF(SUM(Table1a!#REF!)=0,"No WAM",ROUND(Table1a!MN22-Table1a!#REF!,2))),0)</f>
        <v>0</v>
      </c>
      <c r="MO21" s="31">
        <f>IFERROR(IF(ISTEXT(Table1a!#REF!),"NK",IF(SUM(Table1a!#REF!)=0,"No WAM",ROUND(Table1a!MO22-Table1a!#REF!,2))),0)</f>
        <v>0</v>
      </c>
      <c r="MP21" s="31">
        <f>IFERROR(IF(ISTEXT(Table1a!#REF!),"NK",IF(SUM(Table1a!#REF!)=0,"No WAM",ROUND(Table1a!MP22-Table1a!#REF!,2))),0)</f>
        <v>0</v>
      </c>
      <c r="MQ21" s="31">
        <f>IFERROR(IF(ISTEXT(Table1a!#REF!),"NK",IF(SUM(Table1a!#REF!)=0,"No WAM",ROUND(Table1a!MQ22-Table1a!#REF!,2))),0)</f>
        <v>0</v>
      </c>
      <c r="MR21" s="31">
        <f>IFERROR(IF(ISTEXT(Table1a!#REF!),"NK",IF(SUM(Table1a!#REF!)=0,"No WAM",ROUND(Table1a!MR22-Table1a!#REF!,2))),0)</f>
        <v>0</v>
      </c>
      <c r="MS21" s="31">
        <f>IFERROR(IF(ISTEXT(Table1a!#REF!),"NK",IF(SUM(Table1a!#REF!)=0,"No WAM",ROUND(Table1a!MS22-Table1a!#REF!,2))),0)</f>
        <v>0</v>
      </c>
      <c r="MT21" s="31">
        <f>IFERROR(IF(ISTEXT(Table1a!#REF!),"NK",IF(SUM(Table1a!#REF!)=0,"No WAM",ROUND(Table1a!MT22-Table1a!#REF!,2))),0)</f>
        <v>0</v>
      </c>
      <c r="MU21" s="31">
        <f>IFERROR(IF(ISTEXT(Table1a!#REF!),"NK",IF(SUM(Table1a!#REF!)=0,"No WAM",ROUND(Table1a!MU22-Table1a!#REF!,2))),0)</f>
        <v>0</v>
      </c>
      <c r="MV21" s="31">
        <f>IFERROR(IF(ISTEXT(Table1a!#REF!),"NK",IF(SUM(Table1a!#REF!)=0,"No WAM",ROUND(Table1a!MV22-Table1a!#REF!,2))),0)</f>
        <v>0</v>
      </c>
      <c r="MW21" s="31">
        <f>IFERROR(IF(ISTEXT(Table1a!#REF!),"NK",IF(SUM(Table1a!#REF!)=0,"No WAM",ROUND(Table1a!MW22-Table1a!#REF!,2))),0)</f>
        <v>0</v>
      </c>
      <c r="MX21" s="31">
        <f>IFERROR(IF(ISTEXT(Table1a!#REF!),"NK",IF(SUM(Table1a!#REF!)=0,"No WAM",ROUND(Table1a!MX22-Table1a!#REF!,2))),0)</f>
        <v>0</v>
      </c>
      <c r="MY21" s="31">
        <f>IFERROR(IF(ISTEXT(Table1a!#REF!),"NK",IF(SUM(Table1a!#REF!)=0,"No WAM",ROUND(Table1a!MY22-Table1a!#REF!,2))),0)</f>
        <v>0</v>
      </c>
      <c r="MZ21" s="31">
        <f>IFERROR(IF(ISTEXT(Table1a!#REF!),"NK",IF(SUM(Table1a!#REF!)=0,"No WAM",ROUND(Table1a!MZ22-Table1a!#REF!,2))),0)</f>
        <v>0</v>
      </c>
      <c r="NA21" s="31">
        <f>IFERROR(IF(ISTEXT(Table1a!#REF!),"NK",IF(SUM(Table1a!#REF!)=0,"No WAM",ROUND(Table1a!NA22-Table1a!#REF!,2))),0)</f>
        <v>0</v>
      </c>
      <c r="NB21" s="31">
        <f>IFERROR(IF(ISTEXT(Table1a!#REF!),"NK",IF(SUM(Table1a!#REF!)=0,"No WAM",ROUND(Table1a!NB22-Table1a!#REF!,2))),0)</f>
        <v>0</v>
      </c>
      <c r="NC21" s="31">
        <f>IFERROR(IF(ISTEXT(Table1a!#REF!),"NK",IF(SUM(Table1a!#REF!)=0,"No WAM",ROUND(Table1a!NC22-Table1a!#REF!,2))),0)</f>
        <v>0</v>
      </c>
      <c r="ND21" s="31">
        <f>IFERROR(IF(ISTEXT(Table1a!#REF!),"NK",IF(SUM(Table1a!#REF!)=0,"No WAM",ROUND(Table1a!ND22-Table1a!#REF!,2))),0)</f>
        <v>0</v>
      </c>
      <c r="NE21" s="31">
        <f>IFERROR(IF(ISTEXT(Table1a!#REF!),"NK",IF(SUM(Table1a!#REF!)=0,"No WAM",ROUND(Table1a!NE22-Table1a!#REF!,2))),0)</f>
        <v>0</v>
      </c>
      <c r="NF21" s="31">
        <f>IFERROR(IF(ISTEXT(Table1a!#REF!),"NK",IF(SUM(Table1a!#REF!)=0,"No WAM",ROUND(Table1a!NF22-Table1a!#REF!,2))),0)</f>
        <v>0</v>
      </c>
      <c r="NG21" s="31">
        <f>IFERROR(IF(ISTEXT(Table1a!#REF!),"NK",IF(SUM(Table1a!#REF!)=0,"No WAM",ROUND(Table1a!NG22-Table1a!#REF!,2))),0)</f>
        <v>0</v>
      </c>
      <c r="NH21" s="31">
        <f>IFERROR(IF(ISTEXT(Table1a!#REF!),"NK",IF(SUM(Table1a!#REF!)=0,"No WAM",ROUND(Table1a!NH22-Table1a!#REF!,2))),0)</f>
        <v>0</v>
      </c>
      <c r="NI21" s="31">
        <f>IFERROR(IF(ISTEXT(Table1a!#REF!),"NK",IF(SUM(Table1a!#REF!)=0,"No WAM",ROUND(Table1a!NI22-Table1a!#REF!,2))),0)</f>
        <v>0</v>
      </c>
      <c r="NJ21" s="31">
        <f>IFERROR(IF(ISTEXT(Table1a!#REF!),"NK",IF(SUM(Table1a!#REF!)=0,"No WAM",ROUND(Table1a!NJ22-Table1a!#REF!,2))),0)</f>
        <v>0</v>
      </c>
      <c r="NK21" s="31">
        <f>IFERROR(IF(ISTEXT(Table1a!#REF!),"NK",IF(SUM(Table1a!#REF!)=0,"No WAM",ROUND(Table1a!NK22-Table1a!#REF!,2))),0)</f>
        <v>0</v>
      </c>
      <c r="NL21" s="31">
        <f>IFERROR(IF(ISTEXT(Table1a!#REF!),"NK",IF(SUM(Table1a!#REF!)=0,"No WAM",ROUND(Table1a!NL22-Table1a!#REF!,2))),0)</f>
        <v>0</v>
      </c>
      <c r="NM21" s="9"/>
      <c r="NN21" s="9"/>
      <c r="NO21" s="9"/>
      <c r="NP21" s="9"/>
      <c r="NQ21" s="9"/>
      <c r="NR21" s="9"/>
      <c r="NS21" s="9"/>
      <c r="NT21" s="9"/>
      <c r="NU21" s="9"/>
      <c r="NV21" s="9"/>
      <c r="NW21" s="9"/>
      <c r="NX21" s="9"/>
    </row>
    <row r="22" spans="1:388">
      <c r="A22" s="98" t="s">
        <v>288</v>
      </c>
      <c r="B22" s="95" t="s">
        <v>92</v>
      </c>
      <c r="C22" s="31">
        <f>IFERROR(IF(ISTEXT(Table1a!#REF!),"NK",IF(SUM(Table1a!#REF!)=0,"No WAM",ROUND(Table1a!C23-Table1a!#REF!,2))),0)</f>
        <v>0</v>
      </c>
      <c r="D22" s="31">
        <f>IFERROR(IF(ISTEXT(Table1a!#REF!),"NK",IF(SUM(Table1a!#REF!)=0,"No WAM",ROUND(Table1a!D23-Table1a!#REF!,2))),0)</f>
        <v>0</v>
      </c>
      <c r="E22" s="31">
        <f>IFERROR(IF(ISTEXT(Table1a!#REF!),"NK",IF(SUM(Table1a!#REF!)=0,"No WAM",ROUND(Table1a!E23-Table1a!#REF!,2))),0)</f>
        <v>0</v>
      </c>
      <c r="F22" s="31">
        <f>IFERROR(IF(ISTEXT(Table1a!#REF!),"NK",IF(SUM(Table1a!#REF!)=0,"No WAM",ROUND(Table1a!F23-Table1a!#REF!,2))),0)</f>
        <v>0</v>
      </c>
      <c r="G22" s="31">
        <f>IFERROR(IF(ISTEXT(Table1a!#REF!),"NK",IF(SUM(Table1a!#REF!)=0,"No WAM",ROUND(Table1a!G23-Table1a!#REF!,2))),0)</f>
        <v>0</v>
      </c>
      <c r="H22" s="31">
        <f>IFERROR(IF(ISTEXT(Table1a!#REF!),"NK",IF(SUM(Table1a!#REF!)=0,"No WAM",ROUND(Table1a!H23-Table1a!#REF!,2))),0)</f>
        <v>0</v>
      </c>
      <c r="I22" s="31">
        <f>IFERROR(IF(ISTEXT(Table1a!#REF!),"NK",IF(SUM(Table1a!#REF!)=0,"No WAM",ROUND(Table1a!I23-Table1a!#REF!,2))),0)</f>
        <v>0</v>
      </c>
      <c r="J22" s="31">
        <f>IFERROR(IF(ISTEXT(Table1a!#REF!),"NK",IF(SUM(Table1a!#REF!)=0,"No WAM",ROUND(Table1a!J23-Table1a!#REF!,2))),0)</f>
        <v>0</v>
      </c>
      <c r="K22" s="31">
        <f>IFERROR(IF(ISTEXT(Table1a!#REF!),"NK",IF(SUM(Table1a!#REF!)=0,"No WAM",ROUND(Table1a!K23-Table1a!#REF!,2))),0)</f>
        <v>0</v>
      </c>
      <c r="L22" s="31">
        <f>IFERROR(IF(ISTEXT(Table1a!#REF!),"NK",IF(SUM(Table1a!#REF!)=0,"No WAM",ROUND(Table1a!L23-Table1a!#REF!,2))),0)</f>
        <v>0</v>
      </c>
      <c r="M22" s="31">
        <f>IFERROR(IF(ISTEXT(Table1a!#REF!),"NK",IF(SUM(Table1a!#REF!)=0,"No WAM",ROUND(Table1a!M23-Table1a!#REF!,2))),0)</f>
        <v>0</v>
      </c>
      <c r="N22" s="31">
        <f>IFERROR(IF(ISTEXT(Table1a!#REF!),"NK",IF(SUM(Table1a!#REF!)=0,"No WAM",ROUND(Table1a!N23-Table1a!#REF!,2))),0)</f>
        <v>0</v>
      </c>
      <c r="O22" s="31">
        <f>IFERROR(IF(ISTEXT(Table1a!#REF!),"NK",IF(SUM(Table1a!#REF!)=0,"No WAM",ROUND(Table1a!O23-Table1a!#REF!,2))),0)</f>
        <v>0</v>
      </c>
      <c r="P22" s="31">
        <f>IFERROR(IF(ISTEXT(Table1a!#REF!),"NK",IF(SUM(Table1a!#REF!)=0,"No WAM",ROUND(Table1a!P23-Table1a!#REF!,2))),0)</f>
        <v>0</v>
      </c>
      <c r="Q22" s="31">
        <f>IFERROR(IF(ISTEXT(Table1a!#REF!),"NK",IF(SUM(Table1a!#REF!)=0,"No WAM",ROUND(Table1a!Q23-Table1a!#REF!,2))),0)</f>
        <v>0</v>
      </c>
      <c r="R22" s="31">
        <f>IFERROR(IF(ISTEXT(Table1a!#REF!),"NK",IF(SUM(Table1a!#REF!)=0,"No WAM",ROUND(Table1a!R23-Table1a!#REF!,2))),0)</f>
        <v>0</v>
      </c>
      <c r="S22" s="31">
        <f>IFERROR(IF(ISTEXT(Table1a!#REF!),"NK",IF(SUM(Table1a!#REF!)=0,"No WAM",ROUND(Table1a!S23-Table1a!#REF!,2))),0)</f>
        <v>0</v>
      </c>
      <c r="T22" s="31">
        <f>IFERROR(IF(ISTEXT(Table1a!#REF!),"NK",IF(SUM(Table1a!#REF!)=0,"No WAM",ROUND(Table1a!T23-Table1a!#REF!,2))),0)</f>
        <v>0</v>
      </c>
      <c r="U22" s="31">
        <f>IFERROR(IF(ISTEXT(Table1a!#REF!),"NK",IF(SUM(Table1a!#REF!)=0,"No WAM",ROUND(Table1a!U23-Table1a!#REF!,2))),0)</f>
        <v>0</v>
      </c>
      <c r="V22" s="31">
        <f>IFERROR(IF(ISTEXT(Table1a!#REF!),"NK",IF(SUM(Table1a!#REF!)=0,"No WAM",ROUND(Table1a!V23-Table1a!#REF!,2))),0)</f>
        <v>0</v>
      </c>
      <c r="W22" s="31">
        <f>IFERROR(IF(ISTEXT(Table1a!#REF!),"NK",IF(SUM(Table1a!#REF!)=0,"No WAM",ROUND(Table1a!W23-Table1a!#REF!,2))),0)</f>
        <v>0</v>
      </c>
      <c r="X22" s="31">
        <f>IFERROR(IF(ISTEXT(Table1a!#REF!),"NK",IF(SUM(Table1a!#REF!)=0,"No WAM",ROUND(Table1a!X23-Table1a!#REF!,2))),0)</f>
        <v>0</v>
      </c>
      <c r="Y22" s="31">
        <f>IFERROR(IF(ISTEXT(Table1a!#REF!),"NK",IF(SUM(Table1a!#REF!)=0,"No WAM",ROUND(Table1a!Y23-Table1a!#REF!,2))),0)</f>
        <v>0</v>
      </c>
      <c r="Z22" s="31">
        <f>IFERROR(IF(ISTEXT(Table1a!#REF!),"NK",IF(SUM(Table1a!#REF!)=0,"No WAM",ROUND(Table1a!Z23-Table1a!#REF!,2))),0)</f>
        <v>0</v>
      </c>
      <c r="AA22" s="31">
        <f>IFERROR(IF(ISTEXT(Table1a!#REF!),"NK",IF(SUM(Table1a!#REF!)=0,"No WAM",ROUND(Table1a!AA23-Table1a!#REF!,2))),0)</f>
        <v>0</v>
      </c>
      <c r="AB22" s="31">
        <f>IFERROR(IF(ISTEXT(Table1a!#REF!),"NK",IF(SUM(Table1a!#REF!)=0,"No WAM",ROUND(Table1a!AB23-Table1a!#REF!,2))),0)</f>
        <v>0</v>
      </c>
      <c r="AC22" s="31">
        <f>IFERROR(IF(ISTEXT(Table1a!#REF!),"NK",IF(SUM(Table1a!#REF!)=0,"No WAM",ROUND(Table1a!AC23-Table1a!#REF!,2))),0)</f>
        <v>0</v>
      </c>
      <c r="AD22" s="31">
        <f>IFERROR(IF(ISTEXT(Table1a!#REF!),"NK",IF(SUM(Table1a!#REF!)=0,"No WAM",ROUND(Table1a!AD23-Table1a!#REF!,2))),0)</f>
        <v>0</v>
      </c>
      <c r="AE22" s="31">
        <f>IFERROR(IF(ISTEXT(Table1a!#REF!),"NK",IF(SUM(Table1a!#REF!)=0,"No WAM",ROUND(Table1a!AE23-Table1a!#REF!,2))),0)</f>
        <v>0</v>
      </c>
      <c r="AF22" s="31">
        <f>IFERROR(IF(ISTEXT(Table1a!#REF!),"NK",IF(SUM(Table1a!#REF!)=0,"No WAM",ROUND(Table1a!AF23-Table1a!#REF!,2))),0)</f>
        <v>0</v>
      </c>
      <c r="AG22" s="31">
        <f>IFERROR(IF(ISTEXT(Table1a!#REF!),"NK",IF(SUM(Table1a!#REF!)=0,"No WAM",ROUND(Table1a!AG23-Table1a!#REF!,2))),0)</f>
        <v>0</v>
      </c>
      <c r="AH22" s="31">
        <f>IFERROR(IF(ISTEXT(Table1a!#REF!),"NK",IF(SUM(Table1a!#REF!)=0,"No WAM",ROUND(Table1a!AH23-Table1a!#REF!,2))),0)</f>
        <v>0</v>
      </c>
      <c r="AI22" s="31">
        <f>IFERROR(IF(ISTEXT(Table1a!#REF!),"NK",IF(SUM(Table1a!#REF!)=0,"No WAM",ROUND(Table1a!AI23-Table1a!#REF!,2))),0)</f>
        <v>0</v>
      </c>
      <c r="AJ22" s="31">
        <f>IFERROR(IF(ISTEXT(Table1a!#REF!),"NK",IF(SUM(Table1a!#REF!)=0,"No WAM",ROUND(Table1a!AJ23-Table1a!#REF!,2))),0)</f>
        <v>0</v>
      </c>
      <c r="AK22" s="31">
        <f>IFERROR(IF(ISTEXT(Table1a!#REF!),"NK",IF(SUM(Table1a!#REF!)=0,"No WAM",ROUND(Table1a!AK23-Table1a!#REF!,2))),0)</f>
        <v>0</v>
      </c>
      <c r="AL22" s="31">
        <f>IFERROR(IF(ISTEXT(Table1a!#REF!),"NK",IF(SUM(Table1a!#REF!)=0,"No WAM",ROUND(Table1a!AL23-Table1a!#REF!,2))),0)</f>
        <v>0</v>
      </c>
      <c r="AM22" s="31">
        <f>IFERROR(IF(ISTEXT(Table1a!#REF!),"NK",IF(SUM(Table1a!#REF!)=0,"No WAM",ROUND(Table1a!AM23-Table1a!#REF!,2))),0)</f>
        <v>0</v>
      </c>
      <c r="AN22" s="31">
        <f>IFERROR(IF(ISTEXT(Table1a!#REF!),"NK",IF(SUM(Table1a!#REF!)=0,"No WAM",ROUND(Table1a!AN23-Table1a!#REF!,2))),0)</f>
        <v>0</v>
      </c>
      <c r="AO22" s="31">
        <f>IFERROR(IF(ISTEXT(Table1a!#REF!),"NK",IF(SUM(Table1a!#REF!)=0,"No WAM",ROUND(Table1a!AO23-Table1a!#REF!,2))),0)</f>
        <v>0</v>
      </c>
      <c r="AP22" s="31">
        <f>IFERROR(IF(ISTEXT(Table1a!#REF!),"NK",IF(SUM(Table1a!#REF!)=0,"No WAM",ROUND(Table1a!AP23-Table1a!#REF!,2))),0)</f>
        <v>0</v>
      </c>
      <c r="AQ22" s="31">
        <f>IFERROR(IF(ISTEXT(Table1a!#REF!),"NK",IF(SUM(Table1a!#REF!)=0,"No WAM",ROUND(Table1a!AQ23-Table1a!#REF!,2))),0)</f>
        <v>0</v>
      </c>
      <c r="AR22" s="31">
        <f>IFERROR(IF(ISTEXT(Table1a!#REF!),"NK",IF(SUM(Table1a!#REF!)=0,"No WAM",ROUND(Table1a!AR23-Table1a!#REF!,2))),0)</f>
        <v>0</v>
      </c>
      <c r="AS22" s="31">
        <f>IFERROR(IF(ISTEXT(Table1a!#REF!),"NK",IF(SUM(Table1a!#REF!)=0,"No WAM",ROUND(Table1a!AS23-Table1a!#REF!,2))),0)</f>
        <v>0</v>
      </c>
      <c r="AT22" s="31">
        <f>IFERROR(IF(ISTEXT(Table1a!#REF!),"NK",IF(SUM(Table1a!#REF!)=0,"No WAM",ROUND(Table1a!AT23-Table1a!#REF!,2))),0)</f>
        <v>0</v>
      </c>
      <c r="AU22" s="31">
        <f>IFERROR(IF(ISTEXT(Table1a!#REF!),"NK",IF(SUM(Table1a!#REF!)=0,"No WAM",ROUND(Table1a!AU23-Table1a!#REF!,2))),0)</f>
        <v>0</v>
      </c>
      <c r="AV22" s="31">
        <f>IFERROR(IF(ISTEXT(Table1a!#REF!),"NK",IF(SUM(Table1a!#REF!)=0,"No WAM",ROUND(Table1a!AV23-Table1a!#REF!,2))),0)</f>
        <v>0</v>
      </c>
      <c r="AW22" s="31">
        <f>IFERROR(IF(ISTEXT(Table1a!#REF!),"NK",IF(SUM(Table1a!#REF!)=0,"No WAM",ROUND(Table1a!AW23-Table1a!#REF!,2))),0)</f>
        <v>0</v>
      </c>
      <c r="AX22" s="31">
        <f>IFERROR(IF(ISTEXT(Table1a!#REF!),"NK",IF(SUM(Table1a!#REF!)=0,"No WAM",ROUND(Table1a!AX23-Table1a!#REF!,2))),0)</f>
        <v>0</v>
      </c>
      <c r="AY22" s="31">
        <f>IFERROR(IF(ISTEXT(Table1a!#REF!),"NK",IF(SUM(Table1a!#REF!)=0,"No WAM",ROUND(Table1a!AY23-Table1a!#REF!,2))),0)</f>
        <v>0</v>
      </c>
      <c r="AZ22" s="31">
        <f>IFERROR(IF(ISTEXT(Table1a!#REF!),"NK",IF(SUM(Table1a!#REF!)=0,"No WAM",ROUND(Table1a!AZ23-Table1a!#REF!,2))),0)</f>
        <v>0</v>
      </c>
      <c r="BA22" s="31">
        <f>IFERROR(IF(ISTEXT(Table1a!#REF!),"NK",IF(SUM(Table1a!#REF!)=0,"No WAM",ROUND(Table1a!BA23-Table1a!#REF!,2))),0)</f>
        <v>0</v>
      </c>
      <c r="BB22" s="31">
        <f>IFERROR(IF(ISTEXT(Table1a!#REF!),"NK",IF(SUM(Table1a!#REF!)=0,"No WAM",ROUND(Table1a!BB23-Table1a!#REF!,2))),0)</f>
        <v>0</v>
      </c>
      <c r="BC22" s="31">
        <f>IFERROR(IF(ISTEXT(Table1a!#REF!),"NK",IF(SUM(Table1a!#REF!)=0,"No WAM",ROUND(Table1a!BC23-Table1a!#REF!,2))),0)</f>
        <v>0</v>
      </c>
      <c r="BD22" s="31">
        <f>IFERROR(IF(ISTEXT(Table1a!#REF!),"NK",IF(SUM(Table1a!#REF!)=0,"No WAM",ROUND(Table1a!BD23-Table1a!#REF!,2))),0)</f>
        <v>0</v>
      </c>
      <c r="BE22" s="31">
        <f>IFERROR(IF(ISTEXT(Table1a!#REF!),"NK",IF(SUM(Table1a!#REF!)=0,"No WAM",ROUND(Table1a!BE23-Table1a!#REF!,2))),0)</f>
        <v>0</v>
      </c>
      <c r="BF22" s="31">
        <f>IFERROR(IF(ISTEXT(Table1a!#REF!),"NK",IF(SUM(Table1a!#REF!)=0,"No WAM",ROUND(Table1a!BF23-Table1a!#REF!,2))),0)</f>
        <v>0</v>
      </c>
      <c r="BG22" s="31">
        <f>IFERROR(IF(ISTEXT(Table1a!#REF!),"NK",IF(SUM(Table1a!#REF!)=0,"No WAM",ROUND(Table1a!BG23-Table1a!#REF!,2))),0)</f>
        <v>0</v>
      </c>
      <c r="BH22" s="31">
        <f>IFERROR(IF(ISTEXT(Table1a!#REF!),"NK",IF(SUM(Table1a!#REF!)=0,"No WAM",ROUND(Table1a!BH23-Table1a!#REF!,2))),0)</f>
        <v>0</v>
      </c>
      <c r="BI22" s="31">
        <f>IFERROR(IF(ISTEXT(Table1a!#REF!),"NK",IF(SUM(Table1a!#REF!)=0,"No WAM",ROUND(Table1a!BI23-Table1a!#REF!,2))),0)</f>
        <v>0</v>
      </c>
      <c r="BJ22" s="31">
        <f>IFERROR(IF(ISTEXT(Table1a!#REF!),"NK",IF(SUM(Table1a!#REF!)=0,"No WAM",ROUND(Table1a!BJ23-Table1a!#REF!,2))),0)</f>
        <v>0</v>
      </c>
      <c r="BK22" s="31">
        <f>IFERROR(IF(ISTEXT(Table1a!#REF!),"NK",IF(SUM(Table1a!#REF!)=0,"No WAM",ROUND(Table1a!BK23-Table1a!#REF!,2))),0)</f>
        <v>0</v>
      </c>
      <c r="BL22" s="31">
        <f>IFERROR(IF(ISTEXT(Table1a!#REF!),"NK",IF(SUM(Table1a!#REF!)=0,"No WAM",ROUND(Table1a!BL23-Table1a!#REF!,2))),0)</f>
        <v>0</v>
      </c>
      <c r="BM22" s="31">
        <f>IFERROR(IF(ISTEXT(Table1a!#REF!),"NK",IF(SUM(Table1a!#REF!)=0,"No WAM",ROUND(Table1a!BM23-Table1a!#REF!,2))),0)</f>
        <v>0</v>
      </c>
      <c r="BN22" s="31">
        <f>IFERROR(IF(ISTEXT(Table1a!#REF!),"NK",IF(SUM(Table1a!#REF!)=0,"No WAM",ROUND(Table1a!BN23-Table1a!#REF!,2))),0)</f>
        <v>0</v>
      </c>
      <c r="BO22" s="31">
        <f>IFERROR(IF(ISTEXT(Table1a!#REF!),"NK",IF(SUM(Table1a!#REF!)=0,"No WAM",ROUND(Table1a!BO23-Table1a!#REF!,2))),0)</f>
        <v>0</v>
      </c>
      <c r="BP22" s="31">
        <f>IFERROR(IF(ISTEXT(Table1a!#REF!),"NK",IF(SUM(Table1a!#REF!)=0,"No WAM",ROUND(Table1a!BP23-Table1a!#REF!,2))),0)</f>
        <v>0</v>
      </c>
      <c r="BQ22" s="31">
        <f>IFERROR(IF(ISTEXT(Table1a!#REF!),"NK",IF(SUM(Table1a!#REF!)=0,"No WAM",ROUND(Table1a!BQ23-Table1a!#REF!,2))),0)</f>
        <v>0</v>
      </c>
      <c r="BR22" s="31">
        <f>IFERROR(IF(ISTEXT(Table1a!#REF!),"NK",IF(SUM(Table1a!#REF!)=0,"No WAM",ROUND(Table1a!BR23-Table1a!#REF!,2))),0)</f>
        <v>0</v>
      </c>
      <c r="BS22" s="31">
        <f>IFERROR(IF(ISTEXT(Table1a!#REF!),"NK",IF(SUM(Table1a!#REF!)=0,"No WAM",ROUND(Table1a!BS23-Table1a!#REF!,2))),0)</f>
        <v>0</v>
      </c>
      <c r="BT22" s="31">
        <f>IFERROR(IF(ISTEXT(Table1a!#REF!),"NK",IF(SUM(Table1a!#REF!)=0,"No WAM",ROUND(Table1a!BT23-Table1a!#REF!,2))),0)</f>
        <v>0</v>
      </c>
      <c r="BU22" s="31">
        <f>IFERROR(IF(ISTEXT(Table1a!#REF!),"NK",IF(SUM(Table1a!#REF!)=0,"No WAM",ROUND(Table1a!BU23-Table1a!#REF!,2))),0)</f>
        <v>0</v>
      </c>
      <c r="BV22" s="31">
        <f>IFERROR(IF(ISTEXT(Table1a!#REF!),"NK",IF(SUM(Table1a!#REF!)=0,"No WAM",ROUND(Table1a!BV23-Table1a!#REF!,2))),0)</f>
        <v>0</v>
      </c>
      <c r="BW22" s="31">
        <f>IFERROR(IF(ISTEXT(Table1a!#REF!),"NK",IF(SUM(Table1a!#REF!)=0,"No WAM",ROUND(Table1a!BW23-Table1a!#REF!,2))),0)</f>
        <v>0</v>
      </c>
      <c r="BX22" s="31">
        <f>IFERROR(IF(ISTEXT(Table1a!#REF!),"NK",IF(SUM(Table1a!#REF!)=0,"No WAM",ROUND(Table1a!BX23-Table1a!#REF!,2))),0)</f>
        <v>0</v>
      </c>
      <c r="BY22" s="31">
        <f>IFERROR(IF(ISTEXT(Table1a!#REF!),"NK",IF(SUM(Table1a!#REF!)=0,"No WAM",ROUND(Table1a!BY23-Table1a!#REF!,2))),0)</f>
        <v>0</v>
      </c>
      <c r="BZ22" s="31">
        <f>IFERROR(IF(ISTEXT(Table1a!#REF!),"NK",IF(SUM(Table1a!#REF!)=0,"No WAM",ROUND(Table1a!BZ23-Table1a!#REF!,2))),0)</f>
        <v>0</v>
      </c>
      <c r="CA22" s="31">
        <f>IFERROR(IF(ISTEXT(Table1a!#REF!),"NK",IF(SUM(Table1a!#REF!)=0,"No WAM",ROUND(Table1a!CA23-Table1a!#REF!,2))),0)</f>
        <v>0</v>
      </c>
      <c r="CB22" s="31">
        <f>IFERROR(IF(ISTEXT(Table1a!#REF!),"NK",IF(SUM(Table1a!#REF!)=0,"No WAM",ROUND(Table1a!CB23-Table1a!#REF!,2))),0)</f>
        <v>0</v>
      </c>
      <c r="CC22" s="31">
        <f>IFERROR(IF(ISTEXT(Table1a!#REF!),"NK",IF(SUM(Table1a!#REF!)=0,"No WAM",ROUND(Table1a!CC23-Table1a!#REF!,2))),0)</f>
        <v>0</v>
      </c>
      <c r="CD22" s="31">
        <f>IFERROR(IF(ISTEXT(Table1a!#REF!),"NK",IF(SUM(Table1a!#REF!)=0,"No WAM",ROUND(Table1a!CD23-Table1a!#REF!,2))),0)</f>
        <v>0</v>
      </c>
      <c r="CE22" s="31">
        <f>IFERROR(IF(ISTEXT(Table1a!#REF!),"NK",IF(SUM(Table1a!#REF!)=0,"No WAM",ROUND(Table1a!CE23-Table1a!#REF!,2))),0)</f>
        <v>0</v>
      </c>
      <c r="CF22" s="31">
        <f>IFERROR(IF(ISTEXT(Table1a!#REF!),"NK",IF(SUM(Table1a!#REF!)=0,"No WAM",ROUND(Table1a!CF23-Table1a!#REF!,2))),0)</f>
        <v>0</v>
      </c>
      <c r="CG22" s="31">
        <f>IFERROR(IF(ISTEXT(Table1a!#REF!),"NK",IF(SUM(Table1a!#REF!)=0,"No WAM",ROUND(Table1a!CG23-Table1a!#REF!,2))),0)</f>
        <v>0</v>
      </c>
      <c r="CH22" s="31">
        <f>IFERROR(IF(ISTEXT(Table1a!#REF!),"NK",IF(SUM(Table1a!#REF!)=0,"No WAM",ROUND(Table1a!CH23-Table1a!#REF!,2))),0)</f>
        <v>0</v>
      </c>
      <c r="CI22" s="31">
        <f>IFERROR(IF(ISTEXT(Table1a!#REF!),"NK",IF(SUM(Table1a!#REF!)=0,"No WAM",ROUND(Table1a!CI23-Table1a!#REF!,2))),0)</f>
        <v>0</v>
      </c>
      <c r="CJ22" s="31">
        <f>IFERROR(IF(ISTEXT(Table1a!#REF!),"NK",IF(SUM(Table1a!#REF!)=0,"No WAM",ROUND(Table1a!CJ23-Table1a!#REF!,2))),0)</f>
        <v>0</v>
      </c>
      <c r="CK22" s="31">
        <f>IFERROR(IF(ISTEXT(Table1a!#REF!),"NK",IF(SUM(Table1a!#REF!)=0,"No WAM",ROUND(Table1a!CK23-Table1a!#REF!,2))),0)</f>
        <v>0</v>
      </c>
      <c r="CL22" s="31">
        <f>IFERROR(IF(ISTEXT(Table1a!#REF!),"NK",IF(SUM(Table1a!#REF!)=0,"No WAM",ROUND(Table1a!CL23-Table1a!#REF!,2))),0)</f>
        <v>0</v>
      </c>
      <c r="CM22" s="31">
        <f>IFERROR(IF(ISTEXT(Table1a!#REF!),"NK",IF(SUM(Table1a!#REF!)=0,"No WAM",ROUND(Table1a!CM23-Table1a!#REF!,2))),0)</f>
        <v>0</v>
      </c>
      <c r="CN22" s="31">
        <f>IFERROR(IF(ISTEXT(Table1a!#REF!),"NK",IF(SUM(Table1a!#REF!)=0,"No WAM",ROUND(Table1a!CN23-Table1a!#REF!,2))),0)</f>
        <v>0</v>
      </c>
      <c r="CO22" s="31">
        <f>IFERROR(IF(ISTEXT(Table1a!#REF!),"NK",IF(SUM(Table1a!#REF!)=0,"No WAM",ROUND(Table1a!CO23-Table1a!#REF!,2))),0)</f>
        <v>0</v>
      </c>
      <c r="CP22" s="31">
        <f>IFERROR(IF(ISTEXT(Table1a!#REF!),"NK",IF(SUM(Table1a!#REF!)=0,"No WAM",ROUND(Table1a!CP23-Table1a!#REF!,2))),0)</f>
        <v>0</v>
      </c>
      <c r="CQ22" s="31">
        <f>IFERROR(IF(ISTEXT(Table1a!#REF!),"NK",IF(SUM(Table1a!#REF!)=0,"No WAM",ROUND(Table1a!CQ23-Table1a!#REF!,2))),0)</f>
        <v>0</v>
      </c>
      <c r="CR22" s="31">
        <f>IFERROR(IF(ISTEXT(Table1a!#REF!),"NK",IF(SUM(Table1a!#REF!)=0,"No WAM",ROUND(Table1a!CR23-Table1a!#REF!,2))),0)</f>
        <v>0</v>
      </c>
      <c r="CS22" s="31">
        <f>IFERROR(IF(ISTEXT(Table1a!#REF!),"NK",IF(SUM(Table1a!#REF!)=0,"No WAM",ROUND(Table1a!CS23-Table1a!#REF!,2))),0)</f>
        <v>0</v>
      </c>
      <c r="CT22" s="31">
        <f>IFERROR(IF(ISTEXT(Table1a!#REF!),"NK",IF(SUM(Table1a!#REF!)=0,"No WAM",ROUND(Table1a!CT23-Table1a!#REF!,2))),0)</f>
        <v>0</v>
      </c>
      <c r="CU22" s="31">
        <f>IFERROR(IF(ISTEXT(Table1a!#REF!),"NK",IF(SUM(Table1a!#REF!)=0,"No WAM",ROUND(Table1a!CU23-Table1a!#REF!,2))),0)</f>
        <v>0</v>
      </c>
      <c r="CV22" s="31">
        <f>IFERROR(IF(ISTEXT(Table1a!#REF!),"NK",IF(SUM(Table1a!#REF!)=0,"No WAM",ROUND(Table1a!CV23-Table1a!#REF!,2))),0)</f>
        <v>0</v>
      </c>
      <c r="CW22" s="31">
        <f>IFERROR(IF(ISTEXT(Table1a!#REF!),"NK",IF(SUM(Table1a!#REF!)=0,"No WAM",ROUND(Table1a!CW23-Table1a!#REF!,2))),0)</f>
        <v>0</v>
      </c>
      <c r="CX22" s="31">
        <f>IFERROR(IF(ISTEXT(Table1a!#REF!),"NK",IF(SUM(Table1a!#REF!)=0,"No WAM",ROUND(Table1a!CX23-Table1a!#REF!,2))),0)</f>
        <v>0</v>
      </c>
      <c r="CY22" s="31">
        <f>IFERROR(IF(ISTEXT(Table1a!#REF!),"NK",IF(SUM(Table1a!#REF!)=0,"No WAM",ROUND(Table1a!CY23-Table1a!#REF!,2))),0)</f>
        <v>0</v>
      </c>
      <c r="CZ22" s="31">
        <f>IFERROR(IF(ISTEXT(Table1a!#REF!),"NK",IF(SUM(Table1a!#REF!)=0,"No WAM",ROUND(Table1a!CZ23-Table1a!#REF!,2))),0)</f>
        <v>0</v>
      </c>
      <c r="DA22" s="129"/>
      <c r="DB22" s="129"/>
      <c r="DC22" s="129"/>
      <c r="DD22" s="129"/>
      <c r="DE22" s="129"/>
      <c r="DF22" s="129"/>
      <c r="DG22" s="129"/>
      <c r="DH22" s="129"/>
      <c r="DI22" s="129"/>
      <c r="DJ22" s="129"/>
      <c r="DK22" s="129"/>
      <c r="DL22" s="129"/>
      <c r="DM22" s="129"/>
      <c r="DN22" s="129"/>
      <c r="DO22" s="129"/>
      <c r="DP22" s="129"/>
      <c r="DQ22" s="129"/>
      <c r="DR22" s="129"/>
      <c r="DS22" s="129"/>
      <c r="DT22" s="129"/>
      <c r="DU22" s="129"/>
      <c r="DV22" s="129"/>
      <c r="DW22" s="129"/>
      <c r="DX22" s="129"/>
      <c r="DY22" s="129"/>
      <c r="DZ22" s="129"/>
      <c r="EA22" s="129"/>
      <c r="EB22" s="129"/>
      <c r="EC22" s="129"/>
      <c r="ED22" s="129"/>
      <c r="EE22" s="129"/>
      <c r="EF22" s="129"/>
      <c r="EG22" s="129"/>
      <c r="EH22" s="129"/>
      <c r="EI22" s="129"/>
      <c r="EJ22" s="129"/>
      <c r="EK22" s="129"/>
      <c r="EL22" s="129"/>
      <c r="EM22" s="129"/>
      <c r="EN22" s="129"/>
      <c r="EO22" s="129"/>
      <c r="EP22" s="129"/>
      <c r="EQ22" s="129"/>
      <c r="ER22" s="129"/>
      <c r="ES22" s="129"/>
      <c r="ET22" s="129"/>
      <c r="EU22" s="129"/>
      <c r="EV22" s="129"/>
      <c r="EW22" s="129"/>
      <c r="EX22" s="129"/>
      <c r="EY22" s="129"/>
      <c r="EZ22" s="129"/>
      <c r="FA22" s="129"/>
      <c r="FB22" s="129"/>
      <c r="FC22" s="129"/>
      <c r="FD22" s="129"/>
      <c r="FE22" s="129"/>
      <c r="FF22" s="129"/>
      <c r="FG22" s="129"/>
      <c r="FH22" s="129"/>
      <c r="FI22" s="129"/>
      <c r="FJ22" s="129"/>
      <c r="FK22" s="129"/>
      <c r="FL22" s="129"/>
      <c r="FM22" s="129"/>
      <c r="FN22" s="129"/>
      <c r="FO22" s="129"/>
      <c r="FP22" s="129"/>
      <c r="FQ22" s="129"/>
      <c r="FR22" s="129"/>
      <c r="FS22" s="129"/>
      <c r="FT22" s="129"/>
      <c r="FU22" s="129"/>
      <c r="FV22" s="129"/>
      <c r="FW22" s="129"/>
      <c r="FX22" s="129"/>
      <c r="FY22" s="129"/>
      <c r="FZ22" s="129"/>
      <c r="GA22" s="129"/>
      <c r="GB22" s="129"/>
      <c r="GC22" s="129"/>
      <c r="GD22" s="129"/>
      <c r="GE22" s="129"/>
      <c r="GF22" s="129"/>
      <c r="GG22" s="129"/>
      <c r="GH22" s="129"/>
      <c r="GI22" s="129"/>
      <c r="GJ22" s="129"/>
      <c r="GK22" s="129"/>
      <c r="GL22" s="129"/>
      <c r="GM22" s="129"/>
      <c r="GN22" s="129"/>
      <c r="GO22" s="129"/>
      <c r="GP22" s="129"/>
      <c r="GQ22" s="129"/>
      <c r="GR22" s="129"/>
      <c r="GS22" s="129"/>
      <c r="GT22" s="129"/>
      <c r="GU22" s="129"/>
      <c r="GV22" s="129"/>
      <c r="GW22" s="129"/>
      <c r="GX22" s="129"/>
      <c r="GY22" s="129"/>
      <c r="GZ22" s="129"/>
      <c r="HA22" s="129"/>
      <c r="HB22" s="129"/>
      <c r="HC22" s="129"/>
      <c r="HD22" s="129"/>
      <c r="HE22" s="129"/>
      <c r="HF22" s="129"/>
      <c r="HG22" s="129"/>
      <c r="HH22" s="129"/>
      <c r="HI22" s="129"/>
      <c r="HJ22" s="129"/>
      <c r="HK22" s="129"/>
      <c r="HL22" s="129"/>
      <c r="HM22" s="129"/>
      <c r="HN22" s="129"/>
      <c r="HO22" s="129"/>
      <c r="HP22" s="129"/>
      <c r="HQ22" s="129"/>
      <c r="HR22" s="129"/>
      <c r="HS22" s="129"/>
      <c r="HT22" s="129"/>
      <c r="HU22" s="129"/>
      <c r="HV22" s="129"/>
      <c r="HW22" s="129"/>
      <c r="HX22" s="129"/>
      <c r="HY22" s="129"/>
      <c r="HZ22" s="129"/>
      <c r="IA22" s="129"/>
      <c r="IB22" s="129"/>
      <c r="IC22" s="129"/>
      <c r="ID22" s="129"/>
      <c r="IE22" s="129"/>
      <c r="IF22" s="129"/>
      <c r="IG22" s="129"/>
      <c r="IH22" s="129"/>
      <c r="II22" s="129"/>
      <c r="IJ22" s="129"/>
      <c r="IK22" s="129"/>
      <c r="IL22" s="129"/>
      <c r="IM22" s="129"/>
      <c r="IN22" s="129"/>
      <c r="IO22" s="129"/>
      <c r="IP22" s="129"/>
      <c r="IQ22" s="129"/>
      <c r="IR22" s="129"/>
      <c r="IS22" s="129"/>
      <c r="IT22" s="129"/>
      <c r="IU22" s="129"/>
      <c r="IV22" s="129"/>
      <c r="IW22" s="129"/>
      <c r="IX22" s="129"/>
      <c r="IY22" s="129"/>
      <c r="IZ22" s="129"/>
      <c r="JA22" s="129"/>
      <c r="JB22" s="129"/>
      <c r="JC22" s="129"/>
      <c r="JD22" s="129"/>
      <c r="JE22" s="129"/>
      <c r="JF22" s="129"/>
      <c r="JG22" s="129"/>
      <c r="JH22" s="129"/>
      <c r="JI22" s="129"/>
      <c r="JJ22" s="129"/>
      <c r="JK22" s="129"/>
      <c r="JL22" s="129"/>
      <c r="JM22" s="129"/>
      <c r="JN22" s="129"/>
      <c r="JO22" s="31">
        <f>IFERROR(IF(ISTEXT(Table1a!#REF!),"NK",IF(SUM(Table1a!#REF!)=0,"No WAM",ROUND(Table1a!JO23-Table1a!#REF!,2))),0)</f>
        <v>0</v>
      </c>
      <c r="JP22" s="31">
        <f>IFERROR(IF(ISTEXT(Table1a!#REF!),"NK",IF(SUM(Table1a!#REF!)=0,"No WAM",ROUND(Table1a!JP23-Table1a!#REF!,2))),0)</f>
        <v>0</v>
      </c>
      <c r="JQ22" s="31">
        <f>IFERROR(IF(ISTEXT(Table1a!#REF!),"NK",IF(SUM(Table1a!#REF!)=0,"No WAM",ROUND(Table1a!JQ23-Table1a!#REF!,2))),0)</f>
        <v>0</v>
      </c>
      <c r="JR22" s="31">
        <f>IFERROR(IF(ISTEXT(Table1a!#REF!),"NK",IF(SUM(Table1a!#REF!)=0,"No WAM",ROUND(Table1a!JR23-Table1a!#REF!,2))),0)</f>
        <v>0</v>
      </c>
      <c r="JS22" s="31">
        <f>IFERROR(IF(ISTEXT(Table1a!#REF!),"NK",IF(SUM(Table1a!#REF!)=0,"No WAM",ROUND(Table1a!JS23-Table1a!#REF!,2))),0)</f>
        <v>0</v>
      </c>
      <c r="JT22" s="31">
        <f>IFERROR(IF(ISTEXT(Table1a!#REF!),"NK",IF(SUM(Table1a!#REF!)=0,"No WAM",ROUND(Table1a!JT23-Table1a!#REF!,2))),0)</f>
        <v>0</v>
      </c>
      <c r="JU22" s="31">
        <f>IFERROR(IF(ISTEXT(Table1a!#REF!),"NK",IF(SUM(Table1a!#REF!)=0,"No WAM",ROUND(Table1a!JU23-Table1a!#REF!,2))),0)</f>
        <v>0</v>
      </c>
      <c r="JV22" s="31">
        <f>IFERROR(IF(ISTEXT(Table1a!#REF!),"NK",IF(SUM(Table1a!#REF!)=0,"No WAM",ROUND(Table1a!JV23-Table1a!#REF!,2))),0)</f>
        <v>0</v>
      </c>
      <c r="JW22" s="31">
        <f>IFERROR(IF(ISTEXT(Table1a!#REF!),"NK",IF(SUM(Table1a!#REF!)=0,"No WAM",ROUND(Table1a!JW23-Table1a!#REF!,2))),0)</f>
        <v>0</v>
      </c>
      <c r="JX22" s="31">
        <f>IFERROR(IF(ISTEXT(Table1a!#REF!),"NK",IF(SUM(Table1a!#REF!)=0,"No WAM",ROUND(Table1a!JX23-Table1a!#REF!,2))),0)</f>
        <v>0</v>
      </c>
      <c r="JY22" s="31">
        <f>IFERROR(IF(ISTEXT(Table1a!#REF!),"NK",IF(SUM(Table1a!#REF!)=0,"No WAM",ROUND(Table1a!JY23-Table1a!#REF!,2))),0)</f>
        <v>0</v>
      </c>
      <c r="JZ22" s="31">
        <f>IFERROR(IF(ISTEXT(Table1a!#REF!),"NK",IF(SUM(Table1a!#REF!)=0,"No WAM",ROUND(Table1a!JZ23-Table1a!#REF!,2))),0)</f>
        <v>0</v>
      </c>
      <c r="KA22" s="31">
        <f>IFERROR(IF(ISTEXT(Table1a!#REF!),"NK",IF(SUM(Table1a!#REF!)=0,"No WAM",ROUND(Table1a!KA23-Table1a!#REF!,2))),0)</f>
        <v>0</v>
      </c>
      <c r="KB22" s="31">
        <f>IFERROR(IF(ISTEXT(Table1a!#REF!),"NK",IF(SUM(Table1a!#REF!)=0,"No WAM",ROUND(Table1a!KB23-Table1a!#REF!,2))),0)</f>
        <v>0</v>
      </c>
      <c r="KC22" s="31">
        <f>IFERROR(IF(ISTEXT(Table1a!#REF!),"NK",IF(SUM(Table1a!#REF!)=0,"No WAM",ROUND(Table1a!KC23-Table1a!#REF!,2))),0)</f>
        <v>0</v>
      </c>
      <c r="KD22" s="31">
        <f>IFERROR(IF(ISTEXT(Table1a!#REF!),"NK",IF(SUM(Table1a!#REF!)=0,"No WAM",ROUND(Table1a!KD23-Table1a!#REF!,2))),0)</f>
        <v>0</v>
      </c>
      <c r="KE22" s="31">
        <f>IFERROR(IF(ISTEXT(Table1a!#REF!),"NK",IF(SUM(Table1a!#REF!)=0,"No WAM",ROUND(Table1a!KE23-Table1a!#REF!,2))),0)</f>
        <v>0</v>
      </c>
      <c r="KF22" s="31">
        <f>IFERROR(IF(ISTEXT(Table1a!#REF!),"NK",IF(SUM(Table1a!#REF!)=0,"No WAM",ROUND(Table1a!KF23-Table1a!#REF!,2))),0)</f>
        <v>0</v>
      </c>
      <c r="KG22" s="31">
        <f>IFERROR(IF(ISTEXT(Table1a!#REF!),"NK",IF(SUM(Table1a!#REF!)=0,"No WAM",ROUND(Table1a!KG23-Table1a!#REF!,2))),0)</f>
        <v>0</v>
      </c>
      <c r="KH22" s="31">
        <f>IFERROR(IF(ISTEXT(Table1a!#REF!),"NK",IF(SUM(Table1a!#REF!)=0,"No WAM",ROUND(Table1a!KH23-Table1a!#REF!,2))),0)</f>
        <v>0</v>
      </c>
      <c r="KI22" s="31">
        <f>IFERROR(IF(ISTEXT(Table1a!#REF!),"NK",IF(SUM(Table1a!#REF!)=0,"No WAM",ROUND(Table1a!KI23-Table1a!#REF!,2))),0)</f>
        <v>0</v>
      </c>
      <c r="KJ22" s="31">
        <f>IFERROR(IF(ISTEXT(Table1a!#REF!),"NK",IF(SUM(Table1a!#REF!)=0,"No WAM",ROUND(Table1a!KJ23-Table1a!#REF!,2))),0)</f>
        <v>0</v>
      </c>
      <c r="KK22" s="31">
        <f>IFERROR(IF(ISTEXT(Table1a!#REF!),"NK",IF(SUM(Table1a!#REF!)=0,"No WAM",ROUND(Table1a!KK23-Table1a!#REF!,2))),0)</f>
        <v>0</v>
      </c>
      <c r="KL22" s="31">
        <f>IFERROR(IF(ISTEXT(Table1a!#REF!),"NK",IF(SUM(Table1a!#REF!)=0,"No WAM",ROUND(Table1a!KL23-Table1a!#REF!,2))),0)</f>
        <v>0</v>
      </c>
      <c r="KM22" s="31">
        <f>IFERROR(IF(ISTEXT(Table1a!#REF!),"NK",IF(SUM(Table1a!#REF!)=0,"No WAM",ROUND(Table1a!KM23-Table1a!#REF!,2))),0)</f>
        <v>0</v>
      </c>
      <c r="KN22" s="31">
        <f>IFERROR(IF(ISTEXT(Table1a!#REF!),"NK",IF(SUM(Table1a!#REF!)=0,"No WAM",ROUND(Table1a!KN23-Table1a!#REF!,2))),0)</f>
        <v>0</v>
      </c>
      <c r="KO22" s="31">
        <f>IFERROR(IF(ISTEXT(Table1a!#REF!),"NK",IF(SUM(Table1a!#REF!)=0,"No WAM",ROUND(Table1a!KO23-Table1a!#REF!,2))),0)</f>
        <v>0</v>
      </c>
      <c r="KP22" s="31">
        <f>IFERROR(IF(ISTEXT(Table1a!#REF!),"NK",IF(SUM(Table1a!#REF!)=0,"No WAM",ROUND(Table1a!KP23-Table1a!#REF!,2))),0)</f>
        <v>0</v>
      </c>
      <c r="KQ22" s="31">
        <f>IFERROR(IF(ISTEXT(Table1a!#REF!),"NK",IF(SUM(Table1a!#REF!)=0,"No WAM",ROUND(Table1a!KQ23-Table1a!#REF!,2))),0)</f>
        <v>0</v>
      </c>
      <c r="KR22" s="31">
        <f>IFERROR(IF(ISTEXT(Table1a!#REF!),"NK",IF(SUM(Table1a!#REF!)=0,"No WAM",ROUND(Table1a!KR23-Table1a!#REF!,2))),0)</f>
        <v>0</v>
      </c>
      <c r="KS22" s="31">
        <f>IFERROR(IF(ISTEXT(Table1a!#REF!),"NK",IF(SUM(Table1a!#REF!)=0,"No WAM",ROUND(Table1a!KS23-Table1a!#REF!,2))),0)</f>
        <v>0</v>
      </c>
      <c r="KT22" s="31">
        <f>IFERROR(IF(ISTEXT(Table1a!#REF!),"NK",IF(SUM(Table1a!#REF!)=0,"No WAM",ROUND(Table1a!KT23-Table1a!#REF!,2))),0)</f>
        <v>0</v>
      </c>
      <c r="KU22" s="31">
        <f>IFERROR(IF(ISTEXT(Table1a!#REF!),"NK",IF(SUM(Table1a!#REF!)=0,"No WAM",ROUND(Table1a!KU23-Table1a!#REF!,2))),0)</f>
        <v>0</v>
      </c>
      <c r="KV22" s="31">
        <f>IFERROR(IF(ISTEXT(Table1a!#REF!),"NK",IF(SUM(Table1a!#REF!)=0,"No WAM",ROUND(Table1a!KV23-Table1a!#REF!,2))),0)</f>
        <v>0</v>
      </c>
      <c r="KW22" s="31">
        <f>IFERROR(IF(ISTEXT(Table1a!#REF!),"NK",IF(SUM(Table1a!#REF!)=0,"No WAM",ROUND(Table1a!KW23-Table1a!#REF!,2))),0)</f>
        <v>0</v>
      </c>
      <c r="KX22" s="31">
        <f>IFERROR(IF(ISTEXT(Table1a!#REF!),"NK",IF(SUM(Table1a!#REF!)=0,"No WAM",ROUND(Table1a!KX23-Table1a!#REF!,2))),0)</f>
        <v>0</v>
      </c>
      <c r="KY22" s="31">
        <f>IFERROR(IF(ISTEXT(Table1a!#REF!),"NK",IF(SUM(Table1a!#REF!)=0,"No WAM",ROUND(Table1a!KY23-Table1a!#REF!,2))),0)</f>
        <v>0</v>
      </c>
      <c r="KZ22" s="31">
        <f>IFERROR(IF(ISTEXT(Table1a!#REF!),"NK",IF(SUM(Table1a!#REF!)=0,"No WAM",ROUND(Table1a!KZ23-Table1a!#REF!,2))),0)</f>
        <v>0</v>
      </c>
      <c r="LA22" s="31">
        <f>IFERROR(IF(ISTEXT(Table1a!#REF!),"NK",IF(SUM(Table1a!#REF!)=0,"No WAM",ROUND(Table1a!LA23-Table1a!#REF!,2))),0)</f>
        <v>0</v>
      </c>
      <c r="LB22" s="31">
        <f>IFERROR(IF(ISTEXT(Table1a!#REF!),"NK",IF(SUM(Table1a!#REF!)=0,"No WAM",ROUND(Table1a!LB23-Table1a!#REF!,2))),0)</f>
        <v>0</v>
      </c>
      <c r="LC22" s="31">
        <f>IFERROR(IF(ISTEXT(Table1a!#REF!),"NK",IF(SUM(Table1a!#REF!)=0,"No WAM",ROUND(Table1a!LC23-Table1a!#REF!,2))),0)</f>
        <v>0</v>
      </c>
      <c r="LD22" s="31">
        <f>IFERROR(IF(ISTEXT(Table1a!#REF!),"NK",IF(SUM(Table1a!#REF!)=0,"No WAM",ROUND(Table1a!LD23-Table1a!#REF!,2))),0)</f>
        <v>0</v>
      </c>
      <c r="LE22" s="31">
        <f>IFERROR(IF(ISTEXT(Table1a!#REF!),"NK",IF(SUM(Table1a!#REF!)=0,"No WAM",ROUND(Table1a!LE23-Table1a!#REF!,2))),0)</f>
        <v>0</v>
      </c>
      <c r="LF22" s="31">
        <f>IFERROR(IF(ISTEXT(Table1a!#REF!),"NK",IF(SUM(Table1a!#REF!)=0,"No WAM",ROUND(Table1a!LF23-Table1a!#REF!,2))),0)</f>
        <v>0</v>
      </c>
      <c r="LG22" s="31">
        <f>IFERROR(IF(ISTEXT(Table1a!#REF!),"NK",IF(SUM(Table1a!#REF!)=0,"No WAM",ROUND(Table1a!LG23-Table1a!#REF!,2))),0)</f>
        <v>0</v>
      </c>
      <c r="LH22" s="31">
        <f>IFERROR(IF(ISTEXT(Table1a!#REF!),"NK",IF(SUM(Table1a!#REF!)=0,"No WAM",ROUND(Table1a!LH23-Table1a!#REF!,2))),0)</f>
        <v>0</v>
      </c>
      <c r="LI22" s="31">
        <f>IFERROR(IF(ISTEXT(Table1a!#REF!),"NK",IF(SUM(Table1a!#REF!)=0,"No WAM",ROUND(Table1a!LI23-Table1a!#REF!,2))),0)</f>
        <v>0</v>
      </c>
      <c r="LJ22" s="31">
        <f>IFERROR(IF(ISTEXT(Table1a!#REF!),"NK",IF(SUM(Table1a!#REF!)=0,"No WAM",ROUND(Table1a!LJ23-Table1a!#REF!,2))),0)</f>
        <v>0</v>
      </c>
      <c r="LK22" s="31">
        <f>IFERROR(IF(ISTEXT(Table1a!#REF!),"NK",IF(SUM(Table1a!#REF!)=0,"No WAM",ROUND(Table1a!LK23-Table1a!#REF!,2))),0)</f>
        <v>0</v>
      </c>
      <c r="LL22" s="31">
        <f>IFERROR(IF(ISTEXT(Table1a!#REF!),"NK",IF(SUM(Table1a!#REF!)=0,"No WAM",ROUND(Table1a!LL23-Table1a!#REF!,2))),0)</f>
        <v>0</v>
      </c>
      <c r="LM22" s="31">
        <f>IFERROR(IF(ISTEXT(Table1a!#REF!),"NK",IF(SUM(Table1a!#REF!)=0,"No WAM",ROUND(Table1a!LM23-Table1a!#REF!,2))),0)</f>
        <v>0</v>
      </c>
      <c r="LN22" s="31">
        <f>IFERROR(IF(ISTEXT(Table1a!#REF!),"NK",IF(SUM(Table1a!#REF!)=0,"No WAM",ROUND(Table1a!LN23-Table1a!#REF!,2))),0)</f>
        <v>0</v>
      </c>
      <c r="LO22" s="31">
        <f>IFERROR(IF(ISTEXT(Table1a!#REF!),"NK",IF(SUM(Table1a!#REF!)=0,"No WAM",ROUND(Table1a!LO23-Table1a!#REF!,2))),0)</f>
        <v>0</v>
      </c>
      <c r="LP22" s="31">
        <f>IFERROR(IF(ISTEXT(Table1a!#REF!),"NK",IF(SUM(Table1a!#REF!)=0,"No WAM",ROUND(Table1a!LP23-Table1a!#REF!,2))),0)</f>
        <v>0</v>
      </c>
      <c r="LQ22" s="31">
        <f>IFERROR(IF(ISTEXT(Table1a!#REF!),"NK",IF(SUM(Table1a!#REF!)=0,"No WAM",ROUND(Table1a!LQ23-Table1a!#REF!,2))),0)</f>
        <v>0</v>
      </c>
      <c r="LR22" s="31">
        <f>IFERROR(IF(ISTEXT(Table1a!#REF!),"NK",IF(SUM(Table1a!#REF!)=0,"No WAM",ROUND(Table1a!LR23-Table1a!#REF!,2))),0)</f>
        <v>0</v>
      </c>
      <c r="LS22" s="31">
        <f>IFERROR(IF(ISTEXT(Table1a!#REF!),"NK",IF(SUM(Table1a!#REF!)=0,"No WAM",ROUND(Table1a!LS23-Table1a!#REF!,2))),0)</f>
        <v>0</v>
      </c>
      <c r="LT22" s="31">
        <f>IFERROR(IF(ISTEXT(Table1a!#REF!),"NK",IF(SUM(Table1a!#REF!)=0,"No WAM",ROUND(Table1a!LT23-Table1a!#REF!,2))),0)</f>
        <v>0</v>
      </c>
      <c r="LU22" s="31">
        <f>IFERROR(IF(ISTEXT(Table1a!#REF!),"NK",IF(SUM(Table1a!#REF!)=0,"No WAM",ROUND(Table1a!LU23-Table1a!#REF!,2))),0)</f>
        <v>0</v>
      </c>
      <c r="LV22" s="31">
        <f>IFERROR(IF(ISTEXT(Table1a!#REF!),"NK",IF(SUM(Table1a!#REF!)=0,"No WAM",ROUND(Table1a!LV23-Table1a!#REF!,2))),0)</f>
        <v>0</v>
      </c>
      <c r="LW22" s="31">
        <f>IFERROR(IF(ISTEXT(Table1a!#REF!),"NK",IF(SUM(Table1a!#REF!)=0,"No WAM",ROUND(Table1a!LW23-Table1a!#REF!,2))),0)</f>
        <v>0</v>
      </c>
      <c r="LX22" s="31">
        <f>IFERROR(IF(ISTEXT(Table1a!#REF!),"NK",IF(SUM(Table1a!#REF!)=0,"No WAM",ROUND(Table1a!LX23-Table1a!#REF!,2))),0)</f>
        <v>0</v>
      </c>
      <c r="LY22" s="31">
        <f>IFERROR(IF(ISTEXT(Table1a!#REF!),"NK",IF(SUM(Table1a!#REF!)=0,"No WAM",ROUND(Table1a!LY23-Table1a!#REF!,2))),0)</f>
        <v>0</v>
      </c>
      <c r="LZ22" s="31">
        <f>IFERROR(IF(ISTEXT(Table1a!#REF!),"NK",IF(SUM(Table1a!#REF!)=0,"No WAM",ROUND(Table1a!LZ23-Table1a!#REF!,2))),0)</f>
        <v>0</v>
      </c>
      <c r="MA22" s="31">
        <f>IFERROR(IF(ISTEXT(Table1a!#REF!),"NK",IF(SUM(Table1a!#REF!)=0,"No WAM",ROUND(Table1a!MA23-Table1a!#REF!,2))),0)</f>
        <v>0</v>
      </c>
      <c r="MB22" s="31">
        <f>IFERROR(IF(ISTEXT(Table1a!#REF!),"NK",IF(SUM(Table1a!#REF!)=0,"No WAM",ROUND(Table1a!MB23-Table1a!#REF!,2))),0)</f>
        <v>0</v>
      </c>
      <c r="MC22" s="31">
        <f>IFERROR(IF(ISTEXT(Table1a!#REF!),"NK",IF(SUM(Table1a!#REF!)=0,"No WAM",ROUND(Table1a!MC23-Table1a!#REF!,2))),0)</f>
        <v>0</v>
      </c>
      <c r="MD22" s="31">
        <f>IFERROR(IF(ISTEXT(Table1a!#REF!),"NK",IF(SUM(Table1a!#REF!)=0,"No WAM",ROUND(Table1a!MD23-Table1a!#REF!,2))),0)</f>
        <v>0</v>
      </c>
      <c r="ME22" s="31">
        <f>IFERROR(IF(ISTEXT(Table1a!#REF!),"NK",IF(SUM(Table1a!#REF!)=0,"No WAM",ROUND(Table1a!ME23-Table1a!#REF!,2))),0)</f>
        <v>0</v>
      </c>
      <c r="MF22" s="31">
        <f>IFERROR(IF(ISTEXT(Table1a!#REF!),"NK",IF(SUM(Table1a!#REF!)=0,"No WAM",ROUND(Table1a!MF23-Table1a!#REF!,2))),0)</f>
        <v>0</v>
      </c>
      <c r="MG22" s="31">
        <f>IFERROR(IF(ISTEXT(Table1a!#REF!),"NK",IF(SUM(Table1a!#REF!)=0,"No WAM",ROUND(Table1a!MG23-Table1a!#REF!,2))),0)</f>
        <v>0</v>
      </c>
      <c r="MH22" s="31">
        <f>IFERROR(IF(ISTEXT(Table1a!#REF!),"NK",IF(SUM(Table1a!#REF!)=0,"No WAM",ROUND(Table1a!MH23-Table1a!#REF!,2))),0)</f>
        <v>0</v>
      </c>
      <c r="MI22" s="31">
        <f>IFERROR(IF(ISTEXT(Table1a!#REF!),"NK",IF(SUM(Table1a!#REF!)=0,"No WAM",ROUND(Table1a!MI23-Table1a!#REF!,2))),0)</f>
        <v>0</v>
      </c>
      <c r="MJ22" s="31">
        <f>IFERROR(IF(ISTEXT(Table1a!#REF!),"NK",IF(SUM(Table1a!#REF!)=0,"No WAM",ROUND(Table1a!MJ23-Table1a!#REF!,2))),0)</f>
        <v>0</v>
      </c>
      <c r="MK22" s="31">
        <f>IFERROR(IF(ISTEXT(Table1a!#REF!),"NK",IF(SUM(Table1a!#REF!)=0,"No WAM",ROUND(Table1a!MK23-Table1a!#REF!,2))),0)</f>
        <v>0</v>
      </c>
      <c r="ML22" s="31">
        <f>IFERROR(IF(ISTEXT(Table1a!#REF!),"NK",IF(SUM(Table1a!#REF!)=0,"No WAM",ROUND(Table1a!ML23-Table1a!#REF!,2))),0)</f>
        <v>0</v>
      </c>
      <c r="MM22" s="31">
        <f>IFERROR(IF(ISTEXT(Table1a!#REF!),"NK",IF(SUM(Table1a!#REF!)=0,"No WAM",ROUND(Table1a!MM23-Table1a!#REF!,2))),0)</f>
        <v>0</v>
      </c>
      <c r="MN22" s="31">
        <f>IFERROR(IF(ISTEXT(Table1a!#REF!),"NK",IF(SUM(Table1a!#REF!)=0,"No WAM",ROUND(Table1a!MN23-Table1a!#REF!,2))),0)</f>
        <v>0</v>
      </c>
      <c r="MO22" s="31">
        <f>IFERROR(IF(ISTEXT(Table1a!#REF!),"NK",IF(SUM(Table1a!#REF!)=0,"No WAM",ROUND(Table1a!MO23-Table1a!#REF!,2))),0)</f>
        <v>0</v>
      </c>
      <c r="MP22" s="31">
        <f>IFERROR(IF(ISTEXT(Table1a!#REF!),"NK",IF(SUM(Table1a!#REF!)=0,"No WAM",ROUND(Table1a!MP23-Table1a!#REF!,2))),0)</f>
        <v>0</v>
      </c>
      <c r="MQ22" s="31">
        <f>IFERROR(IF(ISTEXT(Table1a!#REF!),"NK",IF(SUM(Table1a!#REF!)=0,"No WAM",ROUND(Table1a!MQ23-Table1a!#REF!,2))),0)</f>
        <v>0</v>
      </c>
      <c r="MR22" s="31">
        <f>IFERROR(IF(ISTEXT(Table1a!#REF!),"NK",IF(SUM(Table1a!#REF!)=0,"No WAM",ROUND(Table1a!MR23-Table1a!#REF!,2))),0)</f>
        <v>0</v>
      </c>
      <c r="MS22" s="31">
        <f>IFERROR(IF(ISTEXT(Table1a!#REF!),"NK",IF(SUM(Table1a!#REF!)=0,"No WAM",ROUND(Table1a!MS23-Table1a!#REF!,2))),0)</f>
        <v>0</v>
      </c>
      <c r="MT22" s="31">
        <f>IFERROR(IF(ISTEXT(Table1a!#REF!),"NK",IF(SUM(Table1a!#REF!)=0,"No WAM",ROUND(Table1a!MT23-Table1a!#REF!,2))),0)</f>
        <v>0</v>
      </c>
      <c r="MU22" s="31">
        <f>IFERROR(IF(ISTEXT(Table1a!#REF!),"NK",IF(SUM(Table1a!#REF!)=0,"No WAM",ROUND(Table1a!MU23-Table1a!#REF!,2))),0)</f>
        <v>0</v>
      </c>
      <c r="MV22" s="31">
        <f>IFERROR(IF(ISTEXT(Table1a!#REF!),"NK",IF(SUM(Table1a!#REF!)=0,"No WAM",ROUND(Table1a!MV23-Table1a!#REF!,2))),0)</f>
        <v>0</v>
      </c>
      <c r="MW22" s="31">
        <f>IFERROR(IF(ISTEXT(Table1a!#REF!),"NK",IF(SUM(Table1a!#REF!)=0,"No WAM",ROUND(Table1a!MW23-Table1a!#REF!,2))),0)</f>
        <v>0</v>
      </c>
      <c r="MX22" s="31">
        <f>IFERROR(IF(ISTEXT(Table1a!#REF!),"NK",IF(SUM(Table1a!#REF!)=0,"No WAM",ROUND(Table1a!MX23-Table1a!#REF!,2))),0)</f>
        <v>0</v>
      </c>
      <c r="MY22" s="31">
        <f>IFERROR(IF(ISTEXT(Table1a!#REF!),"NK",IF(SUM(Table1a!#REF!)=0,"No WAM",ROUND(Table1a!MY23-Table1a!#REF!,2))),0)</f>
        <v>0</v>
      </c>
      <c r="MZ22" s="31">
        <f>IFERROR(IF(ISTEXT(Table1a!#REF!),"NK",IF(SUM(Table1a!#REF!)=0,"No WAM",ROUND(Table1a!MZ23-Table1a!#REF!,2))),0)</f>
        <v>0</v>
      </c>
      <c r="NA22" s="31">
        <f>IFERROR(IF(ISTEXT(Table1a!#REF!),"NK",IF(SUM(Table1a!#REF!)=0,"No WAM",ROUND(Table1a!NA23-Table1a!#REF!,2))),0)</f>
        <v>0</v>
      </c>
      <c r="NB22" s="31">
        <f>IFERROR(IF(ISTEXT(Table1a!#REF!),"NK",IF(SUM(Table1a!#REF!)=0,"No WAM",ROUND(Table1a!NB23-Table1a!#REF!,2))),0)</f>
        <v>0</v>
      </c>
      <c r="NC22" s="31">
        <f>IFERROR(IF(ISTEXT(Table1a!#REF!),"NK",IF(SUM(Table1a!#REF!)=0,"No WAM",ROUND(Table1a!NC23-Table1a!#REF!,2))),0)</f>
        <v>0</v>
      </c>
      <c r="ND22" s="31">
        <f>IFERROR(IF(ISTEXT(Table1a!#REF!),"NK",IF(SUM(Table1a!#REF!)=0,"No WAM",ROUND(Table1a!ND23-Table1a!#REF!,2))),0)</f>
        <v>0</v>
      </c>
      <c r="NE22" s="31">
        <f>IFERROR(IF(ISTEXT(Table1a!#REF!),"NK",IF(SUM(Table1a!#REF!)=0,"No WAM",ROUND(Table1a!NE23-Table1a!#REF!,2))),0)</f>
        <v>0</v>
      </c>
      <c r="NF22" s="31">
        <f>IFERROR(IF(ISTEXT(Table1a!#REF!),"NK",IF(SUM(Table1a!#REF!)=0,"No WAM",ROUND(Table1a!NF23-Table1a!#REF!,2))),0)</f>
        <v>0</v>
      </c>
      <c r="NG22" s="31">
        <f>IFERROR(IF(ISTEXT(Table1a!#REF!),"NK",IF(SUM(Table1a!#REF!)=0,"No WAM",ROUND(Table1a!NG23-Table1a!#REF!,2))),0)</f>
        <v>0</v>
      </c>
      <c r="NH22" s="31">
        <f>IFERROR(IF(ISTEXT(Table1a!#REF!),"NK",IF(SUM(Table1a!#REF!)=0,"No WAM",ROUND(Table1a!NH23-Table1a!#REF!,2))),0)</f>
        <v>0</v>
      </c>
      <c r="NI22" s="31">
        <f>IFERROR(IF(ISTEXT(Table1a!#REF!),"NK",IF(SUM(Table1a!#REF!)=0,"No WAM",ROUND(Table1a!NI23-Table1a!#REF!,2))),0)</f>
        <v>0</v>
      </c>
      <c r="NJ22" s="31">
        <f>IFERROR(IF(ISTEXT(Table1a!#REF!),"NK",IF(SUM(Table1a!#REF!)=0,"No WAM",ROUND(Table1a!NJ23-Table1a!#REF!,2))),0)</f>
        <v>0</v>
      </c>
      <c r="NK22" s="31">
        <f>IFERROR(IF(ISTEXT(Table1a!#REF!),"NK",IF(SUM(Table1a!#REF!)=0,"No WAM",ROUND(Table1a!NK23-Table1a!#REF!,2))),0)</f>
        <v>0</v>
      </c>
      <c r="NL22" s="31">
        <f>IFERROR(IF(ISTEXT(Table1a!#REF!),"NK",IF(SUM(Table1a!#REF!)=0,"No WAM",ROUND(Table1a!NL23-Table1a!#REF!,2))),0)</f>
        <v>0</v>
      </c>
      <c r="NM22" s="9"/>
      <c r="NN22" s="9"/>
      <c r="NO22" s="9"/>
      <c r="NP22" s="9"/>
      <c r="NQ22" s="9"/>
      <c r="NR22" s="9"/>
      <c r="NS22" s="9"/>
      <c r="NT22" s="9"/>
      <c r="NU22" s="9"/>
      <c r="NV22" s="9"/>
      <c r="NW22" s="9"/>
      <c r="NX22" s="9"/>
    </row>
    <row r="23" spans="1:388">
      <c r="A23" s="98" t="s">
        <v>289</v>
      </c>
      <c r="B23" s="95" t="s">
        <v>92</v>
      </c>
      <c r="C23" s="31">
        <f>IFERROR(IF(ISTEXT(Table1a!#REF!),"NK",IF(SUM(Table1a!#REF!)=0,"No WAM",ROUND(Table1a!C24-Table1a!#REF!,2))),0)</f>
        <v>0</v>
      </c>
      <c r="D23" s="31">
        <f>IFERROR(IF(ISTEXT(Table1a!#REF!),"NK",IF(SUM(Table1a!#REF!)=0,"No WAM",ROUND(Table1a!D24-Table1a!#REF!,2))),0)</f>
        <v>0</v>
      </c>
      <c r="E23" s="31">
        <f>IFERROR(IF(ISTEXT(Table1a!#REF!),"NK",IF(SUM(Table1a!#REF!)=0,"No WAM",ROUND(Table1a!E24-Table1a!#REF!,2))),0)</f>
        <v>0</v>
      </c>
      <c r="F23" s="31">
        <f>IFERROR(IF(ISTEXT(Table1a!#REF!),"NK",IF(SUM(Table1a!#REF!)=0,"No WAM",ROUND(Table1a!F24-Table1a!#REF!,2))),0)</f>
        <v>0</v>
      </c>
      <c r="G23" s="31">
        <f>IFERROR(IF(ISTEXT(Table1a!#REF!),"NK",IF(SUM(Table1a!#REF!)=0,"No WAM",ROUND(Table1a!G24-Table1a!#REF!,2))),0)</f>
        <v>0</v>
      </c>
      <c r="H23" s="31">
        <f>IFERROR(IF(ISTEXT(Table1a!#REF!),"NK",IF(SUM(Table1a!#REF!)=0,"No WAM",ROUND(Table1a!H24-Table1a!#REF!,2))),0)</f>
        <v>0</v>
      </c>
      <c r="I23" s="31">
        <f>IFERROR(IF(ISTEXT(Table1a!#REF!),"NK",IF(SUM(Table1a!#REF!)=0,"No WAM",ROUND(Table1a!I24-Table1a!#REF!,2))),0)</f>
        <v>0</v>
      </c>
      <c r="J23" s="31">
        <f>IFERROR(IF(ISTEXT(Table1a!#REF!),"NK",IF(SUM(Table1a!#REF!)=0,"No WAM",ROUND(Table1a!J24-Table1a!#REF!,2))),0)</f>
        <v>0</v>
      </c>
      <c r="K23" s="31">
        <f>IFERROR(IF(ISTEXT(Table1a!#REF!),"NK",IF(SUM(Table1a!#REF!)=0,"No WAM",ROUND(Table1a!K24-Table1a!#REF!,2))),0)</f>
        <v>0</v>
      </c>
      <c r="L23" s="31">
        <f>IFERROR(IF(ISTEXT(Table1a!#REF!),"NK",IF(SUM(Table1a!#REF!)=0,"No WAM",ROUND(Table1a!L24-Table1a!#REF!,2))),0)</f>
        <v>0</v>
      </c>
      <c r="M23" s="31">
        <f>IFERROR(IF(ISTEXT(Table1a!#REF!),"NK",IF(SUM(Table1a!#REF!)=0,"No WAM",ROUND(Table1a!M24-Table1a!#REF!,2))),0)</f>
        <v>0</v>
      </c>
      <c r="N23" s="31">
        <f>IFERROR(IF(ISTEXT(Table1a!#REF!),"NK",IF(SUM(Table1a!#REF!)=0,"No WAM",ROUND(Table1a!N24-Table1a!#REF!,2))),0)</f>
        <v>0</v>
      </c>
      <c r="O23" s="31">
        <f>IFERROR(IF(ISTEXT(Table1a!#REF!),"NK",IF(SUM(Table1a!#REF!)=0,"No WAM",ROUND(Table1a!O24-Table1a!#REF!,2))),0)</f>
        <v>0</v>
      </c>
      <c r="P23" s="31">
        <f>IFERROR(IF(ISTEXT(Table1a!#REF!),"NK",IF(SUM(Table1a!#REF!)=0,"No WAM",ROUND(Table1a!P24-Table1a!#REF!,2))),0)</f>
        <v>0</v>
      </c>
      <c r="Q23" s="31">
        <f>IFERROR(IF(ISTEXT(Table1a!#REF!),"NK",IF(SUM(Table1a!#REF!)=0,"No WAM",ROUND(Table1a!Q24-Table1a!#REF!,2))),0)</f>
        <v>0</v>
      </c>
      <c r="R23" s="31">
        <f>IFERROR(IF(ISTEXT(Table1a!#REF!),"NK",IF(SUM(Table1a!#REF!)=0,"No WAM",ROUND(Table1a!R24-Table1a!#REF!,2))),0)</f>
        <v>0</v>
      </c>
      <c r="S23" s="31">
        <f>IFERROR(IF(ISTEXT(Table1a!#REF!),"NK",IF(SUM(Table1a!#REF!)=0,"No WAM",ROUND(Table1a!S24-Table1a!#REF!,2))),0)</f>
        <v>0</v>
      </c>
      <c r="T23" s="31">
        <f>IFERROR(IF(ISTEXT(Table1a!#REF!),"NK",IF(SUM(Table1a!#REF!)=0,"No WAM",ROUND(Table1a!T24-Table1a!#REF!,2))),0)</f>
        <v>0</v>
      </c>
      <c r="U23" s="31">
        <f>IFERROR(IF(ISTEXT(Table1a!#REF!),"NK",IF(SUM(Table1a!#REF!)=0,"No WAM",ROUND(Table1a!U24-Table1a!#REF!,2))),0)</f>
        <v>0</v>
      </c>
      <c r="V23" s="31">
        <f>IFERROR(IF(ISTEXT(Table1a!#REF!),"NK",IF(SUM(Table1a!#REF!)=0,"No WAM",ROUND(Table1a!V24-Table1a!#REF!,2))),0)</f>
        <v>0</v>
      </c>
      <c r="W23" s="31">
        <f>IFERROR(IF(ISTEXT(Table1a!#REF!),"NK",IF(SUM(Table1a!#REF!)=0,"No WAM",ROUND(Table1a!W24-Table1a!#REF!,2))),0)</f>
        <v>0</v>
      </c>
      <c r="X23" s="31">
        <f>IFERROR(IF(ISTEXT(Table1a!#REF!),"NK",IF(SUM(Table1a!#REF!)=0,"No WAM",ROUND(Table1a!X24-Table1a!#REF!,2))),0)</f>
        <v>0</v>
      </c>
      <c r="Y23" s="31">
        <f>IFERROR(IF(ISTEXT(Table1a!#REF!),"NK",IF(SUM(Table1a!#REF!)=0,"No WAM",ROUND(Table1a!Y24-Table1a!#REF!,2))),0)</f>
        <v>0</v>
      </c>
      <c r="Z23" s="31">
        <f>IFERROR(IF(ISTEXT(Table1a!#REF!),"NK",IF(SUM(Table1a!#REF!)=0,"No WAM",ROUND(Table1a!Z24-Table1a!#REF!,2))),0)</f>
        <v>0</v>
      </c>
      <c r="AA23" s="31">
        <f>IFERROR(IF(ISTEXT(Table1a!#REF!),"NK",IF(SUM(Table1a!#REF!)=0,"No WAM",ROUND(Table1a!AA24-Table1a!#REF!,2))),0)</f>
        <v>0</v>
      </c>
      <c r="AB23" s="31">
        <f>IFERROR(IF(ISTEXT(Table1a!#REF!),"NK",IF(SUM(Table1a!#REF!)=0,"No WAM",ROUND(Table1a!AB24-Table1a!#REF!,2))),0)</f>
        <v>0</v>
      </c>
      <c r="AC23" s="31">
        <f>IFERROR(IF(ISTEXT(Table1a!#REF!),"NK",IF(SUM(Table1a!#REF!)=0,"No WAM",ROUND(Table1a!AC24-Table1a!#REF!,2))),0)</f>
        <v>0</v>
      </c>
      <c r="AD23" s="31">
        <f>IFERROR(IF(ISTEXT(Table1a!#REF!),"NK",IF(SUM(Table1a!#REF!)=0,"No WAM",ROUND(Table1a!AD24-Table1a!#REF!,2))),0)</f>
        <v>0</v>
      </c>
      <c r="AE23" s="31">
        <f>IFERROR(IF(ISTEXT(Table1a!#REF!),"NK",IF(SUM(Table1a!#REF!)=0,"No WAM",ROUND(Table1a!AE24-Table1a!#REF!,2))),0)</f>
        <v>0</v>
      </c>
      <c r="AF23" s="31">
        <f>IFERROR(IF(ISTEXT(Table1a!#REF!),"NK",IF(SUM(Table1a!#REF!)=0,"No WAM",ROUND(Table1a!AF24-Table1a!#REF!,2))),0)</f>
        <v>0</v>
      </c>
      <c r="AG23" s="31">
        <f>IFERROR(IF(ISTEXT(Table1a!#REF!),"NK",IF(SUM(Table1a!#REF!)=0,"No WAM",ROUND(Table1a!AG24-Table1a!#REF!,2))),0)</f>
        <v>0</v>
      </c>
      <c r="AH23" s="31">
        <f>IFERROR(IF(ISTEXT(Table1a!#REF!),"NK",IF(SUM(Table1a!#REF!)=0,"No WAM",ROUND(Table1a!AH24-Table1a!#REF!,2))),0)</f>
        <v>0</v>
      </c>
      <c r="AI23" s="31">
        <f>IFERROR(IF(ISTEXT(Table1a!#REF!),"NK",IF(SUM(Table1a!#REF!)=0,"No WAM",ROUND(Table1a!AI24-Table1a!#REF!,2))),0)</f>
        <v>0</v>
      </c>
      <c r="AJ23" s="31">
        <f>IFERROR(IF(ISTEXT(Table1a!#REF!),"NK",IF(SUM(Table1a!#REF!)=0,"No WAM",ROUND(Table1a!AJ24-Table1a!#REF!,2))),0)</f>
        <v>0</v>
      </c>
      <c r="AK23" s="31">
        <f>IFERROR(IF(ISTEXT(Table1a!#REF!),"NK",IF(SUM(Table1a!#REF!)=0,"No WAM",ROUND(Table1a!AK24-Table1a!#REF!,2))),0)</f>
        <v>0</v>
      </c>
      <c r="AL23" s="31">
        <f>IFERROR(IF(ISTEXT(Table1a!#REF!),"NK",IF(SUM(Table1a!#REF!)=0,"No WAM",ROUND(Table1a!AL24-Table1a!#REF!,2))),0)</f>
        <v>0</v>
      </c>
      <c r="AM23" s="31">
        <f>IFERROR(IF(ISTEXT(Table1a!#REF!),"NK",IF(SUM(Table1a!#REF!)=0,"No WAM",ROUND(Table1a!AM24-Table1a!#REF!,2))),0)</f>
        <v>0</v>
      </c>
      <c r="AN23" s="31">
        <f>IFERROR(IF(ISTEXT(Table1a!#REF!),"NK",IF(SUM(Table1a!#REF!)=0,"No WAM",ROUND(Table1a!AN24-Table1a!#REF!,2))),0)</f>
        <v>0</v>
      </c>
      <c r="AO23" s="31">
        <f>IFERROR(IF(ISTEXT(Table1a!#REF!),"NK",IF(SUM(Table1a!#REF!)=0,"No WAM",ROUND(Table1a!AO24-Table1a!#REF!,2))),0)</f>
        <v>0</v>
      </c>
      <c r="AP23" s="31">
        <f>IFERROR(IF(ISTEXT(Table1a!#REF!),"NK",IF(SUM(Table1a!#REF!)=0,"No WAM",ROUND(Table1a!AP24-Table1a!#REF!,2))),0)</f>
        <v>0</v>
      </c>
      <c r="AQ23" s="31">
        <f>IFERROR(IF(ISTEXT(Table1a!#REF!),"NK",IF(SUM(Table1a!#REF!)=0,"No WAM",ROUND(Table1a!AQ24-Table1a!#REF!,2))),0)</f>
        <v>0</v>
      </c>
      <c r="AR23" s="31">
        <f>IFERROR(IF(ISTEXT(Table1a!#REF!),"NK",IF(SUM(Table1a!#REF!)=0,"No WAM",ROUND(Table1a!AR24-Table1a!#REF!,2))),0)</f>
        <v>0</v>
      </c>
      <c r="AS23" s="31">
        <f>IFERROR(IF(ISTEXT(Table1a!#REF!),"NK",IF(SUM(Table1a!#REF!)=0,"No WAM",ROUND(Table1a!AS24-Table1a!#REF!,2))),0)</f>
        <v>0</v>
      </c>
      <c r="AT23" s="31">
        <f>IFERROR(IF(ISTEXT(Table1a!#REF!),"NK",IF(SUM(Table1a!#REF!)=0,"No WAM",ROUND(Table1a!AT24-Table1a!#REF!,2))),0)</f>
        <v>0</v>
      </c>
      <c r="AU23" s="31">
        <f>IFERROR(IF(ISTEXT(Table1a!#REF!),"NK",IF(SUM(Table1a!#REF!)=0,"No WAM",ROUND(Table1a!AU24-Table1a!#REF!,2))),0)</f>
        <v>0</v>
      </c>
      <c r="AV23" s="31">
        <f>IFERROR(IF(ISTEXT(Table1a!#REF!),"NK",IF(SUM(Table1a!#REF!)=0,"No WAM",ROUND(Table1a!AV24-Table1a!#REF!,2))),0)</f>
        <v>0</v>
      </c>
      <c r="AW23" s="31">
        <f>IFERROR(IF(ISTEXT(Table1a!#REF!),"NK",IF(SUM(Table1a!#REF!)=0,"No WAM",ROUND(Table1a!AW24-Table1a!#REF!,2))),0)</f>
        <v>0</v>
      </c>
      <c r="AX23" s="31">
        <f>IFERROR(IF(ISTEXT(Table1a!#REF!),"NK",IF(SUM(Table1a!#REF!)=0,"No WAM",ROUND(Table1a!AX24-Table1a!#REF!,2))),0)</f>
        <v>0</v>
      </c>
      <c r="AY23" s="31">
        <f>IFERROR(IF(ISTEXT(Table1a!#REF!),"NK",IF(SUM(Table1a!#REF!)=0,"No WAM",ROUND(Table1a!AY24-Table1a!#REF!,2))),0)</f>
        <v>0</v>
      </c>
      <c r="AZ23" s="31">
        <f>IFERROR(IF(ISTEXT(Table1a!#REF!),"NK",IF(SUM(Table1a!#REF!)=0,"No WAM",ROUND(Table1a!AZ24-Table1a!#REF!,2))),0)</f>
        <v>0</v>
      </c>
      <c r="BA23" s="31">
        <f>IFERROR(IF(ISTEXT(Table1a!#REF!),"NK",IF(SUM(Table1a!#REF!)=0,"No WAM",ROUND(Table1a!BA24-Table1a!#REF!,2))),0)</f>
        <v>0</v>
      </c>
      <c r="BB23" s="31">
        <f>IFERROR(IF(ISTEXT(Table1a!#REF!),"NK",IF(SUM(Table1a!#REF!)=0,"No WAM",ROUND(Table1a!BB24-Table1a!#REF!,2))),0)</f>
        <v>0</v>
      </c>
      <c r="BC23" s="31">
        <f>IFERROR(IF(ISTEXT(Table1a!#REF!),"NK",IF(SUM(Table1a!#REF!)=0,"No WAM",ROUND(Table1a!BC24-Table1a!#REF!,2))),0)</f>
        <v>0</v>
      </c>
      <c r="BD23" s="31">
        <f>IFERROR(IF(ISTEXT(Table1a!#REF!),"NK",IF(SUM(Table1a!#REF!)=0,"No WAM",ROUND(Table1a!BD24-Table1a!#REF!,2))),0)</f>
        <v>0</v>
      </c>
      <c r="BE23" s="31">
        <f>IFERROR(IF(ISTEXT(Table1a!#REF!),"NK",IF(SUM(Table1a!#REF!)=0,"No WAM",ROUND(Table1a!BE24-Table1a!#REF!,2))),0)</f>
        <v>0</v>
      </c>
      <c r="BF23" s="31">
        <f>IFERROR(IF(ISTEXT(Table1a!#REF!),"NK",IF(SUM(Table1a!#REF!)=0,"No WAM",ROUND(Table1a!BF24-Table1a!#REF!,2))),0)</f>
        <v>0</v>
      </c>
      <c r="BG23" s="31">
        <f>IFERROR(IF(ISTEXT(Table1a!#REF!),"NK",IF(SUM(Table1a!#REF!)=0,"No WAM",ROUND(Table1a!BG24-Table1a!#REF!,2))),0)</f>
        <v>0</v>
      </c>
      <c r="BH23" s="31">
        <f>IFERROR(IF(ISTEXT(Table1a!#REF!),"NK",IF(SUM(Table1a!#REF!)=0,"No WAM",ROUND(Table1a!BH24-Table1a!#REF!,2))),0)</f>
        <v>0</v>
      </c>
      <c r="BI23" s="31">
        <f>IFERROR(IF(ISTEXT(Table1a!#REF!),"NK",IF(SUM(Table1a!#REF!)=0,"No WAM",ROUND(Table1a!BI24-Table1a!#REF!,2))),0)</f>
        <v>0</v>
      </c>
      <c r="BJ23" s="31">
        <f>IFERROR(IF(ISTEXT(Table1a!#REF!),"NK",IF(SUM(Table1a!#REF!)=0,"No WAM",ROUND(Table1a!BJ24-Table1a!#REF!,2))),0)</f>
        <v>0</v>
      </c>
      <c r="BK23" s="31">
        <f>IFERROR(IF(ISTEXT(Table1a!#REF!),"NK",IF(SUM(Table1a!#REF!)=0,"No WAM",ROUND(Table1a!BK24-Table1a!#REF!,2))),0)</f>
        <v>0</v>
      </c>
      <c r="BL23" s="31">
        <f>IFERROR(IF(ISTEXT(Table1a!#REF!),"NK",IF(SUM(Table1a!#REF!)=0,"No WAM",ROUND(Table1a!BL24-Table1a!#REF!,2))),0)</f>
        <v>0</v>
      </c>
      <c r="BM23" s="31">
        <f>IFERROR(IF(ISTEXT(Table1a!#REF!),"NK",IF(SUM(Table1a!#REF!)=0,"No WAM",ROUND(Table1a!BM24-Table1a!#REF!,2))),0)</f>
        <v>0</v>
      </c>
      <c r="BN23" s="31">
        <f>IFERROR(IF(ISTEXT(Table1a!#REF!),"NK",IF(SUM(Table1a!#REF!)=0,"No WAM",ROUND(Table1a!BN24-Table1a!#REF!,2))),0)</f>
        <v>0</v>
      </c>
      <c r="BO23" s="31">
        <f>IFERROR(IF(ISTEXT(Table1a!#REF!),"NK",IF(SUM(Table1a!#REF!)=0,"No WAM",ROUND(Table1a!BO24-Table1a!#REF!,2))),0)</f>
        <v>0</v>
      </c>
      <c r="BP23" s="31">
        <f>IFERROR(IF(ISTEXT(Table1a!#REF!),"NK",IF(SUM(Table1a!#REF!)=0,"No WAM",ROUND(Table1a!BP24-Table1a!#REF!,2))),0)</f>
        <v>0</v>
      </c>
      <c r="BQ23" s="31">
        <f>IFERROR(IF(ISTEXT(Table1a!#REF!),"NK",IF(SUM(Table1a!#REF!)=0,"No WAM",ROUND(Table1a!BQ24-Table1a!#REF!,2))),0)</f>
        <v>0</v>
      </c>
      <c r="BR23" s="31">
        <f>IFERROR(IF(ISTEXT(Table1a!#REF!),"NK",IF(SUM(Table1a!#REF!)=0,"No WAM",ROUND(Table1a!BR24-Table1a!#REF!,2))),0)</f>
        <v>0</v>
      </c>
      <c r="BS23" s="31">
        <f>IFERROR(IF(ISTEXT(Table1a!#REF!),"NK",IF(SUM(Table1a!#REF!)=0,"No WAM",ROUND(Table1a!BS24-Table1a!#REF!,2))),0)</f>
        <v>0</v>
      </c>
      <c r="BT23" s="31">
        <f>IFERROR(IF(ISTEXT(Table1a!#REF!),"NK",IF(SUM(Table1a!#REF!)=0,"No WAM",ROUND(Table1a!BT24-Table1a!#REF!,2))),0)</f>
        <v>0</v>
      </c>
      <c r="BU23" s="31">
        <f>IFERROR(IF(ISTEXT(Table1a!#REF!),"NK",IF(SUM(Table1a!#REF!)=0,"No WAM",ROUND(Table1a!BU24-Table1a!#REF!,2))),0)</f>
        <v>0</v>
      </c>
      <c r="BV23" s="31">
        <f>IFERROR(IF(ISTEXT(Table1a!#REF!),"NK",IF(SUM(Table1a!#REF!)=0,"No WAM",ROUND(Table1a!BV24-Table1a!#REF!,2))),0)</f>
        <v>0</v>
      </c>
      <c r="BW23" s="31">
        <f>IFERROR(IF(ISTEXT(Table1a!#REF!),"NK",IF(SUM(Table1a!#REF!)=0,"No WAM",ROUND(Table1a!BW24-Table1a!#REF!,2))),0)</f>
        <v>0</v>
      </c>
      <c r="BX23" s="31">
        <f>IFERROR(IF(ISTEXT(Table1a!#REF!),"NK",IF(SUM(Table1a!#REF!)=0,"No WAM",ROUND(Table1a!BX24-Table1a!#REF!,2))),0)</f>
        <v>0</v>
      </c>
      <c r="BY23" s="31">
        <f>IFERROR(IF(ISTEXT(Table1a!#REF!),"NK",IF(SUM(Table1a!#REF!)=0,"No WAM",ROUND(Table1a!BY24-Table1a!#REF!,2))),0)</f>
        <v>0</v>
      </c>
      <c r="BZ23" s="31">
        <f>IFERROR(IF(ISTEXT(Table1a!#REF!),"NK",IF(SUM(Table1a!#REF!)=0,"No WAM",ROUND(Table1a!BZ24-Table1a!#REF!,2))),0)</f>
        <v>0</v>
      </c>
      <c r="CA23" s="31">
        <f>IFERROR(IF(ISTEXT(Table1a!#REF!),"NK",IF(SUM(Table1a!#REF!)=0,"No WAM",ROUND(Table1a!CA24-Table1a!#REF!,2))),0)</f>
        <v>0</v>
      </c>
      <c r="CB23" s="31">
        <f>IFERROR(IF(ISTEXT(Table1a!#REF!),"NK",IF(SUM(Table1a!#REF!)=0,"No WAM",ROUND(Table1a!CB24-Table1a!#REF!,2))),0)</f>
        <v>0</v>
      </c>
      <c r="CC23" s="31">
        <f>IFERROR(IF(ISTEXT(Table1a!#REF!),"NK",IF(SUM(Table1a!#REF!)=0,"No WAM",ROUND(Table1a!CC24-Table1a!#REF!,2))),0)</f>
        <v>0</v>
      </c>
      <c r="CD23" s="31">
        <f>IFERROR(IF(ISTEXT(Table1a!#REF!),"NK",IF(SUM(Table1a!#REF!)=0,"No WAM",ROUND(Table1a!CD24-Table1a!#REF!,2))),0)</f>
        <v>0</v>
      </c>
      <c r="CE23" s="31">
        <f>IFERROR(IF(ISTEXT(Table1a!#REF!),"NK",IF(SUM(Table1a!#REF!)=0,"No WAM",ROUND(Table1a!CE24-Table1a!#REF!,2))),0)</f>
        <v>0</v>
      </c>
      <c r="CF23" s="31">
        <f>IFERROR(IF(ISTEXT(Table1a!#REF!),"NK",IF(SUM(Table1a!#REF!)=0,"No WAM",ROUND(Table1a!CF24-Table1a!#REF!,2))),0)</f>
        <v>0</v>
      </c>
      <c r="CG23" s="31">
        <f>IFERROR(IF(ISTEXT(Table1a!#REF!),"NK",IF(SUM(Table1a!#REF!)=0,"No WAM",ROUND(Table1a!CG24-Table1a!#REF!,2))),0)</f>
        <v>0</v>
      </c>
      <c r="CH23" s="31">
        <f>IFERROR(IF(ISTEXT(Table1a!#REF!),"NK",IF(SUM(Table1a!#REF!)=0,"No WAM",ROUND(Table1a!CH24-Table1a!#REF!,2))),0)</f>
        <v>0</v>
      </c>
      <c r="CI23" s="31">
        <f>IFERROR(IF(ISTEXT(Table1a!#REF!),"NK",IF(SUM(Table1a!#REF!)=0,"No WAM",ROUND(Table1a!CI24-Table1a!#REF!,2))),0)</f>
        <v>0</v>
      </c>
      <c r="CJ23" s="31">
        <f>IFERROR(IF(ISTEXT(Table1a!#REF!),"NK",IF(SUM(Table1a!#REF!)=0,"No WAM",ROUND(Table1a!CJ24-Table1a!#REF!,2))),0)</f>
        <v>0</v>
      </c>
      <c r="CK23" s="31">
        <f>IFERROR(IF(ISTEXT(Table1a!#REF!),"NK",IF(SUM(Table1a!#REF!)=0,"No WAM",ROUND(Table1a!CK24-Table1a!#REF!,2))),0)</f>
        <v>0</v>
      </c>
      <c r="CL23" s="31">
        <f>IFERROR(IF(ISTEXT(Table1a!#REF!),"NK",IF(SUM(Table1a!#REF!)=0,"No WAM",ROUND(Table1a!CL24-Table1a!#REF!,2))),0)</f>
        <v>0</v>
      </c>
      <c r="CM23" s="31">
        <f>IFERROR(IF(ISTEXT(Table1a!#REF!),"NK",IF(SUM(Table1a!#REF!)=0,"No WAM",ROUND(Table1a!CM24-Table1a!#REF!,2))),0)</f>
        <v>0</v>
      </c>
      <c r="CN23" s="31">
        <f>IFERROR(IF(ISTEXT(Table1a!#REF!),"NK",IF(SUM(Table1a!#REF!)=0,"No WAM",ROUND(Table1a!CN24-Table1a!#REF!,2))),0)</f>
        <v>0</v>
      </c>
      <c r="CO23" s="31">
        <f>IFERROR(IF(ISTEXT(Table1a!#REF!),"NK",IF(SUM(Table1a!#REF!)=0,"No WAM",ROUND(Table1a!CO24-Table1a!#REF!,2))),0)</f>
        <v>0</v>
      </c>
      <c r="CP23" s="31">
        <f>IFERROR(IF(ISTEXT(Table1a!#REF!),"NK",IF(SUM(Table1a!#REF!)=0,"No WAM",ROUND(Table1a!CP24-Table1a!#REF!,2))),0)</f>
        <v>0</v>
      </c>
      <c r="CQ23" s="31">
        <f>IFERROR(IF(ISTEXT(Table1a!#REF!),"NK",IF(SUM(Table1a!#REF!)=0,"No WAM",ROUND(Table1a!CQ24-Table1a!#REF!,2))),0)</f>
        <v>0</v>
      </c>
      <c r="CR23" s="31">
        <f>IFERROR(IF(ISTEXT(Table1a!#REF!),"NK",IF(SUM(Table1a!#REF!)=0,"No WAM",ROUND(Table1a!CR24-Table1a!#REF!,2))),0)</f>
        <v>0</v>
      </c>
      <c r="CS23" s="31">
        <f>IFERROR(IF(ISTEXT(Table1a!#REF!),"NK",IF(SUM(Table1a!#REF!)=0,"No WAM",ROUND(Table1a!CS24-Table1a!#REF!,2))),0)</f>
        <v>0</v>
      </c>
      <c r="CT23" s="31">
        <f>IFERROR(IF(ISTEXT(Table1a!#REF!),"NK",IF(SUM(Table1a!#REF!)=0,"No WAM",ROUND(Table1a!CT24-Table1a!#REF!,2))),0)</f>
        <v>0</v>
      </c>
      <c r="CU23" s="31">
        <f>IFERROR(IF(ISTEXT(Table1a!#REF!),"NK",IF(SUM(Table1a!#REF!)=0,"No WAM",ROUND(Table1a!CU24-Table1a!#REF!,2))),0)</f>
        <v>0</v>
      </c>
      <c r="CV23" s="31">
        <f>IFERROR(IF(ISTEXT(Table1a!#REF!),"NK",IF(SUM(Table1a!#REF!)=0,"No WAM",ROUND(Table1a!CV24-Table1a!#REF!,2))),0)</f>
        <v>0</v>
      </c>
      <c r="CW23" s="31">
        <f>IFERROR(IF(ISTEXT(Table1a!#REF!),"NK",IF(SUM(Table1a!#REF!)=0,"No WAM",ROUND(Table1a!CW24-Table1a!#REF!,2))),0)</f>
        <v>0</v>
      </c>
      <c r="CX23" s="31">
        <f>IFERROR(IF(ISTEXT(Table1a!#REF!),"NK",IF(SUM(Table1a!#REF!)=0,"No WAM",ROUND(Table1a!CX24-Table1a!#REF!,2))),0)</f>
        <v>0</v>
      </c>
      <c r="CY23" s="31">
        <f>IFERROR(IF(ISTEXT(Table1a!#REF!),"NK",IF(SUM(Table1a!#REF!)=0,"No WAM",ROUND(Table1a!CY24-Table1a!#REF!,2))),0)</f>
        <v>0</v>
      </c>
      <c r="CZ23" s="31">
        <f>IFERROR(IF(ISTEXT(Table1a!#REF!),"NK",IF(SUM(Table1a!#REF!)=0,"No WAM",ROUND(Table1a!CZ24-Table1a!#REF!,2))),0)</f>
        <v>0</v>
      </c>
      <c r="DA23" s="129"/>
      <c r="DB23" s="129"/>
      <c r="DC23" s="129"/>
      <c r="DD23" s="129"/>
      <c r="DE23" s="129"/>
      <c r="DF23" s="129"/>
      <c r="DG23" s="129"/>
      <c r="DH23" s="129"/>
      <c r="DI23" s="129"/>
      <c r="DJ23" s="129"/>
      <c r="DK23" s="129"/>
      <c r="DL23" s="129"/>
      <c r="DM23" s="129"/>
      <c r="DN23" s="129"/>
      <c r="DO23" s="129"/>
      <c r="DP23" s="129"/>
      <c r="DQ23" s="129"/>
      <c r="DR23" s="129"/>
      <c r="DS23" s="129"/>
      <c r="DT23" s="129"/>
      <c r="DU23" s="129"/>
      <c r="DV23" s="129"/>
      <c r="DW23" s="129"/>
      <c r="DX23" s="129"/>
      <c r="DY23" s="129"/>
      <c r="DZ23" s="129"/>
      <c r="EA23" s="129"/>
      <c r="EB23" s="129"/>
      <c r="EC23" s="129"/>
      <c r="ED23" s="129"/>
      <c r="EE23" s="129"/>
      <c r="EF23" s="129"/>
      <c r="EG23" s="129"/>
      <c r="EH23" s="129"/>
      <c r="EI23" s="129"/>
      <c r="EJ23" s="129"/>
      <c r="EK23" s="129"/>
      <c r="EL23" s="129"/>
      <c r="EM23" s="129"/>
      <c r="EN23" s="129"/>
      <c r="EO23" s="129"/>
      <c r="EP23" s="129"/>
      <c r="EQ23" s="129"/>
      <c r="ER23" s="129"/>
      <c r="ES23" s="129"/>
      <c r="ET23" s="129"/>
      <c r="EU23" s="129"/>
      <c r="EV23" s="129"/>
      <c r="EW23" s="129"/>
      <c r="EX23" s="129"/>
      <c r="EY23" s="129"/>
      <c r="EZ23" s="129"/>
      <c r="FA23" s="129"/>
      <c r="FB23" s="129"/>
      <c r="FC23" s="129"/>
      <c r="FD23" s="129"/>
      <c r="FE23" s="129"/>
      <c r="FF23" s="129"/>
      <c r="FG23" s="129"/>
      <c r="FH23" s="129"/>
      <c r="FI23" s="129"/>
      <c r="FJ23" s="129"/>
      <c r="FK23" s="129"/>
      <c r="FL23" s="129"/>
      <c r="FM23" s="129"/>
      <c r="FN23" s="129"/>
      <c r="FO23" s="129"/>
      <c r="FP23" s="129"/>
      <c r="FQ23" s="129"/>
      <c r="FR23" s="129"/>
      <c r="FS23" s="129"/>
      <c r="FT23" s="129"/>
      <c r="FU23" s="129"/>
      <c r="FV23" s="129"/>
      <c r="FW23" s="129"/>
      <c r="FX23" s="129"/>
      <c r="FY23" s="129"/>
      <c r="FZ23" s="129"/>
      <c r="GA23" s="129"/>
      <c r="GB23" s="129"/>
      <c r="GC23" s="129"/>
      <c r="GD23" s="129"/>
      <c r="GE23" s="129"/>
      <c r="GF23" s="129"/>
      <c r="GG23" s="129"/>
      <c r="GH23" s="129"/>
      <c r="GI23" s="129"/>
      <c r="GJ23" s="129"/>
      <c r="GK23" s="129"/>
      <c r="GL23" s="129"/>
      <c r="GM23" s="129"/>
      <c r="GN23" s="129"/>
      <c r="GO23" s="129"/>
      <c r="GP23" s="129"/>
      <c r="GQ23" s="129"/>
      <c r="GR23" s="129"/>
      <c r="GS23" s="129"/>
      <c r="GT23" s="129"/>
      <c r="GU23" s="129"/>
      <c r="GV23" s="129"/>
      <c r="GW23" s="129"/>
      <c r="GX23" s="129"/>
      <c r="GY23" s="129"/>
      <c r="GZ23" s="129"/>
      <c r="HA23" s="129"/>
      <c r="HB23" s="129"/>
      <c r="HC23" s="129"/>
      <c r="HD23" s="129"/>
      <c r="HE23" s="129"/>
      <c r="HF23" s="129"/>
      <c r="HG23" s="129"/>
      <c r="HH23" s="129"/>
      <c r="HI23" s="129"/>
      <c r="HJ23" s="129"/>
      <c r="HK23" s="129"/>
      <c r="HL23" s="129"/>
      <c r="HM23" s="129"/>
      <c r="HN23" s="129"/>
      <c r="HO23" s="129"/>
      <c r="HP23" s="129"/>
      <c r="HQ23" s="129"/>
      <c r="HR23" s="129"/>
      <c r="HS23" s="129"/>
      <c r="HT23" s="129"/>
      <c r="HU23" s="129"/>
      <c r="HV23" s="129"/>
      <c r="HW23" s="129"/>
      <c r="HX23" s="129"/>
      <c r="HY23" s="129"/>
      <c r="HZ23" s="129"/>
      <c r="IA23" s="129"/>
      <c r="IB23" s="129"/>
      <c r="IC23" s="129"/>
      <c r="ID23" s="129"/>
      <c r="IE23" s="129"/>
      <c r="IF23" s="129"/>
      <c r="IG23" s="129"/>
      <c r="IH23" s="129"/>
      <c r="II23" s="129"/>
      <c r="IJ23" s="129"/>
      <c r="IK23" s="129"/>
      <c r="IL23" s="129"/>
      <c r="IM23" s="129"/>
      <c r="IN23" s="129"/>
      <c r="IO23" s="129"/>
      <c r="IP23" s="129"/>
      <c r="IQ23" s="129"/>
      <c r="IR23" s="129"/>
      <c r="IS23" s="129"/>
      <c r="IT23" s="129"/>
      <c r="IU23" s="129"/>
      <c r="IV23" s="129"/>
      <c r="IW23" s="129"/>
      <c r="IX23" s="129"/>
      <c r="IY23" s="129"/>
      <c r="IZ23" s="129"/>
      <c r="JA23" s="129"/>
      <c r="JB23" s="129"/>
      <c r="JC23" s="129"/>
      <c r="JD23" s="129"/>
      <c r="JE23" s="129"/>
      <c r="JF23" s="129"/>
      <c r="JG23" s="129"/>
      <c r="JH23" s="129"/>
      <c r="JI23" s="129"/>
      <c r="JJ23" s="129"/>
      <c r="JK23" s="129"/>
      <c r="JL23" s="129"/>
      <c r="JM23" s="129"/>
      <c r="JN23" s="129"/>
      <c r="JO23" s="31">
        <f>IFERROR(IF(ISTEXT(Table1a!#REF!),"NK",IF(SUM(Table1a!#REF!)=0,"No WAM",ROUND(Table1a!JO24-Table1a!#REF!,2))),0)</f>
        <v>0</v>
      </c>
      <c r="JP23" s="31">
        <f>IFERROR(IF(ISTEXT(Table1a!#REF!),"NK",IF(SUM(Table1a!#REF!)=0,"No WAM",ROUND(Table1a!JP24-Table1a!#REF!,2))),0)</f>
        <v>0</v>
      </c>
      <c r="JQ23" s="31">
        <f>IFERROR(IF(ISTEXT(Table1a!#REF!),"NK",IF(SUM(Table1a!#REF!)=0,"No WAM",ROUND(Table1a!JQ24-Table1a!#REF!,2))),0)</f>
        <v>0</v>
      </c>
      <c r="JR23" s="31">
        <f>IFERROR(IF(ISTEXT(Table1a!#REF!),"NK",IF(SUM(Table1a!#REF!)=0,"No WAM",ROUND(Table1a!JR24-Table1a!#REF!,2))),0)</f>
        <v>0</v>
      </c>
      <c r="JS23" s="31">
        <f>IFERROR(IF(ISTEXT(Table1a!#REF!),"NK",IF(SUM(Table1a!#REF!)=0,"No WAM",ROUND(Table1a!JS24-Table1a!#REF!,2))),0)</f>
        <v>0</v>
      </c>
      <c r="JT23" s="31">
        <f>IFERROR(IF(ISTEXT(Table1a!#REF!),"NK",IF(SUM(Table1a!#REF!)=0,"No WAM",ROUND(Table1a!JT24-Table1a!#REF!,2))),0)</f>
        <v>0</v>
      </c>
      <c r="JU23" s="31">
        <f>IFERROR(IF(ISTEXT(Table1a!#REF!),"NK",IF(SUM(Table1a!#REF!)=0,"No WAM",ROUND(Table1a!JU24-Table1a!#REF!,2))),0)</f>
        <v>0</v>
      </c>
      <c r="JV23" s="31">
        <f>IFERROR(IF(ISTEXT(Table1a!#REF!),"NK",IF(SUM(Table1a!#REF!)=0,"No WAM",ROUND(Table1a!JV24-Table1a!#REF!,2))),0)</f>
        <v>0</v>
      </c>
      <c r="JW23" s="31">
        <f>IFERROR(IF(ISTEXT(Table1a!#REF!),"NK",IF(SUM(Table1a!#REF!)=0,"No WAM",ROUND(Table1a!JW24-Table1a!#REF!,2))),0)</f>
        <v>0</v>
      </c>
      <c r="JX23" s="31">
        <f>IFERROR(IF(ISTEXT(Table1a!#REF!),"NK",IF(SUM(Table1a!#REF!)=0,"No WAM",ROUND(Table1a!JX24-Table1a!#REF!,2))),0)</f>
        <v>0</v>
      </c>
      <c r="JY23" s="31">
        <f>IFERROR(IF(ISTEXT(Table1a!#REF!),"NK",IF(SUM(Table1a!#REF!)=0,"No WAM",ROUND(Table1a!JY24-Table1a!#REF!,2))),0)</f>
        <v>0</v>
      </c>
      <c r="JZ23" s="31">
        <f>IFERROR(IF(ISTEXT(Table1a!#REF!),"NK",IF(SUM(Table1a!#REF!)=0,"No WAM",ROUND(Table1a!JZ24-Table1a!#REF!,2))),0)</f>
        <v>0</v>
      </c>
      <c r="KA23" s="31">
        <f>IFERROR(IF(ISTEXT(Table1a!#REF!),"NK",IF(SUM(Table1a!#REF!)=0,"No WAM",ROUND(Table1a!KA24-Table1a!#REF!,2))),0)</f>
        <v>0</v>
      </c>
      <c r="KB23" s="31">
        <f>IFERROR(IF(ISTEXT(Table1a!#REF!),"NK",IF(SUM(Table1a!#REF!)=0,"No WAM",ROUND(Table1a!KB24-Table1a!#REF!,2))),0)</f>
        <v>0</v>
      </c>
      <c r="KC23" s="31">
        <f>IFERROR(IF(ISTEXT(Table1a!#REF!),"NK",IF(SUM(Table1a!#REF!)=0,"No WAM",ROUND(Table1a!KC24-Table1a!#REF!,2))),0)</f>
        <v>0</v>
      </c>
      <c r="KD23" s="31">
        <f>IFERROR(IF(ISTEXT(Table1a!#REF!),"NK",IF(SUM(Table1a!#REF!)=0,"No WAM",ROUND(Table1a!KD24-Table1a!#REF!,2))),0)</f>
        <v>0</v>
      </c>
      <c r="KE23" s="31">
        <f>IFERROR(IF(ISTEXT(Table1a!#REF!),"NK",IF(SUM(Table1a!#REF!)=0,"No WAM",ROUND(Table1a!KE24-Table1a!#REF!,2))),0)</f>
        <v>0</v>
      </c>
      <c r="KF23" s="31">
        <f>IFERROR(IF(ISTEXT(Table1a!#REF!),"NK",IF(SUM(Table1a!#REF!)=0,"No WAM",ROUND(Table1a!KF24-Table1a!#REF!,2))),0)</f>
        <v>0</v>
      </c>
      <c r="KG23" s="31">
        <f>IFERROR(IF(ISTEXT(Table1a!#REF!),"NK",IF(SUM(Table1a!#REF!)=0,"No WAM",ROUND(Table1a!KG24-Table1a!#REF!,2))),0)</f>
        <v>0</v>
      </c>
      <c r="KH23" s="31">
        <f>IFERROR(IF(ISTEXT(Table1a!#REF!),"NK",IF(SUM(Table1a!#REF!)=0,"No WAM",ROUND(Table1a!KH24-Table1a!#REF!,2))),0)</f>
        <v>0</v>
      </c>
      <c r="KI23" s="31">
        <f>IFERROR(IF(ISTEXT(Table1a!#REF!),"NK",IF(SUM(Table1a!#REF!)=0,"No WAM",ROUND(Table1a!KI24-Table1a!#REF!,2))),0)</f>
        <v>0</v>
      </c>
      <c r="KJ23" s="31">
        <f>IFERROR(IF(ISTEXT(Table1a!#REF!),"NK",IF(SUM(Table1a!#REF!)=0,"No WAM",ROUND(Table1a!KJ24-Table1a!#REF!,2))),0)</f>
        <v>0</v>
      </c>
      <c r="KK23" s="31">
        <f>IFERROR(IF(ISTEXT(Table1a!#REF!),"NK",IF(SUM(Table1a!#REF!)=0,"No WAM",ROUND(Table1a!KK24-Table1a!#REF!,2))),0)</f>
        <v>0</v>
      </c>
      <c r="KL23" s="31">
        <f>IFERROR(IF(ISTEXT(Table1a!#REF!),"NK",IF(SUM(Table1a!#REF!)=0,"No WAM",ROUND(Table1a!KL24-Table1a!#REF!,2))),0)</f>
        <v>0</v>
      </c>
      <c r="KM23" s="31">
        <f>IFERROR(IF(ISTEXT(Table1a!#REF!),"NK",IF(SUM(Table1a!#REF!)=0,"No WAM",ROUND(Table1a!KM24-Table1a!#REF!,2))),0)</f>
        <v>0</v>
      </c>
      <c r="KN23" s="31">
        <f>IFERROR(IF(ISTEXT(Table1a!#REF!),"NK",IF(SUM(Table1a!#REF!)=0,"No WAM",ROUND(Table1a!KN24-Table1a!#REF!,2))),0)</f>
        <v>0</v>
      </c>
      <c r="KO23" s="31">
        <f>IFERROR(IF(ISTEXT(Table1a!#REF!),"NK",IF(SUM(Table1a!#REF!)=0,"No WAM",ROUND(Table1a!KO24-Table1a!#REF!,2))),0)</f>
        <v>0</v>
      </c>
      <c r="KP23" s="31">
        <f>IFERROR(IF(ISTEXT(Table1a!#REF!),"NK",IF(SUM(Table1a!#REF!)=0,"No WAM",ROUND(Table1a!KP24-Table1a!#REF!,2))),0)</f>
        <v>0</v>
      </c>
      <c r="KQ23" s="31">
        <f>IFERROR(IF(ISTEXT(Table1a!#REF!),"NK",IF(SUM(Table1a!#REF!)=0,"No WAM",ROUND(Table1a!KQ24-Table1a!#REF!,2))),0)</f>
        <v>0</v>
      </c>
      <c r="KR23" s="31">
        <f>IFERROR(IF(ISTEXT(Table1a!#REF!),"NK",IF(SUM(Table1a!#REF!)=0,"No WAM",ROUND(Table1a!KR24-Table1a!#REF!,2))),0)</f>
        <v>0</v>
      </c>
      <c r="KS23" s="31">
        <f>IFERROR(IF(ISTEXT(Table1a!#REF!),"NK",IF(SUM(Table1a!#REF!)=0,"No WAM",ROUND(Table1a!KS24-Table1a!#REF!,2))),0)</f>
        <v>0</v>
      </c>
      <c r="KT23" s="31">
        <f>IFERROR(IF(ISTEXT(Table1a!#REF!),"NK",IF(SUM(Table1a!#REF!)=0,"No WAM",ROUND(Table1a!KT24-Table1a!#REF!,2))),0)</f>
        <v>0</v>
      </c>
      <c r="KU23" s="31">
        <f>IFERROR(IF(ISTEXT(Table1a!#REF!),"NK",IF(SUM(Table1a!#REF!)=0,"No WAM",ROUND(Table1a!KU24-Table1a!#REF!,2))),0)</f>
        <v>0</v>
      </c>
      <c r="KV23" s="31">
        <f>IFERROR(IF(ISTEXT(Table1a!#REF!),"NK",IF(SUM(Table1a!#REF!)=0,"No WAM",ROUND(Table1a!KV24-Table1a!#REF!,2))),0)</f>
        <v>0</v>
      </c>
      <c r="KW23" s="31">
        <f>IFERROR(IF(ISTEXT(Table1a!#REF!),"NK",IF(SUM(Table1a!#REF!)=0,"No WAM",ROUND(Table1a!KW24-Table1a!#REF!,2))),0)</f>
        <v>0</v>
      </c>
      <c r="KX23" s="31">
        <f>IFERROR(IF(ISTEXT(Table1a!#REF!),"NK",IF(SUM(Table1a!#REF!)=0,"No WAM",ROUND(Table1a!KX24-Table1a!#REF!,2))),0)</f>
        <v>0</v>
      </c>
      <c r="KY23" s="31">
        <f>IFERROR(IF(ISTEXT(Table1a!#REF!),"NK",IF(SUM(Table1a!#REF!)=0,"No WAM",ROUND(Table1a!KY24-Table1a!#REF!,2))),0)</f>
        <v>0</v>
      </c>
      <c r="KZ23" s="31">
        <f>IFERROR(IF(ISTEXT(Table1a!#REF!),"NK",IF(SUM(Table1a!#REF!)=0,"No WAM",ROUND(Table1a!KZ24-Table1a!#REF!,2))),0)</f>
        <v>0</v>
      </c>
      <c r="LA23" s="31">
        <f>IFERROR(IF(ISTEXT(Table1a!#REF!),"NK",IF(SUM(Table1a!#REF!)=0,"No WAM",ROUND(Table1a!LA24-Table1a!#REF!,2))),0)</f>
        <v>0</v>
      </c>
      <c r="LB23" s="31">
        <f>IFERROR(IF(ISTEXT(Table1a!#REF!),"NK",IF(SUM(Table1a!#REF!)=0,"No WAM",ROUND(Table1a!LB24-Table1a!#REF!,2))),0)</f>
        <v>0</v>
      </c>
      <c r="LC23" s="31">
        <f>IFERROR(IF(ISTEXT(Table1a!#REF!),"NK",IF(SUM(Table1a!#REF!)=0,"No WAM",ROUND(Table1a!LC24-Table1a!#REF!,2))),0)</f>
        <v>0</v>
      </c>
      <c r="LD23" s="31">
        <f>IFERROR(IF(ISTEXT(Table1a!#REF!),"NK",IF(SUM(Table1a!#REF!)=0,"No WAM",ROUND(Table1a!LD24-Table1a!#REF!,2))),0)</f>
        <v>0</v>
      </c>
      <c r="LE23" s="31">
        <f>IFERROR(IF(ISTEXT(Table1a!#REF!),"NK",IF(SUM(Table1a!#REF!)=0,"No WAM",ROUND(Table1a!LE24-Table1a!#REF!,2))),0)</f>
        <v>0</v>
      </c>
      <c r="LF23" s="31">
        <f>IFERROR(IF(ISTEXT(Table1a!#REF!),"NK",IF(SUM(Table1a!#REF!)=0,"No WAM",ROUND(Table1a!LF24-Table1a!#REF!,2))),0)</f>
        <v>0</v>
      </c>
      <c r="LG23" s="31">
        <f>IFERROR(IF(ISTEXT(Table1a!#REF!),"NK",IF(SUM(Table1a!#REF!)=0,"No WAM",ROUND(Table1a!LG24-Table1a!#REF!,2))),0)</f>
        <v>0</v>
      </c>
      <c r="LH23" s="31">
        <f>IFERROR(IF(ISTEXT(Table1a!#REF!),"NK",IF(SUM(Table1a!#REF!)=0,"No WAM",ROUND(Table1a!LH24-Table1a!#REF!,2))),0)</f>
        <v>0</v>
      </c>
      <c r="LI23" s="31">
        <f>IFERROR(IF(ISTEXT(Table1a!#REF!),"NK",IF(SUM(Table1a!#REF!)=0,"No WAM",ROUND(Table1a!LI24-Table1a!#REF!,2))),0)</f>
        <v>0</v>
      </c>
      <c r="LJ23" s="31">
        <f>IFERROR(IF(ISTEXT(Table1a!#REF!),"NK",IF(SUM(Table1a!#REF!)=0,"No WAM",ROUND(Table1a!LJ24-Table1a!#REF!,2))),0)</f>
        <v>0</v>
      </c>
      <c r="LK23" s="31">
        <f>IFERROR(IF(ISTEXT(Table1a!#REF!),"NK",IF(SUM(Table1a!#REF!)=0,"No WAM",ROUND(Table1a!LK24-Table1a!#REF!,2))),0)</f>
        <v>0</v>
      </c>
      <c r="LL23" s="31">
        <f>IFERROR(IF(ISTEXT(Table1a!#REF!),"NK",IF(SUM(Table1a!#REF!)=0,"No WAM",ROUND(Table1a!LL24-Table1a!#REF!,2))),0)</f>
        <v>0</v>
      </c>
      <c r="LM23" s="31">
        <f>IFERROR(IF(ISTEXT(Table1a!#REF!),"NK",IF(SUM(Table1a!#REF!)=0,"No WAM",ROUND(Table1a!LM24-Table1a!#REF!,2))),0)</f>
        <v>0</v>
      </c>
      <c r="LN23" s="31">
        <f>IFERROR(IF(ISTEXT(Table1a!#REF!),"NK",IF(SUM(Table1a!#REF!)=0,"No WAM",ROUND(Table1a!LN24-Table1a!#REF!,2))),0)</f>
        <v>0</v>
      </c>
      <c r="LO23" s="31">
        <f>IFERROR(IF(ISTEXT(Table1a!#REF!),"NK",IF(SUM(Table1a!#REF!)=0,"No WAM",ROUND(Table1a!LO24-Table1a!#REF!,2))),0)</f>
        <v>0</v>
      </c>
      <c r="LP23" s="31">
        <f>IFERROR(IF(ISTEXT(Table1a!#REF!),"NK",IF(SUM(Table1a!#REF!)=0,"No WAM",ROUND(Table1a!LP24-Table1a!#REF!,2))),0)</f>
        <v>0</v>
      </c>
      <c r="LQ23" s="31">
        <f>IFERROR(IF(ISTEXT(Table1a!#REF!),"NK",IF(SUM(Table1a!#REF!)=0,"No WAM",ROUND(Table1a!LQ24-Table1a!#REF!,2))),0)</f>
        <v>0</v>
      </c>
      <c r="LR23" s="31">
        <f>IFERROR(IF(ISTEXT(Table1a!#REF!),"NK",IF(SUM(Table1a!#REF!)=0,"No WAM",ROUND(Table1a!LR24-Table1a!#REF!,2))),0)</f>
        <v>0</v>
      </c>
      <c r="LS23" s="31">
        <f>IFERROR(IF(ISTEXT(Table1a!#REF!),"NK",IF(SUM(Table1a!#REF!)=0,"No WAM",ROUND(Table1a!LS24-Table1a!#REF!,2))),0)</f>
        <v>0</v>
      </c>
      <c r="LT23" s="31">
        <f>IFERROR(IF(ISTEXT(Table1a!#REF!),"NK",IF(SUM(Table1a!#REF!)=0,"No WAM",ROUND(Table1a!LT24-Table1a!#REF!,2))),0)</f>
        <v>0</v>
      </c>
      <c r="LU23" s="31">
        <f>IFERROR(IF(ISTEXT(Table1a!#REF!),"NK",IF(SUM(Table1a!#REF!)=0,"No WAM",ROUND(Table1a!LU24-Table1a!#REF!,2))),0)</f>
        <v>0</v>
      </c>
      <c r="LV23" s="31">
        <f>IFERROR(IF(ISTEXT(Table1a!#REF!),"NK",IF(SUM(Table1a!#REF!)=0,"No WAM",ROUND(Table1a!LV24-Table1a!#REF!,2))),0)</f>
        <v>0</v>
      </c>
      <c r="LW23" s="31">
        <f>IFERROR(IF(ISTEXT(Table1a!#REF!),"NK",IF(SUM(Table1a!#REF!)=0,"No WAM",ROUND(Table1a!LW24-Table1a!#REF!,2))),0)</f>
        <v>0</v>
      </c>
      <c r="LX23" s="31">
        <f>IFERROR(IF(ISTEXT(Table1a!#REF!),"NK",IF(SUM(Table1a!#REF!)=0,"No WAM",ROUND(Table1a!LX24-Table1a!#REF!,2))),0)</f>
        <v>0</v>
      </c>
      <c r="LY23" s="31">
        <f>IFERROR(IF(ISTEXT(Table1a!#REF!),"NK",IF(SUM(Table1a!#REF!)=0,"No WAM",ROUND(Table1a!LY24-Table1a!#REF!,2))),0)</f>
        <v>0</v>
      </c>
      <c r="LZ23" s="31">
        <f>IFERROR(IF(ISTEXT(Table1a!#REF!),"NK",IF(SUM(Table1a!#REF!)=0,"No WAM",ROUND(Table1a!LZ24-Table1a!#REF!,2))),0)</f>
        <v>0</v>
      </c>
      <c r="MA23" s="31">
        <f>IFERROR(IF(ISTEXT(Table1a!#REF!),"NK",IF(SUM(Table1a!#REF!)=0,"No WAM",ROUND(Table1a!MA24-Table1a!#REF!,2))),0)</f>
        <v>0</v>
      </c>
      <c r="MB23" s="31">
        <f>IFERROR(IF(ISTEXT(Table1a!#REF!),"NK",IF(SUM(Table1a!#REF!)=0,"No WAM",ROUND(Table1a!MB24-Table1a!#REF!,2))),0)</f>
        <v>0</v>
      </c>
      <c r="MC23" s="31">
        <f>IFERROR(IF(ISTEXT(Table1a!#REF!),"NK",IF(SUM(Table1a!#REF!)=0,"No WAM",ROUND(Table1a!MC24-Table1a!#REF!,2))),0)</f>
        <v>0</v>
      </c>
      <c r="MD23" s="31">
        <f>IFERROR(IF(ISTEXT(Table1a!#REF!),"NK",IF(SUM(Table1a!#REF!)=0,"No WAM",ROUND(Table1a!MD24-Table1a!#REF!,2))),0)</f>
        <v>0</v>
      </c>
      <c r="ME23" s="31">
        <f>IFERROR(IF(ISTEXT(Table1a!#REF!),"NK",IF(SUM(Table1a!#REF!)=0,"No WAM",ROUND(Table1a!ME24-Table1a!#REF!,2))),0)</f>
        <v>0</v>
      </c>
      <c r="MF23" s="31">
        <f>IFERROR(IF(ISTEXT(Table1a!#REF!),"NK",IF(SUM(Table1a!#REF!)=0,"No WAM",ROUND(Table1a!MF24-Table1a!#REF!,2))),0)</f>
        <v>0</v>
      </c>
      <c r="MG23" s="31">
        <f>IFERROR(IF(ISTEXT(Table1a!#REF!),"NK",IF(SUM(Table1a!#REF!)=0,"No WAM",ROUND(Table1a!MG24-Table1a!#REF!,2))),0)</f>
        <v>0</v>
      </c>
      <c r="MH23" s="31">
        <f>IFERROR(IF(ISTEXT(Table1a!#REF!),"NK",IF(SUM(Table1a!#REF!)=0,"No WAM",ROUND(Table1a!MH24-Table1a!#REF!,2))),0)</f>
        <v>0</v>
      </c>
      <c r="MI23" s="31">
        <f>IFERROR(IF(ISTEXT(Table1a!#REF!),"NK",IF(SUM(Table1a!#REF!)=0,"No WAM",ROUND(Table1a!MI24-Table1a!#REF!,2))),0)</f>
        <v>0</v>
      </c>
      <c r="MJ23" s="31">
        <f>IFERROR(IF(ISTEXT(Table1a!#REF!),"NK",IF(SUM(Table1a!#REF!)=0,"No WAM",ROUND(Table1a!MJ24-Table1a!#REF!,2))),0)</f>
        <v>0</v>
      </c>
      <c r="MK23" s="31">
        <f>IFERROR(IF(ISTEXT(Table1a!#REF!),"NK",IF(SUM(Table1a!#REF!)=0,"No WAM",ROUND(Table1a!MK24-Table1a!#REF!,2))),0)</f>
        <v>0</v>
      </c>
      <c r="ML23" s="31">
        <f>IFERROR(IF(ISTEXT(Table1a!#REF!),"NK",IF(SUM(Table1a!#REF!)=0,"No WAM",ROUND(Table1a!ML24-Table1a!#REF!,2))),0)</f>
        <v>0</v>
      </c>
      <c r="MM23" s="31">
        <f>IFERROR(IF(ISTEXT(Table1a!#REF!),"NK",IF(SUM(Table1a!#REF!)=0,"No WAM",ROUND(Table1a!MM24-Table1a!#REF!,2))),0)</f>
        <v>0</v>
      </c>
      <c r="MN23" s="31">
        <f>IFERROR(IF(ISTEXT(Table1a!#REF!),"NK",IF(SUM(Table1a!#REF!)=0,"No WAM",ROUND(Table1a!MN24-Table1a!#REF!,2))),0)</f>
        <v>0</v>
      </c>
      <c r="MO23" s="31">
        <f>IFERROR(IF(ISTEXT(Table1a!#REF!),"NK",IF(SUM(Table1a!#REF!)=0,"No WAM",ROUND(Table1a!MO24-Table1a!#REF!,2))),0)</f>
        <v>0</v>
      </c>
      <c r="MP23" s="31">
        <f>IFERROR(IF(ISTEXT(Table1a!#REF!),"NK",IF(SUM(Table1a!#REF!)=0,"No WAM",ROUND(Table1a!MP24-Table1a!#REF!,2))),0)</f>
        <v>0</v>
      </c>
      <c r="MQ23" s="31">
        <f>IFERROR(IF(ISTEXT(Table1a!#REF!),"NK",IF(SUM(Table1a!#REF!)=0,"No WAM",ROUND(Table1a!MQ24-Table1a!#REF!,2))),0)</f>
        <v>0</v>
      </c>
      <c r="MR23" s="31">
        <f>IFERROR(IF(ISTEXT(Table1a!#REF!),"NK",IF(SUM(Table1a!#REF!)=0,"No WAM",ROUND(Table1a!MR24-Table1a!#REF!,2))),0)</f>
        <v>0</v>
      </c>
      <c r="MS23" s="31">
        <f>IFERROR(IF(ISTEXT(Table1a!#REF!),"NK",IF(SUM(Table1a!#REF!)=0,"No WAM",ROUND(Table1a!MS24-Table1a!#REF!,2))),0)</f>
        <v>0</v>
      </c>
      <c r="MT23" s="31">
        <f>IFERROR(IF(ISTEXT(Table1a!#REF!),"NK",IF(SUM(Table1a!#REF!)=0,"No WAM",ROUND(Table1a!MT24-Table1a!#REF!,2))),0)</f>
        <v>0</v>
      </c>
      <c r="MU23" s="31">
        <f>IFERROR(IF(ISTEXT(Table1a!#REF!),"NK",IF(SUM(Table1a!#REF!)=0,"No WAM",ROUND(Table1a!MU24-Table1a!#REF!,2))),0)</f>
        <v>0</v>
      </c>
      <c r="MV23" s="31">
        <f>IFERROR(IF(ISTEXT(Table1a!#REF!),"NK",IF(SUM(Table1a!#REF!)=0,"No WAM",ROUND(Table1a!MV24-Table1a!#REF!,2))),0)</f>
        <v>0</v>
      </c>
      <c r="MW23" s="31">
        <f>IFERROR(IF(ISTEXT(Table1a!#REF!),"NK",IF(SUM(Table1a!#REF!)=0,"No WAM",ROUND(Table1a!MW24-Table1a!#REF!,2))),0)</f>
        <v>0</v>
      </c>
      <c r="MX23" s="31">
        <f>IFERROR(IF(ISTEXT(Table1a!#REF!),"NK",IF(SUM(Table1a!#REF!)=0,"No WAM",ROUND(Table1a!MX24-Table1a!#REF!,2))),0)</f>
        <v>0</v>
      </c>
      <c r="MY23" s="31">
        <f>IFERROR(IF(ISTEXT(Table1a!#REF!),"NK",IF(SUM(Table1a!#REF!)=0,"No WAM",ROUND(Table1a!MY24-Table1a!#REF!,2))),0)</f>
        <v>0</v>
      </c>
      <c r="MZ23" s="31">
        <f>IFERROR(IF(ISTEXT(Table1a!#REF!),"NK",IF(SUM(Table1a!#REF!)=0,"No WAM",ROUND(Table1a!MZ24-Table1a!#REF!,2))),0)</f>
        <v>0</v>
      </c>
      <c r="NA23" s="31">
        <f>IFERROR(IF(ISTEXT(Table1a!#REF!),"NK",IF(SUM(Table1a!#REF!)=0,"No WAM",ROUND(Table1a!NA24-Table1a!#REF!,2))),0)</f>
        <v>0</v>
      </c>
      <c r="NB23" s="31">
        <f>IFERROR(IF(ISTEXT(Table1a!#REF!),"NK",IF(SUM(Table1a!#REF!)=0,"No WAM",ROUND(Table1a!NB24-Table1a!#REF!,2))),0)</f>
        <v>0</v>
      </c>
      <c r="NC23" s="31">
        <f>IFERROR(IF(ISTEXT(Table1a!#REF!),"NK",IF(SUM(Table1a!#REF!)=0,"No WAM",ROUND(Table1a!NC24-Table1a!#REF!,2))),0)</f>
        <v>0</v>
      </c>
      <c r="ND23" s="31">
        <f>IFERROR(IF(ISTEXT(Table1a!#REF!),"NK",IF(SUM(Table1a!#REF!)=0,"No WAM",ROUND(Table1a!ND24-Table1a!#REF!,2))),0)</f>
        <v>0</v>
      </c>
      <c r="NE23" s="31">
        <f>IFERROR(IF(ISTEXT(Table1a!#REF!),"NK",IF(SUM(Table1a!#REF!)=0,"No WAM",ROUND(Table1a!NE24-Table1a!#REF!,2))),0)</f>
        <v>0</v>
      </c>
      <c r="NF23" s="31">
        <f>IFERROR(IF(ISTEXT(Table1a!#REF!),"NK",IF(SUM(Table1a!#REF!)=0,"No WAM",ROUND(Table1a!NF24-Table1a!#REF!,2))),0)</f>
        <v>0</v>
      </c>
      <c r="NG23" s="31">
        <f>IFERROR(IF(ISTEXT(Table1a!#REF!),"NK",IF(SUM(Table1a!#REF!)=0,"No WAM",ROUND(Table1a!NG24-Table1a!#REF!,2))),0)</f>
        <v>0</v>
      </c>
      <c r="NH23" s="31">
        <f>IFERROR(IF(ISTEXT(Table1a!#REF!),"NK",IF(SUM(Table1a!#REF!)=0,"No WAM",ROUND(Table1a!NH24-Table1a!#REF!,2))),0)</f>
        <v>0</v>
      </c>
      <c r="NI23" s="31">
        <f>IFERROR(IF(ISTEXT(Table1a!#REF!),"NK",IF(SUM(Table1a!#REF!)=0,"No WAM",ROUND(Table1a!NI24-Table1a!#REF!,2))),0)</f>
        <v>0</v>
      </c>
      <c r="NJ23" s="31">
        <f>IFERROR(IF(ISTEXT(Table1a!#REF!),"NK",IF(SUM(Table1a!#REF!)=0,"No WAM",ROUND(Table1a!NJ24-Table1a!#REF!,2))),0)</f>
        <v>0</v>
      </c>
      <c r="NK23" s="31">
        <f>IFERROR(IF(ISTEXT(Table1a!#REF!),"NK",IF(SUM(Table1a!#REF!)=0,"No WAM",ROUND(Table1a!NK24-Table1a!#REF!,2))),0)</f>
        <v>0</v>
      </c>
      <c r="NL23" s="31">
        <f>IFERROR(IF(ISTEXT(Table1a!#REF!),"NK",IF(SUM(Table1a!#REF!)=0,"No WAM",ROUND(Table1a!NL24-Table1a!#REF!,2))),0)</f>
        <v>0</v>
      </c>
      <c r="NM23" s="9"/>
      <c r="NN23" s="9"/>
      <c r="NO23" s="9"/>
      <c r="NP23" s="9"/>
      <c r="NQ23" s="9"/>
      <c r="NR23" s="9"/>
      <c r="NS23" s="9"/>
      <c r="NT23" s="9"/>
      <c r="NU23" s="9"/>
      <c r="NV23" s="9"/>
      <c r="NW23" s="9"/>
      <c r="NX23" s="9"/>
    </row>
    <row r="24" spans="1:388">
      <c r="A24" s="98" t="s">
        <v>290</v>
      </c>
      <c r="B24" s="95" t="s">
        <v>92</v>
      </c>
      <c r="C24" s="31">
        <f>IFERROR(IF(ISTEXT(Table1a!#REF!),"NK",IF(SUM(Table1a!#REF!)=0,"No WAM",ROUND(Table1a!C25-Table1a!#REF!,2))),0)</f>
        <v>0</v>
      </c>
      <c r="D24" s="31">
        <f>IFERROR(IF(ISTEXT(Table1a!#REF!),"NK",IF(SUM(Table1a!#REF!)=0,"No WAM",ROUND(Table1a!D25-Table1a!#REF!,2))),0)</f>
        <v>0</v>
      </c>
      <c r="E24" s="31">
        <f>IFERROR(IF(ISTEXT(Table1a!#REF!),"NK",IF(SUM(Table1a!#REF!)=0,"No WAM",ROUND(Table1a!E25-Table1a!#REF!,2))),0)</f>
        <v>0</v>
      </c>
      <c r="F24" s="31">
        <f>IFERROR(IF(ISTEXT(Table1a!#REF!),"NK",IF(SUM(Table1a!#REF!)=0,"No WAM",ROUND(Table1a!F25-Table1a!#REF!,2))),0)</f>
        <v>0</v>
      </c>
      <c r="G24" s="31">
        <f>IFERROR(IF(ISTEXT(Table1a!#REF!),"NK",IF(SUM(Table1a!#REF!)=0,"No WAM",ROUND(Table1a!G25-Table1a!#REF!,2))),0)</f>
        <v>0</v>
      </c>
      <c r="H24" s="31">
        <f>IFERROR(IF(ISTEXT(Table1a!#REF!),"NK",IF(SUM(Table1a!#REF!)=0,"No WAM",ROUND(Table1a!H25-Table1a!#REF!,2))),0)</f>
        <v>0</v>
      </c>
      <c r="I24" s="31">
        <f>IFERROR(IF(ISTEXT(Table1a!#REF!),"NK",IF(SUM(Table1a!#REF!)=0,"No WAM",ROUND(Table1a!I25-Table1a!#REF!,2))),0)</f>
        <v>0</v>
      </c>
      <c r="J24" s="31">
        <f>IFERROR(IF(ISTEXT(Table1a!#REF!),"NK",IF(SUM(Table1a!#REF!)=0,"No WAM",ROUND(Table1a!J25-Table1a!#REF!,2))),0)</f>
        <v>0</v>
      </c>
      <c r="K24" s="31">
        <f>IFERROR(IF(ISTEXT(Table1a!#REF!),"NK",IF(SUM(Table1a!#REF!)=0,"No WAM",ROUND(Table1a!K25-Table1a!#REF!,2))),0)</f>
        <v>0</v>
      </c>
      <c r="L24" s="31">
        <f>IFERROR(IF(ISTEXT(Table1a!#REF!),"NK",IF(SUM(Table1a!#REF!)=0,"No WAM",ROUND(Table1a!L25-Table1a!#REF!,2))),0)</f>
        <v>0</v>
      </c>
      <c r="M24" s="31">
        <f>IFERROR(IF(ISTEXT(Table1a!#REF!),"NK",IF(SUM(Table1a!#REF!)=0,"No WAM",ROUND(Table1a!M25-Table1a!#REF!,2))),0)</f>
        <v>0</v>
      </c>
      <c r="N24" s="31">
        <f>IFERROR(IF(ISTEXT(Table1a!#REF!),"NK",IF(SUM(Table1a!#REF!)=0,"No WAM",ROUND(Table1a!N25-Table1a!#REF!,2))),0)</f>
        <v>0</v>
      </c>
      <c r="O24" s="31">
        <f>IFERROR(IF(ISTEXT(Table1a!#REF!),"NK",IF(SUM(Table1a!#REF!)=0,"No WAM",ROUND(Table1a!O25-Table1a!#REF!,2))),0)</f>
        <v>0</v>
      </c>
      <c r="P24" s="31">
        <f>IFERROR(IF(ISTEXT(Table1a!#REF!),"NK",IF(SUM(Table1a!#REF!)=0,"No WAM",ROUND(Table1a!P25-Table1a!#REF!,2))),0)</f>
        <v>0</v>
      </c>
      <c r="Q24" s="31">
        <f>IFERROR(IF(ISTEXT(Table1a!#REF!),"NK",IF(SUM(Table1a!#REF!)=0,"No WAM",ROUND(Table1a!Q25-Table1a!#REF!,2))),0)</f>
        <v>0</v>
      </c>
      <c r="R24" s="31">
        <f>IFERROR(IF(ISTEXT(Table1a!#REF!),"NK",IF(SUM(Table1a!#REF!)=0,"No WAM",ROUND(Table1a!R25-Table1a!#REF!,2))),0)</f>
        <v>0</v>
      </c>
      <c r="S24" s="31">
        <f>IFERROR(IF(ISTEXT(Table1a!#REF!),"NK",IF(SUM(Table1a!#REF!)=0,"No WAM",ROUND(Table1a!S25-Table1a!#REF!,2))),0)</f>
        <v>0</v>
      </c>
      <c r="T24" s="31">
        <f>IFERROR(IF(ISTEXT(Table1a!#REF!),"NK",IF(SUM(Table1a!#REF!)=0,"No WAM",ROUND(Table1a!T25-Table1a!#REF!,2))),0)</f>
        <v>0</v>
      </c>
      <c r="U24" s="31">
        <f>IFERROR(IF(ISTEXT(Table1a!#REF!),"NK",IF(SUM(Table1a!#REF!)=0,"No WAM",ROUND(Table1a!U25-Table1a!#REF!,2))),0)</f>
        <v>0</v>
      </c>
      <c r="V24" s="31">
        <f>IFERROR(IF(ISTEXT(Table1a!#REF!),"NK",IF(SUM(Table1a!#REF!)=0,"No WAM",ROUND(Table1a!V25-Table1a!#REF!,2))),0)</f>
        <v>0</v>
      </c>
      <c r="W24" s="31">
        <f>IFERROR(IF(ISTEXT(Table1a!#REF!),"NK",IF(SUM(Table1a!#REF!)=0,"No WAM",ROUND(Table1a!W25-Table1a!#REF!,2))),0)</f>
        <v>0</v>
      </c>
      <c r="X24" s="31">
        <f>IFERROR(IF(ISTEXT(Table1a!#REF!),"NK",IF(SUM(Table1a!#REF!)=0,"No WAM",ROUND(Table1a!X25-Table1a!#REF!,2))),0)</f>
        <v>0</v>
      </c>
      <c r="Y24" s="31">
        <f>IFERROR(IF(ISTEXT(Table1a!#REF!),"NK",IF(SUM(Table1a!#REF!)=0,"No WAM",ROUND(Table1a!Y25-Table1a!#REF!,2))),0)</f>
        <v>0</v>
      </c>
      <c r="Z24" s="31">
        <f>IFERROR(IF(ISTEXT(Table1a!#REF!),"NK",IF(SUM(Table1a!#REF!)=0,"No WAM",ROUND(Table1a!Z25-Table1a!#REF!,2))),0)</f>
        <v>0</v>
      </c>
      <c r="AA24" s="31">
        <f>IFERROR(IF(ISTEXT(Table1a!#REF!),"NK",IF(SUM(Table1a!#REF!)=0,"No WAM",ROUND(Table1a!AA25-Table1a!#REF!,2))),0)</f>
        <v>0</v>
      </c>
      <c r="AB24" s="31">
        <f>IFERROR(IF(ISTEXT(Table1a!#REF!),"NK",IF(SUM(Table1a!#REF!)=0,"No WAM",ROUND(Table1a!AB25-Table1a!#REF!,2))),0)</f>
        <v>0</v>
      </c>
      <c r="AC24" s="31">
        <f>IFERROR(IF(ISTEXT(Table1a!#REF!),"NK",IF(SUM(Table1a!#REF!)=0,"No WAM",ROUND(Table1a!AC25-Table1a!#REF!,2))),0)</f>
        <v>0</v>
      </c>
      <c r="AD24" s="31">
        <f>IFERROR(IF(ISTEXT(Table1a!#REF!),"NK",IF(SUM(Table1a!#REF!)=0,"No WAM",ROUND(Table1a!AD25-Table1a!#REF!,2))),0)</f>
        <v>0</v>
      </c>
      <c r="AE24" s="31">
        <f>IFERROR(IF(ISTEXT(Table1a!#REF!),"NK",IF(SUM(Table1a!#REF!)=0,"No WAM",ROUND(Table1a!AE25-Table1a!#REF!,2))),0)</f>
        <v>0</v>
      </c>
      <c r="AF24" s="31">
        <f>IFERROR(IF(ISTEXT(Table1a!#REF!),"NK",IF(SUM(Table1a!#REF!)=0,"No WAM",ROUND(Table1a!AF25-Table1a!#REF!,2))),0)</f>
        <v>0</v>
      </c>
      <c r="AG24" s="31">
        <f>IFERROR(IF(ISTEXT(Table1a!#REF!),"NK",IF(SUM(Table1a!#REF!)=0,"No WAM",ROUND(Table1a!AG25-Table1a!#REF!,2))),0)</f>
        <v>0</v>
      </c>
      <c r="AH24" s="31">
        <f>IFERROR(IF(ISTEXT(Table1a!#REF!),"NK",IF(SUM(Table1a!#REF!)=0,"No WAM",ROUND(Table1a!AH25-Table1a!#REF!,2))),0)</f>
        <v>0</v>
      </c>
      <c r="AI24" s="31">
        <f>IFERROR(IF(ISTEXT(Table1a!#REF!),"NK",IF(SUM(Table1a!#REF!)=0,"No WAM",ROUND(Table1a!AI25-Table1a!#REF!,2))),0)</f>
        <v>0</v>
      </c>
      <c r="AJ24" s="31">
        <f>IFERROR(IF(ISTEXT(Table1a!#REF!),"NK",IF(SUM(Table1a!#REF!)=0,"No WAM",ROUND(Table1a!AJ25-Table1a!#REF!,2))),0)</f>
        <v>0</v>
      </c>
      <c r="AK24" s="31">
        <f>IFERROR(IF(ISTEXT(Table1a!#REF!),"NK",IF(SUM(Table1a!#REF!)=0,"No WAM",ROUND(Table1a!AK25-Table1a!#REF!,2))),0)</f>
        <v>0</v>
      </c>
      <c r="AL24" s="31">
        <f>IFERROR(IF(ISTEXT(Table1a!#REF!),"NK",IF(SUM(Table1a!#REF!)=0,"No WAM",ROUND(Table1a!AL25-Table1a!#REF!,2))),0)</f>
        <v>0</v>
      </c>
      <c r="AM24" s="31">
        <f>IFERROR(IF(ISTEXT(Table1a!#REF!),"NK",IF(SUM(Table1a!#REF!)=0,"No WAM",ROUND(Table1a!AM25-Table1a!#REF!,2))),0)</f>
        <v>0</v>
      </c>
      <c r="AN24" s="31">
        <f>IFERROR(IF(ISTEXT(Table1a!#REF!),"NK",IF(SUM(Table1a!#REF!)=0,"No WAM",ROUND(Table1a!AN25-Table1a!#REF!,2))),0)</f>
        <v>0</v>
      </c>
      <c r="AO24" s="31">
        <f>IFERROR(IF(ISTEXT(Table1a!#REF!),"NK",IF(SUM(Table1a!#REF!)=0,"No WAM",ROUND(Table1a!AO25-Table1a!#REF!,2))),0)</f>
        <v>0</v>
      </c>
      <c r="AP24" s="31">
        <f>IFERROR(IF(ISTEXT(Table1a!#REF!),"NK",IF(SUM(Table1a!#REF!)=0,"No WAM",ROUND(Table1a!AP25-Table1a!#REF!,2))),0)</f>
        <v>0</v>
      </c>
      <c r="AQ24" s="31">
        <f>IFERROR(IF(ISTEXT(Table1a!#REF!),"NK",IF(SUM(Table1a!#REF!)=0,"No WAM",ROUND(Table1a!AQ25-Table1a!#REF!,2))),0)</f>
        <v>0</v>
      </c>
      <c r="AR24" s="31">
        <f>IFERROR(IF(ISTEXT(Table1a!#REF!),"NK",IF(SUM(Table1a!#REF!)=0,"No WAM",ROUND(Table1a!AR25-Table1a!#REF!,2))),0)</f>
        <v>0</v>
      </c>
      <c r="AS24" s="31">
        <f>IFERROR(IF(ISTEXT(Table1a!#REF!),"NK",IF(SUM(Table1a!#REF!)=0,"No WAM",ROUND(Table1a!AS25-Table1a!#REF!,2))),0)</f>
        <v>0</v>
      </c>
      <c r="AT24" s="31">
        <f>IFERROR(IF(ISTEXT(Table1a!#REF!),"NK",IF(SUM(Table1a!#REF!)=0,"No WAM",ROUND(Table1a!AT25-Table1a!#REF!,2))),0)</f>
        <v>0</v>
      </c>
      <c r="AU24" s="31">
        <f>IFERROR(IF(ISTEXT(Table1a!#REF!),"NK",IF(SUM(Table1a!#REF!)=0,"No WAM",ROUND(Table1a!AU25-Table1a!#REF!,2))),0)</f>
        <v>0</v>
      </c>
      <c r="AV24" s="31">
        <f>IFERROR(IF(ISTEXT(Table1a!#REF!),"NK",IF(SUM(Table1a!#REF!)=0,"No WAM",ROUND(Table1a!AV25-Table1a!#REF!,2))),0)</f>
        <v>0</v>
      </c>
      <c r="AW24" s="31">
        <f>IFERROR(IF(ISTEXT(Table1a!#REF!),"NK",IF(SUM(Table1a!#REF!)=0,"No WAM",ROUND(Table1a!AW25-Table1a!#REF!,2))),0)</f>
        <v>0</v>
      </c>
      <c r="AX24" s="31">
        <f>IFERROR(IF(ISTEXT(Table1a!#REF!),"NK",IF(SUM(Table1a!#REF!)=0,"No WAM",ROUND(Table1a!AX25-Table1a!#REF!,2))),0)</f>
        <v>0</v>
      </c>
      <c r="AY24" s="31">
        <f>IFERROR(IF(ISTEXT(Table1a!#REF!),"NK",IF(SUM(Table1a!#REF!)=0,"No WAM",ROUND(Table1a!AY25-Table1a!#REF!,2))),0)</f>
        <v>0</v>
      </c>
      <c r="AZ24" s="31">
        <f>IFERROR(IF(ISTEXT(Table1a!#REF!),"NK",IF(SUM(Table1a!#REF!)=0,"No WAM",ROUND(Table1a!AZ25-Table1a!#REF!,2))),0)</f>
        <v>0</v>
      </c>
      <c r="BA24" s="31">
        <f>IFERROR(IF(ISTEXT(Table1a!#REF!),"NK",IF(SUM(Table1a!#REF!)=0,"No WAM",ROUND(Table1a!BA25-Table1a!#REF!,2))),0)</f>
        <v>0</v>
      </c>
      <c r="BB24" s="31">
        <f>IFERROR(IF(ISTEXT(Table1a!#REF!),"NK",IF(SUM(Table1a!#REF!)=0,"No WAM",ROUND(Table1a!BB25-Table1a!#REF!,2))),0)</f>
        <v>0</v>
      </c>
      <c r="BC24" s="31">
        <f>IFERROR(IF(ISTEXT(Table1a!#REF!),"NK",IF(SUM(Table1a!#REF!)=0,"No WAM",ROUND(Table1a!BC25-Table1a!#REF!,2))),0)</f>
        <v>0</v>
      </c>
      <c r="BD24" s="31">
        <f>IFERROR(IF(ISTEXT(Table1a!#REF!),"NK",IF(SUM(Table1a!#REF!)=0,"No WAM",ROUND(Table1a!BD25-Table1a!#REF!,2))),0)</f>
        <v>0</v>
      </c>
      <c r="BE24" s="31">
        <f>IFERROR(IF(ISTEXT(Table1a!#REF!),"NK",IF(SUM(Table1a!#REF!)=0,"No WAM",ROUND(Table1a!BE25-Table1a!#REF!,2))),0)</f>
        <v>0</v>
      </c>
      <c r="BF24" s="31">
        <f>IFERROR(IF(ISTEXT(Table1a!#REF!),"NK",IF(SUM(Table1a!#REF!)=0,"No WAM",ROUND(Table1a!BF25-Table1a!#REF!,2))),0)</f>
        <v>0</v>
      </c>
      <c r="BG24" s="31">
        <f>IFERROR(IF(ISTEXT(Table1a!#REF!),"NK",IF(SUM(Table1a!#REF!)=0,"No WAM",ROUND(Table1a!BG25-Table1a!#REF!,2))),0)</f>
        <v>0</v>
      </c>
      <c r="BH24" s="31">
        <f>IFERROR(IF(ISTEXT(Table1a!#REF!),"NK",IF(SUM(Table1a!#REF!)=0,"No WAM",ROUND(Table1a!BH25-Table1a!#REF!,2))),0)</f>
        <v>0</v>
      </c>
      <c r="BI24" s="31">
        <f>IFERROR(IF(ISTEXT(Table1a!#REF!),"NK",IF(SUM(Table1a!#REF!)=0,"No WAM",ROUND(Table1a!BI25-Table1a!#REF!,2))),0)</f>
        <v>0</v>
      </c>
      <c r="BJ24" s="31">
        <f>IFERROR(IF(ISTEXT(Table1a!#REF!),"NK",IF(SUM(Table1a!#REF!)=0,"No WAM",ROUND(Table1a!BJ25-Table1a!#REF!,2))),0)</f>
        <v>0</v>
      </c>
      <c r="BK24" s="31">
        <f>IFERROR(IF(ISTEXT(Table1a!#REF!),"NK",IF(SUM(Table1a!#REF!)=0,"No WAM",ROUND(Table1a!BK25-Table1a!#REF!,2))),0)</f>
        <v>0</v>
      </c>
      <c r="BL24" s="31">
        <f>IFERROR(IF(ISTEXT(Table1a!#REF!),"NK",IF(SUM(Table1a!#REF!)=0,"No WAM",ROUND(Table1a!BL25-Table1a!#REF!,2))),0)</f>
        <v>0</v>
      </c>
      <c r="BM24" s="31">
        <f>IFERROR(IF(ISTEXT(Table1a!#REF!),"NK",IF(SUM(Table1a!#REF!)=0,"No WAM",ROUND(Table1a!BM25-Table1a!#REF!,2))),0)</f>
        <v>0</v>
      </c>
      <c r="BN24" s="31">
        <f>IFERROR(IF(ISTEXT(Table1a!#REF!),"NK",IF(SUM(Table1a!#REF!)=0,"No WAM",ROUND(Table1a!BN25-Table1a!#REF!,2))),0)</f>
        <v>0</v>
      </c>
      <c r="BO24" s="31">
        <f>IFERROR(IF(ISTEXT(Table1a!#REF!),"NK",IF(SUM(Table1a!#REF!)=0,"No WAM",ROUND(Table1a!BO25-Table1a!#REF!,2))),0)</f>
        <v>0</v>
      </c>
      <c r="BP24" s="31">
        <f>IFERROR(IF(ISTEXT(Table1a!#REF!),"NK",IF(SUM(Table1a!#REF!)=0,"No WAM",ROUND(Table1a!BP25-Table1a!#REF!,2))),0)</f>
        <v>0</v>
      </c>
      <c r="BQ24" s="31">
        <f>IFERROR(IF(ISTEXT(Table1a!#REF!),"NK",IF(SUM(Table1a!#REF!)=0,"No WAM",ROUND(Table1a!BQ25-Table1a!#REF!,2))),0)</f>
        <v>0</v>
      </c>
      <c r="BR24" s="31">
        <f>IFERROR(IF(ISTEXT(Table1a!#REF!),"NK",IF(SUM(Table1a!#REF!)=0,"No WAM",ROUND(Table1a!BR25-Table1a!#REF!,2))),0)</f>
        <v>0</v>
      </c>
      <c r="BS24" s="31">
        <f>IFERROR(IF(ISTEXT(Table1a!#REF!),"NK",IF(SUM(Table1a!#REF!)=0,"No WAM",ROUND(Table1a!BS25-Table1a!#REF!,2))),0)</f>
        <v>0</v>
      </c>
      <c r="BT24" s="31">
        <f>IFERROR(IF(ISTEXT(Table1a!#REF!),"NK",IF(SUM(Table1a!#REF!)=0,"No WAM",ROUND(Table1a!BT25-Table1a!#REF!,2))),0)</f>
        <v>0</v>
      </c>
      <c r="BU24" s="31">
        <f>IFERROR(IF(ISTEXT(Table1a!#REF!),"NK",IF(SUM(Table1a!#REF!)=0,"No WAM",ROUND(Table1a!BU25-Table1a!#REF!,2))),0)</f>
        <v>0</v>
      </c>
      <c r="BV24" s="31">
        <f>IFERROR(IF(ISTEXT(Table1a!#REF!),"NK",IF(SUM(Table1a!#REF!)=0,"No WAM",ROUND(Table1a!BV25-Table1a!#REF!,2))),0)</f>
        <v>0</v>
      </c>
      <c r="BW24" s="31">
        <f>IFERROR(IF(ISTEXT(Table1a!#REF!),"NK",IF(SUM(Table1a!#REF!)=0,"No WAM",ROUND(Table1a!BW25-Table1a!#REF!,2))),0)</f>
        <v>0</v>
      </c>
      <c r="BX24" s="31">
        <f>IFERROR(IF(ISTEXT(Table1a!#REF!),"NK",IF(SUM(Table1a!#REF!)=0,"No WAM",ROUND(Table1a!BX25-Table1a!#REF!,2))),0)</f>
        <v>0</v>
      </c>
      <c r="BY24" s="31">
        <f>IFERROR(IF(ISTEXT(Table1a!#REF!),"NK",IF(SUM(Table1a!#REF!)=0,"No WAM",ROUND(Table1a!BY25-Table1a!#REF!,2))),0)</f>
        <v>0</v>
      </c>
      <c r="BZ24" s="31">
        <f>IFERROR(IF(ISTEXT(Table1a!#REF!),"NK",IF(SUM(Table1a!#REF!)=0,"No WAM",ROUND(Table1a!BZ25-Table1a!#REF!,2))),0)</f>
        <v>0</v>
      </c>
      <c r="CA24" s="31">
        <f>IFERROR(IF(ISTEXT(Table1a!#REF!),"NK",IF(SUM(Table1a!#REF!)=0,"No WAM",ROUND(Table1a!CA25-Table1a!#REF!,2))),0)</f>
        <v>0</v>
      </c>
      <c r="CB24" s="31">
        <f>IFERROR(IF(ISTEXT(Table1a!#REF!),"NK",IF(SUM(Table1a!#REF!)=0,"No WAM",ROUND(Table1a!CB25-Table1a!#REF!,2))),0)</f>
        <v>0</v>
      </c>
      <c r="CC24" s="31">
        <f>IFERROR(IF(ISTEXT(Table1a!#REF!),"NK",IF(SUM(Table1a!#REF!)=0,"No WAM",ROUND(Table1a!CC25-Table1a!#REF!,2))),0)</f>
        <v>0</v>
      </c>
      <c r="CD24" s="31">
        <f>IFERROR(IF(ISTEXT(Table1a!#REF!),"NK",IF(SUM(Table1a!#REF!)=0,"No WAM",ROUND(Table1a!CD25-Table1a!#REF!,2))),0)</f>
        <v>0</v>
      </c>
      <c r="CE24" s="31">
        <f>IFERROR(IF(ISTEXT(Table1a!#REF!),"NK",IF(SUM(Table1a!#REF!)=0,"No WAM",ROUND(Table1a!CE25-Table1a!#REF!,2))),0)</f>
        <v>0</v>
      </c>
      <c r="CF24" s="31">
        <f>IFERROR(IF(ISTEXT(Table1a!#REF!),"NK",IF(SUM(Table1a!#REF!)=0,"No WAM",ROUND(Table1a!CF25-Table1a!#REF!,2))),0)</f>
        <v>0</v>
      </c>
      <c r="CG24" s="31">
        <f>IFERROR(IF(ISTEXT(Table1a!#REF!),"NK",IF(SUM(Table1a!#REF!)=0,"No WAM",ROUND(Table1a!CG25-Table1a!#REF!,2))),0)</f>
        <v>0</v>
      </c>
      <c r="CH24" s="31">
        <f>IFERROR(IF(ISTEXT(Table1a!#REF!),"NK",IF(SUM(Table1a!#REF!)=0,"No WAM",ROUND(Table1a!CH25-Table1a!#REF!,2))),0)</f>
        <v>0</v>
      </c>
      <c r="CI24" s="31">
        <f>IFERROR(IF(ISTEXT(Table1a!#REF!),"NK",IF(SUM(Table1a!#REF!)=0,"No WAM",ROUND(Table1a!CI25-Table1a!#REF!,2))),0)</f>
        <v>0</v>
      </c>
      <c r="CJ24" s="31">
        <f>IFERROR(IF(ISTEXT(Table1a!#REF!),"NK",IF(SUM(Table1a!#REF!)=0,"No WAM",ROUND(Table1a!CJ25-Table1a!#REF!,2))),0)</f>
        <v>0</v>
      </c>
      <c r="CK24" s="31">
        <f>IFERROR(IF(ISTEXT(Table1a!#REF!),"NK",IF(SUM(Table1a!#REF!)=0,"No WAM",ROUND(Table1a!CK25-Table1a!#REF!,2))),0)</f>
        <v>0</v>
      </c>
      <c r="CL24" s="31">
        <f>IFERROR(IF(ISTEXT(Table1a!#REF!),"NK",IF(SUM(Table1a!#REF!)=0,"No WAM",ROUND(Table1a!CL25-Table1a!#REF!,2))),0)</f>
        <v>0</v>
      </c>
      <c r="CM24" s="31">
        <f>IFERROR(IF(ISTEXT(Table1a!#REF!),"NK",IF(SUM(Table1a!#REF!)=0,"No WAM",ROUND(Table1a!CM25-Table1a!#REF!,2))),0)</f>
        <v>0</v>
      </c>
      <c r="CN24" s="31">
        <f>IFERROR(IF(ISTEXT(Table1a!#REF!),"NK",IF(SUM(Table1a!#REF!)=0,"No WAM",ROUND(Table1a!CN25-Table1a!#REF!,2))),0)</f>
        <v>0</v>
      </c>
      <c r="CO24" s="31">
        <f>IFERROR(IF(ISTEXT(Table1a!#REF!),"NK",IF(SUM(Table1a!#REF!)=0,"No WAM",ROUND(Table1a!CO25-Table1a!#REF!,2))),0)</f>
        <v>0</v>
      </c>
      <c r="CP24" s="31">
        <f>IFERROR(IF(ISTEXT(Table1a!#REF!),"NK",IF(SUM(Table1a!#REF!)=0,"No WAM",ROUND(Table1a!CP25-Table1a!#REF!,2))),0)</f>
        <v>0</v>
      </c>
      <c r="CQ24" s="31">
        <f>IFERROR(IF(ISTEXT(Table1a!#REF!),"NK",IF(SUM(Table1a!#REF!)=0,"No WAM",ROUND(Table1a!CQ25-Table1a!#REF!,2))),0)</f>
        <v>0</v>
      </c>
      <c r="CR24" s="31">
        <f>IFERROR(IF(ISTEXT(Table1a!#REF!),"NK",IF(SUM(Table1a!#REF!)=0,"No WAM",ROUND(Table1a!CR25-Table1a!#REF!,2))),0)</f>
        <v>0</v>
      </c>
      <c r="CS24" s="31">
        <f>IFERROR(IF(ISTEXT(Table1a!#REF!),"NK",IF(SUM(Table1a!#REF!)=0,"No WAM",ROUND(Table1a!CS25-Table1a!#REF!,2))),0)</f>
        <v>0</v>
      </c>
      <c r="CT24" s="31">
        <f>IFERROR(IF(ISTEXT(Table1a!#REF!),"NK",IF(SUM(Table1a!#REF!)=0,"No WAM",ROUND(Table1a!CT25-Table1a!#REF!,2))),0)</f>
        <v>0</v>
      </c>
      <c r="CU24" s="31">
        <f>IFERROR(IF(ISTEXT(Table1a!#REF!),"NK",IF(SUM(Table1a!#REF!)=0,"No WAM",ROUND(Table1a!CU25-Table1a!#REF!,2))),0)</f>
        <v>0</v>
      </c>
      <c r="CV24" s="31">
        <f>IFERROR(IF(ISTEXT(Table1a!#REF!),"NK",IF(SUM(Table1a!#REF!)=0,"No WAM",ROUND(Table1a!CV25-Table1a!#REF!,2))),0)</f>
        <v>0</v>
      </c>
      <c r="CW24" s="31">
        <f>IFERROR(IF(ISTEXT(Table1a!#REF!),"NK",IF(SUM(Table1a!#REF!)=0,"No WAM",ROUND(Table1a!CW25-Table1a!#REF!,2))),0)</f>
        <v>0</v>
      </c>
      <c r="CX24" s="31">
        <f>IFERROR(IF(ISTEXT(Table1a!#REF!),"NK",IF(SUM(Table1a!#REF!)=0,"No WAM",ROUND(Table1a!CX25-Table1a!#REF!,2))),0)</f>
        <v>0</v>
      </c>
      <c r="CY24" s="31">
        <f>IFERROR(IF(ISTEXT(Table1a!#REF!),"NK",IF(SUM(Table1a!#REF!)=0,"No WAM",ROUND(Table1a!CY25-Table1a!#REF!,2))),0)</f>
        <v>0</v>
      </c>
      <c r="CZ24" s="31">
        <f>IFERROR(IF(ISTEXT(Table1a!#REF!),"NK",IF(SUM(Table1a!#REF!)=0,"No WAM",ROUND(Table1a!CZ25-Table1a!#REF!,2))),0)</f>
        <v>0</v>
      </c>
      <c r="DA24" s="129"/>
      <c r="DB24" s="129"/>
      <c r="DC24" s="129"/>
      <c r="DD24" s="129"/>
      <c r="DE24" s="129"/>
      <c r="DF24" s="129"/>
      <c r="DG24" s="129"/>
      <c r="DH24" s="129"/>
      <c r="DI24" s="129"/>
      <c r="DJ24" s="129"/>
      <c r="DK24" s="129"/>
      <c r="DL24" s="129"/>
      <c r="DM24" s="129"/>
      <c r="DN24" s="129"/>
      <c r="DO24" s="129"/>
      <c r="DP24" s="129"/>
      <c r="DQ24" s="129"/>
      <c r="DR24" s="129"/>
      <c r="DS24" s="129"/>
      <c r="DT24" s="129"/>
      <c r="DU24" s="129"/>
      <c r="DV24" s="129"/>
      <c r="DW24" s="129"/>
      <c r="DX24" s="129"/>
      <c r="DY24" s="129"/>
      <c r="DZ24" s="129"/>
      <c r="EA24" s="129"/>
      <c r="EB24" s="129"/>
      <c r="EC24" s="129"/>
      <c r="ED24" s="129"/>
      <c r="EE24" s="129"/>
      <c r="EF24" s="129"/>
      <c r="EG24" s="129"/>
      <c r="EH24" s="129"/>
      <c r="EI24" s="129"/>
      <c r="EJ24" s="129"/>
      <c r="EK24" s="129"/>
      <c r="EL24" s="129"/>
      <c r="EM24" s="129"/>
      <c r="EN24" s="129"/>
      <c r="EO24" s="129"/>
      <c r="EP24" s="129"/>
      <c r="EQ24" s="129"/>
      <c r="ER24" s="129"/>
      <c r="ES24" s="129"/>
      <c r="ET24" s="129"/>
      <c r="EU24" s="129"/>
      <c r="EV24" s="129"/>
      <c r="EW24" s="129"/>
      <c r="EX24" s="129"/>
      <c r="EY24" s="129"/>
      <c r="EZ24" s="129"/>
      <c r="FA24" s="129"/>
      <c r="FB24" s="129"/>
      <c r="FC24" s="129"/>
      <c r="FD24" s="129"/>
      <c r="FE24" s="129"/>
      <c r="FF24" s="129"/>
      <c r="FG24" s="129"/>
      <c r="FH24" s="129"/>
      <c r="FI24" s="129"/>
      <c r="FJ24" s="129"/>
      <c r="FK24" s="129"/>
      <c r="FL24" s="129"/>
      <c r="FM24" s="129"/>
      <c r="FN24" s="129"/>
      <c r="FO24" s="129"/>
      <c r="FP24" s="129"/>
      <c r="FQ24" s="129"/>
      <c r="FR24" s="129"/>
      <c r="FS24" s="129"/>
      <c r="FT24" s="129"/>
      <c r="FU24" s="129"/>
      <c r="FV24" s="129"/>
      <c r="FW24" s="129"/>
      <c r="FX24" s="129"/>
      <c r="FY24" s="129"/>
      <c r="FZ24" s="129"/>
      <c r="GA24" s="129"/>
      <c r="GB24" s="129"/>
      <c r="GC24" s="129"/>
      <c r="GD24" s="129"/>
      <c r="GE24" s="129"/>
      <c r="GF24" s="129"/>
      <c r="GG24" s="129"/>
      <c r="GH24" s="129"/>
      <c r="GI24" s="129"/>
      <c r="GJ24" s="129"/>
      <c r="GK24" s="129"/>
      <c r="GL24" s="129"/>
      <c r="GM24" s="129"/>
      <c r="GN24" s="129"/>
      <c r="GO24" s="129"/>
      <c r="GP24" s="129"/>
      <c r="GQ24" s="129"/>
      <c r="GR24" s="129"/>
      <c r="GS24" s="129"/>
      <c r="GT24" s="129"/>
      <c r="GU24" s="129"/>
      <c r="GV24" s="129"/>
      <c r="GW24" s="129"/>
      <c r="GX24" s="129"/>
      <c r="GY24" s="129"/>
      <c r="GZ24" s="129"/>
      <c r="HA24" s="129"/>
      <c r="HB24" s="129"/>
      <c r="HC24" s="129"/>
      <c r="HD24" s="129"/>
      <c r="HE24" s="129"/>
      <c r="HF24" s="129"/>
      <c r="HG24" s="129"/>
      <c r="HH24" s="129"/>
      <c r="HI24" s="129"/>
      <c r="HJ24" s="129"/>
      <c r="HK24" s="129"/>
      <c r="HL24" s="129"/>
      <c r="HM24" s="129"/>
      <c r="HN24" s="129"/>
      <c r="HO24" s="129"/>
      <c r="HP24" s="129"/>
      <c r="HQ24" s="129"/>
      <c r="HR24" s="129"/>
      <c r="HS24" s="129"/>
      <c r="HT24" s="129"/>
      <c r="HU24" s="129"/>
      <c r="HV24" s="129"/>
      <c r="HW24" s="129"/>
      <c r="HX24" s="129"/>
      <c r="HY24" s="129"/>
      <c r="HZ24" s="129"/>
      <c r="IA24" s="129"/>
      <c r="IB24" s="129"/>
      <c r="IC24" s="129"/>
      <c r="ID24" s="129"/>
      <c r="IE24" s="129"/>
      <c r="IF24" s="129"/>
      <c r="IG24" s="129"/>
      <c r="IH24" s="129"/>
      <c r="II24" s="129"/>
      <c r="IJ24" s="129"/>
      <c r="IK24" s="129"/>
      <c r="IL24" s="129"/>
      <c r="IM24" s="129"/>
      <c r="IN24" s="129"/>
      <c r="IO24" s="129"/>
      <c r="IP24" s="129"/>
      <c r="IQ24" s="129"/>
      <c r="IR24" s="129"/>
      <c r="IS24" s="129"/>
      <c r="IT24" s="129"/>
      <c r="IU24" s="129"/>
      <c r="IV24" s="129"/>
      <c r="IW24" s="129"/>
      <c r="IX24" s="129"/>
      <c r="IY24" s="129"/>
      <c r="IZ24" s="129"/>
      <c r="JA24" s="129"/>
      <c r="JB24" s="129"/>
      <c r="JC24" s="129"/>
      <c r="JD24" s="129"/>
      <c r="JE24" s="129"/>
      <c r="JF24" s="129"/>
      <c r="JG24" s="129"/>
      <c r="JH24" s="129"/>
      <c r="JI24" s="129"/>
      <c r="JJ24" s="129"/>
      <c r="JK24" s="129"/>
      <c r="JL24" s="129"/>
      <c r="JM24" s="129"/>
      <c r="JN24" s="129"/>
      <c r="JO24" s="31">
        <f>IFERROR(IF(ISTEXT(Table1a!#REF!),"NK",IF(SUM(Table1a!#REF!)=0,"No WAM",ROUND(Table1a!JO25-Table1a!#REF!,2))),0)</f>
        <v>0</v>
      </c>
      <c r="JP24" s="31">
        <f>IFERROR(IF(ISTEXT(Table1a!#REF!),"NK",IF(SUM(Table1a!#REF!)=0,"No WAM",ROUND(Table1a!JP25-Table1a!#REF!,2))),0)</f>
        <v>0</v>
      </c>
      <c r="JQ24" s="31">
        <f>IFERROR(IF(ISTEXT(Table1a!#REF!),"NK",IF(SUM(Table1a!#REF!)=0,"No WAM",ROUND(Table1a!JQ25-Table1a!#REF!,2))),0)</f>
        <v>0</v>
      </c>
      <c r="JR24" s="31">
        <f>IFERROR(IF(ISTEXT(Table1a!#REF!),"NK",IF(SUM(Table1a!#REF!)=0,"No WAM",ROUND(Table1a!JR25-Table1a!#REF!,2))),0)</f>
        <v>0</v>
      </c>
      <c r="JS24" s="31">
        <f>IFERROR(IF(ISTEXT(Table1a!#REF!),"NK",IF(SUM(Table1a!#REF!)=0,"No WAM",ROUND(Table1a!JS25-Table1a!#REF!,2))),0)</f>
        <v>0</v>
      </c>
      <c r="JT24" s="31">
        <f>IFERROR(IF(ISTEXT(Table1a!#REF!),"NK",IF(SUM(Table1a!#REF!)=0,"No WAM",ROUND(Table1a!JT25-Table1a!#REF!,2))),0)</f>
        <v>0</v>
      </c>
      <c r="JU24" s="31">
        <f>IFERROR(IF(ISTEXT(Table1a!#REF!),"NK",IF(SUM(Table1a!#REF!)=0,"No WAM",ROUND(Table1a!JU25-Table1a!#REF!,2))),0)</f>
        <v>0</v>
      </c>
      <c r="JV24" s="31">
        <f>IFERROR(IF(ISTEXT(Table1a!#REF!),"NK",IF(SUM(Table1a!#REF!)=0,"No WAM",ROUND(Table1a!JV25-Table1a!#REF!,2))),0)</f>
        <v>0</v>
      </c>
      <c r="JW24" s="31">
        <f>IFERROR(IF(ISTEXT(Table1a!#REF!),"NK",IF(SUM(Table1a!#REF!)=0,"No WAM",ROUND(Table1a!JW25-Table1a!#REF!,2))),0)</f>
        <v>0</v>
      </c>
      <c r="JX24" s="31">
        <f>IFERROR(IF(ISTEXT(Table1a!#REF!),"NK",IF(SUM(Table1a!#REF!)=0,"No WAM",ROUND(Table1a!JX25-Table1a!#REF!,2))),0)</f>
        <v>0</v>
      </c>
      <c r="JY24" s="31">
        <f>IFERROR(IF(ISTEXT(Table1a!#REF!),"NK",IF(SUM(Table1a!#REF!)=0,"No WAM",ROUND(Table1a!JY25-Table1a!#REF!,2))),0)</f>
        <v>0</v>
      </c>
      <c r="JZ24" s="31">
        <f>IFERROR(IF(ISTEXT(Table1a!#REF!),"NK",IF(SUM(Table1a!#REF!)=0,"No WAM",ROUND(Table1a!JZ25-Table1a!#REF!,2))),0)</f>
        <v>0</v>
      </c>
      <c r="KA24" s="31">
        <f>IFERROR(IF(ISTEXT(Table1a!#REF!),"NK",IF(SUM(Table1a!#REF!)=0,"No WAM",ROUND(Table1a!KA25-Table1a!#REF!,2))),0)</f>
        <v>0</v>
      </c>
      <c r="KB24" s="31">
        <f>IFERROR(IF(ISTEXT(Table1a!#REF!),"NK",IF(SUM(Table1a!#REF!)=0,"No WAM",ROUND(Table1a!KB25-Table1a!#REF!,2))),0)</f>
        <v>0</v>
      </c>
      <c r="KC24" s="31">
        <f>IFERROR(IF(ISTEXT(Table1a!#REF!),"NK",IF(SUM(Table1a!#REF!)=0,"No WAM",ROUND(Table1a!KC25-Table1a!#REF!,2))),0)</f>
        <v>0</v>
      </c>
      <c r="KD24" s="31">
        <f>IFERROR(IF(ISTEXT(Table1a!#REF!),"NK",IF(SUM(Table1a!#REF!)=0,"No WAM",ROUND(Table1a!KD25-Table1a!#REF!,2))),0)</f>
        <v>0</v>
      </c>
      <c r="KE24" s="31">
        <f>IFERROR(IF(ISTEXT(Table1a!#REF!),"NK",IF(SUM(Table1a!#REF!)=0,"No WAM",ROUND(Table1a!KE25-Table1a!#REF!,2))),0)</f>
        <v>0</v>
      </c>
      <c r="KF24" s="31">
        <f>IFERROR(IF(ISTEXT(Table1a!#REF!),"NK",IF(SUM(Table1a!#REF!)=0,"No WAM",ROUND(Table1a!KF25-Table1a!#REF!,2))),0)</f>
        <v>0</v>
      </c>
      <c r="KG24" s="31">
        <f>IFERROR(IF(ISTEXT(Table1a!#REF!),"NK",IF(SUM(Table1a!#REF!)=0,"No WAM",ROUND(Table1a!KG25-Table1a!#REF!,2))),0)</f>
        <v>0</v>
      </c>
      <c r="KH24" s="31">
        <f>IFERROR(IF(ISTEXT(Table1a!#REF!),"NK",IF(SUM(Table1a!#REF!)=0,"No WAM",ROUND(Table1a!KH25-Table1a!#REF!,2))),0)</f>
        <v>0</v>
      </c>
      <c r="KI24" s="31">
        <f>IFERROR(IF(ISTEXT(Table1a!#REF!),"NK",IF(SUM(Table1a!#REF!)=0,"No WAM",ROUND(Table1a!KI25-Table1a!#REF!,2))),0)</f>
        <v>0</v>
      </c>
      <c r="KJ24" s="31">
        <f>IFERROR(IF(ISTEXT(Table1a!#REF!),"NK",IF(SUM(Table1a!#REF!)=0,"No WAM",ROUND(Table1a!KJ25-Table1a!#REF!,2))),0)</f>
        <v>0</v>
      </c>
      <c r="KK24" s="31">
        <f>IFERROR(IF(ISTEXT(Table1a!#REF!),"NK",IF(SUM(Table1a!#REF!)=0,"No WAM",ROUND(Table1a!KK25-Table1a!#REF!,2))),0)</f>
        <v>0</v>
      </c>
      <c r="KL24" s="31">
        <f>IFERROR(IF(ISTEXT(Table1a!#REF!),"NK",IF(SUM(Table1a!#REF!)=0,"No WAM",ROUND(Table1a!KL25-Table1a!#REF!,2))),0)</f>
        <v>0</v>
      </c>
      <c r="KM24" s="31">
        <f>IFERROR(IF(ISTEXT(Table1a!#REF!),"NK",IF(SUM(Table1a!#REF!)=0,"No WAM",ROUND(Table1a!KM25-Table1a!#REF!,2))),0)</f>
        <v>0</v>
      </c>
      <c r="KN24" s="31">
        <f>IFERROR(IF(ISTEXT(Table1a!#REF!),"NK",IF(SUM(Table1a!#REF!)=0,"No WAM",ROUND(Table1a!KN25-Table1a!#REF!,2))),0)</f>
        <v>0</v>
      </c>
      <c r="KO24" s="31">
        <f>IFERROR(IF(ISTEXT(Table1a!#REF!),"NK",IF(SUM(Table1a!#REF!)=0,"No WAM",ROUND(Table1a!KO25-Table1a!#REF!,2))),0)</f>
        <v>0</v>
      </c>
      <c r="KP24" s="31">
        <f>IFERROR(IF(ISTEXT(Table1a!#REF!),"NK",IF(SUM(Table1a!#REF!)=0,"No WAM",ROUND(Table1a!KP25-Table1a!#REF!,2))),0)</f>
        <v>0</v>
      </c>
      <c r="KQ24" s="31">
        <f>IFERROR(IF(ISTEXT(Table1a!#REF!),"NK",IF(SUM(Table1a!#REF!)=0,"No WAM",ROUND(Table1a!KQ25-Table1a!#REF!,2))),0)</f>
        <v>0</v>
      </c>
      <c r="KR24" s="31">
        <f>IFERROR(IF(ISTEXT(Table1a!#REF!),"NK",IF(SUM(Table1a!#REF!)=0,"No WAM",ROUND(Table1a!KR25-Table1a!#REF!,2))),0)</f>
        <v>0</v>
      </c>
      <c r="KS24" s="31">
        <f>IFERROR(IF(ISTEXT(Table1a!#REF!),"NK",IF(SUM(Table1a!#REF!)=0,"No WAM",ROUND(Table1a!KS25-Table1a!#REF!,2))),0)</f>
        <v>0</v>
      </c>
      <c r="KT24" s="31">
        <f>IFERROR(IF(ISTEXT(Table1a!#REF!),"NK",IF(SUM(Table1a!#REF!)=0,"No WAM",ROUND(Table1a!KT25-Table1a!#REF!,2))),0)</f>
        <v>0</v>
      </c>
      <c r="KU24" s="31">
        <f>IFERROR(IF(ISTEXT(Table1a!#REF!),"NK",IF(SUM(Table1a!#REF!)=0,"No WAM",ROUND(Table1a!KU25-Table1a!#REF!,2))),0)</f>
        <v>0</v>
      </c>
      <c r="KV24" s="31">
        <f>IFERROR(IF(ISTEXT(Table1a!#REF!),"NK",IF(SUM(Table1a!#REF!)=0,"No WAM",ROUND(Table1a!KV25-Table1a!#REF!,2))),0)</f>
        <v>0</v>
      </c>
      <c r="KW24" s="31">
        <f>IFERROR(IF(ISTEXT(Table1a!#REF!),"NK",IF(SUM(Table1a!#REF!)=0,"No WAM",ROUND(Table1a!KW25-Table1a!#REF!,2))),0)</f>
        <v>0</v>
      </c>
      <c r="KX24" s="31">
        <f>IFERROR(IF(ISTEXT(Table1a!#REF!),"NK",IF(SUM(Table1a!#REF!)=0,"No WAM",ROUND(Table1a!KX25-Table1a!#REF!,2))),0)</f>
        <v>0</v>
      </c>
      <c r="KY24" s="31">
        <f>IFERROR(IF(ISTEXT(Table1a!#REF!),"NK",IF(SUM(Table1a!#REF!)=0,"No WAM",ROUND(Table1a!KY25-Table1a!#REF!,2))),0)</f>
        <v>0</v>
      </c>
      <c r="KZ24" s="31">
        <f>IFERROR(IF(ISTEXT(Table1a!#REF!),"NK",IF(SUM(Table1a!#REF!)=0,"No WAM",ROUND(Table1a!KZ25-Table1a!#REF!,2))),0)</f>
        <v>0</v>
      </c>
      <c r="LA24" s="31">
        <f>IFERROR(IF(ISTEXT(Table1a!#REF!),"NK",IF(SUM(Table1a!#REF!)=0,"No WAM",ROUND(Table1a!LA25-Table1a!#REF!,2))),0)</f>
        <v>0</v>
      </c>
      <c r="LB24" s="31">
        <f>IFERROR(IF(ISTEXT(Table1a!#REF!),"NK",IF(SUM(Table1a!#REF!)=0,"No WAM",ROUND(Table1a!LB25-Table1a!#REF!,2))),0)</f>
        <v>0</v>
      </c>
      <c r="LC24" s="31">
        <f>IFERROR(IF(ISTEXT(Table1a!#REF!),"NK",IF(SUM(Table1a!#REF!)=0,"No WAM",ROUND(Table1a!LC25-Table1a!#REF!,2))),0)</f>
        <v>0</v>
      </c>
      <c r="LD24" s="31">
        <f>IFERROR(IF(ISTEXT(Table1a!#REF!),"NK",IF(SUM(Table1a!#REF!)=0,"No WAM",ROUND(Table1a!LD25-Table1a!#REF!,2))),0)</f>
        <v>0</v>
      </c>
      <c r="LE24" s="31">
        <f>IFERROR(IF(ISTEXT(Table1a!#REF!),"NK",IF(SUM(Table1a!#REF!)=0,"No WAM",ROUND(Table1a!LE25-Table1a!#REF!,2))),0)</f>
        <v>0</v>
      </c>
      <c r="LF24" s="31">
        <f>IFERROR(IF(ISTEXT(Table1a!#REF!),"NK",IF(SUM(Table1a!#REF!)=0,"No WAM",ROUND(Table1a!LF25-Table1a!#REF!,2))),0)</f>
        <v>0</v>
      </c>
      <c r="LG24" s="31">
        <f>IFERROR(IF(ISTEXT(Table1a!#REF!),"NK",IF(SUM(Table1a!#REF!)=0,"No WAM",ROUND(Table1a!LG25-Table1a!#REF!,2))),0)</f>
        <v>0</v>
      </c>
      <c r="LH24" s="31">
        <f>IFERROR(IF(ISTEXT(Table1a!#REF!),"NK",IF(SUM(Table1a!#REF!)=0,"No WAM",ROUND(Table1a!LH25-Table1a!#REF!,2))),0)</f>
        <v>0</v>
      </c>
      <c r="LI24" s="31">
        <f>IFERROR(IF(ISTEXT(Table1a!#REF!),"NK",IF(SUM(Table1a!#REF!)=0,"No WAM",ROUND(Table1a!LI25-Table1a!#REF!,2))),0)</f>
        <v>0</v>
      </c>
      <c r="LJ24" s="31">
        <f>IFERROR(IF(ISTEXT(Table1a!#REF!),"NK",IF(SUM(Table1a!#REF!)=0,"No WAM",ROUND(Table1a!LJ25-Table1a!#REF!,2))),0)</f>
        <v>0</v>
      </c>
      <c r="LK24" s="31">
        <f>IFERROR(IF(ISTEXT(Table1a!#REF!),"NK",IF(SUM(Table1a!#REF!)=0,"No WAM",ROUND(Table1a!LK25-Table1a!#REF!,2))),0)</f>
        <v>0</v>
      </c>
      <c r="LL24" s="31">
        <f>IFERROR(IF(ISTEXT(Table1a!#REF!),"NK",IF(SUM(Table1a!#REF!)=0,"No WAM",ROUND(Table1a!LL25-Table1a!#REF!,2))),0)</f>
        <v>0</v>
      </c>
      <c r="LM24" s="31">
        <f>IFERROR(IF(ISTEXT(Table1a!#REF!),"NK",IF(SUM(Table1a!#REF!)=0,"No WAM",ROUND(Table1a!LM25-Table1a!#REF!,2))),0)</f>
        <v>0</v>
      </c>
      <c r="LN24" s="31">
        <f>IFERROR(IF(ISTEXT(Table1a!#REF!),"NK",IF(SUM(Table1a!#REF!)=0,"No WAM",ROUND(Table1a!LN25-Table1a!#REF!,2))),0)</f>
        <v>0</v>
      </c>
      <c r="LO24" s="31">
        <f>IFERROR(IF(ISTEXT(Table1a!#REF!),"NK",IF(SUM(Table1a!#REF!)=0,"No WAM",ROUND(Table1a!LO25-Table1a!#REF!,2))),0)</f>
        <v>0</v>
      </c>
      <c r="LP24" s="31">
        <f>IFERROR(IF(ISTEXT(Table1a!#REF!),"NK",IF(SUM(Table1a!#REF!)=0,"No WAM",ROUND(Table1a!LP25-Table1a!#REF!,2))),0)</f>
        <v>0</v>
      </c>
      <c r="LQ24" s="31">
        <f>IFERROR(IF(ISTEXT(Table1a!#REF!),"NK",IF(SUM(Table1a!#REF!)=0,"No WAM",ROUND(Table1a!LQ25-Table1a!#REF!,2))),0)</f>
        <v>0</v>
      </c>
      <c r="LR24" s="31">
        <f>IFERROR(IF(ISTEXT(Table1a!#REF!),"NK",IF(SUM(Table1a!#REF!)=0,"No WAM",ROUND(Table1a!LR25-Table1a!#REF!,2))),0)</f>
        <v>0</v>
      </c>
      <c r="LS24" s="31">
        <f>IFERROR(IF(ISTEXT(Table1a!#REF!),"NK",IF(SUM(Table1a!#REF!)=0,"No WAM",ROUND(Table1a!LS25-Table1a!#REF!,2))),0)</f>
        <v>0</v>
      </c>
      <c r="LT24" s="31">
        <f>IFERROR(IF(ISTEXT(Table1a!#REF!),"NK",IF(SUM(Table1a!#REF!)=0,"No WAM",ROUND(Table1a!LT25-Table1a!#REF!,2))),0)</f>
        <v>0</v>
      </c>
      <c r="LU24" s="31">
        <f>IFERROR(IF(ISTEXT(Table1a!#REF!),"NK",IF(SUM(Table1a!#REF!)=0,"No WAM",ROUND(Table1a!LU25-Table1a!#REF!,2))),0)</f>
        <v>0</v>
      </c>
      <c r="LV24" s="31">
        <f>IFERROR(IF(ISTEXT(Table1a!#REF!),"NK",IF(SUM(Table1a!#REF!)=0,"No WAM",ROUND(Table1a!LV25-Table1a!#REF!,2))),0)</f>
        <v>0</v>
      </c>
      <c r="LW24" s="31">
        <f>IFERROR(IF(ISTEXT(Table1a!#REF!),"NK",IF(SUM(Table1a!#REF!)=0,"No WAM",ROUND(Table1a!LW25-Table1a!#REF!,2))),0)</f>
        <v>0</v>
      </c>
      <c r="LX24" s="31">
        <f>IFERROR(IF(ISTEXT(Table1a!#REF!),"NK",IF(SUM(Table1a!#REF!)=0,"No WAM",ROUND(Table1a!LX25-Table1a!#REF!,2))),0)</f>
        <v>0</v>
      </c>
      <c r="LY24" s="31">
        <f>IFERROR(IF(ISTEXT(Table1a!#REF!),"NK",IF(SUM(Table1a!#REF!)=0,"No WAM",ROUND(Table1a!LY25-Table1a!#REF!,2))),0)</f>
        <v>0</v>
      </c>
      <c r="LZ24" s="31">
        <f>IFERROR(IF(ISTEXT(Table1a!#REF!),"NK",IF(SUM(Table1a!#REF!)=0,"No WAM",ROUND(Table1a!LZ25-Table1a!#REF!,2))),0)</f>
        <v>0</v>
      </c>
      <c r="MA24" s="31">
        <f>IFERROR(IF(ISTEXT(Table1a!#REF!),"NK",IF(SUM(Table1a!#REF!)=0,"No WAM",ROUND(Table1a!MA25-Table1a!#REF!,2))),0)</f>
        <v>0</v>
      </c>
      <c r="MB24" s="31">
        <f>IFERROR(IF(ISTEXT(Table1a!#REF!),"NK",IF(SUM(Table1a!#REF!)=0,"No WAM",ROUND(Table1a!MB25-Table1a!#REF!,2))),0)</f>
        <v>0</v>
      </c>
      <c r="MC24" s="31">
        <f>IFERROR(IF(ISTEXT(Table1a!#REF!),"NK",IF(SUM(Table1a!#REF!)=0,"No WAM",ROUND(Table1a!MC25-Table1a!#REF!,2))),0)</f>
        <v>0</v>
      </c>
      <c r="MD24" s="31">
        <f>IFERROR(IF(ISTEXT(Table1a!#REF!),"NK",IF(SUM(Table1a!#REF!)=0,"No WAM",ROUND(Table1a!MD25-Table1a!#REF!,2))),0)</f>
        <v>0</v>
      </c>
      <c r="ME24" s="31">
        <f>IFERROR(IF(ISTEXT(Table1a!#REF!),"NK",IF(SUM(Table1a!#REF!)=0,"No WAM",ROUND(Table1a!ME25-Table1a!#REF!,2))),0)</f>
        <v>0</v>
      </c>
      <c r="MF24" s="31">
        <f>IFERROR(IF(ISTEXT(Table1a!#REF!),"NK",IF(SUM(Table1a!#REF!)=0,"No WAM",ROUND(Table1a!MF25-Table1a!#REF!,2))),0)</f>
        <v>0</v>
      </c>
      <c r="MG24" s="31">
        <f>IFERROR(IF(ISTEXT(Table1a!#REF!),"NK",IF(SUM(Table1a!#REF!)=0,"No WAM",ROUND(Table1a!MG25-Table1a!#REF!,2))),0)</f>
        <v>0</v>
      </c>
      <c r="MH24" s="31">
        <f>IFERROR(IF(ISTEXT(Table1a!#REF!),"NK",IF(SUM(Table1a!#REF!)=0,"No WAM",ROUND(Table1a!MH25-Table1a!#REF!,2))),0)</f>
        <v>0</v>
      </c>
      <c r="MI24" s="31">
        <f>IFERROR(IF(ISTEXT(Table1a!#REF!),"NK",IF(SUM(Table1a!#REF!)=0,"No WAM",ROUND(Table1a!MI25-Table1a!#REF!,2))),0)</f>
        <v>0</v>
      </c>
      <c r="MJ24" s="31">
        <f>IFERROR(IF(ISTEXT(Table1a!#REF!),"NK",IF(SUM(Table1a!#REF!)=0,"No WAM",ROUND(Table1a!MJ25-Table1a!#REF!,2))),0)</f>
        <v>0</v>
      </c>
      <c r="MK24" s="31">
        <f>IFERROR(IF(ISTEXT(Table1a!#REF!),"NK",IF(SUM(Table1a!#REF!)=0,"No WAM",ROUND(Table1a!MK25-Table1a!#REF!,2))),0)</f>
        <v>0</v>
      </c>
      <c r="ML24" s="31">
        <f>IFERROR(IF(ISTEXT(Table1a!#REF!),"NK",IF(SUM(Table1a!#REF!)=0,"No WAM",ROUND(Table1a!ML25-Table1a!#REF!,2))),0)</f>
        <v>0</v>
      </c>
      <c r="MM24" s="31">
        <f>IFERROR(IF(ISTEXT(Table1a!#REF!),"NK",IF(SUM(Table1a!#REF!)=0,"No WAM",ROUND(Table1a!MM25-Table1a!#REF!,2))),0)</f>
        <v>0</v>
      </c>
      <c r="MN24" s="31">
        <f>IFERROR(IF(ISTEXT(Table1a!#REF!),"NK",IF(SUM(Table1a!#REF!)=0,"No WAM",ROUND(Table1a!MN25-Table1a!#REF!,2))),0)</f>
        <v>0</v>
      </c>
      <c r="MO24" s="31">
        <f>IFERROR(IF(ISTEXT(Table1a!#REF!),"NK",IF(SUM(Table1a!#REF!)=0,"No WAM",ROUND(Table1a!MO25-Table1a!#REF!,2))),0)</f>
        <v>0</v>
      </c>
      <c r="MP24" s="31">
        <f>IFERROR(IF(ISTEXT(Table1a!#REF!),"NK",IF(SUM(Table1a!#REF!)=0,"No WAM",ROUND(Table1a!MP25-Table1a!#REF!,2))),0)</f>
        <v>0</v>
      </c>
      <c r="MQ24" s="31">
        <f>IFERROR(IF(ISTEXT(Table1a!#REF!),"NK",IF(SUM(Table1a!#REF!)=0,"No WAM",ROUND(Table1a!MQ25-Table1a!#REF!,2))),0)</f>
        <v>0</v>
      </c>
      <c r="MR24" s="31">
        <f>IFERROR(IF(ISTEXT(Table1a!#REF!),"NK",IF(SUM(Table1a!#REF!)=0,"No WAM",ROUND(Table1a!MR25-Table1a!#REF!,2))),0)</f>
        <v>0</v>
      </c>
      <c r="MS24" s="31">
        <f>IFERROR(IF(ISTEXT(Table1a!#REF!),"NK",IF(SUM(Table1a!#REF!)=0,"No WAM",ROUND(Table1a!MS25-Table1a!#REF!,2))),0)</f>
        <v>0</v>
      </c>
      <c r="MT24" s="31">
        <f>IFERROR(IF(ISTEXT(Table1a!#REF!),"NK",IF(SUM(Table1a!#REF!)=0,"No WAM",ROUND(Table1a!MT25-Table1a!#REF!,2))),0)</f>
        <v>0</v>
      </c>
      <c r="MU24" s="31">
        <f>IFERROR(IF(ISTEXT(Table1a!#REF!),"NK",IF(SUM(Table1a!#REF!)=0,"No WAM",ROUND(Table1a!MU25-Table1a!#REF!,2))),0)</f>
        <v>0</v>
      </c>
      <c r="MV24" s="31">
        <f>IFERROR(IF(ISTEXT(Table1a!#REF!),"NK",IF(SUM(Table1a!#REF!)=0,"No WAM",ROUND(Table1a!MV25-Table1a!#REF!,2))),0)</f>
        <v>0</v>
      </c>
      <c r="MW24" s="31">
        <f>IFERROR(IF(ISTEXT(Table1a!#REF!),"NK",IF(SUM(Table1a!#REF!)=0,"No WAM",ROUND(Table1a!MW25-Table1a!#REF!,2))),0)</f>
        <v>0</v>
      </c>
      <c r="MX24" s="31">
        <f>IFERROR(IF(ISTEXT(Table1a!#REF!),"NK",IF(SUM(Table1a!#REF!)=0,"No WAM",ROUND(Table1a!MX25-Table1a!#REF!,2))),0)</f>
        <v>0</v>
      </c>
      <c r="MY24" s="31">
        <f>IFERROR(IF(ISTEXT(Table1a!#REF!),"NK",IF(SUM(Table1a!#REF!)=0,"No WAM",ROUND(Table1a!MY25-Table1a!#REF!,2))),0)</f>
        <v>0</v>
      </c>
      <c r="MZ24" s="31">
        <f>IFERROR(IF(ISTEXT(Table1a!#REF!),"NK",IF(SUM(Table1a!#REF!)=0,"No WAM",ROUND(Table1a!MZ25-Table1a!#REF!,2))),0)</f>
        <v>0</v>
      </c>
      <c r="NA24" s="31">
        <f>IFERROR(IF(ISTEXT(Table1a!#REF!),"NK",IF(SUM(Table1a!#REF!)=0,"No WAM",ROUND(Table1a!NA25-Table1a!#REF!,2))),0)</f>
        <v>0</v>
      </c>
      <c r="NB24" s="31">
        <f>IFERROR(IF(ISTEXT(Table1a!#REF!),"NK",IF(SUM(Table1a!#REF!)=0,"No WAM",ROUND(Table1a!NB25-Table1a!#REF!,2))),0)</f>
        <v>0</v>
      </c>
      <c r="NC24" s="31">
        <f>IFERROR(IF(ISTEXT(Table1a!#REF!),"NK",IF(SUM(Table1a!#REF!)=0,"No WAM",ROUND(Table1a!NC25-Table1a!#REF!,2))),0)</f>
        <v>0</v>
      </c>
      <c r="ND24" s="31">
        <f>IFERROR(IF(ISTEXT(Table1a!#REF!),"NK",IF(SUM(Table1a!#REF!)=0,"No WAM",ROUND(Table1a!ND25-Table1a!#REF!,2))),0)</f>
        <v>0</v>
      </c>
      <c r="NE24" s="31">
        <f>IFERROR(IF(ISTEXT(Table1a!#REF!),"NK",IF(SUM(Table1a!#REF!)=0,"No WAM",ROUND(Table1a!NE25-Table1a!#REF!,2))),0)</f>
        <v>0</v>
      </c>
      <c r="NF24" s="31">
        <f>IFERROR(IF(ISTEXT(Table1a!#REF!),"NK",IF(SUM(Table1a!#REF!)=0,"No WAM",ROUND(Table1a!NF25-Table1a!#REF!,2))),0)</f>
        <v>0</v>
      </c>
      <c r="NG24" s="31">
        <f>IFERROR(IF(ISTEXT(Table1a!#REF!),"NK",IF(SUM(Table1a!#REF!)=0,"No WAM",ROUND(Table1a!NG25-Table1a!#REF!,2))),0)</f>
        <v>0</v>
      </c>
      <c r="NH24" s="31">
        <f>IFERROR(IF(ISTEXT(Table1a!#REF!),"NK",IF(SUM(Table1a!#REF!)=0,"No WAM",ROUND(Table1a!NH25-Table1a!#REF!,2))),0)</f>
        <v>0</v>
      </c>
      <c r="NI24" s="31">
        <f>IFERROR(IF(ISTEXT(Table1a!#REF!),"NK",IF(SUM(Table1a!#REF!)=0,"No WAM",ROUND(Table1a!NI25-Table1a!#REF!,2))),0)</f>
        <v>0</v>
      </c>
      <c r="NJ24" s="31">
        <f>IFERROR(IF(ISTEXT(Table1a!#REF!),"NK",IF(SUM(Table1a!#REF!)=0,"No WAM",ROUND(Table1a!NJ25-Table1a!#REF!,2))),0)</f>
        <v>0</v>
      </c>
      <c r="NK24" s="31">
        <f>IFERROR(IF(ISTEXT(Table1a!#REF!),"NK",IF(SUM(Table1a!#REF!)=0,"No WAM",ROUND(Table1a!NK25-Table1a!#REF!,2))),0)</f>
        <v>0</v>
      </c>
      <c r="NL24" s="31">
        <f>IFERROR(IF(ISTEXT(Table1a!#REF!),"NK",IF(SUM(Table1a!#REF!)=0,"No WAM",ROUND(Table1a!NL25-Table1a!#REF!,2))),0)</f>
        <v>0</v>
      </c>
      <c r="NM24" s="9"/>
      <c r="NN24" s="9"/>
      <c r="NO24" s="9"/>
      <c r="NP24" s="9"/>
      <c r="NQ24" s="9"/>
      <c r="NR24" s="9"/>
      <c r="NS24" s="9"/>
      <c r="NT24" s="9"/>
      <c r="NU24" s="9"/>
      <c r="NV24" s="9"/>
      <c r="NW24" s="9"/>
      <c r="NX24" s="9"/>
    </row>
    <row r="25" spans="1:388">
      <c r="A25" s="98" t="s">
        <v>291</v>
      </c>
      <c r="B25" s="95" t="s">
        <v>92</v>
      </c>
      <c r="C25" s="31">
        <f>IFERROR(IF(ISTEXT(Table1a!#REF!),"NK",IF(SUM(Table1a!#REF!)=0,"No WAM",ROUND(Table1a!C26-Table1a!#REF!,2))),0)</f>
        <v>0</v>
      </c>
      <c r="D25" s="31">
        <f>IFERROR(IF(ISTEXT(Table1a!#REF!),"NK",IF(SUM(Table1a!#REF!)=0,"No WAM",ROUND(Table1a!D26-Table1a!#REF!,2))),0)</f>
        <v>0</v>
      </c>
      <c r="E25" s="31">
        <f>IFERROR(IF(ISTEXT(Table1a!#REF!),"NK",IF(SUM(Table1a!#REF!)=0,"No WAM",ROUND(Table1a!E26-Table1a!#REF!,2))),0)</f>
        <v>0</v>
      </c>
      <c r="F25" s="31">
        <f>IFERROR(IF(ISTEXT(Table1a!#REF!),"NK",IF(SUM(Table1a!#REF!)=0,"No WAM",ROUND(Table1a!F26-Table1a!#REF!,2))),0)</f>
        <v>0</v>
      </c>
      <c r="G25" s="31">
        <f>IFERROR(IF(ISTEXT(Table1a!#REF!),"NK",IF(SUM(Table1a!#REF!)=0,"No WAM",ROUND(Table1a!G26-Table1a!#REF!,2))),0)</f>
        <v>0</v>
      </c>
      <c r="H25" s="31">
        <f>IFERROR(IF(ISTEXT(Table1a!#REF!),"NK",IF(SUM(Table1a!#REF!)=0,"No WAM",ROUND(Table1a!H26-Table1a!#REF!,2))),0)</f>
        <v>0</v>
      </c>
      <c r="I25" s="31">
        <f>IFERROR(IF(ISTEXT(Table1a!#REF!),"NK",IF(SUM(Table1a!#REF!)=0,"No WAM",ROUND(Table1a!I26-Table1a!#REF!,2))),0)</f>
        <v>0</v>
      </c>
      <c r="J25" s="31">
        <f>IFERROR(IF(ISTEXT(Table1a!#REF!),"NK",IF(SUM(Table1a!#REF!)=0,"No WAM",ROUND(Table1a!J26-Table1a!#REF!,2))),0)</f>
        <v>0</v>
      </c>
      <c r="K25" s="31">
        <f>IFERROR(IF(ISTEXT(Table1a!#REF!),"NK",IF(SUM(Table1a!#REF!)=0,"No WAM",ROUND(Table1a!K26-Table1a!#REF!,2))),0)</f>
        <v>0</v>
      </c>
      <c r="L25" s="31">
        <f>IFERROR(IF(ISTEXT(Table1a!#REF!),"NK",IF(SUM(Table1a!#REF!)=0,"No WAM",ROUND(Table1a!L26-Table1a!#REF!,2))),0)</f>
        <v>0</v>
      </c>
      <c r="M25" s="31">
        <f>IFERROR(IF(ISTEXT(Table1a!#REF!),"NK",IF(SUM(Table1a!#REF!)=0,"No WAM",ROUND(Table1a!M26-Table1a!#REF!,2))),0)</f>
        <v>0</v>
      </c>
      <c r="N25" s="31">
        <f>IFERROR(IF(ISTEXT(Table1a!#REF!),"NK",IF(SUM(Table1a!#REF!)=0,"No WAM",ROUND(Table1a!N26-Table1a!#REF!,2))),0)</f>
        <v>0</v>
      </c>
      <c r="O25" s="31">
        <f>IFERROR(IF(ISTEXT(Table1a!#REF!),"NK",IF(SUM(Table1a!#REF!)=0,"No WAM",ROUND(Table1a!O26-Table1a!#REF!,2))),0)</f>
        <v>0</v>
      </c>
      <c r="P25" s="31">
        <f>IFERROR(IF(ISTEXT(Table1a!#REF!),"NK",IF(SUM(Table1a!#REF!)=0,"No WAM",ROUND(Table1a!P26-Table1a!#REF!,2))),0)</f>
        <v>0</v>
      </c>
      <c r="Q25" s="31">
        <f>IFERROR(IF(ISTEXT(Table1a!#REF!),"NK",IF(SUM(Table1a!#REF!)=0,"No WAM",ROUND(Table1a!Q26-Table1a!#REF!,2))),0)</f>
        <v>0</v>
      </c>
      <c r="R25" s="31">
        <f>IFERROR(IF(ISTEXT(Table1a!#REF!),"NK",IF(SUM(Table1a!#REF!)=0,"No WAM",ROUND(Table1a!R26-Table1a!#REF!,2))),0)</f>
        <v>0</v>
      </c>
      <c r="S25" s="31">
        <f>IFERROR(IF(ISTEXT(Table1a!#REF!),"NK",IF(SUM(Table1a!#REF!)=0,"No WAM",ROUND(Table1a!S26-Table1a!#REF!,2))),0)</f>
        <v>0</v>
      </c>
      <c r="T25" s="31">
        <f>IFERROR(IF(ISTEXT(Table1a!#REF!),"NK",IF(SUM(Table1a!#REF!)=0,"No WAM",ROUND(Table1a!T26-Table1a!#REF!,2))),0)</f>
        <v>0</v>
      </c>
      <c r="U25" s="31">
        <f>IFERROR(IF(ISTEXT(Table1a!#REF!),"NK",IF(SUM(Table1a!#REF!)=0,"No WAM",ROUND(Table1a!U26-Table1a!#REF!,2))),0)</f>
        <v>0</v>
      </c>
      <c r="V25" s="31">
        <f>IFERROR(IF(ISTEXT(Table1a!#REF!),"NK",IF(SUM(Table1a!#REF!)=0,"No WAM",ROUND(Table1a!V26-Table1a!#REF!,2))),0)</f>
        <v>0</v>
      </c>
      <c r="W25" s="31">
        <f>IFERROR(IF(ISTEXT(Table1a!#REF!),"NK",IF(SUM(Table1a!#REF!)=0,"No WAM",ROUND(Table1a!W26-Table1a!#REF!,2))),0)</f>
        <v>0</v>
      </c>
      <c r="X25" s="31">
        <f>IFERROR(IF(ISTEXT(Table1a!#REF!),"NK",IF(SUM(Table1a!#REF!)=0,"No WAM",ROUND(Table1a!X26-Table1a!#REF!,2))),0)</f>
        <v>0</v>
      </c>
      <c r="Y25" s="31">
        <f>IFERROR(IF(ISTEXT(Table1a!#REF!),"NK",IF(SUM(Table1a!#REF!)=0,"No WAM",ROUND(Table1a!Y26-Table1a!#REF!,2))),0)</f>
        <v>0</v>
      </c>
      <c r="Z25" s="31">
        <f>IFERROR(IF(ISTEXT(Table1a!#REF!),"NK",IF(SUM(Table1a!#REF!)=0,"No WAM",ROUND(Table1a!Z26-Table1a!#REF!,2))),0)</f>
        <v>0</v>
      </c>
      <c r="AA25" s="31">
        <f>IFERROR(IF(ISTEXT(Table1a!#REF!),"NK",IF(SUM(Table1a!#REF!)=0,"No WAM",ROUND(Table1a!AA26-Table1a!#REF!,2))),0)</f>
        <v>0</v>
      </c>
      <c r="AB25" s="31">
        <f>IFERROR(IF(ISTEXT(Table1a!#REF!),"NK",IF(SUM(Table1a!#REF!)=0,"No WAM",ROUND(Table1a!AB26-Table1a!#REF!,2))),0)</f>
        <v>0</v>
      </c>
      <c r="AC25" s="31">
        <f>IFERROR(IF(ISTEXT(Table1a!#REF!),"NK",IF(SUM(Table1a!#REF!)=0,"No WAM",ROUND(Table1a!AC26-Table1a!#REF!,2))),0)</f>
        <v>0</v>
      </c>
      <c r="AD25" s="31">
        <f>IFERROR(IF(ISTEXT(Table1a!#REF!),"NK",IF(SUM(Table1a!#REF!)=0,"No WAM",ROUND(Table1a!AD26-Table1a!#REF!,2))),0)</f>
        <v>0</v>
      </c>
      <c r="AE25" s="31">
        <f>IFERROR(IF(ISTEXT(Table1a!#REF!),"NK",IF(SUM(Table1a!#REF!)=0,"No WAM",ROUND(Table1a!AE26-Table1a!#REF!,2))),0)</f>
        <v>0</v>
      </c>
      <c r="AF25" s="31">
        <f>IFERROR(IF(ISTEXT(Table1a!#REF!),"NK",IF(SUM(Table1a!#REF!)=0,"No WAM",ROUND(Table1a!AF26-Table1a!#REF!,2))),0)</f>
        <v>0</v>
      </c>
      <c r="AG25" s="31">
        <f>IFERROR(IF(ISTEXT(Table1a!#REF!),"NK",IF(SUM(Table1a!#REF!)=0,"No WAM",ROUND(Table1a!AG26-Table1a!#REF!,2))),0)</f>
        <v>0</v>
      </c>
      <c r="AH25" s="31">
        <f>IFERROR(IF(ISTEXT(Table1a!#REF!),"NK",IF(SUM(Table1a!#REF!)=0,"No WAM",ROUND(Table1a!AH26-Table1a!#REF!,2))),0)</f>
        <v>0</v>
      </c>
      <c r="AI25" s="31">
        <f>IFERROR(IF(ISTEXT(Table1a!#REF!),"NK",IF(SUM(Table1a!#REF!)=0,"No WAM",ROUND(Table1a!AI26-Table1a!#REF!,2))),0)</f>
        <v>0</v>
      </c>
      <c r="AJ25" s="31">
        <f>IFERROR(IF(ISTEXT(Table1a!#REF!),"NK",IF(SUM(Table1a!#REF!)=0,"No WAM",ROUND(Table1a!AJ26-Table1a!#REF!,2))),0)</f>
        <v>0</v>
      </c>
      <c r="AK25" s="31">
        <f>IFERROR(IF(ISTEXT(Table1a!#REF!),"NK",IF(SUM(Table1a!#REF!)=0,"No WAM",ROUND(Table1a!AK26-Table1a!#REF!,2))),0)</f>
        <v>0</v>
      </c>
      <c r="AL25" s="31">
        <f>IFERROR(IF(ISTEXT(Table1a!#REF!),"NK",IF(SUM(Table1a!#REF!)=0,"No WAM",ROUND(Table1a!AL26-Table1a!#REF!,2))),0)</f>
        <v>0</v>
      </c>
      <c r="AM25" s="31">
        <f>IFERROR(IF(ISTEXT(Table1a!#REF!),"NK",IF(SUM(Table1a!#REF!)=0,"No WAM",ROUND(Table1a!AM26-Table1a!#REF!,2))),0)</f>
        <v>0</v>
      </c>
      <c r="AN25" s="31">
        <f>IFERROR(IF(ISTEXT(Table1a!#REF!),"NK",IF(SUM(Table1a!#REF!)=0,"No WAM",ROUND(Table1a!AN26-Table1a!#REF!,2))),0)</f>
        <v>0</v>
      </c>
      <c r="AO25" s="31">
        <f>IFERROR(IF(ISTEXT(Table1a!#REF!),"NK",IF(SUM(Table1a!#REF!)=0,"No WAM",ROUND(Table1a!AO26-Table1a!#REF!,2))),0)</f>
        <v>0</v>
      </c>
      <c r="AP25" s="31">
        <f>IFERROR(IF(ISTEXT(Table1a!#REF!),"NK",IF(SUM(Table1a!#REF!)=0,"No WAM",ROUND(Table1a!AP26-Table1a!#REF!,2))),0)</f>
        <v>0</v>
      </c>
      <c r="AQ25" s="31">
        <f>IFERROR(IF(ISTEXT(Table1a!#REF!),"NK",IF(SUM(Table1a!#REF!)=0,"No WAM",ROUND(Table1a!AQ26-Table1a!#REF!,2))),0)</f>
        <v>0</v>
      </c>
      <c r="AR25" s="31">
        <f>IFERROR(IF(ISTEXT(Table1a!#REF!),"NK",IF(SUM(Table1a!#REF!)=0,"No WAM",ROUND(Table1a!AR26-Table1a!#REF!,2))),0)</f>
        <v>0</v>
      </c>
      <c r="AS25" s="31">
        <f>IFERROR(IF(ISTEXT(Table1a!#REF!),"NK",IF(SUM(Table1a!#REF!)=0,"No WAM",ROUND(Table1a!AS26-Table1a!#REF!,2))),0)</f>
        <v>0</v>
      </c>
      <c r="AT25" s="31">
        <f>IFERROR(IF(ISTEXT(Table1a!#REF!),"NK",IF(SUM(Table1a!#REF!)=0,"No WAM",ROUND(Table1a!AT26-Table1a!#REF!,2))),0)</f>
        <v>0</v>
      </c>
      <c r="AU25" s="31">
        <f>IFERROR(IF(ISTEXT(Table1a!#REF!),"NK",IF(SUM(Table1a!#REF!)=0,"No WAM",ROUND(Table1a!AU26-Table1a!#REF!,2))),0)</f>
        <v>0</v>
      </c>
      <c r="AV25" s="31">
        <f>IFERROR(IF(ISTEXT(Table1a!#REF!),"NK",IF(SUM(Table1a!#REF!)=0,"No WAM",ROUND(Table1a!AV26-Table1a!#REF!,2))),0)</f>
        <v>0</v>
      </c>
      <c r="AW25" s="31">
        <f>IFERROR(IF(ISTEXT(Table1a!#REF!),"NK",IF(SUM(Table1a!#REF!)=0,"No WAM",ROUND(Table1a!AW26-Table1a!#REF!,2))),0)</f>
        <v>0</v>
      </c>
      <c r="AX25" s="31">
        <f>IFERROR(IF(ISTEXT(Table1a!#REF!),"NK",IF(SUM(Table1a!#REF!)=0,"No WAM",ROUND(Table1a!AX26-Table1a!#REF!,2))),0)</f>
        <v>0</v>
      </c>
      <c r="AY25" s="31">
        <f>IFERROR(IF(ISTEXT(Table1a!#REF!),"NK",IF(SUM(Table1a!#REF!)=0,"No WAM",ROUND(Table1a!AY26-Table1a!#REF!,2))),0)</f>
        <v>0</v>
      </c>
      <c r="AZ25" s="31">
        <f>IFERROR(IF(ISTEXT(Table1a!#REF!),"NK",IF(SUM(Table1a!#REF!)=0,"No WAM",ROUND(Table1a!AZ26-Table1a!#REF!,2))),0)</f>
        <v>0</v>
      </c>
      <c r="BA25" s="31">
        <f>IFERROR(IF(ISTEXT(Table1a!#REF!),"NK",IF(SUM(Table1a!#REF!)=0,"No WAM",ROUND(Table1a!BA26-Table1a!#REF!,2))),0)</f>
        <v>0</v>
      </c>
      <c r="BB25" s="31">
        <f>IFERROR(IF(ISTEXT(Table1a!#REF!),"NK",IF(SUM(Table1a!#REF!)=0,"No WAM",ROUND(Table1a!BB26-Table1a!#REF!,2))),0)</f>
        <v>0</v>
      </c>
      <c r="BC25" s="31">
        <f>IFERROR(IF(ISTEXT(Table1a!#REF!),"NK",IF(SUM(Table1a!#REF!)=0,"No WAM",ROUND(Table1a!BC26-Table1a!#REF!,2))),0)</f>
        <v>0</v>
      </c>
      <c r="BD25" s="31">
        <f>IFERROR(IF(ISTEXT(Table1a!#REF!),"NK",IF(SUM(Table1a!#REF!)=0,"No WAM",ROUND(Table1a!BD26-Table1a!#REF!,2))),0)</f>
        <v>0</v>
      </c>
      <c r="BE25" s="31">
        <f>IFERROR(IF(ISTEXT(Table1a!#REF!),"NK",IF(SUM(Table1a!#REF!)=0,"No WAM",ROUND(Table1a!BE26-Table1a!#REF!,2))),0)</f>
        <v>0</v>
      </c>
      <c r="BF25" s="31">
        <f>IFERROR(IF(ISTEXT(Table1a!#REF!),"NK",IF(SUM(Table1a!#REF!)=0,"No WAM",ROUND(Table1a!BF26-Table1a!#REF!,2))),0)</f>
        <v>0</v>
      </c>
      <c r="BG25" s="31">
        <f>IFERROR(IF(ISTEXT(Table1a!#REF!),"NK",IF(SUM(Table1a!#REF!)=0,"No WAM",ROUND(Table1a!BG26-Table1a!#REF!,2))),0)</f>
        <v>0</v>
      </c>
      <c r="BH25" s="31">
        <f>IFERROR(IF(ISTEXT(Table1a!#REF!),"NK",IF(SUM(Table1a!#REF!)=0,"No WAM",ROUND(Table1a!BH26-Table1a!#REF!,2))),0)</f>
        <v>0</v>
      </c>
      <c r="BI25" s="31">
        <f>IFERROR(IF(ISTEXT(Table1a!#REF!),"NK",IF(SUM(Table1a!#REF!)=0,"No WAM",ROUND(Table1a!BI26-Table1a!#REF!,2))),0)</f>
        <v>0</v>
      </c>
      <c r="BJ25" s="31">
        <f>IFERROR(IF(ISTEXT(Table1a!#REF!),"NK",IF(SUM(Table1a!#REF!)=0,"No WAM",ROUND(Table1a!BJ26-Table1a!#REF!,2))),0)</f>
        <v>0</v>
      </c>
      <c r="BK25" s="31">
        <f>IFERROR(IF(ISTEXT(Table1a!#REF!),"NK",IF(SUM(Table1a!#REF!)=0,"No WAM",ROUND(Table1a!BK26-Table1a!#REF!,2))),0)</f>
        <v>0</v>
      </c>
      <c r="BL25" s="31">
        <f>IFERROR(IF(ISTEXT(Table1a!#REF!),"NK",IF(SUM(Table1a!#REF!)=0,"No WAM",ROUND(Table1a!BL26-Table1a!#REF!,2))),0)</f>
        <v>0</v>
      </c>
      <c r="BM25" s="31">
        <f>IFERROR(IF(ISTEXT(Table1a!#REF!),"NK",IF(SUM(Table1a!#REF!)=0,"No WAM",ROUND(Table1a!BM26-Table1a!#REF!,2))),0)</f>
        <v>0</v>
      </c>
      <c r="BN25" s="31">
        <f>IFERROR(IF(ISTEXT(Table1a!#REF!),"NK",IF(SUM(Table1a!#REF!)=0,"No WAM",ROUND(Table1a!BN26-Table1a!#REF!,2))),0)</f>
        <v>0</v>
      </c>
      <c r="BO25" s="31">
        <f>IFERROR(IF(ISTEXT(Table1a!#REF!),"NK",IF(SUM(Table1a!#REF!)=0,"No WAM",ROUND(Table1a!BO26-Table1a!#REF!,2))),0)</f>
        <v>0</v>
      </c>
      <c r="BP25" s="31">
        <f>IFERROR(IF(ISTEXT(Table1a!#REF!),"NK",IF(SUM(Table1a!#REF!)=0,"No WAM",ROUND(Table1a!BP26-Table1a!#REF!,2))),0)</f>
        <v>0</v>
      </c>
      <c r="BQ25" s="31">
        <f>IFERROR(IF(ISTEXT(Table1a!#REF!),"NK",IF(SUM(Table1a!#REF!)=0,"No WAM",ROUND(Table1a!BQ26-Table1a!#REF!,2))),0)</f>
        <v>0</v>
      </c>
      <c r="BR25" s="31">
        <f>IFERROR(IF(ISTEXT(Table1a!#REF!),"NK",IF(SUM(Table1a!#REF!)=0,"No WAM",ROUND(Table1a!BR26-Table1a!#REF!,2))),0)</f>
        <v>0</v>
      </c>
      <c r="BS25" s="31">
        <f>IFERROR(IF(ISTEXT(Table1a!#REF!),"NK",IF(SUM(Table1a!#REF!)=0,"No WAM",ROUND(Table1a!BS26-Table1a!#REF!,2))),0)</f>
        <v>0</v>
      </c>
      <c r="BT25" s="31">
        <f>IFERROR(IF(ISTEXT(Table1a!#REF!),"NK",IF(SUM(Table1a!#REF!)=0,"No WAM",ROUND(Table1a!BT26-Table1a!#REF!,2))),0)</f>
        <v>0</v>
      </c>
      <c r="BU25" s="31">
        <f>IFERROR(IF(ISTEXT(Table1a!#REF!),"NK",IF(SUM(Table1a!#REF!)=0,"No WAM",ROUND(Table1a!BU26-Table1a!#REF!,2))),0)</f>
        <v>0</v>
      </c>
      <c r="BV25" s="31">
        <f>IFERROR(IF(ISTEXT(Table1a!#REF!),"NK",IF(SUM(Table1a!#REF!)=0,"No WAM",ROUND(Table1a!BV26-Table1a!#REF!,2))),0)</f>
        <v>0</v>
      </c>
      <c r="BW25" s="31">
        <f>IFERROR(IF(ISTEXT(Table1a!#REF!),"NK",IF(SUM(Table1a!#REF!)=0,"No WAM",ROUND(Table1a!BW26-Table1a!#REF!,2))),0)</f>
        <v>0</v>
      </c>
      <c r="BX25" s="31">
        <f>IFERROR(IF(ISTEXT(Table1a!#REF!),"NK",IF(SUM(Table1a!#REF!)=0,"No WAM",ROUND(Table1a!BX26-Table1a!#REF!,2))),0)</f>
        <v>0</v>
      </c>
      <c r="BY25" s="31">
        <f>IFERROR(IF(ISTEXT(Table1a!#REF!),"NK",IF(SUM(Table1a!#REF!)=0,"No WAM",ROUND(Table1a!BY26-Table1a!#REF!,2))),0)</f>
        <v>0</v>
      </c>
      <c r="BZ25" s="31">
        <f>IFERROR(IF(ISTEXT(Table1a!#REF!),"NK",IF(SUM(Table1a!#REF!)=0,"No WAM",ROUND(Table1a!BZ26-Table1a!#REF!,2))),0)</f>
        <v>0</v>
      </c>
      <c r="CA25" s="31">
        <f>IFERROR(IF(ISTEXT(Table1a!#REF!),"NK",IF(SUM(Table1a!#REF!)=0,"No WAM",ROUND(Table1a!CA26-Table1a!#REF!,2))),0)</f>
        <v>0</v>
      </c>
      <c r="CB25" s="31">
        <f>IFERROR(IF(ISTEXT(Table1a!#REF!),"NK",IF(SUM(Table1a!#REF!)=0,"No WAM",ROUND(Table1a!CB26-Table1a!#REF!,2))),0)</f>
        <v>0</v>
      </c>
      <c r="CC25" s="31">
        <f>IFERROR(IF(ISTEXT(Table1a!#REF!),"NK",IF(SUM(Table1a!#REF!)=0,"No WAM",ROUND(Table1a!CC26-Table1a!#REF!,2))),0)</f>
        <v>0</v>
      </c>
      <c r="CD25" s="31">
        <f>IFERROR(IF(ISTEXT(Table1a!#REF!),"NK",IF(SUM(Table1a!#REF!)=0,"No WAM",ROUND(Table1a!CD26-Table1a!#REF!,2))),0)</f>
        <v>0</v>
      </c>
      <c r="CE25" s="31">
        <f>IFERROR(IF(ISTEXT(Table1a!#REF!),"NK",IF(SUM(Table1a!#REF!)=0,"No WAM",ROUND(Table1a!CE26-Table1a!#REF!,2))),0)</f>
        <v>0</v>
      </c>
      <c r="CF25" s="31">
        <f>IFERROR(IF(ISTEXT(Table1a!#REF!),"NK",IF(SUM(Table1a!#REF!)=0,"No WAM",ROUND(Table1a!CF26-Table1a!#REF!,2))),0)</f>
        <v>0</v>
      </c>
      <c r="CG25" s="31">
        <f>IFERROR(IF(ISTEXT(Table1a!#REF!),"NK",IF(SUM(Table1a!#REF!)=0,"No WAM",ROUND(Table1a!CG26-Table1a!#REF!,2))),0)</f>
        <v>0</v>
      </c>
      <c r="CH25" s="31">
        <f>IFERROR(IF(ISTEXT(Table1a!#REF!),"NK",IF(SUM(Table1a!#REF!)=0,"No WAM",ROUND(Table1a!CH26-Table1a!#REF!,2))),0)</f>
        <v>0</v>
      </c>
      <c r="CI25" s="31">
        <f>IFERROR(IF(ISTEXT(Table1a!#REF!),"NK",IF(SUM(Table1a!#REF!)=0,"No WAM",ROUND(Table1a!CI26-Table1a!#REF!,2))),0)</f>
        <v>0</v>
      </c>
      <c r="CJ25" s="31">
        <f>IFERROR(IF(ISTEXT(Table1a!#REF!),"NK",IF(SUM(Table1a!#REF!)=0,"No WAM",ROUND(Table1a!CJ26-Table1a!#REF!,2))),0)</f>
        <v>0</v>
      </c>
      <c r="CK25" s="31">
        <f>IFERROR(IF(ISTEXT(Table1a!#REF!),"NK",IF(SUM(Table1a!#REF!)=0,"No WAM",ROUND(Table1a!CK26-Table1a!#REF!,2))),0)</f>
        <v>0</v>
      </c>
      <c r="CL25" s="31">
        <f>IFERROR(IF(ISTEXT(Table1a!#REF!),"NK",IF(SUM(Table1a!#REF!)=0,"No WAM",ROUND(Table1a!CL26-Table1a!#REF!,2))),0)</f>
        <v>0</v>
      </c>
      <c r="CM25" s="31">
        <f>IFERROR(IF(ISTEXT(Table1a!#REF!),"NK",IF(SUM(Table1a!#REF!)=0,"No WAM",ROUND(Table1a!CM26-Table1a!#REF!,2))),0)</f>
        <v>0</v>
      </c>
      <c r="CN25" s="31">
        <f>IFERROR(IF(ISTEXT(Table1a!#REF!),"NK",IF(SUM(Table1a!#REF!)=0,"No WAM",ROUND(Table1a!CN26-Table1a!#REF!,2))),0)</f>
        <v>0</v>
      </c>
      <c r="CO25" s="31">
        <f>IFERROR(IF(ISTEXT(Table1a!#REF!),"NK",IF(SUM(Table1a!#REF!)=0,"No WAM",ROUND(Table1a!CO26-Table1a!#REF!,2))),0)</f>
        <v>0</v>
      </c>
      <c r="CP25" s="31">
        <f>IFERROR(IF(ISTEXT(Table1a!#REF!),"NK",IF(SUM(Table1a!#REF!)=0,"No WAM",ROUND(Table1a!CP26-Table1a!#REF!,2))),0)</f>
        <v>0</v>
      </c>
      <c r="CQ25" s="31">
        <f>IFERROR(IF(ISTEXT(Table1a!#REF!),"NK",IF(SUM(Table1a!#REF!)=0,"No WAM",ROUND(Table1a!CQ26-Table1a!#REF!,2))),0)</f>
        <v>0</v>
      </c>
      <c r="CR25" s="31">
        <f>IFERROR(IF(ISTEXT(Table1a!#REF!),"NK",IF(SUM(Table1a!#REF!)=0,"No WAM",ROUND(Table1a!CR26-Table1a!#REF!,2))),0)</f>
        <v>0</v>
      </c>
      <c r="CS25" s="31">
        <f>IFERROR(IF(ISTEXT(Table1a!#REF!),"NK",IF(SUM(Table1a!#REF!)=0,"No WAM",ROUND(Table1a!CS26-Table1a!#REF!,2))),0)</f>
        <v>0</v>
      </c>
      <c r="CT25" s="31">
        <f>IFERROR(IF(ISTEXT(Table1a!#REF!),"NK",IF(SUM(Table1a!#REF!)=0,"No WAM",ROUND(Table1a!CT26-Table1a!#REF!,2))),0)</f>
        <v>0</v>
      </c>
      <c r="CU25" s="31">
        <f>IFERROR(IF(ISTEXT(Table1a!#REF!),"NK",IF(SUM(Table1a!#REF!)=0,"No WAM",ROUND(Table1a!CU26-Table1a!#REF!,2))),0)</f>
        <v>0</v>
      </c>
      <c r="CV25" s="31">
        <f>IFERROR(IF(ISTEXT(Table1a!#REF!),"NK",IF(SUM(Table1a!#REF!)=0,"No WAM",ROUND(Table1a!CV26-Table1a!#REF!,2))),0)</f>
        <v>0</v>
      </c>
      <c r="CW25" s="31">
        <f>IFERROR(IF(ISTEXT(Table1a!#REF!),"NK",IF(SUM(Table1a!#REF!)=0,"No WAM",ROUND(Table1a!CW26-Table1a!#REF!,2))),0)</f>
        <v>0</v>
      </c>
      <c r="CX25" s="31">
        <f>IFERROR(IF(ISTEXT(Table1a!#REF!),"NK",IF(SUM(Table1a!#REF!)=0,"No WAM",ROUND(Table1a!CX26-Table1a!#REF!,2))),0)</f>
        <v>0</v>
      </c>
      <c r="CY25" s="31">
        <f>IFERROR(IF(ISTEXT(Table1a!#REF!),"NK",IF(SUM(Table1a!#REF!)=0,"No WAM",ROUND(Table1a!CY26-Table1a!#REF!,2))),0)</f>
        <v>0</v>
      </c>
      <c r="CZ25" s="31">
        <f>IFERROR(IF(ISTEXT(Table1a!#REF!),"NK",IF(SUM(Table1a!#REF!)=0,"No WAM",ROUND(Table1a!CZ26-Table1a!#REF!,2))),0)</f>
        <v>0</v>
      </c>
      <c r="DA25" s="129"/>
      <c r="DB25" s="129"/>
      <c r="DC25" s="129"/>
      <c r="DD25" s="129"/>
      <c r="DE25" s="129"/>
      <c r="DF25" s="129"/>
      <c r="DG25" s="129"/>
      <c r="DH25" s="129"/>
      <c r="DI25" s="129"/>
      <c r="DJ25" s="129"/>
      <c r="DK25" s="129"/>
      <c r="DL25" s="129"/>
      <c r="DM25" s="129"/>
      <c r="DN25" s="129"/>
      <c r="DO25" s="129"/>
      <c r="DP25" s="129"/>
      <c r="DQ25" s="129"/>
      <c r="DR25" s="129"/>
      <c r="DS25" s="129"/>
      <c r="DT25" s="129"/>
      <c r="DU25" s="129"/>
      <c r="DV25" s="129"/>
      <c r="DW25" s="129"/>
      <c r="DX25" s="129"/>
      <c r="DY25" s="129"/>
      <c r="DZ25" s="129"/>
      <c r="EA25" s="129"/>
      <c r="EB25" s="129"/>
      <c r="EC25" s="129"/>
      <c r="ED25" s="129"/>
      <c r="EE25" s="129"/>
      <c r="EF25" s="129"/>
      <c r="EG25" s="129"/>
      <c r="EH25" s="129"/>
      <c r="EI25" s="129"/>
      <c r="EJ25" s="129"/>
      <c r="EK25" s="129"/>
      <c r="EL25" s="129"/>
      <c r="EM25" s="129"/>
      <c r="EN25" s="129"/>
      <c r="EO25" s="129"/>
      <c r="EP25" s="129"/>
      <c r="EQ25" s="129"/>
      <c r="ER25" s="129"/>
      <c r="ES25" s="129"/>
      <c r="ET25" s="129"/>
      <c r="EU25" s="129"/>
      <c r="EV25" s="129"/>
      <c r="EW25" s="129"/>
      <c r="EX25" s="129"/>
      <c r="EY25" s="129"/>
      <c r="EZ25" s="129"/>
      <c r="FA25" s="129"/>
      <c r="FB25" s="129"/>
      <c r="FC25" s="129"/>
      <c r="FD25" s="129"/>
      <c r="FE25" s="129"/>
      <c r="FF25" s="129"/>
      <c r="FG25" s="129"/>
      <c r="FH25" s="129"/>
      <c r="FI25" s="129"/>
      <c r="FJ25" s="129"/>
      <c r="FK25" s="129"/>
      <c r="FL25" s="129"/>
      <c r="FM25" s="129"/>
      <c r="FN25" s="129"/>
      <c r="FO25" s="129"/>
      <c r="FP25" s="129"/>
      <c r="FQ25" s="129"/>
      <c r="FR25" s="129"/>
      <c r="FS25" s="129"/>
      <c r="FT25" s="129"/>
      <c r="FU25" s="129"/>
      <c r="FV25" s="129"/>
      <c r="FW25" s="129"/>
      <c r="FX25" s="129"/>
      <c r="FY25" s="129"/>
      <c r="FZ25" s="129"/>
      <c r="GA25" s="129"/>
      <c r="GB25" s="129"/>
      <c r="GC25" s="129"/>
      <c r="GD25" s="129"/>
      <c r="GE25" s="129"/>
      <c r="GF25" s="129"/>
      <c r="GG25" s="129"/>
      <c r="GH25" s="129"/>
      <c r="GI25" s="129"/>
      <c r="GJ25" s="129"/>
      <c r="GK25" s="129"/>
      <c r="GL25" s="129"/>
      <c r="GM25" s="129"/>
      <c r="GN25" s="129"/>
      <c r="GO25" s="129"/>
      <c r="GP25" s="129"/>
      <c r="GQ25" s="129"/>
      <c r="GR25" s="129"/>
      <c r="GS25" s="129"/>
      <c r="GT25" s="129"/>
      <c r="GU25" s="129"/>
      <c r="GV25" s="129"/>
      <c r="GW25" s="129"/>
      <c r="GX25" s="129"/>
      <c r="GY25" s="129"/>
      <c r="GZ25" s="129"/>
      <c r="HA25" s="129"/>
      <c r="HB25" s="129"/>
      <c r="HC25" s="129"/>
      <c r="HD25" s="129"/>
      <c r="HE25" s="129"/>
      <c r="HF25" s="129"/>
      <c r="HG25" s="129"/>
      <c r="HH25" s="129"/>
      <c r="HI25" s="129"/>
      <c r="HJ25" s="129"/>
      <c r="HK25" s="129"/>
      <c r="HL25" s="129"/>
      <c r="HM25" s="129"/>
      <c r="HN25" s="129"/>
      <c r="HO25" s="129"/>
      <c r="HP25" s="129"/>
      <c r="HQ25" s="129"/>
      <c r="HR25" s="129"/>
      <c r="HS25" s="129"/>
      <c r="HT25" s="129"/>
      <c r="HU25" s="129"/>
      <c r="HV25" s="129"/>
      <c r="HW25" s="129"/>
      <c r="HX25" s="129"/>
      <c r="HY25" s="129"/>
      <c r="HZ25" s="129"/>
      <c r="IA25" s="129"/>
      <c r="IB25" s="129"/>
      <c r="IC25" s="129"/>
      <c r="ID25" s="129"/>
      <c r="IE25" s="129"/>
      <c r="IF25" s="129"/>
      <c r="IG25" s="129"/>
      <c r="IH25" s="129"/>
      <c r="II25" s="129"/>
      <c r="IJ25" s="129"/>
      <c r="IK25" s="129"/>
      <c r="IL25" s="129"/>
      <c r="IM25" s="129"/>
      <c r="IN25" s="129"/>
      <c r="IO25" s="129"/>
      <c r="IP25" s="129"/>
      <c r="IQ25" s="129"/>
      <c r="IR25" s="129"/>
      <c r="IS25" s="129"/>
      <c r="IT25" s="129"/>
      <c r="IU25" s="129"/>
      <c r="IV25" s="129"/>
      <c r="IW25" s="129"/>
      <c r="IX25" s="129"/>
      <c r="IY25" s="129"/>
      <c r="IZ25" s="129"/>
      <c r="JA25" s="129"/>
      <c r="JB25" s="129"/>
      <c r="JC25" s="129"/>
      <c r="JD25" s="129"/>
      <c r="JE25" s="129"/>
      <c r="JF25" s="129"/>
      <c r="JG25" s="129"/>
      <c r="JH25" s="129"/>
      <c r="JI25" s="129"/>
      <c r="JJ25" s="129"/>
      <c r="JK25" s="129"/>
      <c r="JL25" s="129"/>
      <c r="JM25" s="129"/>
      <c r="JN25" s="129"/>
      <c r="JO25" s="31">
        <f>IFERROR(IF(ISTEXT(Table1a!#REF!),"NK",IF(SUM(Table1a!#REF!)=0,"No WAM",ROUND(Table1a!JO26-Table1a!#REF!,2))),0)</f>
        <v>0</v>
      </c>
      <c r="JP25" s="31">
        <f>IFERROR(IF(ISTEXT(Table1a!#REF!),"NK",IF(SUM(Table1a!#REF!)=0,"No WAM",ROUND(Table1a!JP26-Table1a!#REF!,2))),0)</f>
        <v>0</v>
      </c>
      <c r="JQ25" s="31">
        <f>IFERROR(IF(ISTEXT(Table1a!#REF!),"NK",IF(SUM(Table1a!#REF!)=0,"No WAM",ROUND(Table1a!JQ26-Table1a!#REF!,2))),0)</f>
        <v>0</v>
      </c>
      <c r="JR25" s="31">
        <f>IFERROR(IF(ISTEXT(Table1a!#REF!),"NK",IF(SUM(Table1a!#REF!)=0,"No WAM",ROUND(Table1a!JR26-Table1a!#REF!,2))),0)</f>
        <v>0</v>
      </c>
      <c r="JS25" s="31">
        <f>IFERROR(IF(ISTEXT(Table1a!#REF!),"NK",IF(SUM(Table1a!#REF!)=0,"No WAM",ROUND(Table1a!JS26-Table1a!#REF!,2))),0)</f>
        <v>0</v>
      </c>
      <c r="JT25" s="31">
        <f>IFERROR(IF(ISTEXT(Table1a!#REF!),"NK",IF(SUM(Table1a!#REF!)=0,"No WAM",ROUND(Table1a!JT26-Table1a!#REF!,2))),0)</f>
        <v>0</v>
      </c>
      <c r="JU25" s="31">
        <f>IFERROR(IF(ISTEXT(Table1a!#REF!),"NK",IF(SUM(Table1a!#REF!)=0,"No WAM",ROUND(Table1a!JU26-Table1a!#REF!,2))),0)</f>
        <v>0</v>
      </c>
      <c r="JV25" s="31">
        <f>IFERROR(IF(ISTEXT(Table1a!#REF!),"NK",IF(SUM(Table1a!#REF!)=0,"No WAM",ROUND(Table1a!JV26-Table1a!#REF!,2))),0)</f>
        <v>0</v>
      </c>
      <c r="JW25" s="31">
        <f>IFERROR(IF(ISTEXT(Table1a!#REF!),"NK",IF(SUM(Table1a!#REF!)=0,"No WAM",ROUND(Table1a!JW26-Table1a!#REF!,2))),0)</f>
        <v>0</v>
      </c>
      <c r="JX25" s="31">
        <f>IFERROR(IF(ISTEXT(Table1a!#REF!),"NK",IF(SUM(Table1a!#REF!)=0,"No WAM",ROUND(Table1a!JX26-Table1a!#REF!,2))),0)</f>
        <v>0</v>
      </c>
      <c r="JY25" s="31">
        <f>IFERROR(IF(ISTEXT(Table1a!#REF!),"NK",IF(SUM(Table1a!#REF!)=0,"No WAM",ROUND(Table1a!JY26-Table1a!#REF!,2))),0)</f>
        <v>0</v>
      </c>
      <c r="JZ25" s="31">
        <f>IFERROR(IF(ISTEXT(Table1a!#REF!),"NK",IF(SUM(Table1a!#REF!)=0,"No WAM",ROUND(Table1a!JZ26-Table1a!#REF!,2))),0)</f>
        <v>0</v>
      </c>
      <c r="KA25" s="31">
        <f>IFERROR(IF(ISTEXT(Table1a!#REF!),"NK",IF(SUM(Table1a!#REF!)=0,"No WAM",ROUND(Table1a!KA26-Table1a!#REF!,2))),0)</f>
        <v>0</v>
      </c>
      <c r="KB25" s="31">
        <f>IFERROR(IF(ISTEXT(Table1a!#REF!),"NK",IF(SUM(Table1a!#REF!)=0,"No WAM",ROUND(Table1a!KB26-Table1a!#REF!,2))),0)</f>
        <v>0</v>
      </c>
      <c r="KC25" s="31">
        <f>IFERROR(IF(ISTEXT(Table1a!#REF!),"NK",IF(SUM(Table1a!#REF!)=0,"No WAM",ROUND(Table1a!KC26-Table1a!#REF!,2))),0)</f>
        <v>0</v>
      </c>
      <c r="KD25" s="31">
        <f>IFERROR(IF(ISTEXT(Table1a!#REF!),"NK",IF(SUM(Table1a!#REF!)=0,"No WAM",ROUND(Table1a!KD26-Table1a!#REF!,2))),0)</f>
        <v>0</v>
      </c>
      <c r="KE25" s="31">
        <f>IFERROR(IF(ISTEXT(Table1a!#REF!),"NK",IF(SUM(Table1a!#REF!)=0,"No WAM",ROUND(Table1a!KE26-Table1a!#REF!,2))),0)</f>
        <v>0</v>
      </c>
      <c r="KF25" s="31">
        <f>IFERROR(IF(ISTEXT(Table1a!#REF!),"NK",IF(SUM(Table1a!#REF!)=0,"No WAM",ROUND(Table1a!KF26-Table1a!#REF!,2))),0)</f>
        <v>0</v>
      </c>
      <c r="KG25" s="31">
        <f>IFERROR(IF(ISTEXT(Table1a!#REF!),"NK",IF(SUM(Table1a!#REF!)=0,"No WAM",ROUND(Table1a!KG26-Table1a!#REF!,2))),0)</f>
        <v>0</v>
      </c>
      <c r="KH25" s="31">
        <f>IFERROR(IF(ISTEXT(Table1a!#REF!),"NK",IF(SUM(Table1a!#REF!)=0,"No WAM",ROUND(Table1a!KH26-Table1a!#REF!,2))),0)</f>
        <v>0</v>
      </c>
      <c r="KI25" s="31">
        <f>IFERROR(IF(ISTEXT(Table1a!#REF!),"NK",IF(SUM(Table1a!#REF!)=0,"No WAM",ROUND(Table1a!KI26-Table1a!#REF!,2))),0)</f>
        <v>0</v>
      </c>
      <c r="KJ25" s="31">
        <f>IFERROR(IF(ISTEXT(Table1a!#REF!),"NK",IF(SUM(Table1a!#REF!)=0,"No WAM",ROUND(Table1a!KJ26-Table1a!#REF!,2))),0)</f>
        <v>0</v>
      </c>
      <c r="KK25" s="31">
        <f>IFERROR(IF(ISTEXT(Table1a!#REF!),"NK",IF(SUM(Table1a!#REF!)=0,"No WAM",ROUND(Table1a!KK26-Table1a!#REF!,2))),0)</f>
        <v>0</v>
      </c>
      <c r="KL25" s="31">
        <f>IFERROR(IF(ISTEXT(Table1a!#REF!),"NK",IF(SUM(Table1a!#REF!)=0,"No WAM",ROUND(Table1a!KL26-Table1a!#REF!,2))),0)</f>
        <v>0</v>
      </c>
      <c r="KM25" s="31">
        <f>IFERROR(IF(ISTEXT(Table1a!#REF!),"NK",IF(SUM(Table1a!#REF!)=0,"No WAM",ROUND(Table1a!KM26-Table1a!#REF!,2))),0)</f>
        <v>0</v>
      </c>
      <c r="KN25" s="31">
        <f>IFERROR(IF(ISTEXT(Table1a!#REF!),"NK",IF(SUM(Table1a!#REF!)=0,"No WAM",ROUND(Table1a!KN26-Table1a!#REF!,2))),0)</f>
        <v>0</v>
      </c>
      <c r="KO25" s="31">
        <f>IFERROR(IF(ISTEXT(Table1a!#REF!),"NK",IF(SUM(Table1a!#REF!)=0,"No WAM",ROUND(Table1a!KO26-Table1a!#REF!,2))),0)</f>
        <v>0</v>
      </c>
      <c r="KP25" s="31">
        <f>IFERROR(IF(ISTEXT(Table1a!#REF!),"NK",IF(SUM(Table1a!#REF!)=0,"No WAM",ROUND(Table1a!KP26-Table1a!#REF!,2))),0)</f>
        <v>0</v>
      </c>
      <c r="KQ25" s="31">
        <f>IFERROR(IF(ISTEXT(Table1a!#REF!),"NK",IF(SUM(Table1a!#REF!)=0,"No WAM",ROUND(Table1a!KQ26-Table1a!#REF!,2))),0)</f>
        <v>0</v>
      </c>
      <c r="KR25" s="31">
        <f>IFERROR(IF(ISTEXT(Table1a!#REF!),"NK",IF(SUM(Table1a!#REF!)=0,"No WAM",ROUND(Table1a!KR26-Table1a!#REF!,2))),0)</f>
        <v>0</v>
      </c>
      <c r="KS25" s="31">
        <f>IFERROR(IF(ISTEXT(Table1a!#REF!),"NK",IF(SUM(Table1a!#REF!)=0,"No WAM",ROUND(Table1a!KS26-Table1a!#REF!,2))),0)</f>
        <v>0</v>
      </c>
      <c r="KT25" s="31">
        <f>IFERROR(IF(ISTEXT(Table1a!#REF!),"NK",IF(SUM(Table1a!#REF!)=0,"No WAM",ROUND(Table1a!KT26-Table1a!#REF!,2))),0)</f>
        <v>0</v>
      </c>
      <c r="KU25" s="31">
        <f>IFERROR(IF(ISTEXT(Table1a!#REF!),"NK",IF(SUM(Table1a!#REF!)=0,"No WAM",ROUND(Table1a!KU26-Table1a!#REF!,2))),0)</f>
        <v>0</v>
      </c>
      <c r="KV25" s="31">
        <f>IFERROR(IF(ISTEXT(Table1a!#REF!),"NK",IF(SUM(Table1a!#REF!)=0,"No WAM",ROUND(Table1a!KV26-Table1a!#REF!,2))),0)</f>
        <v>0</v>
      </c>
      <c r="KW25" s="31">
        <f>IFERROR(IF(ISTEXT(Table1a!#REF!),"NK",IF(SUM(Table1a!#REF!)=0,"No WAM",ROUND(Table1a!KW26-Table1a!#REF!,2))),0)</f>
        <v>0</v>
      </c>
      <c r="KX25" s="31">
        <f>IFERROR(IF(ISTEXT(Table1a!#REF!),"NK",IF(SUM(Table1a!#REF!)=0,"No WAM",ROUND(Table1a!KX26-Table1a!#REF!,2))),0)</f>
        <v>0</v>
      </c>
      <c r="KY25" s="31">
        <f>IFERROR(IF(ISTEXT(Table1a!#REF!),"NK",IF(SUM(Table1a!#REF!)=0,"No WAM",ROUND(Table1a!KY26-Table1a!#REF!,2))),0)</f>
        <v>0</v>
      </c>
      <c r="KZ25" s="31">
        <f>IFERROR(IF(ISTEXT(Table1a!#REF!),"NK",IF(SUM(Table1a!#REF!)=0,"No WAM",ROUND(Table1a!KZ26-Table1a!#REF!,2))),0)</f>
        <v>0</v>
      </c>
      <c r="LA25" s="31">
        <f>IFERROR(IF(ISTEXT(Table1a!#REF!),"NK",IF(SUM(Table1a!#REF!)=0,"No WAM",ROUND(Table1a!LA26-Table1a!#REF!,2))),0)</f>
        <v>0</v>
      </c>
      <c r="LB25" s="31">
        <f>IFERROR(IF(ISTEXT(Table1a!#REF!),"NK",IF(SUM(Table1a!#REF!)=0,"No WAM",ROUND(Table1a!LB26-Table1a!#REF!,2))),0)</f>
        <v>0</v>
      </c>
      <c r="LC25" s="31">
        <f>IFERROR(IF(ISTEXT(Table1a!#REF!),"NK",IF(SUM(Table1a!#REF!)=0,"No WAM",ROUND(Table1a!LC26-Table1a!#REF!,2))),0)</f>
        <v>0</v>
      </c>
      <c r="LD25" s="31">
        <f>IFERROR(IF(ISTEXT(Table1a!#REF!),"NK",IF(SUM(Table1a!#REF!)=0,"No WAM",ROUND(Table1a!LD26-Table1a!#REF!,2))),0)</f>
        <v>0</v>
      </c>
      <c r="LE25" s="31">
        <f>IFERROR(IF(ISTEXT(Table1a!#REF!),"NK",IF(SUM(Table1a!#REF!)=0,"No WAM",ROUND(Table1a!LE26-Table1a!#REF!,2))),0)</f>
        <v>0</v>
      </c>
      <c r="LF25" s="31">
        <f>IFERROR(IF(ISTEXT(Table1a!#REF!),"NK",IF(SUM(Table1a!#REF!)=0,"No WAM",ROUND(Table1a!LF26-Table1a!#REF!,2))),0)</f>
        <v>0</v>
      </c>
      <c r="LG25" s="31">
        <f>IFERROR(IF(ISTEXT(Table1a!#REF!),"NK",IF(SUM(Table1a!#REF!)=0,"No WAM",ROUND(Table1a!LG26-Table1a!#REF!,2))),0)</f>
        <v>0</v>
      </c>
      <c r="LH25" s="31">
        <f>IFERROR(IF(ISTEXT(Table1a!#REF!),"NK",IF(SUM(Table1a!#REF!)=0,"No WAM",ROUND(Table1a!LH26-Table1a!#REF!,2))),0)</f>
        <v>0</v>
      </c>
      <c r="LI25" s="31">
        <f>IFERROR(IF(ISTEXT(Table1a!#REF!),"NK",IF(SUM(Table1a!#REF!)=0,"No WAM",ROUND(Table1a!LI26-Table1a!#REF!,2))),0)</f>
        <v>0</v>
      </c>
      <c r="LJ25" s="31">
        <f>IFERROR(IF(ISTEXT(Table1a!#REF!),"NK",IF(SUM(Table1a!#REF!)=0,"No WAM",ROUND(Table1a!LJ26-Table1a!#REF!,2))),0)</f>
        <v>0</v>
      </c>
      <c r="LK25" s="31">
        <f>IFERROR(IF(ISTEXT(Table1a!#REF!),"NK",IF(SUM(Table1a!#REF!)=0,"No WAM",ROUND(Table1a!LK26-Table1a!#REF!,2))),0)</f>
        <v>0</v>
      </c>
      <c r="LL25" s="31">
        <f>IFERROR(IF(ISTEXT(Table1a!#REF!),"NK",IF(SUM(Table1a!#REF!)=0,"No WAM",ROUND(Table1a!LL26-Table1a!#REF!,2))),0)</f>
        <v>0</v>
      </c>
      <c r="LM25" s="31">
        <f>IFERROR(IF(ISTEXT(Table1a!#REF!),"NK",IF(SUM(Table1a!#REF!)=0,"No WAM",ROUND(Table1a!LM26-Table1a!#REF!,2))),0)</f>
        <v>0</v>
      </c>
      <c r="LN25" s="31">
        <f>IFERROR(IF(ISTEXT(Table1a!#REF!),"NK",IF(SUM(Table1a!#REF!)=0,"No WAM",ROUND(Table1a!LN26-Table1a!#REF!,2))),0)</f>
        <v>0</v>
      </c>
      <c r="LO25" s="31">
        <f>IFERROR(IF(ISTEXT(Table1a!#REF!),"NK",IF(SUM(Table1a!#REF!)=0,"No WAM",ROUND(Table1a!LO26-Table1a!#REF!,2))),0)</f>
        <v>0</v>
      </c>
      <c r="LP25" s="31">
        <f>IFERROR(IF(ISTEXT(Table1a!#REF!),"NK",IF(SUM(Table1a!#REF!)=0,"No WAM",ROUND(Table1a!LP26-Table1a!#REF!,2))),0)</f>
        <v>0</v>
      </c>
      <c r="LQ25" s="31">
        <f>IFERROR(IF(ISTEXT(Table1a!#REF!),"NK",IF(SUM(Table1a!#REF!)=0,"No WAM",ROUND(Table1a!LQ26-Table1a!#REF!,2))),0)</f>
        <v>0</v>
      </c>
      <c r="LR25" s="31">
        <f>IFERROR(IF(ISTEXT(Table1a!#REF!),"NK",IF(SUM(Table1a!#REF!)=0,"No WAM",ROUND(Table1a!LR26-Table1a!#REF!,2))),0)</f>
        <v>0</v>
      </c>
      <c r="LS25" s="31">
        <f>IFERROR(IF(ISTEXT(Table1a!#REF!),"NK",IF(SUM(Table1a!#REF!)=0,"No WAM",ROUND(Table1a!LS26-Table1a!#REF!,2))),0)</f>
        <v>0</v>
      </c>
      <c r="LT25" s="31">
        <f>IFERROR(IF(ISTEXT(Table1a!#REF!),"NK",IF(SUM(Table1a!#REF!)=0,"No WAM",ROUND(Table1a!LT26-Table1a!#REF!,2))),0)</f>
        <v>0</v>
      </c>
      <c r="LU25" s="31">
        <f>IFERROR(IF(ISTEXT(Table1a!#REF!),"NK",IF(SUM(Table1a!#REF!)=0,"No WAM",ROUND(Table1a!LU26-Table1a!#REF!,2))),0)</f>
        <v>0</v>
      </c>
      <c r="LV25" s="31">
        <f>IFERROR(IF(ISTEXT(Table1a!#REF!),"NK",IF(SUM(Table1a!#REF!)=0,"No WAM",ROUND(Table1a!LV26-Table1a!#REF!,2))),0)</f>
        <v>0</v>
      </c>
      <c r="LW25" s="31">
        <f>IFERROR(IF(ISTEXT(Table1a!#REF!),"NK",IF(SUM(Table1a!#REF!)=0,"No WAM",ROUND(Table1a!LW26-Table1a!#REF!,2))),0)</f>
        <v>0</v>
      </c>
      <c r="LX25" s="31">
        <f>IFERROR(IF(ISTEXT(Table1a!#REF!),"NK",IF(SUM(Table1a!#REF!)=0,"No WAM",ROUND(Table1a!LX26-Table1a!#REF!,2))),0)</f>
        <v>0</v>
      </c>
      <c r="LY25" s="31">
        <f>IFERROR(IF(ISTEXT(Table1a!#REF!),"NK",IF(SUM(Table1a!#REF!)=0,"No WAM",ROUND(Table1a!LY26-Table1a!#REF!,2))),0)</f>
        <v>0</v>
      </c>
      <c r="LZ25" s="31">
        <f>IFERROR(IF(ISTEXT(Table1a!#REF!),"NK",IF(SUM(Table1a!#REF!)=0,"No WAM",ROUND(Table1a!LZ26-Table1a!#REF!,2))),0)</f>
        <v>0</v>
      </c>
      <c r="MA25" s="31">
        <f>IFERROR(IF(ISTEXT(Table1a!#REF!),"NK",IF(SUM(Table1a!#REF!)=0,"No WAM",ROUND(Table1a!MA26-Table1a!#REF!,2))),0)</f>
        <v>0</v>
      </c>
      <c r="MB25" s="31">
        <f>IFERROR(IF(ISTEXT(Table1a!#REF!),"NK",IF(SUM(Table1a!#REF!)=0,"No WAM",ROUND(Table1a!MB26-Table1a!#REF!,2))),0)</f>
        <v>0</v>
      </c>
      <c r="MC25" s="31">
        <f>IFERROR(IF(ISTEXT(Table1a!#REF!),"NK",IF(SUM(Table1a!#REF!)=0,"No WAM",ROUND(Table1a!MC26-Table1a!#REF!,2))),0)</f>
        <v>0</v>
      </c>
      <c r="MD25" s="31">
        <f>IFERROR(IF(ISTEXT(Table1a!#REF!),"NK",IF(SUM(Table1a!#REF!)=0,"No WAM",ROUND(Table1a!MD26-Table1a!#REF!,2))),0)</f>
        <v>0</v>
      </c>
      <c r="ME25" s="31">
        <f>IFERROR(IF(ISTEXT(Table1a!#REF!),"NK",IF(SUM(Table1a!#REF!)=0,"No WAM",ROUND(Table1a!ME26-Table1a!#REF!,2))),0)</f>
        <v>0</v>
      </c>
      <c r="MF25" s="31">
        <f>IFERROR(IF(ISTEXT(Table1a!#REF!),"NK",IF(SUM(Table1a!#REF!)=0,"No WAM",ROUND(Table1a!MF26-Table1a!#REF!,2))),0)</f>
        <v>0</v>
      </c>
      <c r="MG25" s="31">
        <f>IFERROR(IF(ISTEXT(Table1a!#REF!),"NK",IF(SUM(Table1a!#REF!)=0,"No WAM",ROUND(Table1a!MG26-Table1a!#REF!,2))),0)</f>
        <v>0</v>
      </c>
      <c r="MH25" s="31">
        <f>IFERROR(IF(ISTEXT(Table1a!#REF!),"NK",IF(SUM(Table1a!#REF!)=0,"No WAM",ROUND(Table1a!MH26-Table1a!#REF!,2))),0)</f>
        <v>0</v>
      </c>
      <c r="MI25" s="31">
        <f>IFERROR(IF(ISTEXT(Table1a!#REF!),"NK",IF(SUM(Table1a!#REF!)=0,"No WAM",ROUND(Table1a!MI26-Table1a!#REF!,2))),0)</f>
        <v>0</v>
      </c>
      <c r="MJ25" s="31">
        <f>IFERROR(IF(ISTEXT(Table1a!#REF!),"NK",IF(SUM(Table1a!#REF!)=0,"No WAM",ROUND(Table1a!MJ26-Table1a!#REF!,2))),0)</f>
        <v>0</v>
      </c>
      <c r="MK25" s="31">
        <f>IFERROR(IF(ISTEXT(Table1a!#REF!),"NK",IF(SUM(Table1a!#REF!)=0,"No WAM",ROUND(Table1a!MK26-Table1a!#REF!,2))),0)</f>
        <v>0</v>
      </c>
      <c r="ML25" s="31">
        <f>IFERROR(IF(ISTEXT(Table1a!#REF!),"NK",IF(SUM(Table1a!#REF!)=0,"No WAM",ROUND(Table1a!ML26-Table1a!#REF!,2))),0)</f>
        <v>0</v>
      </c>
      <c r="MM25" s="31">
        <f>IFERROR(IF(ISTEXT(Table1a!#REF!),"NK",IF(SUM(Table1a!#REF!)=0,"No WAM",ROUND(Table1a!MM26-Table1a!#REF!,2))),0)</f>
        <v>0</v>
      </c>
      <c r="MN25" s="31">
        <f>IFERROR(IF(ISTEXT(Table1a!#REF!),"NK",IF(SUM(Table1a!#REF!)=0,"No WAM",ROUND(Table1a!MN26-Table1a!#REF!,2))),0)</f>
        <v>0</v>
      </c>
      <c r="MO25" s="31">
        <f>IFERROR(IF(ISTEXT(Table1a!#REF!),"NK",IF(SUM(Table1a!#REF!)=0,"No WAM",ROUND(Table1a!MO26-Table1a!#REF!,2))),0)</f>
        <v>0</v>
      </c>
      <c r="MP25" s="31">
        <f>IFERROR(IF(ISTEXT(Table1a!#REF!),"NK",IF(SUM(Table1a!#REF!)=0,"No WAM",ROUND(Table1a!MP26-Table1a!#REF!,2))),0)</f>
        <v>0</v>
      </c>
      <c r="MQ25" s="31">
        <f>IFERROR(IF(ISTEXT(Table1a!#REF!),"NK",IF(SUM(Table1a!#REF!)=0,"No WAM",ROUND(Table1a!MQ26-Table1a!#REF!,2))),0)</f>
        <v>0</v>
      </c>
      <c r="MR25" s="31">
        <f>IFERROR(IF(ISTEXT(Table1a!#REF!),"NK",IF(SUM(Table1a!#REF!)=0,"No WAM",ROUND(Table1a!MR26-Table1a!#REF!,2))),0)</f>
        <v>0</v>
      </c>
      <c r="MS25" s="31">
        <f>IFERROR(IF(ISTEXT(Table1a!#REF!),"NK",IF(SUM(Table1a!#REF!)=0,"No WAM",ROUND(Table1a!MS26-Table1a!#REF!,2))),0)</f>
        <v>0</v>
      </c>
      <c r="MT25" s="31">
        <f>IFERROR(IF(ISTEXT(Table1a!#REF!),"NK",IF(SUM(Table1a!#REF!)=0,"No WAM",ROUND(Table1a!MT26-Table1a!#REF!,2))),0)</f>
        <v>0</v>
      </c>
      <c r="MU25" s="31">
        <f>IFERROR(IF(ISTEXT(Table1a!#REF!),"NK",IF(SUM(Table1a!#REF!)=0,"No WAM",ROUND(Table1a!MU26-Table1a!#REF!,2))),0)</f>
        <v>0</v>
      </c>
      <c r="MV25" s="31">
        <f>IFERROR(IF(ISTEXT(Table1a!#REF!),"NK",IF(SUM(Table1a!#REF!)=0,"No WAM",ROUND(Table1a!MV26-Table1a!#REF!,2))),0)</f>
        <v>0</v>
      </c>
      <c r="MW25" s="31">
        <f>IFERROR(IF(ISTEXT(Table1a!#REF!),"NK",IF(SUM(Table1a!#REF!)=0,"No WAM",ROUND(Table1a!MW26-Table1a!#REF!,2))),0)</f>
        <v>0</v>
      </c>
      <c r="MX25" s="31">
        <f>IFERROR(IF(ISTEXT(Table1a!#REF!),"NK",IF(SUM(Table1a!#REF!)=0,"No WAM",ROUND(Table1a!MX26-Table1a!#REF!,2))),0)</f>
        <v>0</v>
      </c>
      <c r="MY25" s="31">
        <f>IFERROR(IF(ISTEXT(Table1a!#REF!),"NK",IF(SUM(Table1a!#REF!)=0,"No WAM",ROUND(Table1a!MY26-Table1a!#REF!,2))),0)</f>
        <v>0</v>
      </c>
      <c r="MZ25" s="31">
        <f>IFERROR(IF(ISTEXT(Table1a!#REF!),"NK",IF(SUM(Table1a!#REF!)=0,"No WAM",ROUND(Table1a!MZ26-Table1a!#REF!,2))),0)</f>
        <v>0</v>
      </c>
      <c r="NA25" s="31">
        <f>IFERROR(IF(ISTEXT(Table1a!#REF!),"NK",IF(SUM(Table1a!#REF!)=0,"No WAM",ROUND(Table1a!NA26-Table1a!#REF!,2))),0)</f>
        <v>0</v>
      </c>
      <c r="NB25" s="31">
        <f>IFERROR(IF(ISTEXT(Table1a!#REF!),"NK",IF(SUM(Table1a!#REF!)=0,"No WAM",ROUND(Table1a!NB26-Table1a!#REF!,2))),0)</f>
        <v>0</v>
      </c>
      <c r="NC25" s="31">
        <f>IFERROR(IF(ISTEXT(Table1a!#REF!),"NK",IF(SUM(Table1a!#REF!)=0,"No WAM",ROUND(Table1a!NC26-Table1a!#REF!,2))),0)</f>
        <v>0</v>
      </c>
      <c r="ND25" s="31">
        <f>IFERROR(IF(ISTEXT(Table1a!#REF!),"NK",IF(SUM(Table1a!#REF!)=0,"No WAM",ROUND(Table1a!ND26-Table1a!#REF!,2))),0)</f>
        <v>0</v>
      </c>
      <c r="NE25" s="31">
        <f>IFERROR(IF(ISTEXT(Table1a!#REF!),"NK",IF(SUM(Table1a!#REF!)=0,"No WAM",ROUND(Table1a!NE26-Table1a!#REF!,2))),0)</f>
        <v>0</v>
      </c>
      <c r="NF25" s="31">
        <f>IFERROR(IF(ISTEXT(Table1a!#REF!),"NK",IF(SUM(Table1a!#REF!)=0,"No WAM",ROUND(Table1a!NF26-Table1a!#REF!,2))),0)</f>
        <v>0</v>
      </c>
      <c r="NG25" s="31">
        <f>IFERROR(IF(ISTEXT(Table1a!#REF!),"NK",IF(SUM(Table1a!#REF!)=0,"No WAM",ROUND(Table1a!NG26-Table1a!#REF!,2))),0)</f>
        <v>0</v>
      </c>
      <c r="NH25" s="31">
        <f>IFERROR(IF(ISTEXT(Table1a!#REF!),"NK",IF(SUM(Table1a!#REF!)=0,"No WAM",ROUND(Table1a!NH26-Table1a!#REF!,2))),0)</f>
        <v>0</v>
      </c>
      <c r="NI25" s="31">
        <f>IFERROR(IF(ISTEXT(Table1a!#REF!),"NK",IF(SUM(Table1a!#REF!)=0,"No WAM",ROUND(Table1a!NI26-Table1a!#REF!,2))),0)</f>
        <v>0</v>
      </c>
      <c r="NJ25" s="31">
        <f>IFERROR(IF(ISTEXT(Table1a!#REF!),"NK",IF(SUM(Table1a!#REF!)=0,"No WAM",ROUND(Table1a!NJ26-Table1a!#REF!,2))),0)</f>
        <v>0</v>
      </c>
      <c r="NK25" s="31">
        <f>IFERROR(IF(ISTEXT(Table1a!#REF!),"NK",IF(SUM(Table1a!#REF!)=0,"No WAM",ROUND(Table1a!NK26-Table1a!#REF!,2))),0)</f>
        <v>0</v>
      </c>
      <c r="NL25" s="31">
        <f>IFERROR(IF(ISTEXT(Table1a!#REF!),"NK",IF(SUM(Table1a!#REF!)=0,"No WAM",ROUND(Table1a!NL26-Table1a!#REF!,2))),0)</f>
        <v>0</v>
      </c>
      <c r="NM25" s="9"/>
      <c r="NN25" s="9"/>
      <c r="NO25" s="9"/>
      <c r="NP25" s="9"/>
      <c r="NQ25" s="9"/>
      <c r="NR25" s="9"/>
      <c r="NS25" s="9"/>
      <c r="NT25" s="9"/>
      <c r="NU25" s="9"/>
      <c r="NV25" s="9"/>
      <c r="NW25" s="9"/>
      <c r="NX25" s="9"/>
    </row>
    <row r="26" spans="1:388">
      <c r="A26" s="98" t="s">
        <v>292</v>
      </c>
      <c r="B26" s="95" t="s">
        <v>92</v>
      </c>
      <c r="C26" s="31">
        <f>IFERROR(IF(ISTEXT(Table1a!#REF!),"NK",IF(SUM(Table1a!#REF!)=0,"No WAM",ROUND(Table1a!C27-Table1a!#REF!,2))),0)</f>
        <v>0</v>
      </c>
      <c r="D26" s="31">
        <f>IFERROR(IF(ISTEXT(Table1a!#REF!),"NK",IF(SUM(Table1a!#REF!)=0,"No WAM",ROUND(Table1a!D27-Table1a!#REF!,2))),0)</f>
        <v>0</v>
      </c>
      <c r="E26" s="31">
        <f>IFERROR(IF(ISTEXT(Table1a!#REF!),"NK",IF(SUM(Table1a!#REF!)=0,"No WAM",ROUND(Table1a!E27-Table1a!#REF!,2))),0)</f>
        <v>0</v>
      </c>
      <c r="F26" s="31">
        <f>IFERROR(IF(ISTEXT(Table1a!#REF!),"NK",IF(SUM(Table1a!#REF!)=0,"No WAM",ROUND(Table1a!F27-Table1a!#REF!,2))),0)</f>
        <v>0</v>
      </c>
      <c r="G26" s="31">
        <f>IFERROR(IF(ISTEXT(Table1a!#REF!),"NK",IF(SUM(Table1a!#REF!)=0,"No WAM",ROUND(Table1a!G27-Table1a!#REF!,2))),0)</f>
        <v>0</v>
      </c>
      <c r="H26" s="31">
        <f>IFERROR(IF(ISTEXT(Table1a!#REF!),"NK",IF(SUM(Table1a!#REF!)=0,"No WAM",ROUND(Table1a!H27-Table1a!#REF!,2))),0)</f>
        <v>0</v>
      </c>
      <c r="I26" s="31">
        <f>IFERROR(IF(ISTEXT(Table1a!#REF!),"NK",IF(SUM(Table1a!#REF!)=0,"No WAM",ROUND(Table1a!I27-Table1a!#REF!,2))),0)</f>
        <v>0</v>
      </c>
      <c r="J26" s="31">
        <f>IFERROR(IF(ISTEXT(Table1a!#REF!),"NK",IF(SUM(Table1a!#REF!)=0,"No WAM",ROUND(Table1a!J27-Table1a!#REF!,2))),0)</f>
        <v>0</v>
      </c>
      <c r="K26" s="31">
        <f>IFERROR(IF(ISTEXT(Table1a!#REF!),"NK",IF(SUM(Table1a!#REF!)=0,"No WAM",ROUND(Table1a!K27-Table1a!#REF!,2))),0)</f>
        <v>0</v>
      </c>
      <c r="L26" s="31">
        <f>IFERROR(IF(ISTEXT(Table1a!#REF!),"NK",IF(SUM(Table1a!#REF!)=0,"No WAM",ROUND(Table1a!L27-Table1a!#REF!,2))),0)</f>
        <v>0</v>
      </c>
      <c r="M26" s="31">
        <f>IFERROR(IF(ISTEXT(Table1a!#REF!),"NK",IF(SUM(Table1a!#REF!)=0,"No WAM",ROUND(Table1a!M27-Table1a!#REF!,2))),0)</f>
        <v>0</v>
      </c>
      <c r="N26" s="31">
        <f>IFERROR(IF(ISTEXT(Table1a!#REF!),"NK",IF(SUM(Table1a!#REF!)=0,"No WAM",ROUND(Table1a!N27-Table1a!#REF!,2))),0)</f>
        <v>0</v>
      </c>
      <c r="O26" s="31">
        <f>IFERROR(IF(ISTEXT(Table1a!#REF!),"NK",IF(SUM(Table1a!#REF!)=0,"No WAM",ROUND(Table1a!O27-Table1a!#REF!,2))),0)</f>
        <v>0</v>
      </c>
      <c r="P26" s="31">
        <f>IFERROR(IF(ISTEXT(Table1a!#REF!),"NK",IF(SUM(Table1a!#REF!)=0,"No WAM",ROUND(Table1a!P27-Table1a!#REF!,2))),0)</f>
        <v>0</v>
      </c>
      <c r="Q26" s="31">
        <f>IFERROR(IF(ISTEXT(Table1a!#REF!),"NK",IF(SUM(Table1a!#REF!)=0,"No WAM",ROUND(Table1a!Q27-Table1a!#REF!,2))),0)</f>
        <v>0</v>
      </c>
      <c r="R26" s="31">
        <f>IFERROR(IF(ISTEXT(Table1a!#REF!),"NK",IF(SUM(Table1a!#REF!)=0,"No WAM",ROUND(Table1a!R27-Table1a!#REF!,2))),0)</f>
        <v>0</v>
      </c>
      <c r="S26" s="31">
        <f>IFERROR(IF(ISTEXT(Table1a!#REF!),"NK",IF(SUM(Table1a!#REF!)=0,"No WAM",ROUND(Table1a!S27-Table1a!#REF!,2))),0)</f>
        <v>0</v>
      </c>
      <c r="T26" s="31">
        <f>IFERROR(IF(ISTEXT(Table1a!#REF!),"NK",IF(SUM(Table1a!#REF!)=0,"No WAM",ROUND(Table1a!T27-Table1a!#REF!,2))),0)</f>
        <v>0</v>
      </c>
      <c r="U26" s="31">
        <f>IFERROR(IF(ISTEXT(Table1a!#REF!),"NK",IF(SUM(Table1a!#REF!)=0,"No WAM",ROUND(Table1a!U27-Table1a!#REF!,2))),0)</f>
        <v>0</v>
      </c>
      <c r="V26" s="31">
        <f>IFERROR(IF(ISTEXT(Table1a!#REF!),"NK",IF(SUM(Table1a!#REF!)=0,"No WAM",ROUND(Table1a!V27-Table1a!#REF!,2))),0)</f>
        <v>0</v>
      </c>
      <c r="W26" s="31">
        <f>IFERROR(IF(ISTEXT(Table1a!#REF!),"NK",IF(SUM(Table1a!#REF!)=0,"No WAM",ROUND(Table1a!W27-Table1a!#REF!,2))),0)</f>
        <v>0</v>
      </c>
      <c r="X26" s="31">
        <f>IFERROR(IF(ISTEXT(Table1a!#REF!),"NK",IF(SUM(Table1a!#REF!)=0,"No WAM",ROUND(Table1a!X27-Table1a!#REF!,2))),0)</f>
        <v>0</v>
      </c>
      <c r="Y26" s="31">
        <f>IFERROR(IF(ISTEXT(Table1a!#REF!),"NK",IF(SUM(Table1a!#REF!)=0,"No WAM",ROUND(Table1a!Y27-Table1a!#REF!,2))),0)</f>
        <v>0</v>
      </c>
      <c r="Z26" s="31">
        <f>IFERROR(IF(ISTEXT(Table1a!#REF!),"NK",IF(SUM(Table1a!#REF!)=0,"No WAM",ROUND(Table1a!Z27-Table1a!#REF!,2))),0)</f>
        <v>0</v>
      </c>
      <c r="AA26" s="31">
        <f>IFERROR(IF(ISTEXT(Table1a!#REF!),"NK",IF(SUM(Table1a!#REF!)=0,"No WAM",ROUND(Table1a!AA27-Table1a!#REF!,2))),0)</f>
        <v>0</v>
      </c>
      <c r="AB26" s="31">
        <f>IFERROR(IF(ISTEXT(Table1a!#REF!),"NK",IF(SUM(Table1a!#REF!)=0,"No WAM",ROUND(Table1a!AB27-Table1a!#REF!,2))),0)</f>
        <v>0</v>
      </c>
      <c r="AC26" s="31">
        <f>IFERROR(IF(ISTEXT(Table1a!#REF!),"NK",IF(SUM(Table1a!#REF!)=0,"No WAM",ROUND(Table1a!AC27-Table1a!#REF!,2))),0)</f>
        <v>0</v>
      </c>
      <c r="AD26" s="31">
        <f>IFERROR(IF(ISTEXT(Table1a!#REF!),"NK",IF(SUM(Table1a!#REF!)=0,"No WAM",ROUND(Table1a!AD27-Table1a!#REF!,2))),0)</f>
        <v>0</v>
      </c>
      <c r="AE26" s="31">
        <f>IFERROR(IF(ISTEXT(Table1a!#REF!),"NK",IF(SUM(Table1a!#REF!)=0,"No WAM",ROUND(Table1a!AE27-Table1a!#REF!,2))),0)</f>
        <v>0</v>
      </c>
      <c r="AF26" s="31">
        <f>IFERROR(IF(ISTEXT(Table1a!#REF!),"NK",IF(SUM(Table1a!#REF!)=0,"No WAM",ROUND(Table1a!AF27-Table1a!#REF!,2))),0)</f>
        <v>0</v>
      </c>
      <c r="AG26" s="31">
        <f>IFERROR(IF(ISTEXT(Table1a!#REF!),"NK",IF(SUM(Table1a!#REF!)=0,"No WAM",ROUND(Table1a!AG27-Table1a!#REF!,2))),0)</f>
        <v>0</v>
      </c>
      <c r="AH26" s="31">
        <f>IFERROR(IF(ISTEXT(Table1a!#REF!),"NK",IF(SUM(Table1a!#REF!)=0,"No WAM",ROUND(Table1a!AH27-Table1a!#REF!,2))),0)</f>
        <v>0</v>
      </c>
      <c r="AI26" s="31">
        <f>IFERROR(IF(ISTEXT(Table1a!#REF!),"NK",IF(SUM(Table1a!#REF!)=0,"No WAM",ROUND(Table1a!AI27-Table1a!#REF!,2))),0)</f>
        <v>0</v>
      </c>
      <c r="AJ26" s="31">
        <f>IFERROR(IF(ISTEXT(Table1a!#REF!),"NK",IF(SUM(Table1a!#REF!)=0,"No WAM",ROUND(Table1a!AJ27-Table1a!#REF!,2))),0)</f>
        <v>0</v>
      </c>
      <c r="AK26" s="31">
        <f>IFERROR(IF(ISTEXT(Table1a!#REF!),"NK",IF(SUM(Table1a!#REF!)=0,"No WAM",ROUND(Table1a!AK27-Table1a!#REF!,2))),0)</f>
        <v>0</v>
      </c>
      <c r="AL26" s="31">
        <f>IFERROR(IF(ISTEXT(Table1a!#REF!),"NK",IF(SUM(Table1a!#REF!)=0,"No WAM",ROUND(Table1a!AL27-Table1a!#REF!,2))),0)</f>
        <v>0</v>
      </c>
      <c r="AM26" s="31">
        <f>IFERROR(IF(ISTEXT(Table1a!#REF!),"NK",IF(SUM(Table1a!#REF!)=0,"No WAM",ROUND(Table1a!AM27-Table1a!#REF!,2))),0)</f>
        <v>0</v>
      </c>
      <c r="AN26" s="31">
        <f>IFERROR(IF(ISTEXT(Table1a!#REF!),"NK",IF(SUM(Table1a!#REF!)=0,"No WAM",ROUND(Table1a!AN27-Table1a!#REF!,2))),0)</f>
        <v>0</v>
      </c>
      <c r="AO26" s="31">
        <f>IFERROR(IF(ISTEXT(Table1a!#REF!),"NK",IF(SUM(Table1a!#REF!)=0,"No WAM",ROUND(Table1a!AO27-Table1a!#REF!,2))),0)</f>
        <v>0</v>
      </c>
      <c r="AP26" s="31">
        <f>IFERROR(IF(ISTEXT(Table1a!#REF!),"NK",IF(SUM(Table1a!#REF!)=0,"No WAM",ROUND(Table1a!AP27-Table1a!#REF!,2))),0)</f>
        <v>0</v>
      </c>
      <c r="AQ26" s="31">
        <f>IFERROR(IF(ISTEXT(Table1a!#REF!),"NK",IF(SUM(Table1a!#REF!)=0,"No WAM",ROUND(Table1a!AQ27-Table1a!#REF!,2))),0)</f>
        <v>0</v>
      </c>
      <c r="AR26" s="31">
        <f>IFERROR(IF(ISTEXT(Table1a!#REF!),"NK",IF(SUM(Table1a!#REF!)=0,"No WAM",ROUND(Table1a!AR27-Table1a!#REF!,2))),0)</f>
        <v>0</v>
      </c>
      <c r="AS26" s="31">
        <f>IFERROR(IF(ISTEXT(Table1a!#REF!),"NK",IF(SUM(Table1a!#REF!)=0,"No WAM",ROUND(Table1a!AS27-Table1a!#REF!,2))),0)</f>
        <v>0</v>
      </c>
      <c r="AT26" s="31">
        <f>IFERROR(IF(ISTEXT(Table1a!#REF!),"NK",IF(SUM(Table1a!#REF!)=0,"No WAM",ROUND(Table1a!AT27-Table1a!#REF!,2))),0)</f>
        <v>0</v>
      </c>
      <c r="AU26" s="31">
        <f>IFERROR(IF(ISTEXT(Table1a!#REF!),"NK",IF(SUM(Table1a!#REF!)=0,"No WAM",ROUND(Table1a!AU27-Table1a!#REF!,2))),0)</f>
        <v>0</v>
      </c>
      <c r="AV26" s="31">
        <f>IFERROR(IF(ISTEXT(Table1a!#REF!),"NK",IF(SUM(Table1a!#REF!)=0,"No WAM",ROUND(Table1a!AV27-Table1a!#REF!,2))),0)</f>
        <v>0</v>
      </c>
      <c r="AW26" s="31">
        <f>IFERROR(IF(ISTEXT(Table1a!#REF!),"NK",IF(SUM(Table1a!#REF!)=0,"No WAM",ROUND(Table1a!AW27-Table1a!#REF!,2))),0)</f>
        <v>0</v>
      </c>
      <c r="AX26" s="31">
        <f>IFERROR(IF(ISTEXT(Table1a!#REF!),"NK",IF(SUM(Table1a!#REF!)=0,"No WAM",ROUND(Table1a!AX27-Table1a!#REF!,2))),0)</f>
        <v>0</v>
      </c>
      <c r="AY26" s="31">
        <f>IFERROR(IF(ISTEXT(Table1a!#REF!),"NK",IF(SUM(Table1a!#REF!)=0,"No WAM",ROUND(Table1a!AY27-Table1a!#REF!,2))),0)</f>
        <v>0</v>
      </c>
      <c r="AZ26" s="31">
        <f>IFERROR(IF(ISTEXT(Table1a!#REF!),"NK",IF(SUM(Table1a!#REF!)=0,"No WAM",ROUND(Table1a!AZ27-Table1a!#REF!,2))),0)</f>
        <v>0</v>
      </c>
      <c r="BA26" s="31">
        <f>IFERROR(IF(ISTEXT(Table1a!#REF!),"NK",IF(SUM(Table1a!#REF!)=0,"No WAM",ROUND(Table1a!BA27-Table1a!#REF!,2))),0)</f>
        <v>0</v>
      </c>
      <c r="BB26" s="31">
        <f>IFERROR(IF(ISTEXT(Table1a!#REF!),"NK",IF(SUM(Table1a!#REF!)=0,"No WAM",ROUND(Table1a!BB27-Table1a!#REF!,2))),0)</f>
        <v>0</v>
      </c>
      <c r="BC26" s="31">
        <f>IFERROR(IF(ISTEXT(Table1a!#REF!),"NK",IF(SUM(Table1a!#REF!)=0,"No WAM",ROUND(Table1a!BC27-Table1a!#REF!,2))),0)</f>
        <v>0</v>
      </c>
      <c r="BD26" s="31">
        <f>IFERROR(IF(ISTEXT(Table1a!#REF!),"NK",IF(SUM(Table1a!#REF!)=0,"No WAM",ROUND(Table1a!BD27-Table1a!#REF!,2))),0)</f>
        <v>0</v>
      </c>
      <c r="BE26" s="31">
        <f>IFERROR(IF(ISTEXT(Table1a!#REF!),"NK",IF(SUM(Table1a!#REF!)=0,"No WAM",ROUND(Table1a!BE27-Table1a!#REF!,2))),0)</f>
        <v>0</v>
      </c>
      <c r="BF26" s="31">
        <f>IFERROR(IF(ISTEXT(Table1a!#REF!),"NK",IF(SUM(Table1a!#REF!)=0,"No WAM",ROUND(Table1a!BF27-Table1a!#REF!,2))),0)</f>
        <v>0</v>
      </c>
      <c r="BG26" s="31">
        <f>IFERROR(IF(ISTEXT(Table1a!#REF!),"NK",IF(SUM(Table1a!#REF!)=0,"No WAM",ROUND(Table1a!BG27-Table1a!#REF!,2))),0)</f>
        <v>0</v>
      </c>
      <c r="BH26" s="31">
        <f>IFERROR(IF(ISTEXT(Table1a!#REF!),"NK",IF(SUM(Table1a!#REF!)=0,"No WAM",ROUND(Table1a!BH27-Table1a!#REF!,2))),0)</f>
        <v>0</v>
      </c>
      <c r="BI26" s="31">
        <f>IFERROR(IF(ISTEXT(Table1a!#REF!),"NK",IF(SUM(Table1a!#REF!)=0,"No WAM",ROUND(Table1a!BI27-Table1a!#REF!,2))),0)</f>
        <v>0</v>
      </c>
      <c r="BJ26" s="31">
        <f>IFERROR(IF(ISTEXT(Table1a!#REF!),"NK",IF(SUM(Table1a!#REF!)=0,"No WAM",ROUND(Table1a!BJ27-Table1a!#REF!,2))),0)</f>
        <v>0</v>
      </c>
      <c r="BK26" s="31">
        <f>IFERROR(IF(ISTEXT(Table1a!#REF!),"NK",IF(SUM(Table1a!#REF!)=0,"No WAM",ROUND(Table1a!BK27-Table1a!#REF!,2))),0)</f>
        <v>0</v>
      </c>
      <c r="BL26" s="31">
        <f>IFERROR(IF(ISTEXT(Table1a!#REF!),"NK",IF(SUM(Table1a!#REF!)=0,"No WAM",ROUND(Table1a!BL27-Table1a!#REF!,2))),0)</f>
        <v>0</v>
      </c>
      <c r="BM26" s="31">
        <f>IFERROR(IF(ISTEXT(Table1a!#REF!),"NK",IF(SUM(Table1a!#REF!)=0,"No WAM",ROUND(Table1a!BM27-Table1a!#REF!,2))),0)</f>
        <v>0</v>
      </c>
      <c r="BN26" s="31">
        <f>IFERROR(IF(ISTEXT(Table1a!#REF!),"NK",IF(SUM(Table1a!#REF!)=0,"No WAM",ROUND(Table1a!BN27-Table1a!#REF!,2))),0)</f>
        <v>0</v>
      </c>
      <c r="BO26" s="31">
        <f>IFERROR(IF(ISTEXT(Table1a!#REF!),"NK",IF(SUM(Table1a!#REF!)=0,"No WAM",ROUND(Table1a!BO27-Table1a!#REF!,2))),0)</f>
        <v>0</v>
      </c>
      <c r="BP26" s="31">
        <f>IFERROR(IF(ISTEXT(Table1a!#REF!),"NK",IF(SUM(Table1a!#REF!)=0,"No WAM",ROUND(Table1a!BP27-Table1a!#REF!,2))),0)</f>
        <v>0</v>
      </c>
      <c r="BQ26" s="31">
        <f>IFERROR(IF(ISTEXT(Table1a!#REF!),"NK",IF(SUM(Table1a!#REF!)=0,"No WAM",ROUND(Table1a!BQ27-Table1a!#REF!,2))),0)</f>
        <v>0</v>
      </c>
      <c r="BR26" s="31">
        <f>IFERROR(IF(ISTEXT(Table1a!#REF!),"NK",IF(SUM(Table1a!#REF!)=0,"No WAM",ROUND(Table1a!BR27-Table1a!#REF!,2))),0)</f>
        <v>0</v>
      </c>
      <c r="BS26" s="31">
        <f>IFERROR(IF(ISTEXT(Table1a!#REF!),"NK",IF(SUM(Table1a!#REF!)=0,"No WAM",ROUND(Table1a!BS27-Table1a!#REF!,2))),0)</f>
        <v>0</v>
      </c>
      <c r="BT26" s="31">
        <f>IFERROR(IF(ISTEXT(Table1a!#REF!),"NK",IF(SUM(Table1a!#REF!)=0,"No WAM",ROUND(Table1a!BT27-Table1a!#REF!,2))),0)</f>
        <v>0</v>
      </c>
      <c r="BU26" s="31">
        <f>IFERROR(IF(ISTEXT(Table1a!#REF!),"NK",IF(SUM(Table1a!#REF!)=0,"No WAM",ROUND(Table1a!BU27-Table1a!#REF!,2))),0)</f>
        <v>0</v>
      </c>
      <c r="BV26" s="31">
        <f>IFERROR(IF(ISTEXT(Table1a!#REF!),"NK",IF(SUM(Table1a!#REF!)=0,"No WAM",ROUND(Table1a!BV27-Table1a!#REF!,2))),0)</f>
        <v>0</v>
      </c>
      <c r="BW26" s="31">
        <f>IFERROR(IF(ISTEXT(Table1a!#REF!),"NK",IF(SUM(Table1a!#REF!)=0,"No WAM",ROUND(Table1a!BW27-Table1a!#REF!,2))),0)</f>
        <v>0</v>
      </c>
      <c r="BX26" s="31">
        <f>IFERROR(IF(ISTEXT(Table1a!#REF!),"NK",IF(SUM(Table1a!#REF!)=0,"No WAM",ROUND(Table1a!BX27-Table1a!#REF!,2))),0)</f>
        <v>0</v>
      </c>
      <c r="BY26" s="31">
        <f>IFERROR(IF(ISTEXT(Table1a!#REF!),"NK",IF(SUM(Table1a!#REF!)=0,"No WAM",ROUND(Table1a!BY27-Table1a!#REF!,2))),0)</f>
        <v>0</v>
      </c>
      <c r="BZ26" s="31">
        <f>IFERROR(IF(ISTEXT(Table1a!#REF!),"NK",IF(SUM(Table1a!#REF!)=0,"No WAM",ROUND(Table1a!BZ27-Table1a!#REF!,2))),0)</f>
        <v>0</v>
      </c>
      <c r="CA26" s="31">
        <f>IFERROR(IF(ISTEXT(Table1a!#REF!),"NK",IF(SUM(Table1a!#REF!)=0,"No WAM",ROUND(Table1a!CA27-Table1a!#REF!,2))),0)</f>
        <v>0</v>
      </c>
      <c r="CB26" s="31">
        <f>IFERROR(IF(ISTEXT(Table1a!#REF!),"NK",IF(SUM(Table1a!#REF!)=0,"No WAM",ROUND(Table1a!CB27-Table1a!#REF!,2))),0)</f>
        <v>0</v>
      </c>
      <c r="CC26" s="31">
        <f>IFERROR(IF(ISTEXT(Table1a!#REF!),"NK",IF(SUM(Table1a!#REF!)=0,"No WAM",ROUND(Table1a!CC27-Table1a!#REF!,2))),0)</f>
        <v>0</v>
      </c>
      <c r="CD26" s="31">
        <f>IFERROR(IF(ISTEXT(Table1a!#REF!),"NK",IF(SUM(Table1a!#REF!)=0,"No WAM",ROUND(Table1a!CD27-Table1a!#REF!,2))),0)</f>
        <v>0</v>
      </c>
      <c r="CE26" s="31">
        <f>IFERROR(IF(ISTEXT(Table1a!#REF!),"NK",IF(SUM(Table1a!#REF!)=0,"No WAM",ROUND(Table1a!CE27-Table1a!#REF!,2))),0)</f>
        <v>0</v>
      </c>
      <c r="CF26" s="31">
        <f>IFERROR(IF(ISTEXT(Table1a!#REF!),"NK",IF(SUM(Table1a!#REF!)=0,"No WAM",ROUND(Table1a!CF27-Table1a!#REF!,2))),0)</f>
        <v>0</v>
      </c>
      <c r="CG26" s="31">
        <f>IFERROR(IF(ISTEXT(Table1a!#REF!),"NK",IF(SUM(Table1a!#REF!)=0,"No WAM",ROUND(Table1a!CG27-Table1a!#REF!,2))),0)</f>
        <v>0</v>
      </c>
      <c r="CH26" s="31">
        <f>IFERROR(IF(ISTEXT(Table1a!#REF!),"NK",IF(SUM(Table1a!#REF!)=0,"No WAM",ROUND(Table1a!CH27-Table1a!#REF!,2))),0)</f>
        <v>0</v>
      </c>
      <c r="CI26" s="31">
        <f>IFERROR(IF(ISTEXT(Table1a!#REF!),"NK",IF(SUM(Table1a!#REF!)=0,"No WAM",ROUND(Table1a!CI27-Table1a!#REF!,2))),0)</f>
        <v>0</v>
      </c>
      <c r="CJ26" s="31">
        <f>IFERROR(IF(ISTEXT(Table1a!#REF!),"NK",IF(SUM(Table1a!#REF!)=0,"No WAM",ROUND(Table1a!CJ27-Table1a!#REF!,2))),0)</f>
        <v>0</v>
      </c>
      <c r="CK26" s="31">
        <f>IFERROR(IF(ISTEXT(Table1a!#REF!),"NK",IF(SUM(Table1a!#REF!)=0,"No WAM",ROUND(Table1a!CK27-Table1a!#REF!,2))),0)</f>
        <v>0</v>
      </c>
      <c r="CL26" s="31">
        <f>IFERROR(IF(ISTEXT(Table1a!#REF!),"NK",IF(SUM(Table1a!#REF!)=0,"No WAM",ROUND(Table1a!CL27-Table1a!#REF!,2))),0)</f>
        <v>0</v>
      </c>
      <c r="CM26" s="31">
        <f>IFERROR(IF(ISTEXT(Table1a!#REF!),"NK",IF(SUM(Table1a!#REF!)=0,"No WAM",ROUND(Table1a!CM27-Table1a!#REF!,2))),0)</f>
        <v>0</v>
      </c>
      <c r="CN26" s="31">
        <f>IFERROR(IF(ISTEXT(Table1a!#REF!),"NK",IF(SUM(Table1a!#REF!)=0,"No WAM",ROUND(Table1a!CN27-Table1a!#REF!,2))),0)</f>
        <v>0</v>
      </c>
      <c r="CO26" s="31">
        <f>IFERROR(IF(ISTEXT(Table1a!#REF!),"NK",IF(SUM(Table1a!#REF!)=0,"No WAM",ROUND(Table1a!CO27-Table1a!#REF!,2))),0)</f>
        <v>0</v>
      </c>
      <c r="CP26" s="31">
        <f>IFERROR(IF(ISTEXT(Table1a!#REF!),"NK",IF(SUM(Table1a!#REF!)=0,"No WAM",ROUND(Table1a!CP27-Table1a!#REF!,2))),0)</f>
        <v>0</v>
      </c>
      <c r="CQ26" s="31">
        <f>IFERROR(IF(ISTEXT(Table1a!#REF!),"NK",IF(SUM(Table1a!#REF!)=0,"No WAM",ROUND(Table1a!CQ27-Table1a!#REF!,2))),0)</f>
        <v>0</v>
      </c>
      <c r="CR26" s="31">
        <f>IFERROR(IF(ISTEXT(Table1a!#REF!),"NK",IF(SUM(Table1a!#REF!)=0,"No WAM",ROUND(Table1a!CR27-Table1a!#REF!,2))),0)</f>
        <v>0</v>
      </c>
      <c r="CS26" s="31">
        <f>IFERROR(IF(ISTEXT(Table1a!#REF!),"NK",IF(SUM(Table1a!#REF!)=0,"No WAM",ROUND(Table1a!CS27-Table1a!#REF!,2))),0)</f>
        <v>0</v>
      </c>
      <c r="CT26" s="31">
        <f>IFERROR(IF(ISTEXT(Table1a!#REF!),"NK",IF(SUM(Table1a!#REF!)=0,"No WAM",ROUND(Table1a!CT27-Table1a!#REF!,2))),0)</f>
        <v>0</v>
      </c>
      <c r="CU26" s="31">
        <f>IFERROR(IF(ISTEXT(Table1a!#REF!),"NK",IF(SUM(Table1a!#REF!)=0,"No WAM",ROUND(Table1a!CU27-Table1a!#REF!,2))),0)</f>
        <v>0</v>
      </c>
      <c r="CV26" s="31">
        <f>IFERROR(IF(ISTEXT(Table1a!#REF!),"NK",IF(SUM(Table1a!#REF!)=0,"No WAM",ROUND(Table1a!CV27-Table1a!#REF!,2))),0)</f>
        <v>0</v>
      </c>
      <c r="CW26" s="31">
        <f>IFERROR(IF(ISTEXT(Table1a!#REF!),"NK",IF(SUM(Table1a!#REF!)=0,"No WAM",ROUND(Table1a!CW27-Table1a!#REF!,2))),0)</f>
        <v>0</v>
      </c>
      <c r="CX26" s="31">
        <f>IFERROR(IF(ISTEXT(Table1a!#REF!),"NK",IF(SUM(Table1a!#REF!)=0,"No WAM",ROUND(Table1a!CX27-Table1a!#REF!,2))),0)</f>
        <v>0</v>
      </c>
      <c r="CY26" s="31">
        <f>IFERROR(IF(ISTEXT(Table1a!#REF!),"NK",IF(SUM(Table1a!#REF!)=0,"No WAM",ROUND(Table1a!CY27-Table1a!#REF!,2))),0)</f>
        <v>0</v>
      </c>
      <c r="CZ26" s="31">
        <f>IFERROR(IF(ISTEXT(Table1a!#REF!),"NK",IF(SUM(Table1a!#REF!)=0,"No WAM",ROUND(Table1a!CZ27-Table1a!#REF!,2))),0)</f>
        <v>0</v>
      </c>
      <c r="DA26" s="129"/>
      <c r="DB26" s="129"/>
      <c r="DC26" s="129"/>
      <c r="DD26" s="129"/>
      <c r="DE26" s="129"/>
      <c r="DF26" s="129"/>
      <c r="DG26" s="129"/>
      <c r="DH26" s="129"/>
      <c r="DI26" s="129"/>
      <c r="DJ26" s="129"/>
      <c r="DK26" s="129"/>
      <c r="DL26" s="129"/>
      <c r="DM26" s="129"/>
      <c r="DN26" s="129"/>
      <c r="DO26" s="129"/>
      <c r="DP26" s="129"/>
      <c r="DQ26" s="129"/>
      <c r="DR26" s="129"/>
      <c r="DS26" s="129"/>
      <c r="DT26" s="129"/>
      <c r="DU26" s="129"/>
      <c r="DV26" s="129"/>
      <c r="DW26" s="129"/>
      <c r="DX26" s="129"/>
      <c r="DY26" s="129"/>
      <c r="DZ26" s="129"/>
      <c r="EA26" s="129"/>
      <c r="EB26" s="129"/>
      <c r="EC26" s="129"/>
      <c r="ED26" s="129"/>
      <c r="EE26" s="129"/>
      <c r="EF26" s="129"/>
      <c r="EG26" s="129"/>
      <c r="EH26" s="129"/>
      <c r="EI26" s="129"/>
      <c r="EJ26" s="129"/>
      <c r="EK26" s="129"/>
      <c r="EL26" s="129"/>
      <c r="EM26" s="129"/>
      <c r="EN26" s="129"/>
      <c r="EO26" s="129"/>
      <c r="EP26" s="129"/>
      <c r="EQ26" s="129"/>
      <c r="ER26" s="129"/>
      <c r="ES26" s="129"/>
      <c r="ET26" s="129"/>
      <c r="EU26" s="129"/>
      <c r="EV26" s="129"/>
      <c r="EW26" s="129"/>
      <c r="EX26" s="129"/>
      <c r="EY26" s="129"/>
      <c r="EZ26" s="129"/>
      <c r="FA26" s="129"/>
      <c r="FB26" s="129"/>
      <c r="FC26" s="129"/>
      <c r="FD26" s="129"/>
      <c r="FE26" s="129"/>
      <c r="FF26" s="129"/>
      <c r="FG26" s="129"/>
      <c r="FH26" s="129"/>
      <c r="FI26" s="129"/>
      <c r="FJ26" s="129"/>
      <c r="FK26" s="129"/>
      <c r="FL26" s="129"/>
      <c r="FM26" s="129"/>
      <c r="FN26" s="129"/>
      <c r="FO26" s="129"/>
      <c r="FP26" s="129"/>
      <c r="FQ26" s="129"/>
      <c r="FR26" s="129"/>
      <c r="FS26" s="129"/>
      <c r="FT26" s="129"/>
      <c r="FU26" s="129"/>
      <c r="FV26" s="129"/>
      <c r="FW26" s="129"/>
      <c r="FX26" s="129"/>
      <c r="FY26" s="129"/>
      <c r="FZ26" s="129"/>
      <c r="GA26" s="129"/>
      <c r="GB26" s="129"/>
      <c r="GC26" s="129"/>
      <c r="GD26" s="129"/>
      <c r="GE26" s="129"/>
      <c r="GF26" s="129"/>
      <c r="GG26" s="129"/>
      <c r="GH26" s="129"/>
      <c r="GI26" s="129"/>
      <c r="GJ26" s="129"/>
      <c r="GK26" s="129"/>
      <c r="GL26" s="129"/>
      <c r="GM26" s="129"/>
      <c r="GN26" s="129"/>
      <c r="GO26" s="129"/>
      <c r="GP26" s="129"/>
      <c r="GQ26" s="129"/>
      <c r="GR26" s="129"/>
      <c r="GS26" s="129"/>
      <c r="GT26" s="129"/>
      <c r="GU26" s="129"/>
      <c r="GV26" s="129"/>
      <c r="GW26" s="129"/>
      <c r="GX26" s="129"/>
      <c r="GY26" s="129"/>
      <c r="GZ26" s="129"/>
      <c r="HA26" s="129"/>
      <c r="HB26" s="129"/>
      <c r="HC26" s="129"/>
      <c r="HD26" s="129"/>
      <c r="HE26" s="129"/>
      <c r="HF26" s="129"/>
      <c r="HG26" s="129"/>
      <c r="HH26" s="129"/>
      <c r="HI26" s="129"/>
      <c r="HJ26" s="129"/>
      <c r="HK26" s="129"/>
      <c r="HL26" s="129"/>
      <c r="HM26" s="129"/>
      <c r="HN26" s="129"/>
      <c r="HO26" s="129"/>
      <c r="HP26" s="129"/>
      <c r="HQ26" s="129"/>
      <c r="HR26" s="129"/>
      <c r="HS26" s="129"/>
      <c r="HT26" s="129"/>
      <c r="HU26" s="129"/>
      <c r="HV26" s="129"/>
      <c r="HW26" s="129"/>
      <c r="HX26" s="129"/>
      <c r="HY26" s="129"/>
      <c r="HZ26" s="129"/>
      <c r="IA26" s="129"/>
      <c r="IB26" s="129"/>
      <c r="IC26" s="129"/>
      <c r="ID26" s="129"/>
      <c r="IE26" s="129"/>
      <c r="IF26" s="129"/>
      <c r="IG26" s="129"/>
      <c r="IH26" s="129"/>
      <c r="II26" s="129"/>
      <c r="IJ26" s="129"/>
      <c r="IK26" s="129"/>
      <c r="IL26" s="129"/>
      <c r="IM26" s="129"/>
      <c r="IN26" s="129"/>
      <c r="IO26" s="129"/>
      <c r="IP26" s="129"/>
      <c r="IQ26" s="129"/>
      <c r="IR26" s="129"/>
      <c r="IS26" s="129"/>
      <c r="IT26" s="129"/>
      <c r="IU26" s="129"/>
      <c r="IV26" s="129"/>
      <c r="IW26" s="129"/>
      <c r="IX26" s="129"/>
      <c r="IY26" s="129"/>
      <c r="IZ26" s="129"/>
      <c r="JA26" s="129"/>
      <c r="JB26" s="129"/>
      <c r="JC26" s="129"/>
      <c r="JD26" s="129"/>
      <c r="JE26" s="129"/>
      <c r="JF26" s="129"/>
      <c r="JG26" s="129"/>
      <c r="JH26" s="129"/>
      <c r="JI26" s="129"/>
      <c r="JJ26" s="129"/>
      <c r="JK26" s="129"/>
      <c r="JL26" s="129"/>
      <c r="JM26" s="129"/>
      <c r="JN26" s="129"/>
      <c r="JO26" s="31">
        <f>IFERROR(IF(ISTEXT(Table1a!#REF!),"NK",IF(SUM(Table1a!#REF!)=0,"No WAM",ROUND(Table1a!JO27-Table1a!#REF!,2))),0)</f>
        <v>0</v>
      </c>
      <c r="JP26" s="31">
        <f>IFERROR(IF(ISTEXT(Table1a!#REF!),"NK",IF(SUM(Table1a!#REF!)=0,"No WAM",ROUND(Table1a!JP27-Table1a!#REF!,2))),0)</f>
        <v>0</v>
      </c>
      <c r="JQ26" s="31">
        <f>IFERROR(IF(ISTEXT(Table1a!#REF!),"NK",IF(SUM(Table1a!#REF!)=0,"No WAM",ROUND(Table1a!JQ27-Table1a!#REF!,2))),0)</f>
        <v>0</v>
      </c>
      <c r="JR26" s="31">
        <f>IFERROR(IF(ISTEXT(Table1a!#REF!),"NK",IF(SUM(Table1a!#REF!)=0,"No WAM",ROUND(Table1a!JR27-Table1a!#REF!,2))),0)</f>
        <v>0</v>
      </c>
      <c r="JS26" s="31">
        <f>IFERROR(IF(ISTEXT(Table1a!#REF!),"NK",IF(SUM(Table1a!#REF!)=0,"No WAM",ROUND(Table1a!JS27-Table1a!#REF!,2))),0)</f>
        <v>0</v>
      </c>
      <c r="JT26" s="31">
        <f>IFERROR(IF(ISTEXT(Table1a!#REF!),"NK",IF(SUM(Table1a!#REF!)=0,"No WAM",ROUND(Table1a!JT27-Table1a!#REF!,2))),0)</f>
        <v>0</v>
      </c>
      <c r="JU26" s="31">
        <f>IFERROR(IF(ISTEXT(Table1a!#REF!),"NK",IF(SUM(Table1a!#REF!)=0,"No WAM",ROUND(Table1a!JU27-Table1a!#REF!,2))),0)</f>
        <v>0</v>
      </c>
      <c r="JV26" s="31">
        <f>IFERROR(IF(ISTEXT(Table1a!#REF!),"NK",IF(SUM(Table1a!#REF!)=0,"No WAM",ROUND(Table1a!JV27-Table1a!#REF!,2))),0)</f>
        <v>0</v>
      </c>
      <c r="JW26" s="31">
        <f>IFERROR(IF(ISTEXT(Table1a!#REF!),"NK",IF(SUM(Table1a!#REF!)=0,"No WAM",ROUND(Table1a!JW27-Table1a!#REF!,2))),0)</f>
        <v>0</v>
      </c>
      <c r="JX26" s="31">
        <f>IFERROR(IF(ISTEXT(Table1a!#REF!),"NK",IF(SUM(Table1a!#REF!)=0,"No WAM",ROUND(Table1a!JX27-Table1a!#REF!,2))),0)</f>
        <v>0</v>
      </c>
      <c r="JY26" s="31">
        <f>IFERROR(IF(ISTEXT(Table1a!#REF!),"NK",IF(SUM(Table1a!#REF!)=0,"No WAM",ROUND(Table1a!JY27-Table1a!#REF!,2))),0)</f>
        <v>0</v>
      </c>
      <c r="JZ26" s="31">
        <f>IFERROR(IF(ISTEXT(Table1a!#REF!),"NK",IF(SUM(Table1a!#REF!)=0,"No WAM",ROUND(Table1a!JZ27-Table1a!#REF!,2))),0)</f>
        <v>0</v>
      </c>
      <c r="KA26" s="31">
        <f>IFERROR(IF(ISTEXT(Table1a!#REF!),"NK",IF(SUM(Table1a!#REF!)=0,"No WAM",ROUND(Table1a!KA27-Table1a!#REF!,2))),0)</f>
        <v>0</v>
      </c>
      <c r="KB26" s="31">
        <f>IFERROR(IF(ISTEXT(Table1a!#REF!),"NK",IF(SUM(Table1a!#REF!)=0,"No WAM",ROUND(Table1a!KB27-Table1a!#REF!,2))),0)</f>
        <v>0</v>
      </c>
      <c r="KC26" s="31">
        <f>IFERROR(IF(ISTEXT(Table1a!#REF!),"NK",IF(SUM(Table1a!#REF!)=0,"No WAM",ROUND(Table1a!KC27-Table1a!#REF!,2))),0)</f>
        <v>0</v>
      </c>
      <c r="KD26" s="31">
        <f>IFERROR(IF(ISTEXT(Table1a!#REF!),"NK",IF(SUM(Table1a!#REF!)=0,"No WAM",ROUND(Table1a!KD27-Table1a!#REF!,2))),0)</f>
        <v>0</v>
      </c>
      <c r="KE26" s="31">
        <f>IFERROR(IF(ISTEXT(Table1a!#REF!),"NK",IF(SUM(Table1a!#REF!)=0,"No WAM",ROUND(Table1a!KE27-Table1a!#REF!,2))),0)</f>
        <v>0</v>
      </c>
      <c r="KF26" s="31">
        <f>IFERROR(IF(ISTEXT(Table1a!#REF!),"NK",IF(SUM(Table1a!#REF!)=0,"No WAM",ROUND(Table1a!KF27-Table1a!#REF!,2))),0)</f>
        <v>0</v>
      </c>
      <c r="KG26" s="31">
        <f>IFERROR(IF(ISTEXT(Table1a!#REF!),"NK",IF(SUM(Table1a!#REF!)=0,"No WAM",ROUND(Table1a!KG27-Table1a!#REF!,2))),0)</f>
        <v>0</v>
      </c>
      <c r="KH26" s="31">
        <f>IFERROR(IF(ISTEXT(Table1a!#REF!),"NK",IF(SUM(Table1a!#REF!)=0,"No WAM",ROUND(Table1a!KH27-Table1a!#REF!,2))),0)</f>
        <v>0</v>
      </c>
      <c r="KI26" s="31">
        <f>IFERROR(IF(ISTEXT(Table1a!#REF!),"NK",IF(SUM(Table1a!#REF!)=0,"No WAM",ROUND(Table1a!KI27-Table1a!#REF!,2))),0)</f>
        <v>0</v>
      </c>
      <c r="KJ26" s="31">
        <f>IFERROR(IF(ISTEXT(Table1a!#REF!),"NK",IF(SUM(Table1a!#REF!)=0,"No WAM",ROUND(Table1a!KJ27-Table1a!#REF!,2))),0)</f>
        <v>0</v>
      </c>
      <c r="KK26" s="31">
        <f>IFERROR(IF(ISTEXT(Table1a!#REF!),"NK",IF(SUM(Table1a!#REF!)=0,"No WAM",ROUND(Table1a!KK27-Table1a!#REF!,2))),0)</f>
        <v>0</v>
      </c>
      <c r="KL26" s="31">
        <f>IFERROR(IF(ISTEXT(Table1a!#REF!),"NK",IF(SUM(Table1a!#REF!)=0,"No WAM",ROUND(Table1a!KL27-Table1a!#REF!,2))),0)</f>
        <v>0</v>
      </c>
      <c r="KM26" s="31">
        <f>IFERROR(IF(ISTEXT(Table1a!#REF!),"NK",IF(SUM(Table1a!#REF!)=0,"No WAM",ROUND(Table1a!KM27-Table1a!#REF!,2))),0)</f>
        <v>0</v>
      </c>
      <c r="KN26" s="31">
        <f>IFERROR(IF(ISTEXT(Table1a!#REF!),"NK",IF(SUM(Table1a!#REF!)=0,"No WAM",ROUND(Table1a!KN27-Table1a!#REF!,2))),0)</f>
        <v>0</v>
      </c>
      <c r="KO26" s="31">
        <f>IFERROR(IF(ISTEXT(Table1a!#REF!),"NK",IF(SUM(Table1a!#REF!)=0,"No WAM",ROUND(Table1a!KO27-Table1a!#REF!,2))),0)</f>
        <v>0</v>
      </c>
      <c r="KP26" s="31">
        <f>IFERROR(IF(ISTEXT(Table1a!#REF!),"NK",IF(SUM(Table1a!#REF!)=0,"No WAM",ROUND(Table1a!KP27-Table1a!#REF!,2))),0)</f>
        <v>0</v>
      </c>
      <c r="KQ26" s="31">
        <f>IFERROR(IF(ISTEXT(Table1a!#REF!),"NK",IF(SUM(Table1a!#REF!)=0,"No WAM",ROUND(Table1a!KQ27-Table1a!#REF!,2))),0)</f>
        <v>0</v>
      </c>
      <c r="KR26" s="31">
        <f>IFERROR(IF(ISTEXT(Table1a!#REF!),"NK",IF(SUM(Table1a!#REF!)=0,"No WAM",ROUND(Table1a!KR27-Table1a!#REF!,2))),0)</f>
        <v>0</v>
      </c>
      <c r="KS26" s="31">
        <f>IFERROR(IF(ISTEXT(Table1a!#REF!),"NK",IF(SUM(Table1a!#REF!)=0,"No WAM",ROUND(Table1a!KS27-Table1a!#REF!,2))),0)</f>
        <v>0</v>
      </c>
      <c r="KT26" s="31">
        <f>IFERROR(IF(ISTEXT(Table1a!#REF!),"NK",IF(SUM(Table1a!#REF!)=0,"No WAM",ROUND(Table1a!KT27-Table1a!#REF!,2))),0)</f>
        <v>0</v>
      </c>
      <c r="KU26" s="31">
        <f>IFERROR(IF(ISTEXT(Table1a!#REF!),"NK",IF(SUM(Table1a!#REF!)=0,"No WAM",ROUND(Table1a!KU27-Table1a!#REF!,2))),0)</f>
        <v>0</v>
      </c>
      <c r="KV26" s="31">
        <f>IFERROR(IF(ISTEXT(Table1a!#REF!),"NK",IF(SUM(Table1a!#REF!)=0,"No WAM",ROUND(Table1a!KV27-Table1a!#REF!,2))),0)</f>
        <v>0</v>
      </c>
      <c r="KW26" s="31">
        <f>IFERROR(IF(ISTEXT(Table1a!#REF!),"NK",IF(SUM(Table1a!#REF!)=0,"No WAM",ROUND(Table1a!KW27-Table1a!#REF!,2))),0)</f>
        <v>0</v>
      </c>
      <c r="KX26" s="31">
        <f>IFERROR(IF(ISTEXT(Table1a!#REF!),"NK",IF(SUM(Table1a!#REF!)=0,"No WAM",ROUND(Table1a!KX27-Table1a!#REF!,2))),0)</f>
        <v>0</v>
      </c>
      <c r="KY26" s="31">
        <f>IFERROR(IF(ISTEXT(Table1a!#REF!),"NK",IF(SUM(Table1a!#REF!)=0,"No WAM",ROUND(Table1a!KY27-Table1a!#REF!,2))),0)</f>
        <v>0</v>
      </c>
      <c r="KZ26" s="31">
        <f>IFERROR(IF(ISTEXT(Table1a!#REF!),"NK",IF(SUM(Table1a!#REF!)=0,"No WAM",ROUND(Table1a!KZ27-Table1a!#REF!,2))),0)</f>
        <v>0</v>
      </c>
      <c r="LA26" s="31">
        <f>IFERROR(IF(ISTEXT(Table1a!#REF!),"NK",IF(SUM(Table1a!#REF!)=0,"No WAM",ROUND(Table1a!LA27-Table1a!#REF!,2))),0)</f>
        <v>0</v>
      </c>
      <c r="LB26" s="31">
        <f>IFERROR(IF(ISTEXT(Table1a!#REF!),"NK",IF(SUM(Table1a!#REF!)=0,"No WAM",ROUND(Table1a!LB27-Table1a!#REF!,2))),0)</f>
        <v>0</v>
      </c>
      <c r="LC26" s="31">
        <f>IFERROR(IF(ISTEXT(Table1a!#REF!),"NK",IF(SUM(Table1a!#REF!)=0,"No WAM",ROUND(Table1a!LC27-Table1a!#REF!,2))),0)</f>
        <v>0</v>
      </c>
      <c r="LD26" s="31">
        <f>IFERROR(IF(ISTEXT(Table1a!#REF!),"NK",IF(SUM(Table1a!#REF!)=0,"No WAM",ROUND(Table1a!LD27-Table1a!#REF!,2))),0)</f>
        <v>0</v>
      </c>
      <c r="LE26" s="31">
        <f>IFERROR(IF(ISTEXT(Table1a!#REF!),"NK",IF(SUM(Table1a!#REF!)=0,"No WAM",ROUND(Table1a!LE27-Table1a!#REF!,2))),0)</f>
        <v>0</v>
      </c>
      <c r="LF26" s="31">
        <f>IFERROR(IF(ISTEXT(Table1a!#REF!),"NK",IF(SUM(Table1a!#REF!)=0,"No WAM",ROUND(Table1a!LF27-Table1a!#REF!,2))),0)</f>
        <v>0</v>
      </c>
      <c r="LG26" s="31">
        <f>IFERROR(IF(ISTEXT(Table1a!#REF!),"NK",IF(SUM(Table1a!#REF!)=0,"No WAM",ROUND(Table1a!LG27-Table1a!#REF!,2))),0)</f>
        <v>0</v>
      </c>
      <c r="LH26" s="31">
        <f>IFERROR(IF(ISTEXT(Table1a!#REF!),"NK",IF(SUM(Table1a!#REF!)=0,"No WAM",ROUND(Table1a!LH27-Table1a!#REF!,2))),0)</f>
        <v>0</v>
      </c>
      <c r="LI26" s="31">
        <f>IFERROR(IF(ISTEXT(Table1a!#REF!),"NK",IF(SUM(Table1a!#REF!)=0,"No WAM",ROUND(Table1a!LI27-Table1a!#REF!,2))),0)</f>
        <v>0</v>
      </c>
      <c r="LJ26" s="31">
        <f>IFERROR(IF(ISTEXT(Table1a!#REF!),"NK",IF(SUM(Table1a!#REF!)=0,"No WAM",ROUND(Table1a!LJ27-Table1a!#REF!,2))),0)</f>
        <v>0</v>
      </c>
      <c r="LK26" s="31">
        <f>IFERROR(IF(ISTEXT(Table1a!#REF!),"NK",IF(SUM(Table1a!#REF!)=0,"No WAM",ROUND(Table1a!LK27-Table1a!#REF!,2))),0)</f>
        <v>0</v>
      </c>
      <c r="LL26" s="31">
        <f>IFERROR(IF(ISTEXT(Table1a!#REF!),"NK",IF(SUM(Table1a!#REF!)=0,"No WAM",ROUND(Table1a!LL27-Table1a!#REF!,2))),0)</f>
        <v>0</v>
      </c>
      <c r="LM26" s="31">
        <f>IFERROR(IF(ISTEXT(Table1a!#REF!),"NK",IF(SUM(Table1a!#REF!)=0,"No WAM",ROUND(Table1a!LM27-Table1a!#REF!,2))),0)</f>
        <v>0</v>
      </c>
      <c r="LN26" s="31">
        <f>IFERROR(IF(ISTEXT(Table1a!#REF!),"NK",IF(SUM(Table1a!#REF!)=0,"No WAM",ROUND(Table1a!LN27-Table1a!#REF!,2))),0)</f>
        <v>0</v>
      </c>
      <c r="LO26" s="31">
        <f>IFERROR(IF(ISTEXT(Table1a!#REF!),"NK",IF(SUM(Table1a!#REF!)=0,"No WAM",ROUND(Table1a!LO27-Table1a!#REF!,2))),0)</f>
        <v>0</v>
      </c>
      <c r="LP26" s="31">
        <f>IFERROR(IF(ISTEXT(Table1a!#REF!),"NK",IF(SUM(Table1a!#REF!)=0,"No WAM",ROUND(Table1a!LP27-Table1a!#REF!,2))),0)</f>
        <v>0</v>
      </c>
      <c r="LQ26" s="31">
        <f>IFERROR(IF(ISTEXT(Table1a!#REF!),"NK",IF(SUM(Table1a!#REF!)=0,"No WAM",ROUND(Table1a!LQ27-Table1a!#REF!,2))),0)</f>
        <v>0</v>
      </c>
      <c r="LR26" s="31">
        <f>IFERROR(IF(ISTEXT(Table1a!#REF!),"NK",IF(SUM(Table1a!#REF!)=0,"No WAM",ROUND(Table1a!LR27-Table1a!#REF!,2))),0)</f>
        <v>0</v>
      </c>
      <c r="LS26" s="31">
        <f>IFERROR(IF(ISTEXT(Table1a!#REF!),"NK",IF(SUM(Table1a!#REF!)=0,"No WAM",ROUND(Table1a!LS27-Table1a!#REF!,2))),0)</f>
        <v>0</v>
      </c>
      <c r="LT26" s="31">
        <f>IFERROR(IF(ISTEXT(Table1a!#REF!),"NK",IF(SUM(Table1a!#REF!)=0,"No WAM",ROUND(Table1a!LT27-Table1a!#REF!,2))),0)</f>
        <v>0</v>
      </c>
      <c r="LU26" s="31">
        <f>IFERROR(IF(ISTEXT(Table1a!#REF!),"NK",IF(SUM(Table1a!#REF!)=0,"No WAM",ROUND(Table1a!LU27-Table1a!#REF!,2))),0)</f>
        <v>0</v>
      </c>
      <c r="LV26" s="31">
        <f>IFERROR(IF(ISTEXT(Table1a!#REF!),"NK",IF(SUM(Table1a!#REF!)=0,"No WAM",ROUND(Table1a!LV27-Table1a!#REF!,2))),0)</f>
        <v>0</v>
      </c>
      <c r="LW26" s="31">
        <f>IFERROR(IF(ISTEXT(Table1a!#REF!),"NK",IF(SUM(Table1a!#REF!)=0,"No WAM",ROUND(Table1a!LW27-Table1a!#REF!,2))),0)</f>
        <v>0</v>
      </c>
      <c r="LX26" s="31">
        <f>IFERROR(IF(ISTEXT(Table1a!#REF!),"NK",IF(SUM(Table1a!#REF!)=0,"No WAM",ROUND(Table1a!LX27-Table1a!#REF!,2))),0)</f>
        <v>0</v>
      </c>
      <c r="LY26" s="31">
        <f>IFERROR(IF(ISTEXT(Table1a!#REF!),"NK",IF(SUM(Table1a!#REF!)=0,"No WAM",ROUND(Table1a!LY27-Table1a!#REF!,2))),0)</f>
        <v>0</v>
      </c>
      <c r="LZ26" s="31">
        <f>IFERROR(IF(ISTEXT(Table1a!#REF!),"NK",IF(SUM(Table1a!#REF!)=0,"No WAM",ROUND(Table1a!LZ27-Table1a!#REF!,2))),0)</f>
        <v>0</v>
      </c>
      <c r="MA26" s="31">
        <f>IFERROR(IF(ISTEXT(Table1a!#REF!),"NK",IF(SUM(Table1a!#REF!)=0,"No WAM",ROUND(Table1a!MA27-Table1a!#REF!,2))),0)</f>
        <v>0</v>
      </c>
      <c r="MB26" s="31">
        <f>IFERROR(IF(ISTEXT(Table1a!#REF!),"NK",IF(SUM(Table1a!#REF!)=0,"No WAM",ROUND(Table1a!MB27-Table1a!#REF!,2))),0)</f>
        <v>0</v>
      </c>
      <c r="MC26" s="31">
        <f>IFERROR(IF(ISTEXT(Table1a!#REF!),"NK",IF(SUM(Table1a!#REF!)=0,"No WAM",ROUND(Table1a!MC27-Table1a!#REF!,2))),0)</f>
        <v>0</v>
      </c>
      <c r="MD26" s="31">
        <f>IFERROR(IF(ISTEXT(Table1a!#REF!),"NK",IF(SUM(Table1a!#REF!)=0,"No WAM",ROUND(Table1a!MD27-Table1a!#REF!,2))),0)</f>
        <v>0</v>
      </c>
      <c r="ME26" s="31">
        <f>IFERROR(IF(ISTEXT(Table1a!#REF!),"NK",IF(SUM(Table1a!#REF!)=0,"No WAM",ROUND(Table1a!ME27-Table1a!#REF!,2))),0)</f>
        <v>0</v>
      </c>
      <c r="MF26" s="31">
        <f>IFERROR(IF(ISTEXT(Table1a!#REF!),"NK",IF(SUM(Table1a!#REF!)=0,"No WAM",ROUND(Table1a!MF27-Table1a!#REF!,2))),0)</f>
        <v>0</v>
      </c>
      <c r="MG26" s="31">
        <f>IFERROR(IF(ISTEXT(Table1a!#REF!),"NK",IF(SUM(Table1a!#REF!)=0,"No WAM",ROUND(Table1a!MG27-Table1a!#REF!,2))),0)</f>
        <v>0</v>
      </c>
      <c r="MH26" s="31">
        <f>IFERROR(IF(ISTEXT(Table1a!#REF!),"NK",IF(SUM(Table1a!#REF!)=0,"No WAM",ROUND(Table1a!MH27-Table1a!#REF!,2))),0)</f>
        <v>0</v>
      </c>
      <c r="MI26" s="31">
        <f>IFERROR(IF(ISTEXT(Table1a!#REF!),"NK",IF(SUM(Table1a!#REF!)=0,"No WAM",ROUND(Table1a!MI27-Table1a!#REF!,2))),0)</f>
        <v>0</v>
      </c>
      <c r="MJ26" s="31">
        <f>IFERROR(IF(ISTEXT(Table1a!#REF!),"NK",IF(SUM(Table1a!#REF!)=0,"No WAM",ROUND(Table1a!MJ27-Table1a!#REF!,2))),0)</f>
        <v>0</v>
      </c>
      <c r="MK26" s="31">
        <f>IFERROR(IF(ISTEXT(Table1a!#REF!),"NK",IF(SUM(Table1a!#REF!)=0,"No WAM",ROUND(Table1a!MK27-Table1a!#REF!,2))),0)</f>
        <v>0</v>
      </c>
      <c r="ML26" s="31">
        <f>IFERROR(IF(ISTEXT(Table1a!#REF!),"NK",IF(SUM(Table1a!#REF!)=0,"No WAM",ROUND(Table1a!ML27-Table1a!#REF!,2))),0)</f>
        <v>0</v>
      </c>
      <c r="MM26" s="31">
        <f>IFERROR(IF(ISTEXT(Table1a!#REF!),"NK",IF(SUM(Table1a!#REF!)=0,"No WAM",ROUND(Table1a!MM27-Table1a!#REF!,2))),0)</f>
        <v>0</v>
      </c>
      <c r="MN26" s="31">
        <f>IFERROR(IF(ISTEXT(Table1a!#REF!),"NK",IF(SUM(Table1a!#REF!)=0,"No WAM",ROUND(Table1a!MN27-Table1a!#REF!,2))),0)</f>
        <v>0</v>
      </c>
      <c r="MO26" s="31">
        <f>IFERROR(IF(ISTEXT(Table1a!#REF!),"NK",IF(SUM(Table1a!#REF!)=0,"No WAM",ROUND(Table1a!MO27-Table1a!#REF!,2))),0)</f>
        <v>0</v>
      </c>
      <c r="MP26" s="31">
        <f>IFERROR(IF(ISTEXT(Table1a!#REF!),"NK",IF(SUM(Table1a!#REF!)=0,"No WAM",ROUND(Table1a!MP27-Table1a!#REF!,2))),0)</f>
        <v>0</v>
      </c>
      <c r="MQ26" s="31">
        <f>IFERROR(IF(ISTEXT(Table1a!#REF!),"NK",IF(SUM(Table1a!#REF!)=0,"No WAM",ROUND(Table1a!MQ27-Table1a!#REF!,2))),0)</f>
        <v>0</v>
      </c>
      <c r="MR26" s="31">
        <f>IFERROR(IF(ISTEXT(Table1a!#REF!),"NK",IF(SUM(Table1a!#REF!)=0,"No WAM",ROUND(Table1a!MR27-Table1a!#REF!,2))),0)</f>
        <v>0</v>
      </c>
      <c r="MS26" s="31">
        <f>IFERROR(IF(ISTEXT(Table1a!#REF!),"NK",IF(SUM(Table1a!#REF!)=0,"No WAM",ROUND(Table1a!MS27-Table1a!#REF!,2))),0)</f>
        <v>0</v>
      </c>
      <c r="MT26" s="31">
        <f>IFERROR(IF(ISTEXT(Table1a!#REF!),"NK",IF(SUM(Table1a!#REF!)=0,"No WAM",ROUND(Table1a!MT27-Table1a!#REF!,2))),0)</f>
        <v>0</v>
      </c>
      <c r="MU26" s="31">
        <f>IFERROR(IF(ISTEXT(Table1a!#REF!),"NK",IF(SUM(Table1a!#REF!)=0,"No WAM",ROUND(Table1a!MU27-Table1a!#REF!,2))),0)</f>
        <v>0</v>
      </c>
      <c r="MV26" s="31">
        <f>IFERROR(IF(ISTEXT(Table1a!#REF!),"NK",IF(SUM(Table1a!#REF!)=0,"No WAM",ROUND(Table1a!MV27-Table1a!#REF!,2))),0)</f>
        <v>0</v>
      </c>
      <c r="MW26" s="31">
        <f>IFERROR(IF(ISTEXT(Table1a!#REF!),"NK",IF(SUM(Table1a!#REF!)=0,"No WAM",ROUND(Table1a!MW27-Table1a!#REF!,2))),0)</f>
        <v>0</v>
      </c>
      <c r="MX26" s="31">
        <f>IFERROR(IF(ISTEXT(Table1a!#REF!),"NK",IF(SUM(Table1a!#REF!)=0,"No WAM",ROUND(Table1a!MX27-Table1a!#REF!,2))),0)</f>
        <v>0</v>
      </c>
      <c r="MY26" s="31">
        <f>IFERROR(IF(ISTEXT(Table1a!#REF!),"NK",IF(SUM(Table1a!#REF!)=0,"No WAM",ROUND(Table1a!MY27-Table1a!#REF!,2))),0)</f>
        <v>0</v>
      </c>
      <c r="MZ26" s="31">
        <f>IFERROR(IF(ISTEXT(Table1a!#REF!),"NK",IF(SUM(Table1a!#REF!)=0,"No WAM",ROUND(Table1a!MZ27-Table1a!#REF!,2))),0)</f>
        <v>0</v>
      </c>
      <c r="NA26" s="31">
        <f>IFERROR(IF(ISTEXT(Table1a!#REF!),"NK",IF(SUM(Table1a!#REF!)=0,"No WAM",ROUND(Table1a!NA27-Table1a!#REF!,2))),0)</f>
        <v>0</v>
      </c>
      <c r="NB26" s="31">
        <f>IFERROR(IF(ISTEXT(Table1a!#REF!),"NK",IF(SUM(Table1a!#REF!)=0,"No WAM",ROUND(Table1a!NB27-Table1a!#REF!,2))),0)</f>
        <v>0</v>
      </c>
      <c r="NC26" s="31">
        <f>IFERROR(IF(ISTEXT(Table1a!#REF!),"NK",IF(SUM(Table1a!#REF!)=0,"No WAM",ROUND(Table1a!NC27-Table1a!#REF!,2))),0)</f>
        <v>0</v>
      </c>
      <c r="ND26" s="31">
        <f>IFERROR(IF(ISTEXT(Table1a!#REF!),"NK",IF(SUM(Table1a!#REF!)=0,"No WAM",ROUND(Table1a!ND27-Table1a!#REF!,2))),0)</f>
        <v>0</v>
      </c>
      <c r="NE26" s="31">
        <f>IFERROR(IF(ISTEXT(Table1a!#REF!),"NK",IF(SUM(Table1a!#REF!)=0,"No WAM",ROUND(Table1a!NE27-Table1a!#REF!,2))),0)</f>
        <v>0</v>
      </c>
      <c r="NF26" s="31">
        <f>IFERROR(IF(ISTEXT(Table1a!#REF!),"NK",IF(SUM(Table1a!#REF!)=0,"No WAM",ROUND(Table1a!NF27-Table1a!#REF!,2))),0)</f>
        <v>0</v>
      </c>
      <c r="NG26" s="31">
        <f>IFERROR(IF(ISTEXT(Table1a!#REF!),"NK",IF(SUM(Table1a!#REF!)=0,"No WAM",ROUND(Table1a!NG27-Table1a!#REF!,2))),0)</f>
        <v>0</v>
      </c>
      <c r="NH26" s="31">
        <f>IFERROR(IF(ISTEXT(Table1a!#REF!),"NK",IF(SUM(Table1a!#REF!)=0,"No WAM",ROUND(Table1a!NH27-Table1a!#REF!,2))),0)</f>
        <v>0</v>
      </c>
      <c r="NI26" s="31">
        <f>IFERROR(IF(ISTEXT(Table1a!#REF!),"NK",IF(SUM(Table1a!#REF!)=0,"No WAM",ROUND(Table1a!NI27-Table1a!#REF!,2))),0)</f>
        <v>0</v>
      </c>
      <c r="NJ26" s="31">
        <f>IFERROR(IF(ISTEXT(Table1a!#REF!),"NK",IF(SUM(Table1a!#REF!)=0,"No WAM",ROUND(Table1a!NJ27-Table1a!#REF!,2))),0)</f>
        <v>0</v>
      </c>
      <c r="NK26" s="31">
        <f>IFERROR(IF(ISTEXT(Table1a!#REF!),"NK",IF(SUM(Table1a!#REF!)=0,"No WAM",ROUND(Table1a!NK27-Table1a!#REF!,2))),0)</f>
        <v>0</v>
      </c>
      <c r="NL26" s="31">
        <f>IFERROR(IF(ISTEXT(Table1a!#REF!),"NK",IF(SUM(Table1a!#REF!)=0,"No WAM",ROUND(Table1a!NL27-Table1a!#REF!,2))),0)</f>
        <v>0</v>
      </c>
      <c r="NM26" s="9"/>
      <c r="NN26" s="9"/>
      <c r="NO26" s="9"/>
      <c r="NP26" s="9"/>
      <c r="NQ26" s="9"/>
      <c r="NR26" s="9"/>
      <c r="NS26" s="9"/>
      <c r="NT26" s="9"/>
      <c r="NU26" s="9"/>
      <c r="NV26" s="9"/>
      <c r="NW26" s="9"/>
      <c r="NX26" s="9"/>
    </row>
    <row r="27" spans="1:388">
      <c r="A27" s="98" t="s">
        <v>293</v>
      </c>
      <c r="B27" s="95" t="s">
        <v>92</v>
      </c>
      <c r="C27" s="31">
        <f>IFERROR(IF(ISTEXT(Table1a!#REF!),"NK",IF(SUM(Table1a!#REF!)=0,"No WAM",ROUND(Table1a!C28-Table1a!#REF!,2))),0)</f>
        <v>0</v>
      </c>
      <c r="D27" s="31">
        <f>IFERROR(IF(ISTEXT(Table1a!#REF!),"NK",IF(SUM(Table1a!#REF!)=0,"No WAM",ROUND(Table1a!D28-Table1a!#REF!,2))),0)</f>
        <v>0</v>
      </c>
      <c r="E27" s="31">
        <f>IFERROR(IF(ISTEXT(Table1a!#REF!),"NK",IF(SUM(Table1a!#REF!)=0,"No WAM",ROUND(Table1a!E28-Table1a!#REF!,2))),0)</f>
        <v>0</v>
      </c>
      <c r="F27" s="31">
        <f>IFERROR(IF(ISTEXT(Table1a!#REF!),"NK",IF(SUM(Table1a!#REF!)=0,"No WAM",ROUND(Table1a!F28-Table1a!#REF!,2))),0)</f>
        <v>0</v>
      </c>
      <c r="G27" s="31">
        <f>IFERROR(IF(ISTEXT(Table1a!#REF!),"NK",IF(SUM(Table1a!#REF!)=0,"No WAM",ROUND(Table1a!G28-Table1a!#REF!,2))),0)</f>
        <v>0</v>
      </c>
      <c r="H27" s="31">
        <f>IFERROR(IF(ISTEXT(Table1a!#REF!),"NK",IF(SUM(Table1a!#REF!)=0,"No WAM",ROUND(Table1a!H28-Table1a!#REF!,2))),0)</f>
        <v>0</v>
      </c>
      <c r="I27" s="31">
        <f>IFERROR(IF(ISTEXT(Table1a!#REF!),"NK",IF(SUM(Table1a!#REF!)=0,"No WAM",ROUND(Table1a!I28-Table1a!#REF!,2))),0)</f>
        <v>0</v>
      </c>
      <c r="J27" s="31">
        <f>IFERROR(IF(ISTEXT(Table1a!#REF!),"NK",IF(SUM(Table1a!#REF!)=0,"No WAM",ROUND(Table1a!J28-Table1a!#REF!,2))),0)</f>
        <v>0</v>
      </c>
      <c r="K27" s="31">
        <f>IFERROR(IF(ISTEXT(Table1a!#REF!),"NK",IF(SUM(Table1a!#REF!)=0,"No WAM",ROUND(Table1a!K28-Table1a!#REF!,2))),0)</f>
        <v>0</v>
      </c>
      <c r="L27" s="31">
        <f>IFERROR(IF(ISTEXT(Table1a!#REF!),"NK",IF(SUM(Table1a!#REF!)=0,"No WAM",ROUND(Table1a!L28-Table1a!#REF!,2))),0)</f>
        <v>0</v>
      </c>
      <c r="M27" s="31">
        <f>IFERROR(IF(ISTEXT(Table1a!#REF!),"NK",IF(SUM(Table1a!#REF!)=0,"No WAM",ROUND(Table1a!M28-Table1a!#REF!,2))),0)</f>
        <v>0</v>
      </c>
      <c r="N27" s="31">
        <f>IFERROR(IF(ISTEXT(Table1a!#REF!),"NK",IF(SUM(Table1a!#REF!)=0,"No WAM",ROUND(Table1a!N28-Table1a!#REF!,2))),0)</f>
        <v>0</v>
      </c>
      <c r="O27" s="31">
        <f>IFERROR(IF(ISTEXT(Table1a!#REF!),"NK",IF(SUM(Table1a!#REF!)=0,"No WAM",ROUND(Table1a!O28-Table1a!#REF!,2))),0)</f>
        <v>0</v>
      </c>
      <c r="P27" s="31">
        <f>IFERROR(IF(ISTEXT(Table1a!#REF!),"NK",IF(SUM(Table1a!#REF!)=0,"No WAM",ROUND(Table1a!P28-Table1a!#REF!,2))),0)</f>
        <v>0</v>
      </c>
      <c r="Q27" s="31">
        <f>IFERROR(IF(ISTEXT(Table1a!#REF!),"NK",IF(SUM(Table1a!#REF!)=0,"No WAM",ROUND(Table1a!Q28-Table1a!#REF!,2))),0)</f>
        <v>0</v>
      </c>
      <c r="R27" s="31">
        <f>IFERROR(IF(ISTEXT(Table1a!#REF!),"NK",IF(SUM(Table1a!#REF!)=0,"No WAM",ROUND(Table1a!R28-Table1a!#REF!,2))),0)</f>
        <v>0</v>
      </c>
      <c r="S27" s="31">
        <f>IFERROR(IF(ISTEXT(Table1a!#REF!),"NK",IF(SUM(Table1a!#REF!)=0,"No WAM",ROUND(Table1a!S28-Table1a!#REF!,2))),0)</f>
        <v>0</v>
      </c>
      <c r="T27" s="31">
        <f>IFERROR(IF(ISTEXT(Table1a!#REF!),"NK",IF(SUM(Table1a!#REF!)=0,"No WAM",ROUND(Table1a!T28-Table1a!#REF!,2))),0)</f>
        <v>0</v>
      </c>
      <c r="U27" s="31">
        <f>IFERROR(IF(ISTEXT(Table1a!#REF!),"NK",IF(SUM(Table1a!#REF!)=0,"No WAM",ROUND(Table1a!U28-Table1a!#REF!,2))),0)</f>
        <v>0</v>
      </c>
      <c r="V27" s="31">
        <f>IFERROR(IF(ISTEXT(Table1a!#REF!),"NK",IF(SUM(Table1a!#REF!)=0,"No WAM",ROUND(Table1a!V28-Table1a!#REF!,2))),0)</f>
        <v>0</v>
      </c>
      <c r="W27" s="31">
        <f>IFERROR(IF(ISTEXT(Table1a!#REF!),"NK",IF(SUM(Table1a!#REF!)=0,"No WAM",ROUND(Table1a!W28-Table1a!#REF!,2))),0)</f>
        <v>0</v>
      </c>
      <c r="X27" s="31">
        <f>IFERROR(IF(ISTEXT(Table1a!#REF!),"NK",IF(SUM(Table1a!#REF!)=0,"No WAM",ROUND(Table1a!X28-Table1a!#REF!,2))),0)</f>
        <v>0</v>
      </c>
      <c r="Y27" s="31">
        <f>IFERROR(IF(ISTEXT(Table1a!#REF!),"NK",IF(SUM(Table1a!#REF!)=0,"No WAM",ROUND(Table1a!Y28-Table1a!#REF!,2))),0)</f>
        <v>0</v>
      </c>
      <c r="Z27" s="31">
        <f>IFERROR(IF(ISTEXT(Table1a!#REF!),"NK",IF(SUM(Table1a!#REF!)=0,"No WAM",ROUND(Table1a!Z28-Table1a!#REF!,2))),0)</f>
        <v>0</v>
      </c>
      <c r="AA27" s="31">
        <f>IFERROR(IF(ISTEXT(Table1a!#REF!),"NK",IF(SUM(Table1a!#REF!)=0,"No WAM",ROUND(Table1a!AA28-Table1a!#REF!,2))),0)</f>
        <v>0</v>
      </c>
      <c r="AB27" s="31">
        <f>IFERROR(IF(ISTEXT(Table1a!#REF!),"NK",IF(SUM(Table1a!#REF!)=0,"No WAM",ROUND(Table1a!AB28-Table1a!#REF!,2))),0)</f>
        <v>0</v>
      </c>
      <c r="AC27" s="31">
        <f>IFERROR(IF(ISTEXT(Table1a!#REF!),"NK",IF(SUM(Table1a!#REF!)=0,"No WAM",ROUND(Table1a!AC28-Table1a!#REF!,2))),0)</f>
        <v>0</v>
      </c>
      <c r="AD27" s="31">
        <f>IFERROR(IF(ISTEXT(Table1a!#REF!),"NK",IF(SUM(Table1a!#REF!)=0,"No WAM",ROUND(Table1a!AD28-Table1a!#REF!,2))),0)</f>
        <v>0</v>
      </c>
      <c r="AE27" s="31">
        <f>IFERROR(IF(ISTEXT(Table1a!#REF!),"NK",IF(SUM(Table1a!#REF!)=0,"No WAM",ROUND(Table1a!AE28-Table1a!#REF!,2))),0)</f>
        <v>0</v>
      </c>
      <c r="AF27" s="31">
        <f>IFERROR(IF(ISTEXT(Table1a!#REF!),"NK",IF(SUM(Table1a!#REF!)=0,"No WAM",ROUND(Table1a!AF28-Table1a!#REF!,2))),0)</f>
        <v>0</v>
      </c>
      <c r="AG27" s="31">
        <f>IFERROR(IF(ISTEXT(Table1a!#REF!),"NK",IF(SUM(Table1a!#REF!)=0,"No WAM",ROUND(Table1a!AG28-Table1a!#REF!,2))),0)</f>
        <v>0</v>
      </c>
      <c r="AH27" s="31">
        <f>IFERROR(IF(ISTEXT(Table1a!#REF!),"NK",IF(SUM(Table1a!#REF!)=0,"No WAM",ROUND(Table1a!AH28-Table1a!#REF!,2))),0)</f>
        <v>0</v>
      </c>
      <c r="AI27" s="31">
        <f>IFERROR(IF(ISTEXT(Table1a!#REF!),"NK",IF(SUM(Table1a!#REF!)=0,"No WAM",ROUND(Table1a!AI28-Table1a!#REF!,2))),0)</f>
        <v>0</v>
      </c>
      <c r="AJ27" s="31">
        <f>IFERROR(IF(ISTEXT(Table1a!#REF!),"NK",IF(SUM(Table1a!#REF!)=0,"No WAM",ROUND(Table1a!AJ28-Table1a!#REF!,2))),0)</f>
        <v>0</v>
      </c>
      <c r="AK27" s="31">
        <f>IFERROR(IF(ISTEXT(Table1a!#REF!),"NK",IF(SUM(Table1a!#REF!)=0,"No WAM",ROUND(Table1a!AK28-Table1a!#REF!,2))),0)</f>
        <v>0</v>
      </c>
      <c r="AL27" s="31">
        <f>IFERROR(IF(ISTEXT(Table1a!#REF!),"NK",IF(SUM(Table1a!#REF!)=0,"No WAM",ROUND(Table1a!AL28-Table1a!#REF!,2))),0)</f>
        <v>0</v>
      </c>
      <c r="AM27" s="31">
        <f>IFERROR(IF(ISTEXT(Table1a!#REF!),"NK",IF(SUM(Table1a!#REF!)=0,"No WAM",ROUND(Table1a!AM28-Table1a!#REF!,2))),0)</f>
        <v>0</v>
      </c>
      <c r="AN27" s="31">
        <f>IFERROR(IF(ISTEXT(Table1a!#REF!),"NK",IF(SUM(Table1a!#REF!)=0,"No WAM",ROUND(Table1a!AN28-Table1a!#REF!,2))),0)</f>
        <v>0</v>
      </c>
      <c r="AO27" s="31">
        <f>IFERROR(IF(ISTEXT(Table1a!#REF!),"NK",IF(SUM(Table1a!#REF!)=0,"No WAM",ROUND(Table1a!AO28-Table1a!#REF!,2))),0)</f>
        <v>0</v>
      </c>
      <c r="AP27" s="31">
        <f>IFERROR(IF(ISTEXT(Table1a!#REF!),"NK",IF(SUM(Table1a!#REF!)=0,"No WAM",ROUND(Table1a!AP28-Table1a!#REF!,2))),0)</f>
        <v>0</v>
      </c>
      <c r="AQ27" s="31">
        <f>IFERROR(IF(ISTEXT(Table1a!#REF!),"NK",IF(SUM(Table1a!#REF!)=0,"No WAM",ROUND(Table1a!AQ28-Table1a!#REF!,2))),0)</f>
        <v>0</v>
      </c>
      <c r="AR27" s="31">
        <f>IFERROR(IF(ISTEXT(Table1a!#REF!),"NK",IF(SUM(Table1a!#REF!)=0,"No WAM",ROUND(Table1a!AR28-Table1a!#REF!,2))),0)</f>
        <v>0</v>
      </c>
      <c r="AS27" s="31">
        <f>IFERROR(IF(ISTEXT(Table1a!#REF!),"NK",IF(SUM(Table1a!#REF!)=0,"No WAM",ROUND(Table1a!AS28-Table1a!#REF!,2))),0)</f>
        <v>0</v>
      </c>
      <c r="AT27" s="31">
        <f>IFERROR(IF(ISTEXT(Table1a!#REF!),"NK",IF(SUM(Table1a!#REF!)=0,"No WAM",ROUND(Table1a!AT28-Table1a!#REF!,2))),0)</f>
        <v>0</v>
      </c>
      <c r="AU27" s="31">
        <f>IFERROR(IF(ISTEXT(Table1a!#REF!),"NK",IF(SUM(Table1a!#REF!)=0,"No WAM",ROUND(Table1a!AU28-Table1a!#REF!,2))),0)</f>
        <v>0</v>
      </c>
      <c r="AV27" s="31">
        <f>IFERROR(IF(ISTEXT(Table1a!#REF!),"NK",IF(SUM(Table1a!#REF!)=0,"No WAM",ROUND(Table1a!AV28-Table1a!#REF!,2))),0)</f>
        <v>0</v>
      </c>
      <c r="AW27" s="31">
        <f>IFERROR(IF(ISTEXT(Table1a!#REF!),"NK",IF(SUM(Table1a!#REF!)=0,"No WAM",ROUND(Table1a!AW28-Table1a!#REF!,2))),0)</f>
        <v>0</v>
      </c>
      <c r="AX27" s="31">
        <f>IFERROR(IF(ISTEXT(Table1a!#REF!),"NK",IF(SUM(Table1a!#REF!)=0,"No WAM",ROUND(Table1a!AX28-Table1a!#REF!,2))),0)</f>
        <v>0</v>
      </c>
      <c r="AY27" s="31">
        <f>IFERROR(IF(ISTEXT(Table1a!#REF!),"NK",IF(SUM(Table1a!#REF!)=0,"No WAM",ROUND(Table1a!AY28-Table1a!#REF!,2))),0)</f>
        <v>0</v>
      </c>
      <c r="AZ27" s="31">
        <f>IFERROR(IF(ISTEXT(Table1a!#REF!),"NK",IF(SUM(Table1a!#REF!)=0,"No WAM",ROUND(Table1a!AZ28-Table1a!#REF!,2))),0)</f>
        <v>0</v>
      </c>
      <c r="BA27" s="31">
        <f>IFERROR(IF(ISTEXT(Table1a!#REF!),"NK",IF(SUM(Table1a!#REF!)=0,"No WAM",ROUND(Table1a!BA28-Table1a!#REF!,2))),0)</f>
        <v>0</v>
      </c>
      <c r="BB27" s="31">
        <f>IFERROR(IF(ISTEXT(Table1a!#REF!),"NK",IF(SUM(Table1a!#REF!)=0,"No WAM",ROUND(Table1a!BB28-Table1a!#REF!,2))),0)</f>
        <v>0</v>
      </c>
      <c r="BC27" s="31">
        <f>IFERROR(IF(ISTEXT(Table1a!#REF!),"NK",IF(SUM(Table1a!#REF!)=0,"No WAM",ROUND(Table1a!BC28-Table1a!#REF!,2))),0)</f>
        <v>0</v>
      </c>
      <c r="BD27" s="31">
        <f>IFERROR(IF(ISTEXT(Table1a!#REF!),"NK",IF(SUM(Table1a!#REF!)=0,"No WAM",ROUND(Table1a!BD28-Table1a!#REF!,2))),0)</f>
        <v>0</v>
      </c>
      <c r="BE27" s="31">
        <f>IFERROR(IF(ISTEXT(Table1a!#REF!),"NK",IF(SUM(Table1a!#REF!)=0,"No WAM",ROUND(Table1a!BE28-Table1a!#REF!,2))),0)</f>
        <v>0</v>
      </c>
      <c r="BF27" s="31">
        <f>IFERROR(IF(ISTEXT(Table1a!#REF!),"NK",IF(SUM(Table1a!#REF!)=0,"No WAM",ROUND(Table1a!BF28-Table1a!#REF!,2))),0)</f>
        <v>0</v>
      </c>
      <c r="BG27" s="31">
        <f>IFERROR(IF(ISTEXT(Table1a!#REF!),"NK",IF(SUM(Table1a!#REF!)=0,"No WAM",ROUND(Table1a!BG28-Table1a!#REF!,2))),0)</f>
        <v>0</v>
      </c>
      <c r="BH27" s="31">
        <f>IFERROR(IF(ISTEXT(Table1a!#REF!),"NK",IF(SUM(Table1a!#REF!)=0,"No WAM",ROUND(Table1a!BH28-Table1a!#REF!,2))),0)</f>
        <v>0</v>
      </c>
      <c r="BI27" s="31">
        <f>IFERROR(IF(ISTEXT(Table1a!#REF!),"NK",IF(SUM(Table1a!#REF!)=0,"No WAM",ROUND(Table1a!BI28-Table1a!#REF!,2))),0)</f>
        <v>0</v>
      </c>
      <c r="BJ27" s="31">
        <f>IFERROR(IF(ISTEXT(Table1a!#REF!),"NK",IF(SUM(Table1a!#REF!)=0,"No WAM",ROUND(Table1a!BJ28-Table1a!#REF!,2))),0)</f>
        <v>0</v>
      </c>
      <c r="BK27" s="31">
        <f>IFERROR(IF(ISTEXT(Table1a!#REF!),"NK",IF(SUM(Table1a!#REF!)=0,"No WAM",ROUND(Table1a!BK28-Table1a!#REF!,2))),0)</f>
        <v>0</v>
      </c>
      <c r="BL27" s="31">
        <f>IFERROR(IF(ISTEXT(Table1a!#REF!),"NK",IF(SUM(Table1a!#REF!)=0,"No WAM",ROUND(Table1a!BL28-Table1a!#REF!,2))),0)</f>
        <v>0</v>
      </c>
      <c r="BM27" s="31">
        <f>IFERROR(IF(ISTEXT(Table1a!#REF!),"NK",IF(SUM(Table1a!#REF!)=0,"No WAM",ROUND(Table1a!BM28-Table1a!#REF!,2))),0)</f>
        <v>0</v>
      </c>
      <c r="BN27" s="31">
        <f>IFERROR(IF(ISTEXT(Table1a!#REF!),"NK",IF(SUM(Table1a!#REF!)=0,"No WAM",ROUND(Table1a!BN28-Table1a!#REF!,2))),0)</f>
        <v>0</v>
      </c>
      <c r="BO27" s="31">
        <f>IFERROR(IF(ISTEXT(Table1a!#REF!),"NK",IF(SUM(Table1a!#REF!)=0,"No WAM",ROUND(Table1a!BO28-Table1a!#REF!,2))),0)</f>
        <v>0</v>
      </c>
      <c r="BP27" s="31">
        <f>IFERROR(IF(ISTEXT(Table1a!#REF!),"NK",IF(SUM(Table1a!#REF!)=0,"No WAM",ROUND(Table1a!BP28-Table1a!#REF!,2))),0)</f>
        <v>0</v>
      </c>
      <c r="BQ27" s="31">
        <f>IFERROR(IF(ISTEXT(Table1a!#REF!),"NK",IF(SUM(Table1a!#REF!)=0,"No WAM",ROUND(Table1a!BQ28-Table1a!#REF!,2))),0)</f>
        <v>0</v>
      </c>
      <c r="BR27" s="31">
        <f>IFERROR(IF(ISTEXT(Table1a!#REF!),"NK",IF(SUM(Table1a!#REF!)=0,"No WAM",ROUND(Table1a!BR28-Table1a!#REF!,2))),0)</f>
        <v>0</v>
      </c>
      <c r="BS27" s="31">
        <f>IFERROR(IF(ISTEXT(Table1a!#REF!),"NK",IF(SUM(Table1a!#REF!)=0,"No WAM",ROUND(Table1a!BS28-Table1a!#REF!,2))),0)</f>
        <v>0</v>
      </c>
      <c r="BT27" s="31">
        <f>IFERROR(IF(ISTEXT(Table1a!#REF!),"NK",IF(SUM(Table1a!#REF!)=0,"No WAM",ROUND(Table1a!BT28-Table1a!#REF!,2))),0)</f>
        <v>0</v>
      </c>
      <c r="BU27" s="31">
        <f>IFERROR(IF(ISTEXT(Table1a!#REF!),"NK",IF(SUM(Table1a!#REF!)=0,"No WAM",ROUND(Table1a!BU28-Table1a!#REF!,2))),0)</f>
        <v>0</v>
      </c>
      <c r="BV27" s="31">
        <f>IFERROR(IF(ISTEXT(Table1a!#REF!),"NK",IF(SUM(Table1a!#REF!)=0,"No WAM",ROUND(Table1a!BV28-Table1a!#REF!,2))),0)</f>
        <v>0</v>
      </c>
      <c r="BW27" s="31">
        <f>IFERROR(IF(ISTEXT(Table1a!#REF!),"NK",IF(SUM(Table1a!#REF!)=0,"No WAM",ROUND(Table1a!BW28-Table1a!#REF!,2))),0)</f>
        <v>0</v>
      </c>
      <c r="BX27" s="31">
        <f>IFERROR(IF(ISTEXT(Table1a!#REF!),"NK",IF(SUM(Table1a!#REF!)=0,"No WAM",ROUND(Table1a!BX28-Table1a!#REF!,2))),0)</f>
        <v>0</v>
      </c>
      <c r="BY27" s="31">
        <f>IFERROR(IF(ISTEXT(Table1a!#REF!),"NK",IF(SUM(Table1a!#REF!)=0,"No WAM",ROUND(Table1a!BY28-Table1a!#REF!,2))),0)</f>
        <v>0</v>
      </c>
      <c r="BZ27" s="31">
        <f>IFERROR(IF(ISTEXT(Table1a!#REF!),"NK",IF(SUM(Table1a!#REF!)=0,"No WAM",ROUND(Table1a!BZ28-Table1a!#REF!,2))),0)</f>
        <v>0</v>
      </c>
      <c r="CA27" s="31">
        <f>IFERROR(IF(ISTEXT(Table1a!#REF!),"NK",IF(SUM(Table1a!#REF!)=0,"No WAM",ROUND(Table1a!CA28-Table1a!#REF!,2))),0)</f>
        <v>0</v>
      </c>
      <c r="CB27" s="31">
        <f>IFERROR(IF(ISTEXT(Table1a!#REF!),"NK",IF(SUM(Table1a!#REF!)=0,"No WAM",ROUND(Table1a!CB28-Table1a!#REF!,2))),0)</f>
        <v>0</v>
      </c>
      <c r="CC27" s="31">
        <f>IFERROR(IF(ISTEXT(Table1a!#REF!),"NK",IF(SUM(Table1a!#REF!)=0,"No WAM",ROUND(Table1a!CC28-Table1a!#REF!,2))),0)</f>
        <v>0</v>
      </c>
      <c r="CD27" s="31">
        <f>IFERROR(IF(ISTEXT(Table1a!#REF!),"NK",IF(SUM(Table1a!#REF!)=0,"No WAM",ROUND(Table1a!CD28-Table1a!#REF!,2))),0)</f>
        <v>0</v>
      </c>
      <c r="CE27" s="31">
        <f>IFERROR(IF(ISTEXT(Table1a!#REF!),"NK",IF(SUM(Table1a!#REF!)=0,"No WAM",ROUND(Table1a!CE28-Table1a!#REF!,2))),0)</f>
        <v>0</v>
      </c>
      <c r="CF27" s="31">
        <f>IFERROR(IF(ISTEXT(Table1a!#REF!),"NK",IF(SUM(Table1a!#REF!)=0,"No WAM",ROUND(Table1a!CF28-Table1a!#REF!,2))),0)</f>
        <v>0</v>
      </c>
      <c r="CG27" s="31">
        <f>IFERROR(IF(ISTEXT(Table1a!#REF!),"NK",IF(SUM(Table1a!#REF!)=0,"No WAM",ROUND(Table1a!CG28-Table1a!#REF!,2))),0)</f>
        <v>0</v>
      </c>
      <c r="CH27" s="31">
        <f>IFERROR(IF(ISTEXT(Table1a!#REF!),"NK",IF(SUM(Table1a!#REF!)=0,"No WAM",ROUND(Table1a!CH28-Table1a!#REF!,2))),0)</f>
        <v>0</v>
      </c>
      <c r="CI27" s="31">
        <f>IFERROR(IF(ISTEXT(Table1a!#REF!),"NK",IF(SUM(Table1a!#REF!)=0,"No WAM",ROUND(Table1a!CI28-Table1a!#REF!,2))),0)</f>
        <v>0</v>
      </c>
      <c r="CJ27" s="31">
        <f>IFERROR(IF(ISTEXT(Table1a!#REF!),"NK",IF(SUM(Table1a!#REF!)=0,"No WAM",ROUND(Table1a!CJ28-Table1a!#REF!,2))),0)</f>
        <v>0</v>
      </c>
      <c r="CK27" s="31">
        <f>IFERROR(IF(ISTEXT(Table1a!#REF!),"NK",IF(SUM(Table1a!#REF!)=0,"No WAM",ROUND(Table1a!CK28-Table1a!#REF!,2))),0)</f>
        <v>0</v>
      </c>
      <c r="CL27" s="31">
        <f>IFERROR(IF(ISTEXT(Table1a!#REF!),"NK",IF(SUM(Table1a!#REF!)=0,"No WAM",ROUND(Table1a!CL28-Table1a!#REF!,2))),0)</f>
        <v>0</v>
      </c>
      <c r="CM27" s="31">
        <f>IFERROR(IF(ISTEXT(Table1a!#REF!),"NK",IF(SUM(Table1a!#REF!)=0,"No WAM",ROUND(Table1a!CM28-Table1a!#REF!,2))),0)</f>
        <v>0</v>
      </c>
      <c r="CN27" s="31">
        <f>IFERROR(IF(ISTEXT(Table1a!#REF!),"NK",IF(SUM(Table1a!#REF!)=0,"No WAM",ROUND(Table1a!CN28-Table1a!#REF!,2))),0)</f>
        <v>0</v>
      </c>
      <c r="CO27" s="31">
        <f>IFERROR(IF(ISTEXT(Table1a!#REF!),"NK",IF(SUM(Table1a!#REF!)=0,"No WAM",ROUND(Table1a!CO28-Table1a!#REF!,2))),0)</f>
        <v>0</v>
      </c>
      <c r="CP27" s="31">
        <f>IFERROR(IF(ISTEXT(Table1a!#REF!),"NK",IF(SUM(Table1a!#REF!)=0,"No WAM",ROUND(Table1a!CP28-Table1a!#REF!,2))),0)</f>
        <v>0</v>
      </c>
      <c r="CQ27" s="31">
        <f>IFERROR(IF(ISTEXT(Table1a!#REF!),"NK",IF(SUM(Table1a!#REF!)=0,"No WAM",ROUND(Table1a!CQ28-Table1a!#REF!,2))),0)</f>
        <v>0</v>
      </c>
      <c r="CR27" s="31">
        <f>IFERROR(IF(ISTEXT(Table1a!#REF!),"NK",IF(SUM(Table1a!#REF!)=0,"No WAM",ROUND(Table1a!CR28-Table1a!#REF!,2))),0)</f>
        <v>0</v>
      </c>
      <c r="CS27" s="31">
        <f>IFERROR(IF(ISTEXT(Table1a!#REF!),"NK",IF(SUM(Table1a!#REF!)=0,"No WAM",ROUND(Table1a!CS28-Table1a!#REF!,2))),0)</f>
        <v>0</v>
      </c>
      <c r="CT27" s="31">
        <f>IFERROR(IF(ISTEXT(Table1a!#REF!),"NK",IF(SUM(Table1a!#REF!)=0,"No WAM",ROUND(Table1a!CT28-Table1a!#REF!,2))),0)</f>
        <v>0</v>
      </c>
      <c r="CU27" s="31">
        <f>IFERROR(IF(ISTEXT(Table1a!#REF!),"NK",IF(SUM(Table1a!#REF!)=0,"No WAM",ROUND(Table1a!CU28-Table1a!#REF!,2))),0)</f>
        <v>0</v>
      </c>
      <c r="CV27" s="31">
        <f>IFERROR(IF(ISTEXT(Table1a!#REF!),"NK",IF(SUM(Table1a!#REF!)=0,"No WAM",ROUND(Table1a!CV28-Table1a!#REF!,2))),0)</f>
        <v>0</v>
      </c>
      <c r="CW27" s="31">
        <f>IFERROR(IF(ISTEXT(Table1a!#REF!),"NK",IF(SUM(Table1a!#REF!)=0,"No WAM",ROUND(Table1a!CW28-Table1a!#REF!,2))),0)</f>
        <v>0</v>
      </c>
      <c r="CX27" s="31">
        <f>IFERROR(IF(ISTEXT(Table1a!#REF!),"NK",IF(SUM(Table1a!#REF!)=0,"No WAM",ROUND(Table1a!CX28-Table1a!#REF!,2))),0)</f>
        <v>0</v>
      </c>
      <c r="CY27" s="31">
        <f>IFERROR(IF(ISTEXT(Table1a!#REF!),"NK",IF(SUM(Table1a!#REF!)=0,"No WAM",ROUND(Table1a!CY28-Table1a!#REF!,2))),0)</f>
        <v>0</v>
      </c>
      <c r="CZ27" s="31">
        <f>IFERROR(IF(ISTEXT(Table1a!#REF!),"NK",IF(SUM(Table1a!#REF!)=0,"No WAM",ROUND(Table1a!CZ28-Table1a!#REF!,2))),0)</f>
        <v>0</v>
      </c>
      <c r="DA27" s="129"/>
      <c r="DB27" s="129"/>
      <c r="DC27" s="129"/>
      <c r="DD27" s="129"/>
      <c r="DE27" s="129"/>
      <c r="DF27" s="129"/>
      <c r="DG27" s="129"/>
      <c r="DH27" s="129"/>
      <c r="DI27" s="129"/>
      <c r="DJ27" s="129"/>
      <c r="DK27" s="129"/>
      <c r="DL27" s="129"/>
      <c r="DM27" s="129"/>
      <c r="DN27" s="129"/>
      <c r="DO27" s="129"/>
      <c r="DP27" s="129"/>
      <c r="DQ27" s="129"/>
      <c r="DR27" s="129"/>
      <c r="DS27" s="129"/>
      <c r="DT27" s="129"/>
      <c r="DU27" s="129"/>
      <c r="DV27" s="129"/>
      <c r="DW27" s="129"/>
      <c r="DX27" s="129"/>
      <c r="DY27" s="129"/>
      <c r="DZ27" s="129"/>
      <c r="EA27" s="129"/>
      <c r="EB27" s="129"/>
      <c r="EC27" s="129"/>
      <c r="ED27" s="129"/>
      <c r="EE27" s="129"/>
      <c r="EF27" s="129"/>
      <c r="EG27" s="129"/>
      <c r="EH27" s="129"/>
      <c r="EI27" s="129"/>
      <c r="EJ27" s="129"/>
      <c r="EK27" s="129"/>
      <c r="EL27" s="129"/>
      <c r="EM27" s="129"/>
      <c r="EN27" s="129"/>
      <c r="EO27" s="129"/>
      <c r="EP27" s="129"/>
      <c r="EQ27" s="129"/>
      <c r="ER27" s="129"/>
      <c r="ES27" s="129"/>
      <c r="ET27" s="129"/>
      <c r="EU27" s="129"/>
      <c r="EV27" s="129"/>
      <c r="EW27" s="129"/>
      <c r="EX27" s="129"/>
      <c r="EY27" s="129"/>
      <c r="EZ27" s="129"/>
      <c r="FA27" s="129"/>
      <c r="FB27" s="129"/>
      <c r="FC27" s="129"/>
      <c r="FD27" s="129"/>
      <c r="FE27" s="129"/>
      <c r="FF27" s="129"/>
      <c r="FG27" s="129"/>
      <c r="FH27" s="129"/>
      <c r="FI27" s="129"/>
      <c r="FJ27" s="129"/>
      <c r="FK27" s="129"/>
      <c r="FL27" s="129"/>
      <c r="FM27" s="129"/>
      <c r="FN27" s="129"/>
      <c r="FO27" s="129"/>
      <c r="FP27" s="129"/>
      <c r="FQ27" s="129"/>
      <c r="FR27" s="129"/>
      <c r="FS27" s="129"/>
      <c r="FT27" s="129"/>
      <c r="FU27" s="129"/>
      <c r="FV27" s="129"/>
      <c r="FW27" s="129"/>
      <c r="FX27" s="129"/>
      <c r="FY27" s="129"/>
      <c r="FZ27" s="129"/>
      <c r="GA27" s="129"/>
      <c r="GB27" s="129"/>
      <c r="GC27" s="129"/>
      <c r="GD27" s="129"/>
      <c r="GE27" s="129"/>
      <c r="GF27" s="129"/>
      <c r="GG27" s="129"/>
      <c r="GH27" s="129"/>
      <c r="GI27" s="129"/>
      <c r="GJ27" s="129"/>
      <c r="GK27" s="129"/>
      <c r="GL27" s="129"/>
      <c r="GM27" s="129"/>
      <c r="GN27" s="129"/>
      <c r="GO27" s="129"/>
      <c r="GP27" s="129"/>
      <c r="GQ27" s="129"/>
      <c r="GR27" s="129"/>
      <c r="GS27" s="129"/>
      <c r="GT27" s="129"/>
      <c r="GU27" s="129"/>
      <c r="GV27" s="129"/>
      <c r="GW27" s="129"/>
      <c r="GX27" s="129"/>
      <c r="GY27" s="129"/>
      <c r="GZ27" s="129"/>
      <c r="HA27" s="129"/>
      <c r="HB27" s="129"/>
      <c r="HC27" s="129"/>
      <c r="HD27" s="129"/>
      <c r="HE27" s="129"/>
      <c r="HF27" s="129"/>
      <c r="HG27" s="129"/>
      <c r="HH27" s="129"/>
      <c r="HI27" s="129"/>
      <c r="HJ27" s="129"/>
      <c r="HK27" s="129"/>
      <c r="HL27" s="129"/>
      <c r="HM27" s="129"/>
      <c r="HN27" s="129"/>
      <c r="HO27" s="129"/>
      <c r="HP27" s="129"/>
      <c r="HQ27" s="129"/>
      <c r="HR27" s="129"/>
      <c r="HS27" s="129"/>
      <c r="HT27" s="129"/>
      <c r="HU27" s="129"/>
      <c r="HV27" s="129"/>
      <c r="HW27" s="129"/>
      <c r="HX27" s="129"/>
      <c r="HY27" s="129"/>
      <c r="HZ27" s="129"/>
      <c r="IA27" s="129"/>
      <c r="IB27" s="129"/>
      <c r="IC27" s="129"/>
      <c r="ID27" s="129"/>
      <c r="IE27" s="129"/>
      <c r="IF27" s="129"/>
      <c r="IG27" s="129"/>
      <c r="IH27" s="129"/>
      <c r="II27" s="129"/>
      <c r="IJ27" s="129"/>
      <c r="IK27" s="129"/>
      <c r="IL27" s="129"/>
      <c r="IM27" s="129"/>
      <c r="IN27" s="129"/>
      <c r="IO27" s="129"/>
      <c r="IP27" s="129"/>
      <c r="IQ27" s="129"/>
      <c r="IR27" s="129"/>
      <c r="IS27" s="129"/>
      <c r="IT27" s="129"/>
      <c r="IU27" s="129"/>
      <c r="IV27" s="129"/>
      <c r="IW27" s="129"/>
      <c r="IX27" s="129"/>
      <c r="IY27" s="129"/>
      <c r="IZ27" s="129"/>
      <c r="JA27" s="129"/>
      <c r="JB27" s="129"/>
      <c r="JC27" s="129"/>
      <c r="JD27" s="129"/>
      <c r="JE27" s="129"/>
      <c r="JF27" s="129"/>
      <c r="JG27" s="129"/>
      <c r="JH27" s="129"/>
      <c r="JI27" s="129"/>
      <c r="JJ27" s="129"/>
      <c r="JK27" s="129"/>
      <c r="JL27" s="129"/>
      <c r="JM27" s="129"/>
      <c r="JN27" s="129"/>
      <c r="JO27" s="31">
        <f>IFERROR(IF(ISTEXT(Table1a!#REF!),"NK",IF(SUM(Table1a!#REF!)=0,"No WAM",ROUND(Table1a!JO28-Table1a!#REF!,2))),0)</f>
        <v>0</v>
      </c>
      <c r="JP27" s="31">
        <f>IFERROR(IF(ISTEXT(Table1a!#REF!),"NK",IF(SUM(Table1a!#REF!)=0,"No WAM",ROUND(Table1a!JP28-Table1a!#REF!,2))),0)</f>
        <v>0</v>
      </c>
      <c r="JQ27" s="31">
        <f>IFERROR(IF(ISTEXT(Table1a!#REF!),"NK",IF(SUM(Table1a!#REF!)=0,"No WAM",ROUND(Table1a!JQ28-Table1a!#REF!,2))),0)</f>
        <v>0</v>
      </c>
      <c r="JR27" s="31">
        <f>IFERROR(IF(ISTEXT(Table1a!#REF!),"NK",IF(SUM(Table1a!#REF!)=0,"No WAM",ROUND(Table1a!JR28-Table1a!#REF!,2))),0)</f>
        <v>0</v>
      </c>
      <c r="JS27" s="31">
        <f>IFERROR(IF(ISTEXT(Table1a!#REF!),"NK",IF(SUM(Table1a!#REF!)=0,"No WAM",ROUND(Table1a!JS28-Table1a!#REF!,2))),0)</f>
        <v>0</v>
      </c>
      <c r="JT27" s="31">
        <f>IFERROR(IF(ISTEXT(Table1a!#REF!),"NK",IF(SUM(Table1a!#REF!)=0,"No WAM",ROUND(Table1a!JT28-Table1a!#REF!,2))),0)</f>
        <v>0</v>
      </c>
      <c r="JU27" s="31">
        <f>IFERROR(IF(ISTEXT(Table1a!#REF!),"NK",IF(SUM(Table1a!#REF!)=0,"No WAM",ROUND(Table1a!JU28-Table1a!#REF!,2))),0)</f>
        <v>0</v>
      </c>
      <c r="JV27" s="31">
        <f>IFERROR(IF(ISTEXT(Table1a!#REF!),"NK",IF(SUM(Table1a!#REF!)=0,"No WAM",ROUND(Table1a!JV28-Table1a!#REF!,2))),0)</f>
        <v>0</v>
      </c>
      <c r="JW27" s="31">
        <f>IFERROR(IF(ISTEXT(Table1a!#REF!),"NK",IF(SUM(Table1a!#REF!)=0,"No WAM",ROUND(Table1a!JW28-Table1a!#REF!,2))),0)</f>
        <v>0</v>
      </c>
      <c r="JX27" s="31">
        <f>IFERROR(IF(ISTEXT(Table1a!#REF!),"NK",IF(SUM(Table1a!#REF!)=0,"No WAM",ROUND(Table1a!JX28-Table1a!#REF!,2))),0)</f>
        <v>0</v>
      </c>
      <c r="JY27" s="31">
        <f>IFERROR(IF(ISTEXT(Table1a!#REF!),"NK",IF(SUM(Table1a!#REF!)=0,"No WAM",ROUND(Table1a!JY28-Table1a!#REF!,2))),0)</f>
        <v>0</v>
      </c>
      <c r="JZ27" s="31">
        <f>IFERROR(IF(ISTEXT(Table1a!#REF!),"NK",IF(SUM(Table1a!#REF!)=0,"No WAM",ROUND(Table1a!JZ28-Table1a!#REF!,2))),0)</f>
        <v>0</v>
      </c>
      <c r="KA27" s="31">
        <f>IFERROR(IF(ISTEXT(Table1a!#REF!),"NK",IF(SUM(Table1a!#REF!)=0,"No WAM",ROUND(Table1a!KA28-Table1a!#REF!,2))),0)</f>
        <v>0</v>
      </c>
      <c r="KB27" s="31">
        <f>IFERROR(IF(ISTEXT(Table1a!#REF!),"NK",IF(SUM(Table1a!#REF!)=0,"No WAM",ROUND(Table1a!KB28-Table1a!#REF!,2))),0)</f>
        <v>0</v>
      </c>
      <c r="KC27" s="31">
        <f>IFERROR(IF(ISTEXT(Table1a!#REF!),"NK",IF(SUM(Table1a!#REF!)=0,"No WAM",ROUND(Table1a!KC28-Table1a!#REF!,2))),0)</f>
        <v>0</v>
      </c>
      <c r="KD27" s="31">
        <f>IFERROR(IF(ISTEXT(Table1a!#REF!),"NK",IF(SUM(Table1a!#REF!)=0,"No WAM",ROUND(Table1a!KD28-Table1a!#REF!,2))),0)</f>
        <v>0</v>
      </c>
      <c r="KE27" s="31">
        <f>IFERROR(IF(ISTEXT(Table1a!#REF!),"NK",IF(SUM(Table1a!#REF!)=0,"No WAM",ROUND(Table1a!KE28-Table1a!#REF!,2))),0)</f>
        <v>0</v>
      </c>
      <c r="KF27" s="31">
        <f>IFERROR(IF(ISTEXT(Table1a!#REF!),"NK",IF(SUM(Table1a!#REF!)=0,"No WAM",ROUND(Table1a!KF28-Table1a!#REF!,2))),0)</f>
        <v>0</v>
      </c>
      <c r="KG27" s="31">
        <f>IFERROR(IF(ISTEXT(Table1a!#REF!),"NK",IF(SUM(Table1a!#REF!)=0,"No WAM",ROUND(Table1a!KG28-Table1a!#REF!,2))),0)</f>
        <v>0</v>
      </c>
      <c r="KH27" s="31">
        <f>IFERROR(IF(ISTEXT(Table1a!#REF!),"NK",IF(SUM(Table1a!#REF!)=0,"No WAM",ROUND(Table1a!KH28-Table1a!#REF!,2))),0)</f>
        <v>0</v>
      </c>
      <c r="KI27" s="31">
        <f>IFERROR(IF(ISTEXT(Table1a!#REF!),"NK",IF(SUM(Table1a!#REF!)=0,"No WAM",ROUND(Table1a!KI28-Table1a!#REF!,2))),0)</f>
        <v>0</v>
      </c>
      <c r="KJ27" s="31">
        <f>IFERROR(IF(ISTEXT(Table1a!#REF!),"NK",IF(SUM(Table1a!#REF!)=0,"No WAM",ROUND(Table1a!KJ28-Table1a!#REF!,2))),0)</f>
        <v>0</v>
      </c>
      <c r="KK27" s="31">
        <f>IFERROR(IF(ISTEXT(Table1a!#REF!),"NK",IF(SUM(Table1a!#REF!)=0,"No WAM",ROUND(Table1a!KK28-Table1a!#REF!,2))),0)</f>
        <v>0</v>
      </c>
      <c r="KL27" s="31">
        <f>IFERROR(IF(ISTEXT(Table1a!#REF!),"NK",IF(SUM(Table1a!#REF!)=0,"No WAM",ROUND(Table1a!KL28-Table1a!#REF!,2))),0)</f>
        <v>0</v>
      </c>
      <c r="KM27" s="31">
        <f>IFERROR(IF(ISTEXT(Table1a!#REF!),"NK",IF(SUM(Table1a!#REF!)=0,"No WAM",ROUND(Table1a!KM28-Table1a!#REF!,2))),0)</f>
        <v>0</v>
      </c>
      <c r="KN27" s="31">
        <f>IFERROR(IF(ISTEXT(Table1a!#REF!),"NK",IF(SUM(Table1a!#REF!)=0,"No WAM",ROUND(Table1a!KN28-Table1a!#REF!,2))),0)</f>
        <v>0</v>
      </c>
      <c r="KO27" s="31">
        <f>IFERROR(IF(ISTEXT(Table1a!#REF!),"NK",IF(SUM(Table1a!#REF!)=0,"No WAM",ROUND(Table1a!KO28-Table1a!#REF!,2))),0)</f>
        <v>0</v>
      </c>
      <c r="KP27" s="31">
        <f>IFERROR(IF(ISTEXT(Table1a!#REF!),"NK",IF(SUM(Table1a!#REF!)=0,"No WAM",ROUND(Table1a!KP28-Table1a!#REF!,2))),0)</f>
        <v>0</v>
      </c>
      <c r="KQ27" s="31">
        <f>IFERROR(IF(ISTEXT(Table1a!#REF!),"NK",IF(SUM(Table1a!#REF!)=0,"No WAM",ROUND(Table1a!KQ28-Table1a!#REF!,2))),0)</f>
        <v>0</v>
      </c>
      <c r="KR27" s="31">
        <f>IFERROR(IF(ISTEXT(Table1a!#REF!),"NK",IF(SUM(Table1a!#REF!)=0,"No WAM",ROUND(Table1a!KR28-Table1a!#REF!,2))),0)</f>
        <v>0</v>
      </c>
      <c r="KS27" s="31">
        <f>IFERROR(IF(ISTEXT(Table1a!#REF!),"NK",IF(SUM(Table1a!#REF!)=0,"No WAM",ROUND(Table1a!KS28-Table1a!#REF!,2))),0)</f>
        <v>0</v>
      </c>
      <c r="KT27" s="31">
        <f>IFERROR(IF(ISTEXT(Table1a!#REF!),"NK",IF(SUM(Table1a!#REF!)=0,"No WAM",ROUND(Table1a!KT28-Table1a!#REF!,2))),0)</f>
        <v>0</v>
      </c>
      <c r="KU27" s="31">
        <f>IFERROR(IF(ISTEXT(Table1a!#REF!),"NK",IF(SUM(Table1a!#REF!)=0,"No WAM",ROUND(Table1a!KU28-Table1a!#REF!,2))),0)</f>
        <v>0</v>
      </c>
      <c r="KV27" s="31">
        <f>IFERROR(IF(ISTEXT(Table1a!#REF!),"NK",IF(SUM(Table1a!#REF!)=0,"No WAM",ROUND(Table1a!KV28-Table1a!#REF!,2))),0)</f>
        <v>0</v>
      </c>
      <c r="KW27" s="31">
        <f>IFERROR(IF(ISTEXT(Table1a!#REF!),"NK",IF(SUM(Table1a!#REF!)=0,"No WAM",ROUND(Table1a!KW28-Table1a!#REF!,2))),0)</f>
        <v>0</v>
      </c>
      <c r="KX27" s="31">
        <f>IFERROR(IF(ISTEXT(Table1a!#REF!),"NK",IF(SUM(Table1a!#REF!)=0,"No WAM",ROUND(Table1a!KX28-Table1a!#REF!,2))),0)</f>
        <v>0</v>
      </c>
      <c r="KY27" s="31">
        <f>IFERROR(IF(ISTEXT(Table1a!#REF!),"NK",IF(SUM(Table1a!#REF!)=0,"No WAM",ROUND(Table1a!KY28-Table1a!#REF!,2))),0)</f>
        <v>0</v>
      </c>
      <c r="KZ27" s="31">
        <f>IFERROR(IF(ISTEXT(Table1a!#REF!),"NK",IF(SUM(Table1a!#REF!)=0,"No WAM",ROUND(Table1a!KZ28-Table1a!#REF!,2))),0)</f>
        <v>0</v>
      </c>
      <c r="LA27" s="31">
        <f>IFERROR(IF(ISTEXT(Table1a!#REF!),"NK",IF(SUM(Table1a!#REF!)=0,"No WAM",ROUND(Table1a!LA28-Table1a!#REF!,2))),0)</f>
        <v>0</v>
      </c>
      <c r="LB27" s="31">
        <f>IFERROR(IF(ISTEXT(Table1a!#REF!),"NK",IF(SUM(Table1a!#REF!)=0,"No WAM",ROUND(Table1a!LB28-Table1a!#REF!,2))),0)</f>
        <v>0</v>
      </c>
      <c r="LC27" s="31">
        <f>IFERROR(IF(ISTEXT(Table1a!#REF!),"NK",IF(SUM(Table1a!#REF!)=0,"No WAM",ROUND(Table1a!LC28-Table1a!#REF!,2))),0)</f>
        <v>0</v>
      </c>
      <c r="LD27" s="31">
        <f>IFERROR(IF(ISTEXT(Table1a!#REF!),"NK",IF(SUM(Table1a!#REF!)=0,"No WAM",ROUND(Table1a!LD28-Table1a!#REF!,2))),0)</f>
        <v>0</v>
      </c>
      <c r="LE27" s="31">
        <f>IFERROR(IF(ISTEXT(Table1a!#REF!),"NK",IF(SUM(Table1a!#REF!)=0,"No WAM",ROUND(Table1a!LE28-Table1a!#REF!,2))),0)</f>
        <v>0</v>
      </c>
      <c r="LF27" s="31">
        <f>IFERROR(IF(ISTEXT(Table1a!#REF!),"NK",IF(SUM(Table1a!#REF!)=0,"No WAM",ROUND(Table1a!LF28-Table1a!#REF!,2))),0)</f>
        <v>0</v>
      </c>
      <c r="LG27" s="31">
        <f>IFERROR(IF(ISTEXT(Table1a!#REF!),"NK",IF(SUM(Table1a!#REF!)=0,"No WAM",ROUND(Table1a!LG28-Table1a!#REF!,2))),0)</f>
        <v>0</v>
      </c>
      <c r="LH27" s="31">
        <f>IFERROR(IF(ISTEXT(Table1a!#REF!),"NK",IF(SUM(Table1a!#REF!)=0,"No WAM",ROUND(Table1a!LH28-Table1a!#REF!,2))),0)</f>
        <v>0</v>
      </c>
      <c r="LI27" s="31">
        <f>IFERROR(IF(ISTEXT(Table1a!#REF!),"NK",IF(SUM(Table1a!#REF!)=0,"No WAM",ROUND(Table1a!LI28-Table1a!#REF!,2))),0)</f>
        <v>0</v>
      </c>
      <c r="LJ27" s="31">
        <f>IFERROR(IF(ISTEXT(Table1a!#REF!),"NK",IF(SUM(Table1a!#REF!)=0,"No WAM",ROUND(Table1a!LJ28-Table1a!#REF!,2))),0)</f>
        <v>0</v>
      </c>
      <c r="LK27" s="31">
        <f>IFERROR(IF(ISTEXT(Table1a!#REF!),"NK",IF(SUM(Table1a!#REF!)=0,"No WAM",ROUND(Table1a!LK28-Table1a!#REF!,2))),0)</f>
        <v>0</v>
      </c>
      <c r="LL27" s="31">
        <f>IFERROR(IF(ISTEXT(Table1a!#REF!),"NK",IF(SUM(Table1a!#REF!)=0,"No WAM",ROUND(Table1a!LL28-Table1a!#REF!,2))),0)</f>
        <v>0</v>
      </c>
      <c r="LM27" s="31">
        <f>IFERROR(IF(ISTEXT(Table1a!#REF!),"NK",IF(SUM(Table1a!#REF!)=0,"No WAM",ROUND(Table1a!LM28-Table1a!#REF!,2))),0)</f>
        <v>0</v>
      </c>
      <c r="LN27" s="31">
        <f>IFERROR(IF(ISTEXT(Table1a!#REF!),"NK",IF(SUM(Table1a!#REF!)=0,"No WAM",ROUND(Table1a!LN28-Table1a!#REF!,2))),0)</f>
        <v>0</v>
      </c>
      <c r="LO27" s="31">
        <f>IFERROR(IF(ISTEXT(Table1a!#REF!),"NK",IF(SUM(Table1a!#REF!)=0,"No WAM",ROUND(Table1a!LO28-Table1a!#REF!,2))),0)</f>
        <v>0</v>
      </c>
      <c r="LP27" s="31">
        <f>IFERROR(IF(ISTEXT(Table1a!#REF!),"NK",IF(SUM(Table1a!#REF!)=0,"No WAM",ROUND(Table1a!LP28-Table1a!#REF!,2))),0)</f>
        <v>0</v>
      </c>
      <c r="LQ27" s="31">
        <f>IFERROR(IF(ISTEXT(Table1a!#REF!),"NK",IF(SUM(Table1a!#REF!)=0,"No WAM",ROUND(Table1a!LQ28-Table1a!#REF!,2))),0)</f>
        <v>0</v>
      </c>
      <c r="LR27" s="31">
        <f>IFERROR(IF(ISTEXT(Table1a!#REF!),"NK",IF(SUM(Table1a!#REF!)=0,"No WAM",ROUND(Table1a!LR28-Table1a!#REF!,2))),0)</f>
        <v>0</v>
      </c>
      <c r="LS27" s="31">
        <f>IFERROR(IF(ISTEXT(Table1a!#REF!),"NK",IF(SUM(Table1a!#REF!)=0,"No WAM",ROUND(Table1a!LS28-Table1a!#REF!,2))),0)</f>
        <v>0</v>
      </c>
      <c r="LT27" s="31">
        <f>IFERROR(IF(ISTEXT(Table1a!#REF!),"NK",IF(SUM(Table1a!#REF!)=0,"No WAM",ROUND(Table1a!LT28-Table1a!#REF!,2))),0)</f>
        <v>0</v>
      </c>
      <c r="LU27" s="31">
        <f>IFERROR(IF(ISTEXT(Table1a!#REF!),"NK",IF(SUM(Table1a!#REF!)=0,"No WAM",ROUND(Table1a!LU28-Table1a!#REF!,2))),0)</f>
        <v>0</v>
      </c>
      <c r="LV27" s="31">
        <f>IFERROR(IF(ISTEXT(Table1a!#REF!),"NK",IF(SUM(Table1a!#REF!)=0,"No WAM",ROUND(Table1a!LV28-Table1a!#REF!,2))),0)</f>
        <v>0</v>
      </c>
      <c r="LW27" s="31">
        <f>IFERROR(IF(ISTEXT(Table1a!#REF!),"NK",IF(SUM(Table1a!#REF!)=0,"No WAM",ROUND(Table1a!LW28-Table1a!#REF!,2))),0)</f>
        <v>0</v>
      </c>
      <c r="LX27" s="31">
        <f>IFERROR(IF(ISTEXT(Table1a!#REF!),"NK",IF(SUM(Table1a!#REF!)=0,"No WAM",ROUND(Table1a!LX28-Table1a!#REF!,2))),0)</f>
        <v>0</v>
      </c>
      <c r="LY27" s="31">
        <f>IFERROR(IF(ISTEXT(Table1a!#REF!),"NK",IF(SUM(Table1a!#REF!)=0,"No WAM",ROUND(Table1a!LY28-Table1a!#REF!,2))),0)</f>
        <v>0</v>
      </c>
      <c r="LZ27" s="31">
        <f>IFERROR(IF(ISTEXT(Table1a!#REF!),"NK",IF(SUM(Table1a!#REF!)=0,"No WAM",ROUND(Table1a!LZ28-Table1a!#REF!,2))),0)</f>
        <v>0</v>
      </c>
      <c r="MA27" s="31">
        <f>IFERROR(IF(ISTEXT(Table1a!#REF!),"NK",IF(SUM(Table1a!#REF!)=0,"No WAM",ROUND(Table1a!MA28-Table1a!#REF!,2))),0)</f>
        <v>0</v>
      </c>
      <c r="MB27" s="31">
        <f>IFERROR(IF(ISTEXT(Table1a!#REF!),"NK",IF(SUM(Table1a!#REF!)=0,"No WAM",ROUND(Table1a!MB28-Table1a!#REF!,2))),0)</f>
        <v>0</v>
      </c>
      <c r="MC27" s="31">
        <f>IFERROR(IF(ISTEXT(Table1a!#REF!),"NK",IF(SUM(Table1a!#REF!)=0,"No WAM",ROUND(Table1a!MC28-Table1a!#REF!,2))),0)</f>
        <v>0</v>
      </c>
      <c r="MD27" s="31">
        <f>IFERROR(IF(ISTEXT(Table1a!#REF!),"NK",IF(SUM(Table1a!#REF!)=0,"No WAM",ROUND(Table1a!MD28-Table1a!#REF!,2))),0)</f>
        <v>0</v>
      </c>
      <c r="ME27" s="31">
        <f>IFERROR(IF(ISTEXT(Table1a!#REF!),"NK",IF(SUM(Table1a!#REF!)=0,"No WAM",ROUND(Table1a!ME28-Table1a!#REF!,2))),0)</f>
        <v>0</v>
      </c>
      <c r="MF27" s="31">
        <f>IFERROR(IF(ISTEXT(Table1a!#REF!),"NK",IF(SUM(Table1a!#REF!)=0,"No WAM",ROUND(Table1a!MF28-Table1a!#REF!,2))),0)</f>
        <v>0</v>
      </c>
      <c r="MG27" s="31">
        <f>IFERROR(IF(ISTEXT(Table1a!#REF!),"NK",IF(SUM(Table1a!#REF!)=0,"No WAM",ROUND(Table1a!MG28-Table1a!#REF!,2))),0)</f>
        <v>0</v>
      </c>
      <c r="MH27" s="31">
        <f>IFERROR(IF(ISTEXT(Table1a!#REF!),"NK",IF(SUM(Table1a!#REF!)=0,"No WAM",ROUND(Table1a!MH28-Table1a!#REF!,2))),0)</f>
        <v>0</v>
      </c>
      <c r="MI27" s="31">
        <f>IFERROR(IF(ISTEXT(Table1a!#REF!),"NK",IF(SUM(Table1a!#REF!)=0,"No WAM",ROUND(Table1a!MI28-Table1a!#REF!,2))),0)</f>
        <v>0</v>
      </c>
      <c r="MJ27" s="31">
        <f>IFERROR(IF(ISTEXT(Table1a!#REF!),"NK",IF(SUM(Table1a!#REF!)=0,"No WAM",ROUND(Table1a!MJ28-Table1a!#REF!,2))),0)</f>
        <v>0</v>
      </c>
      <c r="MK27" s="31">
        <f>IFERROR(IF(ISTEXT(Table1a!#REF!),"NK",IF(SUM(Table1a!#REF!)=0,"No WAM",ROUND(Table1a!MK28-Table1a!#REF!,2))),0)</f>
        <v>0</v>
      </c>
      <c r="ML27" s="31">
        <f>IFERROR(IF(ISTEXT(Table1a!#REF!),"NK",IF(SUM(Table1a!#REF!)=0,"No WAM",ROUND(Table1a!ML28-Table1a!#REF!,2))),0)</f>
        <v>0</v>
      </c>
      <c r="MM27" s="31">
        <f>IFERROR(IF(ISTEXT(Table1a!#REF!),"NK",IF(SUM(Table1a!#REF!)=0,"No WAM",ROUND(Table1a!MM28-Table1a!#REF!,2))),0)</f>
        <v>0</v>
      </c>
      <c r="MN27" s="31">
        <f>IFERROR(IF(ISTEXT(Table1a!#REF!),"NK",IF(SUM(Table1a!#REF!)=0,"No WAM",ROUND(Table1a!MN28-Table1a!#REF!,2))),0)</f>
        <v>0</v>
      </c>
      <c r="MO27" s="31">
        <f>IFERROR(IF(ISTEXT(Table1a!#REF!),"NK",IF(SUM(Table1a!#REF!)=0,"No WAM",ROUND(Table1a!MO28-Table1a!#REF!,2))),0)</f>
        <v>0</v>
      </c>
      <c r="MP27" s="31">
        <f>IFERROR(IF(ISTEXT(Table1a!#REF!),"NK",IF(SUM(Table1a!#REF!)=0,"No WAM",ROUND(Table1a!MP28-Table1a!#REF!,2))),0)</f>
        <v>0</v>
      </c>
      <c r="MQ27" s="31">
        <f>IFERROR(IF(ISTEXT(Table1a!#REF!),"NK",IF(SUM(Table1a!#REF!)=0,"No WAM",ROUND(Table1a!MQ28-Table1a!#REF!,2))),0)</f>
        <v>0</v>
      </c>
      <c r="MR27" s="31">
        <f>IFERROR(IF(ISTEXT(Table1a!#REF!),"NK",IF(SUM(Table1a!#REF!)=0,"No WAM",ROUND(Table1a!MR28-Table1a!#REF!,2))),0)</f>
        <v>0</v>
      </c>
      <c r="MS27" s="31">
        <f>IFERROR(IF(ISTEXT(Table1a!#REF!),"NK",IF(SUM(Table1a!#REF!)=0,"No WAM",ROUND(Table1a!MS28-Table1a!#REF!,2))),0)</f>
        <v>0</v>
      </c>
      <c r="MT27" s="31">
        <f>IFERROR(IF(ISTEXT(Table1a!#REF!),"NK",IF(SUM(Table1a!#REF!)=0,"No WAM",ROUND(Table1a!MT28-Table1a!#REF!,2))),0)</f>
        <v>0</v>
      </c>
      <c r="MU27" s="31">
        <f>IFERROR(IF(ISTEXT(Table1a!#REF!),"NK",IF(SUM(Table1a!#REF!)=0,"No WAM",ROUND(Table1a!MU28-Table1a!#REF!,2))),0)</f>
        <v>0</v>
      </c>
      <c r="MV27" s="31">
        <f>IFERROR(IF(ISTEXT(Table1a!#REF!),"NK",IF(SUM(Table1a!#REF!)=0,"No WAM",ROUND(Table1a!MV28-Table1a!#REF!,2))),0)</f>
        <v>0</v>
      </c>
      <c r="MW27" s="31">
        <f>IFERROR(IF(ISTEXT(Table1a!#REF!),"NK",IF(SUM(Table1a!#REF!)=0,"No WAM",ROUND(Table1a!MW28-Table1a!#REF!,2))),0)</f>
        <v>0</v>
      </c>
      <c r="MX27" s="31">
        <f>IFERROR(IF(ISTEXT(Table1a!#REF!),"NK",IF(SUM(Table1a!#REF!)=0,"No WAM",ROUND(Table1a!MX28-Table1a!#REF!,2))),0)</f>
        <v>0</v>
      </c>
      <c r="MY27" s="31">
        <f>IFERROR(IF(ISTEXT(Table1a!#REF!),"NK",IF(SUM(Table1a!#REF!)=0,"No WAM",ROUND(Table1a!MY28-Table1a!#REF!,2))),0)</f>
        <v>0</v>
      </c>
      <c r="MZ27" s="31">
        <f>IFERROR(IF(ISTEXT(Table1a!#REF!),"NK",IF(SUM(Table1a!#REF!)=0,"No WAM",ROUND(Table1a!MZ28-Table1a!#REF!,2))),0)</f>
        <v>0</v>
      </c>
      <c r="NA27" s="31">
        <f>IFERROR(IF(ISTEXT(Table1a!#REF!),"NK",IF(SUM(Table1a!#REF!)=0,"No WAM",ROUND(Table1a!NA28-Table1a!#REF!,2))),0)</f>
        <v>0</v>
      </c>
      <c r="NB27" s="31">
        <f>IFERROR(IF(ISTEXT(Table1a!#REF!),"NK",IF(SUM(Table1a!#REF!)=0,"No WAM",ROUND(Table1a!NB28-Table1a!#REF!,2))),0)</f>
        <v>0</v>
      </c>
      <c r="NC27" s="31">
        <f>IFERROR(IF(ISTEXT(Table1a!#REF!),"NK",IF(SUM(Table1a!#REF!)=0,"No WAM",ROUND(Table1a!NC28-Table1a!#REF!,2))),0)</f>
        <v>0</v>
      </c>
      <c r="ND27" s="31">
        <f>IFERROR(IF(ISTEXT(Table1a!#REF!),"NK",IF(SUM(Table1a!#REF!)=0,"No WAM",ROUND(Table1a!ND28-Table1a!#REF!,2))),0)</f>
        <v>0</v>
      </c>
      <c r="NE27" s="31">
        <f>IFERROR(IF(ISTEXT(Table1a!#REF!),"NK",IF(SUM(Table1a!#REF!)=0,"No WAM",ROUND(Table1a!NE28-Table1a!#REF!,2))),0)</f>
        <v>0</v>
      </c>
      <c r="NF27" s="31">
        <f>IFERROR(IF(ISTEXT(Table1a!#REF!),"NK",IF(SUM(Table1a!#REF!)=0,"No WAM",ROUND(Table1a!NF28-Table1a!#REF!,2))),0)</f>
        <v>0</v>
      </c>
      <c r="NG27" s="31">
        <f>IFERROR(IF(ISTEXT(Table1a!#REF!),"NK",IF(SUM(Table1a!#REF!)=0,"No WAM",ROUND(Table1a!NG28-Table1a!#REF!,2))),0)</f>
        <v>0</v>
      </c>
      <c r="NH27" s="31">
        <f>IFERROR(IF(ISTEXT(Table1a!#REF!),"NK",IF(SUM(Table1a!#REF!)=0,"No WAM",ROUND(Table1a!NH28-Table1a!#REF!,2))),0)</f>
        <v>0</v>
      </c>
      <c r="NI27" s="31">
        <f>IFERROR(IF(ISTEXT(Table1a!#REF!),"NK",IF(SUM(Table1a!#REF!)=0,"No WAM",ROUND(Table1a!NI28-Table1a!#REF!,2))),0)</f>
        <v>0</v>
      </c>
      <c r="NJ27" s="31">
        <f>IFERROR(IF(ISTEXT(Table1a!#REF!),"NK",IF(SUM(Table1a!#REF!)=0,"No WAM",ROUND(Table1a!NJ28-Table1a!#REF!,2))),0)</f>
        <v>0</v>
      </c>
      <c r="NK27" s="31">
        <f>IFERROR(IF(ISTEXT(Table1a!#REF!),"NK",IF(SUM(Table1a!#REF!)=0,"No WAM",ROUND(Table1a!NK28-Table1a!#REF!,2))),0)</f>
        <v>0</v>
      </c>
      <c r="NL27" s="31">
        <f>IFERROR(IF(ISTEXT(Table1a!#REF!),"NK",IF(SUM(Table1a!#REF!)=0,"No WAM",ROUND(Table1a!NL28-Table1a!#REF!,2))),0)</f>
        <v>0</v>
      </c>
      <c r="NM27" s="9"/>
      <c r="NN27" s="9"/>
      <c r="NO27" s="9"/>
      <c r="NP27" s="9"/>
      <c r="NQ27" s="9"/>
      <c r="NR27" s="9"/>
      <c r="NS27" s="9"/>
      <c r="NT27" s="9"/>
      <c r="NU27" s="9"/>
      <c r="NV27" s="9"/>
      <c r="NW27" s="9"/>
      <c r="NX27" s="9"/>
    </row>
    <row r="28" spans="1:388">
      <c r="A28" s="98" t="s">
        <v>294</v>
      </c>
      <c r="B28" s="95" t="s">
        <v>92</v>
      </c>
      <c r="C28" s="31">
        <f>IFERROR(IF(ISTEXT(Table1a!#REF!),"NK",IF(SUM(Table1a!#REF!)=0,"No WAM",ROUND(Table1a!C29-Table1a!#REF!,2))),0)</f>
        <v>0</v>
      </c>
      <c r="D28" s="31">
        <f>IFERROR(IF(ISTEXT(Table1a!#REF!),"NK",IF(SUM(Table1a!#REF!)=0,"No WAM",ROUND(Table1a!D29-Table1a!#REF!,2))),0)</f>
        <v>0</v>
      </c>
      <c r="E28" s="31">
        <f>IFERROR(IF(ISTEXT(Table1a!#REF!),"NK",IF(SUM(Table1a!#REF!)=0,"No WAM",ROUND(Table1a!E29-Table1a!#REF!,2))),0)</f>
        <v>0</v>
      </c>
      <c r="F28" s="31">
        <f>IFERROR(IF(ISTEXT(Table1a!#REF!),"NK",IF(SUM(Table1a!#REF!)=0,"No WAM",ROUND(Table1a!F29-Table1a!#REF!,2))),0)</f>
        <v>0</v>
      </c>
      <c r="G28" s="31">
        <f>IFERROR(IF(ISTEXT(Table1a!#REF!),"NK",IF(SUM(Table1a!#REF!)=0,"No WAM",ROUND(Table1a!G29-Table1a!#REF!,2))),0)</f>
        <v>0</v>
      </c>
      <c r="H28" s="31">
        <f>IFERROR(IF(ISTEXT(Table1a!#REF!),"NK",IF(SUM(Table1a!#REF!)=0,"No WAM",ROUND(Table1a!H29-Table1a!#REF!,2))),0)</f>
        <v>0</v>
      </c>
      <c r="I28" s="31">
        <f>IFERROR(IF(ISTEXT(Table1a!#REF!),"NK",IF(SUM(Table1a!#REF!)=0,"No WAM",ROUND(Table1a!I29-Table1a!#REF!,2))),0)</f>
        <v>0</v>
      </c>
      <c r="J28" s="31">
        <f>IFERROR(IF(ISTEXT(Table1a!#REF!),"NK",IF(SUM(Table1a!#REF!)=0,"No WAM",ROUND(Table1a!J29-Table1a!#REF!,2))),0)</f>
        <v>0</v>
      </c>
      <c r="K28" s="31">
        <f>IFERROR(IF(ISTEXT(Table1a!#REF!),"NK",IF(SUM(Table1a!#REF!)=0,"No WAM",ROUND(Table1a!K29-Table1a!#REF!,2))),0)</f>
        <v>0</v>
      </c>
      <c r="L28" s="31">
        <f>IFERROR(IF(ISTEXT(Table1a!#REF!),"NK",IF(SUM(Table1a!#REF!)=0,"No WAM",ROUND(Table1a!L29-Table1a!#REF!,2))),0)</f>
        <v>0</v>
      </c>
      <c r="M28" s="31">
        <f>IFERROR(IF(ISTEXT(Table1a!#REF!),"NK",IF(SUM(Table1a!#REF!)=0,"No WAM",ROUND(Table1a!M29-Table1a!#REF!,2))),0)</f>
        <v>0</v>
      </c>
      <c r="N28" s="31">
        <f>IFERROR(IF(ISTEXT(Table1a!#REF!),"NK",IF(SUM(Table1a!#REF!)=0,"No WAM",ROUND(Table1a!N29-Table1a!#REF!,2))),0)</f>
        <v>0</v>
      </c>
      <c r="O28" s="31">
        <f>IFERROR(IF(ISTEXT(Table1a!#REF!),"NK",IF(SUM(Table1a!#REF!)=0,"No WAM",ROUND(Table1a!O29-Table1a!#REF!,2))),0)</f>
        <v>0</v>
      </c>
      <c r="P28" s="31">
        <f>IFERROR(IF(ISTEXT(Table1a!#REF!),"NK",IF(SUM(Table1a!#REF!)=0,"No WAM",ROUND(Table1a!P29-Table1a!#REF!,2))),0)</f>
        <v>0</v>
      </c>
      <c r="Q28" s="31">
        <f>IFERROR(IF(ISTEXT(Table1a!#REF!),"NK",IF(SUM(Table1a!#REF!)=0,"No WAM",ROUND(Table1a!Q29-Table1a!#REF!,2))),0)</f>
        <v>0</v>
      </c>
      <c r="R28" s="31">
        <f>IFERROR(IF(ISTEXT(Table1a!#REF!),"NK",IF(SUM(Table1a!#REF!)=0,"No WAM",ROUND(Table1a!R29-Table1a!#REF!,2))),0)</f>
        <v>0</v>
      </c>
      <c r="S28" s="31">
        <f>IFERROR(IF(ISTEXT(Table1a!#REF!),"NK",IF(SUM(Table1a!#REF!)=0,"No WAM",ROUND(Table1a!S29-Table1a!#REF!,2))),0)</f>
        <v>0</v>
      </c>
      <c r="T28" s="31">
        <f>IFERROR(IF(ISTEXT(Table1a!#REF!),"NK",IF(SUM(Table1a!#REF!)=0,"No WAM",ROUND(Table1a!T29-Table1a!#REF!,2))),0)</f>
        <v>0</v>
      </c>
      <c r="U28" s="31">
        <f>IFERROR(IF(ISTEXT(Table1a!#REF!),"NK",IF(SUM(Table1a!#REF!)=0,"No WAM",ROUND(Table1a!U29-Table1a!#REF!,2))),0)</f>
        <v>0</v>
      </c>
      <c r="V28" s="31">
        <f>IFERROR(IF(ISTEXT(Table1a!#REF!),"NK",IF(SUM(Table1a!#REF!)=0,"No WAM",ROUND(Table1a!V29-Table1a!#REF!,2))),0)</f>
        <v>0</v>
      </c>
      <c r="W28" s="31">
        <f>IFERROR(IF(ISTEXT(Table1a!#REF!),"NK",IF(SUM(Table1a!#REF!)=0,"No WAM",ROUND(Table1a!W29-Table1a!#REF!,2))),0)</f>
        <v>0</v>
      </c>
      <c r="X28" s="31">
        <f>IFERROR(IF(ISTEXT(Table1a!#REF!),"NK",IF(SUM(Table1a!#REF!)=0,"No WAM",ROUND(Table1a!X29-Table1a!#REF!,2))),0)</f>
        <v>0</v>
      </c>
      <c r="Y28" s="31">
        <f>IFERROR(IF(ISTEXT(Table1a!#REF!),"NK",IF(SUM(Table1a!#REF!)=0,"No WAM",ROUND(Table1a!Y29-Table1a!#REF!,2))),0)</f>
        <v>0</v>
      </c>
      <c r="Z28" s="31">
        <f>IFERROR(IF(ISTEXT(Table1a!#REF!),"NK",IF(SUM(Table1a!#REF!)=0,"No WAM",ROUND(Table1a!Z29-Table1a!#REF!,2))),0)</f>
        <v>0</v>
      </c>
      <c r="AA28" s="31">
        <f>IFERROR(IF(ISTEXT(Table1a!#REF!),"NK",IF(SUM(Table1a!#REF!)=0,"No WAM",ROUND(Table1a!AA29-Table1a!#REF!,2))),0)</f>
        <v>0</v>
      </c>
      <c r="AB28" s="31">
        <f>IFERROR(IF(ISTEXT(Table1a!#REF!),"NK",IF(SUM(Table1a!#REF!)=0,"No WAM",ROUND(Table1a!AB29-Table1a!#REF!,2))),0)</f>
        <v>0</v>
      </c>
      <c r="AC28" s="31">
        <f>IFERROR(IF(ISTEXT(Table1a!#REF!),"NK",IF(SUM(Table1a!#REF!)=0,"No WAM",ROUND(Table1a!AC29-Table1a!#REF!,2))),0)</f>
        <v>0</v>
      </c>
      <c r="AD28" s="31">
        <f>IFERROR(IF(ISTEXT(Table1a!#REF!),"NK",IF(SUM(Table1a!#REF!)=0,"No WAM",ROUND(Table1a!AD29-Table1a!#REF!,2))),0)</f>
        <v>0</v>
      </c>
      <c r="AE28" s="31">
        <f>IFERROR(IF(ISTEXT(Table1a!#REF!),"NK",IF(SUM(Table1a!#REF!)=0,"No WAM",ROUND(Table1a!AE29-Table1a!#REF!,2))),0)</f>
        <v>0</v>
      </c>
      <c r="AF28" s="31">
        <f>IFERROR(IF(ISTEXT(Table1a!#REF!),"NK",IF(SUM(Table1a!#REF!)=0,"No WAM",ROUND(Table1a!AF29-Table1a!#REF!,2))),0)</f>
        <v>0</v>
      </c>
      <c r="AG28" s="31">
        <f>IFERROR(IF(ISTEXT(Table1a!#REF!),"NK",IF(SUM(Table1a!#REF!)=0,"No WAM",ROUND(Table1a!AG29-Table1a!#REF!,2))),0)</f>
        <v>0</v>
      </c>
      <c r="AH28" s="31">
        <f>IFERROR(IF(ISTEXT(Table1a!#REF!),"NK",IF(SUM(Table1a!#REF!)=0,"No WAM",ROUND(Table1a!AH29-Table1a!#REF!,2))),0)</f>
        <v>0</v>
      </c>
      <c r="AI28" s="31">
        <f>IFERROR(IF(ISTEXT(Table1a!#REF!),"NK",IF(SUM(Table1a!#REF!)=0,"No WAM",ROUND(Table1a!AI29-Table1a!#REF!,2))),0)</f>
        <v>0</v>
      </c>
      <c r="AJ28" s="31">
        <f>IFERROR(IF(ISTEXT(Table1a!#REF!),"NK",IF(SUM(Table1a!#REF!)=0,"No WAM",ROUND(Table1a!AJ29-Table1a!#REF!,2))),0)</f>
        <v>0</v>
      </c>
      <c r="AK28" s="31">
        <f>IFERROR(IF(ISTEXT(Table1a!#REF!),"NK",IF(SUM(Table1a!#REF!)=0,"No WAM",ROUND(Table1a!AK29-Table1a!#REF!,2))),0)</f>
        <v>0</v>
      </c>
      <c r="AL28" s="31">
        <f>IFERROR(IF(ISTEXT(Table1a!#REF!),"NK",IF(SUM(Table1a!#REF!)=0,"No WAM",ROUND(Table1a!AL29-Table1a!#REF!,2))),0)</f>
        <v>0</v>
      </c>
      <c r="AM28" s="31">
        <f>IFERROR(IF(ISTEXT(Table1a!#REF!),"NK",IF(SUM(Table1a!#REF!)=0,"No WAM",ROUND(Table1a!AM29-Table1a!#REF!,2))),0)</f>
        <v>0</v>
      </c>
      <c r="AN28" s="31">
        <f>IFERROR(IF(ISTEXT(Table1a!#REF!),"NK",IF(SUM(Table1a!#REF!)=0,"No WAM",ROUND(Table1a!AN29-Table1a!#REF!,2))),0)</f>
        <v>0</v>
      </c>
      <c r="AO28" s="31">
        <f>IFERROR(IF(ISTEXT(Table1a!#REF!),"NK",IF(SUM(Table1a!#REF!)=0,"No WAM",ROUND(Table1a!AO29-Table1a!#REF!,2))),0)</f>
        <v>0</v>
      </c>
      <c r="AP28" s="31">
        <f>IFERROR(IF(ISTEXT(Table1a!#REF!),"NK",IF(SUM(Table1a!#REF!)=0,"No WAM",ROUND(Table1a!AP29-Table1a!#REF!,2))),0)</f>
        <v>0</v>
      </c>
      <c r="AQ28" s="31">
        <f>IFERROR(IF(ISTEXT(Table1a!#REF!),"NK",IF(SUM(Table1a!#REF!)=0,"No WAM",ROUND(Table1a!AQ29-Table1a!#REF!,2))),0)</f>
        <v>0</v>
      </c>
      <c r="AR28" s="31">
        <f>IFERROR(IF(ISTEXT(Table1a!#REF!),"NK",IF(SUM(Table1a!#REF!)=0,"No WAM",ROUND(Table1a!AR29-Table1a!#REF!,2))),0)</f>
        <v>0</v>
      </c>
      <c r="AS28" s="31">
        <f>IFERROR(IF(ISTEXT(Table1a!#REF!),"NK",IF(SUM(Table1a!#REF!)=0,"No WAM",ROUND(Table1a!AS29-Table1a!#REF!,2))),0)</f>
        <v>0</v>
      </c>
      <c r="AT28" s="31">
        <f>IFERROR(IF(ISTEXT(Table1a!#REF!),"NK",IF(SUM(Table1a!#REF!)=0,"No WAM",ROUND(Table1a!AT29-Table1a!#REF!,2))),0)</f>
        <v>0</v>
      </c>
      <c r="AU28" s="31">
        <f>IFERROR(IF(ISTEXT(Table1a!#REF!),"NK",IF(SUM(Table1a!#REF!)=0,"No WAM",ROUND(Table1a!AU29-Table1a!#REF!,2))),0)</f>
        <v>0</v>
      </c>
      <c r="AV28" s="31">
        <f>IFERROR(IF(ISTEXT(Table1a!#REF!),"NK",IF(SUM(Table1a!#REF!)=0,"No WAM",ROUND(Table1a!AV29-Table1a!#REF!,2))),0)</f>
        <v>0</v>
      </c>
      <c r="AW28" s="31">
        <f>IFERROR(IF(ISTEXT(Table1a!#REF!),"NK",IF(SUM(Table1a!#REF!)=0,"No WAM",ROUND(Table1a!AW29-Table1a!#REF!,2))),0)</f>
        <v>0</v>
      </c>
      <c r="AX28" s="31">
        <f>IFERROR(IF(ISTEXT(Table1a!#REF!),"NK",IF(SUM(Table1a!#REF!)=0,"No WAM",ROUND(Table1a!AX29-Table1a!#REF!,2))),0)</f>
        <v>0</v>
      </c>
      <c r="AY28" s="31">
        <f>IFERROR(IF(ISTEXT(Table1a!#REF!),"NK",IF(SUM(Table1a!#REF!)=0,"No WAM",ROUND(Table1a!AY29-Table1a!#REF!,2))),0)</f>
        <v>0</v>
      </c>
      <c r="AZ28" s="31">
        <f>IFERROR(IF(ISTEXT(Table1a!#REF!),"NK",IF(SUM(Table1a!#REF!)=0,"No WAM",ROUND(Table1a!AZ29-Table1a!#REF!,2))),0)</f>
        <v>0</v>
      </c>
      <c r="BA28" s="31">
        <f>IFERROR(IF(ISTEXT(Table1a!#REF!),"NK",IF(SUM(Table1a!#REF!)=0,"No WAM",ROUND(Table1a!BA29-Table1a!#REF!,2))),0)</f>
        <v>0</v>
      </c>
      <c r="BB28" s="31">
        <f>IFERROR(IF(ISTEXT(Table1a!#REF!),"NK",IF(SUM(Table1a!#REF!)=0,"No WAM",ROUND(Table1a!BB29-Table1a!#REF!,2))),0)</f>
        <v>0</v>
      </c>
      <c r="BC28" s="31">
        <f>IFERROR(IF(ISTEXT(Table1a!#REF!),"NK",IF(SUM(Table1a!#REF!)=0,"No WAM",ROUND(Table1a!BC29-Table1a!#REF!,2))),0)</f>
        <v>0</v>
      </c>
      <c r="BD28" s="31">
        <f>IFERROR(IF(ISTEXT(Table1a!#REF!),"NK",IF(SUM(Table1a!#REF!)=0,"No WAM",ROUND(Table1a!BD29-Table1a!#REF!,2))),0)</f>
        <v>0</v>
      </c>
      <c r="BE28" s="31">
        <f>IFERROR(IF(ISTEXT(Table1a!#REF!),"NK",IF(SUM(Table1a!#REF!)=0,"No WAM",ROUND(Table1a!BE29-Table1a!#REF!,2))),0)</f>
        <v>0</v>
      </c>
      <c r="BF28" s="31">
        <f>IFERROR(IF(ISTEXT(Table1a!#REF!),"NK",IF(SUM(Table1a!#REF!)=0,"No WAM",ROUND(Table1a!BF29-Table1a!#REF!,2))),0)</f>
        <v>0</v>
      </c>
      <c r="BG28" s="31">
        <f>IFERROR(IF(ISTEXT(Table1a!#REF!),"NK",IF(SUM(Table1a!#REF!)=0,"No WAM",ROUND(Table1a!BG29-Table1a!#REF!,2))),0)</f>
        <v>0</v>
      </c>
      <c r="BH28" s="31">
        <f>IFERROR(IF(ISTEXT(Table1a!#REF!),"NK",IF(SUM(Table1a!#REF!)=0,"No WAM",ROUND(Table1a!BH29-Table1a!#REF!,2))),0)</f>
        <v>0</v>
      </c>
      <c r="BI28" s="31">
        <f>IFERROR(IF(ISTEXT(Table1a!#REF!),"NK",IF(SUM(Table1a!#REF!)=0,"No WAM",ROUND(Table1a!BI29-Table1a!#REF!,2))),0)</f>
        <v>0</v>
      </c>
      <c r="BJ28" s="31">
        <f>IFERROR(IF(ISTEXT(Table1a!#REF!),"NK",IF(SUM(Table1a!#REF!)=0,"No WAM",ROUND(Table1a!BJ29-Table1a!#REF!,2))),0)</f>
        <v>0</v>
      </c>
      <c r="BK28" s="31">
        <f>IFERROR(IF(ISTEXT(Table1a!#REF!),"NK",IF(SUM(Table1a!#REF!)=0,"No WAM",ROUND(Table1a!BK29-Table1a!#REF!,2))),0)</f>
        <v>0</v>
      </c>
      <c r="BL28" s="31">
        <f>IFERROR(IF(ISTEXT(Table1a!#REF!),"NK",IF(SUM(Table1a!#REF!)=0,"No WAM",ROUND(Table1a!BL29-Table1a!#REF!,2))),0)</f>
        <v>0</v>
      </c>
      <c r="BM28" s="31">
        <f>IFERROR(IF(ISTEXT(Table1a!#REF!),"NK",IF(SUM(Table1a!#REF!)=0,"No WAM",ROUND(Table1a!BM29-Table1a!#REF!,2))),0)</f>
        <v>0</v>
      </c>
      <c r="BN28" s="31">
        <f>IFERROR(IF(ISTEXT(Table1a!#REF!),"NK",IF(SUM(Table1a!#REF!)=0,"No WAM",ROUND(Table1a!BN29-Table1a!#REF!,2))),0)</f>
        <v>0</v>
      </c>
      <c r="BO28" s="31">
        <f>IFERROR(IF(ISTEXT(Table1a!#REF!),"NK",IF(SUM(Table1a!#REF!)=0,"No WAM",ROUND(Table1a!BO29-Table1a!#REF!,2))),0)</f>
        <v>0</v>
      </c>
      <c r="BP28" s="31">
        <f>IFERROR(IF(ISTEXT(Table1a!#REF!),"NK",IF(SUM(Table1a!#REF!)=0,"No WAM",ROUND(Table1a!BP29-Table1a!#REF!,2))),0)</f>
        <v>0</v>
      </c>
      <c r="BQ28" s="31">
        <f>IFERROR(IF(ISTEXT(Table1a!#REF!),"NK",IF(SUM(Table1a!#REF!)=0,"No WAM",ROUND(Table1a!BQ29-Table1a!#REF!,2))),0)</f>
        <v>0</v>
      </c>
      <c r="BR28" s="31">
        <f>IFERROR(IF(ISTEXT(Table1a!#REF!),"NK",IF(SUM(Table1a!#REF!)=0,"No WAM",ROUND(Table1a!BR29-Table1a!#REF!,2))),0)</f>
        <v>0</v>
      </c>
      <c r="BS28" s="31">
        <f>IFERROR(IF(ISTEXT(Table1a!#REF!),"NK",IF(SUM(Table1a!#REF!)=0,"No WAM",ROUND(Table1a!BS29-Table1a!#REF!,2))),0)</f>
        <v>0</v>
      </c>
      <c r="BT28" s="31">
        <f>IFERROR(IF(ISTEXT(Table1a!#REF!),"NK",IF(SUM(Table1a!#REF!)=0,"No WAM",ROUND(Table1a!BT29-Table1a!#REF!,2))),0)</f>
        <v>0</v>
      </c>
      <c r="BU28" s="31">
        <f>IFERROR(IF(ISTEXT(Table1a!#REF!),"NK",IF(SUM(Table1a!#REF!)=0,"No WAM",ROUND(Table1a!BU29-Table1a!#REF!,2))),0)</f>
        <v>0</v>
      </c>
      <c r="BV28" s="31">
        <f>IFERROR(IF(ISTEXT(Table1a!#REF!),"NK",IF(SUM(Table1a!#REF!)=0,"No WAM",ROUND(Table1a!BV29-Table1a!#REF!,2))),0)</f>
        <v>0</v>
      </c>
      <c r="BW28" s="31">
        <f>IFERROR(IF(ISTEXT(Table1a!#REF!),"NK",IF(SUM(Table1a!#REF!)=0,"No WAM",ROUND(Table1a!BW29-Table1a!#REF!,2))),0)</f>
        <v>0</v>
      </c>
      <c r="BX28" s="31">
        <f>IFERROR(IF(ISTEXT(Table1a!#REF!),"NK",IF(SUM(Table1a!#REF!)=0,"No WAM",ROUND(Table1a!BX29-Table1a!#REF!,2))),0)</f>
        <v>0</v>
      </c>
      <c r="BY28" s="31">
        <f>IFERROR(IF(ISTEXT(Table1a!#REF!),"NK",IF(SUM(Table1a!#REF!)=0,"No WAM",ROUND(Table1a!BY29-Table1a!#REF!,2))),0)</f>
        <v>0</v>
      </c>
      <c r="BZ28" s="31">
        <f>IFERROR(IF(ISTEXT(Table1a!#REF!),"NK",IF(SUM(Table1a!#REF!)=0,"No WAM",ROUND(Table1a!BZ29-Table1a!#REF!,2))),0)</f>
        <v>0</v>
      </c>
      <c r="CA28" s="31">
        <f>IFERROR(IF(ISTEXT(Table1a!#REF!),"NK",IF(SUM(Table1a!#REF!)=0,"No WAM",ROUND(Table1a!CA29-Table1a!#REF!,2))),0)</f>
        <v>0</v>
      </c>
      <c r="CB28" s="31">
        <f>IFERROR(IF(ISTEXT(Table1a!#REF!),"NK",IF(SUM(Table1a!#REF!)=0,"No WAM",ROUND(Table1a!CB29-Table1a!#REF!,2))),0)</f>
        <v>0</v>
      </c>
      <c r="CC28" s="31">
        <f>IFERROR(IF(ISTEXT(Table1a!#REF!),"NK",IF(SUM(Table1a!#REF!)=0,"No WAM",ROUND(Table1a!CC29-Table1a!#REF!,2))),0)</f>
        <v>0</v>
      </c>
      <c r="CD28" s="31">
        <f>IFERROR(IF(ISTEXT(Table1a!#REF!),"NK",IF(SUM(Table1a!#REF!)=0,"No WAM",ROUND(Table1a!CD29-Table1a!#REF!,2))),0)</f>
        <v>0</v>
      </c>
      <c r="CE28" s="31">
        <f>IFERROR(IF(ISTEXT(Table1a!#REF!),"NK",IF(SUM(Table1a!#REF!)=0,"No WAM",ROUND(Table1a!CE29-Table1a!#REF!,2))),0)</f>
        <v>0</v>
      </c>
      <c r="CF28" s="31">
        <f>IFERROR(IF(ISTEXT(Table1a!#REF!),"NK",IF(SUM(Table1a!#REF!)=0,"No WAM",ROUND(Table1a!CF29-Table1a!#REF!,2))),0)</f>
        <v>0</v>
      </c>
      <c r="CG28" s="31">
        <f>IFERROR(IF(ISTEXT(Table1a!#REF!),"NK",IF(SUM(Table1a!#REF!)=0,"No WAM",ROUND(Table1a!CG29-Table1a!#REF!,2))),0)</f>
        <v>0</v>
      </c>
      <c r="CH28" s="31">
        <f>IFERROR(IF(ISTEXT(Table1a!#REF!),"NK",IF(SUM(Table1a!#REF!)=0,"No WAM",ROUND(Table1a!CH29-Table1a!#REF!,2))),0)</f>
        <v>0</v>
      </c>
      <c r="CI28" s="31">
        <f>IFERROR(IF(ISTEXT(Table1a!#REF!),"NK",IF(SUM(Table1a!#REF!)=0,"No WAM",ROUND(Table1a!CI29-Table1a!#REF!,2))),0)</f>
        <v>0</v>
      </c>
      <c r="CJ28" s="31">
        <f>IFERROR(IF(ISTEXT(Table1a!#REF!),"NK",IF(SUM(Table1a!#REF!)=0,"No WAM",ROUND(Table1a!CJ29-Table1a!#REF!,2))),0)</f>
        <v>0</v>
      </c>
      <c r="CK28" s="31">
        <f>IFERROR(IF(ISTEXT(Table1a!#REF!),"NK",IF(SUM(Table1a!#REF!)=0,"No WAM",ROUND(Table1a!CK29-Table1a!#REF!,2))),0)</f>
        <v>0</v>
      </c>
      <c r="CL28" s="31">
        <f>IFERROR(IF(ISTEXT(Table1a!#REF!),"NK",IF(SUM(Table1a!#REF!)=0,"No WAM",ROUND(Table1a!CL29-Table1a!#REF!,2))),0)</f>
        <v>0</v>
      </c>
      <c r="CM28" s="31">
        <f>IFERROR(IF(ISTEXT(Table1a!#REF!),"NK",IF(SUM(Table1a!#REF!)=0,"No WAM",ROUND(Table1a!CM29-Table1a!#REF!,2))),0)</f>
        <v>0</v>
      </c>
      <c r="CN28" s="31">
        <f>IFERROR(IF(ISTEXT(Table1a!#REF!),"NK",IF(SUM(Table1a!#REF!)=0,"No WAM",ROUND(Table1a!CN29-Table1a!#REF!,2))),0)</f>
        <v>0</v>
      </c>
      <c r="CO28" s="31">
        <f>IFERROR(IF(ISTEXT(Table1a!#REF!),"NK",IF(SUM(Table1a!#REF!)=0,"No WAM",ROUND(Table1a!CO29-Table1a!#REF!,2))),0)</f>
        <v>0</v>
      </c>
      <c r="CP28" s="31">
        <f>IFERROR(IF(ISTEXT(Table1a!#REF!),"NK",IF(SUM(Table1a!#REF!)=0,"No WAM",ROUND(Table1a!CP29-Table1a!#REF!,2))),0)</f>
        <v>0</v>
      </c>
      <c r="CQ28" s="31">
        <f>IFERROR(IF(ISTEXT(Table1a!#REF!),"NK",IF(SUM(Table1a!#REF!)=0,"No WAM",ROUND(Table1a!CQ29-Table1a!#REF!,2))),0)</f>
        <v>0</v>
      </c>
      <c r="CR28" s="31">
        <f>IFERROR(IF(ISTEXT(Table1a!#REF!),"NK",IF(SUM(Table1a!#REF!)=0,"No WAM",ROUND(Table1a!CR29-Table1a!#REF!,2))),0)</f>
        <v>0</v>
      </c>
      <c r="CS28" s="31">
        <f>IFERROR(IF(ISTEXT(Table1a!#REF!),"NK",IF(SUM(Table1a!#REF!)=0,"No WAM",ROUND(Table1a!CS29-Table1a!#REF!,2))),0)</f>
        <v>0</v>
      </c>
      <c r="CT28" s="31">
        <f>IFERROR(IF(ISTEXT(Table1a!#REF!),"NK",IF(SUM(Table1a!#REF!)=0,"No WAM",ROUND(Table1a!CT29-Table1a!#REF!,2))),0)</f>
        <v>0</v>
      </c>
      <c r="CU28" s="31">
        <f>IFERROR(IF(ISTEXT(Table1a!#REF!),"NK",IF(SUM(Table1a!#REF!)=0,"No WAM",ROUND(Table1a!CU29-Table1a!#REF!,2))),0)</f>
        <v>0</v>
      </c>
      <c r="CV28" s="31">
        <f>IFERROR(IF(ISTEXT(Table1a!#REF!),"NK",IF(SUM(Table1a!#REF!)=0,"No WAM",ROUND(Table1a!CV29-Table1a!#REF!,2))),0)</f>
        <v>0</v>
      </c>
      <c r="CW28" s="31">
        <f>IFERROR(IF(ISTEXT(Table1a!#REF!),"NK",IF(SUM(Table1a!#REF!)=0,"No WAM",ROUND(Table1a!CW29-Table1a!#REF!,2))),0)</f>
        <v>0</v>
      </c>
      <c r="CX28" s="31">
        <f>IFERROR(IF(ISTEXT(Table1a!#REF!),"NK",IF(SUM(Table1a!#REF!)=0,"No WAM",ROUND(Table1a!CX29-Table1a!#REF!,2))),0)</f>
        <v>0</v>
      </c>
      <c r="CY28" s="31">
        <f>IFERROR(IF(ISTEXT(Table1a!#REF!),"NK",IF(SUM(Table1a!#REF!)=0,"No WAM",ROUND(Table1a!CY29-Table1a!#REF!,2))),0)</f>
        <v>0</v>
      </c>
      <c r="CZ28" s="31">
        <f>IFERROR(IF(ISTEXT(Table1a!#REF!),"NK",IF(SUM(Table1a!#REF!)=0,"No WAM",ROUND(Table1a!CZ29-Table1a!#REF!,2))),0)</f>
        <v>0</v>
      </c>
      <c r="DA28" s="129"/>
      <c r="DB28" s="129"/>
      <c r="DC28" s="129"/>
      <c r="DD28" s="129"/>
      <c r="DE28" s="129"/>
      <c r="DF28" s="129"/>
      <c r="DG28" s="129"/>
      <c r="DH28" s="129"/>
      <c r="DI28" s="129"/>
      <c r="DJ28" s="129"/>
      <c r="DK28" s="129"/>
      <c r="DL28" s="129"/>
      <c r="DM28" s="129"/>
      <c r="DN28" s="129"/>
      <c r="DO28" s="129"/>
      <c r="DP28" s="129"/>
      <c r="DQ28" s="129"/>
      <c r="DR28" s="129"/>
      <c r="DS28" s="129"/>
      <c r="DT28" s="129"/>
      <c r="DU28" s="129"/>
      <c r="DV28" s="129"/>
      <c r="DW28" s="129"/>
      <c r="DX28" s="129"/>
      <c r="DY28" s="129"/>
      <c r="DZ28" s="129"/>
      <c r="EA28" s="129"/>
      <c r="EB28" s="129"/>
      <c r="EC28" s="129"/>
      <c r="ED28" s="129"/>
      <c r="EE28" s="129"/>
      <c r="EF28" s="129"/>
      <c r="EG28" s="129"/>
      <c r="EH28" s="129"/>
      <c r="EI28" s="129"/>
      <c r="EJ28" s="129"/>
      <c r="EK28" s="129"/>
      <c r="EL28" s="129"/>
      <c r="EM28" s="129"/>
      <c r="EN28" s="129"/>
      <c r="EO28" s="129"/>
      <c r="EP28" s="129"/>
      <c r="EQ28" s="129"/>
      <c r="ER28" s="129"/>
      <c r="ES28" s="129"/>
      <c r="ET28" s="129"/>
      <c r="EU28" s="129"/>
      <c r="EV28" s="129"/>
      <c r="EW28" s="129"/>
      <c r="EX28" s="129"/>
      <c r="EY28" s="129"/>
      <c r="EZ28" s="129"/>
      <c r="FA28" s="129"/>
      <c r="FB28" s="129"/>
      <c r="FC28" s="129"/>
      <c r="FD28" s="129"/>
      <c r="FE28" s="129"/>
      <c r="FF28" s="129"/>
      <c r="FG28" s="129"/>
      <c r="FH28" s="129"/>
      <c r="FI28" s="129"/>
      <c r="FJ28" s="129"/>
      <c r="FK28" s="129"/>
      <c r="FL28" s="129"/>
      <c r="FM28" s="129"/>
      <c r="FN28" s="129"/>
      <c r="FO28" s="129"/>
      <c r="FP28" s="129"/>
      <c r="FQ28" s="129"/>
      <c r="FR28" s="129"/>
      <c r="FS28" s="129"/>
      <c r="FT28" s="129"/>
      <c r="FU28" s="129"/>
      <c r="FV28" s="129"/>
      <c r="FW28" s="129"/>
      <c r="FX28" s="129"/>
      <c r="FY28" s="129"/>
      <c r="FZ28" s="129"/>
      <c r="GA28" s="129"/>
      <c r="GB28" s="129"/>
      <c r="GC28" s="129"/>
      <c r="GD28" s="129"/>
      <c r="GE28" s="129"/>
      <c r="GF28" s="129"/>
      <c r="GG28" s="129"/>
      <c r="GH28" s="129"/>
      <c r="GI28" s="129"/>
      <c r="GJ28" s="129"/>
      <c r="GK28" s="129"/>
      <c r="GL28" s="129"/>
      <c r="GM28" s="129"/>
      <c r="GN28" s="129"/>
      <c r="GO28" s="129"/>
      <c r="GP28" s="129"/>
      <c r="GQ28" s="129"/>
      <c r="GR28" s="129"/>
      <c r="GS28" s="129"/>
      <c r="GT28" s="129"/>
      <c r="GU28" s="129"/>
      <c r="GV28" s="129"/>
      <c r="GW28" s="129"/>
      <c r="GX28" s="129"/>
      <c r="GY28" s="129"/>
      <c r="GZ28" s="129"/>
      <c r="HA28" s="129"/>
      <c r="HB28" s="129"/>
      <c r="HC28" s="129"/>
      <c r="HD28" s="129"/>
      <c r="HE28" s="129"/>
      <c r="HF28" s="129"/>
      <c r="HG28" s="129"/>
      <c r="HH28" s="129"/>
      <c r="HI28" s="129"/>
      <c r="HJ28" s="129"/>
      <c r="HK28" s="129"/>
      <c r="HL28" s="129"/>
      <c r="HM28" s="129"/>
      <c r="HN28" s="129"/>
      <c r="HO28" s="129"/>
      <c r="HP28" s="129"/>
      <c r="HQ28" s="129"/>
      <c r="HR28" s="129"/>
      <c r="HS28" s="129"/>
      <c r="HT28" s="129"/>
      <c r="HU28" s="129"/>
      <c r="HV28" s="129"/>
      <c r="HW28" s="129"/>
      <c r="HX28" s="129"/>
      <c r="HY28" s="129"/>
      <c r="HZ28" s="129"/>
      <c r="IA28" s="129"/>
      <c r="IB28" s="129"/>
      <c r="IC28" s="129"/>
      <c r="ID28" s="129"/>
      <c r="IE28" s="129"/>
      <c r="IF28" s="129"/>
      <c r="IG28" s="129"/>
      <c r="IH28" s="129"/>
      <c r="II28" s="129"/>
      <c r="IJ28" s="129"/>
      <c r="IK28" s="129"/>
      <c r="IL28" s="129"/>
      <c r="IM28" s="129"/>
      <c r="IN28" s="129"/>
      <c r="IO28" s="129"/>
      <c r="IP28" s="129"/>
      <c r="IQ28" s="129"/>
      <c r="IR28" s="129"/>
      <c r="IS28" s="129"/>
      <c r="IT28" s="129"/>
      <c r="IU28" s="129"/>
      <c r="IV28" s="129"/>
      <c r="IW28" s="129"/>
      <c r="IX28" s="129"/>
      <c r="IY28" s="129"/>
      <c r="IZ28" s="129"/>
      <c r="JA28" s="129"/>
      <c r="JB28" s="129"/>
      <c r="JC28" s="129"/>
      <c r="JD28" s="129"/>
      <c r="JE28" s="129"/>
      <c r="JF28" s="129"/>
      <c r="JG28" s="129"/>
      <c r="JH28" s="129"/>
      <c r="JI28" s="129"/>
      <c r="JJ28" s="129"/>
      <c r="JK28" s="129"/>
      <c r="JL28" s="129"/>
      <c r="JM28" s="129"/>
      <c r="JN28" s="129"/>
      <c r="JO28" s="31">
        <f>IFERROR(IF(ISTEXT(Table1a!#REF!),"NK",IF(SUM(Table1a!#REF!)=0,"No WAM",ROUND(Table1a!JO29-Table1a!#REF!,2))),0)</f>
        <v>0</v>
      </c>
      <c r="JP28" s="31">
        <f>IFERROR(IF(ISTEXT(Table1a!#REF!),"NK",IF(SUM(Table1a!#REF!)=0,"No WAM",ROUND(Table1a!JP29-Table1a!#REF!,2))),0)</f>
        <v>0</v>
      </c>
      <c r="JQ28" s="31">
        <f>IFERROR(IF(ISTEXT(Table1a!#REF!),"NK",IF(SUM(Table1a!#REF!)=0,"No WAM",ROUND(Table1a!JQ29-Table1a!#REF!,2))),0)</f>
        <v>0</v>
      </c>
      <c r="JR28" s="31">
        <f>IFERROR(IF(ISTEXT(Table1a!#REF!),"NK",IF(SUM(Table1a!#REF!)=0,"No WAM",ROUND(Table1a!JR29-Table1a!#REF!,2))),0)</f>
        <v>0</v>
      </c>
      <c r="JS28" s="31">
        <f>IFERROR(IF(ISTEXT(Table1a!#REF!),"NK",IF(SUM(Table1a!#REF!)=0,"No WAM",ROUND(Table1a!JS29-Table1a!#REF!,2))),0)</f>
        <v>0</v>
      </c>
      <c r="JT28" s="31">
        <f>IFERROR(IF(ISTEXT(Table1a!#REF!),"NK",IF(SUM(Table1a!#REF!)=0,"No WAM",ROUND(Table1a!JT29-Table1a!#REF!,2))),0)</f>
        <v>0</v>
      </c>
      <c r="JU28" s="31">
        <f>IFERROR(IF(ISTEXT(Table1a!#REF!),"NK",IF(SUM(Table1a!#REF!)=0,"No WAM",ROUND(Table1a!JU29-Table1a!#REF!,2))),0)</f>
        <v>0</v>
      </c>
      <c r="JV28" s="31">
        <f>IFERROR(IF(ISTEXT(Table1a!#REF!),"NK",IF(SUM(Table1a!#REF!)=0,"No WAM",ROUND(Table1a!JV29-Table1a!#REF!,2))),0)</f>
        <v>0</v>
      </c>
      <c r="JW28" s="31">
        <f>IFERROR(IF(ISTEXT(Table1a!#REF!),"NK",IF(SUM(Table1a!#REF!)=0,"No WAM",ROUND(Table1a!JW29-Table1a!#REF!,2))),0)</f>
        <v>0</v>
      </c>
      <c r="JX28" s="31">
        <f>IFERROR(IF(ISTEXT(Table1a!#REF!),"NK",IF(SUM(Table1a!#REF!)=0,"No WAM",ROUND(Table1a!JX29-Table1a!#REF!,2))),0)</f>
        <v>0</v>
      </c>
      <c r="JY28" s="31">
        <f>IFERROR(IF(ISTEXT(Table1a!#REF!),"NK",IF(SUM(Table1a!#REF!)=0,"No WAM",ROUND(Table1a!JY29-Table1a!#REF!,2))),0)</f>
        <v>0</v>
      </c>
      <c r="JZ28" s="31">
        <f>IFERROR(IF(ISTEXT(Table1a!#REF!),"NK",IF(SUM(Table1a!#REF!)=0,"No WAM",ROUND(Table1a!JZ29-Table1a!#REF!,2))),0)</f>
        <v>0</v>
      </c>
      <c r="KA28" s="31">
        <f>IFERROR(IF(ISTEXT(Table1a!#REF!),"NK",IF(SUM(Table1a!#REF!)=0,"No WAM",ROUND(Table1a!KA29-Table1a!#REF!,2))),0)</f>
        <v>0</v>
      </c>
      <c r="KB28" s="31">
        <f>IFERROR(IF(ISTEXT(Table1a!#REF!),"NK",IF(SUM(Table1a!#REF!)=0,"No WAM",ROUND(Table1a!KB29-Table1a!#REF!,2))),0)</f>
        <v>0</v>
      </c>
      <c r="KC28" s="31">
        <f>IFERROR(IF(ISTEXT(Table1a!#REF!),"NK",IF(SUM(Table1a!#REF!)=0,"No WAM",ROUND(Table1a!KC29-Table1a!#REF!,2))),0)</f>
        <v>0</v>
      </c>
      <c r="KD28" s="31">
        <f>IFERROR(IF(ISTEXT(Table1a!#REF!),"NK",IF(SUM(Table1a!#REF!)=0,"No WAM",ROUND(Table1a!KD29-Table1a!#REF!,2))),0)</f>
        <v>0</v>
      </c>
      <c r="KE28" s="31">
        <f>IFERROR(IF(ISTEXT(Table1a!#REF!),"NK",IF(SUM(Table1a!#REF!)=0,"No WAM",ROUND(Table1a!KE29-Table1a!#REF!,2))),0)</f>
        <v>0</v>
      </c>
      <c r="KF28" s="31">
        <f>IFERROR(IF(ISTEXT(Table1a!#REF!),"NK",IF(SUM(Table1a!#REF!)=0,"No WAM",ROUND(Table1a!KF29-Table1a!#REF!,2))),0)</f>
        <v>0</v>
      </c>
      <c r="KG28" s="31">
        <f>IFERROR(IF(ISTEXT(Table1a!#REF!),"NK",IF(SUM(Table1a!#REF!)=0,"No WAM",ROUND(Table1a!KG29-Table1a!#REF!,2))),0)</f>
        <v>0</v>
      </c>
      <c r="KH28" s="31">
        <f>IFERROR(IF(ISTEXT(Table1a!#REF!),"NK",IF(SUM(Table1a!#REF!)=0,"No WAM",ROUND(Table1a!KH29-Table1a!#REF!,2))),0)</f>
        <v>0</v>
      </c>
      <c r="KI28" s="31">
        <f>IFERROR(IF(ISTEXT(Table1a!#REF!),"NK",IF(SUM(Table1a!#REF!)=0,"No WAM",ROUND(Table1a!KI29-Table1a!#REF!,2))),0)</f>
        <v>0</v>
      </c>
      <c r="KJ28" s="31">
        <f>IFERROR(IF(ISTEXT(Table1a!#REF!),"NK",IF(SUM(Table1a!#REF!)=0,"No WAM",ROUND(Table1a!KJ29-Table1a!#REF!,2))),0)</f>
        <v>0</v>
      </c>
      <c r="KK28" s="31">
        <f>IFERROR(IF(ISTEXT(Table1a!#REF!),"NK",IF(SUM(Table1a!#REF!)=0,"No WAM",ROUND(Table1a!KK29-Table1a!#REF!,2))),0)</f>
        <v>0</v>
      </c>
      <c r="KL28" s="31">
        <f>IFERROR(IF(ISTEXT(Table1a!#REF!),"NK",IF(SUM(Table1a!#REF!)=0,"No WAM",ROUND(Table1a!KL29-Table1a!#REF!,2))),0)</f>
        <v>0</v>
      </c>
      <c r="KM28" s="31">
        <f>IFERROR(IF(ISTEXT(Table1a!#REF!),"NK",IF(SUM(Table1a!#REF!)=0,"No WAM",ROUND(Table1a!KM29-Table1a!#REF!,2))),0)</f>
        <v>0</v>
      </c>
      <c r="KN28" s="31">
        <f>IFERROR(IF(ISTEXT(Table1a!#REF!),"NK",IF(SUM(Table1a!#REF!)=0,"No WAM",ROUND(Table1a!KN29-Table1a!#REF!,2))),0)</f>
        <v>0</v>
      </c>
      <c r="KO28" s="31">
        <f>IFERROR(IF(ISTEXT(Table1a!#REF!),"NK",IF(SUM(Table1a!#REF!)=0,"No WAM",ROUND(Table1a!KO29-Table1a!#REF!,2))),0)</f>
        <v>0</v>
      </c>
      <c r="KP28" s="31">
        <f>IFERROR(IF(ISTEXT(Table1a!#REF!),"NK",IF(SUM(Table1a!#REF!)=0,"No WAM",ROUND(Table1a!KP29-Table1a!#REF!,2))),0)</f>
        <v>0</v>
      </c>
      <c r="KQ28" s="31">
        <f>IFERROR(IF(ISTEXT(Table1a!#REF!),"NK",IF(SUM(Table1a!#REF!)=0,"No WAM",ROUND(Table1a!KQ29-Table1a!#REF!,2))),0)</f>
        <v>0</v>
      </c>
      <c r="KR28" s="31">
        <f>IFERROR(IF(ISTEXT(Table1a!#REF!),"NK",IF(SUM(Table1a!#REF!)=0,"No WAM",ROUND(Table1a!KR29-Table1a!#REF!,2))),0)</f>
        <v>0</v>
      </c>
      <c r="KS28" s="31">
        <f>IFERROR(IF(ISTEXT(Table1a!#REF!),"NK",IF(SUM(Table1a!#REF!)=0,"No WAM",ROUND(Table1a!KS29-Table1a!#REF!,2))),0)</f>
        <v>0</v>
      </c>
      <c r="KT28" s="31">
        <f>IFERROR(IF(ISTEXT(Table1a!#REF!),"NK",IF(SUM(Table1a!#REF!)=0,"No WAM",ROUND(Table1a!KT29-Table1a!#REF!,2))),0)</f>
        <v>0</v>
      </c>
      <c r="KU28" s="31">
        <f>IFERROR(IF(ISTEXT(Table1a!#REF!),"NK",IF(SUM(Table1a!#REF!)=0,"No WAM",ROUND(Table1a!KU29-Table1a!#REF!,2))),0)</f>
        <v>0</v>
      </c>
      <c r="KV28" s="31">
        <f>IFERROR(IF(ISTEXT(Table1a!#REF!),"NK",IF(SUM(Table1a!#REF!)=0,"No WAM",ROUND(Table1a!KV29-Table1a!#REF!,2))),0)</f>
        <v>0</v>
      </c>
      <c r="KW28" s="129"/>
      <c r="KX28" s="129"/>
      <c r="KY28" s="129"/>
      <c r="KZ28" s="129"/>
      <c r="LA28" s="129"/>
      <c r="LB28" s="129"/>
      <c r="LC28" s="129"/>
      <c r="LD28" s="129"/>
      <c r="LE28" s="129"/>
      <c r="LF28" s="129"/>
      <c r="LG28" s="129"/>
      <c r="LH28" s="129"/>
      <c r="LI28" s="129"/>
      <c r="LJ28" s="129"/>
      <c r="LK28" s="129"/>
      <c r="LL28" s="129"/>
      <c r="LM28" s="129"/>
      <c r="LN28" s="129"/>
      <c r="LO28" s="129"/>
      <c r="LP28" s="129"/>
      <c r="LQ28" s="129"/>
      <c r="LR28" s="129"/>
      <c r="LS28" s="129"/>
      <c r="LT28" s="129"/>
      <c r="LU28" s="129"/>
      <c r="LV28" s="129"/>
      <c r="LW28" s="129"/>
      <c r="LX28" s="129"/>
      <c r="LY28" s="129"/>
      <c r="LZ28" s="129"/>
      <c r="MA28" s="129"/>
      <c r="MB28" s="129"/>
      <c r="MC28" s="129"/>
      <c r="MD28" s="129"/>
      <c r="ME28" s="31">
        <f>IFERROR(IF(ISTEXT(Table1a!#REF!),"NK",IF(SUM(Table1a!#REF!)=0,"No WAM",ROUND(Table1a!ME29-Table1a!#REF!,2))),0)</f>
        <v>0</v>
      </c>
      <c r="MF28" s="31">
        <f>IFERROR(IF(ISTEXT(Table1a!#REF!),"NK",IF(SUM(Table1a!#REF!)=0,"No WAM",ROUND(Table1a!MF29-Table1a!#REF!,2))),0)</f>
        <v>0</v>
      </c>
      <c r="MG28" s="31">
        <f>IFERROR(IF(ISTEXT(Table1a!#REF!),"NK",IF(SUM(Table1a!#REF!)=0,"No WAM",ROUND(Table1a!MG29-Table1a!#REF!,2))),0)</f>
        <v>0</v>
      </c>
      <c r="MH28" s="31">
        <f>IFERROR(IF(ISTEXT(Table1a!#REF!),"NK",IF(SUM(Table1a!#REF!)=0,"No WAM",ROUND(Table1a!MH29-Table1a!#REF!,2))),0)</f>
        <v>0</v>
      </c>
      <c r="MI28" s="31">
        <f>IFERROR(IF(ISTEXT(Table1a!#REF!),"NK",IF(SUM(Table1a!#REF!)=0,"No WAM",ROUND(Table1a!MI29-Table1a!#REF!,2))),0)</f>
        <v>0</v>
      </c>
      <c r="MJ28" s="31">
        <f>IFERROR(IF(ISTEXT(Table1a!#REF!),"NK",IF(SUM(Table1a!#REF!)=0,"No WAM",ROUND(Table1a!MJ29-Table1a!#REF!,2))),0)</f>
        <v>0</v>
      </c>
      <c r="MK28" s="31">
        <f>IFERROR(IF(ISTEXT(Table1a!#REF!),"NK",IF(SUM(Table1a!#REF!)=0,"No WAM",ROUND(Table1a!MK29-Table1a!#REF!,2))),0)</f>
        <v>0</v>
      </c>
      <c r="ML28" s="31">
        <f>IFERROR(IF(ISTEXT(Table1a!#REF!),"NK",IF(SUM(Table1a!#REF!)=0,"No WAM",ROUND(Table1a!ML29-Table1a!#REF!,2))),0)</f>
        <v>0</v>
      </c>
      <c r="MM28" s="31">
        <f>IFERROR(IF(ISTEXT(Table1a!#REF!),"NK",IF(SUM(Table1a!#REF!)=0,"No WAM",ROUND(Table1a!MM29-Table1a!#REF!,2))),0)</f>
        <v>0</v>
      </c>
      <c r="MN28" s="31">
        <f>IFERROR(IF(ISTEXT(Table1a!#REF!),"NK",IF(SUM(Table1a!#REF!)=0,"No WAM",ROUND(Table1a!MN29-Table1a!#REF!,2))),0)</f>
        <v>0</v>
      </c>
      <c r="MO28" s="31">
        <f>IFERROR(IF(ISTEXT(Table1a!#REF!),"NK",IF(SUM(Table1a!#REF!)=0,"No WAM",ROUND(Table1a!MO29-Table1a!#REF!,2))),0)</f>
        <v>0</v>
      </c>
      <c r="MP28" s="31">
        <f>IFERROR(IF(ISTEXT(Table1a!#REF!),"NK",IF(SUM(Table1a!#REF!)=0,"No WAM",ROUND(Table1a!MP29-Table1a!#REF!,2))),0)</f>
        <v>0</v>
      </c>
      <c r="MQ28" s="31">
        <f>IFERROR(IF(ISTEXT(Table1a!#REF!),"NK",IF(SUM(Table1a!#REF!)=0,"No WAM",ROUND(Table1a!MQ29-Table1a!#REF!,2))),0)</f>
        <v>0</v>
      </c>
      <c r="MR28" s="31">
        <f>IFERROR(IF(ISTEXT(Table1a!#REF!),"NK",IF(SUM(Table1a!#REF!)=0,"No WAM",ROUND(Table1a!MR29-Table1a!#REF!,2))),0)</f>
        <v>0</v>
      </c>
      <c r="MS28" s="31">
        <f>IFERROR(IF(ISTEXT(Table1a!#REF!),"NK",IF(SUM(Table1a!#REF!)=0,"No WAM",ROUND(Table1a!MS29-Table1a!#REF!,2))),0)</f>
        <v>0</v>
      </c>
      <c r="MT28" s="31">
        <f>IFERROR(IF(ISTEXT(Table1a!#REF!),"NK",IF(SUM(Table1a!#REF!)=0,"No WAM",ROUND(Table1a!MT29-Table1a!#REF!,2))),0)</f>
        <v>0</v>
      </c>
      <c r="MU28" s="31">
        <f>IFERROR(IF(ISTEXT(Table1a!#REF!),"NK",IF(SUM(Table1a!#REF!)=0,"No WAM",ROUND(Table1a!MU29-Table1a!#REF!,2))),0)</f>
        <v>0</v>
      </c>
      <c r="MV28" s="31">
        <f>IFERROR(IF(ISTEXT(Table1a!#REF!),"NK",IF(SUM(Table1a!#REF!)=0,"No WAM",ROUND(Table1a!MV29-Table1a!#REF!,2))),0)</f>
        <v>0</v>
      </c>
      <c r="MW28" s="31">
        <f>IFERROR(IF(ISTEXT(Table1a!#REF!),"NK",IF(SUM(Table1a!#REF!)=0,"No WAM",ROUND(Table1a!MW29-Table1a!#REF!,2))),0)</f>
        <v>0</v>
      </c>
      <c r="MX28" s="31">
        <f>IFERROR(IF(ISTEXT(Table1a!#REF!),"NK",IF(SUM(Table1a!#REF!)=0,"No WAM",ROUND(Table1a!MX29-Table1a!#REF!,2))),0)</f>
        <v>0</v>
      </c>
      <c r="MY28" s="31">
        <f>IFERROR(IF(ISTEXT(Table1a!#REF!),"NK",IF(SUM(Table1a!#REF!)=0,"No WAM",ROUND(Table1a!MY29-Table1a!#REF!,2))),0)</f>
        <v>0</v>
      </c>
      <c r="MZ28" s="31">
        <f>IFERROR(IF(ISTEXT(Table1a!#REF!),"NK",IF(SUM(Table1a!#REF!)=0,"No WAM",ROUND(Table1a!MZ29-Table1a!#REF!,2))),0)</f>
        <v>0</v>
      </c>
      <c r="NA28" s="31">
        <f>IFERROR(IF(ISTEXT(Table1a!#REF!),"NK",IF(SUM(Table1a!#REF!)=0,"No WAM",ROUND(Table1a!NA29-Table1a!#REF!,2))),0)</f>
        <v>0</v>
      </c>
      <c r="NB28" s="31">
        <f>IFERROR(IF(ISTEXT(Table1a!#REF!),"NK",IF(SUM(Table1a!#REF!)=0,"No WAM",ROUND(Table1a!NB29-Table1a!#REF!,2))),0)</f>
        <v>0</v>
      </c>
      <c r="NC28" s="31">
        <f>IFERROR(IF(ISTEXT(Table1a!#REF!),"NK",IF(SUM(Table1a!#REF!)=0,"No WAM",ROUND(Table1a!NC29-Table1a!#REF!,2))),0)</f>
        <v>0</v>
      </c>
      <c r="ND28" s="31">
        <f>IFERROR(IF(ISTEXT(Table1a!#REF!),"NK",IF(SUM(Table1a!#REF!)=0,"No WAM",ROUND(Table1a!ND29-Table1a!#REF!,2))),0)</f>
        <v>0</v>
      </c>
      <c r="NE28" s="31">
        <f>IFERROR(IF(ISTEXT(Table1a!#REF!),"NK",IF(SUM(Table1a!#REF!)=0,"No WAM",ROUND(Table1a!NE29-Table1a!#REF!,2))),0)</f>
        <v>0</v>
      </c>
      <c r="NF28" s="31">
        <f>IFERROR(IF(ISTEXT(Table1a!#REF!),"NK",IF(SUM(Table1a!#REF!)=0,"No WAM",ROUND(Table1a!NF29-Table1a!#REF!,2))),0)</f>
        <v>0</v>
      </c>
      <c r="NG28" s="31">
        <f>IFERROR(IF(ISTEXT(Table1a!#REF!),"NK",IF(SUM(Table1a!#REF!)=0,"No WAM",ROUND(Table1a!NG29-Table1a!#REF!,2))),0)</f>
        <v>0</v>
      </c>
      <c r="NH28" s="31">
        <f>IFERROR(IF(ISTEXT(Table1a!#REF!),"NK",IF(SUM(Table1a!#REF!)=0,"No WAM",ROUND(Table1a!NH29-Table1a!#REF!,2))),0)</f>
        <v>0</v>
      </c>
      <c r="NI28" s="31">
        <f>IFERROR(IF(ISTEXT(Table1a!#REF!),"NK",IF(SUM(Table1a!#REF!)=0,"No WAM",ROUND(Table1a!NI29-Table1a!#REF!,2))),0)</f>
        <v>0</v>
      </c>
      <c r="NJ28" s="31">
        <f>IFERROR(IF(ISTEXT(Table1a!#REF!),"NK",IF(SUM(Table1a!#REF!)=0,"No WAM",ROUND(Table1a!NJ29-Table1a!#REF!,2))),0)</f>
        <v>0</v>
      </c>
      <c r="NK28" s="31">
        <f>IFERROR(IF(ISTEXT(Table1a!#REF!),"NK",IF(SUM(Table1a!#REF!)=0,"No WAM",ROUND(Table1a!NK29-Table1a!#REF!,2))),0)</f>
        <v>0</v>
      </c>
      <c r="NL28" s="31">
        <f>IFERROR(IF(ISTEXT(Table1a!#REF!),"NK",IF(SUM(Table1a!#REF!)=0,"No WAM",ROUND(Table1a!NL29-Table1a!#REF!,2))),0)</f>
        <v>0</v>
      </c>
      <c r="NM28" s="9"/>
      <c r="NN28" s="9"/>
      <c r="NO28" s="9"/>
      <c r="NP28" s="9"/>
      <c r="NQ28" s="9"/>
      <c r="NR28" s="9"/>
      <c r="NS28" s="9"/>
      <c r="NT28" s="9"/>
      <c r="NU28" s="9"/>
      <c r="NV28" s="9"/>
      <c r="NW28" s="9"/>
      <c r="NX28" s="9"/>
    </row>
    <row r="29" spans="1:388">
      <c r="A29" s="98" t="s">
        <v>295</v>
      </c>
      <c r="B29" s="95" t="s">
        <v>92</v>
      </c>
      <c r="C29" s="31">
        <f>IFERROR(IF(ISTEXT(Table1a!#REF!),"NK",IF(SUM(Table1a!#REF!)=0,"No WAM",ROUND(Table1a!C30-Table1a!#REF!,2))),0)</f>
        <v>0</v>
      </c>
      <c r="D29" s="31">
        <f>IFERROR(IF(ISTEXT(Table1a!#REF!),"NK",IF(SUM(Table1a!#REF!)=0,"No WAM",ROUND(Table1a!D30-Table1a!#REF!,2))),0)</f>
        <v>0</v>
      </c>
      <c r="E29" s="31">
        <f>IFERROR(IF(ISTEXT(Table1a!#REF!),"NK",IF(SUM(Table1a!#REF!)=0,"No WAM",ROUND(Table1a!E30-Table1a!#REF!,2))),0)</f>
        <v>0</v>
      </c>
      <c r="F29" s="31">
        <f>IFERROR(IF(ISTEXT(Table1a!#REF!),"NK",IF(SUM(Table1a!#REF!)=0,"No WAM",ROUND(Table1a!F30-Table1a!#REF!,2))),0)</f>
        <v>0</v>
      </c>
      <c r="G29" s="31">
        <f>IFERROR(IF(ISTEXT(Table1a!#REF!),"NK",IF(SUM(Table1a!#REF!)=0,"No WAM",ROUND(Table1a!G30-Table1a!#REF!,2))),0)</f>
        <v>0</v>
      </c>
      <c r="H29" s="31">
        <f>IFERROR(IF(ISTEXT(Table1a!#REF!),"NK",IF(SUM(Table1a!#REF!)=0,"No WAM",ROUND(Table1a!H30-Table1a!#REF!,2))),0)</f>
        <v>0</v>
      </c>
      <c r="I29" s="31">
        <f>IFERROR(IF(ISTEXT(Table1a!#REF!),"NK",IF(SUM(Table1a!#REF!)=0,"No WAM",ROUND(Table1a!I30-Table1a!#REF!,2))),0)</f>
        <v>0</v>
      </c>
      <c r="J29" s="31">
        <f>IFERROR(IF(ISTEXT(Table1a!#REF!),"NK",IF(SUM(Table1a!#REF!)=0,"No WAM",ROUND(Table1a!J30-Table1a!#REF!,2))),0)</f>
        <v>0</v>
      </c>
      <c r="K29" s="31">
        <f>IFERROR(IF(ISTEXT(Table1a!#REF!),"NK",IF(SUM(Table1a!#REF!)=0,"No WAM",ROUND(Table1a!K30-Table1a!#REF!,2))),0)</f>
        <v>0</v>
      </c>
      <c r="L29" s="31">
        <f>IFERROR(IF(ISTEXT(Table1a!#REF!),"NK",IF(SUM(Table1a!#REF!)=0,"No WAM",ROUND(Table1a!L30-Table1a!#REF!,2))),0)</f>
        <v>0</v>
      </c>
      <c r="M29" s="31">
        <f>IFERROR(IF(ISTEXT(Table1a!#REF!),"NK",IF(SUM(Table1a!#REF!)=0,"No WAM",ROUND(Table1a!M30-Table1a!#REF!,2))),0)</f>
        <v>0</v>
      </c>
      <c r="N29" s="31">
        <f>IFERROR(IF(ISTEXT(Table1a!#REF!),"NK",IF(SUM(Table1a!#REF!)=0,"No WAM",ROUND(Table1a!N30-Table1a!#REF!,2))),0)</f>
        <v>0</v>
      </c>
      <c r="O29" s="31">
        <f>IFERROR(IF(ISTEXT(Table1a!#REF!),"NK",IF(SUM(Table1a!#REF!)=0,"No WAM",ROUND(Table1a!O30-Table1a!#REF!,2))),0)</f>
        <v>0</v>
      </c>
      <c r="P29" s="31">
        <f>IFERROR(IF(ISTEXT(Table1a!#REF!),"NK",IF(SUM(Table1a!#REF!)=0,"No WAM",ROUND(Table1a!P30-Table1a!#REF!,2))),0)</f>
        <v>0</v>
      </c>
      <c r="Q29" s="31">
        <f>IFERROR(IF(ISTEXT(Table1a!#REF!),"NK",IF(SUM(Table1a!#REF!)=0,"No WAM",ROUND(Table1a!Q30-Table1a!#REF!,2))),0)</f>
        <v>0</v>
      </c>
      <c r="R29" s="31">
        <f>IFERROR(IF(ISTEXT(Table1a!#REF!),"NK",IF(SUM(Table1a!#REF!)=0,"No WAM",ROUND(Table1a!R30-Table1a!#REF!,2))),0)</f>
        <v>0</v>
      </c>
      <c r="S29" s="31">
        <f>IFERROR(IF(ISTEXT(Table1a!#REF!),"NK",IF(SUM(Table1a!#REF!)=0,"No WAM",ROUND(Table1a!S30-Table1a!#REF!,2))),0)</f>
        <v>0</v>
      </c>
      <c r="T29" s="31">
        <f>IFERROR(IF(ISTEXT(Table1a!#REF!),"NK",IF(SUM(Table1a!#REF!)=0,"No WAM",ROUND(Table1a!T30-Table1a!#REF!,2))),0)</f>
        <v>0</v>
      </c>
      <c r="U29" s="31">
        <f>IFERROR(IF(ISTEXT(Table1a!#REF!),"NK",IF(SUM(Table1a!#REF!)=0,"No WAM",ROUND(Table1a!U30-Table1a!#REF!,2))),0)</f>
        <v>0</v>
      </c>
      <c r="V29" s="31">
        <f>IFERROR(IF(ISTEXT(Table1a!#REF!),"NK",IF(SUM(Table1a!#REF!)=0,"No WAM",ROUND(Table1a!V30-Table1a!#REF!,2))),0)</f>
        <v>0</v>
      </c>
      <c r="W29" s="31">
        <f>IFERROR(IF(ISTEXT(Table1a!#REF!),"NK",IF(SUM(Table1a!#REF!)=0,"No WAM",ROUND(Table1a!W30-Table1a!#REF!,2))),0)</f>
        <v>0</v>
      </c>
      <c r="X29" s="31">
        <f>IFERROR(IF(ISTEXT(Table1a!#REF!),"NK",IF(SUM(Table1a!#REF!)=0,"No WAM",ROUND(Table1a!X30-Table1a!#REF!,2))),0)</f>
        <v>0</v>
      </c>
      <c r="Y29" s="31">
        <f>IFERROR(IF(ISTEXT(Table1a!#REF!),"NK",IF(SUM(Table1a!#REF!)=0,"No WAM",ROUND(Table1a!Y30-Table1a!#REF!,2))),0)</f>
        <v>0</v>
      </c>
      <c r="Z29" s="31">
        <f>IFERROR(IF(ISTEXT(Table1a!#REF!),"NK",IF(SUM(Table1a!#REF!)=0,"No WAM",ROUND(Table1a!Z30-Table1a!#REF!,2))),0)</f>
        <v>0</v>
      </c>
      <c r="AA29" s="31">
        <f>IFERROR(IF(ISTEXT(Table1a!#REF!),"NK",IF(SUM(Table1a!#REF!)=0,"No WAM",ROUND(Table1a!AA30-Table1a!#REF!,2))),0)</f>
        <v>0</v>
      </c>
      <c r="AB29" s="31">
        <f>IFERROR(IF(ISTEXT(Table1a!#REF!),"NK",IF(SUM(Table1a!#REF!)=0,"No WAM",ROUND(Table1a!AB30-Table1a!#REF!,2))),0)</f>
        <v>0</v>
      </c>
      <c r="AC29" s="31">
        <f>IFERROR(IF(ISTEXT(Table1a!#REF!),"NK",IF(SUM(Table1a!#REF!)=0,"No WAM",ROUND(Table1a!AC30-Table1a!#REF!,2))),0)</f>
        <v>0</v>
      </c>
      <c r="AD29" s="31">
        <f>IFERROR(IF(ISTEXT(Table1a!#REF!),"NK",IF(SUM(Table1a!#REF!)=0,"No WAM",ROUND(Table1a!AD30-Table1a!#REF!,2))),0)</f>
        <v>0</v>
      </c>
      <c r="AE29" s="31">
        <f>IFERROR(IF(ISTEXT(Table1a!#REF!),"NK",IF(SUM(Table1a!#REF!)=0,"No WAM",ROUND(Table1a!AE30-Table1a!#REF!,2))),0)</f>
        <v>0</v>
      </c>
      <c r="AF29" s="31">
        <f>IFERROR(IF(ISTEXT(Table1a!#REF!),"NK",IF(SUM(Table1a!#REF!)=0,"No WAM",ROUND(Table1a!AF30-Table1a!#REF!,2))),0)</f>
        <v>0</v>
      </c>
      <c r="AG29" s="31">
        <f>IFERROR(IF(ISTEXT(Table1a!#REF!),"NK",IF(SUM(Table1a!#REF!)=0,"No WAM",ROUND(Table1a!AG30-Table1a!#REF!,2))),0)</f>
        <v>0</v>
      </c>
      <c r="AH29" s="31">
        <f>IFERROR(IF(ISTEXT(Table1a!#REF!),"NK",IF(SUM(Table1a!#REF!)=0,"No WAM",ROUND(Table1a!AH30-Table1a!#REF!,2))),0)</f>
        <v>0</v>
      </c>
      <c r="AI29" s="31">
        <f>IFERROR(IF(ISTEXT(Table1a!#REF!),"NK",IF(SUM(Table1a!#REF!)=0,"No WAM",ROUND(Table1a!AI30-Table1a!#REF!,2))),0)</f>
        <v>0</v>
      </c>
      <c r="AJ29" s="31">
        <f>IFERROR(IF(ISTEXT(Table1a!#REF!),"NK",IF(SUM(Table1a!#REF!)=0,"No WAM",ROUND(Table1a!AJ30-Table1a!#REF!,2))),0)</f>
        <v>0</v>
      </c>
      <c r="AK29" s="31">
        <f>IFERROR(IF(ISTEXT(Table1a!#REF!),"NK",IF(SUM(Table1a!#REF!)=0,"No WAM",ROUND(Table1a!AK30-Table1a!#REF!,2))),0)</f>
        <v>0</v>
      </c>
      <c r="AL29" s="31">
        <f>IFERROR(IF(ISTEXT(Table1a!#REF!),"NK",IF(SUM(Table1a!#REF!)=0,"No WAM",ROUND(Table1a!AL30-Table1a!#REF!,2))),0)</f>
        <v>0</v>
      </c>
      <c r="AM29" s="31">
        <f>IFERROR(IF(ISTEXT(Table1a!#REF!),"NK",IF(SUM(Table1a!#REF!)=0,"No WAM",ROUND(Table1a!AM30-Table1a!#REF!,2))),0)</f>
        <v>0</v>
      </c>
      <c r="AN29" s="31">
        <f>IFERROR(IF(ISTEXT(Table1a!#REF!),"NK",IF(SUM(Table1a!#REF!)=0,"No WAM",ROUND(Table1a!AN30-Table1a!#REF!,2))),0)</f>
        <v>0</v>
      </c>
      <c r="AO29" s="31">
        <f>IFERROR(IF(ISTEXT(Table1a!#REF!),"NK",IF(SUM(Table1a!#REF!)=0,"No WAM",ROUND(Table1a!AO30-Table1a!#REF!,2))),0)</f>
        <v>0</v>
      </c>
      <c r="AP29" s="31">
        <f>IFERROR(IF(ISTEXT(Table1a!#REF!),"NK",IF(SUM(Table1a!#REF!)=0,"No WAM",ROUND(Table1a!AP30-Table1a!#REF!,2))),0)</f>
        <v>0</v>
      </c>
      <c r="AQ29" s="31">
        <f>IFERROR(IF(ISTEXT(Table1a!#REF!),"NK",IF(SUM(Table1a!#REF!)=0,"No WAM",ROUND(Table1a!AQ30-Table1a!#REF!,2))),0)</f>
        <v>0</v>
      </c>
      <c r="AR29" s="31">
        <f>IFERROR(IF(ISTEXT(Table1a!#REF!),"NK",IF(SUM(Table1a!#REF!)=0,"No WAM",ROUND(Table1a!AR30-Table1a!#REF!,2))),0)</f>
        <v>0</v>
      </c>
      <c r="AS29" s="31">
        <f>IFERROR(IF(ISTEXT(Table1a!#REF!),"NK",IF(SUM(Table1a!#REF!)=0,"No WAM",ROUND(Table1a!AS30-Table1a!#REF!,2))),0)</f>
        <v>0</v>
      </c>
      <c r="AT29" s="31">
        <f>IFERROR(IF(ISTEXT(Table1a!#REF!),"NK",IF(SUM(Table1a!#REF!)=0,"No WAM",ROUND(Table1a!AT30-Table1a!#REF!,2))),0)</f>
        <v>0</v>
      </c>
      <c r="AU29" s="31">
        <f>IFERROR(IF(ISTEXT(Table1a!#REF!),"NK",IF(SUM(Table1a!#REF!)=0,"No WAM",ROUND(Table1a!AU30-Table1a!#REF!,2))),0)</f>
        <v>0</v>
      </c>
      <c r="AV29" s="31">
        <f>IFERROR(IF(ISTEXT(Table1a!#REF!),"NK",IF(SUM(Table1a!#REF!)=0,"No WAM",ROUND(Table1a!AV30-Table1a!#REF!,2))),0)</f>
        <v>0</v>
      </c>
      <c r="AW29" s="31">
        <f>IFERROR(IF(ISTEXT(Table1a!#REF!),"NK",IF(SUM(Table1a!#REF!)=0,"No WAM",ROUND(Table1a!AW30-Table1a!#REF!,2))),0)</f>
        <v>0</v>
      </c>
      <c r="AX29" s="31">
        <f>IFERROR(IF(ISTEXT(Table1a!#REF!),"NK",IF(SUM(Table1a!#REF!)=0,"No WAM",ROUND(Table1a!AX30-Table1a!#REF!,2))),0)</f>
        <v>0</v>
      </c>
      <c r="AY29" s="31">
        <f>IFERROR(IF(ISTEXT(Table1a!#REF!),"NK",IF(SUM(Table1a!#REF!)=0,"No WAM",ROUND(Table1a!AY30-Table1a!#REF!,2))),0)</f>
        <v>0</v>
      </c>
      <c r="AZ29" s="31">
        <f>IFERROR(IF(ISTEXT(Table1a!#REF!),"NK",IF(SUM(Table1a!#REF!)=0,"No WAM",ROUND(Table1a!AZ30-Table1a!#REF!,2))),0)</f>
        <v>0</v>
      </c>
      <c r="BA29" s="31">
        <f>IFERROR(IF(ISTEXT(Table1a!#REF!),"NK",IF(SUM(Table1a!#REF!)=0,"No WAM",ROUND(Table1a!BA30-Table1a!#REF!,2))),0)</f>
        <v>0</v>
      </c>
      <c r="BB29" s="31">
        <f>IFERROR(IF(ISTEXT(Table1a!#REF!),"NK",IF(SUM(Table1a!#REF!)=0,"No WAM",ROUND(Table1a!BB30-Table1a!#REF!,2))),0)</f>
        <v>0</v>
      </c>
      <c r="BC29" s="31">
        <f>IFERROR(IF(ISTEXT(Table1a!#REF!),"NK",IF(SUM(Table1a!#REF!)=0,"No WAM",ROUND(Table1a!BC30-Table1a!#REF!,2))),0)</f>
        <v>0</v>
      </c>
      <c r="BD29" s="31">
        <f>IFERROR(IF(ISTEXT(Table1a!#REF!),"NK",IF(SUM(Table1a!#REF!)=0,"No WAM",ROUND(Table1a!BD30-Table1a!#REF!,2))),0)</f>
        <v>0</v>
      </c>
      <c r="BE29" s="31">
        <f>IFERROR(IF(ISTEXT(Table1a!#REF!),"NK",IF(SUM(Table1a!#REF!)=0,"No WAM",ROUND(Table1a!BE30-Table1a!#REF!,2))),0)</f>
        <v>0</v>
      </c>
      <c r="BF29" s="31">
        <f>IFERROR(IF(ISTEXT(Table1a!#REF!),"NK",IF(SUM(Table1a!#REF!)=0,"No WAM",ROUND(Table1a!BF30-Table1a!#REF!,2))),0)</f>
        <v>0</v>
      </c>
      <c r="BG29" s="31">
        <f>IFERROR(IF(ISTEXT(Table1a!#REF!),"NK",IF(SUM(Table1a!#REF!)=0,"No WAM",ROUND(Table1a!BG30-Table1a!#REF!,2))),0)</f>
        <v>0</v>
      </c>
      <c r="BH29" s="31">
        <f>IFERROR(IF(ISTEXT(Table1a!#REF!),"NK",IF(SUM(Table1a!#REF!)=0,"No WAM",ROUND(Table1a!BH30-Table1a!#REF!,2))),0)</f>
        <v>0</v>
      </c>
      <c r="BI29" s="31">
        <f>IFERROR(IF(ISTEXT(Table1a!#REF!),"NK",IF(SUM(Table1a!#REF!)=0,"No WAM",ROUND(Table1a!BI30-Table1a!#REF!,2))),0)</f>
        <v>0</v>
      </c>
      <c r="BJ29" s="31">
        <f>IFERROR(IF(ISTEXT(Table1a!#REF!),"NK",IF(SUM(Table1a!#REF!)=0,"No WAM",ROUND(Table1a!BJ30-Table1a!#REF!,2))),0)</f>
        <v>0</v>
      </c>
      <c r="BK29" s="31">
        <f>IFERROR(IF(ISTEXT(Table1a!#REF!),"NK",IF(SUM(Table1a!#REF!)=0,"No WAM",ROUND(Table1a!BK30-Table1a!#REF!,2))),0)</f>
        <v>0</v>
      </c>
      <c r="BL29" s="31">
        <f>IFERROR(IF(ISTEXT(Table1a!#REF!),"NK",IF(SUM(Table1a!#REF!)=0,"No WAM",ROUND(Table1a!BL30-Table1a!#REF!,2))),0)</f>
        <v>0</v>
      </c>
      <c r="BM29" s="31">
        <f>IFERROR(IF(ISTEXT(Table1a!#REF!),"NK",IF(SUM(Table1a!#REF!)=0,"No WAM",ROUND(Table1a!BM30-Table1a!#REF!,2))),0)</f>
        <v>0</v>
      </c>
      <c r="BN29" s="31">
        <f>IFERROR(IF(ISTEXT(Table1a!#REF!),"NK",IF(SUM(Table1a!#REF!)=0,"No WAM",ROUND(Table1a!BN30-Table1a!#REF!,2))),0)</f>
        <v>0</v>
      </c>
      <c r="BO29" s="31">
        <f>IFERROR(IF(ISTEXT(Table1a!#REF!),"NK",IF(SUM(Table1a!#REF!)=0,"No WAM",ROUND(Table1a!BO30-Table1a!#REF!,2))),0)</f>
        <v>0</v>
      </c>
      <c r="BP29" s="31">
        <f>IFERROR(IF(ISTEXT(Table1a!#REF!),"NK",IF(SUM(Table1a!#REF!)=0,"No WAM",ROUND(Table1a!BP30-Table1a!#REF!,2))),0)</f>
        <v>0</v>
      </c>
      <c r="BQ29" s="31">
        <f>IFERROR(IF(ISTEXT(Table1a!#REF!),"NK",IF(SUM(Table1a!#REF!)=0,"No WAM",ROUND(Table1a!BQ30-Table1a!#REF!,2))),0)</f>
        <v>0</v>
      </c>
      <c r="BR29" s="31">
        <f>IFERROR(IF(ISTEXT(Table1a!#REF!),"NK",IF(SUM(Table1a!#REF!)=0,"No WAM",ROUND(Table1a!BR30-Table1a!#REF!,2))),0)</f>
        <v>0</v>
      </c>
      <c r="BS29" s="31">
        <f>IFERROR(IF(ISTEXT(Table1a!#REF!),"NK",IF(SUM(Table1a!#REF!)=0,"No WAM",ROUND(Table1a!BS30-Table1a!#REF!,2))),0)</f>
        <v>0</v>
      </c>
      <c r="BT29" s="31">
        <f>IFERROR(IF(ISTEXT(Table1a!#REF!),"NK",IF(SUM(Table1a!#REF!)=0,"No WAM",ROUND(Table1a!BT30-Table1a!#REF!,2))),0)</f>
        <v>0</v>
      </c>
      <c r="BU29" s="31">
        <f>IFERROR(IF(ISTEXT(Table1a!#REF!),"NK",IF(SUM(Table1a!#REF!)=0,"No WAM",ROUND(Table1a!BU30-Table1a!#REF!,2))),0)</f>
        <v>0</v>
      </c>
      <c r="BV29" s="31">
        <f>IFERROR(IF(ISTEXT(Table1a!#REF!),"NK",IF(SUM(Table1a!#REF!)=0,"No WAM",ROUND(Table1a!BV30-Table1a!#REF!,2))),0)</f>
        <v>0</v>
      </c>
      <c r="BW29" s="31">
        <f>IFERROR(IF(ISTEXT(Table1a!#REF!),"NK",IF(SUM(Table1a!#REF!)=0,"No WAM",ROUND(Table1a!BW30-Table1a!#REF!,2))),0)</f>
        <v>0</v>
      </c>
      <c r="BX29" s="31">
        <f>IFERROR(IF(ISTEXT(Table1a!#REF!),"NK",IF(SUM(Table1a!#REF!)=0,"No WAM",ROUND(Table1a!BX30-Table1a!#REF!,2))),0)</f>
        <v>0</v>
      </c>
      <c r="BY29" s="31">
        <f>IFERROR(IF(ISTEXT(Table1a!#REF!),"NK",IF(SUM(Table1a!#REF!)=0,"No WAM",ROUND(Table1a!BY30-Table1a!#REF!,2))),0)</f>
        <v>0</v>
      </c>
      <c r="BZ29" s="31">
        <f>IFERROR(IF(ISTEXT(Table1a!#REF!),"NK",IF(SUM(Table1a!#REF!)=0,"No WAM",ROUND(Table1a!BZ30-Table1a!#REF!,2))),0)</f>
        <v>0</v>
      </c>
      <c r="CA29" s="31">
        <f>IFERROR(IF(ISTEXT(Table1a!#REF!),"NK",IF(SUM(Table1a!#REF!)=0,"No WAM",ROUND(Table1a!CA30-Table1a!#REF!,2))),0)</f>
        <v>0</v>
      </c>
      <c r="CB29" s="31">
        <f>IFERROR(IF(ISTEXT(Table1a!#REF!),"NK",IF(SUM(Table1a!#REF!)=0,"No WAM",ROUND(Table1a!CB30-Table1a!#REF!,2))),0)</f>
        <v>0</v>
      </c>
      <c r="CC29" s="31">
        <f>IFERROR(IF(ISTEXT(Table1a!#REF!),"NK",IF(SUM(Table1a!#REF!)=0,"No WAM",ROUND(Table1a!CC30-Table1a!#REF!,2))),0)</f>
        <v>0</v>
      </c>
      <c r="CD29" s="31">
        <f>IFERROR(IF(ISTEXT(Table1a!#REF!),"NK",IF(SUM(Table1a!#REF!)=0,"No WAM",ROUND(Table1a!CD30-Table1a!#REF!,2))),0)</f>
        <v>0</v>
      </c>
      <c r="CE29" s="31">
        <f>IFERROR(IF(ISTEXT(Table1a!#REF!),"NK",IF(SUM(Table1a!#REF!)=0,"No WAM",ROUND(Table1a!CE30-Table1a!#REF!,2))),0)</f>
        <v>0</v>
      </c>
      <c r="CF29" s="31">
        <f>IFERROR(IF(ISTEXT(Table1a!#REF!),"NK",IF(SUM(Table1a!#REF!)=0,"No WAM",ROUND(Table1a!CF30-Table1a!#REF!,2))),0)</f>
        <v>0</v>
      </c>
      <c r="CG29" s="31">
        <f>IFERROR(IF(ISTEXT(Table1a!#REF!),"NK",IF(SUM(Table1a!#REF!)=0,"No WAM",ROUND(Table1a!CG30-Table1a!#REF!,2))),0)</f>
        <v>0</v>
      </c>
      <c r="CH29" s="31">
        <f>IFERROR(IF(ISTEXT(Table1a!#REF!),"NK",IF(SUM(Table1a!#REF!)=0,"No WAM",ROUND(Table1a!CH30-Table1a!#REF!,2))),0)</f>
        <v>0</v>
      </c>
      <c r="CI29" s="31">
        <f>IFERROR(IF(ISTEXT(Table1a!#REF!),"NK",IF(SUM(Table1a!#REF!)=0,"No WAM",ROUND(Table1a!CI30-Table1a!#REF!,2))),0)</f>
        <v>0</v>
      </c>
      <c r="CJ29" s="31">
        <f>IFERROR(IF(ISTEXT(Table1a!#REF!),"NK",IF(SUM(Table1a!#REF!)=0,"No WAM",ROUND(Table1a!CJ30-Table1a!#REF!,2))),0)</f>
        <v>0</v>
      </c>
      <c r="CK29" s="31">
        <f>IFERROR(IF(ISTEXT(Table1a!#REF!),"NK",IF(SUM(Table1a!#REF!)=0,"No WAM",ROUND(Table1a!CK30-Table1a!#REF!,2))),0)</f>
        <v>0</v>
      </c>
      <c r="CL29" s="31">
        <f>IFERROR(IF(ISTEXT(Table1a!#REF!),"NK",IF(SUM(Table1a!#REF!)=0,"No WAM",ROUND(Table1a!CL30-Table1a!#REF!,2))),0)</f>
        <v>0</v>
      </c>
      <c r="CM29" s="31">
        <f>IFERROR(IF(ISTEXT(Table1a!#REF!),"NK",IF(SUM(Table1a!#REF!)=0,"No WAM",ROUND(Table1a!CM30-Table1a!#REF!,2))),0)</f>
        <v>0</v>
      </c>
      <c r="CN29" s="31">
        <f>IFERROR(IF(ISTEXT(Table1a!#REF!),"NK",IF(SUM(Table1a!#REF!)=0,"No WAM",ROUND(Table1a!CN30-Table1a!#REF!,2))),0)</f>
        <v>0</v>
      </c>
      <c r="CO29" s="31">
        <f>IFERROR(IF(ISTEXT(Table1a!#REF!),"NK",IF(SUM(Table1a!#REF!)=0,"No WAM",ROUND(Table1a!CO30-Table1a!#REF!,2))),0)</f>
        <v>0</v>
      </c>
      <c r="CP29" s="31">
        <f>IFERROR(IF(ISTEXT(Table1a!#REF!),"NK",IF(SUM(Table1a!#REF!)=0,"No WAM",ROUND(Table1a!CP30-Table1a!#REF!,2))),0)</f>
        <v>0</v>
      </c>
      <c r="CQ29" s="31">
        <f>IFERROR(IF(ISTEXT(Table1a!#REF!),"NK",IF(SUM(Table1a!#REF!)=0,"No WAM",ROUND(Table1a!CQ30-Table1a!#REF!,2))),0)</f>
        <v>0</v>
      </c>
      <c r="CR29" s="31">
        <f>IFERROR(IF(ISTEXT(Table1a!#REF!),"NK",IF(SUM(Table1a!#REF!)=0,"No WAM",ROUND(Table1a!CR30-Table1a!#REF!,2))),0)</f>
        <v>0</v>
      </c>
      <c r="CS29" s="31">
        <f>IFERROR(IF(ISTEXT(Table1a!#REF!),"NK",IF(SUM(Table1a!#REF!)=0,"No WAM",ROUND(Table1a!CS30-Table1a!#REF!,2))),0)</f>
        <v>0</v>
      </c>
      <c r="CT29" s="31">
        <f>IFERROR(IF(ISTEXT(Table1a!#REF!),"NK",IF(SUM(Table1a!#REF!)=0,"No WAM",ROUND(Table1a!CT30-Table1a!#REF!,2))),0)</f>
        <v>0</v>
      </c>
      <c r="CU29" s="31">
        <f>IFERROR(IF(ISTEXT(Table1a!#REF!),"NK",IF(SUM(Table1a!#REF!)=0,"No WAM",ROUND(Table1a!CU30-Table1a!#REF!,2))),0)</f>
        <v>0</v>
      </c>
      <c r="CV29" s="31">
        <f>IFERROR(IF(ISTEXT(Table1a!#REF!),"NK",IF(SUM(Table1a!#REF!)=0,"No WAM",ROUND(Table1a!CV30-Table1a!#REF!,2))),0)</f>
        <v>0</v>
      </c>
      <c r="CW29" s="31">
        <f>IFERROR(IF(ISTEXT(Table1a!#REF!),"NK",IF(SUM(Table1a!#REF!)=0,"No WAM",ROUND(Table1a!CW30-Table1a!#REF!,2))),0)</f>
        <v>0</v>
      </c>
      <c r="CX29" s="31">
        <f>IFERROR(IF(ISTEXT(Table1a!#REF!),"NK",IF(SUM(Table1a!#REF!)=0,"No WAM",ROUND(Table1a!CX30-Table1a!#REF!,2))),0)</f>
        <v>0</v>
      </c>
      <c r="CY29" s="31">
        <f>IFERROR(IF(ISTEXT(Table1a!#REF!),"NK",IF(SUM(Table1a!#REF!)=0,"No WAM",ROUND(Table1a!CY30-Table1a!#REF!,2))),0)</f>
        <v>0</v>
      </c>
      <c r="CZ29" s="31">
        <f>IFERROR(IF(ISTEXT(Table1a!#REF!),"NK",IF(SUM(Table1a!#REF!)=0,"No WAM",ROUND(Table1a!CZ30-Table1a!#REF!,2))),0)</f>
        <v>0</v>
      </c>
      <c r="DA29" s="129"/>
      <c r="DB29" s="129"/>
      <c r="DC29" s="129"/>
      <c r="DD29" s="129"/>
      <c r="DE29" s="129"/>
      <c r="DF29" s="129"/>
      <c r="DG29" s="129"/>
      <c r="DH29" s="129"/>
      <c r="DI29" s="129"/>
      <c r="DJ29" s="129"/>
      <c r="DK29" s="129"/>
      <c r="DL29" s="129"/>
      <c r="DM29" s="129"/>
      <c r="DN29" s="129"/>
      <c r="DO29" s="129"/>
      <c r="DP29" s="129"/>
      <c r="DQ29" s="129"/>
      <c r="DR29" s="129"/>
      <c r="DS29" s="129"/>
      <c r="DT29" s="129"/>
      <c r="DU29" s="129"/>
      <c r="DV29" s="129"/>
      <c r="DW29" s="129"/>
      <c r="DX29" s="129"/>
      <c r="DY29" s="129"/>
      <c r="DZ29" s="129"/>
      <c r="EA29" s="129"/>
      <c r="EB29" s="129"/>
      <c r="EC29" s="129"/>
      <c r="ED29" s="129"/>
      <c r="EE29" s="129"/>
      <c r="EF29" s="129"/>
      <c r="EG29" s="129"/>
      <c r="EH29" s="129"/>
      <c r="EI29" s="129"/>
      <c r="EJ29" s="129"/>
      <c r="EK29" s="129"/>
      <c r="EL29" s="129"/>
      <c r="EM29" s="129"/>
      <c r="EN29" s="129"/>
      <c r="EO29" s="129"/>
      <c r="EP29" s="129"/>
      <c r="EQ29" s="129"/>
      <c r="ER29" s="129"/>
      <c r="ES29" s="129"/>
      <c r="ET29" s="129"/>
      <c r="EU29" s="129"/>
      <c r="EV29" s="129"/>
      <c r="EW29" s="129"/>
      <c r="EX29" s="129"/>
      <c r="EY29" s="129"/>
      <c r="EZ29" s="129"/>
      <c r="FA29" s="129"/>
      <c r="FB29" s="129"/>
      <c r="FC29" s="129"/>
      <c r="FD29" s="129"/>
      <c r="FE29" s="129"/>
      <c r="FF29" s="129"/>
      <c r="FG29" s="129"/>
      <c r="FH29" s="129"/>
      <c r="FI29" s="129"/>
      <c r="FJ29" s="129"/>
      <c r="FK29" s="129"/>
      <c r="FL29" s="129"/>
      <c r="FM29" s="129"/>
      <c r="FN29" s="129"/>
      <c r="FO29" s="129"/>
      <c r="FP29" s="129"/>
      <c r="FQ29" s="129"/>
      <c r="FR29" s="129"/>
      <c r="FS29" s="129"/>
      <c r="FT29" s="129"/>
      <c r="FU29" s="129"/>
      <c r="FV29" s="129"/>
      <c r="FW29" s="129"/>
      <c r="FX29" s="129"/>
      <c r="FY29" s="129"/>
      <c r="FZ29" s="129"/>
      <c r="GA29" s="129"/>
      <c r="GB29" s="129"/>
      <c r="GC29" s="129"/>
      <c r="GD29" s="129"/>
      <c r="GE29" s="129"/>
      <c r="GF29" s="129"/>
      <c r="GG29" s="129"/>
      <c r="GH29" s="129"/>
      <c r="GI29" s="129"/>
      <c r="GJ29" s="129"/>
      <c r="GK29" s="129"/>
      <c r="GL29" s="129"/>
      <c r="GM29" s="129"/>
      <c r="GN29" s="129"/>
      <c r="GO29" s="129"/>
      <c r="GP29" s="129"/>
      <c r="GQ29" s="129"/>
      <c r="GR29" s="129"/>
      <c r="GS29" s="129"/>
      <c r="GT29" s="129"/>
      <c r="GU29" s="129"/>
      <c r="GV29" s="129"/>
      <c r="GW29" s="129"/>
      <c r="GX29" s="129"/>
      <c r="GY29" s="129"/>
      <c r="GZ29" s="129"/>
      <c r="HA29" s="129"/>
      <c r="HB29" s="129"/>
      <c r="HC29" s="129"/>
      <c r="HD29" s="129"/>
      <c r="HE29" s="129"/>
      <c r="HF29" s="129"/>
      <c r="HG29" s="129"/>
      <c r="HH29" s="129"/>
      <c r="HI29" s="129"/>
      <c r="HJ29" s="129"/>
      <c r="HK29" s="129"/>
      <c r="HL29" s="129"/>
      <c r="HM29" s="129"/>
      <c r="HN29" s="129"/>
      <c r="HO29" s="129"/>
      <c r="HP29" s="129"/>
      <c r="HQ29" s="129"/>
      <c r="HR29" s="129"/>
      <c r="HS29" s="129"/>
      <c r="HT29" s="129"/>
      <c r="HU29" s="129"/>
      <c r="HV29" s="129"/>
      <c r="HW29" s="129"/>
      <c r="HX29" s="129"/>
      <c r="HY29" s="129"/>
      <c r="HZ29" s="129"/>
      <c r="IA29" s="129"/>
      <c r="IB29" s="129"/>
      <c r="IC29" s="129"/>
      <c r="ID29" s="129"/>
      <c r="IE29" s="129"/>
      <c r="IF29" s="129"/>
      <c r="IG29" s="129"/>
      <c r="IH29" s="129"/>
      <c r="II29" s="129"/>
      <c r="IJ29" s="129"/>
      <c r="IK29" s="129"/>
      <c r="IL29" s="129"/>
      <c r="IM29" s="129"/>
      <c r="IN29" s="129"/>
      <c r="IO29" s="129"/>
      <c r="IP29" s="129"/>
      <c r="IQ29" s="129"/>
      <c r="IR29" s="129"/>
      <c r="IS29" s="129"/>
      <c r="IT29" s="129"/>
      <c r="IU29" s="129"/>
      <c r="IV29" s="129"/>
      <c r="IW29" s="129"/>
      <c r="IX29" s="129"/>
      <c r="IY29" s="129"/>
      <c r="IZ29" s="129"/>
      <c r="JA29" s="129"/>
      <c r="JB29" s="129"/>
      <c r="JC29" s="129"/>
      <c r="JD29" s="129"/>
      <c r="JE29" s="129"/>
      <c r="JF29" s="129"/>
      <c r="JG29" s="129"/>
      <c r="JH29" s="129"/>
      <c r="JI29" s="129"/>
      <c r="JJ29" s="129"/>
      <c r="JK29" s="129"/>
      <c r="JL29" s="129"/>
      <c r="JM29" s="129"/>
      <c r="JN29" s="129"/>
      <c r="JO29" s="31">
        <f>IFERROR(IF(ISTEXT(Table1a!#REF!),"NK",IF(SUM(Table1a!#REF!)=0,"No WAM",ROUND(Table1a!JO30-Table1a!#REF!,2))),0)</f>
        <v>0</v>
      </c>
      <c r="JP29" s="31">
        <f>IFERROR(IF(ISTEXT(Table1a!#REF!),"NK",IF(SUM(Table1a!#REF!)=0,"No WAM",ROUND(Table1a!JP30-Table1a!#REF!,2))),0)</f>
        <v>0</v>
      </c>
      <c r="JQ29" s="31">
        <f>IFERROR(IF(ISTEXT(Table1a!#REF!),"NK",IF(SUM(Table1a!#REF!)=0,"No WAM",ROUND(Table1a!JQ30-Table1a!#REF!,2))),0)</f>
        <v>0</v>
      </c>
      <c r="JR29" s="31">
        <f>IFERROR(IF(ISTEXT(Table1a!#REF!),"NK",IF(SUM(Table1a!#REF!)=0,"No WAM",ROUND(Table1a!JR30-Table1a!#REF!,2))),0)</f>
        <v>0</v>
      </c>
      <c r="JS29" s="31">
        <f>IFERROR(IF(ISTEXT(Table1a!#REF!),"NK",IF(SUM(Table1a!#REF!)=0,"No WAM",ROUND(Table1a!JS30-Table1a!#REF!,2))),0)</f>
        <v>0</v>
      </c>
      <c r="JT29" s="31">
        <f>IFERROR(IF(ISTEXT(Table1a!#REF!),"NK",IF(SUM(Table1a!#REF!)=0,"No WAM",ROUND(Table1a!JT30-Table1a!#REF!,2))),0)</f>
        <v>0</v>
      </c>
      <c r="JU29" s="31">
        <f>IFERROR(IF(ISTEXT(Table1a!#REF!),"NK",IF(SUM(Table1a!#REF!)=0,"No WAM",ROUND(Table1a!JU30-Table1a!#REF!,2))),0)</f>
        <v>0</v>
      </c>
      <c r="JV29" s="31">
        <f>IFERROR(IF(ISTEXT(Table1a!#REF!),"NK",IF(SUM(Table1a!#REF!)=0,"No WAM",ROUND(Table1a!JV30-Table1a!#REF!,2))),0)</f>
        <v>0</v>
      </c>
      <c r="JW29" s="31">
        <f>IFERROR(IF(ISTEXT(Table1a!#REF!),"NK",IF(SUM(Table1a!#REF!)=0,"No WAM",ROUND(Table1a!JW30-Table1a!#REF!,2))),0)</f>
        <v>0</v>
      </c>
      <c r="JX29" s="31">
        <f>IFERROR(IF(ISTEXT(Table1a!#REF!),"NK",IF(SUM(Table1a!#REF!)=0,"No WAM",ROUND(Table1a!JX30-Table1a!#REF!,2))),0)</f>
        <v>0</v>
      </c>
      <c r="JY29" s="31">
        <f>IFERROR(IF(ISTEXT(Table1a!#REF!),"NK",IF(SUM(Table1a!#REF!)=0,"No WAM",ROUND(Table1a!JY30-Table1a!#REF!,2))),0)</f>
        <v>0</v>
      </c>
      <c r="JZ29" s="31">
        <f>IFERROR(IF(ISTEXT(Table1a!#REF!),"NK",IF(SUM(Table1a!#REF!)=0,"No WAM",ROUND(Table1a!JZ30-Table1a!#REF!,2))),0)</f>
        <v>0</v>
      </c>
      <c r="KA29" s="31">
        <f>IFERROR(IF(ISTEXT(Table1a!#REF!),"NK",IF(SUM(Table1a!#REF!)=0,"No WAM",ROUND(Table1a!KA30-Table1a!#REF!,2))),0)</f>
        <v>0</v>
      </c>
      <c r="KB29" s="31">
        <f>IFERROR(IF(ISTEXT(Table1a!#REF!),"NK",IF(SUM(Table1a!#REF!)=0,"No WAM",ROUND(Table1a!KB30-Table1a!#REF!,2))),0)</f>
        <v>0</v>
      </c>
      <c r="KC29" s="31">
        <f>IFERROR(IF(ISTEXT(Table1a!#REF!),"NK",IF(SUM(Table1a!#REF!)=0,"No WAM",ROUND(Table1a!KC30-Table1a!#REF!,2))),0)</f>
        <v>0</v>
      </c>
      <c r="KD29" s="31">
        <f>IFERROR(IF(ISTEXT(Table1a!#REF!),"NK",IF(SUM(Table1a!#REF!)=0,"No WAM",ROUND(Table1a!KD30-Table1a!#REF!,2))),0)</f>
        <v>0</v>
      </c>
      <c r="KE29" s="31">
        <f>IFERROR(IF(ISTEXT(Table1a!#REF!),"NK",IF(SUM(Table1a!#REF!)=0,"No WAM",ROUND(Table1a!KE30-Table1a!#REF!,2))),0)</f>
        <v>0</v>
      </c>
      <c r="KF29" s="31">
        <f>IFERROR(IF(ISTEXT(Table1a!#REF!),"NK",IF(SUM(Table1a!#REF!)=0,"No WAM",ROUND(Table1a!KF30-Table1a!#REF!,2))),0)</f>
        <v>0</v>
      </c>
      <c r="KG29" s="31">
        <f>IFERROR(IF(ISTEXT(Table1a!#REF!),"NK",IF(SUM(Table1a!#REF!)=0,"No WAM",ROUND(Table1a!KG30-Table1a!#REF!,2))),0)</f>
        <v>0</v>
      </c>
      <c r="KH29" s="31">
        <f>IFERROR(IF(ISTEXT(Table1a!#REF!),"NK",IF(SUM(Table1a!#REF!)=0,"No WAM",ROUND(Table1a!KH30-Table1a!#REF!,2))),0)</f>
        <v>0</v>
      </c>
      <c r="KI29" s="31">
        <f>IFERROR(IF(ISTEXT(Table1a!#REF!),"NK",IF(SUM(Table1a!#REF!)=0,"No WAM",ROUND(Table1a!KI30-Table1a!#REF!,2))),0)</f>
        <v>0</v>
      </c>
      <c r="KJ29" s="31">
        <f>IFERROR(IF(ISTEXT(Table1a!#REF!),"NK",IF(SUM(Table1a!#REF!)=0,"No WAM",ROUND(Table1a!KJ30-Table1a!#REF!,2))),0)</f>
        <v>0</v>
      </c>
      <c r="KK29" s="31">
        <f>IFERROR(IF(ISTEXT(Table1a!#REF!),"NK",IF(SUM(Table1a!#REF!)=0,"No WAM",ROUND(Table1a!KK30-Table1a!#REF!,2))),0)</f>
        <v>0</v>
      </c>
      <c r="KL29" s="31">
        <f>IFERROR(IF(ISTEXT(Table1a!#REF!),"NK",IF(SUM(Table1a!#REF!)=0,"No WAM",ROUND(Table1a!KL30-Table1a!#REF!,2))),0)</f>
        <v>0</v>
      </c>
      <c r="KM29" s="31">
        <f>IFERROR(IF(ISTEXT(Table1a!#REF!),"NK",IF(SUM(Table1a!#REF!)=0,"No WAM",ROUND(Table1a!KM30-Table1a!#REF!,2))),0)</f>
        <v>0</v>
      </c>
      <c r="KN29" s="31">
        <f>IFERROR(IF(ISTEXT(Table1a!#REF!),"NK",IF(SUM(Table1a!#REF!)=0,"No WAM",ROUND(Table1a!KN30-Table1a!#REF!,2))),0)</f>
        <v>0</v>
      </c>
      <c r="KO29" s="31">
        <f>IFERROR(IF(ISTEXT(Table1a!#REF!),"NK",IF(SUM(Table1a!#REF!)=0,"No WAM",ROUND(Table1a!KO30-Table1a!#REF!,2))),0)</f>
        <v>0</v>
      </c>
      <c r="KP29" s="31">
        <f>IFERROR(IF(ISTEXT(Table1a!#REF!),"NK",IF(SUM(Table1a!#REF!)=0,"No WAM",ROUND(Table1a!KP30-Table1a!#REF!,2))),0)</f>
        <v>0</v>
      </c>
      <c r="KQ29" s="31">
        <f>IFERROR(IF(ISTEXT(Table1a!#REF!),"NK",IF(SUM(Table1a!#REF!)=0,"No WAM",ROUND(Table1a!KQ30-Table1a!#REF!,2))),0)</f>
        <v>0</v>
      </c>
      <c r="KR29" s="31">
        <f>IFERROR(IF(ISTEXT(Table1a!#REF!),"NK",IF(SUM(Table1a!#REF!)=0,"No WAM",ROUND(Table1a!KR30-Table1a!#REF!,2))),0)</f>
        <v>0</v>
      </c>
      <c r="KS29" s="31">
        <f>IFERROR(IF(ISTEXT(Table1a!#REF!),"NK",IF(SUM(Table1a!#REF!)=0,"No WAM",ROUND(Table1a!KS30-Table1a!#REF!,2))),0)</f>
        <v>0</v>
      </c>
      <c r="KT29" s="31">
        <f>IFERROR(IF(ISTEXT(Table1a!#REF!),"NK",IF(SUM(Table1a!#REF!)=0,"No WAM",ROUND(Table1a!KT30-Table1a!#REF!,2))),0)</f>
        <v>0</v>
      </c>
      <c r="KU29" s="31">
        <f>IFERROR(IF(ISTEXT(Table1a!#REF!),"NK",IF(SUM(Table1a!#REF!)=0,"No WAM",ROUND(Table1a!KU30-Table1a!#REF!,2))),0)</f>
        <v>0</v>
      </c>
      <c r="KV29" s="31">
        <f>IFERROR(IF(ISTEXT(Table1a!#REF!),"NK",IF(SUM(Table1a!#REF!)=0,"No WAM",ROUND(Table1a!KV30-Table1a!#REF!,2))),0)</f>
        <v>0</v>
      </c>
      <c r="KW29" s="31">
        <f>IFERROR(IF(ISTEXT(Table1a!#REF!),"NK",IF(SUM(Table1a!#REF!)=0,"No WAM",ROUND(Table1a!KW30-Table1a!#REF!,2))),0)</f>
        <v>0</v>
      </c>
      <c r="KX29" s="31">
        <f>IFERROR(IF(ISTEXT(Table1a!#REF!),"NK",IF(SUM(Table1a!#REF!)=0,"No WAM",ROUND(Table1a!KX30-Table1a!#REF!,2))),0)</f>
        <v>0</v>
      </c>
      <c r="KY29" s="31">
        <f>IFERROR(IF(ISTEXT(Table1a!#REF!),"NK",IF(SUM(Table1a!#REF!)=0,"No WAM",ROUND(Table1a!KY30-Table1a!#REF!,2))),0)</f>
        <v>0</v>
      </c>
      <c r="KZ29" s="31">
        <f>IFERROR(IF(ISTEXT(Table1a!#REF!),"NK",IF(SUM(Table1a!#REF!)=0,"No WAM",ROUND(Table1a!KZ30-Table1a!#REF!,2))),0)</f>
        <v>0</v>
      </c>
      <c r="LA29" s="31">
        <f>IFERROR(IF(ISTEXT(Table1a!#REF!),"NK",IF(SUM(Table1a!#REF!)=0,"No WAM",ROUND(Table1a!LA30-Table1a!#REF!,2))),0)</f>
        <v>0</v>
      </c>
      <c r="LB29" s="31">
        <f>IFERROR(IF(ISTEXT(Table1a!#REF!),"NK",IF(SUM(Table1a!#REF!)=0,"No WAM",ROUND(Table1a!LB30-Table1a!#REF!,2))),0)</f>
        <v>0</v>
      </c>
      <c r="LC29" s="31">
        <f>IFERROR(IF(ISTEXT(Table1a!#REF!),"NK",IF(SUM(Table1a!#REF!)=0,"No WAM",ROUND(Table1a!LC30-Table1a!#REF!,2))),0)</f>
        <v>0</v>
      </c>
      <c r="LD29" s="31">
        <f>IFERROR(IF(ISTEXT(Table1a!#REF!),"NK",IF(SUM(Table1a!#REF!)=0,"No WAM",ROUND(Table1a!LD30-Table1a!#REF!,2))),0)</f>
        <v>0</v>
      </c>
      <c r="LE29" s="31">
        <f>IFERROR(IF(ISTEXT(Table1a!#REF!),"NK",IF(SUM(Table1a!#REF!)=0,"No WAM",ROUND(Table1a!LE30-Table1a!#REF!,2))),0)</f>
        <v>0</v>
      </c>
      <c r="LF29" s="31">
        <f>IFERROR(IF(ISTEXT(Table1a!#REF!),"NK",IF(SUM(Table1a!#REF!)=0,"No WAM",ROUND(Table1a!LF30-Table1a!#REF!,2))),0)</f>
        <v>0</v>
      </c>
      <c r="LG29" s="31">
        <f>IFERROR(IF(ISTEXT(Table1a!#REF!),"NK",IF(SUM(Table1a!#REF!)=0,"No WAM",ROUND(Table1a!LG30-Table1a!#REF!,2))),0)</f>
        <v>0</v>
      </c>
      <c r="LH29" s="31">
        <f>IFERROR(IF(ISTEXT(Table1a!#REF!),"NK",IF(SUM(Table1a!#REF!)=0,"No WAM",ROUND(Table1a!LH30-Table1a!#REF!,2))),0)</f>
        <v>0</v>
      </c>
      <c r="LI29" s="31">
        <f>IFERROR(IF(ISTEXT(Table1a!#REF!),"NK",IF(SUM(Table1a!#REF!)=0,"No WAM",ROUND(Table1a!LI30-Table1a!#REF!,2))),0)</f>
        <v>0</v>
      </c>
      <c r="LJ29" s="31">
        <f>IFERROR(IF(ISTEXT(Table1a!#REF!),"NK",IF(SUM(Table1a!#REF!)=0,"No WAM",ROUND(Table1a!LJ30-Table1a!#REF!,2))),0)</f>
        <v>0</v>
      </c>
      <c r="LK29" s="31">
        <f>IFERROR(IF(ISTEXT(Table1a!#REF!),"NK",IF(SUM(Table1a!#REF!)=0,"No WAM",ROUND(Table1a!LK30-Table1a!#REF!,2))),0)</f>
        <v>0</v>
      </c>
      <c r="LL29" s="31">
        <f>IFERROR(IF(ISTEXT(Table1a!#REF!),"NK",IF(SUM(Table1a!#REF!)=0,"No WAM",ROUND(Table1a!LL30-Table1a!#REF!,2))),0)</f>
        <v>0</v>
      </c>
      <c r="LM29" s="31">
        <f>IFERROR(IF(ISTEXT(Table1a!#REF!),"NK",IF(SUM(Table1a!#REF!)=0,"No WAM",ROUND(Table1a!LM30-Table1a!#REF!,2))),0)</f>
        <v>0</v>
      </c>
      <c r="LN29" s="31">
        <f>IFERROR(IF(ISTEXT(Table1a!#REF!),"NK",IF(SUM(Table1a!#REF!)=0,"No WAM",ROUND(Table1a!LN30-Table1a!#REF!,2))),0)</f>
        <v>0</v>
      </c>
      <c r="LO29" s="31">
        <f>IFERROR(IF(ISTEXT(Table1a!#REF!),"NK",IF(SUM(Table1a!#REF!)=0,"No WAM",ROUND(Table1a!LO30-Table1a!#REF!,2))),0)</f>
        <v>0</v>
      </c>
      <c r="LP29" s="31">
        <f>IFERROR(IF(ISTEXT(Table1a!#REF!),"NK",IF(SUM(Table1a!#REF!)=0,"No WAM",ROUND(Table1a!LP30-Table1a!#REF!,2))),0)</f>
        <v>0</v>
      </c>
      <c r="LQ29" s="31">
        <f>IFERROR(IF(ISTEXT(Table1a!#REF!),"NK",IF(SUM(Table1a!#REF!)=0,"No WAM",ROUND(Table1a!LQ30-Table1a!#REF!,2))),0)</f>
        <v>0</v>
      </c>
      <c r="LR29" s="31">
        <f>IFERROR(IF(ISTEXT(Table1a!#REF!),"NK",IF(SUM(Table1a!#REF!)=0,"No WAM",ROUND(Table1a!LR30-Table1a!#REF!,2))),0)</f>
        <v>0</v>
      </c>
      <c r="LS29" s="31">
        <f>IFERROR(IF(ISTEXT(Table1a!#REF!),"NK",IF(SUM(Table1a!#REF!)=0,"No WAM",ROUND(Table1a!LS30-Table1a!#REF!,2))),0)</f>
        <v>0</v>
      </c>
      <c r="LT29" s="31">
        <f>IFERROR(IF(ISTEXT(Table1a!#REF!),"NK",IF(SUM(Table1a!#REF!)=0,"No WAM",ROUND(Table1a!LT30-Table1a!#REF!,2))),0)</f>
        <v>0</v>
      </c>
      <c r="LU29" s="31">
        <f>IFERROR(IF(ISTEXT(Table1a!#REF!),"NK",IF(SUM(Table1a!#REF!)=0,"No WAM",ROUND(Table1a!LU30-Table1a!#REF!,2))),0)</f>
        <v>0</v>
      </c>
      <c r="LV29" s="31">
        <f>IFERROR(IF(ISTEXT(Table1a!#REF!),"NK",IF(SUM(Table1a!#REF!)=0,"No WAM",ROUND(Table1a!LV30-Table1a!#REF!,2))),0)</f>
        <v>0</v>
      </c>
      <c r="LW29" s="31">
        <f>IFERROR(IF(ISTEXT(Table1a!#REF!),"NK",IF(SUM(Table1a!#REF!)=0,"No WAM",ROUND(Table1a!LW30-Table1a!#REF!,2))),0)</f>
        <v>0</v>
      </c>
      <c r="LX29" s="31">
        <f>IFERROR(IF(ISTEXT(Table1a!#REF!),"NK",IF(SUM(Table1a!#REF!)=0,"No WAM",ROUND(Table1a!LX30-Table1a!#REF!,2))),0)</f>
        <v>0</v>
      </c>
      <c r="LY29" s="31">
        <f>IFERROR(IF(ISTEXT(Table1a!#REF!),"NK",IF(SUM(Table1a!#REF!)=0,"No WAM",ROUND(Table1a!LY30-Table1a!#REF!,2))),0)</f>
        <v>0</v>
      </c>
      <c r="LZ29" s="31">
        <f>IFERROR(IF(ISTEXT(Table1a!#REF!),"NK",IF(SUM(Table1a!#REF!)=0,"No WAM",ROUND(Table1a!LZ30-Table1a!#REF!,2))),0)</f>
        <v>0</v>
      </c>
      <c r="MA29" s="31">
        <f>IFERROR(IF(ISTEXT(Table1a!#REF!),"NK",IF(SUM(Table1a!#REF!)=0,"No WAM",ROUND(Table1a!MA30-Table1a!#REF!,2))),0)</f>
        <v>0</v>
      </c>
      <c r="MB29" s="31">
        <f>IFERROR(IF(ISTEXT(Table1a!#REF!),"NK",IF(SUM(Table1a!#REF!)=0,"No WAM",ROUND(Table1a!MB30-Table1a!#REF!,2))),0)</f>
        <v>0</v>
      </c>
      <c r="MC29" s="31">
        <f>IFERROR(IF(ISTEXT(Table1a!#REF!),"NK",IF(SUM(Table1a!#REF!)=0,"No WAM",ROUND(Table1a!MC30-Table1a!#REF!,2))),0)</f>
        <v>0</v>
      </c>
      <c r="MD29" s="31">
        <f>IFERROR(IF(ISTEXT(Table1a!#REF!),"NK",IF(SUM(Table1a!#REF!)=0,"No WAM",ROUND(Table1a!MD30-Table1a!#REF!,2))),0)</f>
        <v>0</v>
      </c>
      <c r="ME29" s="31">
        <f>IFERROR(IF(ISTEXT(Table1a!#REF!),"NK",IF(SUM(Table1a!#REF!)=0,"No WAM",ROUND(Table1a!ME30-Table1a!#REF!,2))),0)</f>
        <v>0</v>
      </c>
      <c r="MF29" s="31">
        <f>IFERROR(IF(ISTEXT(Table1a!#REF!),"NK",IF(SUM(Table1a!#REF!)=0,"No WAM",ROUND(Table1a!MF30-Table1a!#REF!,2))),0)</f>
        <v>0</v>
      </c>
      <c r="MG29" s="31">
        <f>IFERROR(IF(ISTEXT(Table1a!#REF!),"NK",IF(SUM(Table1a!#REF!)=0,"No WAM",ROUND(Table1a!MG30-Table1a!#REF!,2))),0)</f>
        <v>0</v>
      </c>
      <c r="MH29" s="31">
        <f>IFERROR(IF(ISTEXT(Table1a!#REF!),"NK",IF(SUM(Table1a!#REF!)=0,"No WAM",ROUND(Table1a!MH30-Table1a!#REF!,2))),0)</f>
        <v>0</v>
      </c>
      <c r="MI29" s="31">
        <f>IFERROR(IF(ISTEXT(Table1a!#REF!),"NK",IF(SUM(Table1a!#REF!)=0,"No WAM",ROUND(Table1a!MI30-Table1a!#REF!,2))),0)</f>
        <v>0</v>
      </c>
      <c r="MJ29" s="31">
        <f>IFERROR(IF(ISTEXT(Table1a!#REF!),"NK",IF(SUM(Table1a!#REF!)=0,"No WAM",ROUND(Table1a!MJ30-Table1a!#REF!,2))),0)</f>
        <v>0</v>
      </c>
      <c r="MK29" s="31">
        <f>IFERROR(IF(ISTEXT(Table1a!#REF!),"NK",IF(SUM(Table1a!#REF!)=0,"No WAM",ROUND(Table1a!MK30-Table1a!#REF!,2))),0)</f>
        <v>0</v>
      </c>
      <c r="ML29" s="31">
        <f>IFERROR(IF(ISTEXT(Table1a!#REF!),"NK",IF(SUM(Table1a!#REF!)=0,"No WAM",ROUND(Table1a!ML30-Table1a!#REF!,2))),0)</f>
        <v>0</v>
      </c>
      <c r="MM29" s="31">
        <f>IFERROR(IF(ISTEXT(Table1a!#REF!),"NK",IF(SUM(Table1a!#REF!)=0,"No WAM",ROUND(Table1a!MM30-Table1a!#REF!,2))),0)</f>
        <v>0</v>
      </c>
      <c r="MN29" s="31">
        <f>IFERROR(IF(ISTEXT(Table1a!#REF!),"NK",IF(SUM(Table1a!#REF!)=0,"No WAM",ROUND(Table1a!MN30-Table1a!#REF!,2))),0)</f>
        <v>0</v>
      </c>
      <c r="MO29" s="31">
        <f>IFERROR(IF(ISTEXT(Table1a!#REF!),"NK",IF(SUM(Table1a!#REF!)=0,"No WAM",ROUND(Table1a!MO30-Table1a!#REF!,2))),0)</f>
        <v>0</v>
      </c>
      <c r="MP29" s="31">
        <f>IFERROR(IF(ISTEXT(Table1a!#REF!),"NK",IF(SUM(Table1a!#REF!)=0,"No WAM",ROUND(Table1a!MP30-Table1a!#REF!,2))),0)</f>
        <v>0</v>
      </c>
      <c r="MQ29" s="31">
        <f>IFERROR(IF(ISTEXT(Table1a!#REF!),"NK",IF(SUM(Table1a!#REF!)=0,"No WAM",ROUND(Table1a!MQ30-Table1a!#REF!,2))),0)</f>
        <v>0</v>
      </c>
      <c r="MR29" s="31">
        <f>IFERROR(IF(ISTEXT(Table1a!#REF!),"NK",IF(SUM(Table1a!#REF!)=0,"No WAM",ROUND(Table1a!MR30-Table1a!#REF!,2))),0)</f>
        <v>0</v>
      </c>
      <c r="MS29" s="31">
        <f>IFERROR(IF(ISTEXT(Table1a!#REF!),"NK",IF(SUM(Table1a!#REF!)=0,"No WAM",ROUND(Table1a!MS30-Table1a!#REF!,2))),0)</f>
        <v>0</v>
      </c>
      <c r="MT29" s="31">
        <f>IFERROR(IF(ISTEXT(Table1a!#REF!),"NK",IF(SUM(Table1a!#REF!)=0,"No WAM",ROUND(Table1a!MT30-Table1a!#REF!,2))),0)</f>
        <v>0</v>
      </c>
      <c r="MU29" s="31">
        <f>IFERROR(IF(ISTEXT(Table1a!#REF!),"NK",IF(SUM(Table1a!#REF!)=0,"No WAM",ROUND(Table1a!MU30-Table1a!#REF!,2))),0)</f>
        <v>0</v>
      </c>
      <c r="MV29" s="31">
        <f>IFERROR(IF(ISTEXT(Table1a!#REF!),"NK",IF(SUM(Table1a!#REF!)=0,"No WAM",ROUND(Table1a!MV30-Table1a!#REF!,2))),0)</f>
        <v>0</v>
      </c>
      <c r="MW29" s="31">
        <f>IFERROR(IF(ISTEXT(Table1a!#REF!),"NK",IF(SUM(Table1a!#REF!)=0,"No WAM",ROUND(Table1a!MW30-Table1a!#REF!,2))),0)</f>
        <v>0</v>
      </c>
      <c r="MX29" s="31">
        <f>IFERROR(IF(ISTEXT(Table1a!#REF!),"NK",IF(SUM(Table1a!#REF!)=0,"No WAM",ROUND(Table1a!MX30-Table1a!#REF!,2))),0)</f>
        <v>0</v>
      </c>
      <c r="MY29" s="31">
        <f>IFERROR(IF(ISTEXT(Table1a!#REF!),"NK",IF(SUM(Table1a!#REF!)=0,"No WAM",ROUND(Table1a!MY30-Table1a!#REF!,2))),0)</f>
        <v>0</v>
      </c>
      <c r="MZ29" s="31">
        <f>IFERROR(IF(ISTEXT(Table1a!#REF!),"NK",IF(SUM(Table1a!#REF!)=0,"No WAM",ROUND(Table1a!MZ30-Table1a!#REF!,2))),0)</f>
        <v>0</v>
      </c>
      <c r="NA29" s="31">
        <f>IFERROR(IF(ISTEXT(Table1a!#REF!),"NK",IF(SUM(Table1a!#REF!)=0,"No WAM",ROUND(Table1a!NA30-Table1a!#REF!,2))),0)</f>
        <v>0</v>
      </c>
      <c r="NB29" s="31">
        <f>IFERROR(IF(ISTEXT(Table1a!#REF!),"NK",IF(SUM(Table1a!#REF!)=0,"No WAM",ROUND(Table1a!NB30-Table1a!#REF!,2))),0)</f>
        <v>0</v>
      </c>
      <c r="NC29" s="31">
        <f>IFERROR(IF(ISTEXT(Table1a!#REF!),"NK",IF(SUM(Table1a!#REF!)=0,"No WAM",ROUND(Table1a!NC30-Table1a!#REF!,2))),0)</f>
        <v>0</v>
      </c>
      <c r="ND29" s="31">
        <f>IFERROR(IF(ISTEXT(Table1a!#REF!),"NK",IF(SUM(Table1a!#REF!)=0,"No WAM",ROUND(Table1a!ND30-Table1a!#REF!,2))),0)</f>
        <v>0</v>
      </c>
      <c r="NE29" s="31">
        <f>IFERROR(IF(ISTEXT(Table1a!#REF!),"NK",IF(SUM(Table1a!#REF!)=0,"No WAM",ROUND(Table1a!NE30-Table1a!#REF!,2))),0)</f>
        <v>0</v>
      </c>
      <c r="NF29" s="31">
        <f>IFERROR(IF(ISTEXT(Table1a!#REF!),"NK",IF(SUM(Table1a!#REF!)=0,"No WAM",ROUND(Table1a!NF30-Table1a!#REF!,2))),0)</f>
        <v>0</v>
      </c>
      <c r="NG29" s="31">
        <f>IFERROR(IF(ISTEXT(Table1a!#REF!),"NK",IF(SUM(Table1a!#REF!)=0,"No WAM",ROUND(Table1a!NG30-Table1a!#REF!,2))),0)</f>
        <v>0</v>
      </c>
      <c r="NH29" s="31">
        <f>IFERROR(IF(ISTEXT(Table1a!#REF!),"NK",IF(SUM(Table1a!#REF!)=0,"No WAM",ROUND(Table1a!NH30-Table1a!#REF!,2))),0)</f>
        <v>0</v>
      </c>
      <c r="NI29" s="31">
        <f>IFERROR(IF(ISTEXT(Table1a!#REF!),"NK",IF(SUM(Table1a!#REF!)=0,"No WAM",ROUND(Table1a!NI30-Table1a!#REF!,2))),0)</f>
        <v>0</v>
      </c>
      <c r="NJ29" s="31">
        <f>IFERROR(IF(ISTEXT(Table1a!#REF!),"NK",IF(SUM(Table1a!#REF!)=0,"No WAM",ROUND(Table1a!NJ30-Table1a!#REF!,2))),0)</f>
        <v>0</v>
      </c>
      <c r="NK29" s="31">
        <f>IFERROR(IF(ISTEXT(Table1a!#REF!),"NK",IF(SUM(Table1a!#REF!)=0,"No WAM",ROUND(Table1a!NK30-Table1a!#REF!,2))),0)</f>
        <v>0</v>
      </c>
      <c r="NL29" s="31">
        <f>IFERROR(IF(ISTEXT(Table1a!#REF!),"NK",IF(SUM(Table1a!#REF!)=0,"No WAM",ROUND(Table1a!NL30-Table1a!#REF!,2))),0)</f>
        <v>0</v>
      </c>
      <c r="NM29" s="9"/>
      <c r="NN29" s="9"/>
      <c r="NO29" s="9"/>
      <c r="NP29" s="9"/>
      <c r="NQ29" s="9"/>
      <c r="NR29" s="9"/>
      <c r="NS29" s="9"/>
      <c r="NT29" s="9"/>
      <c r="NU29" s="9"/>
      <c r="NV29" s="9"/>
      <c r="NW29" s="9"/>
      <c r="NX29" s="9"/>
    </row>
    <row r="30" spans="1:388">
      <c r="A30" s="98" t="s">
        <v>296</v>
      </c>
      <c r="B30" s="95" t="s">
        <v>92</v>
      </c>
      <c r="C30" s="31">
        <f>IFERROR(IF(ISTEXT(Table1a!#REF!),"NK",IF(SUM(Table1a!#REF!)=0,"No WAM",ROUND(Table1a!C31-Table1a!#REF!,2))),0)</f>
        <v>0</v>
      </c>
      <c r="D30" s="31">
        <f>IFERROR(IF(ISTEXT(Table1a!#REF!),"NK",IF(SUM(Table1a!#REF!)=0,"No WAM",ROUND(Table1a!D31-Table1a!#REF!,2))),0)</f>
        <v>0</v>
      </c>
      <c r="E30" s="31">
        <f>IFERROR(IF(ISTEXT(Table1a!#REF!),"NK",IF(SUM(Table1a!#REF!)=0,"No WAM",ROUND(Table1a!E31-Table1a!#REF!,2))),0)</f>
        <v>0</v>
      </c>
      <c r="F30" s="31">
        <f>IFERROR(IF(ISTEXT(Table1a!#REF!),"NK",IF(SUM(Table1a!#REF!)=0,"No WAM",ROUND(Table1a!F31-Table1a!#REF!,2))),0)</f>
        <v>0</v>
      </c>
      <c r="G30" s="31">
        <f>IFERROR(IF(ISTEXT(Table1a!#REF!),"NK",IF(SUM(Table1a!#REF!)=0,"No WAM",ROUND(Table1a!G31-Table1a!#REF!,2))),0)</f>
        <v>0</v>
      </c>
      <c r="H30" s="31">
        <f>IFERROR(IF(ISTEXT(Table1a!#REF!),"NK",IF(SUM(Table1a!#REF!)=0,"No WAM",ROUND(Table1a!H31-Table1a!#REF!,2))),0)</f>
        <v>0</v>
      </c>
      <c r="I30" s="31">
        <f>IFERROR(IF(ISTEXT(Table1a!#REF!),"NK",IF(SUM(Table1a!#REF!)=0,"No WAM",ROUND(Table1a!I31-Table1a!#REF!,2))),0)</f>
        <v>0</v>
      </c>
      <c r="J30" s="31">
        <f>IFERROR(IF(ISTEXT(Table1a!#REF!),"NK",IF(SUM(Table1a!#REF!)=0,"No WAM",ROUND(Table1a!J31-Table1a!#REF!,2))),0)</f>
        <v>0</v>
      </c>
      <c r="K30" s="31">
        <f>IFERROR(IF(ISTEXT(Table1a!#REF!),"NK",IF(SUM(Table1a!#REF!)=0,"No WAM",ROUND(Table1a!K31-Table1a!#REF!,2))),0)</f>
        <v>0</v>
      </c>
      <c r="L30" s="31">
        <f>IFERROR(IF(ISTEXT(Table1a!#REF!),"NK",IF(SUM(Table1a!#REF!)=0,"No WAM",ROUND(Table1a!L31-Table1a!#REF!,2))),0)</f>
        <v>0</v>
      </c>
      <c r="M30" s="31">
        <f>IFERROR(IF(ISTEXT(Table1a!#REF!),"NK",IF(SUM(Table1a!#REF!)=0,"No WAM",ROUND(Table1a!M31-Table1a!#REF!,2))),0)</f>
        <v>0</v>
      </c>
      <c r="N30" s="31">
        <f>IFERROR(IF(ISTEXT(Table1a!#REF!),"NK",IF(SUM(Table1a!#REF!)=0,"No WAM",ROUND(Table1a!N31-Table1a!#REF!,2))),0)</f>
        <v>0</v>
      </c>
      <c r="O30" s="31">
        <f>IFERROR(IF(ISTEXT(Table1a!#REF!),"NK",IF(SUM(Table1a!#REF!)=0,"No WAM",ROUND(Table1a!O31-Table1a!#REF!,2))),0)</f>
        <v>0</v>
      </c>
      <c r="P30" s="31">
        <f>IFERROR(IF(ISTEXT(Table1a!#REF!),"NK",IF(SUM(Table1a!#REF!)=0,"No WAM",ROUND(Table1a!P31-Table1a!#REF!,2))),0)</f>
        <v>0</v>
      </c>
      <c r="Q30" s="31">
        <f>IFERROR(IF(ISTEXT(Table1a!#REF!),"NK",IF(SUM(Table1a!#REF!)=0,"No WAM",ROUND(Table1a!Q31-Table1a!#REF!,2))),0)</f>
        <v>0</v>
      </c>
      <c r="R30" s="31">
        <f>IFERROR(IF(ISTEXT(Table1a!#REF!),"NK",IF(SUM(Table1a!#REF!)=0,"No WAM",ROUND(Table1a!R31-Table1a!#REF!,2))),0)</f>
        <v>0</v>
      </c>
      <c r="S30" s="31">
        <f>IFERROR(IF(ISTEXT(Table1a!#REF!),"NK",IF(SUM(Table1a!#REF!)=0,"No WAM",ROUND(Table1a!S31-Table1a!#REF!,2))),0)</f>
        <v>0</v>
      </c>
      <c r="T30" s="31">
        <f>IFERROR(IF(ISTEXT(Table1a!#REF!),"NK",IF(SUM(Table1a!#REF!)=0,"No WAM",ROUND(Table1a!T31-Table1a!#REF!,2))),0)</f>
        <v>0</v>
      </c>
      <c r="U30" s="31">
        <f>IFERROR(IF(ISTEXT(Table1a!#REF!),"NK",IF(SUM(Table1a!#REF!)=0,"No WAM",ROUND(Table1a!U31-Table1a!#REF!,2))),0)</f>
        <v>0</v>
      </c>
      <c r="V30" s="31">
        <f>IFERROR(IF(ISTEXT(Table1a!#REF!),"NK",IF(SUM(Table1a!#REF!)=0,"No WAM",ROUND(Table1a!V31-Table1a!#REF!,2))),0)</f>
        <v>0</v>
      </c>
      <c r="W30" s="31">
        <f>IFERROR(IF(ISTEXT(Table1a!#REF!),"NK",IF(SUM(Table1a!#REF!)=0,"No WAM",ROUND(Table1a!W31-Table1a!#REF!,2))),0)</f>
        <v>0</v>
      </c>
      <c r="X30" s="31">
        <f>IFERROR(IF(ISTEXT(Table1a!#REF!),"NK",IF(SUM(Table1a!#REF!)=0,"No WAM",ROUND(Table1a!X31-Table1a!#REF!,2))),0)</f>
        <v>0</v>
      </c>
      <c r="Y30" s="31">
        <f>IFERROR(IF(ISTEXT(Table1a!#REF!),"NK",IF(SUM(Table1a!#REF!)=0,"No WAM",ROUND(Table1a!Y31-Table1a!#REF!,2))),0)</f>
        <v>0</v>
      </c>
      <c r="Z30" s="31">
        <f>IFERROR(IF(ISTEXT(Table1a!#REF!),"NK",IF(SUM(Table1a!#REF!)=0,"No WAM",ROUND(Table1a!Z31-Table1a!#REF!,2))),0)</f>
        <v>0</v>
      </c>
      <c r="AA30" s="31">
        <f>IFERROR(IF(ISTEXT(Table1a!#REF!),"NK",IF(SUM(Table1a!#REF!)=0,"No WAM",ROUND(Table1a!AA31-Table1a!#REF!,2))),0)</f>
        <v>0</v>
      </c>
      <c r="AB30" s="31">
        <f>IFERROR(IF(ISTEXT(Table1a!#REF!),"NK",IF(SUM(Table1a!#REF!)=0,"No WAM",ROUND(Table1a!AB31-Table1a!#REF!,2))),0)</f>
        <v>0</v>
      </c>
      <c r="AC30" s="31">
        <f>IFERROR(IF(ISTEXT(Table1a!#REF!),"NK",IF(SUM(Table1a!#REF!)=0,"No WAM",ROUND(Table1a!AC31-Table1a!#REF!,2))),0)</f>
        <v>0</v>
      </c>
      <c r="AD30" s="31">
        <f>IFERROR(IF(ISTEXT(Table1a!#REF!),"NK",IF(SUM(Table1a!#REF!)=0,"No WAM",ROUND(Table1a!AD31-Table1a!#REF!,2))),0)</f>
        <v>0</v>
      </c>
      <c r="AE30" s="31">
        <f>IFERROR(IF(ISTEXT(Table1a!#REF!),"NK",IF(SUM(Table1a!#REF!)=0,"No WAM",ROUND(Table1a!AE31-Table1a!#REF!,2))),0)</f>
        <v>0</v>
      </c>
      <c r="AF30" s="31">
        <f>IFERROR(IF(ISTEXT(Table1a!#REF!),"NK",IF(SUM(Table1a!#REF!)=0,"No WAM",ROUND(Table1a!AF31-Table1a!#REF!,2))),0)</f>
        <v>0</v>
      </c>
      <c r="AG30" s="31">
        <f>IFERROR(IF(ISTEXT(Table1a!#REF!),"NK",IF(SUM(Table1a!#REF!)=0,"No WAM",ROUND(Table1a!AG31-Table1a!#REF!,2))),0)</f>
        <v>0</v>
      </c>
      <c r="AH30" s="31">
        <f>IFERROR(IF(ISTEXT(Table1a!#REF!),"NK",IF(SUM(Table1a!#REF!)=0,"No WAM",ROUND(Table1a!AH31-Table1a!#REF!,2))),0)</f>
        <v>0</v>
      </c>
      <c r="AI30" s="31">
        <f>IFERROR(IF(ISTEXT(Table1a!#REF!),"NK",IF(SUM(Table1a!#REF!)=0,"No WAM",ROUND(Table1a!AI31-Table1a!#REF!,2))),0)</f>
        <v>0</v>
      </c>
      <c r="AJ30" s="31">
        <f>IFERROR(IF(ISTEXT(Table1a!#REF!),"NK",IF(SUM(Table1a!#REF!)=0,"No WAM",ROUND(Table1a!AJ31-Table1a!#REF!,2))),0)</f>
        <v>0</v>
      </c>
      <c r="AK30" s="31">
        <f>IFERROR(IF(ISTEXT(Table1a!#REF!),"NK",IF(SUM(Table1a!#REF!)=0,"No WAM",ROUND(Table1a!AK31-Table1a!#REF!,2))),0)</f>
        <v>0</v>
      </c>
      <c r="AL30" s="31">
        <f>IFERROR(IF(ISTEXT(Table1a!#REF!),"NK",IF(SUM(Table1a!#REF!)=0,"No WAM",ROUND(Table1a!AL31-Table1a!#REF!,2))),0)</f>
        <v>0</v>
      </c>
      <c r="AM30" s="31">
        <f>IFERROR(IF(ISTEXT(Table1a!#REF!),"NK",IF(SUM(Table1a!#REF!)=0,"No WAM",ROUND(Table1a!AM31-Table1a!#REF!,2))),0)</f>
        <v>0</v>
      </c>
      <c r="AN30" s="31">
        <f>IFERROR(IF(ISTEXT(Table1a!#REF!),"NK",IF(SUM(Table1a!#REF!)=0,"No WAM",ROUND(Table1a!AN31-Table1a!#REF!,2))),0)</f>
        <v>0</v>
      </c>
      <c r="AO30" s="31">
        <f>IFERROR(IF(ISTEXT(Table1a!#REF!),"NK",IF(SUM(Table1a!#REF!)=0,"No WAM",ROUND(Table1a!AO31-Table1a!#REF!,2))),0)</f>
        <v>0</v>
      </c>
      <c r="AP30" s="31">
        <f>IFERROR(IF(ISTEXT(Table1a!#REF!),"NK",IF(SUM(Table1a!#REF!)=0,"No WAM",ROUND(Table1a!AP31-Table1a!#REF!,2))),0)</f>
        <v>0</v>
      </c>
      <c r="AQ30" s="31">
        <f>IFERROR(IF(ISTEXT(Table1a!#REF!),"NK",IF(SUM(Table1a!#REF!)=0,"No WAM",ROUND(Table1a!AQ31-Table1a!#REF!,2))),0)</f>
        <v>0</v>
      </c>
      <c r="AR30" s="31">
        <f>IFERROR(IF(ISTEXT(Table1a!#REF!),"NK",IF(SUM(Table1a!#REF!)=0,"No WAM",ROUND(Table1a!AR31-Table1a!#REF!,2))),0)</f>
        <v>0</v>
      </c>
      <c r="AS30" s="31">
        <f>IFERROR(IF(ISTEXT(Table1a!#REF!),"NK",IF(SUM(Table1a!#REF!)=0,"No WAM",ROUND(Table1a!AS31-Table1a!#REF!,2))),0)</f>
        <v>0</v>
      </c>
      <c r="AT30" s="31">
        <f>IFERROR(IF(ISTEXT(Table1a!#REF!),"NK",IF(SUM(Table1a!#REF!)=0,"No WAM",ROUND(Table1a!AT31-Table1a!#REF!,2))),0)</f>
        <v>0</v>
      </c>
      <c r="AU30" s="31">
        <f>IFERROR(IF(ISTEXT(Table1a!#REF!),"NK",IF(SUM(Table1a!#REF!)=0,"No WAM",ROUND(Table1a!AU31-Table1a!#REF!,2))),0)</f>
        <v>0</v>
      </c>
      <c r="AV30" s="31">
        <f>IFERROR(IF(ISTEXT(Table1a!#REF!),"NK",IF(SUM(Table1a!#REF!)=0,"No WAM",ROUND(Table1a!AV31-Table1a!#REF!,2))),0)</f>
        <v>0</v>
      </c>
      <c r="AW30" s="31">
        <f>IFERROR(IF(ISTEXT(Table1a!#REF!),"NK",IF(SUM(Table1a!#REF!)=0,"No WAM",ROUND(Table1a!AW31-Table1a!#REF!,2))),0)</f>
        <v>0</v>
      </c>
      <c r="AX30" s="31">
        <f>IFERROR(IF(ISTEXT(Table1a!#REF!),"NK",IF(SUM(Table1a!#REF!)=0,"No WAM",ROUND(Table1a!AX31-Table1a!#REF!,2))),0)</f>
        <v>0</v>
      </c>
      <c r="AY30" s="31">
        <f>IFERROR(IF(ISTEXT(Table1a!#REF!),"NK",IF(SUM(Table1a!#REF!)=0,"No WAM",ROUND(Table1a!AY31-Table1a!#REF!,2))),0)</f>
        <v>0</v>
      </c>
      <c r="AZ30" s="31">
        <f>IFERROR(IF(ISTEXT(Table1a!#REF!),"NK",IF(SUM(Table1a!#REF!)=0,"No WAM",ROUND(Table1a!AZ31-Table1a!#REF!,2))),0)</f>
        <v>0</v>
      </c>
      <c r="BA30" s="31">
        <f>IFERROR(IF(ISTEXT(Table1a!#REF!),"NK",IF(SUM(Table1a!#REF!)=0,"No WAM",ROUND(Table1a!BA31-Table1a!#REF!,2))),0)</f>
        <v>0</v>
      </c>
      <c r="BB30" s="31">
        <f>IFERROR(IF(ISTEXT(Table1a!#REF!),"NK",IF(SUM(Table1a!#REF!)=0,"No WAM",ROUND(Table1a!BB31-Table1a!#REF!,2))),0)</f>
        <v>0</v>
      </c>
      <c r="BC30" s="31">
        <f>IFERROR(IF(ISTEXT(Table1a!#REF!),"NK",IF(SUM(Table1a!#REF!)=0,"No WAM",ROUND(Table1a!BC31-Table1a!#REF!,2))),0)</f>
        <v>0</v>
      </c>
      <c r="BD30" s="31">
        <f>IFERROR(IF(ISTEXT(Table1a!#REF!),"NK",IF(SUM(Table1a!#REF!)=0,"No WAM",ROUND(Table1a!BD31-Table1a!#REF!,2))),0)</f>
        <v>0</v>
      </c>
      <c r="BE30" s="31">
        <f>IFERROR(IF(ISTEXT(Table1a!#REF!),"NK",IF(SUM(Table1a!#REF!)=0,"No WAM",ROUND(Table1a!BE31-Table1a!#REF!,2))),0)</f>
        <v>0</v>
      </c>
      <c r="BF30" s="31">
        <f>IFERROR(IF(ISTEXT(Table1a!#REF!),"NK",IF(SUM(Table1a!#REF!)=0,"No WAM",ROUND(Table1a!BF31-Table1a!#REF!,2))),0)</f>
        <v>0</v>
      </c>
      <c r="BG30" s="31">
        <f>IFERROR(IF(ISTEXT(Table1a!#REF!),"NK",IF(SUM(Table1a!#REF!)=0,"No WAM",ROUND(Table1a!BG31-Table1a!#REF!,2))),0)</f>
        <v>0</v>
      </c>
      <c r="BH30" s="31">
        <f>IFERROR(IF(ISTEXT(Table1a!#REF!),"NK",IF(SUM(Table1a!#REF!)=0,"No WAM",ROUND(Table1a!BH31-Table1a!#REF!,2))),0)</f>
        <v>0</v>
      </c>
      <c r="BI30" s="31">
        <f>IFERROR(IF(ISTEXT(Table1a!#REF!),"NK",IF(SUM(Table1a!#REF!)=0,"No WAM",ROUND(Table1a!BI31-Table1a!#REF!,2))),0)</f>
        <v>0</v>
      </c>
      <c r="BJ30" s="31">
        <f>IFERROR(IF(ISTEXT(Table1a!#REF!),"NK",IF(SUM(Table1a!#REF!)=0,"No WAM",ROUND(Table1a!BJ31-Table1a!#REF!,2))),0)</f>
        <v>0</v>
      </c>
      <c r="BK30" s="31">
        <f>IFERROR(IF(ISTEXT(Table1a!#REF!),"NK",IF(SUM(Table1a!#REF!)=0,"No WAM",ROUND(Table1a!BK31-Table1a!#REF!,2))),0)</f>
        <v>0</v>
      </c>
      <c r="BL30" s="31">
        <f>IFERROR(IF(ISTEXT(Table1a!#REF!),"NK",IF(SUM(Table1a!#REF!)=0,"No WAM",ROUND(Table1a!BL31-Table1a!#REF!,2))),0)</f>
        <v>0</v>
      </c>
      <c r="BM30" s="31">
        <f>IFERROR(IF(ISTEXT(Table1a!#REF!),"NK",IF(SUM(Table1a!#REF!)=0,"No WAM",ROUND(Table1a!BM31-Table1a!#REF!,2))),0)</f>
        <v>0</v>
      </c>
      <c r="BN30" s="31">
        <f>IFERROR(IF(ISTEXT(Table1a!#REF!),"NK",IF(SUM(Table1a!#REF!)=0,"No WAM",ROUND(Table1a!BN31-Table1a!#REF!,2))),0)</f>
        <v>0</v>
      </c>
      <c r="BO30" s="31">
        <f>IFERROR(IF(ISTEXT(Table1a!#REF!),"NK",IF(SUM(Table1a!#REF!)=0,"No WAM",ROUND(Table1a!BO31-Table1a!#REF!,2))),0)</f>
        <v>0</v>
      </c>
      <c r="BP30" s="31">
        <f>IFERROR(IF(ISTEXT(Table1a!#REF!),"NK",IF(SUM(Table1a!#REF!)=0,"No WAM",ROUND(Table1a!BP31-Table1a!#REF!,2))),0)</f>
        <v>0</v>
      </c>
      <c r="BQ30" s="31">
        <f>IFERROR(IF(ISTEXT(Table1a!#REF!),"NK",IF(SUM(Table1a!#REF!)=0,"No WAM",ROUND(Table1a!BQ31-Table1a!#REF!,2))),0)</f>
        <v>0</v>
      </c>
      <c r="BR30" s="31">
        <f>IFERROR(IF(ISTEXT(Table1a!#REF!),"NK",IF(SUM(Table1a!#REF!)=0,"No WAM",ROUND(Table1a!BR31-Table1a!#REF!,2))),0)</f>
        <v>0</v>
      </c>
      <c r="BS30" s="31">
        <f>IFERROR(IF(ISTEXT(Table1a!#REF!),"NK",IF(SUM(Table1a!#REF!)=0,"No WAM",ROUND(Table1a!BS31-Table1a!#REF!,2))),0)</f>
        <v>0</v>
      </c>
      <c r="BT30" s="31">
        <f>IFERROR(IF(ISTEXT(Table1a!#REF!),"NK",IF(SUM(Table1a!#REF!)=0,"No WAM",ROUND(Table1a!BT31-Table1a!#REF!,2))),0)</f>
        <v>0</v>
      </c>
      <c r="BU30" s="31">
        <f>IFERROR(IF(ISTEXT(Table1a!#REF!),"NK",IF(SUM(Table1a!#REF!)=0,"No WAM",ROUND(Table1a!BU31-Table1a!#REF!,2))),0)</f>
        <v>0</v>
      </c>
      <c r="BV30" s="31">
        <f>IFERROR(IF(ISTEXT(Table1a!#REF!),"NK",IF(SUM(Table1a!#REF!)=0,"No WAM",ROUND(Table1a!BV31-Table1a!#REF!,2))),0)</f>
        <v>0</v>
      </c>
      <c r="BW30" s="31">
        <f>IFERROR(IF(ISTEXT(Table1a!#REF!),"NK",IF(SUM(Table1a!#REF!)=0,"No WAM",ROUND(Table1a!BW31-Table1a!#REF!,2))),0)</f>
        <v>0</v>
      </c>
      <c r="BX30" s="31">
        <f>IFERROR(IF(ISTEXT(Table1a!#REF!),"NK",IF(SUM(Table1a!#REF!)=0,"No WAM",ROUND(Table1a!BX31-Table1a!#REF!,2))),0)</f>
        <v>0</v>
      </c>
      <c r="BY30" s="31">
        <f>IFERROR(IF(ISTEXT(Table1a!#REF!),"NK",IF(SUM(Table1a!#REF!)=0,"No WAM",ROUND(Table1a!BY31-Table1a!#REF!,2))),0)</f>
        <v>0</v>
      </c>
      <c r="BZ30" s="31">
        <f>IFERROR(IF(ISTEXT(Table1a!#REF!),"NK",IF(SUM(Table1a!#REF!)=0,"No WAM",ROUND(Table1a!BZ31-Table1a!#REF!,2))),0)</f>
        <v>0</v>
      </c>
      <c r="CA30" s="31">
        <f>IFERROR(IF(ISTEXT(Table1a!#REF!),"NK",IF(SUM(Table1a!#REF!)=0,"No WAM",ROUND(Table1a!CA31-Table1a!#REF!,2))),0)</f>
        <v>0</v>
      </c>
      <c r="CB30" s="31">
        <f>IFERROR(IF(ISTEXT(Table1a!#REF!),"NK",IF(SUM(Table1a!#REF!)=0,"No WAM",ROUND(Table1a!CB31-Table1a!#REF!,2))),0)</f>
        <v>0</v>
      </c>
      <c r="CC30" s="31">
        <f>IFERROR(IF(ISTEXT(Table1a!#REF!),"NK",IF(SUM(Table1a!#REF!)=0,"No WAM",ROUND(Table1a!CC31-Table1a!#REF!,2))),0)</f>
        <v>0</v>
      </c>
      <c r="CD30" s="31">
        <f>IFERROR(IF(ISTEXT(Table1a!#REF!),"NK",IF(SUM(Table1a!#REF!)=0,"No WAM",ROUND(Table1a!CD31-Table1a!#REF!,2))),0)</f>
        <v>0</v>
      </c>
      <c r="CE30" s="31">
        <f>IFERROR(IF(ISTEXT(Table1a!#REF!),"NK",IF(SUM(Table1a!#REF!)=0,"No WAM",ROUND(Table1a!CE31-Table1a!#REF!,2))),0)</f>
        <v>0</v>
      </c>
      <c r="CF30" s="31">
        <f>IFERROR(IF(ISTEXT(Table1a!#REF!),"NK",IF(SUM(Table1a!#REF!)=0,"No WAM",ROUND(Table1a!CF31-Table1a!#REF!,2))),0)</f>
        <v>0</v>
      </c>
      <c r="CG30" s="31">
        <f>IFERROR(IF(ISTEXT(Table1a!#REF!),"NK",IF(SUM(Table1a!#REF!)=0,"No WAM",ROUND(Table1a!CG31-Table1a!#REF!,2))),0)</f>
        <v>0</v>
      </c>
      <c r="CH30" s="31">
        <f>IFERROR(IF(ISTEXT(Table1a!#REF!),"NK",IF(SUM(Table1a!#REF!)=0,"No WAM",ROUND(Table1a!CH31-Table1a!#REF!,2))),0)</f>
        <v>0</v>
      </c>
      <c r="CI30" s="31">
        <f>IFERROR(IF(ISTEXT(Table1a!#REF!),"NK",IF(SUM(Table1a!#REF!)=0,"No WAM",ROUND(Table1a!CI31-Table1a!#REF!,2))),0)</f>
        <v>0</v>
      </c>
      <c r="CJ30" s="31">
        <f>IFERROR(IF(ISTEXT(Table1a!#REF!),"NK",IF(SUM(Table1a!#REF!)=0,"No WAM",ROUND(Table1a!CJ31-Table1a!#REF!,2))),0)</f>
        <v>0</v>
      </c>
      <c r="CK30" s="31">
        <f>IFERROR(IF(ISTEXT(Table1a!#REF!),"NK",IF(SUM(Table1a!#REF!)=0,"No WAM",ROUND(Table1a!CK31-Table1a!#REF!,2))),0)</f>
        <v>0</v>
      </c>
      <c r="CL30" s="31">
        <f>IFERROR(IF(ISTEXT(Table1a!#REF!),"NK",IF(SUM(Table1a!#REF!)=0,"No WAM",ROUND(Table1a!CL31-Table1a!#REF!,2))),0)</f>
        <v>0</v>
      </c>
      <c r="CM30" s="31">
        <f>IFERROR(IF(ISTEXT(Table1a!#REF!),"NK",IF(SUM(Table1a!#REF!)=0,"No WAM",ROUND(Table1a!CM31-Table1a!#REF!,2))),0)</f>
        <v>0</v>
      </c>
      <c r="CN30" s="31">
        <f>IFERROR(IF(ISTEXT(Table1a!#REF!),"NK",IF(SUM(Table1a!#REF!)=0,"No WAM",ROUND(Table1a!CN31-Table1a!#REF!,2))),0)</f>
        <v>0</v>
      </c>
      <c r="CO30" s="31">
        <f>IFERROR(IF(ISTEXT(Table1a!#REF!),"NK",IF(SUM(Table1a!#REF!)=0,"No WAM",ROUND(Table1a!CO31-Table1a!#REF!,2))),0)</f>
        <v>0</v>
      </c>
      <c r="CP30" s="31">
        <f>IFERROR(IF(ISTEXT(Table1a!#REF!),"NK",IF(SUM(Table1a!#REF!)=0,"No WAM",ROUND(Table1a!CP31-Table1a!#REF!,2))),0)</f>
        <v>0</v>
      </c>
      <c r="CQ30" s="31">
        <f>IFERROR(IF(ISTEXT(Table1a!#REF!),"NK",IF(SUM(Table1a!#REF!)=0,"No WAM",ROUND(Table1a!CQ31-Table1a!#REF!,2))),0)</f>
        <v>0</v>
      </c>
      <c r="CR30" s="31">
        <f>IFERROR(IF(ISTEXT(Table1a!#REF!),"NK",IF(SUM(Table1a!#REF!)=0,"No WAM",ROUND(Table1a!CR31-Table1a!#REF!,2))),0)</f>
        <v>0</v>
      </c>
      <c r="CS30" s="31">
        <f>IFERROR(IF(ISTEXT(Table1a!#REF!),"NK",IF(SUM(Table1a!#REF!)=0,"No WAM",ROUND(Table1a!CS31-Table1a!#REF!,2))),0)</f>
        <v>0</v>
      </c>
      <c r="CT30" s="31">
        <f>IFERROR(IF(ISTEXT(Table1a!#REF!),"NK",IF(SUM(Table1a!#REF!)=0,"No WAM",ROUND(Table1a!CT31-Table1a!#REF!,2))),0)</f>
        <v>0</v>
      </c>
      <c r="CU30" s="31">
        <f>IFERROR(IF(ISTEXT(Table1a!#REF!),"NK",IF(SUM(Table1a!#REF!)=0,"No WAM",ROUND(Table1a!CU31-Table1a!#REF!,2))),0)</f>
        <v>0</v>
      </c>
      <c r="CV30" s="31">
        <f>IFERROR(IF(ISTEXT(Table1a!#REF!),"NK",IF(SUM(Table1a!#REF!)=0,"No WAM",ROUND(Table1a!CV31-Table1a!#REF!,2))),0)</f>
        <v>0</v>
      </c>
      <c r="CW30" s="31">
        <f>IFERROR(IF(ISTEXT(Table1a!#REF!),"NK",IF(SUM(Table1a!#REF!)=0,"No WAM",ROUND(Table1a!CW31-Table1a!#REF!,2))),0)</f>
        <v>0</v>
      </c>
      <c r="CX30" s="31">
        <f>IFERROR(IF(ISTEXT(Table1a!#REF!),"NK",IF(SUM(Table1a!#REF!)=0,"No WAM",ROUND(Table1a!CX31-Table1a!#REF!,2))),0)</f>
        <v>0</v>
      </c>
      <c r="CY30" s="31">
        <f>IFERROR(IF(ISTEXT(Table1a!#REF!),"NK",IF(SUM(Table1a!#REF!)=0,"No WAM",ROUND(Table1a!CY31-Table1a!#REF!,2))),0)</f>
        <v>0</v>
      </c>
      <c r="CZ30" s="31">
        <f>IFERROR(IF(ISTEXT(Table1a!#REF!),"NK",IF(SUM(Table1a!#REF!)=0,"No WAM",ROUND(Table1a!CZ31-Table1a!#REF!,2))),0)</f>
        <v>0</v>
      </c>
      <c r="DA30" s="129"/>
      <c r="DB30" s="129"/>
      <c r="DC30" s="129"/>
      <c r="DD30" s="129"/>
      <c r="DE30" s="129"/>
      <c r="DF30" s="129"/>
      <c r="DG30" s="129"/>
      <c r="DH30" s="129"/>
      <c r="DI30" s="129"/>
      <c r="DJ30" s="129"/>
      <c r="DK30" s="129"/>
      <c r="DL30" s="129"/>
      <c r="DM30" s="129"/>
      <c r="DN30" s="129"/>
      <c r="DO30" s="129"/>
      <c r="DP30" s="129"/>
      <c r="DQ30" s="129"/>
      <c r="DR30" s="129"/>
      <c r="DS30" s="129"/>
      <c r="DT30" s="129"/>
      <c r="DU30" s="129"/>
      <c r="DV30" s="129"/>
      <c r="DW30" s="129"/>
      <c r="DX30" s="129"/>
      <c r="DY30" s="129"/>
      <c r="DZ30" s="129"/>
      <c r="EA30" s="129"/>
      <c r="EB30" s="129"/>
      <c r="EC30" s="129"/>
      <c r="ED30" s="129"/>
      <c r="EE30" s="129"/>
      <c r="EF30" s="129"/>
      <c r="EG30" s="129"/>
      <c r="EH30" s="129"/>
      <c r="EI30" s="129"/>
      <c r="EJ30" s="129"/>
      <c r="EK30" s="129"/>
      <c r="EL30" s="129"/>
      <c r="EM30" s="129"/>
      <c r="EN30" s="129"/>
      <c r="EO30" s="129"/>
      <c r="EP30" s="129"/>
      <c r="EQ30" s="129"/>
      <c r="ER30" s="129"/>
      <c r="ES30" s="129"/>
      <c r="ET30" s="129"/>
      <c r="EU30" s="129"/>
      <c r="EV30" s="129"/>
      <c r="EW30" s="129"/>
      <c r="EX30" s="129"/>
      <c r="EY30" s="129"/>
      <c r="EZ30" s="129"/>
      <c r="FA30" s="129"/>
      <c r="FB30" s="129"/>
      <c r="FC30" s="129"/>
      <c r="FD30" s="129"/>
      <c r="FE30" s="129"/>
      <c r="FF30" s="129"/>
      <c r="FG30" s="129"/>
      <c r="FH30" s="129"/>
      <c r="FI30" s="129"/>
      <c r="FJ30" s="129"/>
      <c r="FK30" s="129"/>
      <c r="FL30" s="129"/>
      <c r="FM30" s="129"/>
      <c r="FN30" s="129"/>
      <c r="FO30" s="129"/>
      <c r="FP30" s="129"/>
      <c r="FQ30" s="129"/>
      <c r="FR30" s="129"/>
      <c r="FS30" s="129"/>
      <c r="FT30" s="129"/>
      <c r="FU30" s="129"/>
      <c r="FV30" s="129"/>
      <c r="FW30" s="129"/>
      <c r="FX30" s="129"/>
      <c r="FY30" s="129"/>
      <c r="FZ30" s="129"/>
      <c r="GA30" s="129"/>
      <c r="GB30" s="129"/>
      <c r="GC30" s="129"/>
      <c r="GD30" s="129"/>
      <c r="GE30" s="129"/>
      <c r="GF30" s="129"/>
      <c r="GG30" s="129"/>
      <c r="GH30" s="129"/>
      <c r="GI30" s="129"/>
      <c r="GJ30" s="129"/>
      <c r="GK30" s="129"/>
      <c r="GL30" s="129"/>
      <c r="GM30" s="129"/>
      <c r="GN30" s="129"/>
      <c r="GO30" s="129"/>
      <c r="GP30" s="129"/>
      <c r="GQ30" s="129"/>
      <c r="GR30" s="129"/>
      <c r="GS30" s="129"/>
      <c r="GT30" s="129"/>
      <c r="GU30" s="129"/>
      <c r="GV30" s="129"/>
      <c r="GW30" s="129"/>
      <c r="GX30" s="129"/>
      <c r="GY30" s="129"/>
      <c r="GZ30" s="129"/>
      <c r="HA30" s="129"/>
      <c r="HB30" s="129"/>
      <c r="HC30" s="129"/>
      <c r="HD30" s="129"/>
      <c r="HE30" s="129"/>
      <c r="HF30" s="129"/>
      <c r="HG30" s="129"/>
      <c r="HH30" s="129"/>
      <c r="HI30" s="129"/>
      <c r="HJ30" s="129"/>
      <c r="HK30" s="129"/>
      <c r="HL30" s="129"/>
      <c r="HM30" s="129"/>
      <c r="HN30" s="129"/>
      <c r="HO30" s="129"/>
      <c r="HP30" s="129"/>
      <c r="HQ30" s="129"/>
      <c r="HR30" s="129"/>
      <c r="HS30" s="129"/>
      <c r="HT30" s="129"/>
      <c r="HU30" s="129"/>
      <c r="HV30" s="129"/>
      <c r="HW30" s="129"/>
      <c r="HX30" s="129"/>
      <c r="HY30" s="129"/>
      <c r="HZ30" s="129"/>
      <c r="IA30" s="129"/>
      <c r="IB30" s="129"/>
      <c r="IC30" s="129"/>
      <c r="ID30" s="129"/>
      <c r="IE30" s="129"/>
      <c r="IF30" s="129"/>
      <c r="IG30" s="129"/>
      <c r="IH30" s="129"/>
      <c r="II30" s="129"/>
      <c r="IJ30" s="129"/>
      <c r="IK30" s="129"/>
      <c r="IL30" s="129"/>
      <c r="IM30" s="129"/>
      <c r="IN30" s="129"/>
      <c r="IO30" s="129"/>
      <c r="IP30" s="129"/>
      <c r="IQ30" s="129"/>
      <c r="IR30" s="129"/>
      <c r="IS30" s="129"/>
      <c r="IT30" s="129"/>
      <c r="IU30" s="129"/>
      <c r="IV30" s="129"/>
      <c r="IW30" s="129"/>
      <c r="IX30" s="129"/>
      <c r="IY30" s="129"/>
      <c r="IZ30" s="129"/>
      <c r="JA30" s="129"/>
      <c r="JB30" s="129"/>
      <c r="JC30" s="129"/>
      <c r="JD30" s="129"/>
      <c r="JE30" s="129"/>
      <c r="JF30" s="129"/>
      <c r="JG30" s="129"/>
      <c r="JH30" s="129"/>
      <c r="JI30" s="129"/>
      <c r="JJ30" s="129"/>
      <c r="JK30" s="129"/>
      <c r="JL30" s="129"/>
      <c r="JM30" s="129"/>
      <c r="JN30" s="129"/>
      <c r="JO30" s="31">
        <f>IFERROR(IF(ISTEXT(Table1a!#REF!),"NK",IF(SUM(Table1a!#REF!)=0,"No WAM",ROUND(Table1a!JO31-Table1a!#REF!,2))),0)</f>
        <v>0</v>
      </c>
      <c r="JP30" s="31">
        <f>IFERROR(IF(ISTEXT(Table1a!#REF!),"NK",IF(SUM(Table1a!#REF!)=0,"No WAM",ROUND(Table1a!JP31-Table1a!#REF!,2))),0)</f>
        <v>0</v>
      </c>
      <c r="JQ30" s="31">
        <f>IFERROR(IF(ISTEXT(Table1a!#REF!),"NK",IF(SUM(Table1a!#REF!)=0,"No WAM",ROUND(Table1a!JQ31-Table1a!#REF!,2))),0)</f>
        <v>0</v>
      </c>
      <c r="JR30" s="31">
        <f>IFERROR(IF(ISTEXT(Table1a!#REF!),"NK",IF(SUM(Table1a!#REF!)=0,"No WAM",ROUND(Table1a!JR31-Table1a!#REF!,2))),0)</f>
        <v>0</v>
      </c>
      <c r="JS30" s="31">
        <f>IFERROR(IF(ISTEXT(Table1a!#REF!),"NK",IF(SUM(Table1a!#REF!)=0,"No WAM",ROUND(Table1a!JS31-Table1a!#REF!,2))),0)</f>
        <v>0</v>
      </c>
      <c r="JT30" s="31">
        <f>IFERROR(IF(ISTEXT(Table1a!#REF!),"NK",IF(SUM(Table1a!#REF!)=0,"No WAM",ROUND(Table1a!JT31-Table1a!#REF!,2))),0)</f>
        <v>0</v>
      </c>
      <c r="JU30" s="31">
        <f>IFERROR(IF(ISTEXT(Table1a!#REF!),"NK",IF(SUM(Table1a!#REF!)=0,"No WAM",ROUND(Table1a!JU31-Table1a!#REF!,2))),0)</f>
        <v>0</v>
      </c>
      <c r="JV30" s="31">
        <f>IFERROR(IF(ISTEXT(Table1a!#REF!),"NK",IF(SUM(Table1a!#REF!)=0,"No WAM",ROUND(Table1a!JV31-Table1a!#REF!,2))),0)</f>
        <v>0</v>
      </c>
      <c r="JW30" s="31">
        <f>IFERROR(IF(ISTEXT(Table1a!#REF!),"NK",IF(SUM(Table1a!#REF!)=0,"No WAM",ROUND(Table1a!JW31-Table1a!#REF!,2))),0)</f>
        <v>0</v>
      </c>
      <c r="JX30" s="31">
        <f>IFERROR(IF(ISTEXT(Table1a!#REF!),"NK",IF(SUM(Table1a!#REF!)=0,"No WAM",ROUND(Table1a!JX31-Table1a!#REF!,2))),0)</f>
        <v>0</v>
      </c>
      <c r="JY30" s="31">
        <f>IFERROR(IF(ISTEXT(Table1a!#REF!),"NK",IF(SUM(Table1a!#REF!)=0,"No WAM",ROUND(Table1a!JY31-Table1a!#REF!,2))),0)</f>
        <v>0</v>
      </c>
      <c r="JZ30" s="31">
        <f>IFERROR(IF(ISTEXT(Table1a!#REF!),"NK",IF(SUM(Table1a!#REF!)=0,"No WAM",ROUND(Table1a!JZ31-Table1a!#REF!,2))),0)</f>
        <v>0</v>
      </c>
      <c r="KA30" s="31">
        <f>IFERROR(IF(ISTEXT(Table1a!#REF!),"NK",IF(SUM(Table1a!#REF!)=0,"No WAM",ROUND(Table1a!KA31-Table1a!#REF!,2))),0)</f>
        <v>0</v>
      </c>
      <c r="KB30" s="31">
        <f>IFERROR(IF(ISTEXT(Table1a!#REF!),"NK",IF(SUM(Table1a!#REF!)=0,"No WAM",ROUND(Table1a!KB31-Table1a!#REF!,2))),0)</f>
        <v>0</v>
      </c>
      <c r="KC30" s="31">
        <f>IFERROR(IF(ISTEXT(Table1a!#REF!),"NK",IF(SUM(Table1a!#REF!)=0,"No WAM",ROUND(Table1a!KC31-Table1a!#REF!,2))),0)</f>
        <v>0</v>
      </c>
      <c r="KD30" s="31">
        <f>IFERROR(IF(ISTEXT(Table1a!#REF!),"NK",IF(SUM(Table1a!#REF!)=0,"No WAM",ROUND(Table1a!KD31-Table1a!#REF!,2))),0)</f>
        <v>0</v>
      </c>
      <c r="KE30" s="31">
        <f>IFERROR(IF(ISTEXT(Table1a!#REF!),"NK",IF(SUM(Table1a!#REF!)=0,"No WAM",ROUND(Table1a!KE31-Table1a!#REF!,2))),0)</f>
        <v>0</v>
      </c>
      <c r="KF30" s="31">
        <f>IFERROR(IF(ISTEXT(Table1a!#REF!),"NK",IF(SUM(Table1a!#REF!)=0,"No WAM",ROUND(Table1a!KF31-Table1a!#REF!,2))),0)</f>
        <v>0</v>
      </c>
      <c r="KG30" s="31">
        <f>IFERROR(IF(ISTEXT(Table1a!#REF!),"NK",IF(SUM(Table1a!#REF!)=0,"No WAM",ROUND(Table1a!KG31-Table1a!#REF!,2))),0)</f>
        <v>0</v>
      </c>
      <c r="KH30" s="31">
        <f>IFERROR(IF(ISTEXT(Table1a!#REF!),"NK",IF(SUM(Table1a!#REF!)=0,"No WAM",ROUND(Table1a!KH31-Table1a!#REF!,2))),0)</f>
        <v>0</v>
      </c>
      <c r="KI30" s="31">
        <f>IFERROR(IF(ISTEXT(Table1a!#REF!),"NK",IF(SUM(Table1a!#REF!)=0,"No WAM",ROUND(Table1a!KI31-Table1a!#REF!,2))),0)</f>
        <v>0</v>
      </c>
      <c r="KJ30" s="31">
        <f>IFERROR(IF(ISTEXT(Table1a!#REF!),"NK",IF(SUM(Table1a!#REF!)=0,"No WAM",ROUND(Table1a!KJ31-Table1a!#REF!,2))),0)</f>
        <v>0</v>
      </c>
      <c r="KK30" s="31">
        <f>IFERROR(IF(ISTEXT(Table1a!#REF!),"NK",IF(SUM(Table1a!#REF!)=0,"No WAM",ROUND(Table1a!KK31-Table1a!#REF!,2))),0)</f>
        <v>0</v>
      </c>
      <c r="KL30" s="31">
        <f>IFERROR(IF(ISTEXT(Table1a!#REF!),"NK",IF(SUM(Table1a!#REF!)=0,"No WAM",ROUND(Table1a!KL31-Table1a!#REF!,2))),0)</f>
        <v>0</v>
      </c>
      <c r="KM30" s="31">
        <f>IFERROR(IF(ISTEXT(Table1a!#REF!),"NK",IF(SUM(Table1a!#REF!)=0,"No WAM",ROUND(Table1a!KM31-Table1a!#REF!,2))),0)</f>
        <v>0</v>
      </c>
      <c r="KN30" s="31">
        <f>IFERROR(IF(ISTEXT(Table1a!#REF!),"NK",IF(SUM(Table1a!#REF!)=0,"No WAM",ROUND(Table1a!KN31-Table1a!#REF!,2))),0)</f>
        <v>0</v>
      </c>
      <c r="KO30" s="31">
        <f>IFERROR(IF(ISTEXT(Table1a!#REF!),"NK",IF(SUM(Table1a!#REF!)=0,"No WAM",ROUND(Table1a!KO31-Table1a!#REF!,2))),0)</f>
        <v>0</v>
      </c>
      <c r="KP30" s="31">
        <f>IFERROR(IF(ISTEXT(Table1a!#REF!),"NK",IF(SUM(Table1a!#REF!)=0,"No WAM",ROUND(Table1a!KP31-Table1a!#REF!,2))),0)</f>
        <v>0</v>
      </c>
      <c r="KQ30" s="31">
        <f>IFERROR(IF(ISTEXT(Table1a!#REF!),"NK",IF(SUM(Table1a!#REF!)=0,"No WAM",ROUND(Table1a!KQ31-Table1a!#REF!,2))),0)</f>
        <v>0</v>
      </c>
      <c r="KR30" s="31">
        <f>IFERROR(IF(ISTEXT(Table1a!#REF!),"NK",IF(SUM(Table1a!#REF!)=0,"No WAM",ROUND(Table1a!KR31-Table1a!#REF!,2))),0)</f>
        <v>0</v>
      </c>
      <c r="KS30" s="31">
        <f>IFERROR(IF(ISTEXT(Table1a!#REF!),"NK",IF(SUM(Table1a!#REF!)=0,"No WAM",ROUND(Table1a!KS31-Table1a!#REF!,2))),0)</f>
        <v>0</v>
      </c>
      <c r="KT30" s="31">
        <f>IFERROR(IF(ISTEXT(Table1a!#REF!),"NK",IF(SUM(Table1a!#REF!)=0,"No WAM",ROUND(Table1a!KT31-Table1a!#REF!,2))),0)</f>
        <v>0</v>
      </c>
      <c r="KU30" s="31">
        <f>IFERROR(IF(ISTEXT(Table1a!#REF!),"NK",IF(SUM(Table1a!#REF!)=0,"No WAM",ROUND(Table1a!KU31-Table1a!#REF!,2))),0)</f>
        <v>0</v>
      </c>
      <c r="KV30" s="31">
        <f>IFERROR(IF(ISTEXT(Table1a!#REF!),"NK",IF(SUM(Table1a!#REF!)=0,"No WAM",ROUND(Table1a!KV31-Table1a!#REF!,2))),0)</f>
        <v>0</v>
      </c>
      <c r="KW30" s="31">
        <f>IFERROR(IF(ISTEXT(Table1a!#REF!),"NK",IF(SUM(Table1a!#REF!)=0,"No WAM",ROUND(Table1a!KW31-Table1a!#REF!,2))),0)</f>
        <v>0</v>
      </c>
      <c r="KX30" s="31">
        <f>IFERROR(IF(ISTEXT(Table1a!#REF!),"NK",IF(SUM(Table1a!#REF!)=0,"No WAM",ROUND(Table1a!KX31-Table1a!#REF!,2))),0)</f>
        <v>0</v>
      </c>
      <c r="KY30" s="31">
        <f>IFERROR(IF(ISTEXT(Table1a!#REF!),"NK",IF(SUM(Table1a!#REF!)=0,"No WAM",ROUND(Table1a!KY31-Table1a!#REF!,2))),0)</f>
        <v>0</v>
      </c>
      <c r="KZ30" s="31">
        <f>IFERROR(IF(ISTEXT(Table1a!#REF!),"NK",IF(SUM(Table1a!#REF!)=0,"No WAM",ROUND(Table1a!KZ31-Table1a!#REF!,2))),0)</f>
        <v>0</v>
      </c>
      <c r="LA30" s="31">
        <f>IFERROR(IF(ISTEXT(Table1a!#REF!),"NK",IF(SUM(Table1a!#REF!)=0,"No WAM",ROUND(Table1a!LA31-Table1a!#REF!,2))),0)</f>
        <v>0</v>
      </c>
      <c r="LB30" s="31">
        <f>IFERROR(IF(ISTEXT(Table1a!#REF!),"NK",IF(SUM(Table1a!#REF!)=0,"No WAM",ROUND(Table1a!LB31-Table1a!#REF!,2))),0)</f>
        <v>0</v>
      </c>
      <c r="LC30" s="31">
        <f>IFERROR(IF(ISTEXT(Table1a!#REF!),"NK",IF(SUM(Table1a!#REF!)=0,"No WAM",ROUND(Table1a!LC31-Table1a!#REF!,2))),0)</f>
        <v>0</v>
      </c>
      <c r="LD30" s="31">
        <f>IFERROR(IF(ISTEXT(Table1a!#REF!),"NK",IF(SUM(Table1a!#REF!)=0,"No WAM",ROUND(Table1a!LD31-Table1a!#REF!,2))),0)</f>
        <v>0</v>
      </c>
      <c r="LE30" s="31">
        <f>IFERROR(IF(ISTEXT(Table1a!#REF!),"NK",IF(SUM(Table1a!#REF!)=0,"No WAM",ROUND(Table1a!LE31-Table1a!#REF!,2))),0)</f>
        <v>0</v>
      </c>
      <c r="LF30" s="31">
        <f>IFERROR(IF(ISTEXT(Table1a!#REF!),"NK",IF(SUM(Table1a!#REF!)=0,"No WAM",ROUND(Table1a!LF31-Table1a!#REF!,2))),0)</f>
        <v>0</v>
      </c>
      <c r="LG30" s="31">
        <f>IFERROR(IF(ISTEXT(Table1a!#REF!),"NK",IF(SUM(Table1a!#REF!)=0,"No WAM",ROUND(Table1a!LG31-Table1a!#REF!,2))),0)</f>
        <v>0</v>
      </c>
      <c r="LH30" s="31">
        <f>IFERROR(IF(ISTEXT(Table1a!#REF!),"NK",IF(SUM(Table1a!#REF!)=0,"No WAM",ROUND(Table1a!LH31-Table1a!#REF!,2))),0)</f>
        <v>0</v>
      </c>
      <c r="LI30" s="31">
        <f>IFERROR(IF(ISTEXT(Table1a!#REF!),"NK",IF(SUM(Table1a!#REF!)=0,"No WAM",ROUND(Table1a!LI31-Table1a!#REF!,2))),0)</f>
        <v>0</v>
      </c>
      <c r="LJ30" s="31">
        <f>IFERROR(IF(ISTEXT(Table1a!#REF!),"NK",IF(SUM(Table1a!#REF!)=0,"No WAM",ROUND(Table1a!LJ31-Table1a!#REF!,2))),0)</f>
        <v>0</v>
      </c>
      <c r="LK30" s="31">
        <f>IFERROR(IF(ISTEXT(Table1a!#REF!),"NK",IF(SUM(Table1a!#REF!)=0,"No WAM",ROUND(Table1a!LK31-Table1a!#REF!,2))),0)</f>
        <v>0</v>
      </c>
      <c r="LL30" s="31">
        <f>IFERROR(IF(ISTEXT(Table1a!#REF!),"NK",IF(SUM(Table1a!#REF!)=0,"No WAM",ROUND(Table1a!LL31-Table1a!#REF!,2))),0)</f>
        <v>0</v>
      </c>
      <c r="LM30" s="31">
        <f>IFERROR(IF(ISTEXT(Table1a!#REF!),"NK",IF(SUM(Table1a!#REF!)=0,"No WAM",ROUND(Table1a!LM31-Table1a!#REF!,2))),0)</f>
        <v>0</v>
      </c>
      <c r="LN30" s="31">
        <f>IFERROR(IF(ISTEXT(Table1a!#REF!),"NK",IF(SUM(Table1a!#REF!)=0,"No WAM",ROUND(Table1a!LN31-Table1a!#REF!,2))),0)</f>
        <v>0</v>
      </c>
      <c r="LO30" s="31">
        <f>IFERROR(IF(ISTEXT(Table1a!#REF!),"NK",IF(SUM(Table1a!#REF!)=0,"No WAM",ROUND(Table1a!LO31-Table1a!#REF!,2))),0)</f>
        <v>0</v>
      </c>
      <c r="LP30" s="31">
        <f>IFERROR(IF(ISTEXT(Table1a!#REF!),"NK",IF(SUM(Table1a!#REF!)=0,"No WAM",ROUND(Table1a!LP31-Table1a!#REF!,2))),0)</f>
        <v>0</v>
      </c>
      <c r="LQ30" s="31">
        <f>IFERROR(IF(ISTEXT(Table1a!#REF!),"NK",IF(SUM(Table1a!#REF!)=0,"No WAM",ROUND(Table1a!LQ31-Table1a!#REF!,2))),0)</f>
        <v>0</v>
      </c>
      <c r="LR30" s="31">
        <f>IFERROR(IF(ISTEXT(Table1a!#REF!),"NK",IF(SUM(Table1a!#REF!)=0,"No WAM",ROUND(Table1a!LR31-Table1a!#REF!,2))),0)</f>
        <v>0</v>
      </c>
      <c r="LS30" s="31">
        <f>IFERROR(IF(ISTEXT(Table1a!#REF!),"NK",IF(SUM(Table1a!#REF!)=0,"No WAM",ROUND(Table1a!LS31-Table1a!#REF!,2))),0)</f>
        <v>0</v>
      </c>
      <c r="LT30" s="31">
        <f>IFERROR(IF(ISTEXT(Table1a!#REF!),"NK",IF(SUM(Table1a!#REF!)=0,"No WAM",ROUND(Table1a!LT31-Table1a!#REF!,2))),0)</f>
        <v>0</v>
      </c>
      <c r="LU30" s="31">
        <f>IFERROR(IF(ISTEXT(Table1a!#REF!),"NK",IF(SUM(Table1a!#REF!)=0,"No WAM",ROUND(Table1a!LU31-Table1a!#REF!,2))),0)</f>
        <v>0</v>
      </c>
      <c r="LV30" s="31">
        <f>IFERROR(IF(ISTEXT(Table1a!#REF!),"NK",IF(SUM(Table1a!#REF!)=0,"No WAM",ROUND(Table1a!LV31-Table1a!#REF!,2))),0)</f>
        <v>0</v>
      </c>
      <c r="LW30" s="31">
        <f>IFERROR(IF(ISTEXT(Table1a!#REF!),"NK",IF(SUM(Table1a!#REF!)=0,"No WAM",ROUND(Table1a!LW31-Table1a!#REF!,2))),0)</f>
        <v>0</v>
      </c>
      <c r="LX30" s="31">
        <f>IFERROR(IF(ISTEXT(Table1a!#REF!),"NK",IF(SUM(Table1a!#REF!)=0,"No WAM",ROUND(Table1a!LX31-Table1a!#REF!,2))),0)</f>
        <v>0</v>
      </c>
      <c r="LY30" s="31">
        <f>IFERROR(IF(ISTEXT(Table1a!#REF!),"NK",IF(SUM(Table1a!#REF!)=0,"No WAM",ROUND(Table1a!LY31-Table1a!#REF!,2))),0)</f>
        <v>0</v>
      </c>
      <c r="LZ30" s="31">
        <f>IFERROR(IF(ISTEXT(Table1a!#REF!),"NK",IF(SUM(Table1a!#REF!)=0,"No WAM",ROUND(Table1a!LZ31-Table1a!#REF!,2))),0)</f>
        <v>0</v>
      </c>
      <c r="MA30" s="31">
        <f>IFERROR(IF(ISTEXT(Table1a!#REF!),"NK",IF(SUM(Table1a!#REF!)=0,"No WAM",ROUND(Table1a!MA31-Table1a!#REF!,2))),0)</f>
        <v>0</v>
      </c>
      <c r="MB30" s="31">
        <f>IFERROR(IF(ISTEXT(Table1a!#REF!),"NK",IF(SUM(Table1a!#REF!)=0,"No WAM",ROUND(Table1a!MB31-Table1a!#REF!,2))),0)</f>
        <v>0</v>
      </c>
      <c r="MC30" s="31">
        <f>IFERROR(IF(ISTEXT(Table1a!#REF!),"NK",IF(SUM(Table1a!#REF!)=0,"No WAM",ROUND(Table1a!MC31-Table1a!#REF!,2))),0)</f>
        <v>0</v>
      </c>
      <c r="MD30" s="31">
        <f>IFERROR(IF(ISTEXT(Table1a!#REF!),"NK",IF(SUM(Table1a!#REF!)=0,"No WAM",ROUND(Table1a!MD31-Table1a!#REF!,2))),0)</f>
        <v>0</v>
      </c>
      <c r="ME30" s="31">
        <f>IFERROR(IF(ISTEXT(Table1a!#REF!),"NK",IF(SUM(Table1a!#REF!)=0,"No WAM",ROUND(Table1a!ME31-Table1a!#REF!,2))),0)</f>
        <v>0</v>
      </c>
      <c r="MF30" s="31">
        <f>IFERROR(IF(ISTEXT(Table1a!#REF!),"NK",IF(SUM(Table1a!#REF!)=0,"No WAM",ROUND(Table1a!MF31-Table1a!#REF!,2))),0)</f>
        <v>0</v>
      </c>
      <c r="MG30" s="31">
        <f>IFERROR(IF(ISTEXT(Table1a!#REF!),"NK",IF(SUM(Table1a!#REF!)=0,"No WAM",ROUND(Table1a!MG31-Table1a!#REF!,2))),0)</f>
        <v>0</v>
      </c>
      <c r="MH30" s="31">
        <f>IFERROR(IF(ISTEXT(Table1a!#REF!),"NK",IF(SUM(Table1a!#REF!)=0,"No WAM",ROUND(Table1a!MH31-Table1a!#REF!,2))),0)</f>
        <v>0</v>
      </c>
      <c r="MI30" s="31">
        <f>IFERROR(IF(ISTEXT(Table1a!#REF!),"NK",IF(SUM(Table1a!#REF!)=0,"No WAM",ROUND(Table1a!MI31-Table1a!#REF!,2))),0)</f>
        <v>0</v>
      </c>
      <c r="MJ30" s="31">
        <f>IFERROR(IF(ISTEXT(Table1a!#REF!),"NK",IF(SUM(Table1a!#REF!)=0,"No WAM",ROUND(Table1a!MJ31-Table1a!#REF!,2))),0)</f>
        <v>0</v>
      </c>
      <c r="MK30" s="31">
        <f>IFERROR(IF(ISTEXT(Table1a!#REF!),"NK",IF(SUM(Table1a!#REF!)=0,"No WAM",ROUND(Table1a!MK31-Table1a!#REF!,2))),0)</f>
        <v>0</v>
      </c>
      <c r="ML30" s="31">
        <f>IFERROR(IF(ISTEXT(Table1a!#REF!),"NK",IF(SUM(Table1a!#REF!)=0,"No WAM",ROUND(Table1a!ML31-Table1a!#REF!,2))),0)</f>
        <v>0</v>
      </c>
      <c r="MM30" s="31">
        <f>IFERROR(IF(ISTEXT(Table1a!#REF!),"NK",IF(SUM(Table1a!#REF!)=0,"No WAM",ROUND(Table1a!MM31-Table1a!#REF!,2))),0)</f>
        <v>0</v>
      </c>
      <c r="MN30" s="31">
        <f>IFERROR(IF(ISTEXT(Table1a!#REF!),"NK",IF(SUM(Table1a!#REF!)=0,"No WAM",ROUND(Table1a!MN31-Table1a!#REF!,2))),0)</f>
        <v>0</v>
      </c>
      <c r="MO30" s="31">
        <f>IFERROR(IF(ISTEXT(Table1a!#REF!),"NK",IF(SUM(Table1a!#REF!)=0,"No WAM",ROUND(Table1a!MO31-Table1a!#REF!,2))),0)</f>
        <v>0</v>
      </c>
      <c r="MP30" s="31">
        <f>IFERROR(IF(ISTEXT(Table1a!#REF!),"NK",IF(SUM(Table1a!#REF!)=0,"No WAM",ROUND(Table1a!MP31-Table1a!#REF!,2))),0)</f>
        <v>0</v>
      </c>
      <c r="MQ30" s="31">
        <f>IFERROR(IF(ISTEXT(Table1a!#REF!),"NK",IF(SUM(Table1a!#REF!)=0,"No WAM",ROUND(Table1a!MQ31-Table1a!#REF!,2))),0)</f>
        <v>0</v>
      </c>
      <c r="MR30" s="31">
        <f>IFERROR(IF(ISTEXT(Table1a!#REF!),"NK",IF(SUM(Table1a!#REF!)=0,"No WAM",ROUND(Table1a!MR31-Table1a!#REF!,2))),0)</f>
        <v>0</v>
      </c>
      <c r="MS30" s="31">
        <f>IFERROR(IF(ISTEXT(Table1a!#REF!),"NK",IF(SUM(Table1a!#REF!)=0,"No WAM",ROUND(Table1a!MS31-Table1a!#REF!,2))),0)</f>
        <v>0</v>
      </c>
      <c r="MT30" s="31">
        <f>IFERROR(IF(ISTEXT(Table1a!#REF!),"NK",IF(SUM(Table1a!#REF!)=0,"No WAM",ROUND(Table1a!MT31-Table1a!#REF!,2))),0)</f>
        <v>0</v>
      </c>
      <c r="MU30" s="31">
        <f>IFERROR(IF(ISTEXT(Table1a!#REF!),"NK",IF(SUM(Table1a!#REF!)=0,"No WAM",ROUND(Table1a!MU31-Table1a!#REF!,2))),0)</f>
        <v>0</v>
      </c>
      <c r="MV30" s="31">
        <f>IFERROR(IF(ISTEXT(Table1a!#REF!),"NK",IF(SUM(Table1a!#REF!)=0,"No WAM",ROUND(Table1a!MV31-Table1a!#REF!,2))),0)</f>
        <v>0</v>
      </c>
      <c r="MW30" s="31">
        <f>IFERROR(IF(ISTEXT(Table1a!#REF!),"NK",IF(SUM(Table1a!#REF!)=0,"No WAM",ROUND(Table1a!MW31-Table1a!#REF!,2))),0)</f>
        <v>0</v>
      </c>
      <c r="MX30" s="31">
        <f>IFERROR(IF(ISTEXT(Table1a!#REF!),"NK",IF(SUM(Table1a!#REF!)=0,"No WAM",ROUND(Table1a!MX31-Table1a!#REF!,2))),0)</f>
        <v>0</v>
      </c>
      <c r="MY30" s="31">
        <f>IFERROR(IF(ISTEXT(Table1a!#REF!),"NK",IF(SUM(Table1a!#REF!)=0,"No WAM",ROUND(Table1a!MY31-Table1a!#REF!,2))),0)</f>
        <v>0</v>
      </c>
      <c r="MZ30" s="31">
        <f>IFERROR(IF(ISTEXT(Table1a!#REF!),"NK",IF(SUM(Table1a!#REF!)=0,"No WAM",ROUND(Table1a!MZ31-Table1a!#REF!,2))),0)</f>
        <v>0</v>
      </c>
      <c r="NA30" s="31">
        <f>IFERROR(IF(ISTEXT(Table1a!#REF!),"NK",IF(SUM(Table1a!#REF!)=0,"No WAM",ROUND(Table1a!NA31-Table1a!#REF!,2))),0)</f>
        <v>0</v>
      </c>
      <c r="NB30" s="31">
        <f>IFERROR(IF(ISTEXT(Table1a!#REF!),"NK",IF(SUM(Table1a!#REF!)=0,"No WAM",ROUND(Table1a!NB31-Table1a!#REF!,2))),0)</f>
        <v>0</v>
      </c>
      <c r="NC30" s="31">
        <f>IFERROR(IF(ISTEXT(Table1a!#REF!),"NK",IF(SUM(Table1a!#REF!)=0,"No WAM",ROUND(Table1a!NC31-Table1a!#REF!,2))),0)</f>
        <v>0</v>
      </c>
      <c r="ND30" s="31">
        <f>IFERROR(IF(ISTEXT(Table1a!#REF!),"NK",IF(SUM(Table1a!#REF!)=0,"No WAM",ROUND(Table1a!ND31-Table1a!#REF!,2))),0)</f>
        <v>0</v>
      </c>
      <c r="NE30" s="31">
        <f>IFERROR(IF(ISTEXT(Table1a!#REF!),"NK",IF(SUM(Table1a!#REF!)=0,"No WAM",ROUND(Table1a!NE31-Table1a!#REF!,2))),0)</f>
        <v>0</v>
      </c>
      <c r="NF30" s="31">
        <f>IFERROR(IF(ISTEXT(Table1a!#REF!),"NK",IF(SUM(Table1a!#REF!)=0,"No WAM",ROUND(Table1a!NF31-Table1a!#REF!,2))),0)</f>
        <v>0</v>
      </c>
      <c r="NG30" s="31">
        <f>IFERROR(IF(ISTEXT(Table1a!#REF!),"NK",IF(SUM(Table1a!#REF!)=0,"No WAM",ROUND(Table1a!NG31-Table1a!#REF!,2))),0)</f>
        <v>0</v>
      </c>
      <c r="NH30" s="31">
        <f>IFERROR(IF(ISTEXT(Table1a!#REF!),"NK",IF(SUM(Table1a!#REF!)=0,"No WAM",ROUND(Table1a!NH31-Table1a!#REF!,2))),0)</f>
        <v>0</v>
      </c>
      <c r="NI30" s="31">
        <f>IFERROR(IF(ISTEXT(Table1a!#REF!),"NK",IF(SUM(Table1a!#REF!)=0,"No WAM",ROUND(Table1a!NI31-Table1a!#REF!,2))),0)</f>
        <v>0</v>
      </c>
      <c r="NJ30" s="31">
        <f>IFERROR(IF(ISTEXT(Table1a!#REF!),"NK",IF(SUM(Table1a!#REF!)=0,"No WAM",ROUND(Table1a!NJ31-Table1a!#REF!,2))),0)</f>
        <v>0</v>
      </c>
      <c r="NK30" s="31">
        <f>IFERROR(IF(ISTEXT(Table1a!#REF!),"NK",IF(SUM(Table1a!#REF!)=0,"No WAM",ROUND(Table1a!NK31-Table1a!#REF!,2))),0)</f>
        <v>0</v>
      </c>
      <c r="NL30" s="31">
        <f>IFERROR(IF(ISTEXT(Table1a!#REF!),"NK",IF(SUM(Table1a!#REF!)=0,"No WAM",ROUND(Table1a!NL31-Table1a!#REF!,2))),0)</f>
        <v>0</v>
      </c>
      <c r="NM30" s="9"/>
      <c r="NN30" s="9"/>
      <c r="NO30" s="9"/>
      <c r="NP30" s="9"/>
      <c r="NQ30" s="9"/>
      <c r="NR30" s="9"/>
      <c r="NS30" s="9"/>
      <c r="NT30" s="9"/>
      <c r="NU30" s="9"/>
      <c r="NV30" s="9"/>
      <c r="NW30" s="9"/>
      <c r="NX30" s="9"/>
    </row>
    <row r="31" spans="1:388">
      <c r="A31" s="98" t="s">
        <v>297</v>
      </c>
      <c r="B31" s="95" t="s">
        <v>92</v>
      </c>
      <c r="C31" s="31">
        <f>IFERROR(IF(ISTEXT(Table1a!#REF!),"NK",IF(SUM(Table1a!#REF!)=0,"No WAM",ROUND(Table1a!C32-Table1a!#REF!,2))),0)</f>
        <v>0</v>
      </c>
      <c r="D31" s="31">
        <f>IFERROR(IF(ISTEXT(Table1a!#REF!),"NK",IF(SUM(Table1a!#REF!)=0,"No WAM",ROUND(Table1a!D32-Table1a!#REF!,2))),0)</f>
        <v>0</v>
      </c>
      <c r="E31" s="31">
        <f>IFERROR(IF(ISTEXT(Table1a!#REF!),"NK",IF(SUM(Table1a!#REF!)=0,"No WAM",ROUND(Table1a!E32-Table1a!#REF!,2))),0)</f>
        <v>0</v>
      </c>
      <c r="F31" s="31">
        <f>IFERROR(IF(ISTEXT(Table1a!#REF!),"NK",IF(SUM(Table1a!#REF!)=0,"No WAM",ROUND(Table1a!F32-Table1a!#REF!,2))),0)</f>
        <v>0</v>
      </c>
      <c r="G31" s="31">
        <f>IFERROR(IF(ISTEXT(Table1a!#REF!),"NK",IF(SUM(Table1a!#REF!)=0,"No WAM",ROUND(Table1a!G32-Table1a!#REF!,2))),0)</f>
        <v>0</v>
      </c>
      <c r="H31" s="31">
        <f>IFERROR(IF(ISTEXT(Table1a!#REF!),"NK",IF(SUM(Table1a!#REF!)=0,"No WAM",ROUND(Table1a!H32-Table1a!#REF!,2))),0)</f>
        <v>0</v>
      </c>
      <c r="I31" s="31">
        <f>IFERROR(IF(ISTEXT(Table1a!#REF!),"NK",IF(SUM(Table1a!#REF!)=0,"No WAM",ROUND(Table1a!I32-Table1a!#REF!,2))),0)</f>
        <v>0</v>
      </c>
      <c r="J31" s="31">
        <f>IFERROR(IF(ISTEXT(Table1a!#REF!),"NK",IF(SUM(Table1a!#REF!)=0,"No WAM",ROUND(Table1a!J32-Table1a!#REF!,2))),0)</f>
        <v>0</v>
      </c>
      <c r="K31" s="31">
        <f>IFERROR(IF(ISTEXT(Table1a!#REF!),"NK",IF(SUM(Table1a!#REF!)=0,"No WAM",ROUND(Table1a!K32-Table1a!#REF!,2))),0)</f>
        <v>0</v>
      </c>
      <c r="L31" s="31">
        <f>IFERROR(IF(ISTEXT(Table1a!#REF!),"NK",IF(SUM(Table1a!#REF!)=0,"No WAM",ROUND(Table1a!L32-Table1a!#REF!,2))),0)</f>
        <v>0</v>
      </c>
      <c r="M31" s="31">
        <f>IFERROR(IF(ISTEXT(Table1a!#REF!),"NK",IF(SUM(Table1a!#REF!)=0,"No WAM",ROUND(Table1a!M32-Table1a!#REF!,2))),0)</f>
        <v>0</v>
      </c>
      <c r="N31" s="31">
        <f>IFERROR(IF(ISTEXT(Table1a!#REF!),"NK",IF(SUM(Table1a!#REF!)=0,"No WAM",ROUND(Table1a!N32-Table1a!#REF!,2))),0)</f>
        <v>0</v>
      </c>
      <c r="O31" s="31">
        <f>IFERROR(IF(ISTEXT(Table1a!#REF!),"NK",IF(SUM(Table1a!#REF!)=0,"No WAM",ROUND(Table1a!O32-Table1a!#REF!,2))),0)</f>
        <v>0</v>
      </c>
      <c r="P31" s="31">
        <f>IFERROR(IF(ISTEXT(Table1a!#REF!),"NK",IF(SUM(Table1a!#REF!)=0,"No WAM",ROUND(Table1a!P32-Table1a!#REF!,2))),0)</f>
        <v>0</v>
      </c>
      <c r="Q31" s="31">
        <f>IFERROR(IF(ISTEXT(Table1a!#REF!),"NK",IF(SUM(Table1a!#REF!)=0,"No WAM",ROUND(Table1a!Q32-Table1a!#REF!,2))),0)</f>
        <v>0</v>
      </c>
      <c r="R31" s="31">
        <f>IFERROR(IF(ISTEXT(Table1a!#REF!),"NK",IF(SUM(Table1a!#REF!)=0,"No WAM",ROUND(Table1a!R32-Table1a!#REF!,2))),0)</f>
        <v>0</v>
      </c>
      <c r="S31" s="31">
        <f>IFERROR(IF(ISTEXT(Table1a!#REF!),"NK",IF(SUM(Table1a!#REF!)=0,"No WAM",ROUND(Table1a!S32-Table1a!#REF!,2))),0)</f>
        <v>0</v>
      </c>
      <c r="T31" s="31">
        <f>IFERROR(IF(ISTEXT(Table1a!#REF!),"NK",IF(SUM(Table1a!#REF!)=0,"No WAM",ROUND(Table1a!T32-Table1a!#REF!,2))),0)</f>
        <v>0</v>
      </c>
      <c r="U31" s="31">
        <f>IFERROR(IF(ISTEXT(Table1a!#REF!),"NK",IF(SUM(Table1a!#REF!)=0,"No WAM",ROUND(Table1a!U32-Table1a!#REF!,2))),0)</f>
        <v>0</v>
      </c>
      <c r="V31" s="31">
        <f>IFERROR(IF(ISTEXT(Table1a!#REF!),"NK",IF(SUM(Table1a!#REF!)=0,"No WAM",ROUND(Table1a!V32-Table1a!#REF!,2))),0)</f>
        <v>0</v>
      </c>
      <c r="W31" s="31">
        <f>IFERROR(IF(ISTEXT(Table1a!#REF!),"NK",IF(SUM(Table1a!#REF!)=0,"No WAM",ROUND(Table1a!W32-Table1a!#REF!,2))),0)</f>
        <v>0</v>
      </c>
      <c r="X31" s="31">
        <f>IFERROR(IF(ISTEXT(Table1a!#REF!),"NK",IF(SUM(Table1a!#REF!)=0,"No WAM",ROUND(Table1a!X32-Table1a!#REF!,2))),0)</f>
        <v>0</v>
      </c>
      <c r="Y31" s="31">
        <f>IFERROR(IF(ISTEXT(Table1a!#REF!),"NK",IF(SUM(Table1a!#REF!)=0,"No WAM",ROUND(Table1a!Y32-Table1a!#REF!,2))),0)</f>
        <v>0</v>
      </c>
      <c r="Z31" s="31">
        <f>IFERROR(IF(ISTEXT(Table1a!#REF!),"NK",IF(SUM(Table1a!#REF!)=0,"No WAM",ROUND(Table1a!Z32-Table1a!#REF!,2))),0)</f>
        <v>0</v>
      </c>
      <c r="AA31" s="31">
        <f>IFERROR(IF(ISTEXT(Table1a!#REF!),"NK",IF(SUM(Table1a!#REF!)=0,"No WAM",ROUND(Table1a!AA32-Table1a!#REF!,2))),0)</f>
        <v>0</v>
      </c>
      <c r="AB31" s="31">
        <f>IFERROR(IF(ISTEXT(Table1a!#REF!),"NK",IF(SUM(Table1a!#REF!)=0,"No WAM",ROUND(Table1a!AB32-Table1a!#REF!,2))),0)</f>
        <v>0</v>
      </c>
      <c r="AC31" s="31">
        <f>IFERROR(IF(ISTEXT(Table1a!#REF!),"NK",IF(SUM(Table1a!#REF!)=0,"No WAM",ROUND(Table1a!AC32-Table1a!#REF!,2))),0)</f>
        <v>0</v>
      </c>
      <c r="AD31" s="31">
        <f>IFERROR(IF(ISTEXT(Table1a!#REF!),"NK",IF(SUM(Table1a!#REF!)=0,"No WAM",ROUND(Table1a!AD32-Table1a!#REF!,2))),0)</f>
        <v>0</v>
      </c>
      <c r="AE31" s="31">
        <f>IFERROR(IF(ISTEXT(Table1a!#REF!),"NK",IF(SUM(Table1a!#REF!)=0,"No WAM",ROUND(Table1a!AE32-Table1a!#REF!,2))),0)</f>
        <v>0</v>
      </c>
      <c r="AF31" s="31">
        <f>IFERROR(IF(ISTEXT(Table1a!#REF!),"NK",IF(SUM(Table1a!#REF!)=0,"No WAM",ROUND(Table1a!AF32-Table1a!#REF!,2))),0)</f>
        <v>0</v>
      </c>
      <c r="AG31" s="31">
        <f>IFERROR(IF(ISTEXT(Table1a!#REF!),"NK",IF(SUM(Table1a!#REF!)=0,"No WAM",ROUND(Table1a!AG32-Table1a!#REF!,2))),0)</f>
        <v>0</v>
      </c>
      <c r="AH31" s="31">
        <f>IFERROR(IF(ISTEXT(Table1a!#REF!),"NK",IF(SUM(Table1a!#REF!)=0,"No WAM",ROUND(Table1a!AH32-Table1a!#REF!,2))),0)</f>
        <v>0</v>
      </c>
      <c r="AI31" s="31">
        <f>IFERROR(IF(ISTEXT(Table1a!#REF!),"NK",IF(SUM(Table1a!#REF!)=0,"No WAM",ROUND(Table1a!AI32-Table1a!#REF!,2))),0)</f>
        <v>0</v>
      </c>
      <c r="AJ31" s="31">
        <f>IFERROR(IF(ISTEXT(Table1a!#REF!),"NK",IF(SUM(Table1a!#REF!)=0,"No WAM",ROUND(Table1a!AJ32-Table1a!#REF!,2))),0)</f>
        <v>0</v>
      </c>
      <c r="AK31" s="31">
        <f>IFERROR(IF(ISTEXT(Table1a!#REF!),"NK",IF(SUM(Table1a!#REF!)=0,"No WAM",ROUND(Table1a!AK32-Table1a!#REF!,2))),0)</f>
        <v>0</v>
      </c>
      <c r="AL31" s="31">
        <f>IFERROR(IF(ISTEXT(Table1a!#REF!),"NK",IF(SUM(Table1a!#REF!)=0,"No WAM",ROUND(Table1a!AL32-Table1a!#REF!,2))),0)</f>
        <v>0</v>
      </c>
      <c r="AM31" s="31">
        <f>IFERROR(IF(ISTEXT(Table1a!#REF!),"NK",IF(SUM(Table1a!#REF!)=0,"No WAM",ROUND(Table1a!AM32-Table1a!#REF!,2))),0)</f>
        <v>0</v>
      </c>
      <c r="AN31" s="31">
        <f>IFERROR(IF(ISTEXT(Table1a!#REF!),"NK",IF(SUM(Table1a!#REF!)=0,"No WAM",ROUND(Table1a!AN32-Table1a!#REF!,2))),0)</f>
        <v>0</v>
      </c>
      <c r="AO31" s="31">
        <f>IFERROR(IF(ISTEXT(Table1a!#REF!),"NK",IF(SUM(Table1a!#REF!)=0,"No WAM",ROUND(Table1a!AO32-Table1a!#REF!,2))),0)</f>
        <v>0</v>
      </c>
      <c r="AP31" s="31">
        <f>IFERROR(IF(ISTEXT(Table1a!#REF!),"NK",IF(SUM(Table1a!#REF!)=0,"No WAM",ROUND(Table1a!AP32-Table1a!#REF!,2))),0)</f>
        <v>0</v>
      </c>
      <c r="AQ31" s="31">
        <f>IFERROR(IF(ISTEXT(Table1a!#REF!),"NK",IF(SUM(Table1a!#REF!)=0,"No WAM",ROUND(Table1a!AQ32-Table1a!#REF!,2))),0)</f>
        <v>0</v>
      </c>
      <c r="AR31" s="31">
        <f>IFERROR(IF(ISTEXT(Table1a!#REF!),"NK",IF(SUM(Table1a!#REF!)=0,"No WAM",ROUND(Table1a!AR32-Table1a!#REF!,2))),0)</f>
        <v>0</v>
      </c>
      <c r="AS31" s="31">
        <f>IFERROR(IF(ISTEXT(Table1a!#REF!),"NK",IF(SUM(Table1a!#REF!)=0,"No WAM",ROUND(Table1a!AS32-Table1a!#REF!,2))),0)</f>
        <v>0</v>
      </c>
      <c r="AT31" s="31">
        <f>IFERROR(IF(ISTEXT(Table1a!#REF!),"NK",IF(SUM(Table1a!#REF!)=0,"No WAM",ROUND(Table1a!AT32-Table1a!#REF!,2))),0)</f>
        <v>0</v>
      </c>
      <c r="AU31" s="31">
        <f>IFERROR(IF(ISTEXT(Table1a!#REF!),"NK",IF(SUM(Table1a!#REF!)=0,"No WAM",ROUND(Table1a!AU32-Table1a!#REF!,2))),0)</f>
        <v>0</v>
      </c>
      <c r="AV31" s="31">
        <f>IFERROR(IF(ISTEXT(Table1a!#REF!),"NK",IF(SUM(Table1a!#REF!)=0,"No WAM",ROUND(Table1a!AV32-Table1a!#REF!,2))),0)</f>
        <v>0</v>
      </c>
      <c r="AW31" s="31">
        <f>IFERROR(IF(ISTEXT(Table1a!#REF!),"NK",IF(SUM(Table1a!#REF!)=0,"No WAM",ROUND(Table1a!AW32-Table1a!#REF!,2))),0)</f>
        <v>0</v>
      </c>
      <c r="AX31" s="31">
        <f>IFERROR(IF(ISTEXT(Table1a!#REF!),"NK",IF(SUM(Table1a!#REF!)=0,"No WAM",ROUND(Table1a!AX32-Table1a!#REF!,2))),0)</f>
        <v>0</v>
      </c>
      <c r="AY31" s="31">
        <f>IFERROR(IF(ISTEXT(Table1a!#REF!),"NK",IF(SUM(Table1a!#REF!)=0,"No WAM",ROUND(Table1a!AY32-Table1a!#REF!,2))),0)</f>
        <v>0</v>
      </c>
      <c r="AZ31" s="31">
        <f>IFERROR(IF(ISTEXT(Table1a!#REF!),"NK",IF(SUM(Table1a!#REF!)=0,"No WAM",ROUND(Table1a!AZ32-Table1a!#REF!,2))),0)</f>
        <v>0</v>
      </c>
      <c r="BA31" s="31">
        <f>IFERROR(IF(ISTEXT(Table1a!#REF!),"NK",IF(SUM(Table1a!#REF!)=0,"No WAM",ROUND(Table1a!BA32-Table1a!#REF!,2))),0)</f>
        <v>0</v>
      </c>
      <c r="BB31" s="31">
        <f>IFERROR(IF(ISTEXT(Table1a!#REF!),"NK",IF(SUM(Table1a!#REF!)=0,"No WAM",ROUND(Table1a!BB32-Table1a!#REF!,2))),0)</f>
        <v>0</v>
      </c>
      <c r="BC31" s="31">
        <f>IFERROR(IF(ISTEXT(Table1a!#REF!),"NK",IF(SUM(Table1a!#REF!)=0,"No WAM",ROUND(Table1a!BC32-Table1a!#REF!,2))),0)</f>
        <v>0</v>
      </c>
      <c r="BD31" s="31">
        <f>IFERROR(IF(ISTEXT(Table1a!#REF!),"NK",IF(SUM(Table1a!#REF!)=0,"No WAM",ROUND(Table1a!BD32-Table1a!#REF!,2))),0)</f>
        <v>0</v>
      </c>
      <c r="BE31" s="31">
        <f>IFERROR(IF(ISTEXT(Table1a!#REF!),"NK",IF(SUM(Table1a!#REF!)=0,"No WAM",ROUND(Table1a!BE32-Table1a!#REF!,2))),0)</f>
        <v>0</v>
      </c>
      <c r="BF31" s="31">
        <f>IFERROR(IF(ISTEXT(Table1a!#REF!),"NK",IF(SUM(Table1a!#REF!)=0,"No WAM",ROUND(Table1a!BF32-Table1a!#REF!,2))),0)</f>
        <v>0</v>
      </c>
      <c r="BG31" s="31">
        <f>IFERROR(IF(ISTEXT(Table1a!#REF!),"NK",IF(SUM(Table1a!#REF!)=0,"No WAM",ROUND(Table1a!BG32-Table1a!#REF!,2))),0)</f>
        <v>0</v>
      </c>
      <c r="BH31" s="31">
        <f>IFERROR(IF(ISTEXT(Table1a!#REF!),"NK",IF(SUM(Table1a!#REF!)=0,"No WAM",ROUND(Table1a!BH32-Table1a!#REF!,2))),0)</f>
        <v>0</v>
      </c>
      <c r="BI31" s="31">
        <f>IFERROR(IF(ISTEXT(Table1a!#REF!),"NK",IF(SUM(Table1a!#REF!)=0,"No WAM",ROUND(Table1a!BI32-Table1a!#REF!,2))),0)</f>
        <v>0</v>
      </c>
      <c r="BJ31" s="31">
        <f>IFERROR(IF(ISTEXT(Table1a!#REF!),"NK",IF(SUM(Table1a!#REF!)=0,"No WAM",ROUND(Table1a!BJ32-Table1a!#REF!,2))),0)</f>
        <v>0</v>
      </c>
      <c r="BK31" s="31">
        <f>IFERROR(IF(ISTEXT(Table1a!#REF!),"NK",IF(SUM(Table1a!#REF!)=0,"No WAM",ROUND(Table1a!BK32-Table1a!#REF!,2))),0)</f>
        <v>0</v>
      </c>
      <c r="BL31" s="31">
        <f>IFERROR(IF(ISTEXT(Table1a!#REF!),"NK",IF(SUM(Table1a!#REF!)=0,"No WAM",ROUND(Table1a!BL32-Table1a!#REF!,2))),0)</f>
        <v>0</v>
      </c>
      <c r="BM31" s="31">
        <f>IFERROR(IF(ISTEXT(Table1a!#REF!),"NK",IF(SUM(Table1a!#REF!)=0,"No WAM",ROUND(Table1a!BM32-Table1a!#REF!,2))),0)</f>
        <v>0</v>
      </c>
      <c r="BN31" s="31">
        <f>IFERROR(IF(ISTEXT(Table1a!#REF!),"NK",IF(SUM(Table1a!#REF!)=0,"No WAM",ROUND(Table1a!BN32-Table1a!#REF!,2))),0)</f>
        <v>0</v>
      </c>
      <c r="BO31" s="31">
        <f>IFERROR(IF(ISTEXT(Table1a!#REF!),"NK",IF(SUM(Table1a!#REF!)=0,"No WAM",ROUND(Table1a!BO32-Table1a!#REF!,2))),0)</f>
        <v>0</v>
      </c>
      <c r="BP31" s="31">
        <f>IFERROR(IF(ISTEXT(Table1a!#REF!),"NK",IF(SUM(Table1a!#REF!)=0,"No WAM",ROUND(Table1a!BP32-Table1a!#REF!,2))),0)</f>
        <v>0</v>
      </c>
      <c r="BQ31" s="31">
        <f>IFERROR(IF(ISTEXT(Table1a!#REF!),"NK",IF(SUM(Table1a!#REF!)=0,"No WAM",ROUND(Table1a!BQ32-Table1a!#REF!,2))),0)</f>
        <v>0</v>
      </c>
      <c r="BR31" s="31">
        <f>IFERROR(IF(ISTEXT(Table1a!#REF!),"NK",IF(SUM(Table1a!#REF!)=0,"No WAM",ROUND(Table1a!BR32-Table1a!#REF!,2))),0)</f>
        <v>0</v>
      </c>
      <c r="BS31" s="31">
        <f>IFERROR(IF(ISTEXT(Table1a!#REF!),"NK",IF(SUM(Table1a!#REF!)=0,"No WAM",ROUND(Table1a!BS32-Table1a!#REF!,2))),0)</f>
        <v>0</v>
      </c>
      <c r="BT31" s="31">
        <f>IFERROR(IF(ISTEXT(Table1a!#REF!),"NK",IF(SUM(Table1a!#REF!)=0,"No WAM",ROUND(Table1a!BT32-Table1a!#REF!,2))),0)</f>
        <v>0</v>
      </c>
      <c r="BU31" s="31">
        <f>IFERROR(IF(ISTEXT(Table1a!#REF!),"NK",IF(SUM(Table1a!#REF!)=0,"No WAM",ROUND(Table1a!BU32-Table1a!#REF!,2))),0)</f>
        <v>0</v>
      </c>
      <c r="BV31" s="31">
        <f>IFERROR(IF(ISTEXT(Table1a!#REF!),"NK",IF(SUM(Table1a!#REF!)=0,"No WAM",ROUND(Table1a!BV32-Table1a!#REF!,2))),0)</f>
        <v>0</v>
      </c>
      <c r="BW31" s="31">
        <f>IFERROR(IF(ISTEXT(Table1a!#REF!),"NK",IF(SUM(Table1a!#REF!)=0,"No WAM",ROUND(Table1a!BW32-Table1a!#REF!,2))),0)</f>
        <v>0</v>
      </c>
      <c r="BX31" s="31">
        <f>IFERROR(IF(ISTEXT(Table1a!#REF!),"NK",IF(SUM(Table1a!#REF!)=0,"No WAM",ROUND(Table1a!BX32-Table1a!#REF!,2))),0)</f>
        <v>0</v>
      </c>
      <c r="BY31" s="31">
        <f>IFERROR(IF(ISTEXT(Table1a!#REF!),"NK",IF(SUM(Table1a!#REF!)=0,"No WAM",ROUND(Table1a!BY32-Table1a!#REF!,2))),0)</f>
        <v>0</v>
      </c>
      <c r="BZ31" s="31">
        <f>IFERROR(IF(ISTEXT(Table1a!#REF!),"NK",IF(SUM(Table1a!#REF!)=0,"No WAM",ROUND(Table1a!BZ32-Table1a!#REF!,2))),0)</f>
        <v>0</v>
      </c>
      <c r="CA31" s="31">
        <f>IFERROR(IF(ISTEXT(Table1a!#REF!),"NK",IF(SUM(Table1a!#REF!)=0,"No WAM",ROUND(Table1a!CA32-Table1a!#REF!,2))),0)</f>
        <v>0</v>
      </c>
      <c r="CB31" s="31">
        <f>IFERROR(IF(ISTEXT(Table1a!#REF!),"NK",IF(SUM(Table1a!#REF!)=0,"No WAM",ROUND(Table1a!CB32-Table1a!#REF!,2))),0)</f>
        <v>0</v>
      </c>
      <c r="CC31" s="31">
        <f>IFERROR(IF(ISTEXT(Table1a!#REF!),"NK",IF(SUM(Table1a!#REF!)=0,"No WAM",ROUND(Table1a!CC32-Table1a!#REF!,2))),0)</f>
        <v>0</v>
      </c>
      <c r="CD31" s="31">
        <f>IFERROR(IF(ISTEXT(Table1a!#REF!),"NK",IF(SUM(Table1a!#REF!)=0,"No WAM",ROUND(Table1a!CD32-Table1a!#REF!,2))),0)</f>
        <v>0</v>
      </c>
      <c r="CE31" s="31">
        <f>IFERROR(IF(ISTEXT(Table1a!#REF!),"NK",IF(SUM(Table1a!#REF!)=0,"No WAM",ROUND(Table1a!CE32-Table1a!#REF!,2))),0)</f>
        <v>0</v>
      </c>
      <c r="CF31" s="31">
        <f>IFERROR(IF(ISTEXT(Table1a!#REF!),"NK",IF(SUM(Table1a!#REF!)=0,"No WAM",ROUND(Table1a!CF32-Table1a!#REF!,2))),0)</f>
        <v>0</v>
      </c>
      <c r="CG31" s="31">
        <f>IFERROR(IF(ISTEXT(Table1a!#REF!),"NK",IF(SUM(Table1a!#REF!)=0,"No WAM",ROUND(Table1a!CG32-Table1a!#REF!,2))),0)</f>
        <v>0</v>
      </c>
      <c r="CH31" s="31">
        <f>IFERROR(IF(ISTEXT(Table1a!#REF!),"NK",IF(SUM(Table1a!#REF!)=0,"No WAM",ROUND(Table1a!CH32-Table1a!#REF!,2))),0)</f>
        <v>0</v>
      </c>
      <c r="CI31" s="31">
        <f>IFERROR(IF(ISTEXT(Table1a!#REF!),"NK",IF(SUM(Table1a!#REF!)=0,"No WAM",ROUND(Table1a!CI32-Table1a!#REF!,2))),0)</f>
        <v>0</v>
      </c>
      <c r="CJ31" s="31">
        <f>IFERROR(IF(ISTEXT(Table1a!#REF!),"NK",IF(SUM(Table1a!#REF!)=0,"No WAM",ROUND(Table1a!CJ32-Table1a!#REF!,2))),0)</f>
        <v>0</v>
      </c>
      <c r="CK31" s="31">
        <f>IFERROR(IF(ISTEXT(Table1a!#REF!),"NK",IF(SUM(Table1a!#REF!)=0,"No WAM",ROUND(Table1a!CK32-Table1a!#REF!,2))),0)</f>
        <v>0</v>
      </c>
      <c r="CL31" s="31">
        <f>IFERROR(IF(ISTEXT(Table1a!#REF!),"NK",IF(SUM(Table1a!#REF!)=0,"No WAM",ROUND(Table1a!CL32-Table1a!#REF!,2))),0)</f>
        <v>0</v>
      </c>
      <c r="CM31" s="31">
        <f>IFERROR(IF(ISTEXT(Table1a!#REF!),"NK",IF(SUM(Table1a!#REF!)=0,"No WAM",ROUND(Table1a!CM32-Table1a!#REF!,2))),0)</f>
        <v>0</v>
      </c>
      <c r="CN31" s="31">
        <f>IFERROR(IF(ISTEXT(Table1a!#REF!),"NK",IF(SUM(Table1a!#REF!)=0,"No WAM",ROUND(Table1a!CN32-Table1a!#REF!,2))),0)</f>
        <v>0</v>
      </c>
      <c r="CO31" s="31">
        <f>IFERROR(IF(ISTEXT(Table1a!#REF!),"NK",IF(SUM(Table1a!#REF!)=0,"No WAM",ROUND(Table1a!CO32-Table1a!#REF!,2))),0)</f>
        <v>0</v>
      </c>
      <c r="CP31" s="31">
        <f>IFERROR(IF(ISTEXT(Table1a!#REF!),"NK",IF(SUM(Table1a!#REF!)=0,"No WAM",ROUND(Table1a!CP32-Table1a!#REF!,2))),0)</f>
        <v>0</v>
      </c>
      <c r="CQ31" s="31">
        <f>IFERROR(IF(ISTEXT(Table1a!#REF!),"NK",IF(SUM(Table1a!#REF!)=0,"No WAM",ROUND(Table1a!CQ32-Table1a!#REF!,2))),0)</f>
        <v>0</v>
      </c>
      <c r="CR31" s="31">
        <f>IFERROR(IF(ISTEXT(Table1a!#REF!),"NK",IF(SUM(Table1a!#REF!)=0,"No WAM",ROUND(Table1a!CR32-Table1a!#REF!,2))),0)</f>
        <v>0</v>
      </c>
      <c r="CS31" s="31">
        <f>IFERROR(IF(ISTEXT(Table1a!#REF!),"NK",IF(SUM(Table1a!#REF!)=0,"No WAM",ROUND(Table1a!CS32-Table1a!#REF!,2))),0)</f>
        <v>0</v>
      </c>
      <c r="CT31" s="31">
        <f>IFERROR(IF(ISTEXT(Table1a!#REF!),"NK",IF(SUM(Table1a!#REF!)=0,"No WAM",ROUND(Table1a!CT32-Table1a!#REF!,2))),0)</f>
        <v>0</v>
      </c>
      <c r="CU31" s="31">
        <f>IFERROR(IF(ISTEXT(Table1a!#REF!),"NK",IF(SUM(Table1a!#REF!)=0,"No WAM",ROUND(Table1a!CU32-Table1a!#REF!,2))),0)</f>
        <v>0</v>
      </c>
      <c r="CV31" s="31">
        <f>IFERROR(IF(ISTEXT(Table1a!#REF!),"NK",IF(SUM(Table1a!#REF!)=0,"No WAM",ROUND(Table1a!CV32-Table1a!#REF!,2))),0)</f>
        <v>0</v>
      </c>
      <c r="CW31" s="31">
        <f>IFERROR(IF(ISTEXT(Table1a!#REF!),"NK",IF(SUM(Table1a!#REF!)=0,"No WAM",ROUND(Table1a!CW32-Table1a!#REF!,2))),0)</f>
        <v>0</v>
      </c>
      <c r="CX31" s="31">
        <f>IFERROR(IF(ISTEXT(Table1a!#REF!),"NK",IF(SUM(Table1a!#REF!)=0,"No WAM",ROUND(Table1a!CX32-Table1a!#REF!,2))),0)</f>
        <v>0</v>
      </c>
      <c r="CY31" s="31">
        <f>IFERROR(IF(ISTEXT(Table1a!#REF!),"NK",IF(SUM(Table1a!#REF!)=0,"No WAM",ROUND(Table1a!CY32-Table1a!#REF!,2))),0)</f>
        <v>0</v>
      </c>
      <c r="CZ31" s="31">
        <f>IFERROR(IF(ISTEXT(Table1a!#REF!),"NK",IF(SUM(Table1a!#REF!)=0,"No WAM",ROUND(Table1a!CZ32-Table1a!#REF!,2))),0)</f>
        <v>0</v>
      </c>
      <c r="DA31" s="129"/>
      <c r="DB31" s="129"/>
      <c r="DC31" s="129"/>
      <c r="DD31" s="129"/>
      <c r="DE31" s="129"/>
      <c r="DF31" s="129"/>
      <c r="DG31" s="129"/>
      <c r="DH31" s="129"/>
      <c r="DI31" s="129"/>
      <c r="DJ31" s="129"/>
      <c r="DK31" s="129"/>
      <c r="DL31" s="129"/>
      <c r="DM31" s="129"/>
      <c r="DN31" s="129"/>
      <c r="DO31" s="129"/>
      <c r="DP31" s="129"/>
      <c r="DQ31" s="129"/>
      <c r="DR31" s="129"/>
      <c r="DS31" s="129"/>
      <c r="DT31" s="129"/>
      <c r="DU31" s="129"/>
      <c r="DV31" s="129"/>
      <c r="DW31" s="129"/>
      <c r="DX31" s="129"/>
      <c r="DY31" s="129"/>
      <c r="DZ31" s="129"/>
      <c r="EA31" s="129"/>
      <c r="EB31" s="129"/>
      <c r="EC31" s="129"/>
      <c r="ED31" s="129"/>
      <c r="EE31" s="129"/>
      <c r="EF31" s="129"/>
      <c r="EG31" s="129"/>
      <c r="EH31" s="129"/>
      <c r="EI31" s="129"/>
      <c r="EJ31" s="129"/>
      <c r="EK31" s="129"/>
      <c r="EL31" s="129"/>
      <c r="EM31" s="129"/>
      <c r="EN31" s="129"/>
      <c r="EO31" s="129"/>
      <c r="EP31" s="129"/>
      <c r="EQ31" s="129"/>
      <c r="ER31" s="129"/>
      <c r="ES31" s="129"/>
      <c r="ET31" s="129"/>
      <c r="EU31" s="129"/>
      <c r="EV31" s="129"/>
      <c r="EW31" s="129"/>
      <c r="EX31" s="129"/>
      <c r="EY31" s="129"/>
      <c r="EZ31" s="129"/>
      <c r="FA31" s="129"/>
      <c r="FB31" s="129"/>
      <c r="FC31" s="129"/>
      <c r="FD31" s="129"/>
      <c r="FE31" s="129"/>
      <c r="FF31" s="129"/>
      <c r="FG31" s="129"/>
      <c r="FH31" s="129"/>
      <c r="FI31" s="129"/>
      <c r="FJ31" s="129"/>
      <c r="FK31" s="129"/>
      <c r="FL31" s="129"/>
      <c r="FM31" s="129"/>
      <c r="FN31" s="129"/>
      <c r="FO31" s="129"/>
      <c r="FP31" s="129"/>
      <c r="FQ31" s="129"/>
      <c r="FR31" s="129"/>
      <c r="FS31" s="129"/>
      <c r="FT31" s="129"/>
      <c r="FU31" s="129"/>
      <c r="FV31" s="129"/>
      <c r="FW31" s="129"/>
      <c r="FX31" s="129"/>
      <c r="FY31" s="129"/>
      <c r="FZ31" s="129"/>
      <c r="GA31" s="129"/>
      <c r="GB31" s="129"/>
      <c r="GC31" s="129"/>
      <c r="GD31" s="129"/>
      <c r="GE31" s="129"/>
      <c r="GF31" s="129"/>
      <c r="GG31" s="129"/>
      <c r="GH31" s="129"/>
      <c r="GI31" s="129"/>
      <c r="GJ31" s="129"/>
      <c r="GK31" s="129"/>
      <c r="GL31" s="129"/>
      <c r="GM31" s="129"/>
      <c r="GN31" s="129"/>
      <c r="GO31" s="129"/>
      <c r="GP31" s="129"/>
      <c r="GQ31" s="129"/>
      <c r="GR31" s="129"/>
      <c r="GS31" s="129"/>
      <c r="GT31" s="129"/>
      <c r="GU31" s="129"/>
      <c r="GV31" s="129"/>
      <c r="GW31" s="129"/>
      <c r="GX31" s="129"/>
      <c r="GY31" s="129"/>
      <c r="GZ31" s="129"/>
      <c r="HA31" s="129"/>
      <c r="HB31" s="129"/>
      <c r="HC31" s="129"/>
      <c r="HD31" s="129"/>
      <c r="HE31" s="129"/>
      <c r="HF31" s="129"/>
      <c r="HG31" s="129"/>
      <c r="HH31" s="129"/>
      <c r="HI31" s="129"/>
      <c r="HJ31" s="129"/>
      <c r="HK31" s="129"/>
      <c r="HL31" s="129"/>
      <c r="HM31" s="129"/>
      <c r="HN31" s="129"/>
      <c r="HO31" s="129"/>
      <c r="HP31" s="129"/>
      <c r="HQ31" s="129"/>
      <c r="HR31" s="129"/>
      <c r="HS31" s="129"/>
      <c r="HT31" s="129"/>
      <c r="HU31" s="129"/>
      <c r="HV31" s="129"/>
      <c r="HW31" s="129"/>
      <c r="HX31" s="129"/>
      <c r="HY31" s="129"/>
      <c r="HZ31" s="129"/>
      <c r="IA31" s="129"/>
      <c r="IB31" s="129"/>
      <c r="IC31" s="129"/>
      <c r="ID31" s="129"/>
      <c r="IE31" s="129"/>
      <c r="IF31" s="129"/>
      <c r="IG31" s="129"/>
      <c r="IH31" s="129"/>
      <c r="II31" s="129"/>
      <c r="IJ31" s="129"/>
      <c r="IK31" s="129"/>
      <c r="IL31" s="129"/>
      <c r="IM31" s="129"/>
      <c r="IN31" s="129"/>
      <c r="IO31" s="129"/>
      <c r="IP31" s="129"/>
      <c r="IQ31" s="129"/>
      <c r="IR31" s="129"/>
      <c r="IS31" s="129"/>
      <c r="IT31" s="129"/>
      <c r="IU31" s="129"/>
      <c r="IV31" s="129"/>
      <c r="IW31" s="129"/>
      <c r="IX31" s="129"/>
      <c r="IY31" s="129"/>
      <c r="IZ31" s="129"/>
      <c r="JA31" s="129"/>
      <c r="JB31" s="129"/>
      <c r="JC31" s="129"/>
      <c r="JD31" s="129"/>
      <c r="JE31" s="129"/>
      <c r="JF31" s="129"/>
      <c r="JG31" s="129"/>
      <c r="JH31" s="129"/>
      <c r="JI31" s="129"/>
      <c r="JJ31" s="129"/>
      <c r="JK31" s="129"/>
      <c r="JL31" s="129"/>
      <c r="JM31" s="129"/>
      <c r="JN31" s="129"/>
      <c r="JO31" s="31">
        <f>IFERROR(IF(ISTEXT(Table1a!#REF!),"NK",IF(SUM(Table1a!#REF!)=0,"No WAM",ROUND(Table1a!JO32-Table1a!#REF!,2))),0)</f>
        <v>0</v>
      </c>
      <c r="JP31" s="31">
        <f>IFERROR(IF(ISTEXT(Table1a!#REF!),"NK",IF(SUM(Table1a!#REF!)=0,"No WAM",ROUND(Table1a!JP32-Table1a!#REF!,2))),0)</f>
        <v>0</v>
      </c>
      <c r="JQ31" s="31">
        <f>IFERROR(IF(ISTEXT(Table1a!#REF!),"NK",IF(SUM(Table1a!#REF!)=0,"No WAM",ROUND(Table1a!JQ32-Table1a!#REF!,2))),0)</f>
        <v>0</v>
      </c>
      <c r="JR31" s="31">
        <f>IFERROR(IF(ISTEXT(Table1a!#REF!),"NK",IF(SUM(Table1a!#REF!)=0,"No WAM",ROUND(Table1a!JR32-Table1a!#REF!,2))),0)</f>
        <v>0</v>
      </c>
      <c r="JS31" s="31">
        <f>IFERROR(IF(ISTEXT(Table1a!#REF!),"NK",IF(SUM(Table1a!#REF!)=0,"No WAM",ROUND(Table1a!JS32-Table1a!#REF!,2))),0)</f>
        <v>0</v>
      </c>
      <c r="JT31" s="31">
        <f>IFERROR(IF(ISTEXT(Table1a!#REF!),"NK",IF(SUM(Table1a!#REF!)=0,"No WAM",ROUND(Table1a!JT32-Table1a!#REF!,2))),0)</f>
        <v>0</v>
      </c>
      <c r="JU31" s="31">
        <f>IFERROR(IF(ISTEXT(Table1a!#REF!),"NK",IF(SUM(Table1a!#REF!)=0,"No WAM",ROUND(Table1a!JU32-Table1a!#REF!,2))),0)</f>
        <v>0</v>
      </c>
      <c r="JV31" s="31">
        <f>IFERROR(IF(ISTEXT(Table1a!#REF!),"NK",IF(SUM(Table1a!#REF!)=0,"No WAM",ROUND(Table1a!JV32-Table1a!#REF!,2))),0)</f>
        <v>0</v>
      </c>
      <c r="JW31" s="31">
        <f>IFERROR(IF(ISTEXT(Table1a!#REF!),"NK",IF(SUM(Table1a!#REF!)=0,"No WAM",ROUND(Table1a!JW32-Table1a!#REF!,2))),0)</f>
        <v>0</v>
      </c>
      <c r="JX31" s="31">
        <f>IFERROR(IF(ISTEXT(Table1a!#REF!),"NK",IF(SUM(Table1a!#REF!)=0,"No WAM",ROUND(Table1a!JX32-Table1a!#REF!,2))),0)</f>
        <v>0</v>
      </c>
      <c r="JY31" s="31">
        <f>IFERROR(IF(ISTEXT(Table1a!#REF!),"NK",IF(SUM(Table1a!#REF!)=0,"No WAM",ROUND(Table1a!JY32-Table1a!#REF!,2))),0)</f>
        <v>0</v>
      </c>
      <c r="JZ31" s="31">
        <f>IFERROR(IF(ISTEXT(Table1a!#REF!),"NK",IF(SUM(Table1a!#REF!)=0,"No WAM",ROUND(Table1a!JZ32-Table1a!#REF!,2))),0)</f>
        <v>0</v>
      </c>
      <c r="KA31" s="31">
        <f>IFERROR(IF(ISTEXT(Table1a!#REF!),"NK",IF(SUM(Table1a!#REF!)=0,"No WAM",ROUND(Table1a!KA32-Table1a!#REF!,2))),0)</f>
        <v>0</v>
      </c>
      <c r="KB31" s="31">
        <f>IFERROR(IF(ISTEXT(Table1a!#REF!),"NK",IF(SUM(Table1a!#REF!)=0,"No WAM",ROUND(Table1a!KB32-Table1a!#REF!,2))),0)</f>
        <v>0</v>
      </c>
      <c r="KC31" s="31">
        <f>IFERROR(IF(ISTEXT(Table1a!#REF!),"NK",IF(SUM(Table1a!#REF!)=0,"No WAM",ROUND(Table1a!KC32-Table1a!#REF!,2))),0)</f>
        <v>0</v>
      </c>
      <c r="KD31" s="31">
        <f>IFERROR(IF(ISTEXT(Table1a!#REF!),"NK",IF(SUM(Table1a!#REF!)=0,"No WAM",ROUND(Table1a!KD32-Table1a!#REF!,2))),0)</f>
        <v>0</v>
      </c>
      <c r="KE31" s="31">
        <f>IFERROR(IF(ISTEXT(Table1a!#REF!),"NK",IF(SUM(Table1a!#REF!)=0,"No WAM",ROUND(Table1a!KE32-Table1a!#REF!,2))),0)</f>
        <v>0</v>
      </c>
      <c r="KF31" s="31">
        <f>IFERROR(IF(ISTEXT(Table1a!#REF!),"NK",IF(SUM(Table1a!#REF!)=0,"No WAM",ROUND(Table1a!KF32-Table1a!#REF!,2))),0)</f>
        <v>0</v>
      </c>
      <c r="KG31" s="31">
        <f>IFERROR(IF(ISTEXT(Table1a!#REF!),"NK",IF(SUM(Table1a!#REF!)=0,"No WAM",ROUND(Table1a!KG32-Table1a!#REF!,2))),0)</f>
        <v>0</v>
      </c>
      <c r="KH31" s="31">
        <f>IFERROR(IF(ISTEXT(Table1a!#REF!),"NK",IF(SUM(Table1a!#REF!)=0,"No WAM",ROUND(Table1a!KH32-Table1a!#REF!,2))),0)</f>
        <v>0</v>
      </c>
      <c r="KI31" s="31">
        <f>IFERROR(IF(ISTEXT(Table1a!#REF!),"NK",IF(SUM(Table1a!#REF!)=0,"No WAM",ROUND(Table1a!KI32-Table1a!#REF!,2))),0)</f>
        <v>0</v>
      </c>
      <c r="KJ31" s="31">
        <f>IFERROR(IF(ISTEXT(Table1a!#REF!),"NK",IF(SUM(Table1a!#REF!)=0,"No WAM",ROUND(Table1a!KJ32-Table1a!#REF!,2))),0)</f>
        <v>0</v>
      </c>
      <c r="KK31" s="31">
        <f>IFERROR(IF(ISTEXT(Table1a!#REF!),"NK",IF(SUM(Table1a!#REF!)=0,"No WAM",ROUND(Table1a!KK32-Table1a!#REF!,2))),0)</f>
        <v>0</v>
      </c>
      <c r="KL31" s="31">
        <f>IFERROR(IF(ISTEXT(Table1a!#REF!),"NK",IF(SUM(Table1a!#REF!)=0,"No WAM",ROUND(Table1a!KL32-Table1a!#REF!,2))),0)</f>
        <v>0</v>
      </c>
      <c r="KM31" s="31">
        <f>IFERROR(IF(ISTEXT(Table1a!#REF!),"NK",IF(SUM(Table1a!#REF!)=0,"No WAM",ROUND(Table1a!KM32-Table1a!#REF!,2))),0)</f>
        <v>0</v>
      </c>
      <c r="KN31" s="31">
        <f>IFERROR(IF(ISTEXT(Table1a!#REF!),"NK",IF(SUM(Table1a!#REF!)=0,"No WAM",ROUND(Table1a!KN32-Table1a!#REF!,2))),0)</f>
        <v>0</v>
      </c>
      <c r="KO31" s="31">
        <f>IFERROR(IF(ISTEXT(Table1a!#REF!),"NK",IF(SUM(Table1a!#REF!)=0,"No WAM",ROUND(Table1a!KO32-Table1a!#REF!,2))),0)</f>
        <v>0</v>
      </c>
      <c r="KP31" s="31">
        <f>IFERROR(IF(ISTEXT(Table1a!#REF!),"NK",IF(SUM(Table1a!#REF!)=0,"No WAM",ROUND(Table1a!KP32-Table1a!#REF!,2))),0)</f>
        <v>0</v>
      </c>
      <c r="KQ31" s="31">
        <f>IFERROR(IF(ISTEXT(Table1a!#REF!),"NK",IF(SUM(Table1a!#REF!)=0,"No WAM",ROUND(Table1a!KQ32-Table1a!#REF!,2))),0)</f>
        <v>0</v>
      </c>
      <c r="KR31" s="31">
        <f>IFERROR(IF(ISTEXT(Table1a!#REF!),"NK",IF(SUM(Table1a!#REF!)=0,"No WAM",ROUND(Table1a!KR32-Table1a!#REF!,2))),0)</f>
        <v>0</v>
      </c>
      <c r="KS31" s="31">
        <f>IFERROR(IF(ISTEXT(Table1a!#REF!),"NK",IF(SUM(Table1a!#REF!)=0,"No WAM",ROUND(Table1a!KS32-Table1a!#REF!,2))),0)</f>
        <v>0</v>
      </c>
      <c r="KT31" s="31">
        <f>IFERROR(IF(ISTEXT(Table1a!#REF!),"NK",IF(SUM(Table1a!#REF!)=0,"No WAM",ROUND(Table1a!KT32-Table1a!#REF!,2))),0)</f>
        <v>0</v>
      </c>
      <c r="KU31" s="31">
        <f>IFERROR(IF(ISTEXT(Table1a!#REF!),"NK",IF(SUM(Table1a!#REF!)=0,"No WAM",ROUND(Table1a!KU32-Table1a!#REF!,2))),0)</f>
        <v>0</v>
      </c>
      <c r="KV31" s="31">
        <f>IFERROR(IF(ISTEXT(Table1a!#REF!),"NK",IF(SUM(Table1a!#REF!)=0,"No WAM",ROUND(Table1a!KV32-Table1a!#REF!,2))),0)</f>
        <v>0</v>
      </c>
      <c r="KW31" s="31">
        <f>IFERROR(IF(ISTEXT(Table1a!#REF!),"NK",IF(SUM(Table1a!#REF!)=0,"No WAM",ROUND(Table1a!KW32-Table1a!#REF!,2))),0)</f>
        <v>0</v>
      </c>
      <c r="KX31" s="31">
        <f>IFERROR(IF(ISTEXT(Table1a!#REF!),"NK",IF(SUM(Table1a!#REF!)=0,"No WAM",ROUND(Table1a!KX32-Table1a!#REF!,2))),0)</f>
        <v>0</v>
      </c>
      <c r="KY31" s="31">
        <f>IFERROR(IF(ISTEXT(Table1a!#REF!),"NK",IF(SUM(Table1a!#REF!)=0,"No WAM",ROUND(Table1a!KY32-Table1a!#REF!,2))),0)</f>
        <v>0</v>
      </c>
      <c r="KZ31" s="31">
        <f>IFERROR(IF(ISTEXT(Table1a!#REF!),"NK",IF(SUM(Table1a!#REF!)=0,"No WAM",ROUND(Table1a!KZ32-Table1a!#REF!,2))),0)</f>
        <v>0</v>
      </c>
      <c r="LA31" s="31">
        <f>IFERROR(IF(ISTEXT(Table1a!#REF!),"NK",IF(SUM(Table1a!#REF!)=0,"No WAM",ROUND(Table1a!LA32-Table1a!#REF!,2))),0)</f>
        <v>0</v>
      </c>
      <c r="LB31" s="31">
        <f>IFERROR(IF(ISTEXT(Table1a!#REF!),"NK",IF(SUM(Table1a!#REF!)=0,"No WAM",ROUND(Table1a!LB32-Table1a!#REF!,2))),0)</f>
        <v>0</v>
      </c>
      <c r="LC31" s="31">
        <f>IFERROR(IF(ISTEXT(Table1a!#REF!),"NK",IF(SUM(Table1a!#REF!)=0,"No WAM",ROUND(Table1a!LC32-Table1a!#REF!,2))),0)</f>
        <v>0</v>
      </c>
      <c r="LD31" s="31">
        <f>IFERROR(IF(ISTEXT(Table1a!#REF!),"NK",IF(SUM(Table1a!#REF!)=0,"No WAM",ROUND(Table1a!LD32-Table1a!#REF!,2))),0)</f>
        <v>0</v>
      </c>
      <c r="LE31" s="31">
        <f>IFERROR(IF(ISTEXT(Table1a!#REF!),"NK",IF(SUM(Table1a!#REF!)=0,"No WAM",ROUND(Table1a!LE32-Table1a!#REF!,2))),0)</f>
        <v>0</v>
      </c>
      <c r="LF31" s="31">
        <f>IFERROR(IF(ISTEXT(Table1a!#REF!),"NK",IF(SUM(Table1a!#REF!)=0,"No WAM",ROUND(Table1a!LF32-Table1a!#REF!,2))),0)</f>
        <v>0</v>
      </c>
      <c r="LG31" s="31">
        <f>IFERROR(IF(ISTEXT(Table1a!#REF!),"NK",IF(SUM(Table1a!#REF!)=0,"No WAM",ROUND(Table1a!LG32-Table1a!#REF!,2))),0)</f>
        <v>0</v>
      </c>
      <c r="LH31" s="31">
        <f>IFERROR(IF(ISTEXT(Table1a!#REF!),"NK",IF(SUM(Table1a!#REF!)=0,"No WAM",ROUND(Table1a!LH32-Table1a!#REF!,2))),0)</f>
        <v>0</v>
      </c>
      <c r="LI31" s="31">
        <f>IFERROR(IF(ISTEXT(Table1a!#REF!),"NK",IF(SUM(Table1a!#REF!)=0,"No WAM",ROUND(Table1a!LI32-Table1a!#REF!,2))),0)</f>
        <v>0</v>
      </c>
      <c r="LJ31" s="31">
        <f>IFERROR(IF(ISTEXT(Table1a!#REF!),"NK",IF(SUM(Table1a!#REF!)=0,"No WAM",ROUND(Table1a!LJ32-Table1a!#REF!,2))),0)</f>
        <v>0</v>
      </c>
      <c r="LK31" s="31">
        <f>IFERROR(IF(ISTEXT(Table1a!#REF!),"NK",IF(SUM(Table1a!#REF!)=0,"No WAM",ROUND(Table1a!LK32-Table1a!#REF!,2))),0)</f>
        <v>0</v>
      </c>
      <c r="LL31" s="31">
        <f>IFERROR(IF(ISTEXT(Table1a!#REF!),"NK",IF(SUM(Table1a!#REF!)=0,"No WAM",ROUND(Table1a!LL32-Table1a!#REF!,2))),0)</f>
        <v>0</v>
      </c>
      <c r="LM31" s="31">
        <f>IFERROR(IF(ISTEXT(Table1a!#REF!),"NK",IF(SUM(Table1a!#REF!)=0,"No WAM",ROUND(Table1a!LM32-Table1a!#REF!,2))),0)</f>
        <v>0</v>
      </c>
      <c r="LN31" s="31">
        <f>IFERROR(IF(ISTEXT(Table1a!#REF!),"NK",IF(SUM(Table1a!#REF!)=0,"No WAM",ROUND(Table1a!LN32-Table1a!#REF!,2))),0)</f>
        <v>0</v>
      </c>
      <c r="LO31" s="31">
        <f>IFERROR(IF(ISTEXT(Table1a!#REF!),"NK",IF(SUM(Table1a!#REF!)=0,"No WAM",ROUND(Table1a!LO32-Table1a!#REF!,2))),0)</f>
        <v>0</v>
      </c>
      <c r="LP31" s="31">
        <f>IFERROR(IF(ISTEXT(Table1a!#REF!),"NK",IF(SUM(Table1a!#REF!)=0,"No WAM",ROUND(Table1a!LP32-Table1a!#REF!,2))),0)</f>
        <v>0</v>
      </c>
      <c r="LQ31" s="31">
        <f>IFERROR(IF(ISTEXT(Table1a!#REF!),"NK",IF(SUM(Table1a!#REF!)=0,"No WAM",ROUND(Table1a!LQ32-Table1a!#REF!,2))),0)</f>
        <v>0</v>
      </c>
      <c r="LR31" s="31">
        <f>IFERROR(IF(ISTEXT(Table1a!#REF!),"NK",IF(SUM(Table1a!#REF!)=0,"No WAM",ROUND(Table1a!LR32-Table1a!#REF!,2))),0)</f>
        <v>0</v>
      </c>
      <c r="LS31" s="31">
        <f>IFERROR(IF(ISTEXT(Table1a!#REF!),"NK",IF(SUM(Table1a!#REF!)=0,"No WAM",ROUND(Table1a!LS32-Table1a!#REF!,2))),0)</f>
        <v>0</v>
      </c>
      <c r="LT31" s="31">
        <f>IFERROR(IF(ISTEXT(Table1a!#REF!),"NK",IF(SUM(Table1a!#REF!)=0,"No WAM",ROUND(Table1a!LT32-Table1a!#REF!,2))),0)</f>
        <v>0</v>
      </c>
      <c r="LU31" s="31">
        <f>IFERROR(IF(ISTEXT(Table1a!#REF!),"NK",IF(SUM(Table1a!#REF!)=0,"No WAM",ROUND(Table1a!LU32-Table1a!#REF!,2))),0)</f>
        <v>0</v>
      </c>
      <c r="LV31" s="31">
        <f>IFERROR(IF(ISTEXT(Table1a!#REF!),"NK",IF(SUM(Table1a!#REF!)=0,"No WAM",ROUND(Table1a!LV32-Table1a!#REF!,2))),0)</f>
        <v>0</v>
      </c>
      <c r="LW31" s="31">
        <f>IFERROR(IF(ISTEXT(Table1a!#REF!),"NK",IF(SUM(Table1a!#REF!)=0,"No WAM",ROUND(Table1a!LW32-Table1a!#REF!,2))),0)</f>
        <v>0</v>
      </c>
      <c r="LX31" s="31">
        <f>IFERROR(IF(ISTEXT(Table1a!#REF!),"NK",IF(SUM(Table1a!#REF!)=0,"No WAM",ROUND(Table1a!LX32-Table1a!#REF!,2))),0)</f>
        <v>0</v>
      </c>
      <c r="LY31" s="31">
        <f>IFERROR(IF(ISTEXT(Table1a!#REF!),"NK",IF(SUM(Table1a!#REF!)=0,"No WAM",ROUND(Table1a!LY32-Table1a!#REF!,2))),0)</f>
        <v>0</v>
      </c>
      <c r="LZ31" s="31">
        <f>IFERROR(IF(ISTEXT(Table1a!#REF!),"NK",IF(SUM(Table1a!#REF!)=0,"No WAM",ROUND(Table1a!LZ32-Table1a!#REF!,2))),0)</f>
        <v>0</v>
      </c>
      <c r="MA31" s="31">
        <f>IFERROR(IF(ISTEXT(Table1a!#REF!),"NK",IF(SUM(Table1a!#REF!)=0,"No WAM",ROUND(Table1a!MA32-Table1a!#REF!,2))),0)</f>
        <v>0</v>
      </c>
      <c r="MB31" s="31">
        <f>IFERROR(IF(ISTEXT(Table1a!#REF!),"NK",IF(SUM(Table1a!#REF!)=0,"No WAM",ROUND(Table1a!MB32-Table1a!#REF!,2))),0)</f>
        <v>0</v>
      </c>
      <c r="MC31" s="31">
        <f>IFERROR(IF(ISTEXT(Table1a!#REF!),"NK",IF(SUM(Table1a!#REF!)=0,"No WAM",ROUND(Table1a!MC32-Table1a!#REF!,2))),0)</f>
        <v>0</v>
      </c>
      <c r="MD31" s="31">
        <f>IFERROR(IF(ISTEXT(Table1a!#REF!),"NK",IF(SUM(Table1a!#REF!)=0,"No WAM",ROUND(Table1a!MD32-Table1a!#REF!,2))),0)</f>
        <v>0</v>
      </c>
      <c r="ME31" s="31">
        <f>IFERROR(IF(ISTEXT(Table1a!#REF!),"NK",IF(SUM(Table1a!#REF!)=0,"No WAM",ROUND(Table1a!ME32-Table1a!#REF!,2))),0)</f>
        <v>0</v>
      </c>
      <c r="MF31" s="31">
        <f>IFERROR(IF(ISTEXT(Table1a!#REF!),"NK",IF(SUM(Table1a!#REF!)=0,"No WAM",ROUND(Table1a!MF32-Table1a!#REF!,2))),0)</f>
        <v>0</v>
      </c>
      <c r="MG31" s="31">
        <f>IFERROR(IF(ISTEXT(Table1a!#REF!),"NK",IF(SUM(Table1a!#REF!)=0,"No WAM",ROUND(Table1a!MG32-Table1a!#REF!,2))),0)</f>
        <v>0</v>
      </c>
      <c r="MH31" s="31">
        <f>IFERROR(IF(ISTEXT(Table1a!#REF!),"NK",IF(SUM(Table1a!#REF!)=0,"No WAM",ROUND(Table1a!MH32-Table1a!#REF!,2))),0)</f>
        <v>0</v>
      </c>
      <c r="MI31" s="31">
        <f>IFERROR(IF(ISTEXT(Table1a!#REF!),"NK",IF(SUM(Table1a!#REF!)=0,"No WAM",ROUND(Table1a!MI32-Table1a!#REF!,2))),0)</f>
        <v>0</v>
      </c>
      <c r="MJ31" s="31">
        <f>IFERROR(IF(ISTEXT(Table1a!#REF!),"NK",IF(SUM(Table1a!#REF!)=0,"No WAM",ROUND(Table1a!MJ32-Table1a!#REF!,2))),0)</f>
        <v>0</v>
      </c>
      <c r="MK31" s="31">
        <f>IFERROR(IF(ISTEXT(Table1a!#REF!),"NK",IF(SUM(Table1a!#REF!)=0,"No WAM",ROUND(Table1a!MK32-Table1a!#REF!,2))),0)</f>
        <v>0</v>
      </c>
      <c r="ML31" s="31">
        <f>IFERROR(IF(ISTEXT(Table1a!#REF!),"NK",IF(SUM(Table1a!#REF!)=0,"No WAM",ROUND(Table1a!ML32-Table1a!#REF!,2))),0)</f>
        <v>0</v>
      </c>
      <c r="MM31" s="31">
        <f>IFERROR(IF(ISTEXT(Table1a!#REF!),"NK",IF(SUM(Table1a!#REF!)=0,"No WAM",ROUND(Table1a!MM32-Table1a!#REF!,2))),0)</f>
        <v>0</v>
      </c>
      <c r="MN31" s="31">
        <f>IFERROR(IF(ISTEXT(Table1a!#REF!),"NK",IF(SUM(Table1a!#REF!)=0,"No WAM",ROUND(Table1a!MN32-Table1a!#REF!,2))),0)</f>
        <v>0</v>
      </c>
      <c r="MO31" s="31">
        <f>IFERROR(IF(ISTEXT(Table1a!#REF!),"NK",IF(SUM(Table1a!#REF!)=0,"No WAM",ROUND(Table1a!MO32-Table1a!#REF!,2))),0)</f>
        <v>0</v>
      </c>
      <c r="MP31" s="31">
        <f>IFERROR(IF(ISTEXT(Table1a!#REF!),"NK",IF(SUM(Table1a!#REF!)=0,"No WAM",ROUND(Table1a!MP32-Table1a!#REF!,2))),0)</f>
        <v>0</v>
      </c>
      <c r="MQ31" s="31">
        <f>IFERROR(IF(ISTEXT(Table1a!#REF!),"NK",IF(SUM(Table1a!#REF!)=0,"No WAM",ROUND(Table1a!MQ32-Table1a!#REF!,2))),0)</f>
        <v>0</v>
      </c>
      <c r="MR31" s="31">
        <f>IFERROR(IF(ISTEXT(Table1a!#REF!),"NK",IF(SUM(Table1a!#REF!)=0,"No WAM",ROUND(Table1a!MR32-Table1a!#REF!,2))),0)</f>
        <v>0</v>
      </c>
      <c r="MS31" s="31">
        <f>IFERROR(IF(ISTEXT(Table1a!#REF!),"NK",IF(SUM(Table1a!#REF!)=0,"No WAM",ROUND(Table1a!MS32-Table1a!#REF!,2))),0)</f>
        <v>0</v>
      </c>
      <c r="MT31" s="31">
        <f>IFERROR(IF(ISTEXT(Table1a!#REF!),"NK",IF(SUM(Table1a!#REF!)=0,"No WAM",ROUND(Table1a!MT32-Table1a!#REF!,2))),0)</f>
        <v>0</v>
      </c>
      <c r="MU31" s="31">
        <f>IFERROR(IF(ISTEXT(Table1a!#REF!),"NK",IF(SUM(Table1a!#REF!)=0,"No WAM",ROUND(Table1a!MU32-Table1a!#REF!,2))),0)</f>
        <v>0</v>
      </c>
      <c r="MV31" s="31">
        <f>IFERROR(IF(ISTEXT(Table1a!#REF!),"NK",IF(SUM(Table1a!#REF!)=0,"No WAM",ROUND(Table1a!MV32-Table1a!#REF!,2))),0)</f>
        <v>0</v>
      </c>
      <c r="MW31" s="31">
        <f>IFERROR(IF(ISTEXT(Table1a!#REF!),"NK",IF(SUM(Table1a!#REF!)=0,"No WAM",ROUND(Table1a!MW32-Table1a!#REF!,2))),0)</f>
        <v>0</v>
      </c>
      <c r="MX31" s="31">
        <f>IFERROR(IF(ISTEXT(Table1a!#REF!),"NK",IF(SUM(Table1a!#REF!)=0,"No WAM",ROUND(Table1a!MX32-Table1a!#REF!,2))),0)</f>
        <v>0</v>
      </c>
      <c r="MY31" s="31">
        <f>IFERROR(IF(ISTEXT(Table1a!#REF!),"NK",IF(SUM(Table1a!#REF!)=0,"No WAM",ROUND(Table1a!MY32-Table1a!#REF!,2))),0)</f>
        <v>0</v>
      </c>
      <c r="MZ31" s="31">
        <f>IFERROR(IF(ISTEXT(Table1a!#REF!),"NK",IF(SUM(Table1a!#REF!)=0,"No WAM",ROUND(Table1a!MZ32-Table1a!#REF!,2))),0)</f>
        <v>0</v>
      </c>
      <c r="NA31" s="31">
        <f>IFERROR(IF(ISTEXT(Table1a!#REF!),"NK",IF(SUM(Table1a!#REF!)=0,"No WAM",ROUND(Table1a!NA32-Table1a!#REF!,2))),0)</f>
        <v>0</v>
      </c>
      <c r="NB31" s="31">
        <f>IFERROR(IF(ISTEXT(Table1a!#REF!),"NK",IF(SUM(Table1a!#REF!)=0,"No WAM",ROUND(Table1a!NB32-Table1a!#REF!,2))),0)</f>
        <v>0</v>
      </c>
      <c r="NC31" s="31">
        <f>IFERROR(IF(ISTEXT(Table1a!#REF!),"NK",IF(SUM(Table1a!#REF!)=0,"No WAM",ROUND(Table1a!NC32-Table1a!#REF!,2))),0)</f>
        <v>0</v>
      </c>
      <c r="ND31" s="31">
        <f>IFERROR(IF(ISTEXT(Table1a!#REF!),"NK",IF(SUM(Table1a!#REF!)=0,"No WAM",ROUND(Table1a!ND32-Table1a!#REF!,2))),0)</f>
        <v>0</v>
      </c>
      <c r="NE31" s="31">
        <f>IFERROR(IF(ISTEXT(Table1a!#REF!),"NK",IF(SUM(Table1a!#REF!)=0,"No WAM",ROUND(Table1a!NE32-Table1a!#REF!,2))),0)</f>
        <v>0</v>
      </c>
      <c r="NF31" s="31">
        <f>IFERROR(IF(ISTEXT(Table1a!#REF!),"NK",IF(SUM(Table1a!#REF!)=0,"No WAM",ROUND(Table1a!NF32-Table1a!#REF!,2))),0)</f>
        <v>0</v>
      </c>
      <c r="NG31" s="31">
        <f>IFERROR(IF(ISTEXT(Table1a!#REF!),"NK",IF(SUM(Table1a!#REF!)=0,"No WAM",ROUND(Table1a!NG32-Table1a!#REF!,2))),0)</f>
        <v>0</v>
      </c>
      <c r="NH31" s="31">
        <f>IFERROR(IF(ISTEXT(Table1a!#REF!),"NK",IF(SUM(Table1a!#REF!)=0,"No WAM",ROUND(Table1a!NH32-Table1a!#REF!,2))),0)</f>
        <v>0</v>
      </c>
      <c r="NI31" s="31">
        <f>IFERROR(IF(ISTEXT(Table1a!#REF!),"NK",IF(SUM(Table1a!#REF!)=0,"No WAM",ROUND(Table1a!NI32-Table1a!#REF!,2))),0)</f>
        <v>0</v>
      </c>
      <c r="NJ31" s="31">
        <f>IFERROR(IF(ISTEXT(Table1a!#REF!),"NK",IF(SUM(Table1a!#REF!)=0,"No WAM",ROUND(Table1a!NJ32-Table1a!#REF!,2))),0)</f>
        <v>0</v>
      </c>
      <c r="NK31" s="31">
        <f>IFERROR(IF(ISTEXT(Table1a!#REF!),"NK",IF(SUM(Table1a!#REF!)=0,"No WAM",ROUND(Table1a!NK32-Table1a!#REF!,2))),0)</f>
        <v>0</v>
      </c>
      <c r="NL31" s="31">
        <f>IFERROR(IF(ISTEXT(Table1a!#REF!),"NK",IF(SUM(Table1a!#REF!)=0,"No WAM",ROUND(Table1a!NL32-Table1a!#REF!,2))),0)</f>
        <v>0</v>
      </c>
      <c r="NM31" s="9"/>
      <c r="NN31" s="9"/>
      <c r="NO31" s="9"/>
      <c r="NP31" s="9"/>
      <c r="NQ31" s="9"/>
      <c r="NR31" s="9"/>
      <c r="NS31" s="9"/>
      <c r="NT31" s="9"/>
      <c r="NU31" s="9"/>
      <c r="NV31" s="9"/>
      <c r="NW31" s="9"/>
      <c r="NX31" s="9"/>
    </row>
    <row r="32" spans="1:388">
      <c r="A32" s="98" t="s">
        <v>298</v>
      </c>
      <c r="B32" s="95" t="s">
        <v>92</v>
      </c>
      <c r="C32" s="31">
        <f>IFERROR(IF(ISTEXT(Table1a!#REF!),"NK",IF(SUM(Table1a!#REF!)=0,"No WAM",ROUND(Table1a!C33-Table1a!#REF!,2))),0)</f>
        <v>0</v>
      </c>
      <c r="D32" s="31">
        <f>IFERROR(IF(ISTEXT(Table1a!#REF!),"NK",IF(SUM(Table1a!#REF!)=0,"No WAM",ROUND(Table1a!D33-Table1a!#REF!,2))),0)</f>
        <v>0</v>
      </c>
      <c r="E32" s="31">
        <f>IFERROR(IF(ISTEXT(Table1a!#REF!),"NK",IF(SUM(Table1a!#REF!)=0,"No WAM",ROUND(Table1a!E33-Table1a!#REF!,2))),0)</f>
        <v>0</v>
      </c>
      <c r="F32" s="31">
        <f>IFERROR(IF(ISTEXT(Table1a!#REF!),"NK",IF(SUM(Table1a!#REF!)=0,"No WAM",ROUND(Table1a!F33-Table1a!#REF!,2))),0)</f>
        <v>0</v>
      </c>
      <c r="G32" s="31">
        <f>IFERROR(IF(ISTEXT(Table1a!#REF!),"NK",IF(SUM(Table1a!#REF!)=0,"No WAM",ROUND(Table1a!G33-Table1a!#REF!,2))),0)</f>
        <v>0</v>
      </c>
      <c r="H32" s="31">
        <f>IFERROR(IF(ISTEXT(Table1a!#REF!),"NK",IF(SUM(Table1a!#REF!)=0,"No WAM",ROUND(Table1a!H33-Table1a!#REF!,2))),0)</f>
        <v>0</v>
      </c>
      <c r="I32" s="31">
        <f>IFERROR(IF(ISTEXT(Table1a!#REF!),"NK",IF(SUM(Table1a!#REF!)=0,"No WAM",ROUND(Table1a!I33-Table1a!#REF!,2))),0)</f>
        <v>0</v>
      </c>
      <c r="J32" s="31">
        <f>IFERROR(IF(ISTEXT(Table1a!#REF!),"NK",IF(SUM(Table1a!#REF!)=0,"No WAM",ROUND(Table1a!J33-Table1a!#REF!,2))),0)</f>
        <v>0</v>
      </c>
      <c r="K32" s="31">
        <f>IFERROR(IF(ISTEXT(Table1a!#REF!),"NK",IF(SUM(Table1a!#REF!)=0,"No WAM",ROUND(Table1a!K33-Table1a!#REF!,2))),0)</f>
        <v>0</v>
      </c>
      <c r="L32" s="31">
        <f>IFERROR(IF(ISTEXT(Table1a!#REF!),"NK",IF(SUM(Table1a!#REF!)=0,"No WAM",ROUND(Table1a!L33-Table1a!#REF!,2))),0)</f>
        <v>0</v>
      </c>
      <c r="M32" s="31">
        <f>IFERROR(IF(ISTEXT(Table1a!#REF!),"NK",IF(SUM(Table1a!#REF!)=0,"No WAM",ROUND(Table1a!M33-Table1a!#REF!,2))),0)</f>
        <v>0</v>
      </c>
      <c r="N32" s="31">
        <f>IFERROR(IF(ISTEXT(Table1a!#REF!),"NK",IF(SUM(Table1a!#REF!)=0,"No WAM",ROUND(Table1a!N33-Table1a!#REF!,2))),0)</f>
        <v>0</v>
      </c>
      <c r="O32" s="31">
        <f>IFERROR(IF(ISTEXT(Table1a!#REF!),"NK",IF(SUM(Table1a!#REF!)=0,"No WAM",ROUND(Table1a!O33-Table1a!#REF!,2))),0)</f>
        <v>0</v>
      </c>
      <c r="P32" s="31">
        <f>IFERROR(IF(ISTEXT(Table1a!#REF!),"NK",IF(SUM(Table1a!#REF!)=0,"No WAM",ROUND(Table1a!P33-Table1a!#REF!,2))),0)</f>
        <v>0</v>
      </c>
      <c r="Q32" s="31">
        <f>IFERROR(IF(ISTEXT(Table1a!#REF!),"NK",IF(SUM(Table1a!#REF!)=0,"No WAM",ROUND(Table1a!Q33-Table1a!#REF!,2))),0)</f>
        <v>0</v>
      </c>
      <c r="R32" s="31">
        <f>IFERROR(IF(ISTEXT(Table1a!#REF!),"NK",IF(SUM(Table1a!#REF!)=0,"No WAM",ROUND(Table1a!R33-Table1a!#REF!,2))),0)</f>
        <v>0</v>
      </c>
      <c r="S32" s="31">
        <f>IFERROR(IF(ISTEXT(Table1a!#REF!),"NK",IF(SUM(Table1a!#REF!)=0,"No WAM",ROUND(Table1a!S33-Table1a!#REF!,2))),0)</f>
        <v>0</v>
      </c>
      <c r="T32" s="31">
        <f>IFERROR(IF(ISTEXT(Table1a!#REF!),"NK",IF(SUM(Table1a!#REF!)=0,"No WAM",ROUND(Table1a!T33-Table1a!#REF!,2))),0)</f>
        <v>0</v>
      </c>
      <c r="U32" s="31">
        <f>IFERROR(IF(ISTEXT(Table1a!#REF!),"NK",IF(SUM(Table1a!#REF!)=0,"No WAM",ROUND(Table1a!U33-Table1a!#REF!,2))),0)</f>
        <v>0</v>
      </c>
      <c r="V32" s="31">
        <f>IFERROR(IF(ISTEXT(Table1a!#REF!),"NK",IF(SUM(Table1a!#REF!)=0,"No WAM",ROUND(Table1a!V33-Table1a!#REF!,2))),0)</f>
        <v>0</v>
      </c>
      <c r="W32" s="31">
        <f>IFERROR(IF(ISTEXT(Table1a!#REF!),"NK",IF(SUM(Table1a!#REF!)=0,"No WAM",ROUND(Table1a!W33-Table1a!#REF!,2))),0)</f>
        <v>0</v>
      </c>
      <c r="X32" s="31">
        <f>IFERROR(IF(ISTEXT(Table1a!#REF!),"NK",IF(SUM(Table1a!#REF!)=0,"No WAM",ROUND(Table1a!X33-Table1a!#REF!,2))),0)</f>
        <v>0</v>
      </c>
      <c r="Y32" s="31">
        <f>IFERROR(IF(ISTEXT(Table1a!#REF!),"NK",IF(SUM(Table1a!#REF!)=0,"No WAM",ROUND(Table1a!Y33-Table1a!#REF!,2))),0)</f>
        <v>0</v>
      </c>
      <c r="Z32" s="31">
        <f>IFERROR(IF(ISTEXT(Table1a!#REF!),"NK",IF(SUM(Table1a!#REF!)=0,"No WAM",ROUND(Table1a!Z33-Table1a!#REF!,2))),0)</f>
        <v>0</v>
      </c>
      <c r="AA32" s="31">
        <f>IFERROR(IF(ISTEXT(Table1a!#REF!),"NK",IF(SUM(Table1a!#REF!)=0,"No WAM",ROUND(Table1a!AA33-Table1a!#REF!,2))),0)</f>
        <v>0</v>
      </c>
      <c r="AB32" s="31">
        <f>IFERROR(IF(ISTEXT(Table1a!#REF!),"NK",IF(SUM(Table1a!#REF!)=0,"No WAM",ROUND(Table1a!AB33-Table1a!#REF!,2))),0)</f>
        <v>0</v>
      </c>
      <c r="AC32" s="31">
        <f>IFERROR(IF(ISTEXT(Table1a!#REF!),"NK",IF(SUM(Table1a!#REF!)=0,"No WAM",ROUND(Table1a!AC33-Table1a!#REF!,2))),0)</f>
        <v>0</v>
      </c>
      <c r="AD32" s="31">
        <f>IFERROR(IF(ISTEXT(Table1a!#REF!),"NK",IF(SUM(Table1a!#REF!)=0,"No WAM",ROUND(Table1a!AD33-Table1a!#REF!,2))),0)</f>
        <v>0</v>
      </c>
      <c r="AE32" s="31">
        <f>IFERROR(IF(ISTEXT(Table1a!#REF!),"NK",IF(SUM(Table1a!#REF!)=0,"No WAM",ROUND(Table1a!AE33-Table1a!#REF!,2))),0)</f>
        <v>0</v>
      </c>
      <c r="AF32" s="31">
        <f>IFERROR(IF(ISTEXT(Table1a!#REF!),"NK",IF(SUM(Table1a!#REF!)=0,"No WAM",ROUND(Table1a!AF33-Table1a!#REF!,2))),0)</f>
        <v>0</v>
      </c>
      <c r="AG32" s="31">
        <f>IFERROR(IF(ISTEXT(Table1a!#REF!),"NK",IF(SUM(Table1a!#REF!)=0,"No WAM",ROUND(Table1a!AG33-Table1a!#REF!,2))),0)</f>
        <v>0</v>
      </c>
      <c r="AH32" s="31">
        <f>IFERROR(IF(ISTEXT(Table1a!#REF!),"NK",IF(SUM(Table1a!#REF!)=0,"No WAM",ROUND(Table1a!AH33-Table1a!#REF!,2))),0)</f>
        <v>0</v>
      </c>
      <c r="AI32" s="31">
        <f>IFERROR(IF(ISTEXT(Table1a!#REF!),"NK",IF(SUM(Table1a!#REF!)=0,"No WAM",ROUND(Table1a!AI33-Table1a!#REF!,2))),0)</f>
        <v>0</v>
      </c>
      <c r="AJ32" s="31">
        <f>IFERROR(IF(ISTEXT(Table1a!#REF!),"NK",IF(SUM(Table1a!#REF!)=0,"No WAM",ROUND(Table1a!AJ33-Table1a!#REF!,2))),0)</f>
        <v>0</v>
      </c>
      <c r="AK32" s="31">
        <f>IFERROR(IF(ISTEXT(Table1a!#REF!),"NK",IF(SUM(Table1a!#REF!)=0,"No WAM",ROUND(Table1a!AK33-Table1a!#REF!,2))),0)</f>
        <v>0</v>
      </c>
      <c r="AL32" s="31">
        <f>IFERROR(IF(ISTEXT(Table1a!#REF!),"NK",IF(SUM(Table1a!#REF!)=0,"No WAM",ROUND(Table1a!AL33-Table1a!#REF!,2))),0)</f>
        <v>0</v>
      </c>
      <c r="AM32" s="31">
        <f>IFERROR(IF(ISTEXT(Table1a!#REF!),"NK",IF(SUM(Table1a!#REF!)=0,"No WAM",ROUND(Table1a!AM33-Table1a!#REF!,2))),0)</f>
        <v>0</v>
      </c>
      <c r="AN32" s="31">
        <f>IFERROR(IF(ISTEXT(Table1a!#REF!),"NK",IF(SUM(Table1a!#REF!)=0,"No WAM",ROUND(Table1a!AN33-Table1a!#REF!,2))),0)</f>
        <v>0</v>
      </c>
      <c r="AO32" s="31">
        <f>IFERROR(IF(ISTEXT(Table1a!#REF!),"NK",IF(SUM(Table1a!#REF!)=0,"No WAM",ROUND(Table1a!AO33-Table1a!#REF!,2))),0)</f>
        <v>0</v>
      </c>
      <c r="AP32" s="31">
        <f>IFERROR(IF(ISTEXT(Table1a!#REF!),"NK",IF(SUM(Table1a!#REF!)=0,"No WAM",ROUND(Table1a!AP33-Table1a!#REF!,2))),0)</f>
        <v>0</v>
      </c>
      <c r="AQ32" s="31">
        <f>IFERROR(IF(ISTEXT(Table1a!#REF!),"NK",IF(SUM(Table1a!#REF!)=0,"No WAM",ROUND(Table1a!AQ33-Table1a!#REF!,2))),0)</f>
        <v>0</v>
      </c>
      <c r="AR32" s="31">
        <f>IFERROR(IF(ISTEXT(Table1a!#REF!),"NK",IF(SUM(Table1a!#REF!)=0,"No WAM",ROUND(Table1a!AR33-Table1a!#REF!,2))),0)</f>
        <v>0</v>
      </c>
      <c r="AS32" s="31">
        <f>IFERROR(IF(ISTEXT(Table1a!#REF!),"NK",IF(SUM(Table1a!#REF!)=0,"No WAM",ROUND(Table1a!AS33-Table1a!#REF!,2))),0)</f>
        <v>0</v>
      </c>
      <c r="AT32" s="31">
        <f>IFERROR(IF(ISTEXT(Table1a!#REF!),"NK",IF(SUM(Table1a!#REF!)=0,"No WAM",ROUND(Table1a!AT33-Table1a!#REF!,2))),0)</f>
        <v>0</v>
      </c>
      <c r="AU32" s="31">
        <f>IFERROR(IF(ISTEXT(Table1a!#REF!),"NK",IF(SUM(Table1a!#REF!)=0,"No WAM",ROUND(Table1a!AU33-Table1a!#REF!,2))),0)</f>
        <v>0</v>
      </c>
      <c r="AV32" s="31">
        <f>IFERROR(IF(ISTEXT(Table1a!#REF!),"NK",IF(SUM(Table1a!#REF!)=0,"No WAM",ROUND(Table1a!AV33-Table1a!#REF!,2))),0)</f>
        <v>0</v>
      </c>
      <c r="AW32" s="31">
        <f>IFERROR(IF(ISTEXT(Table1a!#REF!),"NK",IF(SUM(Table1a!#REF!)=0,"No WAM",ROUND(Table1a!AW33-Table1a!#REF!,2))),0)</f>
        <v>0</v>
      </c>
      <c r="AX32" s="31">
        <f>IFERROR(IF(ISTEXT(Table1a!#REF!),"NK",IF(SUM(Table1a!#REF!)=0,"No WAM",ROUND(Table1a!AX33-Table1a!#REF!,2))),0)</f>
        <v>0</v>
      </c>
      <c r="AY32" s="31">
        <f>IFERROR(IF(ISTEXT(Table1a!#REF!),"NK",IF(SUM(Table1a!#REF!)=0,"No WAM",ROUND(Table1a!AY33-Table1a!#REF!,2))),0)</f>
        <v>0</v>
      </c>
      <c r="AZ32" s="31">
        <f>IFERROR(IF(ISTEXT(Table1a!#REF!),"NK",IF(SUM(Table1a!#REF!)=0,"No WAM",ROUND(Table1a!AZ33-Table1a!#REF!,2))),0)</f>
        <v>0</v>
      </c>
      <c r="BA32" s="31">
        <f>IFERROR(IF(ISTEXT(Table1a!#REF!),"NK",IF(SUM(Table1a!#REF!)=0,"No WAM",ROUND(Table1a!BA33-Table1a!#REF!,2))),0)</f>
        <v>0</v>
      </c>
      <c r="BB32" s="31">
        <f>IFERROR(IF(ISTEXT(Table1a!#REF!),"NK",IF(SUM(Table1a!#REF!)=0,"No WAM",ROUND(Table1a!BB33-Table1a!#REF!,2))),0)</f>
        <v>0</v>
      </c>
      <c r="BC32" s="31">
        <f>IFERROR(IF(ISTEXT(Table1a!#REF!),"NK",IF(SUM(Table1a!#REF!)=0,"No WAM",ROUND(Table1a!BC33-Table1a!#REF!,2))),0)</f>
        <v>0</v>
      </c>
      <c r="BD32" s="31">
        <f>IFERROR(IF(ISTEXT(Table1a!#REF!),"NK",IF(SUM(Table1a!#REF!)=0,"No WAM",ROUND(Table1a!BD33-Table1a!#REF!,2))),0)</f>
        <v>0</v>
      </c>
      <c r="BE32" s="31">
        <f>IFERROR(IF(ISTEXT(Table1a!#REF!),"NK",IF(SUM(Table1a!#REF!)=0,"No WAM",ROUND(Table1a!BE33-Table1a!#REF!,2))),0)</f>
        <v>0</v>
      </c>
      <c r="BF32" s="31">
        <f>IFERROR(IF(ISTEXT(Table1a!#REF!),"NK",IF(SUM(Table1a!#REF!)=0,"No WAM",ROUND(Table1a!BF33-Table1a!#REF!,2))),0)</f>
        <v>0</v>
      </c>
      <c r="BG32" s="31">
        <f>IFERROR(IF(ISTEXT(Table1a!#REF!),"NK",IF(SUM(Table1a!#REF!)=0,"No WAM",ROUND(Table1a!BG33-Table1a!#REF!,2))),0)</f>
        <v>0</v>
      </c>
      <c r="BH32" s="31">
        <f>IFERROR(IF(ISTEXT(Table1a!#REF!),"NK",IF(SUM(Table1a!#REF!)=0,"No WAM",ROUND(Table1a!BH33-Table1a!#REF!,2))),0)</f>
        <v>0</v>
      </c>
      <c r="BI32" s="31">
        <f>IFERROR(IF(ISTEXT(Table1a!#REF!),"NK",IF(SUM(Table1a!#REF!)=0,"No WAM",ROUND(Table1a!BI33-Table1a!#REF!,2))),0)</f>
        <v>0</v>
      </c>
      <c r="BJ32" s="31">
        <f>IFERROR(IF(ISTEXT(Table1a!#REF!),"NK",IF(SUM(Table1a!#REF!)=0,"No WAM",ROUND(Table1a!BJ33-Table1a!#REF!,2))),0)</f>
        <v>0</v>
      </c>
      <c r="BK32" s="31">
        <f>IFERROR(IF(ISTEXT(Table1a!#REF!),"NK",IF(SUM(Table1a!#REF!)=0,"No WAM",ROUND(Table1a!BK33-Table1a!#REF!,2))),0)</f>
        <v>0</v>
      </c>
      <c r="BL32" s="31">
        <f>IFERROR(IF(ISTEXT(Table1a!#REF!),"NK",IF(SUM(Table1a!#REF!)=0,"No WAM",ROUND(Table1a!BL33-Table1a!#REF!,2))),0)</f>
        <v>0</v>
      </c>
      <c r="BM32" s="31">
        <f>IFERROR(IF(ISTEXT(Table1a!#REF!),"NK",IF(SUM(Table1a!#REF!)=0,"No WAM",ROUND(Table1a!BM33-Table1a!#REF!,2))),0)</f>
        <v>0</v>
      </c>
      <c r="BN32" s="31">
        <f>IFERROR(IF(ISTEXT(Table1a!#REF!),"NK",IF(SUM(Table1a!#REF!)=0,"No WAM",ROUND(Table1a!BN33-Table1a!#REF!,2))),0)</f>
        <v>0</v>
      </c>
      <c r="BO32" s="31">
        <f>IFERROR(IF(ISTEXT(Table1a!#REF!),"NK",IF(SUM(Table1a!#REF!)=0,"No WAM",ROUND(Table1a!BO33-Table1a!#REF!,2))),0)</f>
        <v>0</v>
      </c>
      <c r="BP32" s="31">
        <f>IFERROR(IF(ISTEXT(Table1a!#REF!),"NK",IF(SUM(Table1a!#REF!)=0,"No WAM",ROUND(Table1a!BP33-Table1a!#REF!,2))),0)</f>
        <v>0</v>
      </c>
      <c r="BQ32" s="31">
        <f>IFERROR(IF(ISTEXT(Table1a!#REF!),"NK",IF(SUM(Table1a!#REF!)=0,"No WAM",ROUND(Table1a!BQ33-Table1a!#REF!,2))),0)</f>
        <v>0</v>
      </c>
      <c r="BR32" s="31">
        <f>IFERROR(IF(ISTEXT(Table1a!#REF!),"NK",IF(SUM(Table1a!#REF!)=0,"No WAM",ROUND(Table1a!BR33-Table1a!#REF!,2))),0)</f>
        <v>0</v>
      </c>
      <c r="BS32" s="31">
        <f>IFERROR(IF(ISTEXT(Table1a!#REF!),"NK",IF(SUM(Table1a!#REF!)=0,"No WAM",ROUND(Table1a!BS33-Table1a!#REF!,2))),0)</f>
        <v>0</v>
      </c>
      <c r="BT32" s="31">
        <f>IFERROR(IF(ISTEXT(Table1a!#REF!),"NK",IF(SUM(Table1a!#REF!)=0,"No WAM",ROUND(Table1a!BT33-Table1a!#REF!,2))),0)</f>
        <v>0</v>
      </c>
      <c r="BU32" s="31">
        <f>IFERROR(IF(ISTEXT(Table1a!#REF!),"NK",IF(SUM(Table1a!#REF!)=0,"No WAM",ROUND(Table1a!BU33-Table1a!#REF!,2))),0)</f>
        <v>0</v>
      </c>
      <c r="BV32" s="31">
        <f>IFERROR(IF(ISTEXT(Table1a!#REF!),"NK",IF(SUM(Table1a!#REF!)=0,"No WAM",ROUND(Table1a!BV33-Table1a!#REF!,2))),0)</f>
        <v>0</v>
      </c>
      <c r="BW32" s="31">
        <f>IFERROR(IF(ISTEXT(Table1a!#REF!),"NK",IF(SUM(Table1a!#REF!)=0,"No WAM",ROUND(Table1a!BW33-Table1a!#REF!,2))),0)</f>
        <v>0</v>
      </c>
      <c r="BX32" s="31">
        <f>IFERROR(IF(ISTEXT(Table1a!#REF!),"NK",IF(SUM(Table1a!#REF!)=0,"No WAM",ROUND(Table1a!BX33-Table1a!#REF!,2))),0)</f>
        <v>0</v>
      </c>
      <c r="BY32" s="31">
        <f>IFERROR(IF(ISTEXT(Table1a!#REF!),"NK",IF(SUM(Table1a!#REF!)=0,"No WAM",ROUND(Table1a!BY33-Table1a!#REF!,2))),0)</f>
        <v>0</v>
      </c>
      <c r="BZ32" s="31">
        <f>IFERROR(IF(ISTEXT(Table1a!#REF!),"NK",IF(SUM(Table1a!#REF!)=0,"No WAM",ROUND(Table1a!BZ33-Table1a!#REF!,2))),0)</f>
        <v>0</v>
      </c>
      <c r="CA32" s="31">
        <f>IFERROR(IF(ISTEXT(Table1a!#REF!),"NK",IF(SUM(Table1a!#REF!)=0,"No WAM",ROUND(Table1a!CA33-Table1a!#REF!,2))),0)</f>
        <v>0</v>
      </c>
      <c r="CB32" s="31">
        <f>IFERROR(IF(ISTEXT(Table1a!#REF!),"NK",IF(SUM(Table1a!#REF!)=0,"No WAM",ROUND(Table1a!CB33-Table1a!#REF!,2))),0)</f>
        <v>0</v>
      </c>
      <c r="CC32" s="31">
        <f>IFERROR(IF(ISTEXT(Table1a!#REF!),"NK",IF(SUM(Table1a!#REF!)=0,"No WAM",ROUND(Table1a!CC33-Table1a!#REF!,2))),0)</f>
        <v>0</v>
      </c>
      <c r="CD32" s="31">
        <f>IFERROR(IF(ISTEXT(Table1a!#REF!),"NK",IF(SUM(Table1a!#REF!)=0,"No WAM",ROUND(Table1a!CD33-Table1a!#REF!,2))),0)</f>
        <v>0</v>
      </c>
      <c r="CE32" s="31">
        <f>IFERROR(IF(ISTEXT(Table1a!#REF!),"NK",IF(SUM(Table1a!#REF!)=0,"No WAM",ROUND(Table1a!CE33-Table1a!#REF!,2))),0)</f>
        <v>0</v>
      </c>
      <c r="CF32" s="31">
        <f>IFERROR(IF(ISTEXT(Table1a!#REF!),"NK",IF(SUM(Table1a!#REF!)=0,"No WAM",ROUND(Table1a!CF33-Table1a!#REF!,2))),0)</f>
        <v>0</v>
      </c>
      <c r="CG32" s="31">
        <f>IFERROR(IF(ISTEXT(Table1a!#REF!),"NK",IF(SUM(Table1a!#REF!)=0,"No WAM",ROUND(Table1a!CG33-Table1a!#REF!,2))),0)</f>
        <v>0</v>
      </c>
      <c r="CH32" s="31">
        <f>IFERROR(IF(ISTEXT(Table1a!#REF!),"NK",IF(SUM(Table1a!#REF!)=0,"No WAM",ROUND(Table1a!CH33-Table1a!#REF!,2))),0)</f>
        <v>0</v>
      </c>
      <c r="CI32" s="31">
        <f>IFERROR(IF(ISTEXT(Table1a!#REF!),"NK",IF(SUM(Table1a!#REF!)=0,"No WAM",ROUND(Table1a!CI33-Table1a!#REF!,2))),0)</f>
        <v>0</v>
      </c>
      <c r="CJ32" s="31">
        <f>IFERROR(IF(ISTEXT(Table1a!#REF!),"NK",IF(SUM(Table1a!#REF!)=0,"No WAM",ROUND(Table1a!CJ33-Table1a!#REF!,2))),0)</f>
        <v>0</v>
      </c>
      <c r="CK32" s="31">
        <f>IFERROR(IF(ISTEXT(Table1a!#REF!),"NK",IF(SUM(Table1a!#REF!)=0,"No WAM",ROUND(Table1a!CK33-Table1a!#REF!,2))),0)</f>
        <v>0</v>
      </c>
      <c r="CL32" s="31">
        <f>IFERROR(IF(ISTEXT(Table1a!#REF!),"NK",IF(SUM(Table1a!#REF!)=0,"No WAM",ROUND(Table1a!CL33-Table1a!#REF!,2))),0)</f>
        <v>0</v>
      </c>
      <c r="CM32" s="31">
        <f>IFERROR(IF(ISTEXT(Table1a!#REF!),"NK",IF(SUM(Table1a!#REF!)=0,"No WAM",ROUND(Table1a!CM33-Table1a!#REF!,2))),0)</f>
        <v>0</v>
      </c>
      <c r="CN32" s="31">
        <f>IFERROR(IF(ISTEXT(Table1a!#REF!),"NK",IF(SUM(Table1a!#REF!)=0,"No WAM",ROUND(Table1a!CN33-Table1a!#REF!,2))),0)</f>
        <v>0</v>
      </c>
      <c r="CO32" s="31">
        <f>IFERROR(IF(ISTEXT(Table1a!#REF!),"NK",IF(SUM(Table1a!#REF!)=0,"No WAM",ROUND(Table1a!CO33-Table1a!#REF!,2))),0)</f>
        <v>0</v>
      </c>
      <c r="CP32" s="31">
        <f>IFERROR(IF(ISTEXT(Table1a!#REF!),"NK",IF(SUM(Table1a!#REF!)=0,"No WAM",ROUND(Table1a!CP33-Table1a!#REF!,2))),0)</f>
        <v>0</v>
      </c>
      <c r="CQ32" s="31">
        <f>IFERROR(IF(ISTEXT(Table1a!#REF!),"NK",IF(SUM(Table1a!#REF!)=0,"No WAM",ROUND(Table1a!CQ33-Table1a!#REF!,2))),0)</f>
        <v>0</v>
      </c>
      <c r="CR32" s="31">
        <f>IFERROR(IF(ISTEXT(Table1a!#REF!),"NK",IF(SUM(Table1a!#REF!)=0,"No WAM",ROUND(Table1a!CR33-Table1a!#REF!,2))),0)</f>
        <v>0</v>
      </c>
      <c r="CS32" s="31">
        <f>IFERROR(IF(ISTEXT(Table1a!#REF!),"NK",IF(SUM(Table1a!#REF!)=0,"No WAM",ROUND(Table1a!CS33-Table1a!#REF!,2))),0)</f>
        <v>0</v>
      </c>
      <c r="CT32" s="31">
        <f>IFERROR(IF(ISTEXT(Table1a!#REF!),"NK",IF(SUM(Table1a!#REF!)=0,"No WAM",ROUND(Table1a!CT33-Table1a!#REF!,2))),0)</f>
        <v>0</v>
      </c>
      <c r="CU32" s="31">
        <f>IFERROR(IF(ISTEXT(Table1a!#REF!),"NK",IF(SUM(Table1a!#REF!)=0,"No WAM",ROUND(Table1a!CU33-Table1a!#REF!,2))),0)</f>
        <v>0</v>
      </c>
      <c r="CV32" s="31">
        <f>IFERROR(IF(ISTEXT(Table1a!#REF!),"NK",IF(SUM(Table1a!#REF!)=0,"No WAM",ROUND(Table1a!CV33-Table1a!#REF!,2))),0)</f>
        <v>0</v>
      </c>
      <c r="CW32" s="31">
        <f>IFERROR(IF(ISTEXT(Table1a!#REF!),"NK",IF(SUM(Table1a!#REF!)=0,"No WAM",ROUND(Table1a!CW33-Table1a!#REF!,2))),0)</f>
        <v>0</v>
      </c>
      <c r="CX32" s="31">
        <f>IFERROR(IF(ISTEXT(Table1a!#REF!),"NK",IF(SUM(Table1a!#REF!)=0,"No WAM",ROUND(Table1a!CX33-Table1a!#REF!,2))),0)</f>
        <v>0</v>
      </c>
      <c r="CY32" s="31">
        <f>IFERROR(IF(ISTEXT(Table1a!#REF!),"NK",IF(SUM(Table1a!#REF!)=0,"No WAM",ROUND(Table1a!CY33-Table1a!#REF!,2))),0)</f>
        <v>0</v>
      </c>
      <c r="CZ32" s="31">
        <f>IFERROR(IF(ISTEXT(Table1a!#REF!),"NK",IF(SUM(Table1a!#REF!)=0,"No WAM",ROUND(Table1a!CZ33-Table1a!#REF!,2))),0)</f>
        <v>0</v>
      </c>
      <c r="DA32" s="129"/>
      <c r="DB32" s="129"/>
      <c r="DC32" s="129"/>
      <c r="DD32" s="129"/>
      <c r="DE32" s="129"/>
      <c r="DF32" s="129"/>
      <c r="DG32" s="129"/>
      <c r="DH32" s="129"/>
      <c r="DI32" s="129"/>
      <c r="DJ32" s="129"/>
      <c r="DK32" s="129"/>
      <c r="DL32" s="129"/>
      <c r="DM32" s="129"/>
      <c r="DN32" s="129"/>
      <c r="DO32" s="129"/>
      <c r="DP32" s="129"/>
      <c r="DQ32" s="129"/>
      <c r="DR32" s="129"/>
      <c r="DS32" s="129"/>
      <c r="DT32" s="129"/>
      <c r="DU32" s="129"/>
      <c r="DV32" s="129"/>
      <c r="DW32" s="129"/>
      <c r="DX32" s="129"/>
      <c r="DY32" s="129"/>
      <c r="DZ32" s="129"/>
      <c r="EA32" s="129"/>
      <c r="EB32" s="129"/>
      <c r="EC32" s="129"/>
      <c r="ED32" s="129"/>
      <c r="EE32" s="129"/>
      <c r="EF32" s="129"/>
      <c r="EG32" s="129"/>
      <c r="EH32" s="129"/>
      <c r="EI32" s="129"/>
      <c r="EJ32" s="129"/>
      <c r="EK32" s="129"/>
      <c r="EL32" s="129"/>
      <c r="EM32" s="129"/>
      <c r="EN32" s="129"/>
      <c r="EO32" s="129"/>
      <c r="EP32" s="129"/>
      <c r="EQ32" s="129"/>
      <c r="ER32" s="129"/>
      <c r="ES32" s="129"/>
      <c r="ET32" s="129"/>
      <c r="EU32" s="129"/>
      <c r="EV32" s="129"/>
      <c r="EW32" s="129"/>
      <c r="EX32" s="129"/>
      <c r="EY32" s="129"/>
      <c r="EZ32" s="129"/>
      <c r="FA32" s="129"/>
      <c r="FB32" s="129"/>
      <c r="FC32" s="129"/>
      <c r="FD32" s="129"/>
      <c r="FE32" s="129"/>
      <c r="FF32" s="129"/>
      <c r="FG32" s="129"/>
      <c r="FH32" s="129"/>
      <c r="FI32" s="129"/>
      <c r="FJ32" s="129"/>
      <c r="FK32" s="129"/>
      <c r="FL32" s="129"/>
      <c r="FM32" s="129"/>
      <c r="FN32" s="129"/>
      <c r="FO32" s="129"/>
      <c r="FP32" s="129"/>
      <c r="FQ32" s="129"/>
      <c r="FR32" s="129"/>
      <c r="FS32" s="129"/>
      <c r="FT32" s="129"/>
      <c r="FU32" s="129"/>
      <c r="FV32" s="129"/>
      <c r="FW32" s="129"/>
      <c r="FX32" s="129"/>
      <c r="FY32" s="129"/>
      <c r="FZ32" s="129"/>
      <c r="GA32" s="129"/>
      <c r="GB32" s="129"/>
      <c r="GC32" s="129"/>
      <c r="GD32" s="129"/>
      <c r="GE32" s="129"/>
      <c r="GF32" s="129"/>
      <c r="GG32" s="129"/>
      <c r="GH32" s="129"/>
      <c r="GI32" s="129"/>
      <c r="GJ32" s="129"/>
      <c r="GK32" s="129"/>
      <c r="GL32" s="129"/>
      <c r="GM32" s="129"/>
      <c r="GN32" s="129"/>
      <c r="GO32" s="129"/>
      <c r="GP32" s="129"/>
      <c r="GQ32" s="129"/>
      <c r="GR32" s="129"/>
      <c r="GS32" s="129"/>
      <c r="GT32" s="129"/>
      <c r="GU32" s="129"/>
      <c r="GV32" s="129"/>
      <c r="GW32" s="129"/>
      <c r="GX32" s="129"/>
      <c r="GY32" s="129"/>
      <c r="GZ32" s="129"/>
      <c r="HA32" s="129"/>
      <c r="HB32" s="129"/>
      <c r="HC32" s="129"/>
      <c r="HD32" s="129"/>
      <c r="HE32" s="129"/>
      <c r="HF32" s="129"/>
      <c r="HG32" s="129"/>
      <c r="HH32" s="129"/>
      <c r="HI32" s="129"/>
      <c r="HJ32" s="129"/>
      <c r="HK32" s="129"/>
      <c r="HL32" s="129"/>
      <c r="HM32" s="129"/>
      <c r="HN32" s="129"/>
      <c r="HO32" s="129"/>
      <c r="HP32" s="129"/>
      <c r="HQ32" s="129"/>
      <c r="HR32" s="129"/>
      <c r="HS32" s="129"/>
      <c r="HT32" s="129"/>
      <c r="HU32" s="129"/>
      <c r="HV32" s="129"/>
      <c r="HW32" s="129"/>
      <c r="HX32" s="129"/>
      <c r="HY32" s="129"/>
      <c r="HZ32" s="129"/>
      <c r="IA32" s="129"/>
      <c r="IB32" s="129"/>
      <c r="IC32" s="129"/>
      <c r="ID32" s="129"/>
      <c r="IE32" s="129"/>
      <c r="IF32" s="129"/>
      <c r="IG32" s="129"/>
      <c r="IH32" s="129"/>
      <c r="II32" s="129"/>
      <c r="IJ32" s="129"/>
      <c r="IK32" s="129"/>
      <c r="IL32" s="129"/>
      <c r="IM32" s="129"/>
      <c r="IN32" s="129"/>
      <c r="IO32" s="129"/>
      <c r="IP32" s="129"/>
      <c r="IQ32" s="129"/>
      <c r="IR32" s="129"/>
      <c r="IS32" s="129"/>
      <c r="IT32" s="129"/>
      <c r="IU32" s="129"/>
      <c r="IV32" s="129"/>
      <c r="IW32" s="129"/>
      <c r="IX32" s="129"/>
      <c r="IY32" s="129"/>
      <c r="IZ32" s="129"/>
      <c r="JA32" s="129"/>
      <c r="JB32" s="129"/>
      <c r="JC32" s="129"/>
      <c r="JD32" s="129"/>
      <c r="JE32" s="129"/>
      <c r="JF32" s="129"/>
      <c r="JG32" s="129"/>
      <c r="JH32" s="129"/>
      <c r="JI32" s="129"/>
      <c r="JJ32" s="129"/>
      <c r="JK32" s="129"/>
      <c r="JL32" s="129"/>
      <c r="JM32" s="129"/>
      <c r="JN32" s="129"/>
      <c r="JO32" s="31">
        <f>IFERROR(IF(ISTEXT(Table1a!#REF!),"NK",IF(SUM(Table1a!#REF!)=0,"No WAM",ROUND(Table1a!JO33-Table1a!#REF!,2))),0)</f>
        <v>0</v>
      </c>
      <c r="JP32" s="31">
        <f>IFERROR(IF(ISTEXT(Table1a!#REF!),"NK",IF(SUM(Table1a!#REF!)=0,"No WAM",ROUND(Table1a!JP33-Table1a!#REF!,2))),0)</f>
        <v>0</v>
      </c>
      <c r="JQ32" s="31">
        <f>IFERROR(IF(ISTEXT(Table1a!#REF!),"NK",IF(SUM(Table1a!#REF!)=0,"No WAM",ROUND(Table1a!JQ33-Table1a!#REF!,2))),0)</f>
        <v>0</v>
      </c>
      <c r="JR32" s="31">
        <f>IFERROR(IF(ISTEXT(Table1a!#REF!),"NK",IF(SUM(Table1a!#REF!)=0,"No WAM",ROUND(Table1a!JR33-Table1a!#REF!,2))),0)</f>
        <v>0</v>
      </c>
      <c r="JS32" s="31">
        <f>IFERROR(IF(ISTEXT(Table1a!#REF!),"NK",IF(SUM(Table1a!#REF!)=0,"No WAM",ROUND(Table1a!JS33-Table1a!#REF!,2))),0)</f>
        <v>0</v>
      </c>
      <c r="JT32" s="31">
        <f>IFERROR(IF(ISTEXT(Table1a!#REF!),"NK",IF(SUM(Table1a!#REF!)=0,"No WAM",ROUND(Table1a!JT33-Table1a!#REF!,2))),0)</f>
        <v>0</v>
      </c>
      <c r="JU32" s="31">
        <f>IFERROR(IF(ISTEXT(Table1a!#REF!),"NK",IF(SUM(Table1a!#REF!)=0,"No WAM",ROUND(Table1a!JU33-Table1a!#REF!,2))),0)</f>
        <v>0</v>
      </c>
      <c r="JV32" s="31">
        <f>IFERROR(IF(ISTEXT(Table1a!#REF!),"NK",IF(SUM(Table1a!#REF!)=0,"No WAM",ROUND(Table1a!JV33-Table1a!#REF!,2))),0)</f>
        <v>0</v>
      </c>
      <c r="JW32" s="31">
        <f>IFERROR(IF(ISTEXT(Table1a!#REF!),"NK",IF(SUM(Table1a!#REF!)=0,"No WAM",ROUND(Table1a!JW33-Table1a!#REF!,2))),0)</f>
        <v>0</v>
      </c>
      <c r="JX32" s="31">
        <f>IFERROR(IF(ISTEXT(Table1a!#REF!),"NK",IF(SUM(Table1a!#REF!)=0,"No WAM",ROUND(Table1a!JX33-Table1a!#REF!,2))),0)</f>
        <v>0</v>
      </c>
      <c r="JY32" s="31">
        <f>IFERROR(IF(ISTEXT(Table1a!#REF!),"NK",IF(SUM(Table1a!#REF!)=0,"No WAM",ROUND(Table1a!JY33-Table1a!#REF!,2))),0)</f>
        <v>0</v>
      </c>
      <c r="JZ32" s="31">
        <f>IFERROR(IF(ISTEXT(Table1a!#REF!),"NK",IF(SUM(Table1a!#REF!)=0,"No WAM",ROUND(Table1a!JZ33-Table1a!#REF!,2))),0)</f>
        <v>0</v>
      </c>
      <c r="KA32" s="31">
        <f>IFERROR(IF(ISTEXT(Table1a!#REF!),"NK",IF(SUM(Table1a!#REF!)=0,"No WAM",ROUND(Table1a!KA33-Table1a!#REF!,2))),0)</f>
        <v>0</v>
      </c>
      <c r="KB32" s="31">
        <f>IFERROR(IF(ISTEXT(Table1a!#REF!),"NK",IF(SUM(Table1a!#REF!)=0,"No WAM",ROUND(Table1a!KB33-Table1a!#REF!,2))),0)</f>
        <v>0</v>
      </c>
      <c r="KC32" s="31">
        <f>IFERROR(IF(ISTEXT(Table1a!#REF!),"NK",IF(SUM(Table1a!#REF!)=0,"No WAM",ROUND(Table1a!KC33-Table1a!#REF!,2))),0)</f>
        <v>0</v>
      </c>
      <c r="KD32" s="31">
        <f>IFERROR(IF(ISTEXT(Table1a!#REF!),"NK",IF(SUM(Table1a!#REF!)=0,"No WAM",ROUND(Table1a!KD33-Table1a!#REF!,2))),0)</f>
        <v>0</v>
      </c>
      <c r="KE32" s="31">
        <f>IFERROR(IF(ISTEXT(Table1a!#REF!),"NK",IF(SUM(Table1a!#REF!)=0,"No WAM",ROUND(Table1a!KE33-Table1a!#REF!,2))),0)</f>
        <v>0</v>
      </c>
      <c r="KF32" s="31">
        <f>IFERROR(IF(ISTEXT(Table1a!#REF!),"NK",IF(SUM(Table1a!#REF!)=0,"No WAM",ROUND(Table1a!KF33-Table1a!#REF!,2))),0)</f>
        <v>0</v>
      </c>
      <c r="KG32" s="31">
        <f>IFERROR(IF(ISTEXT(Table1a!#REF!),"NK",IF(SUM(Table1a!#REF!)=0,"No WAM",ROUND(Table1a!KG33-Table1a!#REF!,2))),0)</f>
        <v>0</v>
      </c>
      <c r="KH32" s="31">
        <f>IFERROR(IF(ISTEXT(Table1a!#REF!),"NK",IF(SUM(Table1a!#REF!)=0,"No WAM",ROUND(Table1a!KH33-Table1a!#REF!,2))),0)</f>
        <v>0</v>
      </c>
      <c r="KI32" s="31">
        <f>IFERROR(IF(ISTEXT(Table1a!#REF!),"NK",IF(SUM(Table1a!#REF!)=0,"No WAM",ROUND(Table1a!KI33-Table1a!#REF!,2))),0)</f>
        <v>0</v>
      </c>
      <c r="KJ32" s="31">
        <f>IFERROR(IF(ISTEXT(Table1a!#REF!),"NK",IF(SUM(Table1a!#REF!)=0,"No WAM",ROUND(Table1a!KJ33-Table1a!#REF!,2))),0)</f>
        <v>0</v>
      </c>
      <c r="KK32" s="31">
        <f>IFERROR(IF(ISTEXT(Table1a!#REF!),"NK",IF(SUM(Table1a!#REF!)=0,"No WAM",ROUND(Table1a!KK33-Table1a!#REF!,2))),0)</f>
        <v>0</v>
      </c>
      <c r="KL32" s="31">
        <f>IFERROR(IF(ISTEXT(Table1a!#REF!),"NK",IF(SUM(Table1a!#REF!)=0,"No WAM",ROUND(Table1a!KL33-Table1a!#REF!,2))),0)</f>
        <v>0</v>
      </c>
      <c r="KM32" s="31">
        <f>IFERROR(IF(ISTEXT(Table1a!#REF!),"NK",IF(SUM(Table1a!#REF!)=0,"No WAM",ROUND(Table1a!KM33-Table1a!#REF!,2))),0)</f>
        <v>0</v>
      </c>
      <c r="KN32" s="31">
        <f>IFERROR(IF(ISTEXT(Table1a!#REF!),"NK",IF(SUM(Table1a!#REF!)=0,"No WAM",ROUND(Table1a!KN33-Table1a!#REF!,2))),0)</f>
        <v>0</v>
      </c>
      <c r="KO32" s="31">
        <f>IFERROR(IF(ISTEXT(Table1a!#REF!),"NK",IF(SUM(Table1a!#REF!)=0,"No WAM",ROUND(Table1a!KO33-Table1a!#REF!,2))),0)</f>
        <v>0</v>
      </c>
      <c r="KP32" s="31">
        <f>IFERROR(IF(ISTEXT(Table1a!#REF!),"NK",IF(SUM(Table1a!#REF!)=0,"No WAM",ROUND(Table1a!KP33-Table1a!#REF!,2))),0)</f>
        <v>0</v>
      </c>
      <c r="KQ32" s="31">
        <f>IFERROR(IF(ISTEXT(Table1a!#REF!),"NK",IF(SUM(Table1a!#REF!)=0,"No WAM",ROUND(Table1a!KQ33-Table1a!#REF!,2))),0)</f>
        <v>0</v>
      </c>
      <c r="KR32" s="31">
        <f>IFERROR(IF(ISTEXT(Table1a!#REF!),"NK",IF(SUM(Table1a!#REF!)=0,"No WAM",ROUND(Table1a!KR33-Table1a!#REF!,2))),0)</f>
        <v>0</v>
      </c>
      <c r="KS32" s="31">
        <f>IFERROR(IF(ISTEXT(Table1a!#REF!),"NK",IF(SUM(Table1a!#REF!)=0,"No WAM",ROUND(Table1a!KS33-Table1a!#REF!,2))),0)</f>
        <v>0</v>
      </c>
      <c r="KT32" s="31">
        <f>IFERROR(IF(ISTEXT(Table1a!#REF!),"NK",IF(SUM(Table1a!#REF!)=0,"No WAM",ROUND(Table1a!KT33-Table1a!#REF!,2))),0)</f>
        <v>0</v>
      </c>
      <c r="KU32" s="31">
        <f>IFERROR(IF(ISTEXT(Table1a!#REF!),"NK",IF(SUM(Table1a!#REF!)=0,"No WAM",ROUND(Table1a!KU33-Table1a!#REF!,2))),0)</f>
        <v>0</v>
      </c>
      <c r="KV32" s="31">
        <f>IFERROR(IF(ISTEXT(Table1a!#REF!),"NK",IF(SUM(Table1a!#REF!)=0,"No WAM",ROUND(Table1a!KV33-Table1a!#REF!,2))),0)</f>
        <v>0</v>
      </c>
      <c r="KW32" s="31">
        <f>IFERROR(IF(ISTEXT(Table1a!#REF!),"NK",IF(SUM(Table1a!#REF!)=0,"No WAM",ROUND(Table1a!KW33-Table1a!#REF!,2))),0)</f>
        <v>0</v>
      </c>
      <c r="KX32" s="31">
        <f>IFERROR(IF(ISTEXT(Table1a!#REF!),"NK",IF(SUM(Table1a!#REF!)=0,"No WAM",ROUND(Table1a!KX33-Table1a!#REF!,2))),0)</f>
        <v>0</v>
      </c>
      <c r="KY32" s="31">
        <f>IFERROR(IF(ISTEXT(Table1a!#REF!),"NK",IF(SUM(Table1a!#REF!)=0,"No WAM",ROUND(Table1a!KY33-Table1a!#REF!,2))),0)</f>
        <v>0</v>
      </c>
      <c r="KZ32" s="31">
        <f>IFERROR(IF(ISTEXT(Table1a!#REF!),"NK",IF(SUM(Table1a!#REF!)=0,"No WAM",ROUND(Table1a!KZ33-Table1a!#REF!,2))),0)</f>
        <v>0</v>
      </c>
      <c r="LA32" s="31">
        <f>IFERROR(IF(ISTEXT(Table1a!#REF!),"NK",IF(SUM(Table1a!#REF!)=0,"No WAM",ROUND(Table1a!LA33-Table1a!#REF!,2))),0)</f>
        <v>0</v>
      </c>
      <c r="LB32" s="31">
        <f>IFERROR(IF(ISTEXT(Table1a!#REF!),"NK",IF(SUM(Table1a!#REF!)=0,"No WAM",ROUND(Table1a!LB33-Table1a!#REF!,2))),0)</f>
        <v>0</v>
      </c>
      <c r="LC32" s="31">
        <f>IFERROR(IF(ISTEXT(Table1a!#REF!),"NK",IF(SUM(Table1a!#REF!)=0,"No WAM",ROUND(Table1a!LC33-Table1a!#REF!,2))),0)</f>
        <v>0</v>
      </c>
      <c r="LD32" s="31">
        <f>IFERROR(IF(ISTEXT(Table1a!#REF!),"NK",IF(SUM(Table1a!#REF!)=0,"No WAM",ROUND(Table1a!LD33-Table1a!#REF!,2))),0)</f>
        <v>0</v>
      </c>
      <c r="LE32" s="31">
        <f>IFERROR(IF(ISTEXT(Table1a!#REF!),"NK",IF(SUM(Table1a!#REF!)=0,"No WAM",ROUND(Table1a!LE33-Table1a!#REF!,2))),0)</f>
        <v>0</v>
      </c>
      <c r="LF32" s="31">
        <f>IFERROR(IF(ISTEXT(Table1a!#REF!),"NK",IF(SUM(Table1a!#REF!)=0,"No WAM",ROUND(Table1a!LF33-Table1a!#REF!,2))),0)</f>
        <v>0</v>
      </c>
      <c r="LG32" s="31">
        <f>IFERROR(IF(ISTEXT(Table1a!#REF!),"NK",IF(SUM(Table1a!#REF!)=0,"No WAM",ROUND(Table1a!LG33-Table1a!#REF!,2))),0)</f>
        <v>0</v>
      </c>
      <c r="LH32" s="31">
        <f>IFERROR(IF(ISTEXT(Table1a!#REF!),"NK",IF(SUM(Table1a!#REF!)=0,"No WAM",ROUND(Table1a!LH33-Table1a!#REF!,2))),0)</f>
        <v>0</v>
      </c>
      <c r="LI32" s="31">
        <f>IFERROR(IF(ISTEXT(Table1a!#REF!),"NK",IF(SUM(Table1a!#REF!)=0,"No WAM",ROUND(Table1a!LI33-Table1a!#REF!,2))),0)</f>
        <v>0</v>
      </c>
      <c r="LJ32" s="31">
        <f>IFERROR(IF(ISTEXT(Table1a!#REF!),"NK",IF(SUM(Table1a!#REF!)=0,"No WAM",ROUND(Table1a!LJ33-Table1a!#REF!,2))),0)</f>
        <v>0</v>
      </c>
      <c r="LK32" s="31">
        <f>IFERROR(IF(ISTEXT(Table1a!#REF!),"NK",IF(SUM(Table1a!#REF!)=0,"No WAM",ROUND(Table1a!LK33-Table1a!#REF!,2))),0)</f>
        <v>0</v>
      </c>
      <c r="LL32" s="31">
        <f>IFERROR(IF(ISTEXT(Table1a!#REF!),"NK",IF(SUM(Table1a!#REF!)=0,"No WAM",ROUND(Table1a!LL33-Table1a!#REF!,2))),0)</f>
        <v>0</v>
      </c>
      <c r="LM32" s="31">
        <f>IFERROR(IF(ISTEXT(Table1a!#REF!),"NK",IF(SUM(Table1a!#REF!)=0,"No WAM",ROUND(Table1a!LM33-Table1a!#REF!,2))),0)</f>
        <v>0</v>
      </c>
      <c r="LN32" s="31">
        <f>IFERROR(IF(ISTEXT(Table1a!#REF!),"NK",IF(SUM(Table1a!#REF!)=0,"No WAM",ROUND(Table1a!LN33-Table1a!#REF!,2))),0)</f>
        <v>0</v>
      </c>
      <c r="LO32" s="31">
        <f>IFERROR(IF(ISTEXT(Table1a!#REF!),"NK",IF(SUM(Table1a!#REF!)=0,"No WAM",ROUND(Table1a!LO33-Table1a!#REF!,2))),0)</f>
        <v>0</v>
      </c>
      <c r="LP32" s="31">
        <f>IFERROR(IF(ISTEXT(Table1a!#REF!),"NK",IF(SUM(Table1a!#REF!)=0,"No WAM",ROUND(Table1a!LP33-Table1a!#REF!,2))),0)</f>
        <v>0</v>
      </c>
      <c r="LQ32" s="31">
        <f>IFERROR(IF(ISTEXT(Table1a!#REF!),"NK",IF(SUM(Table1a!#REF!)=0,"No WAM",ROUND(Table1a!LQ33-Table1a!#REF!,2))),0)</f>
        <v>0</v>
      </c>
      <c r="LR32" s="31">
        <f>IFERROR(IF(ISTEXT(Table1a!#REF!),"NK",IF(SUM(Table1a!#REF!)=0,"No WAM",ROUND(Table1a!LR33-Table1a!#REF!,2))),0)</f>
        <v>0</v>
      </c>
      <c r="LS32" s="31">
        <f>IFERROR(IF(ISTEXT(Table1a!#REF!),"NK",IF(SUM(Table1a!#REF!)=0,"No WAM",ROUND(Table1a!LS33-Table1a!#REF!,2))),0)</f>
        <v>0</v>
      </c>
      <c r="LT32" s="31">
        <f>IFERROR(IF(ISTEXT(Table1a!#REF!),"NK",IF(SUM(Table1a!#REF!)=0,"No WAM",ROUND(Table1a!LT33-Table1a!#REF!,2))),0)</f>
        <v>0</v>
      </c>
      <c r="LU32" s="31">
        <f>IFERROR(IF(ISTEXT(Table1a!#REF!),"NK",IF(SUM(Table1a!#REF!)=0,"No WAM",ROUND(Table1a!LU33-Table1a!#REF!,2))),0)</f>
        <v>0</v>
      </c>
      <c r="LV32" s="31">
        <f>IFERROR(IF(ISTEXT(Table1a!#REF!),"NK",IF(SUM(Table1a!#REF!)=0,"No WAM",ROUND(Table1a!LV33-Table1a!#REF!,2))),0)</f>
        <v>0</v>
      </c>
      <c r="LW32" s="31">
        <f>IFERROR(IF(ISTEXT(Table1a!#REF!),"NK",IF(SUM(Table1a!#REF!)=0,"No WAM",ROUND(Table1a!LW33-Table1a!#REF!,2))),0)</f>
        <v>0</v>
      </c>
      <c r="LX32" s="31">
        <f>IFERROR(IF(ISTEXT(Table1a!#REF!),"NK",IF(SUM(Table1a!#REF!)=0,"No WAM",ROUND(Table1a!LX33-Table1a!#REF!,2))),0)</f>
        <v>0</v>
      </c>
      <c r="LY32" s="31">
        <f>IFERROR(IF(ISTEXT(Table1a!#REF!),"NK",IF(SUM(Table1a!#REF!)=0,"No WAM",ROUND(Table1a!LY33-Table1a!#REF!,2))),0)</f>
        <v>0</v>
      </c>
      <c r="LZ32" s="31">
        <f>IFERROR(IF(ISTEXT(Table1a!#REF!),"NK",IF(SUM(Table1a!#REF!)=0,"No WAM",ROUND(Table1a!LZ33-Table1a!#REF!,2))),0)</f>
        <v>0</v>
      </c>
      <c r="MA32" s="31">
        <f>IFERROR(IF(ISTEXT(Table1a!#REF!),"NK",IF(SUM(Table1a!#REF!)=0,"No WAM",ROUND(Table1a!MA33-Table1a!#REF!,2))),0)</f>
        <v>0</v>
      </c>
      <c r="MB32" s="31">
        <f>IFERROR(IF(ISTEXT(Table1a!#REF!),"NK",IF(SUM(Table1a!#REF!)=0,"No WAM",ROUND(Table1a!MB33-Table1a!#REF!,2))),0)</f>
        <v>0</v>
      </c>
      <c r="MC32" s="31">
        <f>IFERROR(IF(ISTEXT(Table1a!#REF!),"NK",IF(SUM(Table1a!#REF!)=0,"No WAM",ROUND(Table1a!MC33-Table1a!#REF!,2))),0)</f>
        <v>0</v>
      </c>
      <c r="MD32" s="31">
        <f>IFERROR(IF(ISTEXT(Table1a!#REF!),"NK",IF(SUM(Table1a!#REF!)=0,"No WAM",ROUND(Table1a!MD33-Table1a!#REF!,2))),0)</f>
        <v>0</v>
      </c>
      <c r="ME32" s="31">
        <f>IFERROR(IF(ISTEXT(Table1a!#REF!),"NK",IF(SUM(Table1a!#REF!)=0,"No WAM",ROUND(Table1a!ME33-Table1a!#REF!,2))),0)</f>
        <v>0</v>
      </c>
      <c r="MF32" s="31">
        <f>IFERROR(IF(ISTEXT(Table1a!#REF!),"NK",IF(SUM(Table1a!#REF!)=0,"No WAM",ROUND(Table1a!MF33-Table1a!#REF!,2))),0)</f>
        <v>0</v>
      </c>
      <c r="MG32" s="31">
        <f>IFERROR(IF(ISTEXT(Table1a!#REF!),"NK",IF(SUM(Table1a!#REF!)=0,"No WAM",ROUND(Table1a!MG33-Table1a!#REF!,2))),0)</f>
        <v>0</v>
      </c>
      <c r="MH32" s="31">
        <f>IFERROR(IF(ISTEXT(Table1a!#REF!),"NK",IF(SUM(Table1a!#REF!)=0,"No WAM",ROUND(Table1a!MH33-Table1a!#REF!,2))),0)</f>
        <v>0</v>
      </c>
      <c r="MI32" s="31">
        <f>IFERROR(IF(ISTEXT(Table1a!#REF!),"NK",IF(SUM(Table1a!#REF!)=0,"No WAM",ROUND(Table1a!MI33-Table1a!#REF!,2))),0)</f>
        <v>0</v>
      </c>
      <c r="MJ32" s="31">
        <f>IFERROR(IF(ISTEXT(Table1a!#REF!),"NK",IF(SUM(Table1a!#REF!)=0,"No WAM",ROUND(Table1a!MJ33-Table1a!#REF!,2))),0)</f>
        <v>0</v>
      </c>
      <c r="MK32" s="31">
        <f>IFERROR(IF(ISTEXT(Table1a!#REF!),"NK",IF(SUM(Table1a!#REF!)=0,"No WAM",ROUND(Table1a!MK33-Table1a!#REF!,2))),0)</f>
        <v>0</v>
      </c>
      <c r="ML32" s="31">
        <f>IFERROR(IF(ISTEXT(Table1a!#REF!),"NK",IF(SUM(Table1a!#REF!)=0,"No WAM",ROUND(Table1a!ML33-Table1a!#REF!,2))),0)</f>
        <v>0</v>
      </c>
      <c r="MM32" s="31">
        <f>IFERROR(IF(ISTEXT(Table1a!#REF!),"NK",IF(SUM(Table1a!#REF!)=0,"No WAM",ROUND(Table1a!MM33-Table1a!#REF!,2))),0)</f>
        <v>0</v>
      </c>
      <c r="MN32" s="31">
        <f>IFERROR(IF(ISTEXT(Table1a!#REF!),"NK",IF(SUM(Table1a!#REF!)=0,"No WAM",ROUND(Table1a!MN33-Table1a!#REF!,2))),0)</f>
        <v>0</v>
      </c>
      <c r="MO32" s="31">
        <f>IFERROR(IF(ISTEXT(Table1a!#REF!),"NK",IF(SUM(Table1a!#REF!)=0,"No WAM",ROUND(Table1a!MO33-Table1a!#REF!,2))),0)</f>
        <v>0</v>
      </c>
      <c r="MP32" s="31">
        <f>IFERROR(IF(ISTEXT(Table1a!#REF!),"NK",IF(SUM(Table1a!#REF!)=0,"No WAM",ROUND(Table1a!MP33-Table1a!#REF!,2))),0)</f>
        <v>0</v>
      </c>
      <c r="MQ32" s="31">
        <f>IFERROR(IF(ISTEXT(Table1a!#REF!),"NK",IF(SUM(Table1a!#REF!)=0,"No WAM",ROUND(Table1a!MQ33-Table1a!#REF!,2))),0)</f>
        <v>0</v>
      </c>
      <c r="MR32" s="31">
        <f>IFERROR(IF(ISTEXT(Table1a!#REF!),"NK",IF(SUM(Table1a!#REF!)=0,"No WAM",ROUND(Table1a!MR33-Table1a!#REF!,2))),0)</f>
        <v>0</v>
      </c>
      <c r="MS32" s="31">
        <f>IFERROR(IF(ISTEXT(Table1a!#REF!),"NK",IF(SUM(Table1a!#REF!)=0,"No WAM",ROUND(Table1a!MS33-Table1a!#REF!,2))),0)</f>
        <v>0</v>
      </c>
      <c r="MT32" s="31">
        <f>IFERROR(IF(ISTEXT(Table1a!#REF!),"NK",IF(SUM(Table1a!#REF!)=0,"No WAM",ROUND(Table1a!MT33-Table1a!#REF!,2))),0)</f>
        <v>0</v>
      </c>
      <c r="MU32" s="31">
        <f>IFERROR(IF(ISTEXT(Table1a!#REF!),"NK",IF(SUM(Table1a!#REF!)=0,"No WAM",ROUND(Table1a!MU33-Table1a!#REF!,2))),0)</f>
        <v>0</v>
      </c>
      <c r="MV32" s="31">
        <f>IFERROR(IF(ISTEXT(Table1a!#REF!),"NK",IF(SUM(Table1a!#REF!)=0,"No WAM",ROUND(Table1a!MV33-Table1a!#REF!,2))),0)</f>
        <v>0</v>
      </c>
      <c r="MW32" s="31">
        <f>IFERROR(IF(ISTEXT(Table1a!#REF!),"NK",IF(SUM(Table1a!#REF!)=0,"No WAM",ROUND(Table1a!MW33-Table1a!#REF!,2))),0)</f>
        <v>0</v>
      </c>
      <c r="MX32" s="31">
        <f>IFERROR(IF(ISTEXT(Table1a!#REF!),"NK",IF(SUM(Table1a!#REF!)=0,"No WAM",ROUND(Table1a!MX33-Table1a!#REF!,2))),0)</f>
        <v>0</v>
      </c>
      <c r="MY32" s="31">
        <f>IFERROR(IF(ISTEXT(Table1a!#REF!),"NK",IF(SUM(Table1a!#REF!)=0,"No WAM",ROUND(Table1a!MY33-Table1a!#REF!,2))),0)</f>
        <v>0</v>
      </c>
      <c r="MZ32" s="31">
        <f>IFERROR(IF(ISTEXT(Table1a!#REF!),"NK",IF(SUM(Table1a!#REF!)=0,"No WAM",ROUND(Table1a!MZ33-Table1a!#REF!,2))),0)</f>
        <v>0</v>
      </c>
      <c r="NA32" s="31">
        <f>IFERROR(IF(ISTEXT(Table1a!#REF!),"NK",IF(SUM(Table1a!#REF!)=0,"No WAM",ROUND(Table1a!NA33-Table1a!#REF!,2))),0)</f>
        <v>0</v>
      </c>
      <c r="NB32" s="31">
        <f>IFERROR(IF(ISTEXT(Table1a!#REF!),"NK",IF(SUM(Table1a!#REF!)=0,"No WAM",ROUND(Table1a!NB33-Table1a!#REF!,2))),0)</f>
        <v>0</v>
      </c>
      <c r="NC32" s="31">
        <f>IFERROR(IF(ISTEXT(Table1a!#REF!),"NK",IF(SUM(Table1a!#REF!)=0,"No WAM",ROUND(Table1a!NC33-Table1a!#REF!,2))),0)</f>
        <v>0</v>
      </c>
      <c r="ND32" s="31">
        <f>IFERROR(IF(ISTEXT(Table1a!#REF!),"NK",IF(SUM(Table1a!#REF!)=0,"No WAM",ROUND(Table1a!ND33-Table1a!#REF!,2))),0)</f>
        <v>0</v>
      </c>
      <c r="NE32" s="31">
        <f>IFERROR(IF(ISTEXT(Table1a!#REF!),"NK",IF(SUM(Table1a!#REF!)=0,"No WAM",ROUND(Table1a!NE33-Table1a!#REF!,2))),0)</f>
        <v>0</v>
      </c>
      <c r="NF32" s="31">
        <f>IFERROR(IF(ISTEXT(Table1a!#REF!),"NK",IF(SUM(Table1a!#REF!)=0,"No WAM",ROUND(Table1a!NF33-Table1a!#REF!,2))),0)</f>
        <v>0</v>
      </c>
      <c r="NG32" s="31">
        <f>IFERROR(IF(ISTEXT(Table1a!#REF!),"NK",IF(SUM(Table1a!#REF!)=0,"No WAM",ROUND(Table1a!NG33-Table1a!#REF!,2))),0)</f>
        <v>0</v>
      </c>
      <c r="NH32" s="31">
        <f>IFERROR(IF(ISTEXT(Table1a!#REF!),"NK",IF(SUM(Table1a!#REF!)=0,"No WAM",ROUND(Table1a!NH33-Table1a!#REF!,2))),0)</f>
        <v>0</v>
      </c>
      <c r="NI32" s="31">
        <f>IFERROR(IF(ISTEXT(Table1a!#REF!),"NK",IF(SUM(Table1a!#REF!)=0,"No WAM",ROUND(Table1a!NI33-Table1a!#REF!,2))),0)</f>
        <v>0</v>
      </c>
      <c r="NJ32" s="31">
        <f>IFERROR(IF(ISTEXT(Table1a!#REF!),"NK",IF(SUM(Table1a!#REF!)=0,"No WAM",ROUND(Table1a!NJ33-Table1a!#REF!,2))),0)</f>
        <v>0</v>
      </c>
      <c r="NK32" s="31">
        <f>IFERROR(IF(ISTEXT(Table1a!#REF!),"NK",IF(SUM(Table1a!#REF!)=0,"No WAM",ROUND(Table1a!NK33-Table1a!#REF!,2))),0)</f>
        <v>0</v>
      </c>
      <c r="NL32" s="31">
        <f>IFERROR(IF(ISTEXT(Table1a!#REF!),"NK",IF(SUM(Table1a!#REF!)=0,"No WAM",ROUND(Table1a!NL33-Table1a!#REF!,2))),0)</f>
        <v>0</v>
      </c>
      <c r="NM32" s="9"/>
      <c r="NN32" s="9"/>
      <c r="NO32" s="9"/>
      <c r="NP32" s="9"/>
      <c r="NQ32" s="9"/>
      <c r="NR32" s="9"/>
      <c r="NS32" s="9"/>
      <c r="NT32" s="9"/>
      <c r="NU32" s="9"/>
      <c r="NV32" s="9"/>
      <c r="NW32" s="9"/>
      <c r="NX32" s="9"/>
    </row>
    <row r="33" spans="1:388">
      <c r="A33" s="98" t="s">
        <v>299</v>
      </c>
      <c r="B33" s="95" t="s">
        <v>92</v>
      </c>
      <c r="C33" s="31">
        <f>IFERROR(IF(ISTEXT(Table1a!#REF!),"NK",IF(SUM(Table1a!#REF!)=0,"No WAM",ROUND(Table1a!C34-Table1a!#REF!,2))),0)</f>
        <v>0</v>
      </c>
      <c r="D33" s="31">
        <f>IFERROR(IF(ISTEXT(Table1a!#REF!),"NK",IF(SUM(Table1a!#REF!)=0,"No WAM",ROUND(Table1a!D34-Table1a!#REF!,2))),0)</f>
        <v>0</v>
      </c>
      <c r="E33" s="31">
        <f>IFERROR(IF(ISTEXT(Table1a!#REF!),"NK",IF(SUM(Table1a!#REF!)=0,"No WAM",ROUND(Table1a!E34-Table1a!#REF!,2))),0)</f>
        <v>0</v>
      </c>
      <c r="F33" s="31">
        <f>IFERROR(IF(ISTEXT(Table1a!#REF!),"NK",IF(SUM(Table1a!#REF!)=0,"No WAM",ROUND(Table1a!F34-Table1a!#REF!,2))),0)</f>
        <v>0</v>
      </c>
      <c r="G33" s="31">
        <f>IFERROR(IF(ISTEXT(Table1a!#REF!),"NK",IF(SUM(Table1a!#REF!)=0,"No WAM",ROUND(Table1a!G34-Table1a!#REF!,2))),0)</f>
        <v>0</v>
      </c>
      <c r="H33" s="31">
        <f>IFERROR(IF(ISTEXT(Table1a!#REF!),"NK",IF(SUM(Table1a!#REF!)=0,"No WAM",ROUND(Table1a!H34-Table1a!#REF!,2))),0)</f>
        <v>0</v>
      </c>
      <c r="I33" s="31">
        <f>IFERROR(IF(ISTEXT(Table1a!#REF!),"NK",IF(SUM(Table1a!#REF!)=0,"No WAM",ROUND(Table1a!I34-Table1a!#REF!,2))),0)</f>
        <v>0</v>
      </c>
      <c r="J33" s="31">
        <f>IFERROR(IF(ISTEXT(Table1a!#REF!),"NK",IF(SUM(Table1a!#REF!)=0,"No WAM",ROUND(Table1a!J34-Table1a!#REF!,2))),0)</f>
        <v>0</v>
      </c>
      <c r="K33" s="31">
        <f>IFERROR(IF(ISTEXT(Table1a!#REF!),"NK",IF(SUM(Table1a!#REF!)=0,"No WAM",ROUND(Table1a!K34-Table1a!#REF!,2))),0)</f>
        <v>0</v>
      </c>
      <c r="L33" s="31">
        <f>IFERROR(IF(ISTEXT(Table1a!#REF!),"NK",IF(SUM(Table1a!#REF!)=0,"No WAM",ROUND(Table1a!L34-Table1a!#REF!,2))),0)</f>
        <v>0</v>
      </c>
      <c r="M33" s="31">
        <f>IFERROR(IF(ISTEXT(Table1a!#REF!),"NK",IF(SUM(Table1a!#REF!)=0,"No WAM",ROUND(Table1a!M34-Table1a!#REF!,2))),0)</f>
        <v>0</v>
      </c>
      <c r="N33" s="31">
        <f>IFERROR(IF(ISTEXT(Table1a!#REF!),"NK",IF(SUM(Table1a!#REF!)=0,"No WAM",ROUND(Table1a!N34-Table1a!#REF!,2))),0)</f>
        <v>0</v>
      </c>
      <c r="O33" s="31">
        <f>IFERROR(IF(ISTEXT(Table1a!#REF!),"NK",IF(SUM(Table1a!#REF!)=0,"No WAM",ROUND(Table1a!O34-Table1a!#REF!,2))),0)</f>
        <v>0</v>
      </c>
      <c r="P33" s="31">
        <f>IFERROR(IF(ISTEXT(Table1a!#REF!),"NK",IF(SUM(Table1a!#REF!)=0,"No WAM",ROUND(Table1a!P34-Table1a!#REF!,2))),0)</f>
        <v>0</v>
      </c>
      <c r="Q33" s="31">
        <f>IFERROR(IF(ISTEXT(Table1a!#REF!),"NK",IF(SUM(Table1a!#REF!)=0,"No WAM",ROUND(Table1a!Q34-Table1a!#REF!,2))),0)</f>
        <v>0</v>
      </c>
      <c r="R33" s="31">
        <f>IFERROR(IF(ISTEXT(Table1a!#REF!),"NK",IF(SUM(Table1a!#REF!)=0,"No WAM",ROUND(Table1a!R34-Table1a!#REF!,2))),0)</f>
        <v>0</v>
      </c>
      <c r="S33" s="31">
        <f>IFERROR(IF(ISTEXT(Table1a!#REF!),"NK",IF(SUM(Table1a!#REF!)=0,"No WAM",ROUND(Table1a!S34-Table1a!#REF!,2))),0)</f>
        <v>0</v>
      </c>
      <c r="T33" s="31">
        <f>IFERROR(IF(ISTEXT(Table1a!#REF!),"NK",IF(SUM(Table1a!#REF!)=0,"No WAM",ROUND(Table1a!T34-Table1a!#REF!,2))),0)</f>
        <v>0</v>
      </c>
      <c r="U33" s="31">
        <f>IFERROR(IF(ISTEXT(Table1a!#REF!),"NK",IF(SUM(Table1a!#REF!)=0,"No WAM",ROUND(Table1a!U34-Table1a!#REF!,2))),0)</f>
        <v>0</v>
      </c>
      <c r="V33" s="31">
        <f>IFERROR(IF(ISTEXT(Table1a!#REF!),"NK",IF(SUM(Table1a!#REF!)=0,"No WAM",ROUND(Table1a!V34-Table1a!#REF!,2))),0)</f>
        <v>0</v>
      </c>
      <c r="W33" s="31">
        <f>IFERROR(IF(ISTEXT(Table1a!#REF!),"NK",IF(SUM(Table1a!#REF!)=0,"No WAM",ROUND(Table1a!W34-Table1a!#REF!,2))),0)</f>
        <v>0</v>
      </c>
      <c r="X33" s="31">
        <f>IFERROR(IF(ISTEXT(Table1a!#REF!),"NK",IF(SUM(Table1a!#REF!)=0,"No WAM",ROUND(Table1a!X34-Table1a!#REF!,2))),0)</f>
        <v>0</v>
      </c>
      <c r="Y33" s="31">
        <f>IFERROR(IF(ISTEXT(Table1a!#REF!),"NK",IF(SUM(Table1a!#REF!)=0,"No WAM",ROUND(Table1a!Y34-Table1a!#REF!,2))),0)</f>
        <v>0</v>
      </c>
      <c r="Z33" s="31">
        <f>IFERROR(IF(ISTEXT(Table1a!#REF!),"NK",IF(SUM(Table1a!#REF!)=0,"No WAM",ROUND(Table1a!Z34-Table1a!#REF!,2))),0)</f>
        <v>0</v>
      </c>
      <c r="AA33" s="31">
        <f>IFERROR(IF(ISTEXT(Table1a!#REF!),"NK",IF(SUM(Table1a!#REF!)=0,"No WAM",ROUND(Table1a!AA34-Table1a!#REF!,2))),0)</f>
        <v>0</v>
      </c>
      <c r="AB33" s="31">
        <f>IFERROR(IF(ISTEXT(Table1a!#REF!),"NK",IF(SUM(Table1a!#REF!)=0,"No WAM",ROUND(Table1a!AB34-Table1a!#REF!,2))),0)</f>
        <v>0</v>
      </c>
      <c r="AC33" s="31">
        <f>IFERROR(IF(ISTEXT(Table1a!#REF!),"NK",IF(SUM(Table1a!#REF!)=0,"No WAM",ROUND(Table1a!AC34-Table1a!#REF!,2))),0)</f>
        <v>0</v>
      </c>
      <c r="AD33" s="31">
        <f>IFERROR(IF(ISTEXT(Table1a!#REF!),"NK",IF(SUM(Table1a!#REF!)=0,"No WAM",ROUND(Table1a!AD34-Table1a!#REF!,2))),0)</f>
        <v>0</v>
      </c>
      <c r="AE33" s="31">
        <f>IFERROR(IF(ISTEXT(Table1a!#REF!),"NK",IF(SUM(Table1a!#REF!)=0,"No WAM",ROUND(Table1a!AE34-Table1a!#REF!,2))),0)</f>
        <v>0</v>
      </c>
      <c r="AF33" s="31">
        <f>IFERROR(IF(ISTEXT(Table1a!#REF!),"NK",IF(SUM(Table1a!#REF!)=0,"No WAM",ROUND(Table1a!AF34-Table1a!#REF!,2))),0)</f>
        <v>0</v>
      </c>
      <c r="AG33" s="31">
        <f>IFERROR(IF(ISTEXT(Table1a!#REF!),"NK",IF(SUM(Table1a!#REF!)=0,"No WAM",ROUND(Table1a!AG34-Table1a!#REF!,2))),0)</f>
        <v>0</v>
      </c>
      <c r="AH33" s="31">
        <f>IFERROR(IF(ISTEXT(Table1a!#REF!),"NK",IF(SUM(Table1a!#REF!)=0,"No WAM",ROUND(Table1a!AH34-Table1a!#REF!,2))),0)</f>
        <v>0</v>
      </c>
      <c r="AI33" s="31">
        <f>IFERROR(IF(ISTEXT(Table1a!#REF!),"NK",IF(SUM(Table1a!#REF!)=0,"No WAM",ROUND(Table1a!AI34-Table1a!#REF!,2))),0)</f>
        <v>0</v>
      </c>
      <c r="AJ33" s="31">
        <f>IFERROR(IF(ISTEXT(Table1a!#REF!),"NK",IF(SUM(Table1a!#REF!)=0,"No WAM",ROUND(Table1a!AJ34-Table1a!#REF!,2))),0)</f>
        <v>0</v>
      </c>
      <c r="AK33" s="31">
        <f>IFERROR(IF(ISTEXT(Table1a!#REF!),"NK",IF(SUM(Table1a!#REF!)=0,"No WAM",ROUND(Table1a!AK34-Table1a!#REF!,2))),0)</f>
        <v>0</v>
      </c>
      <c r="AL33" s="31">
        <f>IFERROR(IF(ISTEXT(Table1a!#REF!),"NK",IF(SUM(Table1a!#REF!)=0,"No WAM",ROUND(Table1a!AL34-Table1a!#REF!,2))),0)</f>
        <v>0</v>
      </c>
      <c r="AM33" s="31">
        <f>IFERROR(IF(ISTEXT(Table1a!#REF!),"NK",IF(SUM(Table1a!#REF!)=0,"No WAM",ROUND(Table1a!AM34-Table1a!#REF!,2))),0)</f>
        <v>0</v>
      </c>
      <c r="AN33" s="31">
        <f>IFERROR(IF(ISTEXT(Table1a!#REF!),"NK",IF(SUM(Table1a!#REF!)=0,"No WAM",ROUND(Table1a!AN34-Table1a!#REF!,2))),0)</f>
        <v>0</v>
      </c>
      <c r="AO33" s="31">
        <f>IFERROR(IF(ISTEXT(Table1a!#REF!),"NK",IF(SUM(Table1a!#REF!)=0,"No WAM",ROUND(Table1a!AO34-Table1a!#REF!,2))),0)</f>
        <v>0</v>
      </c>
      <c r="AP33" s="31">
        <f>IFERROR(IF(ISTEXT(Table1a!#REF!),"NK",IF(SUM(Table1a!#REF!)=0,"No WAM",ROUND(Table1a!AP34-Table1a!#REF!,2))),0)</f>
        <v>0</v>
      </c>
      <c r="AQ33" s="31">
        <f>IFERROR(IF(ISTEXT(Table1a!#REF!),"NK",IF(SUM(Table1a!#REF!)=0,"No WAM",ROUND(Table1a!AQ34-Table1a!#REF!,2))),0)</f>
        <v>0</v>
      </c>
      <c r="AR33" s="31">
        <f>IFERROR(IF(ISTEXT(Table1a!#REF!),"NK",IF(SUM(Table1a!#REF!)=0,"No WAM",ROUND(Table1a!AR34-Table1a!#REF!,2))),0)</f>
        <v>0</v>
      </c>
      <c r="AS33" s="31">
        <f>IFERROR(IF(ISTEXT(Table1a!#REF!),"NK",IF(SUM(Table1a!#REF!)=0,"No WAM",ROUND(Table1a!AS34-Table1a!#REF!,2))),0)</f>
        <v>0</v>
      </c>
      <c r="AT33" s="31">
        <f>IFERROR(IF(ISTEXT(Table1a!#REF!),"NK",IF(SUM(Table1a!#REF!)=0,"No WAM",ROUND(Table1a!AT34-Table1a!#REF!,2))),0)</f>
        <v>0</v>
      </c>
      <c r="AU33" s="31">
        <f>IFERROR(IF(ISTEXT(Table1a!#REF!),"NK",IF(SUM(Table1a!#REF!)=0,"No WAM",ROUND(Table1a!AU34-Table1a!#REF!,2))),0)</f>
        <v>0</v>
      </c>
      <c r="AV33" s="31">
        <f>IFERROR(IF(ISTEXT(Table1a!#REF!),"NK",IF(SUM(Table1a!#REF!)=0,"No WAM",ROUND(Table1a!AV34-Table1a!#REF!,2))),0)</f>
        <v>0</v>
      </c>
      <c r="AW33" s="31">
        <f>IFERROR(IF(ISTEXT(Table1a!#REF!),"NK",IF(SUM(Table1a!#REF!)=0,"No WAM",ROUND(Table1a!AW34-Table1a!#REF!,2))),0)</f>
        <v>0</v>
      </c>
      <c r="AX33" s="31">
        <f>IFERROR(IF(ISTEXT(Table1a!#REF!),"NK",IF(SUM(Table1a!#REF!)=0,"No WAM",ROUND(Table1a!AX34-Table1a!#REF!,2))),0)</f>
        <v>0</v>
      </c>
      <c r="AY33" s="31">
        <f>IFERROR(IF(ISTEXT(Table1a!#REF!),"NK",IF(SUM(Table1a!#REF!)=0,"No WAM",ROUND(Table1a!AY34-Table1a!#REF!,2))),0)</f>
        <v>0</v>
      </c>
      <c r="AZ33" s="31">
        <f>IFERROR(IF(ISTEXT(Table1a!#REF!),"NK",IF(SUM(Table1a!#REF!)=0,"No WAM",ROUND(Table1a!AZ34-Table1a!#REF!,2))),0)</f>
        <v>0</v>
      </c>
      <c r="BA33" s="31">
        <f>IFERROR(IF(ISTEXT(Table1a!#REF!),"NK",IF(SUM(Table1a!#REF!)=0,"No WAM",ROUND(Table1a!BA34-Table1a!#REF!,2))),0)</f>
        <v>0</v>
      </c>
      <c r="BB33" s="31">
        <f>IFERROR(IF(ISTEXT(Table1a!#REF!),"NK",IF(SUM(Table1a!#REF!)=0,"No WAM",ROUND(Table1a!BB34-Table1a!#REF!,2))),0)</f>
        <v>0</v>
      </c>
      <c r="BC33" s="31">
        <f>IFERROR(IF(ISTEXT(Table1a!#REF!),"NK",IF(SUM(Table1a!#REF!)=0,"No WAM",ROUND(Table1a!BC34-Table1a!#REF!,2))),0)</f>
        <v>0</v>
      </c>
      <c r="BD33" s="31">
        <f>IFERROR(IF(ISTEXT(Table1a!#REF!),"NK",IF(SUM(Table1a!#REF!)=0,"No WAM",ROUND(Table1a!BD34-Table1a!#REF!,2))),0)</f>
        <v>0</v>
      </c>
      <c r="BE33" s="31">
        <f>IFERROR(IF(ISTEXT(Table1a!#REF!),"NK",IF(SUM(Table1a!#REF!)=0,"No WAM",ROUND(Table1a!BE34-Table1a!#REF!,2))),0)</f>
        <v>0</v>
      </c>
      <c r="BF33" s="31">
        <f>IFERROR(IF(ISTEXT(Table1a!#REF!),"NK",IF(SUM(Table1a!#REF!)=0,"No WAM",ROUND(Table1a!BF34-Table1a!#REF!,2))),0)</f>
        <v>0</v>
      </c>
      <c r="BG33" s="31">
        <f>IFERROR(IF(ISTEXT(Table1a!#REF!),"NK",IF(SUM(Table1a!#REF!)=0,"No WAM",ROUND(Table1a!BG34-Table1a!#REF!,2))),0)</f>
        <v>0</v>
      </c>
      <c r="BH33" s="31">
        <f>IFERROR(IF(ISTEXT(Table1a!#REF!),"NK",IF(SUM(Table1a!#REF!)=0,"No WAM",ROUND(Table1a!BH34-Table1a!#REF!,2))),0)</f>
        <v>0</v>
      </c>
      <c r="BI33" s="31">
        <f>IFERROR(IF(ISTEXT(Table1a!#REF!),"NK",IF(SUM(Table1a!#REF!)=0,"No WAM",ROUND(Table1a!BI34-Table1a!#REF!,2))),0)</f>
        <v>0</v>
      </c>
      <c r="BJ33" s="31">
        <f>IFERROR(IF(ISTEXT(Table1a!#REF!),"NK",IF(SUM(Table1a!#REF!)=0,"No WAM",ROUND(Table1a!BJ34-Table1a!#REF!,2))),0)</f>
        <v>0</v>
      </c>
      <c r="BK33" s="31">
        <f>IFERROR(IF(ISTEXT(Table1a!#REF!),"NK",IF(SUM(Table1a!#REF!)=0,"No WAM",ROUND(Table1a!BK34-Table1a!#REF!,2))),0)</f>
        <v>0</v>
      </c>
      <c r="BL33" s="31">
        <f>IFERROR(IF(ISTEXT(Table1a!#REF!),"NK",IF(SUM(Table1a!#REF!)=0,"No WAM",ROUND(Table1a!BL34-Table1a!#REF!,2))),0)</f>
        <v>0</v>
      </c>
      <c r="BM33" s="31">
        <f>IFERROR(IF(ISTEXT(Table1a!#REF!),"NK",IF(SUM(Table1a!#REF!)=0,"No WAM",ROUND(Table1a!BM34-Table1a!#REF!,2))),0)</f>
        <v>0</v>
      </c>
      <c r="BN33" s="31">
        <f>IFERROR(IF(ISTEXT(Table1a!#REF!),"NK",IF(SUM(Table1a!#REF!)=0,"No WAM",ROUND(Table1a!BN34-Table1a!#REF!,2))),0)</f>
        <v>0</v>
      </c>
      <c r="BO33" s="31">
        <f>IFERROR(IF(ISTEXT(Table1a!#REF!),"NK",IF(SUM(Table1a!#REF!)=0,"No WAM",ROUND(Table1a!BO34-Table1a!#REF!,2))),0)</f>
        <v>0</v>
      </c>
      <c r="BP33" s="31">
        <f>IFERROR(IF(ISTEXT(Table1a!#REF!),"NK",IF(SUM(Table1a!#REF!)=0,"No WAM",ROUND(Table1a!BP34-Table1a!#REF!,2))),0)</f>
        <v>0</v>
      </c>
      <c r="BQ33" s="31">
        <f>IFERROR(IF(ISTEXT(Table1a!#REF!),"NK",IF(SUM(Table1a!#REF!)=0,"No WAM",ROUND(Table1a!BQ34-Table1a!#REF!,2))),0)</f>
        <v>0</v>
      </c>
      <c r="BR33" s="31">
        <f>IFERROR(IF(ISTEXT(Table1a!#REF!),"NK",IF(SUM(Table1a!#REF!)=0,"No WAM",ROUND(Table1a!BR34-Table1a!#REF!,2))),0)</f>
        <v>0</v>
      </c>
      <c r="BS33" s="31">
        <f>IFERROR(IF(ISTEXT(Table1a!#REF!),"NK",IF(SUM(Table1a!#REF!)=0,"No WAM",ROUND(Table1a!BS34-Table1a!#REF!,2))),0)</f>
        <v>0</v>
      </c>
      <c r="BT33" s="31">
        <f>IFERROR(IF(ISTEXT(Table1a!#REF!),"NK",IF(SUM(Table1a!#REF!)=0,"No WAM",ROUND(Table1a!BT34-Table1a!#REF!,2))),0)</f>
        <v>0</v>
      </c>
      <c r="BU33" s="31">
        <f>IFERROR(IF(ISTEXT(Table1a!#REF!),"NK",IF(SUM(Table1a!#REF!)=0,"No WAM",ROUND(Table1a!BU34-Table1a!#REF!,2))),0)</f>
        <v>0</v>
      </c>
      <c r="BV33" s="31">
        <f>IFERROR(IF(ISTEXT(Table1a!#REF!),"NK",IF(SUM(Table1a!#REF!)=0,"No WAM",ROUND(Table1a!BV34-Table1a!#REF!,2))),0)</f>
        <v>0</v>
      </c>
      <c r="BW33" s="31">
        <f>IFERROR(IF(ISTEXT(Table1a!#REF!),"NK",IF(SUM(Table1a!#REF!)=0,"No WAM",ROUND(Table1a!BW34-Table1a!#REF!,2))),0)</f>
        <v>0</v>
      </c>
      <c r="BX33" s="31">
        <f>IFERROR(IF(ISTEXT(Table1a!#REF!),"NK",IF(SUM(Table1a!#REF!)=0,"No WAM",ROUND(Table1a!BX34-Table1a!#REF!,2))),0)</f>
        <v>0</v>
      </c>
      <c r="BY33" s="31">
        <f>IFERROR(IF(ISTEXT(Table1a!#REF!),"NK",IF(SUM(Table1a!#REF!)=0,"No WAM",ROUND(Table1a!BY34-Table1a!#REF!,2))),0)</f>
        <v>0</v>
      </c>
      <c r="BZ33" s="31">
        <f>IFERROR(IF(ISTEXT(Table1a!#REF!),"NK",IF(SUM(Table1a!#REF!)=0,"No WAM",ROUND(Table1a!BZ34-Table1a!#REF!,2))),0)</f>
        <v>0</v>
      </c>
      <c r="CA33" s="31">
        <f>IFERROR(IF(ISTEXT(Table1a!#REF!),"NK",IF(SUM(Table1a!#REF!)=0,"No WAM",ROUND(Table1a!CA34-Table1a!#REF!,2))),0)</f>
        <v>0</v>
      </c>
      <c r="CB33" s="31">
        <f>IFERROR(IF(ISTEXT(Table1a!#REF!),"NK",IF(SUM(Table1a!#REF!)=0,"No WAM",ROUND(Table1a!CB34-Table1a!#REF!,2))),0)</f>
        <v>0</v>
      </c>
      <c r="CC33" s="31">
        <f>IFERROR(IF(ISTEXT(Table1a!#REF!),"NK",IF(SUM(Table1a!#REF!)=0,"No WAM",ROUND(Table1a!CC34-Table1a!#REF!,2))),0)</f>
        <v>0</v>
      </c>
      <c r="CD33" s="31">
        <f>IFERROR(IF(ISTEXT(Table1a!#REF!),"NK",IF(SUM(Table1a!#REF!)=0,"No WAM",ROUND(Table1a!CD34-Table1a!#REF!,2))),0)</f>
        <v>0</v>
      </c>
      <c r="CE33" s="31">
        <f>IFERROR(IF(ISTEXT(Table1a!#REF!),"NK",IF(SUM(Table1a!#REF!)=0,"No WAM",ROUND(Table1a!CE34-Table1a!#REF!,2))),0)</f>
        <v>0</v>
      </c>
      <c r="CF33" s="31">
        <f>IFERROR(IF(ISTEXT(Table1a!#REF!),"NK",IF(SUM(Table1a!#REF!)=0,"No WAM",ROUND(Table1a!CF34-Table1a!#REF!,2))),0)</f>
        <v>0</v>
      </c>
      <c r="CG33" s="31">
        <f>IFERROR(IF(ISTEXT(Table1a!#REF!),"NK",IF(SUM(Table1a!#REF!)=0,"No WAM",ROUND(Table1a!CG34-Table1a!#REF!,2))),0)</f>
        <v>0</v>
      </c>
      <c r="CH33" s="31">
        <f>IFERROR(IF(ISTEXT(Table1a!#REF!),"NK",IF(SUM(Table1a!#REF!)=0,"No WAM",ROUND(Table1a!CH34-Table1a!#REF!,2))),0)</f>
        <v>0</v>
      </c>
      <c r="CI33" s="31">
        <f>IFERROR(IF(ISTEXT(Table1a!#REF!),"NK",IF(SUM(Table1a!#REF!)=0,"No WAM",ROUND(Table1a!CI34-Table1a!#REF!,2))),0)</f>
        <v>0</v>
      </c>
      <c r="CJ33" s="31">
        <f>IFERROR(IF(ISTEXT(Table1a!#REF!),"NK",IF(SUM(Table1a!#REF!)=0,"No WAM",ROUND(Table1a!CJ34-Table1a!#REF!,2))),0)</f>
        <v>0</v>
      </c>
      <c r="CK33" s="31">
        <f>IFERROR(IF(ISTEXT(Table1a!#REF!),"NK",IF(SUM(Table1a!#REF!)=0,"No WAM",ROUND(Table1a!CK34-Table1a!#REF!,2))),0)</f>
        <v>0</v>
      </c>
      <c r="CL33" s="31">
        <f>IFERROR(IF(ISTEXT(Table1a!#REF!),"NK",IF(SUM(Table1a!#REF!)=0,"No WAM",ROUND(Table1a!CL34-Table1a!#REF!,2))),0)</f>
        <v>0</v>
      </c>
      <c r="CM33" s="31">
        <f>IFERROR(IF(ISTEXT(Table1a!#REF!),"NK",IF(SUM(Table1a!#REF!)=0,"No WAM",ROUND(Table1a!CM34-Table1a!#REF!,2))),0)</f>
        <v>0</v>
      </c>
      <c r="CN33" s="31">
        <f>IFERROR(IF(ISTEXT(Table1a!#REF!),"NK",IF(SUM(Table1a!#REF!)=0,"No WAM",ROUND(Table1a!CN34-Table1a!#REF!,2))),0)</f>
        <v>0</v>
      </c>
      <c r="CO33" s="31">
        <f>IFERROR(IF(ISTEXT(Table1a!#REF!),"NK",IF(SUM(Table1a!#REF!)=0,"No WAM",ROUND(Table1a!CO34-Table1a!#REF!,2))),0)</f>
        <v>0</v>
      </c>
      <c r="CP33" s="31">
        <f>IFERROR(IF(ISTEXT(Table1a!#REF!),"NK",IF(SUM(Table1a!#REF!)=0,"No WAM",ROUND(Table1a!CP34-Table1a!#REF!,2))),0)</f>
        <v>0</v>
      </c>
      <c r="CQ33" s="31">
        <f>IFERROR(IF(ISTEXT(Table1a!#REF!),"NK",IF(SUM(Table1a!#REF!)=0,"No WAM",ROUND(Table1a!CQ34-Table1a!#REF!,2))),0)</f>
        <v>0</v>
      </c>
      <c r="CR33" s="31">
        <f>IFERROR(IF(ISTEXT(Table1a!#REF!),"NK",IF(SUM(Table1a!#REF!)=0,"No WAM",ROUND(Table1a!CR34-Table1a!#REF!,2))),0)</f>
        <v>0</v>
      </c>
      <c r="CS33" s="31">
        <f>IFERROR(IF(ISTEXT(Table1a!#REF!),"NK",IF(SUM(Table1a!#REF!)=0,"No WAM",ROUND(Table1a!CS34-Table1a!#REF!,2))),0)</f>
        <v>0</v>
      </c>
      <c r="CT33" s="31">
        <f>IFERROR(IF(ISTEXT(Table1a!#REF!),"NK",IF(SUM(Table1a!#REF!)=0,"No WAM",ROUND(Table1a!CT34-Table1a!#REF!,2))),0)</f>
        <v>0</v>
      </c>
      <c r="CU33" s="31">
        <f>IFERROR(IF(ISTEXT(Table1a!#REF!),"NK",IF(SUM(Table1a!#REF!)=0,"No WAM",ROUND(Table1a!CU34-Table1a!#REF!,2))),0)</f>
        <v>0</v>
      </c>
      <c r="CV33" s="31">
        <f>IFERROR(IF(ISTEXT(Table1a!#REF!),"NK",IF(SUM(Table1a!#REF!)=0,"No WAM",ROUND(Table1a!CV34-Table1a!#REF!,2))),0)</f>
        <v>0</v>
      </c>
      <c r="CW33" s="31">
        <f>IFERROR(IF(ISTEXT(Table1a!#REF!),"NK",IF(SUM(Table1a!#REF!)=0,"No WAM",ROUND(Table1a!CW34-Table1a!#REF!,2))),0)</f>
        <v>0</v>
      </c>
      <c r="CX33" s="31">
        <f>IFERROR(IF(ISTEXT(Table1a!#REF!),"NK",IF(SUM(Table1a!#REF!)=0,"No WAM",ROUND(Table1a!CX34-Table1a!#REF!,2))),0)</f>
        <v>0</v>
      </c>
      <c r="CY33" s="31">
        <f>IFERROR(IF(ISTEXT(Table1a!#REF!),"NK",IF(SUM(Table1a!#REF!)=0,"No WAM",ROUND(Table1a!CY34-Table1a!#REF!,2))),0)</f>
        <v>0</v>
      </c>
      <c r="CZ33" s="31">
        <f>IFERROR(IF(ISTEXT(Table1a!#REF!),"NK",IF(SUM(Table1a!#REF!)=0,"No WAM",ROUND(Table1a!CZ34-Table1a!#REF!,2))),0)</f>
        <v>0</v>
      </c>
      <c r="DA33" s="129"/>
      <c r="DB33" s="129"/>
      <c r="DC33" s="129"/>
      <c r="DD33" s="129"/>
      <c r="DE33" s="129"/>
      <c r="DF33" s="129"/>
      <c r="DG33" s="129"/>
      <c r="DH33" s="129"/>
      <c r="DI33" s="129"/>
      <c r="DJ33" s="129"/>
      <c r="DK33" s="129"/>
      <c r="DL33" s="129"/>
      <c r="DM33" s="129"/>
      <c r="DN33" s="129"/>
      <c r="DO33" s="129"/>
      <c r="DP33" s="129"/>
      <c r="DQ33" s="129"/>
      <c r="DR33" s="129"/>
      <c r="DS33" s="129"/>
      <c r="DT33" s="129"/>
      <c r="DU33" s="129"/>
      <c r="DV33" s="129"/>
      <c r="DW33" s="129"/>
      <c r="DX33" s="129"/>
      <c r="DY33" s="129"/>
      <c r="DZ33" s="129"/>
      <c r="EA33" s="129"/>
      <c r="EB33" s="129"/>
      <c r="EC33" s="129"/>
      <c r="ED33" s="129"/>
      <c r="EE33" s="129"/>
      <c r="EF33" s="129"/>
      <c r="EG33" s="129"/>
      <c r="EH33" s="129"/>
      <c r="EI33" s="129"/>
      <c r="EJ33" s="129"/>
      <c r="EK33" s="129"/>
      <c r="EL33" s="129"/>
      <c r="EM33" s="129"/>
      <c r="EN33" s="129"/>
      <c r="EO33" s="129"/>
      <c r="EP33" s="129"/>
      <c r="EQ33" s="129"/>
      <c r="ER33" s="129"/>
      <c r="ES33" s="129"/>
      <c r="ET33" s="129"/>
      <c r="EU33" s="129"/>
      <c r="EV33" s="129"/>
      <c r="EW33" s="129"/>
      <c r="EX33" s="129"/>
      <c r="EY33" s="129"/>
      <c r="EZ33" s="129"/>
      <c r="FA33" s="129"/>
      <c r="FB33" s="129"/>
      <c r="FC33" s="129"/>
      <c r="FD33" s="129"/>
      <c r="FE33" s="129"/>
      <c r="FF33" s="129"/>
      <c r="FG33" s="129"/>
      <c r="FH33" s="129"/>
      <c r="FI33" s="129"/>
      <c r="FJ33" s="129"/>
      <c r="FK33" s="129"/>
      <c r="FL33" s="129"/>
      <c r="FM33" s="129"/>
      <c r="FN33" s="129"/>
      <c r="FO33" s="129"/>
      <c r="FP33" s="129"/>
      <c r="FQ33" s="129"/>
      <c r="FR33" s="129"/>
      <c r="FS33" s="129"/>
      <c r="FT33" s="129"/>
      <c r="FU33" s="129"/>
      <c r="FV33" s="129"/>
      <c r="FW33" s="129"/>
      <c r="FX33" s="129"/>
      <c r="FY33" s="129"/>
      <c r="FZ33" s="129"/>
      <c r="GA33" s="129"/>
      <c r="GB33" s="129"/>
      <c r="GC33" s="129"/>
      <c r="GD33" s="129"/>
      <c r="GE33" s="129"/>
      <c r="GF33" s="129"/>
      <c r="GG33" s="129"/>
      <c r="GH33" s="129"/>
      <c r="GI33" s="129"/>
      <c r="GJ33" s="129"/>
      <c r="GK33" s="129"/>
      <c r="GL33" s="129"/>
      <c r="GM33" s="129"/>
      <c r="GN33" s="129"/>
      <c r="GO33" s="129"/>
      <c r="GP33" s="129"/>
      <c r="GQ33" s="129"/>
      <c r="GR33" s="129"/>
      <c r="GS33" s="129"/>
      <c r="GT33" s="129"/>
      <c r="GU33" s="129"/>
      <c r="GV33" s="129"/>
      <c r="GW33" s="129"/>
      <c r="GX33" s="129"/>
      <c r="GY33" s="129"/>
      <c r="GZ33" s="129"/>
      <c r="HA33" s="129"/>
      <c r="HB33" s="129"/>
      <c r="HC33" s="129"/>
      <c r="HD33" s="129"/>
      <c r="HE33" s="129"/>
      <c r="HF33" s="129"/>
      <c r="HG33" s="129"/>
      <c r="HH33" s="129"/>
      <c r="HI33" s="129"/>
      <c r="HJ33" s="129"/>
      <c r="HK33" s="129"/>
      <c r="HL33" s="129"/>
      <c r="HM33" s="129"/>
      <c r="HN33" s="129"/>
      <c r="HO33" s="129"/>
      <c r="HP33" s="129"/>
      <c r="HQ33" s="129"/>
      <c r="HR33" s="129"/>
      <c r="HS33" s="129"/>
      <c r="HT33" s="129"/>
      <c r="HU33" s="129"/>
      <c r="HV33" s="129"/>
      <c r="HW33" s="129"/>
      <c r="HX33" s="129"/>
      <c r="HY33" s="129"/>
      <c r="HZ33" s="129"/>
      <c r="IA33" s="129"/>
      <c r="IB33" s="129"/>
      <c r="IC33" s="129"/>
      <c r="ID33" s="129"/>
      <c r="IE33" s="129"/>
      <c r="IF33" s="129"/>
      <c r="IG33" s="129"/>
      <c r="IH33" s="129"/>
      <c r="II33" s="129"/>
      <c r="IJ33" s="129"/>
      <c r="IK33" s="129"/>
      <c r="IL33" s="129"/>
      <c r="IM33" s="129"/>
      <c r="IN33" s="129"/>
      <c r="IO33" s="129"/>
      <c r="IP33" s="129"/>
      <c r="IQ33" s="129"/>
      <c r="IR33" s="129"/>
      <c r="IS33" s="129"/>
      <c r="IT33" s="129"/>
      <c r="IU33" s="129"/>
      <c r="IV33" s="129"/>
      <c r="IW33" s="129"/>
      <c r="IX33" s="129"/>
      <c r="IY33" s="129"/>
      <c r="IZ33" s="129"/>
      <c r="JA33" s="129"/>
      <c r="JB33" s="129"/>
      <c r="JC33" s="129"/>
      <c r="JD33" s="129"/>
      <c r="JE33" s="129"/>
      <c r="JF33" s="129"/>
      <c r="JG33" s="129"/>
      <c r="JH33" s="129"/>
      <c r="JI33" s="129"/>
      <c r="JJ33" s="129"/>
      <c r="JK33" s="129"/>
      <c r="JL33" s="129"/>
      <c r="JM33" s="129"/>
      <c r="JN33" s="129"/>
      <c r="JO33" s="31">
        <f>IFERROR(IF(ISTEXT(Table1a!#REF!),"NK",IF(SUM(Table1a!#REF!)=0,"No WAM",ROUND(Table1a!JO34-Table1a!#REF!,2))),0)</f>
        <v>0</v>
      </c>
      <c r="JP33" s="31">
        <f>IFERROR(IF(ISTEXT(Table1a!#REF!),"NK",IF(SUM(Table1a!#REF!)=0,"No WAM",ROUND(Table1a!JP34-Table1a!#REF!,2))),0)</f>
        <v>0</v>
      </c>
      <c r="JQ33" s="31">
        <f>IFERROR(IF(ISTEXT(Table1a!#REF!),"NK",IF(SUM(Table1a!#REF!)=0,"No WAM",ROUND(Table1a!JQ34-Table1a!#REF!,2))),0)</f>
        <v>0</v>
      </c>
      <c r="JR33" s="31">
        <f>IFERROR(IF(ISTEXT(Table1a!#REF!),"NK",IF(SUM(Table1a!#REF!)=0,"No WAM",ROUND(Table1a!JR34-Table1a!#REF!,2))),0)</f>
        <v>0</v>
      </c>
      <c r="JS33" s="31">
        <f>IFERROR(IF(ISTEXT(Table1a!#REF!),"NK",IF(SUM(Table1a!#REF!)=0,"No WAM",ROUND(Table1a!JS34-Table1a!#REF!,2))),0)</f>
        <v>0</v>
      </c>
      <c r="JT33" s="31">
        <f>IFERROR(IF(ISTEXT(Table1a!#REF!),"NK",IF(SUM(Table1a!#REF!)=0,"No WAM",ROUND(Table1a!JT34-Table1a!#REF!,2))),0)</f>
        <v>0</v>
      </c>
      <c r="JU33" s="31">
        <f>IFERROR(IF(ISTEXT(Table1a!#REF!),"NK",IF(SUM(Table1a!#REF!)=0,"No WAM",ROUND(Table1a!JU34-Table1a!#REF!,2))),0)</f>
        <v>0</v>
      </c>
      <c r="JV33" s="31">
        <f>IFERROR(IF(ISTEXT(Table1a!#REF!),"NK",IF(SUM(Table1a!#REF!)=0,"No WAM",ROUND(Table1a!JV34-Table1a!#REF!,2))),0)</f>
        <v>0</v>
      </c>
      <c r="JW33" s="31">
        <f>IFERROR(IF(ISTEXT(Table1a!#REF!),"NK",IF(SUM(Table1a!#REF!)=0,"No WAM",ROUND(Table1a!JW34-Table1a!#REF!,2))),0)</f>
        <v>0</v>
      </c>
      <c r="JX33" s="31">
        <f>IFERROR(IF(ISTEXT(Table1a!#REF!),"NK",IF(SUM(Table1a!#REF!)=0,"No WAM",ROUND(Table1a!JX34-Table1a!#REF!,2))),0)</f>
        <v>0</v>
      </c>
      <c r="JY33" s="31">
        <f>IFERROR(IF(ISTEXT(Table1a!#REF!),"NK",IF(SUM(Table1a!#REF!)=0,"No WAM",ROUND(Table1a!JY34-Table1a!#REF!,2))),0)</f>
        <v>0</v>
      </c>
      <c r="JZ33" s="31">
        <f>IFERROR(IF(ISTEXT(Table1a!#REF!),"NK",IF(SUM(Table1a!#REF!)=0,"No WAM",ROUND(Table1a!JZ34-Table1a!#REF!,2))),0)</f>
        <v>0</v>
      </c>
      <c r="KA33" s="31">
        <f>IFERROR(IF(ISTEXT(Table1a!#REF!),"NK",IF(SUM(Table1a!#REF!)=0,"No WAM",ROUND(Table1a!KA34-Table1a!#REF!,2))),0)</f>
        <v>0</v>
      </c>
      <c r="KB33" s="31">
        <f>IFERROR(IF(ISTEXT(Table1a!#REF!),"NK",IF(SUM(Table1a!#REF!)=0,"No WAM",ROUND(Table1a!KB34-Table1a!#REF!,2))),0)</f>
        <v>0</v>
      </c>
      <c r="KC33" s="31">
        <f>IFERROR(IF(ISTEXT(Table1a!#REF!),"NK",IF(SUM(Table1a!#REF!)=0,"No WAM",ROUND(Table1a!KC34-Table1a!#REF!,2))),0)</f>
        <v>0</v>
      </c>
      <c r="KD33" s="31">
        <f>IFERROR(IF(ISTEXT(Table1a!#REF!),"NK",IF(SUM(Table1a!#REF!)=0,"No WAM",ROUND(Table1a!KD34-Table1a!#REF!,2))),0)</f>
        <v>0</v>
      </c>
      <c r="KE33" s="31">
        <f>IFERROR(IF(ISTEXT(Table1a!#REF!),"NK",IF(SUM(Table1a!#REF!)=0,"No WAM",ROUND(Table1a!KE34-Table1a!#REF!,2))),0)</f>
        <v>0</v>
      </c>
      <c r="KF33" s="31">
        <f>IFERROR(IF(ISTEXT(Table1a!#REF!),"NK",IF(SUM(Table1a!#REF!)=0,"No WAM",ROUND(Table1a!KF34-Table1a!#REF!,2))),0)</f>
        <v>0</v>
      </c>
      <c r="KG33" s="31">
        <f>IFERROR(IF(ISTEXT(Table1a!#REF!),"NK",IF(SUM(Table1a!#REF!)=0,"No WAM",ROUND(Table1a!KG34-Table1a!#REF!,2))),0)</f>
        <v>0</v>
      </c>
      <c r="KH33" s="31">
        <f>IFERROR(IF(ISTEXT(Table1a!#REF!),"NK",IF(SUM(Table1a!#REF!)=0,"No WAM",ROUND(Table1a!KH34-Table1a!#REF!,2))),0)</f>
        <v>0</v>
      </c>
      <c r="KI33" s="31">
        <f>IFERROR(IF(ISTEXT(Table1a!#REF!),"NK",IF(SUM(Table1a!#REF!)=0,"No WAM",ROUND(Table1a!KI34-Table1a!#REF!,2))),0)</f>
        <v>0</v>
      </c>
      <c r="KJ33" s="31">
        <f>IFERROR(IF(ISTEXT(Table1a!#REF!),"NK",IF(SUM(Table1a!#REF!)=0,"No WAM",ROUND(Table1a!KJ34-Table1a!#REF!,2))),0)</f>
        <v>0</v>
      </c>
      <c r="KK33" s="31">
        <f>IFERROR(IF(ISTEXT(Table1a!#REF!),"NK",IF(SUM(Table1a!#REF!)=0,"No WAM",ROUND(Table1a!KK34-Table1a!#REF!,2))),0)</f>
        <v>0</v>
      </c>
      <c r="KL33" s="31">
        <f>IFERROR(IF(ISTEXT(Table1a!#REF!),"NK",IF(SUM(Table1a!#REF!)=0,"No WAM",ROUND(Table1a!KL34-Table1a!#REF!,2))),0)</f>
        <v>0</v>
      </c>
      <c r="KM33" s="31">
        <f>IFERROR(IF(ISTEXT(Table1a!#REF!),"NK",IF(SUM(Table1a!#REF!)=0,"No WAM",ROUND(Table1a!KM34-Table1a!#REF!,2))),0)</f>
        <v>0</v>
      </c>
      <c r="KN33" s="31">
        <f>IFERROR(IF(ISTEXT(Table1a!#REF!),"NK",IF(SUM(Table1a!#REF!)=0,"No WAM",ROUND(Table1a!KN34-Table1a!#REF!,2))),0)</f>
        <v>0</v>
      </c>
      <c r="KO33" s="31">
        <f>IFERROR(IF(ISTEXT(Table1a!#REF!),"NK",IF(SUM(Table1a!#REF!)=0,"No WAM",ROUND(Table1a!KO34-Table1a!#REF!,2))),0)</f>
        <v>0</v>
      </c>
      <c r="KP33" s="31">
        <f>IFERROR(IF(ISTEXT(Table1a!#REF!),"NK",IF(SUM(Table1a!#REF!)=0,"No WAM",ROUND(Table1a!KP34-Table1a!#REF!,2))),0)</f>
        <v>0</v>
      </c>
      <c r="KQ33" s="31">
        <f>IFERROR(IF(ISTEXT(Table1a!#REF!),"NK",IF(SUM(Table1a!#REF!)=0,"No WAM",ROUND(Table1a!KQ34-Table1a!#REF!,2))),0)</f>
        <v>0</v>
      </c>
      <c r="KR33" s="31">
        <f>IFERROR(IF(ISTEXT(Table1a!#REF!),"NK",IF(SUM(Table1a!#REF!)=0,"No WAM",ROUND(Table1a!KR34-Table1a!#REF!,2))),0)</f>
        <v>0</v>
      </c>
      <c r="KS33" s="31">
        <f>IFERROR(IF(ISTEXT(Table1a!#REF!),"NK",IF(SUM(Table1a!#REF!)=0,"No WAM",ROUND(Table1a!KS34-Table1a!#REF!,2))),0)</f>
        <v>0</v>
      </c>
      <c r="KT33" s="31">
        <f>IFERROR(IF(ISTEXT(Table1a!#REF!),"NK",IF(SUM(Table1a!#REF!)=0,"No WAM",ROUND(Table1a!KT34-Table1a!#REF!,2))),0)</f>
        <v>0</v>
      </c>
      <c r="KU33" s="31">
        <f>IFERROR(IF(ISTEXT(Table1a!#REF!),"NK",IF(SUM(Table1a!#REF!)=0,"No WAM",ROUND(Table1a!KU34-Table1a!#REF!,2))),0)</f>
        <v>0</v>
      </c>
      <c r="KV33" s="31">
        <f>IFERROR(IF(ISTEXT(Table1a!#REF!),"NK",IF(SUM(Table1a!#REF!)=0,"No WAM",ROUND(Table1a!KV34-Table1a!#REF!,2))),0)</f>
        <v>0</v>
      </c>
      <c r="KW33" s="31">
        <f>IFERROR(IF(ISTEXT(Table1a!#REF!),"NK",IF(SUM(Table1a!#REF!)=0,"No WAM",ROUND(Table1a!KW34-Table1a!#REF!,2))),0)</f>
        <v>0</v>
      </c>
      <c r="KX33" s="31">
        <f>IFERROR(IF(ISTEXT(Table1a!#REF!),"NK",IF(SUM(Table1a!#REF!)=0,"No WAM",ROUND(Table1a!KX34-Table1a!#REF!,2))),0)</f>
        <v>0</v>
      </c>
      <c r="KY33" s="31">
        <f>IFERROR(IF(ISTEXT(Table1a!#REF!),"NK",IF(SUM(Table1a!#REF!)=0,"No WAM",ROUND(Table1a!KY34-Table1a!#REF!,2))),0)</f>
        <v>0</v>
      </c>
      <c r="KZ33" s="31">
        <f>IFERROR(IF(ISTEXT(Table1a!#REF!),"NK",IF(SUM(Table1a!#REF!)=0,"No WAM",ROUND(Table1a!KZ34-Table1a!#REF!,2))),0)</f>
        <v>0</v>
      </c>
      <c r="LA33" s="31">
        <f>IFERROR(IF(ISTEXT(Table1a!#REF!),"NK",IF(SUM(Table1a!#REF!)=0,"No WAM",ROUND(Table1a!LA34-Table1a!#REF!,2))),0)</f>
        <v>0</v>
      </c>
      <c r="LB33" s="31">
        <f>IFERROR(IF(ISTEXT(Table1a!#REF!),"NK",IF(SUM(Table1a!#REF!)=0,"No WAM",ROUND(Table1a!LB34-Table1a!#REF!,2))),0)</f>
        <v>0</v>
      </c>
      <c r="LC33" s="31">
        <f>IFERROR(IF(ISTEXT(Table1a!#REF!),"NK",IF(SUM(Table1a!#REF!)=0,"No WAM",ROUND(Table1a!LC34-Table1a!#REF!,2))),0)</f>
        <v>0</v>
      </c>
      <c r="LD33" s="31">
        <f>IFERROR(IF(ISTEXT(Table1a!#REF!),"NK",IF(SUM(Table1a!#REF!)=0,"No WAM",ROUND(Table1a!LD34-Table1a!#REF!,2))),0)</f>
        <v>0</v>
      </c>
      <c r="LE33" s="31">
        <f>IFERROR(IF(ISTEXT(Table1a!#REF!),"NK",IF(SUM(Table1a!#REF!)=0,"No WAM",ROUND(Table1a!LE34-Table1a!#REF!,2))),0)</f>
        <v>0</v>
      </c>
      <c r="LF33" s="31">
        <f>IFERROR(IF(ISTEXT(Table1a!#REF!),"NK",IF(SUM(Table1a!#REF!)=0,"No WAM",ROUND(Table1a!LF34-Table1a!#REF!,2))),0)</f>
        <v>0</v>
      </c>
      <c r="LG33" s="31">
        <f>IFERROR(IF(ISTEXT(Table1a!#REF!),"NK",IF(SUM(Table1a!#REF!)=0,"No WAM",ROUND(Table1a!LG34-Table1a!#REF!,2))),0)</f>
        <v>0</v>
      </c>
      <c r="LH33" s="31">
        <f>IFERROR(IF(ISTEXT(Table1a!#REF!),"NK",IF(SUM(Table1a!#REF!)=0,"No WAM",ROUND(Table1a!LH34-Table1a!#REF!,2))),0)</f>
        <v>0</v>
      </c>
      <c r="LI33" s="31">
        <f>IFERROR(IF(ISTEXT(Table1a!#REF!),"NK",IF(SUM(Table1a!#REF!)=0,"No WAM",ROUND(Table1a!LI34-Table1a!#REF!,2))),0)</f>
        <v>0</v>
      </c>
      <c r="LJ33" s="31">
        <f>IFERROR(IF(ISTEXT(Table1a!#REF!),"NK",IF(SUM(Table1a!#REF!)=0,"No WAM",ROUND(Table1a!LJ34-Table1a!#REF!,2))),0)</f>
        <v>0</v>
      </c>
      <c r="LK33" s="31">
        <f>IFERROR(IF(ISTEXT(Table1a!#REF!),"NK",IF(SUM(Table1a!#REF!)=0,"No WAM",ROUND(Table1a!LK34-Table1a!#REF!,2))),0)</f>
        <v>0</v>
      </c>
      <c r="LL33" s="31">
        <f>IFERROR(IF(ISTEXT(Table1a!#REF!),"NK",IF(SUM(Table1a!#REF!)=0,"No WAM",ROUND(Table1a!LL34-Table1a!#REF!,2))),0)</f>
        <v>0</v>
      </c>
      <c r="LM33" s="31">
        <f>IFERROR(IF(ISTEXT(Table1a!#REF!),"NK",IF(SUM(Table1a!#REF!)=0,"No WAM",ROUND(Table1a!LM34-Table1a!#REF!,2))),0)</f>
        <v>0</v>
      </c>
      <c r="LN33" s="31">
        <f>IFERROR(IF(ISTEXT(Table1a!#REF!),"NK",IF(SUM(Table1a!#REF!)=0,"No WAM",ROUND(Table1a!LN34-Table1a!#REF!,2))),0)</f>
        <v>0</v>
      </c>
      <c r="LO33" s="31">
        <f>IFERROR(IF(ISTEXT(Table1a!#REF!),"NK",IF(SUM(Table1a!#REF!)=0,"No WAM",ROUND(Table1a!LO34-Table1a!#REF!,2))),0)</f>
        <v>0</v>
      </c>
      <c r="LP33" s="31">
        <f>IFERROR(IF(ISTEXT(Table1a!#REF!),"NK",IF(SUM(Table1a!#REF!)=0,"No WAM",ROUND(Table1a!LP34-Table1a!#REF!,2))),0)</f>
        <v>0</v>
      </c>
      <c r="LQ33" s="31">
        <f>IFERROR(IF(ISTEXT(Table1a!#REF!),"NK",IF(SUM(Table1a!#REF!)=0,"No WAM",ROUND(Table1a!LQ34-Table1a!#REF!,2))),0)</f>
        <v>0</v>
      </c>
      <c r="LR33" s="31">
        <f>IFERROR(IF(ISTEXT(Table1a!#REF!),"NK",IF(SUM(Table1a!#REF!)=0,"No WAM",ROUND(Table1a!LR34-Table1a!#REF!,2))),0)</f>
        <v>0</v>
      </c>
      <c r="LS33" s="31">
        <f>IFERROR(IF(ISTEXT(Table1a!#REF!),"NK",IF(SUM(Table1a!#REF!)=0,"No WAM",ROUND(Table1a!LS34-Table1a!#REF!,2))),0)</f>
        <v>0</v>
      </c>
      <c r="LT33" s="31">
        <f>IFERROR(IF(ISTEXT(Table1a!#REF!),"NK",IF(SUM(Table1a!#REF!)=0,"No WAM",ROUND(Table1a!LT34-Table1a!#REF!,2))),0)</f>
        <v>0</v>
      </c>
      <c r="LU33" s="31">
        <f>IFERROR(IF(ISTEXT(Table1a!#REF!),"NK",IF(SUM(Table1a!#REF!)=0,"No WAM",ROUND(Table1a!LU34-Table1a!#REF!,2))),0)</f>
        <v>0</v>
      </c>
      <c r="LV33" s="31">
        <f>IFERROR(IF(ISTEXT(Table1a!#REF!),"NK",IF(SUM(Table1a!#REF!)=0,"No WAM",ROUND(Table1a!LV34-Table1a!#REF!,2))),0)</f>
        <v>0</v>
      </c>
      <c r="LW33" s="31">
        <f>IFERROR(IF(ISTEXT(Table1a!#REF!),"NK",IF(SUM(Table1a!#REF!)=0,"No WAM",ROUND(Table1a!LW34-Table1a!#REF!,2))),0)</f>
        <v>0</v>
      </c>
      <c r="LX33" s="31">
        <f>IFERROR(IF(ISTEXT(Table1a!#REF!),"NK",IF(SUM(Table1a!#REF!)=0,"No WAM",ROUND(Table1a!LX34-Table1a!#REF!,2))),0)</f>
        <v>0</v>
      </c>
      <c r="LY33" s="31">
        <f>IFERROR(IF(ISTEXT(Table1a!#REF!),"NK",IF(SUM(Table1a!#REF!)=0,"No WAM",ROUND(Table1a!LY34-Table1a!#REF!,2))),0)</f>
        <v>0</v>
      </c>
      <c r="LZ33" s="31">
        <f>IFERROR(IF(ISTEXT(Table1a!#REF!),"NK",IF(SUM(Table1a!#REF!)=0,"No WAM",ROUND(Table1a!LZ34-Table1a!#REF!,2))),0)</f>
        <v>0</v>
      </c>
      <c r="MA33" s="31">
        <f>IFERROR(IF(ISTEXT(Table1a!#REF!),"NK",IF(SUM(Table1a!#REF!)=0,"No WAM",ROUND(Table1a!MA34-Table1a!#REF!,2))),0)</f>
        <v>0</v>
      </c>
      <c r="MB33" s="31">
        <f>IFERROR(IF(ISTEXT(Table1a!#REF!),"NK",IF(SUM(Table1a!#REF!)=0,"No WAM",ROUND(Table1a!MB34-Table1a!#REF!,2))),0)</f>
        <v>0</v>
      </c>
      <c r="MC33" s="31">
        <f>IFERROR(IF(ISTEXT(Table1a!#REF!),"NK",IF(SUM(Table1a!#REF!)=0,"No WAM",ROUND(Table1a!MC34-Table1a!#REF!,2))),0)</f>
        <v>0</v>
      </c>
      <c r="MD33" s="31">
        <f>IFERROR(IF(ISTEXT(Table1a!#REF!),"NK",IF(SUM(Table1a!#REF!)=0,"No WAM",ROUND(Table1a!MD34-Table1a!#REF!,2))),0)</f>
        <v>0</v>
      </c>
      <c r="ME33" s="31">
        <f>IFERROR(IF(ISTEXT(Table1a!#REF!),"NK",IF(SUM(Table1a!#REF!)=0,"No WAM",ROUND(Table1a!ME34-Table1a!#REF!,2))),0)</f>
        <v>0</v>
      </c>
      <c r="MF33" s="31">
        <f>IFERROR(IF(ISTEXT(Table1a!#REF!),"NK",IF(SUM(Table1a!#REF!)=0,"No WAM",ROUND(Table1a!MF34-Table1a!#REF!,2))),0)</f>
        <v>0</v>
      </c>
      <c r="MG33" s="31">
        <f>IFERROR(IF(ISTEXT(Table1a!#REF!),"NK",IF(SUM(Table1a!#REF!)=0,"No WAM",ROUND(Table1a!MG34-Table1a!#REF!,2))),0)</f>
        <v>0</v>
      </c>
      <c r="MH33" s="31">
        <f>IFERROR(IF(ISTEXT(Table1a!#REF!),"NK",IF(SUM(Table1a!#REF!)=0,"No WAM",ROUND(Table1a!MH34-Table1a!#REF!,2))),0)</f>
        <v>0</v>
      </c>
      <c r="MI33" s="31">
        <f>IFERROR(IF(ISTEXT(Table1a!#REF!),"NK",IF(SUM(Table1a!#REF!)=0,"No WAM",ROUND(Table1a!MI34-Table1a!#REF!,2))),0)</f>
        <v>0</v>
      </c>
      <c r="MJ33" s="31">
        <f>IFERROR(IF(ISTEXT(Table1a!#REF!),"NK",IF(SUM(Table1a!#REF!)=0,"No WAM",ROUND(Table1a!MJ34-Table1a!#REF!,2))),0)</f>
        <v>0</v>
      </c>
      <c r="MK33" s="31">
        <f>IFERROR(IF(ISTEXT(Table1a!#REF!),"NK",IF(SUM(Table1a!#REF!)=0,"No WAM",ROUND(Table1a!MK34-Table1a!#REF!,2))),0)</f>
        <v>0</v>
      </c>
      <c r="ML33" s="31">
        <f>IFERROR(IF(ISTEXT(Table1a!#REF!),"NK",IF(SUM(Table1a!#REF!)=0,"No WAM",ROUND(Table1a!ML34-Table1a!#REF!,2))),0)</f>
        <v>0</v>
      </c>
      <c r="MM33" s="31">
        <f>IFERROR(IF(ISTEXT(Table1a!#REF!),"NK",IF(SUM(Table1a!#REF!)=0,"No WAM",ROUND(Table1a!MM34-Table1a!#REF!,2))),0)</f>
        <v>0</v>
      </c>
      <c r="MN33" s="31">
        <f>IFERROR(IF(ISTEXT(Table1a!#REF!),"NK",IF(SUM(Table1a!#REF!)=0,"No WAM",ROUND(Table1a!MN34-Table1a!#REF!,2))),0)</f>
        <v>0</v>
      </c>
      <c r="MO33" s="31">
        <f>IFERROR(IF(ISTEXT(Table1a!#REF!),"NK",IF(SUM(Table1a!#REF!)=0,"No WAM",ROUND(Table1a!MO34-Table1a!#REF!,2))),0)</f>
        <v>0</v>
      </c>
      <c r="MP33" s="31">
        <f>IFERROR(IF(ISTEXT(Table1a!#REF!),"NK",IF(SUM(Table1a!#REF!)=0,"No WAM",ROUND(Table1a!MP34-Table1a!#REF!,2))),0)</f>
        <v>0</v>
      </c>
      <c r="MQ33" s="31">
        <f>IFERROR(IF(ISTEXT(Table1a!#REF!),"NK",IF(SUM(Table1a!#REF!)=0,"No WAM",ROUND(Table1a!MQ34-Table1a!#REF!,2))),0)</f>
        <v>0</v>
      </c>
      <c r="MR33" s="31">
        <f>IFERROR(IF(ISTEXT(Table1a!#REF!),"NK",IF(SUM(Table1a!#REF!)=0,"No WAM",ROUND(Table1a!MR34-Table1a!#REF!,2))),0)</f>
        <v>0</v>
      </c>
      <c r="MS33" s="31">
        <f>IFERROR(IF(ISTEXT(Table1a!#REF!),"NK",IF(SUM(Table1a!#REF!)=0,"No WAM",ROUND(Table1a!MS34-Table1a!#REF!,2))),0)</f>
        <v>0</v>
      </c>
      <c r="MT33" s="31">
        <f>IFERROR(IF(ISTEXT(Table1a!#REF!),"NK",IF(SUM(Table1a!#REF!)=0,"No WAM",ROUND(Table1a!MT34-Table1a!#REF!,2))),0)</f>
        <v>0</v>
      </c>
      <c r="MU33" s="31">
        <f>IFERROR(IF(ISTEXT(Table1a!#REF!),"NK",IF(SUM(Table1a!#REF!)=0,"No WAM",ROUND(Table1a!MU34-Table1a!#REF!,2))),0)</f>
        <v>0</v>
      </c>
      <c r="MV33" s="31">
        <f>IFERROR(IF(ISTEXT(Table1a!#REF!),"NK",IF(SUM(Table1a!#REF!)=0,"No WAM",ROUND(Table1a!MV34-Table1a!#REF!,2))),0)</f>
        <v>0</v>
      </c>
      <c r="MW33" s="31">
        <f>IFERROR(IF(ISTEXT(Table1a!#REF!),"NK",IF(SUM(Table1a!#REF!)=0,"No WAM",ROUND(Table1a!MW34-Table1a!#REF!,2))),0)</f>
        <v>0</v>
      </c>
      <c r="MX33" s="31">
        <f>IFERROR(IF(ISTEXT(Table1a!#REF!),"NK",IF(SUM(Table1a!#REF!)=0,"No WAM",ROUND(Table1a!MX34-Table1a!#REF!,2))),0)</f>
        <v>0</v>
      </c>
      <c r="MY33" s="31">
        <f>IFERROR(IF(ISTEXT(Table1a!#REF!),"NK",IF(SUM(Table1a!#REF!)=0,"No WAM",ROUND(Table1a!MY34-Table1a!#REF!,2))),0)</f>
        <v>0</v>
      </c>
      <c r="MZ33" s="31">
        <f>IFERROR(IF(ISTEXT(Table1a!#REF!),"NK",IF(SUM(Table1a!#REF!)=0,"No WAM",ROUND(Table1a!MZ34-Table1a!#REF!,2))),0)</f>
        <v>0</v>
      </c>
      <c r="NA33" s="31">
        <f>IFERROR(IF(ISTEXT(Table1a!#REF!),"NK",IF(SUM(Table1a!#REF!)=0,"No WAM",ROUND(Table1a!NA34-Table1a!#REF!,2))),0)</f>
        <v>0</v>
      </c>
      <c r="NB33" s="31">
        <f>IFERROR(IF(ISTEXT(Table1a!#REF!),"NK",IF(SUM(Table1a!#REF!)=0,"No WAM",ROUND(Table1a!NB34-Table1a!#REF!,2))),0)</f>
        <v>0</v>
      </c>
      <c r="NC33" s="31">
        <f>IFERROR(IF(ISTEXT(Table1a!#REF!),"NK",IF(SUM(Table1a!#REF!)=0,"No WAM",ROUND(Table1a!NC34-Table1a!#REF!,2))),0)</f>
        <v>0</v>
      </c>
      <c r="ND33" s="31">
        <f>IFERROR(IF(ISTEXT(Table1a!#REF!),"NK",IF(SUM(Table1a!#REF!)=0,"No WAM",ROUND(Table1a!ND34-Table1a!#REF!,2))),0)</f>
        <v>0</v>
      </c>
      <c r="NE33" s="31">
        <f>IFERROR(IF(ISTEXT(Table1a!#REF!),"NK",IF(SUM(Table1a!#REF!)=0,"No WAM",ROUND(Table1a!NE34-Table1a!#REF!,2))),0)</f>
        <v>0</v>
      </c>
      <c r="NF33" s="31">
        <f>IFERROR(IF(ISTEXT(Table1a!#REF!),"NK",IF(SUM(Table1a!#REF!)=0,"No WAM",ROUND(Table1a!NF34-Table1a!#REF!,2))),0)</f>
        <v>0</v>
      </c>
      <c r="NG33" s="31">
        <f>IFERROR(IF(ISTEXT(Table1a!#REF!),"NK",IF(SUM(Table1a!#REF!)=0,"No WAM",ROUND(Table1a!NG34-Table1a!#REF!,2))),0)</f>
        <v>0</v>
      </c>
      <c r="NH33" s="31">
        <f>IFERROR(IF(ISTEXT(Table1a!#REF!),"NK",IF(SUM(Table1a!#REF!)=0,"No WAM",ROUND(Table1a!NH34-Table1a!#REF!,2))),0)</f>
        <v>0</v>
      </c>
      <c r="NI33" s="31">
        <f>IFERROR(IF(ISTEXT(Table1a!#REF!),"NK",IF(SUM(Table1a!#REF!)=0,"No WAM",ROUND(Table1a!NI34-Table1a!#REF!,2))),0)</f>
        <v>0</v>
      </c>
      <c r="NJ33" s="31">
        <f>IFERROR(IF(ISTEXT(Table1a!#REF!),"NK",IF(SUM(Table1a!#REF!)=0,"No WAM",ROUND(Table1a!NJ34-Table1a!#REF!,2))),0)</f>
        <v>0</v>
      </c>
      <c r="NK33" s="31">
        <f>IFERROR(IF(ISTEXT(Table1a!#REF!),"NK",IF(SUM(Table1a!#REF!)=0,"No WAM",ROUND(Table1a!NK34-Table1a!#REF!,2))),0)</f>
        <v>0</v>
      </c>
      <c r="NL33" s="31">
        <f>IFERROR(IF(ISTEXT(Table1a!#REF!),"NK",IF(SUM(Table1a!#REF!)=0,"No WAM",ROUND(Table1a!NL34-Table1a!#REF!,2))),0)</f>
        <v>0</v>
      </c>
      <c r="NM33" s="9"/>
      <c r="NN33" s="9"/>
      <c r="NO33" s="9"/>
      <c r="NP33" s="9"/>
      <c r="NQ33" s="9"/>
      <c r="NR33" s="9"/>
      <c r="NS33" s="9"/>
      <c r="NT33" s="9"/>
      <c r="NU33" s="9"/>
      <c r="NV33" s="9"/>
      <c r="NW33" s="9"/>
      <c r="NX33" s="9"/>
    </row>
    <row r="34" spans="1:388">
      <c r="A34" s="98" t="s">
        <v>300</v>
      </c>
      <c r="B34" s="95" t="s">
        <v>92</v>
      </c>
      <c r="C34" s="31">
        <f>IFERROR(IF(ISTEXT(Table1a!#REF!),"NK",IF(SUM(Table1a!#REF!)=0,"No WAM",ROUND(Table1a!C35-Table1a!#REF!,2))),0)</f>
        <v>0</v>
      </c>
      <c r="D34" s="31">
        <f>IFERROR(IF(ISTEXT(Table1a!#REF!),"NK",IF(SUM(Table1a!#REF!)=0,"No WAM",ROUND(Table1a!D35-Table1a!#REF!,2))),0)</f>
        <v>0</v>
      </c>
      <c r="E34" s="31">
        <f>IFERROR(IF(ISTEXT(Table1a!#REF!),"NK",IF(SUM(Table1a!#REF!)=0,"No WAM",ROUND(Table1a!E35-Table1a!#REF!,2))),0)</f>
        <v>0</v>
      </c>
      <c r="F34" s="31">
        <f>IFERROR(IF(ISTEXT(Table1a!#REF!),"NK",IF(SUM(Table1a!#REF!)=0,"No WAM",ROUND(Table1a!F35-Table1a!#REF!,2))),0)</f>
        <v>0</v>
      </c>
      <c r="G34" s="31">
        <f>IFERROR(IF(ISTEXT(Table1a!#REF!),"NK",IF(SUM(Table1a!#REF!)=0,"No WAM",ROUND(Table1a!G35-Table1a!#REF!,2))),0)</f>
        <v>0</v>
      </c>
      <c r="H34" s="31">
        <f>IFERROR(IF(ISTEXT(Table1a!#REF!),"NK",IF(SUM(Table1a!#REF!)=0,"No WAM",ROUND(Table1a!H35-Table1a!#REF!,2))),0)</f>
        <v>0</v>
      </c>
      <c r="I34" s="31">
        <f>IFERROR(IF(ISTEXT(Table1a!#REF!),"NK",IF(SUM(Table1a!#REF!)=0,"No WAM",ROUND(Table1a!I35-Table1a!#REF!,2))),0)</f>
        <v>0</v>
      </c>
      <c r="J34" s="31">
        <f>IFERROR(IF(ISTEXT(Table1a!#REF!),"NK",IF(SUM(Table1a!#REF!)=0,"No WAM",ROUND(Table1a!J35-Table1a!#REF!,2))),0)</f>
        <v>0</v>
      </c>
      <c r="K34" s="31">
        <f>IFERROR(IF(ISTEXT(Table1a!#REF!),"NK",IF(SUM(Table1a!#REF!)=0,"No WAM",ROUND(Table1a!K35-Table1a!#REF!,2))),0)</f>
        <v>0</v>
      </c>
      <c r="L34" s="31">
        <f>IFERROR(IF(ISTEXT(Table1a!#REF!),"NK",IF(SUM(Table1a!#REF!)=0,"No WAM",ROUND(Table1a!L35-Table1a!#REF!,2))),0)</f>
        <v>0</v>
      </c>
      <c r="M34" s="31">
        <f>IFERROR(IF(ISTEXT(Table1a!#REF!),"NK",IF(SUM(Table1a!#REF!)=0,"No WAM",ROUND(Table1a!M35-Table1a!#REF!,2))),0)</f>
        <v>0</v>
      </c>
      <c r="N34" s="31">
        <f>IFERROR(IF(ISTEXT(Table1a!#REF!),"NK",IF(SUM(Table1a!#REF!)=0,"No WAM",ROUND(Table1a!N35-Table1a!#REF!,2))),0)</f>
        <v>0</v>
      </c>
      <c r="O34" s="31">
        <f>IFERROR(IF(ISTEXT(Table1a!#REF!),"NK",IF(SUM(Table1a!#REF!)=0,"No WAM",ROUND(Table1a!O35-Table1a!#REF!,2))),0)</f>
        <v>0</v>
      </c>
      <c r="P34" s="31">
        <f>IFERROR(IF(ISTEXT(Table1a!#REF!),"NK",IF(SUM(Table1a!#REF!)=0,"No WAM",ROUND(Table1a!P35-Table1a!#REF!,2))),0)</f>
        <v>0</v>
      </c>
      <c r="Q34" s="31">
        <f>IFERROR(IF(ISTEXT(Table1a!#REF!),"NK",IF(SUM(Table1a!#REF!)=0,"No WAM",ROUND(Table1a!Q35-Table1a!#REF!,2))),0)</f>
        <v>0</v>
      </c>
      <c r="R34" s="31">
        <f>IFERROR(IF(ISTEXT(Table1a!#REF!),"NK",IF(SUM(Table1a!#REF!)=0,"No WAM",ROUND(Table1a!R35-Table1a!#REF!,2))),0)</f>
        <v>0</v>
      </c>
      <c r="S34" s="31">
        <f>IFERROR(IF(ISTEXT(Table1a!#REF!),"NK",IF(SUM(Table1a!#REF!)=0,"No WAM",ROUND(Table1a!S35-Table1a!#REF!,2))),0)</f>
        <v>0</v>
      </c>
      <c r="T34" s="31">
        <f>IFERROR(IF(ISTEXT(Table1a!#REF!),"NK",IF(SUM(Table1a!#REF!)=0,"No WAM",ROUND(Table1a!T35-Table1a!#REF!,2))),0)</f>
        <v>0</v>
      </c>
      <c r="U34" s="31">
        <f>IFERROR(IF(ISTEXT(Table1a!#REF!),"NK",IF(SUM(Table1a!#REF!)=0,"No WAM",ROUND(Table1a!U35-Table1a!#REF!,2))),0)</f>
        <v>0</v>
      </c>
      <c r="V34" s="31">
        <f>IFERROR(IF(ISTEXT(Table1a!#REF!),"NK",IF(SUM(Table1a!#REF!)=0,"No WAM",ROUND(Table1a!V35-Table1a!#REF!,2))),0)</f>
        <v>0</v>
      </c>
      <c r="W34" s="31">
        <f>IFERROR(IF(ISTEXT(Table1a!#REF!),"NK",IF(SUM(Table1a!#REF!)=0,"No WAM",ROUND(Table1a!W35-Table1a!#REF!,2))),0)</f>
        <v>0</v>
      </c>
      <c r="X34" s="31">
        <f>IFERROR(IF(ISTEXT(Table1a!#REF!),"NK",IF(SUM(Table1a!#REF!)=0,"No WAM",ROUND(Table1a!X35-Table1a!#REF!,2))),0)</f>
        <v>0</v>
      </c>
      <c r="Y34" s="31">
        <f>IFERROR(IF(ISTEXT(Table1a!#REF!),"NK",IF(SUM(Table1a!#REF!)=0,"No WAM",ROUND(Table1a!Y35-Table1a!#REF!,2))),0)</f>
        <v>0</v>
      </c>
      <c r="Z34" s="31">
        <f>IFERROR(IF(ISTEXT(Table1a!#REF!),"NK",IF(SUM(Table1a!#REF!)=0,"No WAM",ROUND(Table1a!Z35-Table1a!#REF!,2))),0)</f>
        <v>0</v>
      </c>
      <c r="AA34" s="31">
        <f>IFERROR(IF(ISTEXT(Table1a!#REF!),"NK",IF(SUM(Table1a!#REF!)=0,"No WAM",ROUND(Table1a!AA35-Table1a!#REF!,2))),0)</f>
        <v>0</v>
      </c>
      <c r="AB34" s="31">
        <f>IFERROR(IF(ISTEXT(Table1a!#REF!),"NK",IF(SUM(Table1a!#REF!)=0,"No WAM",ROUND(Table1a!AB35-Table1a!#REF!,2))),0)</f>
        <v>0</v>
      </c>
      <c r="AC34" s="31">
        <f>IFERROR(IF(ISTEXT(Table1a!#REF!),"NK",IF(SUM(Table1a!#REF!)=0,"No WAM",ROUND(Table1a!AC35-Table1a!#REF!,2))),0)</f>
        <v>0</v>
      </c>
      <c r="AD34" s="31">
        <f>IFERROR(IF(ISTEXT(Table1a!#REF!),"NK",IF(SUM(Table1a!#REF!)=0,"No WAM",ROUND(Table1a!AD35-Table1a!#REF!,2))),0)</f>
        <v>0</v>
      </c>
      <c r="AE34" s="31">
        <f>IFERROR(IF(ISTEXT(Table1a!#REF!),"NK",IF(SUM(Table1a!#REF!)=0,"No WAM",ROUND(Table1a!AE35-Table1a!#REF!,2))),0)</f>
        <v>0</v>
      </c>
      <c r="AF34" s="31">
        <f>IFERROR(IF(ISTEXT(Table1a!#REF!),"NK",IF(SUM(Table1a!#REF!)=0,"No WAM",ROUND(Table1a!AF35-Table1a!#REF!,2))),0)</f>
        <v>0</v>
      </c>
      <c r="AG34" s="31">
        <f>IFERROR(IF(ISTEXT(Table1a!#REF!),"NK",IF(SUM(Table1a!#REF!)=0,"No WAM",ROUND(Table1a!AG35-Table1a!#REF!,2))),0)</f>
        <v>0</v>
      </c>
      <c r="AH34" s="31">
        <f>IFERROR(IF(ISTEXT(Table1a!#REF!),"NK",IF(SUM(Table1a!#REF!)=0,"No WAM",ROUND(Table1a!AH35-Table1a!#REF!,2))),0)</f>
        <v>0</v>
      </c>
      <c r="AI34" s="31">
        <f>IFERROR(IF(ISTEXT(Table1a!#REF!),"NK",IF(SUM(Table1a!#REF!)=0,"No WAM",ROUND(Table1a!AI35-Table1a!#REF!,2))),0)</f>
        <v>0</v>
      </c>
      <c r="AJ34" s="31">
        <f>IFERROR(IF(ISTEXT(Table1a!#REF!),"NK",IF(SUM(Table1a!#REF!)=0,"No WAM",ROUND(Table1a!AJ35-Table1a!#REF!,2))),0)</f>
        <v>0</v>
      </c>
      <c r="AK34" s="31">
        <f>IFERROR(IF(ISTEXT(Table1a!#REF!),"NK",IF(SUM(Table1a!#REF!)=0,"No WAM",ROUND(Table1a!AK35-Table1a!#REF!,2))),0)</f>
        <v>0</v>
      </c>
      <c r="AL34" s="31">
        <f>IFERROR(IF(ISTEXT(Table1a!#REF!),"NK",IF(SUM(Table1a!#REF!)=0,"No WAM",ROUND(Table1a!AL35-Table1a!#REF!,2))),0)</f>
        <v>0</v>
      </c>
      <c r="AM34" s="31">
        <f>IFERROR(IF(ISTEXT(Table1a!#REF!),"NK",IF(SUM(Table1a!#REF!)=0,"No WAM",ROUND(Table1a!AM35-Table1a!#REF!,2))),0)</f>
        <v>0</v>
      </c>
      <c r="AN34" s="31">
        <f>IFERROR(IF(ISTEXT(Table1a!#REF!),"NK",IF(SUM(Table1a!#REF!)=0,"No WAM",ROUND(Table1a!AN35-Table1a!#REF!,2))),0)</f>
        <v>0</v>
      </c>
      <c r="AO34" s="31">
        <f>IFERROR(IF(ISTEXT(Table1a!#REF!),"NK",IF(SUM(Table1a!#REF!)=0,"No WAM",ROUND(Table1a!AO35-Table1a!#REF!,2))),0)</f>
        <v>0</v>
      </c>
      <c r="AP34" s="31">
        <f>IFERROR(IF(ISTEXT(Table1a!#REF!),"NK",IF(SUM(Table1a!#REF!)=0,"No WAM",ROUND(Table1a!AP35-Table1a!#REF!,2))),0)</f>
        <v>0</v>
      </c>
      <c r="AQ34" s="31">
        <f>IFERROR(IF(ISTEXT(Table1a!#REF!),"NK",IF(SUM(Table1a!#REF!)=0,"No WAM",ROUND(Table1a!AQ35-Table1a!#REF!,2))),0)</f>
        <v>0</v>
      </c>
      <c r="AR34" s="31">
        <f>IFERROR(IF(ISTEXT(Table1a!#REF!),"NK",IF(SUM(Table1a!#REF!)=0,"No WAM",ROUND(Table1a!AR35-Table1a!#REF!,2))),0)</f>
        <v>0</v>
      </c>
      <c r="AS34" s="31">
        <f>IFERROR(IF(ISTEXT(Table1a!#REF!),"NK",IF(SUM(Table1a!#REF!)=0,"No WAM",ROUND(Table1a!AS35-Table1a!#REF!,2))),0)</f>
        <v>0</v>
      </c>
      <c r="AT34" s="31">
        <f>IFERROR(IF(ISTEXT(Table1a!#REF!),"NK",IF(SUM(Table1a!#REF!)=0,"No WAM",ROUND(Table1a!AT35-Table1a!#REF!,2))),0)</f>
        <v>0</v>
      </c>
      <c r="AU34" s="31">
        <f>IFERROR(IF(ISTEXT(Table1a!#REF!),"NK",IF(SUM(Table1a!#REF!)=0,"No WAM",ROUND(Table1a!AU35-Table1a!#REF!,2))),0)</f>
        <v>0</v>
      </c>
      <c r="AV34" s="31">
        <f>IFERROR(IF(ISTEXT(Table1a!#REF!),"NK",IF(SUM(Table1a!#REF!)=0,"No WAM",ROUND(Table1a!AV35-Table1a!#REF!,2))),0)</f>
        <v>0</v>
      </c>
      <c r="AW34" s="31">
        <f>IFERROR(IF(ISTEXT(Table1a!#REF!),"NK",IF(SUM(Table1a!#REF!)=0,"No WAM",ROUND(Table1a!AW35-Table1a!#REF!,2))),0)</f>
        <v>0</v>
      </c>
      <c r="AX34" s="31">
        <f>IFERROR(IF(ISTEXT(Table1a!#REF!),"NK",IF(SUM(Table1a!#REF!)=0,"No WAM",ROUND(Table1a!AX35-Table1a!#REF!,2))),0)</f>
        <v>0</v>
      </c>
      <c r="AY34" s="31">
        <f>IFERROR(IF(ISTEXT(Table1a!#REF!),"NK",IF(SUM(Table1a!#REF!)=0,"No WAM",ROUND(Table1a!AY35-Table1a!#REF!,2))),0)</f>
        <v>0</v>
      </c>
      <c r="AZ34" s="31">
        <f>IFERROR(IF(ISTEXT(Table1a!#REF!),"NK",IF(SUM(Table1a!#REF!)=0,"No WAM",ROUND(Table1a!AZ35-Table1a!#REF!,2))),0)</f>
        <v>0</v>
      </c>
      <c r="BA34" s="31">
        <f>IFERROR(IF(ISTEXT(Table1a!#REF!),"NK",IF(SUM(Table1a!#REF!)=0,"No WAM",ROUND(Table1a!BA35-Table1a!#REF!,2))),0)</f>
        <v>0</v>
      </c>
      <c r="BB34" s="31">
        <f>IFERROR(IF(ISTEXT(Table1a!#REF!),"NK",IF(SUM(Table1a!#REF!)=0,"No WAM",ROUND(Table1a!BB35-Table1a!#REF!,2))),0)</f>
        <v>0</v>
      </c>
      <c r="BC34" s="31">
        <f>IFERROR(IF(ISTEXT(Table1a!#REF!),"NK",IF(SUM(Table1a!#REF!)=0,"No WAM",ROUND(Table1a!BC35-Table1a!#REF!,2))),0)</f>
        <v>0</v>
      </c>
      <c r="BD34" s="31">
        <f>IFERROR(IF(ISTEXT(Table1a!#REF!),"NK",IF(SUM(Table1a!#REF!)=0,"No WAM",ROUND(Table1a!BD35-Table1a!#REF!,2))),0)</f>
        <v>0</v>
      </c>
      <c r="BE34" s="31">
        <f>IFERROR(IF(ISTEXT(Table1a!#REF!),"NK",IF(SUM(Table1a!#REF!)=0,"No WAM",ROUND(Table1a!BE35-Table1a!#REF!,2))),0)</f>
        <v>0</v>
      </c>
      <c r="BF34" s="31">
        <f>IFERROR(IF(ISTEXT(Table1a!#REF!),"NK",IF(SUM(Table1a!#REF!)=0,"No WAM",ROUND(Table1a!BF35-Table1a!#REF!,2))),0)</f>
        <v>0</v>
      </c>
      <c r="BG34" s="31">
        <f>IFERROR(IF(ISTEXT(Table1a!#REF!),"NK",IF(SUM(Table1a!#REF!)=0,"No WAM",ROUND(Table1a!BG35-Table1a!#REF!,2))),0)</f>
        <v>0</v>
      </c>
      <c r="BH34" s="31">
        <f>IFERROR(IF(ISTEXT(Table1a!#REF!),"NK",IF(SUM(Table1a!#REF!)=0,"No WAM",ROUND(Table1a!BH35-Table1a!#REF!,2))),0)</f>
        <v>0</v>
      </c>
      <c r="BI34" s="31">
        <f>IFERROR(IF(ISTEXT(Table1a!#REF!),"NK",IF(SUM(Table1a!#REF!)=0,"No WAM",ROUND(Table1a!BI35-Table1a!#REF!,2))),0)</f>
        <v>0</v>
      </c>
      <c r="BJ34" s="31">
        <f>IFERROR(IF(ISTEXT(Table1a!#REF!),"NK",IF(SUM(Table1a!#REF!)=0,"No WAM",ROUND(Table1a!BJ35-Table1a!#REF!,2))),0)</f>
        <v>0</v>
      </c>
      <c r="BK34" s="31">
        <f>IFERROR(IF(ISTEXT(Table1a!#REF!),"NK",IF(SUM(Table1a!#REF!)=0,"No WAM",ROUND(Table1a!BK35-Table1a!#REF!,2))),0)</f>
        <v>0</v>
      </c>
      <c r="BL34" s="31">
        <f>IFERROR(IF(ISTEXT(Table1a!#REF!),"NK",IF(SUM(Table1a!#REF!)=0,"No WAM",ROUND(Table1a!BL35-Table1a!#REF!,2))),0)</f>
        <v>0</v>
      </c>
      <c r="BM34" s="31">
        <f>IFERROR(IF(ISTEXT(Table1a!#REF!),"NK",IF(SUM(Table1a!#REF!)=0,"No WAM",ROUND(Table1a!BM35-Table1a!#REF!,2))),0)</f>
        <v>0</v>
      </c>
      <c r="BN34" s="31">
        <f>IFERROR(IF(ISTEXT(Table1a!#REF!),"NK",IF(SUM(Table1a!#REF!)=0,"No WAM",ROUND(Table1a!BN35-Table1a!#REF!,2))),0)</f>
        <v>0</v>
      </c>
      <c r="BO34" s="31">
        <f>IFERROR(IF(ISTEXT(Table1a!#REF!),"NK",IF(SUM(Table1a!#REF!)=0,"No WAM",ROUND(Table1a!BO35-Table1a!#REF!,2))),0)</f>
        <v>0</v>
      </c>
      <c r="BP34" s="31">
        <f>IFERROR(IF(ISTEXT(Table1a!#REF!),"NK",IF(SUM(Table1a!#REF!)=0,"No WAM",ROUND(Table1a!BP35-Table1a!#REF!,2))),0)</f>
        <v>0</v>
      </c>
      <c r="BQ34" s="31">
        <f>IFERROR(IF(ISTEXT(Table1a!#REF!),"NK",IF(SUM(Table1a!#REF!)=0,"No WAM",ROUND(Table1a!BQ35-Table1a!#REF!,2))),0)</f>
        <v>0</v>
      </c>
      <c r="BR34" s="31">
        <f>IFERROR(IF(ISTEXT(Table1a!#REF!),"NK",IF(SUM(Table1a!#REF!)=0,"No WAM",ROUND(Table1a!BR35-Table1a!#REF!,2))),0)</f>
        <v>0</v>
      </c>
      <c r="BS34" s="31">
        <f>IFERROR(IF(ISTEXT(Table1a!#REF!),"NK",IF(SUM(Table1a!#REF!)=0,"No WAM",ROUND(Table1a!BS35-Table1a!#REF!,2))),0)</f>
        <v>0</v>
      </c>
      <c r="BT34" s="31">
        <f>IFERROR(IF(ISTEXT(Table1a!#REF!),"NK",IF(SUM(Table1a!#REF!)=0,"No WAM",ROUND(Table1a!BT35-Table1a!#REF!,2))),0)</f>
        <v>0</v>
      </c>
      <c r="BU34" s="31">
        <f>IFERROR(IF(ISTEXT(Table1a!#REF!),"NK",IF(SUM(Table1a!#REF!)=0,"No WAM",ROUND(Table1a!BU35-Table1a!#REF!,2))),0)</f>
        <v>0</v>
      </c>
      <c r="BV34" s="31">
        <f>IFERROR(IF(ISTEXT(Table1a!#REF!),"NK",IF(SUM(Table1a!#REF!)=0,"No WAM",ROUND(Table1a!BV35-Table1a!#REF!,2))),0)</f>
        <v>0</v>
      </c>
      <c r="BW34" s="31">
        <f>IFERROR(IF(ISTEXT(Table1a!#REF!),"NK",IF(SUM(Table1a!#REF!)=0,"No WAM",ROUND(Table1a!BW35-Table1a!#REF!,2))),0)</f>
        <v>0</v>
      </c>
      <c r="BX34" s="31">
        <f>IFERROR(IF(ISTEXT(Table1a!#REF!),"NK",IF(SUM(Table1a!#REF!)=0,"No WAM",ROUND(Table1a!BX35-Table1a!#REF!,2))),0)</f>
        <v>0</v>
      </c>
      <c r="BY34" s="31">
        <f>IFERROR(IF(ISTEXT(Table1a!#REF!),"NK",IF(SUM(Table1a!#REF!)=0,"No WAM",ROUND(Table1a!BY35-Table1a!#REF!,2))),0)</f>
        <v>0</v>
      </c>
      <c r="BZ34" s="31">
        <f>IFERROR(IF(ISTEXT(Table1a!#REF!),"NK",IF(SUM(Table1a!#REF!)=0,"No WAM",ROUND(Table1a!BZ35-Table1a!#REF!,2))),0)</f>
        <v>0</v>
      </c>
      <c r="CA34" s="31">
        <f>IFERROR(IF(ISTEXT(Table1a!#REF!),"NK",IF(SUM(Table1a!#REF!)=0,"No WAM",ROUND(Table1a!CA35-Table1a!#REF!,2))),0)</f>
        <v>0</v>
      </c>
      <c r="CB34" s="31">
        <f>IFERROR(IF(ISTEXT(Table1a!#REF!),"NK",IF(SUM(Table1a!#REF!)=0,"No WAM",ROUND(Table1a!CB35-Table1a!#REF!,2))),0)</f>
        <v>0</v>
      </c>
      <c r="CC34" s="31">
        <f>IFERROR(IF(ISTEXT(Table1a!#REF!),"NK",IF(SUM(Table1a!#REF!)=0,"No WAM",ROUND(Table1a!CC35-Table1a!#REF!,2))),0)</f>
        <v>0</v>
      </c>
      <c r="CD34" s="31">
        <f>IFERROR(IF(ISTEXT(Table1a!#REF!),"NK",IF(SUM(Table1a!#REF!)=0,"No WAM",ROUND(Table1a!CD35-Table1a!#REF!,2))),0)</f>
        <v>0</v>
      </c>
      <c r="CE34" s="31">
        <f>IFERROR(IF(ISTEXT(Table1a!#REF!),"NK",IF(SUM(Table1a!#REF!)=0,"No WAM",ROUND(Table1a!CE35-Table1a!#REF!,2))),0)</f>
        <v>0</v>
      </c>
      <c r="CF34" s="31">
        <f>IFERROR(IF(ISTEXT(Table1a!#REF!),"NK",IF(SUM(Table1a!#REF!)=0,"No WAM",ROUND(Table1a!CF35-Table1a!#REF!,2))),0)</f>
        <v>0</v>
      </c>
      <c r="CG34" s="31">
        <f>IFERROR(IF(ISTEXT(Table1a!#REF!),"NK",IF(SUM(Table1a!#REF!)=0,"No WAM",ROUND(Table1a!CG35-Table1a!#REF!,2))),0)</f>
        <v>0</v>
      </c>
      <c r="CH34" s="31">
        <f>IFERROR(IF(ISTEXT(Table1a!#REF!),"NK",IF(SUM(Table1a!#REF!)=0,"No WAM",ROUND(Table1a!CH35-Table1a!#REF!,2))),0)</f>
        <v>0</v>
      </c>
      <c r="CI34" s="31">
        <f>IFERROR(IF(ISTEXT(Table1a!#REF!),"NK",IF(SUM(Table1a!#REF!)=0,"No WAM",ROUND(Table1a!CI35-Table1a!#REF!,2))),0)</f>
        <v>0</v>
      </c>
      <c r="CJ34" s="31">
        <f>IFERROR(IF(ISTEXT(Table1a!#REF!),"NK",IF(SUM(Table1a!#REF!)=0,"No WAM",ROUND(Table1a!CJ35-Table1a!#REF!,2))),0)</f>
        <v>0</v>
      </c>
      <c r="CK34" s="31">
        <f>IFERROR(IF(ISTEXT(Table1a!#REF!),"NK",IF(SUM(Table1a!#REF!)=0,"No WAM",ROUND(Table1a!CK35-Table1a!#REF!,2))),0)</f>
        <v>0</v>
      </c>
      <c r="CL34" s="31">
        <f>IFERROR(IF(ISTEXT(Table1a!#REF!),"NK",IF(SUM(Table1a!#REF!)=0,"No WAM",ROUND(Table1a!CL35-Table1a!#REF!,2))),0)</f>
        <v>0</v>
      </c>
      <c r="CM34" s="31">
        <f>IFERROR(IF(ISTEXT(Table1a!#REF!),"NK",IF(SUM(Table1a!#REF!)=0,"No WAM",ROUND(Table1a!CM35-Table1a!#REF!,2))),0)</f>
        <v>0</v>
      </c>
      <c r="CN34" s="31">
        <f>IFERROR(IF(ISTEXT(Table1a!#REF!),"NK",IF(SUM(Table1a!#REF!)=0,"No WAM",ROUND(Table1a!CN35-Table1a!#REF!,2))),0)</f>
        <v>0</v>
      </c>
      <c r="CO34" s="31">
        <f>IFERROR(IF(ISTEXT(Table1a!#REF!),"NK",IF(SUM(Table1a!#REF!)=0,"No WAM",ROUND(Table1a!CO35-Table1a!#REF!,2))),0)</f>
        <v>0</v>
      </c>
      <c r="CP34" s="31">
        <f>IFERROR(IF(ISTEXT(Table1a!#REF!),"NK",IF(SUM(Table1a!#REF!)=0,"No WAM",ROUND(Table1a!CP35-Table1a!#REF!,2))),0)</f>
        <v>0</v>
      </c>
      <c r="CQ34" s="31">
        <f>IFERROR(IF(ISTEXT(Table1a!#REF!),"NK",IF(SUM(Table1a!#REF!)=0,"No WAM",ROUND(Table1a!CQ35-Table1a!#REF!,2))),0)</f>
        <v>0</v>
      </c>
      <c r="CR34" s="31">
        <f>IFERROR(IF(ISTEXT(Table1a!#REF!),"NK",IF(SUM(Table1a!#REF!)=0,"No WAM",ROUND(Table1a!CR35-Table1a!#REF!,2))),0)</f>
        <v>0</v>
      </c>
      <c r="CS34" s="31">
        <f>IFERROR(IF(ISTEXT(Table1a!#REF!),"NK",IF(SUM(Table1a!#REF!)=0,"No WAM",ROUND(Table1a!CS35-Table1a!#REF!,2))),0)</f>
        <v>0</v>
      </c>
      <c r="CT34" s="31">
        <f>IFERROR(IF(ISTEXT(Table1a!#REF!),"NK",IF(SUM(Table1a!#REF!)=0,"No WAM",ROUND(Table1a!CT35-Table1a!#REF!,2))),0)</f>
        <v>0</v>
      </c>
      <c r="CU34" s="31">
        <f>IFERROR(IF(ISTEXT(Table1a!#REF!),"NK",IF(SUM(Table1a!#REF!)=0,"No WAM",ROUND(Table1a!CU35-Table1a!#REF!,2))),0)</f>
        <v>0</v>
      </c>
      <c r="CV34" s="31">
        <f>IFERROR(IF(ISTEXT(Table1a!#REF!),"NK",IF(SUM(Table1a!#REF!)=0,"No WAM",ROUND(Table1a!CV35-Table1a!#REF!,2))),0)</f>
        <v>0</v>
      </c>
      <c r="CW34" s="31">
        <f>IFERROR(IF(ISTEXT(Table1a!#REF!),"NK",IF(SUM(Table1a!#REF!)=0,"No WAM",ROUND(Table1a!CW35-Table1a!#REF!,2))),0)</f>
        <v>0</v>
      </c>
      <c r="CX34" s="31">
        <f>IFERROR(IF(ISTEXT(Table1a!#REF!),"NK",IF(SUM(Table1a!#REF!)=0,"No WAM",ROUND(Table1a!CX35-Table1a!#REF!,2))),0)</f>
        <v>0</v>
      </c>
      <c r="CY34" s="31">
        <f>IFERROR(IF(ISTEXT(Table1a!#REF!),"NK",IF(SUM(Table1a!#REF!)=0,"No WAM",ROUND(Table1a!CY35-Table1a!#REF!,2))),0)</f>
        <v>0</v>
      </c>
      <c r="CZ34" s="31">
        <f>IFERROR(IF(ISTEXT(Table1a!#REF!),"NK",IF(SUM(Table1a!#REF!)=0,"No WAM",ROUND(Table1a!CZ35-Table1a!#REF!,2))),0)</f>
        <v>0</v>
      </c>
      <c r="DA34" s="129"/>
      <c r="DB34" s="129"/>
      <c r="DC34" s="129"/>
      <c r="DD34" s="129"/>
      <c r="DE34" s="129"/>
      <c r="DF34" s="129"/>
      <c r="DG34" s="129"/>
      <c r="DH34" s="129"/>
      <c r="DI34" s="129"/>
      <c r="DJ34" s="129"/>
      <c r="DK34" s="129"/>
      <c r="DL34" s="129"/>
      <c r="DM34" s="129"/>
      <c r="DN34" s="129"/>
      <c r="DO34" s="129"/>
      <c r="DP34" s="129"/>
      <c r="DQ34" s="129"/>
      <c r="DR34" s="129"/>
      <c r="DS34" s="129"/>
      <c r="DT34" s="129"/>
      <c r="DU34" s="129"/>
      <c r="DV34" s="129"/>
      <c r="DW34" s="129"/>
      <c r="DX34" s="129"/>
      <c r="DY34" s="129"/>
      <c r="DZ34" s="129"/>
      <c r="EA34" s="129"/>
      <c r="EB34" s="129"/>
      <c r="EC34" s="129"/>
      <c r="ED34" s="129"/>
      <c r="EE34" s="129"/>
      <c r="EF34" s="129"/>
      <c r="EG34" s="129"/>
      <c r="EH34" s="129"/>
      <c r="EI34" s="129"/>
      <c r="EJ34" s="129"/>
      <c r="EK34" s="129"/>
      <c r="EL34" s="129"/>
      <c r="EM34" s="129"/>
      <c r="EN34" s="129"/>
      <c r="EO34" s="129"/>
      <c r="EP34" s="129"/>
      <c r="EQ34" s="129"/>
      <c r="ER34" s="129"/>
      <c r="ES34" s="129"/>
      <c r="ET34" s="129"/>
      <c r="EU34" s="129"/>
      <c r="EV34" s="129"/>
      <c r="EW34" s="129"/>
      <c r="EX34" s="129"/>
      <c r="EY34" s="129"/>
      <c r="EZ34" s="129"/>
      <c r="FA34" s="129"/>
      <c r="FB34" s="129"/>
      <c r="FC34" s="129"/>
      <c r="FD34" s="129"/>
      <c r="FE34" s="129"/>
      <c r="FF34" s="129"/>
      <c r="FG34" s="129"/>
      <c r="FH34" s="129"/>
      <c r="FI34" s="129"/>
      <c r="FJ34" s="129"/>
      <c r="FK34" s="129"/>
      <c r="FL34" s="129"/>
      <c r="FM34" s="129"/>
      <c r="FN34" s="129"/>
      <c r="FO34" s="129"/>
      <c r="FP34" s="129"/>
      <c r="FQ34" s="129"/>
      <c r="FR34" s="129"/>
      <c r="FS34" s="129"/>
      <c r="FT34" s="129"/>
      <c r="FU34" s="129"/>
      <c r="FV34" s="129"/>
      <c r="FW34" s="129"/>
      <c r="FX34" s="129"/>
      <c r="FY34" s="129"/>
      <c r="FZ34" s="129"/>
      <c r="GA34" s="129"/>
      <c r="GB34" s="129"/>
      <c r="GC34" s="129"/>
      <c r="GD34" s="129"/>
      <c r="GE34" s="129"/>
      <c r="GF34" s="129"/>
      <c r="GG34" s="129"/>
      <c r="GH34" s="129"/>
      <c r="GI34" s="129"/>
      <c r="GJ34" s="129"/>
      <c r="GK34" s="129"/>
      <c r="GL34" s="129"/>
      <c r="GM34" s="129"/>
      <c r="GN34" s="129"/>
      <c r="GO34" s="129"/>
      <c r="GP34" s="129"/>
      <c r="GQ34" s="129"/>
      <c r="GR34" s="129"/>
      <c r="GS34" s="129"/>
      <c r="GT34" s="129"/>
      <c r="GU34" s="129"/>
      <c r="GV34" s="129"/>
      <c r="GW34" s="129"/>
      <c r="GX34" s="129"/>
      <c r="GY34" s="129"/>
      <c r="GZ34" s="129"/>
      <c r="HA34" s="129"/>
      <c r="HB34" s="129"/>
      <c r="HC34" s="129"/>
      <c r="HD34" s="129"/>
      <c r="HE34" s="129"/>
      <c r="HF34" s="129"/>
      <c r="HG34" s="129"/>
      <c r="HH34" s="129"/>
      <c r="HI34" s="129"/>
      <c r="HJ34" s="129"/>
      <c r="HK34" s="129"/>
      <c r="HL34" s="129"/>
      <c r="HM34" s="129"/>
      <c r="HN34" s="129"/>
      <c r="HO34" s="129"/>
      <c r="HP34" s="129"/>
      <c r="HQ34" s="129"/>
      <c r="HR34" s="129"/>
      <c r="HS34" s="129"/>
      <c r="HT34" s="129"/>
      <c r="HU34" s="129"/>
      <c r="HV34" s="129"/>
      <c r="HW34" s="129"/>
      <c r="HX34" s="129"/>
      <c r="HY34" s="129"/>
      <c r="HZ34" s="129"/>
      <c r="IA34" s="129"/>
      <c r="IB34" s="129"/>
      <c r="IC34" s="129"/>
      <c r="ID34" s="129"/>
      <c r="IE34" s="129"/>
      <c r="IF34" s="129"/>
      <c r="IG34" s="129"/>
      <c r="IH34" s="129"/>
      <c r="II34" s="129"/>
      <c r="IJ34" s="129"/>
      <c r="IK34" s="129"/>
      <c r="IL34" s="129"/>
      <c r="IM34" s="129"/>
      <c r="IN34" s="129"/>
      <c r="IO34" s="129"/>
      <c r="IP34" s="129"/>
      <c r="IQ34" s="129"/>
      <c r="IR34" s="129"/>
      <c r="IS34" s="129"/>
      <c r="IT34" s="129"/>
      <c r="IU34" s="129"/>
      <c r="IV34" s="129"/>
      <c r="IW34" s="129"/>
      <c r="IX34" s="129"/>
      <c r="IY34" s="129"/>
      <c r="IZ34" s="129"/>
      <c r="JA34" s="129"/>
      <c r="JB34" s="129"/>
      <c r="JC34" s="129"/>
      <c r="JD34" s="129"/>
      <c r="JE34" s="129"/>
      <c r="JF34" s="129"/>
      <c r="JG34" s="129"/>
      <c r="JH34" s="129"/>
      <c r="JI34" s="129"/>
      <c r="JJ34" s="129"/>
      <c r="JK34" s="129"/>
      <c r="JL34" s="129"/>
      <c r="JM34" s="129"/>
      <c r="JN34" s="129"/>
      <c r="JO34" s="31">
        <f>IFERROR(IF(ISTEXT(Table1a!#REF!),"NK",IF(SUM(Table1a!#REF!)=0,"No WAM",ROUND(Table1a!JO35-Table1a!#REF!,2))),0)</f>
        <v>0</v>
      </c>
      <c r="JP34" s="31">
        <f>IFERROR(IF(ISTEXT(Table1a!#REF!),"NK",IF(SUM(Table1a!#REF!)=0,"No WAM",ROUND(Table1a!JP35-Table1a!#REF!,2))),0)</f>
        <v>0</v>
      </c>
      <c r="JQ34" s="31">
        <f>IFERROR(IF(ISTEXT(Table1a!#REF!),"NK",IF(SUM(Table1a!#REF!)=0,"No WAM",ROUND(Table1a!JQ35-Table1a!#REF!,2))),0)</f>
        <v>0</v>
      </c>
      <c r="JR34" s="31">
        <f>IFERROR(IF(ISTEXT(Table1a!#REF!),"NK",IF(SUM(Table1a!#REF!)=0,"No WAM",ROUND(Table1a!JR35-Table1a!#REF!,2))),0)</f>
        <v>0</v>
      </c>
      <c r="JS34" s="31">
        <f>IFERROR(IF(ISTEXT(Table1a!#REF!),"NK",IF(SUM(Table1a!#REF!)=0,"No WAM",ROUND(Table1a!JS35-Table1a!#REF!,2))),0)</f>
        <v>0</v>
      </c>
      <c r="JT34" s="31">
        <f>IFERROR(IF(ISTEXT(Table1a!#REF!),"NK",IF(SUM(Table1a!#REF!)=0,"No WAM",ROUND(Table1a!JT35-Table1a!#REF!,2))),0)</f>
        <v>0</v>
      </c>
      <c r="JU34" s="31">
        <f>IFERROR(IF(ISTEXT(Table1a!#REF!),"NK",IF(SUM(Table1a!#REF!)=0,"No WAM",ROUND(Table1a!JU35-Table1a!#REF!,2))),0)</f>
        <v>0</v>
      </c>
      <c r="JV34" s="31">
        <f>IFERROR(IF(ISTEXT(Table1a!#REF!),"NK",IF(SUM(Table1a!#REF!)=0,"No WAM",ROUND(Table1a!JV35-Table1a!#REF!,2))),0)</f>
        <v>0</v>
      </c>
      <c r="JW34" s="31">
        <f>IFERROR(IF(ISTEXT(Table1a!#REF!),"NK",IF(SUM(Table1a!#REF!)=0,"No WAM",ROUND(Table1a!JW35-Table1a!#REF!,2))),0)</f>
        <v>0</v>
      </c>
      <c r="JX34" s="31">
        <f>IFERROR(IF(ISTEXT(Table1a!#REF!),"NK",IF(SUM(Table1a!#REF!)=0,"No WAM",ROUND(Table1a!JX35-Table1a!#REF!,2))),0)</f>
        <v>0</v>
      </c>
      <c r="JY34" s="31">
        <f>IFERROR(IF(ISTEXT(Table1a!#REF!),"NK",IF(SUM(Table1a!#REF!)=0,"No WAM",ROUND(Table1a!JY35-Table1a!#REF!,2))),0)</f>
        <v>0</v>
      </c>
      <c r="JZ34" s="31">
        <f>IFERROR(IF(ISTEXT(Table1a!#REF!),"NK",IF(SUM(Table1a!#REF!)=0,"No WAM",ROUND(Table1a!JZ35-Table1a!#REF!,2))),0)</f>
        <v>0</v>
      </c>
      <c r="KA34" s="31">
        <f>IFERROR(IF(ISTEXT(Table1a!#REF!),"NK",IF(SUM(Table1a!#REF!)=0,"No WAM",ROUND(Table1a!KA35-Table1a!#REF!,2))),0)</f>
        <v>0</v>
      </c>
      <c r="KB34" s="31">
        <f>IFERROR(IF(ISTEXT(Table1a!#REF!),"NK",IF(SUM(Table1a!#REF!)=0,"No WAM",ROUND(Table1a!KB35-Table1a!#REF!,2))),0)</f>
        <v>0</v>
      </c>
      <c r="KC34" s="31">
        <f>IFERROR(IF(ISTEXT(Table1a!#REF!),"NK",IF(SUM(Table1a!#REF!)=0,"No WAM",ROUND(Table1a!KC35-Table1a!#REF!,2))),0)</f>
        <v>0</v>
      </c>
      <c r="KD34" s="31">
        <f>IFERROR(IF(ISTEXT(Table1a!#REF!),"NK",IF(SUM(Table1a!#REF!)=0,"No WAM",ROUND(Table1a!KD35-Table1a!#REF!,2))),0)</f>
        <v>0</v>
      </c>
      <c r="KE34" s="31">
        <f>IFERROR(IF(ISTEXT(Table1a!#REF!),"NK",IF(SUM(Table1a!#REF!)=0,"No WAM",ROUND(Table1a!KE35-Table1a!#REF!,2))),0)</f>
        <v>0</v>
      </c>
      <c r="KF34" s="31">
        <f>IFERROR(IF(ISTEXT(Table1a!#REF!),"NK",IF(SUM(Table1a!#REF!)=0,"No WAM",ROUND(Table1a!KF35-Table1a!#REF!,2))),0)</f>
        <v>0</v>
      </c>
      <c r="KG34" s="31">
        <f>IFERROR(IF(ISTEXT(Table1a!#REF!),"NK",IF(SUM(Table1a!#REF!)=0,"No WAM",ROUND(Table1a!KG35-Table1a!#REF!,2))),0)</f>
        <v>0</v>
      </c>
      <c r="KH34" s="31">
        <f>IFERROR(IF(ISTEXT(Table1a!#REF!),"NK",IF(SUM(Table1a!#REF!)=0,"No WAM",ROUND(Table1a!KH35-Table1a!#REF!,2))),0)</f>
        <v>0</v>
      </c>
      <c r="KI34" s="31">
        <f>IFERROR(IF(ISTEXT(Table1a!#REF!),"NK",IF(SUM(Table1a!#REF!)=0,"No WAM",ROUND(Table1a!KI35-Table1a!#REF!,2))),0)</f>
        <v>0</v>
      </c>
      <c r="KJ34" s="31">
        <f>IFERROR(IF(ISTEXT(Table1a!#REF!),"NK",IF(SUM(Table1a!#REF!)=0,"No WAM",ROUND(Table1a!KJ35-Table1a!#REF!,2))),0)</f>
        <v>0</v>
      </c>
      <c r="KK34" s="31">
        <f>IFERROR(IF(ISTEXT(Table1a!#REF!),"NK",IF(SUM(Table1a!#REF!)=0,"No WAM",ROUND(Table1a!KK35-Table1a!#REF!,2))),0)</f>
        <v>0</v>
      </c>
      <c r="KL34" s="31">
        <f>IFERROR(IF(ISTEXT(Table1a!#REF!),"NK",IF(SUM(Table1a!#REF!)=0,"No WAM",ROUND(Table1a!KL35-Table1a!#REF!,2))),0)</f>
        <v>0</v>
      </c>
      <c r="KM34" s="31">
        <f>IFERROR(IF(ISTEXT(Table1a!#REF!),"NK",IF(SUM(Table1a!#REF!)=0,"No WAM",ROUND(Table1a!KM35-Table1a!#REF!,2))),0)</f>
        <v>0</v>
      </c>
      <c r="KN34" s="31">
        <f>IFERROR(IF(ISTEXT(Table1a!#REF!),"NK",IF(SUM(Table1a!#REF!)=0,"No WAM",ROUND(Table1a!KN35-Table1a!#REF!,2))),0)</f>
        <v>0</v>
      </c>
      <c r="KO34" s="31">
        <f>IFERROR(IF(ISTEXT(Table1a!#REF!),"NK",IF(SUM(Table1a!#REF!)=0,"No WAM",ROUND(Table1a!KO35-Table1a!#REF!,2))),0)</f>
        <v>0</v>
      </c>
      <c r="KP34" s="31">
        <f>IFERROR(IF(ISTEXT(Table1a!#REF!),"NK",IF(SUM(Table1a!#REF!)=0,"No WAM",ROUND(Table1a!KP35-Table1a!#REF!,2))),0)</f>
        <v>0</v>
      </c>
      <c r="KQ34" s="31">
        <f>IFERROR(IF(ISTEXT(Table1a!#REF!),"NK",IF(SUM(Table1a!#REF!)=0,"No WAM",ROUND(Table1a!KQ35-Table1a!#REF!,2))),0)</f>
        <v>0</v>
      </c>
      <c r="KR34" s="31">
        <f>IFERROR(IF(ISTEXT(Table1a!#REF!),"NK",IF(SUM(Table1a!#REF!)=0,"No WAM",ROUND(Table1a!KR35-Table1a!#REF!,2))),0)</f>
        <v>0</v>
      </c>
      <c r="KS34" s="31">
        <f>IFERROR(IF(ISTEXT(Table1a!#REF!),"NK",IF(SUM(Table1a!#REF!)=0,"No WAM",ROUND(Table1a!KS35-Table1a!#REF!,2))),0)</f>
        <v>0</v>
      </c>
      <c r="KT34" s="31">
        <f>IFERROR(IF(ISTEXT(Table1a!#REF!),"NK",IF(SUM(Table1a!#REF!)=0,"No WAM",ROUND(Table1a!KT35-Table1a!#REF!,2))),0)</f>
        <v>0</v>
      </c>
      <c r="KU34" s="31">
        <f>IFERROR(IF(ISTEXT(Table1a!#REF!),"NK",IF(SUM(Table1a!#REF!)=0,"No WAM",ROUND(Table1a!KU35-Table1a!#REF!,2))),0)</f>
        <v>0</v>
      </c>
      <c r="KV34" s="31">
        <f>IFERROR(IF(ISTEXT(Table1a!#REF!),"NK",IF(SUM(Table1a!#REF!)=0,"No WAM",ROUND(Table1a!KV35-Table1a!#REF!,2))),0)</f>
        <v>0</v>
      </c>
      <c r="KW34" s="31">
        <f>IFERROR(IF(ISTEXT(Table1a!#REF!),"NK",IF(SUM(Table1a!#REF!)=0,"No WAM",ROUND(Table1a!KW35-Table1a!#REF!,2))),0)</f>
        <v>0</v>
      </c>
      <c r="KX34" s="31">
        <f>IFERROR(IF(ISTEXT(Table1a!#REF!),"NK",IF(SUM(Table1a!#REF!)=0,"No WAM",ROUND(Table1a!KX35-Table1a!#REF!,2))),0)</f>
        <v>0</v>
      </c>
      <c r="KY34" s="31">
        <f>IFERROR(IF(ISTEXT(Table1a!#REF!),"NK",IF(SUM(Table1a!#REF!)=0,"No WAM",ROUND(Table1a!KY35-Table1a!#REF!,2))),0)</f>
        <v>0</v>
      </c>
      <c r="KZ34" s="31">
        <f>IFERROR(IF(ISTEXT(Table1a!#REF!),"NK",IF(SUM(Table1a!#REF!)=0,"No WAM",ROUND(Table1a!KZ35-Table1a!#REF!,2))),0)</f>
        <v>0</v>
      </c>
      <c r="LA34" s="31">
        <f>IFERROR(IF(ISTEXT(Table1a!#REF!),"NK",IF(SUM(Table1a!#REF!)=0,"No WAM",ROUND(Table1a!LA35-Table1a!#REF!,2))),0)</f>
        <v>0</v>
      </c>
      <c r="LB34" s="31">
        <f>IFERROR(IF(ISTEXT(Table1a!#REF!),"NK",IF(SUM(Table1a!#REF!)=0,"No WAM",ROUND(Table1a!LB35-Table1a!#REF!,2))),0)</f>
        <v>0</v>
      </c>
      <c r="LC34" s="31">
        <f>IFERROR(IF(ISTEXT(Table1a!#REF!),"NK",IF(SUM(Table1a!#REF!)=0,"No WAM",ROUND(Table1a!LC35-Table1a!#REF!,2))),0)</f>
        <v>0</v>
      </c>
      <c r="LD34" s="31">
        <f>IFERROR(IF(ISTEXT(Table1a!#REF!),"NK",IF(SUM(Table1a!#REF!)=0,"No WAM",ROUND(Table1a!LD35-Table1a!#REF!,2))),0)</f>
        <v>0</v>
      </c>
      <c r="LE34" s="31">
        <f>IFERROR(IF(ISTEXT(Table1a!#REF!),"NK",IF(SUM(Table1a!#REF!)=0,"No WAM",ROUND(Table1a!LE35-Table1a!#REF!,2))),0)</f>
        <v>0</v>
      </c>
      <c r="LF34" s="31">
        <f>IFERROR(IF(ISTEXT(Table1a!#REF!),"NK",IF(SUM(Table1a!#REF!)=0,"No WAM",ROUND(Table1a!LF35-Table1a!#REF!,2))),0)</f>
        <v>0</v>
      </c>
      <c r="LG34" s="31">
        <f>IFERROR(IF(ISTEXT(Table1a!#REF!),"NK",IF(SUM(Table1a!#REF!)=0,"No WAM",ROUND(Table1a!LG35-Table1a!#REF!,2))),0)</f>
        <v>0</v>
      </c>
      <c r="LH34" s="31">
        <f>IFERROR(IF(ISTEXT(Table1a!#REF!),"NK",IF(SUM(Table1a!#REF!)=0,"No WAM",ROUND(Table1a!LH35-Table1a!#REF!,2))),0)</f>
        <v>0</v>
      </c>
      <c r="LI34" s="31">
        <f>IFERROR(IF(ISTEXT(Table1a!#REF!),"NK",IF(SUM(Table1a!#REF!)=0,"No WAM",ROUND(Table1a!LI35-Table1a!#REF!,2))),0)</f>
        <v>0</v>
      </c>
      <c r="LJ34" s="31">
        <f>IFERROR(IF(ISTEXT(Table1a!#REF!),"NK",IF(SUM(Table1a!#REF!)=0,"No WAM",ROUND(Table1a!LJ35-Table1a!#REF!,2))),0)</f>
        <v>0</v>
      </c>
      <c r="LK34" s="31">
        <f>IFERROR(IF(ISTEXT(Table1a!#REF!),"NK",IF(SUM(Table1a!#REF!)=0,"No WAM",ROUND(Table1a!LK35-Table1a!#REF!,2))),0)</f>
        <v>0</v>
      </c>
      <c r="LL34" s="31">
        <f>IFERROR(IF(ISTEXT(Table1a!#REF!),"NK",IF(SUM(Table1a!#REF!)=0,"No WAM",ROUND(Table1a!LL35-Table1a!#REF!,2))),0)</f>
        <v>0</v>
      </c>
      <c r="LM34" s="31">
        <f>IFERROR(IF(ISTEXT(Table1a!#REF!),"NK",IF(SUM(Table1a!#REF!)=0,"No WAM",ROUND(Table1a!LM35-Table1a!#REF!,2))),0)</f>
        <v>0</v>
      </c>
      <c r="LN34" s="31">
        <f>IFERROR(IF(ISTEXT(Table1a!#REF!),"NK",IF(SUM(Table1a!#REF!)=0,"No WAM",ROUND(Table1a!LN35-Table1a!#REF!,2))),0)</f>
        <v>0</v>
      </c>
      <c r="LO34" s="31">
        <f>IFERROR(IF(ISTEXT(Table1a!#REF!),"NK",IF(SUM(Table1a!#REF!)=0,"No WAM",ROUND(Table1a!LO35-Table1a!#REF!,2))),0)</f>
        <v>0</v>
      </c>
      <c r="LP34" s="31">
        <f>IFERROR(IF(ISTEXT(Table1a!#REF!),"NK",IF(SUM(Table1a!#REF!)=0,"No WAM",ROUND(Table1a!LP35-Table1a!#REF!,2))),0)</f>
        <v>0</v>
      </c>
      <c r="LQ34" s="31">
        <f>IFERROR(IF(ISTEXT(Table1a!#REF!),"NK",IF(SUM(Table1a!#REF!)=0,"No WAM",ROUND(Table1a!LQ35-Table1a!#REF!,2))),0)</f>
        <v>0</v>
      </c>
      <c r="LR34" s="31">
        <f>IFERROR(IF(ISTEXT(Table1a!#REF!),"NK",IF(SUM(Table1a!#REF!)=0,"No WAM",ROUND(Table1a!LR35-Table1a!#REF!,2))),0)</f>
        <v>0</v>
      </c>
      <c r="LS34" s="31">
        <f>IFERROR(IF(ISTEXT(Table1a!#REF!),"NK",IF(SUM(Table1a!#REF!)=0,"No WAM",ROUND(Table1a!LS35-Table1a!#REF!,2))),0)</f>
        <v>0</v>
      </c>
      <c r="LT34" s="31">
        <f>IFERROR(IF(ISTEXT(Table1a!#REF!),"NK",IF(SUM(Table1a!#REF!)=0,"No WAM",ROUND(Table1a!LT35-Table1a!#REF!,2))),0)</f>
        <v>0</v>
      </c>
      <c r="LU34" s="31">
        <f>IFERROR(IF(ISTEXT(Table1a!#REF!),"NK",IF(SUM(Table1a!#REF!)=0,"No WAM",ROUND(Table1a!LU35-Table1a!#REF!,2))),0)</f>
        <v>0</v>
      </c>
      <c r="LV34" s="31">
        <f>IFERROR(IF(ISTEXT(Table1a!#REF!),"NK",IF(SUM(Table1a!#REF!)=0,"No WAM",ROUND(Table1a!LV35-Table1a!#REF!,2))),0)</f>
        <v>0</v>
      </c>
      <c r="LW34" s="31">
        <f>IFERROR(IF(ISTEXT(Table1a!#REF!),"NK",IF(SUM(Table1a!#REF!)=0,"No WAM",ROUND(Table1a!LW35-Table1a!#REF!,2))),0)</f>
        <v>0</v>
      </c>
      <c r="LX34" s="31">
        <f>IFERROR(IF(ISTEXT(Table1a!#REF!),"NK",IF(SUM(Table1a!#REF!)=0,"No WAM",ROUND(Table1a!LX35-Table1a!#REF!,2))),0)</f>
        <v>0</v>
      </c>
      <c r="LY34" s="31">
        <f>IFERROR(IF(ISTEXT(Table1a!#REF!),"NK",IF(SUM(Table1a!#REF!)=0,"No WAM",ROUND(Table1a!LY35-Table1a!#REF!,2))),0)</f>
        <v>0</v>
      </c>
      <c r="LZ34" s="31">
        <f>IFERROR(IF(ISTEXT(Table1a!#REF!),"NK",IF(SUM(Table1a!#REF!)=0,"No WAM",ROUND(Table1a!LZ35-Table1a!#REF!,2))),0)</f>
        <v>0</v>
      </c>
      <c r="MA34" s="31">
        <f>IFERROR(IF(ISTEXT(Table1a!#REF!),"NK",IF(SUM(Table1a!#REF!)=0,"No WAM",ROUND(Table1a!MA35-Table1a!#REF!,2))),0)</f>
        <v>0</v>
      </c>
      <c r="MB34" s="31">
        <f>IFERROR(IF(ISTEXT(Table1a!#REF!),"NK",IF(SUM(Table1a!#REF!)=0,"No WAM",ROUND(Table1a!MB35-Table1a!#REF!,2))),0)</f>
        <v>0</v>
      </c>
      <c r="MC34" s="31">
        <f>IFERROR(IF(ISTEXT(Table1a!#REF!),"NK",IF(SUM(Table1a!#REF!)=0,"No WAM",ROUND(Table1a!MC35-Table1a!#REF!,2))),0)</f>
        <v>0</v>
      </c>
      <c r="MD34" s="31">
        <f>IFERROR(IF(ISTEXT(Table1a!#REF!),"NK",IF(SUM(Table1a!#REF!)=0,"No WAM",ROUND(Table1a!MD35-Table1a!#REF!,2))),0)</f>
        <v>0</v>
      </c>
      <c r="ME34" s="31">
        <f>IFERROR(IF(ISTEXT(Table1a!#REF!),"NK",IF(SUM(Table1a!#REF!)=0,"No WAM",ROUND(Table1a!ME35-Table1a!#REF!,2))),0)</f>
        <v>0</v>
      </c>
      <c r="MF34" s="31">
        <f>IFERROR(IF(ISTEXT(Table1a!#REF!),"NK",IF(SUM(Table1a!#REF!)=0,"No WAM",ROUND(Table1a!MF35-Table1a!#REF!,2))),0)</f>
        <v>0</v>
      </c>
      <c r="MG34" s="31">
        <f>IFERROR(IF(ISTEXT(Table1a!#REF!),"NK",IF(SUM(Table1a!#REF!)=0,"No WAM",ROUND(Table1a!MG35-Table1a!#REF!,2))),0)</f>
        <v>0</v>
      </c>
      <c r="MH34" s="31">
        <f>IFERROR(IF(ISTEXT(Table1a!#REF!),"NK",IF(SUM(Table1a!#REF!)=0,"No WAM",ROUND(Table1a!MH35-Table1a!#REF!,2))),0)</f>
        <v>0</v>
      </c>
      <c r="MI34" s="31">
        <f>IFERROR(IF(ISTEXT(Table1a!#REF!),"NK",IF(SUM(Table1a!#REF!)=0,"No WAM",ROUND(Table1a!MI35-Table1a!#REF!,2))),0)</f>
        <v>0</v>
      </c>
      <c r="MJ34" s="31">
        <f>IFERROR(IF(ISTEXT(Table1a!#REF!),"NK",IF(SUM(Table1a!#REF!)=0,"No WAM",ROUND(Table1a!MJ35-Table1a!#REF!,2))),0)</f>
        <v>0</v>
      </c>
      <c r="MK34" s="31">
        <f>IFERROR(IF(ISTEXT(Table1a!#REF!),"NK",IF(SUM(Table1a!#REF!)=0,"No WAM",ROUND(Table1a!MK35-Table1a!#REF!,2))),0)</f>
        <v>0</v>
      </c>
      <c r="ML34" s="31">
        <f>IFERROR(IF(ISTEXT(Table1a!#REF!),"NK",IF(SUM(Table1a!#REF!)=0,"No WAM",ROUND(Table1a!ML35-Table1a!#REF!,2))),0)</f>
        <v>0</v>
      </c>
      <c r="MM34" s="31">
        <f>IFERROR(IF(ISTEXT(Table1a!#REF!),"NK",IF(SUM(Table1a!#REF!)=0,"No WAM",ROUND(Table1a!MM35-Table1a!#REF!,2))),0)</f>
        <v>0</v>
      </c>
      <c r="MN34" s="31">
        <f>IFERROR(IF(ISTEXT(Table1a!#REF!),"NK",IF(SUM(Table1a!#REF!)=0,"No WAM",ROUND(Table1a!MN35-Table1a!#REF!,2))),0)</f>
        <v>0</v>
      </c>
      <c r="MO34" s="31">
        <f>IFERROR(IF(ISTEXT(Table1a!#REF!),"NK",IF(SUM(Table1a!#REF!)=0,"No WAM",ROUND(Table1a!MO35-Table1a!#REF!,2))),0)</f>
        <v>0</v>
      </c>
      <c r="MP34" s="31">
        <f>IFERROR(IF(ISTEXT(Table1a!#REF!),"NK",IF(SUM(Table1a!#REF!)=0,"No WAM",ROUND(Table1a!MP35-Table1a!#REF!,2))),0)</f>
        <v>0</v>
      </c>
      <c r="MQ34" s="31">
        <f>IFERROR(IF(ISTEXT(Table1a!#REF!),"NK",IF(SUM(Table1a!#REF!)=0,"No WAM",ROUND(Table1a!MQ35-Table1a!#REF!,2))),0)</f>
        <v>0</v>
      </c>
      <c r="MR34" s="31">
        <f>IFERROR(IF(ISTEXT(Table1a!#REF!),"NK",IF(SUM(Table1a!#REF!)=0,"No WAM",ROUND(Table1a!MR35-Table1a!#REF!,2))),0)</f>
        <v>0</v>
      </c>
      <c r="MS34" s="31">
        <f>IFERROR(IF(ISTEXT(Table1a!#REF!),"NK",IF(SUM(Table1a!#REF!)=0,"No WAM",ROUND(Table1a!MS35-Table1a!#REF!,2))),0)</f>
        <v>0</v>
      </c>
      <c r="MT34" s="31">
        <f>IFERROR(IF(ISTEXT(Table1a!#REF!),"NK",IF(SUM(Table1a!#REF!)=0,"No WAM",ROUND(Table1a!MT35-Table1a!#REF!,2))),0)</f>
        <v>0</v>
      </c>
      <c r="MU34" s="31">
        <f>IFERROR(IF(ISTEXT(Table1a!#REF!),"NK",IF(SUM(Table1a!#REF!)=0,"No WAM",ROUND(Table1a!MU35-Table1a!#REF!,2))),0)</f>
        <v>0</v>
      </c>
      <c r="MV34" s="31">
        <f>IFERROR(IF(ISTEXT(Table1a!#REF!),"NK",IF(SUM(Table1a!#REF!)=0,"No WAM",ROUND(Table1a!MV35-Table1a!#REF!,2))),0)</f>
        <v>0</v>
      </c>
      <c r="MW34" s="31">
        <f>IFERROR(IF(ISTEXT(Table1a!#REF!),"NK",IF(SUM(Table1a!#REF!)=0,"No WAM",ROUND(Table1a!MW35-Table1a!#REF!,2))),0)</f>
        <v>0</v>
      </c>
      <c r="MX34" s="31">
        <f>IFERROR(IF(ISTEXT(Table1a!#REF!),"NK",IF(SUM(Table1a!#REF!)=0,"No WAM",ROUND(Table1a!MX35-Table1a!#REF!,2))),0)</f>
        <v>0</v>
      </c>
      <c r="MY34" s="31">
        <f>IFERROR(IF(ISTEXT(Table1a!#REF!),"NK",IF(SUM(Table1a!#REF!)=0,"No WAM",ROUND(Table1a!MY35-Table1a!#REF!,2))),0)</f>
        <v>0</v>
      </c>
      <c r="MZ34" s="31">
        <f>IFERROR(IF(ISTEXT(Table1a!#REF!),"NK",IF(SUM(Table1a!#REF!)=0,"No WAM",ROUND(Table1a!MZ35-Table1a!#REF!,2))),0)</f>
        <v>0</v>
      </c>
      <c r="NA34" s="31">
        <f>IFERROR(IF(ISTEXT(Table1a!#REF!),"NK",IF(SUM(Table1a!#REF!)=0,"No WAM",ROUND(Table1a!NA35-Table1a!#REF!,2))),0)</f>
        <v>0</v>
      </c>
      <c r="NB34" s="31">
        <f>IFERROR(IF(ISTEXT(Table1a!#REF!),"NK",IF(SUM(Table1a!#REF!)=0,"No WAM",ROUND(Table1a!NB35-Table1a!#REF!,2))),0)</f>
        <v>0</v>
      </c>
      <c r="NC34" s="31">
        <f>IFERROR(IF(ISTEXT(Table1a!#REF!),"NK",IF(SUM(Table1a!#REF!)=0,"No WAM",ROUND(Table1a!NC35-Table1a!#REF!,2))),0)</f>
        <v>0</v>
      </c>
      <c r="ND34" s="31">
        <f>IFERROR(IF(ISTEXT(Table1a!#REF!),"NK",IF(SUM(Table1a!#REF!)=0,"No WAM",ROUND(Table1a!ND35-Table1a!#REF!,2))),0)</f>
        <v>0</v>
      </c>
      <c r="NE34" s="31">
        <f>IFERROR(IF(ISTEXT(Table1a!#REF!),"NK",IF(SUM(Table1a!#REF!)=0,"No WAM",ROUND(Table1a!NE35-Table1a!#REF!,2))),0)</f>
        <v>0</v>
      </c>
      <c r="NF34" s="31">
        <f>IFERROR(IF(ISTEXT(Table1a!#REF!),"NK",IF(SUM(Table1a!#REF!)=0,"No WAM",ROUND(Table1a!NF35-Table1a!#REF!,2))),0)</f>
        <v>0</v>
      </c>
      <c r="NG34" s="31">
        <f>IFERROR(IF(ISTEXT(Table1a!#REF!),"NK",IF(SUM(Table1a!#REF!)=0,"No WAM",ROUND(Table1a!NG35-Table1a!#REF!,2))),0)</f>
        <v>0</v>
      </c>
      <c r="NH34" s="31">
        <f>IFERROR(IF(ISTEXT(Table1a!#REF!),"NK",IF(SUM(Table1a!#REF!)=0,"No WAM",ROUND(Table1a!NH35-Table1a!#REF!,2))),0)</f>
        <v>0</v>
      </c>
      <c r="NI34" s="31">
        <f>IFERROR(IF(ISTEXT(Table1a!#REF!),"NK",IF(SUM(Table1a!#REF!)=0,"No WAM",ROUND(Table1a!NI35-Table1a!#REF!,2))),0)</f>
        <v>0</v>
      </c>
      <c r="NJ34" s="31">
        <f>IFERROR(IF(ISTEXT(Table1a!#REF!),"NK",IF(SUM(Table1a!#REF!)=0,"No WAM",ROUND(Table1a!NJ35-Table1a!#REF!,2))),0)</f>
        <v>0</v>
      </c>
      <c r="NK34" s="31">
        <f>IFERROR(IF(ISTEXT(Table1a!#REF!),"NK",IF(SUM(Table1a!#REF!)=0,"No WAM",ROUND(Table1a!NK35-Table1a!#REF!,2))),0)</f>
        <v>0</v>
      </c>
      <c r="NL34" s="31">
        <f>IFERROR(IF(ISTEXT(Table1a!#REF!),"NK",IF(SUM(Table1a!#REF!)=0,"No WAM",ROUND(Table1a!NL35-Table1a!#REF!,2))),0)</f>
        <v>0</v>
      </c>
      <c r="NM34" s="9"/>
      <c r="NN34" s="9"/>
      <c r="NO34" s="9"/>
      <c r="NP34" s="9"/>
      <c r="NQ34" s="9"/>
      <c r="NR34" s="9"/>
      <c r="NS34" s="9"/>
      <c r="NT34" s="9"/>
      <c r="NU34" s="9"/>
      <c r="NV34" s="9"/>
      <c r="NW34" s="9"/>
      <c r="NX34" s="9"/>
    </row>
    <row r="35" spans="1:388">
      <c r="A35" s="98" t="s">
        <v>301</v>
      </c>
      <c r="B35" s="95" t="s">
        <v>92</v>
      </c>
      <c r="C35" s="31">
        <f>IFERROR(IF(ISTEXT(Table1a!#REF!),"NK",IF(SUM(Table1a!#REF!)=0,"No WAM",ROUND(Table1a!C36-Table1a!#REF!,2))),0)</f>
        <v>0</v>
      </c>
      <c r="D35" s="31">
        <f>IFERROR(IF(ISTEXT(Table1a!#REF!),"NK",IF(SUM(Table1a!#REF!)=0,"No WAM",ROUND(Table1a!D36-Table1a!#REF!,2))),0)</f>
        <v>0</v>
      </c>
      <c r="E35" s="31">
        <f>IFERROR(IF(ISTEXT(Table1a!#REF!),"NK",IF(SUM(Table1a!#REF!)=0,"No WAM",ROUND(Table1a!E36-Table1a!#REF!,2))),0)</f>
        <v>0</v>
      </c>
      <c r="F35" s="31">
        <f>IFERROR(IF(ISTEXT(Table1a!#REF!),"NK",IF(SUM(Table1a!#REF!)=0,"No WAM",ROUND(Table1a!F36-Table1a!#REF!,2))),0)</f>
        <v>0</v>
      </c>
      <c r="G35" s="31">
        <f>IFERROR(IF(ISTEXT(Table1a!#REF!),"NK",IF(SUM(Table1a!#REF!)=0,"No WAM",ROUND(Table1a!G36-Table1a!#REF!,2))),0)</f>
        <v>0</v>
      </c>
      <c r="H35" s="31">
        <f>IFERROR(IF(ISTEXT(Table1a!#REF!),"NK",IF(SUM(Table1a!#REF!)=0,"No WAM",ROUND(Table1a!H36-Table1a!#REF!,2))),0)</f>
        <v>0</v>
      </c>
      <c r="I35" s="31">
        <f>IFERROR(IF(ISTEXT(Table1a!#REF!),"NK",IF(SUM(Table1a!#REF!)=0,"No WAM",ROUND(Table1a!I36-Table1a!#REF!,2))),0)</f>
        <v>0</v>
      </c>
      <c r="J35" s="31">
        <f>IFERROR(IF(ISTEXT(Table1a!#REF!),"NK",IF(SUM(Table1a!#REF!)=0,"No WAM",ROUND(Table1a!J36-Table1a!#REF!,2))),0)</f>
        <v>0</v>
      </c>
      <c r="K35" s="31">
        <f>IFERROR(IF(ISTEXT(Table1a!#REF!),"NK",IF(SUM(Table1a!#REF!)=0,"No WAM",ROUND(Table1a!K36-Table1a!#REF!,2))),0)</f>
        <v>0</v>
      </c>
      <c r="L35" s="31">
        <f>IFERROR(IF(ISTEXT(Table1a!#REF!),"NK",IF(SUM(Table1a!#REF!)=0,"No WAM",ROUND(Table1a!L36-Table1a!#REF!,2))),0)</f>
        <v>0</v>
      </c>
      <c r="M35" s="31">
        <f>IFERROR(IF(ISTEXT(Table1a!#REF!),"NK",IF(SUM(Table1a!#REF!)=0,"No WAM",ROUND(Table1a!M36-Table1a!#REF!,2))),0)</f>
        <v>0</v>
      </c>
      <c r="N35" s="31">
        <f>IFERROR(IF(ISTEXT(Table1a!#REF!),"NK",IF(SUM(Table1a!#REF!)=0,"No WAM",ROUND(Table1a!N36-Table1a!#REF!,2))),0)</f>
        <v>0</v>
      </c>
      <c r="O35" s="31">
        <f>IFERROR(IF(ISTEXT(Table1a!#REF!),"NK",IF(SUM(Table1a!#REF!)=0,"No WAM",ROUND(Table1a!O36-Table1a!#REF!,2))),0)</f>
        <v>0</v>
      </c>
      <c r="P35" s="31">
        <f>IFERROR(IF(ISTEXT(Table1a!#REF!),"NK",IF(SUM(Table1a!#REF!)=0,"No WAM",ROUND(Table1a!P36-Table1a!#REF!,2))),0)</f>
        <v>0</v>
      </c>
      <c r="Q35" s="31">
        <f>IFERROR(IF(ISTEXT(Table1a!#REF!),"NK",IF(SUM(Table1a!#REF!)=0,"No WAM",ROUND(Table1a!Q36-Table1a!#REF!,2))),0)</f>
        <v>0</v>
      </c>
      <c r="R35" s="31">
        <f>IFERROR(IF(ISTEXT(Table1a!#REF!),"NK",IF(SUM(Table1a!#REF!)=0,"No WAM",ROUND(Table1a!R36-Table1a!#REF!,2))),0)</f>
        <v>0</v>
      </c>
      <c r="S35" s="31">
        <f>IFERROR(IF(ISTEXT(Table1a!#REF!),"NK",IF(SUM(Table1a!#REF!)=0,"No WAM",ROUND(Table1a!S36-Table1a!#REF!,2))),0)</f>
        <v>0</v>
      </c>
      <c r="T35" s="31">
        <f>IFERROR(IF(ISTEXT(Table1a!#REF!),"NK",IF(SUM(Table1a!#REF!)=0,"No WAM",ROUND(Table1a!T36-Table1a!#REF!,2))),0)</f>
        <v>0</v>
      </c>
      <c r="U35" s="31">
        <f>IFERROR(IF(ISTEXT(Table1a!#REF!),"NK",IF(SUM(Table1a!#REF!)=0,"No WAM",ROUND(Table1a!U36-Table1a!#REF!,2))),0)</f>
        <v>0</v>
      </c>
      <c r="V35" s="31">
        <f>IFERROR(IF(ISTEXT(Table1a!#REF!),"NK",IF(SUM(Table1a!#REF!)=0,"No WAM",ROUND(Table1a!V36-Table1a!#REF!,2))),0)</f>
        <v>0</v>
      </c>
      <c r="W35" s="31">
        <f>IFERROR(IF(ISTEXT(Table1a!#REF!),"NK",IF(SUM(Table1a!#REF!)=0,"No WAM",ROUND(Table1a!W36-Table1a!#REF!,2))),0)</f>
        <v>0</v>
      </c>
      <c r="X35" s="31">
        <f>IFERROR(IF(ISTEXT(Table1a!#REF!),"NK",IF(SUM(Table1a!#REF!)=0,"No WAM",ROUND(Table1a!X36-Table1a!#REF!,2))),0)</f>
        <v>0</v>
      </c>
      <c r="Y35" s="31">
        <f>IFERROR(IF(ISTEXT(Table1a!#REF!),"NK",IF(SUM(Table1a!#REF!)=0,"No WAM",ROUND(Table1a!Y36-Table1a!#REF!,2))),0)</f>
        <v>0</v>
      </c>
      <c r="Z35" s="31">
        <f>IFERROR(IF(ISTEXT(Table1a!#REF!),"NK",IF(SUM(Table1a!#REF!)=0,"No WAM",ROUND(Table1a!Z36-Table1a!#REF!,2))),0)</f>
        <v>0</v>
      </c>
      <c r="AA35" s="31">
        <f>IFERROR(IF(ISTEXT(Table1a!#REF!),"NK",IF(SUM(Table1a!#REF!)=0,"No WAM",ROUND(Table1a!AA36-Table1a!#REF!,2))),0)</f>
        <v>0</v>
      </c>
      <c r="AB35" s="31">
        <f>IFERROR(IF(ISTEXT(Table1a!#REF!),"NK",IF(SUM(Table1a!#REF!)=0,"No WAM",ROUND(Table1a!AB36-Table1a!#REF!,2))),0)</f>
        <v>0</v>
      </c>
      <c r="AC35" s="31">
        <f>IFERROR(IF(ISTEXT(Table1a!#REF!),"NK",IF(SUM(Table1a!#REF!)=0,"No WAM",ROUND(Table1a!AC36-Table1a!#REF!,2))),0)</f>
        <v>0</v>
      </c>
      <c r="AD35" s="31">
        <f>IFERROR(IF(ISTEXT(Table1a!#REF!),"NK",IF(SUM(Table1a!#REF!)=0,"No WAM",ROUND(Table1a!AD36-Table1a!#REF!,2))),0)</f>
        <v>0</v>
      </c>
      <c r="AE35" s="31">
        <f>IFERROR(IF(ISTEXT(Table1a!#REF!),"NK",IF(SUM(Table1a!#REF!)=0,"No WAM",ROUND(Table1a!AE36-Table1a!#REF!,2))),0)</f>
        <v>0</v>
      </c>
      <c r="AF35" s="31">
        <f>IFERROR(IF(ISTEXT(Table1a!#REF!),"NK",IF(SUM(Table1a!#REF!)=0,"No WAM",ROUND(Table1a!AF36-Table1a!#REF!,2))),0)</f>
        <v>0</v>
      </c>
      <c r="AG35" s="31">
        <f>IFERROR(IF(ISTEXT(Table1a!#REF!),"NK",IF(SUM(Table1a!#REF!)=0,"No WAM",ROUND(Table1a!AG36-Table1a!#REF!,2))),0)</f>
        <v>0</v>
      </c>
      <c r="AH35" s="31">
        <f>IFERROR(IF(ISTEXT(Table1a!#REF!),"NK",IF(SUM(Table1a!#REF!)=0,"No WAM",ROUND(Table1a!AH36-Table1a!#REF!,2))),0)</f>
        <v>0</v>
      </c>
      <c r="AI35" s="31">
        <f>IFERROR(IF(ISTEXT(Table1a!#REF!),"NK",IF(SUM(Table1a!#REF!)=0,"No WAM",ROUND(Table1a!AI36-Table1a!#REF!,2))),0)</f>
        <v>0</v>
      </c>
      <c r="AJ35" s="31">
        <f>IFERROR(IF(ISTEXT(Table1a!#REF!),"NK",IF(SUM(Table1a!#REF!)=0,"No WAM",ROUND(Table1a!AJ36-Table1a!#REF!,2))),0)</f>
        <v>0</v>
      </c>
      <c r="AK35" s="31">
        <f>IFERROR(IF(ISTEXT(Table1a!#REF!),"NK",IF(SUM(Table1a!#REF!)=0,"No WAM",ROUND(Table1a!AK36-Table1a!#REF!,2))),0)</f>
        <v>0</v>
      </c>
      <c r="AL35" s="31">
        <f>IFERROR(IF(ISTEXT(Table1a!#REF!),"NK",IF(SUM(Table1a!#REF!)=0,"No WAM",ROUND(Table1a!AL36-Table1a!#REF!,2))),0)</f>
        <v>0</v>
      </c>
      <c r="AM35" s="31">
        <f>IFERROR(IF(ISTEXT(Table1a!#REF!),"NK",IF(SUM(Table1a!#REF!)=0,"No WAM",ROUND(Table1a!AM36-Table1a!#REF!,2))),0)</f>
        <v>0</v>
      </c>
      <c r="AN35" s="31">
        <f>IFERROR(IF(ISTEXT(Table1a!#REF!),"NK",IF(SUM(Table1a!#REF!)=0,"No WAM",ROUND(Table1a!AN36-Table1a!#REF!,2))),0)</f>
        <v>0</v>
      </c>
      <c r="AO35" s="31">
        <f>IFERROR(IF(ISTEXT(Table1a!#REF!),"NK",IF(SUM(Table1a!#REF!)=0,"No WAM",ROUND(Table1a!AO36-Table1a!#REF!,2))),0)</f>
        <v>0</v>
      </c>
      <c r="AP35" s="31">
        <f>IFERROR(IF(ISTEXT(Table1a!#REF!),"NK",IF(SUM(Table1a!#REF!)=0,"No WAM",ROUND(Table1a!AP36-Table1a!#REF!,2))),0)</f>
        <v>0</v>
      </c>
      <c r="AQ35" s="31">
        <f>IFERROR(IF(ISTEXT(Table1a!#REF!),"NK",IF(SUM(Table1a!#REF!)=0,"No WAM",ROUND(Table1a!AQ36-Table1a!#REF!,2))),0)</f>
        <v>0</v>
      </c>
      <c r="AR35" s="31">
        <f>IFERROR(IF(ISTEXT(Table1a!#REF!),"NK",IF(SUM(Table1a!#REF!)=0,"No WAM",ROUND(Table1a!AR36-Table1a!#REF!,2))),0)</f>
        <v>0</v>
      </c>
      <c r="AS35" s="31">
        <f>IFERROR(IF(ISTEXT(Table1a!#REF!),"NK",IF(SUM(Table1a!#REF!)=0,"No WAM",ROUND(Table1a!AS36-Table1a!#REF!,2))),0)</f>
        <v>0</v>
      </c>
      <c r="AT35" s="31">
        <f>IFERROR(IF(ISTEXT(Table1a!#REF!),"NK",IF(SUM(Table1a!#REF!)=0,"No WAM",ROUND(Table1a!AT36-Table1a!#REF!,2))),0)</f>
        <v>0</v>
      </c>
      <c r="AU35" s="31">
        <f>IFERROR(IF(ISTEXT(Table1a!#REF!),"NK",IF(SUM(Table1a!#REF!)=0,"No WAM",ROUND(Table1a!AU36-Table1a!#REF!,2))),0)</f>
        <v>0</v>
      </c>
      <c r="AV35" s="31">
        <f>IFERROR(IF(ISTEXT(Table1a!#REF!),"NK",IF(SUM(Table1a!#REF!)=0,"No WAM",ROUND(Table1a!AV36-Table1a!#REF!,2))),0)</f>
        <v>0</v>
      </c>
      <c r="AW35" s="31">
        <f>IFERROR(IF(ISTEXT(Table1a!#REF!),"NK",IF(SUM(Table1a!#REF!)=0,"No WAM",ROUND(Table1a!AW36-Table1a!#REF!,2))),0)</f>
        <v>0</v>
      </c>
      <c r="AX35" s="31">
        <f>IFERROR(IF(ISTEXT(Table1a!#REF!),"NK",IF(SUM(Table1a!#REF!)=0,"No WAM",ROUND(Table1a!AX36-Table1a!#REF!,2))),0)</f>
        <v>0</v>
      </c>
      <c r="AY35" s="31">
        <f>IFERROR(IF(ISTEXT(Table1a!#REF!),"NK",IF(SUM(Table1a!#REF!)=0,"No WAM",ROUND(Table1a!AY36-Table1a!#REF!,2))),0)</f>
        <v>0</v>
      </c>
      <c r="AZ35" s="31">
        <f>IFERROR(IF(ISTEXT(Table1a!#REF!),"NK",IF(SUM(Table1a!#REF!)=0,"No WAM",ROUND(Table1a!AZ36-Table1a!#REF!,2))),0)</f>
        <v>0</v>
      </c>
      <c r="BA35" s="31">
        <f>IFERROR(IF(ISTEXT(Table1a!#REF!),"NK",IF(SUM(Table1a!#REF!)=0,"No WAM",ROUND(Table1a!BA36-Table1a!#REF!,2))),0)</f>
        <v>0</v>
      </c>
      <c r="BB35" s="31">
        <f>IFERROR(IF(ISTEXT(Table1a!#REF!),"NK",IF(SUM(Table1a!#REF!)=0,"No WAM",ROUND(Table1a!BB36-Table1a!#REF!,2))),0)</f>
        <v>0</v>
      </c>
      <c r="BC35" s="31">
        <f>IFERROR(IF(ISTEXT(Table1a!#REF!),"NK",IF(SUM(Table1a!#REF!)=0,"No WAM",ROUND(Table1a!BC36-Table1a!#REF!,2))),0)</f>
        <v>0</v>
      </c>
      <c r="BD35" s="31">
        <f>IFERROR(IF(ISTEXT(Table1a!#REF!),"NK",IF(SUM(Table1a!#REF!)=0,"No WAM",ROUND(Table1a!BD36-Table1a!#REF!,2))),0)</f>
        <v>0</v>
      </c>
      <c r="BE35" s="31">
        <f>IFERROR(IF(ISTEXT(Table1a!#REF!),"NK",IF(SUM(Table1a!#REF!)=0,"No WAM",ROUND(Table1a!BE36-Table1a!#REF!,2))),0)</f>
        <v>0</v>
      </c>
      <c r="BF35" s="31">
        <f>IFERROR(IF(ISTEXT(Table1a!#REF!),"NK",IF(SUM(Table1a!#REF!)=0,"No WAM",ROUND(Table1a!BF36-Table1a!#REF!,2))),0)</f>
        <v>0</v>
      </c>
      <c r="BG35" s="31">
        <f>IFERROR(IF(ISTEXT(Table1a!#REF!),"NK",IF(SUM(Table1a!#REF!)=0,"No WAM",ROUND(Table1a!BG36-Table1a!#REF!,2))),0)</f>
        <v>0</v>
      </c>
      <c r="BH35" s="31">
        <f>IFERROR(IF(ISTEXT(Table1a!#REF!),"NK",IF(SUM(Table1a!#REF!)=0,"No WAM",ROUND(Table1a!BH36-Table1a!#REF!,2))),0)</f>
        <v>0</v>
      </c>
      <c r="BI35" s="31">
        <f>IFERROR(IF(ISTEXT(Table1a!#REF!),"NK",IF(SUM(Table1a!#REF!)=0,"No WAM",ROUND(Table1a!BI36-Table1a!#REF!,2))),0)</f>
        <v>0</v>
      </c>
      <c r="BJ35" s="31">
        <f>IFERROR(IF(ISTEXT(Table1a!#REF!),"NK",IF(SUM(Table1a!#REF!)=0,"No WAM",ROUND(Table1a!BJ36-Table1a!#REF!,2))),0)</f>
        <v>0</v>
      </c>
      <c r="BK35" s="31">
        <f>IFERROR(IF(ISTEXT(Table1a!#REF!),"NK",IF(SUM(Table1a!#REF!)=0,"No WAM",ROUND(Table1a!BK36-Table1a!#REF!,2))),0)</f>
        <v>0</v>
      </c>
      <c r="BL35" s="31">
        <f>IFERROR(IF(ISTEXT(Table1a!#REF!),"NK",IF(SUM(Table1a!#REF!)=0,"No WAM",ROUND(Table1a!BL36-Table1a!#REF!,2))),0)</f>
        <v>0</v>
      </c>
      <c r="BM35" s="31">
        <f>IFERROR(IF(ISTEXT(Table1a!#REF!),"NK",IF(SUM(Table1a!#REF!)=0,"No WAM",ROUND(Table1a!BM36-Table1a!#REF!,2))),0)</f>
        <v>0</v>
      </c>
      <c r="BN35" s="31">
        <f>IFERROR(IF(ISTEXT(Table1a!#REF!),"NK",IF(SUM(Table1a!#REF!)=0,"No WAM",ROUND(Table1a!BN36-Table1a!#REF!,2))),0)</f>
        <v>0</v>
      </c>
      <c r="BO35" s="31">
        <f>IFERROR(IF(ISTEXT(Table1a!#REF!),"NK",IF(SUM(Table1a!#REF!)=0,"No WAM",ROUND(Table1a!BO36-Table1a!#REF!,2))),0)</f>
        <v>0</v>
      </c>
      <c r="BP35" s="31">
        <f>IFERROR(IF(ISTEXT(Table1a!#REF!),"NK",IF(SUM(Table1a!#REF!)=0,"No WAM",ROUND(Table1a!BP36-Table1a!#REF!,2))),0)</f>
        <v>0</v>
      </c>
      <c r="BQ35" s="31">
        <f>IFERROR(IF(ISTEXT(Table1a!#REF!),"NK",IF(SUM(Table1a!#REF!)=0,"No WAM",ROUND(Table1a!BQ36-Table1a!#REF!,2))),0)</f>
        <v>0</v>
      </c>
      <c r="BR35" s="31">
        <f>IFERROR(IF(ISTEXT(Table1a!#REF!),"NK",IF(SUM(Table1a!#REF!)=0,"No WAM",ROUND(Table1a!BR36-Table1a!#REF!,2))),0)</f>
        <v>0</v>
      </c>
      <c r="BS35" s="31">
        <f>IFERROR(IF(ISTEXT(Table1a!#REF!),"NK",IF(SUM(Table1a!#REF!)=0,"No WAM",ROUND(Table1a!BS36-Table1a!#REF!,2))),0)</f>
        <v>0</v>
      </c>
      <c r="BT35" s="31">
        <f>IFERROR(IF(ISTEXT(Table1a!#REF!),"NK",IF(SUM(Table1a!#REF!)=0,"No WAM",ROUND(Table1a!BT36-Table1a!#REF!,2))),0)</f>
        <v>0</v>
      </c>
      <c r="BU35" s="31">
        <f>IFERROR(IF(ISTEXT(Table1a!#REF!),"NK",IF(SUM(Table1a!#REF!)=0,"No WAM",ROUND(Table1a!BU36-Table1a!#REF!,2))),0)</f>
        <v>0</v>
      </c>
      <c r="BV35" s="31">
        <f>IFERROR(IF(ISTEXT(Table1a!#REF!),"NK",IF(SUM(Table1a!#REF!)=0,"No WAM",ROUND(Table1a!BV36-Table1a!#REF!,2))),0)</f>
        <v>0</v>
      </c>
      <c r="BW35" s="31">
        <f>IFERROR(IF(ISTEXT(Table1a!#REF!),"NK",IF(SUM(Table1a!#REF!)=0,"No WAM",ROUND(Table1a!BW36-Table1a!#REF!,2))),0)</f>
        <v>0</v>
      </c>
      <c r="BX35" s="31">
        <f>IFERROR(IF(ISTEXT(Table1a!#REF!),"NK",IF(SUM(Table1a!#REF!)=0,"No WAM",ROUND(Table1a!BX36-Table1a!#REF!,2))),0)</f>
        <v>0</v>
      </c>
      <c r="BY35" s="31">
        <f>IFERROR(IF(ISTEXT(Table1a!#REF!),"NK",IF(SUM(Table1a!#REF!)=0,"No WAM",ROUND(Table1a!BY36-Table1a!#REF!,2))),0)</f>
        <v>0</v>
      </c>
      <c r="BZ35" s="31">
        <f>IFERROR(IF(ISTEXT(Table1a!#REF!),"NK",IF(SUM(Table1a!#REF!)=0,"No WAM",ROUND(Table1a!BZ36-Table1a!#REF!,2))),0)</f>
        <v>0</v>
      </c>
      <c r="CA35" s="31">
        <f>IFERROR(IF(ISTEXT(Table1a!#REF!),"NK",IF(SUM(Table1a!#REF!)=0,"No WAM",ROUND(Table1a!CA36-Table1a!#REF!,2))),0)</f>
        <v>0</v>
      </c>
      <c r="CB35" s="31">
        <f>IFERROR(IF(ISTEXT(Table1a!#REF!),"NK",IF(SUM(Table1a!#REF!)=0,"No WAM",ROUND(Table1a!CB36-Table1a!#REF!,2))),0)</f>
        <v>0</v>
      </c>
      <c r="CC35" s="31">
        <f>IFERROR(IF(ISTEXT(Table1a!#REF!),"NK",IF(SUM(Table1a!#REF!)=0,"No WAM",ROUND(Table1a!CC36-Table1a!#REF!,2))),0)</f>
        <v>0</v>
      </c>
      <c r="CD35" s="31">
        <f>IFERROR(IF(ISTEXT(Table1a!#REF!),"NK",IF(SUM(Table1a!#REF!)=0,"No WAM",ROUND(Table1a!CD36-Table1a!#REF!,2))),0)</f>
        <v>0</v>
      </c>
      <c r="CE35" s="31">
        <f>IFERROR(IF(ISTEXT(Table1a!#REF!),"NK",IF(SUM(Table1a!#REF!)=0,"No WAM",ROUND(Table1a!CE36-Table1a!#REF!,2))),0)</f>
        <v>0</v>
      </c>
      <c r="CF35" s="31">
        <f>IFERROR(IF(ISTEXT(Table1a!#REF!),"NK",IF(SUM(Table1a!#REF!)=0,"No WAM",ROUND(Table1a!CF36-Table1a!#REF!,2))),0)</f>
        <v>0</v>
      </c>
      <c r="CG35" s="31">
        <f>IFERROR(IF(ISTEXT(Table1a!#REF!),"NK",IF(SUM(Table1a!#REF!)=0,"No WAM",ROUND(Table1a!CG36-Table1a!#REF!,2))),0)</f>
        <v>0</v>
      </c>
      <c r="CH35" s="31">
        <f>IFERROR(IF(ISTEXT(Table1a!#REF!),"NK",IF(SUM(Table1a!#REF!)=0,"No WAM",ROUND(Table1a!CH36-Table1a!#REF!,2))),0)</f>
        <v>0</v>
      </c>
      <c r="CI35" s="31">
        <f>IFERROR(IF(ISTEXT(Table1a!#REF!),"NK",IF(SUM(Table1a!#REF!)=0,"No WAM",ROUND(Table1a!CI36-Table1a!#REF!,2))),0)</f>
        <v>0</v>
      </c>
      <c r="CJ35" s="31">
        <f>IFERROR(IF(ISTEXT(Table1a!#REF!),"NK",IF(SUM(Table1a!#REF!)=0,"No WAM",ROUND(Table1a!CJ36-Table1a!#REF!,2))),0)</f>
        <v>0</v>
      </c>
      <c r="CK35" s="31">
        <f>IFERROR(IF(ISTEXT(Table1a!#REF!),"NK",IF(SUM(Table1a!#REF!)=0,"No WAM",ROUND(Table1a!CK36-Table1a!#REF!,2))),0)</f>
        <v>0</v>
      </c>
      <c r="CL35" s="31">
        <f>IFERROR(IF(ISTEXT(Table1a!#REF!),"NK",IF(SUM(Table1a!#REF!)=0,"No WAM",ROUND(Table1a!CL36-Table1a!#REF!,2))),0)</f>
        <v>0</v>
      </c>
      <c r="CM35" s="31">
        <f>IFERROR(IF(ISTEXT(Table1a!#REF!),"NK",IF(SUM(Table1a!#REF!)=0,"No WAM",ROUND(Table1a!CM36-Table1a!#REF!,2))),0)</f>
        <v>0</v>
      </c>
      <c r="CN35" s="31">
        <f>IFERROR(IF(ISTEXT(Table1a!#REF!),"NK",IF(SUM(Table1a!#REF!)=0,"No WAM",ROUND(Table1a!CN36-Table1a!#REF!,2))),0)</f>
        <v>0</v>
      </c>
      <c r="CO35" s="31">
        <f>IFERROR(IF(ISTEXT(Table1a!#REF!),"NK",IF(SUM(Table1a!#REF!)=0,"No WAM",ROUND(Table1a!CO36-Table1a!#REF!,2))),0)</f>
        <v>0</v>
      </c>
      <c r="CP35" s="31">
        <f>IFERROR(IF(ISTEXT(Table1a!#REF!),"NK",IF(SUM(Table1a!#REF!)=0,"No WAM",ROUND(Table1a!CP36-Table1a!#REF!,2))),0)</f>
        <v>0</v>
      </c>
      <c r="CQ35" s="31">
        <f>IFERROR(IF(ISTEXT(Table1a!#REF!),"NK",IF(SUM(Table1a!#REF!)=0,"No WAM",ROUND(Table1a!CQ36-Table1a!#REF!,2))),0)</f>
        <v>0</v>
      </c>
      <c r="CR35" s="31">
        <f>IFERROR(IF(ISTEXT(Table1a!#REF!),"NK",IF(SUM(Table1a!#REF!)=0,"No WAM",ROUND(Table1a!CR36-Table1a!#REF!,2))),0)</f>
        <v>0</v>
      </c>
      <c r="CS35" s="31">
        <f>IFERROR(IF(ISTEXT(Table1a!#REF!),"NK",IF(SUM(Table1a!#REF!)=0,"No WAM",ROUND(Table1a!CS36-Table1a!#REF!,2))),0)</f>
        <v>0</v>
      </c>
      <c r="CT35" s="31">
        <f>IFERROR(IF(ISTEXT(Table1a!#REF!),"NK",IF(SUM(Table1a!#REF!)=0,"No WAM",ROUND(Table1a!CT36-Table1a!#REF!,2))),0)</f>
        <v>0</v>
      </c>
      <c r="CU35" s="31">
        <f>IFERROR(IF(ISTEXT(Table1a!#REF!),"NK",IF(SUM(Table1a!#REF!)=0,"No WAM",ROUND(Table1a!CU36-Table1a!#REF!,2))),0)</f>
        <v>0</v>
      </c>
      <c r="CV35" s="31">
        <f>IFERROR(IF(ISTEXT(Table1a!#REF!),"NK",IF(SUM(Table1a!#REF!)=0,"No WAM",ROUND(Table1a!CV36-Table1a!#REF!,2))),0)</f>
        <v>0</v>
      </c>
      <c r="CW35" s="31">
        <f>IFERROR(IF(ISTEXT(Table1a!#REF!),"NK",IF(SUM(Table1a!#REF!)=0,"No WAM",ROUND(Table1a!CW36-Table1a!#REF!,2))),0)</f>
        <v>0</v>
      </c>
      <c r="CX35" s="31">
        <f>IFERROR(IF(ISTEXT(Table1a!#REF!),"NK",IF(SUM(Table1a!#REF!)=0,"No WAM",ROUND(Table1a!CX36-Table1a!#REF!,2))),0)</f>
        <v>0</v>
      </c>
      <c r="CY35" s="31">
        <f>IFERROR(IF(ISTEXT(Table1a!#REF!),"NK",IF(SUM(Table1a!#REF!)=0,"No WAM",ROUND(Table1a!CY36-Table1a!#REF!,2))),0)</f>
        <v>0</v>
      </c>
      <c r="CZ35" s="31">
        <f>IFERROR(IF(ISTEXT(Table1a!#REF!),"NK",IF(SUM(Table1a!#REF!)=0,"No WAM",ROUND(Table1a!CZ36-Table1a!#REF!,2))),0)</f>
        <v>0</v>
      </c>
      <c r="DA35" s="129"/>
      <c r="DB35" s="129"/>
      <c r="DC35" s="129"/>
      <c r="DD35" s="129"/>
      <c r="DE35" s="129"/>
      <c r="DF35" s="129"/>
      <c r="DG35" s="129"/>
      <c r="DH35" s="129"/>
      <c r="DI35" s="129"/>
      <c r="DJ35" s="129"/>
      <c r="DK35" s="129"/>
      <c r="DL35" s="129"/>
      <c r="DM35" s="129"/>
      <c r="DN35" s="129"/>
      <c r="DO35" s="129"/>
      <c r="DP35" s="129"/>
      <c r="DQ35" s="129"/>
      <c r="DR35" s="129"/>
      <c r="DS35" s="129"/>
      <c r="DT35" s="129"/>
      <c r="DU35" s="129"/>
      <c r="DV35" s="129"/>
      <c r="DW35" s="129"/>
      <c r="DX35" s="129"/>
      <c r="DY35" s="129"/>
      <c r="DZ35" s="129"/>
      <c r="EA35" s="129"/>
      <c r="EB35" s="129"/>
      <c r="EC35" s="129"/>
      <c r="ED35" s="129"/>
      <c r="EE35" s="129"/>
      <c r="EF35" s="129"/>
      <c r="EG35" s="129"/>
      <c r="EH35" s="129"/>
      <c r="EI35" s="129"/>
      <c r="EJ35" s="129"/>
      <c r="EK35" s="129"/>
      <c r="EL35" s="129"/>
      <c r="EM35" s="129"/>
      <c r="EN35" s="129"/>
      <c r="EO35" s="129"/>
      <c r="EP35" s="129"/>
      <c r="EQ35" s="129"/>
      <c r="ER35" s="129"/>
      <c r="ES35" s="129"/>
      <c r="ET35" s="129"/>
      <c r="EU35" s="129"/>
      <c r="EV35" s="129"/>
      <c r="EW35" s="129"/>
      <c r="EX35" s="129"/>
      <c r="EY35" s="129"/>
      <c r="EZ35" s="129"/>
      <c r="FA35" s="129"/>
      <c r="FB35" s="129"/>
      <c r="FC35" s="129"/>
      <c r="FD35" s="129"/>
      <c r="FE35" s="129"/>
      <c r="FF35" s="129"/>
      <c r="FG35" s="129"/>
      <c r="FH35" s="129"/>
      <c r="FI35" s="129"/>
      <c r="FJ35" s="129"/>
      <c r="FK35" s="129"/>
      <c r="FL35" s="129"/>
      <c r="FM35" s="129"/>
      <c r="FN35" s="129"/>
      <c r="FO35" s="129"/>
      <c r="FP35" s="129"/>
      <c r="FQ35" s="129"/>
      <c r="FR35" s="129"/>
      <c r="FS35" s="129"/>
      <c r="FT35" s="129"/>
      <c r="FU35" s="129"/>
      <c r="FV35" s="129"/>
      <c r="FW35" s="129"/>
      <c r="FX35" s="129"/>
      <c r="FY35" s="129"/>
      <c r="FZ35" s="129"/>
      <c r="GA35" s="129"/>
      <c r="GB35" s="129"/>
      <c r="GC35" s="129"/>
      <c r="GD35" s="129"/>
      <c r="GE35" s="129"/>
      <c r="GF35" s="129"/>
      <c r="GG35" s="129"/>
      <c r="GH35" s="129"/>
      <c r="GI35" s="129"/>
      <c r="GJ35" s="129"/>
      <c r="GK35" s="129"/>
      <c r="GL35" s="129"/>
      <c r="GM35" s="129"/>
      <c r="GN35" s="129"/>
      <c r="GO35" s="129"/>
      <c r="GP35" s="129"/>
      <c r="GQ35" s="129"/>
      <c r="GR35" s="129"/>
      <c r="GS35" s="129"/>
      <c r="GT35" s="129"/>
      <c r="GU35" s="129"/>
      <c r="GV35" s="129"/>
      <c r="GW35" s="129"/>
      <c r="GX35" s="129"/>
      <c r="GY35" s="129"/>
      <c r="GZ35" s="129"/>
      <c r="HA35" s="129"/>
      <c r="HB35" s="129"/>
      <c r="HC35" s="129"/>
      <c r="HD35" s="129"/>
      <c r="HE35" s="129"/>
      <c r="HF35" s="129"/>
      <c r="HG35" s="129"/>
      <c r="HH35" s="129"/>
      <c r="HI35" s="129"/>
      <c r="HJ35" s="129"/>
      <c r="HK35" s="129"/>
      <c r="HL35" s="129"/>
      <c r="HM35" s="129"/>
      <c r="HN35" s="129"/>
      <c r="HO35" s="129"/>
      <c r="HP35" s="129"/>
      <c r="HQ35" s="129"/>
      <c r="HR35" s="129"/>
      <c r="HS35" s="129"/>
      <c r="HT35" s="129"/>
      <c r="HU35" s="129"/>
      <c r="HV35" s="129"/>
      <c r="HW35" s="129"/>
      <c r="HX35" s="129"/>
      <c r="HY35" s="129"/>
      <c r="HZ35" s="129"/>
      <c r="IA35" s="129"/>
      <c r="IB35" s="129"/>
      <c r="IC35" s="129"/>
      <c r="ID35" s="129"/>
      <c r="IE35" s="129"/>
      <c r="IF35" s="129"/>
      <c r="IG35" s="129"/>
      <c r="IH35" s="129"/>
      <c r="II35" s="129"/>
      <c r="IJ35" s="129"/>
      <c r="IK35" s="129"/>
      <c r="IL35" s="129"/>
      <c r="IM35" s="129"/>
      <c r="IN35" s="129"/>
      <c r="IO35" s="129"/>
      <c r="IP35" s="129"/>
      <c r="IQ35" s="129"/>
      <c r="IR35" s="129"/>
      <c r="IS35" s="129"/>
      <c r="IT35" s="129"/>
      <c r="IU35" s="129"/>
      <c r="IV35" s="129"/>
      <c r="IW35" s="129"/>
      <c r="IX35" s="129"/>
      <c r="IY35" s="129"/>
      <c r="IZ35" s="129"/>
      <c r="JA35" s="129"/>
      <c r="JB35" s="129"/>
      <c r="JC35" s="129"/>
      <c r="JD35" s="129"/>
      <c r="JE35" s="129"/>
      <c r="JF35" s="129"/>
      <c r="JG35" s="129"/>
      <c r="JH35" s="129"/>
      <c r="JI35" s="129"/>
      <c r="JJ35" s="129"/>
      <c r="JK35" s="129"/>
      <c r="JL35" s="129"/>
      <c r="JM35" s="129"/>
      <c r="JN35" s="129"/>
      <c r="JO35" s="31">
        <f>IFERROR(IF(ISTEXT(Table1a!#REF!),"NK",IF(SUM(Table1a!#REF!)=0,"No WAM",ROUND(Table1a!JO36-Table1a!#REF!,2))),0)</f>
        <v>0</v>
      </c>
      <c r="JP35" s="31">
        <f>IFERROR(IF(ISTEXT(Table1a!#REF!),"NK",IF(SUM(Table1a!#REF!)=0,"No WAM",ROUND(Table1a!JP36-Table1a!#REF!,2))),0)</f>
        <v>0</v>
      </c>
      <c r="JQ35" s="31">
        <f>IFERROR(IF(ISTEXT(Table1a!#REF!),"NK",IF(SUM(Table1a!#REF!)=0,"No WAM",ROUND(Table1a!JQ36-Table1a!#REF!,2))),0)</f>
        <v>0</v>
      </c>
      <c r="JR35" s="31">
        <f>IFERROR(IF(ISTEXT(Table1a!#REF!),"NK",IF(SUM(Table1a!#REF!)=0,"No WAM",ROUND(Table1a!JR36-Table1a!#REF!,2))),0)</f>
        <v>0</v>
      </c>
      <c r="JS35" s="31">
        <f>IFERROR(IF(ISTEXT(Table1a!#REF!),"NK",IF(SUM(Table1a!#REF!)=0,"No WAM",ROUND(Table1a!JS36-Table1a!#REF!,2))),0)</f>
        <v>0</v>
      </c>
      <c r="JT35" s="31">
        <f>IFERROR(IF(ISTEXT(Table1a!#REF!),"NK",IF(SUM(Table1a!#REF!)=0,"No WAM",ROUND(Table1a!JT36-Table1a!#REF!,2))),0)</f>
        <v>0</v>
      </c>
      <c r="JU35" s="31">
        <f>IFERROR(IF(ISTEXT(Table1a!#REF!),"NK",IF(SUM(Table1a!#REF!)=0,"No WAM",ROUND(Table1a!JU36-Table1a!#REF!,2))),0)</f>
        <v>0</v>
      </c>
      <c r="JV35" s="31">
        <f>IFERROR(IF(ISTEXT(Table1a!#REF!),"NK",IF(SUM(Table1a!#REF!)=0,"No WAM",ROUND(Table1a!JV36-Table1a!#REF!,2))),0)</f>
        <v>0</v>
      </c>
      <c r="JW35" s="31">
        <f>IFERROR(IF(ISTEXT(Table1a!#REF!),"NK",IF(SUM(Table1a!#REF!)=0,"No WAM",ROUND(Table1a!JW36-Table1a!#REF!,2))),0)</f>
        <v>0</v>
      </c>
      <c r="JX35" s="31">
        <f>IFERROR(IF(ISTEXT(Table1a!#REF!),"NK",IF(SUM(Table1a!#REF!)=0,"No WAM",ROUND(Table1a!JX36-Table1a!#REF!,2))),0)</f>
        <v>0</v>
      </c>
      <c r="JY35" s="31">
        <f>IFERROR(IF(ISTEXT(Table1a!#REF!),"NK",IF(SUM(Table1a!#REF!)=0,"No WAM",ROUND(Table1a!JY36-Table1a!#REF!,2))),0)</f>
        <v>0</v>
      </c>
      <c r="JZ35" s="31">
        <f>IFERROR(IF(ISTEXT(Table1a!#REF!),"NK",IF(SUM(Table1a!#REF!)=0,"No WAM",ROUND(Table1a!JZ36-Table1a!#REF!,2))),0)</f>
        <v>0</v>
      </c>
      <c r="KA35" s="31">
        <f>IFERROR(IF(ISTEXT(Table1a!#REF!),"NK",IF(SUM(Table1a!#REF!)=0,"No WAM",ROUND(Table1a!KA36-Table1a!#REF!,2))),0)</f>
        <v>0</v>
      </c>
      <c r="KB35" s="31">
        <f>IFERROR(IF(ISTEXT(Table1a!#REF!),"NK",IF(SUM(Table1a!#REF!)=0,"No WAM",ROUND(Table1a!KB36-Table1a!#REF!,2))),0)</f>
        <v>0</v>
      </c>
      <c r="KC35" s="31">
        <f>IFERROR(IF(ISTEXT(Table1a!#REF!),"NK",IF(SUM(Table1a!#REF!)=0,"No WAM",ROUND(Table1a!KC36-Table1a!#REF!,2))),0)</f>
        <v>0</v>
      </c>
      <c r="KD35" s="31">
        <f>IFERROR(IF(ISTEXT(Table1a!#REF!),"NK",IF(SUM(Table1a!#REF!)=0,"No WAM",ROUND(Table1a!KD36-Table1a!#REF!,2))),0)</f>
        <v>0</v>
      </c>
      <c r="KE35" s="31">
        <f>IFERROR(IF(ISTEXT(Table1a!#REF!),"NK",IF(SUM(Table1a!#REF!)=0,"No WAM",ROUND(Table1a!KE36-Table1a!#REF!,2))),0)</f>
        <v>0</v>
      </c>
      <c r="KF35" s="31">
        <f>IFERROR(IF(ISTEXT(Table1a!#REF!),"NK",IF(SUM(Table1a!#REF!)=0,"No WAM",ROUND(Table1a!KF36-Table1a!#REF!,2))),0)</f>
        <v>0</v>
      </c>
      <c r="KG35" s="31">
        <f>IFERROR(IF(ISTEXT(Table1a!#REF!),"NK",IF(SUM(Table1a!#REF!)=0,"No WAM",ROUND(Table1a!KG36-Table1a!#REF!,2))),0)</f>
        <v>0</v>
      </c>
      <c r="KH35" s="31">
        <f>IFERROR(IF(ISTEXT(Table1a!#REF!),"NK",IF(SUM(Table1a!#REF!)=0,"No WAM",ROUND(Table1a!KH36-Table1a!#REF!,2))),0)</f>
        <v>0</v>
      </c>
      <c r="KI35" s="31">
        <f>IFERROR(IF(ISTEXT(Table1a!#REF!),"NK",IF(SUM(Table1a!#REF!)=0,"No WAM",ROUND(Table1a!KI36-Table1a!#REF!,2))),0)</f>
        <v>0</v>
      </c>
      <c r="KJ35" s="31">
        <f>IFERROR(IF(ISTEXT(Table1a!#REF!),"NK",IF(SUM(Table1a!#REF!)=0,"No WAM",ROUND(Table1a!KJ36-Table1a!#REF!,2))),0)</f>
        <v>0</v>
      </c>
      <c r="KK35" s="31">
        <f>IFERROR(IF(ISTEXT(Table1a!#REF!),"NK",IF(SUM(Table1a!#REF!)=0,"No WAM",ROUND(Table1a!KK36-Table1a!#REF!,2))),0)</f>
        <v>0</v>
      </c>
      <c r="KL35" s="31">
        <f>IFERROR(IF(ISTEXT(Table1a!#REF!),"NK",IF(SUM(Table1a!#REF!)=0,"No WAM",ROUND(Table1a!KL36-Table1a!#REF!,2))),0)</f>
        <v>0</v>
      </c>
      <c r="KM35" s="31">
        <f>IFERROR(IF(ISTEXT(Table1a!#REF!),"NK",IF(SUM(Table1a!#REF!)=0,"No WAM",ROUND(Table1a!KM36-Table1a!#REF!,2))),0)</f>
        <v>0</v>
      </c>
      <c r="KN35" s="31">
        <f>IFERROR(IF(ISTEXT(Table1a!#REF!),"NK",IF(SUM(Table1a!#REF!)=0,"No WAM",ROUND(Table1a!KN36-Table1a!#REF!,2))),0)</f>
        <v>0</v>
      </c>
      <c r="KO35" s="31">
        <f>IFERROR(IF(ISTEXT(Table1a!#REF!),"NK",IF(SUM(Table1a!#REF!)=0,"No WAM",ROUND(Table1a!KO36-Table1a!#REF!,2))),0)</f>
        <v>0</v>
      </c>
      <c r="KP35" s="31">
        <f>IFERROR(IF(ISTEXT(Table1a!#REF!),"NK",IF(SUM(Table1a!#REF!)=0,"No WAM",ROUND(Table1a!KP36-Table1a!#REF!,2))),0)</f>
        <v>0</v>
      </c>
      <c r="KQ35" s="31">
        <f>IFERROR(IF(ISTEXT(Table1a!#REF!),"NK",IF(SUM(Table1a!#REF!)=0,"No WAM",ROUND(Table1a!KQ36-Table1a!#REF!,2))),0)</f>
        <v>0</v>
      </c>
      <c r="KR35" s="31">
        <f>IFERROR(IF(ISTEXT(Table1a!#REF!),"NK",IF(SUM(Table1a!#REF!)=0,"No WAM",ROUND(Table1a!KR36-Table1a!#REF!,2))),0)</f>
        <v>0</v>
      </c>
      <c r="KS35" s="31">
        <f>IFERROR(IF(ISTEXT(Table1a!#REF!),"NK",IF(SUM(Table1a!#REF!)=0,"No WAM",ROUND(Table1a!KS36-Table1a!#REF!,2))),0)</f>
        <v>0</v>
      </c>
      <c r="KT35" s="31">
        <f>IFERROR(IF(ISTEXT(Table1a!#REF!),"NK",IF(SUM(Table1a!#REF!)=0,"No WAM",ROUND(Table1a!KT36-Table1a!#REF!,2))),0)</f>
        <v>0</v>
      </c>
      <c r="KU35" s="31">
        <f>IFERROR(IF(ISTEXT(Table1a!#REF!),"NK",IF(SUM(Table1a!#REF!)=0,"No WAM",ROUND(Table1a!KU36-Table1a!#REF!,2))),0)</f>
        <v>0</v>
      </c>
      <c r="KV35" s="31">
        <f>IFERROR(IF(ISTEXT(Table1a!#REF!),"NK",IF(SUM(Table1a!#REF!)=0,"No WAM",ROUND(Table1a!KV36-Table1a!#REF!,2))),0)</f>
        <v>0</v>
      </c>
      <c r="KW35" s="31">
        <f>IFERROR(IF(ISTEXT(Table1a!#REF!),"NK",IF(SUM(Table1a!#REF!)=0,"No WAM",ROUND(Table1a!KW36-Table1a!#REF!,2))),0)</f>
        <v>0</v>
      </c>
      <c r="KX35" s="31">
        <f>IFERROR(IF(ISTEXT(Table1a!#REF!),"NK",IF(SUM(Table1a!#REF!)=0,"No WAM",ROUND(Table1a!KX36-Table1a!#REF!,2))),0)</f>
        <v>0</v>
      </c>
      <c r="KY35" s="31">
        <f>IFERROR(IF(ISTEXT(Table1a!#REF!),"NK",IF(SUM(Table1a!#REF!)=0,"No WAM",ROUND(Table1a!KY36-Table1a!#REF!,2))),0)</f>
        <v>0</v>
      </c>
      <c r="KZ35" s="31">
        <f>IFERROR(IF(ISTEXT(Table1a!#REF!),"NK",IF(SUM(Table1a!#REF!)=0,"No WAM",ROUND(Table1a!KZ36-Table1a!#REF!,2))),0)</f>
        <v>0</v>
      </c>
      <c r="LA35" s="31">
        <f>IFERROR(IF(ISTEXT(Table1a!#REF!),"NK",IF(SUM(Table1a!#REF!)=0,"No WAM",ROUND(Table1a!LA36-Table1a!#REF!,2))),0)</f>
        <v>0</v>
      </c>
      <c r="LB35" s="31">
        <f>IFERROR(IF(ISTEXT(Table1a!#REF!),"NK",IF(SUM(Table1a!#REF!)=0,"No WAM",ROUND(Table1a!LB36-Table1a!#REF!,2))),0)</f>
        <v>0</v>
      </c>
      <c r="LC35" s="31">
        <f>IFERROR(IF(ISTEXT(Table1a!#REF!),"NK",IF(SUM(Table1a!#REF!)=0,"No WAM",ROUND(Table1a!LC36-Table1a!#REF!,2))),0)</f>
        <v>0</v>
      </c>
      <c r="LD35" s="31">
        <f>IFERROR(IF(ISTEXT(Table1a!#REF!),"NK",IF(SUM(Table1a!#REF!)=0,"No WAM",ROUND(Table1a!LD36-Table1a!#REF!,2))),0)</f>
        <v>0</v>
      </c>
      <c r="LE35" s="31">
        <f>IFERROR(IF(ISTEXT(Table1a!#REF!),"NK",IF(SUM(Table1a!#REF!)=0,"No WAM",ROUND(Table1a!LE36-Table1a!#REF!,2))),0)</f>
        <v>0</v>
      </c>
      <c r="LF35" s="31">
        <f>IFERROR(IF(ISTEXT(Table1a!#REF!),"NK",IF(SUM(Table1a!#REF!)=0,"No WAM",ROUND(Table1a!LF36-Table1a!#REF!,2))),0)</f>
        <v>0</v>
      </c>
      <c r="LG35" s="31">
        <f>IFERROR(IF(ISTEXT(Table1a!#REF!),"NK",IF(SUM(Table1a!#REF!)=0,"No WAM",ROUND(Table1a!LG36-Table1a!#REF!,2))),0)</f>
        <v>0</v>
      </c>
      <c r="LH35" s="31">
        <f>IFERROR(IF(ISTEXT(Table1a!#REF!),"NK",IF(SUM(Table1a!#REF!)=0,"No WAM",ROUND(Table1a!LH36-Table1a!#REF!,2))),0)</f>
        <v>0</v>
      </c>
      <c r="LI35" s="31">
        <f>IFERROR(IF(ISTEXT(Table1a!#REF!),"NK",IF(SUM(Table1a!#REF!)=0,"No WAM",ROUND(Table1a!LI36-Table1a!#REF!,2))),0)</f>
        <v>0</v>
      </c>
      <c r="LJ35" s="31">
        <f>IFERROR(IF(ISTEXT(Table1a!#REF!),"NK",IF(SUM(Table1a!#REF!)=0,"No WAM",ROUND(Table1a!LJ36-Table1a!#REF!,2))),0)</f>
        <v>0</v>
      </c>
      <c r="LK35" s="31">
        <f>IFERROR(IF(ISTEXT(Table1a!#REF!),"NK",IF(SUM(Table1a!#REF!)=0,"No WAM",ROUND(Table1a!LK36-Table1a!#REF!,2))),0)</f>
        <v>0</v>
      </c>
      <c r="LL35" s="31">
        <f>IFERROR(IF(ISTEXT(Table1a!#REF!),"NK",IF(SUM(Table1a!#REF!)=0,"No WAM",ROUND(Table1a!LL36-Table1a!#REF!,2))),0)</f>
        <v>0</v>
      </c>
      <c r="LM35" s="31">
        <f>IFERROR(IF(ISTEXT(Table1a!#REF!),"NK",IF(SUM(Table1a!#REF!)=0,"No WAM",ROUND(Table1a!LM36-Table1a!#REF!,2))),0)</f>
        <v>0</v>
      </c>
      <c r="LN35" s="31">
        <f>IFERROR(IF(ISTEXT(Table1a!#REF!),"NK",IF(SUM(Table1a!#REF!)=0,"No WAM",ROUND(Table1a!LN36-Table1a!#REF!,2))),0)</f>
        <v>0</v>
      </c>
      <c r="LO35" s="31">
        <f>IFERROR(IF(ISTEXT(Table1a!#REF!),"NK",IF(SUM(Table1a!#REF!)=0,"No WAM",ROUND(Table1a!LO36-Table1a!#REF!,2))),0)</f>
        <v>0</v>
      </c>
      <c r="LP35" s="31">
        <f>IFERROR(IF(ISTEXT(Table1a!#REF!),"NK",IF(SUM(Table1a!#REF!)=0,"No WAM",ROUND(Table1a!LP36-Table1a!#REF!,2))),0)</f>
        <v>0</v>
      </c>
      <c r="LQ35" s="31">
        <f>IFERROR(IF(ISTEXT(Table1a!#REF!),"NK",IF(SUM(Table1a!#REF!)=0,"No WAM",ROUND(Table1a!LQ36-Table1a!#REF!,2))),0)</f>
        <v>0</v>
      </c>
      <c r="LR35" s="31">
        <f>IFERROR(IF(ISTEXT(Table1a!#REF!),"NK",IF(SUM(Table1a!#REF!)=0,"No WAM",ROUND(Table1a!LR36-Table1a!#REF!,2))),0)</f>
        <v>0</v>
      </c>
      <c r="LS35" s="31">
        <f>IFERROR(IF(ISTEXT(Table1a!#REF!),"NK",IF(SUM(Table1a!#REF!)=0,"No WAM",ROUND(Table1a!LS36-Table1a!#REF!,2))),0)</f>
        <v>0</v>
      </c>
      <c r="LT35" s="31">
        <f>IFERROR(IF(ISTEXT(Table1a!#REF!),"NK",IF(SUM(Table1a!#REF!)=0,"No WAM",ROUND(Table1a!LT36-Table1a!#REF!,2))),0)</f>
        <v>0</v>
      </c>
      <c r="LU35" s="31">
        <f>IFERROR(IF(ISTEXT(Table1a!#REF!),"NK",IF(SUM(Table1a!#REF!)=0,"No WAM",ROUND(Table1a!LU36-Table1a!#REF!,2))),0)</f>
        <v>0</v>
      </c>
      <c r="LV35" s="31">
        <f>IFERROR(IF(ISTEXT(Table1a!#REF!),"NK",IF(SUM(Table1a!#REF!)=0,"No WAM",ROUND(Table1a!LV36-Table1a!#REF!,2))),0)</f>
        <v>0</v>
      </c>
      <c r="LW35" s="31">
        <f>IFERROR(IF(ISTEXT(Table1a!#REF!),"NK",IF(SUM(Table1a!#REF!)=0,"No WAM",ROUND(Table1a!LW36-Table1a!#REF!,2))),0)</f>
        <v>0</v>
      </c>
      <c r="LX35" s="31">
        <f>IFERROR(IF(ISTEXT(Table1a!#REF!),"NK",IF(SUM(Table1a!#REF!)=0,"No WAM",ROUND(Table1a!LX36-Table1a!#REF!,2))),0)</f>
        <v>0</v>
      </c>
      <c r="LY35" s="31">
        <f>IFERROR(IF(ISTEXT(Table1a!#REF!),"NK",IF(SUM(Table1a!#REF!)=0,"No WAM",ROUND(Table1a!LY36-Table1a!#REF!,2))),0)</f>
        <v>0</v>
      </c>
      <c r="LZ35" s="31">
        <f>IFERROR(IF(ISTEXT(Table1a!#REF!),"NK",IF(SUM(Table1a!#REF!)=0,"No WAM",ROUND(Table1a!LZ36-Table1a!#REF!,2))),0)</f>
        <v>0</v>
      </c>
      <c r="MA35" s="31">
        <f>IFERROR(IF(ISTEXT(Table1a!#REF!),"NK",IF(SUM(Table1a!#REF!)=0,"No WAM",ROUND(Table1a!MA36-Table1a!#REF!,2))),0)</f>
        <v>0</v>
      </c>
      <c r="MB35" s="31">
        <f>IFERROR(IF(ISTEXT(Table1a!#REF!),"NK",IF(SUM(Table1a!#REF!)=0,"No WAM",ROUND(Table1a!MB36-Table1a!#REF!,2))),0)</f>
        <v>0</v>
      </c>
      <c r="MC35" s="31">
        <f>IFERROR(IF(ISTEXT(Table1a!#REF!),"NK",IF(SUM(Table1a!#REF!)=0,"No WAM",ROUND(Table1a!MC36-Table1a!#REF!,2))),0)</f>
        <v>0</v>
      </c>
      <c r="MD35" s="31">
        <f>IFERROR(IF(ISTEXT(Table1a!#REF!),"NK",IF(SUM(Table1a!#REF!)=0,"No WAM",ROUND(Table1a!MD36-Table1a!#REF!,2))),0)</f>
        <v>0</v>
      </c>
      <c r="ME35" s="31">
        <f>IFERROR(IF(ISTEXT(Table1a!#REF!),"NK",IF(SUM(Table1a!#REF!)=0,"No WAM",ROUND(Table1a!ME36-Table1a!#REF!,2))),0)</f>
        <v>0</v>
      </c>
      <c r="MF35" s="31">
        <f>IFERROR(IF(ISTEXT(Table1a!#REF!),"NK",IF(SUM(Table1a!#REF!)=0,"No WAM",ROUND(Table1a!MF36-Table1a!#REF!,2))),0)</f>
        <v>0</v>
      </c>
      <c r="MG35" s="31">
        <f>IFERROR(IF(ISTEXT(Table1a!#REF!),"NK",IF(SUM(Table1a!#REF!)=0,"No WAM",ROUND(Table1a!MG36-Table1a!#REF!,2))),0)</f>
        <v>0</v>
      </c>
      <c r="MH35" s="31">
        <f>IFERROR(IF(ISTEXT(Table1a!#REF!),"NK",IF(SUM(Table1a!#REF!)=0,"No WAM",ROUND(Table1a!MH36-Table1a!#REF!,2))),0)</f>
        <v>0</v>
      </c>
      <c r="MI35" s="31">
        <f>IFERROR(IF(ISTEXT(Table1a!#REF!),"NK",IF(SUM(Table1a!#REF!)=0,"No WAM",ROUND(Table1a!MI36-Table1a!#REF!,2))),0)</f>
        <v>0</v>
      </c>
      <c r="MJ35" s="31">
        <f>IFERROR(IF(ISTEXT(Table1a!#REF!),"NK",IF(SUM(Table1a!#REF!)=0,"No WAM",ROUND(Table1a!MJ36-Table1a!#REF!,2))),0)</f>
        <v>0</v>
      </c>
      <c r="MK35" s="31">
        <f>IFERROR(IF(ISTEXT(Table1a!#REF!),"NK",IF(SUM(Table1a!#REF!)=0,"No WAM",ROUND(Table1a!MK36-Table1a!#REF!,2))),0)</f>
        <v>0</v>
      </c>
      <c r="ML35" s="31">
        <f>IFERROR(IF(ISTEXT(Table1a!#REF!),"NK",IF(SUM(Table1a!#REF!)=0,"No WAM",ROUND(Table1a!ML36-Table1a!#REF!,2))),0)</f>
        <v>0</v>
      </c>
      <c r="MM35" s="31">
        <f>IFERROR(IF(ISTEXT(Table1a!#REF!),"NK",IF(SUM(Table1a!#REF!)=0,"No WAM",ROUND(Table1a!MM36-Table1a!#REF!,2))),0)</f>
        <v>0</v>
      </c>
      <c r="MN35" s="31">
        <f>IFERROR(IF(ISTEXT(Table1a!#REF!),"NK",IF(SUM(Table1a!#REF!)=0,"No WAM",ROUND(Table1a!MN36-Table1a!#REF!,2))),0)</f>
        <v>0</v>
      </c>
      <c r="MO35" s="31">
        <f>IFERROR(IF(ISTEXT(Table1a!#REF!),"NK",IF(SUM(Table1a!#REF!)=0,"No WAM",ROUND(Table1a!MO36-Table1a!#REF!,2))),0)</f>
        <v>0</v>
      </c>
      <c r="MP35" s="31">
        <f>IFERROR(IF(ISTEXT(Table1a!#REF!),"NK",IF(SUM(Table1a!#REF!)=0,"No WAM",ROUND(Table1a!MP36-Table1a!#REF!,2))),0)</f>
        <v>0</v>
      </c>
      <c r="MQ35" s="31">
        <f>IFERROR(IF(ISTEXT(Table1a!#REF!),"NK",IF(SUM(Table1a!#REF!)=0,"No WAM",ROUND(Table1a!MQ36-Table1a!#REF!,2))),0)</f>
        <v>0</v>
      </c>
      <c r="MR35" s="31">
        <f>IFERROR(IF(ISTEXT(Table1a!#REF!),"NK",IF(SUM(Table1a!#REF!)=0,"No WAM",ROUND(Table1a!MR36-Table1a!#REF!,2))),0)</f>
        <v>0</v>
      </c>
      <c r="MS35" s="31">
        <f>IFERROR(IF(ISTEXT(Table1a!#REF!),"NK",IF(SUM(Table1a!#REF!)=0,"No WAM",ROUND(Table1a!MS36-Table1a!#REF!,2))),0)</f>
        <v>0</v>
      </c>
      <c r="MT35" s="31">
        <f>IFERROR(IF(ISTEXT(Table1a!#REF!),"NK",IF(SUM(Table1a!#REF!)=0,"No WAM",ROUND(Table1a!MT36-Table1a!#REF!,2))),0)</f>
        <v>0</v>
      </c>
      <c r="MU35" s="31">
        <f>IFERROR(IF(ISTEXT(Table1a!#REF!),"NK",IF(SUM(Table1a!#REF!)=0,"No WAM",ROUND(Table1a!MU36-Table1a!#REF!,2))),0)</f>
        <v>0</v>
      </c>
      <c r="MV35" s="31">
        <f>IFERROR(IF(ISTEXT(Table1a!#REF!),"NK",IF(SUM(Table1a!#REF!)=0,"No WAM",ROUND(Table1a!MV36-Table1a!#REF!,2))),0)</f>
        <v>0</v>
      </c>
      <c r="MW35" s="31">
        <f>IFERROR(IF(ISTEXT(Table1a!#REF!),"NK",IF(SUM(Table1a!#REF!)=0,"No WAM",ROUND(Table1a!MW36-Table1a!#REF!,2))),0)</f>
        <v>0</v>
      </c>
      <c r="MX35" s="31">
        <f>IFERROR(IF(ISTEXT(Table1a!#REF!),"NK",IF(SUM(Table1a!#REF!)=0,"No WAM",ROUND(Table1a!MX36-Table1a!#REF!,2))),0)</f>
        <v>0</v>
      </c>
      <c r="MY35" s="31">
        <f>IFERROR(IF(ISTEXT(Table1a!#REF!),"NK",IF(SUM(Table1a!#REF!)=0,"No WAM",ROUND(Table1a!MY36-Table1a!#REF!,2))),0)</f>
        <v>0</v>
      </c>
      <c r="MZ35" s="31">
        <f>IFERROR(IF(ISTEXT(Table1a!#REF!),"NK",IF(SUM(Table1a!#REF!)=0,"No WAM",ROUND(Table1a!MZ36-Table1a!#REF!,2))),0)</f>
        <v>0</v>
      </c>
      <c r="NA35" s="31">
        <f>IFERROR(IF(ISTEXT(Table1a!#REF!),"NK",IF(SUM(Table1a!#REF!)=0,"No WAM",ROUND(Table1a!NA36-Table1a!#REF!,2))),0)</f>
        <v>0</v>
      </c>
      <c r="NB35" s="31">
        <f>IFERROR(IF(ISTEXT(Table1a!#REF!),"NK",IF(SUM(Table1a!#REF!)=0,"No WAM",ROUND(Table1a!NB36-Table1a!#REF!,2))),0)</f>
        <v>0</v>
      </c>
      <c r="NC35" s="31">
        <f>IFERROR(IF(ISTEXT(Table1a!#REF!),"NK",IF(SUM(Table1a!#REF!)=0,"No WAM",ROUND(Table1a!NC36-Table1a!#REF!,2))),0)</f>
        <v>0</v>
      </c>
      <c r="ND35" s="31">
        <f>IFERROR(IF(ISTEXT(Table1a!#REF!),"NK",IF(SUM(Table1a!#REF!)=0,"No WAM",ROUND(Table1a!ND36-Table1a!#REF!,2))),0)</f>
        <v>0</v>
      </c>
      <c r="NE35" s="31">
        <f>IFERROR(IF(ISTEXT(Table1a!#REF!),"NK",IF(SUM(Table1a!#REF!)=0,"No WAM",ROUND(Table1a!NE36-Table1a!#REF!,2))),0)</f>
        <v>0</v>
      </c>
      <c r="NF35" s="31">
        <f>IFERROR(IF(ISTEXT(Table1a!#REF!),"NK",IF(SUM(Table1a!#REF!)=0,"No WAM",ROUND(Table1a!NF36-Table1a!#REF!,2))),0)</f>
        <v>0</v>
      </c>
      <c r="NG35" s="31">
        <f>IFERROR(IF(ISTEXT(Table1a!#REF!),"NK",IF(SUM(Table1a!#REF!)=0,"No WAM",ROUND(Table1a!NG36-Table1a!#REF!,2))),0)</f>
        <v>0</v>
      </c>
      <c r="NH35" s="31">
        <f>IFERROR(IF(ISTEXT(Table1a!#REF!),"NK",IF(SUM(Table1a!#REF!)=0,"No WAM",ROUND(Table1a!NH36-Table1a!#REF!,2))),0)</f>
        <v>0</v>
      </c>
      <c r="NI35" s="31">
        <f>IFERROR(IF(ISTEXT(Table1a!#REF!),"NK",IF(SUM(Table1a!#REF!)=0,"No WAM",ROUND(Table1a!NI36-Table1a!#REF!,2))),0)</f>
        <v>0</v>
      </c>
      <c r="NJ35" s="31">
        <f>IFERROR(IF(ISTEXT(Table1a!#REF!),"NK",IF(SUM(Table1a!#REF!)=0,"No WAM",ROUND(Table1a!NJ36-Table1a!#REF!,2))),0)</f>
        <v>0</v>
      </c>
      <c r="NK35" s="31">
        <f>IFERROR(IF(ISTEXT(Table1a!#REF!),"NK",IF(SUM(Table1a!#REF!)=0,"No WAM",ROUND(Table1a!NK36-Table1a!#REF!,2))),0)</f>
        <v>0</v>
      </c>
      <c r="NL35" s="31">
        <f>IFERROR(IF(ISTEXT(Table1a!#REF!),"NK",IF(SUM(Table1a!#REF!)=0,"No WAM",ROUND(Table1a!NL36-Table1a!#REF!,2))),0)</f>
        <v>0</v>
      </c>
      <c r="NM35" s="9"/>
      <c r="NN35" s="9"/>
      <c r="NO35" s="9"/>
      <c r="NP35" s="9"/>
      <c r="NQ35" s="9"/>
      <c r="NR35" s="9"/>
      <c r="NS35" s="9"/>
      <c r="NT35" s="9"/>
      <c r="NU35" s="9"/>
      <c r="NV35" s="9"/>
      <c r="NW35" s="9"/>
      <c r="NX35" s="9"/>
    </row>
    <row r="36" spans="1:388">
      <c r="A36" s="98" t="s">
        <v>302</v>
      </c>
      <c r="B36" s="95" t="s">
        <v>92</v>
      </c>
      <c r="C36" s="31">
        <f>IFERROR(IF(ISTEXT(Table1a!#REF!),"NK",IF(SUM(Table1a!#REF!)=0,"No WAM",ROUND(Table1a!C37-Table1a!#REF!,2))),0)</f>
        <v>0</v>
      </c>
      <c r="D36" s="31">
        <f>IFERROR(IF(ISTEXT(Table1a!#REF!),"NK",IF(SUM(Table1a!#REF!)=0,"No WAM",ROUND(Table1a!D37-Table1a!#REF!,2))),0)</f>
        <v>0</v>
      </c>
      <c r="E36" s="31">
        <f>IFERROR(IF(ISTEXT(Table1a!#REF!),"NK",IF(SUM(Table1a!#REF!)=0,"No WAM",ROUND(Table1a!E37-Table1a!#REF!,2))),0)</f>
        <v>0</v>
      </c>
      <c r="F36" s="31">
        <f>IFERROR(IF(ISTEXT(Table1a!#REF!),"NK",IF(SUM(Table1a!#REF!)=0,"No WAM",ROUND(Table1a!F37-Table1a!#REF!,2))),0)</f>
        <v>0</v>
      </c>
      <c r="G36" s="31">
        <f>IFERROR(IF(ISTEXT(Table1a!#REF!),"NK",IF(SUM(Table1a!#REF!)=0,"No WAM",ROUND(Table1a!G37-Table1a!#REF!,2))),0)</f>
        <v>0</v>
      </c>
      <c r="H36" s="31">
        <f>IFERROR(IF(ISTEXT(Table1a!#REF!),"NK",IF(SUM(Table1a!#REF!)=0,"No WAM",ROUND(Table1a!H37-Table1a!#REF!,2))),0)</f>
        <v>0</v>
      </c>
      <c r="I36" s="31">
        <f>IFERROR(IF(ISTEXT(Table1a!#REF!),"NK",IF(SUM(Table1a!#REF!)=0,"No WAM",ROUND(Table1a!I37-Table1a!#REF!,2))),0)</f>
        <v>0</v>
      </c>
      <c r="J36" s="31">
        <f>IFERROR(IF(ISTEXT(Table1a!#REF!),"NK",IF(SUM(Table1a!#REF!)=0,"No WAM",ROUND(Table1a!J37-Table1a!#REF!,2))),0)</f>
        <v>0</v>
      </c>
      <c r="K36" s="31">
        <f>IFERROR(IF(ISTEXT(Table1a!#REF!),"NK",IF(SUM(Table1a!#REF!)=0,"No WAM",ROUND(Table1a!K37-Table1a!#REF!,2))),0)</f>
        <v>0</v>
      </c>
      <c r="L36" s="31">
        <f>IFERROR(IF(ISTEXT(Table1a!#REF!),"NK",IF(SUM(Table1a!#REF!)=0,"No WAM",ROUND(Table1a!L37-Table1a!#REF!,2))),0)</f>
        <v>0</v>
      </c>
      <c r="M36" s="31">
        <f>IFERROR(IF(ISTEXT(Table1a!#REF!),"NK",IF(SUM(Table1a!#REF!)=0,"No WAM",ROUND(Table1a!M37-Table1a!#REF!,2))),0)</f>
        <v>0</v>
      </c>
      <c r="N36" s="31">
        <f>IFERROR(IF(ISTEXT(Table1a!#REF!),"NK",IF(SUM(Table1a!#REF!)=0,"No WAM",ROUND(Table1a!N37-Table1a!#REF!,2))),0)</f>
        <v>0</v>
      </c>
      <c r="O36" s="31">
        <f>IFERROR(IF(ISTEXT(Table1a!#REF!),"NK",IF(SUM(Table1a!#REF!)=0,"No WAM",ROUND(Table1a!O37-Table1a!#REF!,2))),0)</f>
        <v>0</v>
      </c>
      <c r="P36" s="31">
        <f>IFERROR(IF(ISTEXT(Table1a!#REF!),"NK",IF(SUM(Table1a!#REF!)=0,"No WAM",ROUND(Table1a!P37-Table1a!#REF!,2))),0)</f>
        <v>0</v>
      </c>
      <c r="Q36" s="31">
        <f>IFERROR(IF(ISTEXT(Table1a!#REF!),"NK",IF(SUM(Table1a!#REF!)=0,"No WAM",ROUND(Table1a!Q37-Table1a!#REF!,2))),0)</f>
        <v>0</v>
      </c>
      <c r="R36" s="31">
        <f>IFERROR(IF(ISTEXT(Table1a!#REF!),"NK",IF(SUM(Table1a!#REF!)=0,"No WAM",ROUND(Table1a!R37-Table1a!#REF!,2))),0)</f>
        <v>0</v>
      </c>
      <c r="S36" s="31">
        <f>IFERROR(IF(ISTEXT(Table1a!#REF!),"NK",IF(SUM(Table1a!#REF!)=0,"No WAM",ROUND(Table1a!S37-Table1a!#REF!,2))),0)</f>
        <v>0</v>
      </c>
      <c r="T36" s="31">
        <f>IFERROR(IF(ISTEXT(Table1a!#REF!),"NK",IF(SUM(Table1a!#REF!)=0,"No WAM",ROUND(Table1a!T37-Table1a!#REF!,2))),0)</f>
        <v>0</v>
      </c>
      <c r="U36" s="31">
        <f>IFERROR(IF(ISTEXT(Table1a!#REF!),"NK",IF(SUM(Table1a!#REF!)=0,"No WAM",ROUND(Table1a!U37-Table1a!#REF!,2))),0)</f>
        <v>0</v>
      </c>
      <c r="V36" s="31">
        <f>IFERROR(IF(ISTEXT(Table1a!#REF!),"NK",IF(SUM(Table1a!#REF!)=0,"No WAM",ROUND(Table1a!V37-Table1a!#REF!,2))),0)</f>
        <v>0</v>
      </c>
      <c r="W36" s="31">
        <f>IFERROR(IF(ISTEXT(Table1a!#REF!),"NK",IF(SUM(Table1a!#REF!)=0,"No WAM",ROUND(Table1a!W37-Table1a!#REF!,2))),0)</f>
        <v>0</v>
      </c>
      <c r="X36" s="31">
        <f>IFERROR(IF(ISTEXT(Table1a!#REF!),"NK",IF(SUM(Table1a!#REF!)=0,"No WAM",ROUND(Table1a!X37-Table1a!#REF!,2))),0)</f>
        <v>0</v>
      </c>
      <c r="Y36" s="31">
        <f>IFERROR(IF(ISTEXT(Table1a!#REF!),"NK",IF(SUM(Table1a!#REF!)=0,"No WAM",ROUND(Table1a!Y37-Table1a!#REF!,2))),0)</f>
        <v>0</v>
      </c>
      <c r="Z36" s="31">
        <f>IFERROR(IF(ISTEXT(Table1a!#REF!),"NK",IF(SUM(Table1a!#REF!)=0,"No WAM",ROUND(Table1a!Z37-Table1a!#REF!,2))),0)</f>
        <v>0</v>
      </c>
      <c r="AA36" s="31">
        <f>IFERROR(IF(ISTEXT(Table1a!#REF!),"NK",IF(SUM(Table1a!#REF!)=0,"No WAM",ROUND(Table1a!AA37-Table1a!#REF!,2))),0)</f>
        <v>0</v>
      </c>
      <c r="AB36" s="31">
        <f>IFERROR(IF(ISTEXT(Table1a!#REF!),"NK",IF(SUM(Table1a!#REF!)=0,"No WAM",ROUND(Table1a!AB37-Table1a!#REF!,2))),0)</f>
        <v>0</v>
      </c>
      <c r="AC36" s="31">
        <f>IFERROR(IF(ISTEXT(Table1a!#REF!),"NK",IF(SUM(Table1a!#REF!)=0,"No WAM",ROUND(Table1a!AC37-Table1a!#REF!,2))),0)</f>
        <v>0</v>
      </c>
      <c r="AD36" s="31">
        <f>IFERROR(IF(ISTEXT(Table1a!#REF!),"NK",IF(SUM(Table1a!#REF!)=0,"No WAM",ROUND(Table1a!AD37-Table1a!#REF!,2))),0)</f>
        <v>0</v>
      </c>
      <c r="AE36" s="31">
        <f>IFERROR(IF(ISTEXT(Table1a!#REF!),"NK",IF(SUM(Table1a!#REF!)=0,"No WAM",ROUND(Table1a!AE37-Table1a!#REF!,2))),0)</f>
        <v>0</v>
      </c>
      <c r="AF36" s="31">
        <f>IFERROR(IF(ISTEXT(Table1a!#REF!),"NK",IF(SUM(Table1a!#REF!)=0,"No WAM",ROUND(Table1a!AF37-Table1a!#REF!,2))),0)</f>
        <v>0</v>
      </c>
      <c r="AG36" s="31">
        <f>IFERROR(IF(ISTEXT(Table1a!#REF!),"NK",IF(SUM(Table1a!#REF!)=0,"No WAM",ROUND(Table1a!AG37-Table1a!#REF!,2))),0)</f>
        <v>0</v>
      </c>
      <c r="AH36" s="31">
        <f>IFERROR(IF(ISTEXT(Table1a!#REF!),"NK",IF(SUM(Table1a!#REF!)=0,"No WAM",ROUND(Table1a!AH37-Table1a!#REF!,2))),0)</f>
        <v>0</v>
      </c>
      <c r="AI36" s="31">
        <f>IFERROR(IF(ISTEXT(Table1a!#REF!),"NK",IF(SUM(Table1a!#REF!)=0,"No WAM",ROUND(Table1a!AI37-Table1a!#REF!,2))),0)</f>
        <v>0</v>
      </c>
      <c r="AJ36" s="31">
        <f>IFERROR(IF(ISTEXT(Table1a!#REF!),"NK",IF(SUM(Table1a!#REF!)=0,"No WAM",ROUND(Table1a!AJ37-Table1a!#REF!,2))),0)</f>
        <v>0</v>
      </c>
      <c r="AK36" s="31">
        <f>IFERROR(IF(ISTEXT(Table1a!#REF!),"NK",IF(SUM(Table1a!#REF!)=0,"No WAM",ROUND(Table1a!AK37-Table1a!#REF!,2))),0)</f>
        <v>0</v>
      </c>
      <c r="AL36" s="31">
        <f>IFERROR(IF(ISTEXT(Table1a!#REF!),"NK",IF(SUM(Table1a!#REF!)=0,"No WAM",ROUND(Table1a!AL37-Table1a!#REF!,2))),0)</f>
        <v>0</v>
      </c>
      <c r="AM36" s="31">
        <f>IFERROR(IF(ISTEXT(Table1a!#REF!),"NK",IF(SUM(Table1a!#REF!)=0,"No WAM",ROUND(Table1a!AM37-Table1a!#REF!,2))),0)</f>
        <v>0</v>
      </c>
      <c r="AN36" s="31">
        <f>IFERROR(IF(ISTEXT(Table1a!#REF!),"NK",IF(SUM(Table1a!#REF!)=0,"No WAM",ROUND(Table1a!AN37-Table1a!#REF!,2))),0)</f>
        <v>0</v>
      </c>
      <c r="AO36" s="31">
        <f>IFERROR(IF(ISTEXT(Table1a!#REF!),"NK",IF(SUM(Table1a!#REF!)=0,"No WAM",ROUND(Table1a!AO37-Table1a!#REF!,2))),0)</f>
        <v>0</v>
      </c>
      <c r="AP36" s="31">
        <f>IFERROR(IF(ISTEXT(Table1a!#REF!),"NK",IF(SUM(Table1a!#REF!)=0,"No WAM",ROUND(Table1a!AP37-Table1a!#REF!,2))),0)</f>
        <v>0</v>
      </c>
      <c r="AQ36" s="31">
        <f>IFERROR(IF(ISTEXT(Table1a!#REF!),"NK",IF(SUM(Table1a!#REF!)=0,"No WAM",ROUND(Table1a!AQ37-Table1a!#REF!,2))),0)</f>
        <v>0</v>
      </c>
      <c r="AR36" s="31">
        <f>IFERROR(IF(ISTEXT(Table1a!#REF!),"NK",IF(SUM(Table1a!#REF!)=0,"No WAM",ROUND(Table1a!AR37-Table1a!#REF!,2))),0)</f>
        <v>0</v>
      </c>
      <c r="AS36" s="31">
        <f>IFERROR(IF(ISTEXT(Table1a!#REF!),"NK",IF(SUM(Table1a!#REF!)=0,"No WAM",ROUND(Table1a!AS37-Table1a!#REF!,2))),0)</f>
        <v>0</v>
      </c>
      <c r="AT36" s="31">
        <f>IFERROR(IF(ISTEXT(Table1a!#REF!),"NK",IF(SUM(Table1a!#REF!)=0,"No WAM",ROUND(Table1a!AT37-Table1a!#REF!,2))),0)</f>
        <v>0</v>
      </c>
      <c r="AU36" s="31">
        <f>IFERROR(IF(ISTEXT(Table1a!#REF!),"NK",IF(SUM(Table1a!#REF!)=0,"No WAM",ROUND(Table1a!AU37-Table1a!#REF!,2))),0)</f>
        <v>0</v>
      </c>
      <c r="AV36" s="31">
        <f>IFERROR(IF(ISTEXT(Table1a!#REF!),"NK",IF(SUM(Table1a!#REF!)=0,"No WAM",ROUND(Table1a!AV37-Table1a!#REF!,2))),0)</f>
        <v>0</v>
      </c>
      <c r="AW36" s="31">
        <f>IFERROR(IF(ISTEXT(Table1a!#REF!),"NK",IF(SUM(Table1a!#REF!)=0,"No WAM",ROUND(Table1a!AW37-Table1a!#REF!,2))),0)</f>
        <v>0</v>
      </c>
      <c r="AX36" s="31">
        <f>IFERROR(IF(ISTEXT(Table1a!#REF!),"NK",IF(SUM(Table1a!#REF!)=0,"No WAM",ROUND(Table1a!AX37-Table1a!#REF!,2))),0)</f>
        <v>0</v>
      </c>
      <c r="AY36" s="31">
        <f>IFERROR(IF(ISTEXT(Table1a!#REF!),"NK",IF(SUM(Table1a!#REF!)=0,"No WAM",ROUND(Table1a!AY37-Table1a!#REF!,2))),0)</f>
        <v>0</v>
      </c>
      <c r="AZ36" s="31">
        <f>IFERROR(IF(ISTEXT(Table1a!#REF!),"NK",IF(SUM(Table1a!#REF!)=0,"No WAM",ROUND(Table1a!AZ37-Table1a!#REF!,2))),0)</f>
        <v>0</v>
      </c>
      <c r="BA36" s="31">
        <f>IFERROR(IF(ISTEXT(Table1a!#REF!),"NK",IF(SUM(Table1a!#REF!)=0,"No WAM",ROUND(Table1a!BA37-Table1a!#REF!,2))),0)</f>
        <v>0</v>
      </c>
      <c r="BB36" s="31">
        <f>IFERROR(IF(ISTEXT(Table1a!#REF!),"NK",IF(SUM(Table1a!#REF!)=0,"No WAM",ROUND(Table1a!BB37-Table1a!#REF!,2))),0)</f>
        <v>0</v>
      </c>
      <c r="BC36" s="31">
        <f>IFERROR(IF(ISTEXT(Table1a!#REF!),"NK",IF(SUM(Table1a!#REF!)=0,"No WAM",ROUND(Table1a!BC37-Table1a!#REF!,2))),0)</f>
        <v>0</v>
      </c>
      <c r="BD36" s="31">
        <f>IFERROR(IF(ISTEXT(Table1a!#REF!),"NK",IF(SUM(Table1a!#REF!)=0,"No WAM",ROUND(Table1a!BD37-Table1a!#REF!,2))),0)</f>
        <v>0</v>
      </c>
      <c r="BE36" s="31">
        <f>IFERROR(IF(ISTEXT(Table1a!#REF!),"NK",IF(SUM(Table1a!#REF!)=0,"No WAM",ROUND(Table1a!BE37-Table1a!#REF!,2))),0)</f>
        <v>0</v>
      </c>
      <c r="BF36" s="31">
        <f>IFERROR(IF(ISTEXT(Table1a!#REF!),"NK",IF(SUM(Table1a!#REF!)=0,"No WAM",ROUND(Table1a!BF37-Table1a!#REF!,2))),0)</f>
        <v>0</v>
      </c>
      <c r="BG36" s="31">
        <f>IFERROR(IF(ISTEXT(Table1a!#REF!),"NK",IF(SUM(Table1a!#REF!)=0,"No WAM",ROUND(Table1a!BG37-Table1a!#REF!,2))),0)</f>
        <v>0</v>
      </c>
      <c r="BH36" s="31">
        <f>IFERROR(IF(ISTEXT(Table1a!#REF!),"NK",IF(SUM(Table1a!#REF!)=0,"No WAM",ROUND(Table1a!BH37-Table1a!#REF!,2))),0)</f>
        <v>0</v>
      </c>
      <c r="BI36" s="31">
        <f>IFERROR(IF(ISTEXT(Table1a!#REF!),"NK",IF(SUM(Table1a!#REF!)=0,"No WAM",ROUND(Table1a!BI37-Table1a!#REF!,2))),0)</f>
        <v>0</v>
      </c>
      <c r="BJ36" s="31">
        <f>IFERROR(IF(ISTEXT(Table1a!#REF!),"NK",IF(SUM(Table1a!#REF!)=0,"No WAM",ROUND(Table1a!BJ37-Table1a!#REF!,2))),0)</f>
        <v>0</v>
      </c>
      <c r="BK36" s="31">
        <f>IFERROR(IF(ISTEXT(Table1a!#REF!),"NK",IF(SUM(Table1a!#REF!)=0,"No WAM",ROUND(Table1a!BK37-Table1a!#REF!,2))),0)</f>
        <v>0</v>
      </c>
      <c r="BL36" s="31">
        <f>IFERROR(IF(ISTEXT(Table1a!#REF!),"NK",IF(SUM(Table1a!#REF!)=0,"No WAM",ROUND(Table1a!BL37-Table1a!#REF!,2))),0)</f>
        <v>0</v>
      </c>
      <c r="BM36" s="31">
        <f>IFERROR(IF(ISTEXT(Table1a!#REF!),"NK",IF(SUM(Table1a!#REF!)=0,"No WAM",ROUND(Table1a!BM37-Table1a!#REF!,2))),0)</f>
        <v>0</v>
      </c>
      <c r="BN36" s="31">
        <f>IFERROR(IF(ISTEXT(Table1a!#REF!),"NK",IF(SUM(Table1a!#REF!)=0,"No WAM",ROUND(Table1a!BN37-Table1a!#REF!,2))),0)</f>
        <v>0</v>
      </c>
      <c r="BO36" s="31">
        <f>IFERROR(IF(ISTEXT(Table1a!#REF!),"NK",IF(SUM(Table1a!#REF!)=0,"No WAM",ROUND(Table1a!BO37-Table1a!#REF!,2))),0)</f>
        <v>0</v>
      </c>
      <c r="BP36" s="31">
        <f>IFERROR(IF(ISTEXT(Table1a!#REF!),"NK",IF(SUM(Table1a!#REF!)=0,"No WAM",ROUND(Table1a!BP37-Table1a!#REF!,2))),0)</f>
        <v>0</v>
      </c>
      <c r="BQ36" s="31">
        <f>IFERROR(IF(ISTEXT(Table1a!#REF!),"NK",IF(SUM(Table1a!#REF!)=0,"No WAM",ROUND(Table1a!BQ37-Table1a!#REF!,2))),0)</f>
        <v>0</v>
      </c>
      <c r="BR36" s="31">
        <f>IFERROR(IF(ISTEXT(Table1a!#REF!),"NK",IF(SUM(Table1a!#REF!)=0,"No WAM",ROUND(Table1a!BR37-Table1a!#REF!,2))),0)</f>
        <v>0</v>
      </c>
      <c r="BS36" s="31">
        <f>IFERROR(IF(ISTEXT(Table1a!#REF!),"NK",IF(SUM(Table1a!#REF!)=0,"No WAM",ROUND(Table1a!BS37-Table1a!#REF!,2))),0)</f>
        <v>0</v>
      </c>
      <c r="BT36" s="31">
        <f>IFERROR(IF(ISTEXT(Table1a!#REF!),"NK",IF(SUM(Table1a!#REF!)=0,"No WAM",ROUND(Table1a!BT37-Table1a!#REF!,2))),0)</f>
        <v>0</v>
      </c>
      <c r="BU36" s="31">
        <f>IFERROR(IF(ISTEXT(Table1a!#REF!),"NK",IF(SUM(Table1a!#REF!)=0,"No WAM",ROUND(Table1a!BU37-Table1a!#REF!,2))),0)</f>
        <v>0</v>
      </c>
      <c r="BV36" s="31">
        <f>IFERROR(IF(ISTEXT(Table1a!#REF!),"NK",IF(SUM(Table1a!#REF!)=0,"No WAM",ROUND(Table1a!BV37-Table1a!#REF!,2))),0)</f>
        <v>0</v>
      </c>
      <c r="BW36" s="31">
        <f>IFERROR(IF(ISTEXT(Table1a!#REF!),"NK",IF(SUM(Table1a!#REF!)=0,"No WAM",ROUND(Table1a!BW37-Table1a!#REF!,2))),0)</f>
        <v>0</v>
      </c>
      <c r="BX36" s="31">
        <f>IFERROR(IF(ISTEXT(Table1a!#REF!),"NK",IF(SUM(Table1a!#REF!)=0,"No WAM",ROUND(Table1a!BX37-Table1a!#REF!,2))),0)</f>
        <v>0</v>
      </c>
      <c r="BY36" s="31">
        <f>IFERROR(IF(ISTEXT(Table1a!#REF!),"NK",IF(SUM(Table1a!#REF!)=0,"No WAM",ROUND(Table1a!BY37-Table1a!#REF!,2))),0)</f>
        <v>0</v>
      </c>
      <c r="BZ36" s="31">
        <f>IFERROR(IF(ISTEXT(Table1a!#REF!),"NK",IF(SUM(Table1a!#REF!)=0,"No WAM",ROUND(Table1a!BZ37-Table1a!#REF!,2))),0)</f>
        <v>0</v>
      </c>
      <c r="CA36" s="31">
        <f>IFERROR(IF(ISTEXT(Table1a!#REF!),"NK",IF(SUM(Table1a!#REF!)=0,"No WAM",ROUND(Table1a!CA37-Table1a!#REF!,2))),0)</f>
        <v>0</v>
      </c>
      <c r="CB36" s="31">
        <f>IFERROR(IF(ISTEXT(Table1a!#REF!),"NK",IF(SUM(Table1a!#REF!)=0,"No WAM",ROUND(Table1a!CB37-Table1a!#REF!,2))),0)</f>
        <v>0</v>
      </c>
      <c r="CC36" s="31">
        <f>IFERROR(IF(ISTEXT(Table1a!#REF!),"NK",IF(SUM(Table1a!#REF!)=0,"No WAM",ROUND(Table1a!CC37-Table1a!#REF!,2))),0)</f>
        <v>0</v>
      </c>
      <c r="CD36" s="31">
        <f>IFERROR(IF(ISTEXT(Table1a!#REF!),"NK",IF(SUM(Table1a!#REF!)=0,"No WAM",ROUND(Table1a!CD37-Table1a!#REF!,2))),0)</f>
        <v>0</v>
      </c>
      <c r="CE36" s="31">
        <f>IFERROR(IF(ISTEXT(Table1a!#REF!),"NK",IF(SUM(Table1a!#REF!)=0,"No WAM",ROUND(Table1a!CE37-Table1a!#REF!,2))),0)</f>
        <v>0</v>
      </c>
      <c r="CF36" s="31">
        <f>IFERROR(IF(ISTEXT(Table1a!#REF!),"NK",IF(SUM(Table1a!#REF!)=0,"No WAM",ROUND(Table1a!CF37-Table1a!#REF!,2))),0)</f>
        <v>0</v>
      </c>
      <c r="CG36" s="31">
        <f>IFERROR(IF(ISTEXT(Table1a!#REF!),"NK",IF(SUM(Table1a!#REF!)=0,"No WAM",ROUND(Table1a!CG37-Table1a!#REF!,2))),0)</f>
        <v>0</v>
      </c>
      <c r="CH36" s="31">
        <f>IFERROR(IF(ISTEXT(Table1a!#REF!),"NK",IF(SUM(Table1a!#REF!)=0,"No WAM",ROUND(Table1a!CH37-Table1a!#REF!,2))),0)</f>
        <v>0</v>
      </c>
      <c r="CI36" s="31">
        <f>IFERROR(IF(ISTEXT(Table1a!#REF!),"NK",IF(SUM(Table1a!#REF!)=0,"No WAM",ROUND(Table1a!CI37-Table1a!#REF!,2))),0)</f>
        <v>0</v>
      </c>
      <c r="CJ36" s="31">
        <f>IFERROR(IF(ISTEXT(Table1a!#REF!),"NK",IF(SUM(Table1a!#REF!)=0,"No WAM",ROUND(Table1a!CJ37-Table1a!#REF!,2))),0)</f>
        <v>0</v>
      </c>
      <c r="CK36" s="31">
        <f>IFERROR(IF(ISTEXT(Table1a!#REF!),"NK",IF(SUM(Table1a!#REF!)=0,"No WAM",ROUND(Table1a!CK37-Table1a!#REF!,2))),0)</f>
        <v>0</v>
      </c>
      <c r="CL36" s="31">
        <f>IFERROR(IF(ISTEXT(Table1a!#REF!),"NK",IF(SUM(Table1a!#REF!)=0,"No WAM",ROUND(Table1a!CL37-Table1a!#REF!,2))),0)</f>
        <v>0</v>
      </c>
      <c r="CM36" s="31">
        <f>IFERROR(IF(ISTEXT(Table1a!#REF!),"NK",IF(SUM(Table1a!#REF!)=0,"No WAM",ROUND(Table1a!CM37-Table1a!#REF!,2))),0)</f>
        <v>0</v>
      </c>
      <c r="CN36" s="31">
        <f>IFERROR(IF(ISTEXT(Table1a!#REF!),"NK",IF(SUM(Table1a!#REF!)=0,"No WAM",ROUND(Table1a!CN37-Table1a!#REF!,2))),0)</f>
        <v>0</v>
      </c>
      <c r="CO36" s="31">
        <f>IFERROR(IF(ISTEXT(Table1a!#REF!),"NK",IF(SUM(Table1a!#REF!)=0,"No WAM",ROUND(Table1a!CO37-Table1a!#REF!,2))),0)</f>
        <v>0</v>
      </c>
      <c r="CP36" s="31">
        <f>IFERROR(IF(ISTEXT(Table1a!#REF!),"NK",IF(SUM(Table1a!#REF!)=0,"No WAM",ROUND(Table1a!CP37-Table1a!#REF!,2))),0)</f>
        <v>0</v>
      </c>
      <c r="CQ36" s="31">
        <f>IFERROR(IF(ISTEXT(Table1a!#REF!),"NK",IF(SUM(Table1a!#REF!)=0,"No WAM",ROUND(Table1a!CQ37-Table1a!#REF!,2))),0)</f>
        <v>0</v>
      </c>
      <c r="CR36" s="31">
        <f>IFERROR(IF(ISTEXT(Table1a!#REF!),"NK",IF(SUM(Table1a!#REF!)=0,"No WAM",ROUND(Table1a!CR37-Table1a!#REF!,2))),0)</f>
        <v>0</v>
      </c>
      <c r="CS36" s="31">
        <f>IFERROR(IF(ISTEXT(Table1a!#REF!),"NK",IF(SUM(Table1a!#REF!)=0,"No WAM",ROUND(Table1a!CS37-Table1a!#REF!,2))),0)</f>
        <v>0</v>
      </c>
      <c r="CT36" s="31">
        <f>IFERROR(IF(ISTEXT(Table1a!#REF!),"NK",IF(SUM(Table1a!#REF!)=0,"No WAM",ROUND(Table1a!CT37-Table1a!#REF!,2))),0)</f>
        <v>0</v>
      </c>
      <c r="CU36" s="31">
        <f>IFERROR(IF(ISTEXT(Table1a!#REF!),"NK",IF(SUM(Table1a!#REF!)=0,"No WAM",ROUND(Table1a!CU37-Table1a!#REF!,2))),0)</f>
        <v>0</v>
      </c>
      <c r="CV36" s="31">
        <f>IFERROR(IF(ISTEXT(Table1a!#REF!),"NK",IF(SUM(Table1a!#REF!)=0,"No WAM",ROUND(Table1a!CV37-Table1a!#REF!,2))),0)</f>
        <v>0</v>
      </c>
      <c r="CW36" s="31">
        <f>IFERROR(IF(ISTEXT(Table1a!#REF!),"NK",IF(SUM(Table1a!#REF!)=0,"No WAM",ROUND(Table1a!CW37-Table1a!#REF!,2))),0)</f>
        <v>0</v>
      </c>
      <c r="CX36" s="31">
        <f>IFERROR(IF(ISTEXT(Table1a!#REF!),"NK",IF(SUM(Table1a!#REF!)=0,"No WAM",ROUND(Table1a!CX37-Table1a!#REF!,2))),0)</f>
        <v>0</v>
      </c>
      <c r="CY36" s="31">
        <f>IFERROR(IF(ISTEXT(Table1a!#REF!),"NK",IF(SUM(Table1a!#REF!)=0,"No WAM",ROUND(Table1a!CY37-Table1a!#REF!,2))),0)</f>
        <v>0</v>
      </c>
      <c r="CZ36" s="31">
        <f>IFERROR(IF(ISTEXT(Table1a!#REF!),"NK",IF(SUM(Table1a!#REF!)=0,"No WAM",ROUND(Table1a!CZ37-Table1a!#REF!,2))),0)</f>
        <v>0</v>
      </c>
      <c r="DA36" s="129"/>
      <c r="DB36" s="129"/>
      <c r="DC36" s="129"/>
      <c r="DD36" s="129"/>
      <c r="DE36" s="129"/>
      <c r="DF36" s="129"/>
      <c r="DG36" s="129"/>
      <c r="DH36" s="129"/>
      <c r="DI36" s="129"/>
      <c r="DJ36" s="129"/>
      <c r="DK36" s="129"/>
      <c r="DL36" s="129"/>
      <c r="DM36" s="129"/>
      <c r="DN36" s="129"/>
      <c r="DO36" s="129"/>
      <c r="DP36" s="129"/>
      <c r="DQ36" s="129"/>
      <c r="DR36" s="129"/>
      <c r="DS36" s="129"/>
      <c r="DT36" s="129"/>
      <c r="DU36" s="129"/>
      <c r="DV36" s="129"/>
      <c r="DW36" s="129"/>
      <c r="DX36" s="129"/>
      <c r="DY36" s="129"/>
      <c r="DZ36" s="129"/>
      <c r="EA36" s="129"/>
      <c r="EB36" s="129"/>
      <c r="EC36" s="129"/>
      <c r="ED36" s="129"/>
      <c r="EE36" s="129"/>
      <c r="EF36" s="129"/>
      <c r="EG36" s="129"/>
      <c r="EH36" s="129"/>
      <c r="EI36" s="129"/>
      <c r="EJ36" s="129"/>
      <c r="EK36" s="129"/>
      <c r="EL36" s="129"/>
      <c r="EM36" s="129"/>
      <c r="EN36" s="129"/>
      <c r="EO36" s="129"/>
      <c r="EP36" s="129"/>
      <c r="EQ36" s="129"/>
      <c r="ER36" s="129"/>
      <c r="ES36" s="129"/>
      <c r="ET36" s="129"/>
      <c r="EU36" s="129"/>
      <c r="EV36" s="129"/>
      <c r="EW36" s="129"/>
      <c r="EX36" s="129"/>
      <c r="EY36" s="129"/>
      <c r="EZ36" s="129"/>
      <c r="FA36" s="129"/>
      <c r="FB36" s="129"/>
      <c r="FC36" s="129"/>
      <c r="FD36" s="129"/>
      <c r="FE36" s="129"/>
      <c r="FF36" s="129"/>
      <c r="FG36" s="129"/>
      <c r="FH36" s="129"/>
      <c r="FI36" s="129"/>
      <c r="FJ36" s="129"/>
      <c r="FK36" s="129"/>
      <c r="FL36" s="129"/>
      <c r="FM36" s="129"/>
      <c r="FN36" s="129"/>
      <c r="FO36" s="129"/>
      <c r="FP36" s="129"/>
      <c r="FQ36" s="129"/>
      <c r="FR36" s="129"/>
      <c r="FS36" s="129"/>
      <c r="FT36" s="129"/>
      <c r="FU36" s="129"/>
      <c r="FV36" s="129"/>
      <c r="FW36" s="129"/>
      <c r="FX36" s="129"/>
      <c r="FY36" s="129"/>
      <c r="FZ36" s="129"/>
      <c r="GA36" s="129"/>
      <c r="GB36" s="129"/>
      <c r="GC36" s="129"/>
      <c r="GD36" s="129"/>
      <c r="GE36" s="129"/>
      <c r="GF36" s="129"/>
      <c r="GG36" s="129"/>
      <c r="GH36" s="129"/>
      <c r="GI36" s="129"/>
      <c r="GJ36" s="129"/>
      <c r="GK36" s="129"/>
      <c r="GL36" s="129"/>
      <c r="GM36" s="129"/>
      <c r="GN36" s="129"/>
      <c r="GO36" s="129"/>
      <c r="GP36" s="129"/>
      <c r="GQ36" s="129"/>
      <c r="GR36" s="129"/>
      <c r="GS36" s="129"/>
      <c r="GT36" s="129"/>
      <c r="GU36" s="129"/>
      <c r="GV36" s="129"/>
      <c r="GW36" s="129"/>
      <c r="GX36" s="129"/>
      <c r="GY36" s="129"/>
      <c r="GZ36" s="129"/>
      <c r="HA36" s="129"/>
      <c r="HB36" s="129"/>
      <c r="HC36" s="129"/>
      <c r="HD36" s="129"/>
      <c r="HE36" s="129"/>
      <c r="HF36" s="129"/>
      <c r="HG36" s="129"/>
      <c r="HH36" s="129"/>
      <c r="HI36" s="129"/>
      <c r="HJ36" s="129"/>
      <c r="HK36" s="129"/>
      <c r="HL36" s="129"/>
      <c r="HM36" s="129"/>
      <c r="HN36" s="129"/>
      <c r="HO36" s="129"/>
      <c r="HP36" s="129"/>
      <c r="HQ36" s="129"/>
      <c r="HR36" s="129"/>
      <c r="HS36" s="129"/>
      <c r="HT36" s="129"/>
      <c r="HU36" s="129"/>
      <c r="HV36" s="129"/>
      <c r="HW36" s="129"/>
      <c r="HX36" s="129"/>
      <c r="HY36" s="129"/>
      <c r="HZ36" s="129"/>
      <c r="IA36" s="129"/>
      <c r="IB36" s="129"/>
      <c r="IC36" s="129"/>
      <c r="ID36" s="129"/>
      <c r="IE36" s="129"/>
      <c r="IF36" s="129"/>
      <c r="IG36" s="129"/>
      <c r="IH36" s="129"/>
      <c r="II36" s="129"/>
      <c r="IJ36" s="129"/>
      <c r="IK36" s="129"/>
      <c r="IL36" s="129"/>
      <c r="IM36" s="129"/>
      <c r="IN36" s="129"/>
      <c r="IO36" s="129"/>
      <c r="IP36" s="129"/>
      <c r="IQ36" s="129"/>
      <c r="IR36" s="129"/>
      <c r="IS36" s="129"/>
      <c r="IT36" s="129"/>
      <c r="IU36" s="129"/>
      <c r="IV36" s="129"/>
      <c r="IW36" s="129"/>
      <c r="IX36" s="129"/>
      <c r="IY36" s="129"/>
      <c r="IZ36" s="129"/>
      <c r="JA36" s="129"/>
      <c r="JB36" s="129"/>
      <c r="JC36" s="129"/>
      <c r="JD36" s="129"/>
      <c r="JE36" s="129"/>
      <c r="JF36" s="129"/>
      <c r="JG36" s="129"/>
      <c r="JH36" s="129"/>
      <c r="JI36" s="129"/>
      <c r="JJ36" s="129"/>
      <c r="JK36" s="129"/>
      <c r="JL36" s="129"/>
      <c r="JM36" s="129"/>
      <c r="JN36" s="129"/>
      <c r="JO36" s="31">
        <f>IFERROR(IF(ISTEXT(Table1a!#REF!),"NK",IF(SUM(Table1a!#REF!)=0,"No WAM",ROUND(Table1a!JO37-Table1a!#REF!,2))),0)</f>
        <v>0</v>
      </c>
      <c r="JP36" s="31">
        <f>IFERROR(IF(ISTEXT(Table1a!#REF!),"NK",IF(SUM(Table1a!#REF!)=0,"No WAM",ROUND(Table1a!JP37-Table1a!#REF!,2))),0)</f>
        <v>0</v>
      </c>
      <c r="JQ36" s="31">
        <f>IFERROR(IF(ISTEXT(Table1a!#REF!),"NK",IF(SUM(Table1a!#REF!)=0,"No WAM",ROUND(Table1a!JQ37-Table1a!#REF!,2))),0)</f>
        <v>0</v>
      </c>
      <c r="JR36" s="31">
        <f>IFERROR(IF(ISTEXT(Table1a!#REF!),"NK",IF(SUM(Table1a!#REF!)=0,"No WAM",ROUND(Table1a!JR37-Table1a!#REF!,2))),0)</f>
        <v>0</v>
      </c>
      <c r="JS36" s="31">
        <f>IFERROR(IF(ISTEXT(Table1a!#REF!),"NK",IF(SUM(Table1a!#REF!)=0,"No WAM",ROUND(Table1a!JS37-Table1a!#REF!,2))),0)</f>
        <v>0</v>
      </c>
      <c r="JT36" s="31">
        <f>IFERROR(IF(ISTEXT(Table1a!#REF!),"NK",IF(SUM(Table1a!#REF!)=0,"No WAM",ROUND(Table1a!JT37-Table1a!#REF!,2))),0)</f>
        <v>0</v>
      </c>
      <c r="JU36" s="31">
        <f>IFERROR(IF(ISTEXT(Table1a!#REF!),"NK",IF(SUM(Table1a!#REF!)=0,"No WAM",ROUND(Table1a!JU37-Table1a!#REF!,2))),0)</f>
        <v>0</v>
      </c>
      <c r="JV36" s="31">
        <f>IFERROR(IF(ISTEXT(Table1a!#REF!),"NK",IF(SUM(Table1a!#REF!)=0,"No WAM",ROUND(Table1a!JV37-Table1a!#REF!,2))),0)</f>
        <v>0</v>
      </c>
      <c r="JW36" s="31">
        <f>IFERROR(IF(ISTEXT(Table1a!#REF!),"NK",IF(SUM(Table1a!#REF!)=0,"No WAM",ROUND(Table1a!JW37-Table1a!#REF!,2))),0)</f>
        <v>0</v>
      </c>
      <c r="JX36" s="31">
        <f>IFERROR(IF(ISTEXT(Table1a!#REF!),"NK",IF(SUM(Table1a!#REF!)=0,"No WAM",ROUND(Table1a!JX37-Table1a!#REF!,2))),0)</f>
        <v>0</v>
      </c>
      <c r="JY36" s="31">
        <f>IFERROR(IF(ISTEXT(Table1a!#REF!),"NK",IF(SUM(Table1a!#REF!)=0,"No WAM",ROUND(Table1a!JY37-Table1a!#REF!,2))),0)</f>
        <v>0</v>
      </c>
      <c r="JZ36" s="31">
        <f>IFERROR(IF(ISTEXT(Table1a!#REF!),"NK",IF(SUM(Table1a!#REF!)=0,"No WAM",ROUND(Table1a!JZ37-Table1a!#REF!,2))),0)</f>
        <v>0</v>
      </c>
      <c r="KA36" s="31">
        <f>IFERROR(IF(ISTEXT(Table1a!#REF!),"NK",IF(SUM(Table1a!#REF!)=0,"No WAM",ROUND(Table1a!KA37-Table1a!#REF!,2))),0)</f>
        <v>0</v>
      </c>
      <c r="KB36" s="31">
        <f>IFERROR(IF(ISTEXT(Table1a!#REF!),"NK",IF(SUM(Table1a!#REF!)=0,"No WAM",ROUND(Table1a!KB37-Table1a!#REF!,2))),0)</f>
        <v>0</v>
      </c>
      <c r="KC36" s="31">
        <f>IFERROR(IF(ISTEXT(Table1a!#REF!),"NK",IF(SUM(Table1a!#REF!)=0,"No WAM",ROUND(Table1a!KC37-Table1a!#REF!,2))),0)</f>
        <v>0</v>
      </c>
      <c r="KD36" s="31">
        <f>IFERROR(IF(ISTEXT(Table1a!#REF!),"NK",IF(SUM(Table1a!#REF!)=0,"No WAM",ROUND(Table1a!KD37-Table1a!#REF!,2))),0)</f>
        <v>0</v>
      </c>
      <c r="KE36" s="31">
        <f>IFERROR(IF(ISTEXT(Table1a!#REF!),"NK",IF(SUM(Table1a!#REF!)=0,"No WAM",ROUND(Table1a!KE37-Table1a!#REF!,2))),0)</f>
        <v>0</v>
      </c>
      <c r="KF36" s="31">
        <f>IFERROR(IF(ISTEXT(Table1a!#REF!),"NK",IF(SUM(Table1a!#REF!)=0,"No WAM",ROUND(Table1a!KF37-Table1a!#REF!,2))),0)</f>
        <v>0</v>
      </c>
      <c r="KG36" s="31">
        <f>IFERROR(IF(ISTEXT(Table1a!#REF!),"NK",IF(SUM(Table1a!#REF!)=0,"No WAM",ROUND(Table1a!KG37-Table1a!#REF!,2))),0)</f>
        <v>0</v>
      </c>
      <c r="KH36" s="31">
        <f>IFERROR(IF(ISTEXT(Table1a!#REF!),"NK",IF(SUM(Table1a!#REF!)=0,"No WAM",ROUND(Table1a!KH37-Table1a!#REF!,2))),0)</f>
        <v>0</v>
      </c>
      <c r="KI36" s="31">
        <f>IFERROR(IF(ISTEXT(Table1a!#REF!),"NK",IF(SUM(Table1a!#REF!)=0,"No WAM",ROUND(Table1a!KI37-Table1a!#REF!,2))),0)</f>
        <v>0</v>
      </c>
      <c r="KJ36" s="31">
        <f>IFERROR(IF(ISTEXT(Table1a!#REF!),"NK",IF(SUM(Table1a!#REF!)=0,"No WAM",ROUND(Table1a!KJ37-Table1a!#REF!,2))),0)</f>
        <v>0</v>
      </c>
      <c r="KK36" s="31">
        <f>IFERROR(IF(ISTEXT(Table1a!#REF!),"NK",IF(SUM(Table1a!#REF!)=0,"No WAM",ROUND(Table1a!KK37-Table1a!#REF!,2))),0)</f>
        <v>0</v>
      </c>
      <c r="KL36" s="31">
        <f>IFERROR(IF(ISTEXT(Table1a!#REF!),"NK",IF(SUM(Table1a!#REF!)=0,"No WAM",ROUND(Table1a!KL37-Table1a!#REF!,2))),0)</f>
        <v>0</v>
      </c>
      <c r="KM36" s="31">
        <f>IFERROR(IF(ISTEXT(Table1a!#REF!),"NK",IF(SUM(Table1a!#REF!)=0,"No WAM",ROUND(Table1a!KM37-Table1a!#REF!,2))),0)</f>
        <v>0</v>
      </c>
      <c r="KN36" s="31">
        <f>IFERROR(IF(ISTEXT(Table1a!#REF!),"NK",IF(SUM(Table1a!#REF!)=0,"No WAM",ROUND(Table1a!KN37-Table1a!#REF!,2))),0)</f>
        <v>0</v>
      </c>
      <c r="KO36" s="31">
        <f>IFERROR(IF(ISTEXT(Table1a!#REF!),"NK",IF(SUM(Table1a!#REF!)=0,"No WAM",ROUND(Table1a!KO37-Table1a!#REF!,2))),0)</f>
        <v>0</v>
      </c>
      <c r="KP36" s="31">
        <f>IFERROR(IF(ISTEXT(Table1a!#REF!),"NK",IF(SUM(Table1a!#REF!)=0,"No WAM",ROUND(Table1a!KP37-Table1a!#REF!,2))),0)</f>
        <v>0</v>
      </c>
      <c r="KQ36" s="31">
        <f>IFERROR(IF(ISTEXT(Table1a!#REF!),"NK",IF(SUM(Table1a!#REF!)=0,"No WAM",ROUND(Table1a!KQ37-Table1a!#REF!,2))),0)</f>
        <v>0</v>
      </c>
      <c r="KR36" s="31">
        <f>IFERROR(IF(ISTEXT(Table1a!#REF!),"NK",IF(SUM(Table1a!#REF!)=0,"No WAM",ROUND(Table1a!KR37-Table1a!#REF!,2))),0)</f>
        <v>0</v>
      </c>
      <c r="KS36" s="31">
        <f>IFERROR(IF(ISTEXT(Table1a!#REF!),"NK",IF(SUM(Table1a!#REF!)=0,"No WAM",ROUND(Table1a!KS37-Table1a!#REF!,2))),0)</f>
        <v>0</v>
      </c>
      <c r="KT36" s="31">
        <f>IFERROR(IF(ISTEXT(Table1a!#REF!),"NK",IF(SUM(Table1a!#REF!)=0,"No WAM",ROUND(Table1a!KT37-Table1a!#REF!,2))),0)</f>
        <v>0</v>
      </c>
      <c r="KU36" s="31">
        <f>IFERROR(IF(ISTEXT(Table1a!#REF!),"NK",IF(SUM(Table1a!#REF!)=0,"No WAM",ROUND(Table1a!KU37-Table1a!#REF!,2))),0)</f>
        <v>0</v>
      </c>
      <c r="KV36" s="31">
        <f>IFERROR(IF(ISTEXT(Table1a!#REF!),"NK",IF(SUM(Table1a!#REF!)=0,"No WAM",ROUND(Table1a!KV37-Table1a!#REF!,2))),0)</f>
        <v>0</v>
      </c>
      <c r="KW36" s="31">
        <f>IFERROR(IF(ISTEXT(Table1a!#REF!),"NK",IF(SUM(Table1a!#REF!)=0,"No WAM",ROUND(Table1a!KW37-Table1a!#REF!,2))),0)</f>
        <v>0</v>
      </c>
      <c r="KX36" s="31">
        <f>IFERROR(IF(ISTEXT(Table1a!#REF!),"NK",IF(SUM(Table1a!#REF!)=0,"No WAM",ROUND(Table1a!KX37-Table1a!#REF!,2))),0)</f>
        <v>0</v>
      </c>
      <c r="KY36" s="31">
        <f>IFERROR(IF(ISTEXT(Table1a!#REF!),"NK",IF(SUM(Table1a!#REF!)=0,"No WAM",ROUND(Table1a!KY37-Table1a!#REF!,2))),0)</f>
        <v>0</v>
      </c>
      <c r="KZ36" s="31">
        <f>IFERROR(IF(ISTEXT(Table1a!#REF!),"NK",IF(SUM(Table1a!#REF!)=0,"No WAM",ROUND(Table1a!KZ37-Table1a!#REF!,2))),0)</f>
        <v>0</v>
      </c>
      <c r="LA36" s="31">
        <f>IFERROR(IF(ISTEXT(Table1a!#REF!),"NK",IF(SUM(Table1a!#REF!)=0,"No WAM",ROUND(Table1a!LA37-Table1a!#REF!,2))),0)</f>
        <v>0</v>
      </c>
      <c r="LB36" s="31">
        <f>IFERROR(IF(ISTEXT(Table1a!#REF!),"NK",IF(SUM(Table1a!#REF!)=0,"No WAM",ROUND(Table1a!LB37-Table1a!#REF!,2))),0)</f>
        <v>0</v>
      </c>
      <c r="LC36" s="31">
        <f>IFERROR(IF(ISTEXT(Table1a!#REF!),"NK",IF(SUM(Table1a!#REF!)=0,"No WAM",ROUND(Table1a!LC37-Table1a!#REF!,2))),0)</f>
        <v>0</v>
      </c>
      <c r="LD36" s="31">
        <f>IFERROR(IF(ISTEXT(Table1a!#REF!),"NK",IF(SUM(Table1a!#REF!)=0,"No WAM",ROUND(Table1a!LD37-Table1a!#REF!,2))),0)</f>
        <v>0</v>
      </c>
      <c r="LE36" s="31">
        <f>IFERROR(IF(ISTEXT(Table1a!#REF!),"NK",IF(SUM(Table1a!#REF!)=0,"No WAM",ROUND(Table1a!LE37-Table1a!#REF!,2))),0)</f>
        <v>0</v>
      </c>
      <c r="LF36" s="31">
        <f>IFERROR(IF(ISTEXT(Table1a!#REF!),"NK",IF(SUM(Table1a!#REF!)=0,"No WAM",ROUND(Table1a!LF37-Table1a!#REF!,2))),0)</f>
        <v>0</v>
      </c>
      <c r="LG36" s="31">
        <f>IFERROR(IF(ISTEXT(Table1a!#REF!),"NK",IF(SUM(Table1a!#REF!)=0,"No WAM",ROUND(Table1a!LG37-Table1a!#REF!,2))),0)</f>
        <v>0</v>
      </c>
      <c r="LH36" s="31">
        <f>IFERROR(IF(ISTEXT(Table1a!#REF!),"NK",IF(SUM(Table1a!#REF!)=0,"No WAM",ROUND(Table1a!LH37-Table1a!#REF!,2))),0)</f>
        <v>0</v>
      </c>
      <c r="LI36" s="31">
        <f>IFERROR(IF(ISTEXT(Table1a!#REF!),"NK",IF(SUM(Table1a!#REF!)=0,"No WAM",ROUND(Table1a!LI37-Table1a!#REF!,2))),0)</f>
        <v>0</v>
      </c>
      <c r="LJ36" s="31">
        <f>IFERROR(IF(ISTEXT(Table1a!#REF!),"NK",IF(SUM(Table1a!#REF!)=0,"No WAM",ROUND(Table1a!LJ37-Table1a!#REF!,2))),0)</f>
        <v>0</v>
      </c>
      <c r="LK36" s="31">
        <f>IFERROR(IF(ISTEXT(Table1a!#REF!),"NK",IF(SUM(Table1a!#REF!)=0,"No WAM",ROUND(Table1a!LK37-Table1a!#REF!,2))),0)</f>
        <v>0</v>
      </c>
      <c r="LL36" s="31">
        <f>IFERROR(IF(ISTEXT(Table1a!#REF!),"NK",IF(SUM(Table1a!#REF!)=0,"No WAM",ROUND(Table1a!LL37-Table1a!#REF!,2))),0)</f>
        <v>0</v>
      </c>
      <c r="LM36" s="31">
        <f>IFERROR(IF(ISTEXT(Table1a!#REF!),"NK",IF(SUM(Table1a!#REF!)=0,"No WAM",ROUND(Table1a!LM37-Table1a!#REF!,2))),0)</f>
        <v>0</v>
      </c>
      <c r="LN36" s="31">
        <f>IFERROR(IF(ISTEXT(Table1a!#REF!),"NK",IF(SUM(Table1a!#REF!)=0,"No WAM",ROUND(Table1a!LN37-Table1a!#REF!,2))),0)</f>
        <v>0</v>
      </c>
      <c r="LO36" s="31">
        <f>IFERROR(IF(ISTEXT(Table1a!#REF!),"NK",IF(SUM(Table1a!#REF!)=0,"No WAM",ROUND(Table1a!LO37-Table1a!#REF!,2))),0)</f>
        <v>0</v>
      </c>
      <c r="LP36" s="31">
        <f>IFERROR(IF(ISTEXT(Table1a!#REF!),"NK",IF(SUM(Table1a!#REF!)=0,"No WAM",ROUND(Table1a!LP37-Table1a!#REF!,2))),0)</f>
        <v>0</v>
      </c>
      <c r="LQ36" s="31">
        <f>IFERROR(IF(ISTEXT(Table1a!#REF!),"NK",IF(SUM(Table1a!#REF!)=0,"No WAM",ROUND(Table1a!LQ37-Table1a!#REF!,2))),0)</f>
        <v>0</v>
      </c>
      <c r="LR36" s="31">
        <f>IFERROR(IF(ISTEXT(Table1a!#REF!),"NK",IF(SUM(Table1a!#REF!)=0,"No WAM",ROUND(Table1a!LR37-Table1a!#REF!,2))),0)</f>
        <v>0</v>
      </c>
      <c r="LS36" s="31">
        <f>IFERROR(IF(ISTEXT(Table1a!#REF!),"NK",IF(SUM(Table1a!#REF!)=0,"No WAM",ROUND(Table1a!LS37-Table1a!#REF!,2))),0)</f>
        <v>0</v>
      </c>
      <c r="LT36" s="31">
        <f>IFERROR(IF(ISTEXT(Table1a!#REF!),"NK",IF(SUM(Table1a!#REF!)=0,"No WAM",ROUND(Table1a!LT37-Table1a!#REF!,2))),0)</f>
        <v>0</v>
      </c>
      <c r="LU36" s="31">
        <f>IFERROR(IF(ISTEXT(Table1a!#REF!),"NK",IF(SUM(Table1a!#REF!)=0,"No WAM",ROUND(Table1a!LU37-Table1a!#REF!,2))),0)</f>
        <v>0</v>
      </c>
      <c r="LV36" s="31">
        <f>IFERROR(IF(ISTEXT(Table1a!#REF!),"NK",IF(SUM(Table1a!#REF!)=0,"No WAM",ROUND(Table1a!LV37-Table1a!#REF!,2))),0)</f>
        <v>0</v>
      </c>
      <c r="LW36" s="31">
        <f>IFERROR(IF(ISTEXT(Table1a!#REF!),"NK",IF(SUM(Table1a!#REF!)=0,"No WAM",ROUND(Table1a!LW37-Table1a!#REF!,2))),0)</f>
        <v>0</v>
      </c>
      <c r="LX36" s="31">
        <f>IFERROR(IF(ISTEXT(Table1a!#REF!),"NK",IF(SUM(Table1a!#REF!)=0,"No WAM",ROUND(Table1a!LX37-Table1a!#REF!,2))),0)</f>
        <v>0</v>
      </c>
      <c r="LY36" s="31">
        <f>IFERROR(IF(ISTEXT(Table1a!#REF!),"NK",IF(SUM(Table1a!#REF!)=0,"No WAM",ROUND(Table1a!LY37-Table1a!#REF!,2))),0)</f>
        <v>0</v>
      </c>
      <c r="LZ36" s="31">
        <f>IFERROR(IF(ISTEXT(Table1a!#REF!),"NK",IF(SUM(Table1a!#REF!)=0,"No WAM",ROUND(Table1a!LZ37-Table1a!#REF!,2))),0)</f>
        <v>0</v>
      </c>
      <c r="MA36" s="31">
        <f>IFERROR(IF(ISTEXT(Table1a!#REF!),"NK",IF(SUM(Table1a!#REF!)=0,"No WAM",ROUND(Table1a!MA37-Table1a!#REF!,2))),0)</f>
        <v>0</v>
      </c>
      <c r="MB36" s="31">
        <f>IFERROR(IF(ISTEXT(Table1a!#REF!),"NK",IF(SUM(Table1a!#REF!)=0,"No WAM",ROUND(Table1a!MB37-Table1a!#REF!,2))),0)</f>
        <v>0</v>
      </c>
      <c r="MC36" s="31">
        <f>IFERROR(IF(ISTEXT(Table1a!#REF!),"NK",IF(SUM(Table1a!#REF!)=0,"No WAM",ROUND(Table1a!MC37-Table1a!#REF!,2))),0)</f>
        <v>0</v>
      </c>
      <c r="MD36" s="31">
        <f>IFERROR(IF(ISTEXT(Table1a!#REF!),"NK",IF(SUM(Table1a!#REF!)=0,"No WAM",ROUND(Table1a!MD37-Table1a!#REF!,2))),0)</f>
        <v>0</v>
      </c>
      <c r="ME36" s="31">
        <f>IFERROR(IF(ISTEXT(Table1a!#REF!),"NK",IF(SUM(Table1a!#REF!)=0,"No WAM",ROUND(Table1a!ME37-Table1a!#REF!,2))),0)</f>
        <v>0</v>
      </c>
      <c r="MF36" s="31">
        <f>IFERROR(IF(ISTEXT(Table1a!#REF!),"NK",IF(SUM(Table1a!#REF!)=0,"No WAM",ROUND(Table1a!MF37-Table1a!#REF!,2))),0)</f>
        <v>0</v>
      </c>
      <c r="MG36" s="31">
        <f>IFERROR(IF(ISTEXT(Table1a!#REF!),"NK",IF(SUM(Table1a!#REF!)=0,"No WAM",ROUND(Table1a!MG37-Table1a!#REF!,2))),0)</f>
        <v>0</v>
      </c>
      <c r="MH36" s="31">
        <f>IFERROR(IF(ISTEXT(Table1a!#REF!),"NK",IF(SUM(Table1a!#REF!)=0,"No WAM",ROUND(Table1a!MH37-Table1a!#REF!,2))),0)</f>
        <v>0</v>
      </c>
      <c r="MI36" s="31">
        <f>IFERROR(IF(ISTEXT(Table1a!#REF!),"NK",IF(SUM(Table1a!#REF!)=0,"No WAM",ROUND(Table1a!MI37-Table1a!#REF!,2))),0)</f>
        <v>0</v>
      </c>
      <c r="MJ36" s="31">
        <f>IFERROR(IF(ISTEXT(Table1a!#REF!),"NK",IF(SUM(Table1a!#REF!)=0,"No WAM",ROUND(Table1a!MJ37-Table1a!#REF!,2))),0)</f>
        <v>0</v>
      </c>
      <c r="MK36" s="31">
        <f>IFERROR(IF(ISTEXT(Table1a!#REF!),"NK",IF(SUM(Table1a!#REF!)=0,"No WAM",ROUND(Table1a!MK37-Table1a!#REF!,2))),0)</f>
        <v>0</v>
      </c>
      <c r="ML36" s="31">
        <f>IFERROR(IF(ISTEXT(Table1a!#REF!),"NK",IF(SUM(Table1a!#REF!)=0,"No WAM",ROUND(Table1a!ML37-Table1a!#REF!,2))),0)</f>
        <v>0</v>
      </c>
      <c r="MM36" s="31">
        <f>IFERROR(IF(ISTEXT(Table1a!#REF!),"NK",IF(SUM(Table1a!#REF!)=0,"No WAM",ROUND(Table1a!MM37-Table1a!#REF!,2))),0)</f>
        <v>0</v>
      </c>
      <c r="MN36" s="31">
        <f>IFERROR(IF(ISTEXT(Table1a!#REF!),"NK",IF(SUM(Table1a!#REF!)=0,"No WAM",ROUND(Table1a!MN37-Table1a!#REF!,2))),0)</f>
        <v>0</v>
      </c>
      <c r="MO36" s="31">
        <f>IFERROR(IF(ISTEXT(Table1a!#REF!),"NK",IF(SUM(Table1a!#REF!)=0,"No WAM",ROUND(Table1a!MO37-Table1a!#REF!,2))),0)</f>
        <v>0</v>
      </c>
      <c r="MP36" s="31">
        <f>IFERROR(IF(ISTEXT(Table1a!#REF!),"NK",IF(SUM(Table1a!#REF!)=0,"No WAM",ROUND(Table1a!MP37-Table1a!#REF!,2))),0)</f>
        <v>0</v>
      </c>
      <c r="MQ36" s="31">
        <f>IFERROR(IF(ISTEXT(Table1a!#REF!),"NK",IF(SUM(Table1a!#REF!)=0,"No WAM",ROUND(Table1a!MQ37-Table1a!#REF!,2))),0)</f>
        <v>0</v>
      </c>
      <c r="MR36" s="31">
        <f>IFERROR(IF(ISTEXT(Table1a!#REF!),"NK",IF(SUM(Table1a!#REF!)=0,"No WAM",ROUND(Table1a!MR37-Table1a!#REF!,2))),0)</f>
        <v>0</v>
      </c>
      <c r="MS36" s="31">
        <f>IFERROR(IF(ISTEXT(Table1a!#REF!),"NK",IF(SUM(Table1a!#REF!)=0,"No WAM",ROUND(Table1a!MS37-Table1a!#REF!,2))),0)</f>
        <v>0</v>
      </c>
      <c r="MT36" s="31">
        <f>IFERROR(IF(ISTEXT(Table1a!#REF!),"NK",IF(SUM(Table1a!#REF!)=0,"No WAM",ROUND(Table1a!MT37-Table1a!#REF!,2))),0)</f>
        <v>0</v>
      </c>
      <c r="MU36" s="31">
        <f>IFERROR(IF(ISTEXT(Table1a!#REF!),"NK",IF(SUM(Table1a!#REF!)=0,"No WAM",ROUND(Table1a!MU37-Table1a!#REF!,2))),0)</f>
        <v>0</v>
      </c>
      <c r="MV36" s="31">
        <f>IFERROR(IF(ISTEXT(Table1a!#REF!),"NK",IF(SUM(Table1a!#REF!)=0,"No WAM",ROUND(Table1a!MV37-Table1a!#REF!,2))),0)</f>
        <v>0</v>
      </c>
      <c r="MW36" s="31">
        <f>IFERROR(IF(ISTEXT(Table1a!#REF!),"NK",IF(SUM(Table1a!#REF!)=0,"No WAM",ROUND(Table1a!MW37-Table1a!#REF!,2))),0)</f>
        <v>0</v>
      </c>
      <c r="MX36" s="31">
        <f>IFERROR(IF(ISTEXT(Table1a!#REF!),"NK",IF(SUM(Table1a!#REF!)=0,"No WAM",ROUND(Table1a!MX37-Table1a!#REF!,2))),0)</f>
        <v>0</v>
      </c>
      <c r="MY36" s="31">
        <f>IFERROR(IF(ISTEXT(Table1a!#REF!),"NK",IF(SUM(Table1a!#REF!)=0,"No WAM",ROUND(Table1a!MY37-Table1a!#REF!,2))),0)</f>
        <v>0</v>
      </c>
      <c r="MZ36" s="31">
        <f>IFERROR(IF(ISTEXT(Table1a!#REF!),"NK",IF(SUM(Table1a!#REF!)=0,"No WAM",ROUND(Table1a!MZ37-Table1a!#REF!,2))),0)</f>
        <v>0</v>
      </c>
      <c r="NA36" s="31">
        <f>IFERROR(IF(ISTEXT(Table1a!#REF!),"NK",IF(SUM(Table1a!#REF!)=0,"No WAM",ROUND(Table1a!NA37-Table1a!#REF!,2))),0)</f>
        <v>0</v>
      </c>
      <c r="NB36" s="31">
        <f>IFERROR(IF(ISTEXT(Table1a!#REF!),"NK",IF(SUM(Table1a!#REF!)=0,"No WAM",ROUND(Table1a!NB37-Table1a!#REF!,2))),0)</f>
        <v>0</v>
      </c>
      <c r="NC36" s="31">
        <f>IFERROR(IF(ISTEXT(Table1a!#REF!),"NK",IF(SUM(Table1a!#REF!)=0,"No WAM",ROUND(Table1a!NC37-Table1a!#REF!,2))),0)</f>
        <v>0</v>
      </c>
      <c r="ND36" s="31">
        <f>IFERROR(IF(ISTEXT(Table1a!#REF!),"NK",IF(SUM(Table1a!#REF!)=0,"No WAM",ROUND(Table1a!ND37-Table1a!#REF!,2))),0)</f>
        <v>0</v>
      </c>
      <c r="NE36" s="31">
        <f>IFERROR(IF(ISTEXT(Table1a!#REF!),"NK",IF(SUM(Table1a!#REF!)=0,"No WAM",ROUND(Table1a!NE37-Table1a!#REF!,2))),0)</f>
        <v>0</v>
      </c>
      <c r="NF36" s="31">
        <f>IFERROR(IF(ISTEXT(Table1a!#REF!),"NK",IF(SUM(Table1a!#REF!)=0,"No WAM",ROUND(Table1a!NF37-Table1a!#REF!,2))),0)</f>
        <v>0</v>
      </c>
      <c r="NG36" s="31">
        <f>IFERROR(IF(ISTEXT(Table1a!#REF!),"NK",IF(SUM(Table1a!#REF!)=0,"No WAM",ROUND(Table1a!NG37-Table1a!#REF!,2))),0)</f>
        <v>0</v>
      </c>
      <c r="NH36" s="31">
        <f>IFERROR(IF(ISTEXT(Table1a!#REF!),"NK",IF(SUM(Table1a!#REF!)=0,"No WAM",ROUND(Table1a!NH37-Table1a!#REF!,2))),0)</f>
        <v>0</v>
      </c>
      <c r="NI36" s="31">
        <f>IFERROR(IF(ISTEXT(Table1a!#REF!),"NK",IF(SUM(Table1a!#REF!)=0,"No WAM",ROUND(Table1a!NI37-Table1a!#REF!,2))),0)</f>
        <v>0</v>
      </c>
      <c r="NJ36" s="31">
        <f>IFERROR(IF(ISTEXT(Table1a!#REF!),"NK",IF(SUM(Table1a!#REF!)=0,"No WAM",ROUND(Table1a!NJ37-Table1a!#REF!,2))),0)</f>
        <v>0</v>
      </c>
      <c r="NK36" s="31">
        <f>IFERROR(IF(ISTEXT(Table1a!#REF!),"NK",IF(SUM(Table1a!#REF!)=0,"No WAM",ROUND(Table1a!NK37-Table1a!#REF!,2))),0)</f>
        <v>0</v>
      </c>
      <c r="NL36" s="31">
        <f>IFERROR(IF(ISTEXT(Table1a!#REF!),"NK",IF(SUM(Table1a!#REF!)=0,"No WAM",ROUND(Table1a!NL37-Table1a!#REF!,2))),0)</f>
        <v>0</v>
      </c>
      <c r="NM36" s="9"/>
      <c r="NN36" s="9"/>
      <c r="NO36" s="9"/>
      <c r="NP36" s="9"/>
      <c r="NQ36" s="9"/>
      <c r="NR36" s="9"/>
      <c r="NS36" s="9"/>
      <c r="NT36" s="9"/>
      <c r="NU36" s="9"/>
      <c r="NV36" s="9"/>
      <c r="NW36" s="9"/>
      <c r="NX36" s="9"/>
    </row>
    <row r="37" spans="1:388">
      <c r="A37" s="98" t="s">
        <v>303</v>
      </c>
      <c r="B37" s="95" t="s">
        <v>92</v>
      </c>
      <c r="C37" s="31">
        <f>IFERROR(IF(ISTEXT(Table1a!#REF!),"NK",IF(SUM(Table1a!#REF!)=0,"No WAM",ROUND(Table1a!C38-Table1a!#REF!,2))),0)</f>
        <v>0</v>
      </c>
      <c r="D37" s="31">
        <f>IFERROR(IF(ISTEXT(Table1a!#REF!),"NK",IF(SUM(Table1a!#REF!)=0,"No WAM",ROUND(Table1a!D38-Table1a!#REF!,2))),0)</f>
        <v>0</v>
      </c>
      <c r="E37" s="31">
        <f>IFERROR(IF(ISTEXT(Table1a!#REF!),"NK",IF(SUM(Table1a!#REF!)=0,"No WAM",ROUND(Table1a!E38-Table1a!#REF!,2))),0)</f>
        <v>0</v>
      </c>
      <c r="F37" s="31">
        <f>IFERROR(IF(ISTEXT(Table1a!#REF!),"NK",IF(SUM(Table1a!#REF!)=0,"No WAM",ROUND(Table1a!F38-Table1a!#REF!,2))),0)</f>
        <v>0</v>
      </c>
      <c r="G37" s="31">
        <f>IFERROR(IF(ISTEXT(Table1a!#REF!),"NK",IF(SUM(Table1a!#REF!)=0,"No WAM",ROUND(Table1a!G38-Table1a!#REF!,2))),0)</f>
        <v>0</v>
      </c>
      <c r="H37" s="31">
        <f>IFERROR(IF(ISTEXT(Table1a!#REF!),"NK",IF(SUM(Table1a!#REF!)=0,"No WAM",ROUND(Table1a!H38-Table1a!#REF!,2))),0)</f>
        <v>0</v>
      </c>
      <c r="I37" s="31">
        <f>IFERROR(IF(ISTEXT(Table1a!#REF!),"NK",IF(SUM(Table1a!#REF!)=0,"No WAM",ROUND(Table1a!I38-Table1a!#REF!,2))),0)</f>
        <v>0</v>
      </c>
      <c r="J37" s="31">
        <f>IFERROR(IF(ISTEXT(Table1a!#REF!),"NK",IF(SUM(Table1a!#REF!)=0,"No WAM",ROUND(Table1a!J38-Table1a!#REF!,2))),0)</f>
        <v>0</v>
      </c>
      <c r="K37" s="31">
        <f>IFERROR(IF(ISTEXT(Table1a!#REF!),"NK",IF(SUM(Table1a!#REF!)=0,"No WAM",ROUND(Table1a!K38-Table1a!#REF!,2))),0)</f>
        <v>0</v>
      </c>
      <c r="L37" s="31">
        <f>IFERROR(IF(ISTEXT(Table1a!#REF!),"NK",IF(SUM(Table1a!#REF!)=0,"No WAM",ROUND(Table1a!L38-Table1a!#REF!,2))),0)</f>
        <v>0</v>
      </c>
      <c r="M37" s="31">
        <f>IFERROR(IF(ISTEXT(Table1a!#REF!),"NK",IF(SUM(Table1a!#REF!)=0,"No WAM",ROUND(Table1a!M38-Table1a!#REF!,2))),0)</f>
        <v>0</v>
      </c>
      <c r="N37" s="31">
        <f>IFERROR(IF(ISTEXT(Table1a!#REF!),"NK",IF(SUM(Table1a!#REF!)=0,"No WAM",ROUND(Table1a!N38-Table1a!#REF!,2))),0)</f>
        <v>0</v>
      </c>
      <c r="O37" s="31">
        <f>IFERROR(IF(ISTEXT(Table1a!#REF!),"NK",IF(SUM(Table1a!#REF!)=0,"No WAM",ROUND(Table1a!O38-Table1a!#REF!,2))),0)</f>
        <v>0</v>
      </c>
      <c r="P37" s="31">
        <f>IFERROR(IF(ISTEXT(Table1a!#REF!),"NK",IF(SUM(Table1a!#REF!)=0,"No WAM",ROUND(Table1a!P38-Table1a!#REF!,2))),0)</f>
        <v>0</v>
      </c>
      <c r="Q37" s="31">
        <f>IFERROR(IF(ISTEXT(Table1a!#REF!),"NK",IF(SUM(Table1a!#REF!)=0,"No WAM",ROUND(Table1a!Q38-Table1a!#REF!,2))),0)</f>
        <v>0</v>
      </c>
      <c r="R37" s="31">
        <f>IFERROR(IF(ISTEXT(Table1a!#REF!),"NK",IF(SUM(Table1a!#REF!)=0,"No WAM",ROUND(Table1a!R38-Table1a!#REF!,2))),0)</f>
        <v>0</v>
      </c>
      <c r="S37" s="31">
        <f>IFERROR(IF(ISTEXT(Table1a!#REF!),"NK",IF(SUM(Table1a!#REF!)=0,"No WAM",ROUND(Table1a!S38-Table1a!#REF!,2))),0)</f>
        <v>0</v>
      </c>
      <c r="T37" s="31">
        <f>IFERROR(IF(ISTEXT(Table1a!#REF!),"NK",IF(SUM(Table1a!#REF!)=0,"No WAM",ROUND(Table1a!T38-Table1a!#REF!,2))),0)</f>
        <v>0</v>
      </c>
      <c r="U37" s="31">
        <f>IFERROR(IF(ISTEXT(Table1a!#REF!),"NK",IF(SUM(Table1a!#REF!)=0,"No WAM",ROUND(Table1a!U38-Table1a!#REF!,2))),0)</f>
        <v>0</v>
      </c>
      <c r="V37" s="31">
        <f>IFERROR(IF(ISTEXT(Table1a!#REF!),"NK",IF(SUM(Table1a!#REF!)=0,"No WAM",ROUND(Table1a!V38-Table1a!#REF!,2))),0)</f>
        <v>0</v>
      </c>
      <c r="W37" s="31">
        <f>IFERROR(IF(ISTEXT(Table1a!#REF!),"NK",IF(SUM(Table1a!#REF!)=0,"No WAM",ROUND(Table1a!W38-Table1a!#REF!,2))),0)</f>
        <v>0</v>
      </c>
      <c r="X37" s="31">
        <f>IFERROR(IF(ISTEXT(Table1a!#REF!),"NK",IF(SUM(Table1a!#REF!)=0,"No WAM",ROUND(Table1a!X38-Table1a!#REF!,2))),0)</f>
        <v>0</v>
      </c>
      <c r="Y37" s="31">
        <f>IFERROR(IF(ISTEXT(Table1a!#REF!),"NK",IF(SUM(Table1a!#REF!)=0,"No WAM",ROUND(Table1a!Y38-Table1a!#REF!,2))),0)</f>
        <v>0</v>
      </c>
      <c r="Z37" s="31">
        <f>IFERROR(IF(ISTEXT(Table1a!#REF!),"NK",IF(SUM(Table1a!#REF!)=0,"No WAM",ROUND(Table1a!Z38-Table1a!#REF!,2))),0)</f>
        <v>0</v>
      </c>
      <c r="AA37" s="31">
        <f>IFERROR(IF(ISTEXT(Table1a!#REF!),"NK",IF(SUM(Table1a!#REF!)=0,"No WAM",ROUND(Table1a!AA38-Table1a!#REF!,2))),0)</f>
        <v>0</v>
      </c>
      <c r="AB37" s="31">
        <f>IFERROR(IF(ISTEXT(Table1a!#REF!),"NK",IF(SUM(Table1a!#REF!)=0,"No WAM",ROUND(Table1a!AB38-Table1a!#REF!,2))),0)</f>
        <v>0</v>
      </c>
      <c r="AC37" s="31">
        <f>IFERROR(IF(ISTEXT(Table1a!#REF!),"NK",IF(SUM(Table1a!#REF!)=0,"No WAM",ROUND(Table1a!AC38-Table1a!#REF!,2))),0)</f>
        <v>0</v>
      </c>
      <c r="AD37" s="31">
        <f>IFERROR(IF(ISTEXT(Table1a!#REF!),"NK",IF(SUM(Table1a!#REF!)=0,"No WAM",ROUND(Table1a!AD38-Table1a!#REF!,2))),0)</f>
        <v>0</v>
      </c>
      <c r="AE37" s="31">
        <f>IFERROR(IF(ISTEXT(Table1a!#REF!),"NK",IF(SUM(Table1a!#REF!)=0,"No WAM",ROUND(Table1a!AE38-Table1a!#REF!,2))),0)</f>
        <v>0</v>
      </c>
      <c r="AF37" s="31">
        <f>IFERROR(IF(ISTEXT(Table1a!#REF!),"NK",IF(SUM(Table1a!#REF!)=0,"No WAM",ROUND(Table1a!AF38-Table1a!#REF!,2))),0)</f>
        <v>0</v>
      </c>
      <c r="AG37" s="31">
        <f>IFERROR(IF(ISTEXT(Table1a!#REF!),"NK",IF(SUM(Table1a!#REF!)=0,"No WAM",ROUND(Table1a!AG38-Table1a!#REF!,2))),0)</f>
        <v>0</v>
      </c>
      <c r="AH37" s="31">
        <f>IFERROR(IF(ISTEXT(Table1a!#REF!),"NK",IF(SUM(Table1a!#REF!)=0,"No WAM",ROUND(Table1a!AH38-Table1a!#REF!,2))),0)</f>
        <v>0</v>
      </c>
      <c r="AI37" s="31">
        <f>IFERROR(IF(ISTEXT(Table1a!#REF!),"NK",IF(SUM(Table1a!#REF!)=0,"No WAM",ROUND(Table1a!AI38-Table1a!#REF!,2))),0)</f>
        <v>0</v>
      </c>
      <c r="AJ37" s="31">
        <f>IFERROR(IF(ISTEXT(Table1a!#REF!),"NK",IF(SUM(Table1a!#REF!)=0,"No WAM",ROUND(Table1a!AJ38-Table1a!#REF!,2))),0)</f>
        <v>0</v>
      </c>
      <c r="AK37" s="31">
        <f>IFERROR(IF(ISTEXT(Table1a!#REF!),"NK",IF(SUM(Table1a!#REF!)=0,"No WAM",ROUND(Table1a!AK38-Table1a!#REF!,2))),0)</f>
        <v>0</v>
      </c>
      <c r="AL37" s="31">
        <f>IFERROR(IF(ISTEXT(Table1a!#REF!),"NK",IF(SUM(Table1a!#REF!)=0,"No WAM",ROUND(Table1a!AL38-Table1a!#REF!,2))),0)</f>
        <v>0</v>
      </c>
      <c r="AM37" s="31">
        <f>IFERROR(IF(ISTEXT(Table1a!#REF!),"NK",IF(SUM(Table1a!#REF!)=0,"No WAM",ROUND(Table1a!AM38-Table1a!#REF!,2))),0)</f>
        <v>0</v>
      </c>
      <c r="AN37" s="31">
        <f>IFERROR(IF(ISTEXT(Table1a!#REF!),"NK",IF(SUM(Table1a!#REF!)=0,"No WAM",ROUND(Table1a!AN38-Table1a!#REF!,2))),0)</f>
        <v>0</v>
      </c>
      <c r="AO37" s="31">
        <f>IFERROR(IF(ISTEXT(Table1a!#REF!),"NK",IF(SUM(Table1a!#REF!)=0,"No WAM",ROUND(Table1a!AO38-Table1a!#REF!,2))),0)</f>
        <v>0</v>
      </c>
      <c r="AP37" s="31">
        <f>IFERROR(IF(ISTEXT(Table1a!#REF!),"NK",IF(SUM(Table1a!#REF!)=0,"No WAM",ROUND(Table1a!AP38-Table1a!#REF!,2))),0)</f>
        <v>0</v>
      </c>
      <c r="AQ37" s="31">
        <f>IFERROR(IF(ISTEXT(Table1a!#REF!),"NK",IF(SUM(Table1a!#REF!)=0,"No WAM",ROUND(Table1a!AQ38-Table1a!#REF!,2))),0)</f>
        <v>0</v>
      </c>
      <c r="AR37" s="31">
        <f>IFERROR(IF(ISTEXT(Table1a!#REF!),"NK",IF(SUM(Table1a!#REF!)=0,"No WAM",ROUND(Table1a!AR38-Table1a!#REF!,2))),0)</f>
        <v>0</v>
      </c>
      <c r="AS37" s="31">
        <f>IFERROR(IF(ISTEXT(Table1a!#REF!),"NK",IF(SUM(Table1a!#REF!)=0,"No WAM",ROUND(Table1a!AS38-Table1a!#REF!,2))),0)</f>
        <v>0</v>
      </c>
      <c r="AT37" s="31">
        <f>IFERROR(IF(ISTEXT(Table1a!#REF!),"NK",IF(SUM(Table1a!#REF!)=0,"No WAM",ROUND(Table1a!AT38-Table1a!#REF!,2))),0)</f>
        <v>0</v>
      </c>
      <c r="AU37" s="31">
        <f>IFERROR(IF(ISTEXT(Table1a!#REF!),"NK",IF(SUM(Table1a!#REF!)=0,"No WAM",ROUND(Table1a!AU38-Table1a!#REF!,2))),0)</f>
        <v>0</v>
      </c>
      <c r="AV37" s="31">
        <f>IFERROR(IF(ISTEXT(Table1a!#REF!),"NK",IF(SUM(Table1a!#REF!)=0,"No WAM",ROUND(Table1a!AV38-Table1a!#REF!,2))),0)</f>
        <v>0</v>
      </c>
      <c r="AW37" s="31">
        <f>IFERROR(IF(ISTEXT(Table1a!#REF!),"NK",IF(SUM(Table1a!#REF!)=0,"No WAM",ROUND(Table1a!AW38-Table1a!#REF!,2))),0)</f>
        <v>0</v>
      </c>
      <c r="AX37" s="31">
        <f>IFERROR(IF(ISTEXT(Table1a!#REF!),"NK",IF(SUM(Table1a!#REF!)=0,"No WAM",ROUND(Table1a!AX38-Table1a!#REF!,2))),0)</f>
        <v>0</v>
      </c>
      <c r="AY37" s="31">
        <f>IFERROR(IF(ISTEXT(Table1a!#REF!),"NK",IF(SUM(Table1a!#REF!)=0,"No WAM",ROUND(Table1a!AY38-Table1a!#REF!,2))),0)</f>
        <v>0</v>
      </c>
      <c r="AZ37" s="31">
        <f>IFERROR(IF(ISTEXT(Table1a!#REF!),"NK",IF(SUM(Table1a!#REF!)=0,"No WAM",ROUND(Table1a!AZ38-Table1a!#REF!,2))),0)</f>
        <v>0</v>
      </c>
      <c r="BA37" s="31">
        <f>IFERROR(IF(ISTEXT(Table1a!#REF!),"NK",IF(SUM(Table1a!#REF!)=0,"No WAM",ROUND(Table1a!BA38-Table1a!#REF!,2))),0)</f>
        <v>0</v>
      </c>
      <c r="BB37" s="31">
        <f>IFERROR(IF(ISTEXT(Table1a!#REF!),"NK",IF(SUM(Table1a!#REF!)=0,"No WAM",ROUND(Table1a!BB38-Table1a!#REF!,2))),0)</f>
        <v>0</v>
      </c>
      <c r="BC37" s="31">
        <f>IFERROR(IF(ISTEXT(Table1a!#REF!),"NK",IF(SUM(Table1a!#REF!)=0,"No WAM",ROUND(Table1a!BC38-Table1a!#REF!,2))),0)</f>
        <v>0</v>
      </c>
      <c r="BD37" s="31">
        <f>IFERROR(IF(ISTEXT(Table1a!#REF!),"NK",IF(SUM(Table1a!#REF!)=0,"No WAM",ROUND(Table1a!BD38-Table1a!#REF!,2))),0)</f>
        <v>0</v>
      </c>
      <c r="BE37" s="31">
        <f>IFERROR(IF(ISTEXT(Table1a!#REF!),"NK",IF(SUM(Table1a!#REF!)=0,"No WAM",ROUND(Table1a!BE38-Table1a!#REF!,2))),0)</f>
        <v>0</v>
      </c>
      <c r="BF37" s="31">
        <f>IFERROR(IF(ISTEXT(Table1a!#REF!),"NK",IF(SUM(Table1a!#REF!)=0,"No WAM",ROUND(Table1a!BF38-Table1a!#REF!,2))),0)</f>
        <v>0</v>
      </c>
      <c r="BG37" s="31">
        <f>IFERROR(IF(ISTEXT(Table1a!#REF!),"NK",IF(SUM(Table1a!#REF!)=0,"No WAM",ROUND(Table1a!BG38-Table1a!#REF!,2))),0)</f>
        <v>0</v>
      </c>
      <c r="BH37" s="31">
        <f>IFERROR(IF(ISTEXT(Table1a!#REF!),"NK",IF(SUM(Table1a!#REF!)=0,"No WAM",ROUND(Table1a!BH38-Table1a!#REF!,2))),0)</f>
        <v>0</v>
      </c>
      <c r="BI37" s="31">
        <f>IFERROR(IF(ISTEXT(Table1a!#REF!),"NK",IF(SUM(Table1a!#REF!)=0,"No WAM",ROUND(Table1a!BI38-Table1a!#REF!,2))),0)</f>
        <v>0</v>
      </c>
      <c r="BJ37" s="31">
        <f>IFERROR(IF(ISTEXT(Table1a!#REF!),"NK",IF(SUM(Table1a!#REF!)=0,"No WAM",ROUND(Table1a!BJ38-Table1a!#REF!,2))),0)</f>
        <v>0</v>
      </c>
      <c r="BK37" s="31">
        <f>IFERROR(IF(ISTEXT(Table1a!#REF!),"NK",IF(SUM(Table1a!#REF!)=0,"No WAM",ROUND(Table1a!BK38-Table1a!#REF!,2))),0)</f>
        <v>0</v>
      </c>
      <c r="BL37" s="31">
        <f>IFERROR(IF(ISTEXT(Table1a!#REF!),"NK",IF(SUM(Table1a!#REF!)=0,"No WAM",ROUND(Table1a!BL38-Table1a!#REF!,2))),0)</f>
        <v>0</v>
      </c>
      <c r="BM37" s="31">
        <f>IFERROR(IF(ISTEXT(Table1a!#REF!),"NK",IF(SUM(Table1a!#REF!)=0,"No WAM",ROUND(Table1a!BM38-Table1a!#REF!,2))),0)</f>
        <v>0</v>
      </c>
      <c r="BN37" s="31">
        <f>IFERROR(IF(ISTEXT(Table1a!#REF!),"NK",IF(SUM(Table1a!#REF!)=0,"No WAM",ROUND(Table1a!BN38-Table1a!#REF!,2))),0)</f>
        <v>0</v>
      </c>
      <c r="BO37" s="31">
        <f>IFERROR(IF(ISTEXT(Table1a!#REF!),"NK",IF(SUM(Table1a!#REF!)=0,"No WAM",ROUND(Table1a!BO38-Table1a!#REF!,2))),0)</f>
        <v>0</v>
      </c>
      <c r="BP37" s="31">
        <f>IFERROR(IF(ISTEXT(Table1a!#REF!),"NK",IF(SUM(Table1a!#REF!)=0,"No WAM",ROUND(Table1a!BP38-Table1a!#REF!,2))),0)</f>
        <v>0</v>
      </c>
      <c r="BQ37" s="31">
        <f>IFERROR(IF(ISTEXT(Table1a!#REF!),"NK",IF(SUM(Table1a!#REF!)=0,"No WAM",ROUND(Table1a!BQ38-Table1a!#REF!,2))),0)</f>
        <v>0</v>
      </c>
      <c r="BR37" s="31">
        <f>IFERROR(IF(ISTEXT(Table1a!#REF!),"NK",IF(SUM(Table1a!#REF!)=0,"No WAM",ROUND(Table1a!BR38-Table1a!#REF!,2))),0)</f>
        <v>0</v>
      </c>
      <c r="BS37" s="31">
        <f>IFERROR(IF(ISTEXT(Table1a!#REF!),"NK",IF(SUM(Table1a!#REF!)=0,"No WAM",ROUND(Table1a!BS38-Table1a!#REF!,2))),0)</f>
        <v>0</v>
      </c>
      <c r="BT37" s="31">
        <f>IFERROR(IF(ISTEXT(Table1a!#REF!),"NK",IF(SUM(Table1a!#REF!)=0,"No WAM",ROUND(Table1a!BT38-Table1a!#REF!,2))),0)</f>
        <v>0</v>
      </c>
      <c r="BU37" s="31">
        <f>IFERROR(IF(ISTEXT(Table1a!#REF!),"NK",IF(SUM(Table1a!#REF!)=0,"No WAM",ROUND(Table1a!BU38-Table1a!#REF!,2))),0)</f>
        <v>0</v>
      </c>
      <c r="BV37" s="31">
        <f>IFERROR(IF(ISTEXT(Table1a!#REF!),"NK",IF(SUM(Table1a!#REF!)=0,"No WAM",ROUND(Table1a!BV38-Table1a!#REF!,2))),0)</f>
        <v>0</v>
      </c>
      <c r="BW37" s="31">
        <f>IFERROR(IF(ISTEXT(Table1a!#REF!),"NK",IF(SUM(Table1a!#REF!)=0,"No WAM",ROUND(Table1a!BW38-Table1a!#REF!,2))),0)</f>
        <v>0</v>
      </c>
      <c r="BX37" s="31">
        <f>IFERROR(IF(ISTEXT(Table1a!#REF!),"NK",IF(SUM(Table1a!#REF!)=0,"No WAM",ROUND(Table1a!BX38-Table1a!#REF!,2))),0)</f>
        <v>0</v>
      </c>
      <c r="BY37" s="31">
        <f>IFERROR(IF(ISTEXT(Table1a!#REF!),"NK",IF(SUM(Table1a!#REF!)=0,"No WAM",ROUND(Table1a!BY38-Table1a!#REF!,2))),0)</f>
        <v>0</v>
      </c>
      <c r="BZ37" s="31">
        <f>IFERROR(IF(ISTEXT(Table1a!#REF!),"NK",IF(SUM(Table1a!#REF!)=0,"No WAM",ROUND(Table1a!BZ38-Table1a!#REF!,2))),0)</f>
        <v>0</v>
      </c>
      <c r="CA37" s="31">
        <f>IFERROR(IF(ISTEXT(Table1a!#REF!),"NK",IF(SUM(Table1a!#REF!)=0,"No WAM",ROUND(Table1a!CA38-Table1a!#REF!,2))),0)</f>
        <v>0</v>
      </c>
      <c r="CB37" s="31">
        <f>IFERROR(IF(ISTEXT(Table1a!#REF!),"NK",IF(SUM(Table1a!#REF!)=0,"No WAM",ROUND(Table1a!CB38-Table1a!#REF!,2))),0)</f>
        <v>0</v>
      </c>
      <c r="CC37" s="31">
        <f>IFERROR(IF(ISTEXT(Table1a!#REF!),"NK",IF(SUM(Table1a!#REF!)=0,"No WAM",ROUND(Table1a!CC38-Table1a!#REF!,2))),0)</f>
        <v>0</v>
      </c>
      <c r="CD37" s="31">
        <f>IFERROR(IF(ISTEXT(Table1a!#REF!),"NK",IF(SUM(Table1a!#REF!)=0,"No WAM",ROUND(Table1a!CD38-Table1a!#REF!,2))),0)</f>
        <v>0</v>
      </c>
      <c r="CE37" s="31">
        <f>IFERROR(IF(ISTEXT(Table1a!#REF!),"NK",IF(SUM(Table1a!#REF!)=0,"No WAM",ROUND(Table1a!CE38-Table1a!#REF!,2))),0)</f>
        <v>0</v>
      </c>
      <c r="CF37" s="31">
        <f>IFERROR(IF(ISTEXT(Table1a!#REF!),"NK",IF(SUM(Table1a!#REF!)=0,"No WAM",ROUND(Table1a!CF38-Table1a!#REF!,2))),0)</f>
        <v>0</v>
      </c>
      <c r="CG37" s="31">
        <f>IFERROR(IF(ISTEXT(Table1a!#REF!),"NK",IF(SUM(Table1a!#REF!)=0,"No WAM",ROUND(Table1a!CG38-Table1a!#REF!,2))),0)</f>
        <v>0</v>
      </c>
      <c r="CH37" s="31">
        <f>IFERROR(IF(ISTEXT(Table1a!#REF!),"NK",IF(SUM(Table1a!#REF!)=0,"No WAM",ROUND(Table1a!CH38-Table1a!#REF!,2))),0)</f>
        <v>0</v>
      </c>
      <c r="CI37" s="31">
        <f>IFERROR(IF(ISTEXT(Table1a!#REF!),"NK",IF(SUM(Table1a!#REF!)=0,"No WAM",ROUND(Table1a!CI38-Table1a!#REF!,2))),0)</f>
        <v>0</v>
      </c>
      <c r="CJ37" s="31">
        <f>IFERROR(IF(ISTEXT(Table1a!#REF!),"NK",IF(SUM(Table1a!#REF!)=0,"No WAM",ROUND(Table1a!CJ38-Table1a!#REF!,2))),0)</f>
        <v>0</v>
      </c>
      <c r="CK37" s="31">
        <f>IFERROR(IF(ISTEXT(Table1a!#REF!),"NK",IF(SUM(Table1a!#REF!)=0,"No WAM",ROUND(Table1a!CK38-Table1a!#REF!,2))),0)</f>
        <v>0</v>
      </c>
      <c r="CL37" s="31">
        <f>IFERROR(IF(ISTEXT(Table1a!#REF!),"NK",IF(SUM(Table1a!#REF!)=0,"No WAM",ROUND(Table1a!CL38-Table1a!#REF!,2))),0)</f>
        <v>0</v>
      </c>
      <c r="CM37" s="31">
        <f>IFERROR(IF(ISTEXT(Table1a!#REF!),"NK",IF(SUM(Table1a!#REF!)=0,"No WAM",ROUND(Table1a!CM38-Table1a!#REF!,2))),0)</f>
        <v>0</v>
      </c>
      <c r="CN37" s="31">
        <f>IFERROR(IF(ISTEXT(Table1a!#REF!),"NK",IF(SUM(Table1a!#REF!)=0,"No WAM",ROUND(Table1a!CN38-Table1a!#REF!,2))),0)</f>
        <v>0</v>
      </c>
      <c r="CO37" s="31">
        <f>IFERROR(IF(ISTEXT(Table1a!#REF!),"NK",IF(SUM(Table1a!#REF!)=0,"No WAM",ROUND(Table1a!CO38-Table1a!#REF!,2))),0)</f>
        <v>0</v>
      </c>
      <c r="CP37" s="31">
        <f>IFERROR(IF(ISTEXT(Table1a!#REF!),"NK",IF(SUM(Table1a!#REF!)=0,"No WAM",ROUND(Table1a!CP38-Table1a!#REF!,2))),0)</f>
        <v>0</v>
      </c>
      <c r="CQ37" s="31">
        <f>IFERROR(IF(ISTEXT(Table1a!#REF!),"NK",IF(SUM(Table1a!#REF!)=0,"No WAM",ROUND(Table1a!CQ38-Table1a!#REF!,2))),0)</f>
        <v>0</v>
      </c>
      <c r="CR37" s="31">
        <f>IFERROR(IF(ISTEXT(Table1a!#REF!),"NK",IF(SUM(Table1a!#REF!)=0,"No WAM",ROUND(Table1a!CR38-Table1a!#REF!,2))),0)</f>
        <v>0</v>
      </c>
      <c r="CS37" s="31">
        <f>IFERROR(IF(ISTEXT(Table1a!#REF!),"NK",IF(SUM(Table1a!#REF!)=0,"No WAM",ROUND(Table1a!CS38-Table1a!#REF!,2))),0)</f>
        <v>0</v>
      </c>
      <c r="CT37" s="31">
        <f>IFERROR(IF(ISTEXT(Table1a!#REF!),"NK",IF(SUM(Table1a!#REF!)=0,"No WAM",ROUND(Table1a!CT38-Table1a!#REF!,2))),0)</f>
        <v>0</v>
      </c>
      <c r="CU37" s="31">
        <f>IFERROR(IF(ISTEXT(Table1a!#REF!),"NK",IF(SUM(Table1a!#REF!)=0,"No WAM",ROUND(Table1a!CU38-Table1a!#REF!,2))),0)</f>
        <v>0</v>
      </c>
      <c r="CV37" s="31">
        <f>IFERROR(IF(ISTEXT(Table1a!#REF!),"NK",IF(SUM(Table1a!#REF!)=0,"No WAM",ROUND(Table1a!CV38-Table1a!#REF!,2))),0)</f>
        <v>0</v>
      </c>
      <c r="CW37" s="31">
        <f>IFERROR(IF(ISTEXT(Table1a!#REF!),"NK",IF(SUM(Table1a!#REF!)=0,"No WAM",ROUND(Table1a!CW38-Table1a!#REF!,2))),0)</f>
        <v>0</v>
      </c>
      <c r="CX37" s="31">
        <f>IFERROR(IF(ISTEXT(Table1a!#REF!),"NK",IF(SUM(Table1a!#REF!)=0,"No WAM",ROUND(Table1a!CX38-Table1a!#REF!,2))),0)</f>
        <v>0</v>
      </c>
      <c r="CY37" s="31">
        <f>IFERROR(IF(ISTEXT(Table1a!#REF!),"NK",IF(SUM(Table1a!#REF!)=0,"No WAM",ROUND(Table1a!CY38-Table1a!#REF!,2))),0)</f>
        <v>0</v>
      </c>
      <c r="CZ37" s="31">
        <f>IFERROR(IF(ISTEXT(Table1a!#REF!),"NK",IF(SUM(Table1a!#REF!)=0,"No WAM",ROUND(Table1a!CZ38-Table1a!#REF!,2))),0)</f>
        <v>0</v>
      </c>
      <c r="DA37" s="129"/>
      <c r="DB37" s="129"/>
      <c r="DC37" s="129"/>
      <c r="DD37" s="129"/>
      <c r="DE37" s="129"/>
      <c r="DF37" s="129"/>
      <c r="DG37" s="129"/>
      <c r="DH37" s="129"/>
      <c r="DI37" s="129"/>
      <c r="DJ37" s="129"/>
      <c r="DK37" s="129"/>
      <c r="DL37" s="129"/>
      <c r="DM37" s="129"/>
      <c r="DN37" s="129"/>
      <c r="DO37" s="129"/>
      <c r="DP37" s="129"/>
      <c r="DQ37" s="129"/>
      <c r="DR37" s="129"/>
      <c r="DS37" s="129"/>
      <c r="DT37" s="129"/>
      <c r="DU37" s="129"/>
      <c r="DV37" s="129"/>
      <c r="DW37" s="129"/>
      <c r="DX37" s="129"/>
      <c r="DY37" s="129"/>
      <c r="DZ37" s="129"/>
      <c r="EA37" s="129"/>
      <c r="EB37" s="129"/>
      <c r="EC37" s="129"/>
      <c r="ED37" s="129"/>
      <c r="EE37" s="129"/>
      <c r="EF37" s="129"/>
      <c r="EG37" s="129"/>
      <c r="EH37" s="129"/>
      <c r="EI37" s="129"/>
      <c r="EJ37" s="129"/>
      <c r="EK37" s="129"/>
      <c r="EL37" s="129"/>
      <c r="EM37" s="129"/>
      <c r="EN37" s="129"/>
      <c r="EO37" s="129"/>
      <c r="EP37" s="129"/>
      <c r="EQ37" s="129"/>
      <c r="ER37" s="129"/>
      <c r="ES37" s="129"/>
      <c r="ET37" s="129"/>
      <c r="EU37" s="129"/>
      <c r="EV37" s="129"/>
      <c r="EW37" s="129"/>
      <c r="EX37" s="129"/>
      <c r="EY37" s="129"/>
      <c r="EZ37" s="129"/>
      <c r="FA37" s="129"/>
      <c r="FB37" s="129"/>
      <c r="FC37" s="129"/>
      <c r="FD37" s="129"/>
      <c r="FE37" s="129"/>
      <c r="FF37" s="129"/>
      <c r="FG37" s="129"/>
      <c r="FH37" s="129"/>
      <c r="FI37" s="129"/>
      <c r="FJ37" s="129"/>
      <c r="FK37" s="129"/>
      <c r="FL37" s="129"/>
      <c r="FM37" s="129"/>
      <c r="FN37" s="129"/>
      <c r="FO37" s="129"/>
      <c r="FP37" s="129"/>
      <c r="FQ37" s="129"/>
      <c r="FR37" s="129"/>
      <c r="FS37" s="129"/>
      <c r="FT37" s="129"/>
      <c r="FU37" s="129"/>
      <c r="FV37" s="129"/>
      <c r="FW37" s="129"/>
      <c r="FX37" s="129"/>
      <c r="FY37" s="129"/>
      <c r="FZ37" s="129"/>
      <c r="GA37" s="129"/>
      <c r="GB37" s="129"/>
      <c r="GC37" s="129"/>
      <c r="GD37" s="129"/>
      <c r="GE37" s="129"/>
      <c r="GF37" s="129"/>
      <c r="GG37" s="129"/>
      <c r="GH37" s="129"/>
      <c r="GI37" s="129"/>
      <c r="GJ37" s="129"/>
      <c r="GK37" s="129"/>
      <c r="GL37" s="129"/>
      <c r="GM37" s="129"/>
      <c r="GN37" s="129"/>
      <c r="GO37" s="129"/>
      <c r="GP37" s="129"/>
      <c r="GQ37" s="129"/>
      <c r="GR37" s="129"/>
      <c r="GS37" s="129"/>
      <c r="GT37" s="129"/>
      <c r="GU37" s="129"/>
      <c r="GV37" s="129"/>
      <c r="GW37" s="129"/>
      <c r="GX37" s="129"/>
      <c r="GY37" s="129"/>
      <c r="GZ37" s="129"/>
      <c r="HA37" s="129"/>
      <c r="HB37" s="129"/>
      <c r="HC37" s="129"/>
      <c r="HD37" s="129"/>
      <c r="HE37" s="129"/>
      <c r="HF37" s="129"/>
      <c r="HG37" s="129"/>
      <c r="HH37" s="129"/>
      <c r="HI37" s="129"/>
      <c r="HJ37" s="129"/>
      <c r="HK37" s="129"/>
      <c r="HL37" s="129"/>
      <c r="HM37" s="129"/>
      <c r="HN37" s="129"/>
      <c r="HO37" s="129"/>
      <c r="HP37" s="129"/>
      <c r="HQ37" s="129"/>
      <c r="HR37" s="129"/>
      <c r="HS37" s="129"/>
      <c r="HT37" s="129"/>
      <c r="HU37" s="129"/>
      <c r="HV37" s="129"/>
      <c r="HW37" s="129"/>
      <c r="HX37" s="129"/>
      <c r="HY37" s="129"/>
      <c r="HZ37" s="129"/>
      <c r="IA37" s="129"/>
      <c r="IB37" s="129"/>
      <c r="IC37" s="129"/>
      <c r="ID37" s="129"/>
      <c r="IE37" s="129"/>
      <c r="IF37" s="129"/>
      <c r="IG37" s="129"/>
      <c r="IH37" s="129"/>
      <c r="II37" s="129"/>
      <c r="IJ37" s="129"/>
      <c r="IK37" s="129"/>
      <c r="IL37" s="129"/>
      <c r="IM37" s="129"/>
      <c r="IN37" s="129"/>
      <c r="IO37" s="129"/>
      <c r="IP37" s="129"/>
      <c r="IQ37" s="129"/>
      <c r="IR37" s="129"/>
      <c r="IS37" s="129"/>
      <c r="IT37" s="129"/>
      <c r="IU37" s="129"/>
      <c r="IV37" s="129"/>
      <c r="IW37" s="129"/>
      <c r="IX37" s="129"/>
      <c r="IY37" s="129"/>
      <c r="IZ37" s="129"/>
      <c r="JA37" s="129"/>
      <c r="JB37" s="129"/>
      <c r="JC37" s="129"/>
      <c r="JD37" s="129"/>
      <c r="JE37" s="129"/>
      <c r="JF37" s="129"/>
      <c r="JG37" s="129"/>
      <c r="JH37" s="129"/>
      <c r="JI37" s="129"/>
      <c r="JJ37" s="129"/>
      <c r="JK37" s="129"/>
      <c r="JL37" s="129"/>
      <c r="JM37" s="129"/>
      <c r="JN37" s="129"/>
      <c r="JO37" s="31">
        <f>IFERROR(IF(ISTEXT(Table1a!#REF!),"NK",IF(SUM(Table1a!#REF!)=0,"No WAM",ROUND(Table1a!JO38-Table1a!#REF!,2))),0)</f>
        <v>0</v>
      </c>
      <c r="JP37" s="31">
        <f>IFERROR(IF(ISTEXT(Table1a!#REF!),"NK",IF(SUM(Table1a!#REF!)=0,"No WAM",ROUND(Table1a!JP38-Table1a!#REF!,2))),0)</f>
        <v>0</v>
      </c>
      <c r="JQ37" s="31">
        <f>IFERROR(IF(ISTEXT(Table1a!#REF!),"NK",IF(SUM(Table1a!#REF!)=0,"No WAM",ROUND(Table1a!JQ38-Table1a!#REF!,2))),0)</f>
        <v>0</v>
      </c>
      <c r="JR37" s="31">
        <f>IFERROR(IF(ISTEXT(Table1a!#REF!),"NK",IF(SUM(Table1a!#REF!)=0,"No WAM",ROUND(Table1a!JR38-Table1a!#REF!,2))),0)</f>
        <v>0</v>
      </c>
      <c r="JS37" s="31">
        <f>IFERROR(IF(ISTEXT(Table1a!#REF!),"NK",IF(SUM(Table1a!#REF!)=0,"No WAM",ROUND(Table1a!JS38-Table1a!#REF!,2))),0)</f>
        <v>0</v>
      </c>
      <c r="JT37" s="31">
        <f>IFERROR(IF(ISTEXT(Table1a!#REF!),"NK",IF(SUM(Table1a!#REF!)=0,"No WAM",ROUND(Table1a!JT38-Table1a!#REF!,2))),0)</f>
        <v>0</v>
      </c>
      <c r="JU37" s="31">
        <f>IFERROR(IF(ISTEXT(Table1a!#REF!),"NK",IF(SUM(Table1a!#REF!)=0,"No WAM",ROUND(Table1a!JU38-Table1a!#REF!,2))),0)</f>
        <v>0</v>
      </c>
      <c r="JV37" s="31">
        <f>IFERROR(IF(ISTEXT(Table1a!#REF!),"NK",IF(SUM(Table1a!#REF!)=0,"No WAM",ROUND(Table1a!JV38-Table1a!#REF!,2))),0)</f>
        <v>0</v>
      </c>
      <c r="JW37" s="31">
        <f>IFERROR(IF(ISTEXT(Table1a!#REF!),"NK",IF(SUM(Table1a!#REF!)=0,"No WAM",ROUND(Table1a!JW38-Table1a!#REF!,2))),0)</f>
        <v>0</v>
      </c>
      <c r="JX37" s="31">
        <f>IFERROR(IF(ISTEXT(Table1a!#REF!),"NK",IF(SUM(Table1a!#REF!)=0,"No WAM",ROUND(Table1a!JX38-Table1a!#REF!,2))),0)</f>
        <v>0</v>
      </c>
      <c r="JY37" s="31">
        <f>IFERROR(IF(ISTEXT(Table1a!#REF!),"NK",IF(SUM(Table1a!#REF!)=0,"No WAM",ROUND(Table1a!JY38-Table1a!#REF!,2))),0)</f>
        <v>0</v>
      </c>
      <c r="JZ37" s="31">
        <f>IFERROR(IF(ISTEXT(Table1a!#REF!),"NK",IF(SUM(Table1a!#REF!)=0,"No WAM",ROUND(Table1a!JZ38-Table1a!#REF!,2))),0)</f>
        <v>0</v>
      </c>
      <c r="KA37" s="31">
        <f>IFERROR(IF(ISTEXT(Table1a!#REF!),"NK",IF(SUM(Table1a!#REF!)=0,"No WAM",ROUND(Table1a!KA38-Table1a!#REF!,2))),0)</f>
        <v>0</v>
      </c>
      <c r="KB37" s="31">
        <f>IFERROR(IF(ISTEXT(Table1a!#REF!),"NK",IF(SUM(Table1a!#REF!)=0,"No WAM",ROUND(Table1a!KB38-Table1a!#REF!,2))),0)</f>
        <v>0</v>
      </c>
      <c r="KC37" s="31">
        <f>IFERROR(IF(ISTEXT(Table1a!#REF!),"NK",IF(SUM(Table1a!#REF!)=0,"No WAM",ROUND(Table1a!KC38-Table1a!#REF!,2))),0)</f>
        <v>0</v>
      </c>
      <c r="KD37" s="31">
        <f>IFERROR(IF(ISTEXT(Table1a!#REF!),"NK",IF(SUM(Table1a!#REF!)=0,"No WAM",ROUND(Table1a!KD38-Table1a!#REF!,2))),0)</f>
        <v>0</v>
      </c>
      <c r="KE37" s="31">
        <f>IFERROR(IF(ISTEXT(Table1a!#REF!),"NK",IF(SUM(Table1a!#REF!)=0,"No WAM",ROUND(Table1a!KE38-Table1a!#REF!,2))),0)</f>
        <v>0</v>
      </c>
      <c r="KF37" s="31">
        <f>IFERROR(IF(ISTEXT(Table1a!#REF!),"NK",IF(SUM(Table1a!#REF!)=0,"No WAM",ROUND(Table1a!KF38-Table1a!#REF!,2))),0)</f>
        <v>0</v>
      </c>
      <c r="KG37" s="31">
        <f>IFERROR(IF(ISTEXT(Table1a!#REF!),"NK",IF(SUM(Table1a!#REF!)=0,"No WAM",ROUND(Table1a!KG38-Table1a!#REF!,2))),0)</f>
        <v>0</v>
      </c>
      <c r="KH37" s="31">
        <f>IFERROR(IF(ISTEXT(Table1a!#REF!),"NK",IF(SUM(Table1a!#REF!)=0,"No WAM",ROUND(Table1a!KH38-Table1a!#REF!,2))),0)</f>
        <v>0</v>
      </c>
      <c r="KI37" s="31">
        <f>IFERROR(IF(ISTEXT(Table1a!#REF!),"NK",IF(SUM(Table1a!#REF!)=0,"No WAM",ROUND(Table1a!KI38-Table1a!#REF!,2))),0)</f>
        <v>0</v>
      </c>
      <c r="KJ37" s="31">
        <f>IFERROR(IF(ISTEXT(Table1a!#REF!),"NK",IF(SUM(Table1a!#REF!)=0,"No WAM",ROUND(Table1a!KJ38-Table1a!#REF!,2))),0)</f>
        <v>0</v>
      </c>
      <c r="KK37" s="31">
        <f>IFERROR(IF(ISTEXT(Table1a!#REF!),"NK",IF(SUM(Table1a!#REF!)=0,"No WAM",ROUND(Table1a!KK38-Table1a!#REF!,2))),0)</f>
        <v>0</v>
      </c>
      <c r="KL37" s="31">
        <f>IFERROR(IF(ISTEXT(Table1a!#REF!),"NK",IF(SUM(Table1a!#REF!)=0,"No WAM",ROUND(Table1a!KL38-Table1a!#REF!,2))),0)</f>
        <v>0</v>
      </c>
      <c r="KM37" s="31">
        <f>IFERROR(IF(ISTEXT(Table1a!#REF!),"NK",IF(SUM(Table1a!#REF!)=0,"No WAM",ROUND(Table1a!KM38-Table1a!#REF!,2))),0)</f>
        <v>0</v>
      </c>
      <c r="KN37" s="31">
        <f>IFERROR(IF(ISTEXT(Table1a!#REF!),"NK",IF(SUM(Table1a!#REF!)=0,"No WAM",ROUND(Table1a!KN38-Table1a!#REF!,2))),0)</f>
        <v>0</v>
      </c>
      <c r="KO37" s="31">
        <f>IFERROR(IF(ISTEXT(Table1a!#REF!),"NK",IF(SUM(Table1a!#REF!)=0,"No WAM",ROUND(Table1a!KO38-Table1a!#REF!,2))),0)</f>
        <v>0</v>
      </c>
      <c r="KP37" s="31">
        <f>IFERROR(IF(ISTEXT(Table1a!#REF!),"NK",IF(SUM(Table1a!#REF!)=0,"No WAM",ROUND(Table1a!KP38-Table1a!#REF!,2))),0)</f>
        <v>0</v>
      </c>
      <c r="KQ37" s="31">
        <f>IFERROR(IF(ISTEXT(Table1a!#REF!),"NK",IF(SUM(Table1a!#REF!)=0,"No WAM",ROUND(Table1a!KQ38-Table1a!#REF!,2))),0)</f>
        <v>0</v>
      </c>
      <c r="KR37" s="31">
        <f>IFERROR(IF(ISTEXT(Table1a!#REF!),"NK",IF(SUM(Table1a!#REF!)=0,"No WAM",ROUND(Table1a!KR38-Table1a!#REF!,2))),0)</f>
        <v>0</v>
      </c>
      <c r="KS37" s="31">
        <f>IFERROR(IF(ISTEXT(Table1a!#REF!),"NK",IF(SUM(Table1a!#REF!)=0,"No WAM",ROUND(Table1a!KS38-Table1a!#REF!,2))),0)</f>
        <v>0</v>
      </c>
      <c r="KT37" s="31">
        <f>IFERROR(IF(ISTEXT(Table1a!#REF!),"NK",IF(SUM(Table1a!#REF!)=0,"No WAM",ROUND(Table1a!KT38-Table1a!#REF!,2))),0)</f>
        <v>0</v>
      </c>
      <c r="KU37" s="31">
        <f>IFERROR(IF(ISTEXT(Table1a!#REF!),"NK",IF(SUM(Table1a!#REF!)=0,"No WAM",ROUND(Table1a!KU38-Table1a!#REF!,2))),0)</f>
        <v>0</v>
      </c>
      <c r="KV37" s="31">
        <f>IFERROR(IF(ISTEXT(Table1a!#REF!),"NK",IF(SUM(Table1a!#REF!)=0,"No WAM",ROUND(Table1a!KV38-Table1a!#REF!,2))),0)</f>
        <v>0</v>
      </c>
      <c r="KW37" s="31">
        <f>IFERROR(IF(ISTEXT(Table1a!#REF!),"NK",IF(SUM(Table1a!#REF!)=0,"No WAM",ROUND(Table1a!KW38-Table1a!#REF!,2))),0)</f>
        <v>0</v>
      </c>
      <c r="KX37" s="31">
        <f>IFERROR(IF(ISTEXT(Table1a!#REF!),"NK",IF(SUM(Table1a!#REF!)=0,"No WAM",ROUND(Table1a!KX38-Table1a!#REF!,2))),0)</f>
        <v>0</v>
      </c>
      <c r="KY37" s="31">
        <f>IFERROR(IF(ISTEXT(Table1a!#REF!),"NK",IF(SUM(Table1a!#REF!)=0,"No WAM",ROUND(Table1a!KY38-Table1a!#REF!,2))),0)</f>
        <v>0</v>
      </c>
      <c r="KZ37" s="31">
        <f>IFERROR(IF(ISTEXT(Table1a!#REF!),"NK",IF(SUM(Table1a!#REF!)=0,"No WAM",ROUND(Table1a!KZ38-Table1a!#REF!,2))),0)</f>
        <v>0</v>
      </c>
      <c r="LA37" s="31">
        <f>IFERROR(IF(ISTEXT(Table1a!#REF!),"NK",IF(SUM(Table1a!#REF!)=0,"No WAM",ROUND(Table1a!LA38-Table1a!#REF!,2))),0)</f>
        <v>0</v>
      </c>
      <c r="LB37" s="31">
        <f>IFERROR(IF(ISTEXT(Table1a!#REF!),"NK",IF(SUM(Table1a!#REF!)=0,"No WAM",ROUND(Table1a!LB38-Table1a!#REF!,2))),0)</f>
        <v>0</v>
      </c>
      <c r="LC37" s="31">
        <f>IFERROR(IF(ISTEXT(Table1a!#REF!),"NK",IF(SUM(Table1a!#REF!)=0,"No WAM",ROUND(Table1a!LC38-Table1a!#REF!,2))),0)</f>
        <v>0</v>
      </c>
      <c r="LD37" s="31">
        <f>IFERROR(IF(ISTEXT(Table1a!#REF!),"NK",IF(SUM(Table1a!#REF!)=0,"No WAM",ROUND(Table1a!LD38-Table1a!#REF!,2))),0)</f>
        <v>0</v>
      </c>
      <c r="LE37" s="31">
        <f>IFERROR(IF(ISTEXT(Table1a!#REF!),"NK",IF(SUM(Table1a!#REF!)=0,"No WAM",ROUND(Table1a!LE38-Table1a!#REF!,2))),0)</f>
        <v>0</v>
      </c>
      <c r="LF37" s="31">
        <f>IFERROR(IF(ISTEXT(Table1a!#REF!),"NK",IF(SUM(Table1a!#REF!)=0,"No WAM",ROUND(Table1a!LF38-Table1a!#REF!,2))),0)</f>
        <v>0</v>
      </c>
      <c r="LG37" s="31">
        <f>IFERROR(IF(ISTEXT(Table1a!#REF!),"NK",IF(SUM(Table1a!#REF!)=0,"No WAM",ROUND(Table1a!LG38-Table1a!#REF!,2))),0)</f>
        <v>0</v>
      </c>
      <c r="LH37" s="31">
        <f>IFERROR(IF(ISTEXT(Table1a!#REF!),"NK",IF(SUM(Table1a!#REF!)=0,"No WAM",ROUND(Table1a!LH38-Table1a!#REF!,2))),0)</f>
        <v>0</v>
      </c>
      <c r="LI37" s="31">
        <f>IFERROR(IF(ISTEXT(Table1a!#REF!),"NK",IF(SUM(Table1a!#REF!)=0,"No WAM",ROUND(Table1a!LI38-Table1a!#REF!,2))),0)</f>
        <v>0</v>
      </c>
      <c r="LJ37" s="31">
        <f>IFERROR(IF(ISTEXT(Table1a!#REF!),"NK",IF(SUM(Table1a!#REF!)=0,"No WAM",ROUND(Table1a!LJ38-Table1a!#REF!,2))),0)</f>
        <v>0</v>
      </c>
      <c r="LK37" s="31">
        <f>IFERROR(IF(ISTEXT(Table1a!#REF!),"NK",IF(SUM(Table1a!#REF!)=0,"No WAM",ROUND(Table1a!LK38-Table1a!#REF!,2))),0)</f>
        <v>0</v>
      </c>
      <c r="LL37" s="31">
        <f>IFERROR(IF(ISTEXT(Table1a!#REF!),"NK",IF(SUM(Table1a!#REF!)=0,"No WAM",ROUND(Table1a!LL38-Table1a!#REF!,2))),0)</f>
        <v>0</v>
      </c>
      <c r="LM37" s="31">
        <f>IFERROR(IF(ISTEXT(Table1a!#REF!),"NK",IF(SUM(Table1a!#REF!)=0,"No WAM",ROUND(Table1a!LM38-Table1a!#REF!,2))),0)</f>
        <v>0</v>
      </c>
      <c r="LN37" s="31">
        <f>IFERROR(IF(ISTEXT(Table1a!#REF!),"NK",IF(SUM(Table1a!#REF!)=0,"No WAM",ROUND(Table1a!LN38-Table1a!#REF!,2))),0)</f>
        <v>0</v>
      </c>
      <c r="LO37" s="31">
        <f>IFERROR(IF(ISTEXT(Table1a!#REF!),"NK",IF(SUM(Table1a!#REF!)=0,"No WAM",ROUND(Table1a!LO38-Table1a!#REF!,2))),0)</f>
        <v>0</v>
      </c>
      <c r="LP37" s="31">
        <f>IFERROR(IF(ISTEXT(Table1a!#REF!),"NK",IF(SUM(Table1a!#REF!)=0,"No WAM",ROUND(Table1a!LP38-Table1a!#REF!,2))),0)</f>
        <v>0</v>
      </c>
      <c r="LQ37" s="31">
        <f>IFERROR(IF(ISTEXT(Table1a!#REF!),"NK",IF(SUM(Table1a!#REF!)=0,"No WAM",ROUND(Table1a!LQ38-Table1a!#REF!,2))),0)</f>
        <v>0</v>
      </c>
      <c r="LR37" s="31">
        <f>IFERROR(IF(ISTEXT(Table1a!#REF!),"NK",IF(SUM(Table1a!#REF!)=0,"No WAM",ROUND(Table1a!LR38-Table1a!#REF!,2))),0)</f>
        <v>0</v>
      </c>
      <c r="LS37" s="31">
        <f>IFERROR(IF(ISTEXT(Table1a!#REF!),"NK",IF(SUM(Table1a!#REF!)=0,"No WAM",ROUND(Table1a!LS38-Table1a!#REF!,2))),0)</f>
        <v>0</v>
      </c>
      <c r="LT37" s="31">
        <f>IFERROR(IF(ISTEXT(Table1a!#REF!),"NK",IF(SUM(Table1a!#REF!)=0,"No WAM",ROUND(Table1a!LT38-Table1a!#REF!,2))),0)</f>
        <v>0</v>
      </c>
      <c r="LU37" s="31">
        <f>IFERROR(IF(ISTEXT(Table1a!#REF!),"NK",IF(SUM(Table1a!#REF!)=0,"No WAM",ROUND(Table1a!LU38-Table1a!#REF!,2))),0)</f>
        <v>0</v>
      </c>
      <c r="LV37" s="31">
        <f>IFERROR(IF(ISTEXT(Table1a!#REF!),"NK",IF(SUM(Table1a!#REF!)=0,"No WAM",ROUND(Table1a!LV38-Table1a!#REF!,2))),0)</f>
        <v>0</v>
      </c>
      <c r="LW37" s="31">
        <f>IFERROR(IF(ISTEXT(Table1a!#REF!),"NK",IF(SUM(Table1a!#REF!)=0,"No WAM",ROUND(Table1a!LW38-Table1a!#REF!,2))),0)</f>
        <v>0</v>
      </c>
      <c r="LX37" s="31">
        <f>IFERROR(IF(ISTEXT(Table1a!#REF!),"NK",IF(SUM(Table1a!#REF!)=0,"No WAM",ROUND(Table1a!LX38-Table1a!#REF!,2))),0)</f>
        <v>0</v>
      </c>
      <c r="LY37" s="31">
        <f>IFERROR(IF(ISTEXT(Table1a!#REF!),"NK",IF(SUM(Table1a!#REF!)=0,"No WAM",ROUND(Table1a!LY38-Table1a!#REF!,2))),0)</f>
        <v>0</v>
      </c>
      <c r="LZ37" s="31">
        <f>IFERROR(IF(ISTEXT(Table1a!#REF!),"NK",IF(SUM(Table1a!#REF!)=0,"No WAM",ROUND(Table1a!LZ38-Table1a!#REF!,2))),0)</f>
        <v>0</v>
      </c>
      <c r="MA37" s="31">
        <f>IFERROR(IF(ISTEXT(Table1a!#REF!),"NK",IF(SUM(Table1a!#REF!)=0,"No WAM",ROUND(Table1a!MA38-Table1a!#REF!,2))),0)</f>
        <v>0</v>
      </c>
      <c r="MB37" s="31">
        <f>IFERROR(IF(ISTEXT(Table1a!#REF!),"NK",IF(SUM(Table1a!#REF!)=0,"No WAM",ROUND(Table1a!MB38-Table1a!#REF!,2))),0)</f>
        <v>0</v>
      </c>
      <c r="MC37" s="31">
        <f>IFERROR(IF(ISTEXT(Table1a!#REF!),"NK",IF(SUM(Table1a!#REF!)=0,"No WAM",ROUND(Table1a!MC38-Table1a!#REF!,2))),0)</f>
        <v>0</v>
      </c>
      <c r="MD37" s="31">
        <f>IFERROR(IF(ISTEXT(Table1a!#REF!),"NK",IF(SUM(Table1a!#REF!)=0,"No WAM",ROUND(Table1a!MD38-Table1a!#REF!,2))),0)</f>
        <v>0</v>
      </c>
      <c r="ME37" s="31">
        <f>IFERROR(IF(ISTEXT(Table1a!#REF!),"NK",IF(SUM(Table1a!#REF!)=0,"No WAM",ROUND(Table1a!ME38-Table1a!#REF!,2))),0)</f>
        <v>0</v>
      </c>
      <c r="MF37" s="31">
        <f>IFERROR(IF(ISTEXT(Table1a!#REF!),"NK",IF(SUM(Table1a!#REF!)=0,"No WAM",ROUND(Table1a!MF38-Table1a!#REF!,2))),0)</f>
        <v>0</v>
      </c>
      <c r="MG37" s="31">
        <f>IFERROR(IF(ISTEXT(Table1a!#REF!),"NK",IF(SUM(Table1a!#REF!)=0,"No WAM",ROUND(Table1a!MG38-Table1a!#REF!,2))),0)</f>
        <v>0</v>
      </c>
      <c r="MH37" s="31">
        <f>IFERROR(IF(ISTEXT(Table1a!#REF!),"NK",IF(SUM(Table1a!#REF!)=0,"No WAM",ROUND(Table1a!MH38-Table1a!#REF!,2))),0)</f>
        <v>0</v>
      </c>
      <c r="MI37" s="31">
        <f>IFERROR(IF(ISTEXT(Table1a!#REF!),"NK",IF(SUM(Table1a!#REF!)=0,"No WAM",ROUND(Table1a!MI38-Table1a!#REF!,2))),0)</f>
        <v>0</v>
      </c>
      <c r="MJ37" s="31">
        <f>IFERROR(IF(ISTEXT(Table1a!#REF!),"NK",IF(SUM(Table1a!#REF!)=0,"No WAM",ROUND(Table1a!MJ38-Table1a!#REF!,2))),0)</f>
        <v>0</v>
      </c>
      <c r="MK37" s="31">
        <f>IFERROR(IF(ISTEXT(Table1a!#REF!),"NK",IF(SUM(Table1a!#REF!)=0,"No WAM",ROUND(Table1a!MK38-Table1a!#REF!,2))),0)</f>
        <v>0</v>
      </c>
      <c r="ML37" s="31">
        <f>IFERROR(IF(ISTEXT(Table1a!#REF!),"NK",IF(SUM(Table1a!#REF!)=0,"No WAM",ROUND(Table1a!ML38-Table1a!#REF!,2))),0)</f>
        <v>0</v>
      </c>
      <c r="MM37" s="31">
        <f>IFERROR(IF(ISTEXT(Table1a!#REF!),"NK",IF(SUM(Table1a!#REF!)=0,"No WAM",ROUND(Table1a!MM38-Table1a!#REF!,2))),0)</f>
        <v>0</v>
      </c>
      <c r="MN37" s="31">
        <f>IFERROR(IF(ISTEXT(Table1a!#REF!),"NK",IF(SUM(Table1a!#REF!)=0,"No WAM",ROUND(Table1a!MN38-Table1a!#REF!,2))),0)</f>
        <v>0</v>
      </c>
      <c r="MO37" s="31">
        <f>IFERROR(IF(ISTEXT(Table1a!#REF!),"NK",IF(SUM(Table1a!#REF!)=0,"No WAM",ROUND(Table1a!MO38-Table1a!#REF!,2))),0)</f>
        <v>0</v>
      </c>
      <c r="MP37" s="31">
        <f>IFERROR(IF(ISTEXT(Table1a!#REF!),"NK",IF(SUM(Table1a!#REF!)=0,"No WAM",ROUND(Table1a!MP38-Table1a!#REF!,2))),0)</f>
        <v>0</v>
      </c>
      <c r="MQ37" s="31">
        <f>IFERROR(IF(ISTEXT(Table1a!#REF!),"NK",IF(SUM(Table1a!#REF!)=0,"No WAM",ROUND(Table1a!MQ38-Table1a!#REF!,2))),0)</f>
        <v>0</v>
      </c>
      <c r="MR37" s="31">
        <f>IFERROR(IF(ISTEXT(Table1a!#REF!),"NK",IF(SUM(Table1a!#REF!)=0,"No WAM",ROUND(Table1a!MR38-Table1a!#REF!,2))),0)</f>
        <v>0</v>
      </c>
      <c r="MS37" s="31">
        <f>IFERROR(IF(ISTEXT(Table1a!#REF!),"NK",IF(SUM(Table1a!#REF!)=0,"No WAM",ROUND(Table1a!MS38-Table1a!#REF!,2))),0)</f>
        <v>0</v>
      </c>
      <c r="MT37" s="31">
        <f>IFERROR(IF(ISTEXT(Table1a!#REF!),"NK",IF(SUM(Table1a!#REF!)=0,"No WAM",ROUND(Table1a!MT38-Table1a!#REF!,2))),0)</f>
        <v>0</v>
      </c>
      <c r="MU37" s="31">
        <f>IFERROR(IF(ISTEXT(Table1a!#REF!),"NK",IF(SUM(Table1a!#REF!)=0,"No WAM",ROUND(Table1a!MU38-Table1a!#REF!,2))),0)</f>
        <v>0</v>
      </c>
      <c r="MV37" s="31">
        <f>IFERROR(IF(ISTEXT(Table1a!#REF!),"NK",IF(SUM(Table1a!#REF!)=0,"No WAM",ROUND(Table1a!MV38-Table1a!#REF!,2))),0)</f>
        <v>0</v>
      </c>
      <c r="MW37" s="31">
        <f>IFERROR(IF(ISTEXT(Table1a!#REF!),"NK",IF(SUM(Table1a!#REF!)=0,"No WAM",ROUND(Table1a!MW38-Table1a!#REF!,2))),0)</f>
        <v>0</v>
      </c>
      <c r="MX37" s="31">
        <f>IFERROR(IF(ISTEXT(Table1a!#REF!),"NK",IF(SUM(Table1a!#REF!)=0,"No WAM",ROUND(Table1a!MX38-Table1a!#REF!,2))),0)</f>
        <v>0</v>
      </c>
      <c r="MY37" s="31">
        <f>IFERROR(IF(ISTEXT(Table1a!#REF!),"NK",IF(SUM(Table1a!#REF!)=0,"No WAM",ROUND(Table1a!MY38-Table1a!#REF!,2))),0)</f>
        <v>0</v>
      </c>
      <c r="MZ37" s="31">
        <f>IFERROR(IF(ISTEXT(Table1a!#REF!),"NK",IF(SUM(Table1a!#REF!)=0,"No WAM",ROUND(Table1a!MZ38-Table1a!#REF!,2))),0)</f>
        <v>0</v>
      </c>
      <c r="NA37" s="31">
        <f>IFERROR(IF(ISTEXT(Table1a!#REF!),"NK",IF(SUM(Table1a!#REF!)=0,"No WAM",ROUND(Table1a!NA38-Table1a!#REF!,2))),0)</f>
        <v>0</v>
      </c>
      <c r="NB37" s="31">
        <f>IFERROR(IF(ISTEXT(Table1a!#REF!),"NK",IF(SUM(Table1a!#REF!)=0,"No WAM",ROUND(Table1a!NB38-Table1a!#REF!,2))),0)</f>
        <v>0</v>
      </c>
      <c r="NC37" s="31">
        <f>IFERROR(IF(ISTEXT(Table1a!#REF!),"NK",IF(SUM(Table1a!#REF!)=0,"No WAM",ROUND(Table1a!NC38-Table1a!#REF!,2))),0)</f>
        <v>0</v>
      </c>
      <c r="ND37" s="31">
        <f>IFERROR(IF(ISTEXT(Table1a!#REF!),"NK",IF(SUM(Table1a!#REF!)=0,"No WAM",ROUND(Table1a!ND38-Table1a!#REF!,2))),0)</f>
        <v>0</v>
      </c>
      <c r="NE37" s="31">
        <f>IFERROR(IF(ISTEXT(Table1a!#REF!),"NK",IF(SUM(Table1a!#REF!)=0,"No WAM",ROUND(Table1a!NE38-Table1a!#REF!,2))),0)</f>
        <v>0</v>
      </c>
      <c r="NF37" s="31">
        <f>IFERROR(IF(ISTEXT(Table1a!#REF!),"NK",IF(SUM(Table1a!#REF!)=0,"No WAM",ROUND(Table1a!NF38-Table1a!#REF!,2))),0)</f>
        <v>0</v>
      </c>
      <c r="NG37" s="31">
        <f>IFERROR(IF(ISTEXT(Table1a!#REF!),"NK",IF(SUM(Table1a!#REF!)=0,"No WAM",ROUND(Table1a!NG38-Table1a!#REF!,2))),0)</f>
        <v>0</v>
      </c>
      <c r="NH37" s="31">
        <f>IFERROR(IF(ISTEXT(Table1a!#REF!),"NK",IF(SUM(Table1a!#REF!)=0,"No WAM",ROUND(Table1a!NH38-Table1a!#REF!,2))),0)</f>
        <v>0</v>
      </c>
      <c r="NI37" s="31">
        <f>IFERROR(IF(ISTEXT(Table1a!#REF!),"NK",IF(SUM(Table1a!#REF!)=0,"No WAM",ROUND(Table1a!NI38-Table1a!#REF!,2))),0)</f>
        <v>0</v>
      </c>
      <c r="NJ37" s="31">
        <f>IFERROR(IF(ISTEXT(Table1a!#REF!),"NK",IF(SUM(Table1a!#REF!)=0,"No WAM",ROUND(Table1a!NJ38-Table1a!#REF!,2))),0)</f>
        <v>0</v>
      </c>
      <c r="NK37" s="31">
        <f>IFERROR(IF(ISTEXT(Table1a!#REF!),"NK",IF(SUM(Table1a!#REF!)=0,"No WAM",ROUND(Table1a!NK38-Table1a!#REF!,2))),0)</f>
        <v>0</v>
      </c>
      <c r="NL37" s="31">
        <f>IFERROR(IF(ISTEXT(Table1a!#REF!),"NK",IF(SUM(Table1a!#REF!)=0,"No WAM",ROUND(Table1a!NL38-Table1a!#REF!,2))),0)</f>
        <v>0</v>
      </c>
      <c r="NM37" s="9"/>
      <c r="NN37" s="9"/>
      <c r="NO37" s="9"/>
      <c r="NP37" s="9"/>
      <c r="NQ37" s="9"/>
      <c r="NR37" s="9"/>
      <c r="NS37" s="9"/>
      <c r="NT37" s="9"/>
      <c r="NU37" s="9"/>
      <c r="NV37" s="9"/>
      <c r="NW37" s="9"/>
      <c r="NX37" s="9"/>
    </row>
    <row r="38" spans="1:388">
      <c r="A38" s="98" t="s">
        <v>304</v>
      </c>
      <c r="B38" s="95" t="s">
        <v>92</v>
      </c>
      <c r="C38" s="31">
        <f>IFERROR(IF(ISTEXT(Table1a!#REF!),"NK",IF(SUM(Table1a!#REF!)=0,"No WAM",ROUND(Table1a!C39-Table1a!#REF!,2))),0)</f>
        <v>0</v>
      </c>
      <c r="D38" s="31">
        <f>IFERROR(IF(ISTEXT(Table1a!#REF!),"NK",IF(SUM(Table1a!#REF!)=0,"No WAM",ROUND(Table1a!D39-Table1a!#REF!,2))),0)</f>
        <v>0</v>
      </c>
      <c r="E38" s="31">
        <f>IFERROR(IF(ISTEXT(Table1a!#REF!),"NK",IF(SUM(Table1a!#REF!)=0,"No WAM",ROUND(Table1a!E39-Table1a!#REF!,2))),0)</f>
        <v>0</v>
      </c>
      <c r="F38" s="31">
        <f>IFERROR(IF(ISTEXT(Table1a!#REF!),"NK",IF(SUM(Table1a!#REF!)=0,"No WAM",ROUND(Table1a!F39-Table1a!#REF!,2))),0)</f>
        <v>0</v>
      </c>
      <c r="G38" s="31">
        <f>IFERROR(IF(ISTEXT(Table1a!#REF!),"NK",IF(SUM(Table1a!#REF!)=0,"No WAM",ROUND(Table1a!G39-Table1a!#REF!,2))),0)</f>
        <v>0</v>
      </c>
      <c r="H38" s="31">
        <f>IFERROR(IF(ISTEXT(Table1a!#REF!),"NK",IF(SUM(Table1a!#REF!)=0,"No WAM",ROUND(Table1a!H39-Table1a!#REF!,2))),0)</f>
        <v>0</v>
      </c>
      <c r="I38" s="31">
        <f>IFERROR(IF(ISTEXT(Table1a!#REF!),"NK",IF(SUM(Table1a!#REF!)=0,"No WAM",ROUND(Table1a!I39-Table1a!#REF!,2))),0)</f>
        <v>0</v>
      </c>
      <c r="J38" s="31">
        <f>IFERROR(IF(ISTEXT(Table1a!#REF!),"NK",IF(SUM(Table1a!#REF!)=0,"No WAM",ROUND(Table1a!J39-Table1a!#REF!,2))),0)</f>
        <v>0</v>
      </c>
      <c r="K38" s="31">
        <f>IFERROR(IF(ISTEXT(Table1a!#REF!),"NK",IF(SUM(Table1a!#REF!)=0,"No WAM",ROUND(Table1a!K39-Table1a!#REF!,2))),0)</f>
        <v>0</v>
      </c>
      <c r="L38" s="31">
        <f>IFERROR(IF(ISTEXT(Table1a!#REF!),"NK",IF(SUM(Table1a!#REF!)=0,"No WAM",ROUND(Table1a!L39-Table1a!#REF!,2))),0)</f>
        <v>0</v>
      </c>
      <c r="M38" s="31">
        <f>IFERROR(IF(ISTEXT(Table1a!#REF!),"NK",IF(SUM(Table1a!#REF!)=0,"No WAM",ROUND(Table1a!M39-Table1a!#REF!,2))),0)</f>
        <v>0</v>
      </c>
      <c r="N38" s="31">
        <f>IFERROR(IF(ISTEXT(Table1a!#REF!),"NK",IF(SUM(Table1a!#REF!)=0,"No WAM",ROUND(Table1a!N39-Table1a!#REF!,2))),0)</f>
        <v>0</v>
      </c>
      <c r="O38" s="31">
        <f>IFERROR(IF(ISTEXT(Table1a!#REF!),"NK",IF(SUM(Table1a!#REF!)=0,"No WAM",ROUND(Table1a!O39-Table1a!#REF!,2))),0)</f>
        <v>0</v>
      </c>
      <c r="P38" s="31">
        <f>IFERROR(IF(ISTEXT(Table1a!#REF!),"NK",IF(SUM(Table1a!#REF!)=0,"No WAM",ROUND(Table1a!P39-Table1a!#REF!,2))),0)</f>
        <v>0</v>
      </c>
      <c r="Q38" s="31">
        <f>IFERROR(IF(ISTEXT(Table1a!#REF!),"NK",IF(SUM(Table1a!#REF!)=0,"No WAM",ROUND(Table1a!Q39-Table1a!#REF!,2))),0)</f>
        <v>0</v>
      </c>
      <c r="R38" s="31">
        <f>IFERROR(IF(ISTEXT(Table1a!#REF!),"NK",IF(SUM(Table1a!#REF!)=0,"No WAM",ROUND(Table1a!R39-Table1a!#REF!,2))),0)</f>
        <v>0</v>
      </c>
      <c r="S38" s="31">
        <f>IFERROR(IF(ISTEXT(Table1a!#REF!),"NK",IF(SUM(Table1a!#REF!)=0,"No WAM",ROUND(Table1a!S39-Table1a!#REF!,2))),0)</f>
        <v>0</v>
      </c>
      <c r="T38" s="31">
        <f>IFERROR(IF(ISTEXT(Table1a!#REF!),"NK",IF(SUM(Table1a!#REF!)=0,"No WAM",ROUND(Table1a!T39-Table1a!#REF!,2))),0)</f>
        <v>0</v>
      </c>
      <c r="U38" s="31">
        <f>IFERROR(IF(ISTEXT(Table1a!#REF!),"NK",IF(SUM(Table1a!#REF!)=0,"No WAM",ROUND(Table1a!U39-Table1a!#REF!,2))),0)</f>
        <v>0</v>
      </c>
      <c r="V38" s="31">
        <f>IFERROR(IF(ISTEXT(Table1a!#REF!),"NK",IF(SUM(Table1a!#REF!)=0,"No WAM",ROUND(Table1a!V39-Table1a!#REF!,2))),0)</f>
        <v>0</v>
      </c>
      <c r="W38" s="31">
        <f>IFERROR(IF(ISTEXT(Table1a!#REF!),"NK",IF(SUM(Table1a!#REF!)=0,"No WAM",ROUND(Table1a!W39-Table1a!#REF!,2))),0)</f>
        <v>0</v>
      </c>
      <c r="X38" s="31">
        <f>IFERROR(IF(ISTEXT(Table1a!#REF!),"NK",IF(SUM(Table1a!#REF!)=0,"No WAM",ROUND(Table1a!X39-Table1a!#REF!,2))),0)</f>
        <v>0</v>
      </c>
      <c r="Y38" s="31">
        <f>IFERROR(IF(ISTEXT(Table1a!#REF!),"NK",IF(SUM(Table1a!#REF!)=0,"No WAM",ROUND(Table1a!Y39-Table1a!#REF!,2))),0)</f>
        <v>0</v>
      </c>
      <c r="Z38" s="31">
        <f>IFERROR(IF(ISTEXT(Table1a!#REF!),"NK",IF(SUM(Table1a!#REF!)=0,"No WAM",ROUND(Table1a!Z39-Table1a!#REF!,2))),0)</f>
        <v>0</v>
      </c>
      <c r="AA38" s="31">
        <f>IFERROR(IF(ISTEXT(Table1a!#REF!),"NK",IF(SUM(Table1a!#REF!)=0,"No WAM",ROUND(Table1a!AA39-Table1a!#REF!,2))),0)</f>
        <v>0</v>
      </c>
      <c r="AB38" s="31">
        <f>IFERROR(IF(ISTEXT(Table1a!#REF!),"NK",IF(SUM(Table1a!#REF!)=0,"No WAM",ROUND(Table1a!AB39-Table1a!#REF!,2))),0)</f>
        <v>0</v>
      </c>
      <c r="AC38" s="31">
        <f>IFERROR(IF(ISTEXT(Table1a!#REF!),"NK",IF(SUM(Table1a!#REF!)=0,"No WAM",ROUND(Table1a!AC39-Table1a!#REF!,2))),0)</f>
        <v>0</v>
      </c>
      <c r="AD38" s="31">
        <f>IFERROR(IF(ISTEXT(Table1a!#REF!),"NK",IF(SUM(Table1a!#REF!)=0,"No WAM",ROUND(Table1a!AD39-Table1a!#REF!,2))),0)</f>
        <v>0</v>
      </c>
      <c r="AE38" s="31">
        <f>IFERROR(IF(ISTEXT(Table1a!#REF!),"NK",IF(SUM(Table1a!#REF!)=0,"No WAM",ROUND(Table1a!AE39-Table1a!#REF!,2))),0)</f>
        <v>0</v>
      </c>
      <c r="AF38" s="31">
        <f>IFERROR(IF(ISTEXT(Table1a!#REF!),"NK",IF(SUM(Table1a!#REF!)=0,"No WAM",ROUND(Table1a!AF39-Table1a!#REF!,2))),0)</f>
        <v>0</v>
      </c>
      <c r="AG38" s="31">
        <f>IFERROR(IF(ISTEXT(Table1a!#REF!),"NK",IF(SUM(Table1a!#REF!)=0,"No WAM",ROUND(Table1a!AG39-Table1a!#REF!,2))),0)</f>
        <v>0</v>
      </c>
      <c r="AH38" s="31">
        <f>IFERROR(IF(ISTEXT(Table1a!#REF!),"NK",IF(SUM(Table1a!#REF!)=0,"No WAM",ROUND(Table1a!AH39-Table1a!#REF!,2))),0)</f>
        <v>0</v>
      </c>
      <c r="AI38" s="31">
        <f>IFERROR(IF(ISTEXT(Table1a!#REF!),"NK",IF(SUM(Table1a!#REF!)=0,"No WAM",ROUND(Table1a!AI39-Table1a!#REF!,2))),0)</f>
        <v>0</v>
      </c>
      <c r="AJ38" s="31">
        <f>IFERROR(IF(ISTEXT(Table1a!#REF!),"NK",IF(SUM(Table1a!#REF!)=0,"No WAM",ROUND(Table1a!AJ39-Table1a!#REF!,2))),0)</f>
        <v>0</v>
      </c>
      <c r="AK38" s="31">
        <f>IFERROR(IF(ISTEXT(Table1a!#REF!),"NK",IF(SUM(Table1a!#REF!)=0,"No WAM",ROUND(Table1a!AK39-Table1a!#REF!,2))),0)</f>
        <v>0</v>
      </c>
      <c r="AL38" s="31">
        <f>IFERROR(IF(ISTEXT(Table1a!#REF!),"NK",IF(SUM(Table1a!#REF!)=0,"No WAM",ROUND(Table1a!AL39-Table1a!#REF!,2))),0)</f>
        <v>0</v>
      </c>
      <c r="AM38" s="31">
        <f>IFERROR(IF(ISTEXT(Table1a!#REF!),"NK",IF(SUM(Table1a!#REF!)=0,"No WAM",ROUND(Table1a!AM39-Table1a!#REF!,2))),0)</f>
        <v>0</v>
      </c>
      <c r="AN38" s="31">
        <f>IFERROR(IF(ISTEXT(Table1a!#REF!),"NK",IF(SUM(Table1a!#REF!)=0,"No WAM",ROUND(Table1a!AN39-Table1a!#REF!,2))),0)</f>
        <v>0</v>
      </c>
      <c r="AO38" s="31">
        <f>IFERROR(IF(ISTEXT(Table1a!#REF!),"NK",IF(SUM(Table1a!#REF!)=0,"No WAM",ROUND(Table1a!AO39-Table1a!#REF!,2))),0)</f>
        <v>0</v>
      </c>
      <c r="AP38" s="31">
        <f>IFERROR(IF(ISTEXT(Table1a!#REF!),"NK",IF(SUM(Table1a!#REF!)=0,"No WAM",ROUND(Table1a!AP39-Table1a!#REF!,2))),0)</f>
        <v>0</v>
      </c>
      <c r="AQ38" s="31">
        <f>IFERROR(IF(ISTEXT(Table1a!#REF!),"NK",IF(SUM(Table1a!#REF!)=0,"No WAM",ROUND(Table1a!AQ39-Table1a!#REF!,2))),0)</f>
        <v>0</v>
      </c>
      <c r="AR38" s="31">
        <f>IFERROR(IF(ISTEXT(Table1a!#REF!),"NK",IF(SUM(Table1a!#REF!)=0,"No WAM",ROUND(Table1a!AR39-Table1a!#REF!,2))),0)</f>
        <v>0</v>
      </c>
      <c r="AS38" s="31">
        <f>IFERROR(IF(ISTEXT(Table1a!#REF!),"NK",IF(SUM(Table1a!#REF!)=0,"No WAM",ROUND(Table1a!AS39-Table1a!#REF!,2))),0)</f>
        <v>0</v>
      </c>
      <c r="AT38" s="31">
        <f>IFERROR(IF(ISTEXT(Table1a!#REF!),"NK",IF(SUM(Table1a!#REF!)=0,"No WAM",ROUND(Table1a!AT39-Table1a!#REF!,2))),0)</f>
        <v>0</v>
      </c>
      <c r="AU38" s="31">
        <f>IFERROR(IF(ISTEXT(Table1a!#REF!),"NK",IF(SUM(Table1a!#REF!)=0,"No WAM",ROUND(Table1a!AU39-Table1a!#REF!,2))),0)</f>
        <v>0</v>
      </c>
      <c r="AV38" s="31">
        <f>IFERROR(IF(ISTEXT(Table1a!#REF!),"NK",IF(SUM(Table1a!#REF!)=0,"No WAM",ROUND(Table1a!AV39-Table1a!#REF!,2))),0)</f>
        <v>0</v>
      </c>
      <c r="AW38" s="31">
        <f>IFERROR(IF(ISTEXT(Table1a!#REF!),"NK",IF(SUM(Table1a!#REF!)=0,"No WAM",ROUND(Table1a!AW39-Table1a!#REF!,2))),0)</f>
        <v>0</v>
      </c>
      <c r="AX38" s="31">
        <f>IFERROR(IF(ISTEXT(Table1a!#REF!),"NK",IF(SUM(Table1a!#REF!)=0,"No WAM",ROUND(Table1a!AX39-Table1a!#REF!,2))),0)</f>
        <v>0</v>
      </c>
      <c r="AY38" s="31">
        <f>IFERROR(IF(ISTEXT(Table1a!#REF!),"NK",IF(SUM(Table1a!#REF!)=0,"No WAM",ROUND(Table1a!AY39-Table1a!#REF!,2))),0)</f>
        <v>0</v>
      </c>
      <c r="AZ38" s="31">
        <f>IFERROR(IF(ISTEXT(Table1a!#REF!),"NK",IF(SUM(Table1a!#REF!)=0,"No WAM",ROUND(Table1a!AZ39-Table1a!#REF!,2))),0)</f>
        <v>0</v>
      </c>
      <c r="BA38" s="31">
        <f>IFERROR(IF(ISTEXT(Table1a!#REF!),"NK",IF(SUM(Table1a!#REF!)=0,"No WAM",ROUND(Table1a!BA39-Table1a!#REF!,2))),0)</f>
        <v>0</v>
      </c>
      <c r="BB38" s="31">
        <f>IFERROR(IF(ISTEXT(Table1a!#REF!),"NK",IF(SUM(Table1a!#REF!)=0,"No WAM",ROUND(Table1a!BB39-Table1a!#REF!,2))),0)</f>
        <v>0</v>
      </c>
      <c r="BC38" s="31">
        <f>IFERROR(IF(ISTEXT(Table1a!#REF!),"NK",IF(SUM(Table1a!#REF!)=0,"No WAM",ROUND(Table1a!BC39-Table1a!#REF!,2))),0)</f>
        <v>0</v>
      </c>
      <c r="BD38" s="31">
        <f>IFERROR(IF(ISTEXT(Table1a!#REF!),"NK",IF(SUM(Table1a!#REF!)=0,"No WAM",ROUND(Table1a!BD39-Table1a!#REF!,2))),0)</f>
        <v>0</v>
      </c>
      <c r="BE38" s="31">
        <f>IFERROR(IF(ISTEXT(Table1a!#REF!),"NK",IF(SUM(Table1a!#REF!)=0,"No WAM",ROUND(Table1a!BE39-Table1a!#REF!,2))),0)</f>
        <v>0</v>
      </c>
      <c r="BF38" s="31">
        <f>IFERROR(IF(ISTEXT(Table1a!#REF!),"NK",IF(SUM(Table1a!#REF!)=0,"No WAM",ROUND(Table1a!BF39-Table1a!#REF!,2))),0)</f>
        <v>0</v>
      </c>
      <c r="BG38" s="31">
        <f>IFERROR(IF(ISTEXT(Table1a!#REF!),"NK",IF(SUM(Table1a!#REF!)=0,"No WAM",ROUND(Table1a!BG39-Table1a!#REF!,2))),0)</f>
        <v>0</v>
      </c>
      <c r="BH38" s="31">
        <f>IFERROR(IF(ISTEXT(Table1a!#REF!),"NK",IF(SUM(Table1a!#REF!)=0,"No WAM",ROUND(Table1a!BH39-Table1a!#REF!,2))),0)</f>
        <v>0</v>
      </c>
      <c r="BI38" s="31">
        <f>IFERROR(IF(ISTEXT(Table1a!#REF!),"NK",IF(SUM(Table1a!#REF!)=0,"No WAM",ROUND(Table1a!BI39-Table1a!#REF!,2))),0)</f>
        <v>0</v>
      </c>
      <c r="BJ38" s="31">
        <f>IFERROR(IF(ISTEXT(Table1a!#REF!),"NK",IF(SUM(Table1a!#REF!)=0,"No WAM",ROUND(Table1a!BJ39-Table1a!#REF!,2))),0)</f>
        <v>0</v>
      </c>
      <c r="BK38" s="31">
        <f>IFERROR(IF(ISTEXT(Table1a!#REF!),"NK",IF(SUM(Table1a!#REF!)=0,"No WAM",ROUND(Table1a!BK39-Table1a!#REF!,2))),0)</f>
        <v>0</v>
      </c>
      <c r="BL38" s="31">
        <f>IFERROR(IF(ISTEXT(Table1a!#REF!),"NK",IF(SUM(Table1a!#REF!)=0,"No WAM",ROUND(Table1a!BL39-Table1a!#REF!,2))),0)</f>
        <v>0</v>
      </c>
      <c r="BM38" s="31">
        <f>IFERROR(IF(ISTEXT(Table1a!#REF!),"NK",IF(SUM(Table1a!#REF!)=0,"No WAM",ROUND(Table1a!BM39-Table1a!#REF!,2))),0)</f>
        <v>0</v>
      </c>
      <c r="BN38" s="31">
        <f>IFERROR(IF(ISTEXT(Table1a!#REF!),"NK",IF(SUM(Table1a!#REF!)=0,"No WAM",ROUND(Table1a!BN39-Table1a!#REF!,2))),0)</f>
        <v>0</v>
      </c>
      <c r="BO38" s="31">
        <f>IFERROR(IF(ISTEXT(Table1a!#REF!),"NK",IF(SUM(Table1a!#REF!)=0,"No WAM",ROUND(Table1a!BO39-Table1a!#REF!,2))),0)</f>
        <v>0</v>
      </c>
      <c r="BP38" s="31">
        <f>IFERROR(IF(ISTEXT(Table1a!#REF!),"NK",IF(SUM(Table1a!#REF!)=0,"No WAM",ROUND(Table1a!BP39-Table1a!#REF!,2))),0)</f>
        <v>0</v>
      </c>
      <c r="BQ38" s="31">
        <f>IFERROR(IF(ISTEXT(Table1a!#REF!),"NK",IF(SUM(Table1a!#REF!)=0,"No WAM",ROUND(Table1a!BQ39-Table1a!#REF!,2))),0)</f>
        <v>0</v>
      </c>
      <c r="BR38" s="31">
        <f>IFERROR(IF(ISTEXT(Table1a!#REF!),"NK",IF(SUM(Table1a!#REF!)=0,"No WAM",ROUND(Table1a!BR39-Table1a!#REF!,2))),0)</f>
        <v>0</v>
      </c>
      <c r="BS38" s="31">
        <f>IFERROR(IF(ISTEXT(Table1a!#REF!),"NK",IF(SUM(Table1a!#REF!)=0,"No WAM",ROUND(Table1a!BS39-Table1a!#REF!,2))),0)</f>
        <v>0</v>
      </c>
      <c r="BT38" s="31">
        <f>IFERROR(IF(ISTEXT(Table1a!#REF!),"NK",IF(SUM(Table1a!#REF!)=0,"No WAM",ROUND(Table1a!BT39-Table1a!#REF!,2))),0)</f>
        <v>0</v>
      </c>
      <c r="BU38" s="31">
        <f>IFERROR(IF(ISTEXT(Table1a!#REF!),"NK",IF(SUM(Table1a!#REF!)=0,"No WAM",ROUND(Table1a!BU39-Table1a!#REF!,2))),0)</f>
        <v>0</v>
      </c>
      <c r="BV38" s="31">
        <f>IFERROR(IF(ISTEXT(Table1a!#REF!),"NK",IF(SUM(Table1a!#REF!)=0,"No WAM",ROUND(Table1a!BV39-Table1a!#REF!,2))),0)</f>
        <v>0</v>
      </c>
      <c r="BW38" s="31">
        <f>IFERROR(IF(ISTEXT(Table1a!#REF!),"NK",IF(SUM(Table1a!#REF!)=0,"No WAM",ROUND(Table1a!BW39-Table1a!#REF!,2))),0)</f>
        <v>0</v>
      </c>
      <c r="BX38" s="31">
        <f>IFERROR(IF(ISTEXT(Table1a!#REF!),"NK",IF(SUM(Table1a!#REF!)=0,"No WAM",ROUND(Table1a!BX39-Table1a!#REF!,2))),0)</f>
        <v>0</v>
      </c>
      <c r="BY38" s="31">
        <f>IFERROR(IF(ISTEXT(Table1a!#REF!),"NK",IF(SUM(Table1a!#REF!)=0,"No WAM",ROUND(Table1a!BY39-Table1a!#REF!,2))),0)</f>
        <v>0</v>
      </c>
      <c r="BZ38" s="31">
        <f>IFERROR(IF(ISTEXT(Table1a!#REF!),"NK",IF(SUM(Table1a!#REF!)=0,"No WAM",ROUND(Table1a!BZ39-Table1a!#REF!,2))),0)</f>
        <v>0</v>
      </c>
      <c r="CA38" s="31">
        <f>IFERROR(IF(ISTEXT(Table1a!#REF!),"NK",IF(SUM(Table1a!#REF!)=0,"No WAM",ROUND(Table1a!CA39-Table1a!#REF!,2))),0)</f>
        <v>0</v>
      </c>
      <c r="CB38" s="31">
        <f>IFERROR(IF(ISTEXT(Table1a!#REF!),"NK",IF(SUM(Table1a!#REF!)=0,"No WAM",ROUND(Table1a!CB39-Table1a!#REF!,2))),0)</f>
        <v>0</v>
      </c>
      <c r="CC38" s="31">
        <f>IFERROR(IF(ISTEXT(Table1a!#REF!),"NK",IF(SUM(Table1a!#REF!)=0,"No WAM",ROUND(Table1a!CC39-Table1a!#REF!,2))),0)</f>
        <v>0</v>
      </c>
      <c r="CD38" s="31">
        <f>IFERROR(IF(ISTEXT(Table1a!#REF!),"NK",IF(SUM(Table1a!#REF!)=0,"No WAM",ROUND(Table1a!CD39-Table1a!#REF!,2))),0)</f>
        <v>0</v>
      </c>
      <c r="CE38" s="31">
        <f>IFERROR(IF(ISTEXT(Table1a!#REF!),"NK",IF(SUM(Table1a!#REF!)=0,"No WAM",ROUND(Table1a!CE39-Table1a!#REF!,2))),0)</f>
        <v>0</v>
      </c>
      <c r="CF38" s="31">
        <f>IFERROR(IF(ISTEXT(Table1a!#REF!),"NK",IF(SUM(Table1a!#REF!)=0,"No WAM",ROUND(Table1a!CF39-Table1a!#REF!,2))),0)</f>
        <v>0</v>
      </c>
      <c r="CG38" s="31">
        <f>IFERROR(IF(ISTEXT(Table1a!#REF!),"NK",IF(SUM(Table1a!#REF!)=0,"No WAM",ROUND(Table1a!CG39-Table1a!#REF!,2))),0)</f>
        <v>0</v>
      </c>
      <c r="CH38" s="31">
        <f>IFERROR(IF(ISTEXT(Table1a!#REF!),"NK",IF(SUM(Table1a!#REF!)=0,"No WAM",ROUND(Table1a!CH39-Table1a!#REF!,2))),0)</f>
        <v>0</v>
      </c>
      <c r="CI38" s="31">
        <f>IFERROR(IF(ISTEXT(Table1a!#REF!),"NK",IF(SUM(Table1a!#REF!)=0,"No WAM",ROUND(Table1a!CI39-Table1a!#REF!,2))),0)</f>
        <v>0</v>
      </c>
      <c r="CJ38" s="31">
        <f>IFERROR(IF(ISTEXT(Table1a!#REF!),"NK",IF(SUM(Table1a!#REF!)=0,"No WAM",ROUND(Table1a!CJ39-Table1a!#REF!,2))),0)</f>
        <v>0</v>
      </c>
      <c r="CK38" s="31">
        <f>IFERROR(IF(ISTEXT(Table1a!#REF!),"NK",IF(SUM(Table1a!#REF!)=0,"No WAM",ROUND(Table1a!CK39-Table1a!#REF!,2))),0)</f>
        <v>0</v>
      </c>
      <c r="CL38" s="31">
        <f>IFERROR(IF(ISTEXT(Table1a!#REF!),"NK",IF(SUM(Table1a!#REF!)=0,"No WAM",ROUND(Table1a!CL39-Table1a!#REF!,2))),0)</f>
        <v>0</v>
      </c>
      <c r="CM38" s="31">
        <f>IFERROR(IF(ISTEXT(Table1a!#REF!),"NK",IF(SUM(Table1a!#REF!)=0,"No WAM",ROUND(Table1a!CM39-Table1a!#REF!,2))),0)</f>
        <v>0</v>
      </c>
      <c r="CN38" s="31">
        <f>IFERROR(IF(ISTEXT(Table1a!#REF!),"NK",IF(SUM(Table1a!#REF!)=0,"No WAM",ROUND(Table1a!CN39-Table1a!#REF!,2))),0)</f>
        <v>0</v>
      </c>
      <c r="CO38" s="31">
        <f>IFERROR(IF(ISTEXT(Table1a!#REF!),"NK",IF(SUM(Table1a!#REF!)=0,"No WAM",ROUND(Table1a!CO39-Table1a!#REF!,2))),0)</f>
        <v>0</v>
      </c>
      <c r="CP38" s="31">
        <f>IFERROR(IF(ISTEXT(Table1a!#REF!),"NK",IF(SUM(Table1a!#REF!)=0,"No WAM",ROUND(Table1a!CP39-Table1a!#REF!,2))),0)</f>
        <v>0</v>
      </c>
      <c r="CQ38" s="31">
        <f>IFERROR(IF(ISTEXT(Table1a!#REF!),"NK",IF(SUM(Table1a!#REF!)=0,"No WAM",ROUND(Table1a!CQ39-Table1a!#REF!,2))),0)</f>
        <v>0</v>
      </c>
      <c r="CR38" s="31">
        <f>IFERROR(IF(ISTEXT(Table1a!#REF!),"NK",IF(SUM(Table1a!#REF!)=0,"No WAM",ROUND(Table1a!CR39-Table1a!#REF!,2))),0)</f>
        <v>0</v>
      </c>
      <c r="CS38" s="31">
        <f>IFERROR(IF(ISTEXT(Table1a!#REF!),"NK",IF(SUM(Table1a!#REF!)=0,"No WAM",ROUND(Table1a!CS39-Table1a!#REF!,2))),0)</f>
        <v>0</v>
      </c>
      <c r="CT38" s="31">
        <f>IFERROR(IF(ISTEXT(Table1a!#REF!),"NK",IF(SUM(Table1a!#REF!)=0,"No WAM",ROUND(Table1a!CT39-Table1a!#REF!,2))),0)</f>
        <v>0</v>
      </c>
      <c r="CU38" s="31">
        <f>IFERROR(IF(ISTEXT(Table1a!#REF!),"NK",IF(SUM(Table1a!#REF!)=0,"No WAM",ROUND(Table1a!CU39-Table1a!#REF!,2))),0)</f>
        <v>0</v>
      </c>
      <c r="CV38" s="31">
        <f>IFERROR(IF(ISTEXT(Table1a!#REF!),"NK",IF(SUM(Table1a!#REF!)=0,"No WAM",ROUND(Table1a!CV39-Table1a!#REF!,2))),0)</f>
        <v>0</v>
      </c>
      <c r="CW38" s="31">
        <f>IFERROR(IF(ISTEXT(Table1a!#REF!),"NK",IF(SUM(Table1a!#REF!)=0,"No WAM",ROUND(Table1a!CW39-Table1a!#REF!,2))),0)</f>
        <v>0</v>
      </c>
      <c r="CX38" s="31">
        <f>IFERROR(IF(ISTEXT(Table1a!#REF!),"NK",IF(SUM(Table1a!#REF!)=0,"No WAM",ROUND(Table1a!CX39-Table1a!#REF!,2))),0)</f>
        <v>0</v>
      </c>
      <c r="CY38" s="31">
        <f>IFERROR(IF(ISTEXT(Table1a!#REF!),"NK",IF(SUM(Table1a!#REF!)=0,"No WAM",ROUND(Table1a!CY39-Table1a!#REF!,2))),0)</f>
        <v>0</v>
      </c>
      <c r="CZ38" s="31">
        <f>IFERROR(IF(ISTEXT(Table1a!#REF!),"NK",IF(SUM(Table1a!#REF!)=0,"No WAM",ROUND(Table1a!CZ39-Table1a!#REF!,2))),0)</f>
        <v>0</v>
      </c>
      <c r="DA38" s="129"/>
      <c r="DB38" s="129"/>
      <c r="DC38" s="129"/>
      <c r="DD38" s="129"/>
      <c r="DE38" s="129"/>
      <c r="DF38" s="129"/>
      <c r="DG38" s="129"/>
      <c r="DH38" s="129"/>
      <c r="DI38" s="129"/>
      <c r="DJ38" s="129"/>
      <c r="DK38" s="129"/>
      <c r="DL38" s="129"/>
      <c r="DM38" s="129"/>
      <c r="DN38" s="129"/>
      <c r="DO38" s="129"/>
      <c r="DP38" s="129"/>
      <c r="DQ38" s="129"/>
      <c r="DR38" s="129"/>
      <c r="DS38" s="129"/>
      <c r="DT38" s="129"/>
      <c r="DU38" s="129"/>
      <c r="DV38" s="129"/>
      <c r="DW38" s="129"/>
      <c r="DX38" s="129"/>
      <c r="DY38" s="129"/>
      <c r="DZ38" s="129"/>
      <c r="EA38" s="129"/>
      <c r="EB38" s="129"/>
      <c r="EC38" s="129"/>
      <c r="ED38" s="129"/>
      <c r="EE38" s="129"/>
      <c r="EF38" s="129"/>
      <c r="EG38" s="129"/>
      <c r="EH38" s="129"/>
      <c r="EI38" s="129"/>
      <c r="EJ38" s="129"/>
      <c r="EK38" s="129"/>
      <c r="EL38" s="129"/>
      <c r="EM38" s="129"/>
      <c r="EN38" s="129"/>
      <c r="EO38" s="129"/>
      <c r="EP38" s="129"/>
      <c r="EQ38" s="129"/>
      <c r="ER38" s="129"/>
      <c r="ES38" s="129"/>
      <c r="ET38" s="129"/>
      <c r="EU38" s="129"/>
      <c r="EV38" s="129"/>
      <c r="EW38" s="129"/>
      <c r="EX38" s="129"/>
      <c r="EY38" s="129"/>
      <c r="EZ38" s="129"/>
      <c r="FA38" s="129"/>
      <c r="FB38" s="129"/>
      <c r="FC38" s="129"/>
      <c r="FD38" s="129"/>
      <c r="FE38" s="129"/>
      <c r="FF38" s="129"/>
      <c r="FG38" s="129"/>
      <c r="FH38" s="129"/>
      <c r="FI38" s="129"/>
      <c r="FJ38" s="129"/>
      <c r="FK38" s="129"/>
      <c r="FL38" s="129"/>
      <c r="FM38" s="129"/>
      <c r="FN38" s="129"/>
      <c r="FO38" s="129"/>
      <c r="FP38" s="129"/>
      <c r="FQ38" s="129"/>
      <c r="FR38" s="129"/>
      <c r="FS38" s="129"/>
      <c r="FT38" s="129"/>
      <c r="FU38" s="129"/>
      <c r="FV38" s="129"/>
      <c r="FW38" s="129"/>
      <c r="FX38" s="129"/>
      <c r="FY38" s="129"/>
      <c r="FZ38" s="129"/>
      <c r="GA38" s="129"/>
      <c r="GB38" s="129"/>
      <c r="GC38" s="129"/>
      <c r="GD38" s="129"/>
      <c r="GE38" s="129"/>
      <c r="GF38" s="129"/>
      <c r="GG38" s="129"/>
      <c r="GH38" s="129"/>
      <c r="GI38" s="129"/>
      <c r="GJ38" s="129"/>
      <c r="GK38" s="129"/>
      <c r="GL38" s="129"/>
      <c r="GM38" s="129"/>
      <c r="GN38" s="129"/>
      <c r="GO38" s="129"/>
      <c r="GP38" s="129"/>
      <c r="GQ38" s="129"/>
      <c r="GR38" s="129"/>
      <c r="GS38" s="129"/>
      <c r="GT38" s="129"/>
      <c r="GU38" s="129"/>
      <c r="GV38" s="129"/>
      <c r="GW38" s="129"/>
      <c r="GX38" s="129"/>
      <c r="GY38" s="129"/>
      <c r="GZ38" s="129"/>
      <c r="HA38" s="129"/>
      <c r="HB38" s="129"/>
      <c r="HC38" s="129"/>
      <c r="HD38" s="129"/>
      <c r="HE38" s="129"/>
      <c r="HF38" s="129"/>
      <c r="HG38" s="129"/>
      <c r="HH38" s="129"/>
      <c r="HI38" s="129"/>
      <c r="HJ38" s="129"/>
      <c r="HK38" s="129"/>
      <c r="HL38" s="129"/>
      <c r="HM38" s="129"/>
      <c r="HN38" s="129"/>
      <c r="HO38" s="129"/>
      <c r="HP38" s="129"/>
      <c r="HQ38" s="129"/>
      <c r="HR38" s="129"/>
      <c r="HS38" s="129"/>
      <c r="HT38" s="129"/>
      <c r="HU38" s="129"/>
      <c r="HV38" s="129"/>
      <c r="HW38" s="129"/>
      <c r="HX38" s="129"/>
      <c r="HY38" s="129"/>
      <c r="HZ38" s="129"/>
      <c r="IA38" s="129"/>
      <c r="IB38" s="129"/>
      <c r="IC38" s="129"/>
      <c r="ID38" s="129"/>
      <c r="IE38" s="129"/>
      <c r="IF38" s="129"/>
      <c r="IG38" s="129"/>
      <c r="IH38" s="129"/>
      <c r="II38" s="129"/>
      <c r="IJ38" s="129"/>
      <c r="IK38" s="129"/>
      <c r="IL38" s="129"/>
      <c r="IM38" s="129"/>
      <c r="IN38" s="129"/>
      <c r="IO38" s="129"/>
      <c r="IP38" s="129"/>
      <c r="IQ38" s="129"/>
      <c r="IR38" s="129"/>
      <c r="IS38" s="129"/>
      <c r="IT38" s="129"/>
      <c r="IU38" s="129"/>
      <c r="IV38" s="129"/>
      <c r="IW38" s="129"/>
      <c r="IX38" s="129"/>
      <c r="IY38" s="129"/>
      <c r="IZ38" s="129"/>
      <c r="JA38" s="129"/>
      <c r="JB38" s="129"/>
      <c r="JC38" s="129"/>
      <c r="JD38" s="129"/>
      <c r="JE38" s="129"/>
      <c r="JF38" s="129"/>
      <c r="JG38" s="129"/>
      <c r="JH38" s="129"/>
      <c r="JI38" s="129"/>
      <c r="JJ38" s="129"/>
      <c r="JK38" s="129"/>
      <c r="JL38" s="129"/>
      <c r="JM38" s="129"/>
      <c r="JN38" s="129"/>
      <c r="JO38" s="31">
        <f>IFERROR(IF(ISTEXT(Table1a!#REF!),"NK",IF(SUM(Table1a!#REF!)=0,"No WAM",ROUND(Table1a!JO39-Table1a!#REF!,2))),0)</f>
        <v>0</v>
      </c>
      <c r="JP38" s="31">
        <f>IFERROR(IF(ISTEXT(Table1a!#REF!),"NK",IF(SUM(Table1a!#REF!)=0,"No WAM",ROUND(Table1a!JP39-Table1a!#REF!,2))),0)</f>
        <v>0</v>
      </c>
      <c r="JQ38" s="31">
        <f>IFERROR(IF(ISTEXT(Table1a!#REF!),"NK",IF(SUM(Table1a!#REF!)=0,"No WAM",ROUND(Table1a!JQ39-Table1a!#REF!,2))),0)</f>
        <v>0</v>
      </c>
      <c r="JR38" s="31">
        <f>IFERROR(IF(ISTEXT(Table1a!#REF!),"NK",IF(SUM(Table1a!#REF!)=0,"No WAM",ROUND(Table1a!JR39-Table1a!#REF!,2))),0)</f>
        <v>0</v>
      </c>
      <c r="JS38" s="31">
        <f>IFERROR(IF(ISTEXT(Table1a!#REF!),"NK",IF(SUM(Table1a!#REF!)=0,"No WAM",ROUND(Table1a!JS39-Table1a!#REF!,2))),0)</f>
        <v>0</v>
      </c>
      <c r="JT38" s="31">
        <f>IFERROR(IF(ISTEXT(Table1a!#REF!),"NK",IF(SUM(Table1a!#REF!)=0,"No WAM",ROUND(Table1a!JT39-Table1a!#REF!,2))),0)</f>
        <v>0</v>
      </c>
      <c r="JU38" s="31">
        <f>IFERROR(IF(ISTEXT(Table1a!#REF!),"NK",IF(SUM(Table1a!#REF!)=0,"No WAM",ROUND(Table1a!JU39-Table1a!#REF!,2))),0)</f>
        <v>0</v>
      </c>
      <c r="JV38" s="31">
        <f>IFERROR(IF(ISTEXT(Table1a!#REF!),"NK",IF(SUM(Table1a!#REF!)=0,"No WAM",ROUND(Table1a!JV39-Table1a!#REF!,2))),0)</f>
        <v>0</v>
      </c>
      <c r="JW38" s="31">
        <f>IFERROR(IF(ISTEXT(Table1a!#REF!),"NK",IF(SUM(Table1a!#REF!)=0,"No WAM",ROUND(Table1a!JW39-Table1a!#REF!,2))),0)</f>
        <v>0</v>
      </c>
      <c r="JX38" s="31">
        <f>IFERROR(IF(ISTEXT(Table1a!#REF!),"NK",IF(SUM(Table1a!#REF!)=0,"No WAM",ROUND(Table1a!JX39-Table1a!#REF!,2))),0)</f>
        <v>0</v>
      </c>
      <c r="JY38" s="31">
        <f>IFERROR(IF(ISTEXT(Table1a!#REF!),"NK",IF(SUM(Table1a!#REF!)=0,"No WAM",ROUND(Table1a!JY39-Table1a!#REF!,2))),0)</f>
        <v>0</v>
      </c>
      <c r="JZ38" s="31">
        <f>IFERROR(IF(ISTEXT(Table1a!#REF!),"NK",IF(SUM(Table1a!#REF!)=0,"No WAM",ROUND(Table1a!JZ39-Table1a!#REF!,2))),0)</f>
        <v>0</v>
      </c>
      <c r="KA38" s="31">
        <f>IFERROR(IF(ISTEXT(Table1a!#REF!),"NK",IF(SUM(Table1a!#REF!)=0,"No WAM",ROUND(Table1a!KA39-Table1a!#REF!,2))),0)</f>
        <v>0</v>
      </c>
      <c r="KB38" s="31">
        <f>IFERROR(IF(ISTEXT(Table1a!#REF!),"NK",IF(SUM(Table1a!#REF!)=0,"No WAM",ROUND(Table1a!KB39-Table1a!#REF!,2))),0)</f>
        <v>0</v>
      </c>
      <c r="KC38" s="31">
        <f>IFERROR(IF(ISTEXT(Table1a!#REF!),"NK",IF(SUM(Table1a!#REF!)=0,"No WAM",ROUND(Table1a!KC39-Table1a!#REF!,2))),0)</f>
        <v>0</v>
      </c>
      <c r="KD38" s="31">
        <f>IFERROR(IF(ISTEXT(Table1a!#REF!),"NK",IF(SUM(Table1a!#REF!)=0,"No WAM",ROUND(Table1a!KD39-Table1a!#REF!,2))),0)</f>
        <v>0</v>
      </c>
      <c r="KE38" s="31">
        <f>IFERROR(IF(ISTEXT(Table1a!#REF!),"NK",IF(SUM(Table1a!#REF!)=0,"No WAM",ROUND(Table1a!KE39-Table1a!#REF!,2))),0)</f>
        <v>0</v>
      </c>
      <c r="KF38" s="31">
        <f>IFERROR(IF(ISTEXT(Table1a!#REF!),"NK",IF(SUM(Table1a!#REF!)=0,"No WAM",ROUND(Table1a!KF39-Table1a!#REF!,2))),0)</f>
        <v>0</v>
      </c>
      <c r="KG38" s="31">
        <f>IFERROR(IF(ISTEXT(Table1a!#REF!),"NK",IF(SUM(Table1a!#REF!)=0,"No WAM",ROUND(Table1a!KG39-Table1a!#REF!,2))),0)</f>
        <v>0</v>
      </c>
      <c r="KH38" s="31">
        <f>IFERROR(IF(ISTEXT(Table1a!#REF!),"NK",IF(SUM(Table1a!#REF!)=0,"No WAM",ROUND(Table1a!KH39-Table1a!#REF!,2))),0)</f>
        <v>0</v>
      </c>
      <c r="KI38" s="31">
        <f>IFERROR(IF(ISTEXT(Table1a!#REF!),"NK",IF(SUM(Table1a!#REF!)=0,"No WAM",ROUND(Table1a!KI39-Table1a!#REF!,2))),0)</f>
        <v>0</v>
      </c>
      <c r="KJ38" s="31">
        <f>IFERROR(IF(ISTEXT(Table1a!#REF!),"NK",IF(SUM(Table1a!#REF!)=0,"No WAM",ROUND(Table1a!KJ39-Table1a!#REF!,2))),0)</f>
        <v>0</v>
      </c>
      <c r="KK38" s="31">
        <f>IFERROR(IF(ISTEXT(Table1a!#REF!),"NK",IF(SUM(Table1a!#REF!)=0,"No WAM",ROUND(Table1a!KK39-Table1a!#REF!,2))),0)</f>
        <v>0</v>
      </c>
      <c r="KL38" s="31">
        <f>IFERROR(IF(ISTEXT(Table1a!#REF!),"NK",IF(SUM(Table1a!#REF!)=0,"No WAM",ROUND(Table1a!KL39-Table1a!#REF!,2))),0)</f>
        <v>0</v>
      </c>
      <c r="KM38" s="31">
        <f>IFERROR(IF(ISTEXT(Table1a!#REF!),"NK",IF(SUM(Table1a!#REF!)=0,"No WAM",ROUND(Table1a!KM39-Table1a!#REF!,2))),0)</f>
        <v>0</v>
      </c>
      <c r="KN38" s="31">
        <f>IFERROR(IF(ISTEXT(Table1a!#REF!),"NK",IF(SUM(Table1a!#REF!)=0,"No WAM",ROUND(Table1a!KN39-Table1a!#REF!,2))),0)</f>
        <v>0</v>
      </c>
      <c r="KO38" s="31">
        <f>IFERROR(IF(ISTEXT(Table1a!#REF!),"NK",IF(SUM(Table1a!#REF!)=0,"No WAM",ROUND(Table1a!KO39-Table1a!#REF!,2))),0)</f>
        <v>0</v>
      </c>
      <c r="KP38" s="31">
        <f>IFERROR(IF(ISTEXT(Table1a!#REF!),"NK",IF(SUM(Table1a!#REF!)=0,"No WAM",ROUND(Table1a!KP39-Table1a!#REF!,2))),0)</f>
        <v>0</v>
      </c>
      <c r="KQ38" s="31">
        <f>IFERROR(IF(ISTEXT(Table1a!#REF!),"NK",IF(SUM(Table1a!#REF!)=0,"No WAM",ROUND(Table1a!KQ39-Table1a!#REF!,2))),0)</f>
        <v>0</v>
      </c>
      <c r="KR38" s="31">
        <f>IFERROR(IF(ISTEXT(Table1a!#REF!),"NK",IF(SUM(Table1a!#REF!)=0,"No WAM",ROUND(Table1a!KR39-Table1a!#REF!,2))),0)</f>
        <v>0</v>
      </c>
      <c r="KS38" s="31">
        <f>IFERROR(IF(ISTEXT(Table1a!#REF!),"NK",IF(SUM(Table1a!#REF!)=0,"No WAM",ROUND(Table1a!KS39-Table1a!#REF!,2))),0)</f>
        <v>0</v>
      </c>
      <c r="KT38" s="31">
        <f>IFERROR(IF(ISTEXT(Table1a!#REF!),"NK",IF(SUM(Table1a!#REF!)=0,"No WAM",ROUND(Table1a!KT39-Table1a!#REF!,2))),0)</f>
        <v>0</v>
      </c>
      <c r="KU38" s="31">
        <f>IFERROR(IF(ISTEXT(Table1a!#REF!),"NK",IF(SUM(Table1a!#REF!)=0,"No WAM",ROUND(Table1a!KU39-Table1a!#REF!,2))),0)</f>
        <v>0</v>
      </c>
      <c r="KV38" s="31">
        <f>IFERROR(IF(ISTEXT(Table1a!#REF!),"NK",IF(SUM(Table1a!#REF!)=0,"No WAM",ROUND(Table1a!KV39-Table1a!#REF!,2))),0)</f>
        <v>0</v>
      </c>
      <c r="KW38" s="31">
        <f>IFERROR(IF(ISTEXT(Table1a!#REF!),"NK",IF(SUM(Table1a!#REF!)=0,"No WAM",ROUND(Table1a!KW39-Table1a!#REF!,2))),0)</f>
        <v>0</v>
      </c>
      <c r="KX38" s="31">
        <f>IFERROR(IF(ISTEXT(Table1a!#REF!),"NK",IF(SUM(Table1a!#REF!)=0,"No WAM",ROUND(Table1a!KX39-Table1a!#REF!,2))),0)</f>
        <v>0</v>
      </c>
      <c r="KY38" s="31">
        <f>IFERROR(IF(ISTEXT(Table1a!#REF!),"NK",IF(SUM(Table1a!#REF!)=0,"No WAM",ROUND(Table1a!KY39-Table1a!#REF!,2))),0)</f>
        <v>0</v>
      </c>
      <c r="KZ38" s="31">
        <f>IFERROR(IF(ISTEXT(Table1a!#REF!),"NK",IF(SUM(Table1a!#REF!)=0,"No WAM",ROUND(Table1a!KZ39-Table1a!#REF!,2))),0)</f>
        <v>0</v>
      </c>
      <c r="LA38" s="31">
        <f>IFERROR(IF(ISTEXT(Table1a!#REF!),"NK",IF(SUM(Table1a!#REF!)=0,"No WAM",ROUND(Table1a!LA39-Table1a!#REF!,2))),0)</f>
        <v>0</v>
      </c>
      <c r="LB38" s="31">
        <f>IFERROR(IF(ISTEXT(Table1a!#REF!),"NK",IF(SUM(Table1a!#REF!)=0,"No WAM",ROUND(Table1a!LB39-Table1a!#REF!,2))),0)</f>
        <v>0</v>
      </c>
      <c r="LC38" s="31">
        <f>IFERROR(IF(ISTEXT(Table1a!#REF!),"NK",IF(SUM(Table1a!#REF!)=0,"No WAM",ROUND(Table1a!LC39-Table1a!#REF!,2))),0)</f>
        <v>0</v>
      </c>
      <c r="LD38" s="31">
        <f>IFERROR(IF(ISTEXT(Table1a!#REF!),"NK",IF(SUM(Table1a!#REF!)=0,"No WAM",ROUND(Table1a!LD39-Table1a!#REF!,2))),0)</f>
        <v>0</v>
      </c>
      <c r="LE38" s="31">
        <f>IFERROR(IF(ISTEXT(Table1a!#REF!),"NK",IF(SUM(Table1a!#REF!)=0,"No WAM",ROUND(Table1a!LE39-Table1a!#REF!,2))),0)</f>
        <v>0</v>
      </c>
      <c r="LF38" s="31">
        <f>IFERROR(IF(ISTEXT(Table1a!#REF!),"NK",IF(SUM(Table1a!#REF!)=0,"No WAM",ROUND(Table1a!LF39-Table1a!#REF!,2))),0)</f>
        <v>0</v>
      </c>
      <c r="LG38" s="31">
        <f>IFERROR(IF(ISTEXT(Table1a!#REF!),"NK",IF(SUM(Table1a!#REF!)=0,"No WAM",ROUND(Table1a!LG39-Table1a!#REF!,2))),0)</f>
        <v>0</v>
      </c>
      <c r="LH38" s="31">
        <f>IFERROR(IF(ISTEXT(Table1a!#REF!),"NK",IF(SUM(Table1a!#REF!)=0,"No WAM",ROUND(Table1a!LH39-Table1a!#REF!,2))),0)</f>
        <v>0</v>
      </c>
      <c r="LI38" s="31">
        <f>IFERROR(IF(ISTEXT(Table1a!#REF!),"NK",IF(SUM(Table1a!#REF!)=0,"No WAM",ROUND(Table1a!LI39-Table1a!#REF!,2))),0)</f>
        <v>0</v>
      </c>
      <c r="LJ38" s="31">
        <f>IFERROR(IF(ISTEXT(Table1a!#REF!),"NK",IF(SUM(Table1a!#REF!)=0,"No WAM",ROUND(Table1a!LJ39-Table1a!#REF!,2))),0)</f>
        <v>0</v>
      </c>
      <c r="LK38" s="31">
        <f>IFERROR(IF(ISTEXT(Table1a!#REF!),"NK",IF(SUM(Table1a!#REF!)=0,"No WAM",ROUND(Table1a!LK39-Table1a!#REF!,2))),0)</f>
        <v>0</v>
      </c>
      <c r="LL38" s="31">
        <f>IFERROR(IF(ISTEXT(Table1a!#REF!),"NK",IF(SUM(Table1a!#REF!)=0,"No WAM",ROUND(Table1a!LL39-Table1a!#REF!,2))),0)</f>
        <v>0</v>
      </c>
      <c r="LM38" s="31">
        <f>IFERROR(IF(ISTEXT(Table1a!#REF!),"NK",IF(SUM(Table1a!#REF!)=0,"No WAM",ROUND(Table1a!LM39-Table1a!#REF!,2))),0)</f>
        <v>0</v>
      </c>
      <c r="LN38" s="31">
        <f>IFERROR(IF(ISTEXT(Table1a!#REF!),"NK",IF(SUM(Table1a!#REF!)=0,"No WAM",ROUND(Table1a!LN39-Table1a!#REF!,2))),0)</f>
        <v>0</v>
      </c>
      <c r="LO38" s="31">
        <f>IFERROR(IF(ISTEXT(Table1a!#REF!),"NK",IF(SUM(Table1a!#REF!)=0,"No WAM",ROUND(Table1a!LO39-Table1a!#REF!,2))),0)</f>
        <v>0</v>
      </c>
      <c r="LP38" s="31">
        <f>IFERROR(IF(ISTEXT(Table1a!#REF!),"NK",IF(SUM(Table1a!#REF!)=0,"No WAM",ROUND(Table1a!LP39-Table1a!#REF!,2))),0)</f>
        <v>0</v>
      </c>
      <c r="LQ38" s="31">
        <f>IFERROR(IF(ISTEXT(Table1a!#REF!),"NK",IF(SUM(Table1a!#REF!)=0,"No WAM",ROUND(Table1a!LQ39-Table1a!#REF!,2))),0)</f>
        <v>0</v>
      </c>
      <c r="LR38" s="31">
        <f>IFERROR(IF(ISTEXT(Table1a!#REF!),"NK",IF(SUM(Table1a!#REF!)=0,"No WAM",ROUND(Table1a!LR39-Table1a!#REF!,2))),0)</f>
        <v>0</v>
      </c>
      <c r="LS38" s="31">
        <f>IFERROR(IF(ISTEXT(Table1a!#REF!),"NK",IF(SUM(Table1a!#REF!)=0,"No WAM",ROUND(Table1a!LS39-Table1a!#REF!,2))),0)</f>
        <v>0</v>
      </c>
      <c r="LT38" s="31">
        <f>IFERROR(IF(ISTEXT(Table1a!#REF!),"NK",IF(SUM(Table1a!#REF!)=0,"No WAM",ROUND(Table1a!LT39-Table1a!#REF!,2))),0)</f>
        <v>0</v>
      </c>
      <c r="LU38" s="31">
        <f>IFERROR(IF(ISTEXT(Table1a!#REF!),"NK",IF(SUM(Table1a!#REF!)=0,"No WAM",ROUND(Table1a!LU39-Table1a!#REF!,2))),0)</f>
        <v>0</v>
      </c>
      <c r="LV38" s="31">
        <f>IFERROR(IF(ISTEXT(Table1a!#REF!),"NK",IF(SUM(Table1a!#REF!)=0,"No WAM",ROUND(Table1a!LV39-Table1a!#REF!,2))),0)</f>
        <v>0</v>
      </c>
      <c r="LW38" s="31">
        <f>IFERROR(IF(ISTEXT(Table1a!#REF!),"NK",IF(SUM(Table1a!#REF!)=0,"No WAM",ROUND(Table1a!LW39-Table1a!#REF!,2))),0)</f>
        <v>0</v>
      </c>
      <c r="LX38" s="31">
        <f>IFERROR(IF(ISTEXT(Table1a!#REF!),"NK",IF(SUM(Table1a!#REF!)=0,"No WAM",ROUND(Table1a!LX39-Table1a!#REF!,2))),0)</f>
        <v>0</v>
      </c>
      <c r="LY38" s="31">
        <f>IFERROR(IF(ISTEXT(Table1a!#REF!),"NK",IF(SUM(Table1a!#REF!)=0,"No WAM",ROUND(Table1a!LY39-Table1a!#REF!,2))),0)</f>
        <v>0</v>
      </c>
      <c r="LZ38" s="31">
        <f>IFERROR(IF(ISTEXT(Table1a!#REF!),"NK",IF(SUM(Table1a!#REF!)=0,"No WAM",ROUND(Table1a!LZ39-Table1a!#REF!,2))),0)</f>
        <v>0</v>
      </c>
      <c r="MA38" s="31">
        <f>IFERROR(IF(ISTEXT(Table1a!#REF!),"NK",IF(SUM(Table1a!#REF!)=0,"No WAM",ROUND(Table1a!MA39-Table1a!#REF!,2))),0)</f>
        <v>0</v>
      </c>
      <c r="MB38" s="31">
        <f>IFERROR(IF(ISTEXT(Table1a!#REF!),"NK",IF(SUM(Table1a!#REF!)=0,"No WAM",ROUND(Table1a!MB39-Table1a!#REF!,2))),0)</f>
        <v>0</v>
      </c>
      <c r="MC38" s="31">
        <f>IFERROR(IF(ISTEXT(Table1a!#REF!),"NK",IF(SUM(Table1a!#REF!)=0,"No WAM",ROUND(Table1a!MC39-Table1a!#REF!,2))),0)</f>
        <v>0</v>
      </c>
      <c r="MD38" s="31">
        <f>IFERROR(IF(ISTEXT(Table1a!#REF!),"NK",IF(SUM(Table1a!#REF!)=0,"No WAM",ROUND(Table1a!MD39-Table1a!#REF!,2))),0)</f>
        <v>0</v>
      </c>
      <c r="ME38" s="31">
        <f>IFERROR(IF(ISTEXT(Table1a!#REF!),"NK",IF(SUM(Table1a!#REF!)=0,"No WAM",ROUND(Table1a!ME39-Table1a!#REF!,2))),0)</f>
        <v>0</v>
      </c>
      <c r="MF38" s="31">
        <f>IFERROR(IF(ISTEXT(Table1a!#REF!),"NK",IF(SUM(Table1a!#REF!)=0,"No WAM",ROUND(Table1a!MF39-Table1a!#REF!,2))),0)</f>
        <v>0</v>
      </c>
      <c r="MG38" s="31">
        <f>IFERROR(IF(ISTEXT(Table1a!#REF!),"NK",IF(SUM(Table1a!#REF!)=0,"No WAM",ROUND(Table1a!MG39-Table1a!#REF!,2))),0)</f>
        <v>0</v>
      </c>
      <c r="MH38" s="31">
        <f>IFERROR(IF(ISTEXT(Table1a!#REF!),"NK",IF(SUM(Table1a!#REF!)=0,"No WAM",ROUND(Table1a!MH39-Table1a!#REF!,2))),0)</f>
        <v>0</v>
      </c>
      <c r="MI38" s="31">
        <f>IFERROR(IF(ISTEXT(Table1a!#REF!),"NK",IF(SUM(Table1a!#REF!)=0,"No WAM",ROUND(Table1a!MI39-Table1a!#REF!,2))),0)</f>
        <v>0</v>
      </c>
      <c r="MJ38" s="31">
        <f>IFERROR(IF(ISTEXT(Table1a!#REF!),"NK",IF(SUM(Table1a!#REF!)=0,"No WAM",ROUND(Table1a!MJ39-Table1a!#REF!,2))),0)</f>
        <v>0</v>
      </c>
      <c r="MK38" s="31">
        <f>IFERROR(IF(ISTEXT(Table1a!#REF!),"NK",IF(SUM(Table1a!#REF!)=0,"No WAM",ROUND(Table1a!MK39-Table1a!#REF!,2))),0)</f>
        <v>0</v>
      </c>
      <c r="ML38" s="31">
        <f>IFERROR(IF(ISTEXT(Table1a!#REF!),"NK",IF(SUM(Table1a!#REF!)=0,"No WAM",ROUND(Table1a!ML39-Table1a!#REF!,2))),0)</f>
        <v>0</v>
      </c>
      <c r="MM38" s="31">
        <f>IFERROR(IF(ISTEXT(Table1a!#REF!),"NK",IF(SUM(Table1a!#REF!)=0,"No WAM",ROUND(Table1a!MM39-Table1a!#REF!,2))),0)</f>
        <v>0</v>
      </c>
      <c r="MN38" s="31">
        <f>IFERROR(IF(ISTEXT(Table1a!#REF!),"NK",IF(SUM(Table1a!#REF!)=0,"No WAM",ROUND(Table1a!MN39-Table1a!#REF!,2))),0)</f>
        <v>0</v>
      </c>
      <c r="MO38" s="31">
        <f>IFERROR(IF(ISTEXT(Table1a!#REF!),"NK",IF(SUM(Table1a!#REF!)=0,"No WAM",ROUND(Table1a!MO39-Table1a!#REF!,2))),0)</f>
        <v>0</v>
      </c>
      <c r="MP38" s="31">
        <f>IFERROR(IF(ISTEXT(Table1a!#REF!),"NK",IF(SUM(Table1a!#REF!)=0,"No WAM",ROUND(Table1a!MP39-Table1a!#REF!,2))),0)</f>
        <v>0</v>
      </c>
      <c r="MQ38" s="31">
        <f>IFERROR(IF(ISTEXT(Table1a!#REF!),"NK",IF(SUM(Table1a!#REF!)=0,"No WAM",ROUND(Table1a!MQ39-Table1a!#REF!,2))),0)</f>
        <v>0</v>
      </c>
      <c r="MR38" s="31">
        <f>IFERROR(IF(ISTEXT(Table1a!#REF!),"NK",IF(SUM(Table1a!#REF!)=0,"No WAM",ROUND(Table1a!MR39-Table1a!#REF!,2))),0)</f>
        <v>0</v>
      </c>
      <c r="MS38" s="31">
        <f>IFERROR(IF(ISTEXT(Table1a!#REF!),"NK",IF(SUM(Table1a!#REF!)=0,"No WAM",ROUND(Table1a!MS39-Table1a!#REF!,2))),0)</f>
        <v>0</v>
      </c>
      <c r="MT38" s="31">
        <f>IFERROR(IF(ISTEXT(Table1a!#REF!),"NK",IF(SUM(Table1a!#REF!)=0,"No WAM",ROUND(Table1a!MT39-Table1a!#REF!,2))),0)</f>
        <v>0</v>
      </c>
      <c r="MU38" s="31">
        <f>IFERROR(IF(ISTEXT(Table1a!#REF!),"NK",IF(SUM(Table1a!#REF!)=0,"No WAM",ROUND(Table1a!MU39-Table1a!#REF!,2))),0)</f>
        <v>0</v>
      </c>
      <c r="MV38" s="31">
        <f>IFERROR(IF(ISTEXT(Table1a!#REF!),"NK",IF(SUM(Table1a!#REF!)=0,"No WAM",ROUND(Table1a!MV39-Table1a!#REF!,2))),0)</f>
        <v>0</v>
      </c>
      <c r="MW38" s="31">
        <f>IFERROR(IF(ISTEXT(Table1a!#REF!),"NK",IF(SUM(Table1a!#REF!)=0,"No WAM",ROUND(Table1a!MW39-Table1a!#REF!,2))),0)</f>
        <v>0</v>
      </c>
      <c r="MX38" s="31">
        <f>IFERROR(IF(ISTEXT(Table1a!#REF!),"NK",IF(SUM(Table1a!#REF!)=0,"No WAM",ROUND(Table1a!MX39-Table1a!#REF!,2))),0)</f>
        <v>0</v>
      </c>
      <c r="MY38" s="31">
        <f>IFERROR(IF(ISTEXT(Table1a!#REF!),"NK",IF(SUM(Table1a!#REF!)=0,"No WAM",ROUND(Table1a!MY39-Table1a!#REF!,2))),0)</f>
        <v>0</v>
      </c>
      <c r="MZ38" s="31">
        <f>IFERROR(IF(ISTEXT(Table1a!#REF!),"NK",IF(SUM(Table1a!#REF!)=0,"No WAM",ROUND(Table1a!MZ39-Table1a!#REF!,2))),0)</f>
        <v>0</v>
      </c>
      <c r="NA38" s="31">
        <f>IFERROR(IF(ISTEXT(Table1a!#REF!),"NK",IF(SUM(Table1a!#REF!)=0,"No WAM",ROUND(Table1a!NA39-Table1a!#REF!,2))),0)</f>
        <v>0</v>
      </c>
      <c r="NB38" s="31">
        <f>IFERROR(IF(ISTEXT(Table1a!#REF!),"NK",IF(SUM(Table1a!#REF!)=0,"No WAM",ROUND(Table1a!NB39-Table1a!#REF!,2))),0)</f>
        <v>0</v>
      </c>
      <c r="NC38" s="31">
        <f>IFERROR(IF(ISTEXT(Table1a!#REF!),"NK",IF(SUM(Table1a!#REF!)=0,"No WAM",ROUND(Table1a!NC39-Table1a!#REF!,2))),0)</f>
        <v>0</v>
      </c>
      <c r="ND38" s="31">
        <f>IFERROR(IF(ISTEXT(Table1a!#REF!),"NK",IF(SUM(Table1a!#REF!)=0,"No WAM",ROUND(Table1a!ND39-Table1a!#REF!,2))),0)</f>
        <v>0</v>
      </c>
      <c r="NE38" s="31">
        <f>IFERROR(IF(ISTEXT(Table1a!#REF!),"NK",IF(SUM(Table1a!#REF!)=0,"No WAM",ROUND(Table1a!NE39-Table1a!#REF!,2))),0)</f>
        <v>0</v>
      </c>
      <c r="NF38" s="31">
        <f>IFERROR(IF(ISTEXT(Table1a!#REF!),"NK",IF(SUM(Table1a!#REF!)=0,"No WAM",ROUND(Table1a!NF39-Table1a!#REF!,2))),0)</f>
        <v>0</v>
      </c>
      <c r="NG38" s="31">
        <f>IFERROR(IF(ISTEXT(Table1a!#REF!),"NK",IF(SUM(Table1a!#REF!)=0,"No WAM",ROUND(Table1a!NG39-Table1a!#REF!,2))),0)</f>
        <v>0</v>
      </c>
      <c r="NH38" s="31">
        <f>IFERROR(IF(ISTEXT(Table1a!#REF!),"NK",IF(SUM(Table1a!#REF!)=0,"No WAM",ROUND(Table1a!NH39-Table1a!#REF!,2))),0)</f>
        <v>0</v>
      </c>
      <c r="NI38" s="31">
        <f>IFERROR(IF(ISTEXT(Table1a!#REF!),"NK",IF(SUM(Table1a!#REF!)=0,"No WAM",ROUND(Table1a!NI39-Table1a!#REF!,2))),0)</f>
        <v>0</v>
      </c>
      <c r="NJ38" s="31">
        <f>IFERROR(IF(ISTEXT(Table1a!#REF!),"NK",IF(SUM(Table1a!#REF!)=0,"No WAM",ROUND(Table1a!NJ39-Table1a!#REF!,2))),0)</f>
        <v>0</v>
      </c>
      <c r="NK38" s="31">
        <f>IFERROR(IF(ISTEXT(Table1a!#REF!),"NK",IF(SUM(Table1a!#REF!)=0,"No WAM",ROUND(Table1a!NK39-Table1a!#REF!,2))),0)</f>
        <v>0</v>
      </c>
      <c r="NL38" s="31">
        <f>IFERROR(IF(ISTEXT(Table1a!#REF!),"NK",IF(SUM(Table1a!#REF!)=0,"No WAM",ROUND(Table1a!NL39-Table1a!#REF!,2))),0)</f>
        <v>0</v>
      </c>
      <c r="NM38" s="9"/>
      <c r="NN38" s="9"/>
      <c r="NO38" s="9"/>
      <c r="NP38" s="9"/>
      <c r="NQ38" s="9"/>
      <c r="NR38" s="9"/>
      <c r="NS38" s="9"/>
      <c r="NT38" s="9"/>
      <c r="NU38" s="9"/>
      <c r="NV38" s="9"/>
      <c r="NW38" s="9"/>
      <c r="NX38" s="9"/>
    </row>
    <row r="39" spans="1:388">
      <c r="A39" s="98" t="s">
        <v>305</v>
      </c>
      <c r="B39" s="95" t="s">
        <v>92</v>
      </c>
      <c r="C39" s="31">
        <f>IFERROR(IF(ISTEXT(Table1a!#REF!),"NK",IF(SUM(Table1a!#REF!)=0,"No WAM",ROUND(Table1a!C40-Table1a!#REF!,2))),0)</f>
        <v>0</v>
      </c>
      <c r="D39" s="31">
        <f>IFERROR(IF(ISTEXT(Table1a!#REF!),"NK",IF(SUM(Table1a!#REF!)=0,"No WAM",ROUND(Table1a!D40-Table1a!#REF!,2))),0)</f>
        <v>0</v>
      </c>
      <c r="E39" s="31">
        <f>IFERROR(IF(ISTEXT(Table1a!#REF!),"NK",IF(SUM(Table1a!#REF!)=0,"No WAM",ROUND(Table1a!E40-Table1a!#REF!,2))),0)</f>
        <v>0</v>
      </c>
      <c r="F39" s="31">
        <f>IFERROR(IF(ISTEXT(Table1a!#REF!),"NK",IF(SUM(Table1a!#REF!)=0,"No WAM",ROUND(Table1a!F40-Table1a!#REF!,2))),0)</f>
        <v>0</v>
      </c>
      <c r="G39" s="31">
        <f>IFERROR(IF(ISTEXT(Table1a!#REF!),"NK",IF(SUM(Table1a!#REF!)=0,"No WAM",ROUND(Table1a!G40-Table1a!#REF!,2))),0)</f>
        <v>0</v>
      </c>
      <c r="H39" s="31">
        <f>IFERROR(IF(ISTEXT(Table1a!#REF!),"NK",IF(SUM(Table1a!#REF!)=0,"No WAM",ROUND(Table1a!H40-Table1a!#REF!,2))),0)</f>
        <v>0</v>
      </c>
      <c r="I39" s="31">
        <f>IFERROR(IF(ISTEXT(Table1a!#REF!),"NK",IF(SUM(Table1a!#REF!)=0,"No WAM",ROUND(Table1a!I40-Table1a!#REF!,2))),0)</f>
        <v>0</v>
      </c>
      <c r="J39" s="31">
        <f>IFERROR(IF(ISTEXT(Table1a!#REF!),"NK",IF(SUM(Table1a!#REF!)=0,"No WAM",ROUND(Table1a!J40-Table1a!#REF!,2))),0)</f>
        <v>0</v>
      </c>
      <c r="K39" s="31">
        <f>IFERROR(IF(ISTEXT(Table1a!#REF!),"NK",IF(SUM(Table1a!#REF!)=0,"No WAM",ROUND(Table1a!K40-Table1a!#REF!,2))),0)</f>
        <v>0</v>
      </c>
      <c r="L39" s="31">
        <f>IFERROR(IF(ISTEXT(Table1a!#REF!),"NK",IF(SUM(Table1a!#REF!)=0,"No WAM",ROUND(Table1a!L40-Table1a!#REF!,2))),0)</f>
        <v>0</v>
      </c>
      <c r="M39" s="31">
        <f>IFERROR(IF(ISTEXT(Table1a!#REF!),"NK",IF(SUM(Table1a!#REF!)=0,"No WAM",ROUND(Table1a!M40-Table1a!#REF!,2))),0)</f>
        <v>0</v>
      </c>
      <c r="N39" s="31">
        <f>IFERROR(IF(ISTEXT(Table1a!#REF!),"NK",IF(SUM(Table1a!#REF!)=0,"No WAM",ROUND(Table1a!N40-Table1a!#REF!,2))),0)</f>
        <v>0</v>
      </c>
      <c r="O39" s="31">
        <f>IFERROR(IF(ISTEXT(Table1a!#REF!),"NK",IF(SUM(Table1a!#REF!)=0,"No WAM",ROUND(Table1a!O40-Table1a!#REF!,2))),0)</f>
        <v>0</v>
      </c>
      <c r="P39" s="31">
        <f>IFERROR(IF(ISTEXT(Table1a!#REF!),"NK",IF(SUM(Table1a!#REF!)=0,"No WAM",ROUND(Table1a!P40-Table1a!#REF!,2))),0)</f>
        <v>0</v>
      </c>
      <c r="Q39" s="31">
        <f>IFERROR(IF(ISTEXT(Table1a!#REF!),"NK",IF(SUM(Table1a!#REF!)=0,"No WAM",ROUND(Table1a!Q40-Table1a!#REF!,2))),0)</f>
        <v>0</v>
      </c>
      <c r="R39" s="31">
        <f>IFERROR(IF(ISTEXT(Table1a!#REF!),"NK",IF(SUM(Table1a!#REF!)=0,"No WAM",ROUND(Table1a!R40-Table1a!#REF!,2))),0)</f>
        <v>0</v>
      </c>
      <c r="S39" s="31">
        <f>IFERROR(IF(ISTEXT(Table1a!#REF!),"NK",IF(SUM(Table1a!#REF!)=0,"No WAM",ROUND(Table1a!S40-Table1a!#REF!,2))),0)</f>
        <v>0</v>
      </c>
      <c r="T39" s="31">
        <f>IFERROR(IF(ISTEXT(Table1a!#REF!),"NK",IF(SUM(Table1a!#REF!)=0,"No WAM",ROUND(Table1a!T40-Table1a!#REF!,2))),0)</f>
        <v>0</v>
      </c>
      <c r="U39" s="31">
        <f>IFERROR(IF(ISTEXT(Table1a!#REF!),"NK",IF(SUM(Table1a!#REF!)=0,"No WAM",ROUND(Table1a!U40-Table1a!#REF!,2))),0)</f>
        <v>0</v>
      </c>
      <c r="V39" s="31">
        <f>IFERROR(IF(ISTEXT(Table1a!#REF!),"NK",IF(SUM(Table1a!#REF!)=0,"No WAM",ROUND(Table1a!V40-Table1a!#REF!,2))),0)</f>
        <v>0</v>
      </c>
      <c r="W39" s="31">
        <f>IFERROR(IF(ISTEXT(Table1a!#REF!),"NK",IF(SUM(Table1a!#REF!)=0,"No WAM",ROUND(Table1a!W40-Table1a!#REF!,2))),0)</f>
        <v>0</v>
      </c>
      <c r="X39" s="31">
        <f>IFERROR(IF(ISTEXT(Table1a!#REF!),"NK",IF(SUM(Table1a!#REF!)=0,"No WAM",ROUND(Table1a!X40-Table1a!#REF!,2))),0)</f>
        <v>0</v>
      </c>
      <c r="Y39" s="31">
        <f>IFERROR(IF(ISTEXT(Table1a!#REF!),"NK",IF(SUM(Table1a!#REF!)=0,"No WAM",ROUND(Table1a!Y40-Table1a!#REF!,2))),0)</f>
        <v>0</v>
      </c>
      <c r="Z39" s="31">
        <f>IFERROR(IF(ISTEXT(Table1a!#REF!),"NK",IF(SUM(Table1a!#REF!)=0,"No WAM",ROUND(Table1a!Z40-Table1a!#REF!,2))),0)</f>
        <v>0</v>
      </c>
      <c r="AA39" s="31">
        <f>IFERROR(IF(ISTEXT(Table1a!#REF!),"NK",IF(SUM(Table1a!#REF!)=0,"No WAM",ROUND(Table1a!AA40-Table1a!#REF!,2))),0)</f>
        <v>0</v>
      </c>
      <c r="AB39" s="31">
        <f>IFERROR(IF(ISTEXT(Table1a!#REF!),"NK",IF(SUM(Table1a!#REF!)=0,"No WAM",ROUND(Table1a!AB40-Table1a!#REF!,2))),0)</f>
        <v>0</v>
      </c>
      <c r="AC39" s="31">
        <f>IFERROR(IF(ISTEXT(Table1a!#REF!),"NK",IF(SUM(Table1a!#REF!)=0,"No WAM",ROUND(Table1a!AC40-Table1a!#REF!,2))),0)</f>
        <v>0</v>
      </c>
      <c r="AD39" s="31">
        <f>IFERROR(IF(ISTEXT(Table1a!#REF!),"NK",IF(SUM(Table1a!#REF!)=0,"No WAM",ROUND(Table1a!AD40-Table1a!#REF!,2))),0)</f>
        <v>0</v>
      </c>
      <c r="AE39" s="31">
        <f>IFERROR(IF(ISTEXT(Table1a!#REF!),"NK",IF(SUM(Table1a!#REF!)=0,"No WAM",ROUND(Table1a!AE40-Table1a!#REF!,2))),0)</f>
        <v>0</v>
      </c>
      <c r="AF39" s="31">
        <f>IFERROR(IF(ISTEXT(Table1a!#REF!),"NK",IF(SUM(Table1a!#REF!)=0,"No WAM",ROUND(Table1a!AF40-Table1a!#REF!,2))),0)</f>
        <v>0</v>
      </c>
      <c r="AG39" s="31">
        <f>IFERROR(IF(ISTEXT(Table1a!#REF!),"NK",IF(SUM(Table1a!#REF!)=0,"No WAM",ROUND(Table1a!AG40-Table1a!#REF!,2))),0)</f>
        <v>0</v>
      </c>
      <c r="AH39" s="31">
        <f>IFERROR(IF(ISTEXT(Table1a!#REF!),"NK",IF(SUM(Table1a!#REF!)=0,"No WAM",ROUND(Table1a!AH40-Table1a!#REF!,2))),0)</f>
        <v>0</v>
      </c>
      <c r="AI39" s="31">
        <f>IFERROR(IF(ISTEXT(Table1a!#REF!),"NK",IF(SUM(Table1a!#REF!)=0,"No WAM",ROUND(Table1a!AI40-Table1a!#REF!,2))),0)</f>
        <v>0</v>
      </c>
      <c r="AJ39" s="31">
        <f>IFERROR(IF(ISTEXT(Table1a!#REF!),"NK",IF(SUM(Table1a!#REF!)=0,"No WAM",ROUND(Table1a!AJ40-Table1a!#REF!,2))),0)</f>
        <v>0</v>
      </c>
      <c r="AK39" s="31">
        <f>IFERROR(IF(ISTEXT(Table1a!#REF!),"NK",IF(SUM(Table1a!#REF!)=0,"No WAM",ROUND(Table1a!AK40-Table1a!#REF!,2))),0)</f>
        <v>0</v>
      </c>
      <c r="AL39" s="31">
        <f>IFERROR(IF(ISTEXT(Table1a!#REF!),"NK",IF(SUM(Table1a!#REF!)=0,"No WAM",ROUND(Table1a!AL40-Table1a!#REF!,2))),0)</f>
        <v>0</v>
      </c>
      <c r="AM39" s="31">
        <f>IFERROR(IF(ISTEXT(Table1a!#REF!),"NK",IF(SUM(Table1a!#REF!)=0,"No WAM",ROUND(Table1a!AM40-Table1a!#REF!,2))),0)</f>
        <v>0</v>
      </c>
      <c r="AN39" s="31">
        <f>IFERROR(IF(ISTEXT(Table1a!#REF!),"NK",IF(SUM(Table1a!#REF!)=0,"No WAM",ROUND(Table1a!AN40-Table1a!#REF!,2))),0)</f>
        <v>0</v>
      </c>
      <c r="AO39" s="31">
        <f>IFERROR(IF(ISTEXT(Table1a!#REF!),"NK",IF(SUM(Table1a!#REF!)=0,"No WAM",ROUND(Table1a!AO40-Table1a!#REF!,2))),0)</f>
        <v>0</v>
      </c>
      <c r="AP39" s="31">
        <f>IFERROR(IF(ISTEXT(Table1a!#REF!),"NK",IF(SUM(Table1a!#REF!)=0,"No WAM",ROUND(Table1a!AP40-Table1a!#REF!,2))),0)</f>
        <v>0</v>
      </c>
      <c r="AQ39" s="31">
        <f>IFERROR(IF(ISTEXT(Table1a!#REF!),"NK",IF(SUM(Table1a!#REF!)=0,"No WAM",ROUND(Table1a!AQ40-Table1a!#REF!,2))),0)</f>
        <v>0</v>
      </c>
      <c r="AR39" s="31">
        <f>IFERROR(IF(ISTEXT(Table1a!#REF!),"NK",IF(SUM(Table1a!#REF!)=0,"No WAM",ROUND(Table1a!AR40-Table1a!#REF!,2))),0)</f>
        <v>0</v>
      </c>
      <c r="AS39" s="31">
        <f>IFERROR(IF(ISTEXT(Table1a!#REF!),"NK",IF(SUM(Table1a!#REF!)=0,"No WAM",ROUND(Table1a!AS40-Table1a!#REF!,2))),0)</f>
        <v>0</v>
      </c>
      <c r="AT39" s="31">
        <f>IFERROR(IF(ISTEXT(Table1a!#REF!),"NK",IF(SUM(Table1a!#REF!)=0,"No WAM",ROUND(Table1a!AT40-Table1a!#REF!,2))),0)</f>
        <v>0</v>
      </c>
      <c r="AU39" s="31">
        <f>IFERROR(IF(ISTEXT(Table1a!#REF!),"NK",IF(SUM(Table1a!#REF!)=0,"No WAM",ROUND(Table1a!AU40-Table1a!#REF!,2))),0)</f>
        <v>0</v>
      </c>
      <c r="AV39" s="31">
        <f>IFERROR(IF(ISTEXT(Table1a!#REF!),"NK",IF(SUM(Table1a!#REF!)=0,"No WAM",ROUND(Table1a!AV40-Table1a!#REF!,2))),0)</f>
        <v>0</v>
      </c>
      <c r="AW39" s="31">
        <f>IFERROR(IF(ISTEXT(Table1a!#REF!),"NK",IF(SUM(Table1a!#REF!)=0,"No WAM",ROUND(Table1a!AW40-Table1a!#REF!,2))),0)</f>
        <v>0</v>
      </c>
      <c r="AX39" s="31">
        <f>IFERROR(IF(ISTEXT(Table1a!#REF!),"NK",IF(SUM(Table1a!#REF!)=0,"No WAM",ROUND(Table1a!AX40-Table1a!#REF!,2))),0)</f>
        <v>0</v>
      </c>
      <c r="AY39" s="31">
        <f>IFERROR(IF(ISTEXT(Table1a!#REF!),"NK",IF(SUM(Table1a!#REF!)=0,"No WAM",ROUND(Table1a!AY40-Table1a!#REF!,2))),0)</f>
        <v>0</v>
      </c>
      <c r="AZ39" s="31">
        <f>IFERROR(IF(ISTEXT(Table1a!#REF!),"NK",IF(SUM(Table1a!#REF!)=0,"No WAM",ROUND(Table1a!AZ40-Table1a!#REF!,2))),0)</f>
        <v>0</v>
      </c>
      <c r="BA39" s="31">
        <f>IFERROR(IF(ISTEXT(Table1a!#REF!),"NK",IF(SUM(Table1a!#REF!)=0,"No WAM",ROUND(Table1a!BA40-Table1a!#REF!,2))),0)</f>
        <v>0</v>
      </c>
      <c r="BB39" s="31">
        <f>IFERROR(IF(ISTEXT(Table1a!#REF!),"NK",IF(SUM(Table1a!#REF!)=0,"No WAM",ROUND(Table1a!BB40-Table1a!#REF!,2))),0)</f>
        <v>0</v>
      </c>
      <c r="BC39" s="31">
        <f>IFERROR(IF(ISTEXT(Table1a!#REF!),"NK",IF(SUM(Table1a!#REF!)=0,"No WAM",ROUND(Table1a!BC40-Table1a!#REF!,2))),0)</f>
        <v>0</v>
      </c>
      <c r="BD39" s="31">
        <f>IFERROR(IF(ISTEXT(Table1a!#REF!),"NK",IF(SUM(Table1a!#REF!)=0,"No WAM",ROUND(Table1a!BD40-Table1a!#REF!,2))),0)</f>
        <v>0</v>
      </c>
      <c r="BE39" s="31">
        <f>IFERROR(IF(ISTEXT(Table1a!#REF!),"NK",IF(SUM(Table1a!#REF!)=0,"No WAM",ROUND(Table1a!BE40-Table1a!#REF!,2))),0)</f>
        <v>0</v>
      </c>
      <c r="BF39" s="31">
        <f>IFERROR(IF(ISTEXT(Table1a!#REF!),"NK",IF(SUM(Table1a!#REF!)=0,"No WAM",ROUND(Table1a!BF40-Table1a!#REF!,2))),0)</f>
        <v>0</v>
      </c>
      <c r="BG39" s="31">
        <f>IFERROR(IF(ISTEXT(Table1a!#REF!),"NK",IF(SUM(Table1a!#REF!)=0,"No WAM",ROUND(Table1a!BG40-Table1a!#REF!,2))),0)</f>
        <v>0</v>
      </c>
      <c r="BH39" s="31">
        <f>IFERROR(IF(ISTEXT(Table1a!#REF!),"NK",IF(SUM(Table1a!#REF!)=0,"No WAM",ROUND(Table1a!BH40-Table1a!#REF!,2))),0)</f>
        <v>0</v>
      </c>
      <c r="BI39" s="31">
        <f>IFERROR(IF(ISTEXT(Table1a!#REF!),"NK",IF(SUM(Table1a!#REF!)=0,"No WAM",ROUND(Table1a!BI40-Table1a!#REF!,2))),0)</f>
        <v>0</v>
      </c>
      <c r="BJ39" s="31">
        <f>IFERROR(IF(ISTEXT(Table1a!#REF!),"NK",IF(SUM(Table1a!#REF!)=0,"No WAM",ROUND(Table1a!BJ40-Table1a!#REF!,2))),0)</f>
        <v>0</v>
      </c>
      <c r="BK39" s="31">
        <f>IFERROR(IF(ISTEXT(Table1a!#REF!),"NK",IF(SUM(Table1a!#REF!)=0,"No WAM",ROUND(Table1a!BK40-Table1a!#REF!,2))),0)</f>
        <v>0</v>
      </c>
      <c r="BL39" s="31">
        <f>IFERROR(IF(ISTEXT(Table1a!#REF!),"NK",IF(SUM(Table1a!#REF!)=0,"No WAM",ROUND(Table1a!BL40-Table1a!#REF!,2))),0)</f>
        <v>0</v>
      </c>
      <c r="BM39" s="31">
        <f>IFERROR(IF(ISTEXT(Table1a!#REF!),"NK",IF(SUM(Table1a!#REF!)=0,"No WAM",ROUND(Table1a!BM40-Table1a!#REF!,2))),0)</f>
        <v>0</v>
      </c>
      <c r="BN39" s="31">
        <f>IFERROR(IF(ISTEXT(Table1a!#REF!),"NK",IF(SUM(Table1a!#REF!)=0,"No WAM",ROUND(Table1a!BN40-Table1a!#REF!,2))),0)</f>
        <v>0</v>
      </c>
      <c r="BO39" s="31">
        <f>IFERROR(IF(ISTEXT(Table1a!#REF!),"NK",IF(SUM(Table1a!#REF!)=0,"No WAM",ROUND(Table1a!BO40-Table1a!#REF!,2))),0)</f>
        <v>0</v>
      </c>
      <c r="BP39" s="31">
        <f>IFERROR(IF(ISTEXT(Table1a!#REF!),"NK",IF(SUM(Table1a!#REF!)=0,"No WAM",ROUND(Table1a!BP40-Table1a!#REF!,2))),0)</f>
        <v>0</v>
      </c>
      <c r="BQ39" s="31">
        <f>IFERROR(IF(ISTEXT(Table1a!#REF!),"NK",IF(SUM(Table1a!#REF!)=0,"No WAM",ROUND(Table1a!BQ40-Table1a!#REF!,2))),0)</f>
        <v>0</v>
      </c>
      <c r="BR39" s="31">
        <f>IFERROR(IF(ISTEXT(Table1a!#REF!),"NK",IF(SUM(Table1a!#REF!)=0,"No WAM",ROUND(Table1a!BR40-Table1a!#REF!,2))),0)</f>
        <v>0</v>
      </c>
      <c r="BS39" s="31">
        <f>IFERROR(IF(ISTEXT(Table1a!#REF!),"NK",IF(SUM(Table1a!#REF!)=0,"No WAM",ROUND(Table1a!BS40-Table1a!#REF!,2))),0)</f>
        <v>0</v>
      </c>
      <c r="BT39" s="31">
        <f>IFERROR(IF(ISTEXT(Table1a!#REF!),"NK",IF(SUM(Table1a!#REF!)=0,"No WAM",ROUND(Table1a!BT40-Table1a!#REF!,2))),0)</f>
        <v>0</v>
      </c>
      <c r="BU39" s="31">
        <f>IFERROR(IF(ISTEXT(Table1a!#REF!),"NK",IF(SUM(Table1a!#REF!)=0,"No WAM",ROUND(Table1a!BU40-Table1a!#REF!,2))),0)</f>
        <v>0</v>
      </c>
      <c r="BV39" s="31">
        <f>IFERROR(IF(ISTEXT(Table1a!#REF!),"NK",IF(SUM(Table1a!#REF!)=0,"No WAM",ROUND(Table1a!BV40-Table1a!#REF!,2))),0)</f>
        <v>0</v>
      </c>
      <c r="BW39" s="31">
        <f>IFERROR(IF(ISTEXT(Table1a!#REF!),"NK",IF(SUM(Table1a!#REF!)=0,"No WAM",ROUND(Table1a!BW40-Table1a!#REF!,2))),0)</f>
        <v>0</v>
      </c>
      <c r="BX39" s="31">
        <f>IFERROR(IF(ISTEXT(Table1a!#REF!),"NK",IF(SUM(Table1a!#REF!)=0,"No WAM",ROUND(Table1a!BX40-Table1a!#REF!,2))),0)</f>
        <v>0</v>
      </c>
      <c r="BY39" s="31">
        <f>IFERROR(IF(ISTEXT(Table1a!#REF!),"NK",IF(SUM(Table1a!#REF!)=0,"No WAM",ROUND(Table1a!BY40-Table1a!#REF!,2))),0)</f>
        <v>0</v>
      </c>
      <c r="BZ39" s="31">
        <f>IFERROR(IF(ISTEXT(Table1a!#REF!),"NK",IF(SUM(Table1a!#REF!)=0,"No WAM",ROUND(Table1a!BZ40-Table1a!#REF!,2))),0)</f>
        <v>0</v>
      </c>
      <c r="CA39" s="31">
        <f>IFERROR(IF(ISTEXT(Table1a!#REF!),"NK",IF(SUM(Table1a!#REF!)=0,"No WAM",ROUND(Table1a!CA40-Table1a!#REF!,2))),0)</f>
        <v>0</v>
      </c>
      <c r="CB39" s="31">
        <f>IFERROR(IF(ISTEXT(Table1a!#REF!),"NK",IF(SUM(Table1a!#REF!)=0,"No WAM",ROUND(Table1a!CB40-Table1a!#REF!,2))),0)</f>
        <v>0</v>
      </c>
      <c r="CC39" s="31">
        <f>IFERROR(IF(ISTEXT(Table1a!#REF!),"NK",IF(SUM(Table1a!#REF!)=0,"No WAM",ROUND(Table1a!CC40-Table1a!#REF!,2))),0)</f>
        <v>0</v>
      </c>
      <c r="CD39" s="31">
        <f>IFERROR(IF(ISTEXT(Table1a!#REF!),"NK",IF(SUM(Table1a!#REF!)=0,"No WAM",ROUND(Table1a!CD40-Table1a!#REF!,2))),0)</f>
        <v>0</v>
      </c>
      <c r="CE39" s="31">
        <f>IFERROR(IF(ISTEXT(Table1a!#REF!),"NK",IF(SUM(Table1a!#REF!)=0,"No WAM",ROUND(Table1a!CE40-Table1a!#REF!,2))),0)</f>
        <v>0</v>
      </c>
      <c r="CF39" s="31">
        <f>IFERROR(IF(ISTEXT(Table1a!#REF!),"NK",IF(SUM(Table1a!#REF!)=0,"No WAM",ROUND(Table1a!CF40-Table1a!#REF!,2))),0)</f>
        <v>0</v>
      </c>
      <c r="CG39" s="31">
        <f>IFERROR(IF(ISTEXT(Table1a!#REF!),"NK",IF(SUM(Table1a!#REF!)=0,"No WAM",ROUND(Table1a!CG40-Table1a!#REF!,2))),0)</f>
        <v>0</v>
      </c>
      <c r="CH39" s="31">
        <f>IFERROR(IF(ISTEXT(Table1a!#REF!),"NK",IF(SUM(Table1a!#REF!)=0,"No WAM",ROUND(Table1a!CH40-Table1a!#REF!,2))),0)</f>
        <v>0</v>
      </c>
      <c r="CI39" s="31">
        <f>IFERROR(IF(ISTEXT(Table1a!#REF!),"NK",IF(SUM(Table1a!#REF!)=0,"No WAM",ROUND(Table1a!CI40-Table1a!#REF!,2))),0)</f>
        <v>0</v>
      </c>
      <c r="CJ39" s="31">
        <f>IFERROR(IF(ISTEXT(Table1a!#REF!),"NK",IF(SUM(Table1a!#REF!)=0,"No WAM",ROUND(Table1a!CJ40-Table1a!#REF!,2))),0)</f>
        <v>0</v>
      </c>
      <c r="CK39" s="31">
        <f>IFERROR(IF(ISTEXT(Table1a!#REF!),"NK",IF(SUM(Table1a!#REF!)=0,"No WAM",ROUND(Table1a!CK40-Table1a!#REF!,2))),0)</f>
        <v>0</v>
      </c>
      <c r="CL39" s="31">
        <f>IFERROR(IF(ISTEXT(Table1a!#REF!),"NK",IF(SUM(Table1a!#REF!)=0,"No WAM",ROUND(Table1a!CL40-Table1a!#REF!,2))),0)</f>
        <v>0</v>
      </c>
      <c r="CM39" s="31">
        <f>IFERROR(IF(ISTEXT(Table1a!#REF!),"NK",IF(SUM(Table1a!#REF!)=0,"No WAM",ROUND(Table1a!CM40-Table1a!#REF!,2))),0)</f>
        <v>0</v>
      </c>
      <c r="CN39" s="31">
        <f>IFERROR(IF(ISTEXT(Table1a!#REF!),"NK",IF(SUM(Table1a!#REF!)=0,"No WAM",ROUND(Table1a!CN40-Table1a!#REF!,2))),0)</f>
        <v>0</v>
      </c>
      <c r="CO39" s="31">
        <f>IFERROR(IF(ISTEXT(Table1a!#REF!),"NK",IF(SUM(Table1a!#REF!)=0,"No WAM",ROUND(Table1a!CO40-Table1a!#REF!,2))),0)</f>
        <v>0</v>
      </c>
      <c r="CP39" s="31">
        <f>IFERROR(IF(ISTEXT(Table1a!#REF!),"NK",IF(SUM(Table1a!#REF!)=0,"No WAM",ROUND(Table1a!CP40-Table1a!#REF!,2))),0)</f>
        <v>0</v>
      </c>
      <c r="CQ39" s="31">
        <f>IFERROR(IF(ISTEXT(Table1a!#REF!),"NK",IF(SUM(Table1a!#REF!)=0,"No WAM",ROUND(Table1a!CQ40-Table1a!#REF!,2))),0)</f>
        <v>0</v>
      </c>
      <c r="CR39" s="31">
        <f>IFERROR(IF(ISTEXT(Table1a!#REF!),"NK",IF(SUM(Table1a!#REF!)=0,"No WAM",ROUND(Table1a!CR40-Table1a!#REF!,2))),0)</f>
        <v>0</v>
      </c>
      <c r="CS39" s="31">
        <f>IFERROR(IF(ISTEXT(Table1a!#REF!),"NK",IF(SUM(Table1a!#REF!)=0,"No WAM",ROUND(Table1a!CS40-Table1a!#REF!,2))),0)</f>
        <v>0</v>
      </c>
      <c r="CT39" s="31">
        <f>IFERROR(IF(ISTEXT(Table1a!#REF!),"NK",IF(SUM(Table1a!#REF!)=0,"No WAM",ROUND(Table1a!CT40-Table1a!#REF!,2))),0)</f>
        <v>0</v>
      </c>
      <c r="CU39" s="31">
        <f>IFERROR(IF(ISTEXT(Table1a!#REF!),"NK",IF(SUM(Table1a!#REF!)=0,"No WAM",ROUND(Table1a!CU40-Table1a!#REF!,2))),0)</f>
        <v>0</v>
      </c>
      <c r="CV39" s="31">
        <f>IFERROR(IF(ISTEXT(Table1a!#REF!),"NK",IF(SUM(Table1a!#REF!)=0,"No WAM",ROUND(Table1a!CV40-Table1a!#REF!,2))),0)</f>
        <v>0</v>
      </c>
      <c r="CW39" s="31">
        <f>IFERROR(IF(ISTEXT(Table1a!#REF!),"NK",IF(SUM(Table1a!#REF!)=0,"No WAM",ROUND(Table1a!CW40-Table1a!#REF!,2))),0)</f>
        <v>0</v>
      </c>
      <c r="CX39" s="31">
        <f>IFERROR(IF(ISTEXT(Table1a!#REF!),"NK",IF(SUM(Table1a!#REF!)=0,"No WAM",ROUND(Table1a!CX40-Table1a!#REF!,2))),0)</f>
        <v>0</v>
      </c>
      <c r="CY39" s="31">
        <f>IFERROR(IF(ISTEXT(Table1a!#REF!),"NK",IF(SUM(Table1a!#REF!)=0,"No WAM",ROUND(Table1a!CY40-Table1a!#REF!,2))),0)</f>
        <v>0</v>
      </c>
      <c r="CZ39" s="31">
        <f>IFERROR(IF(ISTEXT(Table1a!#REF!),"NK",IF(SUM(Table1a!#REF!)=0,"No WAM",ROUND(Table1a!CZ40-Table1a!#REF!,2))),0)</f>
        <v>0</v>
      </c>
      <c r="DA39" s="129"/>
      <c r="DB39" s="129"/>
      <c r="DC39" s="129"/>
      <c r="DD39" s="129"/>
      <c r="DE39" s="129"/>
      <c r="DF39" s="129"/>
      <c r="DG39" s="129"/>
      <c r="DH39" s="129"/>
      <c r="DI39" s="129"/>
      <c r="DJ39" s="129"/>
      <c r="DK39" s="129"/>
      <c r="DL39" s="129"/>
      <c r="DM39" s="129"/>
      <c r="DN39" s="129"/>
      <c r="DO39" s="129"/>
      <c r="DP39" s="129"/>
      <c r="DQ39" s="129"/>
      <c r="DR39" s="129"/>
      <c r="DS39" s="129"/>
      <c r="DT39" s="129"/>
      <c r="DU39" s="129"/>
      <c r="DV39" s="129"/>
      <c r="DW39" s="129"/>
      <c r="DX39" s="129"/>
      <c r="DY39" s="129"/>
      <c r="DZ39" s="129"/>
      <c r="EA39" s="129"/>
      <c r="EB39" s="129"/>
      <c r="EC39" s="129"/>
      <c r="ED39" s="129"/>
      <c r="EE39" s="129"/>
      <c r="EF39" s="129"/>
      <c r="EG39" s="129"/>
      <c r="EH39" s="129"/>
      <c r="EI39" s="129"/>
      <c r="EJ39" s="129"/>
      <c r="EK39" s="129"/>
      <c r="EL39" s="129"/>
      <c r="EM39" s="129"/>
      <c r="EN39" s="129"/>
      <c r="EO39" s="129"/>
      <c r="EP39" s="129"/>
      <c r="EQ39" s="129"/>
      <c r="ER39" s="129"/>
      <c r="ES39" s="129"/>
      <c r="ET39" s="129"/>
      <c r="EU39" s="129"/>
      <c r="EV39" s="129"/>
      <c r="EW39" s="129"/>
      <c r="EX39" s="129"/>
      <c r="EY39" s="129"/>
      <c r="EZ39" s="129"/>
      <c r="FA39" s="129"/>
      <c r="FB39" s="129"/>
      <c r="FC39" s="129"/>
      <c r="FD39" s="129"/>
      <c r="FE39" s="129"/>
      <c r="FF39" s="129"/>
      <c r="FG39" s="129"/>
      <c r="FH39" s="129"/>
      <c r="FI39" s="129"/>
      <c r="FJ39" s="129"/>
      <c r="FK39" s="129"/>
      <c r="FL39" s="129"/>
      <c r="FM39" s="129"/>
      <c r="FN39" s="129"/>
      <c r="FO39" s="129"/>
      <c r="FP39" s="129"/>
      <c r="FQ39" s="129"/>
      <c r="FR39" s="129"/>
      <c r="FS39" s="129"/>
      <c r="FT39" s="129"/>
      <c r="FU39" s="129"/>
      <c r="FV39" s="129"/>
      <c r="FW39" s="129"/>
      <c r="FX39" s="129"/>
      <c r="FY39" s="129"/>
      <c r="FZ39" s="129"/>
      <c r="GA39" s="129"/>
      <c r="GB39" s="129"/>
      <c r="GC39" s="129"/>
      <c r="GD39" s="129"/>
      <c r="GE39" s="129"/>
      <c r="GF39" s="129"/>
      <c r="GG39" s="129"/>
      <c r="GH39" s="129"/>
      <c r="GI39" s="129"/>
      <c r="GJ39" s="129"/>
      <c r="GK39" s="129"/>
      <c r="GL39" s="129"/>
      <c r="GM39" s="129"/>
      <c r="GN39" s="129"/>
      <c r="GO39" s="129"/>
      <c r="GP39" s="129"/>
      <c r="GQ39" s="129"/>
      <c r="GR39" s="129"/>
      <c r="GS39" s="129"/>
      <c r="GT39" s="129"/>
      <c r="GU39" s="129"/>
      <c r="GV39" s="129"/>
      <c r="GW39" s="129"/>
      <c r="GX39" s="129"/>
      <c r="GY39" s="129"/>
      <c r="GZ39" s="129"/>
      <c r="HA39" s="129"/>
      <c r="HB39" s="129"/>
      <c r="HC39" s="129"/>
      <c r="HD39" s="129"/>
      <c r="HE39" s="129"/>
      <c r="HF39" s="129"/>
      <c r="HG39" s="129"/>
      <c r="HH39" s="129"/>
      <c r="HI39" s="129"/>
      <c r="HJ39" s="129"/>
      <c r="HK39" s="129"/>
      <c r="HL39" s="129"/>
      <c r="HM39" s="129"/>
      <c r="HN39" s="129"/>
      <c r="HO39" s="129"/>
      <c r="HP39" s="129"/>
      <c r="HQ39" s="129"/>
      <c r="HR39" s="129"/>
      <c r="HS39" s="129"/>
      <c r="HT39" s="129"/>
      <c r="HU39" s="129"/>
      <c r="HV39" s="129"/>
      <c r="HW39" s="129"/>
      <c r="HX39" s="129"/>
      <c r="HY39" s="129"/>
      <c r="HZ39" s="129"/>
      <c r="IA39" s="129"/>
      <c r="IB39" s="129"/>
      <c r="IC39" s="129"/>
      <c r="ID39" s="129"/>
      <c r="IE39" s="129"/>
      <c r="IF39" s="129"/>
      <c r="IG39" s="129"/>
      <c r="IH39" s="129"/>
      <c r="II39" s="129"/>
      <c r="IJ39" s="129"/>
      <c r="IK39" s="129"/>
      <c r="IL39" s="129"/>
      <c r="IM39" s="129"/>
      <c r="IN39" s="129"/>
      <c r="IO39" s="129"/>
      <c r="IP39" s="129"/>
      <c r="IQ39" s="129"/>
      <c r="IR39" s="129"/>
      <c r="IS39" s="129"/>
      <c r="IT39" s="129"/>
      <c r="IU39" s="129"/>
      <c r="IV39" s="129"/>
      <c r="IW39" s="129"/>
      <c r="IX39" s="129"/>
      <c r="IY39" s="129"/>
      <c r="IZ39" s="129"/>
      <c r="JA39" s="129"/>
      <c r="JB39" s="129"/>
      <c r="JC39" s="129"/>
      <c r="JD39" s="129"/>
      <c r="JE39" s="129"/>
      <c r="JF39" s="129"/>
      <c r="JG39" s="129"/>
      <c r="JH39" s="129"/>
      <c r="JI39" s="129"/>
      <c r="JJ39" s="129"/>
      <c r="JK39" s="129"/>
      <c r="JL39" s="129"/>
      <c r="JM39" s="129"/>
      <c r="JN39" s="129"/>
      <c r="JO39" s="31">
        <f>IFERROR(IF(ISTEXT(Table1a!#REF!),"NK",IF(SUM(Table1a!#REF!)=0,"No WAM",ROUND(Table1a!JO40-Table1a!#REF!,2))),0)</f>
        <v>0</v>
      </c>
      <c r="JP39" s="31">
        <f>IFERROR(IF(ISTEXT(Table1a!#REF!),"NK",IF(SUM(Table1a!#REF!)=0,"No WAM",ROUND(Table1a!JP40-Table1a!#REF!,2))),0)</f>
        <v>0</v>
      </c>
      <c r="JQ39" s="31">
        <f>IFERROR(IF(ISTEXT(Table1a!#REF!),"NK",IF(SUM(Table1a!#REF!)=0,"No WAM",ROUND(Table1a!JQ40-Table1a!#REF!,2))),0)</f>
        <v>0</v>
      </c>
      <c r="JR39" s="31">
        <f>IFERROR(IF(ISTEXT(Table1a!#REF!),"NK",IF(SUM(Table1a!#REF!)=0,"No WAM",ROUND(Table1a!JR40-Table1a!#REF!,2))),0)</f>
        <v>0</v>
      </c>
      <c r="JS39" s="31">
        <f>IFERROR(IF(ISTEXT(Table1a!#REF!),"NK",IF(SUM(Table1a!#REF!)=0,"No WAM",ROUND(Table1a!JS40-Table1a!#REF!,2))),0)</f>
        <v>0</v>
      </c>
      <c r="JT39" s="31">
        <f>IFERROR(IF(ISTEXT(Table1a!#REF!),"NK",IF(SUM(Table1a!#REF!)=0,"No WAM",ROUND(Table1a!JT40-Table1a!#REF!,2))),0)</f>
        <v>0</v>
      </c>
      <c r="JU39" s="31">
        <f>IFERROR(IF(ISTEXT(Table1a!#REF!),"NK",IF(SUM(Table1a!#REF!)=0,"No WAM",ROUND(Table1a!JU40-Table1a!#REF!,2))),0)</f>
        <v>0</v>
      </c>
      <c r="JV39" s="31">
        <f>IFERROR(IF(ISTEXT(Table1a!#REF!),"NK",IF(SUM(Table1a!#REF!)=0,"No WAM",ROUND(Table1a!JV40-Table1a!#REF!,2))),0)</f>
        <v>0</v>
      </c>
      <c r="JW39" s="31">
        <f>IFERROR(IF(ISTEXT(Table1a!#REF!),"NK",IF(SUM(Table1a!#REF!)=0,"No WAM",ROUND(Table1a!JW40-Table1a!#REF!,2))),0)</f>
        <v>0</v>
      </c>
      <c r="JX39" s="31">
        <f>IFERROR(IF(ISTEXT(Table1a!#REF!),"NK",IF(SUM(Table1a!#REF!)=0,"No WAM",ROUND(Table1a!JX40-Table1a!#REF!,2))),0)</f>
        <v>0</v>
      </c>
      <c r="JY39" s="31">
        <f>IFERROR(IF(ISTEXT(Table1a!#REF!),"NK",IF(SUM(Table1a!#REF!)=0,"No WAM",ROUND(Table1a!JY40-Table1a!#REF!,2))),0)</f>
        <v>0</v>
      </c>
      <c r="JZ39" s="31">
        <f>IFERROR(IF(ISTEXT(Table1a!#REF!),"NK",IF(SUM(Table1a!#REF!)=0,"No WAM",ROUND(Table1a!JZ40-Table1a!#REF!,2))),0)</f>
        <v>0</v>
      </c>
      <c r="KA39" s="31">
        <f>IFERROR(IF(ISTEXT(Table1a!#REF!),"NK",IF(SUM(Table1a!#REF!)=0,"No WAM",ROUND(Table1a!KA40-Table1a!#REF!,2))),0)</f>
        <v>0</v>
      </c>
      <c r="KB39" s="31">
        <f>IFERROR(IF(ISTEXT(Table1a!#REF!),"NK",IF(SUM(Table1a!#REF!)=0,"No WAM",ROUND(Table1a!KB40-Table1a!#REF!,2))),0)</f>
        <v>0</v>
      </c>
      <c r="KC39" s="31">
        <f>IFERROR(IF(ISTEXT(Table1a!#REF!),"NK",IF(SUM(Table1a!#REF!)=0,"No WAM",ROUND(Table1a!KC40-Table1a!#REF!,2))),0)</f>
        <v>0</v>
      </c>
      <c r="KD39" s="31">
        <f>IFERROR(IF(ISTEXT(Table1a!#REF!),"NK",IF(SUM(Table1a!#REF!)=0,"No WAM",ROUND(Table1a!KD40-Table1a!#REF!,2))),0)</f>
        <v>0</v>
      </c>
      <c r="KE39" s="31">
        <f>IFERROR(IF(ISTEXT(Table1a!#REF!),"NK",IF(SUM(Table1a!#REF!)=0,"No WAM",ROUND(Table1a!KE40-Table1a!#REF!,2))),0)</f>
        <v>0</v>
      </c>
      <c r="KF39" s="31">
        <f>IFERROR(IF(ISTEXT(Table1a!#REF!),"NK",IF(SUM(Table1a!#REF!)=0,"No WAM",ROUND(Table1a!KF40-Table1a!#REF!,2))),0)</f>
        <v>0</v>
      </c>
      <c r="KG39" s="31">
        <f>IFERROR(IF(ISTEXT(Table1a!#REF!),"NK",IF(SUM(Table1a!#REF!)=0,"No WAM",ROUND(Table1a!KG40-Table1a!#REF!,2))),0)</f>
        <v>0</v>
      </c>
      <c r="KH39" s="31">
        <f>IFERROR(IF(ISTEXT(Table1a!#REF!),"NK",IF(SUM(Table1a!#REF!)=0,"No WAM",ROUND(Table1a!KH40-Table1a!#REF!,2))),0)</f>
        <v>0</v>
      </c>
      <c r="KI39" s="31">
        <f>IFERROR(IF(ISTEXT(Table1a!#REF!),"NK",IF(SUM(Table1a!#REF!)=0,"No WAM",ROUND(Table1a!KI40-Table1a!#REF!,2))),0)</f>
        <v>0</v>
      </c>
      <c r="KJ39" s="31">
        <f>IFERROR(IF(ISTEXT(Table1a!#REF!),"NK",IF(SUM(Table1a!#REF!)=0,"No WAM",ROUND(Table1a!KJ40-Table1a!#REF!,2))),0)</f>
        <v>0</v>
      </c>
      <c r="KK39" s="31">
        <f>IFERROR(IF(ISTEXT(Table1a!#REF!),"NK",IF(SUM(Table1a!#REF!)=0,"No WAM",ROUND(Table1a!KK40-Table1a!#REF!,2))),0)</f>
        <v>0</v>
      </c>
      <c r="KL39" s="31">
        <f>IFERROR(IF(ISTEXT(Table1a!#REF!),"NK",IF(SUM(Table1a!#REF!)=0,"No WAM",ROUND(Table1a!KL40-Table1a!#REF!,2))),0)</f>
        <v>0</v>
      </c>
      <c r="KM39" s="31">
        <f>IFERROR(IF(ISTEXT(Table1a!#REF!),"NK",IF(SUM(Table1a!#REF!)=0,"No WAM",ROUND(Table1a!KM40-Table1a!#REF!,2))),0)</f>
        <v>0</v>
      </c>
      <c r="KN39" s="31">
        <f>IFERROR(IF(ISTEXT(Table1a!#REF!),"NK",IF(SUM(Table1a!#REF!)=0,"No WAM",ROUND(Table1a!KN40-Table1a!#REF!,2))),0)</f>
        <v>0</v>
      </c>
      <c r="KO39" s="31">
        <f>IFERROR(IF(ISTEXT(Table1a!#REF!),"NK",IF(SUM(Table1a!#REF!)=0,"No WAM",ROUND(Table1a!KO40-Table1a!#REF!,2))),0)</f>
        <v>0</v>
      </c>
      <c r="KP39" s="31">
        <f>IFERROR(IF(ISTEXT(Table1a!#REF!),"NK",IF(SUM(Table1a!#REF!)=0,"No WAM",ROUND(Table1a!KP40-Table1a!#REF!,2))),0)</f>
        <v>0</v>
      </c>
      <c r="KQ39" s="31">
        <f>IFERROR(IF(ISTEXT(Table1a!#REF!),"NK",IF(SUM(Table1a!#REF!)=0,"No WAM",ROUND(Table1a!KQ40-Table1a!#REF!,2))),0)</f>
        <v>0</v>
      </c>
      <c r="KR39" s="31">
        <f>IFERROR(IF(ISTEXT(Table1a!#REF!),"NK",IF(SUM(Table1a!#REF!)=0,"No WAM",ROUND(Table1a!KR40-Table1a!#REF!,2))),0)</f>
        <v>0</v>
      </c>
      <c r="KS39" s="31">
        <f>IFERROR(IF(ISTEXT(Table1a!#REF!),"NK",IF(SUM(Table1a!#REF!)=0,"No WAM",ROUND(Table1a!KS40-Table1a!#REF!,2))),0)</f>
        <v>0</v>
      </c>
      <c r="KT39" s="31">
        <f>IFERROR(IF(ISTEXT(Table1a!#REF!),"NK",IF(SUM(Table1a!#REF!)=0,"No WAM",ROUND(Table1a!KT40-Table1a!#REF!,2))),0)</f>
        <v>0</v>
      </c>
      <c r="KU39" s="31">
        <f>IFERROR(IF(ISTEXT(Table1a!#REF!),"NK",IF(SUM(Table1a!#REF!)=0,"No WAM",ROUND(Table1a!KU40-Table1a!#REF!,2))),0)</f>
        <v>0</v>
      </c>
      <c r="KV39" s="31">
        <f>IFERROR(IF(ISTEXT(Table1a!#REF!),"NK",IF(SUM(Table1a!#REF!)=0,"No WAM",ROUND(Table1a!KV40-Table1a!#REF!,2))),0)</f>
        <v>0</v>
      </c>
      <c r="KW39" s="31">
        <f>IFERROR(IF(ISTEXT(Table1a!#REF!),"NK",IF(SUM(Table1a!#REF!)=0,"No WAM",ROUND(Table1a!KW40-Table1a!#REF!,2))),0)</f>
        <v>0</v>
      </c>
      <c r="KX39" s="31">
        <f>IFERROR(IF(ISTEXT(Table1a!#REF!),"NK",IF(SUM(Table1a!#REF!)=0,"No WAM",ROUND(Table1a!KX40-Table1a!#REF!,2))),0)</f>
        <v>0</v>
      </c>
      <c r="KY39" s="31">
        <f>IFERROR(IF(ISTEXT(Table1a!#REF!),"NK",IF(SUM(Table1a!#REF!)=0,"No WAM",ROUND(Table1a!KY40-Table1a!#REF!,2))),0)</f>
        <v>0</v>
      </c>
      <c r="KZ39" s="31">
        <f>IFERROR(IF(ISTEXT(Table1a!#REF!),"NK",IF(SUM(Table1a!#REF!)=0,"No WAM",ROUND(Table1a!KZ40-Table1a!#REF!,2))),0)</f>
        <v>0</v>
      </c>
      <c r="LA39" s="31">
        <f>IFERROR(IF(ISTEXT(Table1a!#REF!),"NK",IF(SUM(Table1a!#REF!)=0,"No WAM",ROUND(Table1a!LA40-Table1a!#REF!,2))),0)</f>
        <v>0</v>
      </c>
      <c r="LB39" s="31">
        <f>IFERROR(IF(ISTEXT(Table1a!#REF!),"NK",IF(SUM(Table1a!#REF!)=0,"No WAM",ROUND(Table1a!LB40-Table1a!#REF!,2))),0)</f>
        <v>0</v>
      </c>
      <c r="LC39" s="31">
        <f>IFERROR(IF(ISTEXT(Table1a!#REF!),"NK",IF(SUM(Table1a!#REF!)=0,"No WAM",ROUND(Table1a!LC40-Table1a!#REF!,2))),0)</f>
        <v>0</v>
      </c>
      <c r="LD39" s="31">
        <f>IFERROR(IF(ISTEXT(Table1a!#REF!),"NK",IF(SUM(Table1a!#REF!)=0,"No WAM",ROUND(Table1a!LD40-Table1a!#REF!,2))),0)</f>
        <v>0</v>
      </c>
      <c r="LE39" s="31">
        <f>IFERROR(IF(ISTEXT(Table1a!#REF!),"NK",IF(SUM(Table1a!#REF!)=0,"No WAM",ROUND(Table1a!LE40-Table1a!#REF!,2))),0)</f>
        <v>0</v>
      </c>
      <c r="LF39" s="31">
        <f>IFERROR(IF(ISTEXT(Table1a!#REF!),"NK",IF(SUM(Table1a!#REF!)=0,"No WAM",ROUND(Table1a!LF40-Table1a!#REF!,2))),0)</f>
        <v>0</v>
      </c>
      <c r="LG39" s="31">
        <f>IFERROR(IF(ISTEXT(Table1a!#REF!),"NK",IF(SUM(Table1a!#REF!)=0,"No WAM",ROUND(Table1a!LG40-Table1a!#REF!,2))),0)</f>
        <v>0</v>
      </c>
      <c r="LH39" s="31">
        <f>IFERROR(IF(ISTEXT(Table1a!#REF!),"NK",IF(SUM(Table1a!#REF!)=0,"No WAM",ROUND(Table1a!LH40-Table1a!#REF!,2))),0)</f>
        <v>0</v>
      </c>
      <c r="LI39" s="31">
        <f>IFERROR(IF(ISTEXT(Table1a!#REF!),"NK",IF(SUM(Table1a!#REF!)=0,"No WAM",ROUND(Table1a!LI40-Table1a!#REF!,2))),0)</f>
        <v>0</v>
      </c>
      <c r="LJ39" s="31">
        <f>IFERROR(IF(ISTEXT(Table1a!#REF!),"NK",IF(SUM(Table1a!#REF!)=0,"No WAM",ROUND(Table1a!LJ40-Table1a!#REF!,2))),0)</f>
        <v>0</v>
      </c>
      <c r="LK39" s="31">
        <f>IFERROR(IF(ISTEXT(Table1a!#REF!),"NK",IF(SUM(Table1a!#REF!)=0,"No WAM",ROUND(Table1a!LK40-Table1a!#REF!,2))),0)</f>
        <v>0</v>
      </c>
      <c r="LL39" s="31">
        <f>IFERROR(IF(ISTEXT(Table1a!#REF!),"NK",IF(SUM(Table1a!#REF!)=0,"No WAM",ROUND(Table1a!LL40-Table1a!#REF!,2))),0)</f>
        <v>0</v>
      </c>
      <c r="LM39" s="31">
        <f>IFERROR(IF(ISTEXT(Table1a!#REF!),"NK",IF(SUM(Table1a!#REF!)=0,"No WAM",ROUND(Table1a!LM40-Table1a!#REF!,2))),0)</f>
        <v>0</v>
      </c>
      <c r="LN39" s="31">
        <f>IFERROR(IF(ISTEXT(Table1a!#REF!),"NK",IF(SUM(Table1a!#REF!)=0,"No WAM",ROUND(Table1a!LN40-Table1a!#REF!,2))),0)</f>
        <v>0</v>
      </c>
      <c r="LO39" s="31">
        <f>IFERROR(IF(ISTEXT(Table1a!#REF!),"NK",IF(SUM(Table1a!#REF!)=0,"No WAM",ROUND(Table1a!LO40-Table1a!#REF!,2))),0)</f>
        <v>0</v>
      </c>
      <c r="LP39" s="31">
        <f>IFERROR(IF(ISTEXT(Table1a!#REF!),"NK",IF(SUM(Table1a!#REF!)=0,"No WAM",ROUND(Table1a!LP40-Table1a!#REF!,2))),0)</f>
        <v>0</v>
      </c>
      <c r="LQ39" s="31">
        <f>IFERROR(IF(ISTEXT(Table1a!#REF!),"NK",IF(SUM(Table1a!#REF!)=0,"No WAM",ROUND(Table1a!LQ40-Table1a!#REF!,2))),0)</f>
        <v>0</v>
      </c>
      <c r="LR39" s="31">
        <f>IFERROR(IF(ISTEXT(Table1a!#REF!),"NK",IF(SUM(Table1a!#REF!)=0,"No WAM",ROUND(Table1a!LR40-Table1a!#REF!,2))),0)</f>
        <v>0</v>
      </c>
      <c r="LS39" s="31">
        <f>IFERROR(IF(ISTEXT(Table1a!#REF!),"NK",IF(SUM(Table1a!#REF!)=0,"No WAM",ROUND(Table1a!LS40-Table1a!#REF!,2))),0)</f>
        <v>0</v>
      </c>
      <c r="LT39" s="31">
        <f>IFERROR(IF(ISTEXT(Table1a!#REF!),"NK",IF(SUM(Table1a!#REF!)=0,"No WAM",ROUND(Table1a!LT40-Table1a!#REF!,2))),0)</f>
        <v>0</v>
      </c>
      <c r="LU39" s="31">
        <f>IFERROR(IF(ISTEXT(Table1a!#REF!),"NK",IF(SUM(Table1a!#REF!)=0,"No WAM",ROUND(Table1a!LU40-Table1a!#REF!,2))),0)</f>
        <v>0</v>
      </c>
      <c r="LV39" s="31">
        <f>IFERROR(IF(ISTEXT(Table1a!#REF!),"NK",IF(SUM(Table1a!#REF!)=0,"No WAM",ROUND(Table1a!LV40-Table1a!#REF!,2))),0)</f>
        <v>0</v>
      </c>
      <c r="LW39" s="31">
        <f>IFERROR(IF(ISTEXT(Table1a!#REF!),"NK",IF(SUM(Table1a!#REF!)=0,"No WAM",ROUND(Table1a!LW40-Table1a!#REF!,2))),0)</f>
        <v>0</v>
      </c>
      <c r="LX39" s="31">
        <f>IFERROR(IF(ISTEXT(Table1a!#REF!),"NK",IF(SUM(Table1a!#REF!)=0,"No WAM",ROUND(Table1a!LX40-Table1a!#REF!,2))),0)</f>
        <v>0</v>
      </c>
      <c r="LY39" s="31">
        <f>IFERROR(IF(ISTEXT(Table1a!#REF!),"NK",IF(SUM(Table1a!#REF!)=0,"No WAM",ROUND(Table1a!LY40-Table1a!#REF!,2))),0)</f>
        <v>0</v>
      </c>
      <c r="LZ39" s="31">
        <f>IFERROR(IF(ISTEXT(Table1a!#REF!),"NK",IF(SUM(Table1a!#REF!)=0,"No WAM",ROUND(Table1a!LZ40-Table1a!#REF!,2))),0)</f>
        <v>0</v>
      </c>
      <c r="MA39" s="31">
        <f>IFERROR(IF(ISTEXT(Table1a!#REF!),"NK",IF(SUM(Table1a!#REF!)=0,"No WAM",ROUND(Table1a!MA40-Table1a!#REF!,2))),0)</f>
        <v>0</v>
      </c>
      <c r="MB39" s="31">
        <f>IFERROR(IF(ISTEXT(Table1a!#REF!),"NK",IF(SUM(Table1a!#REF!)=0,"No WAM",ROUND(Table1a!MB40-Table1a!#REF!,2))),0)</f>
        <v>0</v>
      </c>
      <c r="MC39" s="31">
        <f>IFERROR(IF(ISTEXT(Table1a!#REF!),"NK",IF(SUM(Table1a!#REF!)=0,"No WAM",ROUND(Table1a!MC40-Table1a!#REF!,2))),0)</f>
        <v>0</v>
      </c>
      <c r="MD39" s="31">
        <f>IFERROR(IF(ISTEXT(Table1a!#REF!),"NK",IF(SUM(Table1a!#REF!)=0,"No WAM",ROUND(Table1a!MD40-Table1a!#REF!,2))),0)</f>
        <v>0</v>
      </c>
      <c r="ME39" s="31">
        <f>IFERROR(IF(ISTEXT(Table1a!#REF!),"NK",IF(SUM(Table1a!#REF!)=0,"No WAM",ROUND(Table1a!ME40-Table1a!#REF!,2))),0)</f>
        <v>0</v>
      </c>
      <c r="MF39" s="31">
        <f>IFERROR(IF(ISTEXT(Table1a!#REF!),"NK",IF(SUM(Table1a!#REF!)=0,"No WAM",ROUND(Table1a!MF40-Table1a!#REF!,2))),0)</f>
        <v>0</v>
      </c>
      <c r="MG39" s="31">
        <f>IFERROR(IF(ISTEXT(Table1a!#REF!),"NK",IF(SUM(Table1a!#REF!)=0,"No WAM",ROUND(Table1a!MG40-Table1a!#REF!,2))),0)</f>
        <v>0</v>
      </c>
      <c r="MH39" s="31">
        <f>IFERROR(IF(ISTEXT(Table1a!#REF!),"NK",IF(SUM(Table1a!#REF!)=0,"No WAM",ROUND(Table1a!MH40-Table1a!#REF!,2))),0)</f>
        <v>0</v>
      </c>
      <c r="MI39" s="31">
        <f>IFERROR(IF(ISTEXT(Table1a!#REF!),"NK",IF(SUM(Table1a!#REF!)=0,"No WAM",ROUND(Table1a!MI40-Table1a!#REF!,2))),0)</f>
        <v>0</v>
      </c>
      <c r="MJ39" s="31">
        <f>IFERROR(IF(ISTEXT(Table1a!#REF!),"NK",IF(SUM(Table1a!#REF!)=0,"No WAM",ROUND(Table1a!MJ40-Table1a!#REF!,2))),0)</f>
        <v>0</v>
      </c>
      <c r="MK39" s="31">
        <f>IFERROR(IF(ISTEXT(Table1a!#REF!),"NK",IF(SUM(Table1a!#REF!)=0,"No WAM",ROUND(Table1a!MK40-Table1a!#REF!,2))),0)</f>
        <v>0</v>
      </c>
      <c r="ML39" s="31">
        <f>IFERROR(IF(ISTEXT(Table1a!#REF!),"NK",IF(SUM(Table1a!#REF!)=0,"No WAM",ROUND(Table1a!ML40-Table1a!#REF!,2))),0)</f>
        <v>0</v>
      </c>
      <c r="MM39" s="31">
        <f>IFERROR(IF(ISTEXT(Table1a!#REF!),"NK",IF(SUM(Table1a!#REF!)=0,"No WAM",ROUND(Table1a!MM40-Table1a!#REF!,2))),0)</f>
        <v>0</v>
      </c>
      <c r="MN39" s="31">
        <f>IFERROR(IF(ISTEXT(Table1a!#REF!),"NK",IF(SUM(Table1a!#REF!)=0,"No WAM",ROUND(Table1a!MN40-Table1a!#REF!,2))),0)</f>
        <v>0</v>
      </c>
      <c r="MO39" s="31">
        <f>IFERROR(IF(ISTEXT(Table1a!#REF!),"NK",IF(SUM(Table1a!#REF!)=0,"No WAM",ROUND(Table1a!MO40-Table1a!#REF!,2))),0)</f>
        <v>0</v>
      </c>
      <c r="MP39" s="31">
        <f>IFERROR(IF(ISTEXT(Table1a!#REF!),"NK",IF(SUM(Table1a!#REF!)=0,"No WAM",ROUND(Table1a!MP40-Table1a!#REF!,2))),0)</f>
        <v>0</v>
      </c>
      <c r="MQ39" s="31">
        <f>IFERROR(IF(ISTEXT(Table1a!#REF!),"NK",IF(SUM(Table1a!#REF!)=0,"No WAM",ROUND(Table1a!MQ40-Table1a!#REF!,2))),0)</f>
        <v>0</v>
      </c>
      <c r="MR39" s="31">
        <f>IFERROR(IF(ISTEXT(Table1a!#REF!),"NK",IF(SUM(Table1a!#REF!)=0,"No WAM",ROUND(Table1a!MR40-Table1a!#REF!,2))),0)</f>
        <v>0</v>
      </c>
      <c r="MS39" s="31">
        <f>IFERROR(IF(ISTEXT(Table1a!#REF!),"NK",IF(SUM(Table1a!#REF!)=0,"No WAM",ROUND(Table1a!MS40-Table1a!#REF!,2))),0)</f>
        <v>0</v>
      </c>
      <c r="MT39" s="31">
        <f>IFERROR(IF(ISTEXT(Table1a!#REF!),"NK",IF(SUM(Table1a!#REF!)=0,"No WAM",ROUND(Table1a!MT40-Table1a!#REF!,2))),0)</f>
        <v>0</v>
      </c>
      <c r="MU39" s="31">
        <f>IFERROR(IF(ISTEXT(Table1a!#REF!),"NK",IF(SUM(Table1a!#REF!)=0,"No WAM",ROUND(Table1a!MU40-Table1a!#REF!,2))),0)</f>
        <v>0</v>
      </c>
      <c r="MV39" s="31">
        <f>IFERROR(IF(ISTEXT(Table1a!#REF!),"NK",IF(SUM(Table1a!#REF!)=0,"No WAM",ROUND(Table1a!MV40-Table1a!#REF!,2))),0)</f>
        <v>0</v>
      </c>
      <c r="MW39" s="31">
        <f>IFERROR(IF(ISTEXT(Table1a!#REF!),"NK",IF(SUM(Table1a!#REF!)=0,"No WAM",ROUND(Table1a!MW40-Table1a!#REF!,2))),0)</f>
        <v>0</v>
      </c>
      <c r="MX39" s="31">
        <f>IFERROR(IF(ISTEXT(Table1a!#REF!),"NK",IF(SUM(Table1a!#REF!)=0,"No WAM",ROUND(Table1a!MX40-Table1a!#REF!,2))),0)</f>
        <v>0</v>
      </c>
      <c r="MY39" s="31">
        <f>IFERROR(IF(ISTEXT(Table1a!#REF!),"NK",IF(SUM(Table1a!#REF!)=0,"No WAM",ROUND(Table1a!MY40-Table1a!#REF!,2))),0)</f>
        <v>0</v>
      </c>
      <c r="MZ39" s="31">
        <f>IFERROR(IF(ISTEXT(Table1a!#REF!),"NK",IF(SUM(Table1a!#REF!)=0,"No WAM",ROUND(Table1a!MZ40-Table1a!#REF!,2))),0)</f>
        <v>0</v>
      </c>
      <c r="NA39" s="31">
        <f>IFERROR(IF(ISTEXT(Table1a!#REF!),"NK",IF(SUM(Table1a!#REF!)=0,"No WAM",ROUND(Table1a!NA40-Table1a!#REF!,2))),0)</f>
        <v>0</v>
      </c>
      <c r="NB39" s="31">
        <f>IFERROR(IF(ISTEXT(Table1a!#REF!),"NK",IF(SUM(Table1a!#REF!)=0,"No WAM",ROUND(Table1a!NB40-Table1a!#REF!,2))),0)</f>
        <v>0</v>
      </c>
      <c r="NC39" s="31">
        <f>IFERROR(IF(ISTEXT(Table1a!#REF!),"NK",IF(SUM(Table1a!#REF!)=0,"No WAM",ROUND(Table1a!NC40-Table1a!#REF!,2))),0)</f>
        <v>0</v>
      </c>
      <c r="ND39" s="31">
        <f>IFERROR(IF(ISTEXT(Table1a!#REF!),"NK",IF(SUM(Table1a!#REF!)=0,"No WAM",ROUND(Table1a!ND40-Table1a!#REF!,2))),0)</f>
        <v>0</v>
      </c>
      <c r="NE39" s="31">
        <f>IFERROR(IF(ISTEXT(Table1a!#REF!),"NK",IF(SUM(Table1a!#REF!)=0,"No WAM",ROUND(Table1a!NE40-Table1a!#REF!,2))),0)</f>
        <v>0</v>
      </c>
      <c r="NF39" s="31">
        <f>IFERROR(IF(ISTEXT(Table1a!#REF!),"NK",IF(SUM(Table1a!#REF!)=0,"No WAM",ROUND(Table1a!NF40-Table1a!#REF!,2))),0)</f>
        <v>0</v>
      </c>
      <c r="NG39" s="31">
        <f>IFERROR(IF(ISTEXT(Table1a!#REF!),"NK",IF(SUM(Table1a!#REF!)=0,"No WAM",ROUND(Table1a!NG40-Table1a!#REF!,2))),0)</f>
        <v>0</v>
      </c>
      <c r="NH39" s="31">
        <f>IFERROR(IF(ISTEXT(Table1a!#REF!),"NK",IF(SUM(Table1a!#REF!)=0,"No WAM",ROUND(Table1a!NH40-Table1a!#REF!,2))),0)</f>
        <v>0</v>
      </c>
      <c r="NI39" s="31">
        <f>IFERROR(IF(ISTEXT(Table1a!#REF!),"NK",IF(SUM(Table1a!#REF!)=0,"No WAM",ROUND(Table1a!NI40-Table1a!#REF!,2))),0)</f>
        <v>0</v>
      </c>
      <c r="NJ39" s="31">
        <f>IFERROR(IF(ISTEXT(Table1a!#REF!),"NK",IF(SUM(Table1a!#REF!)=0,"No WAM",ROUND(Table1a!NJ40-Table1a!#REF!,2))),0)</f>
        <v>0</v>
      </c>
      <c r="NK39" s="31">
        <f>IFERROR(IF(ISTEXT(Table1a!#REF!),"NK",IF(SUM(Table1a!#REF!)=0,"No WAM",ROUND(Table1a!NK40-Table1a!#REF!,2))),0)</f>
        <v>0</v>
      </c>
      <c r="NL39" s="31">
        <f>IFERROR(IF(ISTEXT(Table1a!#REF!),"NK",IF(SUM(Table1a!#REF!)=0,"No WAM",ROUND(Table1a!NL40-Table1a!#REF!,2))),0)</f>
        <v>0</v>
      </c>
      <c r="NM39" s="9"/>
      <c r="NN39" s="9"/>
      <c r="NO39" s="9"/>
      <c r="NP39" s="9"/>
      <c r="NQ39" s="9"/>
      <c r="NR39" s="9"/>
      <c r="NS39" s="9"/>
      <c r="NT39" s="9"/>
      <c r="NU39" s="9"/>
      <c r="NV39" s="9"/>
      <c r="NW39" s="9"/>
      <c r="NX39" s="9"/>
    </row>
    <row r="40" spans="1:388">
      <c r="A40" s="98" t="s">
        <v>306</v>
      </c>
      <c r="B40" s="95" t="s">
        <v>92</v>
      </c>
      <c r="C40" s="31">
        <f>IFERROR(IF(ISTEXT(Table1a!#REF!),"NK",IF(SUM(Table1a!#REF!)=0,"No WAM",ROUND(Table1a!C41-Table1a!#REF!,2))),0)</f>
        <v>0</v>
      </c>
      <c r="D40" s="31">
        <f>IFERROR(IF(ISTEXT(Table1a!#REF!),"NK",IF(SUM(Table1a!#REF!)=0,"No WAM",ROUND(Table1a!D41-Table1a!#REF!,2))),0)</f>
        <v>0</v>
      </c>
      <c r="E40" s="31">
        <f>IFERROR(IF(ISTEXT(Table1a!#REF!),"NK",IF(SUM(Table1a!#REF!)=0,"No WAM",ROUND(Table1a!E41-Table1a!#REF!,2))),0)</f>
        <v>0</v>
      </c>
      <c r="F40" s="31">
        <f>IFERROR(IF(ISTEXT(Table1a!#REF!),"NK",IF(SUM(Table1a!#REF!)=0,"No WAM",ROUND(Table1a!F41-Table1a!#REF!,2))),0)</f>
        <v>0</v>
      </c>
      <c r="G40" s="31">
        <f>IFERROR(IF(ISTEXT(Table1a!#REF!),"NK",IF(SUM(Table1a!#REF!)=0,"No WAM",ROUND(Table1a!G41-Table1a!#REF!,2))),0)</f>
        <v>0</v>
      </c>
      <c r="H40" s="31">
        <f>IFERROR(IF(ISTEXT(Table1a!#REF!),"NK",IF(SUM(Table1a!#REF!)=0,"No WAM",ROUND(Table1a!H41-Table1a!#REF!,2))),0)</f>
        <v>0</v>
      </c>
      <c r="I40" s="31">
        <f>IFERROR(IF(ISTEXT(Table1a!#REF!),"NK",IF(SUM(Table1a!#REF!)=0,"No WAM",ROUND(Table1a!I41-Table1a!#REF!,2))),0)</f>
        <v>0</v>
      </c>
      <c r="J40" s="31">
        <f>IFERROR(IF(ISTEXT(Table1a!#REF!),"NK",IF(SUM(Table1a!#REF!)=0,"No WAM",ROUND(Table1a!J41-Table1a!#REF!,2))),0)</f>
        <v>0</v>
      </c>
      <c r="K40" s="31">
        <f>IFERROR(IF(ISTEXT(Table1a!#REF!),"NK",IF(SUM(Table1a!#REF!)=0,"No WAM",ROUND(Table1a!K41-Table1a!#REF!,2))),0)</f>
        <v>0</v>
      </c>
      <c r="L40" s="31">
        <f>IFERROR(IF(ISTEXT(Table1a!#REF!),"NK",IF(SUM(Table1a!#REF!)=0,"No WAM",ROUND(Table1a!L41-Table1a!#REF!,2))),0)</f>
        <v>0</v>
      </c>
      <c r="M40" s="31">
        <f>IFERROR(IF(ISTEXT(Table1a!#REF!),"NK",IF(SUM(Table1a!#REF!)=0,"No WAM",ROUND(Table1a!M41-Table1a!#REF!,2))),0)</f>
        <v>0</v>
      </c>
      <c r="N40" s="31">
        <f>IFERROR(IF(ISTEXT(Table1a!#REF!),"NK",IF(SUM(Table1a!#REF!)=0,"No WAM",ROUND(Table1a!N41-Table1a!#REF!,2))),0)</f>
        <v>0</v>
      </c>
      <c r="O40" s="31">
        <f>IFERROR(IF(ISTEXT(Table1a!#REF!),"NK",IF(SUM(Table1a!#REF!)=0,"No WAM",ROUND(Table1a!O41-Table1a!#REF!,2))),0)</f>
        <v>0</v>
      </c>
      <c r="P40" s="31">
        <f>IFERROR(IF(ISTEXT(Table1a!#REF!),"NK",IF(SUM(Table1a!#REF!)=0,"No WAM",ROUND(Table1a!P41-Table1a!#REF!,2))),0)</f>
        <v>0</v>
      </c>
      <c r="Q40" s="31">
        <f>IFERROR(IF(ISTEXT(Table1a!#REF!),"NK",IF(SUM(Table1a!#REF!)=0,"No WAM",ROUND(Table1a!Q41-Table1a!#REF!,2))),0)</f>
        <v>0</v>
      </c>
      <c r="R40" s="31">
        <f>IFERROR(IF(ISTEXT(Table1a!#REF!),"NK",IF(SUM(Table1a!#REF!)=0,"No WAM",ROUND(Table1a!R41-Table1a!#REF!,2))),0)</f>
        <v>0</v>
      </c>
      <c r="S40" s="31">
        <f>IFERROR(IF(ISTEXT(Table1a!#REF!),"NK",IF(SUM(Table1a!#REF!)=0,"No WAM",ROUND(Table1a!S41-Table1a!#REF!,2))),0)</f>
        <v>0</v>
      </c>
      <c r="T40" s="31">
        <f>IFERROR(IF(ISTEXT(Table1a!#REF!),"NK",IF(SUM(Table1a!#REF!)=0,"No WAM",ROUND(Table1a!T41-Table1a!#REF!,2))),0)</f>
        <v>0</v>
      </c>
      <c r="U40" s="31">
        <f>IFERROR(IF(ISTEXT(Table1a!#REF!),"NK",IF(SUM(Table1a!#REF!)=0,"No WAM",ROUND(Table1a!U41-Table1a!#REF!,2))),0)</f>
        <v>0</v>
      </c>
      <c r="V40" s="31">
        <f>IFERROR(IF(ISTEXT(Table1a!#REF!),"NK",IF(SUM(Table1a!#REF!)=0,"No WAM",ROUND(Table1a!V41-Table1a!#REF!,2))),0)</f>
        <v>0</v>
      </c>
      <c r="W40" s="31">
        <f>IFERROR(IF(ISTEXT(Table1a!#REF!),"NK",IF(SUM(Table1a!#REF!)=0,"No WAM",ROUND(Table1a!W41-Table1a!#REF!,2))),0)</f>
        <v>0</v>
      </c>
      <c r="X40" s="31">
        <f>IFERROR(IF(ISTEXT(Table1a!#REF!),"NK",IF(SUM(Table1a!#REF!)=0,"No WAM",ROUND(Table1a!X41-Table1a!#REF!,2))),0)</f>
        <v>0</v>
      </c>
      <c r="Y40" s="31">
        <f>IFERROR(IF(ISTEXT(Table1a!#REF!),"NK",IF(SUM(Table1a!#REF!)=0,"No WAM",ROUND(Table1a!Y41-Table1a!#REF!,2))),0)</f>
        <v>0</v>
      </c>
      <c r="Z40" s="31">
        <f>IFERROR(IF(ISTEXT(Table1a!#REF!),"NK",IF(SUM(Table1a!#REF!)=0,"No WAM",ROUND(Table1a!Z41-Table1a!#REF!,2))),0)</f>
        <v>0</v>
      </c>
      <c r="AA40" s="31">
        <f>IFERROR(IF(ISTEXT(Table1a!#REF!),"NK",IF(SUM(Table1a!#REF!)=0,"No WAM",ROUND(Table1a!AA41-Table1a!#REF!,2))),0)</f>
        <v>0</v>
      </c>
      <c r="AB40" s="31">
        <f>IFERROR(IF(ISTEXT(Table1a!#REF!),"NK",IF(SUM(Table1a!#REF!)=0,"No WAM",ROUND(Table1a!AB41-Table1a!#REF!,2))),0)</f>
        <v>0</v>
      </c>
      <c r="AC40" s="31">
        <f>IFERROR(IF(ISTEXT(Table1a!#REF!),"NK",IF(SUM(Table1a!#REF!)=0,"No WAM",ROUND(Table1a!AC41-Table1a!#REF!,2))),0)</f>
        <v>0</v>
      </c>
      <c r="AD40" s="31">
        <f>IFERROR(IF(ISTEXT(Table1a!#REF!),"NK",IF(SUM(Table1a!#REF!)=0,"No WAM",ROUND(Table1a!AD41-Table1a!#REF!,2))),0)</f>
        <v>0</v>
      </c>
      <c r="AE40" s="31">
        <f>IFERROR(IF(ISTEXT(Table1a!#REF!),"NK",IF(SUM(Table1a!#REF!)=0,"No WAM",ROUND(Table1a!AE41-Table1a!#REF!,2))),0)</f>
        <v>0</v>
      </c>
      <c r="AF40" s="31">
        <f>IFERROR(IF(ISTEXT(Table1a!#REF!),"NK",IF(SUM(Table1a!#REF!)=0,"No WAM",ROUND(Table1a!AF41-Table1a!#REF!,2))),0)</f>
        <v>0</v>
      </c>
      <c r="AG40" s="31">
        <f>IFERROR(IF(ISTEXT(Table1a!#REF!),"NK",IF(SUM(Table1a!#REF!)=0,"No WAM",ROUND(Table1a!AG41-Table1a!#REF!,2))),0)</f>
        <v>0</v>
      </c>
      <c r="AH40" s="31">
        <f>IFERROR(IF(ISTEXT(Table1a!#REF!),"NK",IF(SUM(Table1a!#REF!)=0,"No WAM",ROUND(Table1a!AH41-Table1a!#REF!,2))),0)</f>
        <v>0</v>
      </c>
      <c r="AI40" s="31">
        <f>IFERROR(IF(ISTEXT(Table1a!#REF!),"NK",IF(SUM(Table1a!#REF!)=0,"No WAM",ROUND(Table1a!AI41-Table1a!#REF!,2))),0)</f>
        <v>0</v>
      </c>
      <c r="AJ40" s="31">
        <f>IFERROR(IF(ISTEXT(Table1a!#REF!),"NK",IF(SUM(Table1a!#REF!)=0,"No WAM",ROUND(Table1a!AJ41-Table1a!#REF!,2))),0)</f>
        <v>0</v>
      </c>
      <c r="AK40" s="31">
        <f>IFERROR(IF(ISTEXT(Table1a!#REF!),"NK",IF(SUM(Table1a!#REF!)=0,"No WAM",ROUND(Table1a!AK41-Table1a!#REF!,2))),0)</f>
        <v>0</v>
      </c>
      <c r="AL40" s="31">
        <f>IFERROR(IF(ISTEXT(Table1a!#REF!),"NK",IF(SUM(Table1a!#REF!)=0,"No WAM",ROUND(Table1a!AL41-Table1a!#REF!,2))),0)</f>
        <v>0</v>
      </c>
      <c r="AM40" s="31">
        <f>IFERROR(IF(ISTEXT(Table1a!#REF!),"NK",IF(SUM(Table1a!#REF!)=0,"No WAM",ROUND(Table1a!AM41-Table1a!#REF!,2))),0)</f>
        <v>0</v>
      </c>
      <c r="AN40" s="31">
        <f>IFERROR(IF(ISTEXT(Table1a!#REF!),"NK",IF(SUM(Table1a!#REF!)=0,"No WAM",ROUND(Table1a!AN41-Table1a!#REF!,2))),0)</f>
        <v>0</v>
      </c>
      <c r="AO40" s="31">
        <f>IFERROR(IF(ISTEXT(Table1a!#REF!),"NK",IF(SUM(Table1a!#REF!)=0,"No WAM",ROUND(Table1a!AO41-Table1a!#REF!,2))),0)</f>
        <v>0</v>
      </c>
      <c r="AP40" s="31">
        <f>IFERROR(IF(ISTEXT(Table1a!#REF!),"NK",IF(SUM(Table1a!#REF!)=0,"No WAM",ROUND(Table1a!AP41-Table1a!#REF!,2))),0)</f>
        <v>0</v>
      </c>
      <c r="AQ40" s="31">
        <f>IFERROR(IF(ISTEXT(Table1a!#REF!),"NK",IF(SUM(Table1a!#REF!)=0,"No WAM",ROUND(Table1a!AQ41-Table1a!#REF!,2))),0)</f>
        <v>0</v>
      </c>
      <c r="AR40" s="31">
        <f>IFERROR(IF(ISTEXT(Table1a!#REF!),"NK",IF(SUM(Table1a!#REF!)=0,"No WAM",ROUND(Table1a!AR41-Table1a!#REF!,2))),0)</f>
        <v>0</v>
      </c>
      <c r="AS40" s="31">
        <f>IFERROR(IF(ISTEXT(Table1a!#REF!),"NK",IF(SUM(Table1a!#REF!)=0,"No WAM",ROUND(Table1a!AS41-Table1a!#REF!,2))),0)</f>
        <v>0</v>
      </c>
      <c r="AT40" s="31">
        <f>IFERROR(IF(ISTEXT(Table1a!#REF!),"NK",IF(SUM(Table1a!#REF!)=0,"No WAM",ROUND(Table1a!AT41-Table1a!#REF!,2))),0)</f>
        <v>0</v>
      </c>
      <c r="AU40" s="31">
        <f>IFERROR(IF(ISTEXT(Table1a!#REF!),"NK",IF(SUM(Table1a!#REF!)=0,"No WAM",ROUND(Table1a!AU41-Table1a!#REF!,2))),0)</f>
        <v>0</v>
      </c>
      <c r="AV40" s="31">
        <f>IFERROR(IF(ISTEXT(Table1a!#REF!),"NK",IF(SUM(Table1a!#REF!)=0,"No WAM",ROUND(Table1a!AV41-Table1a!#REF!,2))),0)</f>
        <v>0</v>
      </c>
      <c r="AW40" s="31">
        <f>IFERROR(IF(ISTEXT(Table1a!#REF!),"NK",IF(SUM(Table1a!#REF!)=0,"No WAM",ROUND(Table1a!AW41-Table1a!#REF!,2))),0)</f>
        <v>0</v>
      </c>
      <c r="AX40" s="31">
        <f>IFERROR(IF(ISTEXT(Table1a!#REF!),"NK",IF(SUM(Table1a!#REF!)=0,"No WAM",ROUND(Table1a!AX41-Table1a!#REF!,2))),0)</f>
        <v>0</v>
      </c>
      <c r="AY40" s="31">
        <f>IFERROR(IF(ISTEXT(Table1a!#REF!),"NK",IF(SUM(Table1a!#REF!)=0,"No WAM",ROUND(Table1a!AY41-Table1a!#REF!,2))),0)</f>
        <v>0</v>
      </c>
      <c r="AZ40" s="31">
        <f>IFERROR(IF(ISTEXT(Table1a!#REF!),"NK",IF(SUM(Table1a!#REF!)=0,"No WAM",ROUND(Table1a!AZ41-Table1a!#REF!,2))),0)</f>
        <v>0</v>
      </c>
      <c r="BA40" s="31">
        <f>IFERROR(IF(ISTEXT(Table1a!#REF!),"NK",IF(SUM(Table1a!#REF!)=0,"No WAM",ROUND(Table1a!BA41-Table1a!#REF!,2))),0)</f>
        <v>0</v>
      </c>
      <c r="BB40" s="31">
        <f>IFERROR(IF(ISTEXT(Table1a!#REF!),"NK",IF(SUM(Table1a!#REF!)=0,"No WAM",ROUND(Table1a!BB41-Table1a!#REF!,2))),0)</f>
        <v>0</v>
      </c>
      <c r="BC40" s="31">
        <f>IFERROR(IF(ISTEXT(Table1a!#REF!),"NK",IF(SUM(Table1a!#REF!)=0,"No WAM",ROUND(Table1a!BC41-Table1a!#REF!,2))),0)</f>
        <v>0</v>
      </c>
      <c r="BD40" s="31">
        <f>IFERROR(IF(ISTEXT(Table1a!#REF!),"NK",IF(SUM(Table1a!#REF!)=0,"No WAM",ROUND(Table1a!BD41-Table1a!#REF!,2))),0)</f>
        <v>0</v>
      </c>
      <c r="BE40" s="31">
        <f>IFERROR(IF(ISTEXT(Table1a!#REF!),"NK",IF(SUM(Table1a!#REF!)=0,"No WAM",ROUND(Table1a!BE41-Table1a!#REF!,2))),0)</f>
        <v>0</v>
      </c>
      <c r="BF40" s="31">
        <f>IFERROR(IF(ISTEXT(Table1a!#REF!),"NK",IF(SUM(Table1a!#REF!)=0,"No WAM",ROUND(Table1a!BF41-Table1a!#REF!,2))),0)</f>
        <v>0</v>
      </c>
      <c r="BG40" s="31">
        <f>IFERROR(IF(ISTEXT(Table1a!#REF!),"NK",IF(SUM(Table1a!#REF!)=0,"No WAM",ROUND(Table1a!BG41-Table1a!#REF!,2))),0)</f>
        <v>0</v>
      </c>
      <c r="BH40" s="31">
        <f>IFERROR(IF(ISTEXT(Table1a!#REF!),"NK",IF(SUM(Table1a!#REF!)=0,"No WAM",ROUND(Table1a!BH41-Table1a!#REF!,2))),0)</f>
        <v>0</v>
      </c>
      <c r="BI40" s="31">
        <f>IFERROR(IF(ISTEXT(Table1a!#REF!),"NK",IF(SUM(Table1a!#REF!)=0,"No WAM",ROUND(Table1a!BI41-Table1a!#REF!,2))),0)</f>
        <v>0</v>
      </c>
      <c r="BJ40" s="31">
        <f>IFERROR(IF(ISTEXT(Table1a!#REF!),"NK",IF(SUM(Table1a!#REF!)=0,"No WAM",ROUND(Table1a!BJ41-Table1a!#REF!,2))),0)</f>
        <v>0</v>
      </c>
      <c r="BK40" s="31">
        <f>IFERROR(IF(ISTEXT(Table1a!#REF!),"NK",IF(SUM(Table1a!#REF!)=0,"No WAM",ROUND(Table1a!BK41-Table1a!#REF!,2))),0)</f>
        <v>0</v>
      </c>
      <c r="BL40" s="31">
        <f>IFERROR(IF(ISTEXT(Table1a!#REF!),"NK",IF(SUM(Table1a!#REF!)=0,"No WAM",ROUND(Table1a!BL41-Table1a!#REF!,2))),0)</f>
        <v>0</v>
      </c>
      <c r="BM40" s="31">
        <f>IFERROR(IF(ISTEXT(Table1a!#REF!),"NK",IF(SUM(Table1a!#REF!)=0,"No WAM",ROUND(Table1a!BM41-Table1a!#REF!,2))),0)</f>
        <v>0</v>
      </c>
      <c r="BN40" s="31">
        <f>IFERROR(IF(ISTEXT(Table1a!#REF!),"NK",IF(SUM(Table1a!#REF!)=0,"No WAM",ROUND(Table1a!BN41-Table1a!#REF!,2))),0)</f>
        <v>0</v>
      </c>
      <c r="BO40" s="31">
        <f>IFERROR(IF(ISTEXT(Table1a!#REF!),"NK",IF(SUM(Table1a!#REF!)=0,"No WAM",ROUND(Table1a!BO41-Table1a!#REF!,2))),0)</f>
        <v>0</v>
      </c>
      <c r="BP40" s="31">
        <f>IFERROR(IF(ISTEXT(Table1a!#REF!),"NK",IF(SUM(Table1a!#REF!)=0,"No WAM",ROUND(Table1a!BP41-Table1a!#REF!,2))),0)</f>
        <v>0</v>
      </c>
      <c r="BQ40" s="31">
        <f>IFERROR(IF(ISTEXT(Table1a!#REF!),"NK",IF(SUM(Table1a!#REF!)=0,"No WAM",ROUND(Table1a!BQ41-Table1a!#REF!,2))),0)</f>
        <v>0</v>
      </c>
      <c r="BR40" s="31">
        <f>IFERROR(IF(ISTEXT(Table1a!#REF!),"NK",IF(SUM(Table1a!#REF!)=0,"No WAM",ROUND(Table1a!BR41-Table1a!#REF!,2))),0)</f>
        <v>0</v>
      </c>
      <c r="BS40" s="31">
        <f>IFERROR(IF(ISTEXT(Table1a!#REF!),"NK",IF(SUM(Table1a!#REF!)=0,"No WAM",ROUND(Table1a!BS41-Table1a!#REF!,2))),0)</f>
        <v>0</v>
      </c>
      <c r="BT40" s="31">
        <f>IFERROR(IF(ISTEXT(Table1a!#REF!),"NK",IF(SUM(Table1a!#REF!)=0,"No WAM",ROUND(Table1a!BT41-Table1a!#REF!,2))),0)</f>
        <v>0</v>
      </c>
      <c r="BU40" s="31">
        <f>IFERROR(IF(ISTEXT(Table1a!#REF!),"NK",IF(SUM(Table1a!#REF!)=0,"No WAM",ROUND(Table1a!BU41-Table1a!#REF!,2))),0)</f>
        <v>0</v>
      </c>
      <c r="BV40" s="31">
        <f>IFERROR(IF(ISTEXT(Table1a!#REF!),"NK",IF(SUM(Table1a!#REF!)=0,"No WAM",ROUND(Table1a!BV41-Table1a!#REF!,2))),0)</f>
        <v>0</v>
      </c>
      <c r="BW40" s="31">
        <f>IFERROR(IF(ISTEXT(Table1a!#REF!),"NK",IF(SUM(Table1a!#REF!)=0,"No WAM",ROUND(Table1a!BW41-Table1a!#REF!,2))),0)</f>
        <v>0</v>
      </c>
      <c r="BX40" s="31">
        <f>IFERROR(IF(ISTEXT(Table1a!#REF!),"NK",IF(SUM(Table1a!#REF!)=0,"No WAM",ROUND(Table1a!BX41-Table1a!#REF!,2))),0)</f>
        <v>0</v>
      </c>
      <c r="BY40" s="31">
        <f>IFERROR(IF(ISTEXT(Table1a!#REF!),"NK",IF(SUM(Table1a!#REF!)=0,"No WAM",ROUND(Table1a!BY41-Table1a!#REF!,2))),0)</f>
        <v>0</v>
      </c>
      <c r="BZ40" s="31">
        <f>IFERROR(IF(ISTEXT(Table1a!#REF!),"NK",IF(SUM(Table1a!#REF!)=0,"No WAM",ROUND(Table1a!BZ41-Table1a!#REF!,2))),0)</f>
        <v>0</v>
      </c>
      <c r="CA40" s="31">
        <f>IFERROR(IF(ISTEXT(Table1a!#REF!),"NK",IF(SUM(Table1a!#REF!)=0,"No WAM",ROUND(Table1a!CA41-Table1a!#REF!,2))),0)</f>
        <v>0</v>
      </c>
      <c r="CB40" s="31">
        <f>IFERROR(IF(ISTEXT(Table1a!#REF!),"NK",IF(SUM(Table1a!#REF!)=0,"No WAM",ROUND(Table1a!CB41-Table1a!#REF!,2))),0)</f>
        <v>0</v>
      </c>
      <c r="CC40" s="31">
        <f>IFERROR(IF(ISTEXT(Table1a!#REF!),"NK",IF(SUM(Table1a!#REF!)=0,"No WAM",ROUND(Table1a!CC41-Table1a!#REF!,2))),0)</f>
        <v>0</v>
      </c>
      <c r="CD40" s="31">
        <f>IFERROR(IF(ISTEXT(Table1a!#REF!),"NK",IF(SUM(Table1a!#REF!)=0,"No WAM",ROUND(Table1a!CD41-Table1a!#REF!,2))),0)</f>
        <v>0</v>
      </c>
      <c r="CE40" s="31">
        <f>IFERROR(IF(ISTEXT(Table1a!#REF!),"NK",IF(SUM(Table1a!#REF!)=0,"No WAM",ROUND(Table1a!CE41-Table1a!#REF!,2))),0)</f>
        <v>0</v>
      </c>
      <c r="CF40" s="31">
        <f>IFERROR(IF(ISTEXT(Table1a!#REF!),"NK",IF(SUM(Table1a!#REF!)=0,"No WAM",ROUND(Table1a!CF41-Table1a!#REF!,2))),0)</f>
        <v>0</v>
      </c>
      <c r="CG40" s="31">
        <f>IFERROR(IF(ISTEXT(Table1a!#REF!),"NK",IF(SUM(Table1a!#REF!)=0,"No WAM",ROUND(Table1a!CG41-Table1a!#REF!,2))),0)</f>
        <v>0</v>
      </c>
      <c r="CH40" s="31">
        <f>IFERROR(IF(ISTEXT(Table1a!#REF!),"NK",IF(SUM(Table1a!#REF!)=0,"No WAM",ROUND(Table1a!CH41-Table1a!#REF!,2))),0)</f>
        <v>0</v>
      </c>
      <c r="CI40" s="31">
        <f>IFERROR(IF(ISTEXT(Table1a!#REF!),"NK",IF(SUM(Table1a!#REF!)=0,"No WAM",ROUND(Table1a!CI41-Table1a!#REF!,2))),0)</f>
        <v>0</v>
      </c>
      <c r="CJ40" s="31">
        <f>IFERROR(IF(ISTEXT(Table1a!#REF!),"NK",IF(SUM(Table1a!#REF!)=0,"No WAM",ROUND(Table1a!CJ41-Table1a!#REF!,2))),0)</f>
        <v>0</v>
      </c>
      <c r="CK40" s="31">
        <f>IFERROR(IF(ISTEXT(Table1a!#REF!),"NK",IF(SUM(Table1a!#REF!)=0,"No WAM",ROUND(Table1a!CK41-Table1a!#REF!,2))),0)</f>
        <v>0</v>
      </c>
      <c r="CL40" s="31">
        <f>IFERROR(IF(ISTEXT(Table1a!#REF!),"NK",IF(SUM(Table1a!#REF!)=0,"No WAM",ROUND(Table1a!CL41-Table1a!#REF!,2))),0)</f>
        <v>0</v>
      </c>
      <c r="CM40" s="31">
        <f>IFERROR(IF(ISTEXT(Table1a!#REF!),"NK",IF(SUM(Table1a!#REF!)=0,"No WAM",ROUND(Table1a!CM41-Table1a!#REF!,2))),0)</f>
        <v>0</v>
      </c>
      <c r="CN40" s="31">
        <f>IFERROR(IF(ISTEXT(Table1a!#REF!),"NK",IF(SUM(Table1a!#REF!)=0,"No WAM",ROUND(Table1a!CN41-Table1a!#REF!,2))),0)</f>
        <v>0</v>
      </c>
      <c r="CO40" s="31">
        <f>IFERROR(IF(ISTEXT(Table1a!#REF!),"NK",IF(SUM(Table1a!#REF!)=0,"No WAM",ROUND(Table1a!CO41-Table1a!#REF!,2))),0)</f>
        <v>0</v>
      </c>
      <c r="CP40" s="31">
        <f>IFERROR(IF(ISTEXT(Table1a!#REF!),"NK",IF(SUM(Table1a!#REF!)=0,"No WAM",ROUND(Table1a!CP41-Table1a!#REF!,2))),0)</f>
        <v>0</v>
      </c>
      <c r="CQ40" s="31">
        <f>IFERROR(IF(ISTEXT(Table1a!#REF!),"NK",IF(SUM(Table1a!#REF!)=0,"No WAM",ROUND(Table1a!CQ41-Table1a!#REF!,2))),0)</f>
        <v>0</v>
      </c>
      <c r="CR40" s="31">
        <f>IFERROR(IF(ISTEXT(Table1a!#REF!),"NK",IF(SUM(Table1a!#REF!)=0,"No WAM",ROUND(Table1a!CR41-Table1a!#REF!,2))),0)</f>
        <v>0</v>
      </c>
      <c r="CS40" s="31">
        <f>IFERROR(IF(ISTEXT(Table1a!#REF!),"NK",IF(SUM(Table1a!#REF!)=0,"No WAM",ROUND(Table1a!CS41-Table1a!#REF!,2))),0)</f>
        <v>0</v>
      </c>
      <c r="CT40" s="31">
        <f>IFERROR(IF(ISTEXT(Table1a!#REF!),"NK",IF(SUM(Table1a!#REF!)=0,"No WAM",ROUND(Table1a!CT41-Table1a!#REF!,2))),0)</f>
        <v>0</v>
      </c>
      <c r="CU40" s="31">
        <f>IFERROR(IF(ISTEXT(Table1a!#REF!),"NK",IF(SUM(Table1a!#REF!)=0,"No WAM",ROUND(Table1a!CU41-Table1a!#REF!,2))),0)</f>
        <v>0</v>
      </c>
      <c r="CV40" s="31">
        <f>IFERROR(IF(ISTEXT(Table1a!#REF!),"NK",IF(SUM(Table1a!#REF!)=0,"No WAM",ROUND(Table1a!CV41-Table1a!#REF!,2))),0)</f>
        <v>0</v>
      </c>
      <c r="CW40" s="31">
        <f>IFERROR(IF(ISTEXT(Table1a!#REF!),"NK",IF(SUM(Table1a!#REF!)=0,"No WAM",ROUND(Table1a!CW41-Table1a!#REF!,2))),0)</f>
        <v>0</v>
      </c>
      <c r="CX40" s="31">
        <f>IFERROR(IF(ISTEXT(Table1a!#REF!),"NK",IF(SUM(Table1a!#REF!)=0,"No WAM",ROUND(Table1a!CX41-Table1a!#REF!,2))),0)</f>
        <v>0</v>
      </c>
      <c r="CY40" s="31">
        <f>IFERROR(IF(ISTEXT(Table1a!#REF!),"NK",IF(SUM(Table1a!#REF!)=0,"No WAM",ROUND(Table1a!CY41-Table1a!#REF!,2))),0)</f>
        <v>0</v>
      </c>
      <c r="CZ40" s="31">
        <f>IFERROR(IF(ISTEXT(Table1a!#REF!),"NK",IF(SUM(Table1a!#REF!)=0,"No WAM",ROUND(Table1a!CZ41-Table1a!#REF!,2))),0)</f>
        <v>0</v>
      </c>
      <c r="DA40" s="129"/>
      <c r="DB40" s="129"/>
      <c r="DC40" s="129"/>
      <c r="DD40" s="129"/>
      <c r="DE40" s="129"/>
      <c r="DF40" s="129"/>
      <c r="DG40" s="129"/>
      <c r="DH40" s="129"/>
      <c r="DI40" s="129"/>
      <c r="DJ40" s="129"/>
      <c r="DK40" s="129"/>
      <c r="DL40" s="129"/>
      <c r="DM40" s="129"/>
      <c r="DN40" s="129"/>
      <c r="DO40" s="129"/>
      <c r="DP40" s="129"/>
      <c r="DQ40" s="129"/>
      <c r="DR40" s="129"/>
      <c r="DS40" s="129"/>
      <c r="DT40" s="129"/>
      <c r="DU40" s="129"/>
      <c r="DV40" s="129"/>
      <c r="DW40" s="129"/>
      <c r="DX40" s="129"/>
      <c r="DY40" s="129"/>
      <c r="DZ40" s="129"/>
      <c r="EA40" s="129"/>
      <c r="EB40" s="129"/>
      <c r="EC40" s="129"/>
      <c r="ED40" s="129"/>
      <c r="EE40" s="129"/>
      <c r="EF40" s="129"/>
      <c r="EG40" s="129"/>
      <c r="EH40" s="129"/>
      <c r="EI40" s="129"/>
      <c r="EJ40" s="129"/>
      <c r="EK40" s="129"/>
      <c r="EL40" s="129"/>
      <c r="EM40" s="129"/>
      <c r="EN40" s="129"/>
      <c r="EO40" s="129"/>
      <c r="EP40" s="129"/>
      <c r="EQ40" s="129"/>
      <c r="ER40" s="129"/>
      <c r="ES40" s="129"/>
      <c r="ET40" s="129"/>
      <c r="EU40" s="129"/>
      <c r="EV40" s="129"/>
      <c r="EW40" s="129"/>
      <c r="EX40" s="129"/>
      <c r="EY40" s="129"/>
      <c r="EZ40" s="129"/>
      <c r="FA40" s="129"/>
      <c r="FB40" s="129"/>
      <c r="FC40" s="129"/>
      <c r="FD40" s="129"/>
      <c r="FE40" s="129"/>
      <c r="FF40" s="129"/>
      <c r="FG40" s="129"/>
      <c r="FH40" s="129"/>
      <c r="FI40" s="129"/>
      <c r="FJ40" s="129"/>
      <c r="FK40" s="129"/>
      <c r="FL40" s="129"/>
      <c r="FM40" s="129"/>
      <c r="FN40" s="129"/>
      <c r="FO40" s="129"/>
      <c r="FP40" s="129"/>
      <c r="FQ40" s="129"/>
      <c r="FR40" s="129"/>
      <c r="FS40" s="129"/>
      <c r="FT40" s="129"/>
      <c r="FU40" s="129"/>
      <c r="FV40" s="129"/>
      <c r="FW40" s="129"/>
      <c r="FX40" s="129"/>
      <c r="FY40" s="129"/>
      <c r="FZ40" s="129"/>
      <c r="GA40" s="129"/>
      <c r="GB40" s="129"/>
      <c r="GC40" s="129"/>
      <c r="GD40" s="129"/>
      <c r="GE40" s="129"/>
      <c r="GF40" s="129"/>
      <c r="GG40" s="129"/>
      <c r="GH40" s="129"/>
      <c r="GI40" s="129"/>
      <c r="GJ40" s="129"/>
      <c r="GK40" s="129"/>
      <c r="GL40" s="129"/>
      <c r="GM40" s="129"/>
      <c r="GN40" s="129"/>
      <c r="GO40" s="129"/>
      <c r="GP40" s="129"/>
      <c r="GQ40" s="129"/>
      <c r="GR40" s="129"/>
      <c r="GS40" s="129"/>
      <c r="GT40" s="129"/>
      <c r="GU40" s="129"/>
      <c r="GV40" s="129"/>
      <c r="GW40" s="129"/>
      <c r="GX40" s="129"/>
      <c r="GY40" s="129"/>
      <c r="GZ40" s="129"/>
      <c r="HA40" s="129"/>
      <c r="HB40" s="129"/>
      <c r="HC40" s="129"/>
      <c r="HD40" s="129"/>
      <c r="HE40" s="129"/>
      <c r="HF40" s="129"/>
      <c r="HG40" s="129"/>
      <c r="HH40" s="129"/>
      <c r="HI40" s="129"/>
      <c r="HJ40" s="129"/>
      <c r="HK40" s="129"/>
      <c r="HL40" s="129"/>
      <c r="HM40" s="129"/>
      <c r="HN40" s="129"/>
      <c r="HO40" s="129"/>
      <c r="HP40" s="129"/>
      <c r="HQ40" s="129"/>
      <c r="HR40" s="129"/>
      <c r="HS40" s="129"/>
      <c r="HT40" s="129"/>
      <c r="HU40" s="129"/>
      <c r="HV40" s="129"/>
      <c r="HW40" s="129"/>
      <c r="HX40" s="129"/>
      <c r="HY40" s="129"/>
      <c r="HZ40" s="129"/>
      <c r="IA40" s="129"/>
      <c r="IB40" s="129"/>
      <c r="IC40" s="129"/>
      <c r="ID40" s="129"/>
      <c r="IE40" s="129"/>
      <c r="IF40" s="129"/>
      <c r="IG40" s="129"/>
      <c r="IH40" s="129"/>
      <c r="II40" s="129"/>
      <c r="IJ40" s="129"/>
      <c r="IK40" s="129"/>
      <c r="IL40" s="129"/>
      <c r="IM40" s="129"/>
      <c r="IN40" s="129"/>
      <c r="IO40" s="129"/>
      <c r="IP40" s="129"/>
      <c r="IQ40" s="129"/>
      <c r="IR40" s="129"/>
      <c r="IS40" s="129"/>
      <c r="IT40" s="129"/>
      <c r="IU40" s="129"/>
      <c r="IV40" s="129"/>
      <c r="IW40" s="129"/>
      <c r="IX40" s="129"/>
      <c r="IY40" s="129"/>
      <c r="IZ40" s="129"/>
      <c r="JA40" s="129"/>
      <c r="JB40" s="129"/>
      <c r="JC40" s="129"/>
      <c r="JD40" s="129"/>
      <c r="JE40" s="129"/>
      <c r="JF40" s="129"/>
      <c r="JG40" s="129"/>
      <c r="JH40" s="129"/>
      <c r="JI40" s="129"/>
      <c r="JJ40" s="129"/>
      <c r="JK40" s="129"/>
      <c r="JL40" s="129"/>
      <c r="JM40" s="129"/>
      <c r="JN40" s="129"/>
      <c r="JO40" s="31">
        <f>IFERROR(IF(ISTEXT(Table1a!#REF!),"NK",IF(SUM(Table1a!#REF!)=0,"No WAM",ROUND(Table1a!JO41-Table1a!#REF!,2))),0)</f>
        <v>0</v>
      </c>
      <c r="JP40" s="31">
        <f>IFERROR(IF(ISTEXT(Table1a!#REF!),"NK",IF(SUM(Table1a!#REF!)=0,"No WAM",ROUND(Table1a!JP41-Table1a!#REF!,2))),0)</f>
        <v>0</v>
      </c>
      <c r="JQ40" s="31">
        <f>IFERROR(IF(ISTEXT(Table1a!#REF!),"NK",IF(SUM(Table1a!#REF!)=0,"No WAM",ROUND(Table1a!JQ41-Table1a!#REF!,2))),0)</f>
        <v>0</v>
      </c>
      <c r="JR40" s="31">
        <f>IFERROR(IF(ISTEXT(Table1a!#REF!),"NK",IF(SUM(Table1a!#REF!)=0,"No WAM",ROUND(Table1a!JR41-Table1a!#REF!,2))),0)</f>
        <v>0</v>
      </c>
      <c r="JS40" s="31">
        <f>IFERROR(IF(ISTEXT(Table1a!#REF!),"NK",IF(SUM(Table1a!#REF!)=0,"No WAM",ROUND(Table1a!JS41-Table1a!#REF!,2))),0)</f>
        <v>0</v>
      </c>
      <c r="JT40" s="31">
        <f>IFERROR(IF(ISTEXT(Table1a!#REF!),"NK",IF(SUM(Table1a!#REF!)=0,"No WAM",ROUND(Table1a!JT41-Table1a!#REF!,2))),0)</f>
        <v>0</v>
      </c>
      <c r="JU40" s="31">
        <f>IFERROR(IF(ISTEXT(Table1a!#REF!),"NK",IF(SUM(Table1a!#REF!)=0,"No WAM",ROUND(Table1a!JU41-Table1a!#REF!,2))),0)</f>
        <v>0</v>
      </c>
      <c r="JV40" s="31">
        <f>IFERROR(IF(ISTEXT(Table1a!#REF!),"NK",IF(SUM(Table1a!#REF!)=0,"No WAM",ROUND(Table1a!JV41-Table1a!#REF!,2))),0)</f>
        <v>0</v>
      </c>
      <c r="JW40" s="31">
        <f>IFERROR(IF(ISTEXT(Table1a!#REF!),"NK",IF(SUM(Table1a!#REF!)=0,"No WAM",ROUND(Table1a!JW41-Table1a!#REF!,2))),0)</f>
        <v>0</v>
      </c>
      <c r="JX40" s="31">
        <f>IFERROR(IF(ISTEXT(Table1a!#REF!),"NK",IF(SUM(Table1a!#REF!)=0,"No WAM",ROUND(Table1a!JX41-Table1a!#REF!,2))),0)</f>
        <v>0</v>
      </c>
      <c r="JY40" s="31">
        <f>IFERROR(IF(ISTEXT(Table1a!#REF!),"NK",IF(SUM(Table1a!#REF!)=0,"No WAM",ROUND(Table1a!JY41-Table1a!#REF!,2))),0)</f>
        <v>0</v>
      </c>
      <c r="JZ40" s="31">
        <f>IFERROR(IF(ISTEXT(Table1a!#REF!),"NK",IF(SUM(Table1a!#REF!)=0,"No WAM",ROUND(Table1a!JZ41-Table1a!#REF!,2))),0)</f>
        <v>0</v>
      </c>
      <c r="KA40" s="31">
        <f>IFERROR(IF(ISTEXT(Table1a!#REF!),"NK",IF(SUM(Table1a!#REF!)=0,"No WAM",ROUND(Table1a!KA41-Table1a!#REF!,2))),0)</f>
        <v>0</v>
      </c>
      <c r="KB40" s="31">
        <f>IFERROR(IF(ISTEXT(Table1a!#REF!),"NK",IF(SUM(Table1a!#REF!)=0,"No WAM",ROUND(Table1a!KB41-Table1a!#REF!,2))),0)</f>
        <v>0</v>
      </c>
      <c r="KC40" s="31">
        <f>IFERROR(IF(ISTEXT(Table1a!#REF!),"NK",IF(SUM(Table1a!#REF!)=0,"No WAM",ROUND(Table1a!KC41-Table1a!#REF!,2))),0)</f>
        <v>0</v>
      </c>
      <c r="KD40" s="31">
        <f>IFERROR(IF(ISTEXT(Table1a!#REF!),"NK",IF(SUM(Table1a!#REF!)=0,"No WAM",ROUND(Table1a!KD41-Table1a!#REF!,2))),0)</f>
        <v>0</v>
      </c>
      <c r="KE40" s="31">
        <f>IFERROR(IF(ISTEXT(Table1a!#REF!),"NK",IF(SUM(Table1a!#REF!)=0,"No WAM",ROUND(Table1a!KE41-Table1a!#REF!,2))),0)</f>
        <v>0</v>
      </c>
      <c r="KF40" s="31">
        <f>IFERROR(IF(ISTEXT(Table1a!#REF!),"NK",IF(SUM(Table1a!#REF!)=0,"No WAM",ROUND(Table1a!KF41-Table1a!#REF!,2))),0)</f>
        <v>0</v>
      </c>
      <c r="KG40" s="31">
        <f>IFERROR(IF(ISTEXT(Table1a!#REF!),"NK",IF(SUM(Table1a!#REF!)=0,"No WAM",ROUND(Table1a!KG41-Table1a!#REF!,2))),0)</f>
        <v>0</v>
      </c>
      <c r="KH40" s="31">
        <f>IFERROR(IF(ISTEXT(Table1a!#REF!),"NK",IF(SUM(Table1a!#REF!)=0,"No WAM",ROUND(Table1a!KH41-Table1a!#REF!,2))),0)</f>
        <v>0</v>
      </c>
      <c r="KI40" s="31">
        <f>IFERROR(IF(ISTEXT(Table1a!#REF!),"NK",IF(SUM(Table1a!#REF!)=0,"No WAM",ROUND(Table1a!KI41-Table1a!#REF!,2))),0)</f>
        <v>0</v>
      </c>
      <c r="KJ40" s="31">
        <f>IFERROR(IF(ISTEXT(Table1a!#REF!),"NK",IF(SUM(Table1a!#REF!)=0,"No WAM",ROUND(Table1a!KJ41-Table1a!#REF!,2))),0)</f>
        <v>0</v>
      </c>
      <c r="KK40" s="31">
        <f>IFERROR(IF(ISTEXT(Table1a!#REF!),"NK",IF(SUM(Table1a!#REF!)=0,"No WAM",ROUND(Table1a!KK41-Table1a!#REF!,2))),0)</f>
        <v>0</v>
      </c>
      <c r="KL40" s="31">
        <f>IFERROR(IF(ISTEXT(Table1a!#REF!),"NK",IF(SUM(Table1a!#REF!)=0,"No WAM",ROUND(Table1a!KL41-Table1a!#REF!,2))),0)</f>
        <v>0</v>
      </c>
      <c r="KM40" s="31">
        <f>IFERROR(IF(ISTEXT(Table1a!#REF!),"NK",IF(SUM(Table1a!#REF!)=0,"No WAM",ROUND(Table1a!KM41-Table1a!#REF!,2))),0)</f>
        <v>0</v>
      </c>
      <c r="KN40" s="31">
        <f>IFERROR(IF(ISTEXT(Table1a!#REF!),"NK",IF(SUM(Table1a!#REF!)=0,"No WAM",ROUND(Table1a!KN41-Table1a!#REF!,2))),0)</f>
        <v>0</v>
      </c>
      <c r="KO40" s="31">
        <f>IFERROR(IF(ISTEXT(Table1a!#REF!),"NK",IF(SUM(Table1a!#REF!)=0,"No WAM",ROUND(Table1a!KO41-Table1a!#REF!,2))),0)</f>
        <v>0</v>
      </c>
      <c r="KP40" s="31">
        <f>IFERROR(IF(ISTEXT(Table1a!#REF!),"NK",IF(SUM(Table1a!#REF!)=0,"No WAM",ROUND(Table1a!KP41-Table1a!#REF!,2))),0)</f>
        <v>0</v>
      </c>
      <c r="KQ40" s="31">
        <f>IFERROR(IF(ISTEXT(Table1a!#REF!),"NK",IF(SUM(Table1a!#REF!)=0,"No WAM",ROUND(Table1a!KQ41-Table1a!#REF!,2))),0)</f>
        <v>0</v>
      </c>
      <c r="KR40" s="31">
        <f>IFERROR(IF(ISTEXT(Table1a!#REF!),"NK",IF(SUM(Table1a!#REF!)=0,"No WAM",ROUND(Table1a!KR41-Table1a!#REF!,2))),0)</f>
        <v>0</v>
      </c>
      <c r="KS40" s="31">
        <f>IFERROR(IF(ISTEXT(Table1a!#REF!),"NK",IF(SUM(Table1a!#REF!)=0,"No WAM",ROUND(Table1a!KS41-Table1a!#REF!,2))),0)</f>
        <v>0</v>
      </c>
      <c r="KT40" s="31">
        <f>IFERROR(IF(ISTEXT(Table1a!#REF!),"NK",IF(SUM(Table1a!#REF!)=0,"No WAM",ROUND(Table1a!KT41-Table1a!#REF!,2))),0)</f>
        <v>0</v>
      </c>
      <c r="KU40" s="31">
        <f>IFERROR(IF(ISTEXT(Table1a!#REF!),"NK",IF(SUM(Table1a!#REF!)=0,"No WAM",ROUND(Table1a!KU41-Table1a!#REF!,2))),0)</f>
        <v>0</v>
      </c>
      <c r="KV40" s="31">
        <f>IFERROR(IF(ISTEXT(Table1a!#REF!),"NK",IF(SUM(Table1a!#REF!)=0,"No WAM",ROUND(Table1a!KV41-Table1a!#REF!,2))),0)</f>
        <v>0</v>
      </c>
      <c r="KW40" s="31">
        <f>IFERROR(IF(ISTEXT(Table1a!#REF!),"NK",IF(SUM(Table1a!#REF!)=0,"No WAM",ROUND(Table1a!KW41-Table1a!#REF!,2))),0)</f>
        <v>0</v>
      </c>
      <c r="KX40" s="31">
        <f>IFERROR(IF(ISTEXT(Table1a!#REF!),"NK",IF(SUM(Table1a!#REF!)=0,"No WAM",ROUND(Table1a!KX41-Table1a!#REF!,2))),0)</f>
        <v>0</v>
      </c>
      <c r="KY40" s="31">
        <f>IFERROR(IF(ISTEXT(Table1a!#REF!),"NK",IF(SUM(Table1a!#REF!)=0,"No WAM",ROUND(Table1a!KY41-Table1a!#REF!,2))),0)</f>
        <v>0</v>
      </c>
      <c r="KZ40" s="31">
        <f>IFERROR(IF(ISTEXT(Table1a!#REF!),"NK",IF(SUM(Table1a!#REF!)=0,"No WAM",ROUND(Table1a!KZ41-Table1a!#REF!,2))),0)</f>
        <v>0</v>
      </c>
      <c r="LA40" s="31">
        <f>IFERROR(IF(ISTEXT(Table1a!#REF!),"NK",IF(SUM(Table1a!#REF!)=0,"No WAM",ROUND(Table1a!LA41-Table1a!#REF!,2))),0)</f>
        <v>0</v>
      </c>
      <c r="LB40" s="31">
        <f>IFERROR(IF(ISTEXT(Table1a!#REF!),"NK",IF(SUM(Table1a!#REF!)=0,"No WAM",ROUND(Table1a!LB41-Table1a!#REF!,2))),0)</f>
        <v>0</v>
      </c>
      <c r="LC40" s="31">
        <f>IFERROR(IF(ISTEXT(Table1a!#REF!),"NK",IF(SUM(Table1a!#REF!)=0,"No WAM",ROUND(Table1a!LC41-Table1a!#REF!,2))),0)</f>
        <v>0</v>
      </c>
      <c r="LD40" s="31">
        <f>IFERROR(IF(ISTEXT(Table1a!#REF!),"NK",IF(SUM(Table1a!#REF!)=0,"No WAM",ROUND(Table1a!LD41-Table1a!#REF!,2))),0)</f>
        <v>0</v>
      </c>
      <c r="LE40" s="31">
        <f>IFERROR(IF(ISTEXT(Table1a!#REF!),"NK",IF(SUM(Table1a!#REF!)=0,"No WAM",ROUND(Table1a!LE41-Table1a!#REF!,2))),0)</f>
        <v>0</v>
      </c>
      <c r="LF40" s="31">
        <f>IFERROR(IF(ISTEXT(Table1a!#REF!),"NK",IF(SUM(Table1a!#REF!)=0,"No WAM",ROUND(Table1a!LF41-Table1a!#REF!,2))),0)</f>
        <v>0</v>
      </c>
      <c r="LG40" s="31">
        <f>IFERROR(IF(ISTEXT(Table1a!#REF!),"NK",IF(SUM(Table1a!#REF!)=0,"No WAM",ROUND(Table1a!LG41-Table1a!#REF!,2))),0)</f>
        <v>0</v>
      </c>
      <c r="LH40" s="31">
        <f>IFERROR(IF(ISTEXT(Table1a!#REF!),"NK",IF(SUM(Table1a!#REF!)=0,"No WAM",ROUND(Table1a!LH41-Table1a!#REF!,2))),0)</f>
        <v>0</v>
      </c>
      <c r="LI40" s="31">
        <f>IFERROR(IF(ISTEXT(Table1a!#REF!),"NK",IF(SUM(Table1a!#REF!)=0,"No WAM",ROUND(Table1a!LI41-Table1a!#REF!,2))),0)</f>
        <v>0</v>
      </c>
      <c r="LJ40" s="31">
        <f>IFERROR(IF(ISTEXT(Table1a!#REF!),"NK",IF(SUM(Table1a!#REF!)=0,"No WAM",ROUND(Table1a!LJ41-Table1a!#REF!,2))),0)</f>
        <v>0</v>
      </c>
      <c r="LK40" s="31">
        <f>IFERROR(IF(ISTEXT(Table1a!#REF!),"NK",IF(SUM(Table1a!#REF!)=0,"No WAM",ROUND(Table1a!LK41-Table1a!#REF!,2))),0)</f>
        <v>0</v>
      </c>
      <c r="LL40" s="31">
        <f>IFERROR(IF(ISTEXT(Table1a!#REF!),"NK",IF(SUM(Table1a!#REF!)=0,"No WAM",ROUND(Table1a!LL41-Table1a!#REF!,2))),0)</f>
        <v>0</v>
      </c>
      <c r="LM40" s="31">
        <f>IFERROR(IF(ISTEXT(Table1a!#REF!),"NK",IF(SUM(Table1a!#REF!)=0,"No WAM",ROUND(Table1a!LM41-Table1a!#REF!,2))),0)</f>
        <v>0</v>
      </c>
      <c r="LN40" s="31">
        <f>IFERROR(IF(ISTEXT(Table1a!#REF!),"NK",IF(SUM(Table1a!#REF!)=0,"No WAM",ROUND(Table1a!LN41-Table1a!#REF!,2))),0)</f>
        <v>0</v>
      </c>
      <c r="LO40" s="31">
        <f>IFERROR(IF(ISTEXT(Table1a!#REF!),"NK",IF(SUM(Table1a!#REF!)=0,"No WAM",ROUND(Table1a!LO41-Table1a!#REF!,2))),0)</f>
        <v>0</v>
      </c>
      <c r="LP40" s="31">
        <f>IFERROR(IF(ISTEXT(Table1a!#REF!),"NK",IF(SUM(Table1a!#REF!)=0,"No WAM",ROUND(Table1a!LP41-Table1a!#REF!,2))),0)</f>
        <v>0</v>
      </c>
      <c r="LQ40" s="31">
        <f>IFERROR(IF(ISTEXT(Table1a!#REF!),"NK",IF(SUM(Table1a!#REF!)=0,"No WAM",ROUND(Table1a!LQ41-Table1a!#REF!,2))),0)</f>
        <v>0</v>
      </c>
      <c r="LR40" s="31">
        <f>IFERROR(IF(ISTEXT(Table1a!#REF!),"NK",IF(SUM(Table1a!#REF!)=0,"No WAM",ROUND(Table1a!LR41-Table1a!#REF!,2))),0)</f>
        <v>0</v>
      </c>
      <c r="LS40" s="31">
        <f>IFERROR(IF(ISTEXT(Table1a!#REF!),"NK",IF(SUM(Table1a!#REF!)=0,"No WAM",ROUND(Table1a!LS41-Table1a!#REF!,2))),0)</f>
        <v>0</v>
      </c>
      <c r="LT40" s="31">
        <f>IFERROR(IF(ISTEXT(Table1a!#REF!),"NK",IF(SUM(Table1a!#REF!)=0,"No WAM",ROUND(Table1a!LT41-Table1a!#REF!,2))),0)</f>
        <v>0</v>
      </c>
      <c r="LU40" s="31">
        <f>IFERROR(IF(ISTEXT(Table1a!#REF!),"NK",IF(SUM(Table1a!#REF!)=0,"No WAM",ROUND(Table1a!LU41-Table1a!#REF!,2))),0)</f>
        <v>0</v>
      </c>
      <c r="LV40" s="31">
        <f>IFERROR(IF(ISTEXT(Table1a!#REF!),"NK",IF(SUM(Table1a!#REF!)=0,"No WAM",ROUND(Table1a!LV41-Table1a!#REF!,2))),0)</f>
        <v>0</v>
      </c>
      <c r="LW40" s="31">
        <f>IFERROR(IF(ISTEXT(Table1a!#REF!),"NK",IF(SUM(Table1a!#REF!)=0,"No WAM",ROUND(Table1a!LW41-Table1a!#REF!,2))),0)</f>
        <v>0</v>
      </c>
      <c r="LX40" s="31">
        <f>IFERROR(IF(ISTEXT(Table1a!#REF!),"NK",IF(SUM(Table1a!#REF!)=0,"No WAM",ROUND(Table1a!LX41-Table1a!#REF!,2))),0)</f>
        <v>0</v>
      </c>
      <c r="LY40" s="31">
        <f>IFERROR(IF(ISTEXT(Table1a!#REF!),"NK",IF(SUM(Table1a!#REF!)=0,"No WAM",ROUND(Table1a!LY41-Table1a!#REF!,2))),0)</f>
        <v>0</v>
      </c>
      <c r="LZ40" s="31">
        <f>IFERROR(IF(ISTEXT(Table1a!#REF!),"NK",IF(SUM(Table1a!#REF!)=0,"No WAM",ROUND(Table1a!LZ41-Table1a!#REF!,2))),0)</f>
        <v>0</v>
      </c>
      <c r="MA40" s="31">
        <f>IFERROR(IF(ISTEXT(Table1a!#REF!),"NK",IF(SUM(Table1a!#REF!)=0,"No WAM",ROUND(Table1a!MA41-Table1a!#REF!,2))),0)</f>
        <v>0</v>
      </c>
      <c r="MB40" s="31">
        <f>IFERROR(IF(ISTEXT(Table1a!#REF!),"NK",IF(SUM(Table1a!#REF!)=0,"No WAM",ROUND(Table1a!MB41-Table1a!#REF!,2))),0)</f>
        <v>0</v>
      </c>
      <c r="MC40" s="31">
        <f>IFERROR(IF(ISTEXT(Table1a!#REF!),"NK",IF(SUM(Table1a!#REF!)=0,"No WAM",ROUND(Table1a!MC41-Table1a!#REF!,2))),0)</f>
        <v>0</v>
      </c>
      <c r="MD40" s="31">
        <f>IFERROR(IF(ISTEXT(Table1a!#REF!),"NK",IF(SUM(Table1a!#REF!)=0,"No WAM",ROUND(Table1a!MD41-Table1a!#REF!,2))),0)</f>
        <v>0</v>
      </c>
      <c r="ME40" s="31">
        <f>IFERROR(IF(ISTEXT(Table1a!#REF!),"NK",IF(SUM(Table1a!#REF!)=0,"No WAM",ROUND(Table1a!ME41-Table1a!#REF!,2))),0)</f>
        <v>0</v>
      </c>
      <c r="MF40" s="31">
        <f>IFERROR(IF(ISTEXT(Table1a!#REF!),"NK",IF(SUM(Table1a!#REF!)=0,"No WAM",ROUND(Table1a!MF41-Table1a!#REF!,2))),0)</f>
        <v>0</v>
      </c>
      <c r="MG40" s="31">
        <f>IFERROR(IF(ISTEXT(Table1a!#REF!),"NK",IF(SUM(Table1a!#REF!)=0,"No WAM",ROUND(Table1a!MG41-Table1a!#REF!,2))),0)</f>
        <v>0</v>
      </c>
      <c r="MH40" s="31">
        <f>IFERROR(IF(ISTEXT(Table1a!#REF!),"NK",IF(SUM(Table1a!#REF!)=0,"No WAM",ROUND(Table1a!MH41-Table1a!#REF!,2))),0)</f>
        <v>0</v>
      </c>
      <c r="MI40" s="31">
        <f>IFERROR(IF(ISTEXT(Table1a!#REF!),"NK",IF(SUM(Table1a!#REF!)=0,"No WAM",ROUND(Table1a!MI41-Table1a!#REF!,2))),0)</f>
        <v>0</v>
      </c>
      <c r="MJ40" s="31">
        <f>IFERROR(IF(ISTEXT(Table1a!#REF!),"NK",IF(SUM(Table1a!#REF!)=0,"No WAM",ROUND(Table1a!MJ41-Table1a!#REF!,2))),0)</f>
        <v>0</v>
      </c>
      <c r="MK40" s="31">
        <f>IFERROR(IF(ISTEXT(Table1a!#REF!),"NK",IF(SUM(Table1a!#REF!)=0,"No WAM",ROUND(Table1a!MK41-Table1a!#REF!,2))),0)</f>
        <v>0</v>
      </c>
      <c r="ML40" s="31">
        <f>IFERROR(IF(ISTEXT(Table1a!#REF!),"NK",IF(SUM(Table1a!#REF!)=0,"No WAM",ROUND(Table1a!ML41-Table1a!#REF!,2))),0)</f>
        <v>0</v>
      </c>
      <c r="MM40" s="31">
        <f>IFERROR(IF(ISTEXT(Table1a!#REF!),"NK",IF(SUM(Table1a!#REF!)=0,"No WAM",ROUND(Table1a!MM41-Table1a!#REF!,2))),0)</f>
        <v>0</v>
      </c>
      <c r="MN40" s="31">
        <f>IFERROR(IF(ISTEXT(Table1a!#REF!),"NK",IF(SUM(Table1a!#REF!)=0,"No WAM",ROUND(Table1a!MN41-Table1a!#REF!,2))),0)</f>
        <v>0</v>
      </c>
      <c r="MO40" s="31">
        <f>IFERROR(IF(ISTEXT(Table1a!#REF!),"NK",IF(SUM(Table1a!#REF!)=0,"No WAM",ROUND(Table1a!MO41-Table1a!#REF!,2))),0)</f>
        <v>0</v>
      </c>
      <c r="MP40" s="31">
        <f>IFERROR(IF(ISTEXT(Table1a!#REF!),"NK",IF(SUM(Table1a!#REF!)=0,"No WAM",ROUND(Table1a!MP41-Table1a!#REF!,2))),0)</f>
        <v>0</v>
      </c>
      <c r="MQ40" s="31">
        <f>IFERROR(IF(ISTEXT(Table1a!#REF!),"NK",IF(SUM(Table1a!#REF!)=0,"No WAM",ROUND(Table1a!MQ41-Table1a!#REF!,2))),0)</f>
        <v>0</v>
      </c>
      <c r="MR40" s="31">
        <f>IFERROR(IF(ISTEXT(Table1a!#REF!),"NK",IF(SUM(Table1a!#REF!)=0,"No WAM",ROUND(Table1a!MR41-Table1a!#REF!,2))),0)</f>
        <v>0</v>
      </c>
      <c r="MS40" s="31">
        <f>IFERROR(IF(ISTEXT(Table1a!#REF!),"NK",IF(SUM(Table1a!#REF!)=0,"No WAM",ROUND(Table1a!MS41-Table1a!#REF!,2))),0)</f>
        <v>0</v>
      </c>
      <c r="MT40" s="31">
        <f>IFERROR(IF(ISTEXT(Table1a!#REF!),"NK",IF(SUM(Table1a!#REF!)=0,"No WAM",ROUND(Table1a!MT41-Table1a!#REF!,2))),0)</f>
        <v>0</v>
      </c>
      <c r="MU40" s="31">
        <f>IFERROR(IF(ISTEXT(Table1a!#REF!),"NK",IF(SUM(Table1a!#REF!)=0,"No WAM",ROUND(Table1a!MU41-Table1a!#REF!,2))),0)</f>
        <v>0</v>
      </c>
      <c r="MV40" s="31">
        <f>IFERROR(IF(ISTEXT(Table1a!#REF!),"NK",IF(SUM(Table1a!#REF!)=0,"No WAM",ROUND(Table1a!MV41-Table1a!#REF!,2))),0)</f>
        <v>0</v>
      </c>
      <c r="MW40" s="31">
        <f>IFERROR(IF(ISTEXT(Table1a!#REF!),"NK",IF(SUM(Table1a!#REF!)=0,"No WAM",ROUND(Table1a!MW41-Table1a!#REF!,2))),0)</f>
        <v>0</v>
      </c>
      <c r="MX40" s="31">
        <f>IFERROR(IF(ISTEXT(Table1a!#REF!),"NK",IF(SUM(Table1a!#REF!)=0,"No WAM",ROUND(Table1a!MX41-Table1a!#REF!,2))),0)</f>
        <v>0</v>
      </c>
      <c r="MY40" s="31">
        <f>IFERROR(IF(ISTEXT(Table1a!#REF!),"NK",IF(SUM(Table1a!#REF!)=0,"No WAM",ROUND(Table1a!MY41-Table1a!#REF!,2))),0)</f>
        <v>0</v>
      </c>
      <c r="MZ40" s="31">
        <f>IFERROR(IF(ISTEXT(Table1a!#REF!),"NK",IF(SUM(Table1a!#REF!)=0,"No WAM",ROUND(Table1a!MZ41-Table1a!#REF!,2))),0)</f>
        <v>0</v>
      </c>
      <c r="NA40" s="31">
        <f>IFERROR(IF(ISTEXT(Table1a!#REF!),"NK",IF(SUM(Table1a!#REF!)=0,"No WAM",ROUND(Table1a!NA41-Table1a!#REF!,2))),0)</f>
        <v>0</v>
      </c>
      <c r="NB40" s="31">
        <f>IFERROR(IF(ISTEXT(Table1a!#REF!),"NK",IF(SUM(Table1a!#REF!)=0,"No WAM",ROUND(Table1a!NB41-Table1a!#REF!,2))),0)</f>
        <v>0</v>
      </c>
      <c r="NC40" s="31">
        <f>IFERROR(IF(ISTEXT(Table1a!#REF!),"NK",IF(SUM(Table1a!#REF!)=0,"No WAM",ROUND(Table1a!NC41-Table1a!#REF!,2))),0)</f>
        <v>0</v>
      </c>
      <c r="ND40" s="31">
        <f>IFERROR(IF(ISTEXT(Table1a!#REF!),"NK",IF(SUM(Table1a!#REF!)=0,"No WAM",ROUND(Table1a!ND41-Table1a!#REF!,2))),0)</f>
        <v>0</v>
      </c>
      <c r="NE40" s="31">
        <f>IFERROR(IF(ISTEXT(Table1a!#REF!),"NK",IF(SUM(Table1a!#REF!)=0,"No WAM",ROUND(Table1a!NE41-Table1a!#REF!,2))),0)</f>
        <v>0</v>
      </c>
      <c r="NF40" s="31">
        <f>IFERROR(IF(ISTEXT(Table1a!#REF!),"NK",IF(SUM(Table1a!#REF!)=0,"No WAM",ROUND(Table1a!NF41-Table1a!#REF!,2))),0)</f>
        <v>0</v>
      </c>
      <c r="NG40" s="31">
        <f>IFERROR(IF(ISTEXT(Table1a!#REF!),"NK",IF(SUM(Table1a!#REF!)=0,"No WAM",ROUND(Table1a!NG41-Table1a!#REF!,2))),0)</f>
        <v>0</v>
      </c>
      <c r="NH40" s="31">
        <f>IFERROR(IF(ISTEXT(Table1a!#REF!),"NK",IF(SUM(Table1a!#REF!)=0,"No WAM",ROUND(Table1a!NH41-Table1a!#REF!,2))),0)</f>
        <v>0</v>
      </c>
      <c r="NI40" s="31">
        <f>IFERROR(IF(ISTEXT(Table1a!#REF!),"NK",IF(SUM(Table1a!#REF!)=0,"No WAM",ROUND(Table1a!NI41-Table1a!#REF!,2))),0)</f>
        <v>0</v>
      </c>
      <c r="NJ40" s="31">
        <f>IFERROR(IF(ISTEXT(Table1a!#REF!),"NK",IF(SUM(Table1a!#REF!)=0,"No WAM",ROUND(Table1a!NJ41-Table1a!#REF!,2))),0)</f>
        <v>0</v>
      </c>
      <c r="NK40" s="31">
        <f>IFERROR(IF(ISTEXT(Table1a!#REF!),"NK",IF(SUM(Table1a!#REF!)=0,"No WAM",ROUND(Table1a!NK41-Table1a!#REF!,2))),0)</f>
        <v>0</v>
      </c>
      <c r="NL40" s="31">
        <f>IFERROR(IF(ISTEXT(Table1a!#REF!),"NK",IF(SUM(Table1a!#REF!)=0,"No WAM",ROUND(Table1a!NL41-Table1a!#REF!,2))),0)</f>
        <v>0</v>
      </c>
      <c r="NM40" s="9"/>
      <c r="NN40" s="9"/>
      <c r="NO40" s="9"/>
      <c r="NP40" s="9"/>
      <c r="NQ40" s="9"/>
      <c r="NR40" s="9"/>
      <c r="NS40" s="9"/>
      <c r="NT40" s="9"/>
      <c r="NU40" s="9"/>
      <c r="NV40" s="9"/>
      <c r="NW40" s="9"/>
      <c r="NX40" s="9"/>
    </row>
    <row r="41" spans="1:388">
      <c r="A41" s="98" t="s">
        <v>307</v>
      </c>
      <c r="B41" s="95" t="s">
        <v>92</v>
      </c>
      <c r="C41" s="31">
        <f>IFERROR(IF(ISTEXT(Table1a!#REF!),"NK",IF(SUM(Table1a!#REF!)=0,"No WAM",ROUND(Table1a!C42-Table1a!#REF!,2))),0)</f>
        <v>0</v>
      </c>
      <c r="D41" s="31">
        <f>IFERROR(IF(ISTEXT(Table1a!#REF!),"NK",IF(SUM(Table1a!#REF!)=0,"No WAM",ROUND(Table1a!D42-Table1a!#REF!,2))),0)</f>
        <v>0</v>
      </c>
      <c r="E41" s="31">
        <f>IFERROR(IF(ISTEXT(Table1a!#REF!),"NK",IF(SUM(Table1a!#REF!)=0,"No WAM",ROUND(Table1a!E42-Table1a!#REF!,2))),0)</f>
        <v>0</v>
      </c>
      <c r="F41" s="31">
        <f>IFERROR(IF(ISTEXT(Table1a!#REF!),"NK",IF(SUM(Table1a!#REF!)=0,"No WAM",ROUND(Table1a!F42-Table1a!#REF!,2))),0)</f>
        <v>0</v>
      </c>
      <c r="G41" s="31">
        <f>IFERROR(IF(ISTEXT(Table1a!#REF!),"NK",IF(SUM(Table1a!#REF!)=0,"No WAM",ROUND(Table1a!G42-Table1a!#REF!,2))),0)</f>
        <v>0</v>
      </c>
      <c r="H41" s="31">
        <f>IFERROR(IF(ISTEXT(Table1a!#REF!),"NK",IF(SUM(Table1a!#REF!)=0,"No WAM",ROUND(Table1a!H42-Table1a!#REF!,2))),0)</f>
        <v>0</v>
      </c>
      <c r="I41" s="31">
        <f>IFERROR(IF(ISTEXT(Table1a!#REF!),"NK",IF(SUM(Table1a!#REF!)=0,"No WAM",ROUND(Table1a!I42-Table1a!#REF!,2))),0)</f>
        <v>0</v>
      </c>
      <c r="J41" s="31">
        <f>IFERROR(IF(ISTEXT(Table1a!#REF!),"NK",IF(SUM(Table1a!#REF!)=0,"No WAM",ROUND(Table1a!J42-Table1a!#REF!,2))),0)</f>
        <v>0</v>
      </c>
      <c r="K41" s="31">
        <f>IFERROR(IF(ISTEXT(Table1a!#REF!),"NK",IF(SUM(Table1a!#REF!)=0,"No WAM",ROUND(Table1a!K42-Table1a!#REF!,2))),0)</f>
        <v>0</v>
      </c>
      <c r="L41" s="31">
        <f>IFERROR(IF(ISTEXT(Table1a!#REF!),"NK",IF(SUM(Table1a!#REF!)=0,"No WAM",ROUND(Table1a!L42-Table1a!#REF!,2))),0)</f>
        <v>0</v>
      </c>
      <c r="M41" s="31">
        <f>IFERROR(IF(ISTEXT(Table1a!#REF!),"NK",IF(SUM(Table1a!#REF!)=0,"No WAM",ROUND(Table1a!M42-Table1a!#REF!,2))),0)</f>
        <v>0</v>
      </c>
      <c r="N41" s="31">
        <f>IFERROR(IF(ISTEXT(Table1a!#REF!),"NK",IF(SUM(Table1a!#REF!)=0,"No WAM",ROUND(Table1a!N42-Table1a!#REF!,2))),0)</f>
        <v>0</v>
      </c>
      <c r="O41" s="31">
        <f>IFERROR(IF(ISTEXT(Table1a!#REF!),"NK",IF(SUM(Table1a!#REF!)=0,"No WAM",ROUND(Table1a!O42-Table1a!#REF!,2))),0)</f>
        <v>0</v>
      </c>
      <c r="P41" s="31">
        <f>IFERROR(IF(ISTEXT(Table1a!#REF!),"NK",IF(SUM(Table1a!#REF!)=0,"No WAM",ROUND(Table1a!P42-Table1a!#REF!,2))),0)</f>
        <v>0</v>
      </c>
      <c r="Q41" s="31">
        <f>IFERROR(IF(ISTEXT(Table1a!#REF!),"NK",IF(SUM(Table1a!#REF!)=0,"No WAM",ROUND(Table1a!Q42-Table1a!#REF!,2))),0)</f>
        <v>0</v>
      </c>
      <c r="R41" s="31">
        <f>IFERROR(IF(ISTEXT(Table1a!#REF!),"NK",IF(SUM(Table1a!#REF!)=0,"No WAM",ROUND(Table1a!R42-Table1a!#REF!,2))),0)</f>
        <v>0</v>
      </c>
      <c r="S41" s="31">
        <f>IFERROR(IF(ISTEXT(Table1a!#REF!),"NK",IF(SUM(Table1a!#REF!)=0,"No WAM",ROUND(Table1a!S42-Table1a!#REF!,2))),0)</f>
        <v>0</v>
      </c>
      <c r="T41" s="31">
        <f>IFERROR(IF(ISTEXT(Table1a!#REF!),"NK",IF(SUM(Table1a!#REF!)=0,"No WAM",ROUND(Table1a!T42-Table1a!#REF!,2))),0)</f>
        <v>0</v>
      </c>
      <c r="U41" s="31">
        <f>IFERROR(IF(ISTEXT(Table1a!#REF!),"NK",IF(SUM(Table1a!#REF!)=0,"No WAM",ROUND(Table1a!U42-Table1a!#REF!,2))),0)</f>
        <v>0</v>
      </c>
      <c r="V41" s="31">
        <f>IFERROR(IF(ISTEXT(Table1a!#REF!),"NK",IF(SUM(Table1a!#REF!)=0,"No WAM",ROUND(Table1a!V42-Table1a!#REF!,2))),0)</f>
        <v>0</v>
      </c>
      <c r="W41" s="31">
        <f>IFERROR(IF(ISTEXT(Table1a!#REF!),"NK",IF(SUM(Table1a!#REF!)=0,"No WAM",ROUND(Table1a!W42-Table1a!#REF!,2))),0)</f>
        <v>0</v>
      </c>
      <c r="X41" s="31">
        <f>IFERROR(IF(ISTEXT(Table1a!#REF!),"NK",IF(SUM(Table1a!#REF!)=0,"No WAM",ROUND(Table1a!X42-Table1a!#REF!,2))),0)</f>
        <v>0</v>
      </c>
      <c r="Y41" s="31">
        <f>IFERROR(IF(ISTEXT(Table1a!#REF!),"NK",IF(SUM(Table1a!#REF!)=0,"No WAM",ROUND(Table1a!Y42-Table1a!#REF!,2))),0)</f>
        <v>0</v>
      </c>
      <c r="Z41" s="31">
        <f>IFERROR(IF(ISTEXT(Table1a!#REF!),"NK",IF(SUM(Table1a!#REF!)=0,"No WAM",ROUND(Table1a!Z42-Table1a!#REF!,2))),0)</f>
        <v>0</v>
      </c>
      <c r="AA41" s="31">
        <f>IFERROR(IF(ISTEXT(Table1a!#REF!),"NK",IF(SUM(Table1a!#REF!)=0,"No WAM",ROUND(Table1a!AA42-Table1a!#REF!,2))),0)</f>
        <v>0</v>
      </c>
      <c r="AB41" s="31">
        <f>IFERROR(IF(ISTEXT(Table1a!#REF!),"NK",IF(SUM(Table1a!#REF!)=0,"No WAM",ROUND(Table1a!AB42-Table1a!#REF!,2))),0)</f>
        <v>0</v>
      </c>
      <c r="AC41" s="31">
        <f>IFERROR(IF(ISTEXT(Table1a!#REF!),"NK",IF(SUM(Table1a!#REF!)=0,"No WAM",ROUND(Table1a!AC42-Table1a!#REF!,2))),0)</f>
        <v>0</v>
      </c>
      <c r="AD41" s="31">
        <f>IFERROR(IF(ISTEXT(Table1a!#REF!),"NK",IF(SUM(Table1a!#REF!)=0,"No WAM",ROUND(Table1a!AD42-Table1a!#REF!,2))),0)</f>
        <v>0</v>
      </c>
      <c r="AE41" s="31">
        <f>IFERROR(IF(ISTEXT(Table1a!#REF!),"NK",IF(SUM(Table1a!#REF!)=0,"No WAM",ROUND(Table1a!AE42-Table1a!#REF!,2))),0)</f>
        <v>0</v>
      </c>
      <c r="AF41" s="31">
        <f>IFERROR(IF(ISTEXT(Table1a!#REF!),"NK",IF(SUM(Table1a!#REF!)=0,"No WAM",ROUND(Table1a!AF42-Table1a!#REF!,2))),0)</f>
        <v>0</v>
      </c>
      <c r="AG41" s="31">
        <f>IFERROR(IF(ISTEXT(Table1a!#REF!),"NK",IF(SUM(Table1a!#REF!)=0,"No WAM",ROUND(Table1a!AG42-Table1a!#REF!,2))),0)</f>
        <v>0</v>
      </c>
      <c r="AH41" s="31">
        <f>IFERROR(IF(ISTEXT(Table1a!#REF!),"NK",IF(SUM(Table1a!#REF!)=0,"No WAM",ROUND(Table1a!AH42-Table1a!#REF!,2))),0)</f>
        <v>0</v>
      </c>
      <c r="AI41" s="31">
        <f>IFERROR(IF(ISTEXT(Table1a!#REF!),"NK",IF(SUM(Table1a!#REF!)=0,"No WAM",ROUND(Table1a!AI42-Table1a!#REF!,2))),0)</f>
        <v>0</v>
      </c>
      <c r="AJ41" s="31">
        <f>IFERROR(IF(ISTEXT(Table1a!#REF!),"NK",IF(SUM(Table1a!#REF!)=0,"No WAM",ROUND(Table1a!AJ42-Table1a!#REF!,2))),0)</f>
        <v>0</v>
      </c>
      <c r="AK41" s="129"/>
      <c r="AL41" s="129"/>
      <c r="AM41" s="129"/>
      <c r="AN41" s="129"/>
      <c r="AO41" s="129"/>
      <c r="AP41" s="129"/>
      <c r="AQ41" s="129"/>
      <c r="AR41" s="129"/>
      <c r="AS41" s="129"/>
      <c r="AT41" s="129"/>
      <c r="AU41" s="129"/>
      <c r="AV41" s="129"/>
      <c r="AW41" s="129"/>
      <c r="AX41" s="129"/>
      <c r="AY41" s="129"/>
      <c r="AZ41" s="129"/>
      <c r="BA41" s="129"/>
      <c r="BB41" s="129"/>
      <c r="BC41" s="129"/>
      <c r="BD41" s="129"/>
      <c r="BE41" s="129"/>
      <c r="BF41" s="129"/>
      <c r="BG41" s="129"/>
      <c r="BH41" s="129"/>
      <c r="BI41" s="129"/>
      <c r="BJ41" s="129"/>
      <c r="BK41" s="129"/>
      <c r="BL41" s="129"/>
      <c r="BM41" s="129"/>
      <c r="BN41" s="129"/>
      <c r="BO41" s="129"/>
      <c r="BP41" s="129"/>
      <c r="BQ41" s="129"/>
      <c r="BR41" s="129"/>
      <c r="BS41" s="129"/>
      <c r="BT41" s="129"/>
      <c r="BU41" s="129"/>
      <c r="BV41" s="129"/>
      <c r="BW41" s="129"/>
      <c r="BX41" s="129"/>
      <c r="BY41" s="129"/>
      <c r="BZ41" s="129"/>
      <c r="CA41" s="129"/>
      <c r="CB41" s="129"/>
      <c r="CC41" s="129"/>
      <c r="CD41" s="129"/>
      <c r="CE41" s="129"/>
      <c r="CF41" s="129"/>
      <c r="CG41" s="129"/>
      <c r="CH41" s="129"/>
      <c r="CI41" s="129"/>
      <c r="CJ41" s="129"/>
      <c r="CK41" s="129"/>
      <c r="CL41" s="129"/>
      <c r="CM41" s="129"/>
      <c r="CN41" s="129"/>
      <c r="CO41" s="129"/>
      <c r="CP41" s="129"/>
      <c r="CQ41" s="129"/>
      <c r="CR41" s="129"/>
      <c r="CS41" s="129"/>
      <c r="CT41" s="129"/>
      <c r="CU41" s="129"/>
      <c r="CV41" s="129"/>
      <c r="CW41" s="129"/>
      <c r="CX41" s="129"/>
      <c r="CY41" s="129"/>
      <c r="CZ41" s="129"/>
      <c r="DA41" s="129"/>
      <c r="DB41" s="129"/>
      <c r="DC41" s="129"/>
      <c r="DD41" s="129"/>
      <c r="DE41" s="129"/>
      <c r="DF41" s="129"/>
      <c r="DG41" s="129"/>
      <c r="DH41" s="129"/>
      <c r="DI41" s="129"/>
      <c r="DJ41" s="129"/>
      <c r="DK41" s="129"/>
      <c r="DL41" s="129"/>
      <c r="DM41" s="129"/>
      <c r="DN41" s="129"/>
      <c r="DO41" s="129"/>
      <c r="DP41" s="129"/>
      <c r="DQ41" s="129"/>
      <c r="DR41" s="129"/>
      <c r="DS41" s="129"/>
      <c r="DT41" s="129"/>
      <c r="DU41" s="129"/>
      <c r="DV41" s="129"/>
      <c r="DW41" s="129"/>
      <c r="DX41" s="129"/>
      <c r="DY41" s="129"/>
      <c r="DZ41" s="129"/>
      <c r="EA41" s="129"/>
      <c r="EB41" s="129"/>
      <c r="EC41" s="129"/>
      <c r="ED41" s="129"/>
      <c r="EE41" s="129"/>
      <c r="EF41" s="129"/>
      <c r="EG41" s="129"/>
      <c r="EH41" s="129"/>
      <c r="EI41" s="129"/>
      <c r="EJ41" s="129"/>
      <c r="EK41" s="129"/>
      <c r="EL41" s="129"/>
      <c r="EM41" s="129"/>
      <c r="EN41" s="129"/>
      <c r="EO41" s="129"/>
      <c r="EP41" s="129"/>
      <c r="EQ41" s="129"/>
      <c r="ER41" s="129"/>
      <c r="ES41" s="129"/>
      <c r="ET41" s="129"/>
      <c r="EU41" s="129"/>
      <c r="EV41" s="129"/>
      <c r="EW41" s="129"/>
      <c r="EX41" s="129"/>
      <c r="EY41" s="129"/>
      <c r="EZ41" s="129"/>
      <c r="FA41" s="129"/>
      <c r="FB41" s="129"/>
      <c r="FC41" s="129"/>
      <c r="FD41" s="129"/>
      <c r="FE41" s="129"/>
      <c r="FF41" s="129"/>
      <c r="FG41" s="129"/>
      <c r="FH41" s="129"/>
      <c r="FI41" s="129"/>
      <c r="FJ41" s="129"/>
      <c r="FK41" s="129"/>
      <c r="FL41" s="129"/>
      <c r="FM41" s="129"/>
      <c r="FN41" s="129"/>
      <c r="FO41" s="129"/>
      <c r="FP41" s="129"/>
      <c r="FQ41" s="129"/>
      <c r="FR41" s="129"/>
      <c r="FS41" s="129"/>
      <c r="FT41" s="129"/>
      <c r="FU41" s="129"/>
      <c r="FV41" s="129"/>
      <c r="FW41" s="129"/>
      <c r="FX41" s="129"/>
      <c r="FY41" s="129"/>
      <c r="FZ41" s="129"/>
      <c r="GA41" s="129"/>
      <c r="GB41" s="129"/>
      <c r="GC41" s="129"/>
      <c r="GD41" s="129"/>
      <c r="GE41" s="129"/>
      <c r="GF41" s="129"/>
      <c r="GG41" s="129"/>
      <c r="GH41" s="129"/>
      <c r="GI41" s="129"/>
      <c r="GJ41" s="129"/>
      <c r="GK41" s="129"/>
      <c r="GL41" s="129"/>
      <c r="GM41" s="129"/>
      <c r="GN41" s="129"/>
      <c r="GO41" s="129"/>
      <c r="GP41" s="129"/>
      <c r="GQ41" s="129"/>
      <c r="GR41" s="129"/>
      <c r="GS41" s="129"/>
      <c r="GT41" s="129"/>
      <c r="GU41" s="129"/>
      <c r="GV41" s="129"/>
      <c r="GW41" s="129"/>
      <c r="GX41" s="129"/>
      <c r="GY41" s="129"/>
      <c r="GZ41" s="129"/>
      <c r="HA41" s="129"/>
      <c r="HB41" s="129"/>
      <c r="HC41" s="129"/>
      <c r="HD41" s="129"/>
      <c r="HE41" s="129"/>
      <c r="HF41" s="129"/>
      <c r="HG41" s="129"/>
      <c r="HH41" s="129"/>
      <c r="HI41" s="129"/>
      <c r="HJ41" s="129"/>
      <c r="HK41" s="129"/>
      <c r="HL41" s="129"/>
      <c r="HM41" s="129"/>
      <c r="HN41" s="129"/>
      <c r="HO41" s="129"/>
      <c r="HP41" s="129"/>
      <c r="HQ41" s="129"/>
      <c r="HR41" s="129"/>
      <c r="HS41" s="129"/>
      <c r="HT41" s="129"/>
      <c r="HU41" s="129"/>
      <c r="HV41" s="129"/>
      <c r="HW41" s="129"/>
      <c r="HX41" s="129"/>
      <c r="HY41" s="129"/>
      <c r="HZ41" s="129"/>
      <c r="IA41" s="129"/>
      <c r="IB41" s="129"/>
      <c r="IC41" s="129"/>
      <c r="ID41" s="129"/>
      <c r="IE41" s="129"/>
      <c r="IF41" s="129"/>
      <c r="IG41" s="129"/>
      <c r="IH41" s="129"/>
      <c r="II41" s="129"/>
      <c r="IJ41" s="129"/>
      <c r="IK41" s="129"/>
      <c r="IL41" s="129"/>
      <c r="IM41" s="129"/>
      <c r="IN41" s="129"/>
      <c r="IO41" s="129"/>
      <c r="IP41" s="129"/>
      <c r="IQ41" s="129"/>
      <c r="IR41" s="129"/>
      <c r="IS41" s="129"/>
      <c r="IT41" s="129"/>
      <c r="IU41" s="129"/>
      <c r="IV41" s="129"/>
      <c r="IW41" s="129"/>
      <c r="IX41" s="129"/>
      <c r="IY41" s="129"/>
      <c r="IZ41" s="129"/>
      <c r="JA41" s="129"/>
      <c r="JB41" s="129"/>
      <c r="JC41" s="129"/>
      <c r="JD41" s="129"/>
      <c r="JE41" s="129"/>
      <c r="JF41" s="129"/>
      <c r="JG41" s="129"/>
      <c r="JH41" s="129"/>
      <c r="JI41" s="129"/>
      <c r="JJ41" s="129"/>
      <c r="JK41" s="129"/>
      <c r="JL41" s="129"/>
      <c r="JM41" s="129"/>
      <c r="JN41" s="129"/>
      <c r="JO41" s="31">
        <f>IFERROR(IF(ISTEXT(Table1a!#REF!),"NK",IF(SUM(Table1a!#REF!)=0,"No WAM",ROUND(Table1a!JO42-Table1a!#REF!,2))),0)</f>
        <v>0</v>
      </c>
      <c r="JP41" s="31">
        <f>IFERROR(IF(ISTEXT(Table1a!#REF!),"NK",IF(SUM(Table1a!#REF!)=0,"No WAM",ROUND(Table1a!JP42-Table1a!#REF!,2))),0)</f>
        <v>0</v>
      </c>
      <c r="JQ41" s="31">
        <f>IFERROR(IF(ISTEXT(Table1a!#REF!),"NK",IF(SUM(Table1a!#REF!)=0,"No WAM",ROUND(Table1a!JQ42-Table1a!#REF!,2))),0)</f>
        <v>0</v>
      </c>
      <c r="JR41" s="31">
        <f>IFERROR(IF(ISTEXT(Table1a!#REF!),"NK",IF(SUM(Table1a!#REF!)=0,"No WAM",ROUND(Table1a!JR42-Table1a!#REF!,2))),0)</f>
        <v>0</v>
      </c>
      <c r="JS41" s="31">
        <f>IFERROR(IF(ISTEXT(Table1a!#REF!),"NK",IF(SUM(Table1a!#REF!)=0,"No WAM",ROUND(Table1a!JS42-Table1a!#REF!,2))),0)</f>
        <v>0</v>
      </c>
      <c r="JT41" s="31">
        <f>IFERROR(IF(ISTEXT(Table1a!#REF!),"NK",IF(SUM(Table1a!#REF!)=0,"No WAM",ROUND(Table1a!JT42-Table1a!#REF!,2))),0)</f>
        <v>0</v>
      </c>
      <c r="JU41" s="31">
        <f>IFERROR(IF(ISTEXT(Table1a!#REF!),"NK",IF(SUM(Table1a!#REF!)=0,"No WAM",ROUND(Table1a!JU42-Table1a!#REF!,2))),0)</f>
        <v>0</v>
      </c>
      <c r="JV41" s="31">
        <f>IFERROR(IF(ISTEXT(Table1a!#REF!),"NK",IF(SUM(Table1a!#REF!)=0,"No WAM",ROUND(Table1a!JV42-Table1a!#REF!,2))),0)</f>
        <v>0</v>
      </c>
      <c r="JW41" s="31">
        <f>IFERROR(IF(ISTEXT(Table1a!#REF!),"NK",IF(SUM(Table1a!#REF!)=0,"No WAM",ROUND(Table1a!JW42-Table1a!#REF!,2))),0)</f>
        <v>0</v>
      </c>
      <c r="JX41" s="31">
        <f>IFERROR(IF(ISTEXT(Table1a!#REF!),"NK",IF(SUM(Table1a!#REF!)=0,"No WAM",ROUND(Table1a!JX42-Table1a!#REF!,2))),0)</f>
        <v>0</v>
      </c>
      <c r="JY41" s="31">
        <f>IFERROR(IF(ISTEXT(Table1a!#REF!),"NK",IF(SUM(Table1a!#REF!)=0,"No WAM",ROUND(Table1a!JY42-Table1a!#REF!,2))),0)</f>
        <v>0</v>
      </c>
      <c r="JZ41" s="31">
        <f>IFERROR(IF(ISTEXT(Table1a!#REF!),"NK",IF(SUM(Table1a!#REF!)=0,"No WAM",ROUND(Table1a!JZ42-Table1a!#REF!,2))),0)</f>
        <v>0</v>
      </c>
      <c r="KA41" s="31">
        <f>IFERROR(IF(ISTEXT(Table1a!#REF!),"NK",IF(SUM(Table1a!#REF!)=0,"No WAM",ROUND(Table1a!KA42-Table1a!#REF!,2))),0)</f>
        <v>0</v>
      </c>
      <c r="KB41" s="31">
        <f>IFERROR(IF(ISTEXT(Table1a!#REF!),"NK",IF(SUM(Table1a!#REF!)=0,"No WAM",ROUND(Table1a!KB42-Table1a!#REF!,2))),0)</f>
        <v>0</v>
      </c>
      <c r="KC41" s="31">
        <f>IFERROR(IF(ISTEXT(Table1a!#REF!),"NK",IF(SUM(Table1a!#REF!)=0,"No WAM",ROUND(Table1a!KC42-Table1a!#REF!,2))),0)</f>
        <v>0</v>
      </c>
      <c r="KD41" s="31">
        <f>IFERROR(IF(ISTEXT(Table1a!#REF!),"NK",IF(SUM(Table1a!#REF!)=0,"No WAM",ROUND(Table1a!KD42-Table1a!#REF!,2))),0)</f>
        <v>0</v>
      </c>
      <c r="KE41" s="31">
        <f>IFERROR(IF(ISTEXT(Table1a!#REF!),"NK",IF(SUM(Table1a!#REF!)=0,"No WAM",ROUND(Table1a!KE42-Table1a!#REF!,2))),0)</f>
        <v>0</v>
      </c>
      <c r="KF41" s="31">
        <f>IFERROR(IF(ISTEXT(Table1a!#REF!),"NK",IF(SUM(Table1a!#REF!)=0,"No WAM",ROUND(Table1a!KF42-Table1a!#REF!,2))),0)</f>
        <v>0</v>
      </c>
      <c r="KG41" s="31">
        <f>IFERROR(IF(ISTEXT(Table1a!#REF!),"NK",IF(SUM(Table1a!#REF!)=0,"No WAM",ROUND(Table1a!KG42-Table1a!#REF!,2))),0)</f>
        <v>0</v>
      </c>
      <c r="KH41" s="31">
        <f>IFERROR(IF(ISTEXT(Table1a!#REF!),"NK",IF(SUM(Table1a!#REF!)=0,"No WAM",ROUND(Table1a!KH42-Table1a!#REF!,2))),0)</f>
        <v>0</v>
      </c>
      <c r="KI41" s="31">
        <f>IFERROR(IF(ISTEXT(Table1a!#REF!),"NK",IF(SUM(Table1a!#REF!)=0,"No WAM",ROUND(Table1a!KI42-Table1a!#REF!,2))),0)</f>
        <v>0</v>
      </c>
      <c r="KJ41" s="31">
        <f>IFERROR(IF(ISTEXT(Table1a!#REF!),"NK",IF(SUM(Table1a!#REF!)=0,"No WAM",ROUND(Table1a!KJ42-Table1a!#REF!,2))),0)</f>
        <v>0</v>
      </c>
      <c r="KK41" s="31">
        <f>IFERROR(IF(ISTEXT(Table1a!#REF!),"NK",IF(SUM(Table1a!#REF!)=0,"No WAM",ROUND(Table1a!KK42-Table1a!#REF!,2))),0)</f>
        <v>0</v>
      </c>
      <c r="KL41" s="31">
        <f>IFERROR(IF(ISTEXT(Table1a!#REF!),"NK",IF(SUM(Table1a!#REF!)=0,"No WAM",ROUND(Table1a!KL42-Table1a!#REF!,2))),0)</f>
        <v>0</v>
      </c>
      <c r="KM41" s="31">
        <f>IFERROR(IF(ISTEXT(Table1a!#REF!),"NK",IF(SUM(Table1a!#REF!)=0,"No WAM",ROUND(Table1a!KM42-Table1a!#REF!,2))),0)</f>
        <v>0</v>
      </c>
      <c r="KN41" s="31">
        <f>IFERROR(IF(ISTEXT(Table1a!#REF!),"NK",IF(SUM(Table1a!#REF!)=0,"No WAM",ROUND(Table1a!KN42-Table1a!#REF!,2))),0)</f>
        <v>0</v>
      </c>
      <c r="KO41" s="31">
        <f>IFERROR(IF(ISTEXT(Table1a!#REF!),"NK",IF(SUM(Table1a!#REF!)=0,"No WAM",ROUND(Table1a!KO42-Table1a!#REF!,2))),0)</f>
        <v>0</v>
      </c>
      <c r="KP41" s="31">
        <f>IFERROR(IF(ISTEXT(Table1a!#REF!),"NK",IF(SUM(Table1a!#REF!)=0,"No WAM",ROUND(Table1a!KP42-Table1a!#REF!,2))),0)</f>
        <v>0</v>
      </c>
      <c r="KQ41" s="31">
        <f>IFERROR(IF(ISTEXT(Table1a!#REF!),"NK",IF(SUM(Table1a!#REF!)=0,"No WAM",ROUND(Table1a!KQ42-Table1a!#REF!,2))),0)</f>
        <v>0</v>
      </c>
      <c r="KR41" s="31">
        <f>IFERROR(IF(ISTEXT(Table1a!#REF!),"NK",IF(SUM(Table1a!#REF!)=0,"No WAM",ROUND(Table1a!KR42-Table1a!#REF!,2))),0)</f>
        <v>0</v>
      </c>
      <c r="KS41" s="31">
        <f>IFERROR(IF(ISTEXT(Table1a!#REF!),"NK",IF(SUM(Table1a!#REF!)=0,"No WAM",ROUND(Table1a!KS42-Table1a!#REF!,2))),0)</f>
        <v>0</v>
      </c>
      <c r="KT41" s="31">
        <f>IFERROR(IF(ISTEXT(Table1a!#REF!),"NK",IF(SUM(Table1a!#REF!)=0,"No WAM",ROUND(Table1a!KT42-Table1a!#REF!,2))),0)</f>
        <v>0</v>
      </c>
      <c r="KU41" s="31">
        <f>IFERROR(IF(ISTEXT(Table1a!#REF!),"NK",IF(SUM(Table1a!#REF!)=0,"No WAM",ROUND(Table1a!KU42-Table1a!#REF!,2))),0)</f>
        <v>0</v>
      </c>
      <c r="KV41" s="31">
        <f>IFERROR(IF(ISTEXT(Table1a!#REF!),"NK",IF(SUM(Table1a!#REF!)=0,"No WAM",ROUND(Table1a!KV42-Table1a!#REF!,2))),0)</f>
        <v>0</v>
      </c>
      <c r="KW41" s="31">
        <f>IFERROR(IF(ISTEXT(Table1a!#REF!),"NK",IF(SUM(Table1a!#REF!)=0,"No WAM",ROUND(Table1a!KW42-Table1a!#REF!,2))),0)</f>
        <v>0</v>
      </c>
      <c r="KX41" s="31">
        <f>IFERROR(IF(ISTEXT(Table1a!#REF!),"NK",IF(SUM(Table1a!#REF!)=0,"No WAM",ROUND(Table1a!KX42-Table1a!#REF!,2))),0)</f>
        <v>0</v>
      </c>
      <c r="KY41" s="31">
        <f>IFERROR(IF(ISTEXT(Table1a!#REF!),"NK",IF(SUM(Table1a!#REF!)=0,"No WAM",ROUND(Table1a!KY42-Table1a!#REF!,2))),0)</f>
        <v>0</v>
      </c>
      <c r="KZ41" s="31">
        <f>IFERROR(IF(ISTEXT(Table1a!#REF!),"NK",IF(SUM(Table1a!#REF!)=0,"No WAM",ROUND(Table1a!KZ42-Table1a!#REF!,2))),0)</f>
        <v>0</v>
      </c>
      <c r="LA41" s="31">
        <f>IFERROR(IF(ISTEXT(Table1a!#REF!),"NK",IF(SUM(Table1a!#REF!)=0,"No WAM",ROUND(Table1a!LA42-Table1a!#REF!,2))),0)</f>
        <v>0</v>
      </c>
      <c r="LB41" s="31">
        <f>IFERROR(IF(ISTEXT(Table1a!#REF!),"NK",IF(SUM(Table1a!#REF!)=0,"No WAM",ROUND(Table1a!LB42-Table1a!#REF!,2))),0)</f>
        <v>0</v>
      </c>
      <c r="LC41" s="31">
        <f>IFERROR(IF(ISTEXT(Table1a!#REF!),"NK",IF(SUM(Table1a!#REF!)=0,"No WAM",ROUND(Table1a!LC42-Table1a!#REF!,2))),0)</f>
        <v>0</v>
      </c>
      <c r="LD41" s="31">
        <f>IFERROR(IF(ISTEXT(Table1a!#REF!),"NK",IF(SUM(Table1a!#REF!)=0,"No WAM",ROUND(Table1a!LD42-Table1a!#REF!,2))),0)</f>
        <v>0</v>
      </c>
      <c r="LE41" s="31">
        <f>IFERROR(IF(ISTEXT(Table1a!#REF!),"NK",IF(SUM(Table1a!#REF!)=0,"No WAM",ROUND(Table1a!LE42-Table1a!#REF!,2))),0)</f>
        <v>0</v>
      </c>
      <c r="LF41" s="31">
        <f>IFERROR(IF(ISTEXT(Table1a!#REF!),"NK",IF(SUM(Table1a!#REF!)=0,"No WAM",ROUND(Table1a!LF42-Table1a!#REF!,2))),0)</f>
        <v>0</v>
      </c>
      <c r="LG41" s="31">
        <f>IFERROR(IF(ISTEXT(Table1a!#REF!),"NK",IF(SUM(Table1a!#REF!)=0,"No WAM",ROUND(Table1a!LG42-Table1a!#REF!,2))),0)</f>
        <v>0</v>
      </c>
      <c r="LH41" s="31">
        <f>IFERROR(IF(ISTEXT(Table1a!#REF!),"NK",IF(SUM(Table1a!#REF!)=0,"No WAM",ROUND(Table1a!LH42-Table1a!#REF!,2))),0)</f>
        <v>0</v>
      </c>
      <c r="LI41" s="31">
        <f>IFERROR(IF(ISTEXT(Table1a!#REF!),"NK",IF(SUM(Table1a!#REF!)=0,"No WAM",ROUND(Table1a!LI42-Table1a!#REF!,2))),0)</f>
        <v>0</v>
      </c>
      <c r="LJ41" s="31">
        <f>IFERROR(IF(ISTEXT(Table1a!#REF!),"NK",IF(SUM(Table1a!#REF!)=0,"No WAM",ROUND(Table1a!LJ42-Table1a!#REF!,2))),0)</f>
        <v>0</v>
      </c>
      <c r="LK41" s="31">
        <f>IFERROR(IF(ISTEXT(Table1a!#REF!),"NK",IF(SUM(Table1a!#REF!)=0,"No WAM",ROUND(Table1a!LK42-Table1a!#REF!,2))),0)</f>
        <v>0</v>
      </c>
      <c r="LL41" s="31">
        <f>IFERROR(IF(ISTEXT(Table1a!#REF!),"NK",IF(SUM(Table1a!#REF!)=0,"No WAM",ROUND(Table1a!LL42-Table1a!#REF!,2))),0)</f>
        <v>0</v>
      </c>
      <c r="LM41" s="31">
        <f>IFERROR(IF(ISTEXT(Table1a!#REF!),"NK",IF(SUM(Table1a!#REF!)=0,"No WAM",ROUND(Table1a!LM42-Table1a!#REF!,2))),0)</f>
        <v>0</v>
      </c>
      <c r="LN41" s="31">
        <f>IFERROR(IF(ISTEXT(Table1a!#REF!),"NK",IF(SUM(Table1a!#REF!)=0,"No WAM",ROUND(Table1a!LN42-Table1a!#REF!,2))),0)</f>
        <v>0</v>
      </c>
      <c r="LO41" s="31">
        <f>IFERROR(IF(ISTEXT(Table1a!#REF!),"NK",IF(SUM(Table1a!#REF!)=0,"No WAM",ROUND(Table1a!LO42-Table1a!#REF!,2))),0)</f>
        <v>0</v>
      </c>
      <c r="LP41" s="31">
        <f>IFERROR(IF(ISTEXT(Table1a!#REF!),"NK",IF(SUM(Table1a!#REF!)=0,"No WAM",ROUND(Table1a!LP42-Table1a!#REF!,2))),0)</f>
        <v>0</v>
      </c>
      <c r="LQ41" s="31">
        <f>IFERROR(IF(ISTEXT(Table1a!#REF!),"NK",IF(SUM(Table1a!#REF!)=0,"No WAM",ROUND(Table1a!LQ42-Table1a!#REF!,2))),0)</f>
        <v>0</v>
      </c>
      <c r="LR41" s="31">
        <f>IFERROR(IF(ISTEXT(Table1a!#REF!),"NK",IF(SUM(Table1a!#REF!)=0,"No WAM",ROUND(Table1a!LR42-Table1a!#REF!,2))),0)</f>
        <v>0</v>
      </c>
      <c r="LS41" s="31">
        <f>IFERROR(IF(ISTEXT(Table1a!#REF!),"NK",IF(SUM(Table1a!#REF!)=0,"No WAM",ROUND(Table1a!LS42-Table1a!#REF!,2))),0)</f>
        <v>0</v>
      </c>
      <c r="LT41" s="31">
        <f>IFERROR(IF(ISTEXT(Table1a!#REF!),"NK",IF(SUM(Table1a!#REF!)=0,"No WAM",ROUND(Table1a!LT42-Table1a!#REF!,2))),0)</f>
        <v>0</v>
      </c>
      <c r="LU41" s="31">
        <f>IFERROR(IF(ISTEXT(Table1a!#REF!),"NK",IF(SUM(Table1a!#REF!)=0,"No WAM",ROUND(Table1a!LU42-Table1a!#REF!,2))),0)</f>
        <v>0</v>
      </c>
      <c r="LV41" s="31">
        <f>IFERROR(IF(ISTEXT(Table1a!#REF!),"NK",IF(SUM(Table1a!#REF!)=0,"No WAM",ROUND(Table1a!LV42-Table1a!#REF!,2))),0)</f>
        <v>0</v>
      </c>
      <c r="LW41" s="31">
        <f>IFERROR(IF(ISTEXT(Table1a!#REF!),"NK",IF(SUM(Table1a!#REF!)=0,"No WAM",ROUND(Table1a!LW42-Table1a!#REF!,2))),0)</f>
        <v>0</v>
      </c>
      <c r="LX41" s="31">
        <f>IFERROR(IF(ISTEXT(Table1a!#REF!),"NK",IF(SUM(Table1a!#REF!)=0,"No WAM",ROUND(Table1a!LX42-Table1a!#REF!,2))),0)</f>
        <v>0</v>
      </c>
      <c r="LY41" s="31">
        <f>IFERROR(IF(ISTEXT(Table1a!#REF!),"NK",IF(SUM(Table1a!#REF!)=0,"No WAM",ROUND(Table1a!LY42-Table1a!#REF!,2))),0)</f>
        <v>0</v>
      </c>
      <c r="LZ41" s="31">
        <f>IFERROR(IF(ISTEXT(Table1a!#REF!),"NK",IF(SUM(Table1a!#REF!)=0,"No WAM",ROUND(Table1a!LZ42-Table1a!#REF!,2))),0)</f>
        <v>0</v>
      </c>
      <c r="MA41" s="31">
        <f>IFERROR(IF(ISTEXT(Table1a!#REF!),"NK",IF(SUM(Table1a!#REF!)=0,"No WAM",ROUND(Table1a!MA42-Table1a!#REF!,2))),0)</f>
        <v>0</v>
      </c>
      <c r="MB41" s="31">
        <f>IFERROR(IF(ISTEXT(Table1a!#REF!),"NK",IF(SUM(Table1a!#REF!)=0,"No WAM",ROUND(Table1a!MB42-Table1a!#REF!,2))),0)</f>
        <v>0</v>
      </c>
      <c r="MC41" s="31">
        <f>IFERROR(IF(ISTEXT(Table1a!#REF!),"NK",IF(SUM(Table1a!#REF!)=0,"No WAM",ROUND(Table1a!MC42-Table1a!#REF!,2))),0)</f>
        <v>0</v>
      </c>
      <c r="MD41" s="31">
        <f>IFERROR(IF(ISTEXT(Table1a!#REF!),"NK",IF(SUM(Table1a!#REF!)=0,"No WAM",ROUND(Table1a!MD42-Table1a!#REF!,2))),0)</f>
        <v>0</v>
      </c>
      <c r="ME41" s="31">
        <f>IFERROR(IF(ISTEXT(Table1a!#REF!),"NK",IF(SUM(Table1a!#REF!)=0,"No WAM",ROUND(Table1a!ME42-Table1a!#REF!,2))),0)</f>
        <v>0</v>
      </c>
      <c r="MF41" s="31">
        <f>IFERROR(IF(ISTEXT(Table1a!#REF!),"NK",IF(SUM(Table1a!#REF!)=0,"No WAM",ROUND(Table1a!MF42-Table1a!#REF!,2))),0)</f>
        <v>0</v>
      </c>
      <c r="MG41" s="31">
        <f>IFERROR(IF(ISTEXT(Table1a!#REF!),"NK",IF(SUM(Table1a!#REF!)=0,"No WAM",ROUND(Table1a!MG42-Table1a!#REF!,2))),0)</f>
        <v>0</v>
      </c>
      <c r="MH41" s="31">
        <f>IFERROR(IF(ISTEXT(Table1a!#REF!),"NK",IF(SUM(Table1a!#REF!)=0,"No WAM",ROUND(Table1a!MH42-Table1a!#REF!,2))),0)</f>
        <v>0</v>
      </c>
      <c r="MI41" s="31">
        <f>IFERROR(IF(ISTEXT(Table1a!#REF!),"NK",IF(SUM(Table1a!#REF!)=0,"No WAM",ROUND(Table1a!MI42-Table1a!#REF!,2))),0)</f>
        <v>0</v>
      </c>
      <c r="MJ41" s="31">
        <f>IFERROR(IF(ISTEXT(Table1a!#REF!),"NK",IF(SUM(Table1a!#REF!)=0,"No WAM",ROUND(Table1a!MJ42-Table1a!#REF!,2))),0)</f>
        <v>0</v>
      </c>
      <c r="MK41" s="31">
        <f>IFERROR(IF(ISTEXT(Table1a!#REF!),"NK",IF(SUM(Table1a!#REF!)=0,"No WAM",ROUND(Table1a!MK42-Table1a!#REF!,2))),0)</f>
        <v>0</v>
      </c>
      <c r="ML41" s="31">
        <f>IFERROR(IF(ISTEXT(Table1a!#REF!),"NK",IF(SUM(Table1a!#REF!)=0,"No WAM",ROUND(Table1a!ML42-Table1a!#REF!,2))),0)</f>
        <v>0</v>
      </c>
      <c r="MM41" s="31">
        <f>IFERROR(IF(ISTEXT(Table1a!#REF!),"NK",IF(SUM(Table1a!#REF!)=0,"No WAM",ROUND(Table1a!MM42-Table1a!#REF!,2))),0)</f>
        <v>0</v>
      </c>
      <c r="MN41" s="31">
        <f>IFERROR(IF(ISTEXT(Table1a!#REF!),"NK",IF(SUM(Table1a!#REF!)=0,"No WAM",ROUND(Table1a!MN42-Table1a!#REF!,2))),0)</f>
        <v>0</v>
      </c>
      <c r="MO41" s="31">
        <f>IFERROR(IF(ISTEXT(Table1a!#REF!),"NK",IF(SUM(Table1a!#REF!)=0,"No WAM",ROUND(Table1a!MO42-Table1a!#REF!,2))),0)</f>
        <v>0</v>
      </c>
      <c r="MP41" s="31">
        <f>IFERROR(IF(ISTEXT(Table1a!#REF!),"NK",IF(SUM(Table1a!#REF!)=0,"No WAM",ROUND(Table1a!MP42-Table1a!#REF!,2))),0)</f>
        <v>0</v>
      </c>
      <c r="MQ41" s="31">
        <f>IFERROR(IF(ISTEXT(Table1a!#REF!),"NK",IF(SUM(Table1a!#REF!)=0,"No WAM",ROUND(Table1a!MQ42-Table1a!#REF!,2))),0)</f>
        <v>0</v>
      </c>
      <c r="MR41" s="31">
        <f>IFERROR(IF(ISTEXT(Table1a!#REF!),"NK",IF(SUM(Table1a!#REF!)=0,"No WAM",ROUND(Table1a!MR42-Table1a!#REF!,2))),0)</f>
        <v>0</v>
      </c>
      <c r="MS41" s="31">
        <f>IFERROR(IF(ISTEXT(Table1a!#REF!),"NK",IF(SUM(Table1a!#REF!)=0,"No WAM",ROUND(Table1a!MS42-Table1a!#REF!,2))),0)</f>
        <v>0</v>
      </c>
      <c r="MT41" s="31">
        <f>IFERROR(IF(ISTEXT(Table1a!#REF!),"NK",IF(SUM(Table1a!#REF!)=0,"No WAM",ROUND(Table1a!MT42-Table1a!#REF!,2))),0)</f>
        <v>0</v>
      </c>
      <c r="MU41" s="31">
        <f>IFERROR(IF(ISTEXT(Table1a!#REF!),"NK",IF(SUM(Table1a!#REF!)=0,"No WAM",ROUND(Table1a!MU42-Table1a!#REF!,2))),0)</f>
        <v>0</v>
      </c>
      <c r="MV41" s="31">
        <f>IFERROR(IF(ISTEXT(Table1a!#REF!),"NK",IF(SUM(Table1a!#REF!)=0,"No WAM",ROUND(Table1a!MV42-Table1a!#REF!,2))),0)</f>
        <v>0</v>
      </c>
      <c r="MW41" s="31">
        <f>IFERROR(IF(ISTEXT(Table1a!#REF!),"NK",IF(SUM(Table1a!#REF!)=0,"No WAM",ROUND(Table1a!MW42-Table1a!#REF!,2))),0)</f>
        <v>0</v>
      </c>
      <c r="MX41" s="31">
        <f>IFERROR(IF(ISTEXT(Table1a!#REF!),"NK",IF(SUM(Table1a!#REF!)=0,"No WAM",ROUND(Table1a!MX42-Table1a!#REF!,2))),0)</f>
        <v>0</v>
      </c>
      <c r="MY41" s="31">
        <f>IFERROR(IF(ISTEXT(Table1a!#REF!),"NK",IF(SUM(Table1a!#REF!)=0,"No WAM",ROUND(Table1a!MY42-Table1a!#REF!,2))),0)</f>
        <v>0</v>
      </c>
      <c r="MZ41" s="31">
        <f>IFERROR(IF(ISTEXT(Table1a!#REF!),"NK",IF(SUM(Table1a!#REF!)=0,"No WAM",ROUND(Table1a!MZ42-Table1a!#REF!,2))),0)</f>
        <v>0</v>
      </c>
      <c r="NA41" s="31">
        <f>IFERROR(IF(ISTEXT(Table1a!#REF!),"NK",IF(SUM(Table1a!#REF!)=0,"No WAM",ROUND(Table1a!NA42-Table1a!#REF!,2))),0)</f>
        <v>0</v>
      </c>
      <c r="NB41" s="31">
        <f>IFERROR(IF(ISTEXT(Table1a!#REF!),"NK",IF(SUM(Table1a!#REF!)=0,"No WAM",ROUND(Table1a!NB42-Table1a!#REF!,2))),0)</f>
        <v>0</v>
      </c>
      <c r="NC41" s="31">
        <f>IFERROR(IF(ISTEXT(Table1a!#REF!),"NK",IF(SUM(Table1a!#REF!)=0,"No WAM",ROUND(Table1a!NC42-Table1a!#REF!,2))),0)</f>
        <v>0</v>
      </c>
      <c r="ND41" s="31">
        <f>IFERROR(IF(ISTEXT(Table1a!#REF!),"NK",IF(SUM(Table1a!#REF!)=0,"No WAM",ROUND(Table1a!ND42-Table1a!#REF!,2))),0)</f>
        <v>0</v>
      </c>
      <c r="NE41" s="31">
        <f>IFERROR(IF(ISTEXT(Table1a!#REF!),"NK",IF(SUM(Table1a!#REF!)=0,"No WAM",ROUND(Table1a!NE42-Table1a!#REF!,2))),0)</f>
        <v>0</v>
      </c>
      <c r="NF41" s="31">
        <f>IFERROR(IF(ISTEXT(Table1a!#REF!),"NK",IF(SUM(Table1a!#REF!)=0,"No WAM",ROUND(Table1a!NF42-Table1a!#REF!,2))),0)</f>
        <v>0</v>
      </c>
      <c r="NG41" s="31">
        <f>IFERROR(IF(ISTEXT(Table1a!#REF!),"NK",IF(SUM(Table1a!#REF!)=0,"No WAM",ROUND(Table1a!NG42-Table1a!#REF!,2))),0)</f>
        <v>0</v>
      </c>
      <c r="NH41" s="31">
        <f>IFERROR(IF(ISTEXT(Table1a!#REF!),"NK",IF(SUM(Table1a!#REF!)=0,"No WAM",ROUND(Table1a!NH42-Table1a!#REF!,2))),0)</f>
        <v>0</v>
      </c>
      <c r="NI41" s="31">
        <f>IFERROR(IF(ISTEXT(Table1a!#REF!),"NK",IF(SUM(Table1a!#REF!)=0,"No WAM",ROUND(Table1a!NI42-Table1a!#REF!,2))),0)</f>
        <v>0</v>
      </c>
      <c r="NJ41" s="31">
        <f>IFERROR(IF(ISTEXT(Table1a!#REF!),"NK",IF(SUM(Table1a!#REF!)=0,"No WAM",ROUND(Table1a!NJ42-Table1a!#REF!,2))),0)</f>
        <v>0</v>
      </c>
      <c r="NK41" s="31">
        <f>IFERROR(IF(ISTEXT(Table1a!#REF!),"NK",IF(SUM(Table1a!#REF!)=0,"No WAM",ROUND(Table1a!NK42-Table1a!#REF!,2))),0)</f>
        <v>0</v>
      </c>
      <c r="NL41" s="31">
        <f>IFERROR(IF(ISTEXT(Table1a!#REF!),"NK",IF(SUM(Table1a!#REF!)=0,"No WAM",ROUND(Table1a!NL42-Table1a!#REF!,2))),0)</f>
        <v>0</v>
      </c>
      <c r="NM41" s="9"/>
      <c r="NN41" s="9"/>
      <c r="NO41" s="9"/>
      <c r="NP41" s="9"/>
      <c r="NQ41" s="9"/>
      <c r="NR41" s="9"/>
      <c r="NS41" s="9"/>
      <c r="NT41" s="9"/>
      <c r="NU41" s="9"/>
      <c r="NV41" s="9"/>
      <c r="NW41" s="9"/>
      <c r="NX41" s="9"/>
    </row>
    <row r="42" spans="1:388">
      <c r="A42" s="97" t="s">
        <v>308</v>
      </c>
      <c r="B42" s="95" t="s">
        <v>92</v>
      </c>
      <c r="C42" s="31">
        <f>IFERROR(IF(ISTEXT(Table1a!#REF!),"NK",IF(SUM(Table1a!#REF!)=0,"No WAM",ROUND(Table1a!C43-Table1a!#REF!,2))),0)</f>
        <v>0</v>
      </c>
      <c r="D42" s="31">
        <f>IFERROR(IF(ISTEXT(Table1a!#REF!),"NK",IF(SUM(Table1a!#REF!)=0,"No WAM",ROUND(Table1a!D43-Table1a!#REF!,2))),0)</f>
        <v>0</v>
      </c>
      <c r="E42" s="31">
        <f>IFERROR(IF(ISTEXT(Table1a!#REF!),"NK",IF(SUM(Table1a!#REF!)=0,"No WAM",ROUND(Table1a!E43-Table1a!#REF!,2))),0)</f>
        <v>0</v>
      </c>
      <c r="F42" s="31">
        <f>IFERROR(IF(ISTEXT(Table1a!#REF!),"NK",IF(SUM(Table1a!#REF!)=0,"No WAM",ROUND(Table1a!F43-Table1a!#REF!,2))),0)</f>
        <v>0</v>
      </c>
      <c r="G42" s="31">
        <f>IFERROR(IF(ISTEXT(Table1a!#REF!),"NK",IF(SUM(Table1a!#REF!)=0,"No WAM",ROUND(Table1a!G43-Table1a!#REF!,2))),0)</f>
        <v>0</v>
      </c>
      <c r="H42" s="31">
        <f>IFERROR(IF(ISTEXT(Table1a!#REF!),"NK",IF(SUM(Table1a!#REF!)=0,"No WAM",ROUND(Table1a!H43-Table1a!#REF!,2))),0)</f>
        <v>0</v>
      </c>
      <c r="I42" s="31">
        <f>IFERROR(IF(ISTEXT(Table1a!#REF!),"NK",IF(SUM(Table1a!#REF!)=0,"No WAM",ROUND(Table1a!I43-Table1a!#REF!,2))),0)</f>
        <v>0</v>
      </c>
      <c r="J42" s="31">
        <f>IFERROR(IF(ISTEXT(Table1a!#REF!),"NK",IF(SUM(Table1a!#REF!)=0,"No WAM",ROUND(Table1a!J43-Table1a!#REF!,2))),0)</f>
        <v>0</v>
      </c>
      <c r="K42" s="31">
        <f>IFERROR(IF(ISTEXT(Table1a!#REF!),"NK",IF(SUM(Table1a!#REF!)=0,"No WAM",ROUND(Table1a!K43-Table1a!#REF!,2))),0)</f>
        <v>0</v>
      </c>
      <c r="L42" s="31">
        <f>IFERROR(IF(ISTEXT(Table1a!#REF!),"NK",IF(SUM(Table1a!#REF!)=0,"No WAM",ROUND(Table1a!L43-Table1a!#REF!,2))),0)</f>
        <v>0</v>
      </c>
      <c r="M42" s="31">
        <f>IFERROR(IF(ISTEXT(Table1a!#REF!),"NK",IF(SUM(Table1a!#REF!)=0,"No WAM",ROUND(Table1a!M43-Table1a!#REF!,2))),0)</f>
        <v>0</v>
      </c>
      <c r="N42" s="31">
        <f>IFERROR(IF(ISTEXT(Table1a!#REF!),"NK",IF(SUM(Table1a!#REF!)=0,"No WAM",ROUND(Table1a!N43-Table1a!#REF!,2))),0)</f>
        <v>0</v>
      </c>
      <c r="O42" s="31">
        <f>IFERROR(IF(ISTEXT(Table1a!#REF!),"NK",IF(SUM(Table1a!#REF!)=0,"No WAM",ROUND(Table1a!O43-Table1a!#REF!,2))),0)</f>
        <v>0</v>
      </c>
      <c r="P42" s="31">
        <f>IFERROR(IF(ISTEXT(Table1a!#REF!),"NK",IF(SUM(Table1a!#REF!)=0,"No WAM",ROUND(Table1a!P43-Table1a!#REF!,2))),0)</f>
        <v>0</v>
      </c>
      <c r="Q42" s="31">
        <f>IFERROR(IF(ISTEXT(Table1a!#REF!),"NK",IF(SUM(Table1a!#REF!)=0,"No WAM",ROUND(Table1a!Q43-Table1a!#REF!,2))),0)</f>
        <v>0</v>
      </c>
      <c r="R42" s="31">
        <f>IFERROR(IF(ISTEXT(Table1a!#REF!),"NK",IF(SUM(Table1a!#REF!)=0,"No WAM",ROUND(Table1a!R43-Table1a!#REF!,2))),0)</f>
        <v>0</v>
      </c>
      <c r="S42" s="31">
        <f>IFERROR(IF(ISTEXT(Table1a!#REF!),"NK",IF(SUM(Table1a!#REF!)=0,"No WAM",ROUND(Table1a!S43-Table1a!#REF!,2))),0)</f>
        <v>0</v>
      </c>
      <c r="T42" s="31">
        <f>IFERROR(IF(ISTEXT(Table1a!#REF!),"NK",IF(SUM(Table1a!#REF!)=0,"No WAM",ROUND(Table1a!T43-Table1a!#REF!,2))),0)</f>
        <v>0</v>
      </c>
      <c r="U42" s="31">
        <f>IFERROR(IF(ISTEXT(Table1a!#REF!),"NK",IF(SUM(Table1a!#REF!)=0,"No WAM",ROUND(Table1a!U43-Table1a!#REF!,2))),0)</f>
        <v>0</v>
      </c>
      <c r="V42" s="31">
        <f>IFERROR(IF(ISTEXT(Table1a!#REF!),"NK",IF(SUM(Table1a!#REF!)=0,"No WAM",ROUND(Table1a!V43-Table1a!#REF!,2))),0)</f>
        <v>0</v>
      </c>
      <c r="W42" s="31">
        <f>IFERROR(IF(ISTEXT(Table1a!#REF!),"NK",IF(SUM(Table1a!#REF!)=0,"No WAM",ROUND(Table1a!W43-Table1a!#REF!,2))),0)</f>
        <v>0</v>
      </c>
      <c r="X42" s="31">
        <f>IFERROR(IF(ISTEXT(Table1a!#REF!),"NK",IF(SUM(Table1a!#REF!)=0,"No WAM",ROUND(Table1a!X43-Table1a!#REF!,2))),0)</f>
        <v>0</v>
      </c>
      <c r="Y42" s="31">
        <f>IFERROR(IF(ISTEXT(Table1a!#REF!),"NK",IF(SUM(Table1a!#REF!)=0,"No WAM",ROUND(Table1a!Y43-Table1a!#REF!,2))),0)</f>
        <v>0</v>
      </c>
      <c r="Z42" s="31">
        <f>IFERROR(IF(ISTEXT(Table1a!#REF!),"NK",IF(SUM(Table1a!#REF!)=0,"No WAM",ROUND(Table1a!Z43-Table1a!#REF!,2))),0)</f>
        <v>0</v>
      </c>
      <c r="AA42" s="31">
        <f>IFERROR(IF(ISTEXT(Table1a!#REF!),"NK",IF(SUM(Table1a!#REF!)=0,"No WAM",ROUND(Table1a!AA43-Table1a!#REF!,2))),0)</f>
        <v>0</v>
      </c>
      <c r="AB42" s="31">
        <f>IFERROR(IF(ISTEXT(Table1a!#REF!),"NK",IF(SUM(Table1a!#REF!)=0,"No WAM",ROUND(Table1a!AB43-Table1a!#REF!,2))),0)</f>
        <v>0</v>
      </c>
      <c r="AC42" s="31">
        <f>IFERROR(IF(ISTEXT(Table1a!#REF!),"NK",IF(SUM(Table1a!#REF!)=0,"No WAM",ROUND(Table1a!AC43-Table1a!#REF!,2))),0)</f>
        <v>0</v>
      </c>
      <c r="AD42" s="31">
        <f>IFERROR(IF(ISTEXT(Table1a!#REF!),"NK",IF(SUM(Table1a!#REF!)=0,"No WAM",ROUND(Table1a!AD43-Table1a!#REF!,2))),0)</f>
        <v>0</v>
      </c>
      <c r="AE42" s="31">
        <f>IFERROR(IF(ISTEXT(Table1a!#REF!),"NK",IF(SUM(Table1a!#REF!)=0,"No WAM",ROUND(Table1a!AE43-Table1a!#REF!,2))),0)</f>
        <v>0</v>
      </c>
      <c r="AF42" s="31">
        <f>IFERROR(IF(ISTEXT(Table1a!#REF!),"NK",IF(SUM(Table1a!#REF!)=0,"No WAM",ROUND(Table1a!AF43-Table1a!#REF!,2))),0)</f>
        <v>0</v>
      </c>
      <c r="AG42" s="31">
        <f>IFERROR(IF(ISTEXT(Table1a!#REF!),"NK",IF(SUM(Table1a!#REF!)=0,"No WAM",ROUND(Table1a!AG43-Table1a!#REF!,2))),0)</f>
        <v>0</v>
      </c>
      <c r="AH42" s="31">
        <f>IFERROR(IF(ISTEXT(Table1a!#REF!),"NK",IF(SUM(Table1a!#REF!)=0,"No WAM",ROUND(Table1a!AH43-Table1a!#REF!,2))),0)</f>
        <v>0</v>
      </c>
      <c r="AI42" s="31">
        <f>IFERROR(IF(ISTEXT(Table1a!#REF!),"NK",IF(SUM(Table1a!#REF!)=0,"No WAM",ROUND(Table1a!AI43-Table1a!#REF!,2))),0)</f>
        <v>0</v>
      </c>
      <c r="AJ42" s="31">
        <f>IFERROR(IF(ISTEXT(Table1a!#REF!),"NK",IF(SUM(Table1a!#REF!)=0,"No WAM",ROUND(Table1a!AJ43-Table1a!#REF!,2))),0)</f>
        <v>0</v>
      </c>
      <c r="AK42" s="31">
        <f>IFERROR(IF(ISTEXT(Table1a!#REF!),"NK",IF(SUM(Table1a!#REF!)=0,"No WAM",ROUND(Table1a!AK43-Table1a!#REF!,2))),0)</f>
        <v>0</v>
      </c>
      <c r="AL42" s="31">
        <f>IFERROR(IF(ISTEXT(Table1a!#REF!),"NK",IF(SUM(Table1a!#REF!)=0,"No WAM",ROUND(Table1a!AL43-Table1a!#REF!,2))),0)</f>
        <v>0</v>
      </c>
      <c r="AM42" s="31">
        <f>IFERROR(IF(ISTEXT(Table1a!#REF!),"NK",IF(SUM(Table1a!#REF!)=0,"No WAM",ROUND(Table1a!AM43-Table1a!#REF!,2))),0)</f>
        <v>0</v>
      </c>
      <c r="AN42" s="31">
        <f>IFERROR(IF(ISTEXT(Table1a!#REF!),"NK",IF(SUM(Table1a!#REF!)=0,"No WAM",ROUND(Table1a!AN43-Table1a!#REF!,2))),0)</f>
        <v>0</v>
      </c>
      <c r="AO42" s="31">
        <f>IFERROR(IF(ISTEXT(Table1a!#REF!),"NK",IF(SUM(Table1a!#REF!)=0,"No WAM",ROUND(Table1a!AO43-Table1a!#REF!,2))),0)</f>
        <v>0</v>
      </c>
      <c r="AP42" s="31">
        <f>IFERROR(IF(ISTEXT(Table1a!#REF!),"NK",IF(SUM(Table1a!#REF!)=0,"No WAM",ROUND(Table1a!AP43-Table1a!#REF!,2))),0)</f>
        <v>0</v>
      </c>
      <c r="AQ42" s="31">
        <f>IFERROR(IF(ISTEXT(Table1a!#REF!),"NK",IF(SUM(Table1a!#REF!)=0,"No WAM",ROUND(Table1a!AQ43-Table1a!#REF!,2))),0)</f>
        <v>0</v>
      </c>
      <c r="AR42" s="31">
        <f>IFERROR(IF(ISTEXT(Table1a!#REF!),"NK",IF(SUM(Table1a!#REF!)=0,"No WAM",ROUND(Table1a!AR43-Table1a!#REF!,2))),0)</f>
        <v>0</v>
      </c>
      <c r="AS42" s="31">
        <f>IFERROR(IF(ISTEXT(Table1a!#REF!),"NK",IF(SUM(Table1a!#REF!)=0,"No WAM",ROUND(Table1a!AS43-Table1a!#REF!,2))),0)</f>
        <v>0</v>
      </c>
      <c r="AT42" s="31">
        <f>IFERROR(IF(ISTEXT(Table1a!#REF!),"NK",IF(SUM(Table1a!#REF!)=0,"No WAM",ROUND(Table1a!AT43-Table1a!#REF!,2))),0)</f>
        <v>0</v>
      </c>
      <c r="AU42" s="31">
        <f>IFERROR(IF(ISTEXT(Table1a!#REF!),"NK",IF(SUM(Table1a!#REF!)=0,"No WAM",ROUND(Table1a!AU43-Table1a!#REF!,2))),0)</f>
        <v>0</v>
      </c>
      <c r="AV42" s="31">
        <f>IFERROR(IF(ISTEXT(Table1a!#REF!),"NK",IF(SUM(Table1a!#REF!)=0,"No WAM",ROUND(Table1a!AV43-Table1a!#REF!,2))),0)</f>
        <v>0</v>
      </c>
      <c r="AW42" s="31">
        <f>IFERROR(IF(ISTEXT(Table1a!#REF!),"NK",IF(SUM(Table1a!#REF!)=0,"No WAM",ROUND(Table1a!AW43-Table1a!#REF!,2))),0)</f>
        <v>0</v>
      </c>
      <c r="AX42" s="31">
        <f>IFERROR(IF(ISTEXT(Table1a!#REF!),"NK",IF(SUM(Table1a!#REF!)=0,"No WAM",ROUND(Table1a!AX43-Table1a!#REF!,2))),0)</f>
        <v>0</v>
      </c>
      <c r="AY42" s="31">
        <f>IFERROR(IF(ISTEXT(Table1a!#REF!),"NK",IF(SUM(Table1a!#REF!)=0,"No WAM",ROUND(Table1a!AY43-Table1a!#REF!,2))),0)</f>
        <v>0</v>
      </c>
      <c r="AZ42" s="31">
        <f>IFERROR(IF(ISTEXT(Table1a!#REF!),"NK",IF(SUM(Table1a!#REF!)=0,"No WAM",ROUND(Table1a!AZ43-Table1a!#REF!,2))),0)</f>
        <v>0</v>
      </c>
      <c r="BA42" s="31">
        <f>IFERROR(IF(ISTEXT(Table1a!#REF!),"NK",IF(SUM(Table1a!#REF!)=0,"No WAM",ROUND(Table1a!BA43-Table1a!#REF!,2))),0)</f>
        <v>0</v>
      </c>
      <c r="BB42" s="31">
        <f>IFERROR(IF(ISTEXT(Table1a!#REF!),"NK",IF(SUM(Table1a!#REF!)=0,"No WAM",ROUND(Table1a!BB43-Table1a!#REF!,2))),0)</f>
        <v>0</v>
      </c>
      <c r="BC42" s="31">
        <f>IFERROR(IF(ISTEXT(Table1a!#REF!),"NK",IF(SUM(Table1a!#REF!)=0,"No WAM",ROUND(Table1a!BC43-Table1a!#REF!,2))),0)</f>
        <v>0</v>
      </c>
      <c r="BD42" s="31">
        <f>IFERROR(IF(ISTEXT(Table1a!#REF!),"NK",IF(SUM(Table1a!#REF!)=0,"No WAM",ROUND(Table1a!BD43-Table1a!#REF!,2))),0)</f>
        <v>0</v>
      </c>
      <c r="BE42" s="31">
        <f>IFERROR(IF(ISTEXT(Table1a!#REF!),"NK",IF(SUM(Table1a!#REF!)=0,"No WAM",ROUND(Table1a!BE43-Table1a!#REF!,2))),0)</f>
        <v>0</v>
      </c>
      <c r="BF42" s="31">
        <f>IFERROR(IF(ISTEXT(Table1a!#REF!),"NK",IF(SUM(Table1a!#REF!)=0,"No WAM",ROUND(Table1a!BF43-Table1a!#REF!,2))),0)</f>
        <v>0</v>
      </c>
      <c r="BG42" s="31">
        <f>IFERROR(IF(ISTEXT(Table1a!#REF!),"NK",IF(SUM(Table1a!#REF!)=0,"No WAM",ROUND(Table1a!BG43-Table1a!#REF!,2))),0)</f>
        <v>0</v>
      </c>
      <c r="BH42" s="31">
        <f>IFERROR(IF(ISTEXT(Table1a!#REF!),"NK",IF(SUM(Table1a!#REF!)=0,"No WAM",ROUND(Table1a!BH43-Table1a!#REF!,2))),0)</f>
        <v>0</v>
      </c>
      <c r="BI42" s="31">
        <f>IFERROR(IF(ISTEXT(Table1a!#REF!),"NK",IF(SUM(Table1a!#REF!)=0,"No WAM",ROUND(Table1a!BI43-Table1a!#REF!,2))),0)</f>
        <v>0</v>
      </c>
      <c r="BJ42" s="31">
        <f>IFERROR(IF(ISTEXT(Table1a!#REF!),"NK",IF(SUM(Table1a!#REF!)=0,"No WAM",ROUND(Table1a!BJ43-Table1a!#REF!,2))),0)</f>
        <v>0</v>
      </c>
      <c r="BK42" s="31">
        <f>IFERROR(IF(ISTEXT(Table1a!#REF!),"NK",IF(SUM(Table1a!#REF!)=0,"No WAM",ROUND(Table1a!BK43-Table1a!#REF!,2))),0)</f>
        <v>0</v>
      </c>
      <c r="BL42" s="31">
        <f>IFERROR(IF(ISTEXT(Table1a!#REF!),"NK",IF(SUM(Table1a!#REF!)=0,"No WAM",ROUND(Table1a!BL43-Table1a!#REF!,2))),0)</f>
        <v>0</v>
      </c>
      <c r="BM42" s="31">
        <f>IFERROR(IF(ISTEXT(Table1a!#REF!),"NK",IF(SUM(Table1a!#REF!)=0,"No WAM",ROUND(Table1a!BM43-Table1a!#REF!,2))),0)</f>
        <v>0</v>
      </c>
      <c r="BN42" s="31">
        <f>IFERROR(IF(ISTEXT(Table1a!#REF!),"NK",IF(SUM(Table1a!#REF!)=0,"No WAM",ROUND(Table1a!BN43-Table1a!#REF!,2))),0)</f>
        <v>0</v>
      </c>
      <c r="BO42" s="31">
        <f>IFERROR(IF(ISTEXT(Table1a!#REF!),"NK",IF(SUM(Table1a!#REF!)=0,"No WAM",ROUND(Table1a!BO43-Table1a!#REF!,2))),0)</f>
        <v>0</v>
      </c>
      <c r="BP42" s="31">
        <f>IFERROR(IF(ISTEXT(Table1a!#REF!),"NK",IF(SUM(Table1a!#REF!)=0,"No WAM",ROUND(Table1a!BP43-Table1a!#REF!,2))),0)</f>
        <v>0</v>
      </c>
      <c r="BQ42" s="31">
        <f>IFERROR(IF(ISTEXT(Table1a!#REF!),"NK",IF(SUM(Table1a!#REF!)=0,"No WAM",ROUND(Table1a!BQ43-Table1a!#REF!,2))),0)</f>
        <v>0</v>
      </c>
      <c r="BR42" s="31">
        <f>IFERROR(IF(ISTEXT(Table1a!#REF!),"NK",IF(SUM(Table1a!#REF!)=0,"No WAM",ROUND(Table1a!BR43-Table1a!#REF!,2))),0)</f>
        <v>0</v>
      </c>
      <c r="BS42" s="31">
        <f>IFERROR(IF(ISTEXT(Table1a!#REF!),"NK",IF(SUM(Table1a!#REF!)=0,"No WAM",ROUND(Table1a!BS43-Table1a!#REF!,2))),0)</f>
        <v>0</v>
      </c>
      <c r="BT42" s="31">
        <f>IFERROR(IF(ISTEXT(Table1a!#REF!),"NK",IF(SUM(Table1a!#REF!)=0,"No WAM",ROUND(Table1a!BT43-Table1a!#REF!,2))),0)</f>
        <v>0</v>
      </c>
      <c r="BU42" s="31">
        <f>IFERROR(IF(ISTEXT(Table1a!#REF!),"NK",IF(SUM(Table1a!#REF!)=0,"No WAM",ROUND(Table1a!BU43-Table1a!#REF!,2))),0)</f>
        <v>0</v>
      </c>
      <c r="BV42" s="31">
        <f>IFERROR(IF(ISTEXT(Table1a!#REF!),"NK",IF(SUM(Table1a!#REF!)=0,"No WAM",ROUND(Table1a!BV43-Table1a!#REF!,2))),0)</f>
        <v>0</v>
      </c>
      <c r="BW42" s="31">
        <f>IFERROR(IF(ISTEXT(Table1a!#REF!),"NK",IF(SUM(Table1a!#REF!)=0,"No WAM",ROUND(Table1a!BW43-Table1a!#REF!,2))),0)</f>
        <v>0</v>
      </c>
      <c r="BX42" s="31">
        <f>IFERROR(IF(ISTEXT(Table1a!#REF!),"NK",IF(SUM(Table1a!#REF!)=0,"No WAM",ROUND(Table1a!BX43-Table1a!#REF!,2))),0)</f>
        <v>0</v>
      </c>
      <c r="BY42" s="31">
        <f>IFERROR(IF(ISTEXT(Table1a!#REF!),"NK",IF(SUM(Table1a!#REF!)=0,"No WAM",ROUND(Table1a!BY43-Table1a!#REF!,2))),0)</f>
        <v>0</v>
      </c>
      <c r="BZ42" s="31">
        <f>IFERROR(IF(ISTEXT(Table1a!#REF!),"NK",IF(SUM(Table1a!#REF!)=0,"No WAM",ROUND(Table1a!BZ43-Table1a!#REF!,2))),0)</f>
        <v>0</v>
      </c>
      <c r="CA42" s="31">
        <f>IFERROR(IF(ISTEXT(Table1a!#REF!),"NK",IF(SUM(Table1a!#REF!)=0,"No WAM",ROUND(Table1a!CA43-Table1a!#REF!,2))),0)</f>
        <v>0</v>
      </c>
      <c r="CB42" s="31">
        <f>IFERROR(IF(ISTEXT(Table1a!#REF!),"NK",IF(SUM(Table1a!#REF!)=0,"No WAM",ROUND(Table1a!CB43-Table1a!#REF!,2))),0)</f>
        <v>0</v>
      </c>
      <c r="CC42" s="31">
        <f>IFERROR(IF(ISTEXT(Table1a!#REF!),"NK",IF(SUM(Table1a!#REF!)=0,"No WAM",ROUND(Table1a!CC43-Table1a!#REF!,2))),0)</f>
        <v>0</v>
      </c>
      <c r="CD42" s="31">
        <f>IFERROR(IF(ISTEXT(Table1a!#REF!),"NK",IF(SUM(Table1a!#REF!)=0,"No WAM",ROUND(Table1a!CD43-Table1a!#REF!,2))),0)</f>
        <v>0</v>
      </c>
      <c r="CE42" s="31">
        <f>IFERROR(IF(ISTEXT(Table1a!#REF!),"NK",IF(SUM(Table1a!#REF!)=0,"No WAM",ROUND(Table1a!CE43-Table1a!#REF!,2))),0)</f>
        <v>0</v>
      </c>
      <c r="CF42" s="31">
        <f>IFERROR(IF(ISTEXT(Table1a!#REF!),"NK",IF(SUM(Table1a!#REF!)=0,"No WAM",ROUND(Table1a!CF43-Table1a!#REF!,2))),0)</f>
        <v>0</v>
      </c>
      <c r="CG42" s="31">
        <f>IFERROR(IF(ISTEXT(Table1a!#REF!),"NK",IF(SUM(Table1a!#REF!)=0,"No WAM",ROUND(Table1a!CG43-Table1a!#REF!,2))),0)</f>
        <v>0</v>
      </c>
      <c r="CH42" s="31">
        <f>IFERROR(IF(ISTEXT(Table1a!#REF!),"NK",IF(SUM(Table1a!#REF!)=0,"No WAM",ROUND(Table1a!CH43-Table1a!#REF!,2))),0)</f>
        <v>0</v>
      </c>
      <c r="CI42" s="31">
        <f>IFERROR(IF(ISTEXT(Table1a!#REF!),"NK",IF(SUM(Table1a!#REF!)=0,"No WAM",ROUND(Table1a!CI43-Table1a!#REF!,2))),0)</f>
        <v>0</v>
      </c>
      <c r="CJ42" s="31">
        <f>IFERROR(IF(ISTEXT(Table1a!#REF!),"NK",IF(SUM(Table1a!#REF!)=0,"No WAM",ROUND(Table1a!CJ43-Table1a!#REF!,2))),0)</f>
        <v>0</v>
      </c>
      <c r="CK42" s="31">
        <f>IFERROR(IF(ISTEXT(Table1a!#REF!),"NK",IF(SUM(Table1a!#REF!)=0,"No WAM",ROUND(Table1a!CK43-Table1a!#REF!,2))),0)</f>
        <v>0</v>
      </c>
      <c r="CL42" s="31">
        <f>IFERROR(IF(ISTEXT(Table1a!#REF!),"NK",IF(SUM(Table1a!#REF!)=0,"No WAM",ROUND(Table1a!CL43-Table1a!#REF!,2))),0)</f>
        <v>0</v>
      </c>
      <c r="CM42" s="31">
        <f>IFERROR(IF(ISTEXT(Table1a!#REF!),"NK",IF(SUM(Table1a!#REF!)=0,"No WAM",ROUND(Table1a!CM43-Table1a!#REF!,2))),0)</f>
        <v>0</v>
      </c>
      <c r="CN42" s="31">
        <f>IFERROR(IF(ISTEXT(Table1a!#REF!),"NK",IF(SUM(Table1a!#REF!)=0,"No WAM",ROUND(Table1a!CN43-Table1a!#REF!,2))),0)</f>
        <v>0</v>
      </c>
      <c r="CO42" s="31">
        <f>IFERROR(IF(ISTEXT(Table1a!#REF!),"NK",IF(SUM(Table1a!#REF!)=0,"No WAM",ROUND(Table1a!CO43-Table1a!#REF!,2))),0)</f>
        <v>0</v>
      </c>
      <c r="CP42" s="31">
        <f>IFERROR(IF(ISTEXT(Table1a!#REF!),"NK",IF(SUM(Table1a!#REF!)=0,"No WAM",ROUND(Table1a!CP43-Table1a!#REF!,2))),0)</f>
        <v>0</v>
      </c>
      <c r="CQ42" s="31">
        <f>IFERROR(IF(ISTEXT(Table1a!#REF!),"NK",IF(SUM(Table1a!#REF!)=0,"No WAM",ROUND(Table1a!CQ43-Table1a!#REF!,2))),0)</f>
        <v>0</v>
      </c>
      <c r="CR42" s="31">
        <f>IFERROR(IF(ISTEXT(Table1a!#REF!),"NK",IF(SUM(Table1a!#REF!)=0,"No WAM",ROUND(Table1a!CR43-Table1a!#REF!,2))),0)</f>
        <v>0</v>
      </c>
      <c r="CS42" s="31">
        <f>IFERROR(IF(ISTEXT(Table1a!#REF!),"NK",IF(SUM(Table1a!#REF!)=0,"No WAM",ROUND(Table1a!CS43-Table1a!#REF!,2))),0)</f>
        <v>0</v>
      </c>
      <c r="CT42" s="31">
        <f>IFERROR(IF(ISTEXT(Table1a!#REF!),"NK",IF(SUM(Table1a!#REF!)=0,"No WAM",ROUND(Table1a!CT43-Table1a!#REF!,2))),0)</f>
        <v>0</v>
      </c>
      <c r="CU42" s="31">
        <f>IFERROR(IF(ISTEXT(Table1a!#REF!),"NK",IF(SUM(Table1a!#REF!)=0,"No WAM",ROUND(Table1a!CU43-Table1a!#REF!,2))),0)</f>
        <v>0</v>
      </c>
      <c r="CV42" s="31">
        <f>IFERROR(IF(ISTEXT(Table1a!#REF!),"NK",IF(SUM(Table1a!#REF!)=0,"No WAM",ROUND(Table1a!CV43-Table1a!#REF!,2))),0)</f>
        <v>0</v>
      </c>
      <c r="CW42" s="31">
        <f>IFERROR(IF(ISTEXT(Table1a!#REF!),"NK",IF(SUM(Table1a!#REF!)=0,"No WAM",ROUND(Table1a!CW43-Table1a!#REF!,2))),0)</f>
        <v>0</v>
      </c>
      <c r="CX42" s="31">
        <f>IFERROR(IF(ISTEXT(Table1a!#REF!),"NK",IF(SUM(Table1a!#REF!)=0,"No WAM",ROUND(Table1a!CX43-Table1a!#REF!,2))),0)</f>
        <v>0</v>
      </c>
      <c r="CY42" s="31">
        <f>IFERROR(IF(ISTEXT(Table1a!#REF!),"NK",IF(SUM(Table1a!#REF!)=0,"No WAM",ROUND(Table1a!CY43-Table1a!#REF!,2))),0)</f>
        <v>0</v>
      </c>
      <c r="CZ42" s="31">
        <f>IFERROR(IF(ISTEXT(Table1a!#REF!),"NK",IF(SUM(Table1a!#REF!)=0,"No WAM",ROUND(Table1a!CZ43-Table1a!#REF!,2))),0)</f>
        <v>0</v>
      </c>
      <c r="DA42" s="31">
        <f>IFERROR(IF(ISTEXT(Table1a!#REF!),"NK",IF(SUM(Table1a!#REF!)=0,"No WAM",ROUND(Table1a!DA43-Table1a!#REF!,2))),0)</f>
        <v>0</v>
      </c>
      <c r="DB42" s="31">
        <f>IFERROR(IF(ISTEXT(Table1a!#REF!),"NK",IF(SUM(Table1a!#REF!)=0,"No WAM",ROUND(Table1a!DB43-Table1a!#REF!,2))),0)</f>
        <v>0</v>
      </c>
      <c r="DC42" s="31">
        <f>IFERROR(IF(ISTEXT(Table1a!#REF!),"NK",IF(SUM(Table1a!#REF!)=0,"No WAM",ROUND(Table1a!DC43-Table1a!#REF!,2))),0)</f>
        <v>0</v>
      </c>
      <c r="DD42" s="31">
        <f>IFERROR(IF(ISTEXT(Table1a!#REF!),"NK",IF(SUM(Table1a!#REF!)=0,"No WAM",ROUND(Table1a!DD43-Table1a!#REF!,2))),0)</f>
        <v>0</v>
      </c>
      <c r="DE42" s="31">
        <f>IFERROR(IF(ISTEXT(Table1a!#REF!),"NK",IF(SUM(Table1a!#REF!)=0,"No WAM",ROUND(Table1a!DE43-Table1a!#REF!,2))),0)</f>
        <v>0</v>
      </c>
      <c r="DF42" s="31">
        <f>IFERROR(IF(ISTEXT(Table1a!#REF!),"NK",IF(SUM(Table1a!#REF!)=0,"No WAM",ROUND(Table1a!DF43-Table1a!#REF!,2))),0)</f>
        <v>0</v>
      </c>
      <c r="DG42" s="31">
        <f>IFERROR(IF(ISTEXT(Table1a!#REF!),"NK",IF(SUM(Table1a!#REF!)=0,"No WAM",ROUND(Table1a!DG43-Table1a!#REF!,2))),0)</f>
        <v>0</v>
      </c>
      <c r="DH42" s="31">
        <f>IFERROR(IF(ISTEXT(Table1a!#REF!),"NK",IF(SUM(Table1a!#REF!)=0,"No WAM",ROUND(Table1a!DH43-Table1a!#REF!,2))),0)</f>
        <v>0</v>
      </c>
      <c r="DI42" s="31">
        <f>IFERROR(IF(ISTEXT(Table1a!#REF!),"NK",IF(SUM(Table1a!#REF!)=0,"No WAM",ROUND(Table1a!DI43-Table1a!#REF!,2))),0)</f>
        <v>0</v>
      </c>
      <c r="DJ42" s="31">
        <f>IFERROR(IF(ISTEXT(Table1a!#REF!),"NK",IF(SUM(Table1a!#REF!)=0,"No WAM",ROUND(Table1a!DJ43-Table1a!#REF!,2))),0)</f>
        <v>0</v>
      </c>
      <c r="DK42" s="31">
        <f>IFERROR(IF(ISTEXT(Table1a!#REF!),"NK",IF(SUM(Table1a!#REF!)=0,"No WAM",ROUND(Table1a!DK43-Table1a!#REF!,2))),0)</f>
        <v>0</v>
      </c>
      <c r="DL42" s="31">
        <f>IFERROR(IF(ISTEXT(Table1a!#REF!),"NK",IF(SUM(Table1a!#REF!)=0,"No WAM",ROUND(Table1a!DL43-Table1a!#REF!,2))),0)</f>
        <v>0</v>
      </c>
      <c r="DM42" s="31">
        <f>IFERROR(IF(ISTEXT(Table1a!#REF!),"NK",IF(SUM(Table1a!#REF!)=0,"No WAM",ROUND(Table1a!DM43-Table1a!#REF!,2))),0)</f>
        <v>0</v>
      </c>
      <c r="DN42" s="31">
        <f>IFERROR(IF(ISTEXT(Table1a!#REF!),"NK",IF(SUM(Table1a!#REF!)=0,"No WAM",ROUND(Table1a!DN43-Table1a!#REF!,2))),0)</f>
        <v>0</v>
      </c>
      <c r="DO42" s="31">
        <f>IFERROR(IF(ISTEXT(Table1a!#REF!),"NK",IF(SUM(Table1a!#REF!)=0,"No WAM",ROUND(Table1a!DO43-Table1a!#REF!,2))),0)</f>
        <v>0</v>
      </c>
      <c r="DP42" s="31">
        <f>IFERROR(IF(ISTEXT(Table1a!#REF!),"NK",IF(SUM(Table1a!#REF!)=0,"No WAM",ROUND(Table1a!DP43-Table1a!#REF!,2))),0)</f>
        <v>0</v>
      </c>
      <c r="DQ42" s="31">
        <f>IFERROR(IF(ISTEXT(Table1a!#REF!),"NK",IF(SUM(Table1a!#REF!)=0,"No WAM",ROUND(Table1a!DQ43-Table1a!#REF!,2))),0)</f>
        <v>0</v>
      </c>
      <c r="DR42" s="31">
        <f>IFERROR(IF(ISTEXT(Table1a!#REF!),"NK",IF(SUM(Table1a!#REF!)=0,"No WAM",ROUND(Table1a!DR43-Table1a!#REF!,2))),0)</f>
        <v>0</v>
      </c>
      <c r="DS42" s="31">
        <f>IFERROR(IF(ISTEXT(Table1a!#REF!),"NK",IF(SUM(Table1a!#REF!)=0,"No WAM",ROUND(Table1a!DS43-Table1a!#REF!,2))),0)</f>
        <v>0</v>
      </c>
      <c r="DT42" s="31">
        <f>IFERROR(IF(ISTEXT(Table1a!#REF!),"NK",IF(SUM(Table1a!#REF!)=0,"No WAM",ROUND(Table1a!DT43-Table1a!#REF!,2))),0)</f>
        <v>0</v>
      </c>
      <c r="DU42" s="31">
        <f>IFERROR(IF(ISTEXT(Table1a!#REF!),"NK",IF(SUM(Table1a!#REF!)=0,"No WAM",ROUND(Table1a!DU43-Table1a!#REF!,2))),0)</f>
        <v>0</v>
      </c>
      <c r="DV42" s="31">
        <f>IFERROR(IF(ISTEXT(Table1a!#REF!),"NK",IF(SUM(Table1a!#REF!)=0,"No WAM",ROUND(Table1a!DV43-Table1a!#REF!,2))),0)</f>
        <v>0</v>
      </c>
      <c r="DW42" s="31">
        <f>IFERROR(IF(ISTEXT(Table1a!#REF!),"NK",IF(SUM(Table1a!#REF!)=0,"No WAM",ROUND(Table1a!DW43-Table1a!#REF!,2))),0)</f>
        <v>0</v>
      </c>
      <c r="DX42" s="31">
        <f>IFERROR(IF(ISTEXT(Table1a!#REF!),"NK",IF(SUM(Table1a!#REF!)=0,"No WAM",ROUND(Table1a!DX43-Table1a!#REF!,2))),0)</f>
        <v>0</v>
      </c>
      <c r="DY42" s="31">
        <f>IFERROR(IF(ISTEXT(Table1a!#REF!),"NK",IF(SUM(Table1a!#REF!)=0,"No WAM",ROUND(Table1a!DY43-Table1a!#REF!,2))),0)</f>
        <v>0</v>
      </c>
      <c r="DZ42" s="31">
        <f>IFERROR(IF(ISTEXT(Table1a!#REF!),"NK",IF(SUM(Table1a!#REF!)=0,"No WAM",ROUND(Table1a!DZ43-Table1a!#REF!,2))),0)</f>
        <v>0</v>
      </c>
      <c r="EA42" s="31">
        <f>IFERROR(IF(ISTEXT(Table1a!#REF!),"NK",IF(SUM(Table1a!#REF!)=0,"No WAM",ROUND(Table1a!EA43-Table1a!#REF!,2))),0)</f>
        <v>0</v>
      </c>
      <c r="EB42" s="31">
        <f>IFERROR(IF(ISTEXT(Table1a!#REF!),"NK",IF(SUM(Table1a!#REF!)=0,"No WAM",ROUND(Table1a!EB43-Table1a!#REF!,2))),0)</f>
        <v>0</v>
      </c>
      <c r="EC42" s="31">
        <f>IFERROR(IF(ISTEXT(Table1a!#REF!),"NK",IF(SUM(Table1a!#REF!)=0,"No WAM",ROUND(Table1a!EC43-Table1a!#REF!,2))),0)</f>
        <v>0</v>
      </c>
      <c r="ED42" s="31">
        <f>IFERROR(IF(ISTEXT(Table1a!#REF!),"NK",IF(SUM(Table1a!#REF!)=0,"No WAM",ROUND(Table1a!ED43-Table1a!#REF!,2))),0)</f>
        <v>0</v>
      </c>
      <c r="EE42" s="31">
        <f>IFERROR(IF(ISTEXT(Table1a!#REF!),"NK",IF(SUM(Table1a!#REF!)=0,"No WAM",ROUND(Table1a!EE43-Table1a!#REF!,2))),0)</f>
        <v>0</v>
      </c>
      <c r="EF42" s="31">
        <f>IFERROR(IF(ISTEXT(Table1a!#REF!),"NK",IF(SUM(Table1a!#REF!)=0,"No WAM",ROUND(Table1a!EF43-Table1a!#REF!,2))),0)</f>
        <v>0</v>
      </c>
      <c r="EG42" s="31">
        <f>IFERROR(IF(ISTEXT(Table1a!#REF!),"NK",IF(SUM(Table1a!#REF!)=0,"No WAM",ROUND(Table1a!EG43-Table1a!#REF!,2))),0)</f>
        <v>0</v>
      </c>
      <c r="EH42" s="31">
        <f>IFERROR(IF(ISTEXT(Table1a!#REF!),"NK",IF(SUM(Table1a!#REF!)=0,"No WAM",ROUND(Table1a!EH43-Table1a!#REF!,2))),0)</f>
        <v>0</v>
      </c>
      <c r="EI42" s="31">
        <f>IFERROR(IF(ISTEXT(Table1a!#REF!),"NK",IF(SUM(Table1a!#REF!)=0,"No WAM",ROUND(Table1a!EI43-Table1a!#REF!,2))),0)</f>
        <v>0</v>
      </c>
      <c r="EJ42" s="31">
        <f>IFERROR(IF(ISTEXT(Table1a!#REF!),"NK",IF(SUM(Table1a!#REF!)=0,"No WAM",ROUND(Table1a!EJ43-Table1a!#REF!,2))),0)</f>
        <v>0</v>
      </c>
      <c r="EK42" s="31">
        <f>IFERROR(IF(ISTEXT(Table1a!#REF!),"NK",IF(SUM(Table1a!#REF!)=0,"No WAM",ROUND(Table1a!EK43-Table1a!#REF!,2))),0)</f>
        <v>0</v>
      </c>
      <c r="EL42" s="31">
        <f>IFERROR(IF(ISTEXT(Table1a!#REF!),"NK",IF(SUM(Table1a!#REF!)=0,"No WAM",ROUND(Table1a!EL43-Table1a!#REF!,2))),0)</f>
        <v>0</v>
      </c>
      <c r="EM42" s="31">
        <f>IFERROR(IF(ISTEXT(Table1a!#REF!),"NK",IF(SUM(Table1a!#REF!)=0,"No WAM",ROUND(Table1a!EM43-Table1a!#REF!,2))),0)</f>
        <v>0</v>
      </c>
      <c r="EN42" s="31">
        <f>IFERROR(IF(ISTEXT(Table1a!#REF!),"NK",IF(SUM(Table1a!#REF!)=0,"No WAM",ROUND(Table1a!EN43-Table1a!#REF!,2))),0)</f>
        <v>0</v>
      </c>
      <c r="EO42" s="31">
        <f>IFERROR(IF(ISTEXT(Table1a!#REF!),"NK",IF(SUM(Table1a!#REF!)=0,"No WAM",ROUND(Table1a!EO43-Table1a!#REF!,2))),0)</f>
        <v>0</v>
      </c>
      <c r="EP42" s="31">
        <f>IFERROR(IF(ISTEXT(Table1a!#REF!),"NK",IF(SUM(Table1a!#REF!)=0,"No WAM",ROUND(Table1a!EP43-Table1a!#REF!,2))),0)</f>
        <v>0</v>
      </c>
      <c r="EQ42" s="31">
        <f>IFERROR(IF(ISTEXT(Table1a!#REF!),"NK",IF(SUM(Table1a!#REF!)=0,"No WAM",ROUND(Table1a!EQ43-Table1a!#REF!,2))),0)</f>
        <v>0</v>
      </c>
      <c r="ER42" s="31">
        <f>IFERROR(IF(ISTEXT(Table1a!#REF!),"NK",IF(SUM(Table1a!#REF!)=0,"No WAM",ROUND(Table1a!ER43-Table1a!#REF!,2))),0)</f>
        <v>0</v>
      </c>
      <c r="ES42" s="31">
        <f>IFERROR(IF(ISTEXT(Table1a!#REF!),"NK",IF(SUM(Table1a!#REF!)=0,"No WAM",ROUND(Table1a!ES43-Table1a!#REF!,2))),0)</f>
        <v>0</v>
      </c>
      <c r="ET42" s="31">
        <f>IFERROR(IF(ISTEXT(Table1a!#REF!),"NK",IF(SUM(Table1a!#REF!)=0,"No WAM",ROUND(Table1a!ET43-Table1a!#REF!,2))),0)</f>
        <v>0</v>
      </c>
      <c r="EU42" s="31">
        <f>IFERROR(IF(ISTEXT(Table1a!#REF!),"NK",IF(SUM(Table1a!#REF!)=0,"No WAM",ROUND(Table1a!EU43-Table1a!#REF!,2))),0)</f>
        <v>0</v>
      </c>
      <c r="EV42" s="31">
        <f>IFERROR(IF(ISTEXT(Table1a!#REF!),"NK",IF(SUM(Table1a!#REF!)=0,"No WAM",ROUND(Table1a!EV43-Table1a!#REF!,2))),0)</f>
        <v>0</v>
      </c>
      <c r="EW42" s="31">
        <f>IFERROR(IF(ISTEXT(Table1a!#REF!),"NK",IF(SUM(Table1a!#REF!)=0,"No WAM",ROUND(Table1a!EW43-Table1a!#REF!,2))),0)</f>
        <v>0</v>
      </c>
      <c r="EX42" s="31">
        <f>IFERROR(IF(ISTEXT(Table1a!#REF!),"NK",IF(SUM(Table1a!#REF!)=0,"No WAM",ROUND(Table1a!EX43-Table1a!#REF!,2))),0)</f>
        <v>0</v>
      </c>
      <c r="EY42" s="31">
        <f>IFERROR(IF(ISTEXT(Table1a!#REF!),"NK",IF(SUM(Table1a!#REF!)=0,"No WAM",ROUND(Table1a!EY43-Table1a!#REF!,2))),0)</f>
        <v>0</v>
      </c>
      <c r="EZ42" s="31">
        <f>IFERROR(IF(ISTEXT(Table1a!#REF!),"NK",IF(SUM(Table1a!#REF!)=0,"No WAM",ROUND(Table1a!EZ43-Table1a!#REF!,2))),0)</f>
        <v>0</v>
      </c>
      <c r="FA42" s="31">
        <f>IFERROR(IF(ISTEXT(Table1a!#REF!),"NK",IF(SUM(Table1a!#REF!)=0,"No WAM",ROUND(Table1a!FA43-Table1a!#REF!,2))),0)</f>
        <v>0</v>
      </c>
      <c r="FB42" s="31">
        <f>IFERROR(IF(ISTEXT(Table1a!#REF!),"NK",IF(SUM(Table1a!#REF!)=0,"No WAM",ROUND(Table1a!FB43-Table1a!#REF!,2))),0)</f>
        <v>0</v>
      </c>
      <c r="FC42" s="31">
        <f>IFERROR(IF(ISTEXT(Table1a!#REF!),"NK",IF(SUM(Table1a!#REF!)=0,"No WAM",ROUND(Table1a!FC43-Table1a!#REF!,2))),0)</f>
        <v>0</v>
      </c>
      <c r="FD42" s="31">
        <f>IFERROR(IF(ISTEXT(Table1a!#REF!),"NK",IF(SUM(Table1a!#REF!)=0,"No WAM",ROUND(Table1a!FD43-Table1a!#REF!,2))),0)</f>
        <v>0</v>
      </c>
      <c r="FE42" s="31">
        <f>IFERROR(IF(ISTEXT(Table1a!#REF!),"NK",IF(SUM(Table1a!#REF!)=0,"No WAM",ROUND(Table1a!FE43-Table1a!#REF!,2))),0)</f>
        <v>0</v>
      </c>
      <c r="FF42" s="31">
        <f>IFERROR(IF(ISTEXT(Table1a!#REF!),"NK",IF(SUM(Table1a!#REF!)=0,"No WAM",ROUND(Table1a!FF43-Table1a!#REF!,2))),0)</f>
        <v>0</v>
      </c>
      <c r="FG42" s="31">
        <f>IFERROR(IF(ISTEXT(Table1a!#REF!),"NK",IF(SUM(Table1a!#REF!)=0,"No WAM",ROUND(Table1a!FG43-Table1a!#REF!,2))),0)</f>
        <v>0</v>
      </c>
      <c r="FH42" s="31">
        <f>IFERROR(IF(ISTEXT(Table1a!#REF!),"NK",IF(SUM(Table1a!#REF!)=0,"No WAM",ROUND(Table1a!FH43-Table1a!#REF!,2))),0)</f>
        <v>0</v>
      </c>
      <c r="FI42" s="31">
        <f>IFERROR(IF(ISTEXT(Table1a!#REF!),"NK",IF(SUM(Table1a!#REF!)=0,"No WAM",ROUND(Table1a!FI43-Table1a!#REF!,2))),0)</f>
        <v>0</v>
      </c>
      <c r="FJ42" s="31">
        <f>IFERROR(IF(ISTEXT(Table1a!#REF!),"NK",IF(SUM(Table1a!#REF!)=0,"No WAM",ROUND(Table1a!FJ43-Table1a!#REF!,2))),0)</f>
        <v>0</v>
      </c>
      <c r="FK42" s="31">
        <f>IFERROR(IF(ISTEXT(Table1a!#REF!),"NK",IF(SUM(Table1a!#REF!)=0,"No WAM",ROUND(Table1a!FK43-Table1a!#REF!,2))),0)</f>
        <v>0</v>
      </c>
      <c r="FL42" s="31">
        <f>IFERROR(IF(ISTEXT(Table1a!#REF!),"NK",IF(SUM(Table1a!#REF!)=0,"No WAM",ROUND(Table1a!FL43-Table1a!#REF!,2))),0)</f>
        <v>0</v>
      </c>
      <c r="FM42" s="31">
        <f>IFERROR(IF(ISTEXT(Table1a!#REF!),"NK",IF(SUM(Table1a!#REF!)=0,"No WAM",ROUND(Table1a!FM43-Table1a!#REF!,2))),0)</f>
        <v>0</v>
      </c>
      <c r="FN42" s="31">
        <f>IFERROR(IF(ISTEXT(Table1a!#REF!),"NK",IF(SUM(Table1a!#REF!)=0,"No WAM",ROUND(Table1a!FN43-Table1a!#REF!,2))),0)</f>
        <v>0</v>
      </c>
      <c r="FO42" s="31">
        <f>IFERROR(IF(ISTEXT(Table1a!#REF!),"NK",IF(SUM(Table1a!#REF!)=0,"No WAM",ROUND(Table1a!FO43-Table1a!#REF!,2))),0)</f>
        <v>0</v>
      </c>
      <c r="FP42" s="31">
        <f>IFERROR(IF(ISTEXT(Table1a!#REF!),"NK",IF(SUM(Table1a!#REF!)=0,"No WAM",ROUND(Table1a!FP43-Table1a!#REF!,2))),0)</f>
        <v>0</v>
      </c>
      <c r="FQ42" s="31">
        <f>IFERROR(IF(ISTEXT(Table1a!#REF!),"NK",IF(SUM(Table1a!#REF!)=0,"No WAM",ROUND(Table1a!FQ43-Table1a!#REF!,2))),0)</f>
        <v>0</v>
      </c>
      <c r="FR42" s="31">
        <f>IFERROR(IF(ISTEXT(Table1a!#REF!),"NK",IF(SUM(Table1a!#REF!)=0,"No WAM",ROUND(Table1a!FR43-Table1a!#REF!,2))),0)</f>
        <v>0</v>
      </c>
      <c r="FS42" s="31">
        <f>IFERROR(IF(ISTEXT(Table1a!#REF!),"NK",IF(SUM(Table1a!#REF!)=0,"No WAM",ROUND(Table1a!FS43-Table1a!#REF!,2))),0)</f>
        <v>0</v>
      </c>
      <c r="FT42" s="31">
        <f>IFERROR(IF(ISTEXT(Table1a!#REF!),"NK",IF(SUM(Table1a!#REF!)=0,"No WAM",ROUND(Table1a!FT43-Table1a!#REF!,2))),0)</f>
        <v>0</v>
      </c>
      <c r="FU42" s="31">
        <f>IFERROR(IF(ISTEXT(Table1a!#REF!),"NK",IF(SUM(Table1a!#REF!)=0,"No WAM",ROUND(Table1a!FU43-Table1a!#REF!,2))),0)</f>
        <v>0</v>
      </c>
      <c r="FV42" s="31">
        <f>IFERROR(IF(ISTEXT(Table1a!#REF!),"NK",IF(SUM(Table1a!#REF!)=0,"No WAM",ROUND(Table1a!FV43-Table1a!#REF!,2))),0)</f>
        <v>0</v>
      </c>
      <c r="FW42" s="31">
        <f>IFERROR(IF(ISTEXT(Table1a!#REF!),"NK",IF(SUM(Table1a!#REF!)=0,"No WAM",ROUND(Table1a!FW43-Table1a!#REF!,2))),0)</f>
        <v>0</v>
      </c>
      <c r="FX42" s="31">
        <f>IFERROR(IF(ISTEXT(Table1a!#REF!),"NK",IF(SUM(Table1a!#REF!)=0,"No WAM",ROUND(Table1a!FX43-Table1a!#REF!,2))),0)</f>
        <v>0</v>
      </c>
      <c r="FY42" s="31">
        <f>IFERROR(IF(ISTEXT(Table1a!#REF!),"NK",IF(SUM(Table1a!#REF!)=0,"No WAM",ROUND(Table1a!FY43-Table1a!#REF!,2))),0)</f>
        <v>0</v>
      </c>
      <c r="FZ42" s="31">
        <f>IFERROR(IF(ISTEXT(Table1a!#REF!),"NK",IF(SUM(Table1a!#REF!)=0,"No WAM",ROUND(Table1a!FZ43-Table1a!#REF!,2))),0)</f>
        <v>0</v>
      </c>
      <c r="GA42" s="31">
        <f>IFERROR(IF(ISTEXT(Table1a!#REF!),"NK",IF(SUM(Table1a!#REF!)=0,"No WAM",ROUND(Table1a!GA43-Table1a!#REF!,2))),0)</f>
        <v>0</v>
      </c>
      <c r="GB42" s="31">
        <f>IFERROR(IF(ISTEXT(Table1a!#REF!),"NK",IF(SUM(Table1a!#REF!)=0,"No WAM",ROUND(Table1a!GB43-Table1a!#REF!,2))),0)</f>
        <v>0</v>
      </c>
      <c r="GC42" s="31">
        <f>IFERROR(IF(ISTEXT(Table1a!#REF!),"NK",IF(SUM(Table1a!#REF!)=0,"No WAM",ROUND(Table1a!GC43-Table1a!#REF!,2))),0)</f>
        <v>0</v>
      </c>
      <c r="GD42" s="31">
        <f>IFERROR(IF(ISTEXT(Table1a!#REF!),"NK",IF(SUM(Table1a!#REF!)=0,"No WAM",ROUND(Table1a!GD43-Table1a!#REF!,2))),0)</f>
        <v>0</v>
      </c>
      <c r="GE42" s="31">
        <f>IFERROR(IF(ISTEXT(Table1a!#REF!),"NK",IF(SUM(Table1a!#REF!)=0,"No WAM",ROUND(Table1a!GE43-Table1a!#REF!,2))),0)</f>
        <v>0</v>
      </c>
      <c r="GF42" s="31">
        <f>IFERROR(IF(ISTEXT(Table1a!#REF!),"NK",IF(SUM(Table1a!#REF!)=0,"No WAM",ROUND(Table1a!GF43-Table1a!#REF!,2))),0)</f>
        <v>0</v>
      </c>
      <c r="GG42" s="31">
        <f>IFERROR(IF(ISTEXT(Table1a!#REF!),"NK",IF(SUM(Table1a!#REF!)=0,"No WAM",ROUND(Table1a!GG43-Table1a!#REF!,2))),0)</f>
        <v>0</v>
      </c>
      <c r="GH42" s="31">
        <f>IFERROR(IF(ISTEXT(Table1a!#REF!),"NK",IF(SUM(Table1a!#REF!)=0,"No WAM",ROUND(Table1a!GH43-Table1a!#REF!,2))),0)</f>
        <v>0</v>
      </c>
      <c r="GI42" s="31">
        <f>IFERROR(IF(ISTEXT(Table1a!#REF!),"NK",IF(SUM(Table1a!#REF!)=0,"No WAM",ROUND(Table1a!GI43-Table1a!#REF!,2))),0)</f>
        <v>0</v>
      </c>
      <c r="GJ42" s="31">
        <f>IFERROR(IF(ISTEXT(Table1a!#REF!),"NK",IF(SUM(Table1a!#REF!)=0,"No WAM",ROUND(Table1a!GJ43-Table1a!#REF!,2))),0)</f>
        <v>0</v>
      </c>
      <c r="GK42" s="31">
        <f>IFERROR(IF(ISTEXT(Table1a!#REF!),"NK",IF(SUM(Table1a!#REF!)=0,"No WAM",ROUND(Table1a!GK43-Table1a!#REF!,2))),0)</f>
        <v>0</v>
      </c>
      <c r="GL42" s="31">
        <f>IFERROR(IF(ISTEXT(Table1a!#REF!),"NK",IF(SUM(Table1a!#REF!)=0,"No WAM",ROUND(Table1a!GL43-Table1a!#REF!,2))),0)</f>
        <v>0</v>
      </c>
      <c r="GM42" s="31">
        <f>IFERROR(IF(ISTEXT(Table1a!#REF!),"NK",IF(SUM(Table1a!#REF!)=0,"No WAM",ROUND(Table1a!GM43-Table1a!#REF!,2))),0)</f>
        <v>0</v>
      </c>
      <c r="GN42" s="31">
        <f>IFERROR(IF(ISTEXT(Table1a!#REF!),"NK",IF(SUM(Table1a!#REF!)=0,"No WAM",ROUND(Table1a!GN43-Table1a!#REF!,2))),0)</f>
        <v>0</v>
      </c>
      <c r="GO42" s="31">
        <f>IFERROR(IF(ISTEXT(Table1a!#REF!),"NK",IF(SUM(Table1a!#REF!)=0,"No WAM",ROUND(Table1a!GO43-Table1a!#REF!,2))),0)</f>
        <v>0</v>
      </c>
      <c r="GP42" s="31">
        <f>IFERROR(IF(ISTEXT(Table1a!#REF!),"NK",IF(SUM(Table1a!#REF!)=0,"No WAM",ROUND(Table1a!GP43-Table1a!#REF!,2))),0)</f>
        <v>0</v>
      </c>
      <c r="GQ42" s="31">
        <f>IFERROR(IF(ISTEXT(Table1a!#REF!),"NK",IF(SUM(Table1a!#REF!)=0,"No WAM",ROUND(Table1a!GQ43-Table1a!#REF!,2))),0)</f>
        <v>0</v>
      </c>
      <c r="GR42" s="31">
        <f>IFERROR(IF(ISTEXT(Table1a!#REF!),"NK",IF(SUM(Table1a!#REF!)=0,"No WAM",ROUND(Table1a!GR43-Table1a!#REF!,2))),0)</f>
        <v>0</v>
      </c>
      <c r="GS42" s="31">
        <f>IFERROR(IF(ISTEXT(Table1a!#REF!),"NK",IF(SUM(Table1a!#REF!)=0,"No WAM",ROUND(Table1a!GS43-Table1a!#REF!,2))),0)</f>
        <v>0</v>
      </c>
      <c r="GT42" s="31">
        <f>IFERROR(IF(ISTEXT(Table1a!#REF!),"NK",IF(SUM(Table1a!#REF!)=0,"No WAM",ROUND(Table1a!GT43-Table1a!#REF!,2))),0)</f>
        <v>0</v>
      </c>
      <c r="GU42" s="31">
        <f>IFERROR(IF(ISTEXT(Table1a!#REF!),"NK",IF(SUM(Table1a!#REF!)=0,"No WAM",ROUND(Table1a!GU43-Table1a!#REF!,2))),0)</f>
        <v>0</v>
      </c>
      <c r="GV42" s="31">
        <f>IFERROR(IF(ISTEXT(Table1a!#REF!),"NK",IF(SUM(Table1a!#REF!)=0,"No WAM",ROUND(Table1a!GV43-Table1a!#REF!,2))),0)</f>
        <v>0</v>
      </c>
      <c r="GW42" s="31">
        <f>IFERROR(IF(ISTEXT(Table1a!#REF!),"NK",IF(SUM(Table1a!#REF!)=0,"No WAM",ROUND(Table1a!GW43-Table1a!#REF!,2))),0)</f>
        <v>0</v>
      </c>
      <c r="GX42" s="31">
        <f>IFERROR(IF(ISTEXT(Table1a!#REF!),"NK",IF(SUM(Table1a!#REF!)=0,"No WAM",ROUND(Table1a!GX43-Table1a!#REF!,2))),0)</f>
        <v>0</v>
      </c>
      <c r="GY42" s="31">
        <f>IFERROR(IF(ISTEXT(Table1a!#REF!),"NK",IF(SUM(Table1a!#REF!)=0,"No WAM",ROUND(Table1a!GY43-Table1a!#REF!,2))),0)</f>
        <v>0</v>
      </c>
      <c r="GZ42" s="31">
        <f>IFERROR(IF(ISTEXT(Table1a!#REF!),"NK",IF(SUM(Table1a!#REF!)=0,"No WAM",ROUND(Table1a!GZ43-Table1a!#REF!,2))),0)</f>
        <v>0</v>
      </c>
      <c r="HA42" s="31">
        <f>IFERROR(IF(ISTEXT(Table1a!#REF!),"NK",IF(SUM(Table1a!#REF!)=0,"No WAM",ROUND(Table1a!HA43-Table1a!#REF!,2))),0)</f>
        <v>0</v>
      </c>
      <c r="HB42" s="31">
        <f>IFERROR(IF(ISTEXT(Table1a!#REF!),"NK",IF(SUM(Table1a!#REF!)=0,"No WAM",ROUND(Table1a!HB43-Table1a!#REF!,2))),0)</f>
        <v>0</v>
      </c>
      <c r="HC42" s="31">
        <f>IFERROR(IF(ISTEXT(Table1a!#REF!),"NK",IF(SUM(Table1a!#REF!)=0,"No WAM",ROUND(Table1a!HC43-Table1a!#REF!,2))),0)</f>
        <v>0</v>
      </c>
      <c r="HD42" s="31">
        <f>IFERROR(IF(ISTEXT(Table1a!#REF!),"NK",IF(SUM(Table1a!#REF!)=0,"No WAM",ROUND(Table1a!HD43-Table1a!#REF!,2))),0)</f>
        <v>0</v>
      </c>
      <c r="HE42" s="31">
        <f>IFERROR(IF(ISTEXT(Table1a!#REF!),"NK",IF(SUM(Table1a!#REF!)=0,"No WAM",ROUND(Table1a!HE43-Table1a!#REF!,2))),0)</f>
        <v>0</v>
      </c>
      <c r="HF42" s="31">
        <f>IFERROR(IF(ISTEXT(Table1a!#REF!),"NK",IF(SUM(Table1a!#REF!)=0,"No WAM",ROUND(Table1a!HF43-Table1a!#REF!,2))),0)</f>
        <v>0</v>
      </c>
      <c r="HG42" s="31">
        <f>IFERROR(IF(ISTEXT(Table1a!#REF!),"NK",IF(SUM(Table1a!#REF!)=0,"No WAM",ROUND(Table1a!HG43-Table1a!#REF!,2))),0)</f>
        <v>0</v>
      </c>
      <c r="HH42" s="31">
        <f>IFERROR(IF(ISTEXT(Table1a!#REF!),"NK",IF(SUM(Table1a!#REF!)=0,"No WAM",ROUND(Table1a!HH43-Table1a!#REF!,2))),0)</f>
        <v>0</v>
      </c>
      <c r="HI42" s="31">
        <f>IFERROR(IF(ISTEXT(Table1a!#REF!),"NK",IF(SUM(Table1a!#REF!)=0,"No WAM",ROUND(Table1a!HI43-Table1a!#REF!,2))),0)</f>
        <v>0</v>
      </c>
      <c r="HJ42" s="31">
        <f>IFERROR(IF(ISTEXT(Table1a!#REF!),"NK",IF(SUM(Table1a!#REF!)=0,"No WAM",ROUND(Table1a!HJ43-Table1a!#REF!,2))),0)</f>
        <v>0</v>
      </c>
      <c r="HK42" s="31">
        <f>IFERROR(IF(ISTEXT(Table1a!#REF!),"NK",IF(SUM(Table1a!#REF!)=0,"No WAM",ROUND(Table1a!HK43-Table1a!#REF!,2))),0)</f>
        <v>0</v>
      </c>
      <c r="HL42" s="31">
        <f>IFERROR(IF(ISTEXT(Table1a!#REF!),"NK",IF(SUM(Table1a!#REF!)=0,"No WAM",ROUND(Table1a!HL43-Table1a!#REF!,2))),0)</f>
        <v>0</v>
      </c>
      <c r="HM42" s="31">
        <f>IFERROR(IF(ISTEXT(Table1a!#REF!),"NK",IF(SUM(Table1a!#REF!)=0,"No WAM",ROUND(Table1a!HM43-Table1a!#REF!,2))),0)</f>
        <v>0</v>
      </c>
      <c r="HN42" s="31">
        <f>IFERROR(IF(ISTEXT(Table1a!#REF!),"NK",IF(SUM(Table1a!#REF!)=0,"No WAM",ROUND(Table1a!HN43-Table1a!#REF!,2))),0)</f>
        <v>0</v>
      </c>
      <c r="HO42" s="31">
        <f>IFERROR(IF(ISTEXT(Table1a!#REF!),"NK",IF(SUM(Table1a!#REF!)=0,"No WAM",ROUND(Table1a!HO43-Table1a!#REF!,2))),0)</f>
        <v>0</v>
      </c>
      <c r="HP42" s="31">
        <f>IFERROR(IF(ISTEXT(Table1a!#REF!),"NK",IF(SUM(Table1a!#REF!)=0,"No WAM",ROUND(Table1a!HP43-Table1a!#REF!,2))),0)</f>
        <v>0</v>
      </c>
      <c r="HQ42" s="31">
        <f>IFERROR(IF(ISTEXT(Table1a!#REF!),"NK",IF(SUM(Table1a!#REF!)=0,"No WAM",ROUND(Table1a!HQ43-Table1a!#REF!,2))),0)</f>
        <v>0</v>
      </c>
      <c r="HR42" s="31">
        <f>IFERROR(IF(ISTEXT(Table1a!#REF!),"NK",IF(SUM(Table1a!#REF!)=0,"No WAM",ROUND(Table1a!HR43-Table1a!#REF!,2))),0)</f>
        <v>0</v>
      </c>
      <c r="HS42" s="31">
        <f>IFERROR(IF(ISTEXT(Table1a!#REF!),"NK",IF(SUM(Table1a!#REF!)=0,"No WAM",ROUND(Table1a!HS43-Table1a!#REF!,2))),0)</f>
        <v>0</v>
      </c>
      <c r="HT42" s="31">
        <f>IFERROR(IF(ISTEXT(Table1a!#REF!),"NK",IF(SUM(Table1a!#REF!)=0,"No WAM",ROUND(Table1a!HT43-Table1a!#REF!,2))),0)</f>
        <v>0</v>
      </c>
      <c r="HU42" s="31">
        <f>IFERROR(IF(ISTEXT(Table1a!#REF!),"NK",IF(SUM(Table1a!#REF!)=0,"No WAM",ROUND(Table1a!HU43-Table1a!#REF!,2))),0)</f>
        <v>0</v>
      </c>
      <c r="HV42" s="31">
        <f>IFERROR(IF(ISTEXT(Table1a!#REF!),"NK",IF(SUM(Table1a!#REF!)=0,"No WAM",ROUND(Table1a!HV43-Table1a!#REF!,2))),0)</f>
        <v>0</v>
      </c>
      <c r="HW42" s="31">
        <f>IFERROR(IF(ISTEXT(Table1a!#REF!),"NK",IF(SUM(Table1a!#REF!)=0,"No WAM",ROUND(Table1a!HW43-Table1a!#REF!,2))),0)</f>
        <v>0</v>
      </c>
      <c r="HX42" s="31">
        <f>IFERROR(IF(ISTEXT(Table1a!#REF!),"NK",IF(SUM(Table1a!#REF!)=0,"No WAM",ROUND(Table1a!HX43-Table1a!#REF!,2))),0)</f>
        <v>0</v>
      </c>
      <c r="HY42" s="31">
        <f>IFERROR(IF(ISTEXT(Table1a!#REF!),"NK",IF(SUM(Table1a!#REF!)=0,"No WAM",ROUND(Table1a!HY43-Table1a!#REF!,2))),0)</f>
        <v>0</v>
      </c>
      <c r="HZ42" s="31">
        <f>IFERROR(IF(ISTEXT(Table1a!#REF!),"NK",IF(SUM(Table1a!#REF!)=0,"No WAM",ROUND(Table1a!HZ43-Table1a!#REF!,2))),0)</f>
        <v>0</v>
      </c>
      <c r="IA42" s="31">
        <f>IFERROR(IF(ISTEXT(Table1a!#REF!),"NK",IF(SUM(Table1a!#REF!)=0,"No WAM",ROUND(Table1a!IA43-Table1a!#REF!,2))),0)</f>
        <v>0</v>
      </c>
      <c r="IB42" s="31">
        <f>IFERROR(IF(ISTEXT(Table1a!#REF!),"NK",IF(SUM(Table1a!#REF!)=0,"No WAM",ROUND(Table1a!IB43-Table1a!#REF!,2))),0)</f>
        <v>0</v>
      </c>
      <c r="IC42" s="31">
        <f>IFERROR(IF(ISTEXT(Table1a!#REF!),"NK",IF(SUM(Table1a!#REF!)=0,"No WAM",ROUND(Table1a!IC43-Table1a!#REF!,2))),0)</f>
        <v>0</v>
      </c>
      <c r="ID42" s="31">
        <f>IFERROR(IF(ISTEXT(Table1a!#REF!),"NK",IF(SUM(Table1a!#REF!)=0,"No WAM",ROUND(Table1a!ID43-Table1a!#REF!,2))),0)</f>
        <v>0</v>
      </c>
      <c r="IE42" s="31">
        <f>IFERROR(IF(ISTEXT(Table1a!#REF!),"NK",IF(SUM(Table1a!#REF!)=0,"No WAM",ROUND(Table1a!IE43-Table1a!#REF!,2))),0)</f>
        <v>0</v>
      </c>
      <c r="IF42" s="31">
        <f>IFERROR(IF(ISTEXT(Table1a!#REF!),"NK",IF(SUM(Table1a!#REF!)=0,"No WAM",ROUND(Table1a!IF43-Table1a!#REF!,2))),0)</f>
        <v>0</v>
      </c>
      <c r="IG42" s="31">
        <f>IFERROR(IF(ISTEXT(Table1a!#REF!),"NK",IF(SUM(Table1a!#REF!)=0,"No WAM",ROUND(Table1a!IG43-Table1a!#REF!,2))),0)</f>
        <v>0</v>
      </c>
      <c r="IH42" s="31">
        <f>IFERROR(IF(ISTEXT(Table1a!#REF!),"NK",IF(SUM(Table1a!#REF!)=0,"No WAM",ROUND(Table1a!IH43-Table1a!#REF!,2))),0)</f>
        <v>0</v>
      </c>
      <c r="II42" s="31">
        <f>IFERROR(IF(ISTEXT(Table1a!#REF!),"NK",IF(SUM(Table1a!#REF!)=0,"No WAM",ROUND(Table1a!II43-Table1a!#REF!,2))),0)</f>
        <v>0</v>
      </c>
      <c r="IJ42" s="31">
        <f>IFERROR(IF(ISTEXT(Table1a!#REF!),"NK",IF(SUM(Table1a!#REF!)=0,"No WAM",ROUND(Table1a!IJ43-Table1a!#REF!,2))),0)</f>
        <v>0</v>
      </c>
      <c r="IK42" s="31">
        <f>IFERROR(IF(ISTEXT(Table1a!#REF!),"NK",IF(SUM(Table1a!#REF!)=0,"No WAM",ROUND(Table1a!IK43-Table1a!#REF!,2))),0)</f>
        <v>0</v>
      </c>
      <c r="IL42" s="31">
        <f>IFERROR(IF(ISTEXT(Table1a!#REF!),"NK",IF(SUM(Table1a!#REF!)=0,"No WAM",ROUND(Table1a!IL43-Table1a!#REF!,2))),0)</f>
        <v>0</v>
      </c>
      <c r="IM42" s="31">
        <f>IFERROR(IF(ISTEXT(Table1a!#REF!),"NK",IF(SUM(Table1a!#REF!)=0,"No WAM",ROUND(Table1a!IM43-Table1a!#REF!,2))),0)</f>
        <v>0</v>
      </c>
      <c r="IN42" s="31">
        <f>IFERROR(IF(ISTEXT(Table1a!#REF!),"NK",IF(SUM(Table1a!#REF!)=0,"No WAM",ROUND(Table1a!IN43-Table1a!#REF!,2))),0)</f>
        <v>0</v>
      </c>
      <c r="IO42" s="31">
        <f>IFERROR(IF(ISTEXT(Table1a!#REF!),"NK",IF(SUM(Table1a!#REF!)=0,"No WAM",ROUND(Table1a!IO43-Table1a!#REF!,2))),0)</f>
        <v>0</v>
      </c>
      <c r="IP42" s="31">
        <f>IFERROR(IF(ISTEXT(Table1a!#REF!),"NK",IF(SUM(Table1a!#REF!)=0,"No WAM",ROUND(Table1a!IP43-Table1a!#REF!,2))),0)</f>
        <v>0</v>
      </c>
      <c r="IQ42" s="31">
        <f>IFERROR(IF(ISTEXT(Table1a!#REF!),"NK",IF(SUM(Table1a!#REF!)=0,"No WAM",ROUND(Table1a!IQ43-Table1a!#REF!,2))),0)</f>
        <v>0</v>
      </c>
      <c r="IR42" s="31">
        <f>IFERROR(IF(ISTEXT(Table1a!#REF!),"NK",IF(SUM(Table1a!#REF!)=0,"No WAM",ROUND(Table1a!IR43-Table1a!#REF!,2))),0)</f>
        <v>0</v>
      </c>
      <c r="IS42" s="31">
        <f>IFERROR(IF(ISTEXT(Table1a!#REF!),"NK",IF(SUM(Table1a!#REF!)=0,"No WAM",ROUND(Table1a!IS43-Table1a!#REF!,2))),0)</f>
        <v>0</v>
      </c>
      <c r="IT42" s="31">
        <f>IFERROR(IF(ISTEXT(Table1a!#REF!),"NK",IF(SUM(Table1a!#REF!)=0,"No WAM",ROUND(Table1a!IT43-Table1a!#REF!,2))),0)</f>
        <v>0</v>
      </c>
      <c r="IU42" s="31">
        <f>IFERROR(IF(ISTEXT(Table1a!#REF!),"NK",IF(SUM(Table1a!#REF!)=0,"No WAM",ROUND(Table1a!IU43-Table1a!#REF!,2))),0)</f>
        <v>0</v>
      </c>
      <c r="IV42" s="31">
        <f>IFERROR(IF(ISTEXT(Table1a!#REF!),"NK",IF(SUM(Table1a!#REF!)=0,"No WAM",ROUND(Table1a!IV43-Table1a!#REF!,2))),0)</f>
        <v>0</v>
      </c>
      <c r="IW42" s="31">
        <f>IFERROR(IF(ISTEXT(Table1a!#REF!),"NK",IF(SUM(Table1a!#REF!)=0,"No WAM",ROUND(Table1a!IW43-Table1a!#REF!,2))),0)</f>
        <v>0</v>
      </c>
      <c r="IX42" s="31">
        <f>IFERROR(IF(ISTEXT(Table1a!#REF!),"NK",IF(SUM(Table1a!#REF!)=0,"No WAM",ROUND(Table1a!IX43-Table1a!#REF!,2))),0)</f>
        <v>0</v>
      </c>
      <c r="IY42" s="31">
        <f>IFERROR(IF(ISTEXT(Table1a!#REF!),"NK",IF(SUM(Table1a!#REF!)=0,"No WAM",ROUND(Table1a!IY43-Table1a!#REF!,2))),0)</f>
        <v>0</v>
      </c>
      <c r="IZ42" s="31">
        <f>IFERROR(IF(ISTEXT(Table1a!#REF!),"NK",IF(SUM(Table1a!#REF!)=0,"No WAM",ROUND(Table1a!IZ43-Table1a!#REF!,2))),0)</f>
        <v>0</v>
      </c>
      <c r="JA42" s="31">
        <f>IFERROR(IF(ISTEXT(Table1a!#REF!),"NK",IF(SUM(Table1a!#REF!)=0,"No WAM",ROUND(Table1a!JA43-Table1a!#REF!,2))),0)</f>
        <v>0</v>
      </c>
      <c r="JB42" s="31">
        <f>IFERROR(IF(ISTEXT(Table1a!#REF!),"NK",IF(SUM(Table1a!#REF!)=0,"No WAM",ROUND(Table1a!JB43-Table1a!#REF!,2))),0)</f>
        <v>0</v>
      </c>
      <c r="JC42" s="31">
        <f>IFERROR(IF(ISTEXT(Table1a!#REF!),"NK",IF(SUM(Table1a!#REF!)=0,"No WAM",ROUND(Table1a!JC43-Table1a!#REF!,2))),0)</f>
        <v>0</v>
      </c>
      <c r="JD42" s="31">
        <f>IFERROR(IF(ISTEXT(Table1a!#REF!),"NK",IF(SUM(Table1a!#REF!)=0,"No WAM",ROUND(Table1a!JD43-Table1a!#REF!,2))),0)</f>
        <v>0</v>
      </c>
      <c r="JE42" s="31">
        <f>IFERROR(IF(ISTEXT(Table1a!#REF!),"NK",IF(SUM(Table1a!#REF!)=0,"No WAM",ROUND(Table1a!JE43-Table1a!#REF!,2))),0)</f>
        <v>0</v>
      </c>
      <c r="JF42" s="31">
        <f>IFERROR(IF(ISTEXT(Table1a!#REF!),"NK",IF(SUM(Table1a!#REF!)=0,"No WAM",ROUND(Table1a!JF43-Table1a!#REF!,2))),0)</f>
        <v>0</v>
      </c>
      <c r="JG42" s="31">
        <f>IFERROR(IF(ISTEXT(Table1a!#REF!),"NK",IF(SUM(Table1a!#REF!)=0,"No WAM",ROUND(Table1a!JG43-Table1a!#REF!,2))),0)</f>
        <v>0</v>
      </c>
      <c r="JH42" s="31">
        <f>IFERROR(IF(ISTEXT(Table1a!#REF!),"NK",IF(SUM(Table1a!#REF!)=0,"No WAM",ROUND(Table1a!JH43-Table1a!#REF!,2))),0)</f>
        <v>0</v>
      </c>
      <c r="JI42" s="31">
        <f>IFERROR(IF(ISTEXT(Table1a!#REF!),"NK",IF(SUM(Table1a!#REF!)=0,"No WAM",ROUND(Table1a!JI43-Table1a!#REF!,2))),0)</f>
        <v>0</v>
      </c>
      <c r="JJ42" s="31">
        <f>IFERROR(IF(ISTEXT(Table1a!#REF!),"NK",IF(SUM(Table1a!#REF!)=0,"No WAM",ROUND(Table1a!JJ43-Table1a!#REF!,2))),0)</f>
        <v>0</v>
      </c>
      <c r="JK42" s="31">
        <f>IFERROR(IF(ISTEXT(Table1a!#REF!),"NK",IF(SUM(Table1a!#REF!)=0,"No WAM",ROUND(Table1a!JK43-Table1a!#REF!,2))),0)</f>
        <v>0</v>
      </c>
      <c r="JL42" s="31">
        <f>IFERROR(IF(ISTEXT(Table1a!#REF!),"NK",IF(SUM(Table1a!#REF!)=0,"No WAM",ROUND(Table1a!JL43-Table1a!#REF!,2))),0)</f>
        <v>0</v>
      </c>
      <c r="JM42" s="31">
        <f>IFERROR(IF(ISTEXT(Table1a!#REF!),"NK",IF(SUM(Table1a!#REF!)=0,"No WAM",ROUND(Table1a!JM43-Table1a!#REF!,2))),0)</f>
        <v>0</v>
      </c>
      <c r="JN42" s="31">
        <f>IFERROR(IF(ISTEXT(Table1a!#REF!),"NK",IF(SUM(Table1a!#REF!)=0,"No WAM",ROUND(Table1a!JN43-Table1a!#REF!,2))),0)</f>
        <v>0</v>
      </c>
      <c r="JO42" s="31">
        <f>IFERROR(IF(ISTEXT(Table1a!#REF!),"NK",IF(SUM(Table1a!#REF!)=0,"No WAM",ROUND(Table1a!JO43-Table1a!#REF!,2))),0)</f>
        <v>0</v>
      </c>
      <c r="JP42" s="31">
        <f>IFERROR(IF(ISTEXT(Table1a!#REF!),"NK",IF(SUM(Table1a!#REF!)=0,"No WAM",ROUND(Table1a!JP43-Table1a!#REF!,2))),0)</f>
        <v>0</v>
      </c>
      <c r="JQ42" s="31">
        <f>IFERROR(IF(ISTEXT(Table1a!#REF!),"NK",IF(SUM(Table1a!#REF!)=0,"No WAM",ROUND(Table1a!JQ43-Table1a!#REF!,2))),0)</f>
        <v>0</v>
      </c>
      <c r="JR42" s="31">
        <f>IFERROR(IF(ISTEXT(Table1a!#REF!),"NK",IF(SUM(Table1a!#REF!)=0,"No WAM",ROUND(Table1a!JR43-Table1a!#REF!,2))),0)</f>
        <v>0</v>
      </c>
      <c r="JS42" s="31">
        <f>IFERROR(IF(ISTEXT(Table1a!#REF!),"NK",IF(SUM(Table1a!#REF!)=0,"No WAM",ROUND(Table1a!JS43-Table1a!#REF!,2))),0)</f>
        <v>0</v>
      </c>
      <c r="JT42" s="31">
        <f>IFERROR(IF(ISTEXT(Table1a!#REF!),"NK",IF(SUM(Table1a!#REF!)=0,"No WAM",ROUND(Table1a!JT43-Table1a!#REF!,2))),0)</f>
        <v>0</v>
      </c>
      <c r="JU42" s="31">
        <f>IFERROR(IF(ISTEXT(Table1a!#REF!),"NK",IF(SUM(Table1a!#REF!)=0,"No WAM",ROUND(Table1a!JU43-Table1a!#REF!,2))),0)</f>
        <v>0</v>
      </c>
      <c r="JV42" s="31">
        <f>IFERROR(IF(ISTEXT(Table1a!#REF!),"NK",IF(SUM(Table1a!#REF!)=0,"No WAM",ROUND(Table1a!JV43-Table1a!#REF!,2))),0)</f>
        <v>0</v>
      </c>
      <c r="JW42" s="31">
        <f>IFERROR(IF(ISTEXT(Table1a!#REF!),"NK",IF(SUM(Table1a!#REF!)=0,"No WAM",ROUND(Table1a!JW43-Table1a!#REF!,2))),0)</f>
        <v>0</v>
      </c>
      <c r="JX42" s="31">
        <f>IFERROR(IF(ISTEXT(Table1a!#REF!),"NK",IF(SUM(Table1a!#REF!)=0,"No WAM",ROUND(Table1a!JX43-Table1a!#REF!,2))),0)</f>
        <v>0</v>
      </c>
      <c r="JY42" s="31">
        <f>IFERROR(IF(ISTEXT(Table1a!#REF!),"NK",IF(SUM(Table1a!#REF!)=0,"No WAM",ROUND(Table1a!JY43-Table1a!#REF!,2))),0)</f>
        <v>0</v>
      </c>
      <c r="JZ42" s="31">
        <f>IFERROR(IF(ISTEXT(Table1a!#REF!),"NK",IF(SUM(Table1a!#REF!)=0,"No WAM",ROUND(Table1a!JZ43-Table1a!#REF!,2))),0)</f>
        <v>0</v>
      </c>
      <c r="KA42" s="31">
        <f>IFERROR(IF(ISTEXT(Table1a!#REF!),"NK",IF(SUM(Table1a!#REF!)=0,"No WAM",ROUND(Table1a!KA43-Table1a!#REF!,2))),0)</f>
        <v>0</v>
      </c>
      <c r="KB42" s="31">
        <f>IFERROR(IF(ISTEXT(Table1a!#REF!),"NK",IF(SUM(Table1a!#REF!)=0,"No WAM",ROUND(Table1a!KB43-Table1a!#REF!,2))),0)</f>
        <v>0</v>
      </c>
      <c r="KC42" s="31">
        <f>IFERROR(IF(ISTEXT(Table1a!#REF!),"NK",IF(SUM(Table1a!#REF!)=0,"No WAM",ROUND(Table1a!KC43-Table1a!#REF!,2))),0)</f>
        <v>0</v>
      </c>
      <c r="KD42" s="31">
        <f>IFERROR(IF(ISTEXT(Table1a!#REF!),"NK",IF(SUM(Table1a!#REF!)=0,"No WAM",ROUND(Table1a!KD43-Table1a!#REF!,2))),0)</f>
        <v>0</v>
      </c>
      <c r="KE42" s="31">
        <f>IFERROR(IF(ISTEXT(Table1a!#REF!),"NK",IF(SUM(Table1a!#REF!)=0,"No WAM",ROUND(Table1a!KE43-Table1a!#REF!,2))),0)</f>
        <v>0</v>
      </c>
      <c r="KF42" s="31">
        <f>IFERROR(IF(ISTEXT(Table1a!#REF!),"NK",IF(SUM(Table1a!#REF!)=0,"No WAM",ROUND(Table1a!KF43-Table1a!#REF!,2))),0)</f>
        <v>0</v>
      </c>
      <c r="KG42" s="31">
        <f>IFERROR(IF(ISTEXT(Table1a!#REF!),"NK",IF(SUM(Table1a!#REF!)=0,"No WAM",ROUND(Table1a!KG43-Table1a!#REF!,2))),0)</f>
        <v>0</v>
      </c>
      <c r="KH42" s="31">
        <f>IFERROR(IF(ISTEXT(Table1a!#REF!),"NK",IF(SUM(Table1a!#REF!)=0,"No WAM",ROUND(Table1a!KH43-Table1a!#REF!,2))),0)</f>
        <v>0</v>
      </c>
      <c r="KI42" s="31">
        <f>IFERROR(IF(ISTEXT(Table1a!#REF!),"NK",IF(SUM(Table1a!#REF!)=0,"No WAM",ROUND(Table1a!KI43-Table1a!#REF!,2))),0)</f>
        <v>0</v>
      </c>
      <c r="KJ42" s="31">
        <f>IFERROR(IF(ISTEXT(Table1a!#REF!),"NK",IF(SUM(Table1a!#REF!)=0,"No WAM",ROUND(Table1a!KJ43-Table1a!#REF!,2))),0)</f>
        <v>0</v>
      </c>
      <c r="KK42" s="31">
        <f>IFERROR(IF(ISTEXT(Table1a!#REF!),"NK",IF(SUM(Table1a!#REF!)=0,"No WAM",ROUND(Table1a!KK43-Table1a!#REF!,2))),0)</f>
        <v>0</v>
      </c>
      <c r="KL42" s="31">
        <f>IFERROR(IF(ISTEXT(Table1a!#REF!),"NK",IF(SUM(Table1a!#REF!)=0,"No WAM",ROUND(Table1a!KL43-Table1a!#REF!,2))),0)</f>
        <v>0</v>
      </c>
      <c r="KM42" s="31">
        <f>IFERROR(IF(ISTEXT(Table1a!#REF!),"NK",IF(SUM(Table1a!#REF!)=0,"No WAM",ROUND(Table1a!KM43-Table1a!#REF!,2))),0)</f>
        <v>0</v>
      </c>
      <c r="KN42" s="31">
        <f>IFERROR(IF(ISTEXT(Table1a!#REF!),"NK",IF(SUM(Table1a!#REF!)=0,"No WAM",ROUND(Table1a!KN43-Table1a!#REF!,2))),0)</f>
        <v>0</v>
      </c>
      <c r="KO42" s="31">
        <f>IFERROR(IF(ISTEXT(Table1a!#REF!),"NK",IF(SUM(Table1a!#REF!)=0,"No WAM",ROUND(Table1a!KO43-Table1a!#REF!,2))),0)</f>
        <v>0</v>
      </c>
      <c r="KP42" s="31">
        <f>IFERROR(IF(ISTEXT(Table1a!#REF!),"NK",IF(SUM(Table1a!#REF!)=0,"No WAM",ROUND(Table1a!KP43-Table1a!#REF!,2))),0)</f>
        <v>0</v>
      </c>
      <c r="KQ42" s="31">
        <f>IFERROR(IF(ISTEXT(Table1a!#REF!),"NK",IF(SUM(Table1a!#REF!)=0,"No WAM",ROUND(Table1a!KQ43-Table1a!#REF!,2))),0)</f>
        <v>0</v>
      </c>
      <c r="KR42" s="31">
        <f>IFERROR(IF(ISTEXT(Table1a!#REF!),"NK",IF(SUM(Table1a!#REF!)=0,"No WAM",ROUND(Table1a!KR43-Table1a!#REF!,2))),0)</f>
        <v>0</v>
      </c>
      <c r="KS42" s="31">
        <f>IFERROR(IF(ISTEXT(Table1a!#REF!),"NK",IF(SUM(Table1a!#REF!)=0,"No WAM",ROUND(Table1a!KS43-Table1a!#REF!,2))),0)</f>
        <v>0</v>
      </c>
      <c r="KT42" s="31">
        <f>IFERROR(IF(ISTEXT(Table1a!#REF!),"NK",IF(SUM(Table1a!#REF!)=0,"No WAM",ROUND(Table1a!KT43-Table1a!#REF!,2))),0)</f>
        <v>0</v>
      </c>
      <c r="KU42" s="31">
        <f>IFERROR(IF(ISTEXT(Table1a!#REF!),"NK",IF(SUM(Table1a!#REF!)=0,"No WAM",ROUND(Table1a!KU43-Table1a!#REF!,2))),0)</f>
        <v>0</v>
      </c>
      <c r="KV42" s="31">
        <f>IFERROR(IF(ISTEXT(Table1a!#REF!),"NK",IF(SUM(Table1a!#REF!)=0,"No WAM",ROUND(Table1a!KV43-Table1a!#REF!,2))),0)</f>
        <v>0</v>
      </c>
      <c r="KW42" s="31">
        <f>IFERROR(IF(ISTEXT(Table1a!#REF!),"NK",IF(SUM(Table1a!#REF!)=0,"No WAM",ROUND(Table1a!KW43-Table1a!#REF!,2))),0)</f>
        <v>0</v>
      </c>
      <c r="KX42" s="31">
        <f>IFERROR(IF(ISTEXT(Table1a!#REF!),"NK",IF(SUM(Table1a!#REF!)=0,"No WAM",ROUND(Table1a!KX43-Table1a!#REF!,2))),0)</f>
        <v>0</v>
      </c>
      <c r="KY42" s="31">
        <f>IFERROR(IF(ISTEXT(Table1a!#REF!),"NK",IF(SUM(Table1a!#REF!)=0,"No WAM",ROUND(Table1a!KY43-Table1a!#REF!,2))),0)</f>
        <v>0</v>
      </c>
      <c r="KZ42" s="31">
        <f>IFERROR(IF(ISTEXT(Table1a!#REF!),"NK",IF(SUM(Table1a!#REF!)=0,"No WAM",ROUND(Table1a!KZ43-Table1a!#REF!,2))),0)</f>
        <v>0</v>
      </c>
      <c r="LA42" s="31">
        <f>IFERROR(IF(ISTEXT(Table1a!#REF!),"NK",IF(SUM(Table1a!#REF!)=0,"No WAM",ROUND(Table1a!LA43-Table1a!#REF!,2))),0)</f>
        <v>0</v>
      </c>
      <c r="LB42" s="31">
        <f>IFERROR(IF(ISTEXT(Table1a!#REF!),"NK",IF(SUM(Table1a!#REF!)=0,"No WAM",ROUND(Table1a!LB43-Table1a!#REF!,2))),0)</f>
        <v>0</v>
      </c>
      <c r="LC42" s="31">
        <f>IFERROR(IF(ISTEXT(Table1a!#REF!),"NK",IF(SUM(Table1a!#REF!)=0,"No WAM",ROUND(Table1a!LC43-Table1a!#REF!,2))),0)</f>
        <v>0</v>
      </c>
      <c r="LD42" s="31">
        <f>IFERROR(IF(ISTEXT(Table1a!#REF!),"NK",IF(SUM(Table1a!#REF!)=0,"No WAM",ROUND(Table1a!LD43-Table1a!#REF!,2))),0)</f>
        <v>0</v>
      </c>
      <c r="LE42" s="31">
        <f>IFERROR(IF(ISTEXT(Table1a!#REF!),"NK",IF(SUM(Table1a!#REF!)=0,"No WAM",ROUND(Table1a!LE43-Table1a!#REF!,2))),0)</f>
        <v>0</v>
      </c>
      <c r="LF42" s="31">
        <f>IFERROR(IF(ISTEXT(Table1a!#REF!),"NK",IF(SUM(Table1a!#REF!)=0,"No WAM",ROUND(Table1a!LF43-Table1a!#REF!,2))),0)</f>
        <v>0</v>
      </c>
      <c r="LG42" s="31">
        <f>IFERROR(IF(ISTEXT(Table1a!#REF!),"NK",IF(SUM(Table1a!#REF!)=0,"No WAM",ROUND(Table1a!LG43-Table1a!#REF!,2))),0)</f>
        <v>0</v>
      </c>
      <c r="LH42" s="31">
        <f>IFERROR(IF(ISTEXT(Table1a!#REF!),"NK",IF(SUM(Table1a!#REF!)=0,"No WAM",ROUND(Table1a!LH43-Table1a!#REF!,2))),0)</f>
        <v>0</v>
      </c>
      <c r="LI42" s="31">
        <f>IFERROR(IF(ISTEXT(Table1a!#REF!),"NK",IF(SUM(Table1a!#REF!)=0,"No WAM",ROUND(Table1a!LI43-Table1a!#REF!,2))),0)</f>
        <v>0</v>
      </c>
      <c r="LJ42" s="31">
        <f>IFERROR(IF(ISTEXT(Table1a!#REF!),"NK",IF(SUM(Table1a!#REF!)=0,"No WAM",ROUND(Table1a!LJ43-Table1a!#REF!,2))),0)</f>
        <v>0</v>
      </c>
      <c r="LK42" s="31">
        <f>IFERROR(IF(ISTEXT(Table1a!#REF!),"NK",IF(SUM(Table1a!#REF!)=0,"No WAM",ROUND(Table1a!LK43-Table1a!#REF!,2))),0)</f>
        <v>0</v>
      </c>
      <c r="LL42" s="31">
        <f>IFERROR(IF(ISTEXT(Table1a!#REF!),"NK",IF(SUM(Table1a!#REF!)=0,"No WAM",ROUND(Table1a!LL43-Table1a!#REF!,2))),0)</f>
        <v>0</v>
      </c>
      <c r="LM42" s="31">
        <f>IFERROR(IF(ISTEXT(Table1a!#REF!),"NK",IF(SUM(Table1a!#REF!)=0,"No WAM",ROUND(Table1a!LM43-Table1a!#REF!,2))),0)</f>
        <v>0</v>
      </c>
      <c r="LN42" s="31">
        <f>IFERROR(IF(ISTEXT(Table1a!#REF!),"NK",IF(SUM(Table1a!#REF!)=0,"No WAM",ROUND(Table1a!LN43-Table1a!#REF!,2))),0)</f>
        <v>0</v>
      </c>
      <c r="LO42" s="31">
        <f>IFERROR(IF(ISTEXT(Table1a!#REF!),"NK",IF(SUM(Table1a!#REF!)=0,"No WAM",ROUND(Table1a!LO43-Table1a!#REF!,2))),0)</f>
        <v>0</v>
      </c>
      <c r="LP42" s="31">
        <f>IFERROR(IF(ISTEXT(Table1a!#REF!),"NK",IF(SUM(Table1a!#REF!)=0,"No WAM",ROUND(Table1a!LP43-Table1a!#REF!,2))),0)</f>
        <v>0</v>
      </c>
      <c r="LQ42" s="31">
        <f>IFERROR(IF(ISTEXT(Table1a!#REF!),"NK",IF(SUM(Table1a!#REF!)=0,"No WAM",ROUND(Table1a!LQ43-Table1a!#REF!,2))),0)</f>
        <v>0</v>
      </c>
      <c r="LR42" s="31">
        <f>IFERROR(IF(ISTEXT(Table1a!#REF!),"NK",IF(SUM(Table1a!#REF!)=0,"No WAM",ROUND(Table1a!LR43-Table1a!#REF!,2))),0)</f>
        <v>0</v>
      </c>
      <c r="LS42" s="31">
        <f>IFERROR(IF(ISTEXT(Table1a!#REF!),"NK",IF(SUM(Table1a!#REF!)=0,"No WAM",ROUND(Table1a!LS43-Table1a!#REF!,2))),0)</f>
        <v>0</v>
      </c>
      <c r="LT42" s="31">
        <f>IFERROR(IF(ISTEXT(Table1a!#REF!),"NK",IF(SUM(Table1a!#REF!)=0,"No WAM",ROUND(Table1a!LT43-Table1a!#REF!,2))),0)</f>
        <v>0</v>
      </c>
      <c r="LU42" s="31">
        <f>IFERROR(IF(ISTEXT(Table1a!#REF!),"NK",IF(SUM(Table1a!#REF!)=0,"No WAM",ROUND(Table1a!LU43-Table1a!#REF!,2))),0)</f>
        <v>0</v>
      </c>
      <c r="LV42" s="31">
        <f>IFERROR(IF(ISTEXT(Table1a!#REF!),"NK",IF(SUM(Table1a!#REF!)=0,"No WAM",ROUND(Table1a!LV43-Table1a!#REF!,2))),0)</f>
        <v>0</v>
      </c>
      <c r="LW42" s="31">
        <f>IFERROR(IF(ISTEXT(Table1a!#REF!),"NK",IF(SUM(Table1a!#REF!)=0,"No WAM",ROUND(Table1a!LW43-Table1a!#REF!,2))),0)</f>
        <v>0</v>
      </c>
      <c r="LX42" s="31">
        <f>IFERROR(IF(ISTEXT(Table1a!#REF!),"NK",IF(SUM(Table1a!#REF!)=0,"No WAM",ROUND(Table1a!LX43-Table1a!#REF!,2))),0)</f>
        <v>0</v>
      </c>
      <c r="LY42" s="31">
        <f>IFERROR(IF(ISTEXT(Table1a!#REF!),"NK",IF(SUM(Table1a!#REF!)=0,"No WAM",ROUND(Table1a!LY43-Table1a!#REF!,2))),0)</f>
        <v>0</v>
      </c>
      <c r="LZ42" s="31">
        <f>IFERROR(IF(ISTEXT(Table1a!#REF!),"NK",IF(SUM(Table1a!#REF!)=0,"No WAM",ROUND(Table1a!LZ43-Table1a!#REF!,2))),0)</f>
        <v>0</v>
      </c>
      <c r="MA42" s="31">
        <f>IFERROR(IF(ISTEXT(Table1a!#REF!),"NK",IF(SUM(Table1a!#REF!)=0,"No WAM",ROUND(Table1a!MA43-Table1a!#REF!,2))),0)</f>
        <v>0</v>
      </c>
      <c r="MB42" s="31">
        <f>IFERROR(IF(ISTEXT(Table1a!#REF!),"NK",IF(SUM(Table1a!#REF!)=0,"No WAM",ROUND(Table1a!MB43-Table1a!#REF!,2))),0)</f>
        <v>0</v>
      </c>
      <c r="MC42" s="31">
        <f>IFERROR(IF(ISTEXT(Table1a!#REF!),"NK",IF(SUM(Table1a!#REF!)=0,"No WAM",ROUND(Table1a!MC43-Table1a!#REF!,2))),0)</f>
        <v>0</v>
      </c>
      <c r="MD42" s="31">
        <f>IFERROR(IF(ISTEXT(Table1a!#REF!),"NK",IF(SUM(Table1a!#REF!)=0,"No WAM",ROUND(Table1a!MD43-Table1a!#REF!,2))),0)</f>
        <v>0</v>
      </c>
      <c r="ME42" s="31">
        <f>IFERROR(IF(ISTEXT(Table1a!#REF!),"NK",IF(SUM(Table1a!#REF!)=0,"No WAM",ROUND(Table1a!ME43-Table1a!#REF!,2))),0)</f>
        <v>0</v>
      </c>
      <c r="MF42" s="31">
        <f>IFERROR(IF(ISTEXT(Table1a!#REF!),"NK",IF(SUM(Table1a!#REF!)=0,"No WAM",ROUND(Table1a!MF43-Table1a!#REF!,2))),0)</f>
        <v>0</v>
      </c>
      <c r="MG42" s="31">
        <f>IFERROR(IF(ISTEXT(Table1a!#REF!),"NK",IF(SUM(Table1a!#REF!)=0,"No WAM",ROUND(Table1a!MG43-Table1a!#REF!,2))),0)</f>
        <v>0</v>
      </c>
      <c r="MH42" s="31">
        <f>IFERROR(IF(ISTEXT(Table1a!#REF!),"NK",IF(SUM(Table1a!#REF!)=0,"No WAM",ROUND(Table1a!MH43-Table1a!#REF!,2))),0)</f>
        <v>0</v>
      </c>
      <c r="MI42" s="31">
        <f>IFERROR(IF(ISTEXT(Table1a!#REF!),"NK",IF(SUM(Table1a!#REF!)=0,"No WAM",ROUND(Table1a!MI43-Table1a!#REF!,2))),0)</f>
        <v>0</v>
      </c>
      <c r="MJ42" s="31">
        <f>IFERROR(IF(ISTEXT(Table1a!#REF!),"NK",IF(SUM(Table1a!#REF!)=0,"No WAM",ROUND(Table1a!MJ43-Table1a!#REF!,2))),0)</f>
        <v>0</v>
      </c>
      <c r="MK42" s="31">
        <f>IFERROR(IF(ISTEXT(Table1a!#REF!),"NK",IF(SUM(Table1a!#REF!)=0,"No WAM",ROUND(Table1a!MK43-Table1a!#REF!,2))),0)</f>
        <v>0</v>
      </c>
      <c r="ML42" s="31">
        <f>IFERROR(IF(ISTEXT(Table1a!#REF!),"NK",IF(SUM(Table1a!#REF!)=0,"No WAM",ROUND(Table1a!ML43-Table1a!#REF!,2))),0)</f>
        <v>0</v>
      </c>
      <c r="MM42" s="31">
        <f>IFERROR(IF(ISTEXT(Table1a!#REF!),"NK",IF(SUM(Table1a!#REF!)=0,"No WAM",ROUND(Table1a!MM43-Table1a!#REF!,2))),0)</f>
        <v>0</v>
      </c>
      <c r="MN42" s="31">
        <f>IFERROR(IF(ISTEXT(Table1a!#REF!),"NK",IF(SUM(Table1a!#REF!)=0,"No WAM",ROUND(Table1a!MN43-Table1a!#REF!,2))),0)</f>
        <v>0</v>
      </c>
      <c r="MO42" s="31">
        <f>IFERROR(IF(ISTEXT(Table1a!#REF!),"NK",IF(SUM(Table1a!#REF!)=0,"No WAM",ROUND(Table1a!MO43-Table1a!#REF!,2))),0)</f>
        <v>0</v>
      </c>
      <c r="MP42" s="31">
        <f>IFERROR(IF(ISTEXT(Table1a!#REF!),"NK",IF(SUM(Table1a!#REF!)=0,"No WAM",ROUND(Table1a!MP43-Table1a!#REF!,2))),0)</f>
        <v>0</v>
      </c>
      <c r="MQ42" s="31">
        <f>IFERROR(IF(ISTEXT(Table1a!#REF!),"NK",IF(SUM(Table1a!#REF!)=0,"No WAM",ROUND(Table1a!MQ43-Table1a!#REF!,2))),0)</f>
        <v>0</v>
      </c>
      <c r="MR42" s="31">
        <f>IFERROR(IF(ISTEXT(Table1a!#REF!),"NK",IF(SUM(Table1a!#REF!)=0,"No WAM",ROUND(Table1a!MR43-Table1a!#REF!,2))),0)</f>
        <v>0</v>
      </c>
      <c r="MS42" s="31">
        <f>IFERROR(IF(ISTEXT(Table1a!#REF!),"NK",IF(SUM(Table1a!#REF!)=0,"No WAM",ROUND(Table1a!MS43-Table1a!#REF!,2))),0)</f>
        <v>0</v>
      </c>
      <c r="MT42" s="31">
        <f>IFERROR(IF(ISTEXT(Table1a!#REF!),"NK",IF(SUM(Table1a!#REF!)=0,"No WAM",ROUND(Table1a!MT43-Table1a!#REF!,2))),0)</f>
        <v>0</v>
      </c>
      <c r="MU42" s="31">
        <f>IFERROR(IF(ISTEXT(Table1a!#REF!),"NK",IF(SUM(Table1a!#REF!)=0,"No WAM",ROUND(Table1a!MU43-Table1a!#REF!,2))),0)</f>
        <v>0</v>
      </c>
      <c r="MV42" s="31">
        <f>IFERROR(IF(ISTEXT(Table1a!#REF!),"NK",IF(SUM(Table1a!#REF!)=0,"No WAM",ROUND(Table1a!MV43-Table1a!#REF!,2))),0)</f>
        <v>0</v>
      </c>
      <c r="MW42" s="31">
        <f>IFERROR(IF(ISTEXT(Table1a!#REF!),"NK",IF(SUM(Table1a!#REF!)=0,"No WAM",ROUND(Table1a!MW43-Table1a!#REF!,2))),0)</f>
        <v>0</v>
      </c>
      <c r="MX42" s="31">
        <f>IFERROR(IF(ISTEXT(Table1a!#REF!),"NK",IF(SUM(Table1a!#REF!)=0,"No WAM",ROUND(Table1a!MX43-Table1a!#REF!,2))),0)</f>
        <v>0</v>
      </c>
      <c r="MY42" s="31">
        <f>IFERROR(IF(ISTEXT(Table1a!#REF!),"NK",IF(SUM(Table1a!#REF!)=0,"No WAM",ROUND(Table1a!MY43-Table1a!#REF!,2))),0)</f>
        <v>0</v>
      </c>
      <c r="MZ42" s="31">
        <f>IFERROR(IF(ISTEXT(Table1a!#REF!),"NK",IF(SUM(Table1a!#REF!)=0,"No WAM",ROUND(Table1a!MZ43-Table1a!#REF!,2))),0)</f>
        <v>0</v>
      </c>
      <c r="NA42" s="31">
        <f>IFERROR(IF(ISTEXT(Table1a!#REF!),"NK",IF(SUM(Table1a!#REF!)=0,"No WAM",ROUND(Table1a!NA43-Table1a!#REF!,2))),0)</f>
        <v>0</v>
      </c>
      <c r="NB42" s="31">
        <f>IFERROR(IF(ISTEXT(Table1a!#REF!),"NK",IF(SUM(Table1a!#REF!)=0,"No WAM",ROUND(Table1a!NB43-Table1a!#REF!,2))),0)</f>
        <v>0</v>
      </c>
      <c r="NC42" s="31">
        <f>IFERROR(IF(ISTEXT(Table1a!#REF!),"NK",IF(SUM(Table1a!#REF!)=0,"No WAM",ROUND(Table1a!NC43-Table1a!#REF!,2))),0)</f>
        <v>0</v>
      </c>
      <c r="ND42" s="31">
        <f>IFERROR(IF(ISTEXT(Table1a!#REF!),"NK",IF(SUM(Table1a!#REF!)=0,"No WAM",ROUND(Table1a!ND43-Table1a!#REF!,2))),0)</f>
        <v>0</v>
      </c>
      <c r="NE42" s="31">
        <f>IFERROR(IF(ISTEXT(Table1a!#REF!),"NK",IF(SUM(Table1a!#REF!)=0,"No WAM",ROUND(Table1a!NE43-Table1a!#REF!,2))),0)</f>
        <v>0</v>
      </c>
      <c r="NF42" s="31">
        <f>IFERROR(IF(ISTEXT(Table1a!#REF!),"NK",IF(SUM(Table1a!#REF!)=0,"No WAM",ROUND(Table1a!NF43-Table1a!#REF!,2))),0)</f>
        <v>0</v>
      </c>
      <c r="NG42" s="31">
        <f>IFERROR(IF(ISTEXT(Table1a!#REF!),"NK",IF(SUM(Table1a!#REF!)=0,"No WAM",ROUND(Table1a!NG43-Table1a!#REF!,2))),0)</f>
        <v>0</v>
      </c>
      <c r="NH42" s="31">
        <f>IFERROR(IF(ISTEXT(Table1a!#REF!),"NK",IF(SUM(Table1a!#REF!)=0,"No WAM",ROUND(Table1a!NH43-Table1a!#REF!,2))),0)</f>
        <v>0</v>
      </c>
      <c r="NI42" s="31">
        <f>IFERROR(IF(ISTEXT(Table1a!#REF!),"NK",IF(SUM(Table1a!#REF!)=0,"No WAM",ROUND(Table1a!NI43-Table1a!#REF!,2))),0)</f>
        <v>0</v>
      </c>
      <c r="NJ42" s="31">
        <f>IFERROR(IF(ISTEXT(Table1a!#REF!),"NK",IF(SUM(Table1a!#REF!)=0,"No WAM",ROUND(Table1a!NJ43-Table1a!#REF!,2))),0)</f>
        <v>0</v>
      </c>
      <c r="NK42" s="31">
        <f>IFERROR(IF(ISTEXT(Table1a!#REF!),"NK",IF(SUM(Table1a!#REF!)=0,"No WAM",ROUND(Table1a!NK43-Table1a!#REF!,2))),0)</f>
        <v>0</v>
      </c>
      <c r="NL42" s="31">
        <f>IFERROR(IF(ISTEXT(Table1a!#REF!),"NK",IF(SUM(Table1a!#REF!)=0,"No WAM",ROUND(Table1a!NL43-Table1a!#REF!,2))),0)</f>
        <v>0</v>
      </c>
      <c r="NM42" s="9"/>
      <c r="NN42" s="9"/>
      <c r="NO42" s="9"/>
      <c r="NP42" s="9"/>
      <c r="NQ42" s="9"/>
      <c r="NR42" s="9"/>
      <c r="NS42" s="9"/>
      <c r="NT42" s="9"/>
      <c r="NU42" s="9"/>
      <c r="NV42" s="9"/>
      <c r="NW42" s="9"/>
      <c r="NX42" s="9"/>
    </row>
    <row r="43" spans="1:388">
      <c r="A43" s="98" t="s">
        <v>309</v>
      </c>
      <c r="B43" s="95" t="s">
        <v>92</v>
      </c>
      <c r="C43" s="31">
        <f>IFERROR(IF(ISTEXT(Table1a!#REF!),"NK",IF(SUM(Table1a!#REF!)=0,"No WAM",ROUND(Table1a!C44-Table1a!#REF!,2))),0)</f>
        <v>0</v>
      </c>
      <c r="D43" s="31">
        <f>IFERROR(IF(ISTEXT(Table1a!#REF!),"NK",IF(SUM(Table1a!#REF!)=0,"No WAM",ROUND(Table1a!D44-Table1a!#REF!,2))),0)</f>
        <v>0</v>
      </c>
      <c r="E43" s="31">
        <f>IFERROR(IF(ISTEXT(Table1a!#REF!),"NK",IF(SUM(Table1a!#REF!)=0,"No WAM",ROUND(Table1a!E44-Table1a!#REF!,2))),0)</f>
        <v>0</v>
      </c>
      <c r="F43" s="31">
        <f>IFERROR(IF(ISTEXT(Table1a!#REF!),"NK",IF(SUM(Table1a!#REF!)=0,"No WAM",ROUND(Table1a!F44-Table1a!#REF!,2))),0)</f>
        <v>0</v>
      </c>
      <c r="G43" s="31">
        <f>IFERROR(IF(ISTEXT(Table1a!#REF!),"NK",IF(SUM(Table1a!#REF!)=0,"No WAM",ROUND(Table1a!G44-Table1a!#REF!,2))),0)</f>
        <v>0</v>
      </c>
      <c r="H43" s="31">
        <f>IFERROR(IF(ISTEXT(Table1a!#REF!),"NK",IF(SUM(Table1a!#REF!)=0,"No WAM",ROUND(Table1a!H44-Table1a!#REF!,2))),0)</f>
        <v>0</v>
      </c>
      <c r="I43" s="31">
        <f>IFERROR(IF(ISTEXT(Table1a!#REF!),"NK",IF(SUM(Table1a!#REF!)=0,"No WAM",ROUND(Table1a!I44-Table1a!#REF!,2))),0)</f>
        <v>0</v>
      </c>
      <c r="J43" s="31">
        <f>IFERROR(IF(ISTEXT(Table1a!#REF!),"NK",IF(SUM(Table1a!#REF!)=0,"No WAM",ROUND(Table1a!J44-Table1a!#REF!,2))),0)</f>
        <v>0</v>
      </c>
      <c r="K43" s="31">
        <f>IFERROR(IF(ISTEXT(Table1a!#REF!),"NK",IF(SUM(Table1a!#REF!)=0,"No WAM",ROUND(Table1a!K44-Table1a!#REF!,2))),0)</f>
        <v>0</v>
      </c>
      <c r="L43" s="31">
        <f>IFERROR(IF(ISTEXT(Table1a!#REF!),"NK",IF(SUM(Table1a!#REF!)=0,"No WAM",ROUND(Table1a!L44-Table1a!#REF!,2))),0)</f>
        <v>0</v>
      </c>
      <c r="M43" s="31">
        <f>IFERROR(IF(ISTEXT(Table1a!#REF!),"NK",IF(SUM(Table1a!#REF!)=0,"No WAM",ROUND(Table1a!M44-Table1a!#REF!,2))),0)</f>
        <v>0</v>
      </c>
      <c r="N43" s="31">
        <f>IFERROR(IF(ISTEXT(Table1a!#REF!),"NK",IF(SUM(Table1a!#REF!)=0,"No WAM",ROUND(Table1a!N44-Table1a!#REF!,2))),0)</f>
        <v>0</v>
      </c>
      <c r="O43" s="31">
        <f>IFERROR(IF(ISTEXT(Table1a!#REF!),"NK",IF(SUM(Table1a!#REF!)=0,"No WAM",ROUND(Table1a!O44-Table1a!#REF!,2))),0)</f>
        <v>0</v>
      </c>
      <c r="P43" s="31">
        <f>IFERROR(IF(ISTEXT(Table1a!#REF!),"NK",IF(SUM(Table1a!#REF!)=0,"No WAM",ROUND(Table1a!P44-Table1a!#REF!,2))),0)</f>
        <v>0</v>
      </c>
      <c r="Q43" s="31">
        <f>IFERROR(IF(ISTEXT(Table1a!#REF!),"NK",IF(SUM(Table1a!#REF!)=0,"No WAM",ROUND(Table1a!Q44-Table1a!#REF!,2))),0)</f>
        <v>0</v>
      </c>
      <c r="R43" s="31">
        <f>IFERROR(IF(ISTEXT(Table1a!#REF!),"NK",IF(SUM(Table1a!#REF!)=0,"No WAM",ROUND(Table1a!R44-Table1a!#REF!,2))),0)</f>
        <v>0</v>
      </c>
      <c r="S43" s="31">
        <f>IFERROR(IF(ISTEXT(Table1a!#REF!),"NK",IF(SUM(Table1a!#REF!)=0,"No WAM",ROUND(Table1a!S44-Table1a!#REF!,2))),0)</f>
        <v>0</v>
      </c>
      <c r="T43" s="31">
        <f>IFERROR(IF(ISTEXT(Table1a!#REF!),"NK",IF(SUM(Table1a!#REF!)=0,"No WAM",ROUND(Table1a!T44-Table1a!#REF!,2))),0)</f>
        <v>0</v>
      </c>
      <c r="U43" s="31">
        <f>IFERROR(IF(ISTEXT(Table1a!#REF!),"NK",IF(SUM(Table1a!#REF!)=0,"No WAM",ROUND(Table1a!U44-Table1a!#REF!,2))),0)</f>
        <v>0</v>
      </c>
      <c r="V43" s="31">
        <f>IFERROR(IF(ISTEXT(Table1a!#REF!),"NK",IF(SUM(Table1a!#REF!)=0,"No WAM",ROUND(Table1a!V44-Table1a!#REF!,2))),0)</f>
        <v>0</v>
      </c>
      <c r="W43" s="31">
        <f>IFERROR(IF(ISTEXT(Table1a!#REF!),"NK",IF(SUM(Table1a!#REF!)=0,"No WAM",ROUND(Table1a!W44-Table1a!#REF!,2))),0)</f>
        <v>0</v>
      </c>
      <c r="X43" s="31">
        <f>IFERROR(IF(ISTEXT(Table1a!#REF!),"NK",IF(SUM(Table1a!#REF!)=0,"No WAM",ROUND(Table1a!X44-Table1a!#REF!,2))),0)</f>
        <v>0</v>
      </c>
      <c r="Y43" s="31">
        <f>IFERROR(IF(ISTEXT(Table1a!#REF!),"NK",IF(SUM(Table1a!#REF!)=0,"No WAM",ROUND(Table1a!Y44-Table1a!#REF!,2))),0)</f>
        <v>0</v>
      </c>
      <c r="Z43" s="31">
        <f>IFERROR(IF(ISTEXT(Table1a!#REF!),"NK",IF(SUM(Table1a!#REF!)=0,"No WAM",ROUND(Table1a!Z44-Table1a!#REF!,2))),0)</f>
        <v>0</v>
      </c>
      <c r="AA43" s="31">
        <f>IFERROR(IF(ISTEXT(Table1a!#REF!),"NK",IF(SUM(Table1a!#REF!)=0,"No WAM",ROUND(Table1a!AA44-Table1a!#REF!,2))),0)</f>
        <v>0</v>
      </c>
      <c r="AB43" s="31">
        <f>IFERROR(IF(ISTEXT(Table1a!#REF!),"NK",IF(SUM(Table1a!#REF!)=0,"No WAM",ROUND(Table1a!AB44-Table1a!#REF!,2))),0)</f>
        <v>0</v>
      </c>
      <c r="AC43" s="31">
        <f>IFERROR(IF(ISTEXT(Table1a!#REF!),"NK",IF(SUM(Table1a!#REF!)=0,"No WAM",ROUND(Table1a!AC44-Table1a!#REF!,2))),0)</f>
        <v>0</v>
      </c>
      <c r="AD43" s="31">
        <f>IFERROR(IF(ISTEXT(Table1a!#REF!),"NK",IF(SUM(Table1a!#REF!)=0,"No WAM",ROUND(Table1a!AD44-Table1a!#REF!,2))),0)</f>
        <v>0</v>
      </c>
      <c r="AE43" s="31">
        <f>IFERROR(IF(ISTEXT(Table1a!#REF!),"NK",IF(SUM(Table1a!#REF!)=0,"No WAM",ROUND(Table1a!AE44-Table1a!#REF!,2))),0)</f>
        <v>0</v>
      </c>
      <c r="AF43" s="31">
        <f>IFERROR(IF(ISTEXT(Table1a!#REF!),"NK",IF(SUM(Table1a!#REF!)=0,"No WAM",ROUND(Table1a!AF44-Table1a!#REF!,2))),0)</f>
        <v>0</v>
      </c>
      <c r="AG43" s="31">
        <f>IFERROR(IF(ISTEXT(Table1a!#REF!),"NK",IF(SUM(Table1a!#REF!)=0,"No WAM",ROUND(Table1a!AG44-Table1a!#REF!,2))),0)</f>
        <v>0</v>
      </c>
      <c r="AH43" s="31">
        <f>IFERROR(IF(ISTEXT(Table1a!#REF!),"NK",IF(SUM(Table1a!#REF!)=0,"No WAM",ROUND(Table1a!AH44-Table1a!#REF!,2))),0)</f>
        <v>0</v>
      </c>
      <c r="AI43" s="31">
        <f>IFERROR(IF(ISTEXT(Table1a!#REF!),"NK",IF(SUM(Table1a!#REF!)=0,"No WAM",ROUND(Table1a!AI44-Table1a!#REF!,2))),0)</f>
        <v>0</v>
      </c>
      <c r="AJ43" s="31">
        <f>IFERROR(IF(ISTEXT(Table1a!#REF!),"NK",IF(SUM(Table1a!#REF!)=0,"No WAM",ROUND(Table1a!AJ44-Table1a!#REF!,2))),0)</f>
        <v>0</v>
      </c>
      <c r="AK43" s="129"/>
      <c r="AL43" s="129"/>
      <c r="AM43" s="129"/>
      <c r="AN43" s="129"/>
      <c r="AO43" s="129"/>
      <c r="AP43" s="129"/>
      <c r="AQ43" s="129"/>
      <c r="AR43" s="129"/>
      <c r="AS43" s="129"/>
      <c r="AT43" s="129"/>
      <c r="AU43" s="129"/>
      <c r="AV43" s="129"/>
      <c r="AW43" s="129"/>
      <c r="AX43" s="129"/>
      <c r="AY43" s="129"/>
      <c r="AZ43" s="129"/>
      <c r="BA43" s="129"/>
      <c r="BB43" s="129"/>
      <c r="BC43" s="129"/>
      <c r="BD43" s="129"/>
      <c r="BE43" s="129"/>
      <c r="BF43" s="129"/>
      <c r="BG43" s="129"/>
      <c r="BH43" s="129"/>
      <c r="BI43" s="129"/>
      <c r="BJ43" s="129"/>
      <c r="BK43" s="129"/>
      <c r="BL43" s="129"/>
      <c r="BM43" s="129"/>
      <c r="BN43" s="129"/>
      <c r="BO43" s="129"/>
      <c r="BP43" s="129"/>
      <c r="BQ43" s="129"/>
      <c r="BR43" s="129"/>
      <c r="BS43" s="129"/>
      <c r="BT43" s="129"/>
      <c r="BU43" s="129"/>
      <c r="BV43" s="129"/>
      <c r="BW43" s="129"/>
      <c r="BX43" s="129"/>
      <c r="BY43" s="129"/>
      <c r="BZ43" s="129"/>
      <c r="CA43" s="129"/>
      <c r="CB43" s="129"/>
      <c r="CC43" s="129"/>
      <c r="CD43" s="129"/>
      <c r="CE43" s="129"/>
      <c r="CF43" s="129"/>
      <c r="CG43" s="129"/>
      <c r="CH43" s="129"/>
      <c r="CI43" s="129"/>
      <c r="CJ43" s="129"/>
      <c r="CK43" s="129"/>
      <c r="CL43" s="129"/>
      <c r="CM43" s="129"/>
      <c r="CN43" s="129"/>
      <c r="CO43" s="129"/>
      <c r="CP43" s="129"/>
      <c r="CQ43" s="129"/>
      <c r="CR43" s="129"/>
      <c r="CS43" s="129"/>
      <c r="CT43" s="129"/>
      <c r="CU43" s="129"/>
      <c r="CV43" s="129"/>
      <c r="CW43" s="129"/>
      <c r="CX43" s="129"/>
      <c r="CY43" s="129"/>
      <c r="CZ43" s="129"/>
      <c r="DA43" s="129"/>
      <c r="DB43" s="129"/>
      <c r="DC43" s="129"/>
      <c r="DD43" s="129"/>
      <c r="DE43" s="129"/>
      <c r="DF43" s="129"/>
      <c r="DG43" s="129"/>
      <c r="DH43" s="129"/>
      <c r="DI43" s="129"/>
      <c r="DJ43" s="129"/>
      <c r="DK43" s="129"/>
      <c r="DL43" s="129"/>
      <c r="DM43" s="129"/>
      <c r="DN43" s="129"/>
      <c r="DO43" s="129"/>
      <c r="DP43" s="129"/>
      <c r="DQ43" s="129"/>
      <c r="DR43" s="129"/>
      <c r="DS43" s="129"/>
      <c r="DT43" s="129"/>
      <c r="DU43" s="129"/>
      <c r="DV43" s="129"/>
      <c r="DW43" s="129"/>
      <c r="DX43" s="129"/>
      <c r="DY43" s="129"/>
      <c r="DZ43" s="129"/>
      <c r="EA43" s="129"/>
      <c r="EB43" s="129"/>
      <c r="EC43" s="129"/>
      <c r="ED43" s="129"/>
      <c r="EE43" s="129"/>
      <c r="EF43" s="129"/>
      <c r="EG43" s="129"/>
      <c r="EH43" s="129"/>
      <c r="EI43" s="129"/>
      <c r="EJ43" s="129"/>
      <c r="EK43" s="129"/>
      <c r="EL43" s="129"/>
      <c r="EM43" s="129"/>
      <c r="EN43" s="129"/>
      <c r="EO43" s="129"/>
      <c r="EP43" s="129"/>
      <c r="EQ43" s="129"/>
      <c r="ER43" s="129"/>
      <c r="ES43" s="129"/>
      <c r="ET43" s="129"/>
      <c r="EU43" s="129"/>
      <c r="EV43" s="129"/>
      <c r="EW43" s="129"/>
      <c r="EX43" s="129"/>
      <c r="EY43" s="129"/>
      <c r="EZ43" s="129"/>
      <c r="FA43" s="129"/>
      <c r="FB43" s="129"/>
      <c r="FC43" s="129"/>
      <c r="FD43" s="129"/>
      <c r="FE43" s="129"/>
      <c r="FF43" s="129"/>
      <c r="FG43" s="129"/>
      <c r="FH43" s="129"/>
      <c r="FI43" s="129"/>
      <c r="FJ43" s="129"/>
      <c r="FK43" s="129"/>
      <c r="FL43" s="129"/>
      <c r="FM43" s="129"/>
      <c r="FN43" s="129"/>
      <c r="FO43" s="129"/>
      <c r="FP43" s="129"/>
      <c r="FQ43" s="129"/>
      <c r="FR43" s="129"/>
      <c r="FS43" s="129"/>
      <c r="FT43" s="129"/>
      <c r="FU43" s="129"/>
      <c r="FV43" s="129"/>
      <c r="FW43" s="129"/>
      <c r="FX43" s="129"/>
      <c r="FY43" s="129"/>
      <c r="FZ43" s="129"/>
      <c r="GA43" s="129"/>
      <c r="GB43" s="129"/>
      <c r="GC43" s="129"/>
      <c r="GD43" s="129"/>
      <c r="GE43" s="129"/>
      <c r="GF43" s="129"/>
      <c r="GG43" s="129"/>
      <c r="GH43" s="129"/>
      <c r="GI43" s="129"/>
      <c r="GJ43" s="129"/>
      <c r="GK43" s="129"/>
      <c r="GL43" s="129"/>
      <c r="GM43" s="129"/>
      <c r="GN43" s="129"/>
      <c r="GO43" s="129"/>
      <c r="GP43" s="129"/>
      <c r="GQ43" s="129"/>
      <c r="GR43" s="129"/>
      <c r="GS43" s="129"/>
      <c r="GT43" s="129"/>
      <c r="GU43" s="129"/>
      <c r="GV43" s="129"/>
      <c r="GW43" s="129"/>
      <c r="GX43" s="129"/>
      <c r="GY43" s="129"/>
      <c r="GZ43" s="129"/>
      <c r="HA43" s="129"/>
      <c r="HB43" s="129"/>
      <c r="HC43" s="129"/>
      <c r="HD43" s="129"/>
      <c r="HE43" s="129"/>
      <c r="HF43" s="129"/>
      <c r="HG43" s="129"/>
      <c r="HH43" s="129"/>
      <c r="HI43" s="129"/>
      <c r="HJ43" s="129"/>
      <c r="HK43" s="129"/>
      <c r="HL43" s="129"/>
      <c r="HM43" s="129"/>
      <c r="HN43" s="129"/>
      <c r="HO43" s="129"/>
      <c r="HP43" s="129"/>
      <c r="HQ43" s="129"/>
      <c r="HR43" s="129"/>
      <c r="HS43" s="129"/>
      <c r="HT43" s="129"/>
      <c r="HU43" s="129"/>
      <c r="HV43" s="129"/>
      <c r="HW43" s="129"/>
      <c r="HX43" s="129"/>
      <c r="HY43" s="129"/>
      <c r="HZ43" s="129"/>
      <c r="IA43" s="129"/>
      <c r="IB43" s="129"/>
      <c r="IC43" s="129"/>
      <c r="ID43" s="129"/>
      <c r="IE43" s="129"/>
      <c r="IF43" s="129"/>
      <c r="IG43" s="129"/>
      <c r="IH43" s="129"/>
      <c r="II43" s="129"/>
      <c r="IJ43" s="129"/>
      <c r="IK43" s="129"/>
      <c r="IL43" s="129"/>
      <c r="IM43" s="129"/>
      <c r="IN43" s="129"/>
      <c r="IO43" s="129"/>
      <c r="IP43" s="129"/>
      <c r="IQ43" s="129"/>
      <c r="IR43" s="129"/>
      <c r="IS43" s="129"/>
      <c r="IT43" s="129"/>
      <c r="IU43" s="129"/>
      <c r="IV43" s="129"/>
      <c r="IW43" s="129"/>
      <c r="IX43" s="129"/>
      <c r="IY43" s="129"/>
      <c r="IZ43" s="129"/>
      <c r="JA43" s="129"/>
      <c r="JB43" s="129"/>
      <c r="JC43" s="129"/>
      <c r="JD43" s="129"/>
      <c r="JE43" s="129"/>
      <c r="JF43" s="129"/>
      <c r="JG43" s="129"/>
      <c r="JH43" s="129"/>
      <c r="JI43" s="129"/>
      <c r="JJ43" s="129"/>
      <c r="JK43" s="129"/>
      <c r="JL43" s="129"/>
      <c r="JM43" s="129"/>
      <c r="JN43" s="129"/>
      <c r="JO43" s="31">
        <f>IFERROR(IF(ISTEXT(Table1a!#REF!),"NK",IF(SUM(Table1a!#REF!)=0,"No WAM",ROUND(Table1a!JO44-Table1a!#REF!,2))),0)</f>
        <v>0</v>
      </c>
      <c r="JP43" s="31">
        <f>IFERROR(IF(ISTEXT(Table1a!#REF!),"NK",IF(SUM(Table1a!#REF!)=0,"No WAM",ROUND(Table1a!JP44-Table1a!#REF!,2))),0)</f>
        <v>0</v>
      </c>
      <c r="JQ43" s="31">
        <f>IFERROR(IF(ISTEXT(Table1a!#REF!),"NK",IF(SUM(Table1a!#REF!)=0,"No WAM",ROUND(Table1a!JQ44-Table1a!#REF!,2))),0)</f>
        <v>0</v>
      </c>
      <c r="JR43" s="31">
        <f>IFERROR(IF(ISTEXT(Table1a!#REF!),"NK",IF(SUM(Table1a!#REF!)=0,"No WAM",ROUND(Table1a!JR44-Table1a!#REF!,2))),0)</f>
        <v>0</v>
      </c>
      <c r="JS43" s="31">
        <f>IFERROR(IF(ISTEXT(Table1a!#REF!),"NK",IF(SUM(Table1a!#REF!)=0,"No WAM",ROUND(Table1a!JS44-Table1a!#REF!,2))),0)</f>
        <v>0</v>
      </c>
      <c r="JT43" s="31">
        <f>IFERROR(IF(ISTEXT(Table1a!#REF!),"NK",IF(SUM(Table1a!#REF!)=0,"No WAM",ROUND(Table1a!JT44-Table1a!#REF!,2))),0)</f>
        <v>0</v>
      </c>
      <c r="JU43" s="31">
        <f>IFERROR(IF(ISTEXT(Table1a!#REF!),"NK",IF(SUM(Table1a!#REF!)=0,"No WAM",ROUND(Table1a!JU44-Table1a!#REF!,2))),0)</f>
        <v>0</v>
      </c>
      <c r="JV43" s="31">
        <f>IFERROR(IF(ISTEXT(Table1a!#REF!),"NK",IF(SUM(Table1a!#REF!)=0,"No WAM",ROUND(Table1a!JV44-Table1a!#REF!,2))),0)</f>
        <v>0</v>
      </c>
      <c r="JW43" s="31">
        <f>IFERROR(IF(ISTEXT(Table1a!#REF!),"NK",IF(SUM(Table1a!#REF!)=0,"No WAM",ROUND(Table1a!JW44-Table1a!#REF!,2))),0)</f>
        <v>0</v>
      </c>
      <c r="JX43" s="31">
        <f>IFERROR(IF(ISTEXT(Table1a!#REF!),"NK",IF(SUM(Table1a!#REF!)=0,"No WAM",ROUND(Table1a!JX44-Table1a!#REF!,2))),0)</f>
        <v>0</v>
      </c>
      <c r="JY43" s="31">
        <f>IFERROR(IF(ISTEXT(Table1a!#REF!),"NK",IF(SUM(Table1a!#REF!)=0,"No WAM",ROUND(Table1a!JY44-Table1a!#REF!,2))),0)</f>
        <v>0</v>
      </c>
      <c r="JZ43" s="31">
        <f>IFERROR(IF(ISTEXT(Table1a!#REF!),"NK",IF(SUM(Table1a!#REF!)=0,"No WAM",ROUND(Table1a!JZ44-Table1a!#REF!,2))),0)</f>
        <v>0</v>
      </c>
      <c r="KA43" s="31">
        <f>IFERROR(IF(ISTEXT(Table1a!#REF!),"NK",IF(SUM(Table1a!#REF!)=0,"No WAM",ROUND(Table1a!KA44-Table1a!#REF!,2))),0)</f>
        <v>0</v>
      </c>
      <c r="KB43" s="31">
        <f>IFERROR(IF(ISTEXT(Table1a!#REF!),"NK",IF(SUM(Table1a!#REF!)=0,"No WAM",ROUND(Table1a!KB44-Table1a!#REF!,2))),0)</f>
        <v>0</v>
      </c>
      <c r="KC43" s="31">
        <f>IFERROR(IF(ISTEXT(Table1a!#REF!),"NK",IF(SUM(Table1a!#REF!)=0,"No WAM",ROUND(Table1a!KC44-Table1a!#REF!,2))),0)</f>
        <v>0</v>
      </c>
      <c r="KD43" s="31">
        <f>IFERROR(IF(ISTEXT(Table1a!#REF!),"NK",IF(SUM(Table1a!#REF!)=0,"No WAM",ROUND(Table1a!KD44-Table1a!#REF!,2))),0)</f>
        <v>0</v>
      </c>
      <c r="KE43" s="31">
        <f>IFERROR(IF(ISTEXT(Table1a!#REF!),"NK",IF(SUM(Table1a!#REF!)=0,"No WAM",ROUND(Table1a!KE44-Table1a!#REF!,2))),0)</f>
        <v>0</v>
      </c>
      <c r="KF43" s="31">
        <f>IFERROR(IF(ISTEXT(Table1a!#REF!),"NK",IF(SUM(Table1a!#REF!)=0,"No WAM",ROUND(Table1a!KF44-Table1a!#REF!,2))),0)</f>
        <v>0</v>
      </c>
      <c r="KG43" s="31">
        <f>IFERROR(IF(ISTEXT(Table1a!#REF!),"NK",IF(SUM(Table1a!#REF!)=0,"No WAM",ROUND(Table1a!KG44-Table1a!#REF!,2))),0)</f>
        <v>0</v>
      </c>
      <c r="KH43" s="31">
        <f>IFERROR(IF(ISTEXT(Table1a!#REF!),"NK",IF(SUM(Table1a!#REF!)=0,"No WAM",ROUND(Table1a!KH44-Table1a!#REF!,2))),0)</f>
        <v>0</v>
      </c>
      <c r="KI43" s="31">
        <f>IFERROR(IF(ISTEXT(Table1a!#REF!),"NK",IF(SUM(Table1a!#REF!)=0,"No WAM",ROUND(Table1a!KI44-Table1a!#REF!,2))),0)</f>
        <v>0</v>
      </c>
      <c r="KJ43" s="31">
        <f>IFERROR(IF(ISTEXT(Table1a!#REF!),"NK",IF(SUM(Table1a!#REF!)=0,"No WAM",ROUND(Table1a!KJ44-Table1a!#REF!,2))),0)</f>
        <v>0</v>
      </c>
      <c r="KK43" s="31">
        <f>IFERROR(IF(ISTEXT(Table1a!#REF!),"NK",IF(SUM(Table1a!#REF!)=0,"No WAM",ROUND(Table1a!KK44-Table1a!#REF!,2))),0)</f>
        <v>0</v>
      </c>
      <c r="KL43" s="31">
        <f>IFERROR(IF(ISTEXT(Table1a!#REF!),"NK",IF(SUM(Table1a!#REF!)=0,"No WAM",ROUND(Table1a!KL44-Table1a!#REF!,2))),0)</f>
        <v>0</v>
      </c>
      <c r="KM43" s="31">
        <f>IFERROR(IF(ISTEXT(Table1a!#REF!),"NK",IF(SUM(Table1a!#REF!)=0,"No WAM",ROUND(Table1a!KM44-Table1a!#REF!,2))),0)</f>
        <v>0</v>
      </c>
      <c r="KN43" s="31">
        <f>IFERROR(IF(ISTEXT(Table1a!#REF!),"NK",IF(SUM(Table1a!#REF!)=0,"No WAM",ROUND(Table1a!KN44-Table1a!#REF!,2))),0)</f>
        <v>0</v>
      </c>
      <c r="KO43" s="31">
        <f>IFERROR(IF(ISTEXT(Table1a!#REF!),"NK",IF(SUM(Table1a!#REF!)=0,"No WAM",ROUND(Table1a!KO44-Table1a!#REF!,2))),0)</f>
        <v>0</v>
      </c>
      <c r="KP43" s="31">
        <f>IFERROR(IF(ISTEXT(Table1a!#REF!),"NK",IF(SUM(Table1a!#REF!)=0,"No WAM",ROUND(Table1a!KP44-Table1a!#REF!,2))),0)</f>
        <v>0</v>
      </c>
      <c r="KQ43" s="31">
        <f>IFERROR(IF(ISTEXT(Table1a!#REF!),"NK",IF(SUM(Table1a!#REF!)=0,"No WAM",ROUND(Table1a!KQ44-Table1a!#REF!,2))),0)</f>
        <v>0</v>
      </c>
      <c r="KR43" s="31">
        <f>IFERROR(IF(ISTEXT(Table1a!#REF!),"NK",IF(SUM(Table1a!#REF!)=0,"No WAM",ROUND(Table1a!KR44-Table1a!#REF!,2))),0)</f>
        <v>0</v>
      </c>
      <c r="KS43" s="31">
        <f>IFERROR(IF(ISTEXT(Table1a!#REF!),"NK",IF(SUM(Table1a!#REF!)=0,"No WAM",ROUND(Table1a!KS44-Table1a!#REF!,2))),0)</f>
        <v>0</v>
      </c>
      <c r="KT43" s="31">
        <f>IFERROR(IF(ISTEXT(Table1a!#REF!),"NK",IF(SUM(Table1a!#REF!)=0,"No WAM",ROUND(Table1a!KT44-Table1a!#REF!,2))),0)</f>
        <v>0</v>
      </c>
      <c r="KU43" s="31">
        <f>IFERROR(IF(ISTEXT(Table1a!#REF!),"NK",IF(SUM(Table1a!#REF!)=0,"No WAM",ROUND(Table1a!KU44-Table1a!#REF!,2))),0)</f>
        <v>0</v>
      </c>
      <c r="KV43" s="31">
        <f>IFERROR(IF(ISTEXT(Table1a!#REF!),"NK",IF(SUM(Table1a!#REF!)=0,"No WAM",ROUND(Table1a!KV44-Table1a!#REF!,2))),0)</f>
        <v>0</v>
      </c>
      <c r="KW43" s="31">
        <f>IFERROR(IF(ISTEXT(Table1a!#REF!),"NK",IF(SUM(Table1a!#REF!)=0,"No WAM",ROUND(Table1a!KW44-Table1a!#REF!,2))),0)</f>
        <v>0</v>
      </c>
      <c r="KX43" s="31">
        <f>IFERROR(IF(ISTEXT(Table1a!#REF!),"NK",IF(SUM(Table1a!#REF!)=0,"No WAM",ROUND(Table1a!KX44-Table1a!#REF!,2))),0)</f>
        <v>0</v>
      </c>
      <c r="KY43" s="31">
        <f>IFERROR(IF(ISTEXT(Table1a!#REF!),"NK",IF(SUM(Table1a!#REF!)=0,"No WAM",ROUND(Table1a!KY44-Table1a!#REF!,2))),0)</f>
        <v>0</v>
      </c>
      <c r="KZ43" s="31">
        <f>IFERROR(IF(ISTEXT(Table1a!#REF!),"NK",IF(SUM(Table1a!#REF!)=0,"No WAM",ROUND(Table1a!KZ44-Table1a!#REF!,2))),0)</f>
        <v>0</v>
      </c>
      <c r="LA43" s="31">
        <f>IFERROR(IF(ISTEXT(Table1a!#REF!),"NK",IF(SUM(Table1a!#REF!)=0,"No WAM",ROUND(Table1a!LA44-Table1a!#REF!,2))),0)</f>
        <v>0</v>
      </c>
      <c r="LB43" s="31">
        <f>IFERROR(IF(ISTEXT(Table1a!#REF!),"NK",IF(SUM(Table1a!#REF!)=0,"No WAM",ROUND(Table1a!LB44-Table1a!#REF!,2))),0)</f>
        <v>0</v>
      </c>
      <c r="LC43" s="31">
        <f>IFERROR(IF(ISTEXT(Table1a!#REF!),"NK",IF(SUM(Table1a!#REF!)=0,"No WAM",ROUND(Table1a!LC44-Table1a!#REF!,2))),0)</f>
        <v>0</v>
      </c>
      <c r="LD43" s="31">
        <f>IFERROR(IF(ISTEXT(Table1a!#REF!),"NK",IF(SUM(Table1a!#REF!)=0,"No WAM",ROUND(Table1a!LD44-Table1a!#REF!,2))),0)</f>
        <v>0</v>
      </c>
      <c r="LE43" s="31">
        <f>IFERROR(IF(ISTEXT(Table1a!#REF!),"NK",IF(SUM(Table1a!#REF!)=0,"No WAM",ROUND(Table1a!LE44-Table1a!#REF!,2))),0)</f>
        <v>0</v>
      </c>
      <c r="LF43" s="31">
        <f>IFERROR(IF(ISTEXT(Table1a!#REF!),"NK",IF(SUM(Table1a!#REF!)=0,"No WAM",ROUND(Table1a!LF44-Table1a!#REF!,2))),0)</f>
        <v>0</v>
      </c>
      <c r="LG43" s="31">
        <f>IFERROR(IF(ISTEXT(Table1a!#REF!),"NK",IF(SUM(Table1a!#REF!)=0,"No WAM",ROUND(Table1a!LG44-Table1a!#REF!,2))),0)</f>
        <v>0</v>
      </c>
      <c r="LH43" s="31">
        <f>IFERROR(IF(ISTEXT(Table1a!#REF!),"NK",IF(SUM(Table1a!#REF!)=0,"No WAM",ROUND(Table1a!LH44-Table1a!#REF!,2))),0)</f>
        <v>0</v>
      </c>
      <c r="LI43" s="31">
        <f>IFERROR(IF(ISTEXT(Table1a!#REF!),"NK",IF(SUM(Table1a!#REF!)=0,"No WAM",ROUND(Table1a!LI44-Table1a!#REF!,2))),0)</f>
        <v>0</v>
      </c>
      <c r="LJ43" s="31">
        <f>IFERROR(IF(ISTEXT(Table1a!#REF!),"NK",IF(SUM(Table1a!#REF!)=0,"No WAM",ROUND(Table1a!LJ44-Table1a!#REF!,2))),0)</f>
        <v>0</v>
      </c>
      <c r="LK43" s="31">
        <f>IFERROR(IF(ISTEXT(Table1a!#REF!),"NK",IF(SUM(Table1a!#REF!)=0,"No WAM",ROUND(Table1a!LK44-Table1a!#REF!,2))),0)</f>
        <v>0</v>
      </c>
      <c r="LL43" s="31">
        <f>IFERROR(IF(ISTEXT(Table1a!#REF!),"NK",IF(SUM(Table1a!#REF!)=0,"No WAM",ROUND(Table1a!LL44-Table1a!#REF!,2))),0)</f>
        <v>0</v>
      </c>
      <c r="LM43" s="31">
        <f>IFERROR(IF(ISTEXT(Table1a!#REF!),"NK",IF(SUM(Table1a!#REF!)=0,"No WAM",ROUND(Table1a!LM44-Table1a!#REF!,2))),0)</f>
        <v>0</v>
      </c>
      <c r="LN43" s="31">
        <f>IFERROR(IF(ISTEXT(Table1a!#REF!),"NK",IF(SUM(Table1a!#REF!)=0,"No WAM",ROUND(Table1a!LN44-Table1a!#REF!,2))),0)</f>
        <v>0</v>
      </c>
      <c r="LO43" s="31">
        <f>IFERROR(IF(ISTEXT(Table1a!#REF!),"NK",IF(SUM(Table1a!#REF!)=0,"No WAM",ROUND(Table1a!LO44-Table1a!#REF!,2))),0)</f>
        <v>0</v>
      </c>
      <c r="LP43" s="31">
        <f>IFERROR(IF(ISTEXT(Table1a!#REF!),"NK",IF(SUM(Table1a!#REF!)=0,"No WAM",ROUND(Table1a!LP44-Table1a!#REF!,2))),0)</f>
        <v>0</v>
      </c>
      <c r="LQ43" s="31">
        <f>IFERROR(IF(ISTEXT(Table1a!#REF!),"NK",IF(SUM(Table1a!#REF!)=0,"No WAM",ROUND(Table1a!LQ44-Table1a!#REF!,2))),0)</f>
        <v>0</v>
      </c>
      <c r="LR43" s="31">
        <f>IFERROR(IF(ISTEXT(Table1a!#REF!),"NK",IF(SUM(Table1a!#REF!)=0,"No WAM",ROUND(Table1a!LR44-Table1a!#REF!,2))),0)</f>
        <v>0</v>
      </c>
      <c r="LS43" s="31">
        <f>IFERROR(IF(ISTEXT(Table1a!#REF!),"NK",IF(SUM(Table1a!#REF!)=0,"No WAM",ROUND(Table1a!LS44-Table1a!#REF!,2))),0)</f>
        <v>0</v>
      </c>
      <c r="LT43" s="31">
        <f>IFERROR(IF(ISTEXT(Table1a!#REF!),"NK",IF(SUM(Table1a!#REF!)=0,"No WAM",ROUND(Table1a!LT44-Table1a!#REF!,2))),0)</f>
        <v>0</v>
      </c>
      <c r="LU43" s="31">
        <f>IFERROR(IF(ISTEXT(Table1a!#REF!),"NK",IF(SUM(Table1a!#REF!)=0,"No WAM",ROUND(Table1a!LU44-Table1a!#REF!,2))),0)</f>
        <v>0</v>
      </c>
      <c r="LV43" s="31">
        <f>IFERROR(IF(ISTEXT(Table1a!#REF!),"NK",IF(SUM(Table1a!#REF!)=0,"No WAM",ROUND(Table1a!LV44-Table1a!#REF!,2))),0)</f>
        <v>0</v>
      </c>
      <c r="LW43" s="31">
        <f>IFERROR(IF(ISTEXT(Table1a!#REF!),"NK",IF(SUM(Table1a!#REF!)=0,"No WAM",ROUND(Table1a!LW44-Table1a!#REF!,2))),0)</f>
        <v>0</v>
      </c>
      <c r="LX43" s="31">
        <f>IFERROR(IF(ISTEXT(Table1a!#REF!),"NK",IF(SUM(Table1a!#REF!)=0,"No WAM",ROUND(Table1a!LX44-Table1a!#REF!,2))),0)</f>
        <v>0</v>
      </c>
      <c r="LY43" s="31">
        <f>IFERROR(IF(ISTEXT(Table1a!#REF!),"NK",IF(SUM(Table1a!#REF!)=0,"No WAM",ROUND(Table1a!LY44-Table1a!#REF!,2))),0)</f>
        <v>0</v>
      </c>
      <c r="LZ43" s="31">
        <f>IFERROR(IF(ISTEXT(Table1a!#REF!),"NK",IF(SUM(Table1a!#REF!)=0,"No WAM",ROUND(Table1a!LZ44-Table1a!#REF!,2))),0)</f>
        <v>0</v>
      </c>
      <c r="MA43" s="31">
        <f>IFERROR(IF(ISTEXT(Table1a!#REF!),"NK",IF(SUM(Table1a!#REF!)=0,"No WAM",ROUND(Table1a!MA44-Table1a!#REF!,2))),0)</f>
        <v>0</v>
      </c>
      <c r="MB43" s="31">
        <f>IFERROR(IF(ISTEXT(Table1a!#REF!),"NK",IF(SUM(Table1a!#REF!)=0,"No WAM",ROUND(Table1a!MB44-Table1a!#REF!,2))),0)</f>
        <v>0</v>
      </c>
      <c r="MC43" s="31">
        <f>IFERROR(IF(ISTEXT(Table1a!#REF!),"NK",IF(SUM(Table1a!#REF!)=0,"No WAM",ROUND(Table1a!MC44-Table1a!#REF!,2))),0)</f>
        <v>0</v>
      </c>
      <c r="MD43" s="31">
        <f>IFERROR(IF(ISTEXT(Table1a!#REF!),"NK",IF(SUM(Table1a!#REF!)=0,"No WAM",ROUND(Table1a!MD44-Table1a!#REF!,2))),0)</f>
        <v>0</v>
      </c>
      <c r="ME43" s="31">
        <f>IFERROR(IF(ISTEXT(Table1a!#REF!),"NK",IF(SUM(Table1a!#REF!)=0,"No WAM",ROUND(Table1a!ME44-Table1a!#REF!,2))),0)</f>
        <v>0</v>
      </c>
      <c r="MF43" s="31">
        <f>IFERROR(IF(ISTEXT(Table1a!#REF!),"NK",IF(SUM(Table1a!#REF!)=0,"No WAM",ROUND(Table1a!MF44-Table1a!#REF!,2))),0)</f>
        <v>0</v>
      </c>
      <c r="MG43" s="31">
        <f>IFERROR(IF(ISTEXT(Table1a!#REF!),"NK",IF(SUM(Table1a!#REF!)=0,"No WAM",ROUND(Table1a!MG44-Table1a!#REF!,2))),0)</f>
        <v>0</v>
      </c>
      <c r="MH43" s="31">
        <f>IFERROR(IF(ISTEXT(Table1a!#REF!),"NK",IF(SUM(Table1a!#REF!)=0,"No WAM",ROUND(Table1a!MH44-Table1a!#REF!,2))),0)</f>
        <v>0</v>
      </c>
      <c r="MI43" s="31">
        <f>IFERROR(IF(ISTEXT(Table1a!#REF!),"NK",IF(SUM(Table1a!#REF!)=0,"No WAM",ROUND(Table1a!MI44-Table1a!#REF!,2))),0)</f>
        <v>0</v>
      </c>
      <c r="MJ43" s="31">
        <f>IFERROR(IF(ISTEXT(Table1a!#REF!),"NK",IF(SUM(Table1a!#REF!)=0,"No WAM",ROUND(Table1a!MJ44-Table1a!#REF!,2))),0)</f>
        <v>0</v>
      </c>
      <c r="MK43" s="31">
        <f>IFERROR(IF(ISTEXT(Table1a!#REF!),"NK",IF(SUM(Table1a!#REF!)=0,"No WAM",ROUND(Table1a!MK44-Table1a!#REF!,2))),0)</f>
        <v>0</v>
      </c>
      <c r="ML43" s="31">
        <f>IFERROR(IF(ISTEXT(Table1a!#REF!),"NK",IF(SUM(Table1a!#REF!)=0,"No WAM",ROUND(Table1a!ML44-Table1a!#REF!,2))),0)</f>
        <v>0</v>
      </c>
      <c r="MM43" s="31">
        <f>IFERROR(IF(ISTEXT(Table1a!#REF!),"NK",IF(SUM(Table1a!#REF!)=0,"No WAM",ROUND(Table1a!MM44-Table1a!#REF!,2))),0)</f>
        <v>0</v>
      </c>
      <c r="MN43" s="31">
        <f>IFERROR(IF(ISTEXT(Table1a!#REF!),"NK",IF(SUM(Table1a!#REF!)=0,"No WAM",ROUND(Table1a!MN44-Table1a!#REF!,2))),0)</f>
        <v>0</v>
      </c>
      <c r="MO43" s="31">
        <f>IFERROR(IF(ISTEXT(Table1a!#REF!),"NK",IF(SUM(Table1a!#REF!)=0,"No WAM",ROUND(Table1a!MO44-Table1a!#REF!,2))),0)</f>
        <v>0</v>
      </c>
      <c r="MP43" s="31">
        <f>IFERROR(IF(ISTEXT(Table1a!#REF!),"NK",IF(SUM(Table1a!#REF!)=0,"No WAM",ROUND(Table1a!MP44-Table1a!#REF!,2))),0)</f>
        <v>0</v>
      </c>
      <c r="MQ43" s="31">
        <f>IFERROR(IF(ISTEXT(Table1a!#REF!),"NK",IF(SUM(Table1a!#REF!)=0,"No WAM",ROUND(Table1a!MQ44-Table1a!#REF!,2))),0)</f>
        <v>0</v>
      </c>
      <c r="MR43" s="31">
        <f>IFERROR(IF(ISTEXT(Table1a!#REF!),"NK",IF(SUM(Table1a!#REF!)=0,"No WAM",ROUND(Table1a!MR44-Table1a!#REF!,2))),0)</f>
        <v>0</v>
      </c>
      <c r="MS43" s="31">
        <f>IFERROR(IF(ISTEXT(Table1a!#REF!),"NK",IF(SUM(Table1a!#REF!)=0,"No WAM",ROUND(Table1a!MS44-Table1a!#REF!,2))),0)</f>
        <v>0</v>
      </c>
      <c r="MT43" s="31">
        <f>IFERROR(IF(ISTEXT(Table1a!#REF!),"NK",IF(SUM(Table1a!#REF!)=0,"No WAM",ROUND(Table1a!MT44-Table1a!#REF!,2))),0)</f>
        <v>0</v>
      </c>
      <c r="MU43" s="31">
        <f>IFERROR(IF(ISTEXT(Table1a!#REF!),"NK",IF(SUM(Table1a!#REF!)=0,"No WAM",ROUND(Table1a!MU44-Table1a!#REF!,2))),0)</f>
        <v>0</v>
      </c>
      <c r="MV43" s="31">
        <f>IFERROR(IF(ISTEXT(Table1a!#REF!),"NK",IF(SUM(Table1a!#REF!)=0,"No WAM",ROUND(Table1a!MV44-Table1a!#REF!,2))),0)</f>
        <v>0</v>
      </c>
      <c r="MW43" s="31">
        <f>IFERROR(IF(ISTEXT(Table1a!#REF!),"NK",IF(SUM(Table1a!#REF!)=0,"No WAM",ROUND(Table1a!MW44-Table1a!#REF!,2))),0)</f>
        <v>0</v>
      </c>
      <c r="MX43" s="31">
        <f>IFERROR(IF(ISTEXT(Table1a!#REF!),"NK",IF(SUM(Table1a!#REF!)=0,"No WAM",ROUND(Table1a!MX44-Table1a!#REF!,2))),0)</f>
        <v>0</v>
      </c>
      <c r="MY43" s="31">
        <f>IFERROR(IF(ISTEXT(Table1a!#REF!),"NK",IF(SUM(Table1a!#REF!)=0,"No WAM",ROUND(Table1a!MY44-Table1a!#REF!,2))),0)</f>
        <v>0</v>
      </c>
      <c r="MZ43" s="31">
        <f>IFERROR(IF(ISTEXT(Table1a!#REF!),"NK",IF(SUM(Table1a!#REF!)=0,"No WAM",ROUND(Table1a!MZ44-Table1a!#REF!,2))),0)</f>
        <v>0</v>
      </c>
      <c r="NA43" s="31">
        <f>IFERROR(IF(ISTEXT(Table1a!#REF!),"NK",IF(SUM(Table1a!#REF!)=0,"No WAM",ROUND(Table1a!NA44-Table1a!#REF!,2))),0)</f>
        <v>0</v>
      </c>
      <c r="NB43" s="31">
        <f>IFERROR(IF(ISTEXT(Table1a!#REF!),"NK",IF(SUM(Table1a!#REF!)=0,"No WAM",ROUND(Table1a!NB44-Table1a!#REF!,2))),0)</f>
        <v>0</v>
      </c>
      <c r="NC43" s="31">
        <f>IFERROR(IF(ISTEXT(Table1a!#REF!),"NK",IF(SUM(Table1a!#REF!)=0,"No WAM",ROUND(Table1a!NC44-Table1a!#REF!,2))),0)</f>
        <v>0</v>
      </c>
      <c r="ND43" s="31">
        <f>IFERROR(IF(ISTEXT(Table1a!#REF!),"NK",IF(SUM(Table1a!#REF!)=0,"No WAM",ROUND(Table1a!ND44-Table1a!#REF!,2))),0)</f>
        <v>0</v>
      </c>
      <c r="NE43" s="31">
        <f>IFERROR(IF(ISTEXT(Table1a!#REF!),"NK",IF(SUM(Table1a!#REF!)=0,"No WAM",ROUND(Table1a!NE44-Table1a!#REF!,2))),0)</f>
        <v>0</v>
      </c>
      <c r="NF43" s="31">
        <f>IFERROR(IF(ISTEXT(Table1a!#REF!),"NK",IF(SUM(Table1a!#REF!)=0,"No WAM",ROUND(Table1a!NF44-Table1a!#REF!,2))),0)</f>
        <v>0</v>
      </c>
      <c r="NG43" s="31">
        <f>IFERROR(IF(ISTEXT(Table1a!#REF!),"NK",IF(SUM(Table1a!#REF!)=0,"No WAM",ROUND(Table1a!NG44-Table1a!#REF!,2))),0)</f>
        <v>0</v>
      </c>
      <c r="NH43" s="31">
        <f>IFERROR(IF(ISTEXT(Table1a!#REF!),"NK",IF(SUM(Table1a!#REF!)=0,"No WAM",ROUND(Table1a!NH44-Table1a!#REF!,2))),0)</f>
        <v>0</v>
      </c>
      <c r="NI43" s="31">
        <f>IFERROR(IF(ISTEXT(Table1a!#REF!),"NK",IF(SUM(Table1a!#REF!)=0,"No WAM",ROUND(Table1a!NI44-Table1a!#REF!,2))),0)</f>
        <v>0</v>
      </c>
      <c r="NJ43" s="31">
        <f>IFERROR(IF(ISTEXT(Table1a!#REF!),"NK",IF(SUM(Table1a!#REF!)=0,"No WAM",ROUND(Table1a!NJ44-Table1a!#REF!,2))),0)</f>
        <v>0</v>
      </c>
      <c r="NK43" s="31">
        <f>IFERROR(IF(ISTEXT(Table1a!#REF!),"NK",IF(SUM(Table1a!#REF!)=0,"No WAM",ROUND(Table1a!NK44-Table1a!#REF!,2))),0)</f>
        <v>0</v>
      </c>
      <c r="NL43" s="31">
        <f>IFERROR(IF(ISTEXT(Table1a!#REF!),"NK",IF(SUM(Table1a!#REF!)=0,"No WAM",ROUND(Table1a!NL44-Table1a!#REF!,2))),0)</f>
        <v>0</v>
      </c>
      <c r="NM43" s="9"/>
      <c r="NN43" s="9"/>
      <c r="NO43" s="9"/>
      <c r="NP43" s="9"/>
      <c r="NQ43" s="9"/>
      <c r="NR43" s="9"/>
      <c r="NS43" s="9"/>
      <c r="NT43" s="9"/>
      <c r="NU43" s="9"/>
      <c r="NV43" s="9"/>
      <c r="NW43" s="9"/>
      <c r="NX43" s="9"/>
    </row>
    <row r="44" spans="1:388">
      <c r="A44" s="98" t="s">
        <v>310</v>
      </c>
      <c r="B44" s="95" t="s">
        <v>92</v>
      </c>
      <c r="C44" s="31">
        <f>IFERROR(IF(ISTEXT(Table1a!#REF!),"NK",IF(SUM(Table1a!#REF!)=0,"No WAM",ROUND(Table1a!C45-Table1a!#REF!,2))),0)</f>
        <v>0</v>
      </c>
      <c r="D44" s="31">
        <f>IFERROR(IF(ISTEXT(Table1a!#REF!),"NK",IF(SUM(Table1a!#REF!)=0,"No WAM",ROUND(Table1a!D45-Table1a!#REF!,2))),0)</f>
        <v>0</v>
      </c>
      <c r="E44" s="31">
        <f>IFERROR(IF(ISTEXT(Table1a!#REF!),"NK",IF(SUM(Table1a!#REF!)=0,"No WAM",ROUND(Table1a!E45-Table1a!#REF!,2))),0)</f>
        <v>0</v>
      </c>
      <c r="F44" s="31">
        <f>IFERROR(IF(ISTEXT(Table1a!#REF!),"NK",IF(SUM(Table1a!#REF!)=0,"No WAM",ROUND(Table1a!F45-Table1a!#REF!,2))),0)</f>
        <v>0</v>
      </c>
      <c r="G44" s="31">
        <f>IFERROR(IF(ISTEXT(Table1a!#REF!),"NK",IF(SUM(Table1a!#REF!)=0,"No WAM",ROUND(Table1a!G45-Table1a!#REF!,2))),0)</f>
        <v>0</v>
      </c>
      <c r="H44" s="31">
        <f>IFERROR(IF(ISTEXT(Table1a!#REF!),"NK",IF(SUM(Table1a!#REF!)=0,"No WAM",ROUND(Table1a!H45-Table1a!#REF!,2))),0)</f>
        <v>0</v>
      </c>
      <c r="I44" s="31">
        <f>IFERROR(IF(ISTEXT(Table1a!#REF!),"NK",IF(SUM(Table1a!#REF!)=0,"No WAM",ROUND(Table1a!I45-Table1a!#REF!,2))),0)</f>
        <v>0</v>
      </c>
      <c r="J44" s="31">
        <f>IFERROR(IF(ISTEXT(Table1a!#REF!),"NK",IF(SUM(Table1a!#REF!)=0,"No WAM",ROUND(Table1a!J45-Table1a!#REF!,2))),0)</f>
        <v>0</v>
      </c>
      <c r="K44" s="31">
        <f>IFERROR(IF(ISTEXT(Table1a!#REF!),"NK",IF(SUM(Table1a!#REF!)=0,"No WAM",ROUND(Table1a!K45-Table1a!#REF!,2))),0)</f>
        <v>0</v>
      </c>
      <c r="L44" s="31">
        <f>IFERROR(IF(ISTEXT(Table1a!#REF!),"NK",IF(SUM(Table1a!#REF!)=0,"No WAM",ROUND(Table1a!L45-Table1a!#REF!,2))),0)</f>
        <v>0</v>
      </c>
      <c r="M44" s="31">
        <f>IFERROR(IF(ISTEXT(Table1a!#REF!),"NK",IF(SUM(Table1a!#REF!)=0,"No WAM",ROUND(Table1a!M45-Table1a!#REF!,2))),0)</f>
        <v>0</v>
      </c>
      <c r="N44" s="31">
        <f>IFERROR(IF(ISTEXT(Table1a!#REF!),"NK",IF(SUM(Table1a!#REF!)=0,"No WAM",ROUND(Table1a!N45-Table1a!#REF!,2))),0)</f>
        <v>0</v>
      </c>
      <c r="O44" s="31">
        <f>IFERROR(IF(ISTEXT(Table1a!#REF!),"NK",IF(SUM(Table1a!#REF!)=0,"No WAM",ROUND(Table1a!O45-Table1a!#REF!,2))),0)</f>
        <v>0</v>
      </c>
      <c r="P44" s="31">
        <f>IFERROR(IF(ISTEXT(Table1a!#REF!),"NK",IF(SUM(Table1a!#REF!)=0,"No WAM",ROUND(Table1a!P45-Table1a!#REF!,2))),0)</f>
        <v>0</v>
      </c>
      <c r="Q44" s="31">
        <f>IFERROR(IF(ISTEXT(Table1a!#REF!),"NK",IF(SUM(Table1a!#REF!)=0,"No WAM",ROUND(Table1a!Q45-Table1a!#REF!,2))),0)</f>
        <v>0</v>
      </c>
      <c r="R44" s="31">
        <f>IFERROR(IF(ISTEXT(Table1a!#REF!),"NK",IF(SUM(Table1a!#REF!)=0,"No WAM",ROUND(Table1a!R45-Table1a!#REF!,2))),0)</f>
        <v>0</v>
      </c>
      <c r="S44" s="31">
        <f>IFERROR(IF(ISTEXT(Table1a!#REF!),"NK",IF(SUM(Table1a!#REF!)=0,"No WAM",ROUND(Table1a!S45-Table1a!#REF!,2))),0)</f>
        <v>0</v>
      </c>
      <c r="T44" s="31">
        <f>IFERROR(IF(ISTEXT(Table1a!#REF!),"NK",IF(SUM(Table1a!#REF!)=0,"No WAM",ROUND(Table1a!T45-Table1a!#REF!,2))),0)</f>
        <v>0</v>
      </c>
      <c r="U44" s="31">
        <f>IFERROR(IF(ISTEXT(Table1a!#REF!),"NK",IF(SUM(Table1a!#REF!)=0,"No WAM",ROUND(Table1a!U45-Table1a!#REF!,2))),0)</f>
        <v>0</v>
      </c>
      <c r="V44" s="31">
        <f>IFERROR(IF(ISTEXT(Table1a!#REF!),"NK",IF(SUM(Table1a!#REF!)=0,"No WAM",ROUND(Table1a!V45-Table1a!#REF!,2))),0)</f>
        <v>0</v>
      </c>
      <c r="W44" s="31">
        <f>IFERROR(IF(ISTEXT(Table1a!#REF!),"NK",IF(SUM(Table1a!#REF!)=0,"No WAM",ROUND(Table1a!W45-Table1a!#REF!,2))),0)</f>
        <v>0</v>
      </c>
      <c r="X44" s="31">
        <f>IFERROR(IF(ISTEXT(Table1a!#REF!),"NK",IF(SUM(Table1a!#REF!)=0,"No WAM",ROUND(Table1a!X45-Table1a!#REF!,2))),0)</f>
        <v>0</v>
      </c>
      <c r="Y44" s="31">
        <f>IFERROR(IF(ISTEXT(Table1a!#REF!),"NK",IF(SUM(Table1a!#REF!)=0,"No WAM",ROUND(Table1a!Y45-Table1a!#REF!,2))),0)</f>
        <v>0</v>
      </c>
      <c r="Z44" s="31">
        <f>IFERROR(IF(ISTEXT(Table1a!#REF!),"NK",IF(SUM(Table1a!#REF!)=0,"No WAM",ROUND(Table1a!Z45-Table1a!#REF!,2))),0)</f>
        <v>0</v>
      </c>
      <c r="AA44" s="31">
        <f>IFERROR(IF(ISTEXT(Table1a!#REF!),"NK",IF(SUM(Table1a!#REF!)=0,"No WAM",ROUND(Table1a!AA45-Table1a!#REF!,2))),0)</f>
        <v>0</v>
      </c>
      <c r="AB44" s="31">
        <f>IFERROR(IF(ISTEXT(Table1a!#REF!),"NK",IF(SUM(Table1a!#REF!)=0,"No WAM",ROUND(Table1a!AB45-Table1a!#REF!,2))),0)</f>
        <v>0</v>
      </c>
      <c r="AC44" s="31">
        <f>IFERROR(IF(ISTEXT(Table1a!#REF!),"NK",IF(SUM(Table1a!#REF!)=0,"No WAM",ROUND(Table1a!AC45-Table1a!#REF!,2))),0)</f>
        <v>0</v>
      </c>
      <c r="AD44" s="31">
        <f>IFERROR(IF(ISTEXT(Table1a!#REF!),"NK",IF(SUM(Table1a!#REF!)=0,"No WAM",ROUND(Table1a!AD45-Table1a!#REF!,2))),0)</f>
        <v>0</v>
      </c>
      <c r="AE44" s="31">
        <f>IFERROR(IF(ISTEXT(Table1a!#REF!),"NK",IF(SUM(Table1a!#REF!)=0,"No WAM",ROUND(Table1a!AE45-Table1a!#REF!,2))),0)</f>
        <v>0</v>
      </c>
      <c r="AF44" s="31">
        <f>IFERROR(IF(ISTEXT(Table1a!#REF!),"NK",IF(SUM(Table1a!#REF!)=0,"No WAM",ROUND(Table1a!AF45-Table1a!#REF!,2))),0)</f>
        <v>0</v>
      </c>
      <c r="AG44" s="31">
        <f>IFERROR(IF(ISTEXT(Table1a!#REF!),"NK",IF(SUM(Table1a!#REF!)=0,"No WAM",ROUND(Table1a!AG45-Table1a!#REF!,2))),0)</f>
        <v>0</v>
      </c>
      <c r="AH44" s="31">
        <f>IFERROR(IF(ISTEXT(Table1a!#REF!),"NK",IF(SUM(Table1a!#REF!)=0,"No WAM",ROUND(Table1a!AH45-Table1a!#REF!,2))),0)</f>
        <v>0</v>
      </c>
      <c r="AI44" s="31">
        <f>IFERROR(IF(ISTEXT(Table1a!#REF!),"NK",IF(SUM(Table1a!#REF!)=0,"No WAM",ROUND(Table1a!AI45-Table1a!#REF!,2))),0)</f>
        <v>0</v>
      </c>
      <c r="AJ44" s="31">
        <f>IFERROR(IF(ISTEXT(Table1a!#REF!),"NK",IF(SUM(Table1a!#REF!)=0,"No WAM",ROUND(Table1a!AJ45-Table1a!#REF!,2))),0)</f>
        <v>0</v>
      </c>
      <c r="AK44" s="129"/>
      <c r="AL44" s="129"/>
      <c r="AM44" s="129"/>
      <c r="AN44" s="129"/>
      <c r="AO44" s="129"/>
      <c r="AP44" s="129"/>
      <c r="AQ44" s="129"/>
      <c r="AR44" s="129"/>
      <c r="AS44" s="129"/>
      <c r="AT44" s="129"/>
      <c r="AU44" s="129"/>
      <c r="AV44" s="129"/>
      <c r="AW44" s="129"/>
      <c r="AX44" s="129"/>
      <c r="AY44" s="129"/>
      <c r="AZ44" s="129"/>
      <c r="BA44" s="129"/>
      <c r="BB44" s="129"/>
      <c r="BC44" s="129"/>
      <c r="BD44" s="129"/>
      <c r="BE44" s="129"/>
      <c r="BF44" s="129"/>
      <c r="BG44" s="129"/>
      <c r="BH44" s="129"/>
      <c r="BI44" s="129"/>
      <c r="BJ44" s="129"/>
      <c r="BK44" s="129"/>
      <c r="BL44" s="129"/>
      <c r="BM44" s="129"/>
      <c r="BN44" s="129"/>
      <c r="BO44" s="129"/>
      <c r="BP44" s="129"/>
      <c r="BQ44" s="129"/>
      <c r="BR44" s="129"/>
      <c r="BS44" s="129"/>
      <c r="BT44" s="129"/>
      <c r="BU44" s="129"/>
      <c r="BV44" s="129"/>
      <c r="BW44" s="129"/>
      <c r="BX44" s="129"/>
      <c r="BY44" s="129"/>
      <c r="BZ44" s="129"/>
      <c r="CA44" s="129"/>
      <c r="CB44" s="129"/>
      <c r="CC44" s="129"/>
      <c r="CD44" s="129"/>
      <c r="CE44" s="129"/>
      <c r="CF44" s="129"/>
      <c r="CG44" s="129"/>
      <c r="CH44" s="129"/>
      <c r="CI44" s="129"/>
      <c r="CJ44" s="129"/>
      <c r="CK44" s="129"/>
      <c r="CL44" s="129"/>
      <c r="CM44" s="129"/>
      <c r="CN44" s="129"/>
      <c r="CO44" s="129"/>
      <c r="CP44" s="129"/>
      <c r="CQ44" s="129"/>
      <c r="CR44" s="129"/>
      <c r="CS44" s="129"/>
      <c r="CT44" s="129"/>
      <c r="CU44" s="129"/>
      <c r="CV44" s="129"/>
      <c r="CW44" s="129"/>
      <c r="CX44" s="129"/>
      <c r="CY44" s="129"/>
      <c r="CZ44" s="129"/>
      <c r="DA44" s="129"/>
      <c r="DB44" s="129"/>
      <c r="DC44" s="129"/>
      <c r="DD44" s="129"/>
      <c r="DE44" s="129"/>
      <c r="DF44" s="129"/>
      <c r="DG44" s="129"/>
      <c r="DH44" s="129"/>
      <c r="DI44" s="129"/>
      <c r="DJ44" s="129"/>
      <c r="DK44" s="129"/>
      <c r="DL44" s="129"/>
      <c r="DM44" s="129"/>
      <c r="DN44" s="129"/>
      <c r="DO44" s="129"/>
      <c r="DP44" s="129"/>
      <c r="DQ44" s="129"/>
      <c r="DR44" s="129"/>
      <c r="DS44" s="129"/>
      <c r="DT44" s="129"/>
      <c r="DU44" s="129"/>
      <c r="DV44" s="129"/>
      <c r="DW44" s="129"/>
      <c r="DX44" s="129"/>
      <c r="DY44" s="129"/>
      <c r="DZ44" s="129"/>
      <c r="EA44" s="129"/>
      <c r="EB44" s="129"/>
      <c r="EC44" s="129"/>
      <c r="ED44" s="129"/>
      <c r="EE44" s="129"/>
      <c r="EF44" s="129"/>
      <c r="EG44" s="129"/>
      <c r="EH44" s="129"/>
      <c r="EI44" s="129"/>
      <c r="EJ44" s="129"/>
      <c r="EK44" s="129"/>
      <c r="EL44" s="129"/>
      <c r="EM44" s="129"/>
      <c r="EN44" s="129"/>
      <c r="EO44" s="129"/>
      <c r="EP44" s="129"/>
      <c r="EQ44" s="129"/>
      <c r="ER44" s="129"/>
      <c r="ES44" s="129"/>
      <c r="ET44" s="129"/>
      <c r="EU44" s="129"/>
      <c r="EV44" s="129"/>
      <c r="EW44" s="129"/>
      <c r="EX44" s="129"/>
      <c r="EY44" s="129"/>
      <c r="EZ44" s="129"/>
      <c r="FA44" s="129"/>
      <c r="FB44" s="129"/>
      <c r="FC44" s="129"/>
      <c r="FD44" s="129"/>
      <c r="FE44" s="129"/>
      <c r="FF44" s="129"/>
      <c r="FG44" s="129"/>
      <c r="FH44" s="129"/>
      <c r="FI44" s="129"/>
      <c r="FJ44" s="129"/>
      <c r="FK44" s="129"/>
      <c r="FL44" s="129"/>
      <c r="FM44" s="129"/>
      <c r="FN44" s="129"/>
      <c r="FO44" s="129"/>
      <c r="FP44" s="129"/>
      <c r="FQ44" s="129"/>
      <c r="FR44" s="129"/>
      <c r="FS44" s="129"/>
      <c r="FT44" s="129"/>
      <c r="FU44" s="129"/>
      <c r="FV44" s="129"/>
      <c r="FW44" s="129"/>
      <c r="FX44" s="129"/>
      <c r="FY44" s="129"/>
      <c r="FZ44" s="129"/>
      <c r="GA44" s="129"/>
      <c r="GB44" s="129"/>
      <c r="GC44" s="129"/>
      <c r="GD44" s="129"/>
      <c r="GE44" s="129"/>
      <c r="GF44" s="129"/>
      <c r="GG44" s="129"/>
      <c r="GH44" s="129"/>
      <c r="GI44" s="129"/>
      <c r="GJ44" s="129"/>
      <c r="GK44" s="129"/>
      <c r="GL44" s="129"/>
      <c r="GM44" s="129"/>
      <c r="GN44" s="129"/>
      <c r="GO44" s="129"/>
      <c r="GP44" s="129"/>
      <c r="GQ44" s="129"/>
      <c r="GR44" s="129"/>
      <c r="GS44" s="129"/>
      <c r="GT44" s="129"/>
      <c r="GU44" s="129"/>
      <c r="GV44" s="129"/>
      <c r="GW44" s="129"/>
      <c r="GX44" s="129"/>
      <c r="GY44" s="129"/>
      <c r="GZ44" s="129"/>
      <c r="HA44" s="129"/>
      <c r="HB44" s="129"/>
      <c r="HC44" s="129"/>
      <c r="HD44" s="129"/>
      <c r="HE44" s="129"/>
      <c r="HF44" s="129"/>
      <c r="HG44" s="129"/>
      <c r="HH44" s="129"/>
      <c r="HI44" s="129"/>
      <c r="HJ44" s="129"/>
      <c r="HK44" s="129"/>
      <c r="HL44" s="129"/>
      <c r="HM44" s="129"/>
      <c r="HN44" s="129"/>
      <c r="HO44" s="129"/>
      <c r="HP44" s="129"/>
      <c r="HQ44" s="129"/>
      <c r="HR44" s="129"/>
      <c r="HS44" s="129"/>
      <c r="HT44" s="129"/>
      <c r="HU44" s="129"/>
      <c r="HV44" s="129"/>
      <c r="HW44" s="129"/>
      <c r="HX44" s="129"/>
      <c r="HY44" s="129"/>
      <c r="HZ44" s="129"/>
      <c r="IA44" s="129"/>
      <c r="IB44" s="129"/>
      <c r="IC44" s="129"/>
      <c r="ID44" s="129"/>
      <c r="IE44" s="129"/>
      <c r="IF44" s="129"/>
      <c r="IG44" s="129"/>
      <c r="IH44" s="129"/>
      <c r="II44" s="129"/>
      <c r="IJ44" s="129"/>
      <c r="IK44" s="129"/>
      <c r="IL44" s="129"/>
      <c r="IM44" s="129"/>
      <c r="IN44" s="129"/>
      <c r="IO44" s="129"/>
      <c r="IP44" s="129"/>
      <c r="IQ44" s="129"/>
      <c r="IR44" s="129"/>
      <c r="IS44" s="129"/>
      <c r="IT44" s="129"/>
      <c r="IU44" s="129"/>
      <c r="IV44" s="129"/>
      <c r="IW44" s="129"/>
      <c r="IX44" s="129"/>
      <c r="IY44" s="129"/>
      <c r="IZ44" s="129"/>
      <c r="JA44" s="129"/>
      <c r="JB44" s="129"/>
      <c r="JC44" s="129"/>
      <c r="JD44" s="129"/>
      <c r="JE44" s="129"/>
      <c r="JF44" s="129"/>
      <c r="JG44" s="129"/>
      <c r="JH44" s="129"/>
      <c r="JI44" s="129"/>
      <c r="JJ44" s="129"/>
      <c r="JK44" s="129"/>
      <c r="JL44" s="129"/>
      <c r="JM44" s="129"/>
      <c r="JN44" s="129"/>
      <c r="JO44" s="31">
        <f>IFERROR(IF(ISTEXT(Table1a!#REF!),"NK",IF(SUM(Table1a!#REF!)=0,"No WAM",ROUND(Table1a!JO45-Table1a!#REF!,2))),0)</f>
        <v>0</v>
      </c>
      <c r="JP44" s="31">
        <f>IFERROR(IF(ISTEXT(Table1a!#REF!),"NK",IF(SUM(Table1a!#REF!)=0,"No WAM",ROUND(Table1a!JP45-Table1a!#REF!,2))),0)</f>
        <v>0</v>
      </c>
      <c r="JQ44" s="31">
        <f>IFERROR(IF(ISTEXT(Table1a!#REF!),"NK",IF(SUM(Table1a!#REF!)=0,"No WAM",ROUND(Table1a!JQ45-Table1a!#REF!,2))),0)</f>
        <v>0</v>
      </c>
      <c r="JR44" s="31">
        <f>IFERROR(IF(ISTEXT(Table1a!#REF!),"NK",IF(SUM(Table1a!#REF!)=0,"No WAM",ROUND(Table1a!JR45-Table1a!#REF!,2))),0)</f>
        <v>0</v>
      </c>
      <c r="JS44" s="31">
        <f>IFERROR(IF(ISTEXT(Table1a!#REF!),"NK",IF(SUM(Table1a!#REF!)=0,"No WAM",ROUND(Table1a!JS45-Table1a!#REF!,2))),0)</f>
        <v>0</v>
      </c>
      <c r="JT44" s="31">
        <f>IFERROR(IF(ISTEXT(Table1a!#REF!),"NK",IF(SUM(Table1a!#REF!)=0,"No WAM",ROUND(Table1a!JT45-Table1a!#REF!,2))),0)</f>
        <v>0</v>
      </c>
      <c r="JU44" s="31">
        <f>IFERROR(IF(ISTEXT(Table1a!#REF!),"NK",IF(SUM(Table1a!#REF!)=0,"No WAM",ROUND(Table1a!JU45-Table1a!#REF!,2))),0)</f>
        <v>0</v>
      </c>
      <c r="JV44" s="31">
        <f>IFERROR(IF(ISTEXT(Table1a!#REF!),"NK",IF(SUM(Table1a!#REF!)=0,"No WAM",ROUND(Table1a!JV45-Table1a!#REF!,2))),0)</f>
        <v>0</v>
      </c>
      <c r="JW44" s="31">
        <f>IFERROR(IF(ISTEXT(Table1a!#REF!),"NK",IF(SUM(Table1a!#REF!)=0,"No WAM",ROUND(Table1a!JW45-Table1a!#REF!,2))),0)</f>
        <v>0</v>
      </c>
      <c r="JX44" s="31">
        <f>IFERROR(IF(ISTEXT(Table1a!#REF!),"NK",IF(SUM(Table1a!#REF!)=0,"No WAM",ROUND(Table1a!JX45-Table1a!#REF!,2))),0)</f>
        <v>0</v>
      </c>
      <c r="JY44" s="31">
        <f>IFERROR(IF(ISTEXT(Table1a!#REF!),"NK",IF(SUM(Table1a!#REF!)=0,"No WAM",ROUND(Table1a!JY45-Table1a!#REF!,2))),0)</f>
        <v>0</v>
      </c>
      <c r="JZ44" s="31">
        <f>IFERROR(IF(ISTEXT(Table1a!#REF!),"NK",IF(SUM(Table1a!#REF!)=0,"No WAM",ROUND(Table1a!JZ45-Table1a!#REF!,2))),0)</f>
        <v>0</v>
      </c>
      <c r="KA44" s="31">
        <f>IFERROR(IF(ISTEXT(Table1a!#REF!),"NK",IF(SUM(Table1a!#REF!)=0,"No WAM",ROUND(Table1a!KA45-Table1a!#REF!,2))),0)</f>
        <v>0</v>
      </c>
      <c r="KB44" s="31">
        <f>IFERROR(IF(ISTEXT(Table1a!#REF!),"NK",IF(SUM(Table1a!#REF!)=0,"No WAM",ROUND(Table1a!KB45-Table1a!#REF!,2))),0)</f>
        <v>0</v>
      </c>
      <c r="KC44" s="31">
        <f>IFERROR(IF(ISTEXT(Table1a!#REF!),"NK",IF(SUM(Table1a!#REF!)=0,"No WAM",ROUND(Table1a!KC45-Table1a!#REF!,2))),0)</f>
        <v>0</v>
      </c>
      <c r="KD44" s="31">
        <f>IFERROR(IF(ISTEXT(Table1a!#REF!),"NK",IF(SUM(Table1a!#REF!)=0,"No WAM",ROUND(Table1a!KD45-Table1a!#REF!,2))),0)</f>
        <v>0</v>
      </c>
      <c r="KE44" s="31">
        <f>IFERROR(IF(ISTEXT(Table1a!#REF!),"NK",IF(SUM(Table1a!#REF!)=0,"No WAM",ROUND(Table1a!KE45-Table1a!#REF!,2))),0)</f>
        <v>0</v>
      </c>
      <c r="KF44" s="31">
        <f>IFERROR(IF(ISTEXT(Table1a!#REF!),"NK",IF(SUM(Table1a!#REF!)=0,"No WAM",ROUND(Table1a!KF45-Table1a!#REF!,2))),0)</f>
        <v>0</v>
      </c>
      <c r="KG44" s="31">
        <f>IFERROR(IF(ISTEXT(Table1a!#REF!),"NK",IF(SUM(Table1a!#REF!)=0,"No WAM",ROUND(Table1a!KG45-Table1a!#REF!,2))),0)</f>
        <v>0</v>
      </c>
      <c r="KH44" s="31">
        <f>IFERROR(IF(ISTEXT(Table1a!#REF!),"NK",IF(SUM(Table1a!#REF!)=0,"No WAM",ROUND(Table1a!KH45-Table1a!#REF!,2))),0)</f>
        <v>0</v>
      </c>
      <c r="KI44" s="31">
        <f>IFERROR(IF(ISTEXT(Table1a!#REF!),"NK",IF(SUM(Table1a!#REF!)=0,"No WAM",ROUND(Table1a!KI45-Table1a!#REF!,2))),0)</f>
        <v>0</v>
      </c>
      <c r="KJ44" s="31">
        <f>IFERROR(IF(ISTEXT(Table1a!#REF!),"NK",IF(SUM(Table1a!#REF!)=0,"No WAM",ROUND(Table1a!KJ45-Table1a!#REF!,2))),0)</f>
        <v>0</v>
      </c>
      <c r="KK44" s="31">
        <f>IFERROR(IF(ISTEXT(Table1a!#REF!),"NK",IF(SUM(Table1a!#REF!)=0,"No WAM",ROUND(Table1a!KK45-Table1a!#REF!,2))),0)</f>
        <v>0</v>
      </c>
      <c r="KL44" s="31">
        <f>IFERROR(IF(ISTEXT(Table1a!#REF!),"NK",IF(SUM(Table1a!#REF!)=0,"No WAM",ROUND(Table1a!KL45-Table1a!#REF!,2))),0)</f>
        <v>0</v>
      </c>
      <c r="KM44" s="31">
        <f>IFERROR(IF(ISTEXT(Table1a!#REF!),"NK",IF(SUM(Table1a!#REF!)=0,"No WAM",ROUND(Table1a!KM45-Table1a!#REF!,2))),0)</f>
        <v>0</v>
      </c>
      <c r="KN44" s="31">
        <f>IFERROR(IF(ISTEXT(Table1a!#REF!),"NK",IF(SUM(Table1a!#REF!)=0,"No WAM",ROUND(Table1a!KN45-Table1a!#REF!,2))),0)</f>
        <v>0</v>
      </c>
      <c r="KO44" s="31">
        <f>IFERROR(IF(ISTEXT(Table1a!#REF!),"NK",IF(SUM(Table1a!#REF!)=0,"No WAM",ROUND(Table1a!KO45-Table1a!#REF!,2))),0)</f>
        <v>0</v>
      </c>
      <c r="KP44" s="31">
        <f>IFERROR(IF(ISTEXT(Table1a!#REF!),"NK",IF(SUM(Table1a!#REF!)=0,"No WAM",ROUND(Table1a!KP45-Table1a!#REF!,2))),0)</f>
        <v>0</v>
      </c>
      <c r="KQ44" s="31">
        <f>IFERROR(IF(ISTEXT(Table1a!#REF!),"NK",IF(SUM(Table1a!#REF!)=0,"No WAM",ROUND(Table1a!KQ45-Table1a!#REF!,2))),0)</f>
        <v>0</v>
      </c>
      <c r="KR44" s="31">
        <f>IFERROR(IF(ISTEXT(Table1a!#REF!),"NK",IF(SUM(Table1a!#REF!)=0,"No WAM",ROUND(Table1a!KR45-Table1a!#REF!,2))),0)</f>
        <v>0</v>
      </c>
      <c r="KS44" s="31">
        <f>IFERROR(IF(ISTEXT(Table1a!#REF!),"NK",IF(SUM(Table1a!#REF!)=0,"No WAM",ROUND(Table1a!KS45-Table1a!#REF!,2))),0)</f>
        <v>0</v>
      </c>
      <c r="KT44" s="31">
        <f>IFERROR(IF(ISTEXT(Table1a!#REF!),"NK",IF(SUM(Table1a!#REF!)=0,"No WAM",ROUND(Table1a!KT45-Table1a!#REF!,2))),0)</f>
        <v>0</v>
      </c>
      <c r="KU44" s="31">
        <f>IFERROR(IF(ISTEXT(Table1a!#REF!),"NK",IF(SUM(Table1a!#REF!)=0,"No WAM",ROUND(Table1a!KU45-Table1a!#REF!,2))),0)</f>
        <v>0</v>
      </c>
      <c r="KV44" s="31">
        <f>IFERROR(IF(ISTEXT(Table1a!#REF!),"NK",IF(SUM(Table1a!#REF!)=0,"No WAM",ROUND(Table1a!KV45-Table1a!#REF!,2))),0)</f>
        <v>0</v>
      </c>
      <c r="KW44" s="31">
        <f>IFERROR(IF(ISTEXT(Table1a!#REF!),"NK",IF(SUM(Table1a!#REF!)=0,"No WAM",ROUND(Table1a!KW45-Table1a!#REF!,2))),0)</f>
        <v>0</v>
      </c>
      <c r="KX44" s="31">
        <f>IFERROR(IF(ISTEXT(Table1a!#REF!),"NK",IF(SUM(Table1a!#REF!)=0,"No WAM",ROUND(Table1a!KX45-Table1a!#REF!,2))),0)</f>
        <v>0</v>
      </c>
      <c r="KY44" s="31">
        <f>IFERROR(IF(ISTEXT(Table1a!#REF!),"NK",IF(SUM(Table1a!#REF!)=0,"No WAM",ROUND(Table1a!KY45-Table1a!#REF!,2))),0)</f>
        <v>0</v>
      </c>
      <c r="KZ44" s="31">
        <f>IFERROR(IF(ISTEXT(Table1a!#REF!),"NK",IF(SUM(Table1a!#REF!)=0,"No WAM",ROUND(Table1a!KZ45-Table1a!#REF!,2))),0)</f>
        <v>0</v>
      </c>
      <c r="LA44" s="31">
        <f>IFERROR(IF(ISTEXT(Table1a!#REF!),"NK",IF(SUM(Table1a!#REF!)=0,"No WAM",ROUND(Table1a!LA45-Table1a!#REF!,2))),0)</f>
        <v>0</v>
      </c>
      <c r="LB44" s="31">
        <f>IFERROR(IF(ISTEXT(Table1a!#REF!),"NK",IF(SUM(Table1a!#REF!)=0,"No WAM",ROUND(Table1a!LB45-Table1a!#REF!,2))),0)</f>
        <v>0</v>
      </c>
      <c r="LC44" s="31">
        <f>IFERROR(IF(ISTEXT(Table1a!#REF!),"NK",IF(SUM(Table1a!#REF!)=0,"No WAM",ROUND(Table1a!LC45-Table1a!#REF!,2))),0)</f>
        <v>0</v>
      </c>
      <c r="LD44" s="31">
        <f>IFERROR(IF(ISTEXT(Table1a!#REF!),"NK",IF(SUM(Table1a!#REF!)=0,"No WAM",ROUND(Table1a!LD45-Table1a!#REF!,2))),0)</f>
        <v>0</v>
      </c>
      <c r="LE44" s="31">
        <f>IFERROR(IF(ISTEXT(Table1a!#REF!),"NK",IF(SUM(Table1a!#REF!)=0,"No WAM",ROUND(Table1a!LE45-Table1a!#REF!,2))),0)</f>
        <v>0</v>
      </c>
      <c r="LF44" s="31">
        <f>IFERROR(IF(ISTEXT(Table1a!#REF!),"NK",IF(SUM(Table1a!#REF!)=0,"No WAM",ROUND(Table1a!LF45-Table1a!#REF!,2))),0)</f>
        <v>0</v>
      </c>
      <c r="LG44" s="31">
        <f>IFERROR(IF(ISTEXT(Table1a!#REF!),"NK",IF(SUM(Table1a!#REF!)=0,"No WAM",ROUND(Table1a!LG45-Table1a!#REF!,2))),0)</f>
        <v>0</v>
      </c>
      <c r="LH44" s="31">
        <f>IFERROR(IF(ISTEXT(Table1a!#REF!),"NK",IF(SUM(Table1a!#REF!)=0,"No WAM",ROUND(Table1a!LH45-Table1a!#REF!,2))),0)</f>
        <v>0</v>
      </c>
      <c r="LI44" s="31">
        <f>IFERROR(IF(ISTEXT(Table1a!#REF!),"NK",IF(SUM(Table1a!#REF!)=0,"No WAM",ROUND(Table1a!LI45-Table1a!#REF!,2))),0)</f>
        <v>0</v>
      </c>
      <c r="LJ44" s="31">
        <f>IFERROR(IF(ISTEXT(Table1a!#REF!),"NK",IF(SUM(Table1a!#REF!)=0,"No WAM",ROUND(Table1a!LJ45-Table1a!#REF!,2))),0)</f>
        <v>0</v>
      </c>
      <c r="LK44" s="31">
        <f>IFERROR(IF(ISTEXT(Table1a!#REF!),"NK",IF(SUM(Table1a!#REF!)=0,"No WAM",ROUND(Table1a!LK45-Table1a!#REF!,2))),0)</f>
        <v>0</v>
      </c>
      <c r="LL44" s="31">
        <f>IFERROR(IF(ISTEXT(Table1a!#REF!),"NK",IF(SUM(Table1a!#REF!)=0,"No WAM",ROUND(Table1a!LL45-Table1a!#REF!,2))),0)</f>
        <v>0</v>
      </c>
      <c r="LM44" s="31">
        <f>IFERROR(IF(ISTEXT(Table1a!#REF!),"NK",IF(SUM(Table1a!#REF!)=0,"No WAM",ROUND(Table1a!LM45-Table1a!#REF!,2))),0)</f>
        <v>0</v>
      </c>
      <c r="LN44" s="31">
        <f>IFERROR(IF(ISTEXT(Table1a!#REF!),"NK",IF(SUM(Table1a!#REF!)=0,"No WAM",ROUND(Table1a!LN45-Table1a!#REF!,2))),0)</f>
        <v>0</v>
      </c>
      <c r="LO44" s="31">
        <f>IFERROR(IF(ISTEXT(Table1a!#REF!),"NK",IF(SUM(Table1a!#REF!)=0,"No WAM",ROUND(Table1a!LO45-Table1a!#REF!,2))),0)</f>
        <v>0</v>
      </c>
      <c r="LP44" s="31">
        <f>IFERROR(IF(ISTEXT(Table1a!#REF!),"NK",IF(SUM(Table1a!#REF!)=0,"No WAM",ROUND(Table1a!LP45-Table1a!#REF!,2))),0)</f>
        <v>0</v>
      </c>
      <c r="LQ44" s="31">
        <f>IFERROR(IF(ISTEXT(Table1a!#REF!),"NK",IF(SUM(Table1a!#REF!)=0,"No WAM",ROUND(Table1a!LQ45-Table1a!#REF!,2))),0)</f>
        <v>0</v>
      </c>
      <c r="LR44" s="31">
        <f>IFERROR(IF(ISTEXT(Table1a!#REF!),"NK",IF(SUM(Table1a!#REF!)=0,"No WAM",ROUND(Table1a!LR45-Table1a!#REF!,2))),0)</f>
        <v>0</v>
      </c>
      <c r="LS44" s="31">
        <f>IFERROR(IF(ISTEXT(Table1a!#REF!),"NK",IF(SUM(Table1a!#REF!)=0,"No WAM",ROUND(Table1a!LS45-Table1a!#REF!,2))),0)</f>
        <v>0</v>
      </c>
      <c r="LT44" s="31">
        <f>IFERROR(IF(ISTEXT(Table1a!#REF!),"NK",IF(SUM(Table1a!#REF!)=0,"No WAM",ROUND(Table1a!LT45-Table1a!#REF!,2))),0)</f>
        <v>0</v>
      </c>
      <c r="LU44" s="31">
        <f>IFERROR(IF(ISTEXT(Table1a!#REF!),"NK",IF(SUM(Table1a!#REF!)=0,"No WAM",ROUND(Table1a!LU45-Table1a!#REF!,2))),0)</f>
        <v>0</v>
      </c>
      <c r="LV44" s="31">
        <f>IFERROR(IF(ISTEXT(Table1a!#REF!),"NK",IF(SUM(Table1a!#REF!)=0,"No WAM",ROUND(Table1a!LV45-Table1a!#REF!,2))),0)</f>
        <v>0</v>
      </c>
      <c r="LW44" s="31">
        <f>IFERROR(IF(ISTEXT(Table1a!#REF!),"NK",IF(SUM(Table1a!#REF!)=0,"No WAM",ROUND(Table1a!LW45-Table1a!#REF!,2))),0)</f>
        <v>0</v>
      </c>
      <c r="LX44" s="31">
        <f>IFERROR(IF(ISTEXT(Table1a!#REF!),"NK",IF(SUM(Table1a!#REF!)=0,"No WAM",ROUND(Table1a!LX45-Table1a!#REF!,2))),0)</f>
        <v>0</v>
      </c>
      <c r="LY44" s="31">
        <f>IFERROR(IF(ISTEXT(Table1a!#REF!),"NK",IF(SUM(Table1a!#REF!)=0,"No WAM",ROUND(Table1a!LY45-Table1a!#REF!,2))),0)</f>
        <v>0</v>
      </c>
      <c r="LZ44" s="31">
        <f>IFERROR(IF(ISTEXT(Table1a!#REF!),"NK",IF(SUM(Table1a!#REF!)=0,"No WAM",ROUND(Table1a!LZ45-Table1a!#REF!,2))),0)</f>
        <v>0</v>
      </c>
      <c r="MA44" s="31">
        <f>IFERROR(IF(ISTEXT(Table1a!#REF!),"NK",IF(SUM(Table1a!#REF!)=0,"No WAM",ROUND(Table1a!MA45-Table1a!#REF!,2))),0)</f>
        <v>0</v>
      </c>
      <c r="MB44" s="31">
        <f>IFERROR(IF(ISTEXT(Table1a!#REF!),"NK",IF(SUM(Table1a!#REF!)=0,"No WAM",ROUND(Table1a!MB45-Table1a!#REF!,2))),0)</f>
        <v>0</v>
      </c>
      <c r="MC44" s="31">
        <f>IFERROR(IF(ISTEXT(Table1a!#REF!),"NK",IF(SUM(Table1a!#REF!)=0,"No WAM",ROUND(Table1a!MC45-Table1a!#REF!,2))),0)</f>
        <v>0</v>
      </c>
      <c r="MD44" s="31">
        <f>IFERROR(IF(ISTEXT(Table1a!#REF!),"NK",IF(SUM(Table1a!#REF!)=0,"No WAM",ROUND(Table1a!MD45-Table1a!#REF!,2))),0)</f>
        <v>0</v>
      </c>
      <c r="ME44" s="31">
        <f>IFERROR(IF(ISTEXT(Table1a!#REF!),"NK",IF(SUM(Table1a!#REF!)=0,"No WAM",ROUND(Table1a!ME45-Table1a!#REF!,2))),0)</f>
        <v>0</v>
      </c>
      <c r="MF44" s="31">
        <f>IFERROR(IF(ISTEXT(Table1a!#REF!),"NK",IF(SUM(Table1a!#REF!)=0,"No WAM",ROUND(Table1a!MF45-Table1a!#REF!,2))),0)</f>
        <v>0</v>
      </c>
      <c r="MG44" s="31">
        <f>IFERROR(IF(ISTEXT(Table1a!#REF!),"NK",IF(SUM(Table1a!#REF!)=0,"No WAM",ROUND(Table1a!MG45-Table1a!#REF!,2))),0)</f>
        <v>0</v>
      </c>
      <c r="MH44" s="31">
        <f>IFERROR(IF(ISTEXT(Table1a!#REF!),"NK",IF(SUM(Table1a!#REF!)=0,"No WAM",ROUND(Table1a!MH45-Table1a!#REF!,2))),0)</f>
        <v>0</v>
      </c>
      <c r="MI44" s="31">
        <f>IFERROR(IF(ISTEXT(Table1a!#REF!),"NK",IF(SUM(Table1a!#REF!)=0,"No WAM",ROUND(Table1a!MI45-Table1a!#REF!,2))),0)</f>
        <v>0</v>
      </c>
      <c r="MJ44" s="31">
        <f>IFERROR(IF(ISTEXT(Table1a!#REF!),"NK",IF(SUM(Table1a!#REF!)=0,"No WAM",ROUND(Table1a!MJ45-Table1a!#REF!,2))),0)</f>
        <v>0</v>
      </c>
      <c r="MK44" s="31">
        <f>IFERROR(IF(ISTEXT(Table1a!#REF!),"NK",IF(SUM(Table1a!#REF!)=0,"No WAM",ROUND(Table1a!MK45-Table1a!#REF!,2))),0)</f>
        <v>0</v>
      </c>
      <c r="ML44" s="31">
        <f>IFERROR(IF(ISTEXT(Table1a!#REF!),"NK",IF(SUM(Table1a!#REF!)=0,"No WAM",ROUND(Table1a!ML45-Table1a!#REF!,2))),0)</f>
        <v>0</v>
      </c>
      <c r="MM44" s="31">
        <f>IFERROR(IF(ISTEXT(Table1a!#REF!),"NK",IF(SUM(Table1a!#REF!)=0,"No WAM",ROUND(Table1a!MM45-Table1a!#REF!,2))),0)</f>
        <v>0</v>
      </c>
      <c r="MN44" s="31">
        <f>IFERROR(IF(ISTEXT(Table1a!#REF!),"NK",IF(SUM(Table1a!#REF!)=0,"No WAM",ROUND(Table1a!MN45-Table1a!#REF!,2))),0)</f>
        <v>0</v>
      </c>
      <c r="MO44" s="31">
        <f>IFERROR(IF(ISTEXT(Table1a!#REF!),"NK",IF(SUM(Table1a!#REF!)=0,"No WAM",ROUND(Table1a!MO45-Table1a!#REF!,2))),0)</f>
        <v>0</v>
      </c>
      <c r="MP44" s="31">
        <f>IFERROR(IF(ISTEXT(Table1a!#REF!),"NK",IF(SUM(Table1a!#REF!)=0,"No WAM",ROUND(Table1a!MP45-Table1a!#REF!,2))),0)</f>
        <v>0</v>
      </c>
      <c r="MQ44" s="31">
        <f>IFERROR(IF(ISTEXT(Table1a!#REF!),"NK",IF(SUM(Table1a!#REF!)=0,"No WAM",ROUND(Table1a!MQ45-Table1a!#REF!,2))),0)</f>
        <v>0</v>
      </c>
      <c r="MR44" s="31">
        <f>IFERROR(IF(ISTEXT(Table1a!#REF!),"NK",IF(SUM(Table1a!#REF!)=0,"No WAM",ROUND(Table1a!MR45-Table1a!#REF!,2))),0)</f>
        <v>0</v>
      </c>
      <c r="MS44" s="31">
        <f>IFERROR(IF(ISTEXT(Table1a!#REF!),"NK",IF(SUM(Table1a!#REF!)=0,"No WAM",ROUND(Table1a!MS45-Table1a!#REF!,2))),0)</f>
        <v>0</v>
      </c>
      <c r="MT44" s="31">
        <f>IFERROR(IF(ISTEXT(Table1a!#REF!),"NK",IF(SUM(Table1a!#REF!)=0,"No WAM",ROUND(Table1a!MT45-Table1a!#REF!,2))),0)</f>
        <v>0</v>
      </c>
      <c r="MU44" s="31">
        <f>IFERROR(IF(ISTEXT(Table1a!#REF!),"NK",IF(SUM(Table1a!#REF!)=0,"No WAM",ROUND(Table1a!MU45-Table1a!#REF!,2))),0)</f>
        <v>0</v>
      </c>
      <c r="MV44" s="31">
        <f>IFERROR(IF(ISTEXT(Table1a!#REF!),"NK",IF(SUM(Table1a!#REF!)=0,"No WAM",ROUND(Table1a!MV45-Table1a!#REF!,2))),0)</f>
        <v>0</v>
      </c>
      <c r="MW44" s="31">
        <f>IFERROR(IF(ISTEXT(Table1a!#REF!),"NK",IF(SUM(Table1a!#REF!)=0,"No WAM",ROUND(Table1a!MW45-Table1a!#REF!,2))),0)</f>
        <v>0</v>
      </c>
      <c r="MX44" s="31">
        <f>IFERROR(IF(ISTEXT(Table1a!#REF!),"NK",IF(SUM(Table1a!#REF!)=0,"No WAM",ROUND(Table1a!MX45-Table1a!#REF!,2))),0)</f>
        <v>0</v>
      </c>
      <c r="MY44" s="31">
        <f>IFERROR(IF(ISTEXT(Table1a!#REF!),"NK",IF(SUM(Table1a!#REF!)=0,"No WAM",ROUND(Table1a!MY45-Table1a!#REF!,2))),0)</f>
        <v>0</v>
      </c>
      <c r="MZ44" s="31">
        <f>IFERROR(IF(ISTEXT(Table1a!#REF!),"NK",IF(SUM(Table1a!#REF!)=0,"No WAM",ROUND(Table1a!MZ45-Table1a!#REF!,2))),0)</f>
        <v>0</v>
      </c>
      <c r="NA44" s="31">
        <f>IFERROR(IF(ISTEXT(Table1a!#REF!),"NK",IF(SUM(Table1a!#REF!)=0,"No WAM",ROUND(Table1a!NA45-Table1a!#REF!,2))),0)</f>
        <v>0</v>
      </c>
      <c r="NB44" s="31">
        <f>IFERROR(IF(ISTEXT(Table1a!#REF!),"NK",IF(SUM(Table1a!#REF!)=0,"No WAM",ROUND(Table1a!NB45-Table1a!#REF!,2))),0)</f>
        <v>0</v>
      </c>
      <c r="NC44" s="31">
        <f>IFERROR(IF(ISTEXT(Table1a!#REF!),"NK",IF(SUM(Table1a!#REF!)=0,"No WAM",ROUND(Table1a!NC45-Table1a!#REF!,2))),0)</f>
        <v>0</v>
      </c>
      <c r="ND44" s="31">
        <f>IFERROR(IF(ISTEXT(Table1a!#REF!),"NK",IF(SUM(Table1a!#REF!)=0,"No WAM",ROUND(Table1a!ND45-Table1a!#REF!,2))),0)</f>
        <v>0</v>
      </c>
      <c r="NE44" s="31">
        <f>IFERROR(IF(ISTEXT(Table1a!#REF!),"NK",IF(SUM(Table1a!#REF!)=0,"No WAM",ROUND(Table1a!NE45-Table1a!#REF!,2))),0)</f>
        <v>0</v>
      </c>
      <c r="NF44" s="31">
        <f>IFERROR(IF(ISTEXT(Table1a!#REF!),"NK",IF(SUM(Table1a!#REF!)=0,"No WAM",ROUND(Table1a!NF45-Table1a!#REF!,2))),0)</f>
        <v>0</v>
      </c>
      <c r="NG44" s="31">
        <f>IFERROR(IF(ISTEXT(Table1a!#REF!),"NK",IF(SUM(Table1a!#REF!)=0,"No WAM",ROUND(Table1a!NG45-Table1a!#REF!,2))),0)</f>
        <v>0</v>
      </c>
      <c r="NH44" s="31">
        <f>IFERROR(IF(ISTEXT(Table1a!#REF!),"NK",IF(SUM(Table1a!#REF!)=0,"No WAM",ROUND(Table1a!NH45-Table1a!#REF!,2))),0)</f>
        <v>0</v>
      </c>
      <c r="NI44" s="31">
        <f>IFERROR(IF(ISTEXT(Table1a!#REF!),"NK",IF(SUM(Table1a!#REF!)=0,"No WAM",ROUND(Table1a!NI45-Table1a!#REF!,2))),0)</f>
        <v>0</v>
      </c>
      <c r="NJ44" s="31">
        <f>IFERROR(IF(ISTEXT(Table1a!#REF!),"NK",IF(SUM(Table1a!#REF!)=0,"No WAM",ROUND(Table1a!NJ45-Table1a!#REF!,2))),0)</f>
        <v>0</v>
      </c>
      <c r="NK44" s="31">
        <f>IFERROR(IF(ISTEXT(Table1a!#REF!),"NK",IF(SUM(Table1a!#REF!)=0,"No WAM",ROUND(Table1a!NK45-Table1a!#REF!,2))),0)</f>
        <v>0</v>
      </c>
      <c r="NL44" s="31">
        <f>IFERROR(IF(ISTEXT(Table1a!#REF!),"NK",IF(SUM(Table1a!#REF!)=0,"No WAM",ROUND(Table1a!NL45-Table1a!#REF!,2))),0)</f>
        <v>0</v>
      </c>
      <c r="NM44" s="9"/>
      <c r="NN44" s="9"/>
      <c r="NO44" s="9"/>
      <c r="NP44" s="9"/>
      <c r="NQ44" s="9"/>
      <c r="NR44" s="9"/>
      <c r="NS44" s="9"/>
      <c r="NT44" s="9"/>
      <c r="NU44" s="9"/>
      <c r="NV44" s="9"/>
      <c r="NW44" s="9"/>
      <c r="NX44" s="9"/>
    </row>
    <row r="45" spans="1:388">
      <c r="A45" s="98" t="s">
        <v>311</v>
      </c>
      <c r="B45" s="95" t="s">
        <v>92</v>
      </c>
      <c r="C45" s="31">
        <f>IFERROR(IF(ISTEXT(Table1a!#REF!),"NK",IF(SUM(Table1a!#REF!)=0,"No WAM",ROUND(Table1a!C46-Table1a!#REF!,2))),0)</f>
        <v>0</v>
      </c>
      <c r="D45" s="31">
        <f>IFERROR(IF(ISTEXT(Table1a!#REF!),"NK",IF(SUM(Table1a!#REF!)=0,"No WAM",ROUND(Table1a!D46-Table1a!#REF!,2))),0)</f>
        <v>0</v>
      </c>
      <c r="E45" s="31">
        <f>IFERROR(IF(ISTEXT(Table1a!#REF!),"NK",IF(SUM(Table1a!#REF!)=0,"No WAM",ROUND(Table1a!E46-Table1a!#REF!,2))),0)</f>
        <v>0</v>
      </c>
      <c r="F45" s="31">
        <f>IFERROR(IF(ISTEXT(Table1a!#REF!),"NK",IF(SUM(Table1a!#REF!)=0,"No WAM",ROUND(Table1a!F46-Table1a!#REF!,2))),0)</f>
        <v>0</v>
      </c>
      <c r="G45" s="31">
        <f>IFERROR(IF(ISTEXT(Table1a!#REF!),"NK",IF(SUM(Table1a!#REF!)=0,"No WAM",ROUND(Table1a!G46-Table1a!#REF!,2))),0)</f>
        <v>0</v>
      </c>
      <c r="H45" s="31">
        <f>IFERROR(IF(ISTEXT(Table1a!#REF!),"NK",IF(SUM(Table1a!#REF!)=0,"No WAM",ROUND(Table1a!H46-Table1a!#REF!,2))),0)</f>
        <v>0</v>
      </c>
      <c r="I45" s="31">
        <f>IFERROR(IF(ISTEXT(Table1a!#REF!),"NK",IF(SUM(Table1a!#REF!)=0,"No WAM",ROUND(Table1a!I46-Table1a!#REF!,2))),0)</f>
        <v>0</v>
      </c>
      <c r="J45" s="31">
        <f>IFERROR(IF(ISTEXT(Table1a!#REF!),"NK",IF(SUM(Table1a!#REF!)=0,"No WAM",ROUND(Table1a!J46-Table1a!#REF!,2))),0)</f>
        <v>0</v>
      </c>
      <c r="K45" s="31">
        <f>IFERROR(IF(ISTEXT(Table1a!#REF!),"NK",IF(SUM(Table1a!#REF!)=0,"No WAM",ROUND(Table1a!K46-Table1a!#REF!,2))),0)</f>
        <v>0</v>
      </c>
      <c r="L45" s="31">
        <f>IFERROR(IF(ISTEXT(Table1a!#REF!),"NK",IF(SUM(Table1a!#REF!)=0,"No WAM",ROUND(Table1a!L46-Table1a!#REF!,2))),0)</f>
        <v>0</v>
      </c>
      <c r="M45" s="31">
        <f>IFERROR(IF(ISTEXT(Table1a!#REF!),"NK",IF(SUM(Table1a!#REF!)=0,"No WAM",ROUND(Table1a!M46-Table1a!#REF!,2))),0)</f>
        <v>0</v>
      </c>
      <c r="N45" s="31">
        <f>IFERROR(IF(ISTEXT(Table1a!#REF!),"NK",IF(SUM(Table1a!#REF!)=0,"No WAM",ROUND(Table1a!N46-Table1a!#REF!,2))),0)</f>
        <v>0</v>
      </c>
      <c r="O45" s="31">
        <f>IFERROR(IF(ISTEXT(Table1a!#REF!),"NK",IF(SUM(Table1a!#REF!)=0,"No WAM",ROUND(Table1a!O46-Table1a!#REF!,2))),0)</f>
        <v>0</v>
      </c>
      <c r="P45" s="31">
        <f>IFERROR(IF(ISTEXT(Table1a!#REF!),"NK",IF(SUM(Table1a!#REF!)=0,"No WAM",ROUND(Table1a!P46-Table1a!#REF!,2))),0)</f>
        <v>0</v>
      </c>
      <c r="Q45" s="31">
        <f>IFERROR(IF(ISTEXT(Table1a!#REF!),"NK",IF(SUM(Table1a!#REF!)=0,"No WAM",ROUND(Table1a!Q46-Table1a!#REF!,2))),0)</f>
        <v>0</v>
      </c>
      <c r="R45" s="31">
        <f>IFERROR(IF(ISTEXT(Table1a!#REF!),"NK",IF(SUM(Table1a!#REF!)=0,"No WAM",ROUND(Table1a!R46-Table1a!#REF!,2))),0)</f>
        <v>0</v>
      </c>
      <c r="S45" s="31">
        <f>IFERROR(IF(ISTEXT(Table1a!#REF!),"NK",IF(SUM(Table1a!#REF!)=0,"No WAM",ROUND(Table1a!S46-Table1a!#REF!,2))),0)</f>
        <v>0</v>
      </c>
      <c r="T45" s="31">
        <f>IFERROR(IF(ISTEXT(Table1a!#REF!),"NK",IF(SUM(Table1a!#REF!)=0,"No WAM",ROUND(Table1a!T46-Table1a!#REF!,2))),0)</f>
        <v>0</v>
      </c>
      <c r="U45" s="31">
        <f>IFERROR(IF(ISTEXT(Table1a!#REF!),"NK",IF(SUM(Table1a!#REF!)=0,"No WAM",ROUND(Table1a!U46-Table1a!#REF!,2))),0)</f>
        <v>0</v>
      </c>
      <c r="V45" s="31">
        <f>IFERROR(IF(ISTEXT(Table1a!#REF!),"NK",IF(SUM(Table1a!#REF!)=0,"No WAM",ROUND(Table1a!V46-Table1a!#REF!,2))),0)</f>
        <v>0</v>
      </c>
      <c r="W45" s="31">
        <f>IFERROR(IF(ISTEXT(Table1a!#REF!),"NK",IF(SUM(Table1a!#REF!)=0,"No WAM",ROUND(Table1a!W46-Table1a!#REF!,2))),0)</f>
        <v>0</v>
      </c>
      <c r="X45" s="31">
        <f>IFERROR(IF(ISTEXT(Table1a!#REF!),"NK",IF(SUM(Table1a!#REF!)=0,"No WAM",ROUND(Table1a!X46-Table1a!#REF!,2))),0)</f>
        <v>0</v>
      </c>
      <c r="Y45" s="31">
        <f>IFERROR(IF(ISTEXT(Table1a!#REF!),"NK",IF(SUM(Table1a!#REF!)=0,"No WAM",ROUND(Table1a!Y46-Table1a!#REF!,2))),0)</f>
        <v>0</v>
      </c>
      <c r="Z45" s="31">
        <f>IFERROR(IF(ISTEXT(Table1a!#REF!),"NK",IF(SUM(Table1a!#REF!)=0,"No WAM",ROUND(Table1a!Z46-Table1a!#REF!,2))),0)</f>
        <v>0</v>
      </c>
      <c r="AA45" s="31">
        <f>IFERROR(IF(ISTEXT(Table1a!#REF!),"NK",IF(SUM(Table1a!#REF!)=0,"No WAM",ROUND(Table1a!AA46-Table1a!#REF!,2))),0)</f>
        <v>0</v>
      </c>
      <c r="AB45" s="31">
        <f>IFERROR(IF(ISTEXT(Table1a!#REF!),"NK",IF(SUM(Table1a!#REF!)=0,"No WAM",ROUND(Table1a!AB46-Table1a!#REF!,2))),0)</f>
        <v>0</v>
      </c>
      <c r="AC45" s="31">
        <f>IFERROR(IF(ISTEXT(Table1a!#REF!),"NK",IF(SUM(Table1a!#REF!)=0,"No WAM",ROUND(Table1a!AC46-Table1a!#REF!,2))),0)</f>
        <v>0</v>
      </c>
      <c r="AD45" s="31">
        <f>IFERROR(IF(ISTEXT(Table1a!#REF!),"NK",IF(SUM(Table1a!#REF!)=0,"No WAM",ROUND(Table1a!AD46-Table1a!#REF!,2))),0)</f>
        <v>0</v>
      </c>
      <c r="AE45" s="31">
        <f>IFERROR(IF(ISTEXT(Table1a!#REF!),"NK",IF(SUM(Table1a!#REF!)=0,"No WAM",ROUND(Table1a!AE46-Table1a!#REF!,2))),0)</f>
        <v>0</v>
      </c>
      <c r="AF45" s="31">
        <f>IFERROR(IF(ISTEXT(Table1a!#REF!),"NK",IF(SUM(Table1a!#REF!)=0,"No WAM",ROUND(Table1a!AF46-Table1a!#REF!,2))),0)</f>
        <v>0</v>
      </c>
      <c r="AG45" s="31">
        <f>IFERROR(IF(ISTEXT(Table1a!#REF!),"NK",IF(SUM(Table1a!#REF!)=0,"No WAM",ROUND(Table1a!AG46-Table1a!#REF!,2))),0)</f>
        <v>0</v>
      </c>
      <c r="AH45" s="31">
        <f>IFERROR(IF(ISTEXT(Table1a!#REF!),"NK",IF(SUM(Table1a!#REF!)=0,"No WAM",ROUND(Table1a!AH46-Table1a!#REF!,2))),0)</f>
        <v>0</v>
      </c>
      <c r="AI45" s="31">
        <f>IFERROR(IF(ISTEXT(Table1a!#REF!),"NK",IF(SUM(Table1a!#REF!)=0,"No WAM",ROUND(Table1a!AI46-Table1a!#REF!,2))),0)</f>
        <v>0</v>
      </c>
      <c r="AJ45" s="31">
        <f>IFERROR(IF(ISTEXT(Table1a!#REF!),"NK",IF(SUM(Table1a!#REF!)=0,"No WAM",ROUND(Table1a!AJ46-Table1a!#REF!,2))),0)</f>
        <v>0</v>
      </c>
      <c r="AK45" s="31">
        <f>IFERROR(IF(ISTEXT(Table1a!#REF!),"NK",IF(SUM(Table1a!#REF!)=0,"No WAM",ROUND(Table1a!AK46-Table1a!#REF!,2))),0)</f>
        <v>0</v>
      </c>
      <c r="AL45" s="31">
        <f>IFERROR(IF(ISTEXT(Table1a!#REF!),"NK",IF(SUM(Table1a!#REF!)=0,"No WAM",ROUND(Table1a!AL46-Table1a!#REF!,2))),0)</f>
        <v>0</v>
      </c>
      <c r="AM45" s="31">
        <f>IFERROR(IF(ISTEXT(Table1a!#REF!),"NK",IF(SUM(Table1a!#REF!)=0,"No WAM",ROUND(Table1a!AM46-Table1a!#REF!,2))),0)</f>
        <v>0</v>
      </c>
      <c r="AN45" s="31">
        <f>IFERROR(IF(ISTEXT(Table1a!#REF!),"NK",IF(SUM(Table1a!#REF!)=0,"No WAM",ROUND(Table1a!AN46-Table1a!#REF!,2))),0)</f>
        <v>0</v>
      </c>
      <c r="AO45" s="31">
        <f>IFERROR(IF(ISTEXT(Table1a!#REF!),"NK",IF(SUM(Table1a!#REF!)=0,"No WAM",ROUND(Table1a!AO46-Table1a!#REF!,2))),0)</f>
        <v>0</v>
      </c>
      <c r="AP45" s="31">
        <f>IFERROR(IF(ISTEXT(Table1a!#REF!),"NK",IF(SUM(Table1a!#REF!)=0,"No WAM",ROUND(Table1a!AP46-Table1a!#REF!,2))),0)</f>
        <v>0</v>
      </c>
      <c r="AQ45" s="31">
        <f>IFERROR(IF(ISTEXT(Table1a!#REF!),"NK",IF(SUM(Table1a!#REF!)=0,"No WAM",ROUND(Table1a!AQ46-Table1a!#REF!,2))),0)</f>
        <v>0</v>
      </c>
      <c r="AR45" s="31">
        <f>IFERROR(IF(ISTEXT(Table1a!#REF!),"NK",IF(SUM(Table1a!#REF!)=0,"No WAM",ROUND(Table1a!AR46-Table1a!#REF!,2))),0)</f>
        <v>0</v>
      </c>
      <c r="AS45" s="31">
        <f>IFERROR(IF(ISTEXT(Table1a!#REF!),"NK",IF(SUM(Table1a!#REF!)=0,"No WAM",ROUND(Table1a!AS46-Table1a!#REF!,2))),0)</f>
        <v>0</v>
      </c>
      <c r="AT45" s="31">
        <f>IFERROR(IF(ISTEXT(Table1a!#REF!),"NK",IF(SUM(Table1a!#REF!)=0,"No WAM",ROUND(Table1a!AT46-Table1a!#REF!,2))),0)</f>
        <v>0</v>
      </c>
      <c r="AU45" s="31">
        <f>IFERROR(IF(ISTEXT(Table1a!#REF!),"NK",IF(SUM(Table1a!#REF!)=0,"No WAM",ROUND(Table1a!AU46-Table1a!#REF!,2))),0)</f>
        <v>0</v>
      </c>
      <c r="AV45" s="31">
        <f>IFERROR(IF(ISTEXT(Table1a!#REF!),"NK",IF(SUM(Table1a!#REF!)=0,"No WAM",ROUND(Table1a!AV46-Table1a!#REF!,2))),0)</f>
        <v>0</v>
      </c>
      <c r="AW45" s="31">
        <f>IFERROR(IF(ISTEXT(Table1a!#REF!),"NK",IF(SUM(Table1a!#REF!)=0,"No WAM",ROUND(Table1a!AW46-Table1a!#REF!,2))),0)</f>
        <v>0</v>
      </c>
      <c r="AX45" s="31">
        <f>IFERROR(IF(ISTEXT(Table1a!#REF!),"NK",IF(SUM(Table1a!#REF!)=0,"No WAM",ROUND(Table1a!AX46-Table1a!#REF!,2))),0)</f>
        <v>0</v>
      </c>
      <c r="AY45" s="31">
        <f>IFERROR(IF(ISTEXT(Table1a!#REF!),"NK",IF(SUM(Table1a!#REF!)=0,"No WAM",ROUND(Table1a!AY46-Table1a!#REF!,2))),0)</f>
        <v>0</v>
      </c>
      <c r="AZ45" s="31">
        <f>IFERROR(IF(ISTEXT(Table1a!#REF!),"NK",IF(SUM(Table1a!#REF!)=0,"No WAM",ROUND(Table1a!AZ46-Table1a!#REF!,2))),0)</f>
        <v>0</v>
      </c>
      <c r="BA45" s="31">
        <f>IFERROR(IF(ISTEXT(Table1a!#REF!),"NK",IF(SUM(Table1a!#REF!)=0,"No WAM",ROUND(Table1a!BA46-Table1a!#REF!,2))),0)</f>
        <v>0</v>
      </c>
      <c r="BB45" s="31">
        <f>IFERROR(IF(ISTEXT(Table1a!#REF!),"NK",IF(SUM(Table1a!#REF!)=0,"No WAM",ROUND(Table1a!BB46-Table1a!#REF!,2))),0)</f>
        <v>0</v>
      </c>
      <c r="BC45" s="31">
        <f>IFERROR(IF(ISTEXT(Table1a!#REF!),"NK",IF(SUM(Table1a!#REF!)=0,"No WAM",ROUND(Table1a!BC46-Table1a!#REF!,2))),0)</f>
        <v>0</v>
      </c>
      <c r="BD45" s="31">
        <f>IFERROR(IF(ISTEXT(Table1a!#REF!),"NK",IF(SUM(Table1a!#REF!)=0,"No WAM",ROUND(Table1a!BD46-Table1a!#REF!,2))),0)</f>
        <v>0</v>
      </c>
      <c r="BE45" s="31">
        <f>IFERROR(IF(ISTEXT(Table1a!#REF!),"NK",IF(SUM(Table1a!#REF!)=0,"No WAM",ROUND(Table1a!BE46-Table1a!#REF!,2))),0)</f>
        <v>0</v>
      </c>
      <c r="BF45" s="31">
        <f>IFERROR(IF(ISTEXT(Table1a!#REF!),"NK",IF(SUM(Table1a!#REF!)=0,"No WAM",ROUND(Table1a!BF46-Table1a!#REF!,2))),0)</f>
        <v>0</v>
      </c>
      <c r="BG45" s="31">
        <f>IFERROR(IF(ISTEXT(Table1a!#REF!),"NK",IF(SUM(Table1a!#REF!)=0,"No WAM",ROUND(Table1a!BG46-Table1a!#REF!,2))),0)</f>
        <v>0</v>
      </c>
      <c r="BH45" s="31">
        <f>IFERROR(IF(ISTEXT(Table1a!#REF!),"NK",IF(SUM(Table1a!#REF!)=0,"No WAM",ROUND(Table1a!BH46-Table1a!#REF!,2))),0)</f>
        <v>0</v>
      </c>
      <c r="BI45" s="31">
        <f>IFERROR(IF(ISTEXT(Table1a!#REF!),"NK",IF(SUM(Table1a!#REF!)=0,"No WAM",ROUND(Table1a!BI46-Table1a!#REF!,2))),0)</f>
        <v>0</v>
      </c>
      <c r="BJ45" s="31">
        <f>IFERROR(IF(ISTEXT(Table1a!#REF!),"NK",IF(SUM(Table1a!#REF!)=0,"No WAM",ROUND(Table1a!BJ46-Table1a!#REF!,2))),0)</f>
        <v>0</v>
      </c>
      <c r="BK45" s="31">
        <f>IFERROR(IF(ISTEXT(Table1a!#REF!),"NK",IF(SUM(Table1a!#REF!)=0,"No WAM",ROUND(Table1a!BK46-Table1a!#REF!,2))),0)</f>
        <v>0</v>
      </c>
      <c r="BL45" s="31">
        <f>IFERROR(IF(ISTEXT(Table1a!#REF!),"NK",IF(SUM(Table1a!#REF!)=0,"No WAM",ROUND(Table1a!BL46-Table1a!#REF!,2))),0)</f>
        <v>0</v>
      </c>
      <c r="BM45" s="31">
        <f>IFERROR(IF(ISTEXT(Table1a!#REF!),"NK",IF(SUM(Table1a!#REF!)=0,"No WAM",ROUND(Table1a!BM46-Table1a!#REF!,2))),0)</f>
        <v>0</v>
      </c>
      <c r="BN45" s="31">
        <f>IFERROR(IF(ISTEXT(Table1a!#REF!),"NK",IF(SUM(Table1a!#REF!)=0,"No WAM",ROUND(Table1a!BN46-Table1a!#REF!,2))),0)</f>
        <v>0</v>
      </c>
      <c r="BO45" s="31">
        <f>IFERROR(IF(ISTEXT(Table1a!#REF!),"NK",IF(SUM(Table1a!#REF!)=0,"No WAM",ROUND(Table1a!BO46-Table1a!#REF!,2))),0)</f>
        <v>0</v>
      </c>
      <c r="BP45" s="31">
        <f>IFERROR(IF(ISTEXT(Table1a!#REF!),"NK",IF(SUM(Table1a!#REF!)=0,"No WAM",ROUND(Table1a!BP46-Table1a!#REF!,2))),0)</f>
        <v>0</v>
      </c>
      <c r="BQ45" s="31">
        <f>IFERROR(IF(ISTEXT(Table1a!#REF!),"NK",IF(SUM(Table1a!#REF!)=0,"No WAM",ROUND(Table1a!BQ46-Table1a!#REF!,2))),0)</f>
        <v>0</v>
      </c>
      <c r="BR45" s="31">
        <f>IFERROR(IF(ISTEXT(Table1a!#REF!),"NK",IF(SUM(Table1a!#REF!)=0,"No WAM",ROUND(Table1a!BR46-Table1a!#REF!,2))),0)</f>
        <v>0</v>
      </c>
      <c r="BS45" s="31">
        <f>IFERROR(IF(ISTEXT(Table1a!#REF!),"NK",IF(SUM(Table1a!#REF!)=0,"No WAM",ROUND(Table1a!BS46-Table1a!#REF!,2))),0)</f>
        <v>0</v>
      </c>
      <c r="BT45" s="31">
        <f>IFERROR(IF(ISTEXT(Table1a!#REF!),"NK",IF(SUM(Table1a!#REF!)=0,"No WAM",ROUND(Table1a!BT46-Table1a!#REF!,2))),0)</f>
        <v>0</v>
      </c>
      <c r="BU45" s="31">
        <f>IFERROR(IF(ISTEXT(Table1a!#REF!),"NK",IF(SUM(Table1a!#REF!)=0,"No WAM",ROUND(Table1a!BU46-Table1a!#REF!,2))),0)</f>
        <v>0</v>
      </c>
      <c r="BV45" s="31">
        <f>IFERROR(IF(ISTEXT(Table1a!#REF!),"NK",IF(SUM(Table1a!#REF!)=0,"No WAM",ROUND(Table1a!BV46-Table1a!#REF!,2))),0)</f>
        <v>0</v>
      </c>
      <c r="BW45" s="31">
        <f>IFERROR(IF(ISTEXT(Table1a!#REF!),"NK",IF(SUM(Table1a!#REF!)=0,"No WAM",ROUND(Table1a!BW46-Table1a!#REF!,2))),0)</f>
        <v>0</v>
      </c>
      <c r="BX45" s="31">
        <f>IFERROR(IF(ISTEXT(Table1a!#REF!),"NK",IF(SUM(Table1a!#REF!)=0,"No WAM",ROUND(Table1a!BX46-Table1a!#REF!,2))),0)</f>
        <v>0</v>
      </c>
      <c r="BY45" s="31">
        <f>IFERROR(IF(ISTEXT(Table1a!#REF!),"NK",IF(SUM(Table1a!#REF!)=0,"No WAM",ROUND(Table1a!BY46-Table1a!#REF!,2))),0)</f>
        <v>0</v>
      </c>
      <c r="BZ45" s="31">
        <f>IFERROR(IF(ISTEXT(Table1a!#REF!),"NK",IF(SUM(Table1a!#REF!)=0,"No WAM",ROUND(Table1a!BZ46-Table1a!#REF!,2))),0)</f>
        <v>0</v>
      </c>
      <c r="CA45" s="31">
        <f>IFERROR(IF(ISTEXT(Table1a!#REF!),"NK",IF(SUM(Table1a!#REF!)=0,"No WAM",ROUND(Table1a!CA46-Table1a!#REF!,2))),0)</f>
        <v>0</v>
      </c>
      <c r="CB45" s="31">
        <f>IFERROR(IF(ISTEXT(Table1a!#REF!),"NK",IF(SUM(Table1a!#REF!)=0,"No WAM",ROUND(Table1a!CB46-Table1a!#REF!,2))),0)</f>
        <v>0</v>
      </c>
      <c r="CC45" s="31">
        <f>IFERROR(IF(ISTEXT(Table1a!#REF!),"NK",IF(SUM(Table1a!#REF!)=0,"No WAM",ROUND(Table1a!CC46-Table1a!#REF!,2))),0)</f>
        <v>0</v>
      </c>
      <c r="CD45" s="31">
        <f>IFERROR(IF(ISTEXT(Table1a!#REF!),"NK",IF(SUM(Table1a!#REF!)=0,"No WAM",ROUND(Table1a!CD46-Table1a!#REF!,2))),0)</f>
        <v>0</v>
      </c>
      <c r="CE45" s="31">
        <f>IFERROR(IF(ISTEXT(Table1a!#REF!),"NK",IF(SUM(Table1a!#REF!)=0,"No WAM",ROUND(Table1a!CE46-Table1a!#REF!,2))),0)</f>
        <v>0</v>
      </c>
      <c r="CF45" s="31">
        <f>IFERROR(IF(ISTEXT(Table1a!#REF!),"NK",IF(SUM(Table1a!#REF!)=0,"No WAM",ROUND(Table1a!CF46-Table1a!#REF!,2))),0)</f>
        <v>0</v>
      </c>
      <c r="CG45" s="31">
        <f>IFERROR(IF(ISTEXT(Table1a!#REF!),"NK",IF(SUM(Table1a!#REF!)=0,"No WAM",ROUND(Table1a!CG46-Table1a!#REF!,2))),0)</f>
        <v>0</v>
      </c>
      <c r="CH45" s="31">
        <f>IFERROR(IF(ISTEXT(Table1a!#REF!),"NK",IF(SUM(Table1a!#REF!)=0,"No WAM",ROUND(Table1a!CH46-Table1a!#REF!,2))),0)</f>
        <v>0</v>
      </c>
      <c r="CI45" s="31">
        <f>IFERROR(IF(ISTEXT(Table1a!#REF!),"NK",IF(SUM(Table1a!#REF!)=0,"No WAM",ROUND(Table1a!CI46-Table1a!#REF!,2))),0)</f>
        <v>0</v>
      </c>
      <c r="CJ45" s="31">
        <f>IFERROR(IF(ISTEXT(Table1a!#REF!),"NK",IF(SUM(Table1a!#REF!)=0,"No WAM",ROUND(Table1a!CJ46-Table1a!#REF!,2))),0)</f>
        <v>0</v>
      </c>
      <c r="CK45" s="31">
        <f>IFERROR(IF(ISTEXT(Table1a!#REF!),"NK",IF(SUM(Table1a!#REF!)=0,"No WAM",ROUND(Table1a!CK46-Table1a!#REF!,2))),0)</f>
        <v>0</v>
      </c>
      <c r="CL45" s="31">
        <f>IFERROR(IF(ISTEXT(Table1a!#REF!),"NK",IF(SUM(Table1a!#REF!)=0,"No WAM",ROUND(Table1a!CL46-Table1a!#REF!,2))),0)</f>
        <v>0</v>
      </c>
      <c r="CM45" s="31">
        <f>IFERROR(IF(ISTEXT(Table1a!#REF!),"NK",IF(SUM(Table1a!#REF!)=0,"No WAM",ROUND(Table1a!CM46-Table1a!#REF!,2))),0)</f>
        <v>0</v>
      </c>
      <c r="CN45" s="31">
        <f>IFERROR(IF(ISTEXT(Table1a!#REF!),"NK",IF(SUM(Table1a!#REF!)=0,"No WAM",ROUND(Table1a!CN46-Table1a!#REF!,2))),0)</f>
        <v>0</v>
      </c>
      <c r="CO45" s="31">
        <f>IFERROR(IF(ISTEXT(Table1a!#REF!),"NK",IF(SUM(Table1a!#REF!)=0,"No WAM",ROUND(Table1a!CO46-Table1a!#REF!,2))),0)</f>
        <v>0</v>
      </c>
      <c r="CP45" s="31">
        <f>IFERROR(IF(ISTEXT(Table1a!#REF!),"NK",IF(SUM(Table1a!#REF!)=0,"No WAM",ROUND(Table1a!CP46-Table1a!#REF!,2))),0)</f>
        <v>0</v>
      </c>
      <c r="CQ45" s="31">
        <f>IFERROR(IF(ISTEXT(Table1a!#REF!),"NK",IF(SUM(Table1a!#REF!)=0,"No WAM",ROUND(Table1a!CQ46-Table1a!#REF!,2))),0)</f>
        <v>0</v>
      </c>
      <c r="CR45" s="31">
        <f>IFERROR(IF(ISTEXT(Table1a!#REF!),"NK",IF(SUM(Table1a!#REF!)=0,"No WAM",ROUND(Table1a!CR46-Table1a!#REF!,2))),0)</f>
        <v>0</v>
      </c>
      <c r="CS45" s="31">
        <f>IFERROR(IF(ISTEXT(Table1a!#REF!),"NK",IF(SUM(Table1a!#REF!)=0,"No WAM",ROUND(Table1a!CS46-Table1a!#REF!,2))),0)</f>
        <v>0</v>
      </c>
      <c r="CT45" s="31">
        <f>IFERROR(IF(ISTEXT(Table1a!#REF!),"NK",IF(SUM(Table1a!#REF!)=0,"No WAM",ROUND(Table1a!CT46-Table1a!#REF!,2))),0)</f>
        <v>0</v>
      </c>
      <c r="CU45" s="31">
        <f>IFERROR(IF(ISTEXT(Table1a!#REF!),"NK",IF(SUM(Table1a!#REF!)=0,"No WAM",ROUND(Table1a!CU46-Table1a!#REF!,2))),0)</f>
        <v>0</v>
      </c>
      <c r="CV45" s="31">
        <f>IFERROR(IF(ISTEXT(Table1a!#REF!),"NK",IF(SUM(Table1a!#REF!)=0,"No WAM",ROUND(Table1a!CV46-Table1a!#REF!,2))),0)</f>
        <v>0</v>
      </c>
      <c r="CW45" s="31">
        <f>IFERROR(IF(ISTEXT(Table1a!#REF!),"NK",IF(SUM(Table1a!#REF!)=0,"No WAM",ROUND(Table1a!CW46-Table1a!#REF!,2))),0)</f>
        <v>0</v>
      </c>
      <c r="CX45" s="31">
        <f>IFERROR(IF(ISTEXT(Table1a!#REF!),"NK",IF(SUM(Table1a!#REF!)=0,"No WAM",ROUND(Table1a!CX46-Table1a!#REF!,2))),0)</f>
        <v>0</v>
      </c>
      <c r="CY45" s="31">
        <f>IFERROR(IF(ISTEXT(Table1a!#REF!),"NK",IF(SUM(Table1a!#REF!)=0,"No WAM",ROUND(Table1a!CY46-Table1a!#REF!,2))),0)</f>
        <v>0</v>
      </c>
      <c r="CZ45" s="31">
        <f>IFERROR(IF(ISTEXT(Table1a!#REF!),"NK",IF(SUM(Table1a!#REF!)=0,"No WAM",ROUND(Table1a!CZ46-Table1a!#REF!,2))),0)</f>
        <v>0</v>
      </c>
      <c r="DA45" s="31">
        <f>IFERROR(IF(ISTEXT(Table1a!#REF!),"NK",IF(SUM(Table1a!#REF!)=0,"No WAM",ROUND(Table1a!DA46-Table1a!#REF!,2))),0)</f>
        <v>0</v>
      </c>
      <c r="DB45" s="31">
        <f>IFERROR(IF(ISTEXT(Table1a!#REF!),"NK",IF(SUM(Table1a!#REF!)=0,"No WAM",ROUND(Table1a!DB46-Table1a!#REF!,2))),0)</f>
        <v>0</v>
      </c>
      <c r="DC45" s="31">
        <f>IFERROR(IF(ISTEXT(Table1a!#REF!),"NK",IF(SUM(Table1a!#REF!)=0,"No WAM",ROUND(Table1a!DC46-Table1a!#REF!,2))),0)</f>
        <v>0</v>
      </c>
      <c r="DD45" s="31">
        <f>IFERROR(IF(ISTEXT(Table1a!#REF!),"NK",IF(SUM(Table1a!#REF!)=0,"No WAM",ROUND(Table1a!DD46-Table1a!#REF!,2))),0)</f>
        <v>0</v>
      </c>
      <c r="DE45" s="31">
        <f>IFERROR(IF(ISTEXT(Table1a!#REF!),"NK",IF(SUM(Table1a!#REF!)=0,"No WAM",ROUND(Table1a!DE46-Table1a!#REF!,2))),0)</f>
        <v>0</v>
      </c>
      <c r="DF45" s="31">
        <f>IFERROR(IF(ISTEXT(Table1a!#REF!),"NK",IF(SUM(Table1a!#REF!)=0,"No WAM",ROUND(Table1a!DF46-Table1a!#REF!,2))),0)</f>
        <v>0</v>
      </c>
      <c r="DG45" s="31">
        <f>IFERROR(IF(ISTEXT(Table1a!#REF!),"NK",IF(SUM(Table1a!#REF!)=0,"No WAM",ROUND(Table1a!DG46-Table1a!#REF!,2))),0)</f>
        <v>0</v>
      </c>
      <c r="DH45" s="31">
        <f>IFERROR(IF(ISTEXT(Table1a!#REF!),"NK",IF(SUM(Table1a!#REF!)=0,"No WAM",ROUND(Table1a!DH46-Table1a!#REF!,2))),0)</f>
        <v>0</v>
      </c>
      <c r="DI45" s="31">
        <f>IFERROR(IF(ISTEXT(Table1a!#REF!),"NK",IF(SUM(Table1a!#REF!)=0,"No WAM",ROUND(Table1a!DI46-Table1a!#REF!,2))),0)</f>
        <v>0</v>
      </c>
      <c r="DJ45" s="31">
        <f>IFERROR(IF(ISTEXT(Table1a!#REF!),"NK",IF(SUM(Table1a!#REF!)=0,"No WAM",ROUND(Table1a!DJ46-Table1a!#REF!,2))),0)</f>
        <v>0</v>
      </c>
      <c r="DK45" s="31">
        <f>IFERROR(IF(ISTEXT(Table1a!#REF!),"NK",IF(SUM(Table1a!#REF!)=0,"No WAM",ROUND(Table1a!DK46-Table1a!#REF!,2))),0)</f>
        <v>0</v>
      </c>
      <c r="DL45" s="31">
        <f>IFERROR(IF(ISTEXT(Table1a!#REF!),"NK",IF(SUM(Table1a!#REF!)=0,"No WAM",ROUND(Table1a!DL46-Table1a!#REF!,2))),0)</f>
        <v>0</v>
      </c>
      <c r="DM45" s="31">
        <f>IFERROR(IF(ISTEXT(Table1a!#REF!),"NK",IF(SUM(Table1a!#REF!)=0,"No WAM",ROUND(Table1a!DM46-Table1a!#REF!,2))),0)</f>
        <v>0</v>
      </c>
      <c r="DN45" s="31">
        <f>IFERROR(IF(ISTEXT(Table1a!#REF!),"NK",IF(SUM(Table1a!#REF!)=0,"No WAM",ROUND(Table1a!DN46-Table1a!#REF!,2))),0)</f>
        <v>0</v>
      </c>
      <c r="DO45" s="31">
        <f>IFERROR(IF(ISTEXT(Table1a!#REF!),"NK",IF(SUM(Table1a!#REF!)=0,"No WAM",ROUND(Table1a!DO46-Table1a!#REF!,2))),0)</f>
        <v>0</v>
      </c>
      <c r="DP45" s="31">
        <f>IFERROR(IF(ISTEXT(Table1a!#REF!),"NK",IF(SUM(Table1a!#REF!)=0,"No WAM",ROUND(Table1a!DP46-Table1a!#REF!,2))),0)</f>
        <v>0</v>
      </c>
      <c r="DQ45" s="31">
        <f>IFERROR(IF(ISTEXT(Table1a!#REF!),"NK",IF(SUM(Table1a!#REF!)=0,"No WAM",ROUND(Table1a!DQ46-Table1a!#REF!,2))),0)</f>
        <v>0</v>
      </c>
      <c r="DR45" s="31">
        <f>IFERROR(IF(ISTEXT(Table1a!#REF!),"NK",IF(SUM(Table1a!#REF!)=0,"No WAM",ROUND(Table1a!DR46-Table1a!#REF!,2))),0)</f>
        <v>0</v>
      </c>
      <c r="DS45" s="31">
        <f>IFERROR(IF(ISTEXT(Table1a!#REF!),"NK",IF(SUM(Table1a!#REF!)=0,"No WAM",ROUND(Table1a!DS46-Table1a!#REF!,2))),0)</f>
        <v>0</v>
      </c>
      <c r="DT45" s="31">
        <f>IFERROR(IF(ISTEXT(Table1a!#REF!),"NK",IF(SUM(Table1a!#REF!)=0,"No WAM",ROUND(Table1a!DT46-Table1a!#REF!,2))),0)</f>
        <v>0</v>
      </c>
      <c r="DU45" s="31">
        <f>IFERROR(IF(ISTEXT(Table1a!#REF!),"NK",IF(SUM(Table1a!#REF!)=0,"No WAM",ROUND(Table1a!DU46-Table1a!#REF!,2))),0)</f>
        <v>0</v>
      </c>
      <c r="DV45" s="31">
        <f>IFERROR(IF(ISTEXT(Table1a!#REF!),"NK",IF(SUM(Table1a!#REF!)=0,"No WAM",ROUND(Table1a!DV46-Table1a!#REF!,2))),0)</f>
        <v>0</v>
      </c>
      <c r="DW45" s="31">
        <f>IFERROR(IF(ISTEXT(Table1a!#REF!),"NK",IF(SUM(Table1a!#REF!)=0,"No WAM",ROUND(Table1a!DW46-Table1a!#REF!,2))),0)</f>
        <v>0</v>
      </c>
      <c r="DX45" s="31">
        <f>IFERROR(IF(ISTEXT(Table1a!#REF!),"NK",IF(SUM(Table1a!#REF!)=0,"No WAM",ROUND(Table1a!DX46-Table1a!#REF!,2))),0)</f>
        <v>0</v>
      </c>
      <c r="DY45" s="31">
        <f>IFERROR(IF(ISTEXT(Table1a!#REF!),"NK",IF(SUM(Table1a!#REF!)=0,"No WAM",ROUND(Table1a!DY46-Table1a!#REF!,2))),0)</f>
        <v>0</v>
      </c>
      <c r="DZ45" s="31">
        <f>IFERROR(IF(ISTEXT(Table1a!#REF!),"NK",IF(SUM(Table1a!#REF!)=0,"No WAM",ROUND(Table1a!DZ46-Table1a!#REF!,2))),0)</f>
        <v>0</v>
      </c>
      <c r="EA45" s="31">
        <f>IFERROR(IF(ISTEXT(Table1a!#REF!),"NK",IF(SUM(Table1a!#REF!)=0,"No WAM",ROUND(Table1a!EA46-Table1a!#REF!,2))),0)</f>
        <v>0</v>
      </c>
      <c r="EB45" s="31">
        <f>IFERROR(IF(ISTEXT(Table1a!#REF!),"NK",IF(SUM(Table1a!#REF!)=0,"No WAM",ROUND(Table1a!EB46-Table1a!#REF!,2))),0)</f>
        <v>0</v>
      </c>
      <c r="EC45" s="31">
        <f>IFERROR(IF(ISTEXT(Table1a!#REF!),"NK",IF(SUM(Table1a!#REF!)=0,"No WAM",ROUND(Table1a!EC46-Table1a!#REF!,2))),0)</f>
        <v>0</v>
      </c>
      <c r="ED45" s="31">
        <f>IFERROR(IF(ISTEXT(Table1a!#REF!),"NK",IF(SUM(Table1a!#REF!)=0,"No WAM",ROUND(Table1a!ED46-Table1a!#REF!,2))),0)</f>
        <v>0</v>
      </c>
      <c r="EE45" s="31">
        <f>IFERROR(IF(ISTEXT(Table1a!#REF!),"NK",IF(SUM(Table1a!#REF!)=0,"No WAM",ROUND(Table1a!EE46-Table1a!#REF!,2))),0)</f>
        <v>0</v>
      </c>
      <c r="EF45" s="31">
        <f>IFERROR(IF(ISTEXT(Table1a!#REF!),"NK",IF(SUM(Table1a!#REF!)=0,"No WAM",ROUND(Table1a!EF46-Table1a!#REF!,2))),0)</f>
        <v>0</v>
      </c>
      <c r="EG45" s="31">
        <f>IFERROR(IF(ISTEXT(Table1a!#REF!),"NK",IF(SUM(Table1a!#REF!)=0,"No WAM",ROUND(Table1a!EG46-Table1a!#REF!,2))),0)</f>
        <v>0</v>
      </c>
      <c r="EH45" s="31">
        <f>IFERROR(IF(ISTEXT(Table1a!#REF!),"NK",IF(SUM(Table1a!#REF!)=0,"No WAM",ROUND(Table1a!EH46-Table1a!#REF!,2))),0)</f>
        <v>0</v>
      </c>
      <c r="EI45" s="31">
        <f>IFERROR(IF(ISTEXT(Table1a!#REF!),"NK",IF(SUM(Table1a!#REF!)=0,"No WAM",ROUND(Table1a!EI46-Table1a!#REF!,2))),0)</f>
        <v>0</v>
      </c>
      <c r="EJ45" s="31">
        <f>IFERROR(IF(ISTEXT(Table1a!#REF!),"NK",IF(SUM(Table1a!#REF!)=0,"No WAM",ROUND(Table1a!EJ46-Table1a!#REF!,2))),0)</f>
        <v>0</v>
      </c>
      <c r="EK45" s="31">
        <f>IFERROR(IF(ISTEXT(Table1a!#REF!),"NK",IF(SUM(Table1a!#REF!)=0,"No WAM",ROUND(Table1a!EK46-Table1a!#REF!,2))),0)</f>
        <v>0</v>
      </c>
      <c r="EL45" s="31">
        <f>IFERROR(IF(ISTEXT(Table1a!#REF!),"NK",IF(SUM(Table1a!#REF!)=0,"No WAM",ROUND(Table1a!EL46-Table1a!#REF!,2))),0)</f>
        <v>0</v>
      </c>
      <c r="EM45" s="31">
        <f>IFERROR(IF(ISTEXT(Table1a!#REF!),"NK",IF(SUM(Table1a!#REF!)=0,"No WAM",ROUND(Table1a!EM46-Table1a!#REF!,2))),0)</f>
        <v>0</v>
      </c>
      <c r="EN45" s="31">
        <f>IFERROR(IF(ISTEXT(Table1a!#REF!),"NK",IF(SUM(Table1a!#REF!)=0,"No WAM",ROUND(Table1a!EN46-Table1a!#REF!,2))),0)</f>
        <v>0</v>
      </c>
      <c r="EO45" s="31">
        <f>IFERROR(IF(ISTEXT(Table1a!#REF!),"NK",IF(SUM(Table1a!#REF!)=0,"No WAM",ROUND(Table1a!EO46-Table1a!#REF!,2))),0)</f>
        <v>0</v>
      </c>
      <c r="EP45" s="31">
        <f>IFERROR(IF(ISTEXT(Table1a!#REF!),"NK",IF(SUM(Table1a!#REF!)=0,"No WAM",ROUND(Table1a!EP46-Table1a!#REF!,2))),0)</f>
        <v>0</v>
      </c>
      <c r="EQ45" s="31">
        <f>IFERROR(IF(ISTEXT(Table1a!#REF!),"NK",IF(SUM(Table1a!#REF!)=0,"No WAM",ROUND(Table1a!EQ46-Table1a!#REF!,2))),0)</f>
        <v>0</v>
      </c>
      <c r="ER45" s="31">
        <f>IFERROR(IF(ISTEXT(Table1a!#REF!),"NK",IF(SUM(Table1a!#REF!)=0,"No WAM",ROUND(Table1a!ER46-Table1a!#REF!,2))),0)</f>
        <v>0</v>
      </c>
      <c r="ES45" s="31">
        <f>IFERROR(IF(ISTEXT(Table1a!#REF!),"NK",IF(SUM(Table1a!#REF!)=0,"No WAM",ROUND(Table1a!ES46-Table1a!#REF!,2))),0)</f>
        <v>0</v>
      </c>
      <c r="ET45" s="31">
        <f>IFERROR(IF(ISTEXT(Table1a!#REF!),"NK",IF(SUM(Table1a!#REF!)=0,"No WAM",ROUND(Table1a!ET46-Table1a!#REF!,2))),0)</f>
        <v>0</v>
      </c>
      <c r="EU45" s="31">
        <f>IFERROR(IF(ISTEXT(Table1a!#REF!),"NK",IF(SUM(Table1a!#REF!)=0,"No WAM",ROUND(Table1a!EU46-Table1a!#REF!,2))),0)</f>
        <v>0</v>
      </c>
      <c r="EV45" s="31">
        <f>IFERROR(IF(ISTEXT(Table1a!#REF!),"NK",IF(SUM(Table1a!#REF!)=0,"No WAM",ROUND(Table1a!EV46-Table1a!#REF!,2))),0)</f>
        <v>0</v>
      </c>
      <c r="EW45" s="31">
        <f>IFERROR(IF(ISTEXT(Table1a!#REF!),"NK",IF(SUM(Table1a!#REF!)=0,"No WAM",ROUND(Table1a!EW46-Table1a!#REF!,2))),0)</f>
        <v>0</v>
      </c>
      <c r="EX45" s="31">
        <f>IFERROR(IF(ISTEXT(Table1a!#REF!),"NK",IF(SUM(Table1a!#REF!)=0,"No WAM",ROUND(Table1a!EX46-Table1a!#REF!,2))),0)</f>
        <v>0</v>
      </c>
      <c r="EY45" s="31">
        <f>IFERROR(IF(ISTEXT(Table1a!#REF!),"NK",IF(SUM(Table1a!#REF!)=0,"No WAM",ROUND(Table1a!EY46-Table1a!#REF!,2))),0)</f>
        <v>0</v>
      </c>
      <c r="EZ45" s="31">
        <f>IFERROR(IF(ISTEXT(Table1a!#REF!),"NK",IF(SUM(Table1a!#REF!)=0,"No WAM",ROUND(Table1a!EZ46-Table1a!#REF!,2))),0)</f>
        <v>0</v>
      </c>
      <c r="FA45" s="31">
        <f>IFERROR(IF(ISTEXT(Table1a!#REF!),"NK",IF(SUM(Table1a!#REF!)=0,"No WAM",ROUND(Table1a!FA46-Table1a!#REF!,2))),0)</f>
        <v>0</v>
      </c>
      <c r="FB45" s="31">
        <f>IFERROR(IF(ISTEXT(Table1a!#REF!),"NK",IF(SUM(Table1a!#REF!)=0,"No WAM",ROUND(Table1a!FB46-Table1a!#REF!,2))),0)</f>
        <v>0</v>
      </c>
      <c r="FC45" s="31">
        <f>IFERROR(IF(ISTEXT(Table1a!#REF!),"NK",IF(SUM(Table1a!#REF!)=0,"No WAM",ROUND(Table1a!FC46-Table1a!#REF!,2))),0)</f>
        <v>0</v>
      </c>
      <c r="FD45" s="31">
        <f>IFERROR(IF(ISTEXT(Table1a!#REF!),"NK",IF(SUM(Table1a!#REF!)=0,"No WAM",ROUND(Table1a!FD46-Table1a!#REF!,2))),0)</f>
        <v>0</v>
      </c>
      <c r="FE45" s="31">
        <f>IFERROR(IF(ISTEXT(Table1a!#REF!),"NK",IF(SUM(Table1a!#REF!)=0,"No WAM",ROUND(Table1a!FE46-Table1a!#REF!,2))),0)</f>
        <v>0</v>
      </c>
      <c r="FF45" s="31">
        <f>IFERROR(IF(ISTEXT(Table1a!#REF!),"NK",IF(SUM(Table1a!#REF!)=0,"No WAM",ROUND(Table1a!FF46-Table1a!#REF!,2))),0)</f>
        <v>0</v>
      </c>
      <c r="FG45" s="31">
        <f>IFERROR(IF(ISTEXT(Table1a!#REF!),"NK",IF(SUM(Table1a!#REF!)=0,"No WAM",ROUND(Table1a!FG46-Table1a!#REF!,2))),0)</f>
        <v>0</v>
      </c>
      <c r="FH45" s="31">
        <f>IFERROR(IF(ISTEXT(Table1a!#REF!),"NK",IF(SUM(Table1a!#REF!)=0,"No WAM",ROUND(Table1a!FH46-Table1a!#REF!,2))),0)</f>
        <v>0</v>
      </c>
      <c r="FI45" s="31">
        <f>IFERROR(IF(ISTEXT(Table1a!#REF!),"NK",IF(SUM(Table1a!#REF!)=0,"No WAM",ROUND(Table1a!FI46-Table1a!#REF!,2))),0)</f>
        <v>0</v>
      </c>
      <c r="FJ45" s="31">
        <f>IFERROR(IF(ISTEXT(Table1a!#REF!),"NK",IF(SUM(Table1a!#REF!)=0,"No WAM",ROUND(Table1a!FJ46-Table1a!#REF!,2))),0)</f>
        <v>0</v>
      </c>
      <c r="FK45" s="31">
        <f>IFERROR(IF(ISTEXT(Table1a!#REF!),"NK",IF(SUM(Table1a!#REF!)=0,"No WAM",ROUND(Table1a!FK46-Table1a!#REF!,2))),0)</f>
        <v>0</v>
      </c>
      <c r="FL45" s="31">
        <f>IFERROR(IF(ISTEXT(Table1a!#REF!),"NK",IF(SUM(Table1a!#REF!)=0,"No WAM",ROUND(Table1a!FL46-Table1a!#REF!,2))),0)</f>
        <v>0</v>
      </c>
      <c r="FM45" s="31">
        <f>IFERROR(IF(ISTEXT(Table1a!#REF!),"NK",IF(SUM(Table1a!#REF!)=0,"No WAM",ROUND(Table1a!FM46-Table1a!#REF!,2))),0)</f>
        <v>0</v>
      </c>
      <c r="FN45" s="31">
        <f>IFERROR(IF(ISTEXT(Table1a!#REF!),"NK",IF(SUM(Table1a!#REF!)=0,"No WAM",ROUND(Table1a!FN46-Table1a!#REF!,2))),0)</f>
        <v>0</v>
      </c>
      <c r="FO45" s="31">
        <f>IFERROR(IF(ISTEXT(Table1a!#REF!),"NK",IF(SUM(Table1a!#REF!)=0,"No WAM",ROUND(Table1a!FO46-Table1a!#REF!,2))),0)</f>
        <v>0</v>
      </c>
      <c r="FP45" s="31">
        <f>IFERROR(IF(ISTEXT(Table1a!#REF!),"NK",IF(SUM(Table1a!#REF!)=0,"No WAM",ROUND(Table1a!FP46-Table1a!#REF!,2))),0)</f>
        <v>0</v>
      </c>
      <c r="FQ45" s="31">
        <f>IFERROR(IF(ISTEXT(Table1a!#REF!),"NK",IF(SUM(Table1a!#REF!)=0,"No WAM",ROUND(Table1a!FQ46-Table1a!#REF!,2))),0)</f>
        <v>0</v>
      </c>
      <c r="FR45" s="31">
        <f>IFERROR(IF(ISTEXT(Table1a!#REF!),"NK",IF(SUM(Table1a!#REF!)=0,"No WAM",ROUND(Table1a!FR46-Table1a!#REF!,2))),0)</f>
        <v>0</v>
      </c>
      <c r="FS45" s="31">
        <f>IFERROR(IF(ISTEXT(Table1a!#REF!),"NK",IF(SUM(Table1a!#REF!)=0,"No WAM",ROUND(Table1a!FS46-Table1a!#REF!,2))),0)</f>
        <v>0</v>
      </c>
      <c r="FT45" s="31">
        <f>IFERROR(IF(ISTEXT(Table1a!#REF!),"NK",IF(SUM(Table1a!#REF!)=0,"No WAM",ROUND(Table1a!FT46-Table1a!#REF!,2))),0)</f>
        <v>0</v>
      </c>
      <c r="FU45" s="31">
        <f>IFERROR(IF(ISTEXT(Table1a!#REF!),"NK",IF(SUM(Table1a!#REF!)=0,"No WAM",ROUND(Table1a!FU46-Table1a!#REF!,2))),0)</f>
        <v>0</v>
      </c>
      <c r="FV45" s="31">
        <f>IFERROR(IF(ISTEXT(Table1a!#REF!),"NK",IF(SUM(Table1a!#REF!)=0,"No WAM",ROUND(Table1a!FV46-Table1a!#REF!,2))),0)</f>
        <v>0</v>
      </c>
      <c r="FW45" s="31">
        <f>IFERROR(IF(ISTEXT(Table1a!#REF!),"NK",IF(SUM(Table1a!#REF!)=0,"No WAM",ROUND(Table1a!FW46-Table1a!#REF!,2))),0)</f>
        <v>0</v>
      </c>
      <c r="FX45" s="31">
        <f>IFERROR(IF(ISTEXT(Table1a!#REF!),"NK",IF(SUM(Table1a!#REF!)=0,"No WAM",ROUND(Table1a!FX46-Table1a!#REF!,2))),0)</f>
        <v>0</v>
      </c>
      <c r="FY45" s="31">
        <f>IFERROR(IF(ISTEXT(Table1a!#REF!),"NK",IF(SUM(Table1a!#REF!)=0,"No WAM",ROUND(Table1a!FY46-Table1a!#REF!,2))),0)</f>
        <v>0</v>
      </c>
      <c r="FZ45" s="31">
        <f>IFERROR(IF(ISTEXT(Table1a!#REF!),"NK",IF(SUM(Table1a!#REF!)=0,"No WAM",ROUND(Table1a!FZ46-Table1a!#REF!,2))),0)</f>
        <v>0</v>
      </c>
      <c r="GA45" s="31">
        <f>IFERROR(IF(ISTEXT(Table1a!#REF!),"NK",IF(SUM(Table1a!#REF!)=0,"No WAM",ROUND(Table1a!GA46-Table1a!#REF!,2))),0)</f>
        <v>0</v>
      </c>
      <c r="GB45" s="31">
        <f>IFERROR(IF(ISTEXT(Table1a!#REF!),"NK",IF(SUM(Table1a!#REF!)=0,"No WAM",ROUND(Table1a!GB46-Table1a!#REF!,2))),0)</f>
        <v>0</v>
      </c>
      <c r="GC45" s="31">
        <f>IFERROR(IF(ISTEXT(Table1a!#REF!),"NK",IF(SUM(Table1a!#REF!)=0,"No WAM",ROUND(Table1a!GC46-Table1a!#REF!,2))),0)</f>
        <v>0</v>
      </c>
      <c r="GD45" s="31">
        <f>IFERROR(IF(ISTEXT(Table1a!#REF!),"NK",IF(SUM(Table1a!#REF!)=0,"No WAM",ROUND(Table1a!GD46-Table1a!#REF!,2))),0)</f>
        <v>0</v>
      </c>
      <c r="GE45" s="31">
        <f>IFERROR(IF(ISTEXT(Table1a!#REF!),"NK",IF(SUM(Table1a!#REF!)=0,"No WAM",ROUND(Table1a!GE46-Table1a!#REF!,2))),0)</f>
        <v>0</v>
      </c>
      <c r="GF45" s="31">
        <f>IFERROR(IF(ISTEXT(Table1a!#REF!),"NK",IF(SUM(Table1a!#REF!)=0,"No WAM",ROUND(Table1a!GF46-Table1a!#REF!,2))),0)</f>
        <v>0</v>
      </c>
      <c r="GG45" s="31">
        <f>IFERROR(IF(ISTEXT(Table1a!#REF!),"NK",IF(SUM(Table1a!#REF!)=0,"No WAM",ROUND(Table1a!GG46-Table1a!#REF!,2))),0)</f>
        <v>0</v>
      </c>
      <c r="GH45" s="31">
        <f>IFERROR(IF(ISTEXT(Table1a!#REF!),"NK",IF(SUM(Table1a!#REF!)=0,"No WAM",ROUND(Table1a!GH46-Table1a!#REF!,2))),0)</f>
        <v>0</v>
      </c>
      <c r="GI45" s="31">
        <f>IFERROR(IF(ISTEXT(Table1a!#REF!),"NK",IF(SUM(Table1a!#REF!)=0,"No WAM",ROUND(Table1a!GI46-Table1a!#REF!,2))),0)</f>
        <v>0</v>
      </c>
      <c r="GJ45" s="31">
        <f>IFERROR(IF(ISTEXT(Table1a!#REF!),"NK",IF(SUM(Table1a!#REF!)=0,"No WAM",ROUND(Table1a!GJ46-Table1a!#REF!,2))),0)</f>
        <v>0</v>
      </c>
      <c r="GK45" s="31">
        <f>IFERROR(IF(ISTEXT(Table1a!#REF!),"NK",IF(SUM(Table1a!#REF!)=0,"No WAM",ROUND(Table1a!GK46-Table1a!#REF!,2))),0)</f>
        <v>0</v>
      </c>
      <c r="GL45" s="31">
        <f>IFERROR(IF(ISTEXT(Table1a!#REF!),"NK",IF(SUM(Table1a!#REF!)=0,"No WAM",ROUND(Table1a!GL46-Table1a!#REF!,2))),0)</f>
        <v>0</v>
      </c>
      <c r="GM45" s="31">
        <f>IFERROR(IF(ISTEXT(Table1a!#REF!),"NK",IF(SUM(Table1a!#REF!)=0,"No WAM",ROUND(Table1a!GM46-Table1a!#REF!,2))),0)</f>
        <v>0</v>
      </c>
      <c r="GN45" s="31">
        <f>IFERROR(IF(ISTEXT(Table1a!#REF!),"NK",IF(SUM(Table1a!#REF!)=0,"No WAM",ROUND(Table1a!GN46-Table1a!#REF!,2))),0)</f>
        <v>0</v>
      </c>
      <c r="GO45" s="31">
        <f>IFERROR(IF(ISTEXT(Table1a!#REF!),"NK",IF(SUM(Table1a!#REF!)=0,"No WAM",ROUND(Table1a!GO46-Table1a!#REF!,2))),0)</f>
        <v>0</v>
      </c>
      <c r="GP45" s="31">
        <f>IFERROR(IF(ISTEXT(Table1a!#REF!),"NK",IF(SUM(Table1a!#REF!)=0,"No WAM",ROUND(Table1a!GP46-Table1a!#REF!,2))),0)</f>
        <v>0</v>
      </c>
      <c r="GQ45" s="31">
        <f>IFERROR(IF(ISTEXT(Table1a!#REF!),"NK",IF(SUM(Table1a!#REF!)=0,"No WAM",ROUND(Table1a!GQ46-Table1a!#REF!,2))),0)</f>
        <v>0</v>
      </c>
      <c r="GR45" s="31">
        <f>IFERROR(IF(ISTEXT(Table1a!#REF!),"NK",IF(SUM(Table1a!#REF!)=0,"No WAM",ROUND(Table1a!GR46-Table1a!#REF!,2))),0)</f>
        <v>0</v>
      </c>
      <c r="GS45" s="31">
        <f>IFERROR(IF(ISTEXT(Table1a!#REF!),"NK",IF(SUM(Table1a!#REF!)=0,"No WAM",ROUND(Table1a!GS46-Table1a!#REF!,2))),0)</f>
        <v>0</v>
      </c>
      <c r="GT45" s="31">
        <f>IFERROR(IF(ISTEXT(Table1a!#REF!),"NK",IF(SUM(Table1a!#REF!)=0,"No WAM",ROUND(Table1a!GT46-Table1a!#REF!,2))),0)</f>
        <v>0</v>
      </c>
      <c r="GU45" s="31">
        <f>IFERROR(IF(ISTEXT(Table1a!#REF!),"NK",IF(SUM(Table1a!#REF!)=0,"No WAM",ROUND(Table1a!GU46-Table1a!#REF!,2))),0)</f>
        <v>0</v>
      </c>
      <c r="GV45" s="31">
        <f>IFERROR(IF(ISTEXT(Table1a!#REF!),"NK",IF(SUM(Table1a!#REF!)=0,"No WAM",ROUND(Table1a!GV46-Table1a!#REF!,2))),0)</f>
        <v>0</v>
      </c>
      <c r="GW45" s="31">
        <f>IFERROR(IF(ISTEXT(Table1a!#REF!),"NK",IF(SUM(Table1a!#REF!)=0,"No WAM",ROUND(Table1a!GW46-Table1a!#REF!,2))),0)</f>
        <v>0</v>
      </c>
      <c r="GX45" s="31">
        <f>IFERROR(IF(ISTEXT(Table1a!#REF!),"NK",IF(SUM(Table1a!#REF!)=0,"No WAM",ROUND(Table1a!GX46-Table1a!#REF!,2))),0)</f>
        <v>0</v>
      </c>
      <c r="GY45" s="31">
        <f>IFERROR(IF(ISTEXT(Table1a!#REF!),"NK",IF(SUM(Table1a!#REF!)=0,"No WAM",ROUND(Table1a!GY46-Table1a!#REF!,2))),0)</f>
        <v>0</v>
      </c>
      <c r="GZ45" s="31">
        <f>IFERROR(IF(ISTEXT(Table1a!#REF!),"NK",IF(SUM(Table1a!#REF!)=0,"No WAM",ROUND(Table1a!GZ46-Table1a!#REF!,2))),0)</f>
        <v>0</v>
      </c>
      <c r="HA45" s="31">
        <f>IFERROR(IF(ISTEXT(Table1a!#REF!),"NK",IF(SUM(Table1a!#REF!)=0,"No WAM",ROUND(Table1a!HA46-Table1a!#REF!,2))),0)</f>
        <v>0</v>
      </c>
      <c r="HB45" s="31">
        <f>IFERROR(IF(ISTEXT(Table1a!#REF!),"NK",IF(SUM(Table1a!#REF!)=0,"No WAM",ROUND(Table1a!HB46-Table1a!#REF!,2))),0)</f>
        <v>0</v>
      </c>
      <c r="HC45" s="31">
        <f>IFERROR(IF(ISTEXT(Table1a!#REF!),"NK",IF(SUM(Table1a!#REF!)=0,"No WAM",ROUND(Table1a!HC46-Table1a!#REF!,2))),0)</f>
        <v>0</v>
      </c>
      <c r="HD45" s="31">
        <f>IFERROR(IF(ISTEXT(Table1a!#REF!),"NK",IF(SUM(Table1a!#REF!)=0,"No WAM",ROUND(Table1a!HD46-Table1a!#REF!,2))),0)</f>
        <v>0</v>
      </c>
      <c r="HE45" s="31">
        <f>IFERROR(IF(ISTEXT(Table1a!#REF!),"NK",IF(SUM(Table1a!#REF!)=0,"No WAM",ROUND(Table1a!HE46-Table1a!#REF!,2))),0)</f>
        <v>0</v>
      </c>
      <c r="HF45" s="31">
        <f>IFERROR(IF(ISTEXT(Table1a!#REF!),"NK",IF(SUM(Table1a!#REF!)=0,"No WAM",ROUND(Table1a!HF46-Table1a!#REF!,2))),0)</f>
        <v>0</v>
      </c>
      <c r="HG45" s="31">
        <f>IFERROR(IF(ISTEXT(Table1a!#REF!),"NK",IF(SUM(Table1a!#REF!)=0,"No WAM",ROUND(Table1a!HG46-Table1a!#REF!,2))),0)</f>
        <v>0</v>
      </c>
      <c r="HH45" s="31">
        <f>IFERROR(IF(ISTEXT(Table1a!#REF!),"NK",IF(SUM(Table1a!#REF!)=0,"No WAM",ROUND(Table1a!HH46-Table1a!#REF!,2))),0)</f>
        <v>0</v>
      </c>
      <c r="HI45" s="31">
        <f>IFERROR(IF(ISTEXT(Table1a!#REF!),"NK",IF(SUM(Table1a!#REF!)=0,"No WAM",ROUND(Table1a!HI46-Table1a!#REF!,2))),0)</f>
        <v>0</v>
      </c>
      <c r="HJ45" s="31">
        <f>IFERROR(IF(ISTEXT(Table1a!#REF!),"NK",IF(SUM(Table1a!#REF!)=0,"No WAM",ROUND(Table1a!HJ46-Table1a!#REF!,2))),0)</f>
        <v>0</v>
      </c>
      <c r="HK45" s="31">
        <f>IFERROR(IF(ISTEXT(Table1a!#REF!),"NK",IF(SUM(Table1a!#REF!)=0,"No WAM",ROUND(Table1a!HK46-Table1a!#REF!,2))),0)</f>
        <v>0</v>
      </c>
      <c r="HL45" s="31">
        <f>IFERROR(IF(ISTEXT(Table1a!#REF!),"NK",IF(SUM(Table1a!#REF!)=0,"No WAM",ROUND(Table1a!HL46-Table1a!#REF!,2))),0)</f>
        <v>0</v>
      </c>
      <c r="HM45" s="31">
        <f>IFERROR(IF(ISTEXT(Table1a!#REF!),"NK",IF(SUM(Table1a!#REF!)=0,"No WAM",ROUND(Table1a!HM46-Table1a!#REF!,2))),0)</f>
        <v>0</v>
      </c>
      <c r="HN45" s="31">
        <f>IFERROR(IF(ISTEXT(Table1a!#REF!),"NK",IF(SUM(Table1a!#REF!)=0,"No WAM",ROUND(Table1a!HN46-Table1a!#REF!,2))),0)</f>
        <v>0</v>
      </c>
      <c r="HO45" s="31">
        <f>IFERROR(IF(ISTEXT(Table1a!#REF!),"NK",IF(SUM(Table1a!#REF!)=0,"No WAM",ROUND(Table1a!HO46-Table1a!#REF!,2))),0)</f>
        <v>0</v>
      </c>
      <c r="HP45" s="31">
        <f>IFERROR(IF(ISTEXT(Table1a!#REF!),"NK",IF(SUM(Table1a!#REF!)=0,"No WAM",ROUND(Table1a!HP46-Table1a!#REF!,2))),0)</f>
        <v>0</v>
      </c>
      <c r="HQ45" s="31">
        <f>IFERROR(IF(ISTEXT(Table1a!#REF!),"NK",IF(SUM(Table1a!#REF!)=0,"No WAM",ROUND(Table1a!HQ46-Table1a!#REF!,2))),0)</f>
        <v>0</v>
      </c>
      <c r="HR45" s="31">
        <f>IFERROR(IF(ISTEXT(Table1a!#REF!),"NK",IF(SUM(Table1a!#REF!)=0,"No WAM",ROUND(Table1a!HR46-Table1a!#REF!,2))),0)</f>
        <v>0</v>
      </c>
      <c r="HS45" s="31">
        <f>IFERROR(IF(ISTEXT(Table1a!#REF!),"NK",IF(SUM(Table1a!#REF!)=0,"No WAM",ROUND(Table1a!HS46-Table1a!#REF!,2))),0)</f>
        <v>0</v>
      </c>
      <c r="HT45" s="31">
        <f>IFERROR(IF(ISTEXT(Table1a!#REF!),"NK",IF(SUM(Table1a!#REF!)=0,"No WAM",ROUND(Table1a!HT46-Table1a!#REF!,2))),0)</f>
        <v>0</v>
      </c>
      <c r="HU45" s="31">
        <f>IFERROR(IF(ISTEXT(Table1a!#REF!),"NK",IF(SUM(Table1a!#REF!)=0,"No WAM",ROUND(Table1a!HU46-Table1a!#REF!,2))),0)</f>
        <v>0</v>
      </c>
      <c r="HV45" s="31">
        <f>IFERROR(IF(ISTEXT(Table1a!#REF!),"NK",IF(SUM(Table1a!#REF!)=0,"No WAM",ROUND(Table1a!HV46-Table1a!#REF!,2))),0)</f>
        <v>0</v>
      </c>
      <c r="HW45" s="31">
        <f>IFERROR(IF(ISTEXT(Table1a!#REF!),"NK",IF(SUM(Table1a!#REF!)=0,"No WAM",ROUND(Table1a!HW46-Table1a!#REF!,2))),0)</f>
        <v>0</v>
      </c>
      <c r="HX45" s="31">
        <f>IFERROR(IF(ISTEXT(Table1a!#REF!),"NK",IF(SUM(Table1a!#REF!)=0,"No WAM",ROUND(Table1a!HX46-Table1a!#REF!,2))),0)</f>
        <v>0</v>
      </c>
      <c r="HY45" s="31">
        <f>IFERROR(IF(ISTEXT(Table1a!#REF!),"NK",IF(SUM(Table1a!#REF!)=0,"No WAM",ROUND(Table1a!HY46-Table1a!#REF!,2))),0)</f>
        <v>0</v>
      </c>
      <c r="HZ45" s="31">
        <f>IFERROR(IF(ISTEXT(Table1a!#REF!),"NK",IF(SUM(Table1a!#REF!)=0,"No WAM",ROUND(Table1a!HZ46-Table1a!#REF!,2))),0)</f>
        <v>0</v>
      </c>
      <c r="IA45" s="31">
        <f>IFERROR(IF(ISTEXT(Table1a!#REF!),"NK",IF(SUM(Table1a!#REF!)=0,"No WAM",ROUND(Table1a!IA46-Table1a!#REF!,2))),0)</f>
        <v>0</v>
      </c>
      <c r="IB45" s="31">
        <f>IFERROR(IF(ISTEXT(Table1a!#REF!),"NK",IF(SUM(Table1a!#REF!)=0,"No WAM",ROUND(Table1a!IB46-Table1a!#REF!,2))),0)</f>
        <v>0</v>
      </c>
      <c r="IC45" s="31">
        <f>IFERROR(IF(ISTEXT(Table1a!#REF!),"NK",IF(SUM(Table1a!#REF!)=0,"No WAM",ROUND(Table1a!IC46-Table1a!#REF!,2))),0)</f>
        <v>0</v>
      </c>
      <c r="ID45" s="31">
        <f>IFERROR(IF(ISTEXT(Table1a!#REF!),"NK",IF(SUM(Table1a!#REF!)=0,"No WAM",ROUND(Table1a!ID46-Table1a!#REF!,2))),0)</f>
        <v>0</v>
      </c>
      <c r="IE45" s="31">
        <f>IFERROR(IF(ISTEXT(Table1a!#REF!),"NK",IF(SUM(Table1a!#REF!)=0,"No WAM",ROUND(Table1a!IE46-Table1a!#REF!,2))),0)</f>
        <v>0</v>
      </c>
      <c r="IF45" s="31">
        <f>IFERROR(IF(ISTEXT(Table1a!#REF!),"NK",IF(SUM(Table1a!#REF!)=0,"No WAM",ROUND(Table1a!IF46-Table1a!#REF!,2))),0)</f>
        <v>0</v>
      </c>
      <c r="IG45" s="31">
        <f>IFERROR(IF(ISTEXT(Table1a!#REF!),"NK",IF(SUM(Table1a!#REF!)=0,"No WAM",ROUND(Table1a!IG46-Table1a!#REF!,2))),0)</f>
        <v>0</v>
      </c>
      <c r="IH45" s="31">
        <f>IFERROR(IF(ISTEXT(Table1a!#REF!),"NK",IF(SUM(Table1a!#REF!)=0,"No WAM",ROUND(Table1a!IH46-Table1a!#REF!,2))),0)</f>
        <v>0</v>
      </c>
      <c r="II45" s="31">
        <f>IFERROR(IF(ISTEXT(Table1a!#REF!),"NK",IF(SUM(Table1a!#REF!)=0,"No WAM",ROUND(Table1a!II46-Table1a!#REF!,2))),0)</f>
        <v>0</v>
      </c>
      <c r="IJ45" s="31">
        <f>IFERROR(IF(ISTEXT(Table1a!#REF!),"NK",IF(SUM(Table1a!#REF!)=0,"No WAM",ROUND(Table1a!IJ46-Table1a!#REF!,2))),0)</f>
        <v>0</v>
      </c>
      <c r="IK45" s="31">
        <f>IFERROR(IF(ISTEXT(Table1a!#REF!),"NK",IF(SUM(Table1a!#REF!)=0,"No WAM",ROUND(Table1a!IK46-Table1a!#REF!,2))),0)</f>
        <v>0</v>
      </c>
      <c r="IL45" s="31">
        <f>IFERROR(IF(ISTEXT(Table1a!#REF!),"NK",IF(SUM(Table1a!#REF!)=0,"No WAM",ROUND(Table1a!IL46-Table1a!#REF!,2))),0)</f>
        <v>0</v>
      </c>
      <c r="IM45" s="31">
        <f>IFERROR(IF(ISTEXT(Table1a!#REF!),"NK",IF(SUM(Table1a!#REF!)=0,"No WAM",ROUND(Table1a!IM46-Table1a!#REF!,2))),0)</f>
        <v>0</v>
      </c>
      <c r="IN45" s="31">
        <f>IFERROR(IF(ISTEXT(Table1a!#REF!),"NK",IF(SUM(Table1a!#REF!)=0,"No WAM",ROUND(Table1a!IN46-Table1a!#REF!,2))),0)</f>
        <v>0</v>
      </c>
      <c r="IO45" s="31">
        <f>IFERROR(IF(ISTEXT(Table1a!#REF!),"NK",IF(SUM(Table1a!#REF!)=0,"No WAM",ROUND(Table1a!IO46-Table1a!#REF!,2))),0)</f>
        <v>0</v>
      </c>
      <c r="IP45" s="31">
        <f>IFERROR(IF(ISTEXT(Table1a!#REF!),"NK",IF(SUM(Table1a!#REF!)=0,"No WAM",ROUND(Table1a!IP46-Table1a!#REF!,2))),0)</f>
        <v>0</v>
      </c>
      <c r="IQ45" s="31">
        <f>IFERROR(IF(ISTEXT(Table1a!#REF!),"NK",IF(SUM(Table1a!#REF!)=0,"No WAM",ROUND(Table1a!IQ46-Table1a!#REF!,2))),0)</f>
        <v>0</v>
      </c>
      <c r="IR45" s="31">
        <f>IFERROR(IF(ISTEXT(Table1a!#REF!),"NK",IF(SUM(Table1a!#REF!)=0,"No WAM",ROUND(Table1a!IR46-Table1a!#REF!,2))),0)</f>
        <v>0</v>
      </c>
      <c r="IS45" s="31">
        <f>IFERROR(IF(ISTEXT(Table1a!#REF!),"NK",IF(SUM(Table1a!#REF!)=0,"No WAM",ROUND(Table1a!IS46-Table1a!#REF!,2))),0)</f>
        <v>0</v>
      </c>
      <c r="IT45" s="31">
        <f>IFERROR(IF(ISTEXT(Table1a!#REF!),"NK",IF(SUM(Table1a!#REF!)=0,"No WAM",ROUND(Table1a!IT46-Table1a!#REF!,2))),0)</f>
        <v>0</v>
      </c>
      <c r="IU45" s="31">
        <f>IFERROR(IF(ISTEXT(Table1a!#REF!),"NK",IF(SUM(Table1a!#REF!)=0,"No WAM",ROUND(Table1a!IU46-Table1a!#REF!,2))),0)</f>
        <v>0</v>
      </c>
      <c r="IV45" s="31">
        <f>IFERROR(IF(ISTEXT(Table1a!#REF!),"NK",IF(SUM(Table1a!#REF!)=0,"No WAM",ROUND(Table1a!IV46-Table1a!#REF!,2))),0)</f>
        <v>0</v>
      </c>
      <c r="IW45" s="31">
        <f>IFERROR(IF(ISTEXT(Table1a!#REF!),"NK",IF(SUM(Table1a!#REF!)=0,"No WAM",ROUND(Table1a!IW46-Table1a!#REF!,2))),0)</f>
        <v>0</v>
      </c>
      <c r="IX45" s="31">
        <f>IFERROR(IF(ISTEXT(Table1a!#REF!),"NK",IF(SUM(Table1a!#REF!)=0,"No WAM",ROUND(Table1a!IX46-Table1a!#REF!,2))),0)</f>
        <v>0</v>
      </c>
      <c r="IY45" s="31">
        <f>IFERROR(IF(ISTEXT(Table1a!#REF!),"NK",IF(SUM(Table1a!#REF!)=0,"No WAM",ROUND(Table1a!IY46-Table1a!#REF!,2))),0)</f>
        <v>0</v>
      </c>
      <c r="IZ45" s="31">
        <f>IFERROR(IF(ISTEXT(Table1a!#REF!),"NK",IF(SUM(Table1a!#REF!)=0,"No WAM",ROUND(Table1a!IZ46-Table1a!#REF!,2))),0)</f>
        <v>0</v>
      </c>
      <c r="JA45" s="31">
        <f>IFERROR(IF(ISTEXT(Table1a!#REF!),"NK",IF(SUM(Table1a!#REF!)=0,"No WAM",ROUND(Table1a!JA46-Table1a!#REF!,2))),0)</f>
        <v>0</v>
      </c>
      <c r="JB45" s="31">
        <f>IFERROR(IF(ISTEXT(Table1a!#REF!),"NK",IF(SUM(Table1a!#REF!)=0,"No WAM",ROUND(Table1a!JB46-Table1a!#REF!,2))),0)</f>
        <v>0</v>
      </c>
      <c r="JC45" s="31">
        <f>IFERROR(IF(ISTEXT(Table1a!#REF!),"NK",IF(SUM(Table1a!#REF!)=0,"No WAM",ROUND(Table1a!JC46-Table1a!#REF!,2))),0)</f>
        <v>0</v>
      </c>
      <c r="JD45" s="31">
        <f>IFERROR(IF(ISTEXT(Table1a!#REF!),"NK",IF(SUM(Table1a!#REF!)=0,"No WAM",ROUND(Table1a!JD46-Table1a!#REF!,2))),0)</f>
        <v>0</v>
      </c>
      <c r="JE45" s="31">
        <f>IFERROR(IF(ISTEXT(Table1a!#REF!),"NK",IF(SUM(Table1a!#REF!)=0,"No WAM",ROUND(Table1a!JE46-Table1a!#REF!,2))),0)</f>
        <v>0</v>
      </c>
      <c r="JF45" s="31">
        <f>IFERROR(IF(ISTEXT(Table1a!#REF!),"NK",IF(SUM(Table1a!#REF!)=0,"No WAM",ROUND(Table1a!JF46-Table1a!#REF!,2))),0)</f>
        <v>0</v>
      </c>
      <c r="JG45" s="31">
        <f>IFERROR(IF(ISTEXT(Table1a!#REF!),"NK",IF(SUM(Table1a!#REF!)=0,"No WAM",ROUND(Table1a!JG46-Table1a!#REF!,2))),0)</f>
        <v>0</v>
      </c>
      <c r="JH45" s="31">
        <f>IFERROR(IF(ISTEXT(Table1a!#REF!),"NK",IF(SUM(Table1a!#REF!)=0,"No WAM",ROUND(Table1a!JH46-Table1a!#REF!,2))),0)</f>
        <v>0</v>
      </c>
      <c r="JI45" s="31">
        <f>IFERROR(IF(ISTEXT(Table1a!#REF!),"NK",IF(SUM(Table1a!#REF!)=0,"No WAM",ROUND(Table1a!JI46-Table1a!#REF!,2))),0)</f>
        <v>0</v>
      </c>
      <c r="JJ45" s="31">
        <f>IFERROR(IF(ISTEXT(Table1a!#REF!),"NK",IF(SUM(Table1a!#REF!)=0,"No WAM",ROUND(Table1a!JJ46-Table1a!#REF!,2))),0)</f>
        <v>0</v>
      </c>
      <c r="JK45" s="31">
        <f>IFERROR(IF(ISTEXT(Table1a!#REF!),"NK",IF(SUM(Table1a!#REF!)=0,"No WAM",ROUND(Table1a!JK46-Table1a!#REF!,2))),0)</f>
        <v>0</v>
      </c>
      <c r="JL45" s="31">
        <f>IFERROR(IF(ISTEXT(Table1a!#REF!),"NK",IF(SUM(Table1a!#REF!)=0,"No WAM",ROUND(Table1a!JL46-Table1a!#REF!,2))),0)</f>
        <v>0</v>
      </c>
      <c r="JM45" s="31">
        <f>IFERROR(IF(ISTEXT(Table1a!#REF!),"NK",IF(SUM(Table1a!#REF!)=0,"No WAM",ROUND(Table1a!JM46-Table1a!#REF!,2))),0)</f>
        <v>0</v>
      </c>
      <c r="JN45" s="31">
        <f>IFERROR(IF(ISTEXT(Table1a!#REF!),"NK",IF(SUM(Table1a!#REF!)=0,"No WAM",ROUND(Table1a!JN46-Table1a!#REF!,2))),0)</f>
        <v>0</v>
      </c>
      <c r="JO45" s="31">
        <f>IFERROR(IF(ISTEXT(Table1a!#REF!),"NK",IF(SUM(Table1a!#REF!)=0,"No WAM",ROUND(Table1a!JO46-Table1a!#REF!,2))),0)</f>
        <v>0</v>
      </c>
      <c r="JP45" s="31">
        <f>IFERROR(IF(ISTEXT(Table1a!#REF!),"NK",IF(SUM(Table1a!#REF!)=0,"No WAM",ROUND(Table1a!JP46-Table1a!#REF!,2))),0)</f>
        <v>0</v>
      </c>
      <c r="JQ45" s="31">
        <f>IFERROR(IF(ISTEXT(Table1a!#REF!),"NK",IF(SUM(Table1a!#REF!)=0,"No WAM",ROUND(Table1a!JQ46-Table1a!#REF!,2))),0)</f>
        <v>0</v>
      </c>
      <c r="JR45" s="31">
        <f>IFERROR(IF(ISTEXT(Table1a!#REF!),"NK",IF(SUM(Table1a!#REF!)=0,"No WAM",ROUND(Table1a!JR46-Table1a!#REF!,2))),0)</f>
        <v>0</v>
      </c>
      <c r="JS45" s="31">
        <f>IFERROR(IF(ISTEXT(Table1a!#REF!),"NK",IF(SUM(Table1a!#REF!)=0,"No WAM",ROUND(Table1a!JS46-Table1a!#REF!,2))),0)</f>
        <v>0</v>
      </c>
      <c r="JT45" s="31">
        <f>IFERROR(IF(ISTEXT(Table1a!#REF!),"NK",IF(SUM(Table1a!#REF!)=0,"No WAM",ROUND(Table1a!JT46-Table1a!#REF!,2))),0)</f>
        <v>0</v>
      </c>
      <c r="JU45" s="31">
        <f>IFERROR(IF(ISTEXT(Table1a!#REF!),"NK",IF(SUM(Table1a!#REF!)=0,"No WAM",ROUND(Table1a!JU46-Table1a!#REF!,2))),0)</f>
        <v>0</v>
      </c>
      <c r="JV45" s="31">
        <f>IFERROR(IF(ISTEXT(Table1a!#REF!),"NK",IF(SUM(Table1a!#REF!)=0,"No WAM",ROUND(Table1a!JV46-Table1a!#REF!,2))),0)</f>
        <v>0</v>
      </c>
      <c r="JW45" s="31">
        <f>IFERROR(IF(ISTEXT(Table1a!#REF!),"NK",IF(SUM(Table1a!#REF!)=0,"No WAM",ROUND(Table1a!JW46-Table1a!#REF!,2))),0)</f>
        <v>0</v>
      </c>
      <c r="JX45" s="31">
        <f>IFERROR(IF(ISTEXT(Table1a!#REF!),"NK",IF(SUM(Table1a!#REF!)=0,"No WAM",ROUND(Table1a!JX46-Table1a!#REF!,2))),0)</f>
        <v>0</v>
      </c>
      <c r="JY45" s="31">
        <f>IFERROR(IF(ISTEXT(Table1a!#REF!),"NK",IF(SUM(Table1a!#REF!)=0,"No WAM",ROUND(Table1a!JY46-Table1a!#REF!,2))),0)</f>
        <v>0</v>
      </c>
      <c r="JZ45" s="31">
        <f>IFERROR(IF(ISTEXT(Table1a!#REF!),"NK",IF(SUM(Table1a!#REF!)=0,"No WAM",ROUND(Table1a!JZ46-Table1a!#REF!,2))),0)</f>
        <v>0</v>
      </c>
      <c r="KA45" s="31">
        <f>IFERROR(IF(ISTEXT(Table1a!#REF!),"NK",IF(SUM(Table1a!#REF!)=0,"No WAM",ROUND(Table1a!KA46-Table1a!#REF!,2))),0)</f>
        <v>0</v>
      </c>
      <c r="KB45" s="31">
        <f>IFERROR(IF(ISTEXT(Table1a!#REF!),"NK",IF(SUM(Table1a!#REF!)=0,"No WAM",ROUND(Table1a!KB46-Table1a!#REF!,2))),0)</f>
        <v>0</v>
      </c>
      <c r="KC45" s="31">
        <f>IFERROR(IF(ISTEXT(Table1a!#REF!),"NK",IF(SUM(Table1a!#REF!)=0,"No WAM",ROUND(Table1a!KC46-Table1a!#REF!,2))),0)</f>
        <v>0</v>
      </c>
      <c r="KD45" s="31">
        <f>IFERROR(IF(ISTEXT(Table1a!#REF!),"NK",IF(SUM(Table1a!#REF!)=0,"No WAM",ROUND(Table1a!KD46-Table1a!#REF!,2))),0)</f>
        <v>0</v>
      </c>
      <c r="KE45" s="31">
        <f>IFERROR(IF(ISTEXT(Table1a!#REF!),"NK",IF(SUM(Table1a!#REF!)=0,"No WAM",ROUND(Table1a!KE46-Table1a!#REF!,2))),0)</f>
        <v>0</v>
      </c>
      <c r="KF45" s="31">
        <f>IFERROR(IF(ISTEXT(Table1a!#REF!),"NK",IF(SUM(Table1a!#REF!)=0,"No WAM",ROUND(Table1a!KF46-Table1a!#REF!,2))),0)</f>
        <v>0</v>
      </c>
      <c r="KG45" s="31">
        <f>IFERROR(IF(ISTEXT(Table1a!#REF!),"NK",IF(SUM(Table1a!#REF!)=0,"No WAM",ROUND(Table1a!KG46-Table1a!#REF!,2))),0)</f>
        <v>0</v>
      </c>
      <c r="KH45" s="31">
        <f>IFERROR(IF(ISTEXT(Table1a!#REF!),"NK",IF(SUM(Table1a!#REF!)=0,"No WAM",ROUND(Table1a!KH46-Table1a!#REF!,2))),0)</f>
        <v>0</v>
      </c>
      <c r="KI45" s="31">
        <f>IFERROR(IF(ISTEXT(Table1a!#REF!),"NK",IF(SUM(Table1a!#REF!)=0,"No WAM",ROUND(Table1a!KI46-Table1a!#REF!,2))),0)</f>
        <v>0</v>
      </c>
      <c r="KJ45" s="31">
        <f>IFERROR(IF(ISTEXT(Table1a!#REF!),"NK",IF(SUM(Table1a!#REF!)=0,"No WAM",ROUND(Table1a!KJ46-Table1a!#REF!,2))),0)</f>
        <v>0</v>
      </c>
      <c r="KK45" s="31">
        <f>IFERROR(IF(ISTEXT(Table1a!#REF!),"NK",IF(SUM(Table1a!#REF!)=0,"No WAM",ROUND(Table1a!KK46-Table1a!#REF!,2))),0)</f>
        <v>0</v>
      </c>
      <c r="KL45" s="31">
        <f>IFERROR(IF(ISTEXT(Table1a!#REF!),"NK",IF(SUM(Table1a!#REF!)=0,"No WAM",ROUND(Table1a!KL46-Table1a!#REF!,2))),0)</f>
        <v>0</v>
      </c>
      <c r="KM45" s="31">
        <f>IFERROR(IF(ISTEXT(Table1a!#REF!),"NK",IF(SUM(Table1a!#REF!)=0,"No WAM",ROUND(Table1a!KM46-Table1a!#REF!,2))),0)</f>
        <v>0</v>
      </c>
      <c r="KN45" s="31">
        <f>IFERROR(IF(ISTEXT(Table1a!#REF!),"NK",IF(SUM(Table1a!#REF!)=0,"No WAM",ROUND(Table1a!KN46-Table1a!#REF!,2))),0)</f>
        <v>0</v>
      </c>
      <c r="KO45" s="31">
        <f>IFERROR(IF(ISTEXT(Table1a!#REF!),"NK",IF(SUM(Table1a!#REF!)=0,"No WAM",ROUND(Table1a!KO46-Table1a!#REF!,2))),0)</f>
        <v>0</v>
      </c>
      <c r="KP45" s="31">
        <f>IFERROR(IF(ISTEXT(Table1a!#REF!),"NK",IF(SUM(Table1a!#REF!)=0,"No WAM",ROUND(Table1a!KP46-Table1a!#REF!,2))),0)</f>
        <v>0</v>
      </c>
      <c r="KQ45" s="31">
        <f>IFERROR(IF(ISTEXT(Table1a!#REF!),"NK",IF(SUM(Table1a!#REF!)=0,"No WAM",ROUND(Table1a!KQ46-Table1a!#REF!,2))),0)</f>
        <v>0</v>
      </c>
      <c r="KR45" s="31">
        <f>IFERROR(IF(ISTEXT(Table1a!#REF!),"NK",IF(SUM(Table1a!#REF!)=0,"No WAM",ROUND(Table1a!KR46-Table1a!#REF!,2))),0)</f>
        <v>0</v>
      </c>
      <c r="KS45" s="31">
        <f>IFERROR(IF(ISTEXT(Table1a!#REF!),"NK",IF(SUM(Table1a!#REF!)=0,"No WAM",ROUND(Table1a!KS46-Table1a!#REF!,2))),0)</f>
        <v>0</v>
      </c>
      <c r="KT45" s="31">
        <f>IFERROR(IF(ISTEXT(Table1a!#REF!),"NK",IF(SUM(Table1a!#REF!)=0,"No WAM",ROUND(Table1a!KT46-Table1a!#REF!,2))),0)</f>
        <v>0</v>
      </c>
      <c r="KU45" s="31">
        <f>IFERROR(IF(ISTEXT(Table1a!#REF!),"NK",IF(SUM(Table1a!#REF!)=0,"No WAM",ROUND(Table1a!KU46-Table1a!#REF!,2))),0)</f>
        <v>0</v>
      </c>
      <c r="KV45" s="31">
        <f>IFERROR(IF(ISTEXT(Table1a!#REF!),"NK",IF(SUM(Table1a!#REF!)=0,"No WAM",ROUND(Table1a!KV46-Table1a!#REF!,2))),0)</f>
        <v>0</v>
      </c>
      <c r="KW45" s="31">
        <f>IFERROR(IF(ISTEXT(Table1a!#REF!),"NK",IF(SUM(Table1a!#REF!)=0,"No WAM",ROUND(Table1a!KW46-Table1a!#REF!,2))),0)</f>
        <v>0</v>
      </c>
      <c r="KX45" s="31">
        <f>IFERROR(IF(ISTEXT(Table1a!#REF!),"NK",IF(SUM(Table1a!#REF!)=0,"No WAM",ROUND(Table1a!KX46-Table1a!#REF!,2))),0)</f>
        <v>0</v>
      </c>
      <c r="KY45" s="31">
        <f>IFERROR(IF(ISTEXT(Table1a!#REF!),"NK",IF(SUM(Table1a!#REF!)=0,"No WAM",ROUND(Table1a!KY46-Table1a!#REF!,2))),0)</f>
        <v>0</v>
      </c>
      <c r="KZ45" s="31">
        <f>IFERROR(IF(ISTEXT(Table1a!#REF!),"NK",IF(SUM(Table1a!#REF!)=0,"No WAM",ROUND(Table1a!KZ46-Table1a!#REF!,2))),0)</f>
        <v>0</v>
      </c>
      <c r="LA45" s="31">
        <f>IFERROR(IF(ISTEXT(Table1a!#REF!),"NK",IF(SUM(Table1a!#REF!)=0,"No WAM",ROUND(Table1a!LA46-Table1a!#REF!,2))),0)</f>
        <v>0</v>
      </c>
      <c r="LB45" s="31">
        <f>IFERROR(IF(ISTEXT(Table1a!#REF!),"NK",IF(SUM(Table1a!#REF!)=0,"No WAM",ROUND(Table1a!LB46-Table1a!#REF!,2))),0)</f>
        <v>0</v>
      </c>
      <c r="LC45" s="31">
        <f>IFERROR(IF(ISTEXT(Table1a!#REF!),"NK",IF(SUM(Table1a!#REF!)=0,"No WAM",ROUND(Table1a!LC46-Table1a!#REF!,2))),0)</f>
        <v>0</v>
      </c>
      <c r="LD45" s="31">
        <f>IFERROR(IF(ISTEXT(Table1a!#REF!),"NK",IF(SUM(Table1a!#REF!)=0,"No WAM",ROUND(Table1a!LD46-Table1a!#REF!,2))),0)</f>
        <v>0</v>
      </c>
      <c r="LE45" s="31">
        <f>IFERROR(IF(ISTEXT(Table1a!#REF!),"NK",IF(SUM(Table1a!#REF!)=0,"No WAM",ROUND(Table1a!LE46-Table1a!#REF!,2))),0)</f>
        <v>0</v>
      </c>
      <c r="LF45" s="31">
        <f>IFERROR(IF(ISTEXT(Table1a!#REF!),"NK",IF(SUM(Table1a!#REF!)=0,"No WAM",ROUND(Table1a!LF46-Table1a!#REF!,2))),0)</f>
        <v>0</v>
      </c>
      <c r="LG45" s="31">
        <f>IFERROR(IF(ISTEXT(Table1a!#REF!),"NK",IF(SUM(Table1a!#REF!)=0,"No WAM",ROUND(Table1a!LG46-Table1a!#REF!,2))),0)</f>
        <v>0</v>
      </c>
      <c r="LH45" s="31">
        <f>IFERROR(IF(ISTEXT(Table1a!#REF!),"NK",IF(SUM(Table1a!#REF!)=0,"No WAM",ROUND(Table1a!LH46-Table1a!#REF!,2))),0)</f>
        <v>0</v>
      </c>
      <c r="LI45" s="31">
        <f>IFERROR(IF(ISTEXT(Table1a!#REF!),"NK",IF(SUM(Table1a!#REF!)=0,"No WAM",ROUND(Table1a!LI46-Table1a!#REF!,2))),0)</f>
        <v>0</v>
      </c>
      <c r="LJ45" s="31">
        <f>IFERROR(IF(ISTEXT(Table1a!#REF!),"NK",IF(SUM(Table1a!#REF!)=0,"No WAM",ROUND(Table1a!LJ46-Table1a!#REF!,2))),0)</f>
        <v>0</v>
      </c>
      <c r="LK45" s="31">
        <f>IFERROR(IF(ISTEXT(Table1a!#REF!),"NK",IF(SUM(Table1a!#REF!)=0,"No WAM",ROUND(Table1a!LK46-Table1a!#REF!,2))),0)</f>
        <v>0</v>
      </c>
      <c r="LL45" s="31">
        <f>IFERROR(IF(ISTEXT(Table1a!#REF!),"NK",IF(SUM(Table1a!#REF!)=0,"No WAM",ROUND(Table1a!LL46-Table1a!#REF!,2))),0)</f>
        <v>0</v>
      </c>
      <c r="LM45" s="31">
        <f>IFERROR(IF(ISTEXT(Table1a!#REF!),"NK",IF(SUM(Table1a!#REF!)=0,"No WAM",ROUND(Table1a!LM46-Table1a!#REF!,2))),0)</f>
        <v>0</v>
      </c>
      <c r="LN45" s="31">
        <f>IFERROR(IF(ISTEXT(Table1a!#REF!),"NK",IF(SUM(Table1a!#REF!)=0,"No WAM",ROUND(Table1a!LN46-Table1a!#REF!,2))),0)</f>
        <v>0</v>
      </c>
      <c r="LO45" s="31">
        <f>IFERROR(IF(ISTEXT(Table1a!#REF!),"NK",IF(SUM(Table1a!#REF!)=0,"No WAM",ROUND(Table1a!LO46-Table1a!#REF!,2))),0)</f>
        <v>0</v>
      </c>
      <c r="LP45" s="31">
        <f>IFERROR(IF(ISTEXT(Table1a!#REF!),"NK",IF(SUM(Table1a!#REF!)=0,"No WAM",ROUND(Table1a!LP46-Table1a!#REF!,2))),0)</f>
        <v>0</v>
      </c>
      <c r="LQ45" s="31">
        <f>IFERROR(IF(ISTEXT(Table1a!#REF!),"NK",IF(SUM(Table1a!#REF!)=0,"No WAM",ROUND(Table1a!LQ46-Table1a!#REF!,2))),0)</f>
        <v>0</v>
      </c>
      <c r="LR45" s="31">
        <f>IFERROR(IF(ISTEXT(Table1a!#REF!),"NK",IF(SUM(Table1a!#REF!)=0,"No WAM",ROUND(Table1a!LR46-Table1a!#REF!,2))),0)</f>
        <v>0</v>
      </c>
      <c r="LS45" s="31">
        <f>IFERROR(IF(ISTEXT(Table1a!#REF!),"NK",IF(SUM(Table1a!#REF!)=0,"No WAM",ROUND(Table1a!LS46-Table1a!#REF!,2))),0)</f>
        <v>0</v>
      </c>
      <c r="LT45" s="31">
        <f>IFERROR(IF(ISTEXT(Table1a!#REF!),"NK",IF(SUM(Table1a!#REF!)=0,"No WAM",ROUND(Table1a!LT46-Table1a!#REF!,2))),0)</f>
        <v>0</v>
      </c>
      <c r="LU45" s="31">
        <f>IFERROR(IF(ISTEXT(Table1a!#REF!),"NK",IF(SUM(Table1a!#REF!)=0,"No WAM",ROUND(Table1a!LU46-Table1a!#REF!,2))),0)</f>
        <v>0</v>
      </c>
      <c r="LV45" s="31">
        <f>IFERROR(IF(ISTEXT(Table1a!#REF!),"NK",IF(SUM(Table1a!#REF!)=0,"No WAM",ROUND(Table1a!LV46-Table1a!#REF!,2))),0)</f>
        <v>0</v>
      </c>
      <c r="LW45" s="31">
        <f>IFERROR(IF(ISTEXT(Table1a!#REF!),"NK",IF(SUM(Table1a!#REF!)=0,"No WAM",ROUND(Table1a!LW46-Table1a!#REF!,2))),0)</f>
        <v>0</v>
      </c>
      <c r="LX45" s="31">
        <f>IFERROR(IF(ISTEXT(Table1a!#REF!),"NK",IF(SUM(Table1a!#REF!)=0,"No WAM",ROUND(Table1a!LX46-Table1a!#REF!,2))),0)</f>
        <v>0</v>
      </c>
      <c r="LY45" s="31">
        <f>IFERROR(IF(ISTEXT(Table1a!#REF!),"NK",IF(SUM(Table1a!#REF!)=0,"No WAM",ROUND(Table1a!LY46-Table1a!#REF!,2))),0)</f>
        <v>0</v>
      </c>
      <c r="LZ45" s="31">
        <f>IFERROR(IF(ISTEXT(Table1a!#REF!),"NK",IF(SUM(Table1a!#REF!)=0,"No WAM",ROUND(Table1a!LZ46-Table1a!#REF!,2))),0)</f>
        <v>0</v>
      </c>
      <c r="MA45" s="31">
        <f>IFERROR(IF(ISTEXT(Table1a!#REF!),"NK",IF(SUM(Table1a!#REF!)=0,"No WAM",ROUND(Table1a!MA46-Table1a!#REF!,2))),0)</f>
        <v>0</v>
      </c>
      <c r="MB45" s="31">
        <f>IFERROR(IF(ISTEXT(Table1a!#REF!),"NK",IF(SUM(Table1a!#REF!)=0,"No WAM",ROUND(Table1a!MB46-Table1a!#REF!,2))),0)</f>
        <v>0</v>
      </c>
      <c r="MC45" s="31">
        <f>IFERROR(IF(ISTEXT(Table1a!#REF!),"NK",IF(SUM(Table1a!#REF!)=0,"No WAM",ROUND(Table1a!MC46-Table1a!#REF!,2))),0)</f>
        <v>0</v>
      </c>
      <c r="MD45" s="31">
        <f>IFERROR(IF(ISTEXT(Table1a!#REF!),"NK",IF(SUM(Table1a!#REF!)=0,"No WAM",ROUND(Table1a!MD46-Table1a!#REF!,2))),0)</f>
        <v>0</v>
      </c>
      <c r="ME45" s="31">
        <f>IFERROR(IF(ISTEXT(Table1a!#REF!),"NK",IF(SUM(Table1a!#REF!)=0,"No WAM",ROUND(Table1a!ME46-Table1a!#REF!,2))),0)</f>
        <v>0</v>
      </c>
      <c r="MF45" s="31">
        <f>IFERROR(IF(ISTEXT(Table1a!#REF!),"NK",IF(SUM(Table1a!#REF!)=0,"No WAM",ROUND(Table1a!MF46-Table1a!#REF!,2))),0)</f>
        <v>0</v>
      </c>
      <c r="MG45" s="31">
        <f>IFERROR(IF(ISTEXT(Table1a!#REF!),"NK",IF(SUM(Table1a!#REF!)=0,"No WAM",ROUND(Table1a!MG46-Table1a!#REF!,2))),0)</f>
        <v>0</v>
      </c>
      <c r="MH45" s="31">
        <f>IFERROR(IF(ISTEXT(Table1a!#REF!),"NK",IF(SUM(Table1a!#REF!)=0,"No WAM",ROUND(Table1a!MH46-Table1a!#REF!,2))),0)</f>
        <v>0</v>
      </c>
      <c r="MI45" s="31">
        <f>IFERROR(IF(ISTEXT(Table1a!#REF!),"NK",IF(SUM(Table1a!#REF!)=0,"No WAM",ROUND(Table1a!MI46-Table1a!#REF!,2))),0)</f>
        <v>0</v>
      </c>
      <c r="MJ45" s="31">
        <f>IFERROR(IF(ISTEXT(Table1a!#REF!),"NK",IF(SUM(Table1a!#REF!)=0,"No WAM",ROUND(Table1a!MJ46-Table1a!#REF!,2))),0)</f>
        <v>0</v>
      </c>
      <c r="MK45" s="31">
        <f>IFERROR(IF(ISTEXT(Table1a!#REF!),"NK",IF(SUM(Table1a!#REF!)=0,"No WAM",ROUND(Table1a!MK46-Table1a!#REF!,2))),0)</f>
        <v>0</v>
      </c>
      <c r="ML45" s="31">
        <f>IFERROR(IF(ISTEXT(Table1a!#REF!),"NK",IF(SUM(Table1a!#REF!)=0,"No WAM",ROUND(Table1a!ML46-Table1a!#REF!,2))),0)</f>
        <v>0</v>
      </c>
      <c r="MM45" s="31">
        <f>IFERROR(IF(ISTEXT(Table1a!#REF!),"NK",IF(SUM(Table1a!#REF!)=0,"No WAM",ROUND(Table1a!MM46-Table1a!#REF!,2))),0)</f>
        <v>0</v>
      </c>
      <c r="MN45" s="31">
        <f>IFERROR(IF(ISTEXT(Table1a!#REF!),"NK",IF(SUM(Table1a!#REF!)=0,"No WAM",ROUND(Table1a!MN46-Table1a!#REF!,2))),0)</f>
        <v>0</v>
      </c>
      <c r="MO45" s="31">
        <f>IFERROR(IF(ISTEXT(Table1a!#REF!),"NK",IF(SUM(Table1a!#REF!)=0,"No WAM",ROUND(Table1a!MO46-Table1a!#REF!,2))),0)</f>
        <v>0</v>
      </c>
      <c r="MP45" s="31">
        <f>IFERROR(IF(ISTEXT(Table1a!#REF!),"NK",IF(SUM(Table1a!#REF!)=0,"No WAM",ROUND(Table1a!MP46-Table1a!#REF!,2))),0)</f>
        <v>0</v>
      </c>
      <c r="MQ45" s="31">
        <f>IFERROR(IF(ISTEXT(Table1a!#REF!),"NK",IF(SUM(Table1a!#REF!)=0,"No WAM",ROUND(Table1a!MQ46-Table1a!#REF!,2))),0)</f>
        <v>0</v>
      </c>
      <c r="MR45" s="31">
        <f>IFERROR(IF(ISTEXT(Table1a!#REF!),"NK",IF(SUM(Table1a!#REF!)=0,"No WAM",ROUND(Table1a!MR46-Table1a!#REF!,2))),0)</f>
        <v>0</v>
      </c>
      <c r="MS45" s="31">
        <f>IFERROR(IF(ISTEXT(Table1a!#REF!),"NK",IF(SUM(Table1a!#REF!)=0,"No WAM",ROUND(Table1a!MS46-Table1a!#REF!,2))),0)</f>
        <v>0</v>
      </c>
      <c r="MT45" s="31">
        <f>IFERROR(IF(ISTEXT(Table1a!#REF!),"NK",IF(SUM(Table1a!#REF!)=0,"No WAM",ROUND(Table1a!MT46-Table1a!#REF!,2))),0)</f>
        <v>0</v>
      </c>
      <c r="MU45" s="31">
        <f>IFERROR(IF(ISTEXT(Table1a!#REF!),"NK",IF(SUM(Table1a!#REF!)=0,"No WAM",ROUND(Table1a!MU46-Table1a!#REF!,2))),0)</f>
        <v>0</v>
      </c>
      <c r="MV45" s="31">
        <f>IFERROR(IF(ISTEXT(Table1a!#REF!),"NK",IF(SUM(Table1a!#REF!)=0,"No WAM",ROUND(Table1a!MV46-Table1a!#REF!,2))),0)</f>
        <v>0</v>
      </c>
      <c r="MW45" s="31">
        <f>IFERROR(IF(ISTEXT(Table1a!#REF!),"NK",IF(SUM(Table1a!#REF!)=0,"No WAM",ROUND(Table1a!MW46-Table1a!#REF!,2))),0)</f>
        <v>0</v>
      </c>
      <c r="MX45" s="31">
        <f>IFERROR(IF(ISTEXT(Table1a!#REF!),"NK",IF(SUM(Table1a!#REF!)=0,"No WAM",ROUND(Table1a!MX46-Table1a!#REF!,2))),0)</f>
        <v>0</v>
      </c>
      <c r="MY45" s="31">
        <f>IFERROR(IF(ISTEXT(Table1a!#REF!),"NK",IF(SUM(Table1a!#REF!)=0,"No WAM",ROUND(Table1a!MY46-Table1a!#REF!,2))),0)</f>
        <v>0</v>
      </c>
      <c r="MZ45" s="31">
        <f>IFERROR(IF(ISTEXT(Table1a!#REF!),"NK",IF(SUM(Table1a!#REF!)=0,"No WAM",ROUND(Table1a!MZ46-Table1a!#REF!,2))),0)</f>
        <v>0</v>
      </c>
      <c r="NA45" s="31">
        <f>IFERROR(IF(ISTEXT(Table1a!#REF!),"NK",IF(SUM(Table1a!#REF!)=0,"No WAM",ROUND(Table1a!NA46-Table1a!#REF!,2))),0)</f>
        <v>0</v>
      </c>
      <c r="NB45" s="31">
        <f>IFERROR(IF(ISTEXT(Table1a!#REF!),"NK",IF(SUM(Table1a!#REF!)=0,"No WAM",ROUND(Table1a!NB46-Table1a!#REF!,2))),0)</f>
        <v>0</v>
      </c>
      <c r="NC45" s="31">
        <f>IFERROR(IF(ISTEXT(Table1a!#REF!),"NK",IF(SUM(Table1a!#REF!)=0,"No WAM",ROUND(Table1a!NC46-Table1a!#REF!,2))),0)</f>
        <v>0</v>
      </c>
      <c r="ND45" s="31">
        <f>IFERROR(IF(ISTEXT(Table1a!#REF!),"NK",IF(SUM(Table1a!#REF!)=0,"No WAM",ROUND(Table1a!ND46-Table1a!#REF!,2))),0)</f>
        <v>0</v>
      </c>
      <c r="NE45" s="31">
        <f>IFERROR(IF(ISTEXT(Table1a!#REF!),"NK",IF(SUM(Table1a!#REF!)=0,"No WAM",ROUND(Table1a!NE46-Table1a!#REF!,2))),0)</f>
        <v>0</v>
      </c>
      <c r="NF45" s="31">
        <f>IFERROR(IF(ISTEXT(Table1a!#REF!),"NK",IF(SUM(Table1a!#REF!)=0,"No WAM",ROUND(Table1a!NF46-Table1a!#REF!,2))),0)</f>
        <v>0</v>
      </c>
      <c r="NG45" s="31">
        <f>IFERROR(IF(ISTEXT(Table1a!#REF!),"NK",IF(SUM(Table1a!#REF!)=0,"No WAM",ROUND(Table1a!NG46-Table1a!#REF!,2))),0)</f>
        <v>0</v>
      </c>
      <c r="NH45" s="31">
        <f>IFERROR(IF(ISTEXT(Table1a!#REF!),"NK",IF(SUM(Table1a!#REF!)=0,"No WAM",ROUND(Table1a!NH46-Table1a!#REF!,2))),0)</f>
        <v>0</v>
      </c>
      <c r="NI45" s="31">
        <f>IFERROR(IF(ISTEXT(Table1a!#REF!),"NK",IF(SUM(Table1a!#REF!)=0,"No WAM",ROUND(Table1a!NI46-Table1a!#REF!,2))),0)</f>
        <v>0</v>
      </c>
      <c r="NJ45" s="31">
        <f>IFERROR(IF(ISTEXT(Table1a!#REF!),"NK",IF(SUM(Table1a!#REF!)=0,"No WAM",ROUND(Table1a!NJ46-Table1a!#REF!,2))),0)</f>
        <v>0</v>
      </c>
      <c r="NK45" s="31">
        <f>IFERROR(IF(ISTEXT(Table1a!#REF!),"NK",IF(SUM(Table1a!#REF!)=0,"No WAM",ROUND(Table1a!NK46-Table1a!#REF!,2))),0)</f>
        <v>0</v>
      </c>
      <c r="NL45" s="31">
        <f>IFERROR(IF(ISTEXT(Table1a!#REF!),"NK",IF(SUM(Table1a!#REF!)=0,"No WAM",ROUND(Table1a!NL46-Table1a!#REF!,2))),0)</f>
        <v>0</v>
      </c>
      <c r="NM45" s="9"/>
      <c r="NN45" s="9"/>
      <c r="NO45" s="9"/>
      <c r="NP45" s="9"/>
      <c r="NQ45" s="9"/>
      <c r="NR45" s="9"/>
      <c r="NS45" s="9"/>
      <c r="NT45" s="9"/>
      <c r="NU45" s="9"/>
      <c r="NV45" s="9"/>
      <c r="NW45" s="9"/>
      <c r="NX45" s="9"/>
    </row>
    <row r="46" spans="1:388">
      <c r="A46" s="98" t="s">
        <v>312</v>
      </c>
      <c r="B46" s="95" t="s">
        <v>92</v>
      </c>
      <c r="C46" s="31">
        <f>IFERROR(IF(ISTEXT(Table1a!#REF!),"NK",IF(SUM(Table1a!#REF!)=0,"No WAM",ROUND(Table1a!C47-Table1a!#REF!,2))),0)</f>
        <v>0</v>
      </c>
      <c r="D46" s="31">
        <f>IFERROR(IF(ISTEXT(Table1a!#REF!),"NK",IF(SUM(Table1a!#REF!)=0,"No WAM",ROUND(Table1a!D47-Table1a!#REF!,2))),0)</f>
        <v>0</v>
      </c>
      <c r="E46" s="31">
        <f>IFERROR(IF(ISTEXT(Table1a!#REF!),"NK",IF(SUM(Table1a!#REF!)=0,"No WAM",ROUND(Table1a!E47-Table1a!#REF!,2))),0)</f>
        <v>0</v>
      </c>
      <c r="F46" s="31">
        <f>IFERROR(IF(ISTEXT(Table1a!#REF!),"NK",IF(SUM(Table1a!#REF!)=0,"No WAM",ROUND(Table1a!F47-Table1a!#REF!,2))),0)</f>
        <v>0</v>
      </c>
      <c r="G46" s="31">
        <f>IFERROR(IF(ISTEXT(Table1a!#REF!),"NK",IF(SUM(Table1a!#REF!)=0,"No WAM",ROUND(Table1a!G47-Table1a!#REF!,2))),0)</f>
        <v>0</v>
      </c>
      <c r="H46" s="31">
        <f>IFERROR(IF(ISTEXT(Table1a!#REF!),"NK",IF(SUM(Table1a!#REF!)=0,"No WAM",ROUND(Table1a!H47-Table1a!#REF!,2))),0)</f>
        <v>0</v>
      </c>
      <c r="I46" s="31">
        <f>IFERROR(IF(ISTEXT(Table1a!#REF!),"NK",IF(SUM(Table1a!#REF!)=0,"No WAM",ROUND(Table1a!I47-Table1a!#REF!,2))),0)</f>
        <v>0</v>
      </c>
      <c r="J46" s="31">
        <f>IFERROR(IF(ISTEXT(Table1a!#REF!),"NK",IF(SUM(Table1a!#REF!)=0,"No WAM",ROUND(Table1a!J47-Table1a!#REF!,2))),0)</f>
        <v>0</v>
      </c>
      <c r="K46" s="31">
        <f>IFERROR(IF(ISTEXT(Table1a!#REF!),"NK",IF(SUM(Table1a!#REF!)=0,"No WAM",ROUND(Table1a!K47-Table1a!#REF!,2))),0)</f>
        <v>0</v>
      </c>
      <c r="L46" s="31">
        <f>IFERROR(IF(ISTEXT(Table1a!#REF!),"NK",IF(SUM(Table1a!#REF!)=0,"No WAM",ROUND(Table1a!L47-Table1a!#REF!,2))),0)</f>
        <v>0</v>
      </c>
      <c r="M46" s="31">
        <f>IFERROR(IF(ISTEXT(Table1a!#REF!),"NK",IF(SUM(Table1a!#REF!)=0,"No WAM",ROUND(Table1a!M47-Table1a!#REF!,2))),0)</f>
        <v>0</v>
      </c>
      <c r="N46" s="31">
        <f>IFERROR(IF(ISTEXT(Table1a!#REF!),"NK",IF(SUM(Table1a!#REF!)=0,"No WAM",ROUND(Table1a!N47-Table1a!#REF!,2))),0)</f>
        <v>0</v>
      </c>
      <c r="O46" s="31">
        <f>IFERROR(IF(ISTEXT(Table1a!#REF!),"NK",IF(SUM(Table1a!#REF!)=0,"No WAM",ROUND(Table1a!O47-Table1a!#REF!,2))),0)</f>
        <v>0</v>
      </c>
      <c r="P46" s="31">
        <f>IFERROR(IF(ISTEXT(Table1a!#REF!),"NK",IF(SUM(Table1a!#REF!)=0,"No WAM",ROUND(Table1a!P47-Table1a!#REF!,2))),0)</f>
        <v>0</v>
      </c>
      <c r="Q46" s="31">
        <f>IFERROR(IF(ISTEXT(Table1a!#REF!),"NK",IF(SUM(Table1a!#REF!)=0,"No WAM",ROUND(Table1a!Q47-Table1a!#REF!,2))),0)</f>
        <v>0</v>
      </c>
      <c r="R46" s="31">
        <f>IFERROR(IF(ISTEXT(Table1a!#REF!),"NK",IF(SUM(Table1a!#REF!)=0,"No WAM",ROUND(Table1a!R47-Table1a!#REF!,2))),0)</f>
        <v>0</v>
      </c>
      <c r="S46" s="31">
        <f>IFERROR(IF(ISTEXT(Table1a!#REF!),"NK",IF(SUM(Table1a!#REF!)=0,"No WAM",ROUND(Table1a!S47-Table1a!#REF!,2))),0)</f>
        <v>0</v>
      </c>
      <c r="T46" s="31">
        <f>IFERROR(IF(ISTEXT(Table1a!#REF!),"NK",IF(SUM(Table1a!#REF!)=0,"No WAM",ROUND(Table1a!T47-Table1a!#REF!,2))),0)</f>
        <v>0</v>
      </c>
      <c r="U46" s="31">
        <f>IFERROR(IF(ISTEXT(Table1a!#REF!),"NK",IF(SUM(Table1a!#REF!)=0,"No WAM",ROUND(Table1a!U47-Table1a!#REF!,2))),0)</f>
        <v>0</v>
      </c>
      <c r="V46" s="31">
        <f>IFERROR(IF(ISTEXT(Table1a!#REF!),"NK",IF(SUM(Table1a!#REF!)=0,"No WAM",ROUND(Table1a!V47-Table1a!#REF!,2))),0)</f>
        <v>0</v>
      </c>
      <c r="W46" s="31">
        <f>IFERROR(IF(ISTEXT(Table1a!#REF!),"NK",IF(SUM(Table1a!#REF!)=0,"No WAM",ROUND(Table1a!W47-Table1a!#REF!,2))),0)</f>
        <v>0</v>
      </c>
      <c r="X46" s="31">
        <f>IFERROR(IF(ISTEXT(Table1a!#REF!),"NK",IF(SUM(Table1a!#REF!)=0,"No WAM",ROUND(Table1a!X47-Table1a!#REF!,2))),0)</f>
        <v>0</v>
      </c>
      <c r="Y46" s="31">
        <f>IFERROR(IF(ISTEXT(Table1a!#REF!),"NK",IF(SUM(Table1a!#REF!)=0,"No WAM",ROUND(Table1a!Y47-Table1a!#REF!,2))),0)</f>
        <v>0</v>
      </c>
      <c r="Z46" s="31">
        <f>IFERROR(IF(ISTEXT(Table1a!#REF!),"NK",IF(SUM(Table1a!#REF!)=0,"No WAM",ROUND(Table1a!Z47-Table1a!#REF!,2))),0)</f>
        <v>0</v>
      </c>
      <c r="AA46" s="31">
        <f>IFERROR(IF(ISTEXT(Table1a!#REF!),"NK",IF(SUM(Table1a!#REF!)=0,"No WAM",ROUND(Table1a!AA47-Table1a!#REF!,2))),0)</f>
        <v>0</v>
      </c>
      <c r="AB46" s="31">
        <f>IFERROR(IF(ISTEXT(Table1a!#REF!),"NK",IF(SUM(Table1a!#REF!)=0,"No WAM",ROUND(Table1a!AB47-Table1a!#REF!,2))),0)</f>
        <v>0</v>
      </c>
      <c r="AC46" s="31">
        <f>IFERROR(IF(ISTEXT(Table1a!#REF!),"NK",IF(SUM(Table1a!#REF!)=0,"No WAM",ROUND(Table1a!AC47-Table1a!#REF!,2))),0)</f>
        <v>0</v>
      </c>
      <c r="AD46" s="31">
        <f>IFERROR(IF(ISTEXT(Table1a!#REF!),"NK",IF(SUM(Table1a!#REF!)=0,"No WAM",ROUND(Table1a!AD47-Table1a!#REF!,2))),0)</f>
        <v>0</v>
      </c>
      <c r="AE46" s="31">
        <f>IFERROR(IF(ISTEXT(Table1a!#REF!),"NK",IF(SUM(Table1a!#REF!)=0,"No WAM",ROUND(Table1a!AE47-Table1a!#REF!,2))),0)</f>
        <v>0</v>
      </c>
      <c r="AF46" s="31">
        <f>IFERROR(IF(ISTEXT(Table1a!#REF!),"NK",IF(SUM(Table1a!#REF!)=0,"No WAM",ROUND(Table1a!AF47-Table1a!#REF!,2))),0)</f>
        <v>0</v>
      </c>
      <c r="AG46" s="31">
        <f>IFERROR(IF(ISTEXT(Table1a!#REF!),"NK",IF(SUM(Table1a!#REF!)=0,"No WAM",ROUND(Table1a!AG47-Table1a!#REF!,2))),0)</f>
        <v>0</v>
      </c>
      <c r="AH46" s="31">
        <f>IFERROR(IF(ISTEXT(Table1a!#REF!),"NK",IF(SUM(Table1a!#REF!)=0,"No WAM",ROUND(Table1a!AH47-Table1a!#REF!,2))),0)</f>
        <v>0</v>
      </c>
      <c r="AI46" s="31">
        <f>IFERROR(IF(ISTEXT(Table1a!#REF!),"NK",IF(SUM(Table1a!#REF!)=0,"No WAM",ROUND(Table1a!AI47-Table1a!#REF!,2))),0)</f>
        <v>0</v>
      </c>
      <c r="AJ46" s="31">
        <f>IFERROR(IF(ISTEXT(Table1a!#REF!),"NK",IF(SUM(Table1a!#REF!)=0,"No WAM",ROUND(Table1a!AJ47-Table1a!#REF!,2))),0)</f>
        <v>0</v>
      </c>
      <c r="AK46" s="31">
        <f>IFERROR(IF(ISTEXT(Table1a!#REF!),"NK",IF(SUM(Table1a!#REF!)=0,"No WAM",ROUND(Table1a!AK47-Table1a!#REF!,2))),0)</f>
        <v>0</v>
      </c>
      <c r="AL46" s="31">
        <f>IFERROR(IF(ISTEXT(Table1a!#REF!),"NK",IF(SUM(Table1a!#REF!)=0,"No WAM",ROUND(Table1a!AL47-Table1a!#REF!,2))),0)</f>
        <v>0</v>
      </c>
      <c r="AM46" s="31">
        <f>IFERROR(IF(ISTEXT(Table1a!#REF!),"NK",IF(SUM(Table1a!#REF!)=0,"No WAM",ROUND(Table1a!AM47-Table1a!#REF!,2))),0)</f>
        <v>0</v>
      </c>
      <c r="AN46" s="31">
        <f>IFERROR(IF(ISTEXT(Table1a!#REF!),"NK",IF(SUM(Table1a!#REF!)=0,"No WAM",ROUND(Table1a!AN47-Table1a!#REF!,2))),0)</f>
        <v>0</v>
      </c>
      <c r="AO46" s="31">
        <f>IFERROR(IF(ISTEXT(Table1a!#REF!),"NK",IF(SUM(Table1a!#REF!)=0,"No WAM",ROUND(Table1a!AO47-Table1a!#REF!,2))),0)</f>
        <v>0</v>
      </c>
      <c r="AP46" s="31">
        <f>IFERROR(IF(ISTEXT(Table1a!#REF!),"NK",IF(SUM(Table1a!#REF!)=0,"No WAM",ROUND(Table1a!AP47-Table1a!#REF!,2))),0)</f>
        <v>0</v>
      </c>
      <c r="AQ46" s="31">
        <f>IFERROR(IF(ISTEXT(Table1a!#REF!),"NK",IF(SUM(Table1a!#REF!)=0,"No WAM",ROUND(Table1a!AQ47-Table1a!#REF!,2))),0)</f>
        <v>0</v>
      </c>
      <c r="AR46" s="31">
        <f>IFERROR(IF(ISTEXT(Table1a!#REF!),"NK",IF(SUM(Table1a!#REF!)=0,"No WAM",ROUND(Table1a!AR47-Table1a!#REF!,2))),0)</f>
        <v>0</v>
      </c>
      <c r="AS46" s="31">
        <f>IFERROR(IF(ISTEXT(Table1a!#REF!),"NK",IF(SUM(Table1a!#REF!)=0,"No WAM",ROUND(Table1a!AS47-Table1a!#REF!,2))),0)</f>
        <v>0</v>
      </c>
      <c r="AT46" s="31">
        <f>IFERROR(IF(ISTEXT(Table1a!#REF!),"NK",IF(SUM(Table1a!#REF!)=0,"No WAM",ROUND(Table1a!AT47-Table1a!#REF!,2))),0)</f>
        <v>0</v>
      </c>
      <c r="AU46" s="31">
        <f>IFERROR(IF(ISTEXT(Table1a!#REF!),"NK",IF(SUM(Table1a!#REF!)=0,"No WAM",ROUND(Table1a!AU47-Table1a!#REF!,2))),0)</f>
        <v>0</v>
      </c>
      <c r="AV46" s="31">
        <f>IFERROR(IF(ISTEXT(Table1a!#REF!),"NK",IF(SUM(Table1a!#REF!)=0,"No WAM",ROUND(Table1a!AV47-Table1a!#REF!,2))),0)</f>
        <v>0</v>
      </c>
      <c r="AW46" s="31">
        <f>IFERROR(IF(ISTEXT(Table1a!#REF!),"NK",IF(SUM(Table1a!#REF!)=0,"No WAM",ROUND(Table1a!AW47-Table1a!#REF!,2))),0)</f>
        <v>0</v>
      </c>
      <c r="AX46" s="31">
        <f>IFERROR(IF(ISTEXT(Table1a!#REF!),"NK",IF(SUM(Table1a!#REF!)=0,"No WAM",ROUND(Table1a!AX47-Table1a!#REF!,2))),0)</f>
        <v>0</v>
      </c>
      <c r="AY46" s="31">
        <f>IFERROR(IF(ISTEXT(Table1a!#REF!),"NK",IF(SUM(Table1a!#REF!)=0,"No WAM",ROUND(Table1a!AY47-Table1a!#REF!,2))),0)</f>
        <v>0</v>
      </c>
      <c r="AZ46" s="31">
        <f>IFERROR(IF(ISTEXT(Table1a!#REF!),"NK",IF(SUM(Table1a!#REF!)=0,"No WAM",ROUND(Table1a!AZ47-Table1a!#REF!,2))),0)</f>
        <v>0</v>
      </c>
      <c r="BA46" s="31">
        <f>IFERROR(IF(ISTEXT(Table1a!#REF!),"NK",IF(SUM(Table1a!#REF!)=0,"No WAM",ROUND(Table1a!BA47-Table1a!#REF!,2))),0)</f>
        <v>0</v>
      </c>
      <c r="BB46" s="31">
        <f>IFERROR(IF(ISTEXT(Table1a!#REF!),"NK",IF(SUM(Table1a!#REF!)=0,"No WAM",ROUND(Table1a!BB47-Table1a!#REF!,2))),0)</f>
        <v>0</v>
      </c>
      <c r="BC46" s="31">
        <f>IFERROR(IF(ISTEXT(Table1a!#REF!),"NK",IF(SUM(Table1a!#REF!)=0,"No WAM",ROUND(Table1a!BC47-Table1a!#REF!,2))),0)</f>
        <v>0</v>
      </c>
      <c r="BD46" s="31">
        <f>IFERROR(IF(ISTEXT(Table1a!#REF!),"NK",IF(SUM(Table1a!#REF!)=0,"No WAM",ROUND(Table1a!BD47-Table1a!#REF!,2))),0)</f>
        <v>0</v>
      </c>
      <c r="BE46" s="31">
        <f>IFERROR(IF(ISTEXT(Table1a!#REF!),"NK",IF(SUM(Table1a!#REF!)=0,"No WAM",ROUND(Table1a!BE47-Table1a!#REF!,2))),0)</f>
        <v>0</v>
      </c>
      <c r="BF46" s="31">
        <f>IFERROR(IF(ISTEXT(Table1a!#REF!),"NK",IF(SUM(Table1a!#REF!)=0,"No WAM",ROUND(Table1a!BF47-Table1a!#REF!,2))),0)</f>
        <v>0</v>
      </c>
      <c r="BG46" s="31">
        <f>IFERROR(IF(ISTEXT(Table1a!#REF!),"NK",IF(SUM(Table1a!#REF!)=0,"No WAM",ROUND(Table1a!BG47-Table1a!#REF!,2))),0)</f>
        <v>0</v>
      </c>
      <c r="BH46" s="31">
        <f>IFERROR(IF(ISTEXT(Table1a!#REF!),"NK",IF(SUM(Table1a!#REF!)=0,"No WAM",ROUND(Table1a!BH47-Table1a!#REF!,2))),0)</f>
        <v>0</v>
      </c>
      <c r="BI46" s="31">
        <f>IFERROR(IF(ISTEXT(Table1a!#REF!),"NK",IF(SUM(Table1a!#REF!)=0,"No WAM",ROUND(Table1a!BI47-Table1a!#REF!,2))),0)</f>
        <v>0</v>
      </c>
      <c r="BJ46" s="31">
        <f>IFERROR(IF(ISTEXT(Table1a!#REF!),"NK",IF(SUM(Table1a!#REF!)=0,"No WAM",ROUND(Table1a!BJ47-Table1a!#REF!,2))),0)</f>
        <v>0</v>
      </c>
      <c r="BK46" s="31">
        <f>IFERROR(IF(ISTEXT(Table1a!#REF!),"NK",IF(SUM(Table1a!#REF!)=0,"No WAM",ROUND(Table1a!BK47-Table1a!#REF!,2))),0)</f>
        <v>0</v>
      </c>
      <c r="BL46" s="31">
        <f>IFERROR(IF(ISTEXT(Table1a!#REF!),"NK",IF(SUM(Table1a!#REF!)=0,"No WAM",ROUND(Table1a!BL47-Table1a!#REF!,2))),0)</f>
        <v>0</v>
      </c>
      <c r="BM46" s="31">
        <f>IFERROR(IF(ISTEXT(Table1a!#REF!),"NK",IF(SUM(Table1a!#REF!)=0,"No WAM",ROUND(Table1a!BM47-Table1a!#REF!,2))),0)</f>
        <v>0</v>
      </c>
      <c r="BN46" s="31">
        <f>IFERROR(IF(ISTEXT(Table1a!#REF!),"NK",IF(SUM(Table1a!#REF!)=0,"No WAM",ROUND(Table1a!BN47-Table1a!#REF!,2))),0)</f>
        <v>0</v>
      </c>
      <c r="BO46" s="31">
        <f>IFERROR(IF(ISTEXT(Table1a!#REF!),"NK",IF(SUM(Table1a!#REF!)=0,"No WAM",ROUND(Table1a!BO47-Table1a!#REF!,2))),0)</f>
        <v>0</v>
      </c>
      <c r="BP46" s="31">
        <f>IFERROR(IF(ISTEXT(Table1a!#REF!),"NK",IF(SUM(Table1a!#REF!)=0,"No WAM",ROUND(Table1a!BP47-Table1a!#REF!,2))),0)</f>
        <v>0</v>
      </c>
      <c r="BQ46" s="31">
        <f>IFERROR(IF(ISTEXT(Table1a!#REF!),"NK",IF(SUM(Table1a!#REF!)=0,"No WAM",ROUND(Table1a!BQ47-Table1a!#REF!,2))),0)</f>
        <v>0</v>
      </c>
      <c r="BR46" s="31">
        <f>IFERROR(IF(ISTEXT(Table1a!#REF!),"NK",IF(SUM(Table1a!#REF!)=0,"No WAM",ROUND(Table1a!BR47-Table1a!#REF!,2))),0)</f>
        <v>0</v>
      </c>
      <c r="BS46" s="31">
        <f>IFERROR(IF(ISTEXT(Table1a!#REF!),"NK",IF(SUM(Table1a!#REF!)=0,"No WAM",ROUND(Table1a!BS47-Table1a!#REF!,2))),0)</f>
        <v>0</v>
      </c>
      <c r="BT46" s="31">
        <f>IFERROR(IF(ISTEXT(Table1a!#REF!),"NK",IF(SUM(Table1a!#REF!)=0,"No WAM",ROUND(Table1a!BT47-Table1a!#REF!,2))),0)</f>
        <v>0</v>
      </c>
      <c r="BU46" s="31">
        <f>IFERROR(IF(ISTEXT(Table1a!#REF!),"NK",IF(SUM(Table1a!#REF!)=0,"No WAM",ROUND(Table1a!BU47-Table1a!#REF!,2))),0)</f>
        <v>0</v>
      </c>
      <c r="BV46" s="31">
        <f>IFERROR(IF(ISTEXT(Table1a!#REF!),"NK",IF(SUM(Table1a!#REF!)=0,"No WAM",ROUND(Table1a!BV47-Table1a!#REF!,2))),0)</f>
        <v>0</v>
      </c>
      <c r="BW46" s="31">
        <f>IFERROR(IF(ISTEXT(Table1a!#REF!),"NK",IF(SUM(Table1a!#REF!)=0,"No WAM",ROUND(Table1a!BW47-Table1a!#REF!,2))),0)</f>
        <v>0</v>
      </c>
      <c r="BX46" s="31">
        <f>IFERROR(IF(ISTEXT(Table1a!#REF!),"NK",IF(SUM(Table1a!#REF!)=0,"No WAM",ROUND(Table1a!BX47-Table1a!#REF!,2))),0)</f>
        <v>0</v>
      </c>
      <c r="BY46" s="31">
        <f>IFERROR(IF(ISTEXT(Table1a!#REF!),"NK",IF(SUM(Table1a!#REF!)=0,"No WAM",ROUND(Table1a!BY47-Table1a!#REF!,2))),0)</f>
        <v>0</v>
      </c>
      <c r="BZ46" s="31">
        <f>IFERROR(IF(ISTEXT(Table1a!#REF!),"NK",IF(SUM(Table1a!#REF!)=0,"No WAM",ROUND(Table1a!BZ47-Table1a!#REF!,2))),0)</f>
        <v>0</v>
      </c>
      <c r="CA46" s="31">
        <f>IFERROR(IF(ISTEXT(Table1a!#REF!),"NK",IF(SUM(Table1a!#REF!)=0,"No WAM",ROUND(Table1a!CA47-Table1a!#REF!,2))),0)</f>
        <v>0</v>
      </c>
      <c r="CB46" s="31">
        <f>IFERROR(IF(ISTEXT(Table1a!#REF!),"NK",IF(SUM(Table1a!#REF!)=0,"No WAM",ROUND(Table1a!CB47-Table1a!#REF!,2))),0)</f>
        <v>0</v>
      </c>
      <c r="CC46" s="31">
        <f>IFERROR(IF(ISTEXT(Table1a!#REF!),"NK",IF(SUM(Table1a!#REF!)=0,"No WAM",ROUND(Table1a!CC47-Table1a!#REF!,2))),0)</f>
        <v>0</v>
      </c>
      <c r="CD46" s="31">
        <f>IFERROR(IF(ISTEXT(Table1a!#REF!),"NK",IF(SUM(Table1a!#REF!)=0,"No WAM",ROUND(Table1a!CD47-Table1a!#REF!,2))),0)</f>
        <v>0</v>
      </c>
      <c r="CE46" s="31">
        <f>IFERROR(IF(ISTEXT(Table1a!#REF!),"NK",IF(SUM(Table1a!#REF!)=0,"No WAM",ROUND(Table1a!CE47-Table1a!#REF!,2))),0)</f>
        <v>0</v>
      </c>
      <c r="CF46" s="31">
        <f>IFERROR(IF(ISTEXT(Table1a!#REF!),"NK",IF(SUM(Table1a!#REF!)=0,"No WAM",ROUND(Table1a!CF47-Table1a!#REF!,2))),0)</f>
        <v>0</v>
      </c>
      <c r="CG46" s="31">
        <f>IFERROR(IF(ISTEXT(Table1a!#REF!),"NK",IF(SUM(Table1a!#REF!)=0,"No WAM",ROUND(Table1a!CG47-Table1a!#REF!,2))),0)</f>
        <v>0</v>
      </c>
      <c r="CH46" s="31">
        <f>IFERROR(IF(ISTEXT(Table1a!#REF!),"NK",IF(SUM(Table1a!#REF!)=0,"No WAM",ROUND(Table1a!CH47-Table1a!#REF!,2))),0)</f>
        <v>0</v>
      </c>
      <c r="CI46" s="31">
        <f>IFERROR(IF(ISTEXT(Table1a!#REF!),"NK",IF(SUM(Table1a!#REF!)=0,"No WAM",ROUND(Table1a!CI47-Table1a!#REF!,2))),0)</f>
        <v>0</v>
      </c>
      <c r="CJ46" s="31">
        <f>IFERROR(IF(ISTEXT(Table1a!#REF!),"NK",IF(SUM(Table1a!#REF!)=0,"No WAM",ROUND(Table1a!CJ47-Table1a!#REF!,2))),0)</f>
        <v>0</v>
      </c>
      <c r="CK46" s="31">
        <f>IFERROR(IF(ISTEXT(Table1a!#REF!),"NK",IF(SUM(Table1a!#REF!)=0,"No WAM",ROUND(Table1a!CK47-Table1a!#REF!,2))),0)</f>
        <v>0</v>
      </c>
      <c r="CL46" s="31">
        <f>IFERROR(IF(ISTEXT(Table1a!#REF!),"NK",IF(SUM(Table1a!#REF!)=0,"No WAM",ROUND(Table1a!CL47-Table1a!#REF!,2))),0)</f>
        <v>0</v>
      </c>
      <c r="CM46" s="31">
        <f>IFERROR(IF(ISTEXT(Table1a!#REF!),"NK",IF(SUM(Table1a!#REF!)=0,"No WAM",ROUND(Table1a!CM47-Table1a!#REF!,2))),0)</f>
        <v>0</v>
      </c>
      <c r="CN46" s="31">
        <f>IFERROR(IF(ISTEXT(Table1a!#REF!),"NK",IF(SUM(Table1a!#REF!)=0,"No WAM",ROUND(Table1a!CN47-Table1a!#REF!,2))),0)</f>
        <v>0</v>
      </c>
      <c r="CO46" s="31">
        <f>IFERROR(IF(ISTEXT(Table1a!#REF!),"NK",IF(SUM(Table1a!#REF!)=0,"No WAM",ROUND(Table1a!CO47-Table1a!#REF!,2))),0)</f>
        <v>0</v>
      </c>
      <c r="CP46" s="31">
        <f>IFERROR(IF(ISTEXT(Table1a!#REF!),"NK",IF(SUM(Table1a!#REF!)=0,"No WAM",ROUND(Table1a!CP47-Table1a!#REF!,2))),0)</f>
        <v>0</v>
      </c>
      <c r="CQ46" s="31">
        <f>IFERROR(IF(ISTEXT(Table1a!#REF!),"NK",IF(SUM(Table1a!#REF!)=0,"No WAM",ROUND(Table1a!CQ47-Table1a!#REF!,2))),0)</f>
        <v>0</v>
      </c>
      <c r="CR46" s="31">
        <f>IFERROR(IF(ISTEXT(Table1a!#REF!),"NK",IF(SUM(Table1a!#REF!)=0,"No WAM",ROUND(Table1a!CR47-Table1a!#REF!,2))),0)</f>
        <v>0</v>
      </c>
      <c r="CS46" s="31">
        <f>IFERROR(IF(ISTEXT(Table1a!#REF!),"NK",IF(SUM(Table1a!#REF!)=0,"No WAM",ROUND(Table1a!CS47-Table1a!#REF!,2))),0)</f>
        <v>0</v>
      </c>
      <c r="CT46" s="31">
        <f>IFERROR(IF(ISTEXT(Table1a!#REF!),"NK",IF(SUM(Table1a!#REF!)=0,"No WAM",ROUND(Table1a!CT47-Table1a!#REF!,2))),0)</f>
        <v>0</v>
      </c>
      <c r="CU46" s="31">
        <f>IFERROR(IF(ISTEXT(Table1a!#REF!),"NK",IF(SUM(Table1a!#REF!)=0,"No WAM",ROUND(Table1a!CU47-Table1a!#REF!,2))),0)</f>
        <v>0</v>
      </c>
      <c r="CV46" s="31">
        <f>IFERROR(IF(ISTEXT(Table1a!#REF!),"NK",IF(SUM(Table1a!#REF!)=0,"No WAM",ROUND(Table1a!CV47-Table1a!#REF!,2))),0)</f>
        <v>0</v>
      </c>
      <c r="CW46" s="31">
        <f>IFERROR(IF(ISTEXT(Table1a!#REF!),"NK",IF(SUM(Table1a!#REF!)=0,"No WAM",ROUND(Table1a!CW47-Table1a!#REF!,2))),0)</f>
        <v>0</v>
      </c>
      <c r="CX46" s="31">
        <f>IFERROR(IF(ISTEXT(Table1a!#REF!),"NK",IF(SUM(Table1a!#REF!)=0,"No WAM",ROUND(Table1a!CX47-Table1a!#REF!,2))),0)</f>
        <v>0</v>
      </c>
      <c r="CY46" s="31">
        <f>IFERROR(IF(ISTEXT(Table1a!#REF!),"NK",IF(SUM(Table1a!#REF!)=0,"No WAM",ROUND(Table1a!CY47-Table1a!#REF!,2))),0)</f>
        <v>0</v>
      </c>
      <c r="CZ46" s="31">
        <f>IFERROR(IF(ISTEXT(Table1a!#REF!),"NK",IF(SUM(Table1a!#REF!)=0,"No WAM",ROUND(Table1a!CZ47-Table1a!#REF!,2))),0)</f>
        <v>0</v>
      </c>
      <c r="DA46" s="31">
        <f>IFERROR(IF(ISTEXT(Table1a!#REF!),"NK",IF(SUM(Table1a!#REF!)=0,"No WAM",ROUND(Table1a!DA47-Table1a!#REF!,2))),0)</f>
        <v>0</v>
      </c>
      <c r="DB46" s="31">
        <f>IFERROR(IF(ISTEXT(Table1a!#REF!),"NK",IF(SUM(Table1a!#REF!)=0,"No WAM",ROUND(Table1a!DB47-Table1a!#REF!,2))),0)</f>
        <v>0</v>
      </c>
      <c r="DC46" s="31">
        <f>IFERROR(IF(ISTEXT(Table1a!#REF!),"NK",IF(SUM(Table1a!#REF!)=0,"No WAM",ROUND(Table1a!DC47-Table1a!#REF!,2))),0)</f>
        <v>0</v>
      </c>
      <c r="DD46" s="31">
        <f>IFERROR(IF(ISTEXT(Table1a!#REF!),"NK",IF(SUM(Table1a!#REF!)=0,"No WAM",ROUND(Table1a!DD47-Table1a!#REF!,2))),0)</f>
        <v>0</v>
      </c>
      <c r="DE46" s="31">
        <f>IFERROR(IF(ISTEXT(Table1a!#REF!),"NK",IF(SUM(Table1a!#REF!)=0,"No WAM",ROUND(Table1a!DE47-Table1a!#REF!,2))),0)</f>
        <v>0</v>
      </c>
      <c r="DF46" s="31">
        <f>IFERROR(IF(ISTEXT(Table1a!#REF!),"NK",IF(SUM(Table1a!#REF!)=0,"No WAM",ROUND(Table1a!DF47-Table1a!#REF!,2))),0)</f>
        <v>0</v>
      </c>
      <c r="DG46" s="31">
        <f>IFERROR(IF(ISTEXT(Table1a!#REF!),"NK",IF(SUM(Table1a!#REF!)=0,"No WAM",ROUND(Table1a!DG47-Table1a!#REF!,2))),0)</f>
        <v>0</v>
      </c>
      <c r="DH46" s="31">
        <f>IFERROR(IF(ISTEXT(Table1a!#REF!),"NK",IF(SUM(Table1a!#REF!)=0,"No WAM",ROUND(Table1a!DH47-Table1a!#REF!,2))),0)</f>
        <v>0</v>
      </c>
      <c r="DI46" s="31">
        <f>IFERROR(IF(ISTEXT(Table1a!#REF!),"NK",IF(SUM(Table1a!#REF!)=0,"No WAM",ROUND(Table1a!DI47-Table1a!#REF!,2))),0)</f>
        <v>0</v>
      </c>
      <c r="DJ46" s="31">
        <f>IFERROR(IF(ISTEXT(Table1a!#REF!),"NK",IF(SUM(Table1a!#REF!)=0,"No WAM",ROUND(Table1a!DJ47-Table1a!#REF!,2))),0)</f>
        <v>0</v>
      </c>
      <c r="DK46" s="31">
        <f>IFERROR(IF(ISTEXT(Table1a!#REF!),"NK",IF(SUM(Table1a!#REF!)=0,"No WAM",ROUND(Table1a!DK47-Table1a!#REF!,2))),0)</f>
        <v>0</v>
      </c>
      <c r="DL46" s="31">
        <f>IFERROR(IF(ISTEXT(Table1a!#REF!),"NK",IF(SUM(Table1a!#REF!)=0,"No WAM",ROUND(Table1a!DL47-Table1a!#REF!,2))),0)</f>
        <v>0</v>
      </c>
      <c r="DM46" s="31">
        <f>IFERROR(IF(ISTEXT(Table1a!#REF!),"NK",IF(SUM(Table1a!#REF!)=0,"No WAM",ROUND(Table1a!DM47-Table1a!#REF!,2))),0)</f>
        <v>0</v>
      </c>
      <c r="DN46" s="31">
        <f>IFERROR(IF(ISTEXT(Table1a!#REF!),"NK",IF(SUM(Table1a!#REF!)=0,"No WAM",ROUND(Table1a!DN47-Table1a!#REF!,2))),0)</f>
        <v>0</v>
      </c>
      <c r="DO46" s="31">
        <f>IFERROR(IF(ISTEXT(Table1a!#REF!),"NK",IF(SUM(Table1a!#REF!)=0,"No WAM",ROUND(Table1a!DO47-Table1a!#REF!,2))),0)</f>
        <v>0</v>
      </c>
      <c r="DP46" s="31">
        <f>IFERROR(IF(ISTEXT(Table1a!#REF!),"NK",IF(SUM(Table1a!#REF!)=0,"No WAM",ROUND(Table1a!DP47-Table1a!#REF!,2))),0)</f>
        <v>0</v>
      </c>
      <c r="DQ46" s="31">
        <f>IFERROR(IF(ISTEXT(Table1a!#REF!),"NK",IF(SUM(Table1a!#REF!)=0,"No WAM",ROUND(Table1a!DQ47-Table1a!#REF!,2))),0)</f>
        <v>0</v>
      </c>
      <c r="DR46" s="31">
        <f>IFERROR(IF(ISTEXT(Table1a!#REF!),"NK",IF(SUM(Table1a!#REF!)=0,"No WAM",ROUND(Table1a!DR47-Table1a!#REF!,2))),0)</f>
        <v>0</v>
      </c>
      <c r="DS46" s="31">
        <f>IFERROR(IF(ISTEXT(Table1a!#REF!),"NK",IF(SUM(Table1a!#REF!)=0,"No WAM",ROUND(Table1a!DS47-Table1a!#REF!,2))),0)</f>
        <v>0</v>
      </c>
      <c r="DT46" s="31">
        <f>IFERROR(IF(ISTEXT(Table1a!#REF!),"NK",IF(SUM(Table1a!#REF!)=0,"No WAM",ROUND(Table1a!DT47-Table1a!#REF!,2))),0)</f>
        <v>0</v>
      </c>
      <c r="DU46" s="31">
        <f>IFERROR(IF(ISTEXT(Table1a!#REF!),"NK",IF(SUM(Table1a!#REF!)=0,"No WAM",ROUND(Table1a!DU47-Table1a!#REF!,2))),0)</f>
        <v>0</v>
      </c>
      <c r="DV46" s="31">
        <f>IFERROR(IF(ISTEXT(Table1a!#REF!),"NK",IF(SUM(Table1a!#REF!)=0,"No WAM",ROUND(Table1a!DV47-Table1a!#REF!,2))),0)</f>
        <v>0</v>
      </c>
      <c r="DW46" s="31">
        <f>IFERROR(IF(ISTEXT(Table1a!#REF!),"NK",IF(SUM(Table1a!#REF!)=0,"No WAM",ROUND(Table1a!DW47-Table1a!#REF!,2))),0)</f>
        <v>0</v>
      </c>
      <c r="DX46" s="31">
        <f>IFERROR(IF(ISTEXT(Table1a!#REF!),"NK",IF(SUM(Table1a!#REF!)=0,"No WAM",ROUND(Table1a!DX47-Table1a!#REF!,2))),0)</f>
        <v>0</v>
      </c>
      <c r="DY46" s="31">
        <f>IFERROR(IF(ISTEXT(Table1a!#REF!),"NK",IF(SUM(Table1a!#REF!)=0,"No WAM",ROUND(Table1a!DY47-Table1a!#REF!,2))),0)</f>
        <v>0</v>
      </c>
      <c r="DZ46" s="31">
        <f>IFERROR(IF(ISTEXT(Table1a!#REF!),"NK",IF(SUM(Table1a!#REF!)=0,"No WAM",ROUND(Table1a!DZ47-Table1a!#REF!,2))),0)</f>
        <v>0</v>
      </c>
      <c r="EA46" s="31">
        <f>IFERROR(IF(ISTEXT(Table1a!#REF!),"NK",IF(SUM(Table1a!#REF!)=0,"No WAM",ROUND(Table1a!EA47-Table1a!#REF!,2))),0)</f>
        <v>0</v>
      </c>
      <c r="EB46" s="31">
        <f>IFERROR(IF(ISTEXT(Table1a!#REF!),"NK",IF(SUM(Table1a!#REF!)=0,"No WAM",ROUND(Table1a!EB47-Table1a!#REF!,2))),0)</f>
        <v>0</v>
      </c>
      <c r="EC46" s="31">
        <f>IFERROR(IF(ISTEXT(Table1a!#REF!),"NK",IF(SUM(Table1a!#REF!)=0,"No WAM",ROUND(Table1a!EC47-Table1a!#REF!,2))),0)</f>
        <v>0</v>
      </c>
      <c r="ED46" s="31">
        <f>IFERROR(IF(ISTEXT(Table1a!#REF!),"NK",IF(SUM(Table1a!#REF!)=0,"No WAM",ROUND(Table1a!ED47-Table1a!#REF!,2))),0)</f>
        <v>0</v>
      </c>
      <c r="EE46" s="31">
        <f>IFERROR(IF(ISTEXT(Table1a!#REF!),"NK",IF(SUM(Table1a!#REF!)=0,"No WAM",ROUND(Table1a!EE47-Table1a!#REF!,2))),0)</f>
        <v>0</v>
      </c>
      <c r="EF46" s="31">
        <f>IFERROR(IF(ISTEXT(Table1a!#REF!),"NK",IF(SUM(Table1a!#REF!)=0,"No WAM",ROUND(Table1a!EF47-Table1a!#REF!,2))),0)</f>
        <v>0</v>
      </c>
      <c r="EG46" s="31">
        <f>IFERROR(IF(ISTEXT(Table1a!#REF!),"NK",IF(SUM(Table1a!#REF!)=0,"No WAM",ROUND(Table1a!EG47-Table1a!#REF!,2))),0)</f>
        <v>0</v>
      </c>
      <c r="EH46" s="31">
        <f>IFERROR(IF(ISTEXT(Table1a!#REF!),"NK",IF(SUM(Table1a!#REF!)=0,"No WAM",ROUND(Table1a!EH47-Table1a!#REF!,2))),0)</f>
        <v>0</v>
      </c>
      <c r="EI46" s="31">
        <f>IFERROR(IF(ISTEXT(Table1a!#REF!),"NK",IF(SUM(Table1a!#REF!)=0,"No WAM",ROUND(Table1a!EI47-Table1a!#REF!,2))),0)</f>
        <v>0</v>
      </c>
      <c r="EJ46" s="31">
        <f>IFERROR(IF(ISTEXT(Table1a!#REF!),"NK",IF(SUM(Table1a!#REF!)=0,"No WAM",ROUND(Table1a!EJ47-Table1a!#REF!,2))),0)</f>
        <v>0</v>
      </c>
      <c r="EK46" s="31">
        <f>IFERROR(IF(ISTEXT(Table1a!#REF!),"NK",IF(SUM(Table1a!#REF!)=0,"No WAM",ROUND(Table1a!EK47-Table1a!#REF!,2))),0)</f>
        <v>0</v>
      </c>
      <c r="EL46" s="31">
        <f>IFERROR(IF(ISTEXT(Table1a!#REF!),"NK",IF(SUM(Table1a!#REF!)=0,"No WAM",ROUND(Table1a!EL47-Table1a!#REF!,2))),0)</f>
        <v>0</v>
      </c>
      <c r="EM46" s="31">
        <f>IFERROR(IF(ISTEXT(Table1a!#REF!),"NK",IF(SUM(Table1a!#REF!)=0,"No WAM",ROUND(Table1a!EM47-Table1a!#REF!,2))),0)</f>
        <v>0</v>
      </c>
      <c r="EN46" s="31">
        <f>IFERROR(IF(ISTEXT(Table1a!#REF!),"NK",IF(SUM(Table1a!#REF!)=0,"No WAM",ROUND(Table1a!EN47-Table1a!#REF!,2))),0)</f>
        <v>0</v>
      </c>
      <c r="EO46" s="31">
        <f>IFERROR(IF(ISTEXT(Table1a!#REF!),"NK",IF(SUM(Table1a!#REF!)=0,"No WAM",ROUND(Table1a!EO47-Table1a!#REF!,2))),0)</f>
        <v>0</v>
      </c>
      <c r="EP46" s="31">
        <f>IFERROR(IF(ISTEXT(Table1a!#REF!),"NK",IF(SUM(Table1a!#REF!)=0,"No WAM",ROUND(Table1a!EP47-Table1a!#REF!,2))),0)</f>
        <v>0</v>
      </c>
      <c r="EQ46" s="31">
        <f>IFERROR(IF(ISTEXT(Table1a!#REF!),"NK",IF(SUM(Table1a!#REF!)=0,"No WAM",ROUND(Table1a!EQ47-Table1a!#REF!,2))),0)</f>
        <v>0</v>
      </c>
      <c r="ER46" s="31">
        <f>IFERROR(IF(ISTEXT(Table1a!#REF!),"NK",IF(SUM(Table1a!#REF!)=0,"No WAM",ROUND(Table1a!ER47-Table1a!#REF!,2))),0)</f>
        <v>0</v>
      </c>
      <c r="ES46" s="31">
        <f>IFERROR(IF(ISTEXT(Table1a!#REF!),"NK",IF(SUM(Table1a!#REF!)=0,"No WAM",ROUND(Table1a!ES47-Table1a!#REF!,2))),0)</f>
        <v>0</v>
      </c>
      <c r="ET46" s="31">
        <f>IFERROR(IF(ISTEXT(Table1a!#REF!),"NK",IF(SUM(Table1a!#REF!)=0,"No WAM",ROUND(Table1a!ET47-Table1a!#REF!,2))),0)</f>
        <v>0</v>
      </c>
      <c r="EU46" s="31">
        <f>IFERROR(IF(ISTEXT(Table1a!#REF!),"NK",IF(SUM(Table1a!#REF!)=0,"No WAM",ROUND(Table1a!EU47-Table1a!#REF!,2))),0)</f>
        <v>0</v>
      </c>
      <c r="EV46" s="31">
        <f>IFERROR(IF(ISTEXT(Table1a!#REF!),"NK",IF(SUM(Table1a!#REF!)=0,"No WAM",ROUND(Table1a!EV47-Table1a!#REF!,2))),0)</f>
        <v>0</v>
      </c>
      <c r="EW46" s="31">
        <f>IFERROR(IF(ISTEXT(Table1a!#REF!),"NK",IF(SUM(Table1a!#REF!)=0,"No WAM",ROUND(Table1a!EW47-Table1a!#REF!,2))),0)</f>
        <v>0</v>
      </c>
      <c r="EX46" s="31">
        <f>IFERROR(IF(ISTEXT(Table1a!#REF!),"NK",IF(SUM(Table1a!#REF!)=0,"No WAM",ROUND(Table1a!EX47-Table1a!#REF!,2))),0)</f>
        <v>0</v>
      </c>
      <c r="EY46" s="31">
        <f>IFERROR(IF(ISTEXT(Table1a!#REF!),"NK",IF(SUM(Table1a!#REF!)=0,"No WAM",ROUND(Table1a!EY47-Table1a!#REF!,2))),0)</f>
        <v>0</v>
      </c>
      <c r="EZ46" s="31">
        <f>IFERROR(IF(ISTEXT(Table1a!#REF!),"NK",IF(SUM(Table1a!#REF!)=0,"No WAM",ROUND(Table1a!EZ47-Table1a!#REF!,2))),0)</f>
        <v>0</v>
      </c>
      <c r="FA46" s="31">
        <f>IFERROR(IF(ISTEXT(Table1a!#REF!),"NK",IF(SUM(Table1a!#REF!)=0,"No WAM",ROUND(Table1a!FA47-Table1a!#REF!,2))),0)</f>
        <v>0</v>
      </c>
      <c r="FB46" s="31">
        <f>IFERROR(IF(ISTEXT(Table1a!#REF!),"NK",IF(SUM(Table1a!#REF!)=0,"No WAM",ROUND(Table1a!FB47-Table1a!#REF!,2))),0)</f>
        <v>0</v>
      </c>
      <c r="FC46" s="31">
        <f>IFERROR(IF(ISTEXT(Table1a!#REF!),"NK",IF(SUM(Table1a!#REF!)=0,"No WAM",ROUND(Table1a!FC47-Table1a!#REF!,2))),0)</f>
        <v>0</v>
      </c>
      <c r="FD46" s="31">
        <f>IFERROR(IF(ISTEXT(Table1a!#REF!),"NK",IF(SUM(Table1a!#REF!)=0,"No WAM",ROUND(Table1a!FD47-Table1a!#REF!,2))),0)</f>
        <v>0</v>
      </c>
      <c r="FE46" s="31">
        <f>IFERROR(IF(ISTEXT(Table1a!#REF!),"NK",IF(SUM(Table1a!#REF!)=0,"No WAM",ROUND(Table1a!FE47-Table1a!#REF!,2))),0)</f>
        <v>0</v>
      </c>
      <c r="FF46" s="31">
        <f>IFERROR(IF(ISTEXT(Table1a!#REF!),"NK",IF(SUM(Table1a!#REF!)=0,"No WAM",ROUND(Table1a!FF47-Table1a!#REF!,2))),0)</f>
        <v>0</v>
      </c>
      <c r="FG46" s="31">
        <f>IFERROR(IF(ISTEXT(Table1a!#REF!),"NK",IF(SUM(Table1a!#REF!)=0,"No WAM",ROUND(Table1a!FG47-Table1a!#REF!,2))),0)</f>
        <v>0</v>
      </c>
      <c r="FH46" s="31">
        <f>IFERROR(IF(ISTEXT(Table1a!#REF!),"NK",IF(SUM(Table1a!#REF!)=0,"No WAM",ROUND(Table1a!FH47-Table1a!#REF!,2))),0)</f>
        <v>0</v>
      </c>
      <c r="FI46" s="31">
        <f>IFERROR(IF(ISTEXT(Table1a!#REF!),"NK",IF(SUM(Table1a!#REF!)=0,"No WAM",ROUND(Table1a!FI47-Table1a!#REF!,2))),0)</f>
        <v>0</v>
      </c>
      <c r="FJ46" s="31">
        <f>IFERROR(IF(ISTEXT(Table1a!#REF!),"NK",IF(SUM(Table1a!#REF!)=0,"No WAM",ROUND(Table1a!FJ47-Table1a!#REF!,2))),0)</f>
        <v>0</v>
      </c>
      <c r="FK46" s="31">
        <f>IFERROR(IF(ISTEXT(Table1a!#REF!),"NK",IF(SUM(Table1a!#REF!)=0,"No WAM",ROUND(Table1a!FK47-Table1a!#REF!,2))),0)</f>
        <v>0</v>
      </c>
      <c r="FL46" s="31">
        <f>IFERROR(IF(ISTEXT(Table1a!#REF!),"NK",IF(SUM(Table1a!#REF!)=0,"No WAM",ROUND(Table1a!FL47-Table1a!#REF!,2))),0)</f>
        <v>0</v>
      </c>
      <c r="FM46" s="31">
        <f>IFERROR(IF(ISTEXT(Table1a!#REF!),"NK",IF(SUM(Table1a!#REF!)=0,"No WAM",ROUND(Table1a!FM47-Table1a!#REF!,2))),0)</f>
        <v>0</v>
      </c>
      <c r="FN46" s="31">
        <f>IFERROR(IF(ISTEXT(Table1a!#REF!),"NK",IF(SUM(Table1a!#REF!)=0,"No WAM",ROUND(Table1a!FN47-Table1a!#REF!,2))),0)</f>
        <v>0</v>
      </c>
      <c r="FO46" s="31">
        <f>IFERROR(IF(ISTEXT(Table1a!#REF!),"NK",IF(SUM(Table1a!#REF!)=0,"No WAM",ROUND(Table1a!FO47-Table1a!#REF!,2))),0)</f>
        <v>0</v>
      </c>
      <c r="FP46" s="31">
        <f>IFERROR(IF(ISTEXT(Table1a!#REF!),"NK",IF(SUM(Table1a!#REF!)=0,"No WAM",ROUND(Table1a!FP47-Table1a!#REF!,2))),0)</f>
        <v>0</v>
      </c>
      <c r="FQ46" s="31">
        <f>IFERROR(IF(ISTEXT(Table1a!#REF!),"NK",IF(SUM(Table1a!#REF!)=0,"No WAM",ROUND(Table1a!FQ47-Table1a!#REF!,2))),0)</f>
        <v>0</v>
      </c>
      <c r="FR46" s="31">
        <f>IFERROR(IF(ISTEXT(Table1a!#REF!),"NK",IF(SUM(Table1a!#REF!)=0,"No WAM",ROUND(Table1a!FR47-Table1a!#REF!,2))),0)</f>
        <v>0</v>
      </c>
      <c r="FS46" s="31">
        <f>IFERROR(IF(ISTEXT(Table1a!#REF!),"NK",IF(SUM(Table1a!#REF!)=0,"No WAM",ROUND(Table1a!FS47-Table1a!#REF!,2))),0)</f>
        <v>0</v>
      </c>
      <c r="FT46" s="31">
        <f>IFERROR(IF(ISTEXT(Table1a!#REF!),"NK",IF(SUM(Table1a!#REF!)=0,"No WAM",ROUND(Table1a!FT47-Table1a!#REF!,2))),0)</f>
        <v>0</v>
      </c>
      <c r="FU46" s="31">
        <f>IFERROR(IF(ISTEXT(Table1a!#REF!),"NK",IF(SUM(Table1a!#REF!)=0,"No WAM",ROUND(Table1a!FU47-Table1a!#REF!,2))),0)</f>
        <v>0</v>
      </c>
      <c r="FV46" s="31">
        <f>IFERROR(IF(ISTEXT(Table1a!#REF!),"NK",IF(SUM(Table1a!#REF!)=0,"No WAM",ROUND(Table1a!FV47-Table1a!#REF!,2))),0)</f>
        <v>0</v>
      </c>
      <c r="FW46" s="31">
        <f>IFERROR(IF(ISTEXT(Table1a!#REF!),"NK",IF(SUM(Table1a!#REF!)=0,"No WAM",ROUND(Table1a!FW47-Table1a!#REF!,2))),0)</f>
        <v>0</v>
      </c>
      <c r="FX46" s="31">
        <f>IFERROR(IF(ISTEXT(Table1a!#REF!),"NK",IF(SUM(Table1a!#REF!)=0,"No WAM",ROUND(Table1a!FX47-Table1a!#REF!,2))),0)</f>
        <v>0</v>
      </c>
      <c r="FY46" s="31">
        <f>IFERROR(IF(ISTEXT(Table1a!#REF!),"NK",IF(SUM(Table1a!#REF!)=0,"No WAM",ROUND(Table1a!FY47-Table1a!#REF!,2))),0)</f>
        <v>0</v>
      </c>
      <c r="FZ46" s="31">
        <f>IFERROR(IF(ISTEXT(Table1a!#REF!),"NK",IF(SUM(Table1a!#REF!)=0,"No WAM",ROUND(Table1a!FZ47-Table1a!#REF!,2))),0)</f>
        <v>0</v>
      </c>
      <c r="GA46" s="31">
        <f>IFERROR(IF(ISTEXT(Table1a!#REF!),"NK",IF(SUM(Table1a!#REF!)=0,"No WAM",ROUND(Table1a!GA47-Table1a!#REF!,2))),0)</f>
        <v>0</v>
      </c>
      <c r="GB46" s="31">
        <f>IFERROR(IF(ISTEXT(Table1a!#REF!),"NK",IF(SUM(Table1a!#REF!)=0,"No WAM",ROUND(Table1a!GB47-Table1a!#REF!,2))),0)</f>
        <v>0</v>
      </c>
      <c r="GC46" s="31">
        <f>IFERROR(IF(ISTEXT(Table1a!#REF!),"NK",IF(SUM(Table1a!#REF!)=0,"No WAM",ROUND(Table1a!GC47-Table1a!#REF!,2))),0)</f>
        <v>0</v>
      </c>
      <c r="GD46" s="31">
        <f>IFERROR(IF(ISTEXT(Table1a!#REF!),"NK",IF(SUM(Table1a!#REF!)=0,"No WAM",ROUND(Table1a!GD47-Table1a!#REF!,2))),0)</f>
        <v>0</v>
      </c>
      <c r="GE46" s="31">
        <f>IFERROR(IF(ISTEXT(Table1a!#REF!),"NK",IF(SUM(Table1a!#REF!)=0,"No WAM",ROUND(Table1a!GE47-Table1a!#REF!,2))),0)</f>
        <v>0</v>
      </c>
      <c r="GF46" s="31">
        <f>IFERROR(IF(ISTEXT(Table1a!#REF!),"NK",IF(SUM(Table1a!#REF!)=0,"No WAM",ROUND(Table1a!GF47-Table1a!#REF!,2))),0)</f>
        <v>0</v>
      </c>
      <c r="GG46" s="31">
        <f>IFERROR(IF(ISTEXT(Table1a!#REF!),"NK",IF(SUM(Table1a!#REF!)=0,"No WAM",ROUND(Table1a!GG47-Table1a!#REF!,2))),0)</f>
        <v>0</v>
      </c>
      <c r="GH46" s="31">
        <f>IFERROR(IF(ISTEXT(Table1a!#REF!),"NK",IF(SUM(Table1a!#REF!)=0,"No WAM",ROUND(Table1a!GH47-Table1a!#REF!,2))),0)</f>
        <v>0</v>
      </c>
      <c r="GI46" s="31">
        <f>IFERROR(IF(ISTEXT(Table1a!#REF!),"NK",IF(SUM(Table1a!#REF!)=0,"No WAM",ROUND(Table1a!GI47-Table1a!#REF!,2))),0)</f>
        <v>0</v>
      </c>
      <c r="GJ46" s="31">
        <f>IFERROR(IF(ISTEXT(Table1a!#REF!),"NK",IF(SUM(Table1a!#REF!)=0,"No WAM",ROUND(Table1a!GJ47-Table1a!#REF!,2))),0)</f>
        <v>0</v>
      </c>
      <c r="GK46" s="31">
        <f>IFERROR(IF(ISTEXT(Table1a!#REF!),"NK",IF(SUM(Table1a!#REF!)=0,"No WAM",ROUND(Table1a!GK47-Table1a!#REF!,2))),0)</f>
        <v>0</v>
      </c>
      <c r="GL46" s="31">
        <f>IFERROR(IF(ISTEXT(Table1a!#REF!),"NK",IF(SUM(Table1a!#REF!)=0,"No WAM",ROUND(Table1a!GL47-Table1a!#REF!,2))),0)</f>
        <v>0</v>
      </c>
      <c r="GM46" s="31">
        <f>IFERROR(IF(ISTEXT(Table1a!#REF!),"NK",IF(SUM(Table1a!#REF!)=0,"No WAM",ROUND(Table1a!GM47-Table1a!#REF!,2))),0)</f>
        <v>0</v>
      </c>
      <c r="GN46" s="31">
        <f>IFERROR(IF(ISTEXT(Table1a!#REF!),"NK",IF(SUM(Table1a!#REF!)=0,"No WAM",ROUND(Table1a!GN47-Table1a!#REF!,2))),0)</f>
        <v>0</v>
      </c>
      <c r="GO46" s="31">
        <f>IFERROR(IF(ISTEXT(Table1a!#REF!),"NK",IF(SUM(Table1a!#REF!)=0,"No WAM",ROUND(Table1a!GO47-Table1a!#REF!,2))),0)</f>
        <v>0</v>
      </c>
      <c r="GP46" s="31">
        <f>IFERROR(IF(ISTEXT(Table1a!#REF!),"NK",IF(SUM(Table1a!#REF!)=0,"No WAM",ROUND(Table1a!GP47-Table1a!#REF!,2))),0)</f>
        <v>0</v>
      </c>
      <c r="GQ46" s="31">
        <f>IFERROR(IF(ISTEXT(Table1a!#REF!),"NK",IF(SUM(Table1a!#REF!)=0,"No WAM",ROUND(Table1a!GQ47-Table1a!#REF!,2))),0)</f>
        <v>0</v>
      </c>
      <c r="GR46" s="31">
        <f>IFERROR(IF(ISTEXT(Table1a!#REF!),"NK",IF(SUM(Table1a!#REF!)=0,"No WAM",ROUND(Table1a!GR47-Table1a!#REF!,2))),0)</f>
        <v>0</v>
      </c>
      <c r="GS46" s="31">
        <f>IFERROR(IF(ISTEXT(Table1a!#REF!),"NK",IF(SUM(Table1a!#REF!)=0,"No WAM",ROUND(Table1a!GS47-Table1a!#REF!,2))),0)</f>
        <v>0</v>
      </c>
      <c r="GT46" s="31">
        <f>IFERROR(IF(ISTEXT(Table1a!#REF!),"NK",IF(SUM(Table1a!#REF!)=0,"No WAM",ROUND(Table1a!GT47-Table1a!#REF!,2))),0)</f>
        <v>0</v>
      </c>
      <c r="GU46" s="31">
        <f>IFERROR(IF(ISTEXT(Table1a!#REF!),"NK",IF(SUM(Table1a!#REF!)=0,"No WAM",ROUND(Table1a!GU47-Table1a!#REF!,2))),0)</f>
        <v>0</v>
      </c>
      <c r="GV46" s="31">
        <f>IFERROR(IF(ISTEXT(Table1a!#REF!),"NK",IF(SUM(Table1a!#REF!)=0,"No WAM",ROUND(Table1a!GV47-Table1a!#REF!,2))),0)</f>
        <v>0</v>
      </c>
      <c r="GW46" s="31">
        <f>IFERROR(IF(ISTEXT(Table1a!#REF!),"NK",IF(SUM(Table1a!#REF!)=0,"No WAM",ROUND(Table1a!GW47-Table1a!#REF!,2))),0)</f>
        <v>0</v>
      </c>
      <c r="GX46" s="31">
        <f>IFERROR(IF(ISTEXT(Table1a!#REF!),"NK",IF(SUM(Table1a!#REF!)=0,"No WAM",ROUND(Table1a!GX47-Table1a!#REF!,2))),0)</f>
        <v>0</v>
      </c>
      <c r="GY46" s="31">
        <f>IFERROR(IF(ISTEXT(Table1a!#REF!),"NK",IF(SUM(Table1a!#REF!)=0,"No WAM",ROUND(Table1a!GY47-Table1a!#REF!,2))),0)</f>
        <v>0</v>
      </c>
      <c r="GZ46" s="31">
        <f>IFERROR(IF(ISTEXT(Table1a!#REF!),"NK",IF(SUM(Table1a!#REF!)=0,"No WAM",ROUND(Table1a!GZ47-Table1a!#REF!,2))),0)</f>
        <v>0</v>
      </c>
      <c r="HA46" s="31">
        <f>IFERROR(IF(ISTEXT(Table1a!#REF!),"NK",IF(SUM(Table1a!#REF!)=0,"No WAM",ROUND(Table1a!HA47-Table1a!#REF!,2))),0)</f>
        <v>0</v>
      </c>
      <c r="HB46" s="31">
        <f>IFERROR(IF(ISTEXT(Table1a!#REF!),"NK",IF(SUM(Table1a!#REF!)=0,"No WAM",ROUND(Table1a!HB47-Table1a!#REF!,2))),0)</f>
        <v>0</v>
      </c>
      <c r="HC46" s="31">
        <f>IFERROR(IF(ISTEXT(Table1a!#REF!),"NK",IF(SUM(Table1a!#REF!)=0,"No WAM",ROUND(Table1a!HC47-Table1a!#REF!,2))),0)</f>
        <v>0</v>
      </c>
      <c r="HD46" s="31">
        <f>IFERROR(IF(ISTEXT(Table1a!#REF!),"NK",IF(SUM(Table1a!#REF!)=0,"No WAM",ROUND(Table1a!HD47-Table1a!#REF!,2))),0)</f>
        <v>0</v>
      </c>
      <c r="HE46" s="31">
        <f>IFERROR(IF(ISTEXT(Table1a!#REF!),"NK",IF(SUM(Table1a!#REF!)=0,"No WAM",ROUND(Table1a!HE47-Table1a!#REF!,2))),0)</f>
        <v>0</v>
      </c>
      <c r="HF46" s="31">
        <f>IFERROR(IF(ISTEXT(Table1a!#REF!),"NK",IF(SUM(Table1a!#REF!)=0,"No WAM",ROUND(Table1a!HF47-Table1a!#REF!,2))),0)</f>
        <v>0</v>
      </c>
      <c r="HG46" s="31">
        <f>IFERROR(IF(ISTEXT(Table1a!#REF!),"NK",IF(SUM(Table1a!#REF!)=0,"No WAM",ROUND(Table1a!HG47-Table1a!#REF!,2))),0)</f>
        <v>0</v>
      </c>
      <c r="HH46" s="31">
        <f>IFERROR(IF(ISTEXT(Table1a!#REF!),"NK",IF(SUM(Table1a!#REF!)=0,"No WAM",ROUND(Table1a!HH47-Table1a!#REF!,2))),0)</f>
        <v>0</v>
      </c>
      <c r="HI46" s="31">
        <f>IFERROR(IF(ISTEXT(Table1a!#REF!),"NK",IF(SUM(Table1a!#REF!)=0,"No WAM",ROUND(Table1a!HI47-Table1a!#REF!,2))),0)</f>
        <v>0</v>
      </c>
      <c r="HJ46" s="31">
        <f>IFERROR(IF(ISTEXT(Table1a!#REF!),"NK",IF(SUM(Table1a!#REF!)=0,"No WAM",ROUND(Table1a!HJ47-Table1a!#REF!,2))),0)</f>
        <v>0</v>
      </c>
      <c r="HK46" s="31">
        <f>IFERROR(IF(ISTEXT(Table1a!#REF!),"NK",IF(SUM(Table1a!#REF!)=0,"No WAM",ROUND(Table1a!HK47-Table1a!#REF!,2))),0)</f>
        <v>0</v>
      </c>
      <c r="HL46" s="31">
        <f>IFERROR(IF(ISTEXT(Table1a!#REF!),"NK",IF(SUM(Table1a!#REF!)=0,"No WAM",ROUND(Table1a!HL47-Table1a!#REF!,2))),0)</f>
        <v>0</v>
      </c>
      <c r="HM46" s="31">
        <f>IFERROR(IF(ISTEXT(Table1a!#REF!),"NK",IF(SUM(Table1a!#REF!)=0,"No WAM",ROUND(Table1a!HM47-Table1a!#REF!,2))),0)</f>
        <v>0</v>
      </c>
      <c r="HN46" s="31">
        <f>IFERROR(IF(ISTEXT(Table1a!#REF!),"NK",IF(SUM(Table1a!#REF!)=0,"No WAM",ROUND(Table1a!HN47-Table1a!#REF!,2))),0)</f>
        <v>0</v>
      </c>
      <c r="HO46" s="31">
        <f>IFERROR(IF(ISTEXT(Table1a!#REF!),"NK",IF(SUM(Table1a!#REF!)=0,"No WAM",ROUND(Table1a!HO47-Table1a!#REF!,2))),0)</f>
        <v>0</v>
      </c>
      <c r="HP46" s="31">
        <f>IFERROR(IF(ISTEXT(Table1a!#REF!),"NK",IF(SUM(Table1a!#REF!)=0,"No WAM",ROUND(Table1a!HP47-Table1a!#REF!,2))),0)</f>
        <v>0</v>
      </c>
      <c r="HQ46" s="31">
        <f>IFERROR(IF(ISTEXT(Table1a!#REF!),"NK",IF(SUM(Table1a!#REF!)=0,"No WAM",ROUND(Table1a!HQ47-Table1a!#REF!,2))),0)</f>
        <v>0</v>
      </c>
      <c r="HR46" s="31">
        <f>IFERROR(IF(ISTEXT(Table1a!#REF!),"NK",IF(SUM(Table1a!#REF!)=0,"No WAM",ROUND(Table1a!HR47-Table1a!#REF!,2))),0)</f>
        <v>0</v>
      </c>
      <c r="HS46" s="31">
        <f>IFERROR(IF(ISTEXT(Table1a!#REF!),"NK",IF(SUM(Table1a!#REF!)=0,"No WAM",ROUND(Table1a!HS47-Table1a!#REF!,2))),0)</f>
        <v>0</v>
      </c>
      <c r="HT46" s="31">
        <f>IFERROR(IF(ISTEXT(Table1a!#REF!),"NK",IF(SUM(Table1a!#REF!)=0,"No WAM",ROUND(Table1a!HT47-Table1a!#REF!,2))),0)</f>
        <v>0</v>
      </c>
      <c r="HU46" s="31">
        <f>IFERROR(IF(ISTEXT(Table1a!#REF!),"NK",IF(SUM(Table1a!#REF!)=0,"No WAM",ROUND(Table1a!HU47-Table1a!#REF!,2))),0)</f>
        <v>0</v>
      </c>
      <c r="HV46" s="31">
        <f>IFERROR(IF(ISTEXT(Table1a!#REF!),"NK",IF(SUM(Table1a!#REF!)=0,"No WAM",ROUND(Table1a!HV47-Table1a!#REF!,2))),0)</f>
        <v>0</v>
      </c>
      <c r="HW46" s="31">
        <f>IFERROR(IF(ISTEXT(Table1a!#REF!),"NK",IF(SUM(Table1a!#REF!)=0,"No WAM",ROUND(Table1a!HW47-Table1a!#REF!,2))),0)</f>
        <v>0</v>
      </c>
      <c r="HX46" s="31">
        <f>IFERROR(IF(ISTEXT(Table1a!#REF!),"NK",IF(SUM(Table1a!#REF!)=0,"No WAM",ROUND(Table1a!HX47-Table1a!#REF!,2))),0)</f>
        <v>0</v>
      </c>
      <c r="HY46" s="31">
        <f>IFERROR(IF(ISTEXT(Table1a!#REF!),"NK",IF(SUM(Table1a!#REF!)=0,"No WAM",ROUND(Table1a!HY47-Table1a!#REF!,2))),0)</f>
        <v>0</v>
      </c>
      <c r="HZ46" s="31">
        <f>IFERROR(IF(ISTEXT(Table1a!#REF!),"NK",IF(SUM(Table1a!#REF!)=0,"No WAM",ROUND(Table1a!HZ47-Table1a!#REF!,2))),0)</f>
        <v>0</v>
      </c>
      <c r="IA46" s="31">
        <f>IFERROR(IF(ISTEXT(Table1a!#REF!),"NK",IF(SUM(Table1a!#REF!)=0,"No WAM",ROUND(Table1a!IA47-Table1a!#REF!,2))),0)</f>
        <v>0</v>
      </c>
      <c r="IB46" s="31">
        <f>IFERROR(IF(ISTEXT(Table1a!#REF!),"NK",IF(SUM(Table1a!#REF!)=0,"No WAM",ROUND(Table1a!IB47-Table1a!#REF!,2))),0)</f>
        <v>0</v>
      </c>
      <c r="IC46" s="31">
        <f>IFERROR(IF(ISTEXT(Table1a!#REF!),"NK",IF(SUM(Table1a!#REF!)=0,"No WAM",ROUND(Table1a!IC47-Table1a!#REF!,2))),0)</f>
        <v>0</v>
      </c>
      <c r="ID46" s="31">
        <f>IFERROR(IF(ISTEXT(Table1a!#REF!),"NK",IF(SUM(Table1a!#REF!)=0,"No WAM",ROUND(Table1a!ID47-Table1a!#REF!,2))),0)</f>
        <v>0</v>
      </c>
      <c r="IE46" s="31">
        <f>IFERROR(IF(ISTEXT(Table1a!#REF!),"NK",IF(SUM(Table1a!#REF!)=0,"No WAM",ROUND(Table1a!IE47-Table1a!#REF!,2))),0)</f>
        <v>0</v>
      </c>
      <c r="IF46" s="31">
        <f>IFERROR(IF(ISTEXT(Table1a!#REF!),"NK",IF(SUM(Table1a!#REF!)=0,"No WAM",ROUND(Table1a!IF47-Table1a!#REF!,2))),0)</f>
        <v>0</v>
      </c>
      <c r="IG46" s="31">
        <f>IFERROR(IF(ISTEXT(Table1a!#REF!),"NK",IF(SUM(Table1a!#REF!)=0,"No WAM",ROUND(Table1a!IG47-Table1a!#REF!,2))),0)</f>
        <v>0</v>
      </c>
      <c r="IH46" s="31">
        <f>IFERROR(IF(ISTEXT(Table1a!#REF!),"NK",IF(SUM(Table1a!#REF!)=0,"No WAM",ROUND(Table1a!IH47-Table1a!#REF!,2))),0)</f>
        <v>0</v>
      </c>
      <c r="II46" s="31">
        <f>IFERROR(IF(ISTEXT(Table1a!#REF!),"NK",IF(SUM(Table1a!#REF!)=0,"No WAM",ROUND(Table1a!II47-Table1a!#REF!,2))),0)</f>
        <v>0</v>
      </c>
      <c r="IJ46" s="31">
        <f>IFERROR(IF(ISTEXT(Table1a!#REF!),"NK",IF(SUM(Table1a!#REF!)=0,"No WAM",ROUND(Table1a!IJ47-Table1a!#REF!,2))),0)</f>
        <v>0</v>
      </c>
      <c r="IK46" s="31">
        <f>IFERROR(IF(ISTEXT(Table1a!#REF!),"NK",IF(SUM(Table1a!#REF!)=0,"No WAM",ROUND(Table1a!IK47-Table1a!#REF!,2))),0)</f>
        <v>0</v>
      </c>
      <c r="IL46" s="31">
        <f>IFERROR(IF(ISTEXT(Table1a!#REF!),"NK",IF(SUM(Table1a!#REF!)=0,"No WAM",ROUND(Table1a!IL47-Table1a!#REF!,2))),0)</f>
        <v>0</v>
      </c>
      <c r="IM46" s="31">
        <f>IFERROR(IF(ISTEXT(Table1a!#REF!),"NK",IF(SUM(Table1a!#REF!)=0,"No WAM",ROUND(Table1a!IM47-Table1a!#REF!,2))),0)</f>
        <v>0</v>
      </c>
      <c r="IN46" s="31">
        <f>IFERROR(IF(ISTEXT(Table1a!#REF!),"NK",IF(SUM(Table1a!#REF!)=0,"No WAM",ROUND(Table1a!IN47-Table1a!#REF!,2))),0)</f>
        <v>0</v>
      </c>
      <c r="IO46" s="31">
        <f>IFERROR(IF(ISTEXT(Table1a!#REF!),"NK",IF(SUM(Table1a!#REF!)=0,"No WAM",ROUND(Table1a!IO47-Table1a!#REF!,2))),0)</f>
        <v>0</v>
      </c>
      <c r="IP46" s="31">
        <f>IFERROR(IF(ISTEXT(Table1a!#REF!),"NK",IF(SUM(Table1a!#REF!)=0,"No WAM",ROUND(Table1a!IP47-Table1a!#REF!,2))),0)</f>
        <v>0</v>
      </c>
      <c r="IQ46" s="31">
        <f>IFERROR(IF(ISTEXT(Table1a!#REF!),"NK",IF(SUM(Table1a!#REF!)=0,"No WAM",ROUND(Table1a!IQ47-Table1a!#REF!,2))),0)</f>
        <v>0</v>
      </c>
      <c r="IR46" s="31">
        <f>IFERROR(IF(ISTEXT(Table1a!#REF!),"NK",IF(SUM(Table1a!#REF!)=0,"No WAM",ROUND(Table1a!IR47-Table1a!#REF!,2))),0)</f>
        <v>0</v>
      </c>
      <c r="IS46" s="31">
        <f>IFERROR(IF(ISTEXT(Table1a!#REF!),"NK",IF(SUM(Table1a!#REF!)=0,"No WAM",ROUND(Table1a!IS47-Table1a!#REF!,2))),0)</f>
        <v>0</v>
      </c>
      <c r="IT46" s="31">
        <f>IFERROR(IF(ISTEXT(Table1a!#REF!),"NK",IF(SUM(Table1a!#REF!)=0,"No WAM",ROUND(Table1a!IT47-Table1a!#REF!,2))),0)</f>
        <v>0</v>
      </c>
      <c r="IU46" s="31">
        <f>IFERROR(IF(ISTEXT(Table1a!#REF!),"NK",IF(SUM(Table1a!#REF!)=0,"No WAM",ROUND(Table1a!IU47-Table1a!#REF!,2))),0)</f>
        <v>0</v>
      </c>
      <c r="IV46" s="31">
        <f>IFERROR(IF(ISTEXT(Table1a!#REF!),"NK",IF(SUM(Table1a!#REF!)=0,"No WAM",ROUND(Table1a!IV47-Table1a!#REF!,2))),0)</f>
        <v>0</v>
      </c>
      <c r="IW46" s="31">
        <f>IFERROR(IF(ISTEXT(Table1a!#REF!),"NK",IF(SUM(Table1a!#REF!)=0,"No WAM",ROUND(Table1a!IW47-Table1a!#REF!,2))),0)</f>
        <v>0</v>
      </c>
      <c r="IX46" s="31">
        <f>IFERROR(IF(ISTEXT(Table1a!#REF!),"NK",IF(SUM(Table1a!#REF!)=0,"No WAM",ROUND(Table1a!IX47-Table1a!#REF!,2))),0)</f>
        <v>0</v>
      </c>
      <c r="IY46" s="31">
        <f>IFERROR(IF(ISTEXT(Table1a!#REF!),"NK",IF(SUM(Table1a!#REF!)=0,"No WAM",ROUND(Table1a!IY47-Table1a!#REF!,2))),0)</f>
        <v>0</v>
      </c>
      <c r="IZ46" s="31">
        <f>IFERROR(IF(ISTEXT(Table1a!#REF!),"NK",IF(SUM(Table1a!#REF!)=0,"No WAM",ROUND(Table1a!IZ47-Table1a!#REF!,2))),0)</f>
        <v>0</v>
      </c>
      <c r="JA46" s="31">
        <f>IFERROR(IF(ISTEXT(Table1a!#REF!),"NK",IF(SUM(Table1a!#REF!)=0,"No WAM",ROUND(Table1a!JA47-Table1a!#REF!,2))),0)</f>
        <v>0</v>
      </c>
      <c r="JB46" s="31">
        <f>IFERROR(IF(ISTEXT(Table1a!#REF!),"NK",IF(SUM(Table1a!#REF!)=0,"No WAM",ROUND(Table1a!JB47-Table1a!#REF!,2))),0)</f>
        <v>0</v>
      </c>
      <c r="JC46" s="31">
        <f>IFERROR(IF(ISTEXT(Table1a!#REF!),"NK",IF(SUM(Table1a!#REF!)=0,"No WAM",ROUND(Table1a!JC47-Table1a!#REF!,2))),0)</f>
        <v>0</v>
      </c>
      <c r="JD46" s="31">
        <f>IFERROR(IF(ISTEXT(Table1a!#REF!),"NK",IF(SUM(Table1a!#REF!)=0,"No WAM",ROUND(Table1a!JD47-Table1a!#REF!,2))),0)</f>
        <v>0</v>
      </c>
      <c r="JE46" s="31">
        <f>IFERROR(IF(ISTEXT(Table1a!#REF!),"NK",IF(SUM(Table1a!#REF!)=0,"No WAM",ROUND(Table1a!JE47-Table1a!#REF!,2))),0)</f>
        <v>0</v>
      </c>
      <c r="JF46" s="31">
        <f>IFERROR(IF(ISTEXT(Table1a!#REF!),"NK",IF(SUM(Table1a!#REF!)=0,"No WAM",ROUND(Table1a!JF47-Table1a!#REF!,2))),0)</f>
        <v>0</v>
      </c>
      <c r="JG46" s="31">
        <f>IFERROR(IF(ISTEXT(Table1a!#REF!),"NK",IF(SUM(Table1a!#REF!)=0,"No WAM",ROUND(Table1a!JG47-Table1a!#REF!,2))),0)</f>
        <v>0</v>
      </c>
      <c r="JH46" s="31">
        <f>IFERROR(IF(ISTEXT(Table1a!#REF!),"NK",IF(SUM(Table1a!#REF!)=0,"No WAM",ROUND(Table1a!JH47-Table1a!#REF!,2))),0)</f>
        <v>0</v>
      </c>
      <c r="JI46" s="31">
        <f>IFERROR(IF(ISTEXT(Table1a!#REF!),"NK",IF(SUM(Table1a!#REF!)=0,"No WAM",ROUND(Table1a!JI47-Table1a!#REF!,2))),0)</f>
        <v>0</v>
      </c>
      <c r="JJ46" s="31">
        <f>IFERROR(IF(ISTEXT(Table1a!#REF!),"NK",IF(SUM(Table1a!#REF!)=0,"No WAM",ROUND(Table1a!JJ47-Table1a!#REF!,2))),0)</f>
        <v>0</v>
      </c>
      <c r="JK46" s="31">
        <f>IFERROR(IF(ISTEXT(Table1a!#REF!),"NK",IF(SUM(Table1a!#REF!)=0,"No WAM",ROUND(Table1a!JK47-Table1a!#REF!,2))),0)</f>
        <v>0</v>
      </c>
      <c r="JL46" s="31">
        <f>IFERROR(IF(ISTEXT(Table1a!#REF!),"NK",IF(SUM(Table1a!#REF!)=0,"No WAM",ROUND(Table1a!JL47-Table1a!#REF!,2))),0)</f>
        <v>0</v>
      </c>
      <c r="JM46" s="31">
        <f>IFERROR(IF(ISTEXT(Table1a!#REF!),"NK",IF(SUM(Table1a!#REF!)=0,"No WAM",ROUND(Table1a!JM47-Table1a!#REF!,2))),0)</f>
        <v>0</v>
      </c>
      <c r="JN46" s="31">
        <f>IFERROR(IF(ISTEXT(Table1a!#REF!),"NK",IF(SUM(Table1a!#REF!)=0,"No WAM",ROUND(Table1a!JN47-Table1a!#REF!,2))),0)</f>
        <v>0</v>
      </c>
      <c r="JO46" s="31">
        <f>IFERROR(IF(ISTEXT(Table1a!#REF!),"NK",IF(SUM(Table1a!#REF!)=0,"No WAM",ROUND(Table1a!JO47-Table1a!#REF!,2))),0)</f>
        <v>0</v>
      </c>
      <c r="JP46" s="31">
        <f>IFERROR(IF(ISTEXT(Table1a!#REF!),"NK",IF(SUM(Table1a!#REF!)=0,"No WAM",ROUND(Table1a!JP47-Table1a!#REF!,2))),0)</f>
        <v>0</v>
      </c>
      <c r="JQ46" s="31">
        <f>IFERROR(IF(ISTEXT(Table1a!#REF!),"NK",IF(SUM(Table1a!#REF!)=0,"No WAM",ROUND(Table1a!JQ47-Table1a!#REF!,2))),0)</f>
        <v>0</v>
      </c>
      <c r="JR46" s="31">
        <f>IFERROR(IF(ISTEXT(Table1a!#REF!),"NK",IF(SUM(Table1a!#REF!)=0,"No WAM",ROUND(Table1a!JR47-Table1a!#REF!,2))),0)</f>
        <v>0</v>
      </c>
      <c r="JS46" s="31">
        <f>IFERROR(IF(ISTEXT(Table1a!#REF!),"NK",IF(SUM(Table1a!#REF!)=0,"No WAM",ROUND(Table1a!JS47-Table1a!#REF!,2))),0)</f>
        <v>0</v>
      </c>
      <c r="JT46" s="31">
        <f>IFERROR(IF(ISTEXT(Table1a!#REF!),"NK",IF(SUM(Table1a!#REF!)=0,"No WAM",ROUND(Table1a!JT47-Table1a!#REF!,2))),0)</f>
        <v>0</v>
      </c>
      <c r="JU46" s="31">
        <f>IFERROR(IF(ISTEXT(Table1a!#REF!),"NK",IF(SUM(Table1a!#REF!)=0,"No WAM",ROUND(Table1a!JU47-Table1a!#REF!,2))),0)</f>
        <v>0</v>
      </c>
      <c r="JV46" s="31">
        <f>IFERROR(IF(ISTEXT(Table1a!#REF!),"NK",IF(SUM(Table1a!#REF!)=0,"No WAM",ROUND(Table1a!JV47-Table1a!#REF!,2))),0)</f>
        <v>0</v>
      </c>
      <c r="JW46" s="31">
        <f>IFERROR(IF(ISTEXT(Table1a!#REF!),"NK",IF(SUM(Table1a!#REF!)=0,"No WAM",ROUND(Table1a!JW47-Table1a!#REF!,2))),0)</f>
        <v>0</v>
      </c>
      <c r="JX46" s="31">
        <f>IFERROR(IF(ISTEXT(Table1a!#REF!),"NK",IF(SUM(Table1a!#REF!)=0,"No WAM",ROUND(Table1a!JX47-Table1a!#REF!,2))),0)</f>
        <v>0</v>
      </c>
      <c r="JY46" s="31">
        <f>IFERROR(IF(ISTEXT(Table1a!#REF!),"NK",IF(SUM(Table1a!#REF!)=0,"No WAM",ROUND(Table1a!JY47-Table1a!#REF!,2))),0)</f>
        <v>0</v>
      </c>
      <c r="JZ46" s="31">
        <f>IFERROR(IF(ISTEXT(Table1a!#REF!),"NK",IF(SUM(Table1a!#REF!)=0,"No WAM",ROUND(Table1a!JZ47-Table1a!#REF!,2))),0)</f>
        <v>0</v>
      </c>
      <c r="KA46" s="31">
        <f>IFERROR(IF(ISTEXT(Table1a!#REF!),"NK",IF(SUM(Table1a!#REF!)=0,"No WAM",ROUND(Table1a!KA47-Table1a!#REF!,2))),0)</f>
        <v>0</v>
      </c>
      <c r="KB46" s="31">
        <f>IFERROR(IF(ISTEXT(Table1a!#REF!),"NK",IF(SUM(Table1a!#REF!)=0,"No WAM",ROUND(Table1a!KB47-Table1a!#REF!,2))),0)</f>
        <v>0</v>
      </c>
      <c r="KC46" s="31">
        <f>IFERROR(IF(ISTEXT(Table1a!#REF!),"NK",IF(SUM(Table1a!#REF!)=0,"No WAM",ROUND(Table1a!KC47-Table1a!#REF!,2))),0)</f>
        <v>0</v>
      </c>
      <c r="KD46" s="31">
        <f>IFERROR(IF(ISTEXT(Table1a!#REF!),"NK",IF(SUM(Table1a!#REF!)=0,"No WAM",ROUND(Table1a!KD47-Table1a!#REF!,2))),0)</f>
        <v>0</v>
      </c>
      <c r="KE46" s="31">
        <f>IFERROR(IF(ISTEXT(Table1a!#REF!),"NK",IF(SUM(Table1a!#REF!)=0,"No WAM",ROUND(Table1a!KE47-Table1a!#REF!,2))),0)</f>
        <v>0</v>
      </c>
      <c r="KF46" s="31">
        <f>IFERROR(IF(ISTEXT(Table1a!#REF!),"NK",IF(SUM(Table1a!#REF!)=0,"No WAM",ROUND(Table1a!KF47-Table1a!#REF!,2))),0)</f>
        <v>0</v>
      </c>
      <c r="KG46" s="31">
        <f>IFERROR(IF(ISTEXT(Table1a!#REF!),"NK",IF(SUM(Table1a!#REF!)=0,"No WAM",ROUND(Table1a!KG47-Table1a!#REF!,2))),0)</f>
        <v>0</v>
      </c>
      <c r="KH46" s="31">
        <f>IFERROR(IF(ISTEXT(Table1a!#REF!),"NK",IF(SUM(Table1a!#REF!)=0,"No WAM",ROUND(Table1a!KH47-Table1a!#REF!,2))),0)</f>
        <v>0</v>
      </c>
      <c r="KI46" s="31">
        <f>IFERROR(IF(ISTEXT(Table1a!#REF!),"NK",IF(SUM(Table1a!#REF!)=0,"No WAM",ROUND(Table1a!KI47-Table1a!#REF!,2))),0)</f>
        <v>0</v>
      </c>
      <c r="KJ46" s="31">
        <f>IFERROR(IF(ISTEXT(Table1a!#REF!),"NK",IF(SUM(Table1a!#REF!)=0,"No WAM",ROUND(Table1a!KJ47-Table1a!#REF!,2))),0)</f>
        <v>0</v>
      </c>
      <c r="KK46" s="31">
        <f>IFERROR(IF(ISTEXT(Table1a!#REF!),"NK",IF(SUM(Table1a!#REF!)=0,"No WAM",ROUND(Table1a!KK47-Table1a!#REF!,2))),0)</f>
        <v>0</v>
      </c>
      <c r="KL46" s="31">
        <f>IFERROR(IF(ISTEXT(Table1a!#REF!),"NK",IF(SUM(Table1a!#REF!)=0,"No WAM",ROUND(Table1a!KL47-Table1a!#REF!,2))),0)</f>
        <v>0</v>
      </c>
      <c r="KM46" s="31">
        <f>IFERROR(IF(ISTEXT(Table1a!#REF!),"NK",IF(SUM(Table1a!#REF!)=0,"No WAM",ROUND(Table1a!KM47-Table1a!#REF!,2))),0)</f>
        <v>0</v>
      </c>
      <c r="KN46" s="31">
        <f>IFERROR(IF(ISTEXT(Table1a!#REF!),"NK",IF(SUM(Table1a!#REF!)=0,"No WAM",ROUND(Table1a!KN47-Table1a!#REF!,2))),0)</f>
        <v>0</v>
      </c>
      <c r="KO46" s="31">
        <f>IFERROR(IF(ISTEXT(Table1a!#REF!),"NK",IF(SUM(Table1a!#REF!)=0,"No WAM",ROUND(Table1a!KO47-Table1a!#REF!,2))),0)</f>
        <v>0</v>
      </c>
      <c r="KP46" s="31">
        <f>IFERROR(IF(ISTEXT(Table1a!#REF!),"NK",IF(SUM(Table1a!#REF!)=0,"No WAM",ROUND(Table1a!KP47-Table1a!#REF!,2))),0)</f>
        <v>0</v>
      </c>
      <c r="KQ46" s="31">
        <f>IFERROR(IF(ISTEXT(Table1a!#REF!),"NK",IF(SUM(Table1a!#REF!)=0,"No WAM",ROUND(Table1a!KQ47-Table1a!#REF!,2))),0)</f>
        <v>0</v>
      </c>
      <c r="KR46" s="31">
        <f>IFERROR(IF(ISTEXT(Table1a!#REF!),"NK",IF(SUM(Table1a!#REF!)=0,"No WAM",ROUND(Table1a!KR47-Table1a!#REF!,2))),0)</f>
        <v>0</v>
      </c>
      <c r="KS46" s="31">
        <f>IFERROR(IF(ISTEXT(Table1a!#REF!),"NK",IF(SUM(Table1a!#REF!)=0,"No WAM",ROUND(Table1a!KS47-Table1a!#REF!,2))),0)</f>
        <v>0</v>
      </c>
      <c r="KT46" s="31">
        <f>IFERROR(IF(ISTEXT(Table1a!#REF!),"NK",IF(SUM(Table1a!#REF!)=0,"No WAM",ROUND(Table1a!KT47-Table1a!#REF!,2))),0)</f>
        <v>0</v>
      </c>
      <c r="KU46" s="31">
        <f>IFERROR(IF(ISTEXT(Table1a!#REF!),"NK",IF(SUM(Table1a!#REF!)=0,"No WAM",ROUND(Table1a!KU47-Table1a!#REF!,2))),0)</f>
        <v>0</v>
      </c>
      <c r="KV46" s="31">
        <f>IFERROR(IF(ISTEXT(Table1a!#REF!),"NK",IF(SUM(Table1a!#REF!)=0,"No WAM",ROUND(Table1a!KV47-Table1a!#REF!,2))),0)</f>
        <v>0</v>
      </c>
      <c r="KW46" s="31">
        <f>IFERROR(IF(ISTEXT(Table1a!#REF!),"NK",IF(SUM(Table1a!#REF!)=0,"No WAM",ROUND(Table1a!KW47-Table1a!#REF!,2))),0)</f>
        <v>0</v>
      </c>
      <c r="KX46" s="31">
        <f>IFERROR(IF(ISTEXT(Table1a!#REF!),"NK",IF(SUM(Table1a!#REF!)=0,"No WAM",ROUND(Table1a!KX47-Table1a!#REF!,2))),0)</f>
        <v>0</v>
      </c>
      <c r="KY46" s="31">
        <f>IFERROR(IF(ISTEXT(Table1a!#REF!),"NK",IF(SUM(Table1a!#REF!)=0,"No WAM",ROUND(Table1a!KY47-Table1a!#REF!,2))),0)</f>
        <v>0</v>
      </c>
      <c r="KZ46" s="31">
        <f>IFERROR(IF(ISTEXT(Table1a!#REF!),"NK",IF(SUM(Table1a!#REF!)=0,"No WAM",ROUND(Table1a!KZ47-Table1a!#REF!,2))),0)</f>
        <v>0</v>
      </c>
      <c r="LA46" s="31">
        <f>IFERROR(IF(ISTEXT(Table1a!#REF!),"NK",IF(SUM(Table1a!#REF!)=0,"No WAM",ROUND(Table1a!LA47-Table1a!#REF!,2))),0)</f>
        <v>0</v>
      </c>
      <c r="LB46" s="31">
        <f>IFERROR(IF(ISTEXT(Table1a!#REF!),"NK",IF(SUM(Table1a!#REF!)=0,"No WAM",ROUND(Table1a!LB47-Table1a!#REF!,2))),0)</f>
        <v>0</v>
      </c>
      <c r="LC46" s="31">
        <f>IFERROR(IF(ISTEXT(Table1a!#REF!),"NK",IF(SUM(Table1a!#REF!)=0,"No WAM",ROUND(Table1a!LC47-Table1a!#REF!,2))),0)</f>
        <v>0</v>
      </c>
      <c r="LD46" s="31">
        <f>IFERROR(IF(ISTEXT(Table1a!#REF!),"NK",IF(SUM(Table1a!#REF!)=0,"No WAM",ROUND(Table1a!LD47-Table1a!#REF!,2))),0)</f>
        <v>0</v>
      </c>
      <c r="LE46" s="31">
        <f>IFERROR(IF(ISTEXT(Table1a!#REF!),"NK",IF(SUM(Table1a!#REF!)=0,"No WAM",ROUND(Table1a!LE47-Table1a!#REF!,2))),0)</f>
        <v>0</v>
      </c>
      <c r="LF46" s="31">
        <f>IFERROR(IF(ISTEXT(Table1a!#REF!),"NK",IF(SUM(Table1a!#REF!)=0,"No WAM",ROUND(Table1a!LF47-Table1a!#REF!,2))),0)</f>
        <v>0</v>
      </c>
      <c r="LG46" s="31">
        <f>IFERROR(IF(ISTEXT(Table1a!#REF!),"NK",IF(SUM(Table1a!#REF!)=0,"No WAM",ROUND(Table1a!LG47-Table1a!#REF!,2))),0)</f>
        <v>0</v>
      </c>
      <c r="LH46" s="31">
        <f>IFERROR(IF(ISTEXT(Table1a!#REF!),"NK",IF(SUM(Table1a!#REF!)=0,"No WAM",ROUND(Table1a!LH47-Table1a!#REF!,2))),0)</f>
        <v>0</v>
      </c>
      <c r="LI46" s="31">
        <f>IFERROR(IF(ISTEXT(Table1a!#REF!),"NK",IF(SUM(Table1a!#REF!)=0,"No WAM",ROUND(Table1a!LI47-Table1a!#REF!,2))),0)</f>
        <v>0</v>
      </c>
      <c r="LJ46" s="31">
        <f>IFERROR(IF(ISTEXT(Table1a!#REF!),"NK",IF(SUM(Table1a!#REF!)=0,"No WAM",ROUND(Table1a!LJ47-Table1a!#REF!,2))),0)</f>
        <v>0</v>
      </c>
      <c r="LK46" s="31">
        <f>IFERROR(IF(ISTEXT(Table1a!#REF!),"NK",IF(SUM(Table1a!#REF!)=0,"No WAM",ROUND(Table1a!LK47-Table1a!#REF!,2))),0)</f>
        <v>0</v>
      </c>
      <c r="LL46" s="31">
        <f>IFERROR(IF(ISTEXT(Table1a!#REF!),"NK",IF(SUM(Table1a!#REF!)=0,"No WAM",ROUND(Table1a!LL47-Table1a!#REF!,2))),0)</f>
        <v>0</v>
      </c>
      <c r="LM46" s="31">
        <f>IFERROR(IF(ISTEXT(Table1a!#REF!),"NK",IF(SUM(Table1a!#REF!)=0,"No WAM",ROUND(Table1a!LM47-Table1a!#REF!,2))),0)</f>
        <v>0</v>
      </c>
      <c r="LN46" s="31">
        <f>IFERROR(IF(ISTEXT(Table1a!#REF!),"NK",IF(SUM(Table1a!#REF!)=0,"No WAM",ROUND(Table1a!LN47-Table1a!#REF!,2))),0)</f>
        <v>0</v>
      </c>
      <c r="LO46" s="31">
        <f>IFERROR(IF(ISTEXT(Table1a!#REF!),"NK",IF(SUM(Table1a!#REF!)=0,"No WAM",ROUND(Table1a!LO47-Table1a!#REF!,2))),0)</f>
        <v>0</v>
      </c>
      <c r="LP46" s="31">
        <f>IFERROR(IF(ISTEXT(Table1a!#REF!),"NK",IF(SUM(Table1a!#REF!)=0,"No WAM",ROUND(Table1a!LP47-Table1a!#REF!,2))),0)</f>
        <v>0</v>
      </c>
      <c r="LQ46" s="31">
        <f>IFERROR(IF(ISTEXT(Table1a!#REF!),"NK",IF(SUM(Table1a!#REF!)=0,"No WAM",ROUND(Table1a!LQ47-Table1a!#REF!,2))),0)</f>
        <v>0</v>
      </c>
      <c r="LR46" s="31">
        <f>IFERROR(IF(ISTEXT(Table1a!#REF!),"NK",IF(SUM(Table1a!#REF!)=0,"No WAM",ROUND(Table1a!LR47-Table1a!#REF!,2))),0)</f>
        <v>0</v>
      </c>
      <c r="LS46" s="31">
        <f>IFERROR(IF(ISTEXT(Table1a!#REF!),"NK",IF(SUM(Table1a!#REF!)=0,"No WAM",ROUND(Table1a!LS47-Table1a!#REF!,2))),0)</f>
        <v>0</v>
      </c>
      <c r="LT46" s="31">
        <f>IFERROR(IF(ISTEXT(Table1a!#REF!),"NK",IF(SUM(Table1a!#REF!)=0,"No WAM",ROUND(Table1a!LT47-Table1a!#REF!,2))),0)</f>
        <v>0</v>
      </c>
      <c r="LU46" s="31">
        <f>IFERROR(IF(ISTEXT(Table1a!#REF!),"NK",IF(SUM(Table1a!#REF!)=0,"No WAM",ROUND(Table1a!LU47-Table1a!#REF!,2))),0)</f>
        <v>0</v>
      </c>
      <c r="LV46" s="31">
        <f>IFERROR(IF(ISTEXT(Table1a!#REF!),"NK",IF(SUM(Table1a!#REF!)=0,"No WAM",ROUND(Table1a!LV47-Table1a!#REF!,2))),0)</f>
        <v>0</v>
      </c>
      <c r="LW46" s="31">
        <f>IFERROR(IF(ISTEXT(Table1a!#REF!),"NK",IF(SUM(Table1a!#REF!)=0,"No WAM",ROUND(Table1a!LW47-Table1a!#REF!,2))),0)</f>
        <v>0</v>
      </c>
      <c r="LX46" s="31">
        <f>IFERROR(IF(ISTEXT(Table1a!#REF!),"NK",IF(SUM(Table1a!#REF!)=0,"No WAM",ROUND(Table1a!LX47-Table1a!#REF!,2))),0)</f>
        <v>0</v>
      </c>
      <c r="LY46" s="31">
        <f>IFERROR(IF(ISTEXT(Table1a!#REF!),"NK",IF(SUM(Table1a!#REF!)=0,"No WAM",ROUND(Table1a!LY47-Table1a!#REF!,2))),0)</f>
        <v>0</v>
      </c>
      <c r="LZ46" s="31">
        <f>IFERROR(IF(ISTEXT(Table1a!#REF!),"NK",IF(SUM(Table1a!#REF!)=0,"No WAM",ROUND(Table1a!LZ47-Table1a!#REF!,2))),0)</f>
        <v>0</v>
      </c>
      <c r="MA46" s="31">
        <f>IFERROR(IF(ISTEXT(Table1a!#REF!),"NK",IF(SUM(Table1a!#REF!)=0,"No WAM",ROUND(Table1a!MA47-Table1a!#REF!,2))),0)</f>
        <v>0</v>
      </c>
      <c r="MB46" s="31">
        <f>IFERROR(IF(ISTEXT(Table1a!#REF!),"NK",IF(SUM(Table1a!#REF!)=0,"No WAM",ROUND(Table1a!MB47-Table1a!#REF!,2))),0)</f>
        <v>0</v>
      </c>
      <c r="MC46" s="31">
        <f>IFERROR(IF(ISTEXT(Table1a!#REF!),"NK",IF(SUM(Table1a!#REF!)=0,"No WAM",ROUND(Table1a!MC47-Table1a!#REF!,2))),0)</f>
        <v>0</v>
      </c>
      <c r="MD46" s="31">
        <f>IFERROR(IF(ISTEXT(Table1a!#REF!),"NK",IF(SUM(Table1a!#REF!)=0,"No WAM",ROUND(Table1a!MD47-Table1a!#REF!,2))),0)</f>
        <v>0</v>
      </c>
      <c r="ME46" s="31">
        <f>IFERROR(IF(ISTEXT(Table1a!#REF!),"NK",IF(SUM(Table1a!#REF!)=0,"No WAM",ROUND(Table1a!ME47-Table1a!#REF!,2))),0)</f>
        <v>0</v>
      </c>
      <c r="MF46" s="31">
        <f>IFERROR(IF(ISTEXT(Table1a!#REF!),"NK",IF(SUM(Table1a!#REF!)=0,"No WAM",ROUND(Table1a!MF47-Table1a!#REF!,2))),0)</f>
        <v>0</v>
      </c>
      <c r="MG46" s="31">
        <f>IFERROR(IF(ISTEXT(Table1a!#REF!),"NK",IF(SUM(Table1a!#REF!)=0,"No WAM",ROUND(Table1a!MG47-Table1a!#REF!,2))),0)</f>
        <v>0</v>
      </c>
      <c r="MH46" s="31">
        <f>IFERROR(IF(ISTEXT(Table1a!#REF!),"NK",IF(SUM(Table1a!#REF!)=0,"No WAM",ROUND(Table1a!MH47-Table1a!#REF!,2))),0)</f>
        <v>0</v>
      </c>
      <c r="MI46" s="31">
        <f>IFERROR(IF(ISTEXT(Table1a!#REF!),"NK",IF(SUM(Table1a!#REF!)=0,"No WAM",ROUND(Table1a!MI47-Table1a!#REF!,2))),0)</f>
        <v>0</v>
      </c>
      <c r="MJ46" s="31">
        <f>IFERROR(IF(ISTEXT(Table1a!#REF!),"NK",IF(SUM(Table1a!#REF!)=0,"No WAM",ROUND(Table1a!MJ47-Table1a!#REF!,2))),0)</f>
        <v>0</v>
      </c>
      <c r="MK46" s="31">
        <f>IFERROR(IF(ISTEXT(Table1a!#REF!),"NK",IF(SUM(Table1a!#REF!)=0,"No WAM",ROUND(Table1a!MK47-Table1a!#REF!,2))),0)</f>
        <v>0</v>
      </c>
      <c r="ML46" s="31">
        <f>IFERROR(IF(ISTEXT(Table1a!#REF!),"NK",IF(SUM(Table1a!#REF!)=0,"No WAM",ROUND(Table1a!ML47-Table1a!#REF!,2))),0)</f>
        <v>0</v>
      </c>
      <c r="MM46" s="31">
        <f>IFERROR(IF(ISTEXT(Table1a!#REF!),"NK",IF(SUM(Table1a!#REF!)=0,"No WAM",ROUND(Table1a!MM47-Table1a!#REF!,2))),0)</f>
        <v>0</v>
      </c>
      <c r="MN46" s="31">
        <f>IFERROR(IF(ISTEXT(Table1a!#REF!),"NK",IF(SUM(Table1a!#REF!)=0,"No WAM",ROUND(Table1a!MN47-Table1a!#REF!,2))),0)</f>
        <v>0</v>
      </c>
      <c r="MO46" s="31">
        <f>IFERROR(IF(ISTEXT(Table1a!#REF!),"NK",IF(SUM(Table1a!#REF!)=0,"No WAM",ROUND(Table1a!MO47-Table1a!#REF!,2))),0)</f>
        <v>0</v>
      </c>
      <c r="MP46" s="31">
        <f>IFERROR(IF(ISTEXT(Table1a!#REF!),"NK",IF(SUM(Table1a!#REF!)=0,"No WAM",ROUND(Table1a!MP47-Table1a!#REF!,2))),0)</f>
        <v>0</v>
      </c>
      <c r="MQ46" s="31">
        <f>IFERROR(IF(ISTEXT(Table1a!#REF!),"NK",IF(SUM(Table1a!#REF!)=0,"No WAM",ROUND(Table1a!MQ47-Table1a!#REF!,2))),0)</f>
        <v>0</v>
      </c>
      <c r="MR46" s="31">
        <f>IFERROR(IF(ISTEXT(Table1a!#REF!),"NK",IF(SUM(Table1a!#REF!)=0,"No WAM",ROUND(Table1a!MR47-Table1a!#REF!,2))),0)</f>
        <v>0</v>
      </c>
      <c r="MS46" s="31">
        <f>IFERROR(IF(ISTEXT(Table1a!#REF!),"NK",IF(SUM(Table1a!#REF!)=0,"No WAM",ROUND(Table1a!MS47-Table1a!#REF!,2))),0)</f>
        <v>0</v>
      </c>
      <c r="MT46" s="31">
        <f>IFERROR(IF(ISTEXT(Table1a!#REF!),"NK",IF(SUM(Table1a!#REF!)=0,"No WAM",ROUND(Table1a!MT47-Table1a!#REF!,2))),0)</f>
        <v>0</v>
      </c>
      <c r="MU46" s="31">
        <f>IFERROR(IF(ISTEXT(Table1a!#REF!),"NK",IF(SUM(Table1a!#REF!)=0,"No WAM",ROUND(Table1a!MU47-Table1a!#REF!,2))),0)</f>
        <v>0</v>
      </c>
      <c r="MV46" s="31">
        <f>IFERROR(IF(ISTEXT(Table1a!#REF!),"NK",IF(SUM(Table1a!#REF!)=0,"No WAM",ROUND(Table1a!MV47-Table1a!#REF!,2))),0)</f>
        <v>0</v>
      </c>
      <c r="MW46" s="31">
        <f>IFERROR(IF(ISTEXT(Table1a!#REF!),"NK",IF(SUM(Table1a!#REF!)=0,"No WAM",ROUND(Table1a!MW47-Table1a!#REF!,2))),0)</f>
        <v>0</v>
      </c>
      <c r="MX46" s="31">
        <f>IFERROR(IF(ISTEXT(Table1a!#REF!),"NK",IF(SUM(Table1a!#REF!)=0,"No WAM",ROUND(Table1a!MX47-Table1a!#REF!,2))),0)</f>
        <v>0</v>
      </c>
      <c r="MY46" s="31">
        <f>IFERROR(IF(ISTEXT(Table1a!#REF!),"NK",IF(SUM(Table1a!#REF!)=0,"No WAM",ROUND(Table1a!MY47-Table1a!#REF!,2))),0)</f>
        <v>0</v>
      </c>
      <c r="MZ46" s="31">
        <f>IFERROR(IF(ISTEXT(Table1a!#REF!),"NK",IF(SUM(Table1a!#REF!)=0,"No WAM",ROUND(Table1a!MZ47-Table1a!#REF!,2))),0)</f>
        <v>0</v>
      </c>
      <c r="NA46" s="31">
        <f>IFERROR(IF(ISTEXT(Table1a!#REF!),"NK",IF(SUM(Table1a!#REF!)=0,"No WAM",ROUND(Table1a!NA47-Table1a!#REF!,2))),0)</f>
        <v>0</v>
      </c>
      <c r="NB46" s="31">
        <f>IFERROR(IF(ISTEXT(Table1a!#REF!),"NK",IF(SUM(Table1a!#REF!)=0,"No WAM",ROUND(Table1a!NB47-Table1a!#REF!,2))),0)</f>
        <v>0</v>
      </c>
      <c r="NC46" s="31">
        <f>IFERROR(IF(ISTEXT(Table1a!#REF!),"NK",IF(SUM(Table1a!#REF!)=0,"No WAM",ROUND(Table1a!NC47-Table1a!#REF!,2))),0)</f>
        <v>0</v>
      </c>
      <c r="ND46" s="31">
        <f>IFERROR(IF(ISTEXT(Table1a!#REF!),"NK",IF(SUM(Table1a!#REF!)=0,"No WAM",ROUND(Table1a!ND47-Table1a!#REF!,2))),0)</f>
        <v>0</v>
      </c>
      <c r="NE46" s="31">
        <f>IFERROR(IF(ISTEXT(Table1a!#REF!),"NK",IF(SUM(Table1a!#REF!)=0,"No WAM",ROUND(Table1a!NE47-Table1a!#REF!,2))),0)</f>
        <v>0</v>
      </c>
      <c r="NF46" s="31">
        <f>IFERROR(IF(ISTEXT(Table1a!#REF!),"NK",IF(SUM(Table1a!#REF!)=0,"No WAM",ROUND(Table1a!NF47-Table1a!#REF!,2))),0)</f>
        <v>0</v>
      </c>
      <c r="NG46" s="31">
        <f>IFERROR(IF(ISTEXT(Table1a!#REF!),"NK",IF(SUM(Table1a!#REF!)=0,"No WAM",ROUND(Table1a!NG47-Table1a!#REF!,2))),0)</f>
        <v>0</v>
      </c>
      <c r="NH46" s="31">
        <f>IFERROR(IF(ISTEXT(Table1a!#REF!),"NK",IF(SUM(Table1a!#REF!)=0,"No WAM",ROUND(Table1a!NH47-Table1a!#REF!,2))),0)</f>
        <v>0</v>
      </c>
      <c r="NI46" s="31">
        <f>IFERROR(IF(ISTEXT(Table1a!#REF!),"NK",IF(SUM(Table1a!#REF!)=0,"No WAM",ROUND(Table1a!NI47-Table1a!#REF!,2))),0)</f>
        <v>0</v>
      </c>
      <c r="NJ46" s="31">
        <f>IFERROR(IF(ISTEXT(Table1a!#REF!),"NK",IF(SUM(Table1a!#REF!)=0,"No WAM",ROUND(Table1a!NJ47-Table1a!#REF!,2))),0)</f>
        <v>0</v>
      </c>
      <c r="NK46" s="31">
        <f>IFERROR(IF(ISTEXT(Table1a!#REF!),"NK",IF(SUM(Table1a!#REF!)=0,"No WAM",ROUND(Table1a!NK47-Table1a!#REF!,2))),0)</f>
        <v>0</v>
      </c>
      <c r="NL46" s="31">
        <f>IFERROR(IF(ISTEXT(Table1a!#REF!),"NK",IF(SUM(Table1a!#REF!)=0,"No WAM",ROUND(Table1a!NL47-Table1a!#REF!,2))),0)</f>
        <v>0</v>
      </c>
      <c r="NM46" s="9"/>
      <c r="NN46" s="9"/>
      <c r="NO46" s="9"/>
      <c r="NP46" s="9"/>
      <c r="NQ46" s="9"/>
      <c r="NR46" s="9"/>
      <c r="NS46" s="9"/>
      <c r="NT46" s="9"/>
      <c r="NU46" s="9"/>
      <c r="NV46" s="9"/>
      <c r="NW46" s="9"/>
      <c r="NX46" s="9"/>
    </row>
    <row r="47" spans="1:388">
      <c r="A47" s="98" t="s">
        <v>313</v>
      </c>
      <c r="B47" s="95" t="s">
        <v>92</v>
      </c>
      <c r="C47" s="31">
        <f>IFERROR(IF(ISTEXT(Table1a!#REF!),"NK",IF(SUM(Table1a!#REF!)=0,"No WAM",ROUND(Table1a!C48-Table1a!#REF!,2))),0)</f>
        <v>0</v>
      </c>
      <c r="D47" s="31">
        <f>IFERROR(IF(ISTEXT(Table1a!#REF!),"NK",IF(SUM(Table1a!#REF!)=0,"No WAM",ROUND(Table1a!D48-Table1a!#REF!,2))),0)</f>
        <v>0</v>
      </c>
      <c r="E47" s="31">
        <f>IFERROR(IF(ISTEXT(Table1a!#REF!),"NK",IF(SUM(Table1a!#REF!)=0,"No WAM",ROUND(Table1a!E48-Table1a!#REF!,2))),0)</f>
        <v>0</v>
      </c>
      <c r="F47" s="31">
        <f>IFERROR(IF(ISTEXT(Table1a!#REF!),"NK",IF(SUM(Table1a!#REF!)=0,"No WAM",ROUND(Table1a!F48-Table1a!#REF!,2))),0)</f>
        <v>0</v>
      </c>
      <c r="G47" s="31">
        <f>IFERROR(IF(ISTEXT(Table1a!#REF!),"NK",IF(SUM(Table1a!#REF!)=0,"No WAM",ROUND(Table1a!G48-Table1a!#REF!,2))),0)</f>
        <v>0</v>
      </c>
      <c r="H47" s="31">
        <f>IFERROR(IF(ISTEXT(Table1a!#REF!),"NK",IF(SUM(Table1a!#REF!)=0,"No WAM",ROUND(Table1a!H48-Table1a!#REF!,2))),0)</f>
        <v>0</v>
      </c>
      <c r="I47" s="31">
        <f>IFERROR(IF(ISTEXT(Table1a!#REF!),"NK",IF(SUM(Table1a!#REF!)=0,"No WAM",ROUND(Table1a!I48-Table1a!#REF!,2))),0)</f>
        <v>0</v>
      </c>
      <c r="J47" s="31">
        <f>IFERROR(IF(ISTEXT(Table1a!#REF!),"NK",IF(SUM(Table1a!#REF!)=0,"No WAM",ROUND(Table1a!J48-Table1a!#REF!,2))),0)</f>
        <v>0</v>
      </c>
      <c r="K47" s="31">
        <f>IFERROR(IF(ISTEXT(Table1a!#REF!),"NK",IF(SUM(Table1a!#REF!)=0,"No WAM",ROUND(Table1a!K48-Table1a!#REF!,2))),0)</f>
        <v>0</v>
      </c>
      <c r="L47" s="31">
        <f>IFERROR(IF(ISTEXT(Table1a!#REF!),"NK",IF(SUM(Table1a!#REF!)=0,"No WAM",ROUND(Table1a!L48-Table1a!#REF!,2))),0)</f>
        <v>0</v>
      </c>
      <c r="M47" s="31">
        <f>IFERROR(IF(ISTEXT(Table1a!#REF!),"NK",IF(SUM(Table1a!#REF!)=0,"No WAM",ROUND(Table1a!M48-Table1a!#REF!,2))),0)</f>
        <v>0</v>
      </c>
      <c r="N47" s="31">
        <f>IFERROR(IF(ISTEXT(Table1a!#REF!),"NK",IF(SUM(Table1a!#REF!)=0,"No WAM",ROUND(Table1a!N48-Table1a!#REF!,2))),0)</f>
        <v>0</v>
      </c>
      <c r="O47" s="31">
        <f>IFERROR(IF(ISTEXT(Table1a!#REF!),"NK",IF(SUM(Table1a!#REF!)=0,"No WAM",ROUND(Table1a!O48-Table1a!#REF!,2))),0)</f>
        <v>0</v>
      </c>
      <c r="P47" s="31">
        <f>IFERROR(IF(ISTEXT(Table1a!#REF!),"NK",IF(SUM(Table1a!#REF!)=0,"No WAM",ROUND(Table1a!P48-Table1a!#REF!,2))),0)</f>
        <v>0</v>
      </c>
      <c r="Q47" s="31">
        <f>IFERROR(IF(ISTEXT(Table1a!#REF!),"NK",IF(SUM(Table1a!#REF!)=0,"No WAM",ROUND(Table1a!Q48-Table1a!#REF!,2))),0)</f>
        <v>0</v>
      </c>
      <c r="R47" s="31">
        <f>IFERROR(IF(ISTEXT(Table1a!#REF!),"NK",IF(SUM(Table1a!#REF!)=0,"No WAM",ROUND(Table1a!R48-Table1a!#REF!,2))),0)</f>
        <v>0</v>
      </c>
      <c r="S47" s="31">
        <f>IFERROR(IF(ISTEXT(Table1a!#REF!),"NK",IF(SUM(Table1a!#REF!)=0,"No WAM",ROUND(Table1a!S48-Table1a!#REF!,2))),0)</f>
        <v>0</v>
      </c>
      <c r="T47" s="31">
        <f>IFERROR(IF(ISTEXT(Table1a!#REF!),"NK",IF(SUM(Table1a!#REF!)=0,"No WAM",ROUND(Table1a!T48-Table1a!#REF!,2))),0)</f>
        <v>0</v>
      </c>
      <c r="U47" s="31">
        <f>IFERROR(IF(ISTEXT(Table1a!#REF!),"NK",IF(SUM(Table1a!#REF!)=0,"No WAM",ROUND(Table1a!U48-Table1a!#REF!,2))),0)</f>
        <v>0</v>
      </c>
      <c r="V47" s="31">
        <f>IFERROR(IF(ISTEXT(Table1a!#REF!),"NK",IF(SUM(Table1a!#REF!)=0,"No WAM",ROUND(Table1a!V48-Table1a!#REF!,2))),0)</f>
        <v>0</v>
      </c>
      <c r="W47" s="31">
        <f>IFERROR(IF(ISTEXT(Table1a!#REF!),"NK",IF(SUM(Table1a!#REF!)=0,"No WAM",ROUND(Table1a!W48-Table1a!#REF!,2))),0)</f>
        <v>0</v>
      </c>
      <c r="X47" s="31">
        <f>IFERROR(IF(ISTEXT(Table1a!#REF!),"NK",IF(SUM(Table1a!#REF!)=0,"No WAM",ROUND(Table1a!X48-Table1a!#REF!,2))),0)</f>
        <v>0</v>
      </c>
      <c r="Y47" s="31">
        <f>IFERROR(IF(ISTEXT(Table1a!#REF!),"NK",IF(SUM(Table1a!#REF!)=0,"No WAM",ROUND(Table1a!Y48-Table1a!#REF!,2))),0)</f>
        <v>0</v>
      </c>
      <c r="Z47" s="31">
        <f>IFERROR(IF(ISTEXT(Table1a!#REF!),"NK",IF(SUM(Table1a!#REF!)=0,"No WAM",ROUND(Table1a!Z48-Table1a!#REF!,2))),0)</f>
        <v>0</v>
      </c>
      <c r="AA47" s="31">
        <f>IFERROR(IF(ISTEXT(Table1a!#REF!),"NK",IF(SUM(Table1a!#REF!)=0,"No WAM",ROUND(Table1a!AA48-Table1a!#REF!,2))),0)</f>
        <v>0</v>
      </c>
      <c r="AB47" s="31">
        <f>IFERROR(IF(ISTEXT(Table1a!#REF!),"NK",IF(SUM(Table1a!#REF!)=0,"No WAM",ROUND(Table1a!AB48-Table1a!#REF!,2))),0)</f>
        <v>0</v>
      </c>
      <c r="AC47" s="31">
        <f>IFERROR(IF(ISTEXT(Table1a!#REF!),"NK",IF(SUM(Table1a!#REF!)=0,"No WAM",ROUND(Table1a!AC48-Table1a!#REF!,2))),0)</f>
        <v>0</v>
      </c>
      <c r="AD47" s="31">
        <f>IFERROR(IF(ISTEXT(Table1a!#REF!),"NK",IF(SUM(Table1a!#REF!)=0,"No WAM",ROUND(Table1a!AD48-Table1a!#REF!,2))),0)</f>
        <v>0</v>
      </c>
      <c r="AE47" s="31">
        <f>IFERROR(IF(ISTEXT(Table1a!#REF!),"NK",IF(SUM(Table1a!#REF!)=0,"No WAM",ROUND(Table1a!AE48-Table1a!#REF!,2))),0)</f>
        <v>0</v>
      </c>
      <c r="AF47" s="31">
        <f>IFERROR(IF(ISTEXT(Table1a!#REF!),"NK",IF(SUM(Table1a!#REF!)=0,"No WAM",ROUND(Table1a!AF48-Table1a!#REF!,2))),0)</f>
        <v>0</v>
      </c>
      <c r="AG47" s="31">
        <f>IFERROR(IF(ISTEXT(Table1a!#REF!),"NK",IF(SUM(Table1a!#REF!)=0,"No WAM",ROUND(Table1a!AG48-Table1a!#REF!,2))),0)</f>
        <v>0</v>
      </c>
      <c r="AH47" s="31">
        <f>IFERROR(IF(ISTEXT(Table1a!#REF!),"NK",IF(SUM(Table1a!#REF!)=0,"No WAM",ROUND(Table1a!AH48-Table1a!#REF!,2))),0)</f>
        <v>0</v>
      </c>
      <c r="AI47" s="31">
        <f>IFERROR(IF(ISTEXT(Table1a!#REF!),"NK",IF(SUM(Table1a!#REF!)=0,"No WAM",ROUND(Table1a!AI48-Table1a!#REF!,2))),0)</f>
        <v>0</v>
      </c>
      <c r="AJ47" s="31">
        <f>IFERROR(IF(ISTEXT(Table1a!#REF!),"NK",IF(SUM(Table1a!#REF!)=0,"No WAM",ROUND(Table1a!AJ48-Table1a!#REF!,2))),0)</f>
        <v>0</v>
      </c>
      <c r="AK47" s="31">
        <f>IFERROR(IF(ISTEXT(Table1a!#REF!),"NK",IF(SUM(Table1a!#REF!)=0,"No WAM",ROUND(Table1a!AK48-Table1a!#REF!,2))),0)</f>
        <v>0</v>
      </c>
      <c r="AL47" s="31">
        <f>IFERROR(IF(ISTEXT(Table1a!#REF!),"NK",IF(SUM(Table1a!#REF!)=0,"No WAM",ROUND(Table1a!AL48-Table1a!#REF!,2))),0)</f>
        <v>0</v>
      </c>
      <c r="AM47" s="31">
        <f>IFERROR(IF(ISTEXT(Table1a!#REF!),"NK",IF(SUM(Table1a!#REF!)=0,"No WAM",ROUND(Table1a!AM48-Table1a!#REF!,2))),0)</f>
        <v>0</v>
      </c>
      <c r="AN47" s="31">
        <f>IFERROR(IF(ISTEXT(Table1a!#REF!),"NK",IF(SUM(Table1a!#REF!)=0,"No WAM",ROUND(Table1a!AN48-Table1a!#REF!,2))),0)</f>
        <v>0</v>
      </c>
      <c r="AO47" s="31">
        <f>IFERROR(IF(ISTEXT(Table1a!#REF!),"NK",IF(SUM(Table1a!#REF!)=0,"No WAM",ROUND(Table1a!AO48-Table1a!#REF!,2))),0)</f>
        <v>0</v>
      </c>
      <c r="AP47" s="31">
        <f>IFERROR(IF(ISTEXT(Table1a!#REF!),"NK",IF(SUM(Table1a!#REF!)=0,"No WAM",ROUND(Table1a!AP48-Table1a!#REF!,2))),0)</f>
        <v>0</v>
      </c>
      <c r="AQ47" s="31">
        <f>IFERROR(IF(ISTEXT(Table1a!#REF!),"NK",IF(SUM(Table1a!#REF!)=0,"No WAM",ROUND(Table1a!AQ48-Table1a!#REF!,2))),0)</f>
        <v>0</v>
      </c>
      <c r="AR47" s="31">
        <f>IFERROR(IF(ISTEXT(Table1a!#REF!),"NK",IF(SUM(Table1a!#REF!)=0,"No WAM",ROUND(Table1a!AR48-Table1a!#REF!,2))),0)</f>
        <v>0</v>
      </c>
      <c r="AS47" s="31">
        <f>IFERROR(IF(ISTEXT(Table1a!#REF!),"NK",IF(SUM(Table1a!#REF!)=0,"No WAM",ROUND(Table1a!AS48-Table1a!#REF!,2))),0)</f>
        <v>0</v>
      </c>
      <c r="AT47" s="31">
        <f>IFERROR(IF(ISTEXT(Table1a!#REF!),"NK",IF(SUM(Table1a!#REF!)=0,"No WAM",ROUND(Table1a!AT48-Table1a!#REF!,2))),0)</f>
        <v>0</v>
      </c>
      <c r="AU47" s="31">
        <f>IFERROR(IF(ISTEXT(Table1a!#REF!),"NK",IF(SUM(Table1a!#REF!)=0,"No WAM",ROUND(Table1a!AU48-Table1a!#REF!,2))),0)</f>
        <v>0</v>
      </c>
      <c r="AV47" s="31">
        <f>IFERROR(IF(ISTEXT(Table1a!#REF!),"NK",IF(SUM(Table1a!#REF!)=0,"No WAM",ROUND(Table1a!AV48-Table1a!#REF!,2))),0)</f>
        <v>0</v>
      </c>
      <c r="AW47" s="31">
        <f>IFERROR(IF(ISTEXT(Table1a!#REF!),"NK",IF(SUM(Table1a!#REF!)=0,"No WAM",ROUND(Table1a!AW48-Table1a!#REF!,2))),0)</f>
        <v>0</v>
      </c>
      <c r="AX47" s="31">
        <f>IFERROR(IF(ISTEXT(Table1a!#REF!),"NK",IF(SUM(Table1a!#REF!)=0,"No WAM",ROUND(Table1a!AX48-Table1a!#REF!,2))),0)</f>
        <v>0</v>
      </c>
      <c r="AY47" s="31">
        <f>IFERROR(IF(ISTEXT(Table1a!#REF!),"NK",IF(SUM(Table1a!#REF!)=0,"No WAM",ROUND(Table1a!AY48-Table1a!#REF!,2))),0)</f>
        <v>0</v>
      </c>
      <c r="AZ47" s="31">
        <f>IFERROR(IF(ISTEXT(Table1a!#REF!),"NK",IF(SUM(Table1a!#REF!)=0,"No WAM",ROUND(Table1a!AZ48-Table1a!#REF!,2))),0)</f>
        <v>0</v>
      </c>
      <c r="BA47" s="31">
        <f>IFERROR(IF(ISTEXT(Table1a!#REF!),"NK",IF(SUM(Table1a!#REF!)=0,"No WAM",ROUND(Table1a!BA48-Table1a!#REF!,2))),0)</f>
        <v>0</v>
      </c>
      <c r="BB47" s="31">
        <f>IFERROR(IF(ISTEXT(Table1a!#REF!),"NK",IF(SUM(Table1a!#REF!)=0,"No WAM",ROUND(Table1a!BB48-Table1a!#REF!,2))),0)</f>
        <v>0</v>
      </c>
      <c r="BC47" s="31">
        <f>IFERROR(IF(ISTEXT(Table1a!#REF!),"NK",IF(SUM(Table1a!#REF!)=0,"No WAM",ROUND(Table1a!BC48-Table1a!#REF!,2))),0)</f>
        <v>0</v>
      </c>
      <c r="BD47" s="31">
        <f>IFERROR(IF(ISTEXT(Table1a!#REF!),"NK",IF(SUM(Table1a!#REF!)=0,"No WAM",ROUND(Table1a!BD48-Table1a!#REF!,2))),0)</f>
        <v>0</v>
      </c>
      <c r="BE47" s="31">
        <f>IFERROR(IF(ISTEXT(Table1a!#REF!),"NK",IF(SUM(Table1a!#REF!)=0,"No WAM",ROUND(Table1a!BE48-Table1a!#REF!,2))),0)</f>
        <v>0</v>
      </c>
      <c r="BF47" s="31">
        <f>IFERROR(IF(ISTEXT(Table1a!#REF!),"NK",IF(SUM(Table1a!#REF!)=0,"No WAM",ROUND(Table1a!BF48-Table1a!#REF!,2))),0)</f>
        <v>0</v>
      </c>
      <c r="BG47" s="31">
        <f>IFERROR(IF(ISTEXT(Table1a!#REF!),"NK",IF(SUM(Table1a!#REF!)=0,"No WAM",ROUND(Table1a!BG48-Table1a!#REF!,2))),0)</f>
        <v>0</v>
      </c>
      <c r="BH47" s="31">
        <f>IFERROR(IF(ISTEXT(Table1a!#REF!),"NK",IF(SUM(Table1a!#REF!)=0,"No WAM",ROUND(Table1a!BH48-Table1a!#REF!,2))),0)</f>
        <v>0</v>
      </c>
      <c r="BI47" s="31">
        <f>IFERROR(IF(ISTEXT(Table1a!#REF!),"NK",IF(SUM(Table1a!#REF!)=0,"No WAM",ROUND(Table1a!BI48-Table1a!#REF!,2))),0)</f>
        <v>0</v>
      </c>
      <c r="BJ47" s="31">
        <f>IFERROR(IF(ISTEXT(Table1a!#REF!),"NK",IF(SUM(Table1a!#REF!)=0,"No WAM",ROUND(Table1a!BJ48-Table1a!#REF!,2))),0)</f>
        <v>0</v>
      </c>
      <c r="BK47" s="31">
        <f>IFERROR(IF(ISTEXT(Table1a!#REF!),"NK",IF(SUM(Table1a!#REF!)=0,"No WAM",ROUND(Table1a!BK48-Table1a!#REF!,2))),0)</f>
        <v>0</v>
      </c>
      <c r="BL47" s="31">
        <f>IFERROR(IF(ISTEXT(Table1a!#REF!),"NK",IF(SUM(Table1a!#REF!)=0,"No WAM",ROUND(Table1a!BL48-Table1a!#REF!,2))),0)</f>
        <v>0</v>
      </c>
      <c r="BM47" s="31">
        <f>IFERROR(IF(ISTEXT(Table1a!#REF!),"NK",IF(SUM(Table1a!#REF!)=0,"No WAM",ROUND(Table1a!BM48-Table1a!#REF!,2))),0)</f>
        <v>0</v>
      </c>
      <c r="BN47" s="31">
        <f>IFERROR(IF(ISTEXT(Table1a!#REF!),"NK",IF(SUM(Table1a!#REF!)=0,"No WAM",ROUND(Table1a!BN48-Table1a!#REF!,2))),0)</f>
        <v>0</v>
      </c>
      <c r="BO47" s="31">
        <f>IFERROR(IF(ISTEXT(Table1a!#REF!),"NK",IF(SUM(Table1a!#REF!)=0,"No WAM",ROUND(Table1a!BO48-Table1a!#REF!,2))),0)</f>
        <v>0</v>
      </c>
      <c r="BP47" s="31">
        <f>IFERROR(IF(ISTEXT(Table1a!#REF!),"NK",IF(SUM(Table1a!#REF!)=0,"No WAM",ROUND(Table1a!BP48-Table1a!#REF!,2))),0)</f>
        <v>0</v>
      </c>
      <c r="BQ47" s="31">
        <f>IFERROR(IF(ISTEXT(Table1a!#REF!),"NK",IF(SUM(Table1a!#REF!)=0,"No WAM",ROUND(Table1a!BQ48-Table1a!#REF!,2))),0)</f>
        <v>0</v>
      </c>
      <c r="BR47" s="31">
        <f>IFERROR(IF(ISTEXT(Table1a!#REF!),"NK",IF(SUM(Table1a!#REF!)=0,"No WAM",ROUND(Table1a!BR48-Table1a!#REF!,2))),0)</f>
        <v>0</v>
      </c>
      <c r="BS47" s="31">
        <f>IFERROR(IF(ISTEXT(Table1a!#REF!),"NK",IF(SUM(Table1a!#REF!)=0,"No WAM",ROUND(Table1a!BS48-Table1a!#REF!,2))),0)</f>
        <v>0</v>
      </c>
      <c r="BT47" s="31">
        <f>IFERROR(IF(ISTEXT(Table1a!#REF!),"NK",IF(SUM(Table1a!#REF!)=0,"No WAM",ROUND(Table1a!BT48-Table1a!#REF!,2))),0)</f>
        <v>0</v>
      </c>
      <c r="BU47" s="31">
        <f>IFERROR(IF(ISTEXT(Table1a!#REF!),"NK",IF(SUM(Table1a!#REF!)=0,"No WAM",ROUND(Table1a!BU48-Table1a!#REF!,2))),0)</f>
        <v>0</v>
      </c>
      <c r="BV47" s="31">
        <f>IFERROR(IF(ISTEXT(Table1a!#REF!),"NK",IF(SUM(Table1a!#REF!)=0,"No WAM",ROUND(Table1a!BV48-Table1a!#REF!,2))),0)</f>
        <v>0</v>
      </c>
      <c r="BW47" s="31">
        <f>IFERROR(IF(ISTEXT(Table1a!#REF!),"NK",IF(SUM(Table1a!#REF!)=0,"No WAM",ROUND(Table1a!BW48-Table1a!#REF!,2))),0)</f>
        <v>0</v>
      </c>
      <c r="BX47" s="31">
        <f>IFERROR(IF(ISTEXT(Table1a!#REF!),"NK",IF(SUM(Table1a!#REF!)=0,"No WAM",ROUND(Table1a!BX48-Table1a!#REF!,2))),0)</f>
        <v>0</v>
      </c>
      <c r="BY47" s="31">
        <f>IFERROR(IF(ISTEXT(Table1a!#REF!),"NK",IF(SUM(Table1a!#REF!)=0,"No WAM",ROUND(Table1a!BY48-Table1a!#REF!,2))),0)</f>
        <v>0</v>
      </c>
      <c r="BZ47" s="31">
        <f>IFERROR(IF(ISTEXT(Table1a!#REF!),"NK",IF(SUM(Table1a!#REF!)=0,"No WAM",ROUND(Table1a!BZ48-Table1a!#REF!,2))),0)</f>
        <v>0</v>
      </c>
      <c r="CA47" s="31">
        <f>IFERROR(IF(ISTEXT(Table1a!#REF!),"NK",IF(SUM(Table1a!#REF!)=0,"No WAM",ROUND(Table1a!CA48-Table1a!#REF!,2))),0)</f>
        <v>0</v>
      </c>
      <c r="CB47" s="31">
        <f>IFERROR(IF(ISTEXT(Table1a!#REF!),"NK",IF(SUM(Table1a!#REF!)=0,"No WAM",ROUND(Table1a!CB48-Table1a!#REF!,2))),0)</f>
        <v>0</v>
      </c>
      <c r="CC47" s="31">
        <f>IFERROR(IF(ISTEXT(Table1a!#REF!),"NK",IF(SUM(Table1a!#REF!)=0,"No WAM",ROUND(Table1a!CC48-Table1a!#REF!,2))),0)</f>
        <v>0</v>
      </c>
      <c r="CD47" s="31">
        <f>IFERROR(IF(ISTEXT(Table1a!#REF!),"NK",IF(SUM(Table1a!#REF!)=0,"No WAM",ROUND(Table1a!CD48-Table1a!#REF!,2))),0)</f>
        <v>0</v>
      </c>
      <c r="CE47" s="31">
        <f>IFERROR(IF(ISTEXT(Table1a!#REF!),"NK",IF(SUM(Table1a!#REF!)=0,"No WAM",ROUND(Table1a!CE48-Table1a!#REF!,2))),0)</f>
        <v>0</v>
      </c>
      <c r="CF47" s="31">
        <f>IFERROR(IF(ISTEXT(Table1a!#REF!),"NK",IF(SUM(Table1a!#REF!)=0,"No WAM",ROUND(Table1a!CF48-Table1a!#REF!,2))),0)</f>
        <v>0</v>
      </c>
      <c r="CG47" s="31">
        <f>IFERROR(IF(ISTEXT(Table1a!#REF!),"NK",IF(SUM(Table1a!#REF!)=0,"No WAM",ROUND(Table1a!CG48-Table1a!#REF!,2))),0)</f>
        <v>0</v>
      </c>
      <c r="CH47" s="31">
        <f>IFERROR(IF(ISTEXT(Table1a!#REF!),"NK",IF(SUM(Table1a!#REF!)=0,"No WAM",ROUND(Table1a!CH48-Table1a!#REF!,2))),0)</f>
        <v>0</v>
      </c>
      <c r="CI47" s="31">
        <f>IFERROR(IF(ISTEXT(Table1a!#REF!),"NK",IF(SUM(Table1a!#REF!)=0,"No WAM",ROUND(Table1a!CI48-Table1a!#REF!,2))),0)</f>
        <v>0</v>
      </c>
      <c r="CJ47" s="31">
        <f>IFERROR(IF(ISTEXT(Table1a!#REF!),"NK",IF(SUM(Table1a!#REF!)=0,"No WAM",ROUND(Table1a!CJ48-Table1a!#REF!,2))),0)</f>
        <v>0</v>
      </c>
      <c r="CK47" s="31">
        <f>IFERROR(IF(ISTEXT(Table1a!#REF!),"NK",IF(SUM(Table1a!#REF!)=0,"No WAM",ROUND(Table1a!CK48-Table1a!#REF!,2))),0)</f>
        <v>0</v>
      </c>
      <c r="CL47" s="31">
        <f>IFERROR(IF(ISTEXT(Table1a!#REF!),"NK",IF(SUM(Table1a!#REF!)=0,"No WAM",ROUND(Table1a!CL48-Table1a!#REF!,2))),0)</f>
        <v>0</v>
      </c>
      <c r="CM47" s="31">
        <f>IFERROR(IF(ISTEXT(Table1a!#REF!),"NK",IF(SUM(Table1a!#REF!)=0,"No WAM",ROUND(Table1a!CM48-Table1a!#REF!,2))),0)</f>
        <v>0</v>
      </c>
      <c r="CN47" s="31">
        <f>IFERROR(IF(ISTEXT(Table1a!#REF!),"NK",IF(SUM(Table1a!#REF!)=0,"No WAM",ROUND(Table1a!CN48-Table1a!#REF!,2))),0)</f>
        <v>0</v>
      </c>
      <c r="CO47" s="31">
        <f>IFERROR(IF(ISTEXT(Table1a!#REF!),"NK",IF(SUM(Table1a!#REF!)=0,"No WAM",ROUND(Table1a!CO48-Table1a!#REF!,2))),0)</f>
        <v>0</v>
      </c>
      <c r="CP47" s="31">
        <f>IFERROR(IF(ISTEXT(Table1a!#REF!),"NK",IF(SUM(Table1a!#REF!)=0,"No WAM",ROUND(Table1a!CP48-Table1a!#REF!,2))),0)</f>
        <v>0</v>
      </c>
      <c r="CQ47" s="31">
        <f>IFERROR(IF(ISTEXT(Table1a!#REF!),"NK",IF(SUM(Table1a!#REF!)=0,"No WAM",ROUND(Table1a!CQ48-Table1a!#REF!,2))),0)</f>
        <v>0</v>
      </c>
      <c r="CR47" s="31">
        <f>IFERROR(IF(ISTEXT(Table1a!#REF!),"NK",IF(SUM(Table1a!#REF!)=0,"No WAM",ROUND(Table1a!CR48-Table1a!#REF!,2))),0)</f>
        <v>0</v>
      </c>
      <c r="CS47" s="31">
        <f>IFERROR(IF(ISTEXT(Table1a!#REF!),"NK",IF(SUM(Table1a!#REF!)=0,"No WAM",ROUND(Table1a!CS48-Table1a!#REF!,2))),0)</f>
        <v>0</v>
      </c>
      <c r="CT47" s="31">
        <f>IFERROR(IF(ISTEXT(Table1a!#REF!),"NK",IF(SUM(Table1a!#REF!)=0,"No WAM",ROUND(Table1a!CT48-Table1a!#REF!,2))),0)</f>
        <v>0</v>
      </c>
      <c r="CU47" s="31">
        <f>IFERROR(IF(ISTEXT(Table1a!#REF!),"NK",IF(SUM(Table1a!#REF!)=0,"No WAM",ROUND(Table1a!CU48-Table1a!#REF!,2))),0)</f>
        <v>0</v>
      </c>
      <c r="CV47" s="31">
        <f>IFERROR(IF(ISTEXT(Table1a!#REF!),"NK",IF(SUM(Table1a!#REF!)=0,"No WAM",ROUND(Table1a!CV48-Table1a!#REF!,2))),0)</f>
        <v>0</v>
      </c>
      <c r="CW47" s="31">
        <f>IFERROR(IF(ISTEXT(Table1a!#REF!),"NK",IF(SUM(Table1a!#REF!)=0,"No WAM",ROUND(Table1a!CW48-Table1a!#REF!,2))),0)</f>
        <v>0</v>
      </c>
      <c r="CX47" s="31">
        <f>IFERROR(IF(ISTEXT(Table1a!#REF!),"NK",IF(SUM(Table1a!#REF!)=0,"No WAM",ROUND(Table1a!CX48-Table1a!#REF!,2))),0)</f>
        <v>0</v>
      </c>
      <c r="CY47" s="31">
        <f>IFERROR(IF(ISTEXT(Table1a!#REF!),"NK",IF(SUM(Table1a!#REF!)=0,"No WAM",ROUND(Table1a!CY48-Table1a!#REF!,2))),0)</f>
        <v>0</v>
      </c>
      <c r="CZ47" s="31">
        <f>IFERROR(IF(ISTEXT(Table1a!#REF!),"NK",IF(SUM(Table1a!#REF!)=0,"No WAM",ROUND(Table1a!CZ48-Table1a!#REF!,2))),0)</f>
        <v>0</v>
      </c>
      <c r="DA47" s="31">
        <f>IFERROR(IF(ISTEXT(Table1a!#REF!),"NK",IF(SUM(Table1a!#REF!)=0,"No WAM",ROUND(Table1a!DA48-Table1a!#REF!,2))),0)</f>
        <v>0</v>
      </c>
      <c r="DB47" s="31">
        <f>IFERROR(IF(ISTEXT(Table1a!#REF!),"NK",IF(SUM(Table1a!#REF!)=0,"No WAM",ROUND(Table1a!DB48-Table1a!#REF!,2))),0)</f>
        <v>0</v>
      </c>
      <c r="DC47" s="31">
        <f>IFERROR(IF(ISTEXT(Table1a!#REF!),"NK",IF(SUM(Table1a!#REF!)=0,"No WAM",ROUND(Table1a!DC48-Table1a!#REF!,2))),0)</f>
        <v>0</v>
      </c>
      <c r="DD47" s="31">
        <f>IFERROR(IF(ISTEXT(Table1a!#REF!),"NK",IF(SUM(Table1a!#REF!)=0,"No WAM",ROUND(Table1a!DD48-Table1a!#REF!,2))),0)</f>
        <v>0</v>
      </c>
      <c r="DE47" s="31">
        <f>IFERROR(IF(ISTEXT(Table1a!#REF!),"NK",IF(SUM(Table1a!#REF!)=0,"No WAM",ROUND(Table1a!DE48-Table1a!#REF!,2))),0)</f>
        <v>0</v>
      </c>
      <c r="DF47" s="31">
        <f>IFERROR(IF(ISTEXT(Table1a!#REF!),"NK",IF(SUM(Table1a!#REF!)=0,"No WAM",ROUND(Table1a!DF48-Table1a!#REF!,2))),0)</f>
        <v>0</v>
      </c>
      <c r="DG47" s="31">
        <f>IFERROR(IF(ISTEXT(Table1a!#REF!),"NK",IF(SUM(Table1a!#REF!)=0,"No WAM",ROUND(Table1a!DG48-Table1a!#REF!,2))),0)</f>
        <v>0</v>
      </c>
      <c r="DH47" s="31">
        <f>IFERROR(IF(ISTEXT(Table1a!#REF!),"NK",IF(SUM(Table1a!#REF!)=0,"No WAM",ROUND(Table1a!DH48-Table1a!#REF!,2))),0)</f>
        <v>0</v>
      </c>
      <c r="DI47" s="31">
        <f>IFERROR(IF(ISTEXT(Table1a!#REF!),"NK",IF(SUM(Table1a!#REF!)=0,"No WAM",ROUND(Table1a!DI48-Table1a!#REF!,2))),0)</f>
        <v>0</v>
      </c>
      <c r="DJ47" s="31">
        <f>IFERROR(IF(ISTEXT(Table1a!#REF!),"NK",IF(SUM(Table1a!#REF!)=0,"No WAM",ROUND(Table1a!DJ48-Table1a!#REF!,2))),0)</f>
        <v>0</v>
      </c>
      <c r="DK47" s="31">
        <f>IFERROR(IF(ISTEXT(Table1a!#REF!),"NK",IF(SUM(Table1a!#REF!)=0,"No WAM",ROUND(Table1a!DK48-Table1a!#REF!,2))),0)</f>
        <v>0</v>
      </c>
      <c r="DL47" s="31">
        <f>IFERROR(IF(ISTEXT(Table1a!#REF!),"NK",IF(SUM(Table1a!#REF!)=0,"No WAM",ROUND(Table1a!DL48-Table1a!#REF!,2))),0)</f>
        <v>0</v>
      </c>
      <c r="DM47" s="31">
        <f>IFERROR(IF(ISTEXT(Table1a!#REF!),"NK",IF(SUM(Table1a!#REF!)=0,"No WAM",ROUND(Table1a!DM48-Table1a!#REF!,2))),0)</f>
        <v>0</v>
      </c>
      <c r="DN47" s="31">
        <f>IFERROR(IF(ISTEXT(Table1a!#REF!),"NK",IF(SUM(Table1a!#REF!)=0,"No WAM",ROUND(Table1a!DN48-Table1a!#REF!,2))),0)</f>
        <v>0</v>
      </c>
      <c r="DO47" s="31">
        <f>IFERROR(IF(ISTEXT(Table1a!#REF!),"NK",IF(SUM(Table1a!#REF!)=0,"No WAM",ROUND(Table1a!DO48-Table1a!#REF!,2))),0)</f>
        <v>0</v>
      </c>
      <c r="DP47" s="31">
        <f>IFERROR(IF(ISTEXT(Table1a!#REF!),"NK",IF(SUM(Table1a!#REF!)=0,"No WAM",ROUND(Table1a!DP48-Table1a!#REF!,2))),0)</f>
        <v>0</v>
      </c>
      <c r="DQ47" s="31">
        <f>IFERROR(IF(ISTEXT(Table1a!#REF!),"NK",IF(SUM(Table1a!#REF!)=0,"No WAM",ROUND(Table1a!DQ48-Table1a!#REF!,2))),0)</f>
        <v>0</v>
      </c>
      <c r="DR47" s="31">
        <f>IFERROR(IF(ISTEXT(Table1a!#REF!),"NK",IF(SUM(Table1a!#REF!)=0,"No WAM",ROUND(Table1a!DR48-Table1a!#REF!,2))),0)</f>
        <v>0</v>
      </c>
      <c r="DS47" s="31">
        <f>IFERROR(IF(ISTEXT(Table1a!#REF!),"NK",IF(SUM(Table1a!#REF!)=0,"No WAM",ROUND(Table1a!DS48-Table1a!#REF!,2))),0)</f>
        <v>0</v>
      </c>
      <c r="DT47" s="31">
        <f>IFERROR(IF(ISTEXT(Table1a!#REF!),"NK",IF(SUM(Table1a!#REF!)=0,"No WAM",ROUND(Table1a!DT48-Table1a!#REF!,2))),0)</f>
        <v>0</v>
      </c>
      <c r="DU47" s="31">
        <f>IFERROR(IF(ISTEXT(Table1a!#REF!),"NK",IF(SUM(Table1a!#REF!)=0,"No WAM",ROUND(Table1a!DU48-Table1a!#REF!,2))),0)</f>
        <v>0</v>
      </c>
      <c r="DV47" s="31">
        <f>IFERROR(IF(ISTEXT(Table1a!#REF!),"NK",IF(SUM(Table1a!#REF!)=0,"No WAM",ROUND(Table1a!DV48-Table1a!#REF!,2))),0)</f>
        <v>0</v>
      </c>
      <c r="DW47" s="31">
        <f>IFERROR(IF(ISTEXT(Table1a!#REF!),"NK",IF(SUM(Table1a!#REF!)=0,"No WAM",ROUND(Table1a!DW48-Table1a!#REF!,2))),0)</f>
        <v>0</v>
      </c>
      <c r="DX47" s="31">
        <f>IFERROR(IF(ISTEXT(Table1a!#REF!),"NK",IF(SUM(Table1a!#REF!)=0,"No WAM",ROUND(Table1a!DX48-Table1a!#REF!,2))),0)</f>
        <v>0</v>
      </c>
      <c r="DY47" s="31">
        <f>IFERROR(IF(ISTEXT(Table1a!#REF!),"NK",IF(SUM(Table1a!#REF!)=0,"No WAM",ROUND(Table1a!DY48-Table1a!#REF!,2))),0)</f>
        <v>0</v>
      </c>
      <c r="DZ47" s="31">
        <f>IFERROR(IF(ISTEXT(Table1a!#REF!),"NK",IF(SUM(Table1a!#REF!)=0,"No WAM",ROUND(Table1a!DZ48-Table1a!#REF!,2))),0)</f>
        <v>0</v>
      </c>
      <c r="EA47" s="31">
        <f>IFERROR(IF(ISTEXT(Table1a!#REF!),"NK",IF(SUM(Table1a!#REF!)=0,"No WAM",ROUND(Table1a!EA48-Table1a!#REF!,2))),0)</f>
        <v>0</v>
      </c>
      <c r="EB47" s="31">
        <f>IFERROR(IF(ISTEXT(Table1a!#REF!),"NK",IF(SUM(Table1a!#REF!)=0,"No WAM",ROUND(Table1a!EB48-Table1a!#REF!,2))),0)</f>
        <v>0</v>
      </c>
      <c r="EC47" s="31">
        <f>IFERROR(IF(ISTEXT(Table1a!#REF!),"NK",IF(SUM(Table1a!#REF!)=0,"No WAM",ROUND(Table1a!EC48-Table1a!#REF!,2))),0)</f>
        <v>0</v>
      </c>
      <c r="ED47" s="31">
        <f>IFERROR(IF(ISTEXT(Table1a!#REF!),"NK",IF(SUM(Table1a!#REF!)=0,"No WAM",ROUND(Table1a!ED48-Table1a!#REF!,2))),0)</f>
        <v>0</v>
      </c>
      <c r="EE47" s="31">
        <f>IFERROR(IF(ISTEXT(Table1a!#REF!),"NK",IF(SUM(Table1a!#REF!)=0,"No WAM",ROUND(Table1a!EE48-Table1a!#REF!,2))),0)</f>
        <v>0</v>
      </c>
      <c r="EF47" s="31">
        <f>IFERROR(IF(ISTEXT(Table1a!#REF!),"NK",IF(SUM(Table1a!#REF!)=0,"No WAM",ROUND(Table1a!EF48-Table1a!#REF!,2))),0)</f>
        <v>0</v>
      </c>
      <c r="EG47" s="31">
        <f>IFERROR(IF(ISTEXT(Table1a!#REF!),"NK",IF(SUM(Table1a!#REF!)=0,"No WAM",ROUND(Table1a!EG48-Table1a!#REF!,2))),0)</f>
        <v>0</v>
      </c>
      <c r="EH47" s="31">
        <f>IFERROR(IF(ISTEXT(Table1a!#REF!),"NK",IF(SUM(Table1a!#REF!)=0,"No WAM",ROUND(Table1a!EH48-Table1a!#REF!,2))),0)</f>
        <v>0</v>
      </c>
      <c r="EI47" s="31">
        <f>IFERROR(IF(ISTEXT(Table1a!#REF!),"NK",IF(SUM(Table1a!#REF!)=0,"No WAM",ROUND(Table1a!EI48-Table1a!#REF!,2))),0)</f>
        <v>0</v>
      </c>
      <c r="EJ47" s="31">
        <f>IFERROR(IF(ISTEXT(Table1a!#REF!),"NK",IF(SUM(Table1a!#REF!)=0,"No WAM",ROUND(Table1a!EJ48-Table1a!#REF!,2))),0)</f>
        <v>0</v>
      </c>
      <c r="EK47" s="31">
        <f>IFERROR(IF(ISTEXT(Table1a!#REF!),"NK",IF(SUM(Table1a!#REF!)=0,"No WAM",ROUND(Table1a!EK48-Table1a!#REF!,2))),0)</f>
        <v>0</v>
      </c>
      <c r="EL47" s="31">
        <f>IFERROR(IF(ISTEXT(Table1a!#REF!),"NK",IF(SUM(Table1a!#REF!)=0,"No WAM",ROUND(Table1a!EL48-Table1a!#REF!,2))),0)</f>
        <v>0</v>
      </c>
      <c r="EM47" s="31">
        <f>IFERROR(IF(ISTEXT(Table1a!#REF!),"NK",IF(SUM(Table1a!#REF!)=0,"No WAM",ROUND(Table1a!EM48-Table1a!#REF!,2))),0)</f>
        <v>0</v>
      </c>
      <c r="EN47" s="31">
        <f>IFERROR(IF(ISTEXT(Table1a!#REF!),"NK",IF(SUM(Table1a!#REF!)=0,"No WAM",ROUND(Table1a!EN48-Table1a!#REF!,2))),0)</f>
        <v>0</v>
      </c>
      <c r="EO47" s="31">
        <f>IFERROR(IF(ISTEXT(Table1a!#REF!),"NK",IF(SUM(Table1a!#REF!)=0,"No WAM",ROUND(Table1a!EO48-Table1a!#REF!,2))),0)</f>
        <v>0</v>
      </c>
      <c r="EP47" s="31">
        <f>IFERROR(IF(ISTEXT(Table1a!#REF!),"NK",IF(SUM(Table1a!#REF!)=0,"No WAM",ROUND(Table1a!EP48-Table1a!#REF!,2))),0)</f>
        <v>0</v>
      </c>
      <c r="EQ47" s="31">
        <f>IFERROR(IF(ISTEXT(Table1a!#REF!),"NK",IF(SUM(Table1a!#REF!)=0,"No WAM",ROUND(Table1a!EQ48-Table1a!#REF!,2))),0)</f>
        <v>0</v>
      </c>
      <c r="ER47" s="31">
        <f>IFERROR(IF(ISTEXT(Table1a!#REF!),"NK",IF(SUM(Table1a!#REF!)=0,"No WAM",ROUND(Table1a!ER48-Table1a!#REF!,2))),0)</f>
        <v>0</v>
      </c>
      <c r="ES47" s="31">
        <f>IFERROR(IF(ISTEXT(Table1a!#REF!),"NK",IF(SUM(Table1a!#REF!)=0,"No WAM",ROUND(Table1a!ES48-Table1a!#REF!,2))),0)</f>
        <v>0</v>
      </c>
      <c r="ET47" s="31">
        <f>IFERROR(IF(ISTEXT(Table1a!#REF!),"NK",IF(SUM(Table1a!#REF!)=0,"No WAM",ROUND(Table1a!ET48-Table1a!#REF!,2))),0)</f>
        <v>0</v>
      </c>
      <c r="EU47" s="31">
        <f>IFERROR(IF(ISTEXT(Table1a!#REF!),"NK",IF(SUM(Table1a!#REF!)=0,"No WAM",ROUND(Table1a!EU48-Table1a!#REF!,2))),0)</f>
        <v>0</v>
      </c>
      <c r="EV47" s="31">
        <f>IFERROR(IF(ISTEXT(Table1a!#REF!),"NK",IF(SUM(Table1a!#REF!)=0,"No WAM",ROUND(Table1a!EV48-Table1a!#REF!,2))),0)</f>
        <v>0</v>
      </c>
      <c r="EW47" s="31">
        <f>IFERROR(IF(ISTEXT(Table1a!#REF!),"NK",IF(SUM(Table1a!#REF!)=0,"No WAM",ROUND(Table1a!EW48-Table1a!#REF!,2))),0)</f>
        <v>0</v>
      </c>
      <c r="EX47" s="31">
        <f>IFERROR(IF(ISTEXT(Table1a!#REF!),"NK",IF(SUM(Table1a!#REF!)=0,"No WAM",ROUND(Table1a!EX48-Table1a!#REF!,2))),0)</f>
        <v>0</v>
      </c>
      <c r="EY47" s="31">
        <f>IFERROR(IF(ISTEXT(Table1a!#REF!),"NK",IF(SUM(Table1a!#REF!)=0,"No WAM",ROUND(Table1a!EY48-Table1a!#REF!,2))),0)</f>
        <v>0</v>
      </c>
      <c r="EZ47" s="31">
        <f>IFERROR(IF(ISTEXT(Table1a!#REF!),"NK",IF(SUM(Table1a!#REF!)=0,"No WAM",ROUND(Table1a!EZ48-Table1a!#REF!,2))),0)</f>
        <v>0</v>
      </c>
      <c r="FA47" s="31">
        <f>IFERROR(IF(ISTEXT(Table1a!#REF!),"NK",IF(SUM(Table1a!#REF!)=0,"No WAM",ROUND(Table1a!FA48-Table1a!#REF!,2))),0)</f>
        <v>0</v>
      </c>
      <c r="FB47" s="31">
        <f>IFERROR(IF(ISTEXT(Table1a!#REF!),"NK",IF(SUM(Table1a!#REF!)=0,"No WAM",ROUND(Table1a!FB48-Table1a!#REF!,2))),0)</f>
        <v>0</v>
      </c>
      <c r="FC47" s="31">
        <f>IFERROR(IF(ISTEXT(Table1a!#REF!),"NK",IF(SUM(Table1a!#REF!)=0,"No WAM",ROUND(Table1a!FC48-Table1a!#REF!,2))),0)</f>
        <v>0</v>
      </c>
      <c r="FD47" s="31">
        <f>IFERROR(IF(ISTEXT(Table1a!#REF!),"NK",IF(SUM(Table1a!#REF!)=0,"No WAM",ROUND(Table1a!FD48-Table1a!#REF!,2))),0)</f>
        <v>0</v>
      </c>
      <c r="FE47" s="31">
        <f>IFERROR(IF(ISTEXT(Table1a!#REF!),"NK",IF(SUM(Table1a!#REF!)=0,"No WAM",ROUND(Table1a!FE48-Table1a!#REF!,2))),0)</f>
        <v>0</v>
      </c>
      <c r="FF47" s="31">
        <f>IFERROR(IF(ISTEXT(Table1a!#REF!),"NK",IF(SUM(Table1a!#REF!)=0,"No WAM",ROUND(Table1a!FF48-Table1a!#REF!,2))),0)</f>
        <v>0</v>
      </c>
      <c r="FG47" s="31">
        <f>IFERROR(IF(ISTEXT(Table1a!#REF!),"NK",IF(SUM(Table1a!#REF!)=0,"No WAM",ROUND(Table1a!FG48-Table1a!#REF!,2))),0)</f>
        <v>0</v>
      </c>
      <c r="FH47" s="31">
        <f>IFERROR(IF(ISTEXT(Table1a!#REF!),"NK",IF(SUM(Table1a!#REF!)=0,"No WAM",ROUND(Table1a!FH48-Table1a!#REF!,2))),0)</f>
        <v>0</v>
      </c>
      <c r="FI47" s="31">
        <f>IFERROR(IF(ISTEXT(Table1a!#REF!),"NK",IF(SUM(Table1a!#REF!)=0,"No WAM",ROUND(Table1a!FI48-Table1a!#REF!,2))),0)</f>
        <v>0</v>
      </c>
      <c r="FJ47" s="31">
        <f>IFERROR(IF(ISTEXT(Table1a!#REF!),"NK",IF(SUM(Table1a!#REF!)=0,"No WAM",ROUND(Table1a!FJ48-Table1a!#REF!,2))),0)</f>
        <v>0</v>
      </c>
      <c r="FK47" s="31">
        <f>IFERROR(IF(ISTEXT(Table1a!#REF!),"NK",IF(SUM(Table1a!#REF!)=0,"No WAM",ROUND(Table1a!FK48-Table1a!#REF!,2))),0)</f>
        <v>0</v>
      </c>
      <c r="FL47" s="31">
        <f>IFERROR(IF(ISTEXT(Table1a!#REF!),"NK",IF(SUM(Table1a!#REF!)=0,"No WAM",ROUND(Table1a!FL48-Table1a!#REF!,2))),0)</f>
        <v>0</v>
      </c>
      <c r="FM47" s="31">
        <f>IFERROR(IF(ISTEXT(Table1a!#REF!),"NK",IF(SUM(Table1a!#REF!)=0,"No WAM",ROUND(Table1a!FM48-Table1a!#REF!,2))),0)</f>
        <v>0</v>
      </c>
      <c r="FN47" s="31">
        <f>IFERROR(IF(ISTEXT(Table1a!#REF!),"NK",IF(SUM(Table1a!#REF!)=0,"No WAM",ROUND(Table1a!FN48-Table1a!#REF!,2))),0)</f>
        <v>0</v>
      </c>
      <c r="FO47" s="31">
        <f>IFERROR(IF(ISTEXT(Table1a!#REF!),"NK",IF(SUM(Table1a!#REF!)=0,"No WAM",ROUND(Table1a!FO48-Table1a!#REF!,2))),0)</f>
        <v>0</v>
      </c>
      <c r="FP47" s="31">
        <f>IFERROR(IF(ISTEXT(Table1a!#REF!),"NK",IF(SUM(Table1a!#REF!)=0,"No WAM",ROUND(Table1a!FP48-Table1a!#REF!,2))),0)</f>
        <v>0</v>
      </c>
      <c r="FQ47" s="31">
        <f>IFERROR(IF(ISTEXT(Table1a!#REF!),"NK",IF(SUM(Table1a!#REF!)=0,"No WAM",ROUND(Table1a!FQ48-Table1a!#REF!,2))),0)</f>
        <v>0</v>
      </c>
      <c r="FR47" s="31">
        <f>IFERROR(IF(ISTEXT(Table1a!#REF!),"NK",IF(SUM(Table1a!#REF!)=0,"No WAM",ROUND(Table1a!FR48-Table1a!#REF!,2))),0)</f>
        <v>0</v>
      </c>
      <c r="FS47" s="31">
        <f>IFERROR(IF(ISTEXT(Table1a!#REF!),"NK",IF(SUM(Table1a!#REF!)=0,"No WAM",ROUND(Table1a!FS48-Table1a!#REF!,2))),0)</f>
        <v>0</v>
      </c>
      <c r="FT47" s="31">
        <f>IFERROR(IF(ISTEXT(Table1a!#REF!),"NK",IF(SUM(Table1a!#REF!)=0,"No WAM",ROUND(Table1a!FT48-Table1a!#REF!,2))),0)</f>
        <v>0</v>
      </c>
      <c r="FU47" s="31">
        <f>IFERROR(IF(ISTEXT(Table1a!#REF!),"NK",IF(SUM(Table1a!#REF!)=0,"No WAM",ROUND(Table1a!FU48-Table1a!#REF!,2))),0)</f>
        <v>0</v>
      </c>
      <c r="FV47" s="31">
        <f>IFERROR(IF(ISTEXT(Table1a!#REF!),"NK",IF(SUM(Table1a!#REF!)=0,"No WAM",ROUND(Table1a!FV48-Table1a!#REF!,2))),0)</f>
        <v>0</v>
      </c>
      <c r="FW47" s="31">
        <f>IFERROR(IF(ISTEXT(Table1a!#REF!),"NK",IF(SUM(Table1a!#REF!)=0,"No WAM",ROUND(Table1a!FW48-Table1a!#REF!,2))),0)</f>
        <v>0</v>
      </c>
      <c r="FX47" s="31">
        <f>IFERROR(IF(ISTEXT(Table1a!#REF!),"NK",IF(SUM(Table1a!#REF!)=0,"No WAM",ROUND(Table1a!FX48-Table1a!#REF!,2))),0)</f>
        <v>0</v>
      </c>
      <c r="FY47" s="31">
        <f>IFERROR(IF(ISTEXT(Table1a!#REF!),"NK",IF(SUM(Table1a!#REF!)=0,"No WAM",ROUND(Table1a!FY48-Table1a!#REF!,2))),0)</f>
        <v>0</v>
      </c>
      <c r="FZ47" s="31">
        <f>IFERROR(IF(ISTEXT(Table1a!#REF!),"NK",IF(SUM(Table1a!#REF!)=0,"No WAM",ROUND(Table1a!FZ48-Table1a!#REF!,2))),0)</f>
        <v>0</v>
      </c>
      <c r="GA47" s="31">
        <f>IFERROR(IF(ISTEXT(Table1a!#REF!),"NK",IF(SUM(Table1a!#REF!)=0,"No WAM",ROUND(Table1a!GA48-Table1a!#REF!,2))),0)</f>
        <v>0</v>
      </c>
      <c r="GB47" s="31">
        <f>IFERROR(IF(ISTEXT(Table1a!#REF!),"NK",IF(SUM(Table1a!#REF!)=0,"No WAM",ROUND(Table1a!GB48-Table1a!#REF!,2))),0)</f>
        <v>0</v>
      </c>
      <c r="GC47" s="31">
        <f>IFERROR(IF(ISTEXT(Table1a!#REF!),"NK",IF(SUM(Table1a!#REF!)=0,"No WAM",ROUND(Table1a!GC48-Table1a!#REF!,2))),0)</f>
        <v>0</v>
      </c>
      <c r="GD47" s="31">
        <f>IFERROR(IF(ISTEXT(Table1a!#REF!),"NK",IF(SUM(Table1a!#REF!)=0,"No WAM",ROUND(Table1a!GD48-Table1a!#REF!,2))),0)</f>
        <v>0</v>
      </c>
      <c r="GE47" s="31">
        <f>IFERROR(IF(ISTEXT(Table1a!#REF!),"NK",IF(SUM(Table1a!#REF!)=0,"No WAM",ROUND(Table1a!GE48-Table1a!#REF!,2))),0)</f>
        <v>0</v>
      </c>
      <c r="GF47" s="31">
        <f>IFERROR(IF(ISTEXT(Table1a!#REF!),"NK",IF(SUM(Table1a!#REF!)=0,"No WAM",ROUND(Table1a!GF48-Table1a!#REF!,2))),0)</f>
        <v>0</v>
      </c>
      <c r="GG47" s="31">
        <f>IFERROR(IF(ISTEXT(Table1a!#REF!),"NK",IF(SUM(Table1a!#REF!)=0,"No WAM",ROUND(Table1a!GG48-Table1a!#REF!,2))),0)</f>
        <v>0</v>
      </c>
      <c r="GH47" s="31">
        <f>IFERROR(IF(ISTEXT(Table1a!#REF!),"NK",IF(SUM(Table1a!#REF!)=0,"No WAM",ROUND(Table1a!GH48-Table1a!#REF!,2))),0)</f>
        <v>0</v>
      </c>
      <c r="GI47" s="31">
        <f>IFERROR(IF(ISTEXT(Table1a!#REF!),"NK",IF(SUM(Table1a!#REF!)=0,"No WAM",ROUND(Table1a!GI48-Table1a!#REF!,2))),0)</f>
        <v>0</v>
      </c>
      <c r="GJ47" s="31">
        <f>IFERROR(IF(ISTEXT(Table1a!#REF!),"NK",IF(SUM(Table1a!#REF!)=0,"No WAM",ROUND(Table1a!GJ48-Table1a!#REF!,2))),0)</f>
        <v>0</v>
      </c>
      <c r="GK47" s="31">
        <f>IFERROR(IF(ISTEXT(Table1a!#REF!),"NK",IF(SUM(Table1a!#REF!)=0,"No WAM",ROUND(Table1a!GK48-Table1a!#REF!,2))),0)</f>
        <v>0</v>
      </c>
      <c r="GL47" s="31">
        <f>IFERROR(IF(ISTEXT(Table1a!#REF!),"NK",IF(SUM(Table1a!#REF!)=0,"No WAM",ROUND(Table1a!GL48-Table1a!#REF!,2))),0)</f>
        <v>0</v>
      </c>
      <c r="GM47" s="31">
        <f>IFERROR(IF(ISTEXT(Table1a!#REF!),"NK",IF(SUM(Table1a!#REF!)=0,"No WAM",ROUND(Table1a!GM48-Table1a!#REF!,2))),0)</f>
        <v>0</v>
      </c>
      <c r="GN47" s="31">
        <f>IFERROR(IF(ISTEXT(Table1a!#REF!),"NK",IF(SUM(Table1a!#REF!)=0,"No WAM",ROUND(Table1a!GN48-Table1a!#REF!,2))),0)</f>
        <v>0</v>
      </c>
      <c r="GO47" s="31">
        <f>IFERROR(IF(ISTEXT(Table1a!#REF!),"NK",IF(SUM(Table1a!#REF!)=0,"No WAM",ROUND(Table1a!GO48-Table1a!#REF!,2))),0)</f>
        <v>0</v>
      </c>
      <c r="GP47" s="31">
        <f>IFERROR(IF(ISTEXT(Table1a!#REF!),"NK",IF(SUM(Table1a!#REF!)=0,"No WAM",ROUND(Table1a!GP48-Table1a!#REF!,2))),0)</f>
        <v>0</v>
      </c>
      <c r="GQ47" s="31">
        <f>IFERROR(IF(ISTEXT(Table1a!#REF!),"NK",IF(SUM(Table1a!#REF!)=0,"No WAM",ROUND(Table1a!GQ48-Table1a!#REF!,2))),0)</f>
        <v>0</v>
      </c>
      <c r="GR47" s="31">
        <f>IFERROR(IF(ISTEXT(Table1a!#REF!),"NK",IF(SUM(Table1a!#REF!)=0,"No WAM",ROUND(Table1a!GR48-Table1a!#REF!,2))),0)</f>
        <v>0</v>
      </c>
      <c r="GS47" s="31">
        <f>IFERROR(IF(ISTEXT(Table1a!#REF!),"NK",IF(SUM(Table1a!#REF!)=0,"No WAM",ROUND(Table1a!GS48-Table1a!#REF!,2))),0)</f>
        <v>0</v>
      </c>
      <c r="GT47" s="31">
        <f>IFERROR(IF(ISTEXT(Table1a!#REF!),"NK",IF(SUM(Table1a!#REF!)=0,"No WAM",ROUND(Table1a!GT48-Table1a!#REF!,2))),0)</f>
        <v>0</v>
      </c>
      <c r="GU47" s="31">
        <f>IFERROR(IF(ISTEXT(Table1a!#REF!),"NK",IF(SUM(Table1a!#REF!)=0,"No WAM",ROUND(Table1a!GU48-Table1a!#REF!,2))),0)</f>
        <v>0</v>
      </c>
      <c r="GV47" s="31">
        <f>IFERROR(IF(ISTEXT(Table1a!#REF!),"NK",IF(SUM(Table1a!#REF!)=0,"No WAM",ROUND(Table1a!GV48-Table1a!#REF!,2))),0)</f>
        <v>0</v>
      </c>
      <c r="GW47" s="31">
        <f>IFERROR(IF(ISTEXT(Table1a!#REF!),"NK",IF(SUM(Table1a!#REF!)=0,"No WAM",ROUND(Table1a!GW48-Table1a!#REF!,2))),0)</f>
        <v>0</v>
      </c>
      <c r="GX47" s="31">
        <f>IFERROR(IF(ISTEXT(Table1a!#REF!),"NK",IF(SUM(Table1a!#REF!)=0,"No WAM",ROUND(Table1a!GX48-Table1a!#REF!,2))),0)</f>
        <v>0</v>
      </c>
      <c r="GY47" s="31">
        <f>IFERROR(IF(ISTEXT(Table1a!#REF!),"NK",IF(SUM(Table1a!#REF!)=0,"No WAM",ROUND(Table1a!GY48-Table1a!#REF!,2))),0)</f>
        <v>0</v>
      </c>
      <c r="GZ47" s="31">
        <f>IFERROR(IF(ISTEXT(Table1a!#REF!),"NK",IF(SUM(Table1a!#REF!)=0,"No WAM",ROUND(Table1a!GZ48-Table1a!#REF!,2))),0)</f>
        <v>0</v>
      </c>
      <c r="HA47" s="31">
        <f>IFERROR(IF(ISTEXT(Table1a!#REF!),"NK",IF(SUM(Table1a!#REF!)=0,"No WAM",ROUND(Table1a!HA48-Table1a!#REF!,2))),0)</f>
        <v>0</v>
      </c>
      <c r="HB47" s="31">
        <f>IFERROR(IF(ISTEXT(Table1a!#REF!),"NK",IF(SUM(Table1a!#REF!)=0,"No WAM",ROUND(Table1a!HB48-Table1a!#REF!,2))),0)</f>
        <v>0</v>
      </c>
      <c r="HC47" s="31">
        <f>IFERROR(IF(ISTEXT(Table1a!#REF!),"NK",IF(SUM(Table1a!#REF!)=0,"No WAM",ROUND(Table1a!HC48-Table1a!#REF!,2))),0)</f>
        <v>0</v>
      </c>
      <c r="HD47" s="31">
        <f>IFERROR(IF(ISTEXT(Table1a!#REF!),"NK",IF(SUM(Table1a!#REF!)=0,"No WAM",ROUND(Table1a!HD48-Table1a!#REF!,2))),0)</f>
        <v>0</v>
      </c>
      <c r="HE47" s="31">
        <f>IFERROR(IF(ISTEXT(Table1a!#REF!),"NK",IF(SUM(Table1a!#REF!)=0,"No WAM",ROUND(Table1a!HE48-Table1a!#REF!,2))),0)</f>
        <v>0</v>
      </c>
      <c r="HF47" s="31">
        <f>IFERROR(IF(ISTEXT(Table1a!#REF!),"NK",IF(SUM(Table1a!#REF!)=0,"No WAM",ROUND(Table1a!HF48-Table1a!#REF!,2))),0)</f>
        <v>0</v>
      </c>
      <c r="HG47" s="31">
        <f>IFERROR(IF(ISTEXT(Table1a!#REF!),"NK",IF(SUM(Table1a!#REF!)=0,"No WAM",ROUND(Table1a!HG48-Table1a!#REF!,2))),0)</f>
        <v>0</v>
      </c>
      <c r="HH47" s="31">
        <f>IFERROR(IF(ISTEXT(Table1a!#REF!),"NK",IF(SUM(Table1a!#REF!)=0,"No WAM",ROUND(Table1a!HH48-Table1a!#REF!,2))),0)</f>
        <v>0</v>
      </c>
      <c r="HI47" s="31">
        <f>IFERROR(IF(ISTEXT(Table1a!#REF!),"NK",IF(SUM(Table1a!#REF!)=0,"No WAM",ROUND(Table1a!HI48-Table1a!#REF!,2))),0)</f>
        <v>0</v>
      </c>
      <c r="HJ47" s="31">
        <f>IFERROR(IF(ISTEXT(Table1a!#REF!),"NK",IF(SUM(Table1a!#REF!)=0,"No WAM",ROUND(Table1a!HJ48-Table1a!#REF!,2))),0)</f>
        <v>0</v>
      </c>
      <c r="HK47" s="31">
        <f>IFERROR(IF(ISTEXT(Table1a!#REF!),"NK",IF(SUM(Table1a!#REF!)=0,"No WAM",ROUND(Table1a!HK48-Table1a!#REF!,2))),0)</f>
        <v>0</v>
      </c>
      <c r="HL47" s="31">
        <f>IFERROR(IF(ISTEXT(Table1a!#REF!),"NK",IF(SUM(Table1a!#REF!)=0,"No WAM",ROUND(Table1a!HL48-Table1a!#REF!,2))),0)</f>
        <v>0</v>
      </c>
      <c r="HM47" s="31">
        <f>IFERROR(IF(ISTEXT(Table1a!#REF!),"NK",IF(SUM(Table1a!#REF!)=0,"No WAM",ROUND(Table1a!HM48-Table1a!#REF!,2))),0)</f>
        <v>0</v>
      </c>
      <c r="HN47" s="31">
        <f>IFERROR(IF(ISTEXT(Table1a!#REF!),"NK",IF(SUM(Table1a!#REF!)=0,"No WAM",ROUND(Table1a!HN48-Table1a!#REF!,2))),0)</f>
        <v>0</v>
      </c>
      <c r="HO47" s="31">
        <f>IFERROR(IF(ISTEXT(Table1a!#REF!),"NK",IF(SUM(Table1a!#REF!)=0,"No WAM",ROUND(Table1a!HO48-Table1a!#REF!,2))),0)</f>
        <v>0</v>
      </c>
      <c r="HP47" s="31">
        <f>IFERROR(IF(ISTEXT(Table1a!#REF!),"NK",IF(SUM(Table1a!#REF!)=0,"No WAM",ROUND(Table1a!HP48-Table1a!#REF!,2))),0)</f>
        <v>0</v>
      </c>
      <c r="HQ47" s="31">
        <f>IFERROR(IF(ISTEXT(Table1a!#REF!),"NK",IF(SUM(Table1a!#REF!)=0,"No WAM",ROUND(Table1a!HQ48-Table1a!#REF!,2))),0)</f>
        <v>0</v>
      </c>
      <c r="HR47" s="31">
        <f>IFERROR(IF(ISTEXT(Table1a!#REF!),"NK",IF(SUM(Table1a!#REF!)=0,"No WAM",ROUND(Table1a!HR48-Table1a!#REF!,2))),0)</f>
        <v>0</v>
      </c>
      <c r="HS47" s="31">
        <f>IFERROR(IF(ISTEXT(Table1a!#REF!),"NK",IF(SUM(Table1a!#REF!)=0,"No WAM",ROUND(Table1a!HS48-Table1a!#REF!,2))),0)</f>
        <v>0</v>
      </c>
      <c r="HT47" s="31">
        <f>IFERROR(IF(ISTEXT(Table1a!#REF!),"NK",IF(SUM(Table1a!#REF!)=0,"No WAM",ROUND(Table1a!HT48-Table1a!#REF!,2))),0)</f>
        <v>0</v>
      </c>
      <c r="HU47" s="31">
        <f>IFERROR(IF(ISTEXT(Table1a!#REF!),"NK",IF(SUM(Table1a!#REF!)=0,"No WAM",ROUND(Table1a!HU48-Table1a!#REF!,2))),0)</f>
        <v>0</v>
      </c>
      <c r="HV47" s="31">
        <f>IFERROR(IF(ISTEXT(Table1a!#REF!),"NK",IF(SUM(Table1a!#REF!)=0,"No WAM",ROUND(Table1a!HV48-Table1a!#REF!,2))),0)</f>
        <v>0</v>
      </c>
      <c r="HW47" s="31">
        <f>IFERROR(IF(ISTEXT(Table1a!#REF!),"NK",IF(SUM(Table1a!#REF!)=0,"No WAM",ROUND(Table1a!HW48-Table1a!#REF!,2))),0)</f>
        <v>0</v>
      </c>
      <c r="HX47" s="31">
        <f>IFERROR(IF(ISTEXT(Table1a!#REF!),"NK",IF(SUM(Table1a!#REF!)=0,"No WAM",ROUND(Table1a!HX48-Table1a!#REF!,2))),0)</f>
        <v>0</v>
      </c>
      <c r="HY47" s="31">
        <f>IFERROR(IF(ISTEXT(Table1a!#REF!),"NK",IF(SUM(Table1a!#REF!)=0,"No WAM",ROUND(Table1a!HY48-Table1a!#REF!,2))),0)</f>
        <v>0</v>
      </c>
      <c r="HZ47" s="31">
        <f>IFERROR(IF(ISTEXT(Table1a!#REF!),"NK",IF(SUM(Table1a!#REF!)=0,"No WAM",ROUND(Table1a!HZ48-Table1a!#REF!,2))),0)</f>
        <v>0</v>
      </c>
      <c r="IA47" s="31">
        <f>IFERROR(IF(ISTEXT(Table1a!#REF!),"NK",IF(SUM(Table1a!#REF!)=0,"No WAM",ROUND(Table1a!IA48-Table1a!#REF!,2))),0)</f>
        <v>0</v>
      </c>
      <c r="IB47" s="31">
        <f>IFERROR(IF(ISTEXT(Table1a!#REF!),"NK",IF(SUM(Table1a!#REF!)=0,"No WAM",ROUND(Table1a!IB48-Table1a!#REF!,2))),0)</f>
        <v>0</v>
      </c>
      <c r="IC47" s="31">
        <f>IFERROR(IF(ISTEXT(Table1a!#REF!),"NK",IF(SUM(Table1a!#REF!)=0,"No WAM",ROUND(Table1a!IC48-Table1a!#REF!,2))),0)</f>
        <v>0</v>
      </c>
      <c r="ID47" s="31">
        <f>IFERROR(IF(ISTEXT(Table1a!#REF!),"NK",IF(SUM(Table1a!#REF!)=0,"No WAM",ROUND(Table1a!ID48-Table1a!#REF!,2))),0)</f>
        <v>0</v>
      </c>
      <c r="IE47" s="31">
        <f>IFERROR(IF(ISTEXT(Table1a!#REF!),"NK",IF(SUM(Table1a!#REF!)=0,"No WAM",ROUND(Table1a!IE48-Table1a!#REF!,2))),0)</f>
        <v>0</v>
      </c>
      <c r="IF47" s="31">
        <f>IFERROR(IF(ISTEXT(Table1a!#REF!),"NK",IF(SUM(Table1a!#REF!)=0,"No WAM",ROUND(Table1a!IF48-Table1a!#REF!,2))),0)</f>
        <v>0</v>
      </c>
      <c r="IG47" s="31">
        <f>IFERROR(IF(ISTEXT(Table1a!#REF!),"NK",IF(SUM(Table1a!#REF!)=0,"No WAM",ROUND(Table1a!IG48-Table1a!#REF!,2))),0)</f>
        <v>0</v>
      </c>
      <c r="IH47" s="31">
        <f>IFERROR(IF(ISTEXT(Table1a!#REF!),"NK",IF(SUM(Table1a!#REF!)=0,"No WAM",ROUND(Table1a!IH48-Table1a!#REF!,2))),0)</f>
        <v>0</v>
      </c>
      <c r="II47" s="31">
        <f>IFERROR(IF(ISTEXT(Table1a!#REF!),"NK",IF(SUM(Table1a!#REF!)=0,"No WAM",ROUND(Table1a!II48-Table1a!#REF!,2))),0)</f>
        <v>0</v>
      </c>
      <c r="IJ47" s="31">
        <f>IFERROR(IF(ISTEXT(Table1a!#REF!),"NK",IF(SUM(Table1a!#REF!)=0,"No WAM",ROUND(Table1a!IJ48-Table1a!#REF!,2))),0)</f>
        <v>0</v>
      </c>
      <c r="IK47" s="31">
        <f>IFERROR(IF(ISTEXT(Table1a!#REF!),"NK",IF(SUM(Table1a!#REF!)=0,"No WAM",ROUND(Table1a!IK48-Table1a!#REF!,2))),0)</f>
        <v>0</v>
      </c>
      <c r="IL47" s="31">
        <f>IFERROR(IF(ISTEXT(Table1a!#REF!),"NK",IF(SUM(Table1a!#REF!)=0,"No WAM",ROUND(Table1a!IL48-Table1a!#REF!,2))),0)</f>
        <v>0</v>
      </c>
      <c r="IM47" s="31">
        <f>IFERROR(IF(ISTEXT(Table1a!#REF!),"NK",IF(SUM(Table1a!#REF!)=0,"No WAM",ROUND(Table1a!IM48-Table1a!#REF!,2))),0)</f>
        <v>0</v>
      </c>
      <c r="IN47" s="31">
        <f>IFERROR(IF(ISTEXT(Table1a!#REF!),"NK",IF(SUM(Table1a!#REF!)=0,"No WAM",ROUND(Table1a!IN48-Table1a!#REF!,2))),0)</f>
        <v>0</v>
      </c>
      <c r="IO47" s="31">
        <f>IFERROR(IF(ISTEXT(Table1a!#REF!),"NK",IF(SUM(Table1a!#REF!)=0,"No WAM",ROUND(Table1a!IO48-Table1a!#REF!,2))),0)</f>
        <v>0</v>
      </c>
      <c r="IP47" s="31">
        <f>IFERROR(IF(ISTEXT(Table1a!#REF!),"NK",IF(SUM(Table1a!#REF!)=0,"No WAM",ROUND(Table1a!IP48-Table1a!#REF!,2))),0)</f>
        <v>0</v>
      </c>
      <c r="IQ47" s="31">
        <f>IFERROR(IF(ISTEXT(Table1a!#REF!),"NK",IF(SUM(Table1a!#REF!)=0,"No WAM",ROUND(Table1a!IQ48-Table1a!#REF!,2))),0)</f>
        <v>0</v>
      </c>
      <c r="IR47" s="31">
        <f>IFERROR(IF(ISTEXT(Table1a!#REF!),"NK",IF(SUM(Table1a!#REF!)=0,"No WAM",ROUND(Table1a!IR48-Table1a!#REF!,2))),0)</f>
        <v>0</v>
      </c>
      <c r="IS47" s="31">
        <f>IFERROR(IF(ISTEXT(Table1a!#REF!),"NK",IF(SUM(Table1a!#REF!)=0,"No WAM",ROUND(Table1a!IS48-Table1a!#REF!,2))),0)</f>
        <v>0</v>
      </c>
      <c r="IT47" s="31">
        <f>IFERROR(IF(ISTEXT(Table1a!#REF!),"NK",IF(SUM(Table1a!#REF!)=0,"No WAM",ROUND(Table1a!IT48-Table1a!#REF!,2))),0)</f>
        <v>0</v>
      </c>
      <c r="IU47" s="31">
        <f>IFERROR(IF(ISTEXT(Table1a!#REF!),"NK",IF(SUM(Table1a!#REF!)=0,"No WAM",ROUND(Table1a!IU48-Table1a!#REF!,2))),0)</f>
        <v>0</v>
      </c>
      <c r="IV47" s="31">
        <f>IFERROR(IF(ISTEXT(Table1a!#REF!),"NK",IF(SUM(Table1a!#REF!)=0,"No WAM",ROUND(Table1a!IV48-Table1a!#REF!,2))),0)</f>
        <v>0</v>
      </c>
      <c r="IW47" s="31">
        <f>IFERROR(IF(ISTEXT(Table1a!#REF!),"NK",IF(SUM(Table1a!#REF!)=0,"No WAM",ROUND(Table1a!IW48-Table1a!#REF!,2))),0)</f>
        <v>0</v>
      </c>
      <c r="IX47" s="31">
        <f>IFERROR(IF(ISTEXT(Table1a!#REF!),"NK",IF(SUM(Table1a!#REF!)=0,"No WAM",ROUND(Table1a!IX48-Table1a!#REF!,2))),0)</f>
        <v>0</v>
      </c>
      <c r="IY47" s="31">
        <f>IFERROR(IF(ISTEXT(Table1a!#REF!),"NK",IF(SUM(Table1a!#REF!)=0,"No WAM",ROUND(Table1a!IY48-Table1a!#REF!,2))),0)</f>
        <v>0</v>
      </c>
      <c r="IZ47" s="31">
        <f>IFERROR(IF(ISTEXT(Table1a!#REF!),"NK",IF(SUM(Table1a!#REF!)=0,"No WAM",ROUND(Table1a!IZ48-Table1a!#REF!,2))),0)</f>
        <v>0</v>
      </c>
      <c r="JA47" s="31">
        <f>IFERROR(IF(ISTEXT(Table1a!#REF!),"NK",IF(SUM(Table1a!#REF!)=0,"No WAM",ROUND(Table1a!JA48-Table1a!#REF!,2))),0)</f>
        <v>0</v>
      </c>
      <c r="JB47" s="31">
        <f>IFERROR(IF(ISTEXT(Table1a!#REF!),"NK",IF(SUM(Table1a!#REF!)=0,"No WAM",ROUND(Table1a!JB48-Table1a!#REF!,2))),0)</f>
        <v>0</v>
      </c>
      <c r="JC47" s="31">
        <f>IFERROR(IF(ISTEXT(Table1a!#REF!),"NK",IF(SUM(Table1a!#REF!)=0,"No WAM",ROUND(Table1a!JC48-Table1a!#REF!,2))),0)</f>
        <v>0</v>
      </c>
      <c r="JD47" s="31">
        <f>IFERROR(IF(ISTEXT(Table1a!#REF!),"NK",IF(SUM(Table1a!#REF!)=0,"No WAM",ROUND(Table1a!JD48-Table1a!#REF!,2))),0)</f>
        <v>0</v>
      </c>
      <c r="JE47" s="31">
        <f>IFERROR(IF(ISTEXT(Table1a!#REF!),"NK",IF(SUM(Table1a!#REF!)=0,"No WAM",ROUND(Table1a!JE48-Table1a!#REF!,2))),0)</f>
        <v>0</v>
      </c>
      <c r="JF47" s="31">
        <f>IFERROR(IF(ISTEXT(Table1a!#REF!),"NK",IF(SUM(Table1a!#REF!)=0,"No WAM",ROUND(Table1a!JF48-Table1a!#REF!,2))),0)</f>
        <v>0</v>
      </c>
      <c r="JG47" s="31">
        <f>IFERROR(IF(ISTEXT(Table1a!#REF!),"NK",IF(SUM(Table1a!#REF!)=0,"No WAM",ROUND(Table1a!JG48-Table1a!#REF!,2))),0)</f>
        <v>0</v>
      </c>
      <c r="JH47" s="31">
        <f>IFERROR(IF(ISTEXT(Table1a!#REF!),"NK",IF(SUM(Table1a!#REF!)=0,"No WAM",ROUND(Table1a!JH48-Table1a!#REF!,2))),0)</f>
        <v>0</v>
      </c>
      <c r="JI47" s="31">
        <f>IFERROR(IF(ISTEXT(Table1a!#REF!),"NK",IF(SUM(Table1a!#REF!)=0,"No WAM",ROUND(Table1a!JI48-Table1a!#REF!,2))),0)</f>
        <v>0</v>
      </c>
      <c r="JJ47" s="31">
        <f>IFERROR(IF(ISTEXT(Table1a!#REF!),"NK",IF(SUM(Table1a!#REF!)=0,"No WAM",ROUND(Table1a!JJ48-Table1a!#REF!,2))),0)</f>
        <v>0</v>
      </c>
      <c r="JK47" s="31">
        <f>IFERROR(IF(ISTEXT(Table1a!#REF!),"NK",IF(SUM(Table1a!#REF!)=0,"No WAM",ROUND(Table1a!JK48-Table1a!#REF!,2))),0)</f>
        <v>0</v>
      </c>
      <c r="JL47" s="31">
        <f>IFERROR(IF(ISTEXT(Table1a!#REF!),"NK",IF(SUM(Table1a!#REF!)=0,"No WAM",ROUND(Table1a!JL48-Table1a!#REF!,2))),0)</f>
        <v>0</v>
      </c>
      <c r="JM47" s="31">
        <f>IFERROR(IF(ISTEXT(Table1a!#REF!),"NK",IF(SUM(Table1a!#REF!)=0,"No WAM",ROUND(Table1a!JM48-Table1a!#REF!,2))),0)</f>
        <v>0</v>
      </c>
      <c r="JN47" s="31">
        <f>IFERROR(IF(ISTEXT(Table1a!#REF!),"NK",IF(SUM(Table1a!#REF!)=0,"No WAM",ROUND(Table1a!JN48-Table1a!#REF!,2))),0)</f>
        <v>0</v>
      </c>
      <c r="JO47" s="31">
        <f>IFERROR(IF(ISTEXT(Table1a!#REF!),"NK",IF(SUM(Table1a!#REF!)=0,"No WAM",ROUND(Table1a!JO48-Table1a!#REF!,2))),0)</f>
        <v>0</v>
      </c>
      <c r="JP47" s="31">
        <f>IFERROR(IF(ISTEXT(Table1a!#REF!),"NK",IF(SUM(Table1a!#REF!)=0,"No WAM",ROUND(Table1a!JP48-Table1a!#REF!,2))),0)</f>
        <v>0</v>
      </c>
      <c r="JQ47" s="31">
        <f>IFERROR(IF(ISTEXT(Table1a!#REF!),"NK",IF(SUM(Table1a!#REF!)=0,"No WAM",ROUND(Table1a!JQ48-Table1a!#REF!,2))),0)</f>
        <v>0</v>
      </c>
      <c r="JR47" s="31">
        <f>IFERROR(IF(ISTEXT(Table1a!#REF!),"NK",IF(SUM(Table1a!#REF!)=0,"No WAM",ROUND(Table1a!JR48-Table1a!#REF!,2))),0)</f>
        <v>0</v>
      </c>
      <c r="JS47" s="31">
        <f>IFERROR(IF(ISTEXT(Table1a!#REF!),"NK",IF(SUM(Table1a!#REF!)=0,"No WAM",ROUND(Table1a!JS48-Table1a!#REF!,2))),0)</f>
        <v>0</v>
      </c>
      <c r="JT47" s="31">
        <f>IFERROR(IF(ISTEXT(Table1a!#REF!),"NK",IF(SUM(Table1a!#REF!)=0,"No WAM",ROUND(Table1a!JT48-Table1a!#REF!,2))),0)</f>
        <v>0</v>
      </c>
      <c r="JU47" s="31">
        <f>IFERROR(IF(ISTEXT(Table1a!#REF!),"NK",IF(SUM(Table1a!#REF!)=0,"No WAM",ROUND(Table1a!JU48-Table1a!#REF!,2))),0)</f>
        <v>0</v>
      </c>
      <c r="JV47" s="31">
        <f>IFERROR(IF(ISTEXT(Table1a!#REF!),"NK",IF(SUM(Table1a!#REF!)=0,"No WAM",ROUND(Table1a!JV48-Table1a!#REF!,2))),0)</f>
        <v>0</v>
      </c>
      <c r="JW47" s="31">
        <f>IFERROR(IF(ISTEXT(Table1a!#REF!),"NK",IF(SUM(Table1a!#REF!)=0,"No WAM",ROUND(Table1a!JW48-Table1a!#REF!,2))),0)</f>
        <v>0</v>
      </c>
      <c r="JX47" s="31">
        <f>IFERROR(IF(ISTEXT(Table1a!#REF!),"NK",IF(SUM(Table1a!#REF!)=0,"No WAM",ROUND(Table1a!JX48-Table1a!#REF!,2))),0)</f>
        <v>0</v>
      </c>
      <c r="JY47" s="31">
        <f>IFERROR(IF(ISTEXT(Table1a!#REF!),"NK",IF(SUM(Table1a!#REF!)=0,"No WAM",ROUND(Table1a!JY48-Table1a!#REF!,2))),0)</f>
        <v>0</v>
      </c>
      <c r="JZ47" s="31">
        <f>IFERROR(IF(ISTEXT(Table1a!#REF!),"NK",IF(SUM(Table1a!#REF!)=0,"No WAM",ROUND(Table1a!JZ48-Table1a!#REF!,2))),0)</f>
        <v>0</v>
      </c>
      <c r="KA47" s="31">
        <f>IFERROR(IF(ISTEXT(Table1a!#REF!),"NK",IF(SUM(Table1a!#REF!)=0,"No WAM",ROUND(Table1a!KA48-Table1a!#REF!,2))),0)</f>
        <v>0</v>
      </c>
      <c r="KB47" s="31">
        <f>IFERROR(IF(ISTEXT(Table1a!#REF!),"NK",IF(SUM(Table1a!#REF!)=0,"No WAM",ROUND(Table1a!KB48-Table1a!#REF!,2))),0)</f>
        <v>0</v>
      </c>
      <c r="KC47" s="31">
        <f>IFERROR(IF(ISTEXT(Table1a!#REF!),"NK",IF(SUM(Table1a!#REF!)=0,"No WAM",ROUND(Table1a!KC48-Table1a!#REF!,2))),0)</f>
        <v>0</v>
      </c>
      <c r="KD47" s="31">
        <f>IFERROR(IF(ISTEXT(Table1a!#REF!),"NK",IF(SUM(Table1a!#REF!)=0,"No WAM",ROUND(Table1a!KD48-Table1a!#REF!,2))),0)</f>
        <v>0</v>
      </c>
      <c r="KE47" s="31">
        <f>IFERROR(IF(ISTEXT(Table1a!#REF!),"NK",IF(SUM(Table1a!#REF!)=0,"No WAM",ROUND(Table1a!KE48-Table1a!#REF!,2))),0)</f>
        <v>0</v>
      </c>
      <c r="KF47" s="31">
        <f>IFERROR(IF(ISTEXT(Table1a!#REF!),"NK",IF(SUM(Table1a!#REF!)=0,"No WAM",ROUND(Table1a!KF48-Table1a!#REF!,2))),0)</f>
        <v>0</v>
      </c>
      <c r="KG47" s="31">
        <f>IFERROR(IF(ISTEXT(Table1a!#REF!),"NK",IF(SUM(Table1a!#REF!)=0,"No WAM",ROUND(Table1a!KG48-Table1a!#REF!,2))),0)</f>
        <v>0</v>
      </c>
      <c r="KH47" s="31">
        <f>IFERROR(IF(ISTEXT(Table1a!#REF!),"NK",IF(SUM(Table1a!#REF!)=0,"No WAM",ROUND(Table1a!KH48-Table1a!#REF!,2))),0)</f>
        <v>0</v>
      </c>
      <c r="KI47" s="31">
        <f>IFERROR(IF(ISTEXT(Table1a!#REF!),"NK",IF(SUM(Table1a!#REF!)=0,"No WAM",ROUND(Table1a!KI48-Table1a!#REF!,2))),0)</f>
        <v>0</v>
      </c>
      <c r="KJ47" s="31">
        <f>IFERROR(IF(ISTEXT(Table1a!#REF!),"NK",IF(SUM(Table1a!#REF!)=0,"No WAM",ROUND(Table1a!KJ48-Table1a!#REF!,2))),0)</f>
        <v>0</v>
      </c>
      <c r="KK47" s="31">
        <f>IFERROR(IF(ISTEXT(Table1a!#REF!),"NK",IF(SUM(Table1a!#REF!)=0,"No WAM",ROUND(Table1a!KK48-Table1a!#REF!,2))),0)</f>
        <v>0</v>
      </c>
      <c r="KL47" s="31">
        <f>IFERROR(IF(ISTEXT(Table1a!#REF!),"NK",IF(SUM(Table1a!#REF!)=0,"No WAM",ROUND(Table1a!KL48-Table1a!#REF!,2))),0)</f>
        <v>0</v>
      </c>
      <c r="KM47" s="31">
        <f>IFERROR(IF(ISTEXT(Table1a!#REF!),"NK",IF(SUM(Table1a!#REF!)=0,"No WAM",ROUND(Table1a!KM48-Table1a!#REF!,2))),0)</f>
        <v>0</v>
      </c>
      <c r="KN47" s="31">
        <f>IFERROR(IF(ISTEXT(Table1a!#REF!),"NK",IF(SUM(Table1a!#REF!)=0,"No WAM",ROUND(Table1a!KN48-Table1a!#REF!,2))),0)</f>
        <v>0</v>
      </c>
      <c r="KO47" s="31">
        <f>IFERROR(IF(ISTEXT(Table1a!#REF!),"NK",IF(SUM(Table1a!#REF!)=0,"No WAM",ROUND(Table1a!KO48-Table1a!#REF!,2))),0)</f>
        <v>0</v>
      </c>
      <c r="KP47" s="31">
        <f>IFERROR(IF(ISTEXT(Table1a!#REF!),"NK",IF(SUM(Table1a!#REF!)=0,"No WAM",ROUND(Table1a!KP48-Table1a!#REF!,2))),0)</f>
        <v>0</v>
      </c>
      <c r="KQ47" s="31">
        <f>IFERROR(IF(ISTEXT(Table1a!#REF!),"NK",IF(SUM(Table1a!#REF!)=0,"No WAM",ROUND(Table1a!KQ48-Table1a!#REF!,2))),0)</f>
        <v>0</v>
      </c>
      <c r="KR47" s="31">
        <f>IFERROR(IF(ISTEXT(Table1a!#REF!),"NK",IF(SUM(Table1a!#REF!)=0,"No WAM",ROUND(Table1a!KR48-Table1a!#REF!,2))),0)</f>
        <v>0</v>
      </c>
      <c r="KS47" s="31">
        <f>IFERROR(IF(ISTEXT(Table1a!#REF!),"NK",IF(SUM(Table1a!#REF!)=0,"No WAM",ROUND(Table1a!KS48-Table1a!#REF!,2))),0)</f>
        <v>0</v>
      </c>
      <c r="KT47" s="31">
        <f>IFERROR(IF(ISTEXT(Table1a!#REF!),"NK",IF(SUM(Table1a!#REF!)=0,"No WAM",ROUND(Table1a!KT48-Table1a!#REF!,2))),0)</f>
        <v>0</v>
      </c>
      <c r="KU47" s="31">
        <f>IFERROR(IF(ISTEXT(Table1a!#REF!),"NK",IF(SUM(Table1a!#REF!)=0,"No WAM",ROUND(Table1a!KU48-Table1a!#REF!,2))),0)</f>
        <v>0</v>
      </c>
      <c r="KV47" s="31">
        <f>IFERROR(IF(ISTEXT(Table1a!#REF!),"NK",IF(SUM(Table1a!#REF!)=0,"No WAM",ROUND(Table1a!KV48-Table1a!#REF!,2))),0)</f>
        <v>0</v>
      </c>
      <c r="KW47" s="31">
        <f>IFERROR(IF(ISTEXT(Table1a!#REF!),"NK",IF(SUM(Table1a!#REF!)=0,"No WAM",ROUND(Table1a!KW48-Table1a!#REF!,2))),0)</f>
        <v>0</v>
      </c>
      <c r="KX47" s="31">
        <f>IFERROR(IF(ISTEXT(Table1a!#REF!),"NK",IF(SUM(Table1a!#REF!)=0,"No WAM",ROUND(Table1a!KX48-Table1a!#REF!,2))),0)</f>
        <v>0</v>
      </c>
      <c r="KY47" s="31">
        <f>IFERROR(IF(ISTEXT(Table1a!#REF!),"NK",IF(SUM(Table1a!#REF!)=0,"No WAM",ROUND(Table1a!KY48-Table1a!#REF!,2))),0)</f>
        <v>0</v>
      </c>
      <c r="KZ47" s="31">
        <f>IFERROR(IF(ISTEXT(Table1a!#REF!),"NK",IF(SUM(Table1a!#REF!)=0,"No WAM",ROUND(Table1a!KZ48-Table1a!#REF!,2))),0)</f>
        <v>0</v>
      </c>
      <c r="LA47" s="31">
        <f>IFERROR(IF(ISTEXT(Table1a!#REF!),"NK",IF(SUM(Table1a!#REF!)=0,"No WAM",ROUND(Table1a!LA48-Table1a!#REF!,2))),0)</f>
        <v>0</v>
      </c>
      <c r="LB47" s="31">
        <f>IFERROR(IF(ISTEXT(Table1a!#REF!),"NK",IF(SUM(Table1a!#REF!)=0,"No WAM",ROUND(Table1a!LB48-Table1a!#REF!,2))),0)</f>
        <v>0</v>
      </c>
      <c r="LC47" s="31">
        <f>IFERROR(IF(ISTEXT(Table1a!#REF!),"NK",IF(SUM(Table1a!#REF!)=0,"No WAM",ROUND(Table1a!LC48-Table1a!#REF!,2))),0)</f>
        <v>0</v>
      </c>
      <c r="LD47" s="31">
        <f>IFERROR(IF(ISTEXT(Table1a!#REF!),"NK",IF(SUM(Table1a!#REF!)=0,"No WAM",ROUND(Table1a!LD48-Table1a!#REF!,2))),0)</f>
        <v>0</v>
      </c>
      <c r="LE47" s="31">
        <f>IFERROR(IF(ISTEXT(Table1a!#REF!),"NK",IF(SUM(Table1a!#REF!)=0,"No WAM",ROUND(Table1a!LE48-Table1a!#REF!,2))),0)</f>
        <v>0</v>
      </c>
      <c r="LF47" s="31">
        <f>IFERROR(IF(ISTEXT(Table1a!#REF!),"NK",IF(SUM(Table1a!#REF!)=0,"No WAM",ROUND(Table1a!LF48-Table1a!#REF!,2))),0)</f>
        <v>0</v>
      </c>
      <c r="LG47" s="31">
        <f>IFERROR(IF(ISTEXT(Table1a!#REF!),"NK",IF(SUM(Table1a!#REF!)=0,"No WAM",ROUND(Table1a!LG48-Table1a!#REF!,2))),0)</f>
        <v>0</v>
      </c>
      <c r="LH47" s="31">
        <f>IFERROR(IF(ISTEXT(Table1a!#REF!),"NK",IF(SUM(Table1a!#REF!)=0,"No WAM",ROUND(Table1a!LH48-Table1a!#REF!,2))),0)</f>
        <v>0</v>
      </c>
      <c r="LI47" s="31">
        <f>IFERROR(IF(ISTEXT(Table1a!#REF!),"NK",IF(SUM(Table1a!#REF!)=0,"No WAM",ROUND(Table1a!LI48-Table1a!#REF!,2))),0)</f>
        <v>0</v>
      </c>
      <c r="LJ47" s="31">
        <f>IFERROR(IF(ISTEXT(Table1a!#REF!),"NK",IF(SUM(Table1a!#REF!)=0,"No WAM",ROUND(Table1a!LJ48-Table1a!#REF!,2))),0)</f>
        <v>0</v>
      </c>
      <c r="LK47" s="31">
        <f>IFERROR(IF(ISTEXT(Table1a!#REF!),"NK",IF(SUM(Table1a!#REF!)=0,"No WAM",ROUND(Table1a!LK48-Table1a!#REF!,2))),0)</f>
        <v>0</v>
      </c>
      <c r="LL47" s="31">
        <f>IFERROR(IF(ISTEXT(Table1a!#REF!),"NK",IF(SUM(Table1a!#REF!)=0,"No WAM",ROUND(Table1a!LL48-Table1a!#REF!,2))),0)</f>
        <v>0</v>
      </c>
      <c r="LM47" s="31">
        <f>IFERROR(IF(ISTEXT(Table1a!#REF!),"NK",IF(SUM(Table1a!#REF!)=0,"No WAM",ROUND(Table1a!LM48-Table1a!#REF!,2))),0)</f>
        <v>0</v>
      </c>
      <c r="LN47" s="31">
        <f>IFERROR(IF(ISTEXT(Table1a!#REF!),"NK",IF(SUM(Table1a!#REF!)=0,"No WAM",ROUND(Table1a!LN48-Table1a!#REF!,2))),0)</f>
        <v>0</v>
      </c>
      <c r="LO47" s="31">
        <f>IFERROR(IF(ISTEXT(Table1a!#REF!),"NK",IF(SUM(Table1a!#REF!)=0,"No WAM",ROUND(Table1a!LO48-Table1a!#REF!,2))),0)</f>
        <v>0</v>
      </c>
      <c r="LP47" s="31">
        <f>IFERROR(IF(ISTEXT(Table1a!#REF!),"NK",IF(SUM(Table1a!#REF!)=0,"No WAM",ROUND(Table1a!LP48-Table1a!#REF!,2))),0)</f>
        <v>0</v>
      </c>
      <c r="LQ47" s="31">
        <f>IFERROR(IF(ISTEXT(Table1a!#REF!),"NK",IF(SUM(Table1a!#REF!)=0,"No WAM",ROUND(Table1a!LQ48-Table1a!#REF!,2))),0)</f>
        <v>0</v>
      </c>
      <c r="LR47" s="31">
        <f>IFERROR(IF(ISTEXT(Table1a!#REF!),"NK",IF(SUM(Table1a!#REF!)=0,"No WAM",ROUND(Table1a!LR48-Table1a!#REF!,2))),0)</f>
        <v>0</v>
      </c>
      <c r="LS47" s="31">
        <f>IFERROR(IF(ISTEXT(Table1a!#REF!),"NK",IF(SUM(Table1a!#REF!)=0,"No WAM",ROUND(Table1a!LS48-Table1a!#REF!,2))),0)</f>
        <v>0</v>
      </c>
      <c r="LT47" s="31">
        <f>IFERROR(IF(ISTEXT(Table1a!#REF!),"NK",IF(SUM(Table1a!#REF!)=0,"No WAM",ROUND(Table1a!LT48-Table1a!#REF!,2))),0)</f>
        <v>0</v>
      </c>
      <c r="LU47" s="31">
        <f>IFERROR(IF(ISTEXT(Table1a!#REF!),"NK",IF(SUM(Table1a!#REF!)=0,"No WAM",ROUND(Table1a!LU48-Table1a!#REF!,2))),0)</f>
        <v>0</v>
      </c>
      <c r="LV47" s="31">
        <f>IFERROR(IF(ISTEXT(Table1a!#REF!),"NK",IF(SUM(Table1a!#REF!)=0,"No WAM",ROUND(Table1a!LV48-Table1a!#REF!,2))),0)</f>
        <v>0</v>
      </c>
      <c r="LW47" s="31">
        <f>IFERROR(IF(ISTEXT(Table1a!#REF!),"NK",IF(SUM(Table1a!#REF!)=0,"No WAM",ROUND(Table1a!LW48-Table1a!#REF!,2))),0)</f>
        <v>0</v>
      </c>
      <c r="LX47" s="31">
        <f>IFERROR(IF(ISTEXT(Table1a!#REF!),"NK",IF(SUM(Table1a!#REF!)=0,"No WAM",ROUND(Table1a!LX48-Table1a!#REF!,2))),0)</f>
        <v>0</v>
      </c>
      <c r="LY47" s="31">
        <f>IFERROR(IF(ISTEXT(Table1a!#REF!),"NK",IF(SUM(Table1a!#REF!)=0,"No WAM",ROUND(Table1a!LY48-Table1a!#REF!,2))),0)</f>
        <v>0</v>
      </c>
      <c r="LZ47" s="31">
        <f>IFERROR(IF(ISTEXT(Table1a!#REF!),"NK",IF(SUM(Table1a!#REF!)=0,"No WAM",ROUND(Table1a!LZ48-Table1a!#REF!,2))),0)</f>
        <v>0</v>
      </c>
      <c r="MA47" s="31">
        <f>IFERROR(IF(ISTEXT(Table1a!#REF!),"NK",IF(SUM(Table1a!#REF!)=0,"No WAM",ROUND(Table1a!MA48-Table1a!#REF!,2))),0)</f>
        <v>0</v>
      </c>
      <c r="MB47" s="31">
        <f>IFERROR(IF(ISTEXT(Table1a!#REF!),"NK",IF(SUM(Table1a!#REF!)=0,"No WAM",ROUND(Table1a!MB48-Table1a!#REF!,2))),0)</f>
        <v>0</v>
      </c>
      <c r="MC47" s="31">
        <f>IFERROR(IF(ISTEXT(Table1a!#REF!),"NK",IF(SUM(Table1a!#REF!)=0,"No WAM",ROUND(Table1a!MC48-Table1a!#REF!,2))),0)</f>
        <v>0</v>
      </c>
      <c r="MD47" s="31">
        <f>IFERROR(IF(ISTEXT(Table1a!#REF!),"NK",IF(SUM(Table1a!#REF!)=0,"No WAM",ROUND(Table1a!MD48-Table1a!#REF!,2))),0)</f>
        <v>0</v>
      </c>
      <c r="ME47" s="31">
        <f>IFERROR(IF(ISTEXT(Table1a!#REF!),"NK",IF(SUM(Table1a!#REF!)=0,"No WAM",ROUND(Table1a!ME48-Table1a!#REF!,2))),0)</f>
        <v>0</v>
      </c>
      <c r="MF47" s="31">
        <f>IFERROR(IF(ISTEXT(Table1a!#REF!),"NK",IF(SUM(Table1a!#REF!)=0,"No WAM",ROUND(Table1a!MF48-Table1a!#REF!,2))),0)</f>
        <v>0</v>
      </c>
      <c r="MG47" s="31">
        <f>IFERROR(IF(ISTEXT(Table1a!#REF!),"NK",IF(SUM(Table1a!#REF!)=0,"No WAM",ROUND(Table1a!MG48-Table1a!#REF!,2))),0)</f>
        <v>0</v>
      </c>
      <c r="MH47" s="31">
        <f>IFERROR(IF(ISTEXT(Table1a!#REF!),"NK",IF(SUM(Table1a!#REF!)=0,"No WAM",ROUND(Table1a!MH48-Table1a!#REF!,2))),0)</f>
        <v>0</v>
      </c>
      <c r="MI47" s="31">
        <f>IFERROR(IF(ISTEXT(Table1a!#REF!),"NK",IF(SUM(Table1a!#REF!)=0,"No WAM",ROUND(Table1a!MI48-Table1a!#REF!,2))),0)</f>
        <v>0</v>
      </c>
      <c r="MJ47" s="31">
        <f>IFERROR(IF(ISTEXT(Table1a!#REF!),"NK",IF(SUM(Table1a!#REF!)=0,"No WAM",ROUND(Table1a!MJ48-Table1a!#REF!,2))),0)</f>
        <v>0</v>
      </c>
      <c r="MK47" s="31">
        <f>IFERROR(IF(ISTEXT(Table1a!#REF!),"NK",IF(SUM(Table1a!#REF!)=0,"No WAM",ROUND(Table1a!MK48-Table1a!#REF!,2))),0)</f>
        <v>0</v>
      </c>
      <c r="ML47" s="31">
        <f>IFERROR(IF(ISTEXT(Table1a!#REF!),"NK",IF(SUM(Table1a!#REF!)=0,"No WAM",ROUND(Table1a!ML48-Table1a!#REF!,2))),0)</f>
        <v>0</v>
      </c>
      <c r="MM47" s="31">
        <f>IFERROR(IF(ISTEXT(Table1a!#REF!),"NK",IF(SUM(Table1a!#REF!)=0,"No WAM",ROUND(Table1a!MM48-Table1a!#REF!,2))),0)</f>
        <v>0</v>
      </c>
      <c r="MN47" s="31">
        <f>IFERROR(IF(ISTEXT(Table1a!#REF!),"NK",IF(SUM(Table1a!#REF!)=0,"No WAM",ROUND(Table1a!MN48-Table1a!#REF!,2))),0)</f>
        <v>0</v>
      </c>
      <c r="MO47" s="31">
        <f>IFERROR(IF(ISTEXT(Table1a!#REF!),"NK",IF(SUM(Table1a!#REF!)=0,"No WAM",ROUND(Table1a!MO48-Table1a!#REF!,2))),0)</f>
        <v>0</v>
      </c>
      <c r="MP47" s="31">
        <f>IFERROR(IF(ISTEXT(Table1a!#REF!),"NK",IF(SUM(Table1a!#REF!)=0,"No WAM",ROUND(Table1a!MP48-Table1a!#REF!,2))),0)</f>
        <v>0</v>
      </c>
      <c r="MQ47" s="31">
        <f>IFERROR(IF(ISTEXT(Table1a!#REF!),"NK",IF(SUM(Table1a!#REF!)=0,"No WAM",ROUND(Table1a!MQ48-Table1a!#REF!,2))),0)</f>
        <v>0</v>
      </c>
      <c r="MR47" s="31">
        <f>IFERROR(IF(ISTEXT(Table1a!#REF!),"NK",IF(SUM(Table1a!#REF!)=0,"No WAM",ROUND(Table1a!MR48-Table1a!#REF!,2))),0)</f>
        <v>0</v>
      </c>
      <c r="MS47" s="31">
        <f>IFERROR(IF(ISTEXT(Table1a!#REF!),"NK",IF(SUM(Table1a!#REF!)=0,"No WAM",ROUND(Table1a!MS48-Table1a!#REF!,2))),0)</f>
        <v>0</v>
      </c>
      <c r="MT47" s="31">
        <f>IFERROR(IF(ISTEXT(Table1a!#REF!),"NK",IF(SUM(Table1a!#REF!)=0,"No WAM",ROUND(Table1a!MT48-Table1a!#REF!,2))),0)</f>
        <v>0</v>
      </c>
      <c r="MU47" s="31">
        <f>IFERROR(IF(ISTEXT(Table1a!#REF!),"NK",IF(SUM(Table1a!#REF!)=0,"No WAM",ROUND(Table1a!MU48-Table1a!#REF!,2))),0)</f>
        <v>0</v>
      </c>
      <c r="MV47" s="31">
        <f>IFERROR(IF(ISTEXT(Table1a!#REF!),"NK",IF(SUM(Table1a!#REF!)=0,"No WAM",ROUND(Table1a!MV48-Table1a!#REF!,2))),0)</f>
        <v>0</v>
      </c>
      <c r="MW47" s="31">
        <f>IFERROR(IF(ISTEXT(Table1a!#REF!),"NK",IF(SUM(Table1a!#REF!)=0,"No WAM",ROUND(Table1a!MW48-Table1a!#REF!,2))),0)</f>
        <v>0</v>
      </c>
      <c r="MX47" s="31">
        <f>IFERROR(IF(ISTEXT(Table1a!#REF!),"NK",IF(SUM(Table1a!#REF!)=0,"No WAM",ROUND(Table1a!MX48-Table1a!#REF!,2))),0)</f>
        <v>0</v>
      </c>
      <c r="MY47" s="31">
        <f>IFERROR(IF(ISTEXT(Table1a!#REF!),"NK",IF(SUM(Table1a!#REF!)=0,"No WAM",ROUND(Table1a!MY48-Table1a!#REF!,2))),0)</f>
        <v>0</v>
      </c>
      <c r="MZ47" s="31">
        <f>IFERROR(IF(ISTEXT(Table1a!#REF!),"NK",IF(SUM(Table1a!#REF!)=0,"No WAM",ROUND(Table1a!MZ48-Table1a!#REF!,2))),0)</f>
        <v>0</v>
      </c>
      <c r="NA47" s="31">
        <f>IFERROR(IF(ISTEXT(Table1a!#REF!),"NK",IF(SUM(Table1a!#REF!)=0,"No WAM",ROUND(Table1a!NA48-Table1a!#REF!,2))),0)</f>
        <v>0</v>
      </c>
      <c r="NB47" s="31">
        <f>IFERROR(IF(ISTEXT(Table1a!#REF!),"NK",IF(SUM(Table1a!#REF!)=0,"No WAM",ROUND(Table1a!NB48-Table1a!#REF!,2))),0)</f>
        <v>0</v>
      </c>
      <c r="NC47" s="31">
        <f>IFERROR(IF(ISTEXT(Table1a!#REF!),"NK",IF(SUM(Table1a!#REF!)=0,"No WAM",ROUND(Table1a!NC48-Table1a!#REF!,2))),0)</f>
        <v>0</v>
      </c>
      <c r="ND47" s="31">
        <f>IFERROR(IF(ISTEXT(Table1a!#REF!),"NK",IF(SUM(Table1a!#REF!)=0,"No WAM",ROUND(Table1a!ND48-Table1a!#REF!,2))),0)</f>
        <v>0</v>
      </c>
      <c r="NE47" s="31">
        <f>IFERROR(IF(ISTEXT(Table1a!#REF!),"NK",IF(SUM(Table1a!#REF!)=0,"No WAM",ROUND(Table1a!NE48-Table1a!#REF!,2))),0)</f>
        <v>0</v>
      </c>
      <c r="NF47" s="31">
        <f>IFERROR(IF(ISTEXT(Table1a!#REF!),"NK",IF(SUM(Table1a!#REF!)=0,"No WAM",ROUND(Table1a!NF48-Table1a!#REF!,2))),0)</f>
        <v>0</v>
      </c>
      <c r="NG47" s="31">
        <f>IFERROR(IF(ISTEXT(Table1a!#REF!),"NK",IF(SUM(Table1a!#REF!)=0,"No WAM",ROUND(Table1a!NG48-Table1a!#REF!,2))),0)</f>
        <v>0</v>
      </c>
      <c r="NH47" s="31">
        <f>IFERROR(IF(ISTEXT(Table1a!#REF!),"NK",IF(SUM(Table1a!#REF!)=0,"No WAM",ROUND(Table1a!NH48-Table1a!#REF!,2))),0)</f>
        <v>0</v>
      </c>
      <c r="NI47" s="31">
        <f>IFERROR(IF(ISTEXT(Table1a!#REF!),"NK",IF(SUM(Table1a!#REF!)=0,"No WAM",ROUND(Table1a!NI48-Table1a!#REF!,2))),0)</f>
        <v>0</v>
      </c>
      <c r="NJ47" s="31">
        <f>IFERROR(IF(ISTEXT(Table1a!#REF!),"NK",IF(SUM(Table1a!#REF!)=0,"No WAM",ROUND(Table1a!NJ48-Table1a!#REF!,2))),0)</f>
        <v>0</v>
      </c>
      <c r="NK47" s="31">
        <f>IFERROR(IF(ISTEXT(Table1a!#REF!),"NK",IF(SUM(Table1a!#REF!)=0,"No WAM",ROUND(Table1a!NK48-Table1a!#REF!,2))),0)</f>
        <v>0</v>
      </c>
      <c r="NL47" s="31">
        <f>IFERROR(IF(ISTEXT(Table1a!#REF!),"NK",IF(SUM(Table1a!#REF!)=0,"No WAM",ROUND(Table1a!NL48-Table1a!#REF!,2))),0)</f>
        <v>0</v>
      </c>
      <c r="NM47" s="9"/>
      <c r="NN47" s="9"/>
      <c r="NO47" s="9"/>
      <c r="NP47" s="9"/>
      <c r="NQ47" s="9"/>
      <c r="NR47" s="9"/>
      <c r="NS47" s="9"/>
      <c r="NT47" s="9"/>
      <c r="NU47" s="9"/>
      <c r="NV47" s="9"/>
      <c r="NW47" s="9"/>
      <c r="NX47" s="9"/>
    </row>
    <row r="48" spans="1:388">
      <c r="A48" s="98" t="s">
        <v>314</v>
      </c>
      <c r="B48" s="95" t="s">
        <v>92</v>
      </c>
      <c r="C48" s="31">
        <f>IFERROR(IF(ISTEXT(Table1a!#REF!),"NK",IF(SUM(Table1a!#REF!)=0,"No WAM",ROUND(Table1a!C49-Table1a!#REF!,2))),0)</f>
        <v>0</v>
      </c>
      <c r="D48" s="31">
        <f>IFERROR(IF(ISTEXT(Table1a!#REF!),"NK",IF(SUM(Table1a!#REF!)=0,"No WAM",ROUND(Table1a!D49-Table1a!#REF!,2))),0)</f>
        <v>0</v>
      </c>
      <c r="E48" s="31">
        <f>IFERROR(IF(ISTEXT(Table1a!#REF!),"NK",IF(SUM(Table1a!#REF!)=0,"No WAM",ROUND(Table1a!E49-Table1a!#REF!,2))),0)</f>
        <v>0</v>
      </c>
      <c r="F48" s="31">
        <f>IFERROR(IF(ISTEXT(Table1a!#REF!),"NK",IF(SUM(Table1a!#REF!)=0,"No WAM",ROUND(Table1a!F49-Table1a!#REF!,2))),0)</f>
        <v>0</v>
      </c>
      <c r="G48" s="31">
        <f>IFERROR(IF(ISTEXT(Table1a!#REF!),"NK",IF(SUM(Table1a!#REF!)=0,"No WAM",ROUND(Table1a!G49-Table1a!#REF!,2))),0)</f>
        <v>0</v>
      </c>
      <c r="H48" s="31">
        <f>IFERROR(IF(ISTEXT(Table1a!#REF!),"NK",IF(SUM(Table1a!#REF!)=0,"No WAM",ROUND(Table1a!H49-Table1a!#REF!,2))),0)</f>
        <v>0</v>
      </c>
      <c r="I48" s="31">
        <f>IFERROR(IF(ISTEXT(Table1a!#REF!),"NK",IF(SUM(Table1a!#REF!)=0,"No WAM",ROUND(Table1a!I49-Table1a!#REF!,2))),0)</f>
        <v>0</v>
      </c>
      <c r="J48" s="31">
        <f>IFERROR(IF(ISTEXT(Table1a!#REF!),"NK",IF(SUM(Table1a!#REF!)=0,"No WAM",ROUND(Table1a!J49-Table1a!#REF!,2))),0)</f>
        <v>0</v>
      </c>
      <c r="K48" s="31">
        <f>IFERROR(IF(ISTEXT(Table1a!#REF!),"NK",IF(SUM(Table1a!#REF!)=0,"No WAM",ROUND(Table1a!K49-Table1a!#REF!,2))),0)</f>
        <v>0</v>
      </c>
      <c r="L48" s="31">
        <f>IFERROR(IF(ISTEXT(Table1a!#REF!),"NK",IF(SUM(Table1a!#REF!)=0,"No WAM",ROUND(Table1a!L49-Table1a!#REF!,2))),0)</f>
        <v>0</v>
      </c>
      <c r="M48" s="31">
        <f>IFERROR(IF(ISTEXT(Table1a!#REF!),"NK",IF(SUM(Table1a!#REF!)=0,"No WAM",ROUND(Table1a!M49-Table1a!#REF!,2))),0)</f>
        <v>0</v>
      </c>
      <c r="N48" s="31">
        <f>IFERROR(IF(ISTEXT(Table1a!#REF!),"NK",IF(SUM(Table1a!#REF!)=0,"No WAM",ROUND(Table1a!N49-Table1a!#REF!,2))),0)</f>
        <v>0</v>
      </c>
      <c r="O48" s="31">
        <f>IFERROR(IF(ISTEXT(Table1a!#REF!),"NK",IF(SUM(Table1a!#REF!)=0,"No WAM",ROUND(Table1a!O49-Table1a!#REF!,2))),0)</f>
        <v>0</v>
      </c>
      <c r="P48" s="31">
        <f>IFERROR(IF(ISTEXT(Table1a!#REF!),"NK",IF(SUM(Table1a!#REF!)=0,"No WAM",ROUND(Table1a!P49-Table1a!#REF!,2))),0)</f>
        <v>0</v>
      </c>
      <c r="Q48" s="31">
        <f>IFERROR(IF(ISTEXT(Table1a!#REF!),"NK",IF(SUM(Table1a!#REF!)=0,"No WAM",ROUND(Table1a!Q49-Table1a!#REF!,2))),0)</f>
        <v>0</v>
      </c>
      <c r="R48" s="31">
        <f>IFERROR(IF(ISTEXT(Table1a!#REF!),"NK",IF(SUM(Table1a!#REF!)=0,"No WAM",ROUND(Table1a!R49-Table1a!#REF!,2))),0)</f>
        <v>0</v>
      </c>
      <c r="S48" s="31">
        <f>IFERROR(IF(ISTEXT(Table1a!#REF!),"NK",IF(SUM(Table1a!#REF!)=0,"No WAM",ROUND(Table1a!S49-Table1a!#REF!,2))),0)</f>
        <v>0</v>
      </c>
      <c r="T48" s="31">
        <f>IFERROR(IF(ISTEXT(Table1a!#REF!),"NK",IF(SUM(Table1a!#REF!)=0,"No WAM",ROUND(Table1a!T49-Table1a!#REF!,2))),0)</f>
        <v>0</v>
      </c>
      <c r="U48" s="31">
        <f>IFERROR(IF(ISTEXT(Table1a!#REF!),"NK",IF(SUM(Table1a!#REF!)=0,"No WAM",ROUND(Table1a!U49-Table1a!#REF!,2))),0)</f>
        <v>0</v>
      </c>
      <c r="V48" s="31">
        <f>IFERROR(IF(ISTEXT(Table1a!#REF!),"NK",IF(SUM(Table1a!#REF!)=0,"No WAM",ROUND(Table1a!V49-Table1a!#REF!,2))),0)</f>
        <v>0</v>
      </c>
      <c r="W48" s="31">
        <f>IFERROR(IF(ISTEXT(Table1a!#REF!),"NK",IF(SUM(Table1a!#REF!)=0,"No WAM",ROUND(Table1a!W49-Table1a!#REF!,2))),0)</f>
        <v>0</v>
      </c>
      <c r="X48" s="31">
        <f>IFERROR(IF(ISTEXT(Table1a!#REF!),"NK",IF(SUM(Table1a!#REF!)=0,"No WAM",ROUND(Table1a!X49-Table1a!#REF!,2))),0)</f>
        <v>0</v>
      </c>
      <c r="Y48" s="31">
        <f>IFERROR(IF(ISTEXT(Table1a!#REF!),"NK",IF(SUM(Table1a!#REF!)=0,"No WAM",ROUND(Table1a!Y49-Table1a!#REF!,2))),0)</f>
        <v>0</v>
      </c>
      <c r="Z48" s="31">
        <f>IFERROR(IF(ISTEXT(Table1a!#REF!),"NK",IF(SUM(Table1a!#REF!)=0,"No WAM",ROUND(Table1a!Z49-Table1a!#REF!,2))),0)</f>
        <v>0</v>
      </c>
      <c r="AA48" s="31">
        <f>IFERROR(IF(ISTEXT(Table1a!#REF!),"NK",IF(SUM(Table1a!#REF!)=0,"No WAM",ROUND(Table1a!AA49-Table1a!#REF!,2))),0)</f>
        <v>0</v>
      </c>
      <c r="AB48" s="31">
        <f>IFERROR(IF(ISTEXT(Table1a!#REF!),"NK",IF(SUM(Table1a!#REF!)=0,"No WAM",ROUND(Table1a!AB49-Table1a!#REF!,2))),0)</f>
        <v>0</v>
      </c>
      <c r="AC48" s="31">
        <f>IFERROR(IF(ISTEXT(Table1a!#REF!),"NK",IF(SUM(Table1a!#REF!)=0,"No WAM",ROUND(Table1a!AC49-Table1a!#REF!,2))),0)</f>
        <v>0</v>
      </c>
      <c r="AD48" s="31">
        <f>IFERROR(IF(ISTEXT(Table1a!#REF!),"NK",IF(SUM(Table1a!#REF!)=0,"No WAM",ROUND(Table1a!AD49-Table1a!#REF!,2))),0)</f>
        <v>0</v>
      </c>
      <c r="AE48" s="31">
        <f>IFERROR(IF(ISTEXT(Table1a!#REF!),"NK",IF(SUM(Table1a!#REF!)=0,"No WAM",ROUND(Table1a!AE49-Table1a!#REF!,2))),0)</f>
        <v>0</v>
      </c>
      <c r="AF48" s="31">
        <f>IFERROR(IF(ISTEXT(Table1a!#REF!),"NK",IF(SUM(Table1a!#REF!)=0,"No WAM",ROUND(Table1a!AF49-Table1a!#REF!,2))),0)</f>
        <v>0</v>
      </c>
      <c r="AG48" s="31">
        <f>IFERROR(IF(ISTEXT(Table1a!#REF!),"NK",IF(SUM(Table1a!#REF!)=0,"No WAM",ROUND(Table1a!AG49-Table1a!#REF!,2))),0)</f>
        <v>0</v>
      </c>
      <c r="AH48" s="31">
        <f>IFERROR(IF(ISTEXT(Table1a!#REF!),"NK",IF(SUM(Table1a!#REF!)=0,"No WAM",ROUND(Table1a!AH49-Table1a!#REF!,2))),0)</f>
        <v>0</v>
      </c>
      <c r="AI48" s="31">
        <f>IFERROR(IF(ISTEXT(Table1a!#REF!),"NK",IF(SUM(Table1a!#REF!)=0,"No WAM",ROUND(Table1a!AI49-Table1a!#REF!,2))),0)</f>
        <v>0</v>
      </c>
      <c r="AJ48" s="31">
        <f>IFERROR(IF(ISTEXT(Table1a!#REF!),"NK",IF(SUM(Table1a!#REF!)=0,"No WAM",ROUND(Table1a!AJ49-Table1a!#REF!,2))),0)</f>
        <v>0</v>
      </c>
      <c r="AK48" s="31">
        <f>IFERROR(IF(ISTEXT(Table1a!#REF!),"NK",IF(SUM(Table1a!#REF!)=0,"No WAM",ROUND(Table1a!AK49-Table1a!#REF!,2))),0)</f>
        <v>0</v>
      </c>
      <c r="AL48" s="31">
        <f>IFERROR(IF(ISTEXT(Table1a!#REF!),"NK",IF(SUM(Table1a!#REF!)=0,"No WAM",ROUND(Table1a!AL49-Table1a!#REF!,2))),0)</f>
        <v>0</v>
      </c>
      <c r="AM48" s="31">
        <f>IFERROR(IF(ISTEXT(Table1a!#REF!),"NK",IF(SUM(Table1a!#REF!)=0,"No WAM",ROUND(Table1a!AM49-Table1a!#REF!,2))),0)</f>
        <v>0</v>
      </c>
      <c r="AN48" s="31">
        <f>IFERROR(IF(ISTEXT(Table1a!#REF!),"NK",IF(SUM(Table1a!#REF!)=0,"No WAM",ROUND(Table1a!AN49-Table1a!#REF!,2))),0)</f>
        <v>0</v>
      </c>
      <c r="AO48" s="31">
        <f>IFERROR(IF(ISTEXT(Table1a!#REF!),"NK",IF(SUM(Table1a!#REF!)=0,"No WAM",ROUND(Table1a!AO49-Table1a!#REF!,2))),0)</f>
        <v>0</v>
      </c>
      <c r="AP48" s="31">
        <f>IFERROR(IF(ISTEXT(Table1a!#REF!),"NK",IF(SUM(Table1a!#REF!)=0,"No WAM",ROUND(Table1a!AP49-Table1a!#REF!,2))),0)</f>
        <v>0</v>
      </c>
      <c r="AQ48" s="31">
        <f>IFERROR(IF(ISTEXT(Table1a!#REF!),"NK",IF(SUM(Table1a!#REF!)=0,"No WAM",ROUND(Table1a!AQ49-Table1a!#REF!,2))),0)</f>
        <v>0</v>
      </c>
      <c r="AR48" s="31">
        <f>IFERROR(IF(ISTEXT(Table1a!#REF!),"NK",IF(SUM(Table1a!#REF!)=0,"No WAM",ROUND(Table1a!AR49-Table1a!#REF!,2))),0)</f>
        <v>0</v>
      </c>
      <c r="AS48" s="31">
        <f>IFERROR(IF(ISTEXT(Table1a!#REF!),"NK",IF(SUM(Table1a!#REF!)=0,"No WAM",ROUND(Table1a!AS49-Table1a!#REF!,2))),0)</f>
        <v>0</v>
      </c>
      <c r="AT48" s="31">
        <f>IFERROR(IF(ISTEXT(Table1a!#REF!),"NK",IF(SUM(Table1a!#REF!)=0,"No WAM",ROUND(Table1a!AT49-Table1a!#REF!,2))),0)</f>
        <v>0</v>
      </c>
      <c r="AU48" s="31">
        <f>IFERROR(IF(ISTEXT(Table1a!#REF!),"NK",IF(SUM(Table1a!#REF!)=0,"No WAM",ROUND(Table1a!AU49-Table1a!#REF!,2))),0)</f>
        <v>0</v>
      </c>
      <c r="AV48" s="31">
        <f>IFERROR(IF(ISTEXT(Table1a!#REF!),"NK",IF(SUM(Table1a!#REF!)=0,"No WAM",ROUND(Table1a!AV49-Table1a!#REF!,2))),0)</f>
        <v>0</v>
      </c>
      <c r="AW48" s="31">
        <f>IFERROR(IF(ISTEXT(Table1a!#REF!),"NK",IF(SUM(Table1a!#REF!)=0,"No WAM",ROUND(Table1a!AW49-Table1a!#REF!,2))),0)</f>
        <v>0</v>
      </c>
      <c r="AX48" s="31">
        <f>IFERROR(IF(ISTEXT(Table1a!#REF!),"NK",IF(SUM(Table1a!#REF!)=0,"No WAM",ROUND(Table1a!AX49-Table1a!#REF!,2))),0)</f>
        <v>0</v>
      </c>
      <c r="AY48" s="31">
        <f>IFERROR(IF(ISTEXT(Table1a!#REF!),"NK",IF(SUM(Table1a!#REF!)=0,"No WAM",ROUND(Table1a!AY49-Table1a!#REF!,2))),0)</f>
        <v>0</v>
      </c>
      <c r="AZ48" s="31">
        <f>IFERROR(IF(ISTEXT(Table1a!#REF!),"NK",IF(SUM(Table1a!#REF!)=0,"No WAM",ROUND(Table1a!AZ49-Table1a!#REF!,2))),0)</f>
        <v>0</v>
      </c>
      <c r="BA48" s="31">
        <f>IFERROR(IF(ISTEXT(Table1a!#REF!),"NK",IF(SUM(Table1a!#REF!)=0,"No WAM",ROUND(Table1a!BA49-Table1a!#REF!,2))),0)</f>
        <v>0</v>
      </c>
      <c r="BB48" s="31">
        <f>IFERROR(IF(ISTEXT(Table1a!#REF!),"NK",IF(SUM(Table1a!#REF!)=0,"No WAM",ROUND(Table1a!BB49-Table1a!#REF!,2))),0)</f>
        <v>0</v>
      </c>
      <c r="BC48" s="31">
        <f>IFERROR(IF(ISTEXT(Table1a!#REF!),"NK",IF(SUM(Table1a!#REF!)=0,"No WAM",ROUND(Table1a!BC49-Table1a!#REF!,2))),0)</f>
        <v>0</v>
      </c>
      <c r="BD48" s="31">
        <f>IFERROR(IF(ISTEXT(Table1a!#REF!),"NK",IF(SUM(Table1a!#REF!)=0,"No WAM",ROUND(Table1a!BD49-Table1a!#REF!,2))),0)</f>
        <v>0</v>
      </c>
      <c r="BE48" s="31">
        <f>IFERROR(IF(ISTEXT(Table1a!#REF!),"NK",IF(SUM(Table1a!#REF!)=0,"No WAM",ROUND(Table1a!BE49-Table1a!#REF!,2))),0)</f>
        <v>0</v>
      </c>
      <c r="BF48" s="31">
        <f>IFERROR(IF(ISTEXT(Table1a!#REF!),"NK",IF(SUM(Table1a!#REF!)=0,"No WAM",ROUND(Table1a!BF49-Table1a!#REF!,2))),0)</f>
        <v>0</v>
      </c>
      <c r="BG48" s="31">
        <f>IFERROR(IF(ISTEXT(Table1a!#REF!),"NK",IF(SUM(Table1a!#REF!)=0,"No WAM",ROUND(Table1a!BG49-Table1a!#REF!,2))),0)</f>
        <v>0</v>
      </c>
      <c r="BH48" s="31">
        <f>IFERROR(IF(ISTEXT(Table1a!#REF!),"NK",IF(SUM(Table1a!#REF!)=0,"No WAM",ROUND(Table1a!BH49-Table1a!#REF!,2))),0)</f>
        <v>0</v>
      </c>
      <c r="BI48" s="31">
        <f>IFERROR(IF(ISTEXT(Table1a!#REF!),"NK",IF(SUM(Table1a!#REF!)=0,"No WAM",ROUND(Table1a!BI49-Table1a!#REF!,2))),0)</f>
        <v>0</v>
      </c>
      <c r="BJ48" s="31">
        <f>IFERROR(IF(ISTEXT(Table1a!#REF!),"NK",IF(SUM(Table1a!#REF!)=0,"No WAM",ROUND(Table1a!BJ49-Table1a!#REF!,2))),0)</f>
        <v>0</v>
      </c>
      <c r="BK48" s="31">
        <f>IFERROR(IF(ISTEXT(Table1a!#REF!),"NK",IF(SUM(Table1a!#REF!)=0,"No WAM",ROUND(Table1a!BK49-Table1a!#REF!,2))),0)</f>
        <v>0</v>
      </c>
      <c r="BL48" s="31">
        <f>IFERROR(IF(ISTEXT(Table1a!#REF!),"NK",IF(SUM(Table1a!#REF!)=0,"No WAM",ROUND(Table1a!BL49-Table1a!#REF!,2))),0)</f>
        <v>0</v>
      </c>
      <c r="BM48" s="31">
        <f>IFERROR(IF(ISTEXT(Table1a!#REF!),"NK",IF(SUM(Table1a!#REF!)=0,"No WAM",ROUND(Table1a!BM49-Table1a!#REF!,2))),0)</f>
        <v>0</v>
      </c>
      <c r="BN48" s="31">
        <f>IFERROR(IF(ISTEXT(Table1a!#REF!),"NK",IF(SUM(Table1a!#REF!)=0,"No WAM",ROUND(Table1a!BN49-Table1a!#REF!,2))),0)</f>
        <v>0</v>
      </c>
      <c r="BO48" s="31">
        <f>IFERROR(IF(ISTEXT(Table1a!#REF!),"NK",IF(SUM(Table1a!#REF!)=0,"No WAM",ROUND(Table1a!BO49-Table1a!#REF!,2))),0)</f>
        <v>0</v>
      </c>
      <c r="BP48" s="31">
        <f>IFERROR(IF(ISTEXT(Table1a!#REF!),"NK",IF(SUM(Table1a!#REF!)=0,"No WAM",ROUND(Table1a!BP49-Table1a!#REF!,2))),0)</f>
        <v>0</v>
      </c>
      <c r="BQ48" s="31">
        <f>IFERROR(IF(ISTEXT(Table1a!#REF!),"NK",IF(SUM(Table1a!#REF!)=0,"No WAM",ROUND(Table1a!BQ49-Table1a!#REF!,2))),0)</f>
        <v>0</v>
      </c>
      <c r="BR48" s="31">
        <f>IFERROR(IF(ISTEXT(Table1a!#REF!),"NK",IF(SUM(Table1a!#REF!)=0,"No WAM",ROUND(Table1a!BR49-Table1a!#REF!,2))),0)</f>
        <v>0</v>
      </c>
      <c r="BS48" s="31">
        <f>IFERROR(IF(ISTEXT(Table1a!#REF!),"NK",IF(SUM(Table1a!#REF!)=0,"No WAM",ROUND(Table1a!BS49-Table1a!#REF!,2))),0)</f>
        <v>0</v>
      </c>
      <c r="BT48" s="31">
        <f>IFERROR(IF(ISTEXT(Table1a!#REF!),"NK",IF(SUM(Table1a!#REF!)=0,"No WAM",ROUND(Table1a!BT49-Table1a!#REF!,2))),0)</f>
        <v>0</v>
      </c>
      <c r="BU48" s="31">
        <f>IFERROR(IF(ISTEXT(Table1a!#REF!),"NK",IF(SUM(Table1a!#REF!)=0,"No WAM",ROUND(Table1a!BU49-Table1a!#REF!,2))),0)</f>
        <v>0</v>
      </c>
      <c r="BV48" s="31">
        <f>IFERROR(IF(ISTEXT(Table1a!#REF!),"NK",IF(SUM(Table1a!#REF!)=0,"No WAM",ROUND(Table1a!BV49-Table1a!#REF!,2))),0)</f>
        <v>0</v>
      </c>
      <c r="BW48" s="31">
        <f>IFERROR(IF(ISTEXT(Table1a!#REF!),"NK",IF(SUM(Table1a!#REF!)=0,"No WAM",ROUND(Table1a!BW49-Table1a!#REF!,2))),0)</f>
        <v>0</v>
      </c>
      <c r="BX48" s="31">
        <f>IFERROR(IF(ISTEXT(Table1a!#REF!),"NK",IF(SUM(Table1a!#REF!)=0,"No WAM",ROUND(Table1a!BX49-Table1a!#REF!,2))),0)</f>
        <v>0</v>
      </c>
      <c r="BY48" s="31">
        <f>IFERROR(IF(ISTEXT(Table1a!#REF!),"NK",IF(SUM(Table1a!#REF!)=0,"No WAM",ROUND(Table1a!BY49-Table1a!#REF!,2))),0)</f>
        <v>0</v>
      </c>
      <c r="BZ48" s="31">
        <f>IFERROR(IF(ISTEXT(Table1a!#REF!),"NK",IF(SUM(Table1a!#REF!)=0,"No WAM",ROUND(Table1a!BZ49-Table1a!#REF!,2))),0)</f>
        <v>0</v>
      </c>
      <c r="CA48" s="31">
        <f>IFERROR(IF(ISTEXT(Table1a!#REF!),"NK",IF(SUM(Table1a!#REF!)=0,"No WAM",ROUND(Table1a!CA49-Table1a!#REF!,2))),0)</f>
        <v>0</v>
      </c>
      <c r="CB48" s="31">
        <f>IFERROR(IF(ISTEXT(Table1a!#REF!),"NK",IF(SUM(Table1a!#REF!)=0,"No WAM",ROUND(Table1a!CB49-Table1a!#REF!,2))),0)</f>
        <v>0</v>
      </c>
      <c r="CC48" s="31">
        <f>IFERROR(IF(ISTEXT(Table1a!#REF!),"NK",IF(SUM(Table1a!#REF!)=0,"No WAM",ROUND(Table1a!CC49-Table1a!#REF!,2))),0)</f>
        <v>0</v>
      </c>
      <c r="CD48" s="31">
        <f>IFERROR(IF(ISTEXT(Table1a!#REF!),"NK",IF(SUM(Table1a!#REF!)=0,"No WAM",ROUND(Table1a!CD49-Table1a!#REF!,2))),0)</f>
        <v>0</v>
      </c>
      <c r="CE48" s="31">
        <f>IFERROR(IF(ISTEXT(Table1a!#REF!),"NK",IF(SUM(Table1a!#REF!)=0,"No WAM",ROUND(Table1a!CE49-Table1a!#REF!,2))),0)</f>
        <v>0</v>
      </c>
      <c r="CF48" s="31">
        <f>IFERROR(IF(ISTEXT(Table1a!#REF!),"NK",IF(SUM(Table1a!#REF!)=0,"No WAM",ROUND(Table1a!CF49-Table1a!#REF!,2))),0)</f>
        <v>0</v>
      </c>
      <c r="CG48" s="31">
        <f>IFERROR(IF(ISTEXT(Table1a!#REF!),"NK",IF(SUM(Table1a!#REF!)=0,"No WAM",ROUND(Table1a!CG49-Table1a!#REF!,2))),0)</f>
        <v>0</v>
      </c>
      <c r="CH48" s="31">
        <f>IFERROR(IF(ISTEXT(Table1a!#REF!),"NK",IF(SUM(Table1a!#REF!)=0,"No WAM",ROUND(Table1a!CH49-Table1a!#REF!,2))),0)</f>
        <v>0</v>
      </c>
      <c r="CI48" s="31">
        <f>IFERROR(IF(ISTEXT(Table1a!#REF!),"NK",IF(SUM(Table1a!#REF!)=0,"No WAM",ROUND(Table1a!CI49-Table1a!#REF!,2))),0)</f>
        <v>0</v>
      </c>
      <c r="CJ48" s="31">
        <f>IFERROR(IF(ISTEXT(Table1a!#REF!),"NK",IF(SUM(Table1a!#REF!)=0,"No WAM",ROUND(Table1a!CJ49-Table1a!#REF!,2))),0)</f>
        <v>0</v>
      </c>
      <c r="CK48" s="31">
        <f>IFERROR(IF(ISTEXT(Table1a!#REF!),"NK",IF(SUM(Table1a!#REF!)=0,"No WAM",ROUND(Table1a!CK49-Table1a!#REF!,2))),0)</f>
        <v>0</v>
      </c>
      <c r="CL48" s="31">
        <f>IFERROR(IF(ISTEXT(Table1a!#REF!),"NK",IF(SUM(Table1a!#REF!)=0,"No WAM",ROUND(Table1a!CL49-Table1a!#REF!,2))),0)</f>
        <v>0</v>
      </c>
      <c r="CM48" s="31">
        <f>IFERROR(IF(ISTEXT(Table1a!#REF!),"NK",IF(SUM(Table1a!#REF!)=0,"No WAM",ROUND(Table1a!CM49-Table1a!#REF!,2))),0)</f>
        <v>0</v>
      </c>
      <c r="CN48" s="31">
        <f>IFERROR(IF(ISTEXT(Table1a!#REF!),"NK",IF(SUM(Table1a!#REF!)=0,"No WAM",ROUND(Table1a!CN49-Table1a!#REF!,2))),0)</f>
        <v>0</v>
      </c>
      <c r="CO48" s="31">
        <f>IFERROR(IF(ISTEXT(Table1a!#REF!),"NK",IF(SUM(Table1a!#REF!)=0,"No WAM",ROUND(Table1a!CO49-Table1a!#REF!,2))),0)</f>
        <v>0</v>
      </c>
      <c r="CP48" s="31">
        <f>IFERROR(IF(ISTEXT(Table1a!#REF!),"NK",IF(SUM(Table1a!#REF!)=0,"No WAM",ROUND(Table1a!CP49-Table1a!#REF!,2))),0)</f>
        <v>0</v>
      </c>
      <c r="CQ48" s="31">
        <f>IFERROR(IF(ISTEXT(Table1a!#REF!),"NK",IF(SUM(Table1a!#REF!)=0,"No WAM",ROUND(Table1a!CQ49-Table1a!#REF!,2))),0)</f>
        <v>0</v>
      </c>
      <c r="CR48" s="31">
        <f>IFERROR(IF(ISTEXT(Table1a!#REF!),"NK",IF(SUM(Table1a!#REF!)=0,"No WAM",ROUND(Table1a!CR49-Table1a!#REF!,2))),0)</f>
        <v>0</v>
      </c>
      <c r="CS48" s="31">
        <f>IFERROR(IF(ISTEXT(Table1a!#REF!),"NK",IF(SUM(Table1a!#REF!)=0,"No WAM",ROUND(Table1a!CS49-Table1a!#REF!,2))),0)</f>
        <v>0</v>
      </c>
      <c r="CT48" s="31">
        <f>IFERROR(IF(ISTEXT(Table1a!#REF!),"NK",IF(SUM(Table1a!#REF!)=0,"No WAM",ROUND(Table1a!CT49-Table1a!#REF!,2))),0)</f>
        <v>0</v>
      </c>
      <c r="CU48" s="31">
        <f>IFERROR(IF(ISTEXT(Table1a!#REF!),"NK",IF(SUM(Table1a!#REF!)=0,"No WAM",ROUND(Table1a!CU49-Table1a!#REF!,2))),0)</f>
        <v>0</v>
      </c>
      <c r="CV48" s="31">
        <f>IFERROR(IF(ISTEXT(Table1a!#REF!),"NK",IF(SUM(Table1a!#REF!)=0,"No WAM",ROUND(Table1a!CV49-Table1a!#REF!,2))),0)</f>
        <v>0</v>
      </c>
      <c r="CW48" s="31">
        <f>IFERROR(IF(ISTEXT(Table1a!#REF!),"NK",IF(SUM(Table1a!#REF!)=0,"No WAM",ROUND(Table1a!CW49-Table1a!#REF!,2))),0)</f>
        <v>0</v>
      </c>
      <c r="CX48" s="31">
        <f>IFERROR(IF(ISTEXT(Table1a!#REF!),"NK",IF(SUM(Table1a!#REF!)=0,"No WAM",ROUND(Table1a!CX49-Table1a!#REF!,2))),0)</f>
        <v>0</v>
      </c>
      <c r="CY48" s="31">
        <f>IFERROR(IF(ISTEXT(Table1a!#REF!),"NK",IF(SUM(Table1a!#REF!)=0,"No WAM",ROUND(Table1a!CY49-Table1a!#REF!,2))),0)</f>
        <v>0</v>
      </c>
      <c r="CZ48" s="31">
        <f>IFERROR(IF(ISTEXT(Table1a!#REF!),"NK",IF(SUM(Table1a!#REF!)=0,"No WAM",ROUND(Table1a!CZ49-Table1a!#REF!,2))),0)</f>
        <v>0</v>
      </c>
      <c r="DA48" s="129"/>
      <c r="DB48" s="129"/>
      <c r="DC48" s="129"/>
      <c r="DD48" s="129"/>
      <c r="DE48" s="129"/>
      <c r="DF48" s="129"/>
      <c r="DG48" s="129"/>
      <c r="DH48" s="129"/>
      <c r="DI48" s="129"/>
      <c r="DJ48" s="129"/>
      <c r="DK48" s="129"/>
      <c r="DL48" s="129"/>
      <c r="DM48" s="129"/>
      <c r="DN48" s="129"/>
      <c r="DO48" s="129"/>
      <c r="DP48" s="129"/>
      <c r="DQ48" s="129"/>
      <c r="DR48" s="129"/>
      <c r="DS48" s="129"/>
      <c r="DT48" s="129"/>
      <c r="DU48" s="129"/>
      <c r="DV48" s="129"/>
      <c r="DW48" s="129"/>
      <c r="DX48" s="129"/>
      <c r="DY48" s="129"/>
      <c r="DZ48" s="129"/>
      <c r="EA48" s="129"/>
      <c r="EB48" s="129"/>
      <c r="EC48" s="129"/>
      <c r="ED48" s="129"/>
      <c r="EE48" s="129"/>
      <c r="EF48" s="129"/>
      <c r="EG48" s="129"/>
      <c r="EH48" s="129"/>
      <c r="EI48" s="129"/>
      <c r="EJ48" s="129"/>
      <c r="EK48" s="129"/>
      <c r="EL48" s="129"/>
      <c r="EM48" s="129"/>
      <c r="EN48" s="129"/>
      <c r="EO48" s="129"/>
      <c r="EP48" s="129"/>
      <c r="EQ48" s="129"/>
      <c r="ER48" s="129"/>
      <c r="ES48" s="129"/>
      <c r="ET48" s="129"/>
      <c r="EU48" s="129"/>
      <c r="EV48" s="129"/>
      <c r="EW48" s="129"/>
      <c r="EX48" s="129"/>
      <c r="EY48" s="129"/>
      <c r="EZ48" s="129"/>
      <c r="FA48" s="129"/>
      <c r="FB48" s="129"/>
      <c r="FC48" s="129"/>
      <c r="FD48" s="129"/>
      <c r="FE48" s="129"/>
      <c r="FF48" s="129"/>
      <c r="FG48" s="129"/>
      <c r="FH48" s="129"/>
      <c r="FI48" s="129"/>
      <c r="FJ48" s="129"/>
      <c r="FK48" s="129"/>
      <c r="FL48" s="129"/>
      <c r="FM48" s="129"/>
      <c r="FN48" s="129"/>
      <c r="FO48" s="129"/>
      <c r="FP48" s="129"/>
      <c r="FQ48" s="129"/>
      <c r="FR48" s="129"/>
      <c r="FS48" s="129"/>
      <c r="FT48" s="129"/>
      <c r="FU48" s="129"/>
      <c r="FV48" s="129"/>
      <c r="FW48" s="129"/>
      <c r="FX48" s="129"/>
      <c r="FY48" s="129"/>
      <c r="FZ48" s="129"/>
      <c r="GA48" s="129"/>
      <c r="GB48" s="129"/>
      <c r="GC48" s="129"/>
      <c r="GD48" s="129"/>
      <c r="GE48" s="129"/>
      <c r="GF48" s="129"/>
      <c r="GG48" s="129"/>
      <c r="GH48" s="129"/>
      <c r="GI48" s="129"/>
      <c r="GJ48" s="129"/>
      <c r="GK48" s="129"/>
      <c r="GL48" s="129"/>
      <c r="GM48" s="129"/>
      <c r="GN48" s="129"/>
      <c r="GO48" s="129"/>
      <c r="GP48" s="129"/>
      <c r="GQ48" s="129"/>
      <c r="GR48" s="129"/>
      <c r="GS48" s="129"/>
      <c r="GT48" s="129"/>
      <c r="GU48" s="129"/>
      <c r="GV48" s="129"/>
      <c r="GW48" s="129"/>
      <c r="GX48" s="129"/>
      <c r="GY48" s="129"/>
      <c r="GZ48" s="129"/>
      <c r="HA48" s="129"/>
      <c r="HB48" s="129"/>
      <c r="HC48" s="129"/>
      <c r="HD48" s="129"/>
      <c r="HE48" s="129"/>
      <c r="HF48" s="129"/>
      <c r="HG48" s="129"/>
      <c r="HH48" s="129"/>
      <c r="HI48" s="129"/>
      <c r="HJ48" s="129"/>
      <c r="HK48" s="129"/>
      <c r="HL48" s="129"/>
      <c r="HM48" s="129"/>
      <c r="HN48" s="129"/>
      <c r="HO48" s="129"/>
      <c r="HP48" s="129"/>
      <c r="HQ48" s="129"/>
      <c r="HR48" s="129"/>
      <c r="HS48" s="129"/>
      <c r="HT48" s="129"/>
      <c r="HU48" s="129"/>
      <c r="HV48" s="129"/>
      <c r="HW48" s="129"/>
      <c r="HX48" s="129"/>
      <c r="HY48" s="129"/>
      <c r="HZ48" s="129"/>
      <c r="IA48" s="129"/>
      <c r="IB48" s="129"/>
      <c r="IC48" s="129"/>
      <c r="ID48" s="129"/>
      <c r="IE48" s="129"/>
      <c r="IF48" s="129"/>
      <c r="IG48" s="129"/>
      <c r="IH48" s="129"/>
      <c r="II48" s="129"/>
      <c r="IJ48" s="129"/>
      <c r="IK48" s="129"/>
      <c r="IL48" s="129"/>
      <c r="IM48" s="129"/>
      <c r="IN48" s="129"/>
      <c r="IO48" s="129"/>
      <c r="IP48" s="129"/>
      <c r="IQ48" s="129"/>
      <c r="IR48" s="129"/>
      <c r="IS48" s="129"/>
      <c r="IT48" s="129"/>
      <c r="IU48" s="129"/>
      <c r="IV48" s="129"/>
      <c r="IW48" s="129"/>
      <c r="IX48" s="129"/>
      <c r="IY48" s="129"/>
      <c r="IZ48" s="129"/>
      <c r="JA48" s="129"/>
      <c r="JB48" s="129"/>
      <c r="JC48" s="129"/>
      <c r="JD48" s="129"/>
      <c r="JE48" s="129"/>
      <c r="JF48" s="129"/>
      <c r="JG48" s="129"/>
      <c r="JH48" s="129"/>
      <c r="JI48" s="129"/>
      <c r="JJ48" s="129"/>
      <c r="JK48" s="129"/>
      <c r="JL48" s="129"/>
      <c r="JM48" s="129"/>
      <c r="JN48" s="129"/>
      <c r="JO48" s="31">
        <f>IFERROR(IF(ISTEXT(Table1a!#REF!),"NK",IF(SUM(Table1a!#REF!)=0,"No WAM",ROUND(Table1a!JO49-Table1a!#REF!,2))),0)</f>
        <v>0</v>
      </c>
      <c r="JP48" s="31">
        <f>IFERROR(IF(ISTEXT(Table1a!#REF!),"NK",IF(SUM(Table1a!#REF!)=0,"No WAM",ROUND(Table1a!JP49-Table1a!#REF!,2))),0)</f>
        <v>0</v>
      </c>
      <c r="JQ48" s="31">
        <f>IFERROR(IF(ISTEXT(Table1a!#REF!),"NK",IF(SUM(Table1a!#REF!)=0,"No WAM",ROUND(Table1a!JQ49-Table1a!#REF!,2))),0)</f>
        <v>0</v>
      </c>
      <c r="JR48" s="31">
        <f>IFERROR(IF(ISTEXT(Table1a!#REF!),"NK",IF(SUM(Table1a!#REF!)=0,"No WAM",ROUND(Table1a!JR49-Table1a!#REF!,2))),0)</f>
        <v>0</v>
      </c>
      <c r="JS48" s="31">
        <f>IFERROR(IF(ISTEXT(Table1a!#REF!),"NK",IF(SUM(Table1a!#REF!)=0,"No WAM",ROUND(Table1a!JS49-Table1a!#REF!,2))),0)</f>
        <v>0</v>
      </c>
      <c r="JT48" s="31">
        <f>IFERROR(IF(ISTEXT(Table1a!#REF!),"NK",IF(SUM(Table1a!#REF!)=0,"No WAM",ROUND(Table1a!JT49-Table1a!#REF!,2))),0)</f>
        <v>0</v>
      </c>
      <c r="JU48" s="31">
        <f>IFERROR(IF(ISTEXT(Table1a!#REF!),"NK",IF(SUM(Table1a!#REF!)=0,"No WAM",ROUND(Table1a!JU49-Table1a!#REF!,2))),0)</f>
        <v>0</v>
      </c>
      <c r="JV48" s="31">
        <f>IFERROR(IF(ISTEXT(Table1a!#REF!),"NK",IF(SUM(Table1a!#REF!)=0,"No WAM",ROUND(Table1a!JV49-Table1a!#REF!,2))),0)</f>
        <v>0</v>
      </c>
      <c r="JW48" s="31">
        <f>IFERROR(IF(ISTEXT(Table1a!#REF!),"NK",IF(SUM(Table1a!#REF!)=0,"No WAM",ROUND(Table1a!JW49-Table1a!#REF!,2))),0)</f>
        <v>0</v>
      </c>
      <c r="JX48" s="31">
        <f>IFERROR(IF(ISTEXT(Table1a!#REF!),"NK",IF(SUM(Table1a!#REF!)=0,"No WAM",ROUND(Table1a!JX49-Table1a!#REF!,2))),0)</f>
        <v>0</v>
      </c>
      <c r="JY48" s="31">
        <f>IFERROR(IF(ISTEXT(Table1a!#REF!),"NK",IF(SUM(Table1a!#REF!)=0,"No WAM",ROUND(Table1a!JY49-Table1a!#REF!,2))),0)</f>
        <v>0</v>
      </c>
      <c r="JZ48" s="31">
        <f>IFERROR(IF(ISTEXT(Table1a!#REF!),"NK",IF(SUM(Table1a!#REF!)=0,"No WAM",ROUND(Table1a!JZ49-Table1a!#REF!,2))),0)</f>
        <v>0</v>
      </c>
      <c r="KA48" s="31">
        <f>IFERROR(IF(ISTEXT(Table1a!#REF!),"NK",IF(SUM(Table1a!#REF!)=0,"No WAM",ROUND(Table1a!KA49-Table1a!#REF!,2))),0)</f>
        <v>0</v>
      </c>
      <c r="KB48" s="31">
        <f>IFERROR(IF(ISTEXT(Table1a!#REF!),"NK",IF(SUM(Table1a!#REF!)=0,"No WAM",ROUND(Table1a!KB49-Table1a!#REF!,2))),0)</f>
        <v>0</v>
      </c>
      <c r="KC48" s="31">
        <f>IFERROR(IF(ISTEXT(Table1a!#REF!),"NK",IF(SUM(Table1a!#REF!)=0,"No WAM",ROUND(Table1a!KC49-Table1a!#REF!,2))),0)</f>
        <v>0</v>
      </c>
      <c r="KD48" s="31">
        <f>IFERROR(IF(ISTEXT(Table1a!#REF!),"NK",IF(SUM(Table1a!#REF!)=0,"No WAM",ROUND(Table1a!KD49-Table1a!#REF!,2))),0)</f>
        <v>0</v>
      </c>
      <c r="KE48" s="31">
        <f>IFERROR(IF(ISTEXT(Table1a!#REF!),"NK",IF(SUM(Table1a!#REF!)=0,"No WAM",ROUND(Table1a!KE49-Table1a!#REF!,2))),0)</f>
        <v>0</v>
      </c>
      <c r="KF48" s="31">
        <f>IFERROR(IF(ISTEXT(Table1a!#REF!),"NK",IF(SUM(Table1a!#REF!)=0,"No WAM",ROUND(Table1a!KF49-Table1a!#REF!,2))),0)</f>
        <v>0</v>
      </c>
      <c r="KG48" s="31">
        <f>IFERROR(IF(ISTEXT(Table1a!#REF!),"NK",IF(SUM(Table1a!#REF!)=0,"No WAM",ROUND(Table1a!KG49-Table1a!#REF!,2))),0)</f>
        <v>0</v>
      </c>
      <c r="KH48" s="31">
        <f>IFERROR(IF(ISTEXT(Table1a!#REF!),"NK",IF(SUM(Table1a!#REF!)=0,"No WAM",ROUND(Table1a!KH49-Table1a!#REF!,2))),0)</f>
        <v>0</v>
      </c>
      <c r="KI48" s="31">
        <f>IFERROR(IF(ISTEXT(Table1a!#REF!),"NK",IF(SUM(Table1a!#REF!)=0,"No WAM",ROUND(Table1a!KI49-Table1a!#REF!,2))),0)</f>
        <v>0</v>
      </c>
      <c r="KJ48" s="31">
        <f>IFERROR(IF(ISTEXT(Table1a!#REF!),"NK",IF(SUM(Table1a!#REF!)=0,"No WAM",ROUND(Table1a!KJ49-Table1a!#REF!,2))),0)</f>
        <v>0</v>
      </c>
      <c r="KK48" s="31">
        <f>IFERROR(IF(ISTEXT(Table1a!#REF!),"NK",IF(SUM(Table1a!#REF!)=0,"No WAM",ROUND(Table1a!KK49-Table1a!#REF!,2))),0)</f>
        <v>0</v>
      </c>
      <c r="KL48" s="31">
        <f>IFERROR(IF(ISTEXT(Table1a!#REF!),"NK",IF(SUM(Table1a!#REF!)=0,"No WAM",ROUND(Table1a!KL49-Table1a!#REF!,2))),0)</f>
        <v>0</v>
      </c>
      <c r="KM48" s="31">
        <f>IFERROR(IF(ISTEXT(Table1a!#REF!),"NK",IF(SUM(Table1a!#REF!)=0,"No WAM",ROUND(Table1a!KM49-Table1a!#REF!,2))),0)</f>
        <v>0</v>
      </c>
      <c r="KN48" s="31">
        <f>IFERROR(IF(ISTEXT(Table1a!#REF!),"NK",IF(SUM(Table1a!#REF!)=0,"No WAM",ROUND(Table1a!KN49-Table1a!#REF!,2))),0)</f>
        <v>0</v>
      </c>
      <c r="KO48" s="31">
        <f>IFERROR(IF(ISTEXT(Table1a!#REF!),"NK",IF(SUM(Table1a!#REF!)=0,"No WAM",ROUND(Table1a!KO49-Table1a!#REF!,2))),0)</f>
        <v>0</v>
      </c>
      <c r="KP48" s="31">
        <f>IFERROR(IF(ISTEXT(Table1a!#REF!),"NK",IF(SUM(Table1a!#REF!)=0,"No WAM",ROUND(Table1a!KP49-Table1a!#REF!,2))),0)</f>
        <v>0</v>
      </c>
      <c r="KQ48" s="31">
        <f>IFERROR(IF(ISTEXT(Table1a!#REF!),"NK",IF(SUM(Table1a!#REF!)=0,"No WAM",ROUND(Table1a!KQ49-Table1a!#REF!,2))),0)</f>
        <v>0</v>
      </c>
      <c r="KR48" s="31">
        <f>IFERROR(IF(ISTEXT(Table1a!#REF!),"NK",IF(SUM(Table1a!#REF!)=0,"No WAM",ROUND(Table1a!KR49-Table1a!#REF!,2))),0)</f>
        <v>0</v>
      </c>
      <c r="KS48" s="31">
        <f>IFERROR(IF(ISTEXT(Table1a!#REF!),"NK",IF(SUM(Table1a!#REF!)=0,"No WAM",ROUND(Table1a!KS49-Table1a!#REF!,2))),0)</f>
        <v>0</v>
      </c>
      <c r="KT48" s="31">
        <f>IFERROR(IF(ISTEXT(Table1a!#REF!),"NK",IF(SUM(Table1a!#REF!)=0,"No WAM",ROUND(Table1a!KT49-Table1a!#REF!,2))),0)</f>
        <v>0</v>
      </c>
      <c r="KU48" s="31">
        <f>IFERROR(IF(ISTEXT(Table1a!#REF!),"NK",IF(SUM(Table1a!#REF!)=0,"No WAM",ROUND(Table1a!KU49-Table1a!#REF!,2))),0)</f>
        <v>0</v>
      </c>
      <c r="KV48" s="31">
        <f>IFERROR(IF(ISTEXT(Table1a!#REF!),"NK",IF(SUM(Table1a!#REF!)=0,"No WAM",ROUND(Table1a!KV49-Table1a!#REF!,2))),0)</f>
        <v>0</v>
      </c>
      <c r="KW48" s="31">
        <f>IFERROR(IF(ISTEXT(Table1a!#REF!),"NK",IF(SUM(Table1a!#REF!)=0,"No WAM",ROUND(Table1a!KW49-Table1a!#REF!,2))),0)</f>
        <v>0</v>
      </c>
      <c r="KX48" s="31">
        <f>IFERROR(IF(ISTEXT(Table1a!#REF!),"NK",IF(SUM(Table1a!#REF!)=0,"No WAM",ROUND(Table1a!KX49-Table1a!#REF!,2))),0)</f>
        <v>0</v>
      </c>
      <c r="KY48" s="31">
        <f>IFERROR(IF(ISTEXT(Table1a!#REF!),"NK",IF(SUM(Table1a!#REF!)=0,"No WAM",ROUND(Table1a!KY49-Table1a!#REF!,2))),0)</f>
        <v>0</v>
      </c>
      <c r="KZ48" s="31">
        <f>IFERROR(IF(ISTEXT(Table1a!#REF!),"NK",IF(SUM(Table1a!#REF!)=0,"No WAM",ROUND(Table1a!KZ49-Table1a!#REF!,2))),0)</f>
        <v>0</v>
      </c>
      <c r="LA48" s="31">
        <f>IFERROR(IF(ISTEXT(Table1a!#REF!),"NK",IF(SUM(Table1a!#REF!)=0,"No WAM",ROUND(Table1a!LA49-Table1a!#REF!,2))),0)</f>
        <v>0</v>
      </c>
      <c r="LB48" s="31">
        <f>IFERROR(IF(ISTEXT(Table1a!#REF!),"NK",IF(SUM(Table1a!#REF!)=0,"No WAM",ROUND(Table1a!LB49-Table1a!#REF!,2))),0)</f>
        <v>0</v>
      </c>
      <c r="LC48" s="31">
        <f>IFERROR(IF(ISTEXT(Table1a!#REF!),"NK",IF(SUM(Table1a!#REF!)=0,"No WAM",ROUND(Table1a!LC49-Table1a!#REF!,2))),0)</f>
        <v>0</v>
      </c>
      <c r="LD48" s="31">
        <f>IFERROR(IF(ISTEXT(Table1a!#REF!),"NK",IF(SUM(Table1a!#REF!)=0,"No WAM",ROUND(Table1a!LD49-Table1a!#REF!,2))),0)</f>
        <v>0</v>
      </c>
      <c r="LE48" s="31">
        <f>IFERROR(IF(ISTEXT(Table1a!#REF!),"NK",IF(SUM(Table1a!#REF!)=0,"No WAM",ROUND(Table1a!LE49-Table1a!#REF!,2))),0)</f>
        <v>0</v>
      </c>
      <c r="LF48" s="31">
        <f>IFERROR(IF(ISTEXT(Table1a!#REF!),"NK",IF(SUM(Table1a!#REF!)=0,"No WAM",ROUND(Table1a!LF49-Table1a!#REF!,2))),0)</f>
        <v>0</v>
      </c>
      <c r="LG48" s="31">
        <f>IFERROR(IF(ISTEXT(Table1a!#REF!),"NK",IF(SUM(Table1a!#REF!)=0,"No WAM",ROUND(Table1a!LG49-Table1a!#REF!,2))),0)</f>
        <v>0</v>
      </c>
      <c r="LH48" s="31">
        <f>IFERROR(IF(ISTEXT(Table1a!#REF!),"NK",IF(SUM(Table1a!#REF!)=0,"No WAM",ROUND(Table1a!LH49-Table1a!#REF!,2))),0)</f>
        <v>0</v>
      </c>
      <c r="LI48" s="31">
        <f>IFERROR(IF(ISTEXT(Table1a!#REF!),"NK",IF(SUM(Table1a!#REF!)=0,"No WAM",ROUND(Table1a!LI49-Table1a!#REF!,2))),0)</f>
        <v>0</v>
      </c>
      <c r="LJ48" s="31">
        <f>IFERROR(IF(ISTEXT(Table1a!#REF!),"NK",IF(SUM(Table1a!#REF!)=0,"No WAM",ROUND(Table1a!LJ49-Table1a!#REF!,2))),0)</f>
        <v>0</v>
      </c>
      <c r="LK48" s="31">
        <f>IFERROR(IF(ISTEXT(Table1a!#REF!),"NK",IF(SUM(Table1a!#REF!)=0,"No WAM",ROUND(Table1a!LK49-Table1a!#REF!,2))),0)</f>
        <v>0</v>
      </c>
      <c r="LL48" s="31">
        <f>IFERROR(IF(ISTEXT(Table1a!#REF!),"NK",IF(SUM(Table1a!#REF!)=0,"No WAM",ROUND(Table1a!LL49-Table1a!#REF!,2))),0)</f>
        <v>0</v>
      </c>
      <c r="LM48" s="31">
        <f>IFERROR(IF(ISTEXT(Table1a!#REF!),"NK",IF(SUM(Table1a!#REF!)=0,"No WAM",ROUND(Table1a!LM49-Table1a!#REF!,2))),0)</f>
        <v>0</v>
      </c>
      <c r="LN48" s="31">
        <f>IFERROR(IF(ISTEXT(Table1a!#REF!),"NK",IF(SUM(Table1a!#REF!)=0,"No WAM",ROUND(Table1a!LN49-Table1a!#REF!,2))),0)</f>
        <v>0</v>
      </c>
      <c r="LO48" s="31">
        <f>IFERROR(IF(ISTEXT(Table1a!#REF!),"NK",IF(SUM(Table1a!#REF!)=0,"No WAM",ROUND(Table1a!LO49-Table1a!#REF!,2))),0)</f>
        <v>0</v>
      </c>
      <c r="LP48" s="31">
        <f>IFERROR(IF(ISTEXT(Table1a!#REF!),"NK",IF(SUM(Table1a!#REF!)=0,"No WAM",ROUND(Table1a!LP49-Table1a!#REF!,2))),0)</f>
        <v>0</v>
      </c>
      <c r="LQ48" s="31">
        <f>IFERROR(IF(ISTEXT(Table1a!#REF!),"NK",IF(SUM(Table1a!#REF!)=0,"No WAM",ROUND(Table1a!LQ49-Table1a!#REF!,2))),0)</f>
        <v>0</v>
      </c>
      <c r="LR48" s="31">
        <f>IFERROR(IF(ISTEXT(Table1a!#REF!),"NK",IF(SUM(Table1a!#REF!)=0,"No WAM",ROUND(Table1a!LR49-Table1a!#REF!,2))),0)</f>
        <v>0</v>
      </c>
      <c r="LS48" s="31">
        <f>IFERROR(IF(ISTEXT(Table1a!#REF!),"NK",IF(SUM(Table1a!#REF!)=0,"No WAM",ROUND(Table1a!LS49-Table1a!#REF!,2))),0)</f>
        <v>0</v>
      </c>
      <c r="LT48" s="31">
        <f>IFERROR(IF(ISTEXT(Table1a!#REF!),"NK",IF(SUM(Table1a!#REF!)=0,"No WAM",ROUND(Table1a!LT49-Table1a!#REF!,2))),0)</f>
        <v>0</v>
      </c>
      <c r="LU48" s="31">
        <f>IFERROR(IF(ISTEXT(Table1a!#REF!),"NK",IF(SUM(Table1a!#REF!)=0,"No WAM",ROUND(Table1a!LU49-Table1a!#REF!,2))),0)</f>
        <v>0</v>
      </c>
      <c r="LV48" s="31">
        <f>IFERROR(IF(ISTEXT(Table1a!#REF!),"NK",IF(SUM(Table1a!#REF!)=0,"No WAM",ROUND(Table1a!LV49-Table1a!#REF!,2))),0)</f>
        <v>0</v>
      </c>
      <c r="LW48" s="31">
        <f>IFERROR(IF(ISTEXT(Table1a!#REF!),"NK",IF(SUM(Table1a!#REF!)=0,"No WAM",ROUND(Table1a!LW49-Table1a!#REF!,2))),0)</f>
        <v>0</v>
      </c>
      <c r="LX48" s="31">
        <f>IFERROR(IF(ISTEXT(Table1a!#REF!),"NK",IF(SUM(Table1a!#REF!)=0,"No WAM",ROUND(Table1a!LX49-Table1a!#REF!,2))),0)</f>
        <v>0</v>
      </c>
      <c r="LY48" s="31">
        <f>IFERROR(IF(ISTEXT(Table1a!#REF!),"NK",IF(SUM(Table1a!#REF!)=0,"No WAM",ROUND(Table1a!LY49-Table1a!#REF!,2))),0)</f>
        <v>0</v>
      </c>
      <c r="LZ48" s="31">
        <f>IFERROR(IF(ISTEXT(Table1a!#REF!),"NK",IF(SUM(Table1a!#REF!)=0,"No WAM",ROUND(Table1a!LZ49-Table1a!#REF!,2))),0)</f>
        <v>0</v>
      </c>
      <c r="MA48" s="31">
        <f>IFERROR(IF(ISTEXT(Table1a!#REF!),"NK",IF(SUM(Table1a!#REF!)=0,"No WAM",ROUND(Table1a!MA49-Table1a!#REF!,2))),0)</f>
        <v>0</v>
      </c>
      <c r="MB48" s="31">
        <f>IFERROR(IF(ISTEXT(Table1a!#REF!),"NK",IF(SUM(Table1a!#REF!)=0,"No WAM",ROUND(Table1a!MB49-Table1a!#REF!,2))),0)</f>
        <v>0</v>
      </c>
      <c r="MC48" s="31">
        <f>IFERROR(IF(ISTEXT(Table1a!#REF!),"NK",IF(SUM(Table1a!#REF!)=0,"No WAM",ROUND(Table1a!MC49-Table1a!#REF!,2))),0)</f>
        <v>0</v>
      </c>
      <c r="MD48" s="31">
        <f>IFERROR(IF(ISTEXT(Table1a!#REF!),"NK",IF(SUM(Table1a!#REF!)=0,"No WAM",ROUND(Table1a!MD49-Table1a!#REF!,2))),0)</f>
        <v>0</v>
      </c>
      <c r="ME48" s="31">
        <f>IFERROR(IF(ISTEXT(Table1a!#REF!),"NK",IF(SUM(Table1a!#REF!)=0,"No WAM",ROUND(Table1a!ME49-Table1a!#REF!,2))),0)</f>
        <v>0</v>
      </c>
      <c r="MF48" s="31">
        <f>IFERROR(IF(ISTEXT(Table1a!#REF!),"NK",IF(SUM(Table1a!#REF!)=0,"No WAM",ROUND(Table1a!MF49-Table1a!#REF!,2))),0)</f>
        <v>0</v>
      </c>
      <c r="MG48" s="31">
        <f>IFERROR(IF(ISTEXT(Table1a!#REF!),"NK",IF(SUM(Table1a!#REF!)=0,"No WAM",ROUND(Table1a!MG49-Table1a!#REF!,2))),0)</f>
        <v>0</v>
      </c>
      <c r="MH48" s="31">
        <f>IFERROR(IF(ISTEXT(Table1a!#REF!),"NK",IF(SUM(Table1a!#REF!)=0,"No WAM",ROUND(Table1a!MH49-Table1a!#REF!,2))),0)</f>
        <v>0</v>
      </c>
      <c r="MI48" s="31">
        <f>IFERROR(IF(ISTEXT(Table1a!#REF!),"NK",IF(SUM(Table1a!#REF!)=0,"No WAM",ROUND(Table1a!MI49-Table1a!#REF!,2))),0)</f>
        <v>0</v>
      </c>
      <c r="MJ48" s="31">
        <f>IFERROR(IF(ISTEXT(Table1a!#REF!),"NK",IF(SUM(Table1a!#REF!)=0,"No WAM",ROUND(Table1a!MJ49-Table1a!#REF!,2))),0)</f>
        <v>0</v>
      </c>
      <c r="MK48" s="31">
        <f>IFERROR(IF(ISTEXT(Table1a!#REF!),"NK",IF(SUM(Table1a!#REF!)=0,"No WAM",ROUND(Table1a!MK49-Table1a!#REF!,2))),0)</f>
        <v>0</v>
      </c>
      <c r="ML48" s="31">
        <f>IFERROR(IF(ISTEXT(Table1a!#REF!),"NK",IF(SUM(Table1a!#REF!)=0,"No WAM",ROUND(Table1a!ML49-Table1a!#REF!,2))),0)</f>
        <v>0</v>
      </c>
      <c r="MM48" s="31">
        <f>IFERROR(IF(ISTEXT(Table1a!#REF!),"NK",IF(SUM(Table1a!#REF!)=0,"No WAM",ROUND(Table1a!MM49-Table1a!#REF!,2))),0)</f>
        <v>0</v>
      </c>
      <c r="MN48" s="31">
        <f>IFERROR(IF(ISTEXT(Table1a!#REF!),"NK",IF(SUM(Table1a!#REF!)=0,"No WAM",ROUND(Table1a!MN49-Table1a!#REF!,2))),0)</f>
        <v>0</v>
      </c>
      <c r="MO48" s="31">
        <f>IFERROR(IF(ISTEXT(Table1a!#REF!),"NK",IF(SUM(Table1a!#REF!)=0,"No WAM",ROUND(Table1a!MO49-Table1a!#REF!,2))),0)</f>
        <v>0</v>
      </c>
      <c r="MP48" s="31">
        <f>IFERROR(IF(ISTEXT(Table1a!#REF!),"NK",IF(SUM(Table1a!#REF!)=0,"No WAM",ROUND(Table1a!MP49-Table1a!#REF!,2))),0)</f>
        <v>0</v>
      </c>
      <c r="MQ48" s="31">
        <f>IFERROR(IF(ISTEXT(Table1a!#REF!),"NK",IF(SUM(Table1a!#REF!)=0,"No WAM",ROUND(Table1a!MQ49-Table1a!#REF!,2))),0)</f>
        <v>0</v>
      </c>
      <c r="MR48" s="31">
        <f>IFERROR(IF(ISTEXT(Table1a!#REF!),"NK",IF(SUM(Table1a!#REF!)=0,"No WAM",ROUND(Table1a!MR49-Table1a!#REF!,2))),0)</f>
        <v>0</v>
      </c>
      <c r="MS48" s="31">
        <f>IFERROR(IF(ISTEXT(Table1a!#REF!),"NK",IF(SUM(Table1a!#REF!)=0,"No WAM",ROUND(Table1a!MS49-Table1a!#REF!,2))),0)</f>
        <v>0</v>
      </c>
      <c r="MT48" s="31">
        <f>IFERROR(IF(ISTEXT(Table1a!#REF!),"NK",IF(SUM(Table1a!#REF!)=0,"No WAM",ROUND(Table1a!MT49-Table1a!#REF!,2))),0)</f>
        <v>0</v>
      </c>
      <c r="MU48" s="31">
        <f>IFERROR(IF(ISTEXT(Table1a!#REF!),"NK",IF(SUM(Table1a!#REF!)=0,"No WAM",ROUND(Table1a!MU49-Table1a!#REF!,2))),0)</f>
        <v>0</v>
      </c>
      <c r="MV48" s="31">
        <f>IFERROR(IF(ISTEXT(Table1a!#REF!),"NK",IF(SUM(Table1a!#REF!)=0,"No WAM",ROUND(Table1a!MV49-Table1a!#REF!,2))),0)</f>
        <v>0</v>
      </c>
      <c r="MW48" s="31">
        <f>IFERROR(IF(ISTEXT(Table1a!#REF!),"NK",IF(SUM(Table1a!#REF!)=0,"No WAM",ROUND(Table1a!MW49-Table1a!#REF!,2))),0)</f>
        <v>0</v>
      </c>
      <c r="MX48" s="31">
        <f>IFERROR(IF(ISTEXT(Table1a!#REF!),"NK",IF(SUM(Table1a!#REF!)=0,"No WAM",ROUND(Table1a!MX49-Table1a!#REF!,2))),0)</f>
        <v>0</v>
      </c>
      <c r="MY48" s="31">
        <f>IFERROR(IF(ISTEXT(Table1a!#REF!),"NK",IF(SUM(Table1a!#REF!)=0,"No WAM",ROUND(Table1a!MY49-Table1a!#REF!,2))),0)</f>
        <v>0</v>
      </c>
      <c r="MZ48" s="31">
        <f>IFERROR(IF(ISTEXT(Table1a!#REF!),"NK",IF(SUM(Table1a!#REF!)=0,"No WAM",ROUND(Table1a!MZ49-Table1a!#REF!,2))),0)</f>
        <v>0</v>
      </c>
      <c r="NA48" s="31">
        <f>IFERROR(IF(ISTEXT(Table1a!#REF!),"NK",IF(SUM(Table1a!#REF!)=0,"No WAM",ROUND(Table1a!NA49-Table1a!#REF!,2))),0)</f>
        <v>0</v>
      </c>
      <c r="NB48" s="31">
        <f>IFERROR(IF(ISTEXT(Table1a!#REF!),"NK",IF(SUM(Table1a!#REF!)=0,"No WAM",ROUND(Table1a!NB49-Table1a!#REF!,2))),0)</f>
        <v>0</v>
      </c>
      <c r="NC48" s="31">
        <f>IFERROR(IF(ISTEXT(Table1a!#REF!),"NK",IF(SUM(Table1a!#REF!)=0,"No WAM",ROUND(Table1a!NC49-Table1a!#REF!,2))),0)</f>
        <v>0</v>
      </c>
      <c r="ND48" s="31">
        <f>IFERROR(IF(ISTEXT(Table1a!#REF!),"NK",IF(SUM(Table1a!#REF!)=0,"No WAM",ROUND(Table1a!ND49-Table1a!#REF!,2))),0)</f>
        <v>0</v>
      </c>
      <c r="NE48" s="31">
        <f>IFERROR(IF(ISTEXT(Table1a!#REF!),"NK",IF(SUM(Table1a!#REF!)=0,"No WAM",ROUND(Table1a!NE49-Table1a!#REF!,2))),0)</f>
        <v>0</v>
      </c>
      <c r="NF48" s="31">
        <f>IFERROR(IF(ISTEXT(Table1a!#REF!),"NK",IF(SUM(Table1a!#REF!)=0,"No WAM",ROUND(Table1a!NF49-Table1a!#REF!,2))),0)</f>
        <v>0</v>
      </c>
      <c r="NG48" s="31">
        <f>IFERROR(IF(ISTEXT(Table1a!#REF!),"NK",IF(SUM(Table1a!#REF!)=0,"No WAM",ROUND(Table1a!NG49-Table1a!#REF!,2))),0)</f>
        <v>0</v>
      </c>
      <c r="NH48" s="31">
        <f>IFERROR(IF(ISTEXT(Table1a!#REF!),"NK",IF(SUM(Table1a!#REF!)=0,"No WAM",ROUND(Table1a!NH49-Table1a!#REF!,2))),0)</f>
        <v>0</v>
      </c>
      <c r="NI48" s="31">
        <f>IFERROR(IF(ISTEXT(Table1a!#REF!),"NK",IF(SUM(Table1a!#REF!)=0,"No WAM",ROUND(Table1a!NI49-Table1a!#REF!,2))),0)</f>
        <v>0</v>
      </c>
      <c r="NJ48" s="31">
        <f>IFERROR(IF(ISTEXT(Table1a!#REF!),"NK",IF(SUM(Table1a!#REF!)=0,"No WAM",ROUND(Table1a!NJ49-Table1a!#REF!,2))),0)</f>
        <v>0</v>
      </c>
      <c r="NK48" s="31">
        <f>IFERROR(IF(ISTEXT(Table1a!#REF!),"NK",IF(SUM(Table1a!#REF!)=0,"No WAM",ROUND(Table1a!NK49-Table1a!#REF!,2))),0)</f>
        <v>0</v>
      </c>
      <c r="NL48" s="31">
        <f>IFERROR(IF(ISTEXT(Table1a!#REF!),"NK",IF(SUM(Table1a!#REF!)=0,"No WAM",ROUND(Table1a!NL49-Table1a!#REF!,2))),0)</f>
        <v>0</v>
      </c>
      <c r="NM48" s="9"/>
      <c r="NN48" s="9"/>
      <c r="NO48" s="9"/>
      <c r="NP48" s="9"/>
      <c r="NQ48" s="9"/>
      <c r="NR48" s="9"/>
      <c r="NS48" s="9"/>
      <c r="NT48" s="9"/>
      <c r="NU48" s="9"/>
      <c r="NV48" s="9"/>
      <c r="NW48" s="9"/>
      <c r="NX48" s="9"/>
    </row>
    <row r="49" spans="1:388">
      <c r="A49" s="98" t="s">
        <v>315</v>
      </c>
      <c r="B49" s="95" t="s">
        <v>92</v>
      </c>
      <c r="C49" s="129"/>
      <c r="D49" s="129"/>
      <c r="E49" s="129"/>
      <c r="F49" s="129"/>
      <c r="G49" s="129"/>
      <c r="H49" s="129"/>
      <c r="I49" s="129"/>
      <c r="J49" s="129"/>
      <c r="K49" s="129"/>
      <c r="L49" s="129"/>
      <c r="M49" s="129"/>
      <c r="N49" s="129"/>
      <c r="O49" s="129"/>
      <c r="P49" s="129"/>
      <c r="Q49" s="129"/>
      <c r="R49" s="129"/>
      <c r="S49" s="129"/>
      <c r="T49" s="129"/>
      <c r="U49" s="129"/>
      <c r="V49" s="129"/>
      <c r="W49" s="129"/>
      <c r="X49" s="129"/>
      <c r="Y49" s="129"/>
      <c r="Z49" s="129"/>
      <c r="AA49" s="129"/>
      <c r="AB49" s="129"/>
      <c r="AC49" s="129"/>
      <c r="AD49" s="129"/>
      <c r="AE49" s="129"/>
      <c r="AF49" s="129"/>
      <c r="AG49" s="129"/>
      <c r="AH49" s="129"/>
      <c r="AI49" s="129"/>
      <c r="AJ49" s="129"/>
      <c r="AK49" s="129"/>
      <c r="AL49" s="129"/>
      <c r="AM49" s="129"/>
      <c r="AN49" s="129"/>
      <c r="AO49" s="129"/>
      <c r="AP49" s="129"/>
      <c r="AQ49" s="129"/>
      <c r="AR49" s="129"/>
      <c r="AS49" s="129"/>
      <c r="AT49" s="129"/>
      <c r="AU49" s="129"/>
      <c r="AV49" s="129"/>
      <c r="AW49" s="129"/>
      <c r="AX49" s="129"/>
      <c r="AY49" s="129"/>
      <c r="AZ49" s="129"/>
      <c r="BA49" s="129"/>
      <c r="BB49" s="129"/>
      <c r="BC49" s="129"/>
      <c r="BD49" s="129"/>
      <c r="BE49" s="129"/>
      <c r="BF49" s="129"/>
      <c r="BG49" s="129"/>
      <c r="BH49" s="129"/>
      <c r="BI49" s="129"/>
      <c r="BJ49" s="129"/>
      <c r="BK49" s="129"/>
      <c r="BL49" s="129"/>
      <c r="BM49" s="129"/>
      <c r="BN49" s="129"/>
      <c r="BO49" s="129"/>
      <c r="BP49" s="129"/>
      <c r="BQ49" s="129"/>
      <c r="BR49" s="129"/>
      <c r="BS49" s="129"/>
      <c r="BT49" s="129"/>
      <c r="BU49" s="129"/>
      <c r="BV49" s="129"/>
      <c r="BW49" s="129"/>
      <c r="BX49" s="129"/>
      <c r="BY49" s="129"/>
      <c r="BZ49" s="129"/>
      <c r="CA49" s="129"/>
      <c r="CB49" s="129"/>
      <c r="CC49" s="129"/>
      <c r="CD49" s="129"/>
      <c r="CE49" s="129"/>
      <c r="CF49" s="129"/>
      <c r="CG49" s="129"/>
      <c r="CH49" s="129"/>
      <c r="CI49" s="129"/>
      <c r="CJ49" s="129"/>
      <c r="CK49" s="129"/>
      <c r="CL49" s="129"/>
      <c r="CM49" s="129"/>
      <c r="CN49" s="129"/>
      <c r="CO49" s="129"/>
      <c r="CP49" s="129"/>
      <c r="CQ49" s="129"/>
      <c r="CR49" s="129"/>
      <c r="CS49" s="129"/>
      <c r="CT49" s="129"/>
      <c r="CU49" s="129"/>
      <c r="CV49" s="129"/>
      <c r="CW49" s="129"/>
      <c r="CX49" s="129"/>
      <c r="CY49" s="129"/>
      <c r="CZ49" s="129"/>
      <c r="DA49" s="31">
        <f>IFERROR(IF(ISTEXT(Table1a!#REF!),"NK",IF(SUM(Table1a!#REF!)=0,"No WAM",ROUND(Table1a!DA50-Table1a!#REF!,2))),0)</f>
        <v>0</v>
      </c>
      <c r="DB49" s="31">
        <f>IFERROR(IF(ISTEXT(Table1a!#REF!),"NK",IF(SUM(Table1a!#REF!)=0,"No WAM",ROUND(Table1a!DB50-Table1a!#REF!,2))),0)</f>
        <v>0</v>
      </c>
      <c r="DC49" s="31">
        <f>IFERROR(IF(ISTEXT(Table1a!#REF!),"NK",IF(SUM(Table1a!#REF!)=0,"No WAM",ROUND(Table1a!DC50-Table1a!#REF!,2))),0)</f>
        <v>0</v>
      </c>
      <c r="DD49" s="31">
        <f>IFERROR(IF(ISTEXT(Table1a!#REF!),"NK",IF(SUM(Table1a!#REF!)=0,"No WAM",ROUND(Table1a!DD50-Table1a!#REF!,2))),0)</f>
        <v>0</v>
      </c>
      <c r="DE49" s="31">
        <f>IFERROR(IF(ISTEXT(Table1a!#REF!),"NK",IF(SUM(Table1a!#REF!)=0,"No WAM",ROUND(Table1a!DE50-Table1a!#REF!,2))),0)</f>
        <v>0</v>
      </c>
      <c r="DF49" s="31">
        <f>IFERROR(IF(ISTEXT(Table1a!#REF!),"NK",IF(SUM(Table1a!#REF!)=0,"No WAM",ROUND(Table1a!DF50-Table1a!#REF!,2))),0)</f>
        <v>0</v>
      </c>
      <c r="DG49" s="31">
        <f>IFERROR(IF(ISTEXT(Table1a!#REF!),"NK",IF(SUM(Table1a!#REF!)=0,"No WAM",ROUND(Table1a!DG50-Table1a!#REF!,2))),0)</f>
        <v>0</v>
      </c>
      <c r="DH49" s="31">
        <f>IFERROR(IF(ISTEXT(Table1a!#REF!),"NK",IF(SUM(Table1a!#REF!)=0,"No WAM",ROUND(Table1a!DH50-Table1a!#REF!,2))),0)</f>
        <v>0</v>
      </c>
      <c r="DI49" s="31">
        <f>IFERROR(IF(ISTEXT(Table1a!#REF!),"NK",IF(SUM(Table1a!#REF!)=0,"No WAM",ROUND(Table1a!DI50-Table1a!#REF!,2))),0)</f>
        <v>0</v>
      </c>
      <c r="DJ49" s="31">
        <f>IFERROR(IF(ISTEXT(Table1a!#REF!),"NK",IF(SUM(Table1a!#REF!)=0,"No WAM",ROUND(Table1a!DJ50-Table1a!#REF!,2))),0)</f>
        <v>0</v>
      </c>
      <c r="DK49" s="31">
        <f>IFERROR(IF(ISTEXT(Table1a!#REF!),"NK",IF(SUM(Table1a!#REF!)=0,"No WAM",ROUND(Table1a!DK50-Table1a!#REF!,2))),0)</f>
        <v>0</v>
      </c>
      <c r="DL49" s="31">
        <f>IFERROR(IF(ISTEXT(Table1a!#REF!),"NK",IF(SUM(Table1a!#REF!)=0,"No WAM",ROUND(Table1a!DL50-Table1a!#REF!,2))),0)</f>
        <v>0</v>
      </c>
      <c r="DM49" s="31">
        <f>IFERROR(IF(ISTEXT(Table1a!#REF!),"NK",IF(SUM(Table1a!#REF!)=0,"No WAM",ROUND(Table1a!DM50-Table1a!#REF!,2))),0)</f>
        <v>0</v>
      </c>
      <c r="DN49" s="31">
        <f>IFERROR(IF(ISTEXT(Table1a!#REF!),"NK",IF(SUM(Table1a!#REF!)=0,"No WAM",ROUND(Table1a!DN50-Table1a!#REF!,2))),0)</f>
        <v>0</v>
      </c>
      <c r="DO49" s="31">
        <f>IFERROR(IF(ISTEXT(Table1a!#REF!),"NK",IF(SUM(Table1a!#REF!)=0,"No WAM",ROUND(Table1a!DO50-Table1a!#REF!,2))),0)</f>
        <v>0</v>
      </c>
      <c r="DP49" s="31">
        <f>IFERROR(IF(ISTEXT(Table1a!#REF!),"NK",IF(SUM(Table1a!#REF!)=0,"No WAM",ROUND(Table1a!DP50-Table1a!#REF!,2))),0)</f>
        <v>0</v>
      </c>
      <c r="DQ49" s="31">
        <f>IFERROR(IF(ISTEXT(Table1a!#REF!),"NK",IF(SUM(Table1a!#REF!)=0,"No WAM",ROUND(Table1a!DQ50-Table1a!#REF!,2))),0)</f>
        <v>0</v>
      </c>
      <c r="DR49" s="31">
        <f>IFERROR(IF(ISTEXT(Table1a!#REF!),"NK",IF(SUM(Table1a!#REF!)=0,"No WAM",ROUND(Table1a!DR50-Table1a!#REF!,2))),0)</f>
        <v>0</v>
      </c>
      <c r="DS49" s="31">
        <f>IFERROR(IF(ISTEXT(Table1a!#REF!),"NK",IF(SUM(Table1a!#REF!)=0,"No WAM",ROUND(Table1a!DS50-Table1a!#REF!,2))),0)</f>
        <v>0</v>
      </c>
      <c r="DT49" s="31">
        <f>IFERROR(IF(ISTEXT(Table1a!#REF!),"NK",IF(SUM(Table1a!#REF!)=0,"No WAM",ROUND(Table1a!DT50-Table1a!#REF!,2))),0)</f>
        <v>0</v>
      </c>
      <c r="DU49" s="31">
        <f>IFERROR(IF(ISTEXT(Table1a!#REF!),"NK",IF(SUM(Table1a!#REF!)=0,"No WAM",ROUND(Table1a!DU50-Table1a!#REF!,2))),0)</f>
        <v>0</v>
      </c>
      <c r="DV49" s="31">
        <f>IFERROR(IF(ISTEXT(Table1a!#REF!),"NK",IF(SUM(Table1a!#REF!)=0,"No WAM",ROUND(Table1a!DV50-Table1a!#REF!,2))),0)</f>
        <v>0</v>
      </c>
      <c r="DW49" s="31">
        <f>IFERROR(IF(ISTEXT(Table1a!#REF!),"NK",IF(SUM(Table1a!#REF!)=0,"No WAM",ROUND(Table1a!DW50-Table1a!#REF!,2))),0)</f>
        <v>0</v>
      </c>
      <c r="DX49" s="31">
        <f>IFERROR(IF(ISTEXT(Table1a!#REF!),"NK",IF(SUM(Table1a!#REF!)=0,"No WAM",ROUND(Table1a!DX50-Table1a!#REF!,2))),0)</f>
        <v>0</v>
      </c>
      <c r="DY49" s="31">
        <f>IFERROR(IF(ISTEXT(Table1a!#REF!),"NK",IF(SUM(Table1a!#REF!)=0,"No WAM",ROUND(Table1a!DY50-Table1a!#REF!,2))),0)</f>
        <v>0</v>
      </c>
      <c r="DZ49" s="31">
        <f>IFERROR(IF(ISTEXT(Table1a!#REF!),"NK",IF(SUM(Table1a!#REF!)=0,"No WAM",ROUND(Table1a!DZ50-Table1a!#REF!,2))),0)</f>
        <v>0</v>
      </c>
      <c r="EA49" s="31">
        <f>IFERROR(IF(ISTEXT(Table1a!#REF!),"NK",IF(SUM(Table1a!#REF!)=0,"No WAM",ROUND(Table1a!EA50-Table1a!#REF!,2))),0)</f>
        <v>0</v>
      </c>
      <c r="EB49" s="31">
        <f>IFERROR(IF(ISTEXT(Table1a!#REF!),"NK",IF(SUM(Table1a!#REF!)=0,"No WAM",ROUND(Table1a!EB50-Table1a!#REF!,2))),0)</f>
        <v>0</v>
      </c>
      <c r="EC49" s="31">
        <f>IFERROR(IF(ISTEXT(Table1a!#REF!),"NK",IF(SUM(Table1a!#REF!)=0,"No WAM",ROUND(Table1a!EC50-Table1a!#REF!,2))),0)</f>
        <v>0</v>
      </c>
      <c r="ED49" s="31">
        <f>IFERROR(IF(ISTEXT(Table1a!#REF!),"NK",IF(SUM(Table1a!#REF!)=0,"No WAM",ROUND(Table1a!ED50-Table1a!#REF!,2))),0)</f>
        <v>0</v>
      </c>
      <c r="EE49" s="31">
        <f>IFERROR(IF(ISTEXT(Table1a!#REF!),"NK",IF(SUM(Table1a!#REF!)=0,"No WAM",ROUND(Table1a!EE50-Table1a!#REF!,2))),0)</f>
        <v>0</v>
      </c>
      <c r="EF49" s="31">
        <f>IFERROR(IF(ISTEXT(Table1a!#REF!),"NK",IF(SUM(Table1a!#REF!)=0,"No WAM",ROUND(Table1a!EF50-Table1a!#REF!,2))),0)</f>
        <v>0</v>
      </c>
      <c r="EG49" s="31">
        <f>IFERROR(IF(ISTEXT(Table1a!#REF!),"NK",IF(SUM(Table1a!#REF!)=0,"No WAM",ROUND(Table1a!EG50-Table1a!#REF!,2))),0)</f>
        <v>0</v>
      </c>
      <c r="EH49" s="31">
        <f>IFERROR(IF(ISTEXT(Table1a!#REF!),"NK",IF(SUM(Table1a!#REF!)=0,"No WAM",ROUND(Table1a!EH50-Table1a!#REF!,2))),0)</f>
        <v>0</v>
      </c>
      <c r="EI49" s="31">
        <f>IFERROR(IF(ISTEXT(Table1a!#REF!),"NK",IF(SUM(Table1a!#REF!)=0,"No WAM",ROUND(Table1a!EI50-Table1a!#REF!,2))),0)</f>
        <v>0</v>
      </c>
      <c r="EJ49" s="31">
        <f>IFERROR(IF(ISTEXT(Table1a!#REF!),"NK",IF(SUM(Table1a!#REF!)=0,"No WAM",ROUND(Table1a!EJ50-Table1a!#REF!,2))),0)</f>
        <v>0</v>
      </c>
      <c r="EK49" s="31">
        <f>IFERROR(IF(ISTEXT(Table1a!#REF!),"NK",IF(SUM(Table1a!#REF!)=0,"No WAM",ROUND(Table1a!EK50-Table1a!#REF!,2))),0)</f>
        <v>0</v>
      </c>
      <c r="EL49" s="31">
        <f>IFERROR(IF(ISTEXT(Table1a!#REF!),"NK",IF(SUM(Table1a!#REF!)=0,"No WAM",ROUND(Table1a!EL50-Table1a!#REF!,2))),0)</f>
        <v>0</v>
      </c>
      <c r="EM49" s="31">
        <f>IFERROR(IF(ISTEXT(Table1a!#REF!),"NK",IF(SUM(Table1a!#REF!)=0,"No WAM",ROUND(Table1a!EM50-Table1a!#REF!,2))),0)</f>
        <v>0</v>
      </c>
      <c r="EN49" s="31">
        <f>IFERROR(IF(ISTEXT(Table1a!#REF!),"NK",IF(SUM(Table1a!#REF!)=0,"No WAM",ROUND(Table1a!EN50-Table1a!#REF!,2))),0)</f>
        <v>0</v>
      </c>
      <c r="EO49" s="31">
        <f>IFERROR(IF(ISTEXT(Table1a!#REF!),"NK",IF(SUM(Table1a!#REF!)=0,"No WAM",ROUND(Table1a!EO50-Table1a!#REF!,2))),0)</f>
        <v>0</v>
      </c>
      <c r="EP49" s="31">
        <f>IFERROR(IF(ISTEXT(Table1a!#REF!),"NK",IF(SUM(Table1a!#REF!)=0,"No WAM",ROUND(Table1a!EP50-Table1a!#REF!,2))),0)</f>
        <v>0</v>
      </c>
      <c r="EQ49" s="31">
        <f>IFERROR(IF(ISTEXT(Table1a!#REF!),"NK",IF(SUM(Table1a!#REF!)=0,"No WAM",ROUND(Table1a!EQ50-Table1a!#REF!,2))),0)</f>
        <v>0</v>
      </c>
      <c r="ER49" s="31">
        <f>IFERROR(IF(ISTEXT(Table1a!#REF!),"NK",IF(SUM(Table1a!#REF!)=0,"No WAM",ROUND(Table1a!ER50-Table1a!#REF!,2))),0)</f>
        <v>0</v>
      </c>
      <c r="ES49" s="31">
        <f>IFERROR(IF(ISTEXT(Table1a!#REF!),"NK",IF(SUM(Table1a!#REF!)=0,"No WAM",ROUND(Table1a!ES50-Table1a!#REF!,2))),0)</f>
        <v>0</v>
      </c>
      <c r="ET49" s="31">
        <f>IFERROR(IF(ISTEXT(Table1a!#REF!),"NK",IF(SUM(Table1a!#REF!)=0,"No WAM",ROUND(Table1a!ET50-Table1a!#REF!,2))),0)</f>
        <v>0</v>
      </c>
      <c r="EU49" s="31">
        <f>IFERROR(IF(ISTEXT(Table1a!#REF!),"NK",IF(SUM(Table1a!#REF!)=0,"No WAM",ROUND(Table1a!EU50-Table1a!#REF!,2))),0)</f>
        <v>0</v>
      </c>
      <c r="EV49" s="31">
        <f>IFERROR(IF(ISTEXT(Table1a!#REF!),"NK",IF(SUM(Table1a!#REF!)=0,"No WAM",ROUND(Table1a!EV50-Table1a!#REF!,2))),0)</f>
        <v>0</v>
      </c>
      <c r="EW49" s="31">
        <f>IFERROR(IF(ISTEXT(Table1a!#REF!),"NK",IF(SUM(Table1a!#REF!)=0,"No WAM",ROUND(Table1a!EW50-Table1a!#REF!,2))),0)</f>
        <v>0</v>
      </c>
      <c r="EX49" s="31">
        <f>IFERROR(IF(ISTEXT(Table1a!#REF!),"NK",IF(SUM(Table1a!#REF!)=0,"No WAM",ROUND(Table1a!EX50-Table1a!#REF!,2))),0)</f>
        <v>0</v>
      </c>
      <c r="EY49" s="31">
        <f>IFERROR(IF(ISTEXT(Table1a!#REF!),"NK",IF(SUM(Table1a!#REF!)=0,"No WAM",ROUND(Table1a!EY50-Table1a!#REF!,2))),0)</f>
        <v>0</v>
      </c>
      <c r="EZ49" s="31">
        <f>IFERROR(IF(ISTEXT(Table1a!#REF!),"NK",IF(SUM(Table1a!#REF!)=0,"No WAM",ROUND(Table1a!EZ50-Table1a!#REF!,2))),0)</f>
        <v>0</v>
      </c>
      <c r="FA49" s="31">
        <f>IFERROR(IF(ISTEXT(Table1a!#REF!),"NK",IF(SUM(Table1a!#REF!)=0,"No WAM",ROUND(Table1a!FA50-Table1a!#REF!,2))),0)</f>
        <v>0</v>
      </c>
      <c r="FB49" s="31">
        <f>IFERROR(IF(ISTEXT(Table1a!#REF!),"NK",IF(SUM(Table1a!#REF!)=0,"No WAM",ROUND(Table1a!FB50-Table1a!#REF!,2))),0)</f>
        <v>0</v>
      </c>
      <c r="FC49" s="31">
        <f>IFERROR(IF(ISTEXT(Table1a!#REF!),"NK",IF(SUM(Table1a!#REF!)=0,"No WAM",ROUND(Table1a!FC50-Table1a!#REF!,2))),0)</f>
        <v>0</v>
      </c>
      <c r="FD49" s="31">
        <f>IFERROR(IF(ISTEXT(Table1a!#REF!),"NK",IF(SUM(Table1a!#REF!)=0,"No WAM",ROUND(Table1a!FD50-Table1a!#REF!,2))),0)</f>
        <v>0</v>
      </c>
      <c r="FE49" s="31">
        <f>IFERROR(IF(ISTEXT(Table1a!#REF!),"NK",IF(SUM(Table1a!#REF!)=0,"No WAM",ROUND(Table1a!FE50-Table1a!#REF!,2))),0)</f>
        <v>0</v>
      </c>
      <c r="FF49" s="31">
        <f>IFERROR(IF(ISTEXT(Table1a!#REF!),"NK",IF(SUM(Table1a!#REF!)=0,"No WAM",ROUND(Table1a!FF50-Table1a!#REF!,2))),0)</f>
        <v>0</v>
      </c>
      <c r="FG49" s="31">
        <f>IFERROR(IF(ISTEXT(Table1a!#REF!),"NK",IF(SUM(Table1a!#REF!)=0,"No WAM",ROUND(Table1a!FG50-Table1a!#REF!,2))),0)</f>
        <v>0</v>
      </c>
      <c r="FH49" s="31">
        <f>IFERROR(IF(ISTEXT(Table1a!#REF!),"NK",IF(SUM(Table1a!#REF!)=0,"No WAM",ROUND(Table1a!FH50-Table1a!#REF!,2))),0)</f>
        <v>0</v>
      </c>
      <c r="FI49" s="31">
        <f>IFERROR(IF(ISTEXT(Table1a!#REF!),"NK",IF(SUM(Table1a!#REF!)=0,"No WAM",ROUND(Table1a!FI50-Table1a!#REF!,2))),0)</f>
        <v>0</v>
      </c>
      <c r="FJ49" s="31">
        <f>IFERROR(IF(ISTEXT(Table1a!#REF!),"NK",IF(SUM(Table1a!#REF!)=0,"No WAM",ROUND(Table1a!FJ50-Table1a!#REF!,2))),0)</f>
        <v>0</v>
      </c>
      <c r="FK49" s="31">
        <f>IFERROR(IF(ISTEXT(Table1a!#REF!),"NK",IF(SUM(Table1a!#REF!)=0,"No WAM",ROUND(Table1a!FK50-Table1a!#REF!,2))),0)</f>
        <v>0</v>
      </c>
      <c r="FL49" s="31">
        <f>IFERROR(IF(ISTEXT(Table1a!#REF!),"NK",IF(SUM(Table1a!#REF!)=0,"No WAM",ROUND(Table1a!FL50-Table1a!#REF!,2))),0)</f>
        <v>0</v>
      </c>
      <c r="FM49" s="31">
        <f>IFERROR(IF(ISTEXT(Table1a!#REF!),"NK",IF(SUM(Table1a!#REF!)=0,"No WAM",ROUND(Table1a!FM50-Table1a!#REF!,2))),0)</f>
        <v>0</v>
      </c>
      <c r="FN49" s="31">
        <f>IFERROR(IF(ISTEXT(Table1a!#REF!),"NK",IF(SUM(Table1a!#REF!)=0,"No WAM",ROUND(Table1a!FN50-Table1a!#REF!,2))),0)</f>
        <v>0</v>
      </c>
      <c r="FO49" s="31">
        <f>IFERROR(IF(ISTEXT(Table1a!#REF!),"NK",IF(SUM(Table1a!#REF!)=0,"No WAM",ROUND(Table1a!FO50-Table1a!#REF!,2))),0)</f>
        <v>0</v>
      </c>
      <c r="FP49" s="31">
        <f>IFERROR(IF(ISTEXT(Table1a!#REF!),"NK",IF(SUM(Table1a!#REF!)=0,"No WAM",ROUND(Table1a!FP50-Table1a!#REF!,2))),0)</f>
        <v>0</v>
      </c>
      <c r="FQ49" s="31">
        <f>IFERROR(IF(ISTEXT(Table1a!#REF!),"NK",IF(SUM(Table1a!#REF!)=0,"No WAM",ROUND(Table1a!FQ50-Table1a!#REF!,2))),0)</f>
        <v>0</v>
      </c>
      <c r="FR49" s="31">
        <f>IFERROR(IF(ISTEXT(Table1a!#REF!),"NK",IF(SUM(Table1a!#REF!)=0,"No WAM",ROUND(Table1a!FR50-Table1a!#REF!,2))),0)</f>
        <v>0</v>
      </c>
      <c r="FS49" s="31">
        <f>IFERROR(IF(ISTEXT(Table1a!#REF!),"NK",IF(SUM(Table1a!#REF!)=0,"No WAM",ROUND(Table1a!FS50-Table1a!#REF!,2))),0)</f>
        <v>0</v>
      </c>
      <c r="FT49" s="31">
        <f>IFERROR(IF(ISTEXT(Table1a!#REF!),"NK",IF(SUM(Table1a!#REF!)=0,"No WAM",ROUND(Table1a!FT50-Table1a!#REF!,2))),0)</f>
        <v>0</v>
      </c>
      <c r="FU49" s="31">
        <f>IFERROR(IF(ISTEXT(Table1a!#REF!),"NK",IF(SUM(Table1a!#REF!)=0,"No WAM",ROUND(Table1a!FU50-Table1a!#REF!,2))),0)</f>
        <v>0</v>
      </c>
      <c r="FV49" s="31">
        <f>IFERROR(IF(ISTEXT(Table1a!#REF!),"NK",IF(SUM(Table1a!#REF!)=0,"No WAM",ROUND(Table1a!FV50-Table1a!#REF!,2))),0)</f>
        <v>0</v>
      </c>
      <c r="FW49" s="31">
        <f>IFERROR(IF(ISTEXT(Table1a!#REF!),"NK",IF(SUM(Table1a!#REF!)=0,"No WAM",ROUND(Table1a!FW50-Table1a!#REF!,2))),0)</f>
        <v>0</v>
      </c>
      <c r="FX49" s="31">
        <f>IFERROR(IF(ISTEXT(Table1a!#REF!),"NK",IF(SUM(Table1a!#REF!)=0,"No WAM",ROUND(Table1a!FX50-Table1a!#REF!,2))),0)</f>
        <v>0</v>
      </c>
      <c r="FY49" s="31">
        <f>IFERROR(IF(ISTEXT(Table1a!#REF!),"NK",IF(SUM(Table1a!#REF!)=0,"No WAM",ROUND(Table1a!FY50-Table1a!#REF!,2))),0)</f>
        <v>0</v>
      </c>
      <c r="FZ49" s="31">
        <f>IFERROR(IF(ISTEXT(Table1a!#REF!),"NK",IF(SUM(Table1a!#REF!)=0,"No WAM",ROUND(Table1a!FZ50-Table1a!#REF!,2))),0)</f>
        <v>0</v>
      </c>
      <c r="GA49" s="31">
        <f>IFERROR(IF(ISTEXT(Table1a!#REF!),"NK",IF(SUM(Table1a!#REF!)=0,"No WAM",ROUND(Table1a!GA50-Table1a!#REF!,2))),0)</f>
        <v>0</v>
      </c>
      <c r="GB49" s="31">
        <f>IFERROR(IF(ISTEXT(Table1a!#REF!),"NK",IF(SUM(Table1a!#REF!)=0,"No WAM",ROUND(Table1a!GB50-Table1a!#REF!,2))),0)</f>
        <v>0</v>
      </c>
      <c r="GC49" s="31">
        <f>IFERROR(IF(ISTEXT(Table1a!#REF!),"NK",IF(SUM(Table1a!#REF!)=0,"No WAM",ROUND(Table1a!GC50-Table1a!#REF!,2))),0)</f>
        <v>0</v>
      </c>
      <c r="GD49" s="31">
        <f>IFERROR(IF(ISTEXT(Table1a!#REF!),"NK",IF(SUM(Table1a!#REF!)=0,"No WAM",ROUND(Table1a!GD50-Table1a!#REF!,2))),0)</f>
        <v>0</v>
      </c>
      <c r="GE49" s="31">
        <f>IFERROR(IF(ISTEXT(Table1a!#REF!),"NK",IF(SUM(Table1a!#REF!)=0,"No WAM",ROUND(Table1a!GE50-Table1a!#REF!,2))),0)</f>
        <v>0</v>
      </c>
      <c r="GF49" s="31">
        <f>IFERROR(IF(ISTEXT(Table1a!#REF!),"NK",IF(SUM(Table1a!#REF!)=0,"No WAM",ROUND(Table1a!GF50-Table1a!#REF!,2))),0)</f>
        <v>0</v>
      </c>
      <c r="GG49" s="31">
        <f>IFERROR(IF(ISTEXT(Table1a!#REF!),"NK",IF(SUM(Table1a!#REF!)=0,"No WAM",ROUND(Table1a!GG50-Table1a!#REF!,2))),0)</f>
        <v>0</v>
      </c>
      <c r="GH49" s="31">
        <f>IFERROR(IF(ISTEXT(Table1a!#REF!),"NK",IF(SUM(Table1a!#REF!)=0,"No WAM",ROUND(Table1a!GH50-Table1a!#REF!,2))),0)</f>
        <v>0</v>
      </c>
      <c r="GI49" s="31">
        <f>IFERROR(IF(ISTEXT(Table1a!#REF!),"NK",IF(SUM(Table1a!#REF!)=0,"No WAM",ROUND(Table1a!GI50-Table1a!#REF!,2))),0)</f>
        <v>0</v>
      </c>
      <c r="GJ49" s="31">
        <f>IFERROR(IF(ISTEXT(Table1a!#REF!),"NK",IF(SUM(Table1a!#REF!)=0,"No WAM",ROUND(Table1a!GJ50-Table1a!#REF!,2))),0)</f>
        <v>0</v>
      </c>
      <c r="GK49" s="31">
        <f>IFERROR(IF(ISTEXT(Table1a!#REF!),"NK",IF(SUM(Table1a!#REF!)=0,"No WAM",ROUND(Table1a!GK50-Table1a!#REF!,2))),0)</f>
        <v>0</v>
      </c>
      <c r="GL49" s="31">
        <f>IFERROR(IF(ISTEXT(Table1a!#REF!),"NK",IF(SUM(Table1a!#REF!)=0,"No WAM",ROUND(Table1a!GL50-Table1a!#REF!,2))),0)</f>
        <v>0</v>
      </c>
      <c r="GM49" s="31">
        <f>IFERROR(IF(ISTEXT(Table1a!#REF!),"NK",IF(SUM(Table1a!#REF!)=0,"No WAM",ROUND(Table1a!GM50-Table1a!#REF!,2))),0)</f>
        <v>0</v>
      </c>
      <c r="GN49" s="31">
        <f>IFERROR(IF(ISTEXT(Table1a!#REF!),"NK",IF(SUM(Table1a!#REF!)=0,"No WAM",ROUND(Table1a!GN50-Table1a!#REF!,2))),0)</f>
        <v>0</v>
      </c>
      <c r="GO49" s="31">
        <f>IFERROR(IF(ISTEXT(Table1a!#REF!),"NK",IF(SUM(Table1a!#REF!)=0,"No WAM",ROUND(Table1a!GO50-Table1a!#REF!,2))),0)</f>
        <v>0</v>
      </c>
      <c r="GP49" s="31">
        <f>IFERROR(IF(ISTEXT(Table1a!#REF!),"NK",IF(SUM(Table1a!#REF!)=0,"No WAM",ROUND(Table1a!GP50-Table1a!#REF!,2))),0)</f>
        <v>0</v>
      </c>
      <c r="GQ49" s="31">
        <f>IFERROR(IF(ISTEXT(Table1a!#REF!),"NK",IF(SUM(Table1a!#REF!)=0,"No WAM",ROUND(Table1a!GQ50-Table1a!#REF!,2))),0)</f>
        <v>0</v>
      </c>
      <c r="GR49" s="31">
        <f>IFERROR(IF(ISTEXT(Table1a!#REF!),"NK",IF(SUM(Table1a!#REF!)=0,"No WAM",ROUND(Table1a!GR50-Table1a!#REF!,2))),0)</f>
        <v>0</v>
      </c>
      <c r="GS49" s="31">
        <f>IFERROR(IF(ISTEXT(Table1a!#REF!),"NK",IF(SUM(Table1a!#REF!)=0,"No WAM",ROUND(Table1a!GS50-Table1a!#REF!,2))),0)</f>
        <v>0</v>
      </c>
      <c r="GT49" s="31">
        <f>IFERROR(IF(ISTEXT(Table1a!#REF!),"NK",IF(SUM(Table1a!#REF!)=0,"No WAM",ROUND(Table1a!GT50-Table1a!#REF!,2))),0)</f>
        <v>0</v>
      </c>
      <c r="GU49" s="31">
        <f>IFERROR(IF(ISTEXT(Table1a!#REF!),"NK",IF(SUM(Table1a!#REF!)=0,"No WAM",ROUND(Table1a!GU50-Table1a!#REF!,2))),0)</f>
        <v>0</v>
      </c>
      <c r="GV49" s="31">
        <f>IFERROR(IF(ISTEXT(Table1a!#REF!),"NK",IF(SUM(Table1a!#REF!)=0,"No WAM",ROUND(Table1a!GV50-Table1a!#REF!,2))),0)</f>
        <v>0</v>
      </c>
      <c r="GW49" s="31">
        <f>IFERROR(IF(ISTEXT(Table1a!#REF!),"NK",IF(SUM(Table1a!#REF!)=0,"No WAM",ROUND(Table1a!GW50-Table1a!#REF!,2))),0)</f>
        <v>0</v>
      </c>
      <c r="GX49" s="31">
        <f>IFERROR(IF(ISTEXT(Table1a!#REF!),"NK",IF(SUM(Table1a!#REF!)=0,"No WAM",ROUND(Table1a!GX50-Table1a!#REF!,2))),0)</f>
        <v>0</v>
      </c>
      <c r="GY49" s="31">
        <f>IFERROR(IF(ISTEXT(Table1a!#REF!),"NK",IF(SUM(Table1a!#REF!)=0,"No WAM",ROUND(Table1a!GY50-Table1a!#REF!,2))),0)</f>
        <v>0</v>
      </c>
      <c r="GZ49" s="31">
        <f>IFERROR(IF(ISTEXT(Table1a!#REF!),"NK",IF(SUM(Table1a!#REF!)=0,"No WAM",ROUND(Table1a!GZ50-Table1a!#REF!,2))),0)</f>
        <v>0</v>
      </c>
      <c r="HA49" s="31">
        <f>IFERROR(IF(ISTEXT(Table1a!#REF!),"NK",IF(SUM(Table1a!#REF!)=0,"No WAM",ROUND(Table1a!HA50-Table1a!#REF!,2))),0)</f>
        <v>0</v>
      </c>
      <c r="HB49" s="31">
        <f>IFERROR(IF(ISTEXT(Table1a!#REF!),"NK",IF(SUM(Table1a!#REF!)=0,"No WAM",ROUND(Table1a!HB50-Table1a!#REF!,2))),0)</f>
        <v>0</v>
      </c>
      <c r="HC49" s="31">
        <f>IFERROR(IF(ISTEXT(Table1a!#REF!),"NK",IF(SUM(Table1a!#REF!)=0,"No WAM",ROUND(Table1a!HC50-Table1a!#REF!,2))),0)</f>
        <v>0</v>
      </c>
      <c r="HD49" s="31">
        <f>IFERROR(IF(ISTEXT(Table1a!#REF!),"NK",IF(SUM(Table1a!#REF!)=0,"No WAM",ROUND(Table1a!HD50-Table1a!#REF!,2))),0)</f>
        <v>0</v>
      </c>
      <c r="HE49" s="31">
        <f>IFERROR(IF(ISTEXT(Table1a!#REF!),"NK",IF(SUM(Table1a!#REF!)=0,"No WAM",ROUND(Table1a!HE50-Table1a!#REF!,2))),0)</f>
        <v>0</v>
      </c>
      <c r="HF49" s="31">
        <f>IFERROR(IF(ISTEXT(Table1a!#REF!),"NK",IF(SUM(Table1a!#REF!)=0,"No WAM",ROUND(Table1a!HF50-Table1a!#REF!,2))),0)</f>
        <v>0</v>
      </c>
      <c r="HG49" s="31">
        <f>IFERROR(IF(ISTEXT(Table1a!#REF!),"NK",IF(SUM(Table1a!#REF!)=0,"No WAM",ROUND(Table1a!HG50-Table1a!#REF!,2))),0)</f>
        <v>0</v>
      </c>
      <c r="HH49" s="31">
        <f>IFERROR(IF(ISTEXT(Table1a!#REF!),"NK",IF(SUM(Table1a!#REF!)=0,"No WAM",ROUND(Table1a!HH50-Table1a!#REF!,2))),0)</f>
        <v>0</v>
      </c>
      <c r="HI49" s="31">
        <f>IFERROR(IF(ISTEXT(Table1a!#REF!),"NK",IF(SUM(Table1a!#REF!)=0,"No WAM",ROUND(Table1a!HI50-Table1a!#REF!,2))),0)</f>
        <v>0</v>
      </c>
      <c r="HJ49" s="31">
        <f>IFERROR(IF(ISTEXT(Table1a!#REF!),"NK",IF(SUM(Table1a!#REF!)=0,"No WAM",ROUND(Table1a!HJ50-Table1a!#REF!,2))),0)</f>
        <v>0</v>
      </c>
      <c r="HK49" s="31">
        <f>IFERROR(IF(ISTEXT(Table1a!#REF!),"NK",IF(SUM(Table1a!#REF!)=0,"No WAM",ROUND(Table1a!HK50-Table1a!#REF!,2))),0)</f>
        <v>0</v>
      </c>
      <c r="HL49" s="31">
        <f>IFERROR(IF(ISTEXT(Table1a!#REF!),"NK",IF(SUM(Table1a!#REF!)=0,"No WAM",ROUND(Table1a!HL50-Table1a!#REF!,2))),0)</f>
        <v>0</v>
      </c>
      <c r="HM49" s="31">
        <f>IFERROR(IF(ISTEXT(Table1a!#REF!),"NK",IF(SUM(Table1a!#REF!)=0,"No WAM",ROUND(Table1a!HM50-Table1a!#REF!,2))),0)</f>
        <v>0</v>
      </c>
      <c r="HN49" s="31">
        <f>IFERROR(IF(ISTEXT(Table1a!#REF!),"NK",IF(SUM(Table1a!#REF!)=0,"No WAM",ROUND(Table1a!HN50-Table1a!#REF!,2))),0)</f>
        <v>0</v>
      </c>
      <c r="HO49" s="31">
        <f>IFERROR(IF(ISTEXT(Table1a!#REF!),"NK",IF(SUM(Table1a!#REF!)=0,"No WAM",ROUND(Table1a!HO50-Table1a!#REF!,2))),0)</f>
        <v>0</v>
      </c>
      <c r="HP49" s="31">
        <f>IFERROR(IF(ISTEXT(Table1a!#REF!),"NK",IF(SUM(Table1a!#REF!)=0,"No WAM",ROUND(Table1a!HP50-Table1a!#REF!,2))),0)</f>
        <v>0</v>
      </c>
      <c r="HQ49" s="31">
        <f>IFERROR(IF(ISTEXT(Table1a!#REF!),"NK",IF(SUM(Table1a!#REF!)=0,"No WAM",ROUND(Table1a!HQ50-Table1a!#REF!,2))),0)</f>
        <v>0</v>
      </c>
      <c r="HR49" s="31">
        <f>IFERROR(IF(ISTEXT(Table1a!#REF!),"NK",IF(SUM(Table1a!#REF!)=0,"No WAM",ROUND(Table1a!HR50-Table1a!#REF!,2))),0)</f>
        <v>0</v>
      </c>
      <c r="HS49" s="31">
        <f>IFERROR(IF(ISTEXT(Table1a!#REF!),"NK",IF(SUM(Table1a!#REF!)=0,"No WAM",ROUND(Table1a!HS50-Table1a!#REF!,2))),0)</f>
        <v>0</v>
      </c>
      <c r="HT49" s="31">
        <f>IFERROR(IF(ISTEXT(Table1a!#REF!),"NK",IF(SUM(Table1a!#REF!)=0,"No WAM",ROUND(Table1a!HT50-Table1a!#REF!,2))),0)</f>
        <v>0</v>
      </c>
      <c r="HU49" s="31">
        <f>IFERROR(IF(ISTEXT(Table1a!#REF!),"NK",IF(SUM(Table1a!#REF!)=0,"No WAM",ROUND(Table1a!HU50-Table1a!#REF!,2))),0)</f>
        <v>0</v>
      </c>
      <c r="HV49" s="31">
        <f>IFERROR(IF(ISTEXT(Table1a!#REF!),"NK",IF(SUM(Table1a!#REF!)=0,"No WAM",ROUND(Table1a!HV50-Table1a!#REF!,2))),0)</f>
        <v>0</v>
      </c>
      <c r="HW49" s="31">
        <f>IFERROR(IF(ISTEXT(Table1a!#REF!),"NK",IF(SUM(Table1a!#REF!)=0,"No WAM",ROUND(Table1a!HW50-Table1a!#REF!,2))),0)</f>
        <v>0</v>
      </c>
      <c r="HX49" s="31">
        <f>IFERROR(IF(ISTEXT(Table1a!#REF!),"NK",IF(SUM(Table1a!#REF!)=0,"No WAM",ROUND(Table1a!HX50-Table1a!#REF!,2))),0)</f>
        <v>0</v>
      </c>
      <c r="HY49" s="31">
        <f>IFERROR(IF(ISTEXT(Table1a!#REF!),"NK",IF(SUM(Table1a!#REF!)=0,"No WAM",ROUND(Table1a!HY50-Table1a!#REF!,2))),0)</f>
        <v>0</v>
      </c>
      <c r="HZ49" s="31">
        <f>IFERROR(IF(ISTEXT(Table1a!#REF!),"NK",IF(SUM(Table1a!#REF!)=0,"No WAM",ROUND(Table1a!HZ50-Table1a!#REF!,2))),0)</f>
        <v>0</v>
      </c>
      <c r="IA49" s="31">
        <f>IFERROR(IF(ISTEXT(Table1a!#REF!),"NK",IF(SUM(Table1a!#REF!)=0,"No WAM",ROUND(Table1a!IA50-Table1a!#REF!,2))),0)</f>
        <v>0</v>
      </c>
      <c r="IB49" s="31">
        <f>IFERROR(IF(ISTEXT(Table1a!#REF!),"NK",IF(SUM(Table1a!#REF!)=0,"No WAM",ROUND(Table1a!IB50-Table1a!#REF!,2))),0)</f>
        <v>0</v>
      </c>
      <c r="IC49" s="31">
        <f>IFERROR(IF(ISTEXT(Table1a!#REF!),"NK",IF(SUM(Table1a!#REF!)=0,"No WAM",ROUND(Table1a!IC50-Table1a!#REF!,2))),0)</f>
        <v>0</v>
      </c>
      <c r="ID49" s="31">
        <f>IFERROR(IF(ISTEXT(Table1a!#REF!),"NK",IF(SUM(Table1a!#REF!)=0,"No WAM",ROUND(Table1a!ID50-Table1a!#REF!,2))),0)</f>
        <v>0</v>
      </c>
      <c r="IE49" s="31">
        <f>IFERROR(IF(ISTEXT(Table1a!#REF!),"NK",IF(SUM(Table1a!#REF!)=0,"No WAM",ROUND(Table1a!IE50-Table1a!#REF!,2))),0)</f>
        <v>0</v>
      </c>
      <c r="IF49" s="31">
        <f>IFERROR(IF(ISTEXT(Table1a!#REF!),"NK",IF(SUM(Table1a!#REF!)=0,"No WAM",ROUND(Table1a!IF50-Table1a!#REF!,2))),0)</f>
        <v>0</v>
      </c>
      <c r="IG49" s="31">
        <f>IFERROR(IF(ISTEXT(Table1a!#REF!),"NK",IF(SUM(Table1a!#REF!)=0,"No WAM",ROUND(Table1a!IG50-Table1a!#REF!,2))),0)</f>
        <v>0</v>
      </c>
      <c r="IH49" s="31">
        <f>IFERROR(IF(ISTEXT(Table1a!#REF!),"NK",IF(SUM(Table1a!#REF!)=0,"No WAM",ROUND(Table1a!IH50-Table1a!#REF!,2))),0)</f>
        <v>0</v>
      </c>
      <c r="II49" s="31">
        <f>IFERROR(IF(ISTEXT(Table1a!#REF!),"NK",IF(SUM(Table1a!#REF!)=0,"No WAM",ROUND(Table1a!II50-Table1a!#REF!,2))),0)</f>
        <v>0</v>
      </c>
      <c r="IJ49" s="31">
        <f>IFERROR(IF(ISTEXT(Table1a!#REF!),"NK",IF(SUM(Table1a!#REF!)=0,"No WAM",ROUND(Table1a!IJ50-Table1a!#REF!,2))),0)</f>
        <v>0</v>
      </c>
      <c r="IK49" s="31">
        <f>IFERROR(IF(ISTEXT(Table1a!#REF!),"NK",IF(SUM(Table1a!#REF!)=0,"No WAM",ROUND(Table1a!IK50-Table1a!#REF!,2))),0)</f>
        <v>0</v>
      </c>
      <c r="IL49" s="31">
        <f>IFERROR(IF(ISTEXT(Table1a!#REF!),"NK",IF(SUM(Table1a!#REF!)=0,"No WAM",ROUND(Table1a!IL50-Table1a!#REF!,2))),0)</f>
        <v>0</v>
      </c>
      <c r="IM49" s="31">
        <f>IFERROR(IF(ISTEXT(Table1a!#REF!),"NK",IF(SUM(Table1a!#REF!)=0,"No WAM",ROUND(Table1a!IM50-Table1a!#REF!,2))),0)</f>
        <v>0</v>
      </c>
      <c r="IN49" s="31">
        <f>IFERROR(IF(ISTEXT(Table1a!#REF!),"NK",IF(SUM(Table1a!#REF!)=0,"No WAM",ROUND(Table1a!IN50-Table1a!#REF!,2))),0)</f>
        <v>0</v>
      </c>
      <c r="IO49" s="31">
        <f>IFERROR(IF(ISTEXT(Table1a!#REF!),"NK",IF(SUM(Table1a!#REF!)=0,"No WAM",ROUND(Table1a!IO50-Table1a!#REF!,2))),0)</f>
        <v>0</v>
      </c>
      <c r="IP49" s="31">
        <f>IFERROR(IF(ISTEXT(Table1a!#REF!),"NK",IF(SUM(Table1a!#REF!)=0,"No WAM",ROUND(Table1a!IP50-Table1a!#REF!,2))),0)</f>
        <v>0</v>
      </c>
      <c r="IQ49" s="31">
        <f>IFERROR(IF(ISTEXT(Table1a!#REF!),"NK",IF(SUM(Table1a!#REF!)=0,"No WAM",ROUND(Table1a!IQ50-Table1a!#REF!,2))),0)</f>
        <v>0</v>
      </c>
      <c r="IR49" s="31">
        <f>IFERROR(IF(ISTEXT(Table1a!#REF!),"NK",IF(SUM(Table1a!#REF!)=0,"No WAM",ROUND(Table1a!IR50-Table1a!#REF!,2))),0)</f>
        <v>0</v>
      </c>
      <c r="IS49" s="31">
        <f>IFERROR(IF(ISTEXT(Table1a!#REF!),"NK",IF(SUM(Table1a!#REF!)=0,"No WAM",ROUND(Table1a!IS50-Table1a!#REF!,2))),0)</f>
        <v>0</v>
      </c>
      <c r="IT49" s="31">
        <f>IFERROR(IF(ISTEXT(Table1a!#REF!),"NK",IF(SUM(Table1a!#REF!)=0,"No WAM",ROUND(Table1a!IT50-Table1a!#REF!,2))),0)</f>
        <v>0</v>
      </c>
      <c r="IU49" s="31">
        <f>IFERROR(IF(ISTEXT(Table1a!#REF!),"NK",IF(SUM(Table1a!#REF!)=0,"No WAM",ROUND(Table1a!IU50-Table1a!#REF!,2))),0)</f>
        <v>0</v>
      </c>
      <c r="IV49" s="31">
        <f>IFERROR(IF(ISTEXT(Table1a!#REF!),"NK",IF(SUM(Table1a!#REF!)=0,"No WAM",ROUND(Table1a!IV50-Table1a!#REF!,2))),0)</f>
        <v>0</v>
      </c>
      <c r="IW49" s="31">
        <f>IFERROR(IF(ISTEXT(Table1a!#REF!),"NK",IF(SUM(Table1a!#REF!)=0,"No WAM",ROUND(Table1a!IW50-Table1a!#REF!,2))),0)</f>
        <v>0</v>
      </c>
      <c r="IX49" s="31">
        <f>IFERROR(IF(ISTEXT(Table1a!#REF!),"NK",IF(SUM(Table1a!#REF!)=0,"No WAM",ROUND(Table1a!IX50-Table1a!#REF!,2))),0)</f>
        <v>0</v>
      </c>
      <c r="IY49" s="31">
        <f>IFERROR(IF(ISTEXT(Table1a!#REF!),"NK",IF(SUM(Table1a!#REF!)=0,"No WAM",ROUND(Table1a!IY50-Table1a!#REF!,2))),0)</f>
        <v>0</v>
      </c>
      <c r="IZ49" s="31">
        <f>IFERROR(IF(ISTEXT(Table1a!#REF!),"NK",IF(SUM(Table1a!#REF!)=0,"No WAM",ROUND(Table1a!IZ50-Table1a!#REF!,2))),0)</f>
        <v>0</v>
      </c>
      <c r="JA49" s="31">
        <f>IFERROR(IF(ISTEXT(Table1a!#REF!),"NK",IF(SUM(Table1a!#REF!)=0,"No WAM",ROUND(Table1a!JA50-Table1a!#REF!,2))),0)</f>
        <v>0</v>
      </c>
      <c r="JB49" s="31">
        <f>IFERROR(IF(ISTEXT(Table1a!#REF!),"NK",IF(SUM(Table1a!#REF!)=0,"No WAM",ROUND(Table1a!JB50-Table1a!#REF!,2))),0)</f>
        <v>0</v>
      </c>
      <c r="JC49" s="31">
        <f>IFERROR(IF(ISTEXT(Table1a!#REF!),"NK",IF(SUM(Table1a!#REF!)=0,"No WAM",ROUND(Table1a!JC50-Table1a!#REF!,2))),0)</f>
        <v>0</v>
      </c>
      <c r="JD49" s="31">
        <f>IFERROR(IF(ISTEXT(Table1a!#REF!),"NK",IF(SUM(Table1a!#REF!)=0,"No WAM",ROUND(Table1a!JD50-Table1a!#REF!,2))),0)</f>
        <v>0</v>
      </c>
      <c r="JE49" s="31">
        <f>IFERROR(IF(ISTEXT(Table1a!#REF!),"NK",IF(SUM(Table1a!#REF!)=0,"No WAM",ROUND(Table1a!JE50-Table1a!#REF!,2))),0)</f>
        <v>0</v>
      </c>
      <c r="JF49" s="31">
        <f>IFERROR(IF(ISTEXT(Table1a!#REF!),"NK",IF(SUM(Table1a!#REF!)=0,"No WAM",ROUND(Table1a!JF50-Table1a!#REF!,2))),0)</f>
        <v>0</v>
      </c>
      <c r="JG49" s="31">
        <f>IFERROR(IF(ISTEXT(Table1a!#REF!),"NK",IF(SUM(Table1a!#REF!)=0,"No WAM",ROUND(Table1a!JG50-Table1a!#REF!,2))),0)</f>
        <v>0</v>
      </c>
      <c r="JH49" s="31">
        <f>IFERROR(IF(ISTEXT(Table1a!#REF!),"NK",IF(SUM(Table1a!#REF!)=0,"No WAM",ROUND(Table1a!JH50-Table1a!#REF!,2))),0)</f>
        <v>0</v>
      </c>
      <c r="JI49" s="31">
        <f>IFERROR(IF(ISTEXT(Table1a!#REF!),"NK",IF(SUM(Table1a!#REF!)=0,"No WAM",ROUND(Table1a!JI50-Table1a!#REF!,2))),0)</f>
        <v>0</v>
      </c>
      <c r="JJ49" s="31">
        <f>IFERROR(IF(ISTEXT(Table1a!#REF!),"NK",IF(SUM(Table1a!#REF!)=0,"No WAM",ROUND(Table1a!JJ50-Table1a!#REF!,2))),0)</f>
        <v>0</v>
      </c>
      <c r="JK49" s="31">
        <f>IFERROR(IF(ISTEXT(Table1a!#REF!),"NK",IF(SUM(Table1a!#REF!)=0,"No WAM",ROUND(Table1a!JK50-Table1a!#REF!,2))),0)</f>
        <v>0</v>
      </c>
      <c r="JL49" s="31">
        <f>IFERROR(IF(ISTEXT(Table1a!#REF!),"NK",IF(SUM(Table1a!#REF!)=0,"No WAM",ROUND(Table1a!JL50-Table1a!#REF!,2))),0)</f>
        <v>0</v>
      </c>
      <c r="JM49" s="31">
        <f>IFERROR(IF(ISTEXT(Table1a!#REF!),"NK",IF(SUM(Table1a!#REF!)=0,"No WAM",ROUND(Table1a!JM50-Table1a!#REF!,2))),0)</f>
        <v>0</v>
      </c>
      <c r="JN49" s="31">
        <f>IFERROR(IF(ISTEXT(Table1a!#REF!),"NK",IF(SUM(Table1a!#REF!)=0,"No WAM",ROUND(Table1a!JN50-Table1a!#REF!,2))),0)</f>
        <v>0</v>
      </c>
      <c r="JO49" s="31">
        <f>IFERROR(IF(ISTEXT(Table1a!#REF!),"NK",IF(SUM(Table1a!#REF!)=0,"No WAM",ROUND(Table1a!JO50-Table1a!#REF!,2))),0)</f>
        <v>0</v>
      </c>
      <c r="JP49" s="31">
        <f>IFERROR(IF(ISTEXT(Table1a!#REF!),"NK",IF(SUM(Table1a!#REF!)=0,"No WAM",ROUND(Table1a!JP50-Table1a!#REF!,2))),0)</f>
        <v>0</v>
      </c>
      <c r="JQ49" s="31">
        <f>IFERROR(IF(ISTEXT(Table1a!#REF!),"NK",IF(SUM(Table1a!#REF!)=0,"No WAM",ROUND(Table1a!JQ50-Table1a!#REF!,2))),0)</f>
        <v>0</v>
      </c>
      <c r="JR49" s="31">
        <f>IFERROR(IF(ISTEXT(Table1a!#REF!),"NK",IF(SUM(Table1a!#REF!)=0,"No WAM",ROUND(Table1a!JR50-Table1a!#REF!,2))),0)</f>
        <v>0</v>
      </c>
      <c r="JS49" s="31">
        <f>IFERROR(IF(ISTEXT(Table1a!#REF!),"NK",IF(SUM(Table1a!#REF!)=0,"No WAM",ROUND(Table1a!JS50-Table1a!#REF!,2))),0)</f>
        <v>0</v>
      </c>
      <c r="JT49" s="31">
        <f>IFERROR(IF(ISTEXT(Table1a!#REF!),"NK",IF(SUM(Table1a!#REF!)=0,"No WAM",ROUND(Table1a!JT50-Table1a!#REF!,2))),0)</f>
        <v>0</v>
      </c>
      <c r="JU49" s="31">
        <f>IFERROR(IF(ISTEXT(Table1a!#REF!),"NK",IF(SUM(Table1a!#REF!)=0,"No WAM",ROUND(Table1a!JU50-Table1a!#REF!,2))),0)</f>
        <v>0</v>
      </c>
      <c r="JV49" s="31">
        <f>IFERROR(IF(ISTEXT(Table1a!#REF!),"NK",IF(SUM(Table1a!#REF!)=0,"No WAM",ROUND(Table1a!JV50-Table1a!#REF!,2))),0)</f>
        <v>0</v>
      </c>
      <c r="JW49" s="31">
        <f>IFERROR(IF(ISTEXT(Table1a!#REF!),"NK",IF(SUM(Table1a!#REF!)=0,"No WAM",ROUND(Table1a!JW50-Table1a!#REF!,2))),0)</f>
        <v>0</v>
      </c>
      <c r="JX49" s="31">
        <f>IFERROR(IF(ISTEXT(Table1a!#REF!),"NK",IF(SUM(Table1a!#REF!)=0,"No WAM",ROUND(Table1a!JX50-Table1a!#REF!,2))),0)</f>
        <v>0</v>
      </c>
      <c r="JY49" s="31">
        <f>IFERROR(IF(ISTEXT(Table1a!#REF!),"NK",IF(SUM(Table1a!#REF!)=0,"No WAM",ROUND(Table1a!JY50-Table1a!#REF!,2))),0)</f>
        <v>0</v>
      </c>
      <c r="JZ49" s="31">
        <f>IFERROR(IF(ISTEXT(Table1a!#REF!),"NK",IF(SUM(Table1a!#REF!)=0,"No WAM",ROUND(Table1a!JZ50-Table1a!#REF!,2))),0)</f>
        <v>0</v>
      </c>
      <c r="KA49" s="31">
        <f>IFERROR(IF(ISTEXT(Table1a!#REF!),"NK",IF(SUM(Table1a!#REF!)=0,"No WAM",ROUND(Table1a!KA50-Table1a!#REF!,2))),0)</f>
        <v>0</v>
      </c>
      <c r="KB49" s="31">
        <f>IFERROR(IF(ISTEXT(Table1a!#REF!),"NK",IF(SUM(Table1a!#REF!)=0,"No WAM",ROUND(Table1a!KB50-Table1a!#REF!,2))),0)</f>
        <v>0</v>
      </c>
      <c r="KC49" s="31">
        <f>IFERROR(IF(ISTEXT(Table1a!#REF!),"NK",IF(SUM(Table1a!#REF!)=0,"No WAM",ROUND(Table1a!KC50-Table1a!#REF!,2))),0)</f>
        <v>0</v>
      </c>
      <c r="KD49" s="31">
        <f>IFERROR(IF(ISTEXT(Table1a!#REF!),"NK",IF(SUM(Table1a!#REF!)=0,"No WAM",ROUND(Table1a!KD50-Table1a!#REF!,2))),0)</f>
        <v>0</v>
      </c>
      <c r="KE49" s="31">
        <f>IFERROR(IF(ISTEXT(Table1a!#REF!),"NK",IF(SUM(Table1a!#REF!)=0,"No WAM",ROUND(Table1a!KE50-Table1a!#REF!,2))),0)</f>
        <v>0</v>
      </c>
      <c r="KF49" s="31">
        <f>IFERROR(IF(ISTEXT(Table1a!#REF!),"NK",IF(SUM(Table1a!#REF!)=0,"No WAM",ROUND(Table1a!KF50-Table1a!#REF!,2))),0)</f>
        <v>0</v>
      </c>
      <c r="KG49" s="31">
        <f>IFERROR(IF(ISTEXT(Table1a!#REF!),"NK",IF(SUM(Table1a!#REF!)=0,"No WAM",ROUND(Table1a!KG50-Table1a!#REF!,2))),0)</f>
        <v>0</v>
      </c>
      <c r="KH49" s="31">
        <f>IFERROR(IF(ISTEXT(Table1a!#REF!),"NK",IF(SUM(Table1a!#REF!)=0,"No WAM",ROUND(Table1a!KH50-Table1a!#REF!,2))),0)</f>
        <v>0</v>
      </c>
      <c r="KI49" s="31">
        <f>IFERROR(IF(ISTEXT(Table1a!#REF!),"NK",IF(SUM(Table1a!#REF!)=0,"No WAM",ROUND(Table1a!KI50-Table1a!#REF!,2))),0)</f>
        <v>0</v>
      </c>
      <c r="KJ49" s="31">
        <f>IFERROR(IF(ISTEXT(Table1a!#REF!),"NK",IF(SUM(Table1a!#REF!)=0,"No WAM",ROUND(Table1a!KJ50-Table1a!#REF!,2))),0)</f>
        <v>0</v>
      </c>
      <c r="KK49" s="31">
        <f>IFERROR(IF(ISTEXT(Table1a!#REF!),"NK",IF(SUM(Table1a!#REF!)=0,"No WAM",ROUND(Table1a!KK50-Table1a!#REF!,2))),0)</f>
        <v>0</v>
      </c>
      <c r="KL49" s="31">
        <f>IFERROR(IF(ISTEXT(Table1a!#REF!),"NK",IF(SUM(Table1a!#REF!)=0,"No WAM",ROUND(Table1a!KL50-Table1a!#REF!,2))),0)</f>
        <v>0</v>
      </c>
      <c r="KM49" s="31">
        <f>IFERROR(IF(ISTEXT(Table1a!#REF!),"NK",IF(SUM(Table1a!#REF!)=0,"No WAM",ROUND(Table1a!KM50-Table1a!#REF!,2))),0)</f>
        <v>0</v>
      </c>
      <c r="KN49" s="31">
        <f>IFERROR(IF(ISTEXT(Table1a!#REF!),"NK",IF(SUM(Table1a!#REF!)=0,"No WAM",ROUND(Table1a!KN50-Table1a!#REF!,2))),0)</f>
        <v>0</v>
      </c>
      <c r="KO49" s="31">
        <f>IFERROR(IF(ISTEXT(Table1a!#REF!),"NK",IF(SUM(Table1a!#REF!)=0,"No WAM",ROUND(Table1a!KO50-Table1a!#REF!,2))),0)</f>
        <v>0</v>
      </c>
      <c r="KP49" s="31">
        <f>IFERROR(IF(ISTEXT(Table1a!#REF!),"NK",IF(SUM(Table1a!#REF!)=0,"No WAM",ROUND(Table1a!KP50-Table1a!#REF!,2))),0)</f>
        <v>0</v>
      </c>
      <c r="KQ49" s="31">
        <f>IFERROR(IF(ISTEXT(Table1a!#REF!),"NK",IF(SUM(Table1a!#REF!)=0,"No WAM",ROUND(Table1a!KQ50-Table1a!#REF!,2))),0)</f>
        <v>0</v>
      </c>
      <c r="KR49" s="31">
        <f>IFERROR(IF(ISTEXT(Table1a!#REF!),"NK",IF(SUM(Table1a!#REF!)=0,"No WAM",ROUND(Table1a!KR50-Table1a!#REF!,2))),0)</f>
        <v>0</v>
      </c>
      <c r="KS49" s="31">
        <f>IFERROR(IF(ISTEXT(Table1a!#REF!),"NK",IF(SUM(Table1a!#REF!)=0,"No WAM",ROUND(Table1a!KS50-Table1a!#REF!,2))),0)</f>
        <v>0</v>
      </c>
      <c r="KT49" s="31">
        <f>IFERROR(IF(ISTEXT(Table1a!#REF!),"NK",IF(SUM(Table1a!#REF!)=0,"No WAM",ROUND(Table1a!KT50-Table1a!#REF!,2))),0)</f>
        <v>0</v>
      </c>
      <c r="KU49" s="31">
        <f>IFERROR(IF(ISTEXT(Table1a!#REF!),"NK",IF(SUM(Table1a!#REF!)=0,"No WAM",ROUND(Table1a!KU50-Table1a!#REF!,2))),0)</f>
        <v>0</v>
      </c>
      <c r="KV49" s="31">
        <f>IFERROR(IF(ISTEXT(Table1a!#REF!),"NK",IF(SUM(Table1a!#REF!)=0,"No WAM",ROUND(Table1a!KV50-Table1a!#REF!,2))),0)</f>
        <v>0</v>
      </c>
      <c r="KW49" s="31">
        <f>IFERROR(IF(ISTEXT(Table1a!#REF!),"NK",IF(SUM(Table1a!#REF!)=0,"No WAM",ROUND(Table1a!KW50-Table1a!#REF!,2))),0)</f>
        <v>0</v>
      </c>
      <c r="KX49" s="31">
        <f>IFERROR(IF(ISTEXT(Table1a!#REF!),"NK",IF(SUM(Table1a!#REF!)=0,"No WAM",ROUND(Table1a!KX50-Table1a!#REF!,2))),0)</f>
        <v>0</v>
      </c>
      <c r="KY49" s="31">
        <f>IFERROR(IF(ISTEXT(Table1a!#REF!),"NK",IF(SUM(Table1a!#REF!)=0,"No WAM",ROUND(Table1a!KY50-Table1a!#REF!,2))),0)</f>
        <v>0</v>
      </c>
      <c r="KZ49" s="31">
        <f>IFERROR(IF(ISTEXT(Table1a!#REF!),"NK",IF(SUM(Table1a!#REF!)=0,"No WAM",ROUND(Table1a!KZ50-Table1a!#REF!,2))),0)</f>
        <v>0</v>
      </c>
      <c r="LA49" s="31">
        <f>IFERROR(IF(ISTEXT(Table1a!#REF!),"NK",IF(SUM(Table1a!#REF!)=0,"No WAM",ROUND(Table1a!LA50-Table1a!#REF!,2))),0)</f>
        <v>0</v>
      </c>
      <c r="LB49" s="31">
        <f>IFERROR(IF(ISTEXT(Table1a!#REF!),"NK",IF(SUM(Table1a!#REF!)=0,"No WAM",ROUND(Table1a!LB50-Table1a!#REF!,2))),0)</f>
        <v>0</v>
      </c>
      <c r="LC49" s="31">
        <f>IFERROR(IF(ISTEXT(Table1a!#REF!),"NK",IF(SUM(Table1a!#REF!)=0,"No WAM",ROUND(Table1a!LC50-Table1a!#REF!,2))),0)</f>
        <v>0</v>
      </c>
      <c r="LD49" s="31">
        <f>IFERROR(IF(ISTEXT(Table1a!#REF!),"NK",IF(SUM(Table1a!#REF!)=0,"No WAM",ROUND(Table1a!LD50-Table1a!#REF!,2))),0)</f>
        <v>0</v>
      </c>
      <c r="LE49" s="31">
        <f>IFERROR(IF(ISTEXT(Table1a!#REF!),"NK",IF(SUM(Table1a!#REF!)=0,"No WAM",ROUND(Table1a!LE50-Table1a!#REF!,2))),0)</f>
        <v>0</v>
      </c>
      <c r="LF49" s="31">
        <f>IFERROR(IF(ISTEXT(Table1a!#REF!),"NK",IF(SUM(Table1a!#REF!)=0,"No WAM",ROUND(Table1a!LF50-Table1a!#REF!,2))),0)</f>
        <v>0</v>
      </c>
      <c r="LG49" s="31">
        <f>IFERROR(IF(ISTEXT(Table1a!#REF!),"NK",IF(SUM(Table1a!#REF!)=0,"No WAM",ROUND(Table1a!LG50-Table1a!#REF!,2))),0)</f>
        <v>0</v>
      </c>
      <c r="LH49" s="31">
        <f>IFERROR(IF(ISTEXT(Table1a!#REF!),"NK",IF(SUM(Table1a!#REF!)=0,"No WAM",ROUND(Table1a!LH50-Table1a!#REF!,2))),0)</f>
        <v>0</v>
      </c>
      <c r="LI49" s="31">
        <f>IFERROR(IF(ISTEXT(Table1a!#REF!),"NK",IF(SUM(Table1a!#REF!)=0,"No WAM",ROUND(Table1a!LI50-Table1a!#REF!,2))),0)</f>
        <v>0</v>
      </c>
      <c r="LJ49" s="31">
        <f>IFERROR(IF(ISTEXT(Table1a!#REF!),"NK",IF(SUM(Table1a!#REF!)=0,"No WAM",ROUND(Table1a!LJ50-Table1a!#REF!,2))),0)</f>
        <v>0</v>
      </c>
      <c r="LK49" s="31">
        <f>IFERROR(IF(ISTEXT(Table1a!#REF!),"NK",IF(SUM(Table1a!#REF!)=0,"No WAM",ROUND(Table1a!LK50-Table1a!#REF!,2))),0)</f>
        <v>0</v>
      </c>
      <c r="LL49" s="31">
        <f>IFERROR(IF(ISTEXT(Table1a!#REF!),"NK",IF(SUM(Table1a!#REF!)=0,"No WAM",ROUND(Table1a!LL50-Table1a!#REF!,2))),0)</f>
        <v>0</v>
      </c>
      <c r="LM49" s="31">
        <f>IFERROR(IF(ISTEXT(Table1a!#REF!),"NK",IF(SUM(Table1a!#REF!)=0,"No WAM",ROUND(Table1a!LM50-Table1a!#REF!,2))),0)</f>
        <v>0</v>
      </c>
      <c r="LN49" s="31">
        <f>IFERROR(IF(ISTEXT(Table1a!#REF!),"NK",IF(SUM(Table1a!#REF!)=0,"No WAM",ROUND(Table1a!LN50-Table1a!#REF!,2))),0)</f>
        <v>0</v>
      </c>
      <c r="LO49" s="31">
        <f>IFERROR(IF(ISTEXT(Table1a!#REF!),"NK",IF(SUM(Table1a!#REF!)=0,"No WAM",ROUND(Table1a!LO50-Table1a!#REF!,2))),0)</f>
        <v>0</v>
      </c>
      <c r="LP49" s="31">
        <f>IFERROR(IF(ISTEXT(Table1a!#REF!),"NK",IF(SUM(Table1a!#REF!)=0,"No WAM",ROUND(Table1a!LP50-Table1a!#REF!,2))),0)</f>
        <v>0</v>
      </c>
      <c r="LQ49" s="31">
        <f>IFERROR(IF(ISTEXT(Table1a!#REF!),"NK",IF(SUM(Table1a!#REF!)=0,"No WAM",ROUND(Table1a!LQ50-Table1a!#REF!,2))),0)</f>
        <v>0</v>
      </c>
      <c r="LR49" s="31">
        <f>IFERROR(IF(ISTEXT(Table1a!#REF!),"NK",IF(SUM(Table1a!#REF!)=0,"No WAM",ROUND(Table1a!LR50-Table1a!#REF!,2))),0)</f>
        <v>0</v>
      </c>
      <c r="LS49" s="31">
        <f>IFERROR(IF(ISTEXT(Table1a!#REF!),"NK",IF(SUM(Table1a!#REF!)=0,"No WAM",ROUND(Table1a!LS50-Table1a!#REF!,2))),0)</f>
        <v>0</v>
      </c>
      <c r="LT49" s="31">
        <f>IFERROR(IF(ISTEXT(Table1a!#REF!),"NK",IF(SUM(Table1a!#REF!)=0,"No WAM",ROUND(Table1a!LT50-Table1a!#REF!,2))),0)</f>
        <v>0</v>
      </c>
      <c r="LU49" s="31">
        <f>IFERROR(IF(ISTEXT(Table1a!#REF!),"NK",IF(SUM(Table1a!#REF!)=0,"No WAM",ROUND(Table1a!LU50-Table1a!#REF!,2))),0)</f>
        <v>0</v>
      </c>
      <c r="LV49" s="31">
        <f>IFERROR(IF(ISTEXT(Table1a!#REF!),"NK",IF(SUM(Table1a!#REF!)=0,"No WAM",ROUND(Table1a!LV50-Table1a!#REF!,2))),0)</f>
        <v>0</v>
      </c>
      <c r="LW49" s="31">
        <f>IFERROR(IF(ISTEXT(Table1a!#REF!),"NK",IF(SUM(Table1a!#REF!)=0,"No WAM",ROUND(Table1a!LW50-Table1a!#REF!,2))),0)</f>
        <v>0</v>
      </c>
      <c r="LX49" s="31">
        <f>IFERROR(IF(ISTEXT(Table1a!#REF!),"NK",IF(SUM(Table1a!#REF!)=0,"No WAM",ROUND(Table1a!LX50-Table1a!#REF!,2))),0)</f>
        <v>0</v>
      </c>
      <c r="LY49" s="31">
        <f>IFERROR(IF(ISTEXT(Table1a!#REF!),"NK",IF(SUM(Table1a!#REF!)=0,"No WAM",ROUND(Table1a!LY50-Table1a!#REF!,2))),0)</f>
        <v>0</v>
      </c>
      <c r="LZ49" s="31">
        <f>IFERROR(IF(ISTEXT(Table1a!#REF!),"NK",IF(SUM(Table1a!#REF!)=0,"No WAM",ROUND(Table1a!LZ50-Table1a!#REF!,2))),0)</f>
        <v>0</v>
      </c>
      <c r="MA49" s="31">
        <f>IFERROR(IF(ISTEXT(Table1a!#REF!),"NK",IF(SUM(Table1a!#REF!)=0,"No WAM",ROUND(Table1a!MA50-Table1a!#REF!,2))),0)</f>
        <v>0</v>
      </c>
      <c r="MB49" s="31">
        <f>IFERROR(IF(ISTEXT(Table1a!#REF!),"NK",IF(SUM(Table1a!#REF!)=0,"No WAM",ROUND(Table1a!MB50-Table1a!#REF!,2))),0)</f>
        <v>0</v>
      </c>
      <c r="MC49" s="31">
        <f>IFERROR(IF(ISTEXT(Table1a!#REF!),"NK",IF(SUM(Table1a!#REF!)=0,"No WAM",ROUND(Table1a!MC50-Table1a!#REF!,2))),0)</f>
        <v>0</v>
      </c>
      <c r="MD49" s="31">
        <f>IFERROR(IF(ISTEXT(Table1a!#REF!),"NK",IF(SUM(Table1a!#REF!)=0,"No WAM",ROUND(Table1a!MD50-Table1a!#REF!,2))),0)</f>
        <v>0</v>
      </c>
      <c r="ME49" s="31">
        <f>IFERROR(IF(ISTEXT(Table1a!#REF!),"NK",IF(SUM(Table1a!#REF!)=0,"No WAM",ROUND(Table1a!ME50-Table1a!#REF!,2))),0)</f>
        <v>0</v>
      </c>
      <c r="MF49" s="31">
        <f>IFERROR(IF(ISTEXT(Table1a!#REF!),"NK",IF(SUM(Table1a!#REF!)=0,"No WAM",ROUND(Table1a!MF50-Table1a!#REF!,2))),0)</f>
        <v>0</v>
      </c>
      <c r="MG49" s="31">
        <f>IFERROR(IF(ISTEXT(Table1a!#REF!),"NK",IF(SUM(Table1a!#REF!)=0,"No WAM",ROUND(Table1a!MG50-Table1a!#REF!,2))),0)</f>
        <v>0</v>
      </c>
      <c r="MH49" s="31">
        <f>IFERROR(IF(ISTEXT(Table1a!#REF!),"NK",IF(SUM(Table1a!#REF!)=0,"No WAM",ROUND(Table1a!MH50-Table1a!#REF!,2))),0)</f>
        <v>0</v>
      </c>
      <c r="MI49" s="31">
        <f>IFERROR(IF(ISTEXT(Table1a!#REF!),"NK",IF(SUM(Table1a!#REF!)=0,"No WAM",ROUND(Table1a!MI50-Table1a!#REF!,2))),0)</f>
        <v>0</v>
      </c>
      <c r="MJ49" s="31">
        <f>IFERROR(IF(ISTEXT(Table1a!#REF!),"NK",IF(SUM(Table1a!#REF!)=0,"No WAM",ROUND(Table1a!MJ50-Table1a!#REF!,2))),0)</f>
        <v>0</v>
      </c>
      <c r="MK49" s="31">
        <f>IFERROR(IF(ISTEXT(Table1a!#REF!),"NK",IF(SUM(Table1a!#REF!)=0,"No WAM",ROUND(Table1a!MK50-Table1a!#REF!,2))),0)</f>
        <v>0</v>
      </c>
      <c r="ML49" s="31">
        <f>IFERROR(IF(ISTEXT(Table1a!#REF!),"NK",IF(SUM(Table1a!#REF!)=0,"No WAM",ROUND(Table1a!ML50-Table1a!#REF!,2))),0)</f>
        <v>0</v>
      </c>
      <c r="MM49" s="31">
        <f>IFERROR(IF(ISTEXT(Table1a!#REF!),"NK",IF(SUM(Table1a!#REF!)=0,"No WAM",ROUND(Table1a!MM50-Table1a!#REF!,2))),0)</f>
        <v>0</v>
      </c>
      <c r="MN49" s="31">
        <f>IFERROR(IF(ISTEXT(Table1a!#REF!),"NK",IF(SUM(Table1a!#REF!)=0,"No WAM",ROUND(Table1a!MN50-Table1a!#REF!,2))),0)</f>
        <v>0</v>
      </c>
      <c r="MO49" s="31">
        <f>IFERROR(IF(ISTEXT(Table1a!#REF!),"NK",IF(SUM(Table1a!#REF!)=0,"No WAM",ROUND(Table1a!MO50-Table1a!#REF!,2))),0)</f>
        <v>0</v>
      </c>
      <c r="MP49" s="31">
        <f>IFERROR(IF(ISTEXT(Table1a!#REF!),"NK",IF(SUM(Table1a!#REF!)=0,"No WAM",ROUND(Table1a!MP50-Table1a!#REF!,2))),0)</f>
        <v>0</v>
      </c>
      <c r="MQ49" s="31">
        <f>IFERROR(IF(ISTEXT(Table1a!#REF!),"NK",IF(SUM(Table1a!#REF!)=0,"No WAM",ROUND(Table1a!MQ50-Table1a!#REF!,2))),0)</f>
        <v>0</v>
      </c>
      <c r="MR49" s="31">
        <f>IFERROR(IF(ISTEXT(Table1a!#REF!),"NK",IF(SUM(Table1a!#REF!)=0,"No WAM",ROUND(Table1a!MR50-Table1a!#REF!,2))),0)</f>
        <v>0</v>
      </c>
      <c r="MS49" s="31">
        <f>IFERROR(IF(ISTEXT(Table1a!#REF!),"NK",IF(SUM(Table1a!#REF!)=0,"No WAM",ROUND(Table1a!MS50-Table1a!#REF!,2))),0)</f>
        <v>0</v>
      </c>
      <c r="MT49" s="31">
        <f>IFERROR(IF(ISTEXT(Table1a!#REF!),"NK",IF(SUM(Table1a!#REF!)=0,"No WAM",ROUND(Table1a!MT50-Table1a!#REF!,2))),0)</f>
        <v>0</v>
      </c>
      <c r="MU49" s="31">
        <f>IFERROR(IF(ISTEXT(Table1a!#REF!),"NK",IF(SUM(Table1a!#REF!)=0,"No WAM",ROUND(Table1a!MU50-Table1a!#REF!,2))),0)</f>
        <v>0</v>
      </c>
      <c r="MV49" s="31">
        <f>IFERROR(IF(ISTEXT(Table1a!#REF!),"NK",IF(SUM(Table1a!#REF!)=0,"No WAM",ROUND(Table1a!MV50-Table1a!#REF!,2))),0)</f>
        <v>0</v>
      </c>
      <c r="MW49" s="31">
        <f>IFERROR(IF(ISTEXT(Table1a!#REF!),"NK",IF(SUM(Table1a!#REF!)=0,"No WAM",ROUND(Table1a!MW50-Table1a!#REF!,2))),0)</f>
        <v>0</v>
      </c>
      <c r="MX49" s="31">
        <f>IFERROR(IF(ISTEXT(Table1a!#REF!),"NK",IF(SUM(Table1a!#REF!)=0,"No WAM",ROUND(Table1a!MX50-Table1a!#REF!,2))),0)</f>
        <v>0</v>
      </c>
      <c r="MY49" s="31">
        <f>IFERROR(IF(ISTEXT(Table1a!#REF!),"NK",IF(SUM(Table1a!#REF!)=0,"No WAM",ROUND(Table1a!MY50-Table1a!#REF!,2))),0)</f>
        <v>0</v>
      </c>
      <c r="MZ49" s="31">
        <f>IFERROR(IF(ISTEXT(Table1a!#REF!),"NK",IF(SUM(Table1a!#REF!)=0,"No WAM",ROUND(Table1a!MZ50-Table1a!#REF!,2))),0)</f>
        <v>0</v>
      </c>
      <c r="NA49" s="31">
        <f>IFERROR(IF(ISTEXT(Table1a!#REF!),"NK",IF(SUM(Table1a!#REF!)=0,"No WAM",ROUND(Table1a!NA50-Table1a!#REF!,2))),0)</f>
        <v>0</v>
      </c>
      <c r="NB49" s="31">
        <f>IFERROR(IF(ISTEXT(Table1a!#REF!),"NK",IF(SUM(Table1a!#REF!)=0,"No WAM",ROUND(Table1a!NB50-Table1a!#REF!,2))),0)</f>
        <v>0</v>
      </c>
      <c r="NC49" s="31">
        <f>IFERROR(IF(ISTEXT(Table1a!#REF!),"NK",IF(SUM(Table1a!#REF!)=0,"No WAM",ROUND(Table1a!NC50-Table1a!#REF!,2))),0)</f>
        <v>0</v>
      </c>
      <c r="ND49" s="31">
        <f>IFERROR(IF(ISTEXT(Table1a!#REF!),"NK",IF(SUM(Table1a!#REF!)=0,"No WAM",ROUND(Table1a!ND50-Table1a!#REF!,2))),0)</f>
        <v>0</v>
      </c>
      <c r="NE49" s="31">
        <f>IFERROR(IF(ISTEXT(Table1a!#REF!),"NK",IF(SUM(Table1a!#REF!)=0,"No WAM",ROUND(Table1a!NE50-Table1a!#REF!,2))),0)</f>
        <v>0</v>
      </c>
      <c r="NF49" s="31">
        <f>IFERROR(IF(ISTEXT(Table1a!#REF!),"NK",IF(SUM(Table1a!#REF!)=0,"No WAM",ROUND(Table1a!NF50-Table1a!#REF!,2))),0)</f>
        <v>0</v>
      </c>
      <c r="NG49" s="31">
        <f>IFERROR(IF(ISTEXT(Table1a!#REF!),"NK",IF(SUM(Table1a!#REF!)=0,"No WAM",ROUND(Table1a!NG50-Table1a!#REF!,2))),0)</f>
        <v>0</v>
      </c>
      <c r="NH49" s="31">
        <f>IFERROR(IF(ISTEXT(Table1a!#REF!),"NK",IF(SUM(Table1a!#REF!)=0,"No WAM",ROUND(Table1a!NH50-Table1a!#REF!,2))),0)</f>
        <v>0</v>
      </c>
      <c r="NI49" s="31">
        <f>IFERROR(IF(ISTEXT(Table1a!#REF!),"NK",IF(SUM(Table1a!#REF!)=0,"No WAM",ROUND(Table1a!NI50-Table1a!#REF!,2))),0)</f>
        <v>0</v>
      </c>
      <c r="NJ49" s="31">
        <f>IFERROR(IF(ISTEXT(Table1a!#REF!),"NK",IF(SUM(Table1a!#REF!)=0,"No WAM",ROUND(Table1a!NJ50-Table1a!#REF!,2))),0)</f>
        <v>0</v>
      </c>
      <c r="NK49" s="31">
        <f>IFERROR(IF(ISTEXT(Table1a!#REF!),"NK",IF(SUM(Table1a!#REF!)=0,"No WAM",ROUND(Table1a!NK50-Table1a!#REF!,2))),0)</f>
        <v>0</v>
      </c>
      <c r="NL49" s="31">
        <f>IFERROR(IF(ISTEXT(Table1a!#REF!),"NK",IF(SUM(Table1a!#REF!)=0,"No WAM",ROUND(Table1a!NL50-Table1a!#REF!,2))),0)</f>
        <v>0</v>
      </c>
      <c r="NM49" s="9"/>
      <c r="NN49" s="9"/>
      <c r="NO49" s="9"/>
      <c r="NP49" s="9"/>
      <c r="NQ49" s="9"/>
      <c r="NR49" s="9"/>
      <c r="NS49" s="9"/>
      <c r="NT49" s="9"/>
      <c r="NU49" s="9"/>
      <c r="NV49" s="9"/>
      <c r="NW49" s="9"/>
      <c r="NX49" s="9"/>
    </row>
    <row r="50" spans="1:388">
      <c r="A50" s="98" t="s">
        <v>316</v>
      </c>
      <c r="B50" s="95" t="s">
        <v>92</v>
      </c>
      <c r="C50" s="129"/>
      <c r="D50" s="129"/>
      <c r="E50" s="129"/>
      <c r="F50" s="129"/>
      <c r="G50" s="129"/>
      <c r="H50" s="129"/>
      <c r="I50" s="129"/>
      <c r="J50" s="129"/>
      <c r="K50" s="129"/>
      <c r="L50" s="129"/>
      <c r="M50" s="129"/>
      <c r="N50" s="129"/>
      <c r="O50" s="129"/>
      <c r="P50" s="129"/>
      <c r="Q50" s="129"/>
      <c r="R50" s="129"/>
      <c r="S50" s="129"/>
      <c r="T50" s="129"/>
      <c r="U50" s="129"/>
      <c r="V50" s="129"/>
      <c r="W50" s="129"/>
      <c r="X50" s="129"/>
      <c r="Y50" s="129"/>
      <c r="Z50" s="129"/>
      <c r="AA50" s="129"/>
      <c r="AB50" s="129"/>
      <c r="AC50" s="129"/>
      <c r="AD50" s="129"/>
      <c r="AE50" s="129"/>
      <c r="AF50" s="129"/>
      <c r="AG50" s="129"/>
      <c r="AH50" s="129"/>
      <c r="AI50" s="129"/>
      <c r="AJ50" s="129"/>
      <c r="AK50" s="129"/>
      <c r="AL50" s="129"/>
      <c r="AM50" s="129"/>
      <c r="AN50" s="129"/>
      <c r="AO50" s="129"/>
      <c r="AP50" s="129"/>
      <c r="AQ50" s="129"/>
      <c r="AR50" s="129"/>
      <c r="AS50" s="129"/>
      <c r="AT50" s="129"/>
      <c r="AU50" s="129"/>
      <c r="AV50" s="129"/>
      <c r="AW50" s="129"/>
      <c r="AX50" s="129"/>
      <c r="AY50" s="129"/>
      <c r="AZ50" s="129"/>
      <c r="BA50" s="129"/>
      <c r="BB50" s="129"/>
      <c r="BC50" s="129"/>
      <c r="BD50" s="129"/>
      <c r="BE50" s="129"/>
      <c r="BF50" s="129"/>
      <c r="BG50" s="129"/>
      <c r="BH50" s="129"/>
      <c r="BI50" s="129"/>
      <c r="BJ50" s="129"/>
      <c r="BK50" s="129"/>
      <c r="BL50" s="129"/>
      <c r="BM50" s="129"/>
      <c r="BN50" s="129"/>
      <c r="BO50" s="129"/>
      <c r="BP50" s="129"/>
      <c r="BQ50" s="129"/>
      <c r="BR50" s="129"/>
      <c r="BS50" s="129"/>
      <c r="BT50" s="129"/>
      <c r="BU50" s="129"/>
      <c r="BV50" s="129"/>
      <c r="BW50" s="129"/>
      <c r="BX50" s="129"/>
      <c r="BY50" s="129"/>
      <c r="BZ50" s="129"/>
      <c r="CA50" s="129"/>
      <c r="CB50" s="129"/>
      <c r="CC50" s="129"/>
      <c r="CD50" s="129"/>
      <c r="CE50" s="129"/>
      <c r="CF50" s="129"/>
      <c r="CG50" s="129"/>
      <c r="CH50" s="129"/>
      <c r="CI50" s="129"/>
      <c r="CJ50" s="129"/>
      <c r="CK50" s="129"/>
      <c r="CL50" s="129"/>
      <c r="CM50" s="129"/>
      <c r="CN50" s="129"/>
      <c r="CO50" s="129"/>
      <c r="CP50" s="129"/>
      <c r="CQ50" s="129"/>
      <c r="CR50" s="129"/>
      <c r="CS50" s="129"/>
      <c r="CT50" s="129"/>
      <c r="CU50" s="129"/>
      <c r="CV50" s="129"/>
      <c r="CW50" s="129"/>
      <c r="CX50" s="129"/>
      <c r="CY50" s="129"/>
      <c r="CZ50" s="129"/>
      <c r="DA50" s="31">
        <f>IFERROR(IF(ISTEXT(Table1a!#REF!),"NK",IF(SUM(Table1a!#REF!)=0,"No WAM",ROUND(Table1a!DA51-Table1a!#REF!,2))),0)</f>
        <v>0</v>
      </c>
      <c r="DB50" s="31">
        <f>IFERROR(IF(ISTEXT(Table1a!#REF!),"NK",IF(SUM(Table1a!#REF!)=0,"No WAM",ROUND(Table1a!DB51-Table1a!#REF!,2))),0)</f>
        <v>0</v>
      </c>
      <c r="DC50" s="31">
        <f>IFERROR(IF(ISTEXT(Table1a!#REF!),"NK",IF(SUM(Table1a!#REF!)=0,"No WAM",ROUND(Table1a!DC51-Table1a!#REF!,2))),0)</f>
        <v>0</v>
      </c>
      <c r="DD50" s="31">
        <f>IFERROR(IF(ISTEXT(Table1a!#REF!),"NK",IF(SUM(Table1a!#REF!)=0,"No WAM",ROUND(Table1a!DD51-Table1a!#REF!,2))),0)</f>
        <v>0</v>
      </c>
      <c r="DE50" s="31">
        <f>IFERROR(IF(ISTEXT(Table1a!#REF!),"NK",IF(SUM(Table1a!#REF!)=0,"No WAM",ROUND(Table1a!DE51-Table1a!#REF!,2))),0)</f>
        <v>0</v>
      </c>
      <c r="DF50" s="31">
        <f>IFERROR(IF(ISTEXT(Table1a!#REF!),"NK",IF(SUM(Table1a!#REF!)=0,"No WAM",ROUND(Table1a!DF51-Table1a!#REF!,2))),0)</f>
        <v>0</v>
      </c>
      <c r="DG50" s="31">
        <f>IFERROR(IF(ISTEXT(Table1a!#REF!),"NK",IF(SUM(Table1a!#REF!)=0,"No WAM",ROUND(Table1a!DG51-Table1a!#REF!,2))),0)</f>
        <v>0</v>
      </c>
      <c r="DH50" s="31">
        <f>IFERROR(IF(ISTEXT(Table1a!#REF!),"NK",IF(SUM(Table1a!#REF!)=0,"No WAM",ROUND(Table1a!DH51-Table1a!#REF!,2))),0)</f>
        <v>0</v>
      </c>
      <c r="DI50" s="31">
        <f>IFERROR(IF(ISTEXT(Table1a!#REF!),"NK",IF(SUM(Table1a!#REF!)=0,"No WAM",ROUND(Table1a!DI51-Table1a!#REF!,2))),0)</f>
        <v>0</v>
      </c>
      <c r="DJ50" s="31">
        <f>IFERROR(IF(ISTEXT(Table1a!#REF!),"NK",IF(SUM(Table1a!#REF!)=0,"No WAM",ROUND(Table1a!DJ51-Table1a!#REF!,2))),0)</f>
        <v>0</v>
      </c>
      <c r="DK50" s="31">
        <f>IFERROR(IF(ISTEXT(Table1a!#REF!),"NK",IF(SUM(Table1a!#REF!)=0,"No WAM",ROUND(Table1a!DK51-Table1a!#REF!,2))),0)</f>
        <v>0</v>
      </c>
      <c r="DL50" s="31">
        <f>IFERROR(IF(ISTEXT(Table1a!#REF!),"NK",IF(SUM(Table1a!#REF!)=0,"No WAM",ROUND(Table1a!DL51-Table1a!#REF!,2))),0)</f>
        <v>0</v>
      </c>
      <c r="DM50" s="31">
        <f>IFERROR(IF(ISTEXT(Table1a!#REF!),"NK",IF(SUM(Table1a!#REF!)=0,"No WAM",ROUND(Table1a!DM51-Table1a!#REF!,2))),0)</f>
        <v>0</v>
      </c>
      <c r="DN50" s="31">
        <f>IFERROR(IF(ISTEXT(Table1a!#REF!),"NK",IF(SUM(Table1a!#REF!)=0,"No WAM",ROUND(Table1a!DN51-Table1a!#REF!,2))),0)</f>
        <v>0</v>
      </c>
      <c r="DO50" s="31">
        <f>IFERROR(IF(ISTEXT(Table1a!#REF!),"NK",IF(SUM(Table1a!#REF!)=0,"No WAM",ROUND(Table1a!DO51-Table1a!#REF!,2))),0)</f>
        <v>0</v>
      </c>
      <c r="DP50" s="31">
        <f>IFERROR(IF(ISTEXT(Table1a!#REF!),"NK",IF(SUM(Table1a!#REF!)=0,"No WAM",ROUND(Table1a!DP51-Table1a!#REF!,2))),0)</f>
        <v>0</v>
      </c>
      <c r="DQ50" s="31">
        <f>IFERROR(IF(ISTEXT(Table1a!#REF!),"NK",IF(SUM(Table1a!#REF!)=0,"No WAM",ROUND(Table1a!DQ51-Table1a!#REF!,2))),0)</f>
        <v>0</v>
      </c>
      <c r="DR50" s="31">
        <f>IFERROR(IF(ISTEXT(Table1a!#REF!),"NK",IF(SUM(Table1a!#REF!)=0,"No WAM",ROUND(Table1a!DR51-Table1a!#REF!,2))),0)</f>
        <v>0</v>
      </c>
      <c r="DS50" s="31">
        <f>IFERROR(IF(ISTEXT(Table1a!#REF!),"NK",IF(SUM(Table1a!#REF!)=0,"No WAM",ROUND(Table1a!DS51-Table1a!#REF!,2))),0)</f>
        <v>0</v>
      </c>
      <c r="DT50" s="31">
        <f>IFERROR(IF(ISTEXT(Table1a!#REF!),"NK",IF(SUM(Table1a!#REF!)=0,"No WAM",ROUND(Table1a!DT51-Table1a!#REF!,2))),0)</f>
        <v>0</v>
      </c>
      <c r="DU50" s="31">
        <f>IFERROR(IF(ISTEXT(Table1a!#REF!),"NK",IF(SUM(Table1a!#REF!)=0,"No WAM",ROUND(Table1a!DU51-Table1a!#REF!,2))),0)</f>
        <v>0</v>
      </c>
      <c r="DV50" s="31">
        <f>IFERROR(IF(ISTEXT(Table1a!#REF!),"NK",IF(SUM(Table1a!#REF!)=0,"No WAM",ROUND(Table1a!DV51-Table1a!#REF!,2))),0)</f>
        <v>0</v>
      </c>
      <c r="DW50" s="31">
        <f>IFERROR(IF(ISTEXT(Table1a!#REF!),"NK",IF(SUM(Table1a!#REF!)=0,"No WAM",ROUND(Table1a!DW51-Table1a!#REF!,2))),0)</f>
        <v>0</v>
      </c>
      <c r="DX50" s="31">
        <f>IFERROR(IF(ISTEXT(Table1a!#REF!),"NK",IF(SUM(Table1a!#REF!)=0,"No WAM",ROUND(Table1a!DX51-Table1a!#REF!,2))),0)</f>
        <v>0</v>
      </c>
      <c r="DY50" s="31">
        <f>IFERROR(IF(ISTEXT(Table1a!#REF!),"NK",IF(SUM(Table1a!#REF!)=0,"No WAM",ROUND(Table1a!DY51-Table1a!#REF!,2))),0)</f>
        <v>0</v>
      </c>
      <c r="DZ50" s="31">
        <f>IFERROR(IF(ISTEXT(Table1a!#REF!),"NK",IF(SUM(Table1a!#REF!)=0,"No WAM",ROUND(Table1a!DZ51-Table1a!#REF!,2))),0)</f>
        <v>0</v>
      </c>
      <c r="EA50" s="31">
        <f>IFERROR(IF(ISTEXT(Table1a!#REF!),"NK",IF(SUM(Table1a!#REF!)=0,"No WAM",ROUND(Table1a!EA51-Table1a!#REF!,2))),0)</f>
        <v>0</v>
      </c>
      <c r="EB50" s="31">
        <f>IFERROR(IF(ISTEXT(Table1a!#REF!),"NK",IF(SUM(Table1a!#REF!)=0,"No WAM",ROUND(Table1a!EB51-Table1a!#REF!,2))),0)</f>
        <v>0</v>
      </c>
      <c r="EC50" s="31">
        <f>IFERROR(IF(ISTEXT(Table1a!#REF!),"NK",IF(SUM(Table1a!#REF!)=0,"No WAM",ROUND(Table1a!EC51-Table1a!#REF!,2))),0)</f>
        <v>0</v>
      </c>
      <c r="ED50" s="31">
        <f>IFERROR(IF(ISTEXT(Table1a!#REF!),"NK",IF(SUM(Table1a!#REF!)=0,"No WAM",ROUND(Table1a!ED51-Table1a!#REF!,2))),0)</f>
        <v>0</v>
      </c>
      <c r="EE50" s="31">
        <f>IFERROR(IF(ISTEXT(Table1a!#REF!),"NK",IF(SUM(Table1a!#REF!)=0,"No WAM",ROUND(Table1a!EE51-Table1a!#REF!,2))),0)</f>
        <v>0</v>
      </c>
      <c r="EF50" s="31">
        <f>IFERROR(IF(ISTEXT(Table1a!#REF!),"NK",IF(SUM(Table1a!#REF!)=0,"No WAM",ROUND(Table1a!EF51-Table1a!#REF!,2))),0)</f>
        <v>0</v>
      </c>
      <c r="EG50" s="31">
        <f>IFERROR(IF(ISTEXT(Table1a!#REF!),"NK",IF(SUM(Table1a!#REF!)=0,"No WAM",ROUND(Table1a!EG51-Table1a!#REF!,2))),0)</f>
        <v>0</v>
      </c>
      <c r="EH50" s="31">
        <f>IFERROR(IF(ISTEXT(Table1a!#REF!),"NK",IF(SUM(Table1a!#REF!)=0,"No WAM",ROUND(Table1a!EH51-Table1a!#REF!,2))),0)</f>
        <v>0</v>
      </c>
      <c r="EI50" s="31">
        <f>IFERROR(IF(ISTEXT(Table1a!#REF!),"NK",IF(SUM(Table1a!#REF!)=0,"No WAM",ROUND(Table1a!EI51-Table1a!#REF!,2))),0)</f>
        <v>0</v>
      </c>
      <c r="EJ50" s="31">
        <f>IFERROR(IF(ISTEXT(Table1a!#REF!),"NK",IF(SUM(Table1a!#REF!)=0,"No WAM",ROUND(Table1a!EJ51-Table1a!#REF!,2))),0)</f>
        <v>0</v>
      </c>
      <c r="EK50" s="31">
        <f>IFERROR(IF(ISTEXT(Table1a!#REF!),"NK",IF(SUM(Table1a!#REF!)=0,"No WAM",ROUND(Table1a!EK51-Table1a!#REF!,2))),0)</f>
        <v>0</v>
      </c>
      <c r="EL50" s="31">
        <f>IFERROR(IF(ISTEXT(Table1a!#REF!),"NK",IF(SUM(Table1a!#REF!)=0,"No WAM",ROUND(Table1a!EL51-Table1a!#REF!,2))),0)</f>
        <v>0</v>
      </c>
      <c r="EM50" s="31">
        <f>IFERROR(IF(ISTEXT(Table1a!#REF!),"NK",IF(SUM(Table1a!#REF!)=0,"No WAM",ROUND(Table1a!EM51-Table1a!#REF!,2))),0)</f>
        <v>0</v>
      </c>
      <c r="EN50" s="31">
        <f>IFERROR(IF(ISTEXT(Table1a!#REF!),"NK",IF(SUM(Table1a!#REF!)=0,"No WAM",ROUND(Table1a!EN51-Table1a!#REF!,2))),0)</f>
        <v>0</v>
      </c>
      <c r="EO50" s="31">
        <f>IFERROR(IF(ISTEXT(Table1a!#REF!),"NK",IF(SUM(Table1a!#REF!)=0,"No WAM",ROUND(Table1a!EO51-Table1a!#REF!,2))),0)</f>
        <v>0</v>
      </c>
      <c r="EP50" s="31">
        <f>IFERROR(IF(ISTEXT(Table1a!#REF!),"NK",IF(SUM(Table1a!#REF!)=0,"No WAM",ROUND(Table1a!EP51-Table1a!#REF!,2))),0)</f>
        <v>0</v>
      </c>
      <c r="EQ50" s="31">
        <f>IFERROR(IF(ISTEXT(Table1a!#REF!),"NK",IF(SUM(Table1a!#REF!)=0,"No WAM",ROUND(Table1a!EQ51-Table1a!#REF!,2))),0)</f>
        <v>0</v>
      </c>
      <c r="ER50" s="31">
        <f>IFERROR(IF(ISTEXT(Table1a!#REF!),"NK",IF(SUM(Table1a!#REF!)=0,"No WAM",ROUND(Table1a!ER51-Table1a!#REF!,2))),0)</f>
        <v>0</v>
      </c>
      <c r="ES50" s="31">
        <f>IFERROR(IF(ISTEXT(Table1a!#REF!),"NK",IF(SUM(Table1a!#REF!)=0,"No WAM",ROUND(Table1a!ES51-Table1a!#REF!,2))),0)</f>
        <v>0</v>
      </c>
      <c r="ET50" s="31">
        <f>IFERROR(IF(ISTEXT(Table1a!#REF!),"NK",IF(SUM(Table1a!#REF!)=0,"No WAM",ROUND(Table1a!ET51-Table1a!#REF!,2))),0)</f>
        <v>0</v>
      </c>
      <c r="EU50" s="31">
        <f>IFERROR(IF(ISTEXT(Table1a!#REF!),"NK",IF(SUM(Table1a!#REF!)=0,"No WAM",ROUND(Table1a!EU51-Table1a!#REF!,2))),0)</f>
        <v>0</v>
      </c>
      <c r="EV50" s="31">
        <f>IFERROR(IF(ISTEXT(Table1a!#REF!),"NK",IF(SUM(Table1a!#REF!)=0,"No WAM",ROUND(Table1a!EV51-Table1a!#REF!,2))),0)</f>
        <v>0</v>
      </c>
      <c r="EW50" s="31">
        <f>IFERROR(IF(ISTEXT(Table1a!#REF!),"NK",IF(SUM(Table1a!#REF!)=0,"No WAM",ROUND(Table1a!EW51-Table1a!#REF!,2))),0)</f>
        <v>0</v>
      </c>
      <c r="EX50" s="31">
        <f>IFERROR(IF(ISTEXT(Table1a!#REF!),"NK",IF(SUM(Table1a!#REF!)=0,"No WAM",ROUND(Table1a!EX51-Table1a!#REF!,2))),0)</f>
        <v>0</v>
      </c>
      <c r="EY50" s="31">
        <f>IFERROR(IF(ISTEXT(Table1a!#REF!),"NK",IF(SUM(Table1a!#REF!)=0,"No WAM",ROUND(Table1a!EY51-Table1a!#REF!,2))),0)</f>
        <v>0</v>
      </c>
      <c r="EZ50" s="31">
        <f>IFERROR(IF(ISTEXT(Table1a!#REF!),"NK",IF(SUM(Table1a!#REF!)=0,"No WAM",ROUND(Table1a!EZ51-Table1a!#REF!,2))),0)</f>
        <v>0</v>
      </c>
      <c r="FA50" s="31">
        <f>IFERROR(IF(ISTEXT(Table1a!#REF!),"NK",IF(SUM(Table1a!#REF!)=0,"No WAM",ROUND(Table1a!FA51-Table1a!#REF!,2))),0)</f>
        <v>0</v>
      </c>
      <c r="FB50" s="31">
        <f>IFERROR(IF(ISTEXT(Table1a!#REF!),"NK",IF(SUM(Table1a!#REF!)=0,"No WAM",ROUND(Table1a!FB51-Table1a!#REF!,2))),0)</f>
        <v>0</v>
      </c>
      <c r="FC50" s="31">
        <f>IFERROR(IF(ISTEXT(Table1a!#REF!),"NK",IF(SUM(Table1a!#REF!)=0,"No WAM",ROUND(Table1a!FC51-Table1a!#REF!,2))),0)</f>
        <v>0</v>
      </c>
      <c r="FD50" s="31">
        <f>IFERROR(IF(ISTEXT(Table1a!#REF!),"NK",IF(SUM(Table1a!#REF!)=0,"No WAM",ROUND(Table1a!FD51-Table1a!#REF!,2))),0)</f>
        <v>0</v>
      </c>
      <c r="FE50" s="31">
        <f>IFERROR(IF(ISTEXT(Table1a!#REF!),"NK",IF(SUM(Table1a!#REF!)=0,"No WAM",ROUND(Table1a!FE51-Table1a!#REF!,2))),0)</f>
        <v>0</v>
      </c>
      <c r="FF50" s="31">
        <f>IFERROR(IF(ISTEXT(Table1a!#REF!),"NK",IF(SUM(Table1a!#REF!)=0,"No WAM",ROUND(Table1a!FF51-Table1a!#REF!,2))),0)</f>
        <v>0</v>
      </c>
      <c r="FG50" s="31">
        <f>IFERROR(IF(ISTEXT(Table1a!#REF!),"NK",IF(SUM(Table1a!#REF!)=0,"No WAM",ROUND(Table1a!FG51-Table1a!#REF!,2))),0)</f>
        <v>0</v>
      </c>
      <c r="FH50" s="31">
        <f>IFERROR(IF(ISTEXT(Table1a!#REF!),"NK",IF(SUM(Table1a!#REF!)=0,"No WAM",ROUND(Table1a!FH51-Table1a!#REF!,2))),0)</f>
        <v>0</v>
      </c>
      <c r="FI50" s="31">
        <f>IFERROR(IF(ISTEXT(Table1a!#REF!),"NK",IF(SUM(Table1a!#REF!)=0,"No WAM",ROUND(Table1a!FI51-Table1a!#REF!,2))),0)</f>
        <v>0</v>
      </c>
      <c r="FJ50" s="31">
        <f>IFERROR(IF(ISTEXT(Table1a!#REF!),"NK",IF(SUM(Table1a!#REF!)=0,"No WAM",ROUND(Table1a!FJ51-Table1a!#REF!,2))),0)</f>
        <v>0</v>
      </c>
      <c r="FK50" s="31">
        <f>IFERROR(IF(ISTEXT(Table1a!#REF!),"NK",IF(SUM(Table1a!#REF!)=0,"No WAM",ROUND(Table1a!FK51-Table1a!#REF!,2))),0)</f>
        <v>0</v>
      </c>
      <c r="FL50" s="31">
        <f>IFERROR(IF(ISTEXT(Table1a!#REF!),"NK",IF(SUM(Table1a!#REF!)=0,"No WAM",ROUND(Table1a!FL51-Table1a!#REF!,2))),0)</f>
        <v>0</v>
      </c>
      <c r="FM50" s="31">
        <f>IFERROR(IF(ISTEXT(Table1a!#REF!),"NK",IF(SUM(Table1a!#REF!)=0,"No WAM",ROUND(Table1a!FM51-Table1a!#REF!,2))),0)</f>
        <v>0</v>
      </c>
      <c r="FN50" s="31">
        <f>IFERROR(IF(ISTEXT(Table1a!#REF!),"NK",IF(SUM(Table1a!#REF!)=0,"No WAM",ROUND(Table1a!FN51-Table1a!#REF!,2))),0)</f>
        <v>0</v>
      </c>
      <c r="FO50" s="31">
        <f>IFERROR(IF(ISTEXT(Table1a!#REF!),"NK",IF(SUM(Table1a!#REF!)=0,"No WAM",ROUND(Table1a!FO51-Table1a!#REF!,2))),0)</f>
        <v>0</v>
      </c>
      <c r="FP50" s="31">
        <f>IFERROR(IF(ISTEXT(Table1a!#REF!),"NK",IF(SUM(Table1a!#REF!)=0,"No WAM",ROUND(Table1a!FP51-Table1a!#REF!,2))),0)</f>
        <v>0</v>
      </c>
      <c r="FQ50" s="31">
        <f>IFERROR(IF(ISTEXT(Table1a!#REF!),"NK",IF(SUM(Table1a!#REF!)=0,"No WAM",ROUND(Table1a!FQ51-Table1a!#REF!,2))),0)</f>
        <v>0</v>
      </c>
      <c r="FR50" s="31">
        <f>IFERROR(IF(ISTEXT(Table1a!#REF!),"NK",IF(SUM(Table1a!#REF!)=0,"No WAM",ROUND(Table1a!FR51-Table1a!#REF!,2))),0)</f>
        <v>0</v>
      </c>
      <c r="FS50" s="31">
        <f>IFERROR(IF(ISTEXT(Table1a!#REF!),"NK",IF(SUM(Table1a!#REF!)=0,"No WAM",ROUND(Table1a!FS51-Table1a!#REF!,2))),0)</f>
        <v>0</v>
      </c>
      <c r="FT50" s="31">
        <f>IFERROR(IF(ISTEXT(Table1a!#REF!),"NK",IF(SUM(Table1a!#REF!)=0,"No WAM",ROUND(Table1a!FT51-Table1a!#REF!,2))),0)</f>
        <v>0</v>
      </c>
      <c r="FU50" s="31">
        <f>IFERROR(IF(ISTEXT(Table1a!#REF!),"NK",IF(SUM(Table1a!#REF!)=0,"No WAM",ROUND(Table1a!FU51-Table1a!#REF!,2))),0)</f>
        <v>0</v>
      </c>
      <c r="FV50" s="31">
        <f>IFERROR(IF(ISTEXT(Table1a!#REF!),"NK",IF(SUM(Table1a!#REF!)=0,"No WAM",ROUND(Table1a!FV51-Table1a!#REF!,2))),0)</f>
        <v>0</v>
      </c>
      <c r="FW50" s="31">
        <f>IFERROR(IF(ISTEXT(Table1a!#REF!),"NK",IF(SUM(Table1a!#REF!)=0,"No WAM",ROUND(Table1a!FW51-Table1a!#REF!,2))),0)</f>
        <v>0</v>
      </c>
      <c r="FX50" s="31">
        <f>IFERROR(IF(ISTEXT(Table1a!#REF!),"NK",IF(SUM(Table1a!#REF!)=0,"No WAM",ROUND(Table1a!FX51-Table1a!#REF!,2))),0)</f>
        <v>0</v>
      </c>
      <c r="FY50" s="31">
        <f>IFERROR(IF(ISTEXT(Table1a!#REF!),"NK",IF(SUM(Table1a!#REF!)=0,"No WAM",ROUND(Table1a!FY51-Table1a!#REF!,2))),0)</f>
        <v>0</v>
      </c>
      <c r="FZ50" s="31">
        <f>IFERROR(IF(ISTEXT(Table1a!#REF!),"NK",IF(SUM(Table1a!#REF!)=0,"No WAM",ROUND(Table1a!FZ51-Table1a!#REF!,2))),0)</f>
        <v>0</v>
      </c>
      <c r="GA50" s="31">
        <f>IFERROR(IF(ISTEXT(Table1a!#REF!),"NK",IF(SUM(Table1a!#REF!)=0,"No WAM",ROUND(Table1a!GA51-Table1a!#REF!,2))),0)</f>
        <v>0</v>
      </c>
      <c r="GB50" s="31">
        <f>IFERROR(IF(ISTEXT(Table1a!#REF!),"NK",IF(SUM(Table1a!#REF!)=0,"No WAM",ROUND(Table1a!GB51-Table1a!#REF!,2))),0)</f>
        <v>0</v>
      </c>
      <c r="GC50" s="31">
        <f>IFERROR(IF(ISTEXT(Table1a!#REF!),"NK",IF(SUM(Table1a!#REF!)=0,"No WAM",ROUND(Table1a!GC51-Table1a!#REF!,2))),0)</f>
        <v>0</v>
      </c>
      <c r="GD50" s="31">
        <f>IFERROR(IF(ISTEXT(Table1a!#REF!),"NK",IF(SUM(Table1a!#REF!)=0,"No WAM",ROUND(Table1a!GD51-Table1a!#REF!,2))),0)</f>
        <v>0</v>
      </c>
      <c r="GE50" s="31">
        <f>IFERROR(IF(ISTEXT(Table1a!#REF!),"NK",IF(SUM(Table1a!#REF!)=0,"No WAM",ROUND(Table1a!GE51-Table1a!#REF!,2))),0)</f>
        <v>0</v>
      </c>
      <c r="GF50" s="31">
        <f>IFERROR(IF(ISTEXT(Table1a!#REF!),"NK",IF(SUM(Table1a!#REF!)=0,"No WAM",ROUND(Table1a!GF51-Table1a!#REF!,2))),0)</f>
        <v>0</v>
      </c>
      <c r="GG50" s="31">
        <f>IFERROR(IF(ISTEXT(Table1a!#REF!),"NK",IF(SUM(Table1a!#REF!)=0,"No WAM",ROUND(Table1a!GG51-Table1a!#REF!,2))),0)</f>
        <v>0</v>
      </c>
      <c r="GH50" s="31">
        <f>IFERROR(IF(ISTEXT(Table1a!#REF!),"NK",IF(SUM(Table1a!#REF!)=0,"No WAM",ROUND(Table1a!GH51-Table1a!#REF!,2))),0)</f>
        <v>0</v>
      </c>
      <c r="GI50" s="31">
        <f>IFERROR(IF(ISTEXT(Table1a!#REF!),"NK",IF(SUM(Table1a!#REF!)=0,"No WAM",ROUND(Table1a!GI51-Table1a!#REF!,2))),0)</f>
        <v>0</v>
      </c>
      <c r="GJ50" s="31">
        <f>IFERROR(IF(ISTEXT(Table1a!#REF!),"NK",IF(SUM(Table1a!#REF!)=0,"No WAM",ROUND(Table1a!GJ51-Table1a!#REF!,2))),0)</f>
        <v>0</v>
      </c>
      <c r="GK50" s="31">
        <f>IFERROR(IF(ISTEXT(Table1a!#REF!),"NK",IF(SUM(Table1a!#REF!)=0,"No WAM",ROUND(Table1a!GK51-Table1a!#REF!,2))),0)</f>
        <v>0</v>
      </c>
      <c r="GL50" s="31">
        <f>IFERROR(IF(ISTEXT(Table1a!#REF!),"NK",IF(SUM(Table1a!#REF!)=0,"No WAM",ROUND(Table1a!GL51-Table1a!#REF!,2))),0)</f>
        <v>0</v>
      </c>
      <c r="GM50" s="31">
        <f>IFERROR(IF(ISTEXT(Table1a!#REF!),"NK",IF(SUM(Table1a!#REF!)=0,"No WAM",ROUND(Table1a!GM51-Table1a!#REF!,2))),0)</f>
        <v>0</v>
      </c>
      <c r="GN50" s="31">
        <f>IFERROR(IF(ISTEXT(Table1a!#REF!),"NK",IF(SUM(Table1a!#REF!)=0,"No WAM",ROUND(Table1a!GN51-Table1a!#REF!,2))),0)</f>
        <v>0</v>
      </c>
      <c r="GO50" s="31">
        <f>IFERROR(IF(ISTEXT(Table1a!#REF!),"NK",IF(SUM(Table1a!#REF!)=0,"No WAM",ROUND(Table1a!GO51-Table1a!#REF!,2))),0)</f>
        <v>0</v>
      </c>
      <c r="GP50" s="31">
        <f>IFERROR(IF(ISTEXT(Table1a!#REF!),"NK",IF(SUM(Table1a!#REF!)=0,"No WAM",ROUND(Table1a!GP51-Table1a!#REF!,2))),0)</f>
        <v>0</v>
      </c>
      <c r="GQ50" s="31">
        <f>IFERROR(IF(ISTEXT(Table1a!#REF!),"NK",IF(SUM(Table1a!#REF!)=0,"No WAM",ROUND(Table1a!GQ51-Table1a!#REF!,2))),0)</f>
        <v>0</v>
      </c>
      <c r="GR50" s="31">
        <f>IFERROR(IF(ISTEXT(Table1a!#REF!),"NK",IF(SUM(Table1a!#REF!)=0,"No WAM",ROUND(Table1a!GR51-Table1a!#REF!,2))),0)</f>
        <v>0</v>
      </c>
      <c r="GS50" s="31">
        <f>IFERROR(IF(ISTEXT(Table1a!#REF!),"NK",IF(SUM(Table1a!#REF!)=0,"No WAM",ROUND(Table1a!GS51-Table1a!#REF!,2))),0)</f>
        <v>0</v>
      </c>
      <c r="GT50" s="31">
        <f>IFERROR(IF(ISTEXT(Table1a!#REF!),"NK",IF(SUM(Table1a!#REF!)=0,"No WAM",ROUND(Table1a!GT51-Table1a!#REF!,2))),0)</f>
        <v>0</v>
      </c>
      <c r="GU50" s="31">
        <f>IFERROR(IF(ISTEXT(Table1a!#REF!),"NK",IF(SUM(Table1a!#REF!)=0,"No WAM",ROUND(Table1a!GU51-Table1a!#REF!,2))),0)</f>
        <v>0</v>
      </c>
      <c r="GV50" s="31">
        <f>IFERROR(IF(ISTEXT(Table1a!#REF!),"NK",IF(SUM(Table1a!#REF!)=0,"No WAM",ROUND(Table1a!GV51-Table1a!#REF!,2))),0)</f>
        <v>0</v>
      </c>
      <c r="GW50" s="31">
        <f>IFERROR(IF(ISTEXT(Table1a!#REF!),"NK",IF(SUM(Table1a!#REF!)=0,"No WAM",ROUND(Table1a!GW51-Table1a!#REF!,2))),0)</f>
        <v>0</v>
      </c>
      <c r="GX50" s="31">
        <f>IFERROR(IF(ISTEXT(Table1a!#REF!),"NK",IF(SUM(Table1a!#REF!)=0,"No WAM",ROUND(Table1a!GX51-Table1a!#REF!,2))),0)</f>
        <v>0</v>
      </c>
      <c r="GY50" s="31">
        <f>IFERROR(IF(ISTEXT(Table1a!#REF!),"NK",IF(SUM(Table1a!#REF!)=0,"No WAM",ROUND(Table1a!GY51-Table1a!#REF!,2))),0)</f>
        <v>0</v>
      </c>
      <c r="GZ50" s="31">
        <f>IFERROR(IF(ISTEXT(Table1a!#REF!),"NK",IF(SUM(Table1a!#REF!)=0,"No WAM",ROUND(Table1a!GZ51-Table1a!#REF!,2))),0)</f>
        <v>0</v>
      </c>
      <c r="HA50" s="31">
        <f>IFERROR(IF(ISTEXT(Table1a!#REF!),"NK",IF(SUM(Table1a!#REF!)=0,"No WAM",ROUND(Table1a!HA51-Table1a!#REF!,2))),0)</f>
        <v>0</v>
      </c>
      <c r="HB50" s="31">
        <f>IFERROR(IF(ISTEXT(Table1a!#REF!),"NK",IF(SUM(Table1a!#REF!)=0,"No WAM",ROUND(Table1a!HB51-Table1a!#REF!,2))),0)</f>
        <v>0</v>
      </c>
      <c r="HC50" s="31">
        <f>IFERROR(IF(ISTEXT(Table1a!#REF!),"NK",IF(SUM(Table1a!#REF!)=0,"No WAM",ROUND(Table1a!HC51-Table1a!#REF!,2))),0)</f>
        <v>0</v>
      </c>
      <c r="HD50" s="31">
        <f>IFERROR(IF(ISTEXT(Table1a!#REF!),"NK",IF(SUM(Table1a!#REF!)=0,"No WAM",ROUND(Table1a!HD51-Table1a!#REF!,2))),0)</f>
        <v>0</v>
      </c>
      <c r="HE50" s="31">
        <f>IFERROR(IF(ISTEXT(Table1a!#REF!),"NK",IF(SUM(Table1a!#REF!)=0,"No WAM",ROUND(Table1a!HE51-Table1a!#REF!,2))),0)</f>
        <v>0</v>
      </c>
      <c r="HF50" s="31">
        <f>IFERROR(IF(ISTEXT(Table1a!#REF!),"NK",IF(SUM(Table1a!#REF!)=0,"No WAM",ROUND(Table1a!HF51-Table1a!#REF!,2))),0)</f>
        <v>0</v>
      </c>
      <c r="HG50" s="31">
        <f>IFERROR(IF(ISTEXT(Table1a!#REF!),"NK",IF(SUM(Table1a!#REF!)=0,"No WAM",ROUND(Table1a!HG51-Table1a!#REF!,2))),0)</f>
        <v>0</v>
      </c>
      <c r="HH50" s="31">
        <f>IFERROR(IF(ISTEXT(Table1a!#REF!),"NK",IF(SUM(Table1a!#REF!)=0,"No WAM",ROUND(Table1a!HH51-Table1a!#REF!,2))),0)</f>
        <v>0</v>
      </c>
      <c r="HI50" s="31">
        <f>IFERROR(IF(ISTEXT(Table1a!#REF!),"NK",IF(SUM(Table1a!#REF!)=0,"No WAM",ROUND(Table1a!HI51-Table1a!#REF!,2))),0)</f>
        <v>0</v>
      </c>
      <c r="HJ50" s="31">
        <f>IFERROR(IF(ISTEXT(Table1a!#REF!),"NK",IF(SUM(Table1a!#REF!)=0,"No WAM",ROUND(Table1a!HJ51-Table1a!#REF!,2))),0)</f>
        <v>0</v>
      </c>
      <c r="HK50" s="31">
        <f>IFERROR(IF(ISTEXT(Table1a!#REF!),"NK",IF(SUM(Table1a!#REF!)=0,"No WAM",ROUND(Table1a!HK51-Table1a!#REF!,2))),0)</f>
        <v>0</v>
      </c>
      <c r="HL50" s="31">
        <f>IFERROR(IF(ISTEXT(Table1a!#REF!),"NK",IF(SUM(Table1a!#REF!)=0,"No WAM",ROUND(Table1a!HL51-Table1a!#REF!,2))),0)</f>
        <v>0</v>
      </c>
      <c r="HM50" s="31">
        <f>IFERROR(IF(ISTEXT(Table1a!#REF!),"NK",IF(SUM(Table1a!#REF!)=0,"No WAM",ROUND(Table1a!HM51-Table1a!#REF!,2))),0)</f>
        <v>0</v>
      </c>
      <c r="HN50" s="31">
        <f>IFERROR(IF(ISTEXT(Table1a!#REF!),"NK",IF(SUM(Table1a!#REF!)=0,"No WAM",ROUND(Table1a!HN51-Table1a!#REF!,2))),0)</f>
        <v>0</v>
      </c>
      <c r="HO50" s="31">
        <f>IFERROR(IF(ISTEXT(Table1a!#REF!),"NK",IF(SUM(Table1a!#REF!)=0,"No WAM",ROUND(Table1a!HO51-Table1a!#REF!,2))),0)</f>
        <v>0</v>
      </c>
      <c r="HP50" s="31">
        <f>IFERROR(IF(ISTEXT(Table1a!#REF!),"NK",IF(SUM(Table1a!#REF!)=0,"No WAM",ROUND(Table1a!HP51-Table1a!#REF!,2))),0)</f>
        <v>0</v>
      </c>
      <c r="HQ50" s="31">
        <f>IFERROR(IF(ISTEXT(Table1a!#REF!),"NK",IF(SUM(Table1a!#REF!)=0,"No WAM",ROUND(Table1a!HQ51-Table1a!#REF!,2))),0)</f>
        <v>0</v>
      </c>
      <c r="HR50" s="31">
        <f>IFERROR(IF(ISTEXT(Table1a!#REF!),"NK",IF(SUM(Table1a!#REF!)=0,"No WAM",ROUND(Table1a!HR51-Table1a!#REF!,2))),0)</f>
        <v>0</v>
      </c>
      <c r="HS50" s="31">
        <f>IFERROR(IF(ISTEXT(Table1a!#REF!),"NK",IF(SUM(Table1a!#REF!)=0,"No WAM",ROUND(Table1a!HS51-Table1a!#REF!,2))),0)</f>
        <v>0</v>
      </c>
      <c r="HT50" s="31">
        <f>IFERROR(IF(ISTEXT(Table1a!#REF!),"NK",IF(SUM(Table1a!#REF!)=0,"No WAM",ROUND(Table1a!HT51-Table1a!#REF!,2))),0)</f>
        <v>0</v>
      </c>
      <c r="HU50" s="31">
        <f>IFERROR(IF(ISTEXT(Table1a!#REF!),"NK",IF(SUM(Table1a!#REF!)=0,"No WAM",ROUND(Table1a!HU51-Table1a!#REF!,2))),0)</f>
        <v>0</v>
      </c>
      <c r="HV50" s="31">
        <f>IFERROR(IF(ISTEXT(Table1a!#REF!),"NK",IF(SUM(Table1a!#REF!)=0,"No WAM",ROUND(Table1a!HV51-Table1a!#REF!,2))),0)</f>
        <v>0</v>
      </c>
      <c r="HW50" s="31">
        <f>IFERROR(IF(ISTEXT(Table1a!#REF!),"NK",IF(SUM(Table1a!#REF!)=0,"No WAM",ROUND(Table1a!HW51-Table1a!#REF!,2))),0)</f>
        <v>0</v>
      </c>
      <c r="HX50" s="31">
        <f>IFERROR(IF(ISTEXT(Table1a!#REF!),"NK",IF(SUM(Table1a!#REF!)=0,"No WAM",ROUND(Table1a!HX51-Table1a!#REF!,2))),0)</f>
        <v>0</v>
      </c>
      <c r="HY50" s="31">
        <f>IFERROR(IF(ISTEXT(Table1a!#REF!),"NK",IF(SUM(Table1a!#REF!)=0,"No WAM",ROUND(Table1a!HY51-Table1a!#REF!,2))),0)</f>
        <v>0</v>
      </c>
      <c r="HZ50" s="31">
        <f>IFERROR(IF(ISTEXT(Table1a!#REF!),"NK",IF(SUM(Table1a!#REF!)=0,"No WAM",ROUND(Table1a!HZ51-Table1a!#REF!,2))),0)</f>
        <v>0</v>
      </c>
      <c r="IA50" s="31">
        <f>IFERROR(IF(ISTEXT(Table1a!#REF!),"NK",IF(SUM(Table1a!#REF!)=0,"No WAM",ROUND(Table1a!IA51-Table1a!#REF!,2))),0)</f>
        <v>0</v>
      </c>
      <c r="IB50" s="31">
        <f>IFERROR(IF(ISTEXT(Table1a!#REF!),"NK",IF(SUM(Table1a!#REF!)=0,"No WAM",ROUND(Table1a!IB51-Table1a!#REF!,2))),0)</f>
        <v>0</v>
      </c>
      <c r="IC50" s="31">
        <f>IFERROR(IF(ISTEXT(Table1a!#REF!),"NK",IF(SUM(Table1a!#REF!)=0,"No WAM",ROUND(Table1a!IC51-Table1a!#REF!,2))),0)</f>
        <v>0</v>
      </c>
      <c r="ID50" s="31">
        <f>IFERROR(IF(ISTEXT(Table1a!#REF!),"NK",IF(SUM(Table1a!#REF!)=0,"No WAM",ROUND(Table1a!ID51-Table1a!#REF!,2))),0)</f>
        <v>0</v>
      </c>
      <c r="IE50" s="31">
        <f>IFERROR(IF(ISTEXT(Table1a!#REF!),"NK",IF(SUM(Table1a!#REF!)=0,"No WAM",ROUND(Table1a!IE51-Table1a!#REF!,2))),0)</f>
        <v>0</v>
      </c>
      <c r="IF50" s="31">
        <f>IFERROR(IF(ISTEXT(Table1a!#REF!),"NK",IF(SUM(Table1a!#REF!)=0,"No WAM",ROUND(Table1a!IF51-Table1a!#REF!,2))),0)</f>
        <v>0</v>
      </c>
      <c r="IG50" s="31">
        <f>IFERROR(IF(ISTEXT(Table1a!#REF!),"NK",IF(SUM(Table1a!#REF!)=0,"No WAM",ROUND(Table1a!IG51-Table1a!#REF!,2))),0)</f>
        <v>0</v>
      </c>
      <c r="IH50" s="31">
        <f>IFERROR(IF(ISTEXT(Table1a!#REF!),"NK",IF(SUM(Table1a!#REF!)=0,"No WAM",ROUND(Table1a!IH51-Table1a!#REF!,2))),0)</f>
        <v>0</v>
      </c>
      <c r="II50" s="31">
        <f>IFERROR(IF(ISTEXT(Table1a!#REF!),"NK",IF(SUM(Table1a!#REF!)=0,"No WAM",ROUND(Table1a!II51-Table1a!#REF!,2))),0)</f>
        <v>0</v>
      </c>
      <c r="IJ50" s="31">
        <f>IFERROR(IF(ISTEXT(Table1a!#REF!),"NK",IF(SUM(Table1a!#REF!)=0,"No WAM",ROUND(Table1a!IJ51-Table1a!#REF!,2))),0)</f>
        <v>0</v>
      </c>
      <c r="IK50" s="31">
        <f>IFERROR(IF(ISTEXT(Table1a!#REF!),"NK",IF(SUM(Table1a!#REF!)=0,"No WAM",ROUND(Table1a!IK51-Table1a!#REF!,2))),0)</f>
        <v>0</v>
      </c>
      <c r="IL50" s="31">
        <f>IFERROR(IF(ISTEXT(Table1a!#REF!),"NK",IF(SUM(Table1a!#REF!)=0,"No WAM",ROUND(Table1a!IL51-Table1a!#REF!,2))),0)</f>
        <v>0</v>
      </c>
      <c r="IM50" s="31">
        <f>IFERROR(IF(ISTEXT(Table1a!#REF!),"NK",IF(SUM(Table1a!#REF!)=0,"No WAM",ROUND(Table1a!IM51-Table1a!#REF!,2))),0)</f>
        <v>0</v>
      </c>
      <c r="IN50" s="31">
        <f>IFERROR(IF(ISTEXT(Table1a!#REF!),"NK",IF(SUM(Table1a!#REF!)=0,"No WAM",ROUND(Table1a!IN51-Table1a!#REF!,2))),0)</f>
        <v>0</v>
      </c>
      <c r="IO50" s="31">
        <f>IFERROR(IF(ISTEXT(Table1a!#REF!),"NK",IF(SUM(Table1a!#REF!)=0,"No WAM",ROUND(Table1a!IO51-Table1a!#REF!,2))),0)</f>
        <v>0</v>
      </c>
      <c r="IP50" s="31">
        <f>IFERROR(IF(ISTEXT(Table1a!#REF!),"NK",IF(SUM(Table1a!#REF!)=0,"No WAM",ROUND(Table1a!IP51-Table1a!#REF!,2))),0)</f>
        <v>0</v>
      </c>
      <c r="IQ50" s="31">
        <f>IFERROR(IF(ISTEXT(Table1a!#REF!),"NK",IF(SUM(Table1a!#REF!)=0,"No WAM",ROUND(Table1a!IQ51-Table1a!#REF!,2))),0)</f>
        <v>0</v>
      </c>
      <c r="IR50" s="31">
        <f>IFERROR(IF(ISTEXT(Table1a!#REF!),"NK",IF(SUM(Table1a!#REF!)=0,"No WAM",ROUND(Table1a!IR51-Table1a!#REF!,2))),0)</f>
        <v>0</v>
      </c>
      <c r="IS50" s="31">
        <f>IFERROR(IF(ISTEXT(Table1a!#REF!),"NK",IF(SUM(Table1a!#REF!)=0,"No WAM",ROUND(Table1a!IS51-Table1a!#REF!,2))),0)</f>
        <v>0</v>
      </c>
      <c r="IT50" s="31">
        <f>IFERROR(IF(ISTEXT(Table1a!#REF!),"NK",IF(SUM(Table1a!#REF!)=0,"No WAM",ROUND(Table1a!IT51-Table1a!#REF!,2))),0)</f>
        <v>0</v>
      </c>
      <c r="IU50" s="31">
        <f>IFERROR(IF(ISTEXT(Table1a!#REF!),"NK",IF(SUM(Table1a!#REF!)=0,"No WAM",ROUND(Table1a!IU51-Table1a!#REF!,2))),0)</f>
        <v>0</v>
      </c>
      <c r="IV50" s="31">
        <f>IFERROR(IF(ISTEXT(Table1a!#REF!),"NK",IF(SUM(Table1a!#REF!)=0,"No WAM",ROUND(Table1a!IV51-Table1a!#REF!,2))),0)</f>
        <v>0</v>
      </c>
      <c r="IW50" s="31">
        <f>IFERROR(IF(ISTEXT(Table1a!#REF!),"NK",IF(SUM(Table1a!#REF!)=0,"No WAM",ROUND(Table1a!IW51-Table1a!#REF!,2))),0)</f>
        <v>0</v>
      </c>
      <c r="IX50" s="31">
        <f>IFERROR(IF(ISTEXT(Table1a!#REF!),"NK",IF(SUM(Table1a!#REF!)=0,"No WAM",ROUND(Table1a!IX51-Table1a!#REF!,2))),0)</f>
        <v>0</v>
      </c>
      <c r="IY50" s="31">
        <f>IFERROR(IF(ISTEXT(Table1a!#REF!),"NK",IF(SUM(Table1a!#REF!)=0,"No WAM",ROUND(Table1a!IY51-Table1a!#REF!,2))),0)</f>
        <v>0</v>
      </c>
      <c r="IZ50" s="31">
        <f>IFERROR(IF(ISTEXT(Table1a!#REF!),"NK",IF(SUM(Table1a!#REF!)=0,"No WAM",ROUND(Table1a!IZ51-Table1a!#REF!,2))),0)</f>
        <v>0</v>
      </c>
      <c r="JA50" s="31">
        <f>IFERROR(IF(ISTEXT(Table1a!#REF!),"NK",IF(SUM(Table1a!#REF!)=0,"No WAM",ROUND(Table1a!JA51-Table1a!#REF!,2))),0)</f>
        <v>0</v>
      </c>
      <c r="JB50" s="31">
        <f>IFERROR(IF(ISTEXT(Table1a!#REF!),"NK",IF(SUM(Table1a!#REF!)=0,"No WAM",ROUND(Table1a!JB51-Table1a!#REF!,2))),0)</f>
        <v>0</v>
      </c>
      <c r="JC50" s="31">
        <f>IFERROR(IF(ISTEXT(Table1a!#REF!),"NK",IF(SUM(Table1a!#REF!)=0,"No WAM",ROUND(Table1a!JC51-Table1a!#REF!,2))),0)</f>
        <v>0</v>
      </c>
      <c r="JD50" s="31">
        <f>IFERROR(IF(ISTEXT(Table1a!#REF!),"NK",IF(SUM(Table1a!#REF!)=0,"No WAM",ROUND(Table1a!JD51-Table1a!#REF!,2))),0)</f>
        <v>0</v>
      </c>
      <c r="JE50" s="31">
        <f>IFERROR(IF(ISTEXT(Table1a!#REF!),"NK",IF(SUM(Table1a!#REF!)=0,"No WAM",ROUND(Table1a!JE51-Table1a!#REF!,2))),0)</f>
        <v>0</v>
      </c>
      <c r="JF50" s="31">
        <f>IFERROR(IF(ISTEXT(Table1a!#REF!),"NK",IF(SUM(Table1a!#REF!)=0,"No WAM",ROUND(Table1a!JF51-Table1a!#REF!,2))),0)</f>
        <v>0</v>
      </c>
      <c r="JG50" s="31">
        <f>IFERROR(IF(ISTEXT(Table1a!#REF!),"NK",IF(SUM(Table1a!#REF!)=0,"No WAM",ROUND(Table1a!JG51-Table1a!#REF!,2))),0)</f>
        <v>0</v>
      </c>
      <c r="JH50" s="31">
        <f>IFERROR(IF(ISTEXT(Table1a!#REF!),"NK",IF(SUM(Table1a!#REF!)=0,"No WAM",ROUND(Table1a!JH51-Table1a!#REF!,2))),0)</f>
        <v>0</v>
      </c>
      <c r="JI50" s="31">
        <f>IFERROR(IF(ISTEXT(Table1a!#REF!),"NK",IF(SUM(Table1a!#REF!)=0,"No WAM",ROUND(Table1a!JI51-Table1a!#REF!,2))),0)</f>
        <v>0</v>
      </c>
      <c r="JJ50" s="31">
        <f>IFERROR(IF(ISTEXT(Table1a!#REF!),"NK",IF(SUM(Table1a!#REF!)=0,"No WAM",ROUND(Table1a!JJ51-Table1a!#REF!,2))),0)</f>
        <v>0</v>
      </c>
      <c r="JK50" s="31">
        <f>IFERROR(IF(ISTEXT(Table1a!#REF!),"NK",IF(SUM(Table1a!#REF!)=0,"No WAM",ROUND(Table1a!JK51-Table1a!#REF!,2))),0)</f>
        <v>0</v>
      </c>
      <c r="JL50" s="31">
        <f>IFERROR(IF(ISTEXT(Table1a!#REF!),"NK",IF(SUM(Table1a!#REF!)=0,"No WAM",ROUND(Table1a!JL51-Table1a!#REF!,2))),0)</f>
        <v>0</v>
      </c>
      <c r="JM50" s="31">
        <f>IFERROR(IF(ISTEXT(Table1a!#REF!),"NK",IF(SUM(Table1a!#REF!)=0,"No WAM",ROUND(Table1a!JM51-Table1a!#REF!,2))),0)</f>
        <v>0</v>
      </c>
      <c r="JN50" s="31">
        <f>IFERROR(IF(ISTEXT(Table1a!#REF!),"NK",IF(SUM(Table1a!#REF!)=0,"No WAM",ROUND(Table1a!JN51-Table1a!#REF!,2))),0)</f>
        <v>0</v>
      </c>
      <c r="JO50" s="31">
        <f>IFERROR(IF(ISTEXT(Table1a!#REF!),"NK",IF(SUM(Table1a!#REF!)=0,"No WAM",ROUND(Table1a!JO51-Table1a!#REF!,2))),0)</f>
        <v>0</v>
      </c>
      <c r="JP50" s="31">
        <f>IFERROR(IF(ISTEXT(Table1a!#REF!),"NK",IF(SUM(Table1a!#REF!)=0,"No WAM",ROUND(Table1a!JP51-Table1a!#REF!,2))),0)</f>
        <v>0</v>
      </c>
      <c r="JQ50" s="31">
        <f>IFERROR(IF(ISTEXT(Table1a!#REF!),"NK",IF(SUM(Table1a!#REF!)=0,"No WAM",ROUND(Table1a!JQ51-Table1a!#REF!,2))),0)</f>
        <v>0</v>
      </c>
      <c r="JR50" s="31">
        <f>IFERROR(IF(ISTEXT(Table1a!#REF!),"NK",IF(SUM(Table1a!#REF!)=0,"No WAM",ROUND(Table1a!JR51-Table1a!#REF!,2))),0)</f>
        <v>0</v>
      </c>
      <c r="JS50" s="31">
        <f>IFERROR(IF(ISTEXT(Table1a!#REF!),"NK",IF(SUM(Table1a!#REF!)=0,"No WAM",ROUND(Table1a!JS51-Table1a!#REF!,2))),0)</f>
        <v>0</v>
      </c>
      <c r="JT50" s="31">
        <f>IFERROR(IF(ISTEXT(Table1a!#REF!),"NK",IF(SUM(Table1a!#REF!)=0,"No WAM",ROUND(Table1a!JT51-Table1a!#REF!,2))),0)</f>
        <v>0</v>
      </c>
      <c r="JU50" s="31">
        <f>IFERROR(IF(ISTEXT(Table1a!#REF!),"NK",IF(SUM(Table1a!#REF!)=0,"No WAM",ROUND(Table1a!JU51-Table1a!#REF!,2))),0)</f>
        <v>0</v>
      </c>
      <c r="JV50" s="31">
        <f>IFERROR(IF(ISTEXT(Table1a!#REF!),"NK",IF(SUM(Table1a!#REF!)=0,"No WAM",ROUND(Table1a!JV51-Table1a!#REF!,2))),0)</f>
        <v>0</v>
      </c>
      <c r="JW50" s="31">
        <f>IFERROR(IF(ISTEXT(Table1a!#REF!),"NK",IF(SUM(Table1a!#REF!)=0,"No WAM",ROUND(Table1a!JW51-Table1a!#REF!,2))),0)</f>
        <v>0</v>
      </c>
      <c r="JX50" s="31">
        <f>IFERROR(IF(ISTEXT(Table1a!#REF!),"NK",IF(SUM(Table1a!#REF!)=0,"No WAM",ROUND(Table1a!JX51-Table1a!#REF!,2))),0)</f>
        <v>0</v>
      </c>
      <c r="JY50" s="31">
        <f>IFERROR(IF(ISTEXT(Table1a!#REF!),"NK",IF(SUM(Table1a!#REF!)=0,"No WAM",ROUND(Table1a!JY51-Table1a!#REF!,2))),0)</f>
        <v>0</v>
      </c>
      <c r="JZ50" s="31">
        <f>IFERROR(IF(ISTEXT(Table1a!#REF!),"NK",IF(SUM(Table1a!#REF!)=0,"No WAM",ROUND(Table1a!JZ51-Table1a!#REF!,2))),0)</f>
        <v>0</v>
      </c>
      <c r="KA50" s="31">
        <f>IFERROR(IF(ISTEXT(Table1a!#REF!),"NK",IF(SUM(Table1a!#REF!)=0,"No WAM",ROUND(Table1a!KA51-Table1a!#REF!,2))),0)</f>
        <v>0</v>
      </c>
      <c r="KB50" s="31">
        <f>IFERROR(IF(ISTEXT(Table1a!#REF!),"NK",IF(SUM(Table1a!#REF!)=0,"No WAM",ROUND(Table1a!KB51-Table1a!#REF!,2))),0)</f>
        <v>0</v>
      </c>
      <c r="KC50" s="31">
        <f>IFERROR(IF(ISTEXT(Table1a!#REF!),"NK",IF(SUM(Table1a!#REF!)=0,"No WAM",ROUND(Table1a!KC51-Table1a!#REF!,2))),0)</f>
        <v>0</v>
      </c>
      <c r="KD50" s="31">
        <f>IFERROR(IF(ISTEXT(Table1a!#REF!),"NK",IF(SUM(Table1a!#REF!)=0,"No WAM",ROUND(Table1a!KD51-Table1a!#REF!,2))),0)</f>
        <v>0</v>
      </c>
      <c r="KE50" s="31">
        <f>IFERROR(IF(ISTEXT(Table1a!#REF!),"NK",IF(SUM(Table1a!#REF!)=0,"No WAM",ROUND(Table1a!KE51-Table1a!#REF!,2))),0)</f>
        <v>0</v>
      </c>
      <c r="KF50" s="31">
        <f>IFERROR(IF(ISTEXT(Table1a!#REF!),"NK",IF(SUM(Table1a!#REF!)=0,"No WAM",ROUND(Table1a!KF51-Table1a!#REF!,2))),0)</f>
        <v>0</v>
      </c>
      <c r="KG50" s="31">
        <f>IFERROR(IF(ISTEXT(Table1a!#REF!),"NK",IF(SUM(Table1a!#REF!)=0,"No WAM",ROUND(Table1a!KG51-Table1a!#REF!,2))),0)</f>
        <v>0</v>
      </c>
      <c r="KH50" s="31">
        <f>IFERROR(IF(ISTEXT(Table1a!#REF!),"NK",IF(SUM(Table1a!#REF!)=0,"No WAM",ROUND(Table1a!KH51-Table1a!#REF!,2))),0)</f>
        <v>0</v>
      </c>
      <c r="KI50" s="31">
        <f>IFERROR(IF(ISTEXT(Table1a!#REF!),"NK",IF(SUM(Table1a!#REF!)=0,"No WAM",ROUND(Table1a!KI51-Table1a!#REF!,2))),0)</f>
        <v>0</v>
      </c>
      <c r="KJ50" s="31">
        <f>IFERROR(IF(ISTEXT(Table1a!#REF!),"NK",IF(SUM(Table1a!#REF!)=0,"No WAM",ROUND(Table1a!KJ51-Table1a!#REF!,2))),0)</f>
        <v>0</v>
      </c>
      <c r="KK50" s="31">
        <f>IFERROR(IF(ISTEXT(Table1a!#REF!),"NK",IF(SUM(Table1a!#REF!)=0,"No WAM",ROUND(Table1a!KK51-Table1a!#REF!,2))),0)</f>
        <v>0</v>
      </c>
      <c r="KL50" s="31">
        <f>IFERROR(IF(ISTEXT(Table1a!#REF!),"NK",IF(SUM(Table1a!#REF!)=0,"No WAM",ROUND(Table1a!KL51-Table1a!#REF!,2))),0)</f>
        <v>0</v>
      </c>
      <c r="KM50" s="31">
        <f>IFERROR(IF(ISTEXT(Table1a!#REF!),"NK",IF(SUM(Table1a!#REF!)=0,"No WAM",ROUND(Table1a!KM51-Table1a!#REF!,2))),0)</f>
        <v>0</v>
      </c>
      <c r="KN50" s="31">
        <f>IFERROR(IF(ISTEXT(Table1a!#REF!),"NK",IF(SUM(Table1a!#REF!)=0,"No WAM",ROUND(Table1a!KN51-Table1a!#REF!,2))),0)</f>
        <v>0</v>
      </c>
      <c r="KO50" s="31">
        <f>IFERROR(IF(ISTEXT(Table1a!#REF!),"NK",IF(SUM(Table1a!#REF!)=0,"No WAM",ROUND(Table1a!KO51-Table1a!#REF!,2))),0)</f>
        <v>0</v>
      </c>
      <c r="KP50" s="31">
        <f>IFERROR(IF(ISTEXT(Table1a!#REF!),"NK",IF(SUM(Table1a!#REF!)=0,"No WAM",ROUND(Table1a!KP51-Table1a!#REF!,2))),0)</f>
        <v>0</v>
      </c>
      <c r="KQ50" s="31">
        <f>IFERROR(IF(ISTEXT(Table1a!#REF!),"NK",IF(SUM(Table1a!#REF!)=0,"No WAM",ROUND(Table1a!KQ51-Table1a!#REF!,2))),0)</f>
        <v>0</v>
      </c>
      <c r="KR50" s="31">
        <f>IFERROR(IF(ISTEXT(Table1a!#REF!),"NK",IF(SUM(Table1a!#REF!)=0,"No WAM",ROUND(Table1a!KR51-Table1a!#REF!,2))),0)</f>
        <v>0</v>
      </c>
      <c r="KS50" s="31">
        <f>IFERROR(IF(ISTEXT(Table1a!#REF!),"NK",IF(SUM(Table1a!#REF!)=0,"No WAM",ROUND(Table1a!KS51-Table1a!#REF!,2))),0)</f>
        <v>0</v>
      </c>
      <c r="KT50" s="31">
        <f>IFERROR(IF(ISTEXT(Table1a!#REF!),"NK",IF(SUM(Table1a!#REF!)=0,"No WAM",ROUND(Table1a!KT51-Table1a!#REF!,2))),0)</f>
        <v>0</v>
      </c>
      <c r="KU50" s="31">
        <f>IFERROR(IF(ISTEXT(Table1a!#REF!),"NK",IF(SUM(Table1a!#REF!)=0,"No WAM",ROUND(Table1a!KU51-Table1a!#REF!,2))),0)</f>
        <v>0</v>
      </c>
      <c r="KV50" s="31">
        <f>IFERROR(IF(ISTEXT(Table1a!#REF!),"NK",IF(SUM(Table1a!#REF!)=0,"No WAM",ROUND(Table1a!KV51-Table1a!#REF!,2))),0)</f>
        <v>0</v>
      </c>
      <c r="KW50" s="31">
        <f>IFERROR(IF(ISTEXT(Table1a!#REF!),"NK",IF(SUM(Table1a!#REF!)=0,"No WAM",ROUND(Table1a!KW51-Table1a!#REF!,2))),0)</f>
        <v>0</v>
      </c>
      <c r="KX50" s="31">
        <f>IFERROR(IF(ISTEXT(Table1a!#REF!),"NK",IF(SUM(Table1a!#REF!)=0,"No WAM",ROUND(Table1a!KX51-Table1a!#REF!,2))),0)</f>
        <v>0</v>
      </c>
      <c r="KY50" s="31">
        <f>IFERROR(IF(ISTEXT(Table1a!#REF!),"NK",IF(SUM(Table1a!#REF!)=0,"No WAM",ROUND(Table1a!KY51-Table1a!#REF!,2))),0)</f>
        <v>0</v>
      </c>
      <c r="KZ50" s="31">
        <f>IFERROR(IF(ISTEXT(Table1a!#REF!),"NK",IF(SUM(Table1a!#REF!)=0,"No WAM",ROUND(Table1a!KZ51-Table1a!#REF!,2))),0)</f>
        <v>0</v>
      </c>
      <c r="LA50" s="31">
        <f>IFERROR(IF(ISTEXT(Table1a!#REF!),"NK",IF(SUM(Table1a!#REF!)=0,"No WAM",ROUND(Table1a!LA51-Table1a!#REF!,2))),0)</f>
        <v>0</v>
      </c>
      <c r="LB50" s="31">
        <f>IFERROR(IF(ISTEXT(Table1a!#REF!),"NK",IF(SUM(Table1a!#REF!)=0,"No WAM",ROUND(Table1a!LB51-Table1a!#REF!,2))),0)</f>
        <v>0</v>
      </c>
      <c r="LC50" s="31">
        <f>IFERROR(IF(ISTEXT(Table1a!#REF!),"NK",IF(SUM(Table1a!#REF!)=0,"No WAM",ROUND(Table1a!LC51-Table1a!#REF!,2))),0)</f>
        <v>0</v>
      </c>
      <c r="LD50" s="31">
        <f>IFERROR(IF(ISTEXT(Table1a!#REF!),"NK",IF(SUM(Table1a!#REF!)=0,"No WAM",ROUND(Table1a!LD51-Table1a!#REF!,2))),0)</f>
        <v>0</v>
      </c>
      <c r="LE50" s="31">
        <f>IFERROR(IF(ISTEXT(Table1a!#REF!),"NK",IF(SUM(Table1a!#REF!)=0,"No WAM",ROUND(Table1a!LE51-Table1a!#REF!,2))),0)</f>
        <v>0</v>
      </c>
      <c r="LF50" s="31">
        <f>IFERROR(IF(ISTEXT(Table1a!#REF!),"NK",IF(SUM(Table1a!#REF!)=0,"No WAM",ROUND(Table1a!LF51-Table1a!#REF!,2))),0)</f>
        <v>0</v>
      </c>
      <c r="LG50" s="31">
        <f>IFERROR(IF(ISTEXT(Table1a!#REF!),"NK",IF(SUM(Table1a!#REF!)=0,"No WAM",ROUND(Table1a!LG51-Table1a!#REF!,2))),0)</f>
        <v>0</v>
      </c>
      <c r="LH50" s="31">
        <f>IFERROR(IF(ISTEXT(Table1a!#REF!),"NK",IF(SUM(Table1a!#REF!)=0,"No WAM",ROUND(Table1a!LH51-Table1a!#REF!,2))),0)</f>
        <v>0</v>
      </c>
      <c r="LI50" s="31">
        <f>IFERROR(IF(ISTEXT(Table1a!#REF!),"NK",IF(SUM(Table1a!#REF!)=0,"No WAM",ROUND(Table1a!LI51-Table1a!#REF!,2))),0)</f>
        <v>0</v>
      </c>
      <c r="LJ50" s="31">
        <f>IFERROR(IF(ISTEXT(Table1a!#REF!),"NK",IF(SUM(Table1a!#REF!)=0,"No WAM",ROUND(Table1a!LJ51-Table1a!#REF!,2))),0)</f>
        <v>0</v>
      </c>
      <c r="LK50" s="31">
        <f>IFERROR(IF(ISTEXT(Table1a!#REF!),"NK",IF(SUM(Table1a!#REF!)=0,"No WAM",ROUND(Table1a!LK51-Table1a!#REF!,2))),0)</f>
        <v>0</v>
      </c>
      <c r="LL50" s="31">
        <f>IFERROR(IF(ISTEXT(Table1a!#REF!),"NK",IF(SUM(Table1a!#REF!)=0,"No WAM",ROUND(Table1a!LL51-Table1a!#REF!,2))),0)</f>
        <v>0</v>
      </c>
      <c r="LM50" s="31">
        <f>IFERROR(IF(ISTEXT(Table1a!#REF!),"NK",IF(SUM(Table1a!#REF!)=0,"No WAM",ROUND(Table1a!LM51-Table1a!#REF!,2))),0)</f>
        <v>0</v>
      </c>
      <c r="LN50" s="31">
        <f>IFERROR(IF(ISTEXT(Table1a!#REF!),"NK",IF(SUM(Table1a!#REF!)=0,"No WAM",ROUND(Table1a!LN51-Table1a!#REF!,2))),0)</f>
        <v>0</v>
      </c>
      <c r="LO50" s="31">
        <f>IFERROR(IF(ISTEXT(Table1a!#REF!),"NK",IF(SUM(Table1a!#REF!)=0,"No WAM",ROUND(Table1a!LO51-Table1a!#REF!,2))),0)</f>
        <v>0</v>
      </c>
      <c r="LP50" s="31">
        <f>IFERROR(IF(ISTEXT(Table1a!#REF!),"NK",IF(SUM(Table1a!#REF!)=0,"No WAM",ROUND(Table1a!LP51-Table1a!#REF!,2))),0)</f>
        <v>0</v>
      </c>
      <c r="LQ50" s="31">
        <f>IFERROR(IF(ISTEXT(Table1a!#REF!),"NK",IF(SUM(Table1a!#REF!)=0,"No WAM",ROUND(Table1a!LQ51-Table1a!#REF!,2))),0)</f>
        <v>0</v>
      </c>
      <c r="LR50" s="31">
        <f>IFERROR(IF(ISTEXT(Table1a!#REF!),"NK",IF(SUM(Table1a!#REF!)=0,"No WAM",ROUND(Table1a!LR51-Table1a!#REF!,2))),0)</f>
        <v>0</v>
      </c>
      <c r="LS50" s="31">
        <f>IFERROR(IF(ISTEXT(Table1a!#REF!),"NK",IF(SUM(Table1a!#REF!)=0,"No WAM",ROUND(Table1a!LS51-Table1a!#REF!,2))),0)</f>
        <v>0</v>
      </c>
      <c r="LT50" s="31">
        <f>IFERROR(IF(ISTEXT(Table1a!#REF!),"NK",IF(SUM(Table1a!#REF!)=0,"No WAM",ROUND(Table1a!LT51-Table1a!#REF!,2))),0)</f>
        <v>0</v>
      </c>
      <c r="LU50" s="31">
        <f>IFERROR(IF(ISTEXT(Table1a!#REF!),"NK",IF(SUM(Table1a!#REF!)=0,"No WAM",ROUND(Table1a!LU51-Table1a!#REF!,2))),0)</f>
        <v>0</v>
      </c>
      <c r="LV50" s="31">
        <f>IFERROR(IF(ISTEXT(Table1a!#REF!),"NK",IF(SUM(Table1a!#REF!)=0,"No WAM",ROUND(Table1a!LV51-Table1a!#REF!,2))),0)</f>
        <v>0</v>
      </c>
      <c r="LW50" s="31">
        <f>IFERROR(IF(ISTEXT(Table1a!#REF!),"NK",IF(SUM(Table1a!#REF!)=0,"No WAM",ROUND(Table1a!LW51-Table1a!#REF!,2))),0)</f>
        <v>0</v>
      </c>
      <c r="LX50" s="31">
        <f>IFERROR(IF(ISTEXT(Table1a!#REF!),"NK",IF(SUM(Table1a!#REF!)=0,"No WAM",ROUND(Table1a!LX51-Table1a!#REF!,2))),0)</f>
        <v>0</v>
      </c>
      <c r="LY50" s="31">
        <f>IFERROR(IF(ISTEXT(Table1a!#REF!),"NK",IF(SUM(Table1a!#REF!)=0,"No WAM",ROUND(Table1a!LY51-Table1a!#REF!,2))),0)</f>
        <v>0</v>
      </c>
      <c r="LZ50" s="31">
        <f>IFERROR(IF(ISTEXT(Table1a!#REF!),"NK",IF(SUM(Table1a!#REF!)=0,"No WAM",ROUND(Table1a!LZ51-Table1a!#REF!,2))),0)</f>
        <v>0</v>
      </c>
      <c r="MA50" s="31">
        <f>IFERROR(IF(ISTEXT(Table1a!#REF!),"NK",IF(SUM(Table1a!#REF!)=0,"No WAM",ROUND(Table1a!MA51-Table1a!#REF!,2))),0)</f>
        <v>0</v>
      </c>
      <c r="MB50" s="31">
        <f>IFERROR(IF(ISTEXT(Table1a!#REF!),"NK",IF(SUM(Table1a!#REF!)=0,"No WAM",ROUND(Table1a!MB51-Table1a!#REF!,2))),0)</f>
        <v>0</v>
      </c>
      <c r="MC50" s="31">
        <f>IFERROR(IF(ISTEXT(Table1a!#REF!),"NK",IF(SUM(Table1a!#REF!)=0,"No WAM",ROUND(Table1a!MC51-Table1a!#REF!,2))),0)</f>
        <v>0</v>
      </c>
      <c r="MD50" s="31">
        <f>IFERROR(IF(ISTEXT(Table1a!#REF!),"NK",IF(SUM(Table1a!#REF!)=0,"No WAM",ROUND(Table1a!MD51-Table1a!#REF!,2))),0)</f>
        <v>0</v>
      </c>
      <c r="ME50" s="31">
        <f>IFERROR(IF(ISTEXT(Table1a!#REF!),"NK",IF(SUM(Table1a!#REF!)=0,"No WAM",ROUND(Table1a!ME51-Table1a!#REF!,2))),0)</f>
        <v>0</v>
      </c>
      <c r="MF50" s="31">
        <f>IFERROR(IF(ISTEXT(Table1a!#REF!),"NK",IF(SUM(Table1a!#REF!)=0,"No WAM",ROUND(Table1a!MF51-Table1a!#REF!,2))),0)</f>
        <v>0</v>
      </c>
      <c r="MG50" s="31">
        <f>IFERROR(IF(ISTEXT(Table1a!#REF!),"NK",IF(SUM(Table1a!#REF!)=0,"No WAM",ROUND(Table1a!MG51-Table1a!#REF!,2))),0)</f>
        <v>0</v>
      </c>
      <c r="MH50" s="31">
        <f>IFERROR(IF(ISTEXT(Table1a!#REF!),"NK",IF(SUM(Table1a!#REF!)=0,"No WAM",ROUND(Table1a!MH51-Table1a!#REF!,2))),0)</f>
        <v>0</v>
      </c>
      <c r="MI50" s="31">
        <f>IFERROR(IF(ISTEXT(Table1a!#REF!),"NK",IF(SUM(Table1a!#REF!)=0,"No WAM",ROUND(Table1a!MI51-Table1a!#REF!,2))),0)</f>
        <v>0</v>
      </c>
      <c r="MJ50" s="31">
        <f>IFERROR(IF(ISTEXT(Table1a!#REF!),"NK",IF(SUM(Table1a!#REF!)=0,"No WAM",ROUND(Table1a!MJ51-Table1a!#REF!,2))),0)</f>
        <v>0</v>
      </c>
      <c r="MK50" s="31">
        <f>IFERROR(IF(ISTEXT(Table1a!#REF!),"NK",IF(SUM(Table1a!#REF!)=0,"No WAM",ROUND(Table1a!MK51-Table1a!#REF!,2))),0)</f>
        <v>0</v>
      </c>
      <c r="ML50" s="31">
        <f>IFERROR(IF(ISTEXT(Table1a!#REF!),"NK",IF(SUM(Table1a!#REF!)=0,"No WAM",ROUND(Table1a!ML51-Table1a!#REF!,2))),0)</f>
        <v>0</v>
      </c>
      <c r="MM50" s="31">
        <f>IFERROR(IF(ISTEXT(Table1a!#REF!),"NK",IF(SUM(Table1a!#REF!)=0,"No WAM",ROUND(Table1a!MM51-Table1a!#REF!,2))),0)</f>
        <v>0</v>
      </c>
      <c r="MN50" s="31">
        <f>IFERROR(IF(ISTEXT(Table1a!#REF!),"NK",IF(SUM(Table1a!#REF!)=0,"No WAM",ROUND(Table1a!MN51-Table1a!#REF!,2))),0)</f>
        <v>0</v>
      </c>
      <c r="MO50" s="31">
        <f>IFERROR(IF(ISTEXT(Table1a!#REF!),"NK",IF(SUM(Table1a!#REF!)=0,"No WAM",ROUND(Table1a!MO51-Table1a!#REF!,2))),0)</f>
        <v>0</v>
      </c>
      <c r="MP50" s="31">
        <f>IFERROR(IF(ISTEXT(Table1a!#REF!),"NK",IF(SUM(Table1a!#REF!)=0,"No WAM",ROUND(Table1a!MP51-Table1a!#REF!,2))),0)</f>
        <v>0</v>
      </c>
      <c r="MQ50" s="31">
        <f>IFERROR(IF(ISTEXT(Table1a!#REF!),"NK",IF(SUM(Table1a!#REF!)=0,"No WAM",ROUND(Table1a!MQ51-Table1a!#REF!,2))),0)</f>
        <v>0</v>
      </c>
      <c r="MR50" s="31">
        <f>IFERROR(IF(ISTEXT(Table1a!#REF!),"NK",IF(SUM(Table1a!#REF!)=0,"No WAM",ROUND(Table1a!MR51-Table1a!#REF!,2))),0)</f>
        <v>0</v>
      </c>
      <c r="MS50" s="31">
        <f>IFERROR(IF(ISTEXT(Table1a!#REF!),"NK",IF(SUM(Table1a!#REF!)=0,"No WAM",ROUND(Table1a!MS51-Table1a!#REF!,2))),0)</f>
        <v>0</v>
      </c>
      <c r="MT50" s="31">
        <f>IFERROR(IF(ISTEXT(Table1a!#REF!),"NK",IF(SUM(Table1a!#REF!)=0,"No WAM",ROUND(Table1a!MT51-Table1a!#REF!,2))),0)</f>
        <v>0</v>
      </c>
      <c r="MU50" s="31">
        <f>IFERROR(IF(ISTEXT(Table1a!#REF!),"NK",IF(SUM(Table1a!#REF!)=0,"No WAM",ROUND(Table1a!MU51-Table1a!#REF!,2))),0)</f>
        <v>0</v>
      </c>
      <c r="MV50" s="31">
        <f>IFERROR(IF(ISTEXT(Table1a!#REF!),"NK",IF(SUM(Table1a!#REF!)=0,"No WAM",ROUND(Table1a!MV51-Table1a!#REF!,2))),0)</f>
        <v>0</v>
      </c>
      <c r="MW50" s="31">
        <f>IFERROR(IF(ISTEXT(Table1a!#REF!),"NK",IF(SUM(Table1a!#REF!)=0,"No WAM",ROUND(Table1a!MW51-Table1a!#REF!,2))),0)</f>
        <v>0</v>
      </c>
      <c r="MX50" s="31">
        <f>IFERROR(IF(ISTEXT(Table1a!#REF!),"NK",IF(SUM(Table1a!#REF!)=0,"No WAM",ROUND(Table1a!MX51-Table1a!#REF!,2))),0)</f>
        <v>0</v>
      </c>
      <c r="MY50" s="31">
        <f>IFERROR(IF(ISTEXT(Table1a!#REF!),"NK",IF(SUM(Table1a!#REF!)=0,"No WAM",ROUND(Table1a!MY51-Table1a!#REF!,2))),0)</f>
        <v>0</v>
      </c>
      <c r="MZ50" s="31">
        <f>IFERROR(IF(ISTEXT(Table1a!#REF!),"NK",IF(SUM(Table1a!#REF!)=0,"No WAM",ROUND(Table1a!MZ51-Table1a!#REF!,2))),0)</f>
        <v>0</v>
      </c>
      <c r="NA50" s="31">
        <f>IFERROR(IF(ISTEXT(Table1a!#REF!),"NK",IF(SUM(Table1a!#REF!)=0,"No WAM",ROUND(Table1a!NA51-Table1a!#REF!,2))),0)</f>
        <v>0</v>
      </c>
      <c r="NB50" s="31">
        <f>IFERROR(IF(ISTEXT(Table1a!#REF!),"NK",IF(SUM(Table1a!#REF!)=0,"No WAM",ROUND(Table1a!NB51-Table1a!#REF!,2))),0)</f>
        <v>0</v>
      </c>
      <c r="NC50" s="31">
        <f>IFERROR(IF(ISTEXT(Table1a!#REF!),"NK",IF(SUM(Table1a!#REF!)=0,"No WAM",ROUND(Table1a!NC51-Table1a!#REF!,2))),0)</f>
        <v>0</v>
      </c>
      <c r="ND50" s="31">
        <f>IFERROR(IF(ISTEXT(Table1a!#REF!),"NK",IF(SUM(Table1a!#REF!)=0,"No WAM",ROUND(Table1a!ND51-Table1a!#REF!,2))),0)</f>
        <v>0</v>
      </c>
      <c r="NE50" s="31">
        <f>IFERROR(IF(ISTEXT(Table1a!#REF!),"NK",IF(SUM(Table1a!#REF!)=0,"No WAM",ROUND(Table1a!NE51-Table1a!#REF!,2))),0)</f>
        <v>0</v>
      </c>
      <c r="NF50" s="31">
        <f>IFERROR(IF(ISTEXT(Table1a!#REF!),"NK",IF(SUM(Table1a!#REF!)=0,"No WAM",ROUND(Table1a!NF51-Table1a!#REF!,2))),0)</f>
        <v>0</v>
      </c>
      <c r="NG50" s="31">
        <f>IFERROR(IF(ISTEXT(Table1a!#REF!),"NK",IF(SUM(Table1a!#REF!)=0,"No WAM",ROUND(Table1a!NG51-Table1a!#REF!,2))),0)</f>
        <v>0</v>
      </c>
      <c r="NH50" s="31">
        <f>IFERROR(IF(ISTEXT(Table1a!#REF!),"NK",IF(SUM(Table1a!#REF!)=0,"No WAM",ROUND(Table1a!NH51-Table1a!#REF!,2))),0)</f>
        <v>0</v>
      </c>
      <c r="NI50" s="31">
        <f>IFERROR(IF(ISTEXT(Table1a!#REF!),"NK",IF(SUM(Table1a!#REF!)=0,"No WAM",ROUND(Table1a!NI51-Table1a!#REF!,2))),0)</f>
        <v>0</v>
      </c>
      <c r="NJ50" s="31">
        <f>IFERROR(IF(ISTEXT(Table1a!#REF!),"NK",IF(SUM(Table1a!#REF!)=0,"No WAM",ROUND(Table1a!NJ51-Table1a!#REF!,2))),0)</f>
        <v>0</v>
      </c>
      <c r="NK50" s="31">
        <f>IFERROR(IF(ISTEXT(Table1a!#REF!),"NK",IF(SUM(Table1a!#REF!)=0,"No WAM",ROUND(Table1a!NK51-Table1a!#REF!,2))),0)</f>
        <v>0</v>
      </c>
      <c r="NL50" s="31">
        <f>IFERROR(IF(ISTEXT(Table1a!#REF!),"NK",IF(SUM(Table1a!#REF!)=0,"No WAM",ROUND(Table1a!NL51-Table1a!#REF!,2))),0)</f>
        <v>0</v>
      </c>
      <c r="NM50" s="9"/>
      <c r="NN50" s="9"/>
      <c r="NO50" s="9"/>
      <c r="NP50" s="9"/>
      <c r="NQ50" s="9"/>
      <c r="NR50" s="9"/>
      <c r="NS50" s="9"/>
      <c r="NT50" s="9"/>
      <c r="NU50" s="9"/>
      <c r="NV50" s="9"/>
      <c r="NW50" s="9"/>
      <c r="NX50" s="9"/>
    </row>
    <row r="51" spans="1:388">
      <c r="A51" s="98" t="s">
        <v>317</v>
      </c>
      <c r="B51" s="95" t="s">
        <v>92</v>
      </c>
      <c r="C51" s="31">
        <f>IFERROR(IF(ISTEXT(Table1a!#REF!),"NK",IF(SUM(Table1a!#REF!)=0,"No WAM",ROUND(Table1a!C52-Table1a!#REF!,2))),0)</f>
        <v>0</v>
      </c>
      <c r="D51" s="31">
        <f>IFERROR(IF(ISTEXT(Table1a!#REF!),"NK",IF(SUM(Table1a!#REF!)=0,"No WAM",ROUND(Table1a!D52-Table1a!#REF!,2))),0)</f>
        <v>0</v>
      </c>
      <c r="E51" s="31">
        <f>IFERROR(IF(ISTEXT(Table1a!#REF!),"NK",IF(SUM(Table1a!#REF!)=0,"No WAM",ROUND(Table1a!E52-Table1a!#REF!,2))),0)</f>
        <v>0</v>
      </c>
      <c r="F51" s="31">
        <f>IFERROR(IF(ISTEXT(Table1a!#REF!),"NK",IF(SUM(Table1a!#REF!)=0,"No WAM",ROUND(Table1a!F52-Table1a!#REF!,2))),0)</f>
        <v>0</v>
      </c>
      <c r="G51" s="31">
        <f>IFERROR(IF(ISTEXT(Table1a!#REF!),"NK",IF(SUM(Table1a!#REF!)=0,"No WAM",ROUND(Table1a!G52-Table1a!#REF!,2))),0)</f>
        <v>0</v>
      </c>
      <c r="H51" s="31">
        <f>IFERROR(IF(ISTEXT(Table1a!#REF!),"NK",IF(SUM(Table1a!#REF!)=0,"No WAM",ROUND(Table1a!H52-Table1a!#REF!,2))),0)</f>
        <v>0</v>
      </c>
      <c r="I51" s="31">
        <f>IFERROR(IF(ISTEXT(Table1a!#REF!),"NK",IF(SUM(Table1a!#REF!)=0,"No WAM",ROUND(Table1a!I52-Table1a!#REF!,2))),0)</f>
        <v>0</v>
      </c>
      <c r="J51" s="31">
        <f>IFERROR(IF(ISTEXT(Table1a!#REF!),"NK",IF(SUM(Table1a!#REF!)=0,"No WAM",ROUND(Table1a!J52-Table1a!#REF!,2))),0)</f>
        <v>0</v>
      </c>
      <c r="K51" s="31">
        <f>IFERROR(IF(ISTEXT(Table1a!#REF!),"NK",IF(SUM(Table1a!#REF!)=0,"No WAM",ROUND(Table1a!K52-Table1a!#REF!,2))),0)</f>
        <v>0</v>
      </c>
      <c r="L51" s="31">
        <f>IFERROR(IF(ISTEXT(Table1a!#REF!),"NK",IF(SUM(Table1a!#REF!)=0,"No WAM",ROUND(Table1a!L52-Table1a!#REF!,2))),0)</f>
        <v>0</v>
      </c>
      <c r="M51" s="31">
        <f>IFERROR(IF(ISTEXT(Table1a!#REF!),"NK",IF(SUM(Table1a!#REF!)=0,"No WAM",ROUND(Table1a!M52-Table1a!#REF!,2))),0)</f>
        <v>0</v>
      </c>
      <c r="N51" s="31">
        <f>IFERROR(IF(ISTEXT(Table1a!#REF!),"NK",IF(SUM(Table1a!#REF!)=0,"No WAM",ROUND(Table1a!N52-Table1a!#REF!,2))),0)</f>
        <v>0</v>
      </c>
      <c r="O51" s="31">
        <f>IFERROR(IF(ISTEXT(Table1a!#REF!),"NK",IF(SUM(Table1a!#REF!)=0,"No WAM",ROUND(Table1a!O52-Table1a!#REF!,2))),0)</f>
        <v>0</v>
      </c>
      <c r="P51" s="31">
        <f>IFERROR(IF(ISTEXT(Table1a!#REF!),"NK",IF(SUM(Table1a!#REF!)=0,"No WAM",ROUND(Table1a!P52-Table1a!#REF!,2))),0)</f>
        <v>0</v>
      </c>
      <c r="Q51" s="31">
        <f>IFERROR(IF(ISTEXT(Table1a!#REF!),"NK",IF(SUM(Table1a!#REF!)=0,"No WAM",ROUND(Table1a!Q52-Table1a!#REF!,2))),0)</f>
        <v>0</v>
      </c>
      <c r="R51" s="31">
        <f>IFERROR(IF(ISTEXT(Table1a!#REF!),"NK",IF(SUM(Table1a!#REF!)=0,"No WAM",ROUND(Table1a!R52-Table1a!#REF!,2))),0)</f>
        <v>0</v>
      </c>
      <c r="S51" s="31">
        <f>IFERROR(IF(ISTEXT(Table1a!#REF!),"NK",IF(SUM(Table1a!#REF!)=0,"No WAM",ROUND(Table1a!S52-Table1a!#REF!,2))),0)</f>
        <v>0</v>
      </c>
      <c r="T51" s="31">
        <f>IFERROR(IF(ISTEXT(Table1a!#REF!),"NK",IF(SUM(Table1a!#REF!)=0,"No WAM",ROUND(Table1a!T52-Table1a!#REF!,2))),0)</f>
        <v>0</v>
      </c>
      <c r="U51" s="31">
        <f>IFERROR(IF(ISTEXT(Table1a!#REF!),"NK",IF(SUM(Table1a!#REF!)=0,"No WAM",ROUND(Table1a!U52-Table1a!#REF!,2))),0)</f>
        <v>0</v>
      </c>
      <c r="V51" s="31">
        <f>IFERROR(IF(ISTEXT(Table1a!#REF!),"NK",IF(SUM(Table1a!#REF!)=0,"No WAM",ROUND(Table1a!V52-Table1a!#REF!,2))),0)</f>
        <v>0</v>
      </c>
      <c r="W51" s="31">
        <f>IFERROR(IF(ISTEXT(Table1a!#REF!),"NK",IF(SUM(Table1a!#REF!)=0,"No WAM",ROUND(Table1a!W52-Table1a!#REF!,2))),0)</f>
        <v>0</v>
      </c>
      <c r="X51" s="31">
        <f>IFERROR(IF(ISTEXT(Table1a!#REF!),"NK",IF(SUM(Table1a!#REF!)=0,"No WAM",ROUND(Table1a!X52-Table1a!#REF!,2))),0)</f>
        <v>0</v>
      </c>
      <c r="Y51" s="31">
        <f>IFERROR(IF(ISTEXT(Table1a!#REF!),"NK",IF(SUM(Table1a!#REF!)=0,"No WAM",ROUND(Table1a!Y52-Table1a!#REF!,2))),0)</f>
        <v>0</v>
      </c>
      <c r="Z51" s="31">
        <f>IFERROR(IF(ISTEXT(Table1a!#REF!),"NK",IF(SUM(Table1a!#REF!)=0,"No WAM",ROUND(Table1a!Z52-Table1a!#REF!,2))),0)</f>
        <v>0</v>
      </c>
      <c r="AA51" s="31">
        <f>IFERROR(IF(ISTEXT(Table1a!#REF!),"NK",IF(SUM(Table1a!#REF!)=0,"No WAM",ROUND(Table1a!AA52-Table1a!#REF!,2))),0)</f>
        <v>0</v>
      </c>
      <c r="AB51" s="31">
        <f>IFERROR(IF(ISTEXT(Table1a!#REF!),"NK",IF(SUM(Table1a!#REF!)=0,"No WAM",ROUND(Table1a!AB52-Table1a!#REF!,2))),0)</f>
        <v>0</v>
      </c>
      <c r="AC51" s="31">
        <f>IFERROR(IF(ISTEXT(Table1a!#REF!),"NK",IF(SUM(Table1a!#REF!)=0,"No WAM",ROUND(Table1a!AC52-Table1a!#REF!,2))),0)</f>
        <v>0</v>
      </c>
      <c r="AD51" s="31">
        <f>IFERROR(IF(ISTEXT(Table1a!#REF!),"NK",IF(SUM(Table1a!#REF!)=0,"No WAM",ROUND(Table1a!AD52-Table1a!#REF!,2))),0)</f>
        <v>0</v>
      </c>
      <c r="AE51" s="31">
        <f>IFERROR(IF(ISTEXT(Table1a!#REF!),"NK",IF(SUM(Table1a!#REF!)=0,"No WAM",ROUND(Table1a!AE52-Table1a!#REF!,2))),0)</f>
        <v>0</v>
      </c>
      <c r="AF51" s="31">
        <f>IFERROR(IF(ISTEXT(Table1a!#REF!),"NK",IF(SUM(Table1a!#REF!)=0,"No WAM",ROUND(Table1a!AF52-Table1a!#REF!,2))),0)</f>
        <v>0</v>
      </c>
      <c r="AG51" s="31">
        <f>IFERROR(IF(ISTEXT(Table1a!#REF!),"NK",IF(SUM(Table1a!#REF!)=0,"No WAM",ROUND(Table1a!AG52-Table1a!#REF!,2))),0)</f>
        <v>0</v>
      </c>
      <c r="AH51" s="31">
        <f>IFERROR(IF(ISTEXT(Table1a!#REF!),"NK",IF(SUM(Table1a!#REF!)=0,"No WAM",ROUND(Table1a!AH52-Table1a!#REF!,2))),0)</f>
        <v>0</v>
      </c>
      <c r="AI51" s="31">
        <f>IFERROR(IF(ISTEXT(Table1a!#REF!),"NK",IF(SUM(Table1a!#REF!)=0,"No WAM",ROUND(Table1a!AI52-Table1a!#REF!,2))),0)</f>
        <v>0</v>
      </c>
      <c r="AJ51" s="31">
        <f>IFERROR(IF(ISTEXT(Table1a!#REF!),"NK",IF(SUM(Table1a!#REF!)=0,"No WAM",ROUND(Table1a!AJ52-Table1a!#REF!,2))),0)</f>
        <v>0</v>
      </c>
      <c r="AK51" s="31">
        <f>IFERROR(IF(ISTEXT(Table1a!#REF!),"NK",IF(SUM(Table1a!#REF!)=0,"No WAM",ROUND(Table1a!AK52-Table1a!#REF!,2))),0)</f>
        <v>0</v>
      </c>
      <c r="AL51" s="31">
        <f>IFERROR(IF(ISTEXT(Table1a!#REF!),"NK",IF(SUM(Table1a!#REF!)=0,"No WAM",ROUND(Table1a!AL52-Table1a!#REF!,2))),0)</f>
        <v>0</v>
      </c>
      <c r="AM51" s="31">
        <f>IFERROR(IF(ISTEXT(Table1a!#REF!),"NK",IF(SUM(Table1a!#REF!)=0,"No WAM",ROUND(Table1a!AM52-Table1a!#REF!,2))),0)</f>
        <v>0</v>
      </c>
      <c r="AN51" s="31">
        <f>IFERROR(IF(ISTEXT(Table1a!#REF!),"NK",IF(SUM(Table1a!#REF!)=0,"No WAM",ROUND(Table1a!AN52-Table1a!#REF!,2))),0)</f>
        <v>0</v>
      </c>
      <c r="AO51" s="31">
        <f>IFERROR(IF(ISTEXT(Table1a!#REF!),"NK",IF(SUM(Table1a!#REF!)=0,"No WAM",ROUND(Table1a!AO52-Table1a!#REF!,2))),0)</f>
        <v>0</v>
      </c>
      <c r="AP51" s="31">
        <f>IFERROR(IF(ISTEXT(Table1a!#REF!),"NK",IF(SUM(Table1a!#REF!)=0,"No WAM",ROUND(Table1a!AP52-Table1a!#REF!,2))),0)</f>
        <v>0</v>
      </c>
      <c r="AQ51" s="31">
        <f>IFERROR(IF(ISTEXT(Table1a!#REF!),"NK",IF(SUM(Table1a!#REF!)=0,"No WAM",ROUND(Table1a!AQ52-Table1a!#REF!,2))),0)</f>
        <v>0</v>
      </c>
      <c r="AR51" s="31">
        <f>IFERROR(IF(ISTEXT(Table1a!#REF!),"NK",IF(SUM(Table1a!#REF!)=0,"No WAM",ROUND(Table1a!AR52-Table1a!#REF!,2))),0)</f>
        <v>0</v>
      </c>
      <c r="AS51" s="31">
        <f>IFERROR(IF(ISTEXT(Table1a!#REF!),"NK",IF(SUM(Table1a!#REF!)=0,"No WAM",ROUND(Table1a!AS52-Table1a!#REF!,2))),0)</f>
        <v>0</v>
      </c>
      <c r="AT51" s="31">
        <f>IFERROR(IF(ISTEXT(Table1a!#REF!),"NK",IF(SUM(Table1a!#REF!)=0,"No WAM",ROUND(Table1a!AT52-Table1a!#REF!,2))),0)</f>
        <v>0</v>
      </c>
      <c r="AU51" s="31">
        <f>IFERROR(IF(ISTEXT(Table1a!#REF!),"NK",IF(SUM(Table1a!#REF!)=0,"No WAM",ROUND(Table1a!AU52-Table1a!#REF!,2))),0)</f>
        <v>0</v>
      </c>
      <c r="AV51" s="31">
        <f>IFERROR(IF(ISTEXT(Table1a!#REF!),"NK",IF(SUM(Table1a!#REF!)=0,"No WAM",ROUND(Table1a!AV52-Table1a!#REF!,2))),0)</f>
        <v>0</v>
      </c>
      <c r="AW51" s="31">
        <f>IFERROR(IF(ISTEXT(Table1a!#REF!),"NK",IF(SUM(Table1a!#REF!)=0,"No WAM",ROUND(Table1a!AW52-Table1a!#REF!,2))),0)</f>
        <v>0</v>
      </c>
      <c r="AX51" s="31">
        <f>IFERROR(IF(ISTEXT(Table1a!#REF!),"NK",IF(SUM(Table1a!#REF!)=0,"No WAM",ROUND(Table1a!AX52-Table1a!#REF!,2))),0)</f>
        <v>0</v>
      </c>
      <c r="AY51" s="31">
        <f>IFERROR(IF(ISTEXT(Table1a!#REF!),"NK",IF(SUM(Table1a!#REF!)=0,"No WAM",ROUND(Table1a!AY52-Table1a!#REF!,2))),0)</f>
        <v>0</v>
      </c>
      <c r="AZ51" s="31">
        <f>IFERROR(IF(ISTEXT(Table1a!#REF!),"NK",IF(SUM(Table1a!#REF!)=0,"No WAM",ROUND(Table1a!AZ52-Table1a!#REF!,2))),0)</f>
        <v>0</v>
      </c>
      <c r="BA51" s="31">
        <f>IFERROR(IF(ISTEXT(Table1a!#REF!),"NK",IF(SUM(Table1a!#REF!)=0,"No WAM",ROUND(Table1a!BA52-Table1a!#REF!,2))),0)</f>
        <v>0</v>
      </c>
      <c r="BB51" s="31">
        <f>IFERROR(IF(ISTEXT(Table1a!#REF!),"NK",IF(SUM(Table1a!#REF!)=0,"No WAM",ROUND(Table1a!BB52-Table1a!#REF!,2))),0)</f>
        <v>0</v>
      </c>
      <c r="BC51" s="31">
        <f>IFERROR(IF(ISTEXT(Table1a!#REF!),"NK",IF(SUM(Table1a!#REF!)=0,"No WAM",ROUND(Table1a!BC52-Table1a!#REF!,2))),0)</f>
        <v>0</v>
      </c>
      <c r="BD51" s="31">
        <f>IFERROR(IF(ISTEXT(Table1a!#REF!),"NK",IF(SUM(Table1a!#REF!)=0,"No WAM",ROUND(Table1a!BD52-Table1a!#REF!,2))),0)</f>
        <v>0</v>
      </c>
      <c r="BE51" s="31">
        <f>IFERROR(IF(ISTEXT(Table1a!#REF!),"NK",IF(SUM(Table1a!#REF!)=0,"No WAM",ROUND(Table1a!BE52-Table1a!#REF!,2))),0)</f>
        <v>0</v>
      </c>
      <c r="BF51" s="31">
        <f>IFERROR(IF(ISTEXT(Table1a!#REF!),"NK",IF(SUM(Table1a!#REF!)=0,"No WAM",ROUND(Table1a!BF52-Table1a!#REF!,2))),0)</f>
        <v>0</v>
      </c>
      <c r="BG51" s="31">
        <f>IFERROR(IF(ISTEXT(Table1a!#REF!),"NK",IF(SUM(Table1a!#REF!)=0,"No WAM",ROUND(Table1a!BG52-Table1a!#REF!,2))),0)</f>
        <v>0</v>
      </c>
      <c r="BH51" s="31">
        <f>IFERROR(IF(ISTEXT(Table1a!#REF!),"NK",IF(SUM(Table1a!#REF!)=0,"No WAM",ROUND(Table1a!BH52-Table1a!#REF!,2))),0)</f>
        <v>0</v>
      </c>
      <c r="BI51" s="31">
        <f>IFERROR(IF(ISTEXT(Table1a!#REF!),"NK",IF(SUM(Table1a!#REF!)=0,"No WAM",ROUND(Table1a!BI52-Table1a!#REF!,2))),0)</f>
        <v>0</v>
      </c>
      <c r="BJ51" s="31">
        <f>IFERROR(IF(ISTEXT(Table1a!#REF!),"NK",IF(SUM(Table1a!#REF!)=0,"No WAM",ROUND(Table1a!BJ52-Table1a!#REF!,2))),0)</f>
        <v>0</v>
      </c>
      <c r="BK51" s="31">
        <f>IFERROR(IF(ISTEXT(Table1a!#REF!),"NK",IF(SUM(Table1a!#REF!)=0,"No WAM",ROUND(Table1a!BK52-Table1a!#REF!,2))),0)</f>
        <v>0</v>
      </c>
      <c r="BL51" s="31">
        <f>IFERROR(IF(ISTEXT(Table1a!#REF!),"NK",IF(SUM(Table1a!#REF!)=0,"No WAM",ROUND(Table1a!BL52-Table1a!#REF!,2))),0)</f>
        <v>0</v>
      </c>
      <c r="BM51" s="31">
        <f>IFERROR(IF(ISTEXT(Table1a!#REF!),"NK",IF(SUM(Table1a!#REF!)=0,"No WAM",ROUND(Table1a!BM52-Table1a!#REF!,2))),0)</f>
        <v>0</v>
      </c>
      <c r="BN51" s="31">
        <f>IFERROR(IF(ISTEXT(Table1a!#REF!),"NK",IF(SUM(Table1a!#REF!)=0,"No WAM",ROUND(Table1a!BN52-Table1a!#REF!,2))),0)</f>
        <v>0</v>
      </c>
      <c r="BO51" s="31">
        <f>IFERROR(IF(ISTEXT(Table1a!#REF!),"NK",IF(SUM(Table1a!#REF!)=0,"No WAM",ROUND(Table1a!BO52-Table1a!#REF!,2))),0)</f>
        <v>0</v>
      </c>
      <c r="BP51" s="31">
        <f>IFERROR(IF(ISTEXT(Table1a!#REF!),"NK",IF(SUM(Table1a!#REF!)=0,"No WAM",ROUND(Table1a!BP52-Table1a!#REF!,2))),0)</f>
        <v>0</v>
      </c>
      <c r="BQ51" s="31">
        <f>IFERROR(IF(ISTEXT(Table1a!#REF!),"NK",IF(SUM(Table1a!#REF!)=0,"No WAM",ROUND(Table1a!BQ52-Table1a!#REF!,2))),0)</f>
        <v>0</v>
      </c>
      <c r="BR51" s="31">
        <f>IFERROR(IF(ISTEXT(Table1a!#REF!),"NK",IF(SUM(Table1a!#REF!)=0,"No WAM",ROUND(Table1a!BR52-Table1a!#REF!,2))),0)</f>
        <v>0</v>
      </c>
      <c r="BS51" s="31">
        <f>IFERROR(IF(ISTEXT(Table1a!#REF!),"NK",IF(SUM(Table1a!#REF!)=0,"No WAM",ROUND(Table1a!BS52-Table1a!#REF!,2))),0)</f>
        <v>0</v>
      </c>
      <c r="BT51" s="31">
        <f>IFERROR(IF(ISTEXT(Table1a!#REF!),"NK",IF(SUM(Table1a!#REF!)=0,"No WAM",ROUND(Table1a!BT52-Table1a!#REF!,2))),0)</f>
        <v>0</v>
      </c>
      <c r="BU51" s="31">
        <f>IFERROR(IF(ISTEXT(Table1a!#REF!),"NK",IF(SUM(Table1a!#REF!)=0,"No WAM",ROUND(Table1a!BU52-Table1a!#REF!,2))),0)</f>
        <v>0</v>
      </c>
      <c r="BV51" s="31">
        <f>IFERROR(IF(ISTEXT(Table1a!#REF!),"NK",IF(SUM(Table1a!#REF!)=0,"No WAM",ROUND(Table1a!BV52-Table1a!#REF!,2))),0)</f>
        <v>0</v>
      </c>
      <c r="BW51" s="31">
        <f>IFERROR(IF(ISTEXT(Table1a!#REF!),"NK",IF(SUM(Table1a!#REF!)=0,"No WAM",ROUND(Table1a!BW52-Table1a!#REF!,2))),0)</f>
        <v>0</v>
      </c>
      <c r="BX51" s="31">
        <f>IFERROR(IF(ISTEXT(Table1a!#REF!),"NK",IF(SUM(Table1a!#REF!)=0,"No WAM",ROUND(Table1a!BX52-Table1a!#REF!,2))),0)</f>
        <v>0</v>
      </c>
      <c r="BY51" s="31">
        <f>IFERROR(IF(ISTEXT(Table1a!#REF!),"NK",IF(SUM(Table1a!#REF!)=0,"No WAM",ROUND(Table1a!BY52-Table1a!#REF!,2))),0)</f>
        <v>0</v>
      </c>
      <c r="BZ51" s="31">
        <f>IFERROR(IF(ISTEXT(Table1a!#REF!),"NK",IF(SUM(Table1a!#REF!)=0,"No WAM",ROUND(Table1a!BZ52-Table1a!#REF!,2))),0)</f>
        <v>0</v>
      </c>
      <c r="CA51" s="31">
        <f>IFERROR(IF(ISTEXT(Table1a!#REF!),"NK",IF(SUM(Table1a!#REF!)=0,"No WAM",ROUND(Table1a!CA52-Table1a!#REF!,2))),0)</f>
        <v>0</v>
      </c>
      <c r="CB51" s="31">
        <f>IFERROR(IF(ISTEXT(Table1a!#REF!),"NK",IF(SUM(Table1a!#REF!)=0,"No WAM",ROUND(Table1a!CB52-Table1a!#REF!,2))),0)</f>
        <v>0</v>
      </c>
      <c r="CC51" s="31">
        <f>IFERROR(IF(ISTEXT(Table1a!#REF!),"NK",IF(SUM(Table1a!#REF!)=0,"No WAM",ROUND(Table1a!CC52-Table1a!#REF!,2))),0)</f>
        <v>0</v>
      </c>
      <c r="CD51" s="31">
        <f>IFERROR(IF(ISTEXT(Table1a!#REF!),"NK",IF(SUM(Table1a!#REF!)=0,"No WAM",ROUND(Table1a!CD52-Table1a!#REF!,2))),0)</f>
        <v>0</v>
      </c>
      <c r="CE51" s="31">
        <f>IFERROR(IF(ISTEXT(Table1a!#REF!),"NK",IF(SUM(Table1a!#REF!)=0,"No WAM",ROUND(Table1a!CE52-Table1a!#REF!,2))),0)</f>
        <v>0</v>
      </c>
      <c r="CF51" s="31">
        <f>IFERROR(IF(ISTEXT(Table1a!#REF!),"NK",IF(SUM(Table1a!#REF!)=0,"No WAM",ROUND(Table1a!CF52-Table1a!#REF!,2))),0)</f>
        <v>0</v>
      </c>
      <c r="CG51" s="31">
        <f>IFERROR(IF(ISTEXT(Table1a!#REF!),"NK",IF(SUM(Table1a!#REF!)=0,"No WAM",ROUND(Table1a!CG52-Table1a!#REF!,2))),0)</f>
        <v>0</v>
      </c>
      <c r="CH51" s="31">
        <f>IFERROR(IF(ISTEXT(Table1a!#REF!),"NK",IF(SUM(Table1a!#REF!)=0,"No WAM",ROUND(Table1a!CH52-Table1a!#REF!,2))),0)</f>
        <v>0</v>
      </c>
      <c r="CI51" s="31">
        <f>IFERROR(IF(ISTEXT(Table1a!#REF!),"NK",IF(SUM(Table1a!#REF!)=0,"No WAM",ROUND(Table1a!CI52-Table1a!#REF!,2))),0)</f>
        <v>0</v>
      </c>
      <c r="CJ51" s="31">
        <f>IFERROR(IF(ISTEXT(Table1a!#REF!),"NK",IF(SUM(Table1a!#REF!)=0,"No WAM",ROUND(Table1a!CJ52-Table1a!#REF!,2))),0)</f>
        <v>0</v>
      </c>
      <c r="CK51" s="31">
        <f>IFERROR(IF(ISTEXT(Table1a!#REF!),"NK",IF(SUM(Table1a!#REF!)=0,"No WAM",ROUND(Table1a!CK52-Table1a!#REF!,2))),0)</f>
        <v>0</v>
      </c>
      <c r="CL51" s="31">
        <f>IFERROR(IF(ISTEXT(Table1a!#REF!),"NK",IF(SUM(Table1a!#REF!)=0,"No WAM",ROUND(Table1a!CL52-Table1a!#REF!,2))),0)</f>
        <v>0</v>
      </c>
      <c r="CM51" s="31">
        <f>IFERROR(IF(ISTEXT(Table1a!#REF!),"NK",IF(SUM(Table1a!#REF!)=0,"No WAM",ROUND(Table1a!CM52-Table1a!#REF!,2))),0)</f>
        <v>0</v>
      </c>
      <c r="CN51" s="31">
        <f>IFERROR(IF(ISTEXT(Table1a!#REF!),"NK",IF(SUM(Table1a!#REF!)=0,"No WAM",ROUND(Table1a!CN52-Table1a!#REF!,2))),0)</f>
        <v>0</v>
      </c>
      <c r="CO51" s="31">
        <f>IFERROR(IF(ISTEXT(Table1a!#REF!),"NK",IF(SUM(Table1a!#REF!)=0,"No WAM",ROUND(Table1a!CO52-Table1a!#REF!,2))),0)</f>
        <v>0</v>
      </c>
      <c r="CP51" s="31">
        <f>IFERROR(IF(ISTEXT(Table1a!#REF!),"NK",IF(SUM(Table1a!#REF!)=0,"No WAM",ROUND(Table1a!CP52-Table1a!#REF!,2))),0)</f>
        <v>0</v>
      </c>
      <c r="CQ51" s="31">
        <f>IFERROR(IF(ISTEXT(Table1a!#REF!),"NK",IF(SUM(Table1a!#REF!)=0,"No WAM",ROUND(Table1a!CQ52-Table1a!#REF!,2))),0)</f>
        <v>0</v>
      </c>
      <c r="CR51" s="31">
        <f>IFERROR(IF(ISTEXT(Table1a!#REF!),"NK",IF(SUM(Table1a!#REF!)=0,"No WAM",ROUND(Table1a!CR52-Table1a!#REF!,2))),0)</f>
        <v>0</v>
      </c>
      <c r="CS51" s="31">
        <f>IFERROR(IF(ISTEXT(Table1a!#REF!),"NK",IF(SUM(Table1a!#REF!)=0,"No WAM",ROUND(Table1a!CS52-Table1a!#REF!,2))),0)</f>
        <v>0</v>
      </c>
      <c r="CT51" s="31">
        <f>IFERROR(IF(ISTEXT(Table1a!#REF!),"NK",IF(SUM(Table1a!#REF!)=0,"No WAM",ROUND(Table1a!CT52-Table1a!#REF!,2))),0)</f>
        <v>0</v>
      </c>
      <c r="CU51" s="31">
        <f>IFERROR(IF(ISTEXT(Table1a!#REF!),"NK",IF(SUM(Table1a!#REF!)=0,"No WAM",ROUND(Table1a!CU52-Table1a!#REF!,2))),0)</f>
        <v>0</v>
      </c>
      <c r="CV51" s="31">
        <f>IFERROR(IF(ISTEXT(Table1a!#REF!),"NK",IF(SUM(Table1a!#REF!)=0,"No WAM",ROUND(Table1a!CV52-Table1a!#REF!,2))),0)</f>
        <v>0</v>
      </c>
      <c r="CW51" s="31">
        <f>IFERROR(IF(ISTEXT(Table1a!#REF!),"NK",IF(SUM(Table1a!#REF!)=0,"No WAM",ROUND(Table1a!CW52-Table1a!#REF!,2))),0)</f>
        <v>0</v>
      </c>
      <c r="CX51" s="31">
        <f>IFERROR(IF(ISTEXT(Table1a!#REF!),"NK",IF(SUM(Table1a!#REF!)=0,"No WAM",ROUND(Table1a!CX52-Table1a!#REF!,2))),0)</f>
        <v>0</v>
      </c>
      <c r="CY51" s="31">
        <f>IFERROR(IF(ISTEXT(Table1a!#REF!),"NK",IF(SUM(Table1a!#REF!)=0,"No WAM",ROUND(Table1a!CY52-Table1a!#REF!,2))),0)</f>
        <v>0</v>
      </c>
      <c r="CZ51" s="31">
        <f>IFERROR(IF(ISTEXT(Table1a!#REF!),"NK",IF(SUM(Table1a!#REF!)=0,"No WAM",ROUND(Table1a!CZ52-Table1a!#REF!,2))),0)</f>
        <v>0</v>
      </c>
      <c r="DA51" s="31">
        <f>IFERROR(IF(ISTEXT(Table1a!#REF!),"NK",IF(SUM(Table1a!#REF!)=0,"No WAM",ROUND(Table1a!DA52-Table1a!#REF!,2))),0)</f>
        <v>0</v>
      </c>
      <c r="DB51" s="31">
        <f>IFERROR(IF(ISTEXT(Table1a!#REF!),"NK",IF(SUM(Table1a!#REF!)=0,"No WAM",ROUND(Table1a!DB52-Table1a!#REF!,2))),0)</f>
        <v>0</v>
      </c>
      <c r="DC51" s="31">
        <f>IFERROR(IF(ISTEXT(Table1a!#REF!),"NK",IF(SUM(Table1a!#REF!)=0,"No WAM",ROUND(Table1a!DC52-Table1a!#REF!,2))),0)</f>
        <v>0</v>
      </c>
      <c r="DD51" s="31">
        <f>IFERROR(IF(ISTEXT(Table1a!#REF!),"NK",IF(SUM(Table1a!#REF!)=0,"No WAM",ROUND(Table1a!DD52-Table1a!#REF!,2))),0)</f>
        <v>0</v>
      </c>
      <c r="DE51" s="31">
        <f>IFERROR(IF(ISTEXT(Table1a!#REF!),"NK",IF(SUM(Table1a!#REF!)=0,"No WAM",ROUND(Table1a!DE52-Table1a!#REF!,2))),0)</f>
        <v>0</v>
      </c>
      <c r="DF51" s="31">
        <f>IFERROR(IF(ISTEXT(Table1a!#REF!),"NK",IF(SUM(Table1a!#REF!)=0,"No WAM",ROUND(Table1a!DF52-Table1a!#REF!,2))),0)</f>
        <v>0</v>
      </c>
      <c r="DG51" s="31">
        <f>IFERROR(IF(ISTEXT(Table1a!#REF!),"NK",IF(SUM(Table1a!#REF!)=0,"No WAM",ROUND(Table1a!DG52-Table1a!#REF!,2))),0)</f>
        <v>0</v>
      </c>
      <c r="DH51" s="31">
        <f>IFERROR(IF(ISTEXT(Table1a!#REF!),"NK",IF(SUM(Table1a!#REF!)=0,"No WAM",ROUND(Table1a!DH52-Table1a!#REF!,2))),0)</f>
        <v>0</v>
      </c>
      <c r="DI51" s="31">
        <f>IFERROR(IF(ISTEXT(Table1a!#REF!),"NK",IF(SUM(Table1a!#REF!)=0,"No WAM",ROUND(Table1a!DI52-Table1a!#REF!,2))),0)</f>
        <v>0</v>
      </c>
      <c r="DJ51" s="31">
        <f>IFERROR(IF(ISTEXT(Table1a!#REF!),"NK",IF(SUM(Table1a!#REF!)=0,"No WAM",ROUND(Table1a!DJ52-Table1a!#REF!,2))),0)</f>
        <v>0</v>
      </c>
      <c r="DK51" s="31">
        <f>IFERROR(IF(ISTEXT(Table1a!#REF!),"NK",IF(SUM(Table1a!#REF!)=0,"No WAM",ROUND(Table1a!DK52-Table1a!#REF!,2))),0)</f>
        <v>0</v>
      </c>
      <c r="DL51" s="31">
        <f>IFERROR(IF(ISTEXT(Table1a!#REF!),"NK",IF(SUM(Table1a!#REF!)=0,"No WAM",ROUND(Table1a!DL52-Table1a!#REF!,2))),0)</f>
        <v>0</v>
      </c>
      <c r="DM51" s="31">
        <f>IFERROR(IF(ISTEXT(Table1a!#REF!),"NK",IF(SUM(Table1a!#REF!)=0,"No WAM",ROUND(Table1a!DM52-Table1a!#REF!,2))),0)</f>
        <v>0</v>
      </c>
      <c r="DN51" s="31">
        <f>IFERROR(IF(ISTEXT(Table1a!#REF!),"NK",IF(SUM(Table1a!#REF!)=0,"No WAM",ROUND(Table1a!DN52-Table1a!#REF!,2))),0)</f>
        <v>0</v>
      </c>
      <c r="DO51" s="31">
        <f>IFERROR(IF(ISTEXT(Table1a!#REF!),"NK",IF(SUM(Table1a!#REF!)=0,"No WAM",ROUND(Table1a!DO52-Table1a!#REF!,2))),0)</f>
        <v>0</v>
      </c>
      <c r="DP51" s="31">
        <f>IFERROR(IF(ISTEXT(Table1a!#REF!),"NK",IF(SUM(Table1a!#REF!)=0,"No WAM",ROUND(Table1a!DP52-Table1a!#REF!,2))),0)</f>
        <v>0</v>
      </c>
      <c r="DQ51" s="31">
        <f>IFERROR(IF(ISTEXT(Table1a!#REF!),"NK",IF(SUM(Table1a!#REF!)=0,"No WAM",ROUND(Table1a!DQ52-Table1a!#REF!,2))),0)</f>
        <v>0</v>
      </c>
      <c r="DR51" s="31">
        <f>IFERROR(IF(ISTEXT(Table1a!#REF!),"NK",IF(SUM(Table1a!#REF!)=0,"No WAM",ROUND(Table1a!DR52-Table1a!#REF!,2))),0)</f>
        <v>0</v>
      </c>
      <c r="DS51" s="31">
        <f>IFERROR(IF(ISTEXT(Table1a!#REF!),"NK",IF(SUM(Table1a!#REF!)=0,"No WAM",ROUND(Table1a!DS52-Table1a!#REF!,2))),0)</f>
        <v>0</v>
      </c>
      <c r="DT51" s="31">
        <f>IFERROR(IF(ISTEXT(Table1a!#REF!),"NK",IF(SUM(Table1a!#REF!)=0,"No WAM",ROUND(Table1a!DT52-Table1a!#REF!,2))),0)</f>
        <v>0</v>
      </c>
      <c r="DU51" s="31">
        <f>IFERROR(IF(ISTEXT(Table1a!#REF!),"NK",IF(SUM(Table1a!#REF!)=0,"No WAM",ROUND(Table1a!DU52-Table1a!#REF!,2))),0)</f>
        <v>0</v>
      </c>
      <c r="DV51" s="31">
        <f>IFERROR(IF(ISTEXT(Table1a!#REF!),"NK",IF(SUM(Table1a!#REF!)=0,"No WAM",ROUND(Table1a!DV52-Table1a!#REF!,2))),0)</f>
        <v>0</v>
      </c>
      <c r="DW51" s="31">
        <f>IFERROR(IF(ISTEXT(Table1a!#REF!),"NK",IF(SUM(Table1a!#REF!)=0,"No WAM",ROUND(Table1a!DW52-Table1a!#REF!,2))),0)</f>
        <v>0</v>
      </c>
      <c r="DX51" s="31">
        <f>IFERROR(IF(ISTEXT(Table1a!#REF!),"NK",IF(SUM(Table1a!#REF!)=0,"No WAM",ROUND(Table1a!DX52-Table1a!#REF!,2))),0)</f>
        <v>0</v>
      </c>
      <c r="DY51" s="31">
        <f>IFERROR(IF(ISTEXT(Table1a!#REF!),"NK",IF(SUM(Table1a!#REF!)=0,"No WAM",ROUND(Table1a!DY52-Table1a!#REF!,2))),0)</f>
        <v>0</v>
      </c>
      <c r="DZ51" s="31">
        <f>IFERROR(IF(ISTEXT(Table1a!#REF!),"NK",IF(SUM(Table1a!#REF!)=0,"No WAM",ROUND(Table1a!DZ52-Table1a!#REF!,2))),0)</f>
        <v>0</v>
      </c>
      <c r="EA51" s="31">
        <f>IFERROR(IF(ISTEXT(Table1a!#REF!),"NK",IF(SUM(Table1a!#REF!)=0,"No WAM",ROUND(Table1a!EA52-Table1a!#REF!,2))),0)</f>
        <v>0</v>
      </c>
      <c r="EB51" s="31">
        <f>IFERROR(IF(ISTEXT(Table1a!#REF!),"NK",IF(SUM(Table1a!#REF!)=0,"No WAM",ROUND(Table1a!EB52-Table1a!#REF!,2))),0)</f>
        <v>0</v>
      </c>
      <c r="EC51" s="31">
        <f>IFERROR(IF(ISTEXT(Table1a!#REF!),"NK",IF(SUM(Table1a!#REF!)=0,"No WAM",ROUND(Table1a!EC52-Table1a!#REF!,2))),0)</f>
        <v>0</v>
      </c>
      <c r="ED51" s="31">
        <f>IFERROR(IF(ISTEXT(Table1a!#REF!),"NK",IF(SUM(Table1a!#REF!)=0,"No WAM",ROUND(Table1a!ED52-Table1a!#REF!,2))),0)</f>
        <v>0</v>
      </c>
      <c r="EE51" s="31">
        <f>IFERROR(IF(ISTEXT(Table1a!#REF!),"NK",IF(SUM(Table1a!#REF!)=0,"No WAM",ROUND(Table1a!EE52-Table1a!#REF!,2))),0)</f>
        <v>0</v>
      </c>
      <c r="EF51" s="31">
        <f>IFERROR(IF(ISTEXT(Table1a!#REF!),"NK",IF(SUM(Table1a!#REF!)=0,"No WAM",ROUND(Table1a!EF52-Table1a!#REF!,2))),0)</f>
        <v>0</v>
      </c>
      <c r="EG51" s="31">
        <f>IFERROR(IF(ISTEXT(Table1a!#REF!),"NK",IF(SUM(Table1a!#REF!)=0,"No WAM",ROUND(Table1a!EG52-Table1a!#REF!,2))),0)</f>
        <v>0</v>
      </c>
      <c r="EH51" s="31">
        <f>IFERROR(IF(ISTEXT(Table1a!#REF!),"NK",IF(SUM(Table1a!#REF!)=0,"No WAM",ROUND(Table1a!EH52-Table1a!#REF!,2))),0)</f>
        <v>0</v>
      </c>
      <c r="EI51" s="31">
        <f>IFERROR(IF(ISTEXT(Table1a!#REF!),"NK",IF(SUM(Table1a!#REF!)=0,"No WAM",ROUND(Table1a!EI52-Table1a!#REF!,2))),0)</f>
        <v>0</v>
      </c>
      <c r="EJ51" s="31">
        <f>IFERROR(IF(ISTEXT(Table1a!#REF!),"NK",IF(SUM(Table1a!#REF!)=0,"No WAM",ROUND(Table1a!EJ52-Table1a!#REF!,2))),0)</f>
        <v>0</v>
      </c>
      <c r="EK51" s="31">
        <f>IFERROR(IF(ISTEXT(Table1a!#REF!),"NK",IF(SUM(Table1a!#REF!)=0,"No WAM",ROUND(Table1a!EK52-Table1a!#REF!,2))),0)</f>
        <v>0</v>
      </c>
      <c r="EL51" s="31">
        <f>IFERROR(IF(ISTEXT(Table1a!#REF!),"NK",IF(SUM(Table1a!#REF!)=0,"No WAM",ROUND(Table1a!EL52-Table1a!#REF!,2))),0)</f>
        <v>0</v>
      </c>
      <c r="EM51" s="31">
        <f>IFERROR(IF(ISTEXT(Table1a!#REF!),"NK",IF(SUM(Table1a!#REF!)=0,"No WAM",ROUND(Table1a!EM52-Table1a!#REF!,2))),0)</f>
        <v>0</v>
      </c>
      <c r="EN51" s="31">
        <f>IFERROR(IF(ISTEXT(Table1a!#REF!),"NK",IF(SUM(Table1a!#REF!)=0,"No WAM",ROUND(Table1a!EN52-Table1a!#REF!,2))),0)</f>
        <v>0</v>
      </c>
      <c r="EO51" s="31">
        <f>IFERROR(IF(ISTEXT(Table1a!#REF!),"NK",IF(SUM(Table1a!#REF!)=0,"No WAM",ROUND(Table1a!EO52-Table1a!#REF!,2))),0)</f>
        <v>0</v>
      </c>
      <c r="EP51" s="31">
        <f>IFERROR(IF(ISTEXT(Table1a!#REF!),"NK",IF(SUM(Table1a!#REF!)=0,"No WAM",ROUND(Table1a!EP52-Table1a!#REF!,2))),0)</f>
        <v>0</v>
      </c>
      <c r="EQ51" s="31">
        <f>IFERROR(IF(ISTEXT(Table1a!#REF!),"NK",IF(SUM(Table1a!#REF!)=0,"No WAM",ROUND(Table1a!EQ52-Table1a!#REF!,2))),0)</f>
        <v>0</v>
      </c>
      <c r="ER51" s="31">
        <f>IFERROR(IF(ISTEXT(Table1a!#REF!),"NK",IF(SUM(Table1a!#REF!)=0,"No WAM",ROUND(Table1a!ER52-Table1a!#REF!,2))),0)</f>
        <v>0</v>
      </c>
      <c r="ES51" s="31">
        <f>IFERROR(IF(ISTEXT(Table1a!#REF!),"NK",IF(SUM(Table1a!#REF!)=0,"No WAM",ROUND(Table1a!ES52-Table1a!#REF!,2))),0)</f>
        <v>0</v>
      </c>
      <c r="ET51" s="31">
        <f>IFERROR(IF(ISTEXT(Table1a!#REF!),"NK",IF(SUM(Table1a!#REF!)=0,"No WAM",ROUND(Table1a!ET52-Table1a!#REF!,2))),0)</f>
        <v>0</v>
      </c>
      <c r="EU51" s="31">
        <f>IFERROR(IF(ISTEXT(Table1a!#REF!),"NK",IF(SUM(Table1a!#REF!)=0,"No WAM",ROUND(Table1a!EU52-Table1a!#REF!,2))),0)</f>
        <v>0</v>
      </c>
      <c r="EV51" s="31">
        <f>IFERROR(IF(ISTEXT(Table1a!#REF!),"NK",IF(SUM(Table1a!#REF!)=0,"No WAM",ROUND(Table1a!EV52-Table1a!#REF!,2))),0)</f>
        <v>0</v>
      </c>
      <c r="EW51" s="31">
        <f>IFERROR(IF(ISTEXT(Table1a!#REF!),"NK",IF(SUM(Table1a!#REF!)=0,"No WAM",ROUND(Table1a!EW52-Table1a!#REF!,2))),0)</f>
        <v>0</v>
      </c>
      <c r="EX51" s="31">
        <f>IFERROR(IF(ISTEXT(Table1a!#REF!),"NK",IF(SUM(Table1a!#REF!)=0,"No WAM",ROUND(Table1a!EX52-Table1a!#REF!,2))),0)</f>
        <v>0</v>
      </c>
      <c r="EY51" s="31">
        <f>IFERROR(IF(ISTEXT(Table1a!#REF!),"NK",IF(SUM(Table1a!#REF!)=0,"No WAM",ROUND(Table1a!EY52-Table1a!#REF!,2))),0)</f>
        <v>0</v>
      </c>
      <c r="EZ51" s="31">
        <f>IFERROR(IF(ISTEXT(Table1a!#REF!),"NK",IF(SUM(Table1a!#REF!)=0,"No WAM",ROUND(Table1a!EZ52-Table1a!#REF!,2))),0)</f>
        <v>0</v>
      </c>
      <c r="FA51" s="31">
        <f>IFERROR(IF(ISTEXT(Table1a!#REF!),"NK",IF(SUM(Table1a!#REF!)=0,"No WAM",ROUND(Table1a!FA52-Table1a!#REF!,2))),0)</f>
        <v>0</v>
      </c>
      <c r="FB51" s="31">
        <f>IFERROR(IF(ISTEXT(Table1a!#REF!),"NK",IF(SUM(Table1a!#REF!)=0,"No WAM",ROUND(Table1a!FB52-Table1a!#REF!,2))),0)</f>
        <v>0</v>
      </c>
      <c r="FC51" s="31">
        <f>IFERROR(IF(ISTEXT(Table1a!#REF!),"NK",IF(SUM(Table1a!#REF!)=0,"No WAM",ROUND(Table1a!FC52-Table1a!#REF!,2))),0)</f>
        <v>0</v>
      </c>
      <c r="FD51" s="31">
        <f>IFERROR(IF(ISTEXT(Table1a!#REF!),"NK",IF(SUM(Table1a!#REF!)=0,"No WAM",ROUND(Table1a!FD52-Table1a!#REF!,2))),0)</f>
        <v>0</v>
      </c>
      <c r="FE51" s="31">
        <f>IFERROR(IF(ISTEXT(Table1a!#REF!),"NK",IF(SUM(Table1a!#REF!)=0,"No WAM",ROUND(Table1a!FE52-Table1a!#REF!,2))),0)</f>
        <v>0</v>
      </c>
      <c r="FF51" s="31">
        <f>IFERROR(IF(ISTEXT(Table1a!#REF!),"NK",IF(SUM(Table1a!#REF!)=0,"No WAM",ROUND(Table1a!FF52-Table1a!#REF!,2))),0)</f>
        <v>0</v>
      </c>
      <c r="FG51" s="31">
        <f>IFERROR(IF(ISTEXT(Table1a!#REF!),"NK",IF(SUM(Table1a!#REF!)=0,"No WAM",ROUND(Table1a!FG52-Table1a!#REF!,2))),0)</f>
        <v>0</v>
      </c>
      <c r="FH51" s="31">
        <f>IFERROR(IF(ISTEXT(Table1a!#REF!),"NK",IF(SUM(Table1a!#REF!)=0,"No WAM",ROUND(Table1a!FH52-Table1a!#REF!,2))),0)</f>
        <v>0</v>
      </c>
      <c r="FI51" s="31">
        <f>IFERROR(IF(ISTEXT(Table1a!#REF!),"NK",IF(SUM(Table1a!#REF!)=0,"No WAM",ROUND(Table1a!FI52-Table1a!#REF!,2))),0)</f>
        <v>0</v>
      </c>
      <c r="FJ51" s="31">
        <f>IFERROR(IF(ISTEXT(Table1a!#REF!),"NK",IF(SUM(Table1a!#REF!)=0,"No WAM",ROUND(Table1a!FJ52-Table1a!#REF!,2))),0)</f>
        <v>0</v>
      </c>
      <c r="FK51" s="31">
        <f>IFERROR(IF(ISTEXT(Table1a!#REF!),"NK",IF(SUM(Table1a!#REF!)=0,"No WAM",ROUND(Table1a!FK52-Table1a!#REF!,2))),0)</f>
        <v>0</v>
      </c>
      <c r="FL51" s="31">
        <f>IFERROR(IF(ISTEXT(Table1a!#REF!),"NK",IF(SUM(Table1a!#REF!)=0,"No WAM",ROUND(Table1a!FL52-Table1a!#REF!,2))),0)</f>
        <v>0</v>
      </c>
      <c r="FM51" s="31">
        <f>IFERROR(IF(ISTEXT(Table1a!#REF!),"NK",IF(SUM(Table1a!#REF!)=0,"No WAM",ROUND(Table1a!FM52-Table1a!#REF!,2))),0)</f>
        <v>0</v>
      </c>
      <c r="FN51" s="31">
        <f>IFERROR(IF(ISTEXT(Table1a!#REF!),"NK",IF(SUM(Table1a!#REF!)=0,"No WAM",ROUND(Table1a!FN52-Table1a!#REF!,2))),0)</f>
        <v>0</v>
      </c>
      <c r="FO51" s="31">
        <f>IFERROR(IF(ISTEXT(Table1a!#REF!),"NK",IF(SUM(Table1a!#REF!)=0,"No WAM",ROUND(Table1a!FO52-Table1a!#REF!,2))),0)</f>
        <v>0</v>
      </c>
      <c r="FP51" s="31">
        <f>IFERROR(IF(ISTEXT(Table1a!#REF!),"NK",IF(SUM(Table1a!#REF!)=0,"No WAM",ROUND(Table1a!FP52-Table1a!#REF!,2))),0)</f>
        <v>0</v>
      </c>
      <c r="FQ51" s="31">
        <f>IFERROR(IF(ISTEXT(Table1a!#REF!),"NK",IF(SUM(Table1a!#REF!)=0,"No WAM",ROUND(Table1a!FQ52-Table1a!#REF!,2))),0)</f>
        <v>0</v>
      </c>
      <c r="FR51" s="31">
        <f>IFERROR(IF(ISTEXT(Table1a!#REF!),"NK",IF(SUM(Table1a!#REF!)=0,"No WAM",ROUND(Table1a!FR52-Table1a!#REF!,2))),0)</f>
        <v>0</v>
      </c>
      <c r="FS51" s="31">
        <f>IFERROR(IF(ISTEXT(Table1a!#REF!),"NK",IF(SUM(Table1a!#REF!)=0,"No WAM",ROUND(Table1a!FS52-Table1a!#REF!,2))),0)</f>
        <v>0</v>
      </c>
      <c r="FT51" s="31">
        <f>IFERROR(IF(ISTEXT(Table1a!#REF!),"NK",IF(SUM(Table1a!#REF!)=0,"No WAM",ROUND(Table1a!FT52-Table1a!#REF!,2))),0)</f>
        <v>0</v>
      </c>
      <c r="FU51" s="31">
        <f>IFERROR(IF(ISTEXT(Table1a!#REF!),"NK",IF(SUM(Table1a!#REF!)=0,"No WAM",ROUND(Table1a!FU52-Table1a!#REF!,2))),0)</f>
        <v>0</v>
      </c>
      <c r="FV51" s="31">
        <f>IFERROR(IF(ISTEXT(Table1a!#REF!),"NK",IF(SUM(Table1a!#REF!)=0,"No WAM",ROUND(Table1a!FV52-Table1a!#REF!,2))),0)</f>
        <v>0</v>
      </c>
      <c r="FW51" s="31">
        <f>IFERROR(IF(ISTEXT(Table1a!#REF!),"NK",IF(SUM(Table1a!#REF!)=0,"No WAM",ROUND(Table1a!FW52-Table1a!#REF!,2))),0)</f>
        <v>0</v>
      </c>
      <c r="FX51" s="31">
        <f>IFERROR(IF(ISTEXT(Table1a!#REF!),"NK",IF(SUM(Table1a!#REF!)=0,"No WAM",ROUND(Table1a!FX52-Table1a!#REF!,2))),0)</f>
        <v>0</v>
      </c>
      <c r="FY51" s="31">
        <f>IFERROR(IF(ISTEXT(Table1a!#REF!),"NK",IF(SUM(Table1a!#REF!)=0,"No WAM",ROUND(Table1a!FY52-Table1a!#REF!,2))),0)</f>
        <v>0</v>
      </c>
      <c r="FZ51" s="31">
        <f>IFERROR(IF(ISTEXT(Table1a!#REF!),"NK",IF(SUM(Table1a!#REF!)=0,"No WAM",ROUND(Table1a!FZ52-Table1a!#REF!,2))),0)</f>
        <v>0</v>
      </c>
      <c r="GA51" s="31">
        <f>IFERROR(IF(ISTEXT(Table1a!#REF!),"NK",IF(SUM(Table1a!#REF!)=0,"No WAM",ROUND(Table1a!GA52-Table1a!#REF!,2))),0)</f>
        <v>0</v>
      </c>
      <c r="GB51" s="31">
        <f>IFERROR(IF(ISTEXT(Table1a!#REF!),"NK",IF(SUM(Table1a!#REF!)=0,"No WAM",ROUND(Table1a!GB52-Table1a!#REF!,2))),0)</f>
        <v>0</v>
      </c>
      <c r="GC51" s="31">
        <f>IFERROR(IF(ISTEXT(Table1a!#REF!),"NK",IF(SUM(Table1a!#REF!)=0,"No WAM",ROUND(Table1a!GC52-Table1a!#REF!,2))),0)</f>
        <v>0</v>
      </c>
      <c r="GD51" s="31">
        <f>IFERROR(IF(ISTEXT(Table1a!#REF!),"NK",IF(SUM(Table1a!#REF!)=0,"No WAM",ROUND(Table1a!GD52-Table1a!#REF!,2))),0)</f>
        <v>0</v>
      </c>
      <c r="GE51" s="31">
        <f>IFERROR(IF(ISTEXT(Table1a!#REF!),"NK",IF(SUM(Table1a!#REF!)=0,"No WAM",ROUND(Table1a!GE52-Table1a!#REF!,2))),0)</f>
        <v>0</v>
      </c>
      <c r="GF51" s="31">
        <f>IFERROR(IF(ISTEXT(Table1a!#REF!),"NK",IF(SUM(Table1a!#REF!)=0,"No WAM",ROUND(Table1a!GF52-Table1a!#REF!,2))),0)</f>
        <v>0</v>
      </c>
      <c r="GG51" s="31">
        <f>IFERROR(IF(ISTEXT(Table1a!#REF!),"NK",IF(SUM(Table1a!#REF!)=0,"No WAM",ROUND(Table1a!GG52-Table1a!#REF!,2))),0)</f>
        <v>0</v>
      </c>
      <c r="GH51" s="31">
        <f>IFERROR(IF(ISTEXT(Table1a!#REF!),"NK",IF(SUM(Table1a!#REF!)=0,"No WAM",ROUND(Table1a!GH52-Table1a!#REF!,2))),0)</f>
        <v>0</v>
      </c>
      <c r="GI51" s="31">
        <f>IFERROR(IF(ISTEXT(Table1a!#REF!),"NK",IF(SUM(Table1a!#REF!)=0,"No WAM",ROUND(Table1a!GI52-Table1a!#REF!,2))),0)</f>
        <v>0</v>
      </c>
      <c r="GJ51" s="31">
        <f>IFERROR(IF(ISTEXT(Table1a!#REF!),"NK",IF(SUM(Table1a!#REF!)=0,"No WAM",ROUND(Table1a!GJ52-Table1a!#REF!,2))),0)</f>
        <v>0</v>
      </c>
      <c r="GK51" s="31">
        <f>IFERROR(IF(ISTEXT(Table1a!#REF!),"NK",IF(SUM(Table1a!#REF!)=0,"No WAM",ROUND(Table1a!GK52-Table1a!#REF!,2))),0)</f>
        <v>0</v>
      </c>
      <c r="GL51" s="31">
        <f>IFERROR(IF(ISTEXT(Table1a!#REF!),"NK",IF(SUM(Table1a!#REF!)=0,"No WAM",ROUND(Table1a!GL52-Table1a!#REF!,2))),0)</f>
        <v>0</v>
      </c>
      <c r="GM51" s="31">
        <f>IFERROR(IF(ISTEXT(Table1a!#REF!),"NK",IF(SUM(Table1a!#REF!)=0,"No WAM",ROUND(Table1a!GM52-Table1a!#REF!,2))),0)</f>
        <v>0</v>
      </c>
      <c r="GN51" s="31">
        <f>IFERROR(IF(ISTEXT(Table1a!#REF!),"NK",IF(SUM(Table1a!#REF!)=0,"No WAM",ROUND(Table1a!GN52-Table1a!#REF!,2))),0)</f>
        <v>0</v>
      </c>
      <c r="GO51" s="31">
        <f>IFERROR(IF(ISTEXT(Table1a!#REF!),"NK",IF(SUM(Table1a!#REF!)=0,"No WAM",ROUND(Table1a!GO52-Table1a!#REF!,2))),0)</f>
        <v>0</v>
      </c>
      <c r="GP51" s="31">
        <f>IFERROR(IF(ISTEXT(Table1a!#REF!),"NK",IF(SUM(Table1a!#REF!)=0,"No WAM",ROUND(Table1a!GP52-Table1a!#REF!,2))),0)</f>
        <v>0</v>
      </c>
      <c r="GQ51" s="31">
        <f>IFERROR(IF(ISTEXT(Table1a!#REF!),"NK",IF(SUM(Table1a!#REF!)=0,"No WAM",ROUND(Table1a!GQ52-Table1a!#REF!,2))),0)</f>
        <v>0</v>
      </c>
      <c r="GR51" s="31">
        <f>IFERROR(IF(ISTEXT(Table1a!#REF!),"NK",IF(SUM(Table1a!#REF!)=0,"No WAM",ROUND(Table1a!GR52-Table1a!#REF!,2))),0)</f>
        <v>0</v>
      </c>
      <c r="GS51" s="31">
        <f>IFERROR(IF(ISTEXT(Table1a!#REF!),"NK",IF(SUM(Table1a!#REF!)=0,"No WAM",ROUND(Table1a!GS52-Table1a!#REF!,2))),0)</f>
        <v>0</v>
      </c>
      <c r="GT51" s="31">
        <f>IFERROR(IF(ISTEXT(Table1a!#REF!),"NK",IF(SUM(Table1a!#REF!)=0,"No WAM",ROUND(Table1a!GT52-Table1a!#REF!,2))),0)</f>
        <v>0</v>
      </c>
      <c r="GU51" s="31">
        <f>IFERROR(IF(ISTEXT(Table1a!#REF!),"NK",IF(SUM(Table1a!#REF!)=0,"No WAM",ROUND(Table1a!GU52-Table1a!#REF!,2))),0)</f>
        <v>0</v>
      </c>
      <c r="GV51" s="31">
        <f>IFERROR(IF(ISTEXT(Table1a!#REF!),"NK",IF(SUM(Table1a!#REF!)=0,"No WAM",ROUND(Table1a!GV52-Table1a!#REF!,2))),0)</f>
        <v>0</v>
      </c>
      <c r="GW51" s="31">
        <f>IFERROR(IF(ISTEXT(Table1a!#REF!),"NK",IF(SUM(Table1a!#REF!)=0,"No WAM",ROUND(Table1a!GW52-Table1a!#REF!,2))),0)</f>
        <v>0</v>
      </c>
      <c r="GX51" s="31">
        <f>IFERROR(IF(ISTEXT(Table1a!#REF!),"NK",IF(SUM(Table1a!#REF!)=0,"No WAM",ROUND(Table1a!GX52-Table1a!#REF!,2))),0)</f>
        <v>0</v>
      </c>
      <c r="GY51" s="31">
        <f>IFERROR(IF(ISTEXT(Table1a!#REF!),"NK",IF(SUM(Table1a!#REF!)=0,"No WAM",ROUND(Table1a!GY52-Table1a!#REF!,2))),0)</f>
        <v>0</v>
      </c>
      <c r="GZ51" s="31">
        <f>IFERROR(IF(ISTEXT(Table1a!#REF!),"NK",IF(SUM(Table1a!#REF!)=0,"No WAM",ROUND(Table1a!GZ52-Table1a!#REF!,2))),0)</f>
        <v>0</v>
      </c>
      <c r="HA51" s="31">
        <f>IFERROR(IF(ISTEXT(Table1a!#REF!),"NK",IF(SUM(Table1a!#REF!)=0,"No WAM",ROUND(Table1a!HA52-Table1a!#REF!,2))),0)</f>
        <v>0</v>
      </c>
      <c r="HB51" s="31">
        <f>IFERROR(IF(ISTEXT(Table1a!#REF!),"NK",IF(SUM(Table1a!#REF!)=0,"No WAM",ROUND(Table1a!HB52-Table1a!#REF!,2))),0)</f>
        <v>0</v>
      </c>
      <c r="HC51" s="31">
        <f>IFERROR(IF(ISTEXT(Table1a!#REF!),"NK",IF(SUM(Table1a!#REF!)=0,"No WAM",ROUND(Table1a!HC52-Table1a!#REF!,2))),0)</f>
        <v>0</v>
      </c>
      <c r="HD51" s="31">
        <f>IFERROR(IF(ISTEXT(Table1a!#REF!),"NK",IF(SUM(Table1a!#REF!)=0,"No WAM",ROUND(Table1a!HD52-Table1a!#REF!,2))),0)</f>
        <v>0</v>
      </c>
      <c r="HE51" s="31">
        <f>IFERROR(IF(ISTEXT(Table1a!#REF!),"NK",IF(SUM(Table1a!#REF!)=0,"No WAM",ROUND(Table1a!HE52-Table1a!#REF!,2))),0)</f>
        <v>0</v>
      </c>
      <c r="HF51" s="31">
        <f>IFERROR(IF(ISTEXT(Table1a!#REF!),"NK",IF(SUM(Table1a!#REF!)=0,"No WAM",ROUND(Table1a!HF52-Table1a!#REF!,2))),0)</f>
        <v>0</v>
      </c>
      <c r="HG51" s="31">
        <f>IFERROR(IF(ISTEXT(Table1a!#REF!),"NK",IF(SUM(Table1a!#REF!)=0,"No WAM",ROUND(Table1a!HG52-Table1a!#REF!,2))),0)</f>
        <v>0</v>
      </c>
      <c r="HH51" s="31">
        <f>IFERROR(IF(ISTEXT(Table1a!#REF!),"NK",IF(SUM(Table1a!#REF!)=0,"No WAM",ROUND(Table1a!HH52-Table1a!#REF!,2))),0)</f>
        <v>0</v>
      </c>
      <c r="HI51" s="31">
        <f>IFERROR(IF(ISTEXT(Table1a!#REF!),"NK",IF(SUM(Table1a!#REF!)=0,"No WAM",ROUND(Table1a!HI52-Table1a!#REF!,2))),0)</f>
        <v>0</v>
      </c>
      <c r="HJ51" s="31">
        <f>IFERROR(IF(ISTEXT(Table1a!#REF!),"NK",IF(SUM(Table1a!#REF!)=0,"No WAM",ROUND(Table1a!HJ52-Table1a!#REF!,2))),0)</f>
        <v>0</v>
      </c>
      <c r="HK51" s="31">
        <f>IFERROR(IF(ISTEXT(Table1a!#REF!),"NK",IF(SUM(Table1a!#REF!)=0,"No WAM",ROUND(Table1a!HK52-Table1a!#REF!,2))),0)</f>
        <v>0</v>
      </c>
      <c r="HL51" s="31">
        <f>IFERROR(IF(ISTEXT(Table1a!#REF!),"NK",IF(SUM(Table1a!#REF!)=0,"No WAM",ROUND(Table1a!HL52-Table1a!#REF!,2))),0)</f>
        <v>0</v>
      </c>
      <c r="HM51" s="31">
        <f>IFERROR(IF(ISTEXT(Table1a!#REF!),"NK",IF(SUM(Table1a!#REF!)=0,"No WAM",ROUND(Table1a!HM52-Table1a!#REF!,2))),0)</f>
        <v>0</v>
      </c>
      <c r="HN51" s="31">
        <f>IFERROR(IF(ISTEXT(Table1a!#REF!),"NK",IF(SUM(Table1a!#REF!)=0,"No WAM",ROUND(Table1a!HN52-Table1a!#REF!,2))),0)</f>
        <v>0</v>
      </c>
      <c r="HO51" s="31">
        <f>IFERROR(IF(ISTEXT(Table1a!#REF!),"NK",IF(SUM(Table1a!#REF!)=0,"No WAM",ROUND(Table1a!HO52-Table1a!#REF!,2))),0)</f>
        <v>0</v>
      </c>
      <c r="HP51" s="31">
        <f>IFERROR(IF(ISTEXT(Table1a!#REF!),"NK",IF(SUM(Table1a!#REF!)=0,"No WAM",ROUND(Table1a!HP52-Table1a!#REF!,2))),0)</f>
        <v>0</v>
      </c>
      <c r="HQ51" s="31">
        <f>IFERROR(IF(ISTEXT(Table1a!#REF!),"NK",IF(SUM(Table1a!#REF!)=0,"No WAM",ROUND(Table1a!HQ52-Table1a!#REF!,2))),0)</f>
        <v>0</v>
      </c>
      <c r="HR51" s="31">
        <f>IFERROR(IF(ISTEXT(Table1a!#REF!),"NK",IF(SUM(Table1a!#REF!)=0,"No WAM",ROUND(Table1a!HR52-Table1a!#REF!,2))),0)</f>
        <v>0</v>
      </c>
      <c r="HS51" s="31">
        <f>IFERROR(IF(ISTEXT(Table1a!#REF!),"NK",IF(SUM(Table1a!#REF!)=0,"No WAM",ROUND(Table1a!HS52-Table1a!#REF!,2))),0)</f>
        <v>0</v>
      </c>
      <c r="HT51" s="31">
        <f>IFERROR(IF(ISTEXT(Table1a!#REF!),"NK",IF(SUM(Table1a!#REF!)=0,"No WAM",ROUND(Table1a!HT52-Table1a!#REF!,2))),0)</f>
        <v>0</v>
      </c>
      <c r="HU51" s="31">
        <f>IFERROR(IF(ISTEXT(Table1a!#REF!),"NK",IF(SUM(Table1a!#REF!)=0,"No WAM",ROUND(Table1a!HU52-Table1a!#REF!,2))),0)</f>
        <v>0</v>
      </c>
      <c r="HV51" s="31">
        <f>IFERROR(IF(ISTEXT(Table1a!#REF!),"NK",IF(SUM(Table1a!#REF!)=0,"No WAM",ROUND(Table1a!HV52-Table1a!#REF!,2))),0)</f>
        <v>0</v>
      </c>
      <c r="HW51" s="31">
        <f>IFERROR(IF(ISTEXT(Table1a!#REF!),"NK",IF(SUM(Table1a!#REF!)=0,"No WAM",ROUND(Table1a!HW52-Table1a!#REF!,2))),0)</f>
        <v>0</v>
      </c>
      <c r="HX51" s="31">
        <f>IFERROR(IF(ISTEXT(Table1a!#REF!),"NK",IF(SUM(Table1a!#REF!)=0,"No WAM",ROUND(Table1a!HX52-Table1a!#REF!,2))),0)</f>
        <v>0</v>
      </c>
      <c r="HY51" s="31">
        <f>IFERROR(IF(ISTEXT(Table1a!#REF!),"NK",IF(SUM(Table1a!#REF!)=0,"No WAM",ROUND(Table1a!HY52-Table1a!#REF!,2))),0)</f>
        <v>0</v>
      </c>
      <c r="HZ51" s="31">
        <f>IFERROR(IF(ISTEXT(Table1a!#REF!),"NK",IF(SUM(Table1a!#REF!)=0,"No WAM",ROUND(Table1a!HZ52-Table1a!#REF!,2))),0)</f>
        <v>0</v>
      </c>
      <c r="IA51" s="31">
        <f>IFERROR(IF(ISTEXT(Table1a!#REF!),"NK",IF(SUM(Table1a!#REF!)=0,"No WAM",ROUND(Table1a!IA52-Table1a!#REF!,2))),0)</f>
        <v>0</v>
      </c>
      <c r="IB51" s="31">
        <f>IFERROR(IF(ISTEXT(Table1a!#REF!),"NK",IF(SUM(Table1a!#REF!)=0,"No WAM",ROUND(Table1a!IB52-Table1a!#REF!,2))),0)</f>
        <v>0</v>
      </c>
      <c r="IC51" s="31">
        <f>IFERROR(IF(ISTEXT(Table1a!#REF!),"NK",IF(SUM(Table1a!#REF!)=0,"No WAM",ROUND(Table1a!IC52-Table1a!#REF!,2))),0)</f>
        <v>0</v>
      </c>
      <c r="ID51" s="31">
        <f>IFERROR(IF(ISTEXT(Table1a!#REF!),"NK",IF(SUM(Table1a!#REF!)=0,"No WAM",ROUND(Table1a!ID52-Table1a!#REF!,2))),0)</f>
        <v>0</v>
      </c>
      <c r="IE51" s="31">
        <f>IFERROR(IF(ISTEXT(Table1a!#REF!),"NK",IF(SUM(Table1a!#REF!)=0,"No WAM",ROUND(Table1a!IE52-Table1a!#REF!,2))),0)</f>
        <v>0</v>
      </c>
      <c r="IF51" s="31">
        <f>IFERROR(IF(ISTEXT(Table1a!#REF!),"NK",IF(SUM(Table1a!#REF!)=0,"No WAM",ROUND(Table1a!IF52-Table1a!#REF!,2))),0)</f>
        <v>0</v>
      </c>
      <c r="IG51" s="31">
        <f>IFERROR(IF(ISTEXT(Table1a!#REF!),"NK",IF(SUM(Table1a!#REF!)=0,"No WAM",ROUND(Table1a!IG52-Table1a!#REF!,2))),0)</f>
        <v>0</v>
      </c>
      <c r="IH51" s="31">
        <f>IFERROR(IF(ISTEXT(Table1a!#REF!),"NK",IF(SUM(Table1a!#REF!)=0,"No WAM",ROUND(Table1a!IH52-Table1a!#REF!,2))),0)</f>
        <v>0</v>
      </c>
      <c r="II51" s="31">
        <f>IFERROR(IF(ISTEXT(Table1a!#REF!),"NK",IF(SUM(Table1a!#REF!)=0,"No WAM",ROUND(Table1a!II52-Table1a!#REF!,2))),0)</f>
        <v>0</v>
      </c>
      <c r="IJ51" s="31">
        <f>IFERROR(IF(ISTEXT(Table1a!#REF!),"NK",IF(SUM(Table1a!#REF!)=0,"No WAM",ROUND(Table1a!IJ52-Table1a!#REF!,2))),0)</f>
        <v>0</v>
      </c>
      <c r="IK51" s="31">
        <f>IFERROR(IF(ISTEXT(Table1a!#REF!),"NK",IF(SUM(Table1a!#REF!)=0,"No WAM",ROUND(Table1a!IK52-Table1a!#REF!,2))),0)</f>
        <v>0</v>
      </c>
      <c r="IL51" s="31">
        <f>IFERROR(IF(ISTEXT(Table1a!#REF!),"NK",IF(SUM(Table1a!#REF!)=0,"No WAM",ROUND(Table1a!IL52-Table1a!#REF!,2))),0)</f>
        <v>0</v>
      </c>
      <c r="IM51" s="31">
        <f>IFERROR(IF(ISTEXT(Table1a!#REF!),"NK",IF(SUM(Table1a!#REF!)=0,"No WAM",ROUND(Table1a!IM52-Table1a!#REF!,2))),0)</f>
        <v>0</v>
      </c>
      <c r="IN51" s="31">
        <f>IFERROR(IF(ISTEXT(Table1a!#REF!),"NK",IF(SUM(Table1a!#REF!)=0,"No WAM",ROUND(Table1a!IN52-Table1a!#REF!,2))),0)</f>
        <v>0</v>
      </c>
      <c r="IO51" s="31">
        <f>IFERROR(IF(ISTEXT(Table1a!#REF!),"NK",IF(SUM(Table1a!#REF!)=0,"No WAM",ROUND(Table1a!IO52-Table1a!#REF!,2))),0)</f>
        <v>0</v>
      </c>
      <c r="IP51" s="31">
        <f>IFERROR(IF(ISTEXT(Table1a!#REF!),"NK",IF(SUM(Table1a!#REF!)=0,"No WAM",ROUND(Table1a!IP52-Table1a!#REF!,2))),0)</f>
        <v>0</v>
      </c>
      <c r="IQ51" s="31">
        <f>IFERROR(IF(ISTEXT(Table1a!#REF!),"NK",IF(SUM(Table1a!#REF!)=0,"No WAM",ROUND(Table1a!IQ52-Table1a!#REF!,2))),0)</f>
        <v>0</v>
      </c>
      <c r="IR51" s="31">
        <f>IFERROR(IF(ISTEXT(Table1a!#REF!),"NK",IF(SUM(Table1a!#REF!)=0,"No WAM",ROUND(Table1a!IR52-Table1a!#REF!,2))),0)</f>
        <v>0</v>
      </c>
      <c r="IS51" s="31">
        <f>IFERROR(IF(ISTEXT(Table1a!#REF!),"NK",IF(SUM(Table1a!#REF!)=0,"No WAM",ROUND(Table1a!IS52-Table1a!#REF!,2))),0)</f>
        <v>0</v>
      </c>
      <c r="IT51" s="31">
        <f>IFERROR(IF(ISTEXT(Table1a!#REF!),"NK",IF(SUM(Table1a!#REF!)=0,"No WAM",ROUND(Table1a!IT52-Table1a!#REF!,2))),0)</f>
        <v>0</v>
      </c>
      <c r="IU51" s="31">
        <f>IFERROR(IF(ISTEXT(Table1a!#REF!),"NK",IF(SUM(Table1a!#REF!)=0,"No WAM",ROUND(Table1a!IU52-Table1a!#REF!,2))),0)</f>
        <v>0</v>
      </c>
      <c r="IV51" s="31">
        <f>IFERROR(IF(ISTEXT(Table1a!#REF!),"NK",IF(SUM(Table1a!#REF!)=0,"No WAM",ROUND(Table1a!IV52-Table1a!#REF!,2))),0)</f>
        <v>0</v>
      </c>
      <c r="IW51" s="31">
        <f>IFERROR(IF(ISTEXT(Table1a!#REF!),"NK",IF(SUM(Table1a!#REF!)=0,"No WAM",ROUND(Table1a!IW52-Table1a!#REF!,2))),0)</f>
        <v>0</v>
      </c>
      <c r="IX51" s="31">
        <f>IFERROR(IF(ISTEXT(Table1a!#REF!),"NK",IF(SUM(Table1a!#REF!)=0,"No WAM",ROUND(Table1a!IX52-Table1a!#REF!,2))),0)</f>
        <v>0</v>
      </c>
      <c r="IY51" s="31">
        <f>IFERROR(IF(ISTEXT(Table1a!#REF!),"NK",IF(SUM(Table1a!#REF!)=0,"No WAM",ROUND(Table1a!IY52-Table1a!#REF!,2))),0)</f>
        <v>0</v>
      </c>
      <c r="IZ51" s="31">
        <f>IFERROR(IF(ISTEXT(Table1a!#REF!),"NK",IF(SUM(Table1a!#REF!)=0,"No WAM",ROUND(Table1a!IZ52-Table1a!#REF!,2))),0)</f>
        <v>0</v>
      </c>
      <c r="JA51" s="31">
        <f>IFERROR(IF(ISTEXT(Table1a!#REF!),"NK",IF(SUM(Table1a!#REF!)=0,"No WAM",ROUND(Table1a!JA52-Table1a!#REF!,2))),0)</f>
        <v>0</v>
      </c>
      <c r="JB51" s="31">
        <f>IFERROR(IF(ISTEXT(Table1a!#REF!),"NK",IF(SUM(Table1a!#REF!)=0,"No WAM",ROUND(Table1a!JB52-Table1a!#REF!,2))),0)</f>
        <v>0</v>
      </c>
      <c r="JC51" s="31">
        <f>IFERROR(IF(ISTEXT(Table1a!#REF!),"NK",IF(SUM(Table1a!#REF!)=0,"No WAM",ROUND(Table1a!JC52-Table1a!#REF!,2))),0)</f>
        <v>0</v>
      </c>
      <c r="JD51" s="31">
        <f>IFERROR(IF(ISTEXT(Table1a!#REF!),"NK",IF(SUM(Table1a!#REF!)=0,"No WAM",ROUND(Table1a!JD52-Table1a!#REF!,2))),0)</f>
        <v>0</v>
      </c>
      <c r="JE51" s="31">
        <f>IFERROR(IF(ISTEXT(Table1a!#REF!),"NK",IF(SUM(Table1a!#REF!)=0,"No WAM",ROUND(Table1a!JE52-Table1a!#REF!,2))),0)</f>
        <v>0</v>
      </c>
      <c r="JF51" s="31">
        <f>IFERROR(IF(ISTEXT(Table1a!#REF!),"NK",IF(SUM(Table1a!#REF!)=0,"No WAM",ROUND(Table1a!JF52-Table1a!#REF!,2))),0)</f>
        <v>0</v>
      </c>
      <c r="JG51" s="31">
        <f>IFERROR(IF(ISTEXT(Table1a!#REF!),"NK",IF(SUM(Table1a!#REF!)=0,"No WAM",ROUND(Table1a!JG52-Table1a!#REF!,2))),0)</f>
        <v>0</v>
      </c>
      <c r="JH51" s="31">
        <f>IFERROR(IF(ISTEXT(Table1a!#REF!),"NK",IF(SUM(Table1a!#REF!)=0,"No WAM",ROUND(Table1a!JH52-Table1a!#REF!,2))),0)</f>
        <v>0</v>
      </c>
      <c r="JI51" s="31">
        <f>IFERROR(IF(ISTEXT(Table1a!#REF!),"NK",IF(SUM(Table1a!#REF!)=0,"No WAM",ROUND(Table1a!JI52-Table1a!#REF!,2))),0)</f>
        <v>0</v>
      </c>
      <c r="JJ51" s="31">
        <f>IFERROR(IF(ISTEXT(Table1a!#REF!),"NK",IF(SUM(Table1a!#REF!)=0,"No WAM",ROUND(Table1a!JJ52-Table1a!#REF!,2))),0)</f>
        <v>0</v>
      </c>
      <c r="JK51" s="31">
        <f>IFERROR(IF(ISTEXT(Table1a!#REF!),"NK",IF(SUM(Table1a!#REF!)=0,"No WAM",ROUND(Table1a!JK52-Table1a!#REF!,2))),0)</f>
        <v>0</v>
      </c>
      <c r="JL51" s="31">
        <f>IFERROR(IF(ISTEXT(Table1a!#REF!),"NK",IF(SUM(Table1a!#REF!)=0,"No WAM",ROUND(Table1a!JL52-Table1a!#REF!,2))),0)</f>
        <v>0</v>
      </c>
      <c r="JM51" s="31">
        <f>IFERROR(IF(ISTEXT(Table1a!#REF!),"NK",IF(SUM(Table1a!#REF!)=0,"No WAM",ROUND(Table1a!JM52-Table1a!#REF!,2))),0)</f>
        <v>0</v>
      </c>
      <c r="JN51" s="31">
        <f>IFERROR(IF(ISTEXT(Table1a!#REF!),"NK",IF(SUM(Table1a!#REF!)=0,"No WAM",ROUND(Table1a!JN52-Table1a!#REF!,2))),0)</f>
        <v>0</v>
      </c>
      <c r="JO51" s="31">
        <f>IFERROR(IF(ISTEXT(Table1a!#REF!),"NK",IF(SUM(Table1a!#REF!)=0,"No WAM",ROUND(Table1a!JO52-Table1a!#REF!,2))),0)</f>
        <v>0</v>
      </c>
      <c r="JP51" s="31">
        <f>IFERROR(IF(ISTEXT(Table1a!#REF!),"NK",IF(SUM(Table1a!#REF!)=0,"No WAM",ROUND(Table1a!JP52-Table1a!#REF!,2))),0)</f>
        <v>0</v>
      </c>
      <c r="JQ51" s="31">
        <f>IFERROR(IF(ISTEXT(Table1a!#REF!),"NK",IF(SUM(Table1a!#REF!)=0,"No WAM",ROUND(Table1a!JQ52-Table1a!#REF!,2))),0)</f>
        <v>0</v>
      </c>
      <c r="JR51" s="31">
        <f>IFERROR(IF(ISTEXT(Table1a!#REF!),"NK",IF(SUM(Table1a!#REF!)=0,"No WAM",ROUND(Table1a!JR52-Table1a!#REF!,2))),0)</f>
        <v>0</v>
      </c>
      <c r="JS51" s="31">
        <f>IFERROR(IF(ISTEXT(Table1a!#REF!),"NK",IF(SUM(Table1a!#REF!)=0,"No WAM",ROUND(Table1a!JS52-Table1a!#REF!,2))),0)</f>
        <v>0</v>
      </c>
      <c r="JT51" s="31">
        <f>IFERROR(IF(ISTEXT(Table1a!#REF!),"NK",IF(SUM(Table1a!#REF!)=0,"No WAM",ROUND(Table1a!JT52-Table1a!#REF!,2))),0)</f>
        <v>0</v>
      </c>
      <c r="JU51" s="31">
        <f>IFERROR(IF(ISTEXT(Table1a!#REF!),"NK",IF(SUM(Table1a!#REF!)=0,"No WAM",ROUND(Table1a!JU52-Table1a!#REF!,2))),0)</f>
        <v>0</v>
      </c>
      <c r="JV51" s="31">
        <f>IFERROR(IF(ISTEXT(Table1a!#REF!),"NK",IF(SUM(Table1a!#REF!)=0,"No WAM",ROUND(Table1a!JV52-Table1a!#REF!,2))),0)</f>
        <v>0</v>
      </c>
      <c r="JW51" s="31">
        <f>IFERROR(IF(ISTEXT(Table1a!#REF!),"NK",IF(SUM(Table1a!#REF!)=0,"No WAM",ROUND(Table1a!JW52-Table1a!#REF!,2))),0)</f>
        <v>0</v>
      </c>
      <c r="JX51" s="31">
        <f>IFERROR(IF(ISTEXT(Table1a!#REF!),"NK",IF(SUM(Table1a!#REF!)=0,"No WAM",ROUND(Table1a!JX52-Table1a!#REF!,2))),0)</f>
        <v>0</v>
      </c>
      <c r="JY51" s="31">
        <f>IFERROR(IF(ISTEXT(Table1a!#REF!),"NK",IF(SUM(Table1a!#REF!)=0,"No WAM",ROUND(Table1a!JY52-Table1a!#REF!,2))),0)</f>
        <v>0</v>
      </c>
      <c r="JZ51" s="31">
        <f>IFERROR(IF(ISTEXT(Table1a!#REF!),"NK",IF(SUM(Table1a!#REF!)=0,"No WAM",ROUND(Table1a!JZ52-Table1a!#REF!,2))),0)</f>
        <v>0</v>
      </c>
      <c r="KA51" s="31">
        <f>IFERROR(IF(ISTEXT(Table1a!#REF!),"NK",IF(SUM(Table1a!#REF!)=0,"No WAM",ROUND(Table1a!KA52-Table1a!#REF!,2))),0)</f>
        <v>0</v>
      </c>
      <c r="KB51" s="31">
        <f>IFERROR(IF(ISTEXT(Table1a!#REF!),"NK",IF(SUM(Table1a!#REF!)=0,"No WAM",ROUND(Table1a!KB52-Table1a!#REF!,2))),0)</f>
        <v>0</v>
      </c>
      <c r="KC51" s="31">
        <f>IFERROR(IF(ISTEXT(Table1a!#REF!),"NK",IF(SUM(Table1a!#REF!)=0,"No WAM",ROUND(Table1a!KC52-Table1a!#REF!,2))),0)</f>
        <v>0</v>
      </c>
      <c r="KD51" s="31">
        <f>IFERROR(IF(ISTEXT(Table1a!#REF!),"NK",IF(SUM(Table1a!#REF!)=0,"No WAM",ROUND(Table1a!KD52-Table1a!#REF!,2))),0)</f>
        <v>0</v>
      </c>
      <c r="KE51" s="31">
        <f>IFERROR(IF(ISTEXT(Table1a!#REF!),"NK",IF(SUM(Table1a!#REF!)=0,"No WAM",ROUND(Table1a!KE52-Table1a!#REF!,2))),0)</f>
        <v>0</v>
      </c>
      <c r="KF51" s="31">
        <f>IFERROR(IF(ISTEXT(Table1a!#REF!),"NK",IF(SUM(Table1a!#REF!)=0,"No WAM",ROUND(Table1a!KF52-Table1a!#REF!,2))),0)</f>
        <v>0</v>
      </c>
      <c r="KG51" s="31">
        <f>IFERROR(IF(ISTEXT(Table1a!#REF!),"NK",IF(SUM(Table1a!#REF!)=0,"No WAM",ROUND(Table1a!KG52-Table1a!#REF!,2))),0)</f>
        <v>0</v>
      </c>
      <c r="KH51" s="31">
        <f>IFERROR(IF(ISTEXT(Table1a!#REF!),"NK",IF(SUM(Table1a!#REF!)=0,"No WAM",ROUND(Table1a!KH52-Table1a!#REF!,2))),0)</f>
        <v>0</v>
      </c>
      <c r="KI51" s="31">
        <f>IFERROR(IF(ISTEXT(Table1a!#REF!),"NK",IF(SUM(Table1a!#REF!)=0,"No WAM",ROUND(Table1a!KI52-Table1a!#REF!,2))),0)</f>
        <v>0</v>
      </c>
      <c r="KJ51" s="31">
        <f>IFERROR(IF(ISTEXT(Table1a!#REF!),"NK",IF(SUM(Table1a!#REF!)=0,"No WAM",ROUND(Table1a!KJ52-Table1a!#REF!,2))),0)</f>
        <v>0</v>
      </c>
      <c r="KK51" s="31">
        <f>IFERROR(IF(ISTEXT(Table1a!#REF!),"NK",IF(SUM(Table1a!#REF!)=0,"No WAM",ROUND(Table1a!KK52-Table1a!#REF!,2))),0)</f>
        <v>0</v>
      </c>
      <c r="KL51" s="31">
        <f>IFERROR(IF(ISTEXT(Table1a!#REF!),"NK",IF(SUM(Table1a!#REF!)=0,"No WAM",ROUND(Table1a!KL52-Table1a!#REF!,2))),0)</f>
        <v>0</v>
      </c>
      <c r="KM51" s="31">
        <f>IFERROR(IF(ISTEXT(Table1a!#REF!),"NK",IF(SUM(Table1a!#REF!)=0,"No WAM",ROUND(Table1a!KM52-Table1a!#REF!,2))),0)</f>
        <v>0</v>
      </c>
      <c r="KN51" s="31">
        <f>IFERROR(IF(ISTEXT(Table1a!#REF!),"NK",IF(SUM(Table1a!#REF!)=0,"No WAM",ROUND(Table1a!KN52-Table1a!#REF!,2))),0)</f>
        <v>0</v>
      </c>
      <c r="KO51" s="31">
        <f>IFERROR(IF(ISTEXT(Table1a!#REF!),"NK",IF(SUM(Table1a!#REF!)=0,"No WAM",ROUND(Table1a!KO52-Table1a!#REF!,2))),0)</f>
        <v>0</v>
      </c>
      <c r="KP51" s="31">
        <f>IFERROR(IF(ISTEXT(Table1a!#REF!),"NK",IF(SUM(Table1a!#REF!)=0,"No WAM",ROUND(Table1a!KP52-Table1a!#REF!,2))),0)</f>
        <v>0</v>
      </c>
      <c r="KQ51" s="31">
        <f>IFERROR(IF(ISTEXT(Table1a!#REF!),"NK",IF(SUM(Table1a!#REF!)=0,"No WAM",ROUND(Table1a!KQ52-Table1a!#REF!,2))),0)</f>
        <v>0</v>
      </c>
      <c r="KR51" s="31">
        <f>IFERROR(IF(ISTEXT(Table1a!#REF!),"NK",IF(SUM(Table1a!#REF!)=0,"No WAM",ROUND(Table1a!KR52-Table1a!#REF!,2))),0)</f>
        <v>0</v>
      </c>
      <c r="KS51" s="31">
        <f>IFERROR(IF(ISTEXT(Table1a!#REF!),"NK",IF(SUM(Table1a!#REF!)=0,"No WAM",ROUND(Table1a!KS52-Table1a!#REF!,2))),0)</f>
        <v>0</v>
      </c>
      <c r="KT51" s="31">
        <f>IFERROR(IF(ISTEXT(Table1a!#REF!),"NK",IF(SUM(Table1a!#REF!)=0,"No WAM",ROUND(Table1a!KT52-Table1a!#REF!,2))),0)</f>
        <v>0</v>
      </c>
      <c r="KU51" s="31">
        <f>IFERROR(IF(ISTEXT(Table1a!#REF!),"NK",IF(SUM(Table1a!#REF!)=0,"No WAM",ROUND(Table1a!KU52-Table1a!#REF!,2))),0)</f>
        <v>0</v>
      </c>
      <c r="KV51" s="31">
        <f>IFERROR(IF(ISTEXT(Table1a!#REF!),"NK",IF(SUM(Table1a!#REF!)=0,"No WAM",ROUND(Table1a!KV52-Table1a!#REF!,2))),0)</f>
        <v>0</v>
      </c>
      <c r="KW51" s="31">
        <f>IFERROR(IF(ISTEXT(Table1a!#REF!),"NK",IF(SUM(Table1a!#REF!)=0,"No WAM",ROUND(Table1a!KW52-Table1a!#REF!,2))),0)</f>
        <v>0</v>
      </c>
      <c r="KX51" s="31">
        <f>IFERROR(IF(ISTEXT(Table1a!#REF!),"NK",IF(SUM(Table1a!#REF!)=0,"No WAM",ROUND(Table1a!KX52-Table1a!#REF!,2))),0)</f>
        <v>0</v>
      </c>
      <c r="KY51" s="31">
        <f>IFERROR(IF(ISTEXT(Table1a!#REF!),"NK",IF(SUM(Table1a!#REF!)=0,"No WAM",ROUND(Table1a!KY52-Table1a!#REF!,2))),0)</f>
        <v>0</v>
      </c>
      <c r="KZ51" s="31">
        <f>IFERROR(IF(ISTEXT(Table1a!#REF!),"NK",IF(SUM(Table1a!#REF!)=0,"No WAM",ROUND(Table1a!KZ52-Table1a!#REF!,2))),0)</f>
        <v>0</v>
      </c>
      <c r="LA51" s="31">
        <f>IFERROR(IF(ISTEXT(Table1a!#REF!),"NK",IF(SUM(Table1a!#REF!)=0,"No WAM",ROUND(Table1a!LA52-Table1a!#REF!,2))),0)</f>
        <v>0</v>
      </c>
      <c r="LB51" s="31">
        <f>IFERROR(IF(ISTEXT(Table1a!#REF!),"NK",IF(SUM(Table1a!#REF!)=0,"No WAM",ROUND(Table1a!LB52-Table1a!#REF!,2))),0)</f>
        <v>0</v>
      </c>
      <c r="LC51" s="31">
        <f>IFERROR(IF(ISTEXT(Table1a!#REF!),"NK",IF(SUM(Table1a!#REF!)=0,"No WAM",ROUND(Table1a!LC52-Table1a!#REF!,2))),0)</f>
        <v>0</v>
      </c>
      <c r="LD51" s="31">
        <f>IFERROR(IF(ISTEXT(Table1a!#REF!),"NK",IF(SUM(Table1a!#REF!)=0,"No WAM",ROUND(Table1a!LD52-Table1a!#REF!,2))),0)</f>
        <v>0</v>
      </c>
      <c r="LE51" s="31">
        <f>IFERROR(IF(ISTEXT(Table1a!#REF!),"NK",IF(SUM(Table1a!#REF!)=0,"No WAM",ROUND(Table1a!LE52-Table1a!#REF!,2))),0)</f>
        <v>0</v>
      </c>
      <c r="LF51" s="31">
        <f>IFERROR(IF(ISTEXT(Table1a!#REF!),"NK",IF(SUM(Table1a!#REF!)=0,"No WAM",ROUND(Table1a!LF52-Table1a!#REF!,2))),0)</f>
        <v>0</v>
      </c>
      <c r="LG51" s="31">
        <f>IFERROR(IF(ISTEXT(Table1a!#REF!),"NK",IF(SUM(Table1a!#REF!)=0,"No WAM",ROUND(Table1a!LG52-Table1a!#REF!,2))),0)</f>
        <v>0</v>
      </c>
      <c r="LH51" s="31">
        <f>IFERROR(IF(ISTEXT(Table1a!#REF!),"NK",IF(SUM(Table1a!#REF!)=0,"No WAM",ROUND(Table1a!LH52-Table1a!#REF!,2))),0)</f>
        <v>0</v>
      </c>
      <c r="LI51" s="31">
        <f>IFERROR(IF(ISTEXT(Table1a!#REF!),"NK",IF(SUM(Table1a!#REF!)=0,"No WAM",ROUND(Table1a!LI52-Table1a!#REF!,2))),0)</f>
        <v>0</v>
      </c>
      <c r="LJ51" s="31">
        <f>IFERROR(IF(ISTEXT(Table1a!#REF!),"NK",IF(SUM(Table1a!#REF!)=0,"No WAM",ROUND(Table1a!LJ52-Table1a!#REF!,2))),0)</f>
        <v>0</v>
      </c>
      <c r="LK51" s="31">
        <f>IFERROR(IF(ISTEXT(Table1a!#REF!),"NK",IF(SUM(Table1a!#REF!)=0,"No WAM",ROUND(Table1a!LK52-Table1a!#REF!,2))),0)</f>
        <v>0</v>
      </c>
      <c r="LL51" s="31">
        <f>IFERROR(IF(ISTEXT(Table1a!#REF!),"NK",IF(SUM(Table1a!#REF!)=0,"No WAM",ROUND(Table1a!LL52-Table1a!#REF!,2))),0)</f>
        <v>0</v>
      </c>
      <c r="LM51" s="31">
        <f>IFERROR(IF(ISTEXT(Table1a!#REF!),"NK",IF(SUM(Table1a!#REF!)=0,"No WAM",ROUND(Table1a!LM52-Table1a!#REF!,2))),0)</f>
        <v>0</v>
      </c>
      <c r="LN51" s="31">
        <f>IFERROR(IF(ISTEXT(Table1a!#REF!),"NK",IF(SUM(Table1a!#REF!)=0,"No WAM",ROUND(Table1a!LN52-Table1a!#REF!,2))),0)</f>
        <v>0</v>
      </c>
      <c r="LO51" s="31">
        <f>IFERROR(IF(ISTEXT(Table1a!#REF!),"NK",IF(SUM(Table1a!#REF!)=0,"No WAM",ROUND(Table1a!LO52-Table1a!#REF!,2))),0)</f>
        <v>0</v>
      </c>
      <c r="LP51" s="31">
        <f>IFERROR(IF(ISTEXT(Table1a!#REF!),"NK",IF(SUM(Table1a!#REF!)=0,"No WAM",ROUND(Table1a!LP52-Table1a!#REF!,2))),0)</f>
        <v>0</v>
      </c>
      <c r="LQ51" s="31">
        <f>IFERROR(IF(ISTEXT(Table1a!#REF!),"NK",IF(SUM(Table1a!#REF!)=0,"No WAM",ROUND(Table1a!LQ52-Table1a!#REF!,2))),0)</f>
        <v>0</v>
      </c>
      <c r="LR51" s="31">
        <f>IFERROR(IF(ISTEXT(Table1a!#REF!),"NK",IF(SUM(Table1a!#REF!)=0,"No WAM",ROUND(Table1a!LR52-Table1a!#REF!,2))),0)</f>
        <v>0</v>
      </c>
      <c r="LS51" s="31">
        <f>IFERROR(IF(ISTEXT(Table1a!#REF!),"NK",IF(SUM(Table1a!#REF!)=0,"No WAM",ROUND(Table1a!LS52-Table1a!#REF!,2))),0)</f>
        <v>0</v>
      </c>
      <c r="LT51" s="31">
        <f>IFERROR(IF(ISTEXT(Table1a!#REF!),"NK",IF(SUM(Table1a!#REF!)=0,"No WAM",ROUND(Table1a!LT52-Table1a!#REF!,2))),0)</f>
        <v>0</v>
      </c>
      <c r="LU51" s="31">
        <f>IFERROR(IF(ISTEXT(Table1a!#REF!),"NK",IF(SUM(Table1a!#REF!)=0,"No WAM",ROUND(Table1a!LU52-Table1a!#REF!,2))),0)</f>
        <v>0</v>
      </c>
      <c r="LV51" s="31">
        <f>IFERROR(IF(ISTEXT(Table1a!#REF!),"NK",IF(SUM(Table1a!#REF!)=0,"No WAM",ROUND(Table1a!LV52-Table1a!#REF!,2))),0)</f>
        <v>0</v>
      </c>
      <c r="LW51" s="31">
        <f>IFERROR(IF(ISTEXT(Table1a!#REF!),"NK",IF(SUM(Table1a!#REF!)=0,"No WAM",ROUND(Table1a!LW52-Table1a!#REF!,2))),0)</f>
        <v>0</v>
      </c>
      <c r="LX51" s="31">
        <f>IFERROR(IF(ISTEXT(Table1a!#REF!),"NK",IF(SUM(Table1a!#REF!)=0,"No WAM",ROUND(Table1a!LX52-Table1a!#REF!,2))),0)</f>
        <v>0</v>
      </c>
      <c r="LY51" s="31">
        <f>IFERROR(IF(ISTEXT(Table1a!#REF!),"NK",IF(SUM(Table1a!#REF!)=0,"No WAM",ROUND(Table1a!LY52-Table1a!#REF!,2))),0)</f>
        <v>0</v>
      </c>
      <c r="LZ51" s="31">
        <f>IFERROR(IF(ISTEXT(Table1a!#REF!),"NK",IF(SUM(Table1a!#REF!)=0,"No WAM",ROUND(Table1a!LZ52-Table1a!#REF!,2))),0)</f>
        <v>0</v>
      </c>
      <c r="MA51" s="31">
        <f>IFERROR(IF(ISTEXT(Table1a!#REF!),"NK",IF(SUM(Table1a!#REF!)=0,"No WAM",ROUND(Table1a!MA52-Table1a!#REF!,2))),0)</f>
        <v>0</v>
      </c>
      <c r="MB51" s="31">
        <f>IFERROR(IF(ISTEXT(Table1a!#REF!),"NK",IF(SUM(Table1a!#REF!)=0,"No WAM",ROUND(Table1a!MB52-Table1a!#REF!,2))),0)</f>
        <v>0</v>
      </c>
      <c r="MC51" s="31">
        <f>IFERROR(IF(ISTEXT(Table1a!#REF!),"NK",IF(SUM(Table1a!#REF!)=0,"No WAM",ROUND(Table1a!MC52-Table1a!#REF!,2))),0)</f>
        <v>0</v>
      </c>
      <c r="MD51" s="31">
        <f>IFERROR(IF(ISTEXT(Table1a!#REF!),"NK",IF(SUM(Table1a!#REF!)=0,"No WAM",ROUND(Table1a!MD52-Table1a!#REF!,2))),0)</f>
        <v>0</v>
      </c>
      <c r="ME51" s="31">
        <f>IFERROR(IF(ISTEXT(Table1a!#REF!),"NK",IF(SUM(Table1a!#REF!)=0,"No WAM",ROUND(Table1a!ME52-Table1a!#REF!,2))),0)</f>
        <v>0</v>
      </c>
      <c r="MF51" s="31">
        <f>IFERROR(IF(ISTEXT(Table1a!#REF!),"NK",IF(SUM(Table1a!#REF!)=0,"No WAM",ROUND(Table1a!MF52-Table1a!#REF!,2))),0)</f>
        <v>0</v>
      </c>
      <c r="MG51" s="31">
        <f>IFERROR(IF(ISTEXT(Table1a!#REF!),"NK",IF(SUM(Table1a!#REF!)=0,"No WAM",ROUND(Table1a!MG52-Table1a!#REF!,2))),0)</f>
        <v>0</v>
      </c>
      <c r="MH51" s="31">
        <f>IFERROR(IF(ISTEXT(Table1a!#REF!),"NK",IF(SUM(Table1a!#REF!)=0,"No WAM",ROUND(Table1a!MH52-Table1a!#REF!,2))),0)</f>
        <v>0</v>
      </c>
      <c r="MI51" s="31">
        <f>IFERROR(IF(ISTEXT(Table1a!#REF!),"NK",IF(SUM(Table1a!#REF!)=0,"No WAM",ROUND(Table1a!MI52-Table1a!#REF!,2))),0)</f>
        <v>0</v>
      </c>
      <c r="MJ51" s="31">
        <f>IFERROR(IF(ISTEXT(Table1a!#REF!),"NK",IF(SUM(Table1a!#REF!)=0,"No WAM",ROUND(Table1a!MJ52-Table1a!#REF!,2))),0)</f>
        <v>0</v>
      </c>
      <c r="MK51" s="31">
        <f>IFERROR(IF(ISTEXT(Table1a!#REF!),"NK",IF(SUM(Table1a!#REF!)=0,"No WAM",ROUND(Table1a!MK52-Table1a!#REF!,2))),0)</f>
        <v>0</v>
      </c>
      <c r="ML51" s="31">
        <f>IFERROR(IF(ISTEXT(Table1a!#REF!),"NK",IF(SUM(Table1a!#REF!)=0,"No WAM",ROUND(Table1a!ML52-Table1a!#REF!,2))),0)</f>
        <v>0</v>
      </c>
      <c r="MM51" s="31">
        <f>IFERROR(IF(ISTEXT(Table1a!#REF!),"NK",IF(SUM(Table1a!#REF!)=0,"No WAM",ROUND(Table1a!MM52-Table1a!#REF!,2))),0)</f>
        <v>0</v>
      </c>
      <c r="MN51" s="31">
        <f>IFERROR(IF(ISTEXT(Table1a!#REF!),"NK",IF(SUM(Table1a!#REF!)=0,"No WAM",ROUND(Table1a!MN52-Table1a!#REF!,2))),0)</f>
        <v>0</v>
      </c>
      <c r="MO51" s="31">
        <f>IFERROR(IF(ISTEXT(Table1a!#REF!),"NK",IF(SUM(Table1a!#REF!)=0,"No WAM",ROUND(Table1a!MO52-Table1a!#REF!,2))),0)</f>
        <v>0</v>
      </c>
      <c r="MP51" s="31">
        <f>IFERROR(IF(ISTEXT(Table1a!#REF!),"NK",IF(SUM(Table1a!#REF!)=0,"No WAM",ROUND(Table1a!MP52-Table1a!#REF!,2))),0)</f>
        <v>0</v>
      </c>
      <c r="MQ51" s="31">
        <f>IFERROR(IF(ISTEXT(Table1a!#REF!),"NK",IF(SUM(Table1a!#REF!)=0,"No WAM",ROUND(Table1a!MQ52-Table1a!#REF!,2))),0)</f>
        <v>0</v>
      </c>
      <c r="MR51" s="31">
        <f>IFERROR(IF(ISTEXT(Table1a!#REF!),"NK",IF(SUM(Table1a!#REF!)=0,"No WAM",ROUND(Table1a!MR52-Table1a!#REF!,2))),0)</f>
        <v>0</v>
      </c>
      <c r="MS51" s="31">
        <f>IFERROR(IF(ISTEXT(Table1a!#REF!),"NK",IF(SUM(Table1a!#REF!)=0,"No WAM",ROUND(Table1a!MS52-Table1a!#REF!,2))),0)</f>
        <v>0</v>
      </c>
      <c r="MT51" s="31">
        <f>IFERROR(IF(ISTEXT(Table1a!#REF!),"NK",IF(SUM(Table1a!#REF!)=0,"No WAM",ROUND(Table1a!MT52-Table1a!#REF!,2))),0)</f>
        <v>0</v>
      </c>
      <c r="MU51" s="31">
        <f>IFERROR(IF(ISTEXT(Table1a!#REF!),"NK",IF(SUM(Table1a!#REF!)=0,"No WAM",ROUND(Table1a!MU52-Table1a!#REF!,2))),0)</f>
        <v>0</v>
      </c>
      <c r="MV51" s="31">
        <f>IFERROR(IF(ISTEXT(Table1a!#REF!),"NK",IF(SUM(Table1a!#REF!)=0,"No WAM",ROUND(Table1a!MV52-Table1a!#REF!,2))),0)</f>
        <v>0</v>
      </c>
      <c r="MW51" s="31">
        <f>IFERROR(IF(ISTEXT(Table1a!#REF!),"NK",IF(SUM(Table1a!#REF!)=0,"No WAM",ROUND(Table1a!MW52-Table1a!#REF!,2))),0)</f>
        <v>0</v>
      </c>
      <c r="MX51" s="31">
        <f>IFERROR(IF(ISTEXT(Table1a!#REF!),"NK",IF(SUM(Table1a!#REF!)=0,"No WAM",ROUND(Table1a!MX52-Table1a!#REF!,2))),0)</f>
        <v>0</v>
      </c>
      <c r="MY51" s="31">
        <f>IFERROR(IF(ISTEXT(Table1a!#REF!),"NK",IF(SUM(Table1a!#REF!)=0,"No WAM",ROUND(Table1a!MY52-Table1a!#REF!,2))),0)</f>
        <v>0</v>
      </c>
      <c r="MZ51" s="31">
        <f>IFERROR(IF(ISTEXT(Table1a!#REF!),"NK",IF(SUM(Table1a!#REF!)=0,"No WAM",ROUND(Table1a!MZ52-Table1a!#REF!,2))),0)</f>
        <v>0</v>
      </c>
      <c r="NA51" s="31">
        <f>IFERROR(IF(ISTEXT(Table1a!#REF!),"NK",IF(SUM(Table1a!#REF!)=0,"No WAM",ROUND(Table1a!NA52-Table1a!#REF!,2))),0)</f>
        <v>0</v>
      </c>
      <c r="NB51" s="31">
        <f>IFERROR(IF(ISTEXT(Table1a!#REF!),"NK",IF(SUM(Table1a!#REF!)=0,"No WAM",ROUND(Table1a!NB52-Table1a!#REF!,2))),0)</f>
        <v>0</v>
      </c>
      <c r="NC51" s="31">
        <f>IFERROR(IF(ISTEXT(Table1a!#REF!),"NK",IF(SUM(Table1a!#REF!)=0,"No WAM",ROUND(Table1a!NC52-Table1a!#REF!,2))),0)</f>
        <v>0</v>
      </c>
      <c r="ND51" s="31">
        <f>IFERROR(IF(ISTEXT(Table1a!#REF!),"NK",IF(SUM(Table1a!#REF!)=0,"No WAM",ROUND(Table1a!ND52-Table1a!#REF!,2))),0)</f>
        <v>0</v>
      </c>
      <c r="NE51" s="31">
        <f>IFERROR(IF(ISTEXT(Table1a!#REF!),"NK",IF(SUM(Table1a!#REF!)=0,"No WAM",ROUND(Table1a!NE52-Table1a!#REF!,2))),0)</f>
        <v>0</v>
      </c>
      <c r="NF51" s="31">
        <f>IFERROR(IF(ISTEXT(Table1a!#REF!),"NK",IF(SUM(Table1a!#REF!)=0,"No WAM",ROUND(Table1a!NF52-Table1a!#REF!,2))),0)</f>
        <v>0</v>
      </c>
      <c r="NG51" s="31">
        <f>IFERROR(IF(ISTEXT(Table1a!#REF!),"NK",IF(SUM(Table1a!#REF!)=0,"No WAM",ROUND(Table1a!NG52-Table1a!#REF!,2))),0)</f>
        <v>0</v>
      </c>
      <c r="NH51" s="31">
        <f>IFERROR(IF(ISTEXT(Table1a!#REF!),"NK",IF(SUM(Table1a!#REF!)=0,"No WAM",ROUND(Table1a!NH52-Table1a!#REF!,2))),0)</f>
        <v>0</v>
      </c>
      <c r="NI51" s="31">
        <f>IFERROR(IF(ISTEXT(Table1a!#REF!),"NK",IF(SUM(Table1a!#REF!)=0,"No WAM",ROUND(Table1a!NI52-Table1a!#REF!,2))),0)</f>
        <v>0</v>
      </c>
      <c r="NJ51" s="31">
        <f>IFERROR(IF(ISTEXT(Table1a!#REF!),"NK",IF(SUM(Table1a!#REF!)=0,"No WAM",ROUND(Table1a!NJ52-Table1a!#REF!,2))),0)</f>
        <v>0</v>
      </c>
      <c r="NK51" s="31">
        <f>IFERROR(IF(ISTEXT(Table1a!#REF!),"NK",IF(SUM(Table1a!#REF!)=0,"No WAM",ROUND(Table1a!NK52-Table1a!#REF!,2))),0)</f>
        <v>0</v>
      </c>
      <c r="NL51" s="31">
        <f>IFERROR(IF(ISTEXT(Table1a!#REF!),"NK",IF(SUM(Table1a!#REF!)=0,"No WAM",ROUND(Table1a!NL52-Table1a!#REF!,2))),0)</f>
        <v>0</v>
      </c>
      <c r="NM51" s="9"/>
      <c r="NN51" s="9"/>
      <c r="NO51" s="9"/>
      <c r="NP51" s="9"/>
      <c r="NQ51" s="9"/>
      <c r="NR51" s="9"/>
      <c r="NS51" s="9"/>
      <c r="NT51" s="9"/>
      <c r="NU51" s="9"/>
      <c r="NV51" s="9"/>
      <c r="NW51" s="9"/>
      <c r="NX51" s="9"/>
    </row>
    <row r="52" spans="1:388">
      <c r="A52" s="98" t="s">
        <v>318</v>
      </c>
      <c r="B52" s="95" t="s">
        <v>92</v>
      </c>
      <c r="C52" s="31">
        <f>IFERROR(IF(ISTEXT(Table1a!#REF!),"NK",IF(SUM(Table1a!#REF!)=0,"No WAM",ROUND(Table1a!C53-Table1a!#REF!,2))),0)</f>
        <v>0</v>
      </c>
      <c r="D52" s="31">
        <f>IFERROR(IF(ISTEXT(Table1a!#REF!),"NK",IF(SUM(Table1a!#REF!)=0,"No WAM",ROUND(Table1a!D53-Table1a!#REF!,2))),0)</f>
        <v>0</v>
      </c>
      <c r="E52" s="31">
        <f>IFERROR(IF(ISTEXT(Table1a!#REF!),"NK",IF(SUM(Table1a!#REF!)=0,"No WAM",ROUND(Table1a!E53-Table1a!#REF!,2))),0)</f>
        <v>0</v>
      </c>
      <c r="F52" s="31">
        <f>IFERROR(IF(ISTEXT(Table1a!#REF!),"NK",IF(SUM(Table1a!#REF!)=0,"No WAM",ROUND(Table1a!F53-Table1a!#REF!,2))),0)</f>
        <v>0</v>
      </c>
      <c r="G52" s="31">
        <f>IFERROR(IF(ISTEXT(Table1a!#REF!),"NK",IF(SUM(Table1a!#REF!)=0,"No WAM",ROUND(Table1a!G53-Table1a!#REF!,2))),0)</f>
        <v>0</v>
      </c>
      <c r="H52" s="31">
        <f>IFERROR(IF(ISTEXT(Table1a!#REF!),"NK",IF(SUM(Table1a!#REF!)=0,"No WAM",ROUND(Table1a!H53-Table1a!#REF!,2))),0)</f>
        <v>0</v>
      </c>
      <c r="I52" s="31">
        <f>IFERROR(IF(ISTEXT(Table1a!#REF!),"NK",IF(SUM(Table1a!#REF!)=0,"No WAM",ROUND(Table1a!I53-Table1a!#REF!,2))),0)</f>
        <v>0</v>
      </c>
      <c r="J52" s="31">
        <f>IFERROR(IF(ISTEXT(Table1a!#REF!),"NK",IF(SUM(Table1a!#REF!)=0,"No WAM",ROUND(Table1a!J53-Table1a!#REF!,2))),0)</f>
        <v>0</v>
      </c>
      <c r="K52" s="31">
        <f>IFERROR(IF(ISTEXT(Table1a!#REF!),"NK",IF(SUM(Table1a!#REF!)=0,"No WAM",ROUND(Table1a!K53-Table1a!#REF!,2))),0)</f>
        <v>0</v>
      </c>
      <c r="L52" s="31">
        <f>IFERROR(IF(ISTEXT(Table1a!#REF!),"NK",IF(SUM(Table1a!#REF!)=0,"No WAM",ROUND(Table1a!L53-Table1a!#REF!,2))),0)</f>
        <v>0</v>
      </c>
      <c r="M52" s="31">
        <f>IFERROR(IF(ISTEXT(Table1a!#REF!),"NK",IF(SUM(Table1a!#REF!)=0,"No WAM",ROUND(Table1a!M53-Table1a!#REF!,2))),0)</f>
        <v>0</v>
      </c>
      <c r="N52" s="31">
        <f>IFERROR(IF(ISTEXT(Table1a!#REF!),"NK",IF(SUM(Table1a!#REF!)=0,"No WAM",ROUND(Table1a!N53-Table1a!#REF!,2))),0)</f>
        <v>0</v>
      </c>
      <c r="O52" s="31">
        <f>IFERROR(IF(ISTEXT(Table1a!#REF!),"NK",IF(SUM(Table1a!#REF!)=0,"No WAM",ROUND(Table1a!O53-Table1a!#REF!,2))),0)</f>
        <v>0</v>
      </c>
      <c r="P52" s="31">
        <f>IFERROR(IF(ISTEXT(Table1a!#REF!),"NK",IF(SUM(Table1a!#REF!)=0,"No WAM",ROUND(Table1a!P53-Table1a!#REF!,2))),0)</f>
        <v>0</v>
      </c>
      <c r="Q52" s="31">
        <f>IFERROR(IF(ISTEXT(Table1a!#REF!),"NK",IF(SUM(Table1a!#REF!)=0,"No WAM",ROUND(Table1a!Q53-Table1a!#REF!,2))),0)</f>
        <v>0</v>
      </c>
      <c r="R52" s="31">
        <f>IFERROR(IF(ISTEXT(Table1a!#REF!),"NK",IF(SUM(Table1a!#REF!)=0,"No WAM",ROUND(Table1a!R53-Table1a!#REF!,2))),0)</f>
        <v>0</v>
      </c>
      <c r="S52" s="31">
        <f>IFERROR(IF(ISTEXT(Table1a!#REF!),"NK",IF(SUM(Table1a!#REF!)=0,"No WAM",ROUND(Table1a!S53-Table1a!#REF!,2))),0)</f>
        <v>0</v>
      </c>
      <c r="T52" s="31">
        <f>IFERROR(IF(ISTEXT(Table1a!#REF!),"NK",IF(SUM(Table1a!#REF!)=0,"No WAM",ROUND(Table1a!T53-Table1a!#REF!,2))),0)</f>
        <v>0</v>
      </c>
      <c r="U52" s="31">
        <f>IFERROR(IF(ISTEXT(Table1a!#REF!),"NK",IF(SUM(Table1a!#REF!)=0,"No WAM",ROUND(Table1a!U53-Table1a!#REF!,2))),0)</f>
        <v>0</v>
      </c>
      <c r="V52" s="31">
        <f>IFERROR(IF(ISTEXT(Table1a!#REF!),"NK",IF(SUM(Table1a!#REF!)=0,"No WAM",ROUND(Table1a!V53-Table1a!#REF!,2))),0)</f>
        <v>0</v>
      </c>
      <c r="W52" s="31">
        <f>IFERROR(IF(ISTEXT(Table1a!#REF!),"NK",IF(SUM(Table1a!#REF!)=0,"No WAM",ROUND(Table1a!W53-Table1a!#REF!,2))),0)</f>
        <v>0</v>
      </c>
      <c r="X52" s="31">
        <f>IFERROR(IF(ISTEXT(Table1a!#REF!),"NK",IF(SUM(Table1a!#REF!)=0,"No WAM",ROUND(Table1a!X53-Table1a!#REF!,2))),0)</f>
        <v>0</v>
      </c>
      <c r="Y52" s="31">
        <f>IFERROR(IF(ISTEXT(Table1a!#REF!),"NK",IF(SUM(Table1a!#REF!)=0,"No WAM",ROUND(Table1a!Y53-Table1a!#REF!,2))),0)</f>
        <v>0</v>
      </c>
      <c r="Z52" s="31">
        <f>IFERROR(IF(ISTEXT(Table1a!#REF!),"NK",IF(SUM(Table1a!#REF!)=0,"No WAM",ROUND(Table1a!Z53-Table1a!#REF!,2))),0)</f>
        <v>0</v>
      </c>
      <c r="AA52" s="31">
        <f>IFERROR(IF(ISTEXT(Table1a!#REF!),"NK",IF(SUM(Table1a!#REF!)=0,"No WAM",ROUND(Table1a!AA53-Table1a!#REF!,2))),0)</f>
        <v>0</v>
      </c>
      <c r="AB52" s="31">
        <f>IFERROR(IF(ISTEXT(Table1a!#REF!),"NK",IF(SUM(Table1a!#REF!)=0,"No WAM",ROUND(Table1a!AB53-Table1a!#REF!,2))),0)</f>
        <v>0</v>
      </c>
      <c r="AC52" s="31">
        <f>IFERROR(IF(ISTEXT(Table1a!#REF!),"NK",IF(SUM(Table1a!#REF!)=0,"No WAM",ROUND(Table1a!AC53-Table1a!#REF!,2))),0)</f>
        <v>0</v>
      </c>
      <c r="AD52" s="31">
        <f>IFERROR(IF(ISTEXT(Table1a!#REF!),"NK",IF(SUM(Table1a!#REF!)=0,"No WAM",ROUND(Table1a!AD53-Table1a!#REF!,2))),0)</f>
        <v>0</v>
      </c>
      <c r="AE52" s="31">
        <f>IFERROR(IF(ISTEXT(Table1a!#REF!),"NK",IF(SUM(Table1a!#REF!)=0,"No WAM",ROUND(Table1a!AE53-Table1a!#REF!,2))),0)</f>
        <v>0</v>
      </c>
      <c r="AF52" s="31">
        <f>IFERROR(IF(ISTEXT(Table1a!#REF!),"NK",IF(SUM(Table1a!#REF!)=0,"No WAM",ROUND(Table1a!AF53-Table1a!#REF!,2))),0)</f>
        <v>0</v>
      </c>
      <c r="AG52" s="31">
        <f>IFERROR(IF(ISTEXT(Table1a!#REF!),"NK",IF(SUM(Table1a!#REF!)=0,"No WAM",ROUND(Table1a!AG53-Table1a!#REF!,2))),0)</f>
        <v>0</v>
      </c>
      <c r="AH52" s="31">
        <f>IFERROR(IF(ISTEXT(Table1a!#REF!),"NK",IF(SUM(Table1a!#REF!)=0,"No WAM",ROUND(Table1a!AH53-Table1a!#REF!,2))),0)</f>
        <v>0</v>
      </c>
      <c r="AI52" s="31">
        <f>IFERROR(IF(ISTEXT(Table1a!#REF!),"NK",IF(SUM(Table1a!#REF!)=0,"No WAM",ROUND(Table1a!AI53-Table1a!#REF!,2))),0)</f>
        <v>0</v>
      </c>
      <c r="AJ52" s="31">
        <f>IFERROR(IF(ISTEXT(Table1a!#REF!),"NK",IF(SUM(Table1a!#REF!)=0,"No WAM",ROUND(Table1a!AJ53-Table1a!#REF!,2))),0)</f>
        <v>0</v>
      </c>
      <c r="AK52" s="31">
        <f>IFERROR(IF(ISTEXT(Table1a!#REF!),"NK",IF(SUM(Table1a!#REF!)=0,"No WAM",ROUND(Table1a!AK53-Table1a!#REF!,2))),0)</f>
        <v>0</v>
      </c>
      <c r="AL52" s="31">
        <f>IFERROR(IF(ISTEXT(Table1a!#REF!),"NK",IF(SUM(Table1a!#REF!)=0,"No WAM",ROUND(Table1a!AL53-Table1a!#REF!,2))),0)</f>
        <v>0</v>
      </c>
      <c r="AM52" s="31">
        <f>IFERROR(IF(ISTEXT(Table1a!#REF!),"NK",IF(SUM(Table1a!#REF!)=0,"No WAM",ROUND(Table1a!AM53-Table1a!#REF!,2))),0)</f>
        <v>0</v>
      </c>
      <c r="AN52" s="31">
        <f>IFERROR(IF(ISTEXT(Table1a!#REF!),"NK",IF(SUM(Table1a!#REF!)=0,"No WAM",ROUND(Table1a!AN53-Table1a!#REF!,2))),0)</f>
        <v>0</v>
      </c>
      <c r="AO52" s="31">
        <f>IFERROR(IF(ISTEXT(Table1a!#REF!),"NK",IF(SUM(Table1a!#REF!)=0,"No WAM",ROUND(Table1a!AO53-Table1a!#REF!,2))),0)</f>
        <v>0</v>
      </c>
      <c r="AP52" s="31">
        <f>IFERROR(IF(ISTEXT(Table1a!#REF!),"NK",IF(SUM(Table1a!#REF!)=0,"No WAM",ROUND(Table1a!AP53-Table1a!#REF!,2))),0)</f>
        <v>0</v>
      </c>
      <c r="AQ52" s="31">
        <f>IFERROR(IF(ISTEXT(Table1a!#REF!),"NK",IF(SUM(Table1a!#REF!)=0,"No WAM",ROUND(Table1a!AQ53-Table1a!#REF!,2))),0)</f>
        <v>0</v>
      </c>
      <c r="AR52" s="31">
        <f>IFERROR(IF(ISTEXT(Table1a!#REF!),"NK",IF(SUM(Table1a!#REF!)=0,"No WAM",ROUND(Table1a!AR53-Table1a!#REF!,2))),0)</f>
        <v>0</v>
      </c>
      <c r="AS52" s="31">
        <f>IFERROR(IF(ISTEXT(Table1a!#REF!),"NK",IF(SUM(Table1a!#REF!)=0,"No WAM",ROUND(Table1a!AS53-Table1a!#REF!,2))),0)</f>
        <v>0</v>
      </c>
      <c r="AT52" s="31">
        <f>IFERROR(IF(ISTEXT(Table1a!#REF!),"NK",IF(SUM(Table1a!#REF!)=0,"No WAM",ROUND(Table1a!AT53-Table1a!#REF!,2))),0)</f>
        <v>0</v>
      </c>
      <c r="AU52" s="31">
        <f>IFERROR(IF(ISTEXT(Table1a!#REF!),"NK",IF(SUM(Table1a!#REF!)=0,"No WAM",ROUND(Table1a!AU53-Table1a!#REF!,2))),0)</f>
        <v>0</v>
      </c>
      <c r="AV52" s="31">
        <f>IFERROR(IF(ISTEXT(Table1a!#REF!),"NK",IF(SUM(Table1a!#REF!)=0,"No WAM",ROUND(Table1a!AV53-Table1a!#REF!,2))),0)</f>
        <v>0</v>
      </c>
      <c r="AW52" s="31">
        <f>IFERROR(IF(ISTEXT(Table1a!#REF!),"NK",IF(SUM(Table1a!#REF!)=0,"No WAM",ROUND(Table1a!AW53-Table1a!#REF!,2))),0)</f>
        <v>0</v>
      </c>
      <c r="AX52" s="31">
        <f>IFERROR(IF(ISTEXT(Table1a!#REF!),"NK",IF(SUM(Table1a!#REF!)=0,"No WAM",ROUND(Table1a!AX53-Table1a!#REF!,2))),0)</f>
        <v>0</v>
      </c>
      <c r="AY52" s="31">
        <f>IFERROR(IF(ISTEXT(Table1a!#REF!),"NK",IF(SUM(Table1a!#REF!)=0,"No WAM",ROUND(Table1a!AY53-Table1a!#REF!,2))),0)</f>
        <v>0</v>
      </c>
      <c r="AZ52" s="31">
        <f>IFERROR(IF(ISTEXT(Table1a!#REF!),"NK",IF(SUM(Table1a!#REF!)=0,"No WAM",ROUND(Table1a!AZ53-Table1a!#REF!,2))),0)</f>
        <v>0</v>
      </c>
      <c r="BA52" s="31">
        <f>IFERROR(IF(ISTEXT(Table1a!#REF!),"NK",IF(SUM(Table1a!#REF!)=0,"No WAM",ROUND(Table1a!BA53-Table1a!#REF!,2))),0)</f>
        <v>0</v>
      </c>
      <c r="BB52" s="31">
        <f>IFERROR(IF(ISTEXT(Table1a!#REF!),"NK",IF(SUM(Table1a!#REF!)=0,"No WAM",ROUND(Table1a!BB53-Table1a!#REF!,2))),0)</f>
        <v>0</v>
      </c>
      <c r="BC52" s="31">
        <f>IFERROR(IF(ISTEXT(Table1a!#REF!),"NK",IF(SUM(Table1a!#REF!)=0,"No WAM",ROUND(Table1a!BC53-Table1a!#REF!,2))),0)</f>
        <v>0</v>
      </c>
      <c r="BD52" s="31">
        <f>IFERROR(IF(ISTEXT(Table1a!#REF!),"NK",IF(SUM(Table1a!#REF!)=0,"No WAM",ROUND(Table1a!BD53-Table1a!#REF!,2))),0)</f>
        <v>0</v>
      </c>
      <c r="BE52" s="31">
        <f>IFERROR(IF(ISTEXT(Table1a!#REF!),"NK",IF(SUM(Table1a!#REF!)=0,"No WAM",ROUND(Table1a!BE53-Table1a!#REF!,2))),0)</f>
        <v>0</v>
      </c>
      <c r="BF52" s="31">
        <f>IFERROR(IF(ISTEXT(Table1a!#REF!),"NK",IF(SUM(Table1a!#REF!)=0,"No WAM",ROUND(Table1a!BF53-Table1a!#REF!,2))),0)</f>
        <v>0</v>
      </c>
      <c r="BG52" s="31">
        <f>IFERROR(IF(ISTEXT(Table1a!#REF!),"NK",IF(SUM(Table1a!#REF!)=0,"No WAM",ROUND(Table1a!BG53-Table1a!#REF!,2))),0)</f>
        <v>0</v>
      </c>
      <c r="BH52" s="31">
        <f>IFERROR(IF(ISTEXT(Table1a!#REF!),"NK",IF(SUM(Table1a!#REF!)=0,"No WAM",ROUND(Table1a!BH53-Table1a!#REF!,2))),0)</f>
        <v>0</v>
      </c>
      <c r="BI52" s="31">
        <f>IFERROR(IF(ISTEXT(Table1a!#REF!),"NK",IF(SUM(Table1a!#REF!)=0,"No WAM",ROUND(Table1a!BI53-Table1a!#REF!,2))),0)</f>
        <v>0</v>
      </c>
      <c r="BJ52" s="31">
        <f>IFERROR(IF(ISTEXT(Table1a!#REF!),"NK",IF(SUM(Table1a!#REF!)=0,"No WAM",ROUND(Table1a!BJ53-Table1a!#REF!,2))),0)</f>
        <v>0</v>
      </c>
      <c r="BK52" s="31">
        <f>IFERROR(IF(ISTEXT(Table1a!#REF!),"NK",IF(SUM(Table1a!#REF!)=0,"No WAM",ROUND(Table1a!BK53-Table1a!#REF!,2))),0)</f>
        <v>0</v>
      </c>
      <c r="BL52" s="31">
        <f>IFERROR(IF(ISTEXT(Table1a!#REF!),"NK",IF(SUM(Table1a!#REF!)=0,"No WAM",ROUND(Table1a!BL53-Table1a!#REF!,2))),0)</f>
        <v>0</v>
      </c>
      <c r="BM52" s="31">
        <f>IFERROR(IF(ISTEXT(Table1a!#REF!),"NK",IF(SUM(Table1a!#REF!)=0,"No WAM",ROUND(Table1a!BM53-Table1a!#REF!,2))),0)</f>
        <v>0</v>
      </c>
      <c r="BN52" s="31">
        <f>IFERROR(IF(ISTEXT(Table1a!#REF!),"NK",IF(SUM(Table1a!#REF!)=0,"No WAM",ROUND(Table1a!BN53-Table1a!#REF!,2))),0)</f>
        <v>0</v>
      </c>
      <c r="BO52" s="31">
        <f>IFERROR(IF(ISTEXT(Table1a!#REF!),"NK",IF(SUM(Table1a!#REF!)=0,"No WAM",ROUND(Table1a!BO53-Table1a!#REF!,2))),0)</f>
        <v>0</v>
      </c>
      <c r="BP52" s="31">
        <f>IFERROR(IF(ISTEXT(Table1a!#REF!),"NK",IF(SUM(Table1a!#REF!)=0,"No WAM",ROUND(Table1a!BP53-Table1a!#REF!,2))),0)</f>
        <v>0</v>
      </c>
      <c r="BQ52" s="31">
        <f>IFERROR(IF(ISTEXT(Table1a!#REF!),"NK",IF(SUM(Table1a!#REF!)=0,"No WAM",ROUND(Table1a!BQ53-Table1a!#REF!,2))),0)</f>
        <v>0</v>
      </c>
      <c r="BR52" s="31">
        <f>IFERROR(IF(ISTEXT(Table1a!#REF!),"NK",IF(SUM(Table1a!#REF!)=0,"No WAM",ROUND(Table1a!BR53-Table1a!#REF!,2))),0)</f>
        <v>0</v>
      </c>
      <c r="BS52" s="31">
        <f>IFERROR(IF(ISTEXT(Table1a!#REF!),"NK",IF(SUM(Table1a!#REF!)=0,"No WAM",ROUND(Table1a!BS53-Table1a!#REF!,2))),0)</f>
        <v>0</v>
      </c>
      <c r="BT52" s="31">
        <f>IFERROR(IF(ISTEXT(Table1a!#REF!),"NK",IF(SUM(Table1a!#REF!)=0,"No WAM",ROUND(Table1a!BT53-Table1a!#REF!,2))),0)</f>
        <v>0</v>
      </c>
      <c r="BU52" s="31">
        <f>IFERROR(IF(ISTEXT(Table1a!#REF!),"NK",IF(SUM(Table1a!#REF!)=0,"No WAM",ROUND(Table1a!BU53-Table1a!#REF!,2))),0)</f>
        <v>0</v>
      </c>
      <c r="BV52" s="31">
        <f>IFERROR(IF(ISTEXT(Table1a!#REF!),"NK",IF(SUM(Table1a!#REF!)=0,"No WAM",ROUND(Table1a!BV53-Table1a!#REF!,2))),0)</f>
        <v>0</v>
      </c>
      <c r="BW52" s="31">
        <f>IFERROR(IF(ISTEXT(Table1a!#REF!),"NK",IF(SUM(Table1a!#REF!)=0,"No WAM",ROUND(Table1a!BW53-Table1a!#REF!,2))),0)</f>
        <v>0</v>
      </c>
      <c r="BX52" s="31">
        <f>IFERROR(IF(ISTEXT(Table1a!#REF!),"NK",IF(SUM(Table1a!#REF!)=0,"No WAM",ROUND(Table1a!BX53-Table1a!#REF!,2))),0)</f>
        <v>0</v>
      </c>
      <c r="BY52" s="31">
        <f>IFERROR(IF(ISTEXT(Table1a!#REF!),"NK",IF(SUM(Table1a!#REF!)=0,"No WAM",ROUND(Table1a!BY53-Table1a!#REF!,2))),0)</f>
        <v>0</v>
      </c>
      <c r="BZ52" s="31">
        <f>IFERROR(IF(ISTEXT(Table1a!#REF!),"NK",IF(SUM(Table1a!#REF!)=0,"No WAM",ROUND(Table1a!BZ53-Table1a!#REF!,2))),0)</f>
        <v>0</v>
      </c>
      <c r="CA52" s="31">
        <f>IFERROR(IF(ISTEXT(Table1a!#REF!),"NK",IF(SUM(Table1a!#REF!)=0,"No WAM",ROUND(Table1a!CA53-Table1a!#REF!,2))),0)</f>
        <v>0</v>
      </c>
      <c r="CB52" s="31">
        <f>IFERROR(IF(ISTEXT(Table1a!#REF!),"NK",IF(SUM(Table1a!#REF!)=0,"No WAM",ROUND(Table1a!CB53-Table1a!#REF!,2))),0)</f>
        <v>0</v>
      </c>
      <c r="CC52" s="31">
        <f>IFERROR(IF(ISTEXT(Table1a!#REF!),"NK",IF(SUM(Table1a!#REF!)=0,"No WAM",ROUND(Table1a!CC53-Table1a!#REF!,2))),0)</f>
        <v>0</v>
      </c>
      <c r="CD52" s="31">
        <f>IFERROR(IF(ISTEXT(Table1a!#REF!),"NK",IF(SUM(Table1a!#REF!)=0,"No WAM",ROUND(Table1a!CD53-Table1a!#REF!,2))),0)</f>
        <v>0</v>
      </c>
      <c r="CE52" s="31">
        <f>IFERROR(IF(ISTEXT(Table1a!#REF!),"NK",IF(SUM(Table1a!#REF!)=0,"No WAM",ROUND(Table1a!CE53-Table1a!#REF!,2))),0)</f>
        <v>0</v>
      </c>
      <c r="CF52" s="31">
        <f>IFERROR(IF(ISTEXT(Table1a!#REF!),"NK",IF(SUM(Table1a!#REF!)=0,"No WAM",ROUND(Table1a!CF53-Table1a!#REF!,2))),0)</f>
        <v>0</v>
      </c>
      <c r="CG52" s="31">
        <f>IFERROR(IF(ISTEXT(Table1a!#REF!),"NK",IF(SUM(Table1a!#REF!)=0,"No WAM",ROUND(Table1a!CG53-Table1a!#REF!,2))),0)</f>
        <v>0</v>
      </c>
      <c r="CH52" s="31">
        <f>IFERROR(IF(ISTEXT(Table1a!#REF!),"NK",IF(SUM(Table1a!#REF!)=0,"No WAM",ROUND(Table1a!CH53-Table1a!#REF!,2))),0)</f>
        <v>0</v>
      </c>
      <c r="CI52" s="31">
        <f>IFERROR(IF(ISTEXT(Table1a!#REF!),"NK",IF(SUM(Table1a!#REF!)=0,"No WAM",ROUND(Table1a!CI53-Table1a!#REF!,2))),0)</f>
        <v>0</v>
      </c>
      <c r="CJ52" s="31">
        <f>IFERROR(IF(ISTEXT(Table1a!#REF!),"NK",IF(SUM(Table1a!#REF!)=0,"No WAM",ROUND(Table1a!CJ53-Table1a!#REF!,2))),0)</f>
        <v>0</v>
      </c>
      <c r="CK52" s="31">
        <f>IFERROR(IF(ISTEXT(Table1a!#REF!),"NK",IF(SUM(Table1a!#REF!)=0,"No WAM",ROUND(Table1a!CK53-Table1a!#REF!,2))),0)</f>
        <v>0</v>
      </c>
      <c r="CL52" s="31">
        <f>IFERROR(IF(ISTEXT(Table1a!#REF!),"NK",IF(SUM(Table1a!#REF!)=0,"No WAM",ROUND(Table1a!CL53-Table1a!#REF!,2))),0)</f>
        <v>0</v>
      </c>
      <c r="CM52" s="31">
        <f>IFERROR(IF(ISTEXT(Table1a!#REF!),"NK",IF(SUM(Table1a!#REF!)=0,"No WAM",ROUND(Table1a!CM53-Table1a!#REF!,2))),0)</f>
        <v>0</v>
      </c>
      <c r="CN52" s="31">
        <f>IFERROR(IF(ISTEXT(Table1a!#REF!),"NK",IF(SUM(Table1a!#REF!)=0,"No WAM",ROUND(Table1a!CN53-Table1a!#REF!,2))),0)</f>
        <v>0</v>
      </c>
      <c r="CO52" s="31">
        <f>IFERROR(IF(ISTEXT(Table1a!#REF!),"NK",IF(SUM(Table1a!#REF!)=0,"No WAM",ROUND(Table1a!CO53-Table1a!#REF!,2))),0)</f>
        <v>0</v>
      </c>
      <c r="CP52" s="31">
        <f>IFERROR(IF(ISTEXT(Table1a!#REF!),"NK",IF(SUM(Table1a!#REF!)=0,"No WAM",ROUND(Table1a!CP53-Table1a!#REF!,2))),0)</f>
        <v>0</v>
      </c>
      <c r="CQ52" s="31">
        <f>IFERROR(IF(ISTEXT(Table1a!#REF!),"NK",IF(SUM(Table1a!#REF!)=0,"No WAM",ROUND(Table1a!CQ53-Table1a!#REF!,2))),0)</f>
        <v>0</v>
      </c>
      <c r="CR52" s="31">
        <f>IFERROR(IF(ISTEXT(Table1a!#REF!),"NK",IF(SUM(Table1a!#REF!)=0,"No WAM",ROUND(Table1a!CR53-Table1a!#REF!,2))),0)</f>
        <v>0</v>
      </c>
      <c r="CS52" s="31">
        <f>IFERROR(IF(ISTEXT(Table1a!#REF!),"NK",IF(SUM(Table1a!#REF!)=0,"No WAM",ROUND(Table1a!CS53-Table1a!#REF!,2))),0)</f>
        <v>0</v>
      </c>
      <c r="CT52" s="31">
        <f>IFERROR(IF(ISTEXT(Table1a!#REF!),"NK",IF(SUM(Table1a!#REF!)=0,"No WAM",ROUND(Table1a!CT53-Table1a!#REF!,2))),0)</f>
        <v>0</v>
      </c>
      <c r="CU52" s="31">
        <f>IFERROR(IF(ISTEXT(Table1a!#REF!),"NK",IF(SUM(Table1a!#REF!)=0,"No WAM",ROUND(Table1a!CU53-Table1a!#REF!,2))),0)</f>
        <v>0</v>
      </c>
      <c r="CV52" s="31">
        <f>IFERROR(IF(ISTEXT(Table1a!#REF!),"NK",IF(SUM(Table1a!#REF!)=0,"No WAM",ROUND(Table1a!CV53-Table1a!#REF!,2))),0)</f>
        <v>0</v>
      </c>
      <c r="CW52" s="31">
        <f>IFERROR(IF(ISTEXT(Table1a!#REF!),"NK",IF(SUM(Table1a!#REF!)=0,"No WAM",ROUND(Table1a!CW53-Table1a!#REF!,2))),0)</f>
        <v>0</v>
      </c>
      <c r="CX52" s="31">
        <f>IFERROR(IF(ISTEXT(Table1a!#REF!),"NK",IF(SUM(Table1a!#REF!)=0,"No WAM",ROUND(Table1a!CX53-Table1a!#REF!,2))),0)</f>
        <v>0</v>
      </c>
      <c r="CY52" s="31">
        <f>IFERROR(IF(ISTEXT(Table1a!#REF!),"NK",IF(SUM(Table1a!#REF!)=0,"No WAM",ROUND(Table1a!CY53-Table1a!#REF!,2))),0)</f>
        <v>0</v>
      </c>
      <c r="CZ52" s="31">
        <f>IFERROR(IF(ISTEXT(Table1a!#REF!),"NK",IF(SUM(Table1a!#REF!)=0,"No WAM",ROUND(Table1a!CZ53-Table1a!#REF!,2))),0)</f>
        <v>0</v>
      </c>
      <c r="DA52" s="31">
        <f>IFERROR(IF(ISTEXT(Table1a!#REF!),"NK",IF(SUM(Table1a!#REF!)=0,"No WAM",ROUND(Table1a!DA53-Table1a!#REF!,2))),0)</f>
        <v>0</v>
      </c>
      <c r="DB52" s="31">
        <f>IFERROR(IF(ISTEXT(Table1a!#REF!),"NK",IF(SUM(Table1a!#REF!)=0,"No WAM",ROUND(Table1a!DB53-Table1a!#REF!,2))),0)</f>
        <v>0</v>
      </c>
      <c r="DC52" s="31">
        <f>IFERROR(IF(ISTEXT(Table1a!#REF!),"NK",IF(SUM(Table1a!#REF!)=0,"No WAM",ROUND(Table1a!DC53-Table1a!#REF!,2))),0)</f>
        <v>0</v>
      </c>
      <c r="DD52" s="31">
        <f>IFERROR(IF(ISTEXT(Table1a!#REF!),"NK",IF(SUM(Table1a!#REF!)=0,"No WAM",ROUND(Table1a!DD53-Table1a!#REF!,2))),0)</f>
        <v>0</v>
      </c>
      <c r="DE52" s="31">
        <f>IFERROR(IF(ISTEXT(Table1a!#REF!),"NK",IF(SUM(Table1a!#REF!)=0,"No WAM",ROUND(Table1a!DE53-Table1a!#REF!,2))),0)</f>
        <v>0</v>
      </c>
      <c r="DF52" s="31">
        <f>IFERROR(IF(ISTEXT(Table1a!#REF!),"NK",IF(SUM(Table1a!#REF!)=0,"No WAM",ROUND(Table1a!DF53-Table1a!#REF!,2))),0)</f>
        <v>0</v>
      </c>
      <c r="DG52" s="31">
        <f>IFERROR(IF(ISTEXT(Table1a!#REF!),"NK",IF(SUM(Table1a!#REF!)=0,"No WAM",ROUND(Table1a!DG53-Table1a!#REF!,2))),0)</f>
        <v>0</v>
      </c>
      <c r="DH52" s="31">
        <f>IFERROR(IF(ISTEXT(Table1a!#REF!),"NK",IF(SUM(Table1a!#REF!)=0,"No WAM",ROUND(Table1a!DH53-Table1a!#REF!,2))),0)</f>
        <v>0</v>
      </c>
      <c r="DI52" s="31">
        <f>IFERROR(IF(ISTEXT(Table1a!#REF!),"NK",IF(SUM(Table1a!#REF!)=0,"No WAM",ROUND(Table1a!DI53-Table1a!#REF!,2))),0)</f>
        <v>0</v>
      </c>
      <c r="DJ52" s="31">
        <f>IFERROR(IF(ISTEXT(Table1a!#REF!),"NK",IF(SUM(Table1a!#REF!)=0,"No WAM",ROUND(Table1a!DJ53-Table1a!#REF!,2))),0)</f>
        <v>0</v>
      </c>
      <c r="DK52" s="31">
        <f>IFERROR(IF(ISTEXT(Table1a!#REF!),"NK",IF(SUM(Table1a!#REF!)=0,"No WAM",ROUND(Table1a!DK53-Table1a!#REF!,2))),0)</f>
        <v>0</v>
      </c>
      <c r="DL52" s="31">
        <f>IFERROR(IF(ISTEXT(Table1a!#REF!),"NK",IF(SUM(Table1a!#REF!)=0,"No WAM",ROUND(Table1a!DL53-Table1a!#REF!,2))),0)</f>
        <v>0</v>
      </c>
      <c r="DM52" s="31">
        <f>IFERROR(IF(ISTEXT(Table1a!#REF!),"NK",IF(SUM(Table1a!#REF!)=0,"No WAM",ROUND(Table1a!DM53-Table1a!#REF!,2))),0)</f>
        <v>0</v>
      </c>
      <c r="DN52" s="31">
        <f>IFERROR(IF(ISTEXT(Table1a!#REF!),"NK",IF(SUM(Table1a!#REF!)=0,"No WAM",ROUND(Table1a!DN53-Table1a!#REF!,2))),0)</f>
        <v>0</v>
      </c>
      <c r="DO52" s="31">
        <f>IFERROR(IF(ISTEXT(Table1a!#REF!),"NK",IF(SUM(Table1a!#REF!)=0,"No WAM",ROUND(Table1a!DO53-Table1a!#REF!,2))),0)</f>
        <v>0</v>
      </c>
      <c r="DP52" s="31">
        <f>IFERROR(IF(ISTEXT(Table1a!#REF!),"NK",IF(SUM(Table1a!#REF!)=0,"No WAM",ROUND(Table1a!DP53-Table1a!#REF!,2))),0)</f>
        <v>0</v>
      </c>
      <c r="DQ52" s="31">
        <f>IFERROR(IF(ISTEXT(Table1a!#REF!),"NK",IF(SUM(Table1a!#REF!)=0,"No WAM",ROUND(Table1a!DQ53-Table1a!#REF!,2))),0)</f>
        <v>0</v>
      </c>
      <c r="DR52" s="31">
        <f>IFERROR(IF(ISTEXT(Table1a!#REF!),"NK",IF(SUM(Table1a!#REF!)=0,"No WAM",ROUND(Table1a!DR53-Table1a!#REF!,2))),0)</f>
        <v>0</v>
      </c>
      <c r="DS52" s="31">
        <f>IFERROR(IF(ISTEXT(Table1a!#REF!),"NK",IF(SUM(Table1a!#REF!)=0,"No WAM",ROUND(Table1a!DS53-Table1a!#REF!,2))),0)</f>
        <v>0</v>
      </c>
      <c r="DT52" s="31">
        <f>IFERROR(IF(ISTEXT(Table1a!#REF!),"NK",IF(SUM(Table1a!#REF!)=0,"No WAM",ROUND(Table1a!DT53-Table1a!#REF!,2))),0)</f>
        <v>0</v>
      </c>
      <c r="DU52" s="31">
        <f>IFERROR(IF(ISTEXT(Table1a!#REF!),"NK",IF(SUM(Table1a!#REF!)=0,"No WAM",ROUND(Table1a!DU53-Table1a!#REF!,2))),0)</f>
        <v>0</v>
      </c>
      <c r="DV52" s="31">
        <f>IFERROR(IF(ISTEXT(Table1a!#REF!),"NK",IF(SUM(Table1a!#REF!)=0,"No WAM",ROUND(Table1a!DV53-Table1a!#REF!,2))),0)</f>
        <v>0</v>
      </c>
      <c r="DW52" s="31">
        <f>IFERROR(IF(ISTEXT(Table1a!#REF!),"NK",IF(SUM(Table1a!#REF!)=0,"No WAM",ROUND(Table1a!DW53-Table1a!#REF!,2))),0)</f>
        <v>0</v>
      </c>
      <c r="DX52" s="31">
        <f>IFERROR(IF(ISTEXT(Table1a!#REF!),"NK",IF(SUM(Table1a!#REF!)=0,"No WAM",ROUND(Table1a!DX53-Table1a!#REF!,2))),0)</f>
        <v>0</v>
      </c>
      <c r="DY52" s="31">
        <f>IFERROR(IF(ISTEXT(Table1a!#REF!),"NK",IF(SUM(Table1a!#REF!)=0,"No WAM",ROUND(Table1a!DY53-Table1a!#REF!,2))),0)</f>
        <v>0</v>
      </c>
      <c r="DZ52" s="31">
        <f>IFERROR(IF(ISTEXT(Table1a!#REF!),"NK",IF(SUM(Table1a!#REF!)=0,"No WAM",ROUND(Table1a!DZ53-Table1a!#REF!,2))),0)</f>
        <v>0</v>
      </c>
      <c r="EA52" s="31">
        <f>IFERROR(IF(ISTEXT(Table1a!#REF!),"NK",IF(SUM(Table1a!#REF!)=0,"No WAM",ROUND(Table1a!EA53-Table1a!#REF!,2))),0)</f>
        <v>0</v>
      </c>
      <c r="EB52" s="31">
        <f>IFERROR(IF(ISTEXT(Table1a!#REF!),"NK",IF(SUM(Table1a!#REF!)=0,"No WAM",ROUND(Table1a!EB53-Table1a!#REF!,2))),0)</f>
        <v>0</v>
      </c>
      <c r="EC52" s="31">
        <f>IFERROR(IF(ISTEXT(Table1a!#REF!),"NK",IF(SUM(Table1a!#REF!)=0,"No WAM",ROUND(Table1a!EC53-Table1a!#REF!,2))),0)</f>
        <v>0</v>
      </c>
      <c r="ED52" s="31">
        <f>IFERROR(IF(ISTEXT(Table1a!#REF!),"NK",IF(SUM(Table1a!#REF!)=0,"No WAM",ROUND(Table1a!ED53-Table1a!#REF!,2))),0)</f>
        <v>0</v>
      </c>
      <c r="EE52" s="31">
        <f>IFERROR(IF(ISTEXT(Table1a!#REF!),"NK",IF(SUM(Table1a!#REF!)=0,"No WAM",ROUND(Table1a!EE53-Table1a!#REF!,2))),0)</f>
        <v>0</v>
      </c>
      <c r="EF52" s="31">
        <f>IFERROR(IF(ISTEXT(Table1a!#REF!),"NK",IF(SUM(Table1a!#REF!)=0,"No WAM",ROUND(Table1a!EF53-Table1a!#REF!,2))),0)</f>
        <v>0</v>
      </c>
      <c r="EG52" s="31">
        <f>IFERROR(IF(ISTEXT(Table1a!#REF!),"NK",IF(SUM(Table1a!#REF!)=0,"No WAM",ROUND(Table1a!EG53-Table1a!#REF!,2))),0)</f>
        <v>0</v>
      </c>
      <c r="EH52" s="31">
        <f>IFERROR(IF(ISTEXT(Table1a!#REF!),"NK",IF(SUM(Table1a!#REF!)=0,"No WAM",ROUND(Table1a!EH53-Table1a!#REF!,2))),0)</f>
        <v>0</v>
      </c>
      <c r="EI52" s="31">
        <f>IFERROR(IF(ISTEXT(Table1a!#REF!),"NK",IF(SUM(Table1a!#REF!)=0,"No WAM",ROUND(Table1a!EI53-Table1a!#REF!,2))),0)</f>
        <v>0</v>
      </c>
      <c r="EJ52" s="31">
        <f>IFERROR(IF(ISTEXT(Table1a!#REF!),"NK",IF(SUM(Table1a!#REF!)=0,"No WAM",ROUND(Table1a!EJ53-Table1a!#REF!,2))),0)</f>
        <v>0</v>
      </c>
      <c r="EK52" s="31">
        <f>IFERROR(IF(ISTEXT(Table1a!#REF!),"NK",IF(SUM(Table1a!#REF!)=0,"No WAM",ROUND(Table1a!EK53-Table1a!#REF!,2))),0)</f>
        <v>0</v>
      </c>
      <c r="EL52" s="31">
        <f>IFERROR(IF(ISTEXT(Table1a!#REF!),"NK",IF(SUM(Table1a!#REF!)=0,"No WAM",ROUND(Table1a!EL53-Table1a!#REF!,2))),0)</f>
        <v>0</v>
      </c>
      <c r="EM52" s="31">
        <f>IFERROR(IF(ISTEXT(Table1a!#REF!),"NK",IF(SUM(Table1a!#REF!)=0,"No WAM",ROUND(Table1a!EM53-Table1a!#REF!,2))),0)</f>
        <v>0</v>
      </c>
      <c r="EN52" s="31">
        <f>IFERROR(IF(ISTEXT(Table1a!#REF!),"NK",IF(SUM(Table1a!#REF!)=0,"No WAM",ROUND(Table1a!EN53-Table1a!#REF!,2))),0)</f>
        <v>0</v>
      </c>
      <c r="EO52" s="31">
        <f>IFERROR(IF(ISTEXT(Table1a!#REF!),"NK",IF(SUM(Table1a!#REF!)=0,"No WAM",ROUND(Table1a!EO53-Table1a!#REF!,2))),0)</f>
        <v>0</v>
      </c>
      <c r="EP52" s="31">
        <f>IFERROR(IF(ISTEXT(Table1a!#REF!),"NK",IF(SUM(Table1a!#REF!)=0,"No WAM",ROUND(Table1a!EP53-Table1a!#REF!,2))),0)</f>
        <v>0</v>
      </c>
      <c r="EQ52" s="31">
        <f>IFERROR(IF(ISTEXT(Table1a!#REF!),"NK",IF(SUM(Table1a!#REF!)=0,"No WAM",ROUND(Table1a!EQ53-Table1a!#REF!,2))),0)</f>
        <v>0</v>
      </c>
      <c r="ER52" s="31">
        <f>IFERROR(IF(ISTEXT(Table1a!#REF!),"NK",IF(SUM(Table1a!#REF!)=0,"No WAM",ROUND(Table1a!ER53-Table1a!#REF!,2))),0)</f>
        <v>0</v>
      </c>
      <c r="ES52" s="31">
        <f>IFERROR(IF(ISTEXT(Table1a!#REF!),"NK",IF(SUM(Table1a!#REF!)=0,"No WAM",ROUND(Table1a!ES53-Table1a!#REF!,2))),0)</f>
        <v>0</v>
      </c>
      <c r="ET52" s="31">
        <f>IFERROR(IF(ISTEXT(Table1a!#REF!),"NK",IF(SUM(Table1a!#REF!)=0,"No WAM",ROUND(Table1a!ET53-Table1a!#REF!,2))),0)</f>
        <v>0</v>
      </c>
      <c r="EU52" s="31">
        <f>IFERROR(IF(ISTEXT(Table1a!#REF!),"NK",IF(SUM(Table1a!#REF!)=0,"No WAM",ROUND(Table1a!EU53-Table1a!#REF!,2))),0)</f>
        <v>0</v>
      </c>
      <c r="EV52" s="31">
        <f>IFERROR(IF(ISTEXT(Table1a!#REF!),"NK",IF(SUM(Table1a!#REF!)=0,"No WAM",ROUND(Table1a!EV53-Table1a!#REF!,2))),0)</f>
        <v>0</v>
      </c>
      <c r="EW52" s="31">
        <f>IFERROR(IF(ISTEXT(Table1a!#REF!),"NK",IF(SUM(Table1a!#REF!)=0,"No WAM",ROUND(Table1a!EW53-Table1a!#REF!,2))),0)</f>
        <v>0</v>
      </c>
      <c r="EX52" s="31">
        <f>IFERROR(IF(ISTEXT(Table1a!#REF!),"NK",IF(SUM(Table1a!#REF!)=0,"No WAM",ROUND(Table1a!EX53-Table1a!#REF!,2))),0)</f>
        <v>0</v>
      </c>
      <c r="EY52" s="31">
        <f>IFERROR(IF(ISTEXT(Table1a!#REF!),"NK",IF(SUM(Table1a!#REF!)=0,"No WAM",ROUND(Table1a!EY53-Table1a!#REF!,2))),0)</f>
        <v>0</v>
      </c>
      <c r="EZ52" s="31">
        <f>IFERROR(IF(ISTEXT(Table1a!#REF!),"NK",IF(SUM(Table1a!#REF!)=0,"No WAM",ROUND(Table1a!EZ53-Table1a!#REF!,2))),0)</f>
        <v>0</v>
      </c>
      <c r="FA52" s="31">
        <f>IFERROR(IF(ISTEXT(Table1a!#REF!),"NK",IF(SUM(Table1a!#REF!)=0,"No WAM",ROUND(Table1a!FA53-Table1a!#REF!,2))),0)</f>
        <v>0</v>
      </c>
      <c r="FB52" s="31">
        <f>IFERROR(IF(ISTEXT(Table1a!#REF!),"NK",IF(SUM(Table1a!#REF!)=0,"No WAM",ROUND(Table1a!FB53-Table1a!#REF!,2))),0)</f>
        <v>0</v>
      </c>
      <c r="FC52" s="31">
        <f>IFERROR(IF(ISTEXT(Table1a!#REF!),"NK",IF(SUM(Table1a!#REF!)=0,"No WAM",ROUND(Table1a!FC53-Table1a!#REF!,2))),0)</f>
        <v>0</v>
      </c>
      <c r="FD52" s="31">
        <f>IFERROR(IF(ISTEXT(Table1a!#REF!),"NK",IF(SUM(Table1a!#REF!)=0,"No WAM",ROUND(Table1a!FD53-Table1a!#REF!,2))),0)</f>
        <v>0</v>
      </c>
      <c r="FE52" s="31">
        <f>IFERROR(IF(ISTEXT(Table1a!#REF!),"NK",IF(SUM(Table1a!#REF!)=0,"No WAM",ROUND(Table1a!FE53-Table1a!#REF!,2))),0)</f>
        <v>0</v>
      </c>
      <c r="FF52" s="31">
        <f>IFERROR(IF(ISTEXT(Table1a!#REF!),"NK",IF(SUM(Table1a!#REF!)=0,"No WAM",ROUND(Table1a!FF53-Table1a!#REF!,2))),0)</f>
        <v>0</v>
      </c>
      <c r="FG52" s="31">
        <f>IFERROR(IF(ISTEXT(Table1a!#REF!),"NK",IF(SUM(Table1a!#REF!)=0,"No WAM",ROUND(Table1a!FG53-Table1a!#REF!,2))),0)</f>
        <v>0</v>
      </c>
      <c r="FH52" s="31">
        <f>IFERROR(IF(ISTEXT(Table1a!#REF!),"NK",IF(SUM(Table1a!#REF!)=0,"No WAM",ROUND(Table1a!FH53-Table1a!#REF!,2))),0)</f>
        <v>0</v>
      </c>
      <c r="FI52" s="31">
        <f>IFERROR(IF(ISTEXT(Table1a!#REF!),"NK",IF(SUM(Table1a!#REF!)=0,"No WAM",ROUND(Table1a!FI53-Table1a!#REF!,2))),0)</f>
        <v>0</v>
      </c>
      <c r="FJ52" s="31">
        <f>IFERROR(IF(ISTEXT(Table1a!#REF!),"NK",IF(SUM(Table1a!#REF!)=0,"No WAM",ROUND(Table1a!FJ53-Table1a!#REF!,2))),0)</f>
        <v>0</v>
      </c>
      <c r="FK52" s="31">
        <f>IFERROR(IF(ISTEXT(Table1a!#REF!),"NK",IF(SUM(Table1a!#REF!)=0,"No WAM",ROUND(Table1a!FK53-Table1a!#REF!,2))),0)</f>
        <v>0</v>
      </c>
      <c r="FL52" s="31">
        <f>IFERROR(IF(ISTEXT(Table1a!#REF!),"NK",IF(SUM(Table1a!#REF!)=0,"No WAM",ROUND(Table1a!FL53-Table1a!#REF!,2))),0)</f>
        <v>0</v>
      </c>
      <c r="FM52" s="31">
        <f>IFERROR(IF(ISTEXT(Table1a!#REF!),"NK",IF(SUM(Table1a!#REF!)=0,"No WAM",ROUND(Table1a!FM53-Table1a!#REF!,2))),0)</f>
        <v>0</v>
      </c>
      <c r="FN52" s="31">
        <f>IFERROR(IF(ISTEXT(Table1a!#REF!),"NK",IF(SUM(Table1a!#REF!)=0,"No WAM",ROUND(Table1a!FN53-Table1a!#REF!,2))),0)</f>
        <v>0</v>
      </c>
      <c r="FO52" s="31">
        <f>IFERROR(IF(ISTEXT(Table1a!#REF!),"NK",IF(SUM(Table1a!#REF!)=0,"No WAM",ROUND(Table1a!FO53-Table1a!#REF!,2))),0)</f>
        <v>0</v>
      </c>
      <c r="FP52" s="31">
        <f>IFERROR(IF(ISTEXT(Table1a!#REF!),"NK",IF(SUM(Table1a!#REF!)=0,"No WAM",ROUND(Table1a!FP53-Table1a!#REF!,2))),0)</f>
        <v>0</v>
      </c>
      <c r="FQ52" s="31">
        <f>IFERROR(IF(ISTEXT(Table1a!#REF!),"NK",IF(SUM(Table1a!#REF!)=0,"No WAM",ROUND(Table1a!FQ53-Table1a!#REF!,2))),0)</f>
        <v>0</v>
      </c>
      <c r="FR52" s="31">
        <f>IFERROR(IF(ISTEXT(Table1a!#REF!),"NK",IF(SUM(Table1a!#REF!)=0,"No WAM",ROUND(Table1a!FR53-Table1a!#REF!,2))),0)</f>
        <v>0</v>
      </c>
      <c r="FS52" s="31">
        <f>IFERROR(IF(ISTEXT(Table1a!#REF!),"NK",IF(SUM(Table1a!#REF!)=0,"No WAM",ROUND(Table1a!FS53-Table1a!#REF!,2))),0)</f>
        <v>0</v>
      </c>
      <c r="FT52" s="31">
        <f>IFERROR(IF(ISTEXT(Table1a!#REF!),"NK",IF(SUM(Table1a!#REF!)=0,"No WAM",ROUND(Table1a!FT53-Table1a!#REF!,2))),0)</f>
        <v>0</v>
      </c>
      <c r="FU52" s="31">
        <f>IFERROR(IF(ISTEXT(Table1a!#REF!),"NK",IF(SUM(Table1a!#REF!)=0,"No WAM",ROUND(Table1a!FU53-Table1a!#REF!,2))),0)</f>
        <v>0</v>
      </c>
      <c r="FV52" s="31">
        <f>IFERROR(IF(ISTEXT(Table1a!#REF!),"NK",IF(SUM(Table1a!#REF!)=0,"No WAM",ROUND(Table1a!FV53-Table1a!#REF!,2))),0)</f>
        <v>0</v>
      </c>
      <c r="FW52" s="31">
        <f>IFERROR(IF(ISTEXT(Table1a!#REF!),"NK",IF(SUM(Table1a!#REF!)=0,"No WAM",ROUND(Table1a!FW53-Table1a!#REF!,2))),0)</f>
        <v>0</v>
      </c>
      <c r="FX52" s="31">
        <f>IFERROR(IF(ISTEXT(Table1a!#REF!),"NK",IF(SUM(Table1a!#REF!)=0,"No WAM",ROUND(Table1a!FX53-Table1a!#REF!,2))),0)</f>
        <v>0</v>
      </c>
      <c r="FY52" s="31">
        <f>IFERROR(IF(ISTEXT(Table1a!#REF!),"NK",IF(SUM(Table1a!#REF!)=0,"No WAM",ROUND(Table1a!FY53-Table1a!#REF!,2))),0)</f>
        <v>0</v>
      </c>
      <c r="FZ52" s="31">
        <f>IFERROR(IF(ISTEXT(Table1a!#REF!),"NK",IF(SUM(Table1a!#REF!)=0,"No WAM",ROUND(Table1a!FZ53-Table1a!#REF!,2))),0)</f>
        <v>0</v>
      </c>
      <c r="GA52" s="31">
        <f>IFERROR(IF(ISTEXT(Table1a!#REF!),"NK",IF(SUM(Table1a!#REF!)=0,"No WAM",ROUND(Table1a!GA53-Table1a!#REF!,2))),0)</f>
        <v>0</v>
      </c>
      <c r="GB52" s="31">
        <f>IFERROR(IF(ISTEXT(Table1a!#REF!),"NK",IF(SUM(Table1a!#REF!)=0,"No WAM",ROUND(Table1a!GB53-Table1a!#REF!,2))),0)</f>
        <v>0</v>
      </c>
      <c r="GC52" s="31">
        <f>IFERROR(IF(ISTEXT(Table1a!#REF!),"NK",IF(SUM(Table1a!#REF!)=0,"No WAM",ROUND(Table1a!GC53-Table1a!#REF!,2))),0)</f>
        <v>0</v>
      </c>
      <c r="GD52" s="31">
        <f>IFERROR(IF(ISTEXT(Table1a!#REF!),"NK",IF(SUM(Table1a!#REF!)=0,"No WAM",ROUND(Table1a!GD53-Table1a!#REF!,2))),0)</f>
        <v>0</v>
      </c>
      <c r="GE52" s="31">
        <f>IFERROR(IF(ISTEXT(Table1a!#REF!),"NK",IF(SUM(Table1a!#REF!)=0,"No WAM",ROUND(Table1a!GE53-Table1a!#REF!,2))),0)</f>
        <v>0</v>
      </c>
      <c r="GF52" s="31">
        <f>IFERROR(IF(ISTEXT(Table1a!#REF!),"NK",IF(SUM(Table1a!#REF!)=0,"No WAM",ROUND(Table1a!GF53-Table1a!#REF!,2))),0)</f>
        <v>0</v>
      </c>
      <c r="GG52" s="31">
        <f>IFERROR(IF(ISTEXT(Table1a!#REF!),"NK",IF(SUM(Table1a!#REF!)=0,"No WAM",ROUND(Table1a!GG53-Table1a!#REF!,2))),0)</f>
        <v>0</v>
      </c>
      <c r="GH52" s="31">
        <f>IFERROR(IF(ISTEXT(Table1a!#REF!),"NK",IF(SUM(Table1a!#REF!)=0,"No WAM",ROUND(Table1a!GH53-Table1a!#REF!,2))),0)</f>
        <v>0</v>
      </c>
      <c r="GI52" s="31">
        <f>IFERROR(IF(ISTEXT(Table1a!#REF!),"NK",IF(SUM(Table1a!#REF!)=0,"No WAM",ROUND(Table1a!GI53-Table1a!#REF!,2))),0)</f>
        <v>0</v>
      </c>
      <c r="GJ52" s="31">
        <f>IFERROR(IF(ISTEXT(Table1a!#REF!),"NK",IF(SUM(Table1a!#REF!)=0,"No WAM",ROUND(Table1a!GJ53-Table1a!#REF!,2))),0)</f>
        <v>0</v>
      </c>
      <c r="GK52" s="31">
        <f>IFERROR(IF(ISTEXT(Table1a!#REF!),"NK",IF(SUM(Table1a!#REF!)=0,"No WAM",ROUND(Table1a!GK53-Table1a!#REF!,2))),0)</f>
        <v>0</v>
      </c>
      <c r="GL52" s="31">
        <f>IFERROR(IF(ISTEXT(Table1a!#REF!),"NK",IF(SUM(Table1a!#REF!)=0,"No WAM",ROUND(Table1a!GL53-Table1a!#REF!,2))),0)</f>
        <v>0</v>
      </c>
      <c r="GM52" s="31">
        <f>IFERROR(IF(ISTEXT(Table1a!#REF!),"NK",IF(SUM(Table1a!#REF!)=0,"No WAM",ROUND(Table1a!GM53-Table1a!#REF!,2))),0)</f>
        <v>0</v>
      </c>
      <c r="GN52" s="31">
        <f>IFERROR(IF(ISTEXT(Table1a!#REF!),"NK",IF(SUM(Table1a!#REF!)=0,"No WAM",ROUND(Table1a!GN53-Table1a!#REF!,2))),0)</f>
        <v>0</v>
      </c>
      <c r="GO52" s="31">
        <f>IFERROR(IF(ISTEXT(Table1a!#REF!),"NK",IF(SUM(Table1a!#REF!)=0,"No WAM",ROUND(Table1a!GO53-Table1a!#REF!,2))),0)</f>
        <v>0</v>
      </c>
      <c r="GP52" s="31">
        <f>IFERROR(IF(ISTEXT(Table1a!#REF!),"NK",IF(SUM(Table1a!#REF!)=0,"No WAM",ROUND(Table1a!GP53-Table1a!#REF!,2))),0)</f>
        <v>0</v>
      </c>
      <c r="GQ52" s="31">
        <f>IFERROR(IF(ISTEXT(Table1a!#REF!),"NK",IF(SUM(Table1a!#REF!)=0,"No WAM",ROUND(Table1a!GQ53-Table1a!#REF!,2))),0)</f>
        <v>0</v>
      </c>
      <c r="GR52" s="31">
        <f>IFERROR(IF(ISTEXT(Table1a!#REF!),"NK",IF(SUM(Table1a!#REF!)=0,"No WAM",ROUND(Table1a!GR53-Table1a!#REF!,2))),0)</f>
        <v>0</v>
      </c>
      <c r="GS52" s="31">
        <f>IFERROR(IF(ISTEXT(Table1a!#REF!),"NK",IF(SUM(Table1a!#REF!)=0,"No WAM",ROUND(Table1a!GS53-Table1a!#REF!,2))),0)</f>
        <v>0</v>
      </c>
      <c r="GT52" s="31">
        <f>IFERROR(IF(ISTEXT(Table1a!#REF!),"NK",IF(SUM(Table1a!#REF!)=0,"No WAM",ROUND(Table1a!GT53-Table1a!#REF!,2))),0)</f>
        <v>0</v>
      </c>
      <c r="GU52" s="31">
        <f>IFERROR(IF(ISTEXT(Table1a!#REF!),"NK",IF(SUM(Table1a!#REF!)=0,"No WAM",ROUND(Table1a!GU53-Table1a!#REF!,2))),0)</f>
        <v>0</v>
      </c>
      <c r="GV52" s="31">
        <f>IFERROR(IF(ISTEXT(Table1a!#REF!),"NK",IF(SUM(Table1a!#REF!)=0,"No WAM",ROUND(Table1a!GV53-Table1a!#REF!,2))),0)</f>
        <v>0</v>
      </c>
      <c r="GW52" s="31">
        <f>IFERROR(IF(ISTEXT(Table1a!#REF!),"NK",IF(SUM(Table1a!#REF!)=0,"No WAM",ROUND(Table1a!GW53-Table1a!#REF!,2))),0)</f>
        <v>0</v>
      </c>
      <c r="GX52" s="31">
        <f>IFERROR(IF(ISTEXT(Table1a!#REF!),"NK",IF(SUM(Table1a!#REF!)=0,"No WAM",ROUND(Table1a!GX53-Table1a!#REF!,2))),0)</f>
        <v>0</v>
      </c>
      <c r="GY52" s="31">
        <f>IFERROR(IF(ISTEXT(Table1a!#REF!),"NK",IF(SUM(Table1a!#REF!)=0,"No WAM",ROUND(Table1a!GY53-Table1a!#REF!,2))),0)</f>
        <v>0</v>
      </c>
      <c r="GZ52" s="31">
        <f>IFERROR(IF(ISTEXT(Table1a!#REF!),"NK",IF(SUM(Table1a!#REF!)=0,"No WAM",ROUND(Table1a!GZ53-Table1a!#REF!,2))),0)</f>
        <v>0</v>
      </c>
      <c r="HA52" s="31">
        <f>IFERROR(IF(ISTEXT(Table1a!#REF!),"NK",IF(SUM(Table1a!#REF!)=0,"No WAM",ROUND(Table1a!HA53-Table1a!#REF!,2))),0)</f>
        <v>0</v>
      </c>
      <c r="HB52" s="31">
        <f>IFERROR(IF(ISTEXT(Table1a!#REF!),"NK",IF(SUM(Table1a!#REF!)=0,"No WAM",ROUND(Table1a!HB53-Table1a!#REF!,2))),0)</f>
        <v>0</v>
      </c>
      <c r="HC52" s="31">
        <f>IFERROR(IF(ISTEXT(Table1a!#REF!),"NK",IF(SUM(Table1a!#REF!)=0,"No WAM",ROUND(Table1a!HC53-Table1a!#REF!,2))),0)</f>
        <v>0</v>
      </c>
      <c r="HD52" s="31">
        <f>IFERROR(IF(ISTEXT(Table1a!#REF!),"NK",IF(SUM(Table1a!#REF!)=0,"No WAM",ROUND(Table1a!HD53-Table1a!#REF!,2))),0)</f>
        <v>0</v>
      </c>
      <c r="HE52" s="31">
        <f>IFERROR(IF(ISTEXT(Table1a!#REF!),"NK",IF(SUM(Table1a!#REF!)=0,"No WAM",ROUND(Table1a!HE53-Table1a!#REF!,2))),0)</f>
        <v>0</v>
      </c>
      <c r="HF52" s="31">
        <f>IFERROR(IF(ISTEXT(Table1a!#REF!),"NK",IF(SUM(Table1a!#REF!)=0,"No WAM",ROUND(Table1a!HF53-Table1a!#REF!,2))),0)</f>
        <v>0</v>
      </c>
      <c r="HG52" s="31">
        <f>IFERROR(IF(ISTEXT(Table1a!#REF!),"NK",IF(SUM(Table1a!#REF!)=0,"No WAM",ROUND(Table1a!HG53-Table1a!#REF!,2))),0)</f>
        <v>0</v>
      </c>
      <c r="HH52" s="31">
        <f>IFERROR(IF(ISTEXT(Table1a!#REF!),"NK",IF(SUM(Table1a!#REF!)=0,"No WAM",ROUND(Table1a!HH53-Table1a!#REF!,2))),0)</f>
        <v>0</v>
      </c>
      <c r="HI52" s="31">
        <f>IFERROR(IF(ISTEXT(Table1a!#REF!),"NK",IF(SUM(Table1a!#REF!)=0,"No WAM",ROUND(Table1a!HI53-Table1a!#REF!,2))),0)</f>
        <v>0</v>
      </c>
      <c r="HJ52" s="31">
        <f>IFERROR(IF(ISTEXT(Table1a!#REF!),"NK",IF(SUM(Table1a!#REF!)=0,"No WAM",ROUND(Table1a!HJ53-Table1a!#REF!,2))),0)</f>
        <v>0</v>
      </c>
      <c r="HK52" s="31">
        <f>IFERROR(IF(ISTEXT(Table1a!#REF!),"NK",IF(SUM(Table1a!#REF!)=0,"No WAM",ROUND(Table1a!HK53-Table1a!#REF!,2))),0)</f>
        <v>0</v>
      </c>
      <c r="HL52" s="31">
        <f>IFERROR(IF(ISTEXT(Table1a!#REF!),"NK",IF(SUM(Table1a!#REF!)=0,"No WAM",ROUND(Table1a!HL53-Table1a!#REF!,2))),0)</f>
        <v>0</v>
      </c>
      <c r="HM52" s="31">
        <f>IFERROR(IF(ISTEXT(Table1a!#REF!),"NK",IF(SUM(Table1a!#REF!)=0,"No WAM",ROUND(Table1a!HM53-Table1a!#REF!,2))),0)</f>
        <v>0</v>
      </c>
      <c r="HN52" s="31">
        <f>IFERROR(IF(ISTEXT(Table1a!#REF!),"NK",IF(SUM(Table1a!#REF!)=0,"No WAM",ROUND(Table1a!HN53-Table1a!#REF!,2))),0)</f>
        <v>0</v>
      </c>
      <c r="HO52" s="31">
        <f>IFERROR(IF(ISTEXT(Table1a!#REF!),"NK",IF(SUM(Table1a!#REF!)=0,"No WAM",ROUND(Table1a!HO53-Table1a!#REF!,2))),0)</f>
        <v>0</v>
      </c>
      <c r="HP52" s="31">
        <f>IFERROR(IF(ISTEXT(Table1a!#REF!),"NK",IF(SUM(Table1a!#REF!)=0,"No WAM",ROUND(Table1a!HP53-Table1a!#REF!,2))),0)</f>
        <v>0</v>
      </c>
      <c r="HQ52" s="31">
        <f>IFERROR(IF(ISTEXT(Table1a!#REF!),"NK",IF(SUM(Table1a!#REF!)=0,"No WAM",ROUND(Table1a!HQ53-Table1a!#REF!,2))),0)</f>
        <v>0</v>
      </c>
      <c r="HR52" s="31">
        <f>IFERROR(IF(ISTEXT(Table1a!#REF!),"NK",IF(SUM(Table1a!#REF!)=0,"No WAM",ROUND(Table1a!HR53-Table1a!#REF!,2))),0)</f>
        <v>0</v>
      </c>
      <c r="HS52" s="31">
        <f>IFERROR(IF(ISTEXT(Table1a!#REF!),"NK",IF(SUM(Table1a!#REF!)=0,"No WAM",ROUND(Table1a!HS53-Table1a!#REF!,2))),0)</f>
        <v>0</v>
      </c>
      <c r="HT52" s="31">
        <f>IFERROR(IF(ISTEXT(Table1a!#REF!),"NK",IF(SUM(Table1a!#REF!)=0,"No WAM",ROUND(Table1a!HT53-Table1a!#REF!,2))),0)</f>
        <v>0</v>
      </c>
      <c r="HU52" s="31">
        <f>IFERROR(IF(ISTEXT(Table1a!#REF!),"NK",IF(SUM(Table1a!#REF!)=0,"No WAM",ROUND(Table1a!HU53-Table1a!#REF!,2))),0)</f>
        <v>0</v>
      </c>
      <c r="HV52" s="31">
        <f>IFERROR(IF(ISTEXT(Table1a!#REF!),"NK",IF(SUM(Table1a!#REF!)=0,"No WAM",ROUND(Table1a!HV53-Table1a!#REF!,2))),0)</f>
        <v>0</v>
      </c>
      <c r="HW52" s="31">
        <f>IFERROR(IF(ISTEXT(Table1a!#REF!),"NK",IF(SUM(Table1a!#REF!)=0,"No WAM",ROUND(Table1a!HW53-Table1a!#REF!,2))),0)</f>
        <v>0</v>
      </c>
      <c r="HX52" s="31">
        <f>IFERROR(IF(ISTEXT(Table1a!#REF!),"NK",IF(SUM(Table1a!#REF!)=0,"No WAM",ROUND(Table1a!HX53-Table1a!#REF!,2))),0)</f>
        <v>0</v>
      </c>
      <c r="HY52" s="31">
        <f>IFERROR(IF(ISTEXT(Table1a!#REF!),"NK",IF(SUM(Table1a!#REF!)=0,"No WAM",ROUND(Table1a!HY53-Table1a!#REF!,2))),0)</f>
        <v>0</v>
      </c>
      <c r="HZ52" s="31">
        <f>IFERROR(IF(ISTEXT(Table1a!#REF!),"NK",IF(SUM(Table1a!#REF!)=0,"No WAM",ROUND(Table1a!HZ53-Table1a!#REF!,2))),0)</f>
        <v>0</v>
      </c>
      <c r="IA52" s="31">
        <f>IFERROR(IF(ISTEXT(Table1a!#REF!),"NK",IF(SUM(Table1a!#REF!)=0,"No WAM",ROUND(Table1a!IA53-Table1a!#REF!,2))),0)</f>
        <v>0</v>
      </c>
      <c r="IB52" s="31">
        <f>IFERROR(IF(ISTEXT(Table1a!#REF!),"NK",IF(SUM(Table1a!#REF!)=0,"No WAM",ROUND(Table1a!IB53-Table1a!#REF!,2))),0)</f>
        <v>0</v>
      </c>
      <c r="IC52" s="31">
        <f>IFERROR(IF(ISTEXT(Table1a!#REF!),"NK",IF(SUM(Table1a!#REF!)=0,"No WAM",ROUND(Table1a!IC53-Table1a!#REF!,2))),0)</f>
        <v>0</v>
      </c>
      <c r="ID52" s="31">
        <f>IFERROR(IF(ISTEXT(Table1a!#REF!),"NK",IF(SUM(Table1a!#REF!)=0,"No WAM",ROUND(Table1a!ID53-Table1a!#REF!,2))),0)</f>
        <v>0</v>
      </c>
      <c r="IE52" s="31">
        <f>IFERROR(IF(ISTEXT(Table1a!#REF!),"NK",IF(SUM(Table1a!#REF!)=0,"No WAM",ROUND(Table1a!IE53-Table1a!#REF!,2))),0)</f>
        <v>0</v>
      </c>
      <c r="IF52" s="31">
        <f>IFERROR(IF(ISTEXT(Table1a!#REF!),"NK",IF(SUM(Table1a!#REF!)=0,"No WAM",ROUND(Table1a!IF53-Table1a!#REF!,2))),0)</f>
        <v>0</v>
      </c>
      <c r="IG52" s="31">
        <f>IFERROR(IF(ISTEXT(Table1a!#REF!),"NK",IF(SUM(Table1a!#REF!)=0,"No WAM",ROUND(Table1a!IG53-Table1a!#REF!,2))),0)</f>
        <v>0</v>
      </c>
      <c r="IH52" s="31">
        <f>IFERROR(IF(ISTEXT(Table1a!#REF!),"NK",IF(SUM(Table1a!#REF!)=0,"No WAM",ROUND(Table1a!IH53-Table1a!#REF!,2))),0)</f>
        <v>0</v>
      </c>
      <c r="II52" s="31">
        <f>IFERROR(IF(ISTEXT(Table1a!#REF!),"NK",IF(SUM(Table1a!#REF!)=0,"No WAM",ROUND(Table1a!II53-Table1a!#REF!,2))),0)</f>
        <v>0</v>
      </c>
      <c r="IJ52" s="31">
        <f>IFERROR(IF(ISTEXT(Table1a!#REF!),"NK",IF(SUM(Table1a!#REF!)=0,"No WAM",ROUND(Table1a!IJ53-Table1a!#REF!,2))),0)</f>
        <v>0</v>
      </c>
      <c r="IK52" s="31">
        <f>IFERROR(IF(ISTEXT(Table1a!#REF!),"NK",IF(SUM(Table1a!#REF!)=0,"No WAM",ROUND(Table1a!IK53-Table1a!#REF!,2))),0)</f>
        <v>0</v>
      </c>
      <c r="IL52" s="31">
        <f>IFERROR(IF(ISTEXT(Table1a!#REF!),"NK",IF(SUM(Table1a!#REF!)=0,"No WAM",ROUND(Table1a!IL53-Table1a!#REF!,2))),0)</f>
        <v>0</v>
      </c>
      <c r="IM52" s="31">
        <f>IFERROR(IF(ISTEXT(Table1a!#REF!),"NK",IF(SUM(Table1a!#REF!)=0,"No WAM",ROUND(Table1a!IM53-Table1a!#REF!,2))),0)</f>
        <v>0</v>
      </c>
      <c r="IN52" s="31">
        <f>IFERROR(IF(ISTEXT(Table1a!#REF!),"NK",IF(SUM(Table1a!#REF!)=0,"No WAM",ROUND(Table1a!IN53-Table1a!#REF!,2))),0)</f>
        <v>0</v>
      </c>
      <c r="IO52" s="31">
        <f>IFERROR(IF(ISTEXT(Table1a!#REF!),"NK",IF(SUM(Table1a!#REF!)=0,"No WAM",ROUND(Table1a!IO53-Table1a!#REF!,2))),0)</f>
        <v>0</v>
      </c>
      <c r="IP52" s="31">
        <f>IFERROR(IF(ISTEXT(Table1a!#REF!),"NK",IF(SUM(Table1a!#REF!)=0,"No WAM",ROUND(Table1a!IP53-Table1a!#REF!,2))),0)</f>
        <v>0</v>
      </c>
      <c r="IQ52" s="31">
        <f>IFERROR(IF(ISTEXT(Table1a!#REF!),"NK",IF(SUM(Table1a!#REF!)=0,"No WAM",ROUND(Table1a!IQ53-Table1a!#REF!,2))),0)</f>
        <v>0</v>
      </c>
      <c r="IR52" s="31">
        <f>IFERROR(IF(ISTEXT(Table1a!#REF!),"NK",IF(SUM(Table1a!#REF!)=0,"No WAM",ROUND(Table1a!IR53-Table1a!#REF!,2))),0)</f>
        <v>0</v>
      </c>
      <c r="IS52" s="31">
        <f>IFERROR(IF(ISTEXT(Table1a!#REF!),"NK",IF(SUM(Table1a!#REF!)=0,"No WAM",ROUND(Table1a!IS53-Table1a!#REF!,2))),0)</f>
        <v>0</v>
      </c>
      <c r="IT52" s="31">
        <f>IFERROR(IF(ISTEXT(Table1a!#REF!),"NK",IF(SUM(Table1a!#REF!)=0,"No WAM",ROUND(Table1a!IT53-Table1a!#REF!,2))),0)</f>
        <v>0</v>
      </c>
      <c r="IU52" s="31">
        <f>IFERROR(IF(ISTEXT(Table1a!#REF!),"NK",IF(SUM(Table1a!#REF!)=0,"No WAM",ROUND(Table1a!IU53-Table1a!#REF!,2))),0)</f>
        <v>0</v>
      </c>
      <c r="IV52" s="31">
        <f>IFERROR(IF(ISTEXT(Table1a!#REF!),"NK",IF(SUM(Table1a!#REF!)=0,"No WAM",ROUND(Table1a!IV53-Table1a!#REF!,2))),0)</f>
        <v>0</v>
      </c>
      <c r="IW52" s="31">
        <f>IFERROR(IF(ISTEXT(Table1a!#REF!),"NK",IF(SUM(Table1a!#REF!)=0,"No WAM",ROUND(Table1a!IW53-Table1a!#REF!,2))),0)</f>
        <v>0</v>
      </c>
      <c r="IX52" s="31">
        <f>IFERROR(IF(ISTEXT(Table1a!#REF!),"NK",IF(SUM(Table1a!#REF!)=0,"No WAM",ROUND(Table1a!IX53-Table1a!#REF!,2))),0)</f>
        <v>0</v>
      </c>
      <c r="IY52" s="31">
        <f>IFERROR(IF(ISTEXT(Table1a!#REF!),"NK",IF(SUM(Table1a!#REF!)=0,"No WAM",ROUND(Table1a!IY53-Table1a!#REF!,2))),0)</f>
        <v>0</v>
      </c>
      <c r="IZ52" s="31">
        <f>IFERROR(IF(ISTEXT(Table1a!#REF!),"NK",IF(SUM(Table1a!#REF!)=0,"No WAM",ROUND(Table1a!IZ53-Table1a!#REF!,2))),0)</f>
        <v>0</v>
      </c>
      <c r="JA52" s="31">
        <f>IFERROR(IF(ISTEXT(Table1a!#REF!),"NK",IF(SUM(Table1a!#REF!)=0,"No WAM",ROUND(Table1a!JA53-Table1a!#REF!,2))),0)</f>
        <v>0</v>
      </c>
      <c r="JB52" s="31">
        <f>IFERROR(IF(ISTEXT(Table1a!#REF!),"NK",IF(SUM(Table1a!#REF!)=0,"No WAM",ROUND(Table1a!JB53-Table1a!#REF!,2))),0)</f>
        <v>0</v>
      </c>
      <c r="JC52" s="31">
        <f>IFERROR(IF(ISTEXT(Table1a!#REF!),"NK",IF(SUM(Table1a!#REF!)=0,"No WAM",ROUND(Table1a!JC53-Table1a!#REF!,2))),0)</f>
        <v>0</v>
      </c>
      <c r="JD52" s="31">
        <f>IFERROR(IF(ISTEXT(Table1a!#REF!),"NK",IF(SUM(Table1a!#REF!)=0,"No WAM",ROUND(Table1a!JD53-Table1a!#REF!,2))),0)</f>
        <v>0</v>
      </c>
      <c r="JE52" s="31">
        <f>IFERROR(IF(ISTEXT(Table1a!#REF!),"NK",IF(SUM(Table1a!#REF!)=0,"No WAM",ROUND(Table1a!JE53-Table1a!#REF!,2))),0)</f>
        <v>0</v>
      </c>
      <c r="JF52" s="31">
        <f>IFERROR(IF(ISTEXT(Table1a!#REF!),"NK",IF(SUM(Table1a!#REF!)=0,"No WAM",ROUND(Table1a!JF53-Table1a!#REF!,2))),0)</f>
        <v>0</v>
      </c>
      <c r="JG52" s="31">
        <f>IFERROR(IF(ISTEXT(Table1a!#REF!),"NK",IF(SUM(Table1a!#REF!)=0,"No WAM",ROUND(Table1a!JG53-Table1a!#REF!,2))),0)</f>
        <v>0</v>
      </c>
      <c r="JH52" s="31">
        <f>IFERROR(IF(ISTEXT(Table1a!#REF!),"NK",IF(SUM(Table1a!#REF!)=0,"No WAM",ROUND(Table1a!JH53-Table1a!#REF!,2))),0)</f>
        <v>0</v>
      </c>
      <c r="JI52" s="31">
        <f>IFERROR(IF(ISTEXT(Table1a!#REF!),"NK",IF(SUM(Table1a!#REF!)=0,"No WAM",ROUND(Table1a!JI53-Table1a!#REF!,2))),0)</f>
        <v>0</v>
      </c>
      <c r="JJ52" s="31">
        <f>IFERROR(IF(ISTEXT(Table1a!#REF!),"NK",IF(SUM(Table1a!#REF!)=0,"No WAM",ROUND(Table1a!JJ53-Table1a!#REF!,2))),0)</f>
        <v>0</v>
      </c>
      <c r="JK52" s="31">
        <f>IFERROR(IF(ISTEXT(Table1a!#REF!),"NK",IF(SUM(Table1a!#REF!)=0,"No WAM",ROUND(Table1a!JK53-Table1a!#REF!,2))),0)</f>
        <v>0</v>
      </c>
      <c r="JL52" s="31">
        <f>IFERROR(IF(ISTEXT(Table1a!#REF!),"NK",IF(SUM(Table1a!#REF!)=0,"No WAM",ROUND(Table1a!JL53-Table1a!#REF!,2))),0)</f>
        <v>0</v>
      </c>
      <c r="JM52" s="31">
        <f>IFERROR(IF(ISTEXT(Table1a!#REF!),"NK",IF(SUM(Table1a!#REF!)=0,"No WAM",ROUND(Table1a!JM53-Table1a!#REF!,2))),0)</f>
        <v>0</v>
      </c>
      <c r="JN52" s="31">
        <f>IFERROR(IF(ISTEXT(Table1a!#REF!),"NK",IF(SUM(Table1a!#REF!)=0,"No WAM",ROUND(Table1a!JN53-Table1a!#REF!,2))),0)</f>
        <v>0</v>
      </c>
      <c r="JO52" s="31">
        <f>IFERROR(IF(ISTEXT(Table1a!#REF!),"NK",IF(SUM(Table1a!#REF!)=0,"No WAM",ROUND(Table1a!JO53-Table1a!#REF!,2))),0)</f>
        <v>0</v>
      </c>
      <c r="JP52" s="31">
        <f>IFERROR(IF(ISTEXT(Table1a!#REF!),"NK",IF(SUM(Table1a!#REF!)=0,"No WAM",ROUND(Table1a!JP53-Table1a!#REF!,2))),0)</f>
        <v>0</v>
      </c>
      <c r="JQ52" s="31">
        <f>IFERROR(IF(ISTEXT(Table1a!#REF!),"NK",IF(SUM(Table1a!#REF!)=0,"No WAM",ROUND(Table1a!JQ53-Table1a!#REF!,2))),0)</f>
        <v>0</v>
      </c>
      <c r="JR52" s="31">
        <f>IFERROR(IF(ISTEXT(Table1a!#REF!),"NK",IF(SUM(Table1a!#REF!)=0,"No WAM",ROUND(Table1a!JR53-Table1a!#REF!,2))),0)</f>
        <v>0</v>
      </c>
      <c r="JS52" s="31">
        <f>IFERROR(IF(ISTEXT(Table1a!#REF!),"NK",IF(SUM(Table1a!#REF!)=0,"No WAM",ROUND(Table1a!JS53-Table1a!#REF!,2))),0)</f>
        <v>0</v>
      </c>
      <c r="JT52" s="31">
        <f>IFERROR(IF(ISTEXT(Table1a!#REF!),"NK",IF(SUM(Table1a!#REF!)=0,"No WAM",ROUND(Table1a!JT53-Table1a!#REF!,2))),0)</f>
        <v>0</v>
      </c>
      <c r="JU52" s="31">
        <f>IFERROR(IF(ISTEXT(Table1a!#REF!),"NK",IF(SUM(Table1a!#REF!)=0,"No WAM",ROUND(Table1a!JU53-Table1a!#REF!,2))),0)</f>
        <v>0</v>
      </c>
      <c r="JV52" s="31">
        <f>IFERROR(IF(ISTEXT(Table1a!#REF!),"NK",IF(SUM(Table1a!#REF!)=0,"No WAM",ROUND(Table1a!JV53-Table1a!#REF!,2))),0)</f>
        <v>0</v>
      </c>
      <c r="JW52" s="31">
        <f>IFERROR(IF(ISTEXT(Table1a!#REF!),"NK",IF(SUM(Table1a!#REF!)=0,"No WAM",ROUND(Table1a!JW53-Table1a!#REF!,2))),0)</f>
        <v>0</v>
      </c>
      <c r="JX52" s="31">
        <f>IFERROR(IF(ISTEXT(Table1a!#REF!),"NK",IF(SUM(Table1a!#REF!)=0,"No WAM",ROUND(Table1a!JX53-Table1a!#REF!,2))),0)</f>
        <v>0</v>
      </c>
      <c r="JY52" s="31">
        <f>IFERROR(IF(ISTEXT(Table1a!#REF!),"NK",IF(SUM(Table1a!#REF!)=0,"No WAM",ROUND(Table1a!JY53-Table1a!#REF!,2))),0)</f>
        <v>0</v>
      </c>
      <c r="JZ52" s="31">
        <f>IFERROR(IF(ISTEXT(Table1a!#REF!),"NK",IF(SUM(Table1a!#REF!)=0,"No WAM",ROUND(Table1a!JZ53-Table1a!#REF!,2))),0)</f>
        <v>0</v>
      </c>
      <c r="KA52" s="31">
        <f>IFERROR(IF(ISTEXT(Table1a!#REF!),"NK",IF(SUM(Table1a!#REF!)=0,"No WAM",ROUND(Table1a!KA53-Table1a!#REF!,2))),0)</f>
        <v>0</v>
      </c>
      <c r="KB52" s="31">
        <f>IFERROR(IF(ISTEXT(Table1a!#REF!),"NK",IF(SUM(Table1a!#REF!)=0,"No WAM",ROUND(Table1a!KB53-Table1a!#REF!,2))),0)</f>
        <v>0</v>
      </c>
      <c r="KC52" s="31">
        <f>IFERROR(IF(ISTEXT(Table1a!#REF!),"NK",IF(SUM(Table1a!#REF!)=0,"No WAM",ROUND(Table1a!KC53-Table1a!#REF!,2))),0)</f>
        <v>0</v>
      </c>
      <c r="KD52" s="31">
        <f>IFERROR(IF(ISTEXT(Table1a!#REF!),"NK",IF(SUM(Table1a!#REF!)=0,"No WAM",ROUND(Table1a!KD53-Table1a!#REF!,2))),0)</f>
        <v>0</v>
      </c>
      <c r="KE52" s="31">
        <f>IFERROR(IF(ISTEXT(Table1a!#REF!),"NK",IF(SUM(Table1a!#REF!)=0,"No WAM",ROUND(Table1a!KE53-Table1a!#REF!,2))),0)</f>
        <v>0</v>
      </c>
      <c r="KF52" s="31">
        <f>IFERROR(IF(ISTEXT(Table1a!#REF!),"NK",IF(SUM(Table1a!#REF!)=0,"No WAM",ROUND(Table1a!KF53-Table1a!#REF!,2))),0)</f>
        <v>0</v>
      </c>
      <c r="KG52" s="31">
        <f>IFERROR(IF(ISTEXT(Table1a!#REF!),"NK",IF(SUM(Table1a!#REF!)=0,"No WAM",ROUND(Table1a!KG53-Table1a!#REF!,2))),0)</f>
        <v>0</v>
      </c>
      <c r="KH52" s="31">
        <f>IFERROR(IF(ISTEXT(Table1a!#REF!),"NK",IF(SUM(Table1a!#REF!)=0,"No WAM",ROUND(Table1a!KH53-Table1a!#REF!,2))),0)</f>
        <v>0</v>
      </c>
      <c r="KI52" s="31">
        <f>IFERROR(IF(ISTEXT(Table1a!#REF!),"NK",IF(SUM(Table1a!#REF!)=0,"No WAM",ROUND(Table1a!KI53-Table1a!#REF!,2))),0)</f>
        <v>0</v>
      </c>
      <c r="KJ52" s="31">
        <f>IFERROR(IF(ISTEXT(Table1a!#REF!),"NK",IF(SUM(Table1a!#REF!)=0,"No WAM",ROUND(Table1a!KJ53-Table1a!#REF!,2))),0)</f>
        <v>0</v>
      </c>
      <c r="KK52" s="31">
        <f>IFERROR(IF(ISTEXT(Table1a!#REF!),"NK",IF(SUM(Table1a!#REF!)=0,"No WAM",ROUND(Table1a!KK53-Table1a!#REF!,2))),0)</f>
        <v>0</v>
      </c>
      <c r="KL52" s="31">
        <f>IFERROR(IF(ISTEXT(Table1a!#REF!),"NK",IF(SUM(Table1a!#REF!)=0,"No WAM",ROUND(Table1a!KL53-Table1a!#REF!,2))),0)</f>
        <v>0</v>
      </c>
      <c r="KM52" s="31">
        <f>IFERROR(IF(ISTEXT(Table1a!#REF!),"NK",IF(SUM(Table1a!#REF!)=0,"No WAM",ROUND(Table1a!KM53-Table1a!#REF!,2))),0)</f>
        <v>0</v>
      </c>
      <c r="KN52" s="31">
        <f>IFERROR(IF(ISTEXT(Table1a!#REF!),"NK",IF(SUM(Table1a!#REF!)=0,"No WAM",ROUND(Table1a!KN53-Table1a!#REF!,2))),0)</f>
        <v>0</v>
      </c>
      <c r="KO52" s="31">
        <f>IFERROR(IF(ISTEXT(Table1a!#REF!),"NK",IF(SUM(Table1a!#REF!)=0,"No WAM",ROUND(Table1a!KO53-Table1a!#REF!,2))),0)</f>
        <v>0</v>
      </c>
      <c r="KP52" s="31">
        <f>IFERROR(IF(ISTEXT(Table1a!#REF!),"NK",IF(SUM(Table1a!#REF!)=0,"No WAM",ROUND(Table1a!KP53-Table1a!#REF!,2))),0)</f>
        <v>0</v>
      </c>
      <c r="KQ52" s="31">
        <f>IFERROR(IF(ISTEXT(Table1a!#REF!),"NK",IF(SUM(Table1a!#REF!)=0,"No WAM",ROUND(Table1a!KQ53-Table1a!#REF!,2))),0)</f>
        <v>0</v>
      </c>
      <c r="KR52" s="31">
        <f>IFERROR(IF(ISTEXT(Table1a!#REF!),"NK",IF(SUM(Table1a!#REF!)=0,"No WAM",ROUND(Table1a!KR53-Table1a!#REF!,2))),0)</f>
        <v>0</v>
      </c>
      <c r="KS52" s="31">
        <f>IFERROR(IF(ISTEXT(Table1a!#REF!),"NK",IF(SUM(Table1a!#REF!)=0,"No WAM",ROUND(Table1a!KS53-Table1a!#REF!,2))),0)</f>
        <v>0</v>
      </c>
      <c r="KT52" s="31">
        <f>IFERROR(IF(ISTEXT(Table1a!#REF!),"NK",IF(SUM(Table1a!#REF!)=0,"No WAM",ROUND(Table1a!KT53-Table1a!#REF!,2))),0)</f>
        <v>0</v>
      </c>
      <c r="KU52" s="31">
        <f>IFERROR(IF(ISTEXT(Table1a!#REF!),"NK",IF(SUM(Table1a!#REF!)=0,"No WAM",ROUND(Table1a!KU53-Table1a!#REF!,2))),0)</f>
        <v>0</v>
      </c>
      <c r="KV52" s="31">
        <f>IFERROR(IF(ISTEXT(Table1a!#REF!),"NK",IF(SUM(Table1a!#REF!)=0,"No WAM",ROUND(Table1a!KV53-Table1a!#REF!,2))),0)</f>
        <v>0</v>
      </c>
      <c r="KW52" s="31">
        <f>IFERROR(IF(ISTEXT(Table1a!#REF!),"NK",IF(SUM(Table1a!#REF!)=0,"No WAM",ROUND(Table1a!KW53-Table1a!#REF!,2))),0)</f>
        <v>0</v>
      </c>
      <c r="KX52" s="31">
        <f>IFERROR(IF(ISTEXT(Table1a!#REF!),"NK",IF(SUM(Table1a!#REF!)=0,"No WAM",ROUND(Table1a!KX53-Table1a!#REF!,2))),0)</f>
        <v>0</v>
      </c>
      <c r="KY52" s="31">
        <f>IFERROR(IF(ISTEXT(Table1a!#REF!),"NK",IF(SUM(Table1a!#REF!)=0,"No WAM",ROUND(Table1a!KY53-Table1a!#REF!,2))),0)</f>
        <v>0</v>
      </c>
      <c r="KZ52" s="31">
        <f>IFERROR(IF(ISTEXT(Table1a!#REF!),"NK",IF(SUM(Table1a!#REF!)=0,"No WAM",ROUND(Table1a!KZ53-Table1a!#REF!,2))),0)</f>
        <v>0</v>
      </c>
      <c r="LA52" s="31">
        <f>IFERROR(IF(ISTEXT(Table1a!#REF!),"NK",IF(SUM(Table1a!#REF!)=0,"No WAM",ROUND(Table1a!LA53-Table1a!#REF!,2))),0)</f>
        <v>0</v>
      </c>
      <c r="LB52" s="31">
        <f>IFERROR(IF(ISTEXT(Table1a!#REF!),"NK",IF(SUM(Table1a!#REF!)=0,"No WAM",ROUND(Table1a!LB53-Table1a!#REF!,2))),0)</f>
        <v>0</v>
      </c>
      <c r="LC52" s="31">
        <f>IFERROR(IF(ISTEXT(Table1a!#REF!),"NK",IF(SUM(Table1a!#REF!)=0,"No WAM",ROUND(Table1a!LC53-Table1a!#REF!,2))),0)</f>
        <v>0</v>
      </c>
      <c r="LD52" s="31">
        <f>IFERROR(IF(ISTEXT(Table1a!#REF!),"NK",IF(SUM(Table1a!#REF!)=0,"No WAM",ROUND(Table1a!LD53-Table1a!#REF!,2))),0)</f>
        <v>0</v>
      </c>
      <c r="LE52" s="31">
        <f>IFERROR(IF(ISTEXT(Table1a!#REF!),"NK",IF(SUM(Table1a!#REF!)=0,"No WAM",ROUND(Table1a!LE53-Table1a!#REF!,2))),0)</f>
        <v>0</v>
      </c>
      <c r="LF52" s="31">
        <f>IFERROR(IF(ISTEXT(Table1a!#REF!),"NK",IF(SUM(Table1a!#REF!)=0,"No WAM",ROUND(Table1a!LF53-Table1a!#REF!,2))),0)</f>
        <v>0</v>
      </c>
      <c r="LG52" s="31">
        <f>IFERROR(IF(ISTEXT(Table1a!#REF!),"NK",IF(SUM(Table1a!#REF!)=0,"No WAM",ROUND(Table1a!LG53-Table1a!#REF!,2))),0)</f>
        <v>0</v>
      </c>
      <c r="LH52" s="31">
        <f>IFERROR(IF(ISTEXT(Table1a!#REF!),"NK",IF(SUM(Table1a!#REF!)=0,"No WAM",ROUND(Table1a!LH53-Table1a!#REF!,2))),0)</f>
        <v>0</v>
      </c>
      <c r="LI52" s="31">
        <f>IFERROR(IF(ISTEXT(Table1a!#REF!),"NK",IF(SUM(Table1a!#REF!)=0,"No WAM",ROUND(Table1a!LI53-Table1a!#REF!,2))),0)</f>
        <v>0</v>
      </c>
      <c r="LJ52" s="31">
        <f>IFERROR(IF(ISTEXT(Table1a!#REF!),"NK",IF(SUM(Table1a!#REF!)=0,"No WAM",ROUND(Table1a!LJ53-Table1a!#REF!,2))),0)</f>
        <v>0</v>
      </c>
      <c r="LK52" s="31">
        <f>IFERROR(IF(ISTEXT(Table1a!#REF!),"NK",IF(SUM(Table1a!#REF!)=0,"No WAM",ROUND(Table1a!LK53-Table1a!#REF!,2))),0)</f>
        <v>0</v>
      </c>
      <c r="LL52" s="31">
        <f>IFERROR(IF(ISTEXT(Table1a!#REF!),"NK",IF(SUM(Table1a!#REF!)=0,"No WAM",ROUND(Table1a!LL53-Table1a!#REF!,2))),0)</f>
        <v>0</v>
      </c>
      <c r="LM52" s="31">
        <f>IFERROR(IF(ISTEXT(Table1a!#REF!),"NK",IF(SUM(Table1a!#REF!)=0,"No WAM",ROUND(Table1a!LM53-Table1a!#REF!,2))),0)</f>
        <v>0</v>
      </c>
      <c r="LN52" s="31">
        <f>IFERROR(IF(ISTEXT(Table1a!#REF!),"NK",IF(SUM(Table1a!#REF!)=0,"No WAM",ROUND(Table1a!LN53-Table1a!#REF!,2))),0)</f>
        <v>0</v>
      </c>
      <c r="LO52" s="31">
        <f>IFERROR(IF(ISTEXT(Table1a!#REF!),"NK",IF(SUM(Table1a!#REF!)=0,"No WAM",ROUND(Table1a!LO53-Table1a!#REF!,2))),0)</f>
        <v>0</v>
      </c>
      <c r="LP52" s="31">
        <f>IFERROR(IF(ISTEXT(Table1a!#REF!),"NK",IF(SUM(Table1a!#REF!)=0,"No WAM",ROUND(Table1a!LP53-Table1a!#REF!,2))),0)</f>
        <v>0</v>
      </c>
      <c r="LQ52" s="31">
        <f>IFERROR(IF(ISTEXT(Table1a!#REF!),"NK",IF(SUM(Table1a!#REF!)=0,"No WAM",ROUND(Table1a!LQ53-Table1a!#REF!,2))),0)</f>
        <v>0</v>
      </c>
      <c r="LR52" s="31">
        <f>IFERROR(IF(ISTEXT(Table1a!#REF!),"NK",IF(SUM(Table1a!#REF!)=0,"No WAM",ROUND(Table1a!LR53-Table1a!#REF!,2))),0)</f>
        <v>0</v>
      </c>
      <c r="LS52" s="31">
        <f>IFERROR(IF(ISTEXT(Table1a!#REF!),"NK",IF(SUM(Table1a!#REF!)=0,"No WAM",ROUND(Table1a!LS53-Table1a!#REF!,2))),0)</f>
        <v>0</v>
      </c>
      <c r="LT52" s="31">
        <f>IFERROR(IF(ISTEXT(Table1a!#REF!),"NK",IF(SUM(Table1a!#REF!)=0,"No WAM",ROUND(Table1a!LT53-Table1a!#REF!,2))),0)</f>
        <v>0</v>
      </c>
      <c r="LU52" s="31">
        <f>IFERROR(IF(ISTEXT(Table1a!#REF!),"NK",IF(SUM(Table1a!#REF!)=0,"No WAM",ROUND(Table1a!LU53-Table1a!#REF!,2))),0)</f>
        <v>0</v>
      </c>
      <c r="LV52" s="31">
        <f>IFERROR(IF(ISTEXT(Table1a!#REF!),"NK",IF(SUM(Table1a!#REF!)=0,"No WAM",ROUND(Table1a!LV53-Table1a!#REF!,2))),0)</f>
        <v>0</v>
      </c>
      <c r="LW52" s="31">
        <f>IFERROR(IF(ISTEXT(Table1a!#REF!),"NK",IF(SUM(Table1a!#REF!)=0,"No WAM",ROUND(Table1a!LW53-Table1a!#REF!,2))),0)</f>
        <v>0</v>
      </c>
      <c r="LX52" s="31">
        <f>IFERROR(IF(ISTEXT(Table1a!#REF!),"NK",IF(SUM(Table1a!#REF!)=0,"No WAM",ROUND(Table1a!LX53-Table1a!#REF!,2))),0)</f>
        <v>0</v>
      </c>
      <c r="LY52" s="31">
        <f>IFERROR(IF(ISTEXT(Table1a!#REF!),"NK",IF(SUM(Table1a!#REF!)=0,"No WAM",ROUND(Table1a!LY53-Table1a!#REF!,2))),0)</f>
        <v>0</v>
      </c>
      <c r="LZ52" s="31">
        <f>IFERROR(IF(ISTEXT(Table1a!#REF!),"NK",IF(SUM(Table1a!#REF!)=0,"No WAM",ROUND(Table1a!LZ53-Table1a!#REF!,2))),0)</f>
        <v>0</v>
      </c>
      <c r="MA52" s="31">
        <f>IFERROR(IF(ISTEXT(Table1a!#REF!),"NK",IF(SUM(Table1a!#REF!)=0,"No WAM",ROUND(Table1a!MA53-Table1a!#REF!,2))),0)</f>
        <v>0</v>
      </c>
      <c r="MB52" s="31">
        <f>IFERROR(IF(ISTEXT(Table1a!#REF!),"NK",IF(SUM(Table1a!#REF!)=0,"No WAM",ROUND(Table1a!MB53-Table1a!#REF!,2))),0)</f>
        <v>0</v>
      </c>
      <c r="MC52" s="31">
        <f>IFERROR(IF(ISTEXT(Table1a!#REF!),"NK",IF(SUM(Table1a!#REF!)=0,"No WAM",ROUND(Table1a!MC53-Table1a!#REF!,2))),0)</f>
        <v>0</v>
      </c>
      <c r="MD52" s="31">
        <f>IFERROR(IF(ISTEXT(Table1a!#REF!),"NK",IF(SUM(Table1a!#REF!)=0,"No WAM",ROUND(Table1a!MD53-Table1a!#REF!,2))),0)</f>
        <v>0</v>
      </c>
      <c r="ME52" s="31">
        <f>IFERROR(IF(ISTEXT(Table1a!#REF!),"NK",IF(SUM(Table1a!#REF!)=0,"No WAM",ROUND(Table1a!ME53-Table1a!#REF!,2))),0)</f>
        <v>0</v>
      </c>
      <c r="MF52" s="31">
        <f>IFERROR(IF(ISTEXT(Table1a!#REF!),"NK",IF(SUM(Table1a!#REF!)=0,"No WAM",ROUND(Table1a!MF53-Table1a!#REF!,2))),0)</f>
        <v>0</v>
      </c>
      <c r="MG52" s="31">
        <f>IFERROR(IF(ISTEXT(Table1a!#REF!),"NK",IF(SUM(Table1a!#REF!)=0,"No WAM",ROUND(Table1a!MG53-Table1a!#REF!,2))),0)</f>
        <v>0</v>
      </c>
      <c r="MH52" s="31">
        <f>IFERROR(IF(ISTEXT(Table1a!#REF!),"NK",IF(SUM(Table1a!#REF!)=0,"No WAM",ROUND(Table1a!MH53-Table1a!#REF!,2))),0)</f>
        <v>0</v>
      </c>
      <c r="MI52" s="31">
        <f>IFERROR(IF(ISTEXT(Table1a!#REF!),"NK",IF(SUM(Table1a!#REF!)=0,"No WAM",ROUND(Table1a!MI53-Table1a!#REF!,2))),0)</f>
        <v>0</v>
      </c>
      <c r="MJ52" s="31">
        <f>IFERROR(IF(ISTEXT(Table1a!#REF!),"NK",IF(SUM(Table1a!#REF!)=0,"No WAM",ROUND(Table1a!MJ53-Table1a!#REF!,2))),0)</f>
        <v>0</v>
      </c>
      <c r="MK52" s="31">
        <f>IFERROR(IF(ISTEXT(Table1a!#REF!),"NK",IF(SUM(Table1a!#REF!)=0,"No WAM",ROUND(Table1a!MK53-Table1a!#REF!,2))),0)</f>
        <v>0</v>
      </c>
      <c r="ML52" s="31">
        <f>IFERROR(IF(ISTEXT(Table1a!#REF!),"NK",IF(SUM(Table1a!#REF!)=0,"No WAM",ROUND(Table1a!ML53-Table1a!#REF!,2))),0)</f>
        <v>0</v>
      </c>
      <c r="MM52" s="31">
        <f>IFERROR(IF(ISTEXT(Table1a!#REF!),"NK",IF(SUM(Table1a!#REF!)=0,"No WAM",ROUND(Table1a!MM53-Table1a!#REF!,2))),0)</f>
        <v>0</v>
      </c>
      <c r="MN52" s="31">
        <f>IFERROR(IF(ISTEXT(Table1a!#REF!),"NK",IF(SUM(Table1a!#REF!)=0,"No WAM",ROUND(Table1a!MN53-Table1a!#REF!,2))),0)</f>
        <v>0</v>
      </c>
      <c r="MO52" s="31">
        <f>IFERROR(IF(ISTEXT(Table1a!#REF!),"NK",IF(SUM(Table1a!#REF!)=0,"No WAM",ROUND(Table1a!MO53-Table1a!#REF!,2))),0)</f>
        <v>0</v>
      </c>
      <c r="MP52" s="31">
        <f>IFERROR(IF(ISTEXT(Table1a!#REF!),"NK",IF(SUM(Table1a!#REF!)=0,"No WAM",ROUND(Table1a!MP53-Table1a!#REF!,2))),0)</f>
        <v>0</v>
      </c>
      <c r="MQ52" s="31">
        <f>IFERROR(IF(ISTEXT(Table1a!#REF!),"NK",IF(SUM(Table1a!#REF!)=0,"No WAM",ROUND(Table1a!MQ53-Table1a!#REF!,2))),0)</f>
        <v>0</v>
      </c>
      <c r="MR52" s="31">
        <f>IFERROR(IF(ISTEXT(Table1a!#REF!),"NK",IF(SUM(Table1a!#REF!)=0,"No WAM",ROUND(Table1a!MR53-Table1a!#REF!,2))),0)</f>
        <v>0</v>
      </c>
      <c r="MS52" s="31">
        <f>IFERROR(IF(ISTEXT(Table1a!#REF!),"NK",IF(SUM(Table1a!#REF!)=0,"No WAM",ROUND(Table1a!MS53-Table1a!#REF!,2))),0)</f>
        <v>0</v>
      </c>
      <c r="MT52" s="31">
        <f>IFERROR(IF(ISTEXT(Table1a!#REF!),"NK",IF(SUM(Table1a!#REF!)=0,"No WAM",ROUND(Table1a!MT53-Table1a!#REF!,2))),0)</f>
        <v>0</v>
      </c>
      <c r="MU52" s="31">
        <f>IFERROR(IF(ISTEXT(Table1a!#REF!),"NK",IF(SUM(Table1a!#REF!)=0,"No WAM",ROUND(Table1a!MU53-Table1a!#REF!,2))),0)</f>
        <v>0</v>
      </c>
      <c r="MV52" s="31">
        <f>IFERROR(IF(ISTEXT(Table1a!#REF!),"NK",IF(SUM(Table1a!#REF!)=0,"No WAM",ROUND(Table1a!MV53-Table1a!#REF!,2))),0)</f>
        <v>0</v>
      </c>
      <c r="MW52" s="31">
        <f>IFERROR(IF(ISTEXT(Table1a!#REF!),"NK",IF(SUM(Table1a!#REF!)=0,"No WAM",ROUND(Table1a!MW53-Table1a!#REF!,2))),0)</f>
        <v>0</v>
      </c>
      <c r="MX52" s="31">
        <f>IFERROR(IF(ISTEXT(Table1a!#REF!),"NK",IF(SUM(Table1a!#REF!)=0,"No WAM",ROUND(Table1a!MX53-Table1a!#REF!,2))),0)</f>
        <v>0</v>
      </c>
      <c r="MY52" s="31">
        <f>IFERROR(IF(ISTEXT(Table1a!#REF!),"NK",IF(SUM(Table1a!#REF!)=0,"No WAM",ROUND(Table1a!MY53-Table1a!#REF!,2))),0)</f>
        <v>0</v>
      </c>
      <c r="MZ52" s="31">
        <f>IFERROR(IF(ISTEXT(Table1a!#REF!),"NK",IF(SUM(Table1a!#REF!)=0,"No WAM",ROUND(Table1a!MZ53-Table1a!#REF!,2))),0)</f>
        <v>0</v>
      </c>
      <c r="NA52" s="31">
        <f>IFERROR(IF(ISTEXT(Table1a!#REF!),"NK",IF(SUM(Table1a!#REF!)=0,"No WAM",ROUND(Table1a!NA53-Table1a!#REF!,2))),0)</f>
        <v>0</v>
      </c>
      <c r="NB52" s="31">
        <f>IFERROR(IF(ISTEXT(Table1a!#REF!),"NK",IF(SUM(Table1a!#REF!)=0,"No WAM",ROUND(Table1a!NB53-Table1a!#REF!,2))),0)</f>
        <v>0</v>
      </c>
      <c r="NC52" s="31">
        <f>IFERROR(IF(ISTEXT(Table1a!#REF!),"NK",IF(SUM(Table1a!#REF!)=0,"No WAM",ROUND(Table1a!NC53-Table1a!#REF!,2))),0)</f>
        <v>0</v>
      </c>
      <c r="ND52" s="31">
        <f>IFERROR(IF(ISTEXT(Table1a!#REF!),"NK",IF(SUM(Table1a!#REF!)=0,"No WAM",ROUND(Table1a!ND53-Table1a!#REF!,2))),0)</f>
        <v>0</v>
      </c>
      <c r="NE52" s="31">
        <f>IFERROR(IF(ISTEXT(Table1a!#REF!),"NK",IF(SUM(Table1a!#REF!)=0,"No WAM",ROUND(Table1a!NE53-Table1a!#REF!,2))),0)</f>
        <v>0</v>
      </c>
      <c r="NF52" s="31">
        <f>IFERROR(IF(ISTEXT(Table1a!#REF!),"NK",IF(SUM(Table1a!#REF!)=0,"No WAM",ROUND(Table1a!NF53-Table1a!#REF!,2))),0)</f>
        <v>0</v>
      </c>
      <c r="NG52" s="31">
        <f>IFERROR(IF(ISTEXT(Table1a!#REF!),"NK",IF(SUM(Table1a!#REF!)=0,"No WAM",ROUND(Table1a!NG53-Table1a!#REF!,2))),0)</f>
        <v>0</v>
      </c>
      <c r="NH52" s="31">
        <f>IFERROR(IF(ISTEXT(Table1a!#REF!),"NK",IF(SUM(Table1a!#REF!)=0,"No WAM",ROUND(Table1a!NH53-Table1a!#REF!,2))),0)</f>
        <v>0</v>
      </c>
      <c r="NI52" s="31">
        <f>IFERROR(IF(ISTEXT(Table1a!#REF!),"NK",IF(SUM(Table1a!#REF!)=0,"No WAM",ROUND(Table1a!NI53-Table1a!#REF!,2))),0)</f>
        <v>0</v>
      </c>
      <c r="NJ52" s="31">
        <f>IFERROR(IF(ISTEXT(Table1a!#REF!),"NK",IF(SUM(Table1a!#REF!)=0,"No WAM",ROUND(Table1a!NJ53-Table1a!#REF!,2))),0)</f>
        <v>0</v>
      </c>
      <c r="NK52" s="31">
        <f>IFERROR(IF(ISTEXT(Table1a!#REF!),"NK",IF(SUM(Table1a!#REF!)=0,"No WAM",ROUND(Table1a!NK53-Table1a!#REF!,2))),0)</f>
        <v>0</v>
      </c>
      <c r="NL52" s="31">
        <f>IFERROR(IF(ISTEXT(Table1a!#REF!),"NK",IF(SUM(Table1a!#REF!)=0,"No WAM",ROUND(Table1a!NL53-Table1a!#REF!,2))),0)</f>
        <v>0</v>
      </c>
      <c r="NM52" s="9"/>
      <c r="NN52" s="9"/>
      <c r="NO52" s="9"/>
      <c r="NP52" s="9"/>
      <c r="NQ52" s="9"/>
      <c r="NR52" s="9"/>
      <c r="NS52" s="9"/>
      <c r="NT52" s="9"/>
      <c r="NU52" s="9"/>
      <c r="NV52" s="9"/>
      <c r="NW52" s="9"/>
      <c r="NX52" s="9"/>
    </row>
    <row r="53" spans="1:388">
      <c r="A53" s="97" t="s">
        <v>319</v>
      </c>
      <c r="B53" s="95" t="s">
        <v>92</v>
      </c>
      <c r="C53" s="31">
        <f>IFERROR(IF(ISTEXT(Table1a!#REF!),"NK",IF(SUM(Table1a!#REF!)=0,"No WAM",ROUND(Table1a!C54-Table1a!#REF!,2))),0)</f>
        <v>0</v>
      </c>
      <c r="D53" s="31">
        <f>IFERROR(IF(ISTEXT(Table1a!#REF!),"NK",IF(SUM(Table1a!#REF!)=0,"No WAM",ROUND(Table1a!D54-Table1a!#REF!,2))),0)</f>
        <v>0</v>
      </c>
      <c r="E53" s="31">
        <f>IFERROR(IF(ISTEXT(Table1a!#REF!),"NK",IF(SUM(Table1a!#REF!)=0,"No WAM",ROUND(Table1a!E54-Table1a!#REF!,2))),0)</f>
        <v>0</v>
      </c>
      <c r="F53" s="31">
        <f>IFERROR(IF(ISTEXT(Table1a!#REF!),"NK",IF(SUM(Table1a!#REF!)=0,"No WAM",ROUND(Table1a!F54-Table1a!#REF!,2))),0)</f>
        <v>0</v>
      </c>
      <c r="G53" s="31">
        <f>IFERROR(IF(ISTEXT(Table1a!#REF!),"NK",IF(SUM(Table1a!#REF!)=0,"No WAM",ROUND(Table1a!G54-Table1a!#REF!,2))),0)</f>
        <v>0</v>
      </c>
      <c r="H53" s="31">
        <f>IFERROR(IF(ISTEXT(Table1a!#REF!),"NK",IF(SUM(Table1a!#REF!)=0,"No WAM",ROUND(Table1a!H54-Table1a!#REF!,2))),0)</f>
        <v>0</v>
      </c>
      <c r="I53" s="31">
        <f>IFERROR(IF(ISTEXT(Table1a!#REF!),"NK",IF(SUM(Table1a!#REF!)=0,"No WAM",ROUND(Table1a!I54-Table1a!#REF!,2))),0)</f>
        <v>0</v>
      </c>
      <c r="J53" s="31">
        <f>IFERROR(IF(ISTEXT(Table1a!#REF!),"NK",IF(SUM(Table1a!#REF!)=0,"No WAM",ROUND(Table1a!J54-Table1a!#REF!,2))),0)</f>
        <v>0</v>
      </c>
      <c r="K53" s="31">
        <f>IFERROR(IF(ISTEXT(Table1a!#REF!),"NK",IF(SUM(Table1a!#REF!)=0,"No WAM",ROUND(Table1a!K54-Table1a!#REF!,2))),0)</f>
        <v>0</v>
      </c>
      <c r="L53" s="31">
        <f>IFERROR(IF(ISTEXT(Table1a!#REF!),"NK",IF(SUM(Table1a!#REF!)=0,"No WAM",ROUND(Table1a!L54-Table1a!#REF!,2))),0)</f>
        <v>0</v>
      </c>
      <c r="M53" s="31">
        <f>IFERROR(IF(ISTEXT(Table1a!#REF!),"NK",IF(SUM(Table1a!#REF!)=0,"No WAM",ROUND(Table1a!M54-Table1a!#REF!,2))),0)</f>
        <v>0</v>
      </c>
      <c r="N53" s="31">
        <f>IFERROR(IF(ISTEXT(Table1a!#REF!),"NK",IF(SUM(Table1a!#REF!)=0,"No WAM",ROUND(Table1a!N54-Table1a!#REF!,2))),0)</f>
        <v>0</v>
      </c>
      <c r="O53" s="31">
        <f>IFERROR(IF(ISTEXT(Table1a!#REF!),"NK",IF(SUM(Table1a!#REF!)=0,"No WAM",ROUND(Table1a!O54-Table1a!#REF!,2))),0)</f>
        <v>0</v>
      </c>
      <c r="P53" s="31">
        <f>IFERROR(IF(ISTEXT(Table1a!#REF!),"NK",IF(SUM(Table1a!#REF!)=0,"No WAM",ROUND(Table1a!P54-Table1a!#REF!,2))),0)</f>
        <v>0</v>
      </c>
      <c r="Q53" s="31">
        <f>IFERROR(IF(ISTEXT(Table1a!#REF!),"NK",IF(SUM(Table1a!#REF!)=0,"No WAM",ROUND(Table1a!Q54-Table1a!#REF!,2))),0)</f>
        <v>0</v>
      </c>
      <c r="R53" s="31">
        <f>IFERROR(IF(ISTEXT(Table1a!#REF!),"NK",IF(SUM(Table1a!#REF!)=0,"No WAM",ROUND(Table1a!R54-Table1a!#REF!,2))),0)</f>
        <v>0</v>
      </c>
      <c r="S53" s="31">
        <f>IFERROR(IF(ISTEXT(Table1a!#REF!),"NK",IF(SUM(Table1a!#REF!)=0,"No WAM",ROUND(Table1a!S54-Table1a!#REF!,2))),0)</f>
        <v>0</v>
      </c>
      <c r="T53" s="31">
        <f>IFERROR(IF(ISTEXT(Table1a!#REF!),"NK",IF(SUM(Table1a!#REF!)=0,"No WAM",ROUND(Table1a!T54-Table1a!#REF!,2))),0)</f>
        <v>0</v>
      </c>
      <c r="U53" s="31">
        <f>IFERROR(IF(ISTEXT(Table1a!#REF!),"NK",IF(SUM(Table1a!#REF!)=0,"No WAM",ROUND(Table1a!U54-Table1a!#REF!,2))),0)</f>
        <v>0</v>
      </c>
      <c r="V53" s="31">
        <f>IFERROR(IF(ISTEXT(Table1a!#REF!),"NK",IF(SUM(Table1a!#REF!)=0,"No WAM",ROUND(Table1a!V54-Table1a!#REF!,2))),0)</f>
        <v>0</v>
      </c>
      <c r="W53" s="31">
        <f>IFERROR(IF(ISTEXT(Table1a!#REF!),"NK",IF(SUM(Table1a!#REF!)=0,"No WAM",ROUND(Table1a!W54-Table1a!#REF!,2))),0)</f>
        <v>0</v>
      </c>
      <c r="X53" s="31">
        <f>IFERROR(IF(ISTEXT(Table1a!#REF!),"NK",IF(SUM(Table1a!#REF!)=0,"No WAM",ROUND(Table1a!X54-Table1a!#REF!,2))),0)</f>
        <v>0</v>
      </c>
      <c r="Y53" s="31">
        <f>IFERROR(IF(ISTEXT(Table1a!#REF!),"NK",IF(SUM(Table1a!#REF!)=0,"No WAM",ROUND(Table1a!Y54-Table1a!#REF!,2))),0)</f>
        <v>0</v>
      </c>
      <c r="Z53" s="31">
        <f>IFERROR(IF(ISTEXT(Table1a!#REF!),"NK",IF(SUM(Table1a!#REF!)=0,"No WAM",ROUND(Table1a!Z54-Table1a!#REF!,2))),0)</f>
        <v>0</v>
      </c>
      <c r="AA53" s="31">
        <f>IFERROR(IF(ISTEXT(Table1a!#REF!),"NK",IF(SUM(Table1a!#REF!)=0,"No WAM",ROUND(Table1a!AA54-Table1a!#REF!,2))),0)</f>
        <v>0</v>
      </c>
      <c r="AB53" s="31">
        <f>IFERROR(IF(ISTEXT(Table1a!#REF!),"NK",IF(SUM(Table1a!#REF!)=0,"No WAM",ROUND(Table1a!AB54-Table1a!#REF!,2))),0)</f>
        <v>0</v>
      </c>
      <c r="AC53" s="31">
        <f>IFERROR(IF(ISTEXT(Table1a!#REF!),"NK",IF(SUM(Table1a!#REF!)=0,"No WAM",ROUND(Table1a!AC54-Table1a!#REF!,2))),0)</f>
        <v>0</v>
      </c>
      <c r="AD53" s="31">
        <f>IFERROR(IF(ISTEXT(Table1a!#REF!),"NK",IF(SUM(Table1a!#REF!)=0,"No WAM",ROUND(Table1a!AD54-Table1a!#REF!,2))),0)</f>
        <v>0</v>
      </c>
      <c r="AE53" s="31">
        <f>IFERROR(IF(ISTEXT(Table1a!#REF!),"NK",IF(SUM(Table1a!#REF!)=0,"No WAM",ROUND(Table1a!AE54-Table1a!#REF!,2))),0)</f>
        <v>0</v>
      </c>
      <c r="AF53" s="31">
        <f>IFERROR(IF(ISTEXT(Table1a!#REF!),"NK",IF(SUM(Table1a!#REF!)=0,"No WAM",ROUND(Table1a!AF54-Table1a!#REF!,2))),0)</f>
        <v>0</v>
      </c>
      <c r="AG53" s="31">
        <f>IFERROR(IF(ISTEXT(Table1a!#REF!),"NK",IF(SUM(Table1a!#REF!)=0,"No WAM",ROUND(Table1a!AG54-Table1a!#REF!,2))),0)</f>
        <v>0</v>
      </c>
      <c r="AH53" s="31">
        <f>IFERROR(IF(ISTEXT(Table1a!#REF!),"NK",IF(SUM(Table1a!#REF!)=0,"No WAM",ROUND(Table1a!AH54-Table1a!#REF!,2))),0)</f>
        <v>0</v>
      </c>
      <c r="AI53" s="31">
        <f>IFERROR(IF(ISTEXT(Table1a!#REF!),"NK",IF(SUM(Table1a!#REF!)=0,"No WAM",ROUND(Table1a!AI54-Table1a!#REF!,2))),0)</f>
        <v>0</v>
      </c>
      <c r="AJ53" s="31">
        <f>IFERROR(IF(ISTEXT(Table1a!#REF!),"NK",IF(SUM(Table1a!#REF!)=0,"No WAM",ROUND(Table1a!AJ54-Table1a!#REF!,2))),0)</f>
        <v>0</v>
      </c>
      <c r="AK53" s="31">
        <f>IFERROR(IF(ISTEXT(Table1a!#REF!),"NK",IF(SUM(Table1a!#REF!)=0,"No WAM",ROUND(Table1a!AK54-Table1a!#REF!,2))),0)</f>
        <v>0</v>
      </c>
      <c r="AL53" s="31">
        <f>IFERROR(IF(ISTEXT(Table1a!#REF!),"NK",IF(SUM(Table1a!#REF!)=0,"No WAM",ROUND(Table1a!AL54-Table1a!#REF!,2))),0)</f>
        <v>0</v>
      </c>
      <c r="AM53" s="31">
        <f>IFERROR(IF(ISTEXT(Table1a!#REF!),"NK",IF(SUM(Table1a!#REF!)=0,"No WAM",ROUND(Table1a!AM54-Table1a!#REF!,2))),0)</f>
        <v>0</v>
      </c>
      <c r="AN53" s="31">
        <f>IFERROR(IF(ISTEXT(Table1a!#REF!),"NK",IF(SUM(Table1a!#REF!)=0,"No WAM",ROUND(Table1a!AN54-Table1a!#REF!,2))),0)</f>
        <v>0</v>
      </c>
      <c r="AO53" s="31">
        <f>IFERROR(IF(ISTEXT(Table1a!#REF!),"NK",IF(SUM(Table1a!#REF!)=0,"No WAM",ROUND(Table1a!AO54-Table1a!#REF!,2))),0)</f>
        <v>0</v>
      </c>
      <c r="AP53" s="31">
        <f>IFERROR(IF(ISTEXT(Table1a!#REF!),"NK",IF(SUM(Table1a!#REF!)=0,"No WAM",ROUND(Table1a!AP54-Table1a!#REF!,2))),0)</f>
        <v>0</v>
      </c>
      <c r="AQ53" s="31">
        <f>IFERROR(IF(ISTEXT(Table1a!#REF!),"NK",IF(SUM(Table1a!#REF!)=0,"No WAM",ROUND(Table1a!AQ54-Table1a!#REF!,2))),0)</f>
        <v>0</v>
      </c>
      <c r="AR53" s="31">
        <f>IFERROR(IF(ISTEXT(Table1a!#REF!),"NK",IF(SUM(Table1a!#REF!)=0,"No WAM",ROUND(Table1a!AR54-Table1a!#REF!,2))),0)</f>
        <v>0</v>
      </c>
      <c r="AS53" s="31">
        <f>IFERROR(IF(ISTEXT(Table1a!#REF!),"NK",IF(SUM(Table1a!#REF!)=0,"No WAM",ROUND(Table1a!AS54-Table1a!#REF!,2))),0)</f>
        <v>0</v>
      </c>
      <c r="AT53" s="31">
        <f>IFERROR(IF(ISTEXT(Table1a!#REF!),"NK",IF(SUM(Table1a!#REF!)=0,"No WAM",ROUND(Table1a!AT54-Table1a!#REF!,2))),0)</f>
        <v>0</v>
      </c>
      <c r="AU53" s="31">
        <f>IFERROR(IF(ISTEXT(Table1a!#REF!),"NK",IF(SUM(Table1a!#REF!)=0,"No WAM",ROUND(Table1a!AU54-Table1a!#REF!,2))),0)</f>
        <v>0</v>
      </c>
      <c r="AV53" s="31">
        <f>IFERROR(IF(ISTEXT(Table1a!#REF!),"NK",IF(SUM(Table1a!#REF!)=0,"No WAM",ROUND(Table1a!AV54-Table1a!#REF!,2))),0)</f>
        <v>0</v>
      </c>
      <c r="AW53" s="31">
        <f>IFERROR(IF(ISTEXT(Table1a!#REF!),"NK",IF(SUM(Table1a!#REF!)=0,"No WAM",ROUND(Table1a!AW54-Table1a!#REF!,2))),0)</f>
        <v>0</v>
      </c>
      <c r="AX53" s="31">
        <f>IFERROR(IF(ISTEXT(Table1a!#REF!),"NK",IF(SUM(Table1a!#REF!)=0,"No WAM",ROUND(Table1a!AX54-Table1a!#REF!,2))),0)</f>
        <v>0</v>
      </c>
      <c r="AY53" s="31">
        <f>IFERROR(IF(ISTEXT(Table1a!#REF!),"NK",IF(SUM(Table1a!#REF!)=0,"No WAM",ROUND(Table1a!AY54-Table1a!#REF!,2))),0)</f>
        <v>0</v>
      </c>
      <c r="AZ53" s="31">
        <f>IFERROR(IF(ISTEXT(Table1a!#REF!),"NK",IF(SUM(Table1a!#REF!)=0,"No WAM",ROUND(Table1a!AZ54-Table1a!#REF!,2))),0)</f>
        <v>0</v>
      </c>
      <c r="BA53" s="31">
        <f>IFERROR(IF(ISTEXT(Table1a!#REF!),"NK",IF(SUM(Table1a!#REF!)=0,"No WAM",ROUND(Table1a!BA54-Table1a!#REF!,2))),0)</f>
        <v>0</v>
      </c>
      <c r="BB53" s="31">
        <f>IFERROR(IF(ISTEXT(Table1a!#REF!),"NK",IF(SUM(Table1a!#REF!)=0,"No WAM",ROUND(Table1a!BB54-Table1a!#REF!,2))),0)</f>
        <v>0</v>
      </c>
      <c r="BC53" s="31">
        <f>IFERROR(IF(ISTEXT(Table1a!#REF!),"NK",IF(SUM(Table1a!#REF!)=0,"No WAM",ROUND(Table1a!BC54-Table1a!#REF!,2))),0)</f>
        <v>0</v>
      </c>
      <c r="BD53" s="31">
        <f>IFERROR(IF(ISTEXT(Table1a!#REF!),"NK",IF(SUM(Table1a!#REF!)=0,"No WAM",ROUND(Table1a!BD54-Table1a!#REF!,2))),0)</f>
        <v>0</v>
      </c>
      <c r="BE53" s="31">
        <f>IFERROR(IF(ISTEXT(Table1a!#REF!),"NK",IF(SUM(Table1a!#REF!)=0,"No WAM",ROUND(Table1a!BE54-Table1a!#REF!,2))),0)</f>
        <v>0</v>
      </c>
      <c r="BF53" s="31">
        <f>IFERROR(IF(ISTEXT(Table1a!#REF!),"NK",IF(SUM(Table1a!#REF!)=0,"No WAM",ROUND(Table1a!BF54-Table1a!#REF!,2))),0)</f>
        <v>0</v>
      </c>
      <c r="BG53" s="31">
        <f>IFERROR(IF(ISTEXT(Table1a!#REF!),"NK",IF(SUM(Table1a!#REF!)=0,"No WAM",ROUND(Table1a!BG54-Table1a!#REF!,2))),0)</f>
        <v>0</v>
      </c>
      <c r="BH53" s="31">
        <f>IFERROR(IF(ISTEXT(Table1a!#REF!),"NK",IF(SUM(Table1a!#REF!)=0,"No WAM",ROUND(Table1a!BH54-Table1a!#REF!,2))),0)</f>
        <v>0</v>
      </c>
      <c r="BI53" s="31">
        <f>IFERROR(IF(ISTEXT(Table1a!#REF!),"NK",IF(SUM(Table1a!#REF!)=0,"No WAM",ROUND(Table1a!BI54-Table1a!#REF!,2))),0)</f>
        <v>0</v>
      </c>
      <c r="BJ53" s="31">
        <f>IFERROR(IF(ISTEXT(Table1a!#REF!),"NK",IF(SUM(Table1a!#REF!)=0,"No WAM",ROUND(Table1a!BJ54-Table1a!#REF!,2))),0)</f>
        <v>0</v>
      </c>
      <c r="BK53" s="31">
        <f>IFERROR(IF(ISTEXT(Table1a!#REF!),"NK",IF(SUM(Table1a!#REF!)=0,"No WAM",ROUND(Table1a!BK54-Table1a!#REF!,2))),0)</f>
        <v>0</v>
      </c>
      <c r="BL53" s="31">
        <f>IFERROR(IF(ISTEXT(Table1a!#REF!),"NK",IF(SUM(Table1a!#REF!)=0,"No WAM",ROUND(Table1a!BL54-Table1a!#REF!,2))),0)</f>
        <v>0</v>
      </c>
      <c r="BM53" s="31">
        <f>IFERROR(IF(ISTEXT(Table1a!#REF!),"NK",IF(SUM(Table1a!#REF!)=0,"No WAM",ROUND(Table1a!BM54-Table1a!#REF!,2))),0)</f>
        <v>0</v>
      </c>
      <c r="BN53" s="31">
        <f>IFERROR(IF(ISTEXT(Table1a!#REF!),"NK",IF(SUM(Table1a!#REF!)=0,"No WAM",ROUND(Table1a!BN54-Table1a!#REF!,2))),0)</f>
        <v>0</v>
      </c>
      <c r="BO53" s="31">
        <f>IFERROR(IF(ISTEXT(Table1a!#REF!),"NK",IF(SUM(Table1a!#REF!)=0,"No WAM",ROUND(Table1a!BO54-Table1a!#REF!,2))),0)</f>
        <v>0</v>
      </c>
      <c r="BP53" s="31">
        <f>IFERROR(IF(ISTEXT(Table1a!#REF!),"NK",IF(SUM(Table1a!#REF!)=0,"No WAM",ROUND(Table1a!BP54-Table1a!#REF!,2))),0)</f>
        <v>0</v>
      </c>
      <c r="BQ53" s="31">
        <f>IFERROR(IF(ISTEXT(Table1a!#REF!),"NK",IF(SUM(Table1a!#REF!)=0,"No WAM",ROUND(Table1a!BQ54-Table1a!#REF!,2))),0)</f>
        <v>0</v>
      </c>
      <c r="BR53" s="31">
        <f>IFERROR(IF(ISTEXT(Table1a!#REF!),"NK",IF(SUM(Table1a!#REF!)=0,"No WAM",ROUND(Table1a!BR54-Table1a!#REF!,2))),0)</f>
        <v>0</v>
      </c>
      <c r="BS53" s="31">
        <f>IFERROR(IF(ISTEXT(Table1a!#REF!),"NK",IF(SUM(Table1a!#REF!)=0,"No WAM",ROUND(Table1a!BS54-Table1a!#REF!,2))),0)</f>
        <v>0</v>
      </c>
      <c r="BT53" s="31">
        <f>IFERROR(IF(ISTEXT(Table1a!#REF!),"NK",IF(SUM(Table1a!#REF!)=0,"No WAM",ROUND(Table1a!BT54-Table1a!#REF!,2))),0)</f>
        <v>0</v>
      </c>
      <c r="BU53" s="31">
        <f>IFERROR(IF(ISTEXT(Table1a!#REF!),"NK",IF(SUM(Table1a!#REF!)=0,"No WAM",ROUND(Table1a!BU54-Table1a!#REF!,2))),0)</f>
        <v>0</v>
      </c>
      <c r="BV53" s="31">
        <f>IFERROR(IF(ISTEXT(Table1a!#REF!),"NK",IF(SUM(Table1a!#REF!)=0,"No WAM",ROUND(Table1a!BV54-Table1a!#REF!,2))),0)</f>
        <v>0</v>
      </c>
      <c r="BW53" s="31">
        <f>IFERROR(IF(ISTEXT(Table1a!#REF!),"NK",IF(SUM(Table1a!#REF!)=0,"No WAM",ROUND(Table1a!BW54-Table1a!#REF!,2))),0)</f>
        <v>0</v>
      </c>
      <c r="BX53" s="31">
        <f>IFERROR(IF(ISTEXT(Table1a!#REF!),"NK",IF(SUM(Table1a!#REF!)=0,"No WAM",ROUND(Table1a!BX54-Table1a!#REF!,2))),0)</f>
        <v>0</v>
      </c>
      <c r="BY53" s="31">
        <f>IFERROR(IF(ISTEXT(Table1a!#REF!),"NK",IF(SUM(Table1a!#REF!)=0,"No WAM",ROUND(Table1a!BY54-Table1a!#REF!,2))),0)</f>
        <v>0</v>
      </c>
      <c r="BZ53" s="31">
        <f>IFERROR(IF(ISTEXT(Table1a!#REF!),"NK",IF(SUM(Table1a!#REF!)=0,"No WAM",ROUND(Table1a!BZ54-Table1a!#REF!,2))),0)</f>
        <v>0</v>
      </c>
      <c r="CA53" s="31">
        <f>IFERROR(IF(ISTEXT(Table1a!#REF!),"NK",IF(SUM(Table1a!#REF!)=0,"No WAM",ROUND(Table1a!CA54-Table1a!#REF!,2))),0)</f>
        <v>0</v>
      </c>
      <c r="CB53" s="31">
        <f>IFERROR(IF(ISTEXT(Table1a!#REF!),"NK",IF(SUM(Table1a!#REF!)=0,"No WAM",ROUND(Table1a!CB54-Table1a!#REF!,2))),0)</f>
        <v>0</v>
      </c>
      <c r="CC53" s="31">
        <f>IFERROR(IF(ISTEXT(Table1a!#REF!),"NK",IF(SUM(Table1a!#REF!)=0,"No WAM",ROUND(Table1a!CC54-Table1a!#REF!,2))),0)</f>
        <v>0</v>
      </c>
      <c r="CD53" s="31">
        <f>IFERROR(IF(ISTEXT(Table1a!#REF!),"NK",IF(SUM(Table1a!#REF!)=0,"No WAM",ROUND(Table1a!CD54-Table1a!#REF!,2))),0)</f>
        <v>0</v>
      </c>
      <c r="CE53" s="31">
        <f>IFERROR(IF(ISTEXT(Table1a!#REF!),"NK",IF(SUM(Table1a!#REF!)=0,"No WAM",ROUND(Table1a!CE54-Table1a!#REF!,2))),0)</f>
        <v>0</v>
      </c>
      <c r="CF53" s="31">
        <f>IFERROR(IF(ISTEXT(Table1a!#REF!),"NK",IF(SUM(Table1a!#REF!)=0,"No WAM",ROUND(Table1a!CF54-Table1a!#REF!,2))),0)</f>
        <v>0</v>
      </c>
      <c r="CG53" s="31">
        <f>IFERROR(IF(ISTEXT(Table1a!#REF!),"NK",IF(SUM(Table1a!#REF!)=0,"No WAM",ROUND(Table1a!CG54-Table1a!#REF!,2))),0)</f>
        <v>0</v>
      </c>
      <c r="CH53" s="31">
        <f>IFERROR(IF(ISTEXT(Table1a!#REF!),"NK",IF(SUM(Table1a!#REF!)=0,"No WAM",ROUND(Table1a!CH54-Table1a!#REF!,2))),0)</f>
        <v>0</v>
      </c>
      <c r="CI53" s="31">
        <f>IFERROR(IF(ISTEXT(Table1a!#REF!),"NK",IF(SUM(Table1a!#REF!)=0,"No WAM",ROUND(Table1a!CI54-Table1a!#REF!,2))),0)</f>
        <v>0</v>
      </c>
      <c r="CJ53" s="31">
        <f>IFERROR(IF(ISTEXT(Table1a!#REF!),"NK",IF(SUM(Table1a!#REF!)=0,"No WAM",ROUND(Table1a!CJ54-Table1a!#REF!,2))),0)</f>
        <v>0</v>
      </c>
      <c r="CK53" s="31">
        <f>IFERROR(IF(ISTEXT(Table1a!#REF!),"NK",IF(SUM(Table1a!#REF!)=0,"No WAM",ROUND(Table1a!CK54-Table1a!#REF!,2))),0)</f>
        <v>0</v>
      </c>
      <c r="CL53" s="31">
        <f>IFERROR(IF(ISTEXT(Table1a!#REF!),"NK",IF(SUM(Table1a!#REF!)=0,"No WAM",ROUND(Table1a!CL54-Table1a!#REF!,2))),0)</f>
        <v>0</v>
      </c>
      <c r="CM53" s="31">
        <f>IFERROR(IF(ISTEXT(Table1a!#REF!),"NK",IF(SUM(Table1a!#REF!)=0,"No WAM",ROUND(Table1a!CM54-Table1a!#REF!,2))),0)</f>
        <v>0</v>
      </c>
      <c r="CN53" s="31">
        <f>IFERROR(IF(ISTEXT(Table1a!#REF!),"NK",IF(SUM(Table1a!#REF!)=0,"No WAM",ROUND(Table1a!CN54-Table1a!#REF!,2))),0)</f>
        <v>0</v>
      </c>
      <c r="CO53" s="31">
        <f>IFERROR(IF(ISTEXT(Table1a!#REF!),"NK",IF(SUM(Table1a!#REF!)=0,"No WAM",ROUND(Table1a!CO54-Table1a!#REF!,2))),0)</f>
        <v>0</v>
      </c>
      <c r="CP53" s="31">
        <f>IFERROR(IF(ISTEXT(Table1a!#REF!),"NK",IF(SUM(Table1a!#REF!)=0,"No WAM",ROUND(Table1a!CP54-Table1a!#REF!,2))),0)</f>
        <v>0</v>
      </c>
      <c r="CQ53" s="31">
        <f>IFERROR(IF(ISTEXT(Table1a!#REF!),"NK",IF(SUM(Table1a!#REF!)=0,"No WAM",ROUND(Table1a!CQ54-Table1a!#REF!,2))),0)</f>
        <v>0</v>
      </c>
      <c r="CR53" s="31">
        <f>IFERROR(IF(ISTEXT(Table1a!#REF!),"NK",IF(SUM(Table1a!#REF!)=0,"No WAM",ROUND(Table1a!CR54-Table1a!#REF!,2))),0)</f>
        <v>0</v>
      </c>
      <c r="CS53" s="31">
        <f>IFERROR(IF(ISTEXT(Table1a!#REF!),"NK",IF(SUM(Table1a!#REF!)=0,"No WAM",ROUND(Table1a!CS54-Table1a!#REF!,2))),0)</f>
        <v>0</v>
      </c>
      <c r="CT53" s="31">
        <f>IFERROR(IF(ISTEXT(Table1a!#REF!),"NK",IF(SUM(Table1a!#REF!)=0,"No WAM",ROUND(Table1a!CT54-Table1a!#REF!,2))),0)</f>
        <v>0</v>
      </c>
      <c r="CU53" s="31">
        <f>IFERROR(IF(ISTEXT(Table1a!#REF!),"NK",IF(SUM(Table1a!#REF!)=0,"No WAM",ROUND(Table1a!CU54-Table1a!#REF!,2))),0)</f>
        <v>0</v>
      </c>
      <c r="CV53" s="31">
        <f>IFERROR(IF(ISTEXT(Table1a!#REF!),"NK",IF(SUM(Table1a!#REF!)=0,"No WAM",ROUND(Table1a!CV54-Table1a!#REF!,2))),0)</f>
        <v>0</v>
      </c>
      <c r="CW53" s="31">
        <f>IFERROR(IF(ISTEXT(Table1a!#REF!),"NK",IF(SUM(Table1a!#REF!)=0,"No WAM",ROUND(Table1a!CW54-Table1a!#REF!,2))),0)</f>
        <v>0</v>
      </c>
      <c r="CX53" s="31">
        <f>IFERROR(IF(ISTEXT(Table1a!#REF!),"NK",IF(SUM(Table1a!#REF!)=0,"No WAM",ROUND(Table1a!CX54-Table1a!#REF!,2))),0)</f>
        <v>0</v>
      </c>
      <c r="CY53" s="31">
        <f>IFERROR(IF(ISTEXT(Table1a!#REF!),"NK",IF(SUM(Table1a!#REF!)=0,"No WAM",ROUND(Table1a!CY54-Table1a!#REF!,2))),0)</f>
        <v>0</v>
      </c>
      <c r="CZ53" s="31">
        <f>IFERROR(IF(ISTEXT(Table1a!#REF!),"NK",IF(SUM(Table1a!#REF!)=0,"No WAM",ROUND(Table1a!CZ54-Table1a!#REF!,2))),0)</f>
        <v>0</v>
      </c>
      <c r="DA53" s="129"/>
      <c r="DB53" s="129"/>
      <c r="DC53" s="129"/>
      <c r="DD53" s="129"/>
      <c r="DE53" s="129"/>
      <c r="DF53" s="129"/>
      <c r="DG53" s="129"/>
      <c r="DH53" s="129"/>
      <c r="DI53" s="129"/>
      <c r="DJ53" s="129"/>
      <c r="DK53" s="129"/>
      <c r="DL53" s="129"/>
      <c r="DM53" s="129"/>
      <c r="DN53" s="129"/>
      <c r="DO53" s="129"/>
      <c r="DP53" s="129"/>
      <c r="DQ53" s="129"/>
      <c r="DR53" s="129"/>
      <c r="DS53" s="129"/>
      <c r="DT53" s="129"/>
      <c r="DU53" s="129"/>
      <c r="DV53" s="129"/>
      <c r="DW53" s="129"/>
      <c r="DX53" s="129"/>
      <c r="DY53" s="129"/>
      <c r="DZ53" s="129"/>
      <c r="EA53" s="129"/>
      <c r="EB53" s="129"/>
      <c r="EC53" s="129"/>
      <c r="ED53" s="129"/>
      <c r="EE53" s="129"/>
      <c r="EF53" s="129"/>
      <c r="EG53" s="129"/>
      <c r="EH53" s="129"/>
      <c r="EI53" s="129"/>
      <c r="EJ53" s="129"/>
      <c r="EK53" s="129"/>
      <c r="EL53" s="129"/>
      <c r="EM53" s="129"/>
      <c r="EN53" s="129"/>
      <c r="EO53" s="129"/>
      <c r="EP53" s="129"/>
      <c r="EQ53" s="129"/>
      <c r="ER53" s="129"/>
      <c r="ES53" s="129"/>
      <c r="ET53" s="129"/>
      <c r="EU53" s="129"/>
      <c r="EV53" s="129"/>
      <c r="EW53" s="129"/>
      <c r="EX53" s="129"/>
      <c r="EY53" s="129"/>
      <c r="EZ53" s="129"/>
      <c r="FA53" s="129"/>
      <c r="FB53" s="129"/>
      <c r="FC53" s="129"/>
      <c r="FD53" s="129"/>
      <c r="FE53" s="129"/>
      <c r="FF53" s="129"/>
      <c r="FG53" s="129"/>
      <c r="FH53" s="129"/>
      <c r="FI53" s="129"/>
      <c r="FJ53" s="129"/>
      <c r="FK53" s="129"/>
      <c r="FL53" s="129"/>
      <c r="FM53" s="129"/>
      <c r="FN53" s="129"/>
      <c r="FO53" s="129"/>
      <c r="FP53" s="129"/>
      <c r="FQ53" s="129"/>
      <c r="FR53" s="129"/>
      <c r="FS53" s="129"/>
      <c r="FT53" s="129"/>
      <c r="FU53" s="129"/>
      <c r="FV53" s="129"/>
      <c r="FW53" s="129"/>
      <c r="FX53" s="129"/>
      <c r="FY53" s="129"/>
      <c r="FZ53" s="129"/>
      <c r="GA53" s="129"/>
      <c r="GB53" s="129"/>
      <c r="GC53" s="129"/>
      <c r="GD53" s="129"/>
      <c r="GE53" s="129"/>
      <c r="GF53" s="129"/>
      <c r="GG53" s="129"/>
      <c r="GH53" s="129"/>
      <c r="GI53" s="129"/>
      <c r="GJ53" s="129"/>
      <c r="GK53" s="129"/>
      <c r="GL53" s="129"/>
      <c r="GM53" s="129"/>
      <c r="GN53" s="129"/>
      <c r="GO53" s="129"/>
      <c r="GP53" s="129"/>
      <c r="GQ53" s="129"/>
      <c r="GR53" s="129"/>
      <c r="GS53" s="129"/>
      <c r="GT53" s="129"/>
      <c r="GU53" s="129"/>
      <c r="GV53" s="129"/>
      <c r="GW53" s="129"/>
      <c r="GX53" s="129"/>
      <c r="GY53" s="129"/>
      <c r="GZ53" s="129"/>
      <c r="HA53" s="129"/>
      <c r="HB53" s="129"/>
      <c r="HC53" s="129"/>
      <c r="HD53" s="129"/>
      <c r="HE53" s="129"/>
      <c r="HF53" s="129"/>
      <c r="HG53" s="129"/>
      <c r="HH53" s="129"/>
      <c r="HI53" s="129"/>
      <c r="HJ53" s="129"/>
      <c r="HK53" s="129"/>
      <c r="HL53" s="129"/>
      <c r="HM53" s="129"/>
      <c r="HN53" s="129"/>
      <c r="HO53" s="129"/>
      <c r="HP53" s="129"/>
      <c r="HQ53" s="129"/>
      <c r="HR53" s="129"/>
      <c r="HS53" s="129"/>
      <c r="HT53" s="129"/>
      <c r="HU53" s="129"/>
      <c r="HV53" s="129"/>
      <c r="HW53" s="129"/>
      <c r="HX53" s="129"/>
      <c r="HY53" s="129"/>
      <c r="HZ53" s="129"/>
      <c r="IA53" s="129"/>
      <c r="IB53" s="129"/>
      <c r="IC53" s="129"/>
      <c r="ID53" s="129"/>
      <c r="IE53" s="129"/>
      <c r="IF53" s="129"/>
      <c r="IG53" s="129"/>
      <c r="IH53" s="129"/>
      <c r="II53" s="129"/>
      <c r="IJ53" s="129"/>
      <c r="IK53" s="129"/>
      <c r="IL53" s="129"/>
      <c r="IM53" s="129"/>
      <c r="IN53" s="129"/>
      <c r="IO53" s="129"/>
      <c r="IP53" s="129"/>
      <c r="IQ53" s="129"/>
      <c r="IR53" s="129"/>
      <c r="IS53" s="129"/>
      <c r="IT53" s="129"/>
      <c r="IU53" s="129"/>
      <c r="IV53" s="129"/>
      <c r="IW53" s="129"/>
      <c r="IX53" s="129"/>
      <c r="IY53" s="129"/>
      <c r="IZ53" s="129"/>
      <c r="JA53" s="129"/>
      <c r="JB53" s="129"/>
      <c r="JC53" s="129"/>
      <c r="JD53" s="129"/>
      <c r="JE53" s="129"/>
      <c r="JF53" s="129"/>
      <c r="JG53" s="129"/>
      <c r="JH53" s="129"/>
      <c r="JI53" s="129"/>
      <c r="JJ53" s="129"/>
      <c r="JK53" s="129"/>
      <c r="JL53" s="129"/>
      <c r="JM53" s="129"/>
      <c r="JN53" s="129"/>
      <c r="JO53" s="31">
        <f>IFERROR(IF(ISTEXT(Table1a!#REF!),"NK",IF(SUM(Table1a!#REF!)=0,"No WAM",ROUND(Table1a!JO54-Table1a!#REF!,2))),0)</f>
        <v>0</v>
      </c>
      <c r="JP53" s="31">
        <f>IFERROR(IF(ISTEXT(Table1a!#REF!),"NK",IF(SUM(Table1a!#REF!)=0,"No WAM",ROUND(Table1a!JP54-Table1a!#REF!,2))),0)</f>
        <v>0</v>
      </c>
      <c r="JQ53" s="31">
        <f>IFERROR(IF(ISTEXT(Table1a!#REF!),"NK",IF(SUM(Table1a!#REF!)=0,"No WAM",ROUND(Table1a!JQ54-Table1a!#REF!,2))),0)</f>
        <v>0</v>
      </c>
      <c r="JR53" s="31">
        <f>IFERROR(IF(ISTEXT(Table1a!#REF!),"NK",IF(SUM(Table1a!#REF!)=0,"No WAM",ROUND(Table1a!JR54-Table1a!#REF!,2))),0)</f>
        <v>0</v>
      </c>
      <c r="JS53" s="31">
        <f>IFERROR(IF(ISTEXT(Table1a!#REF!),"NK",IF(SUM(Table1a!#REF!)=0,"No WAM",ROUND(Table1a!JS54-Table1a!#REF!,2))),0)</f>
        <v>0</v>
      </c>
      <c r="JT53" s="31">
        <f>IFERROR(IF(ISTEXT(Table1a!#REF!),"NK",IF(SUM(Table1a!#REF!)=0,"No WAM",ROUND(Table1a!JT54-Table1a!#REF!,2))),0)</f>
        <v>0</v>
      </c>
      <c r="JU53" s="31">
        <f>IFERROR(IF(ISTEXT(Table1a!#REF!),"NK",IF(SUM(Table1a!#REF!)=0,"No WAM",ROUND(Table1a!JU54-Table1a!#REF!,2))),0)</f>
        <v>0</v>
      </c>
      <c r="JV53" s="31">
        <f>IFERROR(IF(ISTEXT(Table1a!#REF!),"NK",IF(SUM(Table1a!#REF!)=0,"No WAM",ROUND(Table1a!JV54-Table1a!#REF!,2))),0)</f>
        <v>0</v>
      </c>
      <c r="JW53" s="31">
        <f>IFERROR(IF(ISTEXT(Table1a!#REF!),"NK",IF(SUM(Table1a!#REF!)=0,"No WAM",ROUND(Table1a!JW54-Table1a!#REF!,2))),0)</f>
        <v>0</v>
      </c>
      <c r="JX53" s="31">
        <f>IFERROR(IF(ISTEXT(Table1a!#REF!),"NK",IF(SUM(Table1a!#REF!)=0,"No WAM",ROUND(Table1a!JX54-Table1a!#REF!,2))),0)</f>
        <v>0</v>
      </c>
      <c r="JY53" s="31">
        <f>IFERROR(IF(ISTEXT(Table1a!#REF!),"NK",IF(SUM(Table1a!#REF!)=0,"No WAM",ROUND(Table1a!JY54-Table1a!#REF!,2))),0)</f>
        <v>0</v>
      </c>
      <c r="JZ53" s="31">
        <f>IFERROR(IF(ISTEXT(Table1a!#REF!),"NK",IF(SUM(Table1a!#REF!)=0,"No WAM",ROUND(Table1a!JZ54-Table1a!#REF!,2))),0)</f>
        <v>0</v>
      </c>
      <c r="KA53" s="31">
        <f>IFERROR(IF(ISTEXT(Table1a!#REF!),"NK",IF(SUM(Table1a!#REF!)=0,"No WAM",ROUND(Table1a!KA54-Table1a!#REF!,2))),0)</f>
        <v>0</v>
      </c>
      <c r="KB53" s="31">
        <f>IFERROR(IF(ISTEXT(Table1a!#REF!),"NK",IF(SUM(Table1a!#REF!)=0,"No WAM",ROUND(Table1a!KB54-Table1a!#REF!,2))),0)</f>
        <v>0</v>
      </c>
      <c r="KC53" s="31">
        <f>IFERROR(IF(ISTEXT(Table1a!#REF!),"NK",IF(SUM(Table1a!#REF!)=0,"No WAM",ROUND(Table1a!KC54-Table1a!#REF!,2))),0)</f>
        <v>0</v>
      </c>
      <c r="KD53" s="31">
        <f>IFERROR(IF(ISTEXT(Table1a!#REF!),"NK",IF(SUM(Table1a!#REF!)=0,"No WAM",ROUND(Table1a!KD54-Table1a!#REF!,2))),0)</f>
        <v>0</v>
      </c>
      <c r="KE53" s="31">
        <f>IFERROR(IF(ISTEXT(Table1a!#REF!),"NK",IF(SUM(Table1a!#REF!)=0,"No WAM",ROUND(Table1a!KE54-Table1a!#REF!,2))),0)</f>
        <v>0</v>
      </c>
      <c r="KF53" s="31">
        <f>IFERROR(IF(ISTEXT(Table1a!#REF!),"NK",IF(SUM(Table1a!#REF!)=0,"No WAM",ROUND(Table1a!KF54-Table1a!#REF!,2))),0)</f>
        <v>0</v>
      </c>
      <c r="KG53" s="31">
        <f>IFERROR(IF(ISTEXT(Table1a!#REF!),"NK",IF(SUM(Table1a!#REF!)=0,"No WAM",ROUND(Table1a!KG54-Table1a!#REF!,2))),0)</f>
        <v>0</v>
      </c>
      <c r="KH53" s="31">
        <f>IFERROR(IF(ISTEXT(Table1a!#REF!),"NK",IF(SUM(Table1a!#REF!)=0,"No WAM",ROUND(Table1a!KH54-Table1a!#REF!,2))),0)</f>
        <v>0</v>
      </c>
      <c r="KI53" s="31">
        <f>IFERROR(IF(ISTEXT(Table1a!#REF!),"NK",IF(SUM(Table1a!#REF!)=0,"No WAM",ROUND(Table1a!KI54-Table1a!#REF!,2))),0)</f>
        <v>0</v>
      </c>
      <c r="KJ53" s="31">
        <f>IFERROR(IF(ISTEXT(Table1a!#REF!),"NK",IF(SUM(Table1a!#REF!)=0,"No WAM",ROUND(Table1a!KJ54-Table1a!#REF!,2))),0)</f>
        <v>0</v>
      </c>
      <c r="KK53" s="31">
        <f>IFERROR(IF(ISTEXT(Table1a!#REF!),"NK",IF(SUM(Table1a!#REF!)=0,"No WAM",ROUND(Table1a!KK54-Table1a!#REF!,2))),0)</f>
        <v>0</v>
      </c>
      <c r="KL53" s="31">
        <f>IFERROR(IF(ISTEXT(Table1a!#REF!),"NK",IF(SUM(Table1a!#REF!)=0,"No WAM",ROUND(Table1a!KL54-Table1a!#REF!,2))),0)</f>
        <v>0</v>
      </c>
      <c r="KM53" s="31">
        <f>IFERROR(IF(ISTEXT(Table1a!#REF!),"NK",IF(SUM(Table1a!#REF!)=0,"No WAM",ROUND(Table1a!KM54-Table1a!#REF!,2))),0)</f>
        <v>0</v>
      </c>
      <c r="KN53" s="31">
        <f>IFERROR(IF(ISTEXT(Table1a!#REF!),"NK",IF(SUM(Table1a!#REF!)=0,"No WAM",ROUND(Table1a!KN54-Table1a!#REF!,2))),0)</f>
        <v>0</v>
      </c>
      <c r="KO53" s="31">
        <f>IFERROR(IF(ISTEXT(Table1a!#REF!),"NK",IF(SUM(Table1a!#REF!)=0,"No WAM",ROUND(Table1a!KO54-Table1a!#REF!,2))),0)</f>
        <v>0</v>
      </c>
      <c r="KP53" s="31">
        <f>IFERROR(IF(ISTEXT(Table1a!#REF!),"NK",IF(SUM(Table1a!#REF!)=0,"No WAM",ROUND(Table1a!KP54-Table1a!#REF!,2))),0)</f>
        <v>0</v>
      </c>
      <c r="KQ53" s="31">
        <f>IFERROR(IF(ISTEXT(Table1a!#REF!),"NK",IF(SUM(Table1a!#REF!)=0,"No WAM",ROUND(Table1a!KQ54-Table1a!#REF!,2))),0)</f>
        <v>0</v>
      </c>
      <c r="KR53" s="31">
        <f>IFERROR(IF(ISTEXT(Table1a!#REF!),"NK",IF(SUM(Table1a!#REF!)=0,"No WAM",ROUND(Table1a!KR54-Table1a!#REF!,2))),0)</f>
        <v>0</v>
      </c>
      <c r="KS53" s="31">
        <f>IFERROR(IF(ISTEXT(Table1a!#REF!),"NK",IF(SUM(Table1a!#REF!)=0,"No WAM",ROUND(Table1a!KS54-Table1a!#REF!,2))),0)</f>
        <v>0</v>
      </c>
      <c r="KT53" s="31">
        <f>IFERROR(IF(ISTEXT(Table1a!#REF!),"NK",IF(SUM(Table1a!#REF!)=0,"No WAM",ROUND(Table1a!KT54-Table1a!#REF!,2))),0)</f>
        <v>0</v>
      </c>
      <c r="KU53" s="31">
        <f>IFERROR(IF(ISTEXT(Table1a!#REF!),"NK",IF(SUM(Table1a!#REF!)=0,"No WAM",ROUND(Table1a!KU54-Table1a!#REF!,2))),0)</f>
        <v>0</v>
      </c>
      <c r="KV53" s="31">
        <f>IFERROR(IF(ISTEXT(Table1a!#REF!),"NK",IF(SUM(Table1a!#REF!)=0,"No WAM",ROUND(Table1a!KV54-Table1a!#REF!,2))),0)</f>
        <v>0</v>
      </c>
      <c r="KW53" s="129"/>
      <c r="KX53" s="129"/>
      <c r="KY53" s="129"/>
      <c r="KZ53" s="129"/>
      <c r="LA53" s="129"/>
      <c r="LB53" s="129"/>
      <c r="LC53" s="129"/>
      <c r="LD53" s="129"/>
      <c r="LE53" s="129"/>
      <c r="LF53" s="129"/>
      <c r="LG53" s="129"/>
      <c r="LH53" s="129"/>
      <c r="LI53" s="129"/>
      <c r="LJ53" s="129"/>
      <c r="LK53" s="129"/>
      <c r="LL53" s="129"/>
      <c r="LM53" s="129"/>
      <c r="LN53" s="129"/>
      <c r="LO53" s="129"/>
      <c r="LP53" s="129"/>
      <c r="LQ53" s="129"/>
      <c r="LR53" s="129"/>
      <c r="LS53" s="129"/>
      <c r="LT53" s="129"/>
      <c r="LU53" s="129"/>
      <c r="LV53" s="129"/>
      <c r="LW53" s="129"/>
      <c r="LX53" s="129"/>
      <c r="LY53" s="129"/>
      <c r="LZ53" s="129"/>
      <c r="MA53" s="129"/>
      <c r="MB53" s="129"/>
      <c r="MC53" s="129"/>
      <c r="MD53" s="129"/>
      <c r="ME53" s="31">
        <f>IFERROR(IF(ISTEXT(Table1a!#REF!),"NK",IF(SUM(Table1a!#REF!)=0,"No WAM",ROUND(Table1a!ME54-Table1a!#REF!,2))),0)</f>
        <v>0</v>
      </c>
      <c r="MF53" s="31">
        <f>IFERROR(IF(ISTEXT(Table1a!#REF!),"NK",IF(SUM(Table1a!#REF!)=0,"No WAM",ROUND(Table1a!MF54-Table1a!#REF!,2))),0)</f>
        <v>0</v>
      </c>
      <c r="MG53" s="31">
        <f>IFERROR(IF(ISTEXT(Table1a!#REF!),"NK",IF(SUM(Table1a!#REF!)=0,"No WAM",ROUND(Table1a!MG54-Table1a!#REF!,2))),0)</f>
        <v>0</v>
      </c>
      <c r="MH53" s="31">
        <f>IFERROR(IF(ISTEXT(Table1a!#REF!),"NK",IF(SUM(Table1a!#REF!)=0,"No WAM",ROUND(Table1a!MH54-Table1a!#REF!,2))),0)</f>
        <v>0</v>
      </c>
      <c r="MI53" s="31">
        <f>IFERROR(IF(ISTEXT(Table1a!#REF!),"NK",IF(SUM(Table1a!#REF!)=0,"No WAM",ROUND(Table1a!MI54-Table1a!#REF!,2))),0)</f>
        <v>0</v>
      </c>
      <c r="MJ53" s="31">
        <f>IFERROR(IF(ISTEXT(Table1a!#REF!),"NK",IF(SUM(Table1a!#REF!)=0,"No WAM",ROUND(Table1a!MJ54-Table1a!#REF!,2))),0)</f>
        <v>0</v>
      </c>
      <c r="MK53" s="31">
        <f>IFERROR(IF(ISTEXT(Table1a!#REF!),"NK",IF(SUM(Table1a!#REF!)=0,"No WAM",ROUND(Table1a!MK54-Table1a!#REF!,2))),0)</f>
        <v>0</v>
      </c>
      <c r="ML53" s="31">
        <f>IFERROR(IF(ISTEXT(Table1a!#REF!),"NK",IF(SUM(Table1a!#REF!)=0,"No WAM",ROUND(Table1a!ML54-Table1a!#REF!,2))),0)</f>
        <v>0</v>
      </c>
      <c r="MM53" s="31">
        <f>IFERROR(IF(ISTEXT(Table1a!#REF!),"NK",IF(SUM(Table1a!#REF!)=0,"No WAM",ROUND(Table1a!MM54-Table1a!#REF!,2))),0)</f>
        <v>0</v>
      </c>
      <c r="MN53" s="31">
        <f>IFERROR(IF(ISTEXT(Table1a!#REF!),"NK",IF(SUM(Table1a!#REF!)=0,"No WAM",ROUND(Table1a!MN54-Table1a!#REF!,2))),0)</f>
        <v>0</v>
      </c>
      <c r="MO53" s="31">
        <f>IFERROR(IF(ISTEXT(Table1a!#REF!),"NK",IF(SUM(Table1a!#REF!)=0,"No WAM",ROUND(Table1a!MO54-Table1a!#REF!,2))),0)</f>
        <v>0</v>
      </c>
      <c r="MP53" s="31">
        <f>IFERROR(IF(ISTEXT(Table1a!#REF!),"NK",IF(SUM(Table1a!#REF!)=0,"No WAM",ROUND(Table1a!MP54-Table1a!#REF!,2))),0)</f>
        <v>0</v>
      </c>
      <c r="MQ53" s="31">
        <f>IFERROR(IF(ISTEXT(Table1a!#REF!),"NK",IF(SUM(Table1a!#REF!)=0,"No WAM",ROUND(Table1a!MQ54-Table1a!#REF!,2))),0)</f>
        <v>0</v>
      </c>
      <c r="MR53" s="31">
        <f>IFERROR(IF(ISTEXT(Table1a!#REF!),"NK",IF(SUM(Table1a!#REF!)=0,"No WAM",ROUND(Table1a!MR54-Table1a!#REF!,2))),0)</f>
        <v>0</v>
      </c>
      <c r="MS53" s="31">
        <f>IFERROR(IF(ISTEXT(Table1a!#REF!),"NK",IF(SUM(Table1a!#REF!)=0,"No WAM",ROUND(Table1a!MS54-Table1a!#REF!,2))),0)</f>
        <v>0</v>
      </c>
      <c r="MT53" s="31">
        <f>IFERROR(IF(ISTEXT(Table1a!#REF!),"NK",IF(SUM(Table1a!#REF!)=0,"No WAM",ROUND(Table1a!MT54-Table1a!#REF!,2))),0)</f>
        <v>0</v>
      </c>
      <c r="MU53" s="31">
        <f>IFERROR(IF(ISTEXT(Table1a!#REF!),"NK",IF(SUM(Table1a!#REF!)=0,"No WAM",ROUND(Table1a!MU54-Table1a!#REF!,2))),0)</f>
        <v>0</v>
      </c>
      <c r="MV53" s="31">
        <f>IFERROR(IF(ISTEXT(Table1a!#REF!),"NK",IF(SUM(Table1a!#REF!)=0,"No WAM",ROUND(Table1a!MV54-Table1a!#REF!,2))),0)</f>
        <v>0</v>
      </c>
      <c r="MW53" s="31">
        <f>IFERROR(IF(ISTEXT(Table1a!#REF!),"NK",IF(SUM(Table1a!#REF!)=0,"No WAM",ROUND(Table1a!MW54-Table1a!#REF!,2))),0)</f>
        <v>0</v>
      </c>
      <c r="MX53" s="31">
        <f>IFERROR(IF(ISTEXT(Table1a!#REF!),"NK",IF(SUM(Table1a!#REF!)=0,"No WAM",ROUND(Table1a!MX54-Table1a!#REF!,2))),0)</f>
        <v>0</v>
      </c>
      <c r="MY53" s="31">
        <f>IFERROR(IF(ISTEXT(Table1a!#REF!),"NK",IF(SUM(Table1a!#REF!)=0,"No WAM",ROUND(Table1a!MY54-Table1a!#REF!,2))),0)</f>
        <v>0</v>
      </c>
      <c r="MZ53" s="31">
        <f>IFERROR(IF(ISTEXT(Table1a!#REF!),"NK",IF(SUM(Table1a!#REF!)=0,"No WAM",ROUND(Table1a!MZ54-Table1a!#REF!,2))),0)</f>
        <v>0</v>
      </c>
      <c r="NA53" s="31">
        <f>IFERROR(IF(ISTEXT(Table1a!#REF!),"NK",IF(SUM(Table1a!#REF!)=0,"No WAM",ROUND(Table1a!NA54-Table1a!#REF!,2))),0)</f>
        <v>0</v>
      </c>
      <c r="NB53" s="31">
        <f>IFERROR(IF(ISTEXT(Table1a!#REF!),"NK",IF(SUM(Table1a!#REF!)=0,"No WAM",ROUND(Table1a!NB54-Table1a!#REF!,2))),0)</f>
        <v>0</v>
      </c>
      <c r="NC53" s="31">
        <f>IFERROR(IF(ISTEXT(Table1a!#REF!),"NK",IF(SUM(Table1a!#REF!)=0,"No WAM",ROUND(Table1a!NC54-Table1a!#REF!,2))),0)</f>
        <v>0</v>
      </c>
      <c r="ND53" s="31">
        <f>IFERROR(IF(ISTEXT(Table1a!#REF!),"NK",IF(SUM(Table1a!#REF!)=0,"No WAM",ROUND(Table1a!ND54-Table1a!#REF!,2))),0)</f>
        <v>0</v>
      </c>
      <c r="NE53" s="31">
        <f>IFERROR(IF(ISTEXT(Table1a!#REF!),"NK",IF(SUM(Table1a!#REF!)=0,"No WAM",ROUND(Table1a!NE54-Table1a!#REF!,2))),0)</f>
        <v>0</v>
      </c>
      <c r="NF53" s="31">
        <f>IFERROR(IF(ISTEXT(Table1a!#REF!),"NK",IF(SUM(Table1a!#REF!)=0,"No WAM",ROUND(Table1a!NF54-Table1a!#REF!,2))),0)</f>
        <v>0</v>
      </c>
      <c r="NG53" s="31">
        <f>IFERROR(IF(ISTEXT(Table1a!#REF!),"NK",IF(SUM(Table1a!#REF!)=0,"No WAM",ROUND(Table1a!NG54-Table1a!#REF!,2))),0)</f>
        <v>0</v>
      </c>
      <c r="NH53" s="31">
        <f>IFERROR(IF(ISTEXT(Table1a!#REF!),"NK",IF(SUM(Table1a!#REF!)=0,"No WAM",ROUND(Table1a!NH54-Table1a!#REF!,2))),0)</f>
        <v>0</v>
      </c>
      <c r="NI53" s="31">
        <f>IFERROR(IF(ISTEXT(Table1a!#REF!),"NK",IF(SUM(Table1a!#REF!)=0,"No WAM",ROUND(Table1a!NI54-Table1a!#REF!,2))),0)</f>
        <v>0</v>
      </c>
      <c r="NJ53" s="31">
        <f>IFERROR(IF(ISTEXT(Table1a!#REF!),"NK",IF(SUM(Table1a!#REF!)=0,"No WAM",ROUND(Table1a!NJ54-Table1a!#REF!,2))),0)</f>
        <v>0</v>
      </c>
      <c r="NK53" s="31">
        <f>IFERROR(IF(ISTEXT(Table1a!#REF!),"NK",IF(SUM(Table1a!#REF!)=0,"No WAM",ROUND(Table1a!NK54-Table1a!#REF!,2))),0)</f>
        <v>0</v>
      </c>
      <c r="NL53" s="31">
        <f>IFERROR(IF(ISTEXT(Table1a!#REF!),"NK",IF(SUM(Table1a!#REF!)=0,"No WAM",ROUND(Table1a!NL54-Table1a!#REF!,2))),0)</f>
        <v>0</v>
      </c>
      <c r="NM53" s="9"/>
      <c r="NN53" s="9"/>
      <c r="NO53" s="9"/>
      <c r="NP53" s="9"/>
      <c r="NQ53" s="9"/>
      <c r="NR53" s="9"/>
      <c r="NS53" s="9"/>
      <c r="NT53" s="9"/>
      <c r="NU53" s="9"/>
      <c r="NV53" s="9"/>
      <c r="NW53" s="9"/>
      <c r="NX53" s="9"/>
    </row>
    <row r="54" spans="1:388">
      <c r="A54" s="98" t="s">
        <v>320</v>
      </c>
      <c r="B54" s="95" t="s">
        <v>92</v>
      </c>
      <c r="C54" s="129"/>
      <c r="D54" s="129"/>
      <c r="E54" s="129"/>
      <c r="F54" s="129"/>
      <c r="G54" s="129"/>
      <c r="H54" s="129"/>
      <c r="I54" s="129"/>
      <c r="J54" s="129"/>
      <c r="K54" s="129"/>
      <c r="L54" s="129"/>
      <c r="M54" s="129"/>
      <c r="N54" s="129"/>
      <c r="O54" s="129"/>
      <c r="P54" s="129"/>
      <c r="Q54" s="129"/>
      <c r="R54" s="129"/>
      <c r="S54" s="129"/>
      <c r="T54" s="129"/>
      <c r="U54" s="129"/>
      <c r="V54" s="129"/>
      <c r="W54" s="129"/>
      <c r="X54" s="129"/>
      <c r="Y54" s="129"/>
      <c r="Z54" s="129"/>
      <c r="AA54" s="129"/>
      <c r="AB54" s="129"/>
      <c r="AC54" s="129"/>
      <c r="AD54" s="129"/>
      <c r="AE54" s="129"/>
      <c r="AF54" s="129"/>
      <c r="AG54" s="129"/>
      <c r="AH54" s="129"/>
      <c r="AI54" s="129"/>
      <c r="AJ54" s="129"/>
      <c r="AK54" s="31">
        <f>IFERROR(IF(ISTEXT(Table1a!#REF!),"NK",IF(SUM(Table1a!#REF!)=0,"No WAM",ROUND(Table1a!AK55-Table1a!#REF!,2))),0)</f>
        <v>0</v>
      </c>
      <c r="AL54" s="31">
        <f>IFERROR(IF(ISTEXT(Table1a!#REF!),"NK",IF(SUM(Table1a!#REF!)=0,"No WAM",ROUND(Table1a!AL55-Table1a!#REF!,2))),0)</f>
        <v>0</v>
      </c>
      <c r="AM54" s="31">
        <f>IFERROR(IF(ISTEXT(Table1a!#REF!),"NK",IF(SUM(Table1a!#REF!)=0,"No WAM",ROUND(Table1a!AM55-Table1a!#REF!,2))),0)</f>
        <v>0</v>
      </c>
      <c r="AN54" s="31">
        <f>IFERROR(IF(ISTEXT(Table1a!#REF!),"NK",IF(SUM(Table1a!#REF!)=0,"No WAM",ROUND(Table1a!AN55-Table1a!#REF!,2))),0)</f>
        <v>0</v>
      </c>
      <c r="AO54" s="31">
        <f>IFERROR(IF(ISTEXT(Table1a!#REF!),"NK",IF(SUM(Table1a!#REF!)=0,"No WAM",ROUND(Table1a!AO55-Table1a!#REF!,2))),0)</f>
        <v>0</v>
      </c>
      <c r="AP54" s="31">
        <f>IFERROR(IF(ISTEXT(Table1a!#REF!),"NK",IF(SUM(Table1a!#REF!)=0,"No WAM",ROUND(Table1a!AP55-Table1a!#REF!,2))),0)</f>
        <v>0</v>
      </c>
      <c r="AQ54" s="31">
        <f>IFERROR(IF(ISTEXT(Table1a!#REF!),"NK",IF(SUM(Table1a!#REF!)=0,"No WAM",ROUND(Table1a!AQ55-Table1a!#REF!,2))),0)</f>
        <v>0</v>
      </c>
      <c r="AR54" s="31">
        <f>IFERROR(IF(ISTEXT(Table1a!#REF!),"NK",IF(SUM(Table1a!#REF!)=0,"No WAM",ROUND(Table1a!AR55-Table1a!#REF!,2))),0)</f>
        <v>0</v>
      </c>
      <c r="AS54" s="31">
        <f>IFERROR(IF(ISTEXT(Table1a!#REF!),"NK",IF(SUM(Table1a!#REF!)=0,"No WAM",ROUND(Table1a!AS55-Table1a!#REF!,2))),0)</f>
        <v>0</v>
      </c>
      <c r="AT54" s="31">
        <f>IFERROR(IF(ISTEXT(Table1a!#REF!),"NK",IF(SUM(Table1a!#REF!)=0,"No WAM",ROUND(Table1a!AT55-Table1a!#REF!,2))),0)</f>
        <v>0</v>
      </c>
      <c r="AU54" s="31">
        <f>IFERROR(IF(ISTEXT(Table1a!#REF!),"NK",IF(SUM(Table1a!#REF!)=0,"No WAM",ROUND(Table1a!AU55-Table1a!#REF!,2))),0)</f>
        <v>0</v>
      </c>
      <c r="AV54" s="31">
        <f>IFERROR(IF(ISTEXT(Table1a!#REF!),"NK",IF(SUM(Table1a!#REF!)=0,"No WAM",ROUND(Table1a!AV55-Table1a!#REF!,2))),0)</f>
        <v>0</v>
      </c>
      <c r="AW54" s="31">
        <f>IFERROR(IF(ISTEXT(Table1a!#REF!),"NK",IF(SUM(Table1a!#REF!)=0,"No WAM",ROUND(Table1a!AW55-Table1a!#REF!,2))),0)</f>
        <v>0</v>
      </c>
      <c r="AX54" s="31">
        <f>IFERROR(IF(ISTEXT(Table1a!#REF!),"NK",IF(SUM(Table1a!#REF!)=0,"No WAM",ROUND(Table1a!AX55-Table1a!#REF!,2))),0)</f>
        <v>0</v>
      </c>
      <c r="AY54" s="31">
        <f>IFERROR(IF(ISTEXT(Table1a!#REF!),"NK",IF(SUM(Table1a!#REF!)=0,"No WAM",ROUND(Table1a!AY55-Table1a!#REF!,2))),0)</f>
        <v>0</v>
      </c>
      <c r="AZ54" s="31">
        <f>IFERROR(IF(ISTEXT(Table1a!#REF!),"NK",IF(SUM(Table1a!#REF!)=0,"No WAM",ROUND(Table1a!AZ55-Table1a!#REF!,2))),0)</f>
        <v>0</v>
      </c>
      <c r="BA54" s="31">
        <f>IFERROR(IF(ISTEXT(Table1a!#REF!),"NK",IF(SUM(Table1a!#REF!)=0,"No WAM",ROUND(Table1a!BA55-Table1a!#REF!,2))),0)</f>
        <v>0</v>
      </c>
      <c r="BB54" s="31">
        <f>IFERROR(IF(ISTEXT(Table1a!#REF!),"NK",IF(SUM(Table1a!#REF!)=0,"No WAM",ROUND(Table1a!BB55-Table1a!#REF!,2))),0)</f>
        <v>0</v>
      </c>
      <c r="BC54" s="31">
        <f>IFERROR(IF(ISTEXT(Table1a!#REF!),"NK",IF(SUM(Table1a!#REF!)=0,"No WAM",ROUND(Table1a!BC55-Table1a!#REF!,2))),0)</f>
        <v>0</v>
      </c>
      <c r="BD54" s="31">
        <f>IFERROR(IF(ISTEXT(Table1a!#REF!),"NK",IF(SUM(Table1a!#REF!)=0,"No WAM",ROUND(Table1a!BD55-Table1a!#REF!,2))),0)</f>
        <v>0</v>
      </c>
      <c r="BE54" s="31">
        <f>IFERROR(IF(ISTEXT(Table1a!#REF!),"NK",IF(SUM(Table1a!#REF!)=0,"No WAM",ROUND(Table1a!BE55-Table1a!#REF!,2))),0)</f>
        <v>0</v>
      </c>
      <c r="BF54" s="31">
        <f>IFERROR(IF(ISTEXT(Table1a!#REF!),"NK",IF(SUM(Table1a!#REF!)=0,"No WAM",ROUND(Table1a!BF55-Table1a!#REF!,2))),0)</f>
        <v>0</v>
      </c>
      <c r="BG54" s="31">
        <f>IFERROR(IF(ISTEXT(Table1a!#REF!),"NK",IF(SUM(Table1a!#REF!)=0,"No WAM",ROUND(Table1a!BG55-Table1a!#REF!,2))),0)</f>
        <v>0</v>
      </c>
      <c r="BH54" s="31">
        <f>IFERROR(IF(ISTEXT(Table1a!#REF!),"NK",IF(SUM(Table1a!#REF!)=0,"No WAM",ROUND(Table1a!BH55-Table1a!#REF!,2))),0)</f>
        <v>0</v>
      </c>
      <c r="BI54" s="31">
        <f>IFERROR(IF(ISTEXT(Table1a!#REF!),"NK",IF(SUM(Table1a!#REF!)=0,"No WAM",ROUND(Table1a!BI55-Table1a!#REF!,2))),0)</f>
        <v>0</v>
      </c>
      <c r="BJ54" s="31">
        <f>IFERROR(IF(ISTEXT(Table1a!#REF!),"NK",IF(SUM(Table1a!#REF!)=0,"No WAM",ROUND(Table1a!BJ55-Table1a!#REF!,2))),0)</f>
        <v>0</v>
      </c>
      <c r="BK54" s="31">
        <f>IFERROR(IF(ISTEXT(Table1a!#REF!),"NK",IF(SUM(Table1a!#REF!)=0,"No WAM",ROUND(Table1a!BK55-Table1a!#REF!,2))),0)</f>
        <v>0</v>
      </c>
      <c r="BL54" s="31">
        <f>IFERROR(IF(ISTEXT(Table1a!#REF!),"NK",IF(SUM(Table1a!#REF!)=0,"No WAM",ROUND(Table1a!BL55-Table1a!#REF!,2))),0)</f>
        <v>0</v>
      </c>
      <c r="BM54" s="31">
        <f>IFERROR(IF(ISTEXT(Table1a!#REF!),"NK",IF(SUM(Table1a!#REF!)=0,"No WAM",ROUND(Table1a!BM55-Table1a!#REF!,2))),0)</f>
        <v>0</v>
      </c>
      <c r="BN54" s="31">
        <f>IFERROR(IF(ISTEXT(Table1a!#REF!),"NK",IF(SUM(Table1a!#REF!)=0,"No WAM",ROUND(Table1a!BN55-Table1a!#REF!,2))),0)</f>
        <v>0</v>
      </c>
      <c r="BO54" s="31">
        <f>IFERROR(IF(ISTEXT(Table1a!#REF!),"NK",IF(SUM(Table1a!#REF!)=0,"No WAM",ROUND(Table1a!BO55-Table1a!#REF!,2))),0)</f>
        <v>0</v>
      </c>
      <c r="BP54" s="31">
        <f>IFERROR(IF(ISTEXT(Table1a!#REF!),"NK",IF(SUM(Table1a!#REF!)=0,"No WAM",ROUND(Table1a!BP55-Table1a!#REF!,2))),0)</f>
        <v>0</v>
      </c>
      <c r="BQ54" s="31">
        <f>IFERROR(IF(ISTEXT(Table1a!#REF!),"NK",IF(SUM(Table1a!#REF!)=0,"No WAM",ROUND(Table1a!BQ55-Table1a!#REF!,2))),0)</f>
        <v>0</v>
      </c>
      <c r="BR54" s="31">
        <f>IFERROR(IF(ISTEXT(Table1a!#REF!),"NK",IF(SUM(Table1a!#REF!)=0,"No WAM",ROUND(Table1a!BR55-Table1a!#REF!,2))),0)</f>
        <v>0</v>
      </c>
      <c r="BS54" s="31">
        <f>IFERROR(IF(ISTEXT(Table1a!#REF!),"NK",IF(SUM(Table1a!#REF!)=0,"No WAM",ROUND(Table1a!BS55-Table1a!#REF!,2))),0)</f>
        <v>0</v>
      </c>
      <c r="BT54" s="31">
        <f>IFERROR(IF(ISTEXT(Table1a!#REF!),"NK",IF(SUM(Table1a!#REF!)=0,"No WAM",ROUND(Table1a!BT55-Table1a!#REF!,2))),0)</f>
        <v>0</v>
      </c>
      <c r="BU54" s="31">
        <f>IFERROR(IF(ISTEXT(Table1a!#REF!),"NK",IF(SUM(Table1a!#REF!)=0,"No WAM",ROUND(Table1a!BU55-Table1a!#REF!,2))),0)</f>
        <v>0</v>
      </c>
      <c r="BV54" s="31">
        <f>IFERROR(IF(ISTEXT(Table1a!#REF!),"NK",IF(SUM(Table1a!#REF!)=0,"No WAM",ROUND(Table1a!BV55-Table1a!#REF!,2))),0)</f>
        <v>0</v>
      </c>
      <c r="BW54" s="31">
        <f>IFERROR(IF(ISTEXT(Table1a!#REF!),"NK",IF(SUM(Table1a!#REF!)=0,"No WAM",ROUND(Table1a!BW55-Table1a!#REF!,2))),0)</f>
        <v>0</v>
      </c>
      <c r="BX54" s="31">
        <f>IFERROR(IF(ISTEXT(Table1a!#REF!),"NK",IF(SUM(Table1a!#REF!)=0,"No WAM",ROUND(Table1a!BX55-Table1a!#REF!,2))),0)</f>
        <v>0</v>
      </c>
      <c r="BY54" s="31">
        <f>IFERROR(IF(ISTEXT(Table1a!#REF!),"NK",IF(SUM(Table1a!#REF!)=0,"No WAM",ROUND(Table1a!BY55-Table1a!#REF!,2))),0)</f>
        <v>0</v>
      </c>
      <c r="BZ54" s="31">
        <f>IFERROR(IF(ISTEXT(Table1a!#REF!),"NK",IF(SUM(Table1a!#REF!)=0,"No WAM",ROUND(Table1a!BZ55-Table1a!#REF!,2))),0)</f>
        <v>0</v>
      </c>
      <c r="CA54" s="31">
        <f>IFERROR(IF(ISTEXT(Table1a!#REF!),"NK",IF(SUM(Table1a!#REF!)=0,"No WAM",ROUND(Table1a!CA55-Table1a!#REF!,2))),0)</f>
        <v>0</v>
      </c>
      <c r="CB54" s="31">
        <f>IFERROR(IF(ISTEXT(Table1a!#REF!),"NK",IF(SUM(Table1a!#REF!)=0,"No WAM",ROUND(Table1a!CB55-Table1a!#REF!,2))),0)</f>
        <v>0</v>
      </c>
      <c r="CC54" s="31">
        <f>IFERROR(IF(ISTEXT(Table1a!#REF!),"NK",IF(SUM(Table1a!#REF!)=0,"No WAM",ROUND(Table1a!CC55-Table1a!#REF!,2))),0)</f>
        <v>0</v>
      </c>
      <c r="CD54" s="31">
        <f>IFERROR(IF(ISTEXT(Table1a!#REF!),"NK",IF(SUM(Table1a!#REF!)=0,"No WAM",ROUND(Table1a!CD55-Table1a!#REF!,2))),0)</f>
        <v>0</v>
      </c>
      <c r="CE54" s="31">
        <f>IFERROR(IF(ISTEXT(Table1a!#REF!),"NK",IF(SUM(Table1a!#REF!)=0,"No WAM",ROUND(Table1a!CE55-Table1a!#REF!,2))),0)</f>
        <v>0</v>
      </c>
      <c r="CF54" s="31">
        <f>IFERROR(IF(ISTEXT(Table1a!#REF!),"NK",IF(SUM(Table1a!#REF!)=0,"No WAM",ROUND(Table1a!CF55-Table1a!#REF!,2))),0)</f>
        <v>0</v>
      </c>
      <c r="CG54" s="31">
        <f>IFERROR(IF(ISTEXT(Table1a!#REF!),"NK",IF(SUM(Table1a!#REF!)=0,"No WAM",ROUND(Table1a!CG55-Table1a!#REF!,2))),0)</f>
        <v>0</v>
      </c>
      <c r="CH54" s="31">
        <f>IFERROR(IF(ISTEXT(Table1a!#REF!),"NK",IF(SUM(Table1a!#REF!)=0,"No WAM",ROUND(Table1a!CH55-Table1a!#REF!,2))),0)</f>
        <v>0</v>
      </c>
      <c r="CI54" s="31">
        <f>IFERROR(IF(ISTEXT(Table1a!#REF!),"NK",IF(SUM(Table1a!#REF!)=0,"No WAM",ROUND(Table1a!CI55-Table1a!#REF!,2))),0)</f>
        <v>0</v>
      </c>
      <c r="CJ54" s="31">
        <f>IFERROR(IF(ISTEXT(Table1a!#REF!),"NK",IF(SUM(Table1a!#REF!)=0,"No WAM",ROUND(Table1a!CJ55-Table1a!#REF!,2))),0)</f>
        <v>0</v>
      </c>
      <c r="CK54" s="31">
        <f>IFERROR(IF(ISTEXT(Table1a!#REF!),"NK",IF(SUM(Table1a!#REF!)=0,"No WAM",ROUND(Table1a!CK55-Table1a!#REF!,2))),0)</f>
        <v>0</v>
      </c>
      <c r="CL54" s="31">
        <f>IFERROR(IF(ISTEXT(Table1a!#REF!),"NK",IF(SUM(Table1a!#REF!)=0,"No WAM",ROUND(Table1a!CL55-Table1a!#REF!,2))),0)</f>
        <v>0</v>
      </c>
      <c r="CM54" s="31">
        <f>IFERROR(IF(ISTEXT(Table1a!#REF!),"NK",IF(SUM(Table1a!#REF!)=0,"No WAM",ROUND(Table1a!CM55-Table1a!#REF!,2))),0)</f>
        <v>0</v>
      </c>
      <c r="CN54" s="31">
        <f>IFERROR(IF(ISTEXT(Table1a!#REF!),"NK",IF(SUM(Table1a!#REF!)=0,"No WAM",ROUND(Table1a!CN55-Table1a!#REF!,2))),0)</f>
        <v>0</v>
      </c>
      <c r="CO54" s="31">
        <f>IFERROR(IF(ISTEXT(Table1a!#REF!),"NK",IF(SUM(Table1a!#REF!)=0,"No WAM",ROUND(Table1a!CO55-Table1a!#REF!,2))),0)</f>
        <v>0</v>
      </c>
      <c r="CP54" s="31">
        <f>IFERROR(IF(ISTEXT(Table1a!#REF!),"NK",IF(SUM(Table1a!#REF!)=0,"No WAM",ROUND(Table1a!CP55-Table1a!#REF!,2))),0)</f>
        <v>0</v>
      </c>
      <c r="CQ54" s="31">
        <f>IFERROR(IF(ISTEXT(Table1a!#REF!),"NK",IF(SUM(Table1a!#REF!)=0,"No WAM",ROUND(Table1a!CQ55-Table1a!#REF!,2))),0)</f>
        <v>0</v>
      </c>
      <c r="CR54" s="31">
        <f>IFERROR(IF(ISTEXT(Table1a!#REF!),"NK",IF(SUM(Table1a!#REF!)=0,"No WAM",ROUND(Table1a!CR55-Table1a!#REF!,2))),0)</f>
        <v>0</v>
      </c>
      <c r="CS54" s="31">
        <f>IFERROR(IF(ISTEXT(Table1a!#REF!),"NK",IF(SUM(Table1a!#REF!)=0,"No WAM",ROUND(Table1a!CS55-Table1a!#REF!,2))),0)</f>
        <v>0</v>
      </c>
      <c r="CT54" s="31">
        <f>IFERROR(IF(ISTEXT(Table1a!#REF!),"NK",IF(SUM(Table1a!#REF!)=0,"No WAM",ROUND(Table1a!CT55-Table1a!#REF!,2))),0)</f>
        <v>0</v>
      </c>
      <c r="CU54" s="31">
        <f>IFERROR(IF(ISTEXT(Table1a!#REF!),"NK",IF(SUM(Table1a!#REF!)=0,"No WAM",ROUND(Table1a!CU55-Table1a!#REF!,2))),0)</f>
        <v>0</v>
      </c>
      <c r="CV54" s="31">
        <f>IFERROR(IF(ISTEXT(Table1a!#REF!),"NK",IF(SUM(Table1a!#REF!)=0,"No WAM",ROUND(Table1a!CV55-Table1a!#REF!,2))),0)</f>
        <v>0</v>
      </c>
      <c r="CW54" s="31">
        <f>IFERROR(IF(ISTEXT(Table1a!#REF!),"NK",IF(SUM(Table1a!#REF!)=0,"No WAM",ROUND(Table1a!CW55-Table1a!#REF!,2))),0)</f>
        <v>0</v>
      </c>
      <c r="CX54" s="31">
        <f>IFERROR(IF(ISTEXT(Table1a!#REF!),"NK",IF(SUM(Table1a!#REF!)=0,"No WAM",ROUND(Table1a!CX55-Table1a!#REF!,2))),0)</f>
        <v>0</v>
      </c>
      <c r="CY54" s="31">
        <f>IFERROR(IF(ISTEXT(Table1a!#REF!),"NK",IF(SUM(Table1a!#REF!)=0,"No WAM",ROUND(Table1a!CY55-Table1a!#REF!,2))),0)</f>
        <v>0</v>
      </c>
      <c r="CZ54" s="31">
        <f>IFERROR(IF(ISTEXT(Table1a!#REF!),"NK",IF(SUM(Table1a!#REF!)=0,"No WAM",ROUND(Table1a!CZ55-Table1a!#REF!,2))),0)</f>
        <v>0</v>
      </c>
      <c r="DA54" s="129"/>
      <c r="DB54" s="129"/>
      <c r="DC54" s="129"/>
      <c r="DD54" s="129"/>
      <c r="DE54" s="129"/>
      <c r="DF54" s="129"/>
      <c r="DG54" s="129"/>
      <c r="DH54" s="129"/>
      <c r="DI54" s="129"/>
      <c r="DJ54" s="129"/>
      <c r="DK54" s="129"/>
      <c r="DL54" s="129"/>
      <c r="DM54" s="129"/>
      <c r="DN54" s="129"/>
      <c r="DO54" s="129"/>
      <c r="DP54" s="129"/>
      <c r="DQ54" s="129"/>
      <c r="DR54" s="129"/>
      <c r="DS54" s="129"/>
      <c r="DT54" s="129"/>
      <c r="DU54" s="129"/>
      <c r="DV54" s="129"/>
      <c r="DW54" s="129"/>
      <c r="DX54" s="129"/>
      <c r="DY54" s="129"/>
      <c r="DZ54" s="129"/>
      <c r="EA54" s="129"/>
      <c r="EB54" s="129"/>
      <c r="EC54" s="129"/>
      <c r="ED54" s="129"/>
      <c r="EE54" s="129"/>
      <c r="EF54" s="129"/>
      <c r="EG54" s="129"/>
      <c r="EH54" s="129"/>
      <c r="EI54" s="129"/>
      <c r="EJ54" s="129"/>
      <c r="EK54" s="129"/>
      <c r="EL54" s="129"/>
      <c r="EM54" s="129"/>
      <c r="EN54" s="129"/>
      <c r="EO54" s="129"/>
      <c r="EP54" s="129"/>
      <c r="EQ54" s="129"/>
      <c r="ER54" s="129"/>
      <c r="ES54" s="129"/>
      <c r="ET54" s="129"/>
      <c r="EU54" s="129"/>
      <c r="EV54" s="129"/>
      <c r="EW54" s="129"/>
      <c r="EX54" s="129"/>
      <c r="EY54" s="129"/>
      <c r="EZ54" s="129"/>
      <c r="FA54" s="129"/>
      <c r="FB54" s="129"/>
      <c r="FC54" s="129"/>
      <c r="FD54" s="129"/>
      <c r="FE54" s="129"/>
      <c r="FF54" s="129"/>
      <c r="FG54" s="129"/>
      <c r="FH54" s="129"/>
      <c r="FI54" s="129"/>
      <c r="FJ54" s="129"/>
      <c r="FK54" s="129"/>
      <c r="FL54" s="129"/>
      <c r="FM54" s="129"/>
      <c r="FN54" s="129"/>
      <c r="FO54" s="129"/>
      <c r="FP54" s="129"/>
      <c r="FQ54" s="129"/>
      <c r="FR54" s="129"/>
      <c r="FS54" s="129"/>
      <c r="FT54" s="129"/>
      <c r="FU54" s="129"/>
      <c r="FV54" s="129"/>
      <c r="FW54" s="129"/>
      <c r="FX54" s="129"/>
      <c r="FY54" s="129"/>
      <c r="FZ54" s="129"/>
      <c r="GA54" s="129"/>
      <c r="GB54" s="129"/>
      <c r="GC54" s="129"/>
      <c r="GD54" s="129"/>
      <c r="GE54" s="129"/>
      <c r="GF54" s="129"/>
      <c r="GG54" s="129"/>
      <c r="GH54" s="129"/>
      <c r="GI54" s="129"/>
      <c r="GJ54" s="129"/>
      <c r="GK54" s="129"/>
      <c r="GL54" s="129"/>
      <c r="GM54" s="129"/>
      <c r="GN54" s="129"/>
      <c r="GO54" s="129"/>
      <c r="GP54" s="129"/>
      <c r="GQ54" s="129"/>
      <c r="GR54" s="129"/>
      <c r="GS54" s="129"/>
      <c r="GT54" s="129"/>
      <c r="GU54" s="129"/>
      <c r="GV54" s="129"/>
      <c r="GW54" s="129"/>
      <c r="GX54" s="129"/>
      <c r="GY54" s="129"/>
      <c r="GZ54" s="129"/>
      <c r="HA54" s="129"/>
      <c r="HB54" s="129"/>
      <c r="HC54" s="129"/>
      <c r="HD54" s="129"/>
      <c r="HE54" s="129"/>
      <c r="HF54" s="129"/>
      <c r="HG54" s="129"/>
      <c r="HH54" s="129"/>
      <c r="HI54" s="129"/>
      <c r="HJ54" s="129"/>
      <c r="HK54" s="129"/>
      <c r="HL54" s="129"/>
      <c r="HM54" s="129"/>
      <c r="HN54" s="129"/>
      <c r="HO54" s="129"/>
      <c r="HP54" s="129"/>
      <c r="HQ54" s="129"/>
      <c r="HR54" s="129"/>
      <c r="HS54" s="129"/>
      <c r="HT54" s="129"/>
      <c r="HU54" s="129"/>
      <c r="HV54" s="129"/>
      <c r="HW54" s="129"/>
      <c r="HX54" s="129"/>
      <c r="HY54" s="129"/>
      <c r="HZ54" s="129"/>
      <c r="IA54" s="129"/>
      <c r="IB54" s="129"/>
      <c r="IC54" s="129"/>
      <c r="ID54" s="129"/>
      <c r="IE54" s="129"/>
      <c r="IF54" s="129"/>
      <c r="IG54" s="129"/>
      <c r="IH54" s="129"/>
      <c r="II54" s="129"/>
      <c r="IJ54" s="129"/>
      <c r="IK54" s="129"/>
      <c r="IL54" s="129"/>
      <c r="IM54" s="129"/>
      <c r="IN54" s="129"/>
      <c r="IO54" s="129"/>
      <c r="IP54" s="129"/>
      <c r="IQ54" s="129"/>
      <c r="IR54" s="129"/>
      <c r="IS54" s="129"/>
      <c r="IT54" s="129"/>
      <c r="IU54" s="129"/>
      <c r="IV54" s="129"/>
      <c r="IW54" s="129"/>
      <c r="IX54" s="129"/>
      <c r="IY54" s="129"/>
      <c r="IZ54" s="129"/>
      <c r="JA54" s="129"/>
      <c r="JB54" s="129"/>
      <c r="JC54" s="129"/>
      <c r="JD54" s="129"/>
      <c r="JE54" s="129"/>
      <c r="JF54" s="129"/>
      <c r="JG54" s="129"/>
      <c r="JH54" s="129"/>
      <c r="JI54" s="129"/>
      <c r="JJ54" s="129"/>
      <c r="JK54" s="129"/>
      <c r="JL54" s="129"/>
      <c r="JM54" s="129"/>
      <c r="JN54" s="129"/>
      <c r="JO54" s="31">
        <f>IFERROR(IF(ISTEXT(Table1a!#REF!),"NK",IF(SUM(Table1a!#REF!)=0,"No WAM",ROUND(Table1a!JO55-Table1a!#REF!,2))),0)</f>
        <v>0</v>
      </c>
      <c r="JP54" s="31">
        <f>IFERROR(IF(ISTEXT(Table1a!#REF!),"NK",IF(SUM(Table1a!#REF!)=0,"No WAM",ROUND(Table1a!JP55-Table1a!#REF!,2))),0)</f>
        <v>0</v>
      </c>
      <c r="JQ54" s="31">
        <f>IFERROR(IF(ISTEXT(Table1a!#REF!),"NK",IF(SUM(Table1a!#REF!)=0,"No WAM",ROUND(Table1a!JQ55-Table1a!#REF!,2))),0)</f>
        <v>0</v>
      </c>
      <c r="JR54" s="31">
        <f>IFERROR(IF(ISTEXT(Table1a!#REF!),"NK",IF(SUM(Table1a!#REF!)=0,"No WAM",ROUND(Table1a!JR55-Table1a!#REF!,2))),0)</f>
        <v>0</v>
      </c>
      <c r="JS54" s="31">
        <f>IFERROR(IF(ISTEXT(Table1a!#REF!),"NK",IF(SUM(Table1a!#REF!)=0,"No WAM",ROUND(Table1a!JS55-Table1a!#REF!,2))),0)</f>
        <v>0</v>
      </c>
      <c r="JT54" s="31">
        <f>IFERROR(IF(ISTEXT(Table1a!#REF!),"NK",IF(SUM(Table1a!#REF!)=0,"No WAM",ROUND(Table1a!JT55-Table1a!#REF!,2))),0)</f>
        <v>0</v>
      </c>
      <c r="JU54" s="31">
        <f>IFERROR(IF(ISTEXT(Table1a!#REF!),"NK",IF(SUM(Table1a!#REF!)=0,"No WAM",ROUND(Table1a!JU55-Table1a!#REF!,2))),0)</f>
        <v>0</v>
      </c>
      <c r="JV54" s="31">
        <f>IFERROR(IF(ISTEXT(Table1a!#REF!),"NK",IF(SUM(Table1a!#REF!)=0,"No WAM",ROUND(Table1a!JV55-Table1a!#REF!,2))),0)</f>
        <v>0</v>
      </c>
      <c r="JW54" s="31">
        <f>IFERROR(IF(ISTEXT(Table1a!#REF!),"NK",IF(SUM(Table1a!#REF!)=0,"No WAM",ROUND(Table1a!JW55-Table1a!#REF!,2))),0)</f>
        <v>0</v>
      </c>
      <c r="JX54" s="31">
        <f>IFERROR(IF(ISTEXT(Table1a!#REF!),"NK",IF(SUM(Table1a!#REF!)=0,"No WAM",ROUND(Table1a!JX55-Table1a!#REF!,2))),0)</f>
        <v>0</v>
      </c>
      <c r="JY54" s="31">
        <f>IFERROR(IF(ISTEXT(Table1a!#REF!),"NK",IF(SUM(Table1a!#REF!)=0,"No WAM",ROUND(Table1a!JY55-Table1a!#REF!,2))),0)</f>
        <v>0</v>
      </c>
      <c r="JZ54" s="31">
        <f>IFERROR(IF(ISTEXT(Table1a!#REF!),"NK",IF(SUM(Table1a!#REF!)=0,"No WAM",ROUND(Table1a!JZ55-Table1a!#REF!,2))),0)</f>
        <v>0</v>
      </c>
      <c r="KA54" s="31">
        <f>IFERROR(IF(ISTEXT(Table1a!#REF!),"NK",IF(SUM(Table1a!#REF!)=0,"No WAM",ROUND(Table1a!KA55-Table1a!#REF!,2))),0)</f>
        <v>0</v>
      </c>
      <c r="KB54" s="31">
        <f>IFERROR(IF(ISTEXT(Table1a!#REF!),"NK",IF(SUM(Table1a!#REF!)=0,"No WAM",ROUND(Table1a!KB55-Table1a!#REF!,2))),0)</f>
        <v>0</v>
      </c>
      <c r="KC54" s="31">
        <f>IFERROR(IF(ISTEXT(Table1a!#REF!),"NK",IF(SUM(Table1a!#REF!)=0,"No WAM",ROUND(Table1a!KC55-Table1a!#REF!,2))),0)</f>
        <v>0</v>
      </c>
      <c r="KD54" s="31">
        <f>IFERROR(IF(ISTEXT(Table1a!#REF!),"NK",IF(SUM(Table1a!#REF!)=0,"No WAM",ROUND(Table1a!KD55-Table1a!#REF!,2))),0)</f>
        <v>0</v>
      </c>
      <c r="KE54" s="31">
        <f>IFERROR(IF(ISTEXT(Table1a!#REF!),"NK",IF(SUM(Table1a!#REF!)=0,"No WAM",ROUND(Table1a!KE55-Table1a!#REF!,2))),0)</f>
        <v>0</v>
      </c>
      <c r="KF54" s="31">
        <f>IFERROR(IF(ISTEXT(Table1a!#REF!),"NK",IF(SUM(Table1a!#REF!)=0,"No WAM",ROUND(Table1a!KF55-Table1a!#REF!,2))),0)</f>
        <v>0</v>
      </c>
      <c r="KG54" s="31">
        <f>IFERROR(IF(ISTEXT(Table1a!#REF!),"NK",IF(SUM(Table1a!#REF!)=0,"No WAM",ROUND(Table1a!KG55-Table1a!#REF!,2))),0)</f>
        <v>0</v>
      </c>
      <c r="KH54" s="31">
        <f>IFERROR(IF(ISTEXT(Table1a!#REF!),"NK",IF(SUM(Table1a!#REF!)=0,"No WAM",ROUND(Table1a!KH55-Table1a!#REF!,2))),0)</f>
        <v>0</v>
      </c>
      <c r="KI54" s="31">
        <f>IFERROR(IF(ISTEXT(Table1a!#REF!),"NK",IF(SUM(Table1a!#REF!)=0,"No WAM",ROUND(Table1a!KI55-Table1a!#REF!,2))),0)</f>
        <v>0</v>
      </c>
      <c r="KJ54" s="31">
        <f>IFERROR(IF(ISTEXT(Table1a!#REF!),"NK",IF(SUM(Table1a!#REF!)=0,"No WAM",ROUND(Table1a!KJ55-Table1a!#REF!,2))),0)</f>
        <v>0</v>
      </c>
      <c r="KK54" s="31">
        <f>IFERROR(IF(ISTEXT(Table1a!#REF!),"NK",IF(SUM(Table1a!#REF!)=0,"No WAM",ROUND(Table1a!KK55-Table1a!#REF!,2))),0)</f>
        <v>0</v>
      </c>
      <c r="KL54" s="31">
        <f>IFERROR(IF(ISTEXT(Table1a!#REF!),"NK",IF(SUM(Table1a!#REF!)=0,"No WAM",ROUND(Table1a!KL55-Table1a!#REF!,2))),0)</f>
        <v>0</v>
      </c>
      <c r="KM54" s="31">
        <f>IFERROR(IF(ISTEXT(Table1a!#REF!),"NK",IF(SUM(Table1a!#REF!)=0,"No WAM",ROUND(Table1a!KM55-Table1a!#REF!,2))),0)</f>
        <v>0</v>
      </c>
      <c r="KN54" s="31">
        <f>IFERROR(IF(ISTEXT(Table1a!#REF!),"NK",IF(SUM(Table1a!#REF!)=0,"No WAM",ROUND(Table1a!KN55-Table1a!#REF!,2))),0)</f>
        <v>0</v>
      </c>
      <c r="KO54" s="31">
        <f>IFERROR(IF(ISTEXT(Table1a!#REF!),"NK",IF(SUM(Table1a!#REF!)=0,"No WAM",ROUND(Table1a!KO55-Table1a!#REF!,2))),0)</f>
        <v>0</v>
      </c>
      <c r="KP54" s="31">
        <f>IFERROR(IF(ISTEXT(Table1a!#REF!),"NK",IF(SUM(Table1a!#REF!)=0,"No WAM",ROUND(Table1a!KP55-Table1a!#REF!,2))),0)</f>
        <v>0</v>
      </c>
      <c r="KQ54" s="31">
        <f>IFERROR(IF(ISTEXT(Table1a!#REF!),"NK",IF(SUM(Table1a!#REF!)=0,"No WAM",ROUND(Table1a!KQ55-Table1a!#REF!,2))),0)</f>
        <v>0</v>
      </c>
      <c r="KR54" s="31">
        <f>IFERROR(IF(ISTEXT(Table1a!#REF!),"NK",IF(SUM(Table1a!#REF!)=0,"No WAM",ROUND(Table1a!KR55-Table1a!#REF!,2))),0)</f>
        <v>0</v>
      </c>
      <c r="KS54" s="31">
        <f>IFERROR(IF(ISTEXT(Table1a!#REF!),"NK",IF(SUM(Table1a!#REF!)=0,"No WAM",ROUND(Table1a!KS55-Table1a!#REF!,2))),0)</f>
        <v>0</v>
      </c>
      <c r="KT54" s="31">
        <f>IFERROR(IF(ISTEXT(Table1a!#REF!),"NK",IF(SUM(Table1a!#REF!)=0,"No WAM",ROUND(Table1a!KT55-Table1a!#REF!,2))),0)</f>
        <v>0</v>
      </c>
      <c r="KU54" s="31">
        <f>IFERROR(IF(ISTEXT(Table1a!#REF!),"NK",IF(SUM(Table1a!#REF!)=0,"No WAM",ROUND(Table1a!KU55-Table1a!#REF!,2))),0)</f>
        <v>0</v>
      </c>
      <c r="KV54" s="31">
        <f>IFERROR(IF(ISTEXT(Table1a!#REF!),"NK",IF(SUM(Table1a!#REF!)=0,"No WAM",ROUND(Table1a!KV55-Table1a!#REF!,2))),0)</f>
        <v>0</v>
      </c>
      <c r="KW54" s="129"/>
      <c r="KX54" s="129"/>
      <c r="KY54" s="129"/>
      <c r="KZ54" s="129"/>
      <c r="LA54" s="129"/>
      <c r="LB54" s="129"/>
      <c r="LC54" s="129"/>
      <c r="LD54" s="129"/>
      <c r="LE54" s="129"/>
      <c r="LF54" s="129"/>
      <c r="LG54" s="129"/>
      <c r="LH54" s="129"/>
      <c r="LI54" s="129"/>
      <c r="LJ54" s="129"/>
      <c r="LK54" s="129"/>
      <c r="LL54" s="129"/>
      <c r="LM54" s="129"/>
      <c r="LN54" s="129"/>
      <c r="LO54" s="129"/>
      <c r="LP54" s="129"/>
      <c r="LQ54" s="129"/>
      <c r="LR54" s="129"/>
      <c r="LS54" s="129"/>
      <c r="LT54" s="129"/>
      <c r="LU54" s="129"/>
      <c r="LV54" s="129"/>
      <c r="LW54" s="129"/>
      <c r="LX54" s="129"/>
      <c r="LY54" s="129"/>
      <c r="LZ54" s="129"/>
      <c r="MA54" s="129"/>
      <c r="MB54" s="129"/>
      <c r="MC54" s="129"/>
      <c r="MD54" s="129"/>
      <c r="ME54" s="31">
        <f>IFERROR(IF(ISTEXT(Table1a!#REF!),"NK",IF(SUM(Table1a!#REF!)=0,"No WAM",ROUND(Table1a!ME55-Table1a!#REF!,2))),0)</f>
        <v>0</v>
      </c>
      <c r="MF54" s="31">
        <f>IFERROR(IF(ISTEXT(Table1a!#REF!),"NK",IF(SUM(Table1a!#REF!)=0,"No WAM",ROUND(Table1a!MF55-Table1a!#REF!,2))),0)</f>
        <v>0</v>
      </c>
      <c r="MG54" s="31">
        <f>IFERROR(IF(ISTEXT(Table1a!#REF!),"NK",IF(SUM(Table1a!#REF!)=0,"No WAM",ROUND(Table1a!MG55-Table1a!#REF!,2))),0)</f>
        <v>0</v>
      </c>
      <c r="MH54" s="31">
        <f>IFERROR(IF(ISTEXT(Table1a!#REF!),"NK",IF(SUM(Table1a!#REF!)=0,"No WAM",ROUND(Table1a!MH55-Table1a!#REF!,2))),0)</f>
        <v>0</v>
      </c>
      <c r="MI54" s="31">
        <f>IFERROR(IF(ISTEXT(Table1a!#REF!),"NK",IF(SUM(Table1a!#REF!)=0,"No WAM",ROUND(Table1a!MI55-Table1a!#REF!,2))),0)</f>
        <v>0</v>
      </c>
      <c r="MJ54" s="31">
        <f>IFERROR(IF(ISTEXT(Table1a!#REF!),"NK",IF(SUM(Table1a!#REF!)=0,"No WAM",ROUND(Table1a!MJ55-Table1a!#REF!,2))),0)</f>
        <v>0</v>
      </c>
      <c r="MK54" s="31">
        <f>IFERROR(IF(ISTEXT(Table1a!#REF!),"NK",IF(SUM(Table1a!#REF!)=0,"No WAM",ROUND(Table1a!MK55-Table1a!#REF!,2))),0)</f>
        <v>0</v>
      </c>
      <c r="ML54" s="31">
        <f>IFERROR(IF(ISTEXT(Table1a!#REF!),"NK",IF(SUM(Table1a!#REF!)=0,"No WAM",ROUND(Table1a!ML55-Table1a!#REF!,2))),0)</f>
        <v>0</v>
      </c>
      <c r="MM54" s="31">
        <f>IFERROR(IF(ISTEXT(Table1a!#REF!),"NK",IF(SUM(Table1a!#REF!)=0,"No WAM",ROUND(Table1a!MM55-Table1a!#REF!,2))),0)</f>
        <v>0</v>
      </c>
      <c r="MN54" s="31">
        <f>IFERROR(IF(ISTEXT(Table1a!#REF!),"NK",IF(SUM(Table1a!#REF!)=0,"No WAM",ROUND(Table1a!MN55-Table1a!#REF!,2))),0)</f>
        <v>0</v>
      </c>
      <c r="MO54" s="31">
        <f>IFERROR(IF(ISTEXT(Table1a!#REF!),"NK",IF(SUM(Table1a!#REF!)=0,"No WAM",ROUND(Table1a!MO55-Table1a!#REF!,2))),0)</f>
        <v>0</v>
      </c>
      <c r="MP54" s="31">
        <f>IFERROR(IF(ISTEXT(Table1a!#REF!),"NK",IF(SUM(Table1a!#REF!)=0,"No WAM",ROUND(Table1a!MP55-Table1a!#REF!,2))),0)</f>
        <v>0</v>
      </c>
      <c r="MQ54" s="31">
        <f>IFERROR(IF(ISTEXT(Table1a!#REF!),"NK",IF(SUM(Table1a!#REF!)=0,"No WAM",ROUND(Table1a!MQ55-Table1a!#REF!,2))),0)</f>
        <v>0</v>
      </c>
      <c r="MR54" s="31">
        <f>IFERROR(IF(ISTEXT(Table1a!#REF!),"NK",IF(SUM(Table1a!#REF!)=0,"No WAM",ROUND(Table1a!MR55-Table1a!#REF!,2))),0)</f>
        <v>0</v>
      </c>
      <c r="MS54" s="31">
        <f>IFERROR(IF(ISTEXT(Table1a!#REF!),"NK",IF(SUM(Table1a!#REF!)=0,"No WAM",ROUND(Table1a!MS55-Table1a!#REF!,2))),0)</f>
        <v>0</v>
      </c>
      <c r="MT54" s="31">
        <f>IFERROR(IF(ISTEXT(Table1a!#REF!),"NK",IF(SUM(Table1a!#REF!)=0,"No WAM",ROUND(Table1a!MT55-Table1a!#REF!,2))),0)</f>
        <v>0</v>
      </c>
      <c r="MU54" s="31">
        <f>IFERROR(IF(ISTEXT(Table1a!#REF!),"NK",IF(SUM(Table1a!#REF!)=0,"No WAM",ROUND(Table1a!MU55-Table1a!#REF!,2))),0)</f>
        <v>0</v>
      </c>
      <c r="MV54" s="31">
        <f>IFERROR(IF(ISTEXT(Table1a!#REF!),"NK",IF(SUM(Table1a!#REF!)=0,"No WAM",ROUND(Table1a!MV55-Table1a!#REF!,2))),0)</f>
        <v>0</v>
      </c>
      <c r="MW54" s="31">
        <f>IFERROR(IF(ISTEXT(Table1a!#REF!),"NK",IF(SUM(Table1a!#REF!)=0,"No WAM",ROUND(Table1a!MW55-Table1a!#REF!,2))),0)</f>
        <v>0</v>
      </c>
      <c r="MX54" s="31">
        <f>IFERROR(IF(ISTEXT(Table1a!#REF!),"NK",IF(SUM(Table1a!#REF!)=0,"No WAM",ROUND(Table1a!MX55-Table1a!#REF!,2))),0)</f>
        <v>0</v>
      </c>
      <c r="MY54" s="31">
        <f>IFERROR(IF(ISTEXT(Table1a!#REF!),"NK",IF(SUM(Table1a!#REF!)=0,"No WAM",ROUND(Table1a!MY55-Table1a!#REF!,2))),0)</f>
        <v>0</v>
      </c>
      <c r="MZ54" s="31">
        <f>IFERROR(IF(ISTEXT(Table1a!#REF!),"NK",IF(SUM(Table1a!#REF!)=0,"No WAM",ROUND(Table1a!MZ55-Table1a!#REF!,2))),0)</f>
        <v>0</v>
      </c>
      <c r="NA54" s="31">
        <f>IFERROR(IF(ISTEXT(Table1a!#REF!),"NK",IF(SUM(Table1a!#REF!)=0,"No WAM",ROUND(Table1a!NA55-Table1a!#REF!,2))),0)</f>
        <v>0</v>
      </c>
      <c r="NB54" s="31">
        <f>IFERROR(IF(ISTEXT(Table1a!#REF!),"NK",IF(SUM(Table1a!#REF!)=0,"No WAM",ROUND(Table1a!NB55-Table1a!#REF!,2))),0)</f>
        <v>0</v>
      </c>
      <c r="NC54" s="31">
        <f>IFERROR(IF(ISTEXT(Table1a!#REF!),"NK",IF(SUM(Table1a!#REF!)=0,"No WAM",ROUND(Table1a!NC55-Table1a!#REF!,2))),0)</f>
        <v>0</v>
      </c>
      <c r="ND54" s="31">
        <f>IFERROR(IF(ISTEXT(Table1a!#REF!),"NK",IF(SUM(Table1a!#REF!)=0,"No WAM",ROUND(Table1a!ND55-Table1a!#REF!,2))),0)</f>
        <v>0</v>
      </c>
      <c r="NE54" s="31">
        <f>IFERROR(IF(ISTEXT(Table1a!#REF!),"NK",IF(SUM(Table1a!#REF!)=0,"No WAM",ROUND(Table1a!NE55-Table1a!#REF!,2))),0)</f>
        <v>0</v>
      </c>
      <c r="NF54" s="31">
        <f>IFERROR(IF(ISTEXT(Table1a!#REF!),"NK",IF(SUM(Table1a!#REF!)=0,"No WAM",ROUND(Table1a!NF55-Table1a!#REF!,2))),0)</f>
        <v>0</v>
      </c>
      <c r="NG54" s="31">
        <f>IFERROR(IF(ISTEXT(Table1a!#REF!),"NK",IF(SUM(Table1a!#REF!)=0,"No WAM",ROUND(Table1a!NG55-Table1a!#REF!,2))),0)</f>
        <v>0</v>
      </c>
      <c r="NH54" s="31">
        <f>IFERROR(IF(ISTEXT(Table1a!#REF!),"NK",IF(SUM(Table1a!#REF!)=0,"No WAM",ROUND(Table1a!NH55-Table1a!#REF!,2))),0)</f>
        <v>0</v>
      </c>
      <c r="NI54" s="31">
        <f>IFERROR(IF(ISTEXT(Table1a!#REF!),"NK",IF(SUM(Table1a!#REF!)=0,"No WAM",ROUND(Table1a!NI55-Table1a!#REF!,2))),0)</f>
        <v>0</v>
      </c>
      <c r="NJ54" s="31">
        <f>IFERROR(IF(ISTEXT(Table1a!#REF!),"NK",IF(SUM(Table1a!#REF!)=0,"No WAM",ROUND(Table1a!NJ55-Table1a!#REF!,2))),0)</f>
        <v>0</v>
      </c>
      <c r="NK54" s="31">
        <f>IFERROR(IF(ISTEXT(Table1a!#REF!),"NK",IF(SUM(Table1a!#REF!)=0,"No WAM",ROUND(Table1a!NK55-Table1a!#REF!,2))),0)</f>
        <v>0</v>
      </c>
      <c r="NL54" s="31">
        <f>IFERROR(IF(ISTEXT(Table1a!#REF!),"NK",IF(SUM(Table1a!#REF!)=0,"No WAM",ROUND(Table1a!NL55-Table1a!#REF!,2))),0)</f>
        <v>0</v>
      </c>
      <c r="NM54" s="9"/>
      <c r="NN54" s="9"/>
      <c r="NO54" s="9"/>
      <c r="NP54" s="9"/>
      <c r="NQ54" s="9"/>
      <c r="NR54" s="9"/>
      <c r="NS54" s="9"/>
      <c r="NT54" s="9"/>
      <c r="NU54" s="9"/>
      <c r="NV54" s="9"/>
      <c r="NW54" s="9"/>
      <c r="NX54" s="9"/>
    </row>
    <row r="55" spans="1:388">
      <c r="A55" s="98" t="s">
        <v>321</v>
      </c>
      <c r="B55" s="95" t="s">
        <v>92</v>
      </c>
      <c r="C55" s="129"/>
      <c r="D55" s="129"/>
      <c r="E55" s="129"/>
      <c r="F55" s="129"/>
      <c r="G55" s="129"/>
      <c r="H55" s="129"/>
      <c r="I55" s="129"/>
      <c r="J55" s="129"/>
      <c r="K55" s="129"/>
      <c r="L55" s="129"/>
      <c r="M55" s="129"/>
      <c r="N55" s="129"/>
      <c r="O55" s="129"/>
      <c r="P55" s="129"/>
      <c r="Q55" s="129"/>
      <c r="R55" s="129"/>
      <c r="S55" s="129"/>
      <c r="T55" s="129"/>
      <c r="U55" s="129"/>
      <c r="V55" s="129"/>
      <c r="W55" s="129"/>
      <c r="X55" s="129"/>
      <c r="Y55" s="129"/>
      <c r="Z55" s="129"/>
      <c r="AA55" s="129"/>
      <c r="AB55" s="129"/>
      <c r="AC55" s="129"/>
      <c r="AD55" s="129"/>
      <c r="AE55" s="129"/>
      <c r="AF55" s="129"/>
      <c r="AG55" s="129"/>
      <c r="AH55" s="129"/>
      <c r="AI55" s="129"/>
      <c r="AJ55" s="129"/>
      <c r="AK55" s="31">
        <f>IFERROR(IF(ISTEXT(Table1a!#REF!),"NK",IF(SUM(Table1a!#REF!)=0,"No WAM",ROUND(Table1a!AK56-Table1a!#REF!,2))),0)</f>
        <v>0</v>
      </c>
      <c r="AL55" s="31">
        <f>IFERROR(IF(ISTEXT(Table1a!#REF!),"NK",IF(SUM(Table1a!#REF!)=0,"No WAM",ROUND(Table1a!AL56-Table1a!#REF!,2))),0)</f>
        <v>0</v>
      </c>
      <c r="AM55" s="31">
        <f>IFERROR(IF(ISTEXT(Table1a!#REF!),"NK",IF(SUM(Table1a!#REF!)=0,"No WAM",ROUND(Table1a!AM56-Table1a!#REF!,2))),0)</f>
        <v>0</v>
      </c>
      <c r="AN55" s="31">
        <f>IFERROR(IF(ISTEXT(Table1a!#REF!),"NK",IF(SUM(Table1a!#REF!)=0,"No WAM",ROUND(Table1a!AN56-Table1a!#REF!,2))),0)</f>
        <v>0</v>
      </c>
      <c r="AO55" s="31">
        <f>IFERROR(IF(ISTEXT(Table1a!#REF!),"NK",IF(SUM(Table1a!#REF!)=0,"No WAM",ROUND(Table1a!AO56-Table1a!#REF!,2))),0)</f>
        <v>0</v>
      </c>
      <c r="AP55" s="31">
        <f>IFERROR(IF(ISTEXT(Table1a!#REF!),"NK",IF(SUM(Table1a!#REF!)=0,"No WAM",ROUND(Table1a!AP56-Table1a!#REF!,2))),0)</f>
        <v>0</v>
      </c>
      <c r="AQ55" s="31">
        <f>IFERROR(IF(ISTEXT(Table1a!#REF!),"NK",IF(SUM(Table1a!#REF!)=0,"No WAM",ROUND(Table1a!AQ56-Table1a!#REF!,2))),0)</f>
        <v>0</v>
      </c>
      <c r="AR55" s="31">
        <f>IFERROR(IF(ISTEXT(Table1a!#REF!),"NK",IF(SUM(Table1a!#REF!)=0,"No WAM",ROUND(Table1a!AR56-Table1a!#REF!,2))),0)</f>
        <v>0</v>
      </c>
      <c r="AS55" s="31">
        <f>IFERROR(IF(ISTEXT(Table1a!#REF!),"NK",IF(SUM(Table1a!#REF!)=0,"No WAM",ROUND(Table1a!AS56-Table1a!#REF!,2))),0)</f>
        <v>0</v>
      </c>
      <c r="AT55" s="31">
        <f>IFERROR(IF(ISTEXT(Table1a!#REF!),"NK",IF(SUM(Table1a!#REF!)=0,"No WAM",ROUND(Table1a!AT56-Table1a!#REF!,2))),0)</f>
        <v>0</v>
      </c>
      <c r="AU55" s="31">
        <f>IFERROR(IF(ISTEXT(Table1a!#REF!),"NK",IF(SUM(Table1a!#REF!)=0,"No WAM",ROUND(Table1a!AU56-Table1a!#REF!,2))),0)</f>
        <v>0</v>
      </c>
      <c r="AV55" s="31">
        <f>IFERROR(IF(ISTEXT(Table1a!#REF!),"NK",IF(SUM(Table1a!#REF!)=0,"No WAM",ROUND(Table1a!AV56-Table1a!#REF!,2))),0)</f>
        <v>0</v>
      </c>
      <c r="AW55" s="31">
        <f>IFERROR(IF(ISTEXT(Table1a!#REF!),"NK",IF(SUM(Table1a!#REF!)=0,"No WAM",ROUND(Table1a!AW56-Table1a!#REF!,2))),0)</f>
        <v>0</v>
      </c>
      <c r="AX55" s="31">
        <f>IFERROR(IF(ISTEXT(Table1a!#REF!),"NK",IF(SUM(Table1a!#REF!)=0,"No WAM",ROUND(Table1a!AX56-Table1a!#REF!,2))),0)</f>
        <v>0</v>
      </c>
      <c r="AY55" s="31">
        <f>IFERROR(IF(ISTEXT(Table1a!#REF!),"NK",IF(SUM(Table1a!#REF!)=0,"No WAM",ROUND(Table1a!AY56-Table1a!#REF!,2))),0)</f>
        <v>0</v>
      </c>
      <c r="AZ55" s="31">
        <f>IFERROR(IF(ISTEXT(Table1a!#REF!),"NK",IF(SUM(Table1a!#REF!)=0,"No WAM",ROUND(Table1a!AZ56-Table1a!#REF!,2))),0)</f>
        <v>0</v>
      </c>
      <c r="BA55" s="31">
        <f>IFERROR(IF(ISTEXT(Table1a!#REF!),"NK",IF(SUM(Table1a!#REF!)=0,"No WAM",ROUND(Table1a!BA56-Table1a!#REF!,2))),0)</f>
        <v>0</v>
      </c>
      <c r="BB55" s="31">
        <f>IFERROR(IF(ISTEXT(Table1a!#REF!),"NK",IF(SUM(Table1a!#REF!)=0,"No WAM",ROUND(Table1a!BB56-Table1a!#REF!,2))),0)</f>
        <v>0</v>
      </c>
      <c r="BC55" s="31">
        <f>IFERROR(IF(ISTEXT(Table1a!#REF!),"NK",IF(SUM(Table1a!#REF!)=0,"No WAM",ROUND(Table1a!BC56-Table1a!#REF!,2))),0)</f>
        <v>0</v>
      </c>
      <c r="BD55" s="31">
        <f>IFERROR(IF(ISTEXT(Table1a!#REF!),"NK",IF(SUM(Table1a!#REF!)=0,"No WAM",ROUND(Table1a!BD56-Table1a!#REF!,2))),0)</f>
        <v>0</v>
      </c>
      <c r="BE55" s="31">
        <f>IFERROR(IF(ISTEXT(Table1a!#REF!),"NK",IF(SUM(Table1a!#REF!)=0,"No WAM",ROUND(Table1a!BE56-Table1a!#REF!,2))),0)</f>
        <v>0</v>
      </c>
      <c r="BF55" s="31">
        <f>IFERROR(IF(ISTEXT(Table1a!#REF!),"NK",IF(SUM(Table1a!#REF!)=0,"No WAM",ROUND(Table1a!BF56-Table1a!#REF!,2))),0)</f>
        <v>0</v>
      </c>
      <c r="BG55" s="31">
        <f>IFERROR(IF(ISTEXT(Table1a!#REF!),"NK",IF(SUM(Table1a!#REF!)=0,"No WAM",ROUND(Table1a!BG56-Table1a!#REF!,2))),0)</f>
        <v>0</v>
      </c>
      <c r="BH55" s="31">
        <f>IFERROR(IF(ISTEXT(Table1a!#REF!),"NK",IF(SUM(Table1a!#REF!)=0,"No WAM",ROUND(Table1a!BH56-Table1a!#REF!,2))),0)</f>
        <v>0</v>
      </c>
      <c r="BI55" s="31">
        <f>IFERROR(IF(ISTEXT(Table1a!#REF!),"NK",IF(SUM(Table1a!#REF!)=0,"No WAM",ROUND(Table1a!BI56-Table1a!#REF!,2))),0)</f>
        <v>0</v>
      </c>
      <c r="BJ55" s="31">
        <f>IFERROR(IF(ISTEXT(Table1a!#REF!),"NK",IF(SUM(Table1a!#REF!)=0,"No WAM",ROUND(Table1a!BJ56-Table1a!#REF!,2))),0)</f>
        <v>0</v>
      </c>
      <c r="BK55" s="31">
        <f>IFERROR(IF(ISTEXT(Table1a!#REF!),"NK",IF(SUM(Table1a!#REF!)=0,"No WAM",ROUND(Table1a!BK56-Table1a!#REF!,2))),0)</f>
        <v>0</v>
      </c>
      <c r="BL55" s="31">
        <f>IFERROR(IF(ISTEXT(Table1a!#REF!),"NK",IF(SUM(Table1a!#REF!)=0,"No WAM",ROUND(Table1a!BL56-Table1a!#REF!,2))),0)</f>
        <v>0</v>
      </c>
      <c r="BM55" s="31">
        <f>IFERROR(IF(ISTEXT(Table1a!#REF!),"NK",IF(SUM(Table1a!#REF!)=0,"No WAM",ROUND(Table1a!BM56-Table1a!#REF!,2))),0)</f>
        <v>0</v>
      </c>
      <c r="BN55" s="31">
        <f>IFERROR(IF(ISTEXT(Table1a!#REF!),"NK",IF(SUM(Table1a!#REF!)=0,"No WAM",ROUND(Table1a!BN56-Table1a!#REF!,2))),0)</f>
        <v>0</v>
      </c>
      <c r="BO55" s="31">
        <f>IFERROR(IF(ISTEXT(Table1a!#REF!),"NK",IF(SUM(Table1a!#REF!)=0,"No WAM",ROUND(Table1a!BO56-Table1a!#REF!,2))),0)</f>
        <v>0</v>
      </c>
      <c r="BP55" s="31">
        <f>IFERROR(IF(ISTEXT(Table1a!#REF!),"NK",IF(SUM(Table1a!#REF!)=0,"No WAM",ROUND(Table1a!BP56-Table1a!#REF!,2))),0)</f>
        <v>0</v>
      </c>
      <c r="BQ55" s="31">
        <f>IFERROR(IF(ISTEXT(Table1a!#REF!),"NK",IF(SUM(Table1a!#REF!)=0,"No WAM",ROUND(Table1a!BQ56-Table1a!#REF!,2))),0)</f>
        <v>0</v>
      </c>
      <c r="BR55" s="31">
        <f>IFERROR(IF(ISTEXT(Table1a!#REF!),"NK",IF(SUM(Table1a!#REF!)=0,"No WAM",ROUND(Table1a!BR56-Table1a!#REF!,2))),0)</f>
        <v>0</v>
      </c>
      <c r="BS55" s="31">
        <f>IFERROR(IF(ISTEXT(Table1a!#REF!),"NK",IF(SUM(Table1a!#REF!)=0,"No WAM",ROUND(Table1a!BS56-Table1a!#REF!,2))),0)</f>
        <v>0</v>
      </c>
      <c r="BT55" s="31">
        <f>IFERROR(IF(ISTEXT(Table1a!#REF!),"NK",IF(SUM(Table1a!#REF!)=0,"No WAM",ROUND(Table1a!BT56-Table1a!#REF!,2))),0)</f>
        <v>0</v>
      </c>
      <c r="BU55" s="31">
        <f>IFERROR(IF(ISTEXT(Table1a!#REF!),"NK",IF(SUM(Table1a!#REF!)=0,"No WAM",ROUND(Table1a!BU56-Table1a!#REF!,2))),0)</f>
        <v>0</v>
      </c>
      <c r="BV55" s="31">
        <f>IFERROR(IF(ISTEXT(Table1a!#REF!),"NK",IF(SUM(Table1a!#REF!)=0,"No WAM",ROUND(Table1a!BV56-Table1a!#REF!,2))),0)</f>
        <v>0</v>
      </c>
      <c r="BW55" s="31">
        <f>IFERROR(IF(ISTEXT(Table1a!#REF!),"NK",IF(SUM(Table1a!#REF!)=0,"No WAM",ROUND(Table1a!BW56-Table1a!#REF!,2))),0)</f>
        <v>0</v>
      </c>
      <c r="BX55" s="31">
        <f>IFERROR(IF(ISTEXT(Table1a!#REF!),"NK",IF(SUM(Table1a!#REF!)=0,"No WAM",ROUND(Table1a!BX56-Table1a!#REF!,2))),0)</f>
        <v>0</v>
      </c>
      <c r="BY55" s="31">
        <f>IFERROR(IF(ISTEXT(Table1a!#REF!),"NK",IF(SUM(Table1a!#REF!)=0,"No WAM",ROUND(Table1a!BY56-Table1a!#REF!,2))),0)</f>
        <v>0</v>
      </c>
      <c r="BZ55" s="31">
        <f>IFERROR(IF(ISTEXT(Table1a!#REF!),"NK",IF(SUM(Table1a!#REF!)=0,"No WAM",ROUND(Table1a!BZ56-Table1a!#REF!,2))),0)</f>
        <v>0</v>
      </c>
      <c r="CA55" s="31">
        <f>IFERROR(IF(ISTEXT(Table1a!#REF!),"NK",IF(SUM(Table1a!#REF!)=0,"No WAM",ROUND(Table1a!CA56-Table1a!#REF!,2))),0)</f>
        <v>0</v>
      </c>
      <c r="CB55" s="31">
        <f>IFERROR(IF(ISTEXT(Table1a!#REF!),"NK",IF(SUM(Table1a!#REF!)=0,"No WAM",ROUND(Table1a!CB56-Table1a!#REF!,2))),0)</f>
        <v>0</v>
      </c>
      <c r="CC55" s="31">
        <f>IFERROR(IF(ISTEXT(Table1a!#REF!),"NK",IF(SUM(Table1a!#REF!)=0,"No WAM",ROUND(Table1a!CC56-Table1a!#REF!,2))),0)</f>
        <v>0</v>
      </c>
      <c r="CD55" s="31">
        <f>IFERROR(IF(ISTEXT(Table1a!#REF!),"NK",IF(SUM(Table1a!#REF!)=0,"No WAM",ROUND(Table1a!CD56-Table1a!#REF!,2))),0)</f>
        <v>0</v>
      </c>
      <c r="CE55" s="31">
        <f>IFERROR(IF(ISTEXT(Table1a!#REF!),"NK",IF(SUM(Table1a!#REF!)=0,"No WAM",ROUND(Table1a!CE56-Table1a!#REF!,2))),0)</f>
        <v>0</v>
      </c>
      <c r="CF55" s="31">
        <f>IFERROR(IF(ISTEXT(Table1a!#REF!),"NK",IF(SUM(Table1a!#REF!)=0,"No WAM",ROUND(Table1a!CF56-Table1a!#REF!,2))),0)</f>
        <v>0</v>
      </c>
      <c r="CG55" s="31">
        <f>IFERROR(IF(ISTEXT(Table1a!#REF!),"NK",IF(SUM(Table1a!#REF!)=0,"No WAM",ROUND(Table1a!CG56-Table1a!#REF!,2))),0)</f>
        <v>0</v>
      </c>
      <c r="CH55" s="31">
        <f>IFERROR(IF(ISTEXT(Table1a!#REF!),"NK",IF(SUM(Table1a!#REF!)=0,"No WAM",ROUND(Table1a!CH56-Table1a!#REF!,2))),0)</f>
        <v>0</v>
      </c>
      <c r="CI55" s="31">
        <f>IFERROR(IF(ISTEXT(Table1a!#REF!),"NK",IF(SUM(Table1a!#REF!)=0,"No WAM",ROUND(Table1a!CI56-Table1a!#REF!,2))),0)</f>
        <v>0</v>
      </c>
      <c r="CJ55" s="31">
        <f>IFERROR(IF(ISTEXT(Table1a!#REF!),"NK",IF(SUM(Table1a!#REF!)=0,"No WAM",ROUND(Table1a!CJ56-Table1a!#REF!,2))),0)</f>
        <v>0</v>
      </c>
      <c r="CK55" s="31">
        <f>IFERROR(IF(ISTEXT(Table1a!#REF!),"NK",IF(SUM(Table1a!#REF!)=0,"No WAM",ROUND(Table1a!CK56-Table1a!#REF!,2))),0)</f>
        <v>0</v>
      </c>
      <c r="CL55" s="31">
        <f>IFERROR(IF(ISTEXT(Table1a!#REF!),"NK",IF(SUM(Table1a!#REF!)=0,"No WAM",ROUND(Table1a!CL56-Table1a!#REF!,2))),0)</f>
        <v>0</v>
      </c>
      <c r="CM55" s="31">
        <f>IFERROR(IF(ISTEXT(Table1a!#REF!),"NK",IF(SUM(Table1a!#REF!)=0,"No WAM",ROUND(Table1a!CM56-Table1a!#REF!,2))),0)</f>
        <v>0</v>
      </c>
      <c r="CN55" s="31">
        <f>IFERROR(IF(ISTEXT(Table1a!#REF!),"NK",IF(SUM(Table1a!#REF!)=0,"No WAM",ROUND(Table1a!CN56-Table1a!#REF!,2))),0)</f>
        <v>0</v>
      </c>
      <c r="CO55" s="31">
        <f>IFERROR(IF(ISTEXT(Table1a!#REF!),"NK",IF(SUM(Table1a!#REF!)=0,"No WAM",ROUND(Table1a!CO56-Table1a!#REF!,2))),0)</f>
        <v>0</v>
      </c>
      <c r="CP55" s="31">
        <f>IFERROR(IF(ISTEXT(Table1a!#REF!),"NK",IF(SUM(Table1a!#REF!)=0,"No WAM",ROUND(Table1a!CP56-Table1a!#REF!,2))),0)</f>
        <v>0</v>
      </c>
      <c r="CQ55" s="31">
        <f>IFERROR(IF(ISTEXT(Table1a!#REF!),"NK",IF(SUM(Table1a!#REF!)=0,"No WAM",ROUND(Table1a!CQ56-Table1a!#REF!,2))),0)</f>
        <v>0</v>
      </c>
      <c r="CR55" s="31">
        <f>IFERROR(IF(ISTEXT(Table1a!#REF!),"NK",IF(SUM(Table1a!#REF!)=0,"No WAM",ROUND(Table1a!CR56-Table1a!#REF!,2))),0)</f>
        <v>0</v>
      </c>
      <c r="CS55" s="31">
        <f>IFERROR(IF(ISTEXT(Table1a!#REF!),"NK",IF(SUM(Table1a!#REF!)=0,"No WAM",ROUND(Table1a!CS56-Table1a!#REF!,2))),0)</f>
        <v>0</v>
      </c>
      <c r="CT55" s="31">
        <f>IFERROR(IF(ISTEXT(Table1a!#REF!),"NK",IF(SUM(Table1a!#REF!)=0,"No WAM",ROUND(Table1a!CT56-Table1a!#REF!,2))),0)</f>
        <v>0</v>
      </c>
      <c r="CU55" s="31">
        <f>IFERROR(IF(ISTEXT(Table1a!#REF!),"NK",IF(SUM(Table1a!#REF!)=0,"No WAM",ROUND(Table1a!CU56-Table1a!#REF!,2))),0)</f>
        <v>0</v>
      </c>
      <c r="CV55" s="31">
        <f>IFERROR(IF(ISTEXT(Table1a!#REF!),"NK",IF(SUM(Table1a!#REF!)=0,"No WAM",ROUND(Table1a!CV56-Table1a!#REF!,2))),0)</f>
        <v>0</v>
      </c>
      <c r="CW55" s="31">
        <f>IFERROR(IF(ISTEXT(Table1a!#REF!),"NK",IF(SUM(Table1a!#REF!)=0,"No WAM",ROUND(Table1a!CW56-Table1a!#REF!,2))),0)</f>
        <v>0</v>
      </c>
      <c r="CX55" s="31">
        <f>IFERROR(IF(ISTEXT(Table1a!#REF!),"NK",IF(SUM(Table1a!#REF!)=0,"No WAM",ROUND(Table1a!CX56-Table1a!#REF!,2))),0)</f>
        <v>0</v>
      </c>
      <c r="CY55" s="31">
        <f>IFERROR(IF(ISTEXT(Table1a!#REF!),"NK",IF(SUM(Table1a!#REF!)=0,"No WAM",ROUND(Table1a!CY56-Table1a!#REF!,2))),0)</f>
        <v>0</v>
      </c>
      <c r="CZ55" s="31">
        <f>IFERROR(IF(ISTEXT(Table1a!#REF!),"NK",IF(SUM(Table1a!#REF!)=0,"No WAM",ROUND(Table1a!CZ56-Table1a!#REF!,2))),0)</f>
        <v>0</v>
      </c>
      <c r="DA55" s="129"/>
      <c r="DB55" s="129"/>
      <c r="DC55" s="129"/>
      <c r="DD55" s="129"/>
      <c r="DE55" s="129"/>
      <c r="DF55" s="129"/>
      <c r="DG55" s="129"/>
      <c r="DH55" s="129"/>
      <c r="DI55" s="129"/>
      <c r="DJ55" s="129"/>
      <c r="DK55" s="129"/>
      <c r="DL55" s="129"/>
      <c r="DM55" s="129"/>
      <c r="DN55" s="129"/>
      <c r="DO55" s="129"/>
      <c r="DP55" s="129"/>
      <c r="DQ55" s="129"/>
      <c r="DR55" s="129"/>
      <c r="DS55" s="129"/>
      <c r="DT55" s="129"/>
      <c r="DU55" s="129"/>
      <c r="DV55" s="129"/>
      <c r="DW55" s="129"/>
      <c r="DX55" s="129"/>
      <c r="DY55" s="129"/>
      <c r="DZ55" s="129"/>
      <c r="EA55" s="129"/>
      <c r="EB55" s="129"/>
      <c r="EC55" s="129"/>
      <c r="ED55" s="129"/>
      <c r="EE55" s="129"/>
      <c r="EF55" s="129"/>
      <c r="EG55" s="129"/>
      <c r="EH55" s="129"/>
      <c r="EI55" s="129"/>
      <c r="EJ55" s="129"/>
      <c r="EK55" s="129"/>
      <c r="EL55" s="129"/>
      <c r="EM55" s="129"/>
      <c r="EN55" s="129"/>
      <c r="EO55" s="129"/>
      <c r="EP55" s="129"/>
      <c r="EQ55" s="129"/>
      <c r="ER55" s="129"/>
      <c r="ES55" s="129"/>
      <c r="ET55" s="129"/>
      <c r="EU55" s="129"/>
      <c r="EV55" s="129"/>
      <c r="EW55" s="129"/>
      <c r="EX55" s="129"/>
      <c r="EY55" s="129"/>
      <c r="EZ55" s="129"/>
      <c r="FA55" s="129"/>
      <c r="FB55" s="129"/>
      <c r="FC55" s="129"/>
      <c r="FD55" s="129"/>
      <c r="FE55" s="129"/>
      <c r="FF55" s="129"/>
      <c r="FG55" s="129"/>
      <c r="FH55" s="129"/>
      <c r="FI55" s="129"/>
      <c r="FJ55" s="129"/>
      <c r="FK55" s="129"/>
      <c r="FL55" s="129"/>
      <c r="FM55" s="129"/>
      <c r="FN55" s="129"/>
      <c r="FO55" s="129"/>
      <c r="FP55" s="129"/>
      <c r="FQ55" s="129"/>
      <c r="FR55" s="129"/>
      <c r="FS55" s="129"/>
      <c r="FT55" s="129"/>
      <c r="FU55" s="129"/>
      <c r="FV55" s="129"/>
      <c r="FW55" s="129"/>
      <c r="FX55" s="129"/>
      <c r="FY55" s="129"/>
      <c r="FZ55" s="129"/>
      <c r="GA55" s="129"/>
      <c r="GB55" s="129"/>
      <c r="GC55" s="129"/>
      <c r="GD55" s="129"/>
      <c r="GE55" s="129"/>
      <c r="GF55" s="129"/>
      <c r="GG55" s="129"/>
      <c r="GH55" s="129"/>
      <c r="GI55" s="129"/>
      <c r="GJ55" s="129"/>
      <c r="GK55" s="129"/>
      <c r="GL55" s="129"/>
      <c r="GM55" s="129"/>
      <c r="GN55" s="129"/>
      <c r="GO55" s="129"/>
      <c r="GP55" s="129"/>
      <c r="GQ55" s="129"/>
      <c r="GR55" s="129"/>
      <c r="GS55" s="129"/>
      <c r="GT55" s="129"/>
      <c r="GU55" s="129"/>
      <c r="GV55" s="129"/>
      <c r="GW55" s="129"/>
      <c r="GX55" s="129"/>
      <c r="GY55" s="129"/>
      <c r="GZ55" s="129"/>
      <c r="HA55" s="129"/>
      <c r="HB55" s="129"/>
      <c r="HC55" s="129"/>
      <c r="HD55" s="129"/>
      <c r="HE55" s="129"/>
      <c r="HF55" s="129"/>
      <c r="HG55" s="129"/>
      <c r="HH55" s="129"/>
      <c r="HI55" s="129"/>
      <c r="HJ55" s="129"/>
      <c r="HK55" s="129"/>
      <c r="HL55" s="129"/>
      <c r="HM55" s="129"/>
      <c r="HN55" s="129"/>
      <c r="HO55" s="129"/>
      <c r="HP55" s="129"/>
      <c r="HQ55" s="129"/>
      <c r="HR55" s="129"/>
      <c r="HS55" s="129"/>
      <c r="HT55" s="129"/>
      <c r="HU55" s="129"/>
      <c r="HV55" s="129"/>
      <c r="HW55" s="129"/>
      <c r="HX55" s="129"/>
      <c r="HY55" s="129"/>
      <c r="HZ55" s="129"/>
      <c r="IA55" s="129"/>
      <c r="IB55" s="129"/>
      <c r="IC55" s="129"/>
      <c r="ID55" s="129"/>
      <c r="IE55" s="129"/>
      <c r="IF55" s="129"/>
      <c r="IG55" s="129"/>
      <c r="IH55" s="129"/>
      <c r="II55" s="129"/>
      <c r="IJ55" s="129"/>
      <c r="IK55" s="129"/>
      <c r="IL55" s="129"/>
      <c r="IM55" s="129"/>
      <c r="IN55" s="129"/>
      <c r="IO55" s="129"/>
      <c r="IP55" s="129"/>
      <c r="IQ55" s="129"/>
      <c r="IR55" s="129"/>
      <c r="IS55" s="129"/>
      <c r="IT55" s="129"/>
      <c r="IU55" s="129"/>
      <c r="IV55" s="129"/>
      <c r="IW55" s="129"/>
      <c r="IX55" s="129"/>
      <c r="IY55" s="129"/>
      <c r="IZ55" s="129"/>
      <c r="JA55" s="129"/>
      <c r="JB55" s="129"/>
      <c r="JC55" s="129"/>
      <c r="JD55" s="129"/>
      <c r="JE55" s="129"/>
      <c r="JF55" s="129"/>
      <c r="JG55" s="129"/>
      <c r="JH55" s="129"/>
      <c r="JI55" s="129"/>
      <c r="JJ55" s="129"/>
      <c r="JK55" s="129"/>
      <c r="JL55" s="129"/>
      <c r="JM55" s="129"/>
      <c r="JN55" s="129"/>
      <c r="JO55" s="31">
        <f>IFERROR(IF(ISTEXT(Table1a!#REF!),"NK",IF(SUM(Table1a!#REF!)=0,"No WAM",ROUND(Table1a!JO56-Table1a!#REF!,2))),0)</f>
        <v>0</v>
      </c>
      <c r="JP55" s="31">
        <f>IFERROR(IF(ISTEXT(Table1a!#REF!),"NK",IF(SUM(Table1a!#REF!)=0,"No WAM",ROUND(Table1a!JP56-Table1a!#REF!,2))),0)</f>
        <v>0</v>
      </c>
      <c r="JQ55" s="31">
        <f>IFERROR(IF(ISTEXT(Table1a!#REF!),"NK",IF(SUM(Table1a!#REF!)=0,"No WAM",ROUND(Table1a!JQ56-Table1a!#REF!,2))),0)</f>
        <v>0</v>
      </c>
      <c r="JR55" s="31">
        <f>IFERROR(IF(ISTEXT(Table1a!#REF!),"NK",IF(SUM(Table1a!#REF!)=0,"No WAM",ROUND(Table1a!JR56-Table1a!#REF!,2))),0)</f>
        <v>0</v>
      </c>
      <c r="JS55" s="31">
        <f>IFERROR(IF(ISTEXT(Table1a!#REF!),"NK",IF(SUM(Table1a!#REF!)=0,"No WAM",ROUND(Table1a!JS56-Table1a!#REF!,2))),0)</f>
        <v>0</v>
      </c>
      <c r="JT55" s="31">
        <f>IFERROR(IF(ISTEXT(Table1a!#REF!),"NK",IF(SUM(Table1a!#REF!)=0,"No WAM",ROUND(Table1a!JT56-Table1a!#REF!,2))),0)</f>
        <v>0</v>
      </c>
      <c r="JU55" s="31">
        <f>IFERROR(IF(ISTEXT(Table1a!#REF!),"NK",IF(SUM(Table1a!#REF!)=0,"No WAM",ROUND(Table1a!JU56-Table1a!#REF!,2))),0)</f>
        <v>0</v>
      </c>
      <c r="JV55" s="31">
        <f>IFERROR(IF(ISTEXT(Table1a!#REF!),"NK",IF(SUM(Table1a!#REF!)=0,"No WAM",ROUND(Table1a!JV56-Table1a!#REF!,2))),0)</f>
        <v>0</v>
      </c>
      <c r="JW55" s="31">
        <f>IFERROR(IF(ISTEXT(Table1a!#REF!),"NK",IF(SUM(Table1a!#REF!)=0,"No WAM",ROUND(Table1a!JW56-Table1a!#REF!,2))),0)</f>
        <v>0</v>
      </c>
      <c r="JX55" s="31">
        <f>IFERROR(IF(ISTEXT(Table1a!#REF!),"NK",IF(SUM(Table1a!#REF!)=0,"No WAM",ROUND(Table1a!JX56-Table1a!#REF!,2))),0)</f>
        <v>0</v>
      </c>
      <c r="JY55" s="31">
        <f>IFERROR(IF(ISTEXT(Table1a!#REF!),"NK",IF(SUM(Table1a!#REF!)=0,"No WAM",ROUND(Table1a!JY56-Table1a!#REF!,2))),0)</f>
        <v>0</v>
      </c>
      <c r="JZ55" s="31">
        <f>IFERROR(IF(ISTEXT(Table1a!#REF!),"NK",IF(SUM(Table1a!#REF!)=0,"No WAM",ROUND(Table1a!JZ56-Table1a!#REF!,2))),0)</f>
        <v>0</v>
      </c>
      <c r="KA55" s="31">
        <f>IFERROR(IF(ISTEXT(Table1a!#REF!),"NK",IF(SUM(Table1a!#REF!)=0,"No WAM",ROUND(Table1a!KA56-Table1a!#REF!,2))),0)</f>
        <v>0</v>
      </c>
      <c r="KB55" s="31">
        <f>IFERROR(IF(ISTEXT(Table1a!#REF!),"NK",IF(SUM(Table1a!#REF!)=0,"No WAM",ROUND(Table1a!KB56-Table1a!#REF!,2))),0)</f>
        <v>0</v>
      </c>
      <c r="KC55" s="31">
        <f>IFERROR(IF(ISTEXT(Table1a!#REF!),"NK",IF(SUM(Table1a!#REF!)=0,"No WAM",ROUND(Table1a!KC56-Table1a!#REF!,2))),0)</f>
        <v>0</v>
      </c>
      <c r="KD55" s="31">
        <f>IFERROR(IF(ISTEXT(Table1a!#REF!),"NK",IF(SUM(Table1a!#REF!)=0,"No WAM",ROUND(Table1a!KD56-Table1a!#REF!,2))),0)</f>
        <v>0</v>
      </c>
      <c r="KE55" s="31">
        <f>IFERROR(IF(ISTEXT(Table1a!#REF!),"NK",IF(SUM(Table1a!#REF!)=0,"No WAM",ROUND(Table1a!KE56-Table1a!#REF!,2))),0)</f>
        <v>0</v>
      </c>
      <c r="KF55" s="31">
        <f>IFERROR(IF(ISTEXT(Table1a!#REF!),"NK",IF(SUM(Table1a!#REF!)=0,"No WAM",ROUND(Table1a!KF56-Table1a!#REF!,2))),0)</f>
        <v>0</v>
      </c>
      <c r="KG55" s="31">
        <f>IFERROR(IF(ISTEXT(Table1a!#REF!),"NK",IF(SUM(Table1a!#REF!)=0,"No WAM",ROUND(Table1a!KG56-Table1a!#REF!,2))),0)</f>
        <v>0</v>
      </c>
      <c r="KH55" s="31">
        <f>IFERROR(IF(ISTEXT(Table1a!#REF!),"NK",IF(SUM(Table1a!#REF!)=0,"No WAM",ROUND(Table1a!KH56-Table1a!#REF!,2))),0)</f>
        <v>0</v>
      </c>
      <c r="KI55" s="31">
        <f>IFERROR(IF(ISTEXT(Table1a!#REF!),"NK",IF(SUM(Table1a!#REF!)=0,"No WAM",ROUND(Table1a!KI56-Table1a!#REF!,2))),0)</f>
        <v>0</v>
      </c>
      <c r="KJ55" s="31">
        <f>IFERROR(IF(ISTEXT(Table1a!#REF!),"NK",IF(SUM(Table1a!#REF!)=0,"No WAM",ROUND(Table1a!KJ56-Table1a!#REF!,2))),0)</f>
        <v>0</v>
      </c>
      <c r="KK55" s="31">
        <f>IFERROR(IF(ISTEXT(Table1a!#REF!),"NK",IF(SUM(Table1a!#REF!)=0,"No WAM",ROUND(Table1a!KK56-Table1a!#REF!,2))),0)</f>
        <v>0</v>
      </c>
      <c r="KL55" s="31">
        <f>IFERROR(IF(ISTEXT(Table1a!#REF!),"NK",IF(SUM(Table1a!#REF!)=0,"No WAM",ROUND(Table1a!KL56-Table1a!#REF!,2))),0)</f>
        <v>0</v>
      </c>
      <c r="KM55" s="31">
        <f>IFERROR(IF(ISTEXT(Table1a!#REF!),"NK",IF(SUM(Table1a!#REF!)=0,"No WAM",ROUND(Table1a!KM56-Table1a!#REF!,2))),0)</f>
        <v>0</v>
      </c>
      <c r="KN55" s="31">
        <f>IFERROR(IF(ISTEXT(Table1a!#REF!),"NK",IF(SUM(Table1a!#REF!)=0,"No WAM",ROUND(Table1a!KN56-Table1a!#REF!,2))),0)</f>
        <v>0</v>
      </c>
      <c r="KO55" s="31">
        <f>IFERROR(IF(ISTEXT(Table1a!#REF!),"NK",IF(SUM(Table1a!#REF!)=0,"No WAM",ROUND(Table1a!KO56-Table1a!#REF!,2))),0)</f>
        <v>0</v>
      </c>
      <c r="KP55" s="31">
        <f>IFERROR(IF(ISTEXT(Table1a!#REF!),"NK",IF(SUM(Table1a!#REF!)=0,"No WAM",ROUND(Table1a!KP56-Table1a!#REF!,2))),0)</f>
        <v>0</v>
      </c>
      <c r="KQ55" s="31">
        <f>IFERROR(IF(ISTEXT(Table1a!#REF!),"NK",IF(SUM(Table1a!#REF!)=0,"No WAM",ROUND(Table1a!KQ56-Table1a!#REF!,2))),0)</f>
        <v>0</v>
      </c>
      <c r="KR55" s="31">
        <f>IFERROR(IF(ISTEXT(Table1a!#REF!),"NK",IF(SUM(Table1a!#REF!)=0,"No WAM",ROUND(Table1a!KR56-Table1a!#REF!,2))),0)</f>
        <v>0</v>
      </c>
      <c r="KS55" s="31">
        <f>IFERROR(IF(ISTEXT(Table1a!#REF!),"NK",IF(SUM(Table1a!#REF!)=0,"No WAM",ROUND(Table1a!KS56-Table1a!#REF!,2))),0)</f>
        <v>0</v>
      </c>
      <c r="KT55" s="31">
        <f>IFERROR(IF(ISTEXT(Table1a!#REF!),"NK",IF(SUM(Table1a!#REF!)=0,"No WAM",ROUND(Table1a!KT56-Table1a!#REF!,2))),0)</f>
        <v>0</v>
      </c>
      <c r="KU55" s="31">
        <f>IFERROR(IF(ISTEXT(Table1a!#REF!),"NK",IF(SUM(Table1a!#REF!)=0,"No WAM",ROUND(Table1a!KU56-Table1a!#REF!,2))),0)</f>
        <v>0</v>
      </c>
      <c r="KV55" s="31">
        <f>IFERROR(IF(ISTEXT(Table1a!#REF!),"NK",IF(SUM(Table1a!#REF!)=0,"No WAM",ROUND(Table1a!KV56-Table1a!#REF!,2))),0)</f>
        <v>0</v>
      </c>
      <c r="KW55" s="129"/>
      <c r="KX55" s="129"/>
      <c r="KY55" s="129"/>
      <c r="KZ55" s="129"/>
      <c r="LA55" s="129"/>
      <c r="LB55" s="129"/>
      <c r="LC55" s="129"/>
      <c r="LD55" s="129"/>
      <c r="LE55" s="129"/>
      <c r="LF55" s="129"/>
      <c r="LG55" s="129"/>
      <c r="LH55" s="129"/>
      <c r="LI55" s="129"/>
      <c r="LJ55" s="129"/>
      <c r="LK55" s="129"/>
      <c r="LL55" s="129"/>
      <c r="LM55" s="129"/>
      <c r="LN55" s="129"/>
      <c r="LO55" s="129"/>
      <c r="LP55" s="129"/>
      <c r="LQ55" s="129"/>
      <c r="LR55" s="129"/>
      <c r="LS55" s="129"/>
      <c r="LT55" s="129"/>
      <c r="LU55" s="129"/>
      <c r="LV55" s="129"/>
      <c r="LW55" s="129"/>
      <c r="LX55" s="129"/>
      <c r="LY55" s="129"/>
      <c r="LZ55" s="129"/>
      <c r="MA55" s="129"/>
      <c r="MB55" s="129"/>
      <c r="MC55" s="129"/>
      <c r="MD55" s="129"/>
      <c r="ME55" s="31">
        <f>IFERROR(IF(ISTEXT(Table1a!#REF!),"NK",IF(SUM(Table1a!#REF!)=0,"No WAM",ROUND(Table1a!ME56-Table1a!#REF!,2))),0)</f>
        <v>0</v>
      </c>
      <c r="MF55" s="31">
        <f>IFERROR(IF(ISTEXT(Table1a!#REF!),"NK",IF(SUM(Table1a!#REF!)=0,"No WAM",ROUND(Table1a!MF56-Table1a!#REF!,2))),0)</f>
        <v>0</v>
      </c>
      <c r="MG55" s="31">
        <f>IFERROR(IF(ISTEXT(Table1a!#REF!),"NK",IF(SUM(Table1a!#REF!)=0,"No WAM",ROUND(Table1a!MG56-Table1a!#REF!,2))),0)</f>
        <v>0</v>
      </c>
      <c r="MH55" s="31">
        <f>IFERROR(IF(ISTEXT(Table1a!#REF!),"NK",IF(SUM(Table1a!#REF!)=0,"No WAM",ROUND(Table1a!MH56-Table1a!#REF!,2))),0)</f>
        <v>0</v>
      </c>
      <c r="MI55" s="31">
        <f>IFERROR(IF(ISTEXT(Table1a!#REF!),"NK",IF(SUM(Table1a!#REF!)=0,"No WAM",ROUND(Table1a!MI56-Table1a!#REF!,2))),0)</f>
        <v>0</v>
      </c>
      <c r="MJ55" s="31">
        <f>IFERROR(IF(ISTEXT(Table1a!#REF!),"NK",IF(SUM(Table1a!#REF!)=0,"No WAM",ROUND(Table1a!MJ56-Table1a!#REF!,2))),0)</f>
        <v>0</v>
      </c>
      <c r="MK55" s="31">
        <f>IFERROR(IF(ISTEXT(Table1a!#REF!),"NK",IF(SUM(Table1a!#REF!)=0,"No WAM",ROUND(Table1a!MK56-Table1a!#REF!,2))),0)</f>
        <v>0</v>
      </c>
      <c r="ML55" s="31">
        <f>IFERROR(IF(ISTEXT(Table1a!#REF!),"NK",IF(SUM(Table1a!#REF!)=0,"No WAM",ROUND(Table1a!ML56-Table1a!#REF!,2))),0)</f>
        <v>0</v>
      </c>
      <c r="MM55" s="31">
        <f>IFERROR(IF(ISTEXT(Table1a!#REF!),"NK",IF(SUM(Table1a!#REF!)=0,"No WAM",ROUND(Table1a!MM56-Table1a!#REF!,2))),0)</f>
        <v>0</v>
      </c>
      <c r="MN55" s="31">
        <f>IFERROR(IF(ISTEXT(Table1a!#REF!),"NK",IF(SUM(Table1a!#REF!)=0,"No WAM",ROUND(Table1a!MN56-Table1a!#REF!,2))),0)</f>
        <v>0</v>
      </c>
      <c r="MO55" s="31">
        <f>IFERROR(IF(ISTEXT(Table1a!#REF!),"NK",IF(SUM(Table1a!#REF!)=0,"No WAM",ROUND(Table1a!MO56-Table1a!#REF!,2))),0)</f>
        <v>0</v>
      </c>
      <c r="MP55" s="31">
        <f>IFERROR(IF(ISTEXT(Table1a!#REF!),"NK",IF(SUM(Table1a!#REF!)=0,"No WAM",ROUND(Table1a!MP56-Table1a!#REF!,2))),0)</f>
        <v>0</v>
      </c>
      <c r="MQ55" s="31">
        <f>IFERROR(IF(ISTEXT(Table1a!#REF!),"NK",IF(SUM(Table1a!#REF!)=0,"No WAM",ROUND(Table1a!MQ56-Table1a!#REF!,2))),0)</f>
        <v>0</v>
      </c>
      <c r="MR55" s="31">
        <f>IFERROR(IF(ISTEXT(Table1a!#REF!),"NK",IF(SUM(Table1a!#REF!)=0,"No WAM",ROUND(Table1a!MR56-Table1a!#REF!,2))),0)</f>
        <v>0</v>
      </c>
      <c r="MS55" s="31">
        <f>IFERROR(IF(ISTEXT(Table1a!#REF!),"NK",IF(SUM(Table1a!#REF!)=0,"No WAM",ROUND(Table1a!MS56-Table1a!#REF!,2))),0)</f>
        <v>0</v>
      </c>
      <c r="MT55" s="31">
        <f>IFERROR(IF(ISTEXT(Table1a!#REF!),"NK",IF(SUM(Table1a!#REF!)=0,"No WAM",ROUND(Table1a!MT56-Table1a!#REF!,2))),0)</f>
        <v>0</v>
      </c>
      <c r="MU55" s="31">
        <f>IFERROR(IF(ISTEXT(Table1a!#REF!),"NK",IF(SUM(Table1a!#REF!)=0,"No WAM",ROUND(Table1a!MU56-Table1a!#REF!,2))),0)</f>
        <v>0</v>
      </c>
      <c r="MV55" s="31">
        <f>IFERROR(IF(ISTEXT(Table1a!#REF!),"NK",IF(SUM(Table1a!#REF!)=0,"No WAM",ROUND(Table1a!MV56-Table1a!#REF!,2))),0)</f>
        <v>0</v>
      </c>
      <c r="MW55" s="31">
        <f>IFERROR(IF(ISTEXT(Table1a!#REF!),"NK",IF(SUM(Table1a!#REF!)=0,"No WAM",ROUND(Table1a!MW56-Table1a!#REF!,2))),0)</f>
        <v>0</v>
      </c>
      <c r="MX55" s="31">
        <f>IFERROR(IF(ISTEXT(Table1a!#REF!),"NK",IF(SUM(Table1a!#REF!)=0,"No WAM",ROUND(Table1a!MX56-Table1a!#REF!,2))),0)</f>
        <v>0</v>
      </c>
      <c r="MY55" s="31">
        <f>IFERROR(IF(ISTEXT(Table1a!#REF!),"NK",IF(SUM(Table1a!#REF!)=0,"No WAM",ROUND(Table1a!MY56-Table1a!#REF!,2))),0)</f>
        <v>0</v>
      </c>
      <c r="MZ55" s="31">
        <f>IFERROR(IF(ISTEXT(Table1a!#REF!),"NK",IF(SUM(Table1a!#REF!)=0,"No WAM",ROUND(Table1a!MZ56-Table1a!#REF!,2))),0)</f>
        <v>0</v>
      </c>
      <c r="NA55" s="31">
        <f>IFERROR(IF(ISTEXT(Table1a!#REF!),"NK",IF(SUM(Table1a!#REF!)=0,"No WAM",ROUND(Table1a!NA56-Table1a!#REF!,2))),0)</f>
        <v>0</v>
      </c>
      <c r="NB55" s="31">
        <f>IFERROR(IF(ISTEXT(Table1a!#REF!),"NK",IF(SUM(Table1a!#REF!)=0,"No WAM",ROUND(Table1a!NB56-Table1a!#REF!,2))),0)</f>
        <v>0</v>
      </c>
      <c r="NC55" s="31">
        <f>IFERROR(IF(ISTEXT(Table1a!#REF!),"NK",IF(SUM(Table1a!#REF!)=0,"No WAM",ROUND(Table1a!NC56-Table1a!#REF!,2))),0)</f>
        <v>0</v>
      </c>
      <c r="ND55" s="31">
        <f>IFERROR(IF(ISTEXT(Table1a!#REF!),"NK",IF(SUM(Table1a!#REF!)=0,"No WAM",ROUND(Table1a!ND56-Table1a!#REF!,2))),0)</f>
        <v>0</v>
      </c>
      <c r="NE55" s="31">
        <f>IFERROR(IF(ISTEXT(Table1a!#REF!),"NK",IF(SUM(Table1a!#REF!)=0,"No WAM",ROUND(Table1a!NE56-Table1a!#REF!,2))),0)</f>
        <v>0</v>
      </c>
      <c r="NF55" s="31">
        <f>IFERROR(IF(ISTEXT(Table1a!#REF!),"NK",IF(SUM(Table1a!#REF!)=0,"No WAM",ROUND(Table1a!NF56-Table1a!#REF!,2))),0)</f>
        <v>0</v>
      </c>
      <c r="NG55" s="31">
        <f>IFERROR(IF(ISTEXT(Table1a!#REF!),"NK",IF(SUM(Table1a!#REF!)=0,"No WAM",ROUND(Table1a!NG56-Table1a!#REF!,2))),0)</f>
        <v>0</v>
      </c>
      <c r="NH55" s="31">
        <f>IFERROR(IF(ISTEXT(Table1a!#REF!),"NK",IF(SUM(Table1a!#REF!)=0,"No WAM",ROUND(Table1a!NH56-Table1a!#REF!,2))),0)</f>
        <v>0</v>
      </c>
      <c r="NI55" s="31">
        <f>IFERROR(IF(ISTEXT(Table1a!#REF!),"NK",IF(SUM(Table1a!#REF!)=0,"No WAM",ROUND(Table1a!NI56-Table1a!#REF!,2))),0)</f>
        <v>0</v>
      </c>
      <c r="NJ55" s="31">
        <f>IFERROR(IF(ISTEXT(Table1a!#REF!),"NK",IF(SUM(Table1a!#REF!)=0,"No WAM",ROUND(Table1a!NJ56-Table1a!#REF!,2))),0)</f>
        <v>0</v>
      </c>
      <c r="NK55" s="31">
        <f>IFERROR(IF(ISTEXT(Table1a!#REF!),"NK",IF(SUM(Table1a!#REF!)=0,"No WAM",ROUND(Table1a!NK56-Table1a!#REF!,2))),0)</f>
        <v>0</v>
      </c>
      <c r="NL55" s="31">
        <f>IFERROR(IF(ISTEXT(Table1a!#REF!),"NK",IF(SUM(Table1a!#REF!)=0,"No WAM",ROUND(Table1a!NL56-Table1a!#REF!,2))),0)</f>
        <v>0</v>
      </c>
      <c r="NM55" s="9"/>
      <c r="NN55" s="9"/>
      <c r="NO55" s="9"/>
      <c r="NP55" s="9"/>
      <c r="NQ55" s="9"/>
      <c r="NR55" s="9"/>
      <c r="NS55" s="9"/>
      <c r="NT55" s="9"/>
      <c r="NU55" s="9"/>
      <c r="NV55" s="9"/>
      <c r="NW55" s="9"/>
      <c r="NX55" s="9"/>
    </row>
    <row r="56" spans="1:388">
      <c r="A56" s="98" t="s">
        <v>322</v>
      </c>
      <c r="B56" s="95" t="s">
        <v>92</v>
      </c>
      <c r="C56" s="129"/>
      <c r="D56" s="129"/>
      <c r="E56" s="129"/>
      <c r="F56" s="129"/>
      <c r="G56" s="129"/>
      <c r="H56" s="129"/>
      <c r="I56" s="129"/>
      <c r="J56" s="129"/>
      <c r="K56" s="129"/>
      <c r="L56" s="129"/>
      <c r="M56" s="129"/>
      <c r="N56" s="129"/>
      <c r="O56" s="129"/>
      <c r="P56" s="129"/>
      <c r="Q56" s="129"/>
      <c r="R56" s="129"/>
      <c r="S56" s="129"/>
      <c r="T56" s="129"/>
      <c r="U56" s="129"/>
      <c r="V56" s="129"/>
      <c r="W56" s="129"/>
      <c r="X56" s="129"/>
      <c r="Y56" s="129"/>
      <c r="Z56" s="129"/>
      <c r="AA56" s="129"/>
      <c r="AB56" s="129"/>
      <c r="AC56" s="129"/>
      <c r="AD56" s="129"/>
      <c r="AE56" s="129"/>
      <c r="AF56" s="129"/>
      <c r="AG56" s="129"/>
      <c r="AH56" s="129"/>
      <c r="AI56" s="129"/>
      <c r="AJ56" s="129"/>
      <c r="AK56" s="31">
        <f>IFERROR(IF(ISTEXT(Table1a!#REF!),"NK",IF(SUM(Table1a!#REF!)=0,"No WAM",ROUND(Table1a!AK57-Table1a!#REF!,2))),0)</f>
        <v>0</v>
      </c>
      <c r="AL56" s="31">
        <f>IFERROR(IF(ISTEXT(Table1a!#REF!),"NK",IF(SUM(Table1a!#REF!)=0,"No WAM",ROUND(Table1a!AL57-Table1a!#REF!,2))),0)</f>
        <v>0</v>
      </c>
      <c r="AM56" s="31">
        <f>IFERROR(IF(ISTEXT(Table1a!#REF!),"NK",IF(SUM(Table1a!#REF!)=0,"No WAM",ROUND(Table1a!AM57-Table1a!#REF!,2))),0)</f>
        <v>0</v>
      </c>
      <c r="AN56" s="31">
        <f>IFERROR(IF(ISTEXT(Table1a!#REF!),"NK",IF(SUM(Table1a!#REF!)=0,"No WAM",ROUND(Table1a!AN57-Table1a!#REF!,2))),0)</f>
        <v>0</v>
      </c>
      <c r="AO56" s="31">
        <f>IFERROR(IF(ISTEXT(Table1a!#REF!),"NK",IF(SUM(Table1a!#REF!)=0,"No WAM",ROUND(Table1a!AO57-Table1a!#REF!,2))),0)</f>
        <v>0</v>
      </c>
      <c r="AP56" s="31">
        <f>IFERROR(IF(ISTEXT(Table1a!#REF!),"NK",IF(SUM(Table1a!#REF!)=0,"No WAM",ROUND(Table1a!AP57-Table1a!#REF!,2))),0)</f>
        <v>0</v>
      </c>
      <c r="AQ56" s="31">
        <f>IFERROR(IF(ISTEXT(Table1a!#REF!),"NK",IF(SUM(Table1a!#REF!)=0,"No WAM",ROUND(Table1a!AQ57-Table1a!#REF!,2))),0)</f>
        <v>0</v>
      </c>
      <c r="AR56" s="31">
        <f>IFERROR(IF(ISTEXT(Table1a!#REF!),"NK",IF(SUM(Table1a!#REF!)=0,"No WAM",ROUND(Table1a!AR57-Table1a!#REF!,2))),0)</f>
        <v>0</v>
      </c>
      <c r="AS56" s="31">
        <f>IFERROR(IF(ISTEXT(Table1a!#REF!),"NK",IF(SUM(Table1a!#REF!)=0,"No WAM",ROUND(Table1a!AS57-Table1a!#REF!,2))),0)</f>
        <v>0</v>
      </c>
      <c r="AT56" s="31">
        <f>IFERROR(IF(ISTEXT(Table1a!#REF!),"NK",IF(SUM(Table1a!#REF!)=0,"No WAM",ROUND(Table1a!AT57-Table1a!#REF!,2))),0)</f>
        <v>0</v>
      </c>
      <c r="AU56" s="31">
        <f>IFERROR(IF(ISTEXT(Table1a!#REF!),"NK",IF(SUM(Table1a!#REF!)=0,"No WAM",ROUND(Table1a!AU57-Table1a!#REF!,2))),0)</f>
        <v>0</v>
      </c>
      <c r="AV56" s="31">
        <f>IFERROR(IF(ISTEXT(Table1a!#REF!),"NK",IF(SUM(Table1a!#REF!)=0,"No WAM",ROUND(Table1a!AV57-Table1a!#REF!,2))),0)</f>
        <v>0</v>
      </c>
      <c r="AW56" s="31">
        <f>IFERROR(IF(ISTEXT(Table1a!#REF!),"NK",IF(SUM(Table1a!#REF!)=0,"No WAM",ROUND(Table1a!AW57-Table1a!#REF!,2))),0)</f>
        <v>0</v>
      </c>
      <c r="AX56" s="31">
        <f>IFERROR(IF(ISTEXT(Table1a!#REF!),"NK",IF(SUM(Table1a!#REF!)=0,"No WAM",ROUND(Table1a!AX57-Table1a!#REF!,2))),0)</f>
        <v>0</v>
      </c>
      <c r="AY56" s="31">
        <f>IFERROR(IF(ISTEXT(Table1a!#REF!),"NK",IF(SUM(Table1a!#REF!)=0,"No WAM",ROUND(Table1a!AY57-Table1a!#REF!,2))),0)</f>
        <v>0</v>
      </c>
      <c r="AZ56" s="31">
        <f>IFERROR(IF(ISTEXT(Table1a!#REF!),"NK",IF(SUM(Table1a!#REF!)=0,"No WAM",ROUND(Table1a!AZ57-Table1a!#REF!,2))),0)</f>
        <v>0</v>
      </c>
      <c r="BA56" s="31">
        <f>IFERROR(IF(ISTEXT(Table1a!#REF!),"NK",IF(SUM(Table1a!#REF!)=0,"No WAM",ROUND(Table1a!BA57-Table1a!#REF!,2))),0)</f>
        <v>0</v>
      </c>
      <c r="BB56" s="31">
        <f>IFERROR(IF(ISTEXT(Table1a!#REF!),"NK",IF(SUM(Table1a!#REF!)=0,"No WAM",ROUND(Table1a!BB57-Table1a!#REF!,2))),0)</f>
        <v>0</v>
      </c>
      <c r="BC56" s="31">
        <f>IFERROR(IF(ISTEXT(Table1a!#REF!),"NK",IF(SUM(Table1a!#REF!)=0,"No WAM",ROUND(Table1a!BC57-Table1a!#REF!,2))),0)</f>
        <v>0</v>
      </c>
      <c r="BD56" s="31">
        <f>IFERROR(IF(ISTEXT(Table1a!#REF!),"NK",IF(SUM(Table1a!#REF!)=0,"No WAM",ROUND(Table1a!BD57-Table1a!#REF!,2))),0)</f>
        <v>0</v>
      </c>
      <c r="BE56" s="31">
        <f>IFERROR(IF(ISTEXT(Table1a!#REF!),"NK",IF(SUM(Table1a!#REF!)=0,"No WAM",ROUND(Table1a!BE57-Table1a!#REF!,2))),0)</f>
        <v>0</v>
      </c>
      <c r="BF56" s="31">
        <f>IFERROR(IF(ISTEXT(Table1a!#REF!),"NK",IF(SUM(Table1a!#REF!)=0,"No WAM",ROUND(Table1a!BF57-Table1a!#REF!,2))),0)</f>
        <v>0</v>
      </c>
      <c r="BG56" s="31">
        <f>IFERROR(IF(ISTEXT(Table1a!#REF!),"NK",IF(SUM(Table1a!#REF!)=0,"No WAM",ROUND(Table1a!BG57-Table1a!#REF!,2))),0)</f>
        <v>0</v>
      </c>
      <c r="BH56" s="31">
        <f>IFERROR(IF(ISTEXT(Table1a!#REF!),"NK",IF(SUM(Table1a!#REF!)=0,"No WAM",ROUND(Table1a!BH57-Table1a!#REF!,2))),0)</f>
        <v>0</v>
      </c>
      <c r="BI56" s="31">
        <f>IFERROR(IF(ISTEXT(Table1a!#REF!),"NK",IF(SUM(Table1a!#REF!)=0,"No WAM",ROUND(Table1a!BI57-Table1a!#REF!,2))),0)</f>
        <v>0</v>
      </c>
      <c r="BJ56" s="31">
        <f>IFERROR(IF(ISTEXT(Table1a!#REF!),"NK",IF(SUM(Table1a!#REF!)=0,"No WAM",ROUND(Table1a!BJ57-Table1a!#REF!,2))),0)</f>
        <v>0</v>
      </c>
      <c r="BK56" s="31">
        <f>IFERROR(IF(ISTEXT(Table1a!#REF!),"NK",IF(SUM(Table1a!#REF!)=0,"No WAM",ROUND(Table1a!BK57-Table1a!#REF!,2))),0)</f>
        <v>0</v>
      </c>
      <c r="BL56" s="31">
        <f>IFERROR(IF(ISTEXT(Table1a!#REF!),"NK",IF(SUM(Table1a!#REF!)=0,"No WAM",ROUND(Table1a!BL57-Table1a!#REF!,2))),0)</f>
        <v>0</v>
      </c>
      <c r="BM56" s="31">
        <f>IFERROR(IF(ISTEXT(Table1a!#REF!),"NK",IF(SUM(Table1a!#REF!)=0,"No WAM",ROUND(Table1a!BM57-Table1a!#REF!,2))),0)</f>
        <v>0</v>
      </c>
      <c r="BN56" s="31">
        <f>IFERROR(IF(ISTEXT(Table1a!#REF!),"NK",IF(SUM(Table1a!#REF!)=0,"No WAM",ROUND(Table1a!BN57-Table1a!#REF!,2))),0)</f>
        <v>0</v>
      </c>
      <c r="BO56" s="31">
        <f>IFERROR(IF(ISTEXT(Table1a!#REF!),"NK",IF(SUM(Table1a!#REF!)=0,"No WAM",ROUND(Table1a!BO57-Table1a!#REF!,2))),0)</f>
        <v>0</v>
      </c>
      <c r="BP56" s="31">
        <f>IFERROR(IF(ISTEXT(Table1a!#REF!),"NK",IF(SUM(Table1a!#REF!)=0,"No WAM",ROUND(Table1a!BP57-Table1a!#REF!,2))),0)</f>
        <v>0</v>
      </c>
      <c r="BQ56" s="31">
        <f>IFERROR(IF(ISTEXT(Table1a!#REF!),"NK",IF(SUM(Table1a!#REF!)=0,"No WAM",ROUND(Table1a!BQ57-Table1a!#REF!,2))),0)</f>
        <v>0</v>
      </c>
      <c r="BR56" s="31">
        <f>IFERROR(IF(ISTEXT(Table1a!#REF!),"NK",IF(SUM(Table1a!#REF!)=0,"No WAM",ROUND(Table1a!BR57-Table1a!#REF!,2))),0)</f>
        <v>0</v>
      </c>
      <c r="BS56" s="31">
        <f>IFERROR(IF(ISTEXT(Table1a!#REF!),"NK",IF(SUM(Table1a!#REF!)=0,"No WAM",ROUND(Table1a!BS57-Table1a!#REF!,2))),0)</f>
        <v>0</v>
      </c>
      <c r="BT56" s="31">
        <f>IFERROR(IF(ISTEXT(Table1a!#REF!),"NK",IF(SUM(Table1a!#REF!)=0,"No WAM",ROUND(Table1a!BT57-Table1a!#REF!,2))),0)</f>
        <v>0</v>
      </c>
      <c r="BU56" s="31">
        <f>IFERROR(IF(ISTEXT(Table1a!#REF!),"NK",IF(SUM(Table1a!#REF!)=0,"No WAM",ROUND(Table1a!BU57-Table1a!#REF!,2))),0)</f>
        <v>0</v>
      </c>
      <c r="BV56" s="31">
        <f>IFERROR(IF(ISTEXT(Table1a!#REF!),"NK",IF(SUM(Table1a!#REF!)=0,"No WAM",ROUND(Table1a!BV57-Table1a!#REF!,2))),0)</f>
        <v>0</v>
      </c>
      <c r="BW56" s="31">
        <f>IFERROR(IF(ISTEXT(Table1a!#REF!),"NK",IF(SUM(Table1a!#REF!)=0,"No WAM",ROUND(Table1a!BW57-Table1a!#REF!,2))),0)</f>
        <v>0</v>
      </c>
      <c r="BX56" s="31">
        <f>IFERROR(IF(ISTEXT(Table1a!#REF!),"NK",IF(SUM(Table1a!#REF!)=0,"No WAM",ROUND(Table1a!BX57-Table1a!#REF!,2))),0)</f>
        <v>0</v>
      </c>
      <c r="BY56" s="31">
        <f>IFERROR(IF(ISTEXT(Table1a!#REF!),"NK",IF(SUM(Table1a!#REF!)=0,"No WAM",ROUND(Table1a!BY57-Table1a!#REF!,2))),0)</f>
        <v>0</v>
      </c>
      <c r="BZ56" s="31">
        <f>IFERROR(IF(ISTEXT(Table1a!#REF!),"NK",IF(SUM(Table1a!#REF!)=0,"No WAM",ROUND(Table1a!BZ57-Table1a!#REF!,2))),0)</f>
        <v>0</v>
      </c>
      <c r="CA56" s="31">
        <f>IFERROR(IF(ISTEXT(Table1a!#REF!),"NK",IF(SUM(Table1a!#REF!)=0,"No WAM",ROUND(Table1a!CA57-Table1a!#REF!,2))),0)</f>
        <v>0</v>
      </c>
      <c r="CB56" s="31">
        <f>IFERROR(IF(ISTEXT(Table1a!#REF!),"NK",IF(SUM(Table1a!#REF!)=0,"No WAM",ROUND(Table1a!CB57-Table1a!#REF!,2))),0)</f>
        <v>0</v>
      </c>
      <c r="CC56" s="31">
        <f>IFERROR(IF(ISTEXT(Table1a!#REF!),"NK",IF(SUM(Table1a!#REF!)=0,"No WAM",ROUND(Table1a!CC57-Table1a!#REF!,2))),0)</f>
        <v>0</v>
      </c>
      <c r="CD56" s="31">
        <f>IFERROR(IF(ISTEXT(Table1a!#REF!),"NK",IF(SUM(Table1a!#REF!)=0,"No WAM",ROUND(Table1a!CD57-Table1a!#REF!,2))),0)</f>
        <v>0</v>
      </c>
      <c r="CE56" s="31">
        <f>IFERROR(IF(ISTEXT(Table1a!#REF!),"NK",IF(SUM(Table1a!#REF!)=0,"No WAM",ROUND(Table1a!CE57-Table1a!#REF!,2))),0)</f>
        <v>0</v>
      </c>
      <c r="CF56" s="31">
        <f>IFERROR(IF(ISTEXT(Table1a!#REF!),"NK",IF(SUM(Table1a!#REF!)=0,"No WAM",ROUND(Table1a!CF57-Table1a!#REF!,2))),0)</f>
        <v>0</v>
      </c>
      <c r="CG56" s="31">
        <f>IFERROR(IF(ISTEXT(Table1a!#REF!),"NK",IF(SUM(Table1a!#REF!)=0,"No WAM",ROUND(Table1a!CG57-Table1a!#REF!,2))),0)</f>
        <v>0</v>
      </c>
      <c r="CH56" s="31">
        <f>IFERROR(IF(ISTEXT(Table1a!#REF!),"NK",IF(SUM(Table1a!#REF!)=0,"No WAM",ROUND(Table1a!CH57-Table1a!#REF!,2))),0)</f>
        <v>0</v>
      </c>
      <c r="CI56" s="31">
        <f>IFERROR(IF(ISTEXT(Table1a!#REF!),"NK",IF(SUM(Table1a!#REF!)=0,"No WAM",ROUND(Table1a!CI57-Table1a!#REF!,2))),0)</f>
        <v>0</v>
      </c>
      <c r="CJ56" s="31">
        <f>IFERROR(IF(ISTEXT(Table1a!#REF!),"NK",IF(SUM(Table1a!#REF!)=0,"No WAM",ROUND(Table1a!CJ57-Table1a!#REF!,2))),0)</f>
        <v>0</v>
      </c>
      <c r="CK56" s="31">
        <f>IFERROR(IF(ISTEXT(Table1a!#REF!),"NK",IF(SUM(Table1a!#REF!)=0,"No WAM",ROUND(Table1a!CK57-Table1a!#REF!,2))),0)</f>
        <v>0</v>
      </c>
      <c r="CL56" s="31">
        <f>IFERROR(IF(ISTEXT(Table1a!#REF!),"NK",IF(SUM(Table1a!#REF!)=0,"No WAM",ROUND(Table1a!CL57-Table1a!#REF!,2))),0)</f>
        <v>0</v>
      </c>
      <c r="CM56" s="31">
        <f>IFERROR(IF(ISTEXT(Table1a!#REF!),"NK",IF(SUM(Table1a!#REF!)=0,"No WAM",ROUND(Table1a!CM57-Table1a!#REF!,2))),0)</f>
        <v>0</v>
      </c>
      <c r="CN56" s="31">
        <f>IFERROR(IF(ISTEXT(Table1a!#REF!),"NK",IF(SUM(Table1a!#REF!)=0,"No WAM",ROUND(Table1a!CN57-Table1a!#REF!,2))),0)</f>
        <v>0</v>
      </c>
      <c r="CO56" s="31">
        <f>IFERROR(IF(ISTEXT(Table1a!#REF!),"NK",IF(SUM(Table1a!#REF!)=0,"No WAM",ROUND(Table1a!CO57-Table1a!#REF!,2))),0)</f>
        <v>0</v>
      </c>
      <c r="CP56" s="31">
        <f>IFERROR(IF(ISTEXT(Table1a!#REF!),"NK",IF(SUM(Table1a!#REF!)=0,"No WAM",ROUND(Table1a!CP57-Table1a!#REF!,2))),0)</f>
        <v>0</v>
      </c>
      <c r="CQ56" s="31">
        <f>IFERROR(IF(ISTEXT(Table1a!#REF!),"NK",IF(SUM(Table1a!#REF!)=0,"No WAM",ROUND(Table1a!CQ57-Table1a!#REF!,2))),0)</f>
        <v>0</v>
      </c>
      <c r="CR56" s="31">
        <f>IFERROR(IF(ISTEXT(Table1a!#REF!),"NK",IF(SUM(Table1a!#REF!)=0,"No WAM",ROUND(Table1a!CR57-Table1a!#REF!,2))),0)</f>
        <v>0</v>
      </c>
      <c r="CS56" s="31">
        <f>IFERROR(IF(ISTEXT(Table1a!#REF!),"NK",IF(SUM(Table1a!#REF!)=0,"No WAM",ROUND(Table1a!CS57-Table1a!#REF!,2))),0)</f>
        <v>0</v>
      </c>
      <c r="CT56" s="31">
        <f>IFERROR(IF(ISTEXT(Table1a!#REF!),"NK",IF(SUM(Table1a!#REF!)=0,"No WAM",ROUND(Table1a!CT57-Table1a!#REF!,2))),0)</f>
        <v>0</v>
      </c>
      <c r="CU56" s="31">
        <f>IFERROR(IF(ISTEXT(Table1a!#REF!),"NK",IF(SUM(Table1a!#REF!)=0,"No WAM",ROUND(Table1a!CU57-Table1a!#REF!,2))),0)</f>
        <v>0</v>
      </c>
      <c r="CV56" s="31">
        <f>IFERROR(IF(ISTEXT(Table1a!#REF!),"NK",IF(SUM(Table1a!#REF!)=0,"No WAM",ROUND(Table1a!CV57-Table1a!#REF!,2))),0)</f>
        <v>0</v>
      </c>
      <c r="CW56" s="31">
        <f>IFERROR(IF(ISTEXT(Table1a!#REF!),"NK",IF(SUM(Table1a!#REF!)=0,"No WAM",ROUND(Table1a!CW57-Table1a!#REF!,2))),0)</f>
        <v>0</v>
      </c>
      <c r="CX56" s="31">
        <f>IFERROR(IF(ISTEXT(Table1a!#REF!),"NK",IF(SUM(Table1a!#REF!)=0,"No WAM",ROUND(Table1a!CX57-Table1a!#REF!,2))),0)</f>
        <v>0</v>
      </c>
      <c r="CY56" s="31">
        <f>IFERROR(IF(ISTEXT(Table1a!#REF!),"NK",IF(SUM(Table1a!#REF!)=0,"No WAM",ROUND(Table1a!CY57-Table1a!#REF!,2))),0)</f>
        <v>0</v>
      </c>
      <c r="CZ56" s="31">
        <f>IFERROR(IF(ISTEXT(Table1a!#REF!),"NK",IF(SUM(Table1a!#REF!)=0,"No WAM",ROUND(Table1a!CZ57-Table1a!#REF!,2))),0)</f>
        <v>0</v>
      </c>
      <c r="DA56" s="129"/>
      <c r="DB56" s="129"/>
      <c r="DC56" s="129"/>
      <c r="DD56" s="129"/>
      <c r="DE56" s="129"/>
      <c r="DF56" s="129"/>
      <c r="DG56" s="129"/>
      <c r="DH56" s="129"/>
      <c r="DI56" s="129"/>
      <c r="DJ56" s="129"/>
      <c r="DK56" s="129"/>
      <c r="DL56" s="129"/>
      <c r="DM56" s="129"/>
      <c r="DN56" s="129"/>
      <c r="DO56" s="129"/>
      <c r="DP56" s="129"/>
      <c r="DQ56" s="129"/>
      <c r="DR56" s="129"/>
      <c r="DS56" s="129"/>
      <c r="DT56" s="129"/>
      <c r="DU56" s="129"/>
      <c r="DV56" s="129"/>
      <c r="DW56" s="129"/>
      <c r="DX56" s="129"/>
      <c r="DY56" s="129"/>
      <c r="DZ56" s="129"/>
      <c r="EA56" s="129"/>
      <c r="EB56" s="129"/>
      <c r="EC56" s="129"/>
      <c r="ED56" s="129"/>
      <c r="EE56" s="129"/>
      <c r="EF56" s="129"/>
      <c r="EG56" s="129"/>
      <c r="EH56" s="129"/>
      <c r="EI56" s="129"/>
      <c r="EJ56" s="129"/>
      <c r="EK56" s="129"/>
      <c r="EL56" s="129"/>
      <c r="EM56" s="129"/>
      <c r="EN56" s="129"/>
      <c r="EO56" s="129"/>
      <c r="EP56" s="129"/>
      <c r="EQ56" s="129"/>
      <c r="ER56" s="129"/>
      <c r="ES56" s="129"/>
      <c r="ET56" s="129"/>
      <c r="EU56" s="129"/>
      <c r="EV56" s="129"/>
      <c r="EW56" s="129"/>
      <c r="EX56" s="129"/>
      <c r="EY56" s="129"/>
      <c r="EZ56" s="129"/>
      <c r="FA56" s="129"/>
      <c r="FB56" s="129"/>
      <c r="FC56" s="129"/>
      <c r="FD56" s="129"/>
      <c r="FE56" s="129"/>
      <c r="FF56" s="129"/>
      <c r="FG56" s="129"/>
      <c r="FH56" s="129"/>
      <c r="FI56" s="129"/>
      <c r="FJ56" s="129"/>
      <c r="FK56" s="129"/>
      <c r="FL56" s="129"/>
      <c r="FM56" s="129"/>
      <c r="FN56" s="129"/>
      <c r="FO56" s="129"/>
      <c r="FP56" s="129"/>
      <c r="FQ56" s="129"/>
      <c r="FR56" s="129"/>
      <c r="FS56" s="129"/>
      <c r="FT56" s="129"/>
      <c r="FU56" s="129"/>
      <c r="FV56" s="129"/>
      <c r="FW56" s="129"/>
      <c r="FX56" s="129"/>
      <c r="FY56" s="129"/>
      <c r="FZ56" s="129"/>
      <c r="GA56" s="129"/>
      <c r="GB56" s="129"/>
      <c r="GC56" s="129"/>
      <c r="GD56" s="129"/>
      <c r="GE56" s="129"/>
      <c r="GF56" s="129"/>
      <c r="GG56" s="129"/>
      <c r="GH56" s="129"/>
      <c r="GI56" s="129"/>
      <c r="GJ56" s="129"/>
      <c r="GK56" s="129"/>
      <c r="GL56" s="129"/>
      <c r="GM56" s="129"/>
      <c r="GN56" s="129"/>
      <c r="GO56" s="129"/>
      <c r="GP56" s="129"/>
      <c r="GQ56" s="129"/>
      <c r="GR56" s="129"/>
      <c r="GS56" s="129"/>
      <c r="GT56" s="129"/>
      <c r="GU56" s="129"/>
      <c r="GV56" s="129"/>
      <c r="GW56" s="129"/>
      <c r="GX56" s="129"/>
      <c r="GY56" s="129"/>
      <c r="GZ56" s="129"/>
      <c r="HA56" s="129"/>
      <c r="HB56" s="129"/>
      <c r="HC56" s="129"/>
      <c r="HD56" s="129"/>
      <c r="HE56" s="129"/>
      <c r="HF56" s="129"/>
      <c r="HG56" s="129"/>
      <c r="HH56" s="129"/>
      <c r="HI56" s="129"/>
      <c r="HJ56" s="129"/>
      <c r="HK56" s="129"/>
      <c r="HL56" s="129"/>
      <c r="HM56" s="129"/>
      <c r="HN56" s="129"/>
      <c r="HO56" s="129"/>
      <c r="HP56" s="129"/>
      <c r="HQ56" s="129"/>
      <c r="HR56" s="129"/>
      <c r="HS56" s="129"/>
      <c r="HT56" s="129"/>
      <c r="HU56" s="129"/>
      <c r="HV56" s="129"/>
      <c r="HW56" s="129"/>
      <c r="HX56" s="129"/>
      <c r="HY56" s="129"/>
      <c r="HZ56" s="129"/>
      <c r="IA56" s="129"/>
      <c r="IB56" s="129"/>
      <c r="IC56" s="129"/>
      <c r="ID56" s="129"/>
      <c r="IE56" s="129"/>
      <c r="IF56" s="129"/>
      <c r="IG56" s="129"/>
      <c r="IH56" s="129"/>
      <c r="II56" s="129"/>
      <c r="IJ56" s="129"/>
      <c r="IK56" s="129"/>
      <c r="IL56" s="129"/>
      <c r="IM56" s="129"/>
      <c r="IN56" s="129"/>
      <c r="IO56" s="129"/>
      <c r="IP56" s="129"/>
      <c r="IQ56" s="129"/>
      <c r="IR56" s="129"/>
      <c r="IS56" s="129"/>
      <c r="IT56" s="129"/>
      <c r="IU56" s="129"/>
      <c r="IV56" s="129"/>
      <c r="IW56" s="129"/>
      <c r="IX56" s="129"/>
      <c r="IY56" s="129"/>
      <c r="IZ56" s="129"/>
      <c r="JA56" s="129"/>
      <c r="JB56" s="129"/>
      <c r="JC56" s="129"/>
      <c r="JD56" s="129"/>
      <c r="JE56" s="129"/>
      <c r="JF56" s="129"/>
      <c r="JG56" s="129"/>
      <c r="JH56" s="129"/>
      <c r="JI56" s="129"/>
      <c r="JJ56" s="129"/>
      <c r="JK56" s="129"/>
      <c r="JL56" s="129"/>
      <c r="JM56" s="129"/>
      <c r="JN56" s="129"/>
      <c r="JO56" s="31">
        <f>IFERROR(IF(ISTEXT(Table1a!#REF!),"NK",IF(SUM(Table1a!#REF!)=0,"No WAM",ROUND(Table1a!JO57-Table1a!#REF!,2))),0)</f>
        <v>0</v>
      </c>
      <c r="JP56" s="31">
        <f>IFERROR(IF(ISTEXT(Table1a!#REF!),"NK",IF(SUM(Table1a!#REF!)=0,"No WAM",ROUND(Table1a!JP57-Table1a!#REF!,2))),0)</f>
        <v>0</v>
      </c>
      <c r="JQ56" s="31">
        <f>IFERROR(IF(ISTEXT(Table1a!#REF!),"NK",IF(SUM(Table1a!#REF!)=0,"No WAM",ROUND(Table1a!JQ57-Table1a!#REF!,2))),0)</f>
        <v>0</v>
      </c>
      <c r="JR56" s="31">
        <f>IFERROR(IF(ISTEXT(Table1a!#REF!),"NK",IF(SUM(Table1a!#REF!)=0,"No WAM",ROUND(Table1a!JR57-Table1a!#REF!,2))),0)</f>
        <v>0</v>
      </c>
      <c r="JS56" s="31">
        <f>IFERROR(IF(ISTEXT(Table1a!#REF!),"NK",IF(SUM(Table1a!#REF!)=0,"No WAM",ROUND(Table1a!JS57-Table1a!#REF!,2))),0)</f>
        <v>0</v>
      </c>
      <c r="JT56" s="31">
        <f>IFERROR(IF(ISTEXT(Table1a!#REF!),"NK",IF(SUM(Table1a!#REF!)=0,"No WAM",ROUND(Table1a!JT57-Table1a!#REF!,2))),0)</f>
        <v>0</v>
      </c>
      <c r="JU56" s="31">
        <f>IFERROR(IF(ISTEXT(Table1a!#REF!),"NK",IF(SUM(Table1a!#REF!)=0,"No WAM",ROUND(Table1a!JU57-Table1a!#REF!,2))),0)</f>
        <v>0</v>
      </c>
      <c r="JV56" s="31">
        <f>IFERROR(IF(ISTEXT(Table1a!#REF!),"NK",IF(SUM(Table1a!#REF!)=0,"No WAM",ROUND(Table1a!JV57-Table1a!#REF!,2))),0)</f>
        <v>0</v>
      </c>
      <c r="JW56" s="31">
        <f>IFERROR(IF(ISTEXT(Table1a!#REF!),"NK",IF(SUM(Table1a!#REF!)=0,"No WAM",ROUND(Table1a!JW57-Table1a!#REF!,2))),0)</f>
        <v>0</v>
      </c>
      <c r="JX56" s="31">
        <f>IFERROR(IF(ISTEXT(Table1a!#REF!),"NK",IF(SUM(Table1a!#REF!)=0,"No WAM",ROUND(Table1a!JX57-Table1a!#REF!,2))),0)</f>
        <v>0</v>
      </c>
      <c r="JY56" s="31">
        <f>IFERROR(IF(ISTEXT(Table1a!#REF!),"NK",IF(SUM(Table1a!#REF!)=0,"No WAM",ROUND(Table1a!JY57-Table1a!#REF!,2))),0)</f>
        <v>0</v>
      </c>
      <c r="JZ56" s="31">
        <f>IFERROR(IF(ISTEXT(Table1a!#REF!),"NK",IF(SUM(Table1a!#REF!)=0,"No WAM",ROUND(Table1a!JZ57-Table1a!#REF!,2))),0)</f>
        <v>0</v>
      </c>
      <c r="KA56" s="31">
        <f>IFERROR(IF(ISTEXT(Table1a!#REF!),"NK",IF(SUM(Table1a!#REF!)=0,"No WAM",ROUND(Table1a!KA57-Table1a!#REF!,2))),0)</f>
        <v>0</v>
      </c>
      <c r="KB56" s="31">
        <f>IFERROR(IF(ISTEXT(Table1a!#REF!),"NK",IF(SUM(Table1a!#REF!)=0,"No WAM",ROUND(Table1a!KB57-Table1a!#REF!,2))),0)</f>
        <v>0</v>
      </c>
      <c r="KC56" s="31">
        <f>IFERROR(IF(ISTEXT(Table1a!#REF!),"NK",IF(SUM(Table1a!#REF!)=0,"No WAM",ROUND(Table1a!KC57-Table1a!#REF!,2))),0)</f>
        <v>0</v>
      </c>
      <c r="KD56" s="31">
        <f>IFERROR(IF(ISTEXT(Table1a!#REF!),"NK",IF(SUM(Table1a!#REF!)=0,"No WAM",ROUND(Table1a!KD57-Table1a!#REF!,2))),0)</f>
        <v>0</v>
      </c>
      <c r="KE56" s="31">
        <f>IFERROR(IF(ISTEXT(Table1a!#REF!),"NK",IF(SUM(Table1a!#REF!)=0,"No WAM",ROUND(Table1a!KE57-Table1a!#REF!,2))),0)</f>
        <v>0</v>
      </c>
      <c r="KF56" s="31">
        <f>IFERROR(IF(ISTEXT(Table1a!#REF!),"NK",IF(SUM(Table1a!#REF!)=0,"No WAM",ROUND(Table1a!KF57-Table1a!#REF!,2))),0)</f>
        <v>0</v>
      </c>
      <c r="KG56" s="31">
        <f>IFERROR(IF(ISTEXT(Table1a!#REF!),"NK",IF(SUM(Table1a!#REF!)=0,"No WAM",ROUND(Table1a!KG57-Table1a!#REF!,2))),0)</f>
        <v>0</v>
      </c>
      <c r="KH56" s="31">
        <f>IFERROR(IF(ISTEXT(Table1a!#REF!),"NK",IF(SUM(Table1a!#REF!)=0,"No WAM",ROUND(Table1a!KH57-Table1a!#REF!,2))),0)</f>
        <v>0</v>
      </c>
      <c r="KI56" s="31">
        <f>IFERROR(IF(ISTEXT(Table1a!#REF!),"NK",IF(SUM(Table1a!#REF!)=0,"No WAM",ROUND(Table1a!KI57-Table1a!#REF!,2))),0)</f>
        <v>0</v>
      </c>
      <c r="KJ56" s="31">
        <f>IFERROR(IF(ISTEXT(Table1a!#REF!),"NK",IF(SUM(Table1a!#REF!)=0,"No WAM",ROUND(Table1a!KJ57-Table1a!#REF!,2))),0)</f>
        <v>0</v>
      </c>
      <c r="KK56" s="31">
        <f>IFERROR(IF(ISTEXT(Table1a!#REF!),"NK",IF(SUM(Table1a!#REF!)=0,"No WAM",ROUND(Table1a!KK57-Table1a!#REF!,2))),0)</f>
        <v>0</v>
      </c>
      <c r="KL56" s="31">
        <f>IFERROR(IF(ISTEXT(Table1a!#REF!),"NK",IF(SUM(Table1a!#REF!)=0,"No WAM",ROUND(Table1a!KL57-Table1a!#REF!,2))),0)</f>
        <v>0</v>
      </c>
      <c r="KM56" s="31">
        <f>IFERROR(IF(ISTEXT(Table1a!#REF!),"NK",IF(SUM(Table1a!#REF!)=0,"No WAM",ROUND(Table1a!KM57-Table1a!#REF!,2))),0)</f>
        <v>0</v>
      </c>
      <c r="KN56" s="31">
        <f>IFERROR(IF(ISTEXT(Table1a!#REF!),"NK",IF(SUM(Table1a!#REF!)=0,"No WAM",ROUND(Table1a!KN57-Table1a!#REF!,2))),0)</f>
        <v>0</v>
      </c>
      <c r="KO56" s="31">
        <f>IFERROR(IF(ISTEXT(Table1a!#REF!),"NK",IF(SUM(Table1a!#REF!)=0,"No WAM",ROUND(Table1a!KO57-Table1a!#REF!,2))),0)</f>
        <v>0</v>
      </c>
      <c r="KP56" s="31">
        <f>IFERROR(IF(ISTEXT(Table1a!#REF!),"NK",IF(SUM(Table1a!#REF!)=0,"No WAM",ROUND(Table1a!KP57-Table1a!#REF!,2))),0)</f>
        <v>0</v>
      </c>
      <c r="KQ56" s="31">
        <f>IFERROR(IF(ISTEXT(Table1a!#REF!),"NK",IF(SUM(Table1a!#REF!)=0,"No WAM",ROUND(Table1a!KQ57-Table1a!#REF!,2))),0)</f>
        <v>0</v>
      </c>
      <c r="KR56" s="31">
        <f>IFERROR(IF(ISTEXT(Table1a!#REF!),"NK",IF(SUM(Table1a!#REF!)=0,"No WAM",ROUND(Table1a!KR57-Table1a!#REF!,2))),0)</f>
        <v>0</v>
      </c>
      <c r="KS56" s="31">
        <f>IFERROR(IF(ISTEXT(Table1a!#REF!),"NK",IF(SUM(Table1a!#REF!)=0,"No WAM",ROUND(Table1a!KS57-Table1a!#REF!,2))),0)</f>
        <v>0</v>
      </c>
      <c r="KT56" s="31">
        <f>IFERROR(IF(ISTEXT(Table1a!#REF!),"NK",IF(SUM(Table1a!#REF!)=0,"No WAM",ROUND(Table1a!KT57-Table1a!#REF!,2))),0)</f>
        <v>0</v>
      </c>
      <c r="KU56" s="31">
        <f>IFERROR(IF(ISTEXT(Table1a!#REF!),"NK",IF(SUM(Table1a!#REF!)=0,"No WAM",ROUND(Table1a!KU57-Table1a!#REF!,2))),0)</f>
        <v>0</v>
      </c>
      <c r="KV56" s="31">
        <f>IFERROR(IF(ISTEXT(Table1a!#REF!),"NK",IF(SUM(Table1a!#REF!)=0,"No WAM",ROUND(Table1a!KV57-Table1a!#REF!,2))),0)</f>
        <v>0</v>
      </c>
      <c r="KW56" s="129"/>
      <c r="KX56" s="129"/>
      <c r="KY56" s="129"/>
      <c r="KZ56" s="129"/>
      <c r="LA56" s="129"/>
      <c r="LB56" s="129"/>
      <c r="LC56" s="129"/>
      <c r="LD56" s="129"/>
      <c r="LE56" s="129"/>
      <c r="LF56" s="129"/>
      <c r="LG56" s="129"/>
      <c r="LH56" s="129"/>
      <c r="LI56" s="129"/>
      <c r="LJ56" s="129"/>
      <c r="LK56" s="129"/>
      <c r="LL56" s="129"/>
      <c r="LM56" s="129"/>
      <c r="LN56" s="129"/>
      <c r="LO56" s="129"/>
      <c r="LP56" s="129"/>
      <c r="LQ56" s="129"/>
      <c r="LR56" s="129"/>
      <c r="LS56" s="129"/>
      <c r="LT56" s="129"/>
      <c r="LU56" s="129"/>
      <c r="LV56" s="129"/>
      <c r="LW56" s="129"/>
      <c r="LX56" s="129"/>
      <c r="LY56" s="129"/>
      <c r="LZ56" s="129"/>
      <c r="MA56" s="129"/>
      <c r="MB56" s="129"/>
      <c r="MC56" s="129"/>
      <c r="MD56" s="129"/>
      <c r="ME56" s="31">
        <f>IFERROR(IF(ISTEXT(Table1a!#REF!),"NK",IF(SUM(Table1a!#REF!)=0,"No WAM",ROUND(Table1a!ME57-Table1a!#REF!,2))),0)</f>
        <v>0</v>
      </c>
      <c r="MF56" s="31">
        <f>IFERROR(IF(ISTEXT(Table1a!#REF!),"NK",IF(SUM(Table1a!#REF!)=0,"No WAM",ROUND(Table1a!MF57-Table1a!#REF!,2))),0)</f>
        <v>0</v>
      </c>
      <c r="MG56" s="31">
        <f>IFERROR(IF(ISTEXT(Table1a!#REF!),"NK",IF(SUM(Table1a!#REF!)=0,"No WAM",ROUND(Table1a!MG57-Table1a!#REF!,2))),0)</f>
        <v>0</v>
      </c>
      <c r="MH56" s="31">
        <f>IFERROR(IF(ISTEXT(Table1a!#REF!),"NK",IF(SUM(Table1a!#REF!)=0,"No WAM",ROUND(Table1a!MH57-Table1a!#REF!,2))),0)</f>
        <v>0</v>
      </c>
      <c r="MI56" s="31">
        <f>IFERROR(IF(ISTEXT(Table1a!#REF!),"NK",IF(SUM(Table1a!#REF!)=0,"No WAM",ROUND(Table1a!MI57-Table1a!#REF!,2))),0)</f>
        <v>0</v>
      </c>
      <c r="MJ56" s="31">
        <f>IFERROR(IF(ISTEXT(Table1a!#REF!),"NK",IF(SUM(Table1a!#REF!)=0,"No WAM",ROUND(Table1a!MJ57-Table1a!#REF!,2))),0)</f>
        <v>0</v>
      </c>
      <c r="MK56" s="31">
        <f>IFERROR(IF(ISTEXT(Table1a!#REF!),"NK",IF(SUM(Table1a!#REF!)=0,"No WAM",ROUND(Table1a!MK57-Table1a!#REF!,2))),0)</f>
        <v>0</v>
      </c>
      <c r="ML56" s="31">
        <f>IFERROR(IF(ISTEXT(Table1a!#REF!),"NK",IF(SUM(Table1a!#REF!)=0,"No WAM",ROUND(Table1a!ML57-Table1a!#REF!,2))),0)</f>
        <v>0</v>
      </c>
      <c r="MM56" s="31">
        <f>IFERROR(IF(ISTEXT(Table1a!#REF!),"NK",IF(SUM(Table1a!#REF!)=0,"No WAM",ROUND(Table1a!MM57-Table1a!#REF!,2))),0)</f>
        <v>0</v>
      </c>
      <c r="MN56" s="31">
        <f>IFERROR(IF(ISTEXT(Table1a!#REF!),"NK",IF(SUM(Table1a!#REF!)=0,"No WAM",ROUND(Table1a!MN57-Table1a!#REF!,2))),0)</f>
        <v>0</v>
      </c>
      <c r="MO56" s="31">
        <f>IFERROR(IF(ISTEXT(Table1a!#REF!),"NK",IF(SUM(Table1a!#REF!)=0,"No WAM",ROUND(Table1a!MO57-Table1a!#REF!,2))),0)</f>
        <v>0</v>
      </c>
      <c r="MP56" s="31">
        <f>IFERROR(IF(ISTEXT(Table1a!#REF!),"NK",IF(SUM(Table1a!#REF!)=0,"No WAM",ROUND(Table1a!MP57-Table1a!#REF!,2))),0)</f>
        <v>0</v>
      </c>
      <c r="MQ56" s="31">
        <f>IFERROR(IF(ISTEXT(Table1a!#REF!),"NK",IF(SUM(Table1a!#REF!)=0,"No WAM",ROUND(Table1a!MQ57-Table1a!#REF!,2))),0)</f>
        <v>0</v>
      </c>
      <c r="MR56" s="31">
        <f>IFERROR(IF(ISTEXT(Table1a!#REF!),"NK",IF(SUM(Table1a!#REF!)=0,"No WAM",ROUND(Table1a!MR57-Table1a!#REF!,2))),0)</f>
        <v>0</v>
      </c>
      <c r="MS56" s="31">
        <f>IFERROR(IF(ISTEXT(Table1a!#REF!),"NK",IF(SUM(Table1a!#REF!)=0,"No WAM",ROUND(Table1a!MS57-Table1a!#REF!,2))),0)</f>
        <v>0</v>
      </c>
      <c r="MT56" s="31">
        <f>IFERROR(IF(ISTEXT(Table1a!#REF!),"NK",IF(SUM(Table1a!#REF!)=0,"No WAM",ROUND(Table1a!MT57-Table1a!#REF!,2))),0)</f>
        <v>0</v>
      </c>
      <c r="MU56" s="31">
        <f>IFERROR(IF(ISTEXT(Table1a!#REF!),"NK",IF(SUM(Table1a!#REF!)=0,"No WAM",ROUND(Table1a!MU57-Table1a!#REF!,2))),0)</f>
        <v>0</v>
      </c>
      <c r="MV56" s="31">
        <f>IFERROR(IF(ISTEXT(Table1a!#REF!),"NK",IF(SUM(Table1a!#REF!)=0,"No WAM",ROUND(Table1a!MV57-Table1a!#REF!,2))),0)</f>
        <v>0</v>
      </c>
      <c r="MW56" s="31">
        <f>IFERROR(IF(ISTEXT(Table1a!#REF!),"NK",IF(SUM(Table1a!#REF!)=0,"No WAM",ROUND(Table1a!MW57-Table1a!#REF!,2))),0)</f>
        <v>0</v>
      </c>
      <c r="MX56" s="31">
        <f>IFERROR(IF(ISTEXT(Table1a!#REF!),"NK",IF(SUM(Table1a!#REF!)=0,"No WAM",ROUND(Table1a!MX57-Table1a!#REF!,2))),0)</f>
        <v>0</v>
      </c>
      <c r="MY56" s="31">
        <f>IFERROR(IF(ISTEXT(Table1a!#REF!),"NK",IF(SUM(Table1a!#REF!)=0,"No WAM",ROUND(Table1a!MY57-Table1a!#REF!,2))),0)</f>
        <v>0</v>
      </c>
      <c r="MZ56" s="31">
        <f>IFERROR(IF(ISTEXT(Table1a!#REF!),"NK",IF(SUM(Table1a!#REF!)=0,"No WAM",ROUND(Table1a!MZ57-Table1a!#REF!,2))),0)</f>
        <v>0</v>
      </c>
      <c r="NA56" s="31">
        <f>IFERROR(IF(ISTEXT(Table1a!#REF!),"NK",IF(SUM(Table1a!#REF!)=0,"No WAM",ROUND(Table1a!NA57-Table1a!#REF!,2))),0)</f>
        <v>0</v>
      </c>
      <c r="NB56" s="31">
        <f>IFERROR(IF(ISTEXT(Table1a!#REF!),"NK",IF(SUM(Table1a!#REF!)=0,"No WAM",ROUND(Table1a!NB57-Table1a!#REF!,2))),0)</f>
        <v>0</v>
      </c>
      <c r="NC56" s="31">
        <f>IFERROR(IF(ISTEXT(Table1a!#REF!),"NK",IF(SUM(Table1a!#REF!)=0,"No WAM",ROUND(Table1a!NC57-Table1a!#REF!,2))),0)</f>
        <v>0</v>
      </c>
      <c r="ND56" s="31">
        <f>IFERROR(IF(ISTEXT(Table1a!#REF!),"NK",IF(SUM(Table1a!#REF!)=0,"No WAM",ROUND(Table1a!ND57-Table1a!#REF!,2))),0)</f>
        <v>0</v>
      </c>
      <c r="NE56" s="31">
        <f>IFERROR(IF(ISTEXT(Table1a!#REF!),"NK",IF(SUM(Table1a!#REF!)=0,"No WAM",ROUND(Table1a!NE57-Table1a!#REF!,2))),0)</f>
        <v>0</v>
      </c>
      <c r="NF56" s="31">
        <f>IFERROR(IF(ISTEXT(Table1a!#REF!),"NK",IF(SUM(Table1a!#REF!)=0,"No WAM",ROUND(Table1a!NF57-Table1a!#REF!,2))),0)</f>
        <v>0</v>
      </c>
      <c r="NG56" s="31">
        <f>IFERROR(IF(ISTEXT(Table1a!#REF!),"NK",IF(SUM(Table1a!#REF!)=0,"No WAM",ROUND(Table1a!NG57-Table1a!#REF!,2))),0)</f>
        <v>0</v>
      </c>
      <c r="NH56" s="31">
        <f>IFERROR(IF(ISTEXT(Table1a!#REF!),"NK",IF(SUM(Table1a!#REF!)=0,"No WAM",ROUND(Table1a!NH57-Table1a!#REF!,2))),0)</f>
        <v>0</v>
      </c>
      <c r="NI56" s="31">
        <f>IFERROR(IF(ISTEXT(Table1a!#REF!),"NK",IF(SUM(Table1a!#REF!)=0,"No WAM",ROUND(Table1a!NI57-Table1a!#REF!,2))),0)</f>
        <v>0</v>
      </c>
      <c r="NJ56" s="31">
        <f>IFERROR(IF(ISTEXT(Table1a!#REF!),"NK",IF(SUM(Table1a!#REF!)=0,"No WAM",ROUND(Table1a!NJ57-Table1a!#REF!,2))),0)</f>
        <v>0</v>
      </c>
      <c r="NK56" s="31">
        <f>IFERROR(IF(ISTEXT(Table1a!#REF!),"NK",IF(SUM(Table1a!#REF!)=0,"No WAM",ROUND(Table1a!NK57-Table1a!#REF!,2))),0)</f>
        <v>0</v>
      </c>
      <c r="NL56" s="31">
        <f>IFERROR(IF(ISTEXT(Table1a!#REF!),"NK",IF(SUM(Table1a!#REF!)=0,"No WAM",ROUND(Table1a!NL57-Table1a!#REF!,2))),0)</f>
        <v>0</v>
      </c>
      <c r="NM56" s="9"/>
      <c r="NN56" s="9"/>
      <c r="NO56" s="9"/>
      <c r="NP56" s="9"/>
      <c r="NQ56" s="9"/>
      <c r="NR56" s="9"/>
      <c r="NS56" s="9"/>
      <c r="NT56" s="9"/>
      <c r="NU56" s="9"/>
      <c r="NV56" s="9"/>
      <c r="NW56" s="9"/>
      <c r="NX56" s="9"/>
    </row>
    <row r="57" spans="1:388">
      <c r="A57" s="98" t="s">
        <v>323</v>
      </c>
      <c r="B57" s="95" t="s">
        <v>92</v>
      </c>
      <c r="C57" s="129"/>
      <c r="D57" s="129"/>
      <c r="E57" s="129"/>
      <c r="F57" s="129"/>
      <c r="G57" s="129"/>
      <c r="H57" s="129"/>
      <c r="I57" s="129"/>
      <c r="J57" s="129"/>
      <c r="K57" s="129"/>
      <c r="L57" s="129"/>
      <c r="M57" s="129"/>
      <c r="N57" s="129"/>
      <c r="O57" s="129"/>
      <c r="P57" s="129"/>
      <c r="Q57" s="129"/>
      <c r="R57" s="129"/>
      <c r="S57" s="129"/>
      <c r="T57" s="129"/>
      <c r="U57" s="129"/>
      <c r="V57" s="129"/>
      <c r="W57" s="129"/>
      <c r="X57" s="129"/>
      <c r="Y57" s="129"/>
      <c r="Z57" s="129"/>
      <c r="AA57" s="129"/>
      <c r="AB57" s="129"/>
      <c r="AC57" s="129"/>
      <c r="AD57" s="129"/>
      <c r="AE57" s="129"/>
      <c r="AF57" s="129"/>
      <c r="AG57" s="129"/>
      <c r="AH57" s="129"/>
      <c r="AI57" s="129"/>
      <c r="AJ57" s="129"/>
      <c r="AK57" s="31">
        <f>IFERROR(IF(ISTEXT(Table1a!#REF!),"NK",IF(SUM(Table1a!#REF!)=0,"No WAM",ROUND(Table1a!AK58-Table1a!#REF!,2))),0)</f>
        <v>0</v>
      </c>
      <c r="AL57" s="31">
        <f>IFERROR(IF(ISTEXT(Table1a!#REF!),"NK",IF(SUM(Table1a!#REF!)=0,"No WAM",ROUND(Table1a!AL58-Table1a!#REF!,2))),0)</f>
        <v>0</v>
      </c>
      <c r="AM57" s="31">
        <f>IFERROR(IF(ISTEXT(Table1a!#REF!),"NK",IF(SUM(Table1a!#REF!)=0,"No WAM",ROUND(Table1a!AM58-Table1a!#REF!,2))),0)</f>
        <v>0</v>
      </c>
      <c r="AN57" s="31">
        <f>IFERROR(IF(ISTEXT(Table1a!#REF!),"NK",IF(SUM(Table1a!#REF!)=0,"No WAM",ROUND(Table1a!AN58-Table1a!#REF!,2))),0)</f>
        <v>0</v>
      </c>
      <c r="AO57" s="31">
        <f>IFERROR(IF(ISTEXT(Table1a!#REF!),"NK",IF(SUM(Table1a!#REF!)=0,"No WAM",ROUND(Table1a!AO58-Table1a!#REF!,2))),0)</f>
        <v>0</v>
      </c>
      <c r="AP57" s="31">
        <f>IFERROR(IF(ISTEXT(Table1a!#REF!),"NK",IF(SUM(Table1a!#REF!)=0,"No WAM",ROUND(Table1a!AP58-Table1a!#REF!,2))),0)</f>
        <v>0</v>
      </c>
      <c r="AQ57" s="31">
        <f>IFERROR(IF(ISTEXT(Table1a!#REF!),"NK",IF(SUM(Table1a!#REF!)=0,"No WAM",ROUND(Table1a!AQ58-Table1a!#REF!,2))),0)</f>
        <v>0</v>
      </c>
      <c r="AR57" s="31">
        <f>IFERROR(IF(ISTEXT(Table1a!#REF!),"NK",IF(SUM(Table1a!#REF!)=0,"No WAM",ROUND(Table1a!AR58-Table1a!#REF!,2))),0)</f>
        <v>0</v>
      </c>
      <c r="AS57" s="31">
        <f>IFERROR(IF(ISTEXT(Table1a!#REF!),"NK",IF(SUM(Table1a!#REF!)=0,"No WAM",ROUND(Table1a!AS58-Table1a!#REF!,2))),0)</f>
        <v>0</v>
      </c>
      <c r="AT57" s="31">
        <f>IFERROR(IF(ISTEXT(Table1a!#REF!),"NK",IF(SUM(Table1a!#REF!)=0,"No WAM",ROUND(Table1a!AT58-Table1a!#REF!,2))),0)</f>
        <v>0</v>
      </c>
      <c r="AU57" s="31">
        <f>IFERROR(IF(ISTEXT(Table1a!#REF!),"NK",IF(SUM(Table1a!#REF!)=0,"No WAM",ROUND(Table1a!AU58-Table1a!#REF!,2))),0)</f>
        <v>0</v>
      </c>
      <c r="AV57" s="31">
        <f>IFERROR(IF(ISTEXT(Table1a!#REF!),"NK",IF(SUM(Table1a!#REF!)=0,"No WAM",ROUND(Table1a!AV58-Table1a!#REF!,2))),0)</f>
        <v>0</v>
      </c>
      <c r="AW57" s="31">
        <f>IFERROR(IF(ISTEXT(Table1a!#REF!),"NK",IF(SUM(Table1a!#REF!)=0,"No WAM",ROUND(Table1a!AW58-Table1a!#REF!,2))),0)</f>
        <v>0</v>
      </c>
      <c r="AX57" s="31">
        <f>IFERROR(IF(ISTEXT(Table1a!#REF!),"NK",IF(SUM(Table1a!#REF!)=0,"No WAM",ROUND(Table1a!AX58-Table1a!#REF!,2))),0)</f>
        <v>0</v>
      </c>
      <c r="AY57" s="31">
        <f>IFERROR(IF(ISTEXT(Table1a!#REF!),"NK",IF(SUM(Table1a!#REF!)=0,"No WAM",ROUND(Table1a!AY58-Table1a!#REF!,2))),0)</f>
        <v>0</v>
      </c>
      <c r="AZ57" s="31">
        <f>IFERROR(IF(ISTEXT(Table1a!#REF!),"NK",IF(SUM(Table1a!#REF!)=0,"No WAM",ROUND(Table1a!AZ58-Table1a!#REF!,2))),0)</f>
        <v>0</v>
      </c>
      <c r="BA57" s="31">
        <f>IFERROR(IF(ISTEXT(Table1a!#REF!),"NK",IF(SUM(Table1a!#REF!)=0,"No WAM",ROUND(Table1a!BA58-Table1a!#REF!,2))),0)</f>
        <v>0</v>
      </c>
      <c r="BB57" s="31">
        <f>IFERROR(IF(ISTEXT(Table1a!#REF!),"NK",IF(SUM(Table1a!#REF!)=0,"No WAM",ROUND(Table1a!BB58-Table1a!#REF!,2))),0)</f>
        <v>0</v>
      </c>
      <c r="BC57" s="31">
        <f>IFERROR(IF(ISTEXT(Table1a!#REF!),"NK",IF(SUM(Table1a!#REF!)=0,"No WAM",ROUND(Table1a!BC58-Table1a!#REF!,2))),0)</f>
        <v>0</v>
      </c>
      <c r="BD57" s="31">
        <f>IFERROR(IF(ISTEXT(Table1a!#REF!),"NK",IF(SUM(Table1a!#REF!)=0,"No WAM",ROUND(Table1a!BD58-Table1a!#REF!,2))),0)</f>
        <v>0</v>
      </c>
      <c r="BE57" s="31">
        <f>IFERROR(IF(ISTEXT(Table1a!#REF!),"NK",IF(SUM(Table1a!#REF!)=0,"No WAM",ROUND(Table1a!BE58-Table1a!#REF!,2))),0)</f>
        <v>0</v>
      </c>
      <c r="BF57" s="31">
        <f>IFERROR(IF(ISTEXT(Table1a!#REF!),"NK",IF(SUM(Table1a!#REF!)=0,"No WAM",ROUND(Table1a!BF58-Table1a!#REF!,2))),0)</f>
        <v>0</v>
      </c>
      <c r="BG57" s="31">
        <f>IFERROR(IF(ISTEXT(Table1a!#REF!),"NK",IF(SUM(Table1a!#REF!)=0,"No WAM",ROUND(Table1a!BG58-Table1a!#REF!,2))),0)</f>
        <v>0</v>
      </c>
      <c r="BH57" s="31">
        <f>IFERROR(IF(ISTEXT(Table1a!#REF!),"NK",IF(SUM(Table1a!#REF!)=0,"No WAM",ROUND(Table1a!BH58-Table1a!#REF!,2))),0)</f>
        <v>0</v>
      </c>
      <c r="BI57" s="31">
        <f>IFERROR(IF(ISTEXT(Table1a!#REF!),"NK",IF(SUM(Table1a!#REF!)=0,"No WAM",ROUND(Table1a!BI58-Table1a!#REF!,2))),0)</f>
        <v>0</v>
      </c>
      <c r="BJ57" s="31">
        <f>IFERROR(IF(ISTEXT(Table1a!#REF!),"NK",IF(SUM(Table1a!#REF!)=0,"No WAM",ROUND(Table1a!BJ58-Table1a!#REF!,2))),0)</f>
        <v>0</v>
      </c>
      <c r="BK57" s="31">
        <f>IFERROR(IF(ISTEXT(Table1a!#REF!),"NK",IF(SUM(Table1a!#REF!)=0,"No WAM",ROUND(Table1a!BK58-Table1a!#REF!,2))),0)</f>
        <v>0</v>
      </c>
      <c r="BL57" s="31">
        <f>IFERROR(IF(ISTEXT(Table1a!#REF!),"NK",IF(SUM(Table1a!#REF!)=0,"No WAM",ROUND(Table1a!BL58-Table1a!#REF!,2))),0)</f>
        <v>0</v>
      </c>
      <c r="BM57" s="31">
        <f>IFERROR(IF(ISTEXT(Table1a!#REF!),"NK",IF(SUM(Table1a!#REF!)=0,"No WAM",ROUND(Table1a!BM58-Table1a!#REF!,2))),0)</f>
        <v>0</v>
      </c>
      <c r="BN57" s="31">
        <f>IFERROR(IF(ISTEXT(Table1a!#REF!),"NK",IF(SUM(Table1a!#REF!)=0,"No WAM",ROUND(Table1a!BN58-Table1a!#REF!,2))),0)</f>
        <v>0</v>
      </c>
      <c r="BO57" s="31">
        <f>IFERROR(IF(ISTEXT(Table1a!#REF!),"NK",IF(SUM(Table1a!#REF!)=0,"No WAM",ROUND(Table1a!BO58-Table1a!#REF!,2))),0)</f>
        <v>0</v>
      </c>
      <c r="BP57" s="31">
        <f>IFERROR(IF(ISTEXT(Table1a!#REF!),"NK",IF(SUM(Table1a!#REF!)=0,"No WAM",ROUND(Table1a!BP58-Table1a!#REF!,2))),0)</f>
        <v>0</v>
      </c>
      <c r="BQ57" s="31">
        <f>IFERROR(IF(ISTEXT(Table1a!#REF!),"NK",IF(SUM(Table1a!#REF!)=0,"No WAM",ROUND(Table1a!BQ58-Table1a!#REF!,2))),0)</f>
        <v>0</v>
      </c>
      <c r="BR57" s="31">
        <f>IFERROR(IF(ISTEXT(Table1a!#REF!),"NK",IF(SUM(Table1a!#REF!)=0,"No WAM",ROUND(Table1a!BR58-Table1a!#REF!,2))),0)</f>
        <v>0</v>
      </c>
      <c r="BS57" s="31">
        <f>IFERROR(IF(ISTEXT(Table1a!#REF!),"NK",IF(SUM(Table1a!#REF!)=0,"No WAM",ROUND(Table1a!BS58-Table1a!#REF!,2))),0)</f>
        <v>0</v>
      </c>
      <c r="BT57" s="31">
        <f>IFERROR(IF(ISTEXT(Table1a!#REF!),"NK",IF(SUM(Table1a!#REF!)=0,"No WAM",ROUND(Table1a!BT58-Table1a!#REF!,2))),0)</f>
        <v>0</v>
      </c>
      <c r="BU57" s="31">
        <f>IFERROR(IF(ISTEXT(Table1a!#REF!),"NK",IF(SUM(Table1a!#REF!)=0,"No WAM",ROUND(Table1a!BU58-Table1a!#REF!,2))),0)</f>
        <v>0</v>
      </c>
      <c r="BV57" s="31">
        <f>IFERROR(IF(ISTEXT(Table1a!#REF!),"NK",IF(SUM(Table1a!#REF!)=0,"No WAM",ROUND(Table1a!BV58-Table1a!#REF!,2))),0)</f>
        <v>0</v>
      </c>
      <c r="BW57" s="31">
        <f>IFERROR(IF(ISTEXT(Table1a!#REF!),"NK",IF(SUM(Table1a!#REF!)=0,"No WAM",ROUND(Table1a!BW58-Table1a!#REF!,2))),0)</f>
        <v>0</v>
      </c>
      <c r="BX57" s="31">
        <f>IFERROR(IF(ISTEXT(Table1a!#REF!),"NK",IF(SUM(Table1a!#REF!)=0,"No WAM",ROUND(Table1a!BX58-Table1a!#REF!,2))),0)</f>
        <v>0</v>
      </c>
      <c r="BY57" s="31">
        <f>IFERROR(IF(ISTEXT(Table1a!#REF!),"NK",IF(SUM(Table1a!#REF!)=0,"No WAM",ROUND(Table1a!BY58-Table1a!#REF!,2))),0)</f>
        <v>0</v>
      </c>
      <c r="BZ57" s="31">
        <f>IFERROR(IF(ISTEXT(Table1a!#REF!),"NK",IF(SUM(Table1a!#REF!)=0,"No WAM",ROUND(Table1a!BZ58-Table1a!#REF!,2))),0)</f>
        <v>0</v>
      </c>
      <c r="CA57" s="31">
        <f>IFERROR(IF(ISTEXT(Table1a!#REF!),"NK",IF(SUM(Table1a!#REF!)=0,"No WAM",ROUND(Table1a!CA58-Table1a!#REF!,2))),0)</f>
        <v>0</v>
      </c>
      <c r="CB57" s="31">
        <f>IFERROR(IF(ISTEXT(Table1a!#REF!),"NK",IF(SUM(Table1a!#REF!)=0,"No WAM",ROUND(Table1a!CB58-Table1a!#REF!,2))),0)</f>
        <v>0</v>
      </c>
      <c r="CC57" s="31">
        <f>IFERROR(IF(ISTEXT(Table1a!#REF!),"NK",IF(SUM(Table1a!#REF!)=0,"No WAM",ROUND(Table1a!CC58-Table1a!#REF!,2))),0)</f>
        <v>0</v>
      </c>
      <c r="CD57" s="31">
        <f>IFERROR(IF(ISTEXT(Table1a!#REF!),"NK",IF(SUM(Table1a!#REF!)=0,"No WAM",ROUND(Table1a!CD58-Table1a!#REF!,2))),0)</f>
        <v>0</v>
      </c>
      <c r="CE57" s="31">
        <f>IFERROR(IF(ISTEXT(Table1a!#REF!),"NK",IF(SUM(Table1a!#REF!)=0,"No WAM",ROUND(Table1a!CE58-Table1a!#REF!,2))),0)</f>
        <v>0</v>
      </c>
      <c r="CF57" s="31">
        <f>IFERROR(IF(ISTEXT(Table1a!#REF!),"NK",IF(SUM(Table1a!#REF!)=0,"No WAM",ROUND(Table1a!CF58-Table1a!#REF!,2))),0)</f>
        <v>0</v>
      </c>
      <c r="CG57" s="31">
        <f>IFERROR(IF(ISTEXT(Table1a!#REF!),"NK",IF(SUM(Table1a!#REF!)=0,"No WAM",ROUND(Table1a!CG58-Table1a!#REF!,2))),0)</f>
        <v>0</v>
      </c>
      <c r="CH57" s="31">
        <f>IFERROR(IF(ISTEXT(Table1a!#REF!),"NK",IF(SUM(Table1a!#REF!)=0,"No WAM",ROUND(Table1a!CH58-Table1a!#REF!,2))),0)</f>
        <v>0</v>
      </c>
      <c r="CI57" s="31">
        <f>IFERROR(IF(ISTEXT(Table1a!#REF!),"NK",IF(SUM(Table1a!#REF!)=0,"No WAM",ROUND(Table1a!CI58-Table1a!#REF!,2))),0)</f>
        <v>0</v>
      </c>
      <c r="CJ57" s="31">
        <f>IFERROR(IF(ISTEXT(Table1a!#REF!),"NK",IF(SUM(Table1a!#REF!)=0,"No WAM",ROUND(Table1a!CJ58-Table1a!#REF!,2))),0)</f>
        <v>0</v>
      </c>
      <c r="CK57" s="31">
        <f>IFERROR(IF(ISTEXT(Table1a!#REF!),"NK",IF(SUM(Table1a!#REF!)=0,"No WAM",ROUND(Table1a!CK58-Table1a!#REF!,2))),0)</f>
        <v>0</v>
      </c>
      <c r="CL57" s="31">
        <f>IFERROR(IF(ISTEXT(Table1a!#REF!),"NK",IF(SUM(Table1a!#REF!)=0,"No WAM",ROUND(Table1a!CL58-Table1a!#REF!,2))),0)</f>
        <v>0</v>
      </c>
      <c r="CM57" s="31">
        <f>IFERROR(IF(ISTEXT(Table1a!#REF!),"NK",IF(SUM(Table1a!#REF!)=0,"No WAM",ROUND(Table1a!CM58-Table1a!#REF!,2))),0)</f>
        <v>0</v>
      </c>
      <c r="CN57" s="31">
        <f>IFERROR(IF(ISTEXT(Table1a!#REF!),"NK",IF(SUM(Table1a!#REF!)=0,"No WAM",ROUND(Table1a!CN58-Table1a!#REF!,2))),0)</f>
        <v>0</v>
      </c>
      <c r="CO57" s="31">
        <f>IFERROR(IF(ISTEXT(Table1a!#REF!),"NK",IF(SUM(Table1a!#REF!)=0,"No WAM",ROUND(Table1a!CO58-Table1a!#REF!,2))),0)</f>
        <v>0</v>
      </c>
      <c r="CP57" s="31">
        <f>IFERROR(IF(ISTEXT(Table1a!#REF!),"NK",IF(SUM(Table1a!#REF!)=0,"No WAM",ROUND(Table1a!CP58-Table1a!#REF!,2))),0)</f>
        <v>0</v>
      </c>
      <c r="CQ57" s="31">
        <f>IFERROR(IF(ISTEXT(Table1a!#REF!),"NK",IF(SUM(Table1a!#REF!)=0,"No WAM",ROUND(Table1a!CQ58-Table1a!#REF!,2))),0)</f>
        <v>0</v>
      </c>
      <c r="CR57" s="31">
        <f>IFERROR(IF(ISTEXT(Table1a!#REF!),"NK",IF(SUM(Table1a!#REF!)=0,"No WAM",ROUND(Table1a!CR58-Table1a!#REF!,2))),0)</f>
        <v>0</v>
      </c>
      <c r="CS57" s="31">
        <f>IFERROR(IF(ISTEXT(Table1a!#REF!),"NK",IF(SUM(Table1a!#REF!)=0,"No WAM",ROUND(Table1a!CS58-Table1a!#REF!,2))),0)</f>
        <v>0</v>
      </c>
      <c r="CT57" s="31">
        <f>IFERROR(IF(ISTEXT(Table1a!#REF!),"NK",IF(SUM(Table1a!#REF!)=0,"No WAM",ROUND(Table1a!CT58-Table1a!#REF!,2))),0)</f>
        <v>0</v>
      </c>
      <c r="CU57" s="31">
        <f>IFERROR(IF(ISTEXT(Table1a!#REF!),"NK",IF(SUM(Table1a!#REF!)=0,"No WAM",ROUND(Table1a!CU58-Table1a!#REF!,2))),0)</f>
        <v>0</v>
      </c>
      <c r="CV57" s="31">
        <f>IFERROR(IF(ISTEXT(Table1a!#REF!),"NK",IF(SUM(Table1a!#REF!)=0,"No WAM",ROUND(Table1a!CV58-Table1a!#REF!,2))),0)</f>
        <v>0</v>
      </c>
      <c r="CW57" s="31">
        <f>IFERROR(IF(ISTEXT(Table1a!#REF!),"NK",IF(SUM(Table1a!#REF!)=0,"No WAM",ROUND(Table1a!CW58-Table1a!#REF!,2))),0)</f>
        <v>0</v>
      </c>
      <c r="CX57" s="31">
        <f>IFERROR(IF(ISTEXT(Table1a!#REF!),"NK",IF(SUM(Table1a!#REF!)=0,"No WAM",ROUND(Table1a!CX58-Table1a!#REF!,2))),0)</f>
        <v>0</v>
      </c>
      <c r="CY57" s="31">
        <f>IFERROR(IF(ISTEXT(Table1a!#REF!),"NK",IF(SUM(Table1a!#REF!)=0,"No WAM",ROUND(Table1a!CY58-Table1a!#REF!,2))),0)</f>
        <v>0</v>
      </c>
      <c r="CZ57" s="31">
        <f>IFERROR(IF(ISTEXT(Table1a!#REF!),"NK",IF(SUM(Table1a!#REF!)=0,"No WAM",ROUND(Table1a!CZ58-Table1a!#REF!,2))),0)</f>
        <v>0</v>
      </c>
      <c r="DA57" s="129"/>
      <c r="DB57" s="129"/>
      <c r="DC57" s="129"/>
      <c r="DD57" s="129"/>
      <c r="DE57" s="129"/>
      <c r="DF57" s="129"/>
      <c r="DG57" s="129"/>
      <c r="DH57" s="129"/>
      <c r="DI57" s="129"/>
      <c r="DJ57" s="129"/>
      <c r="DK57" s="129"/>
      <c r="DL57" s="129"/>
      <c r="DM57" s="129"/>
      <c r="DN57" s="129"/>
      <c r="DO57" s="129"/>
      <c r="DP57" s="129"/>
      <c r="DQ57" s="129"/>
      <c r="DR57" s="129"/>
      <c r="DS57" s="129"/>
      <c r="DT57" s="129"/>
      <c r="DU57" s="129"/>
      <c r="DV57" s="129"/>
      <c r="DW57" s="129"/>
      <c r="DX57" s="129"/>
      <c r="DY57" s="129"/>
      <c r="DZ57" s="129"/>
      <c r="EA57" s="129"/>
      <c r="EB57" s="129"/>
      <c r="EC57" s="129"/>
      <c r="ED57" s="129"/>
      <c r="EE57" s="129"/>
      <c r="EF57" s="129"/>
      <c r="EG57" s="129"/>
      <c r="EH57" s="129"/>
      <c r="EI57" s="129"/>
      <c r="EJ57" s="129"/>
      <c r="EK57" s="129"/>
      <c r="EL57" s="129"/>
      <c r="EM57" s="129"/>
      <c r="EN57" s="129"/>
      <c r="EO57" s="129"/>
      <c r="EP57" s="129"/>
      <c r="EQ57" s="129"/>
      <c r="ER57" s="129"/>
      <c r="ES57" s="129"/>
      <c r="ET57" s="129"/>
      <c r="EU57" s="129"/>
      <c r="EV57" s="129"/>
      <c r="EW57" s="129"/>
      <c r="EX57" s="129"/>
      <c r="EY57" s="129"/>
      <c r="EZ57" s="129"/>
      <c r="FA57" s="129"/>
      <c r="FB57" s="129"/>
      <c r="FC57" s="129"/>
      <c r="FD57" s="129"/>
      <c r="FE57" s="129"/>
      <c r="FF57" s="129"/>
      <c r="FG57" s="129"/>
      <c r="FH57" s="129"/>
      <c r="FI57" s="129"/>
      <c r="FJ57" s="129"/>
      <c r="FK57" s="129"/>
      <c r="FL57" s="129"/>
      <c r="FM57" s="129"/>
      <c r="FN57" s="129"/>
      <c r="FO57" s="129"/>
      <c r="FP57" s="129"/>
      <c r="FQ57" s="129"/>
      <c r="FR57" s="129"/>
      <c r="FS57" s="129"/>
      <c r="FT57" s="129"/>
      <c r="FU57" s="129"/>
      <c r="FV57" s="129"/>
      <c r="FW57" s="129"/>
      <c r="FX57" s="129"/>
      <c r="FY57" s="129"/>
      <c r="FZ57" s="129"/>
      <c r="GA57" s="129"/>
      <c r="GB57" s="129"/>
      <c r="GC57" s="129"/>
      <c r="GD57" s="129"/>
      <c r="GE57" s="129"/>
      <c r="GF57" s="129"/>
      <c r="GG57" s="129"/>
      <c r="GH57" s="129"/>
      <c r="GI57" s="129"/>
      <c r="GJ57" s="129"/>
      <c r="GK57" s="129"/>
      <c r="GL57" s="129"/>
      <c r="GM57" s="129"/>
      <c r="GN57" s="129"/>
      <c r="GO57" s="129"/>
      <c r="GP57" s="129"/>
      <c r="GQ57" s="129"/>
      <c r="GR57" s="129"/>
      <c r="GS57" s="129"/>
      <c r="GT57" s="129"/>
      <c r="GU57" s="129"/>
      <c r="GV57" s="129"/>
      <c r="GW57" s="129"/>
      <c r="GX57" s="129"/>
      <c r="GY57" s="129"/>
      <c r="GZ57" s="129"/>
      <c r="HA57" s="129"/>
      <c r="HB57" s="129"/>
      <c r="HC57" s="129"/>
      <c r="HD57" s="129"/>
      <c r="HE57" s="129"/>
      <c r="HF57" s="129"/>
      <c r="HG57" s="129"/>
      <c r="HH57" s="129"/>
      <c r="HI57" s="129"/>
      <c r="HJ57" s="129"/>
      <c r="HK57" s="129"/>
      <c r="HL57" s="129"/>
      <c r="HM57" s="129"/>
      <c r="HN57" s="129"/>
      <c r="HO57" s="129"/>
      <c r="HP57" s="129"/>
      <c r="HQ57" s="129"/>
      <c r="HR57" s="129"/>
      <c r="HS57" s="129"/>
      <c r="HT57" s="129"/>
      <c r="HU57" s="129"/>
      <c r="HV57" s="129"/>
      <c r="HW57" s="129"/>
      <c r="HX57" s="129"/>
      <c r="HY57" s="129"/>
      <c r="HZ57" s="129"/>
      <c r="IA57" s="129"/>
      <c r="IB57" s="129"/>
      <c r="IC57" s="129"/>
      <c r="ID57" s="129"/>
      <c r="IE57" s="129"/>
      <c r="IF57" s="129"/>
      <c r="IG57" s="129"/>
      <c r="IH57" s="129"/>
      <c r="II57" s="129"/>
      <c r="IJ57" s="129"/>
      <c r="IK57" s="129"/>
      <c r="IL57" s="129"/>
      <c r="IM57" s="129"/>
      <c r="IN57" s="129"/>
      <c r="IO57" s="129"/>
      <c r="IP57" s="129"/>
      <c r="IQ57" s="129"/>
      <c r="IR57" s="129"/>
      <c r="IS57" s="129"/>
      <c r="IT57" s="129"/>
      <c r="IU57" s="129"/>
      <c r="IV57" s="129"/>
      <c r="IW57" s="129"/>
      <c r="IX57" s="129"/>
      <c r="IY57" s="129"/>
      <c r="IZ57" s="129"/>
      <c r="JA57" s="129"/>
      <c r="JB57" s="129"/>
      <c r="JC57" s="129"/>
      <c r="JD57" s="129"/>
      <c r="JE57" s="129"/>
      <c r="JF57" s="129"/>
      <c r="JG57" s="129"/>
      <c r="JH57" s="129"/>
      <c r="JI57" s="129"/>
      <c r="JJ57" s="129"/>
      <c r="JK57" s="129"/>
      <c r="JL57" s="129"/>
      <c r="JM57" s="129"/>
      <c r="JN57" s="129"/>
      <c r="JO57" s="31">
        <f>IFERROR(IF(ISTEXT(Table1a!#REF!),"NK",IF(SUM(Table1a!#REF!)=0,"No WAM",ROUND(Table1a!JO58-Table1a!#REF!,2))),0)</f>
        <v>0</v>
      </c>
      <c r="JP57" s="31">
        <f>IFERROR(IF(ISTEXT(Table1a!#REF!),"NK",IF(SUM(Table1a!#REF!)=0,"No WAM",ROUND(Table1a!JP58-Table1a!#REF!,2))),0)</f>
        <v>0</v>
      </c>
      <c r="JQ57" s="31">
        <f>IFERROR(IF(ISTEXT(Table1a!#REF!),"NK",IF(SUM(Table1a!#REF!)=0,"No WAM",ROUND(Table1a!JQ58-Table1a!#REF!,2))),0)</f>
        <v>0</v>
      </c>
      <c r="JR57" s="31">
        <f>IFERROR(IF(ISTEXT(Table1a!#REF!),"NK",IF(SUM(Table1a!#REF!)=0,"No WAM",ROUND(Table1a!JR58-Table1a!#REF!,2))),0)</f>
        <v>0</v>
      </c>
      <c r="JS57" s="31">
        <f>IFERROR(IF(ISTEXT(Table1a!#REF!),"NK",IF(SUM(Table1a!#REF!)=0,"No WAM",ROUND(Table1a!JS58-Table1a!#REF!,2))),0)</f>
        <v>0</v>
      </c>
      <c r="JT57" s="31">
        <f>IFERROR(IF(ISTEXT(Table1a!#REF!),"NK",IF(SUM(Table1a!#REF!)=0,"No WAM",ROUND(Table1a!JT58-Table1a!#REF!,2))),0)</f>
        <v>0</v>
      </c>
      <c r="JU57" s="31">
        <f>IFERROR(IF(ISTEXT(Table1a!#REF!),"NK",IF(SUM(Table1a!#REF!)=0,"No WAM",ROUND(Table1a!JU58-Table1a!#REF!,2))),0)</f>
        <v>0</v>
      </c>
      <c r="JV57" s="31">
        <f>IFERROR(IF(ISTEXT(Table1a!#REF!),"NK",IF(SUM(Table1a!#REF!)=0,"No WAM",ROUND(Table1a!JV58-Table1a!#REF!,2))),0)</f>
        <v>0</v>
      </c>
      <c r="JW57" s="31">
        <f>IFERROR(IF(ISTEXT(Table1a!#REF!),"NK",IF(SUM(Table1a!#REF!)=0,"No WAM",ROUND(Table1a!JW58-Table1a!#REF!,2))),0)</f>
        <v>0</v>
      </c>
      <c r="JX57" s="31">
        <f>IFERROR(IF(ISTEXT(Table1a!#REF!),"NK",IF(SUM(Table1a!#REF!)=0,"No WAM",ROUND(Table1a!JX58-Table1a!#REF!,2))),0)</f>
        <v>0</v>
      </c>
      <c r="JY57" s="31">
        <f>IFERROR(IF(ISTEXT(Table1a!#REF!),"NK",IF(SUM(Table1a!#REF!)=0,"No WAM",ROUND(Table1a!JY58-Table1a!#REF!,2))),0)</f>
        <v>0</v>
      </c>
      <c r="JZ57" s="31">
        <f>IFERROR(IF(ISTEXT(Table1a!#REF!),"NK",IF(SUM(Table1a!#REF!)=0,"No WAM",ROUND(Table1a!JZ58-Table1a!#REF!,2))),0)</f>
        <v>0</v>
      </c>
      <c r="KA57" s="31">
        <f>IFERROR(IF(ISTEXT(Table1a!#REF!),"NK",IF(SUM(Table1a!#REF!)=0,"No WAM",ROUND(Table1a!KA58-Table1a!#REF!,2))),0)</f>
        <v>0</v>
      </c>
      <c r="KB57" s="31">
        <f>IFERROR(IF(ISTEXT(Table1a!#REF!),"NK",IF(SUM(Table1a!#REF!)=0,"No WAM",ROUND(Table1a!KB58-Table1a!#REF!,2))),0)</f>
        <v>0</v>
      </c>
      <c r="KC57" s="31">
        <f>IFERROR(IF(ISTEXT(Table1a!#REF!),"NK",IF(SUM(Table1a!#REF!)=0,"No WAM",ROUND(Table1a!KC58-Table1a!#REF!,2))),0)</f>
        <v>0</v>
      </c>
      <c r="KD57" s="31">
        <f>IFERROR(IF(ISTEXT(Table1a!#REF!),"NK",IF(SUM(Table1a!#REF!)=0,"No WAM",ROUND(Table1a!KD58-Table1a!#REF!,2))),0)</f>
        <v>0</v>
      </c>
      <c r="KE57" s="31">
        <f>IFERROR(IF(ISTEXT(Table1a!#REF!),"NK",IF(SUM(Table1a!#REF!)=0,"No WAM",ROUND(Table1a!KE58-Table1a!#REF!,2))),0)</f>
        <v>0</v>
      </c>
      <c r="KF57" s="31">
        <f>IFERROR(IF(ISTEXT(Table1a!#REF!),"NK",IF(SUM(Table1a!#REF!)=0,"No WAM",ROUND(Table1a!KF58-Table1a!#REF!,2))),0)</f>
        <v>0</v>
      </c>
      <c r="KG57" s="31">
        <f>IFERROR(IF(ISTEXT(Table1a!#REF!),"NK",IF(SUM(Table1a!#REF!)=0,"No WAM",ROUND(Table1a!KG58-Table1a!#REF!,2))),0)</f>
        <v>0</v>
      </c>
      <c r="KH57" s="31">
        <f>IFERROR(IF(ISTEXT(Table1a!#REF!),"NK",IF(SUM(Table1a!#REF!)=0,"No WAM",ROUND(Table1a!KH58-Table1a!#REF!,2))),0)</f>
        <v>0</v>
      </c>
      <c r="KI57" s="31">
        <f>IFERROR(IF(ISTEXT(Table1a!#REF!),"NK",IF(SUM(Table1a!#REF!)=0,"No WAM",ROUND(Table1a!KI58-Table1a!#REF!,2))),0)</f>
        <v>0</v>
      </c>
      <c r="KJ57" s="31">
        <f>IFERROR(IF(ISTEXT(Table1a!#REF!),"NK",IF(SUM(Table1a!#REF!)=0,"No WAM",ROUND(Table1a!KJ58-Table1a!#REF!,2))),0)</f>
        <v>0</v>
      </c>
      <c r="KK57" s="31">
        <f>IFERROR(IF(ISTEXT(Table1a!#REF!),"NK",IF(SUM(Table1a!#REF!)=0,"No WAM",ROUND(Table1a!KK58-Table1a!#REF!,2))),0)</f>
        <v>0</v>
      </c>
      <c r="KL57" s="31">
        <f>IFERROR(IF(ISTEXT(Table1a!#REF!),"NK",IF(SUM(Table1a!#REF!)=0,"No WAM",ROUND(Table1a!KL58-Table1a!#REF!,2))),0)</f>
        <v>0</v>
      </c>
      <c r="KM57" s="31">
        <f>IFERROR(IF(ISTEXT(Table1a!#REF!),"NK",IF(SUM(Table1a!#REF!)=0,"No WAM",ROUND(Table1a!KM58-Table1a!#REF!,2))),0)</f>
        <v>0</v>
      </c>
      <c r="KN57" s="31">
        <f>IFERROR(IF(ISTEXT(Table1a!#REF!),"NK",IF(SUM(Table1a!#REF!)=0,"No WAM",ROUND(Table1a!KN58-Table1a!#REF!,2))),0)</f>
        <v>0</v>
      </c>
      <c r="KO57" s="31">
        <f>IFERROR(IF(ISTEXT(Table1a!#REF!),"NK",IF(SUM(Table1a!#REF!)=0,"No WAM",ROUND(Table1a!KO58-Table1a!#REF!,2))),0)</f>
        <v>0</v>
      </c>
      <c r="KP57" s="31">
        <f>IFERROR(IF(ISTEXT(Table1a!#REF!),"NK",IF(SUM(Table1a!#REF!)=0,"No WAM",ROUND(Table1a!KP58-Table1a!#REF!,2))),0)</f>
        <v>0</v>
      </c>
      <c r="KQ57" s="31">
        <f>IFERROR(IF(ISTEXT(Table1a!#REF!),"NK",IF(SUM(Table1a!#REF!)=0,"No WAM",ROUND(Table1a!KQ58-Table1a!#REF!,2))),0)</f>
        <v>0</v>
      </c>
      <c r="KR57" s="31">
        <f>IFERROR(IF(ISTEXT(Table1a!#REF!),"NK",IF(SUM(Table1a!#REF!)=0,"No WAM",ROUND(Table1a!KR58-Table1a!#REF!,2))),0)</f>
        <v>0</v>
      </c>
      <c r="KS57" s="31">
        <f>IFERROR(IF(ISTEXT(Table1a!#REF!),"NK",IF(SUM(Table1a!#REF!)=0,"No WAM",ROUND(Table1a!KS58-Table1a!#REF!,2))),0)</f>
        <v>0</v>
      </c>
      <c r="KT57" s="31">
        <f>IFERROR(IF(ISTEXT(Table1a!#REF!),"NK",IF(SUM(Table1a!#REF!)=0,"No WAM",ROUND(Table1a!KT58-Table1a!#REF!,2))),0)</f>
        <v>0</v>
      </c>
      <c r="KU57" s="31">
        <f>IFERROR(IF(ISTEXT(Table1a!#REF!),"NK",IF(SUM(Table1a!#REF!)=0,"No WAM",ROUND(Table1a!KU58-Table1a!#REF!,2))),0)</f>
        <v>0</v>
      </c>
      <c r="KV57" s="31">
        <f>IFERROR(IF(ISTEXT(Table1a!#REF!),"NK",IF(SUM(Table1a!#REF!)=0,"No WAM",ROUND(Table1a!KV58-Table1a!#REF!,2))),0)</f>
        <v>0</v>
      </c>
      <c r="KW57" s="129"/>
      <c r="KX57" s="129"/>
      <c r="KY57" s="129"/>
      <c r="KZ57" s="129"/>
      <c r="LA57" s="129"/>
      <c r="LB57" s="129"/>
      <c r="LC57" s="129"/>
      <c r="LD57" s="129"/>
      <c r="LE57" s="129"/>
      <c r="LF57" s="129"/>
      <c r="LG57" s="129"/>
      <c r="LH57" s="129"/>
      <c r="LI57" s="129"/>
      <c r="LJ57" s="129"/>
      <c r="LK57" s="129"/>
      <c r="LL57" s="129"/>
      <c r="LM57" s="129"/>
      <c r="LN57" s="129"/>
      <c r="LO57" s="129"/>
      <c r="LP57" s="129"/>
      <c r="LQ57" s="129"/>
      <c r="LR57" s="129"/>
      <c r="LS57" s="129"/>
      <c r="LT57" s="129"/>
      <c r="LU57" s="129"/>
      <c r="LV57" s="129"/>
      <c r="LW57" s="129"/>
      <c r="LX57" s="129"/>
      <c r="LY57" s="129"/>
      <c r="LZ57" s="129"/>
      <c r="MA57" s="129"/>
      <c r="MB57" s="129"/>
      <c r="MC57" s="129"/>
      <c r="MD57" s="129"/>
      <c r="ME57" s="31">
        <f>IFERROR(IF(ISTEXT(Table1a!#REF!),"NK",IF(SUM(Table1a!#REF!)=0,"No WAM",ROUND(Table1a!ME58-Table1a!#REF!,2))),0)</f>
        <v>0</v>
      </c>
      <c r="MF57" s="31">
        <f>IFERROR(IF(ISTEXT(Table1a!#REF!),"NK",IF(SUM(Table1a!#REF!)=0,"No WAM",ROUND(Table1a!MF58-Table1a!#REF!,2))),0)</f>
        <v>0</v>
      </c>
      <c r="MG57" s="31">
        <f>IFERROR(IF(ISTEXT(Table1a!#REF!),"NK",IF(SUM(Table1a!#REF!)=0,"No WAM",ROUND(Table1a!MG58-Table1a!#REF!,2))),0)</f>
        <v>0</v>
      </c>
      <c r="MH57" s="31">
        <f>IFERROR(IF(ISTEXT(Table1a!#REF!),"NK",IF(SUM(Table1a!#REF!)=0,"No WAM",ROUND(Table1a!MH58-Table1a!#REF!,2))),0)</f>
        <v>0</v>
      </c>
      <c r="MI57" s="31">
        <f>IFERROR(IF(ISTEXT(Table1a!#REF!),"NK",IF(SUM(Table1a!#REF!)=0,"No WAM",ROUND(Table1a!MI58-Table1a!#REF!,2))),0)</f>
        <v>0</v>
      </c>
      <c r="MJ57" s="31">
        <f>IFERROR(IF(ISTEXT(Table1a!#REF!),"NK",IF(SUM(Table1a!#REF!)=0,"No WAM",ROUND(Table1a!MJ58-Table1a!#REF!,2))),0)</f>
        <v>0</v>
      </c>
      <c r="MK57" s="31">
        <f>IFERROR(IF(ISTEXT(Table1a!#REF!),"NK",IF(SUM(Table1a!#REF!)=0,"No WAM",ROUND(Table1a!MK58-Table1a!#REF!,2))),0)</f>
        <v>0</v>
      </c>
      <c r="ML57" s="31">
        <f>IFERROR(IF(ISTEXT(Table1a!#REF!),"NK",IF(SUM(Table1a!#REF!)=0,"No WAM",ROUND(Table1a!ML58-Table1a!#REF!,2))),0)</f>
        <v>0</v>
      </c>
      <c r="MM57" s="31">
        <f>IFERROR(IF(ISTEXT(Table1a!#REF!),"NK",IF(SUM(Table1a!#REF!)=0,"No WAM",ROUND(Table1a!MM58-Table1a!#REF!,2))),0)</f>
        <v>0</v>
      </c>
      <c r="MN57" s="31">
        <f>IFERROR(IF(ISTEXT(Table1a!#REF!),"NK",IF(SUM(Table1a!#REF!)=0,"No WAM",ROUND(Table1a!MN58-Table1a!#REF!,2))),0)</f>
        <v>0</v>
      </c>
      <c r="MO57" s="31">
        <f>IFERROR(IF(ISTEXT(Table1a!#REF!),"NK",IF(SUM(Table1a!#REF!)=0,"No WAM",ROUND(Table1a!MO58-Table1a!#REF!,2))),0)</f>
        <v>0</v>
      </c>
      <c r="MP57" s="31">
        <f>IFERROR(IF(ISTEXT(Table1a!#REF!),"NK",IF(SUM(Table1a!#REF!)=0,"No WAM",ROUND(Table1a!MP58-Table1a!#REF!,2))),0)</f>
        <v>0</v>
      </c>
      <c r="MQ57" s="31">
        <f>IFERROR(IF(ISTEXT(Table1a!#REF!),"NK",IF(SUM(Table1a!#REF!)=0,"No WAM",ROUND(Table1a!MQ58-Table1a!#REF!,2))),0)</f>
        <v>0</v>
      </c>
      <c r="MR57" s="31">
        <f>IFERROR(IF(ISTEXT(Table1a!#REF!),"NK",IF(SUM(Table1a!#REF!)=0,"No WAM",ROUND(Table1a!MR58-Table1a!#REF!,2))),0)</f>
        <v>0</v>
      </c>
      <c r="MS57" s="31">
        <f>IFERROR(IF(ISTEXT(Table1a!#REF!),"NK",IF(SUM(Table1a!#REF!)=0,"No WAM",ROUND(Table1a!MS58-Table1a!#REF!,2))),0)</f>
        <v>0</v>
      </c>
      <c r="MT57" s="31">
        <f>IFERROR(IF(ISTEXT(Table1a!#REF!),"NK",IF(SUM(Table1a!#REF!)=0,"No WAM",ROUND(Table1a!MT58-Table1a!#REF!,2))),0)</f>
        <v>0</v>
      </c>
      <c r="MU57" s="31">
        <f>IFERROR(IF(ISTEXT(Table1a!#REF!),"NK",IF(SUM(Table1a!#REF!)=0,"No WAM",ROUND(Table1a!MU58-Table1a!#REF!,2))),0)</f>
        <v>0</v>
      </c>
      <c r="MV57" s="31">
        <f>IFERROR(IF(ISTEXT(Table1a!#REF!),"NK",IF(SUM(Table1a!#REF!)=0,"No WAM",ROUND(Table1a!MV58-Table1a!#REF!,2))),0)</f>
        <v>0</v>
      </c>
      <c r="MW57" s="31">
        <f>IFERROR(IF(ISTEXT(Table1a!#REF!),"NK",IF(SUM(Table1a!#REF!)=0,"No WAM",ROUND(Table1a!MW58-Table1a!#REF!,2))),0)</f>
        <v>0</v>
      </c>
      <c r="MX57" s="31">
        <f>IFERROR(IF(ISTEXT(Table1a!#REF!),"NK",IF(SUM(Table1a!#REF!)=0,"No WAM",ROUND(Table1a!MX58-Table1a!#REF!,2))),0)</f>
        <v>0</v>
      </c>
      <c r="MY57" s="31">
        <f>IFERROR(IF(ISTEXT(Table1a!#REF!),"NK",IF(SUM(Table1a!#REF!)=0,"No WAM",ROUND(Table1a!MY58-Table1a!#REF!,2))),0)</f>
        <v>0</v>
      </c>
      <c r="MZ57" s="31">
        <f>IFERROR(IF(ISTEXT(Table1a!#REF!),"NK",IF(SUM(Table1a!#REF!)=0,"No WAM",ROUND(Table1a!MZ58-Table1a!#REF!,2))),0)</f>
        <v>0</v>
      </c>
      <c r="NA57" s="31">
        <f>IFERROR(IF(ISTEXT(Table1a!#REF!),"NK",IF(SUM(Table1a!#REF!)=0,"No WAM",ROUND(Table1a!NA58-Table1a!#REF!,2))),0)</f>
        <v>0</v>
      </c>
      <c r="NB57" s="31">
        <f>IFERROR(IF(ISTEXT(Table1a!#REF!),"NK",IF(SUM(Table1a!#REF!)=0,"No WAM",ROUND(Table1a!NB58-Table1a!#REF!,2))),0)</f>
        <v>0</v>
      </c>
      <c r="NC57" s="31">
        <f>IFERROR(IF(ISTEXT(Table1a!#REF!),"NK",IF(SUM(Table1a!#REF!)=0,"No WAM",ROUND(Table1a!NC58-Table1a!#REF!,2))),0)</f>
        <v>0</v>
      </c>
      <c r="ND57" s="31">
        <f>IFERROR(IF(ISTEXT(Table1a!#REF!),"NK",IF(SUM(Table1a!#REF!)=0,"No WAM",ROUND(Table1a!ND58-Table1a!#REF!,2))),0)</f>
        <v>0</v>
      </c>
      <c r="NE57" s="31">
        <f>IFERROR(IF(ISTEXT(Table1a!#REF!),"NK",IF(SUM(Table1a!#REF!)=0,"No WAM",ROUND(Table1a!NE58-Table1a!#REF!,2))),0)</f>
        <v>0</v>
      </c>
      <c r="NF57" s="31">
        <f>IFERROR(IF(ISTEXT(Table1a!#REF!),"NK",IF(SUM(Table1a!#REF!)=0,"No WAM",ROUND(Table1a!NF58-Table1a!#REF!,2))),0)</f>
        <v>0</v>
      </c>
      <c r="NG57" s="31">
        <f>IFERROR(IF(ISTEXT(Table1a!#REF!),"NK",IF(SUM(Table1a!#REF!)=0,"No WAM",ROUND(Table1a!NG58-Table1a!#REF!,2))),0)</f>
        <v>0</v>
      </c>
      <c r="NH57" s="31">
        <f>IFERROR(IF(ISTEXT(Table1a!#REF!),"NK",IF(SUM(Table1a!#REF!)=0,"No WAM",ROUND(Table1a!NH58-Table1a!#REF!,2))),0)</f>
        <v>0</v>
      </c>
      <c r="NI57" s="31">
        <f>IFERROR(IF(ISTEXT(Table1a!#REF!),"NK",IF(SUM(Table1a!#REF!)=0,"No WAM",ROUND(Table1a!NI58-Table1a!#REF!,2))),0)</f>
        <v>0</v>
      </c>
      <c r="NJ57" s="31">
        <f>IFERROR(IF(ISTEXT(Table1a!#REF!),"NK",IF(SUM(Table1a!#REF!)=0,"No WAM",ROUND(Table1a!NJ58-Table1a!#REF!,2))),0)</f>
        <v>0</v>
      </c>
      <c r="NK57" s="31">
        <f>IFERROR(IF(ISTEXT(Table1a!#REF!),"NK",IF(SUM(Table1a!#REF!)=0,"No WAM",ROUND(Table1a!NK58-Table1a!#REF!,2))),0)</f>
        <v>0</v>
      </c>
      <c r="NL57" s="31">
        <f>IFERROR(IF(ISTEXT(Table1a!#REF!),"NK",IF(SUM(Table1a!#REF!)=0,"No WAM",ROUND(Table1a!NL58-Table1a!#REF!,2))),0)</f>
        <v>0</v>
      </c>
      <c r="NM57" s="9"/>
      <c r="NN57" s="9"/>
      <c r="NO57" s="9"/>
      <c r="NP57" s="9"/>
      <c r="NQ57" s="9"/>
      <c r="NR57" s="9"/>
      <c r="NS57" s="9"/>
      <c r="NT57" s="9"/>
      <c r="NU57" s="9"/>
      <c r="NV57" s="9"/>
      <c r="NW57" s="9"/>
      <c r="NX57" s="9"/>
    </row>
    <row r="58" spans="1:388">
      <c r="A58" s="98" t="s">
        <v>324</v>
      </c>
      <c r="B58" s="95" t="s">
        <v>92</v>
      </c>
      <c r="C58" s="129"/>
      <c r="D58" s="129"/>
      <c r="E58" s="129"/>
      <c r="F58" s="129"/>
      <c r="G58" s="129"/>
      <c r="H58" s="129"/>
      <c r="I58" s="129"/>
      <c r="J58" s="129"/>
      <c r="K58" s="129"/>
      <c r="L58" s="129"/>
      <c r="M58" s="129"/>
      <c r="N58" s="129"/>
      <c r="O58" s="129"/>
      <c r="P58" s="129"/>
      <c r="Q58" s="129"/>
      <c r="R58" s="129"/>
      <c r="S58" s="129"/>
      <c r="T58" s="129"/>
      <c r="U58" s="129"/>
      <c r="V58" s="129"/>
      <c r="W58" s="129"/>
      <c r="X58" s="129"/>
      <c r="Y58" s="129"/>
      <c r="Z58" s="129"/>
      <c r="AA58" s="129"/>
      <c r="AB58" s="129"/>
      <c r="AC58" s="129"/>
      <c r="AD58" s="129"/>
      <c r="AE58" s="129"/>
      <c r="AF58" s="129"/>
      <c r="AG58" s="129"/>
      <c r="AH58" s="129"/>
      <c r="AI58" s="129"/>
      <c r="AJ58" s="129"/>
      <c r="AK58" s="31">
        <f>IFERROR(IF(ISTEXT(Table1a!#REF!),"NK",IF(SUM(Table1a!#REF!)=0,"No WAM",ROUND(Table1a!AK59-Table1a!#REF!,2))),0)</f>
        <v>0</v>
      </c>
      <c r="AL58" s="31">
        <f>IFERROR(IF(ISTEXT(Table1a!#REF!),"NK",IF(SUM(Table1a!#REF!)=0,"No WAM",ROUND(Table1a!AL59-Table1a!#REF!,2))),0)</f>
        <v>0</v>
      </c>
      <c r="AM58" s="31">
        <f>IFERROR(IF(ISTEXT(Table1a!#REF!),"NK",IF(SUM(Table1a!#REF!)=0,"No WAM",ROUND(Table1a!AM59-Table1a!#REF!,2))),0)</f>
        <v>0</v>
      </c>
      <c r="AN58" s="31">
        <f>IFERROR(IF(ISTEXT(Table1a!#REF!),"NK",IF(SUM(Table1a!#REF!)=0,"No WAM",ROUND(Table1a!AN59-Table1a!#REF!,2))),0)</f>
        <v>0</v>
      </c>
      <c r="AO58" s="31">
        <f>IFERROR(IF(ISTEXT(Table1a!#REF!),"NK",IF(SUM(Table1a!#REF!)=0,"No WAM",ROUND(Table1a!AO59-Table1a!#REF!,2))),0)</f>
        <v>0</v>
      </c>
      <c r="AP58" s="31">
        <f>IFERROR(IF(ISTEXT(Table1a!#REF!),"NK",IF(SUM(Table1a!#REF!)=0,"No WAM",ROUND(Table1a!AP59-Table1a!#REF!,2))),0)</f>
        <v>0</v>
      </c>
      <c r="AQ58" s="31">
        <f>IFERROR(IF(ISTEXT(Table1a!#REF!),"NK",IF(SUM(Table1a!#REF!)=0,"No WAM",ROUND(Table1a!AQ59-Table1a!#REF!,2))),0)</f>
        <v>0</v>
      </c>
      <c r="AR58" s="31">
        <f>IFERROR(IF(ISTEXT(Table1a!#REF!),"NK",IF(SUM(Table1a!#REF!)=0,"No WAM",ROUND(Table1a!AR59-Table1a!#REF!,2))),0)</f>
        <v>0</v>
      </c>
      <c r="AS58" s="31">
        <f>IFERROR(IF(ISTEXT(Table1a!#REF!),"NK",IF(SUM(Table1a!#REF!)=0,"No WAM",ROUND(Table1a!AS59-Table1a!#REF!,2))),0)</f>
        <v>0</v>
      </c>
      <c r="AT58" s="31">
        <f>IFERROR(IF(ISTEXT(Table1a!#REF!),"NK",IF(SUM(Table1a!#REF!)=0,"No WAM",ROUND(Table1a!AT59-Table1a!#REF!,2))),0)</f>
        <v>0</v>
      </c>
      <c r="AU58" s="31">
        <f>IFERROR(IF(ISTEXT(Table1a!#REF!),"NK",IF(SUM(Table1a!#REF!)=0,"No WAM",ROUND(Table1a!AU59-Table1a!#REF!,2))),0)</f>
        <v>0</v>
      </c>
      <c r="AV58" s="31">
        <f>IFERROR(IF(ISTEXT(Table1a!#REF!),"NK",IF(SUM(Table1a!#REF!)=0,"No WAM",ROUND(Table1a!AV59-Table1a!#REF!,2))),0)</f>
        <v>0</v>
      </c>
      <c r="AW58" s="31">
        <f>IFERROR(IF(ISTEXT(Table1a!#REF!),"NK",IF(SUM(Table1a!#REF!)=0,"No WAM",ROUND(Table1a!AW59-Table1a!#REF!,2))),0)</f>
        <v>0</v>
      </c>
      <c r="AX58" s="31">
        <f>IFERROR(IF(ISTEXT(Table1a!#REF!),"NK",IF(SUM(Table1a!#REF!)=0,"No WAM",ROUND(Table1a!AX59-Table1a!#REF!,2))),0)</f>
        <v>0</v>
      </c>
      <c r="AY58" s="31">
        <f>IFERROR(IF(ISTEXT(Table1a!#REF!),"NK",IF(SUM(Table1a!#REF!)=0,"No WAM",ROUND(Table1a!AY59-Table1a!#REF!,2))),0)</f>
        <v>0</v>
      </c>
      <c r="AZ58" s="31">
        <f>IFERROR(IF(ISTEXT(Table1a!#REF!),"NK",IF(SUM(Table1a!#REF!)=0,"No WAM",ROUND(Table1a!AZ59-Table1a!#REF!,2))),0)</f>
        <v>0</v>
      </c>
      <c r="BA58" s="31">
        <f>IFERROR(IF(ISTEXT(Table1a!#REF!),"NK",IF(SUM(Table1a!#REF!)=0,"No WAM",ROUND(Table1a!BA59-Table1a!#REF!,2))),0)</f>
        <v>0</v>
      </c>
      <c r="BB58" s="31">
        <f>IFERROR(IF(ISTEXT(Table1a!#REF!),"NK",IF(SUM(Table1a!#REF!)=0,"No WAM",ROUND(Table1a!BB59-Table1a!#REF!,2))),0)</f>
        <v>0</v>
      </c>
      <c r="BC58" s="31">
        <f>IFERROR(IF(ISTEXT(Table1a!#REF!),"NK",IF(SUM(Table1a!#REF!)=0,"No WAM",ROUND(Table1a!BC59-Table1a!#REF!,2))),0)</f>
        <v>0</v>
      </c>
      <c r="BD58" s="31">
        <f>IFERROR(IF(ISTEXT(Table1a!#REF!),"NK",IF(SUM(Table1a!#REF!)=0,"No WAM",ROUND(Table1a!BD59-Table1a!#REF!,2))),0)</f>
        <v>0</v>
      </c>
      <c r="BE58" s="31">
        <f>IFERROR(IF(ISTEXT(Table1a!#REF!),"NK",IF(SUM(Table1a!#REF!)=0,"No WAM",ROUND(Table1a!BE59-Table1a!#REF!,2))),0)</f>
        <v>0</v>
      </c>
      <c r="BF58" s="31">
        <f>IFERROR(IF(ISTEXT(Table1a!#REF!),"NK",IF(SUM(Table1a!#REF!)=0,"No WAM",ROUND(Table1a!BF59-Table1a!#REF!,2))),0)</f>
        <v>0</v>
      </c>
      <c r="BG58" s="31">
        <f>IFERROR(IF(ISTEXT(Table1a!#REF!),"NK",IF(SUM(Table1a!#REF!)=0,"No WAM",ROUND(Table1a!BG59-Table1a!#REF!,2))),0)</f>
        <v>0</v>
      </c>
      <c r="BH58" s="31">
        <f>IFERROR(IF(ISTEXT(Table1a!#REF!),"NK",IF(SUM(Table1a!#REF!)=0,"No WAM",ROUND(Table1a!BH59-Table1a!#REF!,2))),0)</f>
        <v>0</v>
      </c>
      <c r="BI58" s="31">
        <f>IFERROR(IF(ISTEXT(Table1a!#REF!),"NK",IF(SUM(Table1a!#REF!)=0,"No WAM",ROUND(Table1a!BI59-Table1a!#REF!,2))),0)</f>
        <v>0</v>
      </c>
      <c r="BJ58" s="31">
        <f>IFERROR(IF(ISTEXT(Table1a!#REF!),"NK",IF(SUM(Table1a!#REF!)=0,"No WAM",ROUND(Table1a!BJ59-Table1a!#REF!,2))),0)</f>
        <v>0</v>
      </c>
      <c r="BK58" s="31">
        <f>IFERROR(IF(ISTEXT(Table1a!#REF!),"NK",IF(SUM(Table1a!#REF!)=0,"No WAM",ROUND(Table1a!BK59-Table1a!#REF!,2))),0)</f>
        <v>0</v>
      </c>
      <c r="BL58" s="31">
        <f>IFERROR(IF(ISTEXT(Table1a!#REF!),"NK",IF(SUM(Table1a!#REF!)=0,"No WAM",ROUND(Table1a!BL59-Table1a!#REF!,2))),0)</f>
        <v>0</v>
      </c>
      <c r="BM58" s="31">
        <f>IFERROR(IF(ISTEXT(Table1a!#REF!),"NK",IF(SUM(Table1a!#REF!)=0,"No WAM",ROUND(Table1a!BM59-Table1a!#REF!,2))),0)</f>
        <v>0</v>
      </c>
      <c r="BN58" s="31">
        <f>IFERROR(IF(ISTEXT(Table1a!#REF!),"NK",IF(SUM(Table1a!#REF!)=0,"No WAM",ROUND(Table1a!BN59-Table1a!#REF!,2))),0)</f>
        <v>0</v>
      </c>
      <c r="BO58" s="31">
        <f>IFERROR(IF(ISTEXT(Table1a!#REF!),"NK",IF(SUM(Table1a!#REF!)=0,"No WAM",ROUND(Table1a!BO59-Table1a!#REF!,2))),0)</f>
        <v>0</v>
      </c>
      <c r="BP58" s="31">
        <f>IFERROR(IF(ISTEXT(Table1a!#REF!),"NK",IF(SUM(Table1a!#REF!)=0,"No WAM",ROUND(Table1a!BP59-Table1a!#REF!,2))),0)</f>
        <v>0</v>
      </c>
      <c r="BQ58" s="31">
        <f>IFERROR(IF(ISTEXT(Table1a!#REF!),"NK",IF(SUM(Table1a!#REF!)=0,"No WAM",ROUND(Table1a!BQ59-Table1a!#REF!,2))),0)</f>
        <v>0</v>
      </c>
      <c r="BR58" s="31">
        <f>IFERROR(IF(ISTEXT(Table1a!#REF!),"NK",IF(SUM(Table1a!#REF!)=0,"No WAM",ROUND(Table1a!BR59-Table1a!#REF!,2))),0)</f>
        <v>0</v>
      </c>
      <c r="BS58" s="31">
        <f>IFERROR(IF(ISTEXT(Table1a!#REF!),"NK",IF(SUM(Table1a!#REF!)=0,"No WAM",ROUND(Table1a!BS59-Table1a!#REF!,2))),0)</f>
        <v>0</v>
      </c>
      <c r="BT58" s="31">
        <f>IFERROR(IF(ISTEXT(Table1a!#REF!),"NK",IF(SUM(Table1a!#REF!)=0,"No WAM",ROUND(Table1a!BT59-Table1a!#REF!,2))),0)</f>
        <v>0</v>
      </c>
      <c r="BU58" s="31">
        <f>IFERROR(IF(ISTEXT(Table1a!#REF!),"NK",IF(SUM(Table1a!#REF!)=0,"No WAM",ROUND(Table1a!BU59-Table1a!#REF!,2))),0)</f>
        <v>0</v>
      </c>
      <c r="BV58" s="31">
        <f>IFERROR(IF(ISTEXT(Table1a!#REF!),"NK",IF(SUM(Table1a!#REF!)=0,"No WAM",ROUND(Table1a!BV59-Table1a!#REF!,2))),0)</f>
        <v>0</v>
      </c>
      <c r="BW58" s="31">
        <f>IFERROR(IF(ISTEXT(Table1a!#REF!),"NK",IF(SUM(Table1a!#REF!)=0,"No WAM",ROUND(Table1a!BW59-Table1a!#REF!,2))),0)</f>
        <v>0</v>
      </c>
      <c r="BX58" s="31">
        <f>IFERROR(IF(ISTEXT(Table1a!#REF!),"NK",IF(SUM(Table1a!#REF!)=0,"No WAM",ROUND(Table1a!BX59-Table1a!#REF!,2))),0)</f>
        <v>0</v>
      </c>
      <c r="BY58" s="31">
        <f>IFERROR(IF(ISTEXT(Table1a!#REF!),"NK",IF(SUM(Table1a!#REF!)=0,"No WAM",ROUND(Table1a!BY59-Table1a!#REF!,2))),0)</f>
        <v>0</v>
      </c>
      <c r="BZ58" s="31">
        <f>IFERROR(IF(ISTEXT(Table1a!#REF!),"NK",IF(SUM(Table1a!#REF!)=0,"No WAM",ROUND(Table1a!BZ59-Table1a!#REF!,2))),0)</f>
        <v>0</v>
      </c>
      <c r="CA58" s="31">
        <f>IFERROR(IF(ISTEXT(Table1a!#REF!),"NK",IF(SUM(Table1a!#REF!)=0,"No WAM",ROUND(Table1a!CA59-Table1a!#REF!,2))),0)</f>
        <v>0</v>
      </c>
      <c r="CB58" s="31">
        <f>IFERROR(IF(ISTEXT(Table1a!#REF!),"NK",IF(SUM(Table1a!#REF!)=0,"No WAM",ROUND(Table1a!CB59-Table1a!#REF!,2))),0)</f>
        <v>0</v>
      </c>
      <c r="CC58" s="31">
        <f>IFERROR(IF(ISTEXT(Table1a!#REF!),"NK",IF(SUM(Table1a!#REF!)=0,"No WAM",ROUND(Table1a!CC59-Table1a!#REF!,2))),0)</f>
        <v>0</v>
      </c>
      <c r="CD58" s="31">
        <f>IFERROR(IF(ISTEXT(Table1a!#REF!),"NK",IF(SUM(Table1a!#REF!)=0,"No WAM",ROUND(Table1a!CD59-Table1a!#REF!,2))),0)</f>
        <v>0</v>
      </c>
      <c r="CE58" s="31">
        <f>IFERROR(IF(ISTEXT(Table1a!#REF!),"NK",IF(SUM(Table1a!#REF!)=0,"No WAM",ROUND(Table1a!CE59-Table1a!#REF!,2))),0)</f>
        <v>0</v>
      </c>
      <c r="CF58" s="31">
        <f>IFERROR(IF(ISTEXT(Table1a!#REF!),"NK",IF(SUM(Table1a!#REF!)=0,"No WAM",ROUND(Table1a!CF59-Table1a!#REF!,2))),0)</f>
        <v>0</v>
      </c>
      <c r="CG58" s="31">
        <f>IFERROR(IF(ISTEXT(Table1a!#REF!),"NK",IF(SUM(Table1a!#REF!)=0,"No WAM",ROUND(Table1a!CG59-Table1a!#REF!,2))),0)</f>
        <v>0</v>
      </c>
      <c r="CH58" s="31">
        <f>IFERROR(IF(ISTEXT(Table1a!#REF!),"NK",IF(SUM(Table1a!#REF!)=0,"No WAM",ROUND(Table1a!CH59-Table1a!#REF!,2))),0)</f>
        <v>0</v>
      </c>
      <c r="CI58" s="31">
        <f>IFERROR(IF(ISTEXT(Table1a!#REF!),"NK",IF(SUM(Table1a!#REF!)=0,"No WAM",ROUND(Table1a!CI59-Table1a!#REF!,2))),0)</f>
        <v>0</v>
      </c>
      <c r="CJ58" s="31">
        <f>IFERROR(IF(ISTEXT(Table1a!#REF!),"NK",IF(SUM(Table1a!#REF!)=0,"No WAM",ROUND(Table1a!CJ59-Table1a!#REF!,2))),0)</f>
        <v>0</v>
      </c>
      <c r="CK58" s="31">
        <f>IFERROR(IF(ISTEXT(Table1a!#REF!),"NK",IF(SUM(Table1a!#REF!)=0,"No WAM",ROUND(Table1a!CK59-Table1a!#REF!,2))),0)</f>
        <v>0</v>
      </c>
      <c r="CL58" s="31">
        <f>IFERROR(IF(ISTEXT(Table1a!#REF!),"NK",IF(SUM(Table1a!#REF!)=0,"No WAM",ROUND(Table1a!CL59-Table1a!#REF!,2))),0)</f>
        <v>0</v>
      </c>
      <c r="CM58" s="31">
        <f>IFERROR(IF(ISTEXT(Table1a!#REF!),"NK",IF(SUM(Table1a!#REF!)=0,"No WAM",ROUND(Table1a!CM59-Table1a!#REF!,2))),0)</f>
        <v>0</v>
      </c>
      <c r="CN58" s="31">
        <f>IFERROR(IF(ISTEXT(Table1a!#REF!),"NK",IF(SUM(Table1a!#REF!)=0,"No WAM",ROUND(Table1a!CN59-Table1a!#REF!,2))),0)</f>
        <v>0</v>
      </c>
      <c r="CO58" s="31">
        <f>IFERROR(IF(ISTEXT(Table1a!#REF!),"NK",IF(SUM(Table1a!#REF!)=0,"No WAM",ROUND(Table1a!CO59-Table1a!#REF!,2))),0)</f>
        <v>0</v>
      </c>
      <c r="CP58" s="31">
        <f>IFERROR(IF(ISTEXT(Table1a!#REF!),"NK",IF(SUM(Table1a!#REF!)=0,"No WAM",ROUND(Table1a!CP59-Table1a!#REF!,2))),0)</f>
        <v>0</v>
      </c>
      <c r="CQ58" s="31">
        <f>IFERROR(IF(ISTEXT(Table1a!#REF!),"NK",IF(SUM(Table1a!#REF!)=0,"No WAM",ROUND(Table1a!CQ59-Table1a!#REF!,2))),0)</f>
        <v>0</v>
      </c>
      <c r="CR58" s="31">
        <f>IFERROR(IF(ISTEXT(Table1a!#REF!),"NK",IF(SUM(Table1a!#REF!)=0,"No WAM",ROUND(Table1a!CR59-Table1a!#REF!,2))),0)</f>
        <v>0</v>
      </c>
      <c r="CS58" s="31">
        <f>IFERROR(IF(ISTEXT(Table1a!#REF!),"NK",IF(SUM(Table1a!#REF!)=0,"No WAM",ROUND(Table1a!CS59-Table1a!#REF!,2))),0)</f>
        <v>0</v>
      </c>
      <c r="CT58" s="31">
        <f>IFERROR(IF(ISTEXT(Table1a!#REF!),"NK",IF(SUM(Table1a!#REF!)=0,"No WAM",ROUND(Table1a!CT59-Table1a!#REF!,2))),0)</f>
        <v>0</v>
      </c>
      <c r="CU58" s="31">
        <f>IFERROR(IF(ISTEXT(Table1a!#REF!),"NK",IF(SUM(Table1a!#REF!)=0,"No WAM",ROUND(Table1a!CU59-Table1a!#REF!,2))),0)</f>
        <v>0</v>
      </c>
      <c r="CV58" s="31">
        <f>IFERROR(IF(ISTEXT(Table1a!#REF!),"NK",IF(SUM(Table1a!#REF!)=0,"No WAM",ROUND(Table1a!CV59-Table1a!#REF!,2))),0)</f>
        <v>0</v>
      </c>
      <c r="CW58" s="31">
        <f>IFERROR(IF(ISTEXT(Table1a!#REF!),"NK",IF(SUM(Table1a!#REF!)=0,"No WAM",ROUND(Table1a!CW59-Table1a!#REF!,2))),0)</f>
        <v>0</v>
      </c>
      <c r="CX58" s="31">
        <f>IFERROR(IF(ISTEXT(Table1a!#REF!),"NK",IF(SUM(Table1a!#REF!)=0,"No WAM",ROUND(Table1a!CX59-Table1a!#REF!,2))),0)</f>
        <v>0</v>
      </c>
      <c r="CY58" s="31">
        <f>IFERROR(IF(ISTEXT(Table1a!#REF!),"NK",IF(SUM(Table1a!#REF!)=0,"No WAM",ROUND(Table1a!CY59-Table1a!#REF!,2))),0)</f>
        <v>0</v>
      </c>
      <c r="CZ58" s="31">
        <f>IFERROR(IF(ISTEXT(Table1a!#REF!),"NK",IF(SUM(Table1a!#REF!)=0,"No WAM",ROUND(Table1a!CZ59-Table1a!#REF!,2))),0)</f>
        <v>0</v>
      </c>
      <c r="DA58" s="129"/>
      <c r="DB58" s="129"/>
      <c r="DC58" s="129"/>
      <c r="DD58" s="129"/>
      <c r="DE58" s="129"/>
      <c r="DF58" s="129"/>
      <c r="DG58" s="129"/>
      <c r="DH58" s="129"/>
      <c r="DI58" s="129"/>
      <c r="DJ58" s="129"/>
      <c r="DK58" s="129"/>
      <c r="DL58" s="129"/>
      <c r="DM58" s="129"/>
      <c r="DN58" s="129"/>
      <c r="DO58" s="129"/>
      <c r="DP58" s="129"/>
      <c r="DQ58" s="129"/>
      <c r="DR58" s="129"/>
      <c r="DS58" s="129"/>
      <c r="DT58" s="129"/>
      <c r="DU58" s="129"/>
      <c r="DV58" s="129"/>
      <c r="DW58" s="129"/>
      <c r="DX58" s="129"/>
      <c r="DY58" s="129"/>
      <c r="DZ58" s="129"/>
      <c r="EA58" s="129"/>
      <c r="EB58" s="129"/>
      <c r="EC58" s="129"/>
      <c r="ED58" s="129"/>
      <c r="EE58" s="129"/>
      <c r="EF58" s="129"/>
      <c r="EG58" s="129"/>
      <c r="EH58" s="129"/>
      <c r="EI58" s="129"/>
      <c r="EJ58" s="129"/>
      <c r="EK58" s="129"/>
      <c r="EL58" s="129"/>
      <c r="EM58" s="129"/>
      <c r="EN58" s="129"/>
      <c r="EO58" s="129"/>
      <c r="EP58" s="129"/>
      <c r="EQ58" s="129"/>
      <c r="ER58" s="129"/>
      <c r="ES58" s="129"/>
      <c r="ET58" s="129"/>
      <c r="EU58" s="129"/>
      <c r="EV58" s="129"/>
      <c r="EW58" s="129"/>
      <c r="EX58" s="129"/>
      <c r="EY58" s="129"/>
      <c r="EZ58" s="129"/>
      <c r="FA58" s="129"/>
      <c r="FB58" s="129"/>
      <c r="FC58" s="129"/>
      <c r="FD58" s="129"/>
      <c r="FE58" s="129"/>
      <c r="FF58" s="129"/>
      <c r="FG58" s="129"/>
      <c r="FH58" s="129"/>
      <c r="FI58" s="129"/>
      <c r="FJ58" s="129"/>
      <c r="FK58" s="129"/>
      <c r="FL58" s="129"/>
      <c r="FM58" s="129"/>
      <c r="FN58" s="129"/>
      <c r="FO58" s="129"/>
      <c r="FP58" s="129"/>
      <c r="FQ58" s="129"/>
      <c r="FR58" s="129"/>
      <c r="FS58" s="129"/>
      <c r="FT58" s="129"/>
      <c r="FU58" s="129"/>
      <c r="FV58" s="129"/>
      <c r="FW58" s="129"/>
      <c r="FX58" s="129"/>
      <c r="FY58" s="129"/>
      <c r="FZ58" s="129"/>
      <c r="GA58" s="129"/>
      <c r="GB58" s="129"/>
      <c r="GC58" s="129"/>
      <c r="GD58" s="129"/>
      <c r="GE58" s="129"/>
      <c r="GF58" s="129"/>
      <c r="GG58" s="129"/>
      <c r="GH58" s="129"/>
      <c r="GI58" s="129"/>
      <c r="GJ58" s="129"/>
      <c r="GK58" s="129"/>
      <c r="GL58" s="129"/>
      <c r="GM58" s="129"/>
      <c r="GN58" s="129"/>
      <c r="GO58" s="129"/>
      <c r="GP58" s="129"/>
      <c r="GQ58" s="129"/>
      <c r="GR58" s="129"/>
      <c r="GS58" s="129"/>
      <c r="GT58" s="129"/>
      <c r="GU58" s="129"/>
      <c r="GV58" s="129"/>
      <c r="GW58" s="129"/>
      <c r="GX58" s="129"/>
      <c r="GY58" s="129"/>
      <c r="GZ58" s="129"/>
      <c r="HA58" s="129"/>
      <c r="HB58" s="129"/>
      <c r="HC58" s="129"/>
      <c r="HD58" s="129"/>
      <c r="HE58" s="129"/>
      <c r="HF58" s="129"/>
      <c r="HG58" s="129"/>
      <c r="HH58" s="129"/>
      <c r="HI58" s="129"/>
      <c r="HJ58" s="129"/>
      <c r="HK58" s="129"/>
      <c r="HL58" s="129"/>
      <c r="HM58" s="129"/>
      <c r="HN58" s="129"/>
      <c r="HO58" s="129"/>
      <c r="HP58" s="129"/>
      <c r="HQ58" s="129"/>
      <c r="HR58" s="129"/>
      <c r="HS58" s="129"/>
      <c r="HT58" s="129"/>
      <c r="HU58" s="129"/>
      <c r="HV58" s="129"/>
      <c r="HW58" s="129"/>
      <c r="HX58" s="129"/>
      <c r="HY58" s="129"/>
      <c r="HZ58" s="129"/>
      <c r="IA58" s="129"/>
      <c r="IB58" s="129"/>
      <c r="IC58" s="129"/>
      <c r="ID58" s="129"/>
      <c r="IE58" s="129"/>
      <c r="IF58" s="129"/>
      <c r="IG58" s="129"/>
      <c r="IH58" s="129"/>
      <c r="II58" s="129"/>
      <c r="IJ58" s="129"/>
      <c r="IK58" s="129"/>
      <c r="IL58" s="129"/>
      <c r="IM58" s="129"/>
      <c r="IN58" s="129"/>
      <c r="IO58" s="129"/>
      <c r="IP58" s="129"/>
      <c r="IQ58" s="129"/>
      <c r="IR58" s="129"/>
      <c r="IS58" s="129"/>
      <c r="IT58" s="129"/>
      <c r="IU58" s="129"/>
      <c r="IV58" s="129"/>
      <c r="IW58" s="129"/>
      <c r="IX58" s="129"/>
      <c r="IY58" s="129"/>
      <c r="IZ58" s="129"/>
      <c r="JA58" s="129"/>
      <c r="JB58" s="129"/>
      <c r="JC58" s="129"/>
      <c r="JD58" s="129"/>
      <c r="JE58" s="129"/>
      <c r="JF58" s="129"/>
      <c r="JG58" s="129"/>
      <c r="JH58" s="129"/>
      <c r="JI58" s="129"/>
      <c r="JJ58" s="129"/>
      <c r="JK58" s="129"/>
      <c r="JL58" s="129"/>
      <c r="JM58" s="129"/>
      <c r="JN58" s="129"/>
      <c r="JO58" s="31">
        <f>IFERROR(IF(ISTEXT(Table1a!#REF!),"NK",IF(SUM(Table1a!#REF!)=0,"No WAM",ROUND(Table1a!JO59-Table1a!#REF!,2))),0)</f>
        <v>0</v>
      </c>
      <c r="JP58" s="31">
        <f>IFERROR(IF(ISTEXT(Table1a!#REF!),"NK",IF(SUM(Table1a!#REF!)=0,"No WAM",ROUND(Table1a!JP59-Table1a!#REF!,2))),0)</f>
        <v>0</v>
      </c>
      <c r="JQ58" s="31">
        <f>IFERROR(IF(ISTEXT(Table1a!#REF!),"NK",IF(SUM(Table1a!#REF!)=0,"No WAM",ROUND(Table1a!JQ59-Table1a!#REF!,2))),0)</f>
        <v>0</v>
      </c>
      <c r="JR58" s="31">
        <f>IFERROR(IF(ISTEXT(Table1a!#REF!),"NK",IF(SUM(Table1a!#REF!)=0,"No WAM",ROUND(Table1a!JR59-Table1a!#REF!,2))),0)</f>
        <v>0</v>
      </c>
      <c r="JS58" s="31">
        <f>IFERROR(IF(ISTEXT(Table1a!#REF!),"NK",IF(SUM(Table1a!#REF!)=0,"No WAM",ROUND(Table1a!JS59-Table1a!#REF!,2))),0)</f>
        <v>0</v>
      </c>
      <c r="JT58" s="31">
        <f>IFERROR(IF(ISTEXT(Table1a!#REF!),"NK",IF(SUM(Table1a!#REF!)=0,"No WAM",ROUND(Table1a!JT59-Table1a!#REF!,2))),0)</f>
        <v>0</v>
      </c>
      <c r="JU58" s="31">
        <f>IFERROR(IF(ISTEXT(Table1a!#REF!),"NK",IF(SUM(Table1a!#REF!)=0,"No WAM",ROUND(Table1a!JU59-Table1a!#REF!,2))),0)</f>
        <v>0</v>
      </c>
      <c r="JV58" s="31">
        <f>IFERROR(IF(ISTEXT(Table1a!#REF!),"NK",IF(SUM(Table1a!#REF!)=0,"No WAM",ROUND(Table1a!JV59-Table1a!#REF!,2))),0)</f>
        <v>0</v>
      </c>
      <c r="JW58" s="31">
        <f>IFERROR(IF(ISTEXT(Table1a!#REF!),"NK",IF(SUM(Table1a!#REF!)=0,"No WAM",ROUND(Table1a!JW59-Table1a!#REF!,2))),0)</f>
        <v>0</v>
      </c>
      <c r="JX58" s="31">
        <f>IFERROR(IF(ISTEXT(Table1a!#REF!),"NK",IF(SUM(Table1a!#REF!)=0,"No WAM",ROUND(Table1a!JX59-Table1a!#REF!,2))),0)</f>
        <v>0</v>
      </c>
      <c r="JY58" s="31">
        <f>IFERROR(IF(ISTEXT(Table1a!#REF!),"NK",IF(SUM(Table1a!#REF!)=0,"No WAM",ROUND(Table1a!JY59-Table1a!#REF!,2))),0)</f>
        <v>0</v>
      </c>
      <c r="JZ58" s="31">
        <f>IFERROR(IF(ISTEXT(Table1a!#REF!),"NK",IF(SUM(Table1a!#REF!)=0,"No WAM",ROUND(Table1a!JZ59-Table1a!#REF!,2))),0)</f>
        <v>0</v>
      </c>
      <c r="KA58" s="31">
        <f>IFERROR(IF(ISTEXT(Table1a!#REF!),"NK",IF(SUM(Table1a!#REF!)=0,"No WAM",ROUND(Table1a!KA59-Table1a!#REF!,2))),0)</f>
        <v>0</v>
      </c>
      <c r="KB58" s="31">
        <f>IFERROR(IF(ISTEXT(Table1a!#REF!),"NK",IF(SUM(Table1a!#REF!)=0,"No WAM",ROUND(Table1a!KB59-Table1a!#REF!,2))),0)</f>
        <v>0</v>
      </c>
      <c r="KC58" s="31">
        <f>IFERROR(IF(ISTEXT(Table1a!#REF!),"NK",IF(SUM(Table1a!#REF!)=0,"No WAM",ROUND(Table1a!KC59-Table1a!#REF!,2))),0)</f>
        <v>0</v>
      </c>
      <c r="KD58" s="31">
        <f>IFERROR(IF(ISTEXT(Table1a!#REF!),"NK",IF(SUM(Table1a!#REF!)=0,"No WAM",ROUND(Table1a!KD59-Table1a!#REF!,2))),0)</f>
        <v>0</v>
      </c>
      <c r="KE58" s="31">
        <f>IFERROR(IF(ISTEXT(Table1a!#REF!),"NK",IF(SUM(Table1a!#REF!)=0,"No WAM",ROUND(Table1a!KE59-Table1a!#REF!,2))),0)</f>
        <v>0</v>
      </c>
      <c r="KF58" s="31">
        <f>IFERROR(IF(ISTEXT(Table1a!#REF!),"NK",IF(SUM(Table1a!#REF!)=0,"No WAM",ROUND(Table1a!KF59-Table1a!#REF!,2))),0)</f>
        <v>0</v>
      </c>
      <c r="KG58" s="31">
        <f>IFERROR(IF(ISTEXT(Table1a!#REF!),"NK",IF(SUM(Table1a!#REF!)=0,"No WAM",ROUND(Table1a!KG59-Table1a!#REF!,2))),0)</f>
        <v>0</v>
      </c>
      <c r="KH58" s="31">
        <f>IFERROR(IF(ISTEXT(Table1a!#REF!),"NK",IF(SUM(Table1a!#REF!)=0,"No WAM",ROUND(Table1a!KH59-Table1a!#REF!,2))),0)</f>
        <v>0</v>
      </c>
      <c r="KI58" s="31">
        <f>IFERROR(IF(ISTEXT(Table1a!#REF!),"NK",IF(SUM(Table1a!#REF!)=0,"No WAM",ROUND(Table1a!KI59-Table1a!#REF!,2))),0)</f>
        <v>0</v>
      </c>
      <c r="KJ58" s="31">
        <f>IFERROR(IF(ISTEXT(Table1a!#REF!),"NK",IF(SUM(Table1a!#REF!)=0,"No WAM",ROUND(Table1a!KJ59-Table1a!#REF!,2))),0)</f>
        <v>0</v>
      </c>
      <c r="KK58" s="31">
        <f>IFERROR(IF(ISTEXT(Table1a!#REF!),"NK",IF(SUM(Table1a!#REF!)=0,"No WAM",ROUND(Table1a!KK59-Table1a!#REF!,2))),0)</f>
        <v>0</v>
      </c>
      <c r="KL58" s="31">
        <f>IFERROR(IF(ISTEXT(Table1a!#REF!),"NK",IF(SUM(Table1a!#REF!)=0,"No WAM",ROUND(Table1a!KL59-Table1a!#REF!,2))),0)</f>
        <v>0</v>
      </c>
      <c r="KM58" s="31">
        <f>IFERROR(IF(ISTEXT(Table1a!#REF!),"NK",IF(SUM(Table1a!#REF!)=0,"No WAM",ROUND(Table1a!KM59-Table1a!#REF!,2))),0)</f>
        <v>0</v>
      </c>
      <c r="KN58" s="31">
        <f>IFERROR(IF(ISTEXT(Table1a!#REF!),"NK",IF(SUM(Table1a!#REF!)=0,"No WAM",ROUND(Table1a!KN59-Table1a!#REF!,2))),0)</f>
        <v>0</v>
      </c>
      <c r="KO58" s="31">
        <f>IFERROR(IF(ISTEXT(Table1a!#REF!),"NK",IF(SUM(Table1a!#REF!)=0,"No WAM",ROUND(Table1a!KO59-Table1a!#REF!,2))),0)</f>
        <v>0</v>
      </c>
      <c r="KP58" s="31">
        <f>IFERROR(IF(ISTEXT(Table1a!#REF!),"NK",IF(SUM(Table1a!#REF!)=0,"No WAM",ROUND(Table1a!KP59-Table1a!#REF!,2))),0)</f>
        <v>0</v>
      </c>
      <c r="KQ58" s="31">
        <f>IFERROR(IF(ISTEXT(Table1a!#REF!),"NK",IF(SUM(Table1a!#REF!)=0,"No WAM",ROUND(Table1a!KQ59-Table1a!#REF!,2))),0)</f>
        <v>0</v>
      </c>
      <c r="KR58" s="31">
        <f>IFERROR(IF(ISTEXT(Table1a!#REF!),"NK",IF(SUM(Table1a!#REF!)=0,"No WAM",ROUND(Table1a!KR59-Table1a!#REF!,2))),0)</f>
        <v>0</v>
      </c>
      <c r="KS58" s="31">
        <f>IFERROR(IF(ISTEXT(Table1a!#REF!),"NK",IF(SUM(Table1a!#REF!)=0,"No WAM",ROUND(Table1a!KS59-Table1a!#REF!,2))),0)</f>
        <v>0</v>
      </c>
      <c r="KT58" s="31">
        <f>IFERROR(IF(ISTEXT(Table1a!#REF!),"NK",IF(SUM(Table1a!#REF!)=0,"No WAM",ROUND(Table1a!KT59-Table1a!#REF!,2))),0)</f>
        <v>0</v>
      </c>
      <c r="KU58" s="31">
        <f>IFERROR(IF(ISTEXT(Table1a!#REF!),"NK",IF(SUM(Table1a!#REF!)=0,"No WAM",ROUND(Table1a!KU59-Table1a!#REF!,2))),0)</f>
        <v>0</v>
      </c>
      <c r="KV58" s="31">
        <f>IFERROR(IF(ISTEXT(Table1a!#REF!),"NK",IF(SUM(Table1a!#REF!)=0,"No WAM",ROUND(Table1a!KV59-Table1a!#REF!,2))),0)</f>
        <v>0</v>
      </c>
      <c r="KW58" s="129"/>
      <c r="KX58" s="129"/>
      <c r="KY58" s="129"/>
      <c r="KZ58" s="129"/>
      <c r="LA58" s="129"/>
      <c r="LB58" s="129"/>
      <c r="LC58" s="129"/>
      <c r="LD58" s="129"/>
      <c r="LE58" s="129"/>
      <c r="LF58" s="129"/>
      <c r="LG58" s="129"/>
      <c r="LH58" s="129"/>
      <c r="LI58" s="129"/>
      <c r="LJ58" s="129"/>
      <c r="LK58" s="129"/>
      <c r="LL58" s="129"/>
      <c r="LM58" s="129"/>
      <c r="LN58" s="129"/>
      <c r="LO58" s="129"/>
      <c r="LP58" s="129"/>
      <c r="LQ58" s="129"/>
      <c r="LR58" s="129"/>
      <c r="LS58" s="129"/>
      <c r="LT58" s="129"/>
      <c r="LU58" s="129"/>
      <c r="LV58" s="129"/>
      <c r="LW58" s="129"/>
      <c r="LX58" s="129"/>
      <c r="LY58" s="129"/>
      <c r="LZ58" s="129"/>
      <c r="MA58" s="129"/>
      <c r="MB58" s="129"/>
      <c r="MC58" s="129"/>
      <c r="MD58" s="129"/>
      <c r="ME58" s="31">
        <f>IFERROR(IF(ISTEXT(Table1a!#REF!),"NK",IF(SUM(Table1a!#REF!)=0,"No WAM",ROUND(Table1a!ME59-Table1a!#REF!,2))),0)</f>
        <v>0</v>
      </c>
      <c r="MF58" s="31">
        <f>IFERROR(IF(ISTEXT(Table1a!#REF!),"NK",IF(SUM(Table1a!#REF!)=0,"No WAM",ROUND(Table1a!MF59-Table1a!#REF!,2))),0)</f>
        <v>0</v>
      </c>
      <c r="MG58" s="31">
        <f>IFERROR(IF(ISTEXT(Table1a!#REF!),"NK",IF(SUM(Table1a!#REF!)=0,"No WAM",ROUND(Table1a!MG59-Table1a!#REF!,2))),0)</f>
        <v>0</v>
      </c>
      <c r="MH58" s="31">
        <f>IFERROR(IF(ISTEXT(Table1a!#REF!),"NK",IF(SUM(Table1a!#REF!)=0,"No WAM",ROUND(Table1a!MH59-Table1a!#REF!,2))),0)</f>
        <v>0</v>
      </c>
      <c r="MI58" s="31">
        <f>IFERROR(IF(ISTEXT(Table1a!#REF!),"NK",IF(SUM(Table1a!#REF!)=0,"No WAM",ROUND(Table1a!MI59-Table1a!#REF!,2))),0)</f>
        <v>0</v>
      </c>
      <c r="MJ58" s="31">
        <f>IFERROR(IF(ISTEXT(Table1a!#REF!),"NK",IF(SUM(Table1a!#REF!)=0,"No WAM",ROUND(Table1a!MJ59-Table1a!#REF!,2))),0)</f>
        <v>0</v>
      </c>
      <c r="MK58" s="31">
        <f>IFERROR(IF(ISTEXT(Table1a!#REF!),"NK",IF(SUM(Table1a!#REF!)=0,"No WAM",ROUND(Table1a!MK59-Table1a!#REF!,2))),0)</f>
        <v>0</v>
      </c>
      <c r="ML58" s="31">
        <f>IFERROR(IF(ISTEXT(Table1a!#REF!),"NK",IF(SUM(Table1a!#REF!)=0,"No WAM",ROUND(Table1a!ML59-Table1a!#REF!,2))),0)</f>
        <v>0</v>
      </c>
      <c r="MM58" s="31">
        <f>IFERROR(IF(ISTEXT(Table1a!#REF!),"NK",IF(SUM(Table1a!#REF!)=0,"No WAM",ROUND(Table1a!MM59-Table1a!#REF!,2))),0)</f>
        <v>0</v>
      </c>
      <c r="MN58" s="31">
        <f>IFERROR(IF(ISTEXT(Table1a!#REF!),"NK",IF(SUM(Table1a!#REF!)=0,"No WAM",ROUND(Table1a!MN59-Table1a!#REF!,2))),0)</f>
        <v>0</v>
      </c>
      <c r="MO58" s="31">
        <f>IFERROR(IF(ISTEXT(Table1a!#REF!),"NK",IF(SUM(Table1a!#REF!)=0,"No WAM",ROUND(Table1a!MO59-Table1a!#REF!,2))),0)</f>
        <v>0</v>
      </c>
      <c r="MP58" s="31">
        <f>IFERROR(IF(ISTEXT(Table1a!#REF!),"NK",IF(SUM(Table1a!#REF!)=0,"No WAM",ROUND(Table1a!MP59-Table1a!#REF!,2))),0)</f>
        <v>0</v>
      </c>
      <c r="MQ58" s="31">
        <f>IFERROR(IF(ISTEXT(Table1a!#REF!),"NK",IF(SUM(Table1a!#REF!)=0,"No WAM",ROUND(Table1a!MQ59-Table1a!#REF!,2))),0)</f>
        <v>0</v>
      </c>
      <c r="MR58" s="31">
        <f>IFERROR(IF(ISTEXT(Table1a!#REF!),"NK",IF(SUM(Table1a!#REF!)=0,"No WAM",ROUND(Table1a!MR59-Table1a!#REF!,2))),0)</f>
        <v>0</v>
      </c>
      <c r="MS58" s="31">
        <f>IFERROR(IF(ISTEXT(Table1a!#REF!),"NK",IF(SUM(Table1a!#REF!)=0,"No WAM",ROUND(Table1a!MS59-Table1a!#REF!,2))),0)</f>
        <v>0</v>
      </c>
      <c r="MT58" s="31">
        <f>IFERROR(IF(ISTEXT(Table1a!#REF!),"NK",IF(SUM(Table1a!#REF!)=0,"No WAM",ROUND(Table1a!MT59-Table1a!#REF!,2))),0)</f>
        <v>0</v>
      </c>
      <c r="MU58" s="31">
        <f>IFERROR(IF(ISTEXT(Table1a!#REF!),"NK",IF(SUM(Table1a!#REF!)=0,"No WAM",ROUND(Table1a!MU59-Table1a!#REF!,2))),0)</f>
        <v>0</v>
      </c>
      <c r="MV58" s="31">
        <f>IFERROR(IF(ISTEXT(Table1a!#REF!),"NK",IF(SUM(Table1a!#REF!)=0,"No WAM",ROUND(Table1a!MV59-Table1a!#REF!,2))),0)</f>
        <v>0</v>
      </c>
      <c r="MW58" s="31">
        <f>IFERROR(IF(ISTEXT(Table1a!#REF!),"NK",IF(SUM(Table1a!#REF!)=0,"No WAM",ROUND(Table1a!MW59-Table1a!#REF!,2))),0)</f>
        <v>0</v>
      </c>
      <c r="MX58" s="31">
        <f>IFERROR(IF(ISTEXT(Table1a!#REF!),"NK",IF(SUM(Table1a!#REF!)=0,"No WAM",ROUND(Table1a!MX59-Table1a!#REF!,2))),0)</f>
        <v>0</v>
      </c>
      <c r="MY58" s="31">
        <f>IFERROR(IF(ISTEXT(Table1a!#REF!),"NK",IF(SUM(Table1a!#REF!)=0,"No WAM",ROUND(Table1a!MY59-Table1a!#REF!,2))),0)</f>
        <v>0</v>
      </c>
      <c r="MZ58" s="31">
        <f>IFERROR(IF(ISTEXT(Table1a!#REF!),"NK",IF(SUM(Table1a!#REF!)=0,"No WAM",ROUND(Table1a!MZ59-Table1a!#REF!,2))),0)</f>
        <v>0</v>
      </c>
      <c r="NA58" s="31">
        <f>IFERROR(IF(ISTEXT(Table1a!#REF!),"NK",IF(SUM(Table1a!#REF!)=0,"No WAM",ROUND(Table1a!NA59-Table1a!#REF!,2))),0)</f>
        <v>0</v>
      </c>
      <c r="NB58" s="31">
        <f>IFERROR(IF(ISTEXT(Table1a!#REF!),"NK",IF(SUM(Table1a!#REF!)=0,"No WAM",ROUND(Table1a!NB59-Table1a!#REF!,2))),0)</f>
        <v>0</v>
      </c>
      <c r="NC58" s="31">
        <f>IFERROR(IF(ISTEXT(Table1a!#REF!),"NK",IF(SUM(Table1a!#REF!)=0,"No WAM",ROUND(Table1a!NC59-Table1a!#REF!,2))),0)</f>
        <v>0</v>
      </c>
      <c r="ND58" s="31">
        <f>IFERROR(IF(ISTEXT(Table1a!#REF!),"NK",IF(SUM(Table1a!#REF!)=0,"No WAM",ROUND(Table1a!ND59-Table1a!#REF!,2))),0)</f>
        <v>0</v>
      </c>
      <c r="NE58" s="31">
        <f>IFERROR(IF(ISTEXT(Table1a!#REF!),"NK",IF(SUM(Table1a!#REF!)=0,"No WAM",ROUND(Table1a!NE59-Table1a!#REF!,2))),0)</f>
        <v>0</v>
      </c>
      <c r="NF58" s="31">
        <f>IFERROR(IF(ISTEXT(Table1a!#REF!),"NK",IF(SUM(Table1a!#REF!)=0,"No WAM",ROUND(Table1a!NF59-Table1a!#REF!,2))),0)</f>
        <v>0</v>
      </c>
      <c r="NG58" s="31">
        <f>IFERROR(IF(ISTEXT(Table1a!#REF!),"NK",IF(SUM(Table1a!#REF!)=0,"No WAM",ROUND(Table1a!NG59-Table1a!#REF!,2))),0)</f>
        <v>0</v>
      </c>
      <c r="NH58" s="31">
        <f>IFERROR(IF(ISTEXT(Table1a!#REF!),"NK",IF(SUM(Table1a!#REF!)=0,"No WAM",ROUND(Table1a!NH59-Table1a!#REF!,2))),0)</f>
        <v>0</v>
      </c>
      <c r="NI58" s="31">
        <f>IFERROR(IF(ISTEXT(Table1a!#REF!),"NK",IF(SUM(Table1a!#REF!)=0,"No WAM",ROUND(Table1a!NI59-Table1a!#REF!,2))),0)</f>
        <v>0</v>
      </c>
      <c r="NJ58" s="31">
        <f>IFERROR(IF(ISTEXT(Table1a!#REF!),"NK",IF(SUM(Table1a!#REF!)=0,"No WAM",ROUND(Table1a!NJ59-Table1a!#REF!,2))),0)</f>
        <v>0</v>
      </c>
      <c r="NK58" s="31">
        <f>IFERROR(IF(ISTEXT(Table1a!#REF!),"NK",IF(SUM(Table1a!#REF!)=0,"No WAM",ROUND(Table1a!NK59-Table1a!#REF!,2))),0)</f>
        <v>0</v>
      </c>
      <c r="NL58" s="31">
        <f>IFERROR(IF(ISTEXT(Table1a!#REF!),"NK",IF(SUM(Table1a!#REF!)=0,"No WAM",ROUND(Table1a!NL59-Table1a!#REF!,2))),0)</f>
        <v>0</v>
      </c>
      <c r="NM58" s="9"/>
      <c r="NN58" s="9"/>
      <c r="NO58" s="9"/>
      <c r="NP58" s="9"/>
      <c r="NQ58" s="9"/>
      <c r="NR58" s="9"/>
      <c r="NS58" s="9"/>
      <c r="NT58" s="9"/>
      <c r="NU58" s="9"/>
      <c r="NV58" s="9"/>
      <c r="NW58" s="9"/>
      <c r="NX58" s="9"/>
    </row>
    <row r="59" spans="1:388">
      <c r="A59" s="98" t="s">
        <v>325</v>
      </c>
      <c r="B59" s="95" t="s">
        <v>92</v>
      </c>
      <c r="C59" s="129"/>
      <c r="D59" s="129"/>
      <c r="E59" s="129"/>
      <c r="F59" s="129"/>
      <c r="G59" s="129"/>
      <c r="H59" s="129"/>
      <c r="I59" s="129"/>
      <c r="J59" s="129"/>
      <c r="K59" s="129"/>
      <c r="L59" s="129"/>
      <c r="M59" s="129"/>
      <c r="N59" s="129"/>
      <c r="O59" s="129"/>
      <c r="P59" s="129"/>
      <c r="Q59" s="129"/>
      <c r="R59" s="129"/>
      <c r="S59" s="129"/>
      <c r="T59" s="129"/>
      <c r="U59" s="129"/>
      <c r="V59" s="129"/>
      <c r="W59" s="129"/>
      <c r="X59" s="129"/>
      <c r="Y59" s="129"/>
      <c r="Z59" s="129"/>
      <c r="AA59" s="129"/>
      <c r="AB59" s="129"/>
      <c r="AC59" s="129"/>
      <c r="AD59" s="129"/>
      <c r="AE59" s="129"/>
      <c r="AF59" s="129"/>
      <c r="AG59" s="129"/>
      <c r="AH59" s="129"/>
      <c r="AI59" s="129"/>
      <c r="AJ59" s="129"/>
      <c r="AK59" s="31">
        <f>IFERROR(IF(ISTEXT(Table1a!#REF!),"NK",IF(SUM(Table1a!#REF!)=0,"No WAM",ROUND(Table1a!AK60-Table1a!#REF!,2))),0)</f>
        <v>0</v>
      </c>
      <c r="AL59" s="31">
        <f>IFERROR(IF(ISTEXT(Table1a!#REF!),"NK",IF(SUM(Table1a!#REF!)=0,"No WAM",ROUND(Table1a!AL60-Table1a!#REF!,2))),0)</f>
        <v>0</v>
      </c>
      <c r="AM59" s="31">
        <f>IFERROR(IF(ISTEXT(Table1a!#REF!),"NK",IF(SUM(Table1a!#REF!)=0,"No WAM",ROUND(Table1a!AM60-Table1a!#REF!,2))),0)</f>
        <v>0</v>
      </c>
      <c r="AN59" s="31">
        <f>IFERROR(IF(ISTEXT(Table1a!#REF!),"NK",IF(SUM(Table1a!#REF!)=0,"No WAM",ROUND(Table1a!AN60-Table1a!#REF!,2))),0)</f>
        <v>0</v>
      </c>
      <c r="AO59" s="31">
        <f>IFERROR(IF(ISTEXT(Table1a!#REF!),"NK",IF(SUM(Table1a!#REF!)=0,"No WAM",ROUND(Table1a!AO60-Table1a!#REF!,2))),0)</f>
        <v>0</v>
      </c>
      <c r="AP59" s="31">
        <f>IFERROR(IF(ISTEXT(Table1a!#REF!),"NK",IF(SUM(Table1a!#REF!)=0,"No WAM",ROUND(Table1a!AP60-Table1a!#REF!,2))),0)</f>
        <v>0</v>
      </c>
      <c r="AQ59" s="31">
        <f>IFERROR(IF(ISTEXT(Table1a!#REF!),"NK",IF(SUM(Table1a!#REF!)=0,"No WAM",ROUND(Table1a!AQ60-Table1a!#REF!,2))),0)</f>
        <v>0</v>
      </c>
      <c r="AR59" s="31">
        <f>IFERROR(IF(ISTEXT(Table1a!#REF!),"NK",IF(SUM(Table1a!#REF!)=0,"No WAM",ROUND(Table1a!AR60-Table1a!#REF!,2))),0)</f>
        <v>0</v>
      </c>
      <c r="AS59" s="31">
        <f>IFERROR(IF(ISTEXT(Table1a!#REF!),"NK",IF(SUM(Table1a!#REF!)=0,"No WAM",ROUND(Table1a!AS60-Table1a!#REF!,2))),0)</f>
        <v>0</v>
      </c>
      <c r="AT59" s="31">
        <f>IFERROR(IF(ISTEXT(Table1a!#REF!),"NK",IF(SUM(Table1a!#REF!)=0,"No WAM",ROUND(Table1a!AT60-Table1a!#REF!,2))),0)</f>
        <v>0</v>
      </c>
      <c r="AU59" s="31">
        <f>IFERROR(IF(ISTEXT(Table1a!#REF!),"NK",IF(SUM(Table1a!#REF!)=0,"No WAM",ROUND(Table1a!AU60-Table1a!#REF!,2))),0)</f>
        <v>0</v>
      </c>
      <c r="AV59" s="31">
        <f>IFERROR(IF(ISTEXT(Table1a!#REF!),"NK",IF(SUM(Table1a!#REF!)=0,"No WAM",ROUND(Table1a!AV60-Table1a!#REF!,2))),0)</f>
        <v>0</v>
      </c>
      <c r="AW59" s="31">
        <f>IFERROR(IF(ISTEXT(Table1a!#REF!),"NK",IF(SUM(Table1a!#REF!)=0,"No WAM",ROUND(Table1a!AW60-Table1a!#REF!,2))),0)</f>
        <v>0</v>
      </c>
      <c r="AX59" s="31">
        <f>IFERROR(IF(ISTEXT(Table1a!#REF!),"NK",IF(SUM(Table1a!#REF!)=0,"No WAM",ROUND(Table1a!AX60-Table1a!#REF!,2))),0)</f>
        <v>0</v>
      </c>
      <c r="AY59" s="31">
        <f>IFERROR(IF(ISTEXT(Table1a!#REF!),"NK",IF(SUM(Table1a!#REF!)=0,"No WAM",ROUND(Table1a!AY60-Table1a!#REF!,2))),0)</f>
        <v>0</v>
      </c>
      <c r="AZ59" s="31">
        <f>IFERROR(IF(ISTEXT(Table1a!#REF!),"NK",IF(SUM(Table1a!#REF!)=0,"No WAM",ROUND(Table1a!AZ60-Table1a!#REF!,2))),0)</f>
        <v>0</v>
      </c>
      <c r="BA59" s="31">
        <f>IFERROR(IF(ISTEXT(Table1a!#REF!),"NK",IF(SUM(Table1a!#REF!)=0,"No WAM",ROUND(Table1a!BA60-Table1a!#REF!,2))),0)</f>
        <v>0</v>
      </c>
      <c r="BB59" s="31">
        <f>IFERROR(IF(ISTEXT(Table1a!#REF!),"NK",IF(SUM(Table1a!#REF!)=0,"No WAM",ROUND(Table1a!BB60-Table1a!#REF!,2))),0)</f>
        <v>0</v>
      </c>
      <c r="BC59" s="31">
        <f>IFERROR(IF(ISTEXT(Table1a!#REF!),"NK",IF(SUM(Table1a!#REF!)=0,"No WAM",ROUND(Table1a!BC60-Table1a!#REF!,2))),0)</f>
        <v>0</v>
      </c>
      <c r="BD59" s="31">
        <f>IFERROR(IF(ISTEXT(Table1a!#REF!),"NK",IF(SUM(Table1a!#REF!)=0,"No WAM",ROUND(Table1a!BD60-Table1a!#REF!,2))),0)</f>
        <v>0</v>
      </c>
      <c r="BE59" s="31">
        <f>IFERROR(IF(ISTEXT(Table1a!#REF!),"NK",IF(SUM(Table1a!#REF!)=0,"No WAM",ROUND(Table1a!BE60-Table1a!#REF!,2))),0)</f>
        <v>0</v>
      </c>
      <c r="BF59" s="31">
        <f>IFERROR(IF(ISTEXT(Table1a!#REF!),"NK",IF(SUM(Table1a!#REF!)=0,"No WAM",ROUND(Table1a!BF60-Table1a!#REF!,2))),0)</f>
        <v>0</v>
      </c>
      <c r="BG59" s="31">
        <f>IFERROR(IF(ISTEXT(Table1a!#REF!),"NK",IF(SUM(Table1a!#REF!)=0,"No WAM",ROUND(Table1a!BG60-Table1a!#REF!,2))),0)</f>
        <v>0</v>
      </c>
      <c r="BH59" s="31">
        <f>IFERROR(IF(ISTEXT(Table1a!#REF!),"NK",IF(SUM(Table1a!#REF!)=0,"No WAM",ROUND(Table1a!BH60-Table1a!#REF!,2))),0)</f>
        <v>0</v>
      </c>
      <c r="BI59" s="31">
        <f>IFERROR(IF(ISTEXT(Table1a!#REF!),"NK",IF(SUM(Table1a!#REF!)=0,"No WAM",ROUND(Table1a!BI60-Table1a!#REF!,2))),0)</f>
        <v>0</v>
      </c>
      <c r="BJ59" s="31">
        <f>IFERROR(IF(ISTEXT(Table1a!#REF!),"NK",IF(SUM(Table1a!#REF!)=0,"No WAM",ROUND(Table1a!BJ60-Table1a!#REF!,2))),0)</f>
        <v>0</v>
      </c>
      <c r="BK59" s="31">
        <f>IFERROR(IF(ISTEXT(Table1a!#REF!),"NK",IF(SUM(Table1a!#REF!)=0,"No WAM",ROUND(Table1a!BK60-Table1a!#REF!,2))),0)</f>
        <v>0</v>
      </c>
      <c r="BL59" s="31">
        <f>IFERROR(IF(ISTEXT(Table1a!#REF!),"NK",IF(SUM(Table1a!#REF!)=0,"No WAM",ROUND(Table1a!BL60-Table1a!#REF!,2))),0)</f>
        <v>0</v>
      </c>
      <c r="BM59" s="31">
        <f>IFERROR(IF(ISTEXT(Table1a!#REF!),"NK",IF(SUM(Table1a!#REF!)=0,"No WAM",ROUND(Table1a!BM60-Table1a!#REF!,2))),0)</f>
        <v>0</v>
      </c>
      <c r="BN59" s="31">
        <f>IFERROR(IF(ISTEXT(Table1a!#REF!),"NK",IF(SUM(Table1a!#REF!)=0,"No WAM",ROUND(Table1a!BN60-Table1a!#REF!,2))),0)</f>
        <v>0</v>
      </c>
      <c r="BO59" s="31">
        <f>IFERROR(IF(ISTEXT(Table1a!#REF!),"NK",IF(SUM(Table1a!#REF!)=0,"No WAM",ROUND(Table1a!BO60-Table1a!#REF!,2))),0)</f>
        <v>0</v>
      </c>
      <c r="BP59" s="31">
        <f>IFERROR(IF(ISTEXT(Table1a!#REF!),"NK",IF(SUM(Table1a!#REF!)=0,"No WAM",ROUND(Table1a!BP60-Table1a!#REF!,2))),0)</f>
        <v>0</v>
      </c>
      <c r="BQ59" s="31">
        <f>IFERROR(IF(ISTEXT(Table1a!#REF!),"NK",IF(SUM(Table1a!#REF!)=0,"No WAM",ROUND(Table1a!BQ60-Table1a!#REF!,2))),0)</f>
        <v>0</v>
      </c>
      <c r="BR59" s="31">
        <f>IFERROR(IF(ISTEXT(Table1a!#REF!),"NK",IF(SUM(Table1a!#REF!)=0,"No WAM",ROUND(Table1a!BR60-Table1a!#REF!,2))),0)</f>
        <v>0</v>
      </c>
      <c r="BS59" s="31">
        <f>IFERROR(IF(ISTEXT(Table1a!#REF!),"NK",IF(SUM(Table1a!#REF!)=0,"No WAM",ROUND(Table1a!BS60-Table1a!#REF!,2))),0)</f>
        <v>0</v>
      </c>
      <c r="BT59" s="31">
        <f>IFERROR(IF(ISTEXT(Table1a!#REF!),"NK",IF(SUM(Table1a!#REF!)=0,"No WAM",ROUND(Table1a!BT60-Table1a!#REF!,2))),0)</f>
        <v>0</v>
      </c>
      <c r="BU59" s="31">
        <f>IFERROR(IF(ISTEXT(Table1a!#REF!),"NK",IF(SUM(Table1a!#REF!)=0,"No WAM",ROUND(Table1a!BU60-Table1a!#REF!,2))),0)</f>
        <v>0</v>
      </c>
      <c r="BV59" s="31">
        <f>IFERROR(IF(ISTEXT(Table1a!#REF!),"NK",IF(SUM(Table1a!#REF!)=0,"No WAM",ROUND(Table1a!BV60-Table1a!#REF!,2))),0)</f>
        <v>0</v>
      </c>
      <c r="BW59" s="31">
        <f>IFERROR(IF(ISTEXT(Table1a!#REF!),"NK",IF(SUM(Table1a!#REF!)=0,"No WAM",ROUND(Table1a!BW60-Table1a!#REF!,2))),0)</f>
        <v>0</v>
      </c>
      <c r="BX59" s="31">
        <f>IFERROR(IF(ISTEXT(Table1a!#REF!),"NK",IF(SUM(Table1a!#REF!)=0,"No WAM",ROUND(Table1a!BX60-Table1a!#REF!,2))),0)</f>
        <v>0</v>
      </c>
      <c r="BY59" s="31">
        <f>IFERROR(IF(ISTEXT(Table1a!#REF!),"NK",IF(SUM(Table1a!#REF!)=0,"No WAM",ROUND(Table1a!BY60-Table1a!#REF!,2))),0)</f>
        <v>0</v>
      </c>
      <c r="BZ59" s="31">
        <f>IFERROR(IF(ISTEXT(Table1a!#REF!),"NK",IF(SUM(Table1a!#REF!)=0,"No WAM",ROUND(Table1a!BZ60-Table1a!#REF!,2))),0)</f>
        <v>0</v>
      </c>
      <c r="CA59" s="31">
        <f>IFERROR(IF(ISTEXT(Table1a!#REF!),"NK",IF(SUM(Table1a!#REF!)=0,"No WAM",ROUND(Table1a!CA60-Table1a!#REF!,2))),0)</f>
        <v>0</v>
      </c>
      <c r="CB59" s="31">
        <f>IFERROR(IF(ISTEXT(Table1a!#REF!),"NK",IF(SUM(Table1a!#REF!)=0,"No WAM",ROUND(Table1a!CB60-Table1a!#REF!,2))),0)</f>
        <v>0</v>
      </c>
      <c r="CC59" s="31">
        <f>IFERROR(IF(ISTEXT(Table1a!#REF!),"NK",IF(SUM(Table1a!#REF!)=0,"No WAM",ROUND(Table1a!CC60-Table1a!#REF!,2))),0)</f>
        <v>0</v>
      </c>
      <c r="CD59" s="31">
        <f>IFERROR(IF(ISTEXT(Table1a!#REF!),"NK",IF(SUM(Table1a!#REF!)=0,"No WAM",ROUND(Table1a!CD60-Table1a!#REF!,2))),0)</f>
        <v>0</v>
      </c>
      <c r="CE59" s="31">
        <f>IFERROR(IF(ISTEXT(Table1a!#REF!),"NK",IF(SUM(Table1a!#REF!)=0,"No WAM",ROUND(Table1a!CE60-Table1a!#REF!,2))),0)</f>
        <v>0</v>
      </c>
      <c r="CF59" s="31">
        <f>IFERROR(IF(ISTEXT(Table1a!#REF!),"NK",IF(SUM(Table1a!#REF!)=0,"No WAM",ROUND(Table1a!CF60-Table1a!#REF!,2))),0)</f>
        <v>0</v>
      </c>
      <c r="CG59" s="31">
        <f>IFERROR(IF(ISTEXT(Table1a!#REF!),"NK",IF(SUM(Table1a!#REF!)=0,"No WAM",ROUND(Table1a!CG60-Table1a!#REF!,2))),0)</f>
        <v>0</v>
      </c>
      <c r="CH59" s="31">
        <f>IFERROR(IF(ISTEXT(Table1a!#REF!),"NK",IF(SUM(Table1a!#REF!)=0,"No WAM",ROUND(Table1a!CH60-Table1a!#REF!,2))),0)</f>
        <v>0</v>
      </c>
      <c r="CI59" s="31">
        <f>IFERROR(IF(ISTEXT(Table1a!#REF!),"NK",IF(SUM(Table1a!#REF!)=0,"No WAM",ROUND(Table1a!CI60-Table1a!#REF!,2))),0)</f>
        <v>0</v>
      </c>
      <c r="CJ59" s="31">
        <f>IFERROR(IF(ISTEXT(Table1a!#REF!),"NK",IF(SUM(Table1a!#REF!)=0,"No WAM",ROUND(Table1a!CJ60-Table1a!#REF!,2))),0)</f>
        <v>0</v>
      </c>
      <c r="CK59" s="31">
        <f>IFERROR(IF(ISTEXT(Table1a!#REF!),"NK",IF(SUM(Table1a!#REF!)=0,"No WAM",ROUND(Table1a!CK60-Table1a!#REF!,2))),0)</f>
        <v>0</v>
      </c>
      <c r="CL59" s="31">
        <f>IFERROR(IF(ISTEXT(Table1a!#REF!),"NK",IF(SUM(Table1a!#REF!)=0,"No WAM",ROUND(Table1a!CL60-Table1a!#REF!,2))),0)</f>
        <v>0</v>
      </c>
      <c r="CM59" s="31">
        <f>IFERROR(IF(ISTEXT(Table1a!#REF!),"NK",IF(SUM(Table1a!#REF!)=0,"No WAM",ROUND(Table1a!CM60-Table1a!#REF!,2))),0)</f>
        <v>0</v>
      </c>
      <c r="CN59" s="31">
        <f>IFERROR(IF(ISTEXT(Table1a!#REF!),"NK",IF(SUM(Table1a!#REF!)=0,"No WAM",ROUND(Table1a!CN60-Table1a!#REF!,2))),0)</f>
        <v>0</v>
      </c>
      <c r="CO59" s="31">
        <f>IFERROR(IF(ISTEXT(Table1a!#REF!),"NK",IF(SUM(Table1a!#REF!)=0,"No WAM",ROUND(Table1a!CO60-Table1a!#REF!,2))),0)</f>
        <v>0</v>
      </c>
      <c r="CP59" s="31">
        <f>IFERROR(IF(ISTEXT(Table1a!#REF!),"NK",IF(SUM(Table1a!#REF!)=0,"No WAM",ROUND(Table1a!CP60-Table1a!#REF!,2))),0)</f>
        <v>0</v>
      </c>
      <c r="CQ59" s="31">
        <f>IFERROR(IF(ISTEXT(Table1a!#REF!),"NK",IF(SUM(Table1a!#REF!)=0,"No WAM",ROUND(Table1a!CQ60-Table1a!#REF!,2))),0)</f>
        <v>0</v>
      </c>
      <c r="CR59" s="31">
        <f>IFERROR(IF(ISTEXT(Table1a!#REF!),"NK",IF(SUM(Table1a!#REF!)=0,"No WAM",ROUND(Table1a!CR60-Table1a!#REF!,2))),0)</f>
        <v>0</v>
      </c>
      <c r="CS59" s="31">
        <f>IFERROR(IF(ISTEXT(Table1a!#REF!),"NK",IF(SUM(Table1a!#REF!)=0,"No WAM",ROUND(Table1a!CS60-Table1a!#REF!,2))),0)</f>
        <v>0</v>
      </c>
      <c r="CT59" s="31">
        <f>IFERROR(IF(ISTEXT(Table1a!#REF!),"NK",IF(SUM(Table1a!#REF!)=0,"No WAM",ROUND(Table1a!CT60-Table1a!#REF!,2))),0)</f>
        <v>0</v>
      </c>
      <c r="CU59" s="31">
        <f>IFERROR(IF(ISTEXT(Table1a!#REF!),"NK",IF(SUM(Table1a!#REF!)=0,"No WAM",ROUND(Table1a!CU60-Table1a!#REF!,2))),0)</f>
        <v>0</v>
      </c>
      <c r="CV59" s="31">
        <f>IFERROR(IF(ISTEXT(Table1a!#REF!),"NK",IF(SUM(Table1a!#REF!)=0,"No WAM",ROUND(Table1a!CV60-Table1a!#REF!,2))),0)</f>
        <v>0</v>
      </c>
      <c r="CW59" s="31">
        <f>IFERROR(IF(ISTEXT(Table1a!#REF!),"NK",IF(SUM(Table1a!#REF!)=0,"No WAM",ROUND(Table1a!CW60-Table1a!#REF!,2))),0)</f>
        <v>0</v>
      </c>
      <c r="CX59" s="31">
        <f>IFERROR(IF(ISTEXT(Table1a!#REF!),"NK",IF(SUM(Table1a!#REF!)=0,"No WAM",ROUND(Table1a!CX60-Table1a!#REF!,2))),0)</f>
        <v>0</v>
      </c>
      <c r="CY59" s="31">
        <f>IFERROR(IF(ISTEXT(Table1a!#REF!),"NK",IF(SUM(Table1a!#REF!)=0,"No WAM",ROUND(Table1a!CY60-Table1a!#REF!,2))),0)</f>
        <v>0</v>
      </c>
      <c r="CZ59" s="31">
        <f>IFERROR(IF(ISTEXT(Table1a!#REF!),"NK",IF(SUM(Table1a!#REF!)=0,"No WAM",ROUND(Table1a!CZ60-Table1a!#REF!,2))),0)</f>
        <v>0</v>
      </c>
      <c r="DA59" s="129"/>
      <c r="DB59" s="129"/>
      <c r="DC59" s="129"/>
      <c r="DD59" s="129"/>
      <c r="DE59" s="129"/>
      <c r="DF59" s="129"/>
      <c r="DG59" s="129"/>
      <c r="DH59" s="129"/>
      <c r="DI59" s="129"/>
      <c r="DJ59" s="129"/>
      <c r="DK59" s="129"/>
      <c r="DL59" s="129"/>
      <c r="DM59" s="129"/>
      <c r="DN59" s="129"/>
      <c r="DO59" s="129"/>
      <c r="DP59" s="129"/>
      <c r="DQ59" s="129"/>
      <c r="DR59" s="129"/>
      <c r="DS59" s="129"/>
      <c r="DT59" s="129"/>
      <c r="DU59" s="129"/>
      <c r="DV59" s="129"/>
      <c r="DW59" s="129"/>
      <c r="DX59" s="129"/>
      <c r="DY59" s="129"/>
      <c r="DZ59" s="129"/>
      <c r="EA59" s="129"/>
      <c r="EB59" s="129"/>
      <c r="EC59" s="129"/>
      <c r="ED59" s="129"/>
      <c r="EE59" s="129"/>
      <c r="EF59" s="129"/>
      <c r="EG59" s="129"/>
      <c r="EH59" s="129"/>
      <c r="EI59" s="129"/>
      <c r="EJ59" s="129"/>
      <c r="EK59" s="129"/>
      <c r="EL59" s="129"/>
      <c r="EM59" s="129"/>
      <c r="EN59" s="129"/>
      <c r="EO59" s="129"/>
      <c r="EP59" s="129"/>
      <c r="EQ59" s="129"/>
      <c r="ER59" s="129"/>
      <c r="ES59" s="129"/>
      <c r="ET59" s="129"/>
      <c r="EU59" s="129"/>
      <c r="EV59" s="129"/>
      <c r="EW59" s="129"/>
      <c r="EX59" s="129"/>
      <c r="EY59" s="129"/>
      <c r="EZ59" s="129"/>
      <c r="FA59" s="129"/>
      <c r="FB59" s="129"/>
      <c r="FC59" s="129"/>
      <c r="FD59" s="129"/>
      <c r="FE59" s="129"/>
      <c r="FF59" s="129"/>
      <c r="FG59" s="129"/>
      <c r="FH59" s="129"/>
      <c r="FI59" s="129"/>
      <c r="FJ59" s="129"/>
      <c r="FK59" s="129"/>
      <c r="FL59" s="129"/>
      <c r="FM59" s="129"/>
      <c r="FN59" s="129"/>
      <c r="FO59" s="129"/>
      <c r="FP59" s="129"/>
      <c r="FQ59" s="129"/>
      <c r="FR59" s="129"/>
      <c r="FS59" s="129"/>
      <c r="FT59" s="129"/>
      <c r="FU59" s="129"/>
      <c r="FV59" s="129"/>
      <c r="FW59" s="129"/>
      <c r="FX59" s="129"/>
      <c r="FY59" s="129"/>
      <c r="FZ59" s="129"/>
      <c r="GA59" s="129"/>
      <c r="GB59" s="129"/>
      <c r="GC59" s="129"/>
      <c r="GD59" s="129"/>
      <c r="GE59" s="129"/>
      <c r="GF59" s="129"/>
      <c r="GG59" s="129"/>
      <c r="GH59" s="129"/>
      <c r="GI59" s="129"/>
      <c r="GJ59" s="129"/>
      <c r="GK59" s="129"/>
      <c r="GL59" s="129"/>
      <c r="GM59" s="129"/>
      <c r="GN59" s="129"/>
      <c r="GO59" s="129"/>
      <c r="GP59" s="129"/>
      <c r="GQ59" s="129"/>
      <c r="GR59" s="129"/>
      <c r="GS59" s="129"/>
      <c r="GT59" s="129"/>
      <c r="GU59" s="129"/>
      <c r="GV59" s="129"/>
      <c r="GW59" s="129"/>
      <c r="GX59" s="129"/>
      <c r="GY59" s="129"/>
      <c r="GZ59" s="129"/>
      <c r="HA59" s="129"/>
      <c r="HB59" s="129"/>
      <c r="HC59" s="129"/>
      <c r="HD59" s="129"/>
      <c r="HE59" s="129"/>
      <c r="HF59" s="129"/>
      <c r="HG59" s="129"/>
      <c r="HH59" s="129"/>
      <c r="HI59" s="129"/>
      <c r="HJ59" s="129"/>
      <c r="HK59" s="129"/>
      <c r="HL59" s="129"/>
      <c r="HM59" s="129"/>
      <c r="HN59" s="129"/>
      <c r="HO59" s="129"/>
      <c r="HP59" s="129"/>
      <c r="HQ59" s="129"/>
      <c r="HR59" s="129"/>
      <c r="HS59" s="129"/>
      <c r="HT59" s="129"/>
      <c r="HU59" s="129"/>
      <c r="HV59" s="129"/>
      <c r="HW59" s="129"/>
      <c r="HX59" s="129"/>
      <c r="HY59" s="129"/>
      <c r="HZ59" s="129"/>
      <c r="IA59" s="129"/>
      <c r="IB59" s="129"/>
      <c r="IC59" s="129"/>
      <c r="ID59" s="129"/>
      <c r="IE59" s="129"/>
      <c r="IF59" s="129"/>
      <c r="IG59" s="129"/>
      <c r="IH59" s="129"/>
      <c r="II59" s="129"/>
      <c r="IJ59" s="129"/>
      <c r="IK59" s="129"/>
      <c r="IL59" s="129"/>
      <c r="IM59" s="129"/>
      <c r="IN59" s="129"/>
      <c r="IO59" s="129"/>
      <c r="IP59" s="129"/>
      <c r="IQ59" s="129"/>
      <c r="IR59" s="129"/>
      <c r="IS59" s="129"/>
      <c r="IT59" s="129"/>
      <c r="IU59" s="129"/>
      <c r="IV59" s="129"/>
      <c r="IW59" s="129"/>
      <c r="IX59" s="129"/>
      <c r="IY59" s="129"/>
      <c r="IZ59" s="129"/>
      <c r="JA59" s="129"/>
      <c r="JB59" s="129"/>
      <c r="JC59" s="129"/>
      <c r="JD59" s="129"/>
      <c r="JE59" s="129"/>
      <c r="JF59" s="129"/>
      <c r="JG59" s="129"/>
      <c r="JH59" s="129"/>
      <c r="JI59" s="129"/>
      <c r="JJ59" s="129"/>
      <c r="JK59" s="129"/>
      <c r="JL59" s="129"/>
      <c r="JM59" s="129"/>
      <c r="JN59" s="129"/>
      <c r="JO59" s="31">
        <f>IFERROR(IF(ISTEXT(Table1a!#REF!),"NK",IF(SUM(Table1a!#REF!)=0,"No WAM",ROUND(Table1a!JO60-Table1a!#REF!,2))),0)</f>
        <v>0</v>
      </c>
      <c r="JP59" s="31">
        <f>IFERROR(IF(ISTEXT(Table1a!#REF!),"NK",IF(SUM(Table1a!#REF!)=0,"No WAM",ROUND(Table1a!JP60-Table1a!#REF!,2))),0)</f>
        <v>0</v>
      </c>
      <c r="JQ59" s="31">
        <f>IFERROR(IF(ISTEXT(Table1a!#REF!),"NK",IF(SUM(Table1a!#REF!)=0,"No WAM",ROUND(Table1a!JQ60-Table1a!#REF!,2))),0)</f>
        <v>0</v>
      </c>
      <c r="JR59" s="31">
        <f>IFERROR(IF(ISTEXT(Table1a!#REF!),"NK",IF(SUM(Table1a!#REF!)=0,"No WAM",ROUND(Table1a!JR60-Table1a!#REF!,2))),0)</f>
        <v>0</v>
      </c>
      <c r="JS59" s="31">
        <f>IFERROR(IF(ISTEXT(Table1a!#REF!),"NK",IF(SUM(Table1a!#REF!)=0,"No WAM",ROUND(Table1a!JS60-Table1a!#REF!,2))),0)</f>
        <v>0</v>
      </c>
      <c r="JT59" s="31">
        <f>IFERROR(IF(ISTEXT(Table1a!#REF!),"NK",IF(SUM(Table1a!#REF!)=0,"No WAM",ROUND(Table1a!JT60-Table1a!#REF!,2))),0)</f>
        <v>0</v>
      </c>
      <c r="JU59" s="31">
        <f>IFERROR(IF(ISTEXT(Table1a!#REF!),"NK",IF(SUM(Table1a!#REF!)=0,"No WAM",ROUND(Table1a!JU60-Table1a!#REF!,2))),0)</f>
        <v>0</v>
      </c>
      <c r="JV59" s="31">
        <f>IFERROR(IF(ISTEXT(Table1a!#REF!),"NK",IF(SUM(Table1a!#REF!)=0,"No WAM",ROUND(Table1a!JV60-Table1a!#REF!,2))),0)</f>
        <v>0</v>
      </c>
      <c r="JW59" s="31">
        <f>IFERROR(IF(ISTEXT(Table1a!#REF!),"NK",IF(SUM(Table1a!#REF!)=0,"No WAM",ROUND(Table1a!JW60-Table1a!#REF!,2))),0)</f>
        <v>0</v>
      </c>
      <c r="JX59" s="31">
        <f>IFERROR(IF(ISTEXT(Table1a!#REF!),"NK",IF(SUM(Table1a!#REF!)=0,"No WAM",ROUND(Table1a!JX60-Table1a!#REF!,2))),0)</f>
        <v>0</v>
      </c>
      <c r="JY59" s="31">
        <f>IFERROR(IF(ISTEXT(Table1a!#REF!),"NK",IF(SUM(Table1a!#REF!)=0,"No WAM",ROUND(Table1a!JY60-Table1a!#REF!,2))),0)</f>
        <v>0</v>
      </c>
      <c r="JZ59" s="31">
        <f>IFERROR(IF(ISTEXT(Table1a!#REF!),"NK",IF(SUM(Table1a!#REF!)=0,"No WAM",ROUND(Table1a!JZ60-Table1a!#REF!,2))),0)</f>
        <v>0</v>
      </c>
      <c r="KA59" s="31">
        <f>IFERROR(IF(ISTEXT(Table1a!#REF!),"NK",IF(SUM(Table1a!#REF!)=0,"No WAM",ROUND(Table1a!KA60-Table1a!#REF!,2))),0)</f>
        <v>0</v>
      </c>
      <c r="KB59" s="31">
        <f>IFERROR(IF(ISTEXT(Table1a!#REF!),"NK",IF(SUM(Table1a!#REF!)=0,"No WAM",ROUND(Table1a!KB60-Table1a!#REF!,2))),0)</f>
        <v>0</v>
      </c>
      <c r="KC59" s="31">
        <f>IFERROR(IF(ISTEXT(Table1a!#REF!),"NK",IF(SUM(Table1a!#REF!)=0,"No WAM",ROUND(Table1a!KC60-Table1a!#REF!,2))),0)</f>
        <v>0</v>
      </c>
      <c r="KD59" s="31">
        <f>IFERROR(IF(ISTEXT(Table1a!#REF!),"NK",IF(SUM(Table1a!#REF!)=0,"No WAM",ROUND(Table1a!KD60-Table1a!#REF!,2))),0)</f>
        <v>0</v>
      </c>
      <c r="KE59" s="31">
        <f>IFERROR(IF(ISTEXT(Table1a!#REF!),"NK",IF(SUM(Table1a!#REF!)=0,"No WAM",ROUND(Table1a!KE60-Table1a!#REF!,2))),0)</f>
        <v>0</v>
      </c>
      <c r="KF59" s="31">
        <f>IFERROR(IF(ISTEXT(Table1a!#REF!),"NK",IF(SUM(Table1a!#REF!)=0,"No WAM",ROUND(Table1a!KF60-Table1a!#REF!,2))),0)</f>
        <v>0</v>
      </c>
      <c r="KG59" s="31">
        <f>IFERROR(IF(ISTEXT(Table1a!#REF!),"NK",IF(SUM(Table1a!#REF!)=0,"No WAM",ROUND(Table1a!KG60-Table1a!#REF!,2))),0)</f>
        <v>0</v>
      </c>
      <c r="KH59" s="31">
        <f>IFERROR(IF(ISTEXT(Table1a!#REF!),"NK",IF(SUM(Table1a!#REF!)=0,"No WAM",ROUND(Table1a!KH60-Table1a!#REF!,2))),0)</f>
        <v>0</v>
      </c>
      <c r="KI59" s="31">
        <f>IFERROR(IF(ISTEXT(Table1a!#REF!),"NK",IF(SUM(Table1a!#REF!)=0,"No WAM",ROUND(Table1a!KI60-Table1a!#REF!,2))),0)</f>
        <v>0</v>
      </c>
      <c r="KJ59" s="31">
        <f>IFERROR(IF(ISTEXT(Table1a!#REF!),"NK",IF(SUM(Table1a!#REF!)=0,"No WAM",ROUND(Table1a!KJ60-Table1a!#REF!,2))),0)</f>
        <v>0</v>
      </c>
      <c r="KK59" s="31">
        <f>IFERROR(IF(ISTEXT(Table1a!#REF!),"NK",IF(SUM(Table1a!#REF!)=0,"No WAM",ROUND(Table1a!KK60-Table1a!#REF!,2))),0)</f>
        <v>0</v>
      </c>
      <c r="KL59" s="31">
        <f>IFERROR(IF(ISTEXT(Table1a!#REF!),"NK",IF(SUM(Table1a!#REF!)=0,"No WAM",ROUND(Table1a!KL60-Table1a!#REF!,2))),0)</f>
        <v>0</v>
      </c>
      <c r="KM59" s="31">
        <f>IFERROR(IF(ISTEXT(Table1a!#REF!),"NK",IF(SUM(Table1a!#REF!)=0,"No WAM",ROUND(Table1a!KM60-Table1a!#REF!,2))),0)</f>
        <v>0</v>
      </c>
      <c r="KN59" s="31">
        <f>IFERROR(IF(ISTEXT(Table1a!#REF!),"NK",IF(SUM(Table1a!#REF!)=0,"No WAM",ROUND(Table1a!KN60-Table1a!#REF!,2))),0)</f>
        <v>0</v>
      </c>
      <c r="KO59" s="31">
        <f>IFERROR(IF(ISTEXT(Table1a!#REF!),"NK",IF(SUM(Table1a!#REF!)=0,"No WAM",ROUND(Table1a!KO60-Table1a!#REF!,2))),0)</f>
        <v>0</v>
      </c>
      <c r="KP59" s="31">
        <f>IFERROR(IF(ISTEXT(Table1a!#REF!),"NK",IF(SUM(Table1a!#REF!)=0,"No WAM",ROUND(Table1a!KP60-Table1a!#REF!,2))),0)</f>
        <v>0</v>
      </c>
      <c r="KQ59" s="31">
        <f>IFERROR(IF(ISTEXT(Table1a!#REF!),"NK",IF(SUM(Table1a!#REF!)=0,"No WAM",ROUND(Table1a!KQ60-Table1a!#REF!,2))),0)</f>
        <v>0</v>
      </c>
      <c r="KR59" s="31">
        <f>IFERROR(IF(ISTEXT(Table1a!#REF!),"NK",IF(SUM(Table1a!#REF!)=0,"No WAM",ROUND(Table1a!KR60-Table1a!#REF!,2))),0)</f>
        <v>0</v>
      </c>
      <c r="KS59" s="31">
        <f>IFERROR(IF(ISTEXT(Table1a!#REF!),"NK",IF(SUM(Table1a!#REF!)=0,"No WAM",ROUND(Table1a!KS60-Table1a!#REF!,2))),0)</f>
        <v>0</v>
      </c>
      <c r="KT59" s="31">
        <f>IFERROR(IF(ISTEXT(Table1a!#REF!),"NK",IF(SUM(Table1a!#REF!)=0,"No WAM",ROUND(Table1a!KT60-Table1a!#REF!,2))),0)</f>
        <v>0</v>
      </c>
      <c r="KU59" s="31">
        <f>IFERROR(IF(ISTEXT(Table1a!#REF!),"NK",IF(SUM(Table1a!#REF!)=0,"No WAM",ROUND(Table1a!KU60-Table1a!#REF!,2))),0)</f>
        <v>0</v>
      </c>
      <c r="KV59" s="31">
        <f>IFERROR(IF(ISTEXT(Table1a!#REF!),"NK",IF(SUM(Table1a!#REF!)=0,"No WAM",ROUND(Table1a!KV60-Table1a!#REF!,2))),0)</f>
        <v>0</v>
      </c>
      <c r="KW59" s="129"/>
      <c r="KX59" s="129"/>
      <c r="KY59" s="129"/>
      <c r="KZ59" s="129"/>
      <c r="LA59" s="129"/>
      <c r="LB59" s="129"/>
      <c r="LC59" s="129"/>
      <c r="LD59" s="129"/>
      <c r="LE59" s="129"/>
      <c r="LF59" s="129"/>
      <c r="LG59" s="129"/>
      <c r="LH59" s="129"/>
      <c r="LI59" s="129"/>
      <c r="LJ59" s="129"/>
      <c r="LK59" s="129"/>
      <c r="LL59" s="129"/>
      <c r="LM59" s="129"/>
      <c r="LN59" s="129"/>
      <c r="LO59" s="129"/>
      <c r="LP59" s="129"/>
      <c r="LQ59" s="129"/>
      <c r="LR59" s="129"/>
      <c r="LS59" s="129"/>
      <c r="LT59" s="129"/>
      <c r="LU59" s="129"/>
      <c r="LV59" s="129"/>
      <c r="LW59" s="129"/>
      <c r="LX59" s="129"/>
      <c r="LY59" s="129"/>
      <c r="LZ59" s="129"/>
      <c r="MA59" s="129"/>
      <c r="MB59" s="129"/>
      <c r="MC59" s="129"/>
      <c r="MD59" s="129"/>
      <c r="ME59" s="31">
        <f>IFERROR(IF(ISTEXT(Table1a!#REF!),"NK",IF(SUM(Table1a!#REF!)=0,"No WAM",ROUND(Table1a!ME60-Table1a!#REF!,2))),0)</f>
        <v>0</v>
      </c>
      <c r="MF59" s="31">
        <f>IFERROR(IF(ISTEXT(Table1a!#REF!),"NK",IF(SUM(Table1a!#REF!)=0,"No WAM",ROUND(Table1a!MF60-Table1a!#REF!,2))),0)</f>
        <v>0</v>
      </c>
      <c r="MG59" s="31">
        <f>IFERROR(IF(ISTEXT(Table1a!#REF!),"NK",IF(SUM(Table1a!#REF!)=0,"No WAM",ROUND(Table1a!MG60-Table1a!#REF!,2))),0)</f>
        <v>0</v>
      </c>
      <c r="MH59" s="31">
        <f>IFERROR(IF(ISTEXT(Table1a!#REF!),"NK",IF(SUM(Table1a!#REF!)=0,"No WAM",ROUND(Table1a!MH60-Table1a!#REF!,2))),0)</f>
        <v>0</v>
      </c>
      <c r="MI59" s="31">
        <f>IFERROR(IF(ISTEXT(Table1a!#REF!),"NK",IF(SUM(Table1a!#REF!)=0,"No WAM",ROUND(Table1a!MI60-Table1a!#REF!,2))),0)</f>
        <v>0</v>
      </c>
      <c r="MJ59" s="31">
        <f>IFERROR(IF(ISTEXT(Table1a!#REF!),"NK",IF(SUM(Table1a!#REF!)=0,"No WAM",ROUND(Table1a!MJ60-Table1a!#REF!,2))),0)</f>
        <v>0</v>
      </c>
      <c r="MK59" s="31">
        <f>IFERROR(IF(ISTEXT(Table1a!#REF!),"NK",IF(SUM(Table1a!#REF!)=0,"No WAM",ROUND(Table1a!MK60-Table1a!#REF!,2))),0)</f>
        <v>0</v>
      </c>
      <c r="ML59" s="31">
        <f>IFERROR(IF(ISTEXT(Table1a!#REF!),"NK",IF(SUM(Table1a!#REF!)=0,"No WAM",ROUND(Table1a!ML60-Table1a!#REF!,2))),0)</f>
        <v>0</v>
      </c>
      <c r="MM59" s="31">
        <f>IFERROR(IF(ISTEXT(Table1a!#REF!),"NK",IF(SUM(Table1a!#REF!)=0,"No WAM",ROUND(Table1a!MM60-Table1a!#REF!,2))),0)</f>
        <v>0</v>
      </c>
      <c r="MN59" s="31">
        <f>IFERROR(IF(ISTEXT(Table1a!#REF!),"NK",IF(SUM(Table1a!#REF!)=0,"No WAM",ROUND(Table1a!MN60-Table1a!#REF!,2))),0)</f>
        <v>0</v>
      </c>
      <c r="MO59" s="31">
        <f>IFERROR(IF(ISTEXT(Table1a!#REF!),"NK",IF(SUM(Table1a!#REF!)=0,"No WAM",ROUND(Table1a!MO60-Table1a!#REF!,2))),0)</f>
        <v>0</v>
      </c>
      <c r="MP59" s="31">
        <f>IFERROR(IF(ISTEXT(Table1a!#REF!),"NK",IF(SUM(Table1a!#REF!)=0,"No WAM",ROUND(Table1a!MP60-Table1a!#REF!,2))),0)</f>
        <v>0</v>
      </c>
      <c r="MQ59" s="31">
        <f>IFERROR(IF(ISTEXT(Table1a!#REF!),"NK",IF(SUM(Table1a!#REF!)=0,"No WAM",ROUND(Table1a!MQ60-Table1a!#REF!,2))),0)</f>
        <v>0</v>
      </c>
      <c r="MR59" s="31">
        <f>IFERROR(IF(ISTEXT(Table1a!#REF!),"NK",IF(SUM(Table1a!#REF!)=0,"No WAM",ROUND(Table1a!MR60-Table1a!#REF!,2))),0)</f>
        <v>0</v>
      </c>
      <c r="MS59" s="31">
        <f>IFERROR(IF(ISTEXT(Table1a!#REF!),"NK",IF(SUM(Table1a!#REF!)=0,"No WAM",ROUND(Table1a!MS60-Table1a!#REF!,2))),0)</f>
        <v>0</v>
      </c>
      <c r="MT59" s="31">
        <f>IFERROR(IF(ISTEXT(Table1a!#REF!),"NK",IF(SUM(Table1a!#REF!)=0,"No WAM",ROUND(Table1a!MT60-Table1a!#REF!,2))),0)</f>
        <v>0</v>
      </c>
      <c r="MU59" s="31">
        <f>IFERROR(IF(ISTEXT(Table1a!#REF!),"NK",IF(SUM(Table1a!#REF!)=0,"No WAM",ROUND(Table1a!MU60-Table1a!#REF!,2))),0)</f>
        <v>0</v>
      </c>
      <c r="MV59" s="31">
        <f>IFERROR(IF(ISTEXT(Table1a!#REF!),"NK",IF(SUM(Table1a!#REF!)=0,"No WAM",ROUND(Table1a!MV60-Table1a!#REF!,2))),0)</f>
        <v>0</v>
      </c>
      <c r="MW59" s="31">
        <f>IFERROR(IF(ISTEXT(Table1a!#REF!),"NK",IF(SUM(Table1a!#REF!)=0,"No WAM",ROUND(Table1a!MW60-Table1a!#REF!,2))),0)</f>
        <v>0</v>
      </c>
      <c r="MX59" s="31">
        <f>IFERROR(IF(ISTEXT(Table1a!#REF!),"NK",IF(SUM(Table1a!#REF!)=0,"No WAM",ROUND(Table1a!MX60-Table1a!#REF!,2))),0)</f>
        <v>0</v>
      </c>
      <c r="MY59" s="31">
        <f>IFERROR(IF(ISTEXT(Table1a!#REF!),"NK",IF(SUM(Table1a!#REF!)=0,"No WAM",ROUND(Table1a!MY60-Table1a!#REF!,2))),0)</f>
        <v>0</v>
      </c>
      <c r="MZ59" s="31">
        <f>IFERROR(IF(ISTEXT(Table1a!#REF!),"NK",IF(SUM(Table1a!#REF!)=0,"No WAM",ROUND(Table1a!MZ60-Table1a!#REF!,2))),0)</f>
        <v>0</v>
      </c>
      <c r="NA59" s="31">
        <f>IFERROR(IF(ISTEXT(Table1a!#REF!),"NK",IF(SUM(Table1a!#REF!)=0,"No WAM",ROUND(Table1a!NA60-Table1a!#REF!,2))),0)</f>
        <v>0</v>
      </c>
      <c r="NB59" s="31">
        <f>IFERROR(IF(ISTEXT(Table1a!#REF!),"NK",IF(SUM(Table1a!#REF!)=0,"No WAM",ROUND(Table1a!NB60-Table1a!#REF!,2))),0)</f>
        <v>0</v>
      </c>
      <c r="NC59" s="31">
        <f>IFERROR(IF(ISTEXT(Table1a!#REF!),"NK",IF(SUM(Table1a!#REF!)=0,"No WAM",ROUND(Table1a!NC60-Table1a!#REF!,2))),0)</f>
        <v>0</v>
      </c>
      <c r="ND59" s="31">
        <f>IFERROR(IF(ISTEXT(Table1a!#REF!),"NK",IF(SUM(Table1a!#REF!)=0,"No WAM",ROUND(Table1a!ND60-Table1a!#REF!,2))),0)</f>
        <v>0</v>
      </c>
      <c r="NE59" s="31">
        <f>IFERROR(IF(ISTEXT(Table1a!#REF!),"NK",IF(SUM(Table1a!#REF!)=0,"No WAM",ROUND(Table1a!NE60-Table1a!#REF!,2))),0)</f>
        <v>0</v>
      </c>
      <c r="NF59" s="31">
        <f>IFERROR(IF(ISTEXT(Table1a!#REF!),"NK",IF(SUM(Table1a!#REF!)=0,"No WAM",ROUND(Table1a!NF60-Table1a!#REF!,2))),0)</f>
        <v>0</v>
      </c>
      <c r="NG59" s="31">
        <f>IFERROR(IF(ISTEXT(Table1a!#REF!),"NK",IF(SUM(Table1a!#REF!)=0,"No WAM",ROUND(Table1a!NG60-Table1a!#REF!,2))),0)</f>
        <v>0</v>
      </c>
      <c r="NH59" s="31">
        <f>IFERROR(IF(ISTEXT(Table1a!#REF!),"NK",IF(SUM(Table1a!#REF!)=0,"No WAM",ROUND(Table1a!NH60-Table1a!#REF!,2))),0)</f>
        <v>0</v>
      </c>
      <c r="NI59" s="31">
        <f>IFERROR(IF(ISTEXT(Table1a!#REF!),"NK",IF(SUM(Table1a!#REF!)=0,"No WAM",ROUND(Table1a!NI60-Table1a!#REF!,2))),0)</f>
        <v>0</v>
      </c>
      <c r="NJ59" s="31">
        <f>IFERROR(IF(ISTEXT(Table1a!#REF!),"NK",IF(SUM(Table1a!#REF!)=0,"No WAM",ROUND(Table1a!NJ60-Table1a!#REF!,2))),0)</f>
        <v>0</v>
      </c>
      <c r="NK59" s="31">
        <f>IFERROR(IF(ISTEXT(Table1a!#REF!),"NK",IF(SUM(Table1a!#REF!)=0,"No WAM",ROUND(Table1a!NK60-Table1a!#REF!,2))),0)</f>
        <v>0</v>
      </c>
      <c r="NL59" s="31">
        <f>IFERROR(IF(ISTEXT(Table1a!#REF!),"NK",IF(SUM(Table1a!#REF!)=0,"No WAM",ROUND(Table1a!NL60-Table1a!#REF!,2))),0)</f>
        <v>0</v>
      </c>
      <c r="NM59" s="9"/>
      <c r="NN59" s="9"/>
      <c r="NO59" s="9"/>
      <c r="NP59" s="9"/>
      <c r="NQ59" s="9"/>
      <c r="NR59" s="9"/>
      <c r="NS59" s="9"/>
      <c r="NT59" s="9"/>
      <c r="NU59" s="9"/>
      <c r="NV59" s="9"/>
      <c r="NW59" s="9"/>
      <c r="NX59" s="9"/>
    </row>
    <row r="60" spans="1:388">
      <c r="A60" s="98" t="s">
        <v>326</v>
      </c>
      <c r="B60" s="95" t="s">
        <v>92</v>
      </c>
      <c r="C60" s="31">
        <f>IFERROR(IF(ISTEXT(Table1a!#REF!),"NK",IF(SUM(Table1a!#REF!)=0,"No WAM",ROUND(Table1a!C61-Table1a!#REF!,2))),0)</f>
        <v>0</v>
      </c>
      <c r="D60" s="31">
        <f>IFERROR(IF(ISTEXT(Table1a!#REF!),"NK",IF(SUM(Table1a!#REF!)=0,"No WAM",ROUND(Table1a!D61-Table1a!#REF!,2))),0)</f>
        <v>0</v>
      </c>
      <c r="E60" s="31">
        <f>IFERROR(IF(ISTEXT(Table1a!#REF!),"NK",IF(SUM(Table1a!#REF!)=0,"No WAM",ROUND(Table1a!E61-Table1a!#REF!,2))),0)</f>
        <v>0</v>
      </c>
      <c r="F60" s="31">
        <f>IFERROR(IF(ISTEXT(Table1a!#REF!),"NK",IF(SUM(Table1a!#REF!)=0,"No WAM",ROUND(Table1a!F61-Table1a!#REF!,2))),0)</f>
        <v>0</v>
      </c>
      <c r="G60" s="31">
        <f>IFERROR(IF(ISTEXT(Table1a!#REF!),"NK",IF(SUM(Table1a!#REF!)=0,"No WAM",ROUND(Table1a!G61-Table1a!#REF!,2))),0)</f>
        <v>0</v>
      </c>
      <c r="H60" s="31">
        <f>IFERROR(IF(ISTEXT(Table1a!#REF!),"NK",IF(SUM(Table1a!#REF!)=0,"No WAM",ROUND(Table1a!H61-Table1a!#REF!,2))),0)</f>
        <v>0</v>
      </c>
      <c r="I60" s="31">
        <f>IFERROR(IF(ISTEXT(Table1a!#REF!),"NK",IF(SUM(Table1a!#REF!)=0,"No WAM",ROUND(Table1a!I61-Table1a!#REF!,2))),0)</f>
        <v>0</v>
      </c>
      <c r="J60" s="31">
        <f>IFERROR(IF(ISTEXT(Table1a!#REF!),"NK",IF(SUM(Table1a!#REF!)=0,"No WAM",ROUND(Table1a!J61-Table1a!#REF!,2))),0)</f>
        <v>0</v>
      </c>
      <c r="K60" s="31">
        <f>IFERROR(IF(ISTEXT(Table1a!#REF!),"NK",IF(SUM(Table1a!#REF!)=0,"No WAM",ROUND(Table1a!K61-Table1a!#REF!,2))),0)</f>
        <v>0</v>
      </c>
      <c r="L60" s="31">
        <f>IFERROR(IF(ISTEXT(Table1a!#REF!),"NK",IF(SUM(Table1a!#REF!)=0,"No WAM",ROUND(Table1a!L61-Table1a!#REF!,2))),0)</f>
        <v>0</v>
      </c>
      <c r="M60" s="31">
        <f>IFERROR(IF(ISTEXT(Table1a!#REF!),"NK",IF(SUM(Table1a!#REF!)=0,"No WAM",ROUND(Table1a!M61-Table1a!#REF!,2))),0)</f>
        <v>0</v>
      </c>
      <c r="N60" s="31">
        <f>IFERROR(IF(ISTEXT(Table1a!#REF!),"NK",IF(SUM(Table1a!#REF!)=0,"No WAM",ROUND(Table1a!N61-Table1a!#REF!,2))),0)</f>
        <v>0</v>
      </c>
      <c r="O60" s="31">
        <f>IFERROR(IF(ISTEXT(Table1a!#REF!),"NK",IF(SUM(Table1a!#REF!)=0,"No WAM",ROUND(Table1a!O61-Table1a!#REF!,2))),0)</f>
        <v>0</v>
      </c>
      <c r="P60" s="31">
        <f>IFERROR(IF(ISTEXT(Table1a!#REF!),"NK",IF(SUM(Table1a!#REF!)=0,"No WAM",ROUND(Table1a!P61-Table1a!#REF!,2))),0)</f>
        <v>0</v>
      </c>
      <c r="Q60" s="31">
        <f>IFERROR(IF(ISTEXT(Table1a!#REF!),"NK",IF(SUM(Table1a!#REF!)=0,"No WAM",ROUND(Table1a!Q61-Table1a!#REF!,2))),0)</f>
        <v>0</v>
      </c>
      <c r="R60" s="31">
        <f>IFERROR(IF(ISTEXT(Table1a!#REF!),"NK",IF(SUM(Table1a!#REF!)=0,"No WAM",ROUND(Table1a!R61-Table1a!#REF!,2))),0)</f>
        <v>0</v>
      </c>
      <c r="S60" s="31">
        <f>IFERROR(IF(ISTEXT(Table1a!#REF!),"NK",IF(SUM(Table1a!#REF!)=0,"No WAM",ROUND(Table1a!S61-Table1a!#REF!,2))),0)</f>
        <v>0</v>
      </c>
      <c r="T60" s="31">
        <f>IFERROR(IF(ISTEXT(Table1a!#REF!),"NK",IF(SUM(Table1a!#REF!)=0,"No WAM",ROUND(Table1a!T61-Table1a!#REF!,2))),0)</f>
        <v>0</v>
      </c>
      <c r="U60" s="31">
        <f>IFERROR(IF(ISTEXT(Table1a!#REF!),"NK",IF(SUM(Table1a!#REF!)=0,"No WAM",ROUND(Table1a!U61-Table1a!#REF!,2))),0)</f>
        <v>0</v>
      </c>
      <c r="V60" s="31">
        <f>IFERROR(IF(ISTEXT(Table1a!#REF!),"NK",IF(SUM(Table1a!#REF!)=0,"No WAM",ROUND(Table1a!V61-Table1a!#REF!,2))),0)</f>
        <v>0</v>
      </c>
      <c r="W60" s="31">
        <f>IFERROR(IF(ISTEXT(Table1a!#REF!),"NK",IF(SUM(Table1a!#REF!)=0,"No WAM",ROUND(Table1a!W61-Table1a!#REF!,2))),0)</f>
        <v>0</v>
      </c>
      <c r="X60" s="31">
        <f>IFERROR(IF(ISTEXT(Table1a!#REF!),"NK",IF(SUM(Table1a!#REF!)=0,"No WAM",ROUND(Table1a!X61-Table1a!#REF!,2))),0)</f>
        <v>0</v>
      </c>
      <c r="Y60" s="31">
        <f>IFERROR(IF(ISTEXT(Table1a!#REF!),"NK",IF(SUM(Table1a!#REF!)=0,"No WAM",ROUND(Table1a!Y61-Table1a!#REF!,2))),0)</f>
        <v>0</v>
      </c>
      <c r="Z60" s="31">
        <f>IFERROR(IF(ISTEXT(Table1a!#REF!),"NK",IF(SUM(Table1a!#REF!)=0,"No WAM",ROUND(Table1a!Z61-Table1a!#REF!,2))),0)</f>
        <v>0</v>
      </c>
      <c r="AA60" s="31">
        <f>IFERROR(IF(ISTEXT(Table1a!#REF!),"NK",IF(SUM(Table1a!#REF!)=0,"No WAM",ROUND(Table1a!AA61-Table1a!#REF!,2))),0)</f>
        <v>0</v>
      </c>
      <c r="AB60" s="31">
        <f>IFERROR(IF(ISTEXT(Table1a!#REF!),"NK",IF(SUM(Table1a!#REF!)=0,"No WAM",ROUND(Table1a!AB61-Table1a!#REF!,2))),0)</f>
        <v>0</v>
      </c>
      <c r="AC60" s="31">
        <f>IFERROR(IF(ISTEXT(Table1a!#REF!),"NK",IF(SUM(Table1a!#REF!)=0,"No WAM",ROUND(Table1a!AC61-Table1a!#REF!,2))),0)</f>
        <v>0</v>
      </c>
      <c r="AD60" s="31">
        <f>IFERROR(IF(ISTEXT(Table1a!#REF!),"NK",IF(SUM(Table1a!#REF!)=0,"No WAM",ROUND(Table1a!AD61-Table1a!#REF!,2))),0)</f>
        <v>0</v>
      </c>
      <c r="AE60" s="31">
        <f>IFERROR(IF(ISTEXT(Table1a!#REF!),"NK",IF(SUM(Table1a!#REF!)=0,"No WAM",ROUND(Table1a!AE61-Table1a!#REF!,2))),0)</f>
        <v>0</v>
      </c>
      <c r="AF60" s="31">
        <f>IFERROR(IF(ISTEXT(Table1a!#REF!),"NK",IF(SUM(Table1a!#REF!)=0,"No WAM",ROUND(Table1a!AF61-Table1a!#REF!,2))),0)</f>
        <v>0</v>
      </c>
      <c r="AG60" s="31">
        <f>IFERROR(IF(ISTEXT(Table1a!#REF!),"NK",IF(SUM(Table1a!#REF!)=0,"No WAM",ROUND(Table1a!AG61-Table1a!#REF!,2))),0)</f>
        <v>0</v>
      </c>
      <c r="AH60" s="31">
        <f>IFERROR(IF(ISTEXT(Table1a!#REF!),"NK",IF(SUM(Table1a!#REF!)=0,"No WAM",ROUND(Table1a!AH61-Table1a!#REF!,2))),0)</f>
        <v>0</v>
      </c>
      <c r="AI60" s="31">
        <f>IFERROR(IF(ISTEXT(Table1a!#REF!),"NK",IF(SUM(Table1a!#REF!)=0,"No WAM",ROUND(Table1a!AI61-Table1a!#REF!,2))),0)</f>
        <v>0</v>
      </c>
      <c r="AJ60" s="31">
        <f>IFERROR(IF(ISTEXT(Table1a!#REF!),"NK",IF(SUM(Table1a!#REF!)=0,"No WAM",ROUND(Table1a!AJ61-Table1a!#REF!,2))),0)</f>
        <v>0</v>
      </c>
      <c r="AK60" s="129"/>
      <c r="AL60" s="129"/>
      <c r="AM60" s="129"/>
      <c r="AN60" s="129"/>
      <c r="AO60" s="129"/>
      <c r="AP60" s="129"/>
      <c r="AQ60" s="129"/>
      <c r="AR60" s="129"/>
      <c r="AS60" s="129"/>
      <c r="AT60" s="129"/>
      <c r="AU60" s="129"/>
      <c r="AV60" s="129"/>
      <c r="AW60" s="129"/>
      <c r="AX60" s="129"/>
      <c r="AY60" s="129"/>
      <c r="AZ60" s="129"/>
      <c r="BA60" s="129"/>
      <c r="BB60" s="129"/>
      <c r="BC60" s="129"/>
      <c r="BD60" s="129"/>
      <c r="BE60" s="129"/>
      <c r="BF60" s="129"/>
      <c r="BG60" s="129"/>
      <c r="BH60" s="129"/>
      <c r="BI60" s="129"/>
      <c r="BJ60" s="129"/>
      <c r="BK60" s="129"/>
      <c r="BL60" s="129"/>
      <c r="BM60" s="129"/>
      <c r="BN60" s="129"/>
      <c r="BO60" s="129"/>
      <c r="BP60" s="129"/>
      <c r="BQ60" s="129"/>
      <c r="BR60" s="129"/>
      <c r="BS60" s="129"/>
      <c r="BT60" s="129"/>
      <c r="BU60" s="129"/>
      <c r="BV60" s="129"/>
      <c r="BW60" s="129"/>
      <c r="BX60" s="129"/>
      <c r="BY60" s="129"/>
      <c r="BZ60" s="129"/>
      <c r="CA60" s="129"/>
      <c r="CB60" s="129"/>
      <c r="CC60" s="129"/>
      <c r="CD60" s="129"/>
      <c r="CE60" s="129"/>
      <c r="CF60" s="129"/>
      <c r="CG60" s="129"/>
      <c r="CH60" s="129"/>
      <c r="CI60" s="129"/>
      <c r="CJ60" s="129"/>
      <c r="CK60" s="129"/>
      <c r="CL60" s="129"/>
      <c r="CM60" s="129"/>
      <c r="CN60" s="129"/>
      <c r="CO60" s="129"/>
      <c r="CP60" s="129"/>
      <c r="CQ60" s="129"/>
      <c r="CR60" s="129"/>
      <c r="CS60" s="129"/>
      <c r="CT60" s="129"/>
      <c r="CU60" s="129"/>
      <c r="CV60" s="129"/>
      <c r="CW60" s="129"/>
      <c r="CX60" s="129"/>
      <c r="CY60" s="129"/>
      <c r="CZ60" s="129"/>
      <c r="DA60" s="129"/>
      <c r="DB60" s="129"/>
      <c r="DC60" s="129"/>
      <c r="DD60" s="129"/>
      <c r="DE60" s="129"/>
      <c r="DF60" s="129"/>
      <c r="DG60" s="129"/>
      <c r="DH60" s="129"/>
      <c r="DI60" s="129"/>
      <c r="DJ60" s="129"/>
      <c r="DK60" s="129"/>
      <c r="DL60" s="129"/>
      <c r="DM60" s="129"/>
      <c r="DN60" s="129"/>
      <c r="DO60" s="129"/>
      <c r="DP60" s="129"/>
      <c r="DQ60" s="129"/>
      <c r="DR60" s="129"/>
      <c r="DS60" s="129"/>
      <c r="DT60" s="129"/>
      <c r="DU60" s="129"/>
      <c r="DV60" s="129"/>
      <c r="DW60" s="129"/>
      <c r="DX60" s="129"/>
      <c r="DY60" s="129"/>
      <c r="DZ60" s="129"/>
      <c r="EA60" s="129"/>
      <c r="EB60" s="129"/>
      <c r="EC60" s="129"/>
      <c r="ED60" s="129"/>
      <c r="EE60" s="129"/>
      <c r="EF60" s="129"/>
      <c r="EG60" s="129"/>
      <c r="EH60" s="129"/>
      <c r="EI60" s="129"/>
      <c r="EJ60" s="129"/>
      <c r="EK60" s="129"/>
      <c r="EL60" s="129"/>
      <c r="EM60" s="129"/>
      <c r="EN60" s="129"/>
      <c r="EO60" s="129"/>
      <c r="EP60" s="129"/>
      <c r="EQ60" s="129"/>
      <c r="ER60" s="129"/>
      <c r="ES60" s="129"/>
      <c r="ET60" s="129"/>
      <c r="EU60" s="129"/>
      <c r="EV60" s="129"/>
      <c r="EW60" s="129"/>
      <c r="EX60" s="129"/>
      <c r="EY60" s="129"/>
      <c r="EZ60" s="129"/>
      <c r="FA60" s="129"/>
      <c r="FB60" s="129"/>
      <c r="FC60" s="129"/>
      <c r="FD60" s="129"/>
      <c r="FE60" s="129"/>
      <c r="FF60" s="129"/>
      <c r="FG60" s="129"/>
      <c r="FH60" s="129"/>
      <c r="FI60" s="129"/>
      <c r="FJ60" s="129"/>
      <c r="FK60" s="129"/>
      <c r="FL60" s="129"/>
      <c r="FM60" s="129"/>
      <c r="FN60" s="129"/>
      <c r="FO60" s="129"/>
      <c r="FP60" s="129"/>
      <c r="FQ60" s="129"/>
      <c r="FR60" s="129"/>
      <c r="FS60" s="129"/>
      <c r="FT60" s="129"/>
      <c r="FU60" s="129"/>
      <c r="FV60" s="129"/>
      <c r="FW60" s="129"/>
      <c r="FX60" s="129"/>
      <c r="FY60" s="129"/>
      <c r="FZ60" s="129"/>
      <c r="GA60" s="129"/>
      <c r="GB60" s="129"/>
      <c r="GC60" s="129"/>
      <c r="GD60" s="129"/>
      <c r="GE60" s="129"/>
      <c r="GF60" s="129"/>
      <c r="GG60" s="129"/>
      <c r="GH60" s="129"/>
      <c r="GI60" s="129"/>
      <c r="GJ60" s="129"/>
      <c r="GK60" s="129"/>
      <c r="GL60" s="129"/>
      <c r="GM60" s="129"/>
      <c r="GN60" s="129"/>
      <c r="GO60" s="129"/>
      <c r="GP60" s="129"/>
      <c r="GQ60" s="129"/>
      <c r="GR60" s="129"/>
      <c r="GS60" s="129"/>
      <c r="GT60" s="129"/>
      <c r="GU60" s="129"/>
      <c r="GV60" s="129"/>
      <c r="GW60" s="129"/>
      <c r="GX60" s="129"/>
      <c r="GY60" s="129"/>
      <c r="GZ60" s="129"/>
      <c r="HA60" s="129"/>
      <c r="HB60" s="129"/>
      <c r="HC60" s="129"/>
      <c r="HD60" s="129"/>
      <c r="HE60" s="129"/>
      <c r="HF60" s="129"/>
      <c r="HG60" s="129"/>
      <c r="HH60" s="129"/>
      <c r="HI60" s="129"/>
      <c r="HJ60" s="129"/>
      <c r="HK60" s="129"/>
      <c r="HL60" s="129"/>
      <c r="HM60" s="129"/>
      <c r="HN60" s="129"/>
      <c r="HO60" s="129"/>
      <c r="HP60" s="129"/>
      <c r="HQ60" s="129"/>
      <c r="HR60" s="129"/>
      <c r="HS60" s="129"/>
      <c r="HT60" s="129"/>
      <c r="HU60" s="129"/>
      <c r="HV60" s="129"/>
      <c r="HW60" s="129"/>
      <c r="HX60" s="129"/>
      <c r="HY60" s="129"/>
      <c r="HZ60" s="129"/>
      <c r="IA60" s="129"/>
      <c r="IB60" s="129"/>
      <c r="IC60" s="129"/>
      <c r="ID60" s="129"/>
      <c r="IE60" s="129"/>
      <c r="IF60" s="129"/>
      <c r="IG60" s="129"/>
      <c r="IH60" s="129"/>
      <c r="II60" s="129"/>
      <c r="IJ60" s="129"/>
      <c r="IK60" s="129"/>
      <c r="IL60" s="129"/>
      <c r="IM60" s="129"/>
      <c r="IN60" s="129"/>
      <c r="IO60" s="129"/>
      <c r="IP60" s="129"/>
      <c r="IQ60" s="129"/>
      <c r="IR60" s="129"/>
      <c r="IS60" s="129"/>
      <c r="IT60" s="129"/>
      <c r="IU60" s="129"/>
      <c r="IV60" s="129"/>
      <c r="IW60" s="129"/>
      <c r="IX60" s="129"/>
      <c r="IY60" s="129"/>
      <c r="IZ60" s="129"/>
      <c r="JA60" s="129"/>
      <c r="JB60" s="129"/>
      <c r="JC60" s="129"/>
      <c r="JD60" s="129"/>
      <c r="JE60" s="129"/>
      <c r="JF60" s="129"/>
      <c r="JG60" s="129"/>
      <c r="JH60" s="129"/>
      <c r="JI60" s="129"/>
      <c r="JJ60" s="129"/>
      <c r="JK60" s="129"/>
      <c r="JL60" s="129"/>
      <c r="JM60" s="129"/>
      <c r="JN60" s="129"/>
      <c r="JO60" s="31">
        <f>IFERROR(IF(ISTEXT(Table1a!#REF!),"NK",IF(SUM(Table1a!#REF!)=0,"No WAM",ROUND(Table1a!JO61-Table1a!#REF!,2))),0)</f>
        <v>0</v>
      </c>
      <c r="JP60" s="31">
        <f>IFERROR(IF(ISTEXT(Table1a!#REF!),"NK",IF(SUM(Table1a!#REF!)=0,"No WAM",ROUND(Table1a!JP61-Table1a!#REF!,2))),0)</f>
        <v>0</v>
      </c>
      <c r="JQ60" s="31">
        <f>IFERROR(IF(ISTEXT(Table1a!#REF!),"NK",IF(SUM(Table1a!#REF!)=0,"No WAM",ROUND(Table1a!JQ61-Table1a!#REF!,2))),0)</f>
        <v>0</v>
      </c>
      <c r="JR60" s="31">
        <f>IFERROR(IF(ISTEXT(Table1a!#REF!),"NK",IF(SUM(Table1a!#REF!)=0,"No WAM",ROUND(Table1a!JR61-Table1a!#REF!,2))),0)</f>
        <v>0</v>
      </c>
      <c r="JS60" s="31">
        <f>IFERROR(IF(ISTEXT(Table1a!#REF!),"NK",IF(SUM(Table1a!#REF!)=0,"No WAM",ROUND(Table1a!JS61-Table1a!#REF!,2))),0)</f>
        <v>0</v>
      </c>
      <c r="JT60" s="31">
        <f>IFERROR(IF(ISTEXT(Table1a!#REF!),"NK",IF(SUM(Table1a!#REF!)=0,"No WAM",ROUND(Table1a!JT61-Table1a!#REF!,2))),0)</f>
        <v>0</v>
      </c>
      <c r="JU60" s="31">
        <f>IFERROR(IF(ISTEXT(Table1a!#REF!),"NK",IF(SUM(Table1a!#REF!)=0,"No WAM",ROUND(Table1a!JU61-Table1a!#REF!,2))),0)</f>
        <v>0</v>
      </c>
      <c r="JV60" s="31">
        <f>IFERROR(IF(ISTEXT(Table1a!#REF!),"NK",IF(SUM(Table1a!#REF!)=0,"No WAM",ROUND(Table1a!JV61-Table1a!#REF!,2))),0)</f>
        <v>0</v>
      </c>
      <c r="JW60" s="31">
        <f>IFERROR(IF(ISTEXT(Table1a!#REF!),"NK",IF(SUM(Table1a!#REF!)=0,"No WAM",ROUND(Table1a!JW61-Table1a!#REF!,2))),0)</f>
        <v>0</v>
      </c>
      <c r="JX60" s="31">
        <f>IFERROR(IF(ISTEXT(Table1a!#REF!),"NK",IF(SUM(Table1a!#REF!)=0,"No WAM",ROUND(Table1a!JX61-Table1a!#REF!,2))),0)</f>
        <v>0</v>
      </c>
      <c r="JY60" s="31">
        <f>IFERROR(IF(ISTEXT(Table1a!#REF!),"NK",IF(SUM(Table1a!#REF!)=0,"No WAM",ROUND(Table1a!JY61-Table1a!#REF!,2))),0)</f>
        <v>0</v>
      </c>
      <c r="JZ60" s="31">
        <f>IFERROR(IF(ISTEXT(Table1a!#REF!),"NK",IF(SUM(Table1a!#REF!)=0,"No WAM",ROUND(Table1a!JZ61-Table1a!#REF!,2))),0)</f>
        <v>0</v>
      </c>
      <c r="KA60" s="31">
        <f>IFERROR(IF(ISTEXT(Table1a!#REF!),"NK",IF(SUM(Table1a!#REF!)=0,"No WAM",ROUND(Table1a!KA61-Table1a!#REF!,2))),0)</f>
        <v>0</v>
      </c>
      <c r="KB60" s="31">
        <f>IFERROR(IF(ISTEXT(Table1a!#REF!),"NK",IF(SUM(Table1a!#REF!)=0,"No WAM",ROUND(Table1a!KB61-Table1a!#REF!,2))),0)</f>
        <v>0</v>
      </c>
      <c r="KC60" s="31">
        <f>IFERROR(IF(ISTEXT(Table1a!#REF!),"NK",IF(SUM(Table1a!#REF!)=0,"No WAM",ROUND(Table1a!KC61-Table1a!#REF!,2))),0)</f>
        <v>0</v>
      </c>
      <c r="KD60" s="31">
        <f>IFERROR(IF(ISTEXT(Table1a!#REF!),"NK",IF(SUM(Table1a!#REF!)=0,"No WAM",ROUND(Table1a!KD61-Table1a!#REF!,2))),0)</f>
        <v>0</v>
      </c>
      <c r="KE60" s="31">
        <f>IFERROR(IF(ISTEXT(Table1a!#REF!),"NK",IF(SUM(Table1a!#REF!)=0,"No WAM",ROUND(Table1a!KE61-Table1a!#REF!,2))),0)</f>
        <v>0</v>
      </c>
      <c r="KF60" s="31">
        <f>IFERROR(IF(ISTEXT(Table1a!#REF!),"NK",IF(SUM(Table1a!#REF!)=0,"No WAM",ROUND(Table1a!KF61-Table1a!#REF!,2))),0)</f>
        <v>0</v>
      </c>
      <c r="KG60" s="31">
        <f>IFERROR(IF(ISTEXT(Table1a!#REF!),"NK",IF(SUM(Table1a!#REF!)=0,"No WAM",ROUND(Table1a!KG61-Table1a!#REF!,2))),0)</f>
        <v>0</v>
      </c>
      <c r="KH60" s="31">
        <f>IFERROR(IF(ISTEXT(Table1a!#REF!),"NK",IF(SUM(Table1a!#REF!)=0,"No WAM",ROUND(Table1a!KH61-Table1a!#REF!,2))),0)</f>
        <v>0</v>
      </c>
      <c r="KI60" s="31">
        <f>IFERROR(IF(ISTEXT(Table1a!#REF!),"NK",IF(SUM(Table1a!#REF!)=0,"No WAM",ROUND(Table1a!KI61-Table1a!#REF!,2))),0)</f>
        <v>0</v>
      </c>
      <c r="KJ60" s="31">
        <f>IFERROR(IF(ISTEXT(Table1a!#REF!),"NK",IF(SUM(Table1a!#REF!)=0,"No WAM",ROUND(Table1a!KJ61-Table1a!#REF!,2))),0)</f>
        <v>0</v>
      </c>
      <c r="KK60" s="31">
        <f>IFERROR(IF(ISTEXT(Table1a!#REF!),"NK",IF(SUM(Table1a!#REF!)=0,"No WAM",ROUND(Table1a!KK61-Table1a!#REF!,2))),0)</f>
        <v>0</v>
      </c>
      <c r="KL60" s="31">
        <f>IFERROR(IF(ISTEXT(Table1a!#REF!),"NK",IF(SUM(Table1a!#REF!)=0,"No WAM",ROUND(Table1a!KL61-Table1a!#REF!,2))),0)</f>
        <v>0</v>
      </c>
      <c r="KM60" s="31">
        <f>IFERROR(IF(ISTEXT(Table1a!#REF!),"NK",IF(SUM(Table1a!#REF!)=0,"No WAM",ROUND(Table1a!KM61-Table1a!#REF!,2))),0)</f>
        <v>0</v>
      </c>
      <c r="KN60" s="31">
        <f>IFERROR(IF(ISTEXT(Table1a!#REF!),"NK",IF(SUM(Table1a!#REF!)=0,"No WAM",ROUND(Table1a!KN61-Table1a!#REF!,2))),0)</f>
        <v>0</v>
      </c>
      <c r="KO60" s="31">
        <f>IFERROR(IF(ISTEXT(Table1a!#REF!),"NK",IF(SUM(Table1a!#REF!)=0,"No WAM",ROUND(Table1a!KO61-Table1a!#REF!,2))),0)</f>
        <v>0</v>
      </c>
      <c r="KP60" s="31">
        <f>IFERROR(IF(ISTEXT(Table1a!#REF!),"NK",IF(SUM(Table1a!#REF!)=0,"No WAM",ROUND(Table1a!KP61-Table1a!#REF!,2))),0)</f>
        <v>0</v>
      </c>
      <c r="KQ60" s="31">
        <f>IFERROR(IF(ISTEXT(Table1a!#REF!),"NK",IF(SUM(Table1a!#REF!)=0,"No WAM",ROUND(Table1a!KQ61-Table1a!#REF!,2))),0)</f>
        <v>0</v>
      </c>
      <c r="KR60" s="31">
        <f>IFERROR(IF(ISTEXT(Table1a!#REF!),"NK",IF(SUM(Table1a!#REF!)=0,"No WAM",ROUND(Table1a!KR61-Table1a!#REF!,2))),0)</f>
        <v>0</v>
      </c>
      <c r="KS60" s="31">
        <f>IFERROR(IF(ISTEXT(Table1a!#REF!),"NK",IF(SUM(Table1a!#REF!)=0,"No WAM",ROUND(Table1a!KS61-Table1a!#REF!,2))),0)</f>
        <v>0</v>
      </c>
      <c r="KT60" s="31">
        <f>IFERROR(IF(ISTEXT(Table1a!#REF!),"NK",IF(SUM(Table1a!#REF!)=0,"No WAM",ROUND(Table1a!KT61-Table1a!#REF!,2))),0)</f>
        <v>0</v>
      </c>
      <c r="KU60" s="31">
        <f>IFERROR(IF(ISTEXT(Table1a!#REF!),"NK",IF(SUM(Table1a!#REF!)=0,"No WAM",ROUND(Table1a!KU61-Table1a!#REF!,2))),0)</f>
        <v>0</v>
      </c>
      <c r="KV60" s="31">
        <f>IFERROR(IF(ISTEXT(Table1a!#REF!),"NK",IF(SUM(Table1a!#REF!)=0,"No WAM",ROUND(Table1a!KV61-Table1a!#REF!,2))),0)</f>
        <v>0</v>
      </c>
      <c r="KW60" s="129"/>
      <c r="KX60" s="129"/>
      <c r="KY60" s="129"/>
      <c r="KZ60" s="129"/>
      <c r="LA60" s="129"/>
      <c r="LB60" s="129"/>
      <c r="LC60" s="129"/>
      <c r="LD60" s="129"/>
      <c r="LE60" s="129"/>
      <c r="LF60" s="129"/>
      <c r="LG60" s="129"/>
      <c r="LH60" s="129"/>
      <c r="LI60" s="129"/>
      <c r="LJ60" s="129"/>
      <c r="LK60" s="129"/>
      <c r="LL60" s="129"/>
      <c r="LM60" s="129"/>
      <c r="LN60" s="129"/>
      <c r="LO60" s="129"/>
      <c r="LP60" s="129"/>
      <c r="LQ60" s="129"/>
      <c r="LR60" s="129"/>
      <c r="LS60" s="129"/>
      <c r="LT60" s="129"/>
      <c r="LU60" s="129"/>
      <c r="LV60" s="129"/>
      <c r="LW60" s="129"/>
      <c r="LX60" s="129"/>
      <c r="LY60" s="129"/>
      <c r="LZ60" s="129"/>
      <c r="MA60" s="129"/>
      <c r="MB60" s="129"/>
      <c r="MC60" s="129"/>
      <c r="MD60" s="129"/>
      <c r="ME60" s="31">
        <f>IFERROR(IF(ISTEXT(Table1a!#REF!),"NK",IF(SUM(Table1a!#REF!)=0,"No WAM",ROUND(Table1a!ME61-Table1a!#REF!,2))),0)</f>
        <v>0</v>
      </c>
      <c r="MF60" s="31">
        <f>IFERROR(IF(ISTEXT(Table1a!#REF!),"NK",IF(SUM(Table1a!#REF!)=0,"No WAM",ROUND(Table1a!MF61-Table1a!#REF!,2))),0)</f>
        <v>0</v>
      </c>
      <c r="MG60" s="31">
        <f>IFERROR(IF(ISTEXT(Table1a!#REF!),"NK",IF(SUM(Table1a!#REF!)=0,"No WAM",ROUND(Table1a!MG61-Table1a!#REF!,2))),0)</f>
        <v>0</v>
      </c>
      <c r="MH60" s="31">
        <f>IFERROR(IF(ISTEXT(Table1a!#REF!),"NK",IF(SUM(Table1a!#REF!)=0,"No WAM",ROUND(Table1a!MH61-Table1a!#REF!,2))),0)</f>
        <v>0</v>
      </c>
      <c r="MI60" s="31">
        <f>IFERROR(IF(ISTEXT(Table1a!#REF!),"NK",IF(SUM(Table1a!#REF!)=0,"No WAM",ROUND(Table1a!MI61-Table1a!#REF!,2))),0)</f>
        <v>0</v>
      </c>
      <c r="MJ60" s="31">
        <f>IFERROR(IF(ISTEXT(Table1a!#REF!),"NK",IF(SUM(Table1a!#REF!)=0,"No WAM",ROUND(Table1a!MJ61-Table1a!#REF!,2))),0)</f>
        <v>0</v>
      </c>
      <c r="MK60" s="31">
        <f>IFERROR(IF(ISTEXT(Table1a!#REF!),"NK",IF(SUM(Table1a!#REF!)=0,"No WAM",ROUND(Table1a!MK61-Table1a!#REF!,2))),0)</f>
        <v>0</v>
      </c>
      <c r="ML60" s="31">
        <f>IFERROR(IF(ISTEXT(Table1a!#REF!),"NK",IF(SUM(Table1a!#REF!)=0,"No WAM",ROUND(Table1a!ML61-Table1a!#REF!,2))),0)</f>
        <v>0</v>
      </c>
      <c r="MM60" s="31">
        <f>IFERROR(IF(ISTEXT(Table1a!#REF!),"NK",IF(SUM(Table1a!#REF!)=0,"No WAM",ROUND(Table1a!MM61-Table1a!#REF!,2))),0)</f>
        <v>0</v>
      </c>
      <c r="MN60" s="31">
        <f>IFERROR(IF(ISTEXT(Table1a!#REF!),"NK",IF(SUM(Table1a!#REF!)=0,"No WAM",ROUND(Table1a!MN61-Table1a!#REF!,2))),0)</f>
        <v>0</v>
      </c>
      <c r="MO60" s="31">
        <f>IFERROR(IF(ISTEXT(Table1a!#REF!),"NK",IF(SUM(Table1a!#REF!)=0,"No WAM",ROUND(Table1a!MO61-Table1a!#REF!,2))),0)</f>
        <v>0</v>
      </c>
      <c r="MP60" s="31">
        <f>IFERROR(IF(ISTEXT(Table1a!#REF!),"NK",IF(SUM(Table1a!#REF!)=0,"No WAM",ROUND(Table1a!MP61-Table1a!#REF!,2))),0)</f>
        <v>0</v>
      </c>
      <c r="MQ60" s="31">
        <f>IFERROR(IF(ISTEXT(Table1a!#REF!),"NK",IF(SUM(Table1a!#REF!)=0,"No WAM",ROUND(Table1a!MQ61-Table1a!#REF!,2))),0)</f>
        <v>0</v>
      </c>
      <c r="MR60" s="31">
        <f>IFERROR(IF(ISTEXT(Table1a!#REF!),"NK",IF(SUM(Table1a!#REF!)=0,"No WAM",ROUND(Table1a!MR61-Table1a!#REF!,2))),0)</f>
        <v>0</v>
      </c>
      <c r="MS60" s="31">
        <f>IFERROR(IF(ISTEXT(Table1a!#REF!),"NK",IF(SUM(Table1a!#REF!)=0,"No WAM",ROUND(Table1a!MS61-Table1a!#REF!,2))),0)</f>
        <v>0</v>
      </c>
      <c r="MT60" s="31">
        <f>IFERROR(IF(ISTEXT(Table1a!#REF!),"NK",IF(SUM(Table1a!#REF!)=0,"No WAM",ROUND(Table1a!MT61-Table1a!#REF!,2))),0)</f>
        <v>0</v>
      </c>
      <c r="MU60" s="31">
        <f>IFERROR(IF(ISTEXT(Table1a!#REF!),"NK",IF(SUM(Table1a!#REF!)=0,"No WAM",ROUND(Table1a!MU61-Table1a!#REF!,2))),0)</f>
        <v>0</v>
      </c>
      <c r="MV60" s="31">
        <f>IFERROR(IF(ISTEXT(Table1a!#REF!),"NK",IF(SUM(Table1a!#REF!)=0,"No WAM",ROUND(Table1a!MV61-Table1a!#REF!,2))),0)</f>
        <v>0</v>
      </c>
      <c r="MW60" s="31">
        <f>IFERROR(IF(ISTEXT(Table1a!#REF!),"NK",IF(SUM(Table1a!#REF!)=0,"No WAM",ROUND(Table1a!MW61-Table1a!#REF!,2))),0)</f>
        <v>0</v>
      </c>
      <c r="MX60" s="31">
        <f>IFERROR(IF(ISTEXT(Table1a!#REF!),"NK",IF(SUM(Table1a!#REF!)=0,"No WAM",ROUND(Table1a!MX61-Table1a!#REF!,2))),0)</f>
        <v>0</v>
      </c>
      <c r="MY60" s="31">
        <f>IFERROR(IF(ISTEXT(Table1a!#REF!),"NK",IF(SUM(Table1a!#REF!)=0,"No WAM",ROUND(Table1a!MY61-Table1a!#REF!,2))),0)</f>
        <v>0</v>
      </c>
      <c r="MZ60" s="31">
        <f>IFERROR(IF(ISTEXT(Table1a!#REF!),"NK",IF(SUM(Table1a!#REF!)=0,"No WAM",ROUND(Table1a!MZ61-Table1a!#REF!,2))),0)</f>
        <v>0</v>
      </c>
      <c r="NA60" s="31">
        <f>IFERROR(IF(ISTEXT(Table1a!#REF!),"NK",IF(SUM(Table1a!#REF!)=0,"No WAM",ROUND(Table1a!NA61-Table1a!#REF!,2))),0)</f>
        <v>0</v>
      </c>
      <c r="NB60" s="31">
        <f>IFERROR(IF(ISTEXT(Table1a!#REF!),"NK",IF(SUM(Table1a!#REF!)=0,"No WAM",ROUND(Table1a!NB61-Table1a!#REF!,2))),0)</f>
        <v>0</v>
      </c>
      <c r="NC60" s="31">
        <f>IFERROR(IF(ISTEXT(Table1a!#REF!),"NK",IF(SUM(Table1a!#REF!)=0,"No WAM",ROUND(Table1a!NC61-Table1a!#REF!,2))),0)</f>
        <v>0</v>
      </c>
      <c r="ND60" s="31">
        <f>IFERROR(IF(ISTEXT(Table1a!#REF!),"NK",IF(SUM(Table1a!#REF!)=0,"No WAM",ROUND(Table1a!ND61-Table1a!#REF!,2))),0)</f>
        <v>0</v>
      </c>
      <c r="NE60" s="31">
        <f>IFERROR(IF(ISTEXT(Table1a!#REF!),"NK",IF(SUM(Table1a!#REF!)=0,"No WAM",ROUND(Table1a!NE61-Table1a!#REF!,2))),0)</f>
        <v>0</v>
      </c>
      <c r="NF60" s="31">
        <f>IFERROR(IF(ISTEXT(Table1a!#REF!),"NK",IF(SUM(Table1a!#REF!)=0,"No WAM",ROUND(Table1a!NF61-Table1a!#REF!,2))),0)</f>
        <v>0</v>
      </c>
      <c r="NG60" s="31">
        <f>IFERROR(IF(ISTEXT(Table1a!#REF!),"NK",IF(SUM(Table1a!#REF!)=0,"No WAM",ROUND(Table1a!NG61-Table1a!#REF!,2))),0)</f>
        <v>0</v>
      </c>
      <c r="NH60" s="31">
        <f>IFERROR(IF(ISTEXT(Table1a!#REF!),"NK",IF(SUM(Table1a!#REF!)=0,"No WAM",ROUND(Table1a!NH61-Table1a!#REF!,2))),0)</f>
        <v>0</v>
      </c>
      <c r="NI60" s="31">
        <f>IFERROR(IF(ISTEXT(Table1a!#REF!),"NK",IF(SUM(Table1a!#REF!)=0,"No WAM",ROUND(Table1a!NI61-Table1a!#REF!,2))),0)</f>
        <v>0</v>
      </c>
      <c r="NJ60" s="31">
        <f>IFERROR(IF(ISTEXT(Table1a!#REF!),"NK",IF(SUM(Table1a!#REF!)=0,"No WAM",ROUND(Table1a!NJ61-Table1a!#REF!,2))),0)</f>
        <v>0</v>
      </c>
      <c r="NK60" s="31">
        <f>IFERROR(IF(ISTEXT(Table1a!#REF!),"NK",IF(SUM(Table1a!#REF!)=0,"No WAM",ROUND(Table1a!NK61-Table1a!#REF!,2))),0)</f>
        <v>0</v>
      </c>
      <c r="NL60" s="31">
        <f>IFERROR(IF(ISTEXT(Table1a!#REF!),"NK",IF(SUM(Table1a!#REF!)=0,"No WAM",ROUND(Table1a!NL61-Table1a!#REF!,2))),0)</f>
        <v>0</v>
      </c>
      <c r="NM60" s="9"/>
      <c r="NN60" s="9"/>
      <c r="NO60" s="9"/>
      <c r="NP60" s="9"/>
      <c r="NQ60" s="9"/>
      <c r="NR60" s="9"/>
      <c r="NS60" s="9"/>
      <c r="NT60" s="9"/>
      <c r="NU60" s="9"/>
      <c r="NV60" s="9"/>
      <c r="NW60" s="9"/>
      <c r="NX60" s="9"/>
    </row>
    <row r="61" spans="1:388">
      <c r="A61" s="98" t="s">
        <v>327</v>
      </c>
      <c r="B61" s="95" t="s">
        <v>92</v>
      </c>
      <c r="C61" s="31">
        <f>IFERROR(IF(ISTEXT(Table1a!#REF!),"NK",IF(SUM(Table1a!#REF!)=0,"No WAM",ROUND(Table1a!C62-Table1a!#REF!,2))),0)</f>
        <v>0</v>
      </c>
      <c r="D61" s="31">
        <f>IFERROR(IF(ISTEXT(Table1a!#REF!),"NK",IF(SUM(Table1a!#REF!)=0,"No WAM",ROUND(Table1a!D62-Table1a!#REF!,2))),0)</f>
        <v>0</v>
      </c>
      <c r="E61" s="31">
        <f>IFERROR(IF(ISTEXT(Table1a!#REF!),"NK",IF(SUM(Table1a!#REF!)=0,"No WAM",ROUND(Table1a!E62-Table1a!#REF!,2))),0)</f>
        <v>0</v>
      </c>
      <c r="F61" s="31">
        <f>IFERROR(IF(ISTEXT(Table1a!#REF!),"NK",IF(SUM(Table1a!#REF!)=0,"No WAM",ROUND(Table1a!F62-Table1a!#REF!,2))),0)</f>
        <v>0</v>
      </c>
      <c r="G61" s="31">
        <f>IFERROR(IF(ISTEXT(Table1a!#REF!),"NK",IF(SUM(Table1a!#REF!)=0,"No WAM",ROUND(Table1a!G62-Table1a!#REF!,2))),0)</f>
        <v>0</v>
      </c>
      <c r="H61" s="31">
        <f>IFERROR(IF(ISTEXT(Table1a!#REF!),"NK",IF(SUM(Table1a!#REF!)=0,"No WAM",ROUND(Table1a!H62-Table1a!#REF!,2))),0)</f>
        <v>0</v>
      </c>
      <c r="I61" s="31">
        <f>IFERROR(IF(ISTEXT(Table1a!#REF!),"NK",IF(SUM(Table1a!#REF!)=0,"No WAM",ROUND(Table1a!I62-Table1a!#REF!,2))),0)</f>
        <v>0</v>
      </c>
      <c r="J61" s="31">
        <f>IFERROR(IF(ISTEXT(Table1a!#REF!),"NK",IF(SUM(Table1a!#REF!)=0,"No WAM",ROUND(Table1a!J62-Table1a!#REF!,2))),0)</f>
        <v>0</v>
      </c>
      <c r="K61" s="31">
        <f>IFERROR(IF(ISTEXT(Table1a!#REF!),"NK",IF(SUM(Table1a!#REF!)=0,"No WAM",ROUND(Table1a!K62-Table1a!#REF!,2))),0)</f>
        <v>0</v>
      </c>
      <c r="L61" s="31">
        <f>IFERROR(IF(ISTEXT(Table1a!#REF!),"NK",IF(SUM(Table1a!#REF!)=0,"No WAM",ROUND(Table1a!L62-Table1a!#REF!,2))),0)</f>
        <v>0</v>
      </c>
      <c r="M61" s="31">
        <f>IFERROR(IF(ISTEXT(Table1a!#REF!),"NK",IF(SUM(Table1a!#REF!)=0,"No WAM",ROUND(Table1a!M62-Table1a!#REF!,2))),0)</f>
        <v>0</v>
      </c>
      <c r="N61" s="31">
        <f>IFERROR(IF(ISTEXT(Table1a!#REF!),"NK",IF(SUM(Table1a!#REF!)=0,"No WAM",ROUND(Table1a!N62-Table1a!#REF!,2))),0)</f>
        <v>0</v>
      </c>
      <c r="O61" s="31">
        <f>IFERROR(IF(ISTEXT(Table1a!#REF!),"NK",IF(SUM(Table1a!#REF!)=0,"No WAM",ROUND(Table1a!O62-Table1a!#REF!,2))),0)</f>
        <v>0</v>
      </c>
      <c r="P61" s="31">
        <f>IFERROR(IF(ISTEXT(Table1a!#REF!),"NK",IF(SUM(Table1a!#REF!)=0,"No WAM",ROUND(Table1a!P62-Table1a!#REF!,2))),0)</f>
        <v>0</v>
      </c>
      <c r="Q61" s="31">
        <f>IFERROR(IF(ISTEXT(Table1a!#REF!),"NK",IF(SUM(Table1a!#REF!)=0,"No WAM",ROUND(Table1a!Q62-Table1a!#REF!,2))),0)</f>
        <v>0</v>
      </c>
      <c r="R61" s="31">
        <f>IFERROR(IF(ISTEXT(Table1a!#REF!),"NK",IF(SUM(Table1a!#REF!)=0,"No WAM",ROUND(Table1a!R62-Table1a!#REF!,2))),0)</f>
        <v>0</v>
      </c>
      <c r="S61" s="31">
        <f>IFERROR(IF(ISTEXT(Table1a!#REF!),"NK",IF(SUM(Table1a!#REF!)=0,"No WAM",ROUND(Table1a!S62-Table1a!#REF!,2))),0)</f>
        <v>0</v>
      </c>
      <c r="T61" s="31">
        <f>IFERROR(IF(ISTEXT(Table1a!#REF!),"NK",IF(SUM(Table1a!#REF!)=0,"No WAM",ROUND(Table1a!T62-Table1a!#REF!,2))),0)</f>
        <v>0</v>
      </c>
      <c r="U61" s="31">
        <f>IFERROR(IF(ISTEXT(Table1a!#REF!),"NK",IF(SUM(Table1a!#REF!)=0,"No WAM",ROUND(Table1a!U62-Table1a!#REF!,2))),0)</f>
        <v>0</v>
      </c>
      <c r="V61" s="31">
        <f>IFERROR(IF(ISTEXT(Table1a!#REF!),"NK",IF(SUM(Table1a!#REF!)=0,"No WAM",ROUND(Table1a!V62-Table1a!#REF!,2))),0)</f>
        <v>0</v>
      </c>
      <c r="W61" s="31">
        <f>IFERROR(IF(ISTEXT(Table1a!#REF!),"NK",IF(SUM(Table1a!#REF!)=0,"No WAM",ROUND(Table1a!W62-Table1a!#REF!,2))),0)</f>
        <v>0</v>
      </c>
      <c r="X61" s="31">
        <f>IFERROR(IF(ISTEXT(Table1a!#REF!),"NK",IF(SUM(Table1a!#REF!)=0,"No WAM",ROUND(Table1a!X62-Table1a!#REF!,2))),0)</f>
        <v>0</v>
      </c>
      <c r="Y61" s="31">
        <f>IFERROR(IF(ISTEXT(Table1a!#REF!),"NK",IF(SUM(Table1a!#REF!)=0,"No WAM",ROUND(Table1a!Y62-Table1a!#REF!,2))),0)</f>
        <v>0</v>
      </c>
      <c r="Z61" s="31">
        <f>IFERROR(IF(ISTEXT(Table1a!#REF!),"NK",IF(SUM(Table1a!#REF!)=0,"No WAM",ROUND(Table1a!Z62-Table1a!#REF!,2))),0)</f>
        <v>0</v>
      </c>
      <c r="AA61" s="31">
        <f>IFERROR(IF(ISTEXT(Table1a!#REF!),"NK",IF(SUM(Table1a!#REF!)=0,"No WAM",ROUND(Table1a!AA62-Table1a!#REF!,2))),0)</f>
        <v>0</v>
      </c>
      <c r="AB61" s="31">
        <f>IFERROR(IF(ISTEXT(Table1a!#REF!),"NK",IF(SUM(Table1a!#REF!)=0,"No WAM",ROUND(Table1a!AB62-Table1a!#REF!,2))),0)</f>
        <v>0</v>
      </c>
      <c r="AC61" s="31">
        <f>IFERROR(IF(ISTEXT(Table1a!#REF!),"NK",IF(SUM(Table1a!#REF!)=0,"No WAM",ROUND(Table1a!AC62-Table1a!#REF!,2))),0)</f>
        <v>0</v>
      </c>
      <c r="AD61" s="31">
        <f>IFERROR(IF(ISTEXT(Table1a!#REF!),"NK",IF(SUM(Table1a!#REF!)=0,"No WAM",ROUND(Table1a!AD62-Table1a!#REF!,2))),0)</f>
        <v>0</v>
      </c>
      <c r="AE61" s="31">
        <f>IFERROR(IF(ISTEXT(Table1a!#REF!),"NK",IF(SUM(Table1a!#REF!)=0,"No WAM",ROUND(Table1a!AE62-Table1a!#REF!,2))),0)</f>
        <v>0</v>
      </c>
      <c r="AF61" s="31">
        <f>IFERROR(IF(ISTEXT(Table1a!#REF!),"NK",IF(SUM(Table1a!#REF!)=0,"No WAM",ROUND(Table1a!AF62-Table1a!#REF!,2))),0)</f>
        <v>0</v>
      </c>
      <c r="AG61" s="31">
        <f>IFERROR(IF(ISTEXT(Table1a!#REF!),"NK",IF(SUM(Table1a!#REF!)=0,"No WAM",ROUND(Table1a!AG62-Table1a!#REF!,2))),0)</f>
        <v>0</v>
      </c>
      <c r="AH61" s="31">
        <f>IFERROR(IF(ISTEXT(Table1a!#REF!),"NK",IF(SUM(Table1a!#REF!)=0,"No WAM",ROUND(Table1a!AH62-Table1a!#REF!,2))),0)</f>
        <v>0</v>
      </c>
      <c r="AI61" s="31">
        <f>IFERROR(IF(ISTEXT(Table1a!#REF!),"NK",IF(SUM(Table1a!#REF!)=0,"No WAM",ROUND(Table1a!AI62-Table1a!#REF!,2))),0)</f>
        <v>0</v>
      </c>
      <c r="AJ61" s="31">
        <f>IFERROR(IF(ISTEXT(Table1a!#REF!),"NK",IF(SUM(Table1a!#REF!)=0,"No WAM",ROUND(Table1a!AJ62-Table1a!#REF!,2))),0)</f>
        <v>0</v>
      </c>
      <c r="AK61" s="129"/>
      <c r="AL61" s="129"/>
      <c r="AM61" s="129"/>
      <c r="AN61" s="129"/>
      <c r="AO61" s="129"/>
      <c r="AP61" s="129"/>
      <c r="AQ61" s="129"/>
      <c r="AR61" s="129"/>
      <c r="AS61" s="129"/>
      <c r="AT61" s="129"/>
      <c r="AU61" s="129"/>
      <c r="AV61" s="129"/>
      <c r="AW61" s="129"/>
      <c r="AX61" s="129"/>
      <c r="AY61" s="129"/>
      <c r="AZ61" s="129"/>
      <c r="BA61" s="129"/>
      <c r="BB61" s="129"/>
      <c r="BC61" s="129"/>
      <c r="BD61" s="129"/>
      <c r="BE61" s="129"/>
      <c r="BF61" s="129"/>
      <c r="BG61" s="129"/>
      <c r="BH61" s="129"/>
      <c r="BI61" s="129"/>
      <c r="BJ61" s="129"/>
      <c r="BK61" s="129"/>
      <c r="BL61" s="129"/>
      <c r="BM61" s="129"/>
      <c r="BN61" s="129"/>
      <c r="BO61" s="129"/>
      <c r="BP61" s="129"/>
      <c r="BQ61" s="129"/>
      <c r="BR61" s="129"/>
      <c r="BS61" s="129"/>
      <c r="BT61" s="129"/>
      <c r="BU61" s="129"/>
      <c r="BV61" s="129"/>
      <c r="BW61" s="129"/>
      <c r="BX61" s="129"/>
      <c r="BY61" s="129"/>
      <c r="BZ61" s="129"/>
      <c r="CA61" s="129"/>
      <c r="CB61" s="129"/>
      <c r="CC61" s="129"/>
      <c r="CD61" s="129"/>
      <c r="CE61" s="129"/>
      <c r="CF61" s="129"/>
      <c r="CG61" s="129"/>
      <c r="CH61" s="129"/>
      <c r="CI61" s="129"/>
      <c r="CJ61" s="129"/>
      <c r="CK61" s="129"/>
      <c r="CL61" s="129"/>
      <c r="CM61" s="129"/>
      <c r="CN61" s="129"/>
      <c r="CO61" s="129"/>
      <c r="CP61" s="129"/>
      <c r="CQ61" s="129"/>
      <c r="CR61" s="129"/>
      <c r="CS61" s="129"/>
      <c r="CT61" s="129"/>
      <c r="CU61" s="129"/>
      <c r="CV61" s="129"/>
      <c r="CW61" s="129"/>
      <c r="CX61" s="129"/>
      <c r="CY61" s="129"/>
      <c r="CZ61" s="129"/>
      <c r="DA61" s="129"/>
      <c r="DB61" s="129"/>
      <c r="DC61" s="129"/>
      <c r="DD61" s="129"/>
      <c r="DE61" s="129"/>
      <c r="DF61" s="129"/>
      <c r="DG61" s="129"/>
      <c r="DH61" s="129"/>
      <c r="DI61" s="129"/>
      <c r="DJ61" s="129"/>
      <c r="DK61" s="129"/>
      <c r="DL61" s="129"/>
      <c r="DM61" s="129"/>
      <c r="DN61" s="129"/>
      <c r="DO61" s="129"/>
      <c r="DP61" s="129"/>
      <c r="DQ61" s="129"/>
      <c r="DR61" s="129"/>
      <c r="DS61" s="129"/>
      <c r="DT61" s="129"/>
      <c r="DU61" s="129"/>
      <c r="DV61" s="129"/>
      <c r="DW61" s="129"/>
      <c r="DX61" s="129"/>
      <c r="DY61" s="129"/>
      <c r="DZ61" s="129"/>
      <c r="EA61" s="129"/>
      <c r="EB61" s="129"/>
      <c r="EC61" s="129"/>
      <c r="ED61" s="129"/>
      <c r="EE61" s="129"/>
      <c r="EF61" s="129"/>
      <c r="EG61" s="129"/>
      <c r="EH61" s="129"/>
      <c r="EI61" s="129"/>
      <c r="EJ61" s="129"/>
      <c r="EK61" s="129"/>
      <c r="EL61" s="129"/>
      <c r="EM61" s="129"/>
      <c r="EN61" s="129"/>
      <c r="EO61" s="129"/>
      <c r="EP61" s="129"/>
      <c r="EQ61" s="129"/>
      <c r="ER61" s="129"/>
      <c r="ES61" s="129"/>
      <c r="ET61" s="129"/>
      <c r="EU61" s="129"/>
      <c r="EV61" s="129"/>
      <c r="EW61" s="129"/>
      <c r="EX61" s="129"/>
      <c r="EY61" s="129"/>
      <c r="EZ61" s="129"/>
      <c r="FA61" s="129"/>
      <c r="FB61" s="129"/>
      <c r="FC61" s="129"/>
      <c r="FD61" s="129"/>
      <c r="FE61" s="129"/>
      <c r="FF61" s="129"/>
      <c r="FG61" s="129"/>
      <c r="FH61" s="129"/>
      <c r="FI61" s="129"/>
      <c r="FJ61" s="129"/>
      <c r="FK61" s="129"/>
      <c r="FL61" s="129"/>
      <c r="FM61" s="129"/>
      <c r="FN61" s="129"/>
      <c r="FO61" s="129"/>
      <c r="FP61" s="129"/>
      <c r="FQ61" s="129"/>
      <c r="FR61" s="129"/>
      <c r="FS61" s="129"/>
      <c r="FT61" s="129"/>
      <c r="FU61" s="129"/>
      <c r="FV61" s="129"/>
      <c r="FW61" s="129"/>
      <c r="FX61" s="129"/>
      <c r="FY61" s="129"/>
      <c r="FZ61" s="129"/>
      <c r="GA61" s="129"/>
      <c r="GB61" s="129"/>
      <c r="GC61" s="129"/>
      <c r="GD61" s="129"/>
      <c r="GE61" s="129"/>
      <c r="GF61" s="129"/>
      <c r="GG61" s="129"/>
      <c r="GH61" s="129"/>
      <c r="GI61" s="129"/>
      <c r="GJ61" s="129"/>
      <c r="GK61" s="129"/>
      <c r="GL61" s="129"/>
      <c r="GM61" s="129"/>
      <c r="GN61" s="129"/>
      <c r="GO61" s="129"/>
      <c r="GP61" s="129"/>
      <c r="GQ61" s="129"/>
      <c r="GR61" s="129"/>
      <c r="GS61" s="129"/>
      <c r="GT61" s="129"/>
      <c r="GU61" s="129"/>
      <c r="GV61" s="129"/>
      <c r="GW61" s="129"/>
      <c r="GX61" s="129"/>
      <c r="GY61" s="129"/>
      <c r="GZ61" s="129"/>
      <c r="HA61" s="129"/>
      <c r="HB61" s="129"/>
      <c r="HC61" s="129"/>
      <c r="HD61" s="129"/>
      <c r="HE61" s="129"/>
      <c r="HF61" s="129"/>
      <c r="HG61" s="129"/>
      <c r="HH61" s="129"/>
      <c r="HI61" s="129"/>
      <c r="HJ61" s="129"/>
      <c r="HK61" s="129"/>
      <c r="HL61" s="129"/>
      <c r="HM61" s="129"/>
      <c r="HN61" s="129"/>
      <c r="HO61" s="129"/>
      <c r="HP61" s="129"/>
      <c r="HQ61" s="129"/>
      <c r="HR61" s="129"/>
      <c r="HS61" s="129"/>
      <c r="HT61" s="129"/>
      <c r="HU61" s="129"/>
      <c r="HV61" s="129"/>
      <c r="HW61" s="129"/>
      <c r="HX61" s="129"/>
      <c r="HY61" s="129"/>
      <c r="HZ61" s="129"/>
      <c r="IA61" s="129"/>
      <c r="IB61" s="129"/>
      <c r="IC61" s="129"/>
      <c r="ID61" s="129"/>
      <c r="IE61" s="129"/>
      <c r="IF61" s="129"/>
      <c r="IG61" s="129"/>
      <c r="IH61" s="129"/>
      <c r="II61" s="129"/>
      <c r="IJ61" s="129"/>
      <c r="IK61" s="129"/>
      <c r="IL61" s="129"/>
      <c r="IM61" s="129"/>
      <c r="IN61" s="129"/>
      <c r="IO61" s="129"/>
      <c r="IP61" s="129"/>
      <c r="IQ61" s="129"/>
      <c r="IR61" s="129"/>
      <c r="IS61" s="129"/>
      <c r="IT61" s="129"/>
      <c r="IU61" s="129"/>
      <c r="IV61" s="129"/>
      <c r="IW61" s="129"/>
      <c r="IX61" s="129"/>
      <c r="IY61" s="129"/>
      <c r="IZ61" s="129"/>
      <c r="JA61" s="129"/>
      <c r="JB61" s="129"/>
      <c r="JC61" s="129"/>
      <c r="JD61" s="129"/>
      <c r="JE61" s="129"/>
      <c r="JF61" s="129"/>
      <c r="JG61" s="129"/>
      <c r="JH61" s="129"/>
      <c r="JI61" s="129"/>
      <c r="JJ61" s="129"/>
      <c r="JK61" s="129"/>
      <c r="JL61" s="129"/>
      <c r="JM61" s="129"/>
      <c r="JN61" s="129"/>
      <c r="JO61" s="31">
        <f>IFERROR(IF(ISTEXT(Table1a!#REF!),"NK",IF(SUM(Table1a!#REF!)=0,"No WAM",ROUND(Table1a!JO62-Table1a!#REF!,2))),0)</f>
        <v>0</v>
      </c>
      <c r="JP61" s="31">
        <f>IFERROR(IF(ISTEXT(Table1a!#REF!),"NK",IF(SUM(Table1a!#REF!)=0,"No WAM",ROUND(Table1a!JP62-Table1a!#REF!,2))),0)</f>
        <v>0</v>
      </c>
      <c r="JQ61" s="31">
        <f>IFERROR(IF(ISTEXT(Table1a!#REF!),"NK",IF(SUM(Table1a!#REF!)=0,"No WAM",ROUND(Table1a!JQ62-Table1a!#REF!,2))),0)</f>
        <v>0</v>
      </c>
      <c r="JR61" s="31">
        <f>IFERROR(IF(ISTEXT(Table1a!#REF!),"NK",IF(SUM(Table1a!#REF!)=0,"No WAM",ROUND(Table1a!JR62-Table1a!#REF!,2))),0)</f>
        <v>0</v>
      </c>
      <c r="JS61" s="31">
        <f>IFERROR(IF(ISTEXT(Table1a!#REF!),"NK",IF(SUM(Table1a!#REF!)=0,"No WAM",ROUND(Table1a!JS62-Table1a!#REF!,2))),0)</f>
        <v>0</v>
      </c>
      <c r="JT61" s="31">
        <f>IFERROR(IF(ISTEXT(Table1a!#REF!),"NK",IF(SUM(Table1a!#REF!)=0,"No WAM",ROUND(Table1a!JT62-Table1a!#REF!,2))),0)</f>
        <v>0</v>
      </c>
      <c r="JU61" s="31">
        <f>IFERROR(IF(ISTEXT(Table1a!#REF!),"NK",IF(SUM(Table1a!#REF!)=0,"No WAM",ROUND(Table1a!JU62-Table1a!#REF!,2))),0)</f>
        <v>0</v>
      </c>
      <c r="JV61" s="31">
        <f>IFERROR(IF(ISTEXT(Table1a!#REF!),"NK",IF(SUM(Table1a!#REF!)=0,"No WAM",ROUND(Table1a!JV62-Table1a!#REF!,2))),0)</f>
        <v>0</v>
      </c>
      <c r="JW61" s="31">
        <f>IFERROR(IF(ISTEXT(Table1a!#REF!),"NK",IF(SUM(Table1a!#REF!)=0,"No WAM",ROUND(Table1a!JW62-Table1a!#REF!,2))),0)</f>
        <v>0</v>
      </c>
      <c r="JX61" s="31">
        <f>IFERROR(IF(ISTEXT(Table1a!#REF!),"NK",IF(SUM(Table1a!#REF!)=0,"No WAM",ROUND(Table1a!JX62-Table1a!#REF!,2))),0)</f>
        <v>0</v>
      </c>
      <c r="JY61" s="31">
        <f>IFERROR(IF(ISTEXT(Table1a!#REF!),"NK",IF(SUM(Table1a!#REF!)=0,"No WAM",ROUND(Table1a!JY62-Table1a!#REF!,2))),0)</f>
        <v>0</v>
      </c>
      <c r="JZ61" s="31">
        <f>IFERROR(IF(ISTEXT(Table1a!#REF!),"NK",IF(SUM(Table1a!#REF!)=0,"No WAM",ROUND(Table1a!JZ62-Table1a!#REF!,2))),0)</f>
        <v>0</v>
      </c>
      <c r="KA61" s="31">
        <f>IFERROR(IF(ISTEXT(Table1a!#REF!),"NK",IF(SUM(Table1a!#REF!)=0,"No WAM",ROUND(Table1a!KA62-Table1a!#REF!,2))),0)</f>
        <v>0</v>
      </c>
      <c r="KB61" s="31">
        <f>IFERROR(IF(ISTEXT(Table1a!#REF!),"NK",IF(SUM(Table1a!#REF!)=0,"No WAM",ROUND(Table1a!KB62-Table1a!#REF!,2))),0)</f>
        <v>0</v>
      </c>
      <c r="KC61" s="31">
        <f>IFERROR(IF(ISTEXT(Table1a!#REF!),"NK",IF(SUM(Table1a!#REF!)=0,"No WAM",ROUND(Table1a!KC62-Table1a!#REF!,2))),0)</f>
        <v>0</v>
      </c>
      <c r="KD61" s="31">
        <f>IFERROR(IF(ISTEXT(Table1a!#REF!),"NK",IF(SUM(Table1a!#REF!)=0,"No WAM",ROUND(Table1a!KD62-Table1a!#REF!,2))),0)</f>
        <v>0</v>
      </c>
      <c r="KE61" s="31">
        <f>IFERROR(IF(ISTEXT(Table1a!#REF!),"NK",IF(SUM(Table1a!#REF!)=0,"No WAM",ROUND(Table1a!KE62-Table1a!#REF!,2))),0)</f>
        <v>0</v>
      </c>
      <c r="KF61" s="31">
        <f>IFERROR(IF(ISTEXT(Table1a!#REF!),"NK",IF(SUM(Table1a!#REF!)=0,"No WAM",ROUND(Table1a!KF62-Table1a!#REF!,2))),0)</f>
        <v>0</v>
      </c>
      <c r="KG61" s="31">
        <f>IFERROR(IF(ISTEXT(Table1a!#REF!),"NK",IF(SUM(Table1a!#REF!)=0,"No WAM",ROUND(Table1a!KG62-Table1a!#REF!,2))),0)</f>
        <v>0</v>
      </c>
      <c r="KH61" s="31">
        <f>IFERROR(IF(ISTEXT(Table1a!#REF!),"NK",IF(SUM(Table1a!#REF!)=0,"No WAM",ROUND(Table1a!KH62-Table1a!#REF!,2))),0)</f>
        <v>0</v>
      </c>
      <c r="KI61" s="31">
        <f>IFERROR(IF(ISTEXT(Table1a!#REF!),"NK",IF(SUM(Table1a!#REF!)=0,"No WAM",ROUND(Table1a!KI62-Table1a!#REF!,2))),0)</f>
        <v>0</v>
      </c>
      <c r="KJ61" s="31">
        <f>IFERROR(IF(ISTEXT(Table1a!#REF!),"NK",IF(SUM(Table1a!#REF!)=0,"No WAM",ROUND(Table1a!KJ62-Table1a!#REF!,2))),0)</f>
        <v>0</v>
      </c>
      <c r="KK61" s="31">
        <f>IFERROR(IF(ISTEXT(Table1a!#REF!),"NK",IF(SUM(Table1a!#REF!)=0,"No WAM",ROUND(Table1a!KK62-Table1a!#REF!,2))),0)</f>
        <v>0</v>
      </c>
      <c r="KL61" s="31">
        <f>IFERROR(IF(ISTEXT(Table1a!#REF!),"NK",IF(SUM(Table1a!#REF!)=0,"No WAM",ROUND(Table1a!KL62-Table1a!#REF!,2))),0)</f>
        <v>0</v>
      </c>
      <c r="KM61" s="31">
        <f>IFERROR(IF(ISTEXT(Table1a!#REF!),"NK",IF(SUM(Table1a!#REF!)=0,"No WAM",ROUND(Table1a!KM62-Table1a!#REF!,2))),0)</f>
        <v>0</v>
      </c>
      <c r="KN61" s="31">
        <f>IFERROR(IF(ISTEXT(Table1a!#REF!),"NK",IF(SUM(Table1a!#REF!)=0,"No WAM",ROUND(Table1a!KN62-Table1a!#REF!,2))),0)</f>
        <v>0</v>
      </c>
      <c r="KO61" s="31">
        <f>IFERROR(IF(ISTEXT(Table1a!#REF!),"NK",IF(SUM(Table1a!#REF!)=0,"No WAM",ROUND(Table1a!KO62-Table1a!#REF!,2))),0)</f>
        <v>0</v>
      </c>
      <c r="KP61" s="31">
        <f>IFERROR(IF(ISTEXT(Table1a!#REF!),"NK",IF(SUM(Table1a!#REF!)=0,"No WAM",ROUND(Table1a!KP62-Table1a!#REF!,2))),0)</f>
        <v>0</v>
      </c>
      <c r="KQ61" s="31">
        <f>IFERROR(IF(ISTEXT(Table1a!#REF!),"NK",IF(SUM(Table1a!#REF!)=0,"No WAM",ROUND(Table1a!KQ62-Table1a!#REF!,2))),0)</f>
        <v>0</v>
      </c>
      <c r="KR61" s="31">
        <f>IFERROR(IF(ISTEXT(Table1a!#REF!),"NK",IF(SUM(Table1a!#REF!)=0,"No WAM",ROUND(Table1a!KR62-Table1a!#REF!,2))),0)</f>
        <v>0</v>
      </c>
      <c r="KS61" s="31">
        <f>IFERROR(IF(ISTEXT(Table1a!#REF!),"NK",IF(SUM(Table1a!#REF!)=0,"No WAM",ROUND(Table1a!KS62-Table1a!#REF!,2))),0)</f>
        <v>0</v>
      </c>
      <c r="KT61" s="31">
        <f>IFERROR(IF(ISTEXT(Table1a!#REF!),"NK",IF(SUM(Table1a!#REF!)=0,"No WAM",ROUND(Table1a!KT62-Table1a!#REF!,2))),0)</f>
        <v>0</v>
      </c>
      <c r="KU61" s="31">
        <f>IFERROR(IF(ISTEXT(Table1a!#REF!),"NK",IF(SUM(Table1a!#REF!)=0,"No WAM",ROUND(Table1a!KU62-Table1a!#REF!,2))),0)</f>
        <v>0</v>
      </c>
      <c r="KV61" s="31">
        <f>IFERROR(IF(ISTEXT(Table1a!#REF!),"NK",IF(SUM(Table1a!#REF!)=0,"No WAM",ROUND(Table1a!KV62-Table1a!#REF!,2))),0)</f>
        <v>0</v>
      </c>
      <c r="KW61" s="129"/>
      <c r="KX61" s="129"/>
      <c r="KY61" s="129"/>
      <c r="KZ61" s="129"/>
      <c r="LA61" s="129"/>
      <c r="LB61" s="129"/>
      <c r="LC61" s="129"/>
      <c r="LD61" s="129"/>
      <c r="LE61" s="129"/>
      <c r="LF61" s="129"/>
      <c r="LG61" s="129"/>
      <c r="LH61" s="129"/>
      <c r="LI61" s="129"/>
      <c r="LJ61" s="129"/>
      <c r="LK61" s="129"/>
      <c r="LL61" s="129"/>
      <c r="LM61" s="129"/>
      <c r="LN61" s="129"/>
      <c r="LO61" s="129"/>
      <c r="LP61" s="129"/>
      <c r="LQ61" s="129"/>
      <c r="LR61" s="129"/>
      <c r="LS61" s="129"/>
      <c r="LT61" s="129"/>
      <c r="LU61" s="129"/>
      <c r="LV61" s="129"/>
      <c r="LW61" s="129"/>
      <c r="LX61" s="129"/>
      <c r="LY61" s="129"/>
      <c r="LZ61" s="129"/>
      <c r="MA61" s="129"/>
      <c r="MB61" s="129"/>
      <c r="MC61" s="129"/>
      <c r="MD61" s="129"/>
      <c r="ME61" s="31">
        <f>IFERROR(IF(ISTEXT(Table1a!#REF!),"NK",IF(SUM(Table1a!#REF!)=0,"No WAM",ROUND(Table1a!ME62-Table1a!#REF!,2))),0)</f>
        <v>0</v>
      </c>
      <c r="MF61" s="31">
        <f>IFERROR(IF(ISTEXT(Table1a!#REF!),"NK",IF(SUM(Table1a!#REF!)=0,"No WAM",ROUND(Table1a!MF62-Table1a!#REF!,2))),0)</f>
        <v>0</v>
      </c>
      <c r="MG61" s="31">
        <f>IFERROR(IF(ISTEXT(Table1a!#REF!),"NK",IF(SUM(Table1a!#REF!)=0,"No WAM",ROUND(Table1a!MG62-Table1a!#REF!,2))),0)</f>
        <v>0</v>
      </c>
      <c r="MH61" s="31">
        <f>IFERROR(IF(ISTEXT(Table1a!#REF!),"NK",IF(SUM(Table1a!#REF!)=0,"No WAM",ROUND(Table1a!MH62-Table1a!#REF!,2))),0)</f>
        <v>0</v>
      </c>
      <c r="MI61" s="31">
        <f>IFERROR(IF(ISTEXT(Table1a!#REF!),"NK",IF(SUM(Table1a!#REF!)=0,"No WAM",ROUND(Table1a!MI62-Table1a!#REF!,2))),0)</f>
        <v>0</v>
      </c>
      <c r="MJ61" s="31">
        <f>IFERROR(IF(ISTEXT(Table1a!#REF!),"NK",IF(SUM(Table1a!#REF!)=0,"No WAM",ROUND(Table1a!MJ62-Table1a!#REF!,2))),0)</f>
        <v>0</v>
      </c>
      <c r="MK61" s="31">
        <f>IFERROR(IF(ISTEXT(Table1a!#REF!),"NK",IF(SUM(Table1a!#REF!)=0,"No WAM",ROUND(Table1a!MK62-Table1a!#REF!,2))),0)</f>
        <v>0</v>
      </c>
      <c r="ML61" s="31">
        <f>IFERROR(IF(ISTEXT(Table1a!#REF!),"NK",IF(SUM(Table1a!#REF!)=0,"No WAM",ROUND(Table1a!ML62-Table1a!#REF!,2))),0)</f>
        <v>0</v>
      </c>
      <c r="MM61" s="31">
        <f>IFERROR(IF(ISTEXT(Table1a!#REF!),"NK",IF(SUM(Table1a!#REF!)=0,"No WAM",ROUND(Table1a!MM62-Table1a!#REF!,2))),0)</f>
        <v>0</v>
      </c>
      <c r="MN61" s="31">
        <f>IFERROR(IF(ISTEXT(Table1a!#REF!),"NK",IF(SUM(Table1a!#REF!)=0,"No WAM",ROUND(Table1a!MN62-Table1a!#REF!,2))),0)</f>
        <v>0</v>
      </c>
      <c r="MO61" s="31">
        <f>IFERROR(IF(ISTEXT(Table1a!#REF!),"NK",IF(SUM(Table1a!#REF!)=0,"No WAM",ROUND(Table1a!MO62-Table1a!#REF!,2))),0)</f>
        <v>0</v>
      </c>
      <c r="MP61" s="31">
        <f>IFERROR(IF(ISTEXT(Table1a!#REF!),"NK",IF(SUM(Table1a!#REF!)=0,"No WAM",ROUND(Table1a!MP62-Table1a!#REF!,2))),0)</f>
        <v>0</v>
      </c>
      <c r="MQ61" s="31">
        <f>IFERROR(IF(ISTEXT(Table1a!#REF!),"NK",IF(SUM(Table1a!#REF!)=0,"No WAM",ROUND(Table1a!MQ62-Table1a!#REF!,2))),0)</f>
        <v>0</v>
      </c>
      <c r="MR61" s="31">
        <f>IFERROR(IF(ISTEXT(Table1a!#REF!),"NK",IF(SUM(Table1a!#REF!)=0,"No WAM",ROUND(Table1a!MR62-Table1a!#REF!,2))),0)</f>
        <v>0</v>
      </c>
      <c r="MS61" s="31">
        <f>IFERROR(IF(ISTEXT(Table1a!#REF!),"NK",IF(SUM(Table1a!#REF!)=0,"No WAM",ROUND(Table1a!MS62-Table1a!#REF!,2))),0)</f>
        <v>0</v>
      </c>
      <c r="MT61" s="31">
        <f>IFERROR(IF(ISTEXT(Table1a!#REF!),"NK",IF(SUM(Table1a!#REF!)=0,"No WAM",ROUND(Table1a!MT62-Table1a!#REF!,2))),0)</f>
        <v>0</v>
      </c>
      <c r="MU61" s="31">
        <f>IFERROR(IF(ISTEXT(Table1a!#REF!),"NK",IF(SUM(Table1a!#REF!)=0,"No WAM",ROUND(Table1a!MU62-Table1a!#REF!,2))),0)</f>
        <v>0</v>
      </c>
      <c r="MV61" s="31">
        <f>IFERROR(IF(ISTEXT(Table1a!#REF!),"NK",IF(SUM(Table1a!#REF!)=0,"No WAM",ROUND(Table1a!MV62-Table1a!#REF!,2))),0)</f>
        <v>0</v>
      </c>
      <c r="MW61" s="31">
        <f>IFERROR(IF(ISTEXT(Table1a!#REF!),"NK",IF(SUM(Table1a!#REF!)=0,"No WAM",ROUND(Table1a!MW62-Table1a!#REF!,2))),0)</f>
        <v>0</v>
      </c>
      <c r="MX61" s="31">
        <f>IFERROR(IF(ISTEXT(Table1a!#REF!),"NK",IF(SUM(Table1a!#REF!)=0,"No WAM",ROUND(Table1a!MX62-Table1a!#REF!,2))),0)</f>
        <v>0</v>
      </c>
      <c r="MY61" s="31">
        <f>IFERROR(IF(ISTEXT(Table1a!#REF!),"NK",IF(SUM(Table1a!#REF!)=0,"No WAM",ROUND(Table1a!MY62-Table1a!#REF!,2))),0)</f>
        <v>0</v>
      </c>
      <c r="MZ61" s="31">
        <f>IFERROR(IF(ISTEXT(Table1a!#REF!),"NK",IF(SUM(Table1a!#REF!)=0,"No WAM",ROUND(Table1a!MZ62-Table1a!#REF!,2))),0)</f>
        <v>0</v>
      </c>
      <c r="NA61" s="31">
        <f>IFERROR(IF(ISTEXT(Table1a!#REF!),"NK",IF(SUM(Table1a!#REF!)=0,"No WAM",ROUND(Table1a!NA62-Table1a!#REF!,2))),0)</f>
        <v>0</v>
      </c>
      <c r="NB61" s="31">
        <f>IFERROR(IF(ISTEXT(Table1a!#REF!),"NK",IF(SUM(Table1a!#REF!)=0,"No WAM",ROUND(Table1a!NB62-Table1a!#REF!,2))),0)</f>
        <v>0</v>
      </c>
      <c r="NC61" s="31">
        <f>IFERROR(IF(ISTEXT(Table1a!#REF!),"NK",IF(SUM(Table1a!#REF!)=0,"No WAM",ROUND(Table1a!NC62-Table1a!#REF!,2))),0)</f>
        <v>0</v>
      </c>
      <c r="ND61" s="31">
        <f>IFERROR(IF(ISTEXT(Table1a!#REF!),"NK",IF(SUM(Table1a!#REF!)=0,"No WAM",ROUND(Table1a!ND62-Table1a!#REF!,2))),0)</f>
        <v>0</v>
      </c>
      <c r="NE61" s="31">
        <f>IFERROR(IF(ISTEXT(Table1a!#REF!),"NK",IF(SUM(Table1a!#REF!)=0,"No WAM",ROUND(Table1a!NE62-Table1a!#REF!,2))),0)</f>
        <v>0</v>
      </c>
      <c r="NF61" s="31">
        <f>IFERROR(IF(ISTEXT(Table1a!#REF!),"NK",IF(SUM(Table1a!#REF!)=0,"No WAM",ROUND(Table1a!NF62-Table1a!#REF!,2))),0)</f>
        <v>0</v>
      </c>
      <c r="NG61" s="31">
        <f>IFERROR(IF(ISTEXT(Table1a!#REF!),"NK",IF(SUM(Table1a!#REF!)=0,"No WAM",ROUND(Table1a!NG62-Table1a!#REF!,2))),0)</f>
        <v>0</v>
      </c>
      <c r="NH61" s="31">
        <f>IFERROR(IF(ISTEXT(Table1a!#REF!),"NK",IF(SUM(Table1a!#REF!)=0,"No WAM",ROUND(Table1a!NH62-Table1a!#REF!,2))),0)</f>
        <v>0</v>
      </c>
      <c r="NI61" s="31">
        <f>IFERROR(IF(ISTEXT(Table1a!#REF!),"NK",IF(SUM(Table1a!#REF!)=0,"No WAM",ROUND(Table1a!NI62-Table1a!#REF!,2))),0)</f>
        <v>0</v>
      </c>
      <c r="NJ61" s="31">
        <f>IFERROR(IF(ISTEXT(Table1a!#REF!),"NK",IF(SUM(Table1a!#REF!)=0,"No WAM",ROUND(Table1a!NJ62-Table1a!#REF!,2))),0)</f>
        <v>0</v>
      </c>
      <c r="NK61" s="31">
        <f>IFERROR(IF(ISTEXT(Table1a!#REF!),"NK",IF(SUM(Table1a!#REF!)=0,"No WAM",ROUND(Table1a!NK62-Table1a!#REF!,2))),0)</f>
        <v>0</v>
      </c>
      <c r="NL61" s="31">
        <f>IFERROR(IF(ISTEXT(Table1a!#REF!),"NK",IF(SUM(Table1a!#REF!)=0,"No WAM",ROUND(Table1a!NL62-Table1a!#REF!,2))),0)</f>
        <v>0</v>
      </c>
      <c r="NM61" s="9"/>
      <c r="NN61" s="9"/>
      <c r="NO61" s="9"/>
      <c r="NP61" s="9"/>
      <c r="NQ61" s="9"/>
      <c r="NR61" s="9"/>
      <c r="NS61" s="9"/>
      <c r="NT61" s="9"/>
      <c r="NU61" s="9"/>
      <c r="NV61" s="9"/>
      <c r="NW61" s="9"/>
      <c r="NX61" s="9"/>
    </row>
    <row r="62" spans="1:388">
      <c r="A62" s="98" t="s">
        <v>328</v>
      </c>
      <c r="B62" s="95" t="s">
        <v>92</v>
      </c>
      <c r="C62" s="31">
        <f>IFERROR(IF(ISTEXT(Table1a!#REF!),"NK",IF(SUM(Table1a!#REF!)=0,"No WAM",ROUND(Table1a!C63-Table1a!#REF!,2))),0)</f>
        <v>0</v>
      </c>
      <c r="D62" s="31">
        <f>IFERROR(IF(ISTEXT(Table1a!#REF!),"NK",IF(SUM(Table1a!#REF!)=0,"No WAM",ROUND(Table1a!D63-Table1a!#REF!,2))),0)</f>
        <v>0</v>
      </c>
      <c r="E62" s="31">
        <f>IFERROR(IF(ISTEXT(Table1a!#REF!),"NK",IF(SUM(Table1a!#REF!)=0,"No WAM",ROUND(Table1a!E63-Table1a!#REF!,2))),0)</f>
        <v>0</v>
      </c>
      <c r="F62" s="31">
        <f>IFERROR(IF(ISTEXT(Table1a!#REF!),"NK",IF(SUM(Table1a!#REF!)=0,"No WAM",ROUND(Table1a!F63-Table1a!#REF!,2))),0)</f>
        <v>0</v>
      </c>
      <c r="G62" s="31">
        <f>IFERROR(IF(ISTEXT(Table1a!#REF!),"NK",IF(SUM(Table1a!#REF!)=0,"No WAM",ROUND(Table1a!G63-Table1a!#REF!,2))),0)</f>
        <v>0</v>
      </c>
      <c r="H62" s="31">
        <f>IFERROR(IF(ISTEXT(Table1a!#REF!),"NK",IF(SUM(Table1a!#REF!)=0,"No WAM",ROUND(Table1a!H63-Table1a!#REF!,2))),0)</f>
        <v>0</v>
      </c>
      <c r="I62" s="31">
        <f>IFERROR(IF(ISTEXT(Table1a!#REF!),"NK",IF(SUM(Table1a!#REF!)=0,"No WAM",ROUND(Table1a!I63-Table1a!#REF!,2))),0)</f>
        <v>0</v>
      </c>
      <c r="J62" s="31">
        <f>IFERROR(IF(ISTEXT(Table1a!#REF!),"NK",IF(SUM(Table1a!#REF!)=0,"No WAM",ROUND(Table1a!J63-Table1a!#REF!,2))),0)</f>
        <v>0</v>
      </c>
      <c r="K62" s="31">
        <f>IFERROR(IF(ISTEXT(Table1a!#REF!),"NK",IF(SUM(Table1a!#REF!)=0,"No WAM",ROUND(Table1a!K63-Table1a!#REF!,2))),0)</f>
        <v>0</v>
      </c>
      <c r="L62" s="31">
        <f>IFERROR(IF(ISTEXT(Table1a!#REF!),"NK",IF(SUM(Table1a!#REF!)=0,"No WAM",ROUND(Table1a!L63-Table1a!#REF!,2))),0)</f>
        <v>0</v>
      </c>
      <c r="M62" s="31">
        <f>IFERROR(IF(ISTEXT(Table1a!#REF!),"NK",IF(SUM(Table1a!#REF!)=0,"No WAM",ROUND(Table1a!M63-Table1a!#REF!,2))),0)</f>
        <v>0</v>
      </c>
      <c r="N62" s="31">
        <f>IFERROR(IF(ISTEXT(Table1a!#REF!),"NK",IF(SUM(Table1a!#REF!)=0,"No WAM",ROUND(Table1a!N63-Table1a!#REF!,2))),0)</f>
        <v>0</v>
      </c>
      <c r="O62" s="31">
        <f>IFERROR(IF(ISTEXT(Table1a!#REF!),"NK",IF(SUM(Table1a!#REF!)=0,"No WAM",ROUND(Table1a!O63-Table1a!#REF!,2))),0)</f>
        <v>0</v>
      </c>
      <c r="P62" s="31">
        <f>IFERROR(IF(ISTEXT(Table1a!#REF!),"NK",IF(SUM(Table1a!#REF!)=0,"No WAM",ROUND(Table1a!P63-Table1a!#REF!,2))),0)</f>
        <v>0</v>
      </c>
      <c r="Q62" s="31">
        <f>IFERROR(IF(ISTEXT(Table1a!#REF!),"NK",IF(SUM(Table1a!#REF!)=0,"No WAM",ROUND(Table1a!Q63-Table1a!#REF!,2))),0)</f>
        <v>0</v>
      </c>
      <c r="R62" s="31">
        <f>IFERROR(IF(ISTEXT(Table1a!#REF!),"NK",IF(SUM(Table1a!#REF!)=0,"No WAM",ROUND(Table1a!R63-Table1a!#REF!,2))),0)</f>
        <v>0</v>
      </c>
      <c r="S62" s="31">
        <f>IFERROR(IF(ISTEXT(Table1a!#REF!),"NK",IF(SUM(Table1a!#REF!)=0,"No WAM",ROUND(Table1a!S63-Table1a!#REF!,2))),0)</f>
        <v>0</v>
      </c>
      <c r="T62" s="31">
        <f>IFERROR(IF(ISTEXT(Table1a!#REF!),"NK",IF(SUM(Table1a!#REF!)=0,"No WAM",ROUND(Table1a!T63-Table1a!#REF!,2))),0)</f>
        <v>0</v>
      </c>
      <c r="U62" s="31">
        <f>IFERROR(IF(ISTEXT(Table1a!#REF!),"NK",IF(SUM(Table1a!#REF!)=0,"No WAM",ROUND(Table1a!U63-Table1a!#REF!,2))),0)</f>
        <v>0</v>
      </c>
      <c r="V62" s="31">
        <f>IFERROR(IF(ISTEXT(Table1a!#REF!),"NK",IF(SUM(Table1a!#REF!)=0,"No WAM",ROUND(Table1a!V63-Table1a!#REF!,2))),0)</f>
        <v>0</v>
      </c>
      <c r="W62" s="31">
        <f>IFERROR(IF(ISTEXT(Table1a!#REF!),"NK",IF(SUM(Table1a!#REF!)=0,"No WAM",ROUND(Table1a!W63-Table1a!#REF!,2))),0)</f>
        <v>0</v>
      </c>
      <c r="X62" s="31">
        <f>IFERROR(IF(ISTEXT(Table1a!#REF!),"NK",IF(SUM(Table1a!#REF!)=0,"No WAM",ROUND(Table1a!X63-Table1a!#REF!,2))),0)</f>
        <v>0</v>
      </c>
      <c r="Y62" s="31">
        <f>IFERROR(IF(ISTEXT(Table1a!#REF!),"NK",IF(SUM(Table1a!#REF!)=0,"No WAM",ROUND(Table1a!Y63-Table1a!#REF!,2))),0)</f>
        <v>0</v>
      </c>
      <c r="Z62" s="31">
        <f>IFERROR(IF(ISTEXT(Table1a!#REF!),"NK",IF(SUM(Table1a!#REF!)=0,"No WAM",ROUND(Table1a!Z63-Table1a!#REF!,2))),0)</f>
        <v>0</v>
      </c>
      <c r="AA62" s="31">
        <f>IFERROR(IF(ISTEXT(Table1a!#REF!),"NK",IF(SUM(Table1a!#REF!)=0,"No WAM",ROUND(Table1a!AA63-Table1a!#REF!,2))),0)</f>
        <v>0</v>
      </c>
      <c r="AB62" s="31">
        <f>IFERROR(IF(ISTEXT(Table1a!#REF!),"NK",IF(SUM(Table1a!#REF!)=0,"No WAM",ROUND(Table1a!AB63-Table1a!#REF!,2))),0)</f>
        <v>0</v>
      </c>
      <c r="AC62" s="31">
        <f>IFERROR(IF(ISTEXT(Table1a!#REF!),"NK",IF(SUM(Table1a!#REF!)=0,"No WAM",ROUND(Table1a!AC63-Table1a!#REF!,2))),0)</f>
        <v>0</v>
      </c>
      <c r="AD62" s="31">
        <f>IFERROR(IF(ISTEXT(Table1a!#REF!),"NK",IF(SUM(Table1a!#REF!)=0,"No WAM",ROUND(Table1a!AD63-Table1a!#REF!,2))),0)</f>
        <v>0</v>
      </c>
      <c r="AE62" s="31">
        <f>IFERROR(IF(ISTEXT(Table1a!#REF!),"NK",IF(SUM(Table1a!#REF!)=0,"No WAM",ROUND(Table1a!AE63-Table1a!#REF!,2))),0)</f>
        <v>0</v>
      </c>
      <c r="AF62" s="31">
        <f>IFERROR(IF(ISTEXT(Table1a!#REF!),"NK",IF(SUM(Table1a!#REF!)=0,"No WAM",ROUND(Table1a!AF63-Table1a!#REF!,2))),0)</f>
        <v>0</v>
      </c>
      <c r="AG62" s="31">
        <f>IFERROR(IF(ISTEXT(Table1a!#REF!),"NK",IF(SUM(Table1a!#REF!)=0,"No WAM",ROUND(Table1a!AG63-Table1a!#REF!,2))),0)</f>
        <v>0</v>
      </c>
      <c r="AH62" s="31">
        <f>IFERROR(IF(ISTEXT(Table1a!#REF!),"NK",IF(SUM(Table1a!#REF!)=0,"No WAM",ROUND(Table1a!AH63-Table1a!#REF!,2))),0)</f>
        <v>0</v>
      </c>
      <c r="AI62" s="31">
        <f>IFERROR(IF(ISTEXT(Table1a!#REF!),"NK",IF(SUM(Table1a!#REF!)=0,"No WAM",ROUND(Table1a!AI63-Table1a!#REF!,2))),0)</f>
        <v>0</v>
      </c>
      <c r="AJ62" s="31">
        <f>IFERROR(IF(ISTEXT(Table1a!#REF!),"NK",IF(SUM(Table1a!#REF!)=0,"No WAM",ROUND(Table1a!AJ63-Table1a!#REF!,2))),0)</f>
        <v>0</v>
      </c>
      <c r="AK62" s="129"/>
      <c r="AL62" s="129"/>
      <c r="AM62" s="129"/>
      <c r="AN62" s="129"/>
      <c r="AO62" s="129"/>
      <c r="AP62" s="129"/>
      <c r="AQ62" s="129"/>
      <c r="AR62" s="129"/>
      <c r="AS62" s="129"/>
      <c r="AT62" s="129"/>
      <c r="AU62" s="129"/>
      <c r="AV62" s="129"/>
      <c r="AW62" s="129"/>
      <c r="AX62" s="129"/>
      <c r="AY62" s="129"/>
      <c r="AZ62" s="129"/>
      <c r="BA62" s="129"/>
      <c r="BB62" s="129"/>
      <c r="BC62" s="129"/>
      <c r="BD62" s="129"/>
      <c r="BE62" s="129"/>
      <c r="BF62" s="129"/>
      <c r="BG62" s="129"/>
      <c r="BH62" s="129"/>
      <c r="BI62" s="129"/>
      <c r="BJ62" s="129"/>
      <c r="BK62" s="129"/>
      <c r="BL62" s="129"/>
      <c r="BM62" s="129"/>
      <c r="BN62" s="129"/>
      <c r="BO62" s="129"/>
      <c r="BP62" s="129"/>
      <c r="BQ62" s="129"/>
      <c r="BR62" s="129"/>
      <c r="BS62" s="129"/>
      <c r="BT62" s="129"/>
      <c r="BU62" s="129"/>
      <c r="BV62" s="129"/>
      <c r="BW62" s="129"/>
      <c r="BX62" s="129"/>
      <c r="BY62" s="129"/>
      <c r="BZ62" s="129"/>
      <c r="CA62" s="129"/>
      <c r="CB62" s="129"/>
      <c r="CC62" s="129"/>
      <c r="CD62" s="129"/>
      <c r="CE62" s="129"/>
      <c r="CF62" s="129"/>
      <c r="CG62" s="129"/>
      <c r="CH62" s="129"/>
      <c r="CI62" s="129"/>
      <c r="CJ62" s="129"/>
      <c r="CK62" s="129"/>
      <c r="CL62" s="129"/>
      <c r="CM62" s="129"/>
      <c r="CN62" s="129"/>
      <c r="CO62" s="129"/>
      <c r="CP62" s="129"/>
      <c r="CQ62" s="129"/>
      <c r="CR62" s="129"/>
      <c r="CS62" s="129"/>
      <c r="CT62" s="129"/>
      <c r="CU62" s="129"/>
      <c r="CV62" s="129"/>
      <c r="CW62" s="129"/>
      <c r="CX62" s="129"/>
      <c r="CY62" s="129"/>
      <c r="CZ62" s="129"/>
      <c r="DA62" s="129"/>
      <c r="DB62" s="129"/>
      <c r="DC62" s="129"/>
      <c r="DD62" s="129"/>
      <c r="DE62" s="129"/>
      <c r="DF62" s="129"/>
      <c r="DG62" s="129"/>
      <c r="DH62" s="129"/>
      <c r="DI62" s="129"/>
      <c r="DJ62" s="129"/>
      <c r="DK62" s="129"/>
      <c r="DL62" s="129"/>
      <c r="DM62" s="129"/>
      <c r="DN62" s="129"/>
      <c r="DO62" s="129"/>
      <c r="DP62" s="129"/>
      <c r="DQ62" s="129"/>
      <c r="DR62" s="129"/>
      <c r="DS62" s="129"/>
      <c r="DT62" s="129"/>
      <c r="DU62" s="129"/>
      <c r="DV62" s="129"/>
      <c r="DW62" s="129"/>
      <c r="DX62" s="129"/>
      <c r="DY62" s="129"/>
      <c r="DZ62" s="129"/>
      <c r="EA62" s="129"/>
      <c r="EB62" s="129"/>
      <c r="EC62" s="129"/>
      <c r="ED62" s="129"/>
      <c r="EE62" s="129"/>
      <c r="EF62" s="129"/>
      <c r="EG62" s="129"/>
      <c r="EH62" s="129"/>
      <c r="EI62" s="129"/>
      <c r="EJ62" s="129"/>
      <c r="EK62" s="129"/>
      <c r="EL62" s="129"/>
      <c r="EM62" s="129"/>
      <c r="EN62" s="129"/>
      <c r="EO62" s="129"/>
      <c r="EP62" s="129"/>
      <c r="EQ62" s="129"/>
      <c r="ER62" s="129"/>
      <c r="ES62" s="129"/>
      <c r="ET62" s="129"/>
      <c r="EU62" s="129"/>
      <c r="EV62" s="129"/>
      <c r="EW62" s="129"/>
      <c r="EX62" s="129"/>
      <c r="EY62" s="129"/>
      <c r="EZ62" s="129"/>
      <c r="FA62" s="129"/>
      <c r="FB62" s="129"/>
      <c r="FC62" s="129"/>
      <c r="FD62" s="129"/>
      <c r="FE62" s="129"/>
      <c r="FF62" s="129"/>
      <c r="FG62" s="129"/>
      <c r="FH62" s="129"/>
      <c r="FI62" s="129"/>
      <c r="FJ62" s="129"/>
      <c r="FK62" s="129"/>
      <c r="FL62" s="129"/>
      <c r="FM62" s="129"/>
      <c r="FN62" s="129"/>
      <c r="FO62" s="129"/>
      <c r="FP62" s="129"/>
      <c r="FQ62" s="129"/>
      <c r="FR62" s="129"/>
      <c r="FS62" s="129"/>
      <c r="FT62" s="129"/>
      <c r="FU62" s="129"/>
      <c r="FV62" s="129"/>
      <c r="FW62" s="129"/>
      <c r="FX62" s="129"/>
      <c r="FY62" s="129"/>
      <c r="FZ62" s="129"/>
      <c r="GA62" s="129"/>
      <c r="GB62" s="129"/>
      <c r="GC62" s="129"/>
      <c r="GD62" s="129"/>
      <c r="GE62" s="129"/>
      <c r="GF62" s="129"/>
      <c r="GG62" s="129"/>
      <c r="GH62" s="129"/>
      <c r="GI62" s="129"/>
      <c r="GJ62" s="129"/>
      <c r="GK62" s="129"/>
      <c r="GL62" s="129"/>
      <c r="GM62" s="129"/>
      <c r="GN62" s="129"/>
      <c r="GO62" s="129"/>
      <c r="GP62" s="129"/>
      <c r="GQ62" s="129"/>
      <c r="GR62" s="129"/>
      <c r="GS62" s="129"/>
      <c r="GT62" s="129"/>
      <c r="GU62" s="129"/>
      <c r="GV62" s="129"/>
      <c r="GW62" s="129"/>
      <c r="GX62" s="129"/>
      <c r="GY62" s="129"/>
      <c r="GZ62" s="129"/>
      <c r="HA62" s="129"/>
      <c r="HB62" s="129"/>
      <c r="HC62" s="129"/>
      <c r="HD62" s="129"/>
      <c r="HE62" s="129"/>
      <c r="HF62" s="129"/>
      <c r="HG62" s="129"/>
      <c r="HH62" s="129"/>
      <c r="HI62" s="129"/>
      <c r="HJ62" s="129"/>
      <c r="HK62" s="129"/>
      <c r="HL62" s="129"/>
      <c r="HM62" s="129"/>
      <c r="HN62" s="129"/>
      <c r="HO62" s="129"/>
      <c r="HP62" s="129"/>
      <c r="HQ62" s="129"/>
      <c r="HR62" s="129"/>
      <c r="HS62" s="129"/>
      <c r="HT62" s="129"/>
      <c r="HU62" s="129"/>
      <c r="HV62" s="129"/>
      <c r="HW62" s="129"/>
      <c r="HX62" s="129"/>
      <c r="HY62" s="129"/>
      <c r="HZ62" s="129"/>
      <c r="IA62" s="129"/>
      <c r="IB62" s="129"/>
      <c r="IC62" s="129"/>
      <c r="ID62" s="129"/>
      <c r="IE62" s="129"/>
      <c r="IF62" s="129"/>
      <c r="IG62" s="129"/>
      <c r="IH62" s="129"/>
      <c r="II62" s="129"/>
      <c r="IJ62" s="129"/>
      <c r="IK62" s="129"/>
      <c r="IL62" s="129"/>
      <c r="IM62" s="129"/>
      <c r="IN62" s="129"/>
      <c r="IO62" s="129"/>
      <c r="IP62" s="129"/>
      <c r="IQ62" s="129"/>
      <c r="IR62" s="129"/>
      <c r="IS62" s="129"/>
      <c r="IT62" s="129"/>
      <c r="IU62" s="129"/>
      <c r="IV62" s="129"/>
      <c r="IW62" s="129"/>
      <c r="IX62" s="129"/>
      <c r="IY62" s="129"/>
      <c r="IZ62" s="129"/>
      <c r="JA62" s="129"/>
      <c r="JB62" s="129"/>
      <c r="JC62" s="129"/>
      <c r="JD62" s="129"/>
      <c r="JE62" s="129"/>
      <c r="JF62" s="129"/>
      <c r="JG62" s="129"/>
      <c r="JH62" s="129"/>
      <c r="JI62" s="129"/>
      <c r="JJ62" s="129"/>
      <c r="JK62" s="129"/>
      <c r="JL62" s="129"/>
      <c r="JM62" s="129"/>
      <c r="JN62" s="129"/>
      <c r="JO62" s="31">
        <f>IFERROR(IF(ISTEXT(Table1a!#REF!),"NK",IF(SUM(Table1a!#REF!)=0,"No WAM",ROUND(Table1a!JO63-Table1a!#REF!,2))),0)</f>
        <v>0</v>
      </c>
      <c r="JP62" s="31">
        <f>IFERROR(IF(ISTEXT(Table1a!#REF!),"NK",IF(SUM(Table1a!#REF!)=0,"No WAM",ROUND(Table1a!JP63-Table1a!#REF!,2))),0)</f>
        <v>0</v>
      </c>
      <c r="JQ62" s="31">
        <f>IFERROR(IF(ISTEXT(Table1a!#REF!),"NK",IF(SUM(Table1a!#REF!)=0,"No WAM",ROUND(Table1a!JQ63-Table1a!#REF!,2))),0)</f>
        <v>0</v>
      </c>
      <c r="JR62" s="31">
        <f>IFERROR(IF(ISTEXT(Table1a!#REF!),"NK",IF(SUM(Table1a!#REF!)=0,"No WAM",ROUND(Table1a!JR63-Table1a!#REF!,2))),0)</f>
        <v>0</v>
      </c>
      <c r="JS62" s="31">
        <f>IFERROR(IF(ISTEXT(Table1a!#REF!),"NK",IF(SUM(Table1a!#REF!)=0,"No WAM",ROUND(Table1a!JS63-Table1a!#REF!,2))),0)</f>
        <v>0</v>
      </c>
      <c r="JT62" s="31">
        <f>IFERROR(IF(ISTEXT(Table1a!#REF!),"NK",IF(SUM(Table1a!#REF!)=0,"No WAM",ROUND(Table1a!JT63-Table1a!#REF!,2))),0)</f>
        <v>0</v>
      </c>
      <c r="JU62" s="31">
        <f>IFERROR(IF(ISTEXT(Table1a!#REF!),"NK",IF(SUM(Table1a!#REF!)=0,"No WAM",ROUND(Table1a!JU63-Table1a!#REF!,2))),0)</f>
        <v>0</v>
      </c>
      <c r="JV62" s="31">
        <f>IFERROR(IF(ISTEXT(Table1a!#REF!),"NK",IF(SUM(Table1a!#REF!)=0,"No WAM",ROUND(Table1a!JV63-Table1a!#REF!,2))),0)</f>
        <v>0</v>
      </c>
      <c r="JW62" s="31">
        <f>IFERROR(IF(ISTEXT(Table1a!#REF!),"NK",IF(SUM(Table1a!#REF!)=0,"No WAM",ROUND(Table1a!JW63-Table1a!#REF!,2))),0)</f>
        <v>0</v>
      </c>
      <c r="JX62" s="31">
        <f>IFERROR(IF(ISTEXT(Table1a!#REF!),"NK",IF(SUM(Table1a!#REF!)=0,"No WAM",ROUND(Table1a!JX63-Table1a!#REF!,2))),0)</f>
        <v>0</v>
      </c>
      <c r="JY62" s="31">
        <f>IFERROR(IF(ISTEXT(Table1a!#REF!),"NK",IF(SUM(Table1a!#REF!)=0,"No WAM",ROUND(Table1a!JY63-Table1a!#REF!,2))),0)</f>
        <v>0</v>
      </c>
      <c r="JZ62" s="31">
        <f>IFERROR(IF(ISTEXT(Table1a!#REF!),"NK",IF(SUM(Table1a!#REF!)=0,"No WAM",ROUND(Table1a!JZ63-Table1a!#REF!,2))),0)</f>
        <v>0</v>
      </c>
      <c r="KA62" s="31">
        <f>IFERROR(IF(ISTEXT(Table1a!#REF!),"NK",IF(SUM(Table1a!#REF!)=0,"No WAM",ROUND(Table1a!KA63-Table1a!#REF!,2))),0)</f>
        <v>0</v>
      </c>
      <c r="KB62" s="31">
        <f>IFERROR(IF(ISTEXT(Table1a!#REF!),"NK",IF(SUM(Table1a!#REF!)=0,"No WAM",ROUND(Table1a!KB63-Table1a!#REF!,2))),0)</f>
        <v>0</v>
      </c>
      <c r="KC62" s="31">
        <f>IFERROR(IF(ISTEXT(Table1a!#REF!),"NK",IF(SUM(Table1a!#REF!)=0,"No WAM",ROUND(Table1a!KC63-Table1a!#REF!,2))),0)</f>
        <v>0</v>
      </c>
      <c r="KD62" s="31">
        <f>IFERROR(IF(ISTEXT(Table1a!#REF!),"NK",IF(SUM(Table1a!#REF!)=0,"No WAM",ROUND(Table1a!KD63-Table1a!#REF!,2))),0)</f>
        <v>0</v>
      </c>
      <c r="KE62" s="31">
        <f>IFERROR(IF(ISTEXT(Table1a!#REF!),"NK",IF(SUM(Table1a!#REF!)=0,"No WAM",ROUND(Table1a!KE63-Table1a!#REF!,2))),0)</f>
        <v>0</v>
      </c>
      <c r="KF62" s="31">
        <f>IFERROR(IF(ISTEXT(Table1a!#REF!),"NK",IF(SUM(Table1a!#REF!)=0,"No WAM",ROUND(Table1a!KF63-Table1a!#REF!,2))),0)</f>
        <v>0</v>
      </c>
      <c r="KG62" s="31">
        <f>IFERROR(IF(ISTEXT(Table1a!#REF!),"NK",IF(SUM(Table1a!#REF!)=0,"No WAM",ROUND(Table1a!KG63-Table1a!#REF!,2))),0)</f>
        <v>0</v>
      </c>
      <c r="KH62" s="31">
        <f>IFERROR(IF(ISTEXT(Table1a!#REF!),"NK",IF(SUM(Table1a!#REF!)=0,"No WAM",ROUND(Table1a!KH63-Table1a!#REF!,2))),0)</f>
        <v>0</v>
      </c>
      <c r="KI62" s="31">
        <f>IFERROR(IF(ISTEXT(Table1a!#REF!),"NK",IF(SUM(Table1a!#REF!)=0,"No WAM",ROUND(Table1a!KI63-Table1a!#REF!,2))),0)</f>
        <v>0</v>
      </c>
      <c r="KJ62" s="31">
        <f>IFERROR(IF(ISTEXT(Table1a!#REF!),"NK",IF(SUM(Table1a!#REF!)=0,"No WAM",ROUND(Table1a!KJ63-Table1a!#REF!,2))),0)</f>
        <v>0</v>
      </c>
      <c r="KK62" s="31">
        <f>IFERROR(IF(ISTEXT(Table1a!#REF!),"NK",IF(SUM(Table1a!#REF!)=0,"No WAM",ROUND(Table1a!KK63-Table1a!#REF!,2))),0)</f>
        <v>0</v>
      </c>
      <c r="KL62" s="31">
        <f>IFERROR(IF(ISTEXT(Table1a!#REF!),"NK",IF(SUM(Table1a!#REF!)=0,"No WAM",ROUND(Table1a!KL63-Table1a!#REF!,2))),0)</f>
        <v>0</v>
      </c>
      <c r="KM62" s="31">
        <f>IFERROR(IF(ISTEXT(Table1a!#REF!),"NK",IF(SUM(Table1a!#REF!)=0,"No WAM",ROUND(Table1a!KM63-Table1a!#REF!,2))),0)</f>
        <v>0</v>
      </c>
      <c r="KN62" s="31">
        <f>IFERROR(IF(ISTEXT(Table1a!#REF!),"NK",IF(SUM(Table1a!#REF!)=0,"No WAM",ROUND(Table1a!KN63-Table1a!#REF!,2))),0)</f>
        <v>0</v>
      </c>
      <c r="KO62" s="31">
        <f>IFERROR(IF(ISTEXT(Table1a!#REF!),"NK",IF(SUM(Table1a!#REF!)=0,"No WAM",ROUND(Table1a!KO63-Table1a!#REF!,2))),0)</f>
        <v>0</v>
      </c>
      <c r="KP62" s="31">
        <f>IFERROR(IF(ISTEXT(Table1a!#REF!),"NK",IF(SUM(Table1a!#REF!)=0,"No WAM",ROUND(Table1a!KP63-Table1a!#REF!,2))),0)</f>
        <v>0</v>
      </c>
      <c r="KQ62" s="31">
        <f>IFERROR(IF(ISTEXT(Table1a!#REF!),"NK",IF(SUM(Table1a!#REF!)=0,"No WAM",ROUND(Table1a!KQ63-Table1a!#REF!,2))),0)</f>
        <v>0</v>
      </c>
      <c r="KR62" s="31">
        <f>IFERROR(IF(ISTEXT(Table1a!#REF!),"NK",IF(SUM(Table1a!#REF!)=0,"No WAM",ROUND(Table1a!KR63-Table1a!#REF!,2))),0)</f>
        <v>0</v>
      </c>
      <c r="KS62" s="31">
        <f>IFERROR(IF(ISTEXT(Table1a!#REF!),"NK",IF(SUM(Table1a!#REF!)=0,"No WAM",ROUND(Table1a!KS63-Table1a!#REF!,2))),0)</f>
        <v>0</v>
      </c>
      <c r="KT62" s="31">
        <f>IFERROR(IF(ISTEXT(Table1a!#REF!),"NK",IF(SUM(Table1a!#REF!)=0,"No WAM",ROUND(Table1a!KT63-Table1a!#REF!,2))),0)</f>
        <v>0</v>
      </c>
      <c r="KU62" s="31">
        <f>IFERROR(IF(ISTEXT(Table1a!#REF!),"NK",IF(SUM(Table1a!#REF!)=0,"No WAM",ROUND(Table1a!KU63-Table1a!#REF!,2))),0)</f>
        <v>0</v>
      </c>
      <c r="KV62" s="31">
        <f>IFERROR(IF(ISTEXT(Table1a!#REF!),"NK",IF(SUM(Table1a!#REF!)=0,"No WAM",ROUND(Table1a!KV63-Table1a!#REF!,2))),0)</f>
        <v>0</v>
      </c>
      <c r="KW62" s="129"/>
      <c r="KX62" s="129"/>
      <c r="KY62" s="129"/>
      <c r="KZ62" s="129"/>
      <c r="LA62" s="129"/>
      <c r="LB62" s="129"/>
      <c r="LC62" s="129"/>
      <c r="LD62" s="129"/>
      <c r="LE62" s="129"/>
      <c r="LF62" s="129"/>
      <c r="LG62" s="129"/>
      <c r="LH62" s="129"/>
      <c r="LI62" s="129"/>
      <c r="LJ62" s="129"/>
      <c r="LK62" s="129"/>
      <c r="LL62" s="129"/>
      <c r="LM62" s="129"/>
      <c r="LN62" s="129"/>
      <c r="LO62" s="129"/>
      <c r="LP62" s="129"/>
      <c r="LQ62" s="129"/>
      <c r="LR62" s="129"/>
      <c r="LS62" s="129"/>
      <c r="LT62" s="129"/>
      <c r="LU62" s="129"/>
      <c r="LV62" s="129"/>
      <c r="LW62" s="129"/>
      <c r="LX62" s="129"/>
      <c r="LY62" s="129"/>
      <c r="LZ62" s="129"/>
      <c r="MA62" s="129"/>
      <c r="MB62" s="129"/>
      <c r="MC62" s="129"/>
      <c r="MD62" s="129"/>
      <c r="ME62" s="31">
        <f>IFERROR(IF(ISTEXT(Table1a!#REF!),"NK",IF(SUM(Table1a!#REF!)=0,"No WAM",ROUND(Table1a!ME63-Table1a!#REF!,2))),0)</f>
        <v>0</v>
      </c>
      <c r="MF62" s="31">
        <f>IFERROR(IF(ISTEXT(Table1a!#REF!),"NK",IF(SUM(Table1a!#REF!)=0,"No WAM",ROUND(Table1a!MF63-Table1a!#REF!,2))),0)</f>
        <v>0</v>
      </c>
      <c r="MG62" s="31">
        <f>IFERROR(IF(ISTEXT(Table1a!#REF!),"NK",IF(SUM(Table1a!#REF!)=0,"No WAM",ROUND(Table1a!MG63-Table1a!#REF!,2))),0)</f>
        <v>0</v>
      </c>
      <c r="MH62" s="31">
        <f>IFERROR(IF(ISTEXT(Table1a!#REF!),"NK",IF(SUM(Table1a!#REF!)=0,"No WAM",ROUND(Table1a!MH63-Table1a!#REF!,2))),0)</f>
        <v>0</v>
      </c>
      <c r="MI62" s="31">
        <f>IFERROR(IF(ISTEXT(Table1a!#REF!),"NK",IF(SUM(Table1a!#REF!)=0,"No WAM",ROUND(Table1a!MI63-Table1a!#REF!,2))),0)</f>
        <v>0</v>
      </c>
      <c r="MJ62" s="31">
        <f>IFERROR(IF(ISTEXT(Table1a!#REF!),"NK",IF(SUM(Table1a!#REF!)=0,"No WAM",ROUND(Table1a!MJ63-Table1a!#REF!,2))),0)</f>
        <v>0</v>
      </c>
      <c r="MK62" s="31">
        <f>IFERROR(IF(ISTEXT(Table1a!#REF!),"NK",IF(SUM(Table1a!#REF!)=0,"No WAM",ROUND(Table1a!MK63-Table1a!#REF!,2))),0)</f>
        <v>0</v>
      </c>
      <c r="ML62" s="31">
        <f>IFERROR(IF(ISTEXT(Table1a!#REF!),"NK",IF(SUM(Table1a!#REF!)=0,"No WAM",ROUND(Table1a!ML63-Table1a!#REF!,2))),0)</f>
        <v>0</v>
      </c>
      <c r="MM62" s="31">
        <f>IFERROR(IF(ISTEXT(Table1a!#REF!),"NK",IF(SUM(Table1a!#REF!)=0,"No WAM",ROUND(Table1a!MM63-Table1a!#REF!,2))),0)</f>
        <v>0</v>
      </c>
      <c r="MN62" s="31">
        <f>IFERROR(IF(ISTEXT(Table1a!#REF!),"NK",IF(SUM(Table1a!#REF!)=0,"No WAM",ROUND(Table1a!MN63-Table1a!#REF!,2))),0)</f>
        <v>0</v>
      </c>
      <c r="MO62" s="31">
        <f>IFERROR(IF(ISTEXT(Table1a!#REF!),"NK",IF(SUM(Table1a!#REF!)=0,"No WAM",ROUND(Table1a!MO63-Table1a!#REF!,2))),0)</f>
        <v>0</v>
      </c>
      <c r="MP62" s="31">
        <f>IFERROR(IF(ISTEXT(Table1a!#REF!),"NK",IF(SUM(Table1a!#REF!)=0,"No WAM",ROUND(Table1a!MP63-Table1a!#REF!,2))),0)</f>
        <v>0</v>
      </c>
      <c r="MQ62" s="31">
        <f>IFERROR(IF(ISTEXT(Table1a!#REF!),"NK",IF(SUM(Table1a!#REF!)=0,"No WAM",ROUND(Table1a!MQ63-Table1a!#REF!,2))),0)</f>
        <v>0</v>
      </c>
      <c r="MR62" s="31">
        <f>IFERROR(IF(ISTEXT(Table1a!#REF!),"NK",IF(SUM(Table1a!#REF!)=0,"No WAM",ROUND(Table1a!MR63-Table1a!#REF!,2))),0)</f>
        <v>0</v>
      </c>
      <c r="MS62" s="31">
        <f>IFERROR(IF(ISTEXT(Table1a!#REF!),"NK",IF(SUM(Table1a!#REF!)=0,"No WAM",ROUND(Table1a!MS63-Table1a!#REF!,2))),0)</f>
        <v>0</v>
      </c>
      <c r="MT62" s="31">
        <f>IFERROR(IF(ISTEXT(Table1a!#REF!),"NK",IF(SUM(Table1a!#REF!)=0,"No WAM",ROUND(Table1a!MT63-Table1a!#REF!,2))),0)</f>
        <v>0</v>
      </c>
      <c r="MU62" s="31">
        <f>IFERROR(IF(ISTEXT(Table1a!#REF!),"NK",IF(SUM(Table1a!#REF!)=0,"No WAM",ROUND(Table1a!MU63-Table1a!#REF!,2))),0)</f>
        <v>0</v>
      </c>
      <c r="MV62" s="31">
        <f>IFERROR(IF(ISTEXT(Table1a!#REF!),"NK",IF(SUM(Table1a!#REF!)=0,"No WAM",ROUND(Table1a!MV63-Table1a!#REF!,2))),0)</f>
        <v>0</v>
      </c>
      <c r="MW62" s="31">
        <f>IFERROR(IF(ISTEXT(Table1a!#REF!),"NK",IF(SUM(Table1a!#REF!)=0,"No WAM",ROUND(Table1a!MW63-Table1a!#REF!,2))),0)</f>
        <v>0</v>
      </c>
      <c r="MX62" s="31">
        <f>IFERROR(IF(ISTEXT(Table1a!#REF!),"NK",IF(SUM(Table1a!#REF!)=0,"No WAM",ROUND(Table1a!MX63-Table1a!#REF!,2))),0)</f>
        <v>0</v>
      </c>
      <c r="MY62" s="31">
        <f>IFERROR(IF(ISTEXT(Table1a!#REF!),"NK",IF(SUM(Table1a!#REF!)=0,"No WAM",ROUND(Table1a!MY63-Table1a!#REF!,2))),0)</f>
        <v>0</v>
      </c>
      <c r="MZ62" s="31">
        <f>IFERROR(IF(ISTEXT(Table1a!#REF!),"NK",IF(SUM(Table1a!#REF!)=0,"No WAM",ROUND(Table1a!MZ63-Table1a!#REF!,2))),0)</f>
        <v>0</v>
      </c>
      <c r="NA62" s="31">
        <f>IFERROR(IF(ISTEXT(Table1a!#REF!),"NK",IF(SUM(Table1a!#REF!)=0,"No WAM",ROUND(Table1a!NA63-Table1a!#REF!,2))),0)</f>
        <v>0</v>
      </c>
      <c r="NB62" s="31">
        <f>IFERROR(IF(ISTEXT(Table1a!#REF!),"NK",IF(SUM(Table1a!#REF!)=0,"No WAM",ROUND(Table1a!NB63-Table1a!#REF!,2))),0)</f>
        <v>0</v>
      </c>
      <c r="NC62" s="31">
        <f>IFERROR(IF(ISTEXT(Table1a!#REF!),"NK",IF(SUM(Table1a!#REF!)=0,"No WAM",ROUND(Table1a!NC63-Table1a!#REF!,2))),0)</f>
        <v>0</v>
      </c>
      <c r="ND62" s="31">
        <f>IFERROR(IF(ISTEXT(Table1a!#REF!),"NK",IF(SUM(Table1a!#REF!)=0,"No WAM",ROUND(Table1a!ND63-Table1a!#REF!,2))),0)</f>
        <v>0</v>
      </c>
      <c r="NE62" s="31">
        <f>IFERROR(IF(ISTEXT(Table1a!#REF!),"NK",IF(SUM(Table1a!#REF!)=0,"No WAM",ROUND(Table1a!NE63-Table1a!#REF!,2))),0)</f>
        <v>0</v>
      </c>
      <c r="NF62" s="31">
        <f>IFERROR(IF(ISTEXT(Table1a!#REF!),"NK",IF(SUM(Table1a!#REF!)=0,"No WAM",ROUND(Table1a!NF63-Table1a!#REF!,2))),0)</f>
        <v>0</v>
      </c>
      <c r="NG62" s="31">
        <f>IFERROR(IF(ISTEXT(Table1a!#REF!),"NK",IF(SUM(Table1a!#REF!)=0,"No WAM",ROUND(Table1a!NG63-Table1a!#REF!,2))),0)</f>
        <v>0</v>
      </c>
      <c r="NH62" s="31">
        <f>IFERROR(IF(ISTEXT(Table1a!#REF!),"NK",IF(SUM(Table1a!#REF!)=0,"No WAM",ROUND(Table1a!NH63-Table1a!#REF!,2))),0)</f>
        <v>0</v>
      </c>
      <c r="NI62" s="31">
        <f>IFERROR(IF(ISTEXT(Table1a!#REF!),"NK",IF(SUM(Table1a!#REF!)=0,"No WAM",ROUND(Table1a!NI63-Table1a!#REF!,2))),0)</f>
        <v>0</v>
      </c>
      <c r="NJ62" s="31">
        <f>IFERROR(IF(ISTEXT(Table1a!#REF!),"NK",IF(SUM(Table1a!#REF!)=0,"No WAM",ROUND(Table1a!NJ63-Table1a!#REF!,2))),0)</f>
        <v>0</v>
      </c>
      <c r="NK62" s="31">
        <f>IFERROR(IF(ISTEXT(Table1a!#REF!),"NK",IF(SUM(Table1a!#REF!)=0,"No WAM",ROUND(Table1a!NK63-Table1a!#REF!,2))),0)</f>
        <v>0</v>
      </c>
      <c r="NL62" s="31">
        <f>IFERROR(IF(ISTEXT(Table1a!#REF!),"NK",IF(SUM(Table1a!#REF!)=0,"No WAM",ROUND(Table1a!NL63-Table1a!#REF!,2))),0)</f>
        <v>0</v>
      </c>
      <c r="NM62" s="9"/>
      <c r="NN62" s="9"/>
      <c r="NO62" s="9"/>
      <c r="NP62" s="9"/>
      <c r="NQ62" s="9"/>
      <c r="NR62" s="9"/>
      <c r="NS62" s="9"/>
      <c r="NT62" s="9"/>
      <c r="NU62" s="9"/>
      <c r="NV62" s="9"/>
      <c r="NW62" s="9"/>
      <c r="NX62" s="9"/>
    </row>
    <row r="63" spans="1:388">
      <c r="A63" s="98" t="s">
        <v>329</v>
      </c>
      <c r="B63" s="95" t="s">
        <v>92</v>
      </c>
      <c r="C63" s="31">
        <f>IFERROR(IF(ISTEXT(Table1a!#REF!),"NK",IF(SUM(Table1a!#REF!)=0,"No WAM",ROUND(Table1a!C64-Table1a!#REF!,2))),0)</f>
        <v>0</v>
      </c>
      <c r="D63" s="31">
        <f>IFERROR(IF(ISTEXT(Table1a!#REF!),"NK",IF(SUM(Table1a!#REF!)=0,"No WAM",ROUND(Table1a!D64-Table1a!#REF!,2))),0)</f>
        <v>0</v>
      </c>
      <c r="E63" s="31">
        <f>IFERROR(IF(ISTEXT(Table1a!#REF!),"NK",IF(SUM(Table1a!#REF!)=0,"No WAM",ROUND(Table1a!E64-Table1a!#REF!,2))),0)</f>
        <v>0</v>
      </c>
      <c r="F63" s="31">
        <f>IFERROR(IF(ISTEXT(Table1a!#REF!),"NK",IF(SUM(Table1a!#REF!)=0,"No WAM",ROUND(Table1a!F64-Table1a!#REF!,2))),0)</f>
        <v>0</v>
      </c>
      <c r="G63" s="31">
        <f>IFERROR(IF(ISTEXT(Table1a!#REF!),"NK",IF(SUM(Table1a!#REF!)=0,"No WAM",ROUND(Table1a!G64-Table1a!#REF!,2))),0)</f>
        <v>0</v>
      </c>
      <c r="H63" s="31">
        <f>IFERROR(IF(ISTEXT(Table1a!#REF!),"NK",IF(SUM(Table1a!#REF!)=0,"No WAM",ROUND(Table1a!H64-Table1a!#REF!,2))),0)</f>
        <v>0</v>
      </c>
      <c r="I63" s="31">
        <f>IFERROR(IF(ISTEXT(Table1a!#REF!),"NK",IF(SUM(Table1a!#REF!)=0,"No WAM",ROUND(Table1a!I64-Table1a!#REF!,2))),0)</f>
        <v>0</v>
      </c>
      <c r="J63" s="31">
        <f>IFERROR(IF(ISTEXT(Table1a!#REF!),"NK",IF(SUM(Table1a!#REF!)=0,"No WAM",ROUND(Table1a!J64-Table1a!#REF!,2))),0)</f>
        <v>0</v>
      </c>
      <c r="K63" s="31">
        <f>IFERROR(IF(ISTEXT(Table1a!#REF!),"NK",IF(SUM(Table1a!#REF!)=0,"No WAM",ROUND(Table1a!K64-Table1a!#REF!,2))),0)</f>
        <v>0</v>
      </c>
      <c r="L63" s="31">
        <f>IFERROR(IF(ISTEXT(Table1a!#REF!),"NK",IF(SUM(Table1a!#REF!)=0,"No WAM",ROUND(Table1a!L64-Table1a!#REF!,2))),0)</f>
        <v>0</v>
      </c>
      <c r="M63" s="31">
        <f>IFERROR(IF(ISTEXT(Table1a!#REF!),"NK",IF(SUM(Table1a!#REF!)=0,"No WAM",ROUND(Table1a!M64-Table1a!#REF!,2))),0)</f>
        <v>0</v>
      </c>
      <c r="N63" s="31">
        <f>IFERROR(IF(ISTEXT(Table1a!#REF!),"NK",IF(SUM(Table1a!#REF!)=0,"No WAM",ROUND(Table1a!N64-Table1a!#REF!,2))),0)</f>
        <v>0</v>
      </c>
      <c r="O63" s="31">
        <f>IFERROR(IF(ISTEXT(Table1a!#REF!),"NK",IF(SUM(Table1a!#REF!)=0,"No WAM",ROUND(Table1a!O64-Table1a!#REF!,2))),0)</f>
        <v>0</v>
      </c>
      <c r="P63" s="31">
        <f>IFERROR(IF(ISTEXT(Table1a!#REF!),"NK",IF(SUM(Table1a!#REF!)=0,"No WAM",ROUND(Table1a!P64-Table1a!#REF!,2))),0)</f>
        <v>0</v>
      </c>
      <c r="Q63" s="31">
        <f>IFERROR(IF(ISTEXT(Table1a!#REF!),"NK",IF(SUM(Table1a!#REF!)=0,"No WAM",ROUND(Table1a!Q64-Table1a!#REF!,2))),0)</f>
        <v>0</v>
      </c>
      <c r="R63" s="31">
        <f>IFERROR(IF(ISTEXT(Table1a!#REF!),"NK",IF(SUM(Table1a!#REF!)=0,"No WAM",ROUND(Table1a!R64-Table1a!#REF!,2))),0)</f>
        <v>0</v>
      </c>
      <c r="S63" s="31">
        <f>IFERROR(IF(ISTEXT(Table1a!#REF!),"NK",IF(SUM(Table1a!#REF!)=0,"No WAM",ROUND(Table1a!S64-Table1a!#REF!,2))),0)</f>
        <v>0</v>
      </c>
      <c r="T63" s="31">
        <f>IFERROR(IF(ISTEXT(Table1a!#REF!),"NK",IF(SUM(Table1a!#REF!)=0,"No WAM",ROUND(Table1a!T64-Table1a!#REF!,2))),0)</f>
        <v>0</v>
      </c>
      <c r="U63" s="31">
        <f>IFERROR(IF(ISTEXT(Table1a!#REF!),"NK",IF(SUM(Table1a!#REF!)=0,"No WAM",ROUND(Table1a!U64-Table1a!#REF!,2))),0)</f>
        <v>0</v>
      </c>
      <c r="V63" s="31">
        <f>IFERROR(IF(ISTEXT(Table1a!#REF!),"NK",IF(SUM(Table1a!#REF!)=0,"No WAM",ROUND(Table1a!V64-Table1a!#REF!,2))),0)</f>
        <v>0</v>
      </c>
      <c r="W63" s="31">
        <f>IFERROR(IF(ISTEXT(Table1a!#REF!),"NK",IF(SUM(Table1a!#REF!)=0,"No WAM",ROUND(Table1a!W64-Table1a!#REF!,2))),0)</f>
        <v>0</v>
      </c>
      <c r="X63" s="31">
        <f>IFERROR(IF(ISTEXT(Table1a!#REF!),"NK",IF(SUM(Table1a!#REF!)=0,"No WAM",ROUND(Table1a!X64-Table1a!#REF!,2))),0)</f>
        <v>0</v>
      </c>
      <c r="Y63" s="31">
        <f>IFERROR(IF(ISTEXT(Table1a!#REF!),"NK",IF(SUM(Table1a!#REF!)=0,"No WAM",ROUND(Table1a!Y64-Table1a!#REF!,2))),0)</f>
        <v>0</v>
      </c>
      <c r="Z63" s="31">
        <f>IFERROR(IF(ISTEXT(Table1a!#REF!),"NK",IF(SUM(Table1a!#REF!)=0,"No WAM",ROUND(Table1a!Z64-Table1a!#REF!,2))),0)</f>
        <v>0</v>
      </c>
      <c r="AA63" s="31">
        <f>IFERROR(IF(ISTEXT(Table1a!#REF!),"NK",IF(SUM(Table1a!#REF!)=0,"No WAM",ROUND(Table1a!AA64-Table1a!#REF!,2))),0)</f>
        <v>0</v>
      </c>
      <c r="AB63" s="31">
        <f>IFERROR(IF(ISTEXT(Table1a!#REF!),"NK",IF(SUM(Table1a!#REF!)=0,"No WAM",ROUND(Table1a!AB64-Table1a!#REF!,2))),0)</f>
        <v>0</v>
      </c>
      <c r="AC63" s="31">
        <f>IFERROR(IF(ISTEXT(Table1a!#REF!),"NK",IF(SUM(Table1a!#REF!)=0,"No WAM",ROUND(Table1a!AC64-Table1a!#REF!,2))),0)</f>
        <v>0</v>
      </c>
      <c r="AD63" s="31">
        <f>IFERROR(IF(ISTEXT(Table1a!#REF!),"NK",IF(SUM(Table1a!#REF!)=0,"No WAM",ROUND(Table1a!AD64-Table1a!#REF!,2))),0)</f>
        <v>0</v>
      </c>
      <c r="AE63" s="31">
        <f>IFERROR(IF(ISTEXT(Table1a!#REF!),"NK",IF(SUM(Table1a!#REF!)=0,"No WAM",ROUND(Table1a!AE64-Table1a!#REF!,2))),0)</f>
        <v>0</v>
      </c>
      <c r="AF63" s="31">
        <f>IFERROR(IF(ISTEXT(Table1a!#REF!),"NK",IF(SUM(Table1a!#REF!)=0,"No WAM",ROUND(Table1a!AF64-Table1a!#REF!,2))),0)</f>
        <v>0</v>
      </c>
      <c r="AG63" s="31">
        <f>IFERROR(IF(ISTEXT(Table1a!#REF!),"NK",IF(SUM(Table1a!#REF!)=0,"No WAM",ROUND(Table1a!AG64-Table1a!#REF!,2))),0)</f>
        <v>0</v>
      </c>
      <c r="AH63" s="31">
        <f>IFERROR(IF(ISTEXT(Table1a!#REF!),"NK",IF(SUM(Table1a!#REF!)=0,"No WAM",ROUND(Table1a!AH64-Table1a!#REF!,2))),0)</f>
        <v>0</v>
      </c>
      <c r="AI63" s="31">
        <f>IFERROR(IF(ISTEXT(Table1a!#REF!),"NK",IF(SUM(Table1a!#REF!)=0,"No WAM",ROUND(Table1a!AI64-Table1a!#REF!,2))),0)</f>
        <v>0</v>
      </c>
      <c r="AJ63" s="31">
        <f>IFERROR(IF(ISTEXT(Table1a!#REF!),"NK",IF(SUM(Table1a!#REF!)=0,"No WAM",ROUND(Table1a!AJ64-Table1a!#REF!,2))),0)</f>
        <v>0</v>
      </c>
      <c r="AK63" s="31">
        <f>IFERROR(IF(ISTEXT(Table1a!#REF!),"NK",IF(SUM(Table1a!#REF!)=0,"No WAM",ROUND(Table1a!AK64-Table1a!#REF!,2))),0)</f>
        <v>0</v>
      </c>
      <c r="AL63" s="31">
        <f>IFERROR(IF(ISTEXT(Table1a!#REF!),"NK",IF(SUM(Table1a!#REF!)=0,"No WAM",ROUND(Table1a!AL64-Table1a!#REF!,2))),0)</f>
        <v>0</v>
      </c>
      <c r="AM63" s="31">
        <f>IFERROR(IF(ISTEXT(Table1a!#REF!),"NK",IF(SUM(Table1a!#REF!)=0,"No WAM",ROUND(Table1a!AM64-Table1a!#REF!,2))),0)</f>
        <v>0</v>
      </c>
      <c r="AN63" s="31">
        <f>IFERROR(IF(ISTEXT(Table1a!#REF!),"NK",IF(SUM(Table1a!#REF!)=0,"No WAM",ROUND(Table1a!AN64-Table1a!#REF!,2))),0)</f>
        <v>0</v>
      </c>
      <c r="AO63" s="31">
        <f>IFERROR(IF(ISTEXT(Table1a!#REF!),"NK",IF(SUM(Table1a!#REF!)=0,"No WAM",ROUND(Table1a!AO64-Table1a!#REF!,2))),0)</f>
        <v>0</v>
      </c>
      <c r="AP63" s="31">
        <f>IFERROR(IF(ISTEXT(Table1a!#REF!),"NK",IF(SUM(Table1a!#REF!)=0,"No WAM",ROUND(Table1a!AP64-Table1a!#REF!,2))),0)</f>
        <v>0</v>
      </c>
      <c r="AQ63" s="31">
        <f>IFERROR(IF(ISTEXT(Table1a!#REF!),"NK",IF(SUM(Table1a!#REF!)=0,"No WAM",ROUND(Table1a!AQ64-Table1a!#REF!,2))),0)</f>
        <v>0</v>
      </c>
      <c r="AR63" s="31">
        <f>IFERROR(IF(ISTEXT(Table1a!#REF!),"NK",IF(SUM(Table1a!#REF!)=0,"No WAM",ROUND(Table1a!AR64-Table1a!#REF!,2))),0)</f>
        <v>0</v>
      </c>
      <c r="AS63" s="31">
        <f>IFERROR(IF(ISTEXT(Table1a!#REF!),"NK",IF(SUM(Table1a!#REF!)=0,"No WAM",ROUND(Table1a!AS64-Table1a!#REF!,2))),0)</f>
        <v>0</v>
      </c>
      <c r="AT63" s="31">
        <f>IFERROR(IF(ISTEXT(Table1a!#REF!),"NK",IF(SUM(Table1a!#REF!)=0,"No WAM",ROUND(Table1a!AT64-Table1a!#REF!,2))),0)</f>
        <v>0</v>
      </c>
      <c r="AU63" s="31">
        <f>IFERROR(IF(ISTEXT(Table1a!#REF!),"NK",IF(SUM(Table1a!#REF!)=0,"No WAM",ROUND(Table1a!AU64-Table1a!#REF!,2))),0)</f>
        <v>0</v>
      </c>
      <c r="AV63" s="31">
        <f>IFERROR(IF(ISTEXT(Table1a!#REF!),"NK",IF(SUM(Table1a!#REF!)=0,"No WAM",ROUND(Table1a!AV64-Table1a!#REF!,2))),0)</f>
        <v>0</v>
      </c>
      <c r="AW63" s="31">
        <f>IFERROR(IF(ISTEXT(Table1a!#REF!),"NK",IF(SUM(Table1a!#REF!)=0,"No WAM",ROUND(Table1a!AW64-Table1a!#REF!,2))),0)</f>
        <v>0</v>
      </c>
      <c r="AX63" s="31">
        <f>IFERROR(IF(ISTEXT(Table1a!#REF!),"NK",IF(SUM(Table1a!#REF!)=0,"No WAM",ROUND(Table1a!AX64-Table1a!#REF!,2))),0)</f>
        <v>0</v>
      </c>
      <c r="AY63" s="31">
        <f>IFERROR(IF(ISTEXT(Table1a!#REF!),"NK",IF(SUM(Table1a!#REF!)=0,"No WAM",ROUND(Table1a!AY64-Table1a!#REF!,2))),0)</f>
        <v>0</v>
      </c>
      <c r="AZ63" s="31">
        <f>IFERROR(IF(ISTEXT(Table1a!#REF!),"NK",IF(SUM(Table1a!#REF!)=0,"No WAM",ROUND(Table1a!AZ64-Table1a!#REF!,2))),0)</f>
        <v>0</v>
      </c>
      <c r="BA63" s="31">
        <f>IFERROR(IF(ISTEXT(Table1a!#REF!),"NK",IF(SUM(Table1a!#REF!)=0,"No WAM",ROUND(Table1a!BA64-Table1a!#REF!,2))),0)</f>
        <v>0</v>
      </c>
      <c r="BB63" s="31">
        <f>IFERROR(IF(ISTEXT(Table1a!#REF!),"NK",IF(SUM(Table1a!#REF!)=0,"No WAM",ROUND(Table1a!BB64-Table1a!#REF!,2))),0)</f>
        <v>0</v>
      </c>
      <c r="BC63" s="31">
        <f>IFERROR(IF(ISTEXT(Table1a!#REF!),"NK",IF(SUM(Table1a!#REF!)=0,"No WAM",ROUND(Table1a!BC64-Table1a!#REF!,2))),0)</f>
        <v>0</v>
      </c>
      <c r="BD63" s="31">
        <f>IFERROR(IF(ISTEXT(Table1a!#REF!),"NK",IF(SUM(Table1a!#REF!)=0,"No WAM",ROUND(Table1a!BD64-Table1a!#REF!,2))),0)</f>
        <v>0</v>
      </c>
      <c r="BE63" s="31">
        <f>IFERROR(IF(ISTEXT(Table1a!#REF!),"NK",IF(SUM(Table1a!#REF!)=0,"No WAM",ROUND(Table1a!BE64-Table1a!#REF!,2))),0)</f>
        <v>0</v>
      </c>
      <c r="BF63" s="31">
        <f>IFERROR(IF(ISTEXT(Table1a!#REF!),"NK",IF(SUM(Table1a!#REF!)=0,"No WAM",ROUND(Table1a!BF64-Table1a!#REF!,2))),0)</f>
        <v>0</v>
      </c>
      <c r="BG63" s="31">
        <f>IFERROR(IF(ISTEXT(Table1a!#REF!),"NK",IF(SUM(Table1a!#REF!)=0,"No WAM",ROUND(Table1a!BG64-Table1a!#REF!,2))),0)</f>
        <v>0</v>
      </c>
      <c r="BH63" s="31">
        <f>IFERROR(IF(ISTEXT(Table1a!#REF!),"NK",IF(SUM(Table1a!#REF!)=0,"No WAM",ROUND(Table1a!BH64-Table1a!#REF!,2))),0)</f>
        <v>0</v>
      </c>
      <c r="BI63" s="31">
        <f>IFERROR(IF(ISTEXT(Table1a!#REF!),"NK",IF(SUM(Table1a!#REF!)=0,"No WAM",ROUND(Table1a!BI64-Table1a!#REF!,2))),0)</f>
        <v>0</v>
      </c>
      <c r="BJ63" s="31">
        <f>IFERROR(IF(ISTEXT(Table1a!#REF!),"NK",IF(SUM(Table1a!#REF!)=0,"No WAM",ROUND(Table1a!BJ64-Table1a!#REF!,2))),0)</f>
        <v>0</v>
      </c>
      <c r="BK63" s="31">
        <f>IFERROR(IF(ISTEXT(Table1a!#REF!),"NK",IF(SUM(Table1a!#REF!)=0,"No WAM",ROUND(Table1a!BK64-Table1a!#REF!,2))),0)</f>
        <v>0</v>
      </c>
      <c r="BL63" s="31">
        <f>IFERROR(IF(ISTEXT(Table1a!#REF!),"NK",IF(SUM(Table1a!#REF!)=0,"No WAM",ROUND(Table1a!BL64-Table1a!#REF!,2))),0)</f>
        <v>0</v>
      </c>
      <c r="BM63" s="31">
        <f>IFERROR(IF(ISTEXT(Table1a!#REF!),"NK",IF(SUM(Table1a!#REF!)=0,"No WAM",ROUND(Table1a!BM64-Table1a!#REF!,2))),0)</f>
        <v>0</v>
      </c>
      <c r="BN63" s="31">
        <f>IFERROR(IF(ISTEXT(Table1a!#REF!),"NK",IF(SUM(Table1a!#REF!)=0,"No WAM",ROUND(Table1a!BN64-Table1a!#REF!,2))),0)</f>
        <v>0</v>
      </c>
      <c r="BO63" s="31">
        <f>IFERROR(IF(ISTEXT(Table1a!#REF!),"NK",IF(SUM(Table1a!#REF!)=0,"No WAM",ROUND(Table1a!BO64-Table1a!#REF!,2))),0)</f>
        <v>0</v>
      </c>
      <c r="BP63" s="31">
        <f>IFERROR(IF(ISTEXT(Table1a!#REF!),"NK",IF(SUM(Table1a!#REF!)=0,"No WAM",ROUND(Table1a!BP64-Table1a!#REF!,2))),0)</f>
        <v>0</v>
      </c>
      <c r="BQ63" s="31">
        <f>IFERROR(IF(ISTEXT(Table1a!#REF!),"NK",IF(SUM(Table1a!#REF!)=0,"No WAM",ROUND(Table1a!BQ64-Table1a!#REF!,2))),0)</f>
        <v>0</v>
      </c>
      <c r="BR63" s="31">
        <f>IFERROR(IF(ISTEXT(Table1a!#REF!),"NK",IF(SUM(Table1a!#REF!)=0,"No WAM",ROUND(Table1a!BR64-Table1a!#REF!,2))),0)</f>
        <v>0</v>
      </c>
      <c r="BS63" s="31">
        <f>IFERROR(IF(ISTEXT(Table1a!#REF!),"NK",IF(SUM(Table1a!#REF!)=0,"No WAM",ROUND(Table1a!BS64-Table1a!#REF!,2))),0)</f>
        <v>0</v>
      </c>
      <c r="BT63" s="31">
        <f>IFERROR(IF(ISTEXT(Table1a!#REF!),"NK",IF(SUM(Table1a!#REF!)=0,"No WAM",ROUND(Table1a!BT64-Table1a!#REF!,2))),0)</f>
        <v>0</v>
      </c>
      <c r="BU63" s="31">
        <f>IFERROR(IF(ISTEXT(Table1a!#REF!),"NK",IF(SUM(Table1a!#REF!)=0,"No WAM",ROUND(Table1a!BU64-Table1a!#REF!,2))),0)</f>
        <v>0</v>
      </c>
      <c r="BV63" s="31">
        <f>IFERROR(IF(ISTEXT(Table1a!#REF!),"NK",IF(SUM(Table1a!#REF!)=0,"No WAM",ROUND(Table1a!BV64-Table1a!#REF!,2))),0)</f>
        <v>0</v>
      </c>
      <c r="BW63" s="31">
        <f>IFERROR(IF(ISTEXT(Table1a!#REF!),"NK",IF(SUM(Table1a!#REF!)=0,"No WAM",ROUND(Table1a!BW64-Table1a!#REF!,2))),0)</f>
        <v>0</v>
      </c>
      <c r="BX63" s="31">
        <f>IFERROR(IF(ISTEXT(Table1a!#REF!),"NK",IF(SUM(Table1a!#REF!)=0,"No WAM",ROUND(Table1a!BX64-Table1a!#REF!,2))),0)</f>
        <v>0</v>
      </c>
      <c r="BY63" s="31">
        <f>IFERROR(IF(ISTEXT(Table1a!#REF!),"NK",IF(SUM(Table1a!#REF!)=0,"No WAM",ROUND(Table1a!BY64-Table1a!#REF!,2))),0)</f>
        <v>0</v>
      </c>
      <c r="BZ63" s="31">
        <f>IFERROR(IF(ISTEXT(Table1a!#REF!),"NK",IF(SUM(Table1a!#REF!)=0,"No WAM",ROUND(Table1a!BZ64-Table1a!#REF!,2))),0)</f>
        <v>0</v>
      </c>
      <c r="CA63" s="31">
        <f>IFERROR(IF(ISTEXT(Table1a!#REF!),"NK",IF(SUM(Table1a!#REF!)=0,"No WAM",ROUND(Table1a!CA64-Table1a!#REF!,2))),0)</f>
        <v>0</v>
      </c>
      <c r="CB63" s="31">
        <f>IFERROR(IF(ISTEXT(Table1a!#REF!),"NK",IF(SUM(Table1a!#REF!)=0,"No WAM",ROUND(Table1a!CB64-Table1a!#REF!,2))),0)</f>
        <v>0</v>
      </c>
      <c r="CC63" s="31">
        <f>IFERROR(IF(ISTEXT(Table1a!#REF!),"NK",IF(SUM(Table1a!#REF!)=0,"No WAM",ROUND(Table1a!CC64-Table1a!#REF!,2))),0)</f>
        <v>0</v>
      </c>
      <c r="CD63" s="31">
        <f>IFERROR(IF(ISTEXT(Table1a!#REF!),"NK",IF(SUM(Table1a!#REF!)=0,"No WAM",ROUND(Table1a!CD64-Table1a!#REF!,2))),0)</f>
        <v>0</v>
      </c>
      <c r="CE63" s="31">
        <f>IFERROR(IF(ISTEXT(Table1a!#REF!),"NK",IF(SUM(Table1a!#REF!)=0,"No WAM",ROUND(Table1a!CE64-Table1a!#REF!,2))),0)</f>
        <v>0</v>
      </c>
      <c r="CF63" s="31">
        <f>IFERROR(IF(ISTEXT(Table1a!#REF!),"NK",IF(SUM(Table1a!#REF!)=0,"No WAM",ROUND(Table1a!CF64-Table1a!#REF!,2))),0)</f>
        <v>0</v>
      </c>
      <c r="CG63" s="31">
        <f>IFERROR(IF(ISTEXT(Table1a!#REF!),"NK",IF(SUM(Table1a!#REF!)=0,"No WAM",ROUND(Table1a!CG64-Table1a!#REF!,2))),0)</f>
        <v>0</v>
      </c>
      <c r="CH63" s="31">
        <f>IFERROR(IF(ISTEXT(Table1a!#REF!),"NK",IF(SUM(Table1a!#REF!)=0,"No WAM",ROUND(Table1a!CH64-Table1a!#REF!,2))),0)</f>
        <v>0</v>
      </c>
      <c r="CI63" s="31">
        <f>IFERROR(IF(ISTEXT(Table1a!#REF!),"NK",IF(SUM(Table1a!#REF!)=0,"No WAM",ROUND(Table1a!CI64-Table1a!#REF!,2))),0)</f>
        <v>0</v>
      </c>
      <c r="CJ63" s="31">
        <f>IFERROR(IF(ISTEXT(Table1a!#REF!),"NK",IF(SUM(Table1a!#REF!)=0,"No WAM",ROUND(Table1a!CJ64-Table1a!#REF!,2))),0)</f>
        <v>0</v>
      </c>
      <c r="CK63" s="31">
        <f>IFERROR(IF(ISTEXT(Table1a!#REF!),"NK",IF(SUM(Table1a!#REF!)=0,"No WAM",ROUND(Table1a!CK64-Table1a!#REF!,2))),0)</f>
        <v>0</v>
      </c>
      <c r="CL63" s="31">
        <f>IFERROR(IF(ISTEXT(Table1a!#REF!),"NK",IF(SUM(Table1a!#REF!)=0,"No WAM",ROUND(Table1a!CL64-Table1a!#REF!,2))),0)</f>
        <v>0</v>
      </c>
      <c r="CM63" s="31">
        <f>IFERROR(IF(ISTEXT(Table1a!#REF!),"NK",IF(SUM(Table1a!#REF!)=0,"No WAM",ROUND(Table1a!CM64-Table1a!#REF!,2))),0)</f>
        <v>0</v>
      </c>
      <c r="CN63" s="31">
        <f>IFERROR(IF(ISTEXT(Table1a!#REF!),"NK",IF(SUM(Table1a!#REF!)=0,"No WAM",ROUND(Table1a!CN64-Table1a!#REF!,2))),0)</f>
        <v>0</v>
      </c>
      <c r="CO63" s="31">
        <f>IFERROR(IF(ISTEXT(Table1a!#REF!),"NK",IF(SUM(Table1a!#REF!)=0,"No WAM",ROUND(Table1a!CO64-Table1a!#REF!,2))),0)</f>
        <v>0</v>
      </c>
      <c r="CP63" s="31">
        <f>IFERROR(IF(ISTEXT(Table1a!#REF!),"NK",IF(SUM(Table1a!#REF!)=0,"No WAM",ROUND(Table1a!CP64-Table1a!#REF!,2))),0)</f>
        <v>0</v>
      </c>
      <c r="CQ63" s="31">
        <f>IFERROR(IF(ISTEXT(Table1a!#REF!),"NK",IF(SUM(Table1a!#REF!)=0,"No WAM",ROUND(Table1a!CQ64-Table1a!#REF!,2))),0)</f>
        <v>0</v>
      </c>
      <c r="CR63" s="31">
        <f>IFERROR(IF(ISTEXT(Table1a!#REF!),"NK",IF(SUM(Table1a!#REF!)=0,"No WAM",ROUND(Table1a!CR64-Table1a!#REF!,2))),0)</f>
        <v>0</v>
      </c>
      <c r="CS63" s="31">
        <f>IFERROR(IF(ISTEXT(Table1a!#REF!),"NK",IF(SUM(Table1a!#REF!)=0,"No WAM",ROUND(Table1a!CS64-Table1a!#REF!,2))),0)</f>
        <v>0</v>
      </c>
      <c r="CT63" s="31">
        <f>IFERROR(IF(ISTEXT(Table1a!#REF!),"NK",IF(SUM(Table1a!#REF!)=0,"No WAM",ROUND(Table1a!CT64-Table1a!#REF!,2))),0)</f>
        <v>0</v>
      </c>
      <c r="CU63" s="31">
        <f>IFERROR(IF(ISTEXT(Table1a!#REF!),"NK",IF(SUM(Table1a!#REF!)=0,"No WAM",ROUND(Table1a!CU64-Table1a!#REF!,2))),0)</f>
        <v>0</v>
      </c>
      <c r="CV63" s="31">
        <f>IFERROR(IF(ISTEXT(Table1a!#REF!),"NK",IF(SUM(Table1a!#REF!)=0,"No WAM",ROUND(Table1a!CV64-Table1a!#REF!,2))),0)</f>
        <v>0</v>
      </c>
      <c r="CW63" s="31">
        <f>IFERROR(IF(ISTEXT(Table1a!#REF!),"NK",IF(SUM(Table1a!#REF!)=0,"No WAM",ROUND(Table1a!CW64-Table1a!#REF!,2))),0)</f>
        <v>0</v>
      </c>
      <c r="CX63" s="31">
        <f>IFERROR(IF(ISTEXT(Table1a!#REF!),"NK",IF(SUM(Table1a!#REF!)=0,"No WAM",ROUND(Table1a!CX64-Table1a!#REF!,2))),0)</f>
        <v>0</v>
      </c>
      <c r="CY63" s="31">
        <f>IFERROR(IF(ISTEXT(Table1a!#REF!),"NK",IF(SUM(Table1a!#REF!)=0,"No WAM",ROUND(Table1a!CY64-Table1a!#REF!,2))),0)</f>
        <v>0</v>
      </c>
      <c r="CZ63" s="31">
        <f>IFERROR(IF(ISTEXT(Table1a!#REF!),"NK",IF(SUM(Table1a!#REF!)=0,"No WAM",ROUND(Table1a!CZ64-Table1a!#REF!,2))),0)</f>
        <v>0</v>
      </c>
      <c r="DA63" s="129"/>
      <c r="DB63" s="129"/>
      <c r="DC63" s="129"/>
      <c r="DD63" s="129"/>
      <c r="DE63" s="129"/>
      <c r="DF63" s="129"/>
      <c r="DG63" s="129"/>
      <c r="DH63" s="129"/>
      <c r="DI63" s="129"/>
      <c r="DJ63" s="129"/>
      <c r="DK63" s="129"/>
      <c r="DL63" s="129"/>
      <c r="DM63" s="129"/>
      <c r="DN63" s="129"/>
      <c r="DO63" s="129"/>
      <c r="DP63" s="129"/>
      <c r="DQ63" s="129"/>
      <c r="DR63" s="129"/>
      <c r="DS63" s="129"/>
      <c r="DT63" s="129"/>
      <c r="DU63" s="129"/>
      <c r="DV63" s="129"/>
      <c r="DW63" s="129"/>
      <c r="DX63" s="129"/>
      <c r="DY63" s="129"/>
      <c r="DZ63" s="129"/>
      <c r="EA63" s="129"/>
      <c r="EB63" s="129"/>
      <c r="EC63" s="129"/>
      <c r="ED63" s="129"/>
      <c r="EE63" s="129"/>
      <c r="EF63" s="129"/>
      <c r="EG63" s="129"/>
      <c r="EH63" s="129"/>
      <c r="EI63" s="129"/>
      <c r="EJ63" s="129"/>
      <c r="EK63" s="129"/>
      <c r="EL63" s="129"/>
      <c r="EM63" s="129"/>
      <c r="EN63" s="129"/>
      <c r="EO63" s="129"/>
      <c r="EP63" s="129"/>
      <c r="EQ63" s="129"/>
      <c r="ER63" s="129"/>
      <c r="ES63" s="129"/>
      <c r="ET63" s="129"/>
      <c r="EU63" s="129"/>
      <c r="EV63" s="129"/>
      <c r="EW63" s="129"/>
      <c r="EX63" s="129"/>
      <c r="EY63" s="129"/>
      <c r="EZ63" s="129"/>
      <c r="FA63" s="129"/>
      <c r="FB63" s="129"/>
      <c r="FC63" s="129"/>
      <c r="FD63" s="129"/>
      <c r="FE63" s="129"/>
      <c r="FF63" s="129"/>
      <c r="FG63" s="129"/>
      <c r="FH63" s="129"/>
      <c r="FI63" s="129"/>
      <c r="FJ63" s="129"/>
      <c r="FK63" s="129"/>
      <c r="FL63" s="129"/>
      <c r="FM63" s="129"/>
      <c r="FN63" s="129"/>
      <c r="FO63" s="129"/>
      <c r="FP63" s="129"/>
      <c r="FQ63" s="129"/>
      <c r="FR63" s="129"/>
      <c r="FS63" s="129"/>
      <c r="FT63" s="129"/>
      <c r="FU63" s="129"/>
      <c r="FV63" s="129"/>
      <c r="FW63" s="129"/>
      <c r="FX63" s="129"/>
      <c r="FY63" s="129"/>
      <c r="FZ63" s="129"/>
      <c r="GA63" s="129"/>
      <c r="GB63" s="129"/>
      <c r="GC63" s="129"/>
      <c r="GD63" s="129"/>
      <c r="GE63" s="129"/>
      <c r="GF63" s="129"/>
      <c r="GG63" s="129"/>
      <c r="GH63" s="129"/>
      <c r="GI63" s="129"/>
      <c r="GJ63" s="129"/>
      <c r="GK63" s="129"/>
      <c r="GL63" s="129"/>
      <c r="GM63" s="129"/>
      <c r="GN63" s="129"/>
      <c r="GO63" s="129"/>
      <c r="GP63" s="129"/>
      <c r="GQ63" s="129"/>
      <c r="GR63" s="129"/>
      <c r="GS63" s="129"/>
      <c r="GT63" s="129"/>
      <c r="GU63" s="129"/>
      <c r="GV63" s="129"/>
      <c r="GW63" s="129"/>
      <c r="GX63" s="129"/>
      <c r="GY63" s="129"/>
      <c r="GZ63" s="129"/>
      <c r="HA63" s="129"/>
      <c r="HB63" s="129"/>
      <c r="HC63" s="129"/>
      <c r="HD63" s="129"/>
      <c r="HE63" s="129"/>
      <c r="HF63" s="129"/>
      <c r="HG63" s="129"/>
      <c r="HH63" s="129"/>
      <c r="HI63" s="129"/>
      <c r="HJ63" s="129"/>
      <c r="HK63" s="129"/>
      <c r="HL63" s="129"/>
      <c r="HM63" s="129"/>
      <c r="HN63" s="129"/>
      <c r="HO63" s="129"/>
      <c r="HP63" s="129"/>
      <c r="HQ63" s="129"/>
      <c r="HR63" s="129"/>
      <c r="HS63" s="129"/>
      <c r="HT63" s="129"/>
      <c r="HU63" s="129"/>
      <c r="HV63" s="129"/>
      <c r="HW63" s="129"/>
      <c r="HX63" s="129"/>
      <c r="HY63" s="129"/>
      <c r="HZ63" s="129"/>
      <c r="IA63" s="129"/>
      <c r="IB63" s="129"/>
      <c r="IC63" s="129"/>
      <c r="ID63" s="129"/>
      <c r="IE63" s="129"/>
      <c r="IF63" s="129"/>
      <c r="IG63" s="129"/>
      <c r="IH63" s="129"/>
      <c r="II63" s="129"/>
      <c r="IJ63" s="129"/>
      <c r="IK63" s="129"/>
      <c r="IL63" s="129"/>
      <c r="IM63" s="129"/>
      <c r="IN63" s="129"/>
      <c r="IO63" s="129"/>
      <c r="IP63" s="129"/>
      <c r="IQ63" s="129"/>
      <c r="IR63" s="129"/>
      <c r="IS63" s="129"/>
      <c r="IT63" s="129"/>
      <c r="IU63" s="129"/>
      <c r="IV63" s="129"/>
      <c r="IW63" s="129"/>
      <c r="IX63" s="129"/>
      <c r="IY63" s="129"/>
      <c r="IZ63" s="129"/>
      <c r="JA63" s="129"/>
      <c r="JB63" s="129"/>
      <c r="JC63" s="129"/>
      <c r="JD63" s="129"/>
      <c r="JE63" s="129"/>
      <c r="JF63" s="129"/>
      <c r="JG63" s="129"/>
      <c r="JH63" s="129"/>
      <c r="JI63" s="129"/>
      <c r="JJ63" s="129"/>
      <c r="JK63" s="129"/>
      <c r="JL63" s="129"/>
      <c r="JM63" s="129"/>
      <c r="JN63" s="129"/>
      <c r="JO63" s="31">
        <f>IFERROR(IF(ISTEXT(Table1a!#REF!),"NK",IF(SUM(Table1a!#REF!)=0,"No WAM",ROUND(Table1a!JO64-Table1a!#REF!,2))),0)</f>
        <v>0</v>
      </c>
      <c r="JP63" s="31">
        <f>IFERROR(IF(ISTEXT(Table1a!#REF!),"NK",IF(SUM(Table1a!#REF!)=0,"No WAM",ROUND(Table1a!JP64-Table1a!#REF!,2))),0)</f>
        <v>0</v>
      </c>
      <c r="JQ63" s="31">
        <f>IFERROR(IF(ISTEXT(Table1a!#REF!),"NK",IF(SUM(Table1a!#REF!)=0,"No WAM",ROUND(Table1a!JQ64-Table1a!#REF!,2))),0)</f>
        <v>0</v>
      </c>
      <c r="JR63" s="31">
        <f>IFERROR(IF(ISTEXT(Table1a!#REF!),"NK",IF(SUM(Table1a!#REF!)=0,"No WAM",ROUND(Table1a!JR64-Table1a!#REF!,2))),0)</f>
        <v>0</v>
      </c>
      <c r="JS63" s="31">
        <f>IFERROR(IF(ISTEXT(Table1a!#REF!),"NK",IF(SUM(Table1a!#REF!)=0,"No WAM",ROUND(Table1a!JS64-Table1a!#REF!,2))),0)</f>
        <v>0</v>
      </c>
      <c r="JT63" s="31">
        <f>IFERROR(IF(ISTEXT(Table1a!#REF!),"NK",IF(SUM(Table1a!#REF!)=0,"No WAM",ROUND(Table1a!JT64-Table1a!#REF!,2))),0)</f>
        <v>0</v>
      </c>
      <c r="JU63" s="31">
        <f>IFERROR(IF(ISTEXT(Table1a!#REF!),"NK",IF(SUM(Table1a!#REF!)=0,"No WAM",ROUND(Table1a!JU64-Table1a!#REF!,2))),0)</f>
        <v>0</v>
      </c>
      <c r="JV63" s="31">
        <f>IFERROR(IF(ISTEXT(Table1a!#REF!),"NK",IF(SUM(Table1a!#REF!)=0,"No WAM",ROUND(Table1a!JV64-Table1a!#REF!,2))),0)</f>
        <v>0</v>
      </c>
      <c r="JW63" s="31">
        <f>IFERROR(IF(ISTEXT(Table1a!#REF!),"NK",IF(SUM(Table1a!#REF!)=0,"No WAM",ROUND(Table1a!JW64-Table1a!#REF!,2))),0)</f>
        <v>0</v>
      </c>
      <c r="JX63" s="31">
        <f>IFERROR(IF(ISTEXT(Table1a!#REF!),"NK",IF(SUM(Table1a!#REF!)=0,"No WAM",ROUND(Table1a!JX64-Table1a!#REF!,2))),0)</f>
        <v>0</v>
      </c>
      <c r="JY63" s="31">
        <f>IFERROR(IF(ISTEXT(Table1a!#REF!),"NK",IF(SUM(Table1a!#REF!)=0,"No WAM",ROUND(Table1a!JY64-Table1a!#REF!,2))),0)</f>
        <v>0</v>
      </c>
      <c r="JZ63" s="31">
        <f>IFERROR(IF(ISTEXT(Table1a!#REF!),"NK",IF(SUM(Table1a!#REF!)=0,"No WAM",ROUND(Table1a!JZ64-Table1a!#REF!,2))),0)</f>
        <v>0</v>
      </c>
      <c r="KA63" s="31">
        <f>IFERROR(IF(ISTEXT(Table1a!#REF!),"NK",IF(SUM(Table1a!#REF!)=0,"No WAM",ROUND(Table1a!KA64-Table1a!#REF!,2))),0)</f>
        <v>0</v>
      </c>
      <c r="KB63" s="31">
        <f>IFERROR(IF(ISTEXT(Table1a!#REF!),"NK",IF(SUM(Table1a!#REF!)=0,"No WAM",ROUND(Table1a!KB64-Table1a!#REF!,2))),0)</f>
        <v>0</v>
      </c>
      <c r="KC63" s="31">
        <f>IFERROR(IF(ISTEXT(Table1a!#REF!),"NK",IF(SUM(Table1a!#REF!)=0,"No WAM",ROUND(Table1a!KC64-Table1a!#REF!,2))),0)</f>
        <v>0</v>
      </c>
      <c r="KD63" s="31">
        <f>IFERROR(IF(ISTEXT(Table1a!#REF!),"NK",IF(SUM(Table1a!#REF!)=0,"No WAM",ROUND(Table1a!KD64-Table1a!#REF!,2))),0)</f>
        <v>0</v>
      </c>
      <c r="KE63" s="31">
        <f>IFERROR(IF(ISTEXT(Table1a!#REF!),"NK",IF(SUM(Table1a!#REF!)=0,"No WAM",ROUND(Table1a!KE64-Table1a!#REF!,2))),0)</f>
        <v>0</v>
      </c>
      <c r="KF63" s="31">
        <f>IFERROR(IF(ISTEXT(Table1a!#REF!),"NK",IF(SUM(Table1a!#REF!)=0,"No WAM",ROUND(Table1a!KF64-Table1a!#REF!,2))),0)</f>
        <v>0</v>
      </c>
      <c r="KG63" s="31">
        <f>IFERROR(IF(ISTEXT(Table1a!#REF!),"NK",IF(SUM(Table1a!#REF!)=0,"No WAM",ROUND(Table1a!KG64-Table1a!#REF!,2))),0)</f>
        <v>0</v>
      </c>
      <c r="KH63" s="31">
        <f>IFERROR(IF(ISTEXT(Table1a!#REF!),"NK",IF(SUM(Table1a!#REF!)=0,"No WAM",ROUND(Table1a!KH64-Table1a!#REF!,2))),0)</f>
        <v>0</v>
      </c>
      <c r="KI63" s="31">
        <f>IFERROR(IF(ISTEXT(Table1a!#REF!),"NK",IF(SUM(Table1a!#REF!)=0,"No WAM",ROUND(Table1a!KI64-Table1a!#REF!,2))),0)</f>
        <v>0</v>
      </c>
      <c r="KJ63" s="31">
        <f>IFERROR(IF(ISTEXT(Table1a!#REF!),"NK",IF(SUM(Table1a!#REF!)=0,"No WAM",ROUND(Table1a!KJ64-Table1a!#REF!,2))),0)</f>
        <v>0</v>
      </c>
      <c r="KK63" s="31">
        <f>IFERROR(IF(ISTEXT(Table1a!#REF!),"NK",IF(SUM(Table1a!#REF!)=0,"No WAM",ROUND(Table1a!KK64-Table1a!#REF!,2))),0)</f>
        <v>0</v>
      </c>
      <c r="KL63" s="31">
        <f>IFERROR(IF(ISTEXT(Table1a!#REF!),"NK",IF(SUM(Table1a!#REF!)=0,"No WAM",ROUND(Table1a!KL64-Table1a!#REF!,2))),0)</f>
        <v>0</v>
      </c>
      <c r="KM63" s="31">
        <f>IFERROR(IF(ISTEXT(Table1a!#REF!),"NK",IF(SUM(Table1a!#REF!)=0,"No WAM",ROUND(Table1a!KM64-Table1a!#REF!,2))),0)</f>
        <v>0</v>
      </c>
      <c r="KN63" s="31">
        <f>IFERROR(IF(ISTEXT(Table1a!#REF!),"NK",IF(SUM(Table1a!#REF!)=0,"No WAM",ROUND(Table1a!KN64-Table1a!#REF!,2))),0)</f>
        <v>0</v>
      </c>
      <c r="KO63" s="31">
        <f>IFERROR(IF(ISTEXT(Table1a!#REF!),"NK",IF(SUM(Table1a!#REF!)=0,"No WAM",ROUND(Table1a!KO64-Table1a!#REF!,2))),0)</f>
        <v>0</v>
      </c>
      <c r="KP63" s="31">
        <f>IFERROR(IF(ISTEXT(Table1a!#REF!),"NK",IF(SUM(Table1a!#REF!)=0,"No WAM",ROUND(Table1a!KP64-Table1a!#REF!,2))),0)</f>
        <v>0</v>
      </c>
      <c r="KQ63" s="31">
        <f>IFERROR(IF(ISTEXT(Table1a!#REF!),"NK",IF(SUM(Table1a!#REF!)=0,"No WAM",ROUND(Table1a!KQ64-Table1a!#REF!,2))),0)</f>
        <v>0</v>
      </c>
      <c r="KR63" s="31">
        <f>IFERROR(IF(ISTEXT(Table1a!#REF!),"NK",IF(SUM(Table1a!#REF!)=0,"No WAM",ROUND(Table1a!KR64-Table1a!#REF!,2))),0)</f>
        <v>0</v>
      </c>
      <c r="KS63" s="31">
        <f>IFERROR(IF(ISTEXT(Table1a!#REF!),"NK",IF(SUM(Table1a!#REF!)=0,"No WAM",ROUND(Table1a!KS64-Table1a!#REF!,2))),0)</f>
        <v>0</v>
      </c>
      <c r="KT63" s="31">
        <f>IFERROR(IF(ISTEXT(Table1a!#REF!),"NK",IF(SUM(Table1a!#REF!)=0,"No WAM",ROUND(Table1a!KT64-Table1a!#REF!,2))),0)</f>
        <v>0</v>
      </c>
      <c r="KU63" s="31">
        <f>IFERROR(IF(ISTEXT(Table1a!#REF!),"NK",IF(SUM(Table1a!#REF!)=0,"No WAM",ROUND(Table1a!KU64-Table1a!#REF!,2))),0)</f>
        <v>0</v>
      </c>
      <c r="KV63" s="31">
        <f>IFERROR(IF(ISTEXT(Table1a!#REF!),"NK",IF(SUM(Table1a!#REF!)=0,"No WAM",ROUND(Table1a!KV64-Table1a!#REF!,2))),0)</f>
        <v>0</v>
      </c>
      <c r="KW63" s="129"/>
      <c r="KX63" s="129"/>
      <c r="KY63" s="129"/>
      <c r="KZ63" s="129"/>
      <c r="LA63" s="129"/>
      <c r="LB63" s="129"/>
      <c r="LC63" s="129"/>
      <c r="LD63" s="129"/>
      <c r="LE63" s="129"/>
      <c r="LF63" s="129"/>
      <c r="LG63" s="129"/>
      <c r="LH63" s="129"/>
      <c r="LI63" s="129"/>
      <c r="LJ63" s="129"/>
      <c r="LK63" s="129"/>
      <c r="LL63" s="129"/>
      <c r="LM63" s="129"/>
      <c r="LN63" s="129"/>
      <c r="LO63" s="129"/>
      <c r="LP63" s="129"/>
      <c r="LQ63" s="129"/>
      <c r="LR63" s="129"/>
      <c r="LS63" s="129"/>
      <c r="LT63" s="129"/>
      <c r="LU63" s="129"/>
      <c r="LV63" s="129"/>
      <c r="LW63" s="129"/>
      <c r="LX63" s="129"/>
      <c r="LY63" s="129"/>
      <c r="LZ63" s="129"/>
      <c r="MA63" s="129"/>
      <c r="MB63" s="129"/>
      <c r="MC63" s="129"/>
      <c r="MD63" s="129"/>
      <c r="ME63" s="31">
        <f>IFERROR(IF(ISTEXT(Table1a!#REF!),"NK",IF(SUM(Table1a!#REF!)=0,"No WAM",ROUND(Table1a!ME64-Table1a!#REF!,2))),0)</f>
        <v>0</v>
      </c>
      <c r="MF63" s="31">
        <f>IFERROR(IF(ISTEXT(Table1a!#REF!),"NK",IF(SUM(Table1a!#REF!)=0,"No WAM",ROUND(Table1a!MF64-Table1a!#REF!,2))),0)</f>
        <v>0</v>
      </c>
      <c r="MG63" s="31">
        <f>IFERROR(IF(ISTEXT(Table1a!#REF!),"NK",IF(SUM(Table1a!#REF!)=0,"No WAM",ROUND(Table1a!MG64-Table1a!#REF!,2))),0)</f>
        <v>0</v>
      </c>
      <c r="MH63" s="31">
        <f>IFERROR(IF(ISTEXT(Table1a!#REF!),"NK",IF(SUM(Table1a!#REF!)=0,"No WAM",ROUND(Table1a!MH64-Table1a!#REF!,2))),0)</f>
        <v>0</v>
      </c>
      <c r="MI63" s="31">
        <f>IFERROR(IF(ISTEXT(Table1a!#REF!),"NK",IF(SUM(Table1a!#REF!)=0,"No WAM",ROUND(Table1a!MI64-Table1a!#REF!,2))),0)</f>
        <v>0</v>
      </c>
      <c r="MJ63" s="31">
        <f>IFERROR(IF(ISTEXT(Table1a!#REF!),"NK",IF(SUM(Table1a!#REF!)=0,"No WAM",ROUND(Table1a!MJ64-Table1a!#REF!,2))),0)</f>
        <v>0</v>
      </c>
      <c r="MK63" s="31">
        <f>IFERROR(IF(ISTEXT(Table1a!#REF!),"NK",IF(SUM(Table1a!#REF!)=0,"No WAM",ROUND(Table1a!MK64-Table1a!#REF!,2))),0)</f>
        <v>0</v>
      </c>
      <c r="ML63" s="31">
        <f>IFERROR(IF(ISTEXT(Table1a!#REF!),"NK",IF(SUM(Table1a!#REF!)=0,"No WAM",ROUND(Table1a!ML64-Table1a!#REF!,2))),0)</f>
        <v>0</v>
      </c>
      <c r="MM63" s="31">
        <f>IFERROR(IF(ISTEXT(Table1a!#REF!),"NK",IF(SUM(Table1a!#REF!)=0,"No WAM",ROUND(Table1a!MM64-Table1a!#REF!,2))),0)</f>
        <v>0</v>
      </c>
      <c r="MN63" s="31">
        <f>IFERROR(IF(ISTEXT(Table1a!#REF!),"NK",IF(SUM(Table1a!#REF!)=0,"No WAM",ROUND(Table1a!MN64-Table1a!#REF!,2))),0)</f>
        <v>0</v>
      </c>
      <c r="MO63" s="31">
        <f>IFERROR(IF(ISTEXT(Table1a!#REF!),"NK",IF(SUM(Table1a!#REF!)=0,"No WAM",ROUND(Table1a!MO64-Table1a!#REF!,2))),0)</f>
        <v>0</v>
      </c>
      <c r="MP63" s="31">
        <f>IFERROR(IF(ISTEXT(Table1a!#REF!),"NK",IF(SUM(Table1a!#REF!)=0,"No WAM",ROUND(Table1a!MP64-Table1a!#REF!,2))),0)</f>
        <v>0</v>
      </c>
      <c r="MQ63" s="31">
        <f>IFERROR(IF(ISTEXT(Table1a!#REF!),"NK",IF(SUM(Table1a!#REF!)=0,"No WAM",ROUND(Table1a!MQ64-Table1a!#REF!,2))),0)</f>
        <v>0</v>
      </c>
      <c r="MR63" s="31">
        <f>IFERROR(IF(ISTEXT(Table1a!#REF!),"NK",IF(SUM(Table1a!#REF!)=0,"No WAM",ROUND(Table1a!MR64-Table1a!#REF!,2))),0)</f>
        <v>0</v>
      </c>
      <c r="MS63" s="31">
        <f>IFERROR(IF(ISTEXT(Table1a!#REF!),"NK",IF(SUM(Table1a!#REF!)=0,"No WAM",ROUND(Table1a!MS64-Table1a!#REF!,2))),0)</f>
        <v>0</v>
      </c>
      <c r="MT63" s="31">
        <f>IFERROR(IF(ISTEXT(Table1a!#REF!),"NK",IF(SUM(Table1a!#REF!)=0,"No WAM",ROUND(Table1a!MT64-Table1a!#REF!,2))),0)</f>
        <v>0</v>
      </c>
      <c r="MU63" s="31">
        <f>IFERROR(IF(ISTEXT(Table1a!#REF!),"NK",IF(SUM(Table1a!#REF!)=0,"No WAM",ROUND(Table1a!MU64-Table1a!#REF!,2))),0)</f>
        <v>0</v>
      </c>
      <c r="MV63" s="31">
        <f>IFERROR(IF(ISTEXT(Table1a!#REF!),"NK",IF(SUM(Table1a!#REF!)=0,"No WAM",ROUND(Table1a!MV64-Table1a!#REF!,2))),0)</f>
        <v>0</v>
      </c>
      <c r="MW63" s="31">
        <f>IFERROR(IF(ISTEXT(Table1a!#REF!),"NK",IF(SUM(Table1a!#REF!)=0,"No WAM",ROUND(Table1a!MW64-Table1a!#REF!,2))),0)</f>
        <v>0</v>
      </c>
      <c r="MX63" s="31">
        <f>IFERROR(IF(ISTEXT(Table1a!#REF!),"NK",IF(SUM(Table1a!#REF!)=0,"No WAM",ROUND(Table1a!MX64-Table1a!#REF!,2))),0)</f>
        <v>0</v>
      </c>
      <c r="MY63" s="31">
        <f>IFERROR(IF(ISTEXT(Table1a!#REF!),"NK",IF(SUM(Table1a!#REF!)=0,"No WAM",ROUND(Table1a!MY64-Table1a!#REF!,2))),0)</f>
        <v>0</v>
      </c>
      <c r="MZ63" s="31">
        <f>IFERROR(IF(ISTEXT(Table1a!#REF!),"NK",IF(SUM(Table1a!#REF!)=0,"No WAM",ROUND(Table1a!MZ64-Table1a!#REF!,2))),0)</f>
        <v>0</v>
      </c>
      <c r="NA63" s="31">
        <f>IFERROR(IF(ISTEXT(Table1a!#REF!),"NK",IF(SUM(Table1a!#REF!)=0,"No WAM",ROUND(Table1a!NA64-Table1a!#REF!,2))),0)</f>
        <v>0</v>
      </c>
      <c r="NB63" s="31">
        <f>IFERROR(IF(ISTEXT(Table1a!#REF!),"NK",IF(SUM(Table1a!#REF!)=0,"No WAM",ROUND(Table1a!NB64-Table1a!#REF!,2))),0)</f>
        <v>0</v>
      </c>
      <c r="NC63" s="31">
        <f>IFERROR(IF(ISTEXT(Table1a!#REF!),"NK",IF(SUM(Table1a!#REF!)=0,"No WAM",ROUND(Table1a!NC64-Table1a!#REF!,2))),0)</f>
        <v>0</v>
      </c>
      <c r="ND63" s="31">
        <f>IFERROR(IF(ISTEXT(Table1a!#REF!),"NK",IF(SUM(Table1a!#REF!)=0,"No WAM",ROUND(Table1a!ND64-Table1a!#REF!,2))),0)</f>
        <v>0</v>
      </c>
      <c r="NE63" s="31">
        <f>IFERROR(IF(ISTEXT(Table1a!#REF!),"NK",IF(SUM(Table1a!#REF!)=0,"No WAM",ROUND(Table1a!NE64-Table1a!#REF!,2))),0)</f>
        <v>0</v>
      </c>
      <c r="NF63" s="31">
        <f>IFERROR(IF(ISTEXT(Table1a!#REF!),"NK",IF(SUM(Table1a!#REF!)=0,"No WAM",ROUND(Table1a!NF64-Table1a!#REF!,2))),0)</f>
        <v>0</v>
      </c>
      <c r="NG63" s="31">
        <f>IFERROR(IF(ISTEXT(Table1a!#REF!),"NK",IF(SUM(Table1a!#REF!)=0,"No WAM",ROUND(Table1a!NG64-Table1a!#REF!,2))),0)</f>
        <v>0</v>
      </c>
      <c r="NH63" s="31">
        <f>IFERROR(IF(ISTEXT(Table1a!#REF!),"NK",IF(SUM(Table1a!#REF!)=0,"No WAM",ROUND(Table1a!NH64-Table1a!#REF!,2))),0)</f>
        <v>0</v>
      </c>
      <c r="NI63" s="31">
        <f>IFERROR(IF(ISTEXT(Table1a!#REF!),"NK",IF(SUM(Table1a!#REF!)=0,"No WAM",ROUND(Table1a!NI64-Table1a!#REF!,2))),0)</f>
        <v>0</v>
      </c>
      <c r="NJ63" s="31">
        <f>IFERROR(IF(ISTEXT(Table1a!#REF!),"NK",IF(SUM(Table1a!#REF!)=0,"No WAM",ROUND(Table1a!NJ64-Table1a!#REF!,2))),0)</f>
        <v>0</v>
      </c>
      <c r="NK63" s="31">
        <f>IFERROR(IF(ISTEXT(Table1a!#REF!),"NK",IF(SUM(Table1a!#REF!)=0,"No WAM",ROUND(Table1a!NK64-Table1a!#REF!,2))),0)</f>
        <v>0</v>
      </c>
      <c r="NL63" s="31">
        <f>IFERROR(IF(ISTEXT(Table1a!#REF!),"NK",IF(SUM(Table1a!#REF!)=0,"No WAM",ROUND(Table1a!NL64-Table1a!#REF!,2))),0)</f>
        <v>0</v>
      </c>
      <c r="NM63" s="9"/>
      <c r="NN63" s="9"/>
      <c r="NO63" s="9"/>
      <c r="NP63" s="9"/>
      <c r="NQ63" s="9"/>
      <c r="NR63" s="9"/>
      <c r="NS63" s="9"/>
      <c r="NT63" s="9"/>
      <c r="NU63" s="9"/>
      <c r="NV63" s="9"/>
      <c r="NW63" s="9"/>
      <c r="NX63" s="9"/>
    </row>
    <row r="64" spans="1:388" ht="24.5">
      <c r="A64" s="99" t="s">
        <v>330</v>
      </c>
      <c r="B64" s="386"/>
      <c r="C64" s="129"/>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29"/>
      <c r="AG64" s="129"/>
      <c r="AH64" s="129"/>
      <c r="AI64" s="129"/>
      <c r="AJ64" s="129"/>
      <c r="AK64" s="129"/>
      <c r="AL64" s="129"/>
      <c r="AM64" s="129"/>
      <c r="AN64" s="129"/>
      <c r="AO64" s="129"/>
      <c r="AP64" s="129"/>
      <c r="AQ64" s="129"/>
      <c r="AR64" s="129"/>
      <c r="AS64" s="129"/>
      <c r="AT64" s="129"/>
      <c r="AU64" s="129"/>
      <c r="AV64" s="129"/>
      <c r="AW64" s="129"/>
      <c r="AX64" s="129"/>
      <c r="AY64" s="129"/>
      <c r="AZ64" s="129"/>
      <c r="BA64" s="129"/>
      <c r="BB64" s="129"/>
      <c r="BC64" s="129"/>
      <c r="BD64" s="129"/>
      <c r="BE64" s="129"/>
      <c r="BF64" s="129"/>
      <c r="BG64" s="129"/>
      <c r="BH64" s="129"/>
      <c r="BI64" s="129"/>
      <c r="BJ64" s="129"/>
      <c r="BK64" s="129"/>
      <c r="BL64" s="129"/>
      <c r="BM64" s="129"/>
      <c r="BN64" s="129"/>
      <c r="BO64" s="129"/>
      <c r="BP64" s="129"/>
      <c r="BQ64" s="129"/>
      <c r="BR64" s="129"/>
      <c r="BS64" s="129"/>
      <c r="BT64" s="129"/>
      <c r="BU64" s="129"/>
      <c r="BV64" s="129"/>
      <c r="BW64" s="129"/>
      <c r="BX64" s="129"/>
      <c r="BY64" s="129"/>
      <c r="BZ64" s="129"/>
      <c r="CA64" s="129"/>
      <c r="CB64" s="129"/>
      <c r="CC64" s="129"/>
      <c r="CD64" s="129"/>
      <c r="CE64" s="129"/>
      <c r="CF64" s="129"/>
      <c r="CG64" s="129"/>
      <c r="CH64" s="129"/>
      <c r="CI64" s="129"/>
      <c r="CJ64" s="129"/>
      <c r="CK64" s="129"/>
      <c r="CL64" s="129"/>
      <c r="CM64" s="129"/>
      <c r="CN64" s="129"/>
      <c r="CO64" s="129"/>
      <c r="CP64" s="129"/>
      <c r="CQ64" s="129"/>
      <c r="CR64" s="129"/>
      <c r="CS64" s="129"/>
      <c r="CT64" s="129"/>
      <c r="CU64" s="129"/>
      <c r="CV64" s="129"/>
      <c r="CW64" s="129"/>
      <c r="CX64" s="129"/>
      <c r="CY64" s="129"/>
      <c r="CZ64" s="129"/>
      <c r="DA64" s="129"/>
      <c r="DB64" s="129"/>
      <c r="DC64" s="129"/>
      <c r="DD64" s="129"/>
      <c r="DE64" s="129"/>
      <c r="DF64" s="129"/>
      <c r="DG64" s="129"/>
      <c r="DH64" s="129"/>
      <c r="DI64" s="129"/>
      <c r="DJ64" s="129"/>
      <c r="DK64" s="129"/>
      <c r="DL64" s="129"/>
      <c r="DM64" s="129"/>
      <c r="DN64" s="129"/>
      <c r="DO64" s="129"/>
      <c r="DP64" s="129"/>
      <c r="DQ64" s="129"/>
      <c r="DR64" s="129"/>
      <c r="DS64" s="129"/>
      <c r="DT64" s="129"/>
      <c r="DU64" s="129"/>
      <c r="DV64" s="129"/>
      <c r="DW64" s="129"/>
      <c r="DX64" s="129"/>
      <c r="DY64" s="129"/>
      <c r="DZ64" s="129"/>
      <c r="EA64" s="129"/>
      <c r="EB64" s="129"/>
      <c r="EC64" s="129"/>
      <c r="ED64" s="129"/>
      <c r="EE64" s="129"/>
      <c r="EF64" s="129"/>
      <c r="EG64" s="129"/>
      <c r="EH64" s="129"/>
      <c r="EI64" s="129"/>
      <c r="EJ64" s="129"/>
      <c r="EK64" s="129"/>
      <c r="EL64" s="129"/>
      <c r="EM64" s="129"/>
      <c r="EN64" s="129"/>
      <c r="EO64" s="129"/>
      <c r="EP64" s="129"/>
      <c r="EQ64" s="129"/>
      <c r="ER64" s="129"/>
      <c r="ES64" s="129"/>
      <c r="ET64" s="129"/>
      <c r="EU64" s="129"/>
      <c r="EV64" s="129"/>
      <c r="EW64" s="129"/>
      <c r="EX64" s="129"/>
      <c r="EY64" s="129"/>
      <c r="EZ64" s="129"/>
      <c r="FA64" s="129"/>
      <c r="FB64" s="129"/>
      <c r="FC64" s="129"/>
      <c r="FD64" s="129"/>
      <c r="FE64" s="129"/>
      <c r="FF64" s="129"/>
      <c r="FG64" s="129"/>
      <c r="FH64" s="129"/>
      <c r="FI64" s="129"/>
      <c r="FJ64" s="129"/>
      <c r="FK64" s="129"/>
      <c r="FL64" s="129"/>
      <c r="FM64" s="129"/>
      <c r="FN64" s="129"/>
      <c r="FO64" s="129"/>
      <c r="FP64" s="129"/>
      <c r="FQ64" s="129"/>
      <c r="FR64" s="129"/>
      <c r="FS64" s="129"/>
      <c r="FT64" s="129"/>
      <c r="FU64" s="129"/>
      <c r="FV64" s="129"/>
      <c r="FW64" s="129"/>
      <c r="FX64" s="129"/>
      <c r="FY64" s="129"/>
      <c r="FZ64" s="129"/>
      <c r="GA64" s="129"/>
      <c r="GB64" s="129"/>
      <c r="GC64" s="129"/>
      <c r="GD64" s="129"/>
      <c r="GE64" s="129"/>
      <c r="GF64" s="129"/>
      <c r="GG64" s="129"/>
      <c r="GH64" s="129"/>
      <c r="GI64" s="129"/>
      <c r="GJ64" s="129"/>
      <c r="GK64" s="129"/>
      <c r="GL64" s="129"/>
      <c r="GM64" s="129"/>
      <c r="GN64" s="129"/>
      <c r="GO64" s="129"/>
      <c r="GP64" s="129"/>
      <c r="GQ64" s="129"/>
      <c r="GR64" s="129"/>
      <c r="GS64" s="129"/>
      <c r="GT64" s="129"/>
      <c r="GU64" s="129"/>
      <c r="GV64" s="129"/>
      <c r="GW64" s="129"/>
      <c r="GX64" s="129"/>
      <c r="GY64" s="129"/>
      <c r="GZ64" s="129"/>
      <c r="HA64" s="129"/>
      <c r="HB64" s="129"/>
      <c r="HC64" s="129"/>
      <c r="HD64" s="129"/>
      <c r="HE64" s="129"/>
      <c r="HF64" s="129"/>
      <c r="HG64" s="129"/>
      <c r="HH64" s="129"/>
      <c r="HI64" s="129"/>
      <c r="HJ64" s="129"/>
      <c r="HK64" s="129"/>
      <c r="HL64" s="129"/>
      <c r="HM64" s="129"/>
      <c r="HN64" s="129"/>
      <c r="HO64" s="129"/>
      <c r="HP64" s="129"/>
      <c r="HQ64" s="129"/>
      <c r="HR64" s="129"/>
      <c r="HS64" s="129"/>
      <c r="HT64" s="129"/>
      <c r="HU64" s="129"/>
      <c r="HV64" s="129"/>
      <c r="HW64" s="129"/>
      <c r="HX64" s="129"/>
      <c r="HY64" s="129"/>
      <c r="HZ64" s="129"/>
      <c r="IA64" s="129"/>
      <c r="IB64" s="129"/>
      <c r="IC64" s="129"/>
      <c r="ID64" s="129"/>
      <c r="IE64" s="129"/>
      <c r="IF64" s="129"/>
      <c r="IG64" s="129"/>
      <c r="IH64" s="129"/>
      <c r="II64" s="129"/>
      <c r="IJ64" s="129"/>
      <c r="IK64" s="129"/>
      <c r="IL64" s="129"/>
      <c r="IM64" s="129"/>
      <c r="IN64" s="129"/>
      <c r="IO64" s="129"/>
      <c r="IP64" s="129"/>
      <c r="IQ64" s="129"/>
      <c r="IR64" s="129"/>
      <c r="IS64" s="129"/>
      <c r="IT64" s="129"/>
      <c r="IU64" s="129"/>
      <c r="IV64" s="129"/>
      <c r="IW64" s="129"/>
      <c r="IX64" s="129"/>
      <c r="IY64" s="129"/>
      <c r="IZ64" s="129"/>
      <c r="JA64" s="129"/>
      <c r="JB64" s="129"/>
      <c r="JC64" s="129"/>
      <c r="JD64" s="129"/>
      <c r="JE64" s="129"/>
      <c r="JF64" s="129"/>
      <c r="JG64" s="129"/>
      <c r="JH64" s="129"/>
      <c r="JI64" s="129"/>
      <c r="JJ64" s="129"/>
      <c r="JK64" s="129"/>
      <c r="JL64" s="129"/>
      <c r="JM64" s="129"/>
      <c r="JN64" s="129"/>
      <c r="JO64" s="129"/>
      <c r="JP64" s="129"/>
      <c r="JQ64" s="129"/>
      <c r="JR64" s="129"/>
      <c r="JS64" s="129"/>
      <c r="JT64" s="129"/>
      <c r="JU64" s="129"/>
      <c r="JV64" s="129"/>
      <c r="JW64" s="129"/>
      <c r="JX64" s="129"/>
      <c r="JY64" s="129"/>
      <c r="JZ64" s="129"/>
      <c r="KA64" s="129"/>
      <c r="KB64" s="129"/>
      <c r="KC64" s="129"/>
      <c r="KD64" s="129"/>
      <c r="KE64" s="129"/>
      <c r="KF64" s="129"/>
      <c r="KG64" s="129"/>
      <c r="KH64" s="129"/>
      <c r="KI64" s="129"/>
      <c r="KJ64" s="129"/>
      <c r="KK64" s="129"/>
      <c r="KL64" s="129"/>
      <c r="KM64" s="129"/>
      <c r="KN64" s="129"/>
      <c r="KO64" s="129"/>
      <c r="KP64" s="129"/>
      <c r="KQ64" s="129"/>
      <c r="KR64" s="129"/>
      <c r="KS64" s="129"/>
      <c r="KT64" s="129"/>
      <c r="KU64" s="129"/>
      <c r="KV64" s="129"/>
      <c r="KW64" s="129"/>
      <c r="KX64" s="129"/>
      <c r="KY64" s="129"/>
      <c r="KZ64" s="129"/>
      <c r="LA64" s="129"/>
      <c r="LB64" s="129"/>
      <c r="LC64" s="129"/>
      <c r="LD64" s="129"/>
      <c r="LE64" s="129"/>
      <c r="LF64" s="129"/>
      <c r="LG64" s="129"/>
      <c r="LH64" s="129"/>
      <c r="LI64" s="129"/>
      <c r="LJ64" s="129"/>
      <c r="LK64" s="129"/>
      <c r="LL64" s="129"/>
      <c r="LM64" s="129"/>
      <c r="LN64" s="129"/>
      <c r="LO64" s="129"/>
      <c r="LP64" s="129"/>
      <c r="LQ64" s="129"/>
      <c r="LR64" s="129"/>
      <c r="LS64" s="129"/>
      <c r="LT64" s="129"/>
      <c r="LU64" s="129"/>
      <c r="LV64" s="129"/>
      <c r="LW64" s="129"/>
      <c r="LX64" s="129"/>
      <c r="LY64" s="129"/>
      <c r="LZ64" s="129"/>
      <c r="MA64" s="129"/>
      <c r="MB64" s="129"/>
      <c r="MC64" s="129"/>
      <c r="MD64" s="129"/>
      <c r="ME64" s="129"/>
      <c r="MF64" s="129"/>
      <c r="MG64" s="129"/>
      <c r="MH64" s="129"/>
      <c r="MI64" s="129"/>
      <c r="MJ64" s="129"/>
      <c r="MK64" s="129"/>
      <c r="ML64" s="129"/>
      <c r="MM64" s="129"/>
      <c r="MN64" s="129"/>
      <c r="MO64" s="129"/>
      <c r="MP64" s="129"/>
      <c r="MQ64" s="129"/>
      <c r="MR64" s="129"/>
      <c r="MS64" s="129"/>
      <c r="MT64" s="129"/>
      <c r="MU64" s="129"/>
      <c r="MV64" s="129"/>
      <c r="MW64" s="129"/>
      <c r="MX64" s="129"/>
      <c r="MY64" s="129"/>
      <c r="MZ64" s="129"/>
      <c r="NA64" s="129"/>
      <c r="NB64" s="129"/>
      <c r="NC64" s="129"/>
      <c r="ND64" s="129"/>
      <c r="NE64" s="129"/>
      <c r="NF64" s="129"/>
      <c r="NG64" s="129"/>
      <c r="NH64" s="129"/>
      <c r="NI64" s="129"/>
      <c r="NJ64" s="129"/>
      <c r="NK64" s="129"/>
      <c r="NL64" s="129"/>
      <c r="NM64" s="9"/>
      <c r="NN64" s="9"/>
      <c r="NO64" s="9"/>
      <c r="NP64" s="9"/>
      <c r="NQ64" s="9"/>
      <c r="NR64" s="9"/>
      <c r="NS64" s="9"/>
      <c r="NT64" s="9"/>
      <c r="NU64" s="9"/>
      <c r="NV64" s="9"/>
      <c r="NW64" s="9"/>
      <c r="NX64" s="9"/>
    </row>
    <row r="65" spans="1:388">
      <c r="A65" s="383" t="s">
        <v>404</v>
      </c>
      <c r="B65" s="387"/>
      <c r="C65" s="129"/>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29"/>
      <c r="AG65" s="129"/>
      <c r="AH65" s="129"/>
      <c r="AI65" s="129"/>
      <c r="AJ65" s="129"/>
      <c r="AK65" s="129"/>
      <c r="AL65" s="129"/>
      <c r="AM65" s="129"/>
      <c r="AN65" s="129"/>
      <c r="AO65" s="129"/>
      <c r="AP65" s="129"/>
      <c r="AQ65" s="129"/>
      <c r="AR65" s="129"/>
      <c r="AS65" s="129"/>
      <c r="AT65" s="129"/>
      <c r="AU65" s="129"/>
      <c r="AV65" s="129"/>
      <c r="AW65" s="129"/>
      <c r="AX65" s="129"/>
      <c r="AY65" s="129"/>
      <c r="AZ65" s="129"/>
      <c r="BA65" s="129"/>
      <c r="BB65" s="129"/>
      <c r="BC65" s="129"/>
      <c r="BD65" s="129"/>
      <c r="BE65" s="129"/>
      <c r="BF65" s="129"/>
      <c r="BG65" s="129"/>
      <c r="BH65" s="129"/>
      <c r="BI65" s="129"/>
      <c r="BJ65" s="129"/>
      <c r="BK65" s="129"/>
      <c r="BL65" s="129"/>
      <c r="BM65" s="129"/>
      <c r="BN65" s="129"/>
      <c r="BO65" s="129"/>
      <c r="BP65" s="129"/>
      <c r="BQ65" s="129"/>
      <c r="BR65" s="129"/>
      <c r="BS65" s="129"/>
      <c r="BT65" s="129"/>
      <c r="BU65" s="129"/>
      <c r="BV65" s="129"/>
      <c r="BW65" s="129"/>
      <c r="BX65" s="129"/>
      <c r="BY65" s="129"/>
      <c r="BZ65" s="129"/>
      <c r="CA65" s="129"/>
      <c r="CB65" s="129"/>
      <c r="CC65" s="129"/>
      <c r="CD65" s="129"/>
      <c r="CE65" s="129"/>
      <c r="CF65" s="129"/>
      <c r="CG65" s="129"/>
      <c r="CH65" s="129"/>
      <c r="CI65" s="129"/>
      <c r="CJ65" s="129"/>
      <c r="CK65" s="129"/>
      <c r="CL65" s="129"/>
      <c r="CM65" s="129"/>
      <c r="CN65" s="129"/>
      <c r="CO65" s="129"/>
      <c r="CP65" s="129"/>
      <c r="CQ65" s="129"/>
      <c r="CR65" s="129"/>
      <c r="CS65" s="129"/>
      <c r="CT65" s="129"/>
      <c r="CU65" s="129"/>
      <c r="CV65" s="129"/>
      <c r="CW65" s="129"/>
      <c r="CX65" s="129"/>
      <c r="CY65" s="129"/>
      <c r="CZ65" s="129"/>
      <c r="DA65" s="129"/>
      <c r="DB65" s="129"/>
      <c r="DC65" s="129"/>
      <c r="DD65" s="129"/>
      <c r="DE65" s="129"/>
      <c r="DF65" s="129"/>
      <c r="DG65" s="129"/>
      <c r="DH65" s="129"/>
      <c r="DI65" s="129"/>
      <c r="DJ65" s="129"/>
      <c r="DK65" s="129"/>
      <c r="DL65" s="129"/>
      <c r="DM65" s="129"/>
      <c r="DN65" s="129"/>
      <c r="DO65" s="129"/>
      <c r="DP65" s="129"/>
      <c r="DQ65" s="129"/>
      <c r="DR65" s="129"/>
      <c r="DS65" s="129"/>
      <c r="DT65" s="129"/>
      <c r="DU65" s="129"/>
      <c r="DV65" s="129"/>
      <c r="DW65" s="129"/>
      <c r="DX65" s="129"/>
      <c r="DY65" s="129"/>
      <c r="DZ65" s="129"/>
      <c r="EA65" s="129"/>
      <c r="EB65" s="129"/>
      <c r="EC65" s="129"/>
      <c r="ED65" s="129"/>
      <c r="EE65" s="129"/>
      <c r="EF65" s="129"/>
      <c r="EG65" s="129"/>
      <c r="EH65" s="129"/>
      <c r="EI65" s="129"/>
      <c r="EJ65" s="129"/>
      <c r="EK65" s="129"/>
      <c r="EL65" s="129"/>
      <c r="EM65" s="129"/>
      <c r="EN65" s="129"/>
      <c r="EO65" s="129"/>
      <c r="EP65" s="129"/>
      <c r="EQ65" s="129"/>
      <c r="ER65" s="129"/>
      <c r="ES65" s="129"/>
      <c r="ET65" s="129"/>
      <c r="EU65" s="129"/>
      <c r="EV65" s="129"/>
      <c r="EW65" s="129"/>
      <c r="EX65" s="129"/>
      <c r="EY65" s="129"/>
      <c r="EZ65" s="129"/>
      <c r="FA65" s="129"/>
      <c r="FB65" s="129"/>
      <c r="FC65" s="129"/>
      <c r="FD65" s="129"/>
      <c r="FE65" s="129"/>
      <c r="FF65" s="129"/>
      <c r="FG65" s="129"/>
      <c r="FH65" s="129"/>
      <c r="FI65" s="129"/>
      <c r="FJ65" s="129"/>
      <c r="FK65" s="129"/>
      <c r="FL65" s="129"/>
      <c r="FM65" s="129"/>
      <c r="FN65" s="129"/>
      <c r="FO65" s="129"/>
      <c r="FP65" s="129"/>
      <c r="FQ65" s="129"/>
      <c r="FR65" s="129"/>
      <c r="FS65" s="129"/>
      <c r="FT65" s="129"/>
      <c r="FU65" s="129"/>
      <c r="FV65" s="129"/>
      <c r="FW65" s="129"/>
      <c r="FX65" s="129"/>
      <c r="FY65" s="129"/>
      <c r="FZ65" s="129"/>
      <c r="GA65" s="129"/>
      <c r="GB65" s="129"/>
      <c r="GC65" s="129"/>
      <c r="GD65" s="129"/>
      <c r="GE65" s="129"/>
      <c r="GF65" s="129"/>
      <c r="GG65" s="129"/>
      <c r="GH65" s="129"/>
      <c r="GI65" s="129"/>
      <c r="GJ65" s="129"/>
      <c r="GK65" s="129"/>
      <c r="GL65" s="129"/>
      <c r="GM65" s="129"/>
      <c r="GN65" s="129"/>
      <c r="GO65" s="129"/>
      <c r="GP65" s="129"/>
      <c r="GQ65" s="129"/>
      <c r="GR65" s="129"/>
      <c r="GS65" s="129"/>
      <c r="GT65" s="129"/>
      <c r="GU65" s="129"/>
      <c r="GV65" s="129"/>
      <c r="GW65" s="129"/>
      <c r="GX65" s="129"/>
      <c r="GY65" s="129"/>
      <c r="GZ65" s="129"/>
      <c r="HA65" s="129"/>
      <c r="HB65" s="129"/>
      <c r="HC65" s="129"/>
      <c r="HD65" s="129"/>
      <c r="HE65" s="129"/>
      <c r="HF65" s="129"/>
      <c r="HG65" s="129"/>
      <c r="HH65" s="129"/>
      <c r="HI65" s="129"/>
      <c r="HJ65" s="129"/>
      <c r="HK65" s="129"/>
      <c r="HL65" s="129"/>
      <c r="HM65" s="129"/>
      <c r="HN65" s="129"/>
      <c r="HO65" s="129"/>
      <c r="HP65" s="129"/>
      <c r="HQ65" s="129"/>
      <c r="HR65" s="129"/>
      <c r="HS65" s="129"/>
      <c r="HT65" s="129"/>
      <c r="HU65" s="129"/>
      <c r="HV65" s="129"/>
      <c r="HW65" s="129"/>
      <c r="HX65" s="129"/>
      <c r="HY65" s="129"/>
      <c r="HZ65" s="129"/>
      <c r="IA65" s="129"/>
      <c r="IB65" s="129"/>
      <c r="IC65" s="129"/>
      <c r="ID65" s="129"/>
      <c r="IE65" s="129"/>
      <c r="IF65" s="129"/>
      <c r="IG65" s="129"/>
      <c r="IH65" s="129"/>
      <c r="II65" s="129"/>
      <c r="IJ65" s="129"/>
      <c r="IK65" s="129"/>
      <c r="IL65" s="129"/>
      <c r="IM65" s="129"/>
      <c r="IN65" s="129"/>
      <c r="IO65" s="129"/>
      <c r="IP65" s="129"/>
      <c r="IQ65" s="129"/>
      <c r="IR65" s="129"/>
      <c r="IS65" s="129"/>
      <c r="IT65" s="129"/>
      <c r="IU65" s="129"/>
      <c r="IV65" s="129"/>
      <c r="IW65" s="129"/>
      <c r="IX65" s="129"/>
      <c r="IY65" s="129"/>
      <c r="IZ65" s="129"/>
      <c r="JA65" s="129"/>
      <c r="JB65" s="129"/>
      <c r="JC65" s="129"/>
      <c r="JD65" s="129"/>
      <c r="JE65" s="129"/>
      <c r="JF65" s="129"/>
      <c r="JG65" s="129"/>
      <c r="JH65" s="129"/>
      <c r="JI65" s="129"/>
      <c r="JJ65" s="129"/>
      <c r="JK65" s="129"/>
      <c r="JL65" s="129"/>
      <c r="JM65" s="129"/>
      <c r="JN65" s="129"/>
      <c r="JO65" s="129"/>
      <c r="JP65" s="129"/>
      <c r="JQ65" s="129"/>
      <c r="JR65" s="129"/>
      <c r="JS65" s="129"/>
      <c r="JT65" s="129"/>
      <c r="JU65" s="129"/>
      <c r="JV65" s="129"/>
      <c r="JW65" s="129"/>
      <c r="JX65" s="129"/>
      <c r="JY65" s="129"/>
      <c r="JZ65" s="129"/>
      <c r="KA65" s="129"/>
      <c r="KB65" s="129"/>
      <c r="KC65" s="129"/>
      <c r="KD65" s="129"/>
      <c r="KE65" s="129"/>
      <c r="KF65" s="129"/>
      <c r="KG65" s="129"/>
      <c r="KH65" s="129"/>
      <c r="KI65" s="129"/>
      <c r="KJ65" s="129"/>
      <c r="KK65" s="129"/>
      <c r="KL65" s="129"/>
      <c r="KM65" s="129"/>
      <c r="KN65" s="129"/>
      <c r="KO65" s="129"/>
      <c r="KP65" s="129"/>
      <c r="KQ65" s="129"/>
      <c r="KR65" s="129"/>
      <c r="KS65" s="129"/>
      <c r="KT65" s="129"/>
      <c r="KU65" s="129"/>
      <c r="KV65" s="129"/>
      <c r="KW65" s="129"/>
      <c r="KX65" s="129"/>
      <c r="KY65" s="129"/>
      <c r="KZ65" s="129"/>
      <c r="LA65" s="129"/>
      <c r="LB65" s="129"/>
      <c r="LC65" s="129"/>
      <c r="LD65" s="129"/>
      <c r="LE65" s="129"/>
      <c r="LF65" s="129"/>
      <c r="LG65" s="129"/>
      <c r="LH65" s="129"/>
      <c r="LI65" s="129"/>
      <c r="LJ65" s="129"/>
      <c r="LK65" s="129"/>
      <c r="LL65" s="129"/>
      <c r="LM65" s="129"/>
      <c r="LN65" s="129"/>
      <c r="LO65" s="129"/>
      <c r="LP65" s="129"/>
      <c r="LQ65" s="129"/>
      <c r="LR65" s="129"/>
      <c r="LS65" s="129"/>
      <c r="LT65" s="129"/>
      <c r="LU65" s="129"/>
      <c r="LV65" s="129"/>
      <c r="LW65" s="129"/>
      <c r="LX65" s="129"/>
      <c r="LY65" s="129"/>
      <c r="LZ65" s="129"/>
      <c r="MA65" s="129"/>
      <c r="MB65" s="129"/>
      <c r="MC65" s="129"/>
      <c r="MD65" s="129"/>
      <c r="ME65" s="129"/>
      <c r="MF65" s="129"/>
      <c r="MG65" s="129"/>
      <c r="MH65" s="129"/>
      <c r="MI65" s="129"/>
      <c r="MJ65" s="129"/>
      <c r="MK65" s="129"/>
      <c r="ML65" s="129"/>
      <c r="MM65" s="129"/>
      <c r="MN65" s="129"/>
      <c r="MO65" s="129"/>
      <c r="MP65" s="129"/>
      <c r="MQ65" s="129"/>
      <c r="MR65" s="129"/>
      <c r="MS65" s="129"/>
      <c r="MT65" s="129"/>
      <c r="MU65" s="129"/>
      <c r="MV65" s="129"/>
      <c r="MW65" s="129"/>
      <c r="MX65" s="129"/>
      <c r="MY65" s="129"/>
      <c r="MZ65" s="129"/>
      <c r="NA65" s="129"/>
      <c r="NB65" s="129"/>
      <c r="NC65" s="129"/>
      <c r="ND65" s="129"/>
      <c r="NE65" s="129"/>
      <c r="NF65" s="129"/>
      <c r="NG65" s="129"/>
      <c r="NH65" s="129"/>
      <c r="NI65" s="129"/>
      <c r="NJ65" s="129"/>
      <c r="NK65" s="129"/>
      <c r="NL65" s="129"/>
      <c r="NM65" s="9"/>
      <c r="NN65" s="9"/>
      <c r="NO65" s="9"/>
      <c r="NP65" s="9"/>
      <c r="NQ65" s="9"/>
      <c r="NR65" s="9"/>
      <c r="NS65" s="9"/>
      <c r="NT65" s="9"/>
      <c r="NU65" s="9"/>
      <c r="NV65" s="9"/>
      <c r="NW65" s="9"/>
      <c r="NX65" s="9"/>
    </row>
    <row r="66" spans="1:388">
      <c r="A66" s="384"/>
      <c r="B66" s="387"/>
      <c r="C66" s="129"/>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29"/>
      <c r="AG66" s="129"/>
      <c r="AH66" s="129"/>
      <c r="AI66" s="129"/>
      <c r="AJ66" s="129"/>
      <c r="AK66" s="129"/>
      <c r="AL66" s="129"/>
      <c r="AM66" s="129"/>
      <c r="AN66" s="129"/>
      <c r="AO66" s="129"/>
      <c r="AP66" s="129"/>
      <c r="AQ66" s="129"/>
      <c r="AR66" s="129"/>
      <c r="AS66" s="129"/>
      <c r="AT66" s="129"/>
      <c r="AU66" s="129"/>
      <c r="AV66" s="129"/>
      <c r="AW66" s="129"/>
      <c r="AX66" s="129"/>
      <c r="AY66" s="129"/>
      <c r="AZ66" s="129"/>
      <c r="BA66" s="129"/>
      <c r="BB66" s="129"/>
      <c r="BC66" s="129"/>
      <c r="BD66" s="129"/>
      <c r="BE66" s="129"/>
      <c r="BF66" s="129"/>
      <c r="BG66" s="129"/>
      <c r="BH66" s="129"/>
      <c r="BI66" s="129"/>
      <c r="BJ66" s="129"/>
      <c r="BK66" s="129"/>
      <c r="BL66" s="129"/>
      <c r="BM66" s="129"/>
      <c r="BN66" s="129"/>
      <c r="BO66" s="129"/>
      <c r="BP66" s="129"/>
      <c r="BQ66" s="129"/>
      <c r="BR66" s="129"/>
      <c r="BS66" s="129"/>
      <c r="BT66" s="129"/>
      <c r="BU66" s="129"/>
      <c r="BV66" s="129"/>
      <c r="BW66" s="129"/>
      <c r="BX66" s="129"/>
      <c r="BY66" s="129"/>
      <c r="BZ66" s="129"/>
      <c r="CA66" s="129"/>
      <c r="CB66" s="129"/>
      <c r="CC66" s="129"/>
      <c r="CD66" s="129"/>
      <c r="CE66" s="129"/>
      <c r="CF66" s="129"/>
      <c r="CG66" s="129"/>
      <c r="CH66" s="129"/>
      <c r="CI66" s="129"/>
      <c r="CJ66" s="129"/>
      <c r="CK66" s="129"/>
      <c r="CL66" s="129"/>
      <c r="CM66" s="129"/>
      <c r="CN66" s="129"/>
      <c r="CO66" s="129"/>
      <c r="CP66" s="129"/>
      <c r="CQ66" s="129"/>
      <c r="CR66" s="129"/>
      <c r="CS66" s="129"/>
      <c r="CT66" s="129"/>
      <c r="CU66" s="129"/>
      <c r="CV66" s="129"/>
      <c r="CW66" s="129"/>
      <c r="CX66" s="129"/>
      <c r="CY66" s="129"/>
      <c r="CZ66" s="129"/>
      <c r="DA66" s="129"/>
      <c r="DB66" s="129"/>
      <c r="DC66" s="129"/>
      <c r="DD66" s="129"/>
      <c r="DE66" s="129"/>
      <c r="DF66" s="129"/>
      <c r="DG66" s="129"/>
      <c r="DH66" s="129"/>
      <c r="DI66" s="129"/>
      <c r="DJ66" s="129"/>
      <c r="DK66" s="129"/>
      <c r="DL66" s="129"/>
      <c r="DM66" s="129"/>
      <c r="DN66" s="129"/>
      <c r="DO66" s="129"/>
      <c r="DP66" s="129"/>
      <c r="DQ66" s="129"/>
      <c r="DR66" s="129"/>
      <c r="DS66" s="129"/>
      <c r="DT66" s="129"/>
      <c r="DU66" s="129"/>
      <c r="DV66" s="129"/>
      <c r="DW66" s="129"/>
      <c r="DX66" s="129"/>
      <c r="DY66" s="129"/>
      <c r="DZ66" s="129"/>
      <c r="EA66" s="129"/>
      <c r="EB66" s="129"/>
      <c r="EC66" s="129"/>
      <c r="ED66" s="129"/>
      <c r="EE66" s="129"/>
      <c r="EF66" s="129"/>
      <c r="EG66" s="129"/>
      <c r="EH66" s="129"/>
      <c r="EI66" s="129"/>
      <c r="EJ66" s="129"/>
      <c r="EK66" s="129"/>
      <c r="EL66" s="129"/>
      <c r="EM66" s="129"/>
      <c r="EN66" s="129"/>
      <c r="EO66" s="129"/>
      <c r="EP66" s="129"/>
      <c r="EQ66" s="129"/>
      <c r="ER66" s="129"/>
      <c r="ES66" s="129"/>
      <c r="ET66" s="129"/>
      <c r="EU66" s="129"/>
      <c r="EV66" s="129"/>
      <c r="EW66" s="129"/>
      <c r="EX66" s="129"/>
      <c r="EY66" s="129"/>
      <c r="EZ66" s="129"/>
      <c r="FA66" s="129"/>
      <c r="FB66" s="129"/>
      <c r="FC66" s="129"/>
      <c r="FD66" s="129"/>
      <c r="FE66" s="129"/>
      <c r="FF66" s="129"/>
      <c r="FG66" s="129"/>
      <c r="FH66" s="129"/>
      <c r="FI66" s="129"/>
      <c r="FJ66" s="129"/>
      <c r="FK66" s="129"/>
      <c r="FL66" s="129"/>
      <c r="FM66" s="129"/>
      <c r="FN66" s="129"/>
      <c r="FO66" s="129"/>
      <c r="FP66" s="129"/>
      <c r="FQ66" s="129"/>
      <c r="FR66" s="129"/>
      <c r="FS66" s="129"/>
      <c r="FT66" s="129"/>
      <c r="FU66" s="129"/>
      <c r="FV66" s="129"/>
      <c r="FW66" s="129"/>
      <c r="FX66" s="129"/>
      <c r="FY66" s="129"/>
      <c r="FZ66" s="129"/>
      <c r="GA66" s="129"/>
      <c r="GB66" s="129"/>
      <c r="GC66" s="129"/>
      <c r="GD66" s="129"/>
      <c r="GE66" s="129"/>
      <c r="GF66" s="129"/>
      <c r="GG66" s="129"/>
      <c r="GH66" s="129"/>
      <c r="GI66" s="129"/>
      <c r="GJ66" s="129"/>
      <c r="GK66" s="129"/>
      <c r="GL66" s="129"/>
      <c r="GM66" s="129"/>
      <c r="GN66" s="129"/>
      <c r="GO66" s="129"/>
      <c r="GP66" s="129"/>
      <c r="GQ66" s="129"/>
      <c r="GR66" s="129"/>
      <c r="GS66" s="129"/>
      <c r="GT66" s="129"/>
      <c r="GU66" s="129"/>
      <c r="GV66" s="129"/>
      <c r="GW66" s="129"/>
      <c r="GX66" s="129"/>
      <c r="GY66" s="129"/>
      <c r="GZ66" s="129"/>
      <c r="HA66" s="129"/>
      <c r="HB66" s="129"/>
      <c r="HC66" s="129"/>
      <c r="HD66" s="129"/>
      <c r="HE66" s="129"/>
      <c r="HF66" s="129"/>
      <c r="HG66" s="129"/>
      <c r="HH66" s="129"/>
      <c r="HI66" s="129"/>
      <c r="HJ66" s="129"/>
      <c r="HK66" s="129"/>
      <c r="HL66" s="129"/>
      <c r="HM66" s="129"/>
      <c r="HN66" s="129"/>
      <c r="HO66" s="129"/>
      <c r="HP66" s="129"/>
      <c r="HQ66" s="129"/>
      <c r="HR66" s="129"/>
      <c r="HS66" s="129"/>
      <c r="HT66" s="129"/>
      <c r="HU66" s="129"/>
      <c r="HV66" s="129"/>
      <c r="HW66" s="129"/>
      <c r="HX66" s="129"/>
      <c r="HY66" s="129"/>
      <c r="HZ66" s="129"/>
      <c r="IA66" s="129"/>
      <c r="IB66" s="129"/>
      <c r="IC66" s="129"/>
      <c r="ID66" s="129"/>
      <c r="IE66" s="129"/>
      <c r="IF66" s="129"/>
      <c r="IG66" s="129"/>
      <c r="IH66" s="129"/>
      <c r="II66" s="129"/>
      <c r="IJ66" s="129"/>
      <c r="IK66" s="129"/>
      <c r="IL66" s="129"/>
      <c r="IM66" s="129"/>
      <c r="IN66" s="129"/>
      <c r="IO66" s="129"/>
      <c r="IP66" s="129"/>
      <c r="IQ66" s="129"/>
      <c r="IR66" s="129"/>
      <c r="IS66" s="129"/>
      <c r="IT66" s="129"/>
      <c r="IU66" s="129"/>
      <c r="IV66" s="129"/>
      <c r="IW66" s="129"/>
      <c r="IX66" s="129"/>
      <c r="IY66" s="129"/>
      <c r="IZ66" s="129"/>
      <c r="JA66" s="129"/>
      <c r="JB66" s="129"/>
      <c r="JC66" s="129"/>
      <c r="JD66" s="129"/>
      <c r="JE66" s="129"/>
      <c r="JF66" s="129"/>
      <c r="JG66" s="129"/>
      <c r="JH66" s="129"/>
      <c r="JI66" s="129"/>
      <c r="JJ66" s="129"/>
      <c r="JK66" s="129"/>
      <c r="JL66" s="129"/>
      <c r="JM66" s="129"/>
      <c r="JN66" s="129"/>
      <c r="JO66" s="129"/>
      <c r="JP66" s="129"/>
      <c r="JQ66" s="129"/>
      <c r="JR66" s="129"/>
      <c r="JS66" s="129"/>
      <c r="JT66" s="129"/>
      <c r="JU66" s="129"/>
      <c r="JV66" s="129"/>
      <c r="JW66" s="129"/>
      <c r="JX66" s="129"/>
      <c r="JY66" s="129"/>
      <c r="JZ66" s="129"/>
      <c r="KA66" s="129"/>
      <c r="KB66" s="129"/>
      <c r="KC66" s="129"/>
      <c r="KD66" s="129"/>
      <c r="KE66" s="129"/>
      <c r="KF66" s="129"/>
      <c r="KG66" s="129"/>
      <c r="KH66" s="129"/>
      <c r="KI66" s="129"/>
      <c r="KJ66" s="129"/>
      <c r="KK66" s="129"/>
      <c r="KL66" s="129"/>
      <c r="KM66" s="129"/>
      <c r="KN66" s="129"/>
      <c r="KO66" s="129"/>
      <c r="KP66" s="129"/>
      <c r="KQ66" s="129"/>
      <c r="KR66" s="129"/>
      <c r="KS66" s="129"/>
      <c r="KT66" s="129"/>
      <c r="KU66" s="129"/>
      <c r="KV66" s="129"/>
      <c r="KW66" s="129"/>
      <c r="KX66" s="129"/>
      <c r="KY66" s="129"/>
      <c r="KZ66" s="129"/>
      <c r="LA66" s="129"/>
      <c r="LB66" s="129"/>
      <c r="LC66" s="129"/>
      <c r="LD66" s="129"/>
      <c r="LE66" s="129"/>
      <c r="LF66" s="129"/>
      <c r="LG66" s="129"/>
      <c r="LH66" s="129"/>
      <c r="LI66" s="129"/>
      <c r="LJ66" s="129"/>
      <c r="LK66" s="129"/>
      <c r="LL66" s="129"/>
      <c r="LM66" s="129"/>
      <c r="LN66" s="129"/>
      <c r="LO66" s="129"/>
      <c r="LP66" s="129"/>
      <c r="LQ66" s="129"/>
      <c r="LR66" s="129"/>
      <c r="LS66" s="129"/>
      <c r="LT66" s="129"/>
      <c r="LU66" s="129"/>
      <c r="LV66" s="129"/>
      <c r="LW66" s="129"/>
      <c r="LX66" s="129"/>
      <c r="LY66" s="129"/>
      <c r="LZ66" s="129"/>
      <c r="MA66" s="129"/>
      <c r="MB66" s="129"/>
      <c r="MC66" s="129"/>
      <c r="MD66" s="129"/>
      <c r="ME66" s="129"/>
      <c r="MF66" s="129"/>
      <c r="MG66" s="129"/>
      <c r="MH66" s="129"/>
      <c r="MI66" s="129"/>
      <c r="MJ66" s="129"/>
      <c r="MK66" s="129"/>
      <c r="ML66" s="129"/>
      <c r="MM66" s="129"/>
      <c r="MN66" s="129"/>
      <c r="MO66" s="129"/>
      <c r="MP66" s="129"/>
      <c r="MQ66" s="129"/>
      <c r="MR66" s="129"/>
      <c r="MS66" s="129"/>
      <c r="MT66" s="129"/>
      <c r="MU66" s="129"/>
      <c r="MV66" s="129"/>
      <c r="MW66" s="129"/>
      <c r="MX66" s="129"/>
      <c r="MY66" s="129"/>
      <c r="MZ66" s="129"/>
      <c r="NA66" s="129"/>
      <c r="NB66" s="129"/>
      <c r="NC66" s="129"/>
      <c r="ND66" s="129"/>
      <c r="NE66" s="129"/>
      <c r="NF66" s="129"/>
      <c r="NG66" s="129"/>
      <c r="NH66" s="129"/>
      <c r="NI66" s="129"/>
      <c r="NJ66" s="129"/>
      <c r="NK66" s="129"/>
      <c r="NL66" s="129"/>
      <c r="NM66" s="9"/>
      <c r="NN66" s="9"/>
      <c r="NO66" s="9"/>
      <c r="NP66" s="9"/>
      <c r="NQ66" s="9"/>
      <c r="NR66" s="9"/>
      <c r="NS66" s="9"/>
      <c r="NT66" s="9"/>
      <c r="NU66" s="9"/>
      <c r="NV66" s="9"/>
      <c r="NW66" s="9"/>
      <c r="NX66" s="9"/>
    </row>
    <row r="67" spans="1:388">
      <c r="A67" s="384"/>
      <c r="B67" s="387"/>
      <c r="C67" s="129"/>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29"/>
      <c r="AG67" s="129"/>
      <c r="AH67" s="129"/>
      <c r="AI67" s="129"/>
      <c r="AJ67" s="129"/>
      <c r="AK67" s="129"/>
      <c r="AL67" s="129"/>
      <c r="AM67" s="129"/>
      <c r="AN67" s="129"/>
      <c r="AO67" s="129"/>
      <c r="AP67" s="129"/>
      <c r="AQ67" s="129"/>
      <c r="AR67" s="129"/>
      <c r="AS67" s="129"/>
      <c r="AT67" s="129"/>
      <c r="AU67" s="129"/>
      <c r="AV67" s="129"/>
      <c r="AW67" s="129"/>
      <c r="AX67" s="129"/>
      <c r="AY67" s="129"/>
      <c r="AZ67" s="129"/>
      <c r="BA67" s="129"/>
      <c r="BB67" s="129"/>
      <c r="BC67" s="129"/>
      <c r="BD67" s="129"/>
      <c r="BE67" s="129"/>
      <c r="BF67" s="129"/>
      <c r="BG67" s="129"/>
      <c r="BH67" s="129"/>
      <c r="BI67" s="129"/>
      <c r="BJ67" s="129"/>
      <c r="BK67" s="129"/>
      <c r="BL67" s="129"/>
      <c r="BM67" s="129"/>
      <c r="BN67" s="129"/>
      <c r="BO67" s="129"/>
      <c r="BP67" s="129"/>
      <c r="BQ67" s="129"/>
      <c r="BR67" s="129"/>
      <c r="BS67" s="129"/>
      <c r="BT67" s="129"/>
      <c r="BU67" s="129"/>
      <c r="BV67" s="129"/>
      <c r="BW67" s="129"/>
      <c r="BX67" s="129"/>
      <c r="BY67" s="129"/>
      <c r="BZ67" s="129"/>
      <c r="CA67" s="129"/>
      <c r="CB67" s="129"/>
      <c r="CC67" s="129"/>
      <c r="CD67" s="129"/>
      <c r="CE67" s="129"/>
      <c r="CF67" s="129"/>
      <c r="CG67" s="129"/>
      <c r="CH67" s="129"/>
      <c r="CI67" s="129"/>
      <c r="CJ67" s="129"/>
      <c r="CK67" s="129"/>
      <c r="CL67" s="129"/>
      <c r="CM67" s="129"/>
      <c r="CN67" s="129"/>
      <c r="CO67" s="129"/>
      <c r="CP67" s="129"/>
      <c r="CQ67" s="129"/>
      <c r="CR67" s="129"/>
      <c r="CS67" s="129"/>
      <c r="CT67" s="129"/>
      <c r="CU67" s="129"/>
      <c r="CV67" s="129"/>
      <c r="CW67" s="129"/>
      <c r="CX67" s="129"/>
      <c r="CY67" s="129"/>
      <c r="CZ67" s="129"/>
      <c r="DA67" s="129"/>
      <c r="DB67" s="129"/>
      <c r="DC67" s="129"/>
      <c r="DD67" s="129"/>
      <c r="DE67" s="129"/>
      <c r="DF67" s="129"/>
      <c r="DG67" s="129"/>
      <c r="DH67" s="129"/>
      <c r="DI67" s="129"/>
      <c r="DJ67" s="129"/>
      <c r="DK67" s="129"/>
      <c r="DL67" s="129"/>
      <c r="DM67" s="129"/>
      <c r="DN67" s="129"/>
      <c r="DO67" s="129"/>
      <c r="DP67" s="129"/>
      <c r="DQ67" s="129"/>
      <c r="DR67" s="129"/>
      <c r="DS67" s="129"/>
      <c r="DT67" s="129"/>
      <c r="DU67" s="129"/>
      <c r="DV67" s="129"/>
      <c r="DW67" s="129"/>
      <c r="DX67" s="129"/>
      <c r="DY67" s="129"/>
      <c r="DZ67" s="129"/>
      <c r="EA67" s="129"/>
      <c r="EB67" s="129"/>
      <c r="EC67" s="129"/>
      <c r="ED67" s="129"/>
      <c r="EE67" s="129"/>
      <c r="EF67" s="129"/>
      <c r="EG67" s="129"/>
      <c r="EH67" s="129"/>
      <c r="EI67" s="129"/>
      <c r="EJ67" s="129"/>
      <c r="EK67" s="129"/>
      <c r="EL67" s="129"/>
      <c r="EM67" s="129"/>
      <c r="EN67" s="129"/>
      <c r="EO67" s="129"/>
      <c r="EP67" s="129"/>
      <c r="EQ67" s="129"/>
      <c r="ER67" s="129"/>
      <c r="ES67" s="129"/>
      <c r="ET67" s="129"/>
      <c r="EU67" s="129"/>
      <c r="EV67" s="129"/>
      <c r="EW67" s="129"/>
      <c r="EX67" s="129"/>
      <c r="EY67" s="129"/>
      <c r="EZ67" s="129"/>
      <c r="FA67" s="129"/>
      <c r="FB67" s="129"/>
      <c r="FC67" s="129"/>
      <c r="FD67" s="129"/>
      <c r="FE67" s="129"/>
      <c r="FF67" s="129"/>
      <c r="FG67" s="129"/>
      <c r="FH67" s="129"/>
      <c r="FI67" s="129"/>
      <c r="FJ67" s="129"/>
      <c r="FK67" s="129"/>
      <c r="FL67" s="129"/>
      <c r="FM67" s="129"/>
      <c r="FN67" s="129"/>
      <c r="FO67" s="129"/>
      <c r="FP67" s="129"/>
      <c r="FQ67" s="129"/>
      <c r="FR67" s="129"/>
      <c r="FS67" s="129"/>
      <c r="FT67" s="129"/>
      <c r="FU67" s="129"/>
      <c r="FV67" s="129"/>
      <c r="FW67" s="129"/>
      <c r="FX67" s="129"/>
      <c r="FY67" s="129"/>
      <c r="FZ67" s="129"/>
      <c r="GA67" s="129"/>
      <c r="GB67" s="129"/>
      <c r="GC67" s="129"/>
      <c r="GD67" s="129"/>
      <c r="GE67" s="129"/>
      <c r="GF67" s="129"/>
      <c r="GG67" s="129"/>
      <c r="GH67" s="129"/>
      <c r="GI67" s="129"/>
      <c r="GJ67" s="129"/>
      <c r="GK67" s="129"/>
      <c r="GL67" s="129"/>
      <c r="GM67" s="129"/>
      <c r="GN67" s="129"/>
      <c r="GO67" s="129"/>
      <c r="GP67" s="129"/>
      <c r="GQ67" s="129"/>
      <c r="GR67" s="129"/>
      <c r="GS67" s="129"/>
      <c r="GT67" s="129"/>
      <c r="GU67" s="129"/>
      <c r="GV67" s="129"/>
      <c r="GW67" s="129"/>
      <c r="GX67" s="129"/>
      <c r="GY67" s="129"/>
      <c r="GZ67" s="129"/>
      <c r="HA67" s="129"/>
      <c r="HB67" s="129"/>
      <c r="HC67" s="129"/>
      <c r="HD67" s="129"/>
      <c r="HE67" s="129"/>
      <c r="HF67" s="129"/>
      <c r="HG67" s="129"/>
      <c r="HH67" s="129"/>
      <c r="HI67" s="129"/>
      <c r="HJ67" s="129"/>
      <c r="HK67" s="129"/>
      <c r="HL67" s="129"/>
      <c r="HM67" s="129"/>
      <c r="HN67" s="129"/>
      <c r="HO67" s="129"/>
      <c r="HP67" s="129"/>
      <c r="HQ67" s="129"/>
      <c r="HR67" s="129"/>
      <c r="HS67" s="129"/>
      <c r="HT67" s="129"/>
      <c r="HU67" s="129"/>
      <c r="HV67" s="129"/>
      <c r="HW67" s="129"/>
      <c r="HX67" s="129"/>
      <c r="HY67" s="129"/>
      <c r="HZ67" s="129"/>
      <c r="IA67" s="129"/>
      <c r="IB67" s="129"/>
      <c r="IC67" s="129"/>
      <c r="ID67" s="129"/>
      <c r="IE67" s="129"/>
      <c r="IF67" s="129"/>
      <c r="IG67" s="129"/>
      <c r="IH67" s="129"/>
      <c r="II67" s="129"/>
      <c r="IJ67" s="129"/>
      <c r="IK67" s="129"/>
      <c r="IL67" s="129"/>
      <c r="IM67" s="129"/>
      <c r="IN67" s="129"/>
      <c r="IO67" s="129"/>
      <c r="IP67" s="129"/>
      <c r="IQ67" s="129"/>
      <c r="IR67" s="129"/>
      <c r="IS67" s="129"/>
      <c r="IT67" s="129"/>
      <c r="IU67" s="129"/>
      <c r="IV67" s="129"/>
      <c r="IW67" s="129"/>
      <c r="IX67" s="129"/>
      <c r="IY67" s="129"/>
      <c r="IZ67" s="129"/>
      <c r="JA67" s="129"/>
      <c r="JB67" s="129"/>
      <c r="JC67" s="129"/>
      <c r="JD67" s="129"/>
      <c r="JE67" s="129"/>
      <c r="JF67" s="129"/>
      <c r="JG67" s="129"/>
      <c r="JH67" s="129"/>
      <c r="JI67" s="129"/>
      <c r="JJ67" s="129"/>
      <c r="JK67" s="129"/>
      <c r="JL67" s="129"/>
      <c r="JM67" s="129"/>
      <c r="JN67" s="129"/>
      <c r="JO67" s="129"/>
      <c r="JP67" s="129"/>
      <c r="JQ67" s="129"/>
      <c r="JR67" s="129"/>
      <c r="JS67" s="129"/>
      <c r="JT67" s="129"/>
      <c r="JU67" s="129"/>
      <c r="JV67" s="129"/>
      <c r="JW67" s="129"/>
      <c r="JX67" s="129"/>
      <c r="JY67" s="129"/>
      <c r="JZ67" s="129"/>
      <c r="KA67" s="129"/>
      <c r="KB67" s="129"/>
      <c r="KC67" s="129"/>
      <c r="KD67" s="129"/>
      <c r="KE67" s="129"/>
      <c r="KF67" s="129"/>
      <c r="KG67" s="129"/>
      <c r="KH67" s="129"/>
      <c r="KI67" s="129"/>
      <c r="KJ67" s="129"/>
      <c r="KK67" s="129"/>
      <c r="KL67" s="129"/>
      <c r="KM67" s="129"/>
      <c r="KN67" s="129"/>
      <c r="KO67" s="129"/>
      <c r="KP67" s="129"/>
      <c r="KQ67" s="129"/>
      <c r="KR67" s="129"/>
      <c r="KS67" s="129"/>
      <c r="KT67" s="129"/>
      <c r="KU67" s="129"/>
      <c r="KV67" s="129"/>
      <c r="KW67" s="129"/>
      <c r="KX67" s="129"/>
      <c r="KY67" s="129"/>
      <c r="KZ67" s="129"/>
      <c r="LA67" s="129"/>
      <c r="LB67" s="129"/>
      <c r="LC67" s="129"/>
      <c r="LD67" s="129"/>
      <c r="LE67" s="129"/>
      <c r="LF67" s="129"/>
      <c r="LG67" s="129"/>
      <c r="LH67" s="129"/>
      <c r="LI67" s="129"/>
      <c r="LJ67" s="129"/>
      <c r="LK67" s="129"/>
      <c r="LL67" s="129"/>
      <c r="LM67" s="129"/>
      <c r="LN67" s="129"/>
      <c r="LO67" s="129"/>
      <c r="LP67" s="129"/>
      <c r="LQ67" s="129"/>
      <c r="LR67" s="129"/>
      <c r="LS67" s="129"/>
      <c r="LT67" s="129"/>
      <c r="LU67" s="129"/>
      <c r="LV67" s="129"/>
      <c r="LW67" s="129"/>
      <c r="LX67" s="129"/>
      <c r="LY67" s="129"/>
      <c r="LZ67" s="129"/>
      <c r="MA67" s="129"/>
      <c r="MB67" s="129"/>
      <c r="MC67" s="129"/>
      <c r="MD67" s="129"/>
      <c r="ME67" s="129"/>
      <c r="MF67" s="129"/>
      <c r="MG67" s="129"/>
      <c r="MH67" s="129"/>
      <c r="MI67" s="129"/>
      <c r="MJ67" s="129"/>
      <c r="MK67" s="129"/>
      <c r="ML67" s="129"/>
      <c r="MM67" s="129"/>
      <c r="MN67" s="129"/>
      <c r="MO67" s="129"/>
      <c r="MP67" s="129"/>
      <c r="MQ67" s="129"/>
      <c r="MR67" s="129"/>
      <c r="MS67" s="129"/>
      <c r="MT67" s="129"/>
      <c r="MU67" s="129"/>
      <c r="MV67" s="129"/>
      <c r="MW67" s="129"/>
      <c r="MX67" s="129"/>
      <c r="MY67" s="129"/>
      <c r="MZ67" s="129"/>
      <c r="NA67" s="129"/>
      <c r="NB67" s="129"/>
      <c r="NC67" s="129"/>
      <c r="ND67" s="129"/>
      <c r="NE67" s="129"/>
      <c r="NF67" s="129"/>
      <c r="NG67" s="129"/>
      <c r="NH67" s="129"/>
      <c r="NI67" s="129"/>
      <c r="NJ67" s="129"/>
      <c r="NK67" s="129"/>
      <c r="NL67" s="129"/>
      <c r="NM67" s="9"/>
      <c r="NN67" s="9"/>
      <c r="NO67" s="9"/>
      <c r="NP67" s="9"/>
      <c r="NQ67" s="9"/>
      <c r="NR67" s="9"/>
      <c r="NS67" s="9"/>
      <c r="NT67" s="9"/>
      <c r="NU67" s="9"/>
      <c r="NV67" s="9"/>
      <c r="NW67" s="9"/>
      <c r="NX67" s="9"/>
    </row>
    <row r="68" spans="1:388">
      <c r="A68" s="384"/>
      <c r="B68" s="387"/>
      <c r="C68" s="129"/>
      <c r="D68" s="129"/>
      <c r="E68" s="129"/>
      <c r="F68" s="129"/>
      <c r="G68" s="129"/>
      <c r="H68" s="129"/>
      <c r="I68" s="129"/>
      <c r="J68" s="129"/>
      <c r="K68" s="129"/>
      <c r="L68" s="129"/>
      <c r="M68" s="129"/>
      <c r="N68" s="129"/>
      <c r="O68" s="129"/>
      <c r="P68" s="129"/>
      <c r="Q68" s="129"/>
      <c r="R68" s="129"/>
      <c r="S68" s="129"/>
      <c r="T68" s="129"/>
      <c r="U68" s="129"/>
      <c r="V68" s="129"/>
      <c r="W68" s="129"/>
      <c r="X68" s="129"/>
      <c r="Y68" s="129"/>
      <c r="Z68" s="129"/>
      <c r="AA68" s="129"/>
      <c r="AB68" s="129"/>
      <c r="AC68" s="129"/>
      <c r="AD68" s="129"/>
      <c r="AE68" s="129"/>
      <c r="AF68" s="129"/>
      <c r="AG68" s="129"/>
      <c r="AH68" s="129"/>
      <c r="AI68" s="129"/>
      <c r="AJ68" s="129"/>
      <c r="AK68" s="129"/>
      <c r="AL68" s="129"/>
      <c r="AM68" s="129"/>
      <c r="AN68" s="129"/>
      <c r="AO68" s="129"/>
      <c r="AP68" s="129"/>
      <c r="AQ68" s="129"/>
      <c r="AR68" s="129"/>
      <c r="AS68" s="129"/>
      <c r="AT68" s="129"/>
      <c r="AU68" s="129"/>
      <c r="AV68" s="129"/>
      <c r="AW68" s="129"/>
      <c r="AX68" s="129"/>
      <c r="AY68" s="129"/>
      <c r="AZ68" s="129"/>
      <c r="BA68" s="129"/>
      <c r="BB68" s="129"/>
      <c r="BC68" s="129"/>
      <c r="BD68" s="129"/>
      <c r="BE68" s="129"/>
      <c r="BF68" s="129"/>
      <c r="BG68" s="129"/>
      <c r="BH68" s="129"/>
      <c r="BI68" s="129"/>
      <c r="BJ68" s="129"/>
      <c r="BK68" s="129"/>
      <c r="BL68" s="129"/>
      <c r="BM68" s="129"/>
      <c r="BN68" s="129"/>
      <c r="BO68" s="129"/>
      <c r="BP68" s="129"/>
      <c r="BQ68" s="129"/>
      <c r="BR68" s="129"/>
      <c r="BS68" s="129"/>
      <c r="BT68" s="129"/>
      <c r="BU68" s="129"/>
      <c r="BV68" s="129"/>
      <c r="BW68" s="129"/>
      <c r="BX68" s="129"/>
      <c r="BY68" s="129"/>
      <c r="BZ68" s="129"/>
      <c r="CA68" s="129"/>
      <c r="CB68" s="129"/>
      <c r="CC68" s="129"/>
      <c r="CD68" s="129"/>
      <c r="CE68" s="129"/>
      <c r="CF68" s="129"/>
      <c r="CG68" s="129"/>
      <c r="CH68" s="129"/>
      <c r="CI68" s="129"/>
      <c r="CJ68" s="129"/>
      <c r="CK68" s="129"/>
      <c r="CL68" s="129"/>
      <c r="CM68" s="129"/>
      <c r="CN68" s="129"/>
      <c r="CO68" s="129"/>
      <c r="CP68" s="129"/>
      <c r="CQ68" s="129"/>
      <c r="CR68" s="129"/>
      <c r="CS68" s="129"/>
      <c r="CT68" s="129"/>
      <c r="CU68" s="129"/>
      <c r="CV68" s="129"/>
      <c r="CW68" s="129"/>
      <c r="CX68" s="129"/>
      <c r="CY68" s="129"/>
      <c r="CZ68" s="129"/>
      <c r="DA68" s="129"/>
      <c r="DB68" s="129"/>
      <c r="DC68" s="129"/>
      <c r="DD68" s="129"/>
      <c r="DE68" s="129"/>
      <c r="DF68" s="129"/>
      <c r="DG68" s="129"/>
      <c r="DH68" s="129"/>
      <c r="DI68" s="129"/>
      <c r="DJ68" s="129"/>
      <c r="DK68" s="129"/>
      <c r="DL68" s="129"/>
      <c r="DM68" s="129"/>
      <c r="DN68" s="129"/>
      <c r="DO68" s="129"/>
      <c r="DP68" s="129"/>
      <c r="DQ68" s="129"/>
      <c r="DR68" s="129"/>
      <c r="DS68" s="129"/>
      <c r="DT68" s="129"/>
      <c r="DU68" s="129"/>
      <c r="DV68" s="129"/>
      <c r="DW68" s="129"/>
      <c r="DX68" s="129"/>
      <c r="DY68" s="129"/>
      <c r="DZ68" s="129"/>
      <c r="EA68" s="129"/>
      <c r="EB68" s="129"/>
      <c r="EC68" s="129"/>
      <c r="ED68" s="129"/>
      <c r="EE68" s="129"/>
      <c r="EF68" s="129"/>
      <c r="EG68" s="129"/>
      <c r="EH68" s="129"/>
      <c r="EI68" s="129"/>
      <c r="EJ68" s="129"/>
      <c r="EK68" s="129"/>
      <c r="EL68" s="129"/>
      <c r="EM68" s="129"/>
      <c r="EN68" s="129"/>
      <c r="EO68" s="129"/>
      <c r="EP68" s="129"/>
      <c r="EQ68" s="129"/>
      <c r="ER68" s="129"/>
      <c r="ES68" s="129"/>
      <c r="ET68" s="129"/>
      <c r="EU68" s="129"/>
      <c r="EV68" s="129"/>
      <c r="EW68" s="129"/>
      <c r="EX68" s="129"/>
      <c r="EY68" s="129"/>
      <c r="EZ68" s="129"/>
      <c r="FA68" s="129"/>
      <c r="FB68" s="129"/>
      <c r="FC68" s="129"/>
      <c r="FD68" s="129"/>
      <c r="FE68" s="129"/>
      <c r="FF68" s="129"/>
      <c r="FG68" s="129"/>
      <c r="FH68" s="129"/>
      <c r="FI68" s="129"/>
      <c r="FJ68" s="129"/>
      <c r="FK68" s="129"/>
      <c r="FL68" s="129"/>
      <c r="FM68" s="129"/>
      <c r="FN68" s="129"/>
      <c r="FO68" s="129"/>
      <c r="FP68" s="129"/>
      <c r="FQ68" s="129"/>
      <c r="FR68" s="129"/>
      <c r="FS68" s="129"/>
      <c r="FT68" s="129"/>
      <c r="FU68" s="129"/>
      <c r="FV68" s="129"/>
      <c r="FW68" s="129"/>
      <c r="FX68" s="129"/>
      <c r="FY68" s="129"/>
      <c r="FZ68" s="129"/>
      <c r="GA68" s="129"/>
      <c r="GB68" s="129"/>
      <c r="GC68" s="129"/>
      <c r="GD68" s="129"/>
      <c r="GE68" s="129"/>
      <c r="GF68" s="129"/>
      <c r="GG68" s="129"/>
      <c r="GH68" s="129"/>
      <c r="GI68" s="129"/>
      <c r="GJ68" s="129"/>
      <c r="GK68" s="129"/>
      <c r="GL68" s="129"/>
      <c r="GM68" s="129"/>
      <c r="GN68" s="129"/>
      <c r="GO68" s="129"/>
      <c r="GP68" s="129"/>
      <c r="GQ68" s="129"/>
      <c r="GR68" s="129"/>
      <c r="GS68" s="129"/>
      <c r="GT68" s="129"/>
      <c r="GU68" s="129"/>
      <c r="GV68" s="129"/>
      <c r="GW68" s="129"/>
      <c r="GX68" s="129"/>
      <c r="GY68" s="129"/>
      <c r="GZ68" s="129"/>
      <c r="HA68" s="129"/>
      <c r="HB68" s="129"/>
      <c r="HC68" s="129"/>
      <c r="HD68" s="129"/>
      <c r="HE68" s="129"/>
      <c r="HF68" s="129"/>
      <c r="HG68" s="129"/>
      <c r="HH68" s="129"/>
      <c r="HI68" s="129"/>
      <c r="HJ68" s="129"/>
      <c r="HK68" s="129"/>
      <c r="HL68" s="129"/>
      <c r="HM68" s="129"/>
      <c r="HN68" s="129"/>
      <c r="HO68" s="129"/>
      <c r="HP68" s="129"/>
      <c r="HQ68" s="129"/>
      <c r="HR68" s="129"/>
      <c r="HS68" s="129"/>
      <c r="HT68" s="129"/>
      <c r="HU68" s="129"/>
      <c r="HV68" s="129"/>
      <c r="HW68" s="129"/>
      <c r="HX68" s="129"/>
      <c r="HY68" s="129"/>
      <c r="HZ68" s="129"/>
      <c r="IA68" s="129"/>
      <c r="IB68" s="129"/>
      <c r="IC68" s="129"/>
      <c r="ID68" s="129"/>
      <c r="IE68" s="129"/>
      <c r="IF68" s="129"/>
      <c r="IG68" s="129"/>
      <c r="IH68" s="129"/>
      <c r="II68" s="129"/>
      <c r="IJ68" s="129"/>
      <c r="IK68" s="129"/>
      <c r="IL68" s="129"/>
      <c r="IM68" s="129"/>
      <c r="IN68" s="129"/>
      <c r="IO68" s="129"/>
      <c r="IP68" s="129"/>
      <c r="IQ68" s="129"/>
      <c r="IR68" s="129"/>
      <c r="IS68" s="129"/>
      <c r="IT68" s="129"/>
      <c r="IU68" s="129"/>
      <c r="IV68" s="129"/>
      <c r="IW68" s="129"/>
      <c r="IX68" s="129"/>
      <c r="IY68" s="129"/>
      <c r="IZ68" s="129"/>
      <c r="JA68" s="129"/>
      <c r="JB68" s="129"/>
      <c r="JC68" s="129"/>
      <c r="JD68" s="129"/>
      <c r="JE68" s="129"/>
      <c r="JF68" s="129"/>
      <c r="JG68" s="129"/>
      <c r="JH68" s="129"/>
      <c r="JI68" s="129"/>
      <c r="JJ68" s="129"/>
      <c r="JK68" s="129"/>
      <c r="JL68" s="129"/>
      <c r="JM68" s="129"/>
      <c r="JN68" s="129"/>
      <c r="JO68" s="129"/>
      <c r="JP68" s="129"/>
      <c r="JQ68" s="129"/>
      <c r="JR68" s="129"/>
      <c r="JS68" s="129"/>
      <c r="JT68" s="129"/>
      <c r="JU68" s="129"/>
      <c r="JV68" s="129"/>
      <c r="JW68" s="129"/>
      <c r="JX68" s="129"/>
      <c r="JY68" s="129"/>
      <c r="JZ68" s="129"/>
      <c r="KA68" s="129"/>
      <c r="KB68" s="129"/>
      <c r="KC68" s="129"/>
      <c r="KD68" s="129"/>
      <c r="KE68" s="129"/>
      <c r="KF68" s="129"/>
      <c r="KG68" s="129"/>
      <c r="KH68" s="129"/>
      <c r="KI68" s="129"/>
      <c r="KJ68" s="129"/>
      <c r="KK68" s="129"/>
      <c r="KL68" s="129"/>
      <c r="KM68" s="129"/>
      <c r="KN68" s="129"/>
      <c r="KO68" s="129"/>
      <c r="KP68" s="129"/>
      <c r="KQ68" s="129"/>
      <c r="KR68" s="129"/>
      <c r="KS68" s="129"/>
      <c r="KT68" s="129"/>
      <c r="KU68" s="129"/>
      <c r="KV68" s="129"/>
      <c r="KW68" s="129"/>
      <c r="KX68" s="129"/>
      <c r="KY68" s="129"/>
      <c r="KZ68" s="129"/>
      <c r="LA68" s="129"/>
      <c r="LB68" s="129"/>
      <c r="LC68" s="129"/>
      <c r="LD68" s="129"/>
      <c r="LE68" s="129"/>
      <c r="LF68" s="129"/>
      <c r="LG68" s="129"/>
      <c r="LH68" s="129"/>
      <c r="LI68" s="129"/>
      <c r="LJ68" s="129"/>
      <c r="LK68" s="129"/>
      <c r="LL68" s="129"/>
      <c r="LM68" s="129"/>
      <c r="LN68" s="129"/>
      <c r="LO68" s="129"/>
      <c r="LP68" s="129"/>
      <c r="LQ68" s="129"/>
      <c r="LR68" s="129"/>
      <c r="LS68" s="129"/>
      <c r="LT68" s="129"/>
      <c r="LU68" s="129"/>
      <c r="LV68" s="129"/>
      <c r="LW68" s="129"/>
      <c r="LX68" s="129"/>
      <c r="LY68" s="129"/>
      <c r="LZ68" s="129"/>
      <c r="MA68" s="129"/>
      <c r="MB68" s="129"/>
      <c r="MC68" s="129"/>
      <c r="MD68" s="129"/>
      <c r="ME68" s="129"/>
      <c r="MF68" s="129"/>
      <c r="MG68" s="129"/>
      <c r="MH68" s="129"/>
      <c r="MI68" s="129"/>
      <c r="MJ68" s="129"/>
      <c r="MK68" s="129"/>
      <c r="ML68" s="129"/>
      <c r="MM68" s="129"/>
      <c r="MN68" s="129"/>
      <c r="MO68" s="129"/>
      <c r="MP68" s="129"/>
      <c r="MQ68" s="129"/>
      <c r="MR68" s="129"/>
      <c r="MS68" s="129"/>
      <c r="MT68" s="129"/>
      <c r="MU68" s="129"/>
      <c r="MV68" s="129"/>
      <c r="MW68" s="129"/>
      <c r="MX68" s="129"/>
      <c r="MY68" s="129"/>
      <c r="MZ68" s="129"/>
      <c r="NA68" s="129"/>
      <c r="NB68" s="129"/>
      <c r="NC68" s="129"/>
      <c r="ND68" s="129"/>
      <c r="NE68" s="129"/>
      <c r="NF68" s="129"/>
      <c r="NG68" s="129"/>
      <c r="NH68" s="129"/>
      <c r="NI68" s="129"/>
      <c r="NJ68" s="129"/>
      <c r="NK68" s="129"/>
      <c r="NL68" s="129"/>
      <c r="NM68" s="9"/>
      <c r="NN68" s="9"/>
      <c r="NO68" s="9"/>
      <c r="NP68" s="9"/>
      <c r="NQ68" s="9"/>
      <c r="NR68" s="9"/>
      <c r="NS68" s="9"/>
      <c r="NT68" s="9"/>
      <c r="NU68" s="9"/>
      <c r="NV68" s="9"/>
      <c r="NW68" s="9"/>
      <c r="NX68" s="9"/>
    </row>
    <row r="69" spans="1:388">
      <c r="A69" s="384"/>
      <c r="B69" s="387"/>
      <c r="C69" s="129"/>
      <c r="D69" s="129"/>
      <c r="E69" s="129"/>
      <c r="F69" s="129"/>
      <c r="G69" s="129"/>
      <c r="H69" s="129"/>
      <c r="I69" s="129"/>
      <c r="J69" s="129"/>
      <c r="K69" s="129"/>
      <c r="L69" s="129"/>
      <c r="M69" s="129"/>
      <c r="N69" s="129"/>
      <c r="O69" s="129"/>
      <c r="P69" s="129"/>
      <c r="Q69" s="129"/>
      <c r="R69" s="129"/>
      <c r="S69" s="129"/>
      <c r="T69" s="129"/>
      <c r="U69" s="129"/>
      <c r="V69" s="129"/>
      <c r="W69" s="129"/>
      <c r="X69" s="129"/>
      <c r="Y69" s="129"/>
      <c r="Z69" s="129"/>
      <c r="AA69" s="129"/>
      <c r="AB69" s="129"/>
      <c r="AC69" s="129"/>
      <c r="AD69" s="129"/>
      <c r="AE69" s="129"/>
      <c r="AF69" s="129"/>
      <c r="AG69" s="129"/>
      <c r="AH69" s="129"/>
      <c r="AI69" s="129"/>
      <c r="AJ69" s="129"/>
      <c r="AK69" s="129"/>
      <c r="AL69" s="129"/>
      <c r="AM69" s="129"/>
      <c r="AN69" s="129"/>
      <c r="AO69" s="129"/>
      <c r="AP69" s="129"/>
      <c r="AQ69" s="129"/>
      <c r="AR69" s="129"/>
      <c r="AS69" s="129"/>
      <c r="AT69" s="129"/>
      <c r="AU69" s="129"/>
      <c r="AV69" s="129"/>
      <c r="AW69" s="129"/>
      <c r="AX69" s="129"/>
      <c r="AY69" s="129"/>
      <c r="AZ69" s="129"/>
      <c r="BA69" s="129"/>
      <c r="BB69" s="129"/>
      <c r="BC69" s="129"/>
      <c r="BD69" s="129"/>
      <c r="BE69" s="129"/>
      <c r="BF69" s="129"/>
      <c r="BG69" s="129"/>
      <c r="BH69" s="129"/>
      <c r="BI69" s="129"/>
      <c r="BJ69" s="129"/>
      <c r="BK69" s="129"/>
      <c r="BL69" s="129"/>
      <c r="BM69" s="129"/>
      <c r="BN69" s="129"/>
      <c r="BO69" s="129"/>
      <c r="BP69" s="129"/>
      <c r="BQ69" s="129"/>
      <c r="BR69" s="129"/>
      <c r="BS69" s="129"/>
      <c r="BT69" s="129"/>
      <c r="BU69" s="129"/>
      <c r="BV69" s="129"/>
      <c r="BW69" s="129"/>
      <c r="BX69" s="129"/>
      <c r="BY69" s="129"/>
      <c r="BZ69" s="129"/>
      <c r="CA69" s="129"/>
      <c r="CB69" s="129"/>
      <c r="CC69" s="129"/>
      <c r="CD69" s="129"/>
      <c r="CE69" s="129"/>
      <c r="CF69" s="129"/>
      <c r="CG69" s="129"/>
      <c r="CH69" s="129"/>
      <c r="CI69" s="129"/>
      <c r="CJ69" s="129"/>
      <c r="CK69" s="129"/>
      <c r="CL69" s="129"/>
      <c r="CM69" s="129"/>
      <c r="CN69" s="129"/>
      <c r="CO69" s="129"/>
      <c r="CP69" s="129"/>
      <c r="CQ69" s="129"/>
      <c r="CR69" s="129"/>
      <c r="CS69" s="129"/>
      <c r="CT69" s="129"/>
      <c r="CU69" s="129"/>
      <c r="CV69" s="129"/>
      <c r="CW69" s="129"/>
      <c r="CX69" s="129"/>
      <c r="CY69" s="129"/>
      <c r="CZ69" s="129"/>
      <c r="DA69" s="129"/>
      <c r="DB69" s="129"/>
      <c r="DC69" s="129"/>
      <c r="DD69" s="129"/>
      <c r="DE69" s="129"/>
      <c r="DF69" s="129"/>
      <c r="DG69" s="129"/>
      <c r="DH69" s="129"/>
      <c r="DI69" s="129"/>
      <c r="DJ69" s="129"/>
      <c r="DK69" s="129"/>
      <c r="DL69" s="129"/>
      <c r="DM69" s="129"/>
      <c r="DN69" s="129"/>
      <c r="DO69" s="129"/>
      <c r="DP69" s="129"/>
      <c r="DQ69" s="129"/>
      <c r="DR69" s="129"/>
      <c r="DS69" s="129"/>
      <c r="DT69" s="129"/>
      <c r="DU69" s="129"/>
      <c r="DV69" s="129"/>
      <c r="DW69" s="129"/>
      <c r="DX69" s="129"/>
      <c r="DY69" s="129"/>
      <c r="DZ69" s="129"/>
      <c r="EA69" s="129"/>
      <c r="EB69" s="129"/>
      <c r="EC69" s="129"/>
      <c r="ED69" s="129"/>
      <c r="EE69" s="129"/>
      <c r="EF69" s="129"/>
      <c r="EG69" s="129"/>
      <c r="EH69" s="129"/>
      <c r="EI69" s="129"/>
      <c r="EJ69" s="129"/>
      <c r="EK69" s="129"/>
      <c r="EL69" s="129"/>
      <c r="EM69" s="129"/>
      <c r="EN69" s="129"/>
      <c r="EO69" s="129"/>
      <c r="EP69" s="129"/>
      <c r="EQ69" s="129"/>
      <c r="ER69" s="129"/>
      <c r="ES69" s="129"/>
      <c r="ET69" s="129"/>
      <c r="EU69" s="129"/>
      <c r="EV69" s="129"/>
      <c r="EW69" s="129"/>
      <c r="EX69" s="129"/>
      <c r="EY69" s="129"/>
      <c r="EZ69" s="129"/>
      <c r="FA69" s="129"/>
      <c r="FB69" s="129"/>
      <c r="FC69" s="129"/>
      <c r="FD69" s="129"/>
      <c r="FE69" s="129"/>
      <c r="FF69" s="129"/>
      <c r="FG69" s="129"/>
      <c r="FH69" s="129"/>
      <c r="FI69" s="129"/>
      <c r="FJ69" s="129"/>
      <c r="FK69" s="129"/>
      <c r="FL69" s="129"/>
      <c r="FM69" s="129"/>
      <c r="FN69" s="129"/>
      <c r="FO69" s="129"/>
      <c r="FP69" s="129"/>
      <c r="FQ69" s="129"/>
      <c r="FR69" s="129"/>
      <c r="FS69" s="129"/>
      <c r="FT69" s="129"/>
      <c r="FU69" s="129"/>
      <c r="FV69" s="129"/>
      <c r="FW69" s="129"/>
      <c r="FX69" s="129"/>
      <c r="FY69" s="129"/>
      <c r="FZ69" s="129"/>
      <c r="GA69" s="129"/>
      <c r="GB69" s="129"/>
      <c r="GC69" s="129"/>
      <c r="GD69" s="129"/>
      <c r="GE69" s="129"/>
      <c r="GF69" s="129"/>
      <c r="GG69" s="129"/>
      <c r="GH69" s="129"/>
      <c r="GI69" s="129"/>
      <c r="GJ69" s="129"/>
      <c r="GK69" s="129"/>
      <c r="GL69" s="129"/>
      <c r="GM69" s="129"/>
      <c r="GN69" s="129"/>
      <c r="GO69" s="129"/>
      <c r="GP69" s="129"/>
      <c r="GQ69" s="129"/>
      <c r="GR69" s="129"/>
      <c r="GS69" s="129"/>
      <c r="GT69" s="129"/>
      <c r="GU69" s="129"/>
      <c r="GV69" s="129"/>
      <c r="GW69" s="129"/>
      <c r="GX69" s="129"/>
      <c r="GY69" s="129"/>
      <c r="GZ69" s="129"/>
      <c r="HA69" s="129"/>
      <c r="HB69" s="129"/>
      <c r="HC69" s="129"/>
      <c r="HD69" s="129"/>
      <c r="HE69" s="129"/>
      <c r="HF69" s="129"/>
      <c r="HG69" s="129"/>
      <c r="HH69" s="129"/>
      <c r="HI69" s="129"/>
      <c r="HJ69" s="129"/>
      <c r="HK69" s="129"/>
      <c r="HL69" s="129"/>
      <c r="HM69" s="129"/>
      <c r="HN69" s="129"/>
      <c r="HO69" s="129"/>
      <c r="HP69" s="129"/>
      <c r="HQ69" s="129"/>
      <c r="HR69" s="129"/>
      <c r="HS69" s="129"/>
      <c r="HT69" s="129"/>
      <c r="HU69" s="129"/>
      <c r="HV69" s="129"/>
      <c r="HW69" s="129"/>
      <c r="HX69" s="129"/>
      <c r="HY69" s="129"/>
      <c r="HZ69" s="129"/>
      <c r="IA69" s="129"/>
      <c r="IB69" s="129"/>
      <c r="IC69" s="129"/>
      <c r="ID69" s="129"/>
      <c r="IE69" s="129"/>
      <c r="IF69" s="129"/>
      <c r="IG69" s="129"/>
      <c r="IH69" s="129"/>
      <c r="II69" s="129"/>
      <c r="IJ69" s="129"/>
      <c r="IK69" s="129"/>
      <c r="IL69" s="129"/>
      <c r="IM69" s="129"/>
      <c r="IN69" s="129"/>
      <c r="IO69" s="129"/>
      <c r="IP69" s="129"/>
      <c r="IQ69" s="129"/>
      <c r="IR69" s="129"/>
      <c r="IS69" s="129"/>
      <c r="IT69" s="129"/>
      <c r="IU69" s="129"/>
      <c r="IV69" s="129"/>
      <c r="IW69" s="129"/>
      <c r="IX69" s="129"/>
      <c r="IY69" s="129"/>
      <c r="IZ69" s="129"/>
      <c r="JA69" s="129"/>
      <c r="JB69" s="129"/>
      <c r="JC69" s="129"/>
      <c r="JD69" s="129"/>
      <c r="JE69" s="129"/>
      <c r="JF69" s="129"/>
      <c r="JG69" s="129"/>
      <c r="JH69" s="129"/>
      <c r="JI69" s="129"/>
      <c r="JJ69" s="129"/>
      <c r="JK69" s="129"/>
      <c r="JL69" s="129"/>
      <c r="JM69" s="129"/>
      <c r="JN69" s="129"/>
      <c r="JO69" s="129"/>
      <c r="JP69" s="129"/>
      <c r="JQ69" s="129"/>
      <c r="JR69" s="129"/>
      <c r="JS69" s="129"/>
      <c r="JT69" s="129"/>
      <c r="JU69" s="129"/>
      <c r="JV69" s="129"/>
      <c r="JW69" s="129"/>
      <c r="JX69" s="129"/>
      <c r="JY69" s="129"/>
      <c r="JZ69" s="129"/>
      <c r="KA69" s="129"/>
      <c r="KB69" s="129"/>
      <c r="KC69" s="129"/>
      <c r="KD69" s="129"/>
      <c r="KE69" s="129"/>
      <c r="KF69" s="129"/>
      <c r="KG69" s="129"/>
      <c r="KH69" s="129"/>
      <c r="KI69" s="129"/>
      <c r="KJ69" s="129"/>
      <c r="KK69" s="129"/>
      <c r="KL69" s="129"/>
      <c r="KM69" s="129"/>
      <c r="KN69" s="129"/>
      <c r="KO69" s="129"/>
      <c r="KP69" s="129"/>
      <c r="KQ69" s="129"/>
      <c r="KR69" s="129"/>
      <c r="KS69" s="129"/>
      <c r="KT69" s="129"/>
      <c r="KU69" s="129"/>
      <c r="KV69" s="129"/>
      <c r="KW69" s="129"/>
      <c r="KX69" s="129"/>
      <c r="KY69" s="129"/>
      <c r="KZ69" s="129"/>
      <c r="LA69" s="129"/>
      <c r="LB69" s="129"/>
      <c r="LC69" s="129"/>
      <c r="LD69" s="129"/>
      <c r="LE69" s="129"/>
      <c r="LF69" s="129"/>
      <c r="LG69" s="129"/>
      <c r="LH69" s="129"/>
      <c r="LI69" s="129"/>
      <c r="LJ69" s="129"/>
      <c r="LK69" s="129"/>
      <c r="LL69" s="129"/>
      <c r="LM69" s="129"/>
      <c r="LN69" s="129"/>
      <c r="LO69" s="129"/>
      <c r="LP69" s="129"/>
      <c r="LQ69" s="129"/>
      <c r="LR69" s="129"/>
      <c r="LS69" s="129"/>
      <c r="LT69" s="129"/>
      <c r="LU69" s="129"/>
      <c r="LV69" s="129"/>
      <c r="LW69" s="129"/>
      <c r="LX69" s="129"/>
      <c r="LY69" s="129"/>
      <c r="LZ69" s="129"/>
      <c r="MA69" s="129"/>
      <c r="MB69" s="129"/>
      <c r="MC69" s="129"/>
      <c r="MD69" s="129"/>
      <c r="ME69" s="129"/>
      <c r="MF69" s="129"/>
      <c r="MG69" s="129"/>
      <c r="MH69" s="129"/>
      <c r="MI69" s="129"/>
      <c r="MJ69" s="129"/>
      <c r="MK69" s="129"/>
      <c r="ML69" s="129"/>
      <c r="MM69" s="129"/>
      <c r="MN69" s="129"/>
      <c r="MO69" s="129"/>
      <c r="MP69" s="129"/>
      <c r="MQ69" s="129"/>
      <c r="MR69" s="129"/>
      <c r="MS69" s="129"/>
      <c r="MT69" s="129"/>
      <c r="MU69" s="129"/>
      <c r="MV69" s="129"/>
      <c r="MW69" s="129"/>
      <c r="MX69" s="129"/>
      <c r="MY69" s="129"/>
      <c r="MZ69" s="129"/>
      <c r="NA69" s="129"/>
      <c r="NB69" s="129"/>
      <c r="NC69" s="129"/>
      <c r="ND69" s="129"/>
      <c r="NE69" s="129"/>
      <c r="NF69" s="129"/>
      <c r="NG69" s="129"/>
      <c r="NH69" s="129"/>
      <c r="NI69" s="129"/>
      <c r="NJ69" s="129"/>
      <c r="NK69" s="129"/>
      <c r="NL69" s="129"/>
      <c r="NM69" s="9"/>
      <c r="NN69" s="9"/>
      <c r="NO69" s="9"/>
      <c r="NP69" s="9"/>
      <c r="NQ69" s="9"/>
      <c r="NR69" s="9"/>
      <c r="NS69" s="9"/>
      <c r="NT69" s="9"/>
      <c r="NU69" s="9"/>
      <c r="NV69" s="9"/>
      <c r="NW69" s="9"/>
      <c r="NX69" s="9"/>
    </row>
    <row r="70" spans="1:388">
      <c r="A70" s="384"/>
      <c r="B70" s="387"/>
      <c r="C70" s="129"/>
      <c r="D70" s="129"/>
      <c r="E70" s="129"/>
      <c r="F70" s="129"/>
      <c r="G70" s="129"/>
      <c r="H70" s="129"/>
      <c r="I70" s="129"/>
      <c r="J70" s="129"/>
      <c r="K70" s="129"/>
      <c r="L70" s="129"/>
      <c r="M70" s="129"/>
      <c r="N70" s="129"/>
      <c r="O70" s="129"/>
      <c r="P70" s="129"/>
      <c r="Q70" s="129"/>
      <c r="R70" s="129"/>
      <c r="S70" s="129"/>
      <c r="T70" s="129"/>
      <c r="U70" s="129"/>
      <c r="V70" s="129"/>
      <c r="W70" s="129"/>
      <c r="X70" s="129"/>
      <c r="Y70" s="129"/>
      <c r="Z70" s="129"/>
      <c r="AA70" s="129"/>
      <c r="AB70" s="129"/>
      <c r="AC70" s="129"/>
      <c r="AD70" s="129"/>
      <c r="AE70" s="129"/>
      <c r="AF70" s="129"/>
      <c r="AG70" s="129"/>
      <c r="AH70" s="129"/>
      <c r="AI70" s="129"/>
      <c r="AJ70" s="129"/>
      <c r="AK70" s="129"/>
      <c r="AL70" s="129"/>
      <c r="AM70" s="129"/>
      <c r="AN70" s="129"/>
      <c r="AO70" s="129"/>
      <c r="AP70" s="129"/>
      <c r="AQ70" s="129"/>
      <c r="AR70" s="129"/>
      <c r="AS70" s="129"/>
      <c r="AT70" s="129"/>
      <c r="AU70" s="129"/>
      <c r="AV70" s="129"/>
      <c r="AW70" s="129"/>
      <c r="AX70" s="129"/>
      <c r="AY70" s="129"/>
      <c r="AZ70" s="129"/>
      <c r="BA70" s="129"/>
      <c r="BB70" s="129"/>
      <c r="BC70" s="129"/>
      <c r="BD70" s="129"/>
      <c r="BE70" s="129"/>
      <c r="BF70" s="129"/>
      <c r="BG70" s="129"/>
      <c r="BH70" s="129"/>
      <c r="BI70" s="129"/>
      <c r="BJ70" s="129"/>
      <c r="BK70" s="129"/>
      <c r="BL70" s="129"/>
      <c r="BM70" s="129"/>
      <c r="BN70" s="129"/>
      <c r="BO70" s="129"/>
      <c r="BP70" s="129"/>
      <c r="BQ70" s="129"/>
      <c r="BR70" s="129"/>
      <c r="BS70" s="129"/>
      <c r="BT70" s="129"/>
      <c r="BU70" s="129"/>
      <c r="BV70" s="129"/>
      <c r="BW70" s="129"/>
      <c r="BX70" s="129"/>
      <c r="BY70" s="129"/>
      <c r="BZ70" s="129"/>
      <c r="CA70" s="129"/>
      <c r="CB70" s="129"/>
      <c r="CC70" s="129"/>
      <c r="CD70" s="129"/>
      <c r="CE70" s="129"/>
      <c r="CF70" s="129"/>
      <c r="CG70" s="129"/>
      <c r="CH70" s="129"/>
      <c r="CI70" s="129"/>
      <c r="CJ70" s="129"/>
      <c r="CK70" s="129"/>
      <c r="CL70" s="129"/>
      <c r="CM70" s="129"/>
      <c r="CN70" s="129"/>
      <c r="CO70" s="129"/>
      <c r="CP70" s="129"/>
      <c r="CQ70" s="129"/>
      <c r="CR70" s="129"/>
      <c r="CS70" s="129"/>
      <c r="CT70" s="129"/>
      <c r="CU70" s="129"/>
      <c r="CV70" s="129"/>
      <c r="CW70" s="129"/>
      <c r="CX70" s="129"/>
      <c r="CY70" s="129"/>
      <c r="CZ70" s="129"/>
      <c r="DA70" s="129"/>
      <c r="DB70" s="129"/>
      <c r="DC70" s="129"/>
      <c r="DD70" s="129"/>
      <c r="DE70" s="129"/>
      <c r="DF70" s="129"/>
      <c r="DG70" s="129"/>
      <c r="DH70" s="129"/>
      <c r="DI70" s="129"/>
      <c r="DJ70" s="129"/>
      <c r="DK70" s="129"/>
      <c r="DL70" s="129"/>
      <c r="DM70" s="129"/>
      <c r="DN70" s="129"/>
      <c r="DO70" s="129"/>
      <c r="DP70" s="129"/>
      <c r="DQ70" s="129"/>
      <c r="DR70" s="129"/>
      <c r="DS70" s="129"/>
      <c r="DT70" s="129"/>
      <c r="DU70" s="129"/>
      <c r="DV70" s="129"/>
      <c r="DW70" s="129"/>
      <c r="DX70" s="129"/>
      <c r="DY70" s="129"/>
      <c r="DZ70" s="129"/>
      <c r="EA70" s="129"/>
      <c r="EB70" s="129"/>
      <c r="EC70" s="129"/>
      <c r="ED70" s="129"/>
      <c r="EE70" s="129"/>
      <c r="EF70" s="129"/>
      <c r="EG70" s="129"/>
      <c r="EH70" s="129"/>
      <c r="EI70" s="129"/>
      <c r="EJ70" s="129"/>
      <c r="EK70" s="129"/>
      <c r="EL70" s="129"/>
      <c r="EM70" s="129"/>
      <c r="EN70" s="129"/>
      <c r="EO70" s="129"/>
      <c r="EP70" s="129"/>
      <c r="EQ70" s="129"/>
      <c r="ER70" s="129"/>
      <c r="ES70" s="129"/>
      <c r="ET70" s="129"/>
      <c r="EU70" s="129"/>
      <c r="EV70" s="129"/>
      <c r="EW70" s="129"/>
      <c r="EX70" s="129"/>
      <c r="EY70" s="129"/>
      <c r="EZ70" s="129"/>
      <c r="FA70" s="129"/>
      <c r="FB70" s="129"/>
      <c r="FC70" s="129"/>
      <c r="FD70" s="129"/>
      <c r="FE70" s="129"/>
      <c r="FF70" s="129"/>
      <c r="FG70" s="129"/>
      <c r="FH70" s="129"/>
      <c r="FI70" s="129"/>
      <c r="FJ70" s="129"/>
      <c r="FK70" s="129"/>
      <c r="FL70" s="129"/>
      <c r="FM70" s="129"/>
      <c r="FN70" s="129"/>
      <c r="FO70" s="129"/>
      <c r="FP70" s="129"/>
      <c r="FQ70" s="129"/>
      <c r="FR70" s="129"/>
      <c r="FS70" s="129"/>
      <c r="FT70" s="129"/>
      <c r="FU70" s="129"/>
      <c r="FV70" s="129"/>
      <c r="FW70" s="129"/>
      <c r="FX70" s="129"/>
      <c r="FY70" s="129"/>
      <c r="FZ70" s="129"/>
      <c r="GA70" s="129"/>
      <c r="GB70" s="129"/>
      <c r="GC70" s="129"/>
      <c r="GD70" s="129"/>
      <c r="GE70" s="129"/>
      <c r="GF70" s="129"/>
      <c r="GG70" s="129"/>
      <c r="GH70" s="129"/>
      <c r="GI70" s="129"/>
      <c r="GJ70" s="129"/>
      <c r="GK70" s="129"/>
      <c r="GL70" s="129"/>
      <c r="GM70" s="129"/>
      <c r="GN70" s="129"/>
      <c r="GO70" s="129"/>
      <c r="GP70" s="129"/>
      <c r="GQ70" s="129"/>
      <c r="GR70" s="129"/>
      <c r="GS70" s="129"/>
      <c r="GT70" s="129"/>
      <c r="GU70" s="129"/>
      <c r="GV70" s="129"/>
      <c r="GW70" s="129"/>
      <c r="GX70" s="129"/>
      <c r="GY70" s="129"/>
      <c r="GZ70" s="129"/>
      <c r="HA70" s="129"/>
      <c r="HB70" s="129"/>
      <c r="HC70" s="129"/>
      <c r="HD70" s="129"/>
      <c r="HE70" s="129"/>
      <c r="HF70" s="129"/>
      <c r="HG70" s="129"/>
      <c r="HH70" s="129"/>
      <c r="HI70" s="129"/>
      <c r="HJ70" s="129"/>
      <c r="HK70" s="129"/>
      <c r="HL70" s="129"/>
      <c r="HM70" s="129"/>
      <c r="HN70" s="129"/>
      <c r="HO70" s="129"/>
      <c r="HP70" s="129"/>
      <c r="HQ70" s="129"/>
      <c r="HR70" s="129"/>
      <c r="HS70" s="129"/>
      <c r="HT70" s="129"/>
      <c r="HU70" s="129"/>
      <c r="HV70" s="129"/>
      <c r="HW70" s="129"/>
      <c r="HX70" s="129"/>
      <c r="HY70" s="129"/>
      <c r="HZ70" s="129"/>
      <c r="IA70" s="129"/>
      <c r="IB70" s="129"/>
      <c r="IC70" s="129"/>
      <c r="ID70" s="129"/>
      <c r="IE70" s="129"/>
      <c r="IF70" s="129"/>
      <c r="IG70" s="129"/>
      <c r="IH70" s="129"/>
      <c r="II70" s="129"/>
      <c r="IJ70" s="129"/>
      <c r="IK70" s="129"/>
      <c r="IL70" s="129"/>
      <c r="IM70" s="129"/>
      <c r="IN70" s="129"/>
      <c r="IO70" s="129"/>
      <c r="IP70" s="129"/>
      <c r="IQ70" s="129"/>
      <c r="IR70" s="129"/>
      <c r="IS70" s="129"/>
      <c r="IT70" s="129"/>
      <c r="IU70" s="129"/>
      <c r="IV70" s="129"/>
      <c r="IW70" s="129"/>
      <c r="IX70" s="129"/>
      <c r="IY70" s="129"/>
      <c r="IZ70" s="129"/>
      <c r="JA70" s="129"/>
      <c r="JB70" s="129"/>
      <c r="JC70" s="129"/>
      <c r="JD70" s="129"/>
      <c r="JE70" s="129"/>
      <c r="JF70" s="129"/>
      <c r="JG70" s="129"/>
      <c r="JH70" s="129"/>
      <c r="JI70" s="129"/>
      <c r="JJ70" s="129"/>
      <c r="JK70" s="129"/>
      <c r="JL70" s="129"/>
      <c r="JM70" s="129"/>
      <c r="JN70" s="129"/>
      <c r="JO70" s="129"/>
      <c r="JP70" s="129"/>
      <c r="JQ70" s="129"/>
      <c r="JR70" s="129"/>
      <c r="JS70" s="129"/>
      <c r="JT70" s="129"/>
      <c r="JU70" s="129"/>
      <c r="JV70" s="129"/>
      <c r="JW70" s="129"/>
      <c r="JX70" s="129"/>
      <c r="JY70" s="129"/>
      <c r="JZ70" s="129"/>
      <c r="KA70" s="129"/>
      <c r="KB70" s="129"/>
      <c r="KC70" s="129"/>
      <c r="KD70" s="129"/>
      <c r="KE70" s="129"/>
      <c r="KF70" s="129"/>
      <c r="KG70" s="129"/>
      <c r="KH70" s="129"/>
      <c r="KI70" s="129"/>
      <c r="KJ70" s="129"/>
      <c r="KK70" s="129"/>
      <c r="KL70" s="129"/>
      <c r="KM70" s="129"/>
      <c r="KN70" s="129"/>
      <c r="KO70" s="129"/>
      <c r="KP70" s="129"/>
      <c r="KQ70" s="129"/>
      <c r="KR70" s="129"/>
      <c r="KS70" s="129"/>
      <c r="KT70" s="129"/>
      <c r="KU70" s="129"/>
      <c r="KV70" s="129"/>
      <c r="KW70" s="129"/>
      <c r="KX70" s="129"/>
      <c r="KY70" s="129"/>
      <c r="KZ70" s="129"/>
      <c r="LA70" s="129"/>
      <c r="LB70" s="129"/>
      <c r="LC70" s="129"/>
      <c r="LD70" s="129"/>
      <c r="LE70" s="129"/>
      <c r="LF70" s="129"/>
      <c r="LG70" s="129"/>
      <c r="LH70" s="129"/>
      <c r="LI70" s="129"/>
      <c r="LJ70" s="129"/>
      <c r="LK70" s="129"/>
      <c r="LL70" s="129"/>
      <c r="LM70" s="129"/>
      <c r="LN70" s="129"/>
      <c r="LO70" s="129"/>
      <c r="LP70" s="129"/>
      <c r="LQ70" s="129"/>
      <c r="LR70" s="129"/>
      <c r="LS70" s="129"/>
      <c r="LT70" s="129"/>
      <c r="LU70" s="129"/>
      <c r="LV70" s="129"/>
      <c r="LW70" s="129"/>
      <c r="LX70" s="129"/>
      <c r="LY70" s="129"/>
      <c r="LZ70" s="129"/>
      <c r="MA70" s="129"/>
      <c r="MB70" s="129"/>
      <c r="MC70" s="129"/>
      <c r="MD70" s="129"/>
      <c r="ME70" s="129"/>
      <c r="MF70" s="129"/>
      <c r="MG70" s="129"/>
      <c r="MH70" s="129"/>
      <c r="MI70" s="129"/>
      <c r="MJ70" s="129"/>
      <c r="MK70" s="129"/>
      <c r="ML70" s="129"/>
      <c r="MM70" s="129"/>
      <c r="MN70" s="129"/>
      <c r="MO70" s="129"/>
      <c r="MP70" s="129"/>
      <c r="MQ70" s="129"/>
      <c r="MR70" s="129"/>
      <c r="MS70" s="129"/>
      <c r="MT70" s="129"/>
      <c r="MU70" s="129"/>
      <c r="MV70" s="129"/>
      <c r="MW70" s="129"/>
      <c r="MX70" s="129"/>
      <c r="MY70" s="129"/>
      <c r="MZ70" s="129"/>
      <c r="NA70" s="129"/>
      <c r="NB70" s="129"/>
      <c r="NC70" s="129"/>
      <c r="ND70" s="129"/>
      <c r="NE70" s="129"/>
      <c r="NF70" s="129"/>
      <c r="NG70" s="129"/>
      <c r="NH70" s="129"/>
      <c r="NI70" s="129"/>
      <c r="NJ70" s="129"/>
      <c r="NK70" s="129"/>
      <c r="NL70" s="129"/>
      <c r="NM70" s="9"/>
      <c r="NN70" s="9"/>
      <c r="NO70" s="9"/>
      <c r="NP70" s="9"/>
      <c r="NQ70" s="9"/>
      <c r="NR70" s="9"/>
      <c r="NS70" s="9"/>
      <c r="NT70" s="9"/>
      <c r="NU70" s="9"/>
      <c r="NV70" s="9"/>
      <c r="NW70" s="9"/>
      <c r="NX70" s="9"/>
    </row>
    <row r="71" spans="1:388">
      <c r="A71" s="384"/>
      <c r="B71" s="387"/>
      <c r="C71" s="129"/>
      <c r="D71" s="129"/>
      <c r="E71" s="129"/>
      <c r="F71" s="129"/>
      <c r="G71" s="129"/>
      <c r="H71" s="129"/>
      <c r="I71" s="129"/>
      <c r="J71" s="129"/>
      <c r="K71" s="129"/>
      <c r="L71" s="129"/>
      <c r="M71" s="129"/>
      <c r="N71" s="129"/>
      <c r="O71" s="129"/>
      <c r="P71" s="129"/>
      <c r="Q71" s="129"/>
      <c r="R71" s="129"/>
      <c r="S71" s="129"/>
      <c r="T71" s="129"/>
      <c r="U71" s="129"/>
      <c r="V71" s="129"/>
      <c r="W71" s="129"/>
      <c r="X71" s="129"/>
      <c r="Y71" s="129"/>
      <c r="Z71" s="129"/>
      <c r="AA71" s="129"/>
      <c r="AB71" s="129"/>
      <c r="AC71" s="129"/>
      <c r="AD71" s="129"/>
      <c r="AE71" s="129"/>
      <c r="AF71" s="129"/>
      <c r="AG71" s="129"/>
      <c r="AH71" s="129"/>
      <c r="AI71" s="129"/>
      <c r="AJ71" s="129"/>
      <c r="AK71" s="129"/>
      <c r="AL71" s="129"/>
      <c r="AM71" s="129"/>
      <c r="AN71" s="129"/>
      <c r="AO71" s="129"/>
      <c r="AP71" s="129"/>
      <c r="AQ71" s="129"/>
      <c r="AR71" s="129"/>
      <c r="AS71" s="129"/>
      <c r="AT71" s="129"/>
      <c r="AU71" s="129"/>
      <c r="AV71" s="129"/>
      <c r="AW71" s="129"/>
      <c r="AX71" s="129"/>
      <c r="AY71" s="129"/>
      <c r="AZ71" s="129"/>
      <c r="BA71" s="129"/>
      <c r="BB71" s="129"/>
      <c r="BC71" s="129"/>
      <c r="BD71" s="129"/>
      <c r="BE71" s="129"/>
      <c r="BF71" s="129"/>
      <c r="BG71" s="129"/>
      <c r="BH71" s="129"/>
      <c r="BI71" s="129"/>
      <c r="BJ71" s="129"/>
      <c r="BK71" s="129"/>
      <c r="BL71" s="129"/>
      <c r="BM71" s="129"/>
      <c r="BN71" s="129"/>
      <c r="BO71" s="129"/>
      <c r="BP71" s="129"/>
      <c r="BQ71" s="129"/>
      <c r="BR71" s="129"/>
      <c r="BS71" s="129"/>
      <c r="BT71" s="129"/>
      <c r="BU71" s="129"/>
      <c r="BV71" s="129"/>
      <c r="BW71" s="129"/>
      <c r="BX71" s="129"/>
      <c r="BY71" s="129"/>
      <c r="BZ71" s="129"/>
      <c r="CA71" s="129"/>
      <c r="CB71" s="129"/>
      <c r="CC71" s="129"/>
      <c r="CD71" s="129"/>
      <c r="CE71" s="129"/>
      <c r="CF71" s="129"/>
      <c r="CG71" s="129"/>
      <c r="CH71" s="129"/>
      <c r="CI71" s="129"/>
      <c r="CJ71" s="129"/>
      <c r="CK71" s="129"/>
      <c r="CL71" s="129"/>
      <c r="CM71" s="129"/>
      <c r="CN71" s="129"/>
      <c r="CO71" s="129"/>
      <c r="CP71" s="129"/>
      <c r="CQ71" s="129"/>
      <c r="CR71" s="129"/>
      <c r="CS71" s="129"/>
      <c r="CT71" s="129"/>
      <c r="CU71" s="129"/>
      <c r="CV71" s="129"/>
      <c r="CW71" s="129"/>
      <c r="CX71" s="129"/>
      <c r="CY71" s="129"/>
      <c r="CZ71" s="129"/>
      <c r="DA71" s="129"/>
      <c r="DB71" s="129"/>
      <c r="DC71" s="129"/>
      <c r="DD71" s="129"/>
      <c r="DE71" s="129"/>
      <c r="DF71" s="129"/>
      <c r="DG71" s="129"/>
      <c r="DH71" s="129"/>
      <c r="DI71" s="129"/>
      <c r="DJ71" s="129"/>
      <c r="DK71" s="129"/>
      <c r="DL71" s="129"/>
      <c r="DM71" s="129"/>
      <c r="DN71" s="129"/>
      <c r="DO71" s="129"/>
      <c r="DP71" s="129"/>
      <c r="DQ71" s="129"/>
      <c r="DR71" s="129"/>
      <c r="DS71" s="129"/>
      <c r="DT71" s="129"/>
      <c r="DU71" s="129"/>
      <c r="DV71" s="129"/>
      <c r="DW71" s="129"/>
      <c r="DX71" s="129"/>
      <c r="DY71" s="129"/>
      <c r="DZ71" s="129"/>
      <c r="EA71" s="129"/>
      <c r="EB71" s="129"/>
      <c r="EC71" s="129"/>
      <c r="ED71" s="129"/>
      <c r="EE71" s="129"/>
      <c r="EF71" s="129"/>
      <c r="EG71" s="129"/>
      <c r="EH71" s="129"/>
      <c r="EI71" s="129"/>
      <c r="EJ71" s="129"/>
      <c r="EK71" s="129"/>
      <c r="EL71" s="129"/>
      <c r="EM71" s="129"/>
      <c r="EN71" s="129"/>
      <c r="EO71" s="129"/>
      <c r="EP71" s="129"/>
      <c r="EQ71" s="129"/>
      <c r="ER71" s="129"/>
      <c r="ES71" s="129"/>
      <c r="ET71" s="129"/>
      <c r="EU71" s="129"/>
      <c r="EV71" s="129"/>
      <c r="EW71" s="129"/>
      <c r="EX71" s="129"/>
      <c r="EY71" s="129"/>
      <c r="EZ71" s="129"/>
      <c r="FA71" s="129"/>
      <c r="FB71" s="129"/>
      <c r="FC71" s="129"/>
      <c r="FD71" s="129"/>
      <c r="FE71" s="129"/>
      <c r="FF71" s="129"/>
      <c r="FG71" s="129"/>
      <c r="FH71" s="129"/>
      <c r="FI71" s="129"/>
      <c r="FJ71" s="129"/>
      <c r="FK71" s="129"/>
      <c r="FL71" s="129"/>
      <c r="FM71" s="129"/>
      <c r="FN71" s="129"/>
      <c r="FO71" s="129"/>
      <c r="FP71" s="129"/>
      <c r="FQ71" s="129"/>
      <c r="FR71" s="129"/>
      <c r="FS71" s="129"/>
      <c r="FT71" s="129"/>
      <c r="FU71" s="129"/>
      <c r="FV71" s="129"/>
      <c r="FW71" s="129"/>
      <c r="FX71" s="129"/>
      <c r="FY71" s="129"/>
      <c r="FZ71" s="129"/>
      <c r="GA71" s="129"/>
      <c r="GB71" s="129"/>
      <c r="GC71" s="129"/>
      <c r="GD71" s="129"/>
      <c r="GE71" s="129"/>
      <c r="GF71" s="129"/>
      <c r="GG71" s="129"/>
      <c r="GH71" s="129"/>
      <c r="GI71" s="129"/>
      <c r="GJ71" s="129"/>
      <c r="GK71" s="129"/>
      <c r="GL71" s="129"/>
      <c r="GM71" s="129"/>
      <c r="GN71" s="129"/>
      <c r="GO71" s="129"/>
      <c r="GP71" s="129"/>
      <c r="GQ71" s="129"/>
      <c r="GR71" s="129"/>
      <c r="GS71" s="129"/>
      <c r="GT71" s="129"/>
      <c r="GU71" s="129"/>
      <c r="GV71" s="129"/>
      <c r="GW71" s="129"/>
      <c r="GX71" s="129"/>
      <c r="GY71" s="129"/>
      <c r="GZ71" s="129"/>
      <c r="HA71" s="129"/>
      <c r="HB71" s="129"/>
      <c r="HC71" s="129"/>
      <c r="HD71" s="129"/>
      <c r="HE71" s="129"/>
      <c r="HF71" s="129"/>
      <c r="HG71" s="129"/>
      <c r="HH71" s="129"/>
      <c r="HI71" s="129"/>
      <c r="HJ71" s="129"/>
      <c r="HK71" s="129"/>
      <c r="HL71" s="129"/>
      <c r="HM71" s="129"/>
      <c r="HN71" s="129"/>
      <c r="HO71" s="129"/>
      <c r="HP71" s="129"/>
      <c r="HQ71" s="129"/>
      <c r="HR71" s="129"/>
      <c r="HS71" s="129"/>
      <c r="HT71" s="129"/>
      <c r="HU71" s="129"/>
      <c r="HV71" s="129"/>
      <c r="HW71" s="129"/>
      <c r="HX71" s="129"/>
      <c r="HY71" s="129"/>
      <c r="HZ71" s="129"/>
      <c r="IA71" s="129"/>
      <c r="IB71" s="129"/>
      <c r="IC71" s="129"/>
      <c r="ID71" s="129"/>
      <c r="IE71" s="129"/>
      <c r="IF71" s="129"/>
      <c r="IG71" s="129"/>
      <c r="IH71" s="129"/>
      <c r="II71" s="129"/>
      <c r="IJ71" s="129"/>
      <c r="IK71" s="129"/>
      <c r="IL71" s="129"/>
      <c r="IM71" s="129"/>
      <c r="IN71" s="129"/>
      <c r="IO71" s="129"/>
      <c r="IP71" s="129"/>
      <c r="IQ71" s="129"/>
      <c r="IR71" s="129"/>
      <c r="IS71" s="129"/>
      <c r="IT71" s="129"/>
      <c r="IU71" s="129"/>
      <c r="IV71" s="129"/>
      <c r="IW71" s="129"/>
      <c r="IX71" s="129"/>
      <c r="IY71" s="129"/>
      <c r="IZ71" s="129"/>
      <c r="JA71" s="129"/>
      <c r="JB71" s="129"/>
      <c r="JC71" s="129"/>
      <c r="JD71" s="129"/>
      <c r="JE71" s="129"/>
      <c r="JF71" s="129"/>
      <c r="JG71" s="129"/>
      <c r="JH71" s="129"/>
      <c r="JI71" s="129"/>
      <c r="JJ71" s="129"/>
      <c r="JK71" s="129"/>
      <c r="JL71" s="129"/>
      <c r="JM71" s="129"/>
      <c r="JN71" s="129"/>
      <c r="JO71" s="129"/>
      <c r="JP71" s="129"/>
      <c r="JQ71" s="129"/>
      <c r="JR71" s="129"/>
      <c r="JS71" s="129"/>
      <c r="JT71" s="129"/>
      <c r="JU71" s="129"/>
      <c r="JV71" s="129"/>
      <c r="JW71" s="129"/>
      <c r="JX71" s="129"/>
      <c r="JY71" s="129"/>
      <c r="JZ71" s="129"/>
      <c r="KA71" s="129"/>
      <c r="KB71" s="129"/>
      <c r="KC71" s="129"/>
      <c r="KD71" s="129"/>
      <c r="KE71" s="129"/>
      <c r="KF71" s="129"/>
      <c r="KG71" s="129"/>
      <c r="KH71" s="129"/>
      <c r="KI71" s="129"/>
      <c r="KJ71" s="129"/>
      <c r="KK71" s="129"/>
      <c r="KL71" s="129"/>
      <c r="KM71" s="129"/>
      <c r="KN71" s="129"/>
      <c r="KO71" s="129"/>
      <c r="KP71" s="129"/>
      <c r="KQ71" s="129"/>
      <c r="KR71" s="129"/>
      <c r="KS71" s="129"/>
      <c r="KT71" s="129"/>
      <c r="KU71" s="129"/>
      <c r="KV71" s="129"/>
      <c r="KW71" s="129"/>
      <c r="KX71" s="129"/>
      <c r="KY71" s="129"/>
      <c r="KZ71" s="129"/>
      <c r="LA71" s="129"/>
      <c r="LB71" s="129"/>
      <c r="LC71" s="129"/>
      <c r="LD71" s="129"/>
      <c r="LE71" s="129"/>
      <c r="LF71" s="129"/>
      <c r="LG71" s="129"/>
      <c r="LH71" s="129"/>
      <c r="LI71" s="129"/>
      <c r="LJ71" s="129"/>
      <c r="LK71" s="129"/>
      <c r="LL71" s="129"/>
      <c r="LM71" s="129"/>
      <c r="LN71" s="129"/>
      <c r="LO71" s="129"/>
      <c r="LP71" s="129"/>
      <c r="LQ71" s="129"/>
      <c r="LR71" s="129"/>
      <c r="LS71" s="129"/>
      <c r="LT71" s="129"/>
      <c r="LU71" s="129"/>
      <c r="LV71" s="129"/>
      <c r="LW71" s="129"/>
      <c r="LX71" s="129"/>
      <c r="LY71" s="129"/>
      <c r="LZ71" s="129"/>
      <c r="MA71" s="129"/>
      <c r="MB71" s="129"/>
      <c r="MC71" s="129"/>
      <c r="MD71" s="129"/>
      <c r="ME71" s="129"/>
      <c r="MF71" s="129"/>
      <c r="MG71" s="129"/>
      <c r="MH71" s="129"/>
      <c r="MI71" s="129"/>
      <c r="MJ71" s="129"/>
      <c r="MK71" s="129"/>
      <c r="ML71" s="129"/>
      <c r="MM71" s="129"/>
      <c r="MN71" s="129"/>
      <c r="MO71" s="129"/>
      <c r="MP71" s="129"/>
      <c r="MQ71" s="129"/>
      <c r="MR71" s="129"/>
      <c r="MS71" s="129"/>
      <c r="MT71" s="129"/>
      <c r="MU71" s="129"/>
      <c r="MV71" s="129"/>
      <c r="MW71" s="129"/>
      <c r="MX71" s="129"/>
      <c r="MY71" s="129"/>
      <c r="MZ71" s="129"/>
      <c r="NA71" s="129"/>
      <c r="NB71" s="129"/>
      <c r="NC71" s="129"/>
      <c r="ND71" s="129"/>
      <c r="NE71" s="129"/>
      <c r="NF71" s="129"/>
      <c r="NG71" s="129"/>
      <c r="NH71" s="129"/>
      <c r="NI71" s="129"/>
      <c r="NJ71" s="129"/>
      <c r="NK71" s="129"/>
      <c r="NL71" s="129"/>
      <c r="NM71" s="9"/>
      <c r="NN71" s="9"/>
      <c r="NO71" s="9"/>
      <c r="NP71" s="9"/>
      <c r="NQ71" s="9"/>
      <c r="NR71" s="9"/>
      <c r="NS71" s="9"/>
      <c r="NT71" s="9"/>
      <c r="NU71" s="9"/>
      <c r="NV71" s="9"/>
      <c r="NW71" s="9"/>
      <c r="NX71" s="9"/>
    </row>
    <row r="72" spans="1:388">
      <c r="A72" s="385"/>
      <c r="B72" s="388"/>
      <c r="C72" s="129"/>
      <c r="D72" s="129"/>
      <c r="E72" s="129"/>
      <c r="F72" s="129"/>
      <c r="G72" s="129"/>
      <c r="H72" s="129"/>
      <c r="I72" s="129"/>
      <c r="J72" s="129"/>
      <c r="K72" s="129"/>
      <c r="L72" s="129"/>
      <c r="M72" s="129"/>
      <c r="N72" s="129"/>
      <c r="O72" s="129"/>
      <c r="P72" s="129"/>
      <c r="Q72" s="129"/>
      <c r="R72" s="129"/>
      <c r="S72" s="129"/>
      <c r="T72" s="129"/>
      <c r="U72" s="129"/>
      <c r="V72" s="129"/>
      <c r="W72" s="129"/>
      <c r="X72" s="129"/>
      <c r="Y72" s="129"/>
      <c r="Z72" s="129"/>
      <c r="AA72" s="129"/>
      <c r="AB72" s="129"/>
      <c r="AC72" s="129"/>
      <c r="AD72" s="129"/>
      <c r="AE72" s="129"/>
      <c r="AF72" s="129"/>
      <c r="AG72" s="129"/>
      <c r="AH72" s="129"/>
      <c r="AI72" s="129"/>
      <c r="AJ72" s="129"/>
      <c r="AK72" s="129"/>
      <c r="AL72" s="129"/>
      <c r="AM72" s="129"/>
      <c r="AN72" s="129"/>
      <c r="AO72" s="129"/>
      <c r="AP72" s="129"/>
      <c r="AQ72" s="129"/>
      <c r="AR72" s="129"/>
      <c r="AS72" s="129"/>
      <c r="AT72" s="129"/>
      <c r="AU72" s="129"/>
      <c r="AV72" s="129"/>
      <c r="AW72" s="129"/>
      <c r="AX72" s="129"/>
      <c r="AY72" s="129"/>
      <c r="AZ72" s="129"/>
      <c r="BA72" s="129"/>
      <c r="BB72" s="129"/>
      <c r="BC72" s="129"/>
      <c r="BD72" s="129"/>
      <c r="BE72" s="129"/>
      <c r="BF72" s="129"/>
      <c r="BG72" s="129"/>
      <c r="BH72" s="129"/>
      <c r="BI72" s="129"/>
      <c r="BJ72" s="129"/>
      <c r="BK72" s="129"/>
      <c r="BL72" s="129"/>
      <c r="BM72" s="129"/>
      <c r="BN72" s="129"/>
      <c r="BO72" s="129"/>
      <c r="BP72" s="129"/>
      <c r="BQ72" s="129"/>
      <c r="BR72" s="129"/>
      <c r="BS72" s="129"/>
      <c r="BT72" s="129"/>
      <c r="BU72" s="129"/>
      <c r="BV72" s="129"/>
      <c r="BW72" s="129"/>
      <c r="BX72" s="129"/>
      <c r="BY72" s="129"/>
      <c r="BZ72" s="129"/>
      <c r="CA72" s="129"/>
      <c r="CB72" s="129"/>
      <c r="CC72" s="129"/>
      <c r="CD72" s="129"/>
      <c r="CE72" s="129"/>
      <c r="CF72" s="129"/>
      <c r="CG72" s="129"/>
      <c r="CH72" s="129"/>
      <c r="CI72" s="129"/>
      <c r="CJ72" s="129"/>
      <c r="CK72" s="129"/>
      <c r="CL72" s="129"/>
      <c r="CM72" s="129"/>
      <c r="CN72" s="129"/>
      <c r="CO72" s="129"/>
      <c r="CP72" s="129"/>
      <c r="CQ72" s="129"/>
      <c r="CR72" s="129"/>
      <c r="CS72" s="129"/>
      <c r="CT72" s="129"/>
      <c r="CU72" s="129"/>
      <c r="CV72" s="129"/>
      <c r="CW72" s="129"/>
      <c r="CX72" s="129"/>
      <c r="CY72" s="129"/>
      <c r="CZ72" s="129"/>
      <c r="DA72" s="129"/>
      <c r="DB72" s="129"/>
      <c r="DC72" s="129"/>
      <c r="DD72" s="129"/>
      <c r="DE72" s="129"/>
      <c r="DF72" s="129"/>
      <c r="DG72" s="129"/>
      <c r="DH72" s="129"/>
      <c r="DI72" s="129"/>
      <c r="DJ72" s="129"/>
      <c r="DK72" s="129"/>
      <c r="DL72" s="129"/>
      <c r="DM72" s="129"/>
      <c r="DN72" s="129"/>
      <c r="DO72" s="129"/>
      <c r="DP72" s="129"/>
      <c r="DQ72" s="129"/>
      <c r="DR72" s="129"/>
      <c r="DS72" s="129"/>
      <c r="DT72" s="129"/>
      <c r="DU72" s="129"/>
      <c r="DV72" s="129"/>
      <c r="DW72" s="129"/>
      <c r="DX72" s="129"/>
      <c r="DY72" s="129"/>
      <c r="DZ72" s="129"/>
      <c r="EA72" s="129"/>
      <c r="EB72" s="129"/>
      <c r="EC72" s="129"/>
      <c r="ED72" s="129"/>
      <c r="EE72" s="129"/>
      <c r="EF72" s="129"/>
      <c r="EG72" s="129"/>
      <c r="EH72" s="129"/>
      <c r="EI72" s="129"/>
      <c r="EJ72" s="129"/>
      <c r="EK72" s="129"/>
      <c r="EL72" s="129"/>
      <c r="EM72" s="129"/>
      <c r="EN72" s="129"/>
      <c r="EO72" s="129"/>
      <c r="EP72" s="129"/>
      <c r="EQ72" s="129"/>
      <c r="ER72" s="129"/>
      <c r="ES72" s="129"/>
      <c r="ET72" s="129"/>
      <c r="EU72" s="129"/>
      <c r="EV72" s="129"/>
      <c r="EW72" s="129"/>
      <c r="EX72" s="129"/>
      <c r="EY72" s="129"/>
      <c r="EZ72" s="129"/>
      <c r="FA72" s="129"/>
      <c r="FB72" s="129"/>
      <c r="FC72" s="129"/>
      <c r="FD72" s="129"/>
      <c r="FE72" s="129"/>
      <c r="FF72" s="129"/>
      <c r="FG72" s="129"/>
      <c r="FH72" s="129"/>
      <c r="FI72" s="129"/>
      <c r="FJ72" s="129"/>
      <c r="FK72" s="129"/>
      <c r="FL72" s="129"/>
      <c r="FM72" s="129"/>
      <c r="FN72" s="129"/>
      <c r="FO72" s="129"/>
      <c r="FP72" s="129"/>
      <c r="FQ72" s="129"/>
      <c r="FR72" s="129"/>
      <c r="FS72" s="129"/>
      <c r="FT72" s="129"/>
      <c r="FU72" s="129"/>
      <c r="FV72" s="129"/>
      <c r="FW72" s="129"/>
      <c r="FX72" s="129"/>
      <c r="FY72" s="129"/>
      <c r="FZ72" s="129"/>
      <c r="GA72" s="129"/>
      <c r="GB72" s="129"/>
      <c r="GC72" s="129"/>
      <c r="GD72" s="129"/>
      <c r="GE72" s="129"/>
      <c r="GF72" s="129"/>
      <c r="GG72" s="129"/>
      <c r="GH72" s="129"/>
      <c r="GI72" s="129"/>
      <c r="GJ72" s="129"/>
      <c r="GK72" s="129"/>
      <c r="GL72" s="129"/>
      <c r="GM72" s="129"/>
      <c r="GN72" s="129"/>
      <c r="GO72" s="129"/>
      <c r="GP72" s="129"/>
      <c r="GQ72" s="129"/>
      <c r="GR72" s="129"/>
      <c r="GS72" s="129"/>
      <c r="GT72" s="129"/>
      <c r="GU72" s="129"/>
      <c r="GV72" s="129"/>
      <c r="GW72" s="129"/>
      <c r="GX72" s="129"/>
      <c r="GY72" s="129"/>
      <c r="GZ72" s="129"/>
      <c r="HA72" s="129"/>
      <c r="HB72" s="129"/>
      <c r="HC72" s="129"/>
      <c r="HD72" s="129"/>
      <c r="HE72" s="129"/>
      <c r="HF72" s="129"/>
      <c r="HG72" s="129"/>
      <c r="HH72" s="129"/>
      <c r="HI72" s="129"/>
      <c r="HJ72" s="129"/>
      <c r="HK72" s="129"/>
      <c r="HL72" s="129"/>
      <c r="HM72" s="129"/>
      <c r="HN72" s="129"/>
      <c r="HO72" s="129"/>
      <c r="HP72" s="129"/>
      <c r="HQ72" s="129"/>
      <c r="HR72" s="129"/>
      <c r="HS72" s="129"/>
      <c r="HT72" s="129"/>
      <c r="HU72" s="129"/>
      <c r="HV72" s="129"/>
      <c r="HW72" s="129"/>
      <c r="HX72" s="129"/>
      <c r="HY72" s="129"/>
      <c r="HZ72" s="129"/>
      <c r="IA72" s="129"/>
      <c r="IB72" s="129"/>
      <c r="IC72" s="129"/>
      <c r="ID72" s="129"/>
      <c r="IE72" s="129"/>
      <c r="IF72" s="129"/>
      <c r="IG72" s="129"/>
      <c r="IH72" s="129"/>
      <c r="II72" s="129"/>
      <c r="IJ72" s="129"/>
      <c r="IK72" s="129"/>
      <c r="IL72" s="129"/>
      <c r="IM72" s="129"/>
      <c r="IN72" s="129"/>
      <c r="IO72" s="129"/>
      <c r="IP72" s="129"/>
      <c r="IQ72" s="129"/>
      <c r="IR72" s="129"/>
      <c r="IS72" s="129"/>
      <c r="IT72" s="129"/>
      <c r="IU72" s="129"/>
      <c r="IV72" s="129"/>
      <c r="IW72" s="129"/>
      <c r="IX72" s="129"/>
      <c r="IY72" s="129"/>
      <c r="IZ72" s="129"/>
      <c r="JA72" s="129"/>
      <c r="JB72" s="129"/>
      <c r="JC72" s="129"/>
      <c r="JD72" s="129"/>
      <c r="JE72" s="129"/>
      <c r="JF72" s="129"/>
      <c r="JG72" s="129"/>
      <c r="JH72" s="129"/>
      <c r="JI72" s="129"/>
      <c r="JJ72" s="129"/>
      <c r="JK72" s="129"/>
      <c r="JL72" s="129"/>
      <c r="JM72" s="129"/>
      <c r="JN72" s="129"/>
      <c r="JO72" s="129"/>
      <c r="JP72" s="129"/>
      <c r="JQ72" s="129"/>
      <c r="JR72" s="129"/>
      <c r="JS72" s="129"/>
      <c r="JT72" s="129"/>
      <c r="JU72" s="129"/>
      <c r="JV72" s="129"/>
      <c r="JW72" s="129"/>
      <c r="JX72" s="129"/>
      <c r="JY72" s="129"/>
      <c r="JZ72" s="129"/>
      <c r="KA72" s="129"/>
      <c r="KB72" s="129"/>
      <c r="KC72" s="129"/>
      <c r="KD72" s="129"/>
      <c r="KE72" s="129"/>
      <c r="KF72" s="129"/>
      <c r="KG72" s="129"/>
      <c r="KH72" s="129"/>
      <c r="KI72" s="129"/>
      <c r="KJ72" s="129"/>
      <c r="KK72" s="129"/>
      <c r="KL72" s="129"/>
      <c r="KM72" s="129"/>
      <c r="KN72" s="129"/>
      <c r="KO72" s="129"/>
      <c r="KP72" s="129"/>
      <c r="KQ72" s="129"/>
      <c r="KR72" s="129"/>
      <c r="KS72" s="129"/>
      <c r="KT72" s="129"/>
      <c r="KU72" s="129"/>
      <c r="KV72" s="129"/>
      <c r="KW72" s="129"/>
      <c r="KX72" s="129"/>
      <c r="KY72" s="129"/>
      <c r="KZ72" s="129"/>
      <c r="LA72" s="129"/>
      <c r="LB72" s="129"/>
      <c r="LC72" s="129"/>
      <c r="LD72" s="129"/>
      <c r="LE72" s="129"/>
      <c r="LF72" s="129"/>
      <c r="LG72" s="129"/>
      <c r="LH72" s="129"/>
      <c r="LI72" s="129"/>
      <c r="LJ72" s="129"/>
      <c r="LK72" s="129"/>
      <c r="LL72" s="129"/>
      <c r="LM72" s="129"/>
      <c r="LN72" s="129"/>
      <c r="LO72" s="129"/>
      <c r="LP72" s="129"/>
      <c r="LQ72" s="129"/>
      <c r="LR72" s="129"/>
      <c r="LS72" s="129"/>
      <c r="LT72" s="129"/>
      <c r="LU72" s="129"/>
      <c r="LV72" s="129"/>
      <c r="LW72" s="129"/>
      <c r="LX72" s="129"/>
      <c r="LY72" s="129"/>
      <c r="LZ72" s="129"/>
      <c r="MA72" s="129"/>
      <c r="MB72" s="129"/>
      <c r="MC72" s="129"/>
      <c r="MD72" s="129"/>
      <c r="ME72" s="129"/>
      <c r="MF72" s="129"/>
      <c r="MG72" s="129"/>
      <c r="MH72" s="129"/>
      <c r="MI72" s="129"/>
      <c r="MJ72" s="129"/>
      <c r="MK72" s="129"/>
      <c r="ML72" s="129"/>
      <c r="MM72" s="129"/>
      <c r="MN72" s="129"/>
      <c r="MO72" s="129"/>
      <c r="MP72" s="129"/>
      <c r="MQ72" s="129"/>
      <c r="MR72" s="129"/>
      <c r="MS72" s="129"/>
      <c r="MT72" s="129"/>
      <c r="MU72" s="129"/>
      <c r="MV72" s="129"/>
      <c r="MW72" s="129"/>
      <c r="MX72" s="129"/>
      <c r="MY72" s="129"/>
      <c r="MZ72" s="129"/>
      <c r="NA72" s="129"/>
      <c r="NB72" s="129"/>
      <c r="NC72" s="129"/>
      <c r="ND72" s="129"/>
      <c r="NE72" s="129"/>
      <c r="NF72" s="129"/>
      <c r="NG72" s="129"/>
      <c r="NH72" s="129"/>
      <c r="NI72" s="129"/>
      <c r="NJ72" s="129"/>
      <c r="NK72" s="129"/>
      <c r="NL72" s="129"/>
      <c r="NM72" s="9"/>
      <c r="NN72" s="9"/>
      <c r="NO72" s="9"/>
      <c r="NP72" s="9"/>
      <c r="NQ72" s="9"/>
      <c r="NR72" s="9"/>
      <c r="NS72" s="9"/>
      <c r="NT72" s="9"/>
      <c r="NU72" s="9"/>
      <c r="NV72" s="9"/>
      <c r="NW72" s="9"/>
      <c r="NX72" s="9"/>
    </row>
    <row r="73" spans="1:388">
      <c r="A73" s="97" t="s">
        <v>339</v>
      </c>
      <c r="B73" s="95" t="s">
        <v>92</v>
      </c>
      <c r="C73" s="31">
        <f>IFERROR(IF(ISTEXT(Table1a!#REF!),"NK",IF(SUM(Table1a!#REF!)=0,"No WAM",ROUND(Table1a!C74-Table1a!#REF!,2))),0)</f>
        <v>0</v>
      </c>
      <c r="D73" s="31">
        <f>IFERROR(IF(ISTEXT(Table1a!#REF!),"NK",IF(SUM(Table1a!#REF!)=0,"No WAM",ROUND(Table1a!D74-Table1a!#REF!,2))),0)</f>
        <v>0</v>
      </c>
      <c r="E73" s="129"/>
      <c r="F73" s="129"/>
      <c r="G73" s="129"/>
      <c r="H73" s="129"/>
      <c r="I73" s="129"/>
      <c r="J73" s="129"/>
      <c r="K73" s="129"/>
      <c r="L73" s="129"/>
      <c r="M73" s="129"/>
      <c r="N73" s="129"/>
      <c r="O73" s="129"/>
      <c r="P73" s="129"/>
      <c r="Q73" s="129"/>
      <c r="R73" s="129"/>
      <c r="S73" s="129"/>
      <c r="T73" s="129"/>
      <c r="U73" s="129"/>
      <c r="V73" s="129"/>
      <c r="W73" s="129"/>
      <c r="X73" s="129"/>
      <c r="Y73" s="129"/>
      <c r="Z73" s="129"/>
      <c r="AA73" s="129"/>
      <c r="AB73" s="129"/>
      <c r="AC73" s="129"/>
      <c r="AD73" s="129"/>
      <c r="AE73" s="129"/>
      <c r="AF73" s="129"/>
      <c r="AG73" s="129"/>
      <c r="AH73" s="129"/>
      <c r="AI73" s="129"/>
      <c r="AJ73" s="129"/>
      <c r="AK73" s="31">
        <f>IFERROR(IF(ISTEXT(Table1a!#REF!),"NK",IF(SUM(Table1a!#REF!)=0,"No WAM",ROUND(Table1a!AK74-Table1a!#REF!,2))),0)</f>
        <v>0</v>
      </c>
      <c r="AL73" s="31">
        <f>IFERROR(IF(ISTEXT(Table1a!#REF!),"NK",IF(SUM(Table1a!#REF!)=0,"No WAM",ROUND(Table1a!AL74-Table1a!#REF!,2))),0)</f>
        <v>0</v>
      </c>
      <c r="AM73" s="31">
        <f>IFERROR(IF(ISTEXT(Table1a!#REF!),"NK",IF(SUM(Table1a!#REF!)=0,"No WAM",ROUND(Table1a!AM74-Table1a!#REF!,2))),0)</f>
        <v>0</v>
      </c>
      <c r="AN73" s="31">
        <f>IFERROR(IF(ISTEXT(Table1a!#REF!),"NK",IF(SUM(Table1a!#REF!)=0,"No WAM",ROUND(Table1a!AN74-Table1a!#REF!,2))),0)</f>
        <v>0</v>
      </c>
      <c r="AO73" s="31">
        <f>IFERROR(IF(ISTEXT(Table1a!#REF!),"NK",IF(SUM(Table1a!#REF!)=0,"No WAM",ROUND(Table1a!AO74-Table1a!#REF!,2))),0)</f>
        <v>0</v>
      </c>
      <c r="AP73" s="31">
        <f>IFERROR(IF(ISTEXT(Table1a!#REF!),"NK",IF(SUM(Table1a!#REF!)=0,"No WAM",ROUND(Table1a!AP74-Table1a!#REF!,2))),0)</f>
        <v>0</v>
      </c>
      <c r="AQ73" s="31">
        <f>IFERROR(IF(ISTEXT(Table1a!#REF!),"NK",IF(SUM(Table1a!#REF!)=0,"No WAM",ROUND(Table1a!AQ74-Table1a!#REF!,2))),0)</f>
        <v>0</v>
      </c>
      <c r="AR73" s="31">
        <f>IFERROR(IF(ISTEXT(Table1a!#REF!),"NK",IF(SUM(Table1a!#REF!)=0,"No WAM",ROUND(Table1a!AR74-Table1a!#REF!,2))),0)</f>
        <v>0</v>
      </c>
      <c r="AS73" s="31">
        <f>IFERROR(IF(ISTEXT(Table1a!#REF!),"NK",IF(SUM(Table1a!#REF!)=0,"No WAM",ROUND(Table1a!AS74-Table1a!#REF!,2))),0)</f>
        <v>0</v>
      </c>
      <c r="AT73" s="31">
        <f>IFERROR(IF(ISTEXT(Table1a!#REF!),"NK",IF(SUM(Table1a!#REF!)=0,"No WAM",ROUND(Table1a!AT74-Table1a!#REF!,2))),0)</f>
        <v>0</v>
      </c>
      <c r="AU73" s="31">
        <f>IFERROR(IF(ISTEXT(Table1a!#REF!),"NK",IF(SUM(Table1a!#REF!)=0,"No WAM",ROUND(Table1a!AU74-Table1a!#REF!,2))),0)</f>
        <v>0</v>
      </c>
      <c r="AV73" s="31">
        <f>IFERROR(IF(ISTEXT(Table1a!#REF!),"NK",IF(SUM(Table1a!#REF!)=0,"No WAM",ROUND(Table1a!AV74-Table1a!#REF!,2))),0)</f>
        <v>0</v>
      </c>
      <c r="AW73" s="31">
        <f>IFERROR(IF(ISTEXT(Table1a!#REF!),"NK",IF(SUM(Table1a!#REF!)=0,"No WAM",ROUND(Table1a!AW74-Table1a!#REF!,2))),0)</f>
        <v>0</v>
      </c>
      <c r="AX73" s="31">
        <f>IFERROR(IF(ISTEXT(Table1a!#REF!),"NK",IF(SUM(Table1a!#REF!)=0,"No WAM",ROUND(Table1a!AX74-Table1a!#REF!,2))),0)</f>
        <v>0</v>
      </c>
      <c r="AY73" s="31">
        <f>IFERROR(IF(ISTEXT(Table1a!#REF!),"NK",IF(SUM(Table1a!#REF!)=0,"No WAM",ROUND(Table1a!AY74-Table1a!#REF!,2))),0)</f>
        <v>0</v>
      </c>
      <c r="AZ73" s="31">
        <f>IFERROR(IF(ISTEXT(Table1a!#REF!),"NK",IF(SUM(Table1a!#REF!)=0,"No WAM",ROUND(Table1a!AZ74-Table1a!#REF!,2))),0)</f>
        <v>0</v>
      </c>
      <c r="BA73" s="31">
        <f>IFERROR(IF(ISTEXT(Table1a!#REF!),"NK",IF(SUM(Table1a!#REF!)=0,"No WAM",ROUND(Table1a!BA74-Table1a!#REF!,2))),0)</f>
        <v>0</v>
      </c>
      <c r="BB73" s="31">
        <f>IFERROR(IF(ISTEXT(Table1a!#REF!),"NK",IF(SUM(Table1a!#REF!)=0,"No WAM",ROUND(Table1a!BB74-Table1a!#REF!,2))),0)</f>
        <v>0</v>
      </c>
      <c r="BC73" s="31">
        <f>IFERROR(IF(ISTEXT(Table1a!#REF!),"NK",IF(SUM(Table1a!#REF!)=0,"No WAM",ROUND(Table1a!BC74-Table1a!#REF!,2))),0)</f>
        <v>0</v>
      </c>
      <c r="BD73" s="31">
        <f>IFERROR(IF(ISTEXT(Table1a!#REF!),"NK",IF(SUM(Table1a!#REF!)=0,"No WAM",ROUND(Table1a!BD74-Table1a!#REF!,2))),0)</f>
        <v>0</v>
      </c>
      <c r="BE73" s="31">
        <f>IFERROR(IF(ISTEXT(Table1a!#REF!),"NK",IF(SUM(Table1a!#REF!)=0,"No WAM",ROUND(Table1a!BE74-Table1a!#REF!,2))),0)</f>
        <v>0</v>
      </c>
      <c r="BF73" s="31">
        <f>IFERROR(IF(ISTEXT(Table1a!#REF!),"NK",IF(SUM(Table1a!#REF!)=0,"No WAM",ROUND(Table1a!BF74-Table1a!#REF!,2))),0)</f>
        <v>0</v>
      </c>
      <c r="BG73" s="31">
        <f>IFERROR(IF(ISTEXT(Table1a!#REF!),"NK",IF(SUM(Table1a!#REF!)=0,"No WAM",ROUND(Table1a!BG74-Table1a!#REF!,2))),0)</f>
        <v>0</v>
      </c>
      <c r="BH73" s="31">
        <f>IFERROR(IF(ISTEXT(Table1a!#REF!),"NK",IF(SUM(Table1a!#REF!)=0,"No WAM",ROUND(Table1a!BH74-Table1a!#REF!,2))),0)</f>
        <v>0</v>
      </c>
      <c r="BI73" s="31">
        <f>IFERROR(IF(ISTEXT(Table1a!#REF!),"NK",IF(SUM(Table1a!#REF!)=0,"No WAM",ROUND(Table1a!BI74-Table1a!#REF!,2))),0)</f>
        <v>0</v>
      </c>
      <c r="BJ73" s="31">
        <f>IFERROR(IF(ISTEXT(Table1a!#REF!),"NK",IF(SUM(Table1a!#REF!)=0,"No WAM",ROUND(Table1a!BJ74-Table1a!#REF!,2))),0)</f>
        <v>0</v>
      </c>
      <c r="BK73" s="31">
        <f>IFERROR(IF(ISTEXT(Table1a!#REF!),"NK",IF(SUM(Table1a!#REF!)=0,"No WAM",ROUND(Table1a!BK74-Table1a!#REF!,2))),0)</f>
        <v>0</v>
      </c>
      <c r="BL73" s="31">
        <f>IFERROR(IF(ISTEXT(Table1a!#REF!),"NK",IF(SUM(Table1a!#REF!)=0,"No WAM",ROUND(Table1a!BL74-Table1a!#REF!,2))),0)</f>
        <v>0</v>
      </c>
      <c r="BM73" s="31">
        <f>IFERROR(IF(ISTEXT(Table1a!#REF!),"NK",IF(SUM(Table1a!#REF!)=0,"No WAM",ROUND(Table1a!BM74-Table1a!#REF!,2))),0)</f>
        <v>0</v>
      </c>
      <c r="BN73" s="31">
        <f>IFERROR(IF(ISTEXT(Table1a!#REF!),"NK",IF(SUM(Table1a!#REF!)=0,"No WAM",ROUND(Table1a!BN74-Table1a!#REF!,2))),0)</f>
        <v>0</v>
      </c>
      <c r="BO73" s="31">
        <f>IFERROR(IF(ISTEXT(Table1a!#REF!),"NK",IF(SUM(Table1a!#REF!)=0,"No WAM",ROUND(Table1a!BO74-Table1a!#REF!,2))),0)</f>
        <v>0</v>
      </c>
      <c r="BP73" s="31">
        <f>IFERROR(IF(ISTEXT(Table1a!#REF!),"NK",IF(SUM(Table1a!#REF!)=0,"No WAM",ROUND(Table1a!BP74-Table1a!#REF!,2))),0)</f>
        <v>0</v>
      </c>
      <c r="BQ73" s="31">
        <f>IFERROR(IF(ISTEXT(Table1a!#REF!),"NK",IF(SUM(Table1a!#REF!)=0,"No WAM",ROUND(Table1a!BQ74-Table1a!#REF!,2))),0)</f>
        <v>0</v>
      </c>
      <c r="BR73" s="31">
        <f>IFERROR(IF(ISTEXT(Table1a!#REF!),"NK",IF(SUM(Table1a!#REF!)=0,"No WAM",ROUND(Table1a!BR74-Table1a!#REF!,2))),0)</f>
        <v>0</v>
      </c>
      <c r="BS73" s="31">
        <f>IFERROR(IF(ISTEXT(Table1a!#REF!),"NK",IF(SUM(Table1a!#REF!)=0,"No WAM",ROUND(Table1a!BS74-Table1a!#REF!,2))),0)</f>
        <v>0</v>
      </c>
      <c r="BT73" s="31">
        <f>IFERROR(IF(ISTEXT(Table1a!#REF!),"NK",IF(SUM(Table1a!#REF!)=0,"No WAM",ROUND(Table1a!BT74-Table1a!#REF!,2))),0)</f>
        <v>0</v>
      </c>
      <c r="BU73" s="31">
        <f>IFERROR(IF(ISTEXT(Table1a!#REF!),"NK",IF(SUM(Table1a!#REF!)=0,"No WAM",ROUND(Table1a!BU74-Table1a!#REF!,2))),0)</f>
        <v>0</v>
      </c>
      <c r="BV73" s="31">
        <f>IFERROR(IF(ISTEXT(Table1a!#REF!),"NK",IF(SUM(Table1a!#REF!)=0,"No WAM",ROUND(Table1a!BV74-Table1a!#REF!,2))),0)</f>
        <v>0</v>
      </c>
      <c r="BW73" s="31">
        <f>IFERROR(IF(ISTEXT(Table1a!#REF!),"NK",IF(SUM(Table1a!#REF!)=0,"No WAM",ROUND(Table1a!BW74-Table1a!#REF!,2))),0)</f>
        <v>0</v>
      </c>
      <c r="BX73" s="31">
        <f>IFERROR(IF(ISTEXT(Table1a!#REF!),"NK",IF(SUM(Table1a!#REF!)=0,"No WAM",ROUND(Table1a!BX74-Table1a!#REF!,2))),0)</f>
        <v>0</v>
      </c>
      <c r="BY73" s="31">
        <f>IFERROR(IF(ISTEXT(Table1a!#REF!),"NK",IF(SUM(Table1a!#REF!)=0,"No WAM",ROUND(Table1a!BY74-Table1a!#REF!,2))),0)</f>
        <v>0</v>
      </c>
      <c r="BZ73" s="31">
        <f>IFERROR(IF(ISTEXT(Table1a!#REF!),"NK",IF(SUM(Table1a!#REF!)=0,"No WAM",ROUND(Table1a!BZ74-Table1a!#REF!,2))),0)</f>
        <v>0</v>
      </c>
      <c r="CA73" s="31">
        <f>IFERROR(IF(ISTEXT(Table1a!#REF!),"NK",IF(SUM(Table1a!#REF!)=0,"No WAM",ROUND(Table1a!CA74-Table1a!#REF!,2))),0)</f>
        <v>0</v>
      </c>
      <c r="CB73" s="31">
        <f>IFERROR(IF(ISTEXT(Table1a!#REF!),"NK",IF(SUM(Table1a!#REF!)=0,"No WAM",ROUND(Table1a!CB74-Table1a!#REF!,2))),0)</f>
        <v>0</v>
      </c>
      <c r="CC73" s="31">
        <f>IFERROR(IF(ISTEXT(Table1a!#REF!),"NK",IF(SUM(Table1a!#REF!)=0,"No WAM",ROUND(Table1a!CC74-Table1a!#REF!,2))),0)</f>
        <v>0</v>
      </c>
      <c r="CD73" s="31">
        <f>IFERROR(IF(ISTEXT(Table1a!#REF!),"NK",IF(SUM(Table1a!#REF!)=0,"No WAM",ROUND(Table1a!CD74-Table1a!#REF!,2))),0)</f>
        <v>0</v>
      </c>
      <c r="CE73" s="31">
        <f>IFERROR(IF(ISTEXT(Table1a!#REF!),"NK",IF(SUM(Table1a!#REF!)=0,"No WAM",ROUND(Table1a!CE74-Table1a!#REF!,2))),0)</f>
        <v>0</v>
      </c>
      <c r="CF73" s="31">
        <f>IFERROR(IF(ISTEXT(Table1a!#REF!),"NK",IF(SUM(Table1a!#REF!)=0,"No WAM",ROUND(Table1a!CF74-Table1a!#REF!,2))),0)</f>
        <v>0</v>
      </c>
      <c r="CG73" s="31">
        <f>IFERROR(IF(ISTEXT(Table1a!#REF!),"NK",IF(SUM(Table1a!#REF!)=0,"No WAM",ROUND(Table1a!CG74-Table1a!#REF!,2))),0)</f>
        <v>0</v>
      </c>
      <c r="CH73" s="31">
        <f>IFERROR(IF(ISTEXT(Table1a!#REF!),"NK",IF(SUM(Table1a!#REF!)=0,"No WAM",ROUND(Table1a!CH74-Table1a!#REF!,2))),0)</f>
        <v>0</v>
      </c>
      <c r="CI73" s="31">
        <f>IFERROR(IF(ISTEXT(Table1a!#REF!),"NK",IF(SUM(Table1a!#REF!)=0,"No WAM",ROUND(Table1a!CI74-Table1a!#REF!,2))),0)</f>
        <v>0</v>
      </c>
      <c r="CJ73" s="31">
        <f>IFERROR(IF(ISTEXT(Table1a!#REF!),"NK",IF(SUM(Table1a!#REF!)=0,"No WAM",ROUND(Table1a!CJ74-Table1a!#REF!,2))),0)</f>
        <v>0</v>
      </c>
      <c r="CK73" s="31">
        <f>IFERROR(IF(ISTEXT(Table1a!#REF!),"NK",IF(SUM(Table1a!#REF!)=0,"No WAM",ROUND(Table1a!CK74-Table1a!#REF!,2))),0)</f>
        <v>0</v>
      </c>
      <c r="CL73" s="31">
        <f>IFERROR(IF(ISTEXT(Table1a!#REF!),"NK",IF(SUM(Table1a!#REF!)=0,"No WAM",ROUND(Table1a!CL74-Table1a!#REF!,2))),0)</f>
        <v>0</v>
      </c>
      <c r="CM73" s="31">
        <f>IFERROR(IF(ISTEXT(Table1a!#REF!),"NK",IF(SUM(Table1a!#REF!)=0,"No WAM",ROUND(Table1a!CM74-Table1a!#REF!,2))),0)</f>
        <v>0</v>
      </c>
      <c r="CN73" s="31">
        <f>IFERROR(IF(ISTEXT(Table1a!#REF!),"NK",IF(SUM(Table1a!#REF!)=0,"No WAM",ROUND(Table1a!CN74-Table1a!#REF!,2))),0)</f>
        <v>0</v>
      </c>
      <c r="CO73" s="31">
        <f>IFERROR(IF(ISTEXT(Table1a!#REF!),"NK",IF(SUM(Table1a!#REF!)=0,"No WAM",ROUND(Table1a!CO74-Table1a!#REF!,2))),0)</f>
        <v>0</v>
      </c>
      <c r="CP73" s="31">
        <f>IFERROR(IF(ISTEXT(Table1a!#REF!),"NK",IF(SUM(Table1a!#REF!)=0,"No WAM",ROUND(Table1a!CP74-Table1a!#REF!,2))),0)</f>
        <v>0</v>
      </c>
      <c r="CQ73" s="31">
        <f>IFERROR(IF(ISTEXT(Table1a!#REF!),"NK",IF(SUM(Table1a!#REF!)=0,"No WAM",ROUND(Table1a!CQ74-Table1a!#REF!,2))),0)</f>
        <v>0</v>
      </c>
      <c r="CR73" s="31">
        <f>IFERROR(IF(ISTEXT(Table1a!#REF!),"NK",IF(SUM(Table1a!#REF!)=0,"No WAM",ROUND(Table1a!CR74-Table1a!#REF!,2))),0)</f>
        <v>0</v>
      </c>
      <c r="CS73" s="31">
        <f>IFERROR(IF(ISTEXT(Table1a!#REF!),"NK",IF(SUM(Table1a!#REF!)=0,"No WAM",ROUND(Table1a!CS74-Table1a!#REF!,2))),0)</f>
        <v>0</v>
      </c>
      <c r="CT73" s="31">
        <f>IFERROR(IF(ISTEXT(Table1a!#REF!),"NK",IF(SUM(Table1a!#REF!)=0,"No WAM",ROUND(Table1a!CT74-Table1a!#REF!,2))),0)</f>
        <v>0</v>
      </c>
      <c r="CU73" s="31">
        <f>IFERROR(IF(ISTEXT(Table1a!#REF!),"NK",IF(SUM(Table1a!#REF!)=0,"No WAM",ROUND(Table1a!CU74-Table1a!#REF!,2))),0)</f>
        <v>0</v>
      </c>
      <c r="CV73" s="31">
        <f>IFERROR(IF(ISTEXT(Table1a!#REF!),"NK",IF(SUM(Table1a!#REF!)=0,"No WAM",ROUND(Table1a!CV74-Table1a!#REF!,2))),0)</f>
        <v>0</v>
      </c>
      <c r="CW73" s="31">
        <f>IFERROR(IF(ISTEXT(Table1a!#REF!),"NK",IF(SUM(Table1a!#REF!)=0,"No WAM",ROUND(Table1a!CW74-Table1a!#REF!,2))),0)</f>
        <v>0</v>
      </c>
      <c r="CX73" s="31">
        <f>IFERROR(IF(ISTEXT(Table1a!#REF!),"NK",IF(SUM(Table1a!#REF!)=0,"No WAM",ROUND(Table1a!CX74-Table1a!#REF!,2))),0)</f>
        <v>0</v>
      </c>
      <c r="CY73" s="31">
        <f>IFERROR(IF(ISTEXT(Table1a!#REF!),"NK",IF(SUM(Table1a!#REF!)=0,"No WAM",ROUND(Table1a!CY74-Table1a!#REF!,2))),0)</f>
        <v>0</v>
      </c>
      <c r="CZ73" s="31">
        <f>IFERROR(IF(ISTEXT(Table1a!#REF!),"NK",IF(SUM(Table1a!#REF!)=0,"No WAM",ROUND(Table1a!CZ74-Table1a!#REF!,2))),0)</f>
        <v>0</v>
      </c>
      <c r="DA73" s="129"/>
      <c r="DB73" s="129"/>
      <c r="DC73" s="129"/>
      <c r="DD73" s="129"/>
      <c r="DE73" s="129"/>
      <c r="DF73" s="129"/>
      <c r="DG73" s="129"/>
      <c r="DH73" s="129"/>
      <c r="DI73" s="129"/>
      <c r="DJ73" s="129"/>
      <c r="DK73" s="129"/>
      <c r="DL73" s="129"/>
      <c r="DM73" s="129"/>
      <c r="DN73" s="129"/>
      <c r="DO73" s="129"/>
      <c r="DP73" s="129"/>
      <c r="DQ73" s="129"/>
      <c r="DR73" s="129"/>
      <c r="DS73" s="129"/>
      <c r="DT73" s="129"/>
      <c r="DU73" s="129"/>
      <c r="DV73" s="129"/>
      <c r="DW73" s="129"/>
      <c r="DX73" s="129"/>
      <c r="DY73" s="129"/>
      <c r="DZ73" s="129"/>
      <c r="EA73" s="129"/>
      <c r="EB73" s="129"/>
      <c r="EC73" s="129"/>
      <c r="ED73" s="129"/>
      <c r="EE73" s="129"/>
      <c r="EF73" s="129"/>
      <c r="EG73" s="129"/>
      <c r="EH73" s="129"/>
      <c r="EI73" s="129"/>
      <c r="EJ73" s="129"/>
      <c r="EK73" s="129"/>
      <c r="EL73" s="129"/>
      <c r="EM73" s="129"/>
      <c r="EN73" s="129"/>
      <c r="EO73" s="129"/>
      <c r="EP73" s="129"/>
      <c r="EQ73" s="129"/>
      <c r="ER73" s="129"/>
      <c r="ES73" s="129"/>
      <c r="ET73" s="129"/>
      <c r="EU73" s="129"/>
      <c r="EV73" s="129"/>
      <c r="EW73" s="129"/>
      <c r="EX73" s="129"/>
      <c r="EY73" s="129"/>
      <c r="EZ73" s="129"/>
      <c r="FA73" s="129"/>
      <c r="FB73" s="129"/>
      <c r="FC73" s="129"/>
      <c r="FD73" s="129"/>
      <c r="FE73" s="129"/>
      <c r="FF73" s="129"/>
      <c r="FG73" s="129"/>
      <c r="FH73" s="129"/>
      <c r="FI73" s="129"/>
      <c r="FJ73" s="129"/>
      <c r="FK73" s="129"/>
      <c r="FL73" s="129"/>
      <c r="FM73" s="129"/>
      <c r="FN73" s="129"/>
      <c r="FO73" s="129"/>
      <c r="FP73" s="129"/>
      <c r="FQ73" s="129"/>
      <c r="FR73" s="129"/>
      <c r="FS73" s="129"/>
      <c r="FT73" s="129"/>
      <c r="FU73" s="129"/>
      <c r="FV73" s="129"/>
      <c r="FW73" s="129"/>
      <c r="FX73" s="129"/>
      <c r="FY73" s="129"/>
      <c r="FZ73" s="129"/>
      <c r="GA73" s="129"/>
      <c r="GB73" s="129"/>
      <c r="GC73" s="129"/>
      <c r="GD73" s="129"/>
      <c r="GE73" s="129"/>
      <c r="GF73" s="129"/>
      <c r="GG73" s="129"/>
      <c r="GH73" s="129"/>
      <c r="GI73" s="129"/>
      <c r="GJ73" s="129"/>
      <c r="GK73" s="129"/>
      <c r="GL73" s="129"/>
      <c r="GM73" s="129"/>
      <c r="GN73" s="129"/>
      <c r="GO73" s="129"/>
      <c r="GP73" s="129"/>
      <c r="GQ73" s="129"/>
      <c r="GR73" s="129"/>
      <c r="GS73" s="129"/>
      <c r="GT73" s="129"/>
      <c r="GU73" s="129"/>
      <c r="GV73" s="129"/>
      <c r="GW73" s="129"/>
      <c r="GX73" s="129"/>
      <c r="GY73" s="129"/>
      <c r="GZ73" s="129"/>
      <c r="HA73" s="129"/>
      <c r="HB73" s="129"/>
      <c r="HC73" s="129"/>
      <c r="HD73" s="129"/>
      <c r="HE73" s="129"/>
      <c r="HF73" s="129"/>
      <c r="HG73" s="129"/>
      <c r="HH73" s="129"/>
      <c r="HI73" s="129"/>
      <c r="HJ73" s="129"/>
      <c r="HK73" s="129"/>
      <c r="HL73" s="129"/>
      <c r="HM73" s="129"/>
      <c r="HN73" s="129"/>
      <c r="HO73" s="129"/>
      <c r="HP73" s="129"/>
      <c r="HQ73" s="129"/>
      <c r="HR73" s="129"/>
      <c r="HS73" s="129"/>
      <c r="HT73" s="129"/>
      <c r="HU73" s="129"/>
      <c r="HV73" s="129"/>
      <c r="HW73" s="129"/>
      <c r="HX73" s="129"/>
      <c r="HY73" s="129"/>
      <c r="HZ73" s="129"/>
      <c r="IA73" s="129"/>
      <c r="IB73" s="129"/>
      <c r="IC73" s="129"/>
      <c r="ID73" s="129"/>
      <c r="IE73" s="129"/>
      <c r="IF73" s="129"/>
      <c r="IG73" s="129"/>
      <c r="IH73" s="129"/>
      <c r="II73" s="129"/>
      <c r="IJ73" s="129"/>
      <c r="IK73" s="129"/>
      <c r="IL73" s="129"/>
      <c r="IM73" s="129"/>
      <c r="IN73" s="129"/>
      <c r="IO73" s="129"/>
      <c r="IP73" s="129"/>
      <c r="IQ73" s="129"/>
      <c r="IR73" s="129"/>
      <c r="IS73" s="129"/>
      <c r="IT73" s="129"/>
      <c r="IU73" s="129"/>
      <c r="IV73" s="129"/>
      <c r="IW73" s="129"/>
      <c r="IX73" s="129"/>
      <c r="IY73" s="129"/>
      <c r="IZ73" s="129"/>
      <c r="JA73" s="129"/>
      <c r="JB73" s="129"/>
      <c r="JC73" s="129"/>
      <c r="JD73" s="129"/>
      <c r="JE73" s="129"/>
      <c r="JF73" s="129"/>
      <c r="JG73" s="129"/>
      <c r="JH73" s="129"/>
      <c r="JI73" s="129"/>
      <c r="JJ73" s="129"/>
      <c r="JK73" s="129"/>
      <c r="JL73" s="129"/>
      <c r="JM73" s="129"/>
      <c r="JN73" s="129"/>
      <c r="JO73" s="31">
        <f>IFERROR(IF(ISTEXT(Table1a!#REF!),"NK",IF(SUM(Table1a!#REF!)=0,"No WAM",ROUND(Table1a!JO74-Table1a!#REF!,2))),0)</f>
        <v>0</v>
      </c>
      <c r="JP73" s="31">
        <f>IFERROR(IF(ISTEXT(Table1a!#REF!),"NK",IF(SUM(Table1a!#REF!)=0,"No WAM",ROUND(Table1a!JP74-Table1a!#REF!,2))),0)</f>
        <v>0</v>
      </c>
      <c r="JQ73" s="31">
        <f>IFERROR(IF(ISTEXT(Table1a!#REF!),"NK",IF(SUM(Table1a!#REF!)=0,"No WAM",ROUND(Table1a!JQ74-Table1a!#REF!,2))),0)</f>
        <v>0</v>
      </c>
      <c r="JR73" s="31">
        <f>IFERROR(IF(ISTEXT(Table1a!#REF!),"NK",IF(SUM(Table1a!#REF!)=0,"No WAM",ROUND(Table1a!JR74-Table1a!#REF!,2))),0)</f>
        <v>0</v>
      </c>
      <c r="JS73" s="31">
        <f>IFERROR(IF(ISTEXT(Table1a!#REF!),"NK",IF(SUM(Table1a!#REF!)=0,"No WAM",ROUND(Table1a!JS74-Table1a!#REF!,2))),0)</f>
        <v>0</v>
      </c>
      <c r="JT73" s="31">
        <f>IFERROR(IF(ISTEXT(Table1a!#REF!),"NK",IF(SUM(Table1a!#REF!)=0,"No WAM",ROUND(Table1a!JT74-Table1a!#REF!,2))),0)</f>
        <v>0</v>
      </c>
      <c r="JU73" s="31">
        <f>IFERROR(IF(ISTEXT(Table1a!#REF!),"NK",IF(SUM(Table1a!#REF!)=0,"No WAM",ROUND(Table1a!JU74-Table1a!#REF!,2))),0)</f>
        <v>0</v>
      </c>
      <c r="JV73" s="31">
        <f>IFERROR(IF(ISTEXT(Table1a!#REF!),"NK",IF(SUM(Table1a!#REF!)=0,"No WAM",ROUND(Table1a!JV74-Table1a!#REF!,2))),0)</f>
        <v>0</v>
      </c>
      <c r="JW73" s="31">
        <f>IFERROR(IF(ISTEXT(Table1a!#REF!),"NK",IF(SUM(Table1a!#REF!)=0,"No WAM",ROUND(Table1a!JW74-Table1a!#REF!,2))),0)</f>
        <v>0</v>
      </c>
      <c r="JX73" s="31">
        <f>IFERROR(IF(ISTEXT(Table1a!#REF!),"NK",IF(SUM(Table1a!#REF!)=0,"No WAM",ROUND(Table1a!JX74-Table1a!#REF!,2))),0)</f>
        <v>0</v>
      </c>
      <c r="JY73" s="31">
        <f>IFERROR(IF(ISTEXT(Table1a!#REF!),"NK",IF(SUM(Table1a!#REF!)=0,"No WAM",ROUND(Table1a!JY74-Table1a!#REF!,2))),0)</f>
        <v>0</v>
      </c>
      <c r="JZ73" s="31">
        <f>IFERROR(IF(ISTEXT(Table1a!#REF!),"NK",IF(SUM(Table1a!#REF!)=0,"No WAM",ROUND(Table1a!JZ74-Table1a!#REF!,2))),0)</f>
        <v>0</v>
      </c>
      <c r="KA73" s="31">
        <f>IFERROR(IF(ISTEXT(Table1a!#REF!),"NK",IF(SUM(Table1a!#REF!)=0,"No WAM",ROUND(Table1a!KA74-Table1a!#REF!,2))),0)</f>
        <v>0</v>
      </c>
      <c r="KB73" s="31">
        <f>IFERROR(IF(ISTEXT(Table1a!#REF!),"NK",IF(SUM(Table1a!#REF!)=0,"No WAM",ROUND(Table1a!KB74-Table1a!#REF!,2))),0)</f>
        <v>0</v>
      </c>
      <c r="KC73" s="31">
        <f>IFERROR(IF(ISTEXT(Table1a!#REF!),"NK",IF(SUM(Table1a!#REF!)=0,"No WAM",ROUND(Table1a!KC74-Table1a!#REF!,2))),0)</f>
        <v>0</v>
      </c>
      <c r="KD73" s="31">
        <f>IFERROR(IF(ISTEXT(Table1a!#REF!),"NK",IF(SUM(Table1a!#REF!)=0,"No WAM",ROUND(Table1a!KD74-Table1a!#REF!,2))),0)</f>
        <v>0</v>
      </c>
      <c r="KE73" s="31">
        <f>IFERROR(IF(ISTEXT(Table1a!#REF!),"NK",IF(SUM(Table1a!#REF!)=0,"No WAM",ROUND(Table1a!KE74-Table1a!#REF!,2))),0)</f>
        <v>0</v>
      </c>
      <c r="KF73" s="31">
        <f>IFERROR(IF(ISTEXT(Table1a!#REF!),"NK",IF(SUM(Table1a!#REF!)=0,"No WAM",ROUND(Table1a!KF74-Table1a!#REF!,2))),0)</f>
        <v>0</v>
      </c>
      <c r="KG73" s="31">
        <f>IFERROR(IF(ISTEXT(Table1a!#REF!),"NK",IF(SUM(Table1a!#REF!)=0,"No WAM",ROUND(Table1a!KG74-Table1a!#REF!,2))),0)</f>
        <v>0</v>
      </c>
      <c r="KH73" s="31">
        <f>IFERROR(IF(ISTEXT(Table1a!#REF!),"NK",IF(SUM(Table1a!#REF!)=0,"No WAM",ROUND(Table1a!KH74-Table1a!#REF!,2))),0)</f>
        <v>0</v>
      </c>
      <c r="KI73" s="31">
        <f>IFERROR(IF(ISTEXT(Table1a!#REF!),"NK",IF(SUM(Table1a!#REF!)=0,"No WAM",ROUND(Table1a!KI74-Table1a!#REF!,2))),0)</f>
        <v>0</v>
      </c>
      <c r="KJ73" s="31">
        <f>IFERROR(IF(ISTEXT(Table1a!#REF!),"NK",IF(SUM(Table1a!#REF!)=0,"No WAM",ROUND(Table1a!KJ74-Table1a!#REF!,2))),0)</f>
        <v>0</v>
      </c>
      <c r="KK73" s="31">
        <f>IFERROR(IF(ISTEXT(Table1a!#REF!),"NK",IF(SUM(Table1a!#REF!)=0,"No WAM",ROUND(Table1a!KK74-Table1a!#REF!,2))),0)</f>
        <v>0</v>
      </c>
      <c r="KL73" s="31">
        <f>IFERROR(IF(ISTEXT(Table1a!#REF!),"NK",IF(SUM(Table1a!#REF!)=0,"No WAM",ROUND(Table1a!KL74-Table1a!#REF!,2))),0)</f>
        <v>0</v>
      </c>
      <c r="KM73" s="31">
        <f>IFERROR(IF(ISTEXT(Table1a!#REF!),"NK",IF(SUM(Table1a!#REF!)=0,"No WAM",ROUND(Table1a!KM74-Table1a!#REF!,2))),0)</f>
        <v>0</v>
      </c>
      <c r="KN73" s="31">
        <f>IFERROR(IF(ISTEXT(Table1a!#REF!),"NK",IF(SUM(Table1a!#REF!)=0,"No WAM",ROUND(Table1a!KN74-Table1a!#REF!,2))),0)</f>
        <v>0</v>
      </c>
      <c r="KO73" s="31">
        <f>IFERROR(IF(ISTEXT(Table1a!#REF!),"NK",IF(SUM(Table1a!#REF!)=0,"No WAM",ROUND(Table1a!KO74-Table1a!#REF!,2))),0)</f>
        <v>0</v>
      </c>
      <c r="KP73" s="31">
        <f>IFERROR(IF(ISTEXT(Table1a!#REF!),"NK",IF(SUM(Table1a!#REF!)=0,"No WAM",ROUND(Table1a!KP74-Table1a!#REF!,2))),0)</f>
        <v>0</v>
      </c>
      <c r="KQ73" s="31">
        <f>IFERROR(IF(ISTEXT(Table1a!#REF!),"NK",IF(SUM(Table1a!#REF!)=0,"No WAM",ROUND(Table1a!KQ74-Table1a!#REF!,2))),0)</f>
        <v>0</v>
      </c>
      <c r="KR73" s="31">
        <f>IFERROR(IF(ISTEXT(Table1a!#REF!),"NK",IF(SUM(Table1a!#REF!)=0,"No WAM",ROUND(Table1a!KR74-Table1a!#REF!,2))),0)</f>
        <v>0</v>
      </c>
      <c r="KS73" s="31">
        <f>IFERROR(IF(ISTEXT(Table1a!#REF!),"NK",IF(SUM(Table1a!#REF!)=0,"No WAM",ROUND(Table1a!KS74-Table1a!#REF!,2))),0)</f>
        <v>0</v>
      </c>
      <c r="KT73" s="31">
        <f>IFERROR(IF(ISTEXT(Table1a!#REF!),"NK",IF(SUM(Table1a!#REF!)=0,"No WAM",ROUND(Table1a!KT74-Table1a!#REF!,2))),0)</f>
        <v>0</v>
      </c>
      <c r="KU73" s="31">
        <f>IFERROR(IF(ISTEXT(Table1a!#REF!),"NK",IF(SUM(Table1a!#REF!)=0,"No WAM",ROUND(Table1a!KU74-Table1a!#REF!,2))),0)</f>
        <v>0</v>
      </c>
      <c r="KV73" s="31">
        <f>IFERROR(IF(ISTEXT(Table1a!#REF!),"NK",IF(SUM(Table1a!#REF!)=0,"No WAM",ROUND(Table1a!KV74-Table1a!#REF!,2))),0)</f>
        <v>0</v>
      </c>
      <c r="KW73" s="31">
        <f>IFERROR(IF(ISTEXT(Table1a!#REF!),"NK",IF(SUM(Table1a!#REF!)=0,"No WAM",ROUND(Table1a!KW74-Table1a!#REF!,2))),0)</f>
        <v>0</v>
      </c>
      <c r="KX73" s="31">
        <f>IFERROR(IF(ISTEXT(Table1a!#REF!),"NK",IF(SUM(Table1a!#REF!)=0,"No WAM",ROUND(Table1a!KX74-Table1a!#REF!,2))),0)</f>
        <v>0</v>
      </c>
      <c r="KY73" s="31">
        <f>IFERROR(IF(ISTEXT(Table1a!#REF!),"NK",IF(SUM(Table1a!#REF!)=0,"No WAM",ROUND(Table1a!KY74-Table1a!#REF!,2))),0)</f>
        <v>0</v>
      </c>
      <c r="KZ73" s="31">
        <f>IFERROR(IF(ISTEXT(Table1a!#REF!),"NK",IF(SUM(Table1a!#REF!)=0,"No WAM",ROUND(Table1a!KZ74-Table1a!#REF!,2))),0)</f>
        <v>0</v>
      </c>
      <c r="LA73" s="31">
        <f>IFERROR(IF(ISTEXT(Table1a!#REF!),"NK",IF(SUM(Table1a!#REF!)=0,"No WAM",ROUND(Table1a!LA74-Table1a!#REF!,2))),0)</f>
        <v>0</v>
      </c>
      <c r="LB73" s="31">
        <f>IFERROR(IF(ISTEXT(Table1a!#REF!),"NK",IF(SUM(Table1a!#REF!)=0,"No WAM",ROUND(Table1a!LB74-Table1a!#REF!,2))),0)</f>
        <v>0</v>
      </c>
      <c r="LC73" s="31">
        <f>IFERROR(IF(ISTEXT(Table1a!#REF!),"NK",IF(SUM(Table1a!#REF!)=0,"No WAM",ROUND(Table1a!LC74-Table1a!#REF!,2))),0)</f>
        <v>0</v>
      </c>
      <c r="LD73" s="31">
        <f>IFERROR(IF(ISTEXT(Table1a!#REF!),"NK",IF(SUM(Table1a!#REF!)=0,"No WAM",ROUND(Table1a!LD74-Table1a!#REF!,2))),0)</f>
        <v>0</v>
      </c>
      <c r="LE73" s="31">
        <f>IFERROR(IF(ISTEXT(Table1a!#REF!),"NK",IF(SUM(Table1a!#REF!)=0,"No WAM",ROUND(Table1a!LE74-Table1a!#REF!,2))),0)</f>
        <v>0</v>
      </c>
      <c r="LF73" s="31">
        <f>IFERROR(IF(ISTEXT(Table1a!#REF!),"NK",IF(SUM(Table1a!#REF!)=0,"No WAM",ROUND(Table1a!LF74-Table1a!#REF!,2))),0)</f>
        <v>0</v>
      </c>
      <c r="LG73" s="31">
        <f>IFERROR(IF(ISTEXT(Table1a!#REF!),"NK",IF(SUM(Table1a!#REF!)=0,"No WAM",ROUND(Table1a!LG74-Table1a!#REF!,2))),0)</f>
        <v>0</v>
      </c>
      <c r="LH73" s="31">
        <f>IFERROR(IF(ISTEXT(Table1a!#REF!),"NK",IF(SUM(Table1a!#REF!)=0,"No WAM",ROUND(Table1a!LH74-Table1a!#REF!,2))),0)</f>
        <v>0</v>
      </c>
      <c r="LI73" s="31">
        <f>IFERROR(IF(ISTEXT(Table1a!#REF!),"NK",IF(SUM(Table1a!#REF!)=0,"No WAM",ROUND(Table1a!LI74-Table1a!#REF!,2))),0)</f>
        <v>0</v>
      </c>
      <c r="LJ73" s="31">
        <f>IFERROR(IF(ISTEXT(Table1a!#REF!),"NK",IF(SUM(Table1a!#REF!)=0,"No WAM",ROUND(Table1a!LJ74-Table1a!#REF!,2))),0)</f>
        <v>0</v>
      </c>
      <c r="LK73" s="31">
        <f>IFERROR(IF(ISTEXT(Table1a!#REF!),"NK",IF(SUM(Table1a!#REF!)=0,"No WAM",ROUND(Table1a!LK74-Table1a!#REF!,2))),0)</f>
        <v>0</v>
      </c>
      <c r="LL73" s="31">
        <f>IFERROR(IF(ISTEXT(Table1a!#REF!),"NK",IF(SUM(Table1a!#REF!)=0,"No WAM",ROUND(Table1a!LL74-Table1a!#REF!,2))),0)</f>
        <v>0</v>
      </c>
      <c r="LM73" s="31">
        <f>IFERROR(IF(ISTEXT(Table1a!#REF!),"NK",IF(SUM(Table1a!#REF!)=0,"No WAM",ROUND(Table1a!LM74-Table1a!#REF!,2))),0)</f>
        <v>0</v>
      </c>
      <c r="LN73" s="31">
        <f>IFERROR(IF(ISTEXT(Table1a!#REF!),"NK",IF(SUM(Table1a!#REF!)=0,"No WAM",ROUND(Table1a!LN74-Table1a!#REF!,2))),0)</f>
        <v>0</v>
      </c>
      <c r="LO73" s="31">
        <f>IFERROR(IF(ISTEXT(Table1a!#REF!),"NK",IF(SUM(Table1a!#REF!)=0,"No WAM",ROUND(Table1a!LO74-Table1a!#REF!,2))),0)</f>
        <v>0</v>
      </c>
      <c r="LP73" s="31">
        <f>IFERROR(IF(ISTEXT(Table1a!#REF!),"NK",IF(SUM(Table1a!#REF!)=0,"No WAM",ROUND(Table1a!LP74-Table1a!#REF!,2))),0)</f>
        <v>0</v>
      </c>
      <c r="LQ73" s="31">
        <f>IFERROR(IF(ISTEXT(Table1a!#REF!),"NK",IF(SUM(Table1a!#REF!)=0,"No WAM",ROUND(Table1a!LQ74-Table1a!#REF!,2))),0)</f>
        <v>0</v>
      </c>
      <c r="LR73" s="31">
        <f>IFERROR(IF(ISTEXT(Table1a!#REF!),"NK",IF(SUM(Table1a!#REF!)=0,"No WAM",ROUND(Table1a!LR74-Table1a!#REF!,2))),0)</f>
        <v>0</v>
      </c>
      <c r="LS73" s="31">
        <f>IFERROR(IF(ISTEXT(Table1a!#REF!),"NK",IF(SUM(Table1a!#REF!)=0,"No WAM",ROUND(Table1a!LS74-Table1a!#REF!,2))),0)</f>
        <v>0</v>
      </c>
      <c r="LT73" s="31">
        <f>IFERROR(IF(ISTEXT(Table1a!#REF!),"NK",IF(SUM(Table1a!#REF!)=0,"No WAM",ROUND(Table1a!LT74-Table1a!#REF!,2))),0)</f>
        <v>0</v>
      </c>
      <c r="LU73" s="31">
        <f>IFERROR(IF(ISTEXT(Table1a!#REF!),"NK",IF(SUM(Table1a!#REF!)=0,"No WAM",ROUND(Table1a!LU74-Table1a!#REF!,2))),0)</f>
        <v>0</v>
      </c>
      <c r="LV73" s="31">
        <f>IFERROR(IF(ISTEXT(Table1a!#REF!),"NK",IF(SUM(Table1a!#REF!)=0,"No WAM",ROUND(Table1a!LV74-Table1a!#REF!,2))),0)</f>
        <v>0</v>
      </c>
      <c r="LW73" s="31">
        <f>IFERROR(IF(ISTEXT(Table1a!#REF!),"NK",IF(SUM(Table1a!#REF!)=0,"No WAM",ROUND(Table1a!LW74-Table1a!#REF!,2))),0)</f>
        <v>0</v>
      </c>
      <c r="LX73" s="31">
        <f>IFERROR(IF(ISTEXT(Table1a!#REF!),"NK",IF(SUM(Table1a!#REF!)=0,"No WAM",ROUND(Table1a!LX74-Table1a!#REF!,2))),0)</f>
        <v>0</v>
      </c>
      <c r="LY73" s="31">
        <f>IFERROR(IF(ISTEXT(Table1a!#REF!),"NK",IF(SUM(Table1a!#REF!)=0,"No WAM",ROUND(Table1a!LY74-Table1a!#REF!,2))),0)</f>
        <v>0</v>
      </c>
      <c r="LZ73" s="31">
        <f>IFERROR(IF(ISTEXT(Table1a!#REF!),"NK",IF(SUM(Table1a!#REF!)=0,"No WAM",ROUND(Table1a!LZ74-Table1a!#REF!,2))),0)</f>
        <v>0</v>
      </c>
      <c r="MA73" s="31">
        <f>IFERROR(IF(ISTEXT(Table1a!#REF!),"NK",IF(SUM(Table1a!#REF!)=0,"No WAM",ROUND(Table1a!MA74-Table1a!#REF!,2))),0)</f>
        <v>0</v>
      </c>
      <c r="MB73" s="31">
        <f>IFERROR(IF(ISTEXT(Table1a!#REF!),"NK",IF(SUM(Table1a!#REF!)=0,"No WAM",ROUND(Table1a!MB74-Table1a!#REF!,2))),0)</f>
        <v>0</v>
      </c>
      <c r="MC73" s="31">
        <f>IFERROR(IF(ISTEXT(Table1a!#REF!),"NK",IF(SUM(Table1a!#REF!)=0,"No WAM",ROUND(Table1a!MC74-Table1a!#REF!,2))),0)</f>
        <v>0</v>
      </c>
      <c r="MD73" s="31">
        <f>IFERROR(IF(ISTEXT(Table1a!#REF!),"NK",IF(SUM(Table1a!#REF!)=0,"No WAM",ROUND(Table1a!MD74-Table1a!#REF!,2))),0)</f>
        <v>0</v>
      </c>
      <c r="ME73" s="31">
        <f>IFERROR(IF(ISTEXT(Table1a!#REF!),"NK",IF(SUM(Table1a!#REF!)=0,"No WAM",ROUND(Table1a!ME74-Table1a!#REF!,2))),0)</f>
        <v>0</v>
      </c>
      <c r="MF73" s="31">
        <f>IFERROR(IF(ISTEXT(Table1a!#REF!),"NK",IF(SUM(Table1a!#REF!)=0,"No WAM",ROUND(Table1a!MF74-Table1a!#REF!,2))),0)</f>
        <v>0</v>
      </c>
      <c r="MG73" s="31">
        <f>IFERROR(IF(ISTEXT(Table1a!#REF!),"NK",IF(SUM(Table1a!#REF!)=0,"No WAM",ROUND(Table1a!MG74-Table1a!#REF!,2))),0)</f>
        <v>0</v>
      </c>
      <c r="MH73" s="31">
        <f>IFERROR(IF(ISTEXT(Table1a!#REF!),"NK",IF(SUM(Table1a!#REF!)=0,"No WAM",ROUND(Table1a!MH74-Table1a!#REF!,2))),0)</f>
        <v>0</v>
      </c>
      <c r="MI73" s="31">
        <f>IFERROR(IF(ISTEXT(Table1a!#REF!),"NK",IF(SUM(Table1a!#REF!)=0,"No WAM",ROUND(Table1a!MI74-Table1a!#REF!,2))),0)</f>
        <v>0</v>
      </c>
      <c r="MJ73" s="31">
        <f>IFERROR(IF(ISTEXT(Table1a!#REF!),"NK",IF(SUM(Table1a!#REF!)=0,"No WAM",ROUND(Table1a!MJ74-Table1a!#REF!,2))),0)</f>
        <v>0</v>
      </c>
      <c r="MK73" s="31">
        <f>IFERROR(IF(ISTEXT(Table1a!#REF!),"NK",IF(SUM(Table1a!#REF!)=0,"No WAM",ROUND(Table1a!MK74-Table1a!#REF!,2))),0)</f>
        <v>0</v>
      </c>
      <c r="ML73" s="31">
        <f>IFERROR(IF(ISTEXT(Table1a!#REF!),"NK",IF(SUM(Table1a!#REF!)=0,"No WAM",ROUND(Table1a!ML74-Table1a!#REF!,2))),0)</f>
        <v>0</v>
      </c>
      <c r="MM73" s="31">
        <f>IFERROR(IF(ISTEXT(Table1a!#REF!),"NK",IF(SUM(Table1a!#REF!)=0,"No WAM",ROUND(Table1a!MM74-Table1a!#REF!,2))),0)</f>
        <v>0</v>
      </c>
      <c r="MN73" s="31">
        <f>IFERROR(IF(ISTEXT(Table1a!#REF!),"NK",IF(SUM(Table1a!#REF!)=0,"No WAM",ROUND(Table1a!MN74-Table1a!#REF!,2))),0)</f>
        <v>0</v>
      </c>
      <c r="MO73" s="31">
        <f>IFERROR(IF(ISTEXT(Table1a!#REF!),"NK",IF(SUM(Table1a!#REF!)=0,"No WAM",ROUND(Table1a!MO74-Table1a!#REF!,2))),0)</f>
        <v>0</v>
      </c>
      <c r="MP73" s="31">
        <f>IFERROR(IF(ISTEXT(Table1a!#REF!),"NK",IF(SUM(Table1a!#REF!)=0,"No WAM",ROUND(Table1a!MP74-Table1a!#REF!,2))),0)</f>
        <v>0</v>
      </c>
      <c r="MQ73" s="31">
        <f>IFERROR(IF(ISTEXT(Table1a!#REF!),"NK",IF(SUM(Table1a!#REF!)=0,"No WAM",ROUND(Table1a!MQ74-Table1a!#REF!,2))),0)</f>
        <v>0</v>
      </c>
      <c r="MR73" s="31">
        <f>IFERROR(IF(ISTEXT(Table1a!#REF!),"NK",IF(SUM(Table1a!#REF!)=0,"No WAM",ROUND(Table1a!MR74-Table1a!#REF!,2))),0)</f>
        <v>0</v>
      </c>
      <c r="MS73" s="31">
        <f>IFERROR(IF(ISTEXT(Table1a!#REF!),"NK",IF(SUM(Table1a!#REF!)=0,"No WAM",ROUND(Table1a!MS74-Table1a!#REF!,2))),0)</f>
        <v>0</v>
      </c>
      <c r="MT73" s="31">
        <f>IFERROR(IF(ISTEXT(Table1a!#REF!),"NK",IF(SUM(Table1a!#REF!)=0,"No WAM",ROUND(Table1a!MT74-Table1a!#REF!,2))),0)</f>
        <v>0</v>
      </c>
      <c r="MU73" s="31">
        <f>IFERROR(IF(ISTEXT(Table1a!#REF!),"NK",IF(SUM(Table1a!#REF!)=0,"No WAM",ROUND(Table1a!MU74-Table1a!#REF!,2))),0)</f>
        <v>0</v>
      </c>
      <c r="MV73" s="31">
        <f>IFERROR(IF(ISTEXT(Table1a!#REF!),"NK",IF(SUM(Table1a!#REF!)=0,"No WAM",ROUND(Table1a!MV74-Table1a!#REF!,2))),0)</f>
        <v>0</v>
      </c>
      <c r="MW73" s="31">
        <f>IFERROR(IF(ISTEXT(Table1a!#REF!),"NK",IF(SUM(Table1a!#REF!)=0,"No WAM",ROUND(Table1a!MW74-Table1a!#REF!,2))),0)</f>
        <v>0</v>
      </c>
      <c r="MX73" s="31">
        <f>IFERROR(IF(ISTEXT(Table1a!#REF!),"NK",IF(SUM(Table1a!#REF!)=0,"No WAM",ROUND(Table1a!MX74-Table1a!#REF!,2))),0)</f>
        <v>0</v>
      </c>
      <c r="MY73" s="31">
        <f>IFERROR(IF(ISTEXT(Table1a!#REF!),"NK",IF(SUM(Table1a!#REF!)=0,"No WAM",ROUND(Table1a!MY74-Table1a!#REF!,2))),0)</f>
        <v>0</v>
      </c>
      <c r="MZ73" s="31">
        <f>IFERROR(IF(ISTEXT(Table1a!#REF!),"NK",IF(SUM(Table1a!#REF!)=0,"No WAM",ROUND(Table1a!MZ74-Table1a!#REF!,2))),0)</f>
        <v>0</v>
      </c>
      <c r="NA73" s="31">
        <f>IFERROR(IF(ISTEXT(Table1a!#REF!),"NK",IF(SUM(Table1a!#REF!)=0,"No WAM",ROUND(Table1a!NA74-Table1a!#REF!,2))),0)</f>
        <v>0</v>
      </c>
      <c r="NB73" s="31">
        <f>IFERROR(IF(ISTEXT(Table1a!#REF!),"NK",IF(SUM(Table1a!#REF!)=0,"No WAM",ROUND(Table1a!NB74-Table1a!#REF!,2))),0)</f>
        <v>0</v>
      </c>
      <c r="NC73" s="31">
        <f>IFERROR(IF(ISTEXT(Table1a!#REF!),"NK",IF(SUM(Table1a!#REF!)=0,"No WAM",ROUND(Table1a!NC74-Table1a!#REF!,2))),0)</f>
        <v>0</v>
      </c>
      <c r="ND73" s="31">
        <f>IFERROR(IF(ISTEXT(Table1a!#REF!),"NK",IF(SUM(Table1a!#REF!)=0,"No WAM",ROUND(Table1a!ND74-Table1a!#REF!,2))),0)</f>
        <v>0</v>
      </c>
      <c r="NE73" s="31">
        <f>IFERROR(IF(ISTEXT(Table1a!#REF!),"NK",IF(SUM(Table1a!#REF!)=0,"No WAM",ROUND(Table1a!NE74-Table1a!#REF!,2))),0)</f>
        <v>0</v>
      </c>
      <c r="NF73" s="31">
        <f>IFERROR(IF(ISTEXT(Table1a!#REF!),"NK",IF(SUM(Table1a!#REF!)=0,"No WAM",ROUND(Table1a!NF74-Table1a!#REF!,2))),0)</f>
        <v>0</v>
      </c>
      <c r="NG73" s="31">
        <f>IFERROR(IF(ISTEXT(Table1a!#REF!),"NK",IF(SUM(Table1a!#REF!)=0,"No WAM",ROUND(Table1a!NG74-Table1a!#REF!,2))),0)</f>
        <v>0</v>
      </c>
      <c r="NH73" s="31">
        <f>IFERROR(IF(ISTEXT(Table1a!#REF!),"NK",IF(SUM(Table1a!#REF!)=0,"No WAM",ROUND(Table1a!NH74-Table1a!#REF!,2))),0)</f>
        <v>0</v>
      </c>
      <c r="NI73" s="31">
        <f>IFERROR(IF(ISTEXT(Table1a!#REF!),"NK",IF(SUM(Table1a!#REF!)=0,"No WAM",ROUND(Table1a!NI74-Table1a!#REF!,2))),0)</f>
        <v>0</v>
      </c>
      <c r="NJ73" s="31">
        <f>IFERROR(IF(ISTEXT(Table1a!#REF!),"NK",IF(SUM(Table1a!#REF!)=0,"No WAM",ROUND(Table1a!NJ74-Table1a!#REF!,2))),0)</f>
        <v>0</v>
      </c>
      <c r="NK73" s="31">
        <f>IFERROR(IF(ISTEXT(Table1a!#REF!),"NK",IF(SUM(Table1a!#REF!)=0,"No WAM",ROUND(Table1a!NK74-Table1a!#REF!,2))),0)</f>
        <v>0</v>
      </c>
      <c r="NL73" s="31">
        <f>IFERROR(IF(ISTEXT(Table1a!#REF!),"NK",IF(SUM(Table1a!#REF!)=0,"No WAM",ROUND(Table1a!NL74-Table1a!#REF!,2))),0)</f>
        <v>0</v>
      </c>
      <c r="NM73" s="9"/>
      <c r="NN73" s="9"/>
      <c r="NO73" s="9"/>
      <c r="NP73" s="9"/>
      <c r="NQ73" s="9"/>
      <c r="NR73" s="9"/>
      <c r="NS73" s="9"/>
      <c r="NT73" s="9"/>
      <c r="NU73" s="9"/>
      <c r="NV73" s="9"/>
      <c r="NW73" s="9"/>
      <c r="NX73" s="9"/>
    </row>
    <row r="74" spans="1:388">
      <c r="A74" s="98" t="s">
        <v>340</v>
      </c>
      <c r="B74" s="95" t="s">
        <v>92</v>
      </c>
      <c r="C74" s="129"/>
      <c r="D74" s="129"/>
      <c r="E74" s="129"/>
      <c r="F74" s="129"/>
      <c r="G74" s="129"/>
      <c r="H74" s="129"/>
      <c r="I74" s="129"/>
      <c r="J74" s="129"/>
      <c r="K74" s="129"/>
      <c r="L74" s="129"/>
      <c r="M74" s="129"/>
      <c r="N74" s="129"/>
      <c r="O74" s="129"/>
      <c r="P74" s="129"/>
      <c r="Q74" s="129"/>
      <c r="R74" s="129"/>
      <c r="S74" s="129"/>
      <c r="T74" s="129"/>
      <c r="U74" s="129"/>
      <c r="V74" s="129"/>
      <c r="W74" s="129"/>
      <c r="X74" s="129"/>
      <c r="Y74" s="129"/>
      <c r="Z74" s="129"/>
      <c r="AA74" s="129"/>
      <c r="AB74" s="129"/>
      <c r="AC74" s="129"/>
      <c r="AD74" s="129"/>
      <c r="AE74" s="129"/>
      <c r="AF74" s="129"/>
      <c r="AG74" s="129"/>
      <c r="AH74" s="129"/>
      <c r="AI74" s="129"/>
      <c r="AJ74" s="129"/>
      <c r="AK74" s="31">
        <f>IFERROR(IF(ISTEXT(Table1a!#REF!),"NK",IF(SUM(Table1a!#REF!)=0,"No WAM",ROUND(Table1a!AK75-Table1a!#REF!,2))),0)</f>
        <v>0</v>
      </c>
      <c r="AL74" s="31">
        <f>IFERROR(IF(ISTEXT(Table1a!#REF!),"NK",IF(SUM(Table1a!#REF!)=0,"No WAM",ROUND(Table1a!AL75-Table1a!#REF!,2))),0)</f>
        <v>0</v>
      </c>
      <c r="AM74" s="31">
        <f>IFERROR(IF(ISTEXT(Table1a!#REF!),"NK",IF(SUM(Table1a!#REF!)=0,"No WAM",ROUND(Table1a!AM75-Table1a!#REF!,2))),0)</f>
        <v>0</v>
      </c>
      <c r="AN74" s="31">
        <f>IFERROR(IF(ISTEXT(Table1a!#REF!),"NK",IF(SUM(Table1a!#REF!)=0,"No WAM",ROUND(Table1a!AN75-Table1a!#REF!,2))),0)</f>
        <v>0</v>
      </c>
      <c r="AO74" s="31">
        <f>IFERROR(IF(ISTEXT(Table1a!#REF!),"NK",IF(SUM(Table1a!#REF!)=0,"No WAM",ROUND(Table1a!AO75-Table1a!#REF!,2))),0)</f>
        <v>0</v>
      </c>
      <c r="AP74" s="31">
        <f>IFERROR(IF(ISTEXT(Table1a!#REF!),"NK",IF(SUM(Table1a!#REF!)=0,"No WAM",ROUND(Table1a!AP75-Table1a!#REF!,2))),0)</f>
        <v>0</v>
      </c>
      <c r="AQ74" s="31">
        <f>IFERROR(IF(ISTEXT(Table1a!#REF!),"NK",IF(SUM(Table1a!#REF!)=0,"No WAM",ROUND(Table1a!AQ75-Table1a!#REF!,2))),0)</f>
        <v>0</v>
      </c>
      <c r="AR74" s="31">
        <f>IFERROR(IF(ISTEXT(Table1a!#REF!),"NK",IF(SUM(Table1a!#REF!)=0,"No WAM",ROUND(Table1a!AR75-Table1a!#REF!,2))),0)</f>
        <v>0</v>
      </c>
      <c r="AS74" s="31">
        <f>IFERROR(IF(ISTEXT(Table1a!#REF!),"NK",IF(SUM(Table1a!#REF!)=0,"No WAM",ROUND(Table1a!AS75-Table1a!#REF!,2))),0)</f>
        <v>0</v>
      </c>
      <c r="AT74" s="31">
        <f>IFERROR(IF(ISTEXT(Table1a!#REF!),"NK",IF(SUM(Table1a!#REF!)=0,"No WAM",ROUND(Table1a!AT75-Table1a!#REF!,2))),0)</f>
        <v>0</v>
      </c>
      <c r="AU74" s="31">
        <f>IFERROR(IF(ISTEXT(Table1a!#REF!),"NK",IF(SUM(Table1a!#REF!)=0,"No WAM",ROUND(Table1a!AU75-Table1a!#REF!,2))),0)</f>
        <v>0</v>
      </c>
      <c r="AV74" s="31">
        <f>IFERROR(IF(ISTEXT(Table1a!#REF!),"NK",IF(SUM(Table1a!#REF!)=0,"No WAM",ROUND(Table1a!AV75-Table1a!#REF!,2))),0)</f>
        <v>0</v>
      </c>
      <c r="AW74" s="31">
        <f>IFERROR(IF(ISTEXT(Table1a!#REF!),"NK",IF(SUM(Table1a!#REF!)=0,"No WAM",ROUND(Table1a!AW75-Table1a!#REF!,2))),0)</f>
        <v>0</v>
      </c>
      <c r="AX74" s="31">
        <f>IFERROR(IF(ISTEXT(Table1a!#REF!),"NK",IF(SUM(Table1a!#REF!)=0,"No WAM",ROUND(Table1a!AX75-Table1a!#REF!,2))),0)</f>
        <v>0</v>
      </c>
      <c r="AY74" s="31">
        <f>IFERROR(IF(ISTEXT(Table1a!#REF!),"NK",IF(SUM(Table1a!#REF!)=0,"No WAM",ROUND(Table1a!AY75-Table1a!#REF!,2))),0)</f>
        <v>0</v>
      </c>
      <c r="AZ74" s="31">
        <f>IFERROR(IF(ISTEXT(Table1a!#REF!),"NK",IF(SUM(Table1a!#REF!)=0,"No WAM",ROUND(Table1a!AZ75-Table1a!#REF!,2))),0)</f>
        <v>0</v>
      </c>
      <c r="BA74" s="31">
        <f>IFERROR(IF(ISTEXT(Table1a!#REF!),"NK",IF(SUM(Table1a!#REF!)=0,"No WAM",ROUND(Table1a!BA75-Table1a!#REF!,2))),0)</f>
        <v>0</v>
      </c>
      <c r="BB74" s="31">
        <f>IFERROR(IF(ISTEXT(Table1a!#REF!),"NK",IF(SUM(Table1a!#REF!)=0,"No WAM",ROUND(Table1a!BB75-Table1a!#REF!,2))),0)</f>
        <v>0</v>
      </c>
      <c r="BC74" s="31">
        <f>IFERROR(IF(ISTEXT(Table1a!#REF!),"NK",IF(SUM(Table1a!#REF!)=0,"No WAM",ROUND(Table1a!BC75-Table1a!#REF!,2))),0)</f>
        <v>0</v>
      </c>
      <c r="BD74" s="31">
        <f>IFERROR(IF(ISTEXT(Table1a!#REF!),"NK",IF(SUM(Table1a!#REF!)=0,"No WAM",ROUND(Table1a!BD75-Table1a!#REF!,2))),0)</f>
        <v>0</v>
      </c>
      <c r="BE74" s="31">
        <f>IFERROR(IF(ISTEXT(Table1a!#REF!),"NK",IF(SUM(Table1a!#REF!)=0,"No WAM",ROUND(Table1a!BE75-Table1a!#REF!,2))),0)</f>
        <v>0</v>
      </c>
      <c r="BF74" s="31">
        <f>IFERROR(IF(ISTEXT(Table1a!#REF!),"NK",IF(SUM(Table1a!#REF!)=0,"No WAM",ROUND(Table1a!BF75-Table1a!#REF!,2))),0)</f>
        <v>0</v>
      </c>
      <c r="BG74" s="31">
        <f>IFERROR(IF(ISTEXT(Table1a!#REF!),"NK",IF(SUM(Table1a!#REF!)=0,"No WAM",ROUND(Table1a!BG75-Table1a!#REF!,2))),0)</f>
        <v>0</v>
      </c>
      <c r="BH74" s="31">
        <f>IFERROR(IF(ISTEXT(Table1a!#REF!),"NK",IF(SUM(Table1a!#REF!)=0,"No WAM",ROUND(Table1a!BH75-Table1a!#REF!,2))),0)</f>
        <v>0</v>
      </c>
      <c r="BI74" s="31">
        <f>IFERROR(IF(ISTEXT(Table1a!#REF!),"NK",IF(SUM(Table1a!#REF!)=0,"No WAM",ROUND(Table1a!BI75-Table1a!#REF!,2))),0)</f>
        <v>0</v>
      </c>
      <c r="BJ74" s="31">
        <f>IFERROR(IF(ISTEXT(Table1a!#REF!),"NK",IF(SUM(Table1a!#REF!)=0,"No WAM",ROUND(Table1a!BJ75-Table1a!#REF!,2))),0)</f>
        <v>0</v>
      </c>
      <c r="BK74" s="31">
        <f>IFERROR(IF(ISTEXT(Table1a!#REF!),"NK",IF(SUM(Table1a!#REF!)=0,"No WAM",ROUND(Table1a!BK75-Table1a!#REF!,2))),0)</f>
        <v>0</v>
      </c>
      <c r="BL74" s="31">
        <f>IFERROR(IF(ISTEXT(Table1a!#REF!),"NK",IF(SUM(Table1a!#REF!)=0,"No WAM",ROUND(Table1a!BL75-Table1a!#REF!,2))),0)</f>
        <v>0</v>
      </c>
      <c r="BM74" s="31">
        <f>IFERROR(IF(ISTEXT(Table1a!#REF!),"NK",IF(SUM(Table1a!#REF!)=0,"No WAM",ROUND(Table1a!BM75-Table1a!#REF!,2))),0)</f>
        <v>0</v>
      </c>
      <c r="BN74" s="31">
        <f>IFERROR(IF(ISTEXT(Table1a!#REF!),"NK",IF(SUM(Table1a!#REF!)=0,"No WAM",ROUND(Table1a!BN75-Table1a!#REF!,2))),0)</f>
        <v>0</v>
      </c>
      <c r="BO74" s="31">
        <f>IFERROR(IF(ISTEXT(Table1a!#REF!),"NK",IF(SUM(Table1a!#REF!)=0,"No WAM",ROUND(Table1a!BO75-Table1a!#REF!,2))),0)</f>
        <v>0</v>
      </c>
      <c r="BP74" s="31">
        <f>IFERROR(IF(ISTEXT(Table1a!#REF!),"NK",IF(SUM(Table1a!#REF!)=0,"No WAM",ROUND(Table1a!BP75-Table1a!#REF!,2))),0)</f>
        <v>0</v>
      </c>
      <c r="BQ74" s="31">
        <f>IFERROR(IF(ISTEXT(Table1a!#REF!),"NK",IF(SUM(Table1a!#REF!)=0,"No WAM",ROUND(Table1a!BQ75-Table1a!#REF!,2))),0)</f>
        <v>0</v>
      </c>
      <c r="BR74" s="31">
        <f>IFERROR(IF(ISTEXT(Table1a!#REF!),"NK",IF(SUM(Table1a!#REF!)=0,"No WAM",ROUND(Table1a!BR75-Table1a!#REF!,2))),0)</f>
        <v>0</v>
      </c>
      <c r="BS74" s="129"/>
      <c r="BT74" s="129"/>
      <c r="BU74" s="129"/>
      <c r="BV74" s="129"/>
      <c r="BW74" s="129"/>
      <c r="BX74" s="129"/>
      <c r="BY74" s="129"/>
      <c r="BZ74" s="129"/>
      <c r="CA74" s="129"/>
      <c r="CB74" s="129"/>
      <c r="CC74" s="129"/>
      <c r="CD74" s="129"/>
      <c r="CE74" s="129"/>
      <c r="CF74" s="129"/>
      <c r="CG74" s="129"/>
      <c r="CH74" s="129"/>
      <c r="CI74" s="129"/>
      <c r="CJ74" s="129"/>
      <c r="CK74" s="129"/>
      <c r="CL74" s="129"/>
      <c r="CM74" s="129"/>
      <c r="CN74" s="129"/>
      <c r="CO74" s="129"/>
      <c r="CP74" s="129"/>
      <c r="CQ74" s="129"/>
      <c r="CR74" s="129"/>
      <c r="CS74" s="129"/>
      <c r="CT74" s="129"/>
      <c r="CU74" s="129"/>
      <c r="CV74" s="129"/>
      <c r="CW74" s="129"/>
      <c r="CX74" s="129"/>
      <c r="CY74" s="129"/>
      <c r="CZ74" s="129"/>
      <c r="DA74" s="129"/>
      <c r="DB74" s="129"/>
      <c r="DC74" s="129"/>
      <c r="DD74" s="129"/>
      <c r="DE74" s="129"/>
      <c r="DF74" s="129"/>
      <c r="DG74" s="129"/>
      <c r="DH74" s="129"/>
      <c r="DI74" s="129"/>
      <c r="DJ74" s="129"/>
      <c r="DK74" s="129"/>
      <c r="DL74" s="129"/>
      <c r="DM74" s="129"/>
      <c r="DN74" s="129"/>
      <c r="DO74" s="129"/>
      <c r="DP74" s="129"/>
      <c r="DQ74" s="129"/>
      <c r="DR74" s="129"/>
      <c r="DS74" s="129"/>
      <c r="DT74" s="129"/>
      <c r="DU74" s="129"/>
      <c r="DV74" s="129"/>
      <c r="DW74" s="129"/>
      <c r="DX74" s="129"/>
      <c r="DY74" s="129"/>
      <c r="DZ74" s="129"/>
      <c r="EA74" s="129"/>
      <c r="EB74" s="129"/>
      <c r="EC74" s="129"/>
      <c r="ED74" s="129"/>
      <c r="EE74" s="129"/>
      <c r="EF74" s="129"/>
      <c r="EG74" s="129"/>
      <c r="EH74" s="129"/>
      <c r="EI74" s="129"/>
      <c r="EJ74" s="129"/>
      <c r="EK74" s="129"/>
      <c r="EL74" s="129"/>
      <c r="EM74" s="129"/>
      <c r="EN74" s="129"/>
      <c r="EO74" s="129"/>
      <c r="EP74" s="129"/>
      <c r="EQ74" s="129"/>
      <c r="ER74" s="129"/>
      <c r="ES74" s="129"/>
      <c r="ET74" s="129"/>
      <c r="EU74" s="129"/>
      <c r="EV74" s="129"/>
      <c r="EW74" s="129"/>
      <c r="EX74" s="129"/>
      <c r="EY74" s="129"/>
      <c r="EZ74" s="129"/>
      <c r="FA74" s="129"/>
      <c r="FB74" s="129"/>
      <c r="FC74" s="129"/>
      <c r="FD74" s="129"/>
      <c r="FE74" s="129"/>
      <c r="FF74" s="129"/>
      <c r="FG74" s="129"/>
      <c r="FH74" s="129"/>
      <c r="FI74" s="129"/>
      <c r="FJ74" s="129"/>
      <c r="FK74" s="129"/>
      <c r="FL74" s="129"/>
      <c r="FM74" s="129"/>
      <c r="FN74" s="129"/>
      <c r="FO74" s="129"/>
      <c r="FP74" s="129"/>
      <c r="FQ74" s="129"/>
      <c r="FR74" s="129"/>
      <c r="FS74" s="129"/>
      <c r="FT74" s="129"/>
      <c r="FU74" s="129"/>
      <c r="FV74" s="129"/>
      <c r="FW74" s="129"/>
      <c r="FX74" s="129"/>
      <c r="FY74" s="129"/>
      <c r="FZ74" s="129"/>
      <c r="GA74" s="129"/>
      <c r="GB74" s="129"/>
      <c r="GC74" s="129"/>
      <c r="GD74" s="129"/>
      <c r="GE74" s="129"/>
      <c r="GF74" s="129"/>
      <c r="GG74" s="129"/>
      <c r="GH74" s="129"/>
      <c r="GI74" s="129"/>
      <c r="GJ74" s="129"/>
      <c r="GK74" s="129"/>
      <c r="GL74" s="129"/>
      <c r="GM74" s="129"/>
      <c r="GN74" s="129"/>
      <c r="GO74" s="129"/>
      <c r="GP74" s="129"/>
      <c r="GQ74" s="129"/>
      <c r="GR74" s="129"/>
      <c r="GS74" s="129"/>
      <c r="GT74" s="129"/>
      <c r="GU74" s="129"/>
      <c r="GV74" s="129"/>
      <c r="GW74" s="129"/>
      <c r="GX74" s="129"/>
      <c r="GY74" s="129"/>
      <c r="GZ74" s="129"/>
      <c r="HA74" s="129"/>
      <c r="HB74" s="129"/>
      <c r="HC74" s="129"/>
      <c r="HD74" s="129"/>
      <c r="HE74" s="129"/>
      <c r="HF74" s="129"/>
      <c r="HG74" s="129"/>
      <c r="HH74" s="129"/>
      <c r="HI74" s="129"/>
      <c r="HJ74" s="129"/>
      <c r="HK74" s="129"/>
      <c r="HL74" s="129"/>
      <c r="HM74" s="129"/>
      <c r="HN74" s="129"/>
      <c r="HO74" s="129"/>
      <c r="HP74" s="129"/>
      <c r="HQ74" s="129"/>
      <c r="HR74" s="129"/>
      <c r="HS74" s="129"/>
      <c r="HT74" s="129"/>
      <c r="HU74" s="129"/>
      <c r="HV74" s="129"/>
      <c r="HW74" s="129"/>
      <c r="HX74" s="129"/>
      <c r="HY74" s="129"/>
      <c r="HZ74" s="129"/>
      <c r="IA74" s="129"/>
      <c r="IB74" s="129"/>
      <c r="IC74" s="129"/>
      <c r="ID74" s="129"/>
      <c r="IE74" s="129"/>
      <c r="IF74" s="129"/>
      <c r="IG74" s="129"/>
      <c r="IH74" s="129"/>
      <c r="II74" s="129"/>
      <c r="IJ74" s="129"/>
      <c r="IK74" s="129"/>
      <c r="IL74" s="129"/>
      <c r="IM74" s="129"/>
      <c r="IN74" s="129"/>
      <c r="IO74" s="129"/>
      <c r="IP74" s="129"/>
      <c r="IQ74" s="129"/>
      <c r="IR74" s="129"/>
      <c r="IS74" s="129"/>
      <c r="IT74" s="129"/>
      <c r="IU74" s="129"/>
      <c r="IV74" s="129"/>
      <c r="IW74" s="129"/>
      <c r="IX74" s="129"/>
      <c r="IY74" s="129"/>
      <c r="IZ74" s="129"/>
      <c r="JA74" s="129"/>
      <c r="JB74" s="129"/>
      <c r="JC74" s="129"/>
      <c r="JD74" s="129"/>
      <c r="JE74" s="129"/>
      <c r="JF74" s="129"/>
      <c r="JG74" s="129"/>
      <c r="JH74" s="129"/>
      <c r="JI74" s="129"/>
      <c r="JJ74" s="129"/>
      <c r="JK74" s="129"/>
      <c r="JL74" s="129"/>
      <c r="JM74" s="129"/>
      <c r="JN74" s="129"/>
      <c r="JO74" s="31">
        <f>IFERROR(IF(ISTEXT(Table1a!#REF!),"NK",IF(SUM(Table1a!#REF!)=0,"No WAM",ROUND(Table1a!JO75-Table1a!#REF!,2))),0)</f>
        <v>0</v>
      </c>
      <c r="JP74" s="31">
        <f>IFERROR(IF(ISTEXT(Table1a!#REF!),"NK",IF(SUM(Table1a!#REF!)=0,"No WAM",ROUND(Table1a!JP75-Table1a!#REF!,2))),0)</f>
        <v>0</v>
      </c>
      <c r="JQ74" s="31">
        <f>IFERROR(IF(ISTEXT(Table1a!#REF!),"NK",IF(SUM(Table1a!#REF!)=0,"No WAM",ROUND(Table1a!JQ75-Table1a!#REF!,2))),0)</f>
        <v>0</v>
      </c>
      <c r="JR74" s="31">
        <f>IFERROR(IF(ISTEXT(Table1a!#REF!),"NK",IF(SUM(Table1a!#REF!)=0,"No WAM",ROUND(Table1a!JR75-Table1a!#REF!,2))),0)</f>
        <v>0</v>
      </c>
      <c r="JS74" s="31">
        <f>IFERROR(IF(ISTEXT(Table1a!#REF!),"NK",IF(SUM(Table1a!#REF!)=0,"No WAM",ROUND(Table1a!JS75-Table1a!#REF!,2))),0)</f>
        <v>0</v>
      </c>
      <c r="JT74" s="31">
        <f>IFERROR(IF(ISTEXT(Table1a!#REF!),"NK",IF(SUM(Table1a!#REF!)=0,"No WAM",ROUND(Table1a!JT75-Table1a!#REF!,2))),0)</f>
        <v>0</v>
      </c>
      <c r="JU74" s="31">
        <f>IFERROR(IF(ISTEXT(Table1a!#REF!),"NK",IF(SUM(Table1a!#REF!)=0,"No WAM",ROUND(Table1a!JU75-Table1a!#REF!,2))),0)</f>
        <v>0</v>
      </c>
      <c r="JV74" s="31">
        <f>IFERROR(IF(ISTEXT(Table1a!#REF!),"NK",IF(SUM(Table1a!#REF!)=0,"No WAM",ROUND(Table1a!JV75-Table1a!#REF!,2))),0)</f>
        <v>0</v>
      </c>
      <c r="JW74" s="31">
        <f>IFERROR(IF(ISTEXT(Table1a!#REF!),"NK",IF(SUM(Table1a!#REF!)=0,"No WAM",ROUND(Table1a!JW75-Table1a!#REF!,2))),0)</f>
        <v>0</v>
      </c>
      <c r="JX74" s="31">
        <f>IFERROR(IF(ISTEXT(Table1a!#REF!),"NK",IF(SUM(Table1a!#REF!)=0,"No WAM",ROUND(Table1a!JX75-Table1a!#REF!,2))),0)</f>
        <v>0</v>
      </c>
      <c r="JY74" s="31">
        <f>IFERROR(IF(ISTEXT(Table1a!#REF!),"NK",IF(SUM(Table1a!#REF!)=0,"No WAM",ROUND(Table1a!JY75-Table1a!#REF!,2))),0)</f>
        <v>0</v>
      </c>
      <c r="JZ74" s="31">
        <f>IFERROR(IF(ISTEXT(Table1a!#REF!),"NK",IF(SUM(Table1a!#REF!)=0,"No WAM",ROUND(Table1a!JZ75-Table1a!#REF!,2))),0)</f>
        <v>0</v>
      </c>
      <c r="KA74" s="31">
        <f>IFERROR(IF(ISTEXT(Table1a!#REF!),"NK",IF(SUM(Table1a!#REF!)=0,"No WAM",ROUND(Table1a!KA75-Table1a!#REF!,2))),0)</f>
        <v>0</v>
      </c>
      <c r="KB74" s="31">
        <f>IFERROR(IF(ISTEXT(Table1a!#REF!),"NK",IF(SUM(Table1a!#REF!)=0,"No WAM",ROUND(Table1a!KB75-Table1a!#REF!,2))),0)</f>
        <v>0</v>
      </c>
      <c r="KC74" s="31">
        <f>IFERROR(IF(ISTEXT(Table1a!#REF!),"NK",IF(SUM(Table1a!#REF!)=0,"No WAM",ROUND(Table1a!KC75-Table1a!#REF!,2))),0)</f>
        <v>0</v>
      </c>
      <c r="KD74" s="31">
        <f>IFERROR(IF(ISTEXT(Table1a!#REF!),"NK",IF(SUM(Table1a!#REF!)=0,"No WAM",ROUND(Table1a!KD75-Table1a!#REF!,2))),0)</f>
        <v>0</v>
      </c>
      <c r="KE74" s="31">
        <f>IFERROR(IF(ISTEXT(Table1a!#REF!),"NK",IF(SUM(Table1a!#REF!)=0,"No WAM",ROUND(Table1a!KE75-Table1a!#REF!,2))),0)</f>
        <v>0</v>
      </c>
      <c r="KF74" s="31">
        <f>IFERROR(IF(ISTEXT(Table1a!#REF!),"NK",IF(SUM(Table1a!#REF!)=0,"No WAM",ROUND(Table1a!KF75-Table1a!#REF!,2))),0)</f>
        <v>0</v>
      </c>
      <c r="KG74" s="31">
        <f>IFERROR(IF(ISTEXT(Table1a!#REF!),"NK",IF(SUM(Table1a!#REF!)=0,"No WAM",ROUND(Table1a!KG75-Table1a!#REF!,2))),0)</f>
        <v>0</v>
      </c>
      <c r="KH74" s="31">
        <f>IFERROR(IF(ISTEXT(Table1a!#REF!),"NK",IF(SUM(Table1a!#REF!)=0,"No WAM",ROUND(Table1a!KH75-Table1a!#REF!,2))),0)</f>
        <v>0</v>
      </c>
      <c r="KI74" s="31">
        <f>IFERROR(IF(ISTEXT(Table1a!#REF!),"NK",IF(SUM(Table1a!#REF!)=0,"No WAM",ROUND(Table1a!KI75-Table1a!#REF!,2))),0)</f>
        <v>0</v>
      </c>
      <c r="KJ74" s="31">
        <f>IFERROR(IF(ISTEXT(Table1a!#REF!),"NK",IF(SUM(Table1a!#REF!)=0,"No WAM",ROUND(Table1a!KJ75-Table1a!#REF!,2))),0)</f>
        <v>0</v>
      </c>
      <c r="KK74" s="31">
        <f>IFERROR(IF(ISTEXT(Table1a!#REF!),"NK",IF(SUM(Table1a!#REF!)=0,"No WAM",ROUND(Table1a!KK75-Table1a!#REF!,2))),0)</f>
        <v>0</v>
      </c>
      <c r="KL74" s="31">
        <f>IFERROR(IF(ISTEXT(Table1a!#REF!),"NK",IF(SUM(Table1a!#REF!)=0,"No WAM",ROUND(Table1a!KL75-Table1a!#REF!,2))),0)</f>
        <v>0</v>
      </c>
      <c r="KM74" s="31">
        <f>IFERROR(IF(ISTEXT(Table1a!#REF!),"NK",IF(SUM(Table1a!#REF!)=0,"No WAM",ROUND(Table1a!KM75-Table1a!#REF!,2))),0)</f>
        <v>0</v>
      </c>
      <c r="KN74" s="31">
        <f>IFERROR(IF(ISTEXT(Table1a!#REF!),"NK",IF(SUM(Table1a!#REF!)=0,"No WAM",ROUND(Table1a!KN75-Table1a!#REF!,2))),0)</f>
        <v>0</v>
      </c>
      <c r="KO74" s="31">
        <f>IFERROR(IF(ISTEXT(Table1a!#REF!),"NK",IF(SUM(Table1a!#REF!)=0,"No WAM",ROUND(Table1a!KO75-Table1a!#REF!,2))),0)</f>
        <v>0</v>
      </c>
      <c r="KP74" s="31">
        <f>IFERROR(IF(ISTEXT(Table1a!#REF!),"NK",IF(SUM(Table1a!#REF!)=0,"No WAM",ROUND(Table1a!KP75-Table1a!#REF!,2))),0)</f>
        <v>0</v>
      </c>
      <c r="KQ74" s="31">
        <f>IFERROR(IF(ISTEXT(Table1a!#REF!),"NK",IF(SUM(Table1a!#REF!)=0,"No WAM",ROUND(Table1a!KQ75-Table1a!#REF!,2))),0)</f>
        <v>0</v>
      </c>
      <c r="KR74" s="31">
        <f>IFERROR(IF(ISTEXT(Table1a!#REF!),"NK",IF(SUM(Table1a!#REF!)=0,"No WAM",ROUND(Table1a!KR75-Table1a!#REF!,2))),0)</f>
        <v>0</v>
      </c>
      <c r="KS74" s="31">
        <f>IFERROR(IF(ISTEXT(Table1a!#REF!),"NK",IF(SUM(Table1a!#REF!)=0,"No WAM",ROUND(Table1a!KS75-Table1a!#REF!,2))),0)</f>
        <v>0</v>
      </c>
      <c r="KT74" s="31">
        <f>IFERROR(IF(ISTEXT(Table1a!#REF!),"NK",IF(SUM(Table1a!#REF!)=0,"No WAM",ROUND(Table1a!KT75-Table1a!#REF!,2))),0)</f>
        <v>0</v>
      </c>
      <c r="KU74" s="31">
        <f>IFERROR(IF(ISTEXT(Table1a!#REF!),"NK",IF(SUM(Table1a!#REF!)=0,"No WAM",ROUND(Table1a!KU75-Table1a!#REF!,2))),0)</f>
        <v>0</v>
      </c>
      <c r="KV74" s="31">
        <f>IFERROR(IF(ISTEXT(Table1a!#REF!),"NK",IF(SUM(Table1a!#REF!)=0,"No WAM",ROUND(Table1a!KV75-Table1a!#REF!,2))),0)</f>
        <v>0</v>
      </c>
      <c r="KW74" s="129"/>
      <c r="KX74" s="129"/>
      <c r="KY74" s="129"/>
      <c r="KZ74" s="129"/>
      <c r="LA74" s="129"/>
      <c r="LB74" s="129"/>
      <c r="LC74" s="129"/>
      <c r="LD74" s="129"/>
      <c r="LE74" s="129"/>
      <c r="LF74" s="129"/>
      <c r="LG74" s="129"/>
      <c r="LH74" s="129"/>
      <c r="LI74" s="129"/>
      <c r="LJ74" s="129"/>
      <c r="LK74" s="129"/>
      <c r="LL74" s="129"/>
      <c r="LM74" s="129"/>
      <c r="LN74" s="129"/>
      <c r="LO74" s="129"/>
      <c r="LP74" s="129"/>
      <c r="LQ74" s="129"/>
      <c r="LR74" s="129"/>
      <c r="LS74" s="129"/>
      <c r="LT74" s="129"/>
      <c r="LU74" s="129"/>
      <c r="LV74" s="129"/>
      <c r="LW74" s="129"/>
      <c r="LX74" s="129"/>
      <c r="LY74" s="129"/>
      <c r="LZ74" s="129"/>
      <c r="MA74" s="129"/>
      <c r="MB74" s="129"/>
      <c r="MC74" s="129"/>
      <c r="MD74" s="129"/>
      <c r="ME74" s="31">
        <f>IFERROR(IF(ISTEXT(Table1a!#REF!),"NK",IF(SUM(Table1a!#REF!)=0,"No WAM",ROUND(Table1a!ME75-Table1a!#REF!,2))),0)</f>
        <v>0</v>
      </c>
      <c r="MF74" s="31">
        <f>IFERROR(IF(ISTEXT(Table1a!#REF!),"NK",IF(SUM(Table1a!#REF!)=0,"No WAM",ROUND(Table1a!MF75-Table1a!#REF!,2))),0)</f>
        <v>0</v>
      </c>
      <c r="MG74" s="31">
        <f>IFERROR(IF(ISTEXT(Table1a!#REF!),"NK",IF(SUM(Table1a!#REF!)=0,"No WAM",ROUND(Table1a!MG75-Table1a!#REF!,2))),0)</f>
        <v>0</v>
      </c>
      <c r="MH74" s="31">
        <f>IFERROR(IF(ISTEXT(Table1a!#REF!),"NK",IF(SUM(Table1a!#REF!)=0,"No WAM",ROUND(Table1a!MH75-Table1a!#REF!,2))),0)</f>
        <v>0</v>
      </c>
      <c r="MI74" s="31">
        <f>IFERROR(IF(ISTEXT(Table1a!#REF!),"NK",IF(SUM(Table1a!#REF!)=0,"No WAM",ROUND(Table1a!MI75-Table1a!#REF!,2))),0)</f>
        <v>0</v>
      </c>
      <c r="MJ74" s="31">
        <f>IFERROR(IF(ISTEXT(Table1a!#REF!),"NK",IF(SUM(Table1a!#REF!)=0,"No WAM",ROUND(Table1a!MJ75-Table1a!#REF!,2))),0)</f>
        <v>0</v>
      </c>
      <c r="MK74" s="31">
        <f>IFERROR(IF(ISTEXT(Table1a!#REF!),"NK",IF(SUM(Table1a!#REF!)=0,"No WAM",ROUND(Table1a!MK75-Table1a!#REF!,2))),0)</f>
        <v>0</v>
      </c>
      <c r="ML74" s="31">
        <f>IFERROR(IF(ISTEXT(Table1a!#REF!),"NK",IF(SUM(Table1a!#REF!)=0,"No WAM",ROUND(Table1a!ML75-Table1a!#REF!,2))),0)</f>
        <v>0</v>
      </c>
      <c r="MM74" s="31">
        <f>IFERROR(IF(ISTEXT(Table1a!#REF!),"NK",IF(SUM(Table1a!#REF!)=0,"No WAM",ROUND(Table1a!MM75-Table1a!#REF!,2))),0)</f>
        <v>0</v>
      </c>
      <c r="MN74" s="31">
        <f>IFERROR(IF(ISTEXT(Table1a!#REF!),"NK",IF(SUM(Table1a!#REF!)=0,"No WAM",ROUND(Table1a!MN75-Table1a!#REF!,2))),0)</f>
        <v>0</v>
      </c>
      <c r="MO74" s="31">
        <f>IFERROR(IF(ISTEXT(Table1a!#REF!),"NK",IF(SUM(Table1a!#REF!)=0,"No WAM",ROUND(Table1a!MO75-Table1a!#REF!,2))),0)</f>
        <v>0</v>
      </c>
      <c r="MP74" s="31">
        <f>IFERROR(IF(ISTEXT(Table1a!#REF!),"NK",IF(SUM(Table1a!#REF!)=0,"No WAM",ROUND(Table1a!MP75-Table1a!#REF!,2))),0)</f>
        <v>0</v>
      </c>
      <c r="MQ74" s="31">
        <f>IFERROR(IF(ISTEXT(Table1a!#REF!),"NK",IF(SUM(Table1a!#REF!)=0,"No WAM",ROUND(Table1a!MQ75-Table1a!#REF!,2))),0)</f>
        <v>0</v>
      </c>
      <c r="MR74" s="31">
        <f>IFERROR(IF(ISTEXT(Table1a!#REF!),"NK",IF(SUM(Table1a!#REF!)=0,"No WAM",ROUND(Table1a!MR75-Table1a!#REF!,2))),0)</f>
        <v>0</v>
      </c>
      <c r="MS74" s="31">
        <f>IFERROR(IF(ISTEXT(Table1a!#REF!),"NK",IF(SUM(Table1a!#REF!)=0,"No WAM",ROUND(Table1a!MS75-Table1a!#REF!,2))),0)</f>
        <v>0</v>
      </c>
      <c r="MT74" s="31">
        <f>IFERROR(IF(ISTEXT(Table1a!#REF!),"NK",IF(SUM(Table1a!#REF!)=0,"No WAM",ROUND(Table1a!MT75-Table1a!#REF!,2))),0)</f>
        <v>0</v>
      </c>
      <c r="MU74" s="31">
        <f>IFERROR(IF(ISTEXT(Table1a!#REF!),"NK",IF(SUM(Table1a!#REF!)=0,"No WAM",ROUND(Table1a!MU75-Table1a!#REF!,2))),0)</f>
        <v>0</v>
      </c>
      <c r="MV74" s="31">
        <f>IFERROR(IF(ISTEXT(Table1a!#REF!),"NK",IF(SUM(Table1a!#REF!)=0,"No WAM",ROUND(Table1a!MV75-Table1a!#REF!,2))),0)</f>
        <v>0</v>
      </c>
      <c r="MW74" s="31">
        <f>IFERROR(IF(ISTEXT(Table1a!#REF!),"NK",IF(SUM(Table1a!#REF!)=0,"No WAM",ROUND(Table1a!MW75-Table1a!#REF!,2))),0)</f>
        <v>0</v>
      </c>
      <c r="MX74" s="31">
        <f>IFERROR(IF(ISTEXT(Table1a!#REF!),"NK",IF(SUM(Table1a!#REF!)=0,"No WAM",ROUND(Table1a!MX75-Table1a!#REF!,2))),0)</f>
        <v>0</v>
      </c>
      <c r="MY74" s="31">
        <f>IFERROR(IF(ISTEXT(Table1a!#REF!),"NK",IF(SUM(Table1a!#REF!)=0,"No WAM",ROUND(Table1a!MY75-Table1a!#REF!,2))),0)</f>
        <v>0</v>
      </c>
      <c r="MZ74" s="31">
        <f>IFERROR(IF(ISTEXT(Table1a!#REF!),"NK",IF(SUM(Table1a!#REF!)=0,"No WAM",ROUND(Table1a!MZ75-Table1a!#REF!,2))),0)</f>
        <v>0</v>
      </c>
      <c r="NA74" s="31">
        <f>IFERROR(IF(ISTEXT(Table1a!#REF!),"NK",IF(SUM(Table1a!#REF!)=0,"No WAM",ROUND(Table1a!NA75-Table1a!#REF!,2))),0)</f>
        <v>0</v>
      </c>
      <c r="NB74" s="31">
        <f>IFERROR(IF(ISTEXT(Table1a!#REF!),"NK",IF(SUM(Table1a!#REF!)=0,"No WAM",ROUND(Table1a!NB75-Table1a!#REF!,2))),0)</f>
        <v>0</v>
      </c>
      <c r="NC74" s="31">
        <f>IFERROR(IF(ISTEXT(Table1a!#REF!),"NK",IF(SUM(Table1a!#REF!)=0,"No WAM",ROUND(Table1a!NC75-Table1a!#REF!,2))),0)</f>
        <v>0</v>
      </c>
      <c r="ND74" s="31">
        <f>IFERROR(IF(ISTEXT(Table1a!#REF!),"NK",IF(SUM(Table1a!#REF!)=0,"No WAM",ROUND(Table1a!ND75-Table1a!#REF!,2))),0)</f>
        <v>0</v>
      </c>
      <c r="NE74" s="31">
        <f>IFERROR(IF(ISTEXT(Table1a!#REF!),"NK",IF(SUM(Table1a!#REF!)=0,"No WAM",ROUND(Table1a!NE75-Table1a!#REF!,2))),0)</f>
        <v>0</v>
      </c>
      <c r="NF74" s="31">
        <f>IFERROR(IF(ISTEXT(Table1a!#REF!),"NK",IF(SUM(Table1a!#REF!)=0,"No WAM",ROUND(Table1a!NF75-Table1a!#REF!,2))),0)</f>
        <v>0</v>
      </c>
      <c r="NG74" s="31">
        <f>IFERROR(IF(ISTEXT(Table1a!#REF!),"NK",IF(SUM(Table1a!#REF!)=0,"No WAM",ROUND(Table1a!NG75-Table1a!#REF!,2))),0)</f>
        <v>0</v>
      </c>
      <c r="NH74" s="31">
        <f>IFERROR(IF(ISTEXT(Table1a!#REF!),"NK",IF(SUM(Table1a!#REF!)=0,"No WAM",ROUND(Table1a!NH75-Table1a!#REF!,2))),0)</f>
        <v>0</v>
      </c>
      <c r="NI74" s="31">
        <f>IFERROR(IF(ISTEXT(Table1a!#REF!),"NK",IF(SUM(Table1a!#REF!)=0,"No WAM",ROUND(Table1a!NI75-Table1a!#REF!,2))),0)</f>
        <v>0</v>
      </c>
      <c r="NJ74" s="31">
        <f>IFERROR(IF(ISTEXT(Table1a!#REF!),"NK",IF(SUM(Table1a!#REF!)=0,"No WAM",ROUND(Table1a!NJ75-Table1a!#REF!,2))),0)</f>
        <v>0</v>
      </c>
      <c r="NK74" s="31">
        <f>IFERROR(IF(ISTEXT(Table1a!#REF!),"NK",IF(SUM(Table1a!#REF!)=0,"No WAM",ROUND(Table1a!NK75-Table1a!#REF!,2))),0)</f>
        <v>0</v>
      </c>
      <c r="NL74" s="31">
        <f>IFERROR(IF(ISTEXT(Table1a!#REF!),"NK",IF(SUM(Table1a!#REF!)=0,"No WAM",ROUND(Table1a!NL75-Table1a!#REF!,2))),0)</f>
        <v>0</v>
      </c>
      <c r="NM74" s="9"/>
      <c r="NN74" s="9"/>
      <c r="NO74" s="9"/>
      <c r="NP74" s="9"/>
      <c r="NQ74" s="9"/>
      <c r="NR74" s="9"/>
      <c r="NS74" s="9"/>
      <c r="NT74" s="9"/>
      <c r="NU74" s="9"/>
      <c r="NV74" s="9"/>
      <c r="NW74" s="9"/>
      <c r="NX74" s="9"/>
    </row>
    <row r="75" spans="1:388">
      <c r="A75" s="98" t="s">
        <v>341</v>
      </c>
      <c r="B75" s="95" t="s">
        <v>92</v>
      </c>
      <c r="C75" s="129"/>
      <c r="D75" s="129"/>
      <c r="E75" s="129"/>
      <c r="F75" s="129"/>
      <c r="G75" s="129"/>
      <c r="H75" s="129"/>
      <c r="I75" s="129"/>
      <c r="J75" s="129"/>
      <c r="K75" s="129"/>
      <c r="L75" s="129"/>
      <c r="M75" s="129"/>
      <c r="N75" s="129"/>
      <c r="O75" s="129"/>
      <c r="P75" s="129"/>
      <c r="Q75" s="129"/>
      <c r="R75" s="129"/>
      <c r="S75" s="129"/>
      <c r="T75" s="129"/>
      <c r="U75" s="129"/>
      <c r="V75" s="129"/>
      <c r="W75" s="129"/>
      <c r="X75" s="129"/>
      <c r="Y75" s="129"/>
      <c r="Z75" s="129"/>
      <c r="AA75" s="129"/>
      <c r="AB75" s="129"/>
      <c r="AC75" s="129"/>
      <c r="AD75" s="129"/>
      <c r="AE75" s="129"/>
      <c r="AF75" s="129"/>
      <c r="AG75" s="129"/>
      <c r="AH75" s="129"/>
      <c r="AI75" s="129"/>
      <c r="AJ75" s="129"/>
      <c r="AK75" s="31">
        <f>IFERROR(IF(ISTEXT(Table1a!#REF!),"NK",IF(SUM(Table1a!#REF!)=0,"No WAM",ROUND(Table1a!AK76-Table1a!#REF!,2))),0)</f>
        <v>0</v>
      </c>
      <c r="AL75" s="31">
        <f>IFERROR(IF(ISTEXT(Table1a!#REF!),"NK",IF(SUM(Table1a!#REF!)=0,"No WAM",ROUND(Table1a!AL76-Table1a!#REF!,2))),0)</f>
        <v>0</v>
      </c>
      <c r="AM75" s="31">
        <f>IFERROR(IF(ISTEXT(Table1a!#REF!),"NK",IF(SUM(Table1a!#REF!)=0,"No WAM",ROUND(Table1a!AM76-Table1a!#REF!,2))),0)</f>
        <v>0</v>
      </c>
      <c r="AN75" s="31">
        <f>IFERROR(IF(ISTEXT(Table1a!#REF!),"NK",IF(SUM(Table1a!#REF!)=0,"No WAM",ROUND(Table1a!AN76-Table1a!#REF!,2))),0)</f>
        <v>0</v>
      </c>
      <c r="AO75" s="31">
        <f>IFERROR(IF(ISTEXT(Table1a!#REF!),"NK",IF(SUM(Table1a!#REF!)=0,"No WAM",ROUND(Table1a!AO76-Table1a!#REF!,2))),0)</f>
        <v>0</v>
      </c>
      <c r="AP75" s="31">
        <f>IFERROR(IF(ISTEXT(Table1a!#REF!),"NK",IF(SUM(Table1a!#REF!)=0,"No WAM",ROUND(Table1a!AP76-Table1a!#REF!,2))),0)</f>
        <v>0</v>
      </c>
      <c r="AQ75" s="31">
        <f>IFERROR(IF(ISTEXT(Table1a!#REF!),"NK",IF(SUM(Table1a!#REF!)=0,"No WAM",ROUND(Table1a!AQ76-Table1a!#REF!,2))),0)</f>
        <v>0</v>
      </c>
      <c r="AR75" s="31">
        <f>IFERROR(IF(ISTEXT(Table1a!#REF!),"NK",IF(SUM(Table1a!#REF!)=0,"No WAM",ROUND(Table1a!AR76-Table1a!#REF!,2))),0)</f>
        <v>0</v>
      </c>
      <c r="AS75" s="31">
        <f>IFERROR(IF(ISTEXT(Table1a!#REF!),"NK",IF(SUM(Table1a!#REF!)=0,"No WAM",ROUND(Table1a!AS76-Table1a!#REF!,2))),0)</f>
        <v>0</v>
      </c>
      <c r="AT75" s="31">
        <f>IFERROR(IF(ISTEXT(Table1a!#REF!),"NK",IF(SUM(Table1a!#REF!)=0,"No WAM",ROUND(Table1a!AT76-Table1a!#REF!,2))),0)</f>
        <v>0</v>
      </c>
      <c r="AU75" s="31">
        <f>IFERROR(IF(ISTEXT(Table1a!#REF!),"NK",IF(SUM(Table1a!#REF!)=0,"No WAM",ROUND(Table1a!AU76-Table1a!#REF!,2))),0)</f>
        <v>0</v>
      </c>
      <c r="AV75" s="31">
        <f>IFERROR(IF(ISTEXT(Table1a!#REF!),"NK",IF(SUM(Table1a!#REF!)=0,"No WAM",ROUND(Table1a!AV76-Table1a!#REF!,2))),0)</f>
        <v>0</v>
      </c>
      <c r="AW75" s="31">
        <f>IFERROR(IF(ISTEXT(Table1a!#REF!),"NK",IF(SUM(Table1a!#REF!)=0,"No WAM",ROUND(Table1a!AW76-Table1a!#REF!,2))),0)</f>
        <v>0</v>
      </c>
      <c r="AX75" s="31">
        <f>IFERROR(IF(ISTEXT(Table1a!#REF!),"NK",IF(SUM(Table1a!#REF!)=0,"No WAM",ROUND(Table1a!AX76-Table1a!#REF!,2))),0)</f>
        <v>0</v>
      </c>
      <c r="AY75" s="31">
        <f>IFERROR(IF(ISTEXT(Table1a!#REF!),"NK",IF(SUM(Table1a!#REF!)=0,"No WAM",ROUND(Table1a!AY76-Table1a!#REF!,2))),0)</f>
        <v>0</v>
      </c>
      <c r="AZ75" s="31">
        <f>IFERROR(IF(ISTEXT(Table1a!#REF!),"NK",IF(SUM(Table1a!#REF!)=0,"No WAM",ROUND(Table1a!AZ76-Table1a!#REF!,2))),0)</f>
        <v>0</v>
      </c>
      <c r="BA75" s="31">
        <f>IFERROR(IF(ISTEXT(Table1a!#REF!),"NK",IF(SUM(Table1a!#REF!)=0,"No WAM",ROUND(Table1a!BA76-Table1a!#REF!,2))),0)</f>
        <v>0</v>
      </c>
      <c r="BB75" s="31">
        <f>IFERROR(IF(ISTEXT(Table1a!#REF!),"NK",IF(SUM(Table1a!#REF!)=0,"No WAM",ROUND(Table1a!BB76-Table1a!#REF!,2))),0)</f>
        <v>0</v>
      </c>
      <c r="BC75" s="31">
        <f>IFERROR(IF(ISTEXT(Table1a!#REF!),"NK",IF(SUM(Table1a!#REF!)=0,"No WAM",ROUND(Table1a!BC76-Table1a!#REF!,2))),0)</f>
        <v>0</v>
      </c>
      <c r="BD75" s="31">
        <f>IFERROR(IF(ISTEXT(Table1a!#REF!),"NK",IF(SUM(Table1a!#REF!)=0,"No WAM",ROUND(Table1a!BD76-Table1a!#REF!,2))),0)</f>
        <v>0</v>
      </c>
      <c r="BE75" s="31">
        <f>IFERROR(IF(ISTEXT(Table1a!#REF!),"NK",IF(SUM(Table1a!#REF!)=0,"No WAM",ROUND(Table1a!BE76-Table1a!#REF!,2))),0)</f>
        <v>0</v>
      </c>
      <c r="BF75" s="31">
        <f>IFERROR(IF(ISTEXT(Table1a!#REF!),"NK",IF(SUM(Table1a!#REF!)=0,"No WAM",ROUND(Table1a!BF76-Table1a!#REF!,2))),0)</f>
        <v>0</v>
      </c>
      <c r="BG75" s="31">
        <f>IFERROR(IF(ISTEXT(Table1a!#REF!),"NK",IF(SUM(Table1a!#REF!)=0,"No WAM",ROUND(Table1a!BG76-Table1a!#REF!,2))),0)</f>
        <v>0</v>
      </c>
      <c r="BH75" s="31">
        <f>IFERROR(IF(ISTEXT(Table1a!#REF!),"NK",IF(SUM(Table1a!#REF!)=0,"No WAM",ROUND(Table1a!BH76-Table1a!#REF!,2))),0)</f>
        <v>0</v>
      </c>
      <c r="BI75" s="31">
        <f>IFERROR(IF(ISTEXT(Table1a!#REF!),"NK",IF(SUM(Table1a!#REF!)=0,"No WAM",ROUND(Table1a!BI76-Table1a!#REF!,2))),0)</f>
        <v>0</v>
      </c>
      <c r="BJ75" s="31">
        <f>IFERROR(IF(ISTEXT(Table1a!#REF!),"NK",IF(SUM(Table1a!#REF!)=0,"No WAM",ROUND(Table1a!BJ76-Table1a!#REF!,2))),0)</f>
        <v>0</v>
      </c>
      <c r="BK75" s="31">
        <f>IFERROR(IF(ISTEXT(Table1a!#REF!),"NK",IF(SUM(Table1a!#REF!)=0,"No WAM",ROUND(Table1a!BK76-Table1a!#REF!,2))),0)</f>
        <v>0</v>
      </c>
      <c r="BL75" s="31">
        <f>IFERROR(IF(ISTEXT(Table1a!#REF!),"NK",IF(SUM(Table1a!#REF!)=0,"No WAM",ROUND(Table1a!BL76-Table1a!#REF!,2))),0)</f>
        <v>0</v>
      </c>
      <c r="BM75" s="31">
        <f>IFERROR(IF(ISTEXT(Table1a!#REF!),"NK",IF(SUM(Table1a!#REF!)=0,"No WAM",ROUND(Table1a!BM76-Table1a!#REF!,2))),0)</f>
        <v>0</v>
      </c>
      <c r="BN75" s="31">
        <f>IFERROR(IF(ISTEXT(Table1a!#REF!),"NK",IF(SUM(Table1a!#REF!)=0,"No WAM",ROUND(Table1a!BN76-Table1a!#REF!,2))),0)</f>
        <v>0</v>
      </c>
      <c r="BO75" s="31">
        <f>IFERROR(IF(ISTEXT(Table1a!#REF!),"NK",IF(SUM(Table1a!#REF!)=0,"No WAM",ROUND(Table1a!BO76-Table1a!#REF!,2))),0)</f>
        <v>0</v>
      </c>
      <c r="BP75" s="31">
        <f>IFERROR(IF(ISTEXT(Table1a!#REF!),"NK",IF(SUM(Table1a!#REF!)=0,"No WAM",ROUND(Table1a!BP76-Table1a!#REF!,2))),0)</f>
        <v>0</v>
      </c>
      <c r="BQ75" s="31">
        <f>IFERROR(IF(ISTEXT(Table1a!#REF!),"NK",IF(SUM(Table1a!#REF!)=0,"No WAM",ROUND(Table1a!BQ76-Table1a!#REF!,2))),0)</f>
        <v>0</v>
      </c>
      <c r="BR75" s="31">
        <f>IFERROR(IF(ISTEXT(Table1a!#REF!),"NK",IF(SUM(Table1a!#REF!)=0,"No WAM",ROUND(Table1a!BR76-Table1a!#REF!,2))),0)</f>
        <v>0</v>
      </c>
      <c r="BS75" s="31">
        <f>IFERROR(IF(ISTEXT(Table1a!#REF!),"NK",IF(SUM(Table1a!#REF!)=0,"No WAM",ROUND(Table1a!BS76-Table1a!#REF!,2))),0)</f>
        <v>0</v>
      </c>
      <c r="BT75" s="31">
        <f>IFERROR(IF(ISTEXT(Table1a!#REF!),"NK",IF(SUM(Table1a!#REF!)=0,"No WAM",ROUND(Table1a!BT76-Table1a!#REF!,2))),0)</f>
        <v>0</v>
      </c>
      <c r="BU75" s="31">
        <f>IFERROR(IF(ISTEXT(Table1a!#REF!),"NK",IF(SUM(Table1a!#REF!)=0,"No WAM",ROUND(Table1a!BU76-Table1a!#REF!,2))),0)</f>
        <v>0</v>
      </c>
      <c r="BV75" s="31">
        <f>IFERROR(IF(ISTEXT(Table1a!#REF!),"NK",IF(SUM(Table1a!#REF!)=0,"No WAM",ROUND(Table1a!BV76-Table1a!#REF!,2))),0)</f>
        <v>0</v>
      </c>
      <c r="BW75" s="31">
        <f>IFERROR(IF(ISTEXT(Table1a!#REF!),"NK",IF(SUM(Table1a!#REF!)=0,"No WAM",ROUND(Table1a!BW76-Table1a!#REF!,2))),0)</f>
        <v>0</v>
      </c>
      <c r="BX75" s="31">
        <f>IFERROR(IF(ISTEXT(Table1a!#REF!),"NK",IF(SUM(Table1a!#REF!)=0,"No WAM",ROUND(Table1a!BX76-Table1a!#REF!,2))),0)</f>
        <v>0</v>
      </c>
      <c r="BY75" s="31">
        <f>IFERROR(IF(ISTEXT(Table1a!#REF!),"NK",IF(SUM(Table1a!#REF!)=0,"No WAM",ROUND(Table1a!BY76-Table1a!#REF!,2))),0)</f>
        <v>0</v>
      </c>
      <c r="BZ75" s="31">
        <f>IFERROR(IF(ISTEXT(Table1a!#REF!),"NK",IF(SUM(Table1a!#REF!)=0,"No WAM",ROUND(Table1a!BZ76-Table1a!#REF!,2))),0)</f>
        <v>0</v>
      </c>
      <c r="CA75" s="31">
        <f>IFERROR(IF(ISTEXT(Table1a!#REF!),"NK",IF(SUM(Table1a!#REF!)=0,"No WAM",ROUND(Table1a!CA76-Table1a!#REF!,2))),0)</f>
        <v>0</v>
      </c>
      <c r="CB75" s="31">
        <f>IFERROR(IF(ISTEXT(Table1a!#REF!),"NK",IF(SUM(Table1a!#REF!)=0,"No WAM",ROUND(Table1a!CB76-Table1a!#REF!,2))),0)</f>
        <v>0</v>
      </c>
      <c r="CC75" s="31">
        <f>IFERROR(IF(ISTEXT(Table1a!#REF!),"NK",IF(SUM(Table1a!#REF!)=0,"No WAM",ROUND(Table1a!CC76-Table1a!#REF!,2))),0)</f>
        <v>0</v>
      </c>
      <c r="CD75" s="31">
        <f>IFERROR(IF(ISTEXT(Table1a!#REF!),"NK",IF(SUM(Table1a!#REF!)=0,"No WAM",ROUND(Table1a!CD76-Table1a!#REF!,2))),0)</f>
        <v>0</v>
      </c>
      <c r="CE75" s="31">
        <f>IFERROR(IF(ISTEXT(Table1a!#REF!),"NK",IF(SUM(Table1a!#REF!)=0,"No WAM",ROUND(Table1a!CE76-Table1a!#REF!,2))),0)</f>
        <v>0</v>
      </c>
      <c r="CF75" s="31">
        <f>IFERROR(IF(ISTEXT(Table1a!#REF!),"NK",IF(SUM(Table1a!#REF!)=0,"No WAM",ROUND(Table1a!CF76-Table1a!#REF!,2))),0)</f>
        <v>0</v>
      </c>
      <c r="CG75" s="31">
        <f>IFERROR(IF(ISTEXT(Table1a!#REF!),"NK",IF(SUM(Table1a!#REF!)=0,"No WAM",ROUND(Table1a!CG76-Table1a!#REF!,2))),0)</f>
        <v>0</v>
      </c>
      <c r="CH75" s="31">
        <f>IFERROR(IF(ISTEXT(Table1a!#REF!),"NK",IF(SUM(Table1a!#REF!)=0,"No WAM",ROUND(Table1a!CH76-Table1a!#REF!,2))),0)</f>
        <v>0</v>
      </c>
      <c r="CI75" s="31">
        <f>IFERROR(IF(ISTEXT(Table1a!#REF!),"NK",IF(SUM(Table1a!#REF!)=0,"No WAM",ROUND(Table1a!CI76-Table1a!#REF!,2))),0)</f>
        <v>0</v>
      </c>
      <c r="CJ75" s="31">
        <f>IFERROR(IF(ISTEXT(Table1a!#REF!),"NK",IF(SUM(Table1a!#REF!)=0,"No WAM",ROUND(Table1a!CJ76-Table1a!#REF!,2))),0)</f>
        <v>0</v>
      </c>
      <c r="CK75" s="31">
        <f>IFERROR(IF(ISTEXT(Table1a!#REF!),"NK",IF(SUM(Table1a!#REF!)=0,"No WAM",ROUND(Table1a!CK76-Table1a!#REF!,2))),0)</f>
        <v>0</v>
      </c>
      <c r="CL75" s="31">
        <f>IFERROR(IF(ISTEXT(Table1a!#REF!),"NK",IF(SUM(Table1a!#REF!)=0,"No WAM",ROUND(Table1a!CL76-Table1a!#REF!,2))),0)</f>
        <v>0</v>
      </c>
      <c r="CM75" s="31">
        <f>IFERROR(IF(ISTEXT(Table1a!#REF!),"NK",IF(SUM(Table1a!#REF!)=0,"No WAM",ROUND(Table1a!CM76-Table1a!#REF!,2))),0)</f>
        <v>0</v>
      </c>
      <c r="CN75" s="31">
        <f>IFERROR(IF(ISTEXT(Table1a!#REF!),"NK",IF(SUM(Table1a!#REF!)=0,"No WAM",ROUND(Table1a!CN76-Table1a!#REF!,2))),0)</f>
        <v>0</v>
      </c>
      <c r="CO75" s="31">
        <f>IFERROR(IF(ISTEXT(Table1a!#REF!),"NK",IF(SUM(Table1a!#REF!)=0,"No WAM",ROUND(Table1a!CO76-Table1a!#REF!,2))),0)</f>
        <v>0</v>
      </c>
      <c r="CP75" s="31">
        <f>IFERROR(IF(ISTEXT(Table1a!#REF!),"NK",IF(SUM(Table1a!#REF!)=0,"No WAM",ROUND(Table1a!CP76-Table1a!#REF!,2))),0)</f>
        <v>0</v>
      </c>
      <c r="CQ75" s="31">
        <f>IFERROR(IF(ISTEXT(Table1a!#REF!),"NK",IF(SUM(Table1a!#REF!)=0,"No WAM",ROUND(Table1a!CQ76-Table1a!#REF!,2))),0)</f>
        <v>0</v>
      </c>
      <c r="CR75" s="31">
        <f>IFERROR(IF(ISTEXT(Table1a!#REF!),"NK",IF(SUM(Table1a!#REF!)=0,"No WAM",ROUND(Table1a!CR76-Table1a!#REF!,2))),0)</f>
        <v>0</v>
      </c>
      <c r="CS75" s="31">
        <f>IFERROR(IF(ISTEXT(Table1a!#REF!),"NK",IF(SUM(Table1a!#REF!)=0,"No WAM",ROUND(Table1a!CS76-Table1a!#REF!,2))),0)</f>
        <v>0</v>
      </c>
      <c r="CT75" s="31">
        <f>IFERROR(IF(ISTEXT(Table1a!#REF!),"NK",IF(SUM(Table1a!#REF!)=0,"No WAM",ROUND(Table1a!CT76-Table1a!#REF!,2))),0)</f>
        <v>0</v>
      </c>
      <c r="CU75" s="31">
        <f>IFERROR(IF(ISTEXT(Table1a!#REF!),"NK",IF(SUM(Table1a!#REF!)=0,"No WAM",ROUND(Table1a!CU76-Table1a!#REF!,2))),0)</f>
        <v>0</v>
      </c>
      <c r="CV75" s="31">
        <f>IFERROR(IF(ISTEXT(Table1a!#REF!),"NK",IF(SUM(Table1a!#REF!)=0,"No WAM",ROUND(Table1a!CV76-Table1a!#REF!,2))),0)</f>
        <v>0</v>
      </c>
      <c r="CW75" s="31">
        <f>IFERROR(IF(ISTEXT(Table1a!#REF!),"NK",IF(SUM(Table1a!#REF!)=0,"No WAM",ROUND(Table1a!CW76-Table1a!#REF!,2))),0)</f>
        <v>0</v>
      </c>
      <c r="CX75" s="31">
        <f>IFERROR(IF(ISTEXT(Table1a!#REF!),"NK",IF(SUM(Table1a!#REF!)=0,"No WAM",ROUND(Table1a!CX76-Table1a!#REF!,2))),0)</f>
        <v>0</v>
      </c>
      <c r="CY75" s="31">
        <f>IFERROR(IF(ISTEXT(Table1a!#REF!),"NK",IF(SUM(Table1a!#REF!)=0,"No WAM",ROUND(Table1a!CY76-Table1a!#REF!,2))),0)</f>
        <v>0</v>
      </c>
      <c r="CZ75" s="31">
        <f>IFERROR(IF(ISTEXT(Table1a!#REF!),"NK",IF(SUM(Table1a!#REF!)=0,"No WAM",ROUND(Table1a!CZ76-Table1a!#REF!,2))),0)</f>
        <v>0</v>
      </c>
      <c r="DA75" s="129"/>
      <c r="DB75" s="129"/>
      <c r="DC75" s="129"/>
      <c r="DD75" s="129"/>
      <c r="DE75" s="129"/>
      <c r="DF75" s="129"/>
      <c r="DG75" s="129"/>
      <c r="DH75" s="129"/>
      <c r="DI75" s="129"/>
      <c r="DJ75" s="129"/>
      <c r="DK75" s="129"/>
      <c r="DL75" s="129"/>
      <c r="DM75" s="129"/>
      <c r="DN75" s="129"/>
      <c r="DO75" s="129"/>
      <c r="DP75" s="129"/>
      <c r="DQ75" s="129"/>
      <c r="DR75" s="129"/>
      <c r="DS75" s="129"/>
      <c r="DT75" s="129"/>
      <c r="DU75" s="129"/>
      <c r="DV75" s="129"/>
      <c r="DW75" s="129"/>
      <c r="DX75" s="129"/>
      <c r="DY75" s="129"/>
      <c r="DZ75" s="129"/>
      <c r="EA75" s="129"/>
      <c r="EB75" s="129"/>
      <c r="EC75" s="129"/>
      <c r="ED75" s="129"/>
      <c r="EE75" s="129"/>
      <c r="EF75" s="129"/>
      <c r="EG75" s="129"/>
      <c r="EH75" s="129"/>
      <c r="EI75" s="129"/>
      <c r="EJ75" s="129"/>
      <c r="EK75" s="129"/>
      <c r="EL75" s="129"/>
      <c r="EM75" s="129"/>
      <c r="EN75" s="129"/>
      <c r="EO75" s="129"/>
      <c r="EP75" s="129"/>
      <c r="EQ75" s="129"/>
      <c r="ER75" s="129"/>
      <c r="ES75" s="129"/>
      <c r="ET75" s="129"/>
      <c r="EU75" s="129"/>
      <c r="EV75" s="129"/>
      <c r="EW75" s="129"/>
      <c r="EX75" s="129"/>
      <c r="EY75" s="129"/>
      <c r="EZ75" s="129"/>
      <c r="FA75" s="129"/>
      <c r="FB75" s="129"/>
      <c r="FC75" s="129"/>
      <c r="FD75" s="129"/>
      <c r="FE75" s="129"/>
      <c r="FF75" s="129"/>
      <c r="FG75" s="129"/>
      <c r="FH75" s="129"/>
      <c r="FI75" s="129"/>
      <c r="FJ75" s="129"/>
      <c r="FK75" s="129"/>
      <c r="FL75" s="129"/>
      <c r="FM75" s="129"/>
      <c r="FN75" s="129"/>
      <c r="FO75" s="129"/>
      <c r="FP75" s="129"/>
      <c r="FQ75" s="129"/>
      <c r="FR75" s="129"/>
      <c r="FS75" s="129"/>
      <c r="FT75" s="129"/>
      <c r="FU75" s="129"/>
      <c r="FV75" s="129"/>
      <c r="FW75" s="129"/>
      <c r="FX75" s="129"/>
      <c r="FY75" s="129"/>
      <c r="FZ75" s="129"/>
      <c r="GA75" s="129"/>
      <c r="GB75" s="129"/>
      <c r="GC75" s="129"/>
      <c r="GD75" s="129"/>
      <c r="GE75" s="129"/>
      <c r="GF75" s="129"/>
      <c r="GG75" s="129"/>
      <c r="GH75" s="129"/>
      <c r="GI75" s="129"/>
      <c r="GJ75" s="129"/>
      <c r="GK75" s="129"/>
      <c r="GL75" s="129"/>
      <c r="GM75" s="129"/>
      <c r="GN75" s="129"/>
      <c r="GO75" s="129"/>
      <c r="GP75" s="129"/>
      <c r="GQ75" s="129"/>
      <c r="GR75" s="129"/>
      <c r="GS75" s="129"/>
      <c r="GT75" s="129"/>
      <c r="GU75" s="129"/>
      <c r="GV75" s="129"/>
      <c r="GW75" s="129"/>
      <c r="GX75" s="129"/>
      <c r="GY75" s="129"/>
      <c r="GZ75" s="129"/>
      <c r="HA75" s="129"/>
      <c r="HB75" s="129"/>
      <c r="HC75" s="129"/>
      <c r="HD75" s="129"/>
      <c r="HE75" s="129"/>
      <c r="HF75" s="129"/>
      <c r="HG75" s="129"/>
      <c r="HH75" s="129"/>
      <c r="HI75" s="129"/>
      <c r="HJ75" s="129"/>
      <c r="HK75" s="129"/>
      <c r="HL75" s="129"/>
      <c r="HM75" s="129"/>
      <c r="HN75" s="129"/>
      <c r="HO75" s="129"/>
      <c r="HP75" s="129"/>
      <c r="HQ75" s="129"/>
      <c r="HR75" s="129"/>
      <c r="HS75" s="129"/>
      <c r="HT75" s="129"/>
      <c r="HU75" s="129"/>
      <c r="HV75" s="129"/>
      <c r="HW75" s="129"/>
      <c r="HX75" s="129"/>
      <c r="HY75" s="129"/>
      <c r="HZ75" s="129"/>
      <c r="IA75" s="129"/>
      <c r="IB75" s="129"/>
      <c r="IC75" s="129"/>
      <c r="ID75" s="129"/>
      <c r="IE75" s="129"/>
      <c r="IF75" s="129"/>
      <c r="IG75" s="129"/>
      <c r="IH75" s="129"/>
      <c r="II75" s="129"/>
      <c r="IJ75" s="129"/>
      <c r="IK75" s="129"/>
      <c r="IL75" s="129"/>
      <c r="IM75" s="129"/>
      <c r="IN75" s="129"/>
      <c r="IO75" s="129"/>
      <c r="IP75" s="129"/>
      <c r="IQ75" s="129"/>
      <c r="IR75" s="129"/>
      <c r="IS75" s="129"/>
      <c r="IT75" s="129"/>
      <c r="IU75" s="129"/>
      <c r="IV75" s="129"/>
      <c r="IW75" s="129"/>
      <c r="IX75" s="129"/>
      <c r="IY75" s="129"/>
      <c r="IZ75" s="129"/>
      <c r="JA75" s="129"/>
      <c r="JB75" s="129"/>
      <c r="JC75" s="129"/>
      <c r="JD75" s="129"/>
      <c r="JE75" s="129"/>
      <c r="JF75" s="129"/>
      <c r="JG75" s="129"/>
      <c r="JH75" s="129"/>
      <c r="JI75" s="129"/>
      <c r="JJ75" s="129"/>
      <c r="JK75" s="129"/>
      <c r="JL75" s="129"/>
      <c r="JM75" s="129"/>
      <c r="JN75" s="129"/>
      <c r="JO75" s="31">
        <f>IFERROR(IF(ISTEXT(Table1a!#REF!),"NK",IF(SUM(Table1a!#REF!)=0,"No WAM",ROUND(Table1a!JO76-Table1a!#REF!,2))),0)</f>
        <v>0</v>
      </c>
      <c r="JP75" s="31">
        <f>IFERROR(IF(ISTEXT(Table1a!#REF!),"NK",IF(SUM(Table1a!#REF!)=0,"No WAM",ROUND(Table1a!JP76-Table1a!#REF!,2))),0)</f>
        <v>0</v>
      </c>
      <c r="JQ75" s="31">
        <f>IFERROR(IF(ISTEXT(Table1a!#REF!),"NK",IF(SUM(Table1a!#REF!)=0,"No WAM",ROUND(Table1a!JQ76-Table1a!#REF!,2))),0)</f>
        <v>0</v>
      </c>
      <c r="JR75" s="31">
        <f>IFERROR(IF(ISTEXT(Table1a!#REF!),"NK",IF(SUM(Table1a!#REF!)=0,"No WAM",ROUND(Table1a!JR76-Table1a!#REF!,2))),0)</f>
        <v>0</v>
      </c>
      <c r="JS75" s="31">
        <f>IFERROR(IF(ISTEXT(Table1a!#REF!),"NK",IF(SUM(Table1a!#REF!)=0,"No WAM",ROUND(Table1a!JS76-Table1a!#REF!,2))),0)</f>
        <v>0</v>
      </c>
      <c r="JT75" s="31">
        <f>IFERROR(IF(ISTEXT(Table1a!#REF!),"NK",IF(SUM(Table1a!#REF!)=0,"No WAM",ROUND(Table1a!JT76-Table1a!#REF!,2))),0)</f>
        <v>0</v>
      </c>
      <c r="JU75" s="31">
        <f>IFERROR(IF(ISTEXT(Table1a!#REF!),"NK",IF(SUM(Table1a!#REF!)=0,"No WAM",ROUND(Table1a!JU76-Table1a!#REF!,2))),0)</f>
        <v>0</v>
      </c>
      <c r="JV75" s="31">
        <f>IFERROR(IF(ISTEXT(Table1a!#REF!),"NK",IF(SUM(Table1a!#REF!)=0,"No WAM",ROUND(Table1a!JV76-Table1a!#REF!,2))),0)</f>
        <v>0</v>
      </c>
      <c r="JW75" s="31">
        <f>IFERROR(IF(ISTEXT(Table1a!#REF!),"NK",IF(SUM(Table1a!#REF!)=0,"No WAM",ROUND(Table1a!JW76-Table1a!#REF!,2))),0)</f>
        <v>0</v>
      </c>
      <c r="JX75" s="31">
        <f>IFERROR(IF(ISTEXT(Table1a!#REF!),"NK",IF(SUM(Table1a!#REF!)=0,"No WAM",ROUND(Table1a!JX76-Table1a!#REF!,2))),0)</f>
        <v>0</v>
      </c>
      <c r="JY75" s="31">
        <f>IFERROR(IF(ISTEXT(Table1a!#REF!),"NK",IF(SUM(Table1a!#REF!)=0,"No WAM",ROUND(Table1a!JY76-Table1a!#REF!,2))),0)</f>
        <v>0</v>
      </c>
      <c r="JZ75" s="31">
        <f>IFERROR(IF(ISTEXT(Table1a!#REF!),"NK",IF(SUM(Table1a!#REF!)=0,"No WAM",ROUND(Table1a!JZ76-Table1a!#REF!,2))),0)</f>
        <v>0</v>
      </c>
      <c r="KA75" s="31">
        <f>IFERROR(IF(ISTEXT(Table1a!#REF!),"NK",IF(SUM(Table1a!#REF!)=0,"No WAM",ROUND(Table1a!KA76-Table1a!#REF!,2))),0)</f>
        <v>0</v>
      </c>
      <c r="KB75" s="31">
        <f>IFERROR(IF(ISTEXT(Table1a!#REF!),"NK",IF(SUM(Table1a!#REF!)=0,"No WAM",ROUND(Table1a!KB76-Table1a!#REF!,2))),0)</f>
        <v>0</v>
      </c>
      <c r="KC75" s="31">
        <f>IFERROR(IF(ISTEXT(Table1a!#REF!),"NK",IF(SUM(Table1a!#REF!)=0,"No WAM",ROUND(Table1a!KC76-Table1a!#REF!,2))),0)</f>
        <v>0</v>
      </c>
      <c r="KD75" s="31">
        <f>IFERROR(IF(ISTEXT(Table1a!#REF!),"NK",IF(SUM(Table1a!#REF!)=0,"No WAM",ROUND(Table1a!KD76-Table1a!#REF!,2))),0)</f>
        <v>0</v>
      </c>
      <c r="KE75" s="31">
        <f>IFERROR(IF(ISTEXT(Table1a!#REF!),"NK",IF(SUM(Table1a!#REF!)=0,"No WAM",ROUND(Table1a!KE76-Table1a!#REF!,2))),0)</f>
        <v>0</v>
      </c>
      <c r="KF75" s="31">
        <f>IFERROR(IF(ISTEXT(Table1a!#REF!),"NK",IF(SUM(Table1a!#REF!)=0,"No WAM",ROUND(Table1a!KF76-Table1a!#REF!,2))),0)</f>
        <v>0</v>
      </c>
      <c r="KG75" s="31">
        <f>IFERROR(IF(ISTEXT(Table1a!#REF!),"NK",IF(SUM(Table1a!#REF!)=0,"No WAM",ROUND(Table1a!KG76-Table1a!#REF!,2))),0)</f>
        <v>0</v>
      </c>
      <c r="KH75" s="31">
        <f>IFERROR(IF(ISTEXT(Table1a!#REF!),"NK",IF(SUM(Table1a!#REF!)=0,"No WAM",ROUND(Table1a!KH76-Table1a!#REF!,2))),0)</f>
        <v>0</v>
      </c>
      <c r="KI75" s="31">
        <f>IFERROR(IF(ISTEXT(Table1a!#REF!),"NK",IF(SUM(Table1a!#REF!)=0,"No WAM",ROUND(Table1a!KI76-Table1a!#REF!,2))),0)</f>
        <v>0</v>
      </c>
      <c r="KJ75" s="31">
        <f>IFERROR(IF(ISTEXT(Table1a!#REF!),"NK",IF(SUM(Table1a!#REF!)=0,"No WAM",ROUND(Table1a!KJ76-Table1a!#REF!,2))),0)</f>
        <v>0</v>
      </c>
      <c r="KK75" s="31">
        <f>IFERROR(IF(ISTEXT(Table1a!#REF!),"NK",IF(SUM(Table1a!#REF!)=0,"No WAM",ROUND(Table1a!KK76-Table1a!#REF!,2))),0)</f>
        <v>0</v>
      </c>
      <c r="KL75" s="31">
        <f>IFERROR(IF(ISTEXT(Table1a!#REF!),"NK",IF(SUM(Table1a!#REF!)=0,"No WAM",ROUND(Table1a!KL76-Table1a!#REF!,2))),0)</f>
        <v>0</v>
      </c>
      <c r="KM75" s="31">
        <f>IFERROR(IF(ISTEXT(Table1a!#REF!),"NK",IF(SUM(Table1a!#REF!)=0,"No WAM",ROUND(Table1a!KM76-Table1a!#REF!,2))),0)</f>
        <v>0</v>
      </c>
      <c r="KN75" s="31">
        <f>IFERROR(IF(ISTEXT(Table1a!#REF!),"NK",IF(SUM(Table1a!#REF!)=0,"No WAM",ROUND(Table1a!KN76-Table1a!#REF!,2))),0)</f>
        <v>0</v>
      </c>
      <c r="KO75" s="31">
        <f>IFERROR(IF(ISTEXT(Table1a!#REF!),"NK",IF(SUM(Table1a!#REF!)=0,"No WAM",ROUND(Table1a!KO76-Table1a!#REF!,2))),0)</f>
        <v>0</v>
      </c>
      <c r="KP75" s="31">
        <f>IFERROR(IF(ISTEXT(Table1a!#REF!),"NK",IF(SUM(Table1a!#REF!)=0,"No WAM",ROUND(Table1a!KP76-Table1a!#REF!,2))),0)</f>
        <v>0</v>
      </c>
      <c r="KQ75" s="31">
        <f>IFERROR(IF(ISTEXT(Table1a!#REF!),"NK",IF(SUM(Table1a!#REF!)=0,"No WAM",ROUND(Table1a!KQ76-Table1a!#REF!,2))),0)</f>
        <v>0</v>
      </c>
      <c r="KR75" s="31">
        <f>IFERROR(IF(ISTEXT(Table1a!#REF!),"NK",IF(SUM(Table1a!#REF!)=0,"No WAM",ROUND(Table1a!KR76-Table1a!#REF!,2))),0)</f>
        <v>0</v>
      </c>
      <c r="KS75" s="31">
        <f>IFERROR(IF(ISTEXT(Table1a!#REF!),"NK",IF(SUM(Table1a!#REF!)=0,"No WAM",ROUND(Table1a!KS76-Table1a!#REF!,2))),0)</f>
        <v>0</v>
      </c>
      <c r="KT75" s="31">
        <f>IFERROR(IF(ISTEXT(Table1a!#REF!),"NK",IF(SUM(Table1a!#REF!)=0,"No WAM",ROUND(Table1a!KT76-Table1a!#REF!,2))),0)</f>
        <v>0</v>
      </c>
      <c r="KU75" s="31">
        <f>IFERROR(IF(ISTEXT(Table1a!#REF!),"NK",IF(SUM(Table1a!#REF!)=0,"No WAM",ROUND(Table1a!KU76-Table1a!#REF!,2))),0)</f>
        <v>0</v>
      </c>
      <c r="KV75" s="31">
        <f>IFERROR(IF(ISTEXT(Table1a!#REF!),"NK",IF(SUM(Table1a!#REF!)=0,"No WAM",ROUND(Table1a!KV76-Table1a!#REF!,2))),0)</f>
        <v>0</v>
      </c>
      <c r="KW75" s="129"/>
      <c r="KX75" s="129"/>
      <c r="KY75" s="129"/>
      <c r="KZ75" s="129"/>
      <c r="LA75" s="129"/>
      <c r="LB75" s="129"/>
      <c r="LC75" s="129"/>
      <c r="LD75" s="129"/>
      <c r="LE75" s="129"/>
      <c r="LF75" s="129"/>
      <c r="LG75" s="129"/>
      <c r="LH75" s="129"/>
      <c r="LI75" s="129"/>
      <c r="LJ75" s="129"/>
      <c r="LK75" s="129"/>
      <c r="LL75" s="129"/>
      <c r="LM75" s="129"/>
      <c r="LN75" s="129"/>
      <c r="LO75" s="129"/>
      <c r="LP75" s="129"/>
      <c r="LQ75" s="129"/>
      <c r="LR75" s="129"/>
      <c r="LS75" s="129"/>
      <c r="LT75" s="129"/>
      <c r="LU75" s="129"/>
      <c r="LV75" s="129"/>
      <c r="LW75" s="129"/>
      <c r="LX75" s="129"/>
      <c r="LY75" s="129"/>
      <c r="LZ75" s="129"/>
      <c r="MA75" s="129"/>
      <c r="MB75" s="129"/>
      <c r="MC75" s="129"/>
      <c r="MD75" s="129"/>
      <c r="ME75" s="31">
        <f>IFERROR(IF(ISTEXT(Table1a!#REF!),"NK",IF(SUM(Table1a!#REF!)=0,"No WAM",ROUND(Table1a!ME76-Table1a!#REF!,2))),0)</f>
        <v>0</v>
      </c>
      <c r="MF75" s="31">
        <f>IFERROR(IF(ISTEXT(Table1a!#REF!),"NK",IF(SUM(Table1a!#REF!)=0,"No WAM",ROUND(Table1a!MF76-Table1a!#REF!,2))),0)</f>
        <v>0</v>
      </c>
      <c r="MG75" s="31">
        <f>IFERROR(IF(ISTEXT(Table1a!#REF!),"NK",IF(SUM(Table1a!#REF!)=0,"No WAM",ROUND(Table1a!MG76-Table1a!#REF!,2))),0)</f>
        <v>0</v>
      </c>
      <c r="MH75" s="31">
        <f>IFERROR(IF(ISTEXT(Table1a!#REF!),"NK",IF(SUM(Table1a!#REF!)=0,"No WAM",ROUND(Table1a!MH76-Table1a!#REF!,2))),0)</f>
        <v>0</v>
      </c>
      <c r="MI75" s="31">
        <f>IFERROR(IF(ISTEXT(Table1a!#REF!),"NK",IF(SUM(Table1a!#REF!)=0,"No WAM",ROUND(Table1a!MI76-Table1a!#REF!,2))),0)</f>
        <v>0</v>
      </c>
      <c r="MJ75" s="31">
        <f>IFERROR(IF(ISTEXT(Table1a!#REF!),"NK",IF(SUM(Table1a!#REF!)=0,"No WAM",ROUND(Table1a!MJ76-Table1a!#REF!,2))),0)</f>
        <v>0</v>
      </c>
      <c r="MK75" s="31">
        <f>IFERROR(IF(ISTEXT(Table1a!#REF!),"NK",IF(SUM(Table1a!#REF!)=0,"No WAM",ROUND(Table1a!MK76-Table1a!#REF!,2))),0)</f>
        <v>0</v>
      </c>
      <c r="ML75" s="31">
        <f>IFERROR(IF(ISTEXT(Table1a!#REF!),"NK",IF(SUM(Table1a!#REF!)=0,"No WAM",ROUND(Table1a!ML76-Table1a!#REF!,2))),0)</f>
        <v>0</v>
      </c>
      <c r="MM75" s="31">
        <f>IFERROR(IF(ISTEXT(Table1a!#REF!),"NK",IF(SUM(Table1a!#REF!)=0,"No WAM",ROUND(Table1a!MM76-Table1a!#REF!,2))),0)</f>
        <v>0</v>
      </c>
      <c r="MN75" s="31">
        <f>IFERROR(IF(ISTEXT(Table1a!#REF!),"NK",IF(SUM(Table1a!#REF!)=0,"No WAM",ROUND(Table1a!MN76-Table1a!#REF!,2))),0)</f>
        <v>0</v>
      </c>
      <c r="MO75" s="31">
        <f>IFERROR(IF(ISTEXT(Table1a!#REF!),"NK",IF(SUM(Table1a!#REF!)=0,"No WAM",ROUND(Table1a!MO76-Table1a!#REF!,2))),0)</f>
        <v>0</v>
      </c>
      <c r="MP75" s="31">
        <f>IFERROR(IF(ISTEXT(Table1a!#REF!),"NK",IF(SUM(Table1a!#REF!)=0,"No WAM",ROUND(Table1a!MP76-Table1a!#REF!,2))),0)</f>
        <v>0</v>
      </c>
      <c r="MQ75" s="31">
        <f>IFERROR(IF(ISTEXT(Table1a!#REF!),"NK",IF(SUM(Table1a!#REF!)=0,"No WAM",ROUND(Table1a!MQ76-Table1a!#REF!,2))),0)</f>
        <v>0</v>
      </c>
      <c r="MR75" s="31">
        <f>IFERROR(IF(ISTEXT(Table1a!#REF!),"NK",IF(SUM(Table1a!#REF!)=0,"No WAM",ROUND(Table1a!MR76-Table1a!#REF!,2))),0)</f>
        <v>0</v>
      </c>
      <c r="MS75" s="31">
        <f>IFERROR(IF(ISTEXT(Table1a!#REF!),"NK",IF(SUM(Table1a!#REF!)=0,"No WAM",ROUND(Table1a!MS76-Table1a!#REF!,2))),0)</f>
        <v>0</v>
      </c>
      <c r="MT75" s="31">
        <f>IFERROR(IF(ISTEXT(Table1a!#REF!),"NK",IF(SUM(Table1a!#REF!)=0,"No WAM",ROUND(Table1a!MT76-Table1a!#REF!,2))),0)</f>
        <v>0</v>
      </c>
      <c r="MU75" s="31">
        <f>IFERROR(IF(ISTEXT(Table1a!#REF!),"NK",IF(SUM(Table1a!#REF!)=0,"No WAM",ROUND(Table1a!MU76-Table1a!#REF!,2))),0)</f>
        <v>0</v>
      </c>
      <c r="MV75" s="31">
        <f>IFERROR(IF(ISTEXT(Table1a!#REF!),"NK",IF(SUM(Table1a!#REF!)=0,"No WAM",ROUND(Table1a!MV76-Table1a!#REF!,2))),0)</f>
        <v>0</v>
      </c>
      <c r="MW75" s="31">
        <f>IFERROR(IF(ISTEXT(Table1a!#REF!),"NK",IF(SUM(Table1a!#REF!)=0,"No WAM",ROUND(Table1a!MW76-Table1a!#REF!,2))),0)</f>
        <v>0</v>
      </c>
      <c r="MX75" s="31">
        <f>IFERROR(IF(ISTEXT(Table1a!#REF!),"NK",IF(SUM(Table1a!#REF!)=0,"No WAM",ROUND(Table1a!MX76-Table1a!#REF!,2))),0)</f>
        <v>0</v>
      </c>
      <c r="MY75" s="31">
        <f>IFERROR(IF(ISTEXT(Table1a!#REF!),"NK",IF(SUM(Table1a!#REF!)=0,"No WAM",ROUND(Table1a!MY76-Table1a!#REF!,2))),0)</f>
        <v>0</v>
      </c>
      <c r="MZ75" s="31">
        <f>IFERROR(IF(ISTEXT(Table1a!#REF!),"NK",IF(SUM(Table1a!#REF!)=0,"No WAM",ROUND(Table1a!MZ76-Table1a!#REF!,2))),0)</f>
        <v>0</v>
      </c>
      <c r="NA75" s="31">
        <f>IFERROR(IF(ISTEXT(Table1a!#REF!),"NK",IF(SUM(Table1a!#REF!)=0,"No WAM",ROUND(Table1a!NA76-Table1a!#REF!,2))),0)</f>
        <v>0</v>
      </c>
      <c r="NB75" s="31">
        <f>IFERROR(IF(ISTEXT(Table1a!#REF!),"NK",IF(SUM(Table1a!#REF!)=0,"No WAM",ROUND(Table1a!NB76-Table1a!#REF!,2))),0)</f>
        <v>0</v>
      </c>
      <c r="NC75" s="31">
        <f>IFERROR(IF(ISTEXT(Table1a!#REF!),"NK",IF(SUM(Table1a!#REF!)=0,"No WAM",ROUND(Table1a!NC76-Table1a!#REF!,2))),0)</f>
        <v>0</v>
      </c>
      <c r="ND75" s="31">
        <f>IFERROR(IF(ISTEXT(Table1a!#REF!),"NK",IF(SUM(Table1a!#REF!)=0,"No WAM",ROUND(Table1a!ND76-Table1a!#REF!,2))),0)</f>
        <v>0</v>
      </c>
      <c r="NE75" s="31">
        <f>IFERROR(IF(ISTEXT(Table1a!#REF!),"NK",IF(SUM(Table1a!#REF!)=0,"No WAM",ROUND(Table1a!NE76-Table1a!#REF!,2))),0)</f>
        <v>0</v>
      </c>
      <c r="NF75" s="31">
        <f>IFERROR(IF(ISTEXT(Table1a!#REF!),"NK",IF(SUM(Table1a!#REF!)=0,"No WAM",ROUND(Table1a!NF76-Table1a!#REF!,2))),0)</f>
        <v>0</v>
      </c>
      <c r="NG75" s="31">
        <f>IFERROR(IF(ISTEXT(Table1a!#REF!),"NK",IF(SUM(Table1a!#REF!)=0,"No WAM",ROUND(Table1a!NG76-Table1a!#REF!,2))),0)</f>
        <v>0</v>
      </c>
      <c r="NH75" s="31">
        <f>IFERROR(IF(ISTEXT(Table1a!#REF!),"NK",IF(SUM(Table1a!#REF!)=0,"No WAM",ROUND(Table1a!NH76-Table1a!#REF!,2))),0)</f>
        <v>0</v>
      </c>
      <c r="NI75" s="31">
        <f>IFERROR(IF(ISTEXT(Table1a!#REF!),"NK",IF(SUM(Table1a!#REF!)=0,"No WAM",ROUND(Table1a!NI76-Table1a!#REF!,2))),0)</f>
        <v>0</v>
      </c>
      <c r="NJ75" s="31">
        <f>IFERROR(IF(ISTEXT(Table1a!#REF!),"NK",IF(SUM(Table1a!#REF!)=0,"No WAM",ROUND(Table1a!NJ76-Table1a!#REF!,2))),0)</f>
        <v>0</v>
      </c>
      <c r="NK75" s="31">
        <f>IFERROR(IF(ISTEXT(Table1a!#REF!),"NK",IF(SUM(Table1a!#REF!)=0,"No WAM",ROUND(Table1a!NK76-Table1a!#REF!,2))),0)</f>
        <v>0</v>
      </c>
      <c r="NL75" s="31">
        <f>IFERROR(IF(ISTEXT(Table1a!#REF!),"NK",IF(SUM(Table1a!#REF!)=0,"No WAM",ROUND(Table1a!NL76-Table1a!#REF!,2))),0)</f>
        <v>0</v>
      </c>
      <c r="NM75" s="9"/>
      <c r="NN75" s="9"/>
      <c r="NO75" s="9"/>
      <c r="NP75" s="9"/>
      <c r="NQ75" s="9"/>
      <c r="NR75" s="9"/>
      <c r="NS75" s="9"/>
      <c r="NT75" s="9"/>
      <c r="NU75" s="9"/>
      <c r="NV75" s="9"/>
      <c r="NW75" s="9"/>
      <c r="NX75" s="9"/>
    </row>
    <row r="76" spans="1:388">
      <c r="A76" s="98" t="s">
        <v>342</v>
      </c>
      <c r="B76" s="95" t="s">
        <v>92</v>
      </c>
      <c r="C76" s="31">
        <f>IFERROR(IF(ISTEXT(Table1a!#REF!),"NK",IF(SUM(Table1a!#REF!)=0,"No WAM",ROUND(Table1a!C77-Table1a!#REF!,2))),0)</f>
        <v>0</v>
      </c>
      <c r="D76" s="31">
        <f>IFERROR(IF(ISTEXT(Table1a!#REF!),"NK",IF(SUM(Table1a!#REF!)=0,"No WAM",ROUND(Table1a!D77-Table1a!#REF!,2))),0)</f>
        <v>0</v>
      </c>
      <c r="E76" s="129"/>
      <c r="F76" s="129"/>
      <c r="G76" s="129"/>
      <c r="H76" s="129"/>
      <c r="I76" s="129"/>
      <c r="J76" s="129"/>
      <c r="K76" s="129"/>
      <c r="L76" s="129"/>
      <c r="M76" s="129"/>
      <c r="N76" s="129"/>
      <c r="O76" s="129"/>
      <c r="P76" s="129"/>
      <c r="Q76" s="129"/>
      <c r="R76" s="129"/>
      <c r="S76" s="129"/>
      <c r="T76" s="129"/>
      <c r="U76" s="129"/>
      <c r="V76" s="129"/>
      <c r="W76" s="129"/>
      <c r="X76" s="129"/>
      <c r="Y76" s="129"/>
      <c r="Z76" s="129"/>
      <c r="AA76" s="129"/>
      <c r="AB76" s="129"/>
      <c r="AC76" s="129"/>
      <c r="AD76" s="129"/>
      <c r="AE76" s="129"/>
      <c r="AF76" s="129"/>
      <c r="AG76" s="129"/>
      <c r="AH76" s="129"/>
      <c r="AI76" s="129"/>
      <c r="AJ76" s="129"/>
      <c r="AK76" s="31">
        <f>IFERROR(IF(ISTEXT(Table1a!#REF!),"NK",IF(SUM(Table1a!#REF!)=0,"No WAM",ROUND(Table1a!AK77-Table1a!#REF!,2))),0)</f>
        <v>0</v>
      </c>
      <c r="AL76" s="31">
        <f>IFERROR(IF(ISTEXT(Table1a!#REF!),"NK",IF(SUM(Table1a!#REF!)=0,"No WAM",ROUND(Table1a!AL77-Table1a!#REF!,2))),0)</f>
        <v>0</v>
      </c>
      <c r="AM76" s="31">
        <f>IFERROR(IF(ISTEXT(Table1a!#REF!),"NK",IF(SUM(Table1a!#REF!)=0,"No WAM",ROUND(Table1a!AM77-Table1a!#REF!,2))),0)</f>
        <v>0</v>
      </c>
      <c r="AN76" s="31">
        <f>IFERROR(IF(ISTEXT(Table1a!#REF!),"NK",IF(SUM(Table1a!#REF!)=0,"No WAM",ROUND(Table1a!AN77-Table1a!#REF!,2))),0)</f>
        <v>0</v>
      </c>
      <c r="AO76" s="31">
        <f>IFERROR(IF(ISTEXT(Table1a!#REF!),"NK",IF(SUM(Table1a!#REF!)=0,"No WAM",ROUND(Table1a!AO77-Table1a!#REF!,2))),0)</f>
        <v>0</v>
      </c>
      <c r="AP76" s="31">
        <f>IFERROR(IF(ISTEXT(Table1a!#REF!),"NK",IF(SUM(Table1a!#REF!)=0,"No WAM",ROUND(Table1a!AP77-Table1a!#REF!,2))),0)</f>
        <v>0</v>
      </c>
      <c r="AQ76" s="31">
        <f>IFERROR(IF(ISTEXT(Table1a!#REF!),"NK",IF(SUM(Table1a!#REF!)=0,"No WAM",ROUND(Table1a!AQ77-Table1a!#REF!,2))),0)</f>
        <v>0</v>
      </c>
      <c r="AR76" s="31">
        <f>IFERROR(IF(ISTEXT(Table1a!#REF!),"NK",IF(SUM(Table1a!#REF!)=0,"No WAM",ROUND(Table1a!AR77-Table1a!#REF!,2))),0)</f>
        <v>0</v>
      </c>
      <c r="AS76" s="31">
        <f>IFERROR(IF(ISTEXT(Table1a!#REF!),"NK",IF(SUM(Table1a!#REF!)=0,"No WAM",ROUND(Table1a!AS77-Table1a!#REF!,2))),0)</f>
        <v>0</v>
      </c>
      <c r="AT76" s="31">
        <f>IFERROR(IF(ISTEXT(Table1a!#REF!),"NK",IF(SUM(Table1a!#REF!)=0,"No WAM",ROUND(Table1a!AT77-Table1a!#REF!,2))),0)</f>
        <v>0</v>
      </c>
      <c r="AU76" s="31">
        <f>IFERROR(IF(ISTEXT(Table1a!#REF!),"NK",IF(SUM(Table1a!#REF!)=0,"No WAM",ROUND(Table1a!AU77-Table1a!#REF!,2))),0)</f>
        <v>0</v>
      </c>
      <c r="AV76" s="31">
        <f>IFERROR(IF(ISTEXT(Table1a!#REF!),"NK",IF(SUM(Table1a!#REF!)=0,"No WAM",ROUND(Table1a!AV77-Table1a!#REF!,2))),0)</f>
        <v>0</v>
      </c>
      <c r="AW76" s="31">
        <f>IFERROR(IF(ISTEXT(Table1a!#REF!),"NK",IF(SUM(Table1a!#REF!)=0,"No WAM",ROUND(Table1a!AW77-Table1a!#REF!,2))),0)</f>
        <v>0</v>
      </c>
      <c r="AX76" s="31">
        <f>IFERROR(IF(ISTEXT(Table1a!#REF!),"NK",IF(SUM(Table1a!#REF!)=0,"No WAM",ROUND(Table1a!AX77-Table1a!#REF!,2))),0)</f>
        <v>0</v>
      </c>
      <c r="AY76" s="31">
        <f>IFERROR(IF(ISTEXT(Table1a!#REF!),"NK",IF(SUM(Table1a!#REF!)=0,"No WAM",ROUND(Table1a!AY77-Table1a!#REF!,2))),0)</f>
        <v>0</v>
      </c>
      <c r="AZ76" s="31">
        <f>IFERROR(IF(ISTEXT(Table1a!#REF!),"NK",IF(SUM(Table1a!#REF!)=0,"No WAM",ROUND(Table1a!AZ77-Table1a!#REF!,2))),0)</f>
        <v>0</v>
      </c>
      <c r="BA76" s="31">
        <f>IFERROR(IF(ISTEXT(Table1a!#REF!),"NK",IF(SUM(Table1a!#REF!)=0,"No WAM",ROUND(Table1a!BA77-Table1a!#REF!,2))),0)</f>
        <v>0</v>
      </c>
      <c r="BB76" s="31">
        <f>IFERROR(IF(ISTEXT(Table1a!#REF!),"NK",IF(SUM(Table1a!#REF!)=0,"No WAM",ROUND(Table1a!BB77-Table1a!#REF!,2))),0)</f>
        <v>0</v>
      </c>
      <c r="BC76" s="31">
        <f>IFERROR(IF(ISTEXT(Table1a!#REF!),"NK",IF(SUM(Table1a!#REF!)=0,"No WAM",ROUND(Table1a!BC77-Table1a!#REF!,2))),0)</f>
        <v>0</v>
      </c>
      <c r="BD76" s="31">
        <f>IFERROR(IF(ISTEXT(Table1a!#REF!),"NK",IF(SUM(Table1a!#REF!)=0,"No WAM",ROUND(Table1a!BD77-Table1a!#REF!,2))),0)</f>
        <v>0</v>
      </c>
      <c r="BE76" s="31">
        <f>IFERROR(IF(ISTEXT(Table1a!#REF!),"NK",IF(SUM(Table1a!#REF!)=0,"No WAM",ROUND(Table1a!BE77-Table1a!#REF!,2))),0)</f>
        <v>0</v>
      </c>
      <c r="BF76" s="31">
        <f>IFERROR(IF(ISTEXT(Table1a!#REF!),"NK",IF(SUM(Table1a!#REF!)=0,"No WAM",ROUND(Table1a!BF77-Table1a!#REF!,2))),0)</f>
        <v>0</v>
      </c>
      <c r="BG76" s="31">
        <f>IFERROR(IF(ISTEXT(Table1a!#REF!),"NK",IF(SUM(Table1a!#REF!)=0,"No WAM",ROUND(Table1a!BG77-Table1a!#REF!,2))),0)</f>
        <v>0</v>
      </c>
      <c r="BH76" s="31">
        <f>IFERROR(IF(ISTEXT(Table1a!#REF!),"NK",IF(SUM(Table1a!#REF!)=0,"No WAM",ROUND(Table1a!BH77-Table1a!#REF!,2))),0)</f>
        <v>0</v>
      </c>
      <c r="BI76" s="31">
        <f>IFERROR(IF(ISTEXT(Table1a!#REF!),"NK",IF(SUM(Table1a!#REF!)=0,"No WAM",ROUND(Table1a!BI77-Table1a!#REF!,2))),0)</f>
        <v>0</v>
      </c>
      <c r="BJ76" s="31">
        <f>IFERROR(IF(ISTEXT(Table1a!#REF!),"NK",IF(SUM(Table1a!#REF!)=0,"No WAM",ROUND(Table1a!BJ77-Table1a!#REF!,2))),0)</f>
        <v>0</v>
      </c>
      <c r="BK76" s="31">
        <f>IFERROR(IF(ISTEXT(Table1a!#REF!),"NK",IF(SUM(Table1a!#REF!)=0,"No WAM",ROUND(Table1a!BK77-Table1a!#REF!,2))),0)</f>
        <v>0</v>
      </c>
      <c r="BL76" s="31">
        <f>IFERROR(IF(ISTEXT(Table1a!#REF!),"NK",IF(SUM(Table1a!#REF!)=0,"No WAM",ROUND(Table1a!BL77-Table1a!#REF!,2))),0)</f>
        <v>0</v>
      </c>
      <c r="BM76" s="31">
        <f>IFERROR(IF(ISTEXT(Table1a!#REF!),"NK",IF(SUM(Table1a!#REF!)=0,"No WAM",ROUND(Table1a!BM77-Table1a!#REF!,2))),0)</f>
        <v>0</v>
      </c>
      <c r="BN76" s="31">
        <f>IFERROR(IF(ISTEXT(Table1a!#REF!),"NK",IF(SUM(Table1a!#REF!)=0,"No WAM",ROUND(Table1a!BN77-Table1a!#REF!,2))),0)</f>
        <v>0</v>
      </c>
      <c r="BO76" s="31">
        <f>IFERROR(IF(ISTEXT(Table1a!#REF!),"NK",IF(SUM(Table1a!#REF!)=0,"No WAM",ROUND(Table1a!BO77-Table1a!#REF!,2))),0)</f>
        <v>0</v>
      </c>
      <c r="BP76" s="31">
        <f>IFERROR(IF(ISTEXT(Table1a!#REF!),"NK",IF(SUM(Table1a!#REF!)=0,"No WAM",ROUND(Table1a!BP77-Table1a!#REF!,2))),0)</f>
        <v>0</v>
      </c>
      <c r="BQ76" s="31">
        <f>IFERROR(IF(ISTEXT(Table1a!#REF!),"NK",IF(SUM(Table1a!#REF!)=0,"No WAM",ROUND(Table1a!BQ77-Table1a!#REF!,2))),0)</f>
        <v>0</v>
      </c>
      <c r="BR76" s="31">
        <f>IFERROR(IF(ISTEXT(Table1a!#REF!),"NK",IF(SUM(Table1a!#REF!)=0,"No WAM",ROUND(Table1a!BR77-Table1a!#REF!,2))),0)</f>
        <v>0</v>
      </c>
      <c r="BS76" s="31">
        <f>IFERROR(IF(ISTEXT(Table1a!#REF!),"NK",IF(SUM(Table1a!#REF!)=0,"No WAM",ROUND(Table1a!BS77-Table1a!#REF!,2))),0)</f>
        <v>0</v>
      </c>
      <c r="BT76" s="31">
        <f>IFERROR(IF(ISTEXT(Table1a!#REF!),"NK",IF(SUM(Table1a!#REF!)=0,"No WAM",ROUND(Table1a!BT77-Table1a!#REF!,2))),0)</f>
        <v>0</v>
      </c>
      <c r="BU76" s="31">
        <f>IFERROR(IF(ISTEXT(Table1a!#REF!),"NK",IF(SUM(Table1a!#REF!)=0,"No WAM",ROUND(Table1a!BU77-Table1a!#REF!,2))),0)</f>
        <v>0</v>
      </c>
      <c r="BV76" s="31">
        <f>IFERROR(IF(ISTEXT(Table1a!#REF!),"NK",IF(SUM(Table1a!#REF!)=0,"No WAM",ROUND(Table1a!BV77-Table1a!#REF!,2))),0)</f>
        <v>0</v>
      </c>
      <c r="BW76" s="31">
        <f>IFERROR(IF(ISTEXT(Table1a!#REF!),"NK",IF(SUM(Table1a!#REF!)=0,"No WAM",ROUND(Table1a!BW77-Table1a!#REF!,2))),0)</f>
        <v>0</v>
      </c>
      <c r="BX76" s="31">
        <f>IFERROR(IF(ISTEXT(Table1a!#REF!),"NK",IF(SUM(Table1a!#REF!)=0,"No WAM",ROUND(Table1a!BX77-Table1a!#REF!,2))),0)</f>
        <v>0</v>
      </c>
      <c r="BY76" s="31">
        <f>IFERROR(IF(ISTEXT(Table1a!#REF!),"NK",IF(SUM(Table1a!#REF!)=0,"No WAM",ROUND(Table1a!BY77-Table1a!#REF!,2))),0)</f>
        <v>0</v>
      </c>
      <c r="BZ76" s="31">
        <f>IFERROR(IF(ISTEXT(Table1a!#REF!),"NK",IF(SUM(Table1a!#REF!)=0,"No WAM",ROUND(Table1a!BZ77-Table1a!#REF!,2))),0)</f>
        <v>0</v>
      </c>
      <c r="CA76" s="31">
        <f>IFERROR(IF(ISTEXT(Table1a!#REF!),"NK",IF(SUM(Table1a!#REF!)=0,"No WAM",ROUND(Table1a!CA77-Table1a!#REF!,2))),0)</f>
        <v>0</v>
      </c>
      <c r="CB76" s="31">
        <f>IFERROR(IF(ISTEXT(Table1a!#REF!),"NK",IF(SUM(Table1a!#REF!)=0,"No WAM",ROUND(Table1a!CB77-Table1a!#REF!,2))),0)</f>
        <v>0</v>
      </c>
      <c r="CC76" s="31">
        <f>IFERROR(IF(ISTEXT(Table1a!#REF!),"NK",IF(SUM(Table1a!#REF!)=0,"No WAM",ROUND(Table1a!CC77-Table1a!#REF!,2))),0)</f>
        <v>0</v>
      </c>
      <c r="CD76" s="31">
        <f>IFERROR(IF(ISTEXT(Table1a!#REF!),"NK",IF(SUM(Table1a!#REF!)=0,"No WAM",ROUND(Table1a!CD77-Table1a!#REF!,2))),0)</f>
        <v>0</v>
      </c>
      <c r="CE76" s="31">
        <f>IFERROR(IF(ISTEXT(Table1a!#REF!),"NK",IF(SUM(Table1a!#REF!)=0,"No WAM",ROUND(Table1a!CE77-Table1a!#REF!,2))),0)</f>
        <v>0</v>
      </c>
      <c r="CF76" s="31">
        <f>IFERROR(IF(ISTEXT(Table1a!#REF!),"NK",IF(SUM(Table1a!#REF!)=0,"No WAM",ROUND(Table1a!CF77-Table1a!#REF!,2))),0)</f>
        <v>0</v>
      </c>
      <c r="CG76" s="31">
        <f>IFERROR(IF(ISTEXT(Table1a!#REF!),"NK",IF(SUM(Table1a!#REF!)=0,"No WAM",ROUND(Table1a!CG77-Table1a!#REF!,2))),0)</f>
        <v>0</v>
      </c>
      <c r="CH76" s="31">
        <f>IFERROR(IF(ISTEXT(Table1a!#REF!),"NK",IF(SUM(Table1a!#REF!)=0,"No WAM",ROUND(Table1a!CH77-Table1a!#REF!,2))),0)</f>
        <v>0</v>
      </c>
      <c r="CI76" s="31">
        <f>IFERROR(IF(ISTEXT(Table1a!#REF!),"NK",IF(SUM(Table1a!#REF!)=0,"No WAM",ROUND(Table1a!CI77-Table1a!#REF!,2))),0)</f>
        <v>0</v>
      </c>
      <c r="CJ76" s="31">
        <f>IFERROR(IF(ISTEXT(Table1a!#REF!),"NK",IF(SUM(Table1a!#REF!)=0,"No WAM",ROUND(Table1a!CJ77-Table1a!#REF!,2))),0)</f>
        <v>0</v>
      </c>
      <c r="CK76" s="31">
        <f>IFERROR(IF(ISTEXT(Table1a!#REF!),"NK",IF(SUM(Table1a!#REF!)=0,"No WAM",ROUND(Table1a!CK77-Table1a!#REF!,2))),0)</f>
        <v>0</v>
      </c>
      <c r="CL76" s="31">
        <f>IFERROR(IF(ISTEXT(Table1a!#REF!),"NK",IF(SUM(Table1a!#REF!)=0,"No WAM",ROUND(Table1a!CL77-Table1a!#REF!,2))),0)</f>
        <v>0</v>
      </c>
      <c r="CM76" s="31">
        <f>IFERROR(IF(ISTEXT(Table1a!#REF!),"NK",IF(SUM(Table1a!#REF!)=0,"No WAM",ROUND(Table1a!CM77-Table1a!#REF!,2))),0)</f>
        <v>0</v>
      </c>
      <c r="CN76" s="31">
        <f>IFERROR(IF(ISTEXT(Table1a!#REF!),"NK",IF(SUM(Table1a!#REF!)=0,"No WAM",ROUND(Table1a!CN77-Table1a!#REF!,2))),0)</f>
        <v>0</v>
      </c>
      <c r="CO76" s="31">
        <f>IFERROR(IF(ISTEXT(Table1a!#REF!),"NK",IF(SUM(Table1a!#REF!)=0,"No WAM",ROUND(Table1a!CO77-Table1a!#REF!,2))),0)</f>
        <v>0</v>
      </c>
      <c r="CP76" s="31">
        <f>IFERROR(IF(ISTEXT(Table1a!#REF!),"NK",IF(SUM(Table1a!#REF!)=0,"No WAM",ROUND(Table1a!CP77-Table1a!#REF!,2))),0)</f>
        <v>0</v>
      </c>
      <c r="CQ76" s="31">
        <f>IFERROR(IF(ISTEXT(Table1a!#REF!),"NK",IF(SUM(Table1a!#REF!)=0,"No WAM",ROUND(Table1a!CQ77-Table1a!#REF!,2))),0)</f>
        <v>0</v>
      </c>
      <c r="CR76" s="31">
        <f>IFERROR(IF(ISTEXT(Table1a!#REF!),"NK",IF(SUM(Table1a!#REF!)=0,"No WAM",ROUND(Table1a!CR77-Table1a!#REF!,2))),0)</f>
        <v>0</v>
      </c>
      <c r="CS76" s="31">
        <f>IFERROR(IF(ISTEXT(Table1a!#REF!),"NK",IF(SUM(Table1a!#REF!)=0,"No WAM",ROUND(Table1a!CS77-Table1a!#REF!,2))),0)</f>
        <v>0</v>
      </c>
      <c r="CT76" s="31">
        <f>IFERROR(IF(ISTEXT(Table1a!#REF!),"NK",IF(SUM(Table1a!#REF!)=0,"No WAM",ROUND(Table1a!CT77-Table1a!#REF!,2))),0)</f>
        <v>0</v>
      </c>
      <c r="CU76" s="31">
        <f>IFERROR(IF(ISTEXT(Table1a!#REF!),"NK",IF(SUM(Table1a!#REF!)=0,"No WAM",ROUND(Table1a!CU77-Table1a!#REF!,2))),0)</f>
        <v>0</v>
      </c>
      <c r="CV76" s="31">
        <f>IFERROR(IF(ISTEXT(Table1a!#REF!),"NK",IF(SUM(Table1a!#REF!)=0,"No WAM",ROUND(Table1a!CV77-Table1a!#REF!,2))),0)</f>
        <v>0</v>
      </c>
      <c r="CW76" s="31">
        <f>IFERROR(IF(ISTEXT(Table1a!#REF!),"NK",IF(SUM(Table1a!#REF!)=0,"No WAM",ROUND(Table1a!CW77-Table1a!#REF!,2))),0)</f>
        <v>0</v>
      </c>
      <c r="CX76" s="31">
        <f>IFERROR(IF(ISTEXT(Table1a!#REF!),"NK",IF(SUM(Table1a!#REF!)=0,"No WAM",ROUND(Table1a!CX77-Table1a!#REF!,2))),0)</f>
        <v>0</v>
      </c>
      <c r="CY76" s="31">
        <f>IFERROR(IF(ISTEXT(Table1a!#REF!),"NK",IF(SUM(Table1a!#REF!)=0,"No WAM",ROUND(Table1a!CY77-Table1a!#REF!,2))),0)</f>
        <v>0</v>
      </c>
      <c r="CZ76" s="31">
        <f>IFERROR(IF(ISTEXT(Table1a!#REF!),"NK",IF(SUM(Table1a!#REF!)=0,"No WAM",ROUND(Table1a!CZ77-Table1a!#REF!,2))),0)</f>
        <v>0</v>
      </c>
      <c r="DA76" s="129"/>
      <c r="DB76" s="129"/>
      <c r="DC76" s="129"/>
      <c r="DD76" s="129"/>
      <c r="DE76" s="129"/>
      <c r="DF76" s="129"/>
      <c r="DG76" s="129"/>
      <c r="DH76" s="129"/>
      <c r="DI76" s="129"/>
      <c r="DJ76" s="129"/>
      <c r="DK76" s="129"/>
      <c r="DL76" s="129"/>
      <c r="DM76" s="129"/>
      <c r="DN76" s="129"/>
      <c r="DO76" s="129"/>
      <c r="DP76" s="129"/>
      <c r="DQ76" s="129"/>
      <c r="DR76" s="129"/>
      <c r="DS76" s="129"/>
      <c r="DT76" s="129"/>
      <c r="DU76" s="129"/>
      <c r="DV76" s="129"/>
      <c r="DW76" s="129"/>
      <c r="DX76" s="129"/>
      <c r="DY76" s="129"/>
      <c r="DZ76" s="129"/>
      <c r="EA76" s="129"/>
      <c r="EB76" s="129"/>
      <c r="EC76" s="129"/>
      <c r="ED76" s="129"/>
      <c r="EE76" s="129"/>
      <c r="EF76" s="129"/>
      <c r="EG76" s="129"/>
      <c r="EH76" s="129"/>
      <c r="EI76" s="129"/>
      <c r="EJ76" s="129"/>
      <c r="EK76" s="129"/>
      <c r="EL76" s="129"/>
      <c r="EM76" s="129"/>
      <c r="EN76" s="129"/>
      <c r="EO76" s="129"/>
      <c r="EP76" s="129"/>
      <c r="EQ76" s="129"/>
      <c r="ER76" s="129"/>
      <c r="ES76" s="129"/>
      <c r="ET76" s="129"/>
      <c r="EU76" s="129"/>
      <c r="EV76" s="129"/>
      <c r="EW76" s="129"/>
      <c r="EX76" s="129"/>
      <c r="EY76" s="129"/>
      <c r="EZ76" s="129"/>
      <c r="FA76" s="129"/>
      <c r="FB76" s="129"/>
      <c r="FC76" s="129"/>
      <c r="FD76" s="129"/>
      <c r="FE76" s="129"/>
      <c r="FF76" s="129"/>
      <c r="FG76" s="129"/>
      <c r="FH76" s="129"/>
      <c r="FI76" s="129"/>
      <c r="FJ76" s="129"/>
      <c r="FK76" s="129"/>
      <c r="FL76" s="129"/>
      <c r="FM76" s="129"/>
      <c r="FN76" s="129"/>
      <c r="FO76" s="129"/>
      <c r="FP76" s="129"/>
      <c r="FQ76" s="129"/>
      <c r="FR76" s="129"/>
      <c r="FS76" s="129"/>
      <c r="FT76" s="129"/>
      <c r="FU76" s="129"/>
      <c r="FV76" s="129"/>
      <c r="FW76" s="129"/>
      <c r="FX76" s="129"/>
      <c r="FY76" s="129"/>
      <c r="FZ76" s="129"/>
      <c r="GA76" s="129"/>
      <c r="GB76" s="129"/>
      <c r="GC76" s="129"/>
      <c r="GD76" s="129"/>
      <c r="GE76" s="129"/>
      <c r="GF76" s="129"/>
      <c r="GG76" s="129"/>
      <c r="GH76" s="129"/>
      <c r="GI76" s="129"/>
      <c r="GJ76" s="129"/>
      <c r="GK76" s="129"/>
      <c r="GL76" s="129"/>
      <c r="GM76" s="129"/>
      <c r="GN76" s="129"/>
      <c r="GO76" s="129"/>
      <c r="GP76" s="129"/>
      <c r="GQ76" s="129"/>
      <c r="GR76" s="129"/>
      <c r="GS76" s="129"/>
      <c r="GT76" s="129"/>
      <c r="GU76" s="129"/>
      <c r="GV76" s="129"/>
      <c r="GW76" s="129"/>
      <c r="GX76" s="129"/>
      <c r="GY76" s="129"/>
      <c r="GZ76" s="129"/>
      <c r="HA76" s="129"/>
      <c r="HB76" s="129"/>
      <c r="HC76" s="129"/>
      <c r="HD76" s="129"/>
      <c r="HE76" s="129"/>
      <c r="HF76" s="129"/>
      <c r="HG76" s="129"/>
      <c r="HH76" s="129"/>
      <c r="HI76" s="129"/>
      <c r="HJ76" s="129"/>
      <c r="HK76" s="129"/>
      <c r="HL76" s="129"/>
      <c r="HM76" s="129"/>
      <c r="HN76" s="129"/>
      <c r="HO76" s="129"/>
      <c r="HP76" s="129"/>
      <c r="HQ76" s="129"/>
      <c r="HR76" s="129"/>
      <c r="HS76" s="129"/>
      <c r="HT76" s="129"/>
      <c r="HU76" s="129"/>
      <c r="HV76" s="129"/>
      <c r="HW76" s="129"/>
      <c r="HX76" s="129"/>
      <c r="HY76" s="129"/>
      <c r="HZ76" s="129"/>
      <c r="IA76" s="129"/>
      <c r="IB76" s="129"/>
      <c r="IC76" s="129"/>
      <c r="ID76" s="129"/>
      <c r="IE76" s="129"/>
      <c r="IF76" s="129"/>
      <c r="IG76" s="129"/>
      <c r="IH76" s="129"/>
      <c r="II76" s="129"/>
      <c r="IJ76" s="129"/>
      <c r="IK76" s="129"/>
      <c r="IL76" s="129"/>
      <c r="IM76" s="129"/>
      <c r="IN76" s="129"/>
      <c r="IO76" s="129"/>
      <c r="IP76" s="129"/>
      <c r="IQ76" s="129"/>
      <c r="IR76" s="129"/>
      <c r="IS76" s="129"/>
      <c r="IT76" s="129"/>
      <c r="IU76" s="129"/>
      <c r="IV76" s="129"/>
      <c r="IW76" s="129"/>
      <c r="IX76" s="129"/>
      <c r="IY76" s="129"/>
      <c r="IZ76" s="129"/>
      <c r="JA76" s="129"/>
      <c r="JB76" s="129"/>
      <c r="JC76" s="129"/>
      <c r="JD76" s="129"/>
      <c r="JE76" s="129"/>
      <c r="JF76" s="129"/>
      <c r="JG76" s="129"/>
      <c r="JH76" s="129"/>
      <c r="JI76" s="129"/>
      <c r="JJ76" s="129"/>
      <c r="JK76" s="129"/>
      <c r="JL76" s="129"/>
      <c r="JM76" s="129"/>
      <c r="JN76" s="129"/>
      <c r="JO76" s="31">
        <f>IFERROR(IF(ISTEXT(Table1a!#REF!),"NK",IF(SUM(Table1a!#REF!)=0,"No WAM",ROUND(Table1a!JO77-Table1a!#REF!,2))),0)</f>
        <v>0</v>
      </c>
      <c r="JP76" s="31">
        <f>IFERROR(IF(ISTEXT(Table1a!#REF!),"NK",IF(SUM(Table1a!#REF!)=0,"No WAM",ROUND(Table1a!JP77-Table1a!#REF!,2))),0)</f>
        <v>0</v>
      </c>
      <c r="JQ76" s="31">
        <f>IFERROR(IF(ISTEXT(Table1a!#REF!),"NK",IF(SUM(Table1a!#REF!)=0,"No WAM",ROUND(Table1a!JQ77-Table1a!#REF!,2))),0)</f>
        <v>0</v>
      </c>
      <c r="JR76" s="31">
        <f>IFERROR(IF(ISTEXT(Table1a!#REF!),"NK",IF(SUM(Table1a!#REF!)=0,"No WAM",ROUND(Table1a!JR77-Table1a!#REF!,2))),0)</f>
        <v>0</v>
      </c>
      <c r="JS76" s="31">
        <f>IFERROR(IF(ISTEXT(Table1a!#REF!),"NK",IF(SUM(Table1a!#REF!)=0,"No WAM",ROUND(Table1a!JS77-Table1a!#REF!,2))),0)</f>
        <v>0</v>
      </c>
      <c r="JT76" s="31">
        <f>IFERROR(IF(ISTEXT(Table1a!#REF!),"NK",IF(SUM(Table1a!#REF!)=0,"No WAM",ROUND(Table1a!JT77-Table1a!#REF!,2))),0)</f>
        <v>0</v>
      </c>
      <c r="JU76" s="31">
        <f>IFERROR(IF(ISTEXT(Table1a!#REF!),"NK",IF(SUM(Table1a!#REF!)=0,"No WAM",ROUND(Table1a!JU77-Table1a!#REF!,2))),0)</f>
        <v>0</v>
      </c>
      <c r="JV76" s="31">
        <f>IFERROR(IF(ISTEXT(Table1a!#REF!),"NK",IF(SUM(Table1a!#REF!)=0,"No WAM",ROUND(Table1a!JV77-Table1a!#REF!,2))),0)</f>
        <v>0</v>
      </c>
      <c r="JW76" s="31">
        <f>IFERROR(IF(ISTEXT(Table1a!#REF!),"NK",IF(SUM(Table1a!#REF!)=0,"No WAM",ROUND(Table1a!JW77-Table1a!#REF!,2))),0)</f>
        <v>0</v>
      </c>
      <c r="JX76" s="31">
        <f>IFERROR(IF(ISTEXT(Table1a!#REF!),"NK",IF(SUM(Table1a!#REF!)=0,"No WAM",ROUND(Table1a!JX77-Table1a!#REF!,2))),0)</f>
        <v>0</v>
      </c>
      <c r="JY76" s="31">
        <f>IFERROR(IF(ISTEXT(Table1a!#REF!),"NK",IF(SUM(Table1a!#REF!)=0,"No WAM",ROUND(Table1a!JY77-Table1a!#REF!,2))),0)</f>
        <v>0</v>
      </c>
      <c r="JZ76" s="31">
        <f>IFERROR(IF(ISTEXT(Table1a!#REF!),"NK",IF(SUM(Table1a!#REF!)=0,"No WAM",ROUND(Table1a!JZ77-Table1a!#REF!,2))),0)</f>
        <v>0</v>
      </c>
      <c r="KA76" s="31">
        <f>IFERROR(IF(ISTEXT(Table1a!#REF!),"NK",IF(SUM(Table1a!#REF!)=0,"No WAM",ROUND(Table1a!KA77-Table1a!#REF!,2))),0)</f>
        <v>0</v>
      </c>
      <c r="KB76" s="31">
        <f>IFERROR(IF(ISTEXT(Table1a!#REF!),"NK",IF(SUM(Table1a!#REF!)=0,"No WAM",ROUND(Table1a!KB77-Table1a!#REF!,2))),0)</f>
        <v>0</v>
      </c>
      <c r="KC76" s="31">
        <f>IFERROR(IF(ISTEXT(Table1a!#REF!),"NK",IF(SUM(Table1a!#REF!)=0,"No WAM",ROUND(Table1a!KC77-Table1a!#REF!,2))),0)</f>
        <v>0</v>
      </c>
      <c r="KD76" s="31">
        <f>IFERROR(IF(ISTEXT(Table1a!#REF!),"NK",IF(SUM(Table1a!#REF!)=0,"No WAM",ROUND(Table1a!KD77-Table1a!#REF!,2))),0)</f>
        <v>0</v>
      </c>
      <c r="KE76" s="31">
        <f>IFERROR(IF(ISTEXT(Table1a!#REF!),"NK",IF(SUM(Table1a!#REF!)=0,"No WAM",ROUND(Table1a!KE77-Table1a!#REF!,2))),0)</f>
        <v>0</v>
      </c>
      <c r="KF76" s="31">
        <f>IFERROR(IF(ISTEXT(Table1a!#REF!),"NK",IF(SUM(Table1a!#REF!)=0,"No WAM",ROUND(Table1a!KF77-Table1a!#REF!,2))),0)</f>
        <v>0</v>
      </c>
      <c r="KG76" s="31">
        <f>IFERROR(IF(ISTEXT(Table1a!#REF!),"NK",IF(SUM(Table1a!#REF!)=0,"No WAM",ROUND(Table1a!KG77-Table1a!#REF!,2))),0)</f>
        <v>0</v>
      </c>
      <c r="KH76" s="31">
        <f>IFERROR(IF(ISTEXT(Table1a!#REF!),"NK",IF(SUM(Table1a!#REF!)=0,"No WAM",ROUND(Table1a!KH77-Table1a!#REF!,2))),0)</f>
        <v>0</v>
      </c>
      <c r="KI76" s="31">
        <f>IFERROR(IF(ISTEXT(Table1a!#REF!),"NK",IF(SUM(Table1a!#REF!)=0,"No WAM",ROUND(Table1a!KI77-Table1a!#REF!,2))),0)</f>
        <v>0</v>
      </c>
      <c r="KJ76" s="31">
        <f>IFERROR(IF(ISTEXT(Table1a!#REF!),"NK",IF(SUM(Table1a!#REF!)=0,"No WAM",ROUND(Table1a!KJ77-Table1a!#REF!,2))),0)</f>
        <v>0</v>
      </c>
      <c r="KK76" s="31">
        <f>IFERROR(IF(ISTEXT(Table1a!#REF!),"NK",IF(SUM(Table1a!#REF!)=0,"No WAM",ROUND(Table1a!KK77-Table1a!#REF!,2))),0)</f>
        <v>0</v>
      </c>
      <c r="KL76" s="31">
        <f>IFERROR(IF(ISTEXT(Table1a!#REF!),"NK",IF(SUM(Table1a!#REF!)=0,"No WAM",ROUND(Table1a!KL77-Table1a!#REF!,2))),0)</f>
        <v>0</v>
      </c>
      <c r="KM76" s="31">
        <f>IFERROR(IF(ISTEXT(Table1a!#REF!),"NK",IF(SUM(Table1a!#REF!)=0,"No WAM",ROUND(Table1a!KM77-Table1a!#REF!,2))),0)</f>
        <v>0</v>
      </c>
      <c r="KN76" s="31">
        <f>IFERROR(IF(ISTEXT(Table1a!#REF!),"NK",IF(SUM(Table1a!#REF!)=0,"No WAM",ROUND(Table1a!KN77-Table1a!#REF!,2))),0)</f>
        <v>0</v>
      </c>
      <c r="KO76" s="31">
        <f>IFERROR(IF(ISTEXT(Table1a!#REF!),"NK",IF(SUM(Table1a!#REF!)=0,"No WAM",ROUND(Table1a!KO77-Table1a!#REF!,2))),0)</f>
        <v>0</v>
      </c>
      <c r="KP76" s="31">
        <f>IFERROR(IF(ISTEXT(Table1a!#REF!),"NK",IF(SUM(Table1a!#REF!)=0,"No WAM",ROUND(Table1a!KP77-Table1a!#REF!,2))),0)</f>
        <v>0</v>
      </c>
      <c r="KQ76" s="31">
        <f>IFERROR(IF(ISTEXT(Table1a!#REF!),"NK",IF(SUM(Table1a!#REF!)=0,"No WAM",ROUND(Table1a!KQ77-Table1a!#REF!,2))),0)</f>
        <v>0</v>
      </c>
      <c r="KR76" s="31">
        <f>IFERROR(IF(ISTEXT(Table1a!#REF!),"NK",IF(SUM(Table1a!#REF!)=0,"No WAM",ROUND(Table1a!KR77-Table1a!#REF!,2))),0)</f>
        <v>0</v>
      </c>
      <c r="KS76" s="31">
        <f>IFERROR(IF(ISTEXT(Table1a!#REF!),"NK",IF(SUM(Table1a!#REF!)=0,"No WAM",ROUND(Table1a!KS77-Table1a!#REF!,2))),0)</f>
        <v>0</v>
      </c>
      <c r="KT76" s="31">
        <f>IFERROR(IF(ISTEXT(Table1a!#REF!),"NK",IF(SUM(Table1a!#REF!)=0,"No WAM",ROUND(Table1a!KT77-Table1a!#REF!,2))),0)</f>
        <v>0</v>
      </c>
      <c r="KU76" s="31">
        <f>IFERROR(IF(ISTEXT(Table1a!#REF!),"NK",IF(SUM(Table1a!#REF!)=0,"No WAM",ROUND(Table1a!KU77-Table1a!#REF!,2))),0)</f>
        <v>0</v>
      </c>
      <c r="KV76" s="31">
        <f>IFERROR(IF(ISTEXT(Table1a!#REF!),"NK",IF(SUM(Table1a!#REF!)=0,"No WAM",ROUND(Table1a!KV77-Table1a!#REF!,2))),0)</f>
        <v>0</v>
      </c>
      <c r="KW76" s="31">
        <f>IFERROR(IF(ISTEXT(Table1a!#REF!),"NK",IF(SUM(Table1a!#REF!)=0,"No WAM",ROUND(Table1a!KW77-Table1a!#REF!,2))),0)</f>
        <v>0</v>
      </c>
      <c r="KX76" s="31">
        <f>IFERROR(IF(ISTEXT(Table1a!#REF!),"NK",IF(SUM(Table1a!#REF!)=0,"No WAM",ROUND(Table1a!KX77-Table1a!#REF!,2))),0)</f>
        <v>0</v>
      </c>
      <c r="KY76" s="31">
        <f>IFERROR(IF(ISTEXT(Table1a!#REF!),"NK",IF(SUM(Table1a!#REF!)=0,"No WAM",ROUND(Table1a!KY77-Table1a!#REF!,2))),0)</f>
        <v>0</v>
      </c>
      <c r="KZ76" s="31">
        <f>IFERROR(IF(ISTEXT(Table1a!#REF!),"NK",IF(SUM(Table1a!#REF!)=0,"No WAM",ROUND(Table1a!KZ77-Table1a!#REF!,2))),0)</f>
        <v>0</v>
      </c>
      <c r="LA76" s="31">
        <f>IFERROR(IF(ISTEXT(Table1a!#REF!),"NK",IF(SUM(Table1a!#REF!)=0,"No WAM",ROUND(Table1a!LA77-Table1a!#REF!,2))),0)</f>
        <v>0</v>
      </c>
      <c r="LB76" s="31">
        <f>IFERROR(IF(ISTEXT(Table1a!#REF!),"NK",IF(SUM(Table1a!#REF!)=0,"No WAM",ROUND(Table1a!LB77-Table1a!#REF!,2))),0)</f>
        <v>0</v>
      </c>
      <c r="LC76" s="31">
        <f>IFERROR(IF(ISTEXT(Table1a!#REF!),"NK",IF(SUM(Table1a!#REF!)=0,"No WAM",ROUND(Table1a!LC77-Table1a!#REF!,2))),0)</f>
        <v>0</v>
      </c>
      <c r="LD76" s="31">
        <f>IFERROR(IF(ISTEXT(Table1a!#REF!),"NK",IF(SUM(Table1a!#REF!)=0,"No WAM",ROUND(Table1a!LD77-Table1a!#REF!,2))),0)</f>
        <v>0</v>
      </c>
      <c r="LE76" s="31">
        <f>IFERROR(IF(ISTEXT(Table1a!#REF!),"NK",IF(SUM(Table1a!#REF!)=0,"No WAM",ROUND(Table1a!LE77-Table1a!#REF!,2))),0)</f>
        <v>0</v>
      </c>
      <c r="LF76" s="31">
        <f>IFERROR(IF(ISTEXT(Table1a!#REF!),"NK",IF(SUM(Table1a!#REF!)=0,"No WAM",ROUND(Table1a!LF77-Table1a!#REF!,2))),0)</f>
        <v>0</v>
      </c>
      <c r="LG76" s="31">
        <f>IFERROR(IF(ISTEXT(Table1a!#REF!),"NK",IF(SUM(Table1a!#REF!)=0,"No WAM",ROUND(Table1a!LG77-Table1a!#REF!,2))),0)</f>
        <v>0</v>
      </c>
      <c r="LH76" s="31">
        <f>IFERROR(IF(ISTEXT(Table1a!#REF!),"NK",IF(SUM(Table1a!#REF!)=0,"No WAM",ROUND(Table1a!LH77-Table1a!#REF!,2))),0)</f>
        <v>0</v>
      </c>
      <c r="LI76" s="31">
        <f>IFERROR(IF(ISTEXT(Table1a!#REF!),"NK",IF(SUM(Table1a!#REF!)=0,"No WAM",ROUND(Table1a!LI77-Table1a!#REF!,2))),0)</f>
        <v>0</v>
      </c>
      <c r="LJ76" s="31">
        <f>IFERROR(IF(ISTEXT(Table1a!#REF!),"NK",IF(SUM(Table1a!#REF!)=0,"No WAM",ROUND(Table1a!LJ77-Table1a!#REF!,2))),0)</f>
        <v>0</v>
      </c>
      <c r="LK76" s="31">
        <f>IFERROR(IF(ISTEXT(Table1a!#REF!),"NK",IF(SUM(Table1a!#REF!)=0,"No WAM",ROUND(Table1a!LK77-Table1a!#REF!,2))),0)</f>
        <v>0</v>
      </c>
      <c r="LL76" s="31">
        <f>IFERROR(IF(ISTEXT(Table1a!#REF!),"NK",IF(SUM(Table1a!#REF!)=0,"No WAM",ROUND(Table1a!LL77-Table1a!#REF!,2))),0)</f>
        <v>0</v>
      </c>
      <c r="LM76" s="31">
        <f>IFERROR(IF(ISTEXT(Table1a!#REF!),"NK",IF(SUM(Table1a!#REF!)=0,"No WAM",ROUND(Table1a!LM77-Table1a!#REF!,2))),0)</f>
        <v>0</v>
      </c>
      <c r="LN76" s="31">
        <f>IFERROR(IF(ISTEXT(Table1a!#REF!),"NK",IF(SUM(Table1a!#REF!)=0,"No WAM",ROUND(Table1a!LN77-Table1a!#REF!,2))),0)</f>
        <v>0</v>
      </c>
      <c r="LO76" s="31">
        <f>IFERROR(IF(ISTEXT(Table1a!#REF!),"NK",IF(SUM(Table1a!#REF!)=0,"No WAM",ROUND(Table1a!LO77-Table1a!#REF!,2))),0)</f>
        <v>0</v>
      </c>
      <c r="LP76" s="31">
        <f>IFERROR(IF(ISTEXT(Table1a!#REF!),"NK",IF(SUM(Table1a!#REF!)=0,"No WAM",ROUND(Table1a!LP77-Table1a!#REF!,2))),0)</f>
        <v>0</v>
      </c>
      <c r="LQ76" s="31">
        <f>IFERROR(IF(ISTEXT(Table1a!#REF!),"NK",IF(SUM(Table1a!#REF!)=0,"No WAM",ROUND(Table1a!LQ77-Table1a!#REF!,2))),0)</f>
        <v>0</v>
      </c>
      <c r="LR76" s="31">
        <f>IFERROR(IF(ISTEXT(Table1a!#REF!),"NK",IF(SUM(Table1a!#REF!)=0,"No WAM",ROUND(Table1a!LR77-Table1a!#REF!,2))),0)</f>
        <v>0</v>
      </c>
      <c r="LS76" s="31">
        <f>IFERROR(IF(ISTEXT(Table1a!#REF!),"NK",IF(SUM(Table1a!#REF!)=0,"No WAM",ROUND(Table1a!LS77-Table1a!#REF!,2))),0)</f>
        <v>0</v>
      </c>
      <c r="LT76" s="31">
        <f>IFERROR(IF(ISTEXT(Table1a!#REF!),"NK",IF(SUM(Table1a!#REF!)=0,"No WAM",ROUND(Table1a!LT77-Table1a!#REF!,2))),0)</f>
        <v>0</v>
      </c>
      <c r="LU76" s="31">
        <f>IFERROR(IF(ISTEXT(Table1a!#REF!),"NK",IF(SUM(Table1a!#REF!)=0,"No WAM",ROUND(Table1a!LU77-Table1a!#REF!,2))),0)</f>
        <v>0</v>
      </c>
      <c r="LV76" s="31">
        <f>IFERROR(IF(ISTEXT(Table1a!#REF!),"NK",IF(SUM(Table1a!#REF!)=0,"No WAM",ROUND(Table1a!LV77-Table1a!#REF!,2))),0)</f>
        <v>0</v>
      </c>
      <c r="LW76" s="31">
        <f>IFERROR(IF(ISTEXT(Table1a!#REF!),"NK",IF(SUM(Table1a!#REF!)=0,"No WAM",ROUND(Table1a!LW77-Table1a!#REF!,2))),0)</f>
        <v>0</v>
      </c>
      <c r="LX76" s="31">
        <f>IFERROR(IF(ISTEXT(Table1a!#REF!),"NK",IF(SUM(Table1a!#REF!)=0,"No WAM",ROUND(Table1a!LX77-Table1a!#REF!,2))),0)</f>
        <v>0</v>
      </c>
      <c r="LY76" s="31">
        <f>IFERROR(IF(ISTEXT(Table1a!#REF!),"NK",IF(SUM(Table1a!#REF!)=0,"No WAM",ROUND(Table1a!LY77-Table1a!#REF!,2))),0)</f>
        <v>0</v>
      </c>
      <c r="LZ76" s="31">
        <f>IFERROR(IF(ISTEXT(Table1a!#REF!),"NK",IF(SUM(Table1a!#REF!)=0,"No WAM",ROUND(Table1a!LZ77-Table1a!#REF!,2))),0)</f>
        <v>0</v>
      </c>
      <c r="MA76" s="31">
        <f>IFERROR(IF(ISTEXT(Table1a!#REF!),"NK",IF(SUM(Table1a!#REF!)=0,"No WAM",ROUND(Table1a!MA77-Table1a!#REF!,2))),0)</f>
        <v>0</v>
      </c>
      <c r="MB76" s="31">
        <f>IFERROR(IF(ISTEXT(Table1a!#REF!),"NK",IF(SUM(Table1a!#REF!)=0,"No WAM",ROUND(Table1a!MB77-Table1a!#REF!,2))),0)</f>
        <v>0</v>
      </c>
      <c r="MC76" s="31">
        <f>IFERROR(IF(ISTEXT(Table1a!#REF!),"NK",IF(SUM(Table1a!#REF!)=0,"No WAM",ROUND(Table1a!MC77-Table1a!#REF!,2))),0)</f>
        <v>0</v>
      </c>
      <c r="MD76" s="31">
        <f>IFERROR(IF(ISTEXT(Table1a!#REF!),"NK",IF(SUM(Table1a!#REF!)=0,"No WAM",ROUND(Table1a!MD77-Table1a!#REF!,2))),0)</f>
        <v>0</v>
      </c>
      <c r="ME76" s="31">
        <f>IFERROR(IF(ISTEXT(Table1a!#REF!),"NK",IF(SUM(Table1a!#REF!)=0,"No WAM",ROUND(Table1a!ME77-Table1a!#REF!,2))),0)</f>
        <v>0</v>
      </c>
      <c r="MF76" s="31">
        <f>IFERROR(IF(ISTEXT(Table1a!#REF!),"NK",IF(SUM(Table1a!#REF!)=0,"No WAM",ROUND(Table1a!MF77-Table1a!#REF!,2))),0)</f>
        <v>0</v>
      </c>
      <c r="MG76" s="31">
        <f>IFERROR(IF(ISTEXT(Table1a!#REF!),"NK",IF(SUM(Table1a!#REF!)=0,"No WAM",ROUND(Table1a!MG77-Table1a!#REF!,2))),0)</f>
        <v>0</v>
      </c>
      <c r="MH76" s="31">
        <f>IFERROR(IF(ISTEXT(Table1a!#REF!),"NK",IF(SUM(Table1a!#REF!)=0,"No WAM",ROUND(Table1a!MH77-Table1a!#REF!,2))),0)</f>
        <v>0</v>
      </c>
      <c r="MI76" s="31">
        <f>IFERROR(IF(ISTEXT(Table1a!#REF!),"NK",IF(SUM(Table1a!#REF!)=0,"No WAM",ROUND(Table1a!MI77-Table1a!#REF!,2))),0)</f>
        <v>0</v>
      </c>
      <c r="MJ76" s="31">
        <f>IFERROR(IF(ISTEXT(Table1a!#REF!),"NK",IF(SUM(Table1a!#REF!)=0,"No WAM",ROUND(Table1a!MJ77-Table1a!#REF!,2))),0)</f>
        <v>0</v>
      </c>
      <c r="MK76" s="31">
        <f>IFERROR(IF(ISTEXT(Table1a!#REF!),"NK",IF(SUM(Table1a!#REF!)=0,"No WAM",ROUND(Table1a!MK77-Table1a!#REF!,2))),0)</f>
        <v>0</v>
      </c>
      <c r="ML76" s="31">
        <f>IFERROR(IF(ISTEXT(Table1a!#REF!),"NK",IF(SUM(Table1a!#REF!)=0,"No WAM",ROUND(Table1a!ML77-Table1a!#REF!,2))),0)</f>
        <v>0</v>
      </c>
      <c r="MM76" s="31">
        <f>IFERROR(IF(ISTEXT(Table1a!#REF!),"NK",IF(SUM(Table1a!#REF!)=0,"No WAM",ROUND(Table1a!MM77-Table1a!#REF!,2))),0)</f>
        <v>0</v>
      </c>
      <c r="MN76" s="31">
        <f>IFERROR(IF(ISTEXT(Table1a!#REF!),"NK",IF(SUM(Table1a!#REF!)=0,"No WAM",ROUND(Table1a!MN77-Table1a!#REF!,2))),0)</f>
        <v>0</v>
      </c>
      <c r="MO76" s="31">
        <f>IFERROR(IF(ISTEXT(Table1a!#REF!),"NK",IF(SUM(Table1a!#REF!)=0,"No WAM",ROUND(Table1a!MO77-Table1a!#REF!,2))),0)</f>
        <v>0</v>
      </c>
      <c r="MP76" s="31">
        <f>IFERROR(IF(ISTEXT(Table1a!#REF!),"NK",IF(SUM(Table1a!#REF!)=0,"No WAM",ROUND(Table1a!MP77-Table1a!#REF!,2))),0)</f>
        <v>0</v>
      </c>
      <c r="MQ76" s="31">
        <f>IFERROR(IF(ISTEXT(Table1a!#REF!),"NK",IF(SUM(Table1a!#REF!)=0,"No WAM",ROUND(Table1a!MQ77-Table1a!#REF!,2))),0)</f>
        <v>0</v>
      </c>
      <c r="MR76" s="31">
        <f>IFERROR(IF(ISTEXT(Table1a!#REF!),"NK",IF(SUM(Table1a!#REF!)=0,"No WAM",ROUND(Table1a!MR77-Table1a!#REF!,2))),0)</f>
        <v>0</v>
      </c>
      <c r="MS76" s="31">
        <f>IFERROR(IF(ISTEXT(Table1a!#REF!),"NK",IF(SUM(Table1a!#REF!)=0,"No WAM",ROUND(Table1a!MS77-Table1a!#REF!,2))),0)</f>
        <v>0</v>
      </c>
      <c r="MT76" s="31">
        <f>IFERROR(IF(ISTEXT(Table1a!#REF!),"NK",IF(SUM(Table1a!#REF!)=0,"No WAM",ROUND(Table1a!MT77-Table1a!#REF!,2))),0)</f>
        <v>0</v>
      </c>
      <c r="MU76" s="31">
        <f>IFERROR(IF(ISTEXT(Table1a!#REF!),"NK",IF(SUM(Table1a!#REF!)=0,"No WAM",ROUND(Table1a!MU77-Table1a!#REF!,2))),0)</f>
        <v>0</v>
      </c>
      <c r="MV76" s="31">
        <f>IFERROR(IF(ISTEXT(Table1a!#REF!),"NK",IF(SUM(Table1a!#REF!)=0,"No WAM",ROUND(Table1a!MV77-Table1a!#REF!,2))),0)</f>
        <v>0</v>
      </c>
      <c r="MW76" s="31">
        <f>IFERROR(IF(ISTEXT(Table1a!#REF!),"NK",IF(SUM(Table1a!#REF!)=0,"No WAM",ROUND(Table1a!MW77-Table1a!#REF!,2))),0)</f>
        <v>0</v>
      </c>
      <c r="MX76" s="31">
        <f>IFERROR(IF(ISTEXT(Table1a!#REF!),"NK",IF(SUM(Table1a!#REF!)=0,"No WAM",ROUND(Table1a!MX77-Table1a!#REF!,2))),0)</f>
        <v>0</v>
      </c>
      <c r="MY76" s="31">
        <f>IFERROR(IF(ISTEXT(Table1a!#REF!),"NK",IF(SUM(Table1a!#REF!)=0,"No WAM",ROUND(Table1a!MY77-Table1a!#REF!,2))),0)</f>
        <v>0</v>
      </c>
      <c r="MZ76" s="31">
        <f>IFERROR(IF(ISTEXT(Table1a!#REF!),"NK",IF(SUM(Table1a!#REF!)=0,"No WAM",ROUND(Table1a!MZ77-Table1a!#REF!,2))),0)</f>
        <v>0</v>
      </c>
      <c r="NA76" s="31">
        <f>IFERROR(IF(ISTEXT(Table1a!#REF!),"NK",IF(SUM(Table1a!#REF!)=0,"No WAM",ROUND(Table1a!NA77-Table1a!#REF!,2))),0)</f>
        <v>0</v>
      </c>
      <c r="NB76" s="31">
        <f>IFERROR(IF(ISTEXT(Table1a!#REF!),"NK",IF(SUM(Table1a!#REF!)=0,"No WAM",ROUND(Table1a!NB77-Table1a!#REF!,2))),0)</f>
        <v>0</v>
      </c>
      <c r="NC76" s="31">
        <f>IFERROR(IF(ISTEXT(Table1a!#REF!),"NK",IF(SUM(Table1a!#REF!)=0,"No WAM",ROUND(Table1a!NC77-Table1a!#REF!,2))),0)</f>
        <v>0</v>
      </c>
      <c r="ND76" s="31">
        <f>IFERROR(IF(ISTEXT(Table1a!#REF!),"NK",IF(SUM(Table1a!#REF!)=0,"No WAM",ROUND(Table1a!ND77-Table1a!#REF!,2))),0)</f>
        <v>0</v>
      </c>
      <c r="NE76" s="31">
        <f>IFERROR(IF(ISTEXT(Table1a!#REF!),"NK",IF(SUM(Table1a!#REF!)=0,"No WAM",ROUND(Table1a!NE77-Table1a!#REF!,2))),0)</f>
        <v>0</v>
      </c>
      <c r="NF76" s="31">
        <f>IFERROR(IF(ISTEXT(Table1a!#REF!),"NK",IF(SUM(Table1a!#REF!)=0,"No WAM",ROUND(Table1a!NF77-Table1a!#REF!,2))),0)</f>
        <v>0</v>
      </c>
      <c r="NG76" s="31">
        <f>IFERROR(IF(ISTEXT(Table1a!#REF!),"NK",IF(SUM(Table1a!#REF!)=0,"No WAM",ROUND(Table1a!NG77-Table1a!#REF!,2))),0)</f>
        <v>0</v>
      </c>
      <c r="NH76" s="31">
        <f>IFERROR(IF(ISTEXT(Table1a!#REF!),"NK",IF(SUM(Table1a!#REF!)=0,"No WAM",ROUND(Table1a!NH77-Table1a!#REF!,2))),0)</f>
        <v>0</v>
      </c>
      <c r="NI76" s="31">
        <f>IFERROR(IF(ISTEXT(Table1a!#REF!),"NK",IF(SUM(Table1a!#REF!)=0,"No WAM",ROUND(Table1a!NI77-Table1a!#REF!,2))),0)</f>
        <v>0</v>
      </c>
      <c r="NJ76" s="31">
        <f>IFERROR(IF(ISTEXT(Table1a!#REF!),"NK",IF(SUM(Table1a!#REF!)=0,"No WAM",ROUND(Table1a!NJ77-Table1a!#REF!,2))),0)</f>
        <v>0</v>
      </c>
      <c r="NK76" s="31">
        <f>IFERROR(IF(ISTEXT(Table1a!#REF!),"NK",IF(SUM(Table1a!#REF!)=0,"No WAM",ROUND(Table1a!NK77-Table1a!#REF!,2))),0)</f>
        <v>0</v>
      </c>
      <c r="NL76" s="31">
        <f>IFERROR(IF(ISTEXT(Table1a!#REF!),"NK",IF(SUM(Table1a!#REF!)=0,"No WAM",ROUND(Table1a!NL77-Table1a!#REF!,2))),0)</f>
        <v>0</v>
      </c>
      <c r="NM76" s="9"/>
      <c r="NN76" s="9"/>
      <c r="NO76" s="9"/>
      <c r="NP76" s="9"/>
      <c r="NQ76" s="9"/>
      <c r="NR76" s="9"/>
      <c r="NS76" s="9"/>
      <c r="NT76" s="9"/>
      <c r="NU76" s="9"/>
      <c r="NV76" s="9"/>
      <c r="NW76" s="9"/>
      <c r="NX76" s="9"/>
    </row>
    <row r="77" spans="1:388">
      <c r="A77" s="98" t="s">
        <v>343</v>
      </c>
      <c r="B77" s="95" t="s">
        <v>92</v>
      </c>
      <c r="C77" s="129"/>
      <c r="D77" s="129"/>
      <c r="E77" s="129"/>
      <c r="F77" s="129"/>
      <c r="G77" s="129"/>
      <c r="H77" s="129"/>
      <c r="I77" s="129"/>
      <c r="J77" s="129"/>
      <c r="K77" s="129"/>
      <c r="L77" s="129"/>
      <c r="M77" s="129"/>
      <c r="N77" s="129"/>
      <c r="O77" s="129"/>
      <c r="P77" s="129"/>
      <c r="Q77" s="129"/>
      <c r="R77" s="129"/>
      <c r="S77" s="129"/>
      <c r="T77" s="129"/>
      <c r="U77" s="129"/>
      <c r="V77" s="129"/>
      <c r="W77" s="129"/>
      <c r="X77" s="129"/>
      <c r="Y77" s="129"/>
      <c r="Z77" s="129"/>
      <c r="AA77" s="129"/>
      <c r="AB77" s="129"/>
      <c r="AC77" s="129"/>
      <c r="AD77" s="129"/>
      <c r="AE77" s="129"/>
      <c r="AF77" s="129"/>
      <c r="AG77" s="129"/>
      <c r="AH77" s="129"/>
      <c r="AI77" s="129"/>
      <c r="AJ77" s="129"/>
      <c r="AK77" s="31">
        <f>IFERROR(IF(ISTEXT(Table1a!#REF!),"NK",IF(SUM(Table1a!#REF!)=0,"No WAM",ROUND(Table1a!AK78-Table1a!#REF!,2))),0)</f>
        <v>0</v>
      </c>
      <c r="AL77" s="31">
        <f>IFERROR(IF(ISTEXT(Table1a!#REF!),"NK",IF(SUM(Table1a!#REF!)=0,"No WAM",ROUND(Table1a!AL78-Table1a!#REF!,2))),0)</f>
        <v>0</v>
      </c>
      <c r="AM77" s="31">
        <f>IFERROR(IF(ISTEXT(Table1a!#REF!),"NK",IF(SUM(Table1a!#REF!)=0,"No WAM",ROUND(Table1a!AM78-Table1a!#REF!,2))),0)</f>
        <v>0</v>
      </c>
      <c r="AN77" s="31">
        <f>IFERROR(IF(ISTEXT(Table1a!#REF!),"NK",IF(SUM(Table1a!#REF!)=0,"No WAM",ROUND(Table1a!AN78-Table1a!#REF!,2))),0)</f>
        <v>0</v>
      </c>
      <c r="AO77" s="31">
        <f>IFERROR(IF(ISTEXT(Table1a!#REF!),"NK",IF(SUM(Table1a!#REF!)=0,"No WAM",ROUND(Table1a!AO78-Table1a!#REF!,2))),0)</f>
        <v>0</v>
      </c>
      <c r="AP77" s="31">
        <f>IFERROR(IF(ISTEXT(Table1a!#REF!),"NK",IF(SUM(Table1a!#REF!)=0,"No WAM",ROUND(Table1a!AP78-Table1a!#REF!,2))),0)</f>
        <v>0</v>
      </c>
      <c r="AQ77" s="31">
        <f>IFERROR(IF(ISTEXT(Table1a!#REF!),"NK",IF(SUM(Table1a!#REF!)=0,"No WAM",ROUND(Table1a!AQ78-Table1a!#REF!,2))),0)</f>
        <v>0</v>
      </c>
      <c r="AR77" s="31">
        <f>IFERROR(IF(ISTEXT(Table1a!#REF!),"NK",IF(SUM(Table1a!#REF!)=0,"No WAM",ROUND(Table1a!AR78-Table1a!#REF!,2))),0)</f>
        <v>0</v>
      </c>
      <c r="AS77" s="31">
        <f>IFERROR(IF(ISTEXT(Table1a!#REF!),"NK",IF(SUM(Table1a!#REF!)=0,"No WAM",ROUND(Table1a!AS78-Table1a!#REF!,2))),0)</f>
        <v>0</v>
      </c>
      <c r="AT77" s="31">
        <f>IFERROR(IF(ISTEXT(Table1a!#REF!),"NK",IF(SUM(Table1a!#REF!)=0,"No WAM",ROUND(Table1a!AT78-Table1a!#REF!,2))),0)</f>
        <v>0</v>
      </c>
      <c r="AU77" s="31">
        <f>IFERROR(IF(ISTEXT(Table1a!#REF!),"NK",IF(SUM(Table1a!#REF!)=0,"No WAM",ROUND(Table1a!AU78-Table1a!#REF!,2))),0)</f>
        <v>0</v>
      </c>
      <c r="AV77" s="31">
        <f>IFERROR(IF(ISTEXT(Table1a!#REF!),"NK",IF(SUM(Table1a!#REF!)=0,"No WAM",ROUND(Table1a!AV78-Table1a!#REF!,2))),0)</f>
        <v>0</v>
      </c>
      <c r="AW77" s="31">
        <f>IFERROR(IF(ISTEXT(Table1a!#REF!),"NK",IF(SUM(Table1a!#REF!)=0,"No WAM",ROUND(Table1a!AW78-Table1a!#REF!,2))),0)</f>
        <v>0</v>
      </c>
      <c r="AX77" s="31">
        <f>IFERROR(IF(ISTEXT(Table1a!#REF!),"NK",IF(SUM(Table1a!#REF!)=0,"No WAM",ROUND(Table1a!AX78-Table1a!#REF!,2))),0)</f>
        <v>0</v>
      </c>
      <c r="AY77" s="31">
        <f>IFERROR(IF(ISTEXT(Table1a!#REF!),"NK",IF(SUM(Table1a!#REF!)=0,"No WAM",ROUND(Table1a!AY78-Table1a!#REF!,2))),0)</f>
        <v>0</v>
      </c>
      <c r="AZ77" s="31">
        <f>IFERROR(IF(ISTEXT(Table1a!#REF!),"NK",IF(SUM(Table1a!#REF!)=0,"No WAM",ROUND(Table1a!AZ78-Table1a!#REF!,2))),0)</f>
        <v>0</v>
      </c>
      <c r="BA77" s="31">
        <f>IFERROR(IF(ISTEXT(Table1a!#REF!),"NK",IF(SUM(Table1a!#REF!)=0,"No WAM",ROUND(Table1a!BA78-Table1a!#REF!,2))),0)</f>
        <v>0</v>
      </c>
      <c r="BB77" s="31">
        <f>IFERROR(IF(ISTEXT(Table1a!#REF!),"NK",IF(SUM(Table1a!#REF!)=0,"No WAM",ROUND(Table1a!BB78-Table1a!#REF!,2))),0)</f>
        <v>0</v>
      </c>
      <c r="BC77" s="31">
        <f>IFERROR(IF(ISTEXT(Table1a!#REF!),"NK",IF(SUM(Table1a!#REF!)=0,"No WAM",ROUND(Table1a!BC78-Table1a!#REF!,2))),0)</f>
        <v>0</v>
      </c>
      <c r="BD77" s="31">
        <f>IFERROR(IF(ISTEXT(Table1a!#REF!),"NK",IF(SUM(Table1a!#REF!)=0,"No WAM",ROUND(Table1a!BD78-Table1a!#REF!,2))),0)</f>
        <v>0</v>
      </c>
      <c r="BE77" s="31">
        <f>IFERROR(IF(ISTEXT(Table1a!#REF!),"NK",IF(SUM(Table1a!#REF!)=0,"No WAM",ROUND(Table1a!BE78-Table1a!#REF!,2))),0)</f>
        <v>0</v>
      </c>
      <c r="BF77" s="31">
        <f>IFERROR(IF(ISTEXT(Table1a!#REF!),"NK",IF(SUM(Table1a!#REF!)=0,"No WAM",ROUND(Table1a!BF78-Table1a!#REF!,2))),0)</f>
        <v>0</v>
      </c>
      <c r="BG77" s="31">
        <f>IFERROR(IF(ISTEXT(Table1a!#REF!),"NK",IF(SUM(Table1a!#REF!)=0,"No WAM",ROUND(Table1a!BG78-Table1a!#REF!,2))),0)</f>
        <v>0</v>
      </c>
      <c r="BH77" s="31">
        <f>IFERROR(IF(ISTEXT(Table1a!#REF!),"NK",IF(SUM(Table1a!#REF!)=0,"No WAM",ROUND(Table1a!BH78-Table1a!#REF!,2))),0)</f>
        <v>0</v>
      </c>
      <c r="BI77" s="31">
        <f>IFERROR(IF(ISTEXT(Table1a!#REF!),"NK",IF(SUM(Table1a!#REF!)=0,"No WAM",ROUND(Table1a!BI78-Table1a!#REF!,2))),0)</f>
        <v>0</v>
      </c>
      <c r="BJ77" s="31">
        <f>IFERROR(IF(ISTEXT(Table1a!#REF!),"NK",IF(SUM(Table1a!#REF!)=0,"No WAM",ROUND(Table1a!BJ78-Table1a!#REF!,2))),0)</f>
        <v>0</v>
      </c>
      <c r="BK77" s="31">
        <f>IFERROR(IF(ISTEXT(Table1a!#REF!),"NK",IF(SUM(Table1a!#REF!)=0,"No WAM",ROUND(Table1a!BK78-Table1a!#REF!,2))),0)</f>
        <v>0</v>
      </c>
      <c r="BL77" s="31">
        <f>IFERROR(IF(ISTEXT(Table1a!#REF!),"NK",IF(SUM(Table1a!#REF!)=0,"No WAM",ROUND(Table1a!BL78-Table1a!#REF!,2))),0)</f>
        <v>0</v>
      </c>
      <c r="BM77" s="31">
        <f>IFERROR(IF(ISTEXT(Table1a!#REF!),"NK",IF(SUM(Table1a!#REF!)=0,"No WAM",ROUND(Table1a!BM78-Table1a!#REF!,2))),0)</f>
        <v>0</v>
      </c>
      <c r="BN77" s="31">
        <f>IFERROR(IF(ISTEXT(Table1a!#REF!),"NK",IF(SUM(Table1a!#REF!)=0,"No WAM",ROUND(Table1a!BN78-Table1a!#REF!,2))),0)</f>
        <v>0</v>
      </c>
      <c r="BO77" s="31">
        <f>IFERROR(IF(ISTEXT(Table1a!#REF!),"NK",IF(SUM(Table1a!#REF!)=0,"No WAM",ROUND(Table1a!BO78-Table1a!#REF!,2))),0)</f>
        <v>0</v>
      </c>
      <c r="BP77" s="31">
        <f>IFERROR(IF(ISTEXT(Table1a!#REF!),"NK",IF(SUM(Table1a!#REF!)=0,"No WAM",ROUND(Table1a!BP78-Table1a!#REF!,2))),0)</f>
        <v>0</v>
      </c>
      <c r="BQ77" s="31">
        <f>IFERROR(IF(ISTEXT(Table1a!#REF!),"NK",IF(SUM(Table1a!#REF!)=0,"No WAM",ROUND(Table1a!BQ78-Table1a!#REF!,2))),0)</f>
        <v>0</v>
      </c>
      <c r="BR77" s="31">
        <f>IFERROR(IF(ISTEXT(Table1a!#REF!),"NK",IF(SUM(Table1a!#REF!)=0,"No WAM",ROUND(Table1a!BR78-Table1a!#REF!,2))),0)</f>
        <v>0</v>
      </c>
      <c r="BS77" s="31">
        <f>IFERROR(IF(ISTEXT(Table1a!#REF!),"NK",IF(SUM(Table1a!#REF!)=0,"No WAM",ROUND(Table1a!BS78-Table1a!#REF!,2))),0)</f>
        <v>0</v>
      </c>
      <c r="BT77" s="31">
        <f>IFERROR(IF(ISTEXT(Table1a!#REF!),"NK",IF(SUM(Table1a!#REF!)=0,"No WAM",ROUND(Table1a!BT78-Table1a!#REF!,2))),0)</f>
        <v>0</v>
      </c>
      <c r="BU77" s="31">
        <f>IFERROR(IF(ISTEXT(Table1a!#REF!),"NK",IF(SUM(Table1a!#REF!)=0,"No WAM",ROUND(Table1a!BU78-Table1a!#REF!,2))),0)</f>
        <v>0</v>
      </c>
      <c r="BV77" s="31">
        <f>IFERROR(IF(ISTEXT(Table1a!#REF!),"NK",IF(SUM(Table1a!#REF!)=0,"No WAM",ROUND(Table1a!BV78-Table1a!#REF!,2))),0)</f>
        <v>0</v>
      </c>
      <c r="BW77" s="31">
        <f>IFERROR(IF(ISTEXT(Table1a!#REF!),"NK",IF(SUM(Table1a!#REF!)=0,"No WAM",ROUND(Table1a!BW78-Table1a!#REF!,2))),0)</f>
        <v>0</v>
      </c>
      <c r="BX77" s="31">
        <f>IFERROR(IF(ISTEXT(Table1a!#REF!),"NK",IF(SUM(Table1a!#REF!)=0,"No WAM",ROUND(Table1a!BX78-Table1a!#REF!,2))),0)</f>
        <v>0</v>
      </c>
      <c r="BY77" s="31">
        <f>IFERROR(IF(ISTEXT(Table1a!#REF!),"NK",IF(SUM(Table1a!#REF!)=0,"No WAM",ROUND(Table1a!BY78-Table1a!#REF!,2))),0)</f>
        <v>0</v>
      </c>
      <c r="BZ77" s="31">
        <f>IFERROR(IF(ISTEXT(Table1a!#REF!),"NK",IF(SUM(Table1a!#REF!)=0,"No WAM",ROUND(Table1a!BZ78-Table1a!#REF!,2))),0)</f>
        <v>0</v>
      </c>
      <c r="CA77" s="31">
        <f>IFERROR(IF(ISTEXT(Table1a!#REF!),"NK",IF(SUM(Table1a!#REF!)=0,"No WAM",ROUND(Table1a!CA78-Table1a!#REF!,2))),0)</f>
        <v>0</v>
      </c>
      <c r="CB77" s="31">
        <f>IFERROR(IF(ISTEXT(Table1a!#REF!),"NK",IF(SUM(Table1a!#REF!)=0,"No WAM",ROUND(Table1a!CB78-Table1a!#REF!,2))),0)</f>
        <v>0</v>
      </c>
      <c r="CC77" s="31">
        <f>IFERROR(IF(ISTEXT(Table1a!#REF!),"NK",IF(SUM(Table1a!#REF!)=0,"No WAM",ROUND(Table1a!CC78-Table1a!#REF!,2))),0)</f>
        <v>0</v>
      </c>
      <c r="CD77" s="31">
        <f>IFERROR(IF(ISTEXT(Table1a!#REF!),"NK",IF(SUM(Table1a!#REF!)=0,"No WAM",ROUND(Table1a!CD78-Table1a!#REF!,2))),0)</f>
        <v>0</v>
      </c>
      <c r="CE77" s="31">
        <f>IFERROR(IF(ISTEXT(Table1a!#REF!),"NK",IF(SUM(Table1a!#REF!)=0,"No WAM",ROUND(Table1a!CE78-Table1a!#REF!,2))),0)</f>
        <v>0</v>
      </c>
      <c r="CF77" s="31">
        <f>IFERROR(IF(ISTEXT(Table1a!#REF!),"NK",IF(SUM(Table1a!#REF!)=0,"No WAM",ROUND(Table1a!CF78-Table1a!#REF!,2))),0)</f>
        <v>0</v>
      </c>
      <c r="CG77" s="31">
        <f>IFERROR(IF(ISTEXT(Table1a!#REF!),"NK",IF(SUM(Table1a!#REF!)=0,"No WAM",ROUND(Table1a!CG78-Table1a!#REF!,2))),0)</f>
        <v>0</v>
      </c>
      <c r="CH77" s="31">
        <f>IFERROR(IF(ISTEXT(Table1a!#REF!),"NK",IF(SUM(Table1a!#REF!)=0,"No WAM",ROUND(Table1a!CH78-Table1a!#REF!,2))),0)</f>
        <v>0</v>
      </c>
      <c r="CI77" s="31">
        <f>IFERROR(IF(ISTEXT(Table1a!#REF!),"NK",IF(SUM(Table1a!#REF!)=0,"No WAM",ROUND(Table1a!CI78-Table1a!#REF!,2))),0)</f>
        <v>0</v>
      </c>
      <c r="CJ77" s="31">
        <f>IFERROR(IF(ISTEXT(Table1a!#REF!),"NK",IF(SUM(Table1a!#REF!)=0,"No WAM",ROUND(Table1a!CJ78-Table1a!#REF!,2))),0)</f>
        <v>0</v>
      </c>
      <c r="CK77" s="31">
        <f>IFERROR(IF(ISTEXT(Table1a!#REF!),"NK",IF(SUM(Table1a!#REF!)=0,"No WAM",ROUND(Table1a!CK78-Table1a!#REF!,2))),0)</f>
        <v>0</v>
      </c>
      <c r="CL77" s="31">
        <f>IFERROR(IF(ISTEXT(Table1a!#REF!),"NK",IF(SUM(Table1a!#REF!)=0,"No WAM",ROUND(Table1a!CL78-Table1a!#REF!,2))),0)</f>
        <v>0</v>
      </c>
      <c r="CM77" s="31">
        <f>IFERROR(IF(ISTEXT(Table1a!#REF!),"NK",IF(SUM(Table1a!#REF!)=0,"No WAM",ROUND(Table1a!CM78-Table1a!#REF!,2))),0)</f>
        <v>0</v>
      </c>
      <c r="CN77" s="31">
        <f>IFERROR(IF(ISTEXT(Table1a!#REF!),"NK",IF(SUM(Table1a!#REF!)=0,"No WAM",ROUND(Table1a!CN78-Table1a!#REF!,2))),0)</f>
        <v>0</v>
      </c>
      <c r="CO77" s="31">
        <f>IFERROR(IF(ISTEXT(Table1a!#REF!),"NK",IF(SUM(Table1a!#REF!)=0,"No WAM",ROUND(Table1a!CO78-Table1a!#REF!,2))),0)</f>
        <v>0</v>
      </c>
      <c r="CP77" s="31">
        <f>IFERROR(IF(ISTEXT(Table1a!#REF!),"NK",IF(SUM(Table1a!#REF!)=0,"No WAM",ROUND(Table1a!CP78-Table1a!#REF!,2))),0)</f>
        <v>0</v>
      </c>
      <c r="CQ77" s="31">
        <f>IFERROR(IF(ISTEXT(Table1a!#REF!),"NK",IF(SUM(Table1a!#REF!)=0,"No WAM",ROUND(Table1a!CQ78-Table1a!#REF!,2))),0)</f>
        <v>0</v>
      </c>
      <c r="CR77" s="31">
        <f>IFERROR(IF(ISTEXT(Table1a!#REF!),"NK",IF(SUM(Table1a!#REF!)=0,"No WAM",ROUND(Table1a!CR78-Table1a!#REF!,2))),0)</f>
        <v>0</v>
      </c>
      <c r="CS77" s="31">
        <f>IFERROR(IF(ISTEXT(Table1a!#REF!),"NK",IF(SUM(Table1a!#REF!)=0,"No WAM",ROUND(Table1a!CS78-Table1a!#REF!,2))),0)</f>
        <v>0</v>
      </c>
      <c r="CT77" s="31">
        <f>IFERROR(IF(ISTEXT(Table1a!#REF!),"NK",IF(SUM(Table1a!#REF!)=0,"No WAM",ROUND(Table1a!CT78-Table1a!#REF!,2))),0)</f>
        <v>0</v>
      </c>
      <c r="CU77" s="31">
        <f>IFERROR(IF(ISTEXT(Table1a!#REF!),"NK",IF(SUM(Table1a!#REF!)=0,"No WAM",ROUND(Table1a!CU78-Table1a!#REF!,2))),0)</f>
        <v>0</v>
      </c>
      <c r="CV77" s="31">
        <f>IFERROR(IF(ISTEXT(Table1a!#REF!),"NK",IF(SUM(Table1a!#REF!)=0,"No WAM",ROUND(Table1a!CV78-Table1a!#REF!,2))),0)</f>
        <v>0</v>
      </c>
      <c r="CW77" s="31">
        <f>IFERROR(IF(ISTEXT(Table1a!#REF!),"NK",IF(SUM(Table1a!#REF!)=0,"No WAM",ROUND(Table1a!CW78-Table1a!#REF!,2))),0)</f>
        <v>0</v>
      </c>
      <c r="CX77" s="31">
        <f>IFERROR(IF(ISTEXT(Table1a!#REF!),"NK",IF(SUM(Table1a!#REF!)=0,"No WAM",ROUND(Table1a!CX78-Table1a!#REF!,2))),0)</f>
        <v>0</v>
      </c>
      <c r="CY77" s="31">
        <f>IFERROR(IF(ISTEXT(Table1a!#REF!),"NK",IF(SUM(Table1a!#REF!)=0,"No WAM",ROUND(Table1a!CY78-Table1a!#REF!,2))),0)</f>
        <v>0</v>
      </c>
      <c r="CZ77" s="31">
        <f>IFERROR(IF(ISTEXT(Table1a!#REF!),"NK",IF(SUM(Table1a!#REF!)=0,"No WAM",ROUND(Table1a!CZ78-Table1a!#REF!,2))),0)</f>
        <v>0</v>
      </c>
      <c r="DA77" s="129"/>
      <c r="DB77" s="129"/>
      <c r="DC77" s="129"/>
      <c r="DD77" s="129"/>
      <c r="DE77" s="129"/>
      <c r="DF77" s="129"/>
      <c r="DG77" s="129"/>
      <c r="DH77" s="129"/>
      <c r="DI77" s="129"/>
      <c r="DJ77" s="129"/>
      <c r="DK77" s="129"/>
      <c r="DL77" s="129"/>
      <c r="DM77" s="129"/>
      <c r="DN77" s="129"/>
      <c r="DO77" s="129"/>
      <c r="DP77" s="129"/>
      <c r="DQ77" s="129"/>
      <c r="DR77" s="129"/>
      <c r="DS77" s="129"/>
      <c r="DT77" s="129"/>
      <c r="DU77" s="129"/>
      <c r="DV77" s="129"/>
      <c r="DW77" s="129"/>
      <c r="DX77" s="129"/>
      <c r="DY77" s="129"/>
      <c r="DZ77" s="129"/>
      <c r="EA77" s="129"/>
      <c r="EB77" s="129"/>
      <c r="EC77" s="129"/>
      <c r="ED77" s="129"/>
      <c r="EE77" s="129"/>
      <c r="EF77" s="129"/>
      <c r="EG77" s="129"/>
      <c r="EH77" s="129"/>
      <c r="EI77" s="129"/>
      <c r="EJ77" s="129"/>
      <c r="EK77" s="129"/>
      <c r="EL77" s="129"/>
      <c r="EM77" s="129"/>
      <c r="EN77" s="129"/>
      <c r="EO77" s="129"/>
      <c r="EP77" s="129"/>
      <c r="EQ77" s="129"/>
      <c r="ER77" s="129"/>
      <c r="ES77" s="129"/>
      <c r="ET77" s="129"/>
      <c r="EU77" s="129"/>
      <c r="EV77" s="129"/>
      <c r="EW77" s="129"/>
      <c r="EX77" s="129"/>
      <c r="EY77" s="129"/>
      <c r="EZ77" s="129"/>
      <c r="FA77" s="129"/>
      <c r="FB77" s="129"/>
      <c r="FC77" s="129"/>
      <c r="FD77" s="129"/>
      <c r="FE77" s="129"/>
      <c r="FF77" s="129"/>
      <c r="FG77" s="129"/>
      <c r="FH77" s="129"/>
      <c r="FI77" s="129"/>
      <c r="FJ77" s="129"/>
      <c r="FK77" s="129"/>
      <c r="FL77" s="129"/>
      <c r="FM77" s="129"/>
      <c r="FN77" s="129"/>
      <c r="FO77" s="129"/>
      <c r="FP77" s="129"/>
      <c r="FQ77" s="129"/>
      <c r="FR77" s="129"/>
      <c r="FS77" s="129"/>
      <c r="FT77" s="129"/>
      <c r="FU77" s="129"/>
      <c r="FV77" s="129"/>
      <c r="FW77" s="129"/>
      <c r="FX77" s="129"/>
      <c r="FY77" s="129"/>
      <c r="FZ77" s="129"/>
      <c r="GA77" s="129"/>
      <c r="GB77" s="129"/>
      <c r="GC77" s="129"/>
      <c r="GD77" s="129"/>
      <c r="GE77" s="129"/>
      <c r="GF77" s="129"/>
      <c r="GG77" s="129"/>
      <c r="GH77" s="129"/>
      <c r="GI77" s="129"/>
      <c r="GJ77" s="129"/>
      <c r="GK77" s="129"/>
      <c r="GL77" s="129"/>
      <c r="GM77" s="129"/>
      <c r="GN77" s="129"/>
      <c r="GO77" s="129"/>
      <c r="GP77" s="129"/>
      <c r="GQ77" s="129"/>
      <c r="GR77" s="129"/>
      <c r="GS77" s="129"/>
      <c r="GT77" s="129"/>
      <c r="GU77" s="129"/>
      <c r="GV77" s="129"/>
      <c r="GW77" s="129"/>
      <c r="GX77" s="129"/>
      <c r="GY77" s="129"/>
      <c r="GZ77" s="129"/>
      <c r="HA77" s="129"/>
      <c r="HB77" s="129"/>
      <c r="HC77" s="129"/>
      <c r="HD77" s="129"/>
      <c r="HE77" s="129"/>
      <c r="HF77" s="129"/>
      <c r="HG77" s="129"/>
      <c r="HH77" s="129"/>
      <c r="HI77" s="129"/>
      <c r="HJ77" s="129"/>
      <c r="HK77" s="129"/>
      <c r="HL77" s="129"/>
      <c r="HM77" s="129"/>
      <c r="HN77" s="129"/>
      <c r="HO77" s="129"/>
      <c r="HP77" s="129"/>
      <c r="HQ77" s="129"/>
      <c r="HR77" s="129"/>
      <c r="HS77" s="129"/>
      <c r="HT77" s="129"/>
      <c r="HU77" s="129"/>
      <c r="HV77" s="129"/>
      <c r="HW77" s="129"/>
      <c r="HX77" s="129"/>
      <c r="HY77" s="129"/>
      <c r="HZ77" s="129"/>
      <c r="IA77" s="129"/>
      <c r="IB77" s="129"/>
      <c r="IC77" s="129"/>
      <c r="ID77" s="129"/>
      <c r="IE77" s="129"/>
      <c r="IF77" s="129"/>
      <c r="IG77" s="129"/>
      <c r="IH77" s="129"/>
      <c r="II77" s="129"/>
      <c r="IJ77" s="129"/>
      <c r="IK77" s="129"/>
      <c r="IL77" s="129"/>
      <c r="IM77" s="129"/>
      <c r="IN77" s="129"/>
      <c r="IO77" s="129"/>
      <c r="IP77" s="129"/>
      <c r="IQ77" s="129"/>
      <c r="IR77" s="129"/>
      <c r="IS77" s="129"/>
      <c r="IT77" s="129"/>
      <c r="IU77" s="129"/>
      <c r="IV77" s="129"/>
      <c r="IW77" s="129"/>
      <c r="IX77" s="129"/>
      <c r="IY77" s="129"/>
      <c r="IZ77" s="129"/>
      <c r="JA77" s="129"/>
      <c r="JB77" s="129"/>
      <c r="JC77" s="129"/>
      <c r="JD77" s="129"/>
      <c r="JE77" s="129"/>
      <c r="JF77" s="129"/>
      <c r="JG77" s="129"/>
      <c r="JH77" s="129"/>
      <c r="JI77" s="129"/>
      <c r="JJ77" s="129"/>
      <c r="JK77" s="129"/>
      <c r="JL77" s="129"/>
      <c r="JM77" s="129"/>
      <c r="JN77" s="129"/>
      <c r="JO77" s="31">
        <f>IFERROR(IF(ISTEXT(Table1a!#REF!),"NK",IF(SUM(Table1a!#REF!)=0,"No WAM",ROUND(Table1a!JO78-Table1a!#REF!,2))),0)</f>
        <v>0</v>
      </c>
      <c r="JP77" s="31">
        <f>IFERROR(IF(ISTEXT(Table1a!#REF!),"NK",IF(SUM(Table1a!#REF!)=0,"No WAM",ROUND(Table1a!JP78-Table1a!#REF!,2))),0)</f>
        <v>0</v>
      </c>
      <c r="JQ77" s="31">
        <f>IFERROR(IF(ISTEXT(Table1a!#REF!),"NK",IF(SUM(Table1a!#REF!)=0,"No WAM",ROUND(Table1a!JQ78-Table1a!#REF!,2))),0)</f>
        <v>0</v>
      </c>
      <c r="JR77" s="31">
        <f>IFERROR(IF(ISTEXT(Table1a!#REF!),"NK",IF(SUM(Table1a!#REF!)=0,"No WAM",ROUND(Table1a!JR78-Table1a!#REF!,2))),0)</f>
        <v>0</v>
      </c>
      <c r="JS77" s="31">
        <f>IFERROR(IF(ISTEXT(Table1a!#REF!),"NK",IF(SUM(Table1a!#REF!)=0,"No WAM",ROUND(Table1a!JS78-Table1a!#REF!,2))),0)</f>
        <v>0</v>
      </c>
      <c r="JT77" s="31">
        <f>IFERROR(IF(ISTEXT(Table1a!#REF!),"NK",IF(SUM(Table1a!#REF!)=0,"No WAM",ROUND(Table1a!JT78-Table1a!#REF!,2))),0)</f>
        <v>0</v>
      </c>
      <c r="JU77" s="31">
        <f>IFERROR(IF(ISTEXT(Table1a!#REF!),"NK",IF(SUM(Table1a!#REF!)=0,"No WAM",ROUND(Table1a!JU78-Table1a!#REF!,2))),0)</f>
        <v>0</v>
      </c>
      <c r="JV77" s="31">
        <f>IFERROR(IF(ISTEXT(Table1a!#REF!),"NK",IF(SUM(Table1a!#REF!)=0,"No WAM",ROUND(Table1a!JV78-Table1a!#REF!,2))),0)</f>
        <v>0</v>
      </c>
      <c r="JW77" s="31">
        <f>IFERROR(IF(ISTEXT(Table1a!#REF!),"NK",IF(SUM(Table1a!#REF!)=0,"No WAM",ROUND(Table1a!JW78-Table1a!#REF!,2))),0)</f>
        <v>0</v>
      </c>
      <c r="JX77" s="31">
        <f>IFERROR(IF(ISTEXT(Table1a!#REF!),"NK",IF(SUM(Table1a!#REF!)=0,"No WAM",ROUND(Table1a!JX78-Table1a!#REF!,2))),0)</f>
        <v>0</v>
      </c>
      <c r="JY77" s="31">
        <f>IFERROR(IF(ISTEXT(Table1a!#REF!),"NK",IF(SUM(Table1a!#REF!)=0,"No WAM",ROUND(Table1a!JY78-Table1a!#REF!,2))),0)</f>
        <v>0</v>
      </c>
      <c r="JZ77" s="31">
        <f>IFERROR(IF(ISTEXT(Table1a!#REF!),"NK",IF(SUM(Table1a!#REF!)=0,"No WAM",ROUND(Table1a!JZ78-Table1a!#REF!,2))),0)</f>
        <v>0</v>
      </c>
      <c r="KA77" s="31">
        <f>IFERROR(IF(ISTEXT(Table1a!#REF!),"NK",IF(SUM(Table1a!#REF!)=0,"No WAM",ROUND(Table1a!KA78-Table1a!#REF!,2))),0)</f>
        <v>0</v>
      </c>
      <c r="KB77" s="31">
        <f>IFERROR(IF(ISTEXT(Table1a!#REF!),"NK",IF(SUM(Table1a!#REF!)=0,"No WAM",ROUND(Table1a!KB78-Table1a!#REF!,2))),0)</f>
        <v>0</v>
      </c>
      <c r="KC77" s="31">
        <f>IFERROR(IF(ISTEXT(Table1a!#REF!),"NK",IF(SUM(Table1a!#REF!)=0,"No WAM",ROUND(Table1a!KC78-Table1a!#REF!,2))),0)</f>
        <v>0</v>
      </c>
      <c r="KD77" s="31">
        <f>IFERROR(IF(ISTEXT(Table1a!#REF!),"NK",IF(SUM(Table1a!#REF!)=0,"No WAM",ROUND(Table1a!KD78-Table1a!#REF!,2))),0)</f>
        <v>0</v>
      </c>
      <c r="KE77" s="31">
        <f>IFERROR(IF(ISTEXT(Table1a!#REF!),"NK",IF(SUM(Table1a!#REF!)=0,"No WAM",ROUND(Table1a!KE78-Table1a!#REF!,2))),0)</f>
        <v>0</v>
      </c>
      <c r="KF77" s="31">
        <f>IFERROR(IF(ISTEXT(Table1a!#REF!),"NK",IF(SUM(Table1a!#REF!)=0,"No WAM",ROUND(Table1a!KF78-Table1a!#REF!,2))),0)</f>
        <v>0</v>
      </c>
      <c r="KG77" s="31">
        <f>IFERROR(IF(ISTEXT(Table1a!#REF!),"NK",IF(SUM(Table1a!#REF!)=0,"No WAM",ROUND(Table1a!KG78-Table1a!#REF!,2))),0)</f>
        <v>0</v>
      </c>
      <c r="KH77" s="31">
        <f>IFERROR(IF(ISTEXT(Table1a!#REF!),"NK",IF(SUM(Table1a!#REF!)=0,"No WAM",ROUND(Table1a!KH78-Table1a!#REF!,2))),0)</f>
        <v>0</v>
      </c>
      <c r="KI77" s="31">
        <f>IFERROR(IF(ISTEXT(Table1a!#REF!),"NK",IF(SUM(Table1a!#REF!)=0,"No WAM",ROUND(Table1a!KI78-Table1a!#REF!,2))),0)</f>
        <v>0</v>
      </c>
      <c r="KJ77" s="31">
        <f>IFERROR(IF(ISTEXT(Table1a!#REF!),"NK",IF(SUM(Table1a!#REF!)=0,"No WAM",ROUND(Table1a!KJ78-Table1a!#REF!,2))),0)</f>
        <v>0</v>
      </c>
      <c r="KK77" s="31">
        <f>IFERROR(IF(ISTEXT(Table1a!#REF!),"NK",IF(SUM(Table1a!#REF!)=0,"No WAM",ROUND(Table1a!KK78-Table1a!#REF!,2))),0)</f>
        <v>0</v>
      </c>
      <c r="KL77" s="31">
        <f>IFERROR(IF(ISTEXT(Table1a!#REF!),"NK",IF(SUM(Table1a!#REF!)=0,"No WAM",ROUND(Table1a!KL78-Table1a!#REF!,2))),0)</f>
        <v>0</v>
      </c>
      <c r="KM77" s="31">
        <f>IFERROR(IF(ISTEXT(Table1a!#REF!),"NK",IF(SUM(Table1a!#REF!)=0,"No WAM",ROUND(Table1a!KM78-Table1a!#REF!,2))),0)</f>
        <v>0</v>
      </c>
      <c r="KN77" s="31">
        <f>IFERROR(IF(ISTEXT(Table1a!#REF!),"NK",IF(SUM(Table1a!#REF!)=0,"No WAM",ROUND(Table1a!KN78-Table1a!#REF!,2))),0)</f>
        <v>0</v>
      </c>
      <c r="KO77" s="31">
        <f>IFERROR(IF(ISTEXT(Table1a!#REF!),"NK",IF(SUM(Table1a!#REF!)=0,"No WAM",ROUND(Table1a!KO78-Table1a!#REF!,2))),0)</f>
        <v>0</v>
      </c>
      <c r="KP77" s="31">
        <f>IFERROR(IF(ISTEXT(Table1a!#REF!),"NK",IF(SUM(Table1a!#REF!)=0,"No WAM",ROUND(Table1a!KP78-Table1a!#REF!,2))),0)</f>
        <v>0</v>
      </c>
      <c r="KQ77" s="31">
        <f>IFERROR(IF(ISTEXT(Table1a!#REF!),"NK",IF(SUM(Table1a!#REF!)=0,"No WAM",ROUND(Table1a!KQ78-Table1a!#REF!,2))),0)</f>
        <v>0</v>
      </c>
      <c r="KR77" s="31">
        <f>IFERROR(IF(ISTEXT(Table1a!#REF!),"NK",IF(SUM(Table1a!#REF!)=0,"No WAM",ROUND(Table1a!KR78-Table1a!#REF!,2))),0)</f>
        <v>0</v>
      </c>
      <c r="KS77" s="31">
        <f>IFERROR(IF(ISTEXT(Table1a!#REF!),"NK",IF(SUM(Table1a!#REF!)=0,"No WAM",ROUND(Table1a!KS78-Table1a!#REF!,2))),0)</f>
        <v>0</v>
      </c>
      <c r="KT77" s="31">
        <f>IFERROR(IF(ISTEXT(Table1a!#REF!),"NK",IF(SUM(Table1a!#REF!)=0,"No WAM",ROUND(Table1a!KT78-Table1a!#REF!,2))),0)</f>
        <v>0</v>
      </c>
      <c r="KU77" s="31">
        <f>IFERROR(IF(ISTEXT(Table1a!#REF!),"NK",IF(SUM(Table1a!#REF!)=0,"No WAM",ROUND(Table1a!KU78-Table1a!#REF!,2))),0)</f>
        <v>0</v>
      </c>
      <c r="KV77" s="31">
        <f>IFERROR(IF(ISTEXT(Table1a!#REF!),"NK",IF(SUM(Table1a!#REF!)=0,"No WAM",ROUND(Table1a!KV78-Table1a!#REF!,2))),0)</f>
        <v>0</v>
      </c>
      <c r="KW77" s="129"/>
      <c r="KX77" s="129"/>
      <c r="KY77" s="129"/>
      <c r="KZ77" s="129"/>
      <c r="LA77" s="129"/>
      <c r="LB77" s="129"/>
      <c r="LC77" s="129"/>
      <c r="LD77" s="129"/>
      <c r="LE77" s="129"/>
      <c r="LF77" s="129"/>
      <c r="LG77" s="129"/>
      <c r="LH77" s="129"/>
      <c r="LI77" s="129"/>
      <c r="LJ77" s="129"/>
      <c r="LK77" s="129"/>
      <c r="LL77" s="129"/>
      <c r="LM77" s="129"/>
      <c r="LN77" s="129"/>
      <c r="LO77" s="129"/>
      <c r="LP77" s="129"/>
      <c r="LQ77" s="129"/>
      <c r="LR77" s="129"/>
      <c r="LS77" s="129"/>
      <c r="LT77" s="129"/>
      <c r="LU77" s="129"/>
      <c r="LV77" s="129"/>
      <c r="LW77" s="129"/>
      <c r="LX77" s="129"/>
      <c r="LY77" s="129"/>
      <c r="LZ77" s="129"/>
      <c r="MA77" s="129"/>
      <c r="MB77" s="129"/>
      <c r="MC77" s="129"/>
      <c r="MD77" s="129"/>
      <c r="ME77" s="31">
        <f>IFERROR(IF(ISTEXT(Table1a!#REF!),"NK",IF(SUM(Table1a!#REF!)=0,"No WAM",ROUND(Table1a!ME78-Table1a!#REF!,2))),0)</f>
        <v>0</v>
      </c>
      <c r="MF77" s="31">
        <f>IFERROR(IF(ISTEXT(Table1a!#REF!),"NK",IF(SUM(Table1a!#REF!)=0,"No WAM",ROUND(Table1a!MF78-Table1a!#REF!,2))),0)</f>
        <v>0</v>
      </c>
      <c r="MG77" s="31">
        <f>IFERROR(IF(ISTEXT(Table1a!#REF!),"NK",IF(SUM(Table1a!#REF!)=0,"No WAM",ROUND(Table1a!MG78-Table1a!#REF!,2))),0)</f>
        <v>0</v>
      </c>
      <c r="MH77" s="31">
        <f>IFERROR(IF(ISTEXT(Table1a!#REF!),"NK",IF(SUM(Table1a!#REF!)=0,"No WAM",ROUND(Table1a!MH78-Table1a!#REF!,2))),0)</f>
        <v>0</v>
      </c>
      <c r="MI77" s="31">
        <f>IFERROR(IF(ISTEXT(Table1a!#REF!),"NK",IF(SUM(Table1a!#REF!)=0,"No WAM",ROUND(Table1a!MI78-Table1a!#REF!,2))),0)</f>
        <v>0</v>
      </c>
      <c r="MJ77" s="31">
        <f>IFERROR(IF(ISTEXT(Table1a!#REF!),"NK",IF(SUM(Table1a!#REF!)=0,"No WAM",ROUND(Table1a!MJ78-Table1a!#REF!,2))),0)</f>
        <v>0</v>
      </c>
      <c r="MK77" s="31">
        <f>IFERROR(IF(ISTEXT(Table1a!#REF!),"NK",IF(SUM(Table1a!#REF!)=0,"No WAM",ROUND(Table1a!MK78-Table1a!#REF!,2))),0)</f>
        <v>0</v>
      </c>
      <c r="ML77" s="31">
        <f>IFERROR(IF(ISTEXT(Table1a!#REF!),"NK",IF(SUM(Table1a!#REF!)=0,"No WAM",ROUND(Table1a!ML78-Table1a!#REF!,2))),0)</f>
        <v>0</v>
      </c>
      <c r="MM77" s="31">
        <f>IFERROR(IF(ISTEXT(Table1a!#REF!),"NK",IF(SUM(Table1a!#REF!)=0,"No WAM",ROUND(Table1a!MM78-Table1a!#REF!,2))),0)</f>
        <v>0</v>
      </c>
      <c r="MN77" s="31">
        <f>IFERROR(IF(ISTEXT(Table1a!#REF!),"NK",IF(SUM(Table1a!#REF!)=0,"No WAM",ROUND(Table1a!MN78-Table1a!#REF!,2))),0)</f>
        <v>0</v>
      </c>
      <c r="MO77" s="31">
        <f>IFERROR(IF(ISTEXT(Table1a!#REF!),"NK",IF(SUM(Table1a!#REF!)=0,"No WAM",ROUND(Table1a!MO78-Table1a!#REF!,2))),0)</f>
        <v>0</v>
      </c>
      <c r="MP77" s="31">
        <f>IFERROR(IF(ISTEXT(Table1a!#REF!),"NK",IF(SUM(Table1a!#REF!)=0,"No WAM",ROUND(Table1a!MP78-Table1a!#REF!,2))),0)</f>
        <v>0</v>
      </c>
      <c r="MQ77" s="31">
        <f>IFERROR(IF(ISTEXT(Table1a!#REF!),"NK",IF(SUM(Table1a!#REF!)=0,"No WAM",ROUND(Table1a!MQ78-Table1a!#REF!,2))),0)</f>
        <v>0</v>
      </c>
      <c r="MR77" s="31">
        <f>IFERROR(IF(ISTEXT(Table1a!#REF!),"NK",IF(SUM(Table1a!#REF!)=0,"No WAM",ROUND(Table1a!MR78-Table1a!#REF!,2))),0)</f>
        <v>0</v>
      </c>
      <c r="MS77" s="31">
        <f>IFERROR(IF(ISTEXT(Table1a!#REF!),"NK",IF(SUM(Table1a!#REF!)=0,"No WAM",ROUND(Table1a!MS78-Table1a!#REF!,2))),0)</f>
        <v>0</v>
      </c>
      <c r="MT77" s="31">
        <f>IFERROR(IF(ISTEXT(Table1a!#REF!),"NK",IF(SUM(Table1a!#REF!)=0,"No WAM",ROUND(Table1a!MT78-Table1a!#REF!,2))),0)</f>
        <v>0</v>
      </c>
      <c r="MU77" s="31">
        <f>IFERROR(IF(ISTEXT(Table1a!#REF!),"NK",IF(SUM(Table1a!#REF!)=0,"No WAM",ROUND(Table1a!MU78-Table1a!#REF!,2))),0)</f>
        <v>0</v>
      </c>
      <c r="MV77" s="31">
        <f>IFERROR(IF(ISTEXT(Table1a!#REF!),"NK",IF(SUM(Table1a!#REF!)=0,"No WAM",ROUND(Table1a!MV78-Table1a!#REF!,2))),0)</f>
        <v>0</v>
      </c>
      <c r="MW77" s="31">
        <f>IFERROR(IF(ISTEXT(Table1a!#REF!),"NK",IF(SUM(Table1a!#REF!)=0,"No WAM",ROUND(Table1a!MW78-Table1a!#REF!,2))),0)</f>
        <v>0</v>
      </c>
      <c r="MX77" s="31">
        <f>IFERROR(IF(ISTEXT(Table1a!#REF!),"NK",IF(SUM(Table1a!#REF!)=0,"No WAM",ROUND(Table1a!MX78-Table1a!#REF!,2))),0)</f>
        <v>0</v>
      </c>
      <c r="MY77" s="31">
        <f>IFERROR(IF(ISTEXT(Table1a!#REF!),"NK",IF(SUM(Table1a!#REF!)=0,"No WAM",ROUND(Table1a!MY78-Table1a!#REF!,2))),0)</f>
        <v>0</v>
      </c>
      <c r="MZ77" s="31">
        <f>IFERROR(IF(ISTEXT(Table1a!#REF!),"NK",IF(SUM(Table1a!#REF!)=0,"No WAM",ROUND(Table1a!MZ78-Table1a!#REF!,2))),0)</f>
        <v>0</v>
      </c>
      <c r="NA77" s="31">
        <f>IFERROR(IF(ISTEXT(Table1a!#REF!),"NK",IF(SUM(Table1a!#REF!)=0,"No WAM",ROUND(Table1a!NA78-Table1a!#REF!,2))),0)</f>
        <v>0</v>
      </c>
      <c r="NB77" s="31">
        <f>IFERROR(IF(ISTEXT(Table1a!#REF!),"NK",IF(SUM(Table1a!#REF!)=0,"No WAM",ROUND(Table1a!NB78-Table1a!#REF!,2))),0)</f>
        <v>0</v>
      </c>
      <c r="NC77" s="31">
        <f>IFERROR(IF(ISTEXT(Table1a!#REF!),"NK",IF(SUM(Table1a!#REF!)=0,"No WAM",ROUND(Table1a!NC78-Table1a!#REF!,2))),0)</f>
        <v>0</v>
      </c>
      <c r="ND77" s="31">
        <f>IFERROR(IF(ISTEXT(Table1a!#REF!),"NK",IF(SUM(Table1a!#REF!)=0,"No WAM",ROUND(Table1a!ND78-Table1a!#REF!,2))),0)</f>
        <v>0</v>
      </c>
      <c r="NE77" s="31">
        <f>IFERROR(IF(ISTEXT(Table1a!#REF!),"NK",IF(SUM(Table1a!#REF!)=0,"No WAM",ROUND(Table1a!NE78-Table1a!#REF!,2))),0)</f>
        <v>0</v>
      </c>
      <c r="NF77" s="31">
        <f>IFERROR(IF(ISTEXT(Table1a!#REF!),"NK",IF(SUM(Table1a!#REF!)=0,"No WAM",ROUND(Table1a!NF78-Table1a!#REF!,2))),0)</f>
        <v>0</v>
      </c>
      <c r="NG77" s="31">
        <f>IFERROR(IF(ISTEXT(Table1a!#REF!),"NK",IF(SUM(Table1a!#REF!)=0,"No WAM",ROUND(Table1a!NG78-Table1a!#REF!,2))),0)</f>
        <v>0</v>
      </c>
      <c r="NH77" s="31">
        <f>IFERROR(IF(ISTEXT(Table1a!#REF!),"NK",IF(SUM(Table1a!#REF!)=0,"No WAM",ROUND(Table1a!NH78-Table1a!#REF!,2))),0)</f>
        <v>0</v>
      </c>
      <c r="NI77" s="31">
        <f>IFERROR(IF(ISTEXT(Table1a!#REF!),"NK",IF(SUM(Table1a!#REF!)=0,"No WAM",ROUND(Table1a!NI78-Table1a!#REF!,2))),0)</f>
        <v>0</v>
      </c>
      <c r="NJ77" s="31">
        <f>IFERROR(IF(ISTEXT(Table1a!#REF!),"NK",IF(SUM(Table1a!#REF!)=0,"No WAM",ROUND(Table1a!NJ78-Table1a!#REF!,2))),0)</f>
        <v>0</v>
      </c>
      <c r="NK77" s="31">
        <f>IFERROR(IF(ISTEXT(Table1a!#REF!),"NK",IF(SUM(Table1a!#REF!)=0,"No WAM",ROUND(Table1a!NK78-Table1a!#REF!,2))),0)</f>
        <v>0</v>
      </c>
      <c r="NL77" s="31">
        <f>IFERROR(IF(ISTEXT(Table1a!#REF!),"NK",IF(SUM(Table1a!#REF!)=0,"No WAM",ROUND(Table1a!NL78-Table1a!#REF!,2))),0)</f>
        <v>0</v>
      </c>
      <c r="NM77" s="9"/>
      <c r="NN77" s="9"/>
      <c r="NO77" s="9"/>
      <c r="NP77" s="9"/>
      <c r="NQ77" s="9"/>
      <c r="NR77" s="9"/>
      <c r="NS77" s="9"/>
      <c r="NT77" s="9"/>
      <c r="NU77" s="9"/>
      <c r="NV77" s="9"/>
      <c r="NW77" s="9"/>
      <c r="NX77" s="9"/>
    </row>
    <row r="78" spans="1:388">
      <c r="A78" s="98" t="s">
        <v>344</v>
      </c>
      <c r="B78" s="95" t="s">
        <v>92</v>
      </c>
      <c r="C78" s="31">
        <f>IFERROR(IF(ISTEXT(Table1a!#REF!),"NK",IF(SUM(Table1a!#REF!)=0,"No WAM",ROUND(Table1a!C79-Table1a!#REF!,2))),0)</f>
        <v>0</v>
      </c>
      <c r="D78" s="31">
        <f>IFERROR(IF(ISTEXT(Table1a!#REF!),"NK",IF(SUM(Table1a!#REF!)=0,"No WAM",ROUND(Table1a!D79-Table1a!#REF!,2))),0)</f>
        <v>0</v>
      </c>
      <c r="E78" s="31">
        <f>IFERROR(IF(ISTEXT(Table1a!#REF!),"NK",IF(SUM(Table1a!#REF!)=0,"No WAM",ROUND(Table1a!E79-Table1a!#REF!,2))),0)</f>
        <v>0</v>
      </c>
      <c r="F78" s="31">
        <f>IFERROR(IF(ISTEXT(Table1a!#REF!),"NK",IF(SUM(Table1a!#REF!)=0,"No WAM",ROUND(Table1a!F79-Table1a!#REF!,2))),0)</f>
        <v>0</v>
      </c>
      <c r="G78" s="31">
        <f>IFERROR(IF(ISTEXT(Table1a!#REF!),"NK",IF(SUM(Table1a!#REF!)=0,"No WAM",ROUND(Table1a!G79-Table1a!#REF!,2))),0)</f>
        <v>0</v>
      </c>
      <c r="H78" s="31">
        <f>IFERROR(IF(ISTEXT(Table1a!#REF!),"NK",IF(SUM(Table1a!#REF!)=0,"No WAM",ROUND(Table1a!H79-Table1a!#REF!,2))),0)</f>
        <v>0</v>
      </c>
      <c r="I78" s="31">
        <f>IFERROR(IF(ISTEXT(Table1a!#REF!),"NK",IF(SUM(Table1a!#REF!)=0,"No WAM",ROUND(Table1a!I79-Table1a!#REF!,2))),0)</f>
        <v>0</v>
      </c>
      <c r="J78" s="31">
        <f>IFERROR(IF(ISTEXT(Table1a!#REF!),"NK",IF(SUM(Table1a!#REF!)=0,"No WAM",ROUND(Table1a!J79-Table1a!#REF!,2))),0)</f>
        <v>0</v>
      </c>
      <c r="K78" s="31">
        <f>IFERROR(IF(ISTEXT(Table1a!#REF!),"NK",IF(SUM(Table1a!#REF!)=0,"No WAM",ROUND(Table1a!K79-Table1a!#REF!,2))),0)</f>
        <v>0</v>
      </c>
      <c r="L78" s="31">
        <f>IFERROR(IF(ISTEXT(Table1a!#REF!),"NK",IF(SUM(Table1a!#REF!)=0,"No WAM",ROUND(Table1a!L79-Table1a!#REF!,2))),0)</f>
        <v>0</v>
      </c>
      <c r="M78" s="31">
        <f>IFERROR(IF(ISTEXT(Table1a!#REF!),"NK",IF(SUM(Table1a!#REF!)=0,"No WAM",ROUND(Table1a!M79-Table1a!#REF!,2))),0)</f>
        <v>0</v>
      </c>
      <c r="N78" s="31">
        <f>IFERROR(IF(ISTEXT(Table1a!#REF!),"NK",IF(SUM(Table1a!#REF!)=0,"No WAM",ROUND(Table1a!N79-Table1a!#REF!,2))),0)</f>
        <v>0</v>
      </c>
      <c r="O78" s="31">
        <f>IFERROR(IF(ISTEXT(Table1a!#REF!),"NK",IF(SUM(Table1a!#REF!)=0,"No WAM",ROUND(Table1a!O79-Table1a!#REF!,2))),0)</f>
        <v>0</v>
      </c>
      <c r="P78" s="31">
        <f>IFERROR(IF(ISTEXT(Table1a!#REF!),"NK",IF(SUM(Table1a!#REF!)=0,"No WAM",ROUND(Table1a!P79-Table1a!#REF!,2))),0)</f>
        <v>0</v>
      </c>
      <c r="Q78" s="31">
        <f>IFERROR(IF(ISTEXT(Table1a!#REF!),"NK",IF(SUM(Table1a!#REF!)=0,"No WAM",ROUND(Table1a!Q79-Table1a!#REF!,2))),0)</f>
        <v>0</v>
      </c>
      <c r="R78" s="31">
        <f>IFERROR(IF(ISTEXT(Table1a!#REF!),"NK",IF(SUM(Table1a!#REF!)=0,"No WAM",ROUND(Table1a!R79-Table1a!#REF!,2))),0)</f>
        <v>0</v>
      </c>
      <c r="S78" s="31">
        <f>IFERROR(IF(ISTEXT(Table1a!#REF!),"NK",IF(SUM(Table1a!#REF!)=0,"No WAM",ROUND(Table1a!S79-Table1a!#REF!,2))),0)</f>
        <v>0</v>
      </c>
      <c r="T78" s="31">
        <f>IFERROR(IF(ISTEXT(Table1a!#REF!),"NK",IF(SUM(Table1a!#REF!)=0,"No WAM",ROUND(Table1a!T79-Table1a!#REF!,2))),0)</f>
        <v>0</v>
      </c>
      <c r="U78" s="31">
        <f>IFERROR(IF(ISTEXT(Table1a!#REF!),"NK",IF(SUM(Table1a!#REF!)=0,"No WAM",ROUND(Table1a!U79-Table1a!#REF!,2))),0)</f>
        <v>0</v>
      </c>
      <c r="V78" s="31">
        <f>IFERROR(IF(ISTEXT(Table1a!#REF!),"NK",IF(SUM(Table1a!#REF!)=0,"No WAM",ROUND(Table1a!V79-Table1a!#REF!,2))),0)</f>
        <v>0</v>
      </c>
      <c r="W78" s="31">
        <f>IFERROR(IF(ISTEXT(Table1a!#REF!),"NK",IF(SUM(Table1a!#REF!)=0,"No WAM",ROUND(Table1a!W79-Table1a!#REF!,2))),0)</f>
        <v>0</v>
      </c>
      <c r="X78" s="31">
        <f>IFERROR(IF(ISTEXT(Table1a!#REF!),"NK",IF(SUM(Table1a!#REF!)=0,"No WAM",ROUND(Table1a!X79-Table1a!#REF!,2))),0)</f>
        <v>0</v>
      </c>
      <c r="Y78" s="31">
        <f>IFERROR(IF(ISTEXT(Table1a!#REF!),"NK",IF(SUM(Table1a!#REF!)=0,"No WAM",ROUND(Table1a!Y79-Table1a!#REF!,2))),0)</f>
        <v>0</v>
      </c>
      <c r="Z78" s="31">
        <f>IFERROR(IF(ISTEXT(Table1a!#REF!),"NK",IF(SUM(Table1a!#REF!)=0,"No WAM",ROUND(Table1a!Z79-Table1a!#REF!,2))),0)</f>
        <v>0</v>
      </c>
      <c r="AA78" s="31">
        <f>IFERROR(IF(ISTEXT(Table1a!#REF!),"NK",IF(SUM(Table1a!#REF!)=0,"No WAM",ROUND(Table1a!AA79-Table1a!#REF!,2))),0)</f>
        <v>0</v>
      </c>
      <c r="AB78" s="31">
        <f>IFERROR(IF(ISTEXT(Table1a!#REF!),"NK",IF(SUM(Table1a!#REF!)=0,"No WAM",ROUND(Table1a!AB79-Table1a!#REF!,2))),0)</f>
        <v>0</v>
      </c>
      <c r="AC78" s="31">
        <f>IFERROR(IF(ISTEXT(Table1a!#REF!),"NK",IF(SUM(Table1a!#REF!)=0,"No WAM",ROUND(Table1a!AC79-Table1a!#REF!,2))),0)</f>
        <v>0</v>
      </c>
      <c r="AD78" s="31">
        <f>IFERROR(IF(ISTEXT(Table1a!#REF!),"NK",IF(SUM(Table1a!#REF!)=0,"No WAM",ROUND(Table1a!AD79-Table1a!#REF!,2))),0)</f>
        <v>0</v>
      </c>
      <c r="AE78" s="31">
        <f>IFERROR(IF(ISTEXT(Table1a!#REF!),"NK",IF(SUM(Table1a!#REF!)=0,"No WAM",ROUND(Table1a!AE79-Table1a!#REF!,2))),0)</f>
        <v>0</v>
      </c>
      <c r="AF78" s="31">
        <f>IFERROR(IF(ISTEXT(Table1a!#REF!),"NK",IF(SUM(Table1a!#REF!)=0,"No WAM",ROUND(Table1a!AF79-Table1a!#REF!,2))),0)</f>
        <v>0</v>
      </c>
      <c r="AG78" s="31">
        <f>IFERROR(IF(ISTEXT(Table1a!#REF!),"NK",IF(SUM(Table1a!#REF!)=0,"No WAM",ROUND(Table1a!AG79-Table1a!#REF!,2))),0)</f>
        <v>0</v>
      </c>
      <c r="AH78" s="31">
        <f>IFERROR(IF(ISTEXT(Table1a!#REF!),"NK",IF(SUM(Table1a!#REF!)=0,"No WAM",ROUND(Table1a!AH79-Table1a!#REF!,2))),0)</f>
        <v>0</v>
      </c>
      <c r="AI78" s="31">
        <f>IFERROR(IF(ISTEXT(Table1a!#REF!),"NK",IF(SUM(Table1a!#REF!)=0,"No WAM",ROUND(Table1a!AI79-Table1a!#REF!,2))),0)</f>
        <v>0</v>
      </c>
      <c r="AJ78" s="31">
        <f>IFERROR(IF(ISTEXT(Table1a!#REF!),"NK",IF(SUM(Table1a!#REF!)=0,"No WAM",ROUND(Table1a!AJ79-Table1a!#REF!,2))),0)</f>
        <v>0</v>
      </c>
      <c r="AK78" s="31">
        <f>IFERROR(IF(ISTEXT(Table1a!#REF!),"NK",IF(SUM(Table1a!#REF!)=0,"No WAM",ROUND(Table1a!AK79-Table1a!#REF!,2))),0)</f>
        <v>0</v>
      </c>
      <c r="AL78" s="31">
        <f>IFERROR(IF(ISTEXT(Table1a!#REF!),"NK",IF(SUM(Table1a!#REF!)=0,"No WAM",ROUND(Table1a!AL79-Table1a!#REF!,2))),0)</f>
        <v>0</v>
      </c>
      <c r="AM78" s="31">
        <f>IFERROR(IF(ISTEXT(Table1a!#REF!),"NK",IF(SUM(Table1a!#REF!)=0,"No WAM",ROUND(Table1a!AM79-Table1a!#REF!,2))),0)</f>
        <v>0</v>
      </c>
      <c r="AN78" s="31">
        <f>IFERROR(IF(ISTEXT(Table1a!#REF!),"NK",IF(SUM(Table1a!#REF!)=0,"No WAM",ROUND(Table1a!AN79-Table1a!#REF!,2))),0)</f>
        <v>0</v>
      </c>
      <c r="AO78" s="31">
        <f>IFERROR(IF(ISTEXT(Table1a!#REF!),"NK",IF(SUM(Table1a!#REF!)=0,"No WAM",ROUND(Table1a!AO79-Table1a!#REF!,2))),0)</f>
        <v>0</v>
      </c>
      <c r="AP78" s="31">
        <f>IFERROR(IF(ISTEXT(Table1a!#REF!),"NK",IF(SUM(Table1a!#REF!)=0,"No WAM",ROUND(Table1a!AP79-Table1a!#REF!,2))),0)</f>
        <v>0</v>
      </c>
      <c r="AQ78" s="31">
        <f>IFERROR(IF(ISTEXT(Table1a!#REF!),"NK",IF(SUM(Table1a!#REF!)=0,"No WAM",ROUND(Table1a!AQ79-Table1a!#REF!,2))),0)</f>
        <v>0</v>
      </c>
      <c r="AR78" s="31">
        <f>IFERROR(IF(ISTEXT(Table1a!#REF!),"NK",IF(SUM(Table1a!#REF!)=0,"No WAM",ROUND(Table1a!AR79-Table1a!#REF!,2))),0)</f>
        <v>0</v>
      </c>
      <c r="AS78" s="31">
        <f>IFERROR(IF(ISTEXT(Table1a!#REF!),"NK",IF(SUM(Table1a!#REF!)=0,"No WAM",ROUND(Table1a!AS79-Table1a!#REF!,2))),0)</f>
        <v>0</v>
      </c>
      <c r="AT78" s="31">
        <f>IFERROR(IF(ISTEXT(Table1a!#REF!),"NK",IF(SUM(Table1a!#REF!)=0,"No WAM",ROUND(Table1a!AT79-Table1a!#REF!,2))),0)</f>
        <v>0</v>
      </c>
      <c r="AU78" s="31">
        <f>IFERROR(IF(ISTEXT(Table1a!#REF!),"NK",IF(SUM(Table1a!#REF!)=0,"No WAM",ROUND(Table1a!AU79-Table1a!#REF!,2))),0)</f>
        <v>0</v>
      </c>
      <c r="AV78" s="31">
        <f>IFERROR(IF(ISTEXT(Table1a!#REF!),"NK",IF(SUM(Table1a!#REF!)=0,"No WAM",ROUND(Table1a!AV79-Table1a!#REF!,2))),0)</f>
        <v>0</v>
      </c>
      <c r="AW78" s="31">
        <f>IFERROR(IF(ISTEXT(Table1a!#REF!),"NK",IF(SUM(Table1a!#REF!)=0,"No WAM",ROUND(Table1a!AW79-Table1a!#REF!,2))),0)</f>
        <v>0</v>
      </c>
      <c r="AX78" s="31">
        <f>IFERROR(IF(ISTEXT(Table1a!#REF!),"NK",IF(SUM(Table1a!#REF!)=0,"No WAM",ROUND(Table1a!AX79-Table1a!#REF!,2))),0)</f>
        <v>0</v>
      </c>
      <c r="AY78" s="31">
        <f>IFERROR(IF(ISTEXT(Table1a!#REF!),"NK",IF(SUM(Table1a!#REF!)=0,"No WAM",ROUND(Table1a!AY79-Table1a!#REF!,2))),0)</f>
        <v>0</v>
      </c>
      <c r="AZ78" s="31">
        <f>IFERROR(IF(ISTEXT(Table1a!#REF!),"NK",IF(SUM(Table1a!#REF!)=0,"No WAM",ROUND(Table1a!AZ79-Table1a!#REF!,2))),0)</f>
        <v>0</v>
      </c>
      <c r="BA78" s="31">
        <f>IFERROR(IF(ISTEXT(Table1a!#REF!),"NK",IF(SUM(Table1a!#REF!)=0,"No WAM",ROUND(Table1a!BA79-Table1a!#REF!,2))),0)</f>
        <v>0</v>
      </c>
      <c r="BB78" s="31">
        <f>IFERROR(IF(ISTEXT(Table1a!#REF!),"NK",IF(SUM(Table1a!#REF!)=0,"No WAM",ROUND(Table1a!BB79-Table1a!#REF!,2))),0)</f>
        <v>0</v>
      </c>
      <c r="BC78" s="31">
        <f>IFERROR(IF(ISTEXT(Table1a!#REF!),"NK",IF(SUM(Table1a!#REF!)=0,"No WAM",ROUND(Table1a!BC79-Table1a!#REF!,2))),0)</f>
        <v>0</v>
      </c>
      <c r="BD78" s="31">
        <f>IFERROR(IF(ISTEXT(Table1a!#REF!),"NK",IF(SUM(Table1a!#REF!)=0,"No WAM",ROUND(Table1a!BD79-Table1a!#REF!,2))),0)</f>
        <v>0</v>
      </c>
      <c r="BE78" s="31">
        <f>IFERROR(IF(ISTEXT(Table1a!#REF!),"NK",IF(SUM(Table1a!#REF!)=0,"No WAM",ROUND(Table1a!BE79-Table1a!#REF!,2))),0)</f>
        <v>0</v>
      </c>
      <c r="BF78" s="31">
        <f>IFERROR(IF(ISTEXT(Table1a!#REF!),"NK",IF(SUM(Table1a!#REF!)=0,"No WAM",ROUND(Table1a!BF79-Table1a!#REF!,2))),0)</f>
        <v>0</v>
      </c>
      <c r="BG78" s="31">
        <f>IFERROR(IF(ISTEXT(Table1a!#REF!),"NK",IF(SUM(Table1a!#REF!)=0,"No WAM",ROUND(Table1a!BG79-Table1a!#REF!,2))),0)</f>
        <v>0</v>
      </c>
      <c r="BH78" s="31">
        <f>IFERROR(IF(ISTEXT(Table1a!#REF!),"NK",IF(SUM(Table1a!#REF!)=0,"No WAM",ROUND(Table1a!BH79-Table1a!#REF!,2))),0)</f>
        <v>0</v>
      </c>
      <c r="BI78" s="31">
        <f>IFERROR(IF(ISTEXT(Table1a!#REF!),"NK",IF(SUM(Table1a!#REF!)=0,"No WAM",ROUND(Table1a!BI79-Table1a!#REF!,2))),0)</f>
        <v>0</v>
      </c>
      <c r="BJ78" s="31">
        <f>IFERROR(IF(ISTEXT(Table1a!#REF!),"NK",IF(SUM(Table1a!#REF!)=0,"No WAM",ROUND(Table1a!BJ79-Table1a!#REF!,2))),0)</f>
        <v>0</v>
      </c>
      <c r="BK78" s="31">
        <f>IFERROR(IF(ISTEXT(Table1a!#REF!),"NK",IF(SUM(Table1a!#REF!)=0,"No WAM",ROUND(Table1a!BK79-Table1a!#REF!,2))),0)</f>
        <v>0</v>
      </c>
      <c r="BL78" s="31">
        <f>IFERROR(IF(ISTEXT(Table1a!#REF!),"NK",IF(SUM(Table1a!#REF!)=0,"No WAM",ROUND(Table1a!BL79-Table1a!#REF!,2))),0)</f>
        <v>0</v>
      </c>
      <c r="BM78" s="31">
        <f>IFERROR(IF(ISTEXT(Table1a!#REF!),"NK",IF(SUM(Table1a!#REF!)=0,"No WAM",ROUND(Table1a!BM79-Table1a!#REF!,2))),0)</f>
        <v>0</v>
      </c>
      <c r="BN78" s="31">
        <f>IFERROR(IF(ISTEXT(Table1a!#REF!),"NK",IF(SUM(Table1a!#REF!)=0,"No WAM",ROUND(Table1a!BN79-Table1a!#REF!,2))),0)</f>
        <v>0</v>
      </c>
      <c r="BO78" s="31">
        <f>IFERROR(IF(ISTEXT(Table1a!#REF!),"NK",IF(SUM(Table1a!#REF!)=0,"No WAM",ROUND(Table1a!BO79-Table1a!#REF!,2))),0)</f>
        <v>0</v>
      </c>
      <c r="BP78" s="31">
        <f>IFERROR(IF(ISTEXT(Table1a!#REF!),"NK",IF(SUM(Table1a!#REF!)=0,"No WAM",ROUND(Table1a!BP79-Table1a!#REF!,2))),0)</f>
        <v>0</v>
      </c>
      <c r="BQ78" s="31">
        <f>IFERROR(IF(ISTEXT(Table1a!#REF!),"NK",IF(SUM(Table1a!#REF!)=0,"No WAM",ROUND(Table1a!BQ79-Table1a!#REF!,2))),0)</f>
        <v>0</v>
      </c>
      <c r="BR78" s="31">
        <f>IFERROR(IF(ISTEXT(Table1a!#REF!),"NK",IF(SUM(Table1a!#REF!)=0,"No WAM",ROUND(Table1a!BR79-Table1a!#REF!,2))),0)</f>
        <v>0</v>
      </c>
      <c r="BS78" s="31">
        <f>IFERROR(IF(ISTEXT(Table1a!#REF!),"NK",IF(SUM(Table1a!#REF!)=0,"No WAM",ROUND(Table1a!BS79-Table1a!#REF!,2))),0)</f>
        <v>0</v>
      </c>
      <c r="BT78" s="31">
        <f>IFERROR(IF(ISTEXT(Table1a!#REF!),"NK",IF(SUM(Table1a!#REF!)=0,"No WAM",ROUND(Table1a!BT79-Table1a!#REF!,2))),0)</f>
        <v>0</v>
      </c>
      <c r="BU78" s="31">
        <f>IFERROR(IF(ISTEXT(Table1a!#REF!),"NK",IF(SUM(Table1a!#REF!)=0,"No WAM",ROUND(Table1a!BU79-Table1a!#REF!,2))),0)</f>
        <v>0</v>
      </c>
      <c r="BV78" s="31">
        <f>IFERROR(IF(ISTEXT(Table1a!#REF!),"NK",IF(SUM(Table1a!#REF!)=0,"No WAM",ROUND(Table1a!BV79-Table1a!#REF!,2))),0)</f>
        <v>0</v>
      </c>
      <c r="BW78" s="31">
        <f>IFERROR(IF(ISTEXT(Table1a!#REF!),"NK",IF(SUM(Table1a!#REF!)=0,"No WAM",ROUND(Table1a!BW79-Table1a!#REF!,2))),0)</f>
        <v>0</v>
      </c>
      <c r="BX78" s="31">
        <f>IFERROR(IF(ISTEXT(Table1a!#REF!),"NK",IF(SUM(Table1a!#REF!)=0,"No WAM",ROUND(Table1a!BX79-Table1a!#REF!,2))),0)</f>
        <v>0</v>
      </c>
      <c r="BY78" s="31">
        <f>IFERROR(IF(ISTEXT(Table1a!#REF!),"NK",IF(SUM(Table1a!#REF!)=0,"No WAM",ROUND(Table1a!BY79-Table1a!#REF!,2))),0)</f>
        <v>0</v>
      </c>
      <c r="BZ78" s="31">
        <f>IFERROR(IF(ISTEXT(Table1a!#REF!),"NK",IF(SUM(Table1a!#REF!)=0,"No WAM",ROUND(Table1a!BZ79-Table1a!#REF!,2))),0)</f>
        <v>0</v>
      </c>
      <c r="CA78" s="31">
        <f>IFERROR(IF(ISTEXT(Table1a!#REF!),"NK",IF(SUM(Table1a!#REF!)=0,"No WAM",ROUND(Table1a!CA79-Table1a!#REF!,2))),0)</f>
        <v>0</v>
      </c>
      <c r="CB78" s="31">
        <f>IFERROR(IF(ISTEXT(Table1a!#REF!),"NK",IF(SUM(Table1a!#REF!)=0,"No WAM",ROUND(Table1a!CB79-Table1a!#REF!,2))),0)</f>
        <v>0</v>
      </c>
      <c r="CC78" s="31">
        <f>IFERROR(IF(ISTEXT(Table1a!#REF!),"NK",IF(SUM(Table1a!#REF!)=0,"No WAM",ROUND(Table1a!CC79-Table1a!#REF!,2))),0)</f>
        <v>0</v>
      </c>
      <c r="CD78" s="31">
        <f>IFERROR(IF(ISTEXT(Table1a!#REF!),"NK",IF(SUM(Table1a!#REF!)=0,"No WAM",ROUND(Table1a!CD79-Table1a!#REF!,2))),0)</f>
        <v>0</v>
      </c>
      <c r="CE78" s="31">
        <f>IFERROR(IF(ISTEXT(Table1a!#REF!),"NK",IF(SUM(Table1a!#REF!)=0,"No WAM",ROUND(Table1a!CE79-Table1a!#REF!,2))),0)</f>
        <v>0</v>
      </c>
      <c r="CF78" s="31">
        <f>IFERROR(IF(ISTEXT(Table1a!#REF!),"NK",IF(SUM(Table1a!#REF!)=0,"No WAM",ROUND(Table1a!CF79-Table1a!#REF!,2))),0)</f>
        <v>0</v>
      </c>
      <c r="CG78" s="31">
        <f>IFERROR(IF(ISTEXT(Table1a!#REF!),"NK",IF(SUM(Table1a!#REF!)=0,"No WAM",ROUND(Table1a!CG79-Table1a!#REF!,2))),0)</f>
        <v>0</v>
      </c>
      <c r="CH78" s="31">
        <f>IFERROR(IF(ISTEXT(Table1a!#REF!),"NK",IF(SUM(Table1a!#REF!)=0,"No WAM",ROUND(Table1a!CH79-Table1a!#REF!,2))),0)</f>
        <v>0</v>
      </c>
      <c r="CI78" s="31">
        <f>IFERROR(IF(ISTEXT(Table1a!#REF!),"NK",IF(SUM(Table1a!#REF!)=0,"No WAM",ROUND(Table1a!CI79-Table1a!#REF!,2))),0)</f>
        <v>0</v>
      </c>
      <c r="CJ78" s="31">
        <f>IFERROR(IF(ISTEXT(Table1a!#REF!),"NK",IF(SUM(Table1a!#REF!)=0,"No WAM",ROUND(Table1a!CJ79-Table1a!#REF!,2))),0)</f>
        <v>0</v>
      </c>
      <c r="CK78" s="31">
        <f>IFERROR(IF(ISTEXT(Table1a!#REF!),"NK",IF(SUM(Table1a!#REF!)=0,"No WAM",ROUND(Table1a!CK79-Table1a!#REF!,2))),0)</f>
        <v>0</v>
      </c>
      <c r="CL78" s="31">
        <f>IFERROR(IF(ISTEXT(Table1a!#REF!),"NK",IF(SUM(Table1a!#REF!)=0,"No WAM",ROUND(Table1a!CL79-Table1a!#REF!,2))),0)</f>
        <v>0</v>
      </c>
      <c r="CM78" s="31">
        <f>IFERROR(IF(ISTEXT(Table1a!#REF!),"NK",IF(SUM(Table1a!#REF!)=0,"No WAM",ROUND(Table1a!CM79-Table1a!#REF!,2))),0)</f>
        <v>0</v>
      </c>
      <c r="CN78" s="31">
        <f>IFERROR(IF(ISTEXT(Table1a!#REF!),"NK",IF(SUM(Table1a!#REF!)=0,"No WAM",ROUND(Table1a!CN79-Table1a!#REF!,2))),0)</f>
        <v>0</v>
      </c>
      <c r="CO78" s="31">
        <f>IFERROR(IF(ISTEXT(Table1a!#REF!),"NK",IF(SUM(Table1a!#REF!)=0,"No WAM",ROUND(Table1a!CO79-Table1a!#REF!,2))),0)</f>
        <v>0</v>
      </c>
      <c r="CP78" s="31">
        <f>IFERROR(IF(ISTEXT(Table1a!#REF!),"NK",IF(SUM(Table1a!#REF!)=0,"No WAM",ROUND(Table1a!CP79-Table1a!#REF!,2))),0)</f>
        <v>0</v>
      </c>
      <c r="CQ78" s="31">
        <f>IFERROR(IF(ISTEXT(Table1a!#REF!),"NK",IF(SUM(Table1a!#REF!)=0,"No WAM",ROUND(Table1a!CQ79-Table1a!#REF!,2))),0)</f>
        <v>0</v>
      </c>
      <c r="CR78" s="31">
        <f>IFERROR(IF(ISTEXT(Table1a!#REF!),"NK",IF(SUM(Table1a!#REF!)=0,"No WAM",ROUND(Table1a!CR79-Table1a!#REF!,2))),0)</f>
        <v>0</v>
      </c>
      <c r="CS78" s="31">
        <f>IFERROR(IF(ISTEXT(Table1a!#REF!),"NK",IF(SUM(Table1a!#REF!)=0,"No WAM",ROUND(Table1a!CS79-Table1a!#REF!,2))),0)</f>
        <v>0</v>
      </c>
      <c r="CT78" s="31">
        <f>IFERROR(IF(ISTEXT(Table1a!#REF!),"NK",IF(SUM(Table1a!#REF!)=0,"No WAM",ROUND(Table1a!CT79-Table1a!#REF!,2))),0)</f>
        <v>0</v>
      </c>
      <c r="CU78" s="31">
        <f>IFERROR(IF(ISTEXT(Table1a!#REF!),"NK",IF(SUM(Table1a!#REF!)=0,"No WAM",ROUND(Table1a!CU79-Table1a!#REF!,2))),0)</f>
        <v>0</v>
      </c>
      <c r="CV78" s="31">
        <f>IFERROR(IF(ISTEXT(Table1a!#REF!),"NK",IF(SUM(Table1a!#REF!)=0,"No WAM",ROUND(Table1a!CV79-Table1a!#REF!,2))),0)</f>
        <v>0</v>
      </c>
      <c r="CW78" s="31">
        <f>IFERROR(IF(ISTEXT(Table1a!#REF!),"NK",IF(SUM(Table1a!#REF!)=0,"No WAM",ROUND(Table1a!CW79-Table1a!#REF!,2))),0)</f>
        <v>0</v>
      </c>
      <c r="CX78" s="31">
        <f>IFERROR(IF(ISTEXT(Table1a!#REF!),"NK",IF(SUM(Table1a!#REF!)=0,"No WAM",ROUND(Table1a!CX79-Table1a!#REF!,2))),0)</f>
        <v>0</v>
      </c>
      <c r="CY78" s="31">
        <f>IFERROR(IF(ISTEXT(Table1a!#REF!),"NK",IF(SUM(Table1a!#REF!)=0,"No WAM",ROUND(Table1a!CY79-Table1a!#REF!,2))),0)</f>
        <v>0</v>
      </c>
      <c r="CZ78" s="31">
        <f>IFERROR(IF(ISTEXT(Table1a!#REF!),"NK",IF(SUM(Table1a!#REF!)=0,"No WAM",ROUND(Table1a!CZ79-Table1a!#REF!,2))),0)</f>
        <v>0</v>
      </c>
      <c r="DA78" s="129"/>
      <c r="DB78" s="129"/>
      <c r="DC78" s="129"/>
      <c r="DD78" s="129"/>
      <c r="DE78" s="129"/>
      <c r="DF78" s="129"/>
      <c r="DG78" s="129"/>
      <c r="DH78" s="129"/>
      <c r="DI78" s="129"/>
      <c r="DJ78" s="129"/>
      <c r="DK78" s="129"/>
      <c r="DL78" s="129"/>
      <c r="DM78" s="129"/>
      <c r="DN78" s="129"/>
      <c r="DO78" s="129"/>
      <c r="DP78" s="129"/>
      <c r="DQ78" s="129"/>
      <c r="DR78" s="129"/>
      <c r="DS78" s="129"/>
      <c r="DT78" s="129"/>
      <c r="DU78" s="129"/>
      <c r="DV78" s="129"/>
      <c r="DW78" s="129"/>
      <c r="DX78" s="129"/>
      <c r="DY78" s="129"/>
      <c r="DZ78" s="129"/>
      <c r="EA78" s="129"/>
      <c r="EB78" s="129"/>
      <c r="EC78" s="129"/>
      <c r="ED78" s="129"/>
      <c r="EE78" s="129"/>
      <c r="EF78" s="129"/>
      <c r="EG78" s="129"/>
      <c r="EH78" s="129"/>
      <c r="EI78" s="129"/>
      <c r="EJ78" s="129"/>
      <c r="EK78" s="129"/>
      <c r="EL78" s="129"/>
      <c r="EM78" s="129"/>
      <c r="EN78" s="129"/>
      <c r="EO78" s="129"/>
      <c r="EP78" s="129"/>
      <c r="EQ78" s="129"/>
      <c r="ER78" s="129"/>
      <c r="ES78" s="129"/>
      <c r="ET78" s="129"/>
      <c r="EU78" s="129"/>
      <c r="EV78" s="129"/>
      <c r="EW78" s="129"/>
      <c r="EX78" s="129"/>
      <c r="EY78" s="129"/>
      <c r="EZ78" s="129"/>
      <c r="FA78" s="129"/>
      <c r="FB78" s="129"/>
      <c r="FC78" s="129"/>
      <c r="FD78" s="129"/>
      <c r="FE78" s="129"/>
      <c r="FF78" s="129"/>
      <c r="FG78" s="129"/>
      <c r="FH78" s="129"/>
      <c r="FI78" s="129"/>
      <c r="FJ78" s="129"/>
      <c r="FK78" s="129"/>
      <c r="FL78" s="129"/>
      <c r="FM78" s="129"/>
      <c r="FN78" s="129"/>
      <c r="FO78" s="129"/>
      <c r="FP78" s="129"/>
      <c r="FQ78" s="129"/>
      <c r="FR78" s="129"/>
      <c r="FS78" s="129"/>
      <c r="FT78" s="129"/>
      <c r="FU78" s="129"/>
      <c r="FV78" s="129"/>
      <c r="FW78" s="129"/>
      <c r="FX78" s="129"/>
      <c r="FY78" s="129"/>
      <c r="FZ78" s="129"/>
      <c r="GA78" s="129"/>
      <c r="GB78" s="129"/>
      <c r="GC78" s="129"/>
      <c r="GD78" s="129"/>
      <c r="GE78" s="129"/>
      <c r="GF78" s="129"/>
      <c r="GG78" s="129"/>
      <c r="GH78" s="129"/>
      <c r="GI78" s="129"/>
      <c r="GJ78" s="129"/>
      <c r="GK78" s="129"/>
      <c r="GL78" s="129"/>
      <c r="GM78" s="129"/>
      <c r="GN78" s="129"/>
      <c r="GO78" s="129"/>
      <c r="GP78" s="129"/>
      <c r="GQ78" s="129"/>
      <c r="GR78" s="129"/>
      <c r="GS78" s="129"/>
      <c r="GT78" s="129"/>
      <c r="GU78" s="129"/>
      <c r="GV78" s="129"/>
      <c r="GW78" s="129"/>
      <c r="GX78" s="129"/>
      <c r="GY78" s="129"/>
      <c r="GZ78" s="129"/>
      <c r="HA78" s="129"/>
      <c r="HB78" s="129"/>
      <c r="HC78" s="129"/>
      <c r="HD78" s="129"/>
      <c r="HE78" s="129"/>
      <c r="HF78" s="129"/>
      <c r="HG78" s="129"/>
      <c r="HH78" s="129"/>
      <c r="HI78" s="129"/>
      <c r="HJ78" s="129"/>
      <c r="HK78" s="129"/>
      <c r="HL78" s="129"/>
      <c r="HM78" s="129"/>
      <c r="HN78" s="129"/>
      <c r="HO78" s="129"/>
      <c r="HP78" s="129"/>
      <c r="HQ78" s="129"/>
      <c r="HR78" s="129"/>
      <c r="HS78" s="129"/>
      <c r="HT78" s="129"/>
      <c r="HU78" s="129"/>
      <c r="HV78" s="129"/>
      <c r="HW78" s="129"/>
      <c r="HX78" s="129"/>
      <c r="HY78" s="129"/>
      <c r="HZ78" s="129"/>
      <c r="IA78" s="129"/>
      <c r="IB78" s="129"/>
      <c r="IC78" s="129"/>
      <c r="ID78" s="129"/>
      <c r="IE78" s="129"/>
      <c r="IF78" s="129"/>
      <c r="IG78" s="129"/>
      <c r="IH78" s="129"/>
      <c r="II78" s="129"/>
      <c r="IJ78" s="129"/>
      <c r="IK78" s="129"/>
      <c r="IL78" s="129"/>
      <c r="IM78" s="129"/>
      <c r="IN78" s="129"/>
      <c r="IO78" s="129"/>
      <c r="IP78" s="129"/>
      <c r="IQ78" s="129"/>
      <c r="IR78" s="129"/>
      <c r="IS78" s="129"/>
      <c r="IT78" s="129"/>
      <c r="IU78" s="129"/>
      <c r="IV78" s="129"/>
      <c r="IW78" s="129"/>
      <c r="IX78" s="129"/>
      <c r="IY78" s="129"/>
      <c r="IZ78" s="129"/>
      <c r="JA78" s="129"/>
      <c r="JB78" s="129"/>
      <c r="JC78" s="129"/>
      <c r="JD78" s="129"/>
      <c r="JE78" s="129"/>
      <c r="JF78" s="129"/>
      <c r="JG78" s="129"/>
      <c r="JH78" s="129"/>
      <c r="JI78" s="129"/>
      <c r="JJ78" s="129"/>
      <c r="JK78" s="129"/>
      <c r="JL78" s="129"/>
      <c r="JM78" s="129"/>
      <c r="JN78" s="129"/>
      <c r="JO78" s="31">
        <f>IFERROR(IF(ISTEXT(Table1a!#REF!),"NK",IF(SUM(Table1a!#REF!)=0,"No WAM",ROUND(Table1a!JO79-Table1a!#REF!,2))),0)</f>
        <v>0</v>
      </c>
      <c r="JP78" s="31">
        <f>IFERROR(IF(ISTEXT(Table1a!#REF!),"NK",IF(SUM(Table1a!#REF!)=0,"No WAM",ROUND(Table1a!JP79-Table1a!#REF!,2))),0)</f>
        <v>0</v>
      </c>
      <c r="JQ78" s="31">
        <f>IFERROR(IF(ISTEXT(Table1a!#REF!),"NK",IF(SUM(Table1a!#REF!)=0,"No WAM",ROUND(Table1a!JQ79-Table1a!#REF!,2))),0)</f>
        <v>0</v>
      </c>
      <c r="JR78" s="31">
        <f>IFERROR(IF(ISTEXT(Table1a!#REF!),"NK",IF(SUM(Table1a!#REF!)=0,"No WAM",ROUND(Table1a!JR79-Table1a!#REF!,2))),0)</f>
        <v>0</v>
      </c>
      <c r="JS78" s="31">
        <f>IFERROR(IF(ISTEXT(Table1a!#REF!),"NK",IF(SUM(Table1a!#REF!)=0,"No WAM",ROUND(Table1a!JS79-Table1a!#REF!,2))),0)</f>
        <v>0</v>
      </c>
      <c r="JT78" s="31">
        <f>IFERROR(IF(ISTEXT(Table1a!#REF!),"NK",IF(SUM(Table1a!#REF!)=0,"No WAM",ROUND(Table1a!JT79-Table1a!#REF!,2))),0)</f>
        <v>0</v>
      </c>
      <c r="JU78" s="31">
        <f>IFERROR(IF(ISTEXT(Table1a!#REF!),"NK",IF(SUM(Table1a!#REF!)=0,"No WAM",ROUND(Table1a!JU79-Table1a!#REF!,2))),0)</f>
        <v>0</v>
      </c>
      <c r="JV78" s="31">
        <f>IFERROR(IF(ISTEXT(Table1a!#REF!),"NK",IF(SUM(Table1a!#REF!)=0,"No WAM",ROUND(Table1a!JV79-Table1a!#REF!,2))),0)</f>
        <v>0</v>
      </c>
      <c r="JW78" s="31">
        <f>IFERROR(IF(ISTEXT(Table1a!#REF!),"NK",IF(SUM(Table1a!#REF!)=0,"No WAM",ROUND(Table1a!JW79-Table1a!#REF!,2))),0)</f>
        <v>0</v>
      </c>
      <c r="JX78" s="31">
        <f>IFERROR(IF(ISTEXT(Table1a!#REF!),"NK",IF(SUM(Table1a!#REF!)=0,"No WAM",ROUND(Table1a!JX79-Table1a!#REF!,2))),0)</f>
        <v>0</v>
      </c>
      <c r="JY78" s="31">
        <f>IFERROR(IF(ISTEXT(Table1a!#REF!),"NK",IF(SUM(Table1a!#REF!)=0,"No WAM",ROUND(Table1a!JY79-Table1a!#REF!,2))),0)</f>
        <v>0</v>
      </c>
      <c r="JZ78" s="31">
        <f>IFERROR(IF(ISTEXT(Table1a!#REF!),"NK",IF(SUM(Table1a!#REF!)=0,"No WAM",ROUND(Table1a!JZ79-Table1a!#REF!,2))),0)</f>
        <v>0</v>
      </c>
      <c r="KA78" s="31">
        <f>IFERROR(IF(ISTEXT(Table1a!#REF!),"NK",IF(SUM(Table1a!#REF!)=0,"No WAM",ROUND(Table1a!KA79-Table1a!#REF!,2))),0)</f>
        <v>0</v>
      </c>
      <c r="KB78" s="31">
        <f>IFERROR(IF(ISTEXT(Table1a!#REF!),"NK",IF(SUM(Table1a!#REF!)=0,"No WAM",ROUND(Table1a!KB79-Table1a!#REF!,2))),0)</f>
        <v>0</v>
      </c>
      <c r="KC78" s="31">
        <f>IFERROR(IF(ISTEXT(Table1a!#REF!),"NK",IF(SUM(Table1a!#REF!)=0,"No WAM",ROUND(Table1a!KC79-Table1a!#REF!,2))),0)</f>
        <v>0</v>
      </c>
      <c r="KD78" s="31">
        <f>IFERROR(IF(ISTEXT(Table1a!#REF!),"NK",IF(SUM(Table1a!#REF!)=0,"No WAM",ROUND(Table1a!KD79-Table1a!#REF!,2))),0)</f>
        <v>0</v>
      </c>
      <c r="KE78" s="31">
        <f>IFERROR(IF(ISTEXT(Table1a!#REF!),"NK",IF(SUM(Table1a!#REF!)=0,"No WAM",ROUND(Table1a!KE79-Table1a!#REF!,2))),0)</f>
        <v>0</v>
      </c>
      <c r="KF78" s="31">
        <f>IFERROR(IF(ISTEXT(Table1a!#REF!),"NK",IF(SUM(Table1a!#REF!)=0,"No WAM",ROUND(Table1a!KF79-Table1a!#REF!,2))),0)</f>
        <v>0</v>
      </c>
      <c r="KG78" s="31">
        <f>IFERROR(IF(ISTEXT(Table1a!#REF!),"NK",IF(SUM(Table1a!#REF!)=0,"No WAM",ROUND(Table1a!KG79-Table1a!#REF!,2))),0)</f>
        <v>0</v>
      </c>
      <c r="KH78" s="31">
        <f>IFERROR(IF(ISTEXT(Table1a!#REF!),"NK",IF(SUM(Table1a!#REF!)=0,"No WAM",ROUND(Table1a!KH79-Table1a!#REF!,2))),0)</f>
        <v>0</v>
      </c>
      <c r="KI78" s="31">
        <f>IFERROR(IF(ISTEXT(Table1a!#REF!),"NK",IF(SUM(Table1a!#REF!)=0,"No WAM",ROUND(Table1a!KI79-Table1a!#REF!,2))),0)</f>
        <v>0</v>
      </c>
      <c r="KJ78" s="31">
        <f>IFERROR(IF(ISTEXT(Table1a!#REF!),"NK",IF(SUM(Table1a!#REF!)=0,"No WAM",ROUND(Table1a!KJ79-Table1a!#REF!,2))),0)</f>
        <v>0</v>
      </c>
      <c r="KK78" s="31">
        <f>IFERROR(IF(ISTEXT(Table1a!#REF!),"NK",IF(SUM(Table1a!#REF!)=0,"No WAM",ROUND(Table1a!KK79-Table1a!#REF!,2))),0)</f>
        <v>0</v>
      </c>
      <c r="KL78" s="31">
        <f>IFERROR(IF(ISTEXT(Table1a!#REF!),"NK",IF(SUM(Table1a!#REF!)=0,"No WAM",ROUND(Table1a!KL79-Table1a!#REF!,2))),0)</f>
        <v>0</v>
      </c>
      <c r="KM78" s="31">
        <f>IFERROR(IF(ISTEXT(Table1a!#REF!),"NK",IF(SUM(Table1a!#REF!)=0,"No WAM",ROUND(Table1a!KM79-Table1a!#REF!,2))),0)</f>
        <v>0</v>
      </c>
      <c r="KN78" s="31">
        <f>IFERROR(IF(ISTEXT(Table1a!#REF!),"NK",IF(SUM(Table1a!#REF!)=0,"No WAM",ROUND(Table1a!KN79-Table1a!#REF!,2))),0)</f>
        <v>0</v>
      </c>
      <c r="KO78" s="31">
        <f>IFERROR(IF(ISTEXT(Table1a!#REF!),"NK",IF(SUM(Table1a!#REF!)=0,"No WAM",ROUND(Table1a!KO79-Table1a!#REF!,2))),0)</f>
        <v>0</v>
      </c>
      <c r="KP78" s="31">
        <f>IFERROR(IF(ISTEXT(Table1a!#REF!),"NK",IF(SUM(Table1a!#REF!)=0,"No WAM",ROUND(Table1a!KP79-Table1a!#REF!,2))),0)</f>
        <v>0</v>
      </c>
      <c r="KQ78" s="31">
        <f>IFERROR(IF(ISTEXT(Table1a!#REF!),"NK",IF(SUM(Table1a!#REF!)=0,"No WAM",ROUND(Table1a!KQ79-Table1a!#REF!,2))),0)</f>
        <v>0</v>
      </c>
      <c r="KR78" s="31">
        <f>IFERROR(IF(ISTEXT(Table1a!#REF!),"NK",IF(SUM(Table1a!#REF!)=0,"No WAM",ROUND(Table1a!KR79-Table1a!#REF!,2))),0)</f>
        <v>0</v>
      </c>
      <c r="KS78" s="31">
        <f>IFERROR(IF(ISTEXT(Table1a!#REF!),"NK",IF(SUM(Table1a!#REF!)=0,"No WAM",ROUND(Table1a!KS79-Table1a!#REF!,2))),0)</f>
        <v>0</v>
      </c>
      <c r="KT78" s="31">
        <f>IFERROR(IF(ISTEXT(Table1a!#REF!),"NK",IF(SUM(Table1a!#REF!)=0,"No WAM",ROUND(Table1a!KT79-Table1a!#REF!,2))),0)</f>
        <v>0</v>
      </c>
      <c r="KU78" s="31">
        <f>IFERROR(IF(ISTEXT(Table1a!#REF!),"NK",IF(SUM(Table1a!#REF!)=0,"No WAM",ROUND(Table1a!KU79-Table1a!#REF!,2))),0)</f>
        <v>0</v>
      </c>
      <c r="KV78" s="31">
        <f>IFERROR(IF(ISTEXT(Table1a!#REF!),"NK",IF(SUM(Table1a!#REF!)=0,"No WAM",ROUND(Table1a!KV79-Table1a!#REF!,2))),0)</f>
        <v>0</v>
      </c>
      <c r="KW78" s="129"/>
      <c r="KX78" s="129"/>
      <c r="KY78" s="129"/>
      <c r="KZ78" s="129"/>
      <c r="LA78" s="129"/>
      <c r="LB78" s="129"/>
      <c r="LC78" s="129"/>
      <c r="LD78" s="129"/>
      <c r="LE78" s="129"/>
      <c r="LF78" s="129"/>
      <c r="LG78" s="129"/>
      <c r="LH78" s="129"/>
      <c r="LI78" s="129"/>
      <c r="LJ78" s="129"/>
      <c r="LK78" s="129"/>
      <c r="LL78" s="129"/>
      <c r="LM78" s="129"/>
      <c r="LN78" s="129"/>
      <c r="LO78" s="129"/>
      <c r="LP78" s="129"/>
      <c r="LQ78" s="129"/>
      <c r="LR78" s="129"/>
      <c r="LS78" s="129"/>
      <c r="LT78" s="129"/>
      <c r="LU78" s="129"/>
      <c r="LV78" s="129"/>
      <c r="LW78" s="129"/>
      <c r="LX78" s="129"/>
      <c r="LY78" s="129"/>
      <c r="LZ78" s="129"/>
      <c r="MA78" s="129"/>
      <c r="MB78" s="129"/>
      <c r="MC78" s="129"/>
      <c r="MD78" s="129"/>
      <c r="ME78" s="31">
        <f>IFERROR(IF(ISTEXT(Table1a!#REF!),"NK",IF(SUM(Table1a!#REF!)=0,"No WAM",ROUND(Table1a!ME79-Table1a!#REF!,2))),0)</f>
        <v>0</v>
      </c>
      <c r="MF78" s="31">
        <f>IFERROR(IF(ISTEXT(Table1a!#REF!),"NK",IF(SUM(Table1a!#REF!)=0,"No WAM",ROUND(Table1a!MF79-Table1a!#REF!,2))),0)</f>
        <v>0</v>
      </c>
      <c r="MG78" s="31">
        <f>IFERROR(IF(ISTEXT(Table1a!#REF!),"NK",IF(SUM(Table1a!#REF!)=0,"No WAM",ROUND(Table1a!MG79-Table1a!#REF!,2))),0)</f>
        <v>0</v>
      </c>
      <c r="MH78" s="31">
        <f>IFERROR(IF(ISTEXT(Table1a!#REF!),"NK",IF(SUM(Table1a!#REF!)=0,"No WAM",ROUND(Table1a!MH79-Table1a!#REF!,2))),0)</f>
        <v>0</v>
      </c>
      <c r="MI78" s="31">
        <f>IFERROR(IF(ISTEXT(Table1a!#REF!),"NK",IF(SUM(Table1a!#REF!)=0,"No WAM",ROUND(Table1a!MI79-Table1a!#REF!,2))),0)</f>
        <v>0</v>
      </c>
      <c r="MJ78" s="31">
        <f>IFERROR(IF(ISTEXT(Table1a!#REF!),"NK",IF(SUM(Table1a!#REF!)=0,"No WAM",ROUND(Table1a!MJ79-Table1a!#REF!,2))),0)</f>
        <v>0</v>
      </c>
      <c r="MK78" s="31">
        <f>IFERROR(IF(ISTEXT(Table1a!#REF!),"NK",IF(SUM(Table1a!#REF!)=0,"No WAM",ROUND(Table1a!MK79-Table1a!#REF!,2))),0)</f>
        <v>0</v>
      </c>
      <c r="ML78" s="31">
        <f>IFERROR(IF(ISTEXT(Table1a!#REF!),"NK",IF(SUM(Table1a!#REF!)=0,"No WAM",ROUND(Table1a!ML79-Table1a!#REF!,2))),0)</f>
        <v>0</v>
      </c>
      <c r="MM78" s="31">
        <f>IFERROR(IF(ISTEXT(Table1a!#REF!),"NK",IF(SUM(Table1a!#REF!)=0,"No WAM",ROUND(Table1a!MM79-Table1a!#REF!,2))),0)</f>
        <v>0</v>
      </c>
      <c r="MN78" s="31">
        <f>IFERROR(IF(ISTEXT(Table1a!#REF!),"NK",IF(SUM(Table1a!#REF!)=0,"No WAM",ROUND(Table1a!MN79-Table1a!#REF!,2))),0)</f>
        <v>0</v>
      </c>
      <c r="MO78" s="31">
        <f>IFERROR(IF(ISTEXT(Table1a!#REF!),"NK",IF(SUM(Table1a!#REF!)=0,"No WAM",ROUND(Table1a!MO79-Table1a!#REF!,2))),0)</f>
        <v>0</v>
      </c>
      <c r="MP78" s="31">
        <f>IFERROR(IF(ISTEXT(Table1a!#REF!),"NK",IF(SUM(Table1a!#REF!)=0,"No WAM",ROUND(Table1a!MP79-Table1a!#REF!,2))),0)</f>
        <v>0</v>
      </c>
      <c r="MQ78" s="31">
        <f>IFERROR(IF(ISTEXT(Table1a!#REF!),"NK",IF(SUM(Table1a!#REF!)=0,"No WAM",ROUND(Table1a!MQ79-Table1a!#REF!,2))),0)</f>
        <v>0</v>
      </c>
      <c r="MR78" s="31">
        <f>IFERROR(IF(ISTEXT(Table1a!#REF!),"NK",IF(SUM(Table1a!#REF!)=0,"No WAM",ROUND(Table1a!MR79-Table1a!#REF!,2))),0)</f>
        <v>0</v>
      </c>
      <c r="MS78" s="31">
        <f>IFERROR(IF(ISTEXT(Table1a!#REF!),"NK",IF(SUM(Table1a!#REF!)=0,"No WAM",ROUND(Table1a!MS79-Table1a!#REF!,2))),0)</f>
        <v>0</v>
      </c>
      <c r="MT78" s="31">
        <f>IFERROR(IF(ISTEXT(Table1a!#REF!),"NK",IF(SUM(Table1a!#REF!)=0,"No WAM",ROUND(Table1a!MT79-Table1a!#REF!,2))),0)</f>
        <v>0</v>
      </c>
      <c r="MU78" s="31">
        <f>IFERROR(IF(ISTEXT(Table1a!#REF!),"NK",IF(SUM(Table1a!#REF!)=0,"No WAM",ROUND(Table1a!MU79-Table1a!#REF!,2))),0)</f>
        <v>0</v>
      </c>
      <c r="MV78" s="31">
        <f>IFERROR(IF(ISTEXT(Table1a!#REF!),"NK",IF(SUM(Table1a!#REF!)=0,"No WAM",ROUND(Table1a!MV79-Table1a!#REF!,2))),0)</f>
        <v>0</v>
      </c>
      <c r="MW78" s="31">
        <f>IFERROR(IF(ISTEXT(Table1a!#REF!),"NK",IF(SUM(Table1a!#REF!)=0,"No WAM",ROUND(Table1a!MW79-Table1a!#REF!,2))),0)</f>
        <v>0</v>
      </c>
      <c r="MX78" s="31">
        <f>IFERROR(IF(ISTEXT(Table1a!#REF!),"NK",IF(SUM(Table1a!#REF!)=0,"No WAM",ROUND(Table1a!MX79-Table1a!#REF!,2))),0)</f>
        <v>0</v>
      </c>
      <c r="MY78" s="31">
        <f>IFERROR(IF(ISTEXT(Table1a!#REF!),"NK",IF(SUM(Table1a!#REF!)=0,"No WAM",ROUND(Table1a!MY79-Table1a!#REF!,2))),0)</f>
        <v>0</v>
      </c>
      <c r="MZ78" s="31">
        <f>IFERROR(IF(ISTEXT(Table1a!#REF!),"NK",IF(SUM(Table1a!#REF!)=0,"No WAM",ROUND(Table1a!MZ79-Table1a!#REF!,2))),0)</f>
        <v>0</v>
      </c>
      <c r="NA78" s="31">
        <f>IFERROR(IF(ISTEXT(Table1a!#REF!),"NK",IF(SUM(Table1a!#REF!)=0,"No WAM",ROUND(Table1a!NA79-Table1a!#REF!,2))),0)</f>
        <v>0</v>
      </c>
      <c r="NB78" s="31">
        <f>IFERROR(IF(ISTEXT(Table1a!#REF!),"NK",IF(SUM(Table1a!#REF!)=0,"No WAM",ROUND(Table1a!NB79-Table1a!#REF!,2))),0)</f>
        <v>0</v>
      </c>
      <c r="NC78" s="31">
        <f>IFERROR(IF(ISTEXT(Table1a!#REF!),"NK",IF(SUM(Table1a!#REF!)=0,"No WAM",ROUND(Table1a!NC79-Table1a!#REF!,2))),0)</f>
        <v>0</v>
      </c>
      <c r="ND78" s="31">
        <f>IFERROR(IF(ISTEXT(Table1a!#REF!),"NK",IF(SUM(Table1a!#REF!)=0,"No WAM",ROUND(Table1a!ND79-Table1a!#REF!,2))),0)</f>
        <v>0</v>
      </c>
      <c r="NE78" s="31">
        <f>IFERROR(IF(ISTEXT(Table1a!#REF!),"NK",IF(SUM(Table1a!#REF!)=0,"No WAM",ROUND(Table1a!NE79-Table1a!#REF!,2))),0)</f>
        <v>0</v>
      </c>
      <c r="NF78" s="31">
        <f>IFERROR(IF(ISTEXT(Table1a!#REF!),"NK",IF(SUM(Table1a!#REF!)=0,"No WAM",ROUND(Table1a!NF79-Table1a!#REF!,2))),0)</f>
        <v>0</v>
      </c>
      <c r="NG78" s="31">
        <f>IFERROR(IF(ISTEXT(Table1a!#REF!),"NK",IF(SUM(Table1a!#REF!)=0,"No WAM",ROUND(Table1a!NG79-Table1a!#REF!,2))),0)</f>
        <v>0</v>
      </c>
      <c r="NH78" s="31">
        <f>IFERROR(IF(ISTEXT(Table1a!#REF!),"NK",IF(SUM(Table1a!#REF!)=0,"No WAM",ROUND(Table1a!NH79-Table1a!#REF!,2))),0)</f>
        <v>0</v>
      </c>
      <c r="NI78" s="31">
        <f>IFERROR(IF(ISTEXT(Table1a!#REF!),"NK",IF(SUM(Table1a!#REF!)=0,"No WAM",ROUND(Table1a!NI79-Table1a!#REF!,2))),0)</f>
        <v>0</v>
      </c>
      <c r="NJ78" s="31">
        <f>IFERROR(IF(ISTEXT(Table1a!#REF!),"NK",IF(SUM(Table1a!#REF!)=0,"No WAM",ROUND(Table1a!NJ79-Table1a!#REF!,2))),0)</f>
        <v>0</v>
      </c>
      <c r="NK78" s="31">
        <f>IFERROR(IF(ISTEXT(Table1a!#REF!),"NK",IF(SUM(Table1a!#REF!)=0,"No WAM",ROUND(Table1a!NK79-Table1a!#REF!,2))),0)</f>
        <v>0</v>
      </c>
      <c r="NL78" s="31">
        <f>IFERROR(IF(ISTEXT(Table1a!#REF!),"NK",IF(SUM(Table1a!#REF!)=0,"No WAM",ROUND(Table1a!NL79-Table1a!#REF!,2))),0)</f>
        <v>0</v>
      </c>
      <c r="NM78" s="9"/>
      <c r="NN78" s="9"/>
      <c r="NO78" s="9"/>
      <c r="NP78" s="9"/>
      <c r="NQ78" s="9"/>
      <c r="NR78" s="9"/>
      <c r="NS78" s="9"/>
      <c r="NT78" s="9"/>
      <c r="NU78" s="9"/>
      <c r="NV78" s="9"/>
      <c r="NW78" s="9"/>
      <c r="NX78" s="9"/>
    </row>
    <row r="79" spans="1:388">
      <c r="A79" s="97" t="s">
        <v>345</v>
      </c>
      <c r="B79" s="95" t="s">
        <v>92</v>
      </c>
      <c r="C79" s="31">
        <f>IFERROR(IF(ISTEXT(Table1a!#REF!),"NK",IF(SUM(Table1a!#REF!)=0,"No WAM",ROUND(Table1a!C80-Table1a!#REF!,2))),0)</f>
        <v>0</v>
      </c>
      <c r="D79" s="31">
        <f>IFERROR(IF(ISTEXT(Table1a!#REF!),"NK",IF(SUM(Table1a!#REF!)=0,"No WAM",ROUND(Table1a!D80-Table1a!#REF!,2))),0)</f>
        <v>0</v>
      </c>
      <c r="E79" s="31">
        <f>IFERROR(IF(ISTEXT(Table1a!#REF!),"NK",IF(SUM(Table1a!#REF!)=0,"No WAM",ROUND(Table1a!E80-Table1a!#REF!,2))),0)</f>
        <v>0</v>
      </c>
      <c r="F79" s="31">
        <f>IFERROR(IF(ISTEXT(Table1a!#REF!),"NK",IF(SUM(Table1a!#REF!)=0,"No WAM",ROUND(Table1a!F80-Table1a!#REF!,2))),0)</f>
        <v>0</v>
      </c>
      <c r="G79" s="31">
        <f>IFERROR(IF(ISTEXT(Table1a!#REF!),"NK",IF(SUM(Table1a!#REF!)=0,"No WAM",ROUND(Table1a!G80-Table1a!#REF!,2))),0)</f>
        <v>0</v>
      </c>
      <c r="H79" s="31">
        <f>IFERROR(IF(ISTEXT(Table1a!#REF!),"NK",IF(SUM(Table1a!#REF!)=0,"No WAM",ROUND(Table1a!H80-Table1a!#REF!,2))),0)</f>
        <v>0</v>
      </c>
      <c r="I79" s="31">
        <f>IFERROR(IF(ISTEXT(Table1a!#REF!),"NK",IF(SUM(Table1a!#REF!)=0,"No WAM",ROUND(Table1a!I80-Table1a!#REF!,2))),0)</f>
        <v>0</v>
      </c>
      <c r="J79" s="31">
        <f>IFERROR(IF(ISTEXT(Table1a!#REF!),"NK",IF(SUM(Table1a!#REF!)=0,"No WAM",ROUND(Table1a!J80-Table1a!#REF!,2))),0)</f>
        <v>0</v>
      </c>
      <c r="K79" s="31">
        <f>IFERROR(IF(ISTEXT(Table1a!#REF!),"NK",IF(SUM(Table1a!#REF!)=0,"No WAM",ROUND(Table1a!K80-Table1a!#REF!,2))),0)</f>
        <v>0</v>
      </c>
      <c r="L79" s="31">
        <f>IFERROR(IF(ISTEXT(Table1a!#REF!),"NK",IF(SUM(Table1a!#REF!)=0,"No WAM",ROUND(Table1a!L80-Table1a!#REF!,2))),0)</f>
        <v>0</v>
      </c>
      <c r="M79" s="31">
        <f>IFERROR(IF(ISTEXT(Table1a!#REF!),"NK",IF(SUM(Table1a!#REF!)=0,"No WAM",ROUND(Table1a!M80-Table1a!#REF!,2))),0)</f>
        <v>0</v>
      </c>
      <c r="N79" s="31">
        <f>IFERROR(IF(ISTEXT(Table1a!#REF!),"NK",IF(SUM(Table1a!#REF!)=0,"No WAM",ROUND(Table1a!N80-Table1a!#REF!,2))),0)</f>
        <v>0</v>
      </c>
      <c r="O79" s="31">
        <f>IFERROR(IF(ISTEXT(Table1a!#REF!),"NK",IF(SUM(Table1a!#REF!)=0,"No WAM",ROUND(Table1a!O80-Table1a!#REF!,2))),0)</f>
        <v>0</v>
      </c>
      <c r="P79" s="31">
        <f>IFERROR(IF(ISTEXT(Table1a!#REF!),"NK",IF(SUM(Table1a!#REF!)=0,"No WAM",ROUND(Table1a!P80-Table1a!#REF!,2))),0)</f>
        <v>0</v>
      </c>
      <c r="Q79" s="31">
        <f>IFERROR(IF(ISTEXT(Table1a!#REF!),"NK",IF(SUM(Table1a!#REF!)=0,"No WAM",ROUND(Table1a!Q80-Table1a!#REF!,2))),0)</f>
        <v>0</v>
      </c>
      <c r="R79" s="31">
        <f>IFERROR(IF(ISTEXT(Table1a!#REF!),"NK",IF(SUM(Table1a!#REF!)=0,"No WAM",ROUND(Table1a!R80-Table1a!#REF!,2))),0)</f>
        <v>0</v>
      </c>
      <c r="S79" s="31">
        <f>IFERROR(IF(ISTEXT(Table1a!#REF!),"NK",IF(SUM(Table1a!#REF!)=0,"No WAM",ROUND(Table1a!S80-Table1a!#REF!,2))),0)</f>
        <v>0</v>
      </c>
      <c r="T79" s="31">
        <f>IFERROR(IF(ISTEXT(Table1a!#REF!),"NK",IF(SUM(Table1a!#REF!)=0,"No WAM",ROUND(Table1a!T80-Table1a!#REF!,2))),0)</f>
        <v>0</v>
      </c>
      <c r="U79" s="31">
        <f>IFERROR(IF(ISTEXT(Table1a!#REF!),"NK",IF(SUM(Table1a!#REF!)=0,"No WAM",ROUND(Table1a!U80-Table1a!#REF!,2))),0)</f>
        <v>0</v>
      </c>
      <c r="V79" s="31">
        <f>IFERROR(IF(ISTEXT(Table1a!#REF!),"NK",IF(SUM(Table1a!#REF!)=0,"No WAM",ROUND(Table1a!V80-Table1a!#REF!,2))),0)</f>
        <v>0</v>
      </c>
      <c r="W79" s="31">
        <f>IFERROR(IF(ISTEXT(Table1a!#REF!),"NK",IF(SUM(Table1a!#REF!)=0,"No WAM",ROUND(Table1a!W80-Table1a!#REF!,2))),0)</f>
        <v>0</v>
      </c>
      <c r="X79" s="31">
        <f>IFERROR(IF(ISTEXT(Table1a!#REF!),"NK",IF(SUM(Table1a!#REF!)=0,"No WAM",ROUND(Table1a!X80-Table1a!#REF!,2))),0)</f>
        <v>0</v>
      </c>
      <c r="Y79" s="31">
        <f>IFERROR(IF(ISTEXT(Table1a!#REF!),"NK",IF(SUM(Table1a!#REF!)=0,"No WAM",ROUND(Table1a!Y80-Table1a!#REF!,2))),0)</f>
        <v>0</v>
      </c>
      <c r="Z79" s="31">
        <f>IFERROR(IF(ISTEXT(Table1a!#REF!),"NK",IF(SUM(Table1a!#REF!)=0,"No WAM",ROUND(Table1a!Z80-Table1a!#REF!,2))),0)</f>
        <v>0</v>
      </c>
      <c r="AA79" s="31">
        <f>IFERROR(IF(ISTEXT(Table1a!#REF!),"NK",IF(SUM(Table1a!#REF!)=0,"No WAM",ROUND(Table1a!AA80-Table1a!#REF!,2))),0)</f>
        <v>0</v>
      </c>
      <c r="AB79" s="31">
        <f>IFERROR(IF(ISTEXT(Table1a!#REF!),"NK",IF(SUM(Table1a!#REF!)=0,"No WAM",ROUND(Table1a!AB80-Table1a!#REF!,2))),0)</f>
        <v>0</v>
      </c>
      <c r="AC79" s="31">
        <f>IFERROR(IF(ISTEXT(Table1a!#REF!),"NK",IF(SUM(Table1a!#REF!)=0,"No WAM",ROUND(Table1a!AC80-Table1a!#REF!,2))),0)</f>
        <v>0</v>
      </c>
      <c r="AD79" s="31">
        <f>IFERROR(IF(ISTEXT(Table1a!#REF!),"NK",IF(SUM(Table1a!#REF!)=0,"No WAM",ROUND(Table1a!AD80-Table1a!#REF!,2))),0)</f>
        <v>0</v>
      </c>
      <c r="AE79" s="31">
        <f>IFERROR(IF(ISTEXT(Table1a!#REF!),"NK",IF(SUM(Table1a!#REF!)=0,"No WAM",ROUND(Table1a!AE80-Table1a!#REF!,2))),0)</f>
        <v>0</v>
      </c>
      <c r="AF79" s="31">
        <f>IFERROR(IF(ISTEXT(Table1a!#REF!),"NK",IF(SUM(Table1a!#REF!)=0,"No WAM",ROUND(Table1a!AF80-Table1a!#REF!,2))),0)</f>
        <v>0</v>
      </c>
      <c r="AG79" s="31">
        <f>IFERROR(IF(ISTEXT(Table1a!#REF!),"NK",IF(SUM(Table1a!#REF!)=0,"No WAM",ROUND(Table1a!AG80-Table1a!#REF!,2))),0)</f>
        <v>0</v>
      </c>
      <c r="AH79" s="31">
        <f>IFERROR(IF(ISTEXT(Table1a!#REF!),"NK",IF(SUM(Table1a!#REF!)=0,"No WAM",ROUND(Table1a!AH80-Table1a!#REF!,2))),0)</f>
        <v>0</v>
      </c>
      <c r="AI79" s="31">
        <f>IFERROR(IF(ISTEXT(Table1a!#REF!),"NK",IF(SUM(Table1a!#REF!)=0,"No WAM",ROUND(Table1a!AI80-Table1a!#REF!,2))),0)</f>
        <v>0</v>
      </c>
      <c r="AJ79" s="31">
        <f>IFERROR(IF(ISTEXT(Table1a!#REF!),"NK",IF(SUM(Table1a!#REF!)=0,"No WAM",ROUND(Table1a!AJ80-Table1a!#REF!,2))),0)</f>
        <v>0</v>
      </c>
      <c r="AK79" s="31">
        <f>IFERROR(IF(ISTEXT(Table1a!#REF!),"NK",IF(SUM(Table1a!#REF!)=0,"No WAM",ROUND(Table1a!AK80-Table1a!#REF!,2))),0)</f>
        <v>0</v>
      </c>
      <c r="AL79" s="31">
        <f>IFERROR(IF(ISTEXT(Table1a!#REF!),"NK",IF(SUM(Table1a!#REF!)=0,"No WAM",ROUND(Table1a!AL80-Table1a!#REF!,2))),0)</f>
        <v>0</v>
      </c>
      <c r="AM79" s="31">
        <f>IFERROR(IF(ISTEXT(Table1a!#REF!),"NK",IF(SUM(Table1a!#REF!)=0,"No WAM",ROUND(Table1a!AM80-Table1a!#REF!,2))),0)</f>
        <v>0</v>
      </c>
      <c r="AN79" s="31">
        <f>IFERROR(IF(ISTEXT(Table1a!#REF!),"NK",IF(SUM(Table1a!#REF!)=0,"No WAM",ROUND(Table1a!AN80-Table1a!#REF!,2))),0)</f>
        <v>0</v>
      </c>
      <c r="AO79" s="31">
        <f>IFERROR(IF(ISTEXT(Table1a!#REF!),"NK",IF(SUM(Table1a!#REF!)=0,"No WAM",ROUND(Table1a!AO80-Table1a!#REF!,2))),0)</f>
        <v>0</v>
      </c>
      <c r="AP79" s="31">
        <f>IFERROR(IF(ISTEXT(Table1a!#REF!),"NK",IF(SUM(Table1a!#REF!)=0,"No WAM",ROUND(Table1a!AP80-Table1a!#REF!,2))),0)</f>
        <v>0</v>
      </c>
      <c r="AQ79" s="31">
        <f>IFERROR(IF(ISTEXT(Table1a!#REF!),"NK",IF(SUM(Table1a!#REF!)=0,"No WAM",ROUND(Table1a!AQ80-Table1a!#REF!,2))),0)</f>
        <v>0</v>
      </c>
      <c r="AR79" s="31">
        <f>IFERROR(IF(ISTEXT(Table1a!#REF!),"NK",IF(SUM(Table1a!#REF!)=0,"No WAM",ROUND(Table1a!AR80-Table1a!#REF!,2))),0)</f>
        <v>0</v>
      </c>
      <c r="AS79" s="31">
        <f>IFERROR(IF(ISTEXT(Table1a!#REF!),"NK",IF(SUM(Table1a!#REF!)=0,"No WAM",ROUND(Table1a!AS80-Table1a!#REF!,2))),0)</f>
        <v>0</v>
      </c>
      <c r="AT79" s="31">
        <f>IFERROR(IF(ISTEXT(Table1a!#REF!),"NK",IF(SUM(Table1a!#REF!)=0,"No WAM",ROUND(Table1a!AT80-Table1a!#REF!,2))),0)</f>
        <v>0</v>
      </c>
      <c r="AU79" s="31">
        <f>IFERROR(IF(ISTEXT(Table1a!#REF!),"NK",IF(SUM(Table1a!#REF!)=0,"No WAM",ROUND(Table1a!AU80-Table1a!#REF!,2))),0)</f>
        <v>0</v>
      </c>
      <c r="AV79" s="31">
        <f>IFERROR(IF(ISTEXT(Table1a!#REF!),"NK",IF(SUM(Table1a!#REF!)=0,"No WAM",ROUND(Table1a!AV80-Table1a!#REF!,2))),0)</f>
        <v>0</v>
      </c>
      <c r="AW79" s="31">
        <f>IFERROR(IF(ISTEXT(Table1a!#REF!),"NK",IF(SUM(Table1a!#REF!)=0,"No WAM",ROUND(Table1a!AW80-Table1a!#REF!,2))),0)</f>
        <v>0</v>
      </c>
      <c r="AX79" s="31">
        <f>IFERROR(IF(ISTEXT(Table1a!#REF!),"NK",IF(SUM(Table1a!#REF!)=0,"No WAM",ROUND(Table1a!AX80-Table1a!#REF!,2))),0)</f>
        <v>0</v>
      </c>
      <c r="AY79" s="31">
        <f>IFERROR(IF(ISTEXT(Table1a!#REF!),"NK",IF(SUM(Table1a!#REF!)=0,"No WAM",ROUND(Table1a!AY80-Table1a!#REF!,2))),0)</f>
        <v>0</v>
      </c>
      <c r="AZ79" s="31">
        <f>IFERROR(IF(ISTEXT(Table1a!#REF!),"NK",IF(SUM(Table1a!#REF!)=0,"No WAM",ROUND(Table1a!AZ80-Table1a!#REF!,2))),0)</f>
        <v>0</v>
      </c>
      <c r="BA79" s="31">
        <f>IFERROR(IF(ISTEXT(Table1a!#REF!),"NK",IF(SUM(Table1a!#REF!)=0,"No WAM",ROUND(Table1a!BA80-Table1a!#REF!,2))),0)</f>
        <v>0</v>
      </c>
      <c r="BB79" s="31">
        <f>IFERROR(IF(ISTEXT(Table1a!#REF!),"NK",IF(SUM(Table1a!#REF!)=0,"No WAM",ROUND(Table1a!BB80-Table1a!#REF!,2))),0)</f>
        <v>0</v>
      </c>
      <c r="BC79" s="31">
        <f>IFERROR(IF(ISTEXT(Table1a!#REF!),"NK",IF(SUM(Table1a!#REF!)=0,"No WAM",ROUND(Table1a!BC80-Table1a!#REF!,2))),0)</f>
        <v>0</v>
      </c>
      <c r="BD79" s="31">
        <f>IFERROR(IF(ISTEXT(Table1a!#REF!),"NK",IF(SUM(Table1a!#REF!)=0,"No WAM",ROUND(Table1a!BD80-Table1a!#REF!,2))),0)</f>
        <v>0</v>
      </c>
      <c r="BE79" s="31">
        <f>IFERROR(IF(ISTEXT(Table1a!#REF!),"NK",IF(SUM(Table1a!#REF!)=0,"No WAM",ROUND(Table1a!BE80-Table1a!#REF!,2))),0)</f>
        <v>0</v>
      </c>
      <c r="BF79" s="31">
        <f>IFERROR(IF(ISTEXT(Table1a!#REF!),"NK",IF(SUM(Table1a!#REF!)=0,"No WAM",ROUND(Table1a!BF80-Table1a!#REF!,2))),0)</f>
        <v>0</v>
      </c>
      <c r="BG79" s="31">
        <f>IFERROR(IF(ISTEXT(Table1a!#REF!),"NK",IF(SUM(Table1a!#REF!)=0,"No WAM",ROUND(Table1a!BG80-Table1a!#REF!,2))),0)</f>
        <v>0</v>
      </c>
      <c r="BH79" s="31">
        <f>IFERROR(IF(ISTEXT(Table1a!#REF!),"NK",IF(SUM(Table1a!#REF!)=0,"No WAM",ROUND(Table1a!BH80-Table1a!#REF!,2))),0)</f>
        <v>0</v>
      </c>
      <c r="BI79" s="31">
        <f>IFERROR(IF(ISTEXT(Table1a!#REF!),"NK",IF(SUM(Table1a!#REF!)=0,"No WAM",ROUND(Table1a!BI80-Table1a!#REF!,2))),0)</f>
        <v>0</v>
      </c>
      <c r="BJ79" s="31">
        <f>IFERROR(IF(ISTEXT(Table1a!#REF!),"NK",IF(SUM(Table1a!#REF!)=0,"No WAM",ROUND(Table1a!BJ80-Table1a!#REF!,2))),0)</f>
        <v>0</v>
      </c>
      <c r="BK79" s="31">
        <f>IFERROR(IF(ISTEXT(Table1a!#REF!),"NK",IF(SUM(Table1a!#REF!)=0,"No WAM",ROUND(Table1a!BK80-Table1a!#REF!,2))),0)</f>
        <v>0</v>
      </c>
      <c r="BL79" s="31">
        <f>IFERROR(IF(ISTEXT(Table1a!#REF!),"NK",IF(SUM(Table1a!#REF!)=0,"No WAM",ROUND(Table1a!BL80-Table1a!#REF!,2))),0)</f>
        <v>0</v>
      </c>
      <c r="BM79" s="31">
        <f>IFERROR(IF(ISTEXT(Table1a!#REF!),"NK",IF(SUM(Table1a!#REF!)=0,"No WAM",ROUND(Table1a!BM80-Table1a!#REF!,2))),0)</f>
        <v>0</v>
      </c>
      <c r="BN79" s="31">
        <f>IFERROR(IF(ISTEXT(Table1a!#REF!),"NK",IF(SUM(Table1a!#REF!)=0,"No WAM",ROUND(Table1a!BN80-Table1a!#REF!,2))),0)</f>
        <v>0</v>
      </c>
      <c r="BO79" s="31">
        <f>IFERROR(IF(ISTEXT(Table1a!#REF!),"NK",IF(SUM(Table1a!#REF!)=0,"No WAM",ROUND(Table1a!BO80-Table1a!#REF!,2))),0)</f>
        <v>0</v>
      </c>
      <c r="BP79" s="31">
        <f>IFERROR(IF(ISTEXT(Table1a!#REF!),"NK",IF(SUM(Table1a!#REF!)=0,"No WAM",ROUND(Table1a!BP80-Table1a!#REF!,2))),0)</f>
        <v>0</v>
      </c>
      <c r="BQ79" s="31">
        <f>IFERROR(IF(ISTEXT(Table1a!#REF!),"NK",IF(SUM(Table1a!#REF!)=0,"No WAM",ROUND(Table1a!BQ80-Table1a!#REF!,2))),0)</f>
        <v>0</v>
      </c>
      <c r="BR79" s="31">
        <f>IFERROR(IF(ISTEXT(Table1a!#REF!),"NK",IF(SUM(Table1a!#REF!)=0,"No WAM",ROUND(Table1a!BR80-Table1a!#REF!,2))),0)</f>
        <v>0</v>
      </c>
      <c r="BS79" s="31">
        <f>IFERROR(IF(ISTEXT(Table1a!#REF!),"NK",IF(SUM(Table1a!#REF!)=0,"No WAM",ROUND(Table1a!BS80-Table1a!#REF!,2))),0)</f>
        <v>0</v>
      </c>
      <c r="BT79" s="31">
        <f>IFERROR(IF(ISTEXT(Table1a!#REF!),"NK",IF(SUM(Table1a!#REF!)=0,"No WAM",ROUND(Table1a!BT80-Table1a!#REF!,2))),0)</f>
        <v>0</v>
      </c>
      <c r="BU79" s="31">
        <f>IFERROR(IF(ISTEXT(Table1a!#REF!),"NK",IF(SUM(Table1a!#REF!)=0,"No WAM",ROUND(Table1a!BU80-Table1a!#REF!,2))),0)</f>
        <v>0</v>
      </c>
      <c r="BV79" s="31">
        <f>IFERROR(IF(ISTEXT(Table1a!#REF!),"NK",IF(SUM(Table1a!#REF!)=0,"No WAM",ROUND(Table1a!BV80-Table1a!#REF!,2))),0)</f>
        <v>0</v>
      </c>
      <c r="BW79" s="31">
        <f>IFERROR(IF(ISTEXT(Table1a!#REF!),"NK",IF(SUM(Table1a!#REF!)=0,"No WAM",ROUND(Table1a!BW80-Table1a!#REF!,2))),0)</f>
        <v>0</v>
      </c>
      <c r="BX79" s="31">
        <f>IFERROR(IF(ISTEXT(Table1a!#REF!),"NK",IF(SUM(Table1a!#REF!)=0,"No WAM",ROUND(Table1a!BX80-Table1a!#REF!,2))),0)</f>
        <v>0</v>
      </c>
      <c r="BY79" s="31">
        <f>IFERROR(IF(ISTEXT(Table1a!#REF!),"NK",IF(SUM(Table1a!#REF!)=0,"No WAM",ROUND(Table1a!BY80-Table1a!#REF!,2))),0)</f>
        <v>0</v>
      </c>
      <c r="BZ79" s="31">
        <f>IFERROR(IF(ISTEXT(Table1a!#REF!),"NK",IF(SUM(Table1a!#REF!)=0,"No WAM",ROUND(Table1a!BZ80-Table1a!#REF!,2))),0)</f>
        <v>0</v>
      </c>
      <c r="CA79" s="31">
        <f>IFERROR(IF(ISTEXT(Table1a!#REF!),"NK",IF(SUM(Table1a!#REF!)=0,"No WAM",ROUND(Table1a!CA80-Table1a!#REF!,2))),0)</f>
        <v>0</v>
      </c>
      <c r="CB79" s="31">
        <f>IFERROR(IF(ISTEXT(Table1a!#REF!),"NK",IF(SUM(Table1a!#REF!)=0,"No WAM",ROUND(Table1a!CB80-Table1a!#REF!,2))),0)</f>
        <v>0</v>
      </c>
      <c r="CC79" s="31">
        <f>IFERROR(IF(ISTEXT(Table1a!#REF!),"NK",IF(SUM(Table1a!#REF!)=0,"No WAM",ROUND(Table1a!CC80-Table1a!#REF!,2))),0)</f>
        <v>0</v>
      </c>
      <c r="CD79" s="31">
        <f>IFERROR(IF(ISTEXT(Table1a!#REF!),"NK",IF(SUM(Table1a!#REF!)=0,"No WAM",ROUND(Table1a!CD80-Table1a!#REF!,2))),0)</f>
        <v>0</v>
      </c>
      <c r="CE79" s="31">
        <f>IFERROR(IF(ISTEXT(Table1a!#REF!),"NK",IF(SUM(Table1a!#REF!)=0,"No WAM",ROUND(Table1a!CE80-Table1a!#REF!,2))),0)</f>
        <v>0</v>
      </c>
      <c r="CF79" s="31">
        <f>IFERROR(IF(ISTEXT(Table1a!#REF!),"NK",IF(SUM(Table1a!#REF!)=0,"No WAM",ROUND(Table1a!CF80-Table1a!#REF!,2))),0)</f>
        <v>0</v>
      </c>
      <c r="CG79" s="31">
        <f>IFERROR(IF(ISTEXT(Table1a!#REF!),"NK",IF(SUM(Table1a!#REF!)=0,"No WAM",ROUND(Table1a!CG80-Table1a!#REF!,2))),0)</f>
        <v>0</v>
      </c>
      <c r="CH79" s="31">
        <f>IFERROR(IF(ISTEXT(Table1a!#REF!),"NK",IF(SUM(Table1a!#REF!)=0,"No WAM",ROUND(Table1a!CH80-Table1a!#REF!,2))),0)</f>
        <v>0</v>
      </c>
      <c r="CI79" s="31">
        <f>IFERROR(IF(ISTEXT(Table1a!#REF!),"NK",IF(SUM(Table1a!#REF!)=0,"No WAM",ROUND(Table1a!CI80-Table1a!#REF!,2))),0)</f>
        <v>0</v>
      </c>
      <c r="CJ79" s="31">
        <f>IFERROR(IF(ISTEXT(Table1a!#REF!),"NK",IF(SUM(Table1a!#REF!)=0,"No WAM",ROUND(Table1a!CJ80-Table1a!#REF!,2))),0)</f>
        <v>0</v>
      </c>
      <c r="CK79" s="31">
        <f>IFERROR(IF(ISTEXT(Table1a!#REF!),"NK",IF(SUM(Table1a!#REF!)=0,"No WAM",ROUND(Table1a!CK80-Table1a!#REF!,2))),0)</f>
        <v>0</v>
      </c>
      <c r="CL79" s="31">
        <f>IFERROR(IF(ISTEXT(Table1a!#REF!),"NK",IF(SUM(Table1a!#REF!)=0,"No WAM",ROUND(Table1a!CL80-Table1a!#REF!,2))),0)</f>
        <v>0</v>
      </c>
      <c r="CM79" s="31">
        <f>IFERROR(IF(ISTEXT(Table1a!#REF!),"NK",IF(SUM(Table1a!#REF!)=0,"No WAM",ROUND(Table1a!CM80-Table1a!#REF!,2))),0)</f>
        <v>0</v>
      </c>
      <c r="CN79" s="31">
        <f>IFERROR(IF(ISTEXT(Table1a!#REF!),"NK",IF(SUM(Table1a!#REF!)=0,"No WAM",ROUND(Table1a!CN80-Table1a!#REF!,2))),0)</f>
        <v>0</v>
      </c>
      <c r="CO79" s="31">
        <f>IFERROR(IF(ISTEXT(Table1a!#REF!),"NK",IF(SUM(Table1a!#REF!)=0,"No WAM",ROUND(Table1a!CO80-Table1a!#REF!,2))),0)</f>
        <v>0</v>
      </c>
      <c r="CP79" s="31">
        <f>IFERROR(IF(ISTEXT(Table1a!#REF!),"NK",IF(SUM(Table1a!#REF!)=0,"No WAM",ROUND(Table1a!CP80-Table1a!#REF!,2))),0)</f>
        <v>0</v>
      </c>
      <c r="CQ79" s="31">
        <f>IFERROR(IF(ISTEXT(Table1a!#REF!),"NK",IF(SUM(Table1a!#REF!)=0,"No WAM",ROUND(Table1a!CQ80-Table1a!#REF!,2))),0)</f>
        <v>0</v>
      </c>
      <c r="CR79" s="31">
        <f>IFERROR(IF(ISTEXT(Table1a!#REF!),"NK",IF(SUM(Table1a!#REF!)=0,"No WAM",ROUND(Table1a!CR80-Table1a!#REF!,2))),0)</f>
        <v>0</v>
      </c>
      <c r="CS79" s="31">
        <f>IFERROR(IF(ISTEXT(Table1a!#REF!),"NK",IF(SUM(Table1a!#REF!)=0,"No WAM",ROUND(Table1a!CS80-Table1a!#REF!,2))),0)</f>
        <v>0</v>
      </c>
      <c r="CT79" s="31">
        <f>IFERROR(IF(ISTEXT(Table1a!#REF!),"NK",IF(SUM(Table1a!#REF!)=0,"No WAM",ROUND(Table1a!CT80-Table1a!#REF!,2))),0)</f>
        <v>0</v>
      </c>
      <c r="CU79" s="31">
        <f>IFERROR(IF(ISTEXT(Table1a!#REF!),"NK",IF(SUM(Table1a!#REF!)=0,"No WAM",ROUND(Table1a!CU80-Table1a!#REF!,2))),0)</f>
        <v>0</v>
      </c>
      <c r="CV79" s="31">
        <f>IFERROR(IF(ISTEXT(Table1a!#REF!),"NK",IF(SUM(Table1a!#REF!)=0,"No WAM",ROUND(Table1a!CV80-Table1a!#REF!,2))),0)</f>
        <v>0</v>
      </c>
      <c r="CW79" s="31">
        <f>IFERROR(IF(ISTEXT(Table1a!#REF!),"NK",IF(SUM(Table1a!#REF!)=0,"No WAM",ROUND(Table1a!CW80-Table1a!#REF!,2))),0)</f>
        <v>0</v>
      </c>
      <c r="CX79" s="31">
        <f>IFERROR(IF(ISTEXT(Table1a!#REF!),"NK",IF(SUM(Table1a!#REF!)=0,"No WAM",ROUND(Table1a!CX80-Table1a!#REF!,2))),0)</f>
        <v>0</v>
      </c>
      <c r="CY79" s="31">
        <f>IFERROR(IF(ISTEXT(Table1a!#REF!),"NK",IF(SUM(Table1a!#REF!)=0,"No WAM",ROUND(Table1a!CY80-Table1a!#REF!,2))),0)</f>
        <v>0</v>
      </c>
      <c r="CZ79" s="31">
        <f>IFERROR(IF(ISTEXT(Table1a!#REF!),"NK",IF(SUM(Table1a!#REF!)=0,"No WAM",ROUND(Table1a!CZ80-Table1a!#REF!,2))),0)</f>
        <v>0</v>
      </c>
      <c r="DA79" s="129"/>
      <c r="DB79" s="129"/>
      <c r="DC79" s="129"/>
      <c r="DD79" s="129"/>
      <c r="DE79" s="129"/>
      <c r="DF79" s="129"/>
      <c r="DG79" s="129"/>
      <c r="DH79" s="129"/>
      <c r="DI79" s="129"/>
      <c r="DJ79" s="129"/>
      <c r="DK79" s="129"/>
      <c r="DL79" s="129"/>
      <c r="DM79" s="129"/>
      <c r="DN79" s="129"/>
      <c r="DO79" s="129"/>
      <c r="DP79" s="129"/>
      <c r="DQ79" s="129"/>
      <c r="DR79" s="129"/>
      <c r="DS79" s="129"/>
      <c r="DT79" s="129"/>
      <c r="DU79" s="129"/>
      <c r="DV79" s="129"/>
      <c r="DW79" s="129"/>
      <c r="DX79" s="129"/>
      <c r="DY79" s="129"/>
      <c r="DZ79" s="129"/>
      <c r="EA79" s="129"/>
      <c r="EB79" s="129"/>
      <c r="EC79" s="129"/>
      <c r="ED79" s="129"/>
      <c r="EE79" s="129"/>
      <c r="EF79" s="129"/>
      <c r="EG79" s="129"/>
      <c r="EH79" s="129"/>
      <c r="EI79" s="129"/>
      <c r="EJ79" s="129"/>
      <c r="EK79" s="129"/>
      <c r="EL79" s="129"/>
      <c r="EM79" s="129"/>
      <c r="EN79" s="129"/>
      <c r="EO79" s="129"/>
      <c r="EP79" s="129"/>
      <c r="EQ79" s="129"/>
      <c r="ER79" s="129"/>
      <c r="ES79" s="129"/>
      <c r="ET79" s="129"/>
      <c r="EU79" s="129"/>
      <c r="EV79" s="129"/>
      <c r="EW79" s="129"/>
      <c r="EX79" s="129"/>
      <c r="EY79" s="129"/>
      <c r="EZ79" s="129"/>
      <c r="FA79" s="129"/>
      <c r="FB79" s="129"/>
      <c r="FC79" s="129"/>
      <c r="FD79" s="129"/>
      <c r="FE79" s="129"/>
      <c r="FF79" s="129"/>
      <c r="FG79" s="129"/>
      <c r="FH79" s="129"/>
      <c r="FI79" s="129"/>
      <c r="FJ79" s="129"/>
      <c r="FK79" s="129"/>
      <c r="FL79" s="129"/>
      <c r="FM79" s="129"/>
      <c r="FN79" s="129"/>
      <c r="FO79" s="129"/>
      <c r="FP79" s="129"/>
      <c r="FQ79" s="129"/>
      <c r="FR79" s="129"/>
      <c r="FS79" s="129"/>
      <c r="FT79" s="129"/>
      <c r="FU79" s="129"/>
      <c r="FV79" s="129"/>
      <c r="FW79" s="129"/>
      <c r="FX79" s="129"/>
      <c r="FY79" s="129"/>
      <c r="FZ79" s="129"/>
      <c r="GA79" s="129"/>
      <c r="GB79" s="129"/>
      <c r="GC79" s="129"/>
      <c r="GD79" s="129"/>
      <c r="GE79" s="129"/>
      <c r="GF79" s="129"/>
      <c r="GG79" s="129"/>
      <c r="GH79" s="129"/>
      <c r="GI79" s="129"/>
      <c r="GJ79" s="129"/>
      <c r="GK79" s="129"/>
      <c r="GL79" s="129"/>
      <c r="GM79" s="129"/>
      <c r="GN79" s="129"/>
      <c r="GO79" s="129"/>
      <c r="GP79" s="129"/>
      <c r="GQ79" s="129"/>
      <c r="GR79" s="129"/>
      <c r="GS79" s="129"/>
      <c r="GT79" s="129"/>
      <c r="GU79" s="129"/>
      <c r="GV79" s="129"/>
      <c r="GW79" s="129"/>
      <c r="GX79" s="129"/>
      <c r="GY79" s="129"/>
      <c r="GZ79" s="129"/>
      <c r="HA79" s="129"/>
      <c r="HB79" s="129"/>
      <c r="HC79" s="129"/>
      <c r="HD79" s="129"/>
      <c r="HE79" s="129"/>
      <c r="HF79" s="129"/>
      <c r="HG79" s="129"/>
      <c r="HH79" s="129"/>
      <c r="HI79" s="129"/>
      <c r="HJ79" s="129"/>
      <c r="HK79" s="129"/>
      <c r="HL79" s="129"/>
      <c r="HM79" s="129"/>
      <c r="HN79" s="129"/>
      <c r="HO79" s="129"/>
      <c r="HP79" s="129"/>
      <c r="HQ79" s="129"/>
      <c r="HR79" s="129"/>
      <c r="HS79" s="129"/>
      <c r="HT79" s="129"/>
      <c r="HU79" s="129"/>
      <c r="HV79" s="129"/>
      <c r="HW79" s="129"/>
      <c r="HX79" s="129"/>
      <c r="HY79" s="129"/>
      <c r="HZ79" s="129"/>
      <c r="IA79" s="129"/>
      <c r="IB79" s="129"/>
      <c r="IC79" s="129"/>
      <c r="ID79" s="129"/>
      <c r="IE79" s="129"/>
      <c r="IF79" s="129"/>
      <c r="IG79" s="129"/>
      <c r="IH79" s="129"/>
      <c r="II79" s="129"/>
      <c r="IJ79" s="129"/>
      <c r="IK79" s="129"/>
      <c r="IL79" s="129"/>
      <c r="IM79" s="129"/>
      <c r="IN79" s="129"/>
      <c r="IO79" s="129"/>
      <c r="IP79" s="129"/>
      <c r="IQ79" s="129"/>
      <c r="IR79" s="129"/>
      <c r="IS79" s="129"/>
      <c r="IT79" s="129"/>
      <c r="IU79" s="129"/>
      <c r="IV79" s="129"/>
      <c r="IW79" s="129"/>
      <c r="IX79" s="129"/>
      <c r="IY79" s="129"/>
      <c r="IZ79" s="129"/>
      <c r="JA79" s="129"/>
      <c r="JB79" s="129"/>
      <c r="JC79" s="129"/>
      <c r="JD79" s="129"/>
      <c r="JE79" s="129"/>
      <c r="JF79" s="129"/>
      <c r="JG79" s="129"/>
      <c r="JH79" s="129"/>
      <c r="JI79" s="129"/>
      <c r="JJ79" s="129"/>
      <c r="JK79" s="129"/>
      <c r="JL79" s="129"/>
      <c r="JM79" s="129"/>
      <c r="JN79" s="129"/>
      <c r="JO79" s="31">
        <f>IFERROR(IF(ISTEXT(Table1a!#REF!),"NK",IF(SUM(Table1a!#REF!)=0,"No WAM",ROUND(Table1a!JO80-Table1a!#REF!,2))),0)</f>
        <v>0</v>
      </c>
      <c r="JP79" s="31">
        <f>IFERROR(IF(ISTEXT(Table1a!#REF!),"NK",IF(SUM(Table1a!#REF!)=0,"No WAM",ROUND(Table1a!JP80-Table1a!#REF!,2))),0)</f>
        <v>0</v>
      </c>
      <c r="JQ79" s="31">
        <f>IFERROR(IF(ISTEXT(Table1a!#REF!),"NK",IF(SUM(Table1a!#REF!)=0,"No WAM",ROUND(Table1a!JQ80-Table1a!#REF!,2))),0)</f>
        <v>0</v>
      </c>
      <c r="JR79" s="31">
        <f>IFERROR(IF(ISTEXT(Table1a!#REF!),"NK",IF(SUM(Table1a!#REF!)=0,"No WAM",ROUND(Table1a!JR80-Table1a!#REF!,2))),0)</f>
        <v>0</v>
      </c>
      <c r="JS79" s="31">
        <f>IFERROR(IF(ISTEXT(Table1a!#REF!),"NK",IF(SUM(Table1a!#REF!)=0,"No WAM",ROUND(Table1a!JS80-Table1a!#REF!,2))),0)</f>
        <v>0</v>
      </c>
      <c r="JT79" s="31">
        <f>IFERROR(IF(ISTEXT(Table1a!#REF!),"NK",IF(SUM(Table1a!#REF!)=0,"No WAM",ROUND(Table1a!JT80-Table1a!#REF!,2))),0)</f>
        <v>0</v>
      </c>
      <c r="JU79" s="31">
        <f>IFERROR(IF(ISTEXT(Table1a!#REF!),"NK",IF(SUM(Table1a!#REF!)=0,"No WAM",ROUND(Table1a!JU80-Table1a!#REF!,2))),0)</f>
        <v>0</v>
      </c>
      <c r="JV79" s="31">
        <f>IFERROR(IF(ISTEXT(Table1a!#REF!),"NK",IF(SUM(Table1a!#REF!)=0,"No WAM",ROUND(Table1a!JV80-Table1a!#REF!,2))),0)</f>
        <v>0</v>
      </c>
      <c r="JW79" s="31">
        <f>IFERROR(IF(ISTEXT(Table1a!#REF!),"NK",IF(SUM(Table1a!#REF!)=0,"No WAM",ROUND(Table1a!JW80-Table1a!#REF!,2))),0)</f>
        <v>0</v>
      </c>
      <c r="JX79" s="31">
        <f>IFERROR(IF(ISTEXT(Table1a!#REF!),"NK",IF(SUM(Table1a!#REF!)=0,"No WAM",ROUND(Table1a!JX80-Table1a!#REF!,2))),0)</f>
        <v>0</v>
      </c>
      <c r="JY79" s="31">
        <f>IFERROR(IF(ISTEXT(Table1a!#REF!),"NK",IF(SUM(Table1a!#REF!)=0,"No WAM",ROUND(Table1a!JY80-Table1a!#REF!,2))),0)</f>
        <v>0</v>
      </c>
      <c r="JZ79" s="31">
        <f>IFERROR(IF(ISTEXT(Table1a!#REF!),"NK",IF(SUM(Table1a!#REF!)=0,"No WAM",ROUND(Table1a!JZ80-Table1a!#REF!,2))),0)</f>
        <v>0</v>
      </c>
      <c r="KA79" s="31">
        <f>IFERROR(IF(ISTEXT(Table1a!#REF!),"NK",IF(SUM(Table1a!#REF!)=0,"No WAM",ROUND(Table1a!KA80-Table1a!#REF!,2))),0)</f>
        <v>0</v>
      </c>
      <c r="KB79" s="31">
        <f>IFERROR(IF(ISTEXT(Table1a!#REF!),"NK",IF(SUM(Table1a!#REF!)=0,"No WAM",ROUND(Table1a!KB80-Table1a!#REF!,2))),0)</f>
        <v>0</v>
      </c>
      <c r="KC79" s="31">
        <f>IFERROR(IF(ISTEXT(Table1a!#REF!),"NK",IF(SUM(Table1a!#REF!)=0,"No WAM",ROUND(Table1a!KC80-Table1a!#REF!,2))),0)</f>
        <v>0</v>
      </c>
      <c r="KD79" s="31">
        <f>IFERROR(IF(ISTEXT(Table1a!#REF!),"NK",IF(SUM(Table1a!#REF!)=0,"No WAM",ROUND(Table1a!KD80-Table1a!#REF!,2))),0)</f>
        <v>0</v>
      </c>
      <c r="KE79" s="31">
        <f>IFERROR(IF(ISTEXT(Table1a!#REF!),"NK",IF(SUM(Table1a!#REF!)=0,"No WAM",ROUND(Table1a!KE80-Table1a!#REF!,2))),0)</f>
        <v>0</v>
      </c>
      <c r="KF79" s="31">
        <f>IFERROR(IF(ISTEXT(Table1a!#REF!),"NK",IF(SUM(Table1a!#REF!)=0,"No WAM",ROUND(Table1a!KF80-Table1a!#REF!,2))),0)</f>
        <v>0</v>
      </c>
      <c r="KG79" s="31">
        <f>IFERROR(IF(ISTEXT(Table1a!#REF!),"NK",IF(SUM(Table1a!#REF!)=0,"No WAM",ROUND(Table1a!KG80-Table1a!#REF!,2))),0)</f>
        <v>0</v>
      </c>
      <c r="KH79" s="31">
        <f>IFERROR(IF(ISTEXT(Table1a!#REF!),"NK",IF(SUM(Table1a!#REF!)=0,"No WAM",ROUND(Table1a!KH80-Table1a!#REF!,2))),0)</f>
        <v>0</v>
      </c>
      <c r="KI79" s="31">
        <f>IFERROR(IF(ISTEXT(Table1a!#REF!),"NK",IF(SUM(Table1a!#REF!)=0,"No WAM",ROUND(Table1a!KI80-Table1a!#REF!,2))),0)</f>
        <v>0</v>
      </c>
      <c r="KJ79" s="31">
        <f>IFERROR(IF(ISTEXT(Table1a!#REF!),"NK",IF(SUM(Table1a!#REF!)=0,"No WAM",ROUND(Table1a!KJ80-Table1a!#REF!,2))),0)</f>
        <v>0</v>
      </c>
      <c r="KK79" s="31">
        <f>IFERROR(IF(ISTEXT(Table1a!#REF!),"NK",IF(SUM(Table1a!#REF!)=0,"No WAM",ROUND(Table1a!KK80-Table1a!#REF!,2))),0)</f>
        <v>0</v>
      </c>
      <c r="KL79" s="31">
        <f>IFERROR(IF(ISTEXT(Table1a!#REF!),"NK",IF(SUM(Table1a!#REF!)=0,"No WAM",ROUND(Table1a!KL80-Table1a!#REF!,2))),0)</f>
        <v>0</v>
      </c>
      <c r="KM79" s="31">
        <f>IFERROR(IF(ISTEXT(Table1a!#REF!),"NK",IF(SUM(Table1a!#REF!)=0,"No WAM",ROUND(Table1a!KM80-Table1a!#REF!,2))),0)</f>
        <v>0</v>
      </c>
      <c r="KN79" s="31">
        <f>IFERROR(IF(ISTEXT(Table1a!#REF!),"NK",IF(SUM(Table1a!#REF!)=0,"No WAM",ROUND(Table1a!KN80-Table1a!#REF!,2))),0)</f>
        <v>0</v>
      </c>
      <c r="KO79" s="31">
        <f>IFERROR(IF(ISTEXT(Table1a!#REF!),"NK",IF(SUM(Table1a!#REF!)=0,"No WAM",ROUND(Table1a!KO80-Table1a!#REF!,2))),0)</f>
        <v>0</v>
      </c>
      <c r="KP79" s="31">
        <f>IFERROR(IF(ISTEXT(Table1a!#REF!),"NK",IF(SUM(Table1a!#REF!)=0,"No WAM",ROUND(Table1a!KP80-Table1a!#REF!,2))),0)</f>
        <v>0</v>
      </c>
      <c r="KQ79" s="31">
        <f>IFERROR(IF(ISTEXT(Table1a!#REF!),"NK",IF(SUM(Table1a!#REF!)=0,"No WAM",ROUND(Table1a!KQ80-Table1a!#REF!,2))),0)</f>
        <v>0</v>
      </c>
      <c r="KR79" s="31">
        <f>IFERROR(IF(ISTEXT(Table1a!#REF!),"NK",IF(SUM(Table1a!#REF!)=0,"No WAM",ROUND(Table1a!KR80-Table1a!#REF!,2))),0)</f>
        <v>0</v>
      </c>
      <c r="KS79" s="31">
        <f>IFERROR(IF(ISTEXT(Table1a!#REF!),"NK",IF(SUM(Table1a!#REF!)=0,"No WAM",ROUND(Table1a!KS80-Table1a!#REF!,2))),0)</f>
        <v>0</v>
      </c>
      <c r="KT79" s="31">
        <f>IFERROR(IF(ISTEXT(Table1a!#REF!),"NK",IF(SUM(Table1a!#REF!)=0,"No WAM",ROUND(Table1a!KT80-Table1a!#REF!,2))),0)</f>
        <v>0</v>
      </c>
      <c r="KU79" s="31">
        <f>IFERROR(IF(ISTEXT(Table1a!#REF!),"NK",IF(SUM(Table1a!#REF!)=0,"No WAM",ROUND(Table1a!KU80-Table1a!#REF!,2))),0)</f>
        <v>0</v>
      </c>
      <c r="KV79" s="31">
        <f>IFERROR(IF(ISTEXT(Table1a!#REF!),"NK",IF(SUM(Table1a!#REF!)=0,"No WAM",ROUND(Table1a!KV80-Table1a!#REF!,2))),0)</f>
        <v>0</v>
      </c>
      <c r="KW79" s="129"/>
      <c r="KX79" s="129"/>
      <c r="KY79" s="129"/>
      <c r="KZ79" s="129"/>
      <c r="LA79" s="129"/>
      <c r="LB79" s="129"/>
      <c r="LC79" s="129"/>
      <c r="LD79" s="129"/>
      <c r="LE79" s="129"/>
      <c r="LF79" s="129"/>
      <c r="LG79" s="129"/>
      <c r="LH79" s="129"/>
      <c r="LI79" s="129"/>
      <c r="LJ79" s="129"/>
      <c r="LK79" s="129"/>
      <c r="LL79" s="129"/>
      <c r="LM79" s="129"/>
      <c r="LN79" s="129"/>
      <c r="LO79" s="129"/>
      <c r="LP79" s="129"/>
      <c r="LQ79" s="129"/>
      <c r="LR79" s="129"/>
      <c r="LS79" s="129"/>
      <c r="LT79" s="129"/>
      <c r="LU79" s="129"/>
      <c r="LV79" s="129"/>
      <c r="LW79" s="129"/>
      <c r="LX79" s="129"/>
      <c r="LY79" s="129"/>
      <c r="LZ79" s="129"/>
      <c r="MA79" s="129"/>
      <c r="MB79" s="129"/>
      <c r="MC79" s="129"/>
      <c r="MD79" s="129"/>
      <c r="ME79" s="129"/>
      <c r="MF79" s="129"/>
      <c r="MG79" s="129"/>
      <c r="MH79" s="129"/>
      <c r="MI79" s="129"/>
      <c r="MJ79" s="129"/>
      <c r="MK79" s="129"/>
      <c r="ML79" s="129"/>
      <c r="MM79" s="129"/>
      <c r="MN79" s="129"/>
      <c r="MO79" s="129"/>
      <c r="MP79" s="129"/>
      <c r="MQ79" s="129"/>
      <c r="MR79" s="129"/>
      <c r="MS79" s="129"/>
      <c r="MT79" s="129"/>
      <c r="MU79" s="129"/>
      <c r="MV79" s="129"/>
      <c r="MW79" s="129"/>
      <c r="MX79" s="129"/>
      <c r="MY79" s="129"/>
      <c r="MZ79" s="129"/>
      <c r="NA79" s="129"/>
      <c r="NB79" s="129"/>
      <c r="NC79" s="129"/>
      <c r="ND79" s="129"/>
      <c r="NE79" s="129"/>
      <c r="NF79" s="129"/>
      <c r="NG79" s="129"/>
      <c r="NH79" s="129"/>
      <c r="NI79" s="129"/>
      <c r="NJ79" s="129"/>
      <c r="NK79" s="129"/>
      <c r="NL79" s="129"/>
      <c r="NM79" s="9"/>
      <c r="NN79" s="9"/>
      <c r="NO79" s="9"/>
      <c r="NP79" s="9"/>
      <c r="NQ79" s="9"/>
      <c r="NR79" s="9"/>
      <c r="NS79" s="9"/>
      <c r="NT79" s="9"/>
      <c r="NU79" s="9"/>
      <c r="NV79" s="9"/>
      <c r="NW79" s="9"/>
      <c r="NX79" s="9"/>
    </row>
    <row r="80" spans="1:388">
      <c r="A80" s="98" t="s">
        <v>346</v>
      </c>
      <c r="B80" s="95" t="s">
        <v>92</v>
      </c>
      <c r="C80" s="31">
        <f>IFERROR(IF(ISTEXT(Table1a!#REF!),"NK",IF(SUM(Table1a!#REF!)=0,"No WAM",ROUND(Table1a!C81-Table1a!#REF!,2))),0)</f>
        <v>0</v>
      </c>
      <c r="D80" s="31">
        <f>IFERROR(IF(ISTEXT(Table1a!#REF!),"NK",IF(SUM(Table1a!#REF!)=0,"No WAM",ROUND(Table1a!D81-Table1a!#REF!,2))),0)</f>
        <v>0</v>
      </c>
      <c r="E80" s="31">
        <f>IFERROR(IF(ISTEXT(Table1a!#REF!),"NK",IF(SUM(Table1a!#REF!)=0,"No WAM",ROUND(Table1a!E81-Table1a!#REF!,2))),0)</f>
        <v>0</v>
      </c>
      <c r="F80" s="31">
        <f>IFERROR(IF(ISTEXT(Table1a!#REF!),"NK",IF(SUM(Table1a!#REF!)=0,"No WAM",ROUND(Table1a!F81-Table1a!#REF!,2))),0)</f>
        <v>0</v>
      </c>
      <c r="G80" s="31">
        <f>IFERROR(IF(ISTEXT(Table1a!#REF!),"NK",IF(SUM(Table1a!#REF!)=0,"No WAM",ROUND(Table1a!G81-Table1a!#REF!,2))),0)</f>
        <v>0</v>
      </c>
      <c r="H80" s="31">
        <f>IFERROR(IF(ISTEXT(Table1a!#REF!),"NK",IF(SUM(Table1a!#REF!)=0,"No WAM",ROUND(Table1a!H81-Table1a!#REF!,2))),0)</f>
        <v>0</v>
      </c>
      <c r="I80" s="31">
        <f>IFERROR(IF(ISTEXT(Table1a!#REF!),"NK",IF(SUM(Table1a!#REF!)=0,"No WAM",ROUND(Table1a!I81-Table1a!#REF!,2))),0)</f>
        <v>0</v>
      </c>
      <c r="J80" s="31">
        <f>IFERROR(IF(ISTEXT(Table1a!#REF!),"NK",IF(SUM(Table1a!#REF!)=0,"No WAM",ROUND(Table1a!J81-Table1a!#REF!,2))),0)</f>
        <v>0</v>
      </c>
      <c r="K80" s="31">
        <f>IFERROR(IF(ISTEXT(Table1a!#REF!),"NK",IF(SUM(Table1a!#REF!)=0,"No WAM",ROUND(Table1a!K81-Table1a!#REF!,2))),0)</f>
        <v>0</v>
      </c>
      <c r="L80" s="31">
        <f>IFERROR(IF(ISTEXT(Table1a!#REF!),"NK",IF(SUM(Table1a!#REF!)=0,"No WAM",ROUND(Table1a!L81-Table1a!#REF!,2))),0)</f>
        <v>0</v>
      </c>
      <c r="M80" s="31">
        <f>IFERROR(IF(ISTEXT(Table1a!#REF!),"NK",IF(SUM(Table1a!#REF!)=0,"No WAM",ROUND(Table1a!M81-Table1a!#REF!,2))),0)</f>
        <v>0</v>
      </c>
      <c r="N80" s="31">
        <f>IFERROR(IF(ISTEXT(Table1a!#REF!),"NK",IF(SUM(Table1a!#REF!)=0,"No WAM",ROUND(Table1a!N81-Table1a!#REF!,2))),0)</f>
        <v>0</v>
      </c>
      <c r="O80" s="31">
        <f>IFERROR(IF(ISTEXT(Table1a!#REF!),"NK",IF(SUM(Table1a!#REF!)=0,"No WAM",ROUND(Table1a!O81-Table1a!#REF!,2))),0)</f>
        <v>0</v>
      </c>
      <c r="P80" s="31">
        <f>IFERROR(IF(ISTEXT(Table1a!#REF!),"NK",IF(SUM(Table1a!#REF!)=0,"No WAM",ROUND(Table1a!P81-Table1a!#REF!,2))),0)</f>
        <v>0</v>
      </c>
      <c r="Q80" s="31">
        <f>IFERROR(IF(ISTEXT(Table1a!#REF!),"NK",IF(SUM(Table1a!#REF!)=0,"No WAM",ROUND(Table1a!Q81-Table1a!#REF!,2))),0)</f>
        <v>0</v>
      </c>
      <c r="R80" s="31">
        <f>IFERROR(IF(ISTEXT(Table1a!#REF!),"NK",IF(SUM(Table1a!#REF!)=0,"No WAM",ROUND(Table1a!R81-Table1a!#REF!,2))),0)</f>
        <v>0</v>
      </c>
      <c r="S80" s="31">
        <f>IFERROR(IF(ISTEXT(Table1a!#REF!),"NK",IF(SUM(Table1a!#REF!)=0,"No WAM",ROUND(Table1a!S81-Table1a!#REF!,2))),0)</f>
        <v>0</v>
      </c>
      <c r="T80" s="31">
        <f>IFERROR(IF(ISTEXT(Table1a!#REF!),"NK",IF(SUM(Table1a!#REF!)=0,"No WAM",ROUND(Table1a!T81-Table1a!#REF!,2))),0)</f>
        <v>0</v>
      </c>
      <c r="U80" s="31">
        <f>IFERROR(IF(ISTEXT(Table1a!#REF!),"NK",IF(SUM(Table1a!#REF!)=0,"No WAM",ROUND(Table1a!U81-Table1a!#REF!,2))),0)</f>
        <v>0</v>
      </c>
      <c r="V80" s="31">
        <f>IFERROR(IF(ISTEXT(Table1a!#REF!),"NK",IF(SUM(Table1a!#REF!)=0,"No WAM",ROUND(Table1a!V81-Table1a!#REF!,2))),0)</f>
        <v>0</v>
      </c>
      <c r="W80" s="31">
        <f>IFERROR(IF(ISTEXT(Table1a!#REF!),"NK",IF(SUM(Table1a!#REF!)=0,"No WAM",ROUND(Table1a!W81-Table1a!#REF!,2))),0)</f>
        <v>0</v>
      </c>
      <c r="X80" s="31">
        <f>IFERROR(IF(ISTEXT(Table1a!#REF!),"NK",IF(SUM(Table1a!#REF!)=0,"No WAM",ROUND(Table1a!X81-Table1a!#REF!,2))),0)</f>
        <v>0</v>
      </c>
      <c r="Y80" s="31">
        <f>IFERROR(IF(ISTEXT(Table1a!#REF!),"NK",IF(SUM(Table1a!#REF!)=0,"No WAM",ROUND(Table1a!Y81-Table1a!#REF!,2))),0)</f>
        <v>0</v>
      </c>
      <c r="Z80" s="31">
        <f>IFERROR(IF(ISTEXT(Table1a!#REF!),"NK",IF(SUM(Table1a!#REF!)=0,"No WAM",ROUND(Table1a!Z81-Table1a!#REF!,2))),0)</f>
        <v>0</v>
      </c>
      <c r="AA80" s="31">
        <f>IFERROR(IF(ISTEXT(Table1a!#REF!),"NK",IF(SUM(Table1a!#REF!)=0,"No WAM",ROUND(Table1a!AA81-Table1a!#REF!,2))),0)</f>
        <v>0</v>
      </c>
      <c r="AB80" s="31">
        <f>IFERROR(IF(ISTEXT(Table1a!#REF!),"NK",IF(SUM(Table1a!#REF!)=0,"No WAM",ROUND(Table1a!AB81-Table1a!#REF!,2))),0)</f>
        <v>0</v>
      </c>
      <c r="AC80" s="31">
        <f>IFERROR(IF(ISTEXT(Table1a!#REF!),"NK",IF(SUM(Table1a!#REF!)=0,"No WAM",ROUND(Table1a!AC81-Table1a!#REF!,2))),0)</f>
        <v>0</v>
      </c>
      <c r="AD80" s="31">
        <f>IFERROR(IF(ISTEXT(Table1a!#REF!),"NK",IF(SUM(Table1a!#REF!)=0,"No WAM",ROUND(Table1a!AD81-Table1a!#REF!,2))),0)</f>
        <v>0</v>
      </c>
      <c r="AE80" s="31">
        <f>IFERROR(IF(ISTEXT(Table1a!#REF!),"NK",IF(SUM(Table1a!#REF!)=0,"No WAM",ROUND(Table1a!AE81-Table1a!#REF!,2))),0)</f>
        <v>0</v>
      </c>
      <c r="AF80" s="31">
        <f>IFERROR(IF(ISTEXT(Table1a!#REF!),"NK",IF(SUM(Table1a!#REF!)=0,"No WAM",ROUND(Table1a!AF81-Table1a!#REF!,2))),0)</f>
        <v>0</v>
      </c>
      <c r="AG80" s="31">
        <f>IFERROR(IF(ISTEXT(Table1a!#REF!),"NK",IF(SUM(Table1a!#REF!)=0,"No WAM",ROUND(Table1a!AG81-Table1a!#REF!,2))),0)</f>
        <v>0</v>
      </c>
      <c r="AH80" s="31">
        <f>IFERROR(IF(ISTEXT(Table1a!#REF!),"NK",IF(SUM(Table1a!#REF!)=0,"No WAM",ROUND(Table1a!AH81-Table1a!#REF!,2))),0)</f>
        <v>0</v>
      </c>
      <c r="AI80" s="31">
        <f>IFERROR(IF(ISTEXT(Table1a!#REF!),"NK",IF(SUM(Table1a!#REF!)=0,"No WAM",ROUND(Table1a!AI81-Table1a!#REF!,2))),0)</f>
        <v>0</v>
      </c>
      <c r="AJ80" s="31">
        <f>IFERROR(IF(ISTEXT(Table1a!#REF!),"NK",IF(SUM(Table1a!#REF!)=0,"No WAM",ROUND(Table1a!AJ81-Table1a!#REF!,2))),0)</f>
        <v>0</v>
      </c>
      <c r="AK80" s="31">
        <f>IFERROR(IF(ISTEXT(Table1a!#REF!),"NK",IF(SUM(Table1a!#REF!)=0,"No WAM",ROUND(Table1a!AK81-Table1a!#REF!,2))),0)</f>
        <v>0</v>
      </c>
      <c r="AL80" s="31">
        <f>IFERROR(IF(ISTEXT(Table1a!#REF!),"NK",IF(SUM(Table1a!#REF!)=0,"No WAM",ROUND(Table1a!AL81-Table1a!#REF!,2))),0)</f>
        <v>0</v>
      </c>
      <c r="AM80" s="31">
        <f>IFERROR(IF(ISTEXT(Table1a!#REF!),"NK",IF(SUM(Table1a!#REF!)=0,"No WAM",ROUND(Table1a!AM81-Table1a!#REF!,2))),0)</f>
        <v>0</v>
      </c>
      <c r="AN80" s="31">
        <f>IFERROR(IF(ISTEXT(Table1a!#REF!),"NK",IF(SUM(Table1a!#REF!)=0,"No WAM",ROUND(Table1a!AN81-Table1a!#REF!,2))),0)</f>
        <v>0</v>
      </c>
      <c r="AO80" s="31">
        <f>IFERROR(IF(ISTEXT(Table1a!#REF!),"NK",IF(SUM(Table1a!#REF!)=0,"No WAM",ROUND(Table1a!AO81-Table1a!#REF!,2))),0)</f>
        <v>0</v>
      </c>
      <c r="AP80" s="31">
        <f>IFERROR(IF(ISTEXT(Table1a!#REF!),"NK",IF(SUM(Table1a!#REF!)=0,"No WAM",ROUND(Table1a!AP81-Table1a!#REF!,2))),0)</f>
        <v>0</v>
      </c>
      <c r="AQ80" s="31">
        <f>IFERROR(IF(ISTEXT(Table1a!#REF!),"NK",IF(SUM(Table1a!#REF!)=0,"No WAM",ROUND(Table1a!AQ81-Table1a!#REF!,2))),0)</f>
        <v>0</v>
      </c>
      <c r="AR80" s="31">
        <f>IFERROR(IF(ISTEXT(Table1a!#REF!),"NK",IF(SUM(Table1a!#REF!)=0,"No WAM",ROUND(Table1a!AR81-Table1a!#REF!,2))),0)</f>
        <v>0</v>
      </c>
      <c r="AS80" s="31">
        <f>IFERROR(IF(ISTEXT(Table1a!#REF!),"NK",IF(SUM(Table1a!#REF!)=0,"No WAM",ROUND(Table1a!AS81-Table1a!#REF!,2))),0)</f>
        <v>0</v>
      </c>
      <c r="AT80" s="31">
        <f>IFERROR(IF(ISTEXT(Table1a!#REF!),"NK",IF(SUM(Table1a!#REF!)=0,"No WAM",ROUND(Table1a!AT81-Table1a!#REF!,2))),0)</f>
        <v>0</v>
      </c>
      <c r="AU80" s="31">
        <f>IFERROR(IF(ISTEXT(Table1a!#REF!),"NK",IF(SUM(Table1a!#REF!)=0,"No WAM",ROUND(Table1a!AU81-Table1a!#REF!,2))),0)</f>
        <v>0</v>
      </c>
      <c r="AV80" s="31">
        <f>IFERROR(IF(ISTEXT(Table1a!#REF!),"NK",IF(SUM(Table1a!#REF!)=0,"No WAM",ROUND(Table1a!AV81-Table1a!#REF!,2))),0)</f>
        <v>0</v>
      </c>
      <c r="AW80" s="31">
        <f>IFERROR(IF(ISTEXT(Table1a!#REF!),"NK",IF(SUM(Table1a!#REF!)=0,"No WAM",ROUND(Table1a!AW81-Table1a!#REF!,2))),0)</f>
        <v>0</v>
      </c>
      <c r="AX80" s="31">
        <f>IFERROR(IF(ISTEXT(Table1a!#REF!),"NK",IF(SUM(Table1a!#REF!)=0,"No WAM",ROUND(Table1a!AX81-Table1a!#REF!,2))),0)</f>
        <v>0</v>
      </c>
      <c r="AY80" s="31">
        <f>IFERROR(IF(ISTEXT(Table1a!#REF!),"NK",IF(SUM(Table1a!#REF!)=0,"No WAM",ROUND(Table1a!AY81-Table1a!#REF!,2))),0)</f>
        <v>0</v>
      </c>
      <c r="AZ80" s="31">
        <f>IFERROR(IF(ISTEXT(Table1a!#REF!),"NK",IF(SUM(Table1a!#REF!)=0,"No WAM",ROUND(Table1a!AZ81-Table1a!#REF!,2))),0)</f>
        <v>0</v>
      </c>
      <c r="BA80" s="31">
        <f>IFERROR(IF(ISTEXT(Table1a!#REF!),"NK",IF(SUM(Table1a!#REF!)=0,"No WAM",ROUND(Table1a!BA81-Table1a!#REF!,2))),0)</f>
        <v>0</v>
      </c>
      <c r="BB80" s="31">
        <f>IFERROR(IF(ISTEXT(Table1a!#REF!),"NK",IF(SUM(Table1a!#REF!)=0,"No WAM",ROUND(Table1a!BB81-Table1a!#REF!,2))),0)</f>
        <v>0</v>
      </c>
      <c r="BC80" s="31">
        <f>IFERROR(IF(ISTEXT(Table1a!#REF!),"NK",IF(SUM(Table1a!#REF!)=0,"No WAM",ROUND(Table1a!BC81-Table1a!#REF!,2))),0)</f>
        <v>0</v>
      </c>
      <c r="BD80" s="31">
        <f>IFERROR(IF(ISTEXT(Table1a!#REF!),"NK",IF(SUM(Table1a!#REF!)=0,"No WAM",ROUND(Table1a!BD81-Table1a!#REF!,2))),0)</f>
        <v>0</v>
      </c>
      <c r="BE80" s="31">
        <f>IFERROR(IF(ISTEXT(Table1a!#REF!),"NK",IF(SUM(Table1a!#REF!)=0,"No WAM",ROUND(Table1a!BE81-Table1a!#REF!,2))),0)</f>
        <v>0</v>
      </c>
      <c r="BF80" s="31">
        <f>IFERROR(IF(ISTEXT(Table1a!#REF!),"NK",IF(SUM(Table1a!#REF!)=0,"No WAM",ROUND(Table1a!BF81-Table1a!#REF!,2))),0)</f>
        <v>0</v>
      </c>
      <c r="BG80" s="31">
        <f>IFERROR(IF(ISTEXT(Table1a!#REF!),"NK",IF(SUM(Table1a!#REF!)=0,"No WAM",ROUND(Table1a!BG81-Table1a!#REF!,2))),0)</f>
        <v>0</v>
      </c>
      <c r="BH80" s="31">
        <f>IFERROR(IF(ISTEXT(Table1a!#REF!),"NK",IF(SUM(Table1a!#REF!)=0,"No WAM",ROUND(Table1a!BH81-Table1a!#REF!,2))),0)</f>
        <v>0</v>
      </c>
      <c r="BI80" s="31">
        <f>IFERROR(IF(ISTEXT(Table1a!#REF!),"NK",IF(SUM(Table1a!#REF!)=0,"No WAM",ROUND(Table1a!BI81-Table1a!#REF!,2))),0)</f>
        <v>0</v>
      </c>
      <c r="BJ80" s="31">
        <f>IFERROR(IF(ISTEXT(Table1a!#REF!),"NK",IF(SUM(Table1a!#REF!)=0,"No WAM",ROUND(Table1a!BJ81-Table1a!#REF!,2))),0)</f>
        <v>0</v>
      </c>
      <c r="BK80" s="31">
        <f>IFERROR(IF(ISTEXT(Table1a!#REF!),"NK",IF(SUM(Table1a!#REF!)=0,"No WAM",ROUND(Table1a!BK81-Table1a!#REF!,2))),0)</f>
        <v>0</v>
      </c>
      <c r="BL80" s="31">
        <f>IFERROR(IF(ISTEXT(Table1a!#REF!),"NK",IF(SUM(Table1a!#REF!)=0,"No WAM",ROUND(Table1a!BL81-Table1a!#REF!,2))),0)</f>
        <v>0</v>
      </c>
      <c r="BM80" s="31">
        <f>IFERROR(IF(ISTEXT(Table1a!#REF!),"NK",IF(SUM(Table1a!#REF!)=0,"No WAM",ROUND(Table1a!BM81-Table1a!#REF!,2))),0)</f>
        <v>0</v>
      </c>
      <c r="BN80" s="31">
        <f>IFERROR(IF(ISTEXT(Table1a!#REF!),"NK",IF(SUM(Table1a!#REF!)=0,"No WAM",ROUND(Table1a!BN81-Table1a!#REF!,2))),0)</f>
        <v>0</v>
      </c>
      <c r="BO80" s="31">
        <f>IFERROR(IF(ISTEXT(Table1a!#REF!),"NK",IF(SUM(Table1a!#REF!)=0,"No WAM",ROUND(Table1a!BO81-Table1a!#REF!,2))),0)</f>
        <v>0</v>
      </c>
      <c r="BP80" s="31">
        <f>IFERROR(IF(ISTEXT(Table1a!#REF!),"NK",IF(SUM(Table1a!#REF!)=0,"No WAM",ROUND(Table1a!BP81-Table1a!#REF!,2))),0)</f>
        <v>0</v>
      </c>
      <c r="BQ80" s="31">
        <f>IFERROR(IF(ISTEXT(Table1a!#REF!),"NK",IF(SUM(Table1a!#REF!)=0,"No WAM",ROUND(Table1a!BQ81-Table1a!#REF!,2))),0)</f>
        <v>0</v>
      </c>
      <c r="BR80" s="31">
        <f>IFERROR(IF(ISTEXT(Table1a!#REF!),"NK",IF(SUM(Table1a!#REF!)=0,"No WAM",ROUND(Table1a!BR81-Table1a!#REF!,2))),0)</f>
        <v>0</v>
      </c>
      <c r="BS80" s="31">
        <f>IFERROR(IF(ISTEXT(Table1a!#REF!),"NK",IF(SUM(Table1a!#REF!)=0,"No WAM",ROUND(Table1a!BS81-Table1a!#REF!,2))),0)</f>
        <v>0</v>
      </c>
      <c r="BT80" s="31">
        <f>IFERROR(IF(ISTEXT(Table1a!#REF!),"NK",IF(SUM(Table1a!#REF!)=0,"No WAM",ROUND(Table1a!BT81-Table1a!#REF!,2))),0)</f>
        <v>0</v>
      </c>
      <c r="BU80" s="31">
        <f>IFERROR(IF(ISTEXT(Table1a!#REF!),"NK",IF(SUM(Table1a!#REF!)=0,"No WAM",ROUND(Table1a!BU81-Table1a!#REF!,2))),0)</f>
        <v>0</v>
      </c>
      <c r="BV80" s="31">
        <f>IFERROR(IF(ISTEXT(Table1a!#REF!),"NK",IF(SUM(Table1a!#REF!)=0,"No WAM",ROUND(Table1a!BV81-Table1a!#REF!,2))),0)</f>
        <v>0</v>
      </c>
      <c r="BW80" s="31">
        <f>IFERROR(IF(ISTEXT(Table1a!#REF!),"NK",IF(SUM(Table1a!#REF!)=0,"No WAM",ROUND(Table1a!BW81-Table1a!#REF!,2))),0)</f>
        <v>0</v>
      </c>
      <c r="BX80" s="31">
        <f>IFERROR(IF(ISTEXT(Table1a!#REF!),"NK",IF(SUM(Table1a!#REF!)=0,"No WAM",ROUND(Table1a!BX81-Table1a!#REF!,2))),0)</f>
        <v>0</v>
      </c>
      <c r="BY80" s="31">
        <f>IFERROR(IF(ISTEXT(Table1a!#REF!),"NK",IF(SUM(Table1a!#REF!)=0,"No WAM",ROUND(Table1a!BY81-Table1a!#REF!,2))),0)</f>
        <v>0</v>
      </c>
      <c r="BZ80" s="31">
        <f>IFERROR(IF(ISTEXT(Table1a!#REF!),"NK",IF(SUM(Table1a!#REF!)=0,"No WAM",ROUND(Table1a!BZ81-Table1a!#REF!,2))),0)</f>
        <v>0</v>
      </c>
      <c r="CA80" s="31">
        <f>IFERROR(IF(ISTEXT(Table1a!#REF!),"NK",IF(SUM(Table1a!#REF!)=0,"No WAM",ROUND(Table1a!CA81-Table1a!#REF!,2))),0)</f>
        <v>0</v>
      </c>
      <c r="CB80" s="31">
        <f>IFERROR(IF(ISTEXT(Table1a!#REF!),"NK",IF(SUM(Table1a!#REF!)=0,"No WAM",ROUND(Table1a!CB81-Table1a!#REF!,2))),0)</f>
        <v>0</v>
      </c>
      <c r="CC80" s="31">
        <f>IFERROR(IF(ISTEXT(Table1a!#REF!),"NK",IF(SUM(Table1a!#REF!)=0,"No WAM",ROUND(Table1a!CC81-Table1a!#REF!,2))),0)</f>
        <v>0</v>
      </c>
      <c r="CD80" s="31">
        <f>IFERROR(IF(ISTEXT(Table1a!#REF!),"NK",IF(SUM(Table1a!#REF!)=0,"No WAM",ROUND(Table1a!CD81-Table1a!#REF!,2))),0)</f>
        <v>0</v>
      </c>
      <c r="CE80" s="31">
        <f>IFERROR(IF(ISTEXT(Table1a!#REF!),"NK",IF(SUM(Table1a!#REF!)=0,"No WAM",ROUND(Table1a!CE81-Table1a!#REF!,2))),0)</f>
        <v>0</v>
      </c>
      <c r="CF80" s="31">
        <f>IFERROR(IF(ISTEXT(Table1a!#REF!),"NK",IF(SUM(Table1a!#REF!)=0,"No WAM",ROUND(Table1a!CF81-Table1a!#REF!,2))),0)</f>
        <v>0</v>
      </c>
      <c r="CG80" s="31">
        <f>IFERROR(IF(ISTEXT(Table1a!#REF!),"NK",IF(SUM(Table1a!#REF!)=0,"No WAM",ROUND(Table1a!CG81-Table1a!#REF!,2))),0)</f>
        <v>0</v>
      </c>
      <c r="CH80" s="31">
        <f>IFERROR(IF(ISTEXT(Table1a!#REF!),"NK",IF(SUM(Table1a!#REF!)=0,"No WAM",ROUND(Table1a!CH81-Table1a!#REF!,2))),0)</f>
        <v>0</v>
      </c>
      <c r="CI80" s="31">
        <f>IFERROR(IF(ISTEXT(Table1a!#REF!),"NK",IF(SUM(Table1a!#REF!)=0,"No WAM",ROUND(Table1a!CI81-Table1a!#REF!,2))),0)</f>
        <v>0</v>
      </c>
      <c r="CJ80" s="31">
        <f>IFERROR(IF(ISTEXT(Table1a!#REF!),"NK",IF(SUM(Table1a!#REF!)=0,"No WAM",ROUND(Table1a!CJ81-Table1a!#REF!,2))),0)</f>
        <v>0</v>
      </c>
      <c r="CK80" s="31">
        <f>IFERROR(IF(ISTEXT(Table1a!#REF!),"NK",IF(SUM(Table1a!#REF!)=0,"No WAM",ROUND(Table1a!CK81-Table1a!#REF!,2))),0)</f>
        <v>0</v>
      </c>
      <c r="CL80" s="31">
        <f>IFERROR(IF(ISTEXT(Table1a!#REF!),"NK",IF(SUM(Table1a!#REF!)=0,"No WAM",ROUND(Table1a!CL81-Table1a!#REF!,2))),0)</f>
        <v>0</v>
      </c>
      <c r="CM80" s="31">
        <f>IFERROR(IF(ISTEXT(Table1a!#REF!),"NK",IF(SUM(Table1a!#REF!)=0,"No WAM",ROUND(Table1a!CM81-Table1a!#REF!,2))),0)</f>
        <v>0</v>
      </c>
      <c r="CN80" s="31">
        <f>IFERROR(IF(ISTEXT(Table1a!#REF!),"NK",IF(SUM(Table1a!#REF!)=0,"No WAM",ROUND(Table1a!CN81-Table1a!#REF!,2))),0)</f>
        <v>0</v>
      </c>
      <c r="CO80" s="31">
        <f>IFERROR(IF(ISTEXT(Table1a!#REF!),"NK",IF(SUM(Table1a!#REF!)=0,"No WAM",ROUND(Table1a!CO81-Table1a!#REF!,2))),0)</f>
        <v>0</v>
      </c>
      <c r="CP80" s="31">
        <f>IFERROR(IF(ISTEXT(Table1a!#REF!),"NK",IF(SUM(Table1a!#REF!)=0,"No WAM",ROUND(Table1a!CP81-Table1a!#REF!,2))),0)</f>
        <v>0</v>
      </c>
      <c r="CQ80" s="31">
        <f>IFERROR(IF(ISTEXT(Table1a!#REF!),"NK",IF(SUM(Table1a!#REF!)=0,"No WAM",ROUND(Table1a!CQ81-Table1a!#REF!,2))),0)</f>
        <v>0</v>
      </c>
      <c r="CR80" s="31">
        <f>IFERROR(IF(ISTEXT(Table1a!#REF!),"NK",IF(SUM(Table1a!#REF!)=0,"No WAM",ROUND(Table1a!CR81-Table1a!#REF!,2))),0)</f>
        <v>0</v>
      </c>
      <c r="CS80" s="31">
        <f>IFERROR(IF(ISTEXT(Table1a!#REF!),"NK",IF(SUM(Table1a!#REF!)=0,"No WAM",ROUND(Table1a!CS81-Table1a!#REF!,2))),0)</f>
        <v>0</v>
      </c>
      <c r="CT80" s="31">
        <f>IFERROR(IF(ISTEXT(Table1a!#REF!),"NK",IF(SUM(Table1a!#REF!)=0,"No WAM",ROUND(Table1a!CT81-Table1a!#REF!,2))),0)</f>
        <v>0</v>
      </c>
      <c r="CU80" s="31">
        <f>IFERROR(IF(ISTEXT(Table1a!#REF!),"NK",IF(SUM(Table1a!#REF!)=0,"No WAM",ROUND(Table1a!CU81-Table1a!#REF!,2))),0)</f>
        <v>0</v>
      </c>
      <c r="CV80" s="31">
        <f>IFERROR(IF(ISTEXT(Table1a!#REF!),"NK",IF(SUM(Table1a!#REF!)=0,"No WAM",ROUND(Table1a!CV81-Table1a!#REF!,2))),0)</f>
        <v>0</v>
      </c>
      <c r="CW80" s="31">
        <f>IFERROR(IF(ISTEXT(Table1a!#REF!),"NK",IF(SUM(Table1a!#REF!)=0,"No WAM",ROUND(Table1a!CW81-Table1a!#REF!,2))),0)</f>
        <v>0</v>
      </c>
      <c r="CX80" s="31">
        <f>IFERROR(IF(ISTEXT(Table1a!#REF!),"NK",IF(SUM(Table1a!#REF!)=0,"No WAM",ROUND(Table1a!CX81-Table1a!#REF!,2))),0)</f>
        <v>0</v>
      </c>
      <c r="CY80" s="31">
        <f>IFERROR(IF(ISTEXT(Table1a!#REF!),"NK",IF(SUM(Table1a!#REF!)=0,"No WAM",ROUND(Table1a!CY81-Table1a!#REF!,2))),0)</f>
        <v>0</v>
      </c>
      <c r="CZ80" s="31">
        <f>IFERROR(IF(ISTEXT(Table1a!#REF!),"NK",IF(SUM(Table1a!#REF!)=0,"No WAM",ROUND(Table1a!CZ81-Table1a!#REF!,2))),0)</f>
        <v>0</v>
      </c>
      <c r="DA80" s="129"/>
      <c r="DB80" s="129"/>
      <c r="DC80" s="129"/>
      <c r="DD80" s="129"/>
      <c r="DE80" s="129"/>
      <c r="DF80" s="129"/>
      <c r="DG80" s="129"/>
      <c r="DH80" s="129"/>
      <c r="DI80" s="129"/>
      <c r="DJ80" s="129"/>
      <c r="DK80" s="129"/>
      <c r="DL80" s="129"/>
      <c r="DM80" s="129"/>
      <c r="DN80" s="129"/>
      <c r="DO80" s="129"/>
      <c r="DP80" s="129"/>
      <c r="DQ80" s="129"/>
      <c r="DR80" s="129"/>
      <c r="DS80" s="129"/>
      <c r="DT80" s="129"/>
      <c r="DU80" s="129"/>
      <c r="DV80" s="129"/>
      <c r="DW80" s="129"/>
      <c r="DX80" s="129"/>
      <c r="DY80" s="129"/>
      <c r="DZ80" s="129"/>
      <c r="EA80" s="129"/>
      <c r="EB80" s="129"/>
      <c r="EC80" s="129"/>
      <c r="ED80" s="129"/>
      <c r="EE80" s="129"/>
      <c r="EF80" s="129"/>
      <c r="EG80" s="129"/>
      <c r="EH80" s="129"/>
      <c r="EI80" s="129"/>
      <c r="EJ80" s="129"/>
      <c r="EK80" s="129"/>
      <c r="EL80" s="129"/>
      <c r="EM80" s="129"/>
      <c r="EN80" s="129"/>
      <c r="EO80" s="129"/>
      <c r="EP80" s="129"/>
      <c r="EQ80" s="129"/>
      <c r="ER80" s="129"/>
      <c r="ES80" s="129"/>
      <c r="ET80" s="129"/>
      <c r="EU80" s="129"/>
      <c r="EV80" s="129"/>
      <c r="EW80" s="129"/>
      <c r="EX80" s="129"/>
      <c r="EY80" s="129"/>
      <c r="EZ80" s="129"/>
      <c r="FA80" s="129"/>
      <c r="FB80" s="129"/>
      <c r="FC80" s="129"/>
      <c r="FD80" s="129"/>
      <c r="FE80" s="129"/>
      <c r="FF80" s="129"/>
      <c r="FG80" s="129"/>
      <c r="FH80" s="129"/>
      <c r="FI80" s="129"/>
      <c r="FJ80" s="129"/>
      <c r="FK80" s="129"/>
      <c r="FL80" s="129"/>
      <c r="FM80" s="129"/>
      <c r="FN80" s="129"/>
      <c r="FO80" s="129"/>
      <c r="FP80" s="129"/>
      <c r="FQ80" s="129"/>
      <c r="FR80" s="129"/>
      <c r="FS80" s="129"/>
      <c r="FT80" s="129"/>
      <c r="FU80" s="129"/>
      <c r="FV80" s="129"/>
      <c r="FW80" s="129"/>
      <c r="FX80" s="129"/>
      <c r="FY80" s="129"/>
      <c r="FZ80" s="129"/>
      <c r="GA80" s="129"/>
      <c r="GB80" s="129"/>
      <c r="GC80" s="129"/>
      <c r="GD80" s="129"/>
      <c r="GE80" s="129"/>
      <c r="GF80" s="129"/>
      <c r="GG80" s="129"/>
      <c r="GH80" s="129"/>
      <c r="GI80" s="129"/>
      <c r="GJ80" s="129"/>
      <c r="GK80" s="129"/>
      <c r="GL80" s="129"/>
      <c r="GM80" s="129"/>
      <c r="GN80" s="129"/>
      <c r="GO80" s="129"/>
      <c r="GP80" s="129"/>
      <c r="GQ80" s="129"/>
      <c r="GR80" s="129"/>
      <c r="GS80" s="129"/>
      <c r="GT80" s="129"/>
      <c r="GU80" s="129"/>
      <c r="GV80" s="129"/>
      <c r="GW80" s="129"/>
      <c r="GX80" s="129"/>
      <c r="GY80" s="129"/>
      <c r="GZ80" s="129"/>
      <c r="HA80" s="129"/>
      <c r="HB80" s="129"/>
      <c r="HC80" s="129"/>
      <c r="HD80" s="129"/>
      <c r="HE80" s="129"/>
      <c r="HF80" s="129"/>
      <c r="HG80" s="129"/>
      <c r="HH80" s="129"/>
      <c r="HI80" s="129"/>
      <c r="HJ80" s="129"/>
      <c r="HK80" s="129"/>
      <c r="HL80" s="129"/>
      <c r="HM80" s="129"/>
      <c r="HN80" s="129"/>
      <c r="HO80" s="129"/>
      <c r="HP80" s="129"/>
      <c r="HQ80" s="129"/>
      <c r="HR80" s="129"/>
      <c r="HS80" s="129"/>
      <c r="HT80" s="129"/>
      <c r="HU80" s="129"/>
      <c r="HV80" s="129"/>
      <c r="HW80" s="129"/>
      <c r="HX80" s="129"/>
      <c r="HY80" s="129"/>
      <c r="HZ80" s="129"/>
      <c r="IA80" s="129"/>
      <c r="IB80" s="129"/>
      <c r="IC80" s="129"/>
      <c r="ID80" s="129"/>
      <c r="IE80" s="129"/>
      <c r="IF80" s="129"/>
      <c r="IG80" s="129"/>
      <c r="IH80" s="129"/>
      <c r="II80" s="129"/>
      <c r="IJ80" s="129"/>
      <c r="IK80" s="129"/>
      <c r="IL80" s="129"/>
      <c r="IM80" s="129"/>
      <c r="IN80" s="129"/>
      <c r="IO80" s="129"/>
      <c r="IP80" s="129"/>
      <c r="IQ80" s="129"/>
      <c r="IR80" s="129"/>
      <c r="IS80" s="129"/>
      <c r="IT80" s="129"/>
      <c r="IU80" s="129"/>
      <c r="IV80" s="129"/>
      <c r="IW80" s="129"/>
      <c r="IX80" s="129"/>
      <c r="IY80" s="129"/>
      <c r="IZ80" s="129"/>
      <c r="JA80" s="129"/>
      <c r="JB80" s="129"/>
      <c r="JC80" s="129"/>
      <c r="JD80" s="129"/>
      <c r="JE80" s="129"/>
      <c r="JF80" s="129"/>
      <c r="JG80" s="129"/>
      <c r="JH80" s="129"/>
      <c r="JI80" s="129"/>
      <c r="JJ80" s="129"/>
      <c r="JK80" s="129"/>
      <c r="JL80" s="129"/>
      <c r="JM80" s="129"/>
      <c r="JN80" s="129"/>
      <c r="JO80" s="31">
        <f>IFERROR(IF(ISTEXT(Table1a!#REF!),"NK",IF(SUM(Table1a!#REF!)=0,"No WAM",ROUND(Table1a!JO81-Table1a!#REF!,2))),0)</f>
        <v>0</v>
      </c>
      <c r="JP80" s="31">
        <f>IFERROR(IF(ISTEXT(Table1a!#REF!),"NK",IF(SUM(Table1a!#REF!)=0,"No WAM",ROUND(Table1a!JP81-Table1a!#REF!,2))),0)</f>
        <v>0</v>
      </c>
      <c r="JQ80" s="31">
        <f>IFERROR(IF(ISTEXT(Table1a!#REF!),"NK",IF(SUM(Table1a!#REF!)=0,"No WAM",ROUND(Table1a!JQ81-Table1a!#REF!,2))),0)</f>
        <v>0</v>
      </c>
      <c r="JR80" s="31">
        <f>IFERROR(IF(ISTEXT(Table1a!#REF!),"NK",IF(SUM(Table1a!#REF!)=0,"No WAM",ROUND(Table1a!JR81-Table1a!#REF!,2))),0)</f>
        <v>0</v>
      </c>
      <c r="JS80" s="31">
        <f>IFERROR(IF(ISTEXT(Table1a!#REF!),"NK",IF(SUM(Table1a!#REF!)=0,"No WAM",ROUND(Table1a!JS81-Table1a!#REF!,2))),0)</f>
        <v>0</v>
      </c>
      <c r="JT80" s="31">
        <f>IFERROR(IF(ISTEXT(Table1a!#REF!),"NK",IF(SUM(Table1a!#REF!)=0,"No WAM",ROUND(Table1a!JT81-Table1a!#REF!,2))),0)</f>
        <v>0</v>
      </c>
      <c r="JU80" s="31">
        <f>IFERROR(IF(ISTEXT(Table1a!#REF!),"NK",IF(SUM(Table1a!#REF!)=0,"No WAM",ROUND(Table1a!JU81-Table1a!#REF!,2))),0)</f>
        <v>0</v>
      </c>
      <c r="JV80" s="31">
        <f>IFERROR(IF(ISTEXT(Table1a!#REF!),"NK",IF(SUM(Table1a!#REF!)=0,"No WAM",ROUND(Table1a!JV81-Table1a!#REF!,2))),0)</f>
        <v>0</v>
      </c>
      <c r="JW80" s="31">
        <f>IFERROR(IF(ISTEXT(Table1a!#REF!),"NK",IF(SUM(Table1a!#REF!)=0,"No WAM",ROUND(Table1a!JW81-Table1a!#REF!,2))),0)</f>
        <v>0</v>
      </c>
      <c r="JX80" s="31">
        <f>IFERROR(IF(ISTEXT(Table1a!#REF!),"NK",IF(SUM(Table1a!#REF!)=0,"No WAM",ROUND(Table1a!JX81-Table1a!#REF!,2))),0)</f>
        <v>0</v>
      </c>
      <c r="JY80" s="31">
        <f>IFERROR(IF(ISTEXT(Table1a!#REF!),"NK",IF(SUM(Table1a!#REF!)=0,"No WAM",ROUND(Table1a!JY81-Table1a!#REF!,2))),0)</f>
        <v>0</v>
      </c>
      <c r="JZ80" s="31">
        <f>IFERROR(IF(ISTEXT(Table1a!#REF!),"NK",IF(SUM(Table1a!#REF!)=0,"No WAM",ROUND(Table1a!JZ81-Table1a!#REF!,2))),0)</f>
        <v>0</v>
      </c>
      <c r="KA80" s="31">
        <f>IFERROR(IF(ISTEXT(Table1a!#REF!),"NK",IF(SUM(Table1a!#REF!)=0,"No WAM",ROUND(Table1a!KA81-Table1a!#REF!,2))),0)</f>
        <v>0</v>
      </c>
      <c r="KB80" s="31">
        <f>IFERROR(IF(ISTEXT(Table1a!#REF!),"NK",IF(SUM(Table1a!#REF!)=0,"No WAM",ROUND(Table1a!KB81-Table1a!#REF!,2))),0)</f>
        <v>0</v>
      </c>
      <c r="KC80" s="31">
        <f>IFERROR(IF(ISTEXT(Table1a!#REF!),"NK",IF(SUM(Table1a!#REF!)=0,"No WAM",ROUND(Table1a!KC81-Table1a!#REF!,2))),0)</f>
        <v>0</v>
      </c>
      <c r="KD80" s="31">
        <f>IFERROR(IF(ISTEXT(Table1a!#REF!),"NK",IF(SUM(Table1a!#REF!)=0,"No WAM",ROUND(Table1a!KD81-Table1a!#REF!,2))),0)</f>
        <v>0</v>
      </c>
      <c r="KE80" s="31">
        <f>IFERROR(IF(ISTEXT(Table1a!#REF!),"NK",IF(SUM(Table1a!#REF!)=0,"No WAM",ROUND(Table1a!KE81-Table1a!#REF!,2))),0)</f>
        <v>0</v>
      </c>
      <c r="KF80" s="31">
        <f>IFERROR(IF(ISTEXT(Table1a!#REF!),"NK",IF(SUM(Table1a!#REF!)=0,"No WAM",ROUND(Table1a!KF81-Table1a!#REF!,2))),0)</f>
        <v>0</v>
      </c>
      <c r="KG80" s="31">
        <f>IFERROR(IF(ISTEXT(Table1a!#REF!),"NK",IF(SUM(Table1a!#REF!)=0,"No WAM",ROUND(Table1a!KG81-Table1a!#REF!,2))),0)</f>
        <v>0</v>
      </c>
      <c r="KH80" s="31">
        <f>IFERROR(IF(ISTEXT(Table1a!#REF!),"NK",IF(SUM(Table1a!#REF!)=0,"No WAM",ROUND(Table1a!KH81-Table1a!#REF!,2))),0)</f>
        <v>0</v>
      </c>
      <c r="KI80" s="31">
        <f>IFERROR(IF(ISTEXT(Table1a!#REF!),"NK",IF(SUM(Table1a!#REF!)=0,"No WAM",ROUND(Table1a!KI81-Table1a!#REF!,2))),0)</f>
        <v>0</v>
      </c>
      <c r="KJ80" s="31">
        <f>IFERROR(IF(ISTEXT(Table1a!#REF!),"NK",IF(SUM(Table1a!#REF!)=0,"No WAM",ROUND(Table1a!KJ81-Table1a!#REF!,2))),0)</f>
        <v>0</v>
      </c>
      <c r="KK80" s="31">
        <f>IFERROR(IF(ISTEXT(Table1a!#REF!),"NK",IF(SUM(Table1a!#REF!)=0,"No WAM",ROUND(Table1a!KK81-Table1a!#REF!,2))),0)</f>
        <v>0</v>
      </c>
      <c r="KL80" s="31">
        <f>IFERROR(IF(ISTEXT(Table1a!#REF!),"NK",IF(SUM(Table1a!#REF!)=0,"No WAM",ROUND(Table1a!KL81-Table1a!#REF!,2))),0)</f>
        <v>0</v>
      </c>
      <c r="KM80" s="31">
        <f>IFERROR(IF(ISTEXT(Table1a!#REF!),"NK",IF(SUM(Table1a!#REF!)=0,"No WAM",ROUND(Table1a!KM81-Table1a!#REF!,2))),0)</f>
        <v>0</v>
      </c>
      <c r="KN80" s="31">
        <f>IFERROR(IF(ISTEXT(Table1a!#REF!),"NK",IF(SUM(Table1a!#REF!)=0,"No WAM",ROUND(Table1a!KN81-Table1a!#REF!,2))),0)</f>
        <v>0</v>
      </c>
      <c r="KO80" s="31">
        <f>IFERROR(IF(ISTEXT(Table1a!#REF!),"NK",IF(SUM(Table1a!#REF!)=0,"No WAM",ROUND(Table1a!KO81-Table1a!#REF!,2))),0)</f>
        <v>0</v>
      </c>
      <c r="KP80" s="31">
        <f>IFERROR(IF(ISTEXT(Table1a!#REF!),"NK",IF(SUM(Table1a!#REF!)=0,"No WAM",ROUND(Table1a!KP81-Table1a!#REF!,2))),0)</f>
        <v>0</v>
      </c>
      <c r="KQ80" s="31">
        <f>IFERROR(IF(ISTEXT(Table1a!#REF!),"NK",IF(SUM(Table1a!#REF!)=0,"No WAM",ROUND(Table1a!KQ81-Table1a!#REF!,2))),0)</f>
        <v>0</v>
      </c>
      <c r="KR80" s="31">
        <f>IFERROR(IF(ISTEXT(Table1a!#REF!),"NK",IF(SUM(Table1a!#REF!)=0,"No WAM",ROUND(Table1a!KR81-Table1a!#REF!,2))),0)</f>
        <v>0</v>
      </c>
      <c r="KS80" s="31">
        <f>IFERROR(IF(ISTEXT(Table1a!#REF!),"NK",IF(SUM(Table1a!#REF!)=0,"No WAM",ROUND(Table1a!KS81-Table1a!#REF!,2))),0)</f>
        <v>0</v>
      </c>
      <c r="KT80" s="31">
        <f>IFERROR(IF(ISTEXT(Table1a!#REF!),"NK",IF(SUM(Table1a!#REF!)=0,"No WAM",ROUND(Table1a!KT81-Table1a!#REF!,2))),0)</f>
        <v>0</v>
      </c>
      <c r="KU80" s="31">
        <f>IFERROR(IF(ISTEXT(Table1a!#REF!),"NK",IF(SUM(Table1a!#REF!)=0,"No WAM",ROUND(Table1a!KU81-Table1a!#REF!,2))),0)</f>
        <v>0</v>
      </c>
      <c r="KV80" s="31">
        <f>IFERROR(IF(ISTEXT(Table1a!#REF!),"NK",IF(SUM(Table1a!#REF!)=0,"No WAM",ROUND(Table1a!KV81-Table1a!#REF!,2))),0)</f>
        <v>0</v>
      </c>
      <c r="KW80" s="129"/>
      <c r="KX80" s="129"/>
      <c r="KY80" s="129"/>
      <c r="KZ80" s="129"/>
      <c r="LA80" s="129"/>
      <c r="LB80" s="129"/>
      <c r="LC80" s="129"/>
      <c r="LD80" s="129"/>
      <c r="LE80" s="129"/>
      <c r="LF80" s="129"/>
      <c r="LG80" s="129"/>
      <c r="LH80" s="129"/>
      <c r="LI80" s="129"/>
      <c r="LJ80" s="129"/>
      <c r="LK80" s="129"/>
      <c r="LL80" s="129"/>
      <c r="LM80" s="129"/>
      <c r="LN80" s="129"/>
      <c r="LO80" s="129"/>
      <c r="LP80" s="129"/>
      <c r="LQ80" s="129"/>
      <c r="LR80" s="129"/>
      <c r="LS80" s="129"/>
      <c r="LT80" s="129"/>
      <c r="LU80" s="129"/>
      <c r="LV80" s="129"/>
      <c r="LW80" s="129"/>
      <c r="LX80" s="129"/>
      <c r="LY80" s="129"/>
      <c r="LZ80" s="129"/>
      <c r="MA80" s="129"/>
      <c r="MB80" s="129"/>
      <c r="MC80" s="129"/>
      <c r="MD80" s="129"/>
      <c r="ME80" s="129"/>
      <c r="MF80" s="129"/>
      <c r="MG80" s="129"/>
      <c r="MH80" s="129"/>
      <c r="MI80" s="129"/>
      <c r="MJ80" s="129"/>
      <c r="MK80" s="129"/>
      <c r="ML80" s="129"/>
      <c r="MM80" s="129"/>
      <c r="MN80" s="129"/>
      <c r="MO80" s="129"/>
      <c r="MP80" s="129"/>
      <c r="MQ80" s="129"/>
      <c r="MR80" s="129"/>
      <c r="MS80" s="129"/>
      <c r="MT80" s="129"/>
      <c r="MU80" s="129"/>
      <c r="MV80" s="129"/>
      <c r="MW80" s="129"/>
      <c r="MX80" s="129"/>
      <c r="MY80" s="129"/>
      <c r="MZ80" s="129"/>
      <c r="NA80" s="129"/>
      <c r="NB80" s="129"/>
      <c r="NC80" s="129"/>
      <c r="ND80" s="129"/>
      <c r="NE80" s="129"/>
      <c r="NF80" s="129"/>
      <c r="NG80" s="129"/>
      <c r="NH80" s="129"/>
      <c r="NI80" s="129"/>
      <c r="NJ80" s="129"/>
      <c r="NK80" s="129"/>
      <c r="NL80" s="129"/>
      <c r="NM80" s="9"/>
      <c r="NN80" s="9"/>
      <c r="NO80" s="9"/>
      <c r="NP80" s="9"/>
      <c r="NQ80" s="9"/>
      <c r="NR80" s="9"/>
      <c r="NS80" s="9"/>
      <c r="NT80" s="9"/>
      <c r="NU80" s="9"/>
      <c r="NV80" s="9"/>
      <c r="NW80" s="9"/>
      <c r="NX80" s="9"/>
    </row>
    <row r="81" spans="1:397">
      <c r="A81" s="98" t="s">
        <v>347</v>
      </c>
      <c r="B81" s="95" t="s">
        <v>92</v>
      </c>
      <c r="C81" s="31">
        <f>IFERROR(IF(ISTEXT(Table1a!#REF!),"NK",IF(SUM(Table1a!#REF!)=0,"No WAM",ROUND(Table1a!C82-Table1a!#REF!,2))),0)</f>
        <v>0</v>
      </c>
      <c r="D81" s="31">
        <f>IFERROR(IF(ISTEXT(Table1a!#REF!),"NK",IF(SUM(Table1a!#REF!)=0,"No WAM",ROUND(Table1a!D82-Table1a!#REF!,2))),0)</f>
        <v>0</v>
      </c>
      <c r="E81" s="31">
        <f>IFERROR(IF(ISTEXT(Table1a!#REF!),"NK",IF(SUM(Table1a!#REF!)=0,"No WAM",ROUND(Table1a!E82-Table1a!#REF!,2))),0)</f>
        <v>0</v>
      </c>
      <c r="F81" s="31">
        <f>IFERROR(IF(ISTEXT(Table1a!#REF!),"NK",IF(SUM(Table1a!#REF!)=0,"No WAM",ROUND(Table1a!F82-Table1a!#REF!,2))),0)</f>
        <v>0</v>
      </c>
      <c r="G81" s="31">
        <f>IFERROR(IF(ISTEXT(Table1a!#REF!),"NK",IF(SUM(Table1a!#REF!)=0,"No WAM",ROUND(Table1a!G82-Table1a!#REF!,2))),0)</f>
        <v>0</v>
      </c>
      <c r="H81" s="31">
        <f>IFERROR(IF(ISTEXT(Table1a!#REF!),"NK",IF(SUM(Table1a!#REF!)=0,"No WAM",ROUND(Table1a!H82-Table1a!#REF!,2))),0)</f>
        <v>0</v>
      </c>
      <c r="I81" s="31">
        <f>IFERROR(IF(ISTEXT(Table1a!#REF!),"NK",IF(SUM(Table1a!#REF!)=0,"No WAM",ROUND(Table1a!I82-Table1a!#REF!,2))),0)</f>
        <v>0</v>
      </c>
      <c r="J81" s="31">
        <f>IFERROR(IF(ISTEXT(Table1a!#REF!),"NK",IF(SUM(Table1a!#REF!)=0,"No WAM",ROUND(Table1a!J82-Table1a!#REF!,2))),0)</f>
        <v>0</v>
      </c>
      <c r="K81" s="31">
        <f>IFERROR(IF(ISTEXT(Table1a!#REF!),"NK",IF(SUM(Table1a!#REF!)=0,"No WAM",ROUND(Table1a!K82-Table1a!#REF!,2))),0)</f>
        <v>0</v>
      </c>
      <c r="L81" s="31">
        <f>IFERROR(IF(ISTEXT(Table1a!#REF!),"NK",IF(SUM(Table1a!#REF!)=0,"No WAM",ROUND(Table1a!L82-Table1a!#REF!,2))),0)</f>
        <v>0</v>
      </c>
      <c r="M81" s="31">
        <f>IFERROR(IF(ISTEXT(Table1a!#REF!),"NK",IF(SUM(Table1a!#REF!)=0,"No WAM",ROUND(Table1a!M82-Table1a!#REF!,2))),0)</f>
        <v>0</v>
      </c>
      <c r="N81" s="31">
        <f>IFERROR(IF(ISTEXT(Table1a!#REF!),"NK",IF(SUM(Table1a!#REF!)=0,"No WAM",ROUND(Table1a!N82-Table1a!#REF!,2))),0)</f>
        <v>0</v>
      </c>
      <c r="O81" s="31">
        <f>IFERROR(IF(ISTEXT(Table1a!#REF!),"NK",IF(SUM(Table1a!#REF!)=0,"No WAM",ROUND(Table1a!O82-Table1a!#REF!,2))),0)</f>
        <v>0</v>
      </c>
      <c r="P81" s="31">
        <f>IFERROR(IF(ISTEXT(Table1a!#REF!),"NK",IF(SUM(Table1a!#REF!)=0,"No WAM",ROUND(Table1a!P82-Table1a!#REF!,2))),0)</f>
        <v>0</v>
      </c>
      <c r="Q81" s="31">
        <f>IFERROR(IF(ISTEXT(Table1a!#REF!),"NK",IF(SUM(Table1a!#REF!)=0,"No WAM",ROUND(Table1a!Q82-Table1a!#REF!,2))),0)</f>
        <v>0</v>
      </c>
      <c r="R81" s="31">
        <f>IFERROR(IF(ISTEXT(Table1a!#REF!),"NK",IF(SUM(Table1a!#REF!)=0,"No WAM",ROUND(Table1a!R82-Table1a!#REF!,2))),0)</f>
        <v>0</v>
      </c>
      <c r="S81" s="31">
        <f>IFERROR(IF(ISTEXT(Table1a!#REF!),"NK",IF(SUM(Table1a!#REF!)=0,"No WAM",ROUND(Table1a!S82-Table1a!#REF!,2))),0)</f>
        <v>0</v>
      </c>
      <c r="T81" s="31">
        <f>IFERROR(IF(ISTEXT(Table1a!#REF!),"NK",IF(SUM(Table1a!#REF!)=0,"No WAM",ROUND(Table1a!T82-Table1a!#REF!,2))),0)</f>
        <v>0</v>
      </c>
      <c r="U81" s="31">
        <f>IFERROR(IF(ISTEXT(Table1a!#REF!),"NK",IF(SUM(Table1a!#REF!)=0,"No WAM",ROUND(Table1a!U82-Table1a!#REF!,2))),0)</f>
        <v>0</v>
      </c>
      <c r="V81" s="31">
        <f>IFERROR(IF(ISTEXT(Table1a!#REF!),"NK",IF(SUM(Table1a!#REF!)=0,"No WAM",ROUND(Table1a!V82-Table1a!#REF!,2))),0)</f>
        <v>0</v>
      </c>
      <c r="W81" s="31">
        <f>IFERROR(IF(ISTEXT(Table1a!#REF!),"NK",IF(SUM(Table1a!#REF!)=0,"No WAM",ROUND(Table1a!W82-Table1a!#REF!,2))),0)</f>
        <v>0</v>
      </c>
      <c r="X81" s="31">
        <f>IFERROR(IF(ISTEXT(Table1a!#REF!),"NK",IF(SUM(Table1a!#REF!)=0,"No WAM",ROUND(Table1a!X82-Table1a!#REF!,2))),0)</f>
        <v>0</v>
      </c>
      <c r="Y81" s="31">
        <f>IFERROR(IF(ISTEXT(Table1a!#REF!),"NK",IF(SUM(Table1a!#REF!)=0,"No WAM",ROUND(Table1a!Y82-Table1a!#REF!,2))),0)</f>
        <v>0</v>
      </c>
      <c r="Z81" s="31">
        <f>IFERROR(IF(ISTEXT(Table1a!#REF!),"NK",IF(SUM(Table1a!#REF!)=0,"No WAM",ROUND(Table1a!Z82-Table1a!#REF!,2))),0)</f>
        <v>0</v>
      </c>
      <c r="AA81" s="31">
        <f>IFERROR(IF(ISTEXT(Table1a!#REF!),"NK",IF(SUM(Table1a!#REF!)=0,"No WAM",ROUND(Table1a!AA82-Table1a!#REF!,2))),0)</f>
        <v>0</v>
      </c>
      <c r="AB81" s="31">
        <f>IFERROR(IF(ISTEXT(Table1a!#REF!),"NK",IF(SUM(Table1a!#REF!)=0,"No WAM",ROUND(Table1a!AB82-Table1a!#REF!,2))),0)</f>
        <v>0</v>
      </c>
      <c r="AC81" s="31">
        <f>IFERROR(IF(ISTEXT(Table1a!#REF!),"NK",IF(SUM(Table1a!#REF!)=0,"No WAM",ROUND(Table1a!AC82-Table1a!#REF!,2))),0)</f>
        <v>0</v>
      </c>
      <c r="AD81" s="31">
        <f>IFERROR(IF(ISTEXT(Table1a!#REF!),"NK",IF(SUM(Table1a!#REF!)=0,"No WAM",ROUND(Table1a!AD82-Table1a!#REF!,2))),0)</f>
        <v>0</v>
      </c>
      <c r="AE81" s="31">
        <f>IFERROR(IF(ISTEXT(Table1a!#REF!),"NK",IF(SUM(Table1a!#REF!)=0,"No WAM",ROUND(Table1a!AE82-Table1a!#REF!,2))),0)</f>
        <v>0</v>
      </c>
      <c r="AF81" s="31">
        <f>IFERROR(IF(ISTEXT(Table1a!#REF!),"NK",IF(SUM(Table1a!#REF!)=0,"No WAM",ROUND(Table1a!AF82-Table1a!#REF!,2))),0)</f>
        <v>0</v>
      </c>
      <c r="AG81" s="31">
        <f>IFERROR(IF(ISTEXT(Table1a!#REF!),"NK",IF(SUM(Table1a!#REF!)=0,"No WAM",ROUND(Table1a!AG82-Table1a!#REF!,2))),0)</f>
        <v>0</v>
      </c>
      <c r="AH81" s="31">
        <f>IFERROR(IF(ISTEXT(Table1a!#REF!),"NK",IF(SUM(Table1a!#REF!)=0,"No WAM",ROUND(Table1a!AH82-Table1a!#REF!,2))),0)</f>
        <v>0</v>
      </c>
      <c r="AI81" s="31">
        <f>IFERROR(IF(ISTEXT(Table1a!#REF!),"NK",IF(SUM(Table1a!#REF!)=0,"No WAM",ROUND(Table1a!AI82-Table1a!#REF!,2))),0)</f>
        <v>0</v>
      </c>
      <c r="AJ81" s="31">
        <f>IFERROR(IF(ISTEXT(Table1a!#REF!),"NK",IF(SUM(Table1a!#REF!)=0,"No WAM",ROUND(Table1a!AJ82-Table1a!#REF!,2))),0)</f>
        <v>0</v>
      </c>
      <c r="AK81" s="31">
        <f>IFERROR(IF(ISTEXT(Table1a!#REF!),"NK",IF(SUM(Table1a!#REF!)=0,"No WAM",ROUND(Table1a!AK82-Table1a!#REF!,2))),0)</f>
        <v>0</v>
      </c>
      <c r="AL81" s="31">
        <f>IFERROR(IF(ISTEXT(Table1a!#REF!),"NK",IF(SUM(Table1a!#REF!)=0,"No WAM",ROUND(Table1a!AL82-Table1a!#REF!,2))),0)</f>
        <v>0</v>
      </c>
      <c r="AM81" s="31">
        <f>IFERROR(IF(ISTEXT(Table1a!#REF!),"NK",IF(SUM(Table1a!#REF!)=0,"No WAM",ROUND(Table1a!AM82-Table1a!#REF!,2))),0)</f>
        <v>0</v>
      </c>
      <c r="AN81" s="31">
        <f>IFERROR(IF(ISTEXT(Table1a!#REF!),"NK",IF(SUM(Table1a!#REF!)=0,"No WAM",ROUND(Table1a!AN82-Table1a!#REF!,2))),0)</f>
        <v>0</v>
      </c>
      <c r="AO81" s="31">
        <f>IFERROR(IF(ISTEXT(Table1a!#REF!),"NK",IF(SUM(Table1a!#REF!)=0,"No WAM",ROUND(Table1a!AO82-Table1a!#REF!,2))),0)</f>
        <v>0</v>
      </c>
      <c r="AP81" s="31">
        <f>IFERROR(IF(ISTEXT(Table1a!#REF!),"NK",IF(SUM(Table1a!#REF!)=0,"No WAM",ROUND(Table1a!AP82-Table1a!#REF!,2))),0)</f>
        <v>0</v>
      </c>
      <c r="AQ81" s="31">
        <f>IFERROR(IF(ISTEXT(Table1a!#REF!),"NK",IF(SUM(Table1a!#REF!)=0,"No WAM",ROUND(Table1a!AQ82-Table1a!#REF!,2))),0)</f>
        <v>0</v>
      </c>
      <c r="AR81" s="31">
        <f>IFERROR(IF(ISTEXT(Table1a!#REF!),"NK",IF(SUM(Table1a!#REF!)=0,"No WAM",ROUND(Table1a!AR82-Table1a!#REF!,2))),0)</f>
        <v>0</v>
      </c>
      <c r="AS81" s="31">
        <f>IFERROR(IF(ISTEXT(Table1a!#REF!),"NK",IF(SUM(Table1a!#REF!)=0,"No WAM",ROUND(Table1a!AS82-Table1a!#REF!,2))),0)</f>
        <v>0</v>
      </c>
      <c r="AT81" s="31">
        <f>IFERROR(IF(ISTEXT(Table1a!#REF!),"NK",IF(SUM(Table1a!#REF!)=0,"No WAM",ROUND(Table1a!AT82-Table1a!#REF!,2))),0)</f>
        <v>0</v>
      </c>
      <c r="AU81" s="31">
        <f>IFERROR(IF(ISTEXT(Table1a!#REF!),"NK",IF(SUM(Table1a!#REF!)=0,"No WAM",ROUND(Table1a!AU82-Table1a!#REF!,2))),0)</f>
        <v>0</v>
      </c>
      <c r="AV81" s="31">
        <f>IFERROR(IF(ISTEXT(Table1a!#REF!),"NK",IF(SUM(Table1a!#REF!)=0,"No WAM",ROUND(Table1a!AV82-Table1a!#REF!,2))),0)</f>
        <v>0</v>
      </c>
      <c r="AW81" s="31">
        <f>IFERROR(IF(ISTEXT(Table1a!#REF!),"NK",IF(SUM(Table1a!#REF!)=0,"No WAM",ROUND(Table1a!AW82-Table1a!#REF!,2))),0)</f>
        <v>0</v>
      </c>
      <c r="AX81" s="31">
        <f>IFERROR(IF(ISTEXT(Table1a!#REF!),"NK",IF(SUM(Table1a!#REF!)=0,"No WAM",ROUND(Table1a!AX82-Table1a!#REF!,2))),0)</f>
        <v>0</v>
      </c>
      <c r="AY81" s="31">
        <f>IFERROR(IF(ISTEXT(Table1a!#REF!),"NK",IF(SUM(Table1a!#REF!)=0,"No WAM",ROUND(Table1a!AY82-Table1a!#REF!,2))),0)</f>
        <v>0</v>
      </c>
      <c r="AZ81" s="31">
        <f>IFERROR(IF(ISTEXT(Table1a!#REF!),"NK",IF(SUM(Table1a!#REF!)=0,"No WAM",ROUND(Table1a!AZ82-Table1a!#REF!,2))),0)</f>
        <v>0</v>
      </c>
      <c r="BA81" s="31">
        <f>IFERROR(IF(ISTEXT(Table1a!#REF!),"NK",IF(SUM(Table1a!#REF!)=0,"No WAM",ROUND(Table1a!BA82-Table1a!#REF!,2))),0)</f>
        <v>0</v>
      </c>
      <c r="BB81" s="31">
        <f>IFERROR(IF(ISTEXT(Table1a!#REF!),"NK",IF(SUM(Table1a!#REF!)=0,"No WAM",ROUND(Table1a!BB82-Table1a!#REF!,2))),0)</f>
        <v>0</v>
      </c>
      <c r="BC81" s="31">
        <f>IFERROR(IF(ISTEXT(Table1a!#REF!),"NK",IF(SUM(Table1a!#REF!)=0,"No WAM",ROUND(Table1a!BC82-Table1a!#REF!,2))),0)</f>
        <v>0</v>
      </c>
      <c r="BD81" s="31">
        <f>IFERROR(IF(ISTEXT(Table1a!#REF!),"NK",IF(SUM(Table1a!#REF!)=0,"No WAM",ROUND(Table1a!BD82-Table1a!#REF!,2))),0)</f>
        <v>0</v>
      </c>
      <c r="BE81" s="31">
        <f>IFERROR(IF(ISTEXT(Table1a!#REF!),"NK",IF(SUM(Table1a!#REF!)=0,"No WAM",ROUND(Table1a!BE82-Table1a!#REF!,2))),0)</f>
        <v>0</v>
      </c>
      <c r="BF81" s="31">
        <f>IFERROR(IF(ISTEXT(Table1a!#REF!),"NK",IF(SUM(Table1a!#REF!)=0,"No WAM",ROUND(Table1a!BF82-Table1a!#REF!,2))),0)</f>
        <v>0</v>
      </c>
      <c r="BG81" s="31">
        <f>IFERROR(IF(ISTEXT(Table1a!#REF!),"NK",IF(SUM(Table1a!#REF!)=0,"No WAM",ROUND(Table1a!BG82-Table1a!#REF!,2))),0)</f>
        <v>0</v>
      </c>
      <c r="BH81" s="31">
        <f>IFERROR(IF(ISTEXT(Table1a!#REF!),"NK",IF(SUM(Table1a!#REF!)=0,"No WAM",ROUND(Table1a!BH82-Table1a!#REF!,2))),0)</f>
        <v>0</v>
      </c>
      <c r="BI81" s="31">
        <f>IFERROR(IF(ISTEXT(Table1a!#REF!),"NK",IF(SUM(Table1a!#REF!)=0,"No WAM",ROUND(Table1a!BI82-Table1a!#REF!,2))),0)</f>
        <v>0</v>
      </c>
      <c r="BJ81" s="31">
        <f>IFERROR(IF(ISTEXT(Table1a!#REF!),"NK",IF(SUM(Table1a!#REF!)=0,"No WAM",ROUND(Table1a!BJ82-Table1a!#REF!,2))),0)</f>
        <v>0</v>
      </c>
      <c r="BK81" s="31">
        <f>IFERROR(IF(ISTEXT(Table1a!#REF!),"NK",IF(SUM(Table1a!#REF!)=0,"No WAM",ROUND(Table1a!BK82-Table1a!#REF!,2))),0)</f>
        <v>0</v>
      </c>
      <c r="BL81" s="31">
        <f>IFERROR(IF(ISTEXT(Table1a!#REF!),"NK",IF(SUM(Table1a!#REF!)=0,"No WAM",ROUND(Table1a!BL82-Table1a!#REF!,2))),0)</f>
        <v>0</v>
      </c>
      <c r="BM81" s="31">
        <f>IFERROR(IF(ISTEXT(Table1a!#REF!),"NK",IF(SUM(Table1a!#REF!)=0,"No WAM",ROUND(Table1a!BM82-Table1a!#REF!,2))),0)</f>
        <v>0</v>
      </c>
      <c r="BN81" s="31">
        <f>IFERROR(IF(ISTEXT(Table1a!#REF!),"NK",IF(SUM(Table1a!#REF!)=0,"No WAM",ROUND(Table1a!BN82-Table1a!#REF!,2))),0)</f>
        <v>0</v>
      </c>
      <c r="BO81" s="31">
        <f>IFERROR(IF(ISTEXT(Table1a!#REF!),"NK",IF(SUM(Table1a!#REF!)=0,"No WAM",ROUND(Table1a!BO82-Table1a!#REF!,2))),0)</f>
        <v>0</v>
      </c>
      <c r="BP81" s="31">
        <f>IFERROR(IF(ISTEXT(Table1a!#REF!),"NK",IF(SUM(Table1a!#REF!)=0,"No WAM",ROUND(Table1a!BP82-Table1a!#REF!,2))),0)</f>
        <v>0</v>
      </c>
      <c r="BQ81" s="31">
        <f>IFERROR(IF(ISTEXT(Table1a!#REF!),"NK",IF(SUM(Table1a!#REF!)=0,"No WAM",ROUND(Table1a!BQ82-Table1a!#REF!,2))),0)</f>
        <v>0</v>
      </c>
      <c r="BR81" s="31">
        <f>IFERROR(IF(ISTEXT(Table1a!#REF!),"NK",IF(SUM(Table1a!#REF!)=0,"No WAM",ROUND(Table1a!BR82-Table1a!#REF!,2))),0)</f>
        <v>0</v>
      </c>
      <c r="BS81" s="31">
        <f>IFERROR(IF(ISTEXT(Table1a!#REF!),"NK",IF(SUM(Table1a!#REF!)=0,"No WAM",ROUND(Table1a!BS82-Table1a!#REF!,2))),0)</f>
        <v>0</v>
      </c>
      <c r="BT81" s="31">
        <f>IFERROR(IF(ISTEXT(Table1a!#REF!),"NK",IF(SUM(Table1a!#REF!)=0,"No WAM",ROUND(Table1a!BT82-Table1a!#REF!,2))),0)</f>
        <v>0</v>
      </c>
      <c r="BU81" s="31">
        <f>IFERROR(IF(ISTEXT(Table1a!#REF!),"NK",IF(SUM(Table1a!#REF!)=0,"No WAM",ROUND(Table1a!BU82-Table1a!#REF!,2))),0)</f>
        <v>0</v>
      </c>
      <c r="BV81" s="31">
        <f>IFERROR(IF(ISTEXT(Table1a!#REF!),"NK",IF(SUM(Table1a!#REF!)=0,"No WAM",ROUND(Table1a!BV82-Table1a!#REF!,2))),0)</f>
        <v>0</v>
      </c>
      <c r="BW81" s="31">
        <f>IFERROR(IF(ISTEXT(Table1a!#REF!),"NK",IF(SUM(Table1a!#REF!)=0,"No WAM",ROUND(Table1a!BW82-Table1a!#REF!,2))),0)</f>
        <v>0</v>
      </c>
      <c r="BX81" s="31">
        <f>IFERROR(IF(ISTEXT(Table1a!#REF!),"NK",IF(SUM(Table1a!#REF!)=0,"No WAM",ROUND(Table1a!BX82-Table1a!#REF!,2))),0)</f>
        <v>0</v>
      </c>
      <c r="BY81" s="31">
        <f>IFERROR(IF(ISTEXT(Table1a!#REF!),"NK",IF(SUM(Table1a!#REF!)=0,"No WAM",ROUND(Table1a!BY82-Table1a!#REF!,2))),0)</f>
        <v>0</v>
      </c>
      <c r="BZ81" s="31">
        <f>IFERROR(IF(ISTEXT(Table1a!#REF!),"NK",IF(SUM(Table1a!#REF!)=0,"No WAM",ROUND(Table1a!BZ82-Table1a!#REF!,2))),0)</f>
        <v>0</v>
      </c>
      <c r="CA81" s="31">
        <f>IFERROR(IF(ISTEXT(Table1a!#REF!),"NK",IF(SUM(Table1a!#REF!)=0,"No WAM",ROUND(Table1a!CA82-Table1a!#REF!,2))),0)</f>
        <v>0</v>
      </c>
      <c r="CB81" s="31">
        <f>IFERROR(IF(ISTEXT(Table1a!#REF!),"NK",IF(SUM(Table1a!#REF!)=0,"No WAM",ROUND(Table1a!CB82-Table1a!#REF!,2))),0)</f>
        <v>0</v>
      </c>
      <c r="CC81" s="31">
        <f>IFERROR(IF(ISTEXT(Table1a!#REF!),"NK",IF(SUM(Table1a!#REF!)=0,"No WAM",ROUND(Table1a!CC82-Table1a!#REF!,2))),0)</f>
        <v>0</v>
      </c>
      <c r="CD81" s="31">
        <f>IFERROR(IF(ISTEXT(Table1a!#REF!),"NK",IF(SUM(Table1a!#REF!)=0,"No WAM",ROUND(Table1a!CD82-Table1a!#REF!,2))),0)</f>
        <v>0</v>
      </c>
      <c r="CE81" s="31">
        <f>IFERROR(IF(ISTEXT(Table1a!#REF!),"NK",IF(SUM(Table1a!#REF!)=0,"No WAM",ROUND(Table1a!CE82-Table1a!#REF!,2))),0)</f>
        <v>0</v>
      </c>
      <c r="CF81" s="31">
        <f>IFERROR(IF(ISTEXT(Table1a!#REF!),"NK",IF(SUM(Table1a!#REF!)=0,"No WAM",ROUND(Table1a!CF82-Table1a!#REF!,2))),0)</f>
        <v>0</v>
      </c>
      <c r="CG81" s="31">
        <f>IFERROR(IF(ISTEXT(Table1a!#REF!),"NK",IF(SUM(Table1a!#REF!)=0,"No WAM",ROUND(Table1a!CG82-Table1a!#REF!,2))),0)</f>
        <v>0</v>
      </c>
      <c r="CH81" s="31">
        <f>IFERROR(IF(ISTEXT(Table1a!#REF!),"NK",IF(SUM(Table1a!#REF!)=0,"No WAM",ROUND(Table1a!CH82-Table1a!#REF!,2))),0)</f>
        <v>0</v>
      </c>
      <c r="CI81" s="31">
        <f>IFERROR(IF(ISTEXT(Table1a!#REF!),"NK",IF(SUM(Table1a!#REF!)=0,"No WAM",ROUND(Table1a!CI82-Table1a!#REF!,2))),0)</f>
        <v>0</v>
      </c>
      <c r="CJ81" s="31">
        <f>IFERROR(IF(ISTEXT(Table1a!#REF!),"NK",IF(SUM(Table1a!#REF!)=0,"No WAM",ROUND(Table1a!CJ82-Table1a!#REF!,2))),0)</f>
        <v>0</v>
      </c>
      <c r="CK81" s="31">
        <f>IFERROR(IF(ISTEXT(Table1a!#REF!),"NK",IF(SUM(Table1a!#REF!)=0,"No WAM",ROUND(Table1a!CK82-Table1a!#REF!,2))),0)</f>
        <v>0</v>
      </c>
      <c r="CL81" s="31">
        <f>IFERROR(IF(ISTEXT(Table1a!#REF!),"NK",IF(SUM(Table1a!#REF!)=0,"No WAM",ROUND(Table1a!CL82-Table1a!#REF!,2))),0)</f>
        <v>0</v>
      </c>
      <c r="CM81" s="31">
        <f>IFERROR(IF(ISTEXT(Table1a!#REF!),"NK",IF(SUM(Table1a!#REF!)=0,"No WAM",ROUND(Table1a!CM82-Table1a!#REF!,2))),0)</f>
        <v>0</v>
      </c>
      <c r="CN81" s="31">
        <f>IFERROR(IF(ISTEXT(Table1a!#REF!),"NK",IF(SUM(Table1a!#REF!)=0,"No WAM",ROUND(Table1a!CN82-Table1a!#REF!,2))),0)</f>
        <v>0</v>
      </c>
      <c r="CO81" s="31">
        <f>IFERROR(IF(ISTEXT(Table1a!#REF!),"NK",IF(SUM(Table1a!#REF!)=0,"No WAM",ROUND(Table1a!CO82-Table1a!#REF!,2))),0)</f>
        <v>0</v>
      </c>
      <c r="CP81" s="31">
        <f>IFERROR(IF(ISTEXT(Table1a!#REF!),"NK",IF(SUM(Table1a!#REF!)=0,"No WAM",ROUND(Table1a!CP82-Table1a!#REF!,2))),0)</f>
        <v>0</v>
      </c>
      <c r="CQ81" s="31">
        <f>IFERROR(IF(ISTEXT(Table1a!#REF!),"NK",IF(SUM(Table1a!#REF!)=0,"No WAM",ROUND(Table1a!CQ82-Table1a!#REF!,2))),0)</f>
        <v>0</v>
      </c>
      <c r="CR81" s="31">
        <f>IFERROR(IF(ISTEXT(Table1a!#REF!),"NK",IF(SUM(Table1a!#REF!)=0,"No WAM",ROUND(Table1a!CR82-Table1a!#REF!,2))),0)</f>
        <v>0</v>
      </c>
      <c r="CS81" s="31">
        <f>IFERROR(IF(ISTEXT(Table1a!#REF!),"NK",IF(SUM(Table1a!#REF!)=0,"No WAM",ROUND(Table1a!CS82-Table1a!#REF!,2))),0)</f>
        <v>0</v>
      </c>
      <c r="CT81" s="31">
        <f>IFERROR(IF(ISTEXT(Table1a!#REF!),"NK",IF(SUM(Table1a!#REF!)=0,"No WAM",ROUND(Table1a!CT82-Table1a!#REF!,2))),0)</f>
        <v>0</v>
      </c>
      <c r="CU81" s="31">
        <f>IFERROR(IF(ISTEXT(Table1a!#REF!),"NK",IF(SUM(Table1a!#REF!)=0,"No WAM",ROUND(Table1a!CU82-Table1a!#REF!,2))),0)</f>
        <v>0</v>
      </c>
      <c r="CV81" s="31">
        <f>IFERROR(IF(ISTEXT(Table1a!#REF!),"NK",IF(SUM(Table1a!#REF!)=0,"No WAM",ROUND(Table1a!CV82-Table1a!#REF!,2))),0)</f>
        <v>0</v>
      </c>
      <c r="CW81" s="31">
        <f>IFERROR(IF(ISTEXT(Table1a!#REF!),"NK",IF(SUM(Table1a!#REF!)=0,"No WAM",ROUND(Table1a!CW82-Table1a!#REF!,2))),0)</f>
        <v>0</v>
      </c>
      <c r="CX81" s="31">
        <f>IFERROR(IF(ISTEXT(Table1a!#REF!),"NK",IF(SUM(Table1a!#REF!)=0,"No WAM",ROUND(Table1a!CX82-Table1a!#REF!,2))),0)</f>
        <v>0</v>
      </c>
      <c r="CY81" s="31">
        <f>IFERROR(IF(ISTEXT(Table1a!#REF!),"NK",IF(SUM(Table1a!#REF!)=0,"No WAM",ROUND(Table1a!CY82-Table1a!#REF!,2))),0)</f>
        <v>0</v>
      </c>
      <c r="CZ81" s="31">
        <f>IFERROR(IF(ISTEXT(Table1a!#REF!),"NK",IF(SUM(Table1a!#REF!)=0,"No WAM",ROUND(Table1a!CZ82-Table1a!#REF!,2))),0)</f>
        <v>0</v>
      </c>
      <c r="DA81" s="129"/>
      <c r="DB81" s="129"/>
      <c r="DC81" s="129"/>
      <c r="DD81" s="129"/>
      <c r="DE81" s="129"/>
      <c r="DF81" s="129"/>
      <c r="DG81" s="129"/>
      <c r="DH81" s="129"/>
      <c r="DI81" s="129"/>
      <c r="DJ81" s="129"/>
      <c r="DK81" s="129"/>
      <c r="DL81" s="129"/>
      <c r="DM81" s="129"/>
      <c r="DN81" s="129"/>
      <c r="DO81" s="129"/>
      <c r="DP81" s="129"/>
      <c r="DQ81" s="129"/>
      <c r="DR81" s="129"/>
      <c r="DS81" s="129"/>
      <c r="DT81" s="129"/>
      <c r="DU81" s="129"/>
      <c r="DV81" s="129"/>
      <c r="DW81" s="129"/>
      <c r="DX81" s="129"/>
      <c r="DY81" s="129"/>
      <c r="DZ81" s="129"/>
      <c r="EA81" s="129"/>
      <c r="EB81" s="129"/>
      <c r="EC81" s="129"/>
      <c r="ED81" s="129"/>
      <c r="EE81" s="129"/>
      <c r="EF81" s="129"/>
      <c r="EG81" s="129"/>
      <c r="EH81" s="129"/>
      <c r="EI81" s="129"/>
      <c r="EJ81" s="129"/>
      <c r="EK81" s="129"/>
      <c r="EL81" s="129"/>
      <c r="EM81" s="129"/>
      <c r="EN81" s="129"/>
      <c r="EO81" s="129"/>
      <c r="EP81" s="129"/>
      <c r="EQ81" s="129"/>
      <c r="ER81" s="129"/>
      <c r="ES81" s="129"/>
      <c r="ET81" s="129"/>
      <c r="EU81" s="129"/>
      <c r="EV81" s="129"/>
      <c r="EW81" s="129"/>
      <c r="EX81" s="129"/>
      <c r="EY81" s="129"/>
      <c r="EZ81" s="129"/>
      <c r="FA81" s="129"/>
      <c r="FB81" s="129"/>
      <c r="FC81" s="129"/>
      <c r="FD81" s="129"/>
      <c r="FE81" s="129"/>
      <c r="FF81" s="129"/>
      <c r="FG81" s="129"/>
      <c r="FH81" s="129"/>
      <c r="FI81" s="129"/>
      <c r="FJ81" s="129"/>
      <c r="FK81" s="129"/>
      <c r="FL81" s="129"/>
      <c r="FM81" s="129"/>
      <c r="FN81" s="129"/>
      <c r="FO81" s="129"/>
      <c r="FP81" s="129"/>
      <c r="FQ81" s="129"/>
      <c r="FR81" s="129"/>
      <c r="FS81" s="129"/>
      <c r="FT81" s="129"/>
      <c r="FU81" s="129"/>
      <c r="FV81" s="129"/>
      <c r="FW81" s="129"/>
      <c r="FX81" s="129"/>
      <c r="FY81" s="129"/>
      <c r="FZ81" s="129"/>
      <c r="GA81" s="129"/>
      <c r="GB81" s="129"/>
      <c r="GC81" s="129"/>
      <c r="GD81" s="129"/>
      <c r="GE81" s="129"/>
      <c r="GF81" s="129"/>
      <c r="GG81" s="129"/>
      <c r="GH81" s="129"/>
      <c r="GI81" s="129"/>
      <c r="GJ81" s="129"/>
      <c r="GK81" s="129"/>
      <c r="GL81" s="129"/>
      <c r="GM81" s="129"/>
      <c r="GN81" s="129"/>
      <c r="GO81" s="129"/>
      <c r="GP81" s="129"/>
      <c r="GQ81" s="129"/>
      <c r="GR81" s="129"/>
      <c r="GS81" s="129"/>
      <c r="GT81" s="129"/>
      <c r="GU81" s="129"/>
      <c r="GV81" s="129"/>
      <c r="GW81" s="129"/>
      <c r="GX81" s="129"/>
      <c r="GY81" s="129"/>
      <c r="GZ81" s="129"/>
      <c r="HA81" s="129"/>
      <c r="HB81" s="129"/>
      <c r="HC81" s="129"/>
      <c r="HD81" s="129"/>
      <c r="HE81" s="129"/>
      <c r="HF81" s="129"/>
      <c r="HG81" s="129"/>
      <c r="HH81" s="129"/>
      <c r="HI81" s="129"/>
      <c r="HJ81" s="129"/>
      <c r="HK81" s="129"/>
      <c r="HL81" s="129"/>
      <c r="HM81" s="129"/>
      <c r="HN81" s="129"/>
      <c r="HO81" s="129"/>
      <c r="HP81" s="129"/>
      <c r="HQ81" s="129"/>
      <c r="HR81" s="129"/>
      <c r="HS81" s="129"/>
      <c r="HT81" s="129"/>
      <c r="HU81" s="129"/>
      <c r="HV81" s="129"/>
      <c r="HW81" s="129"/>
      <c r="HX81" s="129"/>
      <c r="HY81" s="129"/>
      <c r="HZ81" s="129"/>
      <c r="IA81" s="129"/>
      <c r="IB81" s="129"/>
      <c r="IC81" s="129"/>
      <c r="ID81" s="129"/>
      <c r="IE81" s="129"/>
      <c r="IF81" s="129"/>
      <c r="IG81" s="129"/>
      <c r="IH81" s="129"/>
      <c r="II81" s="129"/>
      <c r="IJ81" s="129"/>
      <c r="IK81" s="129"/>
      <c r="IL81" s="129"/>
      <c r="IM81" s="129"/>
      <c r="IN81" s="129"/>
      <c r="IO81" s="129"/>
      <c r="IP81" s="129"/>
      <c r="IQ81" s="129"/>
      <c r="IR81" s="129"/>
      <c r="IS81" s="129"/>
      <c r="IT81" s="129"/>
      <c r="IU81" s="129"/>
      <c r="IV81" s="129"/>
      <c r="IW81" s="129"/>
      <c r="IX81" s="129"/>
      <c r="IY81" s="129"/>
      <c r="IZ81" s="129"/>
      <c r="JA81" s="129"/>
      <c r="JB81" s="129"/>
      <c r="JC81" s="129"/>
      <c r="JD81" s="129"/>
      <c r="JE81" s="129"/>
      <c r="JF81" s="129"/>
      <c r="JG81" s="129"/>
      <c r="JH81" s="129"/>
      <c r="JI81" s="129"/>
      <c r="JJ81" s="129"/>
      <c r="JK81" s="129"/>
      <c r="JL81" s="129"/>
      <c r="JM81" s="129"/>
      <c r="JN81" s="129"/>
      <c r="JO81" s="31">
        <f>IFERROR(IF(ISTEXT(Table1a!#REF!),"NK",IF(SUM(Table1a!#REF!)=0,"No WAM",ROUND(Table1a!JO82-Table1a!#REF!,2))),0)</f>
        <v>0</v>
      </c>
      <c r="JP81" s="31">
        <f>IFERROR(IF(ISTEXT(Table1a!#REF!),"NK",IF(SUM(Table1a!#REF!)=0,"No WAM",ROUND(Table1a!JP82-Table1a!#REF!,2))),0)</f>
        <v>0</v>
      </c>
      <c r="JQ81" s="31">
        <f>IFERROR(IF(ISTEXT(Table1a!#REF!),"NK",IF(SUM(Table1a!#REF!)=0,"No WAM",ROUND(Table1a!JQ82-Table1a!#REF!,2))),0)</f>
        <v>0</v>
      </c>
      <c r="JR81" s="31">
        <f>IFERROR(IF(ISTEXT(Table1a!#REF!),"NK",IF(SUM(Table1a!#REF!)=0,"No WAM",ROUND(Table1a!JR82-Table1a!#REF!,2))),0)</f>
        <v>0</v>
      </c>
      <c r="JS81" s="31">
        <f>IFERROR(IF(ISTEXT(Table1a!#REF!),"NK",IF(SUM(Table1a!#REF!)=0,"No WAM",ROUND(Table1a!JS82-Table1a!#REF!,2))),0)</f>
        <v>0</v>
      </c>
      <c r="JT81" s="31">
        <f>IFERROR(IF(ISTEXT(Table1a!#REF!),"NK",IF(SUM(Table1a!#REF!)=0,"No WAM",ROUND(Table1a!JT82-Table1a!#REF!,2))),0)</f>
        <v>0</v>
      </c>
      <c r="JU81" s="31">
        <f>IFERROR(IF(ISTEXT(Table1a!#REF!),"NK",IF(SUM(Table1a!#REF!)=0,"No WAM",ROUND(Table1a!JU82-Table1a!#REF!,2))),0)</f>
        <v>0</v>
      </c>
      <c r="JV81" s="31">
        <f>IFERROR(IF(ISTEXT(Table1a!#REF!),"NK",IF(SUM(Table1a!#REF!)=0,"No WAM",ROUND(Table1a!JV82-Table1a!#REF!,2))),0)</f>
        <v>0</v>
      </c>
      <c r="JW81" s="31">
        <f>IFERROR(IF(ISTEXT(Table1a!#REF!),"NK",IF(SUM(Table1a!#REF!)=0,"No WAM",ROUND(Table1a!JW82-Table1a!#REF!,2))),0)</f>
        <v>0</v>
      </c>
      <c r="JX81" s="31">
        <f>IFERROR(IF(ISTEXT(Table1a!#REF!),"NK",IF(SUM(Table1a!#REF!)=0,"No WAM",ROUND(Table1a!JX82-Table1a!#REF!,2))),0)</f>
        <v>0</v>
      </c>
      <c r="JY81" s="31">
        <f>IFERROR(IF(ISTEXT(Table1a!#REF!),"NK",IF(SUM(Table1a!#REF!)=0,"No WAM",ROUND(Table1a!JY82-Table1a!#REF!,2))),0)</f>
        <v>0</v>
      </c>
      <c r="JZ81" s="31">
        <f>IFERROR(IF(ISTEXT(Table1a!#REF!),"NK",IF(SUM(Table1a!#REF!)=0,"No WAM",ROUND(Table1a!JZ82-Table1a!#REF!,2))),0)</f>
        <v>0</v>
      </c>
      <c r="KA81" s="31">
        <f>IFERROR(IF(ISTEXT(Table1a!#REF!),"NK",IF(SUM(Table1a!#REF!)=0,"No WAM",ROUND(Table1a!KA82-Table1a!#REF!,2))),0)</f>
        <v>0</v>
      </c>
      <c r="KB81" s="31">
        <f>IFERROR(IF(ISTEXT(Table1a!#REF!),"NK",IF(SUM(Table1a!#REF!)=0,"No WAM",ROUND(Table1a!KB82-Table1a!#REF!,2))),0)</f>
        <v>0</v>
      </c>
      <c r="KC81" s="31">
        <f>IFERROR(IF(ISTEXT(Table1a!#REF!),"NK",IF(SUM(Table1a!#REF!)=0,"No WAM",ROUND(Table1a!KC82-Table1a!#REF!,2))),0)</f>
        <v>0</v>
      </c>
      <c r="KD81" s="31">
        <f>IFERROR(IF(ISTEXT(Table1a!#REF!),"NK",IF(SUM(Table1a!#REF!)=0,"No WAM",ROUND(Table1a!KD82-Table1a!#REF!,2))),0)</f>
        <v>0</v>
      </c>
      <c r="KE81" s="31">
        <f>IFERROR(IF(ISTEXT(Table1a!#REF!),"NK",IF(SUM(Table1a!#REF!)=0,"No WAM",ROUND(Table1a!KE82-Table1a!#REF!,2))),0)</f>
        <v>0</v>
      </c>
      <c r="KF81" s="31">
        <f>IFERROR(IF(ISTEXT(Table1a!#REF!),"NK",IF(SUM(Table1a!#REF!)=0,"No WAM",ROUND(Table1a!KF82-Table1a!#REF!,2))),0)</f>
        <v>0</v>
      </c>
      <c r="KG81" s="31">
        <f>IFERROR(IF(ISTEXT(Table1a!#REF!),"NK",IF(SUM(Table1a!#REF!)=0,"No WAM",ROUND(Table1a!KG82-Table1a!#REF!,2))),0)</f>
        <v>0</v>
      </c>
      <c r="KH81" s="31">
        <f>IFERROR(IF(ISTEXT(Table1a!#REF!),"NK",IF(SUM(Table1a!#REF!)=0,"No WAM",ROUND(Table1a!KH82-Table1a!#REF!,2))),0)</f>
        <v>0</v>
      </c>
      <c r="KI81" s="31">
        <f>IFERROR(IF(ISTEXT(Table1a!#REF!),"NK",IF(SUM(Table1a!#REF!)=0,"No WAM",ROUND(Table1a!KI82-Table1a!#REF!,2))),0)</f>
        <v>0</v>
      </c>
      <c r="KJ81" s="31">
        <f>IFERROR(IF(ISTEXT(Table1a!#REF!),"NK",IF(SUM(Table1a!#REF!)=0,"No WAM",ROUND(Table1a!KJ82-Table1a!#REF!,2))),0)</f>
        <v>0</v>
      </c>
      <c r="KK81" s="31">
        <f>IFERROR(IF(ISTEXT(Table1a!#REF!),"NK",IF(SUM(Table1a!#REF!)=0,"No WAM",ROUND(Table1a!KK82-Table1a!#REF!,2))),0)</f>
        <v>0</v>
      </c>
      <c r="KL81" s="31">
        <f>IFERROR(IF(ISTEXT(Table1a!#REF!),"NK",IF(SUM(Table1a!#REF!)=0,"No WAM",ROUND(Table1a!KL82-Table1a!#REF!,2))),0)</f>
        <v>0</v>
      </c>
      <c r="KM81" s="31">
        <f>IFERROR(IF(ISTEXT(Table1a!#REF!),"NK",IF(SUM(Table1a!#REF!)=0,"No WAM",ROUND(Table1a!KM82-Table1a!#REF!,2))),0)</f>
        <v>0</v>
      </c>
      <c r="KN81" s="31">
        <f>IFERROR(IF(ISTEXT(Table1a!#REF!),"NK",IF(SUM(Table1a!#REF!)=0,"No WAM",ROUND(Table1a!KN82-Table1a!#REF!,2))),0)</f>
        <v>0</v>
      </c>
      <c r="KO81" s="31">
        <f>IFERROR(IF(ISTEXT(Table1a!#REF!),"NK",IF(SUM(Table1a!#REF!)=0,"No WAM",ROUND(Table1a!KO82-Table1a!#REF!,2))),0)</f>
        <v>0</v>
      </c>
      <c r="KP81" s="31">
        <f>IFERROR(IF(ISTEXT(Table1a!#REF!),"NK",IF(SUM(Table1a!#REF!)=0,"No WAM",ROUND(Table1a!KP82-Table1a!#REF!,2))),0)</f>
        <v>0</v>
      </c>
      <c r="KQ81" s="31">
        <f>IFERROR(IF(ISTEXT(Table1a!#REF!),"NK",IF(SUM(Table1a!#REF!)=0,"No WAM",ROUND(Table1a!KQ82-Table1a!#REF!,2))),0)</f>
        <v>0</v>
      </c>
      <c r="KR81" s="31">
        <f>IFERROR(IF(ISTEXT(Table1a!#REF!),"NK",IF(SUM(Table1a!#REF!)=0,"No WAM",ROUND(Table1a!KR82-Table1a!#REF!,2))),0)</f>
        <v>0</v>
      </c>
      <c r="KS81" s="31">
        <f>IFERROR(IF(ISTEXT(Table1a!#REF!),"NK",IF(SUM(Table1a!#REF!)=0,"No WAM",ROUND(Table1a!KS82-Table1a!#REF!,2))),0)</f>
        <v>0</v>
      </c>
      <c r="KT81" s="31">
        <f>IFERROR(IF(ISTEXT(Table1a!#REF!),"NK",IF(SUM(Table1a!#REF!)=0,"No WAM",ROUND(Table1a!KT82-Table1a!#REF!,2))),0)</f>
        <v>0</v>
      </c>
      <c r="KU81" s="31">
        <f>IFERROR(IF(ISTEXT(Table1a!#REF!),"NK",IF(SUM(Table1a!#REF!)=0,"No WAM",ROUND(Table1a!KU82-Table1a!#REF!,2))),0)</f>
        <v>0</v>
      </c>
      <c r="KV81" s="31">
        <f>IFERROR(IF(ISTEXT(Table1a!#REF!),"NK",IF(SUM(Table1a!#REF!)=0,"No WAM",ROUND(Table1a!KV82-Table1a!#REF!,2))),0)</f>
        <v>0</v>
      </c>
      <c r="KW81" s="129"/>
      <c r="KX81" s="129"/>
      <c r="KY81" s="129"/>
      <c r="KZ81" s="129"/>
      <c r="LA81" s="129"/>
      <c r="LB81" s="129"/>
      <c r="LC81" s="129"/>
      <c r="LD81" s="129"/>
      <c r="LE81" s="129"/>
      <c r="LF81" s="129"/>
      <c r="LG81" s="129"/>
      <c r="LH81" s="129"/>
      <c r="LI81" s="129"/>
      <c r="LJ81" s="129"/>
      <c r="LK81" s="129"/>
      <c r="LL81" s="129"/>
      <c r="LM81" s="129"/>
      <c r="LN81" s="129"/>
      <c r="LO81" s="129"/>
      <c r="LP81" s="129"/>
      <c r="LQ81" s="129"/>
      <c r="LR81" s="129"/>
      <c r="LS81" s="129"/>
      <c r="LT81" s="129"/>
      <c r="LU81" s="129"/>
      <c r="LV81" s="129"/>
      <c r="LW81" s="129"/>
      <c r="LX81" s="129"/>
      <c r="LY81" s="129"/>
      <c r="LZ81" s="129"/>
      <c r="MA81" s="129"/>
      <c r="MB81" s="129"/>
      <c r="MC81" s="129"/>
      <c r="MD81" s="129"/>
      <c r="ME81" s="129"/>
      <c r="MF81" s="129"/>
      <c r="MG81" s="129"/>
      <c r="MH81" s="129"/>
      <c r="MI81" s="129"/>
      <c r="MJ81" s="129"/>
      <c r="MK81" s="129"/>
      <c r="ML81" s="129"/>
      <c r="MM81" s="129"/>
      <c r="MN81" s="129"/>
      <c r="MO81" s="129"/>
      <c r="MP81" s="129"/>
      <c r="MQ81" s="129"/>
      <c r="MR81" s="129"/>
      <c r="MS81" s="129"/>
      <c r="MT81" s="129"/>
      <c r="MU81" s="129"/>
      <c r="MV81" s="129"/>
      <c r="MW81" s="129"/>
      <c r="MX81" s="129"/>
      <c r="MY81" s="129"/>
      <c r="MZ81" s="129"/>
      <c r="NA81" s="129"/>
      <c r="NB81" s="129"/>
      <c r="NC81" s="129"/>
      <c r="ND81" s="129"/>
      <c r="NE81" s="129"/>
      <c r="NF81" s="129"/>
      <c r="NG81" s="129"/>
      <c r="NH81" s="129"/>
      <c r="NI81" s="129"/>
      <c r="NJ81" s="129"/>
      <c r="NK81" s="129"/>
      <c r="NL81" s="129"/>
      <c r="NM81" s="9"/>
      <c r="NN81" s="9"/>
      <c r="NO81" s="9"/>
      <c r="NP81" s="9"/>
      <c r="NQ81" s="9"/>
      <c r="NR81" s="9"/>
      <c r="NS81" s="9"/>
      <c r="NT81" s="9"/>
      <c r="NU81" s="9"/>
      <c r="NV81" s="9"/>
      <c r="NW81" s="9"/>
      <c r="NX81" s="9"/>
    </row>
    <row r="82" spans="1:397">
      <c r="A82" s="98" t="s">
        <v>348</v>
      </c>
      <c r="B82" s="95" t="s">
        <v>92</v>
      </c>
      <c r="C82" s="31">
        <f>IFERROR(IF(ISTEXT(Table1a!#REF!),"NK",IF(SUM(Table1a!#REF!)=0,"No WAM",ROUND(Table1a!C83-Table1a!#REF!,2))),0)</f>
        <v>0</v>
      </c>
      <c r="D82" s="31">
        <f>IFERROR(IF(ISTEXT(Table1a!#REF!),"NK",IF(SUM(Table1a!#REF!)=0,"No WAM",ROUND(Table1a!D83-Table1a!#REF!,2))),0)</f>
        <v>0</v>
      </c>
      <c r="E82" s="31">
        <f>IFERROR(IF(ISTEXT(Table1a!#REF!),"NK",IF(SUM(Table1a!#REF!)=0,"No WAM",ROUND(Table1a!E83-Table1a!#REF!,2))),0)</f>
        <v>0</v>
      </c>
      <c r="F82" s="31">
        <f>IFERROR(IF(ISTEXT(Table1a!#REF!),"NK",IF(SUM(Table1a!#REF!)=0,"No WAM",ROUND(Table1a!F83-Table1a!#REF!,2))),0)</f>
        <v>0</v>
      </c>
      <c r="G82" s="31">
        <f>IFERROR(IF(ISTEXT(Table1a!#REF!),"NK",IF(SUM(Table1a!#REF!)=0,"No WAM",ROUND(Table1a!G83-Table1a!#REF!,2))),0)</f>
        <v>0</v>
      </c>
      <c r="H82" s="31">
        <f>IFERROR(IF(ISTEXT(Table1a!#REF!),"NK",IF(SUM(Table1a!#REF!)=0,"No WAM",ROUND(Table1a!H83-Table1a!#REF!,2))),0)</f>
        <v>0</v>
      </c>
      <c r="I82" s="31">
        <f>IFERROR(IF(ISTEXT(Table1a!#REF!),"NK",IF(SUM(Table1a!#REF!)=0,"No WAM",ROUND(Table1a!I83-Table1a!#REF!,2))),0)</f>
        <v>0</v>
      </c>
      <c r="J82" s="31">
        <f>IFERROR(IF(ISTEXT(Table1a!#REF!),"NK",IF(SUM(Table1a!#REF!)=0,"No WAM",ROUND(Table1a!J83-Table1a!#REF!,2))),0)</f>
        <v>0</v>
      </c>
      <c r="K82" s="31">
        <f>IFERROR(IF(ISTEXT(Table1a!#REF!),"NK",IF(SUM(Table1a!#REF!)=0,"No WAM",ROUND(Table1a!K83-Table1a!#REF!,2))),0)</f>
        <v>0</v>
      </c>
      <c r="L82" s="31">
        <f>IFERROR(IF(ISTEXT(Table1a!#REF!),"NK",IF(SUM(Table1a!#REF!)=0,"No WAM",ROUND(Table1a!L83-Table1a!#REF!,2))),0)</f>
        <v>0</v>
      </c>
      <c r="M82" s="31">
        <f>IFERROR(IF(ISTEXT(Table1a!#REF!),"NK",IF(SUM(Table1a!#REF!)=0,"No WAM",ROUND(Table1a!M83-Table1a!#REF!,2))),0)</f>
        <v>0</v>
      </c>
      <c r="N82" s="31">
        <f>IFERROR(IF(ISTEXT(Table1a!#REF!),"NK",IF(SUM(Table1a!#REF!)=0,"No WAM",ROUND(Table1a!N83-Table1a!#REF!,2))),0)</f>
        <v>0</v>
      </c>
      <c r="O82" s="31">
        <f>IFERROR(IF(ISTEXT(Table1a!#REF!),"NK",IF(SUM(Table1a!#REF!)=0,"No WAM",ROUND(Table1a!O83-Table1a!#REF!,2))),0)</f>
        <v>0</v>
      </c>
      <c r="P82" s="31">
        <f>IFERROR(IF(ISTEXT(Table1a!#REF!),"NK",IF(SUM(Table1a!#REF!)=0,"No WAM",ROUND(Table1a!P83-Table1a!#REF!,2))),0)</f>
        <v>0</v>
      </c>
      <c r="Q82" s="31">
        <f>IFERROR(IF(ISTEXT(Table1a!#REF!),"NK",IF(SUM(Table1a!#REF!)=0,"No WAM",ROUND(Table1a!Q83-Table1a!#REF!,2))),0)</f>
        <v>0</v>
      </c>
      <c r="R82" s="31">
        <f>IFERROR(IF(ISTEXT(Table1a!#REF!),"NK",IF(SUM(Table1a!#REF!)=0,"No WAM",ROUND(Table1a!R83-Table1a!#REF!,2))),0)</f>
        <v>0</v>
      </c>
      <c r="S82" s="31">
        <f>IFERROR(IF(ISTEXT(Table1a!#REF!),"NK",IF(SUM(Table1a!#REF!)=0,"No WAM",ROUND(Table1a!S83-Table1a!#REF!,2))),0)</f>
        <v>0</v>
      </c>
      <c r="T82" s="31">
        <f>IFERROR(IF(ISTEXT(Table1a!#REF!),"NK",IF(SUM(Table1a!#REF!)=0,"No WAM",ROUND(Table1a!T83-Table1a!#REF!,2))),0)</f>
        <v>0</v>
      </c>
      <c r="U82" s="31">
        <f>IFERROR(IF(ISTEXT(Table1a!#REF!),"NK",IF(SUM(Table1a!#REF!)=0,"No WAM",ROUND(Table1a!U83-Table1a!#REF!,2))),0)</f>
        <v>0</v>
      </c>
      <c r="V82" s="31">
        <f>IFERROR(IF(ISTEXT(Table1a!#REF!),"NK",IF(SUM(Table1a!#REF!)=0,"No WAM",ROUND(Table1a!V83-Table1a!#REF!,2))),0)</f>
        <v>0</v>
      </c>
      <c r="W82" s="31">
        <f>IFERROR(IF(ISTEXT(Table1a!#REF!),"NK",IF(SUM(Table1a!#REF!)=0,"No WAM",ROUND(Table1a!W83-Table1a!#REF!,2))),0)</f>
        <v>0</v>
      </c>
      <c r="X82" s="31">
        <f>IFERROR(IF(ISTEXT(Table1a!#REF!),"NK",IF(SUM(Table1a!#REF!)=0,"No WAM",ROUND(Table1a!X83-Table1a!#REF!,2))),0)</f>
        <v>0</v>
      </c>
      <c r="Y82" s="31">
        <f>IFERROR(IF(ISTEXT(Table1a!#REF!),"NK",IF(SUM(Table1a!#REF!)=0,"No WAM",ROUND(Table1a!Y83-Table1a!#REF!,2))),0)</f>
        <v>0</v>
      </c>
      <c r="Z82" s="31">
        <f>IFERROR(IF(ISTEXT(Table1a!#REF!),"NK",IF(SUM(Table1a!#REF!)=0,"No WAM",ROUND(Table1a!Z83-Table1a!#REF!,2))),0)</f>
        <v>0</v>
      </c>
      <c r="AA82" s="31">
        <f>IFERROR(IF(ISTEXT(Table1a!#REF!),"NK",IF(SUM(Table1a!#REF!)=0,"No WAM",ROUND(Table1a!AA83-Table1a!#REF!,2))),0)</f>
        <v>0</v>
      </c>
      <c r="AB82" s="31">
        <f>IFERROR(IF(ISTEXT(Table1a!#REF!),"NK",IF(SUM(Table1a!#REF!)=0,"No WAM",ROUND(Table1a!AB83-Table1a!#REF!,2))),0)</f>
        <v>0</v>
      </c>
      <c r="AC82" s="31">
        <f>IFERROR(IF(ISTEXT(Table1a!#REF!),"NK",IF(SUM(Table1a!#REF!)=0,"No WAM",ROUND(Table1a!AC83-Table1a!#REF!,2))),0)</f>
        <v>0</v>
      </c>
      <c r="AD82" s="31">
        <f>IFERROR(IF(ISTEXT(Table1a!#REF!),"NK",IF(SUM(Table1a!#REF!)=0,"No WAM",ROUND(Table1a!AD83-Table1a!#REF!,2))),0)</f>
        <v>0</v>
      </c>
      <c r="AE82" s="31">
        <f>IFERROR(IF(ISTEXT(Table1a!#REF!),"NK",IF(SUM(Table1a!#REF!)=0,"No WAM",ROUND(Table1a!AE83-Table1a!#REF!,2))),0)</f>
        <v>0</v>
      </c>
      <c r="AF82" s="31">
        <f>IFERROR(IF(ISTEXT(Table1a!#REF!),"NK",IF(SUM(Table1a!#REF!)=0,"No WAM",ROUND(Table1a!AF83-Table1a!#REF!,2))),0)</f>
        <v>0</v>
      </c>
      <c r="AG82" s="31">
        <f>IFERROR(IF(ISTEXT(Table1a!#REF!),"NK",IF(SUM(Table1a!#REF!)=0,"No WAM",ROUND(Table1a!AG83-Table1a!#REF!,2))),0)</f>
        <v>0</v>
      </c>
      <c r="AH82" s="31">
        <f>IFERROR(IF(ISTEXT(Table1a!#REF!),"NK",IF(SUM(Table1a!#REF!)=0,"No WAM",ROUND(Table1a!AH83-Table1a!#REF!,2))),0)</f>
        <v>0</v>
      </c>
      <c r="AI82" s="31">
        <f>IFERROR(IF(ISTEXT(Table1a!#REF!),"NK",IF(SUM(Table1a!#REF!)=0,"No WAM",ROUND(Table1a!AI83-Table1a!#REF!,2))),0)</f>
        <v>0</v>
      </c>
      <c r="AJ82" s="31">
        <f>IFERROR(IF(ISTEXT(Table1a!#REF!),"NK",IF(SUM(Table1a!#REF!)=0,"No WAM",ROUND(Table1a!AJ83-Table1a!#REF!,2))),0)</f>
        <v>0</v>
      </c>
      <c r="AK82" s="31">
        <f>IFERROR(IF(ISTEXT(Table1a!#REF!),"NK",IF(SUM(Table1a!#REF!)=0,"No WAM",ROUND(Table1a!AK83-Table1a!#REF!,2))),0)</f>
        <v>0</v>
      </c>
      <c r="AL82" s="31">
        <f>IFERROR(IF(ISTEXT(Table1a!#REF!),"NK",IF(SUM(Table1a!#REF!)=0,"No WAM",ROUND(Table1a!AL83-Table1a!#REF!,2))),0)</f>
        <v>0</v>
      </c>
      <c r="AM82" s="31">
        <f>IFERROR(IF(ISTEXT(Table1a!#REF!),"NK",IF(SUM(Table1a!#REF!)=0,"No WAM",ROUND(Table1a!AM83-Table1a!#REF!,2))),0)</f>
        <v>0</v>
      </c>
      <c r="AN82" s="31">
        <f>IFERROR(IF(ISTEXT(Table1a!#REF!),"NK",IF(SUM(Table1a!#REF!)=0,"No WAM",ROUND(Table1a!AN83-Table1a!#REF!,2))),0)</f>
        <v>0</v>
      </c>
      <c r="AO82" s="31">
        <f>IFERROR(IF(ISTEXT(Table1a!#REF!),"NK",IF(SUM(Table1a!#REF!)=0,"No WAM",ROUND(Table1a!AO83-Table1a!#REF!,2))),0)</f>
        <v>0</v>
      </c>
      <c r="AP82" s="31">
        <f>IFERROR(IF(ISTEXT(Table1a!#REF!),"NK",IF(SUM(Table1a!#REF!)=0,"No WAM",ROUND(Table1a!AP83-Table1a!#REF!,2))),0)</f>
        <v>0</v>
      </c>
      <c r="AQ82" s="31">
        <f>IFERROR(IF(ISTEXT(Table1a!#REF!),"NK",IF(SUM(Table1a!#REF!)=0,"No WAM",ROUND(Table1a!AQ83-Table1a!#REF!,2))),0)</f>
        <v>0</v>
      </c>
      <c r="AR82" s="31">
        <f>IFERROR(IF(ISTEXT(Table1a!#REF!),"NK",IF(SUM(Table1a!#REF!)=0,"No WAM",ROUND(Table1a!AR83-Table1a!#REF!,2))),0)</f>
        <v>0</v>
      </c>
      <c r="AS82" s="31">
        <f>IFERROR(IF(ISTEXT(Table1a!#REF!),"NK",IF(SUM(Table1a!#REF!)=0,"No WAM",ROUND(Table1a!AS83-Table1a!#REF!,2))),0)</f>
        <v>0</v>
      </c>
      <c r="AT82" s="31">
        <f>IFERROR(IF(ISTEXT(Table1a!#REF!),"NK",IF(SUM(Table1a!#REF!)=0,"No WAM",ROUND(Table1a!AT83-Table1a!#REF!,2))),0)</f>
        <v>0</v>
      </c>
      <c r="AU82" s="31">
        <f>IFERROR(IF(ISTEXT(Table1a!#REF!),"NK",IF(SUM(Table1a!#REF!)=0,"No WAM",ROUND(Table1a!AU83-Table1a!#REF!,2))),0)</f>
        <v>0</v>
      </c>
      <c r="AV82" s="31">
        <f>IFERROR(IF(ISTEXT(Table1a!#REF!),"NK",IF(SUM(Table1a!#REF!)=0,"No WAM",ROUND(Table1a!AV83-Table1a!#REF!,2))),0)</f>
        <v>0</v>
      </c>
      <c r="AW82" s="31">
        <f>IFERROR(IF(ISTEXT(Table1a!#REF!),"NK",IF(SUM(Table1a!#REF!)=0,"No WAM",ROUND(Table1a!AW83-Table1a!#REF!,2))),0)</f>
        <v>0</v>
      </c>
      <c r="AX82" s="31">
        <f>IFERROR(IF(ISTEXT(Table1a!#REF!),"NK",IF(SUM(Table1a!#REF!)=0,"No WAM",ROUND(Table1a!AX83-Table1a!#REF!,2))),0)</f>
        <v>0</v>
      </c>
      <c r="AY82" s="31">
        <f>IFERROR(IF(ISTEXT(Table1a!#REF!),"NK",IF(SUM(Table1a!#REF!)=0,"No WAM",ROUND(Table1a!AY83-Table1a!#REF!,2))),0)</f>
        <v>0</v>
      </c>
      <c r="AZ82" s="31">
        <f>IFERROR(IF(ISTEXT(Table1a!#REF!),"NK",IF(SUM(Table1a!#REF!)=0,"No WAM",ROUND(Table1a!AZ83-Table1a!#REF!,2))),0)</f>
        <v>0</v>
      </c>
      <c r="BA82" s="31">
        <f>IFERROR(IF(ISTEXT(Table1a!#REF!),"NK",IF(SUM(Table1a!#REF!)=0,"No WAM",ROUND(Table1a!BA83-Table1a!#REF!,2))),0)</f>
        <v>0</v>
      </c>
      <c r="BB82" s="31">
        <f>IFERROR(IF(ISTEXT(Table1a!#REF!),"NK",IF(SUM(Table1a!#REF!)=0,"No WAM",ROUND(Table1a!BB83-Table1a!#REF!,2))),0)</f>
        <v>0</v>
      </c>
      <c r="BC82" s="31">
        <f>IFERROR(IF(ISTEXT(Table1a!#REF!),"NK",IF(SUM(Table1a!#REF!)=0,"No WAM",ROUND(Table1a!BC83-Table1a!#REF!,2))),0)</f>
        <v>0</v>
      </c>
      <c r="BD82" s="31">
        <f>IFERROR(IF(ISTEXT(Table1a!#REF!),"NK",IF(SUM(Table1a!#REF!)=0,"No WAM",ROUND(Table1a!BD83-Table1a!#REF!,2))),0)</f>
        <v>0</v>
      </c>
      <c r="BE82" s="31">
        <f>IFERROR(IF(ISTEXT(Table1a!#REF!),"NK",IF(SUM(Table1a!#REF!)=0,"No WAM",ROUND(Table1a!BE83-Table1a!#REF!,2))),0)</f>
        <v>0</v>
      </c>
      <c r="BF82" s="31">
        <f>IFERROR(IF(ISTEXT(Table1a!#REF!),"NK",IF(SUM(Table1a!#REF!)=0,"No WAM",ROUND(Table1a!BF83-Table1a!#REF!,2))),0)</f>
        <v>0</v>
      </c>
      <c r="BG82" s="31">
        <f>IFERROR(IF(ISTEXT(Table1a!#REF!),"NK",IF(SUM(Table1a!#REF!)=0,"No WAM",ROUND(Table1a!BG83-Table1a!#REF!,2))),0)</f>
        <v>0</v>
      </c>
      <c r="BH82" s="31">
        <f>IFERROR(IF(ISTEXT(Table1a!#REF!),"NK",IF(SUM(Table1a!#REF!)=0,"No WAM",ROUND(Table1a!BH83-Table1a!#REF!,2))),0)</f>
        <v>0</v>
      </c>
      <c r="BI82" s="31">
        <f>IFERROR(IF(ISTEXT(Table1a!#REF!),"NK",IF(SUM(Table1a!#REF!)=0,"No WAM",ROUND(Table1a!BI83-Table1a!#REF!,2))),0)</f>
        <v>0</v>
      </c>
      <c r="BJ82" s="31">
        <f>IFERROR(IF(ISTEXT(Table1a!#REF!),"NK",IF(SUM(Table1a!#REF!)=0,"No WAM",ROUND(Table1a!BJ83-Table1a!#REF!,2))),0)</f>
        <v>0</v>
      </c>
      <c r="BK82" s="31">
        <f>IFERROR(IF(ISTEXT(Table1a!#REF!),"NK",IF(SUM(Table1a!#REF!)=0,"No WAM",ROUND(Table1a!BK83-Table1a!#REF!,2))),0)</f>
        <v>0</v>
      </c>
      <c r="BL82" s="31">
        <f>IFERROR(IF(ISTEXT(Table1a!#REF!),"NK",IF(SUM(Table1a!#REF!)=0,"No WAM",ROUND(Table1a!BL83-Table1a!#REF!,2))),0)</f>
        <v>0</v>
      </c>
      <c r="BM82" s="31">
        <f>IFERROR(IF(ISTEXT(Table1a!#REF!),"NK",IF(SUM(Table1a!#REF!)=0,"No WAM",ROUND(Table1a!BM83-Table1a!#REF!,2))),0)</f>
        <v>0</v>
      </c>
      <c r="BN82" s="31">
        <f>IFERROR(IF(ISTEXT(Table1a!#REF!),"NK",IF(SUM(Table1a!#REF!)=0,"No WAM",ROUND(Table1a!BN83-Table1a!#REF!,2))),0)</f>
        <v>0</v>
      </c>
      <c r="BO82" s="31">
        <f>IFERROR(IF(ISTEXT(Table1a!#REF!),"NK",IF(SUM(Table1a!#REF!)=0,"No WAM",ROUND(Table1a!BO83-Table1a!#REF!,2))),0)</f>
        <v>0</v>
      </c>
      <c r="BP82" s="31">
        <f>IFERROR(IF(ISTEXT(Table1a!#REF!),"NK",IF(SUM(Table1a!#REF!)=0,"No WAM",ROUND(Table1a!BP83-Table1a!#REF!,2))),0)</f>
        <v>0</v>
      </c>
      <c r="BQ82" s="31">
        <f>IFERROR(IF(ISTEXT(Table1a!#REF!),"NK",IF(SUM(Table1a!#REF!)=0,"No WAM",ROUND(Table1a!BQ83-Table1a!#REF!,2))),0)</f>
        <v>0</v>
      </c>
      <c r="BR82" s="31">
        <f>IFERROR(IF(ISTEXT(Table1a!#REF!),"NK",IF(SUM(Table1a!#REF!)=0,"No WAM",ROUND(Table1a!BR83-Table1a!#REF!,2))),0)</f>
        <v>0</v>
      </c>
      <c r="BS82" s="31">
        <f>IFERROR(IF(ISTEXT(Table1a!#REF!),"NK",IF(SUM(Table1a!#REF!)=0,"No WAM",ROUND(Table1a!BS83-Table1a!#REF!,2))),0)</f>
        <v>0</v>
      </c>
      <c r="BT82" s="31">
        <f>IFERROR(IF(ISTEXT(Table1a!#REF!),"NK",IF(SUM(Table1a!#REF!)=0,"No WAM",ROUND(Table1a!BT83-Table1a!#REF!,2))),0)</f>
        <v>0</v>
      </c>
      <c r="BU82" s="31">
        <f>IFERROR(IF(ISTEXT(Table1a!#REF!),"NK",IF(SUM(Table1a!#REF!)=0,"No WAM",ROUND(Table1a!BU83-Table1a!#REF!,2))),0)</f>
        <v>0</v>
      </c>
      <c r="BV82" s="31">
        <f>IFERROR(IF(ISTEXT(Table1a!#REF!),"NK",IF(SUM(Table1a!#REF!)=0,"No WAM",ROUND(Table1a!BV83-Table1a!#REF!,2))),0)</f>
        <v>0</v>
      </c>
      <c r="BW82" s="31">
        <f>IFERROR(IF(ISTEXT(Table1a!#REF!),"NK",IF(SUM(Table1a!#REF!)=0,"No WAM",ROUND(Table1a!BW83-Table1a!#REF!,2))),0)</f>
        <v>0</v>
      </c>
      <c r="BX82" s="31">
        <f>IFERROR(IF(ISTEXT(Table1a!#REF!),"NK",IF(SUM(Table1a!#REF!)=0,"No WAM",ROUND(Table1a!BX83-Table1a!#REF!,2))),0)</f>
        <v>0</v>
      </c>
      <c r="BY82" s="31">
        <f>IFERROR(IF(ISTEXT(Table1a!#REF!),"NK",IF(SUM(Table1a!#REF!)=0,"No WAM",ROUND(Table1a!BY83-Table1a!#REF!,2))),0)</f>
        <v>0</v>
      </c>
      <c r="BZ82" s="31">
        <f>IFERROR(IF(ISTEXT(Table1a!#REF!),"NK",IF(SUM(Table1a!#REF!)=0,"No WAM",ROUND(Table1a!BZ83-Table1a!#REF!,2))),0)</f>
        <v>0</v>
      </c>
      <c r="CA82" s="31">
        <f>IFERROR(IF(ISTEXT(Table1a!#REF!),"NK",IF(SUM(Table1a!#REF!)=0,"No WAM",ROUND(Table1a!CA83-Table1a!#REF!,2))),0)</f>
        <v>0</v>
      </c>
      <c r="CB82" s="31">
        <f>IFERROR(IF(ISTEXT(Table1a!#REF!),"NK",IF(SUM(Table1a!#REF!)=0,"No WAM",ROUND(Table1a!CB83-Table1a!#REF!,2))),0)</f>
        <v>0</v>
      </c>
      <c r="CC82" s="31">
        <f>IFERROR(IF(ISTEXT(Table1a!#REF!),"NK",IF(SUM(Table1a!#REF!)=0,"No WAM",ROUND(Table1a!CC83-Table1a!#REF!,2))),0)</f>
        <v>0</v>
      </c>
      <c r="CD82" s="31">
        <f>IFERROR(IF(ISTEXT(Table1a!#REF!),"NK",IF(SUM(Table1a!#REF!)=0,"No WAM",ROUND(Table1a!CD83-Table1a!#REF!,2))),0)</f>
        <v>0</v>
      </c>
      <c r="CE82" s="31">
        <f>IFERROR(IF(ISTEXT(Table1a!#REF!),"NK",IF(SUM(Table1a!#REF!)=0,"No WAM",ROUND(Table1a!CE83-Table1a!#REF!,2))),0)</f>
        <v>0</v>
      </c>
      <c r="CF82" s="31">
        <f>IFERROR(IF(ISTEXT(Table1a!#REF!),"NK",IF(SUM(Table1a!#REF!)=0,"No WAM",ROUND(Table1a!CF83-Table1a!#REF!,2))),0)</f>
        <v>0</v>
      </c>
      <c r="CG82" s="31">
        <f>IFERROR(IF(ISTEXT(Table1a!#REF!),"NK",IF(SUM(Table1a!#REF!)=0,"No WAM",ROUND(Table1a!CG83-Table1a!#REF!,2))),0)</f>
        <v>0</v>
      </c>
      <c r="CH82" s="31">
        <f>IFERROR(IF(ISTEXT(Table1a!#REF!),"NK",IF(SUM(Table1a!#REF!)=0,"No WAM",ROUND(Table1a!CH83-Table1a!#REF!,2))),0)</f>
        <v>0</v>
      </c>
      <c r="CI82" s="31">
        <f>IFERROR(IF(ISTEXT(Table1a!#REF!),"NK",IF(SUM(Table1a!#REF!)=0,"No WAM",ROUND(Table1a!CI83-Table1a!#REF!,2))),0)</f>
        <v>0</v>
      </c>
      <c r="CJ82" s="31">
        <f>IFERROR(IF(ISTEXT(Table1a!#REF!),"NK",IF(SUM(Table1a!#REF!)=0,"No WAM",ROUND(Table1a!CJ83-Table1a!#REF!,2))),0)</f>
        <v>0</v>
      </c>
      <c r="CK82" s="31">
        <f>IFERROR(IF(ISTEXT(Table1a!#REF!),"NK",IF(SUM(Table1a!#REF!)=0,"No WAM",ROUND(Table1a!CK83-Table1a!#REF!,2))),0)</f>
        <v>0</v>
      </c>
      <c r="CL82" s="31">
        <f>IFERROR(IF(ISTEXT(Table1a!#REF!),"NK",IF(SUM(Table1a!#REF!)=0,"No WAM",ROUND(Table1a!CL83-Table1a!#REF!,2))),0)</f>
        <v>0</v>
      </c>
      <c r="CM82" s="31">
        <f>IFERROR(IF(ISTEXT(Table1a!#REF!),"NK",IF(SUM(Table1a!#REF!)=0,"No WAM",ROUND(Table1a!CM83-Table1a!#REF!,2))),0)</f>
        <v>0</v>
      </c>
      <c r="CN82" s="31">
        <f>IFERROR(IF(ISTEXT(Table1a!#REF!),"NK",IF(SUM(Table1a!#REF!)=0,"No WAM",ROUND(Table1a!CN83-Table1a!#REF!,2))),0)</f>
        <v>0</v>
      </c>
      <c r="CO82" s="31">
        <f>IFERROR(IF(ISTEXT(Table1a!#REF!),"NK",IF(SUM(Table1a!#REF!)=0,"No WAM",ROUND(Table1a!CO83-Table1a!#REF!,2))),0)</f>
        <v>0</v>
      </c>
      <c r="CP82" s="31">
        <f>IFERROR(IF(ISTEXT(Table1a!#REF!),"NK",IF(SUM(Table1a!#REF!)=0,"No WAM",ROUND(Table1a!CP83-Table1a!#REF!,2))),0)</f>
        <v>0</v>
      </c>
      <c r="CQ82" s="31">
        <f>IFERROR(IF(ISTEXT(Table1a!#REF!),"NK",IF(SUM(Table1a!#REF!)=0,"No WAM",ROUND(Table1a!CQ83-Table1a!#REF!,2))),0)</f>
        <v>0</v>
      </c>
      <c r="CR82" s="31">
        <f>IFERROR(IF(ISTEXT(Table1a!#REF!),"NK",IF(SUM(Table1a!#REF!)=0,"No WAM",ROUND(Table1a!CR83-Table1a!#REF!,2))),0)</f>
        <v>0</v>
      </c>
      <c r="CS82" s="31">
        <f>IFERROR(IF(ISTEXT(Table1a!#REF!),"NK",IF(SUM(Table1a!#REF!)=0,"No WAM",ROUND(Table1a!CS83-Table1a!#REF!,2))),0)</f>
        <v>0</v>
      </c>
      <c r="CT82" s="31">
        <f>IFERROR(IF(ISTEXT(Table1a!#REF!),"NK",IF(SUM(Table1a!#REF!)=0,"No WAM",ROUND(Table1a!CT83-Table1a!#REF!,2))),0)</f>
        <v>0</v>
      </c>
      <c r="CU82" s="31">
        <f>IFERROR(IF(ISTEXT(Table1a!#REF!),"NK",IF(SUM(Table1a!#REF!)=0,"No WAM",ROUND(Table1a!CU83-Table1a!#REF!,2))),0)</f>
        <v>0</v>
      </c>
      <c r="CV82" s="31">
        <f>IFERROR(IF(ISTEXT(Table1a!#REF!),"NK",IF(SUM(Table1a!#REF!)=0,"No WAM",ROUND(Table1a!CV83-Table1a!#REF!,2))),0)</f>
        <v>0</v>
      </c>
      <c r="CW82" s="31">
        <f>IFERROR(IF(ISTEXT(Table1a!#REF!),"NK",IF(SUM(Table1a!#REF!)=0,"No WAM",ROUND(Table1a!CW83-Table1a!#REF!,2))),0)</f>
        <v>0</v>
      </c>
      <c r="CX82" s="31">
        <f>IFERROR(IF(ISTEXT(Table1a!#REF!),"NK",IF(SUM(Table1a!#REF!)=0,"No WAM",ROUND(Table1a!CX83-Table1a!#REF!,2))),0)</f>
        <v>0</v>
      </c>
      <c r="CY82" s="31">
        <f>IFERROR(IF(ISTEXT(Table1a!#REF!),"NK",IF(SUM(Table1a!#REF!)=0,"No WAM",ROUND(Table1a!CY83-Table1a!#REF!,2))),0)</f>
        <v>0</v>
      </c>
      <c r="CZ82" s="31">
        <f>IFERROR(IF(ISTEXT(Table1a!#REF!),"NK",IF(SUM(Table1a!#REF!)=0,"No WAM",ROUND(Table1a!CZ83-Table1a!#REF!,2))),0)</f>
        <v>0</v>
      </c>
      <c r="DA82" s="129"/>
      <c r="DB82" s="129"/>
      <c r="DC82" s="129"/>
      <c r="DD82" s="129"/>
      <c r="DE82" s="129"/>
      <c r="DF82" s="129"/>
      <c r="DG82" s="129"/>
      <c r="DH82" s="129"/>
      <c r="DI82" s="129"/>
      <c r="DJ82" s="129"/>
      <c r="DK82" s="129"/>
      <c r="DL82" s="129"/>
      <c r="DM82" s="129"/>
      <c r="DN82" s="129"/>
      <c r="DO82" s="129"/>
      <c r="DP82" s="129"/>
      <c r="DQ82" s="129"/>
      <c r="DR82" s="129"/>
      <c r="DS82" s="129"/>
      <c r="DT82" s="129"/>
      <c r="DU82" s="129"/>
      <c r="DV82" s="129"/>
      <c r="DW82" s="129"/>
      <c r="DX82" s="129"/>
      <c r="DY82" s="129"/>
      <c r="DZ82" s="129"/>
      <c r="EA82" s="129"/>
      <c r="EB82" s="129"/>
      <c r="EC82" s="129"/>
      <c r="ED82" s="129"/>
      <c r="EE82" s="129"/>
      <c r="EF82" s="129"/>
      <c r="EG82" s="129"/>
      <c r="EH82" s="129"/>
      <c r="EI82" s="129"/>
      <c r="EJ82" s="129"/>
      <c r="EK82" s="129"/>
      <c r="EL82" s="129"/>
      <c r="EM82" s="129"/>
      <c r="EN82" s="129"/>
      <c r="EO82" s="129"/>
      <c r="EP82" s="129"/>
      <c r="EQ82" s="129"/>
      <c r="ER82" s="129"/>
      <c r="ES82" s="129"/>
      <c r="ET82" s="129"/>
      <c r="EU82" s="129"/>
      <c r="EV82" s="129"/>
      <c r="EW82" s="129"/>
      <c r="EX82" s="129"/>
      <c r="EY82" s="129"/>
      <c r="EZ82" s="129"/>
      <c r="FA82" s="129"/>
      <c r="FB82" s="129"/>
      <c r="FC82" s="129"/>
      <c r="FD82" s="129"/>
      <c r="FE82" s="129"/>
      <c r="FF82" s="129"/>
      <c r="FG82" s="129"/>
      <c r="FH82" s="129"/>
      <c r="FI82" s="129"/>
      <c r="FJ82" s="129"/>
      <c r="FK82" s="129"/>
      <c r="FL82" s="129"/>
      <c r="FM82" s="129"/>
      <c r="FN82" s="129"/>
      <c r="FO82" s="129"/>
      <c r="FP82" s="129"/>
      <c r="FQ82" s="129"/>
      <c r="FR82" s="129"/>
      <c r="FS82" s="129"/>
      <c r="FT82" s="129"/>
      <c r="FU82" s="129"/>
      <c r="FV82" s="129"/>
      <c r="FW82" s="129"/>
      <c r="FX82" s="129"/>
      <c r="FY82" s="129"/>
      <c r="FZ82" s="129"/>
      <c r="GA82" s="129"/>
      <c r="GB82" s="129"/>
      <c r="GC82" s="129"/>
      <c r="GD82" s="129"/>
      <c r="GE82" s="129"/>
      <c r="GF82" s="129"/>
      <c r="GG82" s="129"/>
      <c r="GH82" s="129"/>
      <c r="GI82" s="129"/>
      <c r="GJ82" s="129"/>
      <c r="GK82" s="129"/>
      <c r="GL82" s="129"/>
      <c r="GM82" s="129"/>
      <c r="GN82" s="129"/>
      <c r="GO82" s="129"/>
      <c r="GP82" s="129"/>
      <c r="GQ82" s="129"/>
      <c r="GR82" s="129"/>
      <c r="GS82" s="129"/>
      <c r="GT82" s="129"/>
      <c r="GU82" s="129"/>
      <c r="GV82" s="129"/>
      <c r="GW82" s="129"/>
      <c r="GX82" s="129"/>
      <c r="GY82" s="129"/>
      <c r="GZ82" s="129"/>
      <c r="HA82" s="129"/>
      <c r="HB82" s="129"/>
      <c r="HC82" s="129"/>
      <c r="HD82" s="129"/>
      <c r="HE82" s="129"/>
      <c r="HF82" s="129"/>
      <c r="HG82" s="129"/>
      <c r="HH82" s="129"/>
      <c r="HI82" s="129"/>
      <c r="HJ82" s="129"/>
      <c r="HK82" s="129"/>
      <c r="HL82" s="129"/>
      <c r="HM82" s="129"/>
      <c r="HN82" s="129"/>
      <c r="HO82" s="129"/>
      <c r="HP82" s="129"/>
      <c r="HQ82" s="129"/>
      <c r="HR82" s="129"/>
      <c r="HS82" s="129"/>
      <c r="HT82" s="129"/>
      <c r="HU82" s="129"/>
      <c r="HV82" s="129"/>
      <c r="HW82" s="129"/>
      <c r="HX82" s="129"/>
      <c r="HY82" s="129"/>
      <c r="HZ82" s="129"/>
      <c r="IA82" s="129"/>
      <c r="IB82" s="129"/>
      <c r="IC82" s="129"/>
      <c r="ID82" s="129"/>
      <c r="IE82" s="129"/>
      <c r="IF82" s="129"/>
      <c r="IG82" s="129"/>
      <c r="IH82" s="129"/>
      <c r="II82" s="129"/>
      <c r="IJ82" s="129"/>
      <c r="IK82" s="129"/>
      <c r="IL82" s="129"/>
      <c r="IM82" s="129"/>
      <c r="IN82" s="129"/>
      <c r="IO82" s="129"/>
      <c r="IP82" s="129"/>
      <c r="IQ82" s="129"/>
      <c r="IR82" s="129"/>
      <c r="IS82" s="129"/>
      <c r="IT82" s="129"/>
      <c r="IU82" s="129"/>
      <c r="IV82" s="129"/>
      <c r="IW82" s="129"/>
      <c r="IX82" s="129"/>
      <c r="IY82" s="129"/>
      <c r="IZ82" s="129"/>
      <c r="JA82" s="129"/>
      <c r="JB82" s="129"/>
      <c r="JC82" s="129"/>
      <c r="JD82" s="129"/>
      <c r="JE82" s="129"/>
      <c r="JF82" s="129"/>
      <c r="JG82" s="129"/>
      <c r="JH82" s="129"/>
      <c r="JI82" s="129"/>
      <c r="JJ82" s="129"/>
      <c r="JK82" s="129"/>
      <c r="JL82" s="129"/>
      <c r="JM82" s="129"/>
      <c r="JN82" s="129"/>
      <c r="JO82" s="31">
        <f>IFERROR(IF(ISTEXT(Table1a!#REF!),"NK",IF(SUM(Table1a!#REF!)=0,"No WAM",ROUND(Table1a!JO83-Table1a!#REF!,2))),0)</f>
        <v>0</v>
      </c>
      <c r="JP82" s="31">
        <f>IFERROR(IF(ISTEXT(Table1a!#REF!),"NK",IF(SUM(Table1a!#REF!)=0,"No WAM",ROUND(Table1a!JP83-Table1a!#REF!,2))),0)</f>
        <v>0</v>
      </c>
      <c r="JQ82" s="31">
        <f>IFERROR(IF(ISTEXT(Table1a!#REF!),"NK",IF(SUM(Table1a!#REF!)=0,"No WAM",ROUND(Table1a!JQ83-Table1a!#REF!,2))),0)</f>
        <v>0</v>
      </c>
      <c r="JR82" s="31">
        <f>IFERROR(IF(ISTEXT(Table1a!#REF!),"NK",IF(SUM(Table1a!#REF!)=0,"No WAM",ROUND(Table1a!JR83-Table1a!#REF!,2))),0)</f>
        <v>0</v>
      </c>
      <c r="JS82" s="31">
        <f>IFERROR(IF(ISTEXT(Table1a!#REF!),"NK",IF(SUM(Table1a!#REF!)=0,"No WAM",ROUND(Table1a!JS83-Table1a!#REF!,2))),0)</f>
        <v>0</v>
      </c>
      <c r="JT82" s="31">
        <f>IFERROR(IF(ISTEXT(Table1a!#REF!),"NK",IF(SUM(Table1a!#REF!)=0,"No WAM",ROUND(Table1a!JT83-Table1a!#REF!,2))),0)</f>
        <v>0</v>
      </c>
      <c r="JU82" s="31">
        <f>IFERROR(IF(ISTEXT(Table1a!#REF!),"NK",IF(SUM(Table1a!#REF!)=0,"No WAM",ROUND(Table1a!JU83-Table1a!#REF!,2))),0)</f>
        <v>0</v>
      </c>
      <c r="JV82" s="31">
        <f>IFERROR(IF(ISTEXT(Table1a!#REF!),"NK",IF(SUM(Table1a!#REF!)=0,"No WAM",ROUND(Table1a!JV83-Table1a!#REF!,2))),0)</f>
        <v>0</v>
      </c>
      <c r="JW82" s="31">
        <f>IFERROR(IF(ISTEXT(Table1a!#REF!),"NK",IF(SUM(Table1a!#REF!)=0,"No WAM",ROUND(Table1a!JW83-Table1a!#REF!,2))),0)</f>
        <v>0</v>
      </c>
      <c r="JX82" s="31">
        <f>IFERROR(IF(ISTEXT(Table1a!#REF!),"NK",IF(SUM(Table1a!#REF!)=0,"No WAM",ROUND(Table1a!JX83-Table1a!#REF!,2))),0)</f>
        <v>0</v>
      </c>
      <c r="JY82" s="31">
        <f>IFERROR(IF(ISTEXT(Table1a!#REF!),"NK",IF(SUM(Table1a!#REF!)=0,"No WAM",ROUND(Table1a!JY83-Table1a!#REF!,2))),0)</f>
        <v>0</v>
      </c>
      <c r="JZ82" s="31">
        <f>IFERROR(IF(ISTEXT(Table1a!#REF!),"NK",IF(SUM(Table1a!#REF!)=0,"No WAM",ROUND(Table1a!JZ83-Table1a!#REF!,2))),0)</f>
        <v>0</v>
      </c>
      <c r="KA82" s="31">
        <f>IFERROR(IF(ISTEXT(Table1a!#REF!),"NK",IF(SUM(Table1a!#REF!)=0,"No WAM",ROUND(Table1a!KA83-Table1a!#REF!,2))),0)</f>
        <v>0</v>
      </c>
      <c r="KB82" s="31">
        <f>IFERROR(IF(ISTEXT(Table1a!#REF!),"NK",IF(SUM(Table1a!#REF!)=0,"No WAM",ROUND(Table1a!KB83-Table1a!#REF!,2))),0)</f>
        <v>0</v>
      </c>
      <c r="KC82" s="31">
        <f>IFERROR(IF(ISTEXT(Table1a!#REF!),"NK",IF(SUM(Table1a!#REF!)=0,"No WAM",ROUND(Table1a!KC83-Table1a!#REF!,2))),0)</f>
        <v>0</v>
      </c>
      <c r="KD82" s="31">
        <f>IFERROR(IF(ISTEXT(Table1a!#REF!),"NK",IF(SUM(Table1a!#REF!)=0,"No WAM",ROUND(Table1a!KD83-Table1a!#REF!,2))),0)</f>
        <v>0</v>
      </c>
      <c r="KE82" s="31">
        <f>IFERROR(IF(ISTEXT(Table1a!#REF!),"NK",IF(SUM(Table1a!#REF!)=0,"No WAM",ROUND(Table1a!KE83-Table1a!#REF!,2))),0)</f>
        <v>0</v>
      </c>
      <c r="KF82" s="31">
        <f>IFERROR(IF(ISTEXT(Table1a!#REF!),"NK",IF(SUM(Table1a!#REF!)=0,"No WAM",ROUND(Table1a!KF83-Table1a!#REF!,2))),0)</f>
        <v>0</v>
      </c>
      <c r="KG82" s="31">
        <f>IFERROR(IF(ISTEXT(Table1a!#REF!),"NK",IF(SUM(Table1a!#REF!)=0,"No WAM",ROUND(Table1a!KG83-Table1a!#REF!,2))),0)</f>
        <v>0</v>
      </c>
      <c r="KH82" s="31">
        <f>IFERROR(IF(ISTEXT(Table1a!#REF!),"NK",IF(SUM(Table1a!#REF!)=0,"No WAM",ROUND(Table1a!KH83-Table1a!#REF!,2))),0)</f>
        <v>0</v>
      </c>
      <c r="KI82" s="31">
        <f>IFERROR(IF(ISTEXT(Table1a!#REF!),"NK",IF(SUM(Table1a!#REF!)=0,"No WAM",ROUND(Table1a!KI83-Table1a!#REF!,2))),0)</f>
        <v>0</v>
      </c>
      <c r="KJ82" s="31">
        <f>IFERROR(IF(ISTEXT(Table1a!#REF!),"NK",IF(SUM(Table1a!#REF!)=0,"No WAM",ROUND(Table1a!KJ83-Table1a!#REF!,2))),0)</f>
        <v>0</v>
      </c>
      <c r="KK82" s="31">
        <f>IFERROR(IF(ISTEXT(Table1a!#REF!),"NK",IF(SUM(Table1a!#REF!)=0,"No WAM",ROUND(Table1a!KK83-Table1a!#REF!,2))),0)</f>
        <v>0</v>
      </c>
      <c r="KL82" s="31">
        <f>IFERROR(IF(ISTEXT(Table1a!#REF!),"NK",IF(SUM(Table1a!#REF!)=0,"No WAM",ROUND(Table1a!KL83-Table1a!#REF!,2))),0)</f>
        <v>0</v>
      </c>
      <c r="KM82" s="31">
        <f>IFERROR(IF(ISTEXT(Table1a!#REF!),"NK",IF(SUM(Table1a!#REF!)=0,"No WAM",ROUND(Table1a!KM83-Table1a!#REF!,2))),0)</f>
        <v>0</v>
      </c>
      <c r="KN82" s="31">
        <f>IFERROR(IF(ISTEXT(Table1a!#REF!),"NK",IF(SUM(Table1a!#REF!)=0,"No WAM",ROUND(Table1a!KN83-Table1a!#REF!,2))),0)</f>
        <v>0</v>
      </c>
      <c r="KO82" s="31">
        <f>IFERROR(IF(ISTEXT(Table1a!#REF!),"NK",IF(SUM(Table1a!#REF!)=0,"No WAM",ROUND(Table1a!KO83-Table1a!#REF!,2))),0)</f>
        <v>0</v>
      </c>
      <c r="KP82" s="31">
        <f>IFERROR(IF(ISTEXT(Table1a!#REF!),"NK",IF(SUM(Table1a!#REF!)=0,"No WAM",ROUND(Table1a!KP83-Table1a!#REF!,2))),0)</f>
        <v>0</v>
      </c>
      <c r="KQ82" s="31">
        <f>IFERROR(IF(ISTEXT(Table1a!#REF!),"NK",IF(SUM(Table1a!#REF!)=0,"No WAM",ROUND(Table1a!KQ83-Table1a!#REF!,2))),0)</f>
        <v>0</v>
      </c>
      <c r="KR82" s="31">
        <f>IFERROR(IF(ISTEXT(Table1a!#REF!),"NK",IF(SUM(Table1a!#REF!)=0,"No WAM",ROUND(Table1a!KR83-Table1a!#REF!,2))),0)</f>
        <v>0</v>
      </c>
      <c r="KS82" s="31">
        <f>IFERROR(IF(ISTEXT(Table1a!#REF!),"NK",IF(SUM(Table1a!#REF!)=0,"No WAM",ROUND(Table1a!KS83-Table1a!#REF!,2))),0)</f>
        <v>0</v>
      </c>
      <c r="KT82" s="31">
        <f>IFERROR(IF(ISTEXT(Table1a!#REF!),"NK",IF(SUM(Table1a!#REF!)=0,"No WAM",ROUND(Table1a!KT83-Table1a!#REF!,2))),0)</f>
        <v>0</v>
      </c>
      <c r="KU82" s="31">
        <f>IFERROR(IF(ISTEXT(Table1a!#REF!),"NK",IF(SUM(Table1a!#REF!)=0,"No WAM",ROUND(Table1a!KU83-Table1a!#REF!,2))),0)</f>
        <v>0</v>
      </c>
      <c r="KV82" s="31">
        <f>IFERROR(IF(ISTEXT(Table1a!#REF!),"NK",IF(SUM(Table1a!#REF!)=0,"No WAM",ROUND(Table1a!KV83-Table1a!#REF!,2))),0)</f>
        <v>0</v>
      </c>
      <c r="KW82" s="129"/>
      <c r="KX82" s="129"/>
      <c r="KY82" s="129"/>
      <c r="KZ82" s="129"/>
      <c r="LA82" s="129"/>
      <c r="LB82" s="129"/>
      <c r="LC82" s="129"/>
      <c r="LD82" s="129"/>
      <c r="LE82" s="129"/>
      <c r="LF82" s="129"/>
      <c r="LG82" s="129"/>
      <c r="LH82" s="129"/>
      <c r="LI82" s="129"/>
      <c r="LJ82" s="129"/>
      <c r="LK82" s="129"/>
      <c r="LL82" s="129"/>
      <c r="LM82" s="129"/>
      <c r="LN82" s="129"/>
      <c r="LO82" s="129"/>
      <c r="LP82" s="129"/>
      <c r="LQ82" s="129"/>
      <c r="LR82" s="129"/>
      <c r="LS82" s="129"/>
      <c r="LT82" s="129"/>
      <c r="LU82" s="129"/>
      <c r="LV82" s="129"/>
      <c r="LW82" s="129"/>
      <c r="LX82" s="129"/>
      <c r="LY82" s="129"/>
      <c r="LZ82" s="129"/>
      <c r="MA82" s="129"/>
      <c r="MB82" s="129"/>
      <c r="MC82" s="129"/>
      <c r="MD82" s="129"/>
      <c r="ME82" s="129"/>
      <c r="MF82" s="129"/>
      <c r="MG82" s="129"/>
      <c r="MH82" s="129"/>
      <c r="MI82" s="129"/>
      <c r="MJ82" s="129"/>
      <c r="MK82" s="129"/>
      <c r="ML82" s="129"/>
      <c r="MM82" s="129"/>
      <c r="MN82" s="129"/>
      <c r="MO82" s="129"/>
      <c r="MP82" s="129"/>
      <c r="MQ82" s="129"/>
      <c r="MR82" s="129"/>
      <c r="MS82" s="129"/>
      <c r="MT82" s="129"/>
      <c r="MU82" s="129"/>
      <c r="MV82" s="129"/>
      <c r="MW82" s="129"/>
      <c r="MX82" s="129"/>
      <c r="MY82" s="129"/>
      <c r="MZ82" s="129"/>
      <c r="NA82" s="129"/>
      <c r="NB82" s="129"/>
      <c r="NC82" s="129"/>
      <c r="ND82" s="129"/>
      <c r="NE82" s="129"/>
      <c r="NF82" s="129"/>
      <c r="NG82" s="129"/>
      <c r="NH82" s="129"/>
      <c r="NI82" s="129"/>
      <c r="NJ82" s="129"/>
      <c r="NK82" s="129"/>
      <c r="NL82" s="129"/>
      <c r="NM82" s="9"/>
      <c r="NN82" s="9"/>
      <c r="NO82" s="9"/>
      <c r="NP82" s="9"/>
      <c r="NQ82" s="9"/>
      <c r="NR82" s="9"/>
      <c r="NS82" s="9"/>
      <c r="NT82" s="9"/>
      <c r="NU82" s="9"/>
      <c r="NV82" s="9"/>
      <c r="NW82" s="9"/>
      <c r="NX82" s="9"/>
    </row>
    <row r="83" spans="1:397">
      <c r="A83" s="98" t="s">
        <v>349</v>
      </c>
      <c r="B83" s="95" t="s">
        <v>92</v>
      </c>
      <c r="C83" s="31">
        <f>IFERROR(IF(ISTEXT(Table1a!#REF!),"NK",IF(SUM(Table1a!#REF!)=0,"No WAM",ROUND(Table1a!C84-Table1a!#REF!,2))),0)</f>
        <v>0</v>
      </c>
      <c r="D83" s="31">
        <f>IFERROR(IF(ISTEXT(Table1a!#REF!),"NK",IF(SUM(Table1a!#REF!)=0,"No WAM",ROUND(Table1a!D84-Table1a!#REF!,2))),0)</f>
        <v>0</v>
      </c>
      <c r="E83" s="31">
        <f>IFERROR(IF(ISTEXT(Table1a!#REF!),"NK",IF(SUM(Table1a!#REF!)=0,"No WAM",ROUND(Table1a!E84-Table1a!#REF!,2))),0)</f>
        <v>0</v>
      </c>
      <c r="F83" s="31">
        <f>IFERROR(IF(ISTEXT(Table1a!#REF!),"NK",IF(SUM(Table1a!#REF!)=0,"No WAM",ROUND(Table1a!F84-Table1a!#REF!,2))),0)</f>
        <v>0</v>
      </c>
      <c r="G83" s="31">
        <f>IFERROR(IF(ISTEXT(Table1a!#REF!),"NK",IF(SUM(Table1a!#REF!)=0,"No WAM",ROUND(Table1a!G84-Table1a!#REF!,2))),0)</f>
        <v>0</v>
      </c>
      <c r="H83" s="31">
        <f>IFERROR(IF(ISTEXT(Table1a!#REF!),"NK",IF(SUM(Table1a!#REF!)=0,"No WAM",ROUND(Table1a!H84-Table1a!#REF!,2))),0)</f>
        <v>0</v>
      </c>
      <c r="I83" s="31">
        <f>IFERROR(IF(ISTEXT(Table1a!#REF!),"NK",IF(SUM(Table1a!#REF!)=0,"No WAM",ROUND(Table1a!I84-Table1a!#REF!,2))),0)</f>
        <v>0</v>
      </c>
      <c r="J83" s="31">
        <f>IFERROR(IF(ISTEXT(Table1a!#REF!),"NK",IF(SUM(Table1a!#REF!)=0,"No WAM",ROUND(Table1a!J84-Table1a!#REF!,2))),0)</f>
        <v>0</v>
      </c>
      <c r="K83" s="31">
        <f>IFERROR(IF(ISTEXT(Table1a!#REF!),"NK",IF(SUM(Table1a!#REF!)=0,"No WAM",ROUND(Table1a!K84-Table1a!#REF!,2))),0)</f>
        <v>0</v>
      </c>
      <c r="L83" s="31">
        <f>IFERROR(IF(ISTEXT(Table1a!#REF!),"NK",IF(SUM(Table1a!#REF!)=0,"No WAM",ROUND(Table1a!L84-Table1a!#REF!,2))),0)</f>
        <v>0</v>
      </c>
      <c r="M83" s="31">
        <f>IFERROR(IF(ISTEXT(Table1a!#REF!),"NK",IF(SUM(Table1a!#REF!)=0,"No WAM",ROUND(Table1a!M84-Table1a!#REF!,2))),0)</f>
        <v>0</v>
      </c>
      <c r="N83" s="31">
        <f>IFERROR(IF(ISTEXT(Table1a!#REF!),"NK",IF(SUM(Table1a!#REF!)=0,"No WAM",ROUND(Table1a!N84-Table1a!#REF!,2))),0)</f>
        <v>0</v>
      </c>
      <c r="O83" s="31">
        <f>IFERROR(IF(ISTEXT(Table1a!#REF!),"NK",IF(SUM(Table1a!#REF!)=0,"No WAM",ROUND(Table1a!O84-Table1a!#REF!,2))),0)</f>
        <v>0</v>
      </c>
      <c r="P83" s="31">
        <f>IFERROR(IF(ISTEXT(Table1a!#REF!),"NK",IF(SUM(Table1a!#REF!)=0,"No WAM",ROUND(Table1a!P84-Table1a!#REF!,2))),0)</f>
        <v>0</v>
      </c>
      <c r="Q83" s="31">
        <f>IFERROR(IF(ISTEXT(Table1a!#REF!),"NK",IF(SUM(Table1a!#REF!)=0,"No WAM",ROUND(Table1a!Q84-Table1a!#REF!,2))),0)</f>
        <v>0</v>
      </c>
      <c r="R83" s="31">
        <f>IFERROR(IF(ISTEXT(Table1a!#REF!),"NK",IF(SUM(Table1a!#REF!)=0,"No WAM",ROUND(Table1a!R84-Table1a!#REF!,2))),0)</f>
        <v>0</v>
      </c>
      <c r="S83" s="31">
        <f>IFERROR(IF(ISTEXT(Table1a!#REF!),"NK",IF(SUM(Table1a!#REF!)=0,"No WAM",ROUND(Table1a!S84-Table1a!#REF!,2))),0)</f>
        <v>0</v>
      </c>
      <c r="T83" s="31">
        <f>IFERROR(IF(ISTEXT(Table1a!#REF!),"NK",IF(SUM(Table1a!#REF!)=0,"No WAM",ROUND(Table1a!T84-Table1a!#REF!,2))),0)</f>
        <v>0</v>
      </c>
      <c r="U83" s="31">
        <f>IFERROR(IF(ISTEXT(Table1a!#REF!),"NK",IF(SUM(Table1a!#REF!)=0,"No WAM",ROUND(Table1a!U84-Table1a!#REF!,2))),0)</f>
        <v>0</v>
      </c>
      <c r="V83" s="31">
        <f>IFERROR(IF(ISTEXT(Table1a!#REF!),"NK",IF(SUM(Table1a!#REF!)=0,"No WAM",ROUND(Table1a!V84-Table1a!#REF!,2))),0)</f>
        <v>0</v>
      </c>
      <c r="W83" s="31">
        <f>IFERROR(IF(ISTEXT(Table1a!#REF!),"NK",IF(SUM(Table1a!#REF!)=0,"No WAM",ROUND(Table1a!W84-Table1a!#REF!,2))),0)</f>
        <v>0</v>
      </c>
      <c r="X83" s="31">
        <f>IFERROR(IF(ISTEXT(Table1a!#REF!),"NK",IF(SUM(Table1a!#REF!)=0,"No WAM",ROUND(Table1a!X84-Table1a!#REF!,2))),0)</f>
        <v>0</v>
      </c>
      <c r="Y83" s="31">
        <f>IFERROR(IF(ISTEXT(Table1a!#REF!),"NK",IF(SUM(Table1a!#REF!)=0,"No WAM",ROUND(Table1a!Y84-Table1a!#REF!,2))),0)</f>
        <v>0</v>
      </c>
      <c r="Z83" s="31">
        <f>IFERROR(IF(ISTEXT(Table1a!#REF!),"NK",IF(SUM(Table1a!#REF!)=0,"No WAM",ROUND(Table1a!Z84-Table1a!#REF!,2))),0)</f>
        <v>0</v>
      </c>
      <c r="AA83" s="31">
        <f>IFERROR(IF(ISTEXT(Table1a!#REF!),"NK",IF(SUM(Table1a!#REF!)=0,"No WAM",ROUND(Table1a!AA84-Table1a!#REF!,2))),0)</f>
        <v>0</v>
      </c>
      <c r="AB83" s="31">
        <f>IFERROR(IF(ISTEXT(Table1a!#REF!),"NK",IF(SUM(Table1a!#REF!)=0,"No WAM",ROUND(Table1a!AB84-Table1a!#REF!,2))),0)</f>
        <v>0</v>
      </c>
      <c r="AC83" s="31">
        <f>IFERROR(IF(ISTEXT(Table1a!#REF!),"NK",IF(SUM(Table1a!#REF!)=0,"No WAM",ROUND(Table1a!AC84-Table1a!#REF!,2))),0)</f>
        <v>0</v>
      </c>
      <c r="AD83" s="31">
        <f>IFERROR(IF(ISTEXT(Table1a!#REF!),"NK",IF(SUM(Table1a!#REF!)=0,"No WAM",ROUND(Table1a!AD84-Table1a!#REF!,2))),0)</f>
        <v>0</v>
      </c>
      <c r="AE83" s="31">
        <f>IFERROR(IF(ISTEXT(Table1a!#REF!),"NK",IF(SUM(Table1a!#REF!)=0,"No WAM",ROUND(Table1a!AE84-Table1a!#REF!,2))),0)</f>
        <v>0</v>
      </c>
      <c r="AF83" s="31">
        <f>IFERROR(IF(ISTEXT(Table1a!#REF!),"NK",IF(SUM(Table1a!#REF!)=0,"No WAM",ROUND(Table1a!AF84-Table1a!#REF!,2))),0)</f>
        <v>0</v>
      </c>
      <c r="AG83" s="31">
        <f>IFERROR(IF(ISTEXT(Table1a!#REF!),"NK",IF(SUM(Table1a!#REF!)=0,"No WAM",ROUND(Table1a!AG84-Table1a!#REF!,2))),0)</f>
        <v>0</v>
      </c>
      <c r="AH83" s="31">
        <f>IFERROR(IF(ISTEXT(Table1a!#REF!),"NK",IF(SUM(Table1a!#REF!)=0,"No WAM",ROUND(Table1a!AH84-Table1a!#REF!,2))),0)</f>
        <v>0</v>
      </c>
      <c r="AI83" s="31">
        <f>IFERROR(IF(ISTEXT(Table1a!#REF!),"NK",IF(SUM(Table1a!#REF!)=0,"No WAM",ROUND(Table1a!AI84-Table1a!#REF!,2))),0)</f>
        <v>0</v>
      </c>
      <c r="AJ83" s="31">
        <f>IFERROR(IF(ISTEXT(Table1a!#REF!),"NK",IF(SUM(Table1a!#REF!)=0,"No WAM",ROUND(Table1a!AJ84-Table1a!#REF!,2))),0)</f>
        <v>0</v>
      </c>
      <c r="AK83" s="31">
        <f>IFERROR(IF(ISTEXT(Table1a!#REF!),"NK",IF(SUM(Table1a!#REF!)=0,"No WAM",ROUND(Table1a!AK84-Table1a!#REF!,2))),0)</f>
        <v>0</v>
      </c>
      <c r="AL83" s="31">
        <f>IFERROR(IF(ISTEXT(Table1a!#REF!),"NK",IF(SUM(Table1a!#REF!)=0,"No WAM",ROUND(Table1a!AL84-Table1a!#REF!,2))),0)</f>
        <v>0</v>
      </c>
      <c r="AM83" s="31">
        <f>IFERROR(IF(ISTEXT(Table1a!#REF!),"NK",IF(SUM(Table1a!#REF!)=0,"No WAM",ROUND(Table1a!AM84-Table1a!#REF!,2))),0)</f>
        <v>0</v>
      </c>
      <c r="AN83" s="31">
        <f>IFERROR(IF(ISTEXT(Table1a!#REF!),"NK",IF(SUM(Table1a!#REF!)=0,"No WAM",ROUND(Table1a!AN84-Table1a!#REF!,2))),0)</f>
        <v>0</v>
      </c>
      <c r="AO83" s="31">
        <f>IFERROR(IF(ISTEXT(Table1a!#REF!),"NK",IF(SUM(Table1a!#REF!)=0,"No WAM",ROUND(Table1a!AO84-Table1a!#REF!,2))),0)</f>
        <v>0</v>
      </c>
      <c r="AP83" s="31">
        <f>IFERROR(IF(ISTEXT(Table1a!#REF!),"NK",IF(SUM(Table1a!#REF!)=0,"No WAM",ROUND(Table1a!AP84-Table1a!#REF!,2))),0)</f>
        <v>0</v>
      </c>
      <c r="AQ83" s="31">
        <f>IFERROR(IF(ISTEXT(Table1a!#REF!),"NK",IF(SUM(Table1a!#REF!)=0,"No WAM",ROUND(Table1a!AQ84-Table1a!#REF!,2))),0)</f>
        <v>0</v>
      </c>
      <c r="AR83" s="31">
        <f>IFERROR(IF(ISTEXT(Table1a!#REF!),"NK",IF(SUM(Table1a!#REF!)=0,"No WAM",ROUND(Table1a!AR84-Table1a!#REF!,2))),0)</f>
        <v>0</v>
      </c>
      <c r="AS83" s="31">
        <f>IFERROR(IF(ISTEXT(Table1a!#REF!),"NK",IF(SUM(Table1a!#REF!)=0,"No WAM",ROUND(Table1a!AS84-Table1a!#REF!,2))),0)</f>
        <v>0</v>
      </c>
      <c r="AT83" s="31">
        <f>IFERROR(IF(ISTEXT(Table1a!#REF!),"NK",IF(SUM(Table1a!#REF!)=0,"No WAM",ROUND(Table1a!AT84-Table1a!#REF!,2))),0)</f>
        <v>0</v>
      </c>
      <c r="AU83" s="31">
        <f>IFERROR(IF(ISTEXT(Table1a!#REF!),"NK",IF(SUM(Table1a!#REF!)=0,"No WAM",ROUND(Table1a!AU84-Table1a!#REF!,2))),0)</f>
        <v>0</v>
      </c>
      <c r="AV83" s="31">
        <f>IFERROR(IF(ISTEXT(Table1a!#REF!),"NK",IF(SUM(Table1a!#REF!)=0,"No WAM",ROUND(Table1a!AV84-Table1a!#REF!,2))),0)</f>
        <v>0</v>
      </c>
      <c r="AW83" s="31">
        <f>IFERROR(IF(ISTEXT(Table1a!#REF!),"NK",IF(SUM(Table1a!#REF!)=0,"No WAM",ROUND(Table1a!AW84-Table1a!#REF!,2))),0)</f>
        <v>0</v>
      </c>
      <c r="AX83" s="31">
        <f>IFERROR(IF(ISTEXT(Table1a!#REF!),"NK",IF(SUM(Table1a!#REF!)=0,"No WAM",ROUND(Table1a!AX84-Table1a!#REF!,2))),0)</f>
        <v>0</v>
      </c>
      <c r="AY83" s="31">
        <f>IFERROR(IF(ISTEXT(Table1a!#REF!),"NK",IF(SUM(Table1a!#REF!)=0,"No WAM",ROUND(Table1a!AY84-Table1a!#REF!,2))),0)</f>
        <v>0</v>
      </c>
      <c r="AZ83" s="31">
        <f>IFERROR(IF(ISTEXT(Table1a!#REF!),"NK",IF(SUM(Table1a!#REF!)=0,"No WAM",ROUND(Table1a!AZ84-Table1a!#REF!,2))),0)</f>
        <v>0</v>
      </c>
      <c r="BA83" s="31">
        <f>IFERROR(IF(ISTEXT(Table1a!#REF!),"NK",IF(SUM(Table1a!#REF!)=0,"No WAM",ROUND(Table1a!BA84-Table1a!#REF!,2))),0)</f>
        <v>0</v>
      </c>
      <c r="BB83" s="31">
        <f>IFERROR(IF(ISTEXT(Table1a!#REF!),"NK",IF(SUM(Table1a!#REF!)=0,"No WAM",ROUND(Table1a!BB84-Table1a!#REF!,2))),0)</f>
        <v>0</v>
      </c>
      <c r="BC83" s="31">
        <f>IFERROR(IF(ISTEXT(Table1a!#REF!),"NK",IF(SUM(Table1a!#REF!)=0,"No WAM",ROUND(Table1a!BC84-Table1a!#REF!,2))),0)</f>
        <v>0</v>
      </c>
      <c r="BD83" s="31">
        <f>IFERROR(IF(ISTEXT(Table1a!#REF!),"NK",IF(SUM(Table1a!#REF!)=0,"No WAM",ROUND(Table1a!BD84-Table1a!#REF!,2))),0)</f>
        <v>0</v>
      </c>
      <c r="BE83" s="31">
        <f>IFERROR(IF(ISTEXT(Table1a!#REF!),"NK",IF(SUM(Table1a!#REF!)=0,"No WAM",ROUND(Table1a!BE84-Table1a!#REF!,2))),0)</f>
        <v>0</v>
      </c>
      <c r="BF83" s="31">
        <f>IFERROR(IF(ISTEXT(Table1a!#REF!),"NK",IF(SUM(Table1a!#REF!)=0,"No WAM",ROUND(Table1a!BF84-Table1a!#REF!,2))),0)</f>
        <v>0</v>
      </c>
      <c r="BG83" s="31">
        <f>IFERROR(IF(ISTEXT(Table1a!#REF!),"NK",IF(SUM(Table1a!#REF!)=0,"No WAM",ROUND(Table1a!BG84-Table1a!#REF!,2))),0)</f>
        <v>0</v>
      </c>
      <c r="BH83" s="31">
        <f>IFERROR(IF(ISTEXT(Table1a!#REF!),"NK",IF(SUM(Table1a!#REF!)=0,"No WAM",ROUND(Table1a!BH84-Table1a!#REF!,2))),0)</f>
        <v>0</v>
      </c>
      <c r="BI83" s="31">
        <f>IFERROR(IF(ISTEXT(Table1a!#REF!),"NK",IF(SUM(Table1a!#REF!)=0,"No WAM",ROUND(Table1a!BI84-Table1a!#REF!,2))),0)</f>
        <v>0</v>
      </c>
      <c r="BJ83" s="31">
        <f>IFERROR(IF(ISTEXT(Table1a!#REF!),"NK",IF(SUM(Table1a!#REF!)=0,"No WAM",ROUND(Table1a!BJ84-Table1a!#REF!,2))),0)</f>
        <v>0</v>
      </c>
      <c r="BK83" s="31">
        <f>IFERROR(IF(ISTEXT(Table1a!#REF!),"NK",IF(SUM(Table1a!#REF!)=0,"No WAM",ROUND(Table1a!BK84-Table1a!#REF!,2))),0)</f>
        <v>0</v>
      </c>
      <c r="BL83" s="31">
        <f>IFERROR(IF(ISTEXT(Table1a!#REF!),"NK",IF(SUM(Table1a!#REF!)=0,"No WAM",ROUND(Table1a!BL84-Table1a!#REF!,2))),0)</f>
        <v>0</v>
      </c>
      <c r="BM83" s="31">
        <f>IFERROR(IF(ISTEXT(Table1a!#REF!),"NK",IF(SUM(Table1a!#REF!)=0,"No WAM",ROUND(Table1a!BM84-Table1a!#REF!,2))),0)</f>
        <v>0</v>
      </c>
      <c r="BN83" s="31">
        <f>IFERROR(IF(ISTEXT(Table1a!#REF!),"NK",IF(SUM(Table1a!#REF!)=0,"No WAM",ROUND(Table1a!BN84-Table1a!#REF!,2))),0)</f>
        <v>0</v>
      </c>
      <c r="BO83" s="31">
        <f>IFERROR(IF(ISTEXT(Table1a!#REF!),"NK",IF(SUM(Table1a!#REF!)=0,"No WAM",ROUND(Table1a!BO84-Table1a!#REF!,2))),0)</f>
        <v>0</v>
      </c>
      <c r="BP83" s="31">
        <f>IFERROR(IF(ISTEXT(Table1a!#REF!),"NK",IF(SUM(Table1a!#REF!)=0,"No WAM",ROUND(Table1a!BP84-Table1a!#REF!,2))),0)</f>
        <v>0</v>
      </c>
      <c r="BQ83" s="31">
        <f>IFERROR(IF(ISTEXT(Table1a!#REF!),"NK",IF(SUM(Table1a!#REF!)=0,"No WAM",ROUND(Table1a!BQ84-Table1a!#REF!,2))),0)</f>
        <v>0</v>
      </c>
      <c r="BR83" s="31">
        <f>IFERROR(IF(ISTEXT(Table1a!#REF!),"NK",IF(SUM(Table1a!#REF!)=0,"No WAM",ROUND(Table1a!BR84-Table1a!#REF!,2))),0)</f>
        <v>0</v>
      </c>
      <c r="BS83" s="31">
        <f>IFERROR(IF(ISTEXT(Table1a!#REF!),"NK",IF(SUM(Table1a!#REF!)=0,"No WAM",ROUND(Table1a!BS84-Table1a!#REF!,2))),0)</f>
        <v>0</v>
      </c>
      <c r="BT83" s="31">
        <f>IFERROR(IF(ISTEXT(Table1a!#REF!),"NK",IF(SUM(Table1a!#REF!)=0,"No WAM",ROUND(Table1a!BT84-Table1a!#REF!,2))),0)</f>
        <v>0</v>
      </c>
      <c r="BU83" s="31">
        <f>IFERROR(IF(ISTEXT(Table1a!#REF!),"NK",IF(SUM(Table1a!#REF!)=0,"No WAM",ROUND(Table1a!BU84-Table1a!#REF!,2))),0)</f>
        <v>0</v>
      </c>
      <c r="BV83" s="31">
        <f>IFERROR(IF(ISTEXT(Table1a!#REF!),"NK",IF(SUM(Table1a!#REF!)=0,"No WAM",ROUND(Table1a!BV84-Table1a!#REF!,2))),0)</f>
        <v>0</v>
      </c>
      <c r="BW83" s="31">
        <f>IFERROR(IF(ISTEXT(Table1a!#REF!),"NK",IF(SUM(Table1a!#REF!)=0,"No WAM",ROUND(Table1a!BW84-Table1a!#REF!,2))),0)</f>
        <v>0</v>
      </c>
      <c r="BX83" s="31">
        <f>IFERROR(IF(ISTEXT(Table1a!#REF!),"NK",IF(SUM(Table1a!#REF!)=0,"No WAM",ROUND(Table1a!BX84-Table1a!#REF!,2))),0)</f>
        <v>0</v>
      </c>
      <c r="BY83" s="31">
        <f>IFERROR(IF(ISTEXT(Table1a!#REF!),"NK",IF(SUM(Table1a!#REF!)=0,"No WAM",ROUND(Table1a!BY84-Table1a!#REF!,2))),0)</f>
        <v>0</v>
      </c>
      <c r="BZ83" s="31">
        <f>IFERROR(IF(ISTEXT(Table1a!#REF!),"NK",IF(SUM(Table1a!#REF!)=0,"No WAM",ROUND(Table1a!BZ84-Table1a!#REF!,2))),0)</f>
        <v>0</v>
      </c>
      <c r="CA83" s="31">
        <f>IFERROR(IF(ISTEXT(Table1a!#REF!),"NK",IF(SUM(Table1a!#REF!)=0,"No WAM",ROUND(Table1a!CA84-Table1a!#REF!,2))),0)</f>
        <v>0</v>
      </c>
      <c r="CB83" s="31">
        <f>IFERROR(IF(ISTEXT(Table1a!#REF!),"NK",IF(SUM(Table1a!#REF!)=0,"No WAM",ROUND(Table1a!CB84-Table1a!#REF!,2))),0)</f>
        <v>0</v>
      </c>
      <c r="CC83" s="31">
        <f>IFERROR(IF(ISTEXT(Table1a!#REF!),"NK",IF(SUM(Table1a!#REF!)=0,"No WAM",ROUND(Table1a!CC84-Table1a!#REF!,2))),0)</f>
        <v>0</v>
      </c>
      <c r="CD83" s="31">
        <f>IFERROR(IF(ISTEXT(Table1a!#REF!),"NK",IF(SUM(Table1a!#REF!)=0,"No WAM",ROUND(Table1a!CD84-Table1a!#REF!,2))),0)</f>
        <v>0</v>
      </c>
      <c r="CE83" s="31">
        <f>IFERROR(IF(ISTEXT(Table1a!#REF!),"NK",IF(SUM(Table1a!#REF!)=0,"No WAM",ROUND(Table1a!CE84-Table1a!#REF!,2))),0)</f>
        <v>0</v>
      </c>
      <c r="CF83" s="31">
        <f>IFERROR(IF(ISTEXT(Table1a!#REF!),"NK",IF(SUM(Table1a!#REF!)=0,"No WAM",ROUND(Table1a!CF84-Table1a!#REF!,2))),0)</f>
        <v>0</v>
      </c>
      <c r="CG83" s="31">
        <f>IFERROR(IF(ISTEXT(Table1a!#REF!),"NK",IF(SUM(Table1a!#REF!)=0,"No WAM",ROUND(Table1a!CG84-Table1a!#REF!,2))),0)</f>
        <v>0</v>
      </c>
      <c r="CH83" s="31">
        <f>IFERROR(IF(ISTEXT(Table1a!#REF!),"NK",IF(SUM(Table1a!#REF!)=0,"No WAM",ROUND(Table1a!CH84-Table1a!#REF!,2))),0)</f>
        <v>0</v>
      </c>
      <c r="CI83" s="31">
        <f>IFERROR(IF(ISTEXT(Table1a!#REF!),"NK",IF(SUM(Table1a!#REF!)=0,"No WAM",ROUND(Table1a!CI84-Table1a!#REF!,2))),0)</f>
        <v>0</v>
      </c>
      <c r="CJ83" s="31">
        <f>IFERROR(IF(ISTEXT(Table1a!#REF!),"NK",IF(SUM(Table1a!#REF!)=0,"No WAM",ROUND(Table1a!CJ84-Table1a!#REF!,2))),0)</f>
        <v>0</v>
      </c>
      <c r="CK83" s="31">
        <f>IFERROR(IF(ISTEXT(Table1a!#REF!),"NK",IF(SUM(Table1a!#REF!)=0,"No WAM",ROUND(Table1a!CK84-Table1a!#REF!,2))),0)</f>
        <v>0</v>
      </c>
      <c r="CL83" s="31">
        <f>IFERROR(IF(ISTEXT(Table1a!#REF!),"NK",IF(SUM(Table1a!#REF!)=0,"No WAM",ROUND(Table1a!CL84-Table1a!#REF!,2))),0)</f>
        <v>0</v>
      </c>
      <c r="CM83" s="31">
        <f>IFERROR(IF(ISTEXT(Table1a!#REF!),"NK",IF(SUM(Table1a!#REF!)=0,"No WAM",ROUND(Table1a!CM84-Table1a!#REF!,2))),0)</f>
        <v>0</v>
      </c>
      <c r="CN83" s="31">
        <f>IFERROR(IF(ISTEXT(Table1a!#REF!),"NK",IF(SUM(Table1a!#REF!)=0,"No WAM",ROUND(Table1a!CN84-Table1a!#REF!,2))),0)</f>
        <v>0</v>
      </c>
      <c r="CO83" s="31">
        <f>IFERROR(IF(ISTEXT(Table1a!#REF!),"NK",IF(SUM(Table1a!#REF!)=0,"No WAM",ROUND(Table1a!CO84-Table1a!#REF!,2))),0)</f>
        <v>0</v>
      </c>
      <c r="CP83" s="31">
        <f>IFERROR(IF(ISTEXT(Table1a!#REF!),"NK",IF(SUM(Table1a!#REF!)=0,"No WAM",ROUND(Table1a!CP84-Table1a!#REF!,2))),0)</f>
        <v>0</v>
      </c>
      <c r="CQ83" s="31">
        <f>IFERROR(IF(ISTEXT(Table1a!#REF!),"NK",IF(SUM(Table1a!#REF!)=0,"No WAM",ROUND(Table1a!CQ84-Table1a!#REF!,2))),0)</f>
        <v>0</v>
      </c>
      <c r="CR83" s="31">
        <f>IFERROR(IF(ISTEXT(Table1a!#REF!),"NK",IF(SUM(Table1a!#REF!)=0,"No WAM",ROUND(Table1a!CR84-Table1a!#REF!,2))),0)</f>
        <v>0</v>
      </c>
      <c r="CS83" s="31">
        <f>IFERROR(IF(ISTEXT(Table1a!#REF!),"NK",IF(SUM(Table1a!#REF!)=0,"No WAM",ROUND(Table1a!CS84-Table1a!#REF!,2))),0)</f>
        <v>0</v>
      </c>
      <c r="CT83" s="31">
        <f>IFERROR(IF(ISTEXT(Table1a!#REF!),"NK",IF(SUM(Table1a!#REF!)=0,"No WAM",ROUND(Table1a!CT84-Table1a!#REF!,2))),0)</f>
        <v>0</v>
      </c>
      <c r="CU83" s="31">
        <f>IFERROR(IF(ISTEXT(Table1a!#REF!),"NK",IF(SUM(Table1a!#REF!)=0,"No WAM",ROUND(Table1a!CU84-Table1a!#REF!,2))),0)</f>
        <v>0</v>
      </c>
      <c r="CV83" s="31">
        <f>IFERROR(IF(ISTEXT(Table1a!#REF!),"NK",IF(SUM(Table1a!#REF!)=0,"No WAM",ROUND(Table1a!CV84-Table1a!#REF!,2))),0)</f>
        <v>0</v>
      </c>
      <c r="CW83" s="31">
        <f>IFERROR(IF(ISTEXT(Table1a!#REF!),"NK",IF(SUM(Table1a!#REF!)=0,"No WAM",ROUND(Table1a!CW84-Table1a!#REF!,2))),0)</f>
        <v>0</v>
      </c>
      <c r="CX83" s="31">
        <f>IFERROR(IF(ISTEXT(Table1a!#REF!),"NK",IF(SUM(Table1a!#REF!)=0,"No WAM",ROUND(Table1a!CX84-Table1a!#REF!,2))),0)</f>
        <v>0</v>
      </c>
      <c r="CY83" s="31">
        <f>IFERROR(IF(ISTEXT(Table1a!#REF!),"NK",IF(SUM(Table1a!#REF!)=0,"No WAM",ROUND(Table1a!CY84-Table1a!#REF!,2))),0)</f>
        <v>0</v>
      </c>
      <c r="CZ83" s="31">
        <f>IFERROR(IF(ISTEXT(Table1a!#REF!),"NK",IF(SUM(Table1a!#REF!)=0,"No WAM",ROUND(Table1a!CZ84-Table1a!#REF!,2))),0)</f>
        <v>0</v>
      </c>
      <c r="DA83" s="129"/>
      <c r="DB83" s="129"/>
      <c r="DC83" s="129"/>
      <c r="DD83" s="129"/>
      <c r="DE83" s="129"/>
      <c r="DF83" s="129"/>
      <c r="DG83" s="129"/>
      <c r="DH83" s="129"/>
      <c r="DI83" s="129"/>
      <c r="DJ83" s="129"/>
      <c r="DK83" s="129"/>
      <c r="DL83" s="129"/>
      <c r="DM83" s="129"/>
      <c r="DN83" s="129"/>
      <c r="DO83" s="129"/>
      <c r="DP83" s="129"/>
      <c r="DQ83" s="129"/>
      <c r="DR83" s="129"/>
      <c r="DS83" s="129"/>
      <c r="DT83" s="129"/>
      <c r="DU83" s="129"/>
      <c r="DV83" s="129"/>
      <c r="DW83" s="129"/>
      <c r="DX83" s="129"/>
      <c r="DY83" s="129"/>
      <c r="DZ83" s="129"/>
      <c r="EA83" s="129"/>
      <c r="EB83" s="129"/>
      <c r="EC83" s="129"/>
      <c r="ED83" s="129"/>
      <c r="EE83" s="129"/>
      <c r="EF83" s="129"/>
      <c r="EG83" s="129"/>
      <c r="EH83" s="129"/>
      <c r="EI83" s="129"/>
      <c r="EJ83" s="129"/>
      <c r="EK83" s="129"/>
      <c r="EL83" s="129"/>
      <c r="EM83" s="129"/>
      <c r="EN83" s="129"/>
      <c r="EO83" s="129"/>
      <c r="EP83" s="129"/>
      <c r="EQ83" s="129"/>
      <c r="ER83" s="129"/>
      <c r="ES83" s="129"/>
      <c r="ET83" s="129"/>
      <c r="EU83" s="129"/>
      <c r="EV83" s="129"/>
      <c r="EW83" s="129"/>
      <c r="EX83" s="129"/>
      <c r="EY83" s="129"/>
      <c r="EZ83" s="129"/>
      <c r="FA83" s="129"/>
      <c r="FB83" s="129"/>
      <c r="FC83" s="129"/>
      <c r="FD83" s="129"/>
      <c r="FE83" s="129"/>
      <c r="FF83" s="129"/>
      <c r="FG83" s="129"/>
      <c r="FH83" s="129"/>
      <c r="FI83" s="129"/>
      <c r="FJ83" s="129"/>
      <c r="FK83" s="129"/>
      <c r="FL83" s="129"/>
      <c r="FM83" s="129"/>
      <c r="FN83" s="129"/>
      <c r="FO83" s="129"/>
      <c r="FP83" s="129"/>
      <c r="FQ83" s="129"/>
      <c r="FR83" s="129"/>
      <c r="FS83" s="129"/>
      <c r="FT83" s="129"/>
      <c r="FU83" s="129"/>
      <c r="FV83" s="129"/>
      <c r="FW83" s="129"/>
      <c r="FX83" s="129"/>
      <c r="FY83" s="129"/>
      <c r="FZ83" s="129"/>
      <c r="GA83" s="129"/>
      <c r="GB83" s="129"/>
      <c r="GC83" s="129"/>
      <c r="GD83" s="129"/>
      <c r="GE83" s="129"/>
      <c r="GF83" s="129"/>
      <c r="GG83" s="129"/>
      <c r="GH83" s="129"/>
      <c r="GI83" s="129"/>
      <c r="GJ83" s="129"/>
      <c r="GK83" s="129"/>
      <c r="GL83" s="129"/>
      <c r="GM83" s="129"/>
      <c r="GN83" s="129"/>
      <c r="GO83" s="129"/>
      <c r="GP83" s="129"/>
      <c r="GQ83" s="129"/>
      <c r="GR83" s="129"/>
      <c r="GS83" s="129"/>
      <c r="GT83" s="129"/>
      <c r="GU83" s="129"/>
      <c r="GV83" s="129"/>
      <c r="GW83" s="129"/>
      <c r="GX83" s="129"/>
      <c r="GY83" s="129"/>
      <c r="GZ83" s="129"/>
      <c r="HA83" s="129"/>
      <c r="HB83" s="129"/>
      <c r="HC83" s="129"/>
      <c r="HD83" s="129"/>
      <c r="HE83" s="129"/>
      <c r="HF83" s="129"/>
      <c r="HG83" s="129"/>
      <c r="HH83" s="129"/>
      <c r="HI83" s="129"/>
      <c r="HJ83" s="129"/>
      <c r="HK83" s="129"/>
      <c r="HL83" s="129"/>
      <c r="HM83" s="129"/>
      <c r="HN83" s="129"/>
      <c r="HO83" s="129"/>
      <c r="HP83" s="129"/>
      <c r="HQ83" s="129"/>
      <c r="HR83" s="129"/>
      <c r="HS83" s="129"/>
      <c r="HT83" s="129"/>
      <c r="HU83" s="129"/>
      <c r="HV83" s="129"/>
      <c r="HW83" s="129"/>
      <c r="HX83" s="129"/>
      <c r="HY83" s="129"/>
      <c r="HZ83" s="129"/>
      <c r="IA83" s="129"/>
      <c r="IB83" s="129"/>
      <c r="IC83" s="129"/>
      <c r="ID83" s="129"/>
      <c r="IE83" s="129"/>
      <c r="IF83" s="129"/>
      <c r="IG83" s="129"/>
      <c r="IH83" s="129"/>
      <c r="II83" s="129"/>
      <c r="IJ83" s="129"/>
      <c r="IK83" s="129"/>
      <c r="IL83" s="129"/>
      <c r="IM83" s="129"/>
      <c r="IN83" s="129"/>
      <c r="IO83" s="129"/>
      <c r="IP83" s="129"/>
      <c r="IQ83" s="129"/>
      <c r="IR83" s="129"/>
      <c r="IS83" s="129"/>
      <c r="IT83" s="129"/>
      <c r="IU83" s="129"/>
      <c r="IV83" s="129"/>
      <c r="IW83" s="129"/>
      <c r="IX83" s="129"/>
      <c r="IY83" s="129"/>
      <c r="IZ83" s="129"/>
      <c r="JA83" s="129"/>
      <c r="JB83" s="129"/>
      <c r="JC83" s="129"/>
      <c r="JD83" s="129"/>
      <c r="JE83" s="129"/>
      <c r="JF83" s="129"/>
      <c r="JG83" s="129"/>
      <c r="JH83" s="129"/>
      <c r="JI83" s="129"/>
      <c r="JJ83" s="129"/>
      <c r="JK83" s="129"/>
      <c r="JL83" s="129"/>
      <c r="JM83" s="129"/>
      <c r="JN83" s="129"/>
      <c r="JO83" s="31">
        <f>IFERROR(IF(ISTEXT(Table1a!#REF!),"NK",IF(SUM(Table1a!#REF!)=0,"No WAM",ROUND(Table1a!JO84-Table1a!#REF!,2))),0)</f>
        <v>0</v>
      </c>
      <c r="JP83" s="31">
        <f>IFERROR(IF(ISTEXT(Table1a!#REF!),"NK",IF(SUM(Table1a!#REF!)=0,"No WAM",ROUND(Table1a!JP84-Table1a!#REF!,2))),0)</f>
        <v>0</v>
      </c>
      <c r="JQ83" s="31">
        <f>IFERROR(IF(ISTEXT(Table1a!#REF!),"NK",IF(SUM(Table1a!#REF!)=0,"No WAM",ROUND(Table1a!JQ84-Table1a!#REF!,2))),0)</f>
        <v>0</v>
      </c>
      <c r="JR83" s="31">
        <f>IFERROR(IF(ISTEXT(Table1a!#REF!),"NK",IF(SUM(Table1a!#REF!)=0,"No WAM",ROUND(Table1a!JR84-Table1a!#REF!,2))),0)</f>
        <v>0</v>
      </c>
      <c r="JS83" s="31">
        <f>IFERROR(IF(ISTEXT(Table1a!#REF!),"NK",IF(SUM(Table1a!#REF!)=0,"No WAM",ROUND(Table1a!JS84-Table1a!#REF!,2))),0)</f>
        <v>0</v>
      </c>
      <c r="JT83" s="31">
        <f>IFERROR(IF(ISTEXT(Table1a!#REF!),"NK",IF(SUM(Table1a!#REF!)=0,"No WAM",ROUND(Table1a!JT84-Table1a!#REF!,2))),0)</f>
        <v>0</v>
      </c>
      <c r="JU83" s="31">
        <f>IFERROR(IF(ISTEXT(Table1a!#REF!),"NK",IF(SUM(Table1a!#REF!)=0,"No WAM",ROUND(Table1a!JU84-Table1a!#REF!,2))),0)</f>
        <v>0</v>
      </c>
      <c r="JV83" s="31">
        <f>IFERROR(IF(ISTEXT(Table1a!#REF!),"NK",IF(SUM(Table1a!#REF!)=0,"No WAM",ROUND(Table1a!JV84-Table1a!#REF!,2))),0)</f>
        <v>0</v>
      </c>
      <c r="JW83" s="31">
        <f>IFERROR(IF(ISTEXT(Table1a!#REF!),"NK",IF(SUM(Table1a!#REF!)=0,"No WAM",ROUND(Table1a!JW84-Table1a!#REF!,2))),0)</f>
        <v>0</v>
      </c>
      <c r="JX83" s="31">
        <f>IFERROR(IF(ISTEXT(Table1a!#REF!),"NK",IF(SUM(Table1a!#REF!)=0,"No WAM",ROUND(Table1a!JX84-Table1a!#REF!,2))),0)</f>
        <v>0</v>
      </c>
      <c r="JY83" s="31">
        <f>IFERROR(IF(ISTEXT(Table1a!#REF!),"NK",IF(SUM(Table1a!#REF!)=0,"No WAM",ROUND(Table1a!JY84-Table1a!#REF!,2))),0)</f>
        <v>0</v>
      </c>
      <c r="JZ83" s="31">
        <f>IFERROR(IF(ISTEXT(Table1a!#REF!),"NK",IF(SUM(Table1a!#REF!)=0,"No WAM",ROUND(Table1a!JZ84-Table1a!#REF!,2))),0)</f>
        <v>0</v>
      </c>
      <c r="KA83" s="31">
        <f>IFERROR(IF(ISTEXT(Table1a!#REF!),"NK",IF(SUM(Table1a!#REF!)=0,"No WAM",ROUND(Table1a!KA84-Table1a!#REF!,2))),0)</f>
        <v>0</v>
      </c>
      <c r="KB83" s="31">
        <f>IFERROR(IF(ISTEXT(Table1a!#REF!),"NK",IF(SUM(Table1a!#REF!)=0,"No WAM",ROUND(Table1a!KB84-Table1a!#REF!,2))),0)</f>
        <v>0</v>
      </c>
      <c r="KC83" s="31">
        <f>IFERROR(IF(ISTEXT(Table1a!#REF!),"NK",IF(SUM(Table1a!#REF!)=0,"No WAM",ROUND(Table1a!KC84-Table1a!#REF!,2))),0)</f>
        <v>0</v>
      </c>
      <c r="KD83" s="31">
        <f>IFERROR(IF(ISTEXT(Table1a!#REF!),"NK",IF(SUM(Table1a!#REF!)=0,"No WAM",ROUND(Table1a!KD84-Table1a!#REF!,2))),0)</f>
        <v>0</v>
      </c>
      <c r="KE83" s="31">
        <f>IFERROR(IF(ISTEXT(Table1a!#REF!),"NK",IF(SUM(Table1a!#REF!)=0,"No WAM",ROUND(Table1a!KE84-Table1a!#REF!,2))),0)</f>
        <v>0</v>
      </c>
      <c r="KF83" s="31">
        <f>IFERROR(IF(ISTEXT(Table1a!#REF!),"NK",IF(SUM(Table1a!#REF!)=0,"No WAM",ROUND(Table1a!KF84-Table1a!#REF!,2))),0)</f>
        <v>0</v>
      </c>
      <c r="KG83" s="31">
        <f>IFERROR(IF(ISTEXT(Table1a!#REF!),"NK",IF(SUM(Table1a!#REF!)=0,"No WAM",ROUND(Table1a!KG84-Table1a!#REF!,2))),0)</f>
        <v>0</v>
      </c>
      <c r="KH83" s="31">
        <f>IFERROR(IF(ISTEXT(Table1a!#REF!),"NK",IF(SUM(Table1a!#REF!)=0,"No WAM",ROUND(Table1a!KH84-Table1a!#REF!,2))),0)</f>
        <v>0</v>
      </c>
      <c r="KI83" s="31">
        <f>IFERROR(IF(ISTEXT(Table1a!#REF!),"NK",IF(SUM(Table1a!#REF!)=0,"No WAM",ROUND(Table1a!KI84-Table1a!#REF!,2))),0)</f>
        <v>0</v>
      </c>
      <c r="KJ83" s="31">
        <f>IFERROR(IF(ISTEXT(Table1a!#REF!),"NK",IF(SUM(Table1a!#REF!)=0,"No WAM",ROUND(Table1a!KJ84-Table1a!#REF!,2))),0)</f>
        <v>0</v>
      </c>
      <c r="KK83" s="31">
        <f>IFERROR(IF(ISTEXT(Table1a!#REF!),"NK",IF(SUM(Table1a!#REF!)=0,"No WAM",ROUND(Table1a!KK84-Table1a!#REF!,2))),0)</f>
        <v>0</v>
      </c>
      <c r="KL83" s="31">
        <f>IFERROR(IF(ISTEXT(Table1a!#REF!),"NK",IF(SUM(Table1a!#REF!)=0,"No WAM",ROUND(Table1a!KL84-Table1a!#REF!,2))),0)</f>
        <v>0</v>
      </c>
      <c r="KM83" s="31">
        <f>IFERROR(IF(ISTEXT(Table1a!#REF!),"NK",IF(SUM(Table1a!#REF!)=0,"No WAM",ROUND(Table1a!KM84-Table1a!#REF!,2))),0)</f>
        <v>0</v>
      </c>
      <c r="KN83" s="31">
        <f>IFERROR(IF(ISTEXT(Table1a!#REF!),"NK",IF(SUM(Table1a!#REF!)=0,"No WAM",ROUND(Table1a!KN84-Table1a!#REF!,2))),0)</f>
        <v>0</v>
      </c>
      <c r="KO83" s="31">
        <f>IFERROR(IF(ISTEXT(Table1a!#REF!),"NK",IF(SUM(Table1a!#REF!)=0,"No WAM",ROUND(Table1a!KO84-Table1a!#REF!,2))),0)</f>
        <v>0</v>
      </c>
      <c r="KP83" s="31">
        <f>IFERROR(IF(ISTEXT(Table1a!#REF!),"NK",IF(SUM(Table1a!#REF!)=0,"No WAM",ROUND(Table1a!KP84-Table1a!#REF!,2))),0)</f>
        <v>0</v>
      </c>
      <c r="KQ83" s="31">
        <f>IFERROR(IF(ISTEXT(Table1a!#REF!),"NK",IF(SUM(Table1a!#REF!)=0,"No WAM",ROUND(Table1a!KQ84-Table1a!#REF!,2))),0)</f>
        <v>0</v>
      </c>
      <c r="KR83" s="31">
        <f>IFERROR(IF(ISTEXT(Table1a!#REF!),"NK",IF(SUM(Table1a!#REF!)=0,"No WAM",ROUND(Table1a!KR84-Table1a!#REF!,2))),0)</f>
        <v>0</v>
      </c>
      <c r="KS83" s="31">
        <f>IFERROR(IF(ISTEXT(Table1a!#REF!),"NK",IF(SUM(Table1a!#REF!)=0,"No WAM",ROUND(Table1a!KS84-Table1a!#REF!,2))),0)</f>
        <v>0</v>
      </c>
      <c r="KT83" s="31">
        <f>IFERROR(IF(ISTEXT(Table1a!#REF!),"NK",IF(SUM(Table1a!#REF!)=0,"No WAM",ROUND(Table1a!KT84-Table1a!#REF!,2))),0)</f>
        <v>0</v>
      </c>
      <c r="KU83" s="31">
        <f>IFERROR(IF(ISTEXT(Table1a!#REF!),"NK",IF(SUM(Table1a!#REF!)=0,"No WAM",ROUND(Table1a!KU84-Table1a!#REF!,2))),0)</f>
        <v>0</v>
      </c>
      <c r="KV83" s="31">
        <f>IFERROR(IF(ISTEXT(Table1a!#REF!),"NK",IF(SUM(Table1a!#REF!)=0,"No WAM",ROUND(Table1a!KV84-Table1a!#REF!,2))),0)</f>
        <v>0</v>
      </c>
      <c r="KW83" s="129"/>
      <c r="KX83" s="129"/>
      <c r="KY83" s="129"/>
      <c r="KZ83" s="129"/>
      <c r="LA83" s="129"/>
      <c r="LB83" s="129"/>
      <c r="LC83" s="129"/>
      <c r="LD83" s="129"/>
      <c r="LE83" s="129"/>
      <c r="LF83" s="129"/>
      <c r="LG83" s="129"/>
      <c r="LH83" s="129"/>
      <c r="LI83" s="129"/>
      <c r="LJ83" s="129"/>
      <c r="LK83" s="129"/>
      <c r="LL83" s="129"/>
      <c r="LM83" s="129"/>
      <c r="LN83" s="129"/>
      <c r="LO83" s="129"/>
      <c r="LP83" s="129"/>
      <c r="LQ83" s="129"/>
      <c r="LR83" s="129"/>
      <c r="LS83" s="129"/>
      <c r="LT83" s="129"/>
      <c r="LU83" s="129"/>
      <c r="LV83" s="129"/>
      <c r="LW83" s="129"/>
      <c r="LX83" s="129"/>
      <c r="LY83" s="129"/>
      <c r="LZ83" s="129"/>
      <c r="MA83" s="129"/>
      <c r="MB83" s="129"/>
      <c r="MC83" s="129"/>
      <c r="MD83" s="129"/>
      <c r="ME83" s="129"/>
      <c r="MF83" s="129"/>
      <c r="MG83" s="129"/>
      <c r="MH83" s="129"/>
      <c r="MI83" s="129"/>
      <c r="MJ83" s="129"/>
      <c r="MK83" s="129"/>
      <c r="ML83" s="129"/>
      <c r="MM83" s="129"/>
      <c r="MN83" s="129"/>
      <c r="MO83" s="129"/>
      <c r="MP83" s="129"/>
      <c r="MQ83" s="129"/>
      <c r="MR83" s="129"/>
      <c r="MS83" s="129"/>
      <c r="MT83" s="129"/>
      <c r="MU83" s="129"/>
      <c r="MV83" s="129"/>
      <c r="MW83" s="129"/>
      <c r="MX83" s="129"/>
      <c r="MY83" s="129"/>
      <c r="MZ83" s="129"/>
      <c r="NA83" s="129"/>
      <c r="NB83" s="129"/>
      <c r="NC83" s="129"/>
      <c r="ND83" s="129"/>
      <c r="NE83" s="129"/>
      <c r="NF83" s="129"/>
      <c r="NG83" s="129"/>
      <c r="NH83" s="129"/>
      <c r="NI83" s="129"/>
      <c r="NJ83" s="129"/>
      <c r="NK83" s="129"/>
      <c r="NL83" s="129"/>
      <c r="NM83" s="9"/>
      <c r="NN83" s="9"/>
      <c r="NO83" s="9"/>
      <c r="NP83" s="9"/>
      <c r="NQ83" s="9"/>
      <c r="NR83" s="9"/>
      <c r="NS83" s="9"/>
      <c r="NT83" s="9"/>
      <c r="NU83" s="9"/>
      <c r="NV83" s="9"/>
      <c r="NW83" s="9"/>
      <c r="NX83" s="9"/>
    </row>
    <row r="84" spans="1:397">
      <c r="A84" s="98" t="s">
        <v>350</v>
      </c>
      <c r="B84" s="95" t="s">
        <v>92</v>
      </c>
      <c r="C84" s="31">
        <f>IFERROR(IF(ISTEXT(Table1a!#REF!),"NK",IF(SUM(Table1a!#REF!)=0,"No WAM",ROUND(Table1a!C85-Table1a!#REF!,2))),0)</f>
        <v>0</v>
      </c>
      <c r="D84" s="31">
        <f>IFERROR(IF(ISTEXT(Table1a!#REF!),"NK",IF(SUM(Table1a!#REF!)=0,"No WAM",ROUND(Table1a!D85-Table1a!#REF!,2))),0)</f>
        <v>0</v>
      </c>
      <c r="E84" s="31">
        <f>IFERROR(IF(ISTEXT(Table1a!#REF!),"NK",IF(SUM(Table1a!#REF!)=0,"No WAM",ROUND(Table1a!E85-Table1a!#REF!,2))),0)</f>
        <v>0</v>
      </c>
      <c r="F84" s="31">
        <f>IFERROR(IF(ISTEXT(Table1a!#REF!),"NK",IF(SUM(Table1a!#REF!)=0,"No WAM",ROUND(Table1a!F85-Table1a!#REF!,2))),0)</f>
        <v>0</v>
      </c>
      <c r="G84" s="31">
        <f>IFERROR(IF(ISTEXT(Table1a!#REF!),"NK",IF(SUM(Table1a!#REF!)=0,"No WAM",ROUND(Table1a!G85-Table1a!#REF!,2))),0)</f>
        <v>0</v>
      </c>
      <c r="H84" s="31">
        <f>IFERROR(IF(ISTEXT(Table1a!#REF!),"NK",IF(SUM(Table1a!#REF!)=0,"No WAM",ROUND(Table1a!H85-Table1a!#REF!,2))),0)</f>
        <v>0</v>
      </c>
      <c r="I84" s="31">
        <f>IFERROR(IF(ISTEXT(Table1a!#REF!),"NK",IF(SUM(Table1a!#REF!)=0,"No WAM",ROUND(Table1a!I85-Table1a!#REF!,2))),0)</f>
        <v>0</v>
      </c>
      <c r="J84" s="31">
        <f>IFERROR(IF(ISTEXT(Table1a!#REF!),"NK",IF(SUM(Table1a!#REF!)=0,"No WAM",ROUND(Table1a!J85-Table1a!#REF!,2))),0)</f>
        <v>0</v>
      </c>
      <c r="K84" s="31">
        <f>IFERROR(IF(ISTEXT(Table1a!#REF!),"NK",IF(SUM(Table1a!#REF!)=0,"No WAM",ROUND(Table1a!K85-Table1a!#REF!,2))),0)</f>
        <v>0</v>
      </c>
      <c r="L84" s="31">
        <f>IFERROR(IF(ISTEXT(Table1a!#REF!),"NK",IF(SUM(Table1a!#REF!)=0,"No WAM",ROUND(Table1a!L85-Table1a!#REF!,2))),0)</f>
        <v>0</v>
      </c>
      <c r="M84" s="31">
        <f>IFERROR(IF(ISTEXT(Table1a!#REF!),"NK",IF(SUM(Table1a!#REF!)=0,"No WAM",ROUND(Table1a!M85-Table1a!#REF!,2))),0)</f>
        <v>0</v>
      </c>
      <c r="N84" s="31">
        <f>IFERROR(IF(ISTEXT(Table1a!#REF!),"NK",IF(SUM(Table1a!#REF!)=0,"No WAM",ROUND(Table1a!N85-Table1a!#REF!,2))),0)</f>
        <v>0</v>
      </c>
      <c r="O84" s="31">
        <f>IFERROR(IF(ISTEXT(Table1a!#REF!),"NK",IF(SUM(Table1a!#REF!)=0,"No WAM",ROUND(Table1a!O85-Table1a!#REF!,2))),0)</f>
        <v>0</v>
      </c>
      <c r="P84" s="31">
        <f>IFERROR(IF(ISTEXT(Table1a!#REF!),"NK",IF(SUM(Table1a!#REF!)=0,"No WAM",ROUND(Table1a!P85-Table1a!#REF!,2))),0)</f>
        <v>0</v>
      </c>
      <c r="Q84" s="31">
        <f>IFERROR(IF(ISTEXT(Table1a!#REF!),"NK",IF(SUM(Table1a!#REF!)=0,"No WAM",ROUND(Table1a!Q85-Table1a!#REF!,2))),0)</f>
        <v>0</v>
      </c>
      <c r="R84" s="31">
        <f>IFERROR(IF(ISTEXT(Table1a!#REF!),"NK",IF(SUM(Table1a!#REF!)=0,"No WAM",ROUND(Table1a!R85-Table1a!#REF!,2))),0)</f>
        <v>0</v>
      </c>
      <c r="S84" s="31">
        <f>IFERROR(IF(ISTEXT(Table1a!#REF!),"NK",IF(SUM(Table1a!#REF!)=0,"No WAM",ROUND(Table1a!S85-Table1a!#REF!,2))),0)</f>
        <v>0</v>
      </c>
      <c r="T84" s="31">
        <f>IFERROR(IF(ISTEXT(Table1a!#REF!),"NK",IF(SUM(Table1a!#REF!)=0,"No WAM",ROUND(Table1a!T85-Table1a!#REF!,2))),0)</f>
        <v>0</v>
      </c>
      <c r="U84" s="31">
        <f>IFERROR(IF(ISTEXT(Table1a!#REF!),"NK",IF(SUM(Table1a!#REF!)=0,"No WAM",ROUND(Table1a!U85-Table1a!#REF!,2))),0)</f>
        <v>0</v>
      </c>
      <c r="V84" s="31">
        <f>IFERROR(IF(ISTEXT(Table1a!#REF!),"NK",IF(SUM(Table1a!#REF!)=0,"No WAM",ROUND(Table1a!V85-Table1a!#REF!,2))),0)</f>
        <v>0</v>
      </c>
      <c r="W84" s="31">
        <f>IFERROR(IF(ISTEXT(Table1a!#REF!),"NK",IF(SUM(Table1a!#REF!)=0,"No WAM",ROUND(Table1a!W85-Table1a!#REF!,2))),0)</f>
        <v>0</v>
      </c>
      <c r="X84" s="31">
        <f>IFERROR(IF(ISTEXT(Table1a!#REF!),"NK",IF(SUM(Table1a!#REF!)=0,"No WAM",ROUND(Table1a!X85-Table1a!#REF!,2))),0)</f>
        <v>0</v>
      </c>
      <c r="Y84" s="31">
        <f>IFERROR(IF(ISTEXT(Table1a!#REF!),"NK",IF(SUM(Table1a!#REF!)=0,"No WAM",ROUND(Table1a!Y85-Table1a!#REF!,2))),0)</f>
        <v>0</v>
      </c>
      <c r="Z84" s="31">
        <f>IFERROR(IF(ISTEXT(Table1a!#REF!),"NK",IF(SUM(Table1a!#REF!)=0,"No WAM",ROUND(Table1a!Z85-Table1a!#REF!,2))),0)</f>
        <v>0</v>
      </c>
      <c r="AA84" s="31">
        <f>IFERROR(IF(ISTEXT(Table1a!#REF!),"NK",IF(SUM(Table1a!#REF!)=0,"No WAM",ROUND(Table1a!AA85-Table1a!#REF!,2))),0)</f>
        <v>0</v>
      </c>
      <c r="AB84" s="31">
        <f>IFERROR(IF(ISTEXT(Table1a!#REF!),"NK",IF(SUM(Table1a!#REF!)=0,"No WAM",ROUND(Table1a!AB85-Table1a!#REF!,2))),0)</f>
        <v>0</v>
      </c>
      <c r="AC84" s="31">
        <f>IFERROR(IF(ISTEXT(Table1a!#REF!),"NK",IF(SUM(Table1a!#REF!)=0,"No WAM",ROUND(Table1a!AC85-Table1a!#REF!,2))),0)</f>
        <v>0</v>
      </c>
      <c r="AD84" s="31">
        <f>IFERROR(IF(ISTEXT(Table1a!#REF!),"NK",IF(SUM(Table1a!#REF!)=0,"No WAM",ROUND(Table1a!AD85-Table1a!#REF!,2))),0)</f>
        <v>0</v>
      </c>
      <c r="AE84" s="31">
        <f>IFERROR(IF(ISTEXT(Table1a!#REF!),"NK",IF(SUM(Table1a!#REF!)=0,"No WAM",ROUND(Table1a!AE85-Table1a!#REF!,2))),0)</f>
        <v>0</v>
      </c>
      <c r="AF84" s="31">
        <f>IFERROR(IF(ISTEXT(Table1a!#REF!),"NK",IF(SUM(Table1a!#REF!)=0,"No WAM",ROUND(Table1a!AF85-Table1a!#REF!,2))),0)</f>
        <v>0</v>
      </c>
      <c r="AG84" s="31">
        <f>IFERROR(IF(ISTEXT(Table1a!#REF!),"NK",IF(SUM(Table1a!#REF!)=0,"No WAM",ROUND(Table1a!AG85-Table1a!#REF!,2))),0)</f>
        <v>0</v>
      </c>
      <c r="AH84" s="31">
        <f>IFERROR(IF(ISTEXT(Table1a!#REF!),"NK",IF(SUM(Table1a!#REF!)=0,"No WAM",ROUND(Table1a!AH85-Table1a!#REF!,2))),0)</f>
        <v>0</v>
      </c>
      <c r="AI84" s="31">
        <f>IFERROR(IF(ISTEXT(Table1a!#REF!),"NK",IF(SUM(Table1a!#REF!)=0,"No WAM",ROUND(Table1a!AI85-Table1a!#REF!,2))),0)</f>
        <v>0</v>
      </c>
      <c r="AJ84" s="31">
        <f>IFERROR(IF(ISTEXT(Table1a!#REF!),"NK",IF(SUM(Table1a!#REF!)=0,"No WAM",ROUND(Table1a!AJ85-Table1a!#REF!,2))),0)</f>
        <v>0</v>
      </c>
      <c r="AK84" s="31">
        <f>IFERROR(IF(ISTEXT(Table1a!#REF!),"NK",IF(SUM(Table1a!#REF!)=0,"No WAM",ROUND(Table1a!AK85-Table1a!#REF!,2))),0)</f>
        <v>0</v>
      </c>
      <c r="AL84" s="31">
        <f>IFERROR(IF(ISTEXT(Table1a!#REF!),"NK",IF(SUM(Table1a!#REF!)=0,"No WAM",ROUND(Table1a!AL85-Table1a!#REF!,2))),0)</f>
        <v>0</v>
      </c>
      <c r="AM84" s="31">
        <f>IFERROR(IF(ISTEXT(Table1a!#REF!),"NK",IF(SUM(Table1a!#REF!)=0,"No WAM",ROUND(Table1a!AM85-Table1a!#REF!,2))),0)</f>
        <v>0</v>
      </c>
      <c r="AN84" s="31">
        <f>IFERROR(IF(ISTEXT(Table1a!#REF!),"NK",IF(SUM(Table1a!#REF!)=0,"No WAM",ROUND(Table1a!AN85-Table1a!#REF!,2))),0)</f>
        <v>0</v>
      </c>
      <c r="AO84" s="31">
        <f>IFERROR(IF(ISTEXT(Table1a!#REF!),"NK",IF(SUM(Table1a!#REF!)=0,"No WAM",ROUND(Table1a!AO85-Table1a!#REF!,2))),0)</f>
        <v>0</v>
      </c>
      <c r="AP84" s="31">
        <f>IFERROR(IF(ISTEXT(Table1a!#REF!),"NK",IF(SUM(Table1a!#REF!)=0,"No WAM",ROUND(Table1a!AP85-Table1a!#REF!,2))),0)</f>
        <v>0</v>
      </c>
      <c r="AQ84" s="31">
        <f>IFERROR(IF(ISTEXT(Table1a!#REF!),"NK",IF(SUM(Table1a!#REF!)=0,"No WAM",ROUND(Table1a!AQ85-Table1a!#REF!,2))),0)</f>
        <v>0</v>
      </c>
      <c r="AR84" s="31">
        <f>IFERROR(IF(ISTEXT(Table1a!#REF!),"NK",IF(SUM(Table1a!#REF!)=0,"No WAM",ROUND(Table1a!AR85-Table1a!#REF!,2))),0)</f>
        <v>0</v>
      </c>
      <c r="AS84" s="31">
        <f>IFERROR(IF(ISTEXT(Table1a!#REF!),"NK",IF(SUM(Table1a!#REF!)=0,"No WAM",ROUND(Table1a!AS85-Table1a!#REF!,2))),0)</f>
        <v>0</v>
      </c>
      <c r="AT84" s="31">
        <f>IFERROR(IF(ISTEXT(Table1a!#REF!),"NK",IF(SUM(Table1a!#REF!)=0,"No WAM",ROUND(Table1a!AT85-Table1a!#REF!,2))),0)</f>
        <v>0</v>
      </c>
      <c r="AU84" s="31">
        <f>IFERROR(IF(ISTEXT(Table1a!#REF!),"NK",IF(SUM(Table1a!#REF!)=0,"No WAM",ROUND(Table1a!AU85-Table1a!#REF!,2))),0)</f>
        <v>0</v>
      </c>
      <c r="AV84" s="31">
        <f>IFERROR(IF(ISTEXT(Table1a!#REF!),"NK",IF(SUM(Table1a!#REF!)=0,"No WAM",ROUND(Table1a!AV85-Table1a!#REF!,2))),0)</f>
        <v>0</v>
      </c>
      <c r="AW84" s="31">
        <f>IFERROR(IF(ISTEXT(Table1a!#REF!),"NK",IF(SUM(Table1a!#REF!)=0,"No WAM",ROUND(Table1a!AW85-Table1a!#REF!,2))),0)</f>
        <v>0</v>
      </c>
      <c r="AX84" s="31">
        <f>IFERROR(IF(ISTEXT(Table1a!#REF!),"NK",IF(SUM(Table1a!#REF!)=0,"No WAM",ROUND(Table1a!AX85-Table1a!#REF!,2))),0)</f>
        <v>0</v>
      </c>
      <c r="AY84" s="31">
        <f>IFERROR(IF(ISTEXT(Table1a!#REF!),"NK",IF(SUM(Table1a!#REF!)=0,"No WAM",ROUND(Table1a!AY85-Table1a!#REF!,2))),0)</f>
        <v>0</v>
      </c>
      <c r="AZ84" s="31">
        <f>IFERROR(IF(ISTEXT(Table1a!#REF!),"NK",IF(SUM(Table1a!#REF!)=0,"No WAM",ROUND(Table1a!AZ85-Table1a!#REF!,2))),0)</f>
        <v>0</v>
      </c>
      <c r="BA84" s="31">
        <f>IFERROR(IF(ISTEXT(Table1a!#REF!),"NK",IF(SUM(Table1a!#REF!)=0,"No WAM",ROUND(Table1a!BA85-Table1a!#REF!,2))),0)</f>
        <v>0</v>
      </c>
      <c r="BB84" s="31">
        <f>IFERROR(IF(ISTEXT(Table1a!#REF!),"NK",IF(SUM(Table1a!#REF!)=0,"No WAM",ROUND(Table1a!BB85-Table1a!#REF!,2))),0)</f>
        <v>0</v>
      </c>
      <c r="BC84" s="31">
        <f>IFERROR(IF(ISTEXT(Table1a!#REF!),"NK",IF(SUM(Table1a!#REF!)=0,"No WAM",ROUND(Table1a!BC85-Table1a!#REF!,2))),0)</f>
        <v>0</v>
      </c>
      <c r="BD84" s="31">
        <f>IFERROR(IF(ISTEXT(Table1a!#REF!),"NK",IF(SUM(Table1a!#REF!)=0,"No WAM",ROUND(Table1a!BD85-Table1a!#REF!,2))),0)</f>
        <v>0</v>
      </c>
      <c r="BE84" s="31">
        <f>IFERROR(IF(ISTEXT(Table1a!#REF!),"NK",IF(SUM(Table1a!#REF!)=0,"No WAM",ROUND(Table1a!BE85-Table1a!#REF!,2))),0)</f>
        <v>0</v>
      </c>
      <c r="BF84" s="31">
        <f>IFERROR(IF(ISTEXT(Table1a!#REF!),"NK",IF(SUM(Table1a!#REF!)=0,"No WAM",ROUND(Table1a!BF85-Table1a!#REF!,2))),0)</f>
        <v>0</v>
      </c>
      <c r="BG84" s="31">
        <f>IFERROR(IF(ISTEXT(Table1a!#REF!),"NK",IF(SUM(Table1a!#REF!)=0,"No WAM",ROUND(Table1a!BG85-Table1a!#REF!,2))),0)</f>
        <v>0</v>
      </c>
      <c r="BH84" s="31">
        <f>IFERROR(IF(ISTEXT(Table1a!#REF!),"NK",IF(SUM(Table1a!#REF!)=0,"No WAM",ROUND(Table1a!BH85-Table1a!#REF!,2))),0)</f>
        <v>0</v>
      </c>
      <c r="BI84" s="31">
        <f>IFERROR(IF(ISTEXT(Table1a!#REF!),"NK",IF(SUM(Table1a!#REF!)=0,"No WAM",ROUND(Table1a!BI85-Table1a!#REF!,2))),0)</f>
        <v>0</v>
      </c>
      <c r="BJ84" s="31">
        <f>IFERROR(IF(ISTEXT(Table1a!#REF!),"NK",IF(SUM(Table1a!#REF!)=0,"No WAM",ROUND(Table1a!BJ85-Table1a!#REF!,2))),0)</f>
        <v>0</v>
      </c>
      <c r="BK84" s="31">
        <f>IFERROR(IF(ISTEXT(Table1a!#REF!),"NK",IF(SUM(Table1a!#REF!)=0,"No WAM",ROUND(Table1a!BK85-Table1a!#REF!,2))),0)</f>
        <v>0</v>
      </c>
      <c r="BL84" s="31">
        <f>IFERROR(IF(ISTEXT(Table1a!#REF!),"NK",IF(SUM(Table1a!#REF!)=0,"No WAM",ROUND(Table1a!BL85-Table1a!#REF!,2))),0)</f>
        <v>0</v>
      </c>
      <c r="BM84" s="31">
        <f>IFERROR(IF(ISTEXT(Table1a!#REF!),"NK",IF(SUM(Table1a!#REF!)=0,"No WAM",ROUND(Table1a!BM85-Table1a!#REF!,2))),0)</f>
        <v>0</v>
      </c>
      <c r="BN84" s="31">
        <f>IFERROR(IF(ISTEXT(Table1a!#REF!),"NK",IF(SUM(Table1a!#REF!)=0,"No WAM",ROUND(Table1a!BN85-Table1a!#REF!,2))),0)</f>
        <v>0</v>
      </c>
      <c r="BO84" s="31">
        <f>IFERROR(IF(ISTEXT(Table1a!#REF!),"NK",IF(SUM(Table1a!#REF!)=0,"No WAM",ROUND(Table1a!BO85-Table1a!#REF!,2))),0)</f>
        <v>0</v>
      </c>
      <c r="BP84" s="31">
        <f>IFERROR(IF(ISTEXT(Table1a!#REF!),"NK",IF(SUM(Table1a!#REF!)=0,"No WAM",ROUND(Table1a!BP85-Table1a!#REF!,2))),0)</f>
        <v>0</v>
      </c>
      <c r="BQ84" s="31">
        <f>IFERROR(IF(ISTEXT(Table1a!#REF!),"NK",IF(SUM(Table1a!#REF!)=0,"No WAM",ROUND(Table1a!BQ85-Table1a!#REF!,2))),0)</f>
        <v>0</v>
      </c>
      <c r="BR84" s="31">
        <f>IFERROR(IF(ISTEXT(Table1a!#REF!),"NK",IF(SUM(Table1a!#REF!)=0,"No WAM",ROUND(Table1a!BR85-Table1a!#REF!,2))),0)</f>
        <v>0</v>
      </c>
      <c r="BS84" s="31">
        <f>IFERROR(IF(ISTEXT(Table1a!#REF!),"NK",IF(SUM(Table1a!#REF!)=0,"No WAM",ROUND(Table1a!BS85-Table1a!#REF!,2))),0)</f>
        <v>0</v>
      </c>
      <c r="BT84" s="31">
        <f>IFERROR(IF(ISTEXT(Table1a!#REF!),"NK",IF(SUM(Table1a!#REF!)=0,"No WAM",ROUND(Table1a!BT85-Table1a!#REF!,2))),0)</f>
        <v>0</v>
      </c>
      <c r="BU84" s="31">
        <f>IFERROR(IF(ISTEXT(Table1a!#REF!),"NK",IF(SUM(Table1a!#REF!)=0,"No WAM",ROUND(Table1a!BU85-Table1a!#REF!,2))),0)</f>
        <v>0</v>
      </c>
      <c r="BV84" s="31">
        <f>IFERROR(IF(ISTEXT(Table1a!#REF!),"NK",IF(SUM(Table1a!#REF!)=0,"No WAM",ROUND(Table1a!BV85-Table1a!#REF!,2))),0)</f>
        <v>0</v>
      </c>
      <c r="BW84" s="31">
        <f>IFERROR(IF(ISTEXT(Table1a!#REF!),"NK",IF(SUM(Table1a!#REF!)=0,"No WAM",ROUND(Table1a!BW85-Table1a!#REF!,2))),0)</f>
        <v>0</v>
      </c>
      <c r="BX84" s="31">
        <f>IFERROR(IF(ISTEXT(Table1a!#REF!),"NK",IF(SUM(Table1a!#REF!)=0,"No WAM",ROUND(Table1a!BX85-Table1a!#REF!,2))),0)</f>
        <v>0</v>
      </c>
      <c r="BY84" s="31">
        <f>IFERROR(IF(ISTEXT(Table1a!#REF!),"NK",IF(SUM(Table1a!#REF!)=0,"No WAM",ROUND(Table1a!BY85-Table1a!#REF!,2))),0)</f>
        <v>0</v>
      </c>
      <c r="BZ84" s="31">
        <f>IFERROR(IF(ISTEXT(Table1a!#REF!),"NK",IF(SUM(Table1a!#REF!)=0,"No WAM",ROUND(Table1a!BZ85-Table1a!#REF!,2))),0)</f>
        <v>0</v>
      </c>
      <c r="CA84" s="31">
        <f>IFERROR(IF(ISTEXT(Table1a!#REF!),"NK",IF(SUM(Table1a!#REF!)=0,"No WAM",ROUND(Table1a!CA85-Table1a!#REF!,2))),0)</f>
        <v>0</v>
      </c>
      <c r="CB84" s="31">
        <f>IFERROR(IF(ISTEXT(Table1a!#REF!),"NK",IF(SUM(Table1a!#REF!)=0,"No WAM",ROUND(Table1a!CB85-Table1a!#REF!,2))),0)</f>
        <v>0</v>
      </c>
      <c r="CC84" s="31">
        <f>IFERROR(IF(ISTEXT(Table1a!#REF!),"NK",IF(SUM(Table1a!#REF!)=0,"No WAM",ROUND(Table1a!CC85-Table1a!#REF!,2))),0)</f>
        <v>0</v>
      </c>
      <c r="CD84" s="31">
        <f>IFERROR(IF(ISTEXT(Table1a!#REF!),"NK",IF(SUM(Table1a!#REF!)=0,"No WAM",ROUND(Table1a!CD85-Table1a!#REF!,2))),0)</f>
        <v>0</v>
      </c>
      <c r="CE84" s="31">
        <f>IFERROR(IF(ISTEXT(Table1a!#REF!),"NK",IF(SUM(Table1a!#REF!)=0,"No WAM",ROUND(Table1a!CE85-Table1a!#REF!,2))),0)</f>
        <v>0</v>
      </c>
      <c r="CF84" s="31">
        <f>IFERROR(IF(ISTEXT(Table1a!#REF!),"NK",IF(SUM(Table1a!#REF!)=0,"No WAM",ROUND(Table1a!CF85-Table1a!#REF!,2))),0)</f>
        <v>0</v>
      </c>
      <c r="CG84" s="31">
        <f>IFERROR(IF(ISTEXT(Table1a!#REF!),"NK",IF(SUM(Table1a!#REF!)=0,"No WAM",ROUND(Table1a!CG85-Table1a!#REF!,2))),0)</f>
        <v>0</v>
      </c>
      <c r="CH84" s="31">
        <f>IFERROR(IF(ISTEXT(Table1a!#REF!),"NK",IF(SUM(Table1a!#REF!)=0,"No WAM",ROUND(Table1a!CH85-Table1a!#REF!,2))),0)</f>
        <v>0</v>
      </c>
      <c r="CI84" s="31">
        <f>IFERROR(IF(ISTEXT(Table1a!#REF!),"NK",IF(SUM(Table1a!#REF!)=0,"No WAM",ROUND(Table1a!CI85-Table1a!#REF!,2))),0)</f>
        <v>0</v>
      </c>
      <c r="CJ84" s="31">
        <f>IFERROR(IF(ISTEXT(Table1a!#REF!),"NK",IF(SUM(Table1a!#REF!)=0,"No WAM",ROUND(Table1a!CJ85-Table1a!#REF!,2))),0)</f>
        <v>0</v>
      </c>
      <c r="CK84" s="31">
        <f>IFERROR(IF(ISTEXT(Table1a!#REF!),"NK",IF(SUM(Table1a!#REF!)=0,"No WAM",ROUND(Table1a!CK85-Table1a!#REF!,2))),0)</f>
        <v>0</v>
      </c>
      <c r="CL84" s="31">
        <f>IFERROR(IF(ISTEXT(Table1a!#REF!),"NK",IF(SUM(Table1a!#REF!)=0,"No WAM",ROUND(Table1a!CL85-Table1a!#REF!,2))),0)</f>
        <v>0</v>
      </c>
      <c r="CM84" s="31">
        <f>IFERROR(IF(ISTEXT(Table1a!#REF!),"NK",IF(SUM(Table1a!#REF!)=0,"No WAM",ROUND(Table1a!CM85-Table1a!#REF!,2))),0)</f>
        <v>0</v>
      </c>
      <c r="CN84" s="31">
        <f>IFERROR(IF(ISTEXT(Table1a!#REF!),"NK",IF(SUM(Table1a!#REF!)=0,"No WAM",ROUND(Table1a!CN85-Table1a!#REF!,2))),0)</f>
        <v>0</v>
      </c>
      <c r="CO84" s="31">
        <f>IFERROR(IF(ISTEXT(Table1a!#REF!),"NK",IF(SUM(Table1a!#REF!)=0,"No WAM",ROUND(Table1a!CO85-Table1a!#REF!,2))),0)</f>
        <v>0</v>
      </c>
      <c r="CP84" s="31">
        <f>IFERROR(IF(ISTEXT(Table1a!#REF!),"NK",IF(SUM(Table1a!#REF!)=0,"No WAM",ROUND(Table1a!CP85-Table1a!#REF!,2))),0)</f>
        <v>0</v>
      </c>
      <c r="CQ84" s="31">
        <f>IFERROR(IF(ISTEXT(Table1a!#REF!),"NK",IF(SUM(Table1a!#REF!)=0,"No WAM",ROUND(Table1a!CQ85-Table1a!#REF!,2))),0)</f>
        <v>0</v>
      </c>
      <c r="CR84" s="31">
        <f>IFERROR(IF(ISTEXT(Table1a!#REF!),"NK",IF(SUM(Table1a!#REF!)=0,"No WAM",ROUND(Table1a!CR85-Table1a!#REF!,2))),0)</f>
        <v>0</v>
      </c>
      <c r="CS84" s="31">
        <f>IFERROR(IF(ISTEXT(Table1a!#REF!),"NK",IF(SUM(Table1a!#REF!)=0,"No WAM",ROUND(Table1a!CS85-Table1a!#REF!,2))),0)</f>
        <v>0</v>
      </c>
      <c r="CT84" s="31">
        <f>IFERROR(IF(ISTEXT(Table1a!#REF!),"NK",IF(SUM(Table1a!#REF!)=0,"No WAM",ROUND(Table1a!CT85-Table1a!#REF!,2))),0)</f>
        <v>0</v>
      </c>
      <c r="CU84" s="31">
        <f>IFERROR(IF(ISTEXT(Table1a!#REF!),"NK",IF(SUM(Table1a!#REF!)=0,"No WAM",ROUND(Table1a!CU85-Table1a!#REF!,2))),0)</f>
        <v>0</v>
      </c>
      <c r="CV84" s="31">
        <f>IFERROR(IF(ISTEXT(Table1a!#REF!),"NK",IF(SUM(Table1a!#REF!)=0,"No WAM",ROUND(Table1a!CV85-Table1a!#REF!,2))),0)</f>
        <v>0</v>
      </c>
      <c r="CW84" s="31">
        <f>IFERROR(IF(ISTEXT(Table1a!#REF!),"NK",IF(SUM(Table1a!#REF!)=0,"No WAM",ROUND(Table1a!CW85-Table1a!#REF!,2))),0)</f>
        <v>0</v>
      </c>
      <c r="CX84" s="31">
        <f>IFERROR(IF(ISTEXT(Table1a!#REF!),"NK",IF(SUM(Table1a!#REF!)=0,"No WAM",ROUND(Table1a!CX85-Table1a!#REF!,2))),0)</f>
        <v>0</v>
      </c>
      <c r="CY84" s="31">
        <f>IFERROR(IF(ISTEXT(Table1a!#REF!),"NK",IF(SUM(Table1a!#REF!)=0,"No WAM",ROUND(Table1a!CY85-Table1a!#REF!,2))),0)</f>
        <v>0</v>
      </c>
      <c r="CZ84" s="31">
        <f>IFERROR(IF(ISTEXT(Table1a!#REF!),"NK",IF(SUM(Table1a!#REF!)=0,"No WAM",ROUND(Table1a!CZ85-Table1a!#REF!,2))),0)</f>
        <v>0</v>
      </c>
      <c r="DA84" s="129"/>
      <c r="DB84" s="129"/>
      <c r="DC84" s="129"/>
      <c r="DD84" s="129"/>
      <c r="DE84" s="129"/>
      <c r="DF84" s="129"/>
      <c r="DG84" s="129"/>
      <c r="DH84" s="129"/>
      <c r="DI84" s="129"/>
      <c r="DJ84" s="129"/>
      <c r="DK84" s="129"/>
      <c r="DL84" s="129"/>
      <c r="DM84" s="129"/>
      <c r="DN84" s="129"/>
      <c r="DO84" s="129"/>
      <c r="DP84" s="129"/>
      <c r="DQ84" s="129"/>
      <c r="DR84" s="129"/>
      <c r="DS84" s="129"/>
      <c r="DT84" s="129"/>
      <c r="DU84" s="129"/>
      <c r="DV84" s="129"/>
      <c r="DW84" s="129"/>
      <c r="DX84" s="129"/>
      <c r="DY84" s="129"/>
      <c r="DZ84" s="129"/>
      <c r="EA84" s="129"/>
      <c r="EB84" s="129"/>
      <c r="EC84" s="129"/>
      <c r="ED84" s="129"/>
      <c r="EE84" s="129"/>
      <c r="EF84" s="129"/>
      <c r="EG84" s="129"/>
      <c r="EH84" s="129"/>
      <c r="EI84" s="129"/>
      <c r="EJ84" s="129"/>
      <c r="EK84" s="129"/>
      <c r="EL84" s="129"/>
      <c r="EM84" s="129"/>
      <c r="EN84" s="129"/>
      <c r="EO84" s="129"/>
      <c r="EP84" s="129"/>
      <c r="EQ84" s="129"/>
      <c r="ER84" s="129"/>
      <c r="ES84" s="129"/>
      <c r="ET84" s="129"/>
      <c r="EU84" s="129"/>
      <c r="EV84" s="129"/>
      <c r="EW84" s="129"/>
      <c r="EX84" s="129"/>
      <c r="EY84" s="129"/>
      <c r="EZ84" s="129"/>
      <c r="FA84" s="129"/>
      <c r="FB84" s="129"/>
      <c r="FC84" s="129"/>
      <c r="FD84" s="129"/>
      <c r="FE84" s="129"/>
      <c r="FF84" s="129"/>
      <c r="FG84" s="129"/>
      <c r="FH84" s="129"/>
      <c r="FI84" s="129"/>
      <c r="FJ84" s="129"/>
      <c r="FK84" s="129"/>
      <c r="FL84" s="129"/>
      <c r="FM84" s="129"/>
      <c r="FN84" s="129"/>
      <c r="FO84" s="129"/>
      <c r="FP84" s="129"/>
      <c r="FQ84" s="129"/>
      <c r="FR84" s="129"/>
      <c r="FS84" s="129"/>
      <c r="FT84" s="129"/>
      <c r="FU84" s="129"/>
      <c r="FV84" s="129"/>
      <c r="FW84" s="129"/>
      <c r="FX84" s="129"/>
      <c r="FY84" s="129"/>
      <c r="FZ84" s="129"/>
      <c r="GA84" s="129"/>
      <c r="GB84" s="129"/>
      <c r="GC84" s="129"/>
      <c r="GD84" s="129"/>
      <c r="GE84" s="129"/>
      <c r="GF84" s="129"/>
      <c r="GG84" s="129"/>
      <c r="GH84" s="129"/>
      <c r="GI84" s="129"/>
      <c r="GJ84" s="129"/>
      <c r="GK84" s="129"/>
      <c r="GL84" s="129"/>
      <c r="GM84" s="129"/>
      <c r="GN84" s="129"/>
      <c r="GO84" s="129"/>
      <c r="GP84" s="129"/>
      <c r="GQ84" s="129"/>
      <c r="GR84" s="129"/>
      <c r="GS84" s="129"/>
      <c r="GT84" s="129"/>
      <c r="GU84" s="129"/>
      <c r="GV84" s="129"/>
      <c r="GW84" s="129"/>
      <c r="GX84" s="129"/>
      <c r="GY84" s="129"/>
      <c r="GZ84" s="129"/>
      <c r="HA84" s="129"/>
      <c r="HB84" s="129"/>
      <c r="HC84" s="129"/>
      <c r="HD84" s="129"/>
      <c r="HE84" s="129"/>
      <c r="HF84" s="129"/>
      <c r="HG84" s="129"/>
      <c r="HH84" s="129"/>
      <c r="HI84" s="129"/>
      <c r="HJ84" s="129"/>
      <c r="HK84" s="129"/>
      <c r="HL84" s="129"/>
      <c r="HM84" s="129"/>
      <c r="HN84" s="129"/>
      <c r="HO84" s="129"/>
      <c r="HP84" s="129"/>
      <c r="HQ84" s="129"/>
      <c r="HR84" s="129"/>
      <c r="HS84" s="129"/>
      <c r="HT84" s="129"/>
      <c r="HU84" s="129"/>
      <c r="HV84" s="129"/>
      <c r="HW84" s="129"/>
      <c r="HX84" s="129"/>
      <c r="HY84" s="129"/>
      <c r="HZ84" s="129"/>
      <c r="IA84" s="129"/>
      <c r="IB84" s="129"/>
      <c r="IC84" s="129"/>
      <c r="ID84" s="129"/>
      <c r="IE84" s="129"/>
      <c r="IF84" s="129"/>
      <c r="IG84" s="129"/>
      <c r="IH84" s="129"/>
      <c r="II84" s="129"/>
      <c r="IJ84" s="129"/>
      <c r="IK84" s="129"/>
      <c r="IL84" s="129"/>
      <c r="IM84" s="129"/>
      <c r="IN84" s="129"/>
      <c r="IO84" s="129"/>
      <c r="IP84" s="129"/>
      <c r="IQ84" s="129"/>
      <c r="IR84" s="129"/>
      <c r="IS84" s="129"/>
      <c r="IT84" s="129"/>
      <c r="IU84" s="129"/>
      <c r="IV84" s="129"/>
      <c r="IW84" s="129"/>
      <c r="IX84" s="129"/>
      <c r="IY84" s="129"/>
      <c r="IZ84" s="129"/>
      <c r="JA84" s="129"/>
      <c r="JB84" s="129"/>
      <c r="JC84" s="129"/>
      <c r="JD84" s="129"/>
      <c r="JE84" s="129"/>
      <c r="JF84" s="129"/>
      <c r="JG84" s="129"/>
      <c r="JH84" s="129"/>
      <c r="JI84" s="129"/>
      <c r="JJ84" s="129"/>
      <c r="JK84" s="129"/>
      <c r="JL84" s="129"/>
      <c r="JM84" s="129"/>
      <c r="JN84" s="129"/>
      <c r="JO84" s="31">
        <f>IFERROR(IF(ISTEXT(Table1a!#REF!),"NK",IF(SUM(Table1a!#REF!)=0,"No WAM",ROUND(Table1a!JO85-Table1a!#REF!,2))),0)</f>
        <v>0</v>
      </c>
      <c r="JP84" s="31">
        <f>IFERROR(IF(ISTEXT(Table1a!#REF!),"NK",IF(SUM(Table1a!#REF!)=0,"No WAM",ROUND(Table1a!JP85-Table1a!#REF!,2))),0)</f>
        <v>0</v>
      </c>
      <c r="JQ84" s="31">
        <f>IFERROR(IF(ISTEXT(Table1a!#REF!),"NK",IF(SUM(Table1a!#REF!)=0,"No WAM",ROUND(Table1a!JQ85-Table1a!#REF!,2))),0)</f>
        <v>0</v>
      </c>
      <c r="JR84" s="31">
        <f>IFERROR(IF(ISTEXT(Table1a!#REF!),"NK",IF(SUM(Table1a!#REF!)=0,"No WAM",ROUND(Table1a!JR85-Table1a!#REF!,2))),0)</f>
        <v>0</v>
      </c>
      <c r="JS84" s="31">
        <f>IFERROR(IF(ISTEXT(Table1a!#REF!),"NK",IF(SUM(Table1a!#REF!)=0,"No WAM",ROUND(Table1a!JS85-Table1a!#REF!,2))),0)</f>
        <v>0</v>
      </c>
      <c r="JT84" s="31">
        <f>IFERROR(IF(ISTEXT(Table1a!#REF!),"NK",IF(SUM(Table1a!#REF!)=0,"No WAM",ROUND(Table1a!JT85-Table1a!#REF!,2))),0)</f>
        <v>0</v>
      </c>
      <c r="JU84" s="31">
        <f>IFERROR(IF(ISTEXT(Table1a!#REF!),"NK",IF(SUM(Table1a!#REF!)=0,"No WAM",ROUND(Table1a!JU85-Table1a!#REF!,2))),0)</f>
        <v>0</v>
      </c>
      <c r="JV84" s="31">
        <f>IFERROR(IF(ISTEXT(Table1a!#REF!),"NK",IF(SUM(Table1a!#REF!)=0,"No WAM",ROUND(Table1a!JV85-Table1a!#REF!,2))),0)</f>
        <v>0</v>
      </c>
      <c r="JW84" s="31">
        <f>IFERROR(IF(ISTEXT(Table1a!#REF!),"NK",IF(SUM(Table1a!#REF!)=0,"No WAM",ROUND(Table1a!JW85-Table1a!#REF!,2))),0)</f>
        <v>0</v>
      </c>
      <c r="JX84" s="31">
        <f>IFERROR(IF(ISTEXT(Table1a!#REF!),"NK",IF(SUM(Table1a!#REF!)=0,"No WAM",ROUND(Table1a!JX85-Table1a!#REF!,2))),0)</f>
        <v>0</v>
      </c>
      <c r="JY84" s="31">
        <f>IFERROR(IF(ISTEXT(Table1a!#REF!),"NK",IF(SUM(Table1a!#REF!)=0,"No WAM",ROUND(Table1a!JY85-Table1a!#REF!,2))),0)</f>
        <v>0</v>
      </c>
      <c r="JZ84" s="31">
        <f>IFERROR(IF(ISTEXT(Table1a!#REF!),"NK",IF(SUM(Table1a!#REF!)=0,"No WAM",ROUND(Table1a!JZ85-Table1a!#REF!,2))),0)</f>
        <v>0</v>
      </c>
      <c r="KA84" s="31">
        <f>IFERROR(IF(ISTEXT(Table1a!#REF!),"NK",IF(SUM(Table1a!#REF!)=0,"No WAM",ROUND(Table1a!KA85-Table1a!#REF!,2))),0)</f>
        <v>0</v>
      </c>
      <c r="KB84" s="31">
        <f>IFERROR(IF(ISTEXT(Table1a!#REF!),"NK",IF(SUM(Table1a!#REF!)=0,"No WAM",ROUND(Table1a!KB85-Table1a!#REF!,2))),0)</f>
        <v>0</v>
      </c>
      <c r="KC84" s="31">
        <f>IFERROR(IF(ISTEXT(Table1a!#REF!),"NK",IF(SUM(Table1a!#REF!)=0,"No WAM",ROUND(Table1a!KC85-Table1a!#REF!,2))),0)</f>
        <v>0</v>
      </c>
      <c r="KD84" s="31">
        <f>IFERROR(IF(ISTEXT(Table1a!#REF!),"NK",IF(SUM(Table1a!#REF!)=0,"No WAM",ROUND(Table1a!KD85-Table1a!#REF!,2))),0)</f>
        <v>0</v>
      </c>
      <c r="KE84" s="31">
        <f>IFERROR(IF(ISTEXT(Table1a!#REF!),"NK",IF(SUM(Table1a!#REF!)=0,"No WAM",ROUND(Table1a!KE85-Table1a!#REF!,2))),0)</f>
        <v>0</v>
      </c>
      <c r="KF84" s="31">
        <f>IFERROR(IF(ISTEXT(Table1a!#REF!),"NK",IF(SUM(Table1a!#REF!)=0,"No WAM",ROUND(Table1a!KF85-Table1a!#REF!,2))),0)</f>
        <v>0</v>
      </c>
      <c r="KG84" s="31">
        <f>IFERROR(IF(ISTEXT(Table1a!#REF!),"NK",IF(SUM(Table1a!#REF!)=0,"No WAM",ROUND(Table1a!KG85-Table1a!#REF!,2))),0)</f>
        <v>0</v>
      </c>
      <c r="KH84" s="31">
        <f>IFERROR(IF(ISTEXT(Table1a!#REF!),"NK",IF(SUM(Table1a!#REF!)=0,"No WAM",ROUND(Table1a!KH85-Table1a!#REF!,2))),0)</f>
        <v>0</v>
      </c>
      <c r="KI84" s="31">
        <f>IFERROR(IF(ISTEXT(Table1a!#REF!),"NK",IF(SUM(Table1a!#REF!)=0,"No WAM",ROUND(Table1a!KI85-Table1a!#REF!,2))),0)</f>
        <v>0</v>
      </c>
      <c r="KJ84" s="31">
        <f>IFERROR(IF(ISTEXT(Table1a!#REF!),"NK",IF(SUM(Table1a!#REF!)=0,"No WAM",ROUND(Table1a!KJ85-Table1a!#REF!,2))),0)</f>
        <v>0</v>
      </c>
      <c r="KK84" s="31">
        <f>IFERROR(IF(ISTEXT(Table1a!#REF!),"NK",IF(SUM(Table1a!#REF!)=0,"No WAM",ROUND(Table1a!KK85-Table1a!#REF!,2))),0)</f>
        <v>0</v>
      </c>
      <c r="KL84" s="31">
        <f>IFERROR(IF(ISTEXT(Table1a!#REF!),"NK",IF(SUM(Table1a!#REF!)=0,"No WAM",ROUND(Table1a!KL85-Table1a!#REF!,2))),0)</f>
        <v>0</v>
      </c>
      <c r="KM84" s="31">
        <f>IFERROR(IF(ISTEXT(Table1a!#REF!),"NK",IF(SUM(Table1a!#REF!)=0,"No WAM",ROUND(Table1a!KM85-Table1a!#REF!,2))),0)</f>
        <v>0</v>
      </c>
      <c r="KN84" s="31">
        <f>IFERROR(IF(ISTEXT(Table1a!#REF!),"NK",IF(SUM(Table1a!#REF!)=0,"No WAM",ROUND(Table1a!KN85-Table1a!#REF!,2))),0)</f>
        <v>0</v>
      </c>
      <c r="KO84" s="31">
        <f>IFERROR(IF(ISTEXT(Table1a!#REF!),"NK",IF(SUM(Table1a!#REF!)=0,"No WAM",ROUND(Table1a!KO85-Table1a!#REF!,2))),0)</f>
        <v>0</v>
      </c>
      <c r="KP84" s="31">
        <f>IFERROR(IF(ISTEXT(Table1a!#REF!),"NK",IF(SUM(Table1a!#REF!)=0,"No WAM",ROUND(Table1a!KP85-Table1a!#REF!,2))),0)</f>
        <v>0</v>
      </c>
      <c r="KQ84" s="31">
        <f>IFERROR(IF(ISTEXT(Table1a!#REF!),"NK",IF(SUM(Table1a!#REF!)=0,"No WAM",ROUND(Table1a!KQ85-Table1a!#REF!,2))),0)</f>
        <v>0</v>
      </c>
      <c r="KR84" s="31">
        <f>IFERROR(IF(ISTEXT(Table1a!#REF!),"NK",IF(SUM(Table1a!#REF!)=0,"No WAM",ROUND(Table1a!KR85-Table1a!#REF!,2))),0)</f>
        <v>0</v>
      </c>
      <c r="KS84" s="31">
        <f>IFERROR(IF(ISTEXT(Table1a!#REF!),"NK",IF(SUM(Table1a!#REF!)=0,"No WAM",ROUND(Table1a!KS85-Table1a!#REF!,2))),0)</f>
        <v>0</v>
      </c>
      <c r="KT84" s="31">
        <f>IFERROR(IF(ISTEXT(Table1a!#REF!),"NK",IF(SUM(Table1a!#REF!)=0,"No WAM",ROUND(Table1a!KT85-Table1a!#REF!,2))),0)</f>
        <v>0</v>
      </c>
      <c r="KU84" s="31">
        <f>IFERROR(IF(ISTEXT(Table1a!#REF!),"NK",IF(SUM(Table1a!#REF!)=0,"No WAM",ROUND(Table1a!KU85-Table1a!#REF!,2))),0)</f>
        <v>0</v>
      </c>
      <c r="KV84" s="31">
        <f>IFERROR(IF(ISTEXT(Table1a!#REF!),"NK",IF(SUM(Table1a!#REF!)=0,"No WAM",ROUND(Table1a!KV85-Table1a!#REF!,2))),0)</f>
        <v>0</v>
      </c>
      <c r="KW84" s="129"/>
      <c r="KX84" s="129"/>
      <c r="KY84" s="129"/>
      <c r="KZ84" s="129"/>
      <c r="LA84" s="129"/>
      <c r="LB84" s="129"/>
      <c r="LC84" s="129"/>
      <c r="LD84" s="129"/>
      <c r="LE84" s="129"/>
      <c r="LF84" s="129"/>
      <c r="LG84" s="129"/>
      <c r="LH84" s="129"/>
      <c r="LI84" s="129"/>
      <c r="LJ84" s="129"/>
      <c r="LK84" s="129"/>
      <c r="LL84" s="129"/>
      <c r="LM84" s="129"/>
      <c r="LN84" s="129"/>
      <c r="LO84" s="129"/>
      <c r="LP84" s="129"/>
      <c r="LQ84" s="129"/>
      <c r="LR84" s="129"/>
      <c r="LS84" s="129"/>
      <c r="LT84" s="129"/>
      <c r="LU84" s="129"/>
      <c r="LV84" s="129"/>
      <c r="LW84" s="129"/>
      <c r="LX84" s="129"/>
      <c r="LY84" s="129"/>
      <c r="LZ84" s="129"/>
      <c r="MA84" s="129"/>
      <c r="MB84" s="129"/>
      <c r="MC84" s="129"/>
      <c r="MD84" s="129"/>
      <c r="ME84" s="129"/>
      <c r="MF84" s="129"/>
      <c r="MG84" s="129"/>
      <c r="MH84" s="129"/>
      <c r="MI84" s="129"/>
      <c r="MJ84" s="129"/>
      <c r="MK84" s="129"/>
      <c r="ML84" s="129"/>
      <c r="MM84" s="129"/>
      <c r="MN84" s="129"/>
      <c r="MO84" s="129"/>
      <c r="MP84" s="129"/>
      <c r="MQ84" s="129"/>
      <c r="MR84" s="129"/>
      <c r="MS84" s="129"/>
      <c r="MT84" s="129"/>
      <c r="MU84" s="129"/>
      <c r="MV84" s="129"/>
      <c r="MW84" s="129"/>
      <c r="MX84" s="129"/>
      <c r="MY84" s="129"/>
      <c r="MZ84" s="129"/>
      <c r="NA84" s="129"/>
      <c r="NB84" s="129"/>
      <c r="NC84" s="129"/>
      <c r="ND84" s="129"/>
      <c r="NE84" s="129"/>
      <c r="NF84" s="129"/>
      <c r="NG84" s="129"/>
      <c r="NH84" s="129"/>
      <c r="NI84" s="129"/>
      <c r="NJ84" s="129"/>
      <c r="NK84" s="129"/>
      <c r="NL84" s="129"/>
      <c r="NM84" s="9"/>
      <c r="NN84" s="9"/>
      <c r="NO84" s="9"/>
      <c r="NP84" s="9"/>
      <c r="NQ84" s="9"/>
      <c r="NR84" s="9"/>
      <c r="NS84" s="9"/>
      <c r="NT84" s="9"/>
      <c r="NU84" s="9"/>
      <c r="NV84" s="9"/>
      <c r="NW84" s="9"/>
      <c r="NX84" s="9"/>
    </row>
    <row r="85" spans="1:397">
      <c r="A85" s="98" t="s">
        <v>351</v>
      </c>
      <c r="B85" s="95" t="s">
        <v>92</v>
      </c>
      <c r="C85" s="31">
        <f>IFERROR(IF(ISTEXT(Table1a!#REF!),"NK",IF(SUM(Table1a!#REF!)=0,"No WAM",ROUND(Table1a!C86-Table1a!#REF!,2))),0)</f>
        <v>0</v>
      </c>
      <c r="D85" s="31">
        <f>IFERROR(IF(ISTEXT(Table1a!#REF!),"NK",IF(SUM(Table1a!#REF!)=0,"No WAM",ROUND(Table1a!D86-Table1a!#REF!,2))),0)</f>
        <v>0</v>
      </c>
      <c r="E85" s="31">
        <f>IFERROR(IF(ISTEXT(Table1a!#REF!),"NK",IF(SUM(Table1a!#REF!)=0,"No WAM",ROUND(Table1a!E86-Table1a!#REF!,2))),0)</f>
        <v>0</v>
      </c>
      <c r="F85" s="31">
        <f>IFERROR(IF(ISTEXT(Table1a!#REF!),"NK",IF(SUM(Table1a!#REF!)=0,"No WAM",ROUND(Table1a!F86-Table1a!#REF!,2))),0)</f>
        <v>0</v>
      </c>
      <c r="G85" s="31">
        <f>IFERROR(IF(ISTEXT(Table1a!#REF!),"NK",IF(SUM(Table1a!#REF!)=0,"No WAM",ROUND(Table1a!G86-Table1a!#REF!,2))),0)</f>
        <v>0</v>
      </c>
      <c r="H85" s="31">
        <f>IFERROR(IF(ISTEXT(Table1a!#REF!),"NK",IF(SUM(Table1a!#REF!)=0,"No WAM",ROUND(Table1a!H86-Table1a!#REF!,2))),0)</f>
        <v>0</v>
      </c>
      <c r="I85" s="31">
        <f>IFERROR(IF(ISTEXT(Table1a!#REF!),"NK",IF(SUM(Table1a!#REF!)=0,"No WAM",ROUND(Table1a!I86-Table1a!#REF!,2))),0)</f>
        <v>0</v>
      </c>
      <c r="J85" s="31">
        <f>IFERROR(IF(ISTEXT(Table1a!#REF!),"NK",IF(SUM(Table1a!#REF!)=0,"No WAM",ROUND(Table1a!J86-Table1a!#REF!,2))),0)</f>
        <v>0</v>
      </c>
      <c r="K85" s="31">
        <f>IFERROR(IF(ISTEXT(Table1a!#REF!),"NK",IF(SUM(Table1a!#REF!)=0,"No WAM",ROUND(Table1a!K86-Table1a!#REF!,2))),0)</f>
        <v>0</v>
      </c>
      <c r="L85" s="31">
        <f>IFERROR(IF(ISTEXT(Table1a!#REF!),"NK",IF(SUM(Table1a!#REF!)=0,"No WAM",ROUND(Table1a!L86-Table1a!#REF!,2))),0)</f>
        <v>0</v>
      </c>
      <c r="M85" s="31">
        <f>IFERROR(IF(ISTEXT(Table1a!#REF!),"NK",IF(SUM(Table1a!#REF!)=0,"No WAM",ROUND(Table1a!M86-Table1a!#REF!,2))),0)</f>
        <v>0</v>
      </c>
      <c r="N85" s="31">
        <f>IFERROR(IF(ISTEXT(Table1a!#REF!),"NK",IF(SUM(Table1a!#REF!)=0,"No WAM",ROUND(Table1a!N86-Table1a!#REF!,2))),0)</f>
        <v>0</v>
      </c>
      <c r="O85" s="31">
        <f>IFERROR(IF(ISTEXT(Table1a!#REF!),"NK",IF(SUM(Table1a!#REF!)=0,"No WAM",ROUND(Table1a!O86-Table1a!#REF!,2))),0)</f>
        <v>0</v>
      </c>
      <c r="P85" s="31">
        <f>IFERROR(IF(ISTEXT(Table1a!#REF!),"NK",IF(SUM(Table1a!#REF!)=0,"No WAM",ROUND(Table1a!P86-Table1a!#REF!,2))),0)</f>
        <v>0</v>
      </c>
      <c r="Q85" s="31">
        <f>IFERROR(IF(ISTEXT(Table1a!#REF!),"NK",IF(SUM(Table1a!#REF!)=0,"No WAM",ROUND(Table1a!Q86-Table1a!#REF!,2))),0)</f>
        <v>0</v>
      </c>
      <c r="R85" s="31">
        <f>IFERROR(IF(ISTEXT(Table1a!#REF!),"NK",IF(SUM(Table1a!#REF!)=0,"No WAM",ROUND(Table1a!R86-Table1a!#REF!,2))),0)</f>
        <v>0</v>
      </c>
      <c r="S85" s="31">
        <f>IFERROR(IF(ISTEXT(Table1a!#REF!),"NK",IF(SUM(Table1a!#REF!)=0,"No WAM",ROUND(Table1a!S86-Table1a!#REF!,2))),0)</f>
        <v>0</v>
      </c>
      <c r="T85" s="31">
        <f>IFERROR(IF(ISTEXT(Table1a!#REF!),"NK",IF(SUM(Table1a!#REF!)=0,"No WAM",ROUND(Table1a!T86-Table1a!#REF!,2))),0)</f>
        <v>0</v>
      </c>
      <c r="U85" s="31">
        <f>IFERROR(IF(ISTEXT(Table1a!#REF!),"NK",IF(SUM(Table1a!#REF!)=0,"No WAM",ROUND(Table1a!U86-Table1a!#REF!,2))),0)</f>
        <v>0</v>
      </c>
      <c r="V85" s="31">
        <f>IFERROR(IF(ISTEXT(Table1a!#REF!),"NK",IF(SUM(Table1a!#REF!)=0,"No WAM",ROUND(Table1a!V86-Table1a!#REF!,2))),0)</f>
        <v>0</v>
      </c>
      <c r="W85" s="31">
        <f>IFERROR(IF(ISTEXT(Table1a!#REF!),"NK",IF(SUM(Table1a!#REF!)=0,"No WAM",ROUND(Table1a!W86-Table1a!#REF!,2))),0)</f>
        <v>0</v>
      </c>
      <c r="X85" s="31">
        <f>IFERROR(IF(ISTEXT(Table1a!#REF!),"NK",IF(SUM(Table1a!#REF!)=0,"No WAM",ROUND(Table1a!X86-Table1a!#REF!,2))),0)</f>
        <v>0</v>
      </c>
      <c r="Y85" s="31">
        <f>IFERROR(IF(ISTEXT(Table1a!#REF!),"NK",IF(SUM(Table1a!#REF!)=0,"No WAM",ROUND(Table1a!Y86-Table1a!#REF!,2))),0)</f>
        <v>0</v>
      </c>
      <c r="Z85" s="31">
        <f>IFERROR(IF(ISTEXT(Table1a!#REF!),"NK",IF(SUM(Table1a!#REF!)=0,"No WAM",ROUND(Table1a!Z86-Table1a!#REF!,2))),0)</f>
        <v>0</v>
      </c>
      <c r="AA85" s="31">
        <f>IFERROR(IF(ISTEXT(Table1a!#REF!),"NK",IF(SUM(Table1a!#REF!)=0,"No WAM",ROUND(Table1a!AA86-Table1a!#REF!,2))),0)</f>
        <v>0</v>
      </c>
      <c r="AB85" s="31">
        <f>IFERROR(IF(ISTEXT(Table1a!#REF!),"NK",IF(SUM(Table1a!#REF!)=0,"No WAM",ROUND(Table1a!AB86-Table1a!#REF!,2))),0)</f>
        <v>0</v>
      </c>
      <c r="AC85" s="31">
        <f>IFERROR(IF(ISTEXT(Table1a!#REF!),"NK",IF(SUM(Table1a!#REF!)=0,"No WAM",ROUND(Table1a!AC86-Table1a!#REF!,2))),0)</f>
        <v>0</v>
      </c>
      <c r="AD85" s="31">
        <f>IFERROR(IF(ISTEXT(Table1a!#REF!),"NK",IF(SUM(Table1a!#REF!)=0,"No WAM",ROUND(Table1a!AD86-Table1a!#REF!,2))),0)</f>
        <v>0</v>
      </c>
      <c r="AE85" s="31">
        <f>IFERROR(IF(ISTEXT(Table1a!#REF!),"NK",IF(SUM(Table1a!#REF!)=0,"No WAM",ROUND(Table1a!AE86-Table1a!#REF!,2))),0)</f>
        <v>0</v>
      </c>
      <c r="AF85" s="31">
        <f>IFERROR(IF(ISTEXT(Table1a!#REF!),"NK",IF(SUM(Table1a!#REF!)=0,"No WAM",ROUND(Table1a!AF86-Table1a!#REF!,2))),0)</f>
        <v>0</v>
      </c>
      <c r="AG85" s="31">
        <f>IFERROR(IF(ISTEXT(Table1a!#REF!),"NK",IF(SUM(Table1a!#REF!)=0,"No WAM",ROUND(Table1a!AG86-Table1a!#REF!,2))),0)</f>
        <v>0</v>
      </c>
      <c r="AH85" s="31">
        <f>IFERROR(IF(ISTEXT(Table1a!#REF!),"NK",IF(SUM(Table1a!#REF!)=0,"No WAM",ROUND(Table1a!AH86-Table1a!#REF!,2))),0)</f>
        <v>0</v>
      </c>
      <c r="AI85" s="31">
        <f>IFERROR(IF(ISTEXT(Table1a!#REF!),"NK",IF(SUM(Table1a!#REF!)=0,"No WAM",ROUND(Table1a!AI86-Table1a!#REF!,2))),0)</f>
        <v>0</v>
      </c>
      <c r="AJ85" s="31">
        <f>IFERROR(IF(ISTEXT(Table1a!#REF!),"NK",IF(SUM(Table1a!#REF!)=0,"No WAM",ROUND(Table1a!AJ86-Table1a!#REF!,2))),0)</f>
        <v>0</v>
      </c>
      <c r="AK85" s="31">
        <f>IFERROR(IF(ISTEXT(Table1a!#REF!),"NK",IF(SUM(Table1a!#REF!)=0,"No WAM",ROUND(Table1a!AK86-Table1a!#REF!,2))),0)</f>
        <v>0</v>
      </c>
      <c r="AL85" s="31">
        <f>IFERROR(IF(ISTEXT(Table1a!#REF!),"NK",IF(SUM(Table1a!#REF!)=0,"No WAM",ROUND(Table1a!AL86-Table1a!#REF!,2))),0)</f>
        <v>0</v>
      </c>
      <c r="AM85" s="31">
        <f>IFERROR(IF(ISTEXT(Table1a!#REF!),"NK",IF(SUM(Table1a!#REF!)=0,"No WAM",ROUND(Table1a!AM86-Table1a!#REF!,2))),0)</f>
        <v>0</v>
      </c>
      <c r="AN85" s="31">
        <f>IFERROR(IF(ISTEXT(Table1a!#REF!),"NK",IF(SUM(Table1a!#REF!)=0,"No WAM",ROUND(Table1a!AN86-Table1a!#REF!,2))),0)</f>
        <v>0</v>
      </c>
      <c r="AO85" s="31">
        <f>IFERROR(IF(ISTEXT(Table1a!#REF!),"NK",IF(SUM(Table1a!#REF!)=0,"No WAM",ROUND(Table1a!AO86-Table1a!#REF!,2))),0)</f>
        <v>0</v>
      </c>
      <c r="AP85" s="31">
        <f>IFERROR(IF(ISTEXT(Table1a!#REF!),"NK",IF(SUM(Table1a!#REF!)=0,"No WAM",ROUND(Table1a!AP86-Table1a!#REF!,2))),0)</f>
        <v>0</v>
      </c>
      <c r="AQ85" s="31">
        <f>IFERROR(IF(ISTEXT(Table1a!#REF!),"NK",IF(SUM(Table1a!#REF!)=0,"No WAM",ROUND(Table1a!AQ86-Table1a!#REF!,2))),0)</f>
        <v>0</v>
      </c>
      <c r="AR85" s="31">
        <f>IFERROR(IF(ISTEXT(Table1a!#REF!),"NK",IF(SUM(Table1a!#REF!)=0,"No WAM",ROUND(Table1a!AR86-Table1a!#REF!,2))),0)</f>
        <v>0</v>
      </c>
      <c r="AS85" s="31">
        <f>IFERROR(IF(ISTEXT(Table1a!#REF!),"NK",IF(SUM(Table1a!#REF!)=0,"No WAM",ROUND(Table1a!AS86-Table1a!#REF!,2))),0)</f>
        <v>0</v>
      </c>
      <c r="AT85" s="31">
        <f>IFERROR(IF(ISTEXT(Table1a!#REF!),"NK",IF(SUM(Table1a!#REF!)=0,"No WAM",ROUND(Table1a!AT86-Table1a!#REF!,2))),0)</f>
        <v>0</v>
      </c>
      <c r="AU85" s="31">
        <f>IFERROR(IF(ISTEXT(Table1a!#REF!),"NK",IF(SUM(Table1a!#REF!)=0,"No WAM",ROUND(Table1a!AU86-Table1a!#REF!,2))),0)</f>
        <v>0</v>
      </c>
      <c r="AV85" s="31">
        <f>IFERROR(IF(ISTEXT(Table1a!#REF!),"NK",IF(SUM(Table1a!#REF!)=0,"No WAM",ROUND(Table1a!AV86-Table1a!#REF!,2))),0)</f>
        <v>0</v>
      </c>
      <c r="AW85" s="31">
        <f>IFERROR(IF(ISTEXT(Table1a!#REF!),"NK",IF(SUM(Table1a!#REF!)=0,"No WAM",ROUND(Table1a!AW86-Table1a!#REF!,2))),0)</f>
        <v>0</v>
      </c>
      <c r="AX85" s="31">
        <f>IFERROR(IF(ISTEXT(Table1a!#REF!),"NK",IF(SUM(Table1a!#REF!)=0,"No WAM",ROUND(Table1a!AX86-Table1a!#REF!,2))),0)</f>
        <v>0</v>
      </c>
      <c r="AY85" s="31">
        <f>IFERROR(IF(ISTEXT(Table1a!#REF!),"NK",IF(SUM(Table1a!#REF!)=0,"No WAM",ROUND(Table1a!AY86-Table1a!#REF!,2))),0)</f>
        <v>0</v>
      </c>
      <c r="AZ85" s="31">
        <f>IFERROR(IF(ISTEXT(Table1a!#REF!),"NK",IF(SUM(Table1a!#REF!)=0,"No WAM",ROUND(Table1a!AZ86-Table1a!#REF!,2))),0)</f>
        <v>0</v>
      </c>
      <c r="BA85" s="31">
        <f>IFERROR(IF(ISTEXT(Table1a!#REF!),"NK",IF(SUM(Table1a!#REF!)=0,"No WAM",ROUND(Table1a!BA86-Table1a!#REF!,2))),0)</f>
        <v>0</v>
      </c>
      <c r="BB85" s="31">
        <f>IFERROR(IF(ISTEXT(Table1a!#REF!),"NK",IF(SUM(Table1a!#REF!)=0,"No WAM",ROUND(Table1a!BB86-Table1a!#REF!,2))),0)</f>
        <v>0</v>
      </c>
      <c r="BC85" s="31">
        <f>IFERROR(IF(ISTEXT(Table1a!#REF!),"NK",IF(SUM(Table1a!#REF!)=0,"No WAM",ROUND(Table1a!BC86-Table1a!#REF!,2))),0)</f>
        <v>0</v>
      </c>
      <c r="BD85" s="31">
        <f>IFERROR(IF(ISTEXT(Table1a!#REF!),"NK",IF(SUM(Table1a!#REF!)=0,"No WAM",ROUND(Table1a!BD86-Table1a!#REF!,2))),0)</f>
        <v>0</v>
      </c>
      <c r="BE85" s="31">
        <f>IFERROR(IF(ISTEXT(Table1a!#REF!),"NK",IF(SUM(Table1a!#REF!)=0,"No WAM",ROUND(Table1a!BE86-Table1a!#REF!,2))),0)</f>
        <v>0</v>
      </c>
      <c r="BF85" s="31">
        <f>IFERROR(IF(ISTEXT(Table1a!#REF!),"NK",IF(SUM(Table1a!#REF!)=0,"No WAM",ROUND(Table1a!BF86-Table1a!#REF!,2))),0)</f>
        <v>0</v>
      </c>
      <c r="BG85" s="31">
        <f>IFERROR(IF(ISTEXT(Table1a!#REF!),"NK",IF(SUM(Table1a!#REF!)=0,"No WAM",ROUND(Table1a!BG86-Table1a!#REF!,2))),0)</f>
        <v>0</v>
      </c>
      <c r="BH85" s="31">
        <f>IFERROR(IF(ISTEXT(Table1a!#REF!),"NK",IF(SUM(Table1a!#REF!)=0,"No WAM",ROUND(Table1a!BH86-Table1a!#REF!,2))),0)</f>
        <v>0</v>
      </c>
      <c r="BI85" s="31">
        <f>IFERROR(IF(ISTEXT(Table1a!#REF!),"NK",IF(SUM(Table1a!#REF!)=0,"No WAM",ROUND(Table1a!BI86-Table1a!#REF!,2))),0)</f>
        <v>0</v>
      </c>
      <c r="BJ85" s="31">
        <f>IFERROR(IF(ISTEXT(Table1a!#REF!),"NK",IF(SUM(Table1a!#REF!)=0,"No WAM",ROUND(Table1a!BJ86-Table1a!#REF!,2))),0)</f>
        <v>0</v>
      </c>
      <c r="BK85" s="31">
        <f>IFERROR(IF(ISTEXT(Table1a!#REF!),"NK",IF(SUM(Table1a!#REF!)=0,"No WAM",ROUND(Table1a!BK86-Table1a!#REF!,2))),0)</f>
        <v>0</v>
      </c>
      <c r="BL85" s="31">
        <f>IFERROR(IF(ISTEXT(Table1a!#REF!),"NK",IF(SUM(Table1a!#REF!)=0,"No WAM",ROUND(Table1a!BL86-Table1a!#REF!,2))),0)</f>
        <v>0</v>
      </c>
      <c r="BM85" s="31">
        <f>IFERROR(IF(ISTEXT(Table1a!#REF!),"NK",IF(SUM(Table1a!#REF!)=0,"No WAM",ROUND(Table1a!BM86-Table1a!#REF!,2))),0)</f>
        <v>0</v>
      </c>
      <c r="BN85" s="31">
        <f>IFERROR(IF(ISTEXT(Table1a!#REF!),"NK",IF(SUM(Table1a!#REF!)=0,"No WAM",ROUND(Table1a!BN86-Table1a!#REF!,2))),0)</f>
        <v>0</v>
      </c>
      <c r="BO85" s="31">
        <f>IFERROR(IF(ISTEXT(Table1a!#REF!),"NK",IF(SUM(Table1a!#REF!)=0,"No WAM",ROUND(Table1a!BO86-Table1a!#REF!,2))),0)</f>
        <v>0</v>
      </c>
      <c r="BP85" s="31">
        <f>IFERROR(IF(ISTEXT(Table1a!#REF!),"NK",IF(SUM(Table1a!#REF!)=0,"No WAM",ROUND(Table1a!BP86-Table1a!#REF!,2))),0)</f>
        <v>0</v>
      </c>
      <c r="BQ85" s="31">
        <f>IFERROR(IF(ISTEXT(Table1a!#REF!),"NK",IF(SUM(Table1a!#REF!)=0,"No WAM",ROUND(Table1a!BQ86-Table1a!#REF!,2))),0)</f>
        <v>0</v>
      </c>
      <c r="BR85" s="31">
        <f>IFERROR(IF(ISTEXT(Table1a!#REF!),"NK",IF(SUM(Table1a!#REF!)=0,"No WAM",ROUND(Table1a!BR86-Table1a!#REF!,2))),0)</f>
        <v>0</v>
      </c>
      <c r="BS85" s="31">
        <f>IFERROR(IF(ISTEXT(Table1a!#REF!),"NK",IF(SUM(Table1a!#REF!)=0,"No WAM",ROUND(Table1a!BS86-Table1a!#REF!,2))),0)</f>
        <v>0</v>
      </c>
      <c r="BT85" s="31">
        <f>IFERROR(IF(ISTEXT(Table1a!#REF!),"NK",IF(SUM(Table1a!#REF!)=0,"No WAM",ROUND(Table1a!BT86-Table1a!#REF!,2))),0)</f>
        <v>0</v>
      </c>
      <c r="BU85" s="31">
        <f>IFERROR(IF(ISTEXT(Table1a!#REF!),"NK",IF(SUM(Table1a!#REF!)=0,"No WAM",ROUND(Table1a!BU86-Table1a!#REF!,2))),0)</f>
        <v>0</v>
      </c>
      <c r="BV85" s="31">
        <f>IFERROR(IF(ISTEXT(Table1a!#REF!),"NK",IF(SUM(Table1a!#REF!)=0,"No WAM",ROUND(Table1a!BV86-Table1a!#REF!,2))),0)</f>
        <v>0</v>
      </c>
      <c r="BW85" s="31">
        <f>IFERROR(IF(ISTEXT(Table1a!#REF!),"NK",IF(SUM(Table1a!#REF!)=0,"No WAM",ROUND(Table1a!BW86-Table1a!#REF!,2))),0)</f>
        <v>0</v>
      </c>
      <c r="BX85" s="31">
        <f>IFERROR(IF(ISTEXT(Table1a!#REF!),"NK",IF(SUM(Table1a!#REF!)=0,"No WAM",ROUND(Table1a!BX86-Table1a!#REF!,2))),0)</f>
        <v>0</v>
      </c>
      <c r="BY85" s="31">
        <f>IFERROR(IF(ISTEXT(Table1a!#REF!),"NK",IF(SUM(Table1a!#REF!)=0,"No WAM",ROUND(Table1a!BY86-Table1a!#REF!,2))),0)</f>
        <v>0</v>
      </c>
      <c r="BZ85" s="31">
        <f>IFERROR(IF(ISTEXT(Table1a!#REF!),"NK",IF(SUM(Table1a!#REF!)=0,"No WAM",ROUND(Table1a!BZ86-Table1a!#REF!,2))),0)</f>
        <v>0</v>
      </c>
      <c r="CA85" s="31">
        <f>IFERROR(IF(ISTEXT(Table1a!#REF!),"NK",IF(SUM(Table1a!#REF!)=0,"No WAM",ROUND(Table1a!CA86-Table1a!#REF!,2))),0)</f>
        <v>0</v>
      </c>
      <c r="CB85" s="31">
        <f>IFERROR(IF(ISTEXT(Table1a!#REF!),"NK",IF(SUM(Table1a!#REF!)=0,"No WAM",ROUND(Table1a!CB86-Table1a!#REF!,2))),0)</f>
        <v>0</v>
      </c>
      <c r="CC85" s="31">
        <f>IFERROR(IF(ISTEXT(Table1a!#REF!),"NK",IF(SUM(Table1a!#REF!)=0,"No WAM",ROUND(Table1a!CC86-Table1a!#REF!,2))),0)</f>
        <v>0</v>
      </c>
      <c r="CD85" s="31">
        <f>IFERROR(IF(ISTEXT(Table1a!#REF!),"NK",IF(SUM(Table1a!#REF!)=0,"No WAM",ROUND(Table1a!CD86-Table1a!#REF!,2))),0)</f>
        <v>0</v>
      </c>
      <c r="CE85" s="31">
        <f>IFERROR(IF(ISTEXT(Table1a!#REF!),"NK",IF(SUM(Table1a!#REF!)=0,"No WAM",ROUND(Table1a!CE86-Table1a!#REF!,2))),0)</f>
        <v>0</v>
      </c>
      <c r="CF85" s="31">
        <f>IFERROR(IF(ISTEXT(Table1a!#REF!),"NK",IF(SUM(Table1a!#REF!)=0,"No WAM",ROUND(Table1a!CF86-Table1a!#REF!,2))),0)</f>
        <v>0</v>
      </c>
      <c r="CG85" s="31">
        <f>IFERROR(IF(ISTEXT(Table1a!#REF!),"NK",IF(SUM(Table1a!#REF!)=0,"No WAM",ROUND(Table1a!CG86-Table1a!#REF!,2))),0)</f>
        <v>0</v>
      </c>
      <c r="CH85" s="31">
        <f>IFERROR(IF(ISTEXT(Table1a!#REF!),"NK",IF(SUM(Table1a!#REF!)=0,"No WAM",ROUND(Table1a!CH86-Table1a!#REF!,2))),0)</f>
        <v>0</v>
      </c>
      <c r="CI85" s="31">
        <f>IFERROR(IF(ISTEXT(Table1a!#REF!),"NK",IF(SUM(Table1a!#REF!)=0,"No WAM",ROUND(Table1a!CI86-Table1a!#REF!,2))),0)</f>
        <v>0</v>
      </c>
      <c r="CJ85" s="31">
        <f>IFERROR(IF(ISTEXT(Table1a!#REF!),"NK",IF(SUM(Table1a!#REF!)=0,"No WAM",ROUND(Table1a!CJ86-Table1a!#REF!,2))),0)</f>
        <v>0</v>
      </c>
      <c r="CK85" s="31">
        <f>IFERROR(IF(ISTEXT(Table1a!#REF!),"NK",IF(SUM(Table1a!#REF!)=0,"No WAM",ROUND(Table1a!CK86-Table1a!#REF!,2))),0)</f>
        <v>0</v>
      </c>
      <c r="CL85" s="31">
        <f>IFERROR(IF(ISTEXT(Table1a!#REF!),"NK",IF(SUM(Table1a!#REF!)=0,"No WAM",ROUND(Table1a!CL86-Table1a!#REF!,2))),0)</f>
        <v>0</v>
      </c>
      <c r="CM85" s="31">
        <f>IFERROR(IF(ISTEXT(Table1a!#REF!),"NK",IF(SUM(Table1a!#REF!)=0,"No WAM",ROUND(Table1a!CM86-Table1a!#REF!,2))),0)</f>
        <v>0</v>
      </c>
      <c r="CN85" s="31">
        <f>IFERROR(IF(ISTEXT(Table1a!#REF!),"NK",IF(SUM(Table1a!#REF!)=0,"No WAM",ROUND(Table1a!CN86-Table1a!#REF!,2))),0)</f>
        <v>0</v>
      </c>
      <c r="CO85" s="31">
        <f>IFERROR(IF(ISTEXT(Table1a!#REF!),"NK",IF(SUM(Table1a!#REF!)=0,"No WAM",ROUND(Table1a!CO86-Table1a!#REF!,2))),0)</f>
        <v>0</v>
      </c>
      <c r="CP85" s="31">
        <f>IFERROR(IF(ISTEXT(Table1a!#REF!),"NK",IF(SUM(Table1a!#REF!)=0,"No WAM",ROUND(Table1a!CP86-Table1a!#REF!,2))),0)</f>
        <v>0</v>
      </c>
      <c r="CQ85" s="31">
        <f>IFERROR(IF(ISTEXT(Table1a!#REF!),"NK",IF(SUM(Table1a!#REF!)=0,"No WAM",ROUND(Table1a!CQ86-Table1a!#REF!,2))),0)</f>
        <v>0</v>
      </c>
      <c r="CR85" s="31">
        <f>IFERROR(IF(ISTEXT(Table1a!#REF!),"NK",IF(SUM(Table1a!#REF!)=0,"No WAM",ROUND(Table1a!CR86-Table1a!#REF!,2))),0)</f>
        <v>0</v>
      </c>
      <c r="CS85" s="31">
        <f>IFERROR(IF(ISTEXT(Table1a!#REF!),"NK",IF(SUM(Table1a!#REF!)=0,"No WAM",ROUND(Table1a!CS86-Table1a!#REF!,2))),0)</f>
        <v>0</v>
      </c>
      <c r="CT85" s="31">
        <f>IFERROR(IF(ISTEXT(Table1a!#REF!),"NK",IF(SUM(Table1a!#REF!)=0,"No WAM",ROUND(Table1a!CT86-Table1a!#REF!,2))),0)</f>
        <v>0</v>
      </c>
      <c r="CU85" s="31">
        <f>IFERROR(IF(ISTEXT(Table1a!#REF!),"NK",IF(SUM(Table1a!#REF!)=0,"No WAM",ROUND(Table1a!CU86-Table1a!#REF!,2))),0)</f>
        <v>0</v>
      </c>
      <c r="CV85" s="31">
        <f>IFERROR(IF(ISTEXT(Table1a!#REF!),"NK",IF(SUM(Table1a!#REF!)=0,"No WAM",ROUND(Table1a!CV86-Table1a!#REF!,2))),0)</f>
        <v>0</v>
      </c>
      <c r="CW85" s="31">
        <f>IFERROR(IF(ISTEXT(Table1a!#REF!),"NK",IF(SUM(Table1a!#REF!)=0,"No WAM",ROUND(Table1a!CW86-Table1a!#REF!,2))),0)</f>
        <v>0</v>
      </c>
      <c r="CX85" s="31">
        <f>IFERROR(IF(ISTEXT(Table1a!#REF!),"NK",IF(SUM(Table1a!#REF!)=0,"No WAM",ROUND(Table1a!CX86-Table1a!#REF!,2))),0)</f>
        <v>0</v>
      </c>
      <c r="CY85" s="31">
        <f>IFERROR(IF(ISTEXT(Table1a!#REF!),"NK",IF(SUM(Table1a!#REF!)=0,"No WAM",ROUND(Table1a!CY86-Table1a!#REF!,2))),0)</f>
        <v>0</v>
      </c>
      <c r="CZ85" s="31">
        <f>IFERROR(IF(ISTEXT(Table1a!#REF!),"NK",IF(SUM(Table1a!#REF!)=0,"No WAM",ROUND(Table1a!CZ86-Table1a!#REF!,2))),0)</f>
        <v>0</v>
      </c>
      <c r="DA85" s="129"/>
      <c r="DB85" s="129"/>
      <c r="DC85" s="129"/>
      <c r="DD85" s="129"/>
      <c r="DE85" s="129"/>
      <c r="DF85" s="129"/>
      <c r="DG85" s="129"/>
      <c r="DH85" s="129"/>
      <c r="DI85" s="129"/>
      <c r="DJ85" s="129"/>
      <c r="DK85" s="129"/>
      <c r="DL85" s="129"/>
      <c r="DM85" s="129"/>
      <c r="DN85" s="129"/>
      <c r="DO85" s="129"/>
      <c r="DP85" s="129"/>
      <c r="DQ85" s="129"/>
      <c r="DR85" s="129"/>
      <c r="DS85" s="129"/>
      <c r="DT85" s="129"/>
      <c r="DU85" s="129"/>
      <c r="DV85" s="129"/>
      <c r="DW85" s="129"/>
      <c r="DX85" s="129"/>
      <c r="DY85" s="129"/>
      <c r="DZ85" s="129"/>
      <c r="EA85" s="129"/>
      <c r="EB85" s="129"/>
      <c r="EC85" s="129"/>
      <c r="ED85" s="129"/>
      <c r="EE85" s="129"/>
      <c r="EF85" s="129"/>
      <c r="EG85" s="129"/>
      <c r="EH85" s="129"/>
      <c r="EI85" s="129"/>
      <c r="EJ85" s="129"/>
      <c r="EK85" s="129"/>
      <c r="EL85" s="129"/>
      <c r="EM85" s="129"/>
      <c r="EN85" s="129"/>
      <c r="EO85" s="129"/>
      <c r="EP85" s="129"/>
      <c r="EQ85" s="129"/>
      <c r="ER85" s="129"/>
      <c r="ES85" s="129"/>
      <c r="ET85" s="129"/>
      <c r="EU85" s="129"/>
      <c r="EV85" s="129"/>
      <c r="EW85" s="129"/>
      <c r="EX85" s="129"/>
      <c r="EY85" s="129"/>
      <c r="EZ85" s="129"/>
      <c r="FA85" s="129"/>
      <c r="FB85" s="129"/>
      <c r="FC85" s="129"/>
      <c r="FD85" s="129"/>
      <c r="FE85" s="129"/>
      <c r="FF85" s="129"/>
      <c r="FG85" s="129"/>
      <c r="FH85" s="129"/>
      <c r="FI85" s="129"/>
      <c r="FJ85" s="129"/>
      <c r="FK85" s="129"/>
      <c r="FL85" s="129"/>
      <c r="FM85" s="129"/>
      <c r="FN85" s="129"/>
      <c r="FO85" s="129"/>
      <c r="FP85" s="129"/>
      <c r="FQ85" s="129"/>
      <c r="FR85" s="129"/>
      <c r="FS85" s="129"/>
      <c r="FT85" s="129"/>
      <c r="FU85" s="129"/>
      <c r="FV85" s="129"/>
      <c r="FW85" s="129"/>
      <c r="FX85" s="129"/>
      <c r="FY85" s="129"/>
      <c r="FZ85" s="129"/>
      <c r="GA85" s="129"/>
      <c r="GB85" s="129"/>
      <c r="GC85" s="129"/>
      <c r="GD85" s="129"/>
      <c r="GE85" s="129"/>
      <c r="GF85" s="129"/>
      <c r="GG85" s="129"/>
      <c r="GH85" s="129"/>
      <c r="GI85" s="129"/>
      <c r="GJ85" s="129"/>
      <c r="GK85" s="129"/>
      <c r="GL85" s="129"/>
      <c r="GM85" s="129"/>
      <c r="GN85" s="129"/>
      <c r="GO85" s="129"/>
      <c r="GP85" s="129"/>
      <c r="GQ85" s="129"/>
      <c r="GR85" s="129"/>
      <c r="GS85" s="129"/>
      <c r="GT85" s="129"/>
      <c r="GU85" s="129"/>
      <c r="GV85" s="129"/>
      <c r="GW85" s="129"/>
      <c r="GX85" s="129"/>
      <c r="GY85" s="129"/>
      <c r="GZ85" s="129"/>
      <c r="HA85" s="129"/>
      <c r="HB85" s="129"/>
      <c r="HC85" s="129"/>
      <c r="HD85" s="129"/>
      <c r="HE85" s="129"/>
      <c r="HF85" s="129"/>
      <c r="HG85" s="129"/>
      <c r="HH85" s="129"/>
      <c r="HI85" s="129"/>
      <c r="HJ85" s="129"/>
      <c r="HK85" s="129"/>
      <c r="HL85" s="129"/>
      <c r="HM85" s="129"/>
      <c r="HN85" s="129"/>
      <c r="HO85" s="129"/>
      <c r="HP85" s="129"/>
      <c r="HQ85" s="129"/>
      <c r="HR85" s="129"/>
      <c r="HS85" s="129"/>
      <c r="HT85" s="129"/>
      <c r="HU85" s="129"/>
      <c r="HV85" s="129"/>
      <c r="HW85" s="129"/>
      <c r="HX85" s="129"/>
      <c r="HY85" s="129"/>
      <c r="HZ85" s="129"/>
      <c r="IA85" s="129"/>
      <c r="IB85" s="129"/>
      <c r="IC85" s="129"/>
      <c r="ID85" s="129"/>
      <c r="IE85" s="129"/>
      <c r="IF85" s="129"/>
      <c r="IG85" s="129"/>
      <c r="IH85" s="129"/>
      <c r="II85" s="129"/>
      <c r="IJ85" s="129"/>
      <c r="IK85" s="129"/>
      <c r="IL85" s="129"/>
      <c r="IM85" s="129"/>
      <c r="IN85" s="129"/>
      <c r="IO85" s="129"/>
      <c r="IP85" s="129"/>
      <c r="IQ85" s="129"/>
      <c r="IR85" s="129"/>
      <c r="IS85" s="129"/>
      <c r="IT85" s="129"/>
      <c r="IU85" s="129"/>
      <c r="IV85" s="129"/>
      <c r="IW85" s="129"/>
      <c r="IX85" s="129"/>
      <c r="IY85" s="129"/>
      <c r="IZ85" s="129"/>
      <c r="JA85" s="129"/>
      <c r="JB85" s="129"/>
      <c r="JC85" s="129"/>
      <c r="JD85" s="129"/>
      <c r="JE85" s="129"/>
      <c r="JF85" s="129"/>
      <c r="JG85" s="129"/>
      <c r="JH85" s="129"/>
      <c r="JI85" s="129"/>
      <c r="JJ85" s="129"/>
      <c r="JK85" s="129"/>
      <c r="JL85" s="129"/>
      <c r="JM85" s="129"/>
      <c r="JN85" s="129"/>
      <c r="JO85" s="31">
        <f>IFERROR(IF(ISTEXT(Table1a!#REF!),"NK",IF(SUM(Table1a!#REF!)=0,"No WAM",ROUND(Table1a!JO86-Table1a!#REF!,2))),0)</f>
        <v>0</v>
      </c>
      <c r="JP85" s="31">
        <f>IFERROR(IF(ISTEXT(Table1a!#REF!),"NK",IF(SUM(Table1a!#REF!)=0,"No WAM",ROUND(Table1a!JP86-Table1a!#REF!,2))),0)</f>
        <v>0</v>
      </c>
      <c r="JQ85" s="31">
        <f>IFERROR(IF(ISTEXT(Table1a!#REF!),"NK",IF(SUM(Table1a!#REF!)=0,"No WAM",ROUND(Table1a!JQ86-Table1a!#REF!,2))),0)</f>
        <v>0</v>
      </c>
      <c r="JR85" s="31">
        <f>IFERROR(IF(ISTEXT(Table1a!#REF!),"NK",IF(SUM(Table1a!#REF!)=0,"No WAM",ROUND(Table1a!JR86-Table1a!#REF!,2))),0)</f>
        <v>0</v>
      </c>
      <c r="JS85" s="31">
        <f>IFERROR(IF(ISTEXT(Table1a!#REF!),"NK",IF(SUM(Table1a!#REF!)=0,"No WAM",ROUND(Table1a!JS86-Table1a!#REF!,2))),0)</f>
        <v>0</v>
      </c>
      <c r="JT85" s="31">
        <f>IFERROR(IF(ISTEXT(Table1a!#REF!),"NK",IF(SUM(Table1a!#REF!)=0,"No WAM",ROUND(Table1a!JT86-Table1a!#REF!,2))),0)</f>
        <v>0</v>
      </c>
      <c r="JU85" s="31">
        <f>IFERROR(IF(ISTEXT(Table1a!#REF!),"NK",IF(SUM(Table1a!#REF!)=0,"No WAM",ROUND(Table1a!JU86-Table1a!#REF!,2))),0)</f>
        <v>0</v>
      </c>
      <c r="JV85" s="31">
        <f>IFERROR(IF(ISTEXT(Table1a!#REF!),"NK",IF(SUM(Table1a!#REF!)=0,"No WAM",ROUND(Table1a!JV86-Table1a!#REF!,2))),0)</f>
        <v>0</v>
      </c>
      <c r="JW85" s="31">
        <f>IFERROR(IF(ISTEXT(Table1a!#REF!),"NK",IF(SUM(Table1a!#REF!)=0,"No WAM",ROUND(Table1a!JW86-Table1a!#REF!,2))),0)</f>
        <v>0</v>
      </c>
      <c r="JX85" s="31">
        <f>IFERROR(IF(ISTEXT(Table1a!#REF!),"NK",IF(SUM(Table1a!#REF!)=0,"No WAM",ROUND(Table1a!JX86-Table1a!#REF!,2))),0)</f>
        <v>0</v>
      </c>
      <c r="JY85" s="31">
        <f>IFERROR(IF(ISTEXT(Table1a!#REF!),"NK",IF(SUM(Table1a!#REF!)=0,"No WAM",ROUND(Table1a!JY86-Table1a!#REF!,2))),0)</f>
        <v>0</v>
      </c>
      <c r="JZ85" s="31">
        <f>IFERROR(IF(ISTEXT(Table1a!#REF!),"NK",IF(SUM(Table1a!#REF!)=0,"No WAM",ROUND(Table1a!JZ86-Table1a!#REF!,2))),0)</f>
        <v>0</v>
      </c>
      <c r="KA85" s="31">
        <f>IFERROR(IF(ISTEXT(Table1a!#REF!),"NK",IF(SUM(Table1a!#REF!)=0,"No WAM",ROUND(Table1a!KA86-Table1a!#REF!,2))),0)</f>
        <v>0</v>
      </c>
      <c r="KB85" s="31">
        <f>IFERROR(IF(ISTEXT(Table1a!#REF!),"NK",IF(SUM(Table1a!#REF!)=0,"No WAM",ROUND(Table1a!KB86-Table1a!#REF!,2))),0)</f>
        <v>0</v>
      </c>
      <c r="KC85" s="31">
        <f>IFERROR(IF(ISTEXT(Table1a!#REF!),"NK",IF(SUM(Table1a!#REF!)=0,"No WAM",ROUND(Table1a!KC86-Table1a!#REF!,2))),0)</f>
        <v>0</v>
      </c>
      <c r="KD85" s="31">
        <f>IFERROR(IF(ISTEXT(Table1a!#REF!),"NK",IF(SUM(Table1a!#REF!)=0,"No WAM",ROUND(Table1a!KD86-Table1a!#REF!,2))),0)</f>
        <v>0</v>
      </c>
      <c r="KE85" s="31">
        <f>IFERROR(IF(ISTEXT(Table1a!#REF!),"NK",IF(SUM(Table1a!#REF!)=0,"No WAM",ROUND(Table1a!KE86-Table1a!#REF!,2))),0)</f>
        <v>0</v>
      </c>
      <c r="KF85" s="31">
        <f>IFERROR(IF(ISTEXT(Table1a!#REF!),"NK",IF(SUM(Table1a!#REF!)=0,"No WAM",ROUND(Table1a!KF86-Table1a!#REF!,2))),0)</f>
        <v>0</v>
      </c>
      <c r="KG85" s="31">
        <f>IFERROR(IF(ISTEXT(Table1a!#REF!),"NK",IF(SUM(Table1a!#REF!)=0,"No WAM",ROUND(Table1a!KG86-Table1a!#REF!,2))),0)</f>
        <v>0</v>
      </c>
      <c r="KH85" s="31">
        <f>IFERROR(IF(ISTEXT(Table1a!#REF!),"NK",IF(SUM(Table1a!#REF!)=0,"No WAM",ROUND(Table1a!KH86-Table1a!#REF!,2))),0)</f>
        <v>0</v>
      </c>
      <c r="KI85" s="31">
        <f>IFERROR(IF(ISTEXT(Table1a!#REF!),"NK",IF(SUM(Table1a!#REF!)=0,"No WAM",ROUND(Table1a!KI86-Table1a!#REF!,2))),0)</f>
        <v>0</v>
      </c>
      <c r="KJ85" s="31">
        <f>IFERROR(IF(ISTEXT(Table1a!#REF!),"NK",IF(SUM(Table1a!#REF!)=0,"No WAM",ROUND(Table1a!KJ86-Table1a!#REF!,2))),0)</f>
        <v>0</v>
      </c>
      <c r="KK85" s="31">
        <f>IFERROR(IF(ISTEXT(Table1a!#REF!),"NK",IF(SUM(Table1a!#REF!)=0,"No WAM",ROUND(Table1a!KK86-Table1a!#REF!,2))),0)</f>
        <v>0</v>
      </c>
      <c r="KL85" s="31">
        <f>IFERROR(IF(ISTEXT(Table1a!#REF!),"NK",IF(SUM(Table1a!#REF!)=0,"No WAM",ROUND(Table1a!KL86-Table1a!#REF!,2))),0)</f>
        <v>0</v>
      </c>
      <c r="KM85" s="31">
        <f>IFERROR(IF(ISTEXT(Table1a!#REF!),"NK",IF(SUM(Table1a!#REF!)=0,"No WAM",ROUND(Table1a!KM86-Table1a!#REF!,2))),0)</f>
        <v>0</v>
      </c>
      <c r="KN85" s="31">
        <f>IFERROR(IF(ISTEXT(Table1a!#REF!),"NK",IF(SUM(Table1a!#REF!)=0,"No WAM",ROUND(Table1a!KN86-Table1a!#REF!,2))),0)</f>
        <v>0</v>
      </c>
      <c r="KO85" s="31">
        <f>IFERROR(IF(ISTEXT(Table1a!#REF!),"NK",IF(SUM(Table1a!#REF!)=0,"No WAM",ROUND(Table1a!KO86-Table1a!#REF!,2))),0)</f>
        <v>0</v>
      </c>
      <c r="KP85" s="31">
        <f>IFERROR(IF(ISTEXT(Table1a!#REF!),"NK",IF(SUM(Table1a!#REF!)=0,"No WAM",ROUND(Table1a!KP86-Table1a!#REF!,2))),0)</f>
        <v>0</v>
      </c>
      <c r="KQ85" s="31">
        <f>IFERROR(IF(ISTEXT(Table1a!#REF!),"NK",IF(SUM(Table1a!#REF!)=0,"No WAM",ROUND(Table1a!KQ86-Table1a!#REF!,2))),0)</f>
        <v>0</v>
      </c>
      <c r="KR85" s="31">
        <f>IFERROR(IF(ISTEXT(Table1a!#REF!),"NK",IF(SUM(Table1a!#REF!)=0,"No WAM",ROUND(Table1a!KR86-Table1a!#REF!,2))),0)</f>
        <v>0</v>
      </c>
      <c r="KS85" s="31">
        <f>IFERROR(IF(ISTEXT(Table1a!#REF!),"NK",IF(SUM(Table1a!#REF!)=0,"No WAM",ROUND(Table1a!KS86-Table1a!#REF!,2))),0)</f>
        <v>0</v>
      </c>
      <c r="KT85" s="31">
        <f>IFERROR(IF(ISTEXT(Table1a!#REF!),"NK",IF(SUM(Table1a!#REF!)=0,"No WAM",ROUND(Table1a!KT86-Table1a!#REF!,2))),0)</f>
        <v>0</v>
      </c>
      <c r="KU85" s="31">
        <f>IFERROR(IF(ISTEXT(Table1a!#REF!),"NK",IF(SUM(Table1a!#REF!)=0,"No WAM",ROUND(Table1a!KU86-Table1a!#REF!,2))),0)</f>
        <v>0</v>
      </c>
      <c r="KV85" s="31">
        <f>IFERROR(IF(ISTEXT(Table1a!#REF!),"NK",IF(SUM(Table1a!#REF!)=0,"No WAM",ROUND(Table1a!KV86-Table1a!#REF!,2))),0)</f>
        <v>0</v>
      </c>
      <c r="KW85" s="129"/>
      <c r="KX85" s="129"/>
      <c r="KY85" s="129"/>
      <c r="KZ85" s="129"/>
      <c r="LA85" s="129"/>
      <c r="LB85" s="129"/>
      <c r="LC85" s="129"/>
      <c r="LD85" s="129"/>
      <c r="LE85" s="129"/>
      <c r="LF85" s="129"/>
      <c r="LG85" s="129"/>
      <c r="LH85" s="129"/>
      <c r="LI85" s="129"/>
      <c r="LJ85" s="129"/>
      <c r="LK85" s="129"/>
      <c r="LL85" s="129"/>
      <c r="LM85" s="129"/>
      <c r="LN85" s="129"/>
      <c r="LO85" s="129"/>
      <c r="LP85" s="129"/>
      <c r="LQ85" s="129"/>
      <c r="LR85" s="129"/>
      <c r="LS85" s="129"/>
      <c r="LT85" s="129"/>
      <c r="LU85" s="129"/>
      <c r="LV85" s="129"/>
      <c r="LW85" s="129"/>
      <c r="LX85" s="129"/>
      <c r="LY85" s="129"/>
      <c r="LZ85" s="129"/>
      <c r="MA85" s="129"/>
      <c r="MB85" s="129"/>
      <c r="MC85" s="129"/>
      <c r="MD85" s="129"/>
      <c r="ME85" s="129"/>
      <c r="MF85" s="129"/>
      <c r="MG85" s="129"/>
      <c r="MH85" s="129"/>
      <c r="MI85" s="129"/>
      <c r="MJ85" s="129"/>
      <c r="MK85" s="129"/>
      <c r="ML85" s="129"/>
      <c r="MM85" s="129"/>
      <c r="MN85" s="129"/>
      <c r="MO85" s="129"/>
      <c r="MP85" s="129"/>
      <c r="MQ85" s="129"/>
      <c r="MR85" s="129"/>
      <c r="MS85" s="129"/>
      <c r="MT85" s="129"/>
      <c r="MU85" s="129"/>
      <c r="MV85" s="129"/>
      <c r="MW85" s="129"/>
      <c r="MX85" s="129"/>
      <c r="MY85" s="129"/>
      <c r="MZ85" s="129"/>
      <c r="NA85" s="129"/>
      <c r="NB85" s="129"/>
      <c r="NC85" s="129"/>
      <c r="ND85" s="129"/>
      <c r="NE85" s="129"/>
      <c r="NF85" s="129"/>
      <c r="NG85" s="129"/>
      <c r="NH85" s="129"/>
      <c r="NI85" s="129"/>
      <c r="NJ85" s="129"/>
      <c r="NK85" s="129"/>
      <c r="NL85" s="129"/>
      <c r="NM85" s="9"/>
      <c r="NN85" s="9"/>
      <c r="NO85" s="9"/>
      <c r="NP85" s="9"/>
      <c r="NQ85" s="9"/>
      <c r="NR85" s="9"/>
      <c r="NS85" s="9"/>
      <c r="NT85" s="9"/>
      <c r="NU85" s="9"/>
      <c r="NV85" s="9"/>
      <c r="NW85" s="9"/>
      <c r="NX85" s="9"/>
    </row>
    <row r="86" spans="1:397">
      <c r="OG86" s="4"/>
    </row>
    <row r="87" spans="1:397">
      <c r="OG87" s="4"/>
    </row>
    <row r="88" spans="1:397">
      <c r="OG88" s="4"/>
    </row>
  </sheetData>
  <mergeCells count="6">
    <mergeCell ref="A13:A14"/>
    <mergeCell ref="C2:D3"/>
    <mergeCell ref="A1:B11"/>
    <mergeCell ref="B13:B14"/>
    <mergeCell ref="A65:A72"/>
    <mergeCell ref="B64:B72"/>
  </mergeCells>
  <conditionalFormatting sqref="D4:D14">
    <cfRule type="cellIs" dxfId="28" priority="5" operator="greaterThan">
      <formula>0</formula>
    </cfRule>
  </conditionalFormatting>
  <conditionalFormatting sqref="F16">
    <cfRule type="expression" dxfId="27" priority="6">
      <formula>F$19= OR(2010,2015,2020,2025,2030)</formula>
    </cfRule>
  </conditionalFormatting>
  <conditionalFormatting sqref="BI18:CZ40">
    <cfRule type="cellIs" dxfId="26" priority="3" operator="lessThan">
      <formula>0</formula>
    </cfRule>
    <cfRule type="cellIs" dxfId="25" priority="4" operator="greaterThan">
      <formula>0</formula>
    </cfRule>
  </conditionalFormatting>
  <conditionalFormatting sqref="DA18:EG19 C18:BH85 DB20:EG20 DA21:EG40 BI41:EG85">
    <cfRule type="cellIs" dxfId="24" priority="10" operator="lessThan">
      <formula>0</formula>
    </cfRule>
    <cfRule type="cellIs" dxfId="23" priority="11" operator="greaterThan">
      <formula>0</formula>
    </cfRule>
  </conditionalFormatting>
  <conditionalFormatting sqref="EH18:NL85">
    <cfRule type="cellIs" dxfId="22" priority="1" operator="lessThan">
      <formula>0</formula>
    </cfRule>
    <cfRule type="cellIs" dxfId="21" priority="2" operator="greaterThan">
      <formula>0</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7CE"/>
  </sheetPr>
  <dimension ref="A1:NL219"/>
  <sheetViews>
    <sheetView topLeftCell="A37" zoomScaleNormal="100" workbookViewId="0">
      <selection activeCell="C74" sqref="C74"/>
    </sheetView>
  </sheetViews>
  <sheetFormatPr defaultColWidth="9.26953125" defaultRowHeight="14.5" outlineLevelRow="1" outlineLevelCol="1"/>
  <cols>
    <col min="1" max="1" width="53.54296875" customWidth="1"/>
    <col min="2" max="2" width="11.54296875" customWidth="1"/>
    <col min="3" max="3" width="15.453125" customWidth="1"/>
    <col min="4" max="4" width="10.1796875" hidden="1" customWidth="1" outlineLevel="1"/>
    <col min="5" max="5" width="6.54296875" hidden="1" customWidth="1" outlineLevel="1"/>
    <col min="6" max="6" width="11.26953125" customWidth="1" collapsed="1"/>
    <col min="7" max="10" width="8" hidden="1" customWidth="1" outlineLevel="1"/>
    <col min="11" max="11" width="10.26953125" customWidth="1" collapsed="1"/>
    <col min="12" max="15" width="8" hidden="1" customWidth="1" outlineLevel="1"/>
    <col min="16" max="16" width="8" customWidth="1" collapsed="1"/>
    <col min="17" max="20" width="8" hidden="1" customWidth="1" outlineLevel="1"/>
    <col min="21" max="21" width="8" customWidth="1" collapsed="1"/>
    <col min="22" max="25" width="8" hidden="1" customWidth="1" outlineLevel="1"/>
    <col min="26" max="26" width="8" customWidth="1" collapsed="1"/>
    <col min="27" max="30" width="8" hidden="1" customWidth="1" outlineLevel="1"/>
    <col min="31" max="31" width="8" customWidth="1" collapsed="1"/>
    <col min="32" max="35" width="8" hidden="1" customWidth="1" outlineLevel="1"/>
    <col min="36" max="36" width="8" customWidth="1" collapsed="1"/>
    <col min="37" max="37" width="9.453125" customWidth="1"/>
    <col min="38" max="39" width="8" hidden="1" customWidth="1" outlineLevel="1"/>
    <col min="40" max="40" width="8" customWidth="1" collapsed="1"/>
    <col min="41" max="44" width="8" hidden="1" customWidth="1" outlineLevel="1"/>
    <col min="45" max="45" width="8" customWidth="1" collapsed="1"/>
    <col min="46" max="49" width="8" hidden="1" customWidth="1" outlineLevel="1"/>
    <col min="50" max="50" width="8" customWidth="1" collapsed="1"/>
    <col min="51" max="54" width="8" hidden="1" customWidth="1" outlineLevel="1"/>
    <col min="55" max="55" width="8" customWidth="1" collapsed="1"/>
    <col min="56" max="59" width="8" hidden="1" customWidth="1" outlineLevel="1"/>
    <col min="60" max="60" width="8" customWidth="1" collapsed="1"/>
    <col min="61" max="64" width="8" hidden="1" customWidth="1" outlineLevel="1"/>
    <col min="65" max="65" width="8" customWidth="1" collapsed="1"/>
    <col min="66" max="69" width="8" hidden="1" customWidth="1" outlineLevel="1"/>
    <col min="70" max="70" width="8" customWidth="1" collapsed="1"/>
    <col min="71" max="71" width="9" customWidth="1"/>
    <col min="72" max="73" width="8" hidden="1" customWidth="1" outlineLevel="1"/>
    <col min="74" max="74" width="10.26953125" customWidth="1" collapsed="1"/>
    <col min="75" max="78" width="8" hidden="1" customWidth="1" outlineLevel="1"/>
    <col min="79" max="79" width="8" customWidth="1" collapsed="1"/>
    <col min="80" max="83" width="8" hidden="1" customWidth="1" outlineLevel="1"/>
    <col min="84" max="84" width="8" customWidth="1" collapsed="1"/>
    <col min="85" max="88" width="8" hidden="1" customWidth="1" outlineLevel="1"/>
    <col min="89" max="89" width="8" customWidth="1" collapsed="1"/>
    <col min="90" max="93" width="8" hidden="1" customWidth="1" outlineLevel="1"/>
    <col min="94" max="94" width="8" customWidth="1" collapsed="1"/>
    <col min="95" max="98" width="8" hidden="1" customWidth="1" outlineLevel="1"/>
    <col min="99" max="99" width="8" customWidth="1" collapsed="1"/>
    <col min="100" max="103" width="8" hidden="1" customWidth="1" outlineLevel="1"/>
    <col min="104" max="104" width="8" customWidth="1" collapsed="1"/>
    <col min="105" max="105" width="8.54296875" customWidth="1"/>
    <col min="106" max="107" width="8" hidden="1" customWidth="1" outlineLevel="1"/>
    <col min="108" max="108" width="10.7265625" customWidth="1" collapsed="1"/>
    <col min="109" max="112" width="8" hidden="1" customWidth="1" outlineLevel="1"/>
    <col min="113" max="113" width="8" customWidth="1" collapsed="1"/>
    <col min="114" max="117" width="8" hidden="1" customWidth="1" outlineLevel="1"/>
    <col min="118" max="118" width="8" customWidth="1" collapsed="1"/>
    <col min="119" max="122" width="8" hidden="1" customWidth="1" outlineLevel="1"/>
    <col min="123" max="123" width="8" customWidth="1" collapsed="1"/>
    <col min="124" max="127" width="8" hidden="1" customWidth="1" outlineLevel="1"/>
    <col min="128" max="128" width="8" customWidth="1" collapsed="1"/>
    <col min="129" max="132" width="8" hidden="1" customWidth="1" outlineLevel="1"/>
    <col min="133" max="133" width="8" customWidth="1" collapsed="1"/>
    <col min="134" max="137" width="8" hidden="1" customWidth="1" outlineLevel="1"/>
    <col min="138" max="138" width="8" customWidth="1" collapsed="1"/>
    <col min="139" max="139" width="9" customWidth="1"/>
    <col min="140" max="141" width="8" hidden="1" customWidth="1" outlineLevel="1"/>
    <col min="142" max="142" width="8" customWidth="1" collapsed="1"/>
    <col min="143" max="146" width="8" hidden="1" customWidth="1" outlineLevel="1"/>
    <col min="147" max="147" width="8" customWidth="1" collapsed="1"/>
    <col min="148" max="151" width="8" hidden="1" customWidth="1" outlineLevel="1"/>
    <col min="152" max="152" width="8" customWidth="1" collapsed="1"/>
    <col min="153" max="156" width="8" hidden="1" customWidth="1" outlineLevel="1"/>
    <col min="157" max="157" width="8" customWidth="1" collapsed="1"/>
    <col min="158" max="161" width="8" hidden="1" customWidth="1" outlineLevel="1"/>
    <col min="162" max="162" width="8" customWidth="1" collapsed="1"/>
    <col min="163" max="166" width="8" hidden="1" customWidth="1" outlineLevel="1"/>
    <col min="167" max="167" width="8" customWidth="1" collapsed="1"/>
    <col min="168" max="171" width="8" hidden="1" customWidth="1" outlineLevel="1"/>
    <col min="172" max="172" width="8" customWidth="1" collapsed="1"/>
    <col min="173" max="173" width="8" customWidth="1"/>
    <col min="174" max="175" width="8" hidden="1" customWidth="1" outlineLevel="1"/>
    <col min="176" max="176" width="8" customWidth="1" collapsed="1"/>
    <col min="177" max="180" width="8" hidden="1" customWidth="1" outlineLevel="1"/>
    <col min="181" max="181" width="8" customWidth="1" collapsed="1"/>
    <col min="182" max="185" width="8" hidden="1" customWidth="1" outlineLevel="1"/>
    <col min="186" max="186" width="8" customWidth="1" collapsed="1"/>
    <col min="187" max="190" width="8" hidden="1" customWidth="1" outlineLevel="1"/>
    <col min="191" max="191" width="8" customWidth="1" collapsed="1"/>
    <col min="192" max="195" width="8" hidden="1" customWidth="1" outlineLevel="1"/>
    <col min="196" max="196" width="8" customWidth="1" collapsed="1"/>
    <col min="197" max="200" width="8" hidden="1" customWidth="1" outlineLevel="1"/>
    <col min="201" max="201" width="8" customWidth="1" collapsed="1"/>
    <col min="202" max="205" width="8" hidden="1" customWidth="1" outlineLevel="1"/>
    <col min="206" max="206" width="8" customWidth="1" collapsed="1"/>
    <col min="207" max="207" width="8" customWidth="1"/>
    <col min="208" max="209" width="8" hidden="1" customWidth="1" outlineLevel="1"/>
    <col min="210" max="210" width="8" customWidth="1" collapsed="1"/>
    <col min="211" max="214" width="8" hidden="1" customWidth="1" outlineLevel="1"/>
    <col min="215" max="215" width="8" customWidth="1" collapsed="1"/>
    <col min="216" max="219" width="8" hidden="1" customWidth="1" outlineLevel="1"/>
    <col min="220" max="220" width="8" customWidth="1" collapsed="1"/>
    <col min="221" max="224" width="8" hidden="1" customWidth="1" outlineLevel="1"/>
    <col min="225" max="225" width="8" customWidth="1" collapsed="1"/>
    <col min="226" max="229" width="8" hidden="1" customWidth="1" outlineLevel="1"/>
    <col min="230" max="230" width="8" customWidth="1" collapsed="1"/>
    <col min="231" max="234" width="8" hidden="1" customWidth="1" outlineLevel="1"/>
    <col min="235" max="235" width="8" customWidth="1" collapsed="1"/>
    <col min="236" max="239" width="8" hidden="1" customWidth="1" outlineLevel="1"/>
    <col min="240" max="240" width="8" customWidth="1" collapsed="1"/>
    <col min="241" max="241" width="8" customWidth="1"/>
    <col min="242" max="243" width="8" hidden="1" customWidth="1" outlineLevel="1"/>
    <col min="244" max="244" width="8" customWidth="1" collapsed="1"/>
    <col min="245" max="248" width="8" hidden="1" customWidth="1" outlineLevel="1"/>
    <col min="249" max="249" width="8" customWidth="1" collapsed="1"/>
    <col min="250" max="253" width="8" hidden="1" customWidth="1" outlineLevel="1"/>
    <col min="254" max="254" width="8" customWidth="1" collapsed="1"/>
    <col min="255" max="258" width="8" hidden="1" customWidth="1" outlineLevel="1"/>
    <col min="259" max="259" width="8" customWidth="1" collapsed="1"/>
    <col min="260" max="263" width="8" hidden="1" customWidth="1" outlineLevel="1"/>
    <col min="264" max="264" width="8" customWidth="1" collapsed="1"/>
    <col min="265" max="268" width="8" hidden="1" customWidth="1" outlineLevel="1"/>
    <col min="269" max="269" width="8" customWidth="1" collapsed="1"/>
    <col min="270" max="273" width="8" hidden="1" customWidth="1" outlineLevel="1"/>
    <col min="274" max="274" width="8" customWidth="1" collapsed="1"/>
    <col min="275" max="275" width="9.453125" customWidth="1"/>
    <col min="276" max="277" width="8" hidden="1" customWidth="1" outlineLevel="1"/>
    <col min="278" max="278" width="8" customWidth="1" collapsed="1"/>
    <col min="279" max="282" width="8" hidden="1" customWidth="1" outlineLevel="1"/>
    <col min="283" max="283" width="8" customWidth="1" collapsed="1"/>
    <col min="284" max="287" width="8" hidden="1" customWidth="1" outlineLevel="1"/>
    <col min="288" max="288" width="8" customWidth="1" collapsed="1"/>
    <col min="289" max="292" width="8" hidden="1" customWidth="1" outlineLevel="1"/>
    <col min="293" max="293" width="8" customWidth="1" collapsed="1"/>
    <col min="294" max="297" width="8" hidden="1" customWidth="1" outlineLevel="1"/>
    <col min="298" max="298" width="8" customWidth="1" collapsed="1"/>
    <col min="299" max="302" width="8" hidden="1" customWidth="1" outlineLevel="1"/>
    <col min="303" max="303" width="8" customWidth="1" collapsed="1"/>
    <col min="304" max="307" width="8" hidden="1" customWidth="1" outlineLevel="1"/>
    <col min="308" max="308" width="8" customWidth="1" collapsed="1"/>
    <col min="309" max="309" width="8" customWidth="1"/>
    <col min="310" max="311" width="8" hidden="1" customWidth="1" outlineLevel="1"/>
    <col min="312" max="312" width="10.453125" bestFit="1" customWidth="1" collapsed="1"/>
    <col min="313" max="316" width="8" hidden="1" customWidth="1" outlineLevel="1"/>
    <col min="317" max="317" width="8" customWidth="1" collapsed="1"/>
    <col min="318" max="321" width="8" hidden="1" customWidth="1" outlineLevel="1"/>
    <col min="322" max="322" width="8" customWidth="1" collapsed="1"/>
    <col min="323" max="326" width="8" hidden="1" customWidth="1" outlineLevel="1"/>
    <col min="327" max="327" width="8" customWidth="1" collapsed="1"/>
    <col min="328" max="331" width="8" hidden="1" customWidth="1" outlineLevel="1"/>
    <col min="332" max="332" width="8" customWidth="1" collapsed="1"/>
    <col min="333" max="336" width="8" hidden="1" customWidth="1" outlineLevel="1"/>
    <col min="337" max="337" width="8" customWidth="1" collapsed="1"/>
    <col min="338" max="341" width="8" hidden="1" customWidth="1" outlineLevel="1"/>
    <col min="342" max="342" width="8" customWidth="1" collapsed="1"/>
    <col min="343" max="343" width="8" customWidth="1"/>
    <col min="344" max="345" width="8" hidden="1" customWidth="1" outlineLevel="1"/>
    <col min="346" max="346" width="8" customWidth="1" collapsed="1"/>
    <col min="347" max="350" width="8" hidden="1" customWidth="1" outlineLevel="1"/>
    <col min="351" max="351" width="8" customWidth="1" collapsed="1"/>
    <col min="352" max="355" width="8" hidden="1" customWidth="1" outlineLevel="1"/>
    <col min="356" max="356" width="8" customWidth="1" collapsed="1"/>
    <col min="357" max="360" width="8" hidden="1" customWidth="1" outlineLevel="1"/>
    <col min="361" max="361" width="8" customWidth="1" collapsed="1"/>
    <col min="362" max="365" width="8" hidden="1" customWidth="1" outlineLevel="1"/>
    <col min="366" max="366" width="8" customWidth="1" collapsed="1"/>
    <col min="367" max="370" width="8" hidden="1" customWidth="1" outlineLevel="1"/>
    <col min="371" max="371" width="8" customWidth="1" collapsed="1"/>
    <col min="372" max="375" width="8" hidden="1" customWidth="1" outlineLevel="1"/>
    <col min="376" max="376" width="8" customWidth="1" collapsed="1"/>
  </cols>
  <sheetData>
    <row r="1" spans="1:376" s="1" customFormat="1" ht="14.65" customHeight="1">
      <c r="A1" s="361" t="s">
        <v>390</v>
      </c>
      <c r="B1" s="11"/>
      <c r="C1" s="20"/>
      <c r="D1" s="20"/>
      <c r="E1" s="20"/>
      <c r="F1" s="20"/>
      <c r="G1" s="20"/>
      <c r="H1" s="20"/>
      <c r="I1" s="20"/>
      <c r="J1" s="20"/>
      <c r="K1" s="20"/>
      <c r="L1" s="15"/>
      <c r="M1" s="15"/>
      <c r="N1" s="15"/>
      <c r="O1" s="15"/>
      <c r="P1" s="15"/>
      <c r="Q1" s="15"/>
      <c r="R1" s="15"/>
      <c r="S1" s="24"/>
      <c r="T1" s="24"/>
      <c r="U1" s="24"/>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V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c r="DQ1" s="15"/>
      <c r="DR1" s="15"/>
      <c r="DS1" s="15"/>
      <c r="DT1" s="15"/>
      <c r="DU1" s="15"/>
      <c r="DV1" s="15"/>
      <c r="DW1" s="15"/>
      <c r="DX1" s="15"/>
      <c r="DY1" s="15"/>
      <c r="DZ1" s="15"/>
      <c r="EA1" s="15"/>
      <c r="EB1" s="15"/>
      <c r="EC1" s="15"/>
      <c r="ED1" s="15"/>
      <c r="EE1" s="15"/>
      <c r="EF1" s="15"/>
      <c r="EG1" s="15"/>
      <c r="EH1" s="15"/>
      <c r="EI1" s="15"/>
      <c r="EJ1" s="15"/>
      <c r="EK1" s="15"/>
      <c r="EL1" s="15"/>
      <c r="EM1" s="15"/>
      <c r="EN1" s="15"/>
      <c r="EO1" s="15"/>
      <c r="EP1" s="15"/>
      <c r="EQ1" s="15"/>
      <c r="ER1" s="15"/>
      <c r="ES1" s="15"/>
      <c r="ET1" s="15"/>
      <c r="EU1" s="15"/>
      <c r="EV1" s="15"/>
      <c r="EW1" s="15"/>
      <c r="EX1" s="15"/>
      <c r="EY1" s="15"/>
      <c r="EZ1" s="15"/>
      <c r="FA1" s="15"/>
      <c r="FB1" s="15"/>
      <c r="FC1" s="15"/>
      <c r="FD1" s="15"/>
      <c r="FE1" s="15"/>
      <c r="FF1" s="15"/>
      <c r="FG1" s="15"/>
      <c r="FH1" s="15"/>
      <c r="FI1" s="15"/>
      <c r="FJ1" s="15"/>
      <c r="FK1" s="15"/>
      <c r="FL1" s="15"/>
      <c r="FM1" s="15"/>
      <c r="FN1" s="15"/>
      <c r="FO1" s="15"/>
      <c r="FP1" s="15"/>
      <c r="FQ1" s="15"/>
      <c r="FR1" s="15"/>
      <c r="FS1" s="15"/>
      <c r="FT1" s="15"/>
      <c r="FU1" s="15"/>
      <c r="FV1" s="15"/>
      <c r="FW1" s="15"/>
      <c r="FX1" s="15"/>
      <c r="FY1" s="15"/>
      <c r="FZ1" s="15"/>
      <c r="GA1" s="15"/>
      <c r="GB1" s="15"/>
      <c r="GC1" s="15"/>
      <c r="GD1" s="15"/>
      <c r="GE1" s="15"/>
      <c r="GF1" s="15"/>
      <c r="GG1" s="15"/>
      <c r="GH1" s="15"/>
      <c r="GI1" s="15"/>
      <c r="GJ1" s="15"/>
      <c r="GK1" s="15"/>
      <c r="GL1" s="15"/>
      <c r="GM1" s="15"/>
      <c r="GN1" s="15"/>
      <c r="GO1" s="15"/>
      <c r="GP1" s="15"/>
      <c r="GQ1" s="15"/>
      <c r="GR1" s="15"/>
      <c r="GS1" s="15"/>
      <c r="GT1" s="15"/>
      <c r="GU1" s="15"/>
      <c r="GV1" s="15"/>
      <c r="GW1" s="15"/>
      <c r="GX1" s="15"/>
      <c r="GY1" s="15"/>
      <c r="GZ1" s="15"/>
      <c r="HA1" s="15"/>
      <c r="HB1" s="15"/>
      <c r="HC1" s="15"/>
      <c r="HD1" s="15"/>
      <c r="HE1" s="15"/>
      <c r="HF1" s="15"/>
      <c r="HG1" s="15"/>
      <c r="HH1" s="15"/>
      <c r="HI1" s="15"/>
      <c r="HJ1" s="15"/>
      <c r="HK1" s="15"/>
      <c r="HL1" s="15"/>
      <c r="HM1" s="15"/>
      <c r="HN1" s="15"/>
      <c r="HO1" s="15"/>
      <c r="HP1" s="15"/>
      <c r="HQ1" s="15"/>
      <c r="HR1" s="15"/>
      <c r="HS1" s="15"/>
      <c r="HT1" s="15"/>
      <c r="HU1" s="15"/>
      <c r="HV1" s="15"/>
      <c r="HW1" s="15"/>
      <c r="HX1" s="15"/>
      <c r="HY1" s="15"/>
      <c r="HZ1" s="15"/>
      <c r="IA1" s="15"/>
      <c r="IB1" s="15"/>
      <c r="IC1" s="15"/>
      <c r="ID1" s="15"/>
      <c r="IE1" s="15"/>
      <c r="IF1" s="15"/>
      <c r="IG1" s="15"/>
      <c r="IH1" s="15"/>
      <c r="II1" s="15"/>
      <c r="IJ1" s="15"/>
      <c r="IK1" s="15"/>
      <c r="IL1" s="15"/>
      <c r="IM1" s="15"/>
      <c r="IN1" s="15"/>
      <c r="IO1" s="15"/>
      <c r="IP1" s="15"/>
      <c r="IQ1" s="15"/>
      <c r="IR1" s="15"/>
      <c r="IS1" s="15"/>
      <c r="IT1" s="15"/>
      <c r="IU1" s="15"/>
      <c r="IV1" s="15"/>
      <c r="IW1" s="15"/>
      <c r="IX1" s="15"/>
      <c r="IY1" s="15"/>
      <c r="IZ1" s="15"/>
      <c r="JA1" s="15"/>
      <c r="JB1" s="15"/>
      <c r="JC1" s="15"/>
      <c r="JD1" s="15"/>
      <c r="JE1" s="15"/>
      <c r="JF1" s="15"/>
      <c r="JG1" s="15"/>
      <c r="JH1" s="15"/>
      <c r="JI1" s="15"/>
      <c r="JJ1" s="15"/>
      <c r="JK1" s="15"/>
      <c r="JL1" s="15"/>
      <c r="JM1" s="15"/>
      <c r="JN1" s="15"/>
      <c r="JO1" s="15"/>
      <c r="JP1" s="15"/>
      <c r="JQ1" s="15"/>
      <c r="JR1" s="15"/>
      <c r="JS1" s="15"/>
      <c r="JT1" s="15"/>
      <c r="JU1" s="15"/>
      <c r="JV1" s="15"/>
      <c r="JW1" s="15"/>
      <c r="JX1" s="15"/>
      <c r="JY1" s="15"/>
      <c r="JZ1" s="15"/>
      <c r="KA1" s="15"/>
      <c r="KB1" s="15"/>
      <c r="KC1" s="15"/>
      <c r="KD1" s="15"/>
      <c r="KE1" s="15"/>
      <c r="KF1" s="15"/>
      <c r="KG1" s="15"/>
      <c r="KH1" s="15"/>
      <c r="KI1" s="15"/>
      <c r="KJ1" s="15"/>
      <c r="KK1" s="15"/>
      <c r="KL1" s="15"/>
      <c r="KM1" s="15"/>
      <c r="KN1" s="15"/>
      <c r="KO1" s="15"/>
      <c r="KP1" s="15"/>
      <c r="KQ1" s="15"/>
      <c r="KR1" s="15"/>
      <c r="KS1" s="15"/>
      <c r="KT1" s="15"/>
      <c r="KU1" s="15"/>
      <c r="KV1" s="15"/>
      <c r="KW1" s="15"/>
      <c r="KX1" s="15"/>
      <c r="KY1" s="15"/>
      <c r="KZ1" s="15"/>
      <c r="LA1" s="15"/>
      <c r="LB1" s="15"/>
      <c r="LC1" s="15"/>
      <c r="LD1" s="15"/>
      <c r="LE1" s="15"/>
      <c r="LF1" s="15"/>
      <c r="LG1" s="15"/>
      <c r="LH1" s="15"/>
      <c r="LI1" s="15"/>
      <c r="LJ1" s="15"/>
      <c r="LK1" s="15"/>
      <c r="LL1" s="15"/>
      <c r="LM1" s="15"/>
      <c r="LN1" s="15"/>
      <c r="LO1" s="15"/>
      <c r="LP1" s="15"/>
      <c r="LQ1" s="15"/>
      <c r="LR1" s="15"/>
      <c r="LS1" s="15"/>
      <c r="LT1" s="15"/>
      <c r="LU1" s="15"/>
      <c r="LV1" s="15"/>
      <c r="LW1" s="15"/>
      <c r="LX1" s="15"/>
      <c r="LY1" s="15"/>
      <c r="LZ1" s="15"/>
      <c r="MA1" s="15"/>
      <c r="MB1" s="15"/>
      <c r="MC1" s="15"/>
      <c r="MD1" s="15"/>
      <c r="ME1" s="15"/>
      <c r="MF1" s="15"/>
      <c r="MG1" s="15"/>
      <c r="MH1" s="15"/>
      <c r="MI1" s="15"/>
      <c r="MJ1" s="15"/>
      <c r="MK1" s="15"/>
      <c r="ML1" s="15"/>
      <c r="MM1" s="15"/>
      <c r="MN1" s="15"/>
      <c r="MO1" s="15"/>
      <c r="MP1" s="15"/>
      <c r="MQ1" s="15"/>
      <c r="MR1" s="15"/>
      <c r="MS1" s="15"/>
      <c r="MT1" s="15"/>
      <c r="MU1" s="15"/>
      <c r="MV1" s="15"/>
      <c r="MW1" s="15"/>
      <c r="MX1" s="15"/>
      <c r="MY1" s="15"/>
      <c r="MZ1" s="15"/>
      <c r="NA1" s="15"/>
      <c r="NB1" s="15"/>
      <c r="NC1" s="15"/>
      <c r="ND1" s="15"/>
      <c r="NE1" s="15"/>
      <c r="NF1" s="15"/>
      <c r="NG1" s="15"/>
      <c r="NH1" s="15"/>
      <c r="NI1" s="15"/>
      <c r="NJ1" s="15"/>
      <c r="NK1" s="15"/>
      <c r="NL1" s="15"/>
    </row>
    <row r="2" spans="1:376" s="1" customFormat="1" ht="94.15" customHeight="1">
      <c r="A2" s="361"/>
      <c r="B2" s="393" t="s">
        <v>110</v>
      </c>
      <c r="C2" s="393"/>
      <c r="D2" s="393"/>
      <c r="E2" s="393"/>
      <c r="F2" s="393"/>
      <c r="G2" s="393"/>
      <c r="H2" s="393"/>
      <c r="I2" s="393"/>
      <c r="J2" s="393"/>
      <c r="K2" s="393"/>
      <c r="L2" s="393"/>
      <c r="M2" s="393"/>
      <c r="N2" s="393"/>
      <c r="O2" s="393"/>
      <c r="P2" s="393"/>
      <c r="Q2" s="393"/>
      <c r="R2" s="393"/>
      <c r="S2" s="24"/>
      <c r="T2" s="24"/>
      <c r="U2" s="24"/>
      <c r="V2" s="15"/>
      <c r="W2" s="15"/>
      <c r="X2" s="15"/>
      <c r="Y2" s="15"/>
      <c r="Z2" s="335"/>
      <c r="AA2" s="15"/>
      <c r="AB2" s="15"/>
      <c r="AC2" s="15"/>
      <c r="AD2" s="15"/>
      <c r="AE2" s="335"/>
      <c r="AF2" s="15"/>
      <c r="AG2" s="15"/>
      <c r="AH2" s="15"/>
      <c r="AI2" s="15"/>
      <c r="AJ2" s="335"/>
      <c r="AK2" s="335"/>
      <c r="AL2" s="335"/>
      <c r="AM2" s="335"/>
      <c r="AN2" s="335"/>
      <c r="AO2" s="335"/>
      <c r="AP2" s="335"/>
      <c r="AQ2" s="335"/>
      <c r="AR2" s="335"/>
      <c r="AS2" s="335"/>
      <c r="AT2" s="335"/>
      <c r="AU2" s="335"/>
      <c r="AV2" s="335"/>
      <c r="AW2" s="335"/>
      <c r="AX2" s="335"/>
      <c r="AY2" s="335"/>
      <c r="AZ2" s="335"/>
      <c r="BA2" s="335"/>
      <c r="BB2" s="335"/>
      <c r="BC2" s="335"/>
      <c r="BD2" s="335"/>
      <c r="BE2" s="335"/>
      <c r="BF2" s="335"/>
      <c r="BG2" s="335"/>
      <c r="BH2" s="335"/>
      <c r="BI2" s="335"/>
      <c r="BJ2" s="335"/>
      <c r="BK2" s="335"/>
      <c r="BL2" s="335"/>
      <c r="BM2" s="335"/>
      <c r="BN2" s="335"/>
      <c r="BO2" s="335"/>
      <c r="BP2" s="335"/>
      <c r="BQ2" s="335"/>
      <c r="BR2" s="335"/>
      <c r="BS2" s="335"/>
      <c r="BT2" s="335"/>
      <c r="BU2" s="335"/>
      <c r="BV2" s="335"/>
      <c r="BW2" s="335"/>
      <c r="BX2" s="335"/>
      <c r="BY2" s="335"/>
      <c r="BZ2" s="335"/>
      <c r="CA2" s="335"/>
      <c r="CB2" s="335"/>
      <c r="CC2" s="335"/>
      <c r="CD2" s="335"/>
      <c r="CE2" s="335"/>
      <c r="CF2" s="335"/>
      <c r="CG2" s="335"/>
      <c r="CH2" s="335"/>
      <c r="CI2" s="335"/>
      <c r="CJ2" s="335"/>
      <c r="CK2" s="335"/>
      <c r="CL2" s="335"/>
      <c r="CM2" s="335"/>
      <c r="CN2" s="335"/>
      <c r="CO2" s="335"/>
      <c r="CP2" s="335"/>
      <c r="CQ2" s="335"/>
      <c r="CR2" s="335"/>
      <c r="CS2" s="335"/>
      <c r="CT2" s="335"/>
      <c r="CU2" s="335"/>
      <c r="CV2" s="335"/>
      <c r="CW2" s="335"/>
      <c r="CX2" s="335"/>
      <c r="CY2" s="335"/>
      <c r="CZ2" s="335"/>
      <c r="DA2" s="335"/>
      <c r="DB2" s="335"/>
      <c r="DC2" s="335"/>
      <c r="DD2" s="335"/>
      <c r="DE2" s="335"/>
      <c r="DF2" s="335"/>
      <c r="DG2" s="335"/>
      <c r="DH2" s="335"/>
      <c r="DI2" s="335"/>
      <c r="DJ2" s="335"/>
      <c r="DK2" s="335"/>
      <c r="DL2" s="335"/>
      <c r="DM2" s="335"/>
      <c r="DN2" s="335"/>
      <c r="DO2" s="335"/>
      <c r="DP2" s="335"/>
      <c r="DQ2" s="335"/>
      <c r="DR2" s="335"/>
      <c r="DS2" s="335"/>
      <c r="DT2" s="335"/>
      <c r="DU2" s="335"/>
      <c r="DV2" s="335"/>
      <c r="DW2" s="335"/>
      <c r="DX2" s="335"/>
      <c r="DY2" s="335"/>
      <c r="DZ2" s="335"/>
      <c r="EA2" s="335"/>
      <c r="EB2" s="335"/>
      <c r="EC2" s="335"/>
      <c r="ED2" s="335"/>
      <c r="EE2" s="335"/>
      <c r="EF2" s="335"/>
      <c r="EG2" s="335"/>
      <c r="EH2" s="335"/>
      <c r="EI2" s="335"/>
      <c r="EJ2" s="335"/>
      <c r="EK2" s="335"/>
      <c r="EL2" s="335"/>
      <c r="EM2" s="335"/>
      <c r="EN2" s="335"/>
      <c r="EO2" s="335"/>
      <c r="EP2" s="335"/>
      <c r="EQ2" s="335"/>
      <c r="ER2" s="335"/>
      <c r="ES2" s="335"/>
      <c r="ET2" s="335"/>
      <c r="EU2" s="335"/>
      <c r="EV2" s="335"/>
      <c r="EW2" s="335"/>
      <c r="EX2" s="335"/>
      <c r="EY2" s="335"/>
      <c r="EZ2" s="335"/>
      <c r="FA2" s="335"/>
      <c r="FB2" s="335"/>
      <c r="FC2" s="335"/>
      <c r="FD2" s="335"/>
      <c r="FE2" s="335"/>
      <c r="FF2" s="335"/>
      <c r="FG2" s="335"/>
      <c r="FH2" s="335"/>
      <c r="FI2" s="335"/>
      <c r="FJ2" s="335"/>
      <c r="FK2" s="335"/>
      <c r="FL2" s="335"/>
      <c r="FM2" s="335"/>
      <c r="FN2" s="335"/>
      <c r="FO2" s="335"/>
      <c r="FP2" s="335"/>
      <c r="FQ2" s="335"/>
      <c r="FR2" s="335"/>
      <c r="FS2" s="335"/>
      <c r="FT2" s="335"/>
      <c r="FU2" s="335"/>
      <c r="FV2" s="335"/>
      <c r="FW2" s="335"/>
      <c r="FX2" s="335"/>
      <c r="FY2" s="335"/>
      <c r="FZ2" s="335"/>
      <c r="GA2" s="335"/>
      <c r="GB2" s="335"/>
      <c r="GC2" s="335"/>
      <c r="GD2" s="335"/>
      <c r="GE2" s="335"/>
      <c r="GF2" s="335"/>
      <c r="GG2" s="335"/>
      <c r="GH2" s="335"/>
      <c r="GI2" s="335"/>
      <c r="GJ2" s="335"/>
      <c r="GK2" s="335"/>
      <c r="GL2" s="335"/>
      <c r="GM2" s="335"/>
      <c r="GN2" s="335"/>
      <c r="GO2" s="335"/>
      <c r="GP2" s="335"/>
      <c r="GQ2" s="335"/>
      <c r="GR2" s="335"/>
      <c r="GS2" s="335"/>
      <c r="GT2" s="335"/>
      <c r="GU2" s="335"/>
      <c r="GV2" s="335"/>
      <c r="GW2" s="335"/>
      <c r="GX2" s="335"/>
      <c r="GY2" s="335"/>
      <c r="GZ2" s="335"/>
      <c r="HA2" s="335"/>
      <c r="HB2" s="335"/>
      <c r="HC2" s="335"/>
      <c r="HD2" s="335"/>
      <c r="HE2" s="335"/>
      <c r="HF2" s="335"/>
      <c r="HG2" s="335"/>
      <c r="HH2" s="335"/>
      <c r="HI2" s="335"/>
      <c r="HJ2" s="335"/>
      <c r="HK2" s="335"/>
      <c r="HL2" s="335"/>
      <c r="HM2" s="335"/>
      <c r="HN2" s="335"/>
      <c r="HO2" s="335"/>
      <c r="HP2" s="335"/>
      <c r="HQ2" s="335"/>
      <c r="HR2" s="15"/>
      <c r="HS2" s="15"/>
      <c r="HT2" s="15"/>
      <c r="HU2" s="15"/>
      <c r="HV2" s="15"/>
      <c r="HW2" s="15"/>
      <c r="HX2" s="15"/>
      <c r="HY2" s="15"/>
      <c r="HZ2" s="15"/>
      <c r="IA2" s="15"/>
      <c r="IB2" s="15"/>
      <c r="IC2" s="15"/>
      <c r="ID2" s="15"/>
      <c r="IE2" s="15"/>
      <c r="IF2" s="15"/>
      <c r="IG2" s="15"/>
      <c r="IH2" s="15"/>
      <c r="II2" s="15"/>
      <c r="IJ2" s="15"/>
      <c r="IK2" s="15"/>
      <c r="IL2" s="15"/>
      <c r="IM2" s="15"/>
      <c r="IN2" s="15"/>
      <c r="IO2" s="15"/>
      <c r="IP2" s="15"/>
      <c r="IQ2" s="15"/>
      <c r="IR2" s="15"/>
      <c r="IS2" s="15"/>
      <c r="IT2" s="15"/>
      <c r="IU2" s="15"/>
      <c r="IV2" s="15"/>
      <c r="IW2" s="15"/>
      <c r="IX2" s="15"/>
      <c r="IY2" s="15"/>
      <c r="IZ2" s="15"/>
      <c r="JA2" s="15"/>
      <c r="JB2" s="15"/>
      <c r="JC2" s="15"/>
      <c r="JD2" s="15"/>
      <c r="JE2" s="15"/>
      <c r="JF2" s="15"/>
      <c r="JG2" s="15"/>
      <c r="JH2" s="15"/>
      <c r="JI2" s="15"/>
      <c r="JJ2" s="15"/>
      <c r="JK2" s="15"/>
      <c r="JL2" s="15"/>
      <c r="JM2" s="15"/>
      <c r="JN2" s="15"/>
      <c r="JO2" s="15"/>
      <c r="JP2" s="15"/>
      <c r="JQ2" s="15"/>
      <c r="JR2" s="15"/>
      <c r="JS2" s="15"/>
      <c r="JT2" s="15"/>
      <c r="JU2" s="15"/>
      <c r="JV2" s="15"/>
      <c r="JW2" s="15"/>
      <c r="JX2" s="15"/>
      <c r="JY2" s="15"/>
      <c r="JZ2" s="15"/>
      <c r="KA2" s="15"/>
      <c r="KB2" s="15"/>
      <c r="KC2" s="15"/>
      <c r="KD2" s="15"/>
      <c r="KE2" s="15"/>
      <c r="KF2" s="15"/>
      <c r="KG2" s="15"/>
      <c r="KH2" s="15"/>
      <c r="KI2" s="15"/>
      <c r="KJ2" s="15"/>
      <c r="KK2" s="15"/>
      <c r="KL2" s="15"/>
      <c r="KM2" s="15"/>
      <c r="KN2" s="15"/>
      <c r="KO2" s="15"/>
      <c r="KP2" s="15"/>
      <c r="KQ2" s="15"/>
      <c r="KR2" s="15"/>
      <c r="KS2" s="15"/>
      <c r="KT2" s="15"/>
      <c r="KU2" s="15"/>
      <c r="KV2" s="15"/>
      <c r="KW2" s="15"/>
      <c r="KX2" s="15"/>
      <c r="KY2" s="15"/>
      <c r="KZ2" s="15"/>
      <c r="LA2" s="15"/>
      <c r="LB2" s="15"/>
      <c r="LC2" s="15"/>
      <c r="LD2" s="15"/>
      <c r="LE2" s="15"/>
      <c r="LF2" s="15"/>
      <c r="LG2" s="15"/>
      <c r="LH2" s="15"/>
      <c r="LI2" s="15"/>
      <c r="LJ2" s="15"/>
      <c r="LK2" s="15"/>
      <c r="LL2" s="15"/>
      <c r="LM2" s="15"/>
      <c r="LN2" s="15"/>
      <c r="LO2" s="15"/>
      <c r="LP2" s="15"/>
      <c r="LQ2" s="15"/>
      <c r="LR2" s="15"/>
      <c r="LS2" s="15"/>
      <c r="LT2" s="15"/>
      <c r="LU2" s="15"/>
      <c r="LV2" s="15"/>
      <c r="LW2" s="15"/>
      <c r="LX2" s="15"/>
      <c r="LY2" s="15"/>
      <c r="LZ2" s="15"/>
      <c r="MA2" s="15"/>
      <c r="MB2" s="15"/>
      <c r="MC2" s="15"/>
      <c r="MD2" s="15"/>
      <c r="ME2" s="15"/>
      <c r="MF2" s="15"/>
      <c r="MG2" s="15"/>
      <c r="MH2" s="15"/>
      <c r="MI2" s="15"/>
      <c r="MJ2" s="15"/>
      <c r="MK2" s="15"/>
      <c r="ML2" s="15"/>
      <c r="MM2" s="15"/>
      <c r="MN2" s="15"/>
      <c r="MO2" s="15"/>
      <c r="MP2" s="15"/>
      <c r="MQ2" s="15"/>
      <c r="MR2" s="15"/>
      <c r="MS2" s="15"/>
      <c r="MT2" s="15"/>
      <c r="MU2" s="15"/>
      <c r="MV2" s="15"/>
      <c r="MW2" s="15"/>
      <c r="MX2" s="15"/>
      <c r="MY2" s="15"/>
      <c r="MZ2" s="15"/>
      <c r="NA2" s="15"/>
      <c r="NB2" s="15"/>
      <c r="NC2" s="15"/>
      <c r="ND2" s="15"/>
      <c r="NE2" s="15"/>
      <c r="NF2" s="15"/>
      <c r="NG2" s="15"/>
      <c r="NH2" s="15"/>
      <c r="NI2" s="15"/>
      <c r="NJ2" s="15"/>
      <c r="NK2" s="15"/>
      <c r="NL2" s="15"/>
    </row>
    <row r="3" spans="1:376" s="1" customFormat="1" ht="14.5" customHeight="1">
      <c r="A3" s="361"/>
      <c r="B3" s="394"/>
      <c r="C3" s="394"/>
      <c r="D3" s="393" t="s">
        <v>7</v>
      </c>
      <c r="E3" s="393"/>
      <c r="F3" s="393"/>
      <c r="G3" s="393"/>
      <c r="H3" s="393"/>
      <c r="I3" s="393" t="s">
        <v>8</v>
      </c>
      <c r="J3" s="393"/>
      <c r="K3" s="393"/>
      <c r="L3" s="393"/>
      <c r="M3" s="393"/>
      <c r="N3" s="393" t="s">
        <v>9</v>
      </c>
      <c r="O3" s="393"/>
      <c r="P3" s="393"/>
      <c r="Q3" s="393"/>
      <c r="R3" s="393"/>
      <c r="S3" s="24"/>
      <c r="T3" s="24"/>
      <c r="U3" s="24"/>
      <c r="V3" s="15"/>
      <c r="W3" s="15"/>
      <c r="X3" s="15"/>
      <c r="Y3" s="15"/>
      <c r="Z3" s="335"/>
      <c r="AA3" s="15"/>
      <c r="AB3" s="15"/>
      <c r="AC3" s="15"/>
      <c r="AD3" s="15"/>
      <c r="AE3" s="335"/>
      <c r="AF3" s="15"/>
      <c r="AG3" s="15"/>
      <c r="AH3" s="15"/>
      <c r="AI3" s="15"/>
      <c r="AJ3" s="335"/>
      <c r="AK3" s="335"/>
      <c r="AL3" s="335"/>
      <c r="AM3" s="335"/>
      <c r="AN3" s="335"/>
      <c r="AO3" s="335"/>
      <c r="AP3" s="335"/>
      <c r="AQ3" s="335"/>
      <c r="AR3" s="335"/>
      <c r="AS3" s="335"/>
      <c r="AT3" s="335"/>
      <c r="AU3" s="335"/>
      <c r="AV3" s="335"/>
      <c r="AW3" s="335"/>
      <c r="AX3" s="335"/>
      <c r="AY3" s="335"/>
      <c r="AZ3" s="335"/>
      <c r="BA3" s="335"/>
      <c r="BB3" s="335"/>
      <c r="BC3" s="335"/>
      <c r="BD3" s="335"/>
      <c r="BE3" s="335"/>
      <c r="BF3" s="335"/>
      <c r="BG3" s="335"/>
      <c r="BH3" s="335"/>
      <c r="BI3" s="335"/>
      <c r="BJ3" s="335"/>
      <c r="BK3" s="335"/>
      <c r="BL3" s="335"/>
      <c r="BM3" s="335"/>
      <c r="BN3" s="335"/>
      <c r="BO3" s="335"/>
      <c r="BP3" s="335"/>
      <c r="BQ3" s="335"/>
      <c r="BR3" s="335"/>
      <c r="BS3" s="335"/>
      <c r="BT3" s="335"/>
      <c r="BU3" s="335"/>
      <c r="BV3" s="335"/>
      <c r="BW3" s="335"/>
      <c r="BX3" s="335"/>
      <c r="BY3" s="335"/>
      <c r="BZ3" s="335"/>
      <c r="CA3" s="335"/>
      <c r="CB3" s="335"/>
      <c r="CC3" s="335"/>
      <c r="CD3" s="335"/>
      <c r="CE3" s="335"/>
      <c r="CF3" s="335"/>
      <c r="CG3" s="335"/>
      <c r="CH3" s="335"/>
      <c r="CI3" s="335"/>
      <c r="CJ3" s="335"/>
      <c r="CK3" s="335"/>
      <c r="CL3" s="335"/>
      <c r="CM3" s="335"/>
      <c r="CN3" s="335"/>
      <c r="CO3" s="335"/>
      <c r="CP3" s="335"/>
      <c r="CQ3" s="335"/>
      <c r="CR3" s="335"/>
      <c r="CS3" s="335"/>
      <c r="CT3" s="335"/>
      <c r="CU3" s="335"/>
      <c r="CV3" s="335"/>
      <c r="CW3" s="335"/>
      <c r="CX3" s="335"/>
      <c r="CY3" s="335"/>
      <c r="CZ3" s="335"/>
      <c r="DA3" s="335"/>
      <c r="DB3" s="335"/>
      <c r="DC3" s="335"/>
      <c r="DD3" s="335"/>
      <c r="DE3" s="335"/>
      <c r="DF3" s="335"/>
      <c r="DG3" s="335"/>
      <c r="DH3" s="335"/>
      <c r="DI3" s="335"/>
      <c r="DJ3" s="335"/>
      <c r="DK3" s="335"/>
      <c r="DL3" s="335"/>
      <c r="DM3" s="335"/>
      <c r="DN3" s="335"/>
      <c r="DO3" s="335"/>
      <c r="DP3" s="335"/>
      <c r="DQ3" s="335"/>
      <c r="DR3" s="335"/>
      <c r="DS3" s="335"/>
      <c r="DT3" s="335"/>
      <c r="DU3" s="335"/>
      <c r="DV3" s="335"/>
      <c r="DW3" s="335"/>
      <c r="DX3" s="335"/>
      <c r="DY3" s="335"/>
      <c r="DZ3" s="335"/>
      <c r="EA3" s="335"/>
      <c r="EB3" s="335"/>
      <c r="EC3" s="335"/>
      <c r="ED3" s="335"/>
      <c r="EE3" s="335"/>
      <c r="EF3" s="335"/>
      <c r="EG3" s="335"/>
      <c r="EH3" s="335"/>
      <c r="EI3" s="335"/>
      <c r="EJ3" s="335"/>
      <c r="EK3" s="335"/>
      <c r="EL3" s="335"/>
      <c r="EM3" s="335"/>
      <c r="EN3" s="335"/>
      <c r="EO3" s="335"/>
      <c r="EP3" s="335"/>
      <c r="EQ3" s="335"/>
      <c r="ER3" s="335"/>
      <c r="ES3" s="335"/>
      <c r="ET3" s="335"/>
      <c r="EU3" s="335"/>
      <c r="EV3" s="335"/>
      <c r="EW3" s="335"/>
      <c r="EX3" s="335"/>
      <c r="EY3" s="335"/>
      <c r="EZ3" s="335"/>
      <c r="FA3" s="335"/>
      <c r="FB3" s="335"/>
      <c r="FC3" s="335"/>
      <c r="FD3" s="335"/>
      <c r="FE3" s="335"/>
      <c r="FF3" s="335"/>
      <c r="FG3" s="335"/>
      <c r="FH3" s="335"/>
      <c r="FI3" s="335"/>
      <c r="FJ3" s="335"/>
      <c r="FK3" s="335"/>
      <c r="FL3" s="335"/>
      <c r="FM3" s="335"/>
      <c r="FN3" s="335"/>
      <c r="FO3" s="335"/>
      <c r="FP3" s="335"/>
      <c r="FQ3" s="335"/>
      <c r="FR3" s="335"/>
      <c r="FS3" s="335"/>
      <c r="FT3" s="335"/>
      <c r="FU3" s="335"/>
      <c r="FV3" s="335"/>
      <c r="FW3" s="335"/>
      <c r="FX3" s="335"/>
      <c r="FY3" s="335"/>
      <c r="FZ3" s="335"/>
      <c r="GA3" s="335"/>
      <c r="GB3" s="335"/>
      <c r="GC3" s="335"/>
      <c r="GD3" s="335"/>
      <c r="GE3" s="335"/>
      <c r="GF3" s="335"/>
      <c r="GG3" s="335"/>
      <c r="GH3" s="335"/>
      <c r="GI3" s="335"/>
      <c r="GJ3" s="335"/>
      <c r="GK3" s="335"/>
      <c r="GL3" s="335"/>
      <c r="GM3" s="335"/>
      <c r="GN3" s="335"/>
      <c r="GO3" s="335"/>
      <c r="GP3" s="335"/>
      <c r="GQ3" s="335"/>
      <c r="GR3" s="335"/>
      <c r="GS3" s="335"/>
      <c r="GT3" s="335"/>
      <c r="GU3" s="335"/>
      <c r="GV3" s="335"/>
      <c r="GW3" s="335"/>
      <c r="GX3" s="335"/>
      <c r="GY3" s="335"/>
      <c r="GZ3" s="335"/>
      <c r="HA3" s="335"/>
      <c r="HB3" s="335"/>
      <c r="HC3" s="335"/>
      <c r="HD3" s="335"/>
      <c r="HE3" s="335"/>
      <c r="HF3" s="335"/>
      <c r="HG3" s="335"/>
      <c r="HH3" s="335"/>
      <c r="HI3" s="335"/>
      <c r="HJ3" s="335"/>
      <c r="HK3" s="335"/>
      <c r="HL3" s="335"/>
      <c r="HM3" s="335"/>
      <c r="HN3" s="335"/>
      <c r="HO3" s="335"/>
      <c r="HP3" s="335"/>
      <c r="HQ3" s="33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row>
    <row r="4" spans="1:376" s="1" customFormat="1" ht="21.65" customHeight="1">
      <c r="A4" s="361"/>
      <c r="B4" s="395" t="s">
        <v>93</v>
      </c>
      <c r="C4" s="395"/>
      <c r="D4" s="396">
        <f>COUNTIF($C$13:$NL$80,"Blank cell")</f>
        <v>42</v>
      </c>
      <c r="E4" s="396"/>
      <c r="F4" s="396"/>
      <c r="G4" s="396"/>
      <c r="H4" s="396"/>
      <c r="I4" s="396">
        <f>COUNTIF($C$82:$NL$149,"Blank cell")</f>
        <v>0</v>
      </c>
      <c r="J4" s="396"/>
      <c r="K4" s="396"/>
      <c r="L4" s="396"/>
      <c r="M4" s="396"/>
      <c r="N4" s="396">
        <f>COUNTIF($C$151:$NL$218,"Blank cell")</f>
        <v>0</v>
      </c>
      <c r="O4" s="396"/>
      <c r="P4" s="396"/>
      <c r="Q4" s="396"/>
      <c r="R4" s="396"/>
      <c r="S4" s="24"/>
      <c r="T4" s="24"/>
      <c r="U4" s="24"/>
      <c r="V4" s="15"/>
      <c r="W4" s="15"/>
      <c r="X4" s="15"/>
      <c r="Y4" s="15"/>
      <c r="Z4" s="335"/>
      <c r="AA4" s="15"/>
      <c r="AB4" s="15"/>
      <c r="AC4" s="15"/>
      <c r="AD4" s="15"/>
      <c r="AE4" s="335"/>
      <c r="AF4" s="15"/>
      <c r="AG4" s="15"/>
      <c r="AH4" s="15"/>
      <c r="AI4" s="15"/>
      <c r="AJ4" s="335"/>
      <c r="AK4" s="335"/>
      <c r="AL4" s="335"/>
      <c r="AM4" s="335"/>
      <c r="AN4" s="335"/>
      <c r="AO4" s="335"/>
      <c r="AP4" s="335"/>
      <c r="AQ4" s="335"/>
      <c r="AR4" s="335"/>
      <c r="AS4" s="335"/>
      <c r="AT4" s="335"/>
      <c r="AU4" s="335"/>
      <c r="AV4" s="335"/>
      <c r="AW4" s="335"/>
      <c r="AX4" s="335"/>
      <c r="AY4" s="335"/>
      <c r="AZ4" s="335"/>
      <c r="BA4" s="335"/>
      <c r="BB4" s="335"/>
      <c r="BC4" s="335"/>
      <c r="BD4" s="335"/>
      <c r="BE4" s="335"/>
      <c r="BF4" s="335"/>
      <c r="BG4" s="335"/>
      <c r="BH4" s="335"/>
      <c r="BI4" s="335"/>
      <c r="BJ4" s="335"/>
      <c r="BK4" s="335"/>
      <c r="BL4" s="335"/>
      <c r="BM4" s="335"/>
      <c r="BN4" s="335"/>
      <c r="BO4" s="335"/>
      <c r="BP4" s="335"/>
      <c r="BQ4" s="335"/>
      <c r="BR4" s="335"/>
      <c r="BS4" s="335"/>
      <c r="BT4" s="335"/>
      <c r="BU4" s="335"/>
      <c r="BV4" s="335"/>
      <c r="BW4" s="335"/>
      <c r="BX4" s="335"/>
      <c r="BY4" s="335"/>
      <c r="BZ4" s="335"/>
      <c r="CA4" s="335"/>
      <c r="CB4" s="335"/>
      <c r="CC4" s="335"/>
      <c r="CD4" s="335"/>
      <c r="CE4" s="335"/>
      <c r="CF4" s="335"/>
      <c r="CG4" s="335"/>
      <c r="CH4" s="335"/>
      <c r="CI4" s="335"/>
      <c r="CJ4" s="335"/>
      <c r="CK4" s="335"/>
      <c r="CL4" s="335"/>
      <c r="CM4" s="335"/>
      <c r="CN4" s="335"/>
      <c r="CO4" s="335"/>
      <c r="CP4" s="335"/>
      <c r="CQ4" s="335"/>
      <c r="CR4" s="335"/>
      <c r="CS4" s="335"/>
      <c r="CT4" s="335"/>
      <c r="CU4" s="335"/>
      <c r="CV4" s="335"/>
      <c r="CW4" s="335"/>
      <c r="CX4" s="335"/>
      <c r="CY4" s="335"/>
      <c r="CZ4" s="335"/>
      <c r="DA4" s="335"/>
      <c r="DB4" s="335"/>
      <c r="DC4" s="335"/>
      <c r="DD4" s="335"/>
      <c r="DE4" s="335"/>
      <c r="DF4" s="335"/>
      <c r="DG4" s="335"/>
      <c r="DH4" s="335"/>
      <c r="DI4" s="335"/>
      <c r="DJ4" s="335"/>
      <c r="DK4" s="335"/>
      <c r="DL4" s="335"/>
      <c r="DM4" s="335"/>
      <c r="DN4" s="335"/>
      <c r="DO4" s="335"/>
      <c r="DP4" s="335"/>
      <c r="DQ4" s="335"/>
      <c r="DR4" s="335"/>
      <c r="DS4" s="335"/>
      <c r="DT4" s="335"/>
      <c r="DU4" s="335"/>
      <c r="DV4" s="335"/>
      <c r="DW4" s="335"/>
      <c r="DX4" s="335"/>
      <c r="DY4" s="335"/>
      <c r="DZ4" s="335"/>
      <c r="EA4" s="335"/>
      <c r="EB4" s="335"/>
      <c r="EC4" s="335"/>
      <c r="ED4" s="335"/>
      <c r="EE4" s="335"/>
      <c r="EF4" s="335"/>
      <c r="EG4" s="335"/>
      <c r="EH4" s="335"/>
      <c r="EI4" s="335"/>
      <c r="EJ4" s="335"/>
      <c r="EK4" s="335"/>
      <c r="EL4" s="335"/>
      <c r="EM4" s="335"/>
      <c r="EN4" s="335"/>
      <c r="EO4" s="335"/>
      <c r="EP4" s="335"/>
      <c r="EQ4" s="335"/>
      <c r="ER4" s="335"/>
      <c r="ES4" s="335"/>
      <c r="ET4" s="335"/>
      <c r="EU4" s="335"/>
      <c r="EV4" s="335"/>
      <c r="EW4" s="335"/>
      <c r="EX4" s="335"/>
      <c r="EY4" s="335"/>
      <c r="EZ4" s="335"/>
      <c r="FA4" s="335"/>
      <c r="FB4" s="335"/>
      <c r="FC4" s="335"/>
      <c r="FD4" s="335"/>
      <c r="FE4" s="335"/>
      <c r="FF4" s="335"/>
      <c r="FG4" s="335"/>
      <c r="FH4" s="335"/>
      <c r="FI4" s="335"/>
      <c r="FJ4" s="335"/>
      <c r="FK4" s="335"/>
      <c r="FL4" s="335"/>
      <c r="FM4" s="335"/>
      <c r="FN4" s="335"/>
      <c r="FO4" s="335"/>
      <c r="FP4" s="335"/>
      <c r="FQ4" s="335"/>
      <c r="FR4" s="335"/>
      <c r="FS4" s="335"/>
      <c r="FT4" s="335"/>
      <c r="FU4" s="335"/>
      <c r="FV4" s="335"/>
      <c r="FW4" s="335"/>
      <c r="FX4" s="335"/>
      <c r="FY4" s="335"/>
      <c r="FZ4" s="335"/>
      <c r="GA4" s="335"/>
      <c r="GB4" s="335"/>
      <c r="GC4" s="335"/>
      <c r="GD4" s="335"/>
      <c r="GE4" s="335"/>
      <c r="GF4" s="335"/>
      <c r="GG4" s="335"/>
      <c r="GH4" s="335"/>
      <c r="GI4" s="335"/>
      <c r="GJ4" s="335"/>
      <c r="GK4" s="335"/>
      <c r="GL4" s="335"/>
      <c r="GM4" s="335"/>
      <c r="GN4" s="335"/>
      <c r="GO4" s="335"/>
      <c r="GP4" s="335"/>
      <c r="GQ4" s="335"/>
      <c r="GR4" s="335"/>
      <c r="GS4" s="335"/>
      <c r="GT4" s="335"/>
      <c r="GU4" s="335"/>
      <c r="GV4" s="335"/>
      <c r="GW4" s="335"/>
      <c r="GX4" s="335"/>
      <c r="GY4" s="335"/>
      <c r="GZ4" s="335"/>
      <c r="HA4" s="335"/>
      <c r="HB4" s="335"/>
      <c r="HC4" s="335"/>
      <c r="HD4" s="335"/>
      <c r="HE4" s="335"/>
      <c r="HF4" s="335"/>
      <c r="HG4" s="335"/>
      <c r="HH4" s="335"/>
      <c r="HI4" s="335"/>
      <c r="HJ4" s="335"/>
      <c r="HK4" s="335"/>
      <c r="HL4" s="335"/>
      <c r="HM4" s="335"/>
      <c r="HN4" s="335"/>
      <c r="HO4" s="335"/>
      <c r="HP4" s="335"/>
      <c r="HQ4" s="335"/>
      <c r="HR4" s="15"/>
      <c r="HS4" s="15"/>
      <c r="HT4" s="15"/>
      <c r="HU4" s="15"/>
      <c r="HV4" s="15"/>
      <c r="HW4" s="15"/>
      <c r="HX4" s="15"/>
      <c r="HY4" s="15"/>
      <c r="HZ4" s="15"/>
      <c r="IA4" s="15"/>
      <c r="IB4" s="15"/>
      <c r="IC4" s="15"/>
      <c r="ID4" s="15"/>
      <c r="IE4" s="15"/>
      <c r="IF4" s="15"/>
      <c r="IG4" s="15"/>
      <c r="IH4" s="15"/>
      <c r="II4" s="15"/>
      <c r="IJ4" s="15"/>
      <c r="IK4" s="15"/>
      <c r="IL4" s="15"/>
      <c r="IM4" s="15"/>
      <c r="IN4" s="15"/>
      <c r="IO4" s="15"/>
      <c r="IP4" s="15"/>
      <c r="IQ4" s="15"/>
      <c r="IR4" s="15"/>
      <c r="IS4" s="15"/>
      <c r="IT4" s="15"/>
      <c r="IU4" s="15"/>
      <c r="IV4" s="15"/>
      <c r="IW4" s="15"/>
      <c r="IX4" s="15"/>
      <c r="IY4" s="15"/>
      <c r="IZ4" s="15"/>
      <c r="JA4" s="15"/>
      <c r="JB4" s="15"/>
      <c r="JC4" s="15"/>
      <c r="JD4" s="15"/>
      <c r="JE4" s="15"/>
      <c r="JF4" s="15"/>
      <c r="JG4" s="15"/>
      <c r="JH4" s="15"/>
      <c r="JI4" s="15"/>
      <c r="JJ4" s="15"/>
      <c r="JK4" s="15"/>
      <c r="JL4" s="15"/>
      <c r="JM4" s="15"/>
      <c r="JN4" s="15"/>
      <c r="JO4" s="15"/>
      <c r="JP4" s="15"/>
      <c r="JQ4" s="15"/>
      <c r="JR4" s="15"/>
      <c r="JS4" s="15"/>
      <c r="JT4" s="15"/>
      <c r="JU4" s="15"/>
      <c r="JV4" s="15"/>
      <c r="JW4" s="15"/>
      <c r="JX4" s="15"/>
      <c r="JY4" s="15"/>
      <c r="JZ4" s="15"/>
      <c r="KA4" s="15"/>
      <c r="KB4" s="15"/>
      <c r="KC4" s="15"/>
      <c r="KD4" s="15"/>
      <c r="KE4" s="15"/>
      <c r="KF4" s="15"/>
      <c r="KG4" s="15"/>
      <c r="KH4" s="15"/>
      <c r="KI4" s="15"/>
      <c r="KJ4" s="15"/>
      <c r="KK4" s="15"/>
      <c r="KL4" s="15"/>
      <c r="KM4" s="15"/>
      <c r="KN4" s="15"/>
      <c r="KO4" s="15"/>
      <c r="KP4" s="15"/>
      <c r="KQ4" s="15"/>
      <c r="KR4" s="15"/>
      <c r="KS4" s="15"/>
      <c r="KT4" s="15"/>
      <c r="KU4" s="15"/>
      <c r="KV4" s="15"/>
      <c r="KW4" s="15"/>
      <c r="KX4" s="15"/>
      <c r="KY4" s="15"/>
      <c r="KZ4" s="15"/>
      <c r="LA4" s="15"/>
      <c r="LB4" s="15"/>
      <c r="LC4" s="15"/>
      <c r="LD4" s="15"/>
      <c r="LE4" s="15"/>
      <c r="LF4" s="15"/>
      <c r="LG4" s="15"/>
      <c r="LH4" s="15"/>
      <c r="LI4" s="15"/>
      <c r="LJ4" s="15"/>
      <c r="LK4" s="15"/>
      <c r="LL4" s="15"/>
      <c r="LM4" s="15"/>
      <c r="LN4" s="15"/>
      <c r="LO4" s="15"/>
      <c r="LP4" s="15"/>
      <c r="LQ4" s="15"/>
      <c r="LR4" s="15"/>
      <c r="LS4" s="15"/>
      <c r="LT4" s="15"/>
      <c r="LU4" s="15"/>
      <c r="LV4" s="15"/>
      <c r="LW4" s="15"/>
      <c r="LX4" s="15"/>
      <c r="LY4" s="15"/>
      <c r="LZ4" s="15"/>
      <c r="MA4" s="15"/>
      <c r="MB4" s="15"/>
      <c r="MC4" s="15"/>
      <c r="MD4" s="15"/>
      <c r="ME4" s="15"/>
      <c r="MF4" s="15"/>
      <c r="MG4" s="15"/>
      <c r="MH4" s="15"/>
      <c r="MI4" s="15"/>
      <c r="MJ4" s="15"/>
      <c r="MK4" s="15"/>
      <c r="ML4" s="15"/>
      <c r="MM4" s="15"/>
      <c r="MN4" s="15"/>
      <c r="MO4" s="15"/>
      <c r="MP4" s="15"/>
      <c r="MQ4" s="15"/>
      <c r="MR4" s="15"/>
      <c r="MS4" s="15"/>
      <c r="MT4" s="15"/>
      <c r="MU4" s="15"/>
      <c r="MV4" s="15"/>
      <c r="MW4" s="15"/>
      <c r="MX4" s="15"/>
      <c r="MY4" s="15"/>
      <c r="MZ4" s="15"/>
      <c r="NA4" s="15"/>
      <c r="NB4" s="15"/>
      <c r="NC4" s="15"/>
      <c r="ND4" s="15"/>
      <c r="NE4" s="15"/>
      <c r="NF4" s="15"/>
      <c r="NG4" s="15"/>
      <c r="NH4" s="15"/>
      <c r="NI4" s="15"/>
      <c r="NJ4" s="15"/>
      <c r="NK4" s="15"/>
      <c r="NL4" s="15"/>
    </row>
    <row r="5" spans="1:376" s="1" customFormat="1" ht="21.65" customHeight="1">
      <c r="A5" s="361"/>
      <c r="B5" s="395" t="s">
        <v>94</v>
      </c>
      <c r="C5" s="395"/>
      <c r="D5" s="391">
        <f>COUNTIF($C$13:$NL$80,"Blank cell, reporting not mandatory")</f>
        <v>1964</v>
      </c>
      <c r="E5" s="391"/>
      <c r="F5" s="391"/>
      <c r="G5" s="391"/>
      <c r="H5" s="391"/>
      <c r="I5" s="391">
        <f>COUNTIF($C$82:$NL$149,"Blank cell, reporting not mandatory")</f>
        <v>0</v>
      </c>
      <c r="J5" s="391"/>
      <c r="K5" s="391"/>
      <c r="L5" s="391"/>
      <c r="M5" s="391"/>
      <c r="N5" s="391">
        <f>COUNTIF($C$151:$NL$218,"Blank cell, reporting not mandatory")</f>
        <v>2029</v>
      </c>
      <c r="O5" s="391"/>
      <c r="P5" s="391"/>
      <c r="Q5" s="391"/>
      <c r="R5" s="391"/>
      <c r="S5" s="24"/>
      <c r="T5" s="24"/>
      <c r="U5" s="24"/>
      <c r="V5" s="15"/>
      <c r="W5" s="15"/>
      <c r="X5" s="15"/>
      <c r="Y5" s="15"/>
      <c r="Z5" s="335"/>
      <c r="AA5" s="15"/>
      <c r="AB5" s="15"/>
      <c r="AC5" s="15"/>
      <c r="AD5" s="15"/>
      <c r="AE5" s="335"/>
      <c r="AF5" s="15"/>
      <c r="AG5" s="15"/>
      <c r="AH5" s="15"/>
      <c r="AI5" s="15"/>
      <c r="AJ5" s="335"/>
      <c r="AK5" s="335"/>
      <c r="AL5" s="335"/>
      <c r="AM5" s="335"/>
      <c r="AN5" s="335"/>
      <c r="AO5" s="335"/>
      <c r="AP5" s="335"/>
      <c r="AQ5" s="335"/>
      <c r="AR5" s="335"/>
      <c r="AS5" s="335"/>
      <c r="AT5" s="335"/>
      <c r="AU5" s="335"/>
      <c r="AV5" s="335"/>
      <c r="AW5" s="335"/>
      <c r="AX5" s="335"/>
      <c r="AY5" s="335"/>
      <c r="AZ5" s="335"/>
      <c r="BA5" s="335"/>
      <c r="BB5" s="335"/>
      <c r="BC5" s="335"/>
      <c r="BD5" s="335"/>
      <c r="BE5" s="335"/>
      <c r="BF5" s="335"/>
      <c r="BG5" s="335"/>
      <c r="BH5" s="335"/>
      <c r="BI5" s="335"/>
      <c r="BJ5" s="335"/>
      <c r="BK5" s="335"/>
      <c r="BL5" s="335"/>
      <c r="BM5" s="335"/>
      <c r="BN5" s="335"/>
      <c r="BO5" s="335"/>
      <c r="BP5" s="335"/>
      <c r="BQ5" s="335"/>
      <c r="BR5" s="335"/>
      <c r="BS5" s="335"/>
      <c r="BT5" s="335"/>
      <c r="BU5" s="335"/>
      <c r="BV5" s="335"/>
      <c r="BW5" s="335"/>
      <c r="BX5" s="335"/>
      <c r="BY5" s="335"/>
      <c r="BZ5" s="335"/>
      <c r="CA5" s="335"/>
      <c r="CB5" s="335"/>
      <c r="CC5" s="335"/>
      <c r="CD5" s="335"/>
      <c r="CE5" s="335"/>
      <c r="CF5" s="335"/>
      <c r="CG5" s="335"/>
      <c r="CH5" s="335"/>
      <c r="CI5" s="335"/>
      <c r="CJ5" s="335"/>
      <c r="CK5" s="335"/>
      <c r="CL5" s="335"/>
      <c r="CM5" s="335"/>
      <c r="CN5" s="335"/>
      <c r="CO5" s="335"/>
      <c r="CP5" s="335"/>
      <c r="CQ5" s="335"/>
      <c r="CR5" s="335"/>
      <c r="CS5" s="335"/>
      <c r="CT5" s="335"/>
      <c r="CU5" s="335"/>
      <c r="CV5" s="335"/>
      <c r="CW5" s="335"/>
      <c r="CX5" s="335"/>
      <c r="CY5" s="335"/>
      <c r="CZ5" s="335"/>
      <c r="DA5" s="335"/>
      <c r="DB5" s="335"/>
      <c r="DC5" s="335"/>
      <c r="DD5" s="335"/>
      <c r="DE5" s="335"/>
      <c r="DF5" s="335"/>
      <c r="DG5" s="335"/>
      <c r="DH5" s="335"/>
      <c r="DI5" s="335"/>
      <c r="DJ5" s="335"/>
      <c r="DK5" s="335"/>
      <c r="DL5" s="335"/>
      <c r="DM5" s="335"/>
      <c r="DN5" s="335"/>
      <c r="DO5" s="335"/>
      <c r="DP5" s="335"/>
      <c r="DQ5" s="335"/>
      <c r="DR5" s="335"/>
      <c r="DS5" s="335"/>
      <c r="DT5" s="335"/>
      <c r="DU5" s="335"/>
      <c r="DV5" s="335"/>
      <c r="DW5" s="335"/>
      <c r="DX5" s="335"/>
      <c r="DY5" s="335"/>
      <c r="DZ5" s="335"/>
      <c r="EA5" s="335"/>
      <c r="EB5" s="335"/>
      <c r="EC5" s="335"/>
      <c r="ED5" s="335"/>
      <c r="EE5" s="335"/>
      <c r="EF5" s="335"/>
      <c r="EG5" s="335"/>
      <c r="EH5" s="335"/>
      <c r="EI5" s="335"/>
      <c r="EJ5" s="335"/>
      <c r="EK5" s="335"/>
      <c r="EL5" s="335"/>
      <c r="EM5" s="335"/>
      <c r="EN5" s="335"/>
      <c r="EO5" s="335"/>
      <c r="EP5" s="335"/>
      <c r="EQ5" s="335"/>
      <c r="ER5" s="335"/>
      <c r="ES5" s="335"/>
      <c r="ET5" s="335"/>
      <c r="EU5" s="335"/>
      <c r="EV5" s="335"/>
      <c r="EW5" s="335"/>
      <c r="EX5" s="335"/>
      <c r="EY5" s="335"/>
      <c r="EZ5" s="335"/>
      <c r="FA5" s="335"/>
      <c r="FB5" s="335"/>
      <c r="FC5" s="335"/>
      <c r="FD5" s="335"/>
      <c r="FE5" s="335"/>
      <c r="FF5" s="335"/>
      <c r="FG5" s="335"/>
      <c r="FH5" s="335"/>
      <c r="FI5" s="335"/>
      <c r="FJ5" s="335"/>
      <c r="FK5" s="335"/>
      <c r="FL5" s="335"/>
      <c r="FM5" s="335"/>
      <c r="FN5" s="335"/>
      <c r="FO5" s="335"/>
      <c r="FP5" s="335"/>
      <c r="FQ5" s="335"/>
      <c r="FR5" s="335"/>
      <c r="FS5" s="335"/>
      <c r="FT5" s="335"/>
      <c r="FU5" s="335"/>
      <c r="FV5" s="335"/>
      <c r="FW5" s="335"/>
      <c r="FX5" s="335"/>
      <c r="FY5" s="335"/>
      <c r="FZ5" s="335"/>
      <c r="GA5" s="335"/>
      <c r="GB5" s="335"/>
      <c r="GC5" s="335"/>
      <c r="GD5" s="335"/>
      <c r="GE5" s="335"/>
      <c r="GF5" s="335"/>
      <c r="GG5" s="335"/>
      <c r="GH5" s="335"/>
      <c r="GI5" s="335"/>
      <c r="GJ5" s="335"/>
      <c r="GK5" s="335"/>
      <c r="GL5" s="335"/>
      <c r="GM5" s="335"/>
      <c r="GN5" s="335"/>
      <c r="GO5" s="335"/>
      <c r="GP5" s="335"/>
      <c r="GQ5" s="335"/>
      <c r="GR5" s="335"/>
      <c r="GS5" s="335"/>
      <c r="GT5" s="335"/>
      <c r="GU5" s="335"/>
      <c r="GV5" s="335"/>
      <c r="GW5" s="335"/>
      <c r="GX5" s="335"/>
      <c r="GY5" s="335"/>
      <c r="GZ5" s="335"/>
      <c r="HA5" s="335"/>
      <c r="HB5" s="335"/>
      <c r="HC5" s="335"/>
      <c r="HD5" s="335"/>
      <c r="HE5" s="335"/>
      <c r="HF5" s="335"/>
      <c r="HG5" s="335"/>
      <c r="HH5" s="335"/>
      <c r="HI5" s="335"/>
      <c r="HJ5" s="335"/>
      <c r="HK5" s="335"/>
      <c r="HL5" s="335"/>
      <c r="HM5" s="335"/>
      <c r="HN5" s="335"/>
      <c r="HO5" s="335"/>
      <c r="HP5" s="335"/>
      <c r="HQ5" s="335"/>
      <c r="HR5" s="15"/>
      <c r="HS5" s="15"/>
      <c r="HT5" s="15"/>
      <c r="HU5" s="15"/>
      <c r="HV5" s="15"/>
      <c r="HW5" s="15"/>
      <c r="HX5" s="15"/>
      <c r="HY5" s="15"/>
      <c r="HZ5" s="15"/>
      <c r="IA5" s="15"/>
      <c r="IB5" s="15"/>
      <c r="IC5" s="15"/>
      <c r="ID5" s="15"/>
      <c r="IE5" s="15"/>
      <c r="IF5" s="15"/>
      <c r="IG5" s="15"/>
      <c r="IH5" s="15"/>
      <c r="II5" s="15"/>
      <c r="IJ5" s="15"/>
      <c r="IK5" s="15"/>
      <c r="IL5" s="15"/>
      <c r="IM5" s="15"/>
      <c r="IN5" s="15"/>
      <c r="IO5" s="15"/>
      <c r="IP5" s="15"/>
      <c r="IQ5" s="15"/>
      <c r="IR5" s="15"/>
      <c r="IS5" s="15"/>
      <c r="IT5" s="15"/>
      <c r="IU5" s="15"/>
      <c r="IV5" s="15"/>
      <c r="IW5" s="15"/>
      <c r="IX5" s="15"/>
      <c r="IY5" s="15"/>
      <c r="IZ5" s="15"/>
      <c r="JA5" s="15"/>
      <c r="JB5" s="15"/>
      <c r="JC5" s="15"/>
      <c r="JD5" s="15"/>
      <c r="JE5" s="15"/>
      <c r="JF5" s="15"/>
      <c r="JG5" s="15"/>
      <c r="JH5" s="15"/>
      <c r="JI5" s="15"/>
      <c r="JJ5" s="15"/>
      <c r="JK5" s="15"/>
      <c r="JL5" s="15"/>
      <c r="JM5" s="15"/>
      <c r="JN5" s="15"/>
      <c r="JO5" s="15"/>
      <c r="JP5" s="15"/>
      <c r="JQ5" s="15"/>
      <c r="JR5" s="15"/>
      <c r="JS5" s="15"/>
      <c r="JT5" s="15"/>
      <c r="JU5" s="15"/>
      <c r="JV5" s="15"/>
      <c r="JW5" s="15"/>
      <c r="JX5" s="15"/>
      <c r="JY5" s="15"/>
      <c r="JZ5" s="15"/>
      <c r="KA5" s="15"/>
      <c r="KB5" s="15"/>
      <c r="KC5" s="15"/>
      <c r="KD5" s="15"/>
      <c r="KE5" s="15"/>
      <c r="KF5" s="15"/>
      <c r="KG5" s="15"/>
      <c r="KH5" s="15"/>
      <c r="KI5" s="15"/>
      <c r="KJ5" s="15"/>
      <c r="KK5" s="15"/>
      <c r="KL5" s="15"/>
      <c r="KM5" s="15"/>
      <c r="KN5" s="15"/>
      <c r="KO5" s="15"/>
      <c r="KP5" s="15"/>
      <c r="KQ5" s="15"/>
      <c r="KR5" s="15"/>
      <c r="KS5" s="15"/>
      <c r="KT5" s="15"/>
      <c r="KU5" s="15"/>
      <c r="KV5" s="15"/>
      <c r="KW5" s="15"/>
      <c r="KX5" s="15"/>
      <c r="KY5" s="15"/>
      <c r="KZ5" s="15"/>
      <c r="LA5" s="15"/>
      <c r="LB5" s="15"/>
      <c r="LC5" s="15"/>
      <c r="LD5" s="15"/>
      <c r="LE5" s="15"/>
      <c r="LF5" s="15"/>
      <c r="LG5" s="15"/>
      <c r="LH5" s="15"/>
      <c r="LI5" s="15"/>
      <c r="LJ5" s="15"/>
      <c r="LK5" s="15"/>
      <c r="LL5" s="15"/>
      <c r="LM5" s="15"/>
      <c r="LN5" s="15"/>
      <c r="LO5" s="15"/>
      <c r="LP5" s="15"/>
      <c r="LQ5" s="15"/>
      <c r="LR5" s="15"/>
      <c r="LS5" s="15"/>
      <c r="LT5" s="15"/>
      <c r="LU5" s="15"/>
      <c r="LV5" s="15"/>
      <c r="LW5" s="15"/>
      <c r="LX5" s="15"/>
      <c r="LY5" s="15"/>
      <c r="LZ5" s="15"/>
      <c r="MA5" s="15"/>
      <c r="MB5" s="15"/>
      <c r="MC5" s="15"/>
      <c r="MD5" s="15"/>
      <c r="ME5" s="15"/>
      <c r="MF5" s="15"/>
      <c r="MG5" s="15"/>
      <c r="MH5" s="15"/>
      <c r="MI5" s="15"/>
      <c r="MJ5" s="15"/>
      <c r="MK5" s="15"/>
      <c r="ML5" s="15"/>
      <c r="MM5" s="15"/>
      <c r="MN5" s="15"/>
      <c r="MO5" s="15"/>
      <c r="MP5" s="15"/>
      <c r="MQ5" s="15"/>
      <c r="MR5" s="15"/>
      <c r="MS5" s="15"/>
      <c r="MT5" s="15"/>
      <c r="MU5" s="15"/>
      <c r="MV5" s="15"/>
      <c r="MW5" s="15"/>
      <c r="MX5" s="15"/>
      <c r="MY5" s="15"/>
      <c r="MZ5" s="15"/>
      <c r="NA5" s="15"/>
      <c r="NB5" s="15"/>
      <c r="NC5" s="15"/>
      <c r="ND5" s="15"/>
      <c r="NE5" s="15"/>
      <c r="NF5" s="15"/>
      <c r="NG5" s="15"/>
      <c r="NH5" s="15"/>
      <c r="NI5" s="15"/>
      <c r="NJ5" s="15"/>
      <c r="NK5" s="15"/>
      <c r="NL5" s="15"/>
    </row>
    <row r="6" spans="1:376" s="1" customFormat="1" ht="46.5" customHeight="1">
      <c r="A6" s="361"/>
      <c r="B6" s="390" t="s">
        <v>95</v>
      </c>
      <c r="C6" s="390"/>
      <c r="D6" s="391">
        <f>COUNTIF($C$13:$NL$80,"0 value")</f>
        <v>108</v>
      </c>
      <c r="E6" s="391"/>
      <c r="F6" s="391"/>
      <c r="G6" s="391"/>
      <c r="H6" s="391"/>
      <c r="I6" s="391">
        <f>COUNTIF($C$82:$NL$149,"0 value")</f>
        <v>0</v>
      </c>
      <c r="J6" s="391"/>
      <c r="K6" s="391"/>
      <c r="L6" s="391"/>
      <c r="M6" s="391"/>
      <c r="N6" s="391">
        <f>COUNTIF($C$151:$NL$218,"0 value")</f>
        <v>1</v>
      </c>
      <c r="O6" s="391"/>
      <c r="P6" s="391"/>
      <c r="Q6" s="391"/>
      <c r="R6" s="391"/>
      <c r="S6" s="24"/>
      <c r="T6" s="24"/>
      <c r="U6" s="24"/>
      <c r="V6" s="15"/>
      <c r="W6" s="15"/>
      <c r="X6" s="15"/>
      <c r="Y6" s="15"/>
      <c r="Z6" s="335"/>
      <c r="AA6" s="15"/>
      <c r="AB6" s="15"/>
      <c r="AC6" s="15"/>
      <c r="AD6" s="15"/>
      <c r="AE6" s="335"/>
      <c r="AF6" s="15"/>
      <c r="AG6" s="15"/>
      <c r="AH6" s="15"/>
      <c r="AI6" s="15"/>
      <c r="AJ6" s="335"/>
      <c r="AK6" s="335"/>
      <c r="AL6" s="335"/>
      <c r="AM6" s="335"/>
      <c r="AN6" s="335"/>
      <c r="AO6" s="335"/>
      <c r="AP6" s="335"/>
      <c r="AQ6" s="335"/>
      <c r="AR6" s="335"/>
      <c r="AS6" s="335"/>
      <c r="AT6" s="335"/>
      <c r="AU6" s="335"/>
      <c r="AV6" s="335"/>
      <c r="AW6" s="335"/>
      <c r="AX6" s="335"/>
      <c r="AY6" s="335"/>
      <c r="AZ6" s="335"/>
      <c r="BA6" s="335"/>
      <c r="BB6" s="335"/>
      <c r="BC6" s="335"/>
      <c r="BD6" s="335"/>
      <c r="BE6" s="335"/>
      <c r="BF6" s="335"/>
      <c r="BG6" s="335"/>
      <c r="BH6" s="335"/>
      <c r="BI6" s="335"/>
      <c r="BJ6" s="335"/>
      <c r="BK6" s="335"/>
      <c r="BL6" s="335"/>
      <c r="BM6" s="335"/>
      <c r="BN6" s="335"/>
      <c r="BO6" s="335"/>
      <c r="BP6" s="335"/>
      <c r="BQ6" s="335"/>
      <c r="BR6" s="335"/>
      <c r="BS6" s="335"/>
      <c r="BT6" s="335"/>
      <c r="BU6" s="335"/>
      <c r="BV6" s="335"/>
      <c r="BW6" s="335"/>
      <c r="BX6" s="335"/>
      <c r="BY6" s="335"/>
      <c r="BZ6" s="335"/>
      <c r="CA6" s="335"/>
      <c r="CB6" s="335"/>
      <c r="CC6" s="335"/>
      <c r="CD6" s="335"/>
      <c r="CE6" s="335"/>
      <c r="CF6" s="335"/>
      <c r="CG6" s="335"/>
      <c r="CH6" s="335"/>
      <c r="CI6" s="335"/>
      <c r="CJ6" s="335"/>
      <c r="CK6" s="335"/>
      <c r="CL6" s="335"/>
      <c r="CM6" s="335"/>
      <c r="CN6" s="335"/>
      <c r="CO6" s="335"/>
      <c r="CP6" s="335"/>
      <c r="CQ6" s="335"/>
      <c r="CR6" s="335"/>
      <c r="CS6" s="335"/>
      <c r="CT6" s="335"/>
      <c r="CU6" s="335"/>
      <c r="CV6" s="335"/>
      <c r="CW6" s="335"/>
      <c r="CX6" s="335"/>
      <c r="CY6" s="335"/>
      <c r="CZ6" s="335"/>
      <c r="DA6" s="335"/>
      <c r="DB6" s="335"/>
      <c r="DC6" s="335"/>
      <c r="DD6" s="335"/>
      <c r="DE6" s="335"/>
      <c r="DF6" s="335"/>
      <c r="DG6" s="335"/>
      <c r="DH6" s="335"/>
      <c r="DI6" s="335"/>
      <c r="DJ6" s="335"/>
      <c r="DK6" s="335"/>
      <c r="DL6" s="335"/>
      <c r="DM6" s="335"/>
      <c r="DN6" s="335"/>
      <c r="DO6" s="335"/>
      <c r="DP6" s="335"/>
      <c r="DQ6" s="335"/>
      <c r="DR6" s="335"/>
      <c r="DS6" s="335"/>
      <c r="DT6" s="335"/>
      <c r="DU6" s="335"/>
      <c r="DV6" s="335"/>
      <c r="DW6" s="335"/>
      <c r="DX6" s="335"/>
      <c r="DY6" s="335"/>
      <c r="DZ6" s="335"/>
      <c r="EA6" s="335"/>
      <c r="EB6" s="335"/>
      <c r="EC6" s="335"/>
      <c r="ED6" s="335"/>
      <c r="EE6" s="335"/>
      <c r="EF6" s="335"/>
      <c r="EG6" s="335"/>
      <c r="EH6" s="335"/>
      <c r="EI6" s="335"/>
      <c r="EJ6" s="335"/>
      <c r="EK6" s="335"/>
      <c r="EL6" s="335"/>
      <c r="EM6" s="335"/>
      <c r="EN6" s="335"/>
      <c r="EO6" s="335"/>
      <c r="EP6" s="335"/>
      <c r="EQ6" s="335"/>
      <c r="ER6" s="335"/>
      <c r="ES6" s="335"/>
      <c r="ET6" s="335"/>
      <c r="EU6" s="335"/>
      <c r="EV6" s="335"/>
      <c r="EW6" s="335"/>
      <c r="EX6" s="335"/>
      <c r="EY6" s="335"/>
      <c r="EZ6" s="335"/>
      <c r="FA6" s="335"/>
      <c r="FB6" s="335"/>
      <c r="FC6" s="335"/>
      <c r="FD6" s="335"/>
      <c r="FE6" s="335"/>
      <c r="FF6" s="335"/>
      <c r="FG6" s="335"/>
      <c r="FH6" s="335"/>
      <c r="FI6" s="335"/>
      <c r="FJ6" s="335"/>
      <c r="FK6" s="335"/>
      <c r="FL6" s="335"/>
      <c r="FM6" s="335"/>
      <c r="FN6" s="335"/>
      <c r="FO6" s="335"/>
      <c r="FP6" s="335"/>
      <c r="FQ6" s="335"/>
      <c r="FR6" s="335"/>
      <c r="FS6" s="335"/>
      <c r="FT6" s="335"/>
      <c r="FU6" s="335"/>
      <c r="FV6" s="335"/>
      <c r="FW6" s="335"/>
      <c r="FX6" s="335"/>
      <c r="FY6" s="335"/>
      <c r="FZ6" s="335"/>
      <c r="GA6" s="335"/>
      <c r="GB6" s="335"/>
      <c r="GC6" s="335"/>
      <c r="GD6" s="335"/>
      <c r="GE6" s="335"/>
      <c r="GF6" s="335"/>
      <c r="GG6" s="335"/>
      <c r="GH6" s="335"/>
      <c r="GI6" s="335"/>
      <c r="GJ6" s="335"/>
      <c r="GK6" s="335"/>
      <c r="GL6" s="335"/>
      <c r="GM6" s="335"/>
      <c r="GN6" s="335"/>
      <c r="GO6" s="335"/>
      <c r="GP6" s="335"/>
      <c r="GQ6" s="335"/>
      <c r="GR6" s="335"/>
      <c r="GS6" s="335"/>
      <c r="GT6" s="335"/>
      <c r="GU6" s="335"/>
      <c r="GV6" s="335"/>
      <c r="GW6" s="335"/>
      <c r="GX6" s="335"/>
      <c r="GY6" s="335"/>
      <c r="GZ6" s="335"/>
      <c r="HA6" s="335"/>
      <c r="HB6" s="335"/>
      <c r="HC6" s="335"/>
      <c r="HD6" s="335"/>
      <c r="HE6" s="335"/>
      <c r="HF6" s="335"/>
      <c r="HG6" s="335"/>
      <c r="HH6" s="335"/>
      <c r="HI6" s="335"/>
      <c r="HJ6" s="335"/>
      <c r="HK6" s="335"/>
      <c r="HL6" s="335"/>
      <c r="HM6" s="335"/>
      <c r="HN6" s="335"/>
      <c r="HO6" s="335"/>
      <c r="HP6" s="335"/>
      <c r="HQ6" s="335"/>
      <c r="HR6" s="15"/>
      <c r="HS6" s="15"/>
      <c r="HT6" s="15"/>
      <c r="HU6" s="15"/>
      <c r="HV6" s="15"/>
      <c r="HW6" s="15"/>
      <c r="HX6" s="15"/>
      <c r="HY6" s="15"/>
      <c r="HZ6" s="15"/>
      <c r="IA6" s="15"/>
      <c r="IB6" s="15"/>
      <c r="IC6" s="15"/>
      <c r="ID6" s="15"/>
      <c r="IE6" s="15"/>
      <c r="IF6" s="15"/>
      <c r="IG6" s="15"/>
      <c r="IH6" s="15"/>
      <c r="II6" s="15"/>
      <c r="IJ6" s="15"/>
      <c r="IK6" s="15"/>
      <c r="IL6" s="15"/>
      <c r="IM6" s="15"/>
      <c r="IN6" s="15"/>
      <c r="IO6" s="15"/>
      <c r="IP6" s="15"/>
      <c r="IQ6" s="15"/>
      <c r="IR6" s="15"/>
      <c r="IS6" s="15"/>
      <c r="IT6" s="15"/>
      <c r="IU6" s="15"/>
      <c r="IV6" s="15"/>
      <c r="IW6" s="15"/>
      <c r="IX6" s="15"/>
      <c r="IY6" s="15"/>
      <c r="IZ6" s="15"/>
      <c r="JA6" s="15"/>
      <c r="JB6" s="15"/>
      <c r="JC6" s="15"/>
      <c r="JD6" s="15"/>
      <c r="JE6" s="15"/>
      <c r="JF6" s="15"/>
      <c r="JG6" s="15"/>
      <c r="JH6" s="15"/>
      <c r="JI6" s="15"/>
      <c r="JJ6" s="15"/>
      <c r="JK6" s="15"/>
      <c r="JL6" s="15"/>
      <c r="JM6" s="15"/>
      <c r="JN6" s="15"/>
      <c r="JO6" s="15"/>
      <c r="JP6" s="15"/>
      <c r="JQ6" s="15"/>
      <c r="JR6" s="15"/>
      <c r="JS6" s="15"/>
      <c r="JT6" s="15"/>
      <c r="JU6" s="15"/>
      <c r="JV6" s="15"/>
      <c r="JW6" s="15"/>
      <c r="JX6" s="15"/>
      <c r="JY6" s="15"/>
      <c r="JZ6" s="15"/>
      <c r="KA6" s="15"/>
      <c r="KB6" s="15"/>
      <c r="KC6" s="15"/>
      <c r="KD6" s="15"/>
      <c r="KE6" s="15"/>
      <c r="KF6" s="15"/>
      <c r="KG6" s="15"/>
      <c r="KH6" s="15"/>
      <c r="KI6" s="15"/>
      <c r="KJ6" s="15"/>
      <c r="KK6" s="15"/>
      <c r="KL6" s="15"/>
      <c r="KM6" s="15"/>
      <c r="KN6" s="15"/>
      <c r="KO6" s="15"/>
      <c r="KP6" s="15"/>
      <c r="KQ6" s="15"/>
      <c r="KR6" s="15"/>
      <c r="KS6" s="15"/>
      <c r="KT6" s="15"/>
      <c r="KU6" s="15"/>
      <c r="KV6" s="15"/>
      <c r="KW6" s="15"/>
      <c r="KX6" s="15"/>
      <c r="KY6" s="15"/>
      <c r="KZ6" s="15"/>
      <c r="LA6" s="15"/>
      <c r="LB6" s="15"/>
      <c r="LC6" s="15"/>
      <c r="LD6" s="15"/>
      <c r="LE6" s="15"/>
      <c r="LF6" s="15"/>
      <c r="LG6" s="15"/>
      <c r="LH6" s="15"/>
      <c r="LI6" s="15"/>
      <c r="LJ6" s="15"/>
      <c r="LK6" s="15"/>
      <c r="LL6" s="15"/>
      <c r="LM6" s="15"/>
      <c r="LN6" s="15"/>
      <c r="LO6" s="15"/>
      <c r="LP6" s="15"/>
      <c r="LQ6" s="15"/>
      <c r="LR6" s="15"/>
      <c r="LS6" s="15"/>
      <c r="LT6" s="15"/>
      <c r="LU6" s="15"/>
      <c r="LV6" s="15"/>
      <c r="LW6" s="15"/>
      <c r="LX6" s="15"/>
      <c r="LY6" s="15"/>
      <c r="LZ6" s="15"/>
      <c r="MA6" s="15"/>
      <c r="MB6" s="15"/>
      <c r="MC6" s="15"/>
      <c r="MD6" s="15"/>
      <c r="ME6" s="15"/>
      <c r="MF6" s="15"/>
      <c r="MG6" s="15"/>
      <c r="MH6" s="15"/>
      <c r="MI6" s="15"/>
      <c r="MJ6" s="15"/>
      <c r="MK6" s="15"/>
      <c r="ML6" s="15"/>
      <c r="MM6" s="15"/>
      <c r="MN6" s="15"/>
      <c r="MO6" s="15"/>
      <c r="MP6" s="15"/>
      <c r="MQ6" s="15"/>
      <c r="MR6" s="15"/>
      <c r="MS6" s="15"/>
      <c r="MT6" s="15"/>
      <c r="MU6" s="15"/>
      <c r="MV6" s="15"/>
      <c r="MW6" s="15"/>
      <c r="MX6" s="15"/>
      <c r="MY6" s="15"/>
      <c r="MZ6" s="15"/>
      <c r="NA6" s="15"/>
      <c r="NB6" s="15"/>
      <c r="NC6" s="15"/>
      <c r="ND6" s="15"/>
      <c r="NE6" s="15"/>
      <c r="NF6" s="15"/>
      <c r="NG6" s="15"/>
      <c r="NH6" s="15"/>
      <c r="NI6" s="15"/>
      <c r="NJ6" s="15"/>
      <c r="NK6" s="15"/>
      <c r="NL6" s="15"/>
    </row>
    <row r="7" spans="1:376" s="1" customFormat="1" ht="14.5" customHeight="1">
      <c r="A7" s="361"/>
      <c r="B7" s="390" t="s">
        <v>360</v>
      </c>
      <c r="C7" s="390"/>
      <c r="D7" s="392">
        <f>COUNTIF($C$13:$NL$80,"Value")</f>
        <v>10534</v>
      </c>
      <c r="E7" s="392"/>
      <c r="F7" s="392"/>
      <c r="G7" s="392"/>
      <c r="H7" s="392"/>
      <c r="I7" s="392">
        <f>COUNTIF($C$82:$NL$149,"Value")</f>
        <v>0</v>
      </c>
      <c r="J7" s="392"/>
      <c r="K7" s="392"/>
      <c r="L7" s="392"/>
      <c r="M7" s="392"/>
      <c r="N7" s="392">
        <f>COUNTIF($C$151:$NL$218,"Value")</f>
        <v>10618</v>
      </c>
      <c r="O7" s="392"/>
      <c r="P7" s="392"/>
      <c r="Q7" s="392"/>
      <c r="R7" s="392"/>
      <c r="S7" s="24"/>
      <c r="T7" s="24"/>
      <c r="U7" s="24"/>
      <c r="V7" s="15"/>
      <c r="W7" s="15"/>
      <c r="X7" s="15"/>
      <c r="Y7" s="15"/>
      <c r="Z7" s="335"/>
      <c r="AA7" s="15"/>
      <c r="AB7" s="15"/>
      <c r="AC7" s="15"/>
      <c r="AD7" s="15"/>
      <c r="AE7" s="335"/>
      <c r="AF7" s="15"/>
      <c r="AG7" s="15"/>
      <c r="AH7" s="15"/>
      <c r="AI7" s="15"/>
      <c r="AJ7" s="335"/>
      <c r="AK7" s="335"/>
      <c r="AL7" s="335"/>
      <c r="AM7" s="335"/>
      <c r="AN7" s="335"/>
      <c r="AO7" s="335"/>
      <c r="AP7" s="335"/>
      <c r="AQ7" s="335"/>
      <c r="AR7" s="335"/>
      <c r="AS7" s="335"/>
      <c r="AT7" s="335"/>
      <c r="AU7" s="335"/>
      <c r="AV7" s="335"/>
      <c r="AW7" s="335"/>
      <c r="AX7" s="335"/>
      <c r="AY7" s="335"/>
      <c r="AZ7" s="335"/>
      <c r="BA7" s="335"/>
      <c r="BB7" s="335"/>
      <c r="BC7" s="335"/>
      <c r="BD7" s="335"/>
      <c r="BE7" s="335"/>
      <c r="BF7" s="335"/>
      <c r="BG7" s="335"/>
      <c r="BH7" s="335"/>
      <c r="BI7" s="335"/>
      <c r="BJ7" s="335"/>
      <c r="BK7" s="335"/>
      <c r="BL7" s="335"/>
      <c r="BM7" s="335"/>
      <c r="BN7" s="335"/>
      <c r="BO7" s="335"/>
      <c r="BP7" s="335"/>
      <c r="BQ7" s="335"/>
      <c r="BR7" s="335"/>
      <c r="BS7" s="335"/>
      <c r="BT7" s="335"/>
      <c r="BU7" s="335"/>
      <c r="BV7" s="335"/>
      <c r="BW7" s="335"/>
      <c r="BX7" s="335"/>
      <c r="BY7" s="335"/>
      <c r="BZ7" s="335"/>
      <c r="CA7" s="335"/>
      <c r="CB7" s="335"/>
      <c r="CC7" s="335"/>
      <c r="CD7" s="335"/>
      <c r="CE7" s="335"/>
      <c r="CF7" s="335"/>
      <c r="CG7" s="335"/>
      <c r="CH7" s="335"/>
      <c r="CI7" s="335"/>
      <c r="CJ7" s="335"/>
      <c r="CK7" s="335"/>
      <c r="CL7" s="335"/>
      <c r="CM7" s="335"/>
      <c r="CN7" s="335"/>
      <c r="CO7" s="335"/>
      <c r="CP7" s="335"/>
      <c r="CQ7" s="335"/>
      <c r="CR7" s="335"/>
      <c r="CS7" s="335"/>
      <c r="CT7" s="335"/>
      <c r="CU7" s="335"/>
      <c r="CV7" s="335"/>
      <c r="CW7" s="335"/>
      <c r="CX7" s="335"/>
      <c r="CY7" s="335"/>
      <c r="CZ7" s="335"/>
      <c r="DA7" s="335"/>
      <c r="DB7" s="335"/>
      <c r="DC7" s="335"/>
      <c r="DD7" s="335"/>
      <c r="DE7" s="335"/>
      <c r="DF7" s="335"/>
      <c r="DG7" s="335"/>
      <c r="DH7" s="335"/>
      <c r="DI7" s="335"/>
      <c r="DJ7" s="335"/>
      <c r="DK7" s="335"/>
      <c r="DL7" s="335"/>
      <c r="DM7" s="335"/>
      <c r="DN7" s="335"/>
      <c r="DO7" s="335"/>
      <c r="DP7" s="335"/>
      <c r="DQ7" s="335"/>
      <c r="DR7" s="335"/>
      <c r="DS7" s="335"/>
      <c r="DT7" s="335"/>
      <c r="DU7" s="335"/>
      <c r="DV7" s="335"/>
      <c r="DW7" s="335"/>
      <c r="DX7" s="335"/>
      <c r="DY7" s="335"/>
      <c r="DZ7" s="335"/>
      <c r="EA7" s="335"/>
      <c r="EB7" s="335"/>
      <c r="EC7" s="335"/>
      <c r="ED7" s="335"/>
      <c r="EE7" s="335"/>
      <c r="EF7" s="335"/>
      <c r="EG7" s="335"/>
      <c r="EH7" s="335"/>
      <c r="EI7" s="335"/>
      <c r="EJ7" s="335"/>
      <c r="EK7" s="335"/>
      <c r="EL7" s="335"/>
      <c r="EM7" s="335"/>
      <c r="EN7" s="335"/>
      <c r="EO7" s="335"/>
      <c r="EP7" s="335"/>
      <c r="EQ7" s="335"/>
      <c r="ER7" s="335"/>
      <c r="ES7" s="335"/>
      <c r="ET7" s="335"/>
      <c r="EU7" s="335"/>
      <c r="EV7" s="335"/>
      <c r="EW7" s="335"/>
      <c r="EX7" s="335"/>
      <c r="EY7" s="335"/>
      <c r="EZ7" s="335"/>
      <c r="FA7" s="335"/>
      <c r="FB7" s="335"/>
      <c r="FC7" s="335"/>
      <c r="FD7" s="335"/>
      <c r="FE7" s="335"/>
      <c r="FF7" s="335"/>
      <c r="FG7" s="335"/>
      <c r="FH7" s="335"/>
      <c r="FI7" s="335"/>
      <c r="FJ7" s="335"/>
      <c r="FK7" s="335"/>
      <c r="FL7" s="335"/>
      <c r="FM7" s="335"/>
      <c r="FN7" s="335"/>
      <c r="FO7" s="335"/>
      <c r="FP7" s="335"/>
      <c r="FQ7" s="335"/>
      <c r="FR7" s="335"/>
      <c r="FS7" s="335"/>
      <c r="FT7" s="335"/>
      <c r="FU7" s="335"/>
      <c r="FV7" s="335"/>
      <c r="FW7" s="335"/>
      <c r="FX7" s="335"/>
      <c r="FY7" s="335"/>
      <c r="FZ7" s="335"/>
      <c r="GA7" s="335"/>
      <c r="GB7" s="335"/>
      <c r="GC7" s="335"/>
      <c r="GD7" s="335"/>
      <c r="GE7" s="335"/>
      <c r="GF7" s="335"/>
      <c r="GG7" s="335"/>
      <c r="GH7" s="335"/>
      <c r="GI7" s="335"/>
      <c r="GJ7" s="335"/>
      <c r="GK7" s="335"/>
      <c r="GL7" s="335"/>
      <c r="GM7" s="335"/>
      <c r="GN7" s="335"/>
      <c r="GO7" s="335"/>
      <c r="GP7" s="335"/>
      <c r="GQ7" s="335"/>
      <c r="GR7" s="335"/>
      <c r="GS7" s="335"/>
      <c r="GT7" s="335"/>
      <c r="GU7" s="335"/>
      <c r="GV7" s="335"/>
      <c r="GW7" s="335"/>
      <c r="GX7" s="335"/>
      <c r="GY7" s="335"/>
      <c r="GZ7" s="335"/>
      <c r="HA7" s="335"/>
      <c r="HB7" s="335"/>
      <c r="HC7" s="335"/>
      <c r="HD7" s="335"/>
      <c r="HE7" s="335"/>
      <c r="HF7" s="335"/>
      <c r="HG7" s="335"/>
      <c r="HH7" s="335"/>
      <c r="HI7" s="335"/>
      <c r="HJ7" s="335"/>
      <c r="HK7" s="335"/>
      <c r="HL7" s="335"/>
      <c r="HM7" s="335"/>
      <c r="HN7" s="335"/>
      <c r="HO7" s="335"/>
      <c r="HP7" s="335"/>
      <c r="HQ7" s="335"/>
      <c r="HR7" s="15"/>
      <c r="HS7" s="15"/>
      <c r="HT7" s="15"/>
      <c r="HU7" s="15"/>
      <c r="HV7" s="15"/>
      <c r="HW7" s="15"/>
      <c r="HX7" s="15"/>
      <c r="HY7" s="15"/>
      <c r="HZ7" s="15"/>
      <c r="IA7" s="15"/>
      <c r="IB7" s="15"/>
      <c r="IC7" s="15"/>
      <c r="ID7" s="15"/>
      <c r="IE7" s="15"/>
      <c r="IF7" s="15"/>
      <c r="IG7" s="15"/>
      <c r="IH7" s="15"/>
      <c r="II7" s="15"/>
      <c r="IJ7" s="15"/>
      <c r="IK7" s="15"/>
      <c r="IL7" s="15"/>
      <c r="IM7" s="15"/>
      <c r="IN7" s="15"/>
      <c r="IO7" s="15"/>
      <c r="IP7" s="15"/>
      <c r="IQ7" s="15"/>
      <c r="IR7" s="15"/>
      <c r="IS7" s="15"/>
      <c r="IT7" s="15"/>
      <c r="IU7" s="15"/>
      <c r="IV7" s="15"/>
      <c r="IW7" s="15"/>
      <c r="IX7" s="15"/>
      <c r="IY7" s="15"/>
      <c r="IZ7" s="15"/>
      <c r="JA7" s="15"/>
      <c r="JB7" s="15"/>
      <c r="JC7" s="15"/>
      <c r="JD7" s="15"/>
      <c r="JE7" s="15"/>
      <c r="JF7" s="15"/>
      <c r="JG7" s="15"/>
      <c r="JH7" s="15"/>
      <c r="JI7" s="15"/>
      <c r="JJ7" s="15"/>
      <c r="JK7" s="15"/>
      <c r="JL7" s="15"/>
      <c r="JM7" s="15"/>
      <c r="JN7" s="15"/>
      <c r="JO7" s="15"/>
      <c r="JP7" s="15"/>
      <c r="JQ7" s="15"/>
      <c r="JR7" s="15"/>
      <c r="JS7" s="15"/>
      <c r="JT7" s="15"/>
      <c r="JU7" s="15"/>
      <c r="JV7" s="15"/>
      <c r="JW7" s="15"/>
      <c r="JX7" s="15"/>
      <c r="JY7" s="15"/>
      <c r="JZ7" s="15"/>
      <c r="KA7" s="15"/>
      <c r="KB7" s="15"/>
      <c r="KC7" s="15"/>
      <c r="KD7" s="15"/>
      <c r="KE7" s="15"/>
      <c r="KF7" s="15"/>
      <c r="KG7" s="15"/>
      <c r="KH7" s="15"/>
      <c r="KI7" s="15"/>
      <c r="KJ7" s="15"/>
      <c r="KK7" s="15"/>
      <c r="KL7" s="15"/>
      <c r="KM7" s="15"/>
      <c r="KN7" s="15"/>
      <c r="KO7" s="15"/>
      <c r="KP7" s="15"/>
      <c r="KQ7" s="15"/>
      <c r="KR7" s="15"/>
      <c r="KS7" s="15"/>
      <c r="KT7" s="15"/>
      <c r="KU7" s="15"/>
      <c r="KV7" s="15"/>
      <c r="KW7" s="15"/>
      <c r="KX7" s="15"/>
      <c r="KY7" s="15"/>
      <c r="KZ7" s="15"/>
      <c r="LA7" s="15"/>
      <c r="LB7" s="15"/>
      <c r="LC7" s="15"/>
      <c r="LD7" s="15"/>
      <c r="LE7" s="15"/>
      <c r="LF7" s="15"/>
      <c r="LG7" s="15"/>
      <c r="LH7" s="15"/>
      <c r="LI7" s="15"/>
      <c r="LJ7" s="15"/>
      <c r="LK7" s="15"/>
      <c r="LL7" s="15"/>
      <c r="LM7" s="15"/>
      <c r="LN7" s="15"/>
      <c r="LO7" s="15"/>
      <c r="LP7" s="15"/>
      <c r="LQ7" s="15"/>
      <c r="LR7" s="15"/>
      <c r="LS7" s="15"/>
      <c r="LT7" s="15"/>
      <c r="LU7" s="15"/>
      <c r="LV7" s="15"/>
      <c r="LW7" s="15"/>
      <c r="LX7" s="15"/>
      <c r="LY7" s="15"/>
      <c r="LZ7" s="15"/>
      <c r="MA7" s="15"/>
      <c r="MB7" s="15"/>
      <c r="MC7" s="15"/>
      <c r="MD7" s="15"/>
      <c r="ME7" s="15"/>
      <c r="MF7" s="15"/>
      <c r="MG7" s="15"/>
      <c r="MH7" s="15"/>
      <c r="MI7" s="15"/>
      <c r="MJ7" s="15"/>
      <c r="MK7" s="15"/>
      <c r="ML7" s="15"/>
      <c r="MM7" s="15"/>
      <c r="MN7" s="15"/>
      <c r="MO7" s="15"/>
      <c r="MP7" s="15"/>
      <c r="MQ7" s="15"/>
      <c r="MR7" s="15"/>
      <c r="MS7" s="15"/>
      <c r="MT7" s="15"/>
      <c r="MU7" s="15"/>
      <c r="MV7" s="15"/>
      <c r="MW7" s="15"/>
      <c r="MX7" s="15"/>
      <c r="MY7" s="15"/>
      <c r="MZ7" s="15"/>
      <c r="NA7" s="15"/>
      <c r="NB7" s="15"/>
      <c r="NC7" s="15"/>
      <c r="ND7" s="15"/>
      <c r="NE7" s="15"/>
      <c r="NF7" s="15"/>
      <c r="NG7" s="15"/>
      <c r="NH7" s="15"/>
      <c r="NI7" s="15"/>
      <c r="NJ7" s="15"/>
      <c r="NK7" s="15"/>
      <c r="NL7" s="15"/>
    </row>
    <row r="8" spans="1:376" s="1" customFormat="1">
      <c r="A8" s="361"/>
      <c r="B8" s="389"/>
      <c r="C8" s="389"/>
      <c r="D8" s="389"/>
      <c r="E8" s="389"/>
      <c r="F8" s="389"/>
      <c r="G8" s="389"/>
      <c r="H8" s="389"/>
      <c r="I8" s="389"/>
      <c r="J8" s="389"/>
      <c r="K8" s="389"/>
      <c r="L8" s="389"/>
      <c r="M8" s="389"/>
      <c r="N8" s="389"/>
      <c r="O8" s="389"/>
      <c r="P8" s="389"/>
      <c r="Q8" s="389"/>
      <c r="R8" s="389"/>
      <c r="S8" s="24"/>
      <c r="T8" s="24"/>
      <c r="U8" s="24"/>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c r="CC8" s="15"/>
      <c r="CD8" s="15"/>
      <c r="CE8" s="15"/>
      <c r="CF8" s="15"/>
      <c r="CG8" s="15"/>
      <c r="CH8" s="15"/>
      <c r="CI8" s="15"/>
      <c r="CJ8" s="15"/>
      <c r="CK8" s="15"/>
      <c r="CL8" s="15"/>
      <c r="CM8" s="15"/>
      <c r="CN8" s="15"/>
      <c r="CO8" s="15"/>
      <c r="CP8" s="15"/>
      <c r="CQ8" s="15"/>
      <c r="CR8" s="15"/>
      <c r="CS8" s="15"/>
      <c r="CT8" s="15"/>
      <c r="CU8" s="15"/>
      <c r="CV8" s="15"/>
      <c r="CW8" s="15"/>
      <c r="CX8" s="15"/>
      <c r="CY8" s="15"/>
      <c r="CZ8" s="15"/>
      <c r="DA8" s="15"/>
      <c r="DB8" s="15"/>
      <c r="DC8" s="15"/>
      <c r="DD8" s="15"/>
      <c r="DE8" s="15"/>
      <c r="DF8" s="15"/>
      <c r="DG8" s="15"/>
      <c r="DH8" s="15"/>
      <c r="DI8" s="15"/>
      <c r="DJ8" s="15"/>
      <c r="DK8" s="15"/>
      <c r="DL8" s="15"/>
      <c r="DM8" s="15"/>
      <c r="DN8" s="15"/>
      <c r="DO8" s="15"/>
      <c r="DP8" s="15"/>
      <c r="DQ8" s="15"/>
      <c r="DR8" s="15"/>
      <c r="DS8" s="15"/>
      <c r="DT8" s="15"/>
      <c r="DU8" s="15"/>
      <c r="DV8" s="15"/>
      <c r="DW8" s="15"/>
      <c r="DX8" s="15"/>
      <c r="DY8" s="15"/>
      <c r="DZ8" s="15"/>
      <c r="EA8" s="15"/>
      <c r="EB8" s="15"/>
      <c r="EC8" s="15"/>
      <c r="ED8" s="15"/>
      <c r="EE8" s="15"/>
      <c r="EF8" s="15"/>
      <c r="EG8" s="15"/>
      <c r="EH8" s="15"/>
      <c r="EI8" s="15"/>
      <c r="EJ8" s="15"/>
      <c r="EK8" s="15"/>
      <c r="EL8" s="15"/>
      <c r="EM8" s="15"/>
      <c r="EN8" s="15"/>
      <c r="EO8" s="15"/>
      <c r="EP8" s="15"/>
      <c r="EQ8" s="15"/>
      <c r="ER8" s="15"/>
      <c r="ES8" s="15"/>
      <c r="ET8" s="15"/>
      <c r="EU8" s="15"/>
      <c r="EV8" s="15"/>
      <c r="EW8" s="15"/>
      <c r="EX8" s="15"/>
      <c r="EY8" s="15"/>
      <c r="EZ8" s="15"/>
      <c r="FA8" s="15"/>
      <c r="FB8" s="15"/>
      <c r="FC8" s="15"/>
      <c r="FD8" s="15"/>
      <c r="FE8" s="15"/>
      <c r="FF8" s="15"/>
      <c r="FG8" s="15"/>
      <c r="FH8" s="15"/>
      <c r="FI8" s="15"/>
      <c r="FJ8" s="15"/>
      <c r="FK8" s="15"/>
      <c r="FL8" s="15"/>
      <c r="FM8" s="15"/>
      <c r="FN8" s="15"/>
      <c r="FO8" s="15"/>
      <c r="FP8" s="15"/>
      <c r="FQ8" s="15"/>
      <c r="FR8" s="15"/>
      <c r="FS8" s="15"/>
      <c r="FT8" s="15"/>
      <c r="FU8" s="15"/>
      <c r="FV8" s="15"/>
      <c r="FW8" s="15"/>
      <c r="FX8" s="15"/>
      <c r="FY8" s="15"/>
      <c r="FZ8" s="15"/>
      <c r="GA8" s="15"/>
      <c r="GB8" s="15"/>
      <c r="GC8" s="15"/>
      <c r="GD8" s="15"/>
      <c r="GE8" s="15"/>
      <c r="GF8" s="15"/>
      <c r="GG8" s="15"/>
      <c r="GH8" s="15"/>
      <c r="GI8" s="15"/>
      <c r="GJ8" s="15"/>
      <c r="GK8" s="15"/>
      <c r="GL8" s="15"/>
      <c r="GM8" s="15"/>
      <c r="GN8" s="15"/>
      <c r="GO8" s="15"/>
      <c r="GP8" s="15"/>
      <c r="GQ8" s="15"/>
      <c r="GR8" s="15"/>
      <c r="GS8" s="15"/>
      <c r="GT8" s="15"/>
      <c r="GU8" s="15"/>
      <c r="GV8" s="15"/>
      <c r="GW8" s="15"/>
      <c r="GX8" s="15"/>
      <c r="GY8" s="15"/>
      <c r="GZ8" s="15"/>
      <c r="HA8" s="15"/>
      <c r="HB8" s="15"/>
      <c r="HC8" s="15"/>
      <c r="HD8" s="15"/>
      <c r="HE8" s="15"/>
      <c r="HF8" s="15"/>
      <c r="HG8" s="15"/>
      <c r="HH8" s="15"/>
      <c r="HI8" s="15"/>
      <c r="HJ8" s="15"/>
      <c r="HK8" s="15"/>
      <c r="HL8" s="15"/>
      <c r="HM8" s="15"/>
      <c r="HN8" s="15"/>
      <c r="HO8" s="15"/>
      <c r="HP8" s="15"/>
      <c r="HQ8" s="15"/>
      <c r="HR8" s="15"/>
      <c r="HS8" s="15"/>
      <c r="HT8" s="15"/>
      <c r="HU8" s="15"/>
      <c r="HV8" s="15"/>
      <c r="HW8" s="15"/>
      <c r="HX8" s="15"/>
      <c r="HY8" s="15"/>
      <c r="HZ8" s="15"/>
      <c r="IA8" s="15"/>
      <c r="IB8" s="15"/>
      <c r="IC8" s="15"/>
      <c r="ID8" s="15"/>
      <c r="IE8" s="15"/>
      <c r="IF8" s="15"/>
      <c r="IG8" s="15"/>
      <c r="IH8" s="15"/>
      <c r="II8" s="15"/>
      <c r="IJ8" s="15"/>
      <c r="IK8" s="15"/>
      <c r="IL8" s="15"/>
      <c r="IM8" s="15"/>
      <c r="IN8" s="15"/>
      <c r="IO8" s="15"/>
      <c r="IP8" s="15"/>
      <c r="IQ8" s="15"/>
      <c r="IR8" s="15"/>
      <c r="IS8" s="15"/>
      <c r="IT8" s="15"/>
      <c r="IU8" s="15"/>
      <c r="IV8" s="15"/>
      <c r="IW8" s="15"/>
      <c r="IX8" s="15"/>
      <c r="IY8" s="15"/>
      <c r="IZ8" s="15"/>
      <c r="JA8" s="15"/>
      <c r="JB8" s="15"/>
      <c r="JC8" s="15"/>
      <c r="JD8" s="15"/>
      <c r="JE8" s="15"/>
      <c r="JF8" s="15"/>
      <c r="JG8" s="15"/>
      <c r="JH8" s="15"/>
      <c r="JI8" s="15"/>
      <c r="JJ8" s="15"/>
      <c r="JK8" s="15"/>
      <c r="JL8" s="15"/>
      <c r="JM8" s="15"/>
      <c r="JN8" s="15"/>
      <c r="JO8" s="15"/>
      <c r="JP8" s="15"/>
      <c r="JQ8" s="15"/>
      <c r="JR8" s="15"/>
      <c r="JS8" s="15"/>
      <c r="JT8" s="15"/>
      <c r="JU8" s="15"/>
      <c r="JV8" s="15"/>
      <c r="JW8" s="15"/>
      <c r="JX8" s="15"/>
      <c r="JY8" s="15"/>
      <c r="JZ8" s="15"/>
      <c r="KA8" s="15"/>
      <c r="KB8" s="15"/>
      <c r="KC8" s="15"/>
      <c r="KD8" s="15"/>
      <c r="KE8" s="15"/>
      <c r="KF8" s="15"/>
      <c r="KG8" s="15"/>
      <c r="KH8" s="15"/>
      <c r="KI8" s="15"/>
      <c r="KJ8" s="15"/>
      <c r="KK8" s="15"/>
      <c r="KL8" s="15"/>
      <c r="KM8" s="15"/>
      <c r="KN8" s="15"/>
      <c r="KO8" s="15"/>
      <c r="KP8" s="15"/>
      <c r="KQ8" s="15"/>
      <c r="KR8" s="15"/>
      <c r="KS8" s="15"/>
      <c r="KT8" s="15"/>
      <c r="KU8" s="15"/>
      <c r="KV8" s="15"/>
      <c r="KW8" s="15"/>
      <c r="KX8" s="15"/>
      <c r="KY8" s="15"/>
      <c r="KZ8" s="15"/>
      <c r="LA8" s="15"/>
      <c r="LB8" s="15"/>
      <c r="LC8" s="15"/>
      <c r="LD8" s="15"/>
      <c r="LE8" s="15"/>
      <c r="LF8" s="15"/>
      <c r="LG8" s="15"/>
      <c r="LH8" s="15"/>
      <c r="LI8" s="15"/>
      <c r="LJ8" s="15"/>
      <c r="LK8" s="15"/>
      <c r="LL8" s="15"/>
      <c r="LM8" s="15"/>
      <c r="LN8" s="15"/>
      <c r="LO8" s="15"/>
      <c r="LP8" s="15"/>
      <c r="LQ8" s="15"/>
      <c r="LR8" s="15"/>
      <c r="LS8" s="15"/>
      <c r="LT8" s="15"/>
      <c r="LU8" s="15"/>
      <c r="LV8" s="15"/>
      <c r="LW8" s="15"/>
      <c r="LX8" s="15"/>
      <c r="LY8" s="15"/>
      <c r="LZ8" s="15"/>
      <c r="MA8" s="15"/>
      <c r="MB8" s="15"/>
      <c r="MC8" s="15"/>
      <c r="MD8" s="15"/>
      <c r="ME8" s="15"/>
      <c r="MF8" s="15"/>
      <c r="MG8" s="15"/>
      <c r="MH8" s="15"/>
      <c r="MI8" s="15"/>
      <c r="MJ8" s="15"/>
      <c r="MK8" s="15"/>
      <c r="ML8" s="15"/>
      <c r="MM8" s="15"/>
      <c r="MN8" s="15"/>
      <c r="MO8" s="15"/>
      <c r="MP8" s="15"/>
      <c r="MQ8" s="15"/>
      <c r="MR8" s="15"/>
      <c r="MS8" s="15"/>
      <c r="MT8" s="15"/>
      <c r="MU8" s="15"/>
      <c r="MV8" s="15"/>
      <c r="MW8" s="15"/>
      <c r="MX8" s="15"/>
      <c r="MY8" s="15"/>
      <c r="MZ8" s="15"/>
      <c r="NA8" s="15"/>
      <c r="NB8" s="15"/>
      <c r="NC8" s="15"/>
      <c r="ND8" s="15"/>
      <c r="NE8" s="15"/>
      <c r="NF8" s="15"/>
      <c r="NG8" s="15"/>
      <c r="NH8" s="15"/>
      <c r="NI8" s="15"/>
      <c r="NJ8" s="15"/>
      <c r="NK8" s="15"/>
      <c r="NL8" s="15"/>
    </row>
    <row r="9" spans="1:376" s="1" customFormat="1">
      <c r="A9" s="5" t="s">
        <v>461</v>
      </c>
      <c r="B9" s="5"/>
      <c r="C9" s="14"/>
      <c r="D9" s="14"/>
      <c r="E9" s="14"/>
      <c r="F9" s="14"/>
      <c r="G9" s="14"/>
      <c r="H9" s="14"/>
      <c r="I9" s="14"/>
      <c r="J9" s="14"/>
      <c r="K9" s="14"/>
      <c r="L9" s="14"/>
      <c r="M9" s="14"/>
      <c r="N9" s="14"/>
      <c r="O9" s="14"/>
      <c r="P9" s="14"/>
      <c r="Q9" s="14"/>
      <c r="R9" s="14"/>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c r="CC9" s="15"/>
      <c r="CD9" s="15"/>
      <c r="CE9" s="15"/>
      <c r="CF9" s="15"/>
      <c r="CG9" s="15"/>
      <c r="CH9" s="15"/>
      <c r="CI9" s="15"/>
      <c r="CJ9" s="15"/>
      <c r="CK9" s="15"/>
      <c r="CL9" s="15"/>
      <c r="CM9" s="15"/>
      <c r="CN9" s="15"/>
      <c r="CO9" s="15"/>
      <c r="CP9" s="15"/>
      <c r="CQ9" s="15"/>
      <c r="CR9" s="15"/>
      <c r="CS9" s="15"/>
      <c r="CT9" s="15"/>
      <c r="CU9" s="15"/>
      <c r="CV9" s="15"/>
      <c r="CW9" s="15"/>
      <c r="CX9" s="15"/>
      <c r="CY9" s="15"/>
      <c r="CZ9" s="15"/>
      <c r="DA9" s="15"/>
      <c r="DB9" s="15"/>
      <c r="DC9" s="15"/>
      <c r="DD9" s="15"/>
      <c r="DE9" s="15"/>
      <c r="DF9" s="15"/>
      <c r="DG9" s="15"/>
      <c r="DH9" s="15"/>
      <c r="DI9" s="15"/>
      <c r="DJ9" s="15"/>
      <c r="DK9" s="15"/>
      <c r="DL9" s="15"/>
      <c r="DM9" s="15"/>
      <c r="DN9" s="15"/>
      <c r="DO9" s="15"/>
      <c r="DP9" s="15"/>
      <c r="DQ9" s="15"/>
      <c r="DR9" s="15"/>
      <c r="DS9" s="15"/>
      <c r="DT9" s="15"/>
      <c r="DU9" s="15"/>
      <c r="DV9" s="15"/>
      <c r="DW9" s="15"/>
      <c r="DX9" s="15"/>
      <c r="DY9" s="15"/>
      <c r="DZ9" s="15"/>
      <c r="EA9" s="15"/>
      <c r="EB9" s="15"/>
      <c r="EC9" s="15"/>
      <c r="ED9" s="15"/>
      <c r="EE9" s="15"/>
      <c r="EF9" s="15"/>
      <c r="EG9" s="15"/>
      <c r="EH9" s="15"/>
      <c r="EI9" s="15"/>
      <c r="EJ9" s="15"/>
      <c r="EK9" s="15"/>
      <c r="EL9" s="15"/>
      <c r="EM9" s="15"/>
      <c r="EN9" s="15"/>
      <c r="EO9" s="15"/>
      <c r="EP9" s="15"/>
      <c r="EQ9" s="15"/>
      <c r="ER9" s="15"/>
      <c r="ES9" s="15"/>
      <c r="ET9" s="15"/>
      <c r="EU9" s="15"/>
      <c r="EV9" s="15"/>
      <c r="EW9" s="15"/>
      <c r="EX9" s="15"/>
      <c r="EY9" s="15"/>
      <c r="EZ9" s="15"/>
      <c r="FA9" s="15"/>
      <c r="FB9" s="15"/>
      <c r="FC9" s="15"/>
      <c r="FD9" s="15"/>
      <c r="FE9" s="15"/>
      <c r="FF9" s="15"/>
      <c r="FG9" s="15"/>
      <c r="FH9" s="15"/>
      <c r="FI9" s="15"/>
      <c r="FJ9" s="15"/>
      <c r="FK9" s="15"/>
      <c r="FL9" s="15"/>
      <c r="FM9" s="15"/>
      <c r="FN9" s="15"/>
      <c r="FO9" s="15"/>
      <c r="FP9" s="15"/>
      <c r="FQ9" s="15"/>
      <c r="FR9" s="15"/>
      <c r="FS9" s="15"/>
      <c r="FT9" s="15"/>
      <c r="FU9" s="15"/>
      <c r="FV9" s="15"/>
      <c r="FW9" s="15"/>
      <c r="FX9" s="15"/>
      <c r="FY9" s="15"/>
      <c r="FZ9" s="15"/>
      <c r="GA9" s="15"/>
      <c r="GB9" s="15"/>
      <c r="GC9" s="15"/>
      <c r="GD9" s="15"/>
      <c r="GE9" s="15"/>
      <c r="GF9" s="15"/>
      <c r="GG9" s="15"/>
      <c r="GH9" s="15"/>
      <c r="GI9" s="15"/>
      <c r="GJ9" s="15"/>
      <c r="GK9" s="15"/>
      <c r="GL9" s="15"/>
      <c r="GM9" s="15"/>
      <c r="GN9" s="15"/>
      <c r="GO9" s="15"/>
      <c r="GP9" s="15"/>
      <c r="GQ9" s="15"/>
      <c r="GR9" s="15"/>
      <c r="GS9" s="15"/>
      <c r="GT9" s="15"/>
      <c r="GU9" s="15"/>
      <c r="GV9" s="15"/>
      <c r="GW9" s="15"/>
      <c r="GX9" s="15"/>
      <c r="GY9" s="15"/>
      <c r="GZ9" s="15"/>
      <c r="HA9" s="15"/>
      <c r="HB9" s="15"/>
      <c r="HC9" s="15"/>
      <c r="HD9" s="15"/>
      <c r="HE9" s="15"/>
      <c r="HF9" s="15"/>
      <c r="HG9" s="15"/>
      <c r="HH9" s="15"/>
      <c r="HI9" s="15"/>
      <c r="HJ9" s="15"/>
      <c r="HK9" s="15"/>
      <c r="HL9" s="15"/>
      <c r="HM9" s="15"/>
      <c r="HN9" s="15"/>
      <c r="HO9" s="15"/>
      <c r="HP9" s="15"/>
      <c r="HQ9" s="15"/>
      <c r="HR9" s="15"/>
      <c r="HS9" s="15"/>
      <c r="HT9" s="15"/>
      <c r="HU9" s="15"/>
      <c r="HV9" s="15"/>
      <c r="HW9" s="15"/>
      <c r="HX9" s="15"/>
      <c r="HY9" s="15"/>
      <c r="HZ9" s="15"/>
      <c r="IA9" s="15"/>
      <c r="IB9" s="15"/>
      <c r="IC9" s="15"/>
      <c r="ID9" s="15"/>
      <c r="IE9" s="15"/>
      <c r="IF9" s="15"/>
      <c r="IG9" s="15"/>
      <c r="IH9" s="15"/>
      <c r="II9" s="15"/>
      <c r="IJ9" s="15"/>
      <c r="IK9" s="15"/>
      <c r="IL9" s="15"/>
      <c r="IM9" s="15"/>
      <c r="IN9" s="15"/>
      <c r="IO9" s="15"/>
      <c r="IP9" s="15"/>
      <c r="IQ9" s="15"/>
      <c r="IR9" s="15"/>
      <c r="IS9" s="15"/>
      <c r="IT9" s="15"/>
      <c r="IU9" s="15"/>
      <c r="IV9" s="15"/>
      <c r="IW9" s="15"/>
      <c r="IX9" s="15"/>
      <c r="IY9" s="15"/>
      <c r="IZ9" s="15"/>
      <c r="JA9" s="15"/>
      <c r="JB9" s="15"/>
      <c r="JC9" s="15"/>
      <c r="JD9" s="15"/>
      <c r="JE9" s="15"/>
      <c r="JF9" s="15"/>
      <c r="JG9" s="15"/>
      <c r="JH9" s="15"/>
      <c r="JI9" s="15"/>
      <c r="JJ9" s="15"/>
      <c r="JK9" s="15"/>
      <c r="JL9" s="15"/>
      <c r="JM9" s="15"/>
      <c r="JN9" s="15"/>
      <c r="JO9" s="15"/>
      <c r="JP9" s="15"/>
      <c r="JQ9" s="15"/>
      <c r="JR9" s="15"/>
      <c r="JS9" s="15"/>
      <c r="JT9" s="15"/>
      <c r="JU9" s="15"/>
      <c r="JV9" s="15"/>
      <c r="JW9" s="15"/>
      <c r="JX9" s="15"/>
      <c r="JY9" s="15"/>
      <c r="JZ9" s="15"/>
      <c r="KA9" s="15"/>
      <c r="KB9" s="15"/>
      <c r="KC9" s="15"/>
      <c r="KD9" s="15"/>
      <c r="KE9" s="15"/>
      <c r="KF9" s="15"/>
      <c r="KG9" s="15"/>
      <c r="KH9" s="15"/>
      <c r="KI9" s="15"/>
      <c r="KJ9" s="15"/>
      <c r="KK9" s="15"/>
      <c r="KL9" s="15"/>
      <c r="KM9" s="15"/>
      <c r="KN9" s="15"/>
      <c r="KO9" s="15"/>
      <c r="KP9" s="15"/>
      <c r="KQ9" s="15"/>
      <c r="KR9" s="15"/>
      <c r="KS9" s="15"/>
      <c r="KT9" s="15"/>
      <c r="KU9" s="15"/>
      <c r="KV9" s="15"/>
      <c r="KW9" s="15"/>
      <c r="KX9" s="15"/>
      <c r="KY9" s="15"/>
      <c r="KZ9" s="15"/>
      <c r="LA9" s="15"/>
      <c r="LB9" s="15"/>
      <c r="LC9" s="15"/>
      <c r="LD9" s="15"/>
      <c r="LE9" s="15"/>
      <c r="LF9" s="15"/>
      <c r="LG9" s="15"/>
      <c r="LH9" s="15"/>
      <c r="LI9" s="15"/>
      <c r="LJ9" s="15"/>
      <c r="LK9" s="15"/>
      <c r="LL9" s="15"/>
      <c r="LM9" s="15"/>
      <c r="LN9" s="15"/>
      <c r="LO9" s="15"/>
      <c r="LP9" s="15"/>
      <c r="LQ9" s="15"/>
      <c r="LR9" s="15"/>
      <c r="LS9" s="15"/>
      <c r="LT9" s="15"/>
      <c r="LU9" s="15"/>
      <c r="LV9" s="15"/>
      <c r="LW9" s="15"/>
      <c r="LX9" s="15"/>
      <c r="LY9" s="15"/>
      <c r="LZ9" s="15"/>
      <c r="MA9" s="15"/>
      <c r="MB9" s="15"/>
      <c r="MC9" s="15"/>
      <c r="MD9" s="15"/>
      <c r="ME9" s="15"/>
      <c r="MF9" s="15"/>
      <c r="MG9" s="15"/>
      <c r="MH9" s="15"/>
      <c r="MI9" s="15"/>
      <c r="MJ9" s="15"/>
      <c r="MK9" s="15"/>
      <c r="ML9" s="15"/>
      <c r="MM9" s="15"/>
      <c r="MN9" s="15"/>
      <c r="MO9" s="15"/>
      <c r="MP9" s="15"/>
      <c r="MQ9" s="15"/>
      <c r="MR9" s="15"/>
      <c r="MS9" s="15"/>
      <c r="MT9" s="15"/>
      <c r="MU9" s="15"/>
      <c r="MV9" s="15"/>
      <c r="MW9" s="15"/>
      <c r="MX9" s="15"/>
      <c r="MY9" s="15"/>
      <c r="MZ9" s="15"/>
      <c r="NA9" s="15"/>
      <c r="NB9" s="15"/>
      <c r="NC9" s="15"/>
      <c r="ND9" s="15"/>
      <c r="NE9" s="15"/>
      <c r="NF9" s="15"/>
      <c r="NG9" s="15"/>
      <c r="NH9" s="15"/>
      <c r="NI9" s="15"/>
      <c r="NJ9" s="15"/>
      <c r="NK9" s="15"/>
      <c r="NL9" s="15"/>
    </row>
    <row r="10" spans="1:376" s="1" customFormat="1">
      <c r="A10" s="15"/>
      <c r="B10" s="9"/>
      <c r="C10" s="10" t="s">
        <v>389</v>
      </c>
      <c r="D10" s="14"/>
      <c r="E10" s="14"/>
      <c r="F10" s="14"/>
      <c r="G10" s="14"/>
      <c r="H10" s="14"/>
      <c r="I10" s="14"/>
      <c r="J10" s="14"/>
      <c r="K10" s="14"/>
      <c r="L10" s="15"/>
      <c r="M10" s="15"/>
      <c r="N10" s="15"/>
      <c r="O10" s="15"/>
      <c r="P10" s="15"/>
      <c r="Q10" s="15"/>
      <c r="R10" s="15"/>
      <c r="S10" s="14"/>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4"/>
      <c r="AZ10" s="14"/>
      <c r="BA10" s="14"/>
      <c r="BB10" s="14"/>
      <c r="BC10" s="14"/>
      <c r="BD10" s="14"/>
      <c r="BE10" s="14"/>
      <c r="BF10" s="14"/>
      <c r="BG10" s="14"/>
      <c r="BH10" s="14"/>
      <c r="BI10" s="14"/>
      <c r="BJ10" s="14"/>
      <c r="BK10" s="14"/>
      <c r="BL10" s="14"/>
      <c r="BM10" s="14"/>
      <c r="BN10" s="14"/>
      <c r="BO10" s="14"/>
      <c r="BP10" s="14"/>
      <c r="BQ10" s="14"/>
      <c r="BR10" s="14"/>
      <c r="BS10" s="14"/>
      <c r="BT10" s="14"/>
      <c r="BU10" s="14"/>
      <c r="BV10" s="14"/>
      <c r="BW10" s="14"/>
      <c r="BX10" s="14"/>
      <c r="BY10" s="14"/>
      <c r="BZ10" s="14"/>
      <c r="CA10" s="14"/>
      <c r="CB10" s="14"/>
      <c r="CC10" s="14"/>
      <c r="CD10" s="14"/>
      <c r="CE10" s="14"/>
      <c r="CF10" s="14"/>
      <c r="CG10" s="14"/>
      <c r="CH10" s="14"/>
      <c r="CI10" s="14"/>
      <c r="CJ10" s="14"/>
      <c r="CK10" s="14"/>
      <c r="CL10" s="14"/>
      <c r="CM10" s="14"/>
      <c r="CN10" s="14"/>
      <c r="CO10" s="14"/>
      <c r="CP10" s="14"/>
      <c r="CQ10" s="14"/>
      <c r="CR10" s="14"/>
      <c r="CS10" s="14"/>
      <c r="CT10" s="14"/>
      <c r="CU10" s="14"/>
      <c r="CV10" s="14"/>
      <c r="CW10" s="14"/>
      <c r="CX10" s="14"/>
      <c r="CY10" s="14"/>
      <c r="CZ10" s="14"/>
      <c r="DA10" s="14"/>
      <c r="DB10" s="14"/>
      <c r="DC10" s="14"/>
      <c r="DD10" s="14"/>
      <c r="DE10" s="14"/>
      <c r="DF10" s="14"/>
      <c r="DG10" s="14"/>
      <c r="DH10" s="14"/>
      <c r="DI10" s="14"/>
      <c r="DJ10" s="14"/>
      <c r="DK10" s="14"/>
      <c r="DL10" s="14"/>
      <c r="DM10" s="14"/>
      <c r="DN10" s="14"/>
      <c r="DO10" s="14"/>
      <c r="DP10" s="14"/>
      <c r="DQ10" s="14"/>
      <c r="DR10" s="14"/>
      <c r="DS10" s="14"/>
      <c r="DT10" s="14"/>
      <c r="DU10" s="14"/>
      <c r="DV10" s="14"/>
      <c r="DW10" s="14"/>
      <c r="DX10" s="14"/>
      <c r="DY10" s="14"/>
      <c r="DZ10" s="14"/>
      <c r="EA10" s="14"/>
      <c r="EB10" s="14"/>
      <c r="EC10" s="14"/>
      <c r="ED10" s="14"/>
      <c r="EE10" s="14"/>
      <c r="EF10" s="14"/>
      <c r="EG10" s="14"/>
      <c r="EH10" s="14"/>
      <c r="EI10" s="14"/>
      <c r="EJ10" s="14"/>
      <c r="EK10" s="14"/>
      <c r="EL10" s="14"/>
      <c r="EM10" s="14"/>
      <c r="EN10" s="14"/>
      <c r="EO10" s="14"/>
      <c r="EP10" s="14"/>
      <c r="EQ10" s="14"/>
      <c r="ER10" s="14"/>
      <c r="ES10" s="14"/>
      <c r="ET10" s="14"/>
      <c r="EU10" s="14"/>
      <c r="EV10" s="14"/>
      <c r="EW10" s="14"/>
      <c r="EX10" s="14"/>
      <c r="EY10" s="14"/>
      <c r="EZ10" s="14"/>
      <c r="FA10" s="14"/>
      <c r="FB10" s="14"/>
      <c r="FC10" s="14"/>
      <c r="FD10" s="14"/>
      <c r="FE10" s="14"/>
      <c r="FF10" s="14"/>
      <c r="FG10" s="14"/>
      <c r="FH10" s="14"/>
      <c r="FI10" s="14"/>
      <c r="FJ10" s="14"/>
      <c r="FK10" s="14"/>
      <c r="FL10" s="14"/>
      <c r="FM10" s="14"/>
      <c r="FN10" s="14"/>
      <c r="FO10" s="14"/>
      <c r="FP10" s="14"/>
      <c r="FQ10" s="14"/>
      <c r="FR10" s="14"/>
      <c r="FS10" s="14"/>
      <c r="FT10" s="14"/>
      <c r="FU10" s="14"/>
      <c r="FV10" s="14"/>
      <c r="FW10" s="14"/>
      <c r="FX10" s="14"/>
      <c r="FY10" s="14"/>
      <c r="FZ10" s="14"/>
      <c r="GA10" s="14"/>
      <c r="GB10" s="14"/>
      <c r="GC10" s="14"/>
      <c r="GD10" s="14"/>
      <c r="GE10" s="14"/>
      <c r="GF10" s="14"/>
      <c r="GG10" s="14"/>
      <c r="GH10" s="14"/>
      <c r="GI10" s="14"/>
      <c r="GJ10" s="14"/>
      <c r="GK10" s="14"/>
      <c r="GL10" s="14"/>
      <c r="GM10" s="14"/>
      <c r="GN10" s="14"/>
      <c r="GO10" s="14"/>
      <c r="GP10" s="14"/>
      <c r="GQ10" s="14"/>
      <c r="GR10" s="14"/>
      <c r="GS10" s="14"/>
      <c r="GT10" s="14"/>
      <c r="GU10" s="14"/>
      <c r="GV10" s="14"/>
      <c r="GW10" s="14"/>
      <c r="GX10" s="14"/>
      <c r="GY10" s="14"/>
      <c r="GZ10" s="14"/>
      <c r="HA10" s="14"/>
      <c r="HB10" s="14"/>
      <c r="HC10" s="14"/>
      <c r="HD10" s="14"/>
      <c r="HE10" s="14"/>
      <c r="HF10" s="14"/>
      <c r="HG10" s="14"/>
      <c r="HH10" s="14"/>
      <c r="HI10" s="14"/>
      <c r="HJ10" s="14"/>
      <c r="HK10" s="14"/>
      <c r="HL10" s="14"/>
      <c r="HM10" s="14"/>
      <c r="HN10" s="14"/>
      <c r="HO10" s="14"/>
      <c r="HP10" s="14"/>
      <c r="HQ10" s="14"/>
      <c r="HR10" s="14"/>
      <c r="HS10" s="14"/>
      <c r="HT10" s="14"/>
      <c r="HU10" s="14"/>
      <c r="HV10" s="14"/>
      <c r="HW10" s="14"/>
      <c r="HX10" s="14"/>
      <c r="HY10" s="14"/>
      <c r="HZ10" s="14"/>
      <c r="IA10" s="14"/>
      <c r="IB10" s="14"/>
      <c r="IC10" s="14"/>
      <c r="ID10" s="14"/>
      <c r="IE10" s="14"/>
      <c r="IF10" s="14"/>
      <c r="IG10" s="14"/>
      <c r="IH10" s="14"/>
      <c r="II10" s="14"/>
      <c r="IJ10" s="14"/>
      <c r="IK10" s="14"/>
      <c r="IL10" s="14"/>
      <c r="IM10" s="14"/>
      <c r="IN10" s="14"/>
      <c r="IO10" s="14"/>
      <c r="IP10" s="14"/>
      <c r="IQ10" s="14"/>
      <c r="IR10" s="14"/>
      <c r="IS10" s="14"/>
      <c r="IT10" s="14"/>
      <c r="IU10" s="14"/>
      <c r="IV10" s="14"/>
      <c r="IW10" s="14"/>
      <c r="IX10" s="14"/>
      <c r="IY10" s="14"/>
      <c r="IZ10" s="14"/>
      <c r="JA10" s="14"/>
      <c r="JB10" s="14"/>
      <c r="JC10" s="14"/>
      <c r="JD10" s="14"/>
      <c r="JE10" s="14"/>
      <c r="JF10" s="14"/>
      <c r="JG10" s="14"/>
      <c r="JH10" s="14"/>
      <c r="JI10" s="14"/>
      <c r="JJ10" s="14"/>
      <c r="JK10" s="14"/>
      <c r="JL10" s="14"/>
      <c r="JM10" s="14"/>
      <c r="JN10" s="14"/>
      <c r="JO10" s="42"/>
      <c r="JP10" s="14"/>
      <c r="JQ10" s="14"/>
      <c r="JR10" s="42"/>
      <c r="JS10" s="14"/>
      <c r="JT10" s="14"/>
      <c r="JU10" s="14"/>
      <c r="JV10" s="14"/>
      <c r="JW10" s="42"/>
      <c r="JX10" s="14"/>
      <c r="JY10" s="14"/>
      <c r="JZ10" s="14"/>
      <c r="KA10" s="14"/>
      <c r="KB10" s="42"/>
      <c r="KC10" s="14"/>
      <c r="KD10" s="14"/>
      <c r="KE10" s="14"/>
      <c r="KF10" s="14"/>
      <c r="KG10" s="42"/>
      <c r="KH10" s="14"/>
      <c r="KI10" s="14"/>
      <c r="KJ10" s="14"/>
      <c r="KK10" s="14"/>
      <c r="KL10" s="14"/>
      <c r="KM10" s="14"/>
      <c r="KN10" s="14"/>
      <c r="KO10" s="14"/>
      <c r="KP10" s="14"/>
      <c r="KQ10" s="14"/>
      <c r="KR10" s="14"/>
      <c r="KS10" s="14"/>
      <c r="KT10" s="14"/>
      <c r="KU10" s="14"/>
      <c r="KV10" s="14"/>
      <c r="KW10" s="14"/>
      <c r="KX10" s="14"/>
      <c r="KY10" s="14"/>
      <c r="KZ10" s="14"/>
      <c r="LA10" s="14"/>
      <c r="LB10" s="14"/>
      <c r="LC10" s="14"/>
      <c r="LD10" s="14"/>
      <c r="LE10" s="14"/>
      <c r="LF10" s="14"/>
      <c r="LG10" s="14"/>
      <c r="LH10" s="14"/>
      <c r="LI10" s="14"/>
      <c r="LJ10" s="14"/>
      <c r="LK10" s="14"/>
      <c r="LL10" s="14"/>
      <c r="LM10" s="14"/>
      <c r="LN10" s="14"/>
      <c r="LO10" s="14"/>
      <c r="LP10" s="14"/>
      <c r="LQ10" s="14"/>
      <c r="LR10" s="14"/>
      <c r="LS10" s="14"/>
      <c r="LT10" s="14"/>
      <c r="LU10" s="14"/>
      <c r="LV10" s="14"/>
      <c r="LW10" s="14"/>
      <c r="LX10" s="14"/>
      <c r="LY10" s="14"/>
      <c r="LZ10" s="14"/>
      <c r="MA10" s="14"/>
      <c r="MB10" s="14"/>
      <c r="MC10" s="14"/>
      <c r="MD10" s="14"/>
      <c r="ME10" s="14"/>
      <c r="MF10" s="14"/>
      <c r="MG10" s="14"/>
      <c r="MH10" s="14"/>
      <c r="MI10" s="14"/>
      <c r="MJ10" s="14"/>
      <c r="MK10" s="14"/>
      <c r="ML10" s="14"/>
      <c r="MM10" s="14"/>
      <c r="MN10" s="14"/>
      <c r="MO10" s="14"/>
      <c r="MP10" s="14"/>
      <c r="MQ10" s="14"/>
      <c r="MR10" s="14"/>
      <c r="MS10" s="14"/>
      <c r="MT10" s="14"/>
      <c r="MU10" s="14"/>
      <c r="MV10" s="14"/>
      <c r="MW10" s="14"/>
      <c r="MX10" s="14"/>
      <c r="MY10" s="14"/>
      <c r="MZ10" s="14"/>
      <c r="NA10" s="14"/>
      <c r="NB10" s="14"/>
      <c r="NC10" s="14"/>
      <c r="ND10" s="14"/>
      <c r="NE10" s="14"/>
      <c r="NF10" s="14"/>
      <c r="NG10" s="14"/>
      <c r="NH10" s="14"/>
      <c r="NI10" s="14"/>
      <c r="NJ10" s="14"/>
      <c r="NK10" s="14"/>
      <c r="NL10" s="14"/>
    </row>
    <row r="11" spans="1:376" ht="45" customHeight="1">
      <c r="A11" s="43" t="s">
        <v>134</v>
      </c>
      <c r="B11" s="76" t="s">
        <v>3</v>
      </c>
      <c r="C11" s="25" t="s">
        <v>4</v>
      </c>
      <c r="D11" s="25" t="s">
        <v>4</v>
      </c>
      <c r="E11" s="25" t="s">
        <v>4</v>
      </c>
      <c r="F11" s="25" t="s">
        <v>4</v>
      </c>
      <c r="G11" s="25" t="s">
        <v>4</v>
      </c>
      <c r="H11" s="25" t="s">
        <v>4</v>
      </c>
      <c r="I11" s="25" t="s">
        <v>4</v>
      </c>
      <c r="J11" s="25" t="s">
        <v>4</v>
      </c>
      <c r="K11" s="25" t="s">
        <v>4</v>
      </c>
      <c r="L11" s="25" t="s">
        <v>4</v>
      </c>
      <c r="M11" s="25" t="s">
        <v>4</v>
      </c>
      <c r="N11" s="25" t="s">
        <v>4</v>
      </c>
      <c r="O11" s="25" t="s">
        <v>4</v>
      </c>
      <c r="P11" s="25" t="s">
        <v>4</v>
      </c>
      <c r="Q11" s="25" t="s">
        <v>4</v>
      </c>
      <c r="R11" s="25" t="s">
        <v>4</v>
      </c>
      <c r="S11" s="25" t="s">
        <v>4</v>
      </c>
      <c r="T11" s="25" t="s">
        <v>4</v>
      </c>
      <c r="U11" s="25" t="s">
        <v>4</v>
      </c>
      <c r="V11" s="25" t="str">
        <f>P11</f>
        <v>CO2 (kt)</v>
      </c>
      <c r="W11" s="25" t="str">
        <f t="shared" ref="W11:Z11" si="0">Q11</f>
        <v>CO2 (kt)</v>
      </c>
      <c r="X11" s="25" t="str">
        <f t="shared" si="0"/>
        <v>CO2 (kt)</v>
      </c>
      <c r="Y11" s="25" t="str">
        <f t="shared" si="0"/>
        <v>CO2 (kt)</v>
      </c>
      <c r="Z11" s="25" t="str">
        <f t="shared" si="0"/>
        <v>CO2 (kt)</v>
      </c>
      <c r="AA11" s="25" t="str">
        <f t="shared" ref="AA11" si="1">U11</f>
        <v>CO2 (kt)</v>
      </c>
      <c r="AB11" s="25" t="str">
        <f t="shared" ref="AB11" si="2">V11</f>
        <v>CO2 (kt)</v>
      </c>
      <c r="AC11" s="25" t="str">
        <f t="shared" ref="AC11" si="3">W11</f>
        <v>CO2 (kt)</v>
      </c>
      <c r="AD11" s="25" t="str">
        <f t="shared" ref="AD11:AE11" si="4">X11</f>
        <v>CO2 (kt)</v>
      </c>
      <c r="AE11" s="25" t="str">
        <f t="shared" si="4"/>
        <v>CO2 (kt)</v>
      </c>
      <c r="AF11" s="25" t="str">
        <f t="shared" ref="AF11" si="5">Z11</f>
        <v>CO2 (kt)</v>
      </c>
      <c r="AG11" s="25" t="str">
        <f t="shared" ref="AG11" si="6">AA11</f>
        <v>CO2 (kt)</v>
      </c>
      <c r="AH11" s="25" t="str">
        <f t="shared" ref="AH11" si="7">AB11</f>
        <v>CO2 (kt)</v>
      </c>
      <c r="AI11" s="25" t="str">
        <f t="shared" ref="AI11:AJ11" si="8">AC11</f>
        <v>CO2 (kt)</v>
      </c>
      <c r="AJ11" s="25" t="str">
        <f t="shared" si="8"/>
        <v>CO2 (kt)</v>
      </c>
      <c r="AK11" s="25" t="s">
        <v>6</v>
      </c>
      <c r="AL11" s="25" t="s">
        <v>6</v>
      </c>
      <c r="AM11" s="25" t="s">
        <v>6</v>
      </c>
      <c r="AN11" s="25" t="s">
        <v>6</v>
      </c>
      <c r="AO11" s="25" t="s">
        <v>6</v>
      </c>
      <c r="AP11" s="25" t="s">
        <v>6</v>
      </c>
      <c r="AQ11" s="25" t="s">
        <v>6</v>
      </c>
      <c r="AR11" s="25" t="s">
        <v>6</v>
      </c>
      <c r="AS11" s="25" t="s">
        <v>6</v>
      </c>
      <c r="AT11" s="25" t="s">
        <v>6</v>
      </c>
      <c r="AU11" s="25" t="s">
        <v>6</v>
      </c>
      <c r="AV11" s="25" t="s">
        <v>6</v>
      </c>
      <c r="AW11" s="25" t="s">
        <v>6</v>
      </c>
      <c r="AX11" s="25" t="s">
        <v>6</v>
      </c>
      <c r="AY11" s="25" t="s">
        <v>6</v>
      </c>
      <c r="AZ11" s="25" t="s">
        <v>6</v>
      </c>
      <c r="BA11" s="25" t="s">
        <v>6</v>
      </c>
      <c r="BB11" s="25" t="s">
        <v>6</v>
      </c>
      <c r="BC11" s="25" t="s">
        <v>6</v>
      </c>
      <c r="BD11" s="25" t="str">
        <f>AX11</f>
        <v>CH4 (kt)</v>
      </c>
      <c r="BE11" s="25" t="str">
        <f t="shared" ref="BE11:BH11" si="9">AY11</f>
        <v>CH4 (kt)</v>
      </c>
      <c r="BF11" s="25" t="str">
        <f t="shared" si="9"/>
        <v>CH4 (kt)</v>
      </c>
      <c r="BG11" s="25" t="str">
        <f t="shared" si="9"/>
        <v>CH4 (kt)</v>
      </c>
      <c r="BH11" s="25" t="str">
        <f t="shared" si="9"/>
        <v>CH4 (kt)</v>
      </c>
      <c r="BI11" s="25" t="str">
        <f t="shared" ref="BI11" si="10">BC11</f>
        <v>CH4 (kt)</v>
      </c>
      <c r="BJ11" s="25" t="str">
        <f t="shared" ref="BJ11" si="11">BD11</f>
        <v>CH4 (kt)</v>
      </c>
      <c r="BK11" s="25" t="str">
        <f t="shared" ref="BK11" si="12">BE11</f>
        <v>CH4 (kt)</v>
      </c>
      <c r="BL11" s="25" t="str">
        <f t="shared" ref="BL11" si="13">BF11</f>
        <v>CH4 (kt)</v>
      </c>
      <c r="BM11" s="25" t="str">
        <f t="shared" ref="BM11" si="14">BG11</f>
        <v>CH4 (kt)</v>
      </c>
      <c r="BN11" s="25" t="str">
        <f t="shared" ref="BN11" si="15">BH11</f>
        <v>CH4 (kt)</v>
      </c>
      <c r="BO11" s="25" t="str">
        <f t="shared" ref="BO11" si="16">BI11</f>
        <v>CH4 (kt)</v>
      </c>
      <c r="BP11" s="25" t="str">
        <f t="shared" ref="BP11" si="17">BJ11</f>
        <v>CH4 (kt)</v>
      </c>
      <c r="BQ11" s="25" t="str">
        <f t="shared" ref="BQ11:BR11" si="18">BK11</f>
        <v>CH4 (kt)</v>
      </c>
      <c r="BR11" s="25" t="str">
        <f t="shared" si="18"/>
        <v>CH4 (kt)</v>
      </c>
      <c r="BS11" s="25" t="s">
        <v>5</v>
      </c>
      <c r="BT11" s="25" t="s">
        <v>5</v>
      </c>
      <c r="BU11" s="25" t="s">
        <v>5</v>
      </c>
      <c r="BV11" s="25" t="s">
        <v>5</v>
      </c>
      <c r="BW11" s="25" t="s">
        <v>5</v>
      </c>
      <c r="BX11" s="25" t="s">
        <v>5</v>
      </c>
      <c r="BY11" s="25" t="s">
        <v>5</v>
      </c>
      <c r="BZ11" s="25" t="s">
        <v>5</v>
      </c>
      <c r="CA11" s="25" t="s">
        <v>5</v>
      </c>
      <c r="CB11" s="25" t="s">
        <v>5</v>
      </c>
      <c r="CC11" s="25" t="s">
        <v>5</v>
      </c>
      <c r="CD11" s="25" t="s">
        <v>5</v>
      </c>
      <c r="CE11" s="25" t="s">
        <v>5</v>
      </c>
      <c r="CF11" s="25" t="s">
        <v>5</v>
      </c>
      <c r="CG11" s="25" t="s">
        <v>5</v>
      </c>
      <c r="CH11" s="25" t="s">
        <v>5</v>
      </c>
      <c r="CI11" s="25" t="s">
        <v>5</v>
      </c>
      <c r="CJ11" s="25" t="s">
        <v>5</v>
      </c>
      <c r="CK11" s="25" t="s">
        <v>5</v>
      </c>
      <c r="CL11" s="25" t="str">
        <f>CF11</f>
        <v>N2O (kt)</v>
      </c>
      <c r="CM11" s="25" t="str">
        <f t="shared" ref="CM11:CP11" si="19">CG11</f>
        <v>N2O (kt)</v>
      </c>
      <c r="CN11" s="25" t="str">
        <f t="shared" si="19"/>
        <v>N2O (kt)</v>
      </c>
      <c r="CO11" s="25" t="str">
        <f t="shared" si="19"/>
        <v>N2O (kt)</v>
      </c>
      <c r="CP11" s="25" t="str">
        <f t="shared" si="19"/>
        <v>N2O (kt)</v>
      </c>
      <c r="CQ11" s="25" t="str">
        <f t="shared" ref="CQ11" si="20">CK11</f>
        <v>N2O (kt)</v>
      </c>
      <c r="CR11" s="25" t="str">
        <f t="shared" ref="CR11" si="21">CL11</f>
        <v>N2O (kt)</v>
      </c>
      <c r="CS11" s="25" t="str">
        <f t="shared" ref="CS11" si="22">CM11</f>
        <v>N2O (kt)</v>
      </c>
      <c r="CT11" s="25" t="str">
        <f t="shared" ref="CT11:CU11" si="23">CN11</f>
        <v>N2O (kt)</v>
      </c>
      <c r="CU11" s="25" t="str">
        <f t="shared" si="23"/>
        <v>N2O (kt)</v>
      </c>
      <c r="CV11" s="25" t="str">
        <f t="shared" ref="CV11" si="24">CP11</f>
        <v>N2O (kt)</v>
      </c>
      <c r="CW11" s="25" t="str">
        <f t="shared" ref="CW11" si="25">CQ11</f>
        <v>N2O (kt)</v>
      </c>
      <c r="CX11" s="25" t="str">
        <f t="shared" ref="CX11" si="26">CR11</f>
        <v>N2O (kt)</v>
      </c>
      <c r="CY11" s="25" t="str">
        <f t="shared" ref="CY11:CZ11" si="27">CS11</f>
        <v>N2O (kt)</v>
      </c>
      <c r="CZ11" s="25" t="str">
        <f t="shared" si="27"/>
        <v>N2O (kt)</v>
      </c>
      <c r="DA11" s="25" t="s">
        <v>136</v>
      </c>
      <c r="DB11" s="25" t="s">
        <v>136</v>
      </c>
      <c r="DC11" s="25" t="s">
        <v>136</v>
      </c>
      <c r="DD11" s="25" t="s">
        <v>136</v>
      </c>
      <c r="DE11" s="25" t="s">
        <v>136</v>
      </c>
      <c r="DF11" s="25" t="s">
        <v>136</v>
      </c>
      <c r="DG11" s="25" t="s">
        <v>136</v>
      </c>
      <c r="DH11" s="25" t="s">
        <v>136</v>
      </c>
      <c r="DI11" s="25" t="s">
        <v>136</v>
      </c>
      <c r="DJ11" s="25" t="s">
        <v>136</v>
      </c>
      <c r="DK11" s="25" t="s">
        <v>136</v>
      </c>
      <c r="DL11" s="25" t="s">
        <v>136</v>
      </c>
      <c r="DM11" s="25" t="s">
        <v>136</v>
      </c>
      <c r="DN11" s="25" t="s">
        <v>136</v>
      </c>
      <c r="DO11" s="25" t="s">
        <v>136</v>
      </c>
      <c r="DP11" s="25" t="s">
        <v>136</v>
      </c>
      <c r="DQ11" s="25" t="s">
        <v>136</v>
      </c>
      <c r="DR11" s="25" t="s">
        <v>136</v>
      </c>
      <c r="DS11" s="25" t="s">
        <v>136</v>
      </c>
      <c r="DT11" s="25" t="s">
        <v>136</v>
      </c>
      <c r="DU11" s="25" t="s">
        <v>136</v>
      </c>
      <c r="DV11" s="25" t="s">
        <v>136</v>
      </c>
      <c r="DW11" s="25" t="s">
        <v>136</v>
      </c>
      <c r="DX11" s="25" t="s">
        <v>136</v>
      </c>
      <c r="DY11" s="25" t="s">
        <v>136</v>
      </c>
      <c r="DZ11" s="25" t="s">
        <v>136</v>
      </c>
      <c r="EA11" s="25" t="s">
        <v>136</v>
      </c>
      <c r="EB11" s="25" t="s">
        <v>136</v>
      </c>
      <c r="EC11" s="25" t="s">
        <v>136</v>
      </c>
      <c r="ED11" s="25" t="s">
        <v>136</v>
      </c>
      <c r="EE11" s="25" t="s">
        <v>136</v>
      </c>
      <c r="EF11" s="25" t="s">
        <v>136</v>
      </c>
      <c r="EG11" s="25" t="s">
        <v>136</v>
      </c>
      <c r="EH11" s="25" t="s">
        <v>136</v>
      </c>
      <c r="EI11" s="25" t="s">
        <v>137</v>
      </c>
      <c r="EJ11" s="25" t="s">
        <v>137</v>
      </c>
      <c r="EK11" s="25" t="s">
        <v>137</v>
      </c>
      <c r="EL11" s="25" t="s">
        <v>137</v>
      </c>
      <c r="EM11" s="25" t="s">
        <v>137</v>
      </c>
      <c r="EN11" s="25" t="s">
        <v>137</v>
      </c>
      <c r="EO11" s="25" t="s">
        <v>137</v>
      </c>
      <c r="EP11" s="25" t="s">
        <v>137</v>
      </c>
      <c r="EQ11" s="25" t="s">
        <v>137</v>
      </c>
      <c r="ER11" s="25" t="s">
        <v>137</v>
      </c>
      <c r="ES11" s="25" t="s">
        <v>137</v>
      </c>
      <c r="ET11" s="25" t="s">
        <v>137</v>
      </c>
      <c r="EU11" s="25" t="s">
        <v>137</v>
      </c>
      <c r="EV11" s="25" t="s">
        <v>137</v>
      </c>
      <c r="EW11" s="25" t="s">
        <v>137</v>
      </c>
      <c r="EX11" s="25" t="s">
        <v>137</v>
      </c>
      <c r="EY11" s="25" t="s">
        <v>137</v>
      </c>
      <c r="EZ11" s="25" t="s">
        <v>137</v>
      </c>
      <c r="FA11" s="25" t="s">
        <v>137</v>
      </c>
      <c r="FB11" s="25" t="s">
        <v>137</v>
      </c>
      <c r="FC11" s="25" t="s">
        <v>137</v>
      </c>
      <c r="FD11" s="25" t="s">
        <v>137</v>
      </c>
      <c r="FE11" s="25" t="s">
        <v>137</v>
      </c>
      <c r="FF11" s="25" t="s">
        <v>137</v>
      </c>
      <c r="FG11" s="25" t="s">
        <v>137</v>
      </c>
      <c r="FH11" s="25" t="s">
        <v>137</v>
      </c>
      <c r="FI11" s="25" t="s">
        <v>137</v>
      </c>
      <c r="FJ11" s="25" t="s">
        <v>137</v>
      </c>
      <c r="FK11" s="25" t="s">
        <v>137</v>
      </c>
      <c r="FL11" s="25" t="s">
        <v>137</v>
      </c>
      <c r="FM11" s="25" t="s">
        <v>137</v>
      </c>
      <c r="FN11" s="25" t="s">
        <v>137</v>
      </c>
      <c r="FO11" s="25" t="s">
        <v>137</v>
      </c>
      <c r="FP11" s="25" t="s">
        <v>137</v>
      </c>
      <c r="FQ11" s="25" t="s">
        <v>12</v>
      </c>
      <c r="FR11" s="25" t="s">
        <v>12</v>
      </c>
      <c r="FS11" s="25" t="s">
        <v>12</v>
      </c>
      <c r="FT11" s="25" t="s">
        <v>12</v>
      </c>
      <c r="FU11" s="25" t="s">
        <v>12</v>
      </c>
      <c r="FV11" s="25" t="s">
        <v>12</v>
      </c>
      <c r="FW11" s="25" t="s">
        <v>12</v>
      </c>
      <c r="FX11" s="25" t="s">
        <v>12</v>
      </c>
      <c r="FY11" s="25" t="s">
        <v>12</v>
      </c>
      <c r="FZ11" s="25" t="s">
        <v>12</v>
      </c>
      <c r="GA11" s="25" t="s">
        <v>12</v>
      </c>
      <c r="GB11" s="25" t="s">
        <v>12</v>
      </c>
      <c r="GC11" s="25" t="s">
        <v>12</v>
      </c>
      <c r="GD11" s="25" t="s">
        <v>12</v>
      </c>
      <c r="GE11" s="25" t="s">
        <v>12</v>
      </c>
      <c r="GF11" s="25" t="s">
        <v>12</v>
      </c>
      <c r="GG11" s="25" t="s">
        <v>12</v>
      </c>
      <c r="GH11" s="25" t="s">
        <v>12</v>
      </c>
      <c r="GI11" s="25" t="s">
        <v>12</v>
      </c>
      <c r="GJ11" s="25" t="str">
        <f>GD11</f>
        <v>HFC (kt CO2e)</v>
      </c>
      <c r="GK11" s="25" t="str">
        <f t="shared" ref="GK11:GN11" si="28">GE11</f>
        <v>HFC (kt CO2e)</v>
      </c>
      <c r="GL11" s="25" t="str">
        <f t="shared" si="28"/>
        <v>HFC (kt CO2e)</v>
      </c>
      <c r="GM11" s="25" t="str">
        <f t="shared" si="28"/>
        <v>HFC (kt CO2e)</v>
      </c>
      <c r="GN11" s="25" t="str">
        <f t="shared" si="28"/>
        <v>HFC (kt CO2e)</v>
      </c>
      <c r="GO11" s="25" t="str">
        <f t="shared" ref="GO11" si="29">GI11</f>
        <v>HFC (kt CO2e)</v>
      </c>
      <c r="GP11" s="25" t="str">
        <f t="shared" ref="GP11" si="30">GJ11</f>
        <v>HFC (kt CO2e)</v>
      </c>
      <c r="GQ11" s="25" t="str">
        <f t="shared" ref="GQ11" si="31">GK11</f>
        <v>HFC (kt CO2e)</v>
      </c>
      <c r="GR11" s="25" t="str">
        <f t="shared" ref="GR11:GS11" si="32">GL11</f>
        <v>HFC (kt CO2e)</v>
      </c>
      <c r="GS11" s="25" t="str">
        <f t="shared" si="32"/>
        <v>HFC (kt CO2e)</v>
      </c>
      <c r="GT11" s="25" t="str">
        <f t="shared" ref="GT11" si="33">GN11</f>
        <v>HFC (kt CO2e)</v>
      </c>
      <c r="GU11" s="25" t="str">
        <f t="shared" ref="GU11" si="34">GO11</f>
        <v>HFC (kt CO2e)</v>
      </c>
      <c r="GV11" s="25" t="str">
        <f t="shared" ref="GV11" si="35">GP11</f>
        <v>HFC (kt CO2e)</v>
      </c>
      <c r="GW11" s="25" t="str">
        <f t="shared" ref="GW11:GX11" si="36">GQ11</f>
        <v>HFC (kt CO2e)</v>
      </c>
      <c r="GX11" s="25" t="str">
        <f t="shared" si="36"/>
        <v>HFC (kt CO2e)</v>
      </c>
      <c r="GY11" s="25" t="s">
        <v>11</v>
      </c>
      <c r="GZ11" s="25" t="s">
        <v>11</v>
      </c>
      <c r="HA11" s="25" t="s">
        <v>11</v>
      </c>
      <c r="HB11" s="25" t="s">
        <v>11</v>
      </c>
      <c r="HC11" s="25" t="s">
        <v>11</v>
      </c>
      <c r="HD11" s="25" t="s">
        <v>11</v>
      </c>
      <c r="HE11" s="25" t="s">
        <v>11</v>
      </c>
      <c r="HF11" s="25" t="s">
        <v>11</v>
      </c>
      <c r="HG11" s="25" t="s">
        <v>11</v>
      </c>
      <c r="HH11" s="25" t="s">
        <v>11</v>
      </c>
      <c r="HI11" s="25" t="s">
        <v>11</v>
      </c>
      <c r="HJ11" s="25" t="s">
        <v>11</v>
      </c>
      <c r="HK11" s="25" t="s">
        <v>11</v>
      </c>
      <c r="HL11" s="25" t="s">
        <v>11</v>
      </c>
      <c r="HM11" s="25" t="s">
        <v>11</v>
      </c>
      <c r="HN11" s="25" t="s">
        <v>11</v>
      </c>
      <c r="HO11" s="25" t="s">
        <v>11</v>
      </c>
      <c r="HP11" s="25" t="s">
        <v>11</v>
      </c>
      <c r="HQ11" s="25" t="s">
        <v>11</v>
      </c>
      <c r="HR11" s="25" t="str">
        <f>HL11</f>
        <v>PFC (kt CO2e)</v>
      </c>
      <c r="HS11" s="25" t="str">
        <f t="shared" ref="HS11:HV11" si="37">HM11</f>
        <v>PFC (kt CO2e)</v>
      </c>
      <c r="HT11" s="25" t="str">
        <f t="shared" si="37"/>
        <v>PFC (kt CO2e)</v>
      </c>
      <c r="HU11" s="25" t="str">
        <f t="shared" si="37"/>
        <v>PFC (kt CO2e)</v>
      </c>
      <c r="HV11" s="25" t="str">
        <f t="shared" si="37"/>
        <v>PFC (kt CO2e)</v>
      </c>
      <c r="HW11" s="25" t="str">
        <f t="shared" ref="HW11" si="38">HQ11</f>
        <v>PFC (kt CO2e)</v>
      </c>
      <c r="HX11" s="25" t="str">
        <f t="shared" ref="HX11" si="39">HR11</f>
        <v>PFC (kt CO2e)</v>
      </c>
      <c r="HY11" s="25" t="str">
        <f t="shared" ref="HY11" si="40">HS11</f>
        <v>PFC (kt CO2e)</v>
      </c>
      <c r="HZ11" s="25" t="str">
        <f t="shared" ref="HZ11:IA11" si="41">HT11</f>
        <v>PFC (kt CO2e)</v>
      </c>
      <c r="IA11" s="25" t="str">
        <f t="shared" si="41"/>
        <v>PFC (kt CO2e)</v>
      </c>
      <c r="IB11" s="25" t="str">
        <f t="shared" ref="IB11" si="42">HV11</f>
        <v>PFC (kt CO2e)</v>
      </c>
      <c r="IC11" s="25" t="str">
        <f t="shared" ref="IC11" si="43">HW11</f>
        <v>PFC (kt CO2e)</v>
      </c>
      <c r="ID11" s="25" t="str">
        <f t="shared" ref="ID11" si="44">HX11</f>
        <v>PFC (kt CO2e)</v>
      </c>
      <c r="IE11" s="25" t="str">
        <f t="shared" ref="IE11:IF11" si="45">HY11</f>
        <v>PFC (kt CO2e)</v>
      </c>
      <c r="IF11" s="25" t="str">
        <f t="shared" si="45"/>
        <v>PFC (kt CO2e)</v>
      </c>
      <c r="IG11" s="25" t="s">
        <v>139</v>
      </c>
      <c r="IH11" s="25" t="s">
        <v>139</v>
      </c>
      <c r="II11" s="25" t="s">
        <v>139</v>
      </c>
      <c r="IJ11" s="25" t="s">
        <v>139</v>
      </c>
      <c r="IK11" s="25" t="s">
        <v>139</v>
      </c>
      <c r="IL11" s="25" t="s">
        <v>139</v>
      </c>
      <c r="IM11" s="25" t="s">
        <v>139</v>
      </c>
      <c r="IN11" s="25" t="s">
        <v>139</v>
      </c>
      <c r="IO11" s="25" t="s">
        <v>139</v>
      </c>
      <c r="IP11" s="25" t="s">
        <v>139</v>
      </c>
      <c r="IQ11" s="25" t="s">
        <v>139</v>
      </c>
      <c r="IR11" s="25" t="s">
        <v>139</v>
      </c>
      <c r="IS11" s="25" t="s">
        <v>139</v>
      </c>
      <c r="IT11" s="25" t="s">
        <v>139</v>
      </c>
      <c r="IU11" s="25" t="s">
        <v>139</v>
      </c>
      <c r="IV11" s="25" t="s">
        <v>139</v>
      </c>
      <c r="IW11" s="25" t="s">
        <v>139</v>
      </c>
      <c r="IX11" s="25" t="s">
        <v>139</v>
      </c>
      <c r="IY11" s="25" t="s">
        <v>139</v>
      </c>
      <c r="IZ11" s="25" t="s">
        <v>139</v>
      </c>
      <c r="JA11" s="25" t="s">
        <v>139</v>
      </c>
      <c r="JB11" s="25" t="s">
        <v>139</v>
      </c>
      <c r="JC11" s="25" t="s">
        <v>139</v>
      </c>
      <c r="JD11" s="25" t="s">
        <v>139</v>
      </c>
      <c r="JE11" s="25" t="s">
        <v>139</v>
      </c>
      <c r="JF11" s="25" t="s">
        <v>139</v>
      </c>
      <c r="JG11" s="25" t="s">
        <v>139</v>
      </c>
      <c r="JH11" s="25" t="s">
        <v>139</v>
      </c>
      <c r="JI11" s="25" t="s">
        <v>139</v>
      </c>
      <c r="JJ11" s="25" t="s">
        <v>139</v>
      </c>
      <c r="JK11" s="25" t="s">
        <v>139</v>
      </c>
      <c r="JL11" s="25" t="s">
        <v>139</v>
      </c>
      <c r="JM11" s="25" t="s">
        <v>139</v>
      </c>
      <c r="JN11" s="25" t="s">
        <v>139</v>
      </c>
      <c r="JO11" s="25" t="s">
        <v>138</v>
      </c>
      <c r="JP11" s="25" t="s">
        <v>138</v>
      </c>
      <c r="JQ11" s="25" t="s">
        <v>138</v>
      </c>
      <c r="JR11" s="25" t="s">
        <v>138</v>
      </c>
      <c r="JS11" s="25" t="s">
        <v>138</v>
      </c>
      <c r="JT11" s="25" t="s">
        <v>138</v>
      </c>
      <c r="JU11" s="25" t="s">
        <v>138</v>
      </c>
      <c r="JV11" s="25" t="s">
        <v>138</v>
      </c>
      <c r="JW11" s="25" t="s">
        <v>138</v>
      </c>
      <c r="JX11" s="25" t="s">
        <v>138</v>
      </c>
      <c r="JY11" s="25" t="s">
        <v>138</v>
      </c>
      <c r="JZ11" s="25" t="s">
        <v>138</v>
      </c>
      <c r="KA11" s="25" t="s">
        <v>138</v>
      </c>
      <c r="KB11" s="25" t="s">
        <v>138</v>
      </c>
      <c r="KC11" s="25" t="s">
        <v>138</v>
      </c>
      <c r="KD11" s="25" t="s">
        <v>138</v>
      </c>
      <c r="KE11" s="25" t="s">
        <v>138</v>
      </c>
      <c r="KF11" s="25" t="s">
        <v>138</v>
      </c>
      <c r="KG11" s="25" t="s">
        <v>138</v>
      </c>
      <c r="KH11" s="25" t="s">
        <v>138</v>
      </c>
      <c r="KI11" s="25" t="s">
        <v>138</v>
      </c>
      <c r="KJ11" s="25" t="s">
        <v>138</v>
      </c>
      <c r="KK11" s="25" t="s">
        <v>138</v>
      </c>
      <c r="KL11" s="25" t="s">
        <v>138</v>
      </c>
      <c r="KM11" s="25" t="s">
        <v>138</v>
      </c>
      <c r="KN11" s="25" t="s">
        <v>138</v>
      </c>
      <c r="KO11" s="25" t="s">
        <v>138</v>
      </c>
      <c r="KP11" s="25" t="s">
        <v>138</v>
      </c>
      <c r="KQ11" s="25" t="s">
        <v>138</v>
      </c>
      <c r="KR11" s="25" t="s">
        <v>138</v>
      </c>
      <c r="KS11" s="25" t="s">
        <v>138</v>
      </c>
      <c r="KT11" s="25" t="s">
        <v>138</v>
      </c>
      <c r="KU11" s="25" t="s">
        <v>138</v>
      </c>
      <c r="KV11" s="25" t="s">
        <v>138</v>
      </c>
      <c r="KW11" s="25" t="s">
        <v>402</v>
      </c>
      <c r="KX11" s="25" t="s">
        <v>402</v>
      </c>
      <c r="KY11" s="25" t="s">
        <v>402</v>
      </c>
      <c r="KZ11" s="25" t="s">
        <v>402</v>
      </c>
      <c r="LA11" s="25" t="s">
        <v>402</v>
      </c>
      <c r="LB11" s="25" t="s">
        <v>402</v>
      </c>
      <c r="LC11" s="25" t="s">
        <v>402</v>
      </c>
      <c r="LD11" s="25" t="s">
        <v>402</v>
      </c>
      <c r="LE11" s="25" t="s">
        <v>402</v>
      </c>
      <c r="LF11" s="25" t="s">
        <v>402</v>
      </c>
      <c r="LG11" s="25" t="s">
        <v>402</v>
      </c>
      <c r="LH11" s="25" t="s">
        <v>402</v>
      </c>
      <c r="LI11" s="25" t="s">
        <v>402</v>
      </c>
      <c r="LJ11" s="25" t="s">
        <v>402</v>
      </c>
      <c r="LK11" s="25" t="s">
        <v>402</v>
      </c>
      <c r="LL11" s="25" t="s">
        <v>402</v>
      </c>
      <c r="LM11" s="25" t="s">
        <v>402</v>
      </c>
      <c r="LN11" s="25" t="s">
        <v>402</v>
      </c>
      <c r="LO11" s="25" t="s">
        <v>402</v>
      </c>
      <c r="LP11" s="25" t="s">
        <v>402</v>
      </c>
      <c r="LQ11" s="25" t="s">
        <v>402</v>
      </c>
      <c r="LR11" s="25" t="s">
        <v>402</v>
      </c>
      <c r="LS11" s="25" t="s">
        <v>402</v>
      </c>
      <c r="LT11" s="25" t="s">
        <v>402</v>
      </c>
      <c r="LU11" s="25" t="s">
        <v>402</v>
      </c>
      <c r="LV11" s="25" t="s">
        <v>402</v>
      </c>
      <c r="LW11" s="25" t="s">
        <v>402</v>
      </c>
      <c r="LX11" s="25" t="s">
        <v>402</v>
      </c>
      <c r="LY11" s="25" t="s">
        <v>402</v>
      </c>
      <c r="LZ11" s="25" t="s">
        <v>402</v>
      </c>
      <c r="MA11" s="25" t="s">
        <v>402</v>
      </c>
      <c r="MB11" s="25" t="s">
        <v>402</v>
      </c>
      <c r="MC11" s="25" t="s">
        <v>402</v>
      </c>
      <c r="MD11" s="25" t="s">
        <v>402</v>
      </c>
      <c r="ME11" s="25" t="s">
        <v>140</v>
      </c>
      <c r="MF11" s="25" t="s">
        <v>140</v>
      </c>
      <c r="MG11" s="25" t="s">
        <v>140</v>
      </c>
      <c r="MH11" s="25" t="s">
        <v>140</v>
      </c>
      <c r="MI11" s="25" t="s">
        <v>140</v>
      </c>
      <c r="MJ11" s="25" t="s">
        <v>140</v>
      </c>
      <c r="MK11" s="25" t="s">
        <v>140</v>
      </c>
      <c r="ML11" s="25" t="s">
        <v>140</v>
      </c>
      <c r="MM11" s="25" t="s">
        <v>140</v>
      </c>
      <c r="MN11" s="25" t="s">
        <v>140</v>
      </c>
      <c r="MO11" s="25" t="s">
        <v>140</v>
      </c>
      <c r="MP11" s="25" t="s">
        <v>140</v>
      </c>
      <c r="MQ11" s="25" t="s">
        <v>140</v>
      </c>
      <c r="MR11" s="25" t="s">
        <v>140</v>
      </c>
      <c r="MS11" s="25" t="s">
        <v>140</v>
      </c>
      <c r="MT11" s="25" t="s">
        <v>140</v>
      </c>
      <c r="MU11" s="25" t="s">
        <v>140</v>
      </c>
      <c r="MV11" s="25" t="s">
        <v>140</v>
      </c>
      <c r="MW11" s="25" t="s">
        <v>140</v>
      </c>
      <c r="MX11" s="25" t="s">
        <v>140</v>
      </c>
      <c r="MY11" s="25" t="s">
        <v>140</v>
      </c>
      <c r="MZ11" s="25" t="s">
        <v>140</v>
      </c>
      <c r="NA11" s="25" t="s">
        <v>140</v>
      </c>
      <c r="NB11" s="25" t="s">
        <v>140</v>
      </c>
      <c r="NC11" s="25" t="s">
        <v>140</v>
      </c>
      <c r="ND11" s="25" t="s">
        <v>140</v>
      </c>
      <c r="NE11" s="25" t="s">
        <v>140</v>
      </c>
      <c r="NF11" s="25" t="s">
        <v>140</v>
      </c>
      <c r="NG11" s="25" t="s">
        <v>140</v>
      </c>
      <c r="NH11" s="25" t="s">
        <v>140</v>
      </c>
      <c r="NI11" s="25" t="s">
        <v>140</v>
      </c>
      <c r="NJ11" s="25" t="s">
        <v>140</v>
      </c>
      <c r="NK11" s="25" t="s">
        <v>140</v>
      </c>
      <c r="NL11" s="25" t="s">
        <v>140</v>
      </c>
    </row>
    <row r="12" spans="1:376" ht="47.65" customHeight="1">
      <c r="A12" s="26"/>
      <c r="B12" s="28"/>
      <c r="C12" s="29" cm="1">
        <f t="array" ref="C12">BaseYear</f>
        <v>2022</v>
      </c>
      <c r="D12" s="30">
        <f>Table1a!D18</f>
        <v>2018</v>
      </c>
      <c r="E12" s="30">
        <f>Table1a!E18</f>
        <v>2019</v>
      </c>
      <c r="F12" s="29">
        <f>Table1a!F18</f>
        <v>2020</v>
      </c>
      <c r="G12" s="30">
        <f>Table1a!G18</f>
        <v>2021</v>
      </c>
      <c r="H12" s="30">
        <f>Table1a!H18</f>
        <v>2022</v>
      </c>
      <c r="I12" s="30">
        <f>Table1a!I18</f>
        <v>2023</v>
      </c>
      <c r="J12" s="30">
        <f>Table1a!J18</f>
        <v>2024</v>
      </c>
      <c r="K12" s="29">
        <f>Table1a!K18</f>
        <v>2025</v>
      </c>
      <c r="L12" s="30">
        <f>Table1a!L18</f>
        <v>2026</v>
      </c>
      <c r="M12" s="30">
        <f>Table1a!M18</f>
        <v>2027</v>
      </c>
      <c r="N12" s="30">
        <f>Table1a!N18</f>
        <v>2028</v>
      </c>
      <c r="O12" s="30">
        <f>Table1a!O18</f>
        <v>2029</v>
      </c>
      <c r="P12" s="29">
        <f>Table1a!P18</f>
        <v>2030</v>
      </c>
      <c r="Q12" s="30">
        <f>Table1a!Q18</f>
        <v>2031</v>
      </c>
      <c r="R12" s="30">
        <f>Table1a!R18</f>
        <v>2032</v>
      </c>
      <c r="S12" s="30">
        <f>Table1a!S18</f>
        <v>2033</v>
      </c>
      <c r="T12" s="30">
        <f>Table1a!T18</f>
        <v>2034</v>
      </c>
      <c r="U12" s="29">
        <f>Table1a!U18</f>
        <v>2035</v>
      </c>
      <c r="V12" s="30">
        <f>Table1a!V18</f>
        <v>2036</v>
      </c>
      <c r="W12" s="30">
        <f>Table1a!W18</f>
        <v>2037</v>
      </c>
      <c r="X12" s="30">
        <f>Table1a!X18</f>
        <v>2038</v>
      </c>
      <c r="Y12" s="30">
        <f>Table1a!Y18</f>
        <v>2039</v>
      </c>
      <c r="Z12" s="29">
        <f>Table1a!Z18</f>
        <v>2040</v>
      </c>
      <c r="AA12" s="30">
        <f>Table1a!AA18</f>
        <v>2041</v>
      </c>
      <c r="AB12" s="30">
        <f>Table1a!AB18</f>
        <v>2042</v>
      </c>
      <c r="AC12" s="30">
        <f>Table1a!AC18</f>
        <v>2043</v>
      </c>
      <c r="AD12" s="30">
        <f>Table1a!AD18</f>
        <v>2044</v>
      </c>
      <c r="AE12" s="29">
        <f>Table1a!AE18</f>
        <v>2045</v>
      </c>
      <c r="AF12" s="30">
        <f>Table1a!AF18</f>
        <v>2046</v>
      </c>
      <c r="AG12" s="30">
        <f>Table1a!AG18</f>
        <v>2047</v>
      </c>
      <c r="AH12" s="30">
        <f>Table1a!AH18</f>
        <v>2048</v>
      </c>
      <c r="AI12" s="30">
        <f>Table1a!AI18</f>
        <v>2049</v>
      </c>
      <c r="AJ12" s="29">
        <f>Table1a!AJ18</f>
        <v>2050</v>
      </c>
      <c r="AK12" s="29">
        <f>BaseYear</f>
        <v>2022</v>
      </c>
      <c r="AL12" s="30">
        <f>Table1a!AL18</f>
        <v>2018</v>
      </c>
      <c r="AM12" s="30">
        <f>Table1a!AM18</f>
        <v>2019</v>
      </c>
      <c r="AN12" s="29">
        <f>Table1a!AN18</f>
        <v>2020</v>
      </c>
      <c r="AO12" s="30">
        <f>Table1a!AO18</f>
        <v>2021</v>
      </c>
      <c r="AP12" s="30">
        <f>Table1a!AP18</f>
        <v>2022</v>
      </c>
      <c r="AQ12" s="30">
        <f>Table1a!AQ18</f>
        <v>2023</v>
      </c>
      <c r="AR12" s="30">
        <f>Table1a!AR18</f>
        <v>2024</v>
      </c>
      <c r="AS12" s="29">
        <f>Table1a!AS18</f>
        <v>2025</v>
      </c>
      <c r="AT12" s="30">
        <f>Table1a!AT18</f>
        <v>2026</v>
      </c>
      <c r="AU12" s="30">
        <f>Table1a!AU18</f>
        <v>2027</v>
      </c>
      <c r="AV12" s="30">
        <f>Table1a!AV18</f>
        <v>2028</v>
      </c>
      <c r="AW12" s="30">
        <f>Table1a!AW18</f>
        <v>2029</v>
      </c>
      <c r="AX12" s="29">
        <f>Table1a!AX18</f>
        <v>2030</v>
      </c>
      <c r="AY12" s="30">
        <f>Table1a!AY18</f>
        <v>2031</v>
      </c>
      <c r="AZ12" s="30">
        <f>Table1a!AZ18</f>
        <v>2032</v>
      </c>
      <c r="BA12" s="30">
        <f>Table1a!BA18</f>
        <v>2033</v>
      </c>
      <c r="BB12" s="30">
        <f>Table1a!BB18</f>
        <v>2034</v>
      </c>
      <c r="BC12" s="29">
        <f>Table1a!BC18</f>
        <v>2035</v>
      </c>
      <c r="BD12" s="30">
        <f>Table1a!BD18</f>
        <v>2036</v>
      </c>
      <c r="BE12" s="30">
        <f>Table1a!BE18</f>
        <v>2037</v>
      </c>
      <c r="BF12" s="30">
        <f>Table1a!BF18</f>
        <v>2038</v>
      </c>
      <c r="BG12" s="30">
        <f>Table1a!BG18</f>
        <v>2039</v>
      </c>
      <c r="BH12" s="29">
        <f>Table1a!BH18</f>
        <v>2040</v>
      </c>
      <c r="BI12" s="30">
        <f>Table1a!BI18</f>
        <v>2041</v>
      </c>
      <c r="BJ12" s="30">
        <f>Table1a!BJ18</f>
        <v>2042</v>
      </c>
      <c r="BK12" s="30">
        <f>Table1a!BK18</f>
        <v>2043</v>
      </c>
      <c r="BL12" s="30">
        <f>Table1a!BL18</f>
        <v>2044</v>
      </c>
      <c r="BM12" s="29">
        <f>Table1a!BM18</f>
        <v>2045</v>
      </c>
      <c r="BN12" s="30">
        <f>Table1a!BN18</f>
        <v>2046</v>
      </c>
      <c r="BO12" s="30">
        <f>Table1a!BO18</f>
        <v>2047</v>
      </c>
      <c r="BP12" s="30">
        <f>Table1a!BP18</f>
        <v>2048</v>
      </c>
      <c r="BQ12" s="30">
        <f>Table1a!BQ18</f>
        <v>2049</v>
      </c>
      <c r="BR12" s="29">
        <f>Table1a!BR18</f>
        <v>2050</v>
      </c>
      <c r="BS12" s="29">
        <f>BaseYear</f>
        <v>2022</v>
      </c>
      <c r="BT12" s="30">
        <f>Table1a!BT18</f>
        <v>2018</v>
      </c>
      <c r="BU12" s="30">
        <f>Table1a!BU18</f>
        <v>2019</v>
      </c>
      <c r="BV12" s="29">
        <f>Table1a!BV18</f>
        <v>2020</v>
      </c>
      <c r="BW12" s="30">
        <f>Table1a!BW18</f>
        <v>2021</v>
      </c>
      <c r="BX12" s="30">
        <f>Table1a!BX18</f>
        <v>2022</v>
      </c>
      <c r="BY12" s="30">
        <f>Table1a!BY18</f>
        <v>2023</v>
      </c>
      <c r="BZ12" s="30">
        <f>Table1a!BZ18</f>
        <v>2024</v>
      </c>
      <c r="CA12" s="29">
        <f>Table1a!CA18</f>
        <v>2025</v>
      </c>
      <c r="CB12" s="30">
        <f>Table1a!CB18</f>
        <v>2026</v>
      </c>
      <c r="CC12" s="30">
        <f>Table1a!CC18</f>
        <v>2027</v>
      </c>
      <c r="CD12" s="30">
        <f>Table1a!CD18</f>
        <v>2028</v>
      </c>
      <c r="CE12" s="30">
        <f>Table1a!CE18</f>
        <v>2029</v>
      </c>
      <c r="CF12" s="29">
        <f>Table1a!CF18</f>
        <v>2030</v>
      </c>
      <c r="CG12" s="30">
        <f>Table1a!CG18</f>
        <v>2031</v>
      </c>
      <c r="CH12" s="30">
        <f>Table1a!CH18</f>
        <v>2032</v>
      </c>
      <c r="CI12" s="30">
        <f>Table1a!CI18</f>
        <v>2033</v>
      </c>
      <c r="CJ12" s="30">
        <f>Table1a!CJ18</f>
        <v>2034</v>
      </c>
      <c r="CK12" s="29">
        <f>Table1a!CK18</f>
        <v>2035</v>
      </c>
      <c r="CL12" s="30">
        <f>Table1a!CL18</f>
        <v>2036</v>
      </c>
      <c r="CM12" s="30">
        <f>Table1a!CM18</f>
        <v>2037</v>
      </c>
      <c r="CN12" s="30">
        <f>Table1a!CN18</f>
        <v>2038</v>
      </c>
      <c r="CO12" s="30">
        <f>Table1a!CO18</f>
        <v>2039</v>
      </c>
      <c r="CP12" s="29">
        <f>Table1a!CP18</f>
        <v>2040</v>
      </c>
      <c r="CQ12" s="30">
        <f>Table1a!CQ18</f>
        <v>2041</v>
      </c>
      <c r="CR12" s="30">
        <f>Table1a!CR18</f>
        <v>2042</v>
      </c>
      <c r="CS12" s="30">
        <f>Table1a!CS18</f>
        <v>2043</v>
      </c>
      <c r="CT12" s="30">
        <f>Table1a!CT18</f>
        <v>2044</v>
      </c>
      <c r="CU12" s="29">
        <f>Table1a!CU18</f>
        <v>2045</v>
      </c>
      <c r="CV12" s="30">
        <f>Table1a!CV18</f>
        <v>2046</v>
      </c>
      <c r="CW12" s="30">
        <f>Table1a!CW18</f>
        <v>2047</v>
      </c>
      <c r="CX12" s="30">
        <f>Table1a!CX18</f>
        <v>2048</v>
      </c>
      <c r="CY12" s="30">
        <f>Table1a!CY18</f>
        <v>2049</v>
      </c>
      <c r="CZ12" s="29">
        <f>Table1a!CZ18</f>
        <v>2050</v>
      </c>
      <c r="DA12" s="29">
        <f>BaseYear</f>
        <v>2022</v>
      </c>
      <c r="DB12" s="30">
        <f>Table1a!DB18</f>
        <v>2018</v>
      </c>
      <c r="DC12" s="30">
        <f>Table1a!DC18</f>
        <v>2019</v>
      </c>
      <c r="DD12" s="29">
        <f>Table1a!DD18</f>
        <v>2020</v>
      </c>
      <c r="DE12" s="30">
        <f>Table1a!DE18</f>
        <v>2021</v>
      </c>
      <c r="DF12" s="30">
        <f>Table1a!DF18</f>
        <v>2022</v>
      </c>
      <c r="DG12" s="30">
        <f>Table1a!DG18</f>
        <v>2023</v>
      </c>
      <c r="DH12" s="30">
        <f>Table1a!DH18</f>
        <v>2024</v>
      </c>
      <c r="DI12" s="29">
        <f>Table1a!DI18</f>
        <v>2025</v>
      </c>
      <c r="DJ12" s="30">
        <f>Table1a!DJ18</f>
        <v>2026</v>
      </c>
      <c r="DK12" s="30">
        <f>Table1a!DK18</f>
        <v>2027</v>
      </c>
      <c r="DL12" s="30">
        <f>Table1a!DL18</f>
        <v>2028</v>
      </c>
      <c r="DM12" s="30">
        <f>Table1a!DM18</f>
        <v>2029</v>
      </c>
      <c r="DN12" s="29">
        <f>Table1a!DN18</f>
        <v>2030</v>
      </c>
      <c r="DO12" s="30">
        <f>Table1a!DO18</f>
        <v>2031</v>
      </c>
      <c r="DP12" s="30">
        <f>Table1a!DP18</f>
        <v>2032</v>
      </c>
      <c r="DQ12" s="30">
        <f>Table1a!DQ18</f>
        <v>2033</v>
      </c>
      <c r="DR12" s="30">
        <f>Table1a!DR18</f>
        <v>2034</v>
      </c>
      <c r="DS12" s="29">
        <f>Table1a!DS18</f>
        <v>2035</v>
      </c>
      <c r="DT12" s="30">
        <f>Table1a!DT18</f>
        <v>2036</v>
      </c>
      <c r="DU12" s="30">
        <f>Table1a!DU18</f>
        <v>2037</v>
      </c>
      <c r="DV12" s="30">
        <f>Table1a!DV18</f>
        <v>2038</v>
      </c>
      <c r="DW12" s="30">
        <f>Table1a!DW18</f>
        <v>2039</v>
      </c>
      <c r="DX12" s="29">
        <f>Table1a!DX18</f>
        <v>2040</v>
      </c>
      <c r="DY12" s="30">
        <f>Table1a!DY18</f>
        <v>2041</v>
      </c>
      <c r="DZ12" s="30">
        <f>Table1a!DZ18</f>
        <v>2042</v>
      </c>
      <c r="EA12" s="30">
        <f>Table1a!EA18</f>
        <v>2043</v>
      </c>
      <c r="EB12" s="30">
        <f>Table1a!EB18</f>
        <v>2044</v>
      </c>
      <c r="EC12" s="29">
        <f>Table1a!EC18</f>
        <v>2045</v>
      </c>
      <c r="ED12" s="30">
        <f>Table1a!ED18</f>
        <v>2046</v>
      </c>
      <c r="EE12" s="30">
        <f>Table1a!EE18</f>
        <v>2047</v>
      </c>
      <c r="EF12" s="30">
        <f>Table1a!EF18</f>
        <v>2048</v>
      </c>
      <c r="EG12" s="30">
        <f>Table1a!EG18</f>
        <v>2049</v>
      </c>
      <c r="EH12" s="29">
        <f>Table1a!EH18</f>
        <v>2050</v>
      </c>
      <c r="EI12" s="29">
        <f>BaseYear</f>
        <v>2022</v>
      </c>
      <c r="EJ12" s="30">
        <f>Table1a!EJ18</f>
        <v>2018</v>
      </c>
      <c r="EK12" s="30">
        <f>Table1a!EK18</f>
        <v>2019</v>
      </c>
      <c r="EL12" s="29">
        <f>Table1a!EL18</f>
        <v>2020</v>
      </c>
      <c r="EM12" s="30">
        <f>Table1a!EM18</f>
        <v>2021</v>
      </c>
      <c r="EN12" s="30">
        <f>Table1a!EN18</f>
        <v>2022</v>
      </c>
      <c r="EO12" s="30">
        <f>Table1a!EO18</f>
        <v>2023</v>
      </c>
      <c r="EP12" s="30">
        <f>Table1a!EP18</f>
        <v>2024</v>
      </c>
      <c r="EQ12" s="29">
        <f>Table1a!EQ18</f>
        <v>2025</v>
      </c>
      <c r="ER12" s="30">
        <f>Table1a!ER18</f>
        <v>2026</v>
      </c>
      <c r="ES12" s="30">
        <f>Table1a!ES18</f>
        <v>2027</v>
      </c>
      <c r="ET12" s="30">
        <f>Table1a!ET18</f>
        <v>2028</v>
      </c>
      <c r="EU12" s="30">
        <f>Table1a!EU18</f>
        <v>2029</v>
      </c>
      <c r="EV12" s="29">
        <f>Table1a!EV18</f>
        <v>2030</v>
      </c>
      <c r="EW12" s="30">
        <f>Table1a!EW18</f>
        <v>2031</v>
      </c>
      <c r="EX12" s="30">
        <f>Table1a!EX18</f>
        <v>2032</v>
      </c>
      <c r="EY12" s="30">
        <f>Table1a!EY18</f>
        <v>2033</v>
      </c>
      <c r="EZ12" s="30">
        <f>Table1a!EZ18</f>
        <v>2034</v>
      </c>
      <c r="FA12" s="29">
        <f>Table1a!FA18</f>
        <v>2035</v>
      </c>
      <c r="FB12" s="30">
        <f>Table1a!FB18</f>
        <v>2036</v>
      </c>
      <c r="FC12" s="30">
        <f>Table1a!FC18</f>
        <v>2037</v>
      </c>
      <c r="FD12" s="30">
        <f>Table1a!FD18</f>
        <v>2038</v>
      </c>
      <c r="FE12" s="30">
        <f>Table1a!FE18</f>
        <v>2039</v>
      </c>
      <c r="FF12" s="29">
        <f>Table1a!FF18</f>
        <v>2040</v>
      </c>
      <c r="FG12" s="30">
        <f>Table1a!FG18</f>
        <v>2041</v>
      </c>
      <c r="FH12" s="30">
        <f>Table1a!FH18</f>
        <v>2042</v>
      </c>
      <c r="FI12" s="30">
        <f>Table1a!FI18</f>
        <v>2043</v>
      </c>
      <c r="FJ12" s="30">
        <f>Table1a!FJ18</f>
        <v>2044</v>
      </c>
      <c r="FK12" s="29">
        <f>Table1a!FK18</f>
        <v>2045</v>
      </c>
      <c r="FL12" s="30">
        <f>Table1a!FL18</f>
        <v>2046</v>
      </c>
      <c r="FM12" s="30">
        <f>Table1a!FM18</f>
        <v>2047</v>
      </c>
      <c r="FN12" s="30">
        <f>Table1a!FN18</f>
        <v>2048</v>
      </c>
      <c r="FO12" s="30">
        <f>Table1a!FO18</f>
        <v>2049</v>
      </c>
      <c r="FP12" s="29">
        <f>Table1a!FP18</f>
        <v>2050</v>
      </c>
      <c r="FQ12" s="29">
        <f>BaseYear</f>
        <v>2022</v>
      </c>
      <c r="FR12" s="30">
        <f>Table1a!FR18</f>
        <v>2018</v>
      </c>
      <c r="FS12" s="30">
        <f>Table1a!FS18</f>
        <v>2019</v>
      </c>
      <c r="FT12" s="29">
        <f>Table1a!FT18</f>
        <v>2020</v>
      </c>
      <c r="FU12" s="30">
        <f>Table1a!FU18</f>
        <v>2021</v>
      </c>
      <c r="FV12" s="30">
        <f>Table1a!FV18</f>
        <v>2022</v>
      </c>
      <c r="FW12" s="30">
        <f>Table1a!FW18</f>
        <v>2023</v>
      </c>
      <c r="FX12" s="30">
        <f>Table1a!FX18</f>
        <v>2024</v>
      </c>
      <c r="FY12" s="29">
        <f>Table1a!FY18</f>
        <v>2025</v>
      </c>
      <c r="FZ12" s="30">
        <f>Table1a!FZ18</f>
        <v>2026</v>
      </c>
      <c r="GA12" s="30">
        <f>Table1a!GA18</f>
        <v>2027</v>
      </c>
      <c r="GB12" s="30">
        <f>Table1a!GB18</f>
        <v>2028</v>
      </c>
      <c r="GC12" s="30">
        <f>Table1a!GC18</f>
        <v>2029</v>
      </c>
      <c r="GD12" s="29">
        <f>Table1a!GD18</f>
        <v>2030</v>
      </c>
      <c r="GE12" s="30">
        <f>Table1a!GE18</f>
        <v>2031</v>
      </c>
      <c r="GF12" s="30">
        <f>Table1a!GF18</f>
        <v>2032</v>
      </c>
      <c r="GG12" s="30">
        <f>Table1a!GG18</f>
        <v>2033</v>
      </c>
      <c r="GH12" s="30">
        <f>Table1a!GH18</f>
        <v>2034</v>
      </c>
      <c r="GI12" s="29">
        <f>Table1a!GI18</f>
        <v>2035</v>
      </c>
      <c r="GJ12" s="30">
        <f>Table1a!GJ18</f>
        <v>2036</v>
      </c>
      <c r="GK12" s="30">
        <f>Table1a!GK18</f>
        <v>2037</v>
      </c>
      <c r="GL12" s="30">
        <f>Table1a!GL18</f>
        <v>2038</v>
      </c>
      <c r="GM12" s="30">
        <f>Table1a!GM18</f>
        <v>2039</v>
      </c>
      <c r="GN12" s="29">
        <f>Table1a!GN18</f>
        <v>2040</v>
      </c>
      <c r="GO12" s="30">
        <f>Table1a!GO18</f>
        <v>2041</v>
      </c>
      <c r="GP12" s="30">
        <f>Table1a!GP18</f>
        <v>2042</v>
      </c>
      <c r="GQ12" s="30">
        <f>Table1a!GQ18</f>
        <v>2043</v>
      </c>
      <c r="GR12" s="30">
        <f>Table1a!GR18</f>
        <v>2044</v>
      </c>
      <c r="GS12" s="29">
        <f>Table1a!GS18</f>
        <v>2045</v>
      </c>
      <c r="GT12" s="30">
        <f>Table1a!GT18</f>
        <v>2046</v>
      </c>
      <c r="GU12" s="30">
        <f>Table1a!GU18</f>
        <v>2047</v>
      </c>
      <c r="GV12" s="30">
        <f>Table1a!GV18</f>
        <v>2048</v>
      </c>
      <c r="GW12" s="30">
        <f>Table1a!GW18</f>
        <v>2049</v>
      </c>
      <c r="GX12" s="29">
        <f>Table1a!GX18</f>
        <v>2050</v>
      </c>
      <c r="GY12" s="29">
        <f>BaseYear</f>
        <v>2022</v>
      </c>
      <c r="GZ12" s="30">
        <f>Table1a!GZ18</f>
        <v>2018</v>
      </c>
      <c r="HA12" s="30">
        <f>Table1a!HA18</f>
        <v>2019</v>
      </c>
      <c r="HB12" s="29">
        <f>Table1a!HB18</f>
        <v>2020</v>
      </c>
      <c r="HC12" s="30">
        <f>Table1a!HC18</f>
        <v>2021</v>
      </c>
      <c r="HD12" s="30">
        <f>Table1a!HD18</f>
        <v>2022</v>
      </c>
      <c r="HE12" s="30">
        <f>Table1a!HE18</f>
        <v>2023</v>
      </c>
      <c r="HF12" s="30">
        <f>Table1a!HF18</f>
        <v>2024</v>
      </c>
      <c r="HG12" s="29">
        <f>Table1a!HG18</f>
        <v>2025</v>
      </c>
      <c r="HH12" s="30">
        <f>Table1a!HH18</f>
        <v>2026</v>
      </c>
      <c r="HI12" s="30">
        <f>Table1a!HI18</f>
        <v>2027</v>
      </c>
      <c r="HJ12" s="30">
        <f>Table1a!HJ18</f>
        <v>2028</v>
      </c>
      <c r="HK12" s="30">
        <f>Table1a!HK18</f>
        <v>2029</v>
      </c>
      <c r="HL12" s="29">
        <f>Table1a!HL18</f>
        <v>2030</v>
      </c>
      <c r="HM12" s="30">
        <f>Table1a!HM18</f>
        <v>2031</v>
      </c>
      <c r="HN12" s="30">
        <f>Table1a!HN18</f>
        <v>2032</v>
      </c>
      <c r="HO12" s="30">
        <f>Table1a!HO18</f>
        <v>2033</v>
      </c>
      <c r="HP12" s="30">
        <f>Table1a!HP18</f>
        <v>2034</v>
      </c>
      <c r="HQ12" s="29">
        <f>Table1a!HQ18</f>
        <v>2035</v>
      </c>
      <c r="HR12" s="30">
        <f>Table1a!HR18</f>
        <v>2036</v>
      </c>
      <c r="HS12" s="30">
        <f>Table1a!HS18</f>
        <v>2037</v>
      </c>
      <c r="HT12" s="30">
        <f>Table1a!HT18</f>
        <v>2038</v>
      </c>
      <c r="HU12" s="30">
        <f>Table1a!HU18</f>
        <v>2039</v>
      </c>
      <c r="HV12" s="29">
        <f>Table1a!HV18</f>
        <v>2040</v>
      </c>
      <c r="HW12" s="30">
        <f>Table1a!HW18</f>
        <v>2041</v>
      </c>
      <c r="HX12" s="30">
        <f>Table1a!HX18</f>
        <v>2042</v>
      </c>
      <c r="HY12" s="30">
        <f>Table1a!HY18</f>
        <v>2043</v>
      </c>
      <c r="HZ12" s="30">
        <f>Table1a!HZ18</f>
        <v>2044</v>
      </c>
      <c r="IA12" s="29">
        <f>Table1a!IA18</f>
        <v>2045</v>
      </c>
      <c r="IB12" s="30">
        <f>Table1a!IB18</f>
        <v>2046</v>
      </c>
      <c r="IC12" s="30">
        <f>Table1a!IC18</f>
        <v>2047</v>
      </c>
      <c r="ID12" s="30">
        <f>Table1a!ID18</f>
        <v>2048</v>
      </c>
      <c r="IE12" s="30">
        <f>Table1a!IE18</f>
        <v>2049</v>
      </c>
      <c r="IF12" s="29">
        <f>Table1a!IF18</f>
        <v>2050</v>
      </c>
      <c r="IG12" s="29">
        <f>BaseYear</f>
        <v>2022</v>
      </c>
      <c r="IH12" s="30">
        <f>Table1a!IH18</f>
        <v>2018</v>
      </c>
      <c r="II12" s="30">
        <f>Table1a!II18</f>
        <v>2019</v>
      </c>
      <c r="IJ12" s="29">
        <f>Table1a!IJ18</f>
        <v>2020</v>
      </c>
      <c r="IK12" s="30">
        <f>Table1a!IK18</f>
        <v>2021</v>
      </c>
      <c r="IL12" s="30">
        <f>Table1a!IL18</f>
        <v>2022</v>
      </c>
      <c r="IM12" s="30">
        <f>Table1a!IM18</f>
        <v>2023</v>
      </c>
      <c r="IN12" s="30">
        <f>Table1a!IN18</f>
        <v>2024</v>
      </c>
      <c r="IO12" s="29">
        <f>Table1a!IO18</f>
        <v>2025</v>
      </c>
      <c r="IP12" s="30">
        <f>Table1a!IP18</f>
        <v>2026</v>
      </c>
      <c r="IQ12" s="30">
        <f>Table1a!IQ18</f>
        <v>2027</v>
      </c>
      <c r="IR12" s="30">
        <f>Table1a!IR18</f>
        <v>2028</v>
      </c>
      <c r="IS12" s="30">
        <f>Table1a!IS18</f>
        <v>2029</v>
      </c>
      <c r="IT12" s="29">
        <f>Table1a!IT18</f>
        <v>2030</v>
      </c>
      <c r="IU12" s="30">
        <f>Table1a!IU18</f>
        <v>2031</v>
      </c>
      <c r="IV12" s="30">
        <f>Table1a!IV18</f>
        <v>2032</v>
      </c>
      <c r="IW12" s="30">
        <f>Table1a!IW18</f>
        <v>2033</v>
      </c>
      <c r="IX12" s="30">
        <f>Table1a!IX18</f>
        <v>2034</v>
      </c>
      <c r="IY12" s="29">
        <f>Table1a!IY18</f>
        <v>2035</v>
      </c>
      <c r="IZ12" s="30">
        <f>Table1a!IZ18</f>
        <v>2036</v>
      </c>
      <c r="JA12" s="30">
        <f>Table1a!JA18</f>
        <v>2037</v>
      </c>
      <c r="JB12" s="30">
        <f>Table1a!JB18</f>
        <v>2038</v>
      </c>
      <c r="JC12" s="30">
        <f>Table1a!JC18</f>
        <v>2039</v>
      </c>
      <c r="JD12" s="29">
        <f>Table1a!JD18</f>
        <v>2040</v>
      </c>
      <c r="JE12" s="30">
        <f>Table1a!JE18</f>
        <v>2041</v>
      </c>
      <c r="JF12" s="30">
        <f>Table1a!JF18</f>
        <v>2042</v>
      </c>
      <c r="JG12" s="30">
        <f>Table1a!JG18</f>
        <v>2043</v>
      </c>
      <c r="JH12" s="30">
        <f>Table1a!JH18</f>
        <v>2044</v>
      </c>
      <c r="JI12" s="29">
        <f>Table1a!JI18</f>
        <v>2045</v>
      </c>
      <c r="JJ12" s="30">
        <f>Table1a!JJ18</f>
        <v>2046</v>
      </c>
      <c r="JK12" s="30">
        <f>Table1a!JK18</f>
        <v>2047</v>
      </c>
      <c r="JL12" s="30">
        <f>Table1a!JL18</f>
        <v>2048</v>
      </c>
      <c r="JM12" s="30">
        <f>Table1a!JM18</f>
        <v>2049</v>
      </c>
      <c r="JN12" s="29">
        <f>Table1a!JN18</f>
        <v>2050</v>
      </c>
      <c r="JO12" s="29">
        <f>BaseYear</f>
        <v>2022</v>
      </c>
      <c r="JP12" s="30">
        <f>Table1a!JP18</f>
        <v>2018</v>
      </c>
      <c r="JQ12" s="30">
        <f>Table1a!JQ18</f>
        <v>2019</v>
      </c>
      <c r="JR12" s="29">
        <f>Table1a!JR18</f>
        <v>2020</v>
      </c>
      <c r="JS12" s="30">
        <f>Table1a!JS18</f>
        <v>2021</v>
      </c>
      <c r="JT12" s="30">
        <f>Table1a!JT18</f>
        <v>2022</v>
      </c>
      <c r="JU12" s="30">
        <f>Table1a!JU18</f>
        <v>2023</v>
      </c>
      <c r="JV12" s="30">
        <f>Table1a!JV18</f>
        <v>2024</v>
      </c>
      <c r="JW12" s="29">
        <f>Table1a!JW18</f>
        <v>2025</v>
      </c>
      <c r="JX12" s="30">
        <f>Table1a!JX18</f>
        <v>2026</v>
      </c>
      <c r="JY12" s="30">
        <f>Table1a!JY18</f>
        <v>2027</v>
      </c>
      <c r="JZ12" s="30">
        <f>Table1a!JZ18</f>
        <v>2028</v>
      </c>
      <c r="KA12" s="30">
        <f>Table1a!KA18</f>
        <v>2029</v>
      </c>
      <c r="KB12" s="29">
        <f>Table1a!KB18</f>
        <v>2030</v>
      </c>
      <c r="KC12" s="30">
        <f>Table1a!KC18</f>
        <v>2031</v>
      </c>
      <c r="KD12" s="30">
        <f>Table1a!KD18</f>
        <v>2032</v>
      </c>
      <c r="KE12" s="30">
        <f>Table1a!KE18</f>
        <v>2033</v>
      </c>
      <c r="KF12" s="30">
        <f>Table1a!KF18</f>
        <v>2034</v>
      </c>
      <c r="KG12" s="29">
        <f>Table1a!KG18</f>
        <v>2035</v>
      </c>
      <c r="KH12" s="30">
        <f>Table1a!KH18</f>
        <v>2036</v>
      </c>
      <c r="KI12" s="30">
        <f>Table1a!KI18</f>
        <v>2037</v>
      </c>
      <c r="KJ12" s="30">
        <f>Table1a!KJ18</f>
        <v>2038</v>
      </c>
      <c r="KK12" s="30">
        <f>Table1a!KK18</f>
        <v>2039</v>
      </c>
      <c r="KL12" s="29">
        <f>Table1a!KL18</f>
        <v>2040</v>
      </c>
      <c r="KM12" s="30">
        <f>Table1a!KM18</f>
        <v>2041</v>
      </c>
      <c r="KN12" s="30">
        <f>Table1a!KN18</f>
        <v>2042</v>
      </c>
      <c r="KO12" s="30">
        <f>Table1a!KO18</f>
        <v>2043</v>
      </c>
      <c r="KP12" s="30">
        <f>Table1a!KP18</f>
        <v>2044</v>
      </c>
      <c r="KQ12" s="29">
        <f>Table1a!KQ18</f>
        <v>2045</v>
      </c>
      <c r="KR12" s="30">
        <f>Table1a!KR18</f>
        <v>2046</v>
      </c>
      <c r="KS12" s="30">
        <f>Table1a!KS18</f>
        <v>2047</v>
      </c>
      <c r="KT12" s="30">
        <f>Table1a!KT18</f>
        <v>2048</v>
      </c>
      <c r="KU12" s="30">
        <f>Table1a!KU18</f>
        <v>2049</v>
      </c>
      <c r="KV12" s="29">
        <f>Table1a!KV18</f>
        <v>2050</v>
      </c>
      <c r="KW12" s="29">
        <f>BaseYear</f>
        <v>2022</v>
      </c>
      <c r="KX12" s="30">
        <f>Table1a!KX18</f>
        <v>2018</v>
      </c>
      <c r="KY12" s="30">
        <f>Table1a!KY18</f>
        <v>2019</v>
      </c>
      <c r="KZ12" s="29">
        <f>Table1a!KZ18</f>
        <v>2020</v>
      </c>
      <c r="LA12" s="30">
        <f>Table1a!LA18</f>
        <v>2021</v>
      </c>
      <c r="LB12" s="30">
        <f>Table1a!LB18</f>
        <v>2022</v>
      </c>
      <c r="LC12" s="30">
        <f>Table1a!LC18</f>
        <v>2023</v>
      </c>
      <c r="LD12" s="30">
        <f>Table1a!LD18</f>
        <v>2024</v>
      </c>
      <c r="LE12" s="29">
        <f>Table1a!LE18</f>
        <v>2025</v>
      </c>
      <c r="LF12" s="30">
        <f>Table1a!LF18</f>
        <v>2026</v>
      </c>
      <c r="LG12" s="30">
        <f>Table1a!LG18</f>
        <v>2027</v>
      </c>
      <c r="LH12" s="30">
        <f>Table1a!LH18</f>
        <v>2028</v>
      </c>
      <c r="LI12" s="30">
        <f>Table1a!LI18</f>
        <v>2029</v>
      </c>
      <c r="LJ12" s="29">
        <f>Table1a!LJ18</f>
        <v>2030</v>
      </c>
      <c r="LK12" s="30">
        <f>Table1a!LK18</f>
        <v>2031</v>
      </c>
      <c r="LL12" s="30">
        <f>Table1a!LL18</f>
        <v>2032</v>
      </c>
      <c r="LM12" s="30">
        <f>Table1a!LM18</f>
        <v>2033</v>
      </c>
      <c r="LN12" s="30">
        <f>Table1a!LN18</f>
        <v>2034</v>
      </c>
      <c r="LO12" s="29">
        <f>Table1a!LO18</f>
        <v>2035</v>
      </c>
      <c r="LP12" s="30">
        <f>Table1a!LP18</f>
        <v>2036</v>
      </c>
      <c r="LQ12" s="30">
        <f>Table1a!LQ18</f>
        <v>2037</v>
      </c>
      <c r="LR12" s="30">
        <f>Table1a!LR18</f>
        <v>2038</v>
      </c>
      <c r="LS12" s="30">
        <f>Table1a!LS18</f>
        <v>2039</v>
      </c>
      <c r="LT12" s="29">
        <f>Table1a!LT18</f>
        <v>2040</v>
      </c>
      <c r="LU12" s="30">
        <f>Table1a!LU18</f>
        <v>2041</v>
      </c>
      <c r="LV12" s="30">
        <f>Table1a!LV18</f>
        <v>2042</v>
      </c>
      <c r="LW12" s="30">
        <f>Table1a!LW18</f>
        <v>2043</v>
      </c>
      <c r="LX12" s="30">
        <f>Table1a!LX18</f>
        <v>2044</v>
      </c>
      <c r="LY12" s="29">
        <f>Table1a!LY18</f>
        <v>2045</v>
      </c>
      <c r="LZ12" s="30">
        <f>Table1a!LZ18</f>
        <v>2046</v>
      </c>
      <c r="MA12" s="30">
        <f>Table1a!MA18</f>
        <v>2047</v>
      </c>
      <c r="MB12" s="30">
        <f>Table1a!MB18</f>
        <v>2048</v>
      </c>
      <c r="MC12" s="30">
        <f>Table1a!MC18</f>
        <v>2049</v>
      </c>
      <c r="MD12" s="29">
        <f>Table1a!MD18</f>
        <v>2050</v>
      </c>
      <c r="ME12" s="29">
        <f>BaseYear</f>
        <v>2022</v>
      </c>
      <c r="MF12" s="30">
        <f>Table1a!MF18</f>
        <v>2018</v>
      </c>
      <c r="MG12" s="30">
        <f>Table1a!MG18</f>
        <v>2019</v>
      </c>
      <c r="MH12" s="29">
        <f>Table1a!MH18</f>
        <v>2020</v>
      </c>
      <c r="MI12" s="30">
        <f>Table1a!MI18</f>
        <v>2021</v>
      </c>
      <c r="MJ12" s="30">
        <f>Table1a!MJ18</f>
        <v>2022</v>
      </c>
      <c r="MK12" s="30">
        <f>Table1a!MK18</f>
        <v>2023</v>
      </c>
      <c r="ML12" s="30">
        <f>Table1a!ML18</f>
        <v>2024</v>
      </c>
      <c r="MM12" s="29">
        <f>Table1a!MM18</f>
        <v>2025</v>
      </c>
      <c r="MN12" s="30">
        <f>Table1a!MN18</f>
        <v>2026</v>
      </c>
      <c r="MO12" s="30">
        <f>Table1a!MO18</f>
        <v>2027</v>
      </c>
      <c r="MP12" s="30">
        <f>Table1a!MP18</f>
        <v>2028</v>
      </c>
      <c r="MQ12" s="30">
        <f>Table1a!MQ18</f>
        <v>2029</v>
      </c>
      <c r="MR12" s="29">
        <f>Table1a!MR18</f>
        <v>2030</v>
      </c>
      <c r="MS12" s="30">
        <f>Table1a!MS18</f>
        <v>2031</v>
      </c>
      <c r="MT12" s="30">
        <f>Table1a!MT18</f>
        <v>2032</v>
      </c>
      <c r="MU12" s="30">
        <f>Table1a!MU18</f>
        <v>2033</v>
      </c>
      <c r="MV12" s="30">
        <f>Table1a!MV18</f>
        <v>2034</v>
      </c>
      <c r="MW12" s="29">
        <f>Table1a!MW18</f>
        <v>2035</v>
      </c>
      <c r="MX12" s="30">
        <f>Table1a!MX18</f>
        <v>2036</v>
      </c>
      <c r="MY12" s="30">
        <f>Table1a!MY18</f>
        <v>2037</v>
      </c>
      <c r="MZ12" s="30">
        <f>Table1a!MZ18</f>
        <v>2038</v>
      </c>
      <c r="NA12" s="30">
        <f>Table1a!NA18</f>
        <v>2039</v>
      </c>
      <c r="NB12" s="29">
        <f>Table1a!NB18</f>
        <v>2040</v>
      </c>
      <c r="NC12" s="30">
        <f>Table1a!NC18</f>
        <v>2041</v>
      </c>
      <c r="ND12" s="30">
        <f>Table1a!ND18</f>
        <v>2042</v>
      </c>
      <c r="NE12" s="30">
        <f>Table1a!NE18</f>
        <v>2043</v>
      </c>
      <c r="NF12" s="30">
        <f>Table1a!NF18</f>
        <v>2044</v>
      </c>
      <c r="NG12" s="29">
        <f>Table1a!NG18</f>
        <v>2045</v>
      </c>
      <c r="NH12" s="30">
        <f>Table1a!NH18</f>
        <v>2046</v>
      </c>
      <c r="NI12" s="30">
        <f>Table1a!NI18</f>
        <v>2047</v>
      </c>
      <c r="NJ12" s="30">
        <f>Table1a!NJ18</f>
        <v>2048</v>
      </c>
      <c r="NK12" s="30">
        <f>Table1a!NK18</f>
        <v>2049</v>
      </c>
      <c r="NL12" s="29">
        <f>Table1a!NL18</f>
        <v>2050</v>
      </c>
    </row>
    <row r="13" spans="1:376">
      <c r="A13" s="130" t="s">
        <v>1</v>
      </c>
      <c r="B13" s="79" t="s">
        <v>7</v>
      </c>
      <c r="C13" s="80" t="str">
        <f>IF(OR(ISBLANK(Table1a!C19),Table1a!C19=""),"Blank cell",IF(OR(Table1a!C19=0,Table1a!C19="0"),"0 value","Value"))</f>
        <v>Value</v>
      </c>
      <c r="D13" s="104" t="str">
        <f>IF(OR(ISBLANK(Table1a!D19),Table1a!D19=""),"Blank cell, reporting not mandatory",IF(OR(Table1a!D19=0,Table1a!D19="0"),"0 value","Value"))</f>
        <v>Blank cell, reporting not mandatory</v>
      </c>
      <c r="E13" s="104" t="str">
        <f>IF(OR(ISBLANK(Table1a!E19),Table1a!E19=""),"Blank cell, reporting not mandatory",IF(OR(Table1a!E19=0,Table1a!E19="0"),"0 value","Value"))</f>
        <v>Blank cell, reporting not mandatory</v>
      </c>
      <c r="F13" s="86" t="str">
        <f>IF(OR(ISBLANK(Table1a!F19),Table1a!F19=""),IF(AND(ISNUMBER($C$12),F$12 &lt;= $C$12), "Blank cell, reporting not mandatory", "Blank cell"),IF(OR(Table1a!F19=0,Table1a!F19="0"),"0 value","Value"))</f>
        <v>Blank cell, reporting not mandatory</v>
      </c>
      <c r="G13" s="104" t="str">
        <f>IF(OR(ISBLANK(Table1a!G19),Table1a!G19=""),"Blank cell, reporting not mandatory",IF(OR(Table1a!G19=0,Table1a!G19="0"),"0 value","Value"))</f>
        <v>Blank cell, reporting not mandatory</v>
      </c>
      <c r="H13" s="104" t="str">
        <f>IF(OR(ISBLANK(Table1a!H19),Table1a!H19=""),"Blank cell, reporting not mandatory",IF(OR(Table1a!H19=0,Table1a!H19="0"),"0 value","Value"))</f>
        <v>Blank cell, reporting not mandatory</v>
      </c>
      <c r="I13" s="104" t="str">
        <f>IF(OR(ISBLANK(Table1a!I19),Table1a!I19=""),"Blank cell, reporting not mandatory",IF(OR(Table1a!I19=0,Table1a!I19="0"),"0 value","Value"))</f>
        <v>Value</v>
      </c>
      <c r="J13" s="104" t="str">
        <f>IF(OR(ISBLANK(Table1a!J19),Table1a!J19=""),"Blank cell, reporting not mandatory",IF(OR(Table1a!J19=0,Table1a!J19="0"),"0 value","Value"))</f>
        <v>Value</v>
      </c>
      <c r="K13" s="86" t="str">
        <f>IF(OR(ISBLANK(Table1a!K19),Table1a!K19=""),IF(AND(ISNUMBER($C$12),K$12 &lt;= $C$12), "Blank cell, reporting not mandatory", "Blank cell"),IF(OR(Table1a!K19=0,Table1a!K19="0"),"0 value","Value"))</f>
        <v>Value</v>
      </c>
      <c r="L13" s="104" t="str">
        <f>IF(OR(ISBLANK(Table1a!L19),Table1a!L19=""),"Blank cell, reporting not mandatory",IF(OR(Table1a!L19=0,Table1a!L19="0"),"0 value","Value"))</f>
        <v>Value</v>
      </c>
      <c r="M13" s="104" t="str">
        <f>IF(OR(ISBLANK(Table1a!M19),Table1a!M19=""),"Blank cell, reporting not mandatory",IF(OR(Table1a!M19=0,Table1a!M19="0"),"0 value","Value"))</f>
        <v>Value</v>
      </c>
      <c r="N13" s="104" t="str">
        <f>IF(OR(ISBLANK(Table1a!N19),Table1a!N19=""),"Blank cell, reporting not mandatory",IF(OR(Table1a!N19=0,Table1a!N19="0"),"0 value","Value"))</f>
        <v>Value</v>
      </c>
      <c r="O13" s="104" t="str">
        <f>IF(OR(ISBLANK(Table1a!O19),Table1a!O19=""),"Blank cell, reporting not mandatory",IF(OR(Table1a!O19=0,Table1a!O19="0"),"0 value","Value"))</f>
        <v>Value</v>
      </c>
      <c r="P13" s="86" t="str">
        <f>IF(OR(ISBLANK(Table1a!P19),Table1a!P19=""),IF(AND(ISNUMBER($C$12),P$12 &lt;= $C$12), "Blank cell, reporting not mandatory", "Blank cell"),IF(OR(Table1a!P19=0,Table1a!P19="0"),"0 value","Value"))</f>
        <v>Value</v>
      </c>
      <c r="Q13" s="104" t="str">
        <f>IF(OR(ISBLANK(Table1a!Q19),Table1a!Q19=""),"Blank cell, reporting not mandatory",IF(OR(Table1a!Q19=0,Table1a!Q19="0"),"0 value","Value"))</f>
        <v>Value</v>
      </c>
      <c r="R13" s="104" t="str">
        <f>IF(OR(ISBLANK(Table1a!R19),Table1a!R19=""),"Blank cell, reporting not mandatory",IF(OR(Table1a!R19=0,Table1a!R19="0"),"0 value","Value"))</f>
        <v>Value</v>
      </c>
      <c r="S13" s="104" t="str">
        <f>IF(OR(ISBLANK(Table1a!S19),Table1a!S19=""),"Blank cell, reporting not mandatory",IF(OR(Table1a!S19=0,Table1a!S19="0"),"0 value","Value"))</f>
        <v>Value</v>
      </c>
      <c r="T13" s="104" t="str">
        <f>IF(OR(ISBLANK(Table1a!T19),Table1a!T19=""),"Blank cell, reporting not mandatory",IF(OR(Table1a!T19=0,Table1a!T19="0"),"0 value","Value"))</f>
        <v>Value</v>
      </c>
      <c r="U13" s="86" t="str">
        <f>IF(OR(ISBLANK(Table1a!U19),Table1a!U19=""),IF(AND(ISNUMBER($C$12),U$12 &lt;= $C$12), "Blank cell, reporting not mandatory", "Blank cell"),IF(OR(Table1a!U19=0,Table1a!U19="0"),"0 value","Value"))</f>
        <v>Value</v>
      </c>
      <c r="V13" s="104" t="str">
        <f>IF(OR(ISBLANK(Table1a!V19),Table1a!V19=""),"Blank cell, reporting not mandatory",IF(OR(Table1a!V19=0,Table1a!V19="0"),"0 value","Value"))</f>
        <v>Value</v>
      </c>
      <c r="W13" s="104" t="str">
        <f>IF(OR(ISBLANK(Table1a!W19),Table1a!W19=""),"Blank cell, reporting not mandatory",IF(OR(Table1a!W19=0,Table1a!W19="0"),"0 value","Value"))</f>
        <v>Value</v>
      </c>
      <c r="X13" s="104" t="str">
        <f>IF(OR(ISBLANK(Table1a!X19),Table1a!X19=""),"Blank cell, reporting not mandatory",IF(OR(Table1a!X19=0,Table1a!X19="0"),"0 value","Value"))</f>
        <v>Value</v>
      </c>
      <c r="Y13" s="104" t="str">
        <f>IF(OR(ISBLANK(Table1a!Y19),Table1a!Y19=""),"Blank cell, reporting not mandatory",IF(OR(Table1a!Y19=0,Table1a!Y19="0"),"0 value","Value"))</f>
        <v>Value</v>
      </c>
      <c r="Z13" s="86" t="str">
        <f>IF(OR(ISBLANK(Table1a!Z19),Table1a!Z19=""),IF(AND(ISNUMBER($C$12),Z$12 &lt;= $C$12), "Blank cell, reporting not mandatory", "Blank cell"),IF(OR(Table1a!Z19=0,Table1a!Z19="0"),"0 value","Value"))</f>
        <v>Value</v>
      </c>
      <c r="AA13" s="104" t="str">
        <f>IF(OR(ISBLANK(Table1a!AA19),Table1a!AA19=""),"Blank cell, reporting not mandatory",IF(OR(Table1a!AA19=0,Table1a!AA19="0"),"0 value","Value"))</f>
        <v>Value</v>
      </c>
      <c r="AB13" s="104" t="str">
        <f>IF(OR(ISBLANK(Table1a!AB19),Table1a!AB19=""),"Blank cell, reporting not mandatory",IF(OR(Table1a!AB19=0,Table1a!AB19="0"),"0 value","Value"))</f>
        <v>Value</v>
      </c>
      <c r="AC13" s="104" t="str">
        <f>IF(OR(ISBLANK(Table1a!AC19),Table1a!AC19=""),"Blank cell, reporting not mandatory",IF(OR(Table1a!AC19=0,Table1a!AC19="0"),"0 value","Value"))</f>
        <v>Value</v>
      </c>
      <c r="AD13" s="104" t="str">
        <f>IF(OR(ISBLANK(Table1a!AD19),Table1a!AD19=""),"Blank cell, reporting not mandatory",IF(OR(Table1a!AD19=0,Table1a!AD19="0"),"0 value","Value"))</f>
        <v>Value</v>
      </c>
      <c r="AE13" s="86" t="str">
        <f>IF(OR(ISBLANK(Table1a!AE19),Table1a!AE19=""),IF(AND(ISNUMBER($C$12),AE$12 &lt;= $C$12), "Blank cell, reporting not mandatory", "Blank cell"),IF(OR(Table1a!AE19=0,Table1a!AE19="0"),"0 value","Value"))</f>
        <v>Value</v>
      </c>
      <c r="AF13" s="104" t="str">
        <f>IF(OR(ISBLANK(Table1a!AF19),Table1a!AF19=""),"Blank cell, reporting not mandatory",IF(OR(Table1a!AF19=0,Table1a!AF19="0"),"0 value","Value"))</f>
        <v>Value</v>
      </c>
      <c r="AG13" s="104" t="str">
        <f>IF(OR(ISBLANK(Table1a!AG19),Table1a!AG19=""),"Blank cell, reporting not mandatory",IF(OR(Table1a!AG19=0,Table1a!AG19="0"),"0 value","Value"))</f>
        <v>Value</v>
      </c>
      <c r="AH13" s="104" t="str">
        <f>IF(OR(ISBLANK(Table1a!AH19),Table1a!AH19=""),"Blank cell, reporting not mandatory",IF(OR(Table1a!AH19=0,Table1a!AH19="0"),"0 value","Value"))</f>
        <v>Value</v>
      </c>
      <c r="AI13" s="104" t="str">
        <f>IF(OR(ISBLANK(Table1a!AI19),Table1a!AI19=""),"Blank cell, reporting not mandatory",IF(OR(Table1a!AI19=0,Table1a!AI19="0"),"0 value","Value"))</f>
        <v>Value</v>
      </c>
      <c r="AJ13" s="86" t="str">
        <f>IF(OR(ISBLANK(Table1a!AJ19),Table1a!AJ19=""),IF(AND(ISNUMBER($C$12),AJ$12 &lt;= $C$12), "Blank cell, reporting not mandatory", "Blank cell"),IF(OR(Table1a!AJ19=0,Table1a!AJ19="0"),"0 value","Value"))</f>
        <v>Value</v>
      </c>
      <c r="AK13" s="80" t="str">
        <f>IF(OR(ISBLANK(Table1a!AK19),Table1a!AK19=""),"Blank cell",IF(OR(Table1a!AK19=0,Table1a!AK19="0"),"0 value","Value"))</f>
        <v>Value</v>
      </c>
      <c r="AL13" s="104" t="str">
        <f>IF(OR(ISBLANK(Table1a!AL19),Table1a!AL19=""),"Blank cell, reporting not mandatory",IF(OR(Table1a!AL19=0,Table1a!AL19="0"),"0 value","Value"))</f>
        <v>Blank cell, reporting not mandatory</v>
      </c>
      <c r="AM13" s="104" t="str">
        <f>IF(OR(ISBLANK(Table1a!AM19),Table1a!AM19=""),"Blank cell, reporting not mandatory",IF(OR(Table1a!AM19=0,Table1a!AM19="0"),"0 value","Value"))</f>
        <v>Blank cell, reporting not mandatory</v>
      </c>
      <c r="AN13" s="86" t="str">
        <f>IF(OR(ISBLANK(Table1a!AN19),Table1a!AN19=""),IF(AND(ISNUMBER($C$12),AN$12 &lt;= $C$12), "Blank cell, reporting not mandatory", "Blank cell"),IF(OR(Table1a!AN19=0,Table1a!AN19="0"),"0 value","Value"))</f>
        <v>Blank cell, reporting not mandatory</v>
      </c>
      <c r="AO13" s="104" t="str">
        <f>IF(OR(ISBLANK(Table1a!AO19),Table1a!AO19=""),"Blank cell, reporting not mandatory",IF(OR(Table1a!AO19=0,Table1a!AO19="0"),"0 value","Value"))</f>
        <v>Blank cell, reporting not mandatory</v>
      </c>
      <c r="AP13" s="104" t="str">
        <f>IF(OR(ISBLANK(Table1a!AP19),Table1a!AP19=""),"Blank cell, reporting not mandatory",IF(OR(Table1a!AP19=0,Table1a!AP19="0"),"0 value","Value"))</f>
        <v>Blank cell, reporting not mandatory</v>
      </c>
      <c r="AQ13" s="104" t="str">
        <f>IF(OR(ISBLANK(Table1a!AQ19),Table1a!AQ19=""),"Blank cell, reporting not mandatory",IF(OR(Table1a!AQ19=0,Table1a!AQ19="0"),"0 value","Value"))</f>
        <v>Value</v>
      </c>
      <c r="AR13" s="104" t="str">
        <f>IF(OR(ISBLANK(Table1a!AR19),Table1a!AR19=""),"Blank cell, reporting not mandatory",IF(OR(Table1a!AR19=0,Table1a!AR19="0"),"0 value","Value"))</f>
        <v>Value</v>
      </c>
      <c r="AS13" s="86" t="str">
        <f>IF(OR(ISBLANK(Table1a!AS19),Table1a!AS19=""),IF(AND(ISNUMBER($C$12),AS$12 &lt;= $C$12), "Blank cell, reporting not mandatory", "Blank cell"),IF(OR(Table1a!AS19=0,Table1a!AS19="0"),"0 value","Value"))</f>
        <v>Value</v>
      </c>
      <c r="AT13" s="104" t="str">
        <f>IF(OR(ISBLANK(Table1a!AT19),Table1a!AT19=""),"Blank cell, reporting not mandatory",IF(OR(Table1a!AT19=0,Table1a!AT19="0"),"0 value","Value"))</f>
        <v>Value</v>
      </c>
      <c r="AU13" s="104" t="str">
        <f>IF(OR(ISBLANK(Table1a!AU19),Table1a!AU19=""),"Blank cell, reporting not mandatory",IF(OR(Table1a!AU19=0,Table1a!AU19="0"),"0 value","Value"))</f>
        <v>Value</v>
      </c>
      <c r="AV13" s="104" t="str">
        <f>IF(OR(ISBLANK(Table1a!AV19),Table1a!AV19=""),"Blank cell, reporting not mandatory",IF(OR(Table1a!AV19=0,Table1a!AV19="0"),"0 value","Value"))</f>
        <v>Value</v>
      </c>
      <c r="AW13" s="104" t="str">
        <f>IF(OR(ISBLANK(Table1a!AW19),Table1a!AW19=""),"Blank cell, reporting not mandatory",IF(OR(Table1a!AW19=0,Table1a!AW19="0"),"0 value","Value"))</f>
        <v>Value</v>
      </c>
      <c r="AX13" s="86" t="str">
        <f>IF(OR(ISBLANK(Table1a!AX19),Table1a!AX19=""),IF(AND(ISNUMBER($C$12),AX$12 &lt;= $C$12), "Blank cell, reporting not mandatory", "Blank cell"),IF(OR(Table1a!AX19=0,Table1a!AX19="0"),"0 value","Value"))</f>
        <v>Value</v>
      </c>
      <c r="AY13" s="104" t="str">
        <f>IF(OR(ISBLANK(Table1a!AY19),Table1a!AY19=""),"Blank cell, reporting not mandatory",IF(OR(Table1a!AY19=0,Table1a!AY19="0"),"0 value","Value"))</f>
        <v>Value</v>
      </c>
      <c r="AZ13" s="104" t="str">
        <f>IF(OR(ISBLANK(Table1a!AZ19),Table1a!AZ19=""),"Blank cell, reporting not mandatory",IF(OR(Table1a!AZ19=0,Table1a!AZ19="0"),"0 value","Value"))</f>
        <v>Value</v>
      </c>
      <c r="BA13" s="104" t="str">
        <f>IF(OR(ISBLANK(Table1a!BA19),Table1a!BA19=""),"Blank cell, reporting not mandatory",IF(OR(Table1a!BA19=0,Table1a!BA19="0"),"0 value","Value"))</f>
        <v>Value</v>
      </c>
      <c r="BB13" s="104" t="str">
        <f>IF(OR(ISBLANK(Table1a!BB19),Table1a!BB19=""),"Blank cell, reporting not mandatory",IF(OR(Table1a!BB19=0,Table1a!BB19="0"),"0 value","Value"))</f>
        <v>Value</v>
      </c>
      <c r="BC13" s="86" t="str">
        <f>IF(OR(ISBLANK(Table1a!BC19),Table1a!BC19=""),IF(AND(ISNUMBER($C$12),BC$12 &lt;= $C$12), "Blank cell, reporting not mandatory", "Blank cell"),IF(OR(Table1a!BC19=0,Table1a!BC19="0"),"0 value","Value"))</f>
        <v>Value</v>
      </c>
      <c r="BD13" s="104" t="str">
        <f>IF(OR(ISBLANK(Table1a!BD19),Table1a!BD19=""),"Blank cell, reporting not mandatory",IF(OR(Table1a!BD19=0,Table1a!BD19="0"),"0 value","Value"))</f>
        <v>Value</v>
      </c>
      <c r="BE13" s="104" t="str">
        <f>IF(OR(ISBLANK(Table1a!BE19),Table1a!BE19=""),"Blank cell, reporting not mandatory",IF(OR(Table1a!BE19=0,Table1a!BE19="0"),"0 value","Value"))</f>
        <v>Value</v>
      </c>
      <c r="BF13" s="104" t="str">
        <f>IF(OR(ISBLANK(Table1a!BF19),Table1a!BF19=""),"Blank cell, reporting not mandatory",IF(OR(Table1a!BF19=0,Table1a!BF19="0"),"0 value","Value"))</f>
        <v>Value</v>
      </c>
      <c r="BG13" s="104" t="str">
        <f>IF(OR(ISBLANK(Table1a!BG19),Table1a!BG19=""),"Blank cell, reporting not mandatory",IF(OR(Table1a!BG19=0,Table1a!BG19="0"),"0 value","Value"))</f>
        <v>Value</v>
      </c>
      <c r="BH13" s="86" t="str">
        <f>IF(OR(ISBLANK(Table1a!BH19),Table1a!BH19=""),IF(AND(ISNUMBER($C$12),BH$12 &lt;= $C$12), "Blank cell, reporting not mandatory", "Blank cell"),IF(OR(Table1a!BH19=0,Table1a!BH19="0"),"0 value","Value"))</f>
        <v>Value</v>
      </c>
      <c r="BI13" s="104" t="str">
        <f>IF(OR(ISBLANK(Table1a!BI19),Table1a!BI19=""),"Blank cell, reporting not mandatory",IF(OR(Table1a!BI19=0,Table1a!BI19="0"),"0 value","Value"))</f>
        <v>Value</v>
      </c>
      <c r="BJ13" s="104" t="str">
        <f>IF(OR(ISBLANK(Table1a!BJ19),Table1a!BJ19=""),"Blank cell, reporting not mandatory",IF(OR(Table1a!BJ19=0,Table1a!BJ19="0"),"0 value","Value"))</f>
        <v>Value</v>
      </c>
      <c r="BK13" s="104" t="str">
        <f>IF(OR(ISBLANK(Table1a!BK19),Table1a!BK19=""),"Blank cell, reporting not mandatory",IF(OR(Table1a!BK19=0,Table1a!BK19="0"),"0 value","Value"))</f>
        <v>Value</v>
      </c>
      <c r="BL13" s="104" t="str">
        <f>IF(OR(ISBLANK(Table1a!BL19),Table1a!BL19=""),"Blank cell, reporting not mandatory",IF(OR(Table1a!BL19=0,Table1a!BL19="0"),"0 value","Value"))</f>
        <v>Value</v>
      </c>
      <c r="BM13" s="86" t="str">
        <f>IF(OR(ISBLANK(Table1a!BM19),Table1a!BM19=""),IF(AND(ISNUMBER($C$12),BM$12 &lt;= $C$12), "Blank cell, reporting not mandatory", "Blank cell"),IF(OR(Table1a!BM19=0,Table1a!BM19="0"),"0 value","Value"))</f>
        <v>Value</v>
      </c>
      <c r="BN13" s="104" t="str">
        <f>IF(OR(ISBLANK(Table1a!BN19),Table1a!BN19=""),"Blank cell, reporting not mandatory",IF(OR(Table1a!BN19=0,Table1a!BN19="0"),"0 value","Value"))</f>
        <v>Value</v>
      </c>
      <c r="BO13" s="104" t="str">
        <f>IF(OR(ISBLANK(Table1a!BO19),Table1a!BO19=""),"Blank cell, reporting not mandatory",IF(OR(Table1a!BO19=0,Table1a!BO19="0"),"0 value","Value"))</f>
        <v>Value</v>
      </c>
      <c r="BP13" s="104" t="str">
        <f>IF(OR(ISBLANK(Table1a!BP19),Table1a!BP19=""),"Blank cell, reporting not mandatory",IF(OR(Table1a!BP19=0,Table1a!BP19="0"),"0 value","Value"))</f>
        <v>Value</v>
      </c>
      <c r="BQ13" s="104" t="str">
        <f>IF(OR(ISBLANK(Table1a!BQ19),Table1a!BQ19=""),"Blank cell, reporting not mandatory",IF(OR(Table1a!BQ19=0,Table1a!BQ19="0"),"0 value","Value"))</f>
        <v>Value</v>
      </c>
      <c r="BR13" s="86" t="str">
        <f>IF(OR(ISBLANK(Table1a!BR19),Table1a!BR19=""),IF(AND(ISNUMBER($C$12),BR$12 &lt;= $C$12), "Blank cell, reporting not mandatory", "Blank cell"),IF(OR(Table1a!BR19=0,Table1a!BR19="0"),"0 value","Value"))</f>
        <v>Value</v>
      </c>
      <c r="BS13" s="80" t="str">
        <f>IF(OR(ISBLANK(Table1a!BS19),Table1a!BS19=""),"Blank cell",IF(OR(Table1a!BS19=0,Table1a!BS19="0"),"0 value","Value"))</f>
        <v>Value</v>
      </c>
      <c r="BT13" s="104" t="str">
        <f>IF(OR(ISBLANK(Table1a!BT19),Table1a!BT19=""),"Blank cell, reporting not mandatory",IF(OR(Table1a!BT19=0,Table1a!BT19="0"),"0 value","Value"))</f>
        <v>Blank cell, reporting not mandatory</v>
      </c>
      <c r="BU13" s="104" t="str">
        <f>IF(OR(ISBLANK(Table1a!BU19),Table1a!BU19=""),"Blank cell, reporting not mandatory",IF(OR(Table1a!BU19=0,Table1a!BU19="0"),"0 value","Value"))</f>
        <v>Blank cell, reporting not mandatory</v>
      </c>
      <c r="BV13" s="86" t="str">
        <f>IF(OR(ISBLANK(Table1a!BV19),Table1a!BV19=""),IF(AND(ISNUMBER($C$12),BV$12 &lt;= $C$12), "Blank cell, reporting not mandatory", "Blank cell"),IF(OR(Table1a!BV19=0,Table1a!BV19="0"),"0 value","Value"))</f>
        <v>Blank cell, reporting not mandatory</v>
      </c>
      <c r="BW13" s="104" t="str">
        <f>IF(OR(ISBLANK(Table1a!BW19),Table1a!BW19=""),"Blank cell, reporting not mandatory",IF(OR(Table1a!BW19=0,Table1a!BW19="0"),"0 value","Value"))</f>
        <v>Blank cell, reporting not mandatory</v>
      </c>
      <c r="BX13" s="104" t="str">
        <f>IF(OR(ISBLANK(Table1a!BX19),Table1a!BX19=""),"Blank cell, reporting not mandatory",IF(OR(Table1a!BX19=0,Table1a!BX19="0"),"0 value","Value"))</f>
        <v>Blank cell, reporting not mandatory</v>
      </c>
      <c r="BY13" s="104" t="str">
        <f>IF(OR(ISBLANK(Table1a!BY19),Table1a!BY19=""),"Blank cell, reporting not mandatory",IF(OR(Table1a!BY19=0,Table1a!BY19="0"),"0 value","Value"))</f>
        <v>Value</v>
      </c>
      <c r="BZ13" s="104" t="str">
        <f>IF(OR(ISBLANK(Table1a!BZ19),Table1a!BZ19=""),"Blank cell, reporting not mandatory",IF(OR(Table1a!BZ19=0,Table1a!BZ19="0"),"0 value","Value"))</f>
        <v>Value</v>
      </c>
      <c r="CA13" s="86" t="str">
        <f>IF(OR(ISBLANK(Table1a!CA19),Table1a!CA19=""),IF(AND(ISNUMBER($C$12),CA$12 &lt;= $C$12), "Blank cell, reporting not mandatory", "Blank cell"),IF(OR(Table1a!CA19=0,Table1a!CA19="0"),"0 value","Value"))</f>
        <v>Value</v>
      </c>
      <c r="CB13" s="104" t="str">
        <f>IF(OR(ISBLANK(Table1a!CB19),Table1a!CB19=""),"Blank cell, reporting not mandatory",IF(OR(Table1a!CB19=0,Table1a!CB19="0"),"0 value","Value"))</f>
        <v>Value</v>
      </c>
      <c r="CC13" s="104" t="str">
        <f>IF(OR(ISBLANK(Table1a!CC19),Table1a!CC19=""),"Blank cell, reporting not mandatory",IF(OR(Table1a!CC19=0,Table1a!CC19="0"),"0 value","Value"))</f>
        <v>Value</v>
      </c>
      <c r="CD13" s="104" t="str">
        <f>IF(OR(ISBLANK(Table1a!CD19),Table1a!CD19=""),"Blank cell, reporting not mandatory",IF(OR(Table1a!CD19=0,Table1a!CD19="0"),"0 value","Value"))</f>
        <v>Value</v>
      </c>
      <c r="CE13" s="104" t="str">
        <f>IF(OR(ISBLANK(Table1a!CE19),Table1a!CE19=""),"Blank cell, reporting not mandatory",IF(OR(Table1a!CE19=0,Table1a!CE19="0"),"0 value","Value"))</f>
        <v>Value</v>
      </c>
      <c r="CF13" s="86" t="str">
        <f>IF(OR(ISBLANK(Table1a!CF19),Table1a!CF19=""),IF(AND(ISNUMBER($C$12),CF$12 &lt;= $C$12), "Blank cell, reporting not mandatory", "Blank cell"),IF(OR(Table1a!CF19=0,Table1a!CF19="0"),"0 value","Value"))</f>
        <v>Value</v>
      </c>
      <c r="CG13" s="104" t="str">
        <f>IF(OR(ISBLANK(Table1a!CG19),Table1a!CG19=""),"Blank cell, reporting not mandatory",IF(OR(Table1a!CG19=0,Table1a!CG19="0"),"0 value","Value"))</f>
        <v>Value</v>
      </c>
      <c r="CH13" s="104" t="str">
        <f>IF(OR(ISBLANK(Table1a!CH19),Table1a!CH19=""),"Blank cell, reporting not mandatory",IF(OR(Table1a!CH19=0,Table1a!CH19="0"),"0 value","Value"))</f>
        <v>Value</v>
      </c>
      <c r="CI13" s="104" t="str">
        <f>IF(OR(ISBLANK(Table1a!CI19),Table1a!CI19=""),"Blank cell, reporting not mandatory",IF(OR(Table1a!CI19=0,Table1a!CI19="0"),"0 value","Value"))</f>
        <v>Value</v>
      </c>
      <c r="CJ13" s="104" t="str">
        <f>IF(OR(ISBLANK(Table1a!CJ19),Table1a!CJ19=""),"Blank cell, reporting not mandatory",IF(OR(Table1a!CJ19=0,Table1a!CJ19="0"),"0 value","Value"))</f>
        <v>Value</v>
      </c>
      <c r="CK13" s="86" t="str">
        <f>IF(OR(ISBLANK(Table1a!CK19),Table1a!CK19=""),IF(AND(ISNUMBER($C$12),CK$12 &lt;= $C$12), "Blank cell, reporting not mandatory", "Blank cell"),IF(OR(Table1a!CK19=0,Table1a!CK19="0"),"0 value","Value"))</f>
        <v>Value</v>
      </c>
      <c r="CL13" s="104" t="str">
        <f>IF(OR(ISBLANK(Table1a!CL19),Table1a!CL19=""),"Blank cell, reporting not mandatory",IF(OR(Table1a!CL19=0,Table1a!CL19="0"),"0 value","Value"))</f>
        <v>Value</v>
      </c>
      <c r="CM13" s="104" t="str">
        <f>IF(OR(ISBLANK(Table1a!CM19),Table1a!CM19=""),"Blank cell, reporting not mandatory",IF(OR(Table1a!CM19=0,Table1a!CM19="0"),"0 value","Value"))</f>
        <v>Value</v>
      </c>
      <c r="CN13" s="104" t="str">
        <f>IF(OR(ISBLANK(Table1a!CN19),Table1a!CN19=""),"Blank cell, reporting not mandatory",IF(OR(Table1a!CN19=0,Table1a!CN19="0"),"0 value","Value"))</f>
        <v>Value</v>
      </c>
      <c r="CO13" s="104" t="str">
        <f>IF(OR(ISBLANK(Table1a!CO19),Table1a!CO19=""),"Blank cell, reporting not mandatory",IF(OR(Table1a!CO19=0,Table1a!CO19="0"),"0 value","Value"))</f>
        <v>Value</v>
      </c>
      <c r="CP13" s="86" t="str">
        <f>IF(OR(ISBLANK(Table1a!CP19),Table1a!CP19=""),IF(AND(ISNUMBER($C$12),CP$12 &lt;= $C$12), "Blank cell, reporting not mandatory", "Blank cell"),IF(OR(Table1a!CP19=0,Table1a!CP19="0"),"0 value","Value"))</f>
        <v>Value</v>
      </c>
      <c r="CQ13" s="104" t="str">
        <f>IF(OR(ISBLANK(Table1a!CQ19),Table1a!CQ19=""),"Blank cell, reporting not mandatory",IF(OR(Table1a!CQ19=0,Table1a!CQ19="0"),"0 value","Value"))</f>
        <v>Value</v>
      </c>
      <c r="CR13" s="104" t="str">
        <f>IF(OR(ISBLANK(Table1a!CR19),Table1a!CR19=""),"Blank cell, reporting not mandatory",IF(OR(Table1a!CR19=0,Table1a!CR19="0"),"0 value","Value"))</f>
        <v>Value</v>
      </c>
      <c r="CS13" s="104" t="str">
        <f>IF(OR(ISBLANK(Table1a!CS19),Table1a!CS19=""),"Blank cell, reporting not mandatory",IF(OR(Table1a!CS19=0,Table1a!CS19="0"),"0 value","Value"))</f>
        <v>Value</v>
      </c>
      <c r="CT13" s="104" t="str">
        <f>IF(OR(ISBLANK(Table1a!CT19),Table1a!CT19=""),"Blank cell, reporting not mandatory",IF(OR(Table1a!CT19=0,Table1a!CT19="0"),"0 value","Value"))</f>
        <v>Value</v>
      </c>
      <c r="CU13" s="86" t="str">
        <f>IF(OR(ISBLANK(Table1a!CU19),Table1a!CU19=""),IF(AND(ISNUMBER($C$12),CU$12 &lt;= $C$12), "Blank cell, reporting not mandatory", "Blank cell"),IF(OR(Table1a!CU19=0,Table1a!CU19="0"),"0 value","Value"))</f>
        <v>Value</v>
      </c>
      <c r="CV13" s="104" t="str">
        <f>IF(OR(ISBLANK(Table1a!CV19),Table1a!CV19=""),"Blank cell, reporting not mandatory",IF(OR(Table1a!CV19=0,Table1a!CV19="0"),"0 value","Value"))</f>
        <v>Value</v>
      </c>
      <c r="CW13" s="104" t="str">
        <f>IF(OR(ISBLANK(Table1a!CW19),Table1a!CW19=""),"Blank cell, reporting not mandatory",IF(OR(Table1a!CW19=0,Table1a!CW19="0"),"0 value","Value"))</f>
        <v>Value</v>
      </c>
      <c r="CX13" s="104" t="str">
        <f>IF(OR(ISBLANK(Table1a!CX19),Table1a!CX19=""),"Blank cell, reporting not mandatory",IF(OR(Table1a!CX19=0,Table1a!CX19="0"),"0 value","Value"))</f>
        <v>Value</v>
      </c>
      <c r="CY13" s="104" t="str">
        <f>IF(OR(ISBLANK(Table1a!CY19),Table1a!CY19=""),"Blank cell, reporting not mandatory",IF(OR(Table1a!CY19=0,Table1a!CY19="0"),"0 value","Value"))</f>
        <v>Value</v>
      </c>
      <c r="CZ13" s="86" t="str">
        <f>IF(OR(ISBLANK(Table1a!CZ19),Table1a!CZ19=""),IF(AND(ISNUMBER($C$12),CZ$12 &lt;= $C$12), "Blank cell, reporting not mandatory", "Blank cell"),IF(OR(Table1a!CZ19=0,Table1a!CZ19="0"),"0 value","Value"))</f>
        <v>Value</v>
      </c>
      <c r="DA13" s="80" t="str">
        <f>IF(OR(ISBLANK(Table1a!DA19),Table1a!DA19=""),"Blank cell",IF(OR(Table1a!DA19=0,Table1a!DA19="0"),"0 value","Value"))</f>
        <v>Value</v>
      </c>
      <c r="DB13" s="104" t="str">
        <f>IF(OR(ISBLANK(Table1a!DB19),Table1a!DB19=""),"Blank cell, reporting not mandatory",IF(OR(Table1a!DB19=0,Table1a!DB19="0"),"0 value","Value"))</f>
        <v>Blank cell, reporting not mandatory</v>
      </c>
      <c r="DC13" s="104" t="str">
        <f>IF(OR(ISBLANK(Table1a!DC19),Table1a!DC19=""),"Blank cell, reporting not mandatory",IF(OR(Table1a!DC19=0,Table1a!DC19="0"),"0 value","Value"))</f>
        <v>Blank cell, reporting not mandatory</v>
      </c>
      <c r="DD13" s="86" t="str">
        <f>IF(OR(ISBLANK(Table1a!DD19),Table1a!DD19=""),IF(AND(ISNUMBER($C$12),DD$12 &lt;= $C$12), "Blank cell, reporting not mandatory", "Blank cell"),IF(OR(Table1a!DD19=0,Table1a!DD19="0"),"0 value","Value"))</f>
        <v>Blank cell, reporting not mandatory</v>
      </c>
      <c r="DE13" s="104" t="str">
        <f>IF(OR(ISBLANK(Table1a!DE19),Table1a!DE19=""),"Blank cell, reporting not mandatory",IF(OR(Table1a!DE19=0,Table1a!DE19="0"),"0 value","Value"))</f>
        <v>Blank cell, reporting not mandatory</v>
      </c>
      <c r="DF13" s="104" t="str">
        <f>IF(OR(ISBLANK(Table1a!DF19),Table1a!DF19=""),"Blank cell, reporting not mandatory",IF(OR(Table1a!DF19=0,Table1a!DF19="0"),"0 value","Value"))</f>
        <v>Blank cell, reporting not mandatory</v>
      </c>
      <c r="DG13" s="104" t="str">
        <f>IF(OR(ISBLANK(Table1a!DG19),Table1a!DG19=""),"Blank cell, reporting not mandatory",IF(OR(Table1a!DG19=0,Table1a!DG19="0"),"0 value","Value"))</f>
        <v>Value</v>
      </c>
      <c r="DH13" s="104" t="str">
        <f>IF(OR(ISBLANK(Table1a!DH19),Table1a!DH19=""),"Blank cell, reporting not mandatory",IF(OR(Table1a!DH19=0,Table1a!DH19="0"),"0 value","Value"))</f>
        <v>Value</v>
      </c>
      <c r="DI13" s="86" t="str">
        <f>IF(OR(ISBLANK(Table1a!DI19),Table1a!DI19=""),IF(AND(ISNUMBER($C$12),DI$12 &lt;= $C$12), "Blank cell, reporting not mandatory", "Blank cell"),IF(OR(Table1a!DI19=0,Table1a!DI19="0"),"0 value","Value"))</f>
        <v>Value</v>
      </c>
      <c r="DJ13" s="104" t="str">
        <f>IF(OR(ISBLANK(Table1a!DJ19),Table1a!DJ19=""),"Blank cell, reporting not mandatory",IF(OR(Table1a!DJ19=0,Table1a!DJ19="0"),"0 value","Value"))</f>
        <v>Value</v>
      </c>
      <c r="DK13" s="104" t="str">
        <f>IF(OR(ISBLANK(Table1a!DK19),Table1a!DK19=""),"Blank cell, reporting not mandatory",IF(OR(Table1a!DK19=0,Table1a!DK19="0"),"0 value","Value"))</f>
        <v>Value</v>
      </c>
      <c r="DL13" s="104" t="str">
        <f>IF(OR(ISBLANK(Table1a!DL19),Table1a!DL19=""),"Blank cell, reporting not mandatory",IF(OR(Table1a!DL19=0,Table1a!DL19="0"),"0 value","Value"))</f>
        <v>Value</v>
      </c>
      <c r="DM13" s="104" t="str">
        <f>IF(OR(ISBLANK(Table1a!DM19),Table1a!DM19=""),"Blank cell, reporting not mandatory",IF(OR(Table1a!DM19=0,Table1a!DM19="0"),"0 value","Value"))</f>
        <v>Value</v>
      </c>
      <c r="DN13" s="86" t="str">
        <f>IF(OR(ISBLANK(Table1a!DN19),Table1a!DN19=""),IF(AND(ISNUMBER($C$12),DN$12 &lt;= $C$12), "Blank cell, reporting not mandatory", "Blank cell"),IF(OR(Table1a!DN19=0,Table1a!DN19="0"),"0 value","Value"))</f>
        <v>Value</v>
      </c>
      <c r="DO13" s="104" t="str">
        <f>IF(OR(ISBLANK(Table1a!DO19),Table1a!DO19=""),"Blank cell, reporting not mandatory",IF(OR(Table1a!DO19=0,Table1a!DO19="0"),"0 value","Value"))</f>
        <v>Value</v>
      </c>
      <c r="DP13" s="104" t="str">
        <f>IF(OR(ISBLANK(Table1a!DP19),Table1a!DP19=""),"Blank cell, reporting not mandatory",IF(OR(Table1a!DP19=0,Table1a!DP19="0"),"0 value","Value"))</f>
        <v>Value</v>
      </c>
      <c r="DQ13" s="104" t="str">
        <f>IF(OR(ISBLANK(Table1a!DQ19),Table1a!DQ19=""),"Blank cell, reporting not mandatory",IF(OR(Table1a!DQ19=0,Table1a!DQ19="0"),"0 value","Value"))</f>
        <v>Value</v>
      </c>
      <c r="DR13" s="104" t="str">
        <f>IF(OR(ISBLANK(Table1a!DR19),Table1a!DR19=""),"Blank cell, reporting not mandatory",IF(OR(Table1a!DR19=0,Table1a!DR19="0"),"0 value","Value"))</f>
        <v>Value</v>
      </c>
      <c r="DS13" s="86" t="str">
        <f>IF(OR(ISBLANK(Table1a!DS19),Table1a!DS19=""),IF(AND(ISNUMBER($C$12),DS$12 &lt;= $C$12), "Blank cell, reporting not mandatory", "Blank cell"),IF(OR(Table1a!DS19=0,Table1a!DS19="0"),"0 value","Value"))</f>
        <v>Value</v>
      </c>
      <c r="DT13" s="104" t="str">
        <f>IF(OR(ISBLANK(Table1a!DT19),Table1a!DT19=""),"Blank cell, reporting not mandatory",IF(OR(Table1a!DT19=0,Table1a!DT19="0"),"0 value","Value"))</f>
        <v>Value</v>
      </c>
      <c r="DU13" s="104" t="str">
        <f>IF(OR(ISBLANK(Table1a!DU19),Table1a!DU19=""),"Blank cell, reporting not mandatory",IF(OR(Table1a!DU19=0,Table1a!DU19="0"),"0 value","Value"))</f>
        <v>Value</v>
      </c>
      <c r="DV13" s="104" t="str">
        <f>IF(OR(ISBLANK(Table1a!DV19),Table1a!DV19=""),"Blank cell, reporting not mandatory",IF(OR(Table1a!DV19=0,Table1a!DV19="0"),"0 value","Value"))</f>
        <v>Value</v>
      </c>
      <c r="DW13" s="104" t="str">
        <f>IF(OR(ISBLANK(Table1a!DW19),Table1a!DW19=""),"Blank cell, reporting not mandatory",IF(OR(Table1a!DW19=0,Table1a!DW19="0"),"0 value","Value"))</f>
        <v>Value</v>
      </c>
      <c r="DX13" s="86" t="str">
        <f>IF(OR(ISBLANK(Table1a!DX19),Table1a!DX19=""),IF(AND(ISNUMBER($C$12),DX$12 &lt;= $C$12), "Blank cell, reporting not mandatory", "Blank cell"),IF(OR(Table1a!DX19=0,Table1a!DX19="0"),"0 value","Value"))</f>
        <v>Value</v>
      </c>
      <c r="DY13" s="104" t="str">
        <f>IF(OR(ISBLANK(Table1a!DY19),Table1a!DY19=""),"Blank cell, reporting not mandatory",IF(OR(Table1a!DY19=0,Table1a!DY19="0"),"0 value","Value"))</f>
        <v>Value</v>
      </c>
      <c r="DZ13" s="104" t="str">
        <f>IF(OR(ISBLANK(Table1a!DZ19),Table1a!DZ19=""),"Blank cell, reporting not mandatory",IF(OR(Table1a!DZ19=0,Table1a!DZ19="0"),"0 value","Value"))</f>
        <v>Value</v>
      </c>
      <c r="EA13" s="104" t="str">
        <f>IF(OR(ISBLANK(Table1a!EA19),Table1a!EA19=""),"Blank cell, reporting not mandatory",IF(OR(Table1a!EA19=0,Table1a!EA19="0"),"0 value","Value"))</f>
        <v>Value</v>
      </c>
      <c r="EB13" s="104" t="str">
        <f>IF(OR(ISBLANK(Table1a!EB19),Table1a!EB19=""),"Blank cell, reporting not mandatory",IF(OR(Table1a!EB19=0,Table1a!EB19="0"),"0 value","Value"))</f>
        <v>Value</v>
      </c>
      <c r="EC13" s="86" t="str">
        <f>IF(OR(ISBLANK(Table1a!EC19),Table1a!EC19=""),IF(AND(ISNUMBER($C$12),EC$12 &lt;= $C$12), "Blank cell, reporting not mandatory", "Blank cell"),IF(OR(Table1a!EC19=0,Table1a!EC19="0"),"0 value","Value"))</f>
        <v>Value</v>
      </c>
      <c r="ED13" s="104" t="str">
        <f>IF(OR(ISBLANK(Table1a!ED19),Table1a!ED19=""),"Blank cell, reporting not mandatory",IF(OR(Table1a!ED19=0,Table1a!ED19="0"),"0 value","Value"))</f>
        <v>Value</v>
      </c>
      <c r="EE13" s="104" t="str">
        <f>IF(OR(ISBLANK(Table1a!EE19),Table1a!EE19=""),"Blank cell, reporting not mandatory",IF(OR(Table1a!EE19=0,Table1a!EE19="0"),"0 value","Value"))</f>
        <v>Value</v>
      </c>
      <c r="EF13" s="104" t="str">
        <f>IF(OR(ISBLANK(Table1a!EF19),Table1a!EF19=""),"Blank cell, reporting not mandatory",IF(OR(Table1a!EF19=0,Table1a!EF19="0"),"0 value","Value"))</f>
        <v>Value</v>
      </c>
      <c r="EG13" s="104" t="str">
        <f>IF(OR(ISBLANK(Table1a!EG19),Table1a!EG19=""),"Blank cell, reporting not mandatory",IF(OR(Table1a!EG19=0,Table1a!EG19="0"),"0 value","Value"))</f>
        <v>Value</v>
      </c>
      <c r="EH13" s="86" t="str">
        <f>IF(OR(ISBLANK(Table1a!EH19),Table1a!EH19=""),IF(AND(ISNUMBER($C$12),EH$12 &lt;= $C$12), "Blank cell, reporting not mandatory", "Blank cell"),IF(OR(Table1a!EH19=0,Table1a!EH19="0"),"0 value","Value"))</f>
        <v>Value</v>
      </c>
      <c r="EI13" s="80" t="str">
        <f>IF(OR(ISBLANK(Table1a!EI19),Table1a!EI19=""),"Blank cell",IF(OR(Table1a!EI19=0,Table1a!EI19="0"),"0 value","Value"))</f>
        <v>Value</v>
      </c>
      <c r="EJ13" s="104" t="str">
        <f>IF(OR(ISBLANK(Table1a!EJ19),Table1a!EJ19=""),"Blank cell, reporting not mandatory",IF(OR(Table1a!EJ19=0,Table1a!EJ19="0"),"0 value","Value"))</f>
        <v>Blank cell, reporting not mandatory</v>
      </c>
      <c r="EK13" s="104" t="str">
        <f>IF(OR(ISBLANK(Table1a!EK19),Table1a!EK19=""),"Blank cell, reporting not mandatory",IF(OR(Table1a!EK19=0,Table1a!EK19="0"),"0 value","Value"))</f>
        <v>Blank cell, reporting not mandatory</v>
      </c>
      <c r="EL13" s="86" t="str">
        <f>IF(OR(ISBLANK(Table1a!EL19),Table1a!EL19=""),IF(AND(ISNUMBER($C$12),EL$12 &lt;= $C$12), "Blank cell, reporting not mandatory", "Blank cell"),IF(OR(Table1a!EL19=0,Table1a!EL19="0"),"0 value","Value"))</f>
        <v>Blank cell, reporting not mandatory</v>
      </c>
      <c r="EM13" s="104" t="str">
        <f>IF(OR(ISBLANK(Table1a!EM19),Table1a!EM19=""),"Blank cell, reporting not mandatory",IF(OR(Table1a!EM19=0,Table1a!EM19="0"),"0 value","Value"))</f>
        <v>Blank cell, reporting not mandatory</v>
      </c>
      <c r="EN13" s="104" t="str">
        <f>IF(OR(ISBLANK(Table1a!EN19),Table1a!EN19=""),"Blank cell, reporting not mandatory",IF(OR(Table1a!EN19=0,Table1a!EN19="0"),"0 value","Value"))</f>
        <v>Blank cell, reporting not mandatory</v>
      </c>
      <c r="EO13" s="104" t="str">
        <f>IF(OR(ISBLANK(Table1a!EO19),Table1a!EO19=""),"Blank cell, reporting not mandatory",IF(OR(Table1a!EO19=0,Table1a!EO19="0"),"0 value","Value"))</f>
        <v>Value</v>
      </c>
      <c r="EP13" s="104" t="str">
        <f>IF(OR(ISBLANK(Table1a!EP19),Table1a!EP19=""),"Blank cell, reporting not mandatory",IF(OR(Table1a!EP19=0,Table1a!EP19="0"),"0 value","Value"))</f>
        <v>Value</v>
      </c>
      <c r="EQ13" s="86" t="str">
        <f>IF(OR(ISBLANK(Table1a!EQ19),Table1a!EQ19=""),IF(AND(ISNUMBER($C$12),EQ$12 &lt;= $C$12), "Blank cell, reporting not mandatory", "Blank cell"),IF(OR(Table1a!EQ19=0,Table1a!EQ19="0"),"0 value","Value"))</f>
        <v>Value</v>
      </c>
      <c r="ER13" s="104" t="str">
        <f>IF(OR(ISBLANK(Table1a!ER19),Table1a!ER19=""),"Blank cell, reporting not mandatory",IF(OR(Table1a!ER19=0,Table1a!ER19="0"),"0 value","Value"))</f>
        <v>Value</v>
      </c>
      <c r="ES13" s="104" t="str">
        <f>IF(OR(ISBLANK(Table1a!ES19),Table1a!ES19=""),"Blank cell, reporting not mandatory",IF(OR(Table1a!ES19=0,Table1a!ES19="0"),"0 value","Value"))</f>
        <v>Value</v>
      </c>
      <c r="ET13" s="104" t="str">
        <f>IF(OR(ISBLANK(Table1a!ET19),Table1a!ET19=""),"Blank cell, reporting not mandatory",IF(OR(Table1a!ET19=0,Table1a!ET19="0"),"0 value","Value"))</f>
        <v>Value</v>
      </c>
      <c r="EU13" s="104" t="str">
        <f>IF(OR(ISBLANK(Table1a!EU19),Table1a!EU19=""),"Blank cell, reporting not mandatory",IF(OR(Table1a!EU19=0,Table1a!EU19="0"),"0 value","Value"))</f>
        <v>Value</v>
      </c>
      <c r="EV13" s="86" t="str">
        <f>IF(OR(ISBLANK(Table1a!EV19),Table1a!EV19=""),IF(AND(ISNUMBER($C$12),EV$12 &lt;= $C$12), "Blank cell, reporting not mandatory", "Blank cell"),IF(OR(Table1a!EV19=0,Table1a!EV19="0"),"0 value","Value"))</f>
        <v>Value</v>
      </c>
      <c r="EW13" s="104" t="str">
        <f>IF(OR(ISBLANK(Table1a!EW19),Table1a!EW19=""),"Blank cell, reporting not mandatory",IF(OR(Table1a!EW19=0,Table1a!EW19="0"),"0 value","Value"))</f>
        <v>Value</v>
      </c>
      <c r="EX13" s="104" t="str">
        <f>IF(OR(ISBLANK(Table1a!EX19),Table1a!EX19=""),"Blank cell, reporting not mandatory",IF(OR(Table1a!EX19=0,Table1a!EX19="0"),"0 value","Value"))</f>
        <v>Value</v>
      </c>
      <c r="EY13" s="104" t="str">
        <f>IF(OR(ISBLANK(Table1a!EY19),Table1a!EY19=""),"Blank cell, reporting not mandatory",IF(OR(Table1a!EY19=0,Table1a!EY19="0"),"0 value","Value"))</f>
        <v>Value</v>
      </c>
      <c r="EZ13" s="104" t="str">
        <f>IF(OR(ISBLANK(Table1a!EZ19),Table1a!EZ19=""),"Blank cell, reporting not mandatory",IF(OR(Table1a!EZ19=0,Table1a!EZ19="0"),"0 value","Value"))</f>
        <v>Value</v>
      </c>
      <c r="FA13" s="86" t="str">
        <f>IF(OR(ISBLANK(Table1a!FA19),Table1a!FA19=""),IF(AND(ISNUMBER($C$12),FA$12 &lt;= $C$12), "Blank cell, reporting not mandatory", "Blank cell"),IF(OR(Table1a!FA19=0,Table1a!FA19="0"),"0 value","Value"))</f>
        <v>Value</v>
      </c>
      <c r="FB13" s="104" t="str">
        <f>IF(OR(ISBLANK(Table1a!FB19),Table1a!FB19=""),"Blank cell, reporting not mandatory",IF(OR(Table1a!FB19=0,Table1a!FB19="0"),"0 value","Value"))</f>
        <v>Value</v>
      </c>
      <c r="FC13" s="104" t="str">
        <f>IF(OR(ISBLANK(Table1a!FC19),Table1a!FC19=""),"Blank cell, reporting not mandatory",IF(OR(Table1a!FC19=0,Table1a!FC19="0"),"0 value","Value"))</f>
        <v>Value</v>
      </c>
      <c r="FD13" s="104" t="str">
        <f>IF(OR(ISBLANK(Table1a!FD19),Table1a!FD19=""),"Blank cell, reporting not mandatory",IF(OR(Table1a!FD19=0,Table1a!FD19="0"),"0 value","Value"))</f>
        <v>Value</v>
      </c>
      <c r="FE13" s="104" t="str">
        <f>IF(OR(ISBLANK(Table1a!FE19),Table1a!FE19=""),"Blank cell, reporting not mandatory",IF(OR(Table1a!FE19=0,Table1a!FE19="0"),"0 value","Value"))</f>
        <v>Value</v>
      </c>
      <c r="FF13" s="86" t="str">
        <f>IF(OR(ISBLANK(Table1a!FF19),Table1a!FF19=""),IF(AND(ISNUMBER($C$12),FF$12 &lt;= $C$12), "Blank cell, reporting not mandatory", "Blank cell"),IF(OR(Table1a!FF19=0,Table1a!FF19="0"),"0 value","Value"))</f>
        <v>Value</v>
      </c>
      <c r="FG13" s="104" t="str">
        <f>IF(OR(ISBLANK(Table1a!FG19),Table1a!FG19=""),"Blank cell, reporting not mandatory",IF(OR(Table1a!FG19=0,Table1a!FG19="0"),"0 value","Value"))</f>
        <v>Value</v>
      </c>
      <c r="FH13" s="104" t="str">
        <f>IF(OR(ISBLANK(Table1a!FH19),Table1a!FH19=""),"Blank cell, reporting not mandatory",IF(OR(Table1a!FH19=0,Table1a!FH19="0"),"0 value","Value"))</f>
        <v>Value</v>
      </c>
      <c r="FI13" s="104" t="str">
        <f>IF(OR(ISBLANK(Table1a!FI19),Table1a!FI19=""),"Blank cell, reporting not mandatory",IF(OR(Table1a!FI19=0,Table1a!FI19="0"),"0 value","Value"))</f>
        <v>Value</v>
      </c>
      <c r="FJ13" s="104" t="str">
        <f>IF(OR(ISBLANK(Table1a!FJ19),Table1a!FJ19=""),"Blank cell, reporting not mandatory",IF(OR(Table1a!FJ19=0,Table1a!FJ19="0"),"0 value","Value"))</f>
        <v>Value</v>
      </c>
      <c r="FK13" s="86" t="str">
        <f>IF(OR(ISBLANK(Table1a!FK19),Table1a!FK19=""),IF(AND(ISNUMBER($C$12),FK$12 &lt;= $C$12), "Blank cell, reporting not mandatory", "Blank cell"),IF(OR(Table1a!FK19=0,Table1a!FK19="0"),"0 value","Value"))</f>
        <v>Value</v>
      </c>
      <c r="FL13" s="104" t="str">
        <f>IF(OR(ISBLANK(Table1a!FL19),Table1a!FL19=""),"Blank cell, reporting not mandatory",IF(OR(Table1a!FL19=0,Table1a!FL19="0"),"0 value","Value"))</f>
        <v>Value</v>
      </c>
      <c r="FM13" s="104" t="str">
        <f>IF(OR(ISBLANK(Table1a!FM19),Table1a!FM19=""),"Blank cell, reporting not mandatory",IF(OR(Table1a!FM19=0,Table1a!FM19="0"),"0 value","Value"))</f>
        <v>Value</v>
      </c>
      <c r="FN13" s="104" t="str">
        <f>IF(OR(ISBLANK(Table1a!FN19),Table1a!FN19=""),"Blank cell, reporting not mandatory",IF(OR(Table1a!FN19=0,Table1a!FN19="0"),"0 value","Value"))</f>
        <v>Value</v>
      </c>
      <c r="FO13" s="104" t="str">
        <f>IF(OR(ISBLANK(Table1a!FO19),Table1a!FO19=""),"Blank cell, reporting not mandatory",IF(OR(Table1a!FO19=0,Table1a!FO19="0"),"0 value","Value"))</f>
        <v>Value</v>
      </c>
      <c r="FP13" s="86" t="str">
        <f>IF(OR(ISBLANK(Table1a!FP19),Table1a!FP19=""),IF(AND(ISNUMBER($C$12),FP$12 &lt;= $C$12), "Blank cell, reporting not mandatory", "Blank cell"),IF(OR(Table1a!FP19=0,Table1a!FP19="0"),"0 value","Value"))</f>
        <v>Value</v>
      </c>
      <c r="FQ13" s="80" t="str">
        <f>IF(OR(ISBLANK(Table1a!FQ19),Table1a!FQ19=""),"Blank cell",IF(OR(Table1a!FQ19=0,Table1a!FQ19="0"),"0 value","Value"))</f>
        <v>Value</v>
      </c>
      <c r="FR13" s="104" t="str">
        <f>IF(OR(ISBLANK(Table1a!FR19),Table1a!FR19=""),"Blank cell, reporting not mandatory",IF(OR(Table1a!FR19=0,Table1a!FR19="0"),"0 value","Value"))</f>
        <v>Blank cell, reporting not mandatory</v>
      </c>
      <c r="FS13" s="104" t="str">
        <f>IF(OR(ISBLANK(Table1a!FS19),Table1a!FS19=""),"Blank cell, reporting not mandatory",IF(OR(Table1a!FS19=0,Table1a!FS19="0"),"0 value","Value"))</f>
        <v>Blank cell, reporting not mandatory</v>
      </c>
      <c r="FT13" s="86" t="str">
        <f>IF(OR(ISBLANK(Table1a!FT19),Table1a!FT19=""),IF(AND(ISNUMBER($C$12),FT$12 &lt;= $C$12), "Blank cell, reporting not mandatory", "Blank cell"),IF(OR(Table1a!FT19=0,Table1a!FT19="0"),"0 value","Value"))</f>
        <v>Blank cell, reporting not mandatory</v>
      </c>
      <c r="FU13" s="104" t="str">
        <f>IF(OR(ISBLANK(Table1a!FU19),Table1a!FU19=""),"Blank cell, reporting not mandatory",IF(OR(Table1a!FU19=0,Table1a!FU19="0"),"0 value","Value"))</f>
        <v>Blank cell, reporting not mandatory</v>
      </c>
      <c r="FV13" s="104" t="str">
        <f>IF(OR(ISBLANK(Table1a!FV19),Table1a!FV19=""),"Blank cell, reporting not mandatory",IF(OR(Table1a!FV19=0,Table1a!FV19="0"),"0 value","Value"))</f>
        <v>Blank cell, reporting not mandatory</v>
      </c>
      <c r="FW13" s="104" t="str">
        <f>IF(OR(ISBLANK(Table1a!FW19),Table1a!FW19=""),"Blank cell, reporting not mandatory",IF(OR(Table1a!FW19=0,Table1a!FW19="0"),"0 value","Value"))</f>
        <v>Value</v>
      </c>
      <c r="FX13" s="104" t="str">
        <f>IF(OR(ISBLANK(Table1a!FX19),Table1a!FX19=""),"Blank cell, reporting not mandatory",IF(OR(Table1a!FX19=0,Table1a!FX19="0"),"0 value","Value"))</f>
        <v>Value</v>
      </c>
      <c r="FY13" s="86" t="str">
        <f>IF(OR(ISBLANK(Table1a!FY19),Table1a!FY19=""),IF(AND(ISNUMBER($C$12),FY$12 &lt;= $C$12), "Blank cell, reporting not mandatory", "Blank cell"),IF(OR(Table1a!FY19=0,Table1a!FY19="0"),"0 value","Value"))</f>
        <v>Value</v>
      </c>
      <c r="FZ13" s="104" t="str">
        <f>IF(OR(ISBLANK(Table1a!FZ19),Table1a!FZ19=""),"Blank cell, reporting not mandatory",IF(OR(Table1a!FZ19=0,Table1a!FZ19="0"),"0 value","Value"))</f>
        <v>Value</v>
      </c>
      <c r="GA13" s="104" t="str">
        <f>IF(OR(ISBLANK(Table1a!GA19),Table1a!GA19=""),"Blank cell, reporting not mandatory",IF(OR(Table1a!GA19=0,Table1a!GA19="0"),"0 value","Value"))</f>
        <v>Value</v>
      </c>
      <c r="GB13" s="104" t="str">
        <f>IF(OR(ISBLANK(Table1a!GB19),Table1a!GB19=""),"Blank cell, reporting not mandatory",IF(OR(Table1a!GB19=0,Table1a!GB19="0"),"0 value","Value"))</f>
        <v>Value</v>
      </c>
      <c r="GC13" s="104" t="str">
        <f>IF(OR(ISBLANK(Table1a!GC19),Table1a!GC19=""),"Blank cell, reporting not mandatory",IF(OR(Table1a!GC19=0,Table1a!GC19="0"),"0 value","Value"))</f>
        <v>Value</v>
      </c>
      <c r="GD13" s="86" t="str">
        <f>IF(OR(ISBLANK(Table1a!GD19),Table1a!GD19=""),IF(AND(ISNUMBER($C$12),GD$12 &lt;= $C$12), "Blank cell, reporting not mandatory", "Blank cell"),IF(OR(Table1a!GD19=0,Table1a!GD19="0"),"0 value","Value"))</f>
        <v>Value</v>
      </c>
      <c r="GE13" s="104" t="str">
        <f>IF(OR(ISBLANK(Table1a!GE19),Table1a!GE19=""),"Blank cell, reporting not mandatory",IF(OR(Table1a!GE19=0,Table1a!GE19="0"),"0 value","Value"))</f>
        <v>Value</v>
      </c>
      <c r="GF13" s="104" t="str">
        <f>IF(OR(ISBLANK(Table1a!GF19),Table1a!GF19=""),"Blank cell, reporting not mandatory",IF(OR(Table1a!GF19=0,Table1a!GF19="0"),"0 value","Value"))</f>
        <v>Value</v>
      </c>
      <c r="GG13" s="104" t="str">
        <f>IF(OR(ISBLANK(Table1a!GG19),Table1a!GG19=""),"Blank cell, reporting not mandatory",IF(OR(Table1a!GG19=0,Table1a!GG19="0"),"0 value","Value"))</f>
        <v>Value</v>
      </c>
      <c r="GH13" s="104" t="str">
        <f>IF(OR(ISBLANK(Table1a!GH19),Table1a!GH19=""),"Blank cell, reporting not mandatory",IF(OR(Table1a!GH19=0,Table1a!GH19="0"),"0 value","Value"))</f>
        <v>Value</v>
      </c>
      <c r="GI13" s="86" t="str">
        <f>IF(OR(ISBLANK(Table1a!GI19),Table1a!GI19=""),IF(AND(ISNUMBER($C$12),GI$12 &lt;= $C$12), "Blank cell, reporting not mandatory", "Blank cell"),IF(OR(Table1a!GI19=0,Table1a!GI19="0"),"0 value","Value"))</f>
        <v>Value</v>
      </c>
      <c r="GJ13" s="104" t="str">
        <f>IF(OR(ISBLANK(Table1a!GJ19),Table1a!GJ19=""),"Blank cell, reporting not mandatory",IF(OR(Table1a!GJ19=0,Table1a!GJ19="0"),"0 value","Value"))</f>
        <v>Value</v>
      </c>
      <c r="GK13" s="104" t="str">
        <f>IF(OR(ISBLANK(Table1a!GK19),Table1a!GK19=""),"Blank cell, reporting not mandatory",IF(OR(Table1a!GK19=0,Table1a!GK19="0"),"0 value","Value"))</f>
        <v>Value</v>
      </c>
      <c r="GL13" s="104" t="str">
        <f>IF(OR(ISBLANK(Table1a!GL19),Table1a!GL19=""),"Blank cell, reporting not mandatory",IF(OR(Table1a!GL19=0,Table1a!GL19="0"),"0 value","Value"))</f>
        <v>Value</v>
      </c>
      <c r="GM13" s="104" t="str">
        <f>IF(OR(ISBLANK(Table1a!GM19),Table1a!GM19=""),"Blank cell, reporting not mandatory",IF(OR(Table1a!GM19=0,Table1a!GM19="0"),"0 value","Value"))</f>
        <v>Value</v>
      </c>
      <c r="GN13" s="86" t="str">
        <f>IF(OR(ISBLANK(Table1a!GN19),Table1a!GN19=""),IF(AND(ISNUMBER($C$12),GN$12 &lt;= $C$12), "Blank cell, reporting not mandatory", "Blank cell"),IF(OR(Table1a!GN19=0,Table1a!GN19="0"),"0 value","Value"))</f>
        <v>Value</v>
      </c>
      <c r="GO13" s="104" t="str">
        <f>IF(OR(ISBLANK(Table1a!GO19),Table1a!GO19=""),"Blank cell, reporting not mandatory",IF(OR(Table1a!GO19=0,Table1a!GO19="0"),"0 value","Value"))</f>
        <v>Value</v>
      </c>
      <c r="GP13" s="104" t="str">
        <f>IF(OR(ISBLANK(Table1a!GP19),Table1a!GP19=""),"Blank cell, reporting not mandatory",IF(OR(Table1a!GP19=0,Table1a!GP19="0"),"0 value","Value"))</f>
        <v>Value</v>
      </c>
      <c r="GQ13" s="104" t="str">
        <f>IF(OR(ISBLANK(Table1a!GQ19),Table1a!GQ19=""),"Blank cell, reporting not mandatory",IF(OR(Table1a!GQ19=0,Table1a!GQ19="0"),"0 value","Value"))</f>
        <v>Value</v>
      </c>
      <c r="GR13" s="104" t="str">
        <f>IF(OR(ISBLANK(Table1a!GR19),Table1a!GR19=""),"Blank cell, reporting not mandatory",IF(OR(Table1a!GR19=0,Table1a!GR19="0"),"0 value","Value"))</f>
        <v>Value</v>
      </c>
      <c r="GS13" s="86" t="str">
        <f>IF(OR(ISBLANK(Table1a!GS19),Table1a!GS19=""),IF(AND(ISNUMBER($C$12),GS$12 &lt;= $C$12), "Blank cell, reporting not mandatory", "Blank cell"),IF(OR(Table1a!GS19=0,Table1a!GS19="0"),"0 value","Value"))</f>
        <v>Value</v>
      </c>
      <c r="GT13" s="104" t="str">
        <f>IF(OR(ISBLANK(Table1a!GT19),Table1a!GT19=""),"Blank cell, reporting not mandatory",IF(OR(Table1a!GT19=0,Table1a!GT19="0"),"0 value","Value"))</f>
        <v>Value</v>
      </c>
      <c r="GU13" s="104" t="str">
        <f>IF(OR(ISBLANK(Table1a!GU19),Table1a!GU19=""),"Blank cell, reporting not mandatory",IF(OR(Table1a!GU19=0,Table1a!GU19="0"),"0 value","Value"))</f>
        <v>Value</v>
      </c>
      <c r="GV13" s="104" t="str">
        <f>IF(OR(ISBLANK(Table1a!GV19),Table1a!GV19=""),"Blank cell, reporting not mandatory",IF(OR(Table1a!GV19=0,Table1a!GV19="0"),"0 value","Value"))</f>
        <v>Value</v>
      </c>
      <c r="GW13" s="104" t="str">
        <f>IF(OR(ISBLANK(Table1a!GW19),Table1a!GW19=""),"Blank cell, reporting not mandatory",IF(OR(Table1a!GW19=0,Table1a!GW19="0"),"0 value","Value"))</f>
        <v>Value</v>
      </c>
      <c r="GX13" s="86" t="str">
        <f>IF(OR(ISBLANK(Table1a!GX19),Table1a!GX19=""),IF(AND(ISNUMBER($C$12),GX$12 &lt;= $C$12), "Blank cell, reporting not mandatory", "Blank cell"),IF(OR(Table1a!GX19=0,Table1a!GX19="0"),"0 value","Value"))</f>
        <v>Value</v>
      </c>
      <c r="GY13" s="80" t="str">
        <f>IF(OR(ISBLANK(Table1a!GY19),Table1a!GY19=""),"Blank cell",IF(OR(Table1a!GY19=0,Table1a!GY19="0"),"0 value","Value"))</f>
        <v>Value</v>
      </c>
      <c r="GZ13" s="104" t="str">
        <f>IF(OR(ISBLANK(Table1a!GZ19),Table1a!GZ19=""),"Blank cell, reporting not mandatory",IF(OR(Table1a!GZ19=0,Table1a!GZ19="0"),"0 value","Value"))</f>
        <v>Blank cell, reporting not mandatory</v>
      </c>
      <c r="HA13" s="104" t="str">
        <f>IF(OR(ISBLANK(Table1a!HA19),Table1a!HA19=""),"Blank cell, reporting not mandatory",IF(OR(Table1a!HA19=0,Table1a!HA19="0"),"0 value","Value"))</f>
        <v>Blank cell, reporting not mandatory</v>
      </c>
      <c r="HB13" s="86" t="str">
        <f>IF(OR(ISBLANK(Table1a!HB19),Table1a!HB19=""),IF(AND(ISNUMBER($C$12),HB$12 &lt;= $C$12), "Blank cell, reporting not mandatory", "Blank cell"),IF(OR(Table1a!HB19=0,Table1a!HB19="0"),"0 value","Value"))</f>
        <v>Blank cell, reporting not mandatory</v>
      </c>
      <c r="HC13" s="104" t="str">
        <f>IF(OR(ISBLANK(Table1a!HC19),Table1a!HC19=""),"Blank cell, reporting not mandatory",IF(OR(Table1a!HC19=0,Table1a!HC19="0"),"0 value","Value"))</f>
        <v>Blank cell, reporting not mandatory</v>
      </c>
      <c r="HD13" s="104" t="str">
        <f>IF(OR(ISBLANK(Table1a!HD19),Table1a!HD19=""),"Blank cell, reporting not mandatory",IF(OR(Table1a!HD19=0,Table1a!HD19="0"),"0 value","Value"))</f>
        <v>Blank cell, reporting not mandatory</v>
      </c>
      <c r="HE13" s="104" t="str">
        <f>IF(OR(ISBLANK(Table1a!HE19),Table1a!HE19=""),"Blank cell, reporting not mandatory",IF(OR(Table1a!HE19=0,Table1a!HE19="0"),"0 value","Value"))</f>
        <v>Value</v>
      </c>
      <c r="HF13" s="104" t="str">
        <f>IF(OR(ISBLANK(Table1a!HF19),Table1a!HF19=""),"Blank cell, reporting not mandatory",IF(OR(Table1a!HF19=0,Table1a!HF19="0"),"0 value","Value"))</f>
        <v>Value</v>
      </c>
      <c r="HG13" s="86" t="str">
        <f>IF(OR(ISBLANK(Table1a!HG19),Table1a!HG19=""),IF(AND(ISNUMBER($C$12),HG$12 &lt;= $C$12), "Blank cell, reporting not mandatory", "Blank cell"),IF(OR(Table1a!HG19=0,Table1a!HG19="0"),"0 value","Value"))</f>
        <v>Value</v>
      </c>
      <c r="HH13" s="104" t="str">
        <f>IF(OR(ISBLANK(Table1a!HH19),Table1a!HH19=""),"Blank cell, reporting not mandatory",IF(OR(Table1a!HH19=0,Table1a!HH19="0"),"0 value","Value"))</f>
        <v>Value</v>
      </c>
      <c r="HI13" s="104" t="str">
        <f>IF(OR(ISBLANK(Table1a!HI19),Table1a!HI19=""),"Blank cell, reporting not mandatory",IF(OR(Table1a!HI19=0,Table1a!HI19="0"),"0 value","Value"))</f>
        <v>Value</v>
      </c>
      <c r="HJ13" s="104" t="str">
        <f>IF(OR(ISBLANK(Table1a!HJ19),Table1a!HJ19=""),"Blank cell, reporting not mandatory",IF(OR(Table1a!HJ19=0,Table1a!HJ19="0"),"0 value","Value"))</f>
        <v>Value</v>
      </c>
      <c r="HK13" s="104" t="str">
        <f>IF(OR(ISBLANK(Table1a!HK19),Table1a!HK19=""),"Blank cell, reporting not mandatory",IF(OR(Table1a!HK19=0,Table1a!HK19="0"),"0 value","Value"))</f>
        <v>Value</v>
      </c>
      <c r="HL13" s="86" t="str">
        <f>IF(OR(ISBLANK(Table1a!HL19),Table1a!HL19=""),IF(AND(ISNUMBER($C$12),HL$12 &lt;= $C$12), "Blank cell, reporting not mandatory", "Blank cell"),IF(OR(Table1a!HL19=0,Table1a!HL19="0"),"0 value","Value"))</f>
        <v>Value</v>
      </c>
      <c r="HM13" s="104" t="str">
        <f>IF(OR(ISBLANK(Table1a!HM19),Table1a!HM19=""),"Blank cell, reporting not mandatory",IF(OR(Table1a!HM19=0,Table1a!HM19="0"),"0 value","Value"))</f>
        <v>Value</v>
      </c>
      <c r="HN13" s="104" t="str">
        <f>IF(OR(ISBLANK(Table1a!HN19),Table1a!HN19=""),"Blank cell, reporting not mandatory",IF(OR(Table1a!HN19=0,Table1a!HN19="0"),"0 value","Value"))</f>
        <v>Value</v>
      </c>
      <c r="HO13" s="104" t="str">
        <f>IF(OR(ISBLANK(Table1a!HO19),Table1a!HO19=""),"Blank cell, reporting not mandatory",IF(OR(Table1a!HO19=0,Table1a!HO19="0"),"0 value","Value"))</f>
        <v>Value</v>
      </c>
      <c r="HP13" s="104" t="str">
        <f>IF(OR(ISBLANK(Table1a!HP19),Table1a!HP19=""),"Blank cell, reporting not mandatory",IF(OR(Table1a!HP19=0,Table1a!HP19="0"),"0 value","Value"))</f>
        <v>Value</v>
      </c>
      <c r="HQ13" s="86" t="str">
        <f>IF(OR(ISBLANK(Table1a!HQ19),Table1a!HQ19=""),IF(AND(ISNUMBER($C$12),HQ$12 &lt;= $C$12), "Blank cell, reporting not mandatory", "Blank cell"),IF(OR(Table1a!HQ19=0,Table1a!HQ19="0"),"0 value","Value"))</f>
        <v>Value</v>
      </c>
      <c r="HR13" s="104" t="str">
        <f>IF(OR(ISBLANK(Table1a!HR19),Table1a!HR19=""),"Blank cell, reporting not mandatory",IF(OR(Table1a!HR19=0,Table1a!HR19="0"),"0 value","Value"))</f>
        <v>Value</v>
      </c>
      <c r="HS13" s="104" t="str">
        <f>IF(OR(ISBLANK(Table1a!HS19),Table1a!HS19=""),"Blank cell, reporting not mandatory",IF(OR(Table1a!HS19=0,Table1a!HS19="0"),"0 value","Value"))</f>
        <v>Value</v>
      </c>
      <c r="HT13" s="104" t="str">
        <f>IF(OR(ISBLANK(Table1a!HT19),Table1a!HT19=""),"Blank cell, reporting not mandatory",IF(OR(Table1a!HT19=0,Table1a!HT19="0"),"0 value","Value"))</f>
        <v>Value</v>
      </c>
      <c r="HU13" s="104" t="str">
        <f>IF(OR(ISBLANK(Table1a!HU19),Table1a!HU19=""),"Blank cell, reporting not mandatory",IF(OR(Table1a!HU19=0,Table1a!HU19="0"),"0 value","Value"))</f>
        <v>Value</v>
      </c>
      <c r="HV13" s="86" t="str">
        <f>IF(OR(ISBLANK(Table1a!HV19),Table1a!HV19=""),IF(AND(ISNUMBER($C$12),HV$12 &lt;= $C$12), "Blank cell, reporting not mandatory", "Blank cell"),IF(OR(Table1a!HV19=0,Table1a!HV19="0"),"0 value","Value"))</f>
        <v>Value</v>
      </c>
      <c r="HW13" s="104" t="str">
        <f>IF(OR(ISBLANK(Table1a!HW19),Table1a!HW19=""),"Blank cell, reporting not mandatory",IF(OR(Table1a!HW19=0,Table1a!HW19="0"),"0 value","Value"))</f>
        <v>Value</v>
      </c>
      <c r="HX13" s="104" t="str">
        <f>IF(OR(ISBLANK(Table1a!HX19),Table1a!HX19=""),"Blank cell, reporting not mandatory",IF(OR(Table1a!HX19=0,Table1a!HX19="0"),"0 value","Value"))</f>
        <v>Value</v>
      </c>
      <c r="HY13" s="104" t="str">
        <f>IF(OR(ISBLANK(Table1a!HY19),Table1a!HY19=""),"Blank cell, reporting not mandatory",IF(OR(Table1a!HY19=0,Table1a!HY19="0"),"0 value","Value"))</f>
        <v>Value</v>
      </c>
      <c r="HZ13" s="104" t="str">
        <f>IF(OR(ISBLANK(Table1a!HZ19),Table1a!HZ19=""),"Blank cell, reporting not mandatory",IF(OR(Table1a!HZ19=0,Table1a!HZ19="0"),"0 value","Value"))</f>
        <v>Value</v>
      </c>
      <c r="IA13" s="86" t="str">
        <f>IF(OR(ISBLANK(Table1a!IA19),Table1a!IA19=""),IF(AND(ISNUMBER($C$12),IA$12 &lt;= $C$12), "Blank cell, reporting not mandatory", "Blank cell"),IF(OR(Table1a!IA19=0,Table1a!IA19="0"),"0 value","Value"))</f>
        <v>Value</v>
      </c>
      <c r="IB13" s="104" t="str">
        <f>IF(OR(ISBLANK(Table1a!IB19),Table1a!IB19=""),"Blank cell, reporting not mandatory",IF(OR(Table1a!IB19=0,Table1a!IB19="0"),"0 value","Value"))</f>
        <v>Value</v>
      </c>
      <c r="IC13" s="104" t="str">
        <f>IF(OR(ISBLANK(Table1a!IC19),Table1a!IC19=""),"Blank cell, reporting not mandatory",IF(OR(Table1a!IC19=0,Table1a!IC19="0"),"0 value","Value"))</f>
        <v>Value</v>
      </c>
      <c r="ID13" s="104" t="str">
        <f>IF(OR(ISBLANK(Table1a!ID19),Table1a!ID19=""),"Blank cell, reporting not mandatory",IF(OR(Table1a!ID19=0,Table1a!ID19="0"),"0 value","Value"))</f>
        <v>Value</v>
      </c>
      <c r="IE13" s="104" t="str">
        <f>IF(OR(ISBLANK(Table1a!IE19),Table1a!IE19=""),"Blank cell, reporting not mandatory",IF(OR(Table1a!IE19=0,Table1a!IE19="0"),"0 value","Value"))</f>
        <v>Value</v>
      </c>
      <c r="IF13" s="86" t="str">
        <f>IF(OR(ISBLANK(Table1a!IF19),Table1a!IF19=""),IF(AND(ISNUMBER($C$12),IF$12 &lt;= $C$12), "Blank cell, reporting not mandatory", "Blank cell"),IF(OR(Table1a!IF19=0,Table1a!IF19="0"),"0 value","Value"))</f>
        <v>Value</v>
      </c>
      <c r="IG13" s="80" t="str">
        <f>IF(OR(ISBLANK(Table1a!IG19),Table1a!IG19=""),"Blank cell",IF(OR(Table1a!IG19=0,Table1a!IG19="0"),"0 value","Value"))</f>
        <v>Value</v>
      </c>
      <c r="IH13" s="104" t="str">
        <f>IF(OR(ISBLANK(Table1a!IH19),Table1a!IH19=""),"Blank cell, reporting not mandatory",IF(OR(Table1a!IH19=0,Table1a!IH19="0"),"0 value","Value"))</f>
        <v>Blank cell, reporting not mandatory</v>
      </c>
      <c r="II13" s="104" t="str">
        <f>IF(OR(ISBLANK(Table1a!II19),Table1a!II19=""),"Blank cell, reporting not mandatory",IF(OR(Table1a!II19=0,Table1a!II19="0"),"0 value","Value"))</f>
        <v>Blank cell, reporting not mandatory</v>
      </c>
      <c r="IJ13" s="86" t="str">
        <f>IF(OR(ISBLANK(Table1a!IJ19),Table1a!IJ19=""),IF(AND(ISNUMBER($C$12),IJ$12 &lt;= $C$12), "Blank cell, reporting not mandatory", "Blank cell"),IF(OR(Table1a!IJ19=0,Table1a!IJ19="0"),"0 value","Value"))</f>
        <v>Blank cell, reporting not mandatory</v>
      </c>
      <c r="IK13" s="104" t="str">
        <f>IF(OR(ISBLANK(Table1a!IK19),Table1a!IK19=""),"Blank cell, reporting not mandatory",IF(OR(Table1a!IK19=0,Table1a!IK19="0"),"0 value","Value"))</f>
        <v>Blank cell, reporting not mandatory</v>
      </c>
      <c r="IL13" s="104" t="str">
        <f>IF(OR(ISBLANK(Table1a!IL19),Table1a!IL19=""),"Blank cell, reporting not mandatory",IF(OR(Table1a!IL19=0,Table1a!IL19="0"),"0 value","Value"))</f>
        <v>Blank cell, reporting not mandatory</v>
      </c>
      <c r="IM13" s="104" t="str">
        <f>IF(OR(ISBLANK(Table1a!IM19),Table1a!IM19=""),"Blank cell, reporting not mandatory",IF(OR(Table1a!IM19=0,Table1a!IM19="0"),"0 value","Value"))</f>
        <v>Value</v>
      </c>
      <c r="IN13" s="104" t="str">
        <f>IF(OR(ISBLANK(Table1a!IN19),Table1a!IN19=""),"Blank cell, reporting not mandatory",IF(OR(Table1a!IN19=0,Table1a!IN19="0"),"0 value","Value"))</f>
        <v>Value</v>
      </c>
      <c r="IO13" s="86" t="str">
        <f>IF(OR(ISBLANK(Table1a!IO19),Table1a!IO19=""),IF(AND(ISNUMBER($C$12),IO$12 &lt;= $C$12), "Blank cell, reporting not mandatory", "Blank cell"),IF(OR(Table1a!IO19=0,Table1a!IO19="0"),"0 value","Value"))</f>
        <v>Value</v>
      </c>
      <c r="IP13" s="104" t="str">
        <f>IF(OR(ISBLANK(Table1a!IP19),Table1a!IP19=""),"Blank cell, reporting not mandatory",IF(OR(Table1a!IP19=0,Table1a!IP19="0"),"0 value","Value"))</f>
        <v>Value</v>
      </c>
      <c r="IQ13" s="104" t="str">
        <f>IF(OR(ISBLANK(Table1a!IQ19),Table1a!IQ19=""),"Blank cell, reporting not mandatory",IF(OR(Table1a!IQ19=0,Table1a!IQ19="0"),"0 value","Value"))</f>
        <v>Value</v>
      </c>
      <c r="IR13" s="104" t="str">
        <f>IF(OR(ISBLANK(Table1a!IR19),Table1a!IR19=""),"Blank cell, reporting not mandatory",IF(OR(Table1a!IR19=0,Table1a!IR19="0"),"0 value","Value"))</f>
        <v>Value</v>
      </c>
      <c r="IS13" s="104" t="str">
        <f>IF(OR(ISBLANK(Table1a!IS19),Table1a!IS19=""),"Blank cell, reporting not mandatory",IF(OR(Table1a!IS19=0,Table1a!IS19="0"),"0 value","Value"))</f>
        <v>Value</v>
      </c>
      <c r="IT13" s="86" t="str">
        <f>IF(OR(ISBLANK(Table1a!IT19),Table1a!IT19=""),IF(AND(ISNUMBER($C$12),IT$12 &lt;= $C$12), "Blank cell, reporting not mandatory", "Blank cell"),IF(OR(Table1a!IT19=0,Table1a!IT19="0"),"0 value","Value"))</f>
        <v>Value</v>
      </c>
      <c r="IU13" s="104" t="str">
        <f>IF(OR(ISBLANK(Table1a!IU19),Table1a!IU19=""),"Blank cell, reporting not mandatory",IF(OR(Table1a!IU19=0,Table1a!IU19="0"),"0 value","Value"))</f>
        <v>Value</v>
      </c>
      <c r="IV13" s="104" t="str">
        <f>IF(OR(ISBLANK(Table1a!IV19),Table1a!IV19=""),"Blank cell, reporting not mandatory",IF(OR(Table1a!IV19=0,Table1a!IV19="0"),"0 value","Value"))</f>
        <v>Value</v>
      </c>
      <c r="IW13" s="104" t="str">
        <f>IF(OR(ISBLANK(Table1a!IW19),Table1a!IW19=""),"Blank cell, reporting not mandatory",IF(OR(Table1a!IW19=0,Table1a!IW19="0"),"0 value","Value"))</f>
        <v>Value</v>
      </c>
      <c r="IX13" s="104" t="str">
        <f>IF(OR(ISBLANK(Table1a!IX19),Table1a!IX19=""),"Blank cell, reporting not mandatory",IF(OR(Table1a!IX19=0,Table1a!IX19="0"),"0 value","Value"))</f>
        <v>Value</v>
      </c>
      <c r="IY13" s="86" t="str">
        <f>IF(OR(ISBLANK(Table1a!IY19),Table1a!IY19=""),IF(AND(ISNUMBER($C$12),IY$12 &lt;= $C$12), "Blank cell, reporting not mandatory", "Blank cell"),IF(OR(Table1a!IY19=0,Table1a!IY19="0"),"0 value","Value"))</f>
        <v>Value</v>
      </c>
      <c r="IZ13" s="104" t="str">
        <f>IF(OR(ISBLANK(Table1a!IZ19),Table1a!IZ19=""),"Blank cell, reporting not mandatory",IF(OR(Table1a!IZ19=0,Table1a!IZ19="0"),"0 value","Value"))</f>
        <v>Value</v>
      </c>
      <c r="JA13" s="104" t="str">
        <f>IF(OR(ISBLANK(Table1a!JA19),Table1a!JA19=""),"Blank cell, reporting not mandatory",IF(OR(Table1a!JA19=0,Table1a!JA19="0"),"0 value","Value"))</f>
        <v>Value</v>
      </c>
      <c r="JB13" s="104" t="str">
        <f>IF(OR(ISBLANK(Table1a!JB19),Table1a!JB19=""),"Blank cell, reporting not mandatory",IF(OR(Table1a!JB19=0,Table1a!JB19="0"),"0 value","Value"))</f>
        <v>Value</v>
      </c>
      <c r="JC13" s="104" t="str">
        <f>IF(OR(ISBLANK(Table1a!JC19),Table1a!JC19=""),"Blank cell, reporting not mandatory",IF(OR(Table1a!JC19=0,Table1a!JC19="0"),"0 value","Value"))</f>
        <v>Value</v>
      </c>
      <c r="JD13" s="86" t="str">
        <f>IF(OR(ISBLANK(Table1a!JD19),Table1a!JD19=""),IF(AND(ISNUMBER($C$12),JD$12 &lt;= $C$12), "Blank cell, reporting not mandatory", "Blank cell"),IF(OR(Table1a!JD19=0,Table1a!JD19="0"),"0 value","Value"))</f>
        <v>Value</v>
      </c>
      <c r="JE13" s="104" t="str">
        <f>IF(OR(ISBLANK(Table1a!JE19),Table1a!JE19=""),"Blank cell, reporting not mandatory",IF(OR(Table1a!JE19=0,Table1a!JE19="0"),"0 value","Value"))</f>
        <v>Value</v>
      </c>
      <c r="JF13" s="104" t="str">
        <f>IF(OR(ISBLANK(Table1a!JF19),Table1a!JF19=""),"Blank cell, reporting not mandatory",IF(OR(Table1a!JF19=0,Table1a!JF19="0"),"0 value","Value"))</f>
        <v>Value</v>
      </c>
      <c r="JG13" s="104" t="str">
        <f>IF(OR(ISBLANK(Table1a!JG19),Table1a!JG19=""),"Blank cell, reporting not mandatory",IF(OR(Table1a!JG19=0,Table1a!JG19="0"),"0 value","Value"))</f>
        <v>Value</v>
      </c>
      <c r="JH13" s="104" t="str">
        <f>IF(OR(ISBLANK(Table1a!JH19),Table1a!JH19=""),"Blank cell, reporting not mandatory",IF(OR(Table1a!JH19=0,Table1a!JH19="0"),"0 value","Value"))</f>
        <v>Value</v>
      </c>
      <c r="JI13" s="86" t="str">
        <f>IF(OR(ISBLANK(Table1a!JI19),Table1a!JI19=""),IF(AND(ISNUMBER($C$12),JI$12 &lt;= $C$12), "Blank cell, reporting not mandatory", "Blank cell"),IF(OR(Table1a!JI19=0,Table1a!JI19="0"),"0 value","Value"))</f>
        <v>Value</v>
      </c>
      <c r="JJ13" s="104" t="str">
        <f>IF(OR(ISBLANK(Table1a!JJ19),Table1a!JJ19=""),"Blank cell, reporting not mandatory",IF(OR(Table1a!JJ19=0,Table1a!JJ19="0"),"0 value","Value"))</f>
        <v>Value</v>
      </c>
      <c r="JK13" s="104" t="str">
        <f>IF(OR(ISBLANK(Table1a!JK19),Table1a!JK19=""),"Blank cell, reporting not mandatory",IF(OR(Table1a!JK19=0,Table1a!JK19="0"),"0 value","Value"))</f>
        <v>Value</v>
      </c>
      <c r="JL13" s="104" t="str">
        <f>IF(OR(ISBLANK(Table1a!JL19),Table1a!JL19=""),"Blank cell, reporting not mandatory",IF(OR(Table1a!JL19=0,Table1a!JL19="0"),"0 value","Value"))</f>
        <v>Value</v>
      </c>
      <c r="JM13" s="104" t="str">
        <f>IF(OR(ISBLANK(Table1a!JM19),Table1a!JM19=""),"Blank cell, reporting not mandatory",IF(OR(Table1a!JM19=0,Table1a!JM19="0"),"0 value","Value"))</f>
        <v>Value</v>
      </c>
      <c r="JN13" s="86" t="str">
        <f>IF(OR(ISBLANK(Table1a!JN19),Table1a!JN19=""),IF(AND(ISNUMBER($C$12),JN$12 &lt;= $C$12), "Blank cell, reporting not mandatory", "Blank cell"),IF(OR(Table1a!JN19=0,Table1a!JN19="0"),"0 value","Value"))</f>
        <v>Value</v>
      </c>
      <c r="JO13" s="80" t="str">
        <f>IF(OR(ISBLANK(Table1a!JO19),Table1a!JO19=""),"Blank cell",IF(OR(Table1a!JO19=0,Table1a!JO19="0"),"0 value","Value"))</f>
        <v>Value</v>
      </c>
      <c r="JP13" s="104" t="str">
        <f>IF(OR(ISBLANK(Table1a!JP19),Table1a!JP19=""),"Blank cell, reporting not mandatory",IF(OR(Table1a!JP19=0,Table1a!JP19="0"),"0 value","Value"))</f>
        <v>Blank cell, reporting not mandatory</v>
      </c>
      <c r="JQ13" s="104" t="str">
        <f>IF(OR(ISBLANK(Table1a!JQ19),Table1a!JQ19=""),"Blank cell, reporting not mandatory",IF(OR(Table1a!JQ19=0,Table1a!JQ19="0"),"0 value","Value"))</f>
        <v>Blank cell, reporting not mandatory</v>
      </c>
      <c r="JR13" s="86" t="str">
        <f>IF(OR(ISBLANK(Table1a!JR19),Table1a!JR19=""),IF(AND(ISNUMBER($C$12),JR$12 &lt;= $C$12), "Blank cell, reporting not mandatory", "Blank cell"),IF(OR(Table1a!JR19=0,Table1a!JR19="0"),"0 value","Value"))</f>
        <v>Blank cell, reporting not mandatory</v>
      </c>
      <c r="JS13" s="104" t="str">
        <f>IF(OR(ISBLANK(Table1a!JS19),Table1a!JS19=""),"Blank cell, reporting not mandatory",IF(OR(Table1a!JS19=0,Table1a!JS19="0"),"0 value","Value"))</f>
        <v>Blank cell, reporting not mandatory</v>
      </c>
      <c r="JT13" s="104" t="str">
        <f>IF(OR(ISBLANK(Table1a!JT19),Table1a!JT19=""),"Blank cell, reporting not mandatory",IF(OR(Table1a!JT19=0,Table1a!JT19="0"),"0 value","Value"))</f>
        <v>Blank cell, reporting not mandatory</v>
      </c>
      <c r="JU13" s="104" t="str">
        <f>IF(OR(ISBLANK(Table1a!JU19),Table1a!JU19=""),"Blank cell, reporting not mandatory",IF(OR(Table1a!JU19=0,Table1a!JU19="0"),"0 value","Value"))</f>
        <v>Value</v>
      </c>
      <c r="JV13" s="104" t="str">
        <f>IF(OR(ISBLANK(Table1a!JV19),Table1a!JV19=""),"Blank cell, reporting not mandatory",IF(OR(Table1a!JV19=0,Table1a!JV19="0"),"0 value","Value"))</f>
        <v>Value</v>
      </c>
      <c r="JW13" s="86" t="str">
        <f>IF(OR(ISBLANK(Table1a!JW19),Table1a!JW19=""),IF(AND(ISNUMBER($C$12),JW$12 &lt;= $C$12), "Blank cell, reporting not mandatory", "Blank cell"),IF(OR(Table1a!JW19=0,Table1a!JW19="0"),"0 value","Value"))</f>
        <v>Value</v>
      </c>
      <c r="JX13" s="104" t="str">
        <f>IF(OR(ISBLANK(Table1a!JX19),Table1a!JX19=""),"Blank cell, reporting not mandatory",IF(OR(Table1a!JX19=0,Table1a!JX19="0"),"0 value","Value"))</f>
        <v>Value</v>
      </c>
      <c r="JY13" s="104" t="str">
        <f>IF(OR(ISBLANK(Table1a!JY19),Table1a!JY19=""),"Blank cell, reporting not mandatory",IF(OR(Table1a!JY19=0,Table1a!JY19="0"),"0 value","Value"))</f>
        <v>Value</v>
      </c>
      <c r="JZ13" s="104" t="str">
        <f>IF(OR(ISBLANK(Table1a!JZ19),Table1a!JZ19=""),"Blank cell, reporting not mandatory",IF(OR(Table1a!JZ19=0,Table1a!JZ19="0"),"0 value","Value"))</f>
        <v>Value</v>
      </c>
      <c r="KA13" s="104" t="str">
        <f>IF(OR(ISBLANK(Table1a!KA19),Table1a!KA19=""),"Blank cell, reporting not mandatory",IF(OR(Table1a!KA19=0,Table1a!KA19="0"),"0 value","Value"))</f>
        <v>Value</v>
      </c>
      <c r="KB13" s="86" t="str">
        <f>IF(OR(ISBLANK(Table1a!KB19),Table1a!KB19=""),IF(AND(ISNUMBER($C$12),KB$12 &lt;= $C$12), "Blank cell, reporting not mandatory", "Blank cell"),IF(OR(Table1a!KB19=0,Table1a!KB19="0"),"0 value","Value"))</f>
        <v>Value</v>
      </c>
      <c r="KC13" s="104" t="str">
        <f>IF(OR(ISBLANK(Table1a!KC19),Table1a!KC19=""),"Blank cell, reporting not mandatory",IF(OR(Table1a!KC19=0,Table1a!KC19="0"),"0 value","Value"))</f>
        <v>Value</v>
      </c>
      <c r="KD13" s="104" t="str">
        <f>IF(OR(ISBLANK(Table1a!KD19),Table1a!KD19=""),"Blank cell, reporting not mandatory",IF(OR(Table1a!KD19=0,Table1a!KD19="0"),"0 value","Value"))</f>
        <v>Value</v>
      </c>
      <c r="KE13" s="104" t="str">
        <f>IF(OR(ISBLANK(Table1a!KE19),Table1a!KE19=""),"Blank cell, reporting not mandatory",IF(OR(Table1a!KE19=0,Table1a!KE19="0"),"0 value","Value"))</f>
        <v>Value</v>
      </c>
      <c r="KF13" s="104" t="str">
        <f>IF(OR(ISBLANK(Table1a!KF19),Table1a!KF19=""),"Blank cell, reporting not mandatory",IF(OR(Table1a!KF19=0,Table1a!KF19="0"),"0 value","Value"))</f>
        <v>Value</v>
      </c>
      <c r="KG13" s="86" t="str">
        <f>IF(OR(ISBLANK(Table1a!KG19),Table1a!KG19=""),IF(AND(ISNUMBER($C$12),KG$12 &lt;= $C$12), "Blank cell, reporting not mandatory", "Blank cell"),IF(OR(Table1a!KG19=0,Table1a!KG19="0"),"0 value","Value"))</f>
        <v>Value</v>
      </c>
      <c r="KH13" s="104" t="str">
        <f>IF(OR(ISBLANK(Table1a!KH19),Table1a!KH19=""),"Blank cell, reporting not mandatory",IF(OR(Table1a!KH19=0,Table1a!KH19="0"),"0 value","Value"))</f>
        <v>Value</v>
      </c>
      <c r="KI13" s="104" t="str">
        <f>IF(OR(ISBLANK(Table1a!KI19),Table1a!KI19=""),"Blank cell, reporting not mandatory",IF(OR(Table1a!KI19=0,Table1a!KI19="0"),"0 value","Value"))</f>
        <v>Value</v>
      </c>
      <c r="KJ13" s="104" t="str">
        <f>IF(OR(ISBLANK(Table1a!KJ19),Table1a!KJ19=""),"Blank cell, reporting not mandatory",IF(OR(Table1a!KJ19=0,Table1a!KJ19="0"),"0 value","Value"))</f>
        <v>Value</v>
      </c>
      <c r="KK13" s="104" t="str">
        <f>IF(OR(ISBLANK(Table1a!KK19),Table1a!KK19=""),"Blank cell, reporting not mandatory",IF(OR(Table1a!KK19=0,Table1a!KK19="0"),"0 value","Value"))</f>
        <v>Value</v>
      </c>
      <c r="KL13" s="86" t="str">
        <f>IF(OR(ISBLANK(Table1a!KL19),Table1a!KL19=""),IF(AND(ISNUMBER($C$12),KL$12 &lt;= $C$12), "Blank cell, reporting not mandatory", "Blank cell"),IF(OR(Table1a!KL19=0,Table1a!KL19="0"),"0 value","Value"))</f>
        <v>Value</v>
      </c>
      <c r="KM13" s="104" t="str">
        <f>IF(OR(ISBLANK(Table1a!KM19),Table1a!KM19=""),"Blank cell, reporting not mandatory",IF(OR(Table1a!KM19=0,Table1a!KM19="0"),"0 value","Value"))</f>
        <v>Value</v>
      </c>
      <c r="KN13" s="104" t="str">
        <f>IF(OR(ISBLANK(Table1a!KN19),Table1a!KN19=""),"Blank cell, reporting not mandatory",IF(OR(Table1a!KN19=0,Table1a!KN19="0"),"0 value","Value"))</f>
        <v>Value</v>
      </c>
      <c r="KO13" s="104" t="str">
        <f>IF(OR(ISBLANK(Table1a!KO19),Table1a!KO19=""),"Blank cell, reporting not mandatory",IF(OR(Table1a!KO19=0,Table1a!KO19="0"),"0 value","Value"))</f>
        <v>Value</v>
      </c>
      <c r="KP13" s="104" t="str">
        <f>IF(OR(ISBLANK(Table1a!KP19),Table1a!KP19=""),"Blank cell, reporting not mandatory",IF(OR(Table1a!KP19=0,Table1a!KP19="0"),"0 value","Value"))</f>
        <v>Value</v>
      </c>
      <c r="KQ13" s="86" t="str">
        <f>IF(OR(ISBLANK(Table1a!KQ19),Table1a!KQ19=""),IF(AND(ISNUMBER($C$12),KQ$12 &lt;= $C$12), "Blank cell, reporting not mandatory", "Blank cell"),IF(OR(Table1a!KQ19=0,Table1a!KQ19="0"),"0 value","Value"))</f>
        <v>Value</v>
      </c>
      <c r="KR13" s="104" t="str">
        <f>IF(OR(ISBLANK(Table1a!KR19),Table1a!KR19=""),"Blank cell, reporting not mandatory",IF(OR(Table1a!KR19=0,Table1a!KR19="0"),"0 value","Value"))</f>
        <v>Value</v>
      </c>
      <c r="KS13" s="104" t="str">
        <f>IF(OR(ISBLANK(Table1a!KS19),Table1a!KS19=""),"Blank cell, reporting not mandatory",IF(OR(Table1a!KS19=0,Table1a!KS19="0"),"0 value","Value"))</f>
        <v>Value</v>
      </c>
      <c r="KT13" s="104" t="str">
        <f>IF(OR(ISBLANK(Table1a!KT19),Table1a!KT19=""),"Blank cell, reporting not mandatory",IF(OR(Table1a!KT19=0,Table1a!KT19="0"),"0 value","Value"))</f>
        <v>Value</v>
      </c>
      <c r="KU13" s="104" t="str">
        <f>IF(OR(ISBLANK(Table1a!KU19),Table1a!KU19=""),"Blank cell, reporting not mandatory",IF(OR(Table1a!KU19=0,Table1a!KU19="0"),"0 value","Value"))</f>
        <v>Value</v>
      </c>
      <c r="KV13" s="86" t="str">
        <f>IF(OR(ISBLANK(Table1a!KV19),Table1a!KV19=""),IF(AND(ISNUMBER($C$12),KV$12 &lt;= $C$12), "Blank cell, reporting not mandatory", "Blank cell"),IF(OR(Table1a!KV19=0,Table1a!KV19="0"),"0 value","Value"))</f>
        <v>Value</v>
      </c>
      <c r="KW13" s="80" t="str">
        <f>IF(OR(ISBLANK(Table1a!KW19),Table1a!KW19=""),"Blank cell",IF(OR(Table1a!KW19=0,Table1a!KW19="0"),"0 value","Value"))</f>
        <v>Value</v>
      </c>
      <c r="KX13" s="104" t="str">
        <f>IF(OR(ISBLANK(Table1a!KX19),Table1a!KX19=""),"Blank cell, reporting not mandatory",IF(OR(Table1a!KX19=0,Table1a!KX19="0"),"0 value","Value"))</f>
        <v>Blank cell, reporting not mandatory</v>
      </c>
      <c r="KY13" s="104" t="str">
        <f>IF(OR(ISBLANK(Table1a!KY19),Table1a!KY19=""),"Blank cell, reporting not mandatory",IF(OR(Table1a!KY19=0,Table1a!KY19="0"),"0 value","Value"))</f>
        <v>Blank cell, reporting not mandatory</v>
      </c>
      <c r="KZ13" s="86" t="str">
        <f>IF(OR(ISBLANK(Table1a!KZ19),Table1a!KZ19=""),IF(AND(ISNUMBER($C$12),KZ$12 &lt;= $C$12), "Blank cell, reporting not mandatory", "Blank cell"),IF(OR(Table1a!KZ19=0,Table1a!KZ19="0"),"0 value","Value"))</f>
        <v>Blank cell, reporting not mandatory</v>
      </c>
      <c r="LA13" s="104" t="str">
        <f>IF(OR(ISBLANK(Table1a!LA19),Table1a!LA19=""),"Blank cell, reporting not mandatory",IF(OR(Table1a!LA19=0,Table1a!LA19="0"),"0 value","Value"))</f>
        <v>Blank cell, reporting not mandatory</v>
      </c>
      <c r="LB13" s="104" t="str">
        <f>IF(OR(ISBLANK(Table1a!LB19),Table1a!LB19=""),"Blank cell, reporting not mandatory",IF(OR(Table1a!LB19=0,Table1a!LB19="0"),"0 value","Value"))</f>
        <v>Blank cell, reporting not mandatory</v>
      </c>
      <c r="LC13" s="104" t="str">
        <f>IF(OR(ISBLANK(Table1a!LC19),Table1a!LC19=""),"Blank cell, reporting not mandatory",IF(OR(Table1a!LC19=0,Table1a!LC19="0"),"0 value","Value"))</f>
        <v>Value</v>
      </c>
      <c r="LD13" s="104" t="str">
        <f>IF(OR(ISBLANK(Table1a!LD19),Table1a!LD19=""),"Blank cell, reporting not mandatory",IF(OR(Table1a!LD19=0,Table1a!LD19="0"),"0 value","Value"))</f>
        <v>Value</v>
      </c>
      <c r="LE13" s="86" t="str">
        <f>IF(OR(ISBLANK(Table1a!LE19),Table1a!LE19=""),IF(AND(ISNUMBER($C$12),LE$12 &lt;= $C$12), "Blank cell, reporting not mandatory", "Blank cell"),IF(OR(Table1a!LE19=0,Table1a!LE19="0"),"0 value","Value"))</f>
        <v>Value</v>
      </c>
      <c r="LF13" s="104" t="str">
        <f>IF(OR(ISBLANK(Table1a!LF19),Table1a!LF19=""),"Blank cell, reporting not mandatory",IF(OR(Table1a!LF19=0,Table1a!LF19="0"),"0 value","Value"))</f>
        <v>Value</v>
      </c>
      <c r="LG13" s="104" t="str">
        <f>IF(OR(ISBLANK(Table1a!LG19),Table1a!LG19=""),"Blank cell, reporting not mandatory",IF(OR(Table1a!LG19=0,Table1a!LG19="0"),"0 value","Value"))</f>
        <v>Value</v>
      </c>
      <c r="LH13" s="104" t="str">
        <f>IF(OR(ISBLANK(Table1a!LH19),Table1a!LH19=""),"Blank cell, reporting not mandatory",IF(OR(Table1a!LH19=0,Table1a!LH19="0"),"0 value","Value"))</f>
        <v>Value</v>
      </c>
      <c r="LI13" s="104" t="str">
        <f>IF(OR(ISBLANK(Table1a!LI19),Table1a!LI19=""),"Blank cell, reporting not mandatory",IF(OR(Table1a!LI19=0,Table1a!LI19="0"),"0 value","Value"))</f>
        <v>Value</v>
      </c>
      <c r="LJ13" s="86" t="str">
        <f>IF(OR(ISBLANK(Table1a!LJ19),Table1a!LJ19=""),IF(AND(ISNUMBER($C$12),LJ$12 &lt;= $C$12), "Blank cell, reporting not mandatory", "Blank cell"),IF(OR(Table1a!LJ19=0,Table1a!LJ19="0"),"0 value","Value"))</f>
        <v>Value</v>
      </c>
      <c r="LK13" s="104" t="str">
        <f>IF(OR(ISBLANK(Table1a!LK19),Table1a!LK19=""),"Blank cell, reporting not mandatory",IF(OR(Table1a!LK19=0,Table1a!LK19="0"),"0 value","Value"))</f>
        <v>Value</v>
      </c>
      <c r="LL13" s="104" t="str">
        <f>IF(OR(ISBLANK(Table1a!LL19),Table1a!LL19=""),"Blank cell, reporting not mandatory",IF(OR(Table1a!LL19=0,Table1a!LL19="0"),"0 value","Value"))</f>
        <v>Value</v>
      </c>
      <c r="LM13" s="104" t="str">
        <f>IF(OR(ISBLANK(Table1a!LM19),Table1a!LM19=""),"Blank cell, reporting not mandatory",IF(OR(Table1a!LM19=0,Table1a!LM19="0"),"0 value","Value"))</f>
        <v>Value</v>
      </c>
      <c r="LN13" s="104" t="str">
        <f>IF(OR(ISBLANK(Table1a!LN19),Table1a!LN19=""),"Blank cell, reporting not mandatory",IF(OR(Table1a!LN19=0,Table1a!LN19="0"),"0 value","Value"))</f>
        <v>Value</v>
      </c>
      <c r="LO13" s="86" t="str">
        <f>IF(OR(ISBLANK(Table1a!LO19),Table1a!LO19=""),IF(AND(ISNUMBER($C$12),LO$12 &lt;= $C$12), "Blank cell, reporting not mandatory", "Blank cell"),IF(OR(Table1a!LO19=0,Table1a!LO19="0"),"0 value","Value"))</f>
        <v>Value</v>
      </c>
      <c r="LP13" s="104" t="str">
        <f>IF(OR(ISBLANK(Table1a!LP19),Table1a!LP19=""),"Blank cell, reporting not mandatory",IF(OR(Table1a!LP19=0,Table1a!LP19="0"),"0 value","Value"))</f>
        <v>Value</v>
      </c>
      <c r="LQ13" s="104" t="str">
        <f>IF(OR(ISBLANK(Table1a!LQ19),Table1a!LQ19=""),"Blank cell, reporting not mandatory",IF(OR(Table1a!LQ19=0,Table1a!LQ19="0"),"0 value","Value"))</f>
        <v>Value</v>
      </c>
      <c r="LR13" s="104" t="str">
        <f>IF(OR(ISBLANK(Table1a!LR19),Table1a!LR19=""),"Blank cell, reporting not mandatory",IF(OR(Table1a!LR19=0,Table1a!LR19="0"),"0 value","Value"))</f>
        <v>Value</v>
      </c>
      <c r="LS13" s="104" t="str">
        <f>IF(OR(ISBLANK(Table1a!LS19),Table1a!LS19=""),"Blank cell, reporting not mandatory",IF(OR(Table1a!LS19=0,Table1a!LS19="0"),"0 value","Value"))</f>
        <v>Value</v>
      </c>
      <c r="LT13" s="86" t="str">
        <f>IF(OR(ISBLANK(Table1a!LT19),Table1a!LT19=""),IF(AND(ISNUMBER($C$12),LT$12 &lt;= $C$12), "Blank cell, reporting not mandatory", "Blank cell"),IF(OR(Table1a!LT19=0,Table1a!LT19="0"),"0 value","Value"))</f>
        <v>Value</v>
      </c>
      <c r="LU13" s="104" t="str">
        <f>IF(OR(ISBLANK(Table1a!LU19),Table1a!LU19=""),"Blank cell, reporting not mandatory",IF(OR(Table1a!LU19=0,Table1a!LU19="0"),"0 value","Value"))</f>
        <v>Value</v>
      </c>
      <c r="LV13" s="104" t="str">
        <f>IF(OR(ISBLANK(Table1a!LV19),Table1a!LV19=""),"Blank cell, reporting not mandatory",IF(OR(Table1a!LV19=0,Table1a!LV19="0"),"0 value","Value"))</f>
        <v>Value</v>
      </c>
      <c r="LW13" s="104" t="str">
        <f>IF(OR(ISBLANK(Table1a!LW19),Table1a!LW19=""),"Blank cell, reporting not mandatory",IF(OR(Table1a!LW19=0,Table1a!LW19="0"),"0 value","Value"))</f>
        <v>Value</v>
      </c>
      <c r="LX13" s="104" t="str">
        <f>IF(OR(ISBLANK(Table1a!LX19),Table1a!LX19=""),"Blank cell, reporting not mandatory",IF(OR(Table1a!LX19=0,Table1a!LX19="0"),"0 value","Value"))</f>
        <v>Value</v>
      </c>
      <c r="LY13" s="86" t="str">
        <f>IF(OR(ISBLANK(Table1a!LY19),Table1a!LY19=""),IF(AND(ISNUMBER($C$12),LY$12 &lt;= $C$12), "Blank cell, reporting not mandatory", "Blank cell"),IF(OR(Table1a!LY19=0,Table1a!LY19="0"),"0 value","Value"))</f>
        <v>Value</v>
      </c>
      <c r="LZ13" s="104" t="str">
        <f>IF(OR(ISBLANK(Table1a!LZ19),Table1a!LZ19=""),"Blank cell, reporting not mandatory",IF(OR(Table1a!LZ19=0,Table1a!LZ19="0"),"0 value","Value"))</f>
        <v>Value</v>
      </c>
      <c r="MA13" s="104" t="str">
        <f>IF(OR(ISBLANK(Table1a!MA19),Table1a!MA19=""),"Blank cell, reporting not mandatory",IF(OR(Table1a!MA19=0,Table1a!MA19="0"),"0 value","Value"))</f>
        <v>Value</v>
      </c>
      <c r="MB13" s="104" t="str">
        <f>IF(OR(ISBLANK(Table1a!MB19),Table1a!MB19=""),"Blank cell, reporting not mandatory",IF(OR(Table1a!MB19=0,Table1a!MB19="0"),"0 value","Value"))</f>
        <v>Value</v>
      </c>
      <c r="MC13" s="104" t="str">
        <f>IF(OR(ISBLANK(Table1a!MC19),Table1a!MC19=""),"Blank cell, reporting not mandatory",IF(OR(Table1a!MC19=0,Table1a!MC19="0"),"0 value","Value"))</f>
        <v>Value</v>
      </c>
      <c r="MD13" s="86" t="str">
        <f>IF(OR(ISBLANK(Table1a!MD19),Table1a!MD19=""),IF(AND(ISNUMBER($C$12),MD$12 &lt;= $C$12), "Blank cell, reporting not mandatory", "Blank cell"),IF(OR(Table1a!MD19=0,Table1a!MD19="0"),"0 value","Value"))</f>
        <v>Value</v>
      </c>
      <c r="ME13" s="80" t="str">
        <f>IF(OR(ISBLANK(Table1a!ME19),Table1a!ME19=""),"Blank cell",IF(OR(Table1a!ME19=0,Table1a!ME19="0"),"0 value","Value"))</f>
        <v>Value</v>
      </c>
      <c r="MF13" s="104" t="str">
        <f>IF(OR(ISBLANK(Table1a!MF19),Table1a!MF19=""),"Blank cell, reporting not mandatory",IF(OR(Table1a!MF19=0,Table1a!MF19="0"),"0 value","Value"))</f>
        <v>Blank cell, reporting not mandatory</v>
      </c>
      <c r="MG13" s="104" t="str">
        <f>IF(OR(ISBLANK(Table1a!MG19),Table1a!MG19=""),"Blank cell, reporting not mandatory",IF(OR(Table1a!MG19=0,Table1a!MG19="0"),"0 value","Value"))</f>
        <v>Blank cell, reporting not mandatory</v>
      </c>
      <c r="MH13" s="86" t="str">
        <f>IF(OR(ISBLANK(Table1a!MH19),Table1a!MH19=""),IF(AND(ISNUMBER($C$12),MH$12 &lt;= $C$12), "Blank cell, reporting not mandatory", "Blank cell"),IF(OR(Table1a!MH19=0,Table1a!MH19="0"),"0 value","Value"))</f>
        <v>Blank cell, reporting not mandatory</v>
      </c>
      <c r="MI13" s="104" t="str">
        <f>IF(OR(ISBLANK(Table1a!MI19),Table1a!MI19=""),"Blank cell, reporting not mandatory",IF(OR(Table1a!MI19=0,Table1a!MI19="0"),"0 value","Value"))</f>
        <v>Blank cell, reporting not mandatory</v>
      </c>
      <c r="MJ13" s="104" t="str">
        <f>IF(OR(ISBLANK(Table1a!MJ19),Table1a!MJ19=""),"Blank cell, reporting not mandatory",IF(OR(Table1a!MJ19=0,Table1a!MJ19="0"),"0 value","Value"))</f>
        <v>Blank cell, reporting not mandatory</v>
      </c>
      <c r="MK13" s="104" t="str">
        <f>IF(OR(ISBLANK(Table1a!MK19),Table1a!MK19=""),"Blank cell, reporting not mandatory",IF(OR(Table1a!MK19=0,Table1a!MK19="0"),"0 value","Value"))</f>
        <v>Value</v>
      </c>
      <c r="ML13" s="104" t="str">
        <f>IF(OR(ISBLANK(Table1a!ML19),Table1a!ML19=""),"Blank cell, reporting not mandatory",IF(OR(Table1a!ML19=0,Table1a!ML19="0"),"0 value","Value"))</f>
        <v>Value</v>
      </c>
      <c r="MM13" s="86" t="str">
        <f>IF(OR(ISBLANK(Table1a!MM19),Table1a!MM19=""),IF(AND(ISNUMBER($C$12),MM$12 &lt;= $C$12), "Blank cell, reporting not mandatory", "Blank cell"),IF(OR(Table1a!MM19=0,Table1a!MM19="0"),"0 value","Value"))</f>
        <v>Value</v>
      </c>
      <c r="MN13" s="104" t="str">
        <f>IF(OR(ISBLANK(Table1a!MN19),Table1a!MN19=""),"Blank cell, reporting not mandatory",IF(OR(Table1a!MN19=0,Table1a!MN19="0"),"0 value","Value"))</f>
        <v>Value</v>
      </c>
      <c r="MO13" s="104" t="str">
        <f>IF(OR(ISBLANK(Table1a!MO19),Table1a!MO19=""),"Blank cell, reporting not mandatory",IF(OR(Table1a!MO19=0,Table1a!MO19="0"),"0 value","Value"))</f>
        <v>Value</v>
      </c>
      <c r="MP13" s="104" t="str">
        <f>IF(OR(ISBLANK(Table1a!MP19),Table1a!MP19=""),"Blank cell, reporting not mandatory",IF(OR(Table1a!MP19=0,Table1a!MP19="0"),"0 value","Value"))</f>
        <v>Value</v>
      </c>
      <c r="MQ13" s="104" t="str">
        <f>IF(OR(ISBLANK(Table1a!MQ19),Table1a!MQ19=""),"Blank cell, reporting not mandatory",IF(OR(Table1a!MQ19=0,Table1a!MQ19="0"),"0 value","Value"))</f>
        <v>Value</v>
      </c>
      <c r="MR13" s="86" t="str">
        <f>IF(OR(ISBLANK(Table1a!MR19),Table1a!MR19=""),IF(AND(ISNUMBER($C$12),MR$12 &lt;= $C$12), "Blank cell, reporting not mandatory", "Blank cell"),IF(OR(Table1a!MR19=0,Table1a!MR19="0"),"0 value","Value"))</f>
        <v>Value</v>
      </c>
      <c r="MS13" s="104" t="str">
        <f>IF(OR(ISBLANK(Table1a!MS19),Table1a!MS19=""),"Blank cell, reporting not mandatory",IF(OR(Table1a!MS19=0,Table1a!MS19="0"),"0 value","Value"))</f>
        <v>Value</v>
      </c>
      <c r="MT13" s="104" t="str">
        <f>IF(OR(ISBLANK(Table1a!MT19),Table1a!MT19=""),"Blank cell, reporting not mandatory",IF(OR(Table1a!MT19=0,Table1a!MT19="0"),"0 value","Value"))</f>
        <v>Value</v>
      </c>
      <c r="MU13" s="104" t="str">
        <f>IF(OR(ISBLANK(Table1a!MU19),Table1a!MU19=""),"Blank cell, reporting not mandatory",IF(OR(Table1a!MU19=0,Table1a!MU19="0"),"0 value","Value"))</f>
        <v>Value</v>
      </c>
      <c r="MV13" s="104" t="str">
        <f>IF(OR(ISBLANK(Table1a!MV19),Table1a!MV19=""),"Blank cell, reporting not mandatory",IF(OR(Table1a!MV19=0,Table1a!MV19="0"),"0 value","Value"))</f>
        <v>Value</v>
      </c>
      <c r="MW13" s="86" t="str">
        <f>IF(OR(ISBLANK(Table1a!MW19),Table1a!MW19=""),IF(AND(ISNUMBER($C$12),MW$12 &lt;= $C$12), "Blank cell, reporting not mandatory", "Blank cell"),IF(OR(Table1a!MW19=0,Table1a!MW19="0"),"0 value","Value"))</f>
        <v>Value</v>
      </c>
      <c r="MX13" s="104" t="str">
        <f>IF(OR(ISBLANK(Table1a!MX19),Table1a!MX19=""),"Blank cell, reporting not mandatory",IF(OR(Table1a!MX19=0,Table1a!MX19="0"),"0 value","Value"))</f>
        <v>Value</v>
      </c>
      <c r="MY13" s="104" t="str">
        <f>IF(OR(ISBLANK(Table1a!MY19),Table1a!MY19=""),"Blank cell, reporting not mandatory",IF(OR(Table1a!MY19=0,Table1a!MY19="0"),"0 value","Value"))</f>
        <v>Value</v>
      </c>
      <c r="MZ13" s="104" t="str">
        <f>IF(OR(ISBLANK(Table1a!MZ19),Table1a!MZ19=""),"Blank cell, reporting not mandatory",IF(OR(Table1a!MZ19=0,Table1a!MZ19="0"),"0 value","Value"))</f>
        <v>Value</v>
      </c>
      <c r="NA13" s="104" t="str">
        <f>IF(OR(ISBLANK(Table1a!NA19),Table1a!NA19=""),"Blank cell, reporting not mandatory",IF(OR(Table1a!NA19=0,Table1a!NA19="0"),"0 value","Value"))</f>
        <v>Value</v>
      </c>
      <c r="NB13" s="86" t="str">
        <f>IF(OR(ISBLANK(Table1a!NB19),Table1a!NB19=""),IF(AND(ISNUMBER($C$12),NB$12 &lt;= $C$12), "Blank cell, reporting not mandatory", "Blank cell"),IF(OR(Table1a!NB19=0,Table1a!NB19="0"),"0 value","Value"))</f>
        <v>Value</v>
      </c>
      <c r="NC13" s="104" t="str">
        <f>IF(OR(ISBLANK(Table1a!NC19),Table1a!NC19=""),"Blank cell, reporting not mandatory",IF(OR(Table1a!NC19=0,Table1a!NC19="0"),"0 value","Value"))</f>
        <v>Value</v>
      </c>
      <c r="ND13" s="104" t="str">
        <f>IF(OR(ISBLANK(Table1a!ND19),Table1a!ND19=""),"Blank cell, reporting not mandatory",IF(OR(Table1a!ND19=0,Table1a!ND19="0"),"0 value","Value"))</f>
        <v>Value</v>
      </c>
      <c r="NE13" s="104" t="str">
        <f>IF(OR(ISBLANK(Table1a!NE19),Table1a!NE19=""),"Blank cell, reporting not mandatory",IF(OR(Table1a!NE19=0,Table1a!NE19="0"),"0 value","Value"))</f>
        <v>Value</v>
      </c>
      <c r="NF13" s="104" t="str">
        <f>IF(OR(ISBLANK(Table1a!NF19),Table1a!NF19=""),"Blank cell, reporting not mandatory",IF(OR(Table1a!NF19=0,Table1a!NF19="0"),"0 value","Value"))</f>
        <v>Value</v>
      </c>
      <c r="NG13" s="86" t="str">
        <f>IF(OR(ISBLANK(Table1a!NG19),Table1a!NG19=""),IF(AND(ISNUMBER($C$12),NG$12 &lt;= $C$12), "Blank cell, reporting not mandatory", "Blank cell"),IF(OR(Table1a!NG19=0,Table1a!NG19="0"),"0 value","Value"))</f>
        <v>Value</v>
      </c>
      <c r="NH13" s="104" t="str">
        <f>IF(OR(ISBLANK(Table1a!NH19),Table1a!NH19=""),"Blank cell, reporting not mandatory",IF(OR(Table1a!NH19=0,Table1a!NH19="0"),"0 value","Value"))</f>
        <v>Value</v>
      </c>
      <c r="NI13" s="104" t="str">
        <f>IF(OR(ISBLANK(Table1a!NI19),Table1a!NI19=""),"Blank cell, reporting not mandatory",IF(OR(Table1a!NI19=0,Table1a!NI19="0"),"0 value","Value"))</f>
        <v>Value</v>
      </c>
      <c r="NJ13" s="104" t="str">
        <f>IF(OR(ISBLANK(Table1a!NJ19),Table1a!NJ19=""),"Blank cell, reporting not mandatory",IF(OR(Table1a!NJ19=0,Table1a!NJ19="0"),"0 value","Value"))</f>
        <v>Value</v>
      </c>
      <c r="NK13" s="104" t="str">
        <f>IF(OR(ISBLANK(Table1a!NK19),Table1a!NK19=""),"Blank cell, reporting not mandatory",IF(OR(Table1a!NK19=0,Table1a!NK19="0"),"0 value","Value"))</f>
        <v>Value</v>
      </c>
      <c r="NL13" s="86" t="str">
        <f>IF(OR(ISBLANK(Table1a!NL19),Table1a!NL19=""),IF(AND(ISNUMBER($C$12),NL$12 &lt;= $C$12), "Blank cell, reporting not mandatory", "Blank cell"),IF(OR(Table1a!NL19=0,Table1a!NL19="0"),"0 value","Value"))</f>
        <v>Value</v>
      </c>
    </row>
    <row r="14" spans="1:376">
      <c r="A14" s="130" t="s">
        <v>2</v>
      </c>
      <c r="B14" s="79" t="s">
        <v>7</v>
      </c>
      <c r="C14" s="80" t="str">
        <f>IF(OR(ISBLANK(Table1a!C20),Table1a!C20=""),"Blank cell",IF(OR(Table1a!C20=0,Table1a!C20="0"),"0 value","Value"))</f>
        <v>Value</v>
      </c>
      <c r="D14" s="104" t="str">
        <f>IF(OR(ISBLANK(Table1a!D20),Table1a!D20=""),"Blank cell, reporting not mandatory",IF(OR(Table1a!D20=0,Table1a!D20="0"),"0 value","Value"))</f>
        <v>Blank cell, reporting not mandatory</v>
      </c>
      <c r="E14" s="104" t="str">
        <f>IF(OR(ISBLANK(Table1a!E20),Table1a!E20=""),"Blank cell, reporting not mandatory",IF(OR(Table1a!E20=0,Table1a!E20="0"),"0 value","Value"))</f>
        <v>Blank cell, reporting not mandatory</v>
      </c>
      <c r="F14" s="86" t="str">
        <f>IF(OR(ISBLANK(Table1a!F20),Table1a!F20=""),IF(AND(ISNUMBER($C$12),F$12 &lt;= $C$12), "Blank cell, reporting not mandatory", "Blank cell"),IF(OR(Table1a!F20=0,Table1a!F20="0"),"0 value","Value"))</f>
        <v>Blank cell, reporting not mandatory</v>
      </c>
      <c r="G14" s="104" t="str">
        <f>IF(OR(ISBLANK(Table1a!G20),Table1a!G20=""),"Blank cell, reporting not mandatory",IF(OR(Table1a!G20=0,Table1a!G20="0"),"0 value","Value"))</f>
        <v>Blank cell, reporting not mandatory</v>
      </c>
      <c r="H14" s="104" t="str">
        <f>IF(OR(ISBLANK(Table1a!H20),Table1a!H20=""),"Blank cell, reporting not mandatory",IF(OR(Table1a!H20=0,Table1a!H20="0"),"0 value","Value"))</f>
        <v>Blank cell, reporting not mandatory</v>
      </c>
      <c r="I14" s="104" t="str">
        <f>IF(OR(ISBLANK(Table1a!I20),Table1a!I20=""),"Blank cell, reporting not mandatory",IF(OR(Table1a!I20=0,Table1a!I20="0"),"0 value","Value"))</f>
        <v>Value</v>
      </c>
      <c r="J14" s="104" t="str">
        <f>IF(OR(ISBLANK(Table1a!J20),Table1a!J20=""),"Blank cell, reporting not mandatory",IF(OR(Table1a!J20=0,Table1a!J20="0"),"0 value","Value"))</f>
        <v>Value</v>
      </c>
      <c r="K14" s="86" t="str">
        <f>IF(OR(ISBLANK(Table1a!K20),Table1a!K20=""),IF(AND(ISNUMBER($C$12),K$12 &lt;= $C$12), "Blank cell, reporting not mandatory", "Blank cell"),IF(OR(Table1a!K20=0,Table1a!K20="0"),"0 value","Value"))</f>
        <v>Value</v>
      </c>
      <c r="L14" s="104" t="str">
        <f>IF(OR(ISBLANK(Table1a!L20),Table1a!L20=""),"Blank cell, reporting not mandatory",IF(OR(Table1a!L20=0,Table1a!L20="0"),"0 value","Value"))</f>
        <v>Value</v>
      </c>
      <c r="M14" s="104" t="str">
        <f>IF(OR(ISBLANK(Table1a!M20),Table1a!M20=""),"Blank cell, reporting not mandatory",IF(OR(Table1a!M20=0,Table1a!M20="0"),"0 value","Value"))</f>
        <v>Value</v>
      </c>
      <c r="N14" s="104" t="str">
        <f>IF(OR(ISBLANK(Table1a!N20),Table1a!N20=""),"Blank cell, reporting not mandatory",IF(OR(Table1a!N20=0,Table1a!N20="0"),"0 value","Value"))</f>
        <v>Value</v>
      </c>
      <c r="O14" s="104" t="str">
        <f>IF(OR(ISBLANK(Table1a!O20),Table1a!O20=""),"Blank cell, reporting not mandatory",IF(OR(Table1a!O20=0,Table1a!O20="0"),"0 value","Value"))</f>
        <v>Value</v>
      </c>
      <c r="P14" s="86" t="str">
        <f>IF(OR(ISBLANK(Table1a!P20),Table1a!P20=""),IF(AND(ISNUMBER($C$12),P$12 &lt;= $C$12), "Blank cell, reporting not mandatory", "Blank cell"),IF(OR(Table1a!P20=0,Table1a!P20="0"),"0 value","Value"))</f>
        <v>Value</v>
      </c>
      <c r="Q14" s="104" t="str">
        <f>IF(OR(ISBLANK(Table1a!Q20),Table1a!Q20=""),"Blank cell, reporting not mandatory",IF(OR(Table1a!Q20=0,Table1a!Q20="0"),"0 value","Value"))</f>
        <v>Value</v>
      </c>
      <c r="R14" s="104" t="str">
        <f>IF(OR(ISBLANK(Table1a!R20),Table1a!R20=""),"Blank cell, reporting not mandatory",IF(OR(Table1a!R20=0,Table1a!R20="0"),"0 value","Value"))</f>
        <v>Value</v>
      </c>
      <c r="S14" s="104" t="str">
        <f>IF(OR(ISBLANK(Table1a!S20),Table1a!S20=""),"Blank cell, reporting not mandatory",IF(OR(Table1a!S20=0,Table1a!S20="0"),"0 value","Value"))</f>
        <v>Value</v>
      </c>
      <c r="T14" s="104" t="str">
        <f>IF(OR(ISBLANK(Table1a!T20),Table1a!T20=""),"Blank cell, reporting not mandatory",IF(OR(Table1a!T20=0,Table1a!T20="0"),"0 value","Value"))</f>
        <v>Value</v>
      </c>
      <c r="U14" s="86" t="str">
        <f>IF(OR(ISBLANK(Table1a!U20),Table1a!U20=""),IF(AND(ISNUMBER($C$12),U$12 &lt;= $C$12), "Blank cell, reporting not mandatory", "Blank cell"),IF(OR(Table1a!U20=0,Table1a!U20="0"),"0 value","Value"))</f>
        <v>Value</v>
      </c>
      <c r="V14" s="104" t="str">
        <f>IF(OR(ISBLANK(Table1a!V20),Table1a!V20=""),"Blank cell, reporting not mandatory",IF(OR(Table1a!V20=0,Table1a!V20="0"),"0 value","Value"))</f>
        <v>Value</v>
      </c>
      <c r="W14" s="104" t="str">
        <f>IF(OR(ISBLANK(Table1a!W20),Table1a!W20=""),"Blank cell, reporting not mandatory",IF(OR(Table1a!W20=0,Table1a!W20="0"),"0 value","Value"))</f>
        <v>Value</v>
      </c>
      <c r="X14" s="104" t="str">
        <f>IF(OR(ISBLANK(Table1a!X20),Table1a!X20=""),"Blank cell, reporting not mandatory",IF(OR(Table1a!X20=0,Table1a!X20="0"),"0 value","Value"))</f>
        <v>Value</v>
      </c>
      <c r="Y14" s="104" t="str">
        <f>IF(OR(ISBLANK(Table1a!Y20),Table1a!Y20=""),"Blank cell, reporting not mandatory",IF(OR(Table1a!Y20=0,Table1a!Y20="0"),"0 value","Value"))</f>
        <v>Value</v>
      </c>
      <c r="Z14" s="86" t="str">
        <f>IF(OR(ISBLANK(Table1a!Z20),Table1a!Z20=""),IF(AND(ISNUMBER($C$12),Z$12 &lt;= $C$12), "Blank cell, reporting not mandatory", "Blank cell"),IF(OR(Table1a!Z20=0,Table1a!Z20="0"),"0 value","Value"))</f>
        <v>Value</v>
      </c>
      <c r="AA14" s="104" t="str">
        <f>IF(OR(ISBLANK(Table1a!AA20),Table1a!AA20=""),"Blank cell, reporting not mandatory",IF(OR(Table1a!AA20=0,Table1a!AA20="0"),"0 value","Value"))</f>
        <v>Value</v>
      </c>
      <c r="AB14" s="104" t="str">
        <f>IF(OR(ISBLANK(Table1a!AB20),Table1a!AB20=""),"Blank cell, reporting not mandatory",IF(OR(Table1a!AB20=0,Table1a!AB20="0"),"0 value","Value"))</f>
        <v>Value</v>
      </c>
      <c r="AC14" s="104" t="str">
        <f>IF(OR(ISBLANK(Table1a!AC20),Table1a!AC20=""),"Blank cell, reporting not mandatory",IF(OR(Table1a!AC20=0,Table1a!AC20="0"),"0 value","Value"))</f>
        <v>Value</v>
      </c>
      <c r="AD14" s="104" t="str">
        <f>IF(OR(ISBLANK(Table1a!AD20),Table1a!AD20=""),"Blank cell, reporting not mandatory",IF(OR(Table1a!AD20=0,Table1a!AD20="0"),"0 value","Value"))</f>
        <v>Value</v>
      </c>
      <c r="AE14" s="86" t="str">
        <f>IF(OR(ISBLANK(Table1a!AE20),Table1a!AE20=""),IF(AND(ISNUMBER($C$12),AE$12 &lt;= $C$12), "Blank cell, reporting not mandatory", "Blank cell"),IF(OR(Table1a!AE20=0,Table1a!AE20="0"),"0 value","Value"))</f>
        <v>Value</v>
      </c>
      <c r="AF14" s="104" t="str">
        <f>IF(OR(ISBLANK(Table1a!AF20),Table1a!AF20=""),"Blank cell, reporting not mandatory",IF(OR(Table1a!AF20=0,Table1a!AF20="0"),"0 value","Value"))</f>
        <v>Value</v>
      </c>
      <c r="AG14" s="104" t="str">
        <f>IF(OR(ISBLANK(Table1a!AG20),Table1a!AG20=""),"Blank cell, reporting not mandatory",IF(OR(Table1a!AG20=0,Table1a!AG20="0"),"0 value","Value"))</f>
        <v>Value</v>
      </c>
      <c r="AH14" s="104" t="str">
        <f>IF(OR(ISBLANK(Table1a!AH20),Table1a!AH20=""),"Blank cell, reporting not mandatory",IF(OR(Table1a!AH20=0,Table1a!AH20="0"),"0 value","Value"))</f>
        <v>Value</v>
      </c>
      <c r="AI14" s="104" t="str">
        <f>IF(OR(ISBLANK(Table1a!AI20),Table1a!AI20=""),"Blank cell, reporting not mandatory",IF(OR(Table1a!AI20=0,Table1a!AI20="0"),"0 value","Value"))</f>
        <v>Value</v>
      </c>
      <c r="AJ14" s="86" t="str">
        <f>IF(OR(ISBLANK(Table1a!AJ20),Table1a!AJ20=""),IF(AND(ISNUMBER($C$12),AJ$12 &lt;= $C$12), "Blank cell, reporting not mandatory", "Blank cell"),IF(OR(Table1a!AJ20=0,Table1a!AJ20="0"),"0 value","Value"))</f>
        <v>Value</v>
      </c>
      <c r="AK14" s="80" t="str">
        <f>IF(OR(ISBLANK(Table1a!AK20),Table1a!AK20=""),"Blank cell",IF(OR(Table1a!AK20=0,Table1a!AK20="0"),"0 value","Value"))</f>
        <v>Value</v>
      </c>
      <c r="AL14" s="104" t="str">
        <f>IF(OR(ISBLANK(Table1a!AL20),Table1a!AL20=""),"Blank cell, reporting not mandatory",IF(OR(Table1a!AL20=0,Table1a!AL20="0"),"0 value","Value"))</f>
        <v>Blank cell, reporting not mandatory</v>
      </c>
      <c r="AM14" s="104" t="str">
        <f>IF(OR(ISBLANK(Table1a!AM20),Table1a!AM20=""),"Blank cell, reporting not mandatory",IF(OR(Table1a!AM20=0,Table1a!AM20="0"),"0 value","Value"))</f>
        <v>Blank cell, reporting not mandatory</v>
      </c>
      <c r="AN14" s="86" t="str">
        <f>IF(OR(ISBLANK(Table1a!AN20),Table1a!AN20=""),IF(AND(ISNUMBER($C$12),AN$12 &lt;= $C$12), "Blank cell, reporting not mandatory", "Blank cell"),IF(OR(Table1a!AN20=0,Table1a!AN20="0"),"0 value","Value"))</f>
        <v>Blank cell, reporting not mandatory</v>
      </c>
      <c r="AO14" s="104" t="str">
        <f>IF(OR(ISBLANK(Table1a!AO20),Table1a!AO20=""),"Blank cell, reporting not mandatory",IF(OR(Table1a!AO20=0,Table1a!AO20="0"),"0 value","Value"))</f>
        <v>Blank cell, reporting not mandatory</v>
      </c>
      <c r="AP14" s="104" t="str">
        <f>IF(OR(ISBLANK(Table1a!AP20),Table1a!AP20=""),"Blank cell, reporting not mandatory",IF(OR(Table1a!AP20=0,Table1a!AP20="0"),"0 value","Value"))</f>
        <v>Blank cell, reporting not mandatory</v>
      </c>
      <c r="AQ14" s="104" t="str">
        <f>IF(OR(ISBLANK(Table1a!AQ20),Table1a!AQ20=""),"Blank cell, reporting not mandatory",IF(OR(Table1a!AQ20=0,Table1a!AQ20="0"),"0 value","Value"))</f>
        <v>Value</v>
      </c>
      <c r="AR14" s="104" t="str">
        <f>IF(OR(ISBLANK(Table1a!AR20),Table1a!AR20=""),"Blank cell, reporting not mandatory",IF(OR(Table1a!AR20=0,Table1a!AR20="0"),"0 value","Value"))</f>
        <v>Value</v>
      </c>
      <c r="AS14" s="86" t="str">
        <f>IF(OR(ISBLANK(Table1a!AS20),Table1a!AS20=""),IF(AND(ISNUMBER($C$12),AS$12 &lt;= $C$12), "Blank cell, reporting not mandatory", "Blank cell"),IF(OR(Table1a!AS20=0,Table1a!AS20="0"),"0 value","Value"))</f>
        <v>Value</v>
      </c>
      <c r="AT14" s="104" t="str">
        <f>IF(OR(ISBLANK(Table1a!AT20),Table1a!AT20=""),"Blank cell, reporting not mandatory",IF(OR(Table1a!AT20=0,Table1a!AT20="0"),"0 value","Value"))</f>
        <v>Value</v>
      </c>
      <c r="AU14" s="104" t="str">
        <f>IF(OR(ISBLANK(Table1a!AU20),Table1a!AU20=""),"Blank cell, reporting not mandatory",IF(OR(Table1a!AU20=0,Table1a!AU20="0"),"0 value","Value"))</f>
        <v>Value</v>
      </c>
      <c r="AV14" s="104" t="str">
        <f>IF(OR(ISBLANK(Table1a!AV20),Table1a!AV20=""),"Blank cell, reporting not mandatory",IF(OR(Table1a!AV20=0,Table1a!AV20="0"),"0 value","Value"))</f>
        <v>Value</v>
      </c>
      <c r="AW14" s="104" t="str">
        <f>IF(OR(ISBLANK(Table1a!AW20),Table1a!AW20=""),"Blank cell, reporting not mandatory",IF(OR(Table1a!AW20=0,Table1a!AW20="0"),"0 value","Value"))</f>
        <v>Value</v>
      </c>
      <c r="AX14" s="86" t="str">
        <f>IF(OR(ISBLANK(Table1a!AX20),Table1a!AX20=""),IF(AND(ISNUMBER($C$12),AX$12 &lt;= $C$12), "Blank cell, reporting not mandatory", "Blank cell"),IF(OR(Table1a!AX20=0,Table1a!AX20="0"),"0 value","Value"))</f>
        <v>Value</v>
      </c>
      <c r="AY14" s="104" t="str">
        <f>IF(OR(ISBLANK(Table1a!AY20),Table1a!AY20=""),"Blank cell, reporting not mandatory",IF(OR(Table1a!AY20=0,Table1a!AY20="0"),"0 value","Value"))</f>
        <v>Value</v>
      </c>
      <c r="AZ14" s="104" t="str">
        <f>IF(OR(ISBLANK(Table1a!AZ20),Table1a!AZ20=""),"Blank cell, reporting not mandatory",IF(OR(Table1a!AZ20=0,Table1a!AZ20="0"),"0 value","Value"))</f>
        <v>Value</v>
      </c>
      <c r="BA14" s="104" t="str">
        <f>IF(OR(ISBLANK(Table1a!BA20),Table1a!BA20=""),"Blank cell, reporting not mandatory",IF(OR(Table1a!BA20=0,Table1a!BA20="0"),"0 value","Value"))</f>
        <v>Value</v>
      </c>
      <c r="BB14" s="104" t="str">
        <f>IF(OR(ISBLANK(Table1a!BB20),Table1a!BB20=""),"Blank cell, reporting not mandatory",IF(OR(Table1a!BB20=0,Table1a!BB20="0"),"0 value","Value"))</f>
        <v>Value</v>
      </c>
      <c r="BC14" s="86" t="str">
        <f>IF(OR(ISBLANK(Table1a!BC20),Table1a!BC20=""),IF(AND(ISNUMBER($C$12),BC$12 &lt;= $C$12), "Blank cell, reporting not mandatory", "Blank cell"),IF(OR(Table1a!BC20=0,Table1a!BC20="0"),"0 value","Value"))</f>
        <v>Value</v>
      </c>
      <c r="BD14" s="104" t="str">
        <f>IF(OR(ISBLANK(Table1a!BD20),Table1a!BD20=""),"Blank cell, reporting not mandatory",IF(OR(Table1a!BD20=0,Table1a!BD20="0"),"0 value","Value"))</f>
        <v>Value</v>
      </c>
      <c r="BE14" s="104" t="str">
        <f>IF(OR(ISBLANK(Table1a!BE20),Table1a!BE20=""),"Blank cell, reporting not mandatory",IF(OR(Table1a!BE20=0,Table1a!BE20="0"),"0 value","Value"))</f>
        <v>Value</v>
      </c>
      <c r="BF14" s="104" t="str">
        <f>IF(OR(ISBLANK(Table1a!BF20),Table1a!BF20=""),"Blank cell, reporting not mandatory",IF(OR(Table1a!BF20=0,Table1a!BF20="0"),"0 value","Value"))</f>
        <v>Value</v>
      </c>
      <c r="BG14" s="104" t="str">
        <f>IF(OR(ISBLANK(Table1a!BG20),Table1a!BG20=""),"Blank cell, reporting not mandatory",IF(OR(Table1a!BG20=0,Table1a!BG20="0"),"0 value","Value"))</f>
        <v>Value</v>
      </c>
      <c r="BH14" s="86" t="str">
        <f>IF(OR(ISBLANK(Table1a!BH20),Table1a!BH20=""),IF(AND(ISNUMBER($C$12),BH$12 &lt;= $C$12), "Blank cell, reporting not mandatory", "Blank cell"),IF(OR(Table1a!BH20=0,Table1a!BH20="0"),"0 value","Value"))</f>
        <v>Value</v>
      </c>
      <c r="BI14" s="104" t="str">
        <f>IF(OR(ISBLANK(Table1a!BI20),Table1a!BI20=""),"Blank cell, reporting not mandatory",IF(OR(Table1a!BI20=0,Table1a!BI20="0"),"0 value","Value"))</f>
        <v>Value</v>
      </c>
      <c r="BJ14" s="104" t="str">
        <f>IF(OR(ISBLANK(Table1a!BJ20),Table1a!BJ20=""),"Blank cell, reporting not mandatory",IF(OR(Table1a!BJ20=0,Table1a!BJ20="0"),"0 value","Value"))</f>
        <v>Value</v>
      </c>
      <c r="BK14" s="104" t="str">
        <f>IF(OR(ISBLANK(Table1a!BK20),Table1a!BK20=""),"Blank cell, reporting not mandatory",IF(OR(Table1a!BK20=0,Table1a!BK20="0"),"0 value","Value"))</f>
        <v>Value</v>
      </c>
      <c r="BL14" s="104" t="str">
        <f>IF(OR(ISBLANK(Table1a!BL20),Table1a!BL20=""),"Blank cell, reporting not mandatory",IF(OR(Table1a!BL20=0,Table1a!BL20="0"),"0 value","Value"))</f>
        <v>Value</v>
      </c>
      <c r="BM14" s="86" t="str">
        <f>IF(OR(ISBLANK(Table1a!BM20),Table1a!BM20=""),IF(AND(ISNUMBER($C$12),BM$12 &lt;= $C$12), "Blank cell, reporting not mandatory", "Blank cell"),IF(OR(Table1a!BM20=0,Table1a!BM20="0"),"0 value","Value"))</f>
        <v>Value</v>
      </c>
      <c r="BN14" s="104" t="str">
        <f>IF(OR(ISBLANK(Table1a!BN20),Table1a!BN20=""),"Blank cell, reporting not mandatory",IF(OR(Table1a!BN20=0,Table1a!BN20="0"),"0 value","Value"))</f>
        <v>Value</v>
      </c>
      <c r="BO14" s="104" t="str">
        <f>IF(OR(ISBLANK(Table1a!BO20),Table1a!BO20=""),"Blank cell, reporting not mandatory",IF(OR(Table1a!BO20=0,Table1a!BO20="0"),"0 value","Value"))</f>
        <v>Value</v>
      </c>
      <c r="BP14" s="104" t="str">
        <f>IF(OR(ISBLANK(Table1a!BP20),Table1a!BP20=""),"Blank cell, reporting not mandatory",IF(OR(Table1a!BP20=0,Table1a!BP20="0"),"0 value","Value"))</f>
        <v>Value</v>
      </c>
      <c r="BQ14" s="104" t="str">
        <f>IF(OR(ISBLANK(Table1a!BQ20),Table1a!BQ20=""),"Blank cell, reporting not mandatory",IF(OR(Table1a!BQ20=0,Table1a!BQ20="0"),"0 value","Value"))</f>
        <v>Value</v>
      </c>
      <c r="BR14" s="86" t="str">
        <f>IF(OR(ISBLANK(Table1a!BR20),Table1a!BR20=""),IF(AND(ISNUMBER($C$12),BR$12 &lt;= $C$12), "Blank cell, reporting not mandatory", "Blank cell"),IF(OR(Table1a!BR20=0,Table1a!BR20="0"),"0 value","Value"))</f>
        <v>Value</v>
      </c>
      <c r="BS14" s="80" t="str">
        <f>IF(OR(ISBLANK(Table1a!BS20),Table1a!BS20=""),"Blank cell",IF(OR(Table1a!BS20=0,Table1a!BS20="0"),"0 value","Value"))</f>
        <v>Value</v>
      </c>
      <c r="BT14" s="104" t="str">
        <f>IF(OR(ISBLANK(Table1a!BT20),Table1a!BT20=""),"Blank cell, reporting not mandatory",IF(OR(Table1a!BT20=0,Table1a!BT20="0"),"0 value","Value"))</f>
        <v>Blank cell, reporting not mandatory</v>
      </c>
      <c r="BU14" s="104" t="str">
        <f>IF(OR(ISBLANK(Table1a!BU20),Table1a!BU20=""),"Blank cell, reporting not mandatory",IF(OR(Table1a!BU20=0,Table1a!BU20="0"),"0 value","Value"))</f>
        <v>Blank cell, reporting not mandatory</v>
      </c>
      <c r="BV14" s="86" t="str">
        <f>IF(OR(ISBLANK(Table1a!BV20),Table1a!BV20=""),IF(AND(ISNUMBER($C$12),BV$12 &lt;= $C$12), "Blank cell, reporting not mandatory", "Blank cell"),IF(OR(Table1a!BV20=0,Table1a!BV20="0"),"0 value","Value"))</f>
        <v>Blank cell, reporting not mandatory</v>
      </c>
      <c r="BW14" s="104" t="str">
        <f>IF(OR(ISBLANK(Table1a!BW20),Table1a!BW20=""),"Blank cell, reporting not mandatory",IF(OR(Table1a!BW20=0,Table1a!BW20="0"),"0 value","Value"))</f>
        <v>Blank cell, reporting not mandatory</v>
      </c>
      <c r="BX14" s="104" t="str">
        <f>IF(OR(ISBLANK(Table1a!BX20),Table1a!BX20=""),"Blank cell, reporting not mandatory",IF(OR(Table1a!BX20=0,Table1a!BX20="0"),"0 value","Value"))</f>
        <v>Blank cell, reporting not mandatory</v>
      </c>
      <c r="BY14" s="104" t="str">
        <f>IF(OR(ISBLANK(Table1a!BY20),Table1a!BY20=""),"Blank cell, reporting not mandatory",IF(OR(Table1a!BY20=0,Table1a!BY20="0"),"0 value","Value"))</f>
        <v>Value</v>
      </c>
      <c r="BZ14" s="104" t="str">
        <f>IF(OR(ISBLANK(Table1a!BZ20),Table1a!BZ20=""),"Blank cell, reporting not mandatory",IF(OR(Table1a!BZ20=0,Table1a!BZ20="0"),"0 value","Value"))</f>
        <v>Value</v>
      </c>
      <c r="CA14" s="86" t="str">
        <f>IF(OR(ISBLANK(Table1a!CA20),Table1a!CA20=""),IF(AND(ISNUMBER($C$12),CA$12 &lt;= $C$12), "Blank cell, reporting not mandatory", "Blank cell"),IF(OR(Table1a!CA20=0,Table1a!CA20="0"),"0 value","Value"))</f>
        <v>Value</v>
      </c>
      <c r="CB14" s="104" t="str">
        <f>IF(OR(ISBLANK(Table1a!CB20),Table1a!CB20=""),"Blank cell, reporting not mandatory",IF(OR(Table1a!CB20=0,Table1a!CB20="0"),"0 value","Value"))</f>
        <v>Value</v>
      </c>
      <c r="CC14" s="104" t="str">
        <f>IF(OR(ISBLANK(Table1a!CC20),Table1a!CC20=""),"Blank cell, reporting not mandatory",IF(OR(Table1a!CC20=0,Table1a!CC20="0"),"0 value","Value"))</f>
        <v>Value</v>
      </c>
      <c r="CD14" s="104" t="str">
        <f>IF(OR(ISBLANK(Table1a!CD20),Table1a!CD20=""),"Blank cell, reporting not mandatory",IF(OR(Table1a!CD20=0,Table1a!CD20="0"),"0 value","Value"))</f>
        <v>Value</v>
      </c>
      <c r="CE14" s="104" t="str">
        <f>IF(OR(ISBLANK(Table1a!CE20),Table1a!CE20=""),"Blank cell, reporting not mandatory",IF(OR(Table1a!CE20=0,Table1a!CE20="0"),"0 value","Value"))</f>
        <v>Value</v>
      </c>
      <c r="CF14" s="86" t="str">
        <f>IF(OR(ISBLANK(Table1a!CF20),Table1a!CF20=""),IF(AND(ISNUMBER($C$12),CF$12 &lt;= $C$12), "Blank cell, reporting not mandatory", "Blank cell"),IF(OR(Table1a!CF20=0,Table1a!CF20="0"),"0 value","Value"))</f>
        <v>Value</v>
      </c>
      <c r="CG14" s="104" t="str">
        <f>IF(OR(ISBLANK(Table1a!CG20),Table1a!CG20=""),"Blank cell, reporting not mandatory",IF(OR(Table1a!CG20=0,Table1a!CG20="0"),"0 value","Value"))</f>
        <v>Value</v>
      </c>
      <c r="CH14" s="104" t="str">
        <f>IF(OR(ISBLANK(Table1a!CH20),Table1a!CH20=""),"Blank cell, reporting not mandatory",IF(OR(Table1a!CH20=0,Table1a!CH20="0"),"0 value","Value"))</f>
        <v>Value</v>
      </c>
      <c r="CI14" s="104" t="str">
        <f>IF(OR(ISBLANK(Table1a!CI20),Table1a!CI20=""),"Blank cell, reporting not mandatory",IF(OR(Table1a!CI20=0,Table1a!CI20="0"),"0 value","Value"))</f>
        <v>Value</v>
      </c>
      <c r="CJ14" s="104" t="str">
        <f>IF(OR(ISBLANK(Table1a!CJ20),Table1a!CJ20=""),"Blank cell, reporting not mandatory",IF(OR(Table1a!CJ20=0,Table1a!CJ20="0"),"0 value","Value"))</f>
        <v>Value</v>
      </c>
      <c r="CK14" s="86" t="str">
        <f>IF(OR(ISBLANK(Table1a!CK20),Table1a!CK20=""),IF(AND(ISNUMBER($C$12),CK$12 &lt;= $C$12), "Blank cell, reporting not mandatory", "Blank cell"),IF(OR(Table1a!CK20=0,Table1a!CK20="0"),"0 value","Value"))</f>
        <v>Value</v>
      </c>
      <c r="CL14" s="104" t="str">
        <f>IF(OR(ISBLANK(Table1a!CL20),Table1a!CL20=""),"Blank cell, reporting not mandatory",IF(OR(Table1a!CL20=0,Table1a!CL20="0"),"0 value","Value"))</f>
        <v>Value</v>
      </c>
      <c r="CM14" s="104" t="str">
        <f>IF(OR(ISBLANK(Table1a!CM20),Table1a!CM20=""),"Blank cell, reporting not mandatory",IF(OR(Table1a!CM20=0,Table1a!CM20="0"),"0 value","Value"))</f>
        <v>Value</v>
      </c>
      <c r="CN14" s="104" t="str">
        <f>IF(OR(ISBLANK(Table1a!CN20),Table1a!CN20=""),"Blank cell, reporting not mandatory",IF(OR(Table1a!CN20=0,Table1a!CN20="0"),"0 value","Value"))</f>
        <v>Value</v>
      </c>
      <c r="CO14" s="104" t="str">
        <f>IF(OR(ISBLANK(Table1a!CO20),Table1a!CO20=""),"Blank cell, reporting not mandatory",IF(OR(Table1a!CO20=0,Table1a!CO20="0"),"0 value","Value"))</f>
        <v>Value</v>
      </c>
      <c r="CP14" s="86" t="str">
        <f>IF(OR(ISBLANK(Table1a!CP20),Table1a!CP20=""),IF(AND(ISNUMBER($C$12),CP$12 &lt;= $C$12), "Blank cell, reporting not mandatory", "Blank cell"),IF(OR(Table1a!CP20=0,Table1a!CP20="0"),"0 value","Value"))</f>
        <v>Value</v>
      </c>
      <c r="CQ14" s="104" t="str">
        <f>IF(OR(ISBLANK(Table1a!CQ20),Table1a!CQ20=""),"Blank cell, reporting not mandatory",IF(OR(Table1a!CQ20=0,Table1a!CQ20="0"),"0 value","Value"))</f>
        <v>Value</v>
      </c>
      <c r="CR14" s="104" t="str">
        <f>IF(OR(ISBLANK(Table1a!CR20),Table1a!CR20=""),"Blank cell, reporting not mandatory",IF(OR(Table1a!CR20=0,Table1a!CR20="0"),"0 value","Value"))</f>
        <v>Value</v>
      </c>
      <c r="CS14" s="104" t="str">
        <f>IF(OR(ISBLANK(Table1a!CS20),Table1a!CS20=""),"Blank cell, reporting not mandatory",IF(OR(Table1a!CS20=0,Table1a!CS20="0"),"0 value","Value"))</f>
        <v>Value</v>
      </c>
      <c r="CT14" s="104" t="str">
        <f>IF(OR(ISBLANK(Table1a!CT20),Table1a!CT20=""),"Blank cell, reporting not mandatory",IF(OR(Table1a!CT20=0,Table1a!CT20="0"),"0 value","Value"))</f>
        <v>Value</v>
      </c>
      <c r="CU14" s="86" t="str">
        <f>IF(OR(ISBLANK(Table1a!CU20),Table1a!CU20=""),IF(AND(ISNUMBER($C$12),CU$12 &lt;= $C$12), "Blank cell, reporting not mandatory", "Blank cell"),IF(OR(Table1a!CU20=0,Table1a!CU20="0"),"0 value","Value"))</f>
        <v>Value</v>
      </c>
      <c r="CV14" s="104" t="str">
        <f>IF(OR(ISBLANK(Table1a!CV20),Table1a!CV20=""),"Blank cell, reporting not mandatory",IF(OR(Table1a!CV20=0,Table1a!CV20="0"),"0 value","Value"))</f>
        <v>Value</v>
      </c>
      <c r="CW14" s="104" t="str">
        <f>IF(OR(ISBLANK(Table1a!CW20),Table1a!CW20=""),"Blank cell, reporting not mandatory",IF(OR(Table1a!CW20=0,Table1a!CW20="0"),"0 value","Value"))</f>
        <v>Value</v>
      </c>
      <c r="CX14" s="104" t="str">
        <f>IF(OR(ISBLANK(Table1a!CX20),Table1a!CX20=""),"Blank cell, reporting not mandatory",IF(OR(Table1a!CX20=0,Table1a!CX20="0"),"0 value","Value"))</f>
        <v>Value</v>
      </c>
      <c r="CY14" s="104" t="str">
        <f>IF(OR(ISBLANK(Table1a!CY20),Table1a!CY20=""),"Blank cell, reporting not mandatory",IF(OR(Table1a!CY20=0,Table1a!CY20="0"),"0 value","Value"))</f>
        <v>Value</v>
      </c>
      <c r="CZ14" s="86" t="str">
        <f>IF(OR(ISBLANK(Table1a!CZ20),Table1a!CZ20=""),IF(AND(ISNUMBER($C$12),CZ$12 &lt;= $C$12), "Blank cell, reporting not mandatory", "Blank cell"),IF(OR(Table1a!CZ20=0,Table1a!CZ20="0"),"0 value","Value"))</f>
        <v>Value</v>
      </c>
      <c r="DA14" s="100" t="str">
        <f>IF(OR(ISBLANK(Table1a!DA20),Table1a!DA20=""),"Blank cell",IF(OR(Table1a!DA20=0,Table1a!DA20="0"),"0 value","Value"))</f>
        <v>Value</v>
      </c>
      <c r="DB14" s="104" t="str">
        <f>IF(OR(ISBLANK(Table1a!DB20),Table1a!DB20=""),"Blank cell, reporting not mandatory",IF(OR(Table1a!DB20=0,Table1a!DB20="0"),"0 value","Value"))</f>
        <v>Blank cell, reporting not mandatory</v>
      </c>
      <c r="DC14" s="104" t="str">
        <f>IF(OR(ISBLANK(Table1a!DC20),Table1a!DC20=""),"Blank cell, reporting not mandatory",IF(OR(Table1a!DC20=0,Table1a!DC20="0"),"0 value","Value"))</f>
        <v>Blank cell, reporting not mandatory</v>
      </c>
      <c r="DD14" s="86" t="str">
        <f>IF(OR(ISBLANK(Table1a!DD20),Table1a!DD20=""),IF(AND(ISNUMBER($C$12),DD$12 &lt;= $C$12), "Blank cell, reporting not mandatory", "Blank cell"),IF(OR(Table1a!DD20=0,Table1a!DD20="0"),"0 value","Value"))</f>
        <v>Blank cell, reporting not mandatory</v>
      </c>
      <c r="DE14" s="104" t="str">
        <f>IF(OR(ISBLANK(Table1a!DE20),Table1a!DE20=""),"Blank cell, reporting not mandatory",IF(OR(Table1a!DE20=0,Table1a!DE20="0"),"0 value","Value"))</f>
        <v>Blank cell, reporting not mandatory</v>
      </c>
      <c r="DF14" s="104" t="str">
        <f>IF(OR(ISBLANK(Table1a!DF20),Table1a!DF20=""),"Blank cell, reporting not mandatory",IF(OR(Table1a!DF20=0,Table1a!DF20="0"),"0 value","Value"))</f>
        <v>Blank cell, reporting not mandatory</v>
      </c>
      <c r="DG14" s="104" t="str">
        <f>IF(OR(ISBLANK(Table1a!DG20),Table1a!DG20=""),"Blank cell, reporting not mandatory",IF(OR(Table1a!DG20=0,Table1a!DG20="0"),"0 value","Value"))</f>
        <v>Value</v>
      </c>
      <c r="DH14" s="104" t="str">
        <f>IF(OR(ISBLANK(Table1a!DH20),Table1a!DH20=""),"Blank cell, reporting not mandatory",IF(OR(Table1a!DH20=0,Table1a!DH20="0"),"0 value","Value"))</f>
        <v>Value</v>
      </c>
      <c r="DI14" s="86" t="str">
        <f>IF(OR(ISBLANK(Table1a!DI20),Table1a!DI20=""),IF(AND(ISNUMBER($C$12),DI$12 &lt;= $C$12), "Blank cell, reporting not mandatory", "Blank cell"),IF(OR(Table1a!DI20=0,Table1a!DI20="0"),"0 value","Value"))</f>
        <v>Value</v>
      </c>
      <c r="DJ14" s="104" t="str">
        <f>IF(OR(ISBLANK(Table1a!DJ20),Table1a!DJ20=""),"Blank cell, reporting not mandatory",IF(OR(Table1a!DJ20=0,Table1a!DJ20="0"),"0 value","Value"))</f>
        <v>Value</v>
      </c>
      <c r="DK14" s="104" t="str">
        <f>IF(OR(ISBLANK(Table1a!DK20),Table1a!DK20=""),"Blank cell, reporting not mandatory",IF(OR(Table1a!DK20=0,Table1a!DK20="0"),"0 value","Value"))</f>
        <v>Value</v>
      </c>
      <c r="DL14" s="104" t="str">
        <f>IF(OR(ISBLANK(Table1a!DL20),Table1a!DL20=""),"Blank cell, reporting not mandatory",IF(OR(Table1a!DL20=0,Table1a!DL20="0"),"0 value","Value"))</f>
        <v>Value</v>
      </c>
      <c r="DM14" s="104" t="str">
        <f>IF(OR(ISBLANK(Table1a!DM20),Table1a!DM20=""),"Blank cell, reporting not mandatory",IF(OR(Table1a!DM20=0,Table1a!DM20="0"),"0 value","Value"))</f>
        <v>Value</v>
      </c>
      <c r="DN14" s="86" t="str">
        <f>IF(OR(ISBLANK(Table1a!DN20),Table1a!DN20=""),IF(AND(ISNUMBER($C$12),DN$12 &lt;= $C$12), "Blank cell, reporting not mandatory", "Blank cell"),IF(OR(Table1a!DN20=0,Table1a!DN20="0"),"0 value","Value"))</f>
        <v>Value</v>
      </c>
      <c r="DO14" s="104" t="str">
        <f>IF(OR(ISBLANK(Table1a!DO20),Table1a!DO20=""),"Blank cell, reporting not mandatory",IF(OR(Table1a!DO20=0,Table1a!DO20="0"),"0 value","Value"))</f>
        <v>Value</v>
      </c>
      <c r="DP14" s="104" t="str">
        <f>IF(OR(ISBLANK(Table1a!DP20),Table1a!DP20=""),"Blank cell, reporting not mandatory",IF(OR(Table1a!DP20=0,Table1a!DP20="0"),"0 value","Value"))</f>
        <v>Value</v>
      </c>
      <c r="DQ14" s="104" t="str">
        <f>IF(OR(ISBLANK(Table1a!DQ20),Table1a!DQ20=""),"Blank cell, reporting not mandatory",IF(OR(Table1a!DQ20=0,Table1a!DQ20="0"),"0 value","Value"))</f>
        <v>Value</v>
      </c>
      <c r="DR14" s="104" t="str">
        <f>IF(OR(ISBLANK(Table1a!DR20),Table1a!DR20=""),"Blank cell, reporting not mandatory",IF(OR(Table1a!DR20=0,Table1a!DR20="0"),"0 value","Value"))</f>
        <v>Value</v>
      </c>
      <c r="DS14" s="86" t="str">
        <f>IF(OR(ISBLANK(Table1a!DS20),Table1a!DS20=""),IF(AND(ISNUMBER($C$12),DS$12 &lt;= $C$12), "Blank cell, reporting not mandatory", "Blank cell"),IF(OR(Table1a!DS20=0,Table1a!DS20="0"),"0 value","Value"))</f>
        <v>Value</v>
      </c>
      <c r="DT14" s="104" t="str">
        <f>IF(OR(ISBLANK(Table1a!DT20),Table1a!DT20=""),"Blank cell, reporting not mandatory",IF(OR(Table1a!DT20=0,Table1a!DT20="0"),"0 value","Value"))</f>
        <v>Value</v>
      </c>
      <c r="DU14" s="104" t="str">
        <f>IF(OR(ISBLANK(Table1a!DU20),Table1a!DU20=""),"Blank cell, reporting not mandatory",IF(OR(Table1a!DU20=0,Table1a!DU20="0"),"0 value","Value"))</f>
        <v>Value</v>
      </c>
      <c r="DV14" s="104" t="str">
        <f>IF(OR(ISBLANK(Table1a!DV20),Table1a!DV20=""),"Blank cell, reporting not mandatory",IF(OR(Table1a!DV20=0,Table1a!DV20="0"),"0 value","Value"))</f>
        <v>Value</v>
      </c>
      <c r="DW14" s="104" t="str">
        <f>IF(OR(ISBLANK(Table1a!DW20),Table1a!DW20=""),"Blank cell, reporting not mandatory",IF(OR(Table1a!DW20=0,Table1a!DW20="0"),"0 value","Value"))</f>
        <v>Value</v>
      </c>
      <c r="DX14" s="86" t="str">
        <f>IF(OR(ISBLANK(Table1a!DX20),Table1a!DX20=""),IF(AND(ISNUMBER($C$12),DX$12 &lt;= $C$12), "Blank cell, reporting not mandatory", "Blank cell"),IF(OR(Table1a!DX20=0,Table1a!DX20="0"),"0 value","Value"))</f>
        <v>Value</v>
      </c>
      <c r="DY14" s="104" t="str">
        <f>IF(OR(ISBLANK(Table1a!DY20),Table1a!DY20=""),"Blank cell, reporting not mandatory",IF(OR(Table1a!DY20=0,Table1a!DY20="0"),"0 value","Value"))</f>
        <v>Value</v>
      </c>
      <c r="DZ14" s="104" t="str">
        <f>IF(OR(ISBLANK(Table1a!DZ20),Table1a!DZ20=""),"Blank cell, reporting not mandatory",IF(OR(Table1a!DZ20=0,Table1a!DZ20="0"),"0 value","Value"))</f>
        <v>Value</v>
      </c>
      <c r="EA14" s="104" t="str">
        <f>IF(OR(ISBLANK(Table1a!EA20),Table1a!EA20=""),"Blank cell, reporting not mandatory",IF(OR(Table1a!EA20=0,Table1a!EA20="0"),"0 value","Value"))</f>
        <v>Value</v>
      </c>
      <c r="EB14" s="104" t="str">
        <f>IF(OR(ISBLANK(Table1a!EB20),Table1a!EB20=""),"Blank cell, reporting not mandatory",IF(OR(Table1a!EB20=0,Table1a!EB20="0"),"0 value","Value"))</f>
        <v>Value</v>
      </c>
      <c r="EC14" s="86" t="str">
        <f>IF(OR(ISBLANK(Table1a!EC20),Table1a!EC20=""),IF(AND(ISNUMBER($C$12),EC$12 &lt;= $C$12), "Blank cell, reporting not mandatory", "Blank cell"),IF(OR(Table1a!EC20=0,Table1a!EC20="0"),"0 value","Value"))</f>
        <v>Value</v>
      </c>
      <c r="ED14" s="104" t="str">
        <f>IF(OR(ISBLANK(Table1a!ED20),Table1a!ED20=""),"Blank cell, reporting not mandatory",IF(OR(Table1a!ED20=0,Table1a!ED20="0"),"0 value","Value"))</f>
        <v>Value</v>
      </c>
      <c r="EE14" s="104" t="str">
        <f>IF(OR(ISBLANK(Table1a!EE20),Table1a!EE20=""),"Blank cell, reporting not mandatory",IF(OR(Table1a!EE20=0,Table1a!EE20="0"),"0 value","Value"))</f>
        <v>Value</v>
      </c>
      <c r="EF14" s="104" t="str">
        <f>IF(OR(ISBLANK(Table1a!EF20),Table1a!EF20=""),"Blank cell, reporting not mandatory",IF(OR(Table1a!EF20=0,Table1a!EF20="0"),"0 value","Value"))</f>
        <v>Value</v>
      </c>
      <c r="EG14" s="104" t="str">
        <f>IF(OR(ISBLANK(Table1a!EG20),Table1a!EG20=""),"Blank cell, reporting not mandatory",IF(OR(Table1a!EG20=0,Table1a!EG20="0"),"0 value","Value"))</f>
        <v>Value</v>
      </c>
      <c r="EH14" s="86" t="str">
        <f>IF(OR(ISBLANK(Table1a!EH20),Table1a!EH20=""),IF(AND(ISNUMBER($C$12),EH$12 &lt;= $C$12), "Blank cell, reporting not mandatory", "Blank cell"),IF(OR(Table1a!EH20=0,Table1a!EH20="0"),"0 value","Value"))</f>
        <v>Value</v>
      </c>
      <c r="EI14" s="100" t="str">
        <f>IF(OR(ISBLANK(Table1a!EI20),Table1a!EI20=""),"Blank cell",IF(OR(Table1a!EI20=0,Table1a!EI20="0"),"0 value","Value"))</f>
        <v>Value</v>
      </c>
      <c r="EJ14" s="104" t="str">
        <f>IF(OR(ISBLANK(Table1a!EJ20),Table1a!EJ20=""),"Blank cell, reporting not mandatory",IF(OR(Table1a!EJ20=0,Table1a!EJ20="0"),"0 value","Value"))</f>
        <v>Blank cell, reporting not mandatory</v>
      </c>
      <c r="EK14" s="104" t="str">
        <f>IF(OR(ISBLANK(Table1a!EK20),Table1a!EK20=""),"Blank cell, reporting not mandatory",IF(OR(Table1a!EK20=0,Table1a!EK20="0"),"0 value","Value"))</f>
        <v>Blank cell, reporting not mandatory</v>
      </c>
      <c r="EL14" s="86" t="str">
        <f>IF(OR(ISBLANK(Table1a!EL20),Table1a!EL20=""),IF(AND(ISNUMBER($C$12),EL$12 &lt;= $C$12), "Blank cell, reporting not mandatory", "Blank cell"),IF(OR(Table1a!EL20=0,Table1a!EL20="0"),"0 value","Value"))</f>
        <v>Blank cell, reporting not mandatory</v>
      </c>
      <c r="EM14" s="104" t="str">
        <f>IF(OR(ISBLANK(Table1a!EM20),Table1a!EM20=""),"Blank cell, reporting not mandatory",IF(OR(Table1a!EM20=0,Table1a!EM20="0"),"0 value","Value"))</f>
        <v>Blank cell, reporting not mandatory</v>
      </c>
      <c r="EN14" s="104" t="str">
        <f>IF(OR(ISBLANK(Table1a!EN20),Table1a!EN20=""),"Blank cell, reporting not mandatory",IF(OR(Table1a!EN20=0,Table1a!EN20="0"),"0 value","Value"))</f>
        <v>Blank cell, reporting not mandatory</v>
      </c>
      <c r="EO14" s="104" t="str">
        <f>IF(OR(ISBLANK(Table1a!EO20),Table1a!EO20=""),"Blank cell, reporting not mandatory",IF(OR(Table1a!EO20=0,Table1a!EO20="0"),"0 value","Value"))</f>
        <v>Value</v>
      </c>
      <c r="EP14" s="104" t="str">
        <f>IF(OR(ISBLANK(Table1a!EP20),Table1a!EP20=""),"Blank cell, reporting not mandatory",IF(OR(Table1a!EP20=0,Table1a!EP20="0"),"0 value","Value"))</f>
        <v>Value</v>
      </c>
      <c r="EQ14" s="86" t="str">
        <f>IF(OR(ISBLANK(Table1a!EQ20),Table1a!EQ20=""),IF(AND(ISNUMBER($C$12),EQ$12 &lt;= $C$12), "Blank cell, reporting not mandatory", "Blank cell"),IF(OR(Table1a!EQ20=0,Table1a!EQ20="0"),"0 value","Value"))</f>
        <v>Value</v>
      </c>
      <c r="ER14" s="104" t="str">
        <f>IF(OR(ISBLANK(Table1a!ER20),Table1a!ER20=""),"Blank cell, reporting not mandatory",IF(OR(Table1a!ER20=0,Table1a!ER20="0"),"0 value","Value"))</f>
        <v>Value</v>
      </c>
      <c r="ES14" s="104" t="str">
        <f>IF(OR(ISBLANK(Table1a!ES20),Table1a!ES20=""),"Blank cell, reporting not mandatory",IF(OR(Table1a!ES20=0,Table1a!ES20="0"),"0 value","Value"))</f>
        <v>Value</v>
      </c>
      <c r="ET14" s="104" t="str">
        <f>IF(OR(ISBLANK(Table1a!ET20),Table1a!ET20=""),"Blank cell, reporting not mandatory",IF(OR(Table1a!ET20=0,Table1a!ET20="0"),"0 value","Value"))</f>
        <v>Value</v>
      </c>
      <c r="EU14" s="104" t="str">
        <f>IF(OR(ISBLANK(Table1a!EU20),Table1a!EU20=""),"Blank cell, reporting not mandatory",IF(OR(Table1a!EU20=0,Table1a!EU20="0"),"0 value","Value"))</f>
        <v>Value</v>
      </c>
      <c r="EV14" s="86" t="str">
        <f>IF(OR(ISBLANK(Table1a!EV20),Table1a!EV20=""),IF(AND(ISNUMBER($C$12),EV$12 &lt;= $C$12), "Blank cell, reporting not mandatory", "Blank cell"),IF(OR(Table1a!EV20=0,Table1a!EV20="0"),"0 value","Value"))</f>
        <v>Value</v>
      </c>
      <c r="EW14" s="104" t="str">
        <f>IF(OR(ISBLANK(Table1a!EW20),Table1a!EW20=""),"Blank cell, reporting not mandatory",IF(OR(Table1a!EW20=0,Table1a!EW20="0"),"0 value","Value"))</f>
        <v>Value</v>
      </c>
      <c r="EX14" s="104" t="str">
        <f>IF(OR(ISBLANK(Table1a!EX20),Table1a!EX20=""),"Blank cell, reporting not mandatory",IF(OR(Table1a!EX20=0,Table1a!EX20="0"),"0 value","Value"))</f>
        <v>Value</v>
      </c>
      <c r="EY14" s="104" t="str">
        <f>IF(OR(ISBLANK(Table1a!EY20),Table1a!EY20=""),"Blank cell, reporting not mandatory",IF(OR(Table1a!EY20=0,Table1a!EY20="0"),"0 value","Value"))</f>
        <v>Value</v>
      </c>
      <c r="EZ14" s="104" t="str">
        <f>IF(OR(ISBLANK(Table1a!EZ20),Table1a!EZ20=""),"Blank cell, reporting not mandatory",IF(OR(Table1a!EZ20=0,Table1a!EZ20="0"),"0 value","Value"))</f>
        <v>Value</v>
      </c>
      <c r="FA14" s="86" t="str">
        <f>IF(OR(ISBLANK(Table1a!FA20),Table1a!FA20=""),IF(AND(ISNUMBER($C$12),FA$12 &lt;= $C$12), "Blank cell, reporting not mandatory", "Blank cell"),IF(OR(Table1a!FA20=0,Table1a!FA20="0"),"0 value","Value"))</f>
        <v>Value</v>
      </c>
      <c r="FB14" s="104" t="str">
        <f>IF(OR(ISBLANK(Table1a!FB20),Table1a!FB20=""),"Blank cell, reporting not mandatory",IF(OR(Table1a!FB20=0,Table1a!FB20="0"),"0 value","Value"))</f>
        <v>Value</v>
      </c>
      <c r="FC14" s="104" t="str">
        <f>IF(OR(ISBLANK(Table1a!FC20),Table1a!FC20=""),"Blank cell, reporting not mandatory",IF(OR(Table1a!FC20=0,Table1a!FC20="0"),"0 value","Value"))</f>
        <v>Value</v>
      </c>
      <c r="FD14" s="104" t="str">
        <f>IF(OR(ISBLANK(Table1a!FD20),Table1a!FD20=""),"Blank cell, reporting not mandatory",IF(OR(Table1a!FD20=0,Table1a!FD20="0"),"0 value","Value"))</f>
        <v>Value</v>
      </c>
      <c r="FE14" s="104" t="str">
        <f>IF(OR(ISBLANK(Table1a!FE20),Table1a!FE20=""),"Blank cell, reporting not mandatory",IF(OR(Table1a!FE20=0,Table1a!FE20="0"),"0 value","Value"))</f>
        <v>Value</v>
      </c>
      <c r="FF14" s="86" t="str">
        <f>IF(OR(ISBLANK(Table1a!FF20),Table1a!FF20=""),IF(AND(ISNUMBER($C$12),FF$12 &lt;= $C$12), "Blank cell, reporting not mandatory", "Blank cell"),IF(OR(Table1a!FF20=0,Table1a!FF20="0"),"0 value","Value"))</f>
        <v>Value</v>
      </c>
      <c r="FG14" s="104" t="str">
        <f>IF(OR(ISBLANK(Table1a!FG20),Table1a!FG20=""),"Blank cell, reporting not mandatory",IF(OR(Table1a!FG20=0,Table1a!FG20="0"),"0 value","Value"))</f>
        <v>Value</v>
      </c>
      <c r="FH14" s="104" t="str">
        <f>IF(OR(ISBLANK(Table1a!FH20),Table1a!FH20=""),"Blank cell, reporting not mandatory",IF(OR(Table1a!FH20=0,Table1a!FH20="0"),"0 value","Value"))</f>
        <v>Value</v>
      </c>
      <c r="FI14" s="104" t="str">
        <f>IF(OR(ISBLANK(Table1a!FI20),Table1a!FI20=""),"Blank cell, reporting not mandatory",IF(OR(Table1a!FI20=0,Table1a!FI20="0"),"0 value","Value"))</f>
        <v>Value</v>
      </c>
      <c r="FJ14" s="104" t="str">
        <f>IF(OR(ISBLANK(Table1a!FJ20),Table1a!FJ20=""),"Blank cell, reporting not mandatory",IF(OR(Table1a!FJ20=0,Table1a!FJ20="0"),"0 value","Value"))</f>
        <v>Value</v>
      </c>
      <c r="FK14" s="86" t="str">
        <f>IF(OR(ISBLANK(Table1a!FK20),Table1a!FK20=""),IF(AND(ISNUMBER($C$12),FK$12 &lt;= $C$12), "Blank cell, reporting not mandatory", "Blank cell"),IF(OR(Table1a!FK20=0,Table1a!FK20="0"),"0 value","Value"))</f>
        <v>Value</v>
      </c>
      <c r="FL14" s="104" t="str">
        <f>IF(OR(ISBLANK(Table1a!FL20),Table1a!FL20=""),"Blank cell, reporting not mandatory",IF(OR(Table1a!FL20=0,Table1a!FL20="0"),"0 value","Value"))</f>
        <v>Value</v>
      </c>
      <c r="FM14" s="104" t="str">
        <f>IF(OR(ISBLANK(Table1a!FM20),Table1a!FM20=""),"Blank cell, reporting not mandatory",IF(OR(Table1a!FM20=0,Table1a!FM20="0"),"0 value","Value"))</f>
        <v>Value</v>
      </c>
      <c r="FN14" s="104" t="str">
        <f>IF(OR(ISBLANK(Table1a!FN20),Table1a!FN20=""),"Blank cell, reporting not mandatory",IF(OR(Table1a!FN20=0,Table1a!FN20="0"),"0 value","Value"))</f>
        <v>Value</v>
      </c>
      <c r="FO14" s="104" t="str">
        <f>IF(OR(ISBLANK(Table1a!FO20),Table1a!FO20=""),"Blank cell, reporting not mandatory",IF(OR(Table1a!FO20=0,Table1a!FO20="0"),"0 value","Value"))</f>
        <v>Value</v>
      </c>
      <c r="FP14" s="86" t="str">
        <f>IF(OR(ISBLANK(Table1a!FP20),Table1a!FP20=""),IF(AND(ISNUMBER($C$12),FP$12 &lt;= $C$12), "Blank cell, reporting not mandatory", "Blank cell"),IF(OR(Table1a!FP20=0,Table1a!FP20="0"),"0 value","Value"))</f>
        <v>Value</v>
      </c>
      <c r="FQ14" s="100" t="str">
        <f>IF(OR(ISBLANK(Table1a!FQ20),Table1a!FQ20=""),"Blank cell",IF(OR(Table1a!FQ20=0,Table1a!FQ20="0"),"0 value","Value"))</f>
        <v>Value</v>
      </c>
      <c r="FR14" s="104" t="str">
        <f>IF(OR(ISBLANK(Table1a!FR20),Table1a!FR20=""),"Blank cell, reporting not mandatory",IF(OR(Table1a!FR20=0,Table1a!FR20="0"),"0 value","Value"))</f>
        <v>Blank cell, reporting not mandatory</v>
      </c>
      <c r="FS14" s="104" t="str">
        <f>IF(OR(ISBLANK(Table1a!FS20),Table1a!FS20=""),"Blank cell, reporting not mandatory",IF(OR(Table1a!FS20=0,Table1a!FS20="0"),"0 value","Value"))</f>
        <v>Blank cell, reporting not mandatory</v>
      </c>
      <c r="FT14" s="86" t="str">
        <f>IF(OR(ISBLANK(Table1a!FT20),Table1a!FT20=""),IF(AND(ISNUMBER($C$12),FT$12 &lt;= $C$12), "Blank cell, reporting not mandatory", "Blank cell"),IF(OR(Table1a!FT20=0,Table1a!FT20="0"),"0 value","Value"))</f>
        <v>Blank cell, reporting not mandatory</v>
      </c>
      <c r="FU14" s="104" t="str">
        <f>IF(OR(ISBLANK(Table1a!FU20),Table1a!FU20=""),"Blank cell, reporting not mandatory",IF(OR(Table1a!FU20=0,Table1a!FU20="0"),"0 value","Value"))</f>
        <v>Blank cell, reporting not mandatory</v>
      </c>
      <c r="FV14" s="104" t="str">
        <f>IF(OR(ISBLANK(Table1a!FV20),Table1a!FV20=""),"Blank cell, reporting not mandatory",IF(OR(Table1a!FV20=0,Table1a!FV20="0"),"0 value","Value"))</f>
        <v>Blank cell, reporting not mandatory</v>
      </c>
      <c r="FW14" s="104" t="str">
        <f>IF(OR(ISBLANK(Table1a!FW20),Table1a!FW20=""),"Blank cell, reporting not mandatory",IF(OR(Table1a!FW20=0,Table1a!FW20="0"),"0 value","Value"))</f>
        <v>Value</v>
      </c>
      <c r="FX14" s="104" t="str">
        <f>IF(OR(ISBLANK(Table1a!FX20),Table1a!FX20=""),"Blank cell, reporting not mandatory",IF(OR(Table1a!FX20=0,Table1a!FX20="0"),"0 value","Value"))</f>
        <v>Value</v>
      </c>
      <c r="FY14" s="86" t="str">
        <f>IF(OR(ISBLANK(Table1a!FY20),Table1a!FY20=""),IF(AND(ISNUMBER($C$12),FY$12 &lt;= $C$12), "Blank cell, reporting not mandatory", "Blank cell"),IF(OR(Table1a!FY20=0,Table1a!FY20="0"),"0 value","Value"))</f>
        <v>Value</v>
      </c>
      <c r="FZ14" s="104" t="str">
        <f>IF(OR(ISBLANK(Table1a!FZ20),Table1a!FZ20=""),"Blank cell, reporting not mandatory",IF(OR(Table1a!FZ20=0,Table1a!FZ20="0"),"0 value","Value"))</f>
        <v>Value</v>
      </c>
      <c r="GA14" s="104" t="str">
        <f>IF(OR(ISBLANK(Table1a!GA20),Table1a!GA20=""),"Blank cell, reporting not mandatory",IF(OR(Table1a!GA20=0,Table1a!GA20="0"),"0 value","Value"))</f>
        <v>Value</v>
      </c>
      <c r="GB14" s="104" t="str">
        <f>IF(OR(ISBLANK(Table1a!GB20),Table1a!GB20=""),"Blank cell, reporting not mandatory",IF(OR(Table1a!GB20=0,Table1a!GB20="0"),"0 value","Value"))</f>
        <v>Value</v>
      </c>
      <c r="GC14" s="104" t="str">
        <f>IF(OR(ISBLANK(Table1a!GC20),Table1a!GC20=""),"Blank cell, reporting not mandatory",IF(OR(Table1a!GC20=0,Table1a!GC20="0"),"0 value","Value"))</f>
        <v>Value</v>
      </c>
      <c r="GD14" s="86" t="str">
        <f>IF(OR(ISBLANK(Table1a!GD20),Table1a!GD20=""),IF(AND(ISNUMBER($C$12),GD$12 &lt;= $C$12), "Blank cell, reporting not mandatory", "Blank cell"),IF(OR(Table1a!GD20=0,Table1a!GD20="0"),"0 value","Value"))</f>
        <v>Value</v>
      </c>
      <c r="GE14" s="104" t="str">
        <f>IF(OR(ISBLANK(Table1a!GE20),Table1a!GE20=""),"Blank cell, reporting not mandatory",IF(OR(Table1a!GE20=0,Table1a!GE20="0"),"0 value","Value"))</f>
        <v>Value</v>
      </c>
      <c r="GF14" s="104" t="str">
        <f>IF(OR(ISBLANK(Table1a!GF20),Table1a!GF20=""),"Blank cell, reporting not mandatory",IF(OR(Table1a!GF20=0,Table1a!GF20="0"),"0 value","Value"))</f>
        <v>Value</v>
      </c>
      <c r="GG14" s="104" t="str">
        <f>IF(OR(ISBLANK(Table1a!GG20),Table1a!GG20=""),"Blank cell, reporting not mandatory",IF(OR(Table1a!GG20=0,Table1a!GG20="0"),"0 value","Value"))</f>
        <v>Value</v>
      </c>
      <c r="GH14" s="104" t="str">
        <f>IF(OR(ISBLANK(Table1a!GH20),Table1a!GH20=""),"Blank cell, reporting not mandatory",IF(OR(Table1a!GH20=0,Table1a!GH20="0"),"0 value","Value"))</f>
        <v>Value</v>
      </c>
      <c r="GI14" s="86" t="str">
        <f>IF(OR(ISBLANK(Table1a!GI20),Table1a!GI20=""),IF(AND(ISNUMBER($C$12),GI$12 &lt;= $C$12), "Blank cell, reporting not mandatory", "Blank cell"),IF(OR(Table1a!GI20=0,Table1a!GI20="0"),"0 value","Value"))</f>
        <v>Value</v>
      </c>
      <c r="GJ14" s="104" t="str">
        <f>IF(OR(ISBLANK(Table1a!GJ20),Table1a!GJ20=""),"Blank cell, reporting not mandatory",IF(OR(Table1a!GJ20=0,Table1a!GJ20="0"),"0 value","Value"))</f>
        <v>Value</v>
      </c>
      <c r="GK14" s="104" t="str">
        <f>IF(OR(ISBLANK(Table1a!GK20),Table1a!GK20=""),"Blank cell, reporting not mandatory",IF(OR(Table1a!GK20=0,Table1a!GK20="0"),"0 value","Value"))</f>
        <v>Value</v>
      </c>
      <c r="GL14" s="104" t="str">
        <f>IF(OR(ISBLANK(Table1a!GL20),Table1a!GL20=""),"Blank cell, reporting not mandatory",IF(OR(Table1a!GL20=0,Table1a!GL20="0"),"0 value","Value"))</f>
        <v>Value</v>
      </c>
      <c r="GM14" s="104" t="str">
        <f>IF(OR(ISBLANK(Table1a!GM20),Table1a!GM20=""),"Blank cell, reporting not mandatory",IF(OR(Table1a!GM20=0,Table1a!GM20="0"),"0 value","Value"))</f>
        <v>Value</v>
      </c>
      <c r="GN14" s="86" t="str">
        <f>IF(OR(ISBLANK(Table1a!GN20),Table1a!GN20=""),IF(AND(ISNUMBER($C$12),GN$12 &lt;= $C$12), "Blank cell, reporting not mandatory", "Blank cell"),IF(OR(Table1a!GN20=0,Table1a!GN20="0"),"0 value","Value"))</f>
        <v>Value</v>
      </c>
      <c r="GO14" s="104" t="str">
        <f>IF(OR(ISBLANK(Table1a!GO20),Table1a!GO20=""),"Blank cell, reporting not mandatory",IF(OR(Table1a!GO20=0,Table1a!GO20="0"),"0 value","Value"))</f>
        <v>Value</v>
      </c>
      <c r="GP14" s="104" t="str">
        <f>IF(OR(ISBLANK(Table1a!GP20),Table1a!GP20=""),"Blank cell, reporting not mandatory",IF(OR(Table1a!GP20=0,Table1a!GP20="0"),"0 value","Value"))</f>
        <v>Value</v>
      </c>
      <c r="GQ14" s="104" t="str">
        <f>IF(OR(ISBLANK(Table1a!GQ20),Table1a!GQ20=""),"Blank cell, reporting not mandatory",IF(OR(Table1a!GQ20=0,Table1a!GQ20="0"),"0 value","Value"))</f>
        <v>Value</v>
      </c>
      <c r="GR14" s="104" t="str">
        <f>IF(OR(ISBLANK(Table1a!GR20),Table1a!GR20=""),"Blank cell, reporting not mandatory",IF(OR(Table1a!GR20=0,Table1a!GR20="0"),"0 value","Value"))</f>
        <v>Value</v>
      </c>
      <c r="GS14" s="86" t="str">
        <f>IF(OR(ISBLANK(Table1a!GS20),Table1a!GS20=""),IF(AND(ISNUMBER($C$12),GS$12 &lt;= $C$12), "Blank cell, reporting not mandatory", "Blank cell"),IF(OR(Table1a!GS20=0,Table1a!GS20="0"),"0 value","Value"))</f>
        <v>Value</v>
      </c>
      <c r="GT14" s="104" t="str">
        <f>IF(OR(ISBLANK(Table1a!GT20),Table1a!GT20=""),"Blank cell, reporting not mandatory",IF(OR(Table1a!GT20=0,Table1a!GT20="0"),"0 value","Value"))</f>
        <v>Value</v>
      </c>
      <c r="GU14" s="104" t="str">
        <f>IF(OR(ISBLANK(Table1a!GU20),Table1a!GU20=""),"Blank cell, reporting not mandatory",IF(OR(Table1a!GU20=0,Table1a!GU20="0"),"0 value","Value"))</f>
        <v>Value</v>
      </c>
      <c r="GV14" s="104" t="str">
        <f>IF(OR(ISBLANK(Table1a!GV20),Table1a!GV20=""),"Blank cell, reporting not mandatory",IF(OR(Table1a!GV20=0,Table1a!GV20="0"),"0 value","Value"))</f>
        <v>Value</v>
      </c>
      <c r="GW14" s="104" t="str">
        <f>IF(OR(ISBLANK(Table1a!GW20),Table1a!GW20=""),"Blank cell, reporting not mandatory",IF(OR(Table1a!GW20=0,Table1a!GW20="0"),"0 value","Value"))</f>
        <v>Value</v>
      </c>
      <c r="GX14" s="86" t="str">
        <f>IF(OR(ISBLANK(Table1a!GX20),Table1a!GX20=""),IF(AND(ISNUMBER($C$12),GX$12 &lt;= $C$12), "Blank cell, reporting not mandatory", "Blank cell"),IF(OR(Table1a!GX20=0,Table1a!GX20="0"),"0 value","Value"))</f>
        <v>Value</v>
      </c>
      <c r="GY14" s="100" t="str">
        <f>IF(OR(ISBLANK(Table1a!GY20),Table1a!GY20=""),"Blank cell",IF(OR(Table1a!GY20=0,Table1a!GY20="0"),"0 value","Value"))</f>
        <v>Value</v>
      </c>
      <c r="GZ14" s="104" t="str">
        <f>IF(OR(ISBLANK(Table1a!GZ20),Table1a!GZ20=""),"Blank cell, reporting not mandatory",IF(OR(Table1a!GZ20=0,Table1a!GZ20="0"),"0 value","Value"))</f>
        <v>Blank cell, reporting not mandatory</v>
      </c>
      <c r="HA14" s="104" t="str">
        <f>IF(OR(ISBLANK(Table1a!HA20),Table1a!HA20=""),"Blank cell, reporting not mandatory",IF(OR(Table1a!HA20=0,Table1a!HA20="0"),"0 value","Value"))</f>
        <v>Blank cell, reporting not mandatory</v>
      </c>
      <c r="HB14" s="86" t="str">
        <f>IF(OR(ISBLANK(Table1a!HB20),Table1a!HB20=""),IF(AND(ISNUMBER($C$12),HB$12 &lt;= $C$12), "Blank cell, reporting not mandatory", "Blank cell"),IF(OR(Table1a!HB20=0,Table1a!HB20="0"),"0 value","Value"))</f>
        <v>Blank cell, reporting not mandatory</v>
      </c>
      <c r="HC14" s="104" t="str">
        <f>IF(OR(ISBLANK(Table1a!HC20),Table1a!HC20=""),"Blank cell, reporting not mandatory",IF(OR(Table1a!HC20=0,Table1a!HC20="0"),"0 value","Value"))</f>
        <v>Blank cell, reporting not mandatory</v>
      </c>
      <c r="HD14" s="104" t="str">
        <f>IF(OR(ISBLANK(Table1a!HD20),Table1a!HD20=""),"Blank cell, reporting not mandatory",IF(OR(Table1a!HD20=0,Table1a!HD20="0"),"0 value","Value"))</f>
        <v>Blank cell, reporting not mandatory</v>
      </c>
      <c r="HE14" s="104" t="str">
        <f>IF(OR(ISBLANK(Table1a!HE20),Table1a!HE20=""),"Blank cell, reporting not mandatory",IF(OR(Table1a!HE20=0,Table1a!HE20="0"),"0 value","Value"))</f>
        <v>Value</v>
      </c>
      <c r="HF14" s="104" t="str">
        <f>IF(OR(ISBLANK(Table1a!HF20),Table1a!HF20=""),"Blank cell, reporting not mandatory",IF(OR(Table1a!HF20=0,Table1a!HF20="0"),"0 value","Value"))</f>
        <v>Value</v>
      </c>
      <c r="HG14" s="86" t="str">
        <f>IF(OR(ISBLANK(Table1a!HG20),Table1a!HG20=""),IF(AND(ISNUMBER($C$12),HG$12 &lt;= $C$12), "Blank cell, reporting not mandatory", "Blank cell"),IF(OR(Table1a!HG20=0,Table1a!HG20="0"),"0 value","Value"))</f>
        <v>Value</v>
      </c>
      <c r="HH14" s="104" t="str">
        <f>IF(OR(ISBLANK(Table1a!HH20),Table1a!HH20=""),"Blank cell, reporting not mandatory",IF(OR(Table1a!HH20=0,Table1a!HH20="0"),"0 value","Value"))</f>
        <v>Value</v>
      </c>
      <c r="HI14" s="104" t="str">
        <f>IF(OR(ISBLANK(Table1a!HI20),Table1a!HI20=""),"Blank cell, reporting not mandatory",IF(OR(Table1a!HI20=0,Table1a!HI20="0"),"0 value","Value"))</f>
        <v>Value</v>
      </c>
      <c r="HJ14" s="104" t="str">
        <f>IF(OR(ISBLANK(Table1a!HJ20),Table1a!HJ20=""),"Blank cell, reporting not mandatory",IF(OR(Table1a!HJ20=0,Table1a!HJ20="0"),"0 value","Value"))</f>
        <v>Value</v>
      </c>
      <c r="HK14" s="104" t="str">
        <f>IF(OR(ISBLANK(Table1a!HK20),Table1a!HK20=""),"Blank cell, reporting not mandatory",IF(OR(Table1a!HK20=0,Table1a!HK20="0"),"0 value","Value"))</f>
        <v>Value</v>
      </c>
      <c r="HL14" s="86" t="str">
        <f>IF(OR(ISBLANK(Table1a!HL20),Table1a!HL20=""),IF(AND(ISNUMBER($C$12),HL$12 &lt;= $C$12), "Blank cell, reporting not mandatory", "Blank cell"),IF(OR(Table1a!HL20=0,Table1a!HL20="0"),"0 value","Value"))</f>
        <v>Value</v>
      </c>
      <c r="HM14" s="104" t="str">
        <f>IF(OR(ISBLANK(Table1a!HM20),Table1a!HM20=""),"Blank cell, reporting not mandatory",IF(OR(Table1a!HM20=0,Table1a!HM20="0"),"0 value","Value"))</f>
        <v>Value</v>
      </c>
      <c r="HN14" s="104" t="str">
        <f>IF(OR(ISBLANK(Table1a!HN20),Table1a!HN20=""),"Blank cell, reporting not mandatory",IF(OR(Table1a!HN20=0,Table1a!HN20="0"),"0 value","Value"))</f>
        <v>Value</v>
      </c>
      <c r="HO14" s="104" t="str">
        <f>IF(OR(ISBLANK(Table1a!HO20),Table1a!HO20=""),"Blank cell, reporting not mandatory",IF(OR(Table1a!HO20=0,Table1a!HO20="0"),"0 value","Value"))</f>
        <v>Value</v>
      </c>
      <c r="HP14" s="104" t="str">
        <f>IF(OR(ISBLANK(Table1a!HP20),Table1a!HP20=""),"Blank cell, reporting not mandatory",IF(OR(Table1a!HP20=0,Table1a!HP20="0"),"0 value","Value"))</f>
        <v>Value</v>
      </c>
      <c r="HQ14" s="86" t="str">
        <f>IF(OR(ISBLANK(Table1a!HQ20),Table1a!HQ20=""),IF(AND(ISNUMBER($C$12),HQ$12 &lt;= $C$12), "Blank cell, reporting not mandatory", "Blank cell"),IF(OR(Table1a!HQ20=0,Table1a!HQ20="0"),"0 value","Value"))</f>
        <v>Value</v>
      </c>
      <c r="HR14" s="104" t="str">
        <f>IF(OR(ISBLANK(Table1a!HR20),Table1a!HR20=""),"Blank cell, reporting not mandatory",IF(OR(Table1a!HR20=0,Table1a!HR20="0"),"0 value","Value"))</f>
        <v>Value</v>
      </c>
      <c r="HS14" s="104" t="str">
        <f>IF(OR(ISBLANK(Table1a!HS20),Table1a!HS20=""),"Blank cell, reporting not mandatory",IF(OR(Table1a!HS20=0,Table1a!HS20="0"),"0 value","Value"))</f>
        <v>Value</v>
      </c>
      <c r="HT14" s="104" t="str">
        <f>IF(OR(ISBLANK(Table1a!HT20),Table1a!HT20=""),"Blank cell, reporting not mandatory",IF(OR(Table1a!HT20=0,Table1a!HT20="0"),"0 value","Value"))</f>
        <v>Value</v>
      </c>
      <c r="HU14" s="104" t="str">
        <f>IF(OR(ISBLANK(Table1a!HU20),Table1a!HU20=""),"Blank cell, reporting not mandatory",IF(OR(Table1a!HU20=0,Table1a!HU20="0"),"0 value","Value"))</f>
        <v>Value</v>
      </c>
      <c r="HV14" s="86" t="str">
        <f>IF(OR(ISBLANK(Table1a!HV20),Table1a!HV20=""),IF(AND(ISNUMBER($C$12),HV$12 &lt;= $C$12), "Blank cell, reporting not mandatory", "Blank cell"),IF(OR(Table1a!HV20=0,Table1a!HV20="0"),"0 value","Value"))</f>
        <v>Value</v>
      </c>
      <c r="HW14" s="104" t="str">
        <f>IF(OR(ISBLANK(Table1a!HW20),Table1a!HW20=""),"Blank cell, reporting not mandatory",IF(OR(Table1a!HW20=0,Table1a!HW20="0"),"0 value","Value"))</f>
        <v>Value</v>
      </c>
      <c r="HX14" s="104" t="str">
        <f>IF(OR(ISBLANK(Table1a!HX20),Table1a!HX20=""),"Blank cell, reporting not mandatory",IF(OR(Table1a!HX20=0,Table1a!HX20="0"),"0 value","Value"))</f>
        <v>Value</v>
      </c>
      <c r="HY14" s="104" t="str">
        <f>IF(OR(ISBLANK(Table1a!HY20),Table1a!HY20=""),"Blank cell, reporting not mandatory",IF(OR(Table1a!HY20=0,Table1a!HY20="0"),"0 value","Value"))</f>
        <v>Value</v>
      </c>
      <c r="HZ14" s="104" t="str">
        <f>IF(OR(ISBLANK(Table1a!HZ20),Table1a!HZ20=""),"Blank cell, reporting not mandatory",IF(OR(Table1a!HZ20=0,Table1a!HZ20="0"),"0 value","Value"))</f>
        <v>Value</v>
      </c>
      <c r="IA14" s="86" t="str">
        <f>IF(OR(ISBLANK(Table1a!IA20),Table1a!IA20=""),IF(AND(ISNUMBER($C$12),IA$12 &lt;= $C$12), "Blank cell, reporting not mandatory", "Blank cell"),IF(OR(Table1a!IA20=0,Table1a!IA20="0"),"0 value","Value"))</f>
        <v>Value</v>
      </c>
      <c r="IB14" s="104" t="str">
        <f>IF(OR(ISBLANK(Table1a!IB20),Table1a!IB20=""),"Blank cell, reporting not mandatory",IF(OR(Table1a!IB20=0,Table1a!IB20="0"),"0 value","Value"))</f>
        <v>Value</v>
      </c>
      <c r="IC14" s="104" t="str">
        <f>IF(OR(ISBLANK(Table1a!IC20),Table1a!IC20=""),"Blank cell, reporting not mandatory",IF(OR(Table1a!IC20=0,Table1a!IC20="0"),"0 value","Value"))</f>
        <v>Value</v>
      </c>
      <c r="ID14" s="104" t="str">
        <f>IF(OR(ISBLANK(Table1a!ID20),Table1a!ID20=""),"Blank cell, reporting not mandatory",IF(OR(Table1a!ID20=0,Table1a!ID20="0"),"0 value","Value"))</f>
        <v>Value</v>
      </c>
      <c r="IE14" s="104" t="str">
        <f>IF(OR(ISBLANK(Table1a!IE20),Table1a!IE20=""),"Blank cell, reporting not mandatory",IF(OR(Table1a!IE20=0,Table1a!IE20="0"),"0 value","Value"))</f>
        <v>Value</v>
      </c>
      <c r="IF14" s="86" t="str">
        <f>IF(OR(ISBLANK(Table1a!IF20),Table1a!IF20=""),IF(AND(ISNUMBER($C$12),IF$12 &lt;= $C$12), "Blank cell, reporting not mandatory", "Blank cell"),IF(OR(Table1a!IF20=0,Table1a!IF20="0"),"0 value","Value"))</f>
        <v>Value</v>
      </c>
      <c r="IG14" s="100" t="str">
        <f>IF(OR(ISBLANK(Table1a!IG20),Table1a!IG20=""),"Blank cell",IF(OR(Table1a!IG20=0,Table1a!IG20="0"),"0 value","Value"))</f>
        <v>Value</v>
      </c>
      <c r="IH14" s="104" t="str">
        <f>IF(OR(ISBLANK(Table1a!IH20),Table1a!IH20=""),"Blank cell, reporting not mandatory",IF(OR(Table1a!IH20=0,Table1a!IH20="0"),"0 value","Value"))</f>
        <v>Blank cell, reporting not mandatory</v>
      </c>
      <c r="II14" s="104" t="str">
        <f>IF(OR(ISBLANK(Table1a!II20),Table1a!II20=""),"Blank cell, reporting not mandatory",IF(OR(Table1a!II20=0,Table1a!II20="0"),"0 value","Value"))</f>
        <v>Blank cell, reporting not mandatory</v>
      </c>
      <c r="IJ14" s="86" t="str">
        <f>IF(OR(ISBLANK(Table1a!IJ20),Table1a!IJ20=""),IF(AND(ISNUMBER($C$12),IJ$12 &lt;= $C$12), "Blank cell, reporting not mandatory", "Blank cell"),IF(OR(Table1a!IJ20=0,Table1a!IJ20="0"),"0 value","Value"))</f>
        <v>Blank cell, reporting not mandatory</v>
      </c>
      <c r="IK14" s="104" t="str">
        <f>IF(OR(ISBLANK(Table1a!IK20),Table1a!IK20=""),"Blank cell, reporting not mandatory",IF(OR(Table1a!IK20=0,Table1a!IK20="0"),"0 value","Value"))</f>
        <v>Blank cell, reporting not mandatory</v>
      </c>
      <c r="IL14" s="104" t="str">
        <f>IF(OR(ISBLANK(Table1a!IL20),Table1a!IL20=""),"Blank cell, reporting not mandatory",IF(OR(Table1a!IL20=0,Table1a!IL20="0"),"0 value","Value"))</f>
        <v>Blank cell, reporting not mandatory</v>
      </c>
      <c r="IM14" s="104" t="str">
        <f>IF(OR(ISBLANK(Table1a!IM20),Table1a!IM20=""),"Blank cell, reporting not mandatory",IF(OR(Table1a!IM20=0,Table1a!IM20="0"),"0 value","Value"))</f>
        <v>Value</v>
      </c>
      <c r="IN14" s="104" t="str">
        <f>IF(OR(ISBLANK(Table1a!IN20),Table1a!IN20=""),"Blank cell, reporting not mandatory",IF(OR(Table1a!IN20=0,Table1a!IN20="0"),"0 value","Value"))</f>
        <v>Value</v>
      </c>
      <c r="IO14" s="86" t="str">
        <f>IF(OR(ISBLANK(Table1a!IO20),Table1a!IO20=""),IF(AND(ISNUMBER($C$12),IO$12 &lt;= $C$12), "Blank cell, reporting not mandatory", "Blank cell"),IF(OR(Table1a!IO20=0,Table1a!IO20="0"),"0 value","Value"))</f>
        <v>Value</v>
      </c>
      <c r="IP14" s="104" t="str">
        <f>IF(OR(ISBLANK(Table1a!IP20),Table1a!IP20=""),"Blank cell, reporting not mandatory",IF(OR(Table1a!IP20=0,Table1a!IP20="0"),"0 value","Value"))</f>
        <v>Value</v>
      </c>
      <c r="IQ14" s="104" t="str">
        <f>IF(OR(ISBLANK(Table1a!IQ20),Table1a!IQ20=""),"Blank cell, reporting not mandatory",IF(OR(Table1a!IQ20=0,Table1a!IQ20="0"),"0 value","Value"))</f>
        <v>Value</v>
      </c>
      <c r="IR14" s="104" t="str">
        <f>IF(OR(ISBLANK(Table1a!IR20),Table1a!IR20=""),"Blank cell, reporting not mandatory",IF(OR(Table1a!IR20=0,Table1a!IR20="0"),"0 value","Value"))</f>
        <v>Value</v>
      </c>
      <c r="IS14" s="104" t="str">
        <f>IF(OR(ISBLANK(Table1a!IS20),Table1a!IS20=""),"Blank cell, reporting not mandatory",IF(OR(Table1a!IS20=0,Table1a!IS20="0"),"0 value","Value"))</f>
        <v>Value</v>
      </c>
      <c r="IT14" s="86" t="str">
        <f>IF(OR(ISBLANK(Table1a!IT20),Table1a!IT20=""),IF(AND(ISNUMBER($C$12),IT$12 &lt;= $C$12), "Blank cell, reporting not mandatory", "Blank cell"),IF(OR(Table1a!IT20=0,Table1a!IT20="0"),"0 value","Value"))</f>
        <v>Value</v>
      </c>
      <c r="IU14" s="104" t="str">
        <f>IF(OR(ISBLANK(Table1a!IU20),Table1a!IU20=""),"Blank cell, reporting not mandatory",IF(OR(Table1a!IU20=0,Table1a!IU20="0"),"0 value","Value"))</f>
        <v>Value</v>
      </c>
      <c r="IV14" s="104" t="str">
        <f>IF(OR(ISBLANK(Table1a!IV20),Table1a!IV20=""),"Blank cell, reporting not mandatory",IF(OR(Table1a!IV20=0,Table1a!IV20="0"),"0 value","Value"))</f>
        <v>Value</v>
      </c>
      <c r="IW14" s="104" t="str">
        <f>IF(OR(ISBLANK(Table1a!IW20),Table1a!IW20=""),"Blank cell, reporting not mandatory",IF(OR(Table1a!IW20=0,Table1a!IW20="0"),"0 value","Value"))</f>
        <v>Value</v>
      </c>
      <c r="IX14" s="104" t="str">
        <f>IF(OR(ISBLANK(Table1a!IX20),Table1a!IX20=""),"Blank cell, reporting not mandatory",IF(OR(Table1a!IX20=0,Table1a!IX20="0"),"0 value","Value"))</f>
        <v>Value</v>
      </c>
      <c r="IY14" s="86" t="str">
        <f>IF(OR(ISBLANK(Table1a!IY20),Table1a!IY20=""),IF(AND(ISNUMBER($C$12),IY$12 &lt;= $C$12), "Blank cell, reporting not mandatory", "Blank cell"),IF(OR(Table1a!IY20=0,Table1a!IY20="0"),"0 value","Value"))</f>
        <v>Value</v>
      </c>
      <c r="IZ14" s="104" t="str">
        <f>IF(OR(ISBLANK(Table1a!IZ20),Table1a!IZ20=""),"Blank cell, reporting not mandatory",IF(OR(Table1a!IZ20=0,Table1a!IZ20="0"),"0 value","Value"))</f>
        <v>Value</v>
      </c>
      <c r="JA14" s="104" t="str">
        <f>IF(OR(ISBLANK(Table1a!JA20),Table1a!JA20=""),"Blank cell, reporting not mandatory",IF(OR(Table1a!JA20=0,Table1a!JA20="0"),"0 value","Value"))</f>
        <v>Value</v>
      </c>
      <c r="JB14" s="104" t="str">
        <f>IF(OR(ISBLANK(Table1a!JB20),Table1a!JB20=""),"Blank cell, reporting not mandatory",IF(OR(Table1a!JB20=0,Table1a!JB20="0"),"0 value","Value"))</f>
        <v>Value</v>
      </c>
      <c r="JC14" s="104" t="str">
        <f>IF(OR(ISBLANK(Table1a!JC20),Table1a!JC20=""),"Blank cell, reporting not mandatory",IF(OR(Table1a!JC20=0,Table1a!JC20="0"),"0 value","Value"))</f>
        <v>Value</v>
      </c>
      <c r="JD14" s="86" t="str">
        <f>IF(OR(ISBLANK(Table1a!JD20),Table1a!JD20=""),IF(AND(ISNUMBER($C$12),JD$12 &lt;= $C$12), "Blank cell, reporting not mandatory", "Blank cell"),IF(OR(Table1a!JD20=0,Table1a!JD20="0"),"0 value","Value"))</f>
        <v>Value</v>
      </c>
      <c r="JE14" s="104" t="str">
        <f>IF(OR(ISBLANK(Table1a!JE20),Table1a!JE20=""),"Blank cell, reporting not mandatory",IF(OR(Table1a!JE20=0,Table1a!JE20="0"),"0 value","Value"))</f>
        <v>Value</v>
      </c>
      <c r="JF14" s="104" t="str">
        <f>IF(OR(ISBLANK(Table1a!JF20),Table1a!JF20=""),"Blank cell, reporting not mandatory",IF(OR(Table1a!JF20=0,Table1a!JF20="0"),"0 value","Value"))</f>
        <v>Value</v>
      </c>
      <c r="JG14" s="104" t="str">
        <f>IF(OR(ISBLANK(Table1a!JG20),Table1a!JG20=""),"Blank cell, reporting not mandatory",IF(OR(Table1a!JG20=0,Table1a!JG20="0"),"0 value","Value"))</f>
        <v>Value</v>
      </c>
      <c r="JH14" s="104" t="str">
        <f>IF(OR(ISBLANK(Table1a!JH20),Table1a!JH20=""),"Blank cell, reporting not mandatory",IF(OR(Table1a!JH20=0,Table1a!JH20="0"),"0 value","Value"))</f>
        <v>Value</v>
      </c>
      <c r="JI14" s="86" t="str">
        <f>IF(OR(ISBLANK(Table1a!JI20),Table1a!JI20=""),IF(AND(ISNUMBER($C$12),JI$12 &lt;= $C$12), "Blank cell, reporting not mandatory", "Blank cell"),IF(OR(Table1a!JI20=0,Table1a!JI20="0"),"0 value","Value"))</f>
        <v>Value</v>
      </c>
      <c r="JJ14" s="104" t="str">
        <f>IF(OR(ISBLANK(Table1a!JJ20),Table1a!JJ20=""),"Blank cell, reporting not mandatory",IF(OR(Table1a!JJ20=0,Table1a!JJ20="0"),"0 value","Value"))</f>
        <v>Value</v>
      </c>
      <c r="JK14" s="104" t="str">
        <f>IF(OR(ISBLANK(Table1a!JK20),Table1a!JK20=""),"Blank cell, reporting not mandatory",IF(OR(Table1a!JK20=0,Table1a!JK20="0"),"0 value","Value"))</f>
        <v>Value</v>
      </c>
      <c r="JL14" s="104" t="str">
        <f>IF(OR(ISBLANK(Table1a!JL20),Table1a!JL20=""),"Blank cell, reporting not mandatory",IF(OR(Table1a!JL20=0,Table1a!JL20="0"),"0 value","Value"))</f>
        <v>Value</v>
      </c>
      <c r="JM14" s="104" t="str">
        <f>IF(OR(ISBLANK(Table1a!JM20),Table1a!JM20=""),"Blank cell, reporting not mandatory",IF(OR(Table1a!JM20=0,Table1a!JM20="0"),"0 value","Value"))</f>
        <v>Value</v>
      </c>
      <c r="JN14" s="86" t="str">
        <f>IF(OR(ISBLANK(Table1a!JN20),Table1a!JN20=""),IF(AND(ISNUMBER($C$12),JN$12 &lt;= $C$12), "Blank cell, reporting not mandatory", "Blank cell"),IF(OR(Table1a!JN20=0,Table1a!JN20="0"),"0 value","Value"))</f>
        <v>Value</v>
      </c>
      <c r="JO14" s="80" t="str">
        <f>IF(OR(ISBLANK(Table1a!JO20),Table1a!JO20=""),"Blank cell",IF(OR(Table1a!JO20=0,Table1a!JO20="0"),"0 value","Value"))</f>
        <v>Value</v>
      </c>
      <c r="JP14" s="104" t="str">
        <f>IF(OR(ISBLANK(Table1a!JP20),Table1a!JP20=""),"Blank cell, reporting not mandatory",IF(OR(Table1a!JP20=0,Table1a!JP20="0"),"0 value","Value"))</f>
        <v>Blank cell, reporting not mandatory</v>
      </c>
      <c r="JQ14" s="104" t="str">
        <f>IF(OR(ISBLANK(Table1a!JQ20),Table1a!JQ20=""),"Blank cell, reporting not mandatory",IF(OR(Table1a!JQ20=0,Table1a!JQ20="0"),"0 value","Value"))</f>
        <v>Blank cell, reporting not mandatory</v>
      </c>
      <c r="JR14" s="86" t="str">
        <f>IF(OR(ISBLANK(Table1a!JR20),Table1a!JR20=""),IF(AND(ISNUMBER($C$12),JR$12 &lt;= $C$12), "Blank cell, reporting not mandatory", "Blank cell"),IF(OR(Table1a!JR20=0,Table1a!JR20="0"),"0 value","Value"))</f>
        <v>Blank cell, reporting not mandatory</v>
      </c>
      <c r="JS14" s="104" t="str">
        <f>IF(OR(ISBLANK(Table1a!JS20),Table1a!JS20=""),"Blank cell, reporting not mandatory",IF(OR(Table1a!JS20=0,Table1a!JS20="0"),"0 value","Value"))</f>
        <v>Blank cell, reporting not mandatory</v>
      </c>
      <c r="JT14" s="104" t="str">
        <f>IF(OR(ISBLANK(Table1a!JT20),Table1a!JT20=""),"Blank cell, reporting not mandatory",IF(OR(Table1a!JT20=0,Table1a!JT20="0"),"0 value","Value"))</f>
        <v>Blank cell, reporting not mandatory</v>
      </c>
      <c r="JU14" s="104" t="str">
        <f>IF(OR(ISBLANK(Table1a!JU20),Table1a!JU20=""),"Blank cell, reporting not mandatory",IF(OR(Table1a!JU20=0,Table1a!JU20="0"),"0 value","Value"))</f>
        <v>Value</v>
      </c>
      <c r="JV14" s="104" t="str">
        <f>IF(OR(ISBLANK(Table1a!JV20),Table1a!JV20=""),"Blank cell, reporting not mandatory",IF(OR(Table1a!JV20=0,Table1a!JV20="0"),"0 value","Value"))</f>
        <v>Value</v>
      </c>
      <c r="JW14" s="86" t="str">
        <f>IF(OR(ISBLANK(Table1a!JW20),Table1a!JW20=""),IF(AND(ISNUMBER($C$12),JW$12 &lt;= $C$12), "Blank cell, reporting not mandatory", "Blank cell"),IF(OR(Table1a!JW20=0,Table1a!JW20="0"),"0 value","Value"))</f>
        <v>Value</v>
      </c>
      <c r="JX14" s="104" t="str">
        <f>IF(OR(ISBLANK(Table1a!JX20),Table1a!JX20=""),"Blank cell, reporting not mandatory",IF(OR(Table1a!JX20=0,Table1a!JX20="0"),"0 value","Value"))</f>
        <v>Value</v>
      </c>
      <c r="JY14" s="104" t="str">
        <f>IF(OR(ISBLANK(Table1a!JY20),Table1a!JY20=""),"Blank cell, reporting not mandatory",IF(OR(Table1a!JY20=0,Table1a!JY20="0"),"0 value","Value"))</f>
        <v>Value</v>
      </c>
      <c r="JZ14" s="104" t="str">
        <f>IF(OR(ISBLANK(Table1a!JZ20),Table1a!JZ20=""),"Blank cell, reporting not mandatory",IF(OR(Table1a!JZ20=0,Table1a!JZ20="0"),"0 value","Value"))</f>
        <v>Value</v>
      </c>
      <c r="KA14" s="104" t="str">
        <f>IF(OR(ISBLANK(Table1a!KA20),Table1a!KA20=""),"Blank cell, reporting not mandatory",IF(OR(Table1a!KA20=0,Table1a!KA20="0"),"0 value","Value"))</f>
        <v>Value</v>
      </c>
      <c r="KB14" s="86" t="str">
        <f>IF(OR(ISBLANK(Table1a!KB20),Table1a!KB20=""),IF(AND(ISNUMBER($C$12),KB$12 &lt;= $C$12), "Blank cell, reporting not mandatory", "Blank cell"),IF(OR(Table1a!KB20=0,Table1a!KB20="0"),"0 value","Value"))</f>
        <v>Value</v>
      </c>
      <c r="KC14" s="104" t="str">
        <f>IF(OR(ISBLANK(Table1a!KC20),Table1a!KC20=""),"Blank cell, reporting not mandatory",IF(OR(Table1a!KC20=0,Table1a!KC20="0"),"0 value","Value"))</f>
        <v>Value</v>
      </c>
      <c r="KD14" s="104" t="str">
        <f>IF(OR(ISBLANK(Table1a!KD20),Table1a!KD20=""),"Blank cell, reporting not mandatory",IF(OR(Table1a!KD20=0,Table1a!KD20="0"),"0 value","Value"))</f>
        <v>Value</v>
      </c>
      <c r="KE14" s="104" t="str">
        <f>IF(OR(ISBLANK(Table1a!KE20),Table1a!KE20=""),"Blank cell, reporting not mandatory",IF(OR(Table1a!KE20=0,Table1a!KE20="0"),"0 value","Value"))</f>
        <v>Value</v>
      </c>
      <c r="KF14" s="104" t="str">
        <f>IF(OR(ISBLANK(Table1a!KF20),Table1a!KF20=""),"Blank cell, reporting not mandatory",IF(OR(Table1a!KF20=0,Table1a!KF20="0"),"0 value","Value"))</f>
        <v>Value</v>
      </c>
      <c r="KG14" s="86" t="str">
        <f>IF(OR(ISBLANK(Table1a!KG20),Table1a!KG20=""),IF(AND(ISNUMBER($C$12),KG$12 &lt;= $C$12), "Blank cell, reporting not mandatory", "Blank cell"),IF(OR(Table1a!KG20=0,Table1a!KG20="0"),"0 value","Value"))</f>
        <v>Value</v>
      </c>
      <c r="KH14" s="104" t="str">
        <f>IF(OR(ISBLANK(Table1a!KH20),Table1a!KH20=""),"Blank cell, reporting not mandatory",IF(OR(Table1a!KH20=0,Table1a!KH20="0"),"0 value","Value"))</f>
        <v>Value</v>
      </c>
      <c r="KI14" s="104" t="str">
        <f>IF(OR(ISBLANK(Table1a!KI20),Table1a!KI20=""),"Blank cell, reporting not mandatory",IF(OR(Table1a!KI20=0,Table1a!KI20="0"),"0 value","Value"))</f>
        <v>Value</v>
      </c>
      <c r="KJ14" s="104" t="str">
        <f>IF(OR(ISBLANK(Table1a!KJ20),Table1a!KJ20=""),"Blank cell, reporting not mandatory",IF(OR(Table1a!KJ20=0,Table1a!KJ20="0"),"0 value","Value"))</f>
        <v>Value</v>
      </c>
      <c r="KK14" s="104" t="str">
        <f>IF(OR(ISBLANK(Table1a!KK20),Table1a!KK20=""),"Blank cell, reporting not mandatory",IF(OR(Table1a!KK20=0,Table1a!KK20="0"),"0 value","Value"))</f>
        <v>Value</v>
      </c>
      <c r="KL14" s="86" t="str">
        <f>IF(OR(ISBLANK(Table1a!KL20),Table1a!KL20=""),IF(AND(ISNUMBER($C$12),KL$12 &lt;= $C$12), "Blank cell, reporting not mandatory", "Blank cell"),IF(OR(Table1a!KL20=0,Table1a!KL20="0"),"0 value","Value"))</f>
        <v>Value</v>
      </c>
      <c r="KM14" s="104" t="str">
        <f>IF(OR(ISBLANK(Table1a!KM20),Table1a!KM20=""),"Blank cell, reporting not mandatory",IF(OR(Table1a!KM20=0,Table1a!KM20="0"),"0 value","Value"))</f>
        <v>Value</v>
      </c>
      <c r="KN14" s="104" t="str">
        <f>IF(OR(ISBLANK(Table1a!KN20),Table1a!KN20=""),"Blank cell, reporting not mandatory",IF(OR(Table1a!KN20=0,Table1a!KN20="0"),"0 value","Value"))</f>
        <v>Value</v>
      </c>
      <c r="KO14" s="104" t="str">
        <f>IF(OR(ISBLANK(Table1a!KO20),Table1a!KO20=""),"Blank cell, reporting not mandatory",IF(OR(Table1a!KO20=0,Table1a!KO20="0"),"0 value","Value"))</f>
        <v>Value</v>
      </c>
      <c r="KP14" s="104" t="str">
        <f>IF(OR(ISBLANK(Table1a!KP20),Table1a!KP20=""),"Blank cell, reporting not mandatory",IF(OR(Table1a!KP20=0,Table1a!KP20="0"),"0 value","Value"))</f>
        <v>Value</v>
      </c>
      <c r="KQ14" s="86" t="str">
        <f>IF(OR(ISBLANK(Table1a!KQ20),Table1a!KQ20=""),IF(AND(ISNUMBER($C$12),KQ$12 &lt;= $C$12), "Blank cell, reporting not mandatory", "Blank cell"),IF(OR(Table1a!KQ20=0,Table1a!KQ20="0"),"0 value","Value"))</f>
        <v>Value</v>
      </c>
      <c r="KR14" s="104" t="str">
        <f>IF(OR(ISBLANK(Table1a!KR20),Table1a!KR20=""),"Blank cell, reporting not mandatory",IF(OR(Table1a!KR20=0,Table1a!KR20="0"),"0 value","Value"))</f>
        <v>Value</v>
      </c>
      <c r="KS14" s="104" t="str">
        <f>IF(OR(ISBLANK(Table1a!KS20),Table1a!KS20=""),"Blank cell, reporting not mandatory",IF(OR(Table1a!KS20=0,Table1a!KS20="0"),"0 value","Value"))</f>
        <v>Value</v>
      </c>
      <c r="KT14" s="104" t="str">
        <f>IF(OR(ISBLANK(Table1a!KT20),Table1a!KT20=""),"Blank cell, reporting not mandatory",IF(OR(Table1a!KT20=0,Table1a!KT20="0"),"0 value","Value"))</f>
        <v>Value</v>
      </c>
      <c r="KU14" s="104" t="str">
        <f>IF(OR(ISBLANK(Table1a!KU20),Table1a!KU20=""),"Blank cell, reporting not mandatory",IF(OR(Table1a!KU20=0,Table1a!KU20="0"),"0 value","Value"))</f>
        <v>Value</v>
      </c>
      <c r="KV14" s="86" t="str">
        <f>IF(OR(ISBLANK(Table1a!KV20),Table1a!KV20=""),IF(AND(ISNUMBER($C$12),KV$12 &lt;= $C$12), "Blank cell, reporting not mandatory", "Blank cell"),IF(OR(Table1a!KV20=0,Table1a!KV20="0"),"0 value","Value"))</f>
        <v>Value</v>
      </c>
      <c r="KW14" s="80" t="str">
        <f>IF(OR(ISBLANK(Table1a!KW20),Table1a!KW20=""),"Blank cell",IF(OR(Table1a!KW20=0,Table1a!KW20="0"),"0 value","Value"))</f>
        <v>Value</v>
      </c>
      <c r="KX14" s="104" t="str">
        <f>IF(OR(ISBLANK(Table1a!KX20),Table1a!KX20=""),"Blank cell, reporting not mandatory",IF(OR(Table1a!KX20=0,Table1a!KX20="0"),"0 value","Value"))</f>
        <v>Blank cell, reporting not mandatory</v>
      </c>
      <c r="KY14" s="104" t="str">
        <f>IF(OR(ISBLANK(Table1a!KY20),Table1a!KY20=""),"Blank cell, reporting not mandatory",IF(OR(Table1a!KY20=0,Table1a!KY20="0"),"0 value","Value"))</f>
        <v>Blank cell, reporting not mandatory</v>
      </c>
      <c r="KZ14" s="86" t="str">
        <f>IF(OR(ISBLANK(Table1a!KZ20),Table1a!KZ20=""),IF(AND(ISNUMBER($C$12),KZ$12 &lt;= $C$12), "Blank cell, reporting not mandatory", "Blank cell"),IF(OR(Table1a!KZ20=0,Table1a!KZ20="0"),"0 value","Value"))</f>
        <v>Blank cell, reporting not mandatory</v>
      </c>
      <c r="LA14" s="104" t="str">
        <f>IF(OR(ISBLANK(Table1a!LA20),Table1a!LA20=""),"Blank cell, reporting not mandatory",IF(OR(Table1a!LA20=0,Table1a!LA20="0"),"0 value","Value"))</f>
        <v>Blank cell, reporting not mandatory</v>
      </c>
      <c r="LB14" s="104" t="str">
        <f>IF(OR(ISBLANK(Table1a!LB20),Table1a!LB20=""),"Blank cell, reporting not mandatory",IF(OR(Table1a!LB20=0,Table1a!LB20="0"),"0 value","Value"))</f>
        <v>Blank cell, reporting not mandatory</v>
      </c>
      <c r="LC14" s="104" t="str">
        <f>IF(OR(ISBLANK(Table1a!LC20),Table1a!LC20=""),"Blank cell, reporting not mandatory",IF(OR(Table1a!LC20=0,Table1a!LC20="0"),"0 value","Value"))</f>
        <v>Value</v>
      </c>
      <c r="LD14" s="104" t="str">
        <f>IF(OR(ISBLANK(Table1a!LD20),Table1a!LD20=""),"Blank cell, reporting not mandatory",IF(OR(Table1a!LD20=0,Table1a!LD20="0"),"0 value","Value"))</f>
        <v>Value</v>
      </c>
      <c r="LE14" s="86" t="str">
        <f>IF(OR(ISBLANK(Table1a!LE20),Table1a!LE20=""),IF(AND(ISNUMBER($C$12),LE$12 &lt;= $C$12), "Blank cell, reporting not mandatory", "Blank cell"),IF(OR(Table1a!LE20=0,Table1a!LE20="0"),"0 value","Value"))</f>
        <v>Value</v>
      </c>
      <c r="LF14" s="104" t="str">
        <f>IF(OR(ISBLANK(Table1a!LF20),Table1a!LF20=""),"Blank cell, reporting not mandatory",IF(OR(Table1a!LF20=0,Table1a!LF20="0"),"0 value","Value"))</f>
        <v>Value</v>
      </c>
      <c r="LG14" s="104" t="str">
        <f>IF(OR(ISBLANK(Table1a!LG20),Table1a!LG20=""),"Blank cell, reporting not mandatory",IF(OR(Table1a!LG20=0,Table1a!LG20="0"),"0 value","Value"))</f>
        <v>Value</v>
      </c>
      <c r="LH14" s="104" t="str">
        <f>IF(OR(ISBLANK(Table1a!LH20),Table1a!LH20=""),"Blank cell, reporting not mandatory",IF(OR(Table1a!LH20=0,Table1a!LH20="0"),"0 value","Value"))</f>
        <v>Value</v>
      </c>
      <c r="LI14" s="104" t="str">
        <f>IF(OR(ISBLANK(Table1a!LI20),Table1a!LI20=""),"Blank cell, reporting not mandatory",IF(OR(Table1a!LI20=0,Table1a!LI20="0"),"0 value","Value"))</f>
        <v>Value</v>
      </c>
      <c r="LJ14" s="86" t="str">
        <f>IF(OR(ISBLANK(Table1a!LJ20),Table1a!LJ20=""),IF(AND(ISNUMBER($C$12),LJ$12 &lt;= $C$12), "Blank cell, reporting not mandatory", "Blank cell"),IF(OR(Table1a!LJ20=0,Table1a!LJ20="0"),"0 value","Value"))</f>
        <v>Value</v>
      </c>
      <c r="LK14" s="104" t="str">
        <f>IF(OR(ISBLANK(Table1a!LK20),Table1a!LK20=""),"Blank cell, reporting not mandatory",IF(OR(Table1a!LK20=0,Table1a!LK20="0"),"0 value","Value"))</f>
        <v>Value</v>
      </c>
      <c r="LL14" s="104" t="str">
        <f>IF(OR(ISBLANK(Table1a!LL20),Table1a!LL20=""),"Blank cell, reporting not mandatory",IF(OR(Table1a!LL20=0,Table1a!LL20="0"),"0 value","Value"))</f>
        <v>Value</v>
      </c>
      <c r="LM14" s="104" t="str">
        <f>IF(OR(ISBLANK(Table1a!LM20),Table1a!LM20=""),"Blank cell, reporting not mandatory",IF(OR(Table1a!LM20=0,Table1a!LM20="0"),"0 value","Value"))</f>
        <v>Value</v>
      </c>
      <c r="LN14" s="104" t="str">
        <f>IF(OR(ISBLANK(Table1a!LN20),Table1a!LN20=""),"Blank cell, reporting not mandatory",IF(OR(Table1a!LN20=0,Table1a!LN20="0"),"0 value","Value"))</f>
        <v>Value</v>
      </c>
      <c r="LO14" s="86" t="str">
        <f>IF(OR(ISBLANK(Table1a!LO20),Table1a!LO20=""),IF(AND(ISNUMBER($C$12),LO$12 &lt;= $C$12), "Blank cell, reporting not mandatory", "Blank cell"),IF(OR(Table1a!LO20=0,Table1a!LO20="0"),"0 value","Value"))</f>
        <v>Value</v>
      </c>
      <c r="LP14" s="104" t="str">
        <f>IF(OR(ISBLANK(Table1a!LP20),Table1a!LP20=""),"Blank cell, reporting not mandatory",IF(OR(Table1a!LP20=0,Table1a!LP20="0"),"0 value","Value"))</f>
        <v>Value</v>
      </c>
      <c r="LQ14" s="104" t="str">
        <f>IF(OR(ISBLANK(Table1a!LQ20),Table1a!LQ20=""),"Blank cell, reporting not mandatory",IF(OR(Table1a!LQ20=0,Table1a!LQ20="0"),"0 value","Value"))</f>
        <v>Value</v>
      </c>
      <c r="LR14" s="104" t="str">
        <f>IF(OR(ISBLANK(Table1a!LR20),Table1a!LR20=""),"Blank cell, reporting not mandatory",IF(OR(Table1a!LR20=0,Table1a!LR20="0"),"0 value","Value"))</f>
        <v>Value</v>
      </c>
      <c r="LS14" s="104" t="str">
        <f>IF(OR(ISBLANK(Table1a!LS20),Table1a!LS20=""),"Blank cell, reporting not mandatory",IF(OR(Table1a!LS20=0,Table1a!LS20="0"),"0 value","Value"))</f>
        <v>Value</v>
      </c>
      <c r="LT14" s="86" t="str">
        <f>IF(OR(ISBLANK(Table1a!LT20),Table1a!LT20=""),IF(AND(ISNUMBER($C$12),LT$12 &lt;= $C$12), "Blank cell, reporting not mandatory", "Blank cell"),IF(OR(Table1a!LT20=0,Table1a!LT20="0"),"0 value","Value"))</f>
        <v>Value</v>
      </c>
      <c r="LU14" s="104" t="str">
        <f>IF(OR(ISBLANK(Table1a!LU20),Table1a!LU20=""),"Blank cell, reporting not mandatory",IF(OR(Table1a!LU20=0,Table1a!LU20="0"),"0 value","Value"))</f>
        <v>Value</v>
      </c>
      <c r="LV14" s="104" t="str">
        <f>IF(OR(ISBLANK(Table1a!LV20),Table1a!LV20=""),"Blank cell, reporting not mandatory",IF(OR(Table1a!LV20=0,Table1a!LV20="0"),"0 value","Value"))</f>
        <v>Value</v>
      </c>
      <c r="LW14" s="104" t="str">
        <f>IF(OR(ISBLANK(Table1a!LW20),Table1a!LW20=""),"Blank cell, reporting not mandatory",IF(OR(Table1a!LW20=0,Table1a!LW20="0"),"0 value","Value"))</f>
        <v>Value</v>
      </c>
      <c r="LX14" s="104" t="str">
        <f>IF(OR(ISBLANK(Table1a!LX20),Table1a!LX20=""),"Blank cell, reporting not mandatory",IF(OR(Table1a!LX20=0,Table1a!LX20="0"),"0 value","Value"))</f>
        <v>Value</v>
      </c>
      <c r="LY14" s="86" t="str">
        <f>IF(OR(ISBLANK(Table1a!LY20),Table1a!LY20=""),IF(AND(ISNUMBER($C$12),LY$12 &lt;= $C$12), "Blank cell, reporting not mandatory", "Blank cell"),IF(OR(Table1a!LY20=0,Table1a!LY20="0"),"0 value","Value"))</f>
        <v>Value</v>
      </c>
      <c r="LZ14" s="104" t="str">
        <f>IF(OR(ISBLANK(Table1a!LZ20),Table1a!LZ20=""),"Blank cell, reporting not mandatory",IF(OR(Table1a!LZ20=0,Table1a!LZ20="0"),"0 value","Value"))</f>
        <v>Value</v>
      </c>
      <c r="MA14" s="104" t="str">
        <f>IF(OR(ISBLANK(Table1a!MA20),Table1a!MA20=""),"Blank cell, reporting not mandatory",IF(OR(Table1a!MA20=0,Table1a!MA20="0"),"0 value","Value"))</f>
        <v>Value</v>
      </c>
      <c r="MB14" s="104" t="str">
        <f>IF(OR(ISBLANK(Table1a!MB20),Table1a!MB20=""),"Blank cell, reporting not mandatory",IF(OR(Table1a!MB20=0,Table1a!MB20="0"),"0 value","Value"))</f>
        <v>Value</v>
      </c>
      <c r="MC14" s="104" t="str">
        <f>IF(OR(ISBLANK(Table1a!MC20),Table1a!MC20=""),"Blank cell, reporting not mandatory",IF(OR(Table1a!MC20=0,Table1a!MC20="0"),"0 value","Value"))</f>
        <v>Value</v>
      </c>
      <c r="MD14" s="86" t="str">
        <f>IF(OR(ISBLANK(Table1a!MD20),Table1a!MD20=""),IF(AND(ISNUMBER($C$12),MD$12 &lt;= $C$12), "Blank cell, reporting not mandatory", "Blank cell"),IF(OR(Table1a!MD20=0,Table1a!MD20="0"),"0 value","Value"))</f>
        <v>Value</v>
      </c>
      <c r="ME14" s="100" t="str">
        <f>IF(OR(ISBLANK(Table1a!ME20),Table1a!ME20=""),"Blank cell",IF(OR(Table1a!ME20=0,Table1a!ME20="0"),"0 value","Value"))</f>
        <v>Value</v>
      </c>
      <c r="MF14" s="104" t="str">
        <f>IF(OR(ISBLANK(Table1a!MF20),Table1a!MF20=""),"Blank cell, reporting not mandatory",IF(OR(Table1a!MF20=0,Table1a!MF20="0"),"0 value","Value"))</f>
        <v>Blank cell, reporting not mandatory</v>
      </c>
      <c r="MG14" s="104" t="str">
        <f>IF(OR(ISBLANK(Table1a!MG20),Table1a!MG20=""),"Blank cell, reporting not mandatory",IF(OR(Table1a!MG20=0,Table1a!MG20="0"),"0 value","Value"))</f>
        <v>Blank cell, reporting not mandatory</v>
      </c>
      <c r="MH14" s="86" t="str">
        <f>IF(OR(ISBLANK(Table1a!MH20),Table1a!MH20=""),IF(AND(ISNUMBER($C$12),MH$12 &lt;= $C$12), "Blank cell, reporting not mandatory", "Blank cell"),IF(OR(Table1a!MH20=0,Table1a!MH20="0"),"0 value","Value"))</f>
        <v>Blank cell, reporting not mandatory</v>
      </c>
      <c r="MI14" s="104" t="str">
        <f>IF(OR(ISBLANK(Table1a!MI20),Table1a!MI20=""),"Blank cell, reporting not mandatory",IF(OR(Table1a!MI20=0,Table1a!MI20="0"),"0 value","Value"))</f>
        <v>Blank cell, reporting not mandatory</v>
      </c>
      <c r="MJ14" s="104" t="str">
        <f>IF(OR(ISBLANK(Table1a!MJ20),Table1a!MJ20=""),"Blank cell, reporting not mandatory",IF(OR(Table1a!MJ20=0,Table1a!MJ20="0"),"0 value","Value"))</f>
        <v>Blank cell, reporting not mandatory</v>
      </c>
      <c r="MK14" s="104" t="str">
        <f>IF(OR(ISBLANK(Table1a!MK20),Table1a!MK20=""),"Blank cell, reporting not mandatory",IF(OR(Table1a!MK20=0,Table1a!MK20="0"),"0 value","Value"))</f>
        <v>Value</v>
      </c>
      <c r="ML14" s="104" t="str">
        <f>IF(OR(ISBLANK(Table1a!ML20),Table1a!ML20=""),"Blank cell, reporting not mandatory",IF(OR(Table1a!ML20=0,Table1a!ML20="0"),"0 value","Value"))</f>
        <v>Value</v>
      </c>
      <c r="MM14" s="86" t="str">
        <f>IF(OR(ISBLANK(Table1a!MM20),Table1a!MM20=""),IF(AND(ISNUMBER($C$12),MM$12 &lt;= $C$12), "Blank cell, reporting not mandatory", "Blank cell"),IF(OR(Table1a!MM20=0,Table1a!MM20="0"),"0 value","Value"))</f>
        <v>Value</v>
      </c>
      <c r="MN14" s="104" t="str">
        <f>IF(OR(ISBLANK(Table1a!MN20),Table1a!MN20=""),"Blank cell, reporting not mandatory",IF(OR(Table1a!MN20=0,Table1a!MN20="0"),"0 value","Value"))</f>
        <v>Value</v>
      </c>
      <c r="MO14" s="104" t="str">
        <f>IF(OR(ISBLANK(Table1a!MO20),Table1a!MO20=""),"Blank cell, reporting not mandatory",IF(OR(Table1a!MO20=0,Table1a!MO20="0"),"0 value","Value"))</f>
        <v>Value</v>
      </c>
      <c r="MP14" s="104" t="str">
        <f>IF(OR(ISBLANK(Table1a!MP20),Table1a!MP20=""),"Blank cell, reporting not mandatory",IF(OR(Table1a!MP20=0,Table1a!MP20="0"),"0 value","Value"))</f>
        <v>Value</v>
      </c>
      <c r="MQ14" s="104" t="str">
        <f>IF(OR(ISBLANK(Table1a!MQ20),Table1a!MQ20=""),"Blank cell, reporting not mandatory",IF(OR(Table1a!MQ20=0,Table1a!MQ20="0"),"0 value","Value"))</f>
        <v>Value</v>
      </c>
      <c r="MR14" s="86" t="str">
        <f>IF(OR(ISBLANK(Table1a!MR20),Table1a!MR20=""),IF(AND(ISNUMBER($C$12),MR$12 &lt;= $C$12), "Blank cell, reporting not mandatory", "Blank cell"),IF(OR(Table1a!MR20=0,Table1a!MR20="0"),"0 value","Value"))</f>
        <v>Value</v>
      </c>
      <c r="MS14" s="104" t="str">
        <f>IF(OR(ISBLANK(Table1a!MS20),Table1a!MS20=""),"Blank cell, reporting not mandatory",IF(OR(Table1a!MS20=0,Table1a!MS20="0"),"0 value","Value"))</f>
        <v>Value</v>
      </c>
      <c r="MT14" s="104" t="str">
        <f>IF(OR(ISBLANK(Table1a!MT20),Table1a!MT20=""),"Blank cell, reporting not mandatory",IF(OR(Table1a!MT20=0,Table1a!MT20="0"),"0 value","Value"))</f>
        <v>Value</v>
      </c>
      <c r="MU14" s="104" t="str">
        <f>IF(OR(ISBLANK(Table1a!MU20),Table1a!MU20=""),"Blank cell, reporting not mandatory",IF(OR(Table1a!MU20=0,Table1a!MU20="0"),"0 value","Value"))</f>
        <v>Value</v>
      </c>
      <c r="MV14" s="104" t="str">
        <f>IF(OR(ISBLANK(Table1a!MV20),Table1a!MV20=""),"Blank cell, reporting not mandatory",IF(OR(Table1a!MV20=0,Table1a!MV20="0"),"0 value","Value"))</f>
        <v>Value</v>
      </c>
      <c r="MW14" s="86" t="str">
        <f>IF(OR(ISBLANK(Table1a!MW20),Table1a!MW20=""),IF(AND(ISNUMBER($C$12),MW$12 &lt;= $C$12), "Blank cell, reporting not mandatory", "Blank cell"),IF(OR(Table1a!MW20=0,Table1a!MW20="0"),"0 value","Value"))</f>
        <v>Value</v>
      </c>
      <c r="MX14" s="104" t="str">
        <f>IF(OR(ISBLANK(Table1a!MX20),Table1a!MX20=""),"Blank cell, reporting not mandatory",IF(OR(Table1a!MX20=0,Table1a!MX20="0"),"0 value","Value"))</f>
        <v>Value</v>
      </c>
      <c r="MY14" s="104" t="str">
        <f>IF(OR(ISBLANK(Table1a!MY20),Table1a!MY20=""),"Blank cell, reporting not mandatory",IF(OR(Table1a!MY20=0,Table1a!MY20="0"),"0 value","Value"))</f>
        <v>Value</v>
      </c>
      <c r="MZ14" s="104" t="str">
        <f>IF(OR(ISBLANK(Table1a!MZ20),Table1a!MZ20=""),"Blank cell, reporting not mandatory",IF(OR(Table1a!MZ20=0,Table1a!MZ20="0"),"0 value","Value"))</f>
        <v>Value</v>
      </c>
      <c r="NA14" s="104" t="str">
        <f>IF(OR(ISBLANK(Table1a!NA20),Table1a!NA20=""),"Blank cell, reporting not mandatory",IF(OR(Table1a!NA20=0,Table1a!NA20="0"),"0 value","Value"))</f>
        <v>Value</v>
      </c>
      <c r="NB14" s="86" t="str">
        <f>IF(OR(ISBLANK(Table1a!NB20),Table1a!NB20=""),IF(AND(ISNUMBER($C$12),NB$12 &lt;= $C$12), "Blank cell, reporting not mandatory", "Blank cell"),IF(OR(Table1a!NB20=0,Table1a!NB20="0"),"0 value","Value"))</f>
        <v>Value</v>
      </c>
      <c r="NC14" s="104" t="str">
        <f>IF(OR(ISBLANK(Table1a!NC20),Table1a!NC20=""),"Blank cell, reporting not mandatory",IF(OR(Table1a!NC20=0,Table1a!NC20="0"),"0 value","Value"))</f>
        <v>Value</v>
      </c>
      <c r="ND14" s="104" t="str">
        <f>IF(OR(ISBLANK(Table1a!ND20),Table1a!ND20=""),"Blank cell, reporting not mandatory",IF(OR(Table1a!ND20=0,Table1a!ND20="0"),"0 value","Value"))</f>
        <v>Value</v>
      </c>
      <c r="NE14" s="104" t="str">
        <f>IF(OR(ISBLANK(Table1a!NE20),Table1a!NE20=""),"Blank cell, reporting not mandatory",IF(OR(Table1a!NE20=0,Table1a!NE20="0"),"0 value","Value"))</f>
        <v>Value</v>
      </c>
      <c r="NF14" s="104" t="str">
        <f>IF(OR(ISBLANK(Table1a!NF20),Table1a!NF20=""),"Blank cell, reporting not mandatory",IF(OR(Table1a!NF20=0,Table1a!NF20="0"),"0 value","Value"))</f>
        <v>Value</v>
      </c>
      <c r="NG14" s="86" t="str">
        <f>IF(OR(ISBLANK(Table1a!NG20),Table1a!NG20=""),IF(AND(ISNUMBER($C$12),NG$12 &lt;= $C$12), "Blank cell, reporting not mandatory", "Blank cell"),IF(OR(Table1a!NG20=0,Table1a!NG20="0"),"0 value","Value"))</f>
        <v>Value</v>
      </c>
      <c r="NH14" s="104" t="str">
        <f>IF(OR(ISBLANK(Table1a!NH20),Table1a!NH20=""),"Blank cell, reporting not mandatory",IF(OR(Table1a!NH20=0,Table1a!NH20="0"),"0 value","Value"))</f>
        <v>Value</v>
      </c>
      <c r="NI14" s="104" t="str">
        <f>IF(OR(ISBLANK(Table1a!NI20),Table1a!NI20=""),"Blank cell, reporting not mandatory",IF(OR(Table1a!NI20=0,Table1a!NI20="0"),"0 value","Value"))</f>
        <v>Value</v>
      </c>
      <c r="NJ14" s="104" t="str">
        <f>IF(OR(ISBLANK(Table1a!NJ20),Table1a!NJ20=""),"Blank cell, reporting not mandatory",IF(OR(Table1a!NJ20=0,Table1a!NJ20="0"),"0 value","Value"))</f>
        <v>Value</v>
      </c>
      <c r="NK14" s="104" t="str">
        <f>IF(OR(ISBLANK(Table1a!NK20),Table1a!NK20=""),"Blank cell, reporting not mandatory",IF(OR(Table1a!NK20=0,Table1a!NK20="0"),"0 value","Value"))</f>
        <v>Value</v>
      </c>
      <c r="NL14" s="86" t="str">
        <f>IF(OR(ISBLANK(Table1a!NL20),Table1a!NL20=""),IF(AND(ISNUMBER($C$12),NL$12 &lt;= $C$12), "Blank cell, reporting not mandatory", "Blank cell"),IF(OR(Table1a!NL20=0,Table1a!NL20="0"),"0 value","Value"))</f>
        <v>Value</v>
      </c>
    </row>
    <row r="15" spans="1:376" outlineLevel="1">
      <c r="A15" s="131" t="s">
        <v>286</v>
      </c>
      <c r="B15" s="79" t="s">
        <v>7</v>
      </c>
      <c r="C15" s="80" t="str">
        <f>IF(OR(ISBLANK(Table1a!C21),Table1a!C21=""),"Blank cell",IF(OR(Table1a!C21=0,Table1a!C21="0"),"0 value","Value"))</f>
        <v>Value</v>
      </c>
      <c r="D15" s="104" t="str">
        <f>IF(OR(ISBLANK(Table1a!D21),Table1a!D21=""),"Blank cell, reporting not mandatory",IF(OR(Table1a!D21=0,Table1a!D21="0"),"0 value","Value"))</f>
        <v>Blank cell, reporting not mandatory</v>
      </c>
      <c r="E15" s="104" t="str">
        <f>IF(OR(ISBLANK(Table1a!E21),Table1a!E21=""),"Blank cell, reporting not mandatory",IF(OR(Table1a!E21=0,Table1a!E21="0"),"0 value","Value"))</f>
        <v>Blank cell, reporting not mandatory</v>
      </c>
      <c r="F15" s="86" t="str">
        <f>IF(OR(ISBLANK(Table1a!F21),Table1a!F21=""),IF(AND(ISNUMBER($C$12),F$12 &lt;= $C$12), "Blank cell, reporting not mandatory", "Blank cell"),IF(OR(Table1a!F21=0,Table1a!F21="0"),"0 value","Value"))</f>
        <v>Blank cell, reporting not mandatory</v>
      </c>
      <c r="G15" s="104" t="str">
        <f>IF(OR(ISBLANK(Table1a!G21),Table1a!G21=""),"Blank cell, reporting not mandatory",IF(OR(Table1a!G21=0,Table1a!G21="0"),"0 value","Value"))</f>
        <v>Blank cell, reporting not mandatory</v>
      </c>
      <c r="H15" s="104" t="str">
        <f>IF(OR(ISBLANK(Table1a!H21),Table1a!H21=""),"Blank cell, reporting not mandatory",IF(OR(Table1a!H21=0,Table1a!H21="0"),"0 value","Value"))</f>
        <v>Blank cell, reporting not mandatory</v>
      </c>
      <c r="I15" s="104" t="str">
        <f>IF(OR(ISBLANK(Table1a!I21),Table1a!I21=""),"Blank cell, reporting not mandatory",IF(OR(Table1a!I21=0,Table1a!I21="0"),"0 value","Value"))</f>
        <v>Value</v>
      </c>
      <c r="J15" s="104" t="str">
        <f>IF(OR(ISBLANK(Table1a!J21),Table1a!J21=""),"Blank cell, reporting not mandatory",IF(OR(Table1a!J21=0,Table1a!J21="0"),"0 value","Value"))</f>
        <v>Value</v>
      </c>
      <c r="K15" s="86" t="str">
        <f>IF(OR(ISBLANK(Table1a!K21),Table1a!K21=""),IF(AND(ISNUMBER($C$12),K$12 &lt;= $C$12), "Blank cell, reporting not mandatory", "Blank cell"),IF(OR(Table1a!K21=0,Table1a!K21="0"),"0 value","Value"))</f>
        <v>Value</v>
      </c>
      <c r="L15" s="104" t="str">
        <f>IF(OR(ISBLANK(Table1a!L21),Table1a!L21=""),"Blank cell, reporting not mandatory",IF(OR(Table1a!L21=0,Table1a!L21="0"),"0 value","Value"))</f>
        <v>Value</v>
      </c>
      <c r="M15" s="104" t="str">
        <f>IF(OR(ISBLANK(Table1a!M21),Table1a!M21=""),"Blank cell, reporting not mandatory",IF(OR(Table1a!M21=0,Table1a!M21="0"),"0 value","Value"))</f>
        <v>Value</v>
      </c>
      <c r="N15" s="104" t="str">
        <f>IF(OR(ISBLANK(Table1a!N21),Table1a!N21=""),"Blank cell, reporting not mandatory",IF(OR(Table1a!N21=0,Table1a!N21="0"),"0 value","Value"))</f>
        <v>Value</v>
      </c>
      <c r="O15" s="104" t="str">
        <f>IF(OR(ISBLANK(Table1a!O21),Table1a!O21=""),"Blank cell, reporting not mandatory",IF(OR(Table1a!O21=0,Table1a!O21="0"),"0 value","Value"))</f>
        <v>Value</v>
      </c>
      <c r="P15" s="86" t="str">
        <f>IF(OR(ISBLANK(Table1a!P21),Table1a!P21=""),IF(AND(ISNUMBER($C$12),P$12 &lt;= $C$12), "Blank cell, reporting not mandatory", "Blank cell"),IF(OR(Table1a!P21=0,Table1a!P21="0"),"0 value","Value"))</f>
        <v>Value</v>
      </c>
      <c r="Q15" s="104" t="str">
        <f>IF(OR(ISBLANK(Table1a!Q21),Table1a!Q21=""),"Blank cell, reporting not mandatory",IF(OR(Table1a!Q21=0,Table1a!Q21="0"),"0 value","Value"))</f>
        <v>Value</v>
      </c>
      <c r="R15" s="104" t="str">
        <f>IF(OR(ISBLANK(Table1a!R21),Table1a!R21=""),"Blank cell, reporting not mandatory",IF(OR(Table1a!R21=0,Table1a!R21="0"),"0 value","Value"))</f>
        <v>Value</v>
      </c>
      <c r="S15" s="104" t="str">
        <f>IF(OR(ISBLANK(Table1a!S21),Table1a!S21=""),"Blank cell, reporting not mandatory",IF(OR(Table1a!S21=0,Table1a!S21="0"),"0 value","Value"))</f>
        <v>Value</v>
      </c>
      <c r="T15" s="104" t="str">
        <f>IF(OR(ISBLANK(Table1a!T21),Table1a!T21=""),"Blank cell, reporting not mandatory",IF(OR(Table1a!T21=0,Table1a!T21="0"),"0 value","Value"))</f>
        <v>Value</v>
      </c>
      <c r="U15" s="86" t="str">
        <f>IF(OR(ISBLANK(Table1a!U21),Table1a!U21=""),IF(AND(ISNUMBER($C$12),U$12 &lt;= $C$12), "Blank cell, reporting not mandatory", "Blank cell"),IF(OR(Table1a!U21=0,Table1a!U21="0"),"0 value","Value"))</f>
        <v>Value</v>
      </c>
      <c r="V15" s="104" t="str">
        <f>IF(OR(ISBLANK(Table1a!V21),Table1a!V21=""),"Blank cell, reporting not mandatory",IF(OR(Table1a!V21=0,Table1a!V21="0"),"0 value","Value"))</f>
        <v>Value</v>
      </c>
      <c r="W15" s="104" t="str">
        <f>IF(OR(ISBLANK(Table1a!W21),Table1a!W21=""),"Blank cell, reporting not mandatory",IF(OR(Table1a!W21=0,Table1a!W21="0"),"0 value","Value"))</f>
        <v>Value</v>
      </c>
      <c r="X15" s="104" t="str">
        <f>IF(OR(ISBLANK(Table1a!X21),Table1a!X21=""),"Blank cell, reporting not mandatory",IF(OR(Table1a!X21=0,Table1a!X21="0"),"0 value","Value"))</f>
        <v>Value</v>
      </c>
      <c r="Y15" s="104" t="str">
        <f>IF(OR(ISBLANK(Table1a!Y21),Table1a!Y21=""),"Blank cell, reporting not mandatory",IF(OR(Table1a!Y21=0,Table1a!Y21="0"),"0 value","Value"))</f>
        <v>Value</v>
      </c>
      <c r="Z15" s="86" t="str">
        <f>IF(OR(ISBLANK(Table1a!Z21),Table1a!Z21=""),IF(AND(ISNUMBER($C$12),Z$12 &lt;= $C$12), "Blank cell, reporting not mandatory", "Blank cell"),IF(OR(Table1a!Z21=0,Table1a!Z21="0"),"0 value","Value"))</f>
        <v>Value</v>
      </c>
      <c r="AA15" s="104" t="str">
        <f>IF(OR(ISBLANK(Table1a!AA21),Table1a!AA21=""),"Blank cell, reporting not mandatory",IF(OR(Table1a!AA21=0,Table1a!AA21="0"),"0 value","Value"))</f>
        <v>Value</v>
      </c>
      <c r="AB15" s="104" t="str">
        <f>IF(OR(ISBLANK(Table1a!AB21),Table1a!AB21=""),"Blank cell, reporting not mandatory",IF(OR(Table1a!AB21=0,Table1a!AB21="0"),"0 value","Value"))</f>
        <v>Value</v>
      </c>
      <c r="AC15" s="104" t="str">
        <f>IF(OR(ISBLANK(Table1a!AC21),Table1a!AC21=""),"Blank cell, reporting not mandatory",IF(OR(Table1a!AC21=0,Table1a!AC21="0"),"0 value","Value"))</f>
        <v>Value</v>
      </c>
      <c r="AD15" s="104" t="str">
        <f>IF(OR(ISBLANK(Table1a!AD21),Table1a!AD21=""),"Blank cell, reporting not mandatory",IF(OR(Table1a!AD21=0,Table1a!AD21="0"),"0 value","Value"))</f>
        <v>Value</v>
      </c>
      <c r="AE15" s="86" t="str">
        <f>IF(OR(ISBLANK(Table1a!AE21),Table1a!AE21=""),IF(AND(ISNUMBER($C$12),AE$12 &lt;= $C$12), "Blank cell, reporting not mandatory", "Blank cell"),IF(OR(Table1a!AE21=0,Table1a!AE21="0"),"0 value","Value"))</f>
        <v>Value</v>
      </c>
      <c r="AF15" s="104" t="str">
        <f>IF(OR(ISBLANK(Table1a!AF21),Table1a!AF21=""),"Blank cell, reporting not mandatory",IF(OR(Table1a!AF21=0,Table1a!AF21="0"),"0 value","Value"))</f>
        <v>Value</v>
      </c>
      <c r="AG15" s="104" t="str">
        <f>IF(OR(ISBLANK(Table1a!AG21),Table1a!AG21=""),"Blank cell, reporting not mandatory",IF(OR(Table1a!AG21=0,Table1a!AG21="0"),"0 value","Value"))</f>
        <v>Value</v>
      </c>
      <c r="AH15" s="104" t="str">
        <f>IF(OR(ISBLANK(Table1a!AH21),Table1a!AH21=""),"Blank cell, reporting not mandatory",IF(OR(Table1a!AH21=0,Table1a!AH21="0"),"0 value","Value"))</f>
        <v>Value</v>
      </c>
      <c r="AI15" s="104" t="str">
        <f>IF(OR(ISBLANK(Table1a!AI21),Table1a!AI21=""),"Blank cell, reporting not mandatory",IF(OR(Table1a!AI21=0,Table1a!AI21="0"),"0 value","Value"))</f>
        <v>Value</v>
      </c>
      <c r="AJ15" s="86" t="str">
        <f>IF(OR(ISBLANK(Table1a!AJ21),Table1a!AJ21=""),IF(AND(ISNUMBER($C$12),AJ$12 &lt;= $C$12), "Blank cell, reporting not mandatory", "Blank cell"),IF(OR(Table1a!AJ21=0,Table1a!AJ21="0"),"0 value","Value"))</f>
        <v>Value</v>
      </c>
      <c r="AK15" s="80" t="str">
        <f>IF(OR(ISBLANK(Table1a!AK21),Table1a!AK21=""),"Blank cell",IF(OR(Table1a!AK21=0,Table1a!AK21="0"),"0 value","Value"))</f>
        <v>Value</v>
      </c>
      <c r="AL15" s="104" t="str">
        <f>IF(OR(ISBLANK(Table1a!AL21),Table1a!AL21=""),"Blank cell, reporting not mandatory",IF(OR(Table1a!AL21=0,Table1a!AL21="0"),"0 value","Value"))</f>
        <v>Blank cell, reporting not mandatory</v>
      </c>
      <c r="AM15" s="104" t="str">
        <f>IF(OR(ISBLANK(Table1a!AM21),Table1a!AM21=""),"Blank cell, reporting not mandatory",IF(OR(Table1a!AM21=0,Table1a!AM21="0"),"0 value","Value"))</f>
        <v>Blank cell, reporting not mandatory</v>
      </c>
      <c r="AN15" s="86" t="str">
        <f>IF(OR(ISBLANK(Table1a!AN21),Table1a!AN21=""),IF(AND(ISNUMBER($C$12),AN$12 &lt;= $C$12), "Blank cell, reporting not mandatory", "Blank cell"),IF(OR(Table1a!AN21=0,Table1a!AN21="0"),"0 value","Value"))</f>
        <v>Blank cell, reporting not mandatory</v>
      </c>
      <c r="AO15" s="104" t="str">
        <f>IF(OR(ISBLANK(Table1a!AO21),Table1a!AO21=""),"Blank cell, reporting not mandatory",IF(OR(Table1a!AO21=0,Table1a!AO21="0"),"0 value","Value"))</f>
        <v>Blank cell, reporting not mandatory</v>
      </c>
      <c r="AP15" s="104" t="str">
        <f>IF(OR(ISBLANK(Table1a!AP21),Table1a!AP21=""),"Blank cell, reporting not mandatory",IF(OR(Table1a!AP21=0,Table1a!AP21="0"),"0 value","Value"))</f>
        <v>Blank cell, reporting not mandatory</v>
      </c>
      <c r="AQ15" s="104" t="str">
        <f>IF(OR(ISBLANK(Table1a!AQ21),Table1a!AQ21=""),"Blank cell, reporting not mandatory",IF(OR(Table1a!AQ21=0,Table1a!AQ21="0"),"0 value","Value"))</f>
        <v>Value</v>
      </c>
      <c r="AR15" s="104" t="str">
        <f>IF(OR(ISBLANK(Table1a!AR21),Table1a!AR21=""),"Blank cell, reporting not mandatory",IF(OR(Table1a!AR21=0,Table1a!AR21="0"),"0 value","Value"))</f>
        <v>Value</v>
      </c>
      <c r="AS15" s="86" t="str">
        <f>IF(OR(ISBLANK(Table1a!AS21),Table1a!AS21=""),IF(AND(ISNUMBER($C$12),AS$12 &lt;= $C$12), "Blank cell, reporting not mandatory", "Blank cell"),IF(OR(Table1a!AS21=0,Table1a!AS21="0"),"0 value","Value"))</f>
        <v>Value</v>
      </c>
      <c r="AT15" s="104" t="str">
        <f>IF(OR(ISBLANK(Table1a!AT21),Table1a!AT21=""),"Blank cell, reporting not mandatory",IF(OR(Table1a!AT21=0,Table1a!AT21="0"),"0 value","Value"))</f>
        <v>Value</v>
      </c>
      <c r="AU15" s="104" t="str">
        <f>IF(OR(ISBLANK(Table1a!AU21),Table1a!AU21=""),"Blank cell, reporting not mandatory",IF(OR(Table1a!AU21=0,Table1a!AU21="0"),"0 value","Value"))</f>
        <v>Value</v>
      </c>
      <c r="AV15" s="104" t="str">
        <f>IF(OR(ISBLANK(Table1a!AV21),Table1a!AV21=""),"Blank cell, reporting not mandatory",IF(OR(Table1a!AV21=0,Table1a!AV21="0"),"0 value","Value"))</f>
        <v>Value</v>
      </c>
      <c r="AW15" s="104" t="str">
        <f>IF(OR(ISBLANK(Table1a!AW21),Table1a!AW21=""),"Blank cell, reporting not mandatory",IF(OR(Table1a!AW21=0,Table1a!AW21="0"),"0 value","Value"))</f>
        <v>Value</v>
      </c>
      <c r="AX15" s="86" t="str">
        <f>IF(OR(ISBLANK(Table1a!AX21),Table1a!AX21=""),IF(AND(ISNUMBER($C$12),AX$12 &lt;= $C$12), "Blank cell, reporting not mandatory", "Blank cell"),IF(OR(Table1a!AX21=0,Table1a!AX21="0"),"0 value","Value"))</f>
        <v>Value</v>
      </c>
      <c r="AY15" s="104" t="str">
        <f>IF(OR(ISBLANK(Table1a!AY21),Table1a!AY21=""),"Blank cell, reporting not mandatory",IF(OR(Table1a!AY21=0,Table1a!AY21="0"),"0 value","Value"))</f>
        <v>Value</v>
      </c>
      <c r="AZ15" s="104" t="str">
        <f>IF(OR(ISBLANK(Table1a!AZ21),Table1a!AZ21=""),"Blank cell, reporting not mandatory",IF(OR(Table1a!AZ21=0,Table1a!AZ21="0"),"0 value","Value"))</f>
        <v>Value</v>
      </c>
      <c r="BA15" s="104" t="str">
        <f>IF(OR(ISBLANK(Table1a!BA21),Table1a!BA21=""),"Blank cell, reporting not mandatory",IF(OR(Table1a!BA21=0,Table1a!BA21="0"),"0 value","Value"))</f>
        <v>Value</v>
      </c>
      <c r="BB15" s="104" t="str">
        <f>IF(OR(ISBLANK(Table1a!BB21),Table1a!BB21=""),"Blank cell, reporting not mandatory",IF(OR(Table1a!BB21=0,Table1a!BB21="0"),"0 value","Value"))</f>
        <v>Value</v>
      </c>
      <c r="BC15" s="86" t="str">
        <f>IF(OR(ISBLANK(Table1a!BC21),Table1a!BC21=""),IF(AND(ISNUMBER($C$12),BC$12 &lt;= $C$12), "Blank cell, reporting not mandatory", "Blank cell"),IF(OR(Table1a!BC21=0,Table1a!BC21="0"),"0 value","Value"))</f>
        <v>Value</v>
      </c>
      <c r="BD15" s="104" t="str">
        <f>IF(OR(ISBLANK(Table1a!BD21),Table1a!BD21=""),"Blank cell, reporting not mandatory",IF(OR(Table1a!BD21=0,Table1a!BD21="0"),"0 value","Value"))</f>
        <v>Value</v>
      </c>
      <c r="BE15" s="104" t="str">
        <f>IF(OR(ISBLANK(Table1a!BE21),Table1a!BE21=""),"Blank cell, reporting not mandatory",IF(OR(Table1a!BE21=0,Table1a!BE21="0"),"0 value","Value"))</f>
        <v>Value</v>
      </c>
      <c r="BF15" s="104" t="str">
        <f>IF(OR(ISBLANK(Table1a!BF21),Table1a!BF21=""),"Blank cell, reporting not mandatory",IF(OR(Table1a!BF21=0,Table1a!BF21="0"),"0 value","Value"))</f>
        <v>Value</v>
      </c>
      <c r="BG15" s="104" t="str">
        <f>IF(OR(ISBLANK(Table1a!BG21),Table1a!BG21=""),"Blank cell, reporting not mandatory",IF(OR(Table1a!BG21=0,Table1a!BG21="0"),"0 value","Value"))</f>
        <v>Value</v>
      </c>
      <c r="BH15" s="86" t="str">
        <f>IF(OR(ISBLANK(Table1a!BH21),Table1a!BH21=""),IF(AND(ISNUMBER($C$12),BH$12 &lt;= $C$12), "Blank cell, reporting not mandatory", "Blank cell"),IF(OR(Table1a!BH21=0,Table1a!BH21="0"),"0 value","Value"))</f>
        <v>Value</v>
      </c>
      <c r="BI15" s="104" t="str">
        <f>IF(OR(ISBLANK(Table1a!BI21),Table1a!BI21=""),"Blank cell, reporting not mandatory",IF(OR(Table1a!BI21=0,Table1a!BI21="0"),"0 value","Value"))</f>
        <v>Value</v>
      </c>
      <c r="BJ15" s="104" t="str">
        <f>IF(OR(ISBLANK(Table1a!BJ21),Table1a!BJ21=""),"Blank cell, reporting not mandatory",IF(OR(Table1a!BJ21=0,Table1a!BJ21="0"),"0 value","Value"))</f>
        <v>Value</v>
      </c>
      <c r="BK15" s="104" t="str">
        <f>IF(OR(ISBLANK(Table1a!BK21),Table1a!BK21=""),"Blank cell, reporting not mandatory",IF(OR(Table1a!BK21=0,Table1a!BK21="0"),"0 value","Value"))</f>
        <v>Value</v>
      </c>
      <c r="BL15" s="104" t="str">
        <f>IF(OR(ISBLANK(Table1a!BL21),Table1a!BL21=""),"Blank cell, reporting not mandatory",IF(OR(Table1a!BL21=0,Table1a!BL21="0"),"0 value","Value"))</f>
        <v>Value</v>
      </c>
      <c r="BM15" s="86" t="str">
        <f>IF(OR(ISBLANK(Table1a!BM21),Table1a!BM21=""),IF(AND(ISNUMBER($C$12),BM$12 &lt;= $C$12), "Blank cell, reporting not mandatory", "Blank cell"),IF(OR(Table1a!BM21=0,Table1a!BM21="0"),"0 value","Value"))</f>
        <v>Value</v>
      </c>
      <c r="BN15" s="104" t="str">
        <f>IF(OR(ISBLANK(Table1a!BN21),Table1a!BN21=""),"Blank cell, reporting not mandatory",IF(OR(Table1a!BN21=0,Table1a!BN21="0"),"0 value","Value"))</f>
        <v>Value</v>
      </c>
      <c r="BO15" s="104" t="str">
        <f>IF(OR(ISBLANK(Table1a!BO21),Table1a!BO21=""),"Blank cell, reporting not mandatory",IF(OR(Table1a!BO21=0,Table1a!BO21="0"),"0 value","Value"))</f>
        <v>Value</v>
      </c>
      <c r="BP15" s="104" t="str">
        <f>IF(OR(ISBLANK(Table1a!BP21),Table1a!BP21=""),"Blank cell, reporting not mandatory",IF(OR(Table1a!BP21=0,Table1a!BP21="0"),"0 value","Value"))</f>
        <v>Value</v>
      </c>
      <c r="BQ15" s="104" t="str">
        <f>IF(OR(ISBLANK(Table1a!BQ21),Table1a!BQ21=""),"Blank cell, reporting not mandatory",IF(OR(Table1a!BQ21=0,Table1a!BQ21="0"),"0 value","Value"))</f>
        <v>Value</v>
      </c>
      <c r="BR15" s="86" t="str">
        <f>IF(OR(ISBLANK(Table1a!BR21),Table1a!BR21=""),IF(AND(ISNUMBER($C$12),BR$12 &lt;= $C$12), "Blank cell, reporting not mandatory", "Blank cell"),IF(OR(Table1a!BR21=0,Table1a!BR21="0"),"0 value","Value"))</f>
        <v>Value</v>
      </c>
      <c r="BS15" s="80" t="str">
        <f>IF(OR(ISBLANK(Table1a!BS21),Table1a!BS21=""),"Blank cell",IF(OR(Table1a!BS21=0,Table1a!BS21="0"),"0 value","Value"))</f>
        <v>Value</v>
      </c>
      <c r="BT15" s="104" t="str">
        <f>IF(OR(ISBLANK(Table1a!BT21),Table1a!BT21=""),"Blank cell, reporting not mandatory",IF(OR(Table1a!BT21=0,Table1a!BT21="0"),"0 value","Value"))</f>
        <v>Blank cell, reporting not mandatory</v>
      </c>
      <c r="BU15" s="104" t="str">
        <f>IF(OR(ISBLANK(Table1a!BU21),Table1a!BU21=""),"Blank cell, reporting not mandatory",IF(OR(Table1a!BU21=0,Table1a!BU21="0"),"0 value","Value"))</f>
        <v>Blank cell, reporting not mandatory</v>
      </c>
      <c r="BV15" s="86" t="str">
        <f>IF(OR(ISBLANK(Table1a!BV21),Table1a!BV21=""),IF(AND(ISNUMBER($C$12),BV$12 &lt;= $C$12), "Blank cell, reporting not mandatory", "Blank cell"),IF(OR(Table1a!BV21=0,Table1a!BV21="0"),"0 value","Value"))</f>
        <v>Blank cell, reporting not mandatory</v>
      </c>
      <c r="BW15" s="104" t="str">
        <f>IF(OR(ISBLANK(Table1a!BW21),Table1a!BW21=""),"Blank cell, reporting not mandatory",IF(OR(Table1a!BW21=0,Table1a!BW21="0"),"0 value","Value"))</f>
        <v>Blank cell, reporting not mandatory</v>
      </c>
      <c r="BX15" s="104" t="str">
        <f>IF(OR(ISBLANK(Table1a!BX21),Table1a!BX21=""),"Blank cell, reporting not mandatory",IF(OR(Table1a!BX21=0,Table1a!BX21="0"),"0 value","Value"))</f>
        <v>Blank cell, reporting not mandatory</v>
      </c>
      <c r="BY15" s="104" t="str">
        <f>IF(OR(ISBLANK(Table1a!BY21),Table1a!BY21=""),"Blank cell, reporting not mandatory",IF(OR(Table1a!BY21=0,Table1a!BY21="0"),"0 value","Value"))</f>
        <v>Value</v>
      </c>
      <c r="BZ15" s="104" t="str">
        <f>IF(OR(ISBLANK(Table1a!BZ21),Table1a!BZ21=""),"Blank cell, reporting not mandatory",IF(OR(Table1a!BZ21=0,Table1a!BZ21="0"),"0 value","Value"))</f>
        <v>Value</v>
      </c>
      <c r="CA15" s="86" t="str">
        <f>IF(OR(ISBLANK(Table1a!CA21),Table1a!CA21=""),IF(AND(ISNUMBER($C$12),CA$12 &lt;= $C$12), "Blank cell, reporting not mandatory", "Blank cell"),IF(OR(Table1a!CA21=0,Table1a!CA21="0"),"0 value","Value"))</f>
        <v>Value</v>
      </c>
      <c r="CB15" s="104" t="str">
        <f>IF(OR(ISBLANK(Table1a!CB21),Table1a!CB21=""),"Blank cell, reporting not mandatory",IF(OR(Table1a!CB21=0,Table1a!CB21="0"),"0 value","Value"))</f>
        <v>Value</v>
      </c>
      <c r="CC15" s="104" t="str">
        <f>IF(OR(ISBLANK(Table1a!CC21),Table1a!CC21=""),"Blank cell, reporting not mandatory",IF(OR(Table1a!CC21=0,Table1a!CC21="0"),"0 value","Value"))</f>
        <v>Value</v>
      </c>
      <c r="CD15" s="104" t="str">
        <f>IF(OR(ISBLANK(Table1a!CD21),Table1a!CD21=""),"Blank cell, reporting not mandatory",IF(OR(Table1a!CD21=0,Table1a!CD21="0"),"0 value","Value"))</f>
        <v>Value</v>
      </c>
      <c r="CE15" s="104" t="str">
        <f>IF(OR(ISBLANK(Table1a!CE21),Table1a!CE21=""),"Blank cell, reporting not mandatory",IF(OR(Table1a!CE21=0,Table1a!CE21="0"),"0 value","Value"))</f>
        <v>Value</v>
      </c>
      <c r="CF15" s="86" t="str">
        <f>IF(OR(ISBLANK(Table1a!CF21),Table1a!CF21=""),IF(AND(ISNUMBER($C$12),CF$12 &lt;= $C$12), "Blank cell, reporting not mandatory", "Blank cell"),IF(OR(Table1a!CF21=0,Table1a!CF21="0"),"0 value","Value"))</f>
        <v>Value</v>
      </c>
      <c r="CG15" s="104" t="str">
        <f>IF(OR(ISBLANK(Table1a!CG21),Table1a!CG21=""),"Blank cell, reporting not mandatory",IF(OR(Table1a!CG21=0,Table1a!CG21="0"),"0 value","Value"))</f>
        <v>Value</v>
      </c>
      <c r="CH15" s="104" t="str">
        <f>IF(OR(ISBLANK(Table1a!CH21),Table1a!CH21=""),"Blank cell, reporting not mandatory",IF(OR(Table1a!CH21=0,Table1a!CH21="0"),"0 value","Value"))</f>
        <v>Value</v>
      </c>
      <c r="CI15" s="104" t="str">
        <f>IF(OR(ISBLANK(Table1a!CI21),Table1a!CI21=""),"Blank cell, reporting not mandatory",IF(OR(Table1a!CI21=0,Table1a!CI21="0"),"0 value","Value"))</f>
        <v>Value</v>
      </c>
      <c r="CJ15" s="104" t="str">
        <f>IF(OR(ISBLANK(Table1a!CJ21),Table1a!CJ21=""),"Blank cell, reporting not mandatory",IF(OR(Table1a!CJ21=0,Table1a!CJ21="0"),"0 value","Value"))</f>
        <v>Value</v>
      </c>
      <c r="CK15" s="86" t="str">
        <f>IF(OR(ISBLANK(Table1a!CK21),Table1a!CK21=""),IF(AND(ISNUMBER($C$12),CK$12 &lt;= $C$12), "Blank cell, reporting not mandatory", "Blank cell"),IF(OR(Table1a!CK21=0,Table1a!CK21="0"),"0 value","Value"))</f>
        <v>Value</v>
      </c>
      <c r="CL15" s="104" t="str">
        <f>IF(OR(ISBLANK(Table1a!CL21),Table1a!CL21=""),"Blank cell, reporting not mandatory",IF(OR(Table1a!CL21=0,Table1a!CL21="0"),"0 value","Value"))</f>
        <v>Value</v>
      </c>
      <c r="CM15" s="104" t="str">
        <f>IF(OR(ISBLANK(Table1a!CM21),Table1a!CM21=""),"Blank cell, reporting not mandatory",IF(OR(Table1a!CM21=0,Table1a!CM21="0"),"0 value","Value"))</f>
        <v>Value</v>
      </c>
      <c r="CN15" s="104" t="str">
        <f>IF(OR(ISBLANK(Table1a!CN21),Table1a!CN21=""),"Blank cell, reporting not mandatory",IF(OR(Table1a!CN21=0,Table1a!CN21="0"),"0 value","Value"))</f>
        <v>Value</v>
      </c>
      <c r="CO15" s="104" t="str">
        <f>IF(OR(ISBLANK(Table1a!CO21),Table1a!CO21=""),"Blank cell, reporting not mandatory",IF(OR(Table1a!CO21=0,Table1a!CO21="0"),"0 value","Value"))</f>
        <v>Value</v>
      </c>
      <c r="CP15" s="86" t="str">
        <f>IF(OR(ISBLANK(Table1a!CP21),Table1a!CP21=""),IF(AND(ISNUMBER($C$12),CP$12 &lt;= $C$12), "Blank cell, reporting not mandatory", "Blank cell"),IF(OR(Table1a!CP21=0,Table1a!CP21="0"),"0 value","Value"))</f>
        <v>Value</v>
      </c>
      <c r="CQ15" s="104" t="str">
        <f>IF(OR(ISBLANK(Table1a!CQ21),Table1a!CQ21=""),"Blank cell, reporting not mandatory",IF(OR(Table1a!CQ21=0,Table1a!CQ21="0"),"0 value","Value"))</f>
        <v>Value</v>
      </c>
      <c r="CR15" s="104" t="str">
        <f>IF(OR(ISBLANK(Table1a!CR21),Table1a!CR21=""),"Blank cell, reporting not mandatory",IF(OR(Table1a!CR21=0,Table1a!CR21="0"),"0 value","Value"))</f>
        <v>Value</v>
      </c>
      <c r="CS15" s="104" t="str">
        <f>IF(OR(ISBLANK(Table1a!CS21),Table1a!CS21=""),"Blank cell, reporting not mandatory",IF(OR(Table1a!CS21=0,Table1a!CS21="0"),"0 value","Value"))</f>
        <v>Value</v>
      </c>
      <c r="CT15" s="104" t="str">
        <f>IF(OR(ISBLANK(Table1a!CT21),Table1a!CT21=""),"Blank cell, reporting not mandatory",IF(OR(Table1a!CT21=0,Table1a!CT21="0"),"0 value","Value"))</f>
        <v>Value</v>
      </c>
      <c r="CU15" s="86" t="str">
        <f>IF(OR(ISBLANK(Table1a!CU21),Table1a!CU21=""),IF(AND(ISNUMBER($C$12),CU$12 &lt;= $C$12), "Blank cell, reporting not mandatory", "Blank cell"),IF(OR(Table1a!CU21=0,Table1a!CU21="0"),"0 value","Value"))</f>
        <v>Value</v>
      </c>
      <c r="CV15" s="104" t="str">
        <f>IF(OR(ISBLANK(Table1a!CV21),Table1a!CV21=""),"Blank cell, reporting not mandatory",IF(OR(Table1a!CV21=0,Table1a!CV21="0"),"0 value","Value"))</f>
        <v>Value</v>
      </c>
      <c r="CW15" s="104" t="str">
        <f>IF(OR(ISBLANK(Table1a!CW21),Table1a!CW21=""),"Blank cell, reporting not mandatory",IF(OR(Table1a!CW21=0,Table1a!CW21="0"),"0 value","Value"))</f>
        <v>Value</v>
      </c>
      <c r="CX15" s="104" t="str">
        <f>IF(OR(ISBLANK(Table1a!CX21),Table1a!CX21=""),"Blank cell, reporting not mandatory",IF(OR(Table1a!CX21=0,Table1a!CX21="0"),"0 value","Value"))</f>
        <v>Value</v>
      </c>
      <c r="CY15" s="104" t="str">
        <f>IF(OR(ISBLANK(Table1a!CY21),Table1a!CY21=""),"Blank cell, reporting not mandatory",IF(OR(Table1a!CY21=0,Table1a!CY21="0"),"0 value","Value"))</f>
        <v>Value</v>
      </c>
      <c r="CZ15" s="86" t="str">
        <f>IF(OR(ISBLANK(Table1a!CZ21),Table1a!CZ21=""),IF(AND(ISNUMBER($C$12),CZ$12 &lt;= $C$12), "Blank cell, reporting not mandatory", "Blank cell"),IF(OR(Table1a!CZ21=0,Table1a!CZ21="0"),"0 value","Value"))</f>
        <v>Value</v>
      </c>
      <c r="DA15" s="132"/>
      <c r="DB15" s="132"/>
      <c r="DC15" s="132"/>
      <c r="DD15" s="132"/>
      <c r="DE15" s="132"/>
      <c r="DF15" s="132"/>
      <c r="DG15" s="132"/>
      <c r="DH15" s="132"/>
      <c r="DI15" s="132"/>
      <c r="DJ15" s="132"/>
      <c r="DK15" s="132"/>
      <c r="DL15" s="132"/>
      <c r="DM15" s="132"/>
      <c r="DN15" s="132"/>
      <c r="DO15" s="132"/>
      <c r="DP15" s="132"/>
      <c r="DQ15" s="132"/>
      <c r="DR15" s="132"/>
      <c r="DS15" s="132"/>
      <c r="DT15" s="132"/>
      <c r="DU15" s="132"/>
      <c r="DV15" s="132"/>
      <c r="DW15" s="132"/>
      <c r="DX15" s="132"/>
      <c r="DY15" s="132"/>
      <c r="DZ15" s="132"/>
      <c r="EA15" s="132"/>
      <c r="EB15" s="132"/>
      <c r="EC15" s="132"/>
      <c r="ED15" s="132"/>
      <c r="EE15" s="132"/>
      <c r="EF15" s="132"/>
      <c r="EG15" s="132"/>
      <c r="EH15" s="132"/>
      <c r="EI15" s="132"/>
      <c r="EJ15" s="132"/>
      <c r="EK15" s="132"/>
      <c r="EL15" s="132"/>
      <c r="EM15" s="132"/>
      <c r="EN15" s="132"/>
      <c r="EO15" s="132"/>
      <c r="EP15" s="132"/>
      <c r="EQ15" s="132"/>
      <c r="ER15" s="132"/>
      <c r="ES15" s="132"/>
      <c r="ET15" s="132"/>
      <c r="EU15" s="132"/>
      <c r="EV15" s="132"/>
      <c r="EW15" s="132"/>
      <c r="EX15" s="132"/>
      <c r="EY15" s="132"/>
      <c r="EZ15" s="132"/>
      <c r="FA15" s="132"/>
      <c r="FB15" s="132"/>
      <c r="FC15" s="132"/>
      <c r="FD15" s="132"/>
      <c r="FE15" s="132"/>
      <c r="FF15" s="132"/>
      <c r="FG15" s="132"/>
      <c r="FH15" s="132"/>
      <c r="FI15" s="132"/>
      <c r="FJ15" s="132"/>
      <c r="FK15" s="132"/>
      <c r="FL15" s="132"/>
      <c r="FM15" s="132"/>
      <c r="FN15" s="132"/>
      <c r="FO15" s="132"/>
      <c r="FP15" s="132"/>
      <c r="FQ15" s="132"/>
      <c r="FR15" s="132"/>
      <c r="FS15" s="132"/>
      <c r="FT15" s="132"/>
      <c r="FU15" s="132"/>
      <c r="FV15" s="132"/>
      <c r="FW15" s="132"/>
      <c r="FX15" s="132"/>
      <c r="FY15" s="132"/>
      <c r="FZ15" s="132"/>
      <c r="GA15" s="132"/>
      <c r="GB15" s="132"/>
      <c r="GC15" s="132"/>
      <c r="GD15" s="132"/>
      <c r="GE15" s="132"/>
      <c r="GF15" s="132"/>
      <c r="GG15" s="132"/>
      <c r="GH15" s="132"/>
      <c r="GI15" s="132"/>
      <c r="GJ15" s="132"/>
      <c r="GK15" s="132"/>
      <c r="GL15" s="132"/>
      <c r="GM15" s="132"/>
      <c r="GN15" s="132"/>
      <c r="GO15" s="132"/>
      <c r="GP15" s="132"/>
      <c r="GQ15" s="132"/>
      <c r="GR15" s="132"/>
      <c r="GS15" s="132"/>
      <c r="GT15" s="132"/>
      <c r="GU15" s="132"/>
      <c r="GV15" s="132"/>
      <c r="GW15" s="132"/>
      <c r="GX15" s="132"/>
      <c r="GY15" s="132"/>
      <c r="GZ15" s="132"/>
      <c r="HA15" s="132"/>
      <c r="HB15" s="132"/>
      <c r="HC15" s="132"/>
      <c r="HD15" s="132"/>
      <c r="HE15" s="132"/>
      <c r="HF15" s="132"/>
      <c r="HG15" s="132"/>
      <c r="HH15" s="132"/>
      <c r="HI15" s="132"/>
      <c r="HJ15" s="132"/>
      <c r="HK15" s="132"/>
      <c r="HL15" s="132"/>
      <c r="HM15" s="132"/>
      <c r="HN15" s="132"/>
      <c r="HO15" s="132"/>
      <c r="HP15" s="132"/>
      <c r="HQ15" s="132"/>
      <c r="HR15" s="132"/>
      <c r="HS15" s="132"/>
      <c r="HT15" s="132"/>
      <c r="HU15" s="132"/>
      <c r="HV15" s="132"/>
      <c r="HW15" s="132"/>
      <c r="HX15" s="132"/>
      <c r="HY15" s="132"/>
      <c r="HZ15" s="132"/>
      <c r="IA15" s="132"/>
      <c r="IB15" s="132"/>
      <c r="IC15" s="132"/>
      <c r="ID15" s="132"/>
      <c r="IE15" s="132"/>
      <c r="IF15" s="132"/>
      <c r="IG15" s="132"/>
      <c r="IH15" s="132"/>
      <c r="II15" s="132"/>
      <c r="IJ15" s="132"/>
      <c r="IK15" s="132"/>
      <c r="IL15" s="132"/>
      <c r="IM15" s="132"/>
      <c r="IN15" s="132"/>
      <c r="IO15" s="132"/>
      <c r="IP15" s="132"/>
      <c r="IQ15" s="132"/>
      <c r="IR15" s="132"/>
      <c r="IS15" s="132"/>
      <c r="IT15" s="132"/>
      <c r="IU15" s="132"/>
      <c r="IV15" s="132"/>
      <c r="IW15" s="132"/>
      <c r="IX15" s="132"/>
      <c r="IY15" s="132"/>
      <c r="IZ15" s="132"/>
      <c r="JA15" s="132"/>
      <c r="JB15" s="132"/>
      <c r="JC15" s="132"/>
      <c r="JD15" s="132"/>
      <c r="JE15" s="132"/>
      <c r="JF15" s="132"/>
      <c r="JG15" s="132"/>
      <c r="JH15" s="132"/>
      <c r="JI15" s="132"/>
      <c r="JJ15" s="132"/>
      <c r="JK15" s="132"/>
      <c r="JL15" s="132"/>
      <c r="JM15" s="132"/>
      <c r="JN15" s="132"/>
      <c r="JO15" s="80" t="str">
        <f>IF(OR(ISBLANK(Table1a!JO21),Table1a!JO21=""),"Blank cell",IF(OR(Table1a!JO21=0,Table1a!JO21="0"),"0 value","Value"))</f>
        <v>Value</v>
      </c>
      <c r="JP15" s="104" t="str">
        <f>IF(OR(ISBLANK(Table1a!JP21),Table1a!JP21=""),"Blank cell, reporting not mandatory",IF(OR(Table1a!JP21=0,Table1a!JP21="0"),"0 value","Value"))</f>
        <v>Blank cell, reporting not mandatory</v>
      </c>
      <c r="JQ15" s="104" t="str">
        <f>IF(OR(ISBLANK(Table1a!JQ21),Table1a!JQ21=""),"Blank cell, reporting not mandatory",IF(OR(Table1a!JQ21=0,Table1a!JQ21="0"),"0 value","Value"))</f>
        <v>Blank cell, reporting not mandatory</v>
      </c>
      <c r="JR15" s="86" t="str">
        <f>IF(OR(ISBLANK(Table1a!JR21),Table1a!JR21=""),IF(AND(ISNUMBER($C$12),JR$12 &lt;= $C$12), "Blank cell, reporting not mandatory", "Blank cell"),IF(OR(Table1a!JR21=0,Table1a!JR21="0"),"0 value","Value"))</f>
        <v>Blank cell, reporting not mandatory</v>
      </c>
      <c r="JS15" s="104" t="str">
        <f>IF(OR(ISBLANK(Table1a!JS21),Table1a!JS21=""),"Blank cell, reporting not mandatory",IF(OR(Table1a!JS21=0,Table1a!JS21="0"),"0 value","Value"))</f>
        <v>Blank cell, reporting not mandatory</v>
      </c>
      <c r="JT15" s="104" t="str">
        <f>IF(OR(ISBLANK(Table1a!JT21),Table1a!JT21=""),"Blank cell, reporting not mandatory",IF(OR(Table1a!JT21=0,Table1a!JT21="0"),"0 value","Value"))</f>
        <v>Blank cell, reporting not mandatory</v>
      </c>
      <c r="JU15" s="104" t="str">
        <f>IF(OR(ISBLANK(Table1a!JU21),Table1a!JU21=""),"Blank cell, reporting not mandatory",IF(OR(Table1a!JU21=0,Table1a!JU21="0"),"0 value","Value"))</f>
        <v>Value</v>
      </c>
      <c r="JV15" s="104" t="str">
        <f>IF(OR(ISBLANK(Table1a!JV21),Table1a!JV21=""),"Blank cell, reporting not mandatory",IF(OR(Table1a!JV21=0,Table1a!JV21="0"),"0 value","Value"))</f>
        <v>Value</v>
      </c>
      <c r="JW15" s="86" t="str">
        <f>IF(OR(ISBLANK(Table1a!JW21),Table1a!JW21=""),IF(AND(ISNUMBER($C$12),JW$12 &lt;= $C$12), "Blank cell, reporting not mandatory", "Blank cell"),IF(OR(Table1a!JW21=0,Table1a!JW21="0"),"0 value","Value"))</f>
        <v>Value</v>
      </c>
      <c r="JX15" s="104" t="str">
        <f>IF(OR(ISBLANK(Table1a!JX21),Table1a!JX21=""),"Blank cell, reporting not mandatory",IF(OR(Table1a!JX21=0,Table1a!JX21="0"),"0 value","Value"))</f>
        <v>Value</v>
      </c>
      <c r="JY15" s="104" t="str">
        <f>IF(OR(ISBLANK(Table1a!JY21),Table1a!JY21=""),"Blank cell, reporting not mandatory",IF(OR(Table1a!JY21=0,Table1a!JY21="0"),"0 value","Value"))</f>
        <v>Value</v>
      </c>
      <c r="JZ15" s="104" t="str">
        <f>IF(OR(ISBLANK(Table1a!JZ21),Table1a!JZ21=""),"Blank cell, reporting not mandatory",IF(OR(Table1a!JZ21=0,Table1a!JZ21="0"),"0 value","Value"))</f>
        <v>Value</v>
      </c>
      <c r="KA15" s="104" t="str">
        <f>IF(OR(ISBLANK(Table1a!KA21),Table1a!KA21=""),"Blank cell, reporting not mandatory",IF(OR(Table1a!KA21=0,Table1a!KA21="0"),"0 value","Value"))</f>
        <v>Value</v>
      </c>
      <c r="KB15" s="86" t="str">
        <f>IF(OR(ISBLANK(Table1a!KB21),Table1a!KB21=""),IF(AND(ISNUMBER($C$12),KB$12 &lt;= $C$12), "Blank cell, reporting not mandatory", "Blank cell"),IF(OR(Table1a!KB21=0,Table1a!KB21="0"),"0 value","Value"))</f>
        <v>Value</v>
      </c>
      <c r="KC15" s="104" t="str">
        <f>IF(OR(ISBLANK(Table1a!KC21),Table1a!KC21=""),"Blank cell, reporting not mandatory",IF(OR(Table1a!KC21=0,Table1a!KC21="0"),"0 value","Value"))</f>
        <v>Value</v>
      </c>
      <c r="KD15" s="104" t="str">
        <f>IF(OR(ISBLANK(Table1a!KD21),Table1a!KD21=""),"Blank cell, reporting not mandatory",IF(OR(Table1a!KD21=0,Table1a!KD21="0"),"0 value","Value"))</f>
        <v>Value</v>
      </c>
      <c r="KE15" s="104" t="str">
        <f>IF(OR(ISBLANK(Table1a!KE21),Table1a!KE21=""),"Blank cell, reporting not mandatory",IF(OR(Table1a!KE21=0,Table1a!KE21="0"),"0 value","Value"))</f>
        <v>Value</v>
      </c>
      <c r="KF15" s="104" t="str">
        <f>IF(OR(ISBLANK(Table1a!KF21),Table1a!KF21=""),"Blank cell, reporting not mandatory",IF(OR(Table1a!KF21=0,Table1a!KF21="0"),"0 value","Value"))</f>
        <v>Value</v>
      </c>
      <c r="KG15" s="86" t="str">
        <f>IF(OR(ISBLANK(Table1a!KG21),Table1a!KG21=""),IF(AND(ISNUMBER($C$12),KG$12 &lt;= $C$12), "Blank cell, reporting not mandatory", "Blank cell"),IF(OR(Table1a!KG21=0,Table1a!KG21="0"),"0 value","Value"))</f>
        <v>Value</v>
      </c>
      <c r="KH15" s="104" t="str">
        <f>IF(OR(ISBLANK(Table1a!KH21),Table1a!KH21=""),"Blank cell, reporting not mandatory",IF(OR(Table1a!KH21=0,Table1a!KH21="0"),"0 value","Value"))</f>
        <v>Value</v>
      </c>
      <c r="KI15" s="104" t="str">
        <f>IF(OR(ISBLANK(Table1a!KI21),Table1a!KI21=""),"Blank cell, reporting not mandatory",IF(OR(Table1a!KI21=0,Table1a!KI21="0"),"0 value","Value"))</f>
        <v>Value</v>
      </c>
      <c r="KJ15" s="104" t="str">
        <f>IF(OR(ISBLANK(Table1a!KJ21),Table1a!KJ21=""),"Blank cell, reporting not mandatory",IF(OR(Table1a!KJ21=0,Table1a!KJ21="0"),"0 value","Value"))</f>
        <v>Value</v>
      </c>
      <c r="KK15" s="104" t="str">
        <f>IF(OR(ISBLANK(Table1a!KK21),Table1a!KK21=""),"Blank cell, reporting not mandatory",IF(OR(Table1a!KK21=0,Table1a!KK21="0"),"0 value","Value"))</f>
        <v>Value</v>
      </c>
      <c r="KL15" s="86" t="str">
        <f>IF(OR(ISBLANK(Table1a!KL21),Table1a!KL21=""),IF(AND(ISNUMBER($C$12),KL$12 &lt;= $C$12), "Blank cell, reporting not mandatory", "Blank cell"),IF(OR(Table1a!KL21=0,Table1a!KL21="0"),"0 value","Value"))</f>
        <v>Value</v>
      </c>
      <c r="KM15" s="104" t="str">
        <f>IF(OR(ISBLANK(Table1a!KM21),Table1a!KM21=""),"Blank cell, reporting not mandatory",IF(OR(Table1a!KM21=0,Table1a!KM21="0"),"0 value","Value"))</f>
        <v>Value</v>
      </c>
      <c r="KN15" s="104" t="str">
        <f>IF(OR(ISBLANK(Table1a!KN21),Table1a!KN21=""),"Blank cell, reporting not mandatory",IF(OR(Table1a!KN21=0,Table1a!KN21="0"),"0 value","Value"))</f>
        <v>Value</v>
      </c>
      <c r="KO15" s="104" t="str">
        <f>IF(OR(ISBLANK(Table1a!KO21),Table1a!KO21=""),"Blank cell, reporting not mandatory",IF(OR(Table1a!KO21=0,Table1a!KO21="0"),"0 value","Value"))</f>
        <v>Value</v>
      </c>
      <c r="KP15" s="104" t="str">
        <f>IF(OR(ISBLANK(Table1a!KP21),Table1a!KP21=""),"Blank cell, reporting not mandatory",IF(OR(Table1a!KP21=0,Table1a!KP21="0"),"0 value","Value"))</f>
        <v>Value</v>
      </c>
      <c r="KQ15" s="86" t="str">
        <f>IF(OR(ISBLANK(Table1a!KQ21),Table1a!KQ21=""),IF(AND(ISNUMBER($C$12),KQ$12 &lt;= $C$12), "Blank cell, reporting not mandatory", "Blank cell"),IF(OR(Table1a!KQ21=0,Table1a!KQ21="0"),"0 value","Value"))</f>
        <v>Value</v>
      </c>
      <c r="KR15" s="104" t="str">
        <f>IF(OR(ISBLANK(Table1a!KR21),Table1a!KR21=""),"Blank cell, reporting not mandatory",IF(OR(Table1a!KR21=0,Table1a!KR21="0"),"0 value","Value"))</f>
        <v>Value</v>
      </c>
      <c r="KS15" s="104" t="str">
        <f>IF(OR(ISBLANK(Table1a!KS21),Table1a!KS21=""),"Blank cell, reporting not mandatory",IF(OR(Table1a!KS21=0,Table1a!KS21="0"),"0 value","Value"))</f>
        <v>Value</v>
      </c>
      <c r="KT15" s="104" t="str">
        <f>IF(OR(ISBLANK(Table1a!KT21),Table1a!KT21=""),"Blank cell, reporting not mandatory",IF(OR(Table1a!KT21=0,Table1a!KT21="0"),"0 value","Value"))</f>
        <v>Value</v>
      </c>
      <c r="KU15" s="104" t="str">
        <f>IF(OR(ISBLANK(Table1a!KU21),Table1a!KU21=""),"Blank cell, reporting not mandatory",IF(OR(Table1a!KU21=0,Table1a!KU21="0"),"0 value","Value"))</f>
        <v>Value</v>
      </c>
      <c r="KV15" s="86" t="str">
        <f>IF(OR(ISBLANK(Table1a!KV21),Table1a!KV21=""),IF(AND(ISNUMBER($C$12),KV$12 &lt;= $C$12), "Blank cell, reporting not mandatory", "Blank cell"),IF(OR(Table1a!KV21=0,Table1a!KV21="0"),"0 value","Value"))</f>
        <v>Value</v>
      </c>
      <c r="KW15" s="80" t="str">
        <f>IF(OR(ISBLANK(Table1a!KW21),Table1a!KW21=""),"Blank cell",IF(OR(Table1a!KW21=0,Table1a!KW21="0"),"0 value","Value"))</f>
        <v>Value</v>
      </c>
      <c r="KX15" s="104" t="str">
        <f>IF(OR(ISBLANK(Table1a!KX21),Table1a!KX21=""),"Blank cell, reporting not mandatory",IF(OR(Table1a!KX21=0,Table1a!KX21="0"),"0 value","Value"))</f>
        <v>Blank cell, reporting not mandatory</v>
      </c>
      <c r="KY15" s="104" t="str">
        <f>IF(OR(ISBLANK(Table1a!KY21),Table1a!KY21=""),"Blank cell, reporting not mandatory",IF(OR(Table1a!KY21=0,Table1a!KY21="0"),"0 value","Value"))</f>
        <v>Blank cell, reporting not mandatory</v>
      </c>
      <c r="KZ15" s="86" t="str">
        <f>IF(OR(ISBLANK(Table1a!KZ21),Table1a!KZ21=""),IF(AND(ISNUMBER($C$12),KZ$12 &lt;= $C$12), "Blank cell, reporting not mandatory", "Blank cell"),IF(OR(Table1a!KZ21=0,Table1a!KZ21="0"),"0 value","Value"))</f>
        <v>Blank cell, reporting not mandatory</v>
      </c>
      <c r="LA15" s="104" t="str">
        <f>IF(OR(ISBLANK(Table1a!LA21),Table1a!LA21=""),"Blank cell, reporting not mandatory",IF(OR(Table1a!LA21=0,Table1a!LA21="0"),"0 value","Value"))</f>
        <v>Blank cell, reporting not mandatory</v>
      </c>
      <c r="LB15" s="104" t="str">
        <f>IF(OR(ISBLANK(Table1a!LB21),Table1a!LB21=""),"Blank cell, reporting not mandatory",IF(OR(Table1a!LB21=0,Table1a!LB21="0"),"0 value","Value"))</f>
        <v>Blank cell, reporting not mandatory</v>
      </c>
      <c r="LC15" s="104" t="str">
        <f>IF(OR(ISBLANK(Table1a!LC21),Table1a!LC21=""),"Blank cell, reporting not mandatory",IF(OR(Table1a!LC21=0,Table1a!LC21="0"),"0 value","Value"))</f>
        <v>Value</v>
      </c>
      <c r="LD15" s="104" t="str">
        <f>IF(OR(ISBLANK(Table1a!LD21),Table1a!LD21=""),"Blank cell, reporting not mandatory",IF(OR(Table1a!LD21=0,Table1a!LD21="0"),"0 value","Value"))</f>
        <v>Value</v>
      </c>
      <c r="LE15" s="86" t="str">
        <f>IF(OR(ISBLANK(Table1a!LE21),Table1a!LE21=""),IF(AND(ISNUMBER($C$12),LE$12 &lt;= $C$12), "Blank cell, reporting not mandatory", "Blank cell"),IF(OR(Table1a!LE21=0,Table1a!LE21="0"),"0 value","Value"))</f>
        <v>Value</v>
      </c>
      <c r="LF15" s="104" t="str">
        <f>IF(OR(ISBLANK(Table1a!LF21),Table1a!LF21=""),"Blank cell, reporting not mandatory",IF(OR(Table1a!LF21=0,Table1a!LF21="0"),"0 value","Value"))</f>
        <v>Value</v>
      </c>
      <c r="LG15" s="104" t="str">
        <f>IF(OR(ISBLANK(Table1a!LG21),Table1a!LG21=""),"Blank cell, reporting not mandatory",IF(OR(Table1a!LG21=0,Table1a!LG21="0"),"0 value","Value"))</f>
        <v>Value</v>
      </c>
      <c r="LH15" s="104" t="str">
        <f>IF(OR(ISBLANK(Table1a!LH21),Table1a!LH21=""),"Blank cell, reporting not mandatory",IF(OR(Table1a!LH21=0,Table1a!LH21="0"),"0 value","Value"))</f>
        <v>Value</v>
      </c>
      <c r="LI15" s="104" t="str">
        <f>IF(OR(ISBLANK(Table1a!LI21),Table1a!LI21=""),"Blank cell, reporting not mandatory",IF(OR(Table1a!LI21=0,Table1a!LI21="0"),"0 value","Value"))</f>
        <v>Value</v>
      </c>
      <c r="LJ15" s="86" t="str">
        <f>IF(OR(ISBLANK(Table1a!LJ21),Table1a!LJ21=""),IF(AND(ISNUMBER($C$12),LJ$12 &lt;= $C$12), "Blank cell, reporting not mandatory", "Blank cell"),IF(OR(Table1a!LJ21=0,Table1a!LJ21="0"),"0 value","Value"))</f>
        <v>Value</v>
      </c>
      <c r="LK15" s="104" t="str">
        <f>IF(OR(ISBLANK(Table1a!LK21),Table1a!LK21=""),"Blank cell, reporting not mandatory",IF(OR(Table1a!LK21=0,Table1a!LK21="0"),"0 value","Value"))</f>
        <v>Value</v>
      </c>
      <c r="LL15" s="104" t="str">
        <f>IF(OR(ISBLANK(Table1a!LL21),Table1a!LL21=""),"Blank cell, reporting not mandatory",IF(OR(Table1a!LL21=0,Table1a!LL21="0"),"0 value","Value"))</f>
        <v>Value</v>
      </c>
      <c r="LM15" s="104" t="str">
        <f>IF(OR(ISBLANK(Table1a!LM21),Table1a!LM21=""),"Blank cell, reporting not mandatory",IF(OR(Table1a!LM21=0,Table1a!LM21="0"),"0 value","Value"))</f>
        <v>Value</v>
      </c>
      <c r="LN15" s="104" t="str">
        <f>IF(OR(ISBLANK(Table1a!LN21),Table1a!LN21=""),"Blank cell, reporting not mandatory",IF(OR(Table1a!LN21=0,Table1a!LN21="0"),"0 value","Value"))</f>
        <v>Value</v>
      </c>
      <c r="LO15" s="86" t="str">
        <f>IF(OR(ISBLANK(Table1a!LO21),Table1a!LO21=""),IF(AND(ISNUMBER($C$12),LO$12 &lt;= $C$12), "Blank cell, reporting not mandatory", "Blank cell"),IF(OR(Table1a!LO21=0,Table1a!LO21="0"),"0 value","Value"))</f>
        <v>Value</v>
      </c>
      <c r="LP15" s="104" t="str">
        <f>IF(OR(ISBLANK(Table1a!LP21),Table1a!LP21=""),"Blank cell, reporting not mandatory",IF(OR(Table1a!LP21=0,Table1a!LP21="0"),"0 value","Value"))</f>
        <v>Value</v>
      </c>
      <c r="LQ15" s="104" t="str">
        <f>IF(OR(ISBLANK(Table1a!LQ21),Table1a!LQ21=""),"Blank cell, reporting not mandatory",IF(OR(Table1a!LQ21=0,Table1a!LQ21="0"),"0 value","Value"))</f>
        <v>Value</v>
      </c>
      <c r="LR15" s="104" t="str">
        <f>IF(OR(ISBLANK(Table1a!LR21),Table1a!LR21=""),"Blank cell, reporting not mandatory",IF(OR(Table1a!LR21=0,Table1a!LR21="0"),"0 value","Value"))</f>
        <v>Value</v>
      </c>
      <c r="LS15" s="104" t="str">
        <f>IF(OR(ISBLANK(Table1a!LS21),Table1a!LS21=""),"Blank cell, reporting not mandatory",IF(OR(Table1a!LS21=0,Table1a!LS21="0"),"0 value","Value"))</f>
        <v>Value</v>
      </c>
      <c r="LT15" s="86" t="str">
        <f>IF(OR(ISBLANK(Table1a!LT21),Table1a!LT21=""),IF(AND(ISNUMBER($C$12),LT$12 &lt;= $C$12), "Blank cell, reporting not mandatory", "Blank cell"),IF(OR(Table1a!LT21=0,Table1a!LT21="0"),"0 value","Value"))</f>
        <v>Value</v>
      </c>
      <c r="LU15" s="104" t="str">
        <f>IF(OR(ISBLANK(Table1a!LU21),Table1a!LU21=""),"Blank cell, reporting not mandatory",IF(OR(Table1a!LU21=0,Table1a!LU21="0"),"0 value","Value"))</f>
        <v>Value</v>
      </c>
      <c r="LV15" s="104" t="str">
        <f>IF(OR(ISBLANK(Table1a!LV21),Table1a!LV21=""),"Blank cell, reporting not mandatory",IF(OR(Table1a!LV21=0,Table1a!LV21="0"),"0 value","Value"))</f>
        <v>Value</v>
      </c>
      <c r="LW15" s="104" t="str">
        <f>IF(OR(ISBLANK(Table1a!LW21),Table1a!LW21=""),"Blank cell, reporting not mandatory",IF(OR(Table1a!LW21=0,Table1a!LW21="0"),"0 value","Value"))</f>
        <v>Value</v>
      </c>
      <c r="LX15" s="104" t="str">
        <f>IF(OR(ISBLANK(Table1a!LX21),Table1a!LX21=""),"Blank cell, reporting not mandatory",IF(OR(Table1a!LX21=0,Table1a!LX21="0"),"0 value","Value"))</f>
        <v>Value</v>
      </c>
      <c r="LY15" s="86" t="str">
        <f>IF(OR(ISBLANK(Table1a!LY21),Table1a!LY21=""),IF(AND(ISNUMBER($C$12),LY$12 &lt;= $C$12), "Blank cell, reporting not mandatory", "Blank cell"),IF(OR(Table1a!LY21=0,Table1a!LY21="0"),"0 value","Value"))</f>
        <v>Value</v>
      </c>
      <c r="LZ15" s="104" t="str">
        <f>IF(OR(ISBLANK(Table1a!LZ21),Table1a!LZ21=""),"Blank cell, reporting not mandatory",IF(OR(Table1a!LZ21=0,Table1a!LZ21="0"),"0 value","Value"))</f>
        <v>Value</v>
      </c>
      <c r="MA15" s="104" t="str">
        <f>IF(OR(ISBLANK(Table1a!MA21),Table1a!MA21=""),"Blank cell, reporting not mandatory",IF(OR(Table1a!MA21=0,Table1a!MA21="0"),"0 value","Value"))</f>
        <v>Value</v>
      </c>
      <c r="MB15" s="104" t="str">
        <f>IF(OR(ISBLANK(Table1a!MB21),Table1a!MB21=""),"Blank cell, reporting not mandatory",IF(OR(Table1a!MB21=0,Table1a!MB21="0"),"0 value","Value"))</f>
        <v>Value</v>
      </c>
      <c r="MC15" s="104" t="str">
        <f>IF(OR(ISBLANK(Table1a!MC21),Table1a!MC21=""),"Blank cell, reporting not mandatory",IF(OR(Table1a!MC21=0,Table1a!MC21="0"),"0 value","Value"))</f>
        <v>Value</v>
      </c>
      <c r="MD15" s="86" t="str">
        <f>IF(OR(ISBLANK(Table1a!MD21),Table1a!MD21=""),IF(AND(ISNUMBER($C$12),MD$12 &lt;= $C$12), "Blank cell, reporting not mandatory", "Blank cell"),IF(OR(Table1a!MD21=0,Table1a!MD21="0"),"0 value","Value"))</f>
        <v>Value</v>
      </c>
      <c r="ME15" s="100" t="str">
        <f>IF(OR(ISBLANK(Table1a!ME21),Table1a!ME21=""),"Blank cell",IF(OR(Table1a!ME21=0,Table1a!ME21="0"),"0 value","Value"))</f>
        <v>Value</v>
      </c>
      <c r="MF15" s="104" t="str">
        <f>IF(OR(ISBLANK(Table1a!MF21),Table1a!MF21=""),"Blank cell, reporting not mandatory",IF(OR(Table1a!MF21=0,Table1a!MF21="0"),"0 value","Value"))</f>
        <v>Blank cell, reporting not mandatory</v>
      </c>
      <c r="MG15" s="104" t="str">
        <f>IF(OR(ISBLANK(Table1a!MG21),Table1a!MG21=""),"Blank cell, reporting not mandatory",IF(OR(Table1a!MG21=0,Table1a!MG21="0"),"0 value","Value"))</f>
        <v>Blank cell, reporting not mandatory</v>
      </c>
      <c r="MH15" s="86" t="str">
        <f>IF(OR(ISBLANK(Table1a!MH21),Table1a!MH21=""),IF(AND(ISNUMBER($C$12),MH$12 &lt;= $C$12), "Blank cell, reporting not mandatory", "Blank cell"),IF(OR(Table1a!MH21=0,Table1a!MH21="0"),"0 value","Value"))</f>
        <v>Blank cell, reporting not mandatory</v>
      </c>
      <c r="MI15" s="104" t="str">
        <f>IF(OR(ISBLANK(Table1a!MI21),Table1a!MI21=""),"Blank cell, reporting not mandatory",IF(OR(Table1a!MI21=0,Table1a!MI21="0"),"0 value","Value"))</f>
        <v>Blank cell, reporting not mandatory</v>
      </c>
      <c r="MJ15" s="104" t="str">
        <f>IF(OR(ISBLANK(Table1a!MJ21),Table1a!MJ21=""),"Blank cell, reporting not mandatory",IF(OR(Table1a!MJ21=0,Table1a!MJ21="0"),"0 value","Value"))</f>
        <v>Blank cell, reporting not mandatory</v>
      </c>
      <c r="MK15" s="104" t="str">
        <f>IF(OR(ISBLANK(Table1a!MK21),Table1a!MK21=""),"Blank cell, reporting not mandatory",IF(OR(Table1a!MK21=0,Table1a!MK21="0"),"0 value","Value"))</f>
        <v>Value</v>
      </c>
      <c r="ML15" s="104" t="str">
        <f>IF(OR(ISBLANK(Table1a!ML21),Table1a!ML21=""),"Blank cell, reporting not mandatory",IF(OR(Table1a!ML21=0,Table1a!ML21="0"),"0 value","Value"))</f>
        <v>Value</v>
      </c>
      <c r="MM15" s="86" t="str">
        <f>IF(OR(ISBLANK(Table1a!MM21),Table1a!MM21=""),IF(AND(ISNUMBER($C$12),MM$12 &lt;= $C$12), "Blank cell, reporting not mandatory", "Blank cell"),IF(OR(Table1a!MM21=0,Table1a!MM21="0"),"0 value","Value"))</f>
        <v>Value</v>
      </c>
      <c r="MN15" s="104" t="str">
        <f>IF(OR(ISBLANK(Table1a!MN21),Table1a!MN21=""),"Blank cell, reporting not mandatory",IF(OR(Table1a!MN21=0,Table1a!MN21="0"),"0 value","Value"))</f>
        <v>Value</v>
      </c>
      <c r="MO15" s="104" t="str">
        <f>IF(OR(ISBLANK(Table1a!MO21),Table1a!MO21=""),"Blank cell, reporting not mandatory",IF(OR(Table1a!MO21=0,Table1a!MO21="0"),"0 value","Value"))</f>
        <v>Value</v>
      </c>
      <c r="MP15" s="104" t="str">
        <f>IF(OR(ISBLANK(Table1a!MP21),Table1a!MP21=""),"Blank cell, reporting not mandatory",IF(OR(Table1a!MP21=0,Table1a!MP21="0"),"0 value","Value"))</f>
        <v>Value</v>
      </c>
      <c r="MQ15" s="104" t="str">
        <f>IF(OR(ISBLANK(Table1a!MQ21),Table1a!MQ21=""),"Blank cell, reporting not mandatory",IF(OR(Table1a!MQ21=0,Table1a!MQ21="0"),"0 value","Value"))</f>
        <v>Value</v>
      </c>
      <c r="MR15" s="86" t="str">
        <f>IF(OR(ISBLANK(Table1a!MR21),Table1a!MR21=""),IF(AND(ISNUMBER($C$12),MR$12 &lt;= $C$12), "Blank cell, reporting not mandatory", "Blank cell"),IF(OR(Table1a!MR21=0,Table1a!MR21="0"),"0 value","Value"))</f>
        <v>Value</v>
      </c>
      <c r="MS15" s="104" t="str">
        <f>IF(OR(ISBLANK(Table1a!MS21),Table1a!MS21=""),"Blank cell, reporting not mandatory",IF(OR(Table1a!MS21=0,Table1a!MS21="0"),"0 value","Value"))</f>
        <v>Value</v>
      </c>
      <c r="MT15" s="104" t="str">
        <f>IF(OR(ISBLANK(Table1a!MT21),Table1a!MT21=""),"Blank cell, reporting not mandatory",IF(OR(Table1a!MT21=0,Table1a!MT21="0"),"0 value","Value"))</f>
        <v>Value</v>
      </c>
      <c r="MU15" s="104" t="str">
        <f>IF(OR(ISBLANK(Table1a!MU21),Table1a!MU21=""),"Blank cell, reporting not mandatory",IF(OR(Table1a!MU21=0,Table1a!MU21="0"),"0 value","Value"))</f>
        <v>Value</v>
      </c>
      <c r="MV15" s="104" t="str">
        <f>IF(OR(ISBLANK(Table1a!MV21),Table1a!MV21=""),"Blank cell, reporting not mandatory",IF(OR(Table1a!MV21=0,Table1a!MV21="0"),"0 value","Value"))</f>
        <v>Value</v>
      </c>
      <c r="MW15" s="86" t="str">
        <f>IF(OR(ISBLANK(Table1a!MW21),Table1a!MW21=""),IF(AND(ISNUMBER($C$12),MW$12 &lt;= $C$12), "Blank cell, reporting not mandatory", "Blank cell"),IF(OR(Table1a!MW21=0,Table1a!MW21="0"),"0 value","Value"))</f>
        <v>Value</v>
      </c>
      <c r="MX15" s="104" t="str">
        <f>IF(OR(ISBLANK(Table1a!MX21),Table1a!MX21=""),"Blank cell, reporting not mandatory",IF(OR(Table1a!MX21=0,Table1a!MX21="0"),"0 value","Value"))</f>
        <v>Value</v>
      </c>
      <c r="MY15" s="104" t="str">
        <f>IF(OR(ISBLANK(Table1a!MY21),Table1a!MY21=""),"Blank cell, reporting not mandatory",IF(OR(Table1a!MY21=0,Table1a!MY21="0"),"0 value","Value"))</f>
        <v>Value</v>
      </c>
      <c r="MZ15" s="104" t="str">
        <f>IF(OR(ISBLANK(Table1a!MZ21),Table1a!MZ21=""),"Blank cell, reporting not mandatory",IF(OR(Table1a!MZ21=0,Table1a!MZ21="0"),"0 value","Value"))</f>
        <v>Value</v>
      </c>
      <c r="NA15" s="104" t="str">
        <f>IF(OR(ISBLANK(Table1a!NA21),Table1a!NA21=""),"Blank cell, reporting not mandatory",IF(OR(Table1a!NA21=0,Table1a!NA21="0"),"0 value","Value"))</f>
        <v>Value</v>
      </c>
      <c r="NB15" s="86" t="str">
        <f>IF(OR(ISBLANK(Table1a!NB21),Table1a!NB21=""),IF(AND(ISNUMBER($C$12),NB$12 &lt;= $C$12), "Blank cell, reporting not mandatory", "Blank cell"),IF(OR(Table1a!NB21=0,Table1a!NB21="0"),"0 value","Value"))</f>
        <v>Value</v>
      </c>
      <c r="NC15" s="104" t="str">
        <f>IF(OR(ISBLANK(Table1a!NC21),Table1a!NC21=""),"Blank cell, reporting not mandatory",IF(OR(Table1a!NC21=0,Table1a!NC21="0"),"0 value","Value"))</f>
        <v>Value</v>
      </c>
      <c r="ND15" s="104" t="str">
        <f>IF(OR(ISBLANK(Table1a!ND21),Table1a!ND21=""),"Blank cell, reporting not mandatory",IF(OR(Table1a!ND21=0,Table1a!ND21="0"),"0 value","Value"))</f>
        <v>Value</v>
      </c>
      <c r="NE15" s="104" t="str">
        <f>IF(OR(ISBLANK(Table1a!NE21),Table1a!NE21=""),"Blank cell, reporting not mandatory",IF(OR(Table1a!NE21=0,Table1a!NE21="0"),"0 value","Value"))</f>
        <v>Value</v>
      </c>
      <c r="NF15" s="104" t="str">
        <f>IF(OR(ISBLANK(Table1a!NF21),Table1a!NF21=""),"Blank cell, reporting not mandatory",IF(OR(Table1a!NF21=0,Table1a!NF21="0"),"0 value","Value"))</f>
        <v>Value</v>
      </c>
      <c r="NG15" s="86" t="str">
        <f>IF(OR(ISBLANK(Table1a!NG21),Table1a!NG21=""),IF(AND(ISNUMBER($C$12),NG$12 &lt;= $C$12), "Blank cell, reporting not mandatory", "Blank cell"),IF(OR(Table1a!NG21=0,Table1a!NG21="0"),"0 value","Value"))</f>
        <v>Value</v>
      </c>
      <c r="NH15" s="104" t="str">
        <f>IF(OR(ISBLANK(Table1a!NH21),Table1a!NH21=""),"Blank cell, reporting not mandatory",IF(OR(Table1a!NH21=0,Table1a!NH21="0"),"0 value","Value"))</f>
        <v>Value</v>
      </c>
      <c r="NI15" s="104" t="str">
        <f>IF(OR(ISBLANK(Table1a!NI21),Table1a!NI21=""),"Blank cell, reporting not mandatory",IF(OR(Table1a!NI21=0,Table1a!NI21="0"),"0 value","Value"))</f>
        <v>Value</v>
      </c>
      <c r="NJ15" s="104" t="str">
        <f>IF(OR(ISBLANK(Table1a!NJ21),Table1a!NJ21=""),"Blank cell, reporting not mandatory",IF(OR(Table1a!NJ21=0,Table1a!NJ21="0"),"0 value","Value"))</f>
        <v>Value</v>
      </c>
      <c r="NK15" s="104" t="str">
        <f>IF(OR(ISBLANK(Table1a!NK21),Table1a!NK21=""),"Blank cell, reporting not mandatory",IF(OR(Table1a!NK21=0,Table1a!NK21="0"),"0 value","Value"))</f>
        <v>Value</v>
      </c>
      <c r="NL15" s="86" t="str">
        <f>IF(OR(ISBLANK(Table1a!NL21),Table1a!NL21=""),IF(AND(ISNUMBER($C$12),NL$12 &lt;= $C$12), "Blank cell, reporting not mandatory", "Blank cell"),IF(OR(Table1a!NL21=0,Table1a!NL21="0"),"0 value","Value"))</f>
        <v>Value</v>
      </c>
    </row>
    <row r="16" spans="1:376" outlineLevel="1">
      <c r="A16" s="38" t="s">
        <v>287</v>
      </c>
      <c r="B16" s="79" t="s">
        <v>7</v>
      </c>
      <c r="C16" s="80" t="str">
        <f>IF(OR(ISBLANK(Table1a!C22),Table1a!C22=""),"Blank cell",IF(OR(Table1a!C22=0,Table1a!C22="0"),"0 value","Value"))</f>
        <v>Value</v>
      </c>
      <c r="D16" s="104" t="str">
        <f>IF(OR(ISBLANK(Table1a!D22),Table1a!D22=""),"Blank cell, reporting not mandatory",IF(OR(Table1a!D22=0,Table1a!D22="0"),"0 value","Value"))</f>
        <v>Blank cell, reporting not mandatory</v>
      </c>
      <c r="E16" s="104" t="str">
        <f>IF(OR(ISBLANK(Table1a!E22),Table1a!E22=""),"Blank cell, reporting not mandatory",IF(OR(Table1a!E22=0,Table1a!E22="0"),"0 value","Value"))</f>
        <v>Blank cell, reporting not mandatory</v>
      </c>
      <c r="F16" s="86" t="str">
        <f>IF(OR(ISBLANK(Table1a!F22),Table1a!F22=""),IF(AND(ISNUMBER($C$12),F$12 &lt;= $C$12), "Blank cell, reporting not mandatory", "Blank cell"),IF(OR(Table1a!F22=0,Table1a!F22="0"),"0 value","Value"))</f>
        <v>Blank cell, reporting not mandatory</v>
      </c>
      <c r="G16" s="104" t="str">
        <f>IF(OR(ISBLANK(Table1a!G22),Table1a!G22=""),"Blank cell, reporting not mandatory",IF(OR(Table1a!G22=0,Table1a!G22="0"),"0 value","Value"))</f>
        <v>Blank cell, reporting not mandatory</v>
      </c>
      <c r="H16" s="104" t="str">
        <f>IF(OR(ISBLANK(Table1a!H22),Table1a!H22=""),"Blank cell, reporting not mandatory",IF(OR(Table1a!H22=0,Table1a!H22="0"),"0 value","Value"))</f>
        <v>Blank cell, reporting not mandatory</v>
      </c>
      <c r="I16" s="104" t="str">
        <f>IF(OR(ISBLANK(Table1a!I22),Table1a!I22=""),"Blank cell, reporting not mandatory",IF(OR(Table1a!I22=0,Table1a!I22="0"),"0 value","Value"))</f>
        <v>Value</v>
      </c>
      <c r="J16" s="104" t="str">
        <f>IF(OR(ISBLANK(Table1a!J22),Table1a!J22=""),"Blank cell, reporting not mandatory",IF(OR(Table1a!J22=0,Table1a!J22="0"),"0 value","Value"))</f>
        <v>Value</v>
      </c>
      <c r="K16" s="86" t="str">
        <f>IF(OR(ISBLANK(Table1a!K22),Table1a!K22=""),IF(AND(ISNUMBER($C$12),K$12 &lt;= $C$12), "Blank cell, reporting not mandatory", "Blank cell"),IF(OR(Table1a!K22=0,Table1a!K22="0"),"0 value","Value"))</f>
        <v>Value</v>
      </c>
      <c r="L16" s="104" t="str">
        <f>IF(OR(ISBLANK(Table1a!L22),Table1a!L22=""),"Blank cell, reporting not mandatory",IF(OR(Table1a!L22=0,Table1a!L22="0"),"0 value","Value"))</f>
        <v>Value</v>
      </c>
      <c r="M16" s="104" t="str">
        <f>IF(OR(ISBLANK(Table1a!M22),Table1a!M22=""),"Blank cell, reporting not mandatory",IF(OR(Table1a!M22=0,Table1a!M22="0"),"0 value","Value"))</f>
        <v>Value</v>
      </c>
      <c r="N16" s="104" t="str">
        <f>IF(OR(ISBLANK(Table1a!N22),Table1a!N22=""),"Blank cell, reporting not mandatory",IF(OR(Table1a!N22=0,Table1a!N22="0"),"0 value","Value"))</f>
        <v>Value</v>
      </c>
      <c r="O16" s="104" t="str">
        <f>IF(OR(ISBLANK(Table1a!O22),Table1a!O22=""),"Blank cell, reporting not mandatory",IF(OR(Table1a!O22=0,Table1a!O22="0"),"0 value","Value"))</f>
        <v>Value</v>
      </c>
      <c r="P16" s="86" t="str">
        <f>IF(OR(ISBLANK(Table1a!P22),Table1a!P22=""),IF(AND(ISNUMBER($C$12),P$12 &lt;= $C$12), "Blank cell, reporting not mandatory", "Blank cell"),IF(OR(Table1a!P22=0,Table1a!P22="0"),"0 value","Value"))</f>
        <v>Value</v>
      </c>
      <c r="Q16" s="104" t="str">
        <f>IF(OR(ISBLANK(Table1a!Q22),Table1a!Q22=""),"Blank cell, reporting not mandatory",IF(OR(Table1a!Q22=0,Table1a!Q22="0"),"0 value","Value"))</f>
        <v>Value</v>
      </c>
      <c r="R16" s="104" t="str">
        <f>IF(OR(ISBLANK(Table1a!R22),Table1a!R22=""),"Blank cell, reporting not mandatory",IF(OR(Table1a!R22=0,Table1a!R22="0"),"0 value","Value"))</f>
        <v>Value</v>
      </c>
      <c r="S16" s="104" t="str">
        <f>IF(OR(ISBLANK(Table1a!S22),Table1a!S22=""),"Blank cell, reporting not mandatory",IF(OR(Table1a!S22=0,Table1a!S22="0"),"0 value","Value"))</f>
        <v>Value</v>
      </c>
      <c r="T16" s="104" t="str">
        <f>IF(OR(ISBLANK(Table1a!T22),Table1a!T22=""),"Blank cell, reporting not mandatory",IF(OR(Table1a!T22=0,Table1a!T22="0"),"0 value","Value"))</f>
        <v>Value</v>
      </c>
      <c r="U16" s="86" t="str">
        <f>IF(OR(ISBLANK(Table1a!U22),Table1a!U22=""),IF(AND(ISNUMBER($C$12),U$12 &lt;= $C$12), "Blank cell, reporting not mandatory", "Blank cell"),IF(OR(Table1a!U22=0,Table1a!U22="0"),"0 value","Value"))</f>
        <v>Value</v>
      </c>
      <c r="V16" s="104" t="str">
        <f>IF(OR(ISBLANK(Table1a!V22),Table1a!V22=""),"Blank cell, reporting not mandatory",IF(OR(Table1a!V22=0,Table1a!V22="0"),"0 value","Value"))</f>
        <v>Value</v>
      </c>
      <c r="W16" s="104" t="str">
        <f>IF(OR(ISBLANK(Table1a!W22),Table1a!W22=""),"Blank cell, reporting not mandatory",IF(OR(Table1a!W22=0,Table1a!W22="0"),"0 value","Value"))</f>
        <v>Value</v>
      </c>
      <c r="X16" s="104" t="str">
        <f>IF(OR(ISBLANK(Table1a!X22),Table1a!X22=""),"Blank cell, reporting not mandatory",IF(OR(Table1a!X22=0,Table1a!X22="0"),"0 value","Value"))</f>
        <v>Value</v>
      </c>
      <c r="Y16" s="104" t="str">
        <f>IF(OR(ISBLANK(Table1a!Y22),Table1a!Y22=""),"Blank cell, reporting not mandatory",IF(OR(Table1a!Y22=0,Table1a!Y22="0"),"0 value","Value"))</f>
        <v>Value</v>
      </c>
      <c r="Z16" s="86" t="str">
        <f>IF(OR(ISBLANK(Table1a!Z22),Table1a!Z22=""),IF(AND(ISNUMBER($C$12),Z$12 &lt;= $C$12), "Blank cell, reporting not mandatory", "Blank cell"),IF(OR(Table1a!Z22=0,Table1a!Z22="0"),"0 value","Value"))</f>
        <v>Value</v>
      </c>
      <c r="AA16" s="104" t="str">
        <f>IF(OR(ISBLANK(Table1a!AA22),Table1a!AA22=""),"Blank cell, reporting not mandatory",IF(OR(Table1a!AA22=0,Table1a!AA22="0"),"0 value","Value"))</f>
        <v>Value</v>
      </c>
      <c r="AB16" s="104" t="str">
        <f>IF(OR(ISBLANK(Table1a!AB22),Table1a!AB22=""),"Blank cell, reporting not mandatory",IF(OR(Table1a!AB22=0,Table1a!AB22="0"),"0 value","Value"))</f>
        <v>Value</v>
      </c>
      <c r="AC16" s="104" t="str">
        <f>IF(OR(ISBLANK(Table1a!AC22),Table1a!AC22=""),"Blank cell, reporting not mandatory",IF(OR(Table1a!AC22=0,Table1a!AC22="0"),"0 value","Value"))</f>
        <v>Value</v>
      </c>
      <c r="AD16" s="104" t="str">
        <f>IF(OR(ISBLANK(Table1a!AD22),Table1a!AD22=""),"Blank cell, reporting not mandatory",IF(OR(Table1a!AD22=0,Table1a!AD22="0"),"0 value","Value"))</f>
        <v>Value</v>
      </c>
      <c r="AE16" s="86" t="str">
        <f>IF(OR(ISBLANK(Table1a!AE22),Table1a!AE22=""),IF(AND(ISNUMBER($C$12),AE$12 &lt;= $C$12), "Blank cell, reporting not mandatory", "Blank cell"),IF(OR(Table1a!AE22=0,Table1a!AE22="0"),"0 value","Value"))</f>
        <v>Value</v>
      </c>
      <c r="AF16" s="104" t="str">
        <f>IF(OR(ISBLANK(Table1a!AF22),Table1a!AF22=""),"Blank cell, reporting not mandatory",IF(OR(Table1a!AF22=0,Table1a!AF22="0"),"0 value","Value"))</f>
        <v>Value</v>
      </c>
      <c r="AG16" s="104" t="str">
        <f>IF(OR(ISBLANK(Table1a!AG22),Table1a!AG22=""),"Blank cell, reporting not mandatory",IF(OR(Table1a!AG22=0,Table1a!AG22="0"),"0 value","Value"))</f>
        <v>Value</v>
      </c>
      <c r="AH16" s="104" t="str">
        <f>IF(OR(ISBLANK(Table1a!AH22),Table1a!AH22=""),"Blank cell, reporting not mandatory",IF(OR(Table1a!AH22=0,Table1a!AH22="0"),"0 value","Value"))</f>
        <v>Value</v>
      </c>
      <c r="AI16" s="104" t="str">
        <f>IF(OR(ISBLANK(Table1a!AI22),Table1a!AI22=""),"Blank cell, reporting not mandatory",IF(OR(Table1a!AI22=0,Table1a!AI22="0"),"0 value","Value"))</f>
        <v>Value</v>
      </c>
      <c r="AJ16" s="86" t="str">
        <f>IF(OR(ISBLANK(Table1a!AJ22),Table1a!AJ22=""),IF(AND(ISNUMBER($C$12),AJ$12 &lt;= $C$12), "Blank cell, reporting not mandatory", "Blank cell"),IF(OR(Table1a!AJ22=0,Table1a!AJ22="0"),"0 value","Value"))</f>
        <v>Value</v>
      </c>
      <c r="AK16" s="80" t="str">
        <f>IF(OR(ISBLANK(Table1a!AK22),Table1a!AK22=""),"Blank cell",IF(OR(Table1a!AK22=0,Table1a!AK22="0"),"0 value","Value"))</f>
        <v>Value</v>
      </c>
      <c r="AL16" s="104" t="str">
        <f>IF(OR(ISBLANK(Table1a!AL22),Table1a!AL22=""),"Blank cell, reporting not mandatory",IF(OR(Table1a!AL22=0,Table1a!AL22="0"),"0 value","Value"))</f>
        <v>Blank cell, reporting not mandatory</v>
      </c>
      <c r="AM16" s="104" t="str">
        <f>IF(OR(ISBLANK(Table1a!AM22),Table1a!AM22=""),"Blank cell, reporting not mandatory",IF(OR(Table1a!AM22=0,Table1a!AM22="0"),"0 value","Value"))</f>
        <v>Blank cell, reporting not mandatory</v>
      </c>
      <c r="AN16" s="86" t="str">
        <f>IF(OR(ISBLANK(Table1a!AN22),Table1a!AN22=""),IF(AND(ISNUMBER($C$12),AN$12 &lt;= $C$12), "Blank cell, reporting not mandatory", "Blank cell"),IF(OR(Table1a!AN22=0,Table1a!AN22="0"),"0 value","Value"))</f>
        <v>Blank cell, reporting not mandatory</v>
      </c>
      <c r="AO16" s="104" t="str">
        <f>IF(OR(ISBLANK(Table1a!AO22),Table1a!AO22=""),"Blank cell, reporting not mandatory",IF(OR(Table1a!AO22=0,Table1a!AO22="0"),"0 value","Value"))</f>
        <v>Blank cell, reporting not mandatory</v>
      </c>
      <c r="AP16" s="104" t="str">
        <f>IF(OR(ISBLANK(Table1a!AP22),Table1a!AP22=""),"Blank cell, reporting not mandatory",IF(OR(Table1a!AP22=0,Table1a!AP22="0"),"0 value","Value"))</f>
        <v>Blank cell, reporting not mandatory</v>
      </c>
      <c r="AQ16" s="104" t="str">
        <f>IF(OR(ISBLANK(Table1a!AQ22),Table1a!AQ22=""),"Blank cell, reporting not mandatory",IF(OR(Table1a!AQ22=0,Table1a!AQ22="0"),"0 value","Value"))</f>
        <v>Value</v>
      </c>
      <c r="AR16" s="104" t="str">
        <f>IF(OR(ISBLANK(Table1a!AR22),Table1a!AR22=""),"Blank cell, reporting not mandatory",IF(OR(Table1a!AR22=0,Table1a!AR22="0"),"0 value","Value"))</f>
        <v>Value</v>
      </c>
      <c r="AS16" s="86" t="str">
        <f>IF(OR(ISBLANK(Table1a!AS22),Table1a!AS22=""),IF(AND(ISNUMBER($C$12),AS$12 &lt;= $C$12), "Blank cell, reporting not mandatory", "Blank cell"),IF(OR(Table1a!AS22=0,Table1a!AS22="0"),"0 value","Value"))</f>
        <v>Value</v>
      </c>
      <c r="AT16" s="104" t="str">
        <f>IF(OR(ISBLANK(Table1a!AT22),Table1a!AT22=""),"Blank cell, reporting not mandatory",IF(OR(Table1a!AT22=0,Table1a!AT22="0"),"0 value","Value"))</f>
        <v>Value</v>
      </c>
      <c r="AU16" s="104" t="str">
        <f>IF(OR(ISBLANK(Table1a!AU22),Table1a!AU22=""),"Blank cell, reporting not mandatory",IF(OR(Table1a!AU22=0,Table1a!AU22="0"),"0 value","Value"))</f>
        <v>Value</v>
      </c>
      <c r="AV16" s="104" t="str">
        <f>IF(OR(ISBLANK(Table1a!AV22),Table1a!AV22=""),"Blank cell, reporting not mandatory",IF(OR(Table1a!AV22=0,Table1a!AV22="0"),"0 value","Value"))</f>
        <v>Value</v>
      </c>
      <c r="AW16" s="104" t="str">
        <f>IF(OR(ISBLANK(Table1a!AW22),Table1a!AW22=""),"Blank cell, reporting not mandatory",IF(OR(Table1a!AW22=0,Table1a!AW22="0"),"0 value","Value"))</f>
        <v>Value</v>
      </c>
      <c r="AX16" s="86" t="str">
        <f>IF(OR(ISBLANK(Table1a!AX22),Table1a!AX22=""),IF(AND(ISNUMBER($C$12),AX$12 &lt;= $C$12), "Blank cell, reporting not mandatory", "Blank cell"),IF(OR(Table1a!AX22=0,Table1a!AX22="0"),"0 value","Value"))</f>
        <v>Value</v>
      </c>
      <c r="AY16" s="104" t="str">
        <f>IF(OR(ISBLANK(Table1a!AY22),Table1a!AY22=""),"Blank cell, reporting not mandatory",IF(OR(Table1a!AY22=0,Table1a!AY22="0"),"0 value","Value"))</f>
        <v>Value</v>
      </c>
      <c r="AZ16" s="104" t="str">
        <f>IF(OR(ISBLANK(Table1a!AZ22),Table1a!AZ22=""),"Blank cell, reporting not mandatory",IF(OR(Table1a!AZ22=0,Table1a!AZ22="0"),"0 value","Value"))</f>
        <v>Value</v>
      </c>
      <c r="BA16" s="104" t="str">
        <f>IF(OR(ISBLANK(Table1a!BA22),Table1a!BA22=""),"Blank cell, reporting not mandatory",IF(OR(Table1a!BA22=0,Table1a!BA22="0"),"0 value","Value"))</f>
        <v>Value</v>
      </c>
      <c r="BB16" s="104" t="str">
        <f>IF(OR(ISBLANK(Table1a!BB22),Table1a!BB22=""),"Blank cell, reporting not mandatory",IF(OR(Table1a!BB22=0,Table1a!BB22="0"),"0 value","Value"))</f>
        <v>Value</v>
      </c>
      <c r="BC16" s="86" t="str">
        <f>IF(OR(ISBLANK(Table1a!BC22),Table1a!BC22=""),IF(AND(ISNUMBER($C$12),BC$12 &lt;= $C$12), "Blank cell, reporting not mandatory", "Blank cell"),IF(OR(Table1a!BC22=0,Table1a!BC22="0"),"0 value","Value"))</f>
        <v>Value</v>
      </c>
      <c r="BD16" s="104" t="str">
        <f>IF(OR(ISBLANK(Table1a!BD22),Table1a!BD22=""),"Blank cell, reporting not mandatory",IF(OR(Table1a!BD22=0,Table1a!BD22="0"),"0 value","Value"))</f>
        <v>Value</v>
      </c>
      <c r="BE16" s="104" t="str">
        <f>IF(OR(ISBLANK(Table1a!BE22),Table1a!BE22=""),"Blank cell, reporting not mandatory",IF(OR(Table1a!BE22=0,Table1a!BE22="0"),"0 value","Value"))</f>
        <v>Value</v>
      </c>
      <c r="BF16" s="104" t="str">
        <f>IF(OR(ISBLANK(Table1a!BF22),Table1a!BF22=""),"Blank cell, reporting not mandatory",IF(OR(Table1a!BF22=0,Table1a!BF22="0"),"0 value","Value"))</f>
        <v>Value</v>
      </c>
      <c r="BG16" s="104" t="str">
        <f>IF(OR(ISBLANK(Table1a!BG22),Table1a!BG22=""),"Blank cell, reporting not mandatory",IF(OR(Table1a!BG22=0,Table1a!BG22="0"),"0 value","Value"))</f>
        <v>Value</v>
      </c>
      <c r="BH16" s="86" t="str">
        <f>IF(OR(ISBLANK(Table1a!BH22),Table1a!BH22=""),IF(AND(ISNUMBER($C$12),BH$12 &lt;= $C$12), "Blank cell, reporting not mandatory", "Blank cell"),IF(OR(Table1a!BH22=0,Table1a!BH22="0"),"0 value","Value"))</f>
        <v>Value</v>
      </c>
      <c r="BI16" s="104" t="str">
        <f>IF(OR(ISBLANK(Table1a!BI22),Table1a!BI22=""),"Blank cell, reporting not mandatory",IF(OR(Table1a!BI22=0,Table1a!BI22="0"),"0 value","Value"))</f>
        <v>Value</v>
      </c>
      <c r="BJ16" s="104" t="str">
        <f>IF(OR(ISBLANK(Table1a!BJ22),Table1a!BJ22=""),"Blank cell, reporting not mandatory",IF(OR(Table1a!BJ22=0,Table1a!BJ22="0"),"0 value","Value"))</f>
        <v>Value</v>
      </c>
      <c r="BK16" s="104" t="str">
        <f>IF(OR(ISBLANK(Table1a!BK22),Table1a!BK22=""),"Blank cell, reporting not mandatory",IF(OR(Table1a!BK22=0,Table1a!BK22="0"),"0 value","Value"))</f>
        <v>Value</v>
      </c>
      <c r="BL16" s="104" t="str">
        <f>IF(OR(ISBLANK(Table1a!BL22),Table1a!BL22=""),"Blank cell, reporting not mandatory",IF(OR(Table1a!BL22=0,Table1a!BL22="0"),"0 value","Value"))</f>
        <v>Value</v>
      </c>
      <c r="BM16" s="86" t="str">
        <f>IF(OR(ISBLANK(Table1a!BM22),Table1a!BM22=""),IF(AND(ISNUMBER($C$12),BM$12 &lt;= $C$12), "Blank cell, reporting not mandatory", "Blank cell"),IF(OR(Table1a!BM22=0,Table1a!BM22="0"),"0 value","Value"))</f>
        <v>Value</v>
      </c>
      <c r="BN16" s="104" t="str">
        <f>IF(OR(ISBLANK(Table1a!BN22),Table1a!BN22=""),"Blank cell, reporting not mandatory",IF(OR(Table1a!BN22=0,Table1a!BN22="0"),"0 value","Value"))</f>
        <v>Value</v>
      </c>
      <c r="BO16" s="104" t="str">
        <f>IF(OR(ISBLANK(Table1a!BO22),Table1a!BO22=""),"Blank cell, reporting not mandatory",IF(OR(Table1a!BO22=0,Table1a!BO22="0"),"0 value","Value"))</f>
        <v>Value</v>
      </c>
      <c r="BP16" s="104" t="str">
        <f>IF(OR(ISBLANK(Table1a!BP22),Table1a!BP22=""),"Blank cell, reporting not mandatory",IF(OR(Table1a!BP22=0,Table1a!BP22="0"),"0 value","Value"))</f>
        <v>Value</v>
      </c>
      <c r="BQ16" s="104" t="str">
        <f>IF(OR(ISBLANK(Table1a!BQ22),Table1a!BQ22=""),"Blank cell, reporting not mandatory",IF(OR(Table1a!BQ22=0,Table1a!BQ22="0"),"0 value","Value"))</f>
        <v>Value</v>
      </c>
      <c r="BR16" s="86" t="str">
        <f>IF(OR(ISBLANK(Table1a!BR22),Table1a!BR22=""),IF(AND(ISNUMBER($C$12),BR$12 &lt;= $C$12), "Blank cell, reporting not mandatory", "Blank cell"),IF(OR(Table1a!BR22=0,Table1a!BR22="0"),"0 value","Value"))</f>
        <v>Value</v>
      </c>
      <c r="BS16" s="80" t="str">
        <f>IF(OR(ISBLANK(Table1a!BS22),Table1a!BS22=""),"Blank cell",IF(OR(Table1a!BS22=0,Table1a!BS22="0"),"0 value","Value"))</f>
        <v>Value</v>
      </c>
      <c r="BT16" s="104" t="str">
        <f>IF(OR(ISBLANK(Table1a!BT22),Table1a!BT22=""),"Blank cell, reporting not mandatory",IF(OR(Table1a!BT22=0,Table1a!BT22="0"),"0 value","Value"))</f>
        <v>Blank cell, reporting not mandatory</v>
      </c>
      <c r="BU16" s="104" t="str">
        <f>IF(OR(ISBLANK(Table1a!BU22),Table1a!BU22=""),"Blank cell, reporting not mandatory",IF(OR(Table1a!BU22=0,Table1a!BU22="0"),"0 value","Value"))</f>
        <v>Blank cell, reporting not mandatory</v>
      </c>
      <c r="BV16" s="86" t="str">
        <f>IF(OR(ISBLANK(Table1a!BV22),Table1a!BV22=""),IF(AND(ISNUMBER($C$12),BV$12 &lt;= $C$12), "Blank cell, reporting not mandatory", "Blank cell"),IF(OR(Table1a!BV22=0,Table1a!BV22="0"),"0 value","Value"))</f>
        <v>Blank cell, reporting not mandatory</v>
      </c>
      <c r="BW16" s="104" t="str">
        <f>IF(OR(ISBLANK(Table1a!BW22),Table1a!BW22=""),"Blank cell, reporting not mandatory",IF(OR(Table1a!BW22=0,Table1a!BW22="0"),"0 value","Value"))</f>
        <v>Blank cell, reporting not mandatory</v>
      </c>
      <c r="BX16" s="104" t="str">
        <f>IF(OR(ISBLANK(Table1a!BX22),Table1a!BX22=""),"Blank cell, reporting not mandatory",IF(OR(Table1a!BX22=0,Table1a!BX22="0"),"0 value","Value"))</f>
        <v>Blank cell, reporting not mandatory</v>
      </c>
      <c r="BY16" s="104" t="str">
        <f>IF(OR(ISBLANK(Table1a!BY22),Table1a!BY22=""),"Blank cell, reporting not mandatory",IF(OR(Table1a!BY22=0,Table1a!BY22="0"),"0 value","Value"))</f>
        <v>Value</v>
      </c>
      <c r="BZ16" s="104" t="str">
        <f>IF(OR(ISBLANK(Table1a!BZ22),Table1a!BZ22=""),"Blank cell, reporting not mandatory",IF(OR(Table1a!BZ22=0,Table1a!BZ22="0"),"0 value","Value"))</f>
        <v>Value</v>
      </c>
      <c r="CA16" s="86" t="str">
        <f>IF(OR(ISBLANK(Table1a!CA22),Table1a!CA22=""),IF(AND(ISNUMBER($C$12),CA$12 &lt;= $C$12), "Blank cell, reporting not mandatory", "Blank cell"),IF(OR(Table1a!CA22=0,Table1a!CA22="0"),"0 value","Value"))</f>
        <v>Value</v>
      </c>
      <c r="CB16" s="104" t="str">
        <f>IF(OR(ISBLANK(Table1a!CB22),Table1a!CB22=""),"Blank cell, reporting not mandatory",IF(OR(Table1a!CB22=0,Table1a!CB22="0"),"0 value","Value"))</f>
        <v>Value</v>
      </c>
      <c r="CC16" s="104" t="str">
        <f>IF(OR(ISBLANK(Table1a!CC22),Table1a!CC22=""),"Blank cell, reporting not mandatory",IF(OR(Table1a!CC22=0,Table1a!CC22="0"),"0 value","Value"))</f>
        <v>Value</v>
      </c>
      <c r="CD16" s="104" t="str">
        <f>IF(OR(ISBLANK(Table1a!CD22),Table1a!CD22=""),"Blank cell, reporting not mandatory",IF(OR(Table1a!CD22=0,Table1a!CD22="0"),"0 value","Value"))</f>
        <v>Value</v>
      </c>
      <c r="CE16" s="104" t="str">
        <f>IF(OR(ISBLANK(Table1a!CE22),Table1a!CE22=""),"Blank cell, reporting not mandatory",IF(OR(Table1a!CE22=0,Table1a!CE22="0"),"0 value","Value"))</f>
        <v>Value</v>
      </c>
      <c r="CF16" s="86" t="str">
        <f>IF(OR(ISBLANK(Table1a!CF22),Table1a!CF22=""),IF(AND(ISNUMBER($C$12),CF$12 &lt;= $C$12), "Blank cell, reporting not mandatory", "Blank cell"),IF(OR(Table1a!CF22=0,Table1a!CF22="0"),"0 value","Value"))</f>
        <v>Value</v>
      </c>
      <c r="CG16" s="104" t="str">
        <f>IF(OR(ISBLANK(Table1a!CG22),Table1a!CG22=""),"Blank cell, reporting not mandatory",IF(OR(Table1a!CG22=0,Table1a!CG22="0"),"0 value","Value"))</f>
        <v>Value</v>
      </c>
      <c r="CH16" s="104" t="str">
        <f>IF(OR(ISBLANK(Table1a!CH22),Table1a!CH22=""),"Blank cell, reporting not mandatory",IF(OR(Table1a!CH22=0,Table1a!CH22="0"),"0 value","Value"))</f>
        <v>Value</v>
      </c>
      <c r="CI16" s="104" t="str">
        <f>IF(OR(ISBLANK(Table1a!CI22),Table1a!CI22=""),"Blank cell, reporting not mandatory",IF(OR(Table1a!CI22=0,Table1a!CI22="0"),"0 value","Value"))</f>
        <v>Value</v>
      </c>
      <c r="CJ16" s="104" t="str">
        <f>IF(OR(ISBLANK(Table1a!CJ22),Table1a!CJ22=""),"Blank cell, reporting not mandatory",IF(OR(Table1a!CJ22=0,Table1a!CJ22="0"),"0 value","Value"))</f>
        <v>Value</v>
      </c>
      <c r="CK16" s="86" t="str">
        <f>IF(OR(ISBLANK(Table1a!CK22),Table1a!CK22=""),IF(AND(ISNUMBER($C$12),CK$12 &lt;= $C$12), "Blank cell, reporting not mandatory", "Blank cell"),IF(OR(Table1a!CK22=0,Table1a!CK22="0"),"0 value","Value"))</f>
        <v>Value</v>
      </c>
      <c r="CL16" s="104" t="str">
        <f>IF(OR(ISBLANK(Table1a!CL22),Table1a!CL22=""),"Blank cell, reporting not mandatory",IF(OR(Table1a!CL22=0,Table1a!CL22="0"),"0 value","Value"))</f>
        <v>Value</v>
      </c>
      <c r="CM16" s="104" t="str">
        <f>IF(OR(ISBLANK(Table1a!CM22),Table1a!CM22=""),"Blank cell, reporting not mandatory",IF(OR(Table1a!CM22=0,Table1a!CM22="0"),"0 value","Value"))</f>
        <v>Value</v>
      </c>
      <c r="CN16" s="104" t="str">
        <f>IF(OR(ISBLANK(Table1a!CN22),Table1a!CN22=""),"Blank cell, reporting not mandatory",IF(OR(Table1a!CN22=0,Table1a!CN22="0"),"0 value","Value"))</f>
        <v>Value</v>
      </c>
      <c r="CO16" s="104" t="str">
        <f>IF(OR(ISBLANK(Table1a!CO22),Table1a!CO22=""),"Blank cell, reporting not mandatory",IF(OR(Table1a!CO22=0,Table1a!CO22="0"),"0 value","Value"))</f>
        <v>Value</v>
      </c>
      <c r="CP16" s="86" t="str">
        <f>IF(OR(ISBLANK(Table1a!CP22),Table1a!CP22=""),IF(AND(ISNUMBER($C$12),CP$12 &lt;= $C$12), "Blank cell, reporting not mandatory", "Blank cell"),IF(OR(Table1a!CP22=0,Table1a!CP22="0"),"0 value","Value"))</f>
        <v>Value</v>
      </c>
      <c r="CQ16" s="104" t="str">
        <f>IF(OR(ISBLANK(Table1a!CQ22),Table1a!CQ22=""),"Blank cell, reporting not mandatory",IF(OR(Table1a!CQ22=0,Table1a!CQ22="0"),"0 value","Value"))</f>
        <v>Value</v>
      </c>
      <c r="CR16" s="104" t="str">
        <f>IF(OR(ISBLANK(Table1a!CR22),Table1a!CR22=""),"Blank cell, reporting not mandatory",IF(OR(Table1a!CR22=0,Table1a!CR22="0"),"0 value","Value"))</f>
        <v>Value</v>
      </c>
      <c r="CS16" s="104" t="str">
        <f>IF(OR(ISBLANK(Table1a!CS22),Table1a!CS22=""),"Blank cell, reporting not mandatory",IF(OR(Table1a!CS22=0,Table1a!CS22="0"),"0 value","Value"))</f>
        <v>Value</v>
      </c>
      <c r="CT16" s="104" t="str">
        <f>IF(OR(ISBLANK(Table1a!CT22),Table1a!CT22=""),"Blank cell, reporting not mandatory",IF(OR(Table1a!CT22=0,Table1a!CT22="0"),"0 value","Value"))</f>
        <v>Value</v>
      </c>
      <c r="CU16" s="86" t="str">
        <f>IF(OR(ISBLANK(Table1a!CU22),Table1a!CU22=""),IF(AND(ISNUMBER($C$12),CU$12 &lt;= $C$12), "Blank cell, reporting not mandatory", "Blank cell"),IF(OR(Table1a!CU22=0,Table1a!CU22="0"),"0 value","Value"))</f>
        <v>Value</v>
      </c>
      <c r="CV16" s="104" t="str">
        <f>IF(OR(ISBLANK(Table1a!CV22),Table1a!CV22=""),"Blank cell, reporting not mandatory",IF(OR(Table1a!CV22=0,Table1a!CV22="0"),"0 value","Value"))</f>
        <v>Value</v>
      </c>
      <c r="CW16" s="104" t="str">
        <f>IF(OR(ISBLANK(Table1a!CW22),Table1a!CW22=""),"Blank cell, reporting not mandatory",IF(OR(Table1a!CW22=0,Table1a!CW22="0"),"0 value","Value"))</f>
        <v>Value</v>
      </c>
      <c r="CX16" s="104" t="str">
        <f>IF(OR(ISBLANK(Table1a!CX22),Table1a!CX22=""),"Blank cell, reporting not mandatory",IF(OR(Table1a!CX22=0,Table1a!CX22="0"),"0 value","Value"))</f>
        <v>Value</v>
      </c>
      <c r="CY16" s="104" t="str">
        <f>IF(OR(ISBLANK(Table1a!CY22),Table1a!CY22=""),"Blank cell, reporting not mandatory",IF(OR(Table1a!CY22=0,Table1a!CY22="0"),"0 value","Value"))</f>
        <v>Value</v>
      </c>
      <c r="CZ16" s="86" t="str">
        <f>IF(OR(ISBLANK(Table1a!CZ22),Table1a!CZ22=""),IF(AND(ISNUMBER($C$12),CZ$12 &lt;= $C$12), "Blank cell, reporting not mandatory", "Blank cell"),IF(OR(Table1a!CZ22=0,Table1a!CZ22="0"),"0 value","Value"))</f>
        <v>Value</v>
      </c>
      <c r="DA16" s="132"/>
      <c r="DB16" s="132"/>
      <c r="DC16" s="132"/>
      <c r="DD16" s="132"/>
      <c r="DE16" s="132"/>
      <c r="DF16" s="132"/>
      <c r="DG16" s="132"/>
      <c r="DH16" s="132"/>
      <c r="DI16" s="132"/>
      <c r="DJ16" s="132"/>
      <c r="DK16" s="132"/>
      <c r="DL16" s="132"/>
      <c r="DM16" s="132"/>
      <c r="DN16" s="132"/>
      <c r="DO16" s="132"/>
      <c r="DP16" s="132"/>
      <c r="DQ16" s="132"/>
      <c r="DR16" s="132"/>
      <c r="DS16" s="132"/>
      <c r="DT16" s="132"/>
      <c r="DU16" s="132"/>
      <c r="DV16" s="132"/>
      <c r="DW16" s="132"/>
      <c r="DX16" s="132"/>
      <c r="DY16" s="132"/>
      <c r="DZ16" s="132"/>
      <c r="EA16" s="132"/>
      <c r="EB16" s="132"/>
      <c r="EC16" s="132"/>
      <c r="ED16" s="132"/>
      <c r="EE16" s="132"/>
      <c r="EF16" s="132"/>
      <c r="EG16" s="132"/>
      <c r="EH16" s="132"/>
      <c r="EI16" s="132"/>
      <c r="EJ16" s="132"/>
      <c r="EK16" s="132"/>
      <c r="EL16" s="132"/>
      <c r="EM16" s="132"/>
      <c r="EN16" s="132"/>
      <c r="EO16" s="132"/>
      <c r="EP16" s="132"/>
      <c r="EQ16" s="132"/>
      <c r="ER16" s="132"/>
      <c r="ES16" s="132"/>
      <c r="ET16" s="132"/>
      <c r="EU16" s="132"/>
      <c r="EV16" s="132"/>
      <c r="EW16" s="132"/>
      <c r="EX16" s="132"/>
      <c r="EY16" s="132"/>
      <c r="EZ16" s="132"/>
      <c r="FA16" s="132"/>
      <c r="FB16" s="132"/>
      <c r="FC16" s="132"/>
      <c r="FD16" s="132"/>
      <c r="FE16" s="132"/>
      <c r="FF16" s="132"/>
      <c r="FG16" s="132"/>
      <c r="FH16" s="132"/>
      <c r="FI16" s="132"/>
      <c r="FJ16" s="132"/>
      <c r="FK16" s="132"/>
      <c r="FL16" s="132"/>
      <c r="FM16" s="132"/>
      <c r="FN16" s="132"/>
      <c r="FO16" s="132"/>
      <c r="FP16" s="132"/>
      <c r="FQ16" s="132"/>
      <c r="FR16" s="132"/>
      <c r="FS16" s="132"/>
      <c r="FT16" s="132"/>
      <c r="FU16" s="132"/>
      <c r="FV16" s="132"/>
      <c r="FW16" s="132"/>
      <c r="FX16" s="132"/>
      <c r="FY16" s="132"/>
      <c r="FZ16" s="132"/>
      <c r="GA16" s="132"/>
      <c r="GB16" s="132"/>
      <c r="GC16" s="132"/>
      <c r="GD16" s="132"/>
      <c r="GE16" s="132"/>
      <c r="GF16" s="132"/>
      <c r="GG16" s="132"/>
      <c r="GH16" s="132"/>
      <c r="GI16" s="132"/>
      <c r="GJ16" s="132"/>
      <c r="GK16" s="132"/>
      <c r="GL16" s="132"/>
      <c r="GM16" s="132"/>
      <c r="GN16" s="132"/>
      <c r="GO16" s="132"/>
      <c r="GP16" s="132"/>
      <c r="GQ16" s="132"/>
      <c r="GR16" s="132"/>
      <c r="GS16" s="132"/>
      <c r="GT16" s="132"/>
      <c r="GU16" s="132"/>
      <c r="GV16" s="132"/>
      <c r="GW16" s="132"/>
      <c r="GX16" s="132"/>
      <c r="GY16" s="132"/>
      <c r="GZ16" s="132"/>
      <c r="HA16" s="132"/>
      <c r="HB16" s="132"/>
      <c r="HC16" s="132"/>
      <c r="HD16" s="132"/>
      <c r="HE16" s="132"/>
      <c r="HF16" s="132"/>
      <c r="HG16" s="132"/>
      <c r="HH16" s="132"/>
      <c r="HI16" s="132"/>
      <c r="HJ16" s="132"/>
      <c r="HK16" s="132"/>
      <c r="HL16" s="132"/>
      <c r="HM16" s="132"/>
      <c r="HN16" s="132"/>
      <c r="HO16" s="132"/>
      <c r="HP16" s="132"/>
      <c r="HQ16" s="132"/>
      <c r="HR16" s="132"/>
      <c r="HS16" s="132"/>
      <c r="HT16" s="132"/>
      <c r="HU16" s="132"/>
      <c r="HV16" s="132"/>
      <c r="HW16" s="132"/>
      <c r="HX16" s="132"/>
      <c r="HY16" s="132"/>
      <c r="HZ16" s="132"/>
      <c r="IA16" s="132"/>
      <c r="IB16" s="132"/>
      <c r="IC16" s="132"/>
      <c r="ID16" s="132"/>
      <c r="IE16" s="132"/>
      <c r="IF16" s="132"/>
      <c r="IG16" s="132"/>
      <c r="IH16" s="132"/>
      <c r="II16" s="132"/>
      <c r="IJ16" s="132"/>
      <c r="IK16" s="132"/>
      <c r="IL16" s="132"/>
      <c r="IM16" s="132"/>
      <c r="IN16" s="132"/>
      <c r="IO16" s="132"/>
      <c r="IP16" s="132"/>
      <c r="IQ16" s="132"/>
      <c r="IR16" s="132"/>
      <c r="IS16" s="132"/>
      <c r="IT16" s="132"/>
      <c r="IU16" s="132"/>
      <c r="IV16" s="132"/>
      <c r="IW16" s="132"/>
      <c r="IX16" s="132"/>
      <c r="IY16" s="132"/>
      <c r="IZ16" s="132"/>
      <c r="JA16" s="132"/>
      <c r="JB16" s="132"/>
      <c r="JC16" s="132"/>
      <c r="JD16" s="132"/>
      <c r="JE16" s="132"/>
      <c r="JF16" s="132"/>
      <c r="JG16" s="132"/>
      <c r="JH16" s="132"/>
      <c r="JI16" s="132"/>
      <c r="JJ16" s="132"/>
      <c r="JK16" s="132"/>
      <c r="JL16" s="132"/>
      <c r="JM16" s="132"/>
      <c r="JN16" s="132"/>
      <c r="JO16" s="80" t="str">
        <f>IF(OR(ISBLANK(Table1a!JO22),Table1a!JO22=""),"Blank cell",IF(OR(Table1a!JO22=0,Table1a!JO22="0"),"0 value","Value"))</f>
        <v>Value</v>
      </c>
      <c r="JP16" s="104" t="str">
        <f>IF(OR(ISBLANK(Table1a!JP22),Table1a!JP22=""),"Blank cell, reporting not mandatory",IF(OR(Table1a!JP22=0,Table1a!JP22="0"),"0 value","Value"))</f>
        <v>Blank cell, reporting not mandatory</v>
      </c>
      <c r="JQ16" s="104" t="str">
        <f>IF(OR(ISBLANK(Table1a!JQ22),Table1a!JQ22=""),"Blank cell, reporting not mandatory",IF(OR(Table1a!JQ22=0,Table1a!JQ22="0"),"0 value","Value"))</f>
        <v>Blank cell, reporting not mandatory</v>
      </c>
      <c r="JR16" s="86" t="str">
        <f>IF(OR(ISBLANK(Table1a!JR22),Table1a!JR22=""),IF(AND(ISNUMBER($C$12),JR$12 &lt;= $C$12), "Blank cell, reporting not mandatory", "Blank cell"),IF(OR(Table1a!JR22=0,Table1a!JR22="0"),"0 value","Value"))</f>
        <v>Blank cell, reporting not mandatory</v>
      </c>
      <c r="JS16" s="104" t="str">
        <f>IF(OR(ISBLANK(Table1a!JS22),Table1a!JS22=""),"Blank cell, reporting not mandatory",IF(OR(Table1a!JS22=0,Table1a!JS22="0"),"0 value","Value"))</f>
        <v>Blank cell, reporting not mandatory</v>
      </c>
      <c r="JT16" s="104" t="str">
        <f>IF(OR(ISBLANK(Table1a!JT22),Table1a!JT22=""),"Blank cell, reporting not mandatory",IF(OR(Table1a!JT22=0,Table1a!JT22="0"),"0 value","Value"))</f>
        <v>Blank cell, reporting not mandatory</v>
      </c>
      <c r="JU16" s="104" t="str">
        <f>IF(OR(ISBLANK(Table1a!JU22),Table1a!JU22=""),"Blank cell, reporting not mandatory",IF(OR(Table1a!JU22=0,Table1a!JU22="0"),"0 value","Value"))</f>
        <v>Value</v>
      </c>
      <c r="JV16" s="104" t="str">
        <f>IF(OR(ISBLANK(Table1a!JV22),Table1a!JV22=""),"Blank cell, reporting not mandatory",IF(OR(Table1a!JV22=0,Table1a!JV22="0"),"0 value","Value"))</f>
        <v>Value</v>
      </c>
      <c r="JW16" s="86" t="str">
        <f>IF(OR(ISBLANK(Table1a!JW22),Table1a!JW22=""),IF(AND(ISNUMBER($C$12),JW$12 &lt;= $C$12), "Blank cell, reporting not mandatory", "Blank cell"),IF(OR(Table1a!JW22=0,Table1a!JW22="0"),"0 value","Value"))</f>
        <v>Value</v>
      </c>
      <c r="JX16" s="104" t="str">
        <f>IF(OR(ISBLANK(Table1a!JX22),Table1a!JX22=""),"Blank cell, reporting not mandatory",IF(OR(Table1a!JX22=0,Table1a!JX22="0"),"0 value","Value"))</f>
        <v>Value</v>
      </c>
      <c r="JY16" s="104" t="str">
        <f>IF(OR(ISBLANK(Table1a!JY22),Table1a!JY22=""),"Blank cell, reporting not mandatory",IF(OR(Table1a!JY22=0,Table1a!JY22="0"),"0 value","Value"))</f>
        <v>Value</v>
      </c>
      <c r="JZ16" s="104" t="str">
        <f>IF(OR(ISBLANK(Table1a!JZ22),Table1a!JZ22=""),"Blank cell, reporting not mandatory",IF(OR(Table1a!JZ22=0,Table1a!JZ22="0"),"0 value","Value"))</f>
        <v>Value</v>
      </c>
      <c r="KA16" s="104" t="str">
        <f>IF(OR(ISBLANK(Table1a!KA22),Table1a!KA22=""),"Blank cell, reporting not mandatory",IF(OR(Table1a!KA22=0,Table1a!KA22="0"),"0 value","Value"))</f>
        <v>Value</v>
      </c>
      <c r="KB16" s="86" t="str">
        <f>IF(OR(ISBLANK(Table1a!KB22),Table1a!KB22=""),IF(AND(ISNUMBER($C$12),KB$12 &lt;= $C$12), "Blank cell, reporting not mandatory", "Blank cell"),IF(OR(Table1a!KB22=0,Table1a!KB22="0"),"0 value","Value"))</f>
        <v>Value</v>
      </c>
      <c r="KC16" s="104" t="str">
        <f>IF(OR(ISBLANK(Table1a!KC22),Table1a!KC22=""),"Blank cell, reporting not mandatory",IF(OR(Table1a!KC22=0,Table1a!KC22="0"),"0 value","Value"))</f>
        <v>Value</v>
      </c>
      <c r="KD16" s="104" t="str">
        <f>IF(OR(ISBLANK(Table1a!KD22),Table1a!KD22=""),"Blank cell, reporting not mandatory",IF(OR(Table1a!KD22=0,Table1a!KD22="0"),"0 value","Value"))</f>
        <v>Value</v>
      </c>
      <c r="KE16" s="104" t="str">
        <f>IF(OR(ISBLANK(Table1a!KE22),Table1a!KE22=""),"Blank cell, reporting not mandatory",IF(OR(Table1a!KE22=0,Table1a!KE22="0"),"0 value","Value"))</f>
        <v>Value</v>
      </c>
      <c r="KF16" s="104" t="str">
        <f>IF(OR(ISBLANK(Table1a!KF22),Table1a!KF22=""),"Blank cell, reporting not mandatory",IF(OR(Table1a!KF22=0,Table1a!KF22="0"),"0 value","Value"))</f>
        <v>Value</v>
      </c>
      <c r="KG16" s="86" t="str">
        <f>IF(OR(ISBLANK(Table1a!KG22),Table1a!KG22=""),IF(AND(ISNUMBER($C$12),KG$12 &lt;= $C$12), "Blank cell, reporting not mandatory", "Blank cell"),IF(OR(Table1a!KG22=0,Table1a!KG22="0"),"0 value","Value"))</f>
        <v>Value</v>
      </c>
      <c r="KH16" s="104" t="str">
        <f>IF(OR(ISBLANK(Table1a!KH22),Table1a!KH22=""),"Blank cell, reporting not mandatory",IF(OR(Table1a!KH22=0,Table1a!KH22="0"),"0 value","Value"))</f>
        <v>Value</v>
      </c>
      <c r="KI16" s="104" t="str">
        <f>IF(OR(ISBLANK(Table1a!KI22),Table1a!KI22=""),"Blank cell, reporting not mandatory",IF(OR(Table1a!KI22=0,Table1a!KI22="0"),"0 value","Value"))</f>
        <v>Value</v>
      </c>
      <c r="KJ16" s="104" t="str">
        <f>IF(OR(ISBLANK(Table1a!KJ22),Table1a!KJ22=""),"Blank cell, reporting not mandatory",IF(OR(Table1a!KJ22=0,Table1a!KJ22="0"),"0 value","Value"))</f>
        <v>Value</v>
      </c>
      <c r="KK16" s="104" t="str">
        <f>IF(OR(ISBLANK(Table1a!KK22),Table1a!KK22=""),"Blank cell, reporting not mandatory",IF(OR(Table1a!KK22=0,Table1a!KK22="0"),"0 value","Value"))</f>
        <v>Value</v>
      </c>
      <c r="KL16" s="86" t="str">
        <f>IF(OR(ISBLANK(Table1a!KL22),Table1a!KL22=""),IF(AND(ISNUMBER($C$12),KL$12 &lt;= $C$12), "Blank cell, reporting not mandatory", "Blank cell"),IF(OR(Table1a!KL22=0,Table1a!KL22="0"),"0 value","Value"))</f>
        <v>Value</v>
      </c>
      <c r="KM16" s="104" t="str">
        <f>IF(OR(ISBLANK(Table1a!KM22),Table1a!KM22=""),"Blank cell, reporting not mandatory",IF(OR(Table1a!KM22=0,Table1a!KM22="0"),"0 value","Value"))</f>
        <v>Value</v>
      </c>
      <c r="KN16" s="104" t="str">
        <f>IF(OR(ISBLANK(Table1a!KN22),Table1a!KN22=""),"Blank cell, reporting not mandatory",IF(OR(Table1a!KN22=0,Table1a!KN22="0"),"0 value","Value"))</f>
        <v>Value</v>
      </c>
      <c r="KO16" s="104" t="str">
        <f>IF(OR(ISBLANK(Table1a!KO22),Table1a!KO22=""),"Blank cell, reporting not mandatory",IF(OR(Table1a!KO22=0,Table1a!KO22="0"),"0 value","Value"))</f>
        <v>Value</v>
      </c>
      <c r="KP16" s="104" t="str">
        <f>IF(OR(ISBLANK(Table1a!KP22),Table1a!KP22=""),"Blank cell, reporting not mandatory",IF(OR(Table1a!KP22=0,Table1a!KP22="0"),"0 value","Value"))</f>
        <v>Value</v>
      </c>
      <c r="KQ16" s="86" t="str">
        <f>IF(OR(ISBLANK(Table1a!KQ22),Table1a!KQ22=""),IF(AND(ISNUMBER($C$12),KQ$12 &lt;= $C$12), "Blank cell, reporting not mandatory", "Blank cell"),IF(OR(Table1a!KQ22=0,Table1a!KQ22="0"),"0 value","Value"))</f>
        <v>Value</v>
      </c>
      <c r="KR16" s="104" t="str">
        <f>IF(OR(ISBLANK(Table1a!KR22),Table1a!KR22=""),"Blank cell, reporting not mandatory",IF(OR(Table1a!KR22=0,Table1a!KR22="0"),"0 value","Value"))</f>
        <v>Value</v>
      </c>
      <c r="KS16" s="104" t="str">
        <f>IF(OR(ISBLANK(Table1a!KS22),Table1a!KS22=""),"Blank cell, reporting not mandatory",IF(OR(Table1a!KS22=0,Table1a!KS22="0"),"0 value","Value"))</f>
        <v>Value</v>
      </c>
      <c r="KT16" s="104" t="str">
        <f>IF(OR(ISBLANK(Table1a!KT22),Table1a!KT22=""),"Blank cell, reporting not mandatory",IF(OR(Table1a!KT22=0,Table1a!KT22="0"),"0 value","Value"))</f>
        <v>Value</v>
      </c>
      <c r="KU16" s="104" t="str">
        <f>IF(OR(ISBLANK(Table1a!KU22),Table1a!KU22=""),"Blank cell, reporting not mandatory",IF(OR(Table1a!KU22=0,Table1a!KU22="0"),"0 value","Value"))</f>
        <v>Value</v>
      </c>
      <c r="KV16" s="86" t="str">
        <f>IF(OR(ISBLANK(Table1a!KV22),Table1a!KV22=""),IF(AND(ISNUMBER($C$12),KV$12 &lt;= $C$12), "Blank cell, reporting not mandatory", "Blank cell"),IF(OR(Table1a!KV22=0,Table1a!KV22="0"),"0 value","Value"))</f>
        <v>Value</v>
      </c>
      <c r="KW16" s="80" t="str">
        <f>IF(OR(ISBLANK(Table1a!KW22),Table1a!KW22=""),"Blank cell",IF(OR(Table1a!KW22=0,Table1a!KW22="0"),"0 value","Value"))</f>
        <v>Value</v>
      </c>
      <c r="KX16" s="104" t="str">
        <f>IF(OR(ISBLANK(Table1a!KX22),Table1a!KX22=""),"Blank cell, reporting not mandatory",IF(OR(Table1a!KX22=0,Table1a!KX22="0"),"0 value","Value"))</f>
        <v>Blank cell, reporting not mandatory</v>
      </c>
      <c r="KY16" s="104" t="str">
        <f>IF(OR(ISBLANK(Table1a!KY22),Table1a!KY22=""),"Blank cell, reporting not mandatory",IF(OR(Table1a!KY22=0,Table1a!KY22="0"),"0 value","Value"))</f>
        <v>Blank cell, reporting not mandatory</v>
      </c>
      <c r="KZ16" s="86" t="str">
        <f>IF(OR(ISBLANK(Table1a!KZ22),Table1a!KZ22=""),IF(AND(ISNUMBER($C$12),KZ$12 &lt;= $C$12), "Blank cell, reporting not mandatory", "Blank cell"),IF(OR(Table1a!KZ22=0,Table1a!KZ22="0"),"0 value","Value"))</f>
        <v>Blank cell, reporting not mandatory</v>
      </c>
      <c r="LA16" s="104" t="str">
        <f>IF(OR(ISBLANK(Table1a!LA22),Table1a!LA22=""),"Blank cell, reporting not mandatory",IF(OR(Table1a!LA22=0,Table1a!LA22="0"),"0 value","Value"))</f>
        <v>Blank cell, reporting not mandatory</v>
      </c>
      <c r="LB16" s="104" t="str">
        <f>IF(OR(ISBLANK(Table1a!LB22),Table1a!LB22=""),"Blank cell, reporting not mandatory",IF(OR(Table1a!LB22=0,Table1a!LB22="0"),"0 value","Value"))</f>
        <v>Blank cell, reporting not mandatory</v>
      </c>
      <c r="LC16" s="104" t="str">
        <f>IF(OR(ISBLANK(Table1a!LC22),Table1a!LC22=""),"Blank cell, reporting not mandatory",IF(OR(Table1a!LC22=0,Table1a!LC22="0"),"0 value","Value"))</f>
        <v>Value</v>
      </c>
      <c r="LD16" s="104" t="str">
        <f>IF(OR(ISBLANK(Table1a!LD22),Table1a!LD22=""),"Blank cell, reporting not mandatory",IF(OR(Table1a!LD22=0,Table1a!LD22="0"),"0 value","Value"))</f>
        <v>Value</v>
      </c>
      <c r="LE16" s="86" t="str">
        <f>IF(OR(ISBLANK(Table1a!LE22),Table1a!LE22=""),IF(AND(ISNUMBER($C$12),LE$12 &lt;= $C$12), "Blank cell, reporting not mandatory", "Blank cell"),IF(OR(Table1a!LE22=0,Table1a!LE22="0"),"0 value","Value"))</f>
        <v>Value</v>
      </c>
      <c r="LF16" s="104" t="str">
        <f>IF(OR(ISBLANK(Table1a!LF22),Table1a!LF22=""),"Blank cell, reporting not mandatory",IF(OR(Table1a!LF22=0,Table1a!LF22="0"),"0 value","Value"))</f>
        <v>Value</v>
      </c>
      <c r="LG16" s="104" t="str">
        <f>IF(OR(ISBLANK(Table1a!LG22),Table1a!LG22=""),"Blank cell, reporting not mandatory",IF(OR(Table1a!LG22=0,Table1a!LG22="0"),"0 value","Value"))</f>
        <v>Value</v>
      </c>
      <c r="LH16" s="104" t="str">
        <f>IF(OR(ISBLANK(Table1a!LH22),Table1a!LH22=""),"Blank cell, reporting not mandatory",IF(OR(Table1a!LH22=0,Table1a!LH22="0"),"0 value","Value"))</f>
        <v>Value</v>
      </c>
      <c r="LI16" s="104" t="str">
        <f>IF(OR(ISBLANK(Table1a!LI22),Table1a!LI22=""),"Blank cell, reporting not mandatory",IF(OR(Table1a!LI22=0,Table1a!LI22="0"),"0 value","Value"))</f>
        <v>Value</v>
      </c>
      <c r="LJ16" s="86" t="str">
        <f>IF(OR(ISBLANK(Table1a!LJ22),Table1a!LJ22=""),IF(AND(ISNUMBER($C$12),LJ$12 &lt;= $C$12), "Blank cell, reporting not mandatory", "Blank cell"),IF(OR(Table1a!LJ22=0,Table1a!LJ22="0"),"0 value","Value"))</f>
        <v>Value</v>
      </c>
      <c r="LK16" s="104" t="str">
        <f>IF(OR(ISBLANK(Table1a!LK22),Table1a!LK22=""),"Blank cell, reporting not mandatory",IF(OR(Table1a!LK22=0,Table1a!LK22="0"),"0 value","Value"))</f>
        <v>Value</v>
      </c>
      <c r="LL16" s="104" t="str">
        <f>IF(OR(ISBLANK(Table1a!LL22),Table1a!LL22=""),"Blank cell, reporting not mandatory",IF(OR(Table1a!LL22=0,Table1a!LL22="0"),"0 value","Value"))</f>
        <v>Value</v>
      </c>
      <c r="LM16" s="104" t="str">
        <f>IF(OR(ISBLANK(Table1a!LM22),Table1a!LM22=""),"Blank cell, reporting not mandatory",IF(OR(Table1a!LM22=0,Table1a!LM22="0"),"0 value","Value"))</f>
        <v>Value</v>
      </c>
      <c r="LN16" s="104" t="str">
        <f>IF(OR(ISBLANK(Table1a!LN22),Table1a!LN22=""),"Blank cell, reporting not mandatory",IF(OR(Table1a!LN22=0,Table1a!LN22="0"),"0 value","Value"))</f>
        <v>Value</v>
      </c>
      <c r="LO16" s="86" t="str">
        <f>IF(OR(ISBLANK(Table1a!LO22),Table1a!LO22=""),IF(AND(ISNUMBER($C$12),LO$12 &lt;= $C$12), "Blank cell, reporting not mandatory", "Blank cell"),IF(OR(Table1a!LO22=0,Table1a!LO22="0"),"0 value","Value"))</f>
        <v>Value</v>
      </c>
      <c r="LP16" s="104" t="str">
        <f>IF(OR(ISBLANK(Table1a!LP22),Table1a!LP22=""),"Blank cell, reporting not mandatory",IF(OR(Table1a!LP22=0,Table1a!LP22="0"),"0 value","Value"))</f>
        <v>Value</v>
      </c>
      <c r="LQ16" s="104" t="str">
        <f>IF(OR(ISBLANK(Table1a!LQ22),Table1a!LQ22=""),"Blank cell, reporting not mandatory",IF(OR(Table1a!LQ22=0,Table1a!LQ22="0"),"0 value","Value"))</f>
        <v>Value</v>
      </c>
      <c r="LR16" s="104" t="str">
        <f>IF(OR(ISBLANK(Table1a!LR22),Table1a!LR22=""),"Blank cell, reporting not mandatory",IF(OR(Table1a!LR22=0,Table1a!LR22="0"),"0 value","Value"))</f>
        <v>Value</v>
      </c>
      <c r="LS16" s="104" t="str">
        <f>IF(OR(ISBLANK(Table1a!LS22),Table1a!LS22=""),"Blank cell, reporting not mandatory",IF(OR(Table1a!LS22=0,Table1a!LS22="0"),"0 value","Value"))</f>
        <v>Value</v>
      </c>
      <c r="LT16" s="86" t="str">
        <f>IF(OR(ISBLANK(Table1a!LT22),Table1a!LT22=""),IF(AND(ISNUMBER($C$12),LT$12 &lt;= $C$12), "Blank cell, reporting not mandatory", "Blank cell"),IF(OR(Table1a!LT22=0,Table1a!LT22="0"),"0 value","Value"))</f>
        <v>Value</v>
      </c>
      <c r="LU16" s="104" t="str">
        <f>IF(OR(ISBLANK(Table1a!LU22),Table1a!LU22=""),"Blank cell, reporting not mandatory",IF(OR(Table1a!LU22=0,Table1a!LU22="0"),"0 value","Value"))</f>
        <v>Value</v>
      </c>
      <c r="LV16" s="104" t="str">
        <f>IF(OR(ISBLANK(Table1a!LV22),Table1a!LV22=""),"Blank cell, reporting not mandatory",IF(OR(Table1a!LV22=0,Table1a!LV22="0"),"0 value","Value"))</f>
        <v>Value</v>
      </c>
      <c r="LW16" s="104" t="str">
        <f>IF(OR(ISBLANK(Table1a!LW22),Table1a!LW22=""),"Blank cell, reporting not mandatory",IF(OR(Table1a!LW22=0,Table1a!LW22="0"),"0 value","Value"))</f>
        <v>Value</v>
      </c>
      <c r="LX16" s="104" t="str">
        <f>IF(OR(ISBLANK(Table1a!LX22),Table1a!LX22=""),"Blank cell, reporting not mandatory",IF(OR(Table1a!LX22=0,Table1a!LX22="0"),"0 value","Value"))</f>
        <v>Value</v>
      </c>
      <c r="LY16" s="86" t="str">
        <f>IF(OR(ISBLANK(Table1a!LY22),Table1a!LY22=""),IF(AND(ISNUMBER($C$12),LY$12 &lt;= $C$12), "Blank cell, reporting not mandatory", "Blank cell"),IF(OR(Table1a!LY22=0,Table1a!LY22="0"),"0 value","Value"))</f>
        <v>Value</v>
      </c>
      <c r="LZ16" s="104" t="str">
        <f>IF(OR(ISBLANK(Table1a!LZ22),Table1a!LZ22=""),"Blank cell, reporting not mandatory",IF(OR(Table1a!LZ22=0,Table1a!LZ22="0"),"0 value","Value"))</f>
        <v>Value</v>
      </c>
      <c r="MA16" s="104" t="str">
        <f>IF(OR(ISBLANK(Table1a!MA22),Table1a!MA22=""),"Blank cell, reporting not mandatory",IF(OR(Table1a!MA22=0,Table1a!MA22="0"),"0 value","Value"))</f>
        <v>Value</v>
      </c>
      <c r="MB16" s="104" t="str">
        <f>IF(OR(ISBLANK(Table1a!MB22),Table1a!MB22=""),"Blank cell, reporting not mandatory",IF(OR(Table1a!MB22=0,Table1a!MB22="0"),"0 value","Value"))</f>
        <v>Value</v>
      </c>
      <c r="MC16" s="104" t="str">
        <f>IF(OR(ISBLANK(Table1a!MC22),Table1a!MC22=""),"Blank cell, reporting not mandatory",IF(OR(Table1a!MC22=0,Table1a!MC22="0"),"0 value","Value"))</f>
        <v>Value</v>
      </c>
      <c r="MD16" s="86" t="str">
        <f>IF(OR(ISBLANK(Table1a!MD22),Table1a!MD22=""),IF(AND(ISNUMBER($C$12),MD$12 &lt;= $C$12), "Blank cell, reporting not mandatory", "Blank cell"),IF(OR(Table1a!MD22=0,Table1a!MD22="0"),"0 value","Value"))</f>
        <v>Value</v>
      </c>
      <c r="ME16" s="100" t="str">
        <f>IF(OR(ISBLANK(Table1a!ME22),Table1a!ME22=""),"Blank cell",IF(OR(Table1a!ME22=0,Table1a!ME22="0"),"0 value","Value"))</f>
        <v>Value</v>
      </c>
      <c r="MF16" s="104" t="str">
        <f>IF(OR(ISBLANK(Table1a!MF22),Table1a!MF22=""),"Blank cell, reporting not mandatory",IF(OR(Table1a!MF22=0,Table1a!MF22="0"),"0 value","Value"))</f>
        <v>Blank cell, reporting not mandatory</v>
      </c>
      <c r="MG16" s="104" t="str">
        <f>IF(OR(ISBLANK(Table1a!MG22),Table1a!MG22=""),"Blank cell, reporting not mandatory",IF(OR(Table1a!MG22=0,Table1a!MG22="0"),"0 value","Value"))</f>
        <v>Blank cell, reporting not mandatory</v>
      </c>
      <c r="MH16" s="86" t="str">
        <f>IF(OR(ISBLANK(Table1a!MH22),Table1a!MH22=""),IF(AND(ISNUMBER($C$12),MH$12 &lt;= $C$12), "Blank cell, reporting not mandatory", "Blank cell"),IF(OR(Table1a!MH22=0,Table1a!MH22="0"),"0 value","Value"))</f>
        <v>Blank cell, reporting not mandatory</v>
      </c>
      <c r="MI16" s="104" t="str">
        <f>IF(OR(ISBLANK(Table1a!MI22),Table1a!MI22=""),"Blank cell, reporting not mandatory",IF(OR(Table1a!MI22=0,Table1a!MI22="0"),"0 value","Value"))</f>
        <v>Blank cell, reporting not mandatory</v>
      </c>
      <c r="MJ16" s="104" t="str">
        <f>IF(OR(ISBLANK(Table1a!MJ22),Table1a!MJ22=""),"Blank cell, reporting not mandatory",IF(OR(Table1a!MJ22=0,Table1a!MJ22="0"),"0 value","Value"))</f>
        <v>Blank cell, reporting not mandatory</v>
      </c>
      <c r="MK16" s="104" t="str">
        <f>IF(OR(ISBLANK(Table1a!MK22),Table1a!MK22=""),"Blank cell, reporting not mandatory",IF(OR(Table1a!MK22=0,Table1a!MK22="0"),"0 value","Value"))</f>
        <v>Value</v>
      </c>
      <c r="ML16" s="104" t="str">
        <f>IF(OR(ISBLANK(Table1a!ML22),Table1a!ML22=""),"Blank cell, reporting not mandatory",IF(OR(Table1a!ML22=0,Table1a!ML22="0"),"0 value","Value"))</f>
        <v>Value</v>
      </c>
      <c r="MM16" s="86" t="str">
        <f>IF(OR(ISBLANK(Table1a!MM22),Table1a!MM22=""),IF(AND(ISNUMBER($C$12),MM$12 &lt;= $C$12), "Blank cell, reporting not mandatory", "Blank cell"),IF(OR(Table1a!MM22=0,Table1a!MM22="0"),"0 value","Value"))</f>
        <v>Value</v>
      </c>
      <c r="MN16" s="104" t="str">
        <f>IF(OR(ISBLANK(Table1a!MN22),Table1a!MN22=""),"Blank cell, reporting not mandatory",IF(OR(Table1a!MN22=0,Table1a!MN22="0"),"0 value","Value"))</f>
        <v>Value</v>
      </c>
      <c r="MO16" s="104" t="str">
        <f>IF(OR(ISBLANK(Table1a!MO22),Table1a!MO22=""),"Blank cell, reporting not mandatory",IF(OR(Table1a!MO22=0,Table1a!MO22="0"),"0 value","Value"))</f>
        <v>Value</v>
      </c>
      <c r="MP16" s="104" t="str">
        <f>IF(OR(ISBLANK(Table1a!MP22),Table1a!MP22=""),"Blank cell, reporting not mandatory",IF(OR(Table1a!MP22=0,Table1a!MP22="0"),"0 value","Value"))</f>
        <v>Value</v>
      </c>
      <c r="MQ16" s="104" t="str">
        <f>IF(OR(ISBLANK(Table1a!MQ22),Table1a!MQ22=""),"Blank cell, reporting not mandatory",IF(OR(Table1a!MQ22=0,Table1a!MQ22="0"),"0 value","Value"))</f>
        <v>Value</v>
      </c>
      <c r="MR16" s="86" t="str">
        <f>IF(OR(ISBLANK(Table1a!MR22),Table1a!MR22=""),IF(AND(ISNUMBER($C$12),MR$12 &lt;= $C$12), "Blank cell, reporting not mandatory", "Blank cell"),IF(OR(Table1a!MR22=0,Table1a!MR22="0"),"0 value","Value"))</f>
        <v>Value</v>
      </c>
      <c r="MS16" s="104" t="str">
        <f>IF(OR(ISBLANK(Table1a!MS22),Table1a!MS22=""),"Blank cell, reporting not mandatory",IF(OR(Table1a!MS22=0,Table1a!MS22="0"),"0 value","Value"))</f>
        <v>Value</v>
      </c>
      <c r="MT16" s="104" t="str">
        <f>IF(OR(ISBLANK(Table1a!MT22),Table1a!MT22=""),"Blank cell, reporting not mandatory",IF(OR(Table1a!MT22=0,Table1a!MT22="0"),"0 value","Value"))</f>
        <v>Value</v>
      </c>
      <c r="MU16" s="104" t="str">
        <f>IF(OR(ISBLANK(Table1a!MU22),Table1a!MU22=""),"Blank cell, reporting not mandatory",IF(OR(Table1a!MU22=0,Table1a!MU22="0"),"0 value","Value"))</f>
        <v>Value</v>
      </c>
      <c r="MV16" s="104" t="str">
        <f>IF(OR(ISBLANK(Table1a!MV22),Table1a!MV22=""),"Blank cell, reporting not mandatory",IF(OR(Table1a!MV22=0,Table1a!MV22="0"),"0 value","Value"))</f>
        <v>Value</v>
      </c>
      <c r="MW16" s="86" t="str">
        <f>IF(OR(ISBLANK(Table1a!MW22),Table1a!MW22=""),IF(AND(ISNUMBER($C$12),MW$12 &lt;= $C$12), "Blank cell, reporting not mandatory", "Blank cell"),IF(OR(Table1a!MW22=0,Table1a!MW22="0"),"0 value","Value"))</f>
        <v>Value</v>
      </c>
      <c r="MX16" s="104" t="str">
        <f>IF(OR(ISBLANK(Table1a!MX22),Table1a!MX22=""),"Blank cell, reporting not mandatory",IF(OR(Table1a!MX22=0,Table1a!MX22="0"),"0 value","Value"))</f>
        <v>Value</v>
      </c>
      <c r="MY16" s="104" t="str">
        <f>IF(OR(ISBLANK(Table1a!MY22),Table1a!MY22=""),"Blank cell, reporting not mandatory",IF(OR(Table1a!MY22=0,Table1a!MY22="0"),"0 value","Value"))</f>
        <v>Value</v>
      </c>
      <c r="MZ16" s="104" t="str">
        <f>IF(OR(ISBLANK(Table1a!MZ22),Table1a!MZ22=""),"Blank cell, reporting not mandatory",IF(OR(Table1a!MZ22=0,Table1a!MZ22="0"),"0 value","Value"))</f>
        <v>Value</v>
      </c>
      <c r="NA16" s="104" t="str">
        <f>IF(OR(ISBLANK(Table1a!NA22),Table1a!NA22=""),"Blank cell, reporting not mandatory",IF(OR(Table1a!NA22=0,Table1a!NA22="0"),"0 value","Value"))</f>
        <v>Value</v>
      </c>
      <c r="NB16" s="86" t="str">
        <f>IF(OR(ISBLANK(Table1a!NB22),Table1a!NB22=""),IF(AND(ISNUMBER($C$12),NB$12 &lt;= $C$12), "Blank cell, reporting not mandatory", "Blank cell"),IF(OR(Table1a!NB22=0,Table1a!NB22="0"),"0 value","Value"))</f>
        <v>Value</v>
      </c>
      <c r="NC16" s="104" t="str">
        <f>IF(OR(ISBLANK(Table1a!NC22),Table1a!NC22=""),"Blank cell, reporting not mandatory",IF(OR(Table1a!NC22=0,Table1a!NC22="0"),"0 value","Value"))</f>
        <v>Value</v>
      </c>
      <c r="ND16" s="104" t="str">
        <f>IF(OR(ISBLANK(Table1a!ND22),Table1a!ND22=""),"Blank cell, reporting not mandatory",IF(OR(Table1a!ND22=0,Table1a!ND22="0"),"0 value","Value"))</f>
        <v>Value</v>
      </c>
      <c r="NE16" s="104" t="str">
        <f>IF(OR(ISBLANK(Table1a!NE22),Table1a!NE22=""),"Blank cell, reporting not mandatory",IF(OR(Table1a!NE22=0,Table1a!NE22="0"),"0 value","Value"))</f>
        <v>Value</v>
      </c>
      <c r="NF16" s="104" t="str">
        <f>IF(OR(ISBLANK(Table1a!NF22),Table1a!NF22=""),"Blank cell, reporting not mandatory",IF(OR(Table1a!NF22=0,Table1a!NF22="0"),"0 value","Value"))</f>
        <v>Value</v>
      </c>
      <c r="NG16" s="86" t="str">
        <f>IF(OR(ISBLANK(Table1a!NG22),Table1a!NG22=""),IF(AND(ISNUMBER($C$12),NG$12 &lt;= $C$12), "Blank cell, reporting not mandatory", "Blank cell"),IF(OR(Table1a!NG22=0,Table1a!NG22="0"),"0 value","Value"))</f>
        <v>Value</v>
      </c>
      <c r="NH16" s="104" t="str">
        <f>IF(OR(ISBLANK(Table1a!NH22),Table1a!NH22=""),"Blank cell, reporting not mandatory",IF(OR(Table1a!NH22=0,Table1a!NH22="0"),"0 value","Value"))</f>
        <v>Value</v>
      </c>
      <c r="NI16" s="104" t="str">
        <f>IF(OR(ISBLANK(Table1a!NI22),Table1a!NI22=""),"Blank cell, reporting not mandatory",IF(OR(Table1a!NI22=0,Table1a!NI22="0"),"0 value","Value"))</f>
        <v>Value</v>
      </c>
      <c r="NJ16" s="104" t="str">
        <f>IF(OR(ISBLANK(Table1a!NJ22),Table1a!NJ22=""),"Blank cell, reporting not mandatory",IF(OR(Table1a!NJ22=0,Table1a!NJ22="0"),"0 value","Value"))</f>
        <v>Value</v>
      </c>
      <c r="NK16" s="104" t="str">
        <f>IF(OR(ISBLANK(Table1a!NK22),Table1a!NK22=""),"Blank cell, reporting not mandatory",IF(OR(Table1a!NK22=0,Table1a!NK22="0"),"0 value","Value"))</f>
        <v>Value</v>
      </c>
      <c r="NL16" s="86" t="str">
        <f>IF(OR(ISBLANK(Table1a!NL22),Table1a!NL22=""),IF(AND(ISNUMBER($C$12),NL$12 &lt;= $C$12), "Blank cell, reporting not mandatory", "Blank cell"),IF(OR(Table1a!NL22=0,Table1a!NL22="0"),"0 value","Value"))</f>
        <v>Value</v>
      </c>
    </row>
    <row r="17" spans="1:376" outlineLevel="1">
      <c r="A17" s="38" t="s">
        <v>288</v>
      </c>
      <c r="B17" s="79" t="s">
        <v>7</v>
      </c>
      <c r="C17" s="80" t="str">
        <f>IF(OR(ISBLANK(Table1a!C23),Table1a!C23=""),"Blank cell",IF(OR(Table1a!C23=0,Table1a!C23="0"),"0 value","Value"))</f>
        <v>Value</v>
      </c>
      <c r="D17" s="104" t="str">
        <f>IF(OR(ISBLANK(Table1a!D23),Table1a!D23=""),"Blank cell, reporting not mandatory",IF(OR(Table1a!D23=0,Table1a!D23="0"),"0 value","Value"))</f>
        <v>Blank cell, reporting not mandatory</v>
      </c>
      <c r="E17" s="104" t="str">
        <f>IF(OR(ISBLANK(Table1a!E23),Table1a!E23=""),"Blank cell, reporting not mandatory",IF(OR(Table1a!E23=0,Table1a!E23="0"),"0 value","Value"))</f>
        <v>Blank cell, reporting not mandatory</v>
      </c>
      <c r="F17" s="86" t="str">
        <f>IF(OR(ISBLANK(Table1a!F23),Table1a!F23=""),IF(AND(ISNUMBER($C$12),F$12 &lt;= $C$12), "Blank cell, reporting not mandatory", "Blank cell"),IF(OR(Table1a!F23=0,Table1a!F23="0"),"0 value","Value"))</f>
        <v>Blank cell, reporting not mandatory</v>
      </c>
      <c r="G17" s="104" t="str">
        <f>IF(OR(ISBLANK(Table1a!G23),Table1a!G23=""),"Blank cell, reporting not mandatory",IF(OR(Table1a!G23=0,Table1a!G23="0"),"0 value","Value"))</f>
        <v>Blank cell, reporting not mandatory</v>
      </c>
      <c r="H17" s="104" t="str">
        <f>IF(OR(ISBLANK(Table1a!H23),Table1a!H23=""),"Blank cell, reporting not mandatory",IF(OR(Table1a!H23=0,Table1a!H23="0"),"0 value","Value"))</f>
        <v>Blank cell, reporting not mandatory</v>
      </c>
      <c r="I17" s="104" t="str">
        <f>IF(OR(ISBLANK(Table1a!I23),Table1a!I23=""),"Blank cell, reporting not mandatory",IF(OR(Table1a!I23=0,Table1a!I23="0"),"0 value","Value"))</f>
        <v>Value</v>
      </c>
      <c r="J17" s="104" t="str">
        <f>IF(OR(ISBLANK(Table1a!J23),Table1a!J23=""),"Blank cell, reporting not mandatory",IF(OR(Table1a!J23=0,Table1a!J23="0"),"0 value","Value"))</f>
        <v>Value</v>
      </c>
      <c r="K17" s="86" t="str">
        <f>IF(OR(ISBLANK(Table1a!K23),Table1a!K23=""),IF(AND(ISNUMBER($C$12),K$12 &lt;= $C$12), "Blank cell, reporting not mandatory", "Blank cell"),IF(OR(Table1a!K23=0,Table1a!K23="0"),"0 value","Value"))</f>
        <v>Value</v>
      </c>
      <c r="L17" s="104" t="str">
        <f>IF(OR(ISBLANK(Table1a!L23),Table1a!L23=""),"Blank cell, reporting not mandatory",IF(OR(Table1a!L23=0,Table1a!L23="0"),"0 value","Value"))</f>
        <v>Value</v>
      </c>
      <c r="M17" s="104" t="str">
        <f>IF(OR(ISBLANK(Table1a!M23),Table1a!M23=""),"Blank cell, reporting not mandatory",IF(OR(Table1a!M23=0,Table1a!M23="0"),"0 value","Value"))</f>
        <v>Value</v>
      </c>
      <c r="N17" s="104" t="str">
        <f>IF(OR(ISBLANK(Table1a!N23),Table1a!N23=""),"Blank cell, reporting not mandatory",IF(OR(Table1a!N23=0,Table1a!N23="0"),"0 value","Value"))</f>
        <v>Value</v>
      </c>
      <c r="O17" s="104" t="str">
        <f>IF(OR(ISBLANK(Table1a!O23),Table1a!O23=""),"Blank cell, reporting not mandatory",IF(OR(Table1a!O23=0,Table1a!O23="0"),"0 value","Value"))</f>
        <v>Value</v>
      </c>
      <c r="P17" s="86" t="str">
        <f>IF(OR(ISBLANK(Table1a!P23),Table1a!P23=""),IF(AND(ISNUMBER($C$12),P$12 &lt;= $C$12), "Blank cell, reporting not mandatory", "Blank cell"),IF(OR(Table1a!P23=0,Table1a!P23="0"),"0 value","Value"))</f>
        <v>Value</v>
      </c>
      <c r="Q17" s="104" t="str">
        <f>IF(OR(ISBLANK(Table1a!Q23),Table1a!Q23=""),"Blank cell, reporting not mandatory",IF(OR(Table1a!Q23=0,Table1a!Q23="0"),"0 value","Value"))</f>
        <v>Value</v>
      </c>
      <c r="R17" s="104" t="str">
        <f>IF(OR(ISBLANK(Table1a!R23),Table1a!R23=""),"Blank cell, reporting not mandatory",IF(OR(Table1a!R23=0,Table1a!R23="0"),"0 value","Value"))</f>
        <v>Value</v>
      </c>
      <c r="S17" s="104" t="str">
        <f>IF(OR(ISBLANK(Table1a!S23),Table1a!S23=""),"Blank cell, reporting not mandatory",IF(OR(Table1a!S23=0,Table1a!S23="0"),"0 value","Value"))</f>
        <v>Value</v>
      </c>
      <c r="T17" s="104" t="str">
        <f>IF(OR(ISBLANK(Table1a!T23),Table1a!T23=""),"Blank cell, reporting not mandatory",IF(OR(Table1a!T23=0,Table1a!T23="0"),"0 value","Value"))</f>
        <v>Value</v>
      </c>
      <c r="U17" s="86" t="str">
        <f>IF(OR(ISBLANK(Table1a!U23),Table1a!U23=""),IF(AND(ISNUMBER($C$12),U$12 &lt;= $C$12), "Blank cell, reporting not mandatory", "Blank cell"),IF(OR(Table1a!U23=0,Table1a!U23="0"),"0 value","Value"))</f>
        <v>Value</v>
      </c>
      <c r="V17" s="104" t="str">
        <f>IF(OR(ISBLANK(Table1a!V23),Table1a!V23=""),"Blank cell, reporting not mandatory",IF(OR(Table1a!V23=0,Table1a!V23="0"),"0 value","Value"))</f>
        <v>Value</v>
      </c>
      <c r="W17" s="104" t="str">
        <f>IF(OR(ISBLANK(Table1a!W23),Table1a!W23=""),"Blank cell, reporting not mandatory",IF(OR(Table1a!W23=0,Table1a!W23="0"),"0 value","Value"))</f>
        <v>Value</v>
      </c>
      <c r="X17" s="104" t="str">
        <f>IF(OR(ISBLANK(Table1a!X23),Table1a!X23=""),"Blank cell, reporting not mandatory",IF(OR(Table1a!X23=0,Table1a!X23="0"),"0 value","Value"))</f>
        <v>Value</v>
      </c>
      <c r="Y17" s="104" t="str">
        <f>IF(OR(ISBLANK(Table1a!Y23),Table1a!Y23=""),"Blank cell, reporting not mandatory",IF(OR(Table1a!Y23=0,Table1a!Y23="0"),"0 value","Value"))</f>
        <v>Value</v>
      </c>
      <c r="Z17" s="86" t="str">
        <f>IF(OR(ISBLANK(Table1a!Z23),Table1a!Z23=""),IF(AND(ISNUMBER($C$12),Z$12 &lt;= $C$12), "Blank cell, reporting not mandatory", "Blank cell"),IF(OR(Table1a!Z23=0,Table1a!Z23="0"),"0 value","Value"))</f>
        <v>Value</v>
      </c>
      <c r="AA17" s="104" t="str">
        <f>IF(OR(ISBLANK(Table1a!AA23),Table1a!AA23=""),"Blank cell, reporting not mandatory",IF(OR(Table1a!AA23=0,Table1a!AA23="0"),"0 value","Value"))</f>
        <v>Value</v>
      </c>
      <c r="AB17" s="104" t="str">
        <f>IF(OR(ISBLANK(Table1a!AB23),Table1a!AB23=""),"Blank cell, reporting not mandatory",IF(OR(Table1a!AB23=0,Table1a!AB23="0"),"0 value","Value"))</f>
        <v>Value</v>
      </c>
      <c r="AC17" s="104" t="str">
        <f>IF(OR(ISBLANK(Table1a!AC23),Table1a!AC23=""),"Blank cell, reporting not mandatory",IF(OR(Table1a!AC23=0,Table1a!AC23="0"),"0 value","Value"))</f>
        <v>Value</v>
      </c>
      <c r="AD17" s="104" t="str">
        <f>IF(OR(ISBLANK(Table1a!AD23),Table1a!AD23=""),"Blank cell, reporting not mandatory",IF(OR(Table1a!AD23=0,Table1a!AD23="0"),"0 value","Value"))</f>
        <v>Value</v>
      </c>
      <c r="AE17" s="86" t="str">
        <f>IF(OR(ISBLANK(Table1a!AE23),Table1a!AE23=""),IF(AND(ISNUMBER($C$12),AE$12 &lt;= $C$12), "Blank cell, reporting not mandatory", "Blank cell"),IF(OR(Table1a!AE23=0,Table1a!AE23="0"),"0 value","Value"))</f>
        <v>Value</v>
      </c>
      <c r="AF17" s="104" t="str">
        <f>IF(OR(ISBLANK(Table1a!AF23),Table1a!AF23=""),"Blank cell, reporting not mandatory",IF(OR(Table1a!AF23=0,Table1a!AF23="0"),"0 value","Value"))</f>
        <v>Value</v>
      </c>
      <c r="AG17" s="104" t="str">
        <f>IF(OR(ISBLANK(Table1a!AG23),Table1a!AG23=""),"Blank cell, reporting not mandatory",IF(OR(Table1a!AG23=0,Table1a!AG23="0"),"0 value","Value"))</f>
        <v>Value</v>
      </c>
      <c r="AH17" s="104" t="str">
        <f>IF(OR(ISBLANK(Table1a!AH23),Table1a!AH23=""),"Blank cell, reporting not mandatory",IF(OR(Table1a!AH23=0,Table1a!AH23="0"),"0 value","Value"))</f>
        <v>Value</v>
      </c>
      <c r="AI17" s="104" t="str">
        <f>IF(OR(ISBLANK(Table1a!AI23),Table1a!AI23=""),"Blank cell, reporting not mandatory",IF(OR(Table1a!AI23=0,Table1a!AI23="0"),"0 value","Value"))</f>
        <v>Value</v>
      </c>
      <c r="AJ17" s="86" t="str">
        <f>IF(OR(ISBLANK(Table1a!AJ23),Table1a!AJ23=""),IF(AND(ISNUMBER($C$12),AJ$12 &lt;= $C$12), "Blank cell, reporting not mandatory", "Blank cell"),IF(OR(Table1a!AJ23=0,Table1a!AJ23="0"),"0 value","Value"))</f>
        <v>Value</v>
      </c>
      <c r="AK17" s="80" t="str">
        <f>IF(OR(ISBLANK(Table1a!AK23),Table1a!AK23=""),"Blank cell",IF(OR(Table1a!AK23=0,Table1a!AK23="0"),"0 value","Value"))</f>
        <v>Value</v>
      </c>
      <c r="AL17" s="104" t="str">
        <f>IF(OR(ISBLANK(Table1a!AL23),Table1a!AL23=""),"Blank cell, reporting not mandatory",IF(OR(Table1a!AL23=0,Table1a!AL23="0"),"0 value","Value"))</f>
        <v>Blank cell, reporting not mandatory</v>
      </c>
      <c r="AM17" s="104" t="str">
        <f>IF(OR(ISBLANK(Table1a!AM23),Table1a!AM23=""),"Blank cell, reporting not mandatory",IF(OR(Table1a!AM23=0,Table1a!AM23="0"),"0 value","Value"))</f>
        <v>Blank cell, reporting not mandatory</v>
      </c>
      <c r="AN17" s="86" t="str">
        <f>IF(OR(ISBLANK(Table1a!AN23),Table1a!AN23=""),IF(AND(ISNUMBER($C$12),AN$12 &lt;= $C$12), "Blank cell, reporting not mandatory", "Blank cell"),IF(OR(Table1a!AN23=0,Table1a!AN23="0"),"0 value","Value"))</f>
        <v>Blank cell, reporting not mandatory</v>
      </c>
      <c r="AO17" s="104" t="str">
        <f>IF(OR(ISBLANK(Table1a!AO23),Table1a!AO23=""),"Blank cell, reporting not mandatory",IF(OR(Table1a!AO23=0,Table1a!AO23="0"),"0 value","Value"))</f>
        <v>Blank cell, reporting not mandatory</v>
      </c>
      <c r="AP17" s="104" t="str">
        <f>IF(OR(ISBLANK(Table1a!AP23),Table1a!AP23=""),"Blank cell, reporting not mandatory",IF(OR(Table1a!AP23=0,Table1a!AP23="0"),"0 value","Value"))</f>
        <v>Blank cell, reporting not mandatory</v>
      </c>
      <c r="AQ17" s="104" t="str">
        <f>IF(OR(ISBLANK(Table1a!AQ23),Table1a!AQ23=""),"Blank cell, reporting not mandatory",IF(OR(Table1a!AQ23=0,Table1a!AQ23="0"),"0 value","Value"))</f>
        <v>Value</v>
      </c>
      <c r="AR17" s="104" t="str">
        <f>IF(OR(ISBLANK(Table1a!AR23),Table1a!AR23=""),"Blank cell, reporting not mandatory",IF(OR(Table1a!AR23=0,Table1a!AR23="0"),"0 value","Value"))</f>
        <v>Value</v>
      </c>
      <c r="AS17" s="86" t="str">
        <f>IF(OR(ISBLANK(Table1a!AS23),Table1a!AS23=""),IF(AND(ISNUMBER($C$12),AS$12 &lt;= $C$12), "Blank cell, reporting not mandatory", "Blank cell"),IF(OR(Table1a!AS23=0,Table1a!AS23="0"),"0 value","Value"))</f>
        <v>Value</v>
      </c>
      <c r="AT17" s="104" t="str">
        <f>IF(OR(ISBLANK(Table1a!AT23),Table1a!AT23=""),"Blank cell, reporting not mandatory",IF(OR(Table1a!AT23=0,Table1a!AT23="0"),"0 value","Value"))</f>
        <v>Value</v>
      </c>
      <c r="AU17" s="104" t="str">
        <f>IF(OR(ISBLANK(Table1a!AU23),Table1a!AU23=""),"Blank cell, reporting not mandatory",IF(OR(Table1a!AU23=0,Table1a!AU23="0"),"0 value","Value"))</f>
        <v>Value</v>
      </c>
      <c r="AV17" s="104" t="str">
        <f>IF(OR(ISBLANK(Table1a!AV23),Table1a!AV23=""),"Blank cell, reporting not mandatory",IF(OR(Table1a!AV23=0,Table1a!AV23="0"),"0 value","Value"))</f>
        <v>Value</v>
      </c>
      <c r="AW17" s="104" t="str">
        <f>IF(OR(ISBLANK(Table1a!AW23),Table1a!AW23=""),"Blank cell, reporting not mandatory",IF(OR(Table1a!AW23=0,Table1a!AW23="0"),"0 value","Value"))</f>
        <v>Value</v>
      </c>
      <c r="AX17" s="86" t="str">
        <f>IF(OR(ISBLANK(Table1a!AX23),Table1a!AX23=""),IF(AND(ISNUMBER($C$12),AX$12 &lt;= $C$12), "Blank cell, reporting not mandatory", "Blank cell"),IF(OR(Table1a!AX23=0,Table1a!AX23="0"),"0 value","Value"))</f>
        <v>Value</v>
      </c>
      <c r="AY17" s="104" t="str">
        <f>IF(OR(ISBLANK(Table1a!AY23),Table1a!AY23=""),"Blank cell, reporting not mandatory",IF(OR(Table1a!AY23=0,Table1a!AY23="0"),"0 value","Value"))</f>
        <v>Value</v>
      </c>
      <c r="AZ17" s="104" t="str">
        <f>IF(OR(ISBLANK(Table1a!AZ23),Table1a!AZ23=""),"Blank cell, reporting not mandatory",IF(OR(Table1a!AZ23=0,Table1a!AZ23="0"),"0 value","Value"))</f>
        <v>Value</v>
      </c>
      <c r="BA17" s="104" t="str">
        <f>IF(OR(ISBLANK(Table1a!BA23),Table1a!BA23=""),"Blank cell, reporting not mandatory",IF(OR(Table1a!BA23=0,Table1a!BA23="0"),"0 value","Value"))</f>
        <v>Value</v>
      </c>
      <c r="BB17" s="104" t="str">
        <f>IF(OR(ISBLANK(Table1a!BB23),Table1a!BB23=""),"Blank cell, reporting not mandatory",IF(OR(Table1a!BB23=0,Table1a!BB23="0"),"0 value","Value"))</f>
        <v>Value</v>
      </c>
      <c r="BC17" s="86" t="str">
        <f>IF(OR(ISBLANK(Table1a!BC23),Table1a!BC23=""),IF(AND(ISNUMBER($C$12),BC$12 &lt;= $C$12), "Blank cell, reporting not mandatory", "Blank cell"),IF(OR(Table1a!BC23=0,Table1a!BC23="0"),"0 value","Value"))</f>
        <v>Value</v>
      </c>
      <c r="BD17" s="104" t="str">
        <f>IF(OR(ISBLANK(Table1a!BD23),Table1a!BD23=""),"Blank cell, reporting not mandatory",IF(OR(Table1a!BD23=0,Table1a!BD23="0"),"0 value","Value"))</f>
        <v>Value</v>
      </c>
      <c r="BE17" s="104" t="str">
        <f>IF(OR(ISBLANK(Table1a!BE23),Table1a!BE23=""),"Blank cell, reporting not mandatory",IF(OR(Table1a!BE23=0,Table1a!BE23="0"),"0 value","Value"))</f>
        <v>Value</v>
      </c>
      <c r="BF17" s="104" t="str">
        <f>IF(OR(ISBLANK(Table1a!BF23),Table1a!BF23=""),"Blank cell, reporting not mandatory",IF(OR(Table1a!BF23=0,Table1a!BF23="0"),"0 value","Value"))</f>
        <v>Value</v>
      </c>
      <c r="BG17" s="104" t="str">
        <f>IF(OR(ISBLANK(Table1a!BG23),Table1a!BG23=""),"Blank cell, reporting not mandatory",IF(OR(Table1a!BG23=0,Table1a!BG23="0"),"0 value","Value"))</f>
        <v>Value</v>
      </c>
      <c r="BH17" s="86" t="str">
        <f>IF(OR(ISBLANK(Table1a!BH23),Table1a!BH23=""),IF(AND(ISNUMBER($C$12),BH$12 &lt;= $C$12), "Blank cell, reporting not mandatory", "Blank cell"),IF(OR(Table1a!BH23=0,Table1a!BH23="0"),"0 value","Value"))</f>
        <v>Value</v>
      </c>
      <c r="BI17" s="104" t="str">
        <f>IF(OR(ISBLANK(Table1a!BI23),Table1a!BI23=""),"Blank cell, reporting not mandatory",IF(OR(Table1a!BI23=0,Table1a!BI23="0"),"0 value","Value"))</f>
        <v>Value</v>
      </c>
      <c r="BJ17" s="104" t="str">
        <f>IF(OR(ISBLANK(Table1a!BJ23),Table1a!BJ23=""),"Blank cell, reporting not mandatory",IF(OR(Table1a!BJ23=0,Table1a!BJ23="0"),"0 value","Value"))</f>
        <v>Value</v>
      </c>
      <c r="BK17" s="104" t="str">
        <f>IF(OR(ISBLANK(Table1a!BK23),Table1a!BK23=""),"Blank cell, reporting not mandatory",IF(OR(Table1a!BK23=0,Table1a!BK23="0"),"0 value","Value"))</f>
        <v>Value</v>
      </c>
      <c r="BL17" s="104" t="str">
        <f>IF(OR(ISBLANK(Table1a!BL23),Table1a!BL23=""),"Blank cell, reporting not mandatory",IF(OR(Table1a!BL23=0,Table1a!BL23="0"),"0 value","Value"))</f>
        <v>Value</v>
      </c>
      <c r="BM17" s="86" t="str">
        <f>IF(OR(ISBLANK(Table1a!BM23),Table1a!BM23=""),IF(AND(ISNUMBER($C$12),BM$12 &lt;= $C$12), "Blank cell, reporting not mandatory", "Blank cell"),IF(OR(Table1a!BM23=0,Table1a!BM23="0"),"0 value","Value"))</f>
        <v>Value</v>
      </c>
      <c r="BN17" s="104" t="str">
        <f>IF(OR(ISBLANK(Table1a!BN23),Table1a!BN23=""),"Blank cell, reporting not mandatory",IF(OR(Table1a!BN23=0,Table1a!BN23="0"),"0 value","Value"))</f>
        <v>Value</v>
      </c>
      <c r="BO17" s="104" t="str">
        <f>IF(OR(ISBLANK(Table1a!BO23),Table1a!BO23=""),"Blank cell, reporting not mandatory",IF(OR(Table1a!BO23=0,Table1a!BO23="0"),"0 value","Value"))</f>
        <v>Value</v>
      </c>
      <c r="BP17" s="104" t="str">
        <f>IF(OR(ISBLANK(Table1a!BP23),Table1a!BP23=""),"Blank cell, reporting not mandatory",IF(OR(Table1a!BP23=0,Table1a!BP23="0"),"0 value","Value"))</f>
        <v>Value</v>
      </c>
      <c r="BQ17" s="104" t="str">
        <f>IF(OR(ISBLANK(Table1a!BQ23),Table1a!BQ23=""),"Blank cell, reporting not mandatory",IF(OR(Table1a!BQ23=0,Table1a!BQ23="0"),"0 value","Value"))</f>
        <v>Value</v>
      </c>
      <c r="BR17" s="86" t="str">
        <f>IF(OR(ISBLANK(Table1a!BR23),Table1a!BR23=""),IF(AND(ISNUMBER($C$12),BR$12 &lt;= $C$12), "Blank cell, reporting not mandatory", "Blank cell"),IF(OR(Table1a!BR23=0,Table1a!BR23="0"),"0 value","Value"))</f>
        <v>Value</v>
      </c>
      <c r="BS17" s="80" t="str">
        <f>IF(OR(ISBLANK(Table1a!BS23),Table1a!BS23=""),"Blank cell",IF(OR(Table1a!BS23=0,Table1a!BS23="0"),"0 value","Value"))</f>
        <v>Value</v>
      </c>
      <c r="BT17" s="104" t="str">
        <f>IF(OR(ISBLANK(Table1a!BT23),Table1a!BT23=""),"Blank cell, reporting not mandatory",IF(OR(Table1a!BT23=0,Table1a!BT23="0"),"0 value","Value"))</f>
        <v>Blank cell, reporting not mandatory</v>
      </c>
      <c r="BU17" s="104" t="str">
        <f>IF(OR(ISBLANK(Table1a!BU23),Table1a!BU23=""),"Blank cell, reporting not mandatory",IF(OR(Table1a!BU23=0,Table1a!BU23="0"),"0 value","Value"))</f>
        <v>Blank cell, reporting not mandatory</v>
      </c>
      <c r="BV17" s="86" t="str">
        <f>IF(OR(ISBLANK(Table1a!BV23),Table1a!BV23=""),IF(AND(ISNUMBER($C$12),BV$12 &lt;= $C$12), "Blank cell, reporting not mandatory", "Blank cell"),IF(OR(Table1a!BV23=0,Table1a!BV23="0"),"0 value","Value"))</f>
        <v>Blank cell, reporting not mandatory</v>
      </c>
      <c r="BW17" s="104" t="str">
        <f>IF(OR(ISBLANK(Table1a!BW23),Table1a!BW23=""),"Blank cell, reporting not mandatory",IF(OR(Table1a!BW23=0,Table1a!BW23="0"),"0 value","Value"))</f>
        <v>Blank cell, reporting not mandatory</v>
      </c>
      <c r="BX17" s="104" t="str">
        <f>IF(OR(ISBLANK(Table1a!BX23),Table1a!BX23=""),"Blank cell, reporting not mandatory",IF(OR(Table1a!BX23=0,Table1a!BX23="0"),"0 value","Value"))</f>
        <v>Blank cell, reporting not mandatory</v>
      </c>
      <c r="BY17" s="104" t="str">
        <f>IF(OR(ISBLANK(Table1a!BY23),Table1a!BY23=""),"Blank cell, reporting not mandatory",IF(OR(Table1a!BY23=0,Table1a!BY23="0"),"0 value","Value"))</f>
        <v>Value</v>
      </c>
      <c r="BZ17" s="104" t="str">
        <f>IF(OR(ISBLANK(Table1a!BZ23),Table1a!BZ23=""),"Blank cell, reporting not mandatory",IF(OR(Table1a!BZ23=0,Table1a!BZ23="0"),"0 value","Value"))</f>
        <v>Value</v>
      </c>
      <c r="CA17" s="86" t="str">
        <f>IF(OR(ISBLANK(Table1a!CA23),Table1a!CA23=""),IF(AND(ISNUMBER($C$12),CA$12 &lt;= $C$12), "Blank cell, reporting not mandatory", "Blank cell"),IF(OR(Table1a!CA23=0,Table1a!CA23="0"),"0 value","Value"))</f>
        <v>Value</v>
      </c>
      <c r="CB17" s="104" t="str">
        <f>IF(OR(ISBLANK(Table1a!CB23),Table1a!CB23=""),"Blank cell, reporting not mandatory",IF(OR(Table1a!CB23=0,Table1a!CB23="0"),"0 value","Value"))</f>
        <v>Value</v>
      </c>
      <c r="CC17" s="104" t="str">
        <f>IF(OR(ISBLANK(Table1a!CC23),Table1a!CC23=""),"Blank cell, reporting not mandatory",IF(OR(Table1a!CC23=0,Table1a!CC23="0"),"0 value","Value"))</f>
        <v>Value</v>
      </c>
      <c r="CD17" s="104" t="str">
        <f>IF(OR(ISBLANK(Table1a!CD23),Table1a!CD23=""),"Blank cell, reporting not mandatory",IF(OR(Table1a!CD23=0,Table1a!CD23="0"),"0 value","Value"))</f>
        <v>Value</v>
      </c>
      <c r="CE17" s="104" t="str">
        <f>IF(OR(ISBLANK(Table1a!CE23),Table1a!CE23=""),"Blank cell, reporting not mandatory",IF(OR(Table1a!CE23=0,Table1a!CE23="0"),"0 value","Value"))</f>
        <v>Value</v>
      </c>
      <c r="CF17" s="86" t="str">
        <f>IF(OR(ISBLANK(Table1a!CF23),Table1a!CF23=""),IF(AND(ISNUMBER($C$12),CF$12 &lt;= $C$12), "Blank cell, reporting not mandatory", "Blank cell"),IF(OR(Table1a!CF23=0,Table1a!CF23="0"),"0 value","Value"))</f>
        <v>Value</v>
      </c>
      <c r="CG17" s="104" t="str">
        <f>IF(OR(ISBLANK(Table1a!CG23),Table1a!CG23=""),"Blank cell, reporting not mandatory",IF(OR(Table1a!CG23=0,Table1a!CG23="0"),"0 value","Value"))</f>
        <v>Value</v>
      </c>
      <c r="CH17" s="104" t="str">
        <f>IF(OR(ISBLANK(Table1a!CH23),Table1a!CH23=""),"Blank cell, reporting not mandatory",IF(OR(Table1a!CH23=0,Table1a!CH23="0"),"0 value","Value"))</f>
        <v>Value</v>
      </c>
      <c r="CI17" s="104" t="str">
        <f>IF(OR(ISBLANK(Table1a!CI23),Table1a!CI23=""),"Blank cell, reporting not mandatory",IF(OR(Table1a!CI23=0,Table1a!CI23="0"),"0 value","Value"))</f>
        <v>Value</v>
      </c>
      <c r="CJ17" s="104" t="str">
        <f>IF(OR(ISBLANK(Table1a!CJ23),Table1a!CJ23=""),"Blank cell, reporting not mandatory",IF(OR(Table1a!CJ23=0,Table1a!CJ23="0"),"0 value","Value"))</f>
        <v>Value</v>
      </c>
      <c r="CK17" s="86" t="str">
        <f>IF(OR(ISBLANK(Table1a!CK23),Table1a!CK23=""),IF(AND(ISNUMBER($C$12),CK$12 &lt;= $C$12), "Blank cell, reporting not mandatory", "Blank cell"),IF(OR(Table1a!CK23=0,Table1a!CK23="0"),"0 value","Value"))</f>
        <v>Value</v>
      </c>
      <c r="CL17" s="104" t="str">
        <f>IF(OR(ISBLANK(Table1a!CL23),Table1a!CL23=""),"Blank cell, reporting not mandatory",IF(OR(Table1a!CL23=0,Table1a!CL23="0"),"0 value","Value"))</f>
        <v>Value</v>
      </c>
      <c r="CM17" s="104" t="str">
        <f>IF(OR(ISBLANK(Table1a!CM23),Table1a!CM23=""),"Blank cell, reporting not mandatory",IF(OR(Table1a!CM23=0,Table1a!CM23="0"),"0 value","Value"))</f>
        <v>Value</v>
      </c>
      <c r="CN17" s="104" t="str">
        <f>IF(OR(ISBLANK(Table1a!CN23),Table1a!CN23=""),"Blank cell, reporting not mandatory",IF(OR(Table1a!CN23=0,Table1a!CN23="0"),"0 value","Value"))</f>
        <v>Value</v>
      </c>
      <c r="CO17" s="104" t="str">
        <f>IF(OR(ISBLANK(Table1a!CO23),Table1a!CO23=""),"Blank cell, reporting not mandatory",IF(OR(Table1a!CO23=0,Table1a!CO23="0"),"0 value","Value"))</f>
        <v>Value</v>
      </c>
      <c r="CP17" s="86" t="str">
        <f>IF(OR(ISBLANK(Table1a!CP23),Table1a!CP23=""),IF(AND(ISNUMBER($C$12),CP$12 &lt;= $C$12), "Blank cell, reporting not mandatory", "Blank cell"),IF(OR(Table1a!CP23=0,Table1a!CP23="0"),"0 value","Value"))</f>
        <v>Value</v>
      </c>
      <c r="CQ17" s="104" t="str">
        <f>IF(OR(ISBLANK(Table1a!CQ23),Table1a!CQ23=""),"Blank cell, reporting not mandatory",IF(OR(Table1a!CQ23=0,Table1a!CQ23="0"),"0 value","Value"))</f>
        <v>Value</v>
      </c>
      <c r="CR17" s="104" t="str">
        <f>IF(OR(ISBLANK(Table1a!CR23),Table1a!CR23=""),"Blank cell, reporting not mandatory",IF(OR(Table1a!CR23=0,Table1a!CR23="0"),"0 value","Value"))</f>
        <v>Value</v>
      </c>
      <c r="CS17" s="104" t="str">
        <f>IF(OR(ISBLANK(Table1a!CS23),Table1a!CS23=""),"Blank cell, reporting not mandatory",IF(OR(Table1a!CS23=0,Table1a!CS23="0"),"0 value","Value"))</f>
        <v>Value</v>
      </c>
      <c r="CT17" s="104" t="str">
        <f>IF(OR(ISBLANK(Table1a!CT23),Table1a!CT23=""),"Blank cell, reporting not mandatory",IF(OR(Table1a!CT23=0,Table1a!CT23="0"),"0 value","Value"))</f>
        <v>Value</v>
      </c>
      <c r="CU17" s="86" t="str">
        <f>IF(OR(ISBLANK(Table1a!CU23),Table1a!CU23=""),IF(AND(ISNUMBER($C$12),CU$12 &lt;= $C$12), "Blank cell, reporting not mandatory", "Blank cell"),IF(OR(Table1a!CU23=0,Table1a!CU23="0"),"0 value","Value"))</f>
        <v>Value</v>
      </c>
      <c r="CV17" s="104" t="str">
        <f>IF(OR(ISBLANK(Table1a!CV23),Table1a!CV23=""),"Blank cell, reporting not mandatory",IF(OR(Table1a!CV23=0,Table1a!CV23="0"),"0 value","Value"))</f>
        <v>Value</v>
      </c>
      <c r="CW17" s="104" t="str">
        <f>IF(OR(ISBLANK(Table1a!CW23),Table1a!CW23=""),"Blank cell, reporting not mandatory",IF(OR(Table1a!CW23=0,Table1a!CW23="0"),"0 value","Value"))</f>
        <v>Value</v>
      </c>
      <c r="CX17" s="104" t="str">
        <f>IF(OR(ISBLANK(Table1a!CX23),Table1a!CX23=""),"Blank cell, reporting not mandatory",IF(OR(Table1a!CX23=0,Table1a!CX23="0"),"0 value","Value"))</f>
        <v>Value</v>
      </c>
      <c r="CY17" s="104" t="str">
        <f>IF(OR(ISBLANK(Table1a!CY23),Table1a!CY23=""),"Blank cell, reporting not mandatory",IF(OR(Table1a!CY23=0,Table1a!CY23="0"),"0 value","Value"))</f>
        <v>Value</v>
      </c>
      <c r="CZ17" s="86" t="str">
        <f>IF(OR(ISBLANK(Table1a!CZ23),Table1a!CZ23=""),IF(AND(ISNUMBER($C$12),CZ$12 &lt;= $C$12), "Blank cell, reporting not mandatory", "Blank cell"),IF(OR(Table1a!CZ23=0,Table1a!CZ23="0"),"0 value","Value"))</f>
        <v>Value</v>
      </c>
      <c r="DA17" s="132"/>
      <c r="DB17" s="132"/>
      <c r="DC17" s="132"/>
      <c r="DD17" s="132"/>
      <c r="DE17" s="132"/>
      <c r="DF17" s="132"/>
      <c r="DG17" s="132"/>
      <c r="DH17" s="132"/>
      <c r="DI17" s="132"/>
      <c r="DJ17" s="132"/>
      <c r="DK17" s="132"/>
      <c r="DL17" s="132"/>
      <c r="DM17" s="132"/>
      <c r="DN17" s="132"/>
      <c r="DO17" s="132"/>
      <c r="DP17" s="132"/>
      <c r="DQ17" s="132"/>
      <c r="DR17" s="132"/>
      <c r="DS17" s="132"/>
      <c r="DT17" s="132"/>
      <c r="DU17" s="132"/>
      <c r="DV17" s="132"/>
      <c r="DW17" s="132"/>
      <c r="DX17" s="132"/>
      <c r="DY17" s="132"/>
      <c r="DZ17" s="132"/>
      <c r="EA17" s="132"/>
      <c r="EB17" s="132"/>
      <c r="EC17" s="132"/>
      <c r="ED17" s="132"/>
      <c r="EE17" s="132"/>
      <c r="EF17" s="132"/>
      <c r="EG17" s="132"/>
      <c r="EH17" s="132"/>
      <c r="EI17" s="132"/>
      <c r="EJ17" s="132"/>
      <c r="EK17" s="132"/>
      <c r="EL17" s="132"/>
      <c r="EM17" s="132"/>
      <c r="EN17" s="132"/>
      <c r="EO17" s="132"/>
      <c r="EP17" s="132"/>
      <c r="EQ17" s="132"/>
      <c r="ER17" s="132"/>
      <c r="ES17" s="132"/>
      <c r="ET17" s="132"/>
      <c r="EU17" s="132"/>
      <c r="EV17" s="132"/>
      <c r="EW17" s="132"/>
      <c r="EX17" s="132"/>
      <c r="EY17" s="132"/>
      <c r="EZ17" s="132"/>
      <c r="FA17" s="132"/>
      <c r="FB17" s="132"/>
      <c r="FC17" s="132"/>
      <c r="FD17" s="132"/>
      <c r="FE17" s="132"/>
      <c r="FF17" s="132"/>
      <c r="FG17" s="132"/>
      <c r="FH17" s="132"/>
      <c r="FI17" s="132"/>
      <c r="FJ17" s="132"/>
      <c r="FK17" s="132"/>
      <c r="FL17" s="132"/>
      <c r="FM17" s="132"/>
      <c r="FN17" s="132"/>
      <c r="FO17" s="132"/>
      <c r="FP17" s="132"/>
      <c r="FQ17" s="132"/>
      <c r="FR17" s="132"/>
      <c r="FS17" s="132"/>
      <c r="FT17" s="132"/>
      <c r="FU17" s="132"/>
      <c r="FV17" s="132"/>
      <c r="FW17" s="132"/>
      <c r="FX17" s="132"/>
      <c r="FY17" s="132"/>
      <c r="FZ17" s="132"/>
      <c r="GA17" s="132"/>
      <c r="GB17" s="132"/>
      <c r="GC17" s="132"/>
      <c r="GD17" s="132"/>
      <c r="GE17" s="132"/>
      <c r="GF17" s="132"/>
      <c r="GG17" s="132"/>
      <c r="GH17" s="132"/>
      <c r="GI17" s="132"/>
      <c r="GJ17" s="132"/>
      <c r="GK17" s="132"/>
      <c r="GL17" s="132"/>
      <c r="GM17" s="132"/>
      <c r="GN17" s="132"/>
      <c r="GO17" s="132"/>
      <c r="GP17" s="132"/>
      <c r="GQ17" s="132"/>
      <c r="GR17" s="132"/>
      <c r="GS17" s="132"/>
      <c r="GT17" s="132"/>
      <c r="GU17" s="132"/>
      <c r="GV17" s="132"/>
      <c r="GW17" s="132"/>
      <c r="GX17" s="132"/>
      <c r="GY17" s="132"/>
      <c r="GZ17" s="132"/>
      <c r="HA17" s="132"/>
      <c r="HB17" s="132"/>
      <c r="HC17" s="132"/>
      <c r="HD17" s="132"/>
      <c r="HE17" s="132"/>
      <c r="HF17" s="132"/>
      <c r="HG17" s="132"/>
      <c r="HH17" s="132"/>
      <c r="HI17" s="132"/>
      <c r="HJ17" s="132"/>
      <c r="HK17" s="132"/>
      <c r="HL17" s="132"/>
      <c r="HM17" s="132"/>
      <c r="HN17" s="132"/>
      <c r="HO17" s="132"/>
      <c r="HP17" s="132"/>
      <c r="HQ17" s="132"/>
      <c r="HR17" s="132"/>
      <c r="HS17" s="132"/>
      <c r="HT17" s="132"/>
      <c r="HU17" s="132"/>
      <c r="HV17" s="132"/>
      <c r="HW17" s="132"/>
      <c r="HX17" s="132"/>
      <c r="HY17" s="132"/>
      <c r="HZ17" s="132"/>
      <c r="IA17" s="132"/>
      <c r="IB17" s="132"/>
      <c r="IC17" s="132"/>
      <c r="ID17" s="132"/>
      <c r="IE17" s="132"/>
      <c r="IF17" s="132"/>
      <c r="IG17" s="132"/>
      <c r="IH17" s="132"/>
      <c r="II17" s="132"/>
      <c r="IJ17" s="132"/>
      <c r="IK17" s="132"/>
      <c r="IL17" s="132"/>
      <c r="IM17" s="132"/>
      <c r="IN17" s="132"/>
      <c r="IO17" s="132"/>
      <c r="IP17" s="132"/>
      <c r="IQ17" s="132"/>
      <c r="IR17" s="132"/>
      <c r="IS17" s="132"/>
      <c r="IT17" s="132"/>
      <c r="IU17" s="132"/>
      <c r="IV17" s="132"/>
      <c r="IW17" s="132"/>
      <c r="IX17" s="132"/>
      <c r="IY17" s="132"/>
      <c r="IZ17" s="132"/>
      <c r="JA17" s="132"/>
      <c r="JB17" s="132"/>
      <c r="JC17" s="132"/>
      <c r="JD17" s="132"/>
      <c r="JE17" s="132"/>
      <c r="JF17" s="132"/>
      <c r="JG17" s="132"/>
      <c r="JH17" s="132"/>
      <c r="JI17" s="132"/>
      <c r="JJ17" s="132"/>
      <c r="JK17" s="132"/>
      <c r="JL17" s="132"/>
      <c r="JM17" s="132"/>
      <c r="JN17" s="132"/>
      <c r="JO17" s="80" t="str">
        <f>IF(OR(ISBLANK(Table1a!JO23),Table1a!JO23=""),"Blank cell",IF(OR(Table1a!JO23=0,Table1a!JO23="0"),"0 value","Value"))</f>
        <v>Value</v>
      </c>
      <c r="JP17" s="104" t="str">
        <f>IF(OR(ISBLANK(Table1a!JP23),Table1a!JP23=""),"Blank cell, reporting not mandatory",IF(OR(Table1a!JP23=0,Table1a!JP23="0"),"0 value","Value"))</f>
        <v>Blank cell, reporting not mandatory</v>
      </c>
      <c r="JQ17" s="104" t="str">
        <f>IF(OR(ISBLANK(Table1a!JQ23),Table1a!JQ23=""),"Blank cell, reporting not mandatory",IF(OR(Table1a!JQ23=0,Table1a!JQ23="0"),"0 value","Value"))</f>
        <v>Blank cell, reporting not mandatory</v>
      </c>
      <c r="JR17" s="86" t="str">
        <f>IF(OR(ISBLANK(Table1a!JR23),Table1a!JR23=""),IF(AND(ISNUMBER($C$12),JR$12 &lt;= $C$12), "Blank cell, reporting not mandatory", "Blank cell"),IF(OR(Table1a!JR23=0,Table1a!JR23="0"),"0 value","Value"))</f>
        <v>Blank cell, reporting not mandatory</v>
      </c>
      <c r="JS17" s="104" t="str">
        <f>IF(OR(ISBLANK(Table1a!JS23),Table1a!JS23=""),"Blank cell, reporting not mandatory",IF(OR(Table1a!JS23=0,Table1a!JS23="0"),"0 value","Value"))</f>
        <v>Blank cell, reporting not mandatory</v>
      </c>
      <c r="JT17" s="104" t="str">
        <f>IF(OR(ISBLANK(Table1a!JT23),Table1a!JT23=""),"Blank cell, reporting not mandatory",IF(OR(Table1a!JT23=0,Table1a!JT23="0"),"0 value","Value"))</f>
        <v>Blank cell, reporting not mandatory</v>
      </c>
      <c r="JU17" s="104" t="str">
        <f>IF(OR(ISBLANK(Table1a!JU23),Table1a!JU23=""),"Blank cell, reporting not mandatory",IF(OR(Table1a!JU23=0,Table1a!JU23="0"),"0 value","Value"))</f>
        <v>Value</v>
      </c>
      <c r="JV17" s="104" t="str">
        <f>IF(OR(ISBLANK(Table1a!JV23),Table1a!JV23=""),"Blank cell, reporting not mandatory",IF(OR(Table1a!JV23=0,Table1a!JV23="0"),"0 value","Value"))</f>
        <v>Value</v>
      </c>
      <c r="JW17" s="86" t="str">
        <f>IF(OR(ISBLANK(Table1a!JW23),Table1a!JW23=""),IF(AND(ISNUMBER($C$12),JW$12 &lt;= $C$12), "Blank cell, reporting not mandatory", "Blank cell"),IF(OR(Table1a!JW23=0,Table1a!JW23="0"),"0 value","Value"))</f>
        <v>Value</v>
      </c>
      <c r="JX17" s="104" t="str">
        <f>IF(OR(ISBLANK(Table1a!JX23),Table1a!JX23=""),"Blank cell, reporting not mandatory",IF(OR(Table1a!JX23=0,Table1a!JX23="0"),"0 value","Value"))</f>
        <v>Value</v>
      </c>
      <c r="JY17" s="104" t="str">
        <f>IF(OR(ISBLANK(Table1a!JY23),Table1a!JY23=""),"Blank cell, reporting not mandatory",IF(OR(Table1a!JY23=0,Table1a!JY23="0"),"0 value","Value"))</f>
        <v>Value</v>
      </c>
      <c r="JZ17" s="104" t="str">
        <f>IF(OR(ISBLANK(Table1a!JZ23),Table1a!JZ23=""),"Blank cell, reporting not mandatory",IF(OR(Table1a!JZ23=0,Table1a!JZ23="0"),"0 value","Value"))</f>
        <v>Value</v>
      </c>
      <c r="KA17" s="104" t="str">
        <f>IF(OR(ISBLANK(Table1a!KA23),Table1a!KA23=""),"Blank cell, reporting not mandatory",IF(OR(Table1a!KA23=0,Table1a!KA23="0"),"0 value","Value"))</f>
        <v>Value</v>
      </c>
      <c r="KB17" s="86" t="str">
        <f>IF(OR(ISBLANK(Table1a!KB23),Table1a!KB23=""),IF(AND(ISNUMBER($C$12),KB$12 &lt;= $C$12), "Blank cell, reporting not mandatory", "Blank cell"),IF(OR(Table1a!KB23=0,Table1a!KB23="0"),"0 value","Value"))</f>
        <v>Value</v>
      </c>
      <c r="KC17" s="104" t="str">
        <f>IF(OR(ISBLANK(Table1a!KC23),Table1a!KC23=""),"Blank cell, reporting not mandatory",IF(OR(Table1a!KC23=0,Table1a!KC23="0"),"0 value","Value"))</f>
        <v>Value</v>
      </c>
      <c r="KD17" s="104" t="str">
        <f>IF(OR(ISBLANK(Table1a!KD23),Table1a!KD23=""),"Blank cell, reporting not mandatory",IF(OR(Table1a!KD23=0,Table1a!KD23="0"),"0 value","Value"))</f>
        <v>Value</v>
      </c>
      <c r="KE17" s="104" t="str">
        <f>IF(OR(ISBLANK(Table1a!KE23),Table1a!KE23=""),"Blank cell, reporting not mandatory",IF(OR(Table1a!KE23=0,Table1a!KE23="0"),"0 value","Value"))</f>
        <v>Value</v>
      </c>
      <c r="KF17" s="104" t="str">
        <f>IF(OR(ISBLANK(Table1a!KF23),Table1a!KF23=""),"Blank cell, reporting not mandatory",IF(OR(Table1a!KF23=0,Table1a!KF23="0"),"0 value","Value"))</f>
        <v>Value</v>
      </c>
      <c r="KG17" s="86" t="str">
        <f>IF(OR(ISBLANK(Table1a!KG23),Table1a!KG23=""),IF(AND(ISNUMBER($C$12),KG$12 &lt;= $C$12), "Blank cell, reporting not mandatory", "Blank cell"),IF(OR(Table1a!KG23=0,Table1a!KG23="0"),"0 value","Value"))</f>
        <v>Value</v>
      </c>
      <c r="KH17" s="104" t="str">
        <f>IF(OR(ISBLANK(Table1a!KH23),Table1a!KH23=""),"Blank cell, reporting not mandatory",IF(OR(Table1a!KH23=0,Table1a!KH23="0"),"0 value","Value"))</f>
        <v>Value</v>
      </c>
      <c r="KI17" s="104" t="str">
        <f>IF(OR(ISBLANK(Table1a!KI23),Table1a!KI23=""),"Blank cell, reporting not mandatory",IF(OR(Table1a!KI23=0,Table1a!KI23="0"),"0 value","Value"))</f>
        <v>Value</v>
      </c>
      <c r="KJ17" s="104" t="str">
        <f>IF(OR(ISBLANK(Table1a!KJ23),Table1a!KJ23=""),"Blank cell, reporting not mandatory",IF(OR(Table1a!KJ23=0,Table1a!KJ23="0"),"0 value","Value"))</f>
        <v>Value</v>
      </c>
      <c r="KK17" s="104" t="str">
        <f>IF(OR(ISBLANK(Table1a!KK23),Table1a!KK23=""),"Blank cell, reporting not mandatory",IF(OR(Table1a!KK23=0,Table1a!KK23="0"),"0 value","Value"))</f>
        <v>Value</v>
      </c>
      <c r="KL17" s="86" t="str">
        <f>IF(OR(ISBLANK(Table1a!KL23),Table1a!KL23=""),IF(AND(ISNUMBER($C$12),KL$12 &lt;= $C$12), "Blank cell, reporting not mandatory", "Blank cell"),IF(OR(Table1a!KL23=0,Table1a!KL23="0"),"0 value","Value"))</f>
        <v>Value</v>
      </c>
      <c r="KM17" s="104" t="str">
        <f>IF(OR(ISBLANK(Table1a!KM23),Table1a!KM23=""),"Blank cell, reporting not mandatory",IF(OR(Table1a!KM23=0,Table1a!KM23="0"),"0 value","Value"))</f>
        <v>Value</v>
      </c>
      <c r="KN17" s="104" t="str">
        <f>IF(OR(ISBLANK(Table1a!KN23),Table1a!KN23=""),"Blank cell, reporting not mandatory",IF(OR(Table1a!KN23=0,Table1a!KN23="0"),"0 value","Value"))</f>
        <v>Value</v>
      </c>
      <c r="KO17" s="104" t="str">
        <f>IF(OR(ISBLANK(Table1a!KO23),Table1a!KO23=""),"Blank cell, reporting not mandatory",IF(OR(Table1a!KO23=0,Table1a!KO23="0"),"0 value","Value"))</f>
        <v>Value</v>
      </c>
      <c r="KP17" s="104" t="str">
        <f>IF(OR(ISBLANK(Table1a!KP23),Table1a!KP23=""),"Blank cell, reporting not mandatory",IF(OR(Table1a!KP23=0,Table1a!KP23="0"),"0 value","Value"))</f>
        <v>Value</v>
      </c>
      <c r="KQ17" s="86" t="str">
        <f>IF(OR(ISBLANK(Table1a!KQ23),Table1a!KQ23=""),IF(AND(ISNUMBER($C$12),KQ$12 &lt;= $C$12), "Blank cell, reporting not mandatory", "Blank cell"),IF(OR(Table1a!KQ23=0,Table1a!KQ23="0"),"0 value","Value"))</f>
        <v>Value</v>
      </c>
      <c r="KR17" s="104" t="str">
        <f>IF(OR(ISBLANK(Table1a!KR23),Table1a!KR23=""),"Blank cell, reporting not mandatory",IF(OR(Table1a!KR23=0,Table1a!KR23="0"),"0 value","Value"))</f>
        <v>Value</v>
      </c>
      <c r="KS17" s="104" t="str">
        <f>IF(OR(ISBLANK(Table1a!KS23),Table1a!KS23=""),"Blank cell, reporting not mandatory",IF(OR(Table1a!KS23=0,Table1a!KS23="0"),"0 value","Value"))</f>
        <v>Value</v>
      </c>
      <c r="KT17" s="104" t="str">
        <f>IF(OR(ISBLANK(Table1a!KT23),Table1a!KT23=""),"Blank cell, reporting not mandatory",IF(OR(Table1a!KT23=0,Table1a!KT23="0"),"0 value","Value"))</f>
        <v>Value</v>
      </c>
      <c r="KU17" s="104" t="str">
        <f>IF(OR(ISBLANK(Table1a!KU23),Table1a!KU23=""),"Blank cell, reporting not mandatory",IF(OR(Table1a!KU23=0,Table1a!KU23="0"),"0 value","Value"))</f>
        <v>Value</v>
      </c>
      <c r="KV17" s="86" t="str">
        <f>IF(OR(ISBLANK(Table1a!KV23),Table1a!KV23=""),IF(AND(ISNUMBER($C$12),KV$12 &lt;= $C$12), "Blank cell, reporting not mandatory", "Blank cell"),IF(OR(Table1a!KV23=0,Table1a!KV23="0"),"0 value","Value"))</f>
        <v>Value</v>
      </c>
      <c r="KW17" s="80" t="str">
        <f>IF(OR(ISBLANK(Table1a!KW23),Table1a!KW23=""),"Blank cell",IF(OR(Table1a!KW23=0,Table1a!KW23="0"),"0 value","Value"))</f>
        <v>Value</v>
      </c>
      <c r="KX17" s="104" t="str">
        <f>IF(OR(ISBLANK(Table1a!KX23),Table1a!KX23=""),"Blank cell, reporting not mandatory",IF(OR(Table1a!KX23=0,Table1a!KX23="0"),"0 value","Value"))</f>
        <v>Blank cell, reporting not mandatory</v>
      </c>
      <c r="KY17" s="104" t="str">
        <f>IF(OR(ISBLANK(Table1a!KY23),Table1a!KY23=""),"Blank cell, reporting not mandatory",IF(OR(Table1a!KY23=0,Table1a!KY23="0"),"0 value","Value"))</f>
        <v>Blank cell, reporting not mandatory</v>
      </c>
      <c r="KZ17" s="86" t="str">
        <f>IF(OR(ISBLANK(Table1a!KZ23),Table1a!KZ23=""),IF(AND(ISNUMBER($C$12),KZ$12 &lt;= $C$12), "Blank cell, reporting not mandatory", "Blank cell"),IF(OR(Table1a!KZ23=0,Table1a!KZ23="0"),"0 value","Value"))</f>
        <v>Blank cell, reporting not mandatory</v>
      </c>
      <c r="LA17" s="104" t="str">
        <f>IF(OR(ISBLANK(Table1a!LA23),Table1a!LA23=""),"Blank cell, reporting not mandatory",IF(OR(Table1a!LA23=0,Table1a!LA23="0"),"0 value","Value"))</f>
        <v>Blank cell, reporting not mandatory</v>
      </c>
      <c r="LB17" s="104" t="str">
        <f>IF(OR(ISBLANK(Table1a!LB23),Table1a!LB23=""),"Blank cell, reporting not mandatory",IF(OR(Table1a!LB23=0,Table1a!LB23="0"),"0 value","Value"))</f>
        <v>Blank cell, reporting not mandatory</v>
      </c>
      <c r="LC17" s="104" t="str">
        <f>IF(OR(ISBLANK(Table1a!LC23),Table1a!LC23=""),"Blank cell, reporting not mandatory",IF(OR(Table1a!LC23=0,Table1a!LC23="0"),"0 value","Value"))</f>
        <v>Value</v>
      </c>
      <c r="LD17" s="104" t="str">
        <f>IF(OR(ISBLANK(Table1a!LD23),Table1a!LD23=""),"Blank cell, reporting not mandatory",IF(OR(Table1a!LD23=0,Table1a!LD23="0"),"0 value","Value"))</f>
        <v>Value</v>
      </c>
      <c r="LE17" s="86" t="str">
        <f>IF(OR(ISBLANK(Table1a!LE23),Table1a!LE23=""),IF(AND(ISNUMBER($C$12),LE$12 &lt;= $C$12), "Blank cell, reporting not mandatory", "Blank cell"),IF(OR(Table1a!LE23=0,Table1a!LE23="0"),"0 value","Value"))</f>
        <v>Value</v>
      </c>
      <c r="LF17" s="104" t="str">
        <f>IF(OR(ISBLANK(Table1a!LF23),Table1a!LF23=""),"Blank cell, reporting not mandatory",IF(OR(Table1a!LF23=0,Table1a!LF23="0"),"0 value","Value"))</f>
        <v>Value</v>
      </c>
      <c r="LG17" s="104" t="str">
        <f>IF(OR(ISBLANK(Table1a!LG23),Table1a!LG23=""),"Blank cell, reporting not mandatory",IF(OR(Table1a!LG23=0,Table1a!LG23="0"),"0 value","Value"))</f>
        <v>Value</v>
      </c>
      <c r="LH17" s="104" t="str">
        <f>IF(OR(ISBLANK(Table1a!LH23),Table1a!LH23=""),"Blank cell, reporting not mandatory",IF(OR(Table1a!LH23=0,Table1a!LH23="0"),"0 value","Value"))</f>
        <v>Value</v>
      </c>
      <c r="LI17" s="104" t="str">
        <f>IF(OR(ISBLANK(Table1a!LI23),Table1a!LI23=""),"Blank cell, reporting not mandatory",IF(OR(Table1a!LI23=0,Table1a!LI23="0"),"0 value","Value"))</f>
        <v>Value</v>
      </c>
      <c r="LJ17" s="86" t="str">
        <f>IF(OR(ISBLANK(Table1a!LJ23),Table1a!LJ23=""),IF(AND(ISNUMBER($C$12),LJ$12 &lt;= $C$12), "Blank cell, reporting not mandatory", "Blank cell"),IF(OR(Table1a!LJ23=0,Table1a!LJ23="0"),"0 value","Value"))</f>
        <v>Value</v>
      </c>
      <c r="LK17" s="104" t="str">
        <f>IF(OR(ISBLANK(Table1a!LK23),Table1a!LK23=""),"Blank cell, reporting not mandatory",IF(OR(Table1a!LK23=0,Table1a!LK23="0"),"0 value","Value"))</f>
        <v>Value</v>
      </c>
      <c r="LL17" s="104" t="str">
        <f>IF(OR(ISBLANK(Table1a!LL23),Table1a!LL23=""),"Blank cell, reporting not mandatory",IF(OR(Table1a!LL23=0,Table1a!LL23="0"),"0 value","Value"))</f>
        <v>Value</v>
      </c>
      <c r="LM17" s="104" t="str">
        <f>IF(OR(ISBLANK(Table1a!LM23),Table1a!LM23=""),"Blank cell, reporting not mandatory",IF(OR(Table1a!LM23=0,Table1a!LM23="0"),"0 value","Value"))</f>
        <v>Value</v>
      </c>
      <c r="LN17" s="104" t="str">
        <f>IF(OR(ISBLANK(Table1a!LN23),Table1a!LN23=""),"Blank cell, reporting not mandatory",IF(OR(Table1a!LN23=0,Table1a!LN23="0"),"0 value","Value"))</f>
        <v>Value</v>
      </c>
      <c r="LO17" s="86" t="str">
        <f>IF(OR(ISBLANK(Table1a!LO23),Table1a!LO23=""),IF(AND(ISNUMBER($C$12),LO$12 &lt;= $C$12), "Blank cell, reporting not mandatory", "Blank cell"),IF(OR(Table1a!LO23=0,Table1a!LO23="0"),"0 value","Value"))</f>
        <v>Value</v>
      </c>
      <c r="LP17" s="104" t="str">
        <f>IF(OR(ISBLANK(Table1a!LP23),Table1a!LP23=""),"Blank cell, reporting not mandatory",IF(OR(Table1a!LP23=0,Table1a!LP23="0"),"0 value","Value"))</f>
        <v>Value</v>
      </c>
      <c r="LQ17" s="104" t="str">
        <f>IF(OR(ISBLANK(Table1a!LQ23),Table1a!LQ23=""),"Blank cell, reporting not mandatory",IF(OR(Table1a!LQ23=0,Table1a!LQ23="0"),"0 value","Value"))</f>
        <v>Value</v>
      </c>
      <c r="LR17" s="104" t="str">
        <f>IF(OR(ISBLANK(Table1a!LR23),Table1a!LR23=""),"Blank cell, reporting not mandatory",IF(OR(Table1a!LR23=0,Table1a!LR23="0"),"0 value","Value"))</f>
        <v>Value</v>
      </c>
      <c r="LS17" s="104" t="str">
        <f>IF(OR(ISBLANK(Table1a!LS23),Table1a!LS23=""),"Blank cell, reporting not mandatory",IF(OR(Table1a!LS23=0,Table1a!LS23="0"),"0 value","Value"))</f>
        <v>Value</v>
      </c>
      <c r="LT17" s="86" t="str">
        <f>IF(OR(ISBLANK(Table1a!LT23),Table1a!LT23=""),IF(AND(ISNUMBER($C$12),LT$12 &lt;= $C$12), "Blank cell, reporting not mandatory", "Blank cell"),IF(OR(Table1a!LT23=0,Table1a!LT23="0"),"0 value","Value"))</f>
        <v>Value</v>
      </c>
      <c r="LU17" s="104" t="str">
        <f>IF(OR(ISBLANK(Table1a!LU23),Table1a!LU23=""),"Blank cell, reporting not mandatory",IF(OR(Table1a!LU23=0,Table1a!LU23="0"),"0 value","Value"))</f>
        <v>Value</v>
      </c>
      <c r="LV17" s="104" t="str">
        <f>IF(OR(ISBLANK(Table1a!LV23),Table1a!LV23=""),"Blank cell, reporting not mandatory",IF(OR(Table1a!LV23=0,Table1a!LV23="0"),"0 value","Value"))</f>
        <v>Value</v>
      </c>
      <c r="LW17" s="104" t="str">
        <f>IF(OR(ISBLANK(Table1a!LW23),Table1a!LW23=""),"Blank cell, reporting not mandatory",IF(OR(Table1a!LW23=0,Table1a!LW23="0"),"0 value","Value"))</f>
        <v>Value</v>
      </c>
      <c r="LX17" s="104" t="str">
        <f>IF(OR(ISBLANK(Table1a!LX23),Table1a!LX23=""),"Blank cell, reporting not mandatory",IF(OR(Table1a!LX23=0,Table1a!LX23="0"),"0 value","Value"))</f>
        <v>Value</v>
      </c>
      <c r="LY17" s="86" t="str">
        <f>IF(OR(ISBLANK(Table1a!LY23),Table1a!LY23=""),IF(AND(ISNUMBER($C$12),LY$12 &lt;= $C$12), "Blank cell, reporting not mandatory", "Blank cell"),IF(OR(Table1a!LY23=0,Table1a!LY23="0"),"0 value","Value"))</f>
        <v>Value</v>
      </c>
      <c r="LZ17" s="104" t="str">
        <f>IF(OR(ISBLANK(Table1a!LZ23),Table1a!LZ23=""),"Blank cell, reporting not mandatory",IF(OR(Table1a!LZ23=0,Table1a!LZ23="0"),"0 value","Value"))</f>
        <v>Value</v>
      </c>
      <c r="MA17" s="104" t="str">
        <f>IF(OR(ISBLANK(Table1a!MA23),Table1a!MA23=""),"Blank cell, reporting not mandatory",IF(OR(Table1a!MA23=0,Table1a!MA23="0"),"0 value","Value"))</f>
        <v>Value</v>
      </c>
      <c r="MB17" s="104" t="str">
        <f>IF(OR(ISBLANK(Table1a!MB23),Table1a!MB23=""),"Blank cell, reporting not mandatory",IF(OR(Table1a!MB23=0,Table1a!MB23="0"),"0 value","Value"))</f>
        <v>Value</v>
      </c>
      <c r="MC17" s="104" t="str">
        <f>IF(OR(ISBLANK(Table1a!MC23),Table1a!MC23=""),"Blank cell, reporting not mandatory",IF(OR(Table1a!MC23=0,Table1a!MC23="0"),"0 value","Value"))</f>
        <v>Value</v>
      </c>
      <c r="MD17" s="86" t="str">
        <f>IF(OR(ISBLANK(Table1a!MD23),Table1a!MD23=""),IF(AND(ISNUMBER($C$12),MD$12 &lt;= $C$12), "Blank cell, reporting not mandatory", "Blank cell"),IF(OR(Table1a!MD23=0,Table1a!MD23="0"),"0 value","Value"))</f>
        <v>Value</v>
      </c>
      <c r="ME17" s="100" t="str">
        <f>IF(OR(ISBLANK(Table1a!ME23),Table1a!ME23=""),"Blank cell",IF(OR(Table1a!ME23=0,Table1a!ME23="0"),"0 value","Value"))</f>
        <v>Value</v>
      </c>
      <c r="MF17" s="104" t="str">
        <f>IF(OR(ISBLANK(Table1a!MF23),Table1a!MF23=""),"Blank cell, reporting not mandatory",IF(OR(Table1a!MF23=0,Table1a!MF23="0"),"0 value","Value"))</f>
        <v>Blank cell, reporting not mandatory</v>
      </c>
      <c r="MG17" s="104" t="str">
        <f>IF(OR(ISBLANK(Table1a!MG23),Table1a!MG23=""),"Blank cell, reporting not mandatory",IF(OR(Table1a!MG23=0,Table1a!MG23="0"),"0 value","Value"))</f>
        <v>Blank cell, reporting not mandatory</v>
      </c>
      <c r="MH17" s="86" t="str">
        <f>IF(OR(ISBLANK(Table1a!MH23),Table1a!MH23=""),IF(AND(ISNUMBER($C$12),MH$12 &lt;= $C$12), "Blank cell, reporting not mandatory", "Blank cell"),IF(OR(Table1a!MH23=0,Table1a!MH23="0"),"0 value","Value"))</f>
        <v>Blank cell, reporting not mandatory</v>
      </c>
      <c r="MI17" s="104" t="str">
        <f>IF(OR(ISBLANK(Table1a!MI23),Table1a!MI23=""),"Blank cell, reporting not mandatory",IF(OR(Table1a!MI23=0,Table1a!MI23="0"),"0 value","Value"))</f>
        <v>Blank cell, reporting not mandatory</v>
      </c>
      <c r="MJ17" s="104" t="str">
        <f>IF(OR(ISBLANK(Table1a!MJ23),Table1a!MJ23=""),"Blank cell, reporting not mandatory",IF(OR(Table1a!MJ23=0,Table1a!MJ23="0"),"0 value","Value"))</f>
        <v>Blank cell, reporting not mandatory</v>
      </c>
      <c r="MK17" s="104" t="str">
        <f>IF(OR(ISBLANK(Table1a!MK23),Table1a!MK23=""),"Blank cell, reporting not mandatory",IF(OR(Table1a!MK23=0,Table1a!MK23="0"),"0 value","Value"))</f>
        <v>Value</v>
      </c>
      <c r="ML17" s="104" t="str">
        <f>IF(OR(ISBLANK(Table1a!ML23),Table1a!ML23=""),"Blank cell, reporting not mandatory",IF(OR(Table1a!ML23=0,Table1a!ML23="0"),"0 value","Value"))</f>
        <v>Value</v>
      </c>
      <c r="MM17" s="86" t="str">
        <f>IF(OR(ISBLANK(Table1a!MM23),Table1a!MM23=""),IF(AND(ISNUMBER($C$12),MM$12 &lt;= $C$12), "Blank cell, reporting not mandatory", "Blank cell"),IF(OR(Table1a!MM23=0,Table1a!MM23="0"),"0 value","Value"))</f>
        <v>Value</v>
      </c>
      <c r="MN17" s="104" t="str">
        <f>IF(OR(ISBLANK(Table1a!MN23),Table1a!MN23=""),"Blank cell, reporting not mandatory",IF(OR(Table1a!MN23=0,Table1a!MN23="0"),"0 value","Value"))</f>
        <v>Value</v>
      </c>
      <c r="MO17" s="104" t="str">
        <f>IF(OR(ISBLANK(Table1a!MO23),Table1a!MO23=""),"Blank cell, reporting not mandatory",IF(OR(Table1a!MO23=0,Table1a!MO23="0"),"0 value","Value"))</f>
        <v>Value</v>
      </c>
      <c r="MP17" s="104" t="str">
        <f>IF(OR(ISBLANK(Table1a!MP23),Table1a!MP23=""),"Blank cell, reporting not mandatory",IF(OR(Table1a!MP23=0,Table1a!MP23="0"),"0 value","Value"))</f>
        <v>Value</v>
      </c>
      <c r="MQ17" s="104" t="str">
        <f>IF(OR(ISBLANK(Table1a!MQ23),Table1a!MQ23=""),"Blank cell, reporting not mandatory",IF(OR(Table1a!MQ23=0,Table1a!MQ23="0"),"0 value","Value"))</f>
        <v>Value</v>
      </c>
      <c r="MR17" s="86" t="str">
        <f>IF(OR(ISBLANK(Table1a!MR23),Table1a!MR23=""),IF(AND(ISNUMBER($C$12),MR$12 &lt;= $C$12), "Blank cell, reporting not mandatory", "Blank cell"),IF(OR(Table1a!MR23=0,Table1a!MR23="0"),"0 value","Value"))</f>
        <v>Value</v>
      </c>
      <c r="MS17" s="104" t="str">
        <f>IF(OR(ISBLANK(Table1a!MS23),Table1a!MS23=""),"Blank cell, reporting not mandatory",IF(OR(Table1a!MS23=0,Table1a!MS23="0"),"0 value","Value"))</f>
        <v>Value</v>
      </c>
      <c r="MT17" s="104" t="str">
        <f>IF(OR(ISBLANK(Table1a!MT23),Table1a!MT23=""),"Blank cell, reporting not mandatory",IF(OR(Table1a!MT23=0,Table1a!MT23="0"),"0 value","Value"))</f>
        <v>Value</v>
      </c>
      <c r="MU17" s="104" t="str">
        <f>IF(OR(ISBLANK(Table1a!MU23),Table1a!MU23=""),"Blank cell, reporting not mandatory",IF(OR(Table1a!MU23=0,Table1a!MU23="0"),"0 value","Value"))</f>
        <v>Value</v>
      </c>
      <c r="MV17" s="104" t="str">
        <f>IF(OR(ISBLANK(Table1a!MV23),Table1a!MV23=""),"Blank cell, reporting not mandatory",IF(OR(Table1a!MV23=0,Table1a!MV23="0"),"0 value","Value"))</f>
        <v>Value</v>
      </c>
      <c r="MW17" s="86" t="str">
        <f>IF(OR(ISBLANK(Table1a!MW23),Table1a!MW23=""),IF(AND(ISNUMBER($C$12),MW$12 &lt;= $C$12), "Blank cell, reporting not mandatory", "Blank cell"),IF(OR(Table1a!MW23=0,Table1a!MW23="0"),"0 value","Value"))</f>
        <v>Value</v>
      </c>
      <c r="MX17" s="104" t="str">
        <f>IF(OR(ISBLANK(Table1a!MX23),Table1a!MX23=""),"Blank cell, reporting not mandatory",IF(OR(Table1a!MX23=0,Table1a!MX23="0"),"0 value","Value"))</f>
        <v>Value</v>
      </c>
      <c r="MY17" s="104" t="str">
        <f>IF(OR(ISBLANK(Table1a!MY23),Table1a!MY23=""),"Blank cell, reporting not mandatory",IF(OR(Table1a!MY23=0,Table1a!MY23="0"),"0 value","Value"))</f>
        <v>Value</v>
      </c>
      <c r="MZ17" s="104" t="str">
        <f>IF(OR(ISBLANK(Table1a!MZ23),Table1a!MZ23=""),"Blank cell, reporting not mandatory",IF(OR(Table1a!MZ23=0,Table1a!MZ23="0"),"0 value","Value"))</f>
        <v>Value</v>
      </c>
      <c r="NA17" s="104" t="str">
        <f>IF(OR(ISBLANK(Table1a!NA23),Table1a!NA23=""),"Blank cell, reporting not mandatory",IF(OR(Table1a!NA23=0,Table1a!NA23="0"),"0 value","Value"))</f>
        <v>Value</v>
      </c>
      <c r="NB17" s="86" t="str">
        <f>IF(OR(ISBLANK(Table1a!NB23),Table1a!NB23=""),IF(AND(ISNUMBER($C$12),NB$12 &lt;= $C$12), "Blank cell, reporting not mandatory", "Blank cell"),IF(OR(Table1a!NB23=0,Table1a!NB23="0"),"0 value","Value"))</f>
        <v>Value</v>
      </c>
      <c r="NC17" s="104" t="str">
        <f>IF(OR(ISBLANK(Table1a!NC23),Table1a!NC23=""),"Blank cell, reporting not mandatory",IF(OR(Table1a!NC23=0,Table1a!NC23="0"),"0 value","Value"))</f>
        <v>Value</v>
      </c>
      <c r="ND17" s="104" t="str">
        <f>IF(OR(ISBLANK(Table1a!ND23),Table1a!ND23=""),"Blank cell, reporting not mandatory",IF(OR(Table1a!ND23=0,Table1a!ND23="0"),"0 value","Value"))</f>
        <v>Value</v>
      </c>
      <c r="NE17" s="104" t="str">
        <f>IF(OR(ISBLANK(Table1a!NE23),Table1a!NE23=""),"Blank cell, reporting not mandatory",IF(OR(Table1a!NE23=0,Table1a!NE23="0"),"0 value","Value"))</f>
        <v>Value</v>
      </c>
      <c r="NF17" s="104" t="str">
        <f>IF(OR(ISBLANK(Table1a!NF23),Table1a!NF23=""),"Blank cell, reporting not mandatory",IF(OR(Table1a!NF23=0,Table1a!NF23="0"),"0 value","Value"))</f>
        <v>Value</v>
      </c>
      <c r="NG17" s="86" t="str">
        <f>IF(OR(ISBLANK(Table1a!NG23),Table1a!NG23=""),IF(AND(ISNUMBER($C$12),NG$12 &lt;= $C$12), "Blank cell, reporting not mandatory", "Blank cell"),IF(OR(Table1a!NG23=0,Table1a!NG23="0"),"0 value","Value"))</f>
        <v>Value</v>
      </c>
      <c r="NH17" s="104" t="str">
        <f>IF(OR(ISBLANK(Table1a!NH23),Table1a!NH23=""),"Blank cell, reporting not mandatory",IF(OR(Table1a!NH23=0,Table1a!NH23="0"),"0 value","Value"))</f>
        <v>Value</v>
      </c>
      <c r="NI17" s="104" t="str">
        <f>IF(OR(ISBLANK(Table1a!NI23),Table1a!NI23=""),"Blank cell, reporting not mandatory",IF(OR(Table1a!NI23=0,Table1a!NI23="0"),"0 value","Value"))</f>
        <v>Value</v>
      </c>
      <c r="NJ17" s="104" t="str">
        <f>IF(OR(ISBLANK(Table1a!NJ23),Table1a!NJ23=""),"Blank cell, reporting not mandatory",IF(OR(Table1a!NJ23=0,Table1a!NJ23="0"),"0 value","Value"))</f>
        <v>Value</v>
      </c>
      <c r="NK17" s="104" t="str">
        <f>IF(OR(ISBLANK(Table1a!NK23),Table1a!NK23=""),"Blank cell, reporting not mandatory",IF(OR(Table1a!NK23=0,Table1a!NK23="0"),"0 value","Value"))</f>
        <v>Value</v>
      </c>
      <c r="NL17" s="86" t="str">
        <f>IF(OR(ISBLANK(Table1a!NL23),Table1a!NL23=""),IF(AND(ISNUMBER($C$12),NL$12 &lt;= $C$12), "Blank cell, reporting not mandatory", "Blank cell"),IF(OR(Table1a!NL23=0,Table1a!NL23="0"),"0 value","Value"))</f>
        <v>Value</v>
      </c>
    </row>
    <row r="18" spans="1:376" outlineLevel="1">
      <c r="A18" s="38" t="s">
        <v>289</v>
      </c>
      <c r="B18" s="79" t="s">
        <v>7</v>
      </c>
      <c r="C18" s="80" t="str">
        <f>IF(OR(ISBLANK(Table1a!C24),Table1a!C24=""),"Blank cell",IF(OR(Table1a!C24=0,Table1a!C24="0"),"0 value","Value"))</f>
        <v>Value</v>
      </c>
      <c r="D18" s="104" t="str">
        <f>IF(OR(ISBLANK(Table1a!D24),Table1a!D24=""),"Blank cell, reporting not mandatory",IF(OR(Table1a!D24=0,Table1a!D24="0"),"0 value","Value"))</f>
        <v>Blank cell, reporting not mandatory</v>
      </c>
      <c r="E18" s="104" t="str">
        <f>IF(OR(ISBLANK(Table1a!E24),Table1a!E24=""),"Blank cell, reporting not mandatory",IF(OR(Table1a!E24=0,Table1a!E24="0"),"0 value","Value"))</f>
        <v>Blank cell, reporting not mandatory</v>
      </c>
      <c r="F18" s="86" t="str">
        <f>IF(OR(ISBLANK(Table1a!F24),Table1a!F24=""),IF(AND(ISNUMBER($C$12),F$12 &lt;= $C$12), "Blank cell, reporting not mandatory", "Blank cell"),IF(OR(Table1a!F24=0,Table1a!F24="0"),"0 value","Value"))</f>
        <v>Blank cell, reporting not mandatory</v>
      </c>
      <c r="G18" s="104" t="str">
        <f>IF(OR(ISBLANK(Table1a!G24),Table1a!G24=""),"Blank cell, reporting not mandatory",IF(OR(Table1a!G24=0,Table1a!G24="0"),"0 value","Value"))</f>
        <v>Blank cell, reporting not mandatory</v>
      </c>
      <c r="H18" s="104" t="str">
        <f>IF(OR(ISBLANK(Table1a!H24),Table1a!H24=""),"Blank cell, reporting not mandatory",IF(OR(Table1a!H24=0,Table1a!H24="0"),"0 value","Value"))</f>
        <v>Blank cell, reporting not mandatory</v>
      </c>
      <c r="I18" s="104" t="str">
        <f>IF(OR(ISBLANK(Table1a!I24),Table1a!I24=""),"Blank cell, reporting not mandatory",IF(OR(Table1a!I24=0,Table1a!I24="0"),"0 value","Value"))</f>
        <v>Value</v>
      </c>
      <c r="J18" s="104" t="str">
        <f>IF(OR(ISBLANK(Table1a!J24),Table1a!J24=""),"Blank cell, reporting not mandatory",IF(OR(Table1a!J24=0,Table1a!J24="0"),"0 value","Value"))</f>
        <v>Value</v>
      </c>
      <c r="K18" s="86" t="str">
        <f>IF(OR(ISBLANK(Table1a!K24),Table1a!K24=""),IF(AND(ISNUMBER($C$12),K$12 &lt;= $C$12), "Blank cell, reporting not mandatory", "Blank cell"),IF(OR(Table1a!K24=0,Table1a!K24="0"),"0 value","Value"))</f>
        <v>Value</v>
      </c>
      <c r="L18" s="104" t="str">
        <f>IF(OR(ISBLANK(Table1a!L24),Table1a!L24=""),"Blank cell, reporting not mandatory",IF(OR(Table1a!L24=0,Table1a!L24="0"),"0 value","Value"))</f>
        <v>Value</v>
      </c>
      <c r="M18" s="104" t="str">
        <f>IF(OR(ISBLANK(Table1a!M24),Table1a!M24=""),"Blank cell, reporting not mandatory",IF(OR(Table1a!M24=0,Table1a!M24="0"),"0 value","Value"))</f>
        <v>Value</v>
      </c>
      <c r="N18" s="104" t="str">
        <f>IF(OR(ISBLANK(Table1a!N24),Table1a!N24=""),"Blank cell, reporting not mandatory",IF(OR(Table1a!N24=0,Table1a!N24="0"),"0 value","Value"))</f>
        <v>Value</v>
      </c>
      <c r="O18" s="104" t="str">
        <f>IF(OR(ISBLANK(Table1a!O24),Table1a!O24=""),"Blank cell, reporting not mandatory",IF(OR(Table1a!O24=0,Table1a!O24="0"),"0 value","Value"))</f>
        <v>Value</v>
      </c>
      <c r="P18" s="86" t="str">
        <f>IF(OR(ISBLANK(Table1a!P24),Table1a!P24=""),IF(AND(ISNUMBER($C$12),P$12 &lt;= $C$12), "Blank cell, reporting not mandatory", "Blank cell"),IF(OR(Table1a!P24=0,Table1a!P24="0"),"0 value","Value"))</f>
        <v>Value</v>
      </c>
      <c r="Q18" s="104" t="str">
        <f>IF(OR(ISBLANK(Table1a!Q24),Table1a!Q24=""),"Blank cell, reporting not mandatory",IF(OR(Table1a!Q24=0,Table1a!Q24="0"),"0 value","Value"))</f>
        <v>Value</v>
      </c>
      <c r="R18" s="104" t="str">
        <f>IF(OR(ISBLANK(Table1a!R24),Table1a!R24=""),"Blank cell, reporting not mandatory",IF(OR(Table1a!R24=0,Table1a!R24="0"),"0 value","Value"))</f>
        <v>Value</v>
      </c>
      <c r="S18" s="104" t="str">
        <f>IF(OR(ISBLANK(Table1a!S24),Table1a!S24=""),"Blank cell, reporting not mandatory",IF(OR(Table1a!S24=0,Table1a!S24="0"),"0 value","Value"))</f>
        <v>Value</v>
      </c>
      <c r="T18" s="104" t="str">
        <f>IF(OR(ISBLANK(Table1a!T24),Table1a!T24=""),"Blank cell, reporting not mandatory",IF(OR(Table1a!T24=0,Table1a!T24="0"),"0 value","Value"))</f>
        <v>Value</v>
      </c>
      <c r="U18" s="86" t="str">
        <f>IF(OR(ISBLANK(Table1a!U24),Table1a!U24=""),IF(AND(ISNUMBER($C$12),U$12 &lt;= $C$12), "Blank cell, reporting not mandatory", "Blank cell"),IF(OR(Table1a!U24=0,Table1a!U24="0"),"0 value","Value"))</f>
        <v>Value</v>
      </c>
      <c r="V18" s="104" t="str">
        <f>IF(OR(ISBLANK(Table1a!V24),Table1a!V24=""),"Blank cell, reporting not mandatory",IF(OR(Table1a!V24=0,Table1a!V24="0"),"0 value","Value"))</f>
        <v>Value</v>
      </c>
      <c r="W18" s="104" t="str">
        <f>IF(OR(ISBLANK(Table1a!W24),Table1a!W24=""),"Blank cell, reporting not mandatory",IF(OR(Table1a!W24=0,Table1a!W24="0"),"0 value","Value"))</f>
        <v>Value</v>
      </c>
      <c r="X18" s="104" t="str">
        <f>IF(OR(ISBLANK(Table1a!X24),Table1a!X24=""),"Blank cell, reporting not mandatory",IF(OR(Table1a!X24=0,Table1a!X24="0"),"0 value","Value"))</f>
        <v>Value</v>
      </c>
      <c r="Y18" s="104" t="str">
        <f>IF(OR(ISBLANK(Table1a!Y24),Table1a!Y24=""),"Blank cell, reporting not mandatory",IF(OR(Table1a!Y24=0,Table1a!Y24="0"),"0 value","Value"))</f>
        <v>Value</v>
      </c>
      <c r="Z18" s="86" t="str">
        <f>IF(OR(ISBLANK(Table1a!Z24),Table1a!Z24=""),IF(AND(ISNUMBER($C$12),Z$12 &lt;= $C$12), "Blank cell, reporting not mandatory", "Blank cell"),IF(OR(Table1a!Z24=0,Table1a!Z24="0"),"0 value","Value"))</f>
        <v>Value</v>
      </c>
      <c r="AA18" s="104" t="str">
        <f>IF(OR(ISBLANK(Table1a!AA24),Table1a!AA24=""),"Blank cell, reporting not mandatory",IF(OR(Table1a!AA24=0,Table1a!AA24="0"),"0 value","Value"))</f>
        <v>Value</v>
      </c>
      <c r="AB18" s="104" t="str">
        <f>IF(OR(ISBLANK(Table1a!AB24),Table1a!AB24=""),"Blank cell, reporting not mandatory",IF(OR(Table1a!AB24=0,Table1a!AB24="0"),"0 value","Value"))</f>
        <v>Value</v>
      </c>
      <c r="AC18" s="104" t="str">
        <f>IF(OR(ISBLANK(Table1a!AC24),Table1a!AC24=""),"Blank cell, reporting not mandatory",IF(OR(Table1a!AC24=0,Table1a!AC24="0"),"0 value","Value"))</f>
        <v>Value</v>
      </c>
      <c r="AD18" s="104" t="str">
        <f>IF(OR(ISBLANK(Table1a!AD24),Table1a!AD24=""),"Blank cell, reporting not mandatory",IF(OR(Table1a!AD24=0,Table1a!AD24="0"),"0 value","Value"))</f>
        <v>Value</v>
      </c>
      <c r="AE18" s="86" t="str">
        <f>IF(OR(ISBLANK(Table1a!AE24),Table1a!AE24=""),IF(AND(ISNUMBER($C$12),AE$12 &lt;= $C$12), "Blank cell, reporting not mandatory", "Blank cell"),IF(OR(Table1a!AE24=0,Table1a!AE24="0"),"0 value","Value"))</f>
        <v>Value</v>
      </c>
      <c r="AF18" s="104" t="str">
        <f>IF(OR(ISBLANK(Table1a!AF24),Table1a!AF24=""),"Blank cell, reporting not mandatory",IF(OR(Table1a!AF24=0,Table1a!AF24="0"),"0 value","Value"))</f>
        <v>Value</v>
      </c>
      <c r="AG18" s="104" t="str">
        <f>IF(OR(ISBLANK(Table1a!AG24),Table1a!AG24=""),"Blank cell, reporting not mandatory",IF(OR(Table1a!AG24=0,Table1a!AG24="0"),"0 value","Value"))</f>
        <v>Value</v>
      </c>
      <c r="AH18" s="104" t="str">
        <f>IF(OR(ISBLANK(Table1a!AH24),Table1a!AH24=""),"Blank cell, reporting not mandatory",IF(OR(Table1a!AH24=0,Table1a!AH24="0"),"0 value","Value"))</f>
        <v>Value</v>
      </c>
      <c r="AI18" s="104" t="str">
        <f>IF(OR(ISBLANK(Table1a!AI24),Table1a!AI24=""),"Blank cell, reporting not mandatory",IF(OR(Table1a!AI24=0,Table1a!AI24="0"),"0 value","Value"))</f>
        <v>Value</v>
      </c>
      <c r="AJ18" s="86" t="str">
        <f>IF(OR(ISBLANK(Table1a!AJ24),Table1a!AJ24=""),IF(AND(ISNUMBER($C$12),AJ$12 &lt;= $C$12), "Blank cell, reporting not mandatory", "Blank cell"),IF(OR(Table1a!AJ24=0,Table1a!AJ24="0"),"0 value","Value"))</f>
        <v>Value</v>
      </c>
      <c r="AK18" s="80" t="str">
        <f>IF(OR(ISBLANK(Table1a!AK24),Table1a!AK24=""),"Blank cell",IF(OR(Table1a!AK24=0,Table1a!AK24="0"),"0 value","Value"))</f>
        <v>Value</v>
      </c>
      <c r="AL18" s="104" t="str">
        <f>IF(OR(ISBLANK(Table1a!AL24),Table1a!AL24=""),"Blank cell, reporting not mandatory",IF(OR(Table1a!AL24=0,Table1a!AL24="0"),"0 value","Value"))</f>
        <v>Blank cell, reporting not mandatory</v>
      </c>
      <c r="AM18" s="104" t="str">
        <f>IF(OR(ISBLANK(Table1a!AM24),Table1a!AM24=""),"Blank cell, reporting not mandatory",IF(OR(Table1a!AM24=0,Table1a!AM24="0"),"0 value","Value"))</f>
        <v>Blank cell, reporting not mandatory</v>
      </c>
      <c r="AN18" s="86" t="str">
        <f>IF(OR(ISBLANK(Table1a!AN24),Table1a!AN24=""),IF(AND(ISNUMBER($C$12),AN$12 &lt;= $C$12), "Blank cell, reporting not mandatory", "Blank cell"),IF(OR(Table1a!AN24=0,Table1a!AN24="0"),"0 value","Value"))</f>
        <v>Blank cell, reporting not mandatory</v>
      </c>
      <c r="AO18" s="104" t="str">
        <f>IF(OR(ISBLANK(Table1a!AO24),Table1a!AO24=""),"Blank cell, reporting not mandatory",IF(OR(Table1a!AO24=0,Table1a!AO24="0"),"0 value","Value"))</f>
        <v>Blank cell, reporting not mandatory</v>
      </c>
      <c r="AP18" s="104" t="str">
        <f>IF(OR(ISBLANK(Table1a!AP24),Table1a!AP24=""),"Blank cell, reporting not mandatory",IF(OR(Table1a!AP24=0,Table1a!AP24="0"),"0 value","Value"))</f>
        <v>Blank cell, reporting not mandatory</v>
      </c>
      <c r="AQ18" s="104" t="str">
        <f>IF(OR(ISBLANK(Table1a!AQ24),Table1a!AQ24=""),"Blank cell, reporting not mandatory",IF(OR(Table1a!AQ24=0,Table1a!AQ24="0"),"0 value","Value"))</f>
        <v>Value</v>
      </c>
      <c r="AR18" s="104" t="str">
        <f>IF(OR(ISBLANK(Table1a!AR24),Table1a!AR24=""),"Blank cell, reporting not mandatory",IF(OR(Table1a!AR24=0,Table1a!AR24="0"),"0 value","Value"))</f>
        <v>Value</v>
      </c>
      <c r="AS18" s="86" t="str">
        <f>IF(OR(ISBLANK(Table1a!AS24),Table1a!AS24=""),IF(AND(ISNUMBER($C$12),AS$12 &lt;= $C$12), "Blank cell, reporting not mandatory", "Blank cell"),IF(OR(Table1a!AS24=0,Table1a!AS24="0"),"0 value","Value"))</f>
        <v>Value</v>
      </c>
      <c r="AT18" s="104" t="str">
        <f>IF(OR(ISBLANK(Table1a!AT24),Table1a!AT24=""),"Blank cell, reporting not mandatory",IF(OR(Table1a!AT24=0,Table1a!AT24="0"),"0 value","Value"))</f>
        <v>Value</v>
      </c>
      <c r="AU18" s="104" t="str">
        <f>IF(OR(ISBLANK(Table1a!AU24),Table1a!AU24=""),"Blank cell, reporting not mandatory",IF(OR(Table1a!AU24=0,Table1a!AU24="0"),"0 value","Value"))</f>
        <v>Value</v>
      </c>
      <c r="AV18" s="104" t="str">
        <f>IF(OR(ISBLANK(Table1a!AV24),Table1a!AV24=""),"Blank cell, reporting not mandatory",IF(OR(Table1a!AV24=0,Table1a!AV24="0"),"0 value","Value"))</f>
        <v>Value</v>
      </c>
      <c r="AW18" s="104" t="str">
        <f>IF(OR(ISBLANK(Table1a!AW24),Table1a!AW24=""),"Blank cell, reporting not mandatory",IF(OR(Table1a!AW24=0,Table1a!AW24="0"),"0 value","Value"))</f>
        <v>Value</v>
      </c>
      <c r="AX18" s="86" t="str">
        <f>IF(OR(ISBLANK(Table1a!AX24),Table1a!AX24=""),IF(AND(ISNUMBER($C$12),AX$12 &lt;= $C$12), "Blank cell, reporting not mandatory", "Blank cell"),IF(OR(Table1a!AX24=0,Table1a!AX24="0"),"0 value","Value"))</f>
        <v>Value</v>
      </c>
      <c r="AY18" s="104" t="str">
        <f>IF(OR(ISBLANK(Table1a!AY24),Table1a!AY24=""),"Blank cell, reporting not mandatory",IF(OR(Table1a!AY24=0,Table1a!AY24="0"),"0 value","Value"))</f>
        <v>Value</v>
      </c>
      <c r="AZ18" s="104" t="str">
        <f>IF(OR(ISBLANK(Table1a!AZ24),Table1a!AZ24=""),"Blank cell, reporting not mandatory",IF(OR(Table1a!AZ24=0,Table1a!AZ24="0"),"0 value","Value"))</f>
        <v>Value</v>
      </c>
      <c r="BA18" s="104" t="str">
        <f>IF(OR(ISBLANK(Table1a!BA24),Table1a!BA24=""),"Blank cell, reporting not mandatory",IF(OR(Table1a!BA24=0,Table1a!BA24="0"),"0 value","Value"))</f>
        <v>Value</v>
      </c>
      <c r="BB18" s="104" t="str">
        <f>IF(OR(ISBLANK(Table1a!BB24),Table1a!BB24=""),"Blank cell, reporting not mandatory",IF(OR(Table1a!BB24=0,Table1a!BB24="0"),"0 value","Value"))</f>
        <v>Value</v>
      </c>
      <c r="BC18" s="86" t="str">
        <f>IF(OR(ISBLANK(Table1a!BC24),Table1a!BC24=""),IF(AND(ISNUMBER($C$12),BC$12 &lt;= $C$12), "Blank cell, reporting not mandatory", "Blank cell"),IF(OR(Table1a!BC24=0,Table1a!BC24="0"),"0 value","Value"))</f>
        <v>Value</v>
      </c>
      <c r="BD18" s="104" t="str">
        <f>IF(OR(ISBLANK(Table1a!BD24),Table1a!BD24=""),"Blank cell, reporting not mandatory",IF(OR(Table1a!BD24=0,Table1a!BD24="0"),"0 value","Value"))</f>
        <v>Value</v>
      </c>
      <c r="BE18" s="104" t="str">
        <f>IF(OR(ISBLANK(Table1a!BE24),Table1a!BE24=""),"Blank cell, reporting not mandatory",IF(OR(Table1a!BE24=0,Table1a!BE24="0"),"0 value","Value"))</f>
        <v>Value</v>
      </c>
      <c r="BF18" s="104" t="str">
        <f>IF(OR(ISBLANK(Table1a!BF24),Table1a!BF24=""),"Blank cell, reporting not mandatory",IF(OR(Table1a!BF24=0,Table1a!BF24="0"),"0 value","Value"))</f>
        <v>Value</v>
      </c>
      <c r="BG18" s="104" t="str">
        <f>IF(OR(ISBLANK(Table1a!BG24),Table1a!BG24=""),"Blank cell, reporting not mandatory",IF(OR(Table1a!BG24=0,Table1a!BG24="0"),"0 value","Value"))</f>
        <v>Value</v>
      </c>
      <c r="BH18" s="86" t="str">
        <f>IF(OR(ISBLANK(Table1a!BH24),Table1a!BH24=""),IF(AND(ISNUMBER($C$12),BH$12 &lt;= $C$12), "Blank cell, reporting not mandatory", "Blank cell"),IF(OR(Table1a!BH24=0,Table1a!BH24="0"),"0 value","Value"))</f>
        <v>Value</v>
      </c>
      <c r="BI18" s="104" t="str">
        <f>IF(OR(ISBLANK(Table1a!BI24),Table1a!BI24=""),"Blank cell, reporting not mandatory",IF(OR(Table1a!BI24=0,Table1a!BI24="0"),"0 value","Value"))</f>
        <v>Value</v>
      </c>
      <c r="BJ18" s="104" t="str">
        <f>IF(OR(ISBLANK(Table1a!BJ24),Table1a!BJ24=""),"Blank cell, reporting not mandatory",IF(OR(Table1a!BJ24=0,Table1a!BJ24="0"),"0 value","Value"))</f>
        <v>Value</v>
      </c>
      <c r="BK18" s="104" t="str">
        <f>IF(OR(ISBLANK(Table1a!BK24),Table1a!BK24=""),"Blank cell, reporting not mandatory",IF(OR(Table1a!BK24=0,Table1a!BK24="0"),"0 value","Value"))</f>
        <v>Value</v>
      </c>
      <c r="BL18" s="104" t="str">
        <f>IF(OR(ISBLANK(Table1a!BL24),Table1a!BL24=""),"Blank cell, reporting not mandatory",IF(OR(Table1a!BL24=0,Table1a!BL24="0"),"0 value","Value"))</f>
        <v>Value</v>
      </c>
      <c r="BM18" s="86" t="str">
        <f>IF(OR(ISBLANK(Table1a!BM24),Table1a!BM24=""),IF(AND(ISNUMBER($C$12),BM$12 &lt;= $C$12), "Blank cell, reporting not mandatory", "Blank cell"),IF(OR(Table1a!BM24=0,Table1a!BM24="0"),"0 value","Value"))</f>
        <v>Value</v>
      </c>
      <c r="BN18" s="104" t="str">
        <f>IF(OR(ISBLANK(Table1a!BN24),Table1a!BN24=""),"Blank cell, reporting not mandatory",IF(OR(Table1a!BN24=0,Table1a!BN24="0"),"0 value","Value"))</f>
        <v>Value</v>
      </c>
      <c r="BO18" s="104" t="str">
        <f>IF(OR(ISBLANK(Table1a!BO24),Table1a!BO24=""),"Blank cell, reporting not mandatory",IF(OR(Table1a!BO24=0,Table1a!BO24="0"),"0 value","Value"))</f>
        <v>Value</v>
      </c>
      <c r="BP18" s="104" t="str">
        <f>IF(OR(ISBLANK(Table1a!BP24),Table1a!BP24=""),"Blank cell, reporting not mandatory",IF(OR(Table1a!BP24=0,Table1a!BP24="0"),"0 value","Value"))</f>
        <v>Value</v>
      </c>
      <c r="BQ18" s="104" t="str">
        <f>IF(OR(ISBLANK(Table1a!BQ24),Table1a!BQ24=""),"Blank cell, reporting not mandatory",IF(OR(Table1a!BQ24=0,Table1a!BQ24="0"),"0 value","Value"))</f>
        <v>Value</v>
      </c>
      <c r="BR18" s="86" t="str">
        <f>IF(OR(ISBLANK(Table1a!BR24),Table1a!BR24=""),IF(AND(ISNUMBER($C$12),BR$12 &lt;= $C$12), "Blank cell, reporting not mandatory", "Blank cell"),IF(OR(Table1a!BR24=0,Table1a!BR24="0"),"0 value","Value"))</f>
        <v>Value</v>
      </c>
      <c r="BS18" s="80" t="str">
        <f>IF(OR(ISBLANK(Table1a!BS24),Table1a!BS24=""),"Blank cell",IF(OR(Table1a!BS24=0,Table1a!BS24="0"),"0 value","Value"))</f>
        <v>Value</v>
      </c>
      <c r="BT18" s="104" t="str">
        <f>IF(OR(ISBLANK(Table1a!BT24),Table1a!BT24=""),"Blank cell, reporting not mandatory",IF(OR(Table1a!BT24=0,Table1a!BT24="0"),"0 value","Value"))</f>
        <v>Blank cell, reporting not mandatory</v>
      </c>
      <c r="BU18" s="104" t="str">
        <f>IF(OR(ISBLANK(Table1a!BU24),Table1a!BU24=""),"Blank cell, reporting not mandatory",IF(OR(Table1a!BU24=0,Table1a!BU24="0"),"0 value","Value"))</f>
        <v>Blank cell, reporting not mandatory</v>
      </c>
      <c r="BV18" s="86" t="str">
        <f>IF(OR(ISBLANK(Table1a!BV24),Table1a!BV24=""),IF(AND(ISNUMBER($C$12),BV$12 &lt;= $C$12), "Blank cell, reporting not mandatory", "Blank cell"),IF(OR(Table1a!BV24=0,Table1a!BV24="0"),"0 value","Value"))</f>
        <v>Blank cell, reporting not mandatory</v>
      </c>
      <c r="BW18" s="104" t="str">
        <f>IF(OR(ISBLANK(Table1a!BW24),Table1a!BW24=""),"Blank cell, reporting not mandatory",IF(OR(Table1a!BW24=0,Table1a!BW24="0"),"0 value","Value"))</f>
        <v>Blank cell, reporting not mandatory</v>
      </c>
      <c r="BX18" s="104" t="str">
        <f>IF(OR(ISBLANK(Table1a!BX24),Table1a!BX24=""),"Blank cell, reporting not mandatory",IF(OR(Table1a!BX24=0,Table1a!BX24="0"),"0 value","Value"))</f>
        <v>Blank cell, reporting not mandatory</v>
      </c>
      <c r="BY18" s="104" t="str">
        <f>IF(OR(ISBLANK(Table1a!BY24),Table1a!BY24=""),"Blank cell, reporting not mandatory",IF(OR(Table1a!BY24=0,Table1a!BY24="0"),"0 value","Value"))</f>
        <v>Value</v>
      </c>
      <c r="BZ18" s="104" t="str">
        <f>IF(OR(ISBLANK(Table1a!BZ24),Table1a!BZ24=""),"Blank cell, reporting not mandatory",IF(OR(Table1a!BZ24=0,Table1a!BZ24="0"),"0 value","Value"))</f>
        <v>Value</v>
      </c>
      <c r="CA18" s="86" t="str">
        <f>IF(OR(ISBLANK(Table1a!CA24),Table1a!CA24=""),IF(AND(ISNUMBER($C$12),CA$12 &lt;= $C$12), "Blank cell, reporting not mandatory", "Blank cell"),IF(OR(Table1a!CA24=0,Table1a!CA24="0"),"0 value","Value"))</f>
        <v>Value</v>
      </c>
      <c r="CB18" s="104" t="str">
        <f>IF(OR(ISBLANK(Table1a!CB24),Table1a!CB24=""),"Blank cell, reporting not mandatory",IF(OR(Table1a!CB24=0,Table1a!CB24="0"),"0 value","Value"))</f>
        <v>Value</v>
      </c>
      <c r="CC18" s="104" t="str">
        <f>IF(OR(ISBLANK(Table1a!CC24),Table1a!CC24=""),"Blank cell, reporting not mandatory",IF(OR(Table1a!CC24=0,Table1a!CC24="0"),"0 value","Value"))</f>
        <v>Value</v>
      </c>
      <c r="CD18" s="104" t="str">
        <f>IF(OR(ISBLANK(Table1a!CD24),Table1a!CD24=""),"Blank cell, reporting not mandatory",IF(OR(Table1a!CD24=0,Table1a!CD24="0"),"0 value","Value"))</f>
        <v>Value</v>
      </c>
      <c r="CE18" s="104" t="str">
        <f>IF(OR(ISBLANK(Table1a!CE24),Table1a!CE24=""),"Blank cell, reporting not mandatory",IF(OR(Table1a!CE24=0,Table1a!CE24="0"),"0 value","Value"))</f>
        <v>Value</v>
      </c>
      <c r="CF18" s="86" t="str">
        <f>IF(OR(ISBLANK(Table1a!CF24),Table1a!CF24=""),IF(AND(ISNUMBER($C$12),CF$12 &lt;= $C$12), "Blank cell, reporting not mandatory", "Blank cell"),IF(OR(Table1a!CF24=0,Table1a!CF24="0"),"0 value","Value"))</f>
        <v>Value</v>
      </c>
      <c r="CG18" s="104" t="str">
        <f>IF(OR(ISBLANK(Table1a!CG24),Table1a!CG24=""),"Blank cell, reporting not mandatory",IF(OR(Table1a!CG24=0,Table1a!CG24="0"),"0 value","Value"))</f>
        <v>Value</v>
      </c>
      <c r="CH18" s="104" t="str">
        <f>IF(OR(ISBLANK(Table1a!CH24),Table1a!CH24=""),"Blank cell, reporting not mandatory",IF(OR(Table1a!CH24=0,Table1a!CH24="0"),"0 value","Value"))</f>
        <v>Value</v>
      </c>
      <c r="CI18" s="104" t="str">
        <f>IF(OR(ISBLANK(Table1a!CI24),Table1a!CI24=""),"Blank cell, reporting not mandatory",IF(OR(Table1a!CI24=0,Table1a!CI24="0"),"0 value","Value"))</f>
        <v>Value</v>
      </c>
      <c r="CJ18" s="104" t="str">
        <f>IF(OR(ISBLANK(Table1a!CJ24),Table1a!CJ24=""),"Blank cell, reporting not mandatory",IF(OR(Table1a!CJ24=0,Table1a!CJ24="0"),"0 value","Value"))</f>
        <v>Value</v>
      </c>
      <c r="CK18" s="86" t="str">
        <f>IF(OR(ISBLANK(Table1a!CK24),Table1a!CK24=""),IF(AND(ISNUMBER($C$12),CK$12 &lt;= $C$12), "Blank cell, reporting not mandatory", "Blank cell"),IF(OR(Table1a!CK24=0,Table1a!CK24="0"),"0 value","Value"))</f>
        <v>Value</v>
      </c>
      <c r="CL18" s="104" t="str">
        <f>IF(OR(ISBLANK(Table1a!CL24),Table1a!CL24=""),"Blank cell, reporting not mandatory",IF(OR(Table1a!CL24=0,Table1a!CL24="0"),"0 value","Value"))</f>
        <v>Value</v>
      </c>
      <c r="CM18" s="104" t="str">
        <f>IF(OR(ISBLANK(Table1a!CM24),Table1a!CM24=""),"Blank cell, reporting not mandatory",IF(OR(Table1a!CM24=0,Table1a!CM24="0"),"0 value","Value"))</f>
        <v>Value</v>
      </c>
      <c r="CN18" s="104" t="str">
        <f>IF(OR(ISBLANK(Table1a!CN24),Table1a!CN24=""),"Blank cell, reporting not mandatory",IF(OR(Table1a!CN24=0,Table1a!CN24="0"),"0 value","Value"))</f>
        <v>Value</v>
      </c>
      <c r="CO18" s="104" t="str">
        <f>IF(OR(ISBLANK(Table1a!CO24),Table1a!CO24=""),"Blank cell, reporting not mandatory",IF(OR(Table1a!CO24=0,Table1a!CO24="0"),"0 value","Value"))</f>
        <v>Value</v>
      </c>
      <c r="CP18" s="86" t="str">
        <f>IF(OR(ISBLANK(Table1a!CP24),Table1a!CP24=""),IF(AND(ISNUMBER($C$12),CP$12 &lt;= $C$12), "Blank cell, reporting not mandatory", "Blank cell"),IF(OR(Table1a!CP24=0,Table1a!CP24="0"),"0 value","Value"))</f>
        <v>Value</v>
      </c>
      <c r="CQ18" s="104" t="str">
        <f>IF(OR(ISBLANK(Table1a!CQ24),Table1a!CQ24=""),"Blank cell, reporting not mandatory",IF(OR(Table1a!CQ24=0,Table1a!CQ24="0"),"0 value","Value"))</f>
        <v>Value</v>
      </c>
      <c r="CR18" s="104" t="str">
        <f>IF(OR(ISBLANK(Table1a!CR24),Table1a!CR24=""),"Blank cell, reporting not mandatory",IF(OR(Table1a!CR24=0,Table1a!CR24="0"),"0 value","Value"))</f>
        <v>Value</v>
      </c>
      <c r="CS18" s="104" t="str">
        <f>IF(OR(ISBLANK(Table1a!CS24),Table1a!CS24=""),"Blank cell, reporting not mandatory",IF(OR(Table1a!CS24=0,Table1a!CS24="0"),"0 value","Value"))</f>
        <v>Value</v>
      </c>
      <c r="CT18" s="104" t="str">
        <f>IF(OR(ISBLANK(Table1a!CT24),Table1a!CT24=""),"Blank cell, reporting not mandatory",IF(OR(Table1a!CT24=0,Table1a!CT24="0"),"0 value","Value"))</f>
        <v>Value</v>
      </c>
      <c r="CU18" s="86" t="str">
        <f>IF(OR(ISBLANK(Table1a!CU24),Table1a!CU24=""),IF(AND(ISNUMBER($C$12),CU$12 &lt;= $C$12), "Blank cell, reporting not mandatory", "Blank cell"),IF(OR(Table1a!CU24=0,Table1a!CU24="0"),"0 value","Value"))</f>
        <v>Value</v>
      </c>
      <c r="CV18" s="104" t="str">
        <f>IF(OR(ISBLANK(Table1a!CV24),Table1a!CV24=""),"Blank cell, reporting not mandatory",IF(OR(Table1a!CV24=0,Table1a!CV24="0"),"0 value","Value"))</f>
        <v>Value</v>
      </c>
      <c r="CW18" s="104" t="str">
        <f>IF(OR(ISBLANK(Table1a!CW24),Table1a!CW24=""),"Blank cell, reporting not mandatory",IF(OR(Table1a!CW24=0,Table1a!CW24="0"),"0 value","Value"))</f>
        <v>Value</v>
      </c>
      <c r="CX18" s="104" t="str">
        <f>IF(OR(ISBLANK(Table1a!CX24),Table1a!CX24=""),"Blank cell, reporting not mandatory",IF(OR(Table1a!CX24=0,Table1a!CX24="0"),"0 value","Value"))</f>
        <v>Value</v>
      </c>
      <c r="CY18" s="104" t="str">
        <f>IF(OR(ISBLANK(Table1a!CY24),Table1a!CY24=""),"Blank cell, reporting not mandatory",IF(OR(Table1a!CY24=0,Table1a!CY24="0"),"0 value","Value"))</f>
        <v>Value</v>
      </c>
      <c r="CZ18" s="86" t="str">
        <f>IF(OR(ISBLANK(Table1a!CZ24),Table1a!CZ24=""),IF(AND(ISNUMBER($C$12),CZ$12 &lt;= $C$12), "Blank cell, reporting not mandatory", "Blank cell"),IF(OR(Table1a!CZ24=0,Table1a!CZ24="0"),"0 value","Value"))</f>
        <v>Value</v>
      </c>
      <c r="DA18" s="132"/>
      <c r="DB18" s="132"/>
      <c r="DC18" s="132"/>
      <c r="DD18" s="132"/>
      <c r="DE18" s="132"/>
      <c r="DF18" s="132"/>
      <c r="DG18" s="132"/>
      <c r="DH18" s="132"/>
      <c r="DI18" s="132"/>
      <c r="DJ18" s="132"/>
      <c r="DK18" s="132"/>
      <c r="DL18" s="132"/>
      <c r="DM18" s="132"/>
      <c r="DN18" s="132"/>
      <c r="DO18" s="132"/>
      <c r="DP18" s="132"/>
      <c r="DQ18" s="132"/>
      <c r="DR18" s="132"/>
      <c r="DS18" s="132"/>
      <c r="DT18" s="132"/>
      <c r="DU18" s="132"/>
      <c r="DV18" s="132"/>
      <c r="DW18" s="132"/>
      <c r="DX18" s="132"/>
      <c r="DY18" s="132"/>
      <c r="DZ18" s="132"/>
      <c r="EA18" s="132"/>
      <c r="EB18" s="132"/>
      <c r="EC18" s="132"/>
      <c r="ED18" s="132"/>
      <c r="EE18" s="132"/>
      <c r="EF18" s="132"/>
      <c r="EG18" s="132"/>
      <c r="EH18" s="132"/>
      <c r="EI18" s="132"/>
      <c r="EJ18" s="132"/>
      <c r="EK18" s="132"/>
      <c r="EL18" s="132"/>
      <c r="EM18" s="132"/>
      <c r="EN18" s="132"/>
      <c r="EO18" s="132"/>
      <c r="EP18" s="132"/>
      <c r="EQ18" s="132"/>
      <c r="ER18" s="132"/>
      <c r="ES18" s="132"/>
      <c r="ET18" s="132"/>
      <c r="EU18" s="132"/>
      <c r="EV18" s="132"/>
      <c r="EW18" s="132"/>
      <c r="EX18" s="132"/>
      <c r="EY18" s="132"/>
      <c r="EZ18" s="132"/>
      <c r="FA18" s="132"/>
      <c r="FB18" s="132"/>
      <c r="FC18" s="132"/>
      <c r="FD18" s="132"/>
      <c r="FE18" s="132"/>
      <c r="FF18" s="132"/>
      <c r="FG18" s="132"/>
      <c r="FH18" s="132"/>
      <c r="FI18" s="132"/>
      <c r="FJ18" s="132"/>
      <c r="FK18" s="132"/>
      <c r="FL18" s="132"/>
      <c r="FM18" s="132"/>
      <c r="FN18" s="132"/>
      <c r="FO18" s="132"/>
      <c r="FP18" s="132"/>
      <c r="FQ18" s="132"/>
      <c r="FR18" s="132"/>
      <c r="FS18" s="132"/>
      <c r="FT18" s="132"/>
      <c r="FU18" s="132"/>
      <c r="FV18" s="132"/>
      <c r="FW18" s="132"/>
      <c r="FX18" s="132"/>
      <c r="FY18" s="132"/>
      <c r="FZ18" s="132"/>
      <c r="GA18" s="132"/>
      <c r="GB18" s="132"/>
      <c r="GC18" s="132"/>
      <c r="GD18" s="132"/>
      <c r="GE18" s="132"/>
      <c r="GF18" s="132"/>
      <c r="GG18" s="132"/>
      <c r="GH18" s="132"/>
      <c r="GI18" s="132"/>
      <c r="GJ18" s="132"/>
      <c r="GK18" s="132"/>
      <c r="GL18" s="132"/>
      <c r="GM18" s="132"/>
      <c r="GN18" s="132"/>
      <c r="GO18" s="132"/>
      <c r="GP18" s="132"/>
      <c r="GQ18" s="132"/>
      <c r="GR18" s="132"/>
      <c r="GS18" s="132"/>
      <c r="GT18" s="132"/>
      <c r="GU18" s="132"/>
      <c r="GV18" s="132"/>
      <c r="GW18" s="132"/>
      <c r="GX18" s="132"/>
      <c r="GY18" s="132"/>
      <c r="GZ18" s="132"/>
      <c r="HA18" s="132"/>
      <c r="HB18" s="132"/>
      <c r="HC18" s="132"/>
      <c r="HD18" s="132"/>
      <c r="HE18" s="132"/>
      <c r="HF18" s="132"/>
      <c r="HG18" s="132"/>
      <c r="HH18" s="132"/>
      <c r="HI18" s="132"/>
      <c r="HJ18" s="132"/>
      <c r="HK18" s="132"/>
      <c r="HL18" s="132"/>
      <c r="HM18" s="132"/>
      <c r="HN18" s="132"/>
      <c r="HO18" s="132"/>
      <c r="HP18" s="132"/>
      <c r="HQ18" s="132"/>
      <c r="HR18" s="132"/>
      <c r="HS18" s="132"/>
      <c r="HT18" s="132"/>
      <c r="HU18" s="132"/>
      <c r="HV18" s="132"/>
      <c r="HW18" s="132"/>
      <c r="HX18" s="132"/>
      <c r="HY18" s="132"/>
      <c r="HZ18" s="132"/>
      <c r="IA18" s="132"/>
      <c r="IB18" s="132"/>
      <c r="IC18" s="132"/>
      <c r="ID18" s="132"/>
      <c r="IE18" s="132"/>
      <c r="IF18" s="132"/>
      <c r="IG18" s="132"/>
      <c r="IH18" s="132"/>
      <c r="II18" s="132"/>
      <c r="IJ18" s="132"/>
      <c r="IK18" s="132"/>
      <c r="IL18" s="132"/>
      <c r="IM18" s="132"/>
      <c r="IN18" s="132"/>
      <c r="IO18" s="132"/>
      <c r="IP18" s="132"/>
      <c r="IQ18" s="132"/>
      <c r="IR18" s="132"/>
      <c r="IS18" s="132"/>
      <c r="IT18" s="132"/>
      <c r="IU18" s="132"/>
      <c r="IV18" s="132"/>
      <c r="IW18" s="132"/>
      <c r="IX18" s="132"/>
      <c r="IY18" s="132"/>
      <c r="IZ18" s="132"/>
      <c r="JA18" s="132"/>
      <c r="JB18" s="132"/>
      <c r="JC18" s="132"/>
      <c r="JD18" s="132"/>
      <c r="JE18" s="132"/>
      <c r="JF18" s="132"/>
      <c r="JG18" s="132"/>
      <c r="JH18" s="132"/>
      <c r="JI18" s="132"/>
      <c r="JJ18" s="132"/>
      <c r="JK18" s="132"/>
      <c r="JL18" s="132"/>
      <c r="JM18" s="132"/>
      <c r="JN18" s="132"/>
      <c r="JO18" s="80" t="str">
        <f>IF(OR(ISBLANK(Table1a!JO24),Table1a!JO24=""),"Blank cell",IF(OR(Table1a!JO24=0,Table1a!JO24="0"),"0 value","Value"))</f>
        <v>Value</v>
      </c>
      <c r="JP18" s="104" t="str">
        <f>IF(OR(ISBLANK(Table1a!JP24),Table1a!JP24=""),"Blank cell, reporting not mandatory",IF(OR(Table1a!JP24=0,Table1a!JP24="0"),"0 value","Value"))</f>
        <v>Blank cell, reporting not mandatory</v>
      </c>
      <c r="JQ18" s="104" t="str">
        <f>IF(OR(ISBLANK(Table1a!JQ24),Table1a!JQ24=""),"Blank cell, reporting not mandatory",IF(OR(Table1a!JQ24=0,Table1a!JQ24="0"),"0 value","Value"))</f>
        <v>Blank cell, reporting not mandatory</v>
      </c>
      <c r="JR18" s="86" t="str">
        <f>IF(OR(ISBLANK(Table1a!JR24),Table1a!JR24=""),IF(AND(ISNUMBER($C$12),JR$12 &lt;= $C$12), "Blank cell, reporting not mandatory", "Blank cell"),IF(OR(Table1a!JR24=0,Table1a!JR24="0"),"0 value","Value"))</f>
        <v>Blank cell, reporting not mandatory</v>
      </c>
      <c r="JS18" s="104" t="str">
        <f>IF(OR(ISBLANK(Table1a!JS24),Table1a!JS24=""),"Blank cell, reporting not mandatory",IF(OR(Table1a!JS24=0,Table1a!JS24="0"),"0 value","Value"))</f>
        <v>Blank cell, reporting not mandatory</v>
      </c>
      <c r="JT18" s="104" t="str">
        <f>IF(OR(ISBLANK(Table1a!JT24),Table1a!JT24=""),"Blank cell, reporting not mandatory",IF(OR(Table1a!JT24=0,Table1a!JT24="0"),"0 value","Value"))</f>
        <v>Blank cell, reporting not mandatory</v>
      </c>
      <c r="JU18" s="104" t="str">
        <f>IF(OR(ISBLANK(Table1a!JU24),Table1a!JU24=""),"Blank cell, reporting not mandatory",IF(OR(Table1a!JU24=0,Table1a!JU24="0"),"0 value","Value"))</f>
        <v>Value</v>
      </c>
      <c r="JV18" s="104" t="str">
        <f>IF(OR(ISBLANK(Table1a!JV24),Table1a!JV24=""),"Blank cell, reporting not mandatory",IF(OR(Table1a!JV24=0,Table1a!JV24="0"),"0 value","Value"))</f>
        <v>Value</v>
      </c>
      <c r="JW18" s="86" t="str">
        <f>IF(OR(ISBLANK(Table1a!JW24),Table1a!JW24=""),IF(AND(ISNUMBER($C$12),JW$12 &lt;= $C$12), "Blank cell, reporting not mandatory", "Blank cell"),IF(OR(Table1a!JW24=0,Table1a!JW24="0"),"0 value","Value"))</f>
        <v>Value</v>
      </c>
      <c r="JX18" s="104" t="str">
        <f>IF(OR(ISBLANK(Table1a!JX24),Table1a!JX24=""),"Blank cell, reporting not mandatory",IF(OR(Table1a!JX24=0,Table1a!JX24="0"),"0 value","Value"))</f>
        <v>Value</v>
      </c>
      <c r="JY18" s="104" t="str">
        <f>IF(OR(ISBLANK(Table1a!JY24),Table1a!JY24=""),"Blank cell, reporting not mandatory",IF(OR(Table1a!JY24=0,Table1a!JY24="0"),"0 value","Value"))</f>
        <v>Value</v>
      </c>
      <c r="JZ18" s="104" t="str">
        <f>IF(OR(ISBLANK(Table1a!JZ24),Table1a!JZ24=""),"Blank cell, reporting not mandatory",IF(OR(Table1a!JZ24=0,Table1a!JZ24="0"),"0 value","Value"))</f>
        <v>Value</v>
      </c>
      <c r="KA18" s="104" t="str">
        <f>IF(OR(ISBLANK(Table1a!KA24),Table1a!KA24=""),"Blank cell, reporting not mandatory",IF(OR(Table1a!KA24=0,Table1a!KA24="0"),"0 value","Value"))</f>
        <v>Value</v>
      </c>
      <c r="KB18" s="86" t="str">
        <f>IF(OR(ISBLANK(Table1a!KB24),Table1a!KB24=""),IF(AND(ISNUMBER($C$12),KB$12 &lt;= $C$12), "Blank cell, reporting not mandatory", "Blank cell"),IF(OR(Table1a!KB24=0,Table1a!KB24="0"),"0 value","Value"))</f>
        <v>Value</v>
      </c>
      <c r="KC18" s="104" t="str">
        <f>IF(OR(ISBLANK(Table1a!KC24),Table1a!KC24=""),"Blank cell, reporting not mandatory",IF(OR(Table1a!KC24=0,Table1a!KC24="0"),"0 value","Value"))</f>
        <v>Value</v>
      </c>
      <c r="KD18" s="104" t="str">
        <f>IF(OR(ISBLANK(Table1a!KD24),Table1a!KD24=""),"Blank cell, reporting not mandatory",IF(OR(Table1a!KD24=0,Table1a!KD24="0"),"0 value","Value"))</f>
        <v>Value</v>
      </c>
      <c r="KE18" s="104" t="str">
        <f>IF(OR(ISBLANK(Table1a!KE24),Table1a!KE24=""),"Blank cell, reporting not mandatory",IF(OR(Table1a!KE24=0,Table1a!KE24="0"),"0 value","Value"))</f>
        <v>Value</v>
      </c>
      <c r="KF18" s="104" t="str">
        <f>IF(OR(ISBLANK(Table1a!KF24),Table1a!KF24=""),"Blank cell, reporting not mandatory",IF(OR(Table1a!KF24=0,Table1a!KF24="0"),"0 value","Value"))</f>
        <v>Value</v>
      </c>
      <c r="KG18" s="86" t="str">
        <f>IF(OR(ISBLANK(Table1a!KG24),Table1a!KG24=""),IF(AND(ISNUMBER($C$12),KG$12 &lt;= $C$12), "Blank cell, reporting not mandatory", "Blank cell"),IF(OR(Table1a!KG24=0,Table1a!KG24="0"),"0 value","Value"))</f>
        <v>Value</v>
      </c>
      <c r="KH18" s="104" t="str">
        <f>IF(OR(ISBLANK(Table1a!KH24),Table1a!KH24=""),"Blank cell, reporting not mandatory",IF(OR(Table1a!KH24=0,Table1a!KH24="0"),"0 value","Value"))</f>
        <v>Value</v>
      </c>
      <c r="KI18" s="104" t="str">
        <f>IF(OR(ISBLANK(Table1a!KI24),Table1a!KI24=""),"Blank cell, reporting not mandatory",IF(OR(Table1a!KI24=0,Table1a!KI24="0"),"0 value","Value"))</f>
        <v>Value</v>
      </c>
      <c r="KJ18" s="104" t="str">
        <f>IF(OR(ISBLANK(Table1a!KJ24),Table1a!KJ24=""),"Blank cell, reporting not mandatory",IF(OR(Table1a!KJ24=0,Table1a!KJ24="0"),"0 value","Value"))</f>
        <v>Value</v>
      </c>
      <c r="KK18" s="104" t="str">
        <f>IF(OR(ISBLANK(Table1a!KK24),Table1a!KK24=""),"Blank cell, reporting not mandatory",IF(OR(Table1a!KK24=0,Table1a!KK24="0"),"0 value","Value"))</f>
        <v>Value</v>
      </c>
      <c r="KL18" s="86" t="str">
        <f>IF(OR(ISBLANK(Table1a!KL24),Table1a!KL24=""),IF(AND(ISNUMBER($C$12),KL$12 &lt;= $C$12), "Blank cell, reporting not mandatory", "Blank cell"),IF(OR(Table1a!KL24=0,Table1a!KL24="0"),"0 value","Value"))</f>
        <v>Value</v>
      </c>
      <c r="KM18" s="104" t="str">
        <f>IF(OR(ISBLANK(Table1a!KM24),Table1a!KM24=""),"Blank cell, reporting not mandatory",IF(OR(Table1a!KM24=0,Table1a!KM24="0"),"0 value","Value"))</f>
        <v>Value</v>
      </c>
      <c r="KN18" s="104" t="str">
        <f>IF(OR(ISBLANK(Table1a!KN24),Table1a!KN24=""),"Blank cell, reporting not mandatory",IF(OR(Table1a!KN24=0,Table1a!KN24="0"),"0 value","Value"))</f>
        <v>Value</v>
      </c>
      <c r="KO18" s="104" t="str">
        <f>IF(OR(ISBLANK(Table1a!KO24),Table1a!KO24=""),"Blank cell, reporting not mandatory",IF(OR(Table1a!KO24=0,Table1a!KO24="0"),"0 value","Value"))</f>
        <v>Value</v>
      </c>
      <c r="KP18" s="104" t="str">
        <f>IF(OR(ISBLANK(Table1a!KP24),Table1a!KP24=""),"Blank cell, reporting not mandatory",IF(OR(Table1a!KP24=0,Table1a!KP24="0"),"0 value","Value"))</f>
        <v>Value</v>
      </c>
      <c r="KQ18" s="86" t="str">
        <f>IF(OR(ISBLANK(Table1a!KQ24),Table1a!KQ24=""),IF(AND(ISNUMBER($C$12),KQ$12 &lt;= $C$12), "Blank cell, reporting not mandatory", "Blank cell"),IF(OR(Table1a!KQ24=0,Table1a!KQ24="0"),"0 value","Value"))</f>
        <v>Value</v>
      </c>
      <c r="KR18" s="104" t="str">
        <f>IF(OR(ISBLANK(Table1a!KR24),Table1a!KR24=""),"Blank cell, reporting not mandatory",IF(OR(Table1a!KR24=0,Table1a!KR24="0"),"0 value","Value"))</f>
        <v>Value</v>
      </c>
      <c r="KS18" s="104" t="str">
        <f>IF(OR(ISBLANK(Table1a!KS24),Table1a!KS24=""),"Blank cell, reporting not mandatory",IF(OR(Table1a!KS24=0,Table1a!KS24="0"),"0 value","Value"))</f>
        <v>Value</v>
      </c>
      <c r="KT18" s="104" t="str">
        <f>IF(OR(ISBLANK(Table1a!KT24),Table1a!KT24=""),"Blank cell, reporting not mandatory",IF(OR(Table1a!KT24=0,Table1a!KT24="0"),"0 value","Value"))</f>
        <v>Value</v>
      </c>
      <c r="KU18" s="104" t="str">
        <f>IF(OR(ISBLANK(Table1a!KU24),Table1a!KU24=""),"Blank cell, reporting not mandatory",IF(OR(Table1a!KU24=0,Table1a!KU24="0"),"0 value","Value"))</f>
        <v>Value</v>
      </c>
      <c r="KV18" s="86" t="str">
        <f>IF(OR(ISBLANK(Table1a!KV24),Table1a!KV24=""),IF(AND(ISNUMBER($C$12),KV$12 &lt;= $C$12), "Blank cell, reporting not mandatory", "Blank cell"),IF(OR(Table1a!KV24=0,Table1a!KV24="0"),"0 value","Value"))</f>
        <v>Value</v>
      </c>
      <c r="KW18" s="80" t="str">
        <f>IF(OR(ISBLANK(Table1a!KW24),Table1a!KW24=""),"Blank cell",IF(OR(Table1a!KW24=0,Table1a!KW24="0"),"0 value","Value"))</f>
        <v>Value</v>
      </c>
      <c r="KX18" s="104" t="str">
        <f>IF(OR(ISBLANK(Table1a!KX24),Table1a!KX24=""),"Blank cell, reporting not mandatory",IF(OR(Table1a!KX24=0,Table1a!KX24="0"),"0 value","Value"))</f>
        <v>Blank cell, reporting not mandatory</v>
      </c>
      <c r="KY18" s="104" t="str">
        <f>IF(OR(ISBLANK(Table1a!KY24),Table1a!KY24=""),"Blank cell, reporting not mandatory",IF(OR(Table1a!KY24=0,Table1a!KY24="0"),"0 value","Value"))</f>
        <v>Blank cell, reporting not mandatory</v>
      </c>
      <c r="KZ18" s="86" t="str">
        <f>IF(OR(ISBLANK(Table1a!KZ24),Table1a!KZ24=""),IF(AND(ISNUMBER($C$12),KZ$12 &lt;= $C$12), "Blank cell, reporting not mandatory", "Blank cell"),IF(OR(Table1a!KZ24=0,Table1a!KZ24="0"),"0 value","Value"))</f>
        <v>Blank cell, reporting not mandatory</v>
      </c>
      <c r="LA18" s="104" t="str">
        <f>IF(OR(ISBLANK(Table1a!LA24),Table1a!LA24=""),"Blank cell, reporting not mandatory",IF(OR(Table1a!LA24=0,Table1a!LA24="0"),"0 value","Value"))</f>
        <v>Blank cell, reporting not mandatory</v>
      </c>
      <c r="LB18" s="104" t="str">
        <f>IF(OR(ISBLANK(Table1a!LB24),Table1a!LB24=""),"Blank cell, reporting not mandatory",IF(OR(Table1a!LB24=0,Table1a!LB24="0"),"0 value","Value"))</f>
        <v>Blank cell, reporting not mandatory</v>
      </c>
      <c r="LC18" s="104" t="str">
        <f>IF(OR(ISBLANK(Table1a!LC24),Table1a!LC24=""),"Blank cell, reporting not mandatory",IF(OR(Table1a!LC24=0,Table1a!LC24="0"),"0 value","Value"))</f>
        <v>Value</v>
      </c>
      <c r="LD18" s="104" t="str">
        <f>IF(OR(ISBLANK(Table1a!LD24),Table1a!LD24=""),"Blank cell, reporting not mandatory",IF(OR(Table1a!LD24=0,Table1a!LD24="0"),"0 value","Value"))</f>
        <v>Value</v>
      </c>
      <c r="LE18" s="86" t="str">
        <f>IF(OR(ISBLANK(Table1a!LE24),Table1a!LE24=""),IF(AND(ISNUMBER($C$12),LE$12 &lt;= $C$12), "Blank cell, reporting not mandatory", "Blank cell"),IF(OR(Table1a!LE24=0,Table1a!LE24="0"),"0 value","Value"))</f>
        <v>Value</v>
      </c>
      <c r="LF18" s="104" t="str">
        <f>IF(OR(ISBLANK(Table1a!LF24),Table1a!LF24=""),"Blank cell, reporting not mandatory",IF(OR(Table1a!LF24=0,Table1a!LF24="0"),"0 value","Value"))</f>
        <v>Value</v>
      </c>
      <c r="LG18" s="104" t="str">
        <f>IF(OR(ISBLANK(Table1a!LG24),Table1a!LG24=""),"Blank cell, reporting not mandatory",IF(OR(Table1a!LG24=0,Table1a!LG24="0"),"0 value","Value"))</f>
        <v>Value</v>
      </c>
      <c r="LH18" s="104" t="str">
        <f>IF(OR(ISBLANK(Table1a!LH24),Table1a!LH24=""),"Blank cell, reporting not mandatory",IF(OR(Table1a!LH24=0,Table1a!LH24="0"),"0 value","Value"))</f>
        <v>Value</v>
      </c>
      <c r="LI18" s="104" t="str">
        <f>IF(OR(ISBLANK(Table1a!LI24),Table1a!LI24=""),"Blank cell, reporting not mandatory",IF(OR(Table1a!LI24=0,Table1a!LI24="0"),"0 value","Value"))</f>
        <v>Value</v>
      </c>
      <c r="LJ18" s="86" t="str">
        <f>IF(OR(ISBLANK(Table1a!LJ24),Table1a!LJ24=""),IF(AND(ISNUMBER($C$12),LJ$12 &lt;= $C$12), "Blank cell, reporting not mandatory", "Blank cell"),IF(OR(Table1a!LJ24=0,Table1a!LJ24="0"),"0 value","Value"))</f>
        <v>Value</v>
      </c>
      <c r="LK18" s="104" t="str">
        <f>IF(OR(ISBLANK(Table1a!LK24),Table1a!LK24=""),"Blank cell, reporting not mandatory",IF(OR(Table1a!LK24=0,Table1a!LK24="0"),"0 value","Value"))</f>
        <v>Value</v>
      </c>
      <c r="LL18" s="104" t="str">
        <f>IF(OR(ISBLANK(Table1a!LL24),Table1a!LL24=""),"Blank cell, reporting not mandatory",IF(OR(Table1a!LL24=0,Table1a!LL24="0"),"0 value","Value"))</f>
        <v>Value</v>
      </c>
      <c r="LM18" s="104" t="str">
        <f>IF(OR(ISBLANK(Table1a!LM24),Table1a!LM24=""),"Blank cell, reporting not mandatory",IF(OR(Table1a!LM24=0,Table1a!LM24="0"),"0 value","Value"))</f>
        <v>Value</v>
      </c>
      <c r="LN18" s="104" t="str">
        <f>IF(OR(ISBLANK(Table1a!LN24),Table1a!LN24=""),"Blank cell, reporting not mandatory",IF(OR(Table1a!LN24=0,Table1a!LN24="0"),"0 value","Value"))</f>
        <v>Value</v>
      </c>
      <c r="LO18" s="86" t="str">
        <f>IF(OR(ISBLANK(Table1a!LO24),Table1a!LO24=""),IF(AND(ISNUMBER($C$12),LO$12 &lt;= $C$12), "Blank cell, reporting not mandatory", "Blank cell"),IF(OR(Table1a!LO24=0,Table1a!LO24="0"),"0 value","Value"))</f>
        <v>Value</v>
      </c>
      <c r="LP18" s="104" t="str">
        <f>IF(OR(ISBLANK(Table1a!LP24),Table1a!LP24=""),"Blank cell, reporting not mandatory",IF(OR(Table1a!LP24=0,Table1a!LP24="0"),"0 value","Value"))</f>
        <v>Value</v>
      </c>
      <c r="LQ18" s="104" t="str">
        <f>IF(OR(ISBLANK(Table1a!LQ24),Table1a!LQ24=""),"Blank cell, reporting not mandatory",IF(OR(Table1a!LQ24=0,Table1a!LQ24="0"),"0 value","Value"))</f>
        <v>Value</v>
      </c>
      <c r="LR18" s="104" t="str">
        <f>IF(OR(ISBLANK(Table1a!LR24),Table1a!LR24=""),"Blank cell, reporting not mandatory",IF(OR(Table1a!LR24=0,Table1a!LR24="0"),"0 value","Value"))</f>
        <v>Value</v>
      </c>
      <c r="LS18" s="104" t="str">
        <f>IF(OR(ISBLANK(Table1a!LS24),Table1a!LS24=""),"Blank cell, reporting not mandatory",IF(OR(Table1a!LS24=0,Table1a!LS24="0"),"0 value","Value"))</f>
        <v>Value</v>
      </c>
      <c r="LT18" s="86" t="str">
        <f>IF(OR(ISBLANK(Table1a!LT24),Table1a!LT24=""),IF(AND(ISNUMBER($C$12),LT$12 &lt;= $C$12), "Blank cell, reporting not mandatory", "Blank cell"),IF(OR(Table1a!LT24=0,Table1a!LT24="0"),"0 value","Value"))</f>
        <v>Value</v>
      </c>
      <c r="LU18" s="104" t="str">
        <f>IF(OR(ISBLANK(Table1a!LU24),Table1a!LU24=""),"Blank cell, reporting not mandatory",IF(OR(Table1a!LU24=0,Table1a!LU24="0"),"0 value","Value"))</f>
        <v>Value</v>
      </c>
      <c r="LV18" s="104" t="str">
        <f>IF(OR(ISBLANK(Table1a!LV24),Table1a!LV24=""),"Blank cell, reporting not mandatory",IF(OR(Table1a!LV24=0,Table1a!LV24="0"),"0 value","Value"))</f>
        <v>Value</v>
      </c>
      <c r="LW18" s="104" t="str">
        <f>IF(OR(ISBLANK(Table1a!LW24),Table1a!LW24=""),"Blank cell, reporting not mandatory",IF(OR(Table1a!LW24=0,Table1a!LW24="0"),"0 value","Value"))</f>
        <v>Value</v>
      </c>
      <c r="LX18" s="104" t="str">
        <f>IF(OR(ISBLANK(Table1a!LX24),Table1a!LX24=""),"Blank cell, reporting not mandatory",IF(OR(Table1a!LX24=0,Table1a!LX24="0"),"0 value","Value"))</f>
        <v>Value</v>
      </c>
      <c r="LY18" s="86" t="str">
        <f>IF(OR(ISBLANK(Table1a!LY24),Table1a!LY24=""),IF(AND(ISNUMBER($C$12),LY$12 &lt;= $C$12), "Blank cell, reporting not mandatory", "Blank cell"),IF(OR(Table1a!LY24=0,Table1a!LY24="0"),"0 value","Value"))</f>
        <v>Value</v>
      </c>
      <c r="LZ18" s="104" t="str">
        <f>IF(OR(ISBLANK(Table1a!LZ24),Table1a!LZ24=""),"Blank cell, reporting not mandatory",IF(OR(Table1a!LZ24=0,Table1a!LZ24="0"),"0 value","Value"))</f>
        <v>Value</v>
      </c>
      <c r="MA18" s="104" t="str">
        <f>IF(OR(ISBLANK(Table1a!MA24),Table1a!MA24=""),"Blank cell, reporting not mandatory",IF(OR(Table1a!MA24=0,Table1a!MA24="0"),"0 value","Value"))</f>
        <v>Value</v>
      </c>
      <c r="MB18" s="104" t="str">
        <f>IF(OR(ISBLANK(Table1a!MB24),Table1a!MB24=""),"Blank cell, reporting not mandatory",IF(OR(Table1a!MB24=0,Table1a!MB24="0"),"0 value","Value"))</f>
        <v>Value</v>
      </c>
      <c r="MC18" s="104" t="str">
        <f>IF(OR(ISBLANK(Table1a!MC24),Table1a!MC24=""),"Blank cell, reporting not mandatory",IF(OR(Table1a!MC24=0,Table1a!MC24="0"),"0 value","Value"))</f>
        <v>Value</v>
      </c>
      <c r="MD18" s="86" t="str">
        <f>IF(OR(ISBLANK(Table1a!MD24),Table1a!MD24=""),IF(AND(ISNUMBER($C$12),MD$12 &lt;= $C$12), "Blank cell, reporting not mandatory", "Blank cell"),IF(OR(Table1a!MD24=0,Table1a!MD24="0"),"0 value","Value"))</f>
        <v>Value</v>
      </c>
      <c r="ME18" s="100" t="str">
        <f>IF(OR(ISBLANK(Table1a!ME24),Table1a!ME24=""),"Blank cell",IF(OR(Table1a!ME24=0,Table1a!ME24="0"),"0 value","Value"))</f>
        <v>Value</v>
      </c>
      <c r="MF18" s="104" t="str">
        <f>IF(OR(ISBLANK(Table1a!MF24),Table1a!MF24=""),"Blank cell, reporting not mandatory",IF(OR(Table1a!MF24=0,Table1a!MF24="0"),"0 value","Value"))</f>
        <v>Blank cell, reporting not mandatory</v>
      </c>
      <c r="MG18" s="104" t="str">
        <f>IF(OR(ISBLANK(Table1a!MG24),Table1a!MG24=""),"Blank cell, reporting not mandatory",IF(OR(Table1a!MG24=0,Table1a!MG24="0"),"0 value","Value"))</f>
        <v>Blank cell, reporting not mandatory</v>
      </c>
      <c r="MH18" s="86" t="str">
        <f>IF(OR(ISBLANK(Table1a!MH24),Table1a!MH24=""),IF(AND(ISNUMBER($C$12),MH$12 &lt;= $C$12), "Blank cell, reporting not mandatory", "Blank cell"),IF(OR(Table1a!MH24=0,Table1a!MH24="0"),"0 value","Value"))</f>
        <v>Blank cell, reporting not mandatory</v>
      </c>
      <c r="MI18" s="104" t="str">
        <f>IF(OR(ISBLANK(Table1a!MI24),Table1a!MI24=""),"Blank cell, reporting not mandatory",IF(OR(Table1a!MI24=0,Table1a!MI24="0"),"0 value","Value"))</f>
        <v>Blank cell, reporting not mandatory</v>
      </c>
      <c r="MJ18" s="104" t="str">
        <f>IF(OR(ISBLANK(Table1a!MJ24),Table1a!MJ24=""),"Blank cell, reporting not mandatory",IF(OR(Table1a!MJ24=0,Table1a!MJ24="0"),"0 value","Value"))</f>
        <v>Blank cell, reporting not mandatory</v>
      </c>
      <c r="MK18" s="104" t="str">
        <f>IF(OR(ISBLANK(Table1a!MK24),Table1a!MK24=""),"Blank cell, reporting not mandatory",IF(OR(Table1a!MK24=0,Table1a!MK24="0"),"0 value","Value"))</f>
        <v>Value</v>
      </c>
      <c r="ML18" s="104" t="str">
        <f>IF(OR(ISBLANK(Table1a!ML24),Table1a!ML24=""),"Blank cell, reporting not mandatory",IF(OR(Table1a!ML24=0,Table1a!ML24="0"),"0 value","Value"))</f>
        <v>Value</v>
      </c>
      <c r="MM18" s="86" t="str">
        <f>IF(OR(ISBLANK(Table1a!MM24),Table1a!MM24=""),IF(AND(ISNUMBER($C$12),MM$12 &lt;= $C$12), "Blank cell, reporting not mandatory", "Blank cell"),IF(OR(Table1a!MM24=0,Table1a!MM24="0"),"0 value","Value"))</f>
        <v>Value</v>
      </c>
      <c r="MN18" s="104" t="str">
        <f>IF(OR(ISBLANK(Table1a!MN24),Table1a!MN24=""),"Blank cell, reporting not mandatory",IF(OR(Table1a!MN24=0,Table1a!MN24="0"),"0 value","Value"))</f>
        <v>Value</v>
      </c>
      <c r="MO18" s="104" t="str">
        <f>IF(OR(ISBLANK(Table1a!MO24),Table1a!MO24=""),"Blank cell, reporting not mandatory",IF(OR(Table1a!MO24=0,Table1a!MO24="0"),"0 value","Value"))</f>
        <v>Value</v>
      </c>
      <c r="MP18" s="104" t="str">
        <f>IF(OR(ISBLANK(Table1a!MP24),Table1a!MP24=""),"Blank cell, reporting not mandatory",IF(OR(Table1a!MP24=0,Table1a!MP24="0"),"0 value","Value"))</f>
        <v>Value</v>
      </c>
      <c r="MQ18" s="104" t="str">
        <f>IF(OR(ISBLANK(Table1a!MQ24),Table1a!MQ24=""),"Blank cell, reporting not mandatory",IF(OR(Table1a!MQ24=0,Table1a!MQ24="0"),"0 value","Value"))</f>
        <v>Value</v>
      </c>
      <c r="MR18" s="86" t="str">
        <f>IF(OR(ISBLANK(Table1a!MR24),Table1a!MR24=""),IF(AND(ISNUMBER($C$12),MR$12 &lt;= $C$12), "Blank cell, reporting not mandatory", "Blank cell"),IF(OR(Table1a!MR24=0,Table1a!MR24="0"),"0 value","Value"))</f>
        <v>Value</v>
      </c>
      <c r="MS18" s="104" t="str">
        <f>IF(OR(ISBLANK(Table1a!MS24),Table1a!MS24=""),"Blank cell, reporting not mandatory",IF(OR(Table1a!MS24=0,Table1a!MS24="0"),"0 value","Value"))</f>
        <v>Value</v>
      </c>
      <c r="MT18" s="104" t="str">
        <f>IF(OR(ISBLANK(Table1a!MT24),Table1a!MT24=""),"Blank cell, reporting not mandatory",IF(OR(Table1a!MT24=0,Table1a!MT24="0"),"0 value","Value"))</f>
        <v>Value</v>
      </c>
      <c r="MU18" s="104" t="str">
        <f>IF(OR(ISBLANK(Table1a!MU24),Table1a!MU24=""),"Blank cell, reporting not mandatory",IF(OR(Table1a!MU24=0,Table1a!MU24="0"),"0 value","Value"))</f>
        <v>Value</v>
      </c>
      <c r="MV18" s="104" t="str">
        <f>IF(OR(ISBLANK(Table1a!MV24),Table1a!MV24=""),"Blank cell, reporting not mandatory",IF(OR(Table1a!MV24=0,Table1a!MV24="0"),"0 value","Value"))</f>
        <v>Value</v>
      </c>
      <c r="MW18" s="86" t="str">
        <f>IF(OR(ISBLANK(Table1a!MW24),Table1a!MW24=""),IF(AND(ISNUMBER($C$12),MW$12 &lt;= $C$12), "Blank cell, reporting not mandatory", "Blank cell"),IF(OR(Table1a!MW24=0,Table1a!MW24="0"),"0 value","Value"))</f>
        <v>Value</v>
      </c>
      <c r="MX18" s="104" t="str">
        <f>IF(OR(ISBLANK(Table1a!MX24),Table1a!MX24=""),"Blank cell, reporting not mandatory",IF(OR(Table1a!MX24=0,Table1a!MX24="0"),"0 value","Value"))</f>
        <v>Value</v>
      </c>
      <c r="MY18" s="104" t="str">
        <f>IF(OR(ISBLANK(Table1a!MY24),Table1a!MY24=""),"Blank cell, reporting not mandatory",IF(OR(Table1a!MY24=0,Table1a!MY24="0"),"0 value","Value"))</f>
        <v>Value</v>
      </c>
      <c r="MZ18" s="104" t="str">
        <f>IF(OR(ISBLANK(Table1a!MZ24),Table1a!MZ24=""),"Blank cell, reporting not mandatory",IF(OR(Table1a!MZ24=0,Table1a!MZ24="0"),"0 value","Value"))</f>
        <v>Value</v>
      </c>
      <c r="NA18" s="104" t="str">
        <f>IF(OR(ISBLANK(Table1a!NA24),Table1a!NA24=""),"Blank cell, reporting not mandatory",IF(OR(Table1a!NA24=0,Table1a!NA24="0"),"0 value","Value"))</f>
        <v>Value</v>
      </c>
      <c r="NB18" s="86" t="str">
        <f>IF(OR(ISBLANK(Table1a!NB24),Table1a!NB24=""),IF(AND(ISNUMBER($C$12),NB$12 &lt;= $C$12), "Blank cell, reporting not mandatory", "Blank cell"),IF(OR(Table1a!NB24=0,Table1a!NB24="0"),"0 value","Value"))</f>
        <v>Value</v>
      </c>
      <c r="NC18" s="104" t="str">
        <f>IF(OR(ISBLANK(Table1a!NC24),Table1a!NC24=""),"Blank cell, reporting not mandatory",IF(OR(Table1a!NC24=0,Table1a!NC24="0"),"0 value","Value"))</f>
        <v>Value</v>
      </c>
      <c r="ND18" s="104" t="str">
        <f>IF(OR(ISBLANK(Table1a!ND24),Table1a!ND24=""),"Blank cell, reporting not mandatory",IF(OR(Table1a!ND24=0,Table1a!ND24="0"),"0 value","Value"))</f>
        <v>Value</v>
      </c>
      <c r="NE18" s="104" t="str">
        <f>IF(OR(ISBLANK(Table1a!NE24),Table1a!NE24=""),"Blank cell, reporting not mandatory",IF(OR(Table1a!NE24=0,Table1a!NE24="0"),"0 value","Value"))</f>
        <v>Value</v>
      </c>
      <c r="NF18" s="104" t="str">
        <f>IF(OR(ISBLANK(Table1a!NF24),Table1a!NF24=""),"Blank cell, reporting not mandatory",IF(OR(Table1a!NF24=0,Table1a!NF24="0"),"0 value","Value"))</f>
        <v>Value</v>
      </c>
      <c r="NG18" s="86" t="str">
        <f>IF(OR(ISBLANK(Table1a!NG24),Table1a!NG24=""),IF(AND(ISNUMBER($C$12),NG$12 &lt;= $C$12), "Blank cell, reporting not mandatory", "Blank cell"),IF(OR(Table1a!NG24=0,Table1a!NG24="0"),"0 value","Value"))</f>
        <v>Value</v>
      </c>
      <c r="NH18" s="104" t="str">
        <f>IF(OR(ISBLANK(Table1a!NH24),Table1a!NH24=""),"Blank cell, reporting not mandatory",IF(OR(Table1a!NH24=0,Table1a!NH24="0"),"0 value","Value"))</f>
        <v>Value</v>
      </c>
      <c r="NI18" s="104" t="str">
        <f>IF(OR(ISBLANK(Table1a!NI24),Table1a!NI24=""),"Blank cell, reporting not mandatory",IF(OR(Table1a!NI24=0,Table1a!NI24="0"),"0 value","Value"))</f>
        <v>Value</v>
      </c>
      <c r="NJ18" s="104" t="str">
        <f>IF(OR(ISBLANK(Table1a!NJ24),Table1a!NJ24=""),"Blank cell, reporting not mandatory",IF(OR(Table1a!NJ24=0,Table1a!NJ24="0"),"0 value","Value"))</f>
        <v>Value</v>
      </c>
      <c r="NK18" s="104" t="str">
        <f>IF(OR(ISBLANK(Table1a!NK24),Table1a!NK24=""),"Blank cell, reporting not mandatory",IF(OR(Table1a!NK24=0,Table1a!NK24="0"),"0 value","Value"))</f>
        <v>Value</v>
      </c>
      <c r="NL18" s="86" t="str">
        <f>IF(OR(ISBLANK(Table1a!NL24),Table1a!NL24=""),IF(AND(ISNUMBER($C$12),NL$12 &lt;= $C$12), "Blank cell, reporting not mandatory", "Blank cell"),IF(OR(Table1a!NL24=0,Table1a!NL24="0"),"0 value","Value"))</f>
        <v>Value</v>
      </c>
    </row>
    <row r="19" spans="1:376" outlineLevel="1">
      <c r="A19" s="38" t="s">
        <v>290</v>
      </c>
      <c r="B19" s="79" t="s">
        <v>7</v>
      </c>
      <c r="C19" s="80" t="str">
        <f>IF(OR(ISBLANK(Table1a!C25),Table1a!C25=""),"Blank cell",IF(OR(Table1a!C25=0,Table1a!C25="0"),"0 value","Value"))</f>
        <v>Value</v>
      </c>
      <c r="D19" s="104" t="str">
        <f>IF(OR(ISBLANK(Table1a!D25),Table1a!D25=""),"Blank cell, reporting not mandatory",IF(OR(Table1a!D25=0,Table1a!D25="0"),"0 value","Value"))</f>
        <v>Blank cell, reporting not mandatory</v>
      </c>
      <c r="E19" s="104" t="str">
        <f>IF(OR(ISBLANK(Table1a!E25),Table1a!E25=""),"Blank cell, reporting not mandatory",IF(OR(Table1a!E25=0,Table1a!E25="0"),"0 value","Value"))</f>
        <v>Blank cell, reporting not mandatory</v>
      </c>
      <c r="F19" s="86" t="str">
        <f>IF(OR(ISBLANK(Table1a!F25),Table1a!F25=""),IF(AND(ISNUMBER($C$12),F$12 &lt;= $C$12), "Blank cell, reporting not mandatory", "Blank cell"),IF(OR(Table1a!F25=0,Table1a!F25="0"),"0 value","Value"))</f>
        <v>Blank cell, reporting not mandatory</v>
      </c>
      <c r="G19" s="104" t="str">
        <f>IF(OR(ISBLANK(Table1a!G25),Table1a!G25=""),"Blank cell, reporting not mandatory",IF(OR(Table1a!G25=0,Table1a!G25="0"),"0 value","Value"))</f>
        <v>Blank cell, reporting not mandatory</v>
      </c>
      <c r="H19" s="104" t="str">
        <f>IF(OR(ISBLANK(Table1a!H25),Table1a!H25=""),"Blank cell, reporting not mandatory",IF(OR(Table1a!H25=0,Table1a!H25="0"),"0 value","Value"))</f>
        <v>Blank cell, reporting not mandatory</v>
      </c>
      <c r="I19" s="104" t="str">
        <f>IF(OR(ISBLANK(Table1a!I25),Table1a!I25=""),"Blank cell, reporting not mandatory",IF(OR(Table1a!I25=0,Table1a!I25="0"),"0 value","Value"))</f>
        <v>Value</v>
      </c>
      <c r="J19" s="104" t="str">
        <f>IF(OR(ISBLANK(Table1a!J25),Table1a!J25=""),"Blank cell, reporting not mandatory",IF(OR(Table1a!J25=0,Table1a!J25="0"),"0 value","Value"))</f>
        <v>Value</v>
      </c>
      <c r="K19" s="86" t="str">
        <f>IF(OR(ISBLANK(Table1a!K25),Table1a!K25=""),IF(AND(ISNUMBER($C$12),K$12 &lt;= $C$12), "Blank cell, reporting not mandatory", "Blank cell"),IF(OR(Table1a!K25=0,Table1a!K25="0"),"0 value","Value"))</f>
        <v>Value</v>
      </c>
      <c r="L19" s="104" t="str">
        <f>IF(OR(ISBLANK(Table1a!L25),Table1a!L25=""),"Blank cell, reporting not mandatory",IF(OR(Table1a!L25=0,Table1a!L25="0"),"0 value","Value"))</f>
        <v>Value</v>
      </c>
      <c r="M19" s="104" t="str">
        <f>IF(OR(ISBLANK(Table1a!M25),Table1a!M25=""),"Blank cell, reporting not mandatory",IF(OR(Table1a!M25=0,Table1a!M25="0"),"0 value","Value"))</f>
        <v>Value</v>
      </c>
      <c r="N19" s="104" t="str">
        <f>IF(OR(ISBLANK(Table1a!N25),Table1a!N25=""),"Blank cell, reporting not mandatory",IF(OR(Table1a!N25=0,Table1a!N25="0"),"0 value","Value"))</f>
        <v>Value</v>
      </c>
      <c r="O19" s="104" t="str">
        <f>IF(OR(ISBLANK(Table1a!O25),Table1a!O25=""),"Blank cell, reporting not mandatory",IF(OR(Table1a!O25=0,Table1a!O25="0"),"0 value","Value"))</f>
        <v>Value</v>
      </c>
      <c r="P19" s="86" t="str">
        <f>IF(OR(ISBLANK(Table1a!P25),Table1a!P25=""),IF(AND(ISNUMBER($C$12),P$12 &lt;= $C$12), "Blank cell, reporting not mandatory", "Blank cell"),IF(OR(Table1a!P25=0,Table1a!P25="0"),"0 value","Value"))</f>
        <v>Value</v>
      </c>
      <c r="Q19" s="104" t="str">
        <f>IF(OR(ISBLANK(Table1a!Q25),Table1a!Q25=""),"Blank cell, reporting not mandatory",IF(OR(Table1a!Q25=0,Table1a!Q25="0"),"0 value","Value"))</f>
        <v>Value</v>
      </c>
      <c r="R19" s="104" t="str">
        <f>IF(OR(ISBLANK(Table1a!R25),Table1a!R25=""),"Blank cell, reporting not mandatory",IF(OR(Table1a!R25=0,Table1a!R25="0"),"0 value","Value"))</f>
        <v>Value</v>
      </c>
      <c r="S19" s="104" t="str">
        <f>IF(OR(ISBLANK(Table1a!S25),Table1a!S25=""),"Blank cell, reporting not mandatory",IF(OR(Table1a!S25=0,Table1a!S25="0"),"0 value","Value"))</f>
        <v>Value</v>
      </c>
      <c r="T19" s="104" t="str">
        <f>IF(OR(ISBLANK(Table1a!T25),Table1a!T25=""),"Blank cell, reporting not mandatory",IF(OR(Table1a!T25=0,Table1a!T25="0"),"0 value","Value"))</f>
        <v>Value</v>
      </c>
      <c r="U19" s="86" t="str">
        <f>IF(OR(ISBLANK(Table1a!U25),Table1a!U25=""),IF(AND(ISNUMBER($C$12),U$12 &lt;= $C$12), "Blank cell, reporting not mandatory", "Blank cell"),IF(OR(Table1a!U25=0,Table1a!U25="0"),"0 value","Value"))</f>
        <v>Value</v>
      </c>
      <c r="V19" s="104" t="str">
        <f>IF(OR(ISBLANK(Table1a!V25),Table1a!V25=""),"Blank cell, reporting not mandatory",IF(OR(Table1a!V25=0,Table1a!V25="0"),"0 value","Value"))</f>
        <v>Value</v>
      </c>
      <c r="W19" s="104" t="str">
        <f>IF(OR(ISBLANK(Table1a!W25),Table1a!W25=""),"Blank cell, reporting not mandatory",IF(OR(Table1a!W25=0,Table1a!W25="0"),"0 value","Value"))</f>
        <v>Value</v>
      </c>
      <c r="X19" s="104" t="str">
        <f>IF(OR(ISBLANK(Table1a!X25),Table1a!X25=""),"Blank cell, reporting not mandatory",IF(OR(Table1a!X25=0,Table1a!X25="0"),"0 value","Value"))</f>
        <v>Value</v>
      </c>
      <c r="Y19" s="104" t="str">
        <f>IF(OR(ISBLANK(Table1a!Y25),Table1a!Y25=""),"Blank cell, reporting not mandatory",IF(OR(Table1a!Y25=0,Table1a!Y25="0"),"0 value","Value"))</f>
        <v>Value</v>
      </c>
      <c r="Z19" s="86" t="str">
        <f>IF(OR(ISBLANK(Table1a!Z25),Table1a!Z25=""),IF(AND(ISNUMBER($C$12),Z$12 &lt;= $C$12), "Blank cell, reporting not mandatory", "Blank cell"),IF(OR(Table1a!Z25=0,Table1a!Z25="0"),"0 value","Value"))</f>
        <v>Value</v>
      </c>
      <c r="AA19" s="104" t="str">
        <f>IF(OR(ISBLANK(Table1a!AA25),Table1a!AA25=""),"Blank cell, reporting not mandatory",IF(OR(Table1a!AA25=0,Table1a!AA25="0"),"0 value","Value"))</f>
        <v>Value</v>
      </c>
      <c r="AB19" s="104" t="str">
        <f>IF(OR(ISBLANK(Table1a!AB25),Table1a!AB25=""),"Blank cell, reporting not mandatory",IF(OR(Table1a!AB25=0,Table1a!AB25="0"),"0 value","Value"))</f>
        <v>Value</v>
      </c>
      <c r="AC19" s="104" t="str">
        <f>IF(OR(ISBLANK(Table1a!AC25),Table1a!AC25=""),"Blank cell, reporting not mandatory",IF(OR(Table1a!AC25=0,Table1a!AC25="0"),"0 value","Value"))</f>
        <v>Value</v>
      </c>
      <c r="AD19" s="104" t="str">
        <f>IF(OR(ISBLANK(Table1a!AD25),Table1a!AD25=""),"Blank cell, reporting not mandatory",IF(OR(Table1a!AD25=0,Table1a!AD25="0"),"0 value","Value"))</f>
        <v>Value</v>
      </c>
      <c r="AE19" s="86" t="str">
        <f>IF(OR(ISBLANK(Table1a!AE25),Table1a!AE25=""),IF(AND(ISNUMBER($C$12),AE$12 &lt;= $C$12), "Blank cell, reporting not mandatory", "Blank cell"),IF(OR(Table1a!AE25=0,Table1a!AE25="0"),"0 value","Value"))</f>
        <v>Value</v>
      </c>
      <c r="AF19" s="104" t="str">
        <f>IF(OR(ISBLANK(Table1a!AF25),Table1a!AF25=""),"Blank cell, reporting not mandatory",IF(OR(Table1a!AF25=0,Table1a!AF25="0"),"0 value","Value"))</f>
        <v>Value</v>
      </c>
      <c r="AG19" s="104" t="str">
        <f>IF(OR(ISBLANK(Table1a!AG25),Table1a!AG25=""),"Blank cell, reporting not mandatory",IF(OR(Table1a!AG25=0,Table1a!AG25="0"),"0 value","Value"))</f>
        <v>Value</v>
      </c>
      <c r="AH19" s="104" t="str">
        <f>IF(OR(ISBLANK(Table1a!AH25),Table1a!AH25=""),"Blank cell, reporting not mandatory",IF(OR(Table1a!AH25=0,Table1a!AH25="0"),"0 value","Value"))</f>
        <v>Value</v>
      </c>
      <c r="AI19" s="104" t="str">
        <f>IF(OR(ISBLANK(Table1a!AI25),Table1a!AI25=""),"Blank cell, reporting not mandatory",IF(OR(Table1a!AI25=0,Table1a!AI25="0"),"0 value","Value"))</f>
        <v>Value</v>
      </c>
      <c r="AJ19" s="86" t="str">
        <f>IF(OR(ISBLANK(Table1a!AJ25),Table1a!AJ25=""),IF(AND(ISNUMBER($C$12),AJ$12 &lt;= $C$12), "Blank cell, reporting not mandatory", "Blank cell"),IF(OR(Table1a!AJ25=0,Table1a!AJ25="0"),"0 value","Value"))</f>
        <v>Value</v>
      </c>
      <c r="AK19" s="80" t="str">
        <f>IF(OR(ISBLANK(Table1a!AK25),Table1a!AK25=""),"Blank cell",IF(OR(Table1a!AK25=0,Table1a!AK25="0"),"0 value","Value"))</f>
        <v>Value</v>
      </c>
      <c r="AL19" s="104" t="str">
        <f>IF(OR(ISBLANK(Table1a!AL25),Table1a!AL25=""),"Blank cell, reporting not mandatory",IF(OR(Table1a!AL25=0,Table1a!AL25="0"),"0 value","Value"))</f>
        <v>Blank cell, reporting not mandatory</v>
      </c>
      <c r="AM19" s="104" t="str">
        <f>IF(OR(ISBLANK(Table1a!AM25),Table1a!AM25=""),"Blank cell, reporting not mandatory",IF(OR(Table1a!AM25=0,Table1a!AM25="0"),"0 value","Value"))</f>
        <v>Blank cell, reporting not mandatory</v>
      </c>
      <c r="AN19" s="86" t="str">
        <f>IF(OR(ISBLANK(Table1a!AN25),Table1a!AN25=""),IF(AND(ISNUMBER($C$12),AN$12 &lt;= $C$12), "Blank cell, reporting not mandatory", "Blank cell"),IF(OR(Table1a!AN25=0,Table1a!AN25="0"),"0 value","Value"))</f>
        <v>Blank cell, reporting not mandatory</v>
      </c>
      <c r="AO19" s="104" t="str">
        <f>IF(OR(ISBLANK(Table1a!AO25),Table1a!AO25=""),"Blank cell, reporting not mandatory",IF(OR(Table1a!AO25=0,Table1a!AO25="0"),"0 value","Value"))</f>
        <v>Blank cell, reporting not mandatory</v>
      </c>
      <c r="AP19" s="104" t="str">
        <f>IF(OR(ISBLANK(Table1a!AP25),Table1a!AP25=""),"Blank cell, reporting not mandatory",IF(OR(Table1a!AP25=0,Table1a!AP25="0"),"0 value","Value"))</f>
        <v>Blank cell, reporting not mandatory</v>
      </c>
      <c r="AQ19" s="104" t="str">
        <f>IF(OR(ISBLANK(Table1a!AQ25),Table1a!AQ25=""),"Blank cell, reporting not mandatory",IF(OR(Table1a!AQ25=0,Table1a!AQ25="0"),"0 value","Value"))</f>
        <v>Value</v>
      </c>
      <c r="AR19" s="104" t="str">
        <f>IF(OR(ISBLANK(Table1a!AR25),Table1a!AR25=""),"Blank cell, reporting not mandatory",IF(OR(Table1a!AR25=0,Table1a!AR25="0"),"0 value","Value"))</f>
        <v>Value</v>
      </c>
      <c r="AS19" s="86" t="str">
        <f>IF(OR(ISBLANK(Table1a!AS25),Table1a!AS25=""),IF(AND(ISNUMBER($C$12),AS$12 &lt;= $C$12), "Blank cell, reporting not mandatory", "Blank cell"),IF(OR(Table1a!AS25=0,Table1a!AS25="0"),"0 value","Value"))</f>
        <v>Value</v>
      </c>
      <c r="AT19" s="104" t="str">
        <f>IF(OR(ISBLANK(Table1a!AT25),Table1a!AT25=""),"Blank cell, reporting not mandatory",IF(OR(Table1a!AT25=0,Table1a!AT25="0"),"0 value","Value"))</f>
        <v>Value</v>
      </c>
      <c r="AU19" s="104" t="str">
        <f>IF(OR(ISBLANK(Table1a!AU25),Table1a!AU25=""),"Blank cell, reporting not mandatory",IF(OR(Table1a!AU25=0,Table1a!AU25="0"),"0 value","Value"))</f>
        <v>Value</v>
      </c>
      <c r="AV19" s="104" t="str">
        <f>IF(OR(ISBLANK(Table1a!AV25),Table1a!AV25=""),"Blank cell, reporting not mandatory",IF(OR(Table1a!AV25=0,Table1a!AV25="0"),"0 value","Value"))</f>
        <v>Value</v>
      </c>
      <c r="AW19" s="104" t="str">
        <f>IF(OR(ISBLANK(Table1a!AW25),Table1a!AW25=""),"Blank cell, reporting not mandatory",IF(OR(Table1a!AW25=0,Table1a!AW25="0"),"0 value","Value"))</f>
        <v>Value</v>
      </c>
      <c r="AX19" s="86" t="str">
        <f>IF(OR(ISBLANK(Table1a!AX25),Table1a!AX25=""),IF(AND(ISNUMBER($C$12),AX$12 &lt;= $C$12), "Blank cell, reporting not mandatory", "Blank cell"),IF(OR(Table1a!AX25=0,Table1a!AX25="0"),"0 value","Value"))</f>
        <v>Value</v>
      </c>
      <c r="AY19" s="104" t="str">
        <f>IF(OR(ISBLANK(Table1a!AY25),Table1a!AY25=""),"Blank cell, reporting not mandatory",IF(OR(Table1a!AY25=0,Table1a!AY25="0"),"0 value","Value"))</f>
        <v>Value</v>
      </c>
      <c r="AZ19" s="104" t="str">
        <f>IF(OR(ISBLANK(Table1a!AZ25),Table1a!AZ25=""),"Blank cell, reporting not mandatory",IF(OR(Table1a!AZ25=0,Table1a!AZ25="0"),"0 value","Value"))</f>
        <v>Value</v>
      </c>
      <c r="BA19" s="104" t="str">
        <f>IF(OR(ISBLANK(Table1a!BA25),Table1a!BA25=""),"Blank cell, reporting not mandatory",IF(OR(Table1a!BA25=0,Table1a!BA25="0"),"0 value","Value"))</f>
        <v>Value</v>
      </c>
      <c r="BB19" s="104" t="str">
        <f>IF(OR(ISBLANK(Table1a!BB25),Table1a!BB25=""),"Blank cell, reporting not mandatory",IF(OR(Table1a!BB25=0,Table1a!BB25="0"),"0 value","Value"))</f>
        <v>Value</v>
      </c>
      <c r="BC19" s="86" t="str">
        <f>IF(OR(ISBLANK(Table1a!BC25),Table1a!BC25=""),IF(AND(ISNUMBER($C$12),BC$12 &lt;= $C$12), "Blank cell, reporting not mandatory", "Blank cell"),IF(OR(Table1a!BC25=0,Table1a!BC25="0"),"0 value","Value"))</f>
        <v>Value</v>
      </c>
      <c r="BD19" s="104" t="str">
        <f>IF(OR(ISBLANK(Table1a!BD25),Table1a!BD25=""),"Blank cell, reporting not mandatory",IF(OR(Table1a!BD25=0,Table1a!BD25="0"),"0 value","Value"))</f>
        <v>Value</v>
      </c>
      <c r="BE19" s="104" t="str">
        <f>IF(OR(ISBLANK(Table1a!BE25),Table1a!BE25=""),"Blank cell, reporting not mandatory",IF(OR(Table1a!BE25=0,Table1a!BE25="0"),"0 value","Value"))</f>
        <v>Value</v>
      </c>
      <c r="BF19" s="104" t="str">
        <f>IF(OR(ISBLANK(Table1a!BF25),Table1a!BF25=""),"Blank cell, reporting not mandatory",IF(OR(Table1a!BF25=0,Table1a!BF25="0"),"0 value","Value"))</f>
        <v>Value</v>
      </c>
      <c r="BG19" s="104" t="str">
        <f>IF(OR(ISBLANK(Table1a!BG25),Table1a!BG25=""),"Blank cell, reporting not mandatory",IF(OR(Table1a!BG25=0,Table1a!BG25="0"),"0 value","Value"))</f>
        <v>Value</v>
      </c>
      <c r="BH19" s="86" t="str">
        <f>IF(OR(ISBLANK(Table1a!BH25),Table1a!BH25=""),IF(AND(ISNUMBER($C$12),BH$12 &lt;= $C$12), "Blank cell, reporting not mandatory", "Blank cell"),IF(OR(Table1a!BH25=0,Table1a!BH25="0"),"0 value","Value"))</f>
        <v>Value</v>
      </c>
      <c r="BI19" s="104" t="str">
        <f>IF(OR(ISBLANK(Table1a!BI25),Table1a!BI25=""),"Blank cell, reporting not mandatory",IF(OR(Table1a!BI25=0,Table1a!BI25="0"),"0 value","Value"))</f>
        <v>Value</v>
      </c>
      <c r="BJ19" s="104" t="str">
        <f>IF(OR(ISBLANK(Table1a!BJ25),Table1a!BJ25=""),"Blank cell, reporting not mandatory",IF(OR(Table1a!BJ25=0,Table1a!BJ25="0"),"0 value","Value"))</f>
        <v>Value</v>
      </c>
      <c r="BK19" s="104" t="str">
        <f>IF(OR(ISBLANK(Table1a!BK25),Table1a!BK25=""),"Blank cell, reporting not mandatory",IF(OR(Table1a!BK25=0,Table1a!BK25="0"),"0 value","Value"))</f>
        <v>Value</v>
      </c>
      <c r="BL19" s="104" t="str">
        <f>IF(OR(ISBLANK(Table1a!BL25),Table1a!BL25=""),"Blank cell, reporting not mandatory",IF(OR(Table1a!BL25=0,Table1a!BL25="0"),"0 value","Value"))</f>
        <v>Value</v>
      </c>
      <c r="BM19" s="86" t="str">
        <f>IF(OR(ISBLANK(Table1a!BM25),Table1a!BM25=""),IF(AND(ISNUMBER($C$12),BM$12 &lt;= $C$12), "Blank cell, reporting not mandatory", "Blank cell"),IF(OR(Table1a!BM25=0,Table1a!BM25="0"),"0 value","Value"))</f>
        <v>Value</v>
      </c>
      <c r="BN19" s="104" t="str">
        <f>IF(OR(ISBLANK(Table1a!BN25),Table1a!BN25=""),"Blank cell, reporting not mandatory",IF(OR(Table1a!BN25=0,Table1a!BN25="0"),"0 value","Value"))</f>
        <v>Value</v>
      </c>
      <c r="BO19" s="104" t="str">
        <f>IF(OR(ISBLANK(Table1a!BO25),Table1a!BO25=""),"Blank cell, reporting not mandatory",IF(OR(Table1a!BO25=0,Table1a!BO25="0"),"0 value","Value"))</f>
        <v>Value</v>
      </c>
      <c r="BP19" s="104" t="str">
        <f>IF(OR(ISBLANK(Table1a!BP25),Table1a!BP25=""),"Blank cell, reporting not mandatory",IF(OR(Table1a!BP25=0,Table1a!BP25="0"),"0 value","Value"))</f>
        <v>Value</v>
      </c>
      <c r="BQ19" s="104" t="str">
        <f>IF(OR(ISBLANK(Table1a!BQ25),Table1a!BQ25=""),"Blank cell, reporting not mandatory",IF(OR(Table1a!BQ25=0,Table1a!BQ25="0"),"0 value","Value"))</f>
        <v>Value</v>
      </c>
      <c r="BR19" s="86" t="str">
        <f>IF(OR(ISBLANK(Table1a!BR25),Table1a!BR25=""),IF(AND(ISNUMBER($C$12),BR$12 &lt;= $C$12), "Blank cell, reporting not mandatory", "Blank cell"),IF(OR(Table1a!BR25=0,Table1a!BR25="0"),"0 value","Value"))</f>
        <v>Value</v>
      </c>
      <c r="BS19" s="80" t="str">
        <f>IF(OR(ISBLANK(Table1a!BS25),Table1a!BS25=""),"Blank cell",IF(OR(Table1a!BS25=0,Table1a!BS25="0"),"0 value","Value"))</f>
        <v>Value</v>
      </c>
      <c r="BT19" s="104" t="str">
        <f>IF(OR(ISBLANK(Table1a!BT25),Table1a!BT25=""),"Blank cell, reporting not mandatory",IF(OR(Table1a!BT25=0,Table1a!BT25="0"),"0 value","Value"))</f>
        <v>Blank cell, reporting not mandatory</v>
      </c>
      <c r="BU19" s="104" t="str">
        <f>IF(OR(ISBLANK(Table1a!BU25),Table1a!BU25=""),"Blank cell, reporting not mandatory",IF(OR(Table1a!BU25=0,Table1a!BU25="0"),"0 value","Value"))</f>
        <v>Blank cell, reporting not mandatory</v>
      </c>
      <c r="BV19" s="86" t="str">
        <f>IF(OR(ISBLANK(Table1a!BV25),Table1a!BV25=""),IF(AND(ISNUMBER($C$12),BV$12 &lt;= $C$12), "Blank cell, reporting not mandatory", "Blank cell"),IF(OR(Table1a!BV25=0,Table1a!BV25="0"),"0 value","Value"))</f>
        <v>Blank cell, reporting not mandatory</v>
      </c>
      <c r="BW19" s="104" t="str">
        <f>IF(OR(ISBLANK(Table1a!BW25),Table1a!BW25=""),"Blank cell, reporting not mandatory",IF(OR(Table1a!BW25=0,Table1a!BW25="0"),"0 value","Value"))</f>
        <v>Blank cell, reporting not mandatory</v>
      </c>
      <c r="BX19" s="104" t="str">
        <f>IF(OR(ISBLANK(Table1a!BX25),Table1a!BX25=""),"Blank cell, reporting not mandatory",IF(OR(Table1a!BX25=0,Table1a!BX25="0"),"0 value","Value"))</f>
        <v>Blank cell, reporting not mandatory</v>
      </c>
      <c r="BY19" s="104" t="str">
        <f>IF(OR(ISBLANK(Table1a!BY25),Table1a!BY25=""),"Blank cell, reporting not mandatory",IF(OR(Table1a!BY25=0,Table1a!BY25="0"),"0 value","Value"))</f>
        <v>Value</v>
      </c>
      <c r="BZ19" s="104" t="str">
        <f>IF(OR(ISBLANK(Table1a!BZ25),Table1a!BZ25=""),"Blank cell, reporting not mandatory",IF(OR(Table1a!BZ25=0,Table1a!BZ25="0"),"0 value","Value"))</f>
        <v>Value</v>
      </c>
      <c r="CA19" s="86" t="str">
        <f>IF(OR(ISBLANK(Table1a!CA25),Table1a!CA25=""),IF(AND(ISNUMBER($C$12),CA$12 &lt;= $C$12), "Blank cell, reporting not mandatory", "Blank cell"),IF(OR(Table1a!CA25=0,Table1a!CA25="0"),"0 value","Value"))</f>
        <v>Value</v>
      </c>
      <c r="CB19" s="104" t="str">
        <f>IF(OR(ISBLANK(Table1a!CB25),Table1a!CB25=""),"Blank cell, reporting not mandatory",IF(OR(Table1a!CB25=0,Table1a!CB25="0"),"0 value","Value"))</f>
        <v>Value</v>
      </c>
      <c r="CC19" s="104" t="str">
        <f>IF(OR(ISBLANK(Table1a!CC25),Table1a!CC25=""),"Blank cell, reporting not mandatory",IF(OR(Table1a!CC25=0,Table1a!CC25="0"),"0 value","Value"))</f>
        <v>Value</v>
      </c>
      <c r="CD19" s="104" t="str">
        <f>IF(OR(ISBLANK(Table1a!CD25),Table1a!CD25=""),"Blank cell, reporting not mandatory",IF(OR(Table1a!CD25=0,Table1a!CD25="0"),"0 value","Value"))</f>
        <v>Value</v>
      </c>
      <c r="CE19" s="104" t="str">
        <f>IF(OR(ISBLANK(Table1a!CE25),Table1a!CE25=""),"Blank cell, reporting not mandatory",IF(OR(Table1a!CE25=0,Table1a!CE25="0"),"0 value","Value"))</f>
        <v>Value</v>
      </c>
      <c r="CF19" s="86" t="str">
        <f>IF(OR(ISBLANK(Table1a!CF25),Table1a!CF25=""),IF(AND(ISNUMBER($C$12),CF$12 &lt;= $C$12), "Blank cell, reporting not mandatory", "Blank cell"),IF(OR(Table1a!CF25=0,Table1a!CF25="0"),"0 value","Value"))</f>
        <v>Value</v>
      </c>
      <c r="CG19" s="104" t="str">
        <f>IF(OR(ISBLANK(Table1a!CG25),Table1a!CG25=""),"Blank cell, reporting not mandatory",IF(OR(Table1a!CG25=0,Table1a!CG25="0"),"0 value","Value"))</f>
        <v>Value</v>
      </c>
      <c r="CH19" s="104" t="str">
        <f>IF(OR(ISBLANK(Table1a!CH25),Table1a!CH25=""),"Blank cell, reporting not mandatory",IF(OR(Table1a!CH25=0,Table1a!CH25="0"),"0 value","Value"))</f>
        <v>Value</v>
      </c>
      <c r="CI19" s="104" t="str">
        <f>IF(OR(ISBLANK(Table1a!CI25),Table1a!CI25=""),"Blank cell, reporting not mandatory",IF(OR(Table1a!CI25=0,Table1a!CI25="0"),"0 value","Value"))</f>
        <v>Value</v>
      </c>
      <c r="CJ19" s="104" t="str">
        <f>IF(OR(ISBLANK(Table1a!CJ25),Table1a!CJ25=""),"Blank cell, reporting not mandatory",IF(OR(Table1a!CJ25=0,Table1a!CJ25="0"),"0 value","Value"))</f>
        <v>Value</v>
      </c>
      <c r="CK19" s="86" t="str">
        <f>IF(OR(ISBLANK(Table1a!CK25),Table1a!CK25=""),IF(AND(ISNUMBER($C$12),CK$12 &lt;= $C$12), "Blank cell, reporting not mandatory", "Blank cell"),IF(OR(Table1a!CK25=0,Table1a!CK25="0"),"0 value","Value"))</f>
        <v>Value</v>
      </c>
      <c r="CL19" s="104" t="str">
        <f>IF(OR(ISBLANK(Table1a!CL25),Table1a!CL25=""),"Blank cell, reporting not mandatory",IF(OR(Table1a!CL25=0,Table1a!CL25="0"),"0 value","Value"))</f>
        <v>Value</v>
      </c>
      <c r="CM19" s="104" t="str">
        <f>IF(OR(ISBLANK(Table1a!CM25),Table1a!CM25=""),"Blank cell, reporting not mandatory",IF(OR(Table1a!CM25=0,Table1a!CM25="0"),"0 value","Value"))</f>
        <v>Value</v>
      </c>
      <c r="CN19" s="104" t="str">
        <f>IF(OR(ISBLANK(Table1a!CN25),Table1a!CN25=""),"Blank cell, reporting not mandatory",IF(OR(Table1a!CN25=0,Table1a!CN25="0"),"0 value","Value"))</f>
        <v>Value</v>
      </c>
      <c r="CO19" s="104" t="str">
        <f>IF(OR(ISBLANK(Table1a!CO25),Table1a!CO25=""),"Blank cell, reporting not mandatory",IF(OR(Table1a!CO25=0,Table1a!CO25="0"),"0 value","Value"))</f>
        <v>Value</v>
      </c>
      <c r="CP19" s="86" t="str">
        <f>IF(OR(ISBLANK(Table1a!CP25),Table1a!CP25=""),IF(AND(ISNUMBER($C$12),CP$12 &lt;= $C$12), "Blank cell, reporting not mandatory", "Blank cell"),IF(OR(Table1a!CP25=0,Table1a!CP25="0"),"0 value","Value"))</f>
        <v>Value</v>
      </c>
      <c r="CQ19" s="104" t="str">
        <f>IF(OR(ISBLANK(Table1a!CQ25),Table1a!CQ25=""),"Blank cell, reporting not mandatory",IF(OR(Table1a!CQ25=0,Table1a!CQ25="0"),"0 value","Value"))</f>
        <v>Value</v>
      </c>
      <c r="CR19" s="104" t="str">
        <f>IF(OR(ISBLANK(Table1a!CR25),Table1a!CR25=""),"Blank cell, reporting not mandatory",IF(OR(Table1a!CR25=0,Table1a!CR25="0"),"0 value","Value"))</f>
        <v>Value</v>
      </c>
      <c r="CS19" s="104" t="str">
        <f>IF(OR(ISBLANK(Table1a!CS25),Table1a!CS25=""),"Blank cell, reporting not mandatory",IF(OR(Table1a!CS25=0,Table1a!CS25="0"),"0 value","Value"))</f>
        <v>Value</v>
      </c>
      <c r="CT19" s="104" t="str">
        <f>IF(OR(ISBLANK(Table1a!CT25),Table1a!CT25=""),"Blank cell, reporting not mandatory",IF(OR(Table1a!CT25=0,Table1a!CT25="0"),"0 value","Value"))</f>
        <v>Value</v>
      </c>
      <c r="CU19" s="86" t="str">
        <f>IF(OR(ISBLANK(Table1a!CU25),Table1a!CU25=""),IF(AND(ISNUMBER($C$12),CU$12 &lt;= $C$12), "Blank cell, reporting not mandatory", "Blank cell"),IF(OR(Table1a!CU25=0,Table1a!CU25="0"),"0 value","Value"))</f>
        <v>Value</v>
      </c>
      <c r="CV19" s="104" t="str">
        <f>IF(OR(ISBLANK(Table1a!CV25),Table1a!CV25=""),"Blank cell, reporting not mandatory",IF(OR(Table1a!CV25=0,Table1a!CV25="0"),"0 value","Value"))</f>
        <v>Value</v>
      </c>
      <c r="CW19" s="104" t="str">
        <f>IF(OR(ISBLANK(Table1a!CW25),Table1a!CW25=""),"Blank cell, reporting not mandatory",IF(OR(Table1a!CW25=0,Table1a!CW25="0"),"0 value","Value"))</f>
        <v>Value</v>
      </c>
      <c r="CX19" s="104" t="str">
        <f>IF(OR(ISBLANK(Table1a!CX25),Table1a!CX25=""),"Blank cell, reporting not mandatory",IF(OR(Table1a!CX25=0,Table1a!CX25="0"),"0 value","Value"))</f>
        <v>Value</v>
      </c>
      <c r="CY19" s="104" t="str">
        <f>IF(OR(ISBLANK(Table1a!CY25),Table1a!CY25=""),"Blank cell, reporting not mandatory",IF(OR(Table1a!CY25=0,Table1a!CY25="0"),"0 value","Value"))</f>
        <v>Value</v>
      </c>
      <c r="CZ19" s="86" t="str">
        <f>IF(OR(ISBLANK(Table1a!CZ25),Table1a!CZ25=""),IF(AND(ISNUMBER($C$12),CZ$12 &lt;= $C$12), "Blank cell, reporting not mandatory", "Blank cell"),IF(OR(Table1a!CZ25=0,Table1a!CZ25="0"),"0 value","Value"))</f>
        <v>Value</v>
      </c>
      <c r="DA19" s="132"/>
      <c r="DB19" s="132"/>
      <c r="DC19" s="132"/>
      <c r="DD19" s="132"/>
      <c r="DE19" s="132"/>
      <c r="DF19" s="132"/>
      <c r="DG19" s="132"/>
      <c r="DH19" s="132"/>
      <c r="DI19" s="132"/>
      <c r="DJ19" s="132"/>
      <c r="DK19" s="132"/>
      <c r="DL19" s="132"/>
      <c r="DM19" s="132"/>
      <c r="DN19" s="132"/>
      <c r="DO19" s="132"/>
      <c r="DP19" s="132"/>
      <c r="DQ19" s="132"/>
      <c r="DR19" s="132"/>
      <c r="DS19" s="132"/>
      <c r="DT19" s="132"/>
      <c r="DU19" s="132"/>
      <c r="DV19" s="132"/>
      <c r="DW19" s="132"/>
      <c r="DX19" s="132"/>
      <c r="DY19" s="132"/>
      <c r="DZ19" s="132"/>
      <c r="EA19" s="132"/>
      <c r="EB19" s="132"/>
      <c r="EC19" s="132"/>
      <c r="ED19" s="132"/>
      <c r="EE19" s="132"/>
      <c r="EF19" s="132"/>
      <c r="EG19" s="132"/>
      <c r="EH19" s="132"/>
      <c r="EI19" s="132"/>
      <c r="EJ19" s="132"/>
      <c r="EK19" s="132"/>
      <c r="EL19" s="132"/>
      <c r="EM19" s="132"/>
      <c r="EN19" s="132"/>
      <c r="EO19" s="132"/>
      <c r="EP19" s="132"/>
      <c r="EQ19" s="132"/>
      <c r="ER19" s="132"/>
      <c r="ES19" s="132"/>
      <c r="ET19" s="132"/>
      <c r="EU19" s="132"/>
      <c r="EV19" s="132"/>
      <c r="EW19" s="132"/>
      <c r="EX19" s="132"/>
      <c r="EY19" s="132"/>
      <c r="EZ19" s="132"/>
      <c r="FA19" s="132"/>
      <c r="FB19" s="132"/>
      <c r="FC19" s="132"/>
      <c r="FD19" s="132"/>
      <c r="FE19" s="132"/>
      <c r="FF19" s="132"/>
      <c r="FG19" s="132"/>
      <c r="FH19" s="132"/>
      <c r="FI19" s="132"/>
      <c r="FJ19" s="132"/>
      <c r="FK19" s="132"/>
      <c r="FL19" s="132"/>
      <c r="FM19" s="132"/>
      <c r="FN19" s="132"/>
      <c r="FO19" s="132"/>
      <c r="FP19" s="132"/>
      <c r="FQ19" s="132"/>
      <c r="FR19" s="132"/>
      <c r="FS19" s="132"/>
      <c r="FT19" s="132"/>
      <c r="FU19" s="132"/>
      <c r="FV19" s="132"/>
      <c r="FW19" s="132"/>
      <c r="FX19" s="132"/>
      <c r="FY19" s="132"/>
      <c r="FZ19" s="132"/>
      <c r="GA19" s="132"/>
      <c r="GB19" s="132"/>
      <c r="GC19" s="132"/>
      <c r="GD19" s="132"/>
      <c r="GE19" s="132"/>
      <c r="GF19" s="132"/>
      <c r="GG19" s="132"/>
      <c r="GH19" s="132"/>
      <c r="GI19" s="132"/>
      <c r="GJ19" s="132"/>
      <c r="GK19" s="132"/>
      <c r="GL19" s="132"/>
      <c r="GM19" s="132"/>
      <c r="GN19" s="132"/>
      <c r="GO19" s="132"/>
      <c r="GP19" s="132"/>
      <c r="GQ19" s="132"/>
      <c r="GR19" s="132"/>
      <c r="GS19" s="132"/>
      <c r="GT19" s="132"/>
      <c r="GU19" s="132"/>
      <c r="GV19" s="132"/>
      <c r="GW19" s="132"/>
      <c r="GX19" s="132"/>
      <c r="GY19" s="132"/>
      <c r="GZ19" s="132"/>
      <c r="HA19" s="132"/>
      <c r="HB19" s="132"/>
      <c r="HC19" s="132"/>
      <c r="HD19" s="132"/>
      <c r="HE19" s="132"/>
      <c r="HF19" s="132"/>
      <c r="HG19" s="132"/>
      <c r="HH19" s="132"/>
      <c r="HI19" s="132"/>
      <c r="HJ19" s="132"/>
      <c r="HK19" s="132"/>
      <c r="HL19" s="132"/>
      <c r="HM19" s="132"/>
      <c r="HN19" s="132"/>
      <c r="HO19" s="132"/>
      <c r="HP19" s="132"/>
      <c r="HQ19" s="132"/>
      <c r="HR19" s="132"/>
      <c r="HS19" s="132"/>
      <c r="HT19" s="132"/>
      <c r="HU19" s="132"/>
      <c r="HV19" s="132"/>
      <c r="HW19" s="132"/>
      <c r="HX19" s="132"/>
      <c r="HY19" s="132"/>
      <c r="HZ19" s="132"/>
      <c r="IA19" s="132"/>
      <c r="IB19" s="132"/>
      <c r="IC19" s="132"/>
      <c r="ID19" s="132"/>
      <c r="IE19" s="132"/>
      <c r="IF19" s="132"/>
      <c r="IG19" s="132"/>
      <c r="IH19" s="132"/>
      <c r="II19" s="132"/>
      <c r="IJ19" s="132"/>
      <c r="IK19" s="132"/>
      <c r="IL19" s="132"/>
      <c r="IM19" s="132"/>
      <c r="IN19" s="132"/>
      <c r="IO19" s="132"/>
      <c r="IP19" s="132"/>
      <c r="IQ19" s="132"/>
      <c r="IR19" s="132"/>
      <c r="IS19" s="132"/>
      <c r="IT19" s="132"/>
      <c r="IU19" s="132"/>
      <c r="IV19" s="132"/>
      <c r="IW19" s="132"/>
      <c r="IX19" s="132"/>
      <c r="IY19" s="132"/>
      <c r="IZ19" s="132"/>
      <c r="JA19" s="132"/>
      <c r="JB19" s="132"/>
      <c r="JC19" s="132"/>
      <c r="JD19" s="132"/>
      <c r="JE19" s="132"/>
      <c r="JF19" s="132"/>
      <c r="JG19" s="132"/>
      <c r="JH19" s="132"/>
      <c r="JI19" s="132"/>
      <c r="JJ19" s="132"/>
      <c r="JK19" s="132"/>
      <c r="JL19" s="132"/>
      <c r="JM19" s="132"/>
      <c r="JN19" s="132"/>
      <c r="JO19" s="80" t="str">
        <f>IF(OR(ISBLANK(Table1a!JO25),Table1a!JO25=""),"Blank cell",IF(OR(Table1a!JO25=0,Table1a!JO25="0"),"0 value","Value"))</f>
        <v>Value</v>
      </c>
      <c r="JP19" s="104" t="str">
        <f>IF(OR(ISBLANK(Table1a!JP25),Table1a!JP25=""),"Blank cell, reporting not mandatory",IF(OR(Table1a!JP25=0,Table1a!JP25="0"),"0 value","Value"))</f>
        <v>Blank cell, reporting not mandatory</v>
      </c>
      <c r="JQ19" s="104" t="str">
        <f>IF(OR(ISBLANK(Table1a!JQ25),Table1a!JQ25=""),"Blank cell, reporting not mandatory",IF(OR(Table1a!JQ25=0,Table1a!JQ25="0"),"0 value","Value"))</f>
        <v>Blank cell, reporting not mandatory</v>
      </c>
      <c r="JR19" s="86" t="str">
        <f>IF(OR(ISBLANK(Table1a!JR25),Table1a!JR25=""),IF(AND(ISNUMBER($C$12),JR$12 &lt;= $C$12), "Blank cell, reporting not mandatory", "Blank cell"),IF(OR(Table1a!JR25=0,Table1a!JR25="0"),"0 value","Value"))</f>
        <v>Blank cell, reporting not mandatory</v>
      </c>
      <c r="JS19" s="104" t="str">
        <f>IF(OR(ISBLANK(Table1a!JS25),Table1a!JS25=""),"Blank cell, reporting not mandatory",IF(OR(Table1a!JS25=0,Table1a!JS25="0"),"0 value","Value"))</f>
        <v>Blank cell, reporting not mandatory</v>
      </c>
      <c r="JT19" s="104" t="str">
        <f>IF(OR(ISBLANK(Table1a!JT25),Table1a!JT25=""),"Blank cell, reporting not mandatory",IF(OR(Table1a!JT25=0,Table1a!JT25="0"),"0 value","Value"))</f>
        <v>Blank cell, reporting not mandatory</v>
      </c>
      <c r="JU19" s="104" t="str">
        <f>IF(OR(ISBLANK(Table1a!JU25),Table1a!JU25=""),"Blank cell, reporting not mandatory",IF(OR(Table1a!JU25=0,Table1a!JU25="0"),"0 value","Value"))</f>
        <v>Value</v>
      </c>
      <c r="JV19" s="104" t="str">
        <f>IF(OR(ISBLANK(Table1a!JV25),Table1a!JV25=""),"Blank cell, reporting not mandatory",IF(OR(Table1a!JV25=0,Table1a!JV25="0"),"0 value","Value"))</f>
        <v>Value</v>
      </c>
      <c r="JW19" s="86" t="str">
        <f>IF(OR(ISBLANK(Table1a!JW25),Table1a!JW25=""),IF(AND(ISNUMBER($C$12),JW$12 &lt;= $C$12), "Blank cell, reporting not mandatory", "Blank cell"),IF(OR(Table1a!JW25=0,Table1a!JW25="0"),"0 value","Value"))</f>
        <v>Value</v>
      </c>
      <c r="JX19" s="104" t="str">
        <f>IF(OR(ISBLANK(Table1a!JX25),Table1a!JX25=""),"Blank cell, reporting not mandatory",IF(OR(Table1a!JX25=0,Table1a!JX25="0"),"0 value","Value"))</f>
        <v>Value</v>
      </c>
      <c r="JY19" s="104" t="str">
        <f>IF(OR(ISBLANK(Table1a!JY25),Table1a!JY25=""),"Blank cell, reporting not mandatory",IF(OR(Table1a!JY25=0,Table1a!JY25="0"),"0 value","Value"))</f>
        <v>Value</v>
      </c>
      <c r="JZ19" s="104" t="str">
        <f>IF(OR(ISBLANK(Table1a!JZ25),Table1a!JZ25=""),"Blank cell, reporting not mandatory",IF(OR(Table1a!JZ25=0,Table1a!JZ25="0"),"0 value","Value"))</f>
        <v>Value</v>
      </c>
      <c r="KA19" s="104" t="str">
        <f>IF(OR(ISBLANK(Table1a!KA25),Table1a!KA25=""),"Blank cell, reporting not mandatory",IF(OR(Table1a!KA25=0,Table1a!KA25="0"),"0 value","Value"))</f>
        <v>Value</v>
      </c>
      <c r="KB19" s="86" t="str">
        <f>IF(OR(ISBLANK(Table1a!KB25),Table1a!KB25=""),IF(AND(ISNUMBER($C$12),KB$12 &lt;= $C$12), "Blank cell, reporting not mandatory", "Blank cell"),IF(OR(Table1a!KB25=0,Table1a!KB25="0"),"0 value","Value"))</f>
        <v>Value</v>
      </c>
      <c r="KC19" s="104" t="str">
        <f>IF(OR(ISBLANK(Table1a!KC25),Table1a!KC25=""),"Blank cell, reporting not mandatory",IF(OR(Table1a!KC25=0,Table1a!KC25="0"),"0 value","Value"))</f>
        <v>Value</v>
      </c>
      <c r="KD19" s="104" t="str">
        <f>IF(OR(ISBLANK(Table1a!KD25),Table1a!KD25=""),"Blank cell, reporting not mandatory",IF(OR(Table1a!KD25=0,Table1a!KD25="0"),"0 value","Value"))</f>
        <v>Value</v>
      </c>
      <c r="KE19" s="104" t="str">
        <f>IF(OR(ISBLANK(Table1a!KE25),Table1a!KE25=""),"Blank cell, reporting not mandatory",IF(OR(Table1a!KE25=0,Table1a!KE25="0"),"0 value","Value"))</f>
        <v>Value</v>
      </c>
      <c r="KF19" s="104" t="str">
        <f>IF(OR(ISBLANK(Table1a!KF25),Table1a!KF25=""),"Blank cell, reporting not mandatory",IF(OR(Table1a!KF25=0,Table1a!KF25="0"),"0 value","Value"))</f>
        <v>Value</v>
      </c>
      <c r="KG19" s="86" t="str">
        <f>IF(OR(ISBLANK(Table1a!KG25),Table1a!KG25=""),IF(AND(ISNUMBER($C$12),KG$12 &lt;= $C$12), "Blank cell, reporting not mandatory", "Blank cell"),IF(OR(Table1a!KG25=0,Table1a!KG25="0"),"0 value","Value"))</f>
        <v>Value</v>
      </c>
      <c r="KH19" s="104" t="str">
        <f>IF(OR(ISBLANK(Table1a!KH25),Table1a!KH25=""),"Blank cell, reporting not mandatory",IF(OR(Table1a!KH25=0,Table1a!KH25="0"),"0 value","Value"))</f>
        <v>Value</v>
      </c>
      <c r="KI19" s="104" t="str">
        <f>IF(OR(ISBLANK(Table1a!KI25),Table1a!KI25=""),"Blank cell, reporting not mandatory",IF(OR(Table1a!KI25=0,Table1a!KI25="0"),"0 value","Value"))</f>
        <v>Value</v>
      </c>
      <c r="KJ19" s="104" t="str">
        <f>IF(OR(ISBLANK(Table1a!KJ25),Table1a!KJ25=""),"Blank cell, reporting not mandatory",IF(OR(Table1a!KJ25=0,Table1a!KJ25="0"),"0 value","Value"))</f>
        <v>Value</v>
      </c>
      <c r="KK19" s="104" t="str">
        <f>IF(OR(ISBLANK(Table1a!KK25),Table1a!KK25=""),"Blank cell, reporting not mandatory",IF(OR(Table1a!KK25=0,Table1a!KK25="0"),"0 value","Value"))</f>
        <v>Value</v>
      </c>
      <c r="KL19" s="86" t="str">
        <f>IF(OR(ISBLANK(Table1a!KL25),Table1a!KL25=""),IF(AND(ISNUMBER($C$12),KL$12 &lt;= $C$12), "Blank cell, reporting not mandatory", "Blank cell"),IF(OR(Table1a!KL25=0,Table1a!KL25="0"),"0 value","Value"))</f>
        <v>Value</v>
      </c>
      <c r="KM19" s="104" t="str">
        <f>IF(OR(ISBLANK(Table1a!KM25),Table1a!KM25=""),"Blank cell, reporting not mandatory",IF(OR(Table1a!KM25=0,Table1a!KM25="0"),"0 value","Value"))</f>
        <v>Value</v>
      </c>
      <c r="KN19" s="104" t="str">
        <f>IF(OR(ISBLANK(Table1a!KN25),Table1a!KN25=""),"Blank cell, reporting not mandatory",IF(OR(Table1a!KN25=0,Table1a!KN25="0"),"0 value","Value"))</f>
        <v>Value</v>
      </c>
      <c r="KO19" s="104" t="str">
        <f>IF(OR(ISBLANK(Table1a!KO25),Table1a!KO25=""),"Blank cell, reporting not mandatory",IF(OR(Table1a!KO25=0,Table1a!KO25="0"),"0 value","Value"))</f>
        <v>Value</v>
      </c>
      <c r="KP19" s="104" t="str">
        <f>IF(OR(ISBLANK(Table1a!KP25),Table1a!KP25=""),"Blank cell, reporting not mandatory",IF(OR(Table1a!KP25=0,Table1a!KP25="0"),"0 value","Value"))</f>
        <v>Value</v>
      </c>
      <c r="KQ19" s="86" t="str">
        <f>IF(OR(ISBLANK(Table1a!KQ25),Table1a!KQ25=""),IF(AND(ISNUMBER($C$12),KQ$12 &lt;= $C$12), "Blank cell, reporting not mandatory", "Blank cell"),IF(OR(Table1a!KQ25=0,Table1a!KQ25="0"),"0 value","Value"))</f>
        <v>Value</v>
      </c>
      <c r="KR19" s="104" t="str">
        <f>IF(OR(ISBLANK(Table1a!KR25),Table1a!KR25=""),"Blank cell, reporting not mandatory",IF(OR(Table1a!KR25=0,Table1a!KR25="0"),"0 value","Value"))</f>
        <v>Value</v>
      </c>
      <c r="KS19" s="104" t="str">
        <f>IF(OR(ISBLANK(Table1a!KS25),Table1a!KS25=""),"Blank cell, reporting not mandatory",IF(OR(Table1a!KS25=0,Table1a!KS25="0"),"0 value","Value"))</f>
        <v>Value</v>
      </c>
      <c r="KT19" s="104" t="str">
        <f>IF(OR(ISBLANK(Table1a!KT25),Table1a!KT25=""),"Blank cell, reporting not mandatory",IF(OR(Table1a!KT25=0,Table1a!KT25="0"),"0 value","Value"))</f>
        <v>Value</v>
      </c>
      <c r="KU19" s="104" t="str">
        <f>IF(OR(ISBLANK(Table1a!KU25),Table1a!KU25=""),"Blank cell, reporting not mandatory",IF(OR(Table1a!KU25=0,Table1a!KU25="0"),"0 value","Value"))</f>
        <v>Value</v>
      </c>
      <c r="KV19" s="86" t="str">
        <f>IF(OR(ISBLANK(Table1a!KV25),Table1a!KV25=""),IF(AND(ISNUMBER($C$12),KV$12 &lt;= $C$12), "Blank cell, reporting not mandatory", "Blank cell"),IF(OR(Table1a!KV25=0,Table1a!KV25="0"),"0 value","Value"))</f>
        <v>Value</v>
      </c>
      <c r="KW19" s="80" t="str">
        <f>IF(OR(ISBLANK(Table1a!KW25),Table1a!KW25=""),"Blank cell",IF(OR(Table1a!KW25=0,Table1a!KW25="0"),"0 value","Value"))</f>
        <v>Value</v>
      </c>
      <c r="KX19" s="104" t="str">
        <f>IF(OR(ISBLANK(Table1a!KX25),Table1a!KX25=""),"Blank cell, reporting not mandatory",IF(OR(Table1a!KX25=0,Table1a!KX25="0"),"0 value","Value"))</f>
        <v>Blank cell, reporting not mandatory</v>
      </c>
      <c r="KY19" s="104" t="str">
        <f>IF(OR(ISBLANK(Table1a!KY25),Table1a!KY25=""),"Blank cell, reporting not mandatory",IF(OR(Table1a!KY25=0,Table1a!KY25="0"),"0 value","Value"))</f>
        <v>Blank cell, reporting not mandatory</v>
      </c>
      <c r="KZ19" s="86" t="str">
        <f>IF(OR(ISBLANK(Table1a!KZ25),Table1a!KZ25=""),IF(AND(ISNUMBER($C$12),KZ$12 &lt;= $C$12), "Blank cell, reporting not mandatory", "Blank cell"),IF(OR(Table1a!KZ25=0,Table1a!KZ25="0"),"0 value","Value"))</f>
        <v>Blank cell, reporting not mandatory</v>
      </c>
      <c r="LA19" s="104" t="str">
        <f>IF(OR(ISBLANK(Table1a!LA25),Table1a!LA25=""),"Blank cell, reporting not mandatory",IF(OR(Table1a!LA25=0,Table1a!LA25="0"),"0 value","Value"))</f>
        <v>Blank cell, reporting not mandatory</v>
      </c>
      <c r="LB19" s="104" t="str">
        <f>IF(OR(ISBLANK(Table1a!LB25),Table1a!LB25=""),"Blank cell, reporting not mandatory",IF(OR(Table1a!LB25=0,Table1a!LB25="0"),"0 value","Value"))</f>
        <v>Blank cell, reporting not mandatory</v>
      </c>
      <c r="LC19" s="104" t="str">
        <f>IF(OR(ISBLANK(Table1a!LC25),Table1a!LC25=""),"Blank cell, reporting not mandatory",IF(OR(Table1a!LC25=0,Table1a!LC25="0"),"0 value","Value"))</f>
        <v>Value</v>
      </c>
      <c r="LD19" s="104" t="str">
        <f>IF(OR(ISBLANK(Table1a!LD25),Table1a!LD25=""),"Blank cell, reporting not mandatory",IF(OR(Table1a!LD25=0,Table1a!LD25="0"),"0 value","Value"))</f>
        <v>Value</v>
      </c>
      <c r="LE19" s="86" t="str">
        <f>IF(OR(ISBLANK(Table1a!LE25),Table1a!LE25=""),IF(AND(ISNUMBER($C$12),LE$12 &lt;= $C$12), "Blank cell, reporting not mandatory", "Blank cell"),IF(OR(Table1a!LE25=0,Table1a!LE25="0"),"0 value","Value"))</f>
        <v>Value</v>
      </c>
      <c r="LF19" s="104" t="str">
        <f>IF(OR(ISBLANK(Table1a!LF25),Table1a!LF25=""),"Blank cell, reporting not mandatory",IF(OR(Table1a!LF25=0,Table1a!LF25="0"),"0 value","Value"))</f>
        <v>Value</v>
      </c>
      <c r="LG19" s="104" t="str">
        <f>IF(OR(ISBLANK(Table1a!LG25),Table1a!LG25=""),"Blank cell, reporting not mandatory",IF(OR(Table1a!LG25=0,Table1a!LG25="0"),"0 value","Value"))</f>
        <v>Value</v>
      </c>
      <c r="LH19" s="104" t="str">
        <f>IF(OR(ISBLANK(Table1a!LH25),Table1a!LH25=""),"Blank cell, reporting not mandatory",IF(OR(Table1a!LH25=0,Table1a!LH25="0"),"0 value","Value"))</f>
        <v>Value</v>
      </c>
      <c r="LI19" s="104" t="str">
        <f>IF(OR(ISBLANK(Table1a!LI25),Table1a!LI25=""),"Blank cell, reporting not mandatory",IF(OR(Table1a!LI25=0,Table1a!LI25="0"),"0 value","Value"))</f>
        <v>Value</v>
      </c>
      <c r="LJ19" s="86" t="str">
        <f>IF(OR(ISBLANK(Table1a!LJ25),Table1a!LJ25=""),IF(AND(ISNUMBER($C$12),LJ$12 &lt;= $C$12), "Blank cell, reporting not mandatory", "Blank cell"),IF(OR(Table1a!LJ25=0,Table1a!LJ25="0"),"0 value","Value"))</f>
        <v>Value</v>
      </c>
      <c r="LK19" s="104" t="str">
        <f>IF(OR(ISBLANK(Table1a!LK25),Table1a!LK25=""),"Blank cell, reporting not mandatory",IF(OR(Table1a!LK25=0,Table1a!LK25="0"),"0 value","Value"))</f>
        <v>Value</v>
      </c>
      <c r="LL19" s="104" t="str">
        <f>IF(OR(ISBLANK(Table1a!LL25),Table1a!LL25=""),"Blank cell, reporting not mandatory",IF(OR(Table1a!LL25=0,Table1a!LL25="0"),"0 value","Value"))</f>
        <v>Value</v>
      </c>
      <c r="LM19" s="104" t="str">
        <f>IF(OR(ISBLANK(Table1a!LM25),Table1a!LM25=""),"Blank cell, reporting not mandatory",IF(OR(Table1a!LM25=0,Table1a!LM25="0"),"0 value","Value"))</f>
        <v>Value</v>
      </c>
      <c r="LN19" s="104" t="str">
        <f>IF(OR(ISBLANK(Table1a!LN25),Table1a!LN25=""),"Blank cell, reporting not mandatory",IF(OR(Table1a!LN25=0,Table1a!LN25="0"),"0 value","Value"))</f>
        <v>Value</v>
      </c>
      <c r="LO19" s="86" t="str">
        <f>IF(OR(ISBLANK(Table1a!LO25),Table1a!LO25=""),IF(AND(ISNUMBER($C$12),LO$12 &lt;= $C$12), "Blank cell, reporting not mandatory", "Blank cell"),IF(OR(Table1a!LO25=0,Table1a!LO25="0"),"0 value","Value"))</f>
        <v>Value</v>
      </c>
      <c r="LP19" s="104" t="str">
        <f>IF(OR(ISBLANK(Table1a!LP25),Table1a!LP25=""),"Blank cell, reporting not mandatory",IF(OR(Table1a!LP25=0,Table1a!LP25="0"),"0 value","Value"))</f>
        <v>Value</v>
      </c>
      <c r="LQ19" s="104" t="str">
        <f>IF(OR(ISBLANK(Table1a!LQ25),Table1a!LQ25=""),"Blank cell, reporting not mandatory",IF(OR(Table1a!LQ25=0,Table1a!LQ25="0"),"0 value","Value"))</f>
        <v>Value</v>
      </c>
      <c r="LR19" s="104" t="str">
        <f>IF(OR(ISBLANK(Table1a!LR25),Table1a!LR25=""),"Blank cell, reporting not mandatory",IF(OR(Table1a!LR25=0,Table1a!LR25="0"),"0 value","Value"))</f>
        <v>Value</v>
      </c>
      <c r="LS19" s="104" t="str">
        <f>IF(OR(ISBLANK(Table1a!LS25),Table1a!LS25=""),"Blank cell, reporting not mandatory",IF(OR(Table1a!LS25=0,Table1a!LS25="0"),"0 value","Value"))</f>
        <v>Value</v>
      </c>
      <c r="LT19" s="86" t="str">
        <f>IF(OR(ISBLANK(Table1a!LT25),Table1a!LT25=""),IF(AND(ISNUMBER($C$12),LT$12 &lt;= $C$12), "Blank cell, reporting not mandatory", "Blank cell"),IF(OR(Table1a!LT25=0,Table1a!LT25="0"),"0 value","Value"))</f>
        <v>Value</v>
      </c>
      <c r="LU19" s="104" t="str">
        <f>IF(OR(ISBLANK(Table1a!LU25),Table1a!LU25=""),"Blank cell, reporting not mandatory",IF(OR(Table1a!LU25=0,Table1a!LU25="0"),"0 value","Value"))</f>
        <v>Value</v>
      </c>
      <c r="LV19" s="104" t="str">
        <f>IF(OR(ISBLANK(Table1a!LV25),Table1a!LV25=""),"Blank cell, reporting not mandatory",IF(OR(Table1a!LV25=0,Table1a!LV25="0"),"0 value","Value"))</f>
        <v>Value</v>
      </c>
      <c r="LW19" s="104" t="str">
        <f>IF(OR(ISBLANK(Table1a!LW25),Table1a!LW25=""),"Blank cell, reporting not mandatory",IF(OR(Table1a!LW25=0,Table1a!LW25="0"),"0 value","Value"))</f>
        <v>Value</v>
      </c>
      <c r="LX19" s="104" t="str">
        <f>IF(OR(ISBLANK(Table1a!LX25),Table1a!LX25=""),"Blank cell, reporting not mandatory",IF(OR(Table1a!LX25=0,Table1a!LX25="0"),"0 value","Value"))</f>
        <v>Value</v>
      </c>
      <c r="LY19" s="86" t="str">
        <f>IF(OR(ISBLANK(Table1a!LY25),Table1a!LY25=""),IF(AND(ISNUMBER($C$12),LY$12 &lt;= $C$12), "Blank cell, reporting not mandatory", "Blank cell"),IF(OR(Table1a!LY25=0,Table1a!LY25="0"),"0 value","Value"))</f>
        <v>Value</v>
      </c>
      <c r="LZ19" s="104" t="str">
        <f>IF(OR(ISBLANK(Table1a!LZ25),Table1a!LZ25=""),"Blank cell, reporting not mandatory",IF(OR(Table1a!LZ25=0,Table1a!LZ25="0"),"0 value","Value"))</f>
        <v>Value</v>
      </c>
      <c r="MA19" s="104" t="str">
        <f>IF(OR(ISBLANK(Table1a!MA25),Table1a!MA25=""),"Blank cell, reporting not mandatory",IF(OR(Table1a!MA25=0,Table1a!MA25="0"),"0 value","Value"))</f>
        <v>Value</v>
      </c>
      <c r="MB19" s="104" t="str">
        <f>IF(OR(ISBLANK(Table1a!MB25),Table1a!MB25=""),"Blank cell, reporting not mandatory",IF(OR(Table1a!MB25=0,Table1a!MB25="0"),"0 value","Value"))</f>
        <v>Value</v>
      </c>
      <c r="MC19" s="104" t="str">
        <f>IF(OR(ISBLANK(Table1a!MC25),Table1a!MC25=""),"Blank cell, reporting not mandatory",IF(OR(Table1a!MC25=0,Table1a!MC25="0"),"0 value","Value"))</f>
        <v>Value</v>
      </c>
      <c r="MD19" s="86" t="str">
        <f>IF(OR(ISBLANK(Table1a!MD25),Table1a!MD25=""),IF(AND(ISNUMBER($C$12),MD$12 &lt;= $C$12), "Blank cell, reporting not mandatory", "Blank cell"),IF(OR(Table1a!MD25=0,Table1a!MD25="0"),"0 value","Value"))</f>
        <v>Value</v>
      </c>
      <c r="ME19" s="100" t="str">
        <f>IF(OR(ISBLANK(Table1a!ME25),Table1a!ME25=""),"Blank cell",IF(OR(Table1a!ME25=0,Table1a!ME25="0"),"0 value","Value"))</f>
        <v>Value</v>
      </c>
      <c r="MF19" s="104" t="str">
        <f>IF(OR(ISBLANK(Table1a!MF25),Table1a!MF25=""),"Blank cell, reporting not mandatory",IF(OR(Table1a!MF25=0,Table1a!MF25="0"),"0 value","Value"))</f>
        <v>Blank cell, reporting not mandatory</v>
      </c>
      <c r="MG19" s="104" t="str">
        <f>IF(OR(ISBLANK(Table1a!MG25),Table1a!MG25=""),"Blank cell, reporting not mandatory",IF(OR(Table1a!MG25=0,Table1a!MG25="0"),"0 value","Value"))</f>
        <v>Blank cell, reporting not mandatory</v>
      </c>
      <c r="MH19" s="86" t="str">
        <f>IF(OR(ISBLANK(Table1a!MH25),Table1a!MH25=""),IF(AND(ISNUMBER($C$12),MH$12 &lt;= $C$12), "Blank cell, reporting not mandatory", "Blank cell"),IF(OR(Table1a!MH25=0,Table1a!MH25="0"),"0 value","Value"))</f>
        <v>Blank cell, reporting not mandatory</v>
      </c>
      <c r="MI19" s="104" t="str">
        <f>IF(OR(ISBLANK(Table1a!MI25),Table1a!MI25=""),"Blank cell, reporting not mandatory",IF(OR(Table1a!MI25=0,Table1a!MI25="0"),"0 value","Value"))</f>
        <v>Blank cell, reporting not mandatory</v>
      </c>
      <c r="MJ19" s="104" t="str">
        <f>IF(OR(ISBLANK(Table1a!MJ25),Table1a!MJ25=""),"Blank cell, reporting not mandatory",IF(OR(Table1a!MJ25=0,Table1a!MJ25="0"),"0 value","Value"))</f>
        <v>Blank cell, reporting not mandatory</v>
      </c>
      <c r="MK19" s="104" t="str">
        <f>IF(OR(ISBLANK(Table1a!MK25),Table1a!MK25=""),"Blank cell, reporting not mandatory",IF(OR(Table1a!MK25=0,Table1a!MK25="0"),"0 value","Value"))</f>
        <v>Value</v>
      </c>
      <c r="ML19" s="104" t="str">
        <f>IF(OR(ISBLANK(Table1a!ML25),Table1a!ML25=""),"Blank cell, reporting not mandatory",IF(OR(Table1a!ML25=0,Table1a!ML25="0"),"0 value","Value"))</f>
        <v>Value</v>
      </c>
      <c r="MM19" s="86" t="str">
        <f>IF(OR(ISBLANK(Table1a!MM25),Table1a!MM25=""),IF(AND(ISNUMBER($C$12),MM$12 &lt;= $C$12), "Blank cell, reporting not mandatory", "Blank cell"),IF(OR(Table1a!MM25=0,Table1a!MM25="0"),"0 value","Value"))</f>
        <v>Value</v>
      </c>
      <c r="MN19" s="104" t="str">
        <f>IF(OR(ISBLANK(Table1a!MN25),Table1a!MN25=""),"Blank cell, reporting not mandatory",IF(OR(Table1a!MN25=0,Table1a!MN25="0"),"0 value","Value"))</f>
        <v>Value</v>
      </c>
      <c r="MO19" s="104" t="str">
        <f>IF(OR(ISBLANK(Table1a!MO25),Table1a!MO25=""),"Blank cell, reporting not mandatory",IF(OR(Table1a!MO25=0,Table1a!MO25="0"),"0 value","Value"))</f>
        <v>Value</v>
      </c>
      <c r="MP19" s="104" t="str">
        <f>IF(OR(ISBLANK(Table1a!MP25),Table1a!MP25=""),"Blank cell, reporting not mandatory",IF(OR(Table1a!MP25=0,Table1a!MP25="0"),"0 value","Value"))</f>
        <v>Value</v>
      </c>
      <c r="MQ19" s="104" t="str">
        <f>IF(OR(ISBLANK(Table1a!MQ25),Table1a!MQ25=""),"Blank cell, reporting not mandatory",IF(OR(Table1a!MQ25=0,Table1a!MQ25="0"),"0 value","Value"))</f>
        <v>Value</v>
      </c>
      <c r="MR19" s="86" t="str">
        <f>IF(OR(ISBLANK(Table1a!MR25),Table1a!MR25=""),IF(AND(ISNUMBER($C$12),MR$12 &lt;= $C$12), "Blank cell, reporting not mandatory", "Blank cell"),IF(OR(Table1a!MR25=0,Table1a!MR25="0"),"0 value","Value"))</f>
        <v>Value</v>
      </c>
      <c r="MS19" s="104" t="str">
        <f>IF(OR(ISBLANK(Table1a!MS25),Table1a!MS25=""),"Blank cell, reporting not mandatory",IF(OR(Table1a!MS25=0,Table1a!MS25="0"),"0 value","Value"))</f>
        <v>Value</v>
      </c>
      <c r="MT19" s="104" t="str">
        <f>IF(OR(ISBLANK(Table1a!MT25),Table1a!MT25=""),"Blank cell, reporting not mandatory",IF(OR(Table1a!MT25=0,Table1a!MT25="0"),"0 value","Value"))</f>
        <v>Value</v>
      </c>
      <c r="MU19" s="104" t="str">
        <f>IF(OR(ISBLANK(Table1a!MU25),Table1a!MU25=""),"Blank cell, reporting not mandatory",IF(OR(Table1a!MU25=0,Table1a!MU25="0"),"0 value","Value"))</f>
        <v>Value</v>
      </c>
      <c r="MV19" s="104" t="str">
        <f>IF(OR(ISBLANK(Table1a!MV25),Table1a!MV25=""),"Blank cell, reporting not mandatory",IF(OR(Table1a!MV25=0,Table1a!MV25="0"),"0 value","Value"))</f>
        <v>Value</v>
      </c>
      <c r="MW19" s="86" t="str">
        <f>IF(OR(ISBLANK(Table1a!MW25),Table1a!MW25=""),IF(AND(ISNUMBER($C$12),MW$12 &lt;= $C$12), "Blank cell, reporting not mandatory", "Blank cell"),IF(OR(Table1a!MW25=0,Table1a!MW25="0"),"0 value","Value"))</f>
        <v>Value</v>
      </c>
      <c r="MX19" s="104" t="str">
        <f>IF(OR(ISBLANK(Table1a!MX25),Table1a!MX25=""),"Blank cell, reporting not mandatory",IF(OR(Table1a!MX25=0,Table1a!MX25="0"),"0 value","Value"))</f>
        <v>Value</v>
      </c>
      <c r="MY19" s="104" t="str">
        <f>IF(OR(ISBLANK(Table1a!MY25),Table1a!MY25=""),"Blank cell, reporting not mandatory",IF(OR(Table1a!MY25=0,Table1a!MY25="0"),"0 value","Value"))</f>
        <v>Value</v>
      </c>
      <c r="MZ19" s="104" t="str">
        <f>IF(OR(ISBLANK(Table1a!MZ25),Table1a!MZ25=""),"Blank cell, reporting not mandatory",IF(OR(Table1a!MZ25=0,Table1a!MZ25="0"),"0 value","Value"))</f>
        <v>Value</v>
      </c>
      <c r="NA19" s="104" t="str">
        <f>IF(OR(ISBLANK(Table1a!NA25),Table1a!NA25=""),"Blank cell, reporting not mandatory",IF(OR(Table1a!NA25=0,Table1a!NA25="0"),"0 value","Value"))</f>
        <v>Value</v>
      </c>
      <c r="NB19" s="86" t="str">
        <f>IF(OR(ISBLANK(Table1a!NB25),Table1a!NB25=""),IF(AND(ISNUMBER($C$12),NB$12 &lt;= $C$12), "Blank cell, reporting not mandatory", "Blank cell"),IF(OR(Table1a!NB25=0,Table1a!NB25="0"),"0 value","Value"))</f>
        <v>Value</v>
      </c>
      <c r="NC19" s="104" t="str">
        <f>IF(OR(ISBLANK(Table1a!NC25),Table1a!NC25=""),"Blank cell, reporting not mandatory",IF(OR(Table1a!NC25=0,Table1a!NC25="0"),"0 value","Value"))</f>
        <v>Value</v>
      </c>
      <c r="ND19" s="104" t="str">
        <f>IF(OR(ISBLANK(Table1a!ND25),Table1a!ND25=""),"Blank cell, reporting not mandatory",IF(OR(Table1a!ND25=0,Table1a!ND25="0"),"0 value","Value"))</f>
        <v>Value</v>
      </c>
      <c r="NE19" s="104" t="str">
        <f>IF(OR(ISBLANK(Table1a!NE25),Table1a!NE25=""),"Blank cell, reporting not mandatory",IF(OR(Table1a!NE25=0,Table1a!NE25="0"),"0 value","Value"))</f>
        <v>Value</v>
      </c>
      <c r="NF19" s="104" t="str">
        <f>IF(OR(ISBLANK(Table1a!NF25),Table1a!NF25=""),"Blank cell, reporting not mandatory",IF(OR(Table1a!NF25=0,Table1a!NF25="0"),"0 value","Value"))</f>
        <v>Value</v>
      </c>
      <c r="NG19" s="86" t="str">
        <f>IF(OR(ISBLANK(Table1a!NG25),Table1a!NG25=""),IF(AND(ISNUMBER($C$12),NG$12 &lt;= $C$12), "Blank cell, reporting not mandatory", "Blank cell"),IF(OR(Table1a!NG25=0,Table1a!NG25="0"),"0 value","Value"))</f>
        <v>Value</v>
      </c>
      <c r="NH19" s="104" t="str">
        <f>IF(OR(ISBLANK(Table1a!NH25),Table1a!NH25=""),"Blank cell, reporting not mandatory",IF(OR(Table1a!NH25=0,Table1a!NH25="0"),"0 value","Value"))</f>
        <v>Value</v>
      </c>
      <c r="NI19" s="104" t="str">
        <f>IF(OR(ISBLANK(Table1a!NI25),Table1a!NI25=""),"Blank cell, reporting not mandatory",IF(OR(Table1a!NI25=0,Table1a!NI25="0"),"0 value","Value"))</f>
        <v>Value</v>
      </c>
      <c r="NJ19" s="104" t="str">
        <f>IF(OR(ISBLANK(Table1a!NJ25),Table1a!NJ25=""),"Blank cell, reporting not mandatory",IF(OR(Table1a!NJ25=0,Table1a!NJ25="0"),"0 value","Value"))</f>
        <v>Value</v>
      </c>
      <c r="NK19" s="104" t="str">
        <f>IF(OR(ISBLANK(Table1a!NK25),Table1a!NK25=""),"Blank cell, reporting not mandatory",IF(OR(Table1a!NK25=0,Table1a!NK25="0"),"0 value","Value"))</f>
        <v>Value</v>
      </c>
      <c r="NL19" s="86" t="str">
        <f>IF(OR(ISBLANK(Table1a!NL25),Table1a!NL25=""),IF(AND(ISNUMBER($C$12),NL$12 &lt;= $C$12), "Blank cell, reporting not mandatory", "Blank cell"),IF(OR(Table1a!NL25=0,Table1a!NL25="0"),"0 value","Value"))</f>
        <v>Value</v>
      </c>
    </row>
    <row r="20" spans="1:376" ht="25.15" customHeight="1" outlineLevel="1">
      <c r="A20" s="38" t="s">
        <v>291</v>
      </c>
      <c r="B20" s="79" t="s">
        <v>7</v>
      </c>
      <c r="C20" s="80" t="str">
        <f>IF(OR(ISBLANK(Table1a!C26),Table1a!C26=""),"Blank cell",IF(OR(Table1a!C26=0,Table1a!C26="0"),"0 value","Value"))</f>
        <v>Value</v>
      </c>
      <c r="D20" s="104" t="str">
        <f>IF(OR(ISBLANK(Table1a!D26),Table1a!D26=""),"Blank cell, reporting not mandatory",IF(OR(Table1a!D26=0,Table1a!D26="0"),"0 value","Value"))</f>
        <v>Blank cell, reporting not mandatory</v>
      </c>
      <c r="E20" s="104" t="str">
        <f>IF(OR(ISBLANK(Table1a!E26),Table1a!E26=""),"Blank cell, reporting not mandatory",IF(OR(Table1a!E26=0,Table1a!E26="0"),"0 value","Value"))</f>
        <v>Blank cell, reporting not mandatory</v>
      </c>
      <c r="F20" s="86" t="str">
        <f>IF(OR(ISBLANK(Table1a!F26),Table1a!F26=""),IF(AND(ISNUMBER($C$12),F$12 &lt;= $C$12), "Blank cell, reporting not mandatory", "Blank cell"),IF(OR(Table1a!F26=0,Table1a!F26="0"),"0 value","Value"))</f>
        <v>Blank cell, reporting not mandatory</v>
      </c>
      <c r="G20" s="104" t="str">
        <f>IF(OR(ISBLANK(Table1a!G26),Table1a!G26=""),"Blank cell, reporting not mandatory",IF(OR(Table1a!G26=0,Table1a!G26="0"),"0 value","Value"))</f>
        <v>Blank cell, reporting not mandatory</v>
      </c>
      <c r="H20" s="104" t="str">
        <f>IF(OR(ISBLANK(Table1a!H26),Table1a!H26=""),"Blank cell, reporting not mandatory",IF(OR(Table1a!H26=0,Table1a!H26="0"),"0 value","Value"))</f>
        <v>Blank cell, reporting not mandatory</v>
      </c>
      <c r="I20" s="104" t="str">
        <f>IF(OR(ISBLANK(Table1a!I26),Table1a!I26=""),"Blank cell, reporting not mandatory",IF(OR(Table1a!I26=0,Table1a!I26="0"),"0 value","Value"))</f>
        <v>Value</v>
      </c>
      <c r="J20" s="104" t="str">
        <f>IF(OR(ISBLANK(Table1a!J26),Table1a!J26=""),"Blank cell, reporting not mandatory",IF(OR(Table1a!J26=0,Table1a!J26="0"),"0 value","Value"))</f>
        <v>Value</v>
      </c>
      <c r="K20" s="86" t="str">
        <f>IF(OR(ISBLANK(Table1a!K26),Table1a!K26=""),IF(AND(ISNUMBER($C$12),K$12 &lt;= $C$12), "Blank cell, reporting not mandatory", "Blank cell"),IF(OR(Table1a!K26=0,Table1a!K26="0"),"0 value","Value"))</f>
        <v>Value</v>
      </c>
      <c r="L20" s="104" t="str">
        <f>IF(OR(ISBLANK(Table1a!L26),Table1a!L26=""),"Blank cell, reporting not mandatory",IF(OR(Table1a!L26=0,Table1a!L26="0"),"0 value","Value"))</f>
        <v>Value</v>
      </c>
      <c r="M20" s="104" t="str">
        <f>IF(OR(ISBLANK(Table1a!M26),Table1a!M26=""),"Blank cell, reporting not mandatory",IF(OR(Table1a!M26=0,Table1a!M26="0"),"0 value","Value"))</f>
        <v>Value</v>
      </c>
      <c r="N20" s="104" t="str">
        <f>IF(OR(ISBLANK(Table1a!N26),Table1a!N26=""),"Blank cell, reporting not mandatory",IF(OR(Table1a!N26=0,Table1a!N26="0"),"0 value","Value"))</f>
        <v>Value</v>
      </c>
      <c r="O20" s="104" t="str">
        <f>IF(OR(ISBLANK(Table1a!O26),Table1a!O26=""),"Blank cell, reporting not mandatory",IF(OR(Table1a!O26=0,Table1a!O26="0"),"0 value","Value"))</f>
        <v>Value</v>
      </c>
      <c r="P20" s="86" t="str">
        <f>IF(OR(ISBLANK(Table1a!P26),Table1a!P26=""),IF(AND(ISNUMBER($C$12),P$12 &lt;= $C$12), "Blank cell, reporting not mandatory", "Blank cell"),IF(OR(Table1a!P26=0,Table1a!P26="0"),"0 value","Value"))</f>
        <v>Value</v>
      </c>
      <c r="Q20" s="104" t="str">
        <f>IF(OR(ISBLANK(Table1a!Q26),Table1a!Q26=""),"Blank cell, reporting not mandatory",IF(OR(Table1a!Q26=0,Table1a!Q26="0"),"0 value","Value"))</f>
        <v>Value</v>
      </c>
      <c r="R20" s="104" t="str">
        <f>IF(OR(ISBLANK(Table1a!R26),Table1a!R26=""),"Blank cell, reporting not mandatory",IF(OR(Table1a!R26=0,Table1a!R26="0"),"0 value","Value"))</f>
        <v>Value</v>
      </c>
      <c r="S20" s="104" t="str">
        <f>IF(OR(ISBLANK(Table1a!S26),Table1a!S26=""),"Blank cell, reporting not mandatory",IF(OR(Table1a!S26=0,Table1a!S26="0"),"0 value","Value"))</f>
        <v>Value</v>
      </c>
      <c r="T20" s="104" t="str">
        <f>IF(OR(ISBLANK(Table1a!T26),Table1a!T26=""),"Blank cell, reporting not mandatory",IF(OR(Table1a!T26=0,Table1a!T26="0"),"0 value","Value"))</f>
        <v>Value</v>
      </c>
      <c r="U20" s="86" t="str">
        <f>IF(OR(ISBLANK(Table1a!U26),Table1a!U26=""),IF(AND(ISNUMBER($C$12),U$12 &lt;= $C$12), "Blank cell, reporting not mandatory", "Blank cell"),IF(OR(Table1a!U26=0,Table1a!U26="0"),"0 value","Value"))</f>
        <v>Value</v>
      </c>
      <c r="V20" s="104" t="str">
        <f>IF(OR(ISBLANK(Table1a!V26),Table1a!V26=""),"Blank cell, reporting not mandatory",IF(OR(Table1a!V26=0,Table1a!V26="0"),"0 value","Value"))</f>
        <v>Value</v>
      </c>
      <c r="W20" s="104" t="str">
        <f>IF(OR(ISBLANK(Table1a!W26),Table1a!W26=""),"Blank cell, reporting not mandatory",IF(OR(Table1a!W26=0,Table1a!W26="0"),"0 value","Value"))</f>
        <v>Value</v>
      </c>
      <c r="X20" s="104" t="str">
        <f>IF(OR(ISBLANK(Table1a!X26),Table1a!X26=""),"Blank cell, reporting not mandatory",IF(OR(Table1a!X26=0,Table1a!X26="0"),"0 value","Value"))</f>
        <v>Value</v>
      </c>
      <c r="Y20" s="104" t="str">
        <f>IF(OR(ISBLANK(Table1a!Y26),Table1a!Y26=""),"Blank cell, reporting not mandatory",IF(OR(Table1a!Y26=0,Table1a!Y26="0"),"0 value","Value"))</f>
        <v>Value</v>
      </c>
      <c r="Z20" s="86" t="str">
        <f>IF(OR(ISBLANK(Table1a!Z26),Table1a!Z26=""),IF(AND(ISNUMBER($C$12),Z$12 &lt;= $C$12), "Blank cell, reporting not mandatory", "Blank cell"),IF(OR(Table1a!Z26=0,Table1a!Z26="0"),"0 value","Value"))</f>
        <v>Value</v>
      </c>
      <c r="AA20" s="104" t="str">
        <f>IF(OR(ISBLANK(Table1a!AA26),Table1a!AA26=""),"Blank cell, reporting not mandatory",IF(OR(Table1a!AA26=0,Table1a!AA26="0"),"0 value","Value"))</f>
        <v>Value</v>
      </c>
      <c r="AB20" s="104" t="str">
        <f>IF(OR(ISBLANK(Table1a!AB26),Table1a!AB26=""),"Blank cell, reporting not mandatory",IF(OR(Table1a!AB26=0,Table1a!AB26="0"),"0 value","Value"))</f>
        <v>Value</v>
      </c>
      <c r="AC20" s="104" t="str">
        <f>IF(OR(ISBLANK(Table1a!AC26),Table1a!AC26=""),"Blank cell, reporting not mandatory",IF(OR(Table1a!AC26=0,Table1a!AC26="0"),"0 value","Value"))</f>
        <v>Value</v>
      </c>
      <c r="AD20" s="104" t="str">
        <f>IF(OR(ISBLANK(Table1a!AD26),Table1a!AD26=""),"Blank cell, reporting not mandatory",IF(OR(Table1a!AD26=0,Table1a!AD26="0"),"0 value","Value"))</f>
        <v>Value</v>
      </c>
      <c r="AE20" s="86" t="str">
        <f>IF(OR(ISBLANK(Table1a!AE26),Table1a!AE26=""),IF(AND(ISNUMBER($C$12),AE$12 &lt;= $C$12), "Blank cell, reporting not mandatory", "Blank cell"),IF(OR(Table1a!AE26=0,Table1a!AE26="0"),"0 value","Value"))</f>
        <v>Value</v>
      </c>
      <c r="AF20" s="104" t="str">
        <f>IF(OR(ISBLANK(Table1a!AF26),Table1a!AF26=""),"Blank cell, reporting not mandatory",IF(OR(Table1a!AF26=0,Table1a!AF26="0"),"0 value","Value"))</f>
        <v>Value</v>
      </c>
      <c r="AG20" s="104" t="str">
        <f>IF(OR(ISBLANK(Table1a!AG26),Table1a!AG26=""),"Blank cell, reporting not mandatory",IF(OR(Table1a!AG26=0,Table1a!AG26="0"),"0 value","Value"))</f>
        <v>Value</v>
      </c>
      <c r="AH20" s="104" t="str">
        <f>IF(OR(ISBLANK(Table1a!AH26),Table1a!AH26=""),"Blank cell, reporting not mandatory",IF(OR(Table1a!AH26=0,Table1a!AH26="0"),"0 value","Value"))</f>
        <v>Value</v>
      </c>
      <c r="AI20" s="104" t="str">
        <f>IF(OR(ISBLANK(Table1a!AI26),Table1a!AI26=""),"Blank cell, reporting not mandatory",IF(OR(Table1a!AI26=0,Table1a!AI26="0"),"0 value","Value"))</f>
        <v>Value</v>
      </c>
      <c r="AJ20" s="86" t="str">
        <f>IF(OR(ISBLANK(Table1a!AJ26),Table1a!AJ26=""),IF(AND(ISNUMBER($C$12),AJ$12 &lt;= $C$12), "Blank cell, reporting not mandatory", "Blank cell"),IF(OR(Table1a!AJ26=0,Table1a!AJ26="0"),"0 value","Value"))</f>
        <v>Value</v>
      </c>
      <c r="AK20" s="80" t="str">
        <f>IF(OR(ISBLANK(Table1a!AK26),Table1a!AK26=""),"Blank cell",IF(OR(Table1a!AK26=0,Table1a!AK26="0"),"0 value","Value"))</f>
        <v>Value</v>
      </c>
      <c r="AL20" s="104" t="str">
        <f>IF(OR(ISBLANK(Table1a!AL26),Table1a!AL26=""),"Blank cell, reporting not mandatory",IF(OR(Table1a!AL26=0,Table1a!AL26="0"),"0 value","Value"))</f>
        <v>Blank cell, reporting not mandatory</v>
      </c>
      <c r="AM20" s="104" t="str">
        <f>IF(OR(ISBLANK(Table1a!AM26),Table1a!AM26=""),"Blank cell, reporting not mandatory",IF(OR(Table1a!AM26=0,Table1a!AM26="0"),"0 value","Value"))</f>
        <v>Blank cell, reporting not mandatory</v>
      </c>
      <c r="AN20" s="86" t="str">
        <f>IF(OR(ISBLANK(Table1a!AN26),Table1a!AN26=""),IF(AND(ISNUMBER($C$12),AN$12 &lt;= $C$12), "Blank cell, reporting not mandatory", "Blank cell"),IF(OR(Table1a!AN26=0,Table1a!AN26="0"),"0 value","Value"))</f>
        <v>Blank cell, reporting not mandatory</v>
      </c>
      <c r="AO20" s="104" t="str">
        <f>IF(OR(ISBLANK(Table1a!AO26),Table1a!AO26=""),"Blank cell, reporting not mandatory",IF(OR(Table1a!AO26=0,Table1a!AO26="0"),"0 value","Value"))</f>
        <v>Blank cell, reporting not mandatory</v>
      </c>
      <c r="AP20" s="104" t="str">
        <f>IF(OR(ISBLANK(Table1a!AP26),Table1a!AP26=""),"Blank cell, reporting not mandatory",IF(OR(Table1a!AP26=0,Table1a!AP26="0"),"0 value","Value"))</f>
        <v>Blank cell, reporting not mandatory</v>
      </c>
      <c r="AQ20" s="104" t="str">
        <f>IF(OR(ISBLANK(Table1a!AQ26),Table1a!AQ26=""),"Blank cell, reporting not mandatory",IF(OR(Table1a!AQ26=0,Table1a!AQ26="0"),"0 value","Value"))</f>
        <v>Value</v>
      </c>
      <c r="AR20" s="104" t="str">
        <f>IF(OR(ISBLANK(Table1a!AR26),Table1a!AR26=""),"Blank cell, reporting not mandatory",IF(OR(Table1a!AR26=0,Table1a!AR26="0"),"0 value","Value"))</f>
        <v>Value</v>
      </c>
      <c r="AS20" s="86" t="str">
        <f>IF(OR(ISBLANK(Table1a!AS26),Table1a!AS26=""),IF(AND(ISNUMBER($C$12),AS$12 &lt;= $C$12), "Blank cell, reporting not mandatory", "Blank cell"),IF(OR(Table1a!AS26=0,Table1a!AS26="0"),"0 value","Value"))</f>
        <v>Value</v>
      </c>
      <c r="AT20" s="104" t="str">
        <f>IF(OR(ISBLANK(Table1a!AT26),Table1a!AT26=""),"Blank cell, reporting not mandatory",IF(OR(Table1a!AT26=0,Table1a!AT26="0"),"0 value","Value"))</f>
        <v>Value</v>
      </c>
      <c r="AU20" s="104" t="str">
        <f>IF(OR(ISBLANK(Table1a!AU26),Table1a!AU26=""),"Blank cell, reporting not mandatory",IF(OR(Table1a!AU26=0,Table1a!AU26="0"),"0 value","Value"))</f>
        <v>Value</v>
      </c>
      <c r="AV20" s="104" t="str">
        <f>IF(OR(ISBLANK(Table1a!AV26),Table1a!AV26=""),"Blank cell, reporting not mandatory",IF(OR(Table1a!AV26=0,Table1a!AV26="0"),"0 value","Value"))</f>
        <v>Value</v>
      </c>
      <c r="AW20" s="104" t="str">
        <f>IF(OR(ISBLANK(Table1a!AW26),Table1a!AW26=""),"Blank cell, reporting not mandatory",IF(OR(Table1a!AW26=0,Table1a!AW26="0"),"0 value","Value"))</f>
        <v>Value</v>
      </c>
      <c r="AX20" s="86" t="str">
        <f>IF(OR(ISBLANK(Table1a!AX26),Table1a!AX26=""),IF(AND(ISNUMBER($C$12),AX$12 &lt;= $C$12), "Blank cell, reporting not mandatory", "Blank cell"),IF(OR(Table1a!AX26=0,Table1a!AX26="0"),"0 value","Value"))</f>
        <v>Value</v>
      </c>
      <c r="AY20" s="104" t="str">
        <f>IF(OR(ISBLANK(Table1a!AY26),Table1a!AY26=""),"Blank cell, reporting not mandatory",IF(OR(Table1a!AY26=0,Table1a!AY26="0"),"0 value","Value"))</f>
        <v>Value</v>
      </c>
      <c r="AZ20" s="104" t="str">
        <f>IF(OR(ISBLANK(Table1a!AZ26),Table1a!AZ26=""),"Blank cell, reporting not mandatory",IF(OR(Table1a!AZ26=0,Table1a!AZ26="0"),"0 value","Value"))</f>
        <v>Value</v>
      </c>
      <c r="BA20" s="104" t="str">
        <f>IF(OR(ISBLANK(Table1a!BA26),Table1a!BA26=""),"Blank cell, reporting not mandatory",IF(OR(Table1a!BA26=0,Table1a!BA26="0"),"0 value","Value"))</f>
        <v>Value</v>
      </c>
      <c r="BB20" s="104" t="str">
        <f>IF(OR(ISBLANK(Table1a!BB26),Table1a!BB26=""),"Blank cell, reporting not mandatory",IF(OR(Table1a!BB26=0,Table1a!BB26="0"),"0 value","Value"))</f>
        <v>Value</v>
      </c>
      <c r="BC20" s="86" t="str">
        <f>IF(OR(ISBLANK(Table1a!BC26),Table1a!BC26=""),IF(AND(ISNUMBER($C$12),BC$12 &lt;= $C$12), "Blank cell, reporting not mandatory", "Blank cell"),IF(OR(Table1a!BC26=0,Table1a!BC26="0"),"0 value","Value"))</f>
        <v>Value</v>
      </c>
      <c r="BD20" s="104" t="str">
        <f>IF(OR(ISBLANK(Table1a!BD26),Table1a!BD26=""),"Blank cell, reporting not mandatory",IF(OR(Table1a!BD26=0,Table1a!BD26="0"),"0 value","Value"))</f>
        <v>Value</v>
      </c>
      <c r="BE20" s="104" t="str">
        <f>IF(OR(ISBLANK(Table1a!BE26),Table1a!BE26=""),"Blank cell, reporting not mandatory",IF(OR(Table1a!BE26=0,Table1a!BE26="0"),"0 value","Value"))</f>
        <v>Value</v>
      </c>
      <c r="BF20" s="104" t="str">
        <f>IF(OR(ISBLANK(Table1a!BF26),Table1a!BF26=""),"Blank cell, reporting not mandatory",IF(OR(Table1a!BF26=0,Table1a!BF26="0"),"0 value","Value"))</f>
        <v>Value</v>
      </c>
      <c r="BG20" s="104" t="str">
        <f>IF(OR(ISBLANK(Table1a!BG26),Table1a!BG26=""),"Blank cell, reporting not mandatory",IF(OR(Table1a!BG26=0,Table1a!BG26="0"),"0 value","Value"))</f>
        <v>Value</v>
      </c>
      <c r="BH20" s="86" t="str">
        <f>IF(OR(ISBLANK(Table1a!BH26),Table1a!BH26=""),IF(AND(ISNUMBER($C$12),BH$12 &lt;= $C$12), "Blank cell, reporting not mandatory", "Blank cell"),IF(OR(Table1a!BH26=0,Table1a!BH26="0"),"0 value","Value"))</f>
        <v>Value</v>
      </c>
      <c r="BI20" s="104" t="str">
        <f>IF(OR(ISBLANK(Table1a!BI26),Table1a!BI26=""),"Blank cell, reporting not mandatory",IF(OR(Table1a!BI26=0,Table1a!BI26="0"),"0 value","Value"))</f>
        <v>Value</v>
      </c>
      <c r="BJ20" s="104" t="str">
        <f>IF(OR(ISBLANK(Table1a!BJ26),Table1a!BJ26=""),"Blank cell, reporting not mandatory",IF(OR(Table1a!BJ26=0,Table1a!BJ26="0"),"0 value","Value"))</f>
        <v>Value</v>
      </c>
      <c r="BK20" s="104" t="str">
        <f>IF(OR(ISBLANK(Table1a!BK26),Table1a!BK26=""),"Blank cell, reporting not mandatory",IF(OR(Table1a!BK26=0,Table1a!BK26="0"),"0 value","Value"))</f>
        <v>Value</v>
      </c>
      <c r="BL20" s="104" t="str">
        <f>IF(OR(ISBLANK(Table1a!BL26),Table1a!BL26=""),"Blank cell, reporting not mandatory",IF(OR(Table1a!BL26=0,Table1a!BL26="0"),"0 value","Value"))</f>
        <v>Value</v>
      </c>
      <c r="BM20" s="86" t="str">
        <f>IF(OR(ISBLANK(Table1a!BM26),Table1a!BM26=""),IF(AND(ISNUMBER($C$12),BM$12 &lt;= $C$12), "Blank cell, reporting not mandatory", "Blank cell"),IF(OR(Table1a!BM26=0,Table1a!BM26="0"),"0 value","Value"))</f>
        <v>Value</v>
      </c>
      <c r="BN20" s="104" t="str">
        <f>IF(OR(ISBLANK(Table1a!BN26),Table1a!BN26=""),"Blank cell, reporting not mandatory",IF(OR(Table1a!BN26=0,Table1a!BN26="0"),"0 value","Value"))</f>
        <v>Value</v>
      </c>
      <c r="BO20" s="104" t="str">
        <f>IF(OR(ISBLANK(Table1a!BO26),Table1a!BO26=""),"Blank cell, reporting not mandatory",IF(OR(Table1a!BO26=0,Table1a!BO26="0"),"0 value","Value"))</f>
        <v>Value</v>
      </c>
      <c r="BP20" s="104" t="str">
        <f>IF(OR(ISBLANK(Table1a!BP26),Table1a!BP26=""),"Blank cell, reporting not mandatory",IF(OR(Table1a!BP26=0,Table1a!BP26="0"),"0 value","Value"))</f>
        <v>Value</v>
      </c>
      <c r="BQ20" s="104" t="str">
        <f>IF(OR(ISBLANK(Table1a!BQ26),Table1a!BQ26=""),"Blank cell, reporting not mandatory",IF(OR(Table1a!BQ26=0,Table1a!BQ26="0"),"0 value","Value"))</f>
        <v>Value</v>
      </c>
      <c r="BR20" s="86" t="str">
        <f>IF(OR(ISBLANK(Table1a!BR26),Table1a!BR26=""),IF(AND(ISNUMBER($C$12),BR$12 &lt;= $C$12), "Blank cell, reporting not mandatory", "Blank cell"),IF(OR(Table1a!BR26=0,Table1a!BR26="0"),"0 value","Value"))</f>
        <v>Value</v>
      </c>
      <c r="BS20" s="80" t="str">
        <f>IF(OR(ISBLANK(Table1a!BS26),Table1a!BS26=""),"Blank cell",IF(OR(Table1a!BS26=0,Table1a!BS26="0"),"0 value","Value"))</f>
        <v>Value</v>
      </c>
      <c r="BT20" s="104" t="str">
        <f>IF(OR(ISBLANK(Table1a!BT26),Table1a!BT26=""),"Blank cell, reporting not mandatory",IF(OR(Table1a!BT26=0,Table1a!BT26="0"),"0 value","Value"))</f>
        <v>Blank cell, reporting not mandatory</v>
      </c>
      <c r="BU20" s="104" t="str">
        <f>IF(OR(ISBLANK(Table1a!BU26),Table1a!BU26=""),"Blank cell, reporting not mandatory",IF(OR(Table1a!BU26=0,Table1a!BU26="0"),"0 value","Value"))</f>
        <v>Blank cell, reporting not mandatory</v>
      </c>
      <c r="BV20" s="86" t="str">
        <f>IF(OR(ISBLANK(Table1a!BV26),Table1a!BV26=""),IF(AND(ISNUMBER($C$12),BV$12 &lt;= $C$12), "Blank cell, reporting not mandatory", "Blank cell"),IF(OR(Table1a!BV26=0,Table1a!BV26="0"),"0 value","Value"))</f>
        <v>Blank cell, reporting not mandatory</v>
      </c>
      <c r="BW20" s="104" t="str">
        <f>IF(OR(ISBLANK(Table1a!BW26),Table1a!BW26=""),"Blank cell, reporting not mandatory",IF(OR(Table1a!BW26=0,Table1a!BW26="0"),"0 value","Value"))</f>
        <v>Blank cell, reporting not mandatory</v>
      </c>
      <c r="BX20" s="104" t="str">
        <f>IF(OR(ISBLANK(Table1a!BX26),Table1a!BX26=""),"Blank cell, reporting not mandatory",IF(OR(Table1a!BX26=0,Table1a!BX26="0"),"0 value","Value"))</f>
        <v>Blank cell, reporting not mandatory</v>
      </c>
      <c r="BY20" s="104" t="str">
        <f>IF(OR(ISBLANK(Table1a!BY26),Table1a!BY26=""),"Blank cell, reporting not mandatory",IF(OR(Table1a!BY26=0,Table1a!BY26="0"),"0 value","Value"))</f>
        <v>Value</v>
      </c>
      <c r="BZ20" s="104" t="str">
        <f>IF(OR(ISBLANK(Table1a!BZ26),Table1a!BZ26=""),"Blank cell, reporting not mandatory",IF(OR(Table1a!BZ26=0,Table1a!BZ26="0"),"0 value","Value"))</f>
        <v>Value</v>
      </c>
      <c r="CA20" s="86" t="str">
        <f>IF(OR(ISBLANK(Table1a!CA26),Table1a!CA26=""),IF(AND(ISNUMBER($C$12),CA$12 &lt;= $C$12), "Blank cell, reporting not mandatory", "Blank cell"),IF(OR(Table1a!CA26=0,Table1a!CA26="0"),"0 value","Value"))</f>
        <v>Value</v>
      </c>
      <c r="CB20" s="104" t="str">
        <f>IF(OR(ISBLANK(Table1a!CB26),Table1a!CB26=""),"Blank cell, reporting not mandatory",IF(OR(Table1a!CB26=0,Table1a!CB26="0"),"0 value","Value"))</f>
        <v>Value</v>
      </c>
      <c r="CC20" s="104" t="str">
        <f>IF(OR(ISBLANK(Table1a!CC26),Table1a!CC26=""),"Blank cell, reporting not mandatory",IF(OR(Table1a!CC26=0,Table1a!CC26="0"),"0 value","Value"))</f>
        <v>Value</v>
      </c>
      <c r="CD20" s="104" t="str">
        <f>IF(OR(ISBLANK(Table1a!CD26),Table1a!CD26=""),"Blank cell, reporting not mandatory",IF(OR(Table1a!CD26=0,Table1a!CD26="0"),"0 value","Value"))</f>
        <v>Value</v>
      </c>
      <c r="CE20" s="104" t="str">
        <f>IF(OR(ISBLANK(Table1a!CE26),Table1a!CE26=""),"Blank cell, reporting not mandatory",IF(OR(Table1a!CE26=0,Table1a!CE26="0"),"0 value","Value"))</f>
        <v>Value</v>
      </c>
      <c r="CF20" s="86" t="str">
        <f>IF(OR(ISBLANK(Table1a!CF26),Table1a!CF26=""),IF(AND(ISNUMBER($C$12),CF$12 &lt;= $C$12), "Blank cell, reporting not mandatory", "Blank cell"),IF(OR(Table1a!CF26=0,Table1a!CF26="0"),"0 value","Value"))</f>
        <v>Value</v>
      </c>
      <c r="CG20" s="104" t="str">
        <f>IF(OR(ISBLANK(Table1a!CG26),Table1a!CG26=""),"Blank cell, reporting not mandatory",IF(OR(Table1a!CG26=0,Table1a!CG26="0"),"0 value","Value"))</f>
        <v>Value</v>
      </c>
      <c r="CH20" s="104" t="str">
        <f>IF(OR(ISBLANK(Table1a!CH26),Table1a!CH26=""),"Blank cell, reporting not mandatory",IF(OR(Table1a!CH26=0,Table1a!CH26="0"),"0 value","Value"))</f>
        <v>Value</v>
      </c>
      <c r="CI20" s="104" t="str">
        <f>IF(OR(ISBLANK(Table1a!CI26),Table1a!CI26=""),"Blank cell, reporting not mandatory",IF(OR(Table1a!CI26=0,Table1a!CI26="0"),"0 value","Value"))</f>
        <v>Value</v>
      </c>
      <c r="CJ20" s="104" t="str">
        <f>IF(OR(ISBLANK(Table1a!CJ26),Table1a!CJ26=""),"Blank cell, reporting not mandatory",IF(OR(Table1a!CJ26=0,Table1a!CJ26="0"),"0 value","Value"))</f>
        <v>Value</v>
      </c>
      <c r="CK20" s="86" t="str">
        <f>IF(OR(ISBLANK(Table1a!CK26),Table1a!CK26=""),IF(AND(ISNUMBER($C$12),CK$12 &lt;= $C$12), "Blank cell, reporting not mandatory", "Blank cell"),IF(OR(Table1a!CK26=0,Table1a!CK26="0"),"0 value","Value"))</f>
        <v>Value</v>
      </c>
      <c r="CL20" s="104" t="str">
        <f>IF(OR(ISBLANK(Table1a!CL26),Table1a!CL26=""),"Blank cell, reporting not mandatory",IF(OR(Table1a!CL26=0,Table1a!CL26="0"),"0 value","Value"))</f>
        <v>Value</v>
      </c>
      <c r="CM20" s="104" t="str">
        <f>IF(OR(ISBLANK(Table1a!CM26),Table1a!CM26=""),"Blank cell, reporting not mandatory",IF(OR(Table1a!CM26=0,Table1a!CM26="0"),"0 value","Value"))</f>
        <v>Value</v>
      </c>
      <c r="CN20" s="104" t="str">
        <f>IF(OR(ISBLANK(Table1a!CN26),Table1a!CN26=""),"Blank cell, reporting not mandatory",IF(OR(Table1a!CN26=0,Table1a!CN26="0"),"0 value","Value"))</f>
        <v>Value</v>
      </c>
      <c r="CO20" s="104" t="str">
        <f>IF(OR(ISBLANK(Table1a!CO26),Table1a!CO26=""),"Blank cell, reporting not mandatory",IF(OR(Table1a!CO26=0,Table1a!CO26="0"),"0 value","Value"))</f>
        <v>Value</v>
      </c>
      <c r="CP20" s="86" t="str">
        <f>IF(OR(ISBLANK(Table1a!CP26),Table1a!CP26=""),IF(AND(ISNUMBER($C$12),CP$12 &lt;= $C$12), "Blank cell, reporting not mandatory", "Blank cell"),IF(OR(Table1a!CP26=0,Table1a!CP26="0"),"0 value","Value"))</f>
        <v>Value</v>
      </c>
      <c r="CQ20" s="104" t="str">
        <f>IF(OR(ISBLANK(Table1a!CQ26),Table1a!CQ26=""),"Blank cell, reporting not mandatory",IF(OR(Table1a!CQ26=0,Table1a!CQ26="0"),"0 value","Value"))</f>
        <v>Value</v>
      </c>
      <c r="CR20" s="104" t="str">
        <f>IF(OR(ISBLANK(Table1a!CR26),Table1a!CR26=""),"Blank cell, reporting not mandatory",IF(OR(Table1a!CR26=0,Table1a!CR26="0"),"0 value","Value"))</f>
        <v>Value</v>
      </c>
      <c r="CS20" s="104" t="str">
        <f>IF(OR(ISBLANK(Table1a!CS26),Table1a!CS26=""),"Blank cell, reporting not mandatory",IF(OR(Table1a!CS26=0,Table1a!CS26="0"),"0 value","Value"))</f>
        <v>Value</v>
      </c>
      <c r="CT20" s="104" t="str">
        <f>IF(OR(ISBLANK(Table1a!CT26),Table1a!CT26=""),"Blank cell, reporting not mandatory",IF(OR(Table1a!CT26=0,Table1a!CT26="0"),"0 value","Value"))</f>
        <v>Value</v>
      </c>
      <c r="CU20" s="86" t="str">
        <f>IF(OR(ISBLANK(Table1a!CU26),Table1a!CU26=""),IF(AND(ISNUMBER($C$12),CU$12 &lt;= $C$12), "Blank cell, reporting not mandatory", "Blank cell"),IF(OR(Table1a!CU26=0,Table1a!CU26="0"),"0 value","Value"))</f>
        <v>Value</v>
      </c>
      <c r="CV20" s="104" t="str">
        <f>IF(OR(ISBLANK(Table1a!CV26),Table1a!CV26=""),"Blank cell, reporting not mandatory",IF(OR(Table1a!CV26=0,Table1a!CV26="0"),"0 value","Value"))</f>
        <v>Value</v>
      </c>
      <c r="CW20" s="104" t="str">
        <f>IF(OR(ISBLANK(Table1a!CW26),Table1a!CW26=""),"Blank cell, reporting not mandatory",IF(OR(Table1a!CW26=0,Table1a!CW26="0"),"0 value","Value"))</f>
        <v>Value</v>
      </c>
      <c r="CX20" s="104" t="str">
        <f>IF(OR(ISBLANK(Table1a!CX26),Table1a!CX26=""),"Blank cell, reporting not mandatory",IF(OR(Table1a!CX26=0,Table1a!CX26="0"),"0 value","Value"))</f>
        <v>Value</v>
      </c>
      <c r="CY20" s="104" t="str">
        <f>IF(OR(ISBLANK(Table1a!CY26),Table1a!CY26=""),"Blank cell, reporting not mandatory",IF(OR(Table1a!CY26=0,Table1a!CY26="0"),"0 value","Value"))</f>
        <v>Value</v>
      </c>
      <c r="CZ20" s="86" t="str">
        <f>IF(OR(ISBLANK(Table1a!CZ26),Table1a!CZ26=""),IF(AND(ISNUMBER($C$12),CZ$12 &lt;= $C$12), "Blank cell, reporting not mandatory", "Blank cell"),IF(OR(Table1a!CZ26=0,Table1a!CZ26="0"),"0 value","Value"))</f>
        <v>Value</v>
      </c>
      <c r="DA20" s="132"/>
      <c r="DB20" s="132"/>
      <c r="DC20" s="132"/>
      <c r="DD20" s="132"/>
      <c r="DE20" s="132"/>
      <c r="DF20" s="132"/>
      <c r="DG20" s="132"/>
      <c r="DH20" s="132"/>
      <c r="DI20" s="132"/>
      <c r="DJ20" s="132"/>
      <c r="DK20" s="132"/>
      <c r="DL20" s="132"/>
      <c r="DM20" s="132"/>
      <c r="DN20" s="132"/>
      <c r="DO20" s="132"/>
      <c r="DP20" s="132"/>
      <c r="DQ20" s="132"/>
      <c r="DR20" s="132"/>
      <c r="DS20" s="132"/>
      <c r="DT20" s="132"/>
      <c r="DU20" s="132"/>
      <c r="DV20" s="132"/>
      <c r="DW20" s="132"/>
      <c r="DX20" s="132"/>
      <c r="DY20" s="132"/>
      <c r="DZ20" s="132"/>
      <c r="EA20" s="132"/>
      <c r="EB20" s="132"/>
      <c r="EC20" s="132"/>
      <c r="ED20" s="132"/>
      <c r="EE20" s="132"/>
      <c r="EF20" s="132"/>
      <c r="EG20" s="132"/>
      <c r="EH20" s="132"/>
      <c r="EI20" s="132"/>
      <c r="EJ20" s="132"/>
      <c r="EK20" s="132"/>
      <c r="EL20" s="132"/>
      <c r="EM20" s="132"/>
      <c r="EN20" s="132"/>
      <c r="EO20" s="132"/>
      <c r="EP20" s="132"/>
      <c r="EQ20" s="132"/>
      <c r="ER20" s="132"/>
      <c r="ES20" s="132"/>
      <c r="ET20" s="132"/>
      <c r="EU20" s="132"/>
      <c r="EV20" s="132"/>
      <c r="EW20" s="132"/>
      <c r="EX20" s="132"/>
      <c r="EY20" s="132"/>
      <c r="EZ20" s="132"/>
      <c r="FA20" s="132"/>
      <c r="FB20" s="132"/>
      <c r="FC20" s="132"/>
      <c r="FD20" s="132"/>
      <c r="FE20" s="132"/>
      <c r="FF20" s="132"/>
      <c r="FG20" s="132"/>
      <c r="FH20" s="132"/>
      <c r="FI20" s="132"/>
      <c r="FJ20" s="132"/>
      <c r="FK20" s="132"/>
      <c r="FL20" s="132"/>
      <c r="FM20" s="132"/>
      <c r="FN20" s="132"/>
      <c r="FO20" s="132"/>
      <c r="FP20" s="132"/>
      <c r="FQ20" s="132"/>
      <c r="FR20" s="132"/>
      <c r="FS20" s="132"/>
      <c r="FT20" s="132"/>
      <c r="FU20" s="132"/>
      <c r="FV20" s="132"/>
      <c r="FW20" s="132"/>
      <c r="FX20" s="132"/>
      <c r="FY20" s="132"/>
      <c r="FZ20" s="132"/>
      <c r="GA20" s="132"/>
      <c r="GB20" s="132"/>
      <c r="GC20" s="132"/>
      <c r="GD20" s="132"/>
      <c r="GE20" s="132"/>
      <c r="GF20" s="132"/>
      <c r="GG20" s="132"/>
      <c r="GH20" s="132"/>
      <c r="GI20" s="132"/>
      <c r="GJ20" s="132"/>
      <c r="GK20" s="132"/>
      <c r="GL20" s="132"/>
      <c r="GM20" s="132"/>
      <c r="GN20" s="132"/>
      <c r="GO20" s="132"/>
      <c r="GP20" s="132"/>
      <c r="GQ20" s="132"/>
      <c r="GR20" s="132"/>
      <c r="GS20" s="132"/>
      <c r="GT20" s="132"/>
      <c r="GU20" s="132"/>
      <c r="GV20" s="132"/>
      <c r="GW20" s="132"/>
      <c r="GX20" s="132"/>
      <c r="GY20" s="132"/>
      <c r="GZ20" s="132"/>
      <c r="HA20" s="132"/>
      <c r="HB20" s="132"/>
      <c r="HC20" s="132"/>
      <c r="HD20" s="132"/>
      <c r="HE20" s="132"/>
      <c r="HF20" s="132"/>
      <c r="HG20" s="132"/>
      <c r="HH20" s="132"/>
      <c r="HI20" s="132"/>
      <c r="HJ20" s="132"/>
      <c r="HK20" s="132"/>
      <c r="HL20" s="132"/>
      <c r="HM20" s="132"/>
      <c r="HN20" s="132"/>
      <c r="HO20" s="132"/>
      <c r="HP20" s="132"/>
      <c r="HQ20" s="132"/>
      <c r="HR20" s="132"/>
      <c r="HS20" s="132"/>
      <c r="HT20" s="132"/>
      <c r="HU20" s="132"/>
      <c r="HV20" s="132"/>
      <c r="HW20" s="132"/>
      <c r="HX20" s="132"/>
      <c r="HY20" s="132"/>
      <c r="HZ20" s="132"/>
      <c r="IA20" s="132"/>
      <c r="IB20" s="132"/>
      <c r="IC20" s="132"/>
      <c r="ID20" s="132"/>
      <c r="IE20" s="132"/>
      <c r="IF20" s="132"/>
      <c r="IG20" s="132"/>
      <c r="IH20" s="132"/>
      <c r="II20" s="132"/>
      <c r="IJ20" s="132"/>
      <c r="IK20" s="132"/>
      <c r="IL20" s="132"/>
      <c r="IM20" s="132"/>
      <c r="IN20" s="132"/>
      <c r="IO20" s="132"/>
      <c r="IP20" s="132"/>
      <c r="IQ20" s="132"/>
      <c r="IR20" s="132"/>
      <c r="IS20" s="132"/>
      <c r="IT20" s="132"/>
      <c r="IU20" s="132"/>
      <c r="IV20" s="132"/>
      <c r="IW20" s="132"/>
      <c r="IX20" s="132"/>
      <c r="IY20" s="132"/>
      <c r="IZ20" s="132"/>
      <c r="JA20" s="132"/>
      <c r="JB20" s="132"/>
      <c r="JC20" s="132"/>
      <c r="JD20" s="132"/>
      <c r="JE20" s="132"/>
      <c r="JF20" s="132"/>
      <c r="JG20" s="132"/>
      <c r="JH20" s="132"/>
      <c r="JI20" s="132"/>
      <c r="JJ20" s="132"/>
      <c r="JK20" s="132"/>
      <c r="JL20" s="132"/>
      <c r="JM20" s="132"/>
      <c r="JN20" s="132"/>
      <c r="JO20" s="80" t="str">
        <f>IF(OR(ISBLANK(Table1a!JO26),Table1a!JO26=""),"Blank cell",IF(OR(Table1a!JO26=0,Table1a!JO26="0"),"0 value","Value"))</f>
        <v>Value</v>
      </c>
      <c r="JP20" s="104" t="str">
        <f>IF(OR(ISBLANK(Table1a!JP26),Table1a!JP26=""),"Blank cell, reporting not mandatory",IF(OR(Table1a!JP26=0,Table1a!JP26="0"),"0 value","Value"))</f>
        <v>Blank cell, reporting not mandatory</v>
      </c>
      <c r="JQ20" s="104" t="str">
        <f>IF(OR(ISBLANK(Table1a!JQ26),Table1a!JQ26=""),"Blank cell, reporting not mandatory",IF(OR(Table1a!JQ26=0,Table1a!JQ26="0"),"0 value","Value"))</f>
        <v>Blank cell, reporting not mandatory</v>
      </c>
      <c r="JR20" s="86" t="str">
        <f>IF(OR(ISBLANK(Table1a!JR26),Table1a!JR26=""),IF(AND(ISNUMBER($C$12),JR$12 &lt;= $C$12), "Blank cell, reporting not mandatory", "Blank cell"),IF(OR(Table1a!JR26=0,Table1a!JR26="0"),"0 value","Value"))</f>
        <v>Blank cell, reporting not mandatory</v>
      </c>
      <c r="JS20" s="104" t="str">
        <f>IF(OR(ISBLANK(Table1a!JS26),Table1a!JS26=""),"Blank cell, reporting not mandatory",IF(OR(Table1a!JS26=0,Table1a!JS26="0"),"0 value","Value"))</f>
        <v>Blank cell, reporting not mandatory</v>
      </c>
      <c r="JT20" s="104" t="str">
        <f>IF(OR(ISBLANK(Table1a!JT26),Table1a!JT26=""),"Blank cell, reporting not mandatory",IF(OR(Table1a!JT26=0,Table1a!JT26="0"),"0 value","Value"))</f>
        <v>Blank cell, reporting not mandatory</v>
      </c>
      <c r="JU20" s="104" t="str">
        <f>IF(OR(ISBLANK(Table1a!JU26),Table1a!JU26=""),"Blank cell, reporting not mandatory",IF(OR(Table1a!JU26=0,Table1a!JU26="0"),"0 value","Value"))</f>
        <v>Value</v>
      </c>
      <c r="JV20" s="104" t="str">
        <f>IF(OR(ISBLANK(Table1a!JV26),Table1a!JV26=""),"Blank cell, reporting not mandatory",IF(OR(Table1a!JV26=0,Table1a!JV26="0"),"0 value","Value"))</f>
        <v>Value</v>
      </c>
      <c r="JW20" s="86" t="str">
        <f>IF(OR(ISBLANK(Table1a!JW26),Table1a!JW26=""),IF(AND(ISNUMBER($C$12),JW$12 &lt;= $C$12), "Blank cell, reporting not mandatory", "Blank cell"),IF(OR(Table1a!JW26=0,Table1a!JW26="0"),"0 value","Value"))</f>
        <v>Value</v>
      </c>
      <c r="JX20" s="104" t="str">
        <f>IF(OR(ISBLANK(Table1a!JX26),Table1a!JX26=""),"Blank cell, reporting not mandatory",IF(OR(Table1a!JX26=0,Table1a!JX26="0"),"0 value","Value"))</f>
        <v>Value</v>
      </c>
      <c r="JY20" s="104" t="str">
        <f>IF(OR(ISBLANK(Table1a!JY26),Table1a!JY26=""),"Blank cell, reporting not mandatory",IF(OR(Table1a!JY26=0,Table1a!JY26="0"),"0 value","Value"))</f>
        <v>Value</v>
      </c>
      <c r="JZ20" s="104" t="str">
        <f>IF(OR(ISBLANK(Table1a!JZ26),Table1a!JZ26=""),"Blank cell, reporting not mandatory",IF(OR(Table1a!JZ26=0,Table1a!JZ26="0"),"0 value","Value"))</f>
        <v>Value</v>
      </c>
      <c r="KA20" s="104" t="str">
        <f>IF(OR(ISBLANK(Table1a!KA26),Table1a!KA26=""),"Blank cell, reporting not mandatory",IF(OR(Table1a!KA26=0,Table1a!KA26="0"),"0 value","Value"))</f>
        <v>Value</v>
      </c>
      <c r="KB20" s="86" t="str">
        <f>IF(OR(ISBLANK(Table1a!KB26),Table1a!KB26=""),IF(AND(ISNUMBER($C$12),KB$12 &lt;= $C$12), "Blank cell, reporting not mandatory", "Blank cell"),IF(OR(Table1a!KB26=0,Table1a!KB26="0"),"0 value","Value"))</f>
        <v>Value</v>
      </c>
      <c r="KC20" s="104" t="str">
        <f>IF(OR(ISBLANK(Table1a!KC26),Table1a!KC26=""),"Blank cell, reporting not mandatory",IF(OR(Table1a!KC26=0,Table1a!KC26="0"),"0 value","Value"))</f>
        <v>Value</v>
      </c>
      <c r="KD20" s="104" t="str">
        <f>IF(OR(ISBLANK(Table1a!KD26),Table1a!KD26=""),"Blank cell, reporting not mandatory",IF(OR(Table1a!KD26=0,Table1a!KD26="0"),"0 value","Value"))</f>
        <v>Value</v>
      </c>
      <c r="KE20" s="104" t="str">
        <f>IF(OR(ISBLANK(Table1a!KE26),Table1a!KE26=""),"Blank cell, reporting not mandatory",IF(OR(Table1a!KE26=0,Table1a!KE26="0"),"0 value","Value"))</f>
        <v>Value</v>
      </c>
      <c r="KF20" s="104" t="str">
        <f>IF(OR(ISBLANK(Table1a!KF26),Table1a!KF26=""),"Blank cell, reporting not mandatory",IF(OR(Table1a!KF26=0,Table1a!KF26="0"),"0 value","Value"))</f>
        <v>Value</v>
      </c>
      <c r="KG20" s="86" t="str">
        <f>IF(OR(ISBLANK(Table1a!KG26),Table1a!KG26=""),IF(AND(ISNUMBER($C$12),KG$12 &lt;= $C$12), "Blank cell, reporting not mandatory", "Blank cell"),IF(OR(Table1a!KG26=0,Table1a!KG26="0"),"0 value","Value"))</f>
        <v>Value</v>
      </c>
      <c r="KH20" s="104" t="str">
        <f>IF(OR(ISBLANK(Table1a!KH26),Table1a!KH26=""),"Blank cell, reporting not mandatory",IF(OR(Table1a!KH26=0,Table1a!KH26="0"),"0 value","Value"))</f>
        <v>Value</v>
      </c>
      <c r="KI20" s="104" t="str">
        <f>IF(OR(ISBLANK(Table1a!KI26),Table1a!KI26=""),"Blank cell, reporting not mandatory",IF(OR(Table1a!KI26=0,Table1a!KI26="0"),"0 value","Value"))</f>
        <v>Value</v>
      </c>
      <c r="KJ20" s="104" t="str">
        <f>IF(OR(ISBLANK(Table1a!KJ26),Table1a!KJ26=""),"Blank cell, reporting not mandatory",IF(OR(Table1a!KJ26=0,Table1a!KJ26="0"),"0 value","Value"))</f>
        <v>Value</v>
      </c>
      <c r="KK20" s="104" t="str">
        <f>IF(OR(ISBLANK(Table1a!KK26),Table1a!KK26=""),"Blank cell, reporting not mandatory",IF(OR(Table1a!KK26=0,Table1a!KK26="0"),"0 value","Value"))</f>
        <v>Value</v>
      </c>
      <c r="KL20" s="86" t="str">
        <f>IF(OR(ISBLANK(Table1a!KL26),Table1a!KL26=""),IF(AND(ISNUMBER($C$12),KL$12 &lt;= $C$12), "Blank cell, reporting not mandatory", "Blank cell"),IF(OR(Table1a!KL26=0,Table1a!KL26="0"),"0 value","Value"))</f>
        <v>Value</v>
      </c>
      <c r="KM20" s="104" t="str">
        <f>IF(OR(ISBLANK(Table1a!KM26),Table1a!KM26=""),"Blank cell, reporting not mandatory",IF(OR(Table1a!KM26=0,Table1a!KM26="0"),"0 value","Value"))</f>
        <v>Value</v>
      </c>
      <c r="KN20" s="104" t="str">
        <f>IF(OR(ISBLANK(Table1a!KN26),Table1a!KN26=""),"Blank cell, reporting not mandatory",IF(OR(Table1a!KN26=0,Table1a!KN26="0"),"0 value","Value"))</f>
        <v>Value</v>
      </c>
      <c r="KO20" s="104" t="str">
        <f>IF(OR(ISBLANK(Table1a!KO26),Table1a!KO26=""),"Blank cell, reporting not mandatory",IF(OR(Table1a!KO26=0,Table1a!KO26="0"),"0 value","Value"))</f>
        <v>Value</v>
      </c>
      <c r="KP20" s="104" t="str">
        <f>IF(OR(ISBLANK(Table1a!KP26),Table1a!KP26=""),"Blank cell, reporting not mandatory",IF(OR(Table1a!KP26=0,Table1a!KP26="0"),"0 value","Value"))</f>
        <v>Value</v>
      </c>
      <c r="KQ20" s="86" t="str">
        <f>IF(OR(ISBLANK(Table1a!KQ26),Table1a!KQ26=""),IF(AND(ISNUMBER($C$12),KQ$12 &lt;= $C$12), "Blank cell, reporting not mandatory", "Blank cell"),IF(OR(Table1a!KQ26=0,Table1a!KQ26="0"),"0 value","Value"))</f>
        <v>Value</v>
      </c>
      <c r="KR20" s="104" t="str">
        <f>IF(OR(ISBLANK(Table1a!KR26),Table1a!KR26=""),"Blank cell, reporting not mandatory",IF(OR(Table1a!KR26=0,Table1a!KR26="0"),"0 value","Value"))</f>
        <v>Value</v>
      </c>
      <c r="KS20" s="104" t="str">
        <f>IF(OR(ISBLANK(Table1a!KS26),Table1a!KS26=""),"Blank cell, reporting not mandatory",IF(OR(Table1a!KS26=0,Table1a!KS26="0"),"0 value","Value"))</f>
        <v>Value</v>
      </c>
      <c r="KT20" s="104" t="str">
        <f>IF(OR(ISBLANK(Table1a!KT26),Table1a!KT26=""),"Blank cell, reporting not mandatory",IF(OR(Table1a!KT26=0,Table1a!KT26="0"),"0 value","Value"))</f>
        <v>Value</v>
      </c>
      <c r="KU20" s="104" t="str">
        <f>IF(OR(ISBLANK(Table1a!KU26),Table1a!KU26=""),"Blank cell, reporting not mandatory",IF(OR(Table1a!KU26=0,Table1a!KU26="0"),"0 value","Value"))</f>
        <v>Value</v>
      </c>
      <c r="KV20" s="86" t="str">
        <f>IF(OR(ISBLANK(Table1a!KV26),Table1a!KV26=""),IF(AND(ISNUMBER($C$12),KV$12 &lt;= $C$12), "Blank cell, reporting not mandatory", "Blank cell"),IF(OR(Table1a!KV26=0,Table1a!KV26="0"),"0 value","Value"))</f>
        <v>Value</v>
      </c>
      <c r="KW20" s="80" t="str">
        <f>IF(OR(ISBLANK(Table1a!KW26),Table1a!KW26=""),"Blank cell",IF(OR(Table1a!KW26=0,Table1a!KW26="0"),"0 value","Value"))</f>
        <v>Value</v>
      </c>
      <c r="KX20" s="104" t="str">
        <f>IF(OR(ISBLANK(Table1a!KX26),Table1a!KX26=""),"Blank cell, reporting not mandatory",IF(OR(Table1a!KX26=0,Table1a!KX26="0"),"0 value","Value"))</f>
        <v>Blank cell, reporting not mandatory</v>
      </c>
      <c r="KY20" s="104" t="str">
        <f>IF(OR(ISBLANK(Table1a!KY26),Table1a!KY26=""),"Blank cell, reporting not mandatory",IF(OR(Table1a!KY26=0,Table1a!KY26="0"),"0 value","Value"))</f>
        <v>Blank cell, reporting not mandatory</v>
      </c>
      <c r="KZ20" s="86" t="str">
        <f>IF(OR(ISBLANK(Table1a!KZ26),Table1a!KZ26=""),IF(AND(ISNUMBER($C$12),KZ$12 &lt;= $C$12), "Blank cell, reporting not mandatory", "Blank cell"),IF(OR(Table1a!KZ26=0,Table1a!KZ26="0"),"0 value","Value"))</f>
        <v>Blank cell, reporting not mandatory</v>
      </c>
      <c r="LA20" s="104" t="str">
        <f>IF(OR(ISBLANK(Table1a!LA26),Table1a!LA26=""),"Blank cell, reporting not mandatory",IF(OR(Table1a!LA26=0,Table1a!LA26="0"),"0 value","Value"))</f>
        <v>Blank cell, reporting not mandatory</v>
      </c>
      <c r="LB20" s="104" t="str">
        <f>IF(OR(ISBLANK(Table1a!LB26),Table1a!LB26=""),"Blank cell, reporting not mandatory",IF(OR(Table1a!LB26=0,Table1a!LB26="0"),"0 value","Value"))</f>
        <v>Blank cell, reporting not mandatory</v>
      </c>
      <c r="LC20" s="104" t="str">
        <f>IF(OR(ISBLANK(Table1a!LC26),Table1a!LC26=""),"Blank cell, reporting not mandatory",IF(OR(Table1a!LC26=0,Table1a!LC26="0"),"0 value","Value"))</f>
        <v>Value</v>
      </c>
      <c r="LD20" s="104" t="str">
        <f>IF(OR(ISBLANK(Table1a!LD26),Table1a!LD26=""),"Blank cell, reporting not mandatory",IF(OR(Table1a!LD26=0,Table1a!LD26="0"),"0 value","Value"))</f>
        <v>Value</v>
      </c>
      <c r="LE20" s="86" t="str">
        <f>IF(OR(ISBLANK(Table1a!LE26),Table1a!LE26=""),IF(AND(ISNUMBER($C$12),LE$12 &lt;= $C$12), "Blank cell, reporting not mandatory", "Blank cell"),IF(OR(Table1a!LE26=0,Table1a!LE26="0"),"0 value","Value"))</f>
        <v>Value</v>
      </c>
      <c r="LF20" s="104" t="str">
        <f>IF(OR(ISBLANK(Table1a!LF26),Table1a!LF26=""),"Blank cell, reporting not mandatory",IF(OR(Table1a!LF26=0,Table1a!LF26="0"),"0 value","Value"))</f>
        <v>Value</v>
      </c>
      <c r="LG20" s="104" t="str">
        <f>IF(OR(ISBLANK(Table1a!LG26),Table1a!LG26=""),"Blank cell, reporting not mandatory",IF(OR(Table1a!LG26=0,Table1a!LG26="0"),"0 value","Value"))</f>
        <v>Value</v>
      </c>
      <c r="LH20" s="104" t="str">
        <f>IF(OR(ISBLANK(Table1a!LH26),Table1a!LH26=""),"Blank cell, reporting not mandatory",IF(OR(Table1a!LH26=0,Table1a!LH26="0"),"0 value","Value"))</f>
        <v>Value</v>
      </c>
      <c r="LI20" s="104" t="str">
        <f>IF(OR(ISBLANK(Table1a!LI26),Table1a!LI26=""),"Blank cell, reporting not mandatory",IF(OR(Table1a!LI26=0,Table1a!LI26="0"),"0 value","Value"))</f>
        <v>Value</v>
      </c>
      <c r="LJ20" s="86" t="str">
        <f>IF(OR(ISBLANK(Table1a!LJ26),Table1a!LJ26=""),IF(AND(ISNUMBER($C$12),LJ$12 &lt;= $C$12), "Blank cell, reporting not mandatory", "Blank cell"),IF(OR(Table1a!LJ26=0,Table1a!LJ26="0"),"0 value","Value"))</f>
        <v>Value</v>
      </c>
      <c r="LK20" s="104" t="str">
        <f>IF(OR(ISBLANK(Table1a!LK26),Table1a!LK26=""),"Blank cell, reporting not mandatory",IF(OR(Table1a!LK26=0,Table1a!LK26="0"),"0 value","Value"))</f>
        <v>Value</v>
      </c>
      <c r="LL20" s="104" t="str">
        <f>IF(OR(ISBLANK(Table1a!LL26),Table1a!LL26=""),"Blank cell, reporting not mandatory",IF(OR(Table1a!LL26=0,Table1a!LL26="0"),"0 value","Value"))</f>
        <v>Value</v>
      </c>
      <c r="LM20" s="104" t="str">
        <f>IF(OR(ISBLANK(Table1a!LM26),Table1a!LM26=""),"Blank cell, reporting not mandatory",IF(OR(Table1a!LM26=0,Table1a!LM26="0"),"0 value","Value"))</f>
        <v>Value</v>
      </c>
      <c r="LN20" s="104" t="str">
        <f>IF(OR(ISBLANK(Table1a!LN26),Table1a!LN26=""),"Blank cell, reporting not mandatory",IF(OR(Table1a!LN26=0,Table1a!LN26="0"),"0 value","Value"))</f>
        <v>Value</v>
      </c>
      <c r="LO20" s="86" t="str">
        <f>IF(OR(ISBLANK(Table1a!LO26),Table1a!LO26=""),IF(AND(ISNUMBER($C$12),LO$12 &lt;= $C$12), "Blank cell, reporting not mandatory", "Blank cell"),IF(OR(Table1a!LO26=0,Table1a!LO26="0"),"0 value","Value"))</f>
        <v>Value</v>
      </c>
      <c r="LP20" s="104" t="str">
        <f>IF(OR(ISBLANK(Table1a!LP26),Table1a!LP26=""),"Blank cell, reporting not mandatory",IF(OR(Table1a!LP26=0,Table1a!LP26="0"),"0 value","Value"))</f>
        <v>Value</v>
      </c>
      <c r="LQ20" s="104" t="str">
        <f>IF(OR(ISBLANK(Table1a!LQ26),Table1a!LQ26=""),"Blank cell, reporting not mandatory",IF(OR(Table1a!LQ26=0,Table1a!LQ26="0"),"0 value","Value"))</f>
        <v>Value</v>
      </c>
      <c r="LR20" s="104" t="str">
        <f>IF(OR(ISBLANK(Table1a!LR26),Table1a!LR26=""),"Blank cell, reporting not mandatory",IF(OR(Table1a!LR26=0,Table1a!LR26="0"),"0 value","Value"))</f>
        <v>Value</v>
      </c>
      <c r="LS20" s="104" t="str">
        <f>IF(OR(ISBLANK(Table1a!LS26),Table1a!LS26=""),"Blank cell, reporting not mandatory",IF(OR(Table1a!LS26=0,Table1a!LS26="0"),"0 value","Value"))</f>
        <v>Value</v>
      </c>
      <c r="LT20" s="86" t="str">
        <f>IF(OR(ISBLANK(Table1a!LT26),Table1a!LT26=""),IF(AND(ISNUMBER($C$12),LT$12 &lt;= $C$12), "Blank cell, reporting not mandatory", "Blank cell"),IF(OR(Table1a!LT26=0,Table1a!LT26="0"),"0 value","Value"))</f>
        <v>Value</v>
      </c>
      <c r="LU20" s="104" t="str">
        <f>IF(OR(ISBLANK(Table1a!LU26),Table1a!LU26=""),"Blank cell, reporting not mandatory",IF(OR(Table1a!LU26=0,Table1a!LU26="0"),"0 value","Value"))</f>
        <v>Value</v>
      </c>
      <c r="LV20" s="104" t="str">
        <f>IF(OR(ISBLANK(Table1a!LV26),Table1a!LV26=""),"Blank cell, reporting not mandatory",IF(OR(Table1a!LV26=0,Table1a!LV26="0"),"0 value","Value"))</f>
        <v>Value</v>
      </c>
      <c r="LW20" s="104" t="str">
        <f>IF(OR(ISBLANK(Table1a!LW26),Table1a!LW26=""),"Blank cell, reporting not mandatory",IF(OR(Table1a!LW26=0,Table1a!LW26="0"),"0 value","Value"))</f>
        <v>Value</v>
      </c>
      <c r="LX20" s="104" t="str">
        <f>IF(OR(ISBLANK(Table1a!LX26),Table1a!LX26=""),"Blank cell, reporting not mandatory",IF(OR(Table1a!LX26=0,Table1a!LX26="0"),"0 value","Value"))</f>
        <v>Value</v>
      </c>
      <c r="LY20" s="86" t="str">
        <f>IF(OR(ISBLANK(Table1a!LY26),Table1a!LY26=""),IF(AND(ISNUMBER($C$12),LY$12 &lt;= $C$12), "Blank cell, reporting not mandatory", "Blank cell"),IF(OR(Table1a!LY26=0,Table1a!LY26="0"),"0 value","Value"))</f>
        <v>Value</v>
      </c>
      <c r="LZ20" s="104" t="str">
        <f>IF(OR(ISBLANK(Table1a!LZ26),Table1a!LZ26=""),"Blank cell, reporting not mandatory",IF(OR(Table1a!LZ26=0,Table1a!LZ26="0"),"0 value","Value"))</f>
        <v>Value</v>
      </c>
      <c r="MA20" s="104" t="str">
        <f>IF(OR(ISBLANK(Table1a!MA26),Table1a!MA26=""),"Blank cell, reporting not mandatory",IF(OR(Table1a!MA26=0,Table1a!MA26="0"),"0 value","Value"))</f>
        <v>Value</v>
      </c>
      <c r="MB20" s="104" t="str">
        <f>IF(OR(ISBLANK(Table1a!MB26),Table1a!MB26=""),"Blank cell, reporting not mandatory",IF(OR(Table1a!MB26=0,Table1a!MB26="0"),"0 value","Value"))</f>
        <v>Value</v>
      </c>
      <c r="MC20" s="104" t="str">
        <f>IF(OR(ISBLANK(Table1a!MC26),Table1a!MC26=""),"Blank cell, reporting not mandatory",IF(OR(Table1a!MC26=0,Table1a!MC26="0"),"0 value","Value"))</f>
        <v>Value</v>
      </c>
      <c r="MD20" s="86" t="str">
        <f>IF(OR(ISBLANK(Table1a!MD26),Table1a!MD26=""),IF(AND(ISNUMBER($C$12),MD$12 &lt;= $C$12), "Blank cell, reporting not mandatory", "Blank cell"),IF(OR(Table1a!MD26=0,Table1a!MD26="0"),"0 value","Value"))</f>
        <v>Value</v>
      </c>
      <c r="ME20" s="100" t="str">
        <f>IF(OR(ISBLANK(Table1a!ME26),Table1a!ME26=""),"Blank cell",IF(OR(Table1a!ME26=0,Table1a!ME26="0"),"0 value","Value"))</f>
        <v>Value</v>
      </c>
      <c r="MF20" s="104" t="str">
        <f>IF(OR(ISBLANK(Table1a!MF26),Table1a!MF26=""),"Blank cell, reporting not mandatory",IF(OR(Table1a!MF26=0,Table1a!MF26="0"),"0 value","Value"))</f>
        <v>Blank cell, reporting not mandatory</v>
      </c>
      <c r="MG20" s="104" t="str">
        <f>IF(OR(ISBLANK(Table1a!MG26),Table1a!MG26=""),"Blank cell, reporting not mandatory",IF(OR(Table1a!MG26=0,Table1a!MG26="0"),"0 value","Value"))</f>
        <v>Blank cell, reporting not mandatory</v>
      </c>
      <c r="MH20" s="86" t="str">
        <f>IF(OR(ISBLANK(Table1a!MH26),Table1a!MH26=""),IF(AND(ISNUMBER($C$12),MH$12 &lt;= $C$12), "Blank cell, reporting not mandatory", "Blank cell"),IF(OR(Table1a!MH26=0,Table1a!MH26="0"),"0 value","Value"))</f>
        <v>Blank cell, reporting not mandatory</v>
      </c>
      <c r="MI20" s="104" t="str">
        <f>IF(OR(ISBLANK(Table1a!MI26),Table1a!MI26=""),"Blank cell, reporting not mandatory",IF(OR(Table1a!MI26=0,Table1a!MI26="0"),"0 value","Value"))</f>
        <v>Blank cell, reporting not mandatory</v>
      </c>
      <c r="MJ20" s="104" t="str">
        <f>IF(OR(ISBLANK(Table1a!MJ26),Table1a!MJ26=""),"Blank cell, reporting not mandatory",IF(OR(Table1a!MJ26=0,Table1a!MJ26="0"),"0 value","Value"))</f>
        <v>Blank cell, reporting not mandatory</v>
      </c>
      <c r="MK20" s="104" t="str">
        <f>IF(OR(ISBLANK(Table1a!MK26),Table1a!MK26=""),"Blank cell, reporting not mandatory",IF(OR(Table1a!MK26=0,Table1a!MK26="0"),"0 value","Value"))</f>
        <v>Value</v>
      </c>
      <c r="ML20" s="104" t="str">
        <f>IF(OR(ISBLANK(Table1a!ML26),Table1a!ML26=""),"Blank cell, reporting not mandatory",IF(OR(Table1a!ML26=0,Table1a!ML26="0"),"0 value","Value"))</f>
        <v>Value</v>
      </c>
      <c r="MM20" s="86" t="str">
        <f>IF(OR(ISBLANK(Table1a!MM26),Table1a!MM26=""),IF(AND(ISNUMBER($C$12),MM$12 &lt;= $C$12), "Blank cell, reporting not mandatory", "Blank cell"),IF(OR(Table1a!MM26=0,Table1a!MM26="0"),"0 value","Value"))</f>
        <v>Value</v>
      </c>
      <c r="MN20" s="104" t="str">
        <f>IF(OR(ISBLANK(Table1a!MN26),Table1a!MN26=""),"Blank cell, reporting not mandatory",IF(OR(Table1a!MN26=0,Table1a!MN26="0"),"0 value","Value"))</f>
        <v>Value</v>
      </c>
      <c r="MO20" s="104" t="str">
        <f>IF(OR(ISBLANK(Table1a!MO26),Table1a!MO26=""),"Blank cell, reporting not mandatory",IF(OR(Table1a!MO26=0,Table1a!MO26="0"),"0 value","Value"))</f>
        <v>Value</v>
      </c>
      <c r="MP20" s="104" t="str">
        <f>IF(OR(ISBLANK(Table1a!MP26),Table1a!MP26=""),"Blank cell, reporting not mandatory",IF(OR(Table1a!MP26=0,Table1a!MP26="0"),"0 value","Value"))</f>
        <v>Value</v>
      </c>
      <c r="MQ20" s="104" t="str">
        <f>IF(OR(ISBLANK(Table1a!MQ26),Table1a!MQ26=""),"Blank cell, reporting not mandatory",IF(OR(Table1a!MQ26=0,Table1a!MQ26="0"),"0 value","Value"))</f>
        <v>Value</v>
      </c>
      <c r="MR20" s="86" t="str">
        <f>IF(OR(ISBLANK(Table1a!MR26),Table1a!MR26=""),IF(AND(ISNUMBER($C$12),MR$12 &lt;= $C$12), "Blank cell, reporting not mandatory", "Blank cell"),IF(OR(Table1a!MR26=0,Table1a!MR26="0"),"0 value","Value"))</f>
        <v>Value</v>
      </c>
      <c r="MS20" s="104" t="str">
        <f>IF(OR(ISBLANK(Table1a!MS26),Table1a!MS26=""),"Blank cell, reporting not mandatory",IF(OR(Table1a!MS26=0,Table1a!MS26="0"),"0 value","Value"))</f>
        <v>Value</v>
      </c>
      <c r="MT20" s="104" t="str">
        <f>IF(OR(ISBLANK(Table1a!MT26),Table1a!MT26=""),"Blank cell, reporting not mandatory",IF(OR(Table1a!MT26=0,Table1a!MT26="0"),"0 value","Value"))</f>
        <v>Value</v>
      </c>
      <c r="MU20" s="104" t="str">
        <f>IF(OR(ISBLANK(Table1a!MU26),Table1a!MU26=""),"Blank cell, reporting not mandatory",IF(OR(Table1a!MU26=0,Table1a!MU26="0"),"0 value","Value"))</f>
        <v>Value</v>
      </c>
      <c r="MV20" s="104" t="str">
        <f>IF(OR(ISBLANK(Table1a!MV26),Table1a!MV26=""),"Blank cell, reporting not mandatory",IF(OR(Table1a!MV26=0,Table1a!MV26="0"),"0 value","Value"))</f>
        <v>Value</v>
      </c>
      <c r="MW20" s="86" t="str">
        <f>IF(OR(ISBLANK(Table1a!MW26),Table1a!MW26=""),IF(AND(ISNUMBER($C$12),MW$12 &lt;= $C$12), "Blank cell, reporting not mandatory", "Blank cell"),IF(OR(Table1a!MW26=0,Table1a!MW26="0"),"0 value","Value"))</f>
        <v>Value</v>
      </c>
      <c r="MX20" s="104" t="str">
        <f>IF(OR(ISBLANK(Table1a!MX26),Table1a!MX26=""),"Blank cell, reporting not mandatory",IF(OR(Table1a!MX26=0,Table1a!MX26="0"),"0 value","Value"))</f>
        <v>Value</v>
      </c>
      <c r="MY20" s="104" t="str">
        <f>IF(OR(ISBLANK(Table1a!MY26),Table1a!MY26=""),"Blank cell, reporting not mandatory",IF(OR(Table1a!MY26=0,Table1a!MY26="0"),"0 value","Value"))</f>
        <v>Value</v>
      </c>
      <c r="MZ20" s="104" t="str">
        <f>IF(OR(ISBLANK(Table1a!MZ26),Table1a!MZ26=""),"Blank cell, reporting not mandatory",IF(OR(Table1a!MZ26=0,Table1a!MZ26="0"),"0 value","Value"))</f>
        <v>Value</v>
      </c>
      <c r="NA20" s="104" t="str">
        <f>IF(OR(ISBLANK(Table1a!NA26),Table1a!NA26=""),"Blank cell, reporting not mandatory",IF(OR(Table1a!NA26=0,Table1a!NA26="0"),"0 value","Value"))</f>
        <v>Value</v>
      </c>
      <c r="NB20" s="86" t="str">
        <f>IF(OR(ISBLANK(Table1a!NB26),Table1a!NB26=""),IF(AND(ISNUMBER($C$12),NB$12 &lt;= $C$12), "Blank cell, reporting not mandatory", "Blank cell"),IF(OR(Table1a!NB26=0,Table1a!NB26="0"),"0 value","Value"))</f>
        <v>Value</v>
      </c>
      <c r="NC20" s="104" t="str">
        <f>IF(OR(ISBLANK(Table1a!NC26),Table1a!NC26=""),"Blank cell, reporting not mandatory",IF(OR(Table1a!NC26=0,Table1a!NC26="0"),"0 value","Value"))</f>
        <v>Value</v>
      </c>
      <c r="ND20" s="104" t="str">
        <f>IF(OR(ISBLANK(Table1a!ND26),Table1a!ND26=""),"Blank cell, reporting not mandatory",IF(OR(Table1a!ND26=0,Table1a!ND26="0"),"0 value","Value"))</f>
        <v>Value</v>
      </c>
      <c r="NE20" s="104" t="str">
        <f>IF(OR(ISBLANK(Table1a!NE26),Table1a!NE26=""),"Blank cell, reporting not mandatory",IF(OR(Table1a!NE26=0,Table1a!NE26="0"),"0 value","Value"))</f>
        <v>Value</v>
      </c>
      <c r="NF20" s="104" t="str">
        <f>IF(OR(ISBLANK(Table1a!NF26),Table1a!NF26=""),"Blank cell, reporting not mandatory",IF(OR(Table1a!NF26=0,Table1a!NF26="0"),"0 value","Value"))</f>
        <v>Value</v>
      </c>
      <c r="NG20" s="86" t="str">
        <f>IF(OR(ISBLANK(Table1a!NG26),Table1a!NG26=""),IF(AND(ISNUMBER($C$12),NG$12 &lt;= $C$12), "Blank cell, reporting not mandatory", "Blank cell"),IF(OR(Table1a!NG26=0,Table1a!NG26="0"),"0 value","Value"))</f>
        <v>Value</v>
      </c>
      <c r="NH20" s="104" t="str">
        <f>IF(OR(ISBLANK(Table1a!NH26),Table1a!NH26=""),"Blank cell, reporting not mandatory",IF(OR(Table1a!NH26=0,Table1a!NH26="0"),"0 value","Value"))</f>
        <v>Value</v>
      </c>
      <c r="NI20" s="104" t="str">
        <f>IF(OR(ISBLANK(Table1a!NI26),Table1a!NI26=""),"Blank cell, reporting not mandatory",IF(OR(Table1a!NI26=0,Table1a!NI26="0"),"0 value","Value"))</f>
        <v>Value</v>
      </c>
      <c r="NJ20" s="104" t="str">
        <f>IF(OR(ISBLANK(Table1a!NJ26),Table1a!NJ26=""),"Blank cell, reporting not mandatory",IF(OR(Table1a!NJ26=0,Table1a!NJ26="0"),"0 value","Value"))</f>
        <v>Value</v>
      </c>
      <c r="NK20" s="104" t="str">
        <f>IF(OR(ISBLANK(Table1a!NK26),Table1a!NK26=""),"Blank cell, reporting not mandatory",IF(OR(Table1a!NK26=0,Table1a!NK26="0"),"0 value","Value"))</f>
        <v>Value</v>
      </c>
      <c r="NL20" s="86" t="str">
        <f>IF(OR(ISBLANK(Table1a!NL26),Table1a!NL26=""),IF(AND(ISNUMBER($C$12),NL$12 &lt;= $C$12), "Blank cell, reporting not mandatory", "Blank cell"),IF(OR(Table1a!NL26=0,Table1a!NL26="0"),"0 value","Value"))</f>
        <v>Value</v>
      </c>
    </row>
    <row r="21" spans="1:376" outlineLevel="1">
      <c r="A21" s="38" t="s">
        <v>292</v>
      </c>
      <c r="B21" s="79" t="s">
        <v>7</v>
      </c>
      <c r="C21" s="80" t="str">
        <f>IF(OR(ISBLANK(Table1a!C27),Table1a!C27=""),"Blank cell",IF(OR(Table1a!C27=0,Table1a!C27="0"),"0 value","Value"))</f>
        <v>Value</v>
      </c>
      <c r="D21" s="104" t="str">
        <f>IF(OR(ISBLANK(Table1a!D27),Table1a!D27=""),"Blank cell, reporting not mandatory",IF(OR(Table1a!D27=0,Table1a!D27="0"),"0 value","Value"))</f>
        <v>Blank cell, reporting not mandatory</v>
      </c>
      <c r="E21" s="104" t="str">
        <f>IF(OR(ISBLANK(Table1a!E27),Table1a!E27=""),"Blank cell, reporting not mandatory",IF(OR(Table1a!E27=0,Table1a!E27="0"),"0 value","Value"))</f>
        <v>Blank cell, reporting not mandatory</v>
      </c>
      <c r="F21" s="86" t="str">
        <f>IF(OR(ISBLANK(Table1a!F27),Table1a!F27=""),IF(AND(ISNUMBER($C$12),F$12 &lt;= $C$12), "Blank cell, reporting not mandatory", "Blank cell"),IF(OR(Table1a!F27=0,Table1a!F27="0"),"0 value","Value"))</f>
        <v>Blank cell, reporting not mandatory</v>
      </c>
      <c r="G21" s="104" t="str">
        <f>IF(OR(ISBLANK(Table1a!G27),Table1a!G27=""),"Blank cell, reporting not mandatory",IF(OR(Table1a!G27=0,Table1a!G27="0"),"0 value","Value"))</f>
        <v>Blank cell, reporting not mandatory</v>
      </c>
      <c r="H21" s="104" t="str">
        <f>IF(OR(ISBLANK(Table1a!H27),Table1a!H27=""),"Blank cell, reporting not mandatory",IF(OR(Table1a!H27=0,Table1a!H27="0"),"0 value","Value"))</f>
        <v>Blank cell, reporting not mandatory</v>
      </c>
      <c r="I21" s="104" t="str">
        <f>IF(OR(ISBLANK(Table1a!I27),Table1a!I27=""),"Blank cell, reporting not mandatory",IF(OR(Table1a!I27=0,Table1a!I27="0"),"0 value","Value"))</f>
        <v>Value</v>
      </c>
      <c r="J21" s="104" t="str">
        <f>IF(OR(ISBLANK(Table1a!J27),Table1a!J27=""),"Blank cell, reporting not mandatory",IF(OR(Table1a!J27=0,Table1a!J27="0"),"0 value","Value"))</f>
        <v>Value</v>
      </c>
      <c r="K21" s="86" t="str">
        <f>IF(OR(ISBLANK(Table1a!K27),Table1a!K27=""),IF(AND(ISNUMBER($C$12),K$12 &lt;= $C$12), "Blank cell, reporting not mandatory", "Blank cell"),IF(OR(Table1a!K27=0,Table1a!K27="0"),"0 value","Value"))</f>
        <v>Value</v>
      </c>
      <c r="L21" s="104" t="str">
        <f>IF(OR(ISBLANK(Table1a!L27),Table1a!L27=""),"Blank cell, reporting not mandatory",IF(OR(Table1a!L27=0,Table1a!L27="0"),"0 value","Value"))</f>
        <v>Value</v>
      </c>
      <c r="M21" s="104" t="str">
        <f>IF(OR(ISBLANK(Table1a!M27),Table1a!M27=""),"Blank cell, reporting not mandatory",IF(OR(Table1a!M27=0,Table1a!M27="0"),"0 value","Value"))</f>
        <v>Value</v>
      </c>
      <c r="N21" s="104" t="str">
        <f>IF(OR(ISBLANK(Table1a!N27),Table1a!N27=""),"Blank cell, reporting not mandatory",IF(OR(Table1a!N27=0,Table1a!N27="0"),"0 value","Value"))</f>
        <v>Value</v>
      </c>
      <c r="O21" s="104" t="str">
        <f>IF(OR(ISBLANK(Table1a!O27),Table1a!O27=""),"Blank cell, reporting not mandatory",IF(OR(Table1a!O27=0,Table1a!O27="0"),"0 value","Value"))</f>
        <v>Value</v>
      </c>
      <c r="P21" s="86" t="str">
        <f>IF(OR(ISBLANK(Table1a!P27),Table1a!P27=""),IF(AND(ISNUMBER($C$12),P$12 &lt;= $C$12), "Blank cell, reporting not mandatory", "Blank cell"),IF(OR(Table1a!P27=0,Table1a!P27="0"),"0 value","Value"))</f>
        <v>Value</v>
      </c>
      <c r="Q21" s="104" t="str">
        <f>IF(OR(ISBLANK(Table1a!Q27),Table1a!Q27=""),"Blank cell, reporting not mandatory",IF(OR(Table1a!Q27=0,Table1a!Q27="0"),"0 value","Value"))</f>
        <v>Value</v>
      </c>
      <c r="R21" s="104" t="str">
        <f>IF(OR(ISBLANK(Table1a!R27),Table1a!R27=""),"Blank cell, reporting not mandatory",IF(OR(Table1a!R27=0,Table1a!R27="0"),"0 value","Value"))</f>
        <v>Value</v>
      </c>
      <c r="S21" s="104" t="str">
        <f>IF(OR(ISBLANK(Table1a!S27),Table1a!S27=""),"Blank cell, reporting not mandatory",IF(OR(Table1a!S27=0,Table1a!S27="0"),"0 value","Value"))</f>
        <v>Value</v>
      </c>
      <c r="T21" s="104" t="str">
        <f>IF(OR(ISBLANK(Table1a!T27),Table1a!T27=""),"Blank cell, reporting not mandatory",IF(OR(Table1a!T27=0,Table1a!T27="0"),"0 value","Value"))</f>
        <v>Value</v>
      </c>
      <c r="U21" s="86" t="str">
        <f>IF(OR(ISBLANK(Table1a!U27),Table1a!U27=""),IF(AND(ISNUMBER($C$12),U$12 &lt;= $C$12), "Blank cell, reporting not mandatory", "Blank cell"),IF(OR(Table1a!U27=0,Table1a!U27="0"),"0 value","Value"))</f>
        <v>Value</v>
      </c>
      <c r="V21" s="104" t="str">
        <f>IF(OR(ISBLANK(Table1a!V27),Table1a!V27=""),"Blank cell, reporting not mandatory",IF(OR(Table1a!V27=0,Table1a!V27="0"),"0 value","Value"))</f>
        <v>Value</v>
      </c>
      <c r="W21" s="104" t="str">
        <f>IF(OR(ISBLANK(Table1a!W27),Table1a!W27=""),"Blank cell, reporting not mandatory",IF(OR(Table1a!W27=0,Table1a!W27="0"),"0 value","Value"))</f>
        <v>Value</v>
      </c>
      <c r="X21" s="104" t="str">
        <f>IF(OR(ISBLANK(Table1a!X27),Table1a!X27=""),"Blank cell, reporting not mandatory",IF(OR(Table1a!X27=0,Table1a!X27="0"),"0 value","Value"))</f>
        <v>Value</v>
      </c>
      <c r="Y21" s="104" t="str">
        <f>IF(OR(ISBLANK(Table1a!Y27),Table1a!Y27=""),"Blank cell, reporting not mandatory",IF(OR(Table1a!Y27=0,Table1a!Y27="0"),"0 value","Value"))</f>
        <v>Value</v>
      </c>
      <c r="Z21" s="86" t="str">
        <f>IF(OR(ISBLANK(Table1a!Z27),Table1a!Z27=""),IF(AND(ISNUMBER($C$12),Z$12 &lt;= $C$12), "Blank cell, reporting not mandatory", "Blank cell"),IF(OR(Table1a!Z27=0,Table1a!Z27="0"),"0 value","Value"))</f>
        <v>Value</v>
      </c>
      <c r="AA21" s="104" t="str">
        <f>IF(OR(ISBLANK(Table1a!AA27),Table1a!AA27=""),"Blank cell, reporting not mandatory",IF(OR(Table1a!AA27=0,Table1a!AA27="0"),"0 value","Value"))</f>
        <v>Value</v>
      </c>
      <c r="AB21" s="104" t="str">
        <f>IF(OR(ISBLANK(Table1a!AB27),Table1a!AB27=""),"Blank cell, reporting not mandatory",IF(OR(Table1a!AB27=0,Table1a!AB27="0"),"0 value","Value"))</f>
        <v>Value</v>
      </c>
      <c r="AC21" s="104" t="str">
        <f>IF(OR(ISBLANK(Table1a!AC27),Table1a!AC27=""),"Blank cell, reporting not mandatory",IF(OR(Table1a!AC27=0,Table1a!AC27="0"),"0 value","Value"))</f>
        <v>Value</v>
      </c>
      <c r="AD21" s="104" t="str">
        <f>IF(OR(ISBLANK(Table1a!AD27),Table1a!AD27=""),"Blank cell, reporting not mandatory",IF(OR(Table1a!AD27=0,Table1a!AD27="0"),"0 value","Value"))</f>
        <v>Value</v>
      </c>
      <c r="AE21" s="86" t="str">
        <f>IF(OR(ISBLANK(Table1a!AE27),Table1a!AE27=""),IF(AND(ISNUMBER($C$12),AE$12 &lt;= $C$12), "Blank cell, reporting not mandatory", "Blank cell"),IF(OR(Table1a!AE27=0,Table1a!AE27="0"),"0 value","Value"))</f>
        <v>Value</v>
      </c>
      <c r="AF21" s="104" t="str">
        <f>IF(OR(ISBLANK(Table1a!AF27),Table1a!AF27=""),"Blank cell, reporting not mandatory",IF(OR(Table1a!AF27=0,Table1a!AF27="0"),"0 value","Value"))</f>
        <v>Value</v>
      </c>
      <c r="AG21" s="104" t="str">
        <f>IF(OR(ISBLANK(Table1a!AG27),Table1a!AG27=""),"Blank cell, reporting not mandatory",IF(OR(Table1a!AG27=0,Table1a!AG27="0"),"0 value","Value"))</f>
        <v>Value</v>
      </c>
      <c r="AH21" s="104" t="str">
        <f>IF(OR(ISBLANK(Table1a!AH27),Table1a!AH27=""),"Blank cell, reporting not mandatory",IF(OR(Table1a!AH27=0,Table1a!AH27="0"),"0 value","Value"))</f>
        <v>Value</v>
      </c>
      <c r="AI21" s="104" t="str">
        <f>IF(OR(ISBLANK(Table1a!AI27),Table1a!AI27=""),"Blank cell, reporting not mandatory",IF(OR(Table1a!AI27=0,Table1a!AI27="0"),"0 value","Value"))</f>
        <v>Value</v>
      </c>
      <c r="AJ21" s="86" t="str">
        <f>IF(OR(ISBLANK(Table1a!AJ27),Table1a!AJ27=""),IF(AND(ISNUMBER($C$12),AJ$12 &lt;= $C$12), "Blank cell, reporting not mandatory", "Blank cell"),IF(OR(Table1a!AJ27=0,Table1a!AJ27="0"),"0 value","Value"))</f>
        <v>Value</v>
      </c>
      <c r="AK21" s="80" t="str">
        <f>IF(OR(ISBLANK(Table1a!AK27),Table1a!AK27=""),"Blank cell",IF(OR(Table1a!AK27=0,Table1a!AK27="0"),"0 value","Value"))</f>
        <v>Value</v>
      </c>
      <c r="AL21" s="104" t="str">
        <f>IF(OR(ISBLANK(Table1a!AL27),Table1a!AL27=""),"Blank cell, reporting not mandatory",IF(OR(Table1a!AL27=0,Table1a!AL27="0"),"0 value","Value"))</f>
        <v>Blank cell, reporting not mandatory</v>
      </c>
      <c r="AM21" s="104" t="str">
        <f>IF(OR(ISBLANK(Table1a!AM27),Table1a!AM27=""),"Blank cell, reporting not mandatory",IF(OR(Table1a!AM27=0,Table1a!AM27="0"),"0 value","Value"))</f>
        <v>Blank cell, reporting not mandatory</v>
      </c>
      <c r="AN21" s="86" t="str">
        <f>IF(OR(ISBLANK(Table1a!AN27),Table1a!AN27=""),IF(AND(ISNUMBER($C$12),AN$12 &lt;= $C$12), "Blank cell, reporting not mandatory", "Blank cell"),IF(OR(Table1a!AN27=0,Table1a!AN27="0"),"0 value","Value"))</f>
        <v>Blank cell, reporting not mandatory</v>
      </c>
      <c r="AO21" s="104" t="str">
        <f>IF(OR(ISBLANK(Table1a!AO27),Table1a!AO27=""),"Blank cell, reporting not mandatory",IF(OR(Table1a!AO27=0,Table1a!AO27="0"),"0 value","Value"))</f>
        <v>Blank cell, reporting not mandatory</v>
      </c>
      <c r="AP21" s="104" t="str">
        <f>IF(OR(ISBLANK(Table1a!AP27),Table1a!AP27=""),"Blank cell, reporting not mandatory",IF(OR(Table1a!AP27=0,Table1a!AP27="0"),"0 value","Value"))</f>
        <v>Blank cell, reporting not mandatory</v>
      </c>
      <c r="AQ21" s="104" t="str">
        <f>IF(OR(ISBLANK(Table1a!AQ27),Table1a!AQ27=""),"Blank cell, reporting not mandatory",IF(OR(Table1a!AQ27=0,Table1a!AQ27="0"),"0 value","Value"))</f>
        <v>Value</v>
      </c>
      <c r="AR21" s="104" t="str">
        <f>IF(OR(ISBLANK(Table1a!AR27),Table1a!AR27=""),"Blank cell, reporting not mandatory",IF(OR(Table1a!AR27=0,Table1a!AR27="0"),"0 value","Value"))</f>
        <v>Value</v>
      </c>
      <c r="AS21" s="86" t="str">
        <f>IF(OR(ISBLANK(Table1a!AS27),Table1a!AS27=""),IF(AND(ISNUMBER($C$12),AS$12 &lt;= $C$12), "Blank cell, reporting not mandatory", "Blank cell"),IF(OR(Table1a!AS27=0,Table1a!AS27="0"),"0 value","Value"))</f>
        <v>Value</v>
      </c>
      <c r="AT21" s="104" t="str">
        <f>IF(OR(ISBLANK(Table1a!AT27),Table1a!AT27=""),"Blank cell, reporting not mandatory",IF(OR(Table1a!AT27=0,Table1a!AT27="0"),"0 value","Value"))</f>
        <v>Value</v>
      </c>
      <c r="AU21" s="104" t="str">
        <f>IF(OR(ISBLANK(Table1a!AU27),Table1a!AU27=""),"Blank cell, reporting not mandatory",IF(OR(Table1a!AU27=0,Table1a!AU27="0"),"0 value","Value"))</f>
        <v>Value</v>
      </c>
      <c r="AV21" s="104" t="str">
        <f>IF(OR(ISBLANK(Table1a!AV27),Table1a!AV27=""),"Blank cell, reporting not mandatory",IF(OR(Table1a!AV27=0,Table1a!AV27="0"),"0 value","Value"))</f>
        <v>Value</v>
      </c>
      <c r="AW21" s="104" t="str">
        <f>IF(OR(ISBLANK(Table1a!AW27),Table1a!AW27=""),"Blank cell, reporting not mandatory",IF(OR(Table1a!AW27=0,Table1a!AW27="0"),"0 value","Value"))</f>
        <v>Value</v>
      </c>
      <c r="AX21" s="86" t="str">
        <f>IF(OR(ISBLANK(Table1a!AX27),Table1a!AX27=""),IF(AND(ISNUMBER($C$12),AX$12 &lt;= $C$12), "Blank cell, reporting not mandatory", "Blank cell"),IF(OR(Table1a!AX27=0,Table1a!AX27="0"),"0 value","Value"))</f>
        <v>Value</v>
      </c>
      <c r="AY21" s="104" t="str">
        <f>IF(OR(ISBLANK(Table1a!AY27),Table1a!AY27=""),"Blank cell, reporting not mandatory",IF(OR(Table1a!AY27=0,Table1a!AY27="0"),"0 value","Value"))</f>
        <v>Value</v>
      </c>
      <c r="AZ21" s="104" t="str">
        <f>IF(OR(ISBLANK(Table1a!AZ27),Table1a!AZ27=""),"Blank cell, reporting not mandatory",IF(OR(Table1a!AZ27=0,Table1a!AZ27="0"),"0 value","Value"))</f>
        <v>Value</v>
      </c>
      <c r="BA21" s="104" t="str">
        <f>IF(OR(ISBLANK(Table1a!BA27),Table1a!BA27=""),"Blank cell, reporting not mandatory",IF(OR(Table1a!BA27=0,Table1a!BA27="0"),"0 value","Value"))</f>
        <v>Value</v>
      </c>
      <c r="BB21" s="104" t="str">
        <f>IF(OR(ISBLANK(Table1a!BB27),Table1a!BB27=""),"Blank cell, reporting not mandatory",IF(OR(Table1a!BB27=0,Table1a!BB27="0"),"0 value","Value"))</f>
        <v>Value</v>
      </c>
      <c r="BC21" s="86" t="str">
        <f>IF(OR(ISBLANK(Table1a!BC27),Table1a!BC27=""),IF(AND(ISNUMBER($C$12),BC$12 &lt;= $C$12), "Blank cell, reporting not mandatory", "Blank cell"),IF(OR(Table1a!BC27=0,Table1a!BC27="0"),"0 value","Value"))</f>
        <v>Value</v>
      </c>
      <c r="BD21" s="104" t="str">
        <f>IF(OR(ISBLANK(Table1a!BD27),Table1a!BD27=""),"Blank cell, reporting not mandatory",IF(OR(Table1a!BD27=0,Table1a!BD27="0"),"0 value","Value"))</f>
        <v>Value</v>
      </c>
      <c r="BE21" s="104" t="str">
        <f>IF(OR(ISBLANK(Table1a!BE27),Table1a!BE27=""),"Blank cell, reporting not mandatory",IF(OR(Table1a!BE27=0,Table1a!BE27="0"),"0 value","Value"))</f>
        <v>Value</v>
      </c>
      <c r="BF21" s="104" t="str">
        <f>IF(OR(ISBLANK(Table1a!BF27),Table1a!BF27=""),"Blank cell, reporting not mandatory",IF(OR(Table1a!BF27=0,Table1a!BF27="0"),"0 value","Value"))</f>
        <v>Value</v>
      </c>
      <c r="BG21" s="104" t="str">
        <f>IF(OR(ISBLANK(Table1a!BG27),Table1a!BG27=""),"Blank cell, reporting not mandatory",IF(OR(Table1a!BG27=0,Table1a!BG27="0"),"0 value","Value"))</f>
        <v>Value</v>
      </c>
      <c r="BH21" s="86" t="str">
        <f>IF(OR(ISBLANK(Table1a!BH27),Table1a!BH27=""),IF(AND(ISNUMBER($C$12),BH$12 &lt;= $C$12), "Blank cell, reporting not mandatory", "Blank cell"),IF(OR(Table1a!BH27=0,Table1a!BH27="0"),"0 value","Value"))</f>
        <v>Value</v>
      </c>
      <c r="BI21" s="104" t="str">
        <f>IF(OR(ISBLANK(Table1a!BI27),Table1a!BI27=""),"Blank cell, reporting not mandatory",IF(OR(Table1a!BI27=0,Table1a!BI27="0"),"0 value","Value"))</f>
        <v>Value</v>
      </c>
      <c r="BJ21" s="104" t="str">
        <f>IF(OR(ISBLANK(Table1a!BJ27),Table1a!BJ27=""),"Blank cell, reporting not mandatory",IF(OR(Table1a!BJ27=0,Table1a!BJ27="0"),"0 value","Value"))</f>
        <v>Value</v>
      </c>
      <c r="BK21" s="104" t="str">
        <f>IF(OR(ISBLANK(Table1a!BK27),Table1a!BK27=""),"Blank cell, reporting not mandatory",IF(OR(Table1a!BK27=0,Table1a!BK27="0"),"0 value","Value"))</f>
        <v>Value</v>
      </c>
      <c r="BL21" s="104" t="str">
        <f>IF(OR(ISBLANK(Table1a!BL27),Table1a!BL27=""),"Blank cell, reporting not mandatory",IF(OR(Table1a!BL27=0,Table1a!BL27="0"),"0 value","Value"))</f>
        <v>Value</v>
      </c>
      <c r="BM21" s="86" t="str">
        <f>IF(OR(ISBLANK(Table1a!BM27),Table1a!BM27=""),IF(AND(ISNUMBER($C$12),BM$12 &lt;= $C$12), "Blank cell, reporting not mandatory", "Blank cell"),IF(OR(Table1a!BM27=0,Table1a!BM27="0"),"0 value","Value"))</f>
        <v>Value</v>
      </c>
      <c r="BN21" s="104" t="str">
        <f>IF(OR(ISBLANK(Table1a!BN27),Table1a!BN27=""),"Blank cell, reporting not mandatory",IF(OR(Table1a!BN27=0,Table1a!BN27="0"),"0 value","Value"))</f>
        <v>Value</v>
      </c>
      <c r="BO21" s="104" t="str">
        <f>IF(OR(ISBLANK(Table1a!BO27),Table1a!BO27=""),"Blank cell, reporting not mandatory",IF(OR(Table1a!BO27=0,Table1a!BO27="0"),"0 value","Value"))</f>
        <v>Value</v>
      </c>
      <c r="BP21" s="104" t="str">
        <f>IF(OR(ISBLANK(Table1a!BP27),Table1a!BP27=""),"Blank cell, reporting not mandatory",IF(OR(Table1a!BP27=0,Table1a!BP27="0"),"0 value","Value"))</f>
        <v>Value</v>
      </c>
      <c r="BQ21" s="104" t="str">
        <f>IF(OR(ISBLANK(Table1a!BQ27),Table1a!BQ27=""),"Blank cell, reporting not mandatory",IF(OR(Table1a!BQ27=0,Table1a!BQ27="0"),"0 value","Value"))</f>
        <v>Value</v>
      </c>
      <c r="BR21" s="86" t="str">
        <f>IF(OR(ISBLANK(Table1a!BR27),Table1a!BR27=""),IF(AND(ISNUMBER($C$12),BR$12 &lt;= $C$12), "Blank cell, reporting not mandatory", "Blank cell"),IF(OR(Table1a!BR27=0,Table1a!BR27="0"),"0 value","Value"))</f>
        <v>Value</v>
      </c>
      <c r="BS21" s="80" t="str">
        <f>IF(OR(ISBLANK(Table1a!BS27),Table1a!BS27=""),"Blank cell",IF(OR(Table1a!BS27=0,Table1a!BS27="0"),"0 value","Value"))</f>
        <v>Value</v>
      </c>
      <c r="BT21" s="104" t="str">
        <f>IF(OR(ISBLANK(Table1a!BT27),Table1a!BT27=""),"Blank cell, reporting not mandatory",IF(OR(Table1a!BT27=0,Table1a!BT27="0"),"0 value","Value"))</f>
        <v>Blank cell, reporting not mandatory</v>
      </c>
      <c r="BU21" s="104" t="str">
        <f>IF(OR(ISBLANK(Table1a!BU27),Table1a!BU27=""),"Blank cell, reporting not mandatory",IF(OR(Table1a!BU27=0,Table1a!BU27="0"),"0 value","Value"))</f>
        <v>Blank cell, reporting not mandatory</v>
      </c>
      <c r="BV21" s="86" t="str">
        <f>IF(OR(ISBLANK(Table1a!BV27),Table1a!BV27=""),IF(AND(ISNUMBER($C$12),BV$12 &lt;= $C$12), "Blank cell, reporting not mandatory", "Blank cell"),IF(OR(Table1a!BV27=0,Table1a!BV27="0"),"0 value","Value"))</f>
        <v>Blank cell, reporting not mandatory</v>
      </c>
      <c r="BW21" s="104" t="str">
        <f>IF(OR(ISBLANK(Table1a!BW27),Table1a!BW27=""),"Blank cell, reporting not mandatory",IF(OR(Table1a!BW27=0,Table1a!BW27="0"),"0 value","Value"))</f>
        <v>Blank cell, reporting not mandatory</v>
      </c>
      <c r="BX21" s="104" t="str">
        <f>IF(OR(ISBLANK(Table1a!BX27),Table1a!BX27=""),"Blank cell, reporting not mandatory",IF(OR(Table1a!BX27=0,Table1a!BX27="0"),"0 value","Value"))</f>
        <v>Blank cell, reporting not mandatory</v>
      </c>
      <c r="BY21" s="104" t="str">
        <f>IF(OR(ISBLANK(Table1a!BY27),Table1a!BY27=""),"Blank cell, reporting not mandatory",IF(OR(Table1a!BY27=0,Table1a!BY27="0"),"0 value","Value"))</f>
        <v>Value</v>
      </c>
      <c r="BZ21" s="104" t="str">
        <f>IF(OR(ISBLANK(Table1a!BZ27),Table1a!BZ27=""),"Blank cell, reporting not mandatory",IF(OR(Table1a!BZ27=0,Table1a!BZ27="0"),"0 value","Value"))</f>
        <v>Value</v>
      </c>
      <c r="CA21" s="86" t="str">
        <f>IF(OR(ISBLANK(Table1a!CA27),Table1a!CA27=""),IF(AND(ISNUMBER($C$12),CA$12 &lt;= $C$12), "Blank cell, reporting not mandatory", "Blank cell"),IF(OR(Table1a!CA27=0,Table1a!CA27="0"),"0 value","Value"))</f>
        <v>Value</v>
      </c>
      <c r="CB21" s="104" t="str">
        <f>IF(OR(ISBLANK(Table1a!CB27),Table1a!CB27=""),"Blank cell, reporting not mandatory",IF(OR(Table1a!CB27=0,Table1a!CB27="0"),"0 value","Value"))</f>
        <v>Value</v>
      </c>
      <c r="CC21" s="104" t="str">
        <f>IF(OR(ISBLANK(Table1a!CC27),Table1a!CC27=""),"Blank cell, reporting not mandatory",IF(OR(Table1a!CC27=0,Table1a!CC27="0"),"0 value","Value"))</f>
        <v>Value</v>
      </c>
      <c r="CD21" s="104" t="str">
        <f>IF(OR(ISBLANK(Table1a!CD27),Table1a!CD27=""),"Blank cell, reporting not mandatory",IF(OR(Table1a!CD27=0,Table1a!CD27="0"),"0 value","Value"))</f>
        <v>Value</v>
      </c>
      <c r="CE21" s="104" t="str">
        <f>IF(OR(ISBLANK(Table1a!CE27),Table1a!CE27=""),"Blank cell, reporting not mandatory",IF(OR(Table1a!CE27=0,Table1a!CE27="0"),"0 value","Value"))</f>
        <v>Value</v>
      </c>
      <c r="CF21" s="86" t="str">
        <f>IF(OR(ISBLANK(Table1a!CF27),Table1a!CF27=""),IF(AND(ISNUMBER($C$12),CF$12 &lt;= $C$12), "Blank cell, reporting not mandatory", "Blank cell"),IF(OR(Table1a!CF27=0,Table1a!CF27="0"),"0 value","Value"))</f>
        <v>Value</v>
      </c>
      <c r="CG21" s="104" t="str">
        <f>IF(OR(ISBLANK(Table1a!CG27),Table1a!CG27=""),"Blank cell, reporting not mandatory",IF(OR(Table1a!CG27=0,Table1a!CG27="0"),"0 value","Value"))</f>
        <v>Value</v>
      </c>
      <c r="CH21" s="104" t="str">
        <f>IF(OR(ISBLANK(Table1a!CH27),Table1a!CH27=""),"Blank cell, reporting not mandatory",IF(OR(Table1a!CH27=0,Table1a!CH27="0"),"0 value","Value"))</f>
        <v>Value</v>
      </c>
      <c r="CI21" s="104" t="str">
        <f>IF(OR(ISBLANK(Table1a!CI27),Table1a!CI27=""),"Blank cell, reporting not mandatory",IF(OR(Table1a!CI27=0,Table1a!CI27="0"),"0 value","Value"))</f>
        <v>Value</v>
      </c>
      <c r="CJ21" s="104" t="str">
        <f>IF(OR(ISBLANK(Table1a!CJ27),Table1a!CJ27=""),"Blank cell, reporting not mandatory",IF(OR(Table1a!CJ27=0,Table1a!CJ27="0"),"0 value","Value"))</f>
        <v>Value</v>
      </c>
      <c r="CK21" s="86" t="str">
        <f>IF(OR(ISBLANK(Table1a!CK27),Table1a!CK27=""),IF(AND(ISNUMBER($C$12),CK$12 &lt;= $C$12), "Blank cell, reporting not mandatory", "Blank cell"),IF(OR(Table1a!CK27=0,Table1a!CK27="0"),"0 value","Value"))</f>
        <v>Value</v>
      </c>
      <c r="CL21" s="104" t="str">
        <f>IF(OR(ISBLANK(Table1a!CL27),Table1a!CL27=""),"Blank cell, reporting not mandatory",IF(OR(Table1a!CL27=0,Table1a!CL27="0"),"0 value","Value"))</f>
        <v>Value</v>
      </c>
      <c r="CM21" s="104" t="str">
        <f>IF(OR(ISBLANK(Table1a!CM27),Table1a!CM27=""),"Blank cell, reporting not mandatory",IF(OR(Table1a!CM27=0,Table1a!CM27="0"),"0 value","Value"))</f>
        <v>Value</v>
      </c>
      <c r="CN21" s="104" t="str">
        <f>IF(OR(ISBLANK(Table1a!CN27),Table1a!CN27=""),"Blank cell, reporting not mandatory",IF(OR(Table1a!CN27=0,Table1a!CN27="0"),"0 value","Value"))</f>
        <v>Value</v>
      </c>
      <c r="CO21" s="104" t="str">
        <f>IF(OR(ISBLANK(Table1a!CO27),Table1a!CO27=""),"Blank cell, reporting not mandatory",IF(OR(Table1a!CO27=0,Table1a!CO27="0"),"0 value","Value"))</f>
        <v>Value</v>
      </c>
      <c r="CP21" s="86" t="str">
        <f>IF(OR(ISBLANK(Table1a!CP27),Table1a!CP27=""),IF(AND(ISNUMBER($C$12),CP$12 &lt;= $C$12), "Blank cell, reporting not mandatory", "Blank cell"),IF(OR(Table1a!CP27=0,Table1a!CP27="0"),"0 value","Value"))</f>
        <v>Value</v>
      </c>
      <c r="CQ21" s="104" t="str">
        <f>IF(OR(ISBLANK(Table1a!CQ27),Table1a!CQ27=""),"Blank cell, reporting not mandatory",IF(OR(Table1a!CQ27=0,Table1a!CQ27="0"),"0 value","Value"))</f>
        <v>Value</v>
      </c>
      <c r="CR21" s="104" t="str">
        <f>IF(OR(ISBLANK(Table1a!CR27),Table1a!CR27=""),"Blank cell, reporting not mandatory",IF(OR(Table1a!CR27=0,Table1a!CR27="0"),"0 value","Value"))</f>
        <v>Value</v>
      </c>
      <c r="CS21" s="104" t="str">
        <f>IF(OR(ISBLANK(Table1a!CS27),Table1a!CS27=""),"Blank cell, reporting not mandatory",IF(OR(Table1a!CS27=0,Table1a!CS27="0"),"0 value","Value"))</f>
        <v>Value</v>
      </c>
      <c r="CT21" s="104" t="str">
        <f>IF(OR(ISBLANK(Table1a!CT27),Table1a!CT27=""),"Blank cell, reporting not mandatory",IF(OR(Table1a!CT27=0,Table1a!CT27="0"),"0 value","Value"))</f>
        <v>Value</v>
      </c>
      <c r="CU21" s="86" t="str">
        <f>IF(OR(ISBLANK(Table1a!CU27),Table1a!CU27=""),IF(AND(ISNUMBER($C$12),CU$12 &lt;= $C$12), "Blank cell, reporting not mandatory", "Blank cell"),IF(OR(Table1a!CU27=0,Table1a!CU27="0"),"0 value","Value"))</f>
        <v>Value</v>
      </c>
      <c r="CV21" s="104" t="str">
        <f>IF(OR(ISBLANK(Table1a!CV27),Table1a!CV27=""),"Blank cell, reporting not mandatory",IF(OR(Table1a!CV27=0,Table1a!CV27="0"),"0 value","Value"))</f>
        <v>Value</v>
      </c>
      <c r="CW21" s="104" t="str">
        <f>IF(OR(ISBLANK(Table1a!CW27),Table1a!CW27=""),"Blank cell, reporting not mandatory",IF(OR(Table1a!CW27=0,Table1a!CW27="0"),"0 value","Value"))</f>
        <v>Value</v>
      </c>
      <c r="CX21" s="104" t="str">
        <f>IF(OR(ISBLANK(Table1a!CX27),Table1a!CX27=""),"Blank cell, reporting not mandatory",IF(OR(Table1a!CX27=0,Table1a!CX27="0"),"0 value","Value"))</f>
        <v>Value</v>
      </c>
      <c r="CY21" s="104" t="str">
        <f>IF(OR(ISBLANK(Table1a!CY27),Table1a!CY27=""),"Blank cell, reporting not mandatory",IF(OR(Table1a!CY27=0,Table1a!CY27="0"),"0 value","Value"))</f>
        <v>Value</v>
      </c>
      <c r="CZ21" s="86" t="str">
        <f>IF(OR(ISBLANK(Table1a!CZ27),Table1a!CZ27=""),IF(AND(ISNUMBER($C$12),CZ$12 &lt;= $C$12), "Blank cell, reporting not mandatory", "Blank cell"),IF(OR(Table1a!CZ27=0,Table1a!CZ27="0"),"0 value","Value"))</f>
        <v>Value</v>
      </c>
      <c r="DA21" s="132"/>
      <c r="DB21" s="132"/>
      <c r="DC21" s="132"/>
      <c r="DD21" s="132"/>
      <c r="DE21" s="132"/>
      <c r="DF21" s="132"/>
      <c r="DG21" s="132"/>
      <c r="DH21" s="132"/>
      <c r="DI21" s="132"/>
      <c r="DJ21" s="132"/>
      <c r="DK21" s="132"/>
      <c r="DL21" s="132"/>
      <c r="DM21" s="132"/>
      <c r="DN21" s="132"/>
      <c r="DO21" s="132"/>
      <c r="DP21" s="132"/>
      <c r="DQ21" s="132"/>
      <c r="DR21" s="132"/>
      <c r="DS21" s="132"/>
      <c r="DT21" s="132"/>
      <c r="DU21" s="132"/>
      <c r="DV21" s="132"/>
      <c r="DW21" s="132"/>
      <c r="DX21" s="132"/>
      <c r="DY21" s="132"/>
      <c r="DZ21" s="132"/>
      <c r="EA21" s="132"/>
      <c r="EB21" s="132"/>
      <c r="EC21" s="132"/>
      <c r="ED21" s="132"/>
      <c r="EE21" s="132"/>
      <c r="EF21" s="132"/>
      <c r="EG21" s="132"/>
      <c r="EH21" s="132"/>
      <c r="EI21" s="132"/>
      <c r="EJ21" s="132"/>
      <c r="EK21" s="132"/>
      <c r="EL21" s="132"/>
      <c r="EM21" s="132"/>
      <c r="EN21" s="132"/>
      <c r="EO21" s="132"/>
      <c r="EP21" s="132"/>
      <c r="EQ21" s="132"/>
      <c r="ER21" s="132"/>
      <c r="ES21" s="132"/>
      <c r="ET21" s="132"/>
      <c r="EU21" s="132"/>
      <c r="EV21" s="132"/>
      <c r="EW21" s="132"/>
      <c r="EX21" s="132"/>
      <c r="EY21" s="132"/>
      <c r="EZ21" s="132"/>
      <c r="FA21" s="132"/>
      <c r="FB21" s="132"/>
      <c r="FC21" s="132"/>
      <c r="FD21" s="132"/>
      <c r="FE21" s="132"/>
      <c r="FF21" s="132"/>
      <c r="FG21" s="132"/>
      <c r="FH21" s="132"/>
      <c r="FI21" s="132"/>
      <c r="FJ21" s="132"/>
      <c r="FK21" s="132"/>
      <c r="FL21" s="132"/>
      <c r="FM21" s="132"/>
      <c r="FN21" s="132"/>
      <c r="FO21" s="132"/>
      <c r="FP21" s="132"/>
      <c r="FQ21" s="132"/>
      <c r="FR21" s="132"/>
      <c r="FS21" s="132"/>
      <c r="FT21" s="132"/>
      <c r="FU21" s="132"/>
      <c r="FV21" s="132"/>
      <c r="FW21" s="132"/>
      <c r="FX21" s="132"/>
      <c r="FY21" s="132"/>
      <c r="FZ21" s="132"/>
      <c r="GA21" s="132"/>
      <c r="GB21" s="132"/>
      <c r="GC21" s="132"/>
      <c r="GD21" s="132"/>
      <c r="GE21" s="132"/>
      <c r="GF21" s="132"/>
      <c r="GG21" s="132"/>
      <c r="GH21" s="132"/>
      <c r="GI21" s="132"/>
      <c r="GJ21" s="132"/>
      <c r="GK21" s="132"/>
      <c r="GL21" s="132"/>
      <c r="GM21" s="132"/>
      <c r="GN21" s="132"/>
      <c r="GO21" s="132"/>
      <c r="GP21" s="132"/>
      <c r="GQ21" s="132"/>
      <c r="GR21" s="132"/>
      <c r="GS21" s="132"/>
      <c r="GT21" s="132"/>
      <c r="GU21" s="132"/>
      <c r="GV21" s="132"/>
      <c r="GW21" s="132"/>
      <c r="GX21" s="132"/>
      <c r="GY21" s="132"/>
      <c r="GZ21" s="132"/>
      <c r="HA21" s="132"/>
      <c r="HB21" s="132"/>
      <c r="HC21" s="132"/>
      <c r="HD21" s="132"/>
      <c r="HE21" s="132"/>
      <c r="HF21" s="132"/>
      <c r="HG21" s="132"/>
      <c r="HH21" s="132"/>
      <c r="HI21" s="132"/>
      <c r="HJ21" s="132"/>
      <c r="HK21" s="132"/>
      <c r="HL21" s="132"/>
      <c r="HM21" s="132"/>
      <c r="HN21" s="132"/>
      <c r="HO21" s="132"/>
      <c r="HP21" s="132"/>
      <c r="HQ21" s="132"/>
      <c r="HR21" s="132"/>
      <c r="HS21" s="132"/>
      <c r="HT21" s="132"/>
      <c r="HU21" s="132"/>
      <c r="HV21" s="132"/>
      <c r="HW21" s="132"/>
      <c r="HX21" s="132"/>
      <c r="HY21" s="132"/>
      <c r="HZ21" s="132"/>
      <c r="IA21" s="132"/>
      <c r="IB21" s="132"/>
      <c r="IC21" s="132"/>
      <c r="ID21" s="132"/>
      <c r="IE21" s="132"/>
      <c r="IF21" s="132"/>
      <c r="IG21" s="132"/>
      <c r="IH21" s="132"/>
      <c r="II21" s="132"/>
      <c r="IJ21" s="132"/>
      <c r="IK21" s="132"/>
      <c r="IL21" s="132"/>
      <c r="IM21" s="132"/>
      <c r="IN21" s="132"/>
      <c r="IO21" s="132"/>
      <c r="IP21" s="132"/>
      <c r="IQ21" s="132"/>
      <c r="IR21" s="132"/>
      <c r="IS21" s="132"/>
      <c r="IT21" s="132"/>
      <c r="IU21" s="132"/>
      <c r="IV21" s="132"/>
      <c r="IW21" s="132"/>
      <c r="IX21" s="132"/>
      <c r="IY21" s="132"/>
      <c r="IZ21" s="132"/>
      <c r="JA21" s="132"/>
      <c r="JB21" s="132"/>
      <c r="JC21" s="132"/>
      <c r="JD21" s="132"/>
      <c r="JE21" s="132"/>
      <c r="JF21" s="132"/>
      <c r="JG21" s="132"/>
      <c r="JH21" s="132"/>
      <c r="JI21" s="132"/>
      <c r="JJ21" s="132"/>
      <c r="JK21" s="132"/>
      <c r="JL21" s="132"/>
      <c r="JM21" s="132"/>
      <c r="JN21" s="132"/>
      <c r="JO21" s="80" t="str">
        <f>IF(OR(ISBLANK(Table1a!JO27),Table1a!JO27=""),"Blank cell",IF(OR(Table1a!JO27=0,Table1a!JO27="0"),"0 value","Value"))</f>
        <v>Value</v>
      </c>
      <c r="JP21" s="104" t="str">
        <f>IF(OR(ISBLANK(Table1a!JP27),Table1a!JP27=""),"Blank cell, reporting not mandatory",IF(OR(Table1a!JP27=0,Table1a!JP27="0"),"0 value","Value"))</f>
        <v>Blank cell, reporting not mandatory</v>
      </c>
      <c r="JQ21" s="104" t="str">
        <f>IF(OR(ISBLANK(Table1a!JQ27),Table1a!JQ27=""),"Blank cell, reporting not mandatory",IF(OR(Table1a!JQ27=0,Table1a!JQ27="0"),"0 value","Value"))</f>
        <v>Blank cell, reporting not mandatory</v>
      </c>
      <c r="JR21" s="86" t="str">
        <f>IF(OR(ISBLANK(Table1a!JR27),Table1a!JR27=""),IF(AND(ISNUMBER($C$12),JR$12 &lt;= $C$12), "Blank cell, reporting not mandatory", "Blank cell"),IF(OR(Table1a!JR27=0,Table1a!JR27="0"),"0 value","Value"))</f>
        <v>Blank cell, reporting not mandatory</v>
      </c>
      <c r="JS21" s="104" t="str">
        <f>IF(OR(ISBLANK(Table1a!JS27),Table1a!JS27=""),"Blank cell, reporting not mandatory",IF(OR(Table1a!JS27=0,Table1a!JS27="0"),"0 value","Value"))</f>
        <v>Blank cell, reporting not mandatory</v>
      </c>
      <c r="JT21" s="104" t="str">
        <f>IF(OR(ISBLANK(Table1a!JT27),Table1a!JT27=""),"Blank cell, reporting not mandatory",IF(OR(Table1a!JT27=0,Table1a!JT27="0"),"0 value","Value"))</f>
        <v>Blank cell, reporting not mandatory</v>
      </c>
      <c r="JU21" s="104" t="str">
        <f>IF(OR(ISBLANK(Table1a!JU27),Table1a!JU27=""),"Blank cell, reporting not mandatory",IF(OR(Table1a!JU27=0,Table1a!JU27="0"),"0 value","Value"))</f>
        <v>Value</v>
      </c>
      <c r="JV21" s="104" t="str">
        <f>IF(OR(ISBLANK(Table1a!JV27),Table1a!JV27=""),"Blank cell, reporting not mandatory",IF(OR(Table1a!JV27=0,Table1a!JV27="0"),"0 value","Value"))</f>
        <v>Value</v>
      </c>
      <c r="JW21" s="86" t="str">
        <f>IF(OR(ISBLANK(Table1a!JW27),Table1a!JW27=""),IF(AND(ISNUMBER($C$12),JW$12 &lt;= $C$12), "Blank cell, reporting not mandatory", "Blank cell"),IF(OR(Table1a!JW27=0,Table1a!JW27="0"),"0 value","Value"))</f>
        <v>Value</v>
      </c>
      <c r="JX21" s="104" t="str">
        <f>IF(OR(ISBLANK(Table1a!JX27),Table1a!JX27=""),"Blank cell, reporting not mandatory",IF(OR(Table1a!JX27=0,Table1a!JX27="0"),"0 value","Value"))</f>
        <v>Value</v>
      </c>
      <c r="JY21" s="104" t="str">
        <f>IF(OR(ISBLANK(Table1a!JY27),Table1a!JY27=""),"Blank cell, reporting not mandatory",IF(OR(Table1a!JY27=0,Table1a!JY27="0"),"0 value","Value"))</f>
        <v>Value</v>
      </c>
      <c r="JZ21" s="104" t="str">
        <f>IF(OR(ISBLANK(Table1a!JZ27),Table1a!JZ27=""),"Blank cell, reporting not mandatory",IF(OR(Table1a!JZ27=0,Table1a!JZ27="0"),"0 value","Value"))</f>
        <v>Value</v>
      </c>
      <c r="KA21" s="104" t="str">
        <f>IF(OR(ISBLANK(Table1a!KA27),Table1a!KA27=""),"Blank cell, reporting not mandatory",IF(OR(Table1a!KA27=0,Table1a!KA27="0"),"0 value","Value"))</f>
        <v>Value</v>
      </c>
      <c r="KB21" s="86" t="str">
        <f>IF(OR(ISBLANK(Table1a!KB27),Table1a!KB27=""),IF(AND(ISNUMBER($C$12),KB$12 &lt;= $C$12), "Blank cell, reporting not mandatory", "Blank cell"),IF(OR(Table1a!KB27=0,Table1a!KB27="0"),"0 value","Value"))</f>
        <v>Value</v>
      </c>
      <c r="KC21" s="104" t="str">
        <f>IF(OR(ISBLANK(Table1a!KC27),Table1a!KC27=""),"Blank cell, reporting not mandatory",IF(OR(Table1a!KC27=0,Table1a!KC27="0"),"0 value","Value"))</f>
        <v>Value</v>
      </c>
      <c r="KD21" s="104" t="str">
        <f>IF(OR(ISBLANK(Table1a!KD27),Table1a!KD27=""),"Blank cell, reporting not mandatory",IF(OR(Table1a!KD27=0,Table1a!KD27="0"),"0 value","Value"))</f>
        <v>Value</v>
      </c>
      <c r="KE21" s="104" t="str">
        <f>IF(OR(ISBLANK(Table1a!KE27),Table1a!KE27=""),"Blank cell, reporting not mandatory",IF(OR(Table1a!KE27=0,Table1a!KE27="0"),"0 value","Value"))</f>
        <v>Value</v>
      </c>
      <c r="KF21" s="104" t="str">
        <f>IF(OR(ISBLANK(Table1a!KF27),Table1a!KF27=""),"Blank cell, reporting not mandatory",IF(OR(Table1a!KF27=0,Table1a!KF27="0"),"0 value","Value"))</f>
        <v>Value</v>
      </c>
      <c r="KG21" s="86" t="str">
        <f>IF(OR(ISBLANK(Table1a!KG27),Table1a!KG27=""),IF(AND(ISNUMBER($C$12),KG$12 &lt;= $C$12), "Blank cell, reporting not mandatory", "Blank cell"),IF(OR(Table1a!KG27=0,Table1a!KG27="0"),"0 value","Value"))</f>
        <v>Value</v>
      </c>
      <c r="KH21" s="104" t="str">
        <f>IF(OR(ISBLANK(Table1a!KH27),Table1a!KH27=""),"Blank cell, reporting not mandatory",IF(OR(Table1a!KH27=0,Table1a!KH27="0"),"0 value","Value"))</f>
        <v>Value</v>
      </c>
      <c r="KI21" s="104" t="str">
        <f>IF(OR(ISBLANK(Table1a!KI27),Table1a!KI27=""),"Blank cell, reporting not mandatory",IF(OR(Table1a!KI27=0,Table1a!KI27="0"),"0 value","Value"))</f>
        <v>Value</v>
      </c>
      <c r="KJ21" s="104" t="str">
        <f>IF(OR(ISBLANK(Table1a!KJ27),Table1a!KJ27=""),"Blank cell, reporting not mandatory",IF(OR(Table1a!KJ27=0,Table1a!KJ27="0"),"0 value","Value"))</f>
        <v>Value</v>
      </c>
      <c r="KK21" s="104" t="str">
        <f>IF(OR(ISBLANK(Table1a!KK27),Table1a!KK27=""),"Blank cell, reporting not mandatory",IF(OR(Table1a!KK27=0,Table1a!KK27="0"),"0 value","Value"))</f>
        <v>Value</v>
      </c>
      <c r="KL21" s="86" t="str">
        <f>IF(OR(ISBLANK(Table1a!KL27),Table1a!KL27=""),IF(AND(ISNUMBER($C$12),KL$12 &lt;= $C$12), "Blank cell, reporting not mandatory", "Blank cell"),IF(OR(Table1a!KL27=0,Table1a!KL27="0"),"0 value","Value"))</f>
        <v>Value</v>
      </c>
      <c r="KM21" s="104" t="str">
        <f>IF(OR(ISBLANK(Table1a!KM27),Table1a!KM27=""),"Blank cell, reporting not mandatory",IF(OR(Table1a!KM27=0,Table1a!KM27="0"),"0 value","Value"))</f>
        <v>Value</v>
      </c>
      <c r="KN21" s="104" t="str">
        <f>IF(OR(ISBLANK(Table1a!KN27),Table1a!KN27=""),"Blank cell, reporting not mandatory",IF(OR(Table1a!KN27=0,Table1a!KN27="0"),"0 value","Value"))</f>
        <v>Value</v>
      </c>
      <c r="KO21" s="104" t="str">
        <f>IF(OR(ISBLANK(Table1a!KO27),Table1a!KO27=""),"Blank cell, reporting not mandatory",IF(OR(Table1a!KO27=0,Table1a!KO27="0"),"0 value","Value"))</f>
        <v>Value</v>
      </c>
      <c r="KP21" s="104" t="str">
        <f>IF(OR(ISBLANK(Table1a!KP27),Table1a!KP27=""),"Blank cell, reporting not mandatory",IF(OR(Table1a!KP27=0,Table1a!KP27="0"),"0 value","Value"))</f>
        <v>Value</v>
      </c>
      <c r="KQ21" s="86" t="str">
        <f>IF(OR(ISBLANK(Table1a!KQ27),Table1a!KQ27=""),IF(AND(ISNUMBER($C$12),KQ$12 &lt;= $C$12), "Blank cell, reporting not mandatory", "Blank cell"),IF(OR(Table1a!KQ27=0,Table1a!KQ27="0"),"0 value","Value"))</f>
        <v>Value</v>
      </c>
      <c r="KR21" s="104" t="str">
        <f>IF(OR(ISBLANK(Table1a!KR27),Table1a!KR27=""),"Blank cell, reporting not mandatory",IF(OR(Table1a!KR27=0,Table1a!KR27="0"),"0 value","Value"))</f>
        <v>Value</v>
      </c>
      <c r="KS21" s="104" t="str">
        <f>IF(OR(ISBLANK(Table1a!KS27),Table1a!KS27=""),"Blank cell, reporting not mandatory",IF(OR(Table1a!KS27=0,Table1a!KS27="0"),"0 value","Value"))</f>
        <v>Value</v>
      </c>
      <c r="KT21" s="104" t="str">
        <f>IF(OR(ISBLANK(Table1a!KT27),Table1a!KT27=""),"Blank cell, reporting not mandatory",IF(OR(Table1a!KT27=0,Table1a!KT27="0"),"0 value","Value"))</f>
        <v>Value</v>
      </c>
      <c r="KU21" s="104" t="str">
        <f>IF(OR(ISBLANK(Table1a!KU27),Table1a!KU27=""),"Blank cell, reporting not mandatory",IF(OR(Table1a!KU27=0,Table1a!KU27="0"),"0 value","Value"))</f>
        <v>Value</v>
      </c>
      <c r="KV21" s="86" t="str">
        <f>IF(OR(ISBLANK(Table1a!KV27),Table1a!KV27=""),IF(AND(ISNUMBER($C$12),KV$12 &lt;= $C$12), "Blank cell, reporting not mandatory", "Blank cell"),IF(OR(Table1a!KV27=0,Table1a!KV27="0"),"0 value","Value"))</f>
        <v>Value</v>
      </c>
      <c r="KW21" s="80" t="str">
        <f>IF(OR(ISBLANK(Table1a!KW27),Table1a!KW27=""),"Blank cell",IF(OR(Table1a!KW27=0,Table1a!KW27="0"),"0 value","Value"))</f>
        <v>Value</v>
      </c>
      <c r="KX21" s="104" t="str">
        <f>IF(OR(ISBLANK(Table1a!KX27),Table1a!KX27=""),"Blank cell, reporting not mandatory",IF(OR(Table1a!KX27=0,Table1a!KX27="0"),"0 value","Value"))</f>
        <v>Blank cell, reporting not mandatory</v>
      </c>
      <c r="KY21" s="104" t="str">
        <f>IF(OR(ISBLANK(Table1a!KY27),Table1a!KY27=""),"Blank cell, reporting not mandatory",IF(OR(Table1a!KY27=0,Table1a!KY27="0"),"0 value","Value"))</f>
        <v>Blank cell, reporting not mandatory</v>
      </c>
      <c r="KZ21" s="86" t="str">
        <f>IF(OR(ISBLANK(Table1a!KZ27),Table1a!KZ27=""),IF(AND(ISNUMBER($C$12),KZ$12 &lt;= $C$12), "Blank cell, reporting not mandatory", "Blank cell"),IF(OR(Table1a!KZ27=0,Table1a!KZ27="0"),"0 value","Value"))</f>
        <v>Blank cell, reporting not mandatory</v>
      </c>
      <c r="LA21" s="104" t="str">
        <f>IF(OR(ISBLANK(Table1a!LA27),Table1a!LA27=""),"Blank cell, reporting not mandatory",IF(OR(Table1a!LA27=0,Table1a!LA27="0"),"0 value","Value"))</f>
        <v>Blank cell, reporting not mandatory</v>
      </c>
      <c r="LB21" s="104" t="str">
        <f>IF(OR(ISBLANK(Table1a!LB27),Table1a!LB27=""),"Blank cell, reporting not mandatory",IF(OR(Table1a!LB27=0,Table1a!LB27="0"),"0 value","Value"))</f>
        <v>Blank cell, reporting not mandatory</v>
      </c>
      <c r="LC21" s="104" t="str">
        <f>IF(OR(ISBLANK(Table1a!LC27),Table1a!LC27=""),"Blank cell, reporting not mandatory",IF(OR(Table1a!LC27=0,Table1a!LC27="0"),"0 value","Value"))</f>
        <v>Value</v>
      </c>
      <c r="LD21" s="104" t="str">
        <f>IF(OR(ISBLANK(Table1a!LD27),Table1a!LD27=""),"Blank cell, reporting not mandatory",IF(OR(Table1a!LD27=0,Table1a!LD27="0"),"0 value","Value"))</f>
        <v>Value</v>
      </c>
      <c r="LE21" s="86" t="str">
        <f>IF(OR(ISBLANK(Table1a!LE27),Table1a!LE27=""),IF(AND(ISNUMBER($C$12),LE$12 &lt;= $C$12), "Blank cell, reporting not mandatory", "Blank cell"),IF(OR(Table1a!LE27=0,Table1a!LE27="0"),"0 value","Value"))</f>
        <v>Value</v>
      </c>
      <c r="LF21" s="104" t="str">
        <f>IF(OR(ISBLANK(Table1a!LF27),Table1a!LF27=""),"Blank cell, reporting not mandatory",IF(OR(Table1a!LF27=0,Table1a!LF27="0"),"0 value","Value"))</f>
        <v>Value</v>
      </c>
      <c r="LG21" s="104" t="str">
        <f>IF(OR(ISBLANK(Table1a!LG27),Table1a!LG27=""),"Blank cell, reporting not mandatory",IF(OR(Table1a!LG27=0,Table1a!LG27="0"),"0 value","Value"))</f>
        <v>Value</v>
      </c>
      <c r="LH21" s="104" t="str">
        <f>IF(OR(ISBLANK(Table1a!LH27),Table1a!LH27=""),"Blank cell, reporting not mandatory",IF(OR(Table1a!LH27=0,Table1a!LH27="0"),"0 value","Value"))</f>
        <v>Value</v>
      </c>
      <c r="LI21" s="104" t="str">
        <f>IF(OR(ISBLANK(Table1a!LI27),Table1a!LI27=""),"Blank cell, reporting not mandatory",IF(OR(Table1a!LI27=0,Table1a!LI27="0"),"0 value","Value"))</f>
        <v>Value</v>
      </c>
      <c r="LJ21" s="86" t="str">
        <f>IF(OR(ISBLANK(Table1a!LJ27),Table1a!LJ27=""),IF(AND(ISNUMBER($C$12),LJ$12 &lt;= $C$12), "Blank cell, reporting not mandatory", "Blank cell"),IF(OR(Table1a!LJ27=0,Table1a!LJ27="0"),"0 value","Value"))</f>
        <v>Value</v>
      </c>
      <c r="LK21" s="104" t="str">
        <f>IF(OR(ISBLANK(Table1a!LK27),Table1a!LK27=""),"Blank cell, reporting not mandatory",IF(OR(Table1a!LK27=0,Table1a!LK27="0"),"0 value","Value"))</f>
        <v>Value</v>
      </c>
      <c r="LL21" s="104" t="str">
        <f>IF(OR(ISBLANK(Table1a!LL27),Table1a!LL27=""),"Blank cell, reporting not mandatory",IF(OR(Table1a!LL27=0,Table1a!LL27="0"),"0 value","Value"))</f>
        <v>Value</v>
      </c>
      <c r="LM21" s="104" t="str">
        <f>IF(OR(ISBLANK(Table1a!LM27),Table1a!LM27=""),"Blank cell, reporting not mandatory",IF(OR(Table1a!LM27=0,Table1a!LM27="0"),"0 value","Value"))</f>
        <v>Value</v>
      </c>
      <c r="LN21" s="104" t="str">
        <f>IF(OR(ISBLANK(Table1a!LN27),Table1a!LN27=""),"Blank cell, reporting not mandatory",IF(OR(Table1a!LN27=0,Table1a!LN27="0"),"0 value","Value"))</f>
        <v>Value</v>
      </c>
      <c r="LO21" s="86" t="str">
        <f>IF(OR(ISBLANK(Table1a!LO27),Table1a!LO27=""),IF(AND(ISNUMBER($C$12),LO$12 &lt;= $C$12), "Blank cell, reporting not mandatory", "Blank cell"),IF(OR(Table1a!LO27=0,Table1a!LO27="0"),"0 value","Value"))</f>
        <v>Value</v>
      </c>
      <c r="LP21" s="104" t="str">
        <f>IF(OR(ISBLANK(Table1a!LP27),Table1a!LP27=""),"Blank cell, reporting not mandatory",IF(OR(Table1a!LP27=0,Table1a!LP27="0"),"0 value","Value"))</f>
        <v>Value</v>
      </c>
      <c r="LQ21" s="104" t="str">
        <f>IF(OR(ISBLANK(Table1a!LQ27),Table1a!LQ27=""),"Blank cell, reporting not mandatory",IF(OR(Table1a!LQ27=0,Table1a!LQ27="0"),"0 value","Value"))</f>
        <v>Value</v>
      </c>
      <c r="LR21" s="104" t="str">
        <f>IF(OR(ISBLANK(Table1a!LR27),Table1a!LR27=""),"Blank cell, reporting not mandatory",IF(OR(Table1a!LR27=0,Table1a!LR27="0"),"0 value","Value"))</f>
        <v>Value</v>
      </c>
      <c r="LS21" s="104" t="str">
        <f>IF(OR(ISBLANK(Table1a!LS27),Table1a!LS27=""),"Blank cell, reporting not mandatory",IF(OR(Table1a!LS27=0,Table1a!LS27="0"),"0 value","Value"))</f>
        <v>Value</v>
      </c>
      <c r="LT21" s="86" t="str">
        <f>IF(OR(ISBLANK(Table1a!LT27),Table1a!LT27=""),IF(AND(ISNUMBER($C$12),LT$12 &lt;= $C$12), "Blank cell, reporting not mandatory", "Blank cell"),IF(OR(Table1a!LT27=0,Table1a!LT27="0"),"0 value","Value"))</f>
        <v>Value</v>
      </c>
      <c r="LU21" s="104" t="str">
        <f>IF(OR(ISBLANK(Table1a!LU27),Table1a!LU27=""),"Blank cell, reporting not mandatory",IF(OR(Table1a!LU27=0,Table1a!LU27="0"),"0 value","Value"))</f>
        <v>Value</v>
      </c>
      <c r="LV21" s="104" t="str">
        <f>IF(OR(ISBLANK(Table1a!LV27),Table1a!LV27=""),"Blank cell, reporting not mandatory",IF(OR(Table1a!LV27=0,Table1a!LV27="0"),"0 value","Value"))</f>
        <v>Value</v>
      </c>
      <c r="LW21" s="104" t="str">
        <f>IF(OR(ISBLANK(Table1a!LW27),Table1a!LW27=""),"Blank cell, reporting not mandatory",IF(OR(Table1a!LW27=0,Table1a!LW27="0"),"0 value","Value"))</f>
        <v>Value</v>
      </c>
      <c r="LX21" s="104" t="str">
        <f>IF(OR(ISBLANK(Table1a!LX27),Table1a!LX27=""),"Blank cell, reporting not mandatory",IF(OR(Table1a!LX27=0,Table1a!LX27="0"),"0 value","Value"))</f>
        <v>Value</v>
      </c>
      <c r="LY21" s="86" t="str">
        <f>IF(OR(ISBLANK(Table1a!LY27),Table1a!LY27=""),IF(AND(ISNUMBER($C$12),LY$12 &lt;= $C$12), "Blank cell, reporting not mandatory", "Blank cell"),IF(OR(Table1a!LY27=0,Table1a!LY27="0"),"0 value","Value"))</f>
        <v>Value</v>
      </c>
      <c r="LZ21" s="104" t="str">
        <f>IF(OR(ISBLANK(Table1a!LZ27),Table1a!LZ27=""),"Blank cell, reporting not mandatory",IF(OR(Table1a!LZ27=0,Table1a!LZ27="0"),"0 value","Value"))</f>
        <v>Value</v>
      </c>
      <c r="MA21" s="104" t="str">
        <f>IF(OR(ISBLANK(Table1a!MA27),Table1a!MA27=""),"Blank cell, reporting not mandatory",IF(OR(Table1a!MA27=0,Table1a!MA27="0"),"0 value","Value"))</f>
        <v>Value</v>
      </c>
      <c r="MB21" s="104" t="str">
        <f>IF(OR(ISBLANK(Table1a!MB27),Table1a!MB27=""),"Blank cell, reporting not mandatory",IF(OR(Table1a!MB27=0,Table1a!MB27="0"),"0 value","Value"))</f>
        <v>Value</v>
      </c>
      <c r="MC21" s="104" t="str">
        <f>IF(OR(ISBLANK(Table1a!MC27),Table1a!MC27=""),"Blank cell, reporting not mandatory",IF(OR(Table1a!MC27=0,Table1a!MC27="0"),"0 value","Value"))</f>
        <v>Value</v>
      </c>
      <c r="MD21" s="86" t="str">
        <f>IF(OR(ISBLANK(Table1a!MD27),Table1a!MD27=""),IF(AND(ISNUMBER($C$12),MD$12 &lt;= $C$12), "Blank cell, reporting not mandatory", "Blank cell"),IF(OR(Table1a!MD27=0,Table1a!MD27="0"),"0 value","Value"))</f>
        <v>Value</v>
      </c>
      <c r="ME21" s="100" t="str">
        <f>IF(OR(ISBLANK(Table1a!ME27),Table1a!ME27=""),"Blank cell",IF(OR(Table1a!ME27=0,Table1a!ME27="0"),"0 value","Value"))</f>
        <v>Value</v>
      </c>
      <c r="MF21" s="104" t="str">
        <f>IF(OR(ISBLANK(Table1a!MF27),Table1a!MF27=""),"Blank cell, reporting not mandatory",IF(OR(Table1a!MF27=0,Table1a!MF27="0"),"0 value","Value"))</f>
        <v>Blank cell, reporting not mandatory</v>
      </c>
      <c r="MG21" s="104" t="str">
        <f>IF(OR(ISBLANK(Table1a!MG27),Table1a!MG27=""),"Blank cell, reporting not mandatory",IF(OR(Table1a!MG27=0,Table1a!MG27="0"),"0 value","Value"))</f>
        <v>Blank cell, reporting not mandatory</v>
      </c>
      <c r="MH21" s="86" t="str">
        <f>IF(OR(ISBLANK(Table1a!MH27),Table1a!MH27=""),IF(AND(ISNUMBER($C$12),MH$12 &lt;= $C$12), "Blank cell, reporting not mandatory", "Blank cell"),IF(OR(Table1a!MH27=0,Table1a!MH27="0"),"0 value","Value"))</f>
        <v>Blank cell, reporting not mandatory</v>
      </c>
      <c r="MI21" s="104" t="str">
        <f>IF(OR(ISBLANK(Table1a!MI27),Table1a!MI27=""),"Blank cell, reporting not mandatory",IF(OR(Table1a!MI27=0,Table1a!MI27="0"),"0 value","Value"))</f>
        <v>Blank cell, reporting not mandatory</v>
      </c>
      <c r="MJ21" s="104" t="str">
        <f>IF(OR(ISBLANK(Table1a!MJ27),Table1a!MJ27=""),"Blank cell, reporting not mandatory",IF(OR(Table1a!MJ27=0,Table1a!MJ27="0"),"0 value","Value"))</f>
        <v>Blank cell, reporting not mandatory</v>
      </c>
      <c r="MK21" s="104" t="str">
        <f>IF(OR(ISBLANK(Table1a!MK27),Table1a!MK27=""),"Blank cell, reporting not mandatory",IF(OR(Table1a!MK27=0,Table1a!MK27="0"),"0 value","Value"))</f>
        <v>Value</v>
      </c>
      <c r="ML21" s="104" t="str">
        <f>IF(OR(ISBLANK(Table1a!ML27),Table1a!ML27=""),"Blank cell, reporting not mandatory",IF(OR(Table1a!ML27=0,Table1a!ML27="0"),"0 value","Value"))</f>
        <v>Value</v>
      </c>
      <c r="MM21" s="86" t="str">
        <f>IF(OR(ISBLANK(Table1a!MM27),Table1a!MM27=""),IF(AND(ISNUMBER($C$12),MM$12 &lt;= $C$12), "Blank cell, reporting not mandatory", "Blank cell"),IF(OR(Table1a!MM27=0,Table1a!MM27="0"),"0 value","Value"))</f>
        <v>Value</v>
      </c>
      <c r="MN21" s="104" t="str">
        <f>IF(OR(ISBLANK(Table1a!MN27),Table1a!MN27=""),"Blank cell, reporting not mandatory",IF(OR(Table1a!MN27=0,Table1a!MN27="0"),"0 value","Value"))</f>
        <v>Value</v>
      </c>
      <c r="MO21" s="104" t="str">
        <f>IF(OR(ISBLANK(Table1a!MO27),Table1a!MO27=""),"Blank cell, reporting not mandatory",IF(OR(Table1a!MO27=0,Table1a!MO27="0"),"0 value","Value"))</f>
        <v>Value</v>
      </c>
      <c r="MP21" s="104" t="str">
        <f>IF(OR(ISBLANK(Table1a!MP27),Table1a!MP27=""),"Blank cell, reporting not mandatory",IF(OR(Table1a!MP27=0,Table1a!MP27="0"),"0 value","Value"))</f>
        <v>Value</v>
      </c>
      <c r="MQ21" s="104" t="str">
        <f>IF(OR(ISBLANK(Table1a!MQ27),Table1a!MQ27=""),"Blank cell, reporting not mandatory",IF(OR(Table1a!MQ27=0,Table1a!MQ27="0"),"0 value","Value"))</f>
        <v>Value</v>
      </c>
      <c r="MR21" s="86" t="str">
        <f>IF(OR(ISBLANK(Table1a!MR27),Table1a!MR27=""),IF(AND(ISNUMBER($C$12),MR$12 &lt;= $C$12), "Blank cell, reporting not mandatory", "Blank cell"),IF(OR(Table1a!MR27=0,Table1a!MR27="0"),"0 value","Value"))</f>
        <v>Value</v>
      </c>
      <c r="MS21" s="104" t="str">
        <f>IF(OR(ISBLANK(Table1a!MS27),Table1a!MS27=""),"Blank cell, reporting not mandatory",IF(OR(Table1a!MS27=0,Table1a!MS27="0"),"0 value","Value"))</f>
        <v>Value</v>
      </c>
      <c r="MT21" s="104" t="str">
        <f>IF(OR(ISBLANK(Table1a!MT27),Table1a!MT27=""),"Blank cell, reporting not mandatory",IF(OR(Table1a!MT27=0,Table1a!MT27="0"),"0 value","Value"))</f>
        <v>Value</v>
      </c>
      <c r="MU21" s="104" t="str">
        <f>IF(OR(ISBLANK(Table1a!MU27),Table1a!MU27=""),"Blank cell, reporting not mandatory",IF(OR(Table1a!MU27=0,Table1a!MU27="0"),"0 value","Value"))</f>
        <v>Value</v>
      </c>
      <c r="MV21" s="104" t="str">
        <f>IF(OR(ISBLANK(Table1a!MV27),Table1a!MV27=""),"Blank cell, reporting not mandatory",IF(OR(Table1a!MV27=0,Table1a!MV27="0"),"0 value","Value"))</f>
        <v>Value</v>
      </c>
      <c r="MW21" s="86" t="str">
        <f>IF(OR(ISBLANK(Table1a!MW27),Table1a!MW27=""),IF(AND(ISNUMBER($C$12),MW$12 &lt;= $C$12), "Blank cell, reporting not mandatory", "Blank cell"),IF(OR(Table1a!MW27=0,Table1a!MW27="0"),"0 value","Value"))</f>
        <v>Value</v>
      </c>
      <c r="MX21" s="104" t="str">
        <f>IF(OR(ISBLANK(Table1a!MX27),Table1a!MX27=""),"Blank cell, reporting not mandatory",IF(OR(Table1a!MX27=0,Table1a!MX27="0"),"0 value","Value"))</f>
        <v>Value</v>
      </c>
      <c r="MY21" s="104" t="str">
        <f>IF(OR(ISBLANK(Table1a!MY27),Table1a!MY27=""),"Blank cell, reporting not mandatory",IF(OR(Table1a!MY27=0,Table1a!MY27="0"),"0 value","Value"))</f>
        <v>Value</v>
      </c>
      <c r="MZ21" s="104" t="str">
        <f>IF(OR(ISBLANK(Table1a!MZ27),Table1a!MZ27=""),"Blank cell, reporting not mandatory",IF(OR(Table1a!MZ27=0,Table1a!MZ27="0"),"0 value","Value"))</f>
        <v>Value</v>
      </c>
      <c r="NA21" s="104" t="str">
        <f>IF(OR(ISBLANK(Table1a!NA27),Table1a!NA27=""),"Blank cell, reporting not mandatory",IF(OR(Table1a!NA27=0,Table1a!NA27="0"),"0 value","Value"))</f>
        <v>Value</v>
      </c>
      <c r="NB21" s="86" t="str">
        <f>IF(OR(ISBLANK(Table1a!NB27),Table1a!NB27=""),IF(AND(ISNUMBER($C$12),NB$12 &lt;= $C$12), "Blank cell, reporting not mandatory", "Blank cell"),IF(OR(Table1a!NB27=0,Table1a!NB27="0"),"0 value","Value"))</f>
        <v>Value</v>
      </c>
      <c r="NC21" s="104" t="str">
        <f>IF(OR(ISBLANK(Table1a!NC27),Table1a!NC27=""),"Blank cell, reporting not mandatory",IF(OR(Table1a!NC27=0,Table1a!NC27="0"),"0 value","Value"))</f>
        <v>Value</v>
      </c>
      <c r="ND21" s="104" t="str">
        <f>IF(OR(ISBLANK(Table1a!ND27),Table1a!ND27=""),"Blank cell, reporting not mandatory",IF(OR(Table1a!ND27=0,Table1a!ND27="0"),"0 value","Value"))</f>
        <v>Value</v>
      </c>
      <c r="NE21" s="104" t="str">
        <f>IF(OR(ISBLANK(Table1a!NE27),Table1a!NE27=""),"Blank cell, reporting not mandatory",IF(OR(Table1a!NE27=0,Table1a!NE27="0"),"0 value","Value"))</f>
        <v>Value</v>
      </c>
      <c r="NF21" s="104" t="str">
        <f>IF(OR(ISBLANK(Table1a!NF27),Table1a!NF27=""),"Blank cell, reporting not mandatory",IF(OR(Table1a!NF27=0,Table1a!NF27="0"),"0 value","Value"))</f>
        <v>Value</v>
      </c>
      <c r="NG21" s="86" t="str">
        <f>IF(OR(ISBLANK(Table1a!NG27),Table1a!NG27=""),IF(AND(ISNUMBER($C$12),NG$12 &lt;= $C$12), "Blank cell, reporting not mandatory", "Blank cell"),IF(OR(Table1a!NG27=0,Table1a!NG27="0"),"0 value","Value"))</f>
        <v>Value</v>
      </c>
      <c r="NH21" s="104" t="str">
        <f>IF(OR(ISBLANK(Table1a!NH27),Table1a!NH27=""),"Blank cell, reporting not mandatory",IF(OR(Table1a!NH27=0,Table1a!NH27="0"),"0 value","Value"))</f>
        <v>Value</v>
      </c>
      <c r="NI21" s="104" t="str">
        <f>IF(OR(ISBLANK(Table1a!NI27),Table1a!NI27=""),"Blank cell, reporting not mandatory",IF(OR(Table1a!NI27=0,Table1a!NI27="0"),"0 value","Value"))</f>
        <v>Value</v>
      </c>
      <c r="NJ21" s="104" t="str">
        <f>IF(OR(ISBLANK(Table1a!NJ27),Table1a!NJ27=""),"Blank cell, reporting not mandatory",IF(OR(Table1a!NJ27=0,Table1a!NJ27="0"),"0 value","Value"))</f>
        <v>Value</v>
      </c>
      <c r="NK21" s="104" t="str">
        <f>IF(OR(ISBLANK(Table1a!NK27),Table1a!NK27=""),"Blank cell, reporting not mandatory",IF(OR(Table1a!NK27=0,Table1a!NK27="0"),"0 value","Value"))</f>
        <v>Value</v>
      </c>
      <c r="NL21" s="86" t="str">
        <f>IF(OR(ISBLANK(Table1a!NL27),Table1a!NL27=""),IF(AND(ISNUMBER($C$12),NL$12 &lt;= $C$12), "Blank cell, reporting not mandatory", "Blank cell"),IF(OR(Table1a!NL27=0,Table1a!NL27="0"),"0 value","Value"))</f>
        <v>Value</v>
      </c>
    </row>
    <row r="22" spans="1:376" outlineLevel="1">
      <c r="A22" s="38" t="s">
        <v>293</v>
      </c>
      <c r="B22" s="79" t="s">
        <v>7</v>
      </c>
      <c r="C22" s="80" t="str">
        <f>IF(OR(ISBLANK(Table1a!C28),Table1a!C28=""),"Blank cell",IF(OR(Table1a!C28=0,Table1a!C28="0"),"0 value","Value"))</f>
        <v>Value</v>
      </c>
      <c r="D22" s="104" t="str">
        <f>IF(OR(ISBLANK(Table1a!D28),Table1a!D28=""),"Blank cell, reporting not mandatory",IF(OR(Table1a!D28=0,Table1a!D28="0"),"0 value","Value"))</f>
        <v>Blank cell, reporting not mandatory</v>
      </c>
      <c r="E22" s="104" t="str">
        <f>IF(OR(ISBLANK(Table1a!E28),Table1a!E28=""),"Blank cell, reporting not mandatory",IF(OR(Table1a!E28=0,Table1a!E28="0"),"0 value","Value"))</f>
        <v>Blank cell, reporting not mandatory</v>
      </c>
      <c r="F22" s="86" t="str">
        <f>IF(OR(ISBLANK(Table1a!F28),Table1a!F28=""),IF(AND(ISNUMBER($C$12),F$12 &lt;= $C$12), "Blank cell, reporting not mandatory", "Blank cell"),IF(OR(Table1a!F28=0,Table1a!F28="0"),"0 value","Value"))</f>
        <v>Blank cell, reporting not mandatory</v>
      </c>
      <c r="G22" s="104" t="str">
        <f>IF(OR(ISBLANK(Table1a!G28),Table1a!G28=""),"Blank cell, reporting not mandatory",IF(OR(Table1a!G28=0,Table1a!G28="0"),"0 value","Value"))</f>
        <v>Blank cell, reporting not mandatory</v>
      </c>
      <c r="H22" s="104" t="str">
        <f>IF(OR(ISBLANK(Table1a!H28),Table1a!H28=""),"Blank cell, reporting not mandatory",IF(OR(Table1a!H28=0,Table1a!H28="0"),"0 value","Value"))</f>
        <v>Blank cell, reporting not mandatory</v>
      </c>
      <c r="I22" s="104" t="str">
        <f>IF(OR(ISBLANK(Table1a!I28),Table1a!I28=""),"Blank cell, reporting not mandatory",IF(OR(Table1a!I28=0,Table1a!I28="0"),"0 value","Value"))</f>
        <v>Value</v>
      </c>
      <c r="J22" s="104" t="str">
        <f>IF(OR(ISBLANK(Table1a!J28),Table1a!J28=""),"Blank cell, reporting not mandatory",IF(OR(Table1a!J28=0,Table1a!J28="0"),"0 value","Value"))</f>
        <v>Value</v>
      </c>
      <c r="K22" s="86" t="str">
        <f>IF(OR(ISBLANK(Table1a!K28),Table1a!K28=""),IF(AND(ISNUMBER($C$12),K$12 &lt;= $C$12), "Blank cell, reporting not mandatory", "Blank cell"),IF(OR(Table1a!K28=0,Table1a!K28="0"),"0 value","Value"))</f>
        <v>Value</v>
      </c>
      <c r="L22" s="104" t="str">
        <f>IF(OR(ISBLANK(Table1a!L28),Table1a!L28=""),"Blank cell, reporting not mandatory",IF(OR(Table1a!L28=0,Table1a!L28="0"),"0 value","Value"))</f>
        <v>Value</v>
      </c>
      <c r="M22" s="104" t="str">
        <f>IF(OR(ISBLANK(Table1a!M28),Table1a!M28=""),"Blank cell, reporting not mandatory",IF(OR(Table1a!M28=0,Table1a!M28="0"),"0 value","Value"))</f>
        <v>Value</v>
      </c>
      <c r="N22" s="104" t="str">
        <f>IF(OR(ISBLANK(Table1a!N28),Table1a!N28=""),"Blank cell, reporting not mandatory",IF(OR(Table1a!N28=0,Table1a!N28="0"),"0 value","Value"))</f>
        <v>Value</v>
      </c>
      <c r="O22" s="104" t="str">
        <f>IF(OR(ISBLANK(Table1a!O28),Table1a!O28=""),"Blank cell, reporting not mandatory",IF(OR(Table1a!O28=0,Table1a!O28="0"),"0 value","Value"))</f>
        <v>Value</v>
      </c>
      <c r="P22" s="86" t="str">
        <f>IF(OR(ISBLANK(Table1a!P28),Table1a!P28=""),IF(AND(ISNUMBER($C$12),P$12 &lt;= $C$12), "Blank cell, reporting not mandatory", "Blank cell"),IF(OR(Table1a!P28=0,Table1a!P28="0"),"0 value","Value"))</f>
        <v>Value</v>
      </c>
      <c r="Q22" s="104" t="str">
        <f>IF(OR(ISBLANK(Table1a!Q28),Table1a!Q28=""),"Blank cell, reporting not mandatory",IF(OR(Table1a!Q28=0,Table1a!Q28="0"),"0 value","Value"))</f>
        <v>Value</v>
      </c>
      <c r="R22" s="104" t="str">
        <f>IF(OR(ISBLANK(Table1a!R28),Table1a!R28=""),"Blank cell, reporting not mandatory",IF(OR(Table1a!R28=0,Table1a!R28="0"),"0 value","Value"))</f>
        <v>Value</v>
      </c>
      <c r="S22" s="104" t="str">
        <f>IF(OR(ISBLANK(Table1a!S28),Table1a!S28=""),"Blank cell, reporting not mandatory",IF(OR(Table1a!S28=0,Table1a!S28="0"),"0 value","Value"))</f>
        <v>Value</v>
      </c>
      <c r="T22" s="104" t="str">
        <f>IF(OR(ISBLANK(Table1a!T28),Table1a!T28=""),"Blank cell, reporting not mandatory",IF(OR(Table1a!T28=0,Table1a!T28="0"),"0 value","Value"))</f>
        <v>Value</v>
      </c>
      <c r="U22" s="86" t="str">
        <f>IF(OR(ISBLANK(Table1a!U28),Table1a!U28=""),IF(AND(ISNUMBER($C$12),U$12 &lt;= $C$12), "Blank cell, reporting not mandatory", "Blank cell"),IF(OR(Table1a!U28=0,Table1a!U28="0"),"0 value","Value"))</f>
        <v>Value</v>
      </c>
      <c r="V22" s="104" t="str">
        <f>IF(OR(ISBLANK(Table1a!V28),Table1a!V28=""),"Blank cell, reporting not mandatory",IF(OR(Table1a!V28=0,Table1a!V28="0"),"0 value","Value"))</f>
        <v>Value</v>
      </c>
      <c r="W22" s="104" t="str">
        <f>IF(OR(ISBLANK(Table1a!W28),Table1a!W28=""),"Blank cell, reporting not mandatory",IF(OR(Table1a!W28=0,Table1a!W28="0"),"0 value","Value"))</f>
        <v>Value</v>
      </c>
      <c r="X22" s="104" t="str">
        <f>IF(OR(ISBLANK(Table1a!X28),Table1a!X28=""),"Blank cell, reporting not mandatory",IF(OR(Table1a!X28=0,Table1a!X28="0"),"0 value","Value"))</f>
        <v>Value</v>
      </c>
      <c r="Y22" s="104" t="str">
        <f>IF(OR(ISBLANK(Table1a!Y28),Table1a!Y28=""),"Blank cell, reporting not mandatory",IF(OR(Table1a!Y28=0,Table1a!Y28="0"),"0 value","Value"))</f>
        <v>Value</v>
      </c>
      <c r="Z22" s="86" t="str">
        <f>IF(OR(ISBLANK(Table1a!Z28),Table1a!Z28=""),IF(AND(ISNUMBER($C$12),Z$12 &lt;= $C$12), "Blank cell, reporting not mandatory", "Blank cell"),IF(OR(Table1a!Z28=0,Table1a!Z28="0"),"0 value","Value"))</f>
        <v>Value</v>
      </c>
      <c r="AA22" s="104" t="str">
        <f>IF(OR(ISBLANK(Table1a!AA28),Table1a!AA28=""),"Blank cell, reporting not mandatory",IF(OR(Table1a!AA28=0,Table1a!AA28="0"),"0 value","Value"))</f>
        <v>Value</v>
      </c>
      <c r="AB22" s="104" t="str">
        <f>IF(OR(ISBLANK(Table1a!AB28),Table1a!AB28=""),"Blank cell, reporting not mandatory",IF(OR(Table1a!AB28=0,Table1a!AB28="0"),"0 value","Value"))</f>
        <v>Value</v>
      </c>
      <c r="AC22" s="104" t="str">
        <f>IF(OR(ISBLANK(Table1a!AC28),Table1a!AC28=""),"Blank cell, reporting not mandatory",IF(OR(Table1a!AC28=0,Table1a!AC28="0"),"0 value","Value"))</f>
        <v>Value</v>
      </c>
      <c r="AD22" s="104" t="str">
        <f>IF(OR(ISBLANK(Table1a!AD28),Table1a!AD28=""),"Blank cell, reporting not mandatory",IF(OR(Table1a!AD28=0,Table1a!AD28="0"),"0 value","Value"))</f>
        <v>Value</v>
      </c>
      <c r="AE22" s="86" t="str">
        <f>IF(OR(ISBLANK(Table1a!AE28),Table1a!AE28=""),IF(AND(ISNUMBER($C$12),AE$12 &lt;= $C$12), "Blank cell, reporting not mandatory", "Blank cell"),IF(OR(Table1a!AE28=0,Table1a!AE28="0"),"0 value","Value"))</f>
        <v>Value</v>
      </c>
      <c r="AF22" s="104" t="str">
        <f>IF(OR(ISBLANK(Table1a!AF28),Table1a!AF28=""),"Blank cell, reporting not mandatory",IF(OR(Table1a!AF28=0,Table1a!AF28="0"),"0 value","Value"))</f>
        <v>Value</v>
      </c>
      <c r="AG22" s="104" t="str">
        <f>IF(OR(ISBLANK(Table1a!AG28),Table1a!AG28=""),"Blank cell, reporting not mandatory",IF(OR(Table1a!AG28=0,Table1a!AG28="0"),"0 value","Value"))</f>
        <v>Value</v>
      </c>
      <c r="AH22" s="104" t="str">
        <f>IF(OR(ISBLANK(Table1a!AH28),Table1a!AH28=""),"Blank cell, reporting not mandatory",IF(OR(Table1a!AH28=0,Table1a!AH28="0"),"0 value","Value"))</f>
        <v>Value</v>
      </c>
      <c r="AI22" s="104" t="str">
        <f>IF(OR(ISBLANK(Table1a!AI28),Table1a!AI28=""),"Blank cell, reporting not mandatory",IF(OR(Table1a!AI28=0,Table1a!AI28="0"),"0 value","Value"))</f>
        <v>Value</v>
      </c>
      <c r="AJ22" s="86" t="str">
        <f>IF(OR(ISBLANK(Table1a!AJ28),Table1a!AJ28=""),IF(AND(ISNUMBER($C$12),AJ$12 &lt;= $C$12), "Blank cell, reporting not mandatory", "Blank cell"),IF(OR(Table1a!AJ28=0,Table1a!AJ28="0"),"0 value","Value"))</f>
        <v>Value</v>
      </c>
      <c r="AK22" s="80" t="str">
        <f>IF(OR(ISBLANK(Table1a!AK28),Table1a!AK28=""),"Blank cell",IF(OR(Table1a!AK28=0,Table1a!AK28="0"),"0 value","Value"))</f>
        <v>Value</v>
      </c>
      <c r="AL22" s="104" t="str">
        <f>IF(OR(ISBLANK(Table1a!AL28),Table1a!AL28=""),"Blank cell, reporting not mandatory",IF(OR(Table1a!AL28=0,Table1a!AL28="0"),"0 value","Value"))</f>
        <v>Blank cell, reporting not mandatory</v>
      </c>
      <c r="AM22" s="104" t="str">
        <f>IF(OR(ISBLANK(Table1a!AM28),Table1a!AM28=""),"Blank cell, reporting not mandatory",IF(OR(Table1a!AM28=0,Table1a!AM28="0"),"0 value","Value"))</f>
        <v>Blank cell, reporting not mandatory</v>
      </c>
      <c r="AN22" s="86" t="str">
        <f>IF(OR(ISBLANK(Table1a!AN28),Table1a!AN28=""),IF(AND(ISNUMBER($C$12),AN$12 &lt;= $C$12), "Blank cell, reporting not mandatory", "Blank cell"),IF(OR(Table1a!AN28=0,Table1a!AN28="0"),"0 value","Value"))</f>
        <v>Blank cell, reporting not mandatory</v>
      </c>
      <c r="AO22" s="104" t="str">
        <f>IF(OR(ISBLANK(Table1a!AO28),Table1a!AO28=""),"Blank cell, reporting not mandatory",IF(OR(Table1a!AO28=0,Table1a!AO28="0"),"0 value","Value"))</f>
        <v>Blank cell, reporting not mandatory</v>
      </c>
      <c r="AP22" s="104" t="str">
        <f>IF(OR(ISBLANK(Table1a!AP28),Table1a!AP28=""),"Blank cell, reporting not mandatory",IF(OR(Table1a!AP28=0,Table1a!AP28="0"),"0 value","Value"))</f>
        <v>Blank cell, reporting not mandatory</v>
      </c>
      <c r="AQ22" s="104" t="str">
        <f>IF(OR(ISBLANK(Table1a!AQ28),Table1a!AQ28=""),"Blank cell, reporting not mandatory",IF(OR(Table1a!AQ28=0,Table1a!AQ28="0"),"0 value","Value"))</f>
        <v>Value</v>
      </c>
      <c r="AR22" s="104" t="str">
        <f>IF(OR(ISBLANK(Table1a!AR28),Table1a!AR28=""),"Blank cell, reporting not mandatory",IF(OR(Table1a!AR28=0,Table1a!AR28="0"),"0 value","Value"))</f>
        <v>Value</v>
      </c>
      <c r="AS22" s="86" t="str">
        <f>IF(OR(ISBLANK(Table1a!AS28),Table1a!AS28=""),IF(AND(ISNUMBER($C$12),AS$12 &lt;= $C$12), "Blank cell, reporting not mandatory", "Blank cell"),IF(OR(Table1a!AS28=0,Table1a!AS28="0"),"0 value","Value"))</f>
        <v>Value</v>
      </c>
      <c r="AT22" s="104" t="str">
        <f>IF(OR(ISBLANK(Table1a!AT28),Table1a!AT28=""),"Blank cell, reporting not mandatory",IF(OR(Table1a!AT28=0,Table1a!AT28="0"),"0 value","Value"))</f>
        <v>Value</v>
      </c>
      <c r="AU22" s="104" t="str">
        <f>IF(OR(ISBLANK(Table1a!AU28),Table1a!AU28=""),"Blank cell, reporting not mandatory",IF(OR(Table1a!AU28=0,Table1a!AU28="0"),"0 value","Value"))</f>
        <v>Value</v>
      </c>
      <c r="AV22" s="104" t="str">
        <f>IF(OR(ISBLANK(Table1a!AV28),Table1a!AV28=""),"Blank cell, reporting not mandatory",IF(OR(Table1a!AV28=0,Table1a!AV28="0"),"0 value","Value"))</f>
        <v>Value</v>
      </c>
      <c r="AW22" s="104" t="str">
        <f>IF(OR(ISBLANK(Table1a!AW28),Table1a!AW28=""),"Blank cell, reporting not mandatory",IF(OR(Table1a!AW28=0,Table1a!AW28="0"),"0 value","Value"))</f>
        <v>Value</v>
      </c>
      <c r="AX22" s="86" t="str">
        <f>IF(OR(ISBLANK(Table1a!AX28),Table1a!AX28=""),IF(AND(ISNUMBER($C$12),AX$12 &lt;= $C$12), "Blank cell, reporting not mandatory", "Blank cell"),IF(OR(Table1a!AX28=0,Table1a!AX28="0"),"0 value","Value"))</f>
        <v>Value</v>
      </c>
      <c r="AY22" s="104" t="str">
        <f>IF(OR(ISBLANK(Table1a!AY28),Table1a!AY28=""),"Blank cell, reporting not mandatory",IF(OR(Table1a!AY28=0,Table1a!AY28="0"),"0 value","Value"))</f>
        <v>Value</v>
      </c>
      <c r="AZ22" s="104" t="str">
        <f>IF(OR(ISBLANK(Table1a!AZ28),Table1a!AZ28=""),"Blank cell, reporting not mandatory",IF(OR(Table1a!AZ28=0,Table1a!AZ28="0"),"0 value","Value"))</f>
        <v>Value</v>
      </c>
      <c r="BA22" s="104" t="str">
        <f>IF(OR(ISBLANK(Table1a!BA28),Table1a!BA28=""),"Blank cell, reporting not mandatory",IF(OR(Table1a!BA28=0,Table1a!BA28="0"),"0 value","Value"))</f>
        <v>Value</v>
      </c>
      <c r="BB22" s="104" t="str">
        <f>IF(OR(ISBLANK(Table1a!BB28),Table1a!BB28=""),"Blank cell, reporting not mandatory",IF(OR(Table1a!BB28=0,Table1a!BB28="0"),"0 value","Value"))</f>
        <v>Value</v>
      </c>
      <c r="BC22" s="86" t="str">
        <f>IF(OR(ISBLANK(Table1a!BC28),Table1a!BC28=""),IF(AND(ISNUMBER($C$12),BC$12 &lt;= $C$12), "Blank cell, reporting not mandatory", "Blank cell"),IF(OR(Table1a!BC28=0,Table1a!BC28="0"),"0 value","Value"))</f>
        <v>Value</v>
      </c>
      <c r="BD22" s="104" t="str">
        <f>IF(OR(ISBLANK(Table1a!BD28),Table1a!BD28=""),"Blank cell, reporting not mandatory",IF(OR(Table1a!BD28=0,Table1a!BD28="0"),"0 value","Value"))</f>
        <v>Value</v>
      </c>
      <c r="BE22" s="104" t="str">
        <f>IF(OR(ISBLANK(Table1a!BE28),Table1a!BE28=""),"Blank cell, reporting not mandatory",IF(OR(Table1a!BE28=0,Table1a!BE28="0"),"0 value","Value"))</f>
        <v>Value</v>
      </c>
      <c r="BF22" s="104" t="str">
        <f>IF(OR(ISBLANK(Table1a!BF28),Table1a!BF28=""),"Blank cell, reporting not mandatory",IF(OR(Table1a!BF28=0,Table1a!BF28="0"),"0 value","Value"))</f>
        <v>Value</v>
      </c>
      <c r="BG22" s="104" t="str">
        <f>IF(OR(ISBLANK(Table1a!BG28),Table1a!BG28=""),"Blank cell, reporting not mandatory",IF(OR(Table1a!BG28=0,Table1a!BG28="0"),"0 value","Value"))</f>
        <v>Value</v>
      </c>
      <c r="BH22" s="86" t="str">
        <f>IF(OR(ISBLANK(Table1a!BH28),Table1a!BH28=""),IF(AND(ISNUMBER($C$12),BH$12 &lt;= $C$12), "Blank cell, reporting not mandatory", "Blank cell"),IF(OR(Table1a!BH28=0,Table1a!BH28="0"),"0 value","Value"))</f>
        <v>Value</v>
      </c>
      <c r="BI22" s="104" t="str">
        <f>IF(OR(ISBLANK(Table1a!BI28),Table1a!BI28=""),"Blank cell, reporting not mandatory",IF(OR(Table1a!BI28=0,Table1a!BI28="0"),"0 value","Value"))</f>
        <v>Value</v>
      </c>
      <c r="BJ22" s="104" t="str">
        <f>IF(OR(ISBLANK(Table1a!BJ28),Table1a!BJ28=""),"Blank cell, reporting not mandatory",IF(OR(Table1a!BJ28=0,Table1a!BJ28="0"),"0 value","Value"))</f>
        <v>Value</v>
      </c>
      <c r="BK22" s="104" t="str">
        <f>IF(OR(ISBLANK(Table1a!BK28),Table1a!BK28=""),"Blank cell, reporting not mandatory",IF(OR(Table1a!BK28=0,Table1a!BK28="0"),"0 value","Value"))</f>
        <v>Value</v>
      </c>
      <c r="BL22" s="104" t="str">
        <f>IF(OR(ISBLANK(Table1a!BL28),Table1a!BL28=""),"Blank cell, reporting not mandatory",IF(OR(Table1a!BL28=0,Table1a!BL28="0"),"0 value","Value"))</f>
        <v>Value</v>
      </c>
      <c r="BM22" s="86" t="str">
        <f>IF(OR(ISBLANK(Table1a!BM28),Table1a!BM28=""),IF(AND(ISNUMBER($C$12),BM$12 &lt;= $C$12), "Blank cell, reporting not mandatory", "Blank cell"),IF(OR(Table1a!BM28=0,Table1a!BM28="0"),"0 value","Value"))</f>
        <v>Value</v>
      </c>
      <c r="BN22" s="104" t="str">
        <f>IF(OR(ISBLANK(Table1a!BN28),Table1a!BN28=""),"Blank cell, reporting not mandatory",IF(OR(Table1a!BN28=0,Table1a!BN28="0"),"0 value","Value"))</f>
        <v>Value</v>
      </c>
      <c r="BO22" s="104" t="str">
        <f>IF(OR(ISBLANK(Table1a!BO28),Table1a!BO28=""),"Blank cell, reporting not mandatory",IF(OR(Table1a!BO28=0,Table1a!BO28="0"),"0 value","Value"))</f>
        <v>Value</v>
      </c>
      <c r="BP22" s="104" t="str">
        <f>IF(OR(ISBLANK(Table1a!BP28),Table1a!BP28=""),"Blank cell, reporting not mandatory",IF(OR(Table1a!BP28=0,Table1a!BP28="0"),"0 value","Value"))</f>
        <v>Value</v>
      </c>
      <c r="BQ22" s="104" t="str">
        <f>IF(OR(ISBLANK(Table1a!BQ28),Table1a!BQ28=""),"Blank cell, reporting not mandatory",IF(OR(Table1a!BQ28=0,Table1a!BQ28="0"),"0 value","Value"))</f>
        <v>Value</v>
      </c>
      <c r="BR22" s="86" t="str">
        <f>IF(OR(ISBLANK(Table1a!BR28),Table1a!BR28=""),IF(AND(ISNUMBER($C$12),BR$12 &lt;= $C$12), "Blank cell, reporting not mandatory", "Blank cell"),IF(OR(Table1a!BR28=0,Table1a!BR28="0"),"0 value","Value"))</f>
        <v>Value</v>
      </c>
      <c r="BS22" s="80" t="str">
        <f>IF(OR(ISBLANK(Table1a!BS28),Table1a!BS28=""),"Blank cell",IF(OR(Table1a!BS28=0,Table1a!BS28="0"),"0 value","Value"))</f>
        <v>Value</v>
      </c>
      <c r="BT22" s="104" t="str">
        <f>IF(OR(ISBLANK(Table1a!BT28),Table1a!BT28=""),"Blank cell, reporting not mandatory",IF(OR(Table1a!BT28=0,Table1a!BT28="0"),"0 value","Value"))</f>
        <v>Blank cell, reporting not mandatory</v>
      </c>
      <c r="BU22" s="104" t="str">
        <f>IF(OR(ISBLANK(Table1a!BU28),Table1a!BU28=""),"Blank cell, reporting not mandatory",IF(OR(Table1a!BU28=0,Table1a!BU28="0"),"0 value","Value"))</f>
        <v>Blank cell, reporting not mandatory</v>
      </c>
      <c r="BV22" s="86" t="str">
        <f>IF(OR(ISBLANK(Table1a!BV28),Table1a!BV28=""),IF(AND(ISNUMBER($C$12),BV$12 &lt;= $C$12), "Blank cell, reporting not mandatory", "Blank cell"),IF(OR(Table1a!BV28=0,Table1a!BV28="0"),"0 value","Value"))</f>
        <v>Blank cell, reporting not mandatory</v>
      </c>
      <c r="BW22" s="104" t="str">
        <f>IF(OR(ISBLANK(Table1a!BW28),Table1a!BW28=""),"Blank cell, reporting not mandatory",IF(OR(Table1a!BW28=0,Table1a!BW28="0"),"0 value","Value"))</f>
        <v>Blank cell, reporting not mandatory</v>
      </c>
      <c r="BX22" s="104" t="str">
        <f>IF(OR(ISBLANK(Table1a!BX28),Table1a!BX28=""),"Blank cell, reporting not mandatory",IF(OR(Table1a!BX28=0,Table1a!BX28="0"),"0 value","Value"))</f>
        <v>Blank cell, reporting not mandatory</v>
      </c>
      <c r="BY22" s="104" t="str">
        <f>IF(OR(ISBLANK(Table1a!BY28),Table1a!BY28=""),"Blank cell, reporting not mandatory",IF(OR(Table1a!BY28=0,Table1a!BY28="0"),"0 value","Value"))</f>
        <v>Value</v>
      </c>
      <c r="BZ22" s="104" t="str">
        <f>IF(OR(ISBLANK(Table1a!BZ28),Table1a!BZ28=""),"Blank cell, reporting not mandatory",IF(OR(Table1a!BZ28=0,Table1a!BZ28="0"),"0 value","Value"))</f>
        <v>Value</v>
      </c>
      <c r="CA22" s="86" t="str">
        <f>IF(OR(ISBLANK(Table1a!CA28),Table1a!CA28=""),IF(AND(ISNUMBER($C$12),CA$12 &lt;= $C$12), "Blank cell, reporting not mandatory", "Blank cell"),IF(OR(Table1a!CA28=0,Table1a!CA28="0"),"0 value","Value"))</f>
        <v>Value</v>
      </c>
      <c r="CB22" s="104" t="str">
        <f>IF(OR(ISBLANK(Table1a!CB28),Table1a!CB28=""),"Blank cell, reporting not mandatory",IF(OR(Table1a!CB28=0,Table1a!CB28="0"),"0 value","Value"))</f>
        <v>Value</v>
      </c>
      <c r="CC22" s="104" t="str">
        <f>IF(OR(ISBLANK(Table1a!CC28),Table1a!CC28=""),"Blank cell, reporting not mandatory",IF(OR(Table1a!CC28=0,Table1a!CC28="0"),"0 value","Value"))</f>
        <v>Value</v>
      </c>
      <c r="CD22" s="104" t="str">
        <f>IF(OR(ISBLANK(Table1a!CD28),Table1a!CD28=""),"Blank cell, reporting not mandatory",IF(OR(Table1a!CD28=0,Table1a!CD28="0"),"0 value","Value"))</f>
        <v>Value</v>
      </c>
      <c r="CE22" s="104" t="str">
        <f>IF(OR(ISBLANK(Table1a!CE28),Table1a!CE28=""),"Blank cell, reporting not mandatory",IF(OR(Table1a!CE28=0,Table1a!CE28="0"),"0 value","Value"))</f>
        <v>Value</v>
      </c>
      <c r="CF22" s="86" t="str">
        <f>IF(OR(ISBLANK(Table1a!CF28),Table1a!CF28=""),IF(AND(ISNUMBER($C$12),CF$12 &lt;= $C$12), "Blank cell, reporting not mandatory", "Blank cell"),IF(OR(Table1a!CF28=0,Table1a!CF28="0"),"0 value","Value"))</f>
        <v>Value</v>
      </c>
      <c r="CG22" s="104" t="str">
        <f>IF(OR(ISBLANK(Table1a!CG28),Table1a!CG28=""),"Blank cell, reporting not mandatory",IF(OR(Table1a!CG28=0,Table1a!CG28="0"),"0 value","Value"))</f>
        <v>Value</v>
      </c>
      <c r="CH22" s="104" t="str">
        <f>IF(OR(ISBLANK(Table1a!CH28),Table1a!CH28=""),"Blank cell, reporting not mandatory",IF(OR(Table1a!CH28=0,Table1a!CH28="0"),"0 value","Value"))</f>
        <v>Value</v>
      </c>
      <c r="CI22" s="104" t="str">
        <f>IF(OR(ISBLANK(Table1a!CI28),Table1a!CI28=""),"Blank cell, reporting not mandatory",IF(OR(Table1a!CI28=0,Table1a!CI28="0"),"0 value","Value"))</f>
        <v>Value</v>
      </c>
      <c r="CJ22" s="104" t="str">
        <f>IF(OR(ISBLANK(Table1a!CJ28),Table1a!CJ28=""),"Blank cell, reporting not mandatory",IF(OR(Table1a!CJ28=0,Table1a!CJ28="0"),"0 value","Value"))</f>
        <v>Value</v>
      </c>
      <c r="CK22" s="86" t="str">
        <f>IF(OR(ISBLANK(Table1a!CK28),Table1a!CK28=""),IF(AND(ISNUMBER($C$12),CK$12 &lt;= $C$12), "Blank cell, reporting not mandatory", "Blank cell"),IF(OR(Table1a!CK28=0,Table1a!CK28="0"),"0 value","Value"))</f>
        <v>Value</v>
      </c>
      <c r="CL22" s="104" t="str">
        <f>IF(OR(ISBLANK(Table1a!CL28),Table1a!CL28=""),"Blank cell, reporting not mandatory",IF(OR(Table1a!CL28=0,Table1a!CL28="0"),"0 value","Value"))</f>
        <v>Value</v>
      </c>
      <c r="CM22" s="104" t="str">
        <f>IF(OR(ISBLANK(Table1a!CM28),Table1a!CM28=""),"Blank cell, reporting not mandatory",IF(OR(Table1a!CM28=0,Table1a!CM28="0"),"0 value","Value"))</f>
        <v>Value</v>
      </c>
      <c r="CN22" s="104" t="str">
        <f>IF(OR(ISBLANK(Table1a!CN28),Table1a!CN28=""),"Blank cell, reporting not mandatory",IF(OR(Table1a!CN28=0,Table1a!CN28="0"),"0 value","Value"))</f>
        <v>Value</v>
      </c>
      <c r="CO22" s="104" t="str">
        <f>IF(OR(ISBLANK(Table1a!CO28),Table1a!CO28=""),"Blank cell, reporting not mandatory",IF(OR(Table1a!CO28=0,Table1a!CO28="0"),"0 value","Value"))</f>
        <v>Value</v>
      </c>
      <c r="CP22" s="86" t="str">
        <f>IF(OR(ISBLANK(Table1a!CP28),Table1a!CP28=""),IF(AND(ISNUMBER($C$12),CP$12 &lt;= $C$12), "Blank cell, reporting not mandatory", "Blank cell"),IF(OR(Table1a!CP28=0,Table1a!CP28="0"),"0 value","Value"))</f>
        <v>Value</v>
      </c>
      <c r="CQ22" s="104" t="str">
        <f>IF(OR(ISBLANK(Table1a!CQ28),Table1a!CQ28=""),"Blank cell, reporting not mandatory",IF(OR(Table1a!CQ28=0,Table1a!CQ28="0"),"0 value","Value"))</f>
        <v>Value</v>
      </c>
      <c r="CR22" s="104" t="str">
        <f>IF(OR(ISBLANK(Table1a!CR28),Table1a!CR28=""),"Blank cell, reporting not mandatory",IF(OR(Table1a!CR28=0,Table1a!CR28="0"),"0 value","Value"))</f>
        <v>Value</v>
      </c>
      <c r="CS22" s="104" t="str">
        <f>IF(OR(ISBLANK(Table1a!CS28),Table1a!CS28=""),"Blank cell, reporting not mandatory",IF(OR(Table1a!CS28=0,Table1a!CS28="0"),"0 value","Value"))</f>
        <v>Value</v>
      </c>
      <c r="CT22" s="104" t="str">
        <f>IF(OR(ISBLANK(Table1a!CT28),Table1a!CT28=""),"Blank cell, reporting not mandatory",IF(OR(Table1a!CT28=0,Table1a!CT28="0"),"0 value","Value"))</f>
        <v>Value</v>
      </c>
      <c r="CU22" s="86" t="str">
        <f>IF(OR(ISBLANK(Table1a!CU28),Table1a!CU28=""),IF(AND(ISNUMBER($C$12),CU$12 &lt;= $C$12), "Blank cell, reporting not mandatory", "Blank cell"),IF(OR(Table1a!CU28=0,Table1a!CU28="0"),"0 value","Value"))</f>
        <v>Value</v>
      </c>
      <c r="CV22" s="104" t="str">
        <f>IF(OR(ISBLANK(Table1a!CV28),Table1a!CV28=""),"Blank cell, reporting not mandatory",IF(OR(Table1a!CV28=0,Table1a!CV28="0"),"0 value","Value"))</f>
        <v>Value</v>
      </c>
      <c r="CW22" s="104" t="str">
        <f>IF(OR(ISBLANK(Table1a!CW28),Table1a!CW28=""),"Blank cell, reporting not mandatory",IF(OR(Table1a!CW28=0,Table1a!CW28="0"),"0 value","Value"))</f>
        <v>Value</v>
      </c>
      <c r="CX22" s="104" t="str">
        <f>IF(OR(ISBLANK(Table1a!CX28),Table1a!CX28=""),"Blank cell, reporting not mandatory",IF(OR(Table1a!CX28=0,Table1a!CX28="0"),"0 value","Value"))</f>
        <v>Value</v>
      </c>
      <c r="CY22" s="104" t="str">
        <f>IF(OR(ISBLANK(Table1a!CY28),Table1a!CY28=""),"Blank cell, reporting not mandatory",IF(OR(Table1a!CY28=0,Table1a!CY28="0"),"0 value","Value"))</f>
        <v>Value</v>
      </c>
      <c r="CZ22" s="86" t="str">
        <f>IF(OR(ISBLANK(Table1a!CZ28),Table1a!CZ28=""),IF(AND(ISNUMBER($C$12),CZ$12 &lt;= $C$12), "Blank cell, reporting not mandatory", "Blank cell"),IF(OR(Table1a!CZ28=0,Table1a!CZ28="0"),"0 value","Value"))</f>
        <v>Value</v>
      </c>
      <c r="DA22" s="132"/>
      <c r="DB22" s="132"/>
      <c r="DC22" s="132"/>
      <c r="DD22" s="132"/>
      <c r="DE22" s="132"/>
      <c r="DF22" s="132"/>
      <c r="DG22" s="132"/>
      <c r="DH22" s="132"/>
      <c r="DI22" s="132"/>
      <c r="DJ22" s="132"/>
      <c r="DK22" s="132"/>
      <c r="DL22" s="132"/>
      <c r="DM22" s="132"/>
      <c r="DN22" s="132"/>
      <c r="DO22" s="132"/>
      <c r="DP22" s="132"/>
      <c r="DQ22" s="132"/>
      <c r="DR22" s="132"/>
      <c r="DS22" s="132"/>
      <c r="DT22" s="132"/>
      <c r="DU22" s="132"/>
      <c r="DV22" s="132"/>
      <c r="DW22" s="132"/>
      <c r="DX22" s="132"/>
      <c r="DY22" s="132"/>
      <c r="DZ22" s="132"/>
      <c r="EA22" s="132"/>
      <c r="EB22" s="132"/>
      <c r="EC22" s="132"/>
      <c r="ED22" s="132"/>
      <c r="EE22" s="132"/>
      <c r="EF22" s="132"/>
      <c r="EG22" s="132"/>
      <c r="EH22" s="132"/>
      <c r="EI22" s="132"/>
      <c r="EJ22" s="132"/>
      <c r="EK22" s="132"/>
      <c r="EL22" s="132"/>
      <c r="EM22" s="132"/>
      <c r="EN22" s="132"/>
      <c r="EO22" s="132"/>
      <c r="EP22" s="132"/>
      <c r="EQ22" s="132"/>
      <c r="ER22" s="132"/>
      <c r="ES22" s="132"/>
      <c r="ET22" s="132"/>
      <c r="EU22" s="132"/>
      <c r="EV22" s="132"/>
      <c r="EW22" s="132"/>
      <c r="EX22" s="132"/>
      <c r="EY22" s="132"/>
      <c r="EZ22" s="132"/>
      <c r="FA22" s="132"/>
      <c r="FB22" s="132"/>
      <c r="FC22" s="132"/>
      <c r="FD22" s="132"/>
      <c r="FE22" s="132"/>
      <c r="FF22" s="132"/>
      <c r="FG22" s="132"/>
      <c r="FH22" s="132"/>
      <c r="FI22" s="132"/>
      <c r="FJ22" s="132"/>
      <c r="FK22" s="132"/>
      <c r="FL22" s="132"/>
      <c r="FM22" s="132"/>
      <c r="FN22" s="132"/>
      <c r="FO22" s="132"/>
      <c r="FP22" s="132"/>
      <c r="FQ22" s="132"/>
      <c r="FR22" s="132"/>
      <c r="FS22" s="132"/>
      <c r="FT22" s="132"/>
      <c r="FU22" s="132"/>
      <c r="FV22" s="132"/>
      <c r="FW22" s="132"/>
      <c r="FX22" s="132"/>
      <c r="FY22" s="132"/>
      <c r="FZ22" s="132"/>
      <c r="GA22" s="132"/>
      <c r="GB22" s="132"/>
      <c r="GC22" s="132"/>
      <c r="GD22" s="132"/>
      <c r="GE22" s="132"/>
      <c r="GF22" s="132"/>
      <c r="GG22" s="132"/>
      <c r="GH22" s="132"/>
      <c r="GI22" s="132"/>
      <c r="GJ22" s="132"/>
      <c r="GK22" s="132"/>
      <c r="GL22" s="132"/>
      <c r="GM22" s="132"/>
      <c r="GN22" s="132"/>
      <c r="GO22" s="132"/>
      <c r="GP22" s="132"/>
      <c r="GQ22" s="132"/>
      <c r="GR22" s="132"/>
      <c r="GS22" s="132"/>
      <c r="GT22" s="132"/>
      <c r="GU22" s="132"/>
      <c r="GV22" s="132"/>
      <c r="GW22" s="132"/>
      <c r="GX22" s="132"/>
      <c r="GY22" s="132"/>
      <c r="GZ22" s="132"/>
      <c r="HA22" s="132"/>
      <c r="HB22" s="132"/>
      <c r="HC22" s="132"/>
      <c r="HD22" s="132"/>
      <c r="HE22" s="132"/>
      <c r="HF22" s="132"/>
      <c r="HG22" s="132"/>
      <c r="HH22" s="132"/>
      <c r="HI22" s="132"/>
      <c r="HJ22" s="132"/>
      <c r="HK22" s="132"/>
      <c r="HL22" s="132"/>
      <c r="HM22" s="132"/>
      <c r="HN22" s="132"/>
      <c r="HO22" s="132"/>
      <c r="HP22" s="132"/>
      <c r="HQ22" s="132"/>
      <c r="HR22" s="132"/>
      <c r="HS22" s="132"/>
      <c r="HT22" s="132"/>
      <c r="HU22" s="132"/>
      <c r="HV22" s="132"/>
      <c r="HW22" s="132"/>
      <c r="HX22" s="132"/>
      <c r="HY22" s="132"/>
      <c r="HZ22" s="132"/>
      <c r="IA22" s="132"/>
      <c r="IB22" s="132"/>
      <c r="IC22" s="132"/>
      <c r="ID22" s="132"/>
      <c r="IE22" s="132"/>
      <c r="IF22" s="132"/>
      <c r="IG22" s="132"/>
      <c r="IH22" s="132"/>
      <c r="II22" s="132"/>
      <c r="IJ22" s="132"/>
      <c r="IK22" s="132"/>
      <c r="IL22" s="132"/>
      <c r="IM22" s="132"/>
      <c r="IN22" s="132"/>
      <c r="IO22" s="132"/>
      <c r="IP22" s="132"/>
      <c r="IQ22" s="132"/>
      <c r="IR22" s="132"/>
      <c r="IS22" s="132"/>
      <c r="IT22" s="132"/>
      <c r="IU22" s="132"/>
      <c r="IV22" s="132"/>
      <c r="IW22" s="132"/>
      <c r="IX22" s="132"/>
      <c r="IY22" s="132"/>
      <c r="IZ22" s="132"/>
      <c r="JA22" s="132"/>
      <c r="JB22" s="132"/>
      <c r="JC22" s="132"/>
      <c r="JD22" s="132"/>
      <c r="JE22" s="132"/>
      <c r="JF22" s="132"/>
      <c r="JG22" s="132"/>
      <c r="JH22" s="132"/>
      <c r="JI22" s="132"/>
      <c r="JJ22" s="132"/>
      <c r="JK22" s="132"/>
      <c r="JL22" s="132"/>
      <c r="JM22" s="132"/>
      <c r="JN22" s="132"/>
      <c r="JO22" s="80" t="str">
        <f>IF(OR(ISBLANK(Table1a!JO28),Table1a!JO28=""),"Blank cell",IF(OR(Table1a!JO28=0,Table1a!JO28="0"),"0 value","Value"))</f>
        <v>Value</v>
      </c>
      <c r="JP22" s="104" t="str">
        <f>IF(OR(ISBLANK(Table1a!JP28),Table1a!JP28=""),"Blank cell, reporting not mandatory",IF(OR(Table1a!JP28=0,Table1a!JP28="0"),"0 value","Value"))</f>
        <v>Blank cell, reporting not mandatory</v>
      </c>
      <c r="JQ22" s="104" t="str">
        <f>IF(OR(ISBLANK(Table1a!JQ28),Table1a!JQ28=""),"Blank cell, reporting not mandatory",IF(OR(Table1a!JQ28=0,Table1a!JQ28="0"),"0 value","Value"))</f>
        <v>Blank cell, reporting not mandatory</v>
      </c>
      <c r="JR22" s="86" t="str">
        <f>IF(OR(ISBLANK(Table1a!JR28),Table1a!JR28=""),IF(AND(ISNUMBER($C$12),JR$12 &lt;= $C$12), "Blank cell, reporting not mandatory", "Blank cell"),IF(OR(Table1a!JR28=0,Table1a!JR28="0"),"0 value","Value"))</f>
        <v>Blank cell, reporting not mandatory</v>
      </c>
      <c r="JS22" s="104" t="str">
        <f>IF(OR(ISBLANK(Table1a!JS28),Table1a!JS28=""),"Blank cell, reporting not mandatory",IF(OR(Table1a!JS28=0,Table1a!JS28="0"),"0 value","Value"))</f>
        <v>Blank cell, reporting not mandatory</v>
      </c>
      <c r="JT22" s="104" t="str">
        <f>IF(OR(ISBLANK(Table1a!JT28),Table1a!JT28=""),"Blank cell, reporting not mandatory",IF(OR(Table1a!JT28=0,Table1a!JT28="0"),"0 value","Value"))</f>
        <v>Blank cell, reporting not mandatory</v>
      </c>
      <c r="JU22" s="104" t="str">
        <f>IF(OR(ISBLANK(Table1a!JU28),Table1a!JU28=""),"Blank cell, reporting not mandatory",IF(OR(Table1a!JU28=0,Table1a!JU28="0"),"0 value","Value"))</f>
        <v>Value</v>
      </c>
      <c r="JV22" s="104" t="str">
        <f>IF(OR(ISBLANK(Table1a!JV28),Table1a!JV28=""),"Blank cell, reporting not mandatory",IF(OR(Table1a!JV28=0,Table1a!JV28="0"),"0 value","Value"))</f>
        <v>Value</v>
      </c>
      <c r="JW22" s="86" t="str">
        <f>IF(OR(ISBLANK(Table1a!JW28),Table1a!JW28=""),IF(AND(ISNUMBER($C$12),JW$12 &lt;= $C$12), "Blank cell, reporting not mandatory", "Blank cell"),IF(OR(Table1a!JW28=0,Table1a!JW28="0"),"0 value","Value"))</f>
        <v>Value</v>
      </c>
      <c r="JX22" s="104" t="str">
        <f>IF(OR(ISBLANK(Table1a!JX28),Table1a!JX28=""),"Blank cell, reporting not mandatory",IF(OR(Table1a!JX28=0,Table1a!JX28="0"),"0 value","Value"))</f>
        <v>Value</v>
      </c>
      <c r="JY22" s="104" t="str">
        <f>IF(OR(ISBLANK(Table1a!JY28),Table1a!JY28=""),"Blank cell, reporting not mandatory",IF(OR(Table1a!JY28=0,Table1a!JY28="0"),"0 value","Value"))</f>
        <v>Value</v>
      </c>
      <c r="JZ22" s="104" t="str">
        <f>IF(OR(ISBLANK(Table1a!JZ28),Table1a!JZ28=""),"Blank cell, reporting not mandatory",IF(OR(Table1a!JZ28=0,Table1a!JZ28="0"),"0 value","Value"))</f>
        <v>Value</v>
      </c>
      <c r="KA22" s="104" t="str">
        <f>IF(OR(ISBLANK(Table1a!KA28),Table1a!KA28=""),"Blank cell, reporting not mandatory",IF(OR(Table1a!KA28=0,Table1a!KA28="0"),"0 value","Value"))</f>
        <v>Value</v>
      </c>
      <c r="KB22" s="86" t="str">
        <f>IF(OR(ISBLANK(Table1a!KB28),Table1a!KB28=""),IF(AND(ISNUMBER($C$12),KB$12 &lt;= $C$12), "Blank cell, reporting not mandatory", "Blank cell"),IF(OR(Table1a!KB28=0,Table1a!KB28="0"),"0 value","Value"))</f>
        <v>Value</v>
      </c>
      <c r="KC22" s="104" t="str">
        <f>IF(OR(ISBLANK(Table1a!KC28),Table1a!KC28=""),"Blank cell, reporting not mandatory",IF(OR(Table1a!KC28=0,Table1a!KC28="0"),"0 value","Value"))</f>
        <v>Value</v>
      </c>
      <c r="KD22" s="104" t="str">
        <f>IF(OR(ISBLANK(Table1a!KD28),Table1a!KD28=""),"Blank cell, reporting not mandatory",IF(OR(Table1a!KD28=0,Table1a!KD28="0"),"0 value","Value"))</f>
        <v>Value</v>
      </c>
      <c r="KE22" s="104" t="str">
        <f>IF(OR(ISBLANK(Table1a!KE28),Table1a!KE28=""),"Blank cell, reporting not mandatory",IF(OR(Table1a!KE28=0,Table1a!KE28="0"),"0 value","Value"))</f>
        <v>Value</v>
      </c>
      <c r="KF22" s="104" t="str">
        <f>IF(OR(ISBLANK(Table1a!KF28),Table1a!KF28=""),"Blank cell, reporting not mandatory",IF(OR(Table1a!KF28=0,Table1a!KF28="0"),"0 value","Value"))</f>
        <v>Value</v>
      </c>
      <c r="KG22" s="86" t="str">
        <f>IF(OR(ISBLANK(Table1a!KG28),Table1a!KG28=""),IF(AND(ISNUMBER($C$12),KG$12 &lt;= $C$12), "Blank cell, reporting not mandatory", "Blank cell"),IF(OR(Table1a!KG28=0,Table1a!KG28="0"),"0 value","Value"))</f>
        <v>Value</v>
      </c>
      <c r="KH22" s="104" t="str">
        <f>IF(OR(ISBLANK(Table1a!KH28),Table1a!KH28=""),"Blank cell, reporting not mandatory",IF(OR(Table1a!KH28=0,Table1a!KH28="0"),"0 value","Value"))</f>
        <v>Value</v>
      </c>
      <c r="KI22" s="104" t="str">
        <f>IF(OR(ISBLANK(Table1a!KI28),Table1a!KI28=""),"Blank cell, reporting not mandatory",IF(OR(Table1a!KI28=0,Table1a!KI28="0"),"0 value","Value"))</f>
        <v>Value</v>
      </c>
      <c r="KJ22" s="104" t="str">
        <f>IF(OR(ISBLANK(Table1a!KJ28),Table1a!KJ28=""),"Blank cell, reporting not mandatory",IF(OR(Table1a!KJ28=0,Table1a!KJ28="0"),"0 value","Value"))</f>
        <v>Value</v>
      </c>
      <c r="KK22" s="104" t="str">
        <f>IF(OR(ISBLANK(Table1a!KK28),Table1a!KK28=""),"Blank cell, reporting not mandatory",IF(OR(Table1a!KK28=0,Table1a!KK28="0"),"0 value","Value"))</f>
        <v>Value</v>
      </c>
      <c r="KL22" s="86" t="str">
        <f>IF(OR(ISBLANK(Table1a!KL28),Table1a!KL28=""),IF(AND(ISNUMBER($C$12),KL$12 &lt;= $C$12), "Blank cell, reporting not mandatory", "Blank cell"),IF(OR(Table1a!KL28=0,Table1a!KL28="0"),"0 value","Value"))</f>
        <v>Value</v>
      </c>
      <c r="KM22" s="104" t="str">
        <f>IF(OR(ISBLANK(Table1a!KM28),Table1a!KM28=""),"Blank cell, reporting not mandatory",IF(OR(Table1a!KM28=0,Table1a!KM28="0"),"0 value","Value"))</f>
        <v>Value</v>
      </c>
      <c r="KN22" s="104" t="str">
        <f>IF(OR(ISBLANK(Table1a!KN28),Table1a!KN28=""),"Blank cell, reporting not mandatory",IF(OR(Table1a!KN28=0,Table1a!KN28="0"),"0 value","Value"))</f>
        <v>Value</v>
      </c>
      <c r="KO22" s="104" t="str">
        <f>IF(OR(ISBLANK(Table1a!KO28),Table1a!KO28=""),"Blank cell, reporting not mandatory",IF(OR(Table1a!KO28=0,Table1a!KO28="0"),"0 value","Value"))</f>
        <v>Value</v>
      </c>
      <c r="KP22" s="104" t="str">
        <f>IF(OR(ISBLANK(Table1a!KP28),Table1a!KP28=""),"Blank cell, reporting not mandatory",IF(OR(Table1a!KP28=0,Table1a!KP28="0"),"0 value","Value"))</f>
        <v>Value</v>
      </c>
      <c r="KQ22" s="86" t="str">
        <f>IF(OR(ISBLANK(Table1a!KQ28),Table1a!KQ28=""),IF(AND(ISNUMBER($C$12),KQ$12 &lt;= $C$12), "Blank cell, reporting not mandatory", "Blank cell"),IF(OR(Table1a!KQ28=0,Table1a!KQ28="0"),"0 value","Value"))</f>
        <v>Value</v>
      </c>
      <c r="KR22" s="104" t="str">
        <f>IF(OR(ISBLANK(Table1a!KR28),Table1a!KR28=""),"Blank cell, reporting not mandatory",IF(OR(Table1a!KR28=0,Table1a!KR28="0"),"0 value","Value"))</f>
        <v>Value</v>
      </c>
      <c r="KS22" s="104" t="str">
        <f>IF(OR(ISBLANK(Table1a!KS28),Table1a!KS28=""),"Blank cell, reporting not mandatory",IF(OR(Table1a!KS28=0,Table1a!KS28="0"),"0 value","Value"))</f>
        <v>Value</v>
      </c>
      <c r="KT22" s="104" t="str">
        <f>IF(OR(ISBLANK(Table1a!KT28),Table1a!KT28=""),"Blank cell, reporting not mandatory",IF(OR(Table1a!KT28=0,Table1a!KT28="0"),"0 value","Value"))</f>
        <v>Value</v>
      </c>
      <c r="KU22" s="104" t="str">
        <f>IF(OR(ISBLANK(Table1a!KU28),Table1a!KU28=""),"Blank cell, reporting not mandatory",IF(OR(Table1a!KU28=0,Table1a!KU28="0"),"0 value","Value"))</f>
        <v>Value</v>
      </c>
      <c r="KV22" s="86" t="str">
        <f>IF(OR(ISBLANK(Table1a!KV28),Table1a!KV28=""),IF(AND(ISNUMBER($C$12),KV$12 &lt;= $C$12), "Blank cell, reporting not mandatory", "Blank cell"),IF(OR(Table1a!KV28=0,Table1a!KV28="0"),"0 value","Value"))</f>
        <v>Value</v>
      </c>
      <c r="KW22" s="80" t="str">
        <f>IF(OR(ISBLANK(Table1a!KW28),Table1a!KW28=""),"Blank cell",IF(OR(Table1a!KW28=0,Table1a!KW28="0"),"0 value","Value"))</f>
        <v>Value</v>
      </c>
      <c r="KX22" s="104" t="str">
        <f>IF(OR(ISBLANK(Table1a!KX28),Table1a!KX28=""),"Blank cell, reporting not mandatory",IF(OR(Table1a!KX28=0,Table1a!KX28="0"),"0 value","Value"))</f>
        <v>Blank cell, reporting not mandatory</v>
      </c>
      <c r="KY22" s="104" t="str">
        <f>IF(OR(ISBLANK(Table1a!KY28),Table1a!KY28=""),"Blank cell, reporting not mandatory",IF(OR(Table1a!KY28=0,Table1a!KY28="0"),"0 value","Value"))</f>
        <v>Blank cell, reporting not mandatory</v>
      </c>
      <c r="KZ22" s="86" t="str">
        <f>IF(OR(ISBLANK(Table1a!KZ28),Table1a!KZ28=""),IF(AND(ISNUMBER($C$12),KZ$12 &lt;= $C$12), "Blank cell, reporting not mandatory", "Blank cell"),IF(OR(Table1a!KZ28=0,Table1a!KZ28="0"),"0 value","Value"))</f>
        <v>Blank cell, reporting not mandatory</v>
      </c>
      <c r="LA22" s="104" t="str">
        <f>IF(OR(ISBLANK(Table1a!LA28),Table1a!LA28=""),"Blank cell, reporting not mandatory",IF(OR(Table1a!LA28=0,Table1a!LA28="0"),"0 value","Value"))</f>
        <v>Blank cell, reporting not mandatory</v>
      </c>
      <c r="LB22" s="104" t="str">
        <f>IF(OR(ISBLANK(Table1a!LB28),Table1a!LB28=""),"Blank cell, reporting not mandatory",IF(OR(Table1a!LB28=0,Table1a!LB28="0"),"0 value","Value"))</f>
        <v>Blank cell, reporting not mandatory</v>
      </c>
      <c r="LC22" s="104" t="str">
        <f>IF(OR(ISBLANK(Table1a!LC28),Table1a!LC28=""),"Blank cell, reporting not mandatory",IF(OR(Table1a!LC28=0,Table1a!LC28="0"),"0 value","Value"))</f>
        <v>Value</v>
      </c>
      <c r="LD22" s="104" t="str">
        <f>IF(OR(ISBLANK(Table1a!LD28),Table1a!LD28=""),"Blank cell, reporting not mandatory",IF(OR(Table1a!LD28=0,Table1a!LD28="0"),"0 value","Value"))</f>
        <v>Value</v>
      </c>
      <c r="LE22" s="86" t="str">
        <f>IF(OR(ISBLANK(Table1a!LE28),Table1a!LE28=""),IF(AND(ISNUMBER($C$12),LE$12 &lt;= $C$12), "Blank cell, reporting not mandatory", "Blank cell"),IF(OR(Table1a!LE28=0,Table1a!LE28="0"),"0 value","Value"))</f>
        <v>Value</v>
      </c>
      <c r="LF22" s="104" t="str">
        <f>IF(OR(ISBLANK(Table1a!LF28),Table1a!LF28=""),"Blank cell, reporting not mandatory",IF(OR(Table1a!LF28=0,Table1a!LF28="0"),"0 value","Value"))</f>
        <v>Value</v>
      </c>
      <c r="LG22" s="104" t="str">
        <f>IF(OR(ISBLANK(Table1a!LG28),Table1a!LG28=""),"Blank cell, reporting not mandatory",IF(OR(Table1a!LG28=0,Table1a!LG28="0"),"0 value","Value"))</f>
        <v>Value</v>
      </c>
      <c r="LH22" s="104" t="str">
        <f>IF(OR(ISBLANK(Table1a!LH28),Table1a!LH28=""),"Blank cell, reporting not mandatory",IF(OR(Table1a!LH28=0,Table1a!LH28="0"),"0 value","Value"))</f>
        <v>Value</v>
      </c>
      <c r="LI22" s="104" t="str">
        <f>IF(OR(ISBLANK(Table1a!LI28),Table1a!LI28=""),"Blank cell, reporting not mandatory",IF(OR(Table1a!LI28=0,Table1a!LI28="0"),"0 value","Value"))</f>
        <v>Value</v>
      </c>
      <c r="LJ22" s="86" t="str">
        <f>IF(OR(ISBLANK(Table1a!LJ28),Table1a!LJ28=""),IF(AND(ISNUMBER($C$12),LJ$12 &lt;= $C$12), "Blank cell, reporting not mandatory", "Blank cell"),IF(OR(Table1a!LJ28=0,Table1a!LJ28="0"),"0 value","Value"))</f>
        <v>Value</v>
      </c>
      <c r="LK22" s="104" t="str">
        <f>IF(OR(ISBLANK(Table1a!LK28),Table1a!LK28=""),"Blank cell, reporting not mandatory",IF(OR(Table1a!LK28=0,Table1a!LK28="0"),"0 value","Value"))</f>
        <v>Value</v>
      </c>
      <c r="LL22" s="104" t="str">
        <f>IF(OR(ISBLANK(Table1a!LL28),Table1a!LL28=""),"Blank cell, reporting not mandatory",IF(OR(Table1a!LL28=0,Table1a!LL28="0"),"0 value","Value"))</f>
        <v>Value</v>
      </c>
      <c r="LM22" s="104" t="str">
        <f>IF(OR(ISBLANK(Table1a!LM28),Table1a!LM28=""),"Blank cell, reporting not mandatory",IF(OR(Table1a!LM28=0,Table1a!LM28="0"),"0 value","Value"))</f>
        <v>Value</v>
      </c>
      <c r="LN22" s="104" t="str">
        <f>IF(OR(ISBLANK(Table1a!LN28),Table1a!LN28=""),"Blank cell, reporting not mandatory",IF(OR(Table1a!LN28=0,Table1a!LN28="0"),"0 value","Value"))</f>
        <v>Value</v>
      </c>
      <c r="LO22" s="86" t="str">
        <f>IF(OR(ISBLANK(Table1a!LO28),Table1a!LO28=""),IF(AND(ISNUMBER($C$12),LO$12 &lt;= $C$12), "Blank cell, reporting not mandatory", "Blank cell"),IF(OR(Table1a!LO28=0,Table1a!LO28="0"),"0 value","Value"))</f>
        <v>Value</v>
      </c>
      <c r="LP22" s="104" t="str">
        <f>IF(OR(ISBLANK(Table1a!LP28),Table1a!LP28=""),"Blank cell, reporting not mandatory",IF(OR(Table1a!LP28=0,Table1a!LP28="0"),"0 value","Value"))</f>
        <v>Value</v>
      </c>
      <c r="LQ22" s="104" t="str">
        <f>IF(OR(ISBLANK(Table1a!LQ28),Table1a!LQ28=""),"Blank cell, reporting not mandatory",IF(OR(Table1a!LQ28=0,Table1a!LQ28="0"),"0 value","Value"))</f>
        <v>Value</v>
      </c>
      <c r="LR22" s="104" t="str">
        <f>IF(OR(ISBLANK(Table1a!LR28),Table1a!LR28=""),"Blank cell, reporting not mandatory",IF(OR(Table1a!LR28=0,Table1a!LR28="0"),"0 value","Value"))</f>
        <v>Value</v>
      </c>
      <c r="LS22" s="104" t="str">
        <f>IF(OR(ISBLANK(Table1a!LS28),Table1a!LS28=""),"Blank cell, reporting not mandatory",IF(OR(Table1a!LS28=0,Table1a!LS28="0"),"0 value","Value"))</f>
        <v>Value</v>
      </c>
      <c r="LT22" s="86" t="str">
        <f>IF(OR(ISBLANK(Table1a!LT28),Table1a!LT28=""),IF(AND(ISNUMBER($C$12),LT$12 &lt;= $C$12), "Blank cell, reporting not mandatory", "Blank cell"),IF(OR(Table1a!LT28=0,Table1a!LT28="0"),"0 value","Value"))</f>
        <v>Value</v>
      </c>
      <c r="LU22" s="104" t="str">
        <f>IF(OR(ISBLANK(Table1a!LU28),Table1a!LU28=""),"Blank cell, reporting not mandatory",IF(OR(Table1a!LU28=0,Table1a!LU28="0"),"0 value","Value"))</f>
        <v>Value</v>
      </c>
      <c r="LV22" s="104" t="str">
        <f>IF(OR(ISBLANK(Table1a!LV28),Table1a!LV28=""),"Blank cell, reporting not mandatory",IF(OR(Table1a!LV28=0,Table1a!LV28="0"),"0 value","Value"))</f>
        <v>Value</v>
      </c>
      <c r="LW22" s="104" t="str">
        <f>IF(OR(ISBLANK(Table1a!LW28),Table1a!LW28=""),"Blank cell, reporting not mandatory",IF(OR(Table1a!LW28=0,Table1a!LW28="0"),"0 value","Value"))</f>
        <v>Value</v>
      </c>
      <c r="LX22" s="104" t="str">
        <f>IF(OR(ISBLANK(Table1a!LX28),Table1a!LX28=""),"Blank cell, reporting not mandatory",IF(OR(Table1a!LX28=0,Table1a!LX28="0"),"0 value","Value"))</f>
        <v>Value</v>
      </c>
      <c r="LY22" s="86" t="str">
        <f>IF(OR(ISBLANK(Table1a!LY28),Table1a!LY28=""),IF(AND(ISNUMBER($C$12),LY$12 &lt;= $C$12), "Blank cell, reporting not mandatory", "Blank cell"),IF(OR(Table1a!LY28=0,Table1a!LY28="0"),"0 value","Value"))</f>
        <v>Value</v>
      </c>
      <c r="LZ22" s="104" t="str">
        <f>IF(OR(ISBLANK(Table1a!LZ28),Table1a!LZ28=""),"Blank cell, reporting not mandatory",IF(OR(Table1a!LZ28=0,Table1a!LZ28="0"),"0 value","Value"))</f>
        <v>Value</v>
      </c>
      <c r="MA22" s="104" t="str">
        <f>IF(OR(ISBLANK(Table1a!MA28),Table1a!MA28=""),"Blank cell, reporting not mandatory",IF(OR(Table1a!MA28=0,Table1a!MA28="0"),"0 value","Value"))</f>
        <v>Value</v>
      </c>
      <c r="MB22" s="104" t="str">
        <f>IF(OR(ISBLANK(Table1a!MB28),Table1a!MB28=""),"Blank cell, reporting not mandatory",IF(OR(Table1a!MB28=0,Table1a!MB28="0"),"0 value","Value"))</f>
        <v>Value</v>
      </c>
      <c r="MC22" s="104" t="str">
        <f>IF(OR(ISBLANK(Table1a!MC28),Table1a!MC28=""),"Blank cell, reporting not mandatory",IF(OR(Table1a!MC28=0,Table1a!MC28="0"),"0 value","Value"))</f>
        <v>Value</v>
      </c>
      <c r="MD22" s="86" t="str">
        <f>IF(OR(ISBLANK(Table1a!MD28),Table1a!MD28=""),IF(AND(ISNUMBER($C$12),MD$12 &lt;= $C$12), "Blank cell, reporting not mandatory", "Blank cell"),IF(OR(Table1a!MD28=0,Table1a!MD28="0"),"0 value","Value"))</f>
        <v>Value</v>
      </c>
      <c r="ME22" s="100" t="str">
        <f>IF(OR(ISBLANK(Table1a!ME28),Table1a!ME28=""),"Blank cell",IF(OR(Table1a!ME28=0,Table1a!ME28="0"),"0 value","Value"))</f>
        <v>Value</v>
      </c>
      <c r="MF22" s="104" t="str">
        <f>IF(OR(ISBLANK(Table1a!MF28),Table1a!MF28=""),"Blank cell, reporting not mandatory",IF(OR(Table1a!MF28=0,Table1a!MF28="0"),"0 value","Value"))</f>
        <v>Blank cell, reporting not mandatory</v>
      </c>
      <c r="MG22" s="104" t="str">
        <f>IF(OR(ISBLANK(Table1a!MG28),Table1a!MG28=""),"Blank cell, reporting not mandatory",IF(OR(Table1a!MG28=0,Table1a!MG28="0"),"0 value","Value"))</f>
        <v>Blank cell, reporting not mandatory</v>
      </c>
      <c r="MH22" s="86" t="str">
        <f>IF(OR(ISBLANK(Table1a!MH28),Table1a!MH28=""),IF(AND(ISNUMBER($C$12),MH$12 &lt;= $C$12), "Blank cell, reporting not mandatory", "Blank cell"),IF(OR(Table1a!MH28=0,Table1a!MH28="0"),"0 value","Value"))</f>
        <v>Blank cell, reporting not mandatory</v>
      </c>
      <c r="MI22" s="104" t="str">
        <f>IF(OR(ISBLANK(Table1a!MI28),Table1a!MI28=""),"Blank cell, reporting not mandatory",IF(OR(Table1a!MI28=0,Table1a!MI28="0"),"0 value","Value"))</f>
        <v>Blank cell, reporting not mandatory</v>
      </c>
      <c r="MJ22" s="104" t="str">
        <f>IF(OR(ISBLANK(Table1a!MJ28),Table1a!MJ28=""),"Blank cell, reporting not mandatory",IF(OR(Table1a!MJ28=0,Table1a!MJ28="0"),"0 value","Value"))</f>
        <v>Blank cell, reporting not mandatory</v>
      </c>
      <c r="MK22" s="104" t="str">
        <f>IF(OR(ISBLANK(Table1a!MK28),Table1a!MK28=""),"Blank cell, reporting not mandatory",IF(OR(Table1a!MK28=0,Table1a!MK28="0"),"0 value","Value"))</f>
        <v>Value</v>
      </c>
      <c r="ML22" s="104" t="str">
        <f>IF(OR(ISBLANK(Table1a!ML28),Table1a!ML28=""),"Blank cell, reporting not mandatory",IF(OR(Table1a!ML28=0,Table1a!ML28="0"),"0 value","Value"))</f>
        <v>Value</v>
      </c>
      <c r="MM22" s="86" t="str">
        <f>IF(OR(ISBLANK(Table1a!MM28),Table1a!MM28=""),IF(AND(ISNUMBER($C$12),MM$12 &lt;= $C$12), "Blank cell, reporting not mandatory", "Blank cell"),IF(OR(Table1a!MM28=0,Table1a!MM28="0"),"0 value","Value"))</f>
        <v>Value</v>
      </c>
      <c r="MN22" s="104" t="str">
        <f>IF(OR(ISBLANK(Table1a!MN28),Table1a!MN28=""),"Blank cell, reporting not mandatory",IF(OR(Table1a!MN28=0,Table1a!MN28="0"),"0 value","Value"))</f>
        <v>Value</v>
      </c>
      <c r="MO22" s="104" t="str">
        <f>IF(OR(ISBLANK(Table1a!MO28),Table1a!MO28=""),"Blank cell, reporting not mandatory",IF(OR(Table1a!MO28=0,Table1a!MO28="0"),"0 value","Value"))</f>
        <v>Value</v>
      </c>
      <c r="MP22" s="104" t="str">
        <f>IF(OR(ISBLANK(Table1a!MP28),Table1a!MP28=""),"Blank cell, reporting not mandatory",IF(OR(Table1a!MP28=0,Table1a!MP28="0"),"0 value","Value"))</f>
        <v>Value</v>
      </c>
      <c r="MQ22" s="104" t="str">
        <f>IF(OR(ISBLANK(Table1a!MQ28),Table1a!MQ28=""),"Blank cell, reporting not mandatory",IF(OR(Table1a!MQ28=0,Table1a!MQ28="0"),"0 value","Value"))</f>
        <v>Value</v>
      </c>
      <c r="MR22" s="86" t="str">
        <f>IF(OR(ISBLANK(Table1a!MR28),Table1a!MR28=""),IF(AND(ISNUMBER($C$12),MR$12 &lt;= $C$12), "Blank cell, reporting not mandatory", "Blank cell"),IF(OR(Table1a!MR28=0,Table1a!MR28="0"),"0 value","Value"))</f>
        <v>Value</v>
      </c>
      <c r="MS22" s="104" t="str">
        <f>IF(OR(ISBLANK(Table1a!MS28),Table1a!MS28=""),"Blank cell, reporting not mandatory",IF(OR(Table1a!MS28=0,Table1a!MS28="0"),"0 value","Value"))</f>
        <v>Value</v>
      </c>
      <c r="MT22" s="104" t="str">
        <f>IF(OR(ISBLANK(Table1a!MT28),Table1a!MT28=""),"Blank cell, reporting not mandatory",IF(OR(Table1a!MT28=0,Table1a!MT28="0"),"0 value","Value"))</f>
        <v>Value</v>
      </c>
      <c r="MU22" s="104" t="str">
        <f>IF(OR(ISBLANK(Table1a!MU28),Table1a!MU28=""),"Blank cell, reporting not mandatory",IF(OR(Table1a!MU28=0,Table1a!MU28="0"),"0 value","Value"))</f>
        <v>Value</v>
      </c>
      <c r="MV22" s="104" t="str">
        <f>IF(OR(ISBLANK(Table1a!MV28),Table1a!MV28=""),"Blank cell, reporting not mandatory",IF(OR(Table1a!MV28=0,Table1a!MV28="0"),"0 value","Value"))</f>
        <v>Value</v>
      </c>
      <c r="MW22" s="86" t="str">
        <f>IF(OR(ISBLANK(Table1a!MW28),Table1a!MW28=""),IF(AND(ISNUMBER($C$12),MW$12 &lt;= $C$12), "Blank cell, reporting not mandatory", "Blank cell"),IF(OR(Table1a!MW28=0,Table1a!MW28="0"),"0 value","Value"))</f>
        <v>Value</v>
      </c>
      <c r="MX22" s="104" t="str">
        <f>IF(OR(ISBLANK(Table1a!MX28),Table1a!MX28=""),"Blank cell, reporting not mandatory",IF(OR(Table1a!MX28=0,Table1a!MX28="0"),"0 value","Value"))</f>
        <v>Value</v>
      </c>
      <c r="MY22" s="104" t="str">
        <f>IF(OR(ISBLANK(Table1a!MY28),Table1a!MY28=""),"Blank cell, reporting not mandatory",IF(OR(Table1a!MY28=0,Table1a!MY28="0"),"0 value","Value"))</f>
        <v>Value</v>
      </c>
      <c r="MZ22" s="104" t="str">
        <f>IF(OR(ISBLANK(Table1a!MZ28),Table1a!MZ28=""),"Blank cell, reporting not mandatory",IF(OR(Table1a!MZ28=0,Table1a!MZ28="0"),"0 value","Value"))</f>
        <v>Value</v>
      </c>
      <c r="NA22" s="104" t="str">
        <f>IF(OR(ISBLANK(Table1a!NA28),Table1a!NA28=""),"Blank cell, reporting not mandatory",IF(OR(Table1a!NA28=0,Table1a!NA28="0"),"0 value","Value"))</f>
        <v>Value</v>
      </c>
      <c r="NB22" s="86" t="str">
        <f>IF(OR(ISBLANK(Table1a!NB28),Table1a!NB28=""),IF(AND(ISNUMBER($C$12),NB$12 &lt;= $C$12), "Blank cell, reporting not mandatory", "Blank cell"),IF(OR(Table1a!NB28=0,Table1a!NB28="0"),"0 value","Value"))</f>
        <v>Value</v>
      </c>
      <c r="NC22" s="104" t="str">
        <f>IF(OR(ISBLANK(Table1a!NC28),Table1a!NC28=""),"Blank cell, reporting not mandatory",IF(OR(Table1a!NC28=0,Table1a!NC28="0"),"0 value","Value"))</f>
        <v>Value</v>
      </c>
      <c r="ND22" s="104" t="str">
        <f>IF(OR(ISBLANK(Table1a!ND28),Table1a!ND28=""),"Blank cell, reporting not mandatory",IF(OR(Table1a!ND28=0,Table1a!ND28="0"),"0 value","Value"))</f>
        <v>Value</v>
      </c>
      <c r="NE22" s="104" t="str">
        <f>IF(OR(ISBLANK(Table1a!NE28),Table1a!NE28=""),"Blank cell, reporting not mandatory",IF(OR(Table1a!NE28=0,Table1a!NE28="0"),"0 value","Value"))</f>
        <v>Value</v>
      </c>
      <c r="NF22" s="104" t="str">
        <f>IF(OR(ISBLANK(Table1a!NF28),Table1a!NF28=""),"Blank cell, reporting not mandatory",IF(OR(Table1a!NF28=0,Table1a!NF28="0"),"0 value","Value"))</f>
        <v>Value</v>
      </c>
      <c r="NG22" s="86" t="str">
        <f>IF(OR(ISBLANK(Table1a!NG28),Table1a!NG28=""),IF(AND(ISNUMBER($C$12),NG$12 &lt;= $C$12), "Blank cell, reporting not mandatory", "Blank cell"),IF(OR(Table1a!NG28=0,Table1a!NG28="0"),"0 value","Value"))</f>
        <v>Value</v>
      </c>
      <c r="NH22" s="104" t="str">
        <f>IF(OR(ISBLANK(Table1a!NH28),Table1a!NH28=""),"Blank cell, reporting not mandatory",IF(OR(Table1a!NH28=0,Table1a!NH28="0"),"0 value","Value"))</f>
        <v>Value</v>
      </c>
      <c r="NI22" s="104" t="str">
        <f>IF(OR(ISBLANK(Table1a!NI28),Table1a!NI28=""),"Blank cell, reporting not mandatory",IF(OR(Table1a!NI28=0,Table1a!NI28="0"),"0 value","Value"))</f>
        <v>Value</v>
      </c>
      <c r="NJ22" s="104" t="str">
        <f>IF(OR(ISBLANK(Table1a!NJ28),Table1a!NJ28=""),"Blank cell, reporting not mandatory",IF(OR(Table1a!NJ28=0,Table1a!NJ28="0"),"0 value","Value"))</f>
        <v>Value</v>
      </c>
      <c r="NK22" s="104" t="str">
        <f>IF(OR(ISBLANK(Table1a!NK28),Table1a!NK28=""),"Blank cell, reporting not mandatory",IF(OR(Table1a!NK28=0,Table1a!NK28="0"),"0 value","Value"))</f>
        <v>Value</v>
      </c>
      <c r="NL22" s="86" t="str">
        <f>IF(OR(ISBLANK(Table1a!NL28),Table1a!NL28=""),IF(AND(ISNUMBER($C$12),NL$12 &lt;= $C$12), "Blank cell, reporting not mandatory", "Blank cell"),IF(OR(Table1a!NL28=0,Table1a!NL28="0"),"0 value","Value"))</f>
        <v>Value</v>
      </c>
    </row>
    <row r="23" spans="1:376" outlineLevel="1">
      <c r="A23" s="38" t="s">
        <v>294</v>
      </c>
      <c r="B23" s="79" t="s">
        <v>7</v>
      </c>
      <c r="C23" s="80" t="str">
        <f>IF(OR(ISBLANK(Table1a!C29),Table1a!C29=""),"Blank cell",IF(OR(Table1a!C29=0,Table1a!C29="0"),"0 value","Value"))</f>
        <v>Value</v>
      </c>
      <c r="D23" s="104" t="str">
        <f>IF(OR(ISBLANK(Table1a!D29),Table1a!D29=""),"Blank cell, reporting not mandatory",IF(OR(Table1a!D29=0,Table1a!D29="0"),"0 value","Value"))</f>
        <v>Blank cell, reporting not mandatory</v>
      </c>
      <c r="E23" s="104" t="str">
        <f>IF(OR(ISBLANK(Table1a!E29),Table1a!E29=""),"Blank cell, reporting not mandatory",IF(OR(Table1a!E29=0,Table1a!E29="0"),"0 value","Value"))</f>
        <v>Blank cell, reporting not mandatory</v>
      </c>
      <c r="F23" s="86" t="str">
        <f>IF(OR(ISBLANK(Table1a!F29),Table1a!F29=""),IF(AND(ISNUMBER($C$12),F$12 &lt;= $C$12), "Blank cell, reporting not mandatory", "Blank cell"),IF(OR(Table1a!F29=0,Table1a!F29="0"),"0 value","Value"))</f>
        <v>Blank cell, reporting not mandatory</v>
      </c>
      <c r="G23" s="104" t="str">
        <f>IF(OR(ISBLANK(Table1a!G29),Table1a!G29=""),"Blank cell, reporting not mandatory",IF(OR(Table1a!G29=0,Table1a!G29="0"),"0 value","Value"))</f>
        <v>Blank cell, reporting not mandatory</v>
      </c>
      <c r="H23" s="104" t="str">
        <f>IF(OR(ISBLANK(Table1a!H29),Table1a!H29=""),"Blank cell, reporting not mandatory",IF(OR(Table1a!H29=0,Table1a!H29="0"),"0 value","Value"))</f>
        <v>Blank cell, reporting not mandatory</v>
      </c>
      <c r="I23" s="104" t="str">
        <f>IF(OR(ISBLANK(Table1a!I29),Table1a!I29=""),"Blank cell, reporting not mandatory",IF(OR(Table1a!I29=0,Table1a!I29="0"),"0 value","Value"))</f>
        <v>Value</v>
      </c>
      <c r="J23" s="104" t="str">
        <f>IF(OR(ISBLANK(Table1a!J29),Table1a!J29=""),"Blank cell, reporting not mandatory",IF(OR(Table1a!J29=0,Table1a!J29="0"),"0 value","Value"))</f>
        <v>Value</v>
      </c>
      <c r="K23" s="86" t="str">
        <f>IF(OR(ISBLANK(Table1a!K29),Table1a!K29=""),IF(AND(ISNUMBER($C$12),K$12 &lt;= $C$12), "Blank cell, reporting not mandatory", "Blank cell"),IF(OR(Table1a!K29=0,Table1a!K29="0"),"0 value","Value"))</f>
        <v>Value</v>
      </c>
      <c r="L23" s="104" t="str">
        <f>IF(OR(ISBLANK(Table1a!L29),Table1a!L29=""),"Blank cell, reporting not mandatory",IF(OR(Table1a!L29=0,Table1a!L29="0"),"0 value","Value"))</f>
        <v>Value</v>
      </c>
      <c r="M23" s="104" t="str">
        <f>IF(OR(ISBLANK(Table1a!M29),Table1a!M29=""),"Blank cell, reporting not mandatory",IF(OR(Table1a!M29=0,Table1a!M29="0"),"0 value","Value"))</f>
        <v>Value</v>
      </c>
      <c r="N23" s="104" t="str">
        <f>IF(OR(ISBLANK(Table1a!N29),Table1a!N29=""),"Blank cell, reporting not mandatory",IF(OR(Table1a!N29=0,Table1a!N29="0"),"0 value","Value"))</f>
        <v>Value</v>
      </c>
      <c r="O23" s="104" t="str">
        <f>IF(OR(ISBLANK(Table1a!O29),Table1a!O29=""),"Blank cell, reporting not mandatory",IF(OR(Table1a!O29=0,Table1a!O29="0"),"0 value","Value"))</f>
        <v>Value</v>
      </c>
      <c r="P23" s="86" t="str">
        <f>IF(OR(ISBLANK(Table1a!P29),Table1a!P29=""),IF(AND(ISNUMBER($C$12),P$12 &lt;= $C$12), "Blank cell, reporting not mandatory", "Blank cell"),IF(OR(Table1a!P29=0,Table1a!P29="0"),"0 value","Value"))</f>
        <v>Value</v>
      </c>
      <c r="Q23" s="104" t="str">
        <f>IF(OR(ISBLANK(Table1a!Q29),Table1a!Q29=""),"Blank cell, reporting not mandatory",IF(OR(Table1a!Q29=0,Table1a!Q29="0"),"0 value","Value"))</f>
        <v>Value</v>
      </c>
      <c r="R23" s="104" t="str">
        <f>IF(OR(ISBLANK(Table1a!R29),Table1a!R29=""),"Blank cell, reporting not mandatory",IF(OR(Table1a!R29=0,Table1a!R29="0"),"0 value","Value"))</f>
        <v>Value</v>
      </c>
      <c r="S23" s="104" t="str">
        <f>IF(OR(ISBLANK(Table1a!S29),Table1a!S29=""),"Blank cell, reporting not mandatory",IF(OR(Table1a!S29=0,Table1a!S29="0"),"0 value","Value"))</f>
        <v>Value</v>
      </c>
      <c r="T23" s="104" t="str">
        <f>IF(OR(ISBLANK(Table1a!T29),Table1a!T29=""),"Blank cell, reporting not mandatory",IF(OR(Table1a!T29=0,Table1a!T29="0"),"0 value","Value"))</f>
        <v>Value</v>
      </c>
      <c r="U23" s="86" t="str">
        <f>IF(OR(ISBLANK(Table1a!U29),Table1a!U29=""),IF(AND(ISNUMBER($C$12),U$12 &lt;= $C$12), "Blank cell, reporting not mandatory", "Blank cell"),IF(OR(Table1a!U29=0,Table1a!U29="0"),"0 value","Value"))</f>
        <v>Value</v>
      </c>
      <c r="V23" s="104" t="str">
        <f>IF(OR(ISBLANK(Table1a!V29),Table1a!V29=""),"Blank cell, reporting not mandatory",IF(OR(Table1a!V29=0,Table1a!V29="0"),"0 value","Value"))</f>
        <v>Value</v>
      </c>
      <c r="W23" s="104" t="str">
        <f>IF(OR(ISBLANK(Table1a!W29),Table1a!W29=""),"Blank cell, reporting not mandatory",IF(OR(Table1a!W29=0,Table1a!W29="0"),"0 value","Value"))</f>
        <v>Value</v>
      </c>
      <c r="X23" s="104" t="str">
        <f>IF(OR(ISBLANK(Table1a!X29),Table1a!X29=""),"Blank cell, reporting not mandatory",IF(OR(Table1a!X29=0,Table1a!X29="0"),"0 value","Value"))</f>
        <v>Value</v>
      </c>
      <c r="Y23" s="104" t="str">
        <f>IF(OR(ISBLANK(Table1a!Y29),Table1a!Y29=""),"Blank cell, reporting not mandatory",IF(OR(Table1a!Y29=0,Table1a!Y29="0"),"0 value","Value"))</f>
        <v>Value</v>
      </c>
      <c r="Z23" s="86" t="str">
        <f>IF(OR(ISBLANK(Table1a!Z29),Table1a!Z29=""),IF(AND(ISNUMBER($C$12),Z$12 &lt;= $C$12), "Blank cell, reporting not mandatory", "Blank cell"),IF(OR(Table1a!Z29=0,Table1a!Z29="0"),"0 value","Value"))</f>
        <v>Value</v>
      </c>
      <c r="AA23" s="104" t="str">
        <f>IF(OR(ISBLANK(Table1a!AA29),Table1a!AA29=""),"Blank cell, reporting not mandatory",IF(OR(Table1a!AA29=0,Table1a!AA29="0"),"0 value","Value"))</f>
        <v>Value</v>
      </c>
      <c r="AB23" s="104" t="str">
        <f>IF(OR(ISBLANK(Table1a!AB29),Table1a!AB29=""),"Blank cell, reporting not mandatory",IF(OR(Table1a!AB29=0,Table1a!AB29="0"),"0 value","Value"))</f>
        <v>Value</v>
      </c>
      <c r="AC23" s="104" t="str">
        <f>IF(OR(ISBLANK(Table1a!AC29),Table1a!AC29=""),"Blank cell, reporting not mandatory",IF(OR(Table1a!AC29=0,Table1a!AC29="0"),"0 value","Value"))</f>
        <v>Value</v>
      </c>
      <c r="AD23" s="104" t="str">
        <f>IF(OR(ISBLANK(Table1a!AD29),Table1a!AD29=""),"Blank cell, reporting not mandatory",IF(OR(Table1a!AD29=0,Table1a!AD29="0"),"0 value","Value"))</f>
        <v>Value</v>
      </c>
      <c r="AE23" s="86" t="str">
        <f>IF(OR(ISBLANK(Table1a!AE29),Table1a!AE29=""),IF(AND(ISNUMBER($C$12),AE$12 &lt;= $C$12), "Blank cell, reporting not mandatory", "Blank cell"),IF(OR(Table1a!AE29=0,Table1a!AE29="0"),"0 value","Value"))</f>
        <v>Value</v>
      </c>
      <c r="AF23" s="104" t="str">
        <f>IF(OR(ISBLANK(Table1a!AF29),Table1a!AF29=""),"Blank cell, reporting not mandatory",IF(OR(Table1a!AF29=0,Table1a!AF29="0"),"0 value","Value"))</f>
        <v>Value</v>
      </c>
      <c r="AG23" s="104" t="str">
        <f>IF(OR(ISBLANK(Table1a!AG29),Table1a!AG29=""),"Blank cell, reporting not mandatory",IF(OR(Table1a!AG29=0,Table1a!AG29="0"),"0 value","Value"))</f>
        <v>Value</v>
      </c>
      <c r="AH23" s="104" t="str">
        <f>IF(OR(ISBLANK(Table1a!AH29),Table1a!AH29=""),"Blank cell, reporting not mandatory",IF(OR(Table1a!AH29=0,Table1a!AH29="0"),"0 value","Value"))</f>
        <v>Value</v>
      </c>
      <c r="AI23" s="104" t="str">
        <f>IF(OR(ISBLANK(Table1a!AI29),Table1a!AI29=""),"Blank cell, reporting not mandatory",IF(OR(Table1a!AI29=0,Table1a!AI29="0"),"0 value","Value"))</f>
        <v>Value</v>
      </c>
      <c r="AJ23" s="86" t="str">
        <f>IF(OR(ISBLANK(Table1a!AJ29),Table1a!AJ29=""),IF(AND(ISNUMBER($C$12),AJ$12 &lt;= $C$12), "Blank cell, reporting not mandatory", "Blank cell"),IF(OR(Table1a!AJ29=0,Table1a!AJ29="0"),"0 value","Value"))</f>
        <v>Value</v>
      </c>
      <c r="AK23" s="80" t="str">
        <f>IF(OR(ISBLANK(Table1a!AK29),Table1a!AK29=""),"Blank cell",IF(OR(Table1a!AK29=0,Table1a!AK29="0"),"0 value","Value"))</f>
        <v>Value</v>
      </c>
      <c r="AL23" s="104" t="str">
        <f>IF(OR(ISBLANK(Table1a!AL29),Table1a!AL29=""),"Blank cell, reporting not mandatory",IF(OR(Table1a!AL29=0,Table1a!AL29="0"),"0 value","Value"))</f>
        <v>Blank cell, reporting not mandatory</v>
      </c>
      <c r="AM23" s="104" t="str">
        <f>IF(OR(ISBLANK(Table1a!AM29),Table1a!AM29=""),"Blank cell, reporting not mandatory",IF(OR(Table1a!AM29=0,Table1a!AM29="0"),"0 value","Value"))</f>
        <v>Blank cell, reporting not mandatory</v>
      </c>
      <c r="AN23" s="86" t="str">
        <f>IF(OR(ISBLANK(Table1a!AN29),Table1a!AN29=""),IF(AND(ISNUMBER($C$12),AN$12 &lt;= $C$12), "Blank cell, reporting not mandatory", "Blank cell"),IF(OR(Table1a!AN29=0,Table1a!AN29="0"),"0 value","Value"))</f>
        <v>Blank cell, reporting not mandatory</v>
      </c>
      <c r="AO23" s="104" t="str">
        <f>IF(OR(ISBLANK(Table1a!AO29),Table1a!AO29=""),"Blank cell, reporting not mandatory",IF(OR(Table1a!AO29=0,Table1a!AO29="0"),"0 value","Value"))</f>
        <v>Blank cell, reporting not mandatory</v>
      </c>
      <c r="AP23" s="104" t="str">
        <f>IF(OR(ISBLANK(Table1a!AP29),Table1a!AP29=""),"Blank cell, reporting not mandatory",IF(OR(Table1a!AP29=0,Table1a!AP29="0"),"0 value","Value"))</f>
        <v>Blank cell, reporting not mandatory</v>
      </c>
      <c r="AQ23" s="104" t="str">
        <f>IF(OR(ISBLANK(Table1a!AQ29),Table1a!AQ29=""),"Blank cell, reporting not mandatory",IF(OR(Table1a!AQ29=0,Table1a!AQ29="0"),"0 value","Value"))</f>
        <v>Value</v>
      </c>
      <c r="AR23" s="104" t="str">
        <f>IF(OR(ISBLANK(Table1a!AR29),Table1a!AR29=""),"Blank cell, reporting not mandatory",IF(OR(Table1a!AR29=0,Table1a!AR29="0"),"0 value","Value"))</f>
        <v>Value</v>
      </c>
      <c r="AS23" s="86" t="str">
        <f>IF(OR(ISBLANK(Table1a!AS29),Table1a!AS29=""),IF(AND(ISNUMBER($C$12),AS$12 &lt;= $C$12), "Blank cell, reporting not mandatory", "Blank cell"),IF(OR(Table1a!AS29=0,Table1a!AS29="0"),"0 value","Value"))</f>
        <v>Value</v>
      </c>
      <c r="AT23" s="104" t="str">
        <f>IF(OR(ISBLANK(Table1a!AT29),Table1a!AT29=""),"Blank cell, reporting not mandatory",IF(OR(Table1a!AT29=0,Table1a!AT29="0"),"0 value","Value"))</f>
        <v>Value</v>
      </c>
      <c r="AU23" s="104" t="str">
        <f>IF(OR(ISBLANK(Table1a!AU29),Table1a!AU29=""),"Blank cell, reporting not mandatory",IF(OR(Table1a!AU29=0,Table1a!AU29="0"),"0 value","Value"))</f>
        <v>Value</v>
      </c>
      <c r="AV23" s="104" t="str">
        <f>IF(OR(ISBLANK(Table1a!AV29),Table1a!AV29=""),"Blank cell, reporting not mandatory",IF(OR(Table1a!AV29=0,Table1a!AV29="0"),"0 value","Value"))</f>
        <v>Value</v>
      </c>
      <c r="AW23" s="104" t="str">
        <f>IF(OR(ISBLANK(Table1a!AW29),Table1a!AW29=""),"Blank cell, reporting not mandatory",IF(OR(Table1a!AW29=0,Table1a!AW29="0"),"0 value","Value"))</f>
        <v>Value</v>
      </c>
      <c r="AX23" s="86" t="str">
        <f>IF(OR(ISBLANK(Table1a!AX29),Table1a!AX29=""),IF(AND(ISNUMBER($C$12),AX$12 &lt;= $C$12), "Blank cell, reporting not mandatory", "Blank cell"),IF(OR(Table1a!AX29=0,Table1a!AX29="0"),"0 value","Value"))</f>
        <v>Value</v>
      </c>
      <c r="AY23" s="104" t="str">
        <f>IF(OR(ISBLANK(Table1a!AY29),Table1a!AY29=""),"Blank cell, reporting not mandatory",IF(OR(Table1a!AY29=0,Table1a!AY29="0"),"0 value","Value"))</f>
        <v>Value</v>
      </c>
      <c r="AZ23" s="104" t="str">
        <f>IF(OR(ISBLANK(Table1a!AZ29),Table1a!AZ29=""),"Blank cell, reporting not mandatory",IF(OR(Table1a!AZ29=0,Table1a!AZ29="0"),"0 value","Value"))</f>
        <v>Value</v>
      </c>
      <c r="BA23" s="104" t="str">
        <f>IF(OR(ISBLANK(Table1a!BA29),Table1a!BA29=""),"Blank cell, reporting not mandatory",IF(OR(Table1a!BA29=0,Table1a!BA29="0"),"0 value","Value"))</f>
        <v>Value</v>
      </c>
      <c r="BB23" s="104" t="str">
        <f>IF(OR(ISBLANK(Table1a!BB29),Table1a!BB29=""),"Blank cell, reporting not mandatory",IF(OR(Table1a!BB29=0,Table1a!BB29="0"),"0 value","Value"))</f>
        <v>Value</v>
      </c>
      <c r="BC23" s="86" t="str">
        <f>IF(OR(ISBLANK(Table1a!BC29),Table1a!BC29=""),IF(AND(ISNUMBER($C$12),BC$12 &lt;= $C$12), "Blank cell, reporting not mandatory", "Blank cell"),IF(OR(Table1a!BC29=0,Table1a!BC29="0"),"0 value","Value"))</f>
        <v>Value</v>
      </c>
      <c r="BD23" s="104" t="str">
        <f>IF(OR(ISBLANK(Table1a!BD29),Table1a!BD29=""),"Blank cell, reporting not mandatory",IF(OR(Table1a!BD29=0,Table1a!BD29="0"),"0 value","Value"))</f>
        <v>Value</v>
      </c>
      <c r="BE23" s="104" t="str">
        <f>IF(OR(ISBLANK(Table1a!BE29),Table1a!BE29=""),"Blank cell, reporting not mandatory",IF(OR(Table1a!BE29=0,Table1a!BE29="0"),"0 value","Value"))</f>
        <v>Value</v>
      </c>
      <c r="BF23" s="104" t="str">
        <f>IF(OR(ISBLANK(Table1a!BF29),Table1a!BF29=""),"Blank cell, reporting not mandatory",IF(OR(Table1a!BF29=0,Table1a!BF29="0"),"0 value","Value"))</f>
        <v>Value</v>
      </c>
      <c r="BG23" s="104" t="str">
        <f>IF(OR(ISBLANK(Table1a!BG29),Table1a!BG29=""),"Blank cell, reporting not mandatory",IF(OR(Table1a!BG29=0,Table1a!BG29="0"),"0 value","Value"))</f>
        <v>Value</v>
      </c>
      <c r="BH23" s="86" t="str">
        <f>IF(OR(ISBLANK(Table1a!BH29),Table1a!BH29=""),IF(AND(ISNUMBER($C$12),BH$12 &lt;= $C$12), "Blank cell, reporting not mandatory", "Blank cell"),IF(OR(Table1a!BH29=0,Table1a!BH29="0"),"0 value","Value"))</f>
        <v>Value</v>
      </c>
      <c r="BI23" s="104" t="str">
        <f>IF(OR(ISBLANK(Table1a!BI29),Table1a!BI29=""),"Blank cell, reporting not mandatory",IF(OR(Table1a!BI29=0,Table1a!BI29="0"),"0 value","Value"))</f>
        <v>Value</v>
      </c>
      <c r="BJ23" s="104" t="str">
        <f>IF(OR(ISBLANK(Table1a!BJ29),Table1a!BJ29=""),"Blank cell, reporting not mandatory",IF(OR(Table1a!BJ29=0,Table1a!BJ29="0"),"0 value","Value"))</f>
        <v>Value</v>
      </c>
      <c r="BK23" s="104" t="str">
        <f>IF(OR(ISBLANK(Table1a!BK29),Table1a!BK29=""),"Blank cell, reporting not mandatory",IF(OR(Table1a!BK29=0,Table1a!BK29="0"),"0 value","Value"))</f>
        <v>Value</v>
      </c>
      <c r="BL23" s="104" t="str">
        <f>IF(OR(ISBLANK(Table1a!BL29),Table1a!BL29=""),"Blank cell, reporting not mandatory",IF(OR(Table1a!BL29=0,Table1a!BL29="0"),"0 value","Value"))</f>
        <v>Value</v>
      </c>
      <c r="BM23" s="86" t="str">
        <f>IF(OR(ISBLANK(Table1a!BM29),Table1a!BM29=""),IF(AND(ISNUMBER($C$12),BM$12 &lt;= $C$12), "Blank cell, reporting not mandatory", "Blank cell"),IF(OR(Table1a!BM29=0,Table1a!BM29="0"),"0 value","Value"))</f>
        <v>Value</v>
      </c>
      <c r="BN23" s="104" t="str">
        <f>IF(OR(ISBLANK(Table1a!BN29),Table1a!BN29=""),"Blank cell, reporting not mandatory",IF(OR(Table1a!BN29=0,Table1a!BN29="0"),"0 value","Value"))</f>
        <v>Value</v>
      </c>
      <c r="BO23" s="104" t="str">
        <f>IF(OR(ISBLANK(Table1a!BO29),Table1a!BO29=""),"Blank cell, reporting not mandatory",IF(OR(Table1a!BO29=0,Table1a!BO29="0"),"0 value","Value"))</f>
        <v>Value</v>
      </c>
      <c r="BP23" s="104" t="str">
        <f>IF(OR(ISBLANK(Table1a!BP29),Table1a!BP29=""),"Blank cell, reporting not mandatory",IF(OR(Table1a!BP29=0,Table1a!BP29="0"),"0 value","Value"))</f>
        <v>Value</v>
      </c>
      <c r="BQ23" s="104" t="str">
        <f>IF(OR(ISBLANK(Table1a!BQ29),Table1a!BQ29=""),"Blank cell, reporting not mandatory",IF(OR(Table1a!BQ29=0,Table1a!BQ29="0"),"0 value","Value"))</f>
        <v>Value</v>
      </c>
      <c r="BR23" s="86" t="str">
        <f>IF(OR(ISBLANK(Table1a!BR29),Table1a!BR29=""),IF(AND(ISNUMBER($C$12),BR$12 &lt;= $C$12), "Blank cell, reporting not mandatory", "Blank cell"),IF(OR(Table1a!BR29=0,Table1a!BR29="0"),"0 value","Value"))</f>
        <v>Value</v>
      </c>
      <c r="BS23" s="80" t="str">
        <f>IF(OR(ISBLANK(Table1a!BS29),Table1a!BS29=""),"Blank cell",IF(OR(Table1a!BS29=0,Table1a!BS29="0"),"0 value","Value"))</f>
        <v>Value</v>
      </c>
      <c r="BT23" s="104" t="str">
        <f>IF(OR(ISBLANK(Table1a!BT29),Table1a!BT29=""),"Blank cell, reporting not mandatory",IF(OR(Table1a!BT29=0,Table1a!BT29="0"),"0 value","Value"))</f>
        <v>Blank cell, reporting not mandatory</v>
      </c>
      <c r="BU23" s="104" t="str">
        <f>IF(OR(ISBLANK(Table1a!BU29),Table1a!BU29=""),"Blank cell, reporting not mandatory",IF(OR(Table1a!BU29=0,Table1a!BU29="0"),"0 value","Value"))</f>
        <v>Blank cell, reporting not mandatory</v>
      </c>
      <c r="BV23" s="86" t="str">
        <f>IF(OR(ISBLANK(Table1a!BV29),Table1a!BV29=""),IF(AND(ISNUMBER($C$12),BV$12 &lt;= $C$12), "Blank cell, reporting not mandatory", "Blank cell"),IF(OR(Table1a!BV29=0,Table1a!BV29="0"),"0 value","Value"))</f>
        <v>Blank cell, reporting not mandatory</v>
      </c>
      <c r="BW23" s="104" t="str">
        <f>IF(OR(ISBLANK(Table1a!BW29),Table1a!BW29=""),"Blank cell, reporting not mandatory",IF(OR(Table1a!BW29=0,Table1a!BW29="0"),"0 value","Value"))</f>
        <v>Blank cell, reporting not mandatory</v>
      </c>
      <c r="BX23" s="104" t="str">
        <f>IF(OR(ISBLANK(Table1a!BX29),Table1a!BX29=""),"Blank cell, reporting not mandatory",IF(OR(Table1a!BX29=0,Table1a!BX29="0"),"0 value","Value"))</f>
        <v>Blank cell, reporting not mandatory</v>
      </c>
      <c r="BY23" s="104" t="str">
        <f>IF(OR(ISBLANK(Table1a!BY29),Table1a!BY29=""),"Blank cell, reporting not mandatory",IF(OR(Table1a!BY29=0,Table1a!BY29="0"),"0 value","Value"))</f>
        <v>Value</v>
      </c>
      <c r="BZ23" s="104" t="str">
        <f>IF(OR(ISBLANK(Table1a!BZ29),Table1a!BZ29=""),"Blank cell, reporting not mandatory",IF(OR(Table1a!BZ29=0,Table1a!BZ29="0"),"0 value","Value"))</f>
        <v>Value</v>
      </c>
      <c r="CA23" s="86" t="str">
        <f>IF(OR(ISBLANK(Table1a!CA29),Table1a!CA29=""),IF(AND(ISNUMBER($C$12),CA$12 &lt;= $C$12), "Blank cell, reporting not mandatory", "Blank cell"),IF(OR(Table1a!CA29=0,Table1a!CA29="0"),"0 value","Value"))</f>
        <v>Value</v>
      </c>
      <c r="CB23" s="104" t="str">
        <f>IF(OR(ISBLANK(Table1a!CB29),Table1a!CB29=""),"Blank cell, reporting not mandatory",IF(OR(Table1a!CB29=0,Table1a!CB29="0"),"0 value","Value"))</f>
        <v>Value</v>
      </c>
      <c r="CC23" s="104" t="str">
        <f>IF(OR(ISBLANK(Table1a!CC29),Table1a!CC29=""),"Blank cell, reporting not mandatory",IF(OR(Table1a!CC29=0,Table1a!CC29="0"),"0 value","Value"))</f>
        <v>Value</v>
      </c>
      <c r="CD23" s="104" t="str">
        <f>IF(OR(ISBLANK(Table1a!CD29),Table1a!CD29=""),"Blank cell, reporting not mandatory",IF(OR(Table1a!CD29=0,Table1a!CD29="0"),"0 value","Value"))</f>
        <v>Value</v>
      </c>
      <c r="CE23" s="104" t="str">
        <f>IF(OR(ISBLANK(Table1a!CE29),Table1a!CE29=""),"Blank cell, reporting not mandatory",IF(OR(Table1a!CE29=0,Table1a!CE29="0"),"0 value","Value"))</f>
        <v>Value</v>
      </c>
      <c r="CF23" s="86" t="str">
        <f>IF(OR(ISBLANK(Table1a!CF29),Table1a!CF29=""),IF(AND(ISNUMBER($C$12),CF$12 &lt;= $C$12), "Blank cell, reporting not mandatory", "Blank cell"),IF(OR(Table1a!CF29=0,Table1a!CF29="0"),"0 value","Value"))</f>
        <v>Value</v>
      </c>
      <c r="CG23" s="104" t="str">
        <f>IF(OR(ISBLANK(Table1a!CG29),Table1a!CG29=""),"Blank cell, reporting not mandatory",IF(OR(Table1a!CG29=0,Table1a!CG29="0"),"0 value","Value"))</f>
        <v>Value</v>
      </c>
      <c r="CH23" s="104" t="str">
        <f>IF(OR(ISBLANK(Table1a!CH29),Table1a!CH29=""),"Blank cell, reporting not mandatory",IF(OR(Table1a!CH29=0,Table1a!CH29="0"),"0 value","Value"))</f>
        <v>Value</v>
      </c>
      <c r="CI23" s="104" t="str">
        <f>IF(OR(ISBLANK(Table1a!CI29),Table1a!CI29=""),"Blank cell, reporting not mandatory",IF(OR(Table1a!CI29=0,Table1a!CI29="0"),"0 value","Value"))</f>
        <v>Value</v>
      </c>
      <c r="CJ23" s="104" t="str">
        <f>IF(OR(ISBLANK(Table1a!CJ29),Table1a!CJ29=""),"Blank cell, reporting not mandatory",IF(OR(Table1a!CJ29=0,Table1a!CJ29="0"),"0 value","Value"))</f>
        <v>Value</v>
      </c>
      <c r="CK23" s="86" t="str">
        <f>IF(OR(ISBLANK(Table1a!CK29),Table1a!CK29=""),IF(AND(ISNUMBER($C$12),CK$12 &lt;= $C$12), "Blank cell, reporting not mandatory", "Blank cell"),IF(OR(Table1a!CK29=0,Table1a!CK29="0"),"0 value","Value"))</f>
        <v>Value</v>
      </c>
      <c r="CL23" s="104" t="str">
        <f>IF(OR(ISBLANK(Table1a!CL29),Table1a!CL29=""),"Blank cell, reporting not mandatory",IF(OR(Table1a!CL29=0,Table1a!CL29="0"),"0 value","Value"))</f>
        <v>Value</v>
      </c>
      <c r="CM23" s="104" t="str">
        <f>IF(OR(ISBLANK(Table1a!CM29),Table1a!CM29=""),"Blank cell, reporting not mandatory",IF(OR(Table1a!CM29=0,Table1a!CM29="0"),"0 value","Value"))</f>
        <v>Value</v>
      </c>
      <c r="CN23" s="104" t="str">
        <f>IF(OR(ISBLANK(Table1a!CN29),Table1a!CN29=""),"Blank cell, reporting not mandatory",IF(OR(Table1a!CN29=0,Table1a!CN29="0"),"0 value","Value"))</f>
        <v>Value</v>
      </c>
      <c r="CO23" s="104" t="str">
        <f>IF(OR(ISBLANK(Table1a!CO29),Table1a!CO29=""),"Blank cell, reporting not mandatory",IF(OR(Table1a!CO29=0,Table1a!CO29="0"),"0 value","Value"))</f>
        <v>Value</v>
      </c>
      <c r="CP23" s="86" t="str">
        <f>IF(OR(ISBLANK(Table1a!CP29),Table1a!CP29=""),IF(AND(ISNUMBER($C$12),CP$12 &lt;= $C$12), "Blank cell, reporting not mandatory", "Blank cell"),IF(OR(Table1a!CP29=0,Table1a!CP29="0"),"0 value","Value"))</f>
        <v>Value</v>
      </c>
      <c r="CQ23" s="104" t="str">
        <f>IF(OR(ISBLANK(Table1a!CQ29),Table1a!CQ29=""),"Blank cell, reporting not mandatory",IF(OR(Table1a!CQ29=0,Table1a!CQ29="0"),"0 value","Value"))</f>
        <v>Value</v>
      </c>
      <c r="CR23" s="104" t="str">
        <f>IF(OR(ISBLANK(Table1a!CR29),Table1a!CR29=""),"Blank cell, reporting not mandatory",IF(OR(Table1a!CR29=0,Table1a!CR29="0"),"0 value","Value"))</f>
        <v>Value</v>
      </c>
      <c r="CS23" s="104" t="str">
        <f>IF(OR(ISBLANK(Table1a!CS29),Table1a!CS29=""),"Blank cell, reporting not mandatory",IF(OR(Table1a!CS29=0,Table1a!CS29="0"),"0 value","Value"))</f>
        <v>Value</v>
      </c>
      <c r="CT23" s="104" t="str">
        <f>IF(OR(ISBLANK(Table1a!CT29),Table1a!CT29=""),"Blank cell, reporting not mandatory",IF(OR(Table1a!CT29=0,Table1a!CT29="0"),"0 value","Value"))</f>
        <v>Value</v>
      </c>
      <c r="CU23" s="86" t="str">
        <f>IF(OR(ISBLANK(Table1a!CU29),Table1a!CU29=""),IF(AND(ISNUMBER($C$12),CU$12 &lt;= $C$12), "Blank cell, reporting not mandatory", "Blank cell"),IF(OR(Table1a!CU29=0,Table1a!CU29="0"),"0 value","Value"))</f>
        <v>Value</v>
      </c>
      <c r="CV23" s="104" t="str">
        <f>IF(OR(ISBLANK(Table1a!CV29),Table1a!CV29=""),"Blank cell, reporting not mandatory",IF(OR(Table1a!CV29=0,Table1a!CV29="0"),"0 value","Value"))</f>
        <v>Value</v>
      </c>
      <c r="CW23" s="104" t="str">
        <f>IF(OR(ISBLANK(Table1a!CW29),Table1a!CW29=""),"Blank cell, reporting not mandatory",IF(OR(Table1a!CW29=0,Table1a!CW29="0"),"0 value","Value"))</f>
        <v>Value</v>
      </c>
      <c r="CX23" s="104" t="str">
        <f>IF(OR(ISBLANK(Table1a!CX29),Table1a!CX29=""),"Blank cell, reporting not mandatory",IF(OR(Table1a!CX29=0,Table1a!CX29="0"),"0 value","Value"))</f>
        <v>Value</v>
      </c>
      <c r="CY23" s="104" t="str">
        <f>IF(OR(ISBLANK(Table1a!CY29),Table1a!CY29=""),"Blank cell, reporting not mandatory",IF(OR(Table1a!CY29=0,Table1a!CY29="0"),"0 value","Value"))</f>
        <v>Value</v>
      </c>
      <c r="CZ23" s="86" t="str">
        <f>IF(OR(ISBLANK(Table1a!CZ29),Table1a!CZ29=""),IF(AND(ISNUMBER($C$12),CZ$12 &lt;= $C$12), "Blank cell, reporting not mandatory", "Blank cell"),IF(OR(Table1a!CZ29=0,Table1a!CZ29="0"),"0 value","Value"))</f>
        <v>Value</v>
      </c>
      <c r="DA23" s="132"/>
      <c r="DB23" s="132"/>
      <c r="DC23" s="132"/>
      <c r="DD23" s="132"/>
      <c r="DE23" s="132"/>
      <c r="DF23" s="132"/>
      <c r="DG23" s="132"/>
      <c r="DH23" s="132"/>
      <c r="DI23" s="132"/>
      <c r="DJ23" s="132"/>
      <c r="DK23" s="132"/>
      <c r="DL23" s="132"/>
      <c r="DM23" s="132"/>
      <c r="DN23" s="132"/>
      <c r="DO23" s="132"/>
      <c r="DP23" s="132"/>
      <c r="DQ23" s="132"/>
      <c r="DR23" s="132"/>
      <c r="DS23" s="132"/>
      <c r="DT23" s="132"/>
      <c r="DU23" s="132"/>
      <c r="DV23" s="132"/>
      <c r="DW23" s="132"/>
      <c r="DX23" s="132"/>
      <c r="DY23" s="132"/>
      <c r="DZ23" s="132"/>
      <c r="EA23" s="132"/>
      <c r="EB23" s="132"/>
      <c r="EC23" s="132"/>
      <c r="ED23" s="132"/>
      <c r="EE23" s="132"/>
      <c r="EF23" s="132"/>
      <c r="EG23" s="132"/>
      <c r="EH23" s="132"/>
      <c r="EI23" s="132"/>
      <c r="EJ23" s="132"/>
      <c r="EK23" s="132"/>
      <c r="EL23" s="132"/>
      <c r="EM23" s="132"/>
      <c r="EN23" s="132"/>
      <c r="EO23" s="132"/>
      <c r="EP23" s="132"/>
      <c r="EQ23" s="132"/>
      <c r="ER23" s="132"/>
      <c r="ES23" s="132"/>
      <c r="ET23" s="132"/>
      <c r="EU23" s="132"/>
      <c r="EV23" s="132"/>
      <c r="EW23" s="132"/>
      <c r="EX23" s="132"/>
      <c r="EY23" s="132"/>
      <c r="EZ23" s="132"/>
      <c r="FA23" s="132"/>
      <c r="FB23" s="132"/>
      <c r="FC23" s="132"/>
      <c r="FD23" s="132"/>
      <c r="FE23" s="132"/>
      <c r="FF23" s="132"/>
      <c r="FG23" s="132"/>
      <c r="FH23" s="132"/>
      <c r="FI23" s="132"/>
      <c r="FJ23" s="132"/>
      <c r="FK23" s="132"/>
      <c r="FL23" s="132"/>
      <c r="FM23" s="132"/>
      <c r="FN23" s="132"/>
      <c r="FO23" s="132"/>
      <c r="FP23" s="132"/>
      <c r="FQ23" s="132"/>
      <c r="FR23" s="132"/>
      <c r="FS23" s="132"/>
      <c r="FT23" s="132"/>
      <c r="FU23" s="132"/>
      <c r="FV23" s="132"/>
      <c r="FW23" s="132"/>
      <c r="FX23" s="132"/>
      <c r="FY23" s="132"/>
      <c r="FZ23" s="132"/>
      <c r="GA23" s="132"/>
      <c r="GB23" s="132"/>
      <c r="GC23" s="132"/>
      <c r="GD23" s="132"/>
      <c r="GE23" s="132"/>
      <c r="GF23" s="132"/>
      <c r="GG23" s="132"/>
      <c r="GH23" s="132"/>
      <c r="GI23" s="132"/>
      <c r="GJ23" s="132"/>
      <c r="GK23" s="132"/>
      <c r="GL23" s="132"/>
      <c r="GM23" s="132"/>
      <c r="GN23" s="132"/>
      <c r="GO23" s="132"/>
      <c r="GP23" s="132"/>
      <c r="GQ23" s="132"/>
      <c r="GR23" s="132"/>
      <c r="GS23" s="132"/>
      <c r="GT23" s="132"/>
      <c r="GU23" s="132"/>
      <c r="GV23" s="132"/>
      <c r="GW23" s="132"/>
      <c r="GX23" s="132"/>
      <c r="GY23" s="132"/>
      <c r="GZ23" s="132"/>
      <c r="HA23" s="132"/>
      <c r="HB23" s="132"/>
      <c r="HC23" s="132"/>
      <c r="HD23" s="132"/>
      <c r="HE23" s="132"/>
      <c r="HF23" s="132"/>
      <c r="HG23" s="132"/>
      <c r="HH23" s="132"/>
      <c r="HI23" s="132"/>
      <c r="HJ23" s="132"/>
      <c r="HK23" s="132"/>
      <c r="HL23" s="132"/>
      <c r="HM23" s="132"/>
      <c r="HN23" s="132"/>
      <c r="HO23" s="132"/>
      <c r="HP23" s="132"/>
      <c r="HQ23" s="132"/>
      <c r="HR23" s="132"/>
      <c r="HS23" s="132"/>
      <c r="HT23" s="132"/>
      <c r="HU23" s="132"/>
      <c r="HV23" s="132"/>
      <c r="HW23" s="132"/>
      <c r="HX23" s="132"/>
      <c r="HY23" s="132"/>
      <c r="HZ23" s="132"/>
      <c r="IA23" s="132"/>
      <c r="IB23" s="132"/>
      <c r="IC23" s="132"/>
      <c r="ID23" s="132"/>
      <c r="IE23" s="132"/>
      <c r="IF23" s="132"/>
      <c r="IG23" s="132"/>
      <c r="IH23" s="132"/>
      <c r="II23" s="132"/>
      <c r="IJ23" s="132"/>
      <c r="IK23" s="132"/>
      <c r="IL23" s="132"/>
      <c r="IM23" s="132"/>
      <c r="IN23" s="132"/>
      <c r="IO23" s="132"/>
      <c r="IP23" s="132"/>
      <c r="IQ23" s="132"/>
      <c r="IR23" s="132"/>
      <c r="IS23" s="132"/>
      <c r="IT23" s="132"/>
      <c r="IU23" s="132"/>
      <c r="IV23" s="132"/>
      <c r="IW23" s="132"/>
      <c r="IX23" s="132"/>
      <c r="IY23" s="132"/>
      <c r="IZ23" s="132"/>
      <c r="JA23" s="132"/>
      <c r="JB23" s="132"/>
      <c r="JC23" s="132"/>
      <c r="JD23" s="132"/>
      <c r="JE23" s="132"/>
      <c r="JF23" s="132"/>
      <c r="JG23" s="132"/>
      <c r="JH23" s="132"/>
      <c r="JI23" s="132"/>
      <c r="JJ23" s="132"/>
      <c r="JK23" s="132"/>
      <c r="JL23" s="132"/>
      <c r="JM23" s="132"/>
      <c r="JN23" s="132"/>
      <c r="JO23" s="80" t="str">
        <f>IF(OR(ISBLANK(Table1a!JO29),Table1a!JO29=""),"Blank cell",IF(OR(Table1a!JO29=0,Table1a!JO29="0"),"0 value","Value"))</f>
        <v>Value</v>
      </c>
      <c r="JP23" s="104" t="str">
        <f>IF(OR(ISBLANK(Table1a!JP29),Table1a!JP29=""),"Blank cell, reporting not mandatory",IF(OR(Table1a!JP29=0,Table1a!JP29="0"),"0 value","Value"))</f>
        <v>Blank cell, reporting not mandatory</v>
      </c>
      <c r="JQ23" s="104" t="str">
        <f>IF(OR(ISBLANK(Table1a!JQ29),Table1a!JQ29=""),"Blank cell, reporting not mandatory",IF(OR(Table1a!JQ29=0,Table1a!JQ29="0"),"0 value","Value"))</f>
        <v>Blank cell, reporting not mandatory</v>
      </c>
      <c r="JR23" s="86" t="str">
        <f>IF(OR(ISBLANK(Table1a!JR29),Table1a!JR29=""),IF(AND(ISNUMBER($C$12),JR$12 &lt;= $C$12), "Blank cell, reporting not mandatory", "Blank cell"),IF(OR(Table1a!JR29=0,Table1a!JR29="0"),"0 value","Value"))</f>
        <v>Blank cell, reporting not mandatory</v>
      </c>
      <c r="JS23" s="104" t="str">
        <f>IF(OR(ISBLANK(Table1a!JS29),Table1a!JS29=""),"Blank cell, reporting not mandatory",IF(OR(Table1a!JS29=0,Table1a!JS29="0"),"0 value","Value"))</f>
        <v>Blank cell, reporting not mandatory</v>
      </c>
      <c r="JT23" s="104" t="str">
        <f>IF(OR(ISBLANK(Table1a!JT29),Table1a!JT29=""),"Blank cell, reporting not mandatory",IF(OR(Table1a!JT29=0,Table1a!JT29="0"),"0 value","Value"))</f>
        <v>Blank cell, reporting not mandatory</v>
      </c>
      <c r="JU23" s="104" t="str">
        <f>IF(OR(ISBLANK(Table1a!JU29),Table1a!JU29=""),"Blank cell, reporting not mandatory",IF(OR(Table1a!JU29=0,Table1a!JU29="0"),"0 value","Value"))</f>
        <v>Value</v>
      </c>
      <c r="JV23" s="104" t="str">
        <f>IF(OR(ISBLANK(Table1a!JV29),Table1a!JV29=""),"Blank cell, reporting not mandatory",IF(OR(Table1a!JV29=0,Table1a!JV29="0"),"0 value","Value"))</f>
        <v>Value</v>
      </c>
      <c r="JW23" s="86" t="str">
        <f>IF(OR(ISBLANK(Table1a!JW29),Table1a!JW29=""),IF(AND(ISNUMBER($C$12),JW$12 &lt;= $C$12), "Blank cell, reporting not mandatory", "Blank cell"),IF(OR(Table1a!JW29=0,Table1a!JW29="0"),"0 value","Value"))</f>
        <v>Value</v>
      </c>
      <c r="JX23" s="104" t="str">
        <f>IF(OR(ISBLANK(Table1a!JX29),Table1a!JX29=""),"Blank cell, reporting not mandatory",IF(OR(Table1a!JX29=0,Table1a!JX29="0"),"0 value","Value"))</f>
        <v>Value</v>
      </c>
      <c r="JY23" s="104" t="str">
        <f>IF(OR(ISBLANK(Table1a!JY29),Table1a!JY29=""),"Blank cell, reporting not mandatory",IF(OR(Table1a!JY29=0,Table1a!JY29="0"),"0 value","Value"))</f>
        <v>Value</v>
      </c>
      <c r="JZ23" s="104" t="str">
        <f>IF(OR(ISBLANK(Table1a!JZ29),Table1a!JZ29=""),"Blank cell, reporting not mandatory",IF(OR(Table1a!JZ29=0,Table1a!JZ29="0"),"0 value","Value"))</f>
        <v>Value</v>
      </c>
      <c r="KA23" s="104" t="str">
        <f>IF(OR(ISBLANK(Table1a!KA29),Table1a!KA29=""),"Blank cell, reporting not mandatory",IF(OR(Table1a!KA29=0,Table1a!KA29="0"),"0 value","Value"))</f>
        <v>Value</v>
      </c>
      <c r="KB23" s="86" t="str">
        <f>IF(OR(ISBLANK(Table1a!KB29),Table1a!KB29=""),IF(AND(ISNUMBER($C$12),KB$12 &lt;= $C$12), "Blank cell, reporting not mandatory", "Blank cell"),IF(OR(Table1a!KB29=0,Table1a!KB29="0"),"0 value","Value"))</f>
        <v>Value</v>
      </c>
      <c r="KC23" s="104" t="str">
        <f>IF(OR(ISBLANK(Table1a!KC29),Table1a!KC29=""),"Blank cell, reporting not mandatory",IF(OR(Table1a!KC29=0,Table1a!KC29="0"),"0 value","Value"))</f>
        <v>Value</v>
      </c>
      <c r="KD23" s="104" t="str">
        <f>IF(OR(ISBLANK(Table1a!KD29),Table1a!KD29=""),"Blank cell, reporting not mandatory",IF(OR(Table1a!KD29=0,Table1a!KD29="0"),"0 value","Value"))</f>
        <v>Value</v>
      </c>
      <c r="KE23" s="104" t="str">
        <f>IF(OR(ISBLANK(Table1a!KE29),Table1a!KE29=""),"Blank cell, reporting not mandatory",IF(OR(Table1a!KE29=0,Table1a!KE29="0"),"0 value","Value"))</f>
        <v>Value</v>
      </c>
      <c r="KF23" s="104" t="str">
        <f>IF(OR(ISBLANK(Table1a!KF29),Table1a!KF29=""),"Blank cell, reporting not mandatory",IF(OR(Table1a!KF29=0,Table1a!KF29="0"),"0 value","Value"))</f>
        <v>Value</v>
      </c>
      <c r="KG23" s="86" t="str">
        <f>IF(OR(ISBLANK(Table1a!KG29),Table1a!KG29=""),IF(AND(ISNUMBER($C$12),KG$12 &lt;= $C$12), "Blank cell, reporting not mandatory", "Blank cell"),IF(OR(Table1a!KG29=0,Table1a!KG29="0"),"0 value","Value"))</f>
        <v>Value</v>
      </c>
      <c r="KH23" s="104" t="str">
        <f>IF(OR(ISBLANK(Table1a!KH29),Table1a!KH29=""),"Blank cell, reporting not mandatory",IF(OR(Table1a!KH29=0,Table1a!KH29="0"),"0 value","Value"))</f>
        <v>Value</v>
      </c>
      <c r="KI23" s="104" t="str">
        <f>IF(OR(ISBLANK(Table1a!KI29),Table1a!KI29=""),"Blank cell, reporting not mandatory",IF(OR(Table1a!KI29=0,Table1a!KI29="0"),"0 value","Value"))</f>
        <v>Value</v>
      </c>
      <c r="KJ23" s="104" t="str">
        <f>IF(OR(ISBLANK(Table1a!KJ29),Table1a!KJ29=""),"Blank cell, reporting not mandatory",IF(OR(Table1a!KJ29=0,Table1a!KJ29="0"),"0 value","Value"))</f>
        <v>Value</v>
      </c>
      <c r="KK23" s="104" t="str">
        <f>IF(OR(ISBLANK(Table1a!KK29),Table1a!KK29=""),"Blank cell, reporting not mandatory",IF(OR(Table1a!KK29=0,Table1a!KK29="0"),"0 value","Value"))</f>
        <v>Value</v>
      </c>
      <c r="KL23" s="86" t="str">
        <f>IF(OR(ISBLANK(Table1a!KL29),Table1a!KL29=""),IF(AND(ISNUMBER($C$12),KL$12 &lt;= $C$12), "Blank cell, reporting not mandatory", "Blank cell"),IF(OR(Table1a!KL29=0,Table1a!KL29="0"),"0 value","Value"))</f>
        <v>Value</v>
      </c>
      <c r="KM23" s="104" t="str">
        <f>IF(OR(ISBLANK(Table1a!KM29),Table1a!KM29=""),"Blank cell, reporting not mandatory",IF(OR(Table1a!KM29=0,Table1a!KM29="0"),"0 value","Value"))</f>
        <v>Value</v>
      </c>
      <c r="KN23" s="104" t="str">
        <f>IF(OR(ISBLANK(Table1a!KN29),Table1a!KN29=""),"Blank cell, reporting not mandatory",IF(OR(Table1a!KN29=0,Table1a!KN29="0"),"0 value","Value"))</f>
        <v>Value</v>
      </c>
      <c r="KO23" s="104" t="str">
        <f>IF(OR(ISBLANK(Table1a!KO29),Table1a!KO29=""),"Blank cell, reporting not mandatory",IF(OR(Table1a!KO29=0,Table1a!KO29="0"),"0 value","Value"))</f>
        <v>Value</v>
      </c>
      <c r="KP23" s="104" t="str">
        <f>IF(OR(ISBLANK(Table1a!KP29),Table1a!KP29=""),"Blank cell, reporting not mandatory",IF(OR(Table1a!KP29=0,Table1a!KP29="0"),"0 value","Value"))</f>
        <v>Value</v>
      </c>
      <c r="KQ23" s="86" t="str">
        <f>IF(OR(ISBLANK(Table1a!KQ29),Table1a!KQ29=""),IF(AND(ISNUMBER($C$12),KQ$12 &lt;= $C$12), "Blank cell, reporting not mandatory", "Blank cell"),IF(OR(Table1a!KQ29=0,Table1a!KQ29="0"),"0 value","Value"))</f>
        <v>Value</v>
      </c>
      <c r="KR23" s="104" t="str">
        <f>IF(OR(ISBLANK(Table1a!KR29),Table1a!KR29=""),"Blank cell, reporting not mandatory",IF(OR(Table1a!KR29=0,Table1a!KR29="0"),"0 value","Value"))</f>
        <v>Value</v>
      </c>
      <c r="KS23" s="104" t="str">
        <f>IF(OR(ISBLANK(Table1a!KS29),Table1a!KS29=""),"Blank cell, reporting not mandatory",IF(OR(Table1a!KS29=0,Table1a!KS29="0"),"0 value","Value"))</f>
        <v>Value</v>
      </c>
      <c r="KT23" s="104" t="str">
        <f>IF(OR(ISBLANK(Table1a!KT29),Table1a!KT29=""),"Blank cell, reporting not mandatory",IF(OR(Table1a!KT29=0,Table1a!KT29="0"),"0 value","Value"))</f>
        <v>Value</v>
      </c>
      <c r="KU23" s="104" t="str">
        <f>IF(OR(ISBLANK(Table1a!KU29),Table1a!KU29=""),"Blank cell, reporting not mandatory",IF(OR(Table1a!KU29=0,Table1a!KU29="0"),"0 value","Value"))</f>
        <v>Value</v>
      </c>
      <c r="KV23" s="86" t="str">
        <f>IF(OR(ISBLANK(Table1a!KV29),Table1a!KV29=""),IF(AND(ISNUMBER($C$12),KV$12 &lt;= $C$12), "Blank cell, reporting not mandatory", "Blank cell"),IF(OR(Table1a!KV29=0,Table1a!KV29="0"),"0 value","Value"))</f>
        <v>Value</v>
      </c>
      <c r="KW23" s="132"/>
      <c r="KX23" s="132"/>
      <c r="KY23" s="132"/>
      <c r="KZ23" s="132"/>
      <c r="LA23" s="132"/>
      <c r="LB23" s="132"/>
      <c r="LC23" s="132"/>
      <c r="LD23" s="132"/>
      <c r="LE23" s="132"/>
      <c r="LF23" s="132"/>
      <c r="LG23" s="132"/>
      <c r="LH23" s="132"/>
      <c r="LI23" s="132"/>
      <c r="LJ23" s="132"/>
      <c r="LK23" s="132"/>
      <c r="LL23" s="132"/>
      <c r="LM23" s="132"/>
      <c r="LN23" s="132"/>
      <c r="LO23" s="132"/>
      <c r="LP23" s="132"/>
      <c r="LQ23" s="132"/>
      <c r="LR23" s="132"/>
      <c r="LS23" s="132"/>
      <c r="LT23" s="132"/>
      <c r="LU23" s="132"/>
      <c r="LV23" s="132"/>
      <c r="LW23" s="132"/>
      <c r="LX23" s="132"/>
      <c r="LY23" s="132"/>
      <c r="LZ23" s="132"/>
      <c r="MA23" s="132"/>
      <c r="MB23" s="132"/>
      <c r="MC23" s="132"/>
      <c r="MD23" s="132"/>
      <c r="ME23" s="134" t="str">
        <f>IF(OR(ISBLANK(Table1a!ME29),Table1a!ME29=""),"Blank cell",IF(OR(Table1a!ME29=0,Table1a!ME29="0"),"0 value","Value"))</f>
        <v>Value</v>
      </c>
      <c r="MF23" s="101" t="str">
        <f>IF(OR(ISBLANK(Table1a!MF29),Table1a!MF29=""),"Blank cell, reporting not mandatory",IF(OR(Table1a!MF29=0,Table1a!MF29="0"),"0 value","Value"))</f>
        <v>Blank cell, reporting not mandatory</v>
      </c>
      <c r="MG23" s="101" t="str">
        <f>IF(OR(ISBLANK(Table1a!MG29),Table1a!MG29=""),"Blank cell, reporting not mandatory",IF(OR(Table1a!MG29=0,Table1a!MG29="0"),"0 value","Value"))</f>
        <v>Blank cell, reporting not mandatory</v>
      </c>
      <c r="MH23" s="86" t="str">
        <f>IF(OR(ISBLANK(Table1a!MH29),Table1a!MH29=""),IF(AND(ISNUMBER($C$12),MH$12 &lt;= $C$12), "Blank cell, reporting not mandatory", "Blank cell"),IF(OR(Table1a!MH29=0,Table1a!MH29="0"),"0 value","Value"))</f>
        <v>Blank cell, reporting not mandatory</v>
      </c>
      <c r="MI23" s="101" t="str">
        <f>IF(OR(ISBLANK(Table1a!MI29),Table1a!MI29=""),"Blank cell, reporting not mandatory",IF(OR(Table1a!MI29=0,Table1a!MI29="0"),"0 value","Value"))</f>
        <v>Blank cell, reporting not mandatory</v>
      </c>
      <c r="MJ23" s="101" t="str">
        <f>IF(OR(ISBLANK(Table1a!MJ29),Table1a!MJ29=""),"Blank cell, reporting not mandatory",IF(OR(Table1a!MJ29=0,Table1a!MJ29="0"),"0 value","Value"))</f>
        <v>Blank cell, reporting not mandatory</v>
      </c>
      <c r="MK23" s="101" t="str">
        <f>IF(OR(ISBLANK(Table1a!MK29),Table1a!MK29=""),"Blank cell, reporting not mandatory",IF(OR(Table1a!MK29=0,Table1a!MK29="0"),"0 value","Value"))</f>
        <v>Value</v>
      </c>
      <c r="ML23" s="101" t="str">
        <f>IF(OR(ISBLANK(Table1a!ML29),Table1a!ML29=""),"Blank cell, reporting not mandatory",IF(OR(Table1a!ML29=0,Table1a!ML29="0"),"0 value","Value"))</f>
        <v>Value</v>
      </c>
      <c r="MM23" s="86" t="str">
        <f>IF(OR(ISBLANK(Table1a!MM29),Table1a!MM29=""),IF(AND(ISNUMBER($C$12),MM$12 &lt;= $C$12), "Blank cell, reporting not mandatory", "Blank cell"),IF(OR(Table1a!MM29=0,Table1a!MM29="0"),"0 value","Value"))</f>
        <v>Value</v>
      </c>
      <c r="MN23" s="101" t="str">
        <f>IF(OR(ISBLANK(Table1a!MN29),Table1a!MN29=""),"Blank cell, reporting not mandatory",IF(OR(Table1a!MN29=0,Table1a!MN29="0"),"0 value","Value"))</f>
        <v>Value</v>
      </c>
      <c r="MO23" s="101" t="str">
        <f>IF(OR(ISBLANK(Table1a!MO29),Table1a!MO29=""),"Blank cell, reporting not mandatory",IF(OR(Table1a!MO29=0,Table1a!MO29="0"),"0 value","Value"))</f>
        <v>Value</v>
      </c>
      <c r="MP23" s="101" t="str">
        <f>IF(OR(ISBLANK(Table1a!MP29),Table1a!MP29=""),"Blank cell, reporting not mandatory",IF(OR(Table1a!MP29=0,Table1a!MP29="0"),"0 value","Value"))</f>
        <v>Value</v>
      </c>
      <c r="MQ23" s="101" t="str">
        <f>IF(OR(ISBLANK(Table1a!MQ29),Table1a!MQ29=""),"Blank cell, reporting not mandatory",IF(OR(Table1a!MQ29=0,Table1a!MQ29="0"),"0 value","Value"))</f>
        <v>Value</v>
      </c>
      <c r="MR23" s="86" t="str">
        <f>IF(OR(ISBLANK(Table1a!MR29),Table1a!MR29=""),IF(AND(ISNUMBER($C$12),MR$12 &lt;= $C$12), "Blank cell, reporting not mandatory", "Blank cell"),IF(OR(Table1a!MR29=0,Table1a!MR29="0"),"0 value","Value"))</f>
        <v>Value</v>
      </c>
      <c r="MS23" s="101" t="str">
        <f>IF(OR(ISBLANK(Table1a!MS29),Table1a!MS29=""),"Blank cell, reporting not mandatory",IF(OR(Table1a!MS29=0,Table1a!MS29="0"),"0 value","Value"))</f>
        <v>Value</v>
      </c>
      <c r="MT23" s="101" t="str">
        <f>IF(OR(ISBLANK(Table1a!MT29),Table1a!MT29=""),"Blank cell, reporting not mandatory",IF(OR(Table1a!MT29=0,Table1a!MT29="0"),"0 value","Value"))</f>
        <v>Value</v>
      </c>
      <c r="MU23" s="101" t="str">
        <f>IF(OR(ISBLANK(Table1a!MU29),Table1a!MU29=""),"Blank cell, reporting not mandatory",IF(OR(Table1a!MU29=0,Table1a!MU29="0"),"0 value","Value"))</f>
        <v>Value</v>
      </c>
      <c r="MV23" s="101" t="str">
        <f>IF(OR(ISBLANK(Table1a!MV29),Table1a!MV29=""),"Blank cell, reporting not mandatory",IF(OR(Table1a!MV29=0,Table1a!MV29="0"),"0 value","Value"))</f>
        <v>Value</v>
      </c>
      <c r="MW23" s="86" t="str">
        <f>IF(OR(ISBLANK(Table1a!MW29),Table1a!MW29=""),IF(AND(ISNUMBER($C$12),MW$12 &lt;= $C$12), "Blank cell, reporting not mandatory", "Blank cell"),IF(OR(Table1a!MW29=0,Table1a!MW29="0"),"0 value","Value"))</f>
        <v>Value</v>
      </c>
      <c r="MX23" s="101" t="str">
        <f>IF(OR(ISBLANK(Table1a!MX29),Table1a!MX29=""),"Blank cell, reporting not mandatory",IF(OR(Table1a!MX29=0,Table1a!MX29="0"),"0 value","Value"))</f>
        <v>Value</v>
      </c>
      <c r="MY23" s="101" t="str">
        <f>IF(OR(ISBLANK(Table1a!MY29),Table1a!MY29=""),"Blank cell, reporting not mandatory",IF(OR(Table1a!MY29=0,Table1a!MY29="0"),"0 value","Value"))</f>
        <v>Value</v>
      </c>
      <c r="MZ23" s="101" t="str">
        <f>IF(OR(ISBLANK(Table1a!MZ29),Table1a!MZ29=""),"Blank cell, reporting not mandatory",IF(OR(Table1a!MZ29=0,Table1a!MZ29="0"),"0 value","Value"))</f>
        <v>Value</v>
      </c>
      <c r="NA23" s="101" t="str">
        <f>IF(OR(ISBLANK(Table1a!NA29),Table1a!NA29=""),"Blank cell, reporting not mandatory",IF(OR(Table1a!NA29=0,Table1a!NA29="0"),"0 value","Value"))</f>
        <v>Value</v>
      </c>
      <c r="NB23" s="86" t="str">
        <f>IF(OR(ISBLANK(Table1a!NB29),Table1a!NB29=""),IF(AND(ISNUMBER($C$12),NB$12 &lt;= $C$12), "Blank cell, reporting not mandatory", "Blank cell"),IF(OR(Table1a!NB29=0,Table1a!NB29="0"),"0 value","Value"))</f>
        <v>Value</v>
      </c>
      <c r="NC23" s="101" t="str">
        <f>IF(OR(ISBLANK(Table1a!NC29),Table1a!NC29=""),"Blank cell, reporting not mandatory",IF(OR(Table1a!NC29=0,Table1a!NC29="0"),"0 value","Value"))</f>
        <v>Value</v>
      </c>
      <c r="ND23" s="101" t="str">
        <f>IF(OR(ISBLANK(Table1a!ND29),Table1a!ND29=""),"Blank cell, reporting not mandatory",IF(OR(Table1a!ND29=0,Table1a!ND29="0"),"0 value","Value"))</f>
        <v>Value</v>
      </c>
      <c r="NE23" s="101" t="str">
        <f>IF(OR(ISBLANK(Table1a!NE29),Table1a!NE29=""),"Blank cell, reporting not mandatory",IF(OR(Table1a!NE29=0,Table1a!NE29="0"),"0 value","Value"))</f>
        <v>Value</v>
      </c>
      <c r="NF23" s="101" t="str">
        <f>IF(OR(ISBLANK(Table1a!NF29),Table1a!NF29=""),"Blank cell, reporting not mandatory",IF(OR(Table1a!NF29=0,Table1a!NF29="0"),"0 value","Value"))</f>
        <v>Value</v>
      </c>
      <c r="NG23" s="86" t="str">
        <f>IF(OR(ISBLANK(Table1a!NG29),Table1a!NG29=""),IF(AND(ISNUMBER($C$12),NG$12 &lt;= $C$12), "Blank cell, reporting not mandatory", "Blank cell"),IF(OR(Table1a!NG29=0,Table1a!NG29="0"),"0 value","Value"))</f>
        <v>Value</v>
      </c>
      <c r="NH23" s="101" t="str">
        <f>IF(OR(ISBLANK(Table1a!NH29),Table1a!NH29=""),"Blank cell, reporting not mandatory",IF(OR(Table1a!NH29=0,Table1a!NH29="0"),"0 value","Value"))</f>
        <v>Value</v>
      </c>
      <c r="NI23" s="101" t="str">
        <f>IF(OR(ISBLANK(Table1a!NI29),Table1a!NI29=""),"Blank cell, reporting not mandatory",IF(OR(Table1a!NI29=0,Table1a!NI29="0"),"0 value","Value"))</f>
        <v>Value</v>
      </c>
      <c r="NJ23" s="101" t="str">
        <f>IF(OR(ISBLANK(Table1a!NJ29),Table1a!NJ29=""),"Blank cell, reporting not mandatory",IF(OR(Table1a!NJ29=0,Table1a!NJ29="0"),"0 value","Value"))</f>
        <v>Value</v>
      </c>
      <c r="NK23" s="101" t="str">
        <f>IF(OR(ISBLANK(Table1a!NK29),Table1a!NK29=""),"Blank cell, reporting not mandatory",IF(OR(Table1a!NK29=0,Table1a!NK29="0"),"0 value","Value"))</f>
        <v>Value</v>
      </c>
      <c r="NL23" s="86" t="str">
        <f>IF(OR(ISBLANK(Table1a!NL29),Table1a!NL29=""),IF(AND(ISNUMBER($C$12),NL$12 &lt;= $C$12), "Blank cell, reporting not mandatory", "Blank cell"),IF(OR(Table1a!NL29=0,Table1a!NL29="0"),"0 value","Value"))</f>
        <v>Value</v>
      </c>
    </row>
    <row r="24" spans="1:376" outlineLevel="1">
      <c r="A24" s="38" t="s">
        <v>295</v>
      </c>
      <c r="B24" s="79" t="s">
        <v>7</v>
      </c>
      <c r="C24" s="80" t="str">
        <f>IF(OR(ISBLANK(Table1a!C30),Table1a!C30=""),"Blank cell",IF(OR(Table1a!C30=0,Table1a!C30="0"),"0 value","Value"))</f>
        <v>Value</v>
      </c>
      <c r="D24" s="104" t="str">
        <f>IF(OR(ISBLANK(Table1a!D30),Table1a!D30=""),"Blank cell, reporting not mandatory",IF(OR(Table1a!D30=0,Table1a!D30="0"),"0 value","Value"))</f>
        <v>Blank cell, reporting not mandatory</v>
      </c>
      <c r="E24" s="104" t="str">
        <f>IF(OR(ISBLANK(Table1a!E30),Table1a!E30=""),"Blank cell, reporting not mandatory",IF(OR(Table1a!E30=0,Table1a!E30="0"),"0 value","Value"))</f>
        <v>Blank cell, reporting not mandatory</v>
      </c>
      <c r="F24" s="86" t="str">
        <f>IF(OR(ISBLANK(Table1a!F30),Table1a!F30=""),IF(AND(ISNUMBER($C$12),F$12 &lt;= $C$12), "Blank cell, reporting not mandatory", "Blank cell"),IF(OR(Table1a!F30=0,Table1a!F30="0"),"0 value","Value"))</f>
        <v>Blank cell, reporting not mandatory</v>
      </c>
      <c r="G24" s="104" t="str">
        <f>IF(OR(ISBLANK(Table1a!G30),Table1a!G30=""),"Blank cell, reporting not mandatory",IF(OR(Table1a!G30=0,Table1a!G30="0"),"0 value","Value"))</f>
        <v>Blank cell, reporting not mandatory</v>
      </c>
      <c r="H24" s="104" t="str">
        <f>IF(OR(ISBLANK(Table1a!H30),Table1a!H30=""),"Blank cell, reporting not mandatory",IF(OR(Table1a!H30=0,Table1a!H30="0"),"0 value","Value"))</f>
        <v>Blank cell, reporting not mandatory</v>
      </c>
      <c r="I24" s="104" t="str">
        <f>IF(OR(ISBLANK(Table1a!I30),Table1a!I30=""),"Blank cell, reporting not mandatory",IF(OR(Table1a!I30=0,Table1a!I30="0"),"0 value","Value"))</f>
        <v>Value</v>
      </c>
      <c r="J24" s="104" t="str">
        <f>IF(OR(ISBLANK(Table1a!J30),Table1a!J30=""),"Blank cell, reporting not mandatory",IF(OR(Table1a!J30=0,Table1a!J30="0"),"0 value","Value"))</f>
        <v>Value</v>
      </c>
      <c r="K24" s="86" t="str">
        <f>IF(OR(ISBLANK(Table1a!K30),Table1a!K30=""),IF(AND(ISNUMBER($C$12),K$12 &lt;= $C$12), "Blank cell, reporting not mandatory", "Blank cell"),IF(OR(Table1a!K30=0,Table1a!K30="0"),"0 value","Value"))</f>
        <v>Value</v>
      </c>
      <c r="L24" s="104" t="str">
        <f>IF(OR(ISBLANK(Table1a!L30),Table1a!L30=""),"Blank cell, reporting not mandatory",IF(OR(Table1a!L30=0,Table1a!L30="0"),"0 value","Value"))</f>
        <v>Value</v>
      </c>
      <c r="M24" s="104" t="str">
        <f>IF(OR(ISBLANK(Table1a!M30),Table1a!M30=""),"Blank cell, reporting not mandatory",IF(OR(Table1a!M30=0,Table1a!M30="0"),"0 value","Value"))</f>
        <v>Value</v>
      </c>
      <c r="N24" s="104" t="str">
        <f>IF(OR(ISBLANK(Table1a!N30),Table1a!N30=""),"Blank cell, reporting not mandatory",IF(OR(Table1a!N30=0,Table1a!N30="0"),"0 value","Value"))</f>
        <v>Value</v>
      </c>
      <c r="O24" s="104" t="str">
        <f>IF(OR(ISBLANK(Table1a!O30),Table1a!O30=""),"Blank cell, reporting not mandatory",IF(OR(Table1a!O30=0,Table1a!O30="0"),"0 value","Value"))</f>
        <v>Value</v>
      </c>
      <c r="P24" s="86" t="str">
        <f>IF(OR(ISBLANK(Table1a!P30),Table1a!P30=""),IF(AND(ISNUMBER($C$12),P$12 &lt;= $C$12), "Blank cell, reporting not mandatory", "Blank cell"),IF(OR(Table1a!P30=0,Table1a!P30="0"),"0 value","Value"))</f>
        <v>Value</v>
      </c>
      <c r="Q24" s="104" t="str">
        <f>IF(OR(ISBLANK(Table1a!Q30),Table1a!Q30=""),"Blank cell, reporting not mandatory",IF(OR(Table1a!Q30=0,Table1a!Q30="0"),"0 value","Value"))</f>
        <v>Value</v>
      </c>
      <c r="R24" s="104" t="str">
        <f>IF(OR(ISBLANK(Table1a!R30),Table1a!R30=""),"Blank cell, reporting not mandatory",IF(OR(Table1a!R30=0,Table1a!R30="0"),"0 value","Value"))</f>
        <v>Value</v>
      </c>
      <c r="S24" s="104" t="str">
        <f>IF(OR(ISBLANK(Table1a!S30),Table1a!S30=""),"Blank cell, reporting not mandatory",IF(OR(Table1a!S30=0,Table1a!S30="0"),"0 value","Value"))</f>
        <v>Value</v>
      </c>
      <c r="T24" s="104" t="str">
        <f>IF(OR(ISBLANK(Table1a!T30),Table1a!T30=""),"Blank cell, reporting not mandatory",IF(OR(Table1a!T30=0,Table1a!T30="0"),"0 value","Value"))</f>
        <v>Value</v>
      </c>
      <c r="U24" s="86" t="str">
        <f>IF(OR(ISBLANK(Table1a!U30),Table1a!U30=""),IF(AND(ISNUMBER($C$12),U$12 &lt;= $C$12), "Blank cell, reporting not mandatory", "Blank cell"),IF(OR(Table1a!U30=0,Table1a!U30="0"),"0 value","Value"))</f>
        <v>Value</v>
      </c>
      <c r="V24" s="104" t="str">
        <f>IF(OR(ISBLANK(Table1a!V30),Table1a!V30=""),"Blank cell, reporting not mandatory",IF(OR(Table1a!V30=0,Table1a!V30="0"),"0 value","Value"))</f>
        <v>Value</v>
      </c>
      <c r="W24" s="104" t="str">
        <f>IF(OR(ISBLANK(Table1a!W30),Table1a!W30=""),"Blank cell, reporting not mandatory",IF(OR(Table1a!W30=0,Table1a!W30="0"),"0 value","Value"))</f>
        <v>Value</v>
      </c>
      <c r="X24" s="104" t="str">
        <f>IF(OR(ISBLANK(Table1a!X30),Table1a!X30=""),"Blank cell, reporting not mandatory",IF(OR(Table1a!X30=0,Table1a!X30="0"),"0 value","Value"))</f>
        <v>Value</v>
      </c>
      <c r="Y24" s="104" t="str">
        <f>IF(OR(ISBLANK(Table1a!Y30),Table1a!Y30=""),"Blank cell, reporting not mandatory",IF(OR(Table1a!Y30=0,Table1a!Y30="0"),"0 value","Value"))</f>
        <v>Value</v>
      </c>
      <c r="Z24" s="86" t="str">
        <f>IF(OR(ISBLANK(Table1a!Z30),Table1a!Z30=""),IF(AND(ISNUMBER($C$12),Z$12 &lt;= $C$12), "Blank cell, reporting not mandatory", "Blank cell"),IF(OR(Table1a!Z30=0,Table1a!Z30="0"),"0 value","Value"))</f>
        <v>Value</v>
      </c>
      <c r="AA24" s="104" t="str">
        <f>IF(OR(ISBLANK(Table1a!AA30),Table1a!AA30=""),"Blank cell, reporting not mandatory",IF(OR(Table1a!AA30=0,Table1a!AA30="0"),"0 value","Value"))</f>
        <v>Value</v>
      </c>
      <c r="AB24" s="104" t="str">
        <f>IF(OR(ISBLANK(Table1a!AB30),Table1a!AB30=""),"Blank cell, reporting not mandatory",IF(OR(Table1a!AB30=0,Table1a!AB30="0"),"0 value","Value"))</f>
        <v>Value</v>
      </c>
      <c r="AC24" s="104" t="str">
        <f>IF(OR(ISBLANK(Table1a!AC30),Table1a!AC30=""),"Blank cell, reporting not mandatory",IF(OR(Table1a!AC30=0,Table1a!AC30="0"),"0 value","Value"))</f>
        <v>Value</v>
      </c>
      <c r="AD24" s="104" t="str">
        <f>IF(OR(ISBLANK(Table1a!AD30),Table1a!AD30=""),"Blank cell, reporting not mandatory",IF(OR(Table1a!AD30=0,Table1a!AD30="0"),"0 value","Value"))</f>
        <v>Value</v>
      </c>
      <c r="AE24" s="86" t="str">
        <f>IF(OR(ISBLANK(Table1a!AE30),Table1a!AE30=""),IF(AND(ISNUMBER($C$12),AE$12 &lt;= $C$12), "Blank cell, reporting not mandatory", "Blank cell"),IF(OR(Table1a!AE30=0,Table1a!AE30="0"),"0 value","Value"))</f>
        <v>Value</v>
      </c>
      <c r="AF24" s="104" t="str">
        <f>IF(OR(ISBLANK(Table1a!AF30),Table1a!AF30=""),"Blank cell, reporting not mandatory",IF(OR(Table1a!AF30=0,Table1a!AF30="0"),"0 value","Value"))</f>
        <v>Value</v>
      </c>
      <c r="AG24" s="104" t="str">
        <f>IF(OR(ISBLANK(Table1a!AG30),Table1a!AG30=""),"Blank cell, reporting not mandatory",IF(OR(Table1a!AG30=0,Table1a!AG30="0"),"0 value","Value"))</f>
        <v>Value</v>
      </c>
      <c r="AH24" s="104" t="str">
        <f>IF(OR(ISBLANK(Table1a!AH30),Table1a!AH30=""),"Blank cell, reporting not mandatory",IF(OR(Table1a!AH30=0,Table1a!AH30="0"),"0 value","Value"))</f>
        <v>Value</v>
      </c>
      <c r="AI24" s="104" t="str">
        <f>IF(OR(ISBLANK(Table1a!AI30),Table1a!AI30=""),"Blank cell, reporting not mandatory",IF(OR(Table1a!AI30=0,Table1a!AI30="0"),"0 value","Value"))</f>
        <v>Value</v>
      </c>
      <c r="AJ24" s="86" t="str">
        <f>IF(OR(ISBLANK(Table1a!AJ30),Table1a!AJ30=""),IF(AND(ISNUMBER($C$12),AJ$12 &lt;= $C$12), "Blank cell, reporting not mandatory", "Blank cell"),IF(OR(Table1a!AJ30=0,Table1a!AJ30="0"),"0 value","Value"))</f>
        <v>Value</v>
      </c>
      <c r="AK24" s="80" t="str">
        <f>IF(OR(ISBLANK(Table1a!AK30),Table1a!AK30=""),"Blank cell",IF(OR(Table1a!AK30=0,Table1a!AK30="0"),"0 value","Value"))</f>
        <v>Value</v>
      </c>
      <c r="AL24" s="104" t="str">
        <f>IF(OR(ISBLANK(Table1a!AL30),Table1a!AL30=""),"Blank cell, reporting not mandatory",IF(OR(Table1a!AL30=0,Table1a!AL30="0"),"0 value","Value"))</f>
        <v>Blank cell, reporting not mandatory</v>
      </c>
      <c r="AM24" s="104" t="str">
        <f>IF(OR(ISBLANK(Table1a!AM30),Table1a!AM30=""),"Blank cell, reporting not mandatory",IF(OR(Table1a!AM30=0,Table1a!AM30="0"),"0 value","Value"))</f>
        <v>Blank cell, reporting not mandatory</v>
      </c>
      <c r="AN24" s="86" t="str">
        <f>IF(OR(ISBLANK(Table1a!AN30),Table1a!AN30=""),IF(AND(ISNUMBER($C$12),AN$12 &lt;= $C$12), "Blank cell, reporting not mandatory", "Blank cell"),IF(OR(Table1a!AN30=0,Table1a!AN30="0"),"0 value","Value"))</f>
        <v>Blank cell, reporting not mandatory</v>
      </c>
      <c r="AO24" s="104" t="str">
        <f>IF(OR(ISBLANK(Table1a!AO30),Table1a!AO30=""),"Blank cell, reporting not mandatory",IF(OR(Table1a!AO30=0,Table1a!AO30="0"),"0 value","Value"))</f>
        <v>Blank cell, reporting not mandatory</v>
      </c>
      <c r="AP24" s="104" t="str">
        <f>IF(OR(ISBLANK(Table1a!AP30),Table1a!AP30=""),"Blank cell, reporting not mandatory",IF(OR(Table1a!AP30=0,Table1a!AP30="0"),"0 value","Value"))</f>
        <v>Blank cell, reporting not mandatory</v>
      </c>
      <c r="AQ24" s="104" t="str">
        <f>IF(OR(ISBLANK(Table1a!AQ30),Table1a!AQ30=""),"Blank cell, reporting not mandatory",IF(OR(Table1a!AQ30=0,Table1a!AQ30="0"),"0 value","Value"))</f>
        <v>Value</v>
      </c>
      <c r="AR24" s="104" t="str">
        <f>IF(OR(ISBLANK(Table1a!AR30),Table1a!AR30=""),"Blank cell, reporting not mandatory",IF(OR(Table1a!AR30=0,Table1a!AR30="0"),"0 value","Value"))</f>
        <v>Value</v>
      </c>
      <c r="AS24" s="86" t="str">
        <f>IF(OR(ISBLANK(Table1a!AS30),Table1a!AS30=""),IF(AND(ISNUMBER($C$12),AS$12 &lt;= $C$12), "Blank cell, reporting not mandatory", "Blank cell"),IF(OR(Table1a!AS30=0,Table1a!AS30="0"),"0 value","Value"))</f>
        <v>Value</v>
      </c>
      <c r="AT24" s="104" t="str">
        <f>IF(OR(ISBLANK(Table1a!AT30),Table1a!AT30=""),"Blank cell, reporting not mandatory",IF(OR(Table1a!AT30=0,Table1a!AT30="0"),"0 value","Value"))</f>
        <v>Value</v>
      </c>
      <c r="AU24" s="104" t="str">
        <f>IF(OR(ISBLANK(Table1a!AU30),Table1a!AU30=""),"Blank cell, reporting not mandatory",IF(OR(Table1a!AU30=0,Table1a!AU30="0"),"0 value","Value"))</f>
        <v>Value</v>
      </c>
      <c r="AV24" s="104" t="str">
        <f>IF(OR(ISBLANK(Table1a!AV30),Table1a!AV30=""),"Blank cell, reporting not mandatory",IF(OR(Table1a!AV30=0,Table1a!AV30="0"),"0 value","Value"))</f>
        <v>Value</v>
      </c>
      <c r="AW24" s="104" t="str">
        <f>IF(OR(ISBLANK(Table1a!AW30),Table1a!AW30=""),"Blank cell, reporting not mandatory",IF(OR(Table1a!AW30=0,Table1a!AW30="0"),"0 value","Value"))</f>
        <v>Value</v>
      </c>
      <c r="AX24" s="86" t="str">
        <f>IF(OR(ISBLANK(Table1a!AX30),Table1a!AX30=""),IF(AND(ISNUMBER($C$12),AX$12 &lt;= $C$12), "Blank cell, reporting not mandatory", "Blank cell"),IF(OR(Table1a!AX30=0,Table1a!AX30="0"),"0 value","Value"))</f>
        <v>Value</v>
      </c>
      <c r="AY24" s="104" t="str">
        <f>IF(OR(ISBLANK(Table1a!AY30),Table1a!AY30=""),"Blank cell, reporting not mandatory",IF(OR(Table1a!AY30=0,Table1a!AY30="0"),"0 value","Value"))</f>
        <v>Value</v>
      </c>
      <c r="AZ24" s="104" t="str">
        <f>IF(OR(ISBLANK(Table1a!AZ30),Table1a!AZ30=""),"Blank cell, reporting not mandatory",IF(OR(Table1a!AZ30=0,Table1a!AZ30="0"),"0 value","Value"))</f>
        <v>Value</v>
      </c>
      <c r="BA24" s="104" t="str">
        <f>IF(OR(ISBLANK(Table1a!BA30),Table1a!BA30=""),"Blank cell, reporting not mandatory",IF(OR(Table1a!BA30=0,Table1a!BA30="0"),"0 value","Value"))</f>
        <v>Value</v>
      </c>
      <c r="BB24" s="104" t="str">
        <f>IF(OR(ISBLANK(Table1a!BB30),Table1a!BB30=""),"Blank cell, reporting not mandatory",IF(OR(Table1a!BB30=0,Table1a!BB30="0"),"0 value","Value"))</f>
        <v>Value</v>
      </c>
      <c r="BC24" s="86" t="str">
        <f>IF(OR(ISBLANK(Table1a!BC30),Table1a!BC30=""),IF(AND(ISNUMBER($C$12),BC$12 &lt;= $C$12), "Blank cell, reporting not mandatory", "Blank cell"),IF(OR(Table1a!BC30=0,Table1a!BC30="0"),"0 value","Value"))</f>
        <v>Value</v>
      </c>
      <c r="BD24" s="104" t="str">
        <f>IF(OR(ISBLANK(Table1a!BD30),Table1a!BD30=""),"Blank cell, reporting not mandatory",IF(OR(Table1a!BD30=0,Table1a!BD30="0"),"0 value","Value"))</f>
        <v>Value</v>
      </c>
      <c r="BE24" s="104" t="str">
        <f>IF(OR(ISBLANK(Table1a!BE30),Table1a!BE30=""),"Blank cell, reporting not mandatory",IF(OR(Table1a!BE30=0,Table1a!BE30="0"),"0 value","Value"))</f>
        <v>Value</v>
      </c>
      <c r="BF24" s="104" t="str">
        <f>IF(OR(ISBLANK(Table1a!BF30),Table1a!BF30=""),"Blank cell, reporting not mandatory",IF(OR(Table1a!BF30=0,Table1a!BF30="0"),"0 value","Value"))</f>
        <v>Value</v>
      </c>
      <c r="BG24" s="104" t="str">
        <f>IF(OR(ISBLANK(Table1a!BG30),Table1a!BG30=""),"Blank cell, reporting not mandatory",IF(OR(Table1a!BG30=0,Table1a!BG30="0"),"0 value","Value"))</f>
        <v>Value</v>
      </c>
      <c r="BH24" s="86" t="str">
        <f>IF(OR(ISBLANK(Table1a!BH30),Table1a!BH30=""),IF(AND(ISNUMBER($C$12),BH$12 &lt;= $C$12), "Blank cell, reporting not mandatory", "Blank cell"),IF(OR(Table1a!BH30=0,Table1a!BH30="0"),"0 value","Value"))</f>
        <v>Value</v>
      </c>
      <c r="BI24" s="104" t="str">
        <f>IF(OR(ISBLANK(Table1a!BI30),Table1a!BI30=""),"Blank cell, reporting not mandatory",IF(OR(Table1a!BI30=0,Table1a!BI30="0"),"0 value","Value"))</f>
        <v>Value</v>
      </c>
      <c r="BJ24" s="104" t="str">
        <f>IF(OR(ISBLANK(Table1a!BJ30),Table1a!BJ30=""),"Blank cell, reporting not mandatory",IF(OR(Table1a!BJ30=0,Table1a!BJ30="0"),"0 value","Value"))</f>
        <v>Value</v>
      </c>
      <c r="BK24" s="104" t="str">
        <f>IF(OR(ISBLANK(Table1a!BK30),Table1a!BK30=""),"Blank cell, reporting not mandatory",IF(OR(Table1a!BK30=0,Table1a!BK30="0"),"0 value","Value"))</f>
        <v>Value</v>
      </c>
      <c r="BL24" s="104" t="str">
        <f>IF(OR(ISBLANK(Table1a!BL30),Table1a!BL30=""),"Blank cell, reporting not mandatory",IF(OR(Table1a!BL30=0,Table1a!BL30="0"),"0 value","Value"))</f>
        <v>Value</v>
      </c>
      <c r="BM24" s="86" t="str">
        <f>IF(OR(ISBLANK(Table1a!BM30),Table1a!BM30=""),IF(AND(ISNUMBER($C$12),BM$12 &lt;= $C$12), "Blank cell, reporting not mandatory", "Blank cell"),IF(OR(Table1a!BM30=0,Table1a!BM30="0"),"0 value","Value"))</f>
        <v>Value</v>
      </c>
      <c r="BN24" s="104" t="str">
        <f>IF(OR(ISBLANK(Table1a!BN30),Table1a!BN30=""),"Blank cell, reporting not mandatory",IF(OR(Table1a!BN30=0,Table1a!BN30="0"),"0 value","Value"))</f>
        <v>Value</v>
      </c>
      <c r="BO24" s="104" t="str">
        <f>IF(OR(ISBLANK(Table1a!BO30),Table1a!BO30=""),"Blank cell, reporting not mandatory",IF(OR(Table1a!BO30=0,Table1a!BO30="0"),"0 value","Value"))</f>
        <v>Value</v>
      </c>
      <c r="BP24" s="104" t="str">
        <f>IF(OR(ISBLANK(Table1a!BP30),Table1a!BP30=""),"Blank cell, reporting not mandatory",IF(OR(Table1a!BP30=0,Table1a!BP30="0"),"0 value","Value"))</f>
        <v>Value</v>
      </c>
      <c r="BQ24" s="104" t="str">
        <f>IF(OR(ISBLANK(Table1a!BQ30),Table1a!BQ30=""),"Blank cell, reporting not mandatory",IF(OR(Table1a!BQ30=0,Table1a!BQ30="0"),"0 value","Value"))</f>
        <v>Value</v>
      </c>
      <c r="BR24" s="86" t="str">
        <f>IF(OR(ISBLANK(Table1a!BR30),Table1a!BR30=""),IF(AND(ISNUMBER($C$12),BR$12 &lt;= $C$12), "Blank cell, reporting not mandatory", "Blank cell"),IF(OR(Table1a!BR30=0,Table1a!BR30="0"),"0 value","Value"))</f>
        <v>Value</v>
      </c>
      <c r="BS24" s="80" t="str">
        <f>IF(OR(ISBLANK(Table1a!BS30),Table1a!BS30=""),"Blank cell",IF(OR(Table1a!BS30=0,Table1a!BS30="0"),"0 value","Value"))</f>
        <v>Value</v>
      </c>
      <c r="BT24" s="104" t="str">
        <f>IF(OR(ISBLANK(Table1a!BT30),Table1a!BT30=""),"Blank cell, reporting not mandatory",IF(OR(Table1a!BT30=0,Table1a!BT30="0"),"0 value","Value"))</f>
        <v>Blank cell, reporting not mandatory</v>
      </c>
      <c r="BU24" s="104" t="str">
        <f>IF(OR(ISBLANK(Table1a!BU30),Table1a!BU30=""),"Blank cell, reporting not mandatory",IF(OR(Table1a!BU30=0,Table1a!BU30="0"),"0 value","Value"))</f>
        <v>Blank cell, reporting not mandatory</v>
      </c>
      <c r="BV24" s="86" t="str">
        <f>IF(OR(ISBLANK(Table1a!BV30),Table1a!BV30=""),IF(AND(ISNUMBER($C$12),BV$12 &lt;= $C$12), "Blank cell, reporting not mandatory", "Blank cell"),IF(OR(Table1a!BV30=0,Table1a!BV30="0"),"0 value","Value"))</f>
        <v>Blank cell, reporting not mandatory</v>
      </c>
      <c r="BW24" s="104" t="str">
        <f>IF(OR(ISBLANK(Table1a!BW30),Table1a!BW30=""),"Blank cell, reporting not mandatory",IF(OR(Table1a!BW30=0,Table1a!BW30="0"),"0 value","Value"))</f>
        <v>Blank cell, reporting not mandatory</v>
      </c>
      <c r="BX24" s="104" t="str">
        <f>IF(OR(ISBLANK(Table1a!BX30),Table1a!BX30=""),"Blank cell, reporting not mandatory",IF(OR(Table1a!BX30=0,Table1a!BX30="0"),"0 value","Value"))</f>
        <v>Blank cell, reporting not mandatory</v>
      </c>
      <c r="BY24" s="104" t="str">
        <f>IF(OR(ISBLANK(Table1a!BY30),Table1a!BY30=""),"Blank cell, reporting not mandatory",IF(OR(Table1a!BY30=0,Table1a!BY30="0"),"0 value","Value"))</f>
        <v>Value</v>
      </c>
      <c r="BZ24" s="104" t="str">
        <f>IF(OR(ISBLANK(Table1a!BZ30),Table1a!BZ30=""),"Blank cell, reporting not mandatory",IF(OR(Table1a!BZ30=0,Table1a!BZ30="0"),"0 value","Value"))</f>
        <v>Value</v>
      </c>
      <c r="CA24" s="86" t="str">
        <f>IF(OR(ISBLANK(Table1a!CA30),Table1a!CA30=""),IF(AND(ISNUMBER($C$12),CA$12 &lt;= $C$12), "Blank cell, reporting not mandatory", "Blank cell"),IF(OR(Table1a!CA30=0,Table1a!CA30="0"),"0 value","Value"))</f>
        <v>Value</v>
      </c>
      <c r="CB24" s="104" t="str">
        <f>IF(OR(ISBLANK(Table1a!CB30),Table1a!CB30=""),"Blank cell, reporting not mandatory",IF(OR(Table1a!CB30=0,Table1a!CB30="0"),"0 value","Value"))</f>
        <v>Value</v>
      </c>
      <c r="CC24" s="104" t="str">
        <f>IF(OR(ISBLANK(Table1a!CC30),Table1a!CC30=""),"Blank cell, reporting not mandatory",IF(OR(Table1a!CC30=0,Table1a!CC30="0"),"0 value","Value"))</f>
        <v>Value</v>
      </c>
      <c r="CD24" s="104" t="str">
        <f>IF(OR(ISBLANK(Table1a!CD30),Table1a!CD30=""),"Blank cell, reporting not mandatory",IF(OR(Table1a!CD30=0,Table1a!CD30="0"),"0 value","Value"))</f>
        <v>Value</v>
      </c>
      <c r="CE24" s="104" t="str">
        <f>IF(OR(ISBLANK(Table1a!CE30),Table1a!CE30=""),"Blank cell, reporting not mandatory",IF(OR(Table1a!CE30=0,Table1a!CE30="0"),"0 value","Value"))</f>
        <v>Value</v>
      </c>
      <c r="CF24" s="86" t="str">
        <f>IF(OR(ISBLANK(Table1a!CF30),Table1a!CF30=""),IF(AND(ISNUMBER($C$12),CF$12 &lt;= $C$12), "Blank cell, reporting not mandatory", "Blank cell"),IF(OR(Table1a!CF30=0,Table1a!CF30="0"),"0 value","Value"))</f>
        <v>Value</v>
      </c>
      <c r="CG24" s="104" t="str">
        <f>IF(OR(ISBLANK(Table1a!CG30),Table1a!CG30=""),"Blank cell, reporting not mandatory",IF(OR(Table1a!CG30=0,Table1a!CG30="0"),"0 value","Value"))</f>
        <v>Value</v>
      </c>
      <c r="CH24" s="104" t="str">
        <f>IF(OR(ISBLANK(Table1a!CH30),Table1a!CH30=""),"Blank cell, reporting not mandatory",IF(OR(Table1a!CH30=0,Table1a!CH30="0"),"0 value","Value"))</f>
        <v>Value</v>
      </c>
      <c r="CI24" s="104" t="str">
        <f>IF(OR(ISBLANK(Table1a!CI30),Table1a!CI30=""),"Blank cell, reporting not mandatory",IF(OR(Table1a!CI30=0,Table1a!CI30="0"),"0 value","Value"))</f>
        <v>Value</v>
      </c>
      <c r="CJ24" s="104" t="str">
        <f>IF(OR(ISBLANK(Table1a!CJ30),Table1a!CJ30=""),"Blank cell, reporting not mandatory",IF(OR(Table1a!CJ30=0,Table1a!CJ30="0"),"0 value","Value"))</f>
        <v>Value</v>
      </c>
      <c r="CK24" s="86" t="str">
        <f>IF(OR(ISBLANK(Table1a!CK30),Table1a!CK30=""),IF(AND(ISNUMBER($C$12),CK$12 &lt;= $C$12), "Blank cell, reporting not mandatory", "Blank cell"),IF(OR(Table1a!CK30=0,Table1a!CK30="0"),"0 value","Value"))</f>
        <v>Value</v>
      </c>
      <c r="CL24" s="104" t="str">
        <f>IF(OR(ISBLANK(Table1a!CL30),Table1a!CL30=""),"Blank cell, reporting not mandatory",IF(OR(Table1a!CL30=0,Table1a!CL30="0"),"0 value","Value"))</f>
        <v>Value</v>
      </c>
      <c r="CM24" s="104" t="str">
        <f>IF(OR(ISBLANK(Table1a!CM30),Table1a!CM30=""),"Blank cell, reporting not mandatory",IF(OR(Table1a!CM30=0,Table1a!CM30="0"),"0 value","Value"))</f>
        <v>Value</v>
      </c>
      <c r="CN24" s="104" t="str">
        <f>IF(OR(ISBLANK(Table1a!CN30),Table1a!CN30=""),"Blank cell, reporting not mandatory",IF(OR(Table1a!CN30=0,Table1a!CN30="0"),"0 value","Value"))</f>
        <v>Value</v>
      </c>
      <c r="CO24" s="104" t="str">
        <f>IF(OR(ISBLANK(Table1a!CO30),Table1a!CO30=""),"Blank cell, reporting not mandatory",IF(OR(Table1a!CO30=0,Table1a!CO30="0"),"0 value","Value"))</f>
        <v>Value</v>
      </c>
      <c r="CP24" s="86" t="str">
        <f>IF(OR(ISBLANK(Table1a!CP30),Table1a!CP30=""),IF(AND(ISNUMBER($C$12),CP$12 &lt;= $C$12), "Blank cell, reporting not mandatory", "Blank cell"),IF(OR(Table1a!CP30=0,Table1a!CP30="0"),"0 value","Value"))</f>
        <v>Value</v>
      </c>
      <c r="CQ24" s="104" t="str">
        <f>IF(OR(ISBLANK(Table1a!CQ30),Table1a!CQ30=""),"Blank cell, reporting not mandatory",IF(OR(Table1a!CQ30=0,Table1a!CQ30="0"),"0 value","Value"))</f>
        <v>Value</v>
      </c>
      <c r="CR24" s="104" t="str">
        <f>IF(OR(ISBLANK(Table1a!CR30),Table1a!CR30=""),"Blank cell, reporting not mandatory",IF(OR(Table1a!CR30=0,Table1a!CR30="0"),"0 value","Value"))</f>
        <v>Value</v>
      </c>
      <c r="CS24" s="104" t="str">
        <f>IF(OR(ISBLANK(Table1a!CS30),Table1a!CS30=""),"Blank cell, reporting not mandatory",IF(OR(Table1a!CS30=0,Table1a!CS30="0"),"0 value","Value"))</f>
        <v>Value</v>
      </c>
      <c r="CT24" s="104" t="str">
        <f>IF(OR(ISBLANK(Table1a!CT30),Table1a!CT30=""),"Blank cell, reporting not mandatory",IF(OR(Table1a!CT30=0,Table1a!CT30="0"),"0 value","Value"))</f>
        <v>Value</v>
      </c>
      <c r="CU24" s="86" t="str">
        <f>IF(OR(ISBLANK(Table1a!CU30),Table1a!CU30=""),IF(AND(ISNUMBER($C$12),CU$12 &lt;= $C$12), "Blank cell, reporting not mandatory", "Blank cell"),IF(OR(Table1a!CU30=0,Table1a!CU30="0"),"0 value","Value"))</f>
        <v>Value</v>
      </c>
      <c r="CV24" s="104" t="str">
        <f>IF(OR(ISBLANK(Table1a!CV30),Table1a!CV30=""),"Blank cell, reporting not mandatory",IF(OR(Table1a!CV30=0,Table1a!CV30="0"),"0 value","Value"))</f>
        <v>Value</v>
      </c>
      <c r="CW24" s="104" t="str">
        <f>IF(OR(ISBLANK(Table1a!CW30),Table1a!CW30=""),"Blank cell, reporting not mandatory",IF(OR(Table1a!CW30=0,Table1a!CW30="0"),"0 value","Value"))</f>
        <v>Value</v>
      </c>
      <c r="CX24" s="104" t="str">
        <f>IF(OR(ISBLANK(Table1a!CX30),Table1a!CX30=""),"Blank cell, reporting not mandatory",IF(OR(Table1a!CX30=0,Table1a!CX30="0"),"0 value","Value"))</f>
        <v>Value</v>
      </c>
      <c r="CY24" s="104" t="str">
        <f>IF(OR(ISBLANK(Table1a!CY30),Table1a!CY30=""),"Blank cell, reporting not mandatory",IF(OR(Table1a!CY30=0,Table1a!CY30="0"),"0 value","Value"))</f>
        <v>Value</v>
      </c>
      <c r="CZ24" s="86" t="str">
        <f>IF(OR(ISBLANK(Table1a!CZ30),Table1a!CZ30=""),IF(AND(ISNUMBER($C$12),CZ$12 &lt;= $C$12), "Blank cell, reporting not mandatory", "Blank cell"),IF(OR(Table1a!CZ30=0,Table1a!CZ30="0"),"0 value","Value"))</f>
        <v>Value</v>
      </c>
      <c r="DA24" s="132"/>
      <c r="DB24" s="132"/>
      <c r="DC24" s="132"/>
      <c r="DD24" s="132"/>
      <c r="DE24" s="132"/>
      <c r="DF24" s="132"/>
      <c r="DG24" s="132"/>
      <c r="DH24" s="132"/>
      <c r="DI24" s="132"/>
      <c r="DJ24" s="132"/>
      <c r="DK24" s="132"/>
      <c r="DL24" s="132"/>
      <c r="DM24" s="132"/>
      <c r="DN24" s="132"/>
      <c r="DO24" s="132"/>
      <c r="DP24" s="132"/>
      <c r="DQ24" s="132"/>
      <c r="DR24" s="132"/>
      <c r="DS24" s="132"/>
      <c r="DT24" s="132"/>
      <c r="DU24" s="132"/>
      <c r="DV24" s="132"/>
      <c r="DW24" s="132"/>
      <c r="DX24" s="132"/>
      <c r="DY24" s="132"/>
      <c r="DZ24" s="132"/>
      <c r="EA24" s="132"/>
      <c r="EB24" s="132"/>
      <c r="EC24" s="132"/>
      <c r="ED24" s="132"/>
      <c r="EE24" s="132"/>
      <c r="EF24" s="132"/>
      <c r="EG24" s="132"/>
      <c r="EH24" s="132"/>
      <c r="EI24" s="132"/>
      <c r="EJ24" s="132"/>
      <c r="EK24" s="132"/>
      <c r="EL24" s="132"/>
      <c r="EM24" s="132"/>
      <c r="EN24" s="132"/>
      <c r="EO24" s="132"/>
      <c r="EP24" s="132"/>
      <c r="EQ24" s="132"/>
      <c r="ER24" s="132"/>
      <c r="ES24" s="132"/>
      <c r="ET24" s="132"/>
      <c r="EU24" s="132"/>
      <c r="EV24" s="132"/>
      <c r="EW24" s="132"/>
      <c r="EX24" s="132"/>
      <c r="EY24" s="132"/>
      <c r="EZ24" s="132"/>
      <c r="FA24" s="132"/>
      <c r="FB24" s="132"/>
      <c r="FC24" s="132"/>
      <c r="FD24" s="132"/>
      <c r="FE24" s="132"/>
      <c r="FF24" s="132"/>
      <c r="FG24" s="132"/>
      <c r="FH24" s="132"/>
      <c r="FI24" s="132"/>
      <c r="FJ24" s="132"/>
      <c r="FK24" s="132"/>
      <c r="FL24" s="132"/>
      <c r="FM24" s="132"/>
      <c r="FN24" s="132"/>
      <c r="FO24" s="132"/>
      <c r="FP24" s="132"/>
      <c r="FQ24" s="132"/>
      <c r="FR24" s="132"/>
      <c r="FS24" s="132"/>
      <c r="FT24" s="132"/>
      <c r="FU24" s="132"/>
      <c r="FV24" s="132"/>
      <c r="FW24" s="132"/>
      <c r="FX24" s="132"/>
      <c r="FY24" s="132"/>
      <c r="FZ24" s="132"/>
      <c r="GA24" s="132"/>
      <c r="GB24" s="132"/>
      <c r="GC24" s="132"/>
      <c r="GD24" s="132"/>
      <c r="GE24" s="132"/>
      <c r="GF24" s="132"/>
      <c r="GG24" s="132"/>
      <c r="GH24" s="132"/>
      <c r="GI24" s="132"/>
      <c r="GJ24" s="132"/>
      <c r="GK24" s="132"/>
      <c r="GL24" s="132"/>
      <c r="GM24" s="132"/>
      <c r="GN24" s="132"/>
      <c r="GO24" s="132"/>
      <c r="GP24" s="132"/>
      <c r="GQ24" s="132"/>
      <c r="GR24" s="132"/>
      <c r="GS24" s="132"/>
      <c r="GT24" s="132"/>
      <c r="GU24" s="132"/>
      <c r="GV24" s="132"/>
      <c r="GW24" s="132"/>
      <c r="GX24" s="132"/>
      <c r="GY24" s="132"/>
      <c r="GZ24" s="132"/>
      <c r="HA24" s="132"/>
      <c r="HB24" s="132"/>
      <c r="HC24" s="132"/>
      <c r="HD24" s="132"/>
      <c r="HE24" s="132"/>
      <c r="HF24" s="132"/>
      <c r="HG24" s="132"/>
      <c r="HH24" s="132"/>
      <c r="HI24" s="132"/>
      <c r="HJ24" s="132"/>
      <c r="HK24" s="132"/>
      <c r="HL24" s="132"/>
      <c r="HM24" s="132"/>
      <c r="HN24" s="132"/>
      <c r="HO24" s="132"/>
      <c r="HP24" s="132"/>
      <c r="HQ24" s="132"/>
      <c r="HR24" s="132"/>
      <c r="HS24" s="132"/>
      <c r="HT24" s="132"/>
      <c r="HU24" s="132"/>
      <c r="HV24" s="132"/>
      <c r="HW24" s="132"/>
      <c r="HX24" s="132"/>
      <c r="HY24" s="132"/>
      <c r="HZ24" s="132"/>
      <c r="IA24" s="132"/>
      <c r="IB24" s="132"/>
      <c r="IC24" s="132"/>
      <c r="ID24" s="132"/>
      <c r="IE24" s="132"/>
      <c r="IF24" s="132"/>
      <c r="IG24" s="132"/>
      <c r="IH24" s="132"/>
      <c r="II24" s="132"/>
      <c r="IJ24" s="132"/>
      <c r="IK24" s="132"/>
      <c r="IL24" s="132"/>
      <c r="IM24" s="132"/>
      <c r="IN24" s="132"/>
      <c r="IO24" s="132"/>
      <c r="IP24" s="132"/>
      <c r="IQ24" s="132"/>
      <c r="IR24" s="132"/>
      <c r="IS24" s="132"/>
      <c r="IT24" s="132"/>
      <c r="IU24" s="132"/>
      <c r="IV24" s="132"/>
      <c r="IW24" s="132"/>
      <c r="IX24" s="132"/>
      <c r="IY24" s="132"/>
      <c r="IZ24" s="132"/>
      <c r="JA24" s="132"/>
      <c r="JB24" s="132"/>
      <c r="JC24" s="132"/>
      <c r="JD24" s="132"/>
      <c r="JE24" s="132"/>
      <c r="JF24" s="132"/>
      <c r="JG24" s="132"/>
      <c r="JH24" s="132"/>
      <c r="JI24" s="132"/>
      <c r="JJ24" s="132"/>
      <c r="JK24" s="132"/>
      <c r="JL24" s="132"/>
      <c r="JM24" s="132"/>
      <c r="JN24" s="132"/>
      <c r="JO24" s="80" t="str">
        <f>IF(OR(ISBLANK(Table1a!JO30),Table1a!JO30=""),"Blank cell",IF(OR(Table1a!JO30=0,Table1a!JO30="0"),"0 value","Value"))</f>
        <v>Value</v>
      </c>
      <c r="JP24" s="104" t="str">
        <f>IF(OR(ISBLANK(Table1a!JP30),Table1a!JP30=""),"Blank cell, reporting not mandatory",IF(OR(Table1a!JP30=0,Table1a!JP30="0"),"0 value","Value"))</f>
        <v>Blank cell, reporting not mandatory</v>
      </c>
      <c r="JQ24" s="104" t="str">
        <f>IF(OR(ISBLANK(Table1a!JQ30),Table1a!JQ30=""),"Blank cell, reporting not mandatory",IF(OR(Table1a!JQ30=0,Table1a!JQ30="0"),"0 value","Value"))</f>
        <v>Blank cell, reporting not mandatory</v>
      </c>
      <c r="JR24" s="86" t="str">
        <f>IF(OR(ISBLANK(Table1a!JR30),Table1a!JR30=""),IF(AND(ISNUMBER($C$12),JR$12 &lt;= $C$12), "Blank cell, reporting not mandatory", "Blank cell"),IF(OR(Table1a!JR30=0,Table1a!JR30="0"),"0 value","Value"))</f>
        <v>Blank cell, reporting not mandatory</v>
      </c>
      <c r="JS24" s="104" t="str">
        <f>IF(OR(ISBLANK(Table1a!JS30),Table1a!JS30=""),"Blank cell, reporting not mandatory",IF(OR(Table1a!JS30=0,Table1a!JS30="0"),"0 value","Value"))</f>
        <v>Blank cell, reporting not mandatory</v>
      </c>
      <c r="JT24" s="104" t="str">
        <f>IF(OR(ISBLANK(Table1a!JT30),Table1a!JT30=""),"Blank cell, reporting not mandatory",IF(OR(Table1a!JT30=0,Table1a!JT30="0"),"0 value","Value"))</f>
        <v>Blank cell, reporting not mandatory</v>
      </c>
      <c r="JU24" s="104" t="str">
        <f>IF(OR(ISBLANK(Table1a!JU30),Table1a!JU30=""),"Blank cell, reporting not mandatory",IF(OR(Table1a!JU30=0,Table1a!JU30="0"),"0 value","Value"))</f>
        <v>Value</v>
      </c>
      <c r="JV24" s="104" t="str">
        <f>IF(OR(ISBLANK(Table1a!JV30),Table1a!JV30=""),"Blank cell, reporting not mandatory",IF(OR(Table1a!JV30=0,Table1a!JV30="0"),"0 value","Value"))</f>
        <v>Value</v>
      </c>
      <c r="JW24" s="86" t="str">
        <f>IF(OR(ISBLANK(Table1a!JW30),Table1a!JW30=""),IF(AND(ISNUMBER($C$12),JW$12 &lt;= $C$12), "Blank cell, reporting not mandatory", "Blank cell"),IF(OR(Table1a!JW30=0,Table1a!JW30="0"),"0 value","Value"))</f>
        <v>Value</v>
      </c>
      <c r="JX24" s="104" t="str">
        <f>IF(OR(ISBLANK(Table1a!JX30),Table1a!JX30=""),"Blank cell, reporting not mandatory",IF(OR(Table1a!JX30=0,Table1a!JX30="0"),"0 value","Value"))</f>
        <v>Value</v>
      </c>
      <c r="JY24" s="104" t="str">
        <f>IF(OR(ISBLANK(Table1a!JY30),Table1a!JY30=""),"Blank cell, reporting not mandatory",IF(OR(Table1a!JY30=0,Table1a!JY30="0"),"0 value","Value"))</f>
        <v>Value</v>
      </c>
      <c r="JZ24" s="104" t="str">
        <f>IF(OR(ISBLANK(Table1a!JZ30),Table1a!JZ30=""),"Blank cell, reporting not mandatory",IF(OR(Table1a!JZ30=0,Table1a!JZ30="0"),"0 value","Value"))</f>
        <v>Value</v>
      </c>
      <c r="KA24" s="104" t="str">
        <f>IF(OR(ISBLANK(Table1a!KA30),Table1a!KA30=""),"Blank cell, reporting not mandatory",IF(OR(Table1a!KA30=0,Table1a!KA30="0"),"0 value","Value"))</f>
        <v>Value</v>
      </c>
      <c r="KB24" s="86" t="str">
        <f>IF(OR(ISBLANK(Table1a!KB30),Table1a!KB30=""),IF(AND(ISNUMBER($C$12),KB$12 &lt;= $C$12), "Blank cell, reporting not mandatory", "Blank cell"),IF(OR(Table1a!KB30=0,Table1a!KB30="0"),"0 value","Value"))</f>
        <v>Value</v>
      </c>
      <c r="KC24" s="104" t="str">
        <f>IF(OR(ISBLANK(Table1a!KC30),Table1a!KC30=""),"Blank cell, reporting not mandatory",IF(OR(Table1a!KC30=0,Table1a!KC30="0"),"0 value","Value"))</f>
        <v>Value</v>
      </c>
      <c r="KD24" s="104" t="str">
        <f>IF(OR(ISBLANK(Table1a!KD30),Table1a!KD30=""),"Blank cell, reporting not mandatory",IF(OR(Table1a!KD30=0,Table1a!KD30="0"),"0 value","Value"))</f>
        <v>Value</v>
      </c>
      <c r="KE24" s="104" t="str">
        <f>IF(OR(ISBLANK(Table1a!KE30),Table1a!KE30=""),"Blank cell, reporting not mandatory",IF(OR(Table1a!KE30=0,Table1a!KE30="0"),"0 value","Value"))</f>
        <v>Value</v>
      </c>
      <c r="KF24" s="104" t="str">
        <f>IF(OR(ISBLANK(Table1a!KF30),Table1a!KF30=""),"Blank cell, reporting not mandatory",IF(OR(Table1a!KF30=0,Table1a!KF30="0"),"0 value","Value"))</f>
        <v>Value</v>
      </c>
      <c r="KG24" s="86" t="str">
        <f>IF(OR(ISBLANK(Table1a!KG30),Table1a!KG30=""),IF(AND(ISNUMBER($C$12),KG$12 &lt;= $C$12), "Blank cell, reporting not mandatory", "Blank cell"),IF(OR(Table1a!KG30=0,Table1a!KG30="0"),"0 value","Value"))</f>
        <v>Value</v>
      </c>
      <c r="KH24" s="104" t="str">
        <f>IF(OR(ISBLANK(Table1a!KH30),Table1a!KH30=""),"Blank cell, reporting not mandatory",IF(OR(Table1a!KH30=0,Table1a!KH30="0"),"0 value","Value"))</f>
        <v>Value</v>
      </c>
      <c r="KI24" s="104" t="str">
        <f>IF(OR(ISBLANK(Table1a!KI30),Table1a!KI30=""),"Blank cell, reporting not mandatory",IF(OR(Table1a!KI30=0,Table1a!KI30="0"),"0 value","Value"))</f>
        <v>Value</v>
      </c>
      <c r="KJ24" s="104" t="str">
        <f>IF(OR(ISBLANK(Table1a!KJ30),Table1a!KJ30=""),"Blank cell, reporting not mandatory",IF(OR(Table1a!KJ30=0,Table1a!KJ30="0"),"0 value","Value"))</f>
        <v>Value</v>
      </c>
      <c r="KK24" s="104" t="str">
        <f>IF(OR(ISBLANK(Table1a!KK30),Table1a!KK30=""),"Blank cell, reporting not mandatory",IF(OR(Table1a!KK30=0,Table1a!KK30="0"),"0 value","Value"))</f>
        <v>Value</v>
      </c>
      <c r="KL24" s="86" t="str">
        <f>IF(OR(ISBLANK(Table1a!KL30),Table1a!KL30=""),IF(AND(ISNUMBER($C$12),KL$12 &lt;= $C$12), "Blank cell, reporting not mandatory", "Blank cell"),IF(OR(Table1a!KL30=0,Table1a!KL30="0"),"0 value","Value"))</f>
        <v>Value</v>
      </c>
      <c r="KM24" s="104" t="str">
        <f>IF(OR(ISBLANK(Table1a!KM30),Table1a!KM30=""),"Blank cell, reporting not mandatory",IF(OR(Table1a!KM30=0,Table1a!KM30="0"),"0 value","Value"))</f>
        <v>Value</v>
      </c>
      <c r="KN24" s="104" t="str">
        <f>IF(OR(ISBLANK(Table1a!KN30),Table1a!KN30=""),"Blank cell, reporting not mandatory",IF(OR(Table1a!KN30=0,Table1a!KN30="0"),"0 value","Value"))</f>
        <v>Value</v>
      </c>
      <c r="KO24" s="104" t="str">
        <f>IF(OR(ISBLANK(Table1a!KO30),Table1a!KO30=""),"Blank cell, reporting not mandatory",IF(OR(Table1a!KO30=0,Table1a!KO30="0"),"0 value","Value"))</f>
        <v>Value</v>
      </c>
      <c r="KP24" s="104" t="str">
        <f>IF(OR(ISBLANK(Table1a!KP30),Table1a!KP30=""),"Blank cell, reporting not mandatory",IF(OR(Table1a!KP30=0,Table1a!KP30="0"),"0 value","Value"))</f>
        <v>Value</v>
      </c>
      <c r="KQ24" s="86" t="str">
        <f>IF(OR(ISBLANK(Table1a!KQ30),Table1a!KQ30=""),IF(AND(ISNUMBER($C$12),KQ$12 &lt;= $C$12), "Blank cell, reporting not mandatory", "Blank cell"),IF(OR(Table1a!KQ30=0,Table1a!KQ30="0"),"0 value","Value"))</f>
        <v>Value</v>
      </c>
      <c r="KR24" s="104" t="str">
        <f>IF(OR(ISBLANK(Table1a!KR30),Table1a!KR30=""),"Blank cell, reporting not mandatory",IF(OR(Table1a!KR30=0,Table1a!KR30="0"),"0 value","Value"))</f>
        <v>Value</v>
      </c>
      <c r="KS24" s="104" t="str">
        <f>IF(OR(ISBLANK(Table1a!KS30),Table1a!KS30=""),"Blank cell, reporting not mandatory",IF(OR(Table1a!KS30=0,Table1a!KS30="0"),"0 value","Value"))</f>
        <v>Value</v>
      </c>
      <c r="KT24" s="104" t="str">
        <f>IF(OR(ISBLANK(Table1a!KT30),Table1a!KT30=""),"Blank cell, reporting not mandatory",IF(OR(Table1a!KT30=0,Table1a!KT30="0"),"0 value","Value"))</f>
        <v>Value</v>
      </c>
      <c r="KU24" s="104" t="str">
        <f>IF(OR(ISBLANK(Table1a!KU30),Table1a!KU30=""),"Blank cell, reporting not mandatory",IF(OR(Table1a!KU30=0,Table1a!KU30="0"),"0 value","Value"))</f>
        <v>Value</v>
      </c>
      <c r="KV24" s="86" t="str">
        <f>IF(OR(ISBLANK(Table1a!KV30),Table1a!KV30=""),IF(AND(ISNUMBER($C$12),KV$12 &lt;= $C$12), "Blank cell, reporting not mandatory", "Blank cell"),IF(OR(Table1a!KV30=0,Table1a!KV30="0"),"0 value","Value"))</f>
        <v>Value</v>
      </c>
      <c r="KW24" s="80" t="str">
        <f>IF(OR(ISBLANK(Table1a!KW30),Table1a!KW30=""),"Blank cell",IF(OR(Table1a!KW30=0,Table1a!KW30="0"),"0 value","Value"))</f>
        <v>Value</v>
      </c>
      <c r="KX24" s="104" t="str">
        <f>IF(OR(ISBLANK(Table1a!KX30),Table1a!KX30=""),"Blank cell, reporting not mandatory",IF(OR(Table1a!KX30=0,Table1a!KX30="0"),"0 value","Value"))</f>
        <v>Blank cell, reporting not mandatory</v>
      </c>
      <c r="KY24" s="104" t="str">
        <f>IF(OR(ISBLANK(Table1a!KY30),Table1a!KY30=""),"Blank cell, reporting not mandatory",IF(OR(Table1a!KY30=0,Table1a!KY30="0"),"0 value","Value"))</f>
        <v>Blank cell, reporting not mandatory</v>
      </c>
      <c r="KZ24" s="86" t="str">
        <f>IF(OR(ISBLANK(Table1a!KZ30),Table1a!KZ30=""),IF(AND(ISNUMBER($C$12),KZ$12 &lt;= $C$12), "Blank cell, reporting not mandatory", "Blank cell"),IF(OR(Table1a!KZ30=0,Table1a!KZ30="0"),"0 value","Value"))</f>
        <v>Blank cell, reporting not mandatory</v>
      </c>
      <c r="LA24" s="104" t="str">
        <f>IF(OR(ISBLANK(Table1a!LA30),Table1a!LA30=""),"Blank cell, reporting not mandatory",IF(OR(Table1a!LA30=0,Table1a!LA30="0"),"0 value","Value"))</f>
        <v>Blank cell, reporting not mandatory</v>
      </c>
      <c r="LB24" s="104" t="str">
        <f>IF(OR(ISBLANK(Table1a!LB30),Table1a!LB30=""),"Blank cell, reporting not mandatory",IF(OR(Table1a!LB30=0,Table1a!LB30="0"),"0 value","Value"))</f>
        <v>Blank cell, reporting not mandatory</v>
      </c>
      <c r="LC24" s="104" t="str">
        <f>IF(OR(ISBLANK(Table1a!LC30),Table1a!LC30=""),"Blank cell, reporting not mandatory",IF(OR(Table1a!LC30=0,Table1a!LC30="0"),"0 value","Value"))</f>
        <v>Value</v>
      </c>
      <c r="LD24" s="104" t="str">
        <f>IF(OR(ISBLANK(Table1a!LD30),Table1a!LD30=""),"Blank cell, reporting not mandatory",IF(OR(Table1a!LD30=0,Table1a!LD30="0"),"0 value","Value"))</f>
        <v>Value</v>
      </c>
      <c r="LE24" s="86" t="str">
        <f>IF(OR(ISBLANK(Table1a!LE30),Table1a!LE30=""),IF(AND(ISNUMBER($C$12),LE$12 &lt;= $C$12), "Blank cell, reporting not mandatory", "Blank cell"),IF(OR(Table1a!LE30=0,Table1a!LE30="0"),"0 value","Value"))</f>
        <v>Value</v>
      </c>
      <c r="LF24" s="104" t="str">
        <f>IF(OR(ISBLANK(Table1a!LF30),Table1a!LF30=""),"Blank cell, reporting not mandatory",IF(OR(Table1a!LF30=0,Table1a!LF30="0"),"0 value","Value"))</f>
        <v>Value</v>
      </c>
      <c r="LG24" s="104" t="str">
        <f>IF(OR(ISBLANK(Table1a!LG30),Table1a!LG30=""),"Blank cell, reporting not mandatory",IF(OR(Table1a!LG30=0,Table1a!LG30="0"),"0 value","Value"))</f>
        <v>Value</v>
      </c>
      <c r="LH24" s="104" t="str">
        <f>IF(OR(ISBLANK(Table1a!LH30),Table1a!LH30=""),"Blank cell, reporting not mandatory",IF(OR(Table1a!LH30=0,Table1a!LH30="0"),"0 value","Value"))</f>
        <v>Value</v>
      </c>
      <c r="LI24" s="104" t="str">
        <f>IF(OR(ISBLANK(Table1a!LI30),Table1a!LI30=""),"Blank cell, reporting not mandatory",IF(OR(Table1a!LI30=0,Table1a!LI30="0"),"0 value","Value"))</f>
        <v>Value</v>
      </c>
      <c r="LJ24" s="86" t="str">
        <f>IF(OR(ISBLANK(Table1a!LJ30),Table1a!LJ30=""),IF(AND(ISNUMBER($C$12),LJ$12 &lt;= $C$12), "Blank cell, reporting not mandatory", "Blank cell"),IF(OR(Table1a!LJ30=0,Table1a!LJ30="0"),"0 value","Value"))</f>
        <v>Value</v>
      </c>
      <c r="LK24" s="104" t="str">
        <f>IF(OR(ISBLANK(Table1a!LK30),Table1a!LK30=""),"Blank cell, reporting not mandatory",IF(OR(Table1a!LK30=0,Table1a!LK30="0"),"0 value","Value"))</f>
        <v>Value</v>
      </c>
      <c r="LL24" s="104" t="str">
        <f>IF(OR(ISBLANK(Table1a!LL30),Table1a!LL30=""),"Blank cell, reporting not mandatory",IF(OR(Table1a!LL30=0,Table1a!LL30="0"),"0 value","Value"))</f>
        <v>Value</v>
      </c>
      <c r="LM24" s="104" t="str">
        <f>IF(OR(ISBLANK(Table1a!LM30),Table1a!LM30=""),"Blank cell, reporting not mandatory",IF(OR(Table1a!LM30=0,Table1a!LM30="0"),"0 value","Value"))</f>
        <v>Value</v>
      </c>
      <c r="LN24" s="104" t="str">
        <f>IF(OR(ISBLANK(Table1a!LN30),Table1a!LN30=""),"Blank cell, reporting not mandatory",IF(OR(Table1a!LN30=0,Table1a!LN30="0"),"0 value","Value"))</f>
        <v>Value</v>
      </c>
      <c r="LO24" s="86" t="str">
        <f>IF(OR(ISBLANK(Table1a!LO30),Table1a!LO30=""),IF(AND(ISNUMBER($C$12),LO$12 &lt;= $C$12), "Blank cell, reporting not mandatory", "Blank cell"),IF(OR(Table1a!LO30=0,Table1a!LO30="0"),"0 value","Value"))</f>
        <v>Value</v>
      </c>
      <c r="LP24" s="104" t="str">
        <f>IF(OR(ISBLANK(Table1a!LP30),Table1a!LP30=""),"Blank cell, reporting not mandatory",IF(OR(Table1a!LP30=0,Table1a!LP30="0"),"0 value","Value"))</f>
        <v>Value</v>
      </c>
      <c r="LQ24" s="104" t="str">
        <f>IF(OR(ISBLANK(Table1a!LQ30),Table1a!LQ30=""),"Blank cell, reporting not mandatory",IF(OR(Table1a!LQ30=0,Table1a!LQ30="0"),"0 value","Value"))</f>
        <v>Value</v>
      </c>
      <c r="LR24" s="104" t="str">
        <f>IF(OR(ISBLANK(Table1a!LR30),Table1a!LR30=""),"Blank cell, reporting not mandatory",IF(OR(Table1a!LR30=0,Table1a!LR30="0"),"0 value","Value"))</f>
        <v>Value</v>
      </c>
      <c r="LS24" s="104" t="str">
        <f>IF(OR(ISBLANK(Table1a!LS30),Table1a!LS30=""),"Blank cell, reporting not mandatory",IF(OR(Table1a!LS30=0,Table1a!LS30="0"),"0 value","Value"))</f>
        <v>Value</v>
      </c>
      <c r="LT24" s="86" t="str">
        <f>IF(OR(ISBLANK(Table1a!LT30),Table1a!LT30=""),IF(AND(ISNUMBER($C$12),LT$12 &lt;= $C$12), "Blank cell, reporting not mandatory", "Blank cell"),IF(OR(Table1a!LT30=0,Table1a!LT30="0"),"0 value","Value"))</f>
        <v>Value</v>
      </c>
      <c r="LU24" s="104" t="str">
        <f>IF(OR(ISBLANK(Table1a!LU30),Table1a!LU30=""),"Blank cell, reporting not mandatory",IF(OR(Table1a!LU30=0,Table1a!LU30="0"),"0 value","Value"))</f>
        <v>Value</v>
      </c>
      <c r="LV24" s="104" t="str">
        <f>IF(OR(ISBLANK(Table1a!LV30),Table1a!LV30=""),"Blank cell, reporting not mandatory",IF(OR(Table1a!LV30=0,Table1a!LV30="0"),"0 value","Value"))</f>
        <v>Value</v>
      </c>
      <c r="LW24" s="104" t="str">
        <f>IF(OR(ISBLANK(Table1a!LW30),Table1a!LW30=""),"Blank cell, reporting not mandatory",IF(OR(Table1a!LW30=0,Table1a!LW30="0"),"0 value","Value"))</f>
        <v>Value</v>
      </c>
      <c r="LX24" s="104" t="str">
        <f>IF(OR(ISBLANK(Table1a!LX30),Table1a!LX30=""),"Blank cell, reporting not mandatory",IF(OR(Table1a!LX30=0,Table1a!LX30="0"),"0 value","Value"))</f>
        <v>Value</v>
      </c>
      <c r="LY24" s="86" t="str">
        <f>IF(OR(ISBLANK(Table1a!LY30),Table1a!LY30=""),IF(AND(ISNUMBER($C$12),LY$12 &lt;= $C$12), "Blank cell, reporting not mandatory", "Blank cell"),IF(OR(Table1a!LY30=0,Table1a!LY30="0"),"0 value","Value"))</f>
        <v>Value</v>
      </c>
      <c r="LZ24" s="104" t="str">
        <f>IF(OR(ISBLANK(Table1a!LZ30),Table1a!LZ30=""),"Blank cell, reporting not mandatory",IF(OR(Table1a!LZ30=0,Table1a!LZ30="0"),"0 value","Value"))</f>
        <v>Value</v>
      </c>
      <c r="MA24" s="104" t="str">
        <f>IF(OR(ISBLANK(Table1a!MA30),Table1a!MA30=""),"Blank cell, reporting not mandatory",IF(OR(Table1a!MA30=0,Table1a!MA30="0"),"0 value","Value"))</f>
        <v>Value</v>
      </c>
      <c r="MB24" s="104" t="str">
        <f>IF(OR(ISBLANK(Table1a!MB30),Table1a!MB30=""),"Blank cell, reporting not mandatory",IF(OR(Table1a!MB30=0,Table1a!MB30="0"),"0 value","Value"))</f>
        <v>Value</v>
      </c>
      <c r="MC24" s="104" t="str">
        <f>IF(OR(ISBLANK(Table1a!MC30),Table1a!MC30=""),"Blank cell, reporting not mandatory",IF(OR(Table1a!MC30=0,Table1a!MC30="0"),"0 value","Value"))</f>
        <v>Value</v>
      </c>
      <c r="MD24" s="86" t="str">
        <f>IF(OR(ISBLANK(Table1a!MD30),Table1a!MD30=""),IF(AND(ISNUMBER($C$12),MD$12 &lt;= $C$12), "Blank cell, reporting not mandatory", "Blank cell"),IF(OR(Table1a!MD30=0,Table1a!MD30="0"),"0 value","Value"))</f>
        <v>Value</v>
      </c>
      <c r="ME24" s="100" t="str">
        <f>IF(OR(ISBLANK(Table1a!ME30),Table1a!ME30=""),"Blank cell",IF(OR(Table1a!ME30=0,Table1a!ME30="0"),"0 value","Value"))</f>
        <v>Value</v>
      </c>
      <c r="MF24" s="104" t="str">
        <f>IF(OR(ISBLANK(Table1a!MF30),Table1a!MF30=""),"Blank cell, reporting not mandatory",IF(OR(Table1a!MF30=0,Table1a!MF30="0"),"0 value","Value"))</f>
        <v>Blank cell, reporting not mandatory</v>
      </c>
      <c r="MG24" s="104" t="str">
        <f>IF(OR(ISBLANK(Table1a!MG30),Table1a!MG30=""),"Blank cell, reporting not mandatory",IF(OR(Table1a!MG30=0,Table1a!MG30="0"),"0 value","Value"))</f>
        <v>Blank cell, reporting not mandatory</v>
      </c>
      <c r="MH24" s="86" t="str">
        <f>IF(OR(ISBLANK(Table1a!MH30),Table1a!MH30=""),IF(AND(ISNUMBER($C$12),MH$12 &lt;= $C$12), "Blank cell, reporting not mandatory", "Blank cell"),IF(OR(Table1a!MH30=0,Table1a!MH30="0"),"0 value","Value"))</f>
        <v>Blank cell, reporting not mandatory</v>
      </c>
      <c r="MI24" s="104" t="str">
        <f>IF(OR(ISBLANK(Table1a!MI30),Table1a!MI30=""),"Blank cell, reporting not mandatory",IF(OR(Table1a!MI30=0,Table1a!MI30="0"),"0 value","Value"))</f>
        <v>Blank cell, reporting not mandatory</v>
      </c>
      <c r="MJ24" s="104" t="str">
        <f>IF(OR(ISBLANK(Table1a!MJ30),Table1a!MJ30=""),"Blank cell, reporting not mandatory",IF(OR(Table1a!MJ30=0,Table1a!MJ30="0"),"0 value","Value"))</f>
        <v>Blank cell, reporting not mandatory</v>
      </c>
      <c r="MK24" s="104" t="str">
        <f>IF(OR(ISBLANK(Table1a!MK30),Table1a!MK30=""),"Blank cell, reporting not mandatory",IF(OR(Table1a!MK30=0,Table1a!MK30="0"),"0 value","Value"))</f>
        <v>Value</v>
      </c>
      <c r="ML24" s="104" t="str">
        <f>IF(OR(ISBLANK(Table1a!ML30),Table1a!ML30=""),"Blank cell, reporting not mandatory",IF(OR(Table1a!ML30=0,Table1a!ML30="0"),"0 value","Value"))</f>
        <v>Value</v>
      </c>
      <c r="MM24" s="86" t="str">
        <f>IF(OR(ISBLANK(Table1a!MM30),Table1a!MM30=""),IF(AND(ISNUMBER($C$12),MM$12 &lt;= $C$12), "Blank cell, reporting not mandatory", "Blank cell"),IF(OR(Table1a!MM30=0,Table1a!MM30="0"),"0 value","Value"))</f>
        <v>Value</v>
      </c>
      <c r="MN24" s="104" t="str">
        <f>IF(OR(ISBLANK(Table1a!MN30),Table1a!MN30=""),"Blank cell, reporting not mandatory",IF(OR(Table1a!MN30=0,Table1a!MN30="0"),"0 value","Value"))</f>
        <v>Value</v>
      </c>
      <c r="MO24" s="104" t="str">
        <f>IF(OR(ISBLANK(Table1a!MO30),Table1a!MO30=""),"Blank cell, reporting not mandatory",IF(OR(Table1a!MO30=0,Table1a!MO30="0"),"0 value","Value"))</f>
        <v>Value</v>
      </c>
      <c r="MP24" s="104" t="str">
        <f>IF(OR(ISBLANK(Table1a!MP30),Table1a!MP30=""),"Blank cell, reporting not mandatory",IF(OR(Table1a!MP30=0,Table1a!MP30="0"),"0 value","Value"))</f>
        <v>Value</v>
      </c>
      <c r="MQ24" s="104" t="str">
        <f>IF(OR(ISBLANK(Table1a!MQ30),Table1a!MQ30=""),"Blank cell, reporting not mandatory",IF(OR(Table1a!MQ30=0,Table1a!MQ30="0"),"0 value","Value"))</f>
        <v>Value</v>
      </c>
      <c r="MR24" s="86" t="str">
        <f>IF(OR(ISBLANK(Table1a!MR30),Table1a!MR30=""),IF(AND(ISNUMBER($C$12),MR$12 &lt;= $C$12), "Blank cell, reporting not mandatory", "Blank cell"),IF(OR(Table1a!MR30=0,Table1a!MR30="0"),"0 value","Value"))</f>
        <v>Value</v>
      </c>
      <c r="MS24" s="104" t="str">
        <f>IF(OR(ISBLANK(Table1a!MS30),Table1a!MS30=""),"Blank cell, reporting not mandatory",IF(OR(Table1a!MS30=0,Table1a!MS30="0"),"0 value","Value"))</f>
        <v>Value</v>
      </c>
      <c r="MT24" s="104" t="str">
        <f>IF(OR(ISBLANK(Table1a!MT30),Table1a!MT30=""),"Blank cell, reporting not mandatory",IF(OR(Table1a!MT30=0,Table1a!MT30="0"),"0 value","Value"))</f>
        <v>Value</v>
      </c>
      <c r="MU24" s="104" t="str">
        <f>IF(OR(ISBLANK(Table1a!MU30),Table1a!MU30=""),"Blank cell, reporting not mandatory",IF(OR(Table1a!MU30=0,Table1a!MU30="0"),"0 value","Value"))</f>
        <v>Value</v>
      </c>
      <c r="MV24" s="104" t="str">
        <f>IF(OR(ISBLANK(Table1a!MV30),Table1a!MV30=""),"Blank cell, reporting not mandatory",IF(OR(Table1a!MV30=0,Table1a!MV30="0"),"0 value","Value"))</f>
        <v>Value</v>
      </c>
      <c r="MW24" s="86" t="str">
        <f>IF(OR(ISBLANK(Table1a!MW30),Table1a!MW30=""),IF(AND(ISNUMBER($C$12),MW$12 &lt;= $C$12), "Blank cell, reporting not mandatory", "Blank cell"),IF(OR(Table1a!MW30=0,Table1a!MW30="0"),"0 value","Value"))</f>
        <v>Value</v>
      </c>
      <c r="MX24" s="104" t="str">
        <f>IF(OR(ISBLANK(Table1a!MX30),Table1a!MX30=""),"Blank cell, reporting not mandatory",IF(OR(Table1a!MX30=0,Table1a!MX30="0"),"0 value","Value"))</f>
        <v>Value</v>
      </c>
      <c r="MY24" s="104" t="str">
        <f>IF(OR(ISBLANK(Table1a!MY30),Table1a!MY30=""),"Blank cell, reporting not mandatory",IF(OR(Table1a!MY30=0,Table1a!MY30="0"),"0 value","Value"))</f>
        <v>Value</v>
      </c>
      <c r="MZ24" s="104" t="str">
        <f>IF(OR(ISBLANK(Table1a!MZ30),Table1a!MZ30=""),"Blank cell, reporting not mandatory",IF(OR(Table1a!MZ30=0,Table1a!MZ30="0"),"0 value","Value"))</f>
        <v>Value</v>
      </c>
      <c r="NA24" s="104" t="str">
        <f>IF(OR(ISBLANK(Table1a!NA30),Table1a!NA30=""),"Blank cell, reporting not mandatory",IF(OR(Table1a!NA30=0,Table1a!NA30="0"),"0 value","Value"))</f>
        <v>Value</v>
      </c>
      <c r="NB24" s="86" t="str">
        <f>IF(OR(ISBLANK(Table1a!NB30),Table1a!NB30=""),IF(AND(ISNUMBER($C$12),NB$12 &lt;= $C$12), "Blank cell, reporting not mandatory", "Blank cell"),IF(OR(Table1a!NB30=0,Table1a!NB30="0"),"0 value","Value"))</f>
        <v>Value</v>
      </c>
      <c r="NC24" s="104" t="str">
        <f>IF(OR(ISBLANK(Table1a!NC30),Table1a!NC30=""),"Blank cell, reporting not mandatory",IF(OR(Table1a!NC30=0,Table1a!NC30="0"),"0 value","Value"))</f>
        <v>Value</v>
      </c>
      <c r="ND24" s="104" t="str">
        <f>IF(OR(ISBLANK(Table1a!ND30),Table1a!ND30=""),"Blank cell, reporting not mandatory",IF(OR(Table1a!ND30=0,Table1a!ND30="0"),"0 value","Value"))</f>
        <v>Value</v>
      </c>
      <c r="NE24" s="104" t="str">
        <f>IF(OR(ISBLANK(Table1a!NE30),Table1a!NE30=""),"Blank cell, reporting not mandatory",IF(OR(Table1a!NE30=0,Table1a!NE30="0"),"0 value","Value"))</f>
        <v>Value</v>
      </c>
      <c r="NF24" s="104" t="str">
        <f>IF(OR(ISBLANK(Table1a!NF30),Table1a!NF30=""),"Blank cell, reporting not mandatory",IF(OR(Table1a!NF30=0,Table1a!NF30="0"),"0 value","Value"))</f>
        <v>Value</v>
      </c>
      <c r="NG24" s="86" t="str">
        <f>IF(OR(ISBLANK(Table1a!NG30),Table1a!NG30=""),IF(AND(ISNUMBER($C$12),NG$12 &lt;= $C$12), "Blank cell, reporting not mandatory", "Blank cell"),IF(OR(Table1a!NG30=0,Table1a!NG30="0"),"0 value","Value"))</f>
        <v>Value</v>
      </c>
      <c r="NH24" s="104" t="str">
        <f>IF(OR(ISBLANK(Table1a!NH30),Table1a!NH30=""),"Blank cell, reporting not mandatory",IF(OR(Table1a!NH30=0,Table1a!NH30="0"),"0 value","Value"))</f>
        <v>Value</v>
      </c>
      <c r="NI24" s="104" t="str">
        <f>IF(OR(ISBLANK(Table1a!NI30),Table1a!NI30=""),"Blank cell, reporting not mandatory",IF(OR(Table1a!NI30=0,Table1a!NI30="0"),"0 value","Value"))</f>
        <v>Value</v>
      </c>
      <c r="NJ24" s="104" t="str">
        <f>IF(OR(ISBLANK(Table1a!NJ30),Table1a!NJ30=""),"Blank cell, reporting not mandatory",IF(OR(Table1a!NJ30=0,Table1a!NJ30="0"),"0 value","Value"))</f>
        <v>Value</v>
      </c>
      <c r="NK24" s="104" t="str">
        <f>IF(OR(ISBLANK(Table1a!NK30),Table1a!NK30=""),"Blank cell, reporting not mandatory",IF(OR(Table1a!NK30=0,Table1a!NK30="0"),"0 value","Value"))</f>
        <v>Value</v>
      </c>
      <c r="NL24" s="86" t="str">
        <f>IF(OR(ISBLANK(Table1a!NL30),Table1a!NL30=""),IF(AND(ISNUMBER($C$12),NL$12 &lt;= $C$12), "Blank cell, reporting not mandatory", "Blank cell"),IF(OR(Table1a!NL30=0,Table1a!NL30="0"),"0 value","Value"))</f>
        <v>Value</v>
      </c>
    </row>
    <row r="25" spans="1:376" outlineLevel="1">
      <c r="A25" s="38" t="s">
        <v>296</v>
      </c>
      <c r="B25" s="79" t="s">
        <v>7</v>
      </c>
      <c r="C25" s="80" t="str">
        <f>IF(OR(ISBLANK(Table1a!C31),Table1a!C31=""),"Blank cell",IF(OR(Table1a!C31=0,Table1a!C31="0"),"0 value","Value"))</f>
        <v>Value</v>
      </c>
      <c r="D25" s="104" t="str">
        <f>IF(OR(ISBLANK(Table1a!D31),Table1a!D31=""),"Blank cell, reporting not mandatory",IF(OR(Table1a!D31=0,Table1a!D31="0"),"0 value","Value"))</f>
        <v>Blank cell, reporting not mandatory</v>
      </c>
      <c r="E25" s="104" t="str">
        <f>IF(OR(ISBLANK(Table1a!E31),Table1a!E31=""),"Blank cell, reporting not mandatory",IF(OR(Table1a!E31=0,Table1a!E31="0"),"0 value","Value"))</f>
        <v>Blank cell, reporting not mandatory</v>
      </c>
      <c r="F25" s="86" t="str">
        <f>IF(OR(ISBLANK(Table1a!F31),Table1a!F31=""),IF(AND(ISNUMBER($C$12),F$12 &lt;= $C$12), "Blank cell, reporting not mandatory", "Blank cell"),IF(OR(Table1a!F31=0,Table1a!F31="0"),"0 value","Value"))</f>
        <v>Blank cell, reporting not mandatory</v>
      </c>
      <c r="G25" s="104" t="str">
        <f>IF(OR(ISBLANK(Table1a!G31),Table1a!G31=""),"Blank cell, reporting not mandatory",IF(OR(Table1a!G31=0,Table1a!G31="0"),"0 value","Value"))</f>
        <v>Blank cell, reporting not mandatory</v>
      </c>
      <c r="H25" s="104" t="str">
        <f>IF(OR(ISBLANK(Table1a!H31),Table1a!H31=""),"Blank cell, reporting not mandatory",IF(OR(Table1a!H31=0,Table1a!H31="0"),"0 value","Value"))</f>
        <v>Blank cell, reporting not mandatory</v>
      </c>
      <c r="I25" s="104" t="str">
        <f>IF(OR(ISBLANK(Table1a!I31),Table1a!I31=""),"Blank cell, reporting not mandatory",IF(OR(Table1a!I31=0,Table1a!I31="0"),"0 value","Value"))</f>
        <v>Value</v>
      </c>
      <c r="J25" s="104" t="str">
        <f>IF(OR(ISBLANK(Table1a!J31),Table1a!J31=""),"Blank cell, reporting not mandatory",IF(OR(Table1a!J31=0,Table1a!J31="0"),"0 value","Value"))</f>
        <v>Value</v>
      </c>
      <c r="K25" s="86" t="str">
        <f>IF(OR(ISBLANK(Table1a!K31),Table1a!K31=""),IF(AND(ISNUMBER($C$12),K$12 &lt;= $C$12), "Blank cell, reporting not mandatory", "Blank cell"),IF(OR(Table1a!K31=0,Table1a!K31="0"),"0 value","Value"))</f>
        <v>Value</v>
      </c>
      <c r="L25" s="104" t="str">
        <f>IF(OR(ISBLANK(Table1a!L31),Table1a!L31=""),"Blank cell, reporting not mandatory",IF(OR(Table1a!L31=0,Table1a!L31="0"),"0 value","Value"))</f>
        <v>Value</v>
      </c>
      <c r="M25" s="104" t="str">
        <f>IF(OR(ISBLANK(Table1a!M31),Table1a!M31=""),"Blank cell, reporting not mandatory",IF(OR(Table1a!M31=0,Table1a!M31="0"),"0 value","Value"))</f>
        <v>Value</v>
      </c>
      <c r="N25" s="104" t="str">
        <f>IF(OR(ISBLANK(Table1a!N31),Table1a!N31=""),"Blank cell, reporting not mandatory",IF(OR(Table1a!N31=0,Table1a!N31="0"),"0 value","Value"))</f>
        <v>Value</v>
      </c>
      <c r="O25" s="104" t="str">
        <f>IF(OR(ISBLANK(Table1a!O31),Table1a!O31=""),"Blank cell, reporting not mandatory",IF(OR(Table1a!O31=0,Table1a!O31="0"),"0 value","Value"))</f>
        <v>Value</v>
      </c>
      <c r="P25" s="86" t="str">
        <f>IF(OR(ISBLANK(Table1a!P31),Table1a!P31=""),IF(AND(ISNUMBER($C$12),P$12 &lt;= $C$12), "Blank cell, reporting not mandatory", "Blank cell"),IF(OR(Table1a!P31=0,Table1a!P31="0"),"0 value","Value"))</f>
        <v>Value</v>
      </c>
      <c r="Q25" s="104" t="str">
        <f>IF(OR(ISBLANK(Table1a!Q31),Table1a!Q31=""),"Blank cell, reporting not mandatory",IF(OR(Table1a!Q31=0,Table1a!Q31="0"),"0 value","Value"))</f>
        <v>Value</v>
      </c>
      <c r="R25" s="104" t="str">
        <f>IF(OR(ISBLANK(Table1a!R31),Table1a!R31=""),"Blank cell, reporting not mandatory",IF(OR(Table1a!R31=0,Table1a!R31="0"),"0 value","Value"))</f>
        <v>Value</v>
      </c>
      <c r="S25" s="104" t="str">
        <f>IF(OR(ISBLANK(Table1a!S31),Table1a!S31=""),"Blank cell, reporting not mandatory",IF(OR(Table1a!S31=0,Table1a!S31="0"),"0 value","Value"))</f>
        <v>Value</v>
      </c>
      <c r="T25" s="104" t="str">
        <f>IF(OR(ISBLANK(Table1a!T31),Table1a!T31=""),"Blank cell, reporting not mandatory",IF(OR(Table1a!T31=0,Table1a!T31="0"),"0 value","Value"))</f>
        <v>Value</v>
      </c>
      <c r="U25" s="86" t="str">
        <f>IF(OR(ISBLANK(Table1a!U31),Table1a!U31=""),IF(AND(ISNUMBER($C$12),U$12 &lt;= $C$12), "Blank cell, reporting not mandatory", "Blank cell"),IF(OR(Table1a!U31=0,Table1a!U31="0"),"0 value","Value"))</f>
        <v>Value</v>
      </c>
      <c r="V25" s="104" t="str">
        <f>IF(OR(ISBLANK(Table1a!V31),Table1a!V31=""),"Blank cell, reporting not mandatory",IF(OR(Table1a!V31=0,Table1a!V31="0"),"0 value","Value"))</f>
        <v>Value</v>
      </c>
      <c r="W25" s="104" t="str">
        <f>IF(OR(ISBLANK(Table1a!W31),Table1a!W31=""),"Blank cell, reporting not mandatory",IF(OR(Table1a!W31=0,Table1a!W31="0"),"0 value","Value"))</f>
        <v>Value</v>
      </c>
      <c r="X25" s="104" t="str">
        <f>IF(OR(ISBLANK(Table1a!X31),Table1a!X31=""),"Blank cell, reporting not mandatory",IF(OR(Table1a!X31=0,Table1a!X31="0"),"0 value","Value"))</f>
        <v>Value</v>
      </c>
      <c r="Y25" s="104" t="str">
        <f>IF(OR(ISBLANK(Table1a!Y31),Table1a!Y31=""),"Blank cell, reporting not mandatory",IF(OR(Table1a!Y31=0,Table1a!Y31="0"),"0 value","Value"))</f>
        <v>Value</v>
      </c>
      <c r="Z25" s="86" t="str">
        <f>IF(OR(ISBLANK(Table1a!Z31),Table1a!Z31=""),IF(AND(ISNUMBER($C$12),Z$12 &lt;= $C$12), "Blank cell, reporting not mandatory", "Blank cell"),IF(OR(Table1a!Z31=0,Table1a!Z31="0"),"0 value","Value"))</f>
        <v>Value</v>
      </c>
      <c r="AA25" s="104" t="str">
        <f>IF(OR(ISBLANK(Table1a!AA31),Table1a!AA31=""),"Blank cell, reporting not mandatory",IF(OR(Table1a!AA31=0,Table1a!AA31="0"),"0 value","Value"))</f>
        <v>Value</v>
      </c>
      <c r="AB25" s="104" t="str">
        <f>IF(OR(ISBLANK(Table1a!AB31),Table1a!AB31=""),"Blank cell, reporting not mandatory",IF(OR(Table1a!AB31=0,Table1a!AB31="0"),"0 value","Value"))</f>
        <v>Value</v>
      </c>
      <c r="AC25" s="104" t="str">
        <f>IF(OR(ISBLANK(Table1a!AC31),Table1a!AC31=""),"Blank cell, reporting not mandatory",IF(OR(Table1a!AC31=0,Table1a!AC31="0"),"0 value","Value"))</f>
        <v>Value</v>
      </c>
      <c r="AD25" s="104" t="str">
        <f>IF(OR(ISBLANK(Table1a!AD31),Table1a!AD31=""),"Blank cell, reporting not mandatory",IF(OR(Table1a!AD31=0,Table1a!AD31="0"),"0 value","Value"))</f>
        <v>Value</v>
      </c>
      <c r="AE25" s="86" t="str">
        <f>IF(OR(ISBLANK(Table1a!AE31),Table1a!AE31=""),IF(AND(ISNUMBER($C$12),AE$12 &lt;= $C$12), "Blank cell, reporting not mandatory", "Blank cell"),IF(OR(Table1a!AE31=0,Table1a!AE31="0"),"0 value","Value"))</f>
        <v>Value</v>
      </c>
      <c r="AF25" s="104" t="str">
        <f>IF(OR(ISBLANK(Table1a!AF31),Table1a!AF31=""),"Blank cell, reporting not mandatory",IF(OR(Table1a!AF31=0,Table1a!AF31="0"),"0 value","Value"))</f>
        <v>Value</v>
      </c>
      <c r="AG25" s="104" t="str">
        <f>IF(OR(ISBLANK(Table1a!AG31),Table1a!AG31=""),"Blank cell, reporting not mandatory",IF(OR(Table1a!AG31=0,Table1a!AG31="0"),"0 value","Value"))</f>
        <v>Value</v>
      </c>
      <c r="AH25" s="104" t="str">
        <f>IF(OR(ISBLANK(Table1a!AH31),Table1a!AH31=""),"Blank cell, reporting not mandatory",IF(OR(Table1a!AH31=0,Table1a!AH31="0"),"0 value","Value"))</f>
        <v>Value</v>
      </c>
      <c r="AI25" s="104" t="str">
        <f>IF(OR(ISBLANK(Table1a!AI31),Table1a!AI31=""),"Blank cell, reporting not mandatory",IF(OR(Table1a!AI31=0,Table1a!AI31="0"),"0 value","Value"))</f>
        <v>Value</v>
      </c>
      <c r="AJ25" s="86" t="str">
        <f>IF(OR(ISBLANK(Table1a!AJ31),Table1a!AJ31=""),IF(AND(ISNUMBER($C$12),AJ$12 &lt;= $C$12), "Blank cell, reporting not mandatory", "Blank cell"),IF(OR(Table1a!AJ31=0,Table1a!AJ31="0"),"0 value","Value"))</f>
        <v>Value</v>
      </c>
      <c r="AK25" s="80" t="str">
        <f>IF(OR(ISBLANK(Table1a!AK31),Table1a!AK31=""),"Blank cell",IF(OR(Table1a!AK31=0,Table1a!AK31="0"),"0 value","Value"))</f>
        <v>Value</v>
      </c>
      <c r="AL25" s="104" t="str">
        <f>IF(OR(ISBLANK(Table1a!AL31),Table1a!AL31=""),"Blank cell, reporting not mandatory",IF(OR(Table1a!AL31=0,Table1a!AL31="0"),"0 value","Value"))</f>
        <v>Blank cell, reporting not mandatory</v>
      </c>
      <c r="AM25" s="104" t="str">
        <f>IF(OR(ISBLANK(Table1a!AM31),Table1a!AM31=""),"Blank cell, reporting not mandatory",IF(OR(Table1a!AM31=0,Table1a!AM31="0"),"0 value","Value"))</f>
        <v>Blank cell, reporting not mandatory</v>
      </c>
      <c r="AN25" s="86" t="str">
        <f>IF(OR(ISBLANK(Table1a!AN31),Table1a!AN31=""),IF(AND(ISNUMBER($C$12),AN$12 &lt;= $C$12), "Blank cell, reporting not mandatory", "Blank cell"),IF(OR(Table1a!AN31=0,Table1a!AN31="0"),"0 value","Value"))</f>
        <v>Blank cell, reporting not mandatory</v>
      </c>
      <c r="AO25" s="104" t="str">
        <f>IF(OR(ISBLANK(Table1a!AO31),Table1a!AO31=""),"Blank cell, reporting not mandatory",IF(OR(Table1a!AO31=0,Table1a!AO31="0"),"0 value","Value"))</f>
        <v>Blank cell, reporting not mandatory</v>
      </c>
      <c r="AP25" s="104" t="str">
        <f>IF(OR(ISBLANK(Table1a!AP31),Table1a!AP31=""),"Blank cell, reporting not mandatory",IF(OR(Table1a!AP31=0,Table1a!AP31="0"),"0 value","Value"))</f>
        <v>Blank cell, reporting not mandatory</v>
      </c>
      <c r="AQ25" s="104" t="str">
        <f>IF(OR(ISBLANK(Table1a!AQ31),Table1a!AQ31=""),"Blank cell, reporting not mandatory",IF(OR(Table1a!AQ31=0,Table1a!AQ31="0"),"0 value","Value"))</f>
        <v>Value</v>
      </c>
      <c r="AR25" s="104" t="str">
        <f>IF(OR(ISBLANK(Table1a!AR31),Table1a!AR31=""),"Blank cell, reporting not mandatory",IF(OR(Table1a!AR31=0,Table1a!AR31="0"),"0 value","Value"))</f>
        <v>Value</v>
      </c>
      <c r="AS25" s="86" t="str">
        <f>IF(OR(ISBLANK(Table1a!AS31),Table1a!AS31=""),IF(AND(ISNUMBER($C$12),AS$12 &lt;= $C$12), "Blank cell, reporting not mandatory", "Blank cell"),IF(OR(Table1a!AS31=0,Table1a!AS31="0"),"0 value","Value"))</f>
        <v>Value</v>
      </c>
      <c r="AT25" s="104" t="str">
        <f>IF(OR(ISBLANK(Table1a!AT31),Table1a!AT31=""),"Blank cell, reporting not mandatory",IF(OR(Table1a!AT31=0,Table1a!AT31="0"),"0 value","Value"))</f>
        <v>Value</v>
      </c>
      <c r="AU25" s="104" t="str">
        <f>IF(OR(ISBLANK(Table1a!AU31),Table1a!AU31=""),"Blank cell, reporting not mandatory",IF(OR(Table1a!AU31=0,Table1a!AU31="0"),"0 value","Value"))</f>
        <v>Value</v>
      </c>
      <c r="AV25" s="104" t="str">
        <f>IF(OR(ISBLANK(Table1a!AV31),Table1a!AV31=""),"Blank cell, reporting not mandatory",IF(OR(Table1a!AV31=0,Table1a!AV31="0"),"0 value","Value"))</f>
        <v>Value</v>
      </c>
      <c r="AW25" s="104" t="str">
        <f>IF(OR(ISBLANK(Table1a!AW31),Table1a!AW31=""),"Blank cell, reporting not mandatory",IF(OR(Table1a!AW31=0,Table1a!AW31="0"),"0 value","Value"))</f>
        <v>Value</v>
      </c>
      <c r="AX25" s="86" t="str">
        <f>IF(OR(ISBLANK(Table1a!AX31),Table1a!AX31=""),IF(AND(ISNUMBER($C$12),AX$12 &lt;= $C$12), "Blank cell, reporting not mandatory", "Blank cell"),IF(OR(Table1a!AX31=0,Table1a!AX31="0"),"0 value","Value"))</f>
        <v>Value</v>
      </c>
      <c r="AY25" s="104" t="str">
        <f>IF(OR(ISBLANK(Table1a!AY31),Table1a!AY31=""),"Blank cell, reporting not mandatory",IF(OR(Table1a!AY31=0,Table1a!AY31="0"),"0 value","Value"))</f>
        <v>Value</v>
      </c>
      <c r="AZ25" s="104" t="str">
        <f>IF(OR(ISBLANK(Table1a!AZ31),Table1a!AZ31=""),"Blank cell, reporting not mandatory",IF(OR(Table1a!AZ31=0,Table1a!AZ31="0"),"0 value","Value"))</f>
        <v>Value</v>
      </c>
      <c r="BA25" s="104" t="str">
        <f>IF(OR(ISBLANK(Table1a!BA31),Table1a!BA31=""),"Blank cell, reporting not mandatory",IF(OR(Table1a!BA31=0,Table1a!BA31="0"),"0 value","Value"))</f>
        <v>Value</v>
      </c>
      <c r="BB25" s="104" t="str">
        <f>IF(OR(ISBLANK(Table1a!BB31),Table1a!BB31=""),"Blank cell, reporting not mandatory",IF(OR(Table1a!BB31=0,Table1a!BB31="0"),"0 value","Value"))</f>
        <v>Value</v>
      </c>
      <c r="BC25" s="86" t="str">
        <f>IF(OR(ISBLANK(Table1a!BC31),Table1a!BC31=""),IF(AND(ISNUMBER($C$12),BC$12 &lt;= $C$12), "Blank cell, reporting not mandatory", "Blank cell"),IF(OR(Table1a!BC31=0,Table1a!BC31="0"),"0 value","Value"))</f>
        <v>Value</v>
      </c>
      <c r="BD25" s="104" t="str">
        <f>IF(OR(ISBLANK(Table1a!BD31),Table1a!BD31=""),"Blank cell, reporting not mandatory",IF(OR(Table1a!BD31=0,Table1a!BD31="0"),"0 value","Value"))</f>
        <v>Value</v>
      </c>
      <c r="BE25" s="104" t="str">
        <f>IF(OR(ISBLANK(Table1a!BE31),Table1a!BE31=""),"Blank cell, reporting not mandatory",IF(OR(Table1a!BE31=0,Table1a!BE31="0"),"0 value","Value"))</f>
        <v>Value</v>
      </c>
      <c r="BF25" s="104" t="str">
        <f>IF(OR(ISBLANK(Table1a!BF31),Table1a!BF31=""),"Blank cell, reporting not mandatory",IF(OR(Table1a!BF31=0,Table1a!BF31="0"),"0 value","Value"))</f>
        <v>Value</v>
      </c>
      <c r="BG25" s="104" t="str">
        <f>IF(OR(ISBLANK(Table1a!BG31),Table1a!BG31=""),"Blank cell, reporting not mandatory",IF(OR(Table1a!BG31=0,Table1a!BG31="0"),"0 value","Value"))</f>
        <v>Value</v>
      </c>
      <c r="BH25" s="86" t="str">
        <f>IF(OR(ISBLANK(Table1a!BH31),Table1a!BH31=""),IF(AND(ISNUMBER($C$12),BH$12 &lt;= $C$12), "Blank cell, reporting not mandatory", "Blank cell"),IF(OR(Table1a!BH31=0,Table1a!BH31="0"),"0 value","Value"))</f>
        <v>Value</v>
      </c>
      <c r="BI25" s="104" t="str">
        <f>IF(OR(ISBLANK(Table1a!BI31),Table1a!BI31=""),"Blank cell, reporting not mandatory",IF(OR(Table1a!BI31=0,Table1a!BI31="0"),"0 value","Value"))</f>
        <v>Value</v>
      </c>
      <c r="BJ25" s="104" t="str">
        <f>IF(OR(ISBLANK(Table1a!BJ31),Table1a!BJ31=""),"Blank cell, reporting not mandatory",IF(OR(Table1a!BJ31=0,Table1a!BJ31="0"),"0 value","Value"))</f>
        <v>Value</v>
      </c>
      <c r="BK25" s="104" t="str">
        <f>IF(OR(ISBLANK(Table1a!BK31),Table1a!BK31=""),"Blank cell, reporting not mandatory",IF(OR(Table1a!BK31=0,Table1a!BK31="0"),"0 value","Value"))</f>
        <v>Value</v>
      </c>
      <c r="BL25" s="104" t="str">
        <f>IF(OR(ISBLANK(Table1a!BL31),Table1a!BL31=""),"Blank cell, reporting not mandatory",IF(OR(Table1a!BL31=0,Table1a!BL31="0"),"0 value","Value"))</f>
        <v>Value</v>
      </c>
      <c r="BM25" s="86" t="str">
        <f>IF(OR(ISBLANK(Table1a!BM31),Table1a!BM31=""),IF(AND(ISNUMBER($C$12),BM$12 &lt;= $C$12), "Blank cell, reporting not mandatory", "Blank cell"),IF(OR(Table1a!BM31=0,Table1a!BM31="0"),"0 value","Value"))</f>
        <v>Value</v>
      </c>
      <c r="BN25" s="104" t="str">
        <f>IF(OR(ISBLANK(Table1a!BN31),Table1a!BN31=""),"Blank cell, reporting not mandatory",IF(OR(Table1a!BN31=0,Table1a!BN31="0"),"0 value","Value"))</f>
        <v>Value</v>
      </c>
      <c r="BO25" s="104" t="str">
        <f>IF(OR(ISBLANK(Table1a!BO31),Table1a!BO31=""),"Blank cell, reporting not mandatory",IF(OR(Table1a!BO31=0,Table1a!BO31="0"),"0 value","Value"))</f>
        <v>Value</v>
      </c>
      <c r="BP25" s="104" t="str">
        <f>IF(OR(ISBLANK(Table1a!BP31),Table1a!BP31=""),"Blank cell, reporting not mandatory",IF(OR(Table1a!BP31=0,Table1a!BP31="0"),"0 value","Value"))</f>
        <v>Value</v>
      </c>
      <c r="BQ25" s="104" t="str">
        <f>IF(OR(ISBLANK(Table1a!BQ31),Table1a!BQ31=""),"Blank cell, reporting not mandatory",IF(OR(Table1a!BQ31=0,Table1a!BQ31="0"),"0 value","Value"))</f>
        <v>Value</v>
      </c>
      <c r="BR25" s="86" t="str">
        <f>IF(OR(ISBLANK(Table1a!BR31),Table1a!BR31=""),IF(AND(ISNUMBER($C$12),BR$12 &lt;= $C$12), "Blank cell, reporting not mandatory", "Blank cell"),IF(OR(Table1a!BR31=0,Table1a!BR31="0"),"0 value","Value"))</f>
        <v>Value</v>
      </c>
      <c r="BS25" s="80" t="str">
        <f>IF(OR(ISBLANK(Table1a!BS31),Table1a!BS31=""),"Blank cell",IF(OR(Table1a!BS31=0,Table1a!BS31="0"),"0 value","Value"))</f>
        <v>Value</v>
      </c>
      <c r="BT25" s="104" t="str">
        <f>IF(OR(ISBLANK(Table1a!BT31),Table1a!BT31=""),"Blank cell, reporting not mandatory",IF(OR(Table1a!BT31=0,Table1a!BT31="0"),"0 value","Value"))</f>
        <v>Blank cell, reporting not mandatory</v>
      </c>
      <c r="BU25" s="104" t="str">
        <f>IF(OR(ISBLANK(Table1a!BU31),Table1a!BU31=""),"Blank cell, reporting not mandatory",IF(OR(Table1a!BU31=0,Table1a!BU31="0"),"0 value","Value"))</f>
        <v>Blank cell, reporting not mandatory</v>
      </c>
      <c r="BV25" s="86" t="str">
        <f>IF(OR(ISBLANK(Table1a!BV31),Table1a!BV31=""),IF(AND(ISNUMBER($C$12),BV$12 &lt;= $C$12), "Blank cell, reporting not mandatory", "Blank cell"),IF(OR(Table1a!BV31=0,Table1a!BV31="0"),"0 value","Value"))</f>
        <v>Blank cell, reporting not mandatory</v>
      </c>
      <c r="BW25" s="104" t="str">
        <f>IF(OR(ISBLANK(Table1a!BW31),Table1a!BW31=""),"Blank cell, reporting not mandatory",IF(OR(Table1a!BW31=0,Table1a!BW31="0"),"0 value","Value"))</f>
        <v>Blank cell, reporting not mandatory</v>
      </c>
      <c r="BX25" s="104" t="str">
        <f>IF(OR(ISBLANK(Table1a!BX31),Table1a!BX31=""),"Blank cell, reporting not mandatory",IF(OR(Table1a!BX31=0,Table1a!BX31="0"),"0 value","Value"))</f>
        <v>Blank cell, reporting not mandatory</v>
      </c>
      <c r="BY25" s="104" t="str">
        <f>IF(OR(ISBLANK(Table1a!BY31),Table1a!BY31=""),"Blank cell, reporting not mandatory",IF(OR(Table1a!BY31=0,Table1a!BY31="0"),"0 value","Value"))</f>
        <v>Value</v>
      </c>
      <c r="BZ25" s="104" t="str">
        <f>IF(OR(ISBLANK(Table1a!BZ31),Table1a!BZ31=""),"Blank cell, reporting not mandatory",IF(OR(Table1a!BZ31=0,Table1a!BZ31="0"),"0 value","Value"))</f>
        <v>Value</v>
      </c>
      <c r="CA25" s="86" t="str">
        <f>IF(OR(ISBLANK(Table1a!CA31),Table1a!CA31=""),IF(AND(ISNUMBER($C$12),CA$12 &lt;= $C$12), "Blank cell, reporting not mandatory", "Blank cell"),IF(OR(Table1a!CA31=0,Table1a!CA31="0"),"0 value","Value"))</f>
        <v>Value</v>
      </c>
      <c r="CB25" s="104" t="str">
        <f>IF(OR(ISBLANK(Table1a!CB31),Table1a!CB31=""),"Blank cell, reporting not mandatory",IF(OR(Table1a!CB31=0,Table1a!CB31="0"),"0 value","Value"))</f>
        <v>Value</v>
      </c>
      <c r="CC25" s="104" t="str">
        <f>IF(OR(ISBLANK(Table1a!CC31),Table1a!CC31=""),"Blank cell, reporting not mandatory",IF(OR(Table1a!CC31=0,Table1a!CC31="0"),"0 value","Value"))</f>
        <v>Value</v>
      </c>
      <c r="CD25" s="104" t="str">
        <f>IF(OR(ISBLANK(Table1a!CD31),Table1a!CD31=""),"Blank cell, reporting not mandatory",IF(OR(Table1a!CD31=0,Table1a!CD31="0"),"0 value","Value"))</f>
        <v>Value</v>
      </c>
      <c r="CE25" s="104" t="str">
        <f>IF(OR(ISBLANK(Table1a!CE31),Table1a!CE31=""),"Blank cell, reporting not mandatory",IF(OR(Table1a!CE31=0,Table1a!CE31="0"),"0 value","Value"))</f>
        <v>Value</v>
      </c>
      <c r="CF25" s="86" t="str">
        <f>IF(OR(ISBLANK(Table1a!CF31),Table1a!CF31=""),IF(AND(ISNUMBER($C$12),CF$12 &lt;= $C$12), "Blank cell, reporting not mandatory", "Blank cell"),IF(OR(Table1a!CF31=0,Table1a!CF31="0"),"0 value","Value"))</f>
        <v>Value</v>
      </c>
      <c r="CG25" s="104" t="str">
        <f>IF(OR(ISBLANK(Table1a!CG31),Table1a!CG31=""),"Blank cell, reporting not mandatory",IF(OR(Table1a!CG31=0,Table1a!CG31="0"),"0 value","Value"))</f>
        <v>Value</v>
      </c>
      <c r="CH25" s="104" t="str">
        <f>IF(OR(ISBLANK(Table1a!CH31),Table1a!CH31=""),"Blank cell, reporting not mandatory",IF(OR(Table1a!CH31=0,Table1a!CH31="0"),"0 value","Value"))</f>
        <v>Value</v>
      </c>
      <c r="CI25" s="104" t="str">
        <f>IF(OR(ISBLANK(Table1a!CI31),Table1a!CI31=""),"Blank cell, reporting not mandatory",IF(OR(Table1a!CI31=0,Table1a!CI31="0"),"0 value","Value"))</f>
        <v>Value</v>
      </c>
      <c r="CJ25" s="104" t="str">
        <f>IF(OR(ISBLANK(Table1a!CJ31),Table1a!CJ31=""),"Blank cell, reporting not mandatory",IF(OR(Table1a!CJ31=0,Table1a!CJ31="0"),"0 value","Value"))</f>
        <v>Value</v>
      </c>
      <c r="CK25" s="86" t="str">
        <f>IF(OR(ISBLANK(Table1a!CK31),Table1a!CK31=""),IF(AND(ISNUMBER($C$12),CK$12 &lt;= $C$12), "Blank cell, reporting not mandatory", "Blank cell"),IF(OR(Table1a!CK31=0,Table1a!CK31="0"),"0 value","Value"))</f>
        <v>Value</v>
      </c>
      <c r="CL25" s="104" t="str">
        <f>IF(OR(ISBLANK(Table1a!CL31),Table1a!CL31=""),"Blank cell, reporting not mandatory",IF(OR(Table1a!CL31=0,Table1a!CL31="0"),"0 value","Value"))</f>
        <v>Value</v>
      </c>
      <c r="CM25" s="104" t="str">
        <f>IF(OR(ISBLANK(Table1a!CM31),Table1a!CM31=""),"Blank cell, reporting not mandatory",IF(OR(Table1a!CM31=0,Table1a!CM31="0"),"0 value","Value"))</f>
        <v>Value</v>
      </c>
      <c r="CN25" s="104" t="str">
        <f>IF(OR(ISBLANK(Table1a!CN31),Table1a!CN31=""),"Blank cell, reporting not mandatory",IF(OR(Table1a!CN31=0,Table1a!CN31="0"),"0 value","Value"))</f>
        <v>Value</v>
      </c>
      <c r="CO25" s="104" t="str">
        <f>IF(OR(ISBLANK(Table1a!CO31),Table1a!CO31=""),"Blank cell, reporting not mandatory",IF(OR(Table1a!CO31=0,Table1a!CO31="0"),"0 value","Value"))</f>
        <v>Value</v>
      </c>
      <c r="CP25" s="86" t="str">
        <f>IF(OR(ISBLANK(Table1a!CP31),Table1a!CP31=""),IF(AND(ISNUMBER($C$12),CP$12 &lt;= $C$12), "Blank cell, reporting not mandatory", "Blank cell"),IF(OR(Table1a!CP31=0,Table1a!CP31="0"),"0 value","Value"))</f>
        <v>Value</v>
      </c>
      <c r="CQ25" s="104" t="str">
        <f>IF(OR(ISBLANK(Table1a!CQ31),Table1a!CQ31=""),"Blank cell, reporting not mandatory",IF(OR(Table1a!CQ31=0,Table1a!CQ31="0"),"0 value","Value"))</f>
        <v>Value</v>
      </c>
      <c r="CR25" s="104" t="str">
        <f>IF(OR(ISBLANK(Table1a!CR31),Table1a!CR31=""),"Blank cell, reporting not mandatory",IF(OR(Table1a!CR31=0,Table1a!CR31="0"),"0 value","Value"))</f>
        <v>Value</v>
      </c>
      <c r="CS25" s="104" t="str">
        <f>IF(OR(ISBLANK(Table1a!CS31),Table1a!CS31=""),"Blank cell, reporting not mandatory",IF(OR(Table1a!CS31=0,Table1a!CS31="0"),"0 value","Value"))</f>
        <v>Value</v>
      </c>
      <c r="CT25" s="104" t="str">
        <f>IF(OR(ISBLANK(Table1a!CT31),Table1a!CT31=""),"Blank cell, reporting not mandatory",IF(OR(Table1a!CT31=0,Table1a!CT31="0"),"0 value","Value"))</f>
        <v>Value</v>
      </c>
      <c r="CU25" s="86" t="str">
        <f>IF(OR(ISBLANK(Table1a!CU31),Table1a!CU31=""),IF(AND(ISNUMBER($C$12),CU$12 &lt;= $C$12), "Blank cell, reporting not mandatory", "Blank cell"),IF(OR(Table1a!CU31=0,Table1a!CU31="0"),"0 value","Value"))</f>
        <v>Value</v>
      </c>
      <c r="CV25" s="104" t="str">
        <f>IF(OR(ISBLANK(Table1a!CV31),Table1a!CV31=""),"Blank cell, reporting not mandatory",IF(OR(Table1a!CV31=0,Table1a!CV31="0"),"0 value","Value"))</f>
        <v>Value</v>
      </c>
      <c r="CW25" s="104" t="str">
        <f>IF(OR(ISBLANK(Table1a!CW31),Table1a!CW31=""),"Blank cell, reporting not mandatory",IF(OR(Table1a!CW31=0,Table1a!CW31="0"),"0 value","Value"))</f>
        <v>Value</v>
      </c>
      <c r="CX25" s="104" t="str">
        <f>IF(OR(ISBLANK(Table1a!CX31),Table1a!CX31=""),"Blank cell, reporting not mandatory",IF(OR(Table1a!CX31=0,Table1a!CX31="0"),"0 value","Value"))</f>
        <v>Value</v>
      </c>
      <c r="CY25" s="104" t="str">
        <f>IF(OR(ISBLANK(Table1a!CY31),Table1a!CY31=""),"Blank cell, reporting not mandatory",IF(OR(Table1a!CY31=0,Table1a!CY31="0"),"0 value","Value"))</f>
        <v>Value</v>
      </c>
      <c r="CZ25" s="86" t="str">
        <f>IF(OR(ISBLANK(Table1a!CZ31),Table1a!CZ31=""),IF(AND(ISNUMBER($C$12),CZ$12 &lt;= $C$12), "Blank cell, reporting not mandatory", "Blank cell"),IF(OR(Table1a!CZ31=0,Table1a!CZ31="0"),"0 value","Value"))</f>
        <v>Value</v>
      </c>
      <c r="DA25" s="132"/>
      <c r="DB25" s="132"/>
      <c r="DC25" s="132"/>
      <c r="DD25" s="132"/>
      <c r="DE25" s="132"/>
      <c r="DF25" s="132"/>
      <c r="DG25" s="132"/>
      <c r="DH25" s="132"/>
      <c r="DI25" s="132"/>
      <c r="DJ25" s="132"/>
      <c r="DK25" s="132"/>
      <c r="DL25" s="132"/>
      <c r="DM25" s="132"/>
      <c r="DN25" s="132"/>
      <c r="DO25" s="132"/>
      <c r="DP25" s="132"/>
      <c r="DQ25" s="132"/>
      <c r="DR25" s="132"/>
      <c r="DS25" s="132"/>
      <c r="DT25" s="132"/>
      <c r="DU25" s="132"/>
      <c r="DV25" s="132"/>
      <c r="DW25" s="132"/>
      <c r="DX25" s="132"/>
      <c r="DY25" s="132"/>
      <c r="DZ25" s="132"/>
      <c r="EA25" s="132"/>
      <c r="EB25" s="132"/>
      <c r="EC25" s="132"/>
      <c r="ED25" s="132"/>
      <c r="EE25" s="132"/>
      <c r="EF25" s="132"/>
      <c r="EG25" s="132"/>
      <c r="EH25" s="132"/>
      <c r="EI25" s="132"/>
      <c r="EJ25" s="132"/>
      <c r="EK25" s="132"/>
      <c r="EL25" s="132"/>
      <c r="EM25" s="132"/>
      <c r="EN25" s="132"/>
      <c r="EO25" s="132"/>
      <c r="EP25" s="132"/>
      <c r="EQ25" s="132"/>
      <c r="ER25" s="132"/>
      <c r="ES25" s="132"/>
      <c r="ET25" s="132"/>
      <c r="EU25" s="132"/>
      <c r="EV25" s="132"/>
      <c r="EW25" s="132"/>
      <c r="EX25" s="132"/>
      <c r="EY25" s="132"/>
      <c r="EZ25" s="132"/>
      <c r="FA25" s="132"/>
      <c r="FB25" s="132"/>
      <c r="FC25" s="132"/>
      <c r="FD25" s="132"/>
      <c r="FE25" s="132"/>
      <c r="FF25" s="132"/>
      <c r="FG25" s="132"/>
      <c r="FH25" s="132"/>
      <c r="FI25" s="132"/>
      <c r="FJ25" s="132"/>
      <c r="FK25" s="132"/>
      <c r="FL25" s="132"/>
      <c r="FM25" s="132"/>
      <c r="FN25" s="132"/>
      <c r="FO25" s="132"/>
      <c r="FP25" s="132"/>
      <c r="FQ25" s="132"/>
      <c r="FR25" s="132"/>
      <c r="FS25" s="132"/>
      <c r="FT25" s="132"/>
      <c r="FU25" s="132"/>
      <c r="FV25" s="132"/>
      <c r="FW25" s="132"/>
      <c r="FX25" s="132"/>
      <c r="FY25" s="132"/>
      <c r="FZ25" s="132"/>
      <c r="GA25" s="132"/>
      <c r="GB25" s="132"/>
      <c r="GC25" s="132"/>
      <c r="GD25" s="132"/>
      <c r="GE25" s="132"/>
      <c r="GF25" s="132"/>
      <c r="GG25" s="132"/>
      <c r="GH25" s="132"/>
      <c r="GI25" s="132"/>
      <c r="GJ25" s="132"/>
      <c r="GK25" s="132"/>
      <c r="GL25" s="132"/>
      <c r="GM25" s="132"/>
      <c r="GN25" s="132"/>
      <c r="GO25" s="132"/>
      <c r="GP25" s="132"/>
      <c r="GQ25" s="132"/>
      <c r="GR25" s="132"/>
      <c r="GS25" s="132"/>
      <c r="GT25" s="132"/>
      <c r="GU25" s="132"/>
      <c r="GV25" s="132"/>
      <c r="GW25" s="132"/>
      <c r="GX25" s="132"/>
      <c r="GY25" s="132"/>
      <c r="GZ25" s="132"/>
      <c r="HA25" s="132"/>
      <c r="HB25" s="132"/>
      <c r="HC25" s="132"/>
      <c r="HD25" s="132"/>
      <c r="HE25" s="132"/>
      <c r="HF25" s="132"/>
      <c r="HG25" s="132"/>
      <c r="HH25" s="132"/>
      <c r="HI25" s="132"/>
      <c r="HJ25" s="132"/>
      <c r="HK25" s="132"/>
      <c r="HL25" s="132"/>
      <c r="HM25" s="132"/>
      <c r="HN25" s="132"/>
      <c r="HO25" s="132"/>
      <c r="HP25" s="132"/>
      <c r="HQ25" s="132"/>
      <c r="HR25" s="132"/>
      <c r="HS25" s="132"/>
      <c r="HT25" s="132"/>
      <c r="HU25" s="132"/>
      <c r="HV25" s="132"/>
      <c r="HW25" s="132"/>
      <c r="HX25" s="132"/>
      <c r="HY25" s="132"/>
      <c r="HZ25" s="132"/>
      <c r="IA25" s="132"/>
      <c r="IB25" s="132"/>
      <c r="IC25" s="132"/>
      <c r="ID25" s="132"/>
      <c r="IE25" s="132"/>
      <c r="IF25" s="132"/>
      <c r="IG25" s="132"/>
      <c r="IH25" s="132"/>
      <c r="II25" s="132"/>
      <c r="IJ25" s="132"/>
      <c r="IK25" s="132"/>
      <c r="IL25" s="132"/>
      <c r="IM25" s="132"/>
      <c r="IN25" s="132"/>
      <c r="IO25" s="132"/>
      <c r="IP25" s="132"/>
      <c r="IQ25" s="132"/>
      <c r="IR25" s="132"/>
      <c r="IS25" s="132"/>
      <c r="IT25" s="132"/>
      <c r="IU25" s="132"/>
      <c r="IV25" s="132"/>
      <c r="IW25" s="132"/>
      <c r="IX25" s="132"/>
      <c r="IY25" s="132"/>
      <c r="IZ25" s="132"/>
      <c r="JA25" s="132"/>
      <c r="JB25" s="132"/>
      <c r="JC25" s="132"/>
      <c r="JD25" s="132"/>
      <c r="JE25" s="132"/>
      <c r="JF25" s="132"/>
      <c r="JG25" s="132"/>
      <c r="JH25" s="132"/>
      <c r="JI25" s="132"/>
      <c r="JJ25" s="132"/>
      <c r="JK25" s="132"/>
      <c r="JL25" s="132"/>
      <c r="JM25" s="132"/>
      <c r="JN25" s="132"/>
      <c r="JO25" s="80" t="str">
        <f>IF(OR(ISBLANK(Table1a!JO31),Table1a!JO31=""),"Blank cell",IF(OR(Table1a!JO31=0,Table1a!JO31="0"),"0 value","Value"))</f>
        <v>Value</v>
      </c>
      <c r="JP25" s="104" t="str">
        <f>IF(OR(ISBLANK(Table1a!JP31),Table1a!JP31=""),"Blank cell, reporting not mandatory",IF(OR(Table1a!JP31=0,Table1a!JP31="0"),"0 value","Value"))</f>
        <v>Blank cell, reporting not mandatory</v>
      </c>
      <c r="JQ25" s="104" t="str">
        <f>IF(OR(ISBLANK(Table1a!JQ31),Table1a!JQ31=""),"Blank cell, reporting not mandatory",IF(OR(Table1a!JQ31=0,Table1a!JQ31="0"),"0 value","Value"))</f>
        <v>Blank cell, reporting not mandatory</v>
      </c>
      <c r="JR25" s="86" t="str">
        <f>IF(OR(ISBLANK(Table1a!JR31),Table1a!JR31=""),IF(AND(ISNUMBER($C$12),JR$12 &lt;= $C$12), "Blank cell, reporting not mandatory", "Blank cell"),IF(OR(Table1a!JR31=0,Table1a!JR31="0"),"0 value","Value"))</f>
        <v>Blank cell, reporting not mandatory</v>
      </c>
      <c r="JS25" s="104" t="str">
        <f>IF(OR(ISBLANK(Table1a!JS31),Table1a!JS31=""),"Blank cell, reporting not mandatory",IF(OR(Table1a!JS31=0,Table1a!JS31="0"),"0 value","Value"))</f>
        <v>Blank cell, reporting not mandatory</v>
      </c>
      <c r="JT25" s="104" t="str">
        <f>IF(OR(ISBLANK(Table1a!JT31),Table1a!JT31=""),"Blank cell, reporting not mandatory",IF(OR(Table1a!JT31=0,Table1a!JT31="0"),"0 value","Value"))</f>
        <v>Blank cell, reporting not mandatory</v>
      </c>
      <c r="JU25" s="104" t="str">
        <f>IF(OR(ISBLANK(Table1a!JU31),Table1a!JU31=""),"Blank cell, reporting not mandatory",IF(OR(Table1a!JU31=0,Table1a!JU31="0"),"0 value","Value"))</f>
        <v>Value</v>
      </c>
      <c r="JV25" s="104" t="str">
        <f>IF(OR(ISBLANK(Table1a!JV31),Table1a!JV31=""),"Blank cell, reporting not mandatory",IF(OR(Table1a!JV31=0,Table1a!JV31="0"),"0 value","Value"))</f>
        <v>Value</v>
      </c>
      <c r="JW25" s="86" t="str">
        <f>IF(OR(ISBLANK(Table1a!JW31),Table1a!JW31=""),IF(AND(ISNUMBER($C$12),JW$12 &lt;= $C$12), "Blank cell, reporting not mandatory", "Blank cell"),IF(OR(Table1a!JW31=0,Table1a!JW31="0"),"0 value","Value"))</f>
        <v>Value</v>
      </c>
      <c r="JX25" s="104" t="str">
        <f>IF(OR(ISBLANK(Table1a!JX31),Table1a!JX31=""),"Blank cell, reporting not mandatory",IF(OR(Table1a!JX31=0,Table1a!JX31="0"),"0 value","Value"))</f>
        <v>Value</v>
      </c>
      <c r="JY25" s="104" t="str">
        <f>IF(OR(ISBLANK(Table1a!JY31),Table1a!JY31=""),"Blank cell, reporting not mandatory",IF(OR(Table1a!JY31=0,Table1a!JY31="0"),"0 value","Value"))</f>
        <v>Value</v>
      </c>
      <c r="JZ25" s="104" t="str">
        <f>IF(OR(ISBLANK(Table1a!JZ31),Table1a!JZ31=""),"Blank cell, reporting not mandatory",IF(OR(Table1a!JZ31=0,Table1a!JZ31="0"),"0 value","Value"))</f>
        <v>Value</v>
      </c>
      <c r="KA25" s="104" t="str">
        <f>IF(OR(ISBLANK(Table1a!KA31),Table1a!KA31=""),"Blank cell, reporting not mandatory",IF(OR(Table1a!KA31=0,Table1a!KA31="0"),"0 value","Value"))</f>
        <v>Value</v>
      </c>
      <c r="KB25" s="86" t="str">
        <f>IF(OR(ISBLANK(Table1a!KB31),Table1a!KB31=""),IF(AND(ISNUMBER($C$12),KB$12 &lt;= $C$12), "Blank cell, reporting not mandatory", "Blank cell"),IF(OR(Table1a!KB31=0,Table1a!KB31="0"),"0 value","Value"))</f>
        <v>Value</v>
      </c>
      <c r="KC25" s="104" t="str">
        <f>IF(OR(ISBLANK(Table1a!KC31),Table1a!KC31=""),"Blank cell, reporting not mandatory",IF(OR(Table1a!KC31=0,Table1a!KC31="0"),"0 value","Value"))</f>
        <v>Value</v>
      </c>
      <c r="KD25" s="104" t="str">
        <f>IF(OR(ISBLANK(Table1a!KD31),Table1a!KD31=""),"Blank cell, reporting not mandatory",IF(OR(Table1a!KD31=0,Table1a!KD31="0"),"0 value","Value"))</f>
        <v>Value</v>
      </c>
      <c r="KE25" s="104" t="str">
        <f>IF(OR(ISBLANK(Table1a!KE31),Table1a!KE31=""),"Blank cell, reporting not mandatory",IF(OR(Table1a!KE31=0,Table1a!KE31="0"),"0 value","Value"))</f>
        <v>Value</v>
      </c>
      <c r="KF25" s="104" t="str">
        <f>IF(OR(ISBLANK(Table1a!KF31),Table1a!KF31=""),"Blank cell, reporting not mandatory",IF(OR(Table1a!KF31=0,Table1a!KF31="0"),"0 value","Value"))</f>
        <v>Value</v>
      </c>
      <c r="KG25" s="86" t="str">
        <f>IF(OR(ISBLANK(Table1a!KG31),Table1a!KG31=""),IF(AND(ISNUMBER($C$12),KG$12 &lt;= $C$12), "Blank cell, reporting not mandatory", "Blank cell"),IF(OR(Table1a!KG31=0,Table1a!KG31="0"),"0 value","Value"))</f>
        <v>Value</v>
      </c>
      <c r="KH25" s="104" t="str">
        <f>IF(OR(ISBLANK(Table1a!KH31),Table1a!KH31=""),"Blank cell, reporting not mandatory",IF(OR(Table1a!KH31=0,Table1a!KH31="0"),"0 value","Value"))</f>
        <v>Value</v>
      </c>
      <c r="KI25" s="104" t="str">
        <f>IF(OR(ISBLANK(Table1a!KI31),Table1a!KI31=""),"Blank cell, reporting not mandatory",IF(OR(Table1a!KI31=0,Table1a!KI31="0"),"0 value","Value"))</f>
        <v>Value</v>
      </c>
      <c r="KJ25" s="104" t="str">
        <f>IF(OR(ISBLANK(Table1a!KJ31),Table1a!KJ31=""),"Blank cell, reporting not mandatory",IF(OR(Table1a!KJ31=0,Table1a!KJ31="0"),"0 value","Value"))</f>
        <v>Value</v>
      </c>
      <c r="KK25" s="104" t="str">
        <f>IF(OR(ISBLANK(Table1a!KK31),Table1a!KK31=""),"Blank cell, reporting not mandatory",IF(OR(Table1a!KK31=0,Table1a!KK31="0"),"0 value","Value"))</f>
        <v>Value</v>
      </c>
      <c r="KL25" s="86" t="str">
        <f>IF(OR(ISBLANK(Table1a!KL31),Table1a!KL31=""),IF(AND(ISNUMBER($C$12),KL$12 &lt;= $C$12), "Blank cell, reporting not mandatory", "Blank cell"),IF(OR(Table1a!KL31=0,Table1a!KL31="0"),"0 value","Value"))</f>
        <v>Value</v>
      </c>
      <c r="KM25" s="104" t="str">
        <f>IF(OR(ISBLANK(Table1a!KM31),Table1a!KM31=""),"Blank cell, reporting not mandatory",IF(OR(Table1a!KM31=0,Table1a!KM31="0"),"0 value","Value"))</f>
        <v>Value</v>
      </c>
      <c r="KN25" s="104" t="str">
        <f>IF(OR(ISBLANK(Table1a!KN31),Table1a!KN31=""),"Blank cell, reporting not mandatory",IF(OR(Table1a!KN31=0,Table1a!KN31="0"),"0 value","Value"))</f>
        <v>Value</v>
      </c>
      <c r="KO25" s="104" t="str">
        <f>IF(OR(ISBLANK(Table1a!KO31),Table1a!KO31=""),"Blank cell, reporting not mandatory",IF(OR(Table1a!KO31=0,Table1a!KO31="0"),"0 value","Value"))</f>
        <v>Value</v>
      </c>
      <c r="KP25" s="104" t="str">
        <f>IF(OR(ISBLANK(Table1a!KP31),Table1a!KP31=""),"Blank cell, reporting not mandatory",IF(OR(Table1a!KP31=0,Table1a!KP31="0"),"0 value","Value"))</f>
        <v>Value</v>
      </c>
      <c r="KQ25" s="86" t="str">
        <f>IF(OR(ISBLANK(Table1a!KQ31),Table1a!KQ31=""),IF(AND(ISNUMBER($C$12),KQ$12 &lt;= $C$12), "Blank cell, reporting not mandatory", "Blank cell"),IF(OR(Table1a!KQ31=0,Table1a!KQ31="0"),"0 value","Value"))</f>
        <v>Value</v>
      </c>
      <c r="KR25" s="104" t="str">
        <f>IF(OR(ISBLANK(Table1a!KR31),Table1a!KR31=""),"Blank cell, reporting not mandatory",IF(OR(Table1a!KR31=0,Table1a!KR31="0"),"0 value","Value"))</f>
        <v>Value</v>
      </c>
      <c r="KS25" s="104" t="str">
        <f>IF(OR(ISBLANK(Table1a!KS31),Table1a!KS31=""),"Blank cell, reporting not mandatory",IF(OR(Table1a!KS31=0,Table1a!KS31="0"),"0 value","Value"))</f>
        <v>Value</v>
      </c>
      <c r="KT25" s="104" t="str">
        <f>IF(OR(ISBLANK(Table1a!KT31),Table1a!KT31=""),"Blank cell, reporting not mandatory",IF(OR(Table1a!KT31=0,Table1a!KT31="0"),"0 value","Value"))</f>
        <v>Value</v>
      </c>
      <c r="KU25" s="104" t="str">
        <f>IF(OR(ISBLANK(Table1a!KU31),Table1a!KU31=""),"Blank cell, reporting not mandatory",IF(OR(Table1a!KU31=0,Table1a!KU31="0"),"0 value","Value"))</f>
        <v>Value</v>
      </c>
      <c r="KV25" s="86" t="str">
        <f>IF(OR(ISBLANK(Table1a!KV31),Table1a!KV31=""),IF(AND(ISNUMBER($C$12),KV$12 &lt;= $C$12), "Blank cell, reporting not mandatory", "Blank cell"),IF(OR(Table1a!KV31=0,Table1a!KV31="0"),"0 value","Value"))</f>
        <v>Value</v>
      </c>
      <c r="KW25" s="80" t="str">
        <f>IF(OR(ISBLANK(Table1a!KW31),Table1a!KW31=""),"Blank cell",IF(OR(Table1a!KW31=0,Table1a!KW31="0"),"0 value","Value"))</f>
        <v>Value</v>
      </c>
      <c r="KX25" s="104" t="str">
        <f>IF(OR(ISBLANK(Table1a!KX31),Table1a!KX31=""),"Blank cell, reporting not mandatory",IF(OR(Table1a!KX31=0,Table1a!KX31="0"),"0 value","Value"))</f>
        <v>Blank cell, reporting not mandatory</v>
      </c>
      <c r="KY25" s="104" t="str">
        <f>IF(OR(ISBLANK(Table1a!KY31),Table1a!KY31=""),"Blank cell, reporting not mandatory",IF(OR(Table1a!KY31=0,Table1a!KY31="0"),"0 value","Value"))</f>
        <v>Blank cell, reporting not mandatory</v>
      </c>
      <c r="KZ25" s="86" t="str">
        <f>IF(OR(ISBLANK(Table1a!KZ31),Table1a!KZ31=""),IF(AND(ISNUMBER($C$12),KZ$12 &lt;= $C$12), "Blank cell, reporting not mandatory", "Blank cell"),IF(OR(Table1a!KZ31=0,Table1a!KZ31="0"),"0 value","Value"))</f>
        <v>Blank cell, reporting not mandatory</v>
      </c>
      <c r="LA25" s="104" t="str">
        <f>IF(OR(ISBLANK(Table1a!LA31),Table1a!LA31=""),"Blank cell, reporting not mandatory",IF(OR(Table1a!LA31=0,Table1a!LA31="0"),"0 value","Value"))</f>
        <v>Blank cell, reporting not mandatory</v>
      </c>
      <c r="LB25" s="104" t="str">
        <f>IF(OR(ISBLANK(Table1a!LB31),Table1a!LB31=""),"Blank cell, reporting not mandatory",IF(OR(Table1a!LB31=0,Table1a!LB31="0"),"0 value","Value"))</f>
        <v>Blank cell, reporting not mandatory</v>
      </c>
      <c r="LC25" s="104" t="str">
        <f>IF(OR(ISBLANK(Table1a!LC31),Table1a!LC31=""),"Blank cell, reporting not mandatory",IF(OR(Table1a!LC31=0,Table1a!LC31="0"),"0 value","Value"))</f>
        <v>Value</v>
      </c>
      <c r="LD25" s="104" t="str">
        <f>IF(OR(ISBLANK(Table1a!LD31),Table1a!LD31=""),"Blank cell, reporting not mandatory",IF(OR(Table1a!LD31=0,Table1a!LD31="0"),"0 value","Value"))</f>
        <v>Value</v>
      </c>
      <c r="LE25" s="86" t="str">
        <f>IF(OR(ISBLANK(Table1a!LE31),Table1a!LE31=""),IF(AND(ISNUMBER($C$12),LE$12 &lt;= $C$12), "Blank cell, reporting not mandatory", "Blank cell"),IF(OR(Table1a!LE31=0,Table1a!LE31="0"),"0 value","Value"))</f>
        <v>Value</v>
      </c>
      <c r="LF25" s="104" t="str">
        <f>IF(OR(ISBLANK(Table1a!LF31),Table1a!LF31=""),"Blank cell, reporting not mandatory",IF(OR(Table1a!LF31=0,Table1a!LF31="0"),"0 value","Value"))</f>
        <v>Value</v>
      </c>
      <c r="LG25" s="104" t="str">
        <f>IF(OR(ISBLANK(Table1a!LG31),Table1a!LG31=""),"Blank cell, reporting not mandatory",IF(OR(Table1a!LG31=0,Table1a!LG31="0"),"0 value","Value"))</f>
        <v>Value</v>
      </c>
      <c r="LH25" s="104" t="str">
        <f>IF(OR(ISBLANK(Table1a!LH31),Table1a!LH31=""),"Blank cell, reporting not mandatory",IF(OR(Table1a!LH31=0,Table1a!LH31="0"),"0 value","Value"))</f>
        <v>Value</v>
      </c>
      <c r="LI25" s="104" t="str">
        <f>IF(OR(ISBLANK(Table1a!LI31),Table1a!LI31=""),"Blank cell, reporting not mandatory",IF(OR(Table1a!LI31=0,Table1a!LI31="0"),"0 value","Value"))</f>
        <v>Value</v>
      </c>
      <c r="LJ25" s="86" t="str">
        <f>IF(OR(ISBLANK(Table1a!LJ31),Table1a!LJ31=""),IF(AND(ISNUMBER($C$12),LJ$12 &lt;= $C$12), "Blank cell, reporting not mandatory", "Blank cell"),IF(OR(Table1a!LJ31=0,Table1a!LJ31="0"),"0 value","Value"))</f>
        <v>Value</v>
      </c>
      <c r="LK25" s="104" t="str">
        <f>IF(OR(ISBLANK(Table1a!LK31),Table1a!LK31=""),"Blank cell, reporting not mandatory",IF(OR(Table1a!LK31=0,Table1a!LK31="0"),"0 value","Value"))</f>
        <v>Value</v>
      </c>
      <c r="LL25" s="104" t="str">
        <f>IF(OR(ISBLANK(Table1a!LL31),Table1a!LL31=""),"Blank cell, reporting not mandatory",IF(OR(Table1a!LL31=0,Table1a!LL31="0"),"0 value","Value"))</f>
        <v>Value</v>
      </c>
      <c r="LM25" s="104" t="str">
        <f>IF(OR(ISBLANK(Table1a!LM31),Table1a!LM31=""),"Blank cell, reporting not mandatory",IF(OR(Table1a!LM31=0,Table1a!LM31="0"),"0 value","Value"))</f>
        <v>Value</v>
      </c>
      <c r="LN25" s="104" t="str">
        <f>IF(OR(ISBLANK(Table1a!LN31),Table1a!LN31=""),"Blank cell, reporting not mandatory",IF(OR(Table1a!LN31=0,Table1a!LN31="0"),"0 value","Value"))</f>
        <v>Value</v>
      </c>
      <c r="LO25" s="86" t="str">
        <f>IF(OR(ISBLANK(Table1a!LO31),Table1a!LO31=""),IF(AND(ISNUMBER($C$12),LO$12 &lt;= $C$12), "Blank cell, reporting not mandatory", "Blank cell"),IF(OR(Table1a!LO31=0,Table1a!LO31="0"),"0 value","Value"))</f>
        <v>Value</v>
      </c>
      <c r="LP25" s="104" t="str">
        <f>IF(OR(ISBLANK(Table1a!LP31),Table1a!LP31=""),"Blank cell, reporting not mandatory",IF(OR(Table1a!LP31=0,Table1a!LP31="0"),"0 value","Value"))</f>
        <v>Value</v>
      </c>
      <c r="LQ25" s="104" t="str">
        <f>IF(OR(ISBLANK(Table1a!LQ31),Table1a!LQ31=""),"Blank cell, reporting not mandatory",IF(OR(Table1a!LQ31=0,Table1a!LQ31="0"),"0 value","Value"))</f>
        <v>Value</v>
      </c>
      <c r="LR25" s="104" t="str">
        <f>IF(OR(ISBLANK(Table1a!LR31),Table1a!LR31=""),"Blank cell, reporting not mandatory",IF(OR(Table1a!LR31=0,Table1a!LR31="0"),"0 value","Value"))</f>
        <v>Value</v>
      </c>
      <c r="LS25" s="104" t="str">
        <f>IF(OR(ISBLANK(Table1a!LS31),Table1a!LS31=""),"Blank cell, reporting not mandatory",IF(OR(Table1a!LS31=0,Table1a!LS31="0"),"0 value","Value"))</f>
        <v>Value</v>
      </c>
      <c r="LT25" s="86" t="str">
        <f>IF(OR(ISBLANK(Table1a!LT31),Table1a!LT31=""),IF(AND(ISNUMBER($C$12),LT$12 &lt;= $C$12), "Blank cell, reporting not mandatory", "Blank cell"),IF(OR(Table1a!LT31=0,Table1a!LT31="0"),"0 value","Value"))</f>
        <v>Value</v>
      </c>
      <c r="LU25" s="104" t="str">
        <f>IF(OR(ISBLANK(Table1a!LU31),Table1a!LU31=""),"Blank cell, reporting not mandatory",IF(OR(Table1a!LU31=0,Table1a!LU31="0"),"0 value","Value"))</f>
        <v>Value</v>
      </c>
      <c r="LV25" s="104" t="str">
        <f>IF(OR(ISBLANK(Table1a!LV31),Table1a!LV31=""),"Blank cell, reporting not mandatory",IF(OR(Table1a!LV31=0,Table1a!LV31="0"),"0 value","Value"))</f>
        <v>Value</v>
      </c>
      <c r="LW25" s="104" t="str">
        <f>IF(OR(ISBLANK(Table1a!LW31),Table1a!LW31=""),"Blank cell, reporting not mandatory",IF(OR(Table1a!LW31=0,Table1a!LW31="0"),"0 value","Value"))</f>
        <v>Value</v>
      </c>
      <c r="LX25" s="104" t="str">
        <f>IF(OR(ISBLANK(Table1a!LX31),Table1a!LX31=""),"Blank cell, reporting not mandatory",IF(OR(Table1a!LX31=0,Table1a!LX31="0"),"0 value","Value"))</f>
        <v>Value</v>
      </c>
      <c r="LY25" s="86" t="str">
        <f>IF(OR(ISBLANK(Table1a!LY31),Table1a!LY31=""),IF(AND(ISNUMBER($C$12),LY$12 &lt;= $C$12), "Blank cell, reporting not mandatory", "Blank cell"),IF(OR(Table1a!LY31=0,Table1a!LY31="0"),"0 value","Value"))</f>
        <v>Value</v>
      </c>
      <c r="LZ25" s="104" t="str">
        <f>IF(OR(ISBLANK(Table1a!LZ31),Table1a!LZ31=""),"Blank cell, reporting not mandatory",IF(OR(Table1a!LZ31=0,Table1a!LZ31="0"),"0 value","Value"))</f>
        <v>Value</v>
      </c>
      <c r="MA25" s="104" t="str">
        <f>IF(OR(ISBLANK(Table1a!MA31),Table1a!MA31=""),"Blank cell, reporting not mandatory",IF(OR(Table1a!MA31=0,Table1a!MA31="0"),"0 value","Value"))</f>
        <v>Value</v>
      </c>
      <c r="MB25" s="104" t="str">
        <f>IF(OR(ISBLANK(Table1a!MB31),Table1a!MB31=""),"Blank cell, reporting not mandatory",IF(OR(Table1a!MB31=0,Table1a!MB31="0"),"0 value","Value"))</f>
        <v>Value</v>
      </c>
      <c r="MC25" s="104" t="str">
        <f>IF(OR(ISBLANK(Table1a!MC31),Table1a!MC31=""),"Blank cell, reporting not mandatory",IF(OR(Table1a!MC31=0,Table1a!MC31="0"),"0 value","Value"))</f>
        <v>Value</v>
      </c>
      <c r="MD25" s="86" t="str">
        <f>IF(OR(ISBLANK(Table1a!MD31),Table1a!MD31=""),IF(AND(ISNUMBER($C$12),MD$12 &lt;= $C$12), "Blank cell, reporting not mandatory", "Blank cell"),IF(OR(Table1a!MD31=0,Table1a!MD31="0"),"0 value","Value"))</f>
        <v>Value</v>
      </c>
      <c r="ME25" s="100" t="str">
        <f>IF(OR(ISBLANK(Table1a!ME31),Table1a!ME31=""),"Blank cell",IF(OR(Table1a!ME31=0,Table1a!ME31="0"),"0 value","Value"))</f>
        <v>Value</v>
      </c>
      <c r="MF25" s="104" t="str">
        <f>IF(OR(ISBLANK(Table1a!MF31),Table1a!MF31=""),"Blank cell, reporting not mandatory",IF(OR(Table1a!MF31=0,Table1a!MF31="0"),"0 value","Value"))</f>
        <v>Blank cell, reporting not mandatory</v>
      </c>
      <c r="MG25" s="104" t="str">
        <f>IF(OR(ISBLANK(Table1a!MG31),Table1a!MG31=""),"Blank cell, reporting not mandatory",IF(OR(Table1a!MG31=0,Table1a!MG31="0"),"0 value","Value"))</f>
        <v>Blank cell, reporting not mandatory</v>
      </c>
      <c r="MH25" s="86" t="str">
        <f>IF(OR(ISBLANK(Table1a!MH31),Table1a!MH31=""),IF(AND(ISNUMBER($C$12),MH$12 &lt;= $C$12), "Blank cell, reporting not mandatory", "Blank cell"),IF(OR(Table1a!MH31=0,Table1a!MH31="0"),"0 value","Value"))</f>
        <v>Blank cell, reporting not mandatory</v>
      </c>
      <c r="MI25" s="104" t="str">
        <f>IF(OR(ISBLANK(Table1a!MI31),Table1a!MI31=""),"Blank cell, reporting not mandatory",IF(OR(Table1a!MI31=0,Table1a!MI31="0"),"0 value","Value"))</f>
        <v>Blank cell, reporting not mandatory</v>
      </c>
      <c r="MJ25" s="104" t="str">
        <f>IF(OR(ISBLANK(Table1a!MJ31),Table1a!MJ31=""),"Blank cell, reporting not mandatory",IF(OR(Table1a!MJ31=0,Table1a!MJ31="0"),"0 value","Value"))</f>
        <v>Blank cell, reporting not mandatory</v>
      </c>
      <c r="MK25" s="104" t="str">
        <f>IF(OR(ISBLANK(Table1a!MK31),Table1a!MK31=""),"Blank cell, reporting not mandatory",IF(OR(Table1a!MK31=0,Table1a!MK31="0"),"0 value","Value"))</f>
        <v>Value</v>
      </c>
      <c r="ML25" s="104" t="str">
        <f>IF(OR(ISBLANK(Table1a!ML31),Table1a!ML31=""),"Blank cell, reporting not mandatory",IF(OR(Table1a!ML31=0,Table1a!ML31="0"),"0 value","Value"))</f>
        <v>Value</v>
      </c>
      <c r="MM25" s="86" t="str">
        <f>IF(OR(ISBLANK(Table1a!MM31),Table1a!MM31=""),IF(AND(ISNUMBER($C$12),MM$12 &lt;= $C$12), "Blank cell, reporting not mandatory", "Blank cell"),IF(OR(Table1a!MM31=0,Table1a!MM31="0"),"0 value","Value"))</f>
        <v>Value</v>
      </c>
      <c r="MN25" s="104" t="str">
        <f>IF(OR(ISBLANK(Table1a!MN31),Table1a!MN31=""),"Blank cell, reporting not mandatory",IF(OR(Table1a!MN31=0,Table1a!MN31="0"),"0 value","Value"))</f>
        <v>Value</v>
      </c>
      <c r="MO25" s="104" t="str">
        <f>IF(OR(ISBLANK(Table1a!MO31),Table1a!MO31=""),"Blank cell, reporting not mandatory",IF(OR(Table1a!MO31=0,Table1a!MO31="0"),"0 value","Value"))</f>
        <v>Value</v>
      </c>
      <c r="MP25" s="104" t="str">
        <f>IF(OR(ISBLANK(Table1a!MP31),Table1a!MP31=""),"Blank cell, reporting not mandatory",IF(OR(Table1a!MP31=0,Table1a!MP31="0"),"0 value","Value"))</f>
        <v>Value</v>
      </c>
      <c r="MQ25" s="104" t="str">
        <f>IF(OR(ISBLANK(Table1a!MQ31),Table1a!MQ31=""),"Blank cell, reporting not mandatory",IF(OR(Table1a!MQ31=0,Table1a!MQ31="0"),"0 value","Value"))</f>
        <v>Value</v>
      </c>
      <c r="MR25" s="86" t="str">
        <f>IF(OR(ISBLANK(Table1a!MR31),Table1a!MR31=""),IF(AND(ISNUMBER($C$12),MR$12 &lt;= $C$12), "Blank cell, reporting not mandatory", "Blank cell"),IF(OR(Table1a!MR31=0,Table1a!MR31="0"),"0 value","Value"))</f>
        <v>Value</v>
      </c>
      <c r="MS25" s="104" t="str">
        <f>IF(OR(ISBLANK(Table1a!MS31),Table1a!MS31=""),"Blank cell, reporting not mandatory",IF(OR(Table1a!MS31=0,Table1a!MS31="0"),"0 value","Value"))</f>
        <v>Value</v>
      </c>
      <c r="MT25" s="104" t="str">
        <f>IF(OR(ISBLANK(Table1a!MT31),Table1a!MT31=""),"Blank cell, reporting not mandatory",IF(OR(Table1a!MT31=0,Table1a!MT31="0"),"0 value","Value"))</f>
        <v>Value</v>
      </c>
      <c r="MU25" s="104" t="str">
        <f>IF(OR(ISBLANK(Table1a!MU31),Table1a!MU31=""),"Blank cell, reporting not mandatory",IF(OR(Table1a!MU31=0,Table1a!MU31="0"),"0 value","Value"))</f>
        <v>Value</v>
      </c>
      <c r="MV25" s="104" t="str">
        <f>IF(OR(ISBLANK(Table1a!MV31),Table1a!MV31=""),"Blank cell, reporting not mandatory",IF(OR(Table1a!MV31=0,Table1a!MV31="0"),"0 value","Value"))</f>
        <v>Value</v>
      </c>
      <c r="MW25" s="86" t="str">
        <f>IF(OR(ISBLANK(Table1a!MW31),Table1a!MW31=""),IF(AND(ISNUMBER($C$12),MW$12 &lt;= $C$12), "Blank cell, reporting not mandatory", "Blank cell"),IF(OR(Table1a!MW31=0,Table1a!MW31="0"),"0 value","Value"))</f>
        <v>Value</v>
      </c>
      <c r="MX25" s="104" t="str">
        <f>IF(OR(ISBLANK(Table1a!MX31),Table1a!MX31=""),"Blank cell, reporting not mandatory",IF(OR(Table1a!MX31=0,Table1a!MX31="0"),"0 value","Value"))</f>
        <v>Value</v>
      </c>
      <c r="MY25" s="104" t="str">
        <f>IF(OR(ISBLANK(Table1a!MY31),Table1a!MY31=""),"Blank cell, reporting not mandatory",IF(OR(Table1a!MY31=0,Table1a!MY31="0"),"0 value","Value"))</f>
        <v>Value</v>
      </c>
      <c r="MZ25" s="104" t="str">
        <f>IF(OR(ISBLANK(Table1a!MZ31),Table1a!MZ31=""),"Blank cell, reporting not mandatory",IF(OR(Table1a!MZ31=0,Table1a!MZ31="0"),"0 value","Value"))</f>
        <v>Value</v>
      </c>
      <c r="NA25" s="104" t="str">
        <f>IF(OR(ISBLANK(Table1a!NA31),Table1a!NA31=""),"Blank cell, reporting not mandatory",IF(OR(Table1a!NA31=0,Table1a!NA31="0"),"0 value","Value"))</f>
        <v>Value</v>
      </c>
      <c r="NB25" s="86" t="str">
        <f>IF(OR(ISBLANK(Table1a!NB31),Table1a!NB31=""),IF(AND(ISNUMBER($C$12),NB$12 &lt;= $C$12), "Blank cell, reporting not mandatory", "Blank cell"),IF(OR(Table1a!NB31=0,Table1a!NB31="0"),"0 value","Value"))</f>
        <v>Value</v>
      </c>
      <c r="NC25" s="104" t="str">
        <f>IF(OR(ISBLANK(Table1a!NC31),Table1a!NC31=""),"Blank cell, reporting not mandatory",IF(OR(Table1a!NC31=0,Table1a!NC31="0"),"0 value","Value"))</f>
        <v>Value</v>
      </c>
      <c r="ND25" s="104" t="str">
        <f>IF(OR(ISBLANK(Table1a!ND31),Table1a!ND31=""),"Blank cell, reporting not mandatory",IF(OR(Table1a!ND31=0,Table1a!ND31="0"),"0 value","Value"))</f>
        <v>Value</v>
      </c>
      <c r="NE25" s="104" t="str">
        <f>IF(OR(ISBLANK(Table1a!NE31),Table1a!NE31=""),"Blank cell, reporting not mandatory",IF(OR(Table1a!NE31=0,Table1a!NE31="0"),"0 value","Value"))</f>
        <v>Value</v>
      </c>
      <c r="NF25" s="104" t="str">
        <f>IF(OR(ISBLANK(Table1a!NF31),Table1a!NF31=""),"Blank cell, reporting not mandatory",IF(OR(Table1a!NF31=0,Table1a!NF31="0"),"0 value","Value"))</f>
        <v>Value</v>
      </c>
      <c r="NG25" s="86" t="str">
        <f>IF(OR(ISBLANK(Table1a!NG31),Table1a!NG31=""),IF(AND(ISNUMBER($C$12),NG$12 &lt;= $C$12), "Blank cell, reporting not mandatory", "Blank cell"),IF(OR(Table1a!NG31=0,Table1a!NG31="0"),"0 value","Value"))</f>
        <v>Value</v>
      </c>
      <c r="NH25" s="104" t="str">
        <f>IF(OR(ISBLANK(Table1a!NH31),Table1a!NH31=""),"Blank cell, reporting not mandatory",IF(OR(Table1a!NH31=0,Table1a!NH31="0"),"0 value","Value"))</f>
        <v>Value</v>
      </c>
      <c r="NI25" s="104" t="str">
        <f>IF(OR(ISBLANK(Table1a!NI31),Table1a!NI31=""),"Blank cell, reporting not mandatory",IF(OR(Table1a!NI31=0,Table1a!NI31="0"),"0 value","Value"))</f>
        <v>Value</v>
      </c>
      <c r="NJ25" s="104" t="str">
        <f>IF(OR(ISBLANK(Table1a!NJ31),Table1a!NJ31=""),"Blank cell, reporting not mandatory",IF(OR(Table1a!NJ31=0,Table1a!NJ31="0"),"0 value","Value"))</f>
        <v>Value</v>
      </c>
      <c r="NK25" s="104" t="str">
        <f>IF(OR(ISBLANK(Table1a!NK31),Table1a!NK31=""),"Blank cell, reporting not mandatory",IF(OR(Table1a!NK31=0,Table1a!NK31="0"),"0 value","Value"))</f>
        <v>Value</v>
      </c>
      <c r="NL25" s="86" t="str">
        <f>IF(OR(ISBLANK(Table1a!NL31),Table1a!NL31=""),IF(AND(ISNUMBER($C$12),NL$12 &lt;= $C$12), "Blank cell, reporting not mandatory", "Blank cell"),IF(OR(Table1a!NL31=0,Table1a!NL31="0"),"0 value","Value"))</f>
        <v>Value</v>
      </c>
    </row>
    <row r="26" spans="1:376" outlineLevel="1">
      <c r="A26" s="38" t="s">
        <v>297</v>
      </c>
      <c r="B26" s="79" t="s">
        <v>7</v>
      </c>
      <c r="C26" s="80" t="str">
        <f>IF(OR(ISBLANK(Table1a!C32),Table1a!C32=""),"Blank cell",IF(OR(Table1a!C32=0,Table1a!C32="0"),"0 value","Value"))</f>
        <v>Value</v>
      </c>
      <c r="D26" s="104" t="str">
        <f>IF(OR(ISBLANK(Table1a!D32),Table1a!D32=""),"Blank cell, reporting not mandatory",IF(OR(Table1a!D32=0,Table1a!D32="0"),"0 value","Value"))</f>
        <v>Blank cell, reporting not mandatory</v>
      </c>
      <c r="E26" s="104" t="str">
        <f>IF(OR(ISBLANK(Table1a!E32),Table1a!E32=""),"Blank cell, reporting not mandatory",IF(OR(Table1a!E32=0,Table1a!E32="0"),"0 value","Value"))</f>
        <v>Blank cell, reporting not mandatory</v>
      </c>
      <c r="F26" s="86" t="str">
        <f>IF(OR(ISBLANK(Table1a!F32),Table1a!F32=""),IF(AND(ISNUMBER($C$12),F$12 &lt;= $C$12), "Blank cell, reporting not mandatory", "Blank cell"),IF(OR(Table1a!F32=0,Table1a!F32="0"),"0 value","Value"))</f>
        <v>Blank cell, reporting not mandatory</v>
      </c>
      <c r="G26" s="104" t="str">
        <f>IF(OR(ISBLANK(Table1a!G32),Table1a!G32=""),"Blank cell, reporting not mandatory",IF(OR(Table1a!G32=0,Table1a!G32="0"),"0 value","Value"))</f>
        <v>Blank cell, reporting not mandatory</v>
      </c>
      <c r="H26" s="104" t="str">
        <f>IF(OR(ISBLANK(Table1a!H32),Table1a!H32=""),"Blank cell, reporting not mandatory",IF(OR(Table1a!H32=0,Table1a!H32="0"),"0 value","Value"))</f>
        <v>Blank cell, reporting not mandatory</v>
      </c>
      <c r="I26" s="104" t="str">
        <f>IF(OR(ISBLANK(Table1a!I32),Table1a!I32=""),"Blank cell, reporting not mandatory",IF(OR(Table1a!I32=0,Table1a!I32="0"),"0 value","Value"))</f>
        <v>Value</v>
      </c>
      <c r="J26" s="104" t="str">
        <f>IF(OR(ISBLANK(Table1a!J32),Table1a!J32=""),"Blank cell, reporting not mandatory",IF(OR(Table1a!J32=0,Table1a!J32="0"),"0 value","Value"))</f>
        <v>Value</v>
      </c>
      <c r="K26" s="86" t="str">
        <f>IF(OR(ISBLANK(Table1a!K32),Table1a!K32=""),IF(AND(ISNUMBER($C$12),K$12 &lt;= $C$12), "Blank cell, reporting not mandatory", "Blank cell"),IF(OR(Table1a!K32=0,Table1a!K32="0"),"0 value","Value"))</f>
        <v>Value</v>
      </c>
      <c r="L26" s="104" t="str">
        <f>IF(OR(ISBLANK(Table1a!L32),Table1a!L32=""),"Blank cell, reporting not mandatory",IF(OR(Table1a!L32=0,Table1a!L32="0"),"0 value","Value"))</f>
        <v>Value</v>
      </c>
      <c r="M26" s="104" t="str">
        <f>IF(OR(ISBLANK(Table1a!M32),Table1a!M32=""),"Blank cell, reporting not mandatory",IF(OR(Table1a!M32=0,Table1a!M32="0"),"0 value","Value"))</f>
        <v>Value</v>
      </c>
      <c r="N26" s="104" t="str">
        <f>IF(OR(ISBLANK(Table1a!N32),Table1a!N32=""),"Blank cell, reporting not mandatory",IF(OR(Table1a!N32=0,Table1a!N32="0"),"0 value","Value"))</f>
        <v>Value</v>
      </c>
      <c r="O26" s="104" t="str">
        <f>IF(OR(ISBLANK(Table1a!O32),Table1a!O32=""),"Blank cell, reporting not mandatory",IF(OR(Table1a!O32=0,Table1a!O32="0"),"0 value","Value"))</f>
        <v>Value</v>
      </c>
      <c r="P26" s="86" t="str">
        <f>IF(OR(ISBLANK(Table1a!P32),Table1a!P32=""),IF(AND(ISNUMBER($C$12),P$12 &lt;= $C$12), "Blank cell, reporting not mandatory", "Blank cell"),IF(OR(Table1a!P32=0,Table1a!P32="0"),"0 value","Value"))</f>
        <v>Value</v>
      </c>
      <c r="Q26" s="104" t="str">
        <f>IF(OR(ISBLANK(Table1a!Q32),Table1a!Q32=""),"Blank cell, reporting not mandatory",IF(OR(Table1a!Q32=0,Table1a!Q32="0"),"0 value","Value"))</f>
        <v>Value</v>
      </c>
      <c r="R26" s="104" t="str">
        <f>IF(OR(ISBLANK(Table1a!R32),Table1a!R32=""),"Blank cell, reporting not mandatory",IF(OR(Table1a!R32=0,Table1a!R32="0"),"0 value","Value"))</f>
        <v>Value</v>
      </c>
      <c r="S26" s="104" t="str">
        <f>IF(OR(ISBLANK(Table1a!S32),Table1a!S32=""),"Blank cell, reporting not mandatory",IF(OR(Table1a!S32=0,Table1a!S32="0"),"0 value","Value"))</f>
        <v>Value</v>
      </c>
      <c r="T26" s="104" t="str">
        <f>IF(OR(ISBLANK(Table1a!T32),Table1a!T32=""),"Blank cell, reporting not mandatory",IF(OR(Table1a!T32=0,Table1a!T32="0"),"0 value","Value"))</f>
        <v>Value</v>
      </c>
      <c r="U26" s="86" t="str">
        <f>IF(OR(ISBLANK(Table1a!U32),Table1a!U32=""),IF(AND(ISNUMBER($C$12),U$12 &lt;= $C$12), "Blank cell, reporting not mandatory", "Blank cell"),IF(OR(Table1a!U32=0,Table1a!U32="0"),"0 value","Value"))</f>
        <v>Value</v>
      </c>
      <c r="V26" s="104" t="str">
        <f>IF(OR(ISBLANK(Table1a!V32),Table1a!V32=""),"Blank cell, reporting not mandatory",IF(OR(Table1a!V32=0,Table1a!V32="0"),"0 value","Value"))</f>
        <v>Value</v>
      </c>
      <c r="W26" s="104" t="str">
        <f>IF(OR(ISBLANK(Table1a!W32),Table1a!W32=""),"Blank cell, reporting not mandatory",IF(OR(Table1a!W32=0,Table1a!W32="0"),"0 value","Value"))</f>
        <v>Value</v>
      </c>
      <c r="X26" s="104" t="str">
        <f>IF(OR(ISBLANK(Table1a!X32),Table1a!X32=""),"Blank cell, reporting not mandatory",IF(OR(Table1a!X32=0,Table1a!X32="0"),"0 value","Value"))</f>
        <v>Value</v>
      </c>
      <c r="Y26" s="104" t="str">
        <f>IF(OR(ISBLANK(Table1a!Y32),Table1a!Y32=""),"Blank cell, reporting not mandatory",IF(OR(Table1a!Y32=0,Table1a!Y32="0"),"0 value","Value"))</f>
        <v>Value</v>
      </c>
      <c r="Z26" s="86" t="str">
        <f>IF(OR(ISBLANK(Table1a!Z32),Table1a!Z32=""),IF(AND(ISNUMBER($C$12),Z$12 &lt;= $C$12), "Blank cell, reporting not mandatory", "Blank cell"),IF(OR(Table1a!Z32=0,Table1a!Z32="0"),"0 value","Value"))</f>
        <v>Value</v>
      </c>
      <c r="AA26" s="104" t="str">
        <f>IF(OR(ISBLANK(Table1a!AA32),Table1a!AA32=""),"Blank cell, reporting not mandatory",IF(OR(Table1a!AA32=0,Table1a!AA32="0"),"0 value","Value"))</f>
        <v>Value</v>
      </c>
      <c r="AB26" s="104" t="str">
        <f>IF(OR(ISBLANK(Table1a!AB32),Table1a!AB32=""),"Blank cell, reporting not mandatory",IF(OR(Table1a!AB32=0,Table1a!AB32="0"),"0 value","Value"))</f>
        <v>Value</v>
      </c>
      <c r="AC26" s="104" t="str">
        <f>IF(OR(ISBLANK(Table1a!AC32),Table1a!AC32=""),"Blank cell, reporting not mandatory",IF(OR(Table1a!AC32=0,Table1a!AC32="0"),"0 value","Value"))</f>
        <v>Value</v>
      </c>
      <c r="AD26" s="104" t="str">
        <f>IF(OR(ISBLANK(Table1a!AD32),Table1a!AD32=""),"Blank cell, reporting not mandatory",IF(OR(Table1a!AD32=0,Table1a!AD32="0"),"0 value","Value"))</f>
        <v>Value</v>
      </c>
      <c r="AE26" s="86" t="str">
        <f>IF(OR(ISBLANK(Table1a!AE32),Table1a!AE32=""),IF(AND(ISNUMBER($C$12),AE$12 &lt;= $C$12), "Blank cell, reporting not mandatory", "Blank cell"),IF(OR(Table1a!AE32=0,Table1a!AE32="0"),"0 value","Value"))</f>
        <v>Value</v>
      </c>
      <c r="AF26" s="104" t="str">
        <f>IF(OR(ISBLANK(Table1a!AF32),Table1a!AF32=""),"Blank cell, reporting not mandatory",IF(OR(Table1a!AF32=0,Table1a!AF32="0"),"0 value","Value"))</f>
        <v>Value</v>
      </c>
      <c r="AG26" s="104" t="str">
        <f>IF(OR(ISBLANK(Table1a!AG32),Table1a!AG32=""),"Blank cell, reporting not mandatory",IF(OR(Table1a!AG32=0,Table1a!AG32="0"),"0 value","Value"))</f>
        <v>Value</v>
      </c>
      <c r="AH26" s="104" t="str">
        <f>IF(OR(ISBLANK(Table1a!AH32),Table1a!AH32=""),"Blank cell, reporting not mandatory",IF(OR(Table1a!AH32=0,Table1a!AH32="0"),"0 value","Value"))</f>
        <v>Value</v>
      </c>
      <c r="AI26" s="104" t="str">
        <f>IF(OR(ISBLANK(Table1a!AI32),Table1a!AI32=""),"Blank cell, reporting not mandatory",IF(OR(Table1a!AI32=0,Table1a!AI32="0"),"0 value","Value"))</f>
        <v>Value</v>
      </c>
      <c r="AJ26" s="86" t="str">
        <f>IF(OR(ISBLANK(Table1a!AJ32),Table1a!AJ32=""),IF(AND(ISNUMBER($C$12),AJ$12 &lt;= $C$12), "Blank cell, reporting not mandatory", "Blank cell"),IF(OR(Table1a!AJ32=0,Table1a!AJ32="0"),"0 value","Value"))</f>
        <v>Value</v>
      </c>
      <c r="AK26" s="80" t="str">
        <f>IF(OR(ISBLANK(Table1a!AK32),Table1a!AK32=""),"Blank cell",IF(OR(Table1a!AK32=0,Table1a!AK32="0"),"0 value","Value"))</f>
        <v>Value</v>
      </c>
      <c r="AL26" s="104" t="str">
        <f>IF(OR(ISBLANK(Table1a!AL32),Table1a!AL32=""),"Blank cell, reporting not mandatory",IF(OR(Table1a!AL32=0,Table1a!AL32="0"),"0 value","Value"))</f>
        <v>Blank cell, reporting not mandatory</v>
      </c>
      <c r="AM26" s="104" t="str">
        <f>IF(OR(ISBLANK(Table1a!AM32),Table1a!AM32=""),"Blank cell, reporting not mandatory",IF(OR(Table1a!AM32=0,Table1a!AM32="0"),"0 value","Value"))</f>
        <v>Blank cell, reporting not mandatory</v>
      </c>
      <c r="AN26" s="86" t="str">
        <f>IF(OR(ISBLANK(Table1a!AN32),Table1a!AN32=""),IF(AND(ISNUMBER($C$12),AN$12 &lt;= $C$12), "Blank cell, reporting not mandatory", "Blank cell"),IF(OR(Table1a!AN32=0,Table1a!AN32="0"),"0 value","Value"))</f>
        <v>Blank cell, reporting not mandatory</v>
      </c>
      <c r="AO26" s="104" t="str">
        <f>IF(OR(ISBLANK(Table1a!AO32),Table1a!AO32=""),"Blank cell, reporting not mandatory",IF(OR(Table1a!AO32=0,Table1a!AO32="0"),"0 value","Value"))</f>
        <v>Blank cell, reporting not mandatory</v>
      </c>
      <c r="AP26" s="104" t="str">
        <f>IF(OR(ISBLANK(Table1a!AP32),Table1a!AP32=""),"Blank cell, reporting not mandatory",IF(OR(Table1a!AP32=0,Table1a!AP32="0"),"0 value","Value"))</f>
        <v>Blank cell, reporting not mandatory</v>
      </c>
      <c r="AQ26" s="104" t="str">
        <f>IF(OR(ISBLANK(Table1a!AQ32),Table1a!AQ32=""),"Blank cell, reporting not mandatory",IF(OR(Table1a!AQ32=0,Table1a!AQ32="0"),"0 value","Value"))</f>
        <v>Value</v>
      </c>
      <c r="AR26" s="104" t="str">
        <f>IF(OR(ISBLANK(Table1a!AR32),Table1a!AR32=""),"Blank cell, reporting not mandatory",IF(OR(Table1a!AR32=0,Table1a!AR32="0"),"0 value","Value"))</f>
        <v>Value</v>
      </c>
      <c r="AS26" s="86" t="str">
        <f>IF(OR(ISBLANK(Table1a!AS32),Table1a!AS32=""),IF(AND(ISNUMBER($C$12),AS$12 &lt;= $C$12), "Blank cell, reporting not mandatory", "Blank cell"),IF(OR(Table1a!AS32=0,Table1a!AS32="0"),"0 value","Value"))</f>
        <v>Value</v>
      </c>
      <c r="AT26" s="104" t="str">
        <f>IF(OR(ISBLANK(Table1a!AT32),Table1a!AT32=""),"Blank cell, reporting not mandatory",IF(OR(Table1a!AT32=0,Table1a!AT32="0"),"0 value","Value"))</f>
        <v>Value</v>
      </c>
      <c r="AU26" s="104" t="str">
        <f>IF(OR(ISBLANK(Table1a!AU32),Table1a!AU32=""),"Blank cell, reporting not mandatory",IF(OR(Table1a!AU32=0,Table1a!AU32="0"),"0 value","Value"))</f>
        <v>Value</v>
      </c>
      <c r="AV26" s="104" t="str">
        <f>IF(OR(ISBLANK(Table1a!AV32),Table1a!AV32=""),"Blank cell, reporting not mandatory",IF(OR(Table1a!AV32=0,Table1a!AV32="0"),"0 value","Value"))</f>
        <v>Value</v>
      </c>
      <c r="AW26" s="104" t="str">
        <f>IF(OR(ISBLANK(Table1a!AW32),Table1a!AW32=""),"Blank cell, reporting not mandatory",IF(OR(Table1a!AW32=0,Table1a!AW32="0"),"0 value","Value"))</f>
        <v>Value</v>
      </c>
      <c r="AX26" s="86" t="str">
        <f>IF(OR(ISBLANK(Table1a!AX32),Table1a!AX32=""),IF(AND(ISNUMBER($C$12),AX$12 &lt;= $C$12), "Blank cell, reporting not mandatory", "Blank cell"),IF(OR(Table1a!AX32=0,Table1a!AX32="0"),"0 value","Value"))</f>
        <v>Value</v>
      </c>
      <c r="AY26" s="104" t="str">
        <f>IF(OR(ISBLANK(Table1a!AY32),Table1a!AY32=""),"Blank cell, reporting not mandatory",IF(OR(Table1a!AY32=0,Table1a!AY32="0"),"0 value","Value"))</f>
        <v>Value</v>
      </c>
      <c r="AZ26" s="104" t="str">
        <f>IF(OR(ISBLANK(Table1a!AZ32),Table1a!AZ32=""),"Blank cell, reporting not mandatory",IF(OR(Table1a!AZ32=0,Table1a!AZ32="0"),"0 value","Value"))</f>
        <v>Value</v>
      </c>
      <c r="BA26" s="104" t="str">
        <f>IF(OR(ISBLANK(Table1a!BA32),Table1a!BA32=""),"Blank cell, reporting not mandatory",IF(OR(Table1a!BA32=0,Table1a!BA32="0"),"0 value","Value"))</f>
        <v>Value</v>
      </c>
      <c r="BB26" s="104" t="str">
        <f>IF(OR(ISBLANK(Table1a!BB32),Table1a!BB32=""),"Blank cell, reporting not mandatory",IF(OR(Table1a!BB32=0,Table1a!BB32="0"),"0 value","Value"))</f>
        <v>Value</v>
      </c>
      <c r="BC26" s="86" t="str">
        <f>IF(OR(ISBLANK(Table1a!BC32),Table1a!BC32=""),IF(AND(ISNUMBER($C$12),BC$12 &lt;= $C$12), "Blank cell, reporting not mandatory", "Blank cell"),IF(OR(Table1a!BC32=0,Table1a!BC32="0"),"0 value","Value"))</f>
        <v>Value</v>
      </c>
      <c r="BD26" s="104" t="str">
        <f>IF(OR(ISBLANK(Table1a!BD32),Table1a!BD32=""),"Blank cell, reporting not mandatory",IF(OR(Table1a!BD32=0,Table1a!BD32="0"),"0 value","Value"))</f>
        <v>Value</v>
      </c>
      <c r="BE26" s="104" t="str">
        <f>IF(OR(ISBLANK(Table1a!BE32),Table1a!BE32=""),"Blank cell, reporting not mandatory",IF(OR(Table1a!BE32=0,Table1a!BE32="0"),"0 value","Value"))</f>
        <v>Value</v>
      </c>
      <c r="BF26" s="104" t="str">
        <f>IF(OR(ISBLANK(Table1a!BF32),Table1a!BF32=""),"Blank cell, reporting not mandatory",IF(OR(Table1a!BF32=0,Table1a!BF32="0"),"0 value","Value"))</f>
        <v>Value</v>
      </c>
      <c r="BG26" s="104" t="str">
        <f>IF(OR(ISBLANK(Table1a!BG32),Table1a!BG32=""),"Blank cell, reporting not mandatory",IF(OR(Table1a!BG32=0,Table1a!BG32="0"),"0 value","Value"))</f>
        <v>Value</v>
      </c>
      <c r="BH26" s="86" t="str">
        <f>IF(OR(ISBLANK(Table1a!BH32),Table1a!BH32=""),IF(AND(ISNUMBER($C$12),BH$12 &lt;= $C$12), "Blank cell, reporting not mandatory", "Blank cell"),IF(OR(Table1a!BH32=0,Table1a!BH32="0"),"0 value","Value"))</f>
        <v>Value</v>
      </c>
      <c r="BI26" s="104" t="str">
        <f>IF(OR(ISBLANK(Table1a!BI32),Table1a!BI32=""),"Blank cell, reporting not mandatory",IF(OR(Table1a!BI32=0,Table1a!BI32="0"),"0 value","Value"))</f>
        <v>Value</v>
      </c>
      <c r="BJ26" s="104" t="str">
        <f>IF(OR(ISBLANK(Table1a!BJ32),Table1a!BJ32=""),"Blank cell, reporting not mandatory",IF(OR(Table1a!BJ32=0,Table1a!BJ32="0"),"0 value","Value"))</f>
        <v>Value</v>
      </c>
      <c r="BK26" s="104" t="str">
        <f>IF(OR(ISBLANK(Table1a!BK32),Table1a!BK32=""),"Blank cell, reporting not mandatory",IF(OR(Table1a!BK32=0,Table1a!BK32="0"),"0 value","Value"))</f>
        <v>Value</v>
      </c>
      <c r="BL26" s="104" t="str">
        <f>IF(OR(ISBLANK(Table1a!BL32),Table1a!BL32=""),"Blank cell, reporting not mandatory",IF(OR(Table1a!BL32=0,Table1a!BL32="0"),"0 value","Value"))</f>
        <v>Value</v>
      </c>
      <c r="BM26" s="86" t="str">
        <f>IF(OR(ISBLANK(Table1a!BM32),Table1a!BM32=""),IF(AND(ISNUMBER($C$12),BM$12 &lt;= $C$12), "Blank cell, reporting not mandatory", "Blank cell"),IF(OR(Table1a!BM32=0,Table1a!BM32="0"),"0 value","Value"))</f>
        <v>Value</v>
      </c>
      <c r="BN26" s="104" t="str">
        <f>IF(OR(ISBLANK(Table1a!BN32),Table1a!BN32=""),"Blank cell, reporting not mandatory",IF(OR(Table1a!BN32=0,Table1a!BN32="0"),"0 value","Value"))</f>
        <v>Value</v>
      </c>
      <c r="BO26" s="104" t="str">
        <f>IF(OR(ISBLANK(Table1a!BO32),Table1a!BO32=""),"Blank cell, reporting not mandatory",IF(OR(Table1a!BO32=0,Table1a!BO32="0"),"0 value","Value"))</f>
        <v>Value</v>
      </c>
      <c r="BP26" s="104" t="str">
        <f>IF(OR(ISBLANK(Table1a!BP32),Table1a!BP32=""),"Blank cell, reporting not mandatory",IF(OR(Table1a!BP32=0,Table1a!BP32="0"),"0 value","Value"))</f>
        <v>Value</v>
      </c>
      <c r="BQ26" s="104" t="str">
        <f>IF(OR(ISBLANK(Table1a!BQ32),Table1a!BQ32=""),"Blank cell, reporting not mandatory",IF(OR(Table1a!BQ32=0,Table1a!BQ32="0"),"0 value","Value"))</f>
        <v>Value</v>
      </c>
      <c r="BR26" s="86" t="str">
        <f>IF(OR(ISBLANK(Table1a!BR32),Table1a!BR32=""),IF(AND(ISNUMBER($C$12),BR$12 &lt;= $C$12), "Blank cell, reporting not mandatory", "Blank cell"),IF(OR(Table1a!BR32=0,Table1a!BR32="0"),"0 value","Value"))</f>
        <v>Value</v>
      </c>
      <c r="BS26" s="80" t="str">
        <f>IF(OR(ISBLANK(Table1a!BS32),Table1a!BS32=""),"Blank cell",IF(OR(Table1a!BS32=0,Table1a!BS32="0"),"0 value","Value"))</f>
        <v>Value</v>
      </c>
      <c r="BT26" s="104" t="str">
        <f>IF(OR(ISBLANK(Table1a!BT32),Table1a!BT32=""),"Blank cell, reporting not mandatory",IF(OR(Table1a!BT32=0,Table1a!BT32="0"),"0 value","Value"))</f>
        <v>Blank cell, reporting not mandatory</v>
      </c>
      <c r="BU26" s="104" t="str">
        <f>IF(OR(ISBLANK(Table1a!BU32),Table1a!BU32=""),"Blank cell, reporting not mandatory",IF(OR(Table1a!BU32=0,Table1a!BU32="0"),"0 value","Value"))</f>
        <v>Blank cell, reporting not mandatory</v>
      </c>
      <c r="BV26" s="86" t="str">
        <f>IF(OR(ISBLANK(Table1a!BV32),Table1a!BV32=""),IF(AND(ISNUMBER($C$12),BV$12 &lt;= $C$12), "Blank cell, reporting not mandatory", "Blank cell"),IF(OR(Table1a!BV32=0,Table1a!BV32="0"),"0 value","Value"))</f>
        <v>Blank cell, reporting not mandatory</v>
      </c>
      <c r="BW26" s="104" t="str">
        <f>IF(OR(ISBLANK(Table1a!BW32),Table1a!BW32=""),"Blank cell, reporting not mandatory",IF(OR(Table1a!BW32=0,Table1a!BW32="0"),"0 value","Value"))</f>
        <v>Blank cell, reporting not mandatory</v>
      </c>
      <c r="BX26" s="104" t="str">
        <f>IF(OR(ISBLANK(Table1a!BX32),Table1a!BX32=""),"Blank cell, reporting not mandatory",IF(OR(Table1a!BX32=0,Table1a!BX32="0"),"0 value","Value"))</f>
        <v>Blank cell, reporting not mandatory</v>
      </c>
      <c r="BY26" s="104" t="str">
        <f>IF(OR(ISBLANK(Table1a!BY32),Table1a!BY32=""),"Blank cell, reporting not mandatory",IF(OR(Table1a!BY32=0,Table1a!BY32="0"),"0 value","Value"))</f>
        <v>Value</v>
      </c>
      <c r="BZ26" s="104" t="str">
        <f>IF(OR(ISBLANK(Table1a!BZ32),Table1a!BZ32=""),"Blank cell, reporting not mandatory",IF(OR(Table1a!BZ32=0,Table1a!BZ32="0"),"0 value","Value"))</f>
        <v>Value</v>
      </c>
      <c r="CA26" s="86" t="str">
        <f>IF(OR(ISBLANK(Table1a!CA32),Table1a!CA32=""),IF(AND(ISNUMBER($C$12),CA$12 &lt;= $C$12), "Blank cell, reporting not mandatory", "Blank cell"),IF(OR(Table1a!CA32=0,Table1a!CA32="0"),"0 value","Value"))</f>
        <v>Value</v>
      </c>
      <c r="CB26" s="104" t="str">
        <f>IF(OR(ISBLANK(Table1a!CB32),Table1a!CB32=""),"Blank cell, reporting not mandatory",IF(OR(Table1a!CB32=0,Table1a!CB32="0"),"0 value","Value"))</f>
        <v>Value</v>
      </c>
      <c r="CC26" s="104" t="str">
        <f>IF(OR(ISBLANK(Table1a!CC32),Table1a!CC32=""),"Blank cell, reporting not mandatory",IF(OR(Table1a!CC32=0,Table1a!CC32="0"),"0 value","Value"))</f>
        <v>Value</v>
      </c>
      <c r="CD26" s="104" t="str">
        <f>IF(OR(ISBLANK(Table1a!CD32),Table1a!CD32=""),"Blank cell, reporting not mandatory",IF(OR(Table1a!CD32=0,Table1a!CD32="0"),"0 value","Value"))</f>
        <v>Value</v>
      </c>
      <c r="CE26" s="104" t="str">
        <f>IF(OR(ISBLANK(Table1a!CE32),Table1a!CE32=""),"Blank cell, reporting not mandatory",IF(OR(Table1a!CE32=0,Table1a!CE32="0"),"0 value","Value"))</f>
        <v>Value</v>
      </c>
      <c r="CF26" s="86" t="str">
        <f>IF(OR(ISBLANK(Table1a!CF32),Table1a!CF32=""),IF(AND(ISNUMBER($C$12),CF$12 &lt;= $C$12), "Blank cell, reporting not mandatory", "Blank cell"),IF(OR(Table1a!CF32=0,Table1a!CF32="0"),"0 value","Value"))</f>
        <v>Value</v>
      </c>
      <c r="CG26" s="104" t="str">
        <f>IF(OR(ISBLANK(Table1a!CG32),Table1a!CG32=""),"Blank cell, reporting not mandatory",IF(OR(Table1a!CG32=0,Table1a!CG32="0"),"0 value","Value"))</f>
        <v>Value</v>
      </c>
      <c r="CH26" s="104" t="str">
        <f>IF(OR(ISBLANK(Table1a!CH32),Table1a!CH32=""),"Blank cell, reporting not mandatory",IF(OR(Table1a!CH32=0,Table1a!CH32="0"),"0 value","Value"))</f>
        <v>Value</v>
      </c>
      <c r="CI26" s="104" t="str">
        <f>IF(OR(ISBLANK(Table1a!CI32),Table1a!CI32=""),"Blank cell, reporting not mandatory",IF(OR(Table1a!CI32=0,Table1a!CI32="0"),"0 value","Value"))</f>
        <v>Value</v>
      </c>
      <c r="CJ26" s="104" t="str">
        <f>IF(OR(ISBLANK(Table1a!CJ32),Table1a!CJ32=""),"Blank cell, reporting not mandatory",IF(OR(Table1a!CJ32=0,Table1a!CJ32="0"),"0 value","Value"))</f>
        <v>Value</v>
      </c>
      <c r="CK26" s="86" t="str">
        <f>IF(OR(ISBLANK(Table1a!CK32),Table1a!CK32=""),IF(AND(ISNUMBER($C$12),CK$12 &lt;= $C$12), "Blank cell, reporting not mandatory", "Blank cell"),IF(OR(Table1a!CK32=0,Table1a!CK32="0"),"0 value","Value"))</f>
        <v>Value</v>
      </c>
      <c r="CL26" s="104" t="str">
        <f>IF(OR(ISBLANK(Table1a!CL32),Table1a!CL32=""),"Blank cell, reporting not mandatory",IF(OR(Table1a!CL32=0,Table1a!CL32="0"),"0 value","Value"))</f>
        <v>Value</v>
      </c>
      <c r="CM26" s="104" t="str">
        <f>IF(OR(ISBLANK(Table1a!CM32),Table1a!CM32=""),"Blank cell, reporting not mandatory",IF(OR(Table1a!CM32=0,Table1a!CM32="0"),"0 value","Value"))</f>
        <v>Value</v>
      </c>
      <c r="CN26" s="104" t="str">
        <f>IF(OR(ISBLANK(Table1a!CN32),Table1a!CN32=""),"Blank cell, reporting not mandatory",IF(OR(Table1a!CN32=0,Table1a!CN32="0"),"0 value","Value"))</f>
        <v>Value</v>
      </c>
      <c r="CO26" s="104" t="str">
        <f>IF(OR(ISBLANK(Table1a!CO32),Table1a!CO32=""),"Blank cell, reporting not mandatory",IF(OR(Table1a!CO32=0,Table1a!CO32="0"),"0 value","Value"))</f>
        <v>Value</v>
      </c>
      <c r="CP26" s="86" t="str">
        <f>IF(OR(ISBLANK(Table1a!CP32),Table1a!CP32=""),IF(AND(ISNUMBER($C$12),CP$12 &lt;= $C$12), "Blank cell, reporting not mandatory", "Blank cell"),IF(OR(Table1a!CP32=0,Table1a!CP32="0"),"0 value","Value"))</f>
        <v>Value</v>
      </c>
      <c r="CQ26" s="104" t="str">
        <f>IF(OR(ISBLANK(Table1a!CQ32),Table1a!CQ32=""),"Blank cell, reporting not mandatory",IF(OR(Table1a!CQ32=0,Table1a!CQ32="0"),"0 value","Value"))</f>
        <v>Value</v>
      </c>
      <c r="CR26" s="104" t="str">
        <f>IF(OR(ISBLANK(Table1a!CR32),Table1a!CR32=""),"Blank cell, reporting not mandatory",IF(OR(Table1a!CR32=0,Table1a!CR32="0"),"0 value","Value"))</f>
        <v>Value</v>
      </c>
      <c r="CS26" s="104" t="str">
        <f>IF(OR(ISBLANK(Table1a!CS32),Table1a!CS32=""),"Blank cell, reporting not mandatory",IF(OR(Table1a!CS32=0,Table1a!CS32="0"),"0 value","Value"))</f>
        <v>Value</v>
      </c>
      <c r="CT26" s="104" t="str">
        <f>IF(OR(ISBLANK(Table1a!CT32),Table1a!CT32=""),"Blank cell, reporting not mandatory",IF(OR(Table1a!CT32=0,Table1a!CT32="0"),"0 value","Value"))</f>
        <v>Value</v>
      </c>
      <c r="CU26" s="86" t="str">
        <f>IF(OR(ISBLANK(Table1a!CU32),Table1a!CU32=""),IF(AND(ISNUMBER($C$12),CU$12 &lt;= $C$12), "Blank cell, reporting not mandatory", "Blank cell"),IF(OR(Table1a!CU32=0,Table1a!CU32="0"),"0 value","Value"))</f>
        <v>Value</v>
      </c>
      <c r="CV26" s="104" t="str">
        <f>IF(OR(ISBLANK(Table1a!CV32),Table1a!CV32=""),"Blank cell, reporting not mandatory",IF(OR(Table1a!CV32=0,Table1a!CV32="0"),"0 value","Value"))</f>
        <v>Value</v>
      </c>
      <c r="CW26" s="104" t="str">
        <f>IF(OR(ISBLANK(Table1a!CW32),Table1a!CW32=""),"Blank cell, reporting not mandatory",IF(OR(Table1a!CW32=0,Table1a!CW32="0"),"0 value","Value"))</f>
        <v>Value</v>
      </c>
      <c r="CX26" s="104" t="str">
        <f>IF(OR(ISBLANK(Table1a!CX32),Table1a!CX32=""),"Blank cell, reporting not mandatory",IF(OR(Table1a!CX32=0,Table1a!CX32="0"),"0 value","Value"))</f>
        <v>Value</v>
      </c>
      <c r="CY26" s="104" t="str">
        <f>IF(OR(ISBLANK(Table1a!CY32),Table1a!CY32=""),"Blank cell, reporting not mandatory",IF(OR(Table1a!CY32=0,Table1a!CY32="0"),"0 value","Value"))</f>
        <v>Value</v>
      </c>
      <c r="CZ26" s="86" t="str">
        <f>IF(OR(ISBLANK(Table1a!CZ32),Table1a!CZ32=""),IF(AND(ISNUMBER($C$12),CZ$12 &lt;= $C$12), "Blank cell, reporting not mandatory", "Blank cell"),IF(OR(Table1a!CZ32=0,Table1a!CZ32="0"),"0 value","Value"))</f>
        <v>Value</v>
      </c>
      <c r="DA26" s="132"/>
      <c r="DB26" s="132"/>
      <c r="DC26" s="132"/>
      <c r="DD26" s="132"/>
      <c r="DE26" s="132"/>
      <c r="DF26" s="132"/>
      <c r="DG26" s="132"/>
      <c r="DH26" s="132"/>
      <c r="DI26" s="132"/>
      <c r="DJ26" s="132"/>
      <c r="DK26" s="132"/>
      <c r="DL26" s="132"/>
      <c r="DM26" s="132"/>
      <c r="DN26" s="132"/>
      <c r="DO26" s="132"/>
      <c r="DP26" s="132"/>
      <c r="DQ26" s="132"/>
      <c r="DR26" s="132"/>
      <c r="DS26" s="132"/>
      <c r="DT26" s="132"/>
      <c r="DU26" s="132"/>
      <c r="DV26" s="132"/>
      <c r="DW26" s="132"/>
      <c r="DX26" s="132"/>
      <c r="DY26" s="132"/>
      <c r="DZ26" s="132"/>
      <c r="EA26" s="132"/>
      <c r="EB26" s="132"/>
      <c r="EC26" s="132"/>
      <c r="ED26" s="132"/>
      <c r="EE26" s="132"/>
      <c r="EF26" s="132"/>
      <c r="EG26" s="132"/>
      <c r="EH26" s="132"/>
      <c r="EI26" s="132"/>
      <c r="EJ26" s="132"/>
      <c r="EK26" s="132"/>
      <c r="EL26" s="132"/>
      <c r="EM26" s="132"/>
      <c r="EN26" s="132"/>
      <c r="EO26" s="132"/>
      <c r="EP26" s="132"/>
      <c r="EQ26" s="132"/>
      <c r="ER26" s="132"/>
      <c r="ES26" s="132"/>
      <c r="ET26" s="132"/>
      <c r="EU26" s="132"/>
      <c r="EV26" s="132"/>
      <c r="EW26" s="132"/>
      <c r="EX26" s="132"/>
      <c r="EY26" s="132"/>
      <c r="EZ26" s="132"/>
      <c r="FA26" s="132"/>
      <c r="FB26" s="132"/>
      <c r="FC26" s="132"/>
      <c r="FD26" s="132"/>
      <c r="FE26" s="132"/>
      <c r="FF26" s="132"/>
      <c r="FG26" s="132"/>
      <c r="FH26" s="132"/>
      <c r="FI26" s="132"/>
      <c r="FJ26" s="132"/>
      <c r="FK26" s="132"/>
      <c r="FL26" s="132"/>
      <c r="FM26" s="132"/>
      <c r="FN26" s="132"/>
      <c r="FO26" s="132"/>
      <c r="FP26" s="132"/>
      <c r="FQ26" s="132"/>
      <c r="FR26" s="132"/>
      <c r="FS26" s="132"/>
      <c r="FT26" s="132"/>
      <c r="FU26" s="132"/>
      <c r="FV26" s="132"/>
      <c r="FW26" s="132"/>
      <c r="FX26" s="132"/>
      <c r="FY26" s="132"/>
      <c r="FZ26" s="132"/>
      <c r="GA26" s="132"/>
      <c r="GB26" s="132"/>
      <c r="GC26" s="132"/>
      <c r="GD26" s="132"/>
      <c r="GE26" s="132"/>
      <c r="GF26" s="132"/>
      <c r="GG26" s="132"/>
      <c r="GH26" s="132"/>
      <c r="GI26" s="132"/>
      <c r="GJ26" s="132"/>
      <c r="GK26" s="132"/>
      <c r="GL26" s="132"/>
      <c r="GM26" s="132"/>
      <c r="GN26" s="132"/>
      <c r="GO26" s="132"/>
      <c r="GP26" s="132"/>
      <c r="GQ26" s="132"/>
      <c r="GR26" s="132"/>
      <c r="GS26" s="132"/>
      <c r="GT26" s="132"/>
      <c r="GU26" s="132"/>
      <c r="GV26" s="132"/>
      <c r="GW26" s="132"/>
      <c r="GX26" s="132"/>
      <c r="GY26" s="132"/>
      <c r="GZ26" s="132"/>
      <c r="HA26" s="132"/>
      <c r="HB26" s="132"/>
      <c r="HC26" s="132"/>
      <c r="HD26" s="132"/>
      <c r="HE26" s="132"/>
      <c r="HF26" s="132"/>
      <c r="HG26" s="132"/>
      <c r="HH26" s="132"/>
      <c r="HI26" s="132"/>
      <c r="HJ26" s="132"/>
      <c r="HK26" s="132"/>
      <c r="HL26" s="132"/>
      <c r="HM26" s="132"/>
      <c r="HN26" s="132"/>
      <c r="HO26" s="132"/>
      <c r="HP26" s="132"/>
      <c r="HQ26" s="132"/>
      <c r="HR26" s="132"/>
      <c r="HS26" s="132"/>
      <c r="HT26" s="132"/>
      <c r="HU26" s="132"/>
      <c r="HV26" s="132"/>
      <c r="HW26" s="132"/>
      <c r="HX26" s="132"/>
      <c r="HY26" s="132"/>
      <c r="HZ26" s="132"/>
      <c r="IA26" s="132"/>
      <c r="IB26" s="132"/>
      <c r="IC26" s="132"/>
      <c r="ID26" s="132"/>
      <c r="IE26" s="132"/>
      <c r="IF26" s="132"/>
      <c r="IG26" s="132"/>
      <c r="IH26" s="132"/>
      <c r="II26" s="132"/>
      <c r="IJ26" s="132"/>
      <c r="IK26" s="132"/>
      <c r="IL26" s="132"/>
      <c r="IM26" s="132"/>
      <c r="IN26" s="132"/>
      <c r="IO26" s="132"/>
      <c r="IP26" s="132"/>
      <c r="IQ26" s="132"/>
      <c r="IR26" s="132"/>
      <c r="IS26" s="132"/>
      <c r="IT26" s="132"/>
      <c r="IU26" s="132"/>
      <c r="IV26" s="132"/>
      <c r="IW26" s="132"/>
      <c r="IX26" s="132"/>
      <c r="IY26" s="132"/>
      <c r="IZ26" s="132"/>
      <c r="JA26" s="132"/>
      <c r="JB26" s="132"/>
      <c r="JC26" s="132"/>
      <c r="JD26" s="132"/>
      <c r="JE26" s="132"/>
      <c r="JF26" s="132"/>
      <c r="JG26" s="132"/>
      <c r="JH26" s="132"/>
      <c r="JI26" s="132"/>
      <c r="JJ26" s="132"/>
      <c r="JK26" s="132"/>
      <c r="JL26" s="132"/>
      <c r="JM26" s="132"/>
      <c r="JN26" s="132"/>
      <c r="JO26" s="80" t="str">
        <f>IF(OR(ISBLANK(Table1a!JO32),Table1a!JO32=""),"Blank cell",IF(OR(Table1a!JO32=0,Table1a!JO32="0"),"0 value","Value"))</f>
        <v>Value</v>
      </c>
      <c r="JP26" s="104" t="str">
        <f>IF(OR(ISBLANK(Table1a!JP32),Table1a!JP32=""),"Blank cell, reporting not mandatory",IF(OR(Table1a!JP32=0,Table1a!JP32="0"),"0 value","Value"))</f>
        <v>Blank cell, reporting not mandatory</v>
      </c>
      <c r="JQ26" s="104" t="str">
        <f>IF(OR(ISBLANK(Table1a!JQ32),Table1a!JQ32=""),"Blank cell, reporting not mandatory",IF(OR(Table1a!JQ32=0,Table1a!JQ32="0"),"0 value","Value"))</f>
        <v>Blank cell, reporting not mandatory</v>
      </c>
      <c r="JR26" s="86" t="str">
        <f>IF(OR(ISBLANK(Table1a!JR32),Table1a!JR32=""),IF(AND(ISNUMBER($C$12),JR$12 &lt;= $C$12), "Blank cell, reporting not mandatory", "Blank cell"),IF(OR(Table1a!JR32=0,Table1a!JR32="0"),"0 value","Value"))</f>
        <v>Blank cell, reporting not mandatory</v>
      </c>
      <c r="JS26" s="104" t="str">
        <f>IF(OR(ISBLANK(Table1a!JS32),Table1a!JS32=""),"Blank cell, reporting not mandatory",IF(OR(Table1a!JS32=0,Table1a!JS32="0"),"0 value","Value"))</f>
        <v>Blank cell, reporting not mandatory</v>
      </c>
      <c r="JT26" s="104" t="str">
        <f>IF(OR(ISBLANK(Table1a!JT32),Table1a!JT32=""),"Blank cell, reporting not mandatory",IF(OR(Table1a!JT32=0,Table1a!JT32="0"),"0 value","Value"))</f>
        <v>Blank cell, reporting not mandatory</v>
      </c>
      <c r="JU26" s="104" t="str">
        <f>IF(OR(ISBLANK(Table1a!JU32),Table1a!JU32=""),"Blank cell, reporting not mandatory",IF(OR(Table1a!JU32=0,Table1a!JU32="0"),"0 value","Value"))</f>
        <v>Value</v>
      </c>
      <c r="JV26" s="104" t="str">
        <f>IF(OR(ISBLANK(Table1a!JV32),Table1a!JV32=""),"Blank cell, reporting not mandatory",IF(OR(Table1a!JV32=0,Table1a!JV32="0"),"0 value","Value"))</f>
        <v>Value</v>
      </c>
      <c r="JW26" s="86" t="str">
        <f>IF(OR(ISBLANK(Table1a!JW32),Table1a!JW32=""),IF(AND(ISNUMBER($C$12),JW$12 &lt;= $C$12), "Blank cell, reporting not mandatory", "Blank cell"),IF(OR(Table1a!JW32=0,Table1a!JW32="0"),"0 value","Value"))</f>
        <v>Value</v>
      </c>
      <c r="JX26" s="104" t="str">
        <f>IF(OR(ISBLANK(Table1a!JX32),Table1a!JX32=""),"Blank cell, reporting not mandatory",IF(OR(Table1a!JX32=0,Table1a!JX32="0"),"0 value","Value"))</f>
        <v>Value</v>
      </c>
      <c r="JY26" s="104" t="str">
        <f>IF(OR(ISBLANK(Table1a!JY32),Table1a!JY32=""),"Blank cell, reporting not mandatory",IF(OR(Table1a!JY32=0,Table1a!JY32="0"),"0 value","Value"))</f>
        <v>Value</v>
      </c>
      <c r="JZ26" s="104" t="str">
        <f>IF(OR(ISBLANK(Table1a!JZ32),Table1a!JZ32=""),"Blank cell, reporting not mandatory",IF(OR(Table1a!JZ32=0,Table1a!JZ32="0"),"0 value","Value"))</f>
        <v>Value</v>
      </c>
      <c r="KA26" s="104" t="str">
        <f>IF(OR(ISBLANK(Table1a!KA32),Table1a!KA32=""),"Blank cell, reporting not mandatory",IF(OR(Table1a!KA32=0,Table1a!KA32="0"),"0 value","Value"))</f>
        <v>Value</v>
      </c>
      <c r="KB26" s="86" t="str">
        <f>IF(OR(ISBLANK(Table1a!KB32),Table1a!KB32=""),IF(AND(ISNUMBER($C$12),KB$12 &lt;= $C$12), "Blank cell, reporting not mandatory", "Blank cell"),IF(OR(Table1a!KB32=0,Table1a!KB32="0"),"0 value","Value"))</f>
        <v>Value</v>
      </c>
      <c r="KC26" s="104" t="str">
        <f>IF(OR(ISBLANK(Table1a!KC32),Table1a!KC32=""),"Blank cell, reporting not mandatory",IF(OR(Table1a!KC32=0,Table1a!KC32="0"),"0 value","Value"))</f>
        <v>Value</v>
      </c>
      <c r="KD26" s="104" t="str">
        <f>IF(OR(ISBLANK(Table1a!KD32),Table1a!KD32=""),"Blank cell, reporting not mandatory",IF(OR(Table1a!KD32=0,Table1a!KD32="0"),"0 value","Value"))</f>
        <v>Value</v>
      </c>
      <c r="KE26" s="104" t="str">
        <f>IF(OR(ISBLANK(Table1a!KE32),Table1a!KE32=""),"Blank cell, reporting not mandatory",IF(OR(Table1a!KE32=0,Table1a!KE32="0"),"0 value","Value"))</f>
        <v>Value</v>
      </c>
      <c r="KF26" s="104" t="str">
        <f>IF(OR(ISBLANK(Table1a!KF32),Table1a!KF32=""),"Blank cell, reporting not mandatory",IF(OR(Table1a!KF32=0,Table1a!KF32="0"),"0 value","Value"))</f>
        <v>Value</v>
      </c>
      <c r="KG26" s="86" t="str">
        <f>IF(OR(ISBLANK(Table1a!KG32),Table1a!KG32=""),IF(AND(ISNUMBER($C$12),KG$12 &lt;= $C$12), "Blank cell, reporting not mandatory", "Blank cell"),IF(OR(Table1a!KG32=0,Table1a!KG32="0"),"0 value","Value"))</f>
        <v>Value</v>
      </c>
      <c r="KH26" s="104" t="str">
        <f>IF(OR(ISBLANK(Table1a!KH32),Table1a!KH32=""),"Blank cell, reporting not mandatory",IF(OR(Table1a!KH32=0,Table1a!KH32="0"),"0 value","Value"))</f>
        <v>Value</v>
      </c>
      <c r="KI26" s="104" t="str">
        <f>IF(OR(ISBLANK(Table1a!KI32),Table1a!KI32=""),"Blank cell, reporting not mandatory",IF(OR(Table1a!KI32=0,Table1a!KI32="0"),"0 value","Value"))</f>
        <v>Value</v>
      </c>
      <c r="KJ26" s="104" t="str">
        <f>IF(OR(ISBLANK(Table1a!KJ32),Table1a!KJ32=""),"Blank cell, reporting not mandatory",IF(OR(Table1a!KJ32=0,Table1a!KJ32="0"),"0 value","Value"))</f>
        <v>Value</v>
      </c>
      <c r="KK26" s="104" t="str">
        <f>IF(OR(ISBLANK(Table1a!KK32),Table1a!KK32=""),"Blank cell, reporting not mandatory",IF(OR(Table1a!KK32=0,Table1a!KK32="0"),"0 value","Value"))</f>
        <v>Value</v>
      </c>
      <c r="KL26" s="86" t="str">
        <f>IF(OR(ISBLANK(Table1a!KL32),Table1a!KL32=""),IF(AND(ISNUMBER($C$12),KL$12 &lt;= $C$12), "Blank cell, reporting not mandatory", "Blank cell"),IF(OR(Table1a!KL32=0,Table1a!KL32="0"),"0 value","Value"))</f>
        <v>Value</v>
      </c>
      <c r="KM26" s="104" t="str">
        <f>IF(OR(ISBLANK(Table1a!KM32),Table1a!KM32=""),"Blank cell, reporting not mandatory",IF(OR(Table1a!KM32=0,Table1a!KM32="0"),"0 value","Value"))</f>
        <v>Value</v>
      </c>
      <c r="KN26" s="104" t="str">
        <f>IF(OR(ISBLANK(Table1a!KN32),Table1a!KN32=""),"Blank cell, reporting not mandatory",IF(OR(Table1a!KN32=0,Table1a!KN32="0"),"0 value","Value"))</f>
        <v>Value</v>
      </c>
      <c r="KO26" s="104" t="str">
        <f>IF(OR(ISBLANK(Table1a!KO32),Table1a!KO32=""),"Blank cell, reporting not mandatory",IF(OR(Table1a!KO32=0,Table1a!KO32="0"),"0 value","Value"))</f>
        <v>Value</v>
      </c>
      <c r="KP26" s="104" t="str">
        <f>IF(OR(ISBLANK(Table1a!KP32),Table1a!KP32=""),"Blank cell, reporting not mandatory",IF(OR(Table1a!KP32=0,Table1a!KP32="0"),"0 value","Value"))</f>
        <v>Value</v>
      </c>
      <c r="KQ26" s="86" t="str">
        <f>IF(OR(ISBLANK(Table1a!KQ32),Table1a!KQ32=""),IF(AND(ISNUMBER($C$12),KQ$12 &lt;= $C$12), "Blank cell, reporting not mandatory", "Blank cell"),IF(OR(Table1a!KQ32=0,Table1a!KQ32="0"),"0 value","Value"))</f>
        <v>Value</v>
      </c>
      <c r="KR26" s="104" t="str">
        <f>IF(OR(ISBLANK(Table1a!KR32),Table1a!KR32=""),"Blank cell, reporting not mandatory",IF(OR(Table1a!KR32=0,Table1a!KR32="0"),"0 value","Value"))</f>
        <v>Value</v>
      </c>
      <c r="KS26" s="104" t="str">
        <f>IF(OR(ISBLANK(Table1a!KS32),Table1a!KS32=""),"Blank cell, reporting not mandatory",IF(OR(Table1a!KS32=0,Table1a!KS32="0"),"0 value","Value"))</f>
        <v>Value</v>
      </c>
      <c r="KT26" s="104" t="str">
        <f>IF(OR(ISBLANK(Table1a!KT32),Table1a!KT32=""),"Blank cell, reporting not mandatory",IF(OR(Table1a!KT32=0,Table1a!KT32="0"),"0 value","Value"))</f>
        <v>Value</v>
      </c>
      <c r="KU26" s="104" t="str">
        <f>IF(OR(ISBLANK(Table1a!KU32),Table1a!KU32=""),"Blank cell, reporting not mandatory",IF(OR(Table1a!KU32=0,Table1a!KU32="0"),"0 value","Value"))</f>
        <v>Value</v>
      </c>
      <c r="KV26" s="86" t="str">
        <f>IF(OR(ISBLANK(Table1a!KV32),Table1a!KV32=""),IF(AND(ISNUMBER($C$12),KV$12 &lt;= $C$12), "Blank cell, reporting not mandatory", "Blank cell"),IF(OR(Table1a!KV32=0,Table1a!KV32="0"),"0 value","Value"))</f>
        <v>Value</v>
      </c>
      <c r="KW26" s="80" t="str">
        <f>IF(OR(ISBLANK(Table1a!KW32),Table1a!KW32=""),"Blank cell",IF(OR(Table1a!KW32=0,Table1a!KW32="0"),"0 value","Value"))</f>
        <v>Value</v>
      </c>
      <c r="KX26" s="104" t="str">
        <f>IF(OR(ISBLANK(Table1a!KX32),Table1a!KX32=""),"Blank cell, reporting not mandatory",IF(OR(Table1a!KX32=0,Table1a!KX32="0"),"0 value","Value"))</f>
        <v>Blank cell, reporting not mandatory</v>
      </c>
      <c r="KY26" s="104" t="str">
        <f>IF(OR(ISBLANK(Table1a!KY32),Table1a!KY32=""),"Blank cell, reporting not mandatory",IF(OR(Table1a!KY32=0,Table1a!KY32="0"),"0 value","Value"))</f>
        <v>Blank cell, reporting not mandatory</v>
      </c>
      <c r="KZ26" s="86" t="str">
        <f>IF(OR(ISBLANK(Table1a!KZ32),Table1a!KZ32=""),IF(AND(ISNUMBER($C$12),KZ$12 &lt;= $C$12), "Blank cell, reporting not mandatory", "Blank cell"),IF(OR(Table1a!KZ32=0,Table1a!KZ32="0"),"0 value","Value"))</f>
        <v>Blank cell, reporting not mandatory</v>
      </c>
      <c r="LA26" s="104" t="str">
        <f>IF(OR(ISBLANK(Table1a!LA32),Table1a!LA32=""),"Blank cell, reporting not mandatory",IF(OR(Table1a!LA32=0,Table1a!LA32="0"),"0 value","Value"))</f>
        <v>Blank cell, reporting not mandatory</v>
      </c>
      <c r="LB26" s="104" t="str">
        <f>IF(OR(ISBLANK(Table1a!LB32),Table1a!LB32=""),"Blank cell, reporting not mandatory",IF(OR(Table1a!LB32=0,Table1a!LB32="0"),"0 value","Value"))</f>
        <v>Blank cell, reporting not mandatory</v>
      </c>
      <c r="LC26" s="104" t="str">
        <f>IF(OR(ISBLANK(Table1a!LC32),Table1a!LC32=""),"Blank cell, reporting not mandatory",IF(OR(Table1a!LC32=0,Table1a!LC32="0"),"0 value","Value"))</f>
        <v>Value</v>
      </c>
      <c r="LD26" s="104" t="str">
        <f>IF(OR(ISBLANK(Table1a!LD32),Table1a!LD32=""),"Blank cell, reporting not mandatory",IF(OR(Table1a!LD32=0,Table1a!LD32="0"),"0 value","Value"))</f>
        <v>Value</v>
      </c>
      <c r="LE26" s="86" t="str">
        <f>IF(OR(ISBLANK(Table1a!LE32),Table1a!LE32=""),IF(AND(ISNUMBER($C$12),LE$12 &lt;= $C$12), "Blank cell, reporting not mandatory", "Blank cell"),IF(OR(Table1a!LE32=0,Table1a!LE32="0"),"0 value","Value"))</f>
        <v>Value</v>
      </c>
      <c r="LF26" s="104" t="str">
        <f>IF(OR(ISBLANK(Table1a!LF32),Table1a!LF32=""),"Blank cell, reporting not mandatory",IF(OR(Table1a!LF32=0,Table1a!LF32="0"),"0 value","Value"))</f>
        <v>Value</v>
      </c>
      <c r="LG26" s="104" t="str">
        <f>IF(OR(ISBLANK(Table1a!LG32),Table1a!LG32=""),"Blank cell, reporting not mandatory",IF(OR(Table1a!LG32=0,Table1a!LG32="0"),"0 value","Value"))</f>
        <v>Value</v>
      </c>
      <c r="LH26" s="104" t="str">
        <f>IF(OR(ISBLANK(Table1a!LH32),Table1a!LH32=""),"Blank cell, reporting not mandatory",IF(OR(Table1a!LH32=0,Table1a!LH32="0"),"0 value","Value"))</f>
        <v>Value</v>
      </c>
      <c r="LI26" s="104" t="str">
        <f>IF(OR(ISBLANK(Table1a!LI32),Table1a!LI32=""),"Blank cell, reporting not mandatory",IF(OR(Table1a!LI32=0,Table1a!LI32="0"),"0 value","Value"))</f>
        <v>Value</v>
      </c>
      <c r="LJ26" s="86" t="str">
        <f>IF(OR(ISBLANK(Table1a!LJ32),Table1a!LJ32=""),IF(AND(ISNUMBER($C$12),LJ$12 &lt;= $C$12), "Blank cell, reporting not mandatory", "Blank cell"),IF(OR(Table1a!LJ32=0,Table1a!LJ32="0"),"0 value","Value"))</f>
        <v>Value</v>
      </c>
      <c r="LK26" s="104" t="str">
        <f>IF(OR(ISBLANK(Table1a!LK32),Table1a!LK32=""),"Blank cell, reporting not mandatory",IF(OR(Table1a!LK32=0,Table1a!LK32="0"),"0 value","Value"))</f>
        <v>Value</v>
      </c>
      <c r="LL26" s="104" t="str">
        <f>IF(OR(ISBLANK(Table1a!LL32),Table1a!LL32=""),"Blank cell, reporting not mandatory",IF(OR(Table1a!LL32=0,Table1a!LL32="0"),"0 value","Value"))</f>
        <v>Value</v>
      </c>
      <c r="LM26" s="104" t="str">
        <f>IF(OR(ISBLANK(Table1a!LM32),Table1a!LM32=""),"Blank cell, reporting not mandatory",IF(OR(Table1a!LM32=0,Table1a!LM32="0"),"0 value","Value"))</f>
        <v>Value</v>
      </c>
      <c r="LN26" s="104" t="str">
        <f>IF(OR(ISBLANK(Table1a!LN32),Table1a!LN32=""),"Blank cell, reporting not mandatory",IF(OR(Table1a!LN32=0,Table1a!LN32="0"),"0 value","Value"))</f>
        <v>Value</v>
      </c>
      <c r="LO26" s="86" t="str">
        <f>IF(OR(ISBLANK(Table1a!LO32),Table1a!LO32=""),IF(AND(ISNUMBER($C$12),LO$12 &lt;= $C$12), "Blank cell, reporting not mandatory", "Blank cell"),IF(OR(Table1a!LO32=0,Table1a!LO32="0"),"0 value","Value"))</f>
        <v>Value</v>
      </c>
      <c r="LP26" s="104" t="str">
        <f>IF(OR(ISBLANK(Table1a!LP32),Table1a!LP32=""),"Blank cell, reporting not mandatory",IF(OR(Table1a!LP32=0,Table1a!LP32="0"),"0 value","Value"))</f>
        <v>Value</v>
      </c>
      <c r="LQ26" s="104" t="str">
        <f>IF(OR(ISBLANK(Table1a!LQ32),Table1a!LQ32=""),"Blank cell, reporting not mandatory",IF(OR(Table1a!LQ32=0,Table1a!LQ32="0"),"0 value","Value"))</f>
        <v>Value</v>
      </c>
      <c r="LR26" s="104" t="str">
        <f>IF(OR(ISBLANK(Table1a!LR32),Table1a!LR32=""),"Blank cell, reporting not mandatory",IF(OR(Table1a!LR32=0,Table1a!LR32="0"),"0 value","Value"))</f>
        <v>Value</v>
      </c>
      <c r="LS26" s="104" t="str">
        <f>IF(OR(ISBLANK(Table1a!LS32),Table1a!LS32=""),"Blank cell, reporting not mandatory",IF(OR(Table1a!LS32=0,Table1a!LS32="0"),"0 value","Value"))</f>
        <v>Value</v>
      </c>
      <c r="LT26" s="86" t="str">
        <f>IF(OR(ISBLANK(Table1a!LT32),Table1a!LT32=""),IF(AND(ISNUMBER($C$12),LT$12 &lt;= $C$12), "Blank cell, reporting not mandatory", "Blank cell"),IF(OR(Table1a!LT32=0,Table1a!LT32="0"),"0 value","Value"))</f>
        <v>Value</v>
      </c>
      <c r="LU26" s="104" t="str">
        <f>IF(OR(ISBLANK(Table1a!LU32),Table1a!LU32=""),"Blank cell, reporting not mandatory",IF(OR(Table1a!LU32=0,Table1a!LU32="0"),"0 value","Value"))</f>
        <v>Value</v>
      </c>
      <c r="LV26" s="104" t="str">
        <f>IF(OR(ISBLANK(Table1a!LV32),Table1a!LV32=""),"Blank cell, reporting not mandatory",IF(OR(Table1a!LV32=0,Table1a!LV32="0"),"0 value","Value"))</f>
        <v>Value</v>
      </c>
      <c r="LW26" s="104" t="str">
        <f>IF(OR(ISBLANK(Table1a!LW32),Table1a!LW32=""),"Blank cell, reporting not mandatory",IF(OR(Table1a!LW32=0,Table1a!LW32="0"),"0 value","Value"))</f>
        <v>Value</v>
      </c>
      <c r="LX26" s="104" t="str">
        <f>IF(OR(ISBLANK(Table1a!LX32),Table1a!LX32=""),"Blank cell, reporting not mandatory",IF(OR(Table1a!LX32=0,Table1a!LX32="0"),"0 value","Value"))</f>
        <v>Value</v>
      </c>
      <c r="LY26" s="86" t="str">
        <f>IF(OR(ISBLANK(Table1a!LY32),Table1a!LY32=""),IF(AND(ISNUMBER($C$12),LY$12 &lt;= $C$12), "Blank cell, reporting not mandatory", "Blank cell"),IF(OR(Table1a!LY32=0,Table1a!LY32="0"),"0 value","Value"))</f>
        <v>Value</v>
      </c>
      <c r="LZ26" s="104" t="str">
        <f>IF(OR(ISBLANK(Table1a!LZ32),Table1a!LZ32=""),"Blank cell, reporting not mandatory",IF(OR(Table1a!LZ32=0,Table1a!LZ32="0"),"0 value","Value"))</f>
        <v>Value</v>
      </c>
      <c r="MA26" s="104" t="str">
        <f>IF(OR(ISBLANK(Table1a!MA32),Table1a!MA32=""),"Blank cell, reporting not mandatory",IF(OR(Table1a!MA32=0,Table1a!MA32="0"),"0 value","Value"))</f>
        <v>Value</v>
      </c>
      <c r="MB26" s="104" t="str">
        <f>IF(OR(ISBLANK(Table1a!MB32),Table1a!MB32=""),"Blank cell, reporting not mandatory",IF(OR(Table1a!MB32=0,Table1a!MB32="0"),"0 value","Value"))</f>
        <v>Value</v>
      </c>
      <c r="MC26" s="104" t="str">
        <f>IF(OR(ISBLANK(Table1a!MC32),Table1a!MC32=""),"Blank cell, reporting not mandatory",IF(OR(Table1a!MC32=0,Table1a!MC32="0"),"0 value","Value"))</f>
        <v>Value</v>
      </c>
      <c r="MD26" s="86" t="str">
        <f>IF(OR(ISBLANK(Table1a!MD32),Table1a!MD32=""),IF(AND(ISNUMBER($C$12),MD$12 &lt;= $C$12), "Blank cell, reporting not mandatory", "Blank cell"),IF(OR(Table1a!MD32=0,Table1a!MD32="0"),"0 value","Value"))</f>
        <v>Value</v>
      </c>
      <c r="ME26" s="100" t="str">
        <f>IF(OR(ISBLANK(Table1a!ME32),Table1a!ME32=""),"Blank cell",IF(OR(Table1a!ME32=0,Table1a!ME32="0"),"0 value","Value"))</f>
        <v>Value</v>
      </c>
      <c r="MF26" s="104" t="str">
        <f>IF(OR(ISBLANK(Table1a!MF32),Table1a!MF32=""),"Blank cell, reporting not mandatory",IF(OR(Table1a!MF32=0,Table1a!MF32="0"),"0 value","Value"))</f>
        <v>Blank cell, reporting not mandatory</v>
      </c>
      <c r="MG26" s="104" t="str">
        <f>IF(OR(ISBLANK(Table1a!MG32),Table1a!MG32=""),"Blank cell, reporting not mandatory",IF(OR(Table1a!MG32=0,Table1a!MG32="0"),"0 value","Value"))</f>
        <v>Blank cell, reporting not mandatory</v>
      </c>
      <c r="MH26" s="86" t="str">
        <f>IF(OR(ISBLANK(Table1a!MH32),Table1a!MH32=""),IF(AND(ISNUMBER($C$12),MH$12 &lt;= $C$12), "Blank cell, reporting not mandatory", "Blank cell"),IF(OR(Table1a!MH32=0,Table1a!MH32="0"),"0 value","Value"))</f>
        <v>Blank cell, reporting not mandatory</v>
      </c>
      <c r="MI26" s="104" t="str">
        <f>IF(OR(ISBLANK(Table1a!MI32),Table1a!MI32=""),"Blank cell, reporting not mandatory",IF(OR(Table1a!MI32=0,Table1a!MI32="0"),"0 value","Value"))</f>
        <v>Blank cell, reporting not mandatory</v>
      </c>
      <c r="MJ26" s="104" t="str">
        <f>IF(OR(ISBLANK(Table1a!MJ32),Table1a!MJ32=""),"Blank cell, reporting not mandatory",IF(OR(Table1a!MJ32=0,Table1a!MJ32="0"),"0 value","Value"))</f>
        <v>Blank cell, reporting not mandatory</v>
      </c>
      <c r="MK26" s="104" t="str">
        <f>IF(OR(ISBLANK(Table1a!MK32),Table1a!MK32=""),"Blank cell, reporting not mandatory",IF(OR(Table1a!MK32=0,Table1a!MK32="0"),"0 value","Value"))</f>
        <v>Value</v>
      </c>
      <c r="ML26" s="104" t="str">
        <f>IF(OR(ISBLANK(Table1a!ML32),Table1a!ML32=""),"Blank cell, reporting not mandatory",IF(OR(Table1a!ML32=0,Table1a!ML32="0"),"0 value","Value"))</f>
        <v>Value</v>
      </c>
      <c r="MM26" s="86" t="str">
        <f>IF(OR(ISBLANK(Table1a!MM32),Table1a!MM32=""),IF(AND(ISNUMBER($C$12),MM$12 &lt;= $C$12), "Blank cell, reporting not mandatory", "Blank cell"),IF(OR(Table1a!MM32=0,Table1a!MM32="0"),"0 value","Value"))</f>
        <v>Value</v>
      </c>
      <c r="MN26" s="104" t="str">
        <f>IF(OR(ISBLANK(Table1a!MN32),Table1a!MN32=""),"Blank cell, reporting not mandatory",IF(OR(Table1a!MN32=0,Table1a!MN32="0"),"0 value","Value"))</f>
        <v>Value</v>
      </c>
      <c r="MO26" s="104" t="str">
        <f>IF(OR(ISBLANK(Table1a!MO32),Table1a!MO32=""),"Blank cell, reporting not mandatory",IF(OR(Table1a!MO32=0,Table1a!MO32="0"),"0 value","Value"))</f>
        <v>Value</v>
      </c>
      <c r="MP26" s="104" t="str">
        <f>IF(OR(ISBLANK(Table1a!MP32),Table1a!MP32=""),"Blank cell, reporting not mandatory",IF(OR(Table1a!MP32=0,Table1a!MP32="0"),"0 value","Value"))</f>
        <v>Value</v>
      </c>
      <c r="MQ26" s="104" t="str">
        <f>IF(OR(ISBLANK(Table1a!MQ32),Table1a!MQ32=""),"Blank cell, reporting not mandatory",IF(OR(Table1a!MQ32=0,Table1a!MQ32="0"),"0 value","Value"))</f>
        <v>Value</v>
      </c>
      <c r="MR26" s="86" t="str">
        <f>IF(OR(ISBLANK(Table1a!MR32),Table1a!MR32=""),IF(AND(ISNUMBER($C$12),MR$12 &lt;= $C$12), "Blank cell, reporting not mandatory", "Blank cell"),IF(OR(Table1a!MR32=0,Table1a!MR32="0"),"0 value","Value"))</f>
        <v>Value</v>
      </c>
      <c r="MS26" s="104" t="str">
        <f>IF(OR(ISBLANK(Table1a!MS32),Table1a!MS32=""),"Blank cell, reporting not mandatory",IF(OR(Table1a!MS32=0,Table1a!MS32="0"),"0 value","Value"))</f>
        <v>Value</v>
      </c>
      <c r="MT26" s="104" t="str">
        <f>IF(OR(ISBLANK(Table1a!MT32),Table1a!MT32=""),"Blank cell, reporting not mandatory",IF(OR(Table1a!MT32=0,Table1a!MT32="0"),"0 value","Value"))</f>
        <v>Value</v>
      </c>
      <c r="MU26" s="104" t="str">
        <f>IF(OR(ISBLANK(Table1a!MU32),Table1a!MU32=""),"Blank cell, reporting not mandatory",IF(OR(Table1a!MU32=0,Table1a!MU32="0"),"0 value","Value"))</f>
        <v>Value</v>
      </c>
      <c r="MV26" s="104" t="str">
        <f>IF(OR(ISBLANK(Table1a!MV32),Table1a!MV32=""),"Blank cell, reporting not mandatory",IF(OR(Table1a!MV32=0,Table1a!MV32="0"),"0 value","Value"))</f>
        <v>Value</v>
      </c>
      <c r="MW26" s="86" t="str">
        <f>IF(OR(ISBLANK(Table1a!MW32),Table1a!MW32=""),IF(AND(ISNUMBER($C$12),MW$12 &lt;= $C$12), "Blank cell, reporting not mandatory", "Blank cell"),IF(OR(Table1a!MW32=0,Table1a!MW32="0"),"0 value","Value"))</f>
        <v>Value</v>
      </c>
      <c r="MX26" s="104" t="str">
        <f>IF(OR(ISBLANK(Table1a!MX32),Table1a!MX32=""),"Blank cell, reporting not mandatory",IF(OR(Table1a!MX32=0,Table1a!MX32="0"),"0 value","Value"))</f>
        <v>Value</v>
      </c>
      <c r="MY26" s="104" t="str">
        <f>IF(OR(ISBLANK(Table1a!MY32),Table1a!MY32=""),"Blank cell, reporting not mandatory",IF(OR(Table1a!MY32=0,Table1a!MY32="0"),"0 value","Value"))</f>
        <v>Value</v>
      </c>
      <c r="MZ26" s="104" t="str">
        <f>IF(OR(ISBLANK(Table1a!MZ32),Table1a!MZ32=""),"Blank cell, reporting not mandatory",IF(OR(Table1a!MZ32=0,Table1a!MZ32="0"),"0 value","Value"))</f>
        <v>Value</v>
      </c>
      <c r="NA26" s="104" t="str">
        <f>IF(OR(ISBLANK(Table1a!NA32),Table1a!NA32=""),"Blank cell, reporting not mandatory",IF(OR(Table1a!NA32=0,Table1a!NA32="0"),"0 value","Value"))</f>
        <v>Value</v>
      </c>
      <c r="NB26" s="86" t="str">
        <f>IF(OR(ISBLANK(Table1a!NB32),Table1a!NB32=""),IF(AND(ISNUMBER($C$12),NB$12 &lt;= $C$12), "Blank cell, reporting not mandatory", "Blank cell"),IF(OR(Table1a!NB32=0,Table1a!NB32="0"),"0 value","Value"))</f>
        <v>Value</v>
      </c>
      <c r="NC26" s="104" t="str">
        <f>IF(OR(ISBLANK(Table1a!NC32),Table1a!NC32=""),"Blank cell, reporting not mandatory",IF(OR(Table1a!NC32=0,Table1a!NC32="0"),"0 value","Value"))</f>
        <v>Value</v>
      </c>
      <c r="ND26" s="104" t="str">
        <f>IF(OR(ISBLANK(Table1a!ND32),Table1a!ND32=""),"Blank cell, reporting not mandatory",IF(OR(Table1a!ND32=0,Table1a!ND32="0"),"0 value","Value"))</f>
        <v>Value</v>
      </c>
      <c r="NE26" s="104" t="str">
        <f>IF(OR(ISBLANK(Table1a!NE32),Table1a!NE32=""),"Blank cell, reporting not mandatory",IF(OR(Table1a!NE32=0,Table1a!NE32="0"),"0 value","Value"))</f>
        <v>Value</v>
      </c>
      <c r="NF26" s="104" t="str">
        <f>IF(OR(ISBLANK(Table1a!NF32),Table1a!NF32=""),"Blank cell, reporting not mandatory",IF(OR(Table1a!NF32=0,Table1a!NF32="0"),"0 value","Value"))</f>
        <v>Value</v>
      </c>
      <c r="NG26" s="86" t="str">
        <f>IF(OR(ISBLANK(Table1a!NG32),Table1a!NG32=""),IF(AND(ISNUMBER($C$12),NG$12 &lt;= $C$12), "Blank cell, reporting not mandatory", "Blank cell"),IF(OR(Table1a!NG32=0,Table1a!NG32="0"),"0 value","Value"))</f>
        <v>Value</v>
      </c>
      <c r="NH26" s="104" t="str">
        <f>IF(OR(ISBLANK(Table1a!NH32),Table1a!NH32=""),"Blank cell, reporting not mandatory",IF(OR(Table1a!NH32=0,Table1a!NH32="0"),"0 value","Value"))</f>
        <v>Value</v>
      </c>
      <c r="NI26" s="104" t="str">
        <f>IF(OR(ISBLANK(Table1a!NI32),Table1a!NI32=""),"Blank cell, reporting not mandatory",IF(OR(Table1a!NI32=0,Table1a!NI32="0"),"0 value","Value"))</f>
        <v>Value</v>
      </c>
      <c r="NJ26" s="104" t="str">
        <f>IF(OR(ISBLANK(Table1a!NJ32),Table1a!NJ32=""),"Blank cell, reporting not mandatory",IF(OR(Table1a!NJ32=0,Table1a!NJ32="0"),"0 value","Value"))</f>
        <v>Value</v>
      </c>
      <c r="NK26" s="104" t="str">
        <f>IF(OR(ISBLANK(Table1a!NK32),Table1a!NK32=""),"Blank cell, reporting not mandatory",IF(OR(Table1a!NK32=0,Table1a!NK32="0"),"0 value","Value"))</f>
        <v>Value</v>
      </c>
      <c r="NL26" s="86" t="str">
        <f>IF(OR(ISBLANK(Table1a!NL32),Table1a!NL32=""),IF(AND(ISNUMBER($C$12),NL$12 &lt;= $C$12), "Blank cell, reporting not mandatory", "Blank cell"),IF(OR(Table1a!NL32=0,Table1a!NL32="0"),"0 value","Value"))</f>
        <v>Value</v>
      </c>
    </row>
    <row r="27" spans="1:376" outlineLevel="1">
      <c r="A27" s="38" t="s">
        <v>298</v>
      </c>
      <c r="B27" s="79" t="s">
        <v>7</v>
      </c>
      <c r="C27" s="80" t="str">
        <f>IF(OR(ISBLANK(Table1a!C33),Table1a!C33=""),"Blank cell",IF(OR(Table1a!C33=0,Table1a!C33="0"),"0 value","Value"))</f>
        <v>Value</v>
      </c>
      <c r="D27" s="104" t="str">
        <f>IF(OR(ISBLANK(Table1a!D33),Table1a!D33=""),"Blank cell, reporting not mandatory",IF(OR(Table1a!D33=0,Table1a!D33="0"),"0 value","Value"))</f>
        <v>Blank cell, reporting not mandatory</v>
      </c>
      <c r="E27" s="104" t="str">
        <f>IF(OR(ISBLANK(Table1a!E33),Table1a!E33=""),"Blank cell, reporting not mandatory",IF(OR(Table1a!E33=0,Table1a!E33="0"),"0 value","Value"))</f>
        <v>Blank cell, reporting not mandatory</v>
      </c>
      <c r="F27" s="86" t="str">
        <f>IF(OR(ISBLANK(Table1a!F33),Table1a!F33=""),IF(AND(ISNUMBER($C$12),F$12 &lt;= $C$12), "Blank cell, reporting not mandatory", "Blank cell"),IF(OR(Table1a!F33=0,Table1a!F33="0"),"0 value","Value"))</f>
        <v>Blank cell, reporting not mandatory</v>
      </c>
      <c r="G27" s="104" t="str">
        <f>IF(OR(ISBLANK(Table1a!G33),Table1a!G33=""),"Blank cell, reporting not mandatory",IF(OR(Table1a!G33=0,Table1a!G33="0"),"0 value","Value"))</f>
        <v>Blank cell, reporting not mandatory</v>
      </c>
      <c r="H27" s="104" t="str">
        <f>IF(OR(ISBLANK(Table1a!H33),Table1a!H33=""),"Blank cell, reporting not mandatory",IF(OR(Table1a!H33=0,Table1a!H33="0"),"0 value","Value"))</f>
        <v>Blank cell, reporting not mandatory</v>
      </c>
      <c r="I27" s="104" t="str">
        <f>IF(OR(ISBLANK(Table1a!I33),Table1a!I33=""),"Blank cell, reporting not mandatory",IF(OR(Table1a!I33=0,Table1a!I33="0"),"0 value","Value"))</f>
        <v>Value</v>
      </c>
      <c r="J27" s="104" t="str">
        <f>IF(OR(ISBLANK(Table1a!J33),Table1a!J33=""),"Blank cell, reporting not mandatory",IF(OR(Table1a!J33=0,Table1a!J33="0"),"0 value","Value"))</f>
        <v>Value</v>
      </c>
      <c r="K27" s="86" t="str">
        <f>IF(OR(ISBLANK(Table1a!K33),Table1a!K33=""),IF(AND(ISNUMBER($C$12),K$12 &lt;= $C$12), "Blank cell, reporting not mandatory", "Blank cell"),IF(OR(Table1a!K33=0,Table1a!K33="0"),"0 value","Value"))</f>
        <v>Value</v>
      </c>
      <c r="L27" s="104" t="str">
        <f>IF(OR(ISBLANK(Table1a!L33),Table1a!L33=""),"Blank cell, reporting not mandatory",IF(OR(Table1a!L33=0,Table1a!L33="0"),"0 value","Value"))</f>
        <v>Value</v>
      </c>
      <c r="M27" s="104" t="str">
        <f>IF(OR(ISBLANK(Table1a!M33),Table1a!M33=""),"Blank cell, reporting not mandatory",IF(OR(Table1a!M33=0,Table1a!M33="0"),"0 value","Value"))</f>
        <v>Value</v>
      </c>
      <c r="N27" s="104" t="str">
        <f>IF(OR(ISBLANK(Table1a!N33),Table1a!N33=""),"Blank cell, reporting not mandatory",IF(OR(Table1a!N33=0,Table1a!N33="0"),"0 value","Value"))</f>
        <v>Value</v>
      </c>
      <c r="O27" s="104" t="str">
        <f>IF(OR(ISBLANK(Table1a!O33),Table1a!O33=""),"Blank cell, reporting not mandatory",IF(OR(Table1a!O33=0,Table1a!O33="0"),"0 value","Value"))</f>
        <v>Value</v>
      </c>
      <c r="P27" s="86" t="str">
        <f>IF(OR(ISBLANK(Table1a!P33),Table1a!P33=""),IF(AND(ISNUMBER($C$12),P$12 &lt;= $C$12), "Blank cell, reporting not mandatory", "Blank cell"),IF(OR(Table1a!P33=0,Table1a!P33="0"),"0 value","Value"))</f>
        <v>Value</v>
      </c>
      <c r="Q27" s="104" t="str">
        <f>IF(OR(ISBLANK(Table1a!Q33),Table1a!Q33=""),"Blank cell, reporting not mandatory",IF(OR(Table1a!Q33=0,Table1a!Q33="0"),"0 value","Value"))</f>
        <v>Value</v>
      </c>
      <c r="R27" s="104" t="str">
        <f>IF(OR(ISBLANK(Table1a!R33),Table1a!R33=""),"Blank cell, reporting not mandatory",IF(OR(Table1a!R33=0,Table1a!R33="0"),"0 value","Value"))</f>
        <v>Value</v>
      </c>
      <c r="S27" s="104" t="str">
        <f>IF(OR(ISBLANK(Table1a!S33),Table1a!S33=""),"Blank cell, reporting not mandatory",IF(OR(Table1a!S33=0,Table1a!S33="0"),"0 value","Value"))</f>
        <v>Value</v>
      </c>
      <c r="T27" s="104" t="str">
        <f>IF(OR(ISBLANK(Table1a!T33),Table1a!T33=""),"Blank cell, reporting not mandatory",IF(OR(Table1a!T33=0,Table1a!T33="0"),"0 value","Value"))</f>
        <v>Value</v>
      </c>
      <c r="U27" s="86" t="str">
        <f>IF(OR(ISBLANK(Table1a!U33),Table1a!U33=""),IF(AND(ISNUMBER($C$12),U$12 &lt;= $C$12), "Blank cell, reporting not mandatory", "Blank cell"),IF(OR(Table1a!U33=0,Table1a!U33="0"),"0 value","Value"))</f>
        <v>Value</v>
      </c>
      <c r="V27" s="104" t="str">
        <f>IF(OR(ISBLANK(Table1a!V33),Table1a!V33=""),"Blank cell, reporting not mandatory",IF(OR(Table1a!V33=0,Table1a!V33="0"),"0 value","Value"))</f>
        <v>Value</v>
      </c>
      <c r="W27" s="104" t="str">
        <f>IF(OR(ISBLANK(Table1a!W33),Table1a!W33=""),"Blank cell, reporting not mandatory",IF(OR(Table1a!W33=0,Table1a!W33="0"),"0 value","Value"))</f>
        <v>Value</v>
      </c>
      <c r="X27" s="104" t="str">
        <f>IF(OR(ISBLANK(Table1a!X33),Table1a!X33=""),"Blank cell, reporting not mandatory",IF(OR(Table1a!X33=0,Table1a!X33="0"),"0 value","Value"))</f>
        <v>Value</v>
      </c>
      <c r="Y27" s="104" t="str">
        <f>IF(OR(ISBLANK(Table1a!Y33),Table1a!Y33=""),"Blank cell, reporting not mandatory",IF(OR(Table1a!Y33=0,Table1a!Y33="0"),"0 value","Value"))</f>
        <v>Value</v>
      </c>
      <c r="Z27" s="86" t="str">
        <f>IF(OR(ISBLANK(Table1a!Z33),Table1a!Z33=""),IF(AND(ISNUMBER($C$12),Z$12 &lt;= $C$12), "Blank cell, reporting not mandatory", "Blank cell"),IF(OR(Table1a!Z33=0,Table1a!Z33="0"),"0 value","Value"))</f>
        <v>Value</v>
      </c>
      <c r="AA27" s="104" t="str">
        <f>IF(OR(ISBLANK(Table1a!AA33),Table1a!AA33=""),"Blank cell, reporting not mandatory",IF(OR(Table1a!AA33=0,Table1a!AA33="0"),"0 value","Value"))</f>
        <v>Value</v>
      </c>
      <c r="AB27" s="104" t="str">
        <f>IF(OR(ISBLANK(Table1a!AB33),Table1a!AB33=""),"Blank cell, reporting not mandatory",IF(OR(Table1a!AB33=0,Table1a!AB33="0"),"0 value","Value"))</f>
        <v>Value</v>
      </c>
      <c r="AC27" s="104" t="str">
        <f>IF(OR(ISBLANK(Table1a!AC33),Table1a!AC33=""),"Blank cell, reporting not mandatory",IF(OR(Table1a!AC33=0,Table1a!AC33="0"),"0 value","Value"))</f>
        <v>Value</v>
      </c>
      <c r="AD27" s="104" t="str">
        <f>IF(OR(ISBLANK(Table1a!AD33),Table1a!AD33=""),"Blank cell, reporting not mandatory",IF(OR(Table1a!AD33=0,Table1a!AD33="0"),"0 value","Value"))</f>
        <v>Value</v>
      </c>
      <c r="AE27" s="86" t="str">
        <f>IF(OR(ISBLANK(Table1a!AE33),Table1a!AE33=""),IF(AND(ISNUMBER($C$12),AE$12 &lt;= $C$12), "Blank cell, reporting not mandatory", "Blank cell"),IF(OR(Table1a!AE33=0,Table1a!AE33="0"),"0 value","Value"))</f>
        <v>Value</v>
      </c>
      <c r="AF27" s="104" t="str">
        <f>IF(OR(ISBLANK(Table1a!AF33),Table1a!AF33=""),"Blank cell, reporting not mandatory",IF(OR(Table1a!AF33=0,Table1a!AF33="0"),"0 value","Value"))</f>
        <v>Value</v>
      </c>
      <c r="AG27" s="104" t="str">
        <f>IF(OR(ISBLANK(Table1a!AG33),Table1a!AG33=""),"Blank cell, reporting not mandatory",IF(OR(Table1a!AG33=0,Table1a!AG33="0"),"0 value","Value"))</f>
        <v>Value</v>
      </c>
      <c r="AH27" s="104" t="str">
        <f>IF(OR(ISBLANK(Table1a!AH33),Table1a!AH33=""),"Blank cell, reporting not mandatory",IF(OR(Table1a!AH33=0,Table1a!AH33="0"),"0 value","Value"))</f>
        <v>Value</v>
      </c>
      <c r="AI27" s="104" t="str">
        <f>IF(OR(ISBLANK(Table1a!AI33),Table1a!AI33=""),"Blank cell, reporting not mandatory",IF(OR(Table1a!AI33=0,Table1a!AI33="0"),"0 value","Value"))</f>
        <v>Value</v>
      </c>
      <c r="AJ27" s="86" t="str">
        <f>IF(OR(ISBLANK(Table1a!AJ33),Table1a!AJ33=""),IF(AND(ISNUMBER($C$12),AJ$12 &lt;= $C$12), "Blank cell, reporting not mandatory", "Blank cell"),IF(OR(Table1a!AJ33=0,Table1a!AJ33="0"),"0 value","Value"))</f>
        <v>Value</v>
      </c>
      <c r="AK27" s="80" t="str">
        <f>IF(OR(ISBLANK(Table1a!AK33),Table1a!AK33=""),"Blank cell",IF(OR(Table1a!AK33=0,Table1a!AK33="0"),"0 value","Value"))</f>
        <v>Value</v>
      </c>
      <c r="AL27" s="104" t="str">
        <f>IF(OR(ISBLANK(Table1a!AL33),Table1a!AL33=""),"Blank cell, reporting not mandatory",IF(OR(Table1a!AL33=0,Table1a!AL33="0"),"0 value","Value"))</f>
        <v>Blank cell, reporting not mandatory</v>
      </c>
      <c r="AM27" s="104" t="str">
        <f>IF(OR(ISBLANK(Table1a!AM33),Table1a!AM33=""),"Blank cell, reporting not mandatory",IF(OR(Table1a!AM33=0,Table1a!AM33="0"),"0 value","Value"))</f>
        <v>Blank cell, reporting not mandatory</v>
      </c>
      <c r="AN27" s="86" t="str">
        <f>IF(OR(ISBLANK(Table1a!AN33),Table1a!AN33=""),IF(AND(ISNUMBER($C$12),AN$12 &lt;= $C$12), "Blank cell, reporting not mandatory", "Blank cell"),IF(OR(Table1a!AN33=0,Table1a!AN33="0"),"0 value","Value"))</f>
        <v>Blank cell, reporting not mandatory</v>
      </c>
      <c r="AO27" s="104" t="str">
        <f>IF(OR(ISBLANK(Table1a!AO33),Table1a!AO33=""),"Blank cell, reporting not mandatory",IF(OR(Table1a!AO33=0,Table1a!AO33="0"),"0 value","Value"))</f>
        <v>Blank cell, reporting not mandatory</v>
      </c>
      <c r="AP27" s="104" t="str">
        <f>IF(OR(ISBLANK(Table1a!AP33),Table1a!AP33=""),"Blank cell, reporting not mandatory",IF(OR(Table1a!AP33=0,Table1a!AP33="0"),"0 value","Value"))</f>
        <v>Blank cell, reporting not mandatory</v>
      </c>
      <c r="AQ27" s="104" t="str">
        <f>IF(OR(ISBLANK(Table1a!AQ33),Table1a!AQ33=""),"Blank cell, reporting not mandatory",IF(OR(Table1a!AQ33=0,Table1a!AQ33="0"),"0 value","Value"))</f>
        <v>Value</v>
      </c>
      <c r="AR27" s="104" t="str">
        <f>IF(OR(ISBLANK(Table1a!AR33),Table1a!AR33=""),"Blank cell, reporting not mandatory",IF(OR(Table1a!AR33=0,Table1a!AR33="0"),"0 value","Value"))</f>
        <v>Value</v>
      </c>
      <c r="AS27" s="86" t="str">
        <f>IF(OR(ISBLANK(Table1a!AS33),Table1a!AS33=""),IF(AND(ISNUMBER($C$12),AS$12 &lt;= $C$12), "Blank cell, reporting not mandatory", "Blank cell"),IF(OR(Table1a!AS33=0,Table1a!AS33="0"),"0 value","Value"))</f>
        <v>Value</v>
      </c>
      <c r="AT27" s="104" t="str">
        <f>IF(OR(ISBLANK(Table1a!AT33),Table1a!AT33=""),"Blank cell, reporting not mandatory",IF(OR(Table1a!AT33=0,Table1a!AT33="0"),"0 value","Value"))</f>
        <v>Value</v>
      </c>
      <c r="AU27" s="104" t="str">
        <f>IF(OR(ISBLANK(Table1a!AU33),Table1a!AU33=""),"Blank cell, reporting not mandatory",IF(OR(Table1a!AU33=0,Table1a!AU33="0"),"0 value","Value"))</f>
        <v>Value</v>
      </c>
      <c r="AV27" s="104" t="str">
        <f>IF(OR(ISBLANK(Table1a!AV33),Table1a!AV33=""),"Blank cell, reporting not mandatory",IF(OR(Table1a!AV33=0,Table1a!AV33="0"),"0 value","Value"))</f>
        <v>Value</v>
      </c>
      <c r="AW27" s="104" t="str">
        <f>IF(OR(ISBLANK(Table1a!AW33),Table1a!AW33=""),"Blank cell, reporting not mandatory",IF(OR(Table1a!AW33=0,Table1a!AW33="0"),"0 value","Value"))</f>
        <v>Value</v>
      </c>
      <c r="AX27" s="86" t="str">
        <f>IF(OR(ISBLANK(Table1a!AX33),Table1a!AX33=""),IF(AND(ISNUMBER($C$12),AX$12 &lt;= $C$12), "Blank cell, reporting not mandatory", "Blank cell"),IF(OR(Table1a!AX33=0,Table1a!AX33="0"),"0 value","Value"))</f>
        <v>Value</v>
      </c>
      <c r="AY27" s="104" t="str">
        <f>IF(OR(ISBLANK(Table1a!AY33),Table1a!AY33=""),"Blank cell, reporting not mandatory",IF(OR(Table1a!AY33=0,Table1a!AY33="0"),"0 value","Value"))</f>
        <v>Value</v>
      </c>
      <c r="AZ27" s="104" t="str">
        <f>IF(OR(ISBLANK(Table1a!AZ33),Table1a!AZ33=""),"Blank cell, reporting not mandatory",IF(OR(Table1a!AZ33=0,Table1a!AZ33="0"),"0 value","Value"))</f>
        <v>Value</v>
      </c>
      <c r="BA27" s="104" t="str">
        <f>IF(OR(ISBLANK(Table1a!BA33),Table1a!BA33=""),"Blank cell, reporting not mandatory",IF(OR(Table1a!BA33=0,Table1a!BA33="0"),"0 value","Value"))</f>
        <v>Value</v>
      </c>
      <c r="BB27" s="104" t="str">
        <f>IF(OR(ISBLANK(Table1a!BB33),Table1a!BB33=""),"Blank cell, reporting not mandatory",IF(OR(Table1a!BB33=0,Table1a!BB33="0"),"0 value","Value"))</f>
        <v>Value</v>
      </c>
      <c r="BC27" s="86" t="str">
        <f>IF(OR(ISBLANK(Table1a!BC33),Table1a!BC33=""),IF(AND(ISNUMBER($C$12),BC$12 &lt;= $C$12), "Blank cell, reporting not mandatory", "Blank cell"),IF(OR(Table1a!BC33=0,Table1a!BC33="0"),"0 value","Value"))</f>
        <v>Value</v>
      </c>
      <c r="BD27" s="104" t="str">
        <f>IF(OR(ISBLANK(Table1a!BD33),Table1a!BD33=""),"Blank cell, reporting not mandatory",IF(OR(Table1a!BD33=0,Table1a!BD33="0"),"0 value","Value"))</f>
        <v>Value</v>
      </c>
      <c r="BE27" s="104" t="str">
        <f>IF(OR(ISBLANK(Table1a!BE33),Table1a!BE33=""),"Blank cell, reporting not mandatory",IF(OR(Table1a!BE33=0,Table1a!BE33="0"),"0 value","Value"))</f>
        <v>Value</v>
      </c>
      <c r="BF27" s="104" t="str">
        <f>IF(OR(ISBLANK(Table1a!BF33),Table1a!BF33=""),"Blank cell, reporting not mandatory",IF(OR(Table1a!BF33=0,Table1a!BF33="0"),"0 value","Value"))</f>
        <v>Value</v>
      </c>
      <c r="BG27" s="104" t="str">
        <f>IF(OR(ISBLANK(Table1a!BG33),Table1a!BG33=""),"Blank cell, reporting not mandatory",IF(OR(Table1a!BG33=0,Table1a!BG33="0"),"0 value","Value"))</f>
        <v>Value</v>
      </c>
      <c r="BH27" s="86" t="str">
        <f>IF(OR(ISBLANK(Table1a!BH33),Table1a!BH33=""),IF(AND(ISNUMBER($C$12),BH$12 &lt;= $C$12), "Blank cell, reporting not mandatory", "Blank cell"),IF(OR(Table1a!BH33=0,Table1a!BH33="0"),"0 value","Value"))</f>
        <v>Value</v>
      </c>
      <c r="BI27" s="104" t="str">
        <f>IF(OR(ISBLANK(Table1a!BI33),Table1a!BI33=""),"Blank cell, reporting not mandatory",IF(OR(Table1a!BI33=0,Table1a!BI33="0"),"0 value","Value"))</f>
        <v>Value</v>
      </c>
      <c r="BJ27" s="104" t="str">
        <f>IF(OR(ISBLANK(Table1a!BJ33),Table1a!BJ33=""),"Blank cell, reporting not mandatory",IF(OR(Table1a!BJ33=0,Table1a!BJ33="0"),"0 value","Value"))</f>
        <v>Value</v>
      </c>
      <c r="BK27" s="104" t="str">
        <f>IF(OR(ISBLANK(Table1a!BK33),Table1a!BK33=""),"Blank cell, reporting not mandatory",IF(OR(Table1a!BK33=0,Table1a!BK33="0"),"0 value","Value"))</f>
        <v>Value</v>
      </c>
      <c r="BL27" s="104" t="str">
        <f>IF(OR(ISBLANK(Table1a!BL33),Table1a!BL33=""),"Blank cell, reporting not mandatory",IF(OR(Table1a!BL33=0,Table1a!BL33="0"),"0 value","Value"))</f>
        <v>Value</v>
      </c>
      <c r="BM27" s="86" t="str">
        <f>IF(OR(ISBLANK(Table1a!BM33),Table1a!BM33=""),IF(AND(ISNUMBER($C$12),BM$12 &lt;= $C$12), "Blank cell, reporting not mandatory", "Blank cell"),IF(OR(Table1a!BM33=0,Table1a!BM33="0"),"0 value","Value"))</f>
        <v>Value</v>
      </c>
      <c r="BN27" s="104" t="str">
        <f>IF(OR(ISBLANK(Table1a!BN33),Table1a!BN33=""),"Blank cell, reporting not mandatory",IF(OR(Table1a!BN33=0,Table1a!BN33="0"),"0 value","Value"))</f>
        <v>Value</v>
      </c>
      <c r="BO27" s="104" t="str">
        <f>IF(OR(ISBLANK(Table1a!BO33),Table1a!BO33=""),"Blank cell, reporting not mandatory",IF(OR(Table1a!BO33=0,Table1a!BO33="0"),"0 value","Value"))</f>
        <v>Value</v>
      </c>
      <c r="BP27" s="104" t="str">
        <f>IF(OR(ISBLANK(Table1a!BP33),Table1a!BP33=""),"Blank cell, reporting not mandatory",IF(OR(Table1a!BP33=0,Table1a!BP33="0"),"0 value","Value"))</f>
        <v>Value</v>
      </c>
      <c r="BQ27" s="104" t="str">
        <f>IF(OR(ISBLANK(Table1a!BQ33),Table1a!BQ33=""),"Blank cell, reporting not mandatory",IF(OR(Table1a!BQ33=0,Table1a!BQ33="0"),"0 value","Value"))</f>
        <v>Value</v>
      </c>
      <c r="BR27" s="86" t="str">
        <f>IF(OR(ISBLANK(Table1a!BR33),Table1a!BR33=""),IF(AND(ISNUMBER($C$12),BR$12 &lt;= $C$12), "Blank cell, reporting not mandatory", "Blank cell"),IF(OR(Table1a!BR33=0,Table1a!BR33="0"),"0 value","Value"))</f>
        <v>Value</v>
      </c>
      <c r="BS27" s="80" t="str">
        <f>IF(OR(ISBLANK(Table1a!BS33),Table1a!BS33=""),"Blank cell",IF(OR(Table1a!BS33=0,Table1a!BS33="0"),"0 value","Value"))</f>
        <v>Value</v>
      </c>
      <c r="BT27" s="104" t="str">
        <f>IF(OR(ISBLANK(Table1a!BT33),Table1a!BT33=""),"Blank cell, reporting not mandatory",IF(OR(Table1a!BT33=0,Table1a!BT33="0"),"0 value","Value"))</f>
        <v>Blank cell, reporting not mandatory</v>
      </c>
      <c r="BU27" s="104" t="str">
        <f>IF(OR(ISBLANK(Table1a!BU33),Table1a!BU33=""),"Blank cell, reporting not mandatory",IF(OR(Table1a!BU33=0,Table1a!BU33="0"),"0 value","Value"))</f>
        <v>Blank cell, reporting not mandatory</v>
      </c>
      <c r="BV27" s="86" t="str">
        <f>IF(OR(ISBLANK(Table1a!BV33),Table1a!BV33=""),IF(AND(ISNUMBER($C$12),BV$12 &lt;= $C$12), "Blank cell, reporting not mandatory", "Blank cell"),IF(OR(Table1a!BV33=0,Table1a!BV33="0"),"0 value","Value"))</f>
        <v>Blank cell, reporting not mandatory</v>
      </c>
      <c r="BW27" s="104" t="str">
        <f>IF(OR(ISBLANK(Table1a!BW33),Table1a!BW33=""),"Blank cell, reporting not mandatory",IF(OR(Table1a!BW33=0,Table1a!BW33="0"),"0 value","Value"))</f>
        <v>Blank cell, reporting not mandatory</v>
      </c>
      <c r="BX27" s="104" t="str">
        <f>IF(OR(ISBLANK(Table1a!BX33),Table1a!BX33=""),"Blank cell, reporting not mandatory",IF(OR(Table1a!BX33=0,Table1a!BX33="0"),"0 value","Value"))</f>
        <v>Blank cell, reporting not mandatory</v>
      </c>
      <c r="BY27" s="104" t="str">
        <f>IF(OR(ISBLANK(Table1a!BY33),Table1a!BY33=""),"Blank cell, reporting not mandatory",IF(OR(Table1a!BY33=0,Table1a!BY33="0"),"0 value","Value"))</f>
        <v>Value</v>
      </c>
      <c r="BZ27" s="104" t="str">
        <f>IF(OR(ISBLANK(Table1a!BZ33),Table1a!BZ33=""),"Blank cell, reporting not mandatory",IF(OR(Table1a!BZ33=0,Table1a!BZ33="0"),"0 value","Value"))</f>
        <v>Value</v>
      </c>
      <c r="CA27" s="86" t="str">
        <f>IF(OR(ISBLANK(Table1a!CA33),Table1a!CA33=""),IF(AND(ISNUMBER($C$12),CA$12 &lt;= $C$12), "Blank cell, reporting not mandatory", "Blank cell"),IF(OR(Table1a!CA33=0,Table1a!CA33="0"),"0 value","Value"))</f>
        <v>Value</v>
      </c>
      <c r="CB27" s="104" t="str">
        <f>IF(OR(ISBLANK(Table1a!CB33),Table1a!CB33=""),"Blank cell, reporting not mandatory",IF(OR(Table1a!CB33=0,Table1a!CB33="0"),"0 value","Value"))</f>
        <v>Value</v>
      </c>
      <c r="CC27" s="104" t="str">
        <f>IF(OR(ISBLANK(Table1a!CC33),Table1a!CC33=""),"Blank cell, reporting not mandatory",IF(OR(Table1a!CC33=0,Table1a!CC33="0"),"0 value","Value"))</f>
        <v>Value</v>
      </c>
      <c r="CD27" s="104" t="str">
        <f>IF(OR(ISBLANK(Table1a!CD33),Table1a!CD33=""),"Blank cell, reporting not mandatory",IF(OR(Table1a!CD33=0,Table1a!CD33="0"),"0 value","Value"))</f>
        <v>Value</v>
      </c>
      <c r="CE27" s="104" t="str">
        <f>IF(OR(ISBLANK(Table1a!CE33),Table1a!CE33=""),"Blank cell, reporting not mandatory",IF(OR(Table1a!CE33=0,Table1a!CE33="0"),"0 value","Value"))</f>
        <v>Value</v>
      </c>
      <c r="CF27" s="86" t="str">
        <f>IF(OR(ISBLANK(Table1a!CF33),Table1a!CF33=""),IF(AND(ISNUMBER($C$12),CF$12 &lt;= $C$12), "Blank cell, reporting not mandatory", "Blank cell"),IF(OR(Table1a!CF33=0,Table1a!CF33="0"),"0 value","Value"))</f>
        <v>Value</v>
      </c>
      <c r="CG27" s="104" t="str">
        <f>IF(OR(ISBLANK(Table1a!CG33),Table1a!CG33=""),"Blank cell, reporting not mandatory",IF(OR(Table1a!CG33=0,Table1a!CG33="0"),"0 value","Value"))</f>
        <v>Value</v>
      </c>
      <c r="CH27" s="104" t="str">
        <f>IF(OR(ISBLANK(Table1a!CH33),Table1a!CH33=""),"Blank cell, reporting not mandatory",IF(OR(Table1a!CH33=0,Table1a!CH33="0"),"0 value","Value"))</f>
        <v>Value</v>
      </c>
      <c r="CI27" s="104" t="str">
        <f>IF(OR(ISBLANK(Table1a!CI33),Table1a!CI33=""),"Blank cell, reporting not mandatory",IF(OR(Table1a!CI33=0,Table1a!CI33="0"),"0 value","Value"))</f>
        <v>Value</v>
      </c>
      <c r="CJ27" s="104" t="str">
        <f>IF(OR(ISBLANK(Table1a!CJ33),Table1a!CJ33=""),"Blank cell, reporting not mandatory",IF(OR(Table1a!CJ33=0,Table1a!CJ33="0"),"0 value","Value"))</f>
        <v>Value</v>
      </c>
      <c r="CK27" s="86" t="str">
        <f>IF(OR(ISBLANK(Table1a!CK33),Table1a!CK33=""),IF(AND(ISNUMBER($C$12),CK$12 &lt;= $C$12), "Blank cell, reporting not mandatory", "Blank cell"),IF(OR(Table1a!CK33=0,Table1a!CK33="0"),"0 value","Value"))</f>
        <v>Value</v>
      </c>
      <c r="CL27" s="104" t="str">
        <f>IF(OR(ISBLANK(Table1a!CL33),Table1a!CL33=""),"Blank cell, reporting not mandatory",IF(OR(Table1a!CL33=0,Table1a!CL33="0"),"0 value","Value"))</f>
        <v>Value</v>
      </c>
      <c r="CM27" s="104" t="str">
        <f>IF(OR(ISBLANK(Table1a!CM33),Table1a!CM33=""),"Blank cell, reporting not mandatory",IF(OR(Table1a!CM33=0,Table1a!CM33="0"),"0 value","Value"))</f>
        <v>Value</v>
      </c>
      <c r="CN27" s="104" t="str">
        <f>IF(OR(ISBLANK(Table1a!CN33),Table1a!CN33=""),"Blank cell, reporting not mandatory",IF(OR(Table1a!CN33=0,Table1a!CN33="0"),"0 value","Value"))</f>
        <v>Value</v>
      </c>
      <c r="CO27" s="104" t="str">
        <f>IF(OR(ISBLANK(Table1a!CO33),Table1a!CO33=""),"Blank cell, reporting not mandatory",IF(OR(Table1a!CO33=0,Table1a!CO33="0"),"0 value","Value"))</f>
        <v>Value</v>
      </c>
      <c r="CP27" s="86" t="str">
        <f>IF(OR(ISBLANK(Table1a!CP33),Table1a!CP33=""),IF(AND(ISNUMBER($C$12),CP$12 &lt;= $C$12), "Blank cell, reporting not mandatory", "Blank cell"),IF(OR(Table1a!CP33=0,Table1a!CP33="0"),"0 value","Value"))</f>
        <v>Value</v>
      </c>
      <c r="CQ27" s="104" t="str">
        <f>IF(OR(ISBLANK(Table1a!CQ33),Table1a!CQ33=""),"Blank cell, reporting not mandatory",IF(OR(Table1a!CQ33=0,Table1a!CQ33="0"),"0 value","Value"))</f>
        <v>Value</v>
      </c>
      <c r="CR27" s="104" t="str">
        <f>IF(OR(ISBLANK(Table1a!CR33),Table1a!CR33=""),"Blank cell, reporting not mandatory",IF(OR(Table1a!CR33=0,Table1a!CR33="0"),"0 value","Value"))</f>
        <v>Value</v>
      </c>
      <c r="CS27" s="104" t="str">
        <f>IF(OR(ISBLANK(Table1a!CS33),Table1a!CS33=""),"Blank cell, reporting not mandatory",IF(OR(Table1a!CS33=0,Table1a!CS33="0"),"0 value","Value"))</f>
        <v>Value</v>
      </c>
      <c r="CT27" s="104" t="str">
        <f>IF(OR(ISBLANK(Table1a!CT33),Table1a!CT33=""),"Blank cell, reporting not mandatory",IF(OR(Table1a!CT33=0,Table1a!CT33="0"),"0 value","Value"))</f>
        <v>Value</v>
      </c>
      <c r="CU27" s="86" t="str">
        <f>IF(OR(ISBLANK(Table1a!CU33),Table1a!CU33=""),IF(AND(ISNUMBER($C$12),CU$12 &lt;= $C$12), "Blank cell, reporting not mandatory", "Blank cell"),IF(OR(Table1a!CU33=0,Table1a!CU33="0"),"0 value","Value"))</f>
        <v>Value</v>
      </c>
      <c r="CV27" s="104" t="str">
        <f>IF(OR(ISBLANK(Table1a!CV33),Table1a!CV33=""),"Blank cell, reporting not mandatory",IF(OR(Table1a!CV33=0,Table1a!CV33="0"),"0 value","Value"))</f>
        <v>Value</v>
      </c>
      <c r="CW27" s="104" t="str">
        <f>IF(OR(ISBLANK(Table1a!CW33),Table1a!CW33=""),"Blank cell, reporting not mandatory",IF(OR(Table1a!CW33=0,Table1a!CW33="0"),"0 value","Value"))</f>
        <v>Value</v>
      </c>
      <c r="CX27" s="104" t="str">
        <f>IF(OR(ISBLANK(Table1a!CX33),Table1a!CX33=""),"Blank cell, reporting not mandatory",IF(OR(Table1a!CX33=0,Table1a!CX33="0"),"0 value","Value"))</f>
        <v>Value</v>
      </c>
      <c r="CY27" s="104" t="str">
        <f>IF(OR(ISBLANK(Table1a!CY33),Table1a!CY33=""),"Blank cell, reporting not mandatory",IF(OR(Table1a!CY33=0,Table1a!CY33="0"),"0 value","Value"))</f>
        <v>Value</v>
      </c>
      <c r="CZ27" s="86" t="str">
        <f>IF(OR(ISBLANK(Table1a!CZ33),Table1a!CZ33=""),IF(AND(ISNUMBER($C$12),CZ$12 &lt;= $C$12), "Blank cell, reporting not mandatory", "Blank cell"),IF(OR(Table1a!CZ33=0,Table1a!CZ33="0"),"0 value","Value"))</f>
        <v>Value</v>
      </c>
      <c r="DA27" s="132"/>
      <c r="DB27" s="132"/>
      <c r="DC27" s="132"/>
      <c r="DD27" s="132"/>
      <c r="DE27" s="132"/>
      <c r="DF27" s="132"/>
      <c r="DG27" s="132"/>
      <c r="DH27" s="132"/>
      <c r="DI27" s="132"/>
      <c r="DJ27" s="132"/>
      <c r="DK27" s="132"/>
      <c r="DL27" s="132"/>
      <c r="DM27" s="132"/>
      <c r="DN27" s="132"/>
      <c r="DO27" s="132"/>
      <c r="DP27" s="132"/>
      <c r="DQ27" s="132"/>
      <c r="DR27" s="132"/>
      <c r="DS27" s="132"/>
      <c r="DT27" s="132"/>
      <c r="DU27" s="132"/>
      <c r="DV27" s="132"/>
      <c r="DW27" s="132"/>
      <c r="DX27" s="132"/>
      <c r="DY27" s="132"/>
      <c r="DZ27" s="132"/>
      <c r="EA27" s="132"/>
      <c r="EB27" s="132"/>
      <c r="EC27" s="132"/>
      <c r="ED27" s="132"/>
      <c r="EE27" s="132"/>
      <c r="EF27" s="132"/>
      <c r="EG27" s="132"/>
      <c r="EH27" s="132"/>
      <c r="EI27" s="132"/>
      <c r="EJ27" s="132"/>
      <c r="EK27" s="132"/>
      <c r="EL27" s="132"/>
      <c r="EM27" s="132"/>
      <c r="EN27" s="132"/>
      <c r="EO27" s="132"/>
      <c r="EP27" s="132"/>
      <c r="EQ27" s="132"/>
      <c r="ER27" s="132"/>
      <c r="ES27" s="132"/>
      <c r="ET27" s="132"/>
      <c r="EU27" s="132"/>
      <c r="EV27" s="132"/>
      <c r="EW27" s="132"/>
      <c r="EX27" s="132"/>
      <c r="EY27" s="132"/>
      <c r="EZ27" s="132"/>
      <c r="FA27" s="132"/>
      <c r="FB27" s="132"/>
      <c r="FC27" s="132"/>
      <c r="FD27" s="132"/>
      <c r="FE27" s="132"/>
      <c r="FF27" s="132"/>
      <c r="FG27" s="132"/>
      <c r="FH27" s="132"/>
      <c r="FI27" s="132"/>
      <c r="FJ27" s="132"/>
      <c r="FK27" s="132"/>
      <c r="FL27" s="132"/>
      <c r="FM27" s="132"/>
      <c r="FN27" s="132"/>
      <c r="FO27" s="132"/>
      <c r="FP27" s="132"/>
      <c r="FQ27" s="132"/>
      <c r="FR27" s="132"/>
      <c r="FS27" s="132"/>
      <c r="FT27" s="132"/>
      <c r="FU27" s="132"/>
      <c r="FV27" s="132"/>
      <c r="FW27" s="132"/>
      <c r="FX27" s="132"/>
      <c r="FY27" s="132"/>
      <c r="FZ27" s="132"/>
      <c r="GA27" s="132"/>
      <c r="GB27" s="132"/>
      <c r="GC27" s="132"/>
      <c r="GD27" s="132"/>
      <c r="GE27" s="132"/>
      <c r="GF27" s="132"/>
      <c r="GG27" s="132"/>
      <c r="GH27" s="132"/>
      <c r="GI27" s="132"/>
      <c r="GJ27" s="132"/>
      <c r="GK27" s="132"/>
      <c r="GL27" s="132"/>
      <c r="GM27" s="132"/>
      <c r="GN27" s="132"/>
      <c r="GO27" s="132"/>
      <c r="GP27" s="132"/>
      <c r="GQ27" s="132"/>
      <c r="GR27" s="132"/>
      <c r="GS27" s="132"/>
      <c r="GT27" s="132"/>
      <c r="GU27" s="132"/>
      <c r="GV27" s="132"/>
      <c r="GW27" s="132"/>
      <c r="GX27" s="132"/>
      <c r="GY27" s="132"/>
      <c r="GZ27" s="132"/>
      <c r="HA27" s="132"/>
      <c r="HB27" s="132"/>
      <c r="HC27" s="132"/>
      <c r="HD27" s="132"/>
      <c r="HE27" s="132"/>
      <c r="HF27" s="132"/>
      <c r="HG27" s="132"/>
      <c r="HH27" s="132"/>
      <c r="HI27" s="132"/>
      <c r="HJ27" s="132"/>
      <c r="HK27" s="132"/>
      <c r="HL27" s="132"/>
      <c r="HM27" s="132"/>
      <c r="HN27" s="132"/>
      <c r="HO27" s="132"/>
      <c r="HP27" s="132"/>
      <c r="HQ27" s="132"/>
      <c r="HR27" s="132"/>
      <c r="HS27" s="132"/>
      <c r="HT27" s="132"/>
      <c r="HU27" s="132"/>
      <c r="HV27" s="132"/>
      <c r="HW27" s="132"/>
      <c r="HX27" s="132"/>
      <c r="HY27" s="132"/>
      <c r="HZ27" s="132"/>
      <c r="IA27" s="132"/>
      <c r="IB27" s="132"/>
      <c r="IC27" s="132"/>
      <c r="ID27" s="132"/>
      <c r="IE27" s="132"/>
      <c r="IF27" s="132"/>
      <c r="IG27" s="132"/>
      <c r="IH27" s="132"/>
      <c r="II27" s="132"/>
      <c r="IJ27" s="132"/>
      <c r="IK27" s="132"/>
      <c r="IL27" s="132"/>
      <c r="IM27" s="132"/>
      <c r="IN27" s="132"/>
      <c r="IO27" s="132"/>
      <c r="IP27" s="132"/>
      <c r="IQ27" s="132"/>
      <c r="IR27" s="132"/>
      <c r="IS27" s="132"/>
      <c r="IT27" s="132"/>
      <c r="IU27" s="132"/>
      <c r="IV27" s="132"/>
      <c r="IW27" s="132"/>
      <c r="IX27" s="132"/>
      <c r="IY27" s="132"/>
      <c r="IZ27" s="132"/>
      <c r="JA27" s="132"/>
      <c r="JB27" s="132"/>
      <c r="JC27" s="132"/>
      <c r="JD27" s="132"/>
      <c r="JE27" s="132"/>
      <c r="JF27" s="132"/>
      <c r="JG27" s="132"/>
      <c r="JH27" s="132"/>
      <c r="JI27" s="132"/>
      <c r="JJ27" s="132"/>
      <c r="JK27" s="132"/>
      <c r="JL27" s="132"/>
      <c r="JM27" s="132"/>
      <c r="JN27" s="132"/>
      <c r="JO27" s="80" t="str">
        <f>IF(OR(ISBLANK(Table1a!JO33),Table1a!JO33=""),"Blank cell",IF(OR(Table1a!JO33=0,Table1a!JO33="0"),"0 value","Value"))</f>
        <v>Value</v>
      </c>
      <c r="JP27" s="104" t="str">
        <f>IF(OR(ISBLANK(Table1a!JP33),Table1a!JP33=""),"Blank cell, reporting not mandatory",IF(OR(Table1a!JP33=0,Table1a!JP33="0"),"0 value","Value"))</f>
        <v>Blank cell, reporting not mandatory</v>
      </c>
      <c r="JQ27" s="104" t="str">
        <f>IF(OR(ISBLANK(Table1a!JQ33),Table1a!JQ33=""),"Blank cell, reporting not mandatory",IF(OR(Table1a!JQ33=0,Table1a!JQ33="0"),"0 value","Value"))</f>
        <v>Blank cell, reporting not mandatory</v>
      </c>
      <c r="JR27" s="86" t="str">
        <f>IF(OR(ISBLANK(Table1a!JR33),Table1a!JR33=""),IF(AND(ISNUMBER($C$12),JR$12 &lt;= $C$12), "Blank cell, reporting not mandatory", "Blank cell"),IF(OR(Table1a!JR33=0,Table1a!JR33="0"),"0 value","Value"))</f>
        <v>Blank cell, reporting not mandatory</v>
      </c>
      <c r="JS27" s="104" t="str">
        <f>IF(OR(ISBLANK(Table1a!JS33),Table1a!JS33=""),"Blank cell, reporting not mandatory",IF(OR(Table1a!JS33=0,Table1a!JS33="0"),"0 value","Value"))</f>
        <v>Blank cell, reporting not mandatory</v>
      </c>
      <c r="JT27" s="104" t="str">
        <f>IF(OR(ISBLANK(Table1a!JT33),Table1a!JT33=""),"Blank cell, reporting not mandatory",IF(OR(Table1a!JT33=0,Table1a!JT33="0"),"0 value","Value"))</f>
        <v>Blank cell, reporting not mandatory</v>
      </c>
      <c r="JU27" s="104" t="str">
        <f>IF(OR(ISBLANK(Table1a!JU33),Table1a!JU33=""),"Blank cell, reporting not mandatory",IF(OR(Table1a!JU33=0,Table1a!JU33="0"),"0 value","Value"))</f>
        <v>Value</v>
      </c>
      <c r="JV27" s="104" t="str">
        <f>IF(OR(ISBLANK(Table1a!JV33),Table1a!JV33=""),"Blank cell, reporting not mandatory",IF(OR(Table1a!JV33=0,Table1a!JV33="0"),"0 value","Value"))</f>
        <v>Value</v>
      </c>
      <c r="JW27" s="86" t="str">
        <f>IF(OR(ISBLANK(Table1a!JW33),Table1a!JW33=""),IF(AND(ISNUMBER($C$12),JW$12 &lt;= $C$12), "Blank cell, reporting not mandatory", "Blank cell"),IF(OR(Table1a!JW33=0,Table1a!JW33="0"),"0 value","Value"))</f>
        <v>Value</v>
      </c>
      <c r="JX27" s="104" t="str">
        <f>IF(OR(ISBLANK(Table1a!JX33),Table1a!JX33=""),"Blank cell, reporting not mandatory",IF(OR(Table1a!JX33=0,Table1a!JX33="0"),"0 value","Value"))</f>
        <v>Value</v>
      </c>
      <c r="JY27" s="104" t="str">
        <f>IF(OR(ISBLANK(Table1a!JY33),Table1a!JY33=""),"Blank cell, reporting not mandatory",IF(OR(Table1a!JY33=0,Table1a!JY33="0"),"0 value","Value"))</f>
        <v>Value</v>
      </c>
      <c r="JZ27" s="104" t="str">
        <f>IF(OR(ISBLANK(Table1a!JZ33),Table1a!JZ33=""),"Blank cell, reporting not mandatory",IF(OR(Table1a!JZ33=0,Table1a!JZ33="0"),"0 value","Value"))</f>
        <v>Value</v>
      </c>
      <c r="KA27" s="104" t="str">
        <f>IF(OR(ISBLANK(Table1a!KA33),Table1a!KA33=""),"Blank cell, reporting not mandatory",IF(OR(Table1a!KA33=0,Table1a!KA33="0"),"0 value","Value"))</f>
        <v>Value</v>
      </c>
      <c r="KB27" s="86" t="str">
        <f>IF(OR(ISBLANK(Table1a!KB33),Table1a!KB33=""),IF(AND(ISNUMBER($C$12),KB$12 &lt;= $C$12), "Blank cell, reporting not mandatory", "Blank cell"),IF(OR(Table1a!KB33=0,Table1a!KB33="0"),"0 value","Value"))</f>
        <v>Value</v>
      </c>
      <c r="KC27" s="104" t="str">
        <f>IF(OR(ISBLANK(Table1a!KC33),Table1a!KC33=""),"Blank cell, reporting not mandatory",IF(OR(Table1a!KC33=0,Table1a!KC33="0"),"0 value","Value"))</f>
        <v>Value</v>
      </c>
      <c r="KD27" s="104" t="str">
        <f>IF(OR(ISBLANK(Table1a!KD33),Table1a!KD33=""),"Blank cell, reporting not mandatory",IF(OR(Table1a!KD33=0,Table1a!KD33="0"),"0 value","Value"))</f>
        <v>Value</v>
      </c>
      <c r="KE27" s="104" t="str">
        <f>IF(OR(ISBLANK(Table1a!KE33),Table1a!KE33=""),"Blank cell, reporting not mandatory",IF(OR(Table1a!KE33=0,Table1a!KE33="0"),"0 value","Value"))</f>
        <v>Value</v>
      </c>
      <c r="KF27" s="104" t="str">
        <f>IF(OR(ISBLANK(Table1a!KF33),Table1a!KF33=""),"Blank cell, reporting not mandatory",IF(OR(Table1a!KF33=0,Table1a!KF33="0"),"0 value","Value"))</f>
        <v>Value</v>
      </c>
      <c r="KG27" s="86" t="str">
        <f>IF(OR(ISBLANK(Table1a!KG33),Table1a!KG33=""),IF(AND(ISNUMBER($C$12),KG$12 &lt;= $C$12), "Blank cell, reporting not mandatory", "Blank cell"),IF(OR(Table1a!KG33=0,Table1a!KG33="0"),"0 value","Value"))</f>
        <v>Value</v>
      </c>
      <c r="KH27" s="104" t="str">
        <f>IF(OR(ISBLANK(Table1a!KH33),Table1a!KH33=""),"Blank cell, reporting not mandatory",IF(OR(Table1a!KH33=0,Table1a!KH33="0"),"0 value","Value"))</f>
        <v>Value</v>
      </c>
      <c r="KI27" s="104" t="str">
        <f>IF(OR(ISBLANK(Table1a!KI33),Table1a!KI33=""),"Blank cell, reporting not mandatory",IF(OR(Table1a!KI33=0,Table1a!KI33="0"),"0 value","Value"))</f>
        <v>Value</v>
      </c>
      <c r="KJ27" s="104" t="str">
        <f>IF(OR(ISBLANK(Table1a!KJ33),Table1a!KJ33=""),"Blank cell, reporting not mandatory",IF(OR(Table1a!KJ33=0,Table1a!KJ33="0"),"0 value","Value"))</f>
        <v>Value</v>
      </c>
      <c r="KK27" s="104" t="str">
        <f>IF(OR(ISBLANK(Table1a!KK33),Table1a!KK33=""),"Blank cell, reporting not mandatory",IF(OR(Table1a!KK33=0,Table1a!KK33="0"),"0 value","Value"))</f>
        <v>Value</v>
      </c>
      <c r="KL27" s="86" t="str">
        <f>IF(OR(ISBLANK(Table1a!KL33),Table1a!KL33=""),IF(AND(ISNUMBER($C$12),KL$12 &lt;= $C$12), "Blank cell, reporting not mandatory", "Blank cell"),IF(OR(Table1a!KL33=0,Table1a!KL33="0"),"0 value","Value"))</f>
        <v>Value</v>
      </c>
      <c r="KM27" s="104" t="str">
        <f>IF(OR(ISBLANK(Table1a!KM33),Table1a!KM33=""),"Blank cell, reporting not mandatory",IF(OR(Table1a!KM33=0,Table1a!KM33="0"),"0 value","Value"))</f>
        <v>Value</v>
      </c>
      <c r="KN27" s="104" t="str">
        <f>IF(OR(ISBLANK(Table1a!KN33),Table1a!KN33=""),"Blank cell, reporting not mandatory",IF(OR(Table1a!KN33=0,Table1a!KN33="0"),"0 value","Value"))</f>
        <v>Value</v>
      </c>
      <c r="KO27" s="104" t="str">
        <f>IF(OR(ISBLANK(Table1a!KO33),Table1a!KO33=""),"Blank cell, reporting not mandatory",IF(OR(Table1a!KO33=0,Table1a!KO33="0"),"0 value","Value"))</f>
        <v>Value</v>
      </c>
      <c r="KP27" s="104" t="str">
        <f>IF(OR(ISBLANK(Table1a!KP33),Table1a!KP33=""),"Blank cell, reporting not mandatory",IF(OR(Table1a!KP33=0,Table1a!KP33="0"),"0 value","Value"))</f>
        <v>Value</v>
      </c>
      <c r="KQ27" s="86" t="str">
        <f>IF(OR(ISBLANK(Table1a!KQ33),Table1a!KQ33=""),IF(AND(ISNUMBER($C$12),KQ$12 &lt;= $C$12), "Blank cell, reporting not mandatory", "Blank cell"),IF(OR(Table1a!KQ33=0,Table1a!KQ33="0"),"0 value","Value"))</f>
        <v>Value</v>
      </c>
      <c r="KR27" s="104" t="str">
        <f>IF(OR(ISBLANK(Table1a!KR33),Table1a!KR33=""),"Blank cell, reporting not mandatory",IF(OR(Table1a!KR33=0,Table1a!KR33="0"),"0 value","Value"))</f>
        <v>Value</v>
      </c>
      <c r="KS27" s="104" t="str">
        <f>IF(OR(ISBLANK(Table1a!KS33),Table1a!KS33=""),"Blank cell, reporting not mandatory",IF(OR(Table1a!KS33=0,Table1a!KS33="0"),"0 value","Value"))</f>
        <v>Value</v>
      </c>
      <c r="KT27" s="104" t="str">
        <f>IF(OR(ISBLANK(Table1a!KT33),Table1a!KT33=""),"Blank cell, reporting not mandatory",IF(OR(Table1a!KT33=0,Table1a!KT33="0"),"0 value","Value"))</f>
        <v>Value</v>
      </c>
      <c r="KU27" s="104" t="str">
        <f>IF(OR(ISBLANK(Table1a!KU33),Table1a!KU33=""),"Blank cell, reporting not mandatory",IF(OR(Table1a!KU33=0,Table1a!KU33="0"),"0 value","Value"))</f>
        <v>Value</v>
      </c>
      <c r="KV27" s="86" t="str">
        <f>IF(OR(ISBLANK(Table1a!KV33),Table1a!KV33=""),IF(AND(ISNUMBER($C$12),KV$12 &lt;= $C$12), "Blank cell, reporting not mandatory", "Blank cell"),IF(OR(Table1a!KV33=0,Table1a!KV33="0"),"0 value","Value"))</f>
        <v>Value</v>
      </c>
      <c r="KW27" s="80" t="str">
        <f>IF(OR(ISBLANK(Table1a!KW33),Table1a!KW33=""),"Blank cell",IF(OR(Table1a!KW33=0,Table1a!KW33="0"),"0 value","Value"))</f>
        <v>Value</v>
      </c>
      <c r="KX27" s="104" t="str">
        <f>IF(OR(ISBLANK(Table1a!KX33),Table1a!KX33=""),"Blank cell, reporting not mandatory",IF(OR(Table1a!KX33=0,Table1a!KX33="0"),"0 value","Value"))</f>
        <v>Blank cell, reporting not mandatory</v>
      </c>
      <c r="KY27" s="104" t="str">
        <f>IF(OR(ISBLANK(Table1a!KY33),Table1a!KY33=""),"Blank cell, reporting not mandatory",IF(OR(Table1a!KY33=0,Table1a!KY33="0"),"0 value","Value"))</f>
        <v>Blank cell, reporting not mandatory</v>
      </c>
      <c r="KZ27" s="86" t="str">
        <f>IF(OR(ISBLANK(Table1a!KZ33),Table1a!KZ33=""),IF(AND(ISNUMBER($C$12),KZ$12 &lt;= $C$12), "Blank cell, reporting not mandatory", "Blank cell"),IF(OR(Table1a!KZ33=0,Table1a!KZ33="0"),"0 value","Value"))</f>
        <v>Blank cell, reporting not mandatory</v>
      </c>
      <c r="LA27" s="104" t="str">
        <f>IF(OR(ISBLANK(Table1a!LA33),Table1a!LA33=""),"Blank cell, reporting not mandatory",IF(OR(Table1a!LA33=0,Table1a!LA33="0"),"0 value","Value"))</f>
        <v>Blank cell, reporting not mandatory</v>
      </c>
      <c r="LB27" s="104" t="str">
        <f>IF(OR(ISBLANK(Table1a!LB33),Table1a!LB33=""),"Blank cell, reporting not mandatory",IF(OR(Table1a!LB33=0,Table1a!LB33="0"),"0 value","Value"))</f>
        <v>Blank cell, reporting not mandatory</v>
      </c>
      <c r="LC27" s="104" t="str">
        <f>IF(OR(ISBLANK(Table1a!LC33),Table1a!LC33=""),"Blank cell, reporting not mandatory",IF(OR(Table1a!LC33=0,Table1a!LC33="0"),"0 value","Value"))</f>
        <v>Value</v>
      </c>
      <c r="LD27" s="104" t="str">
        <f>IF(OR(ISBLANK(Table1a!LD33),Table1a!LD33=""),"Blank cell, reporting not mandatory",IF(OR(Table1a!LD33=0,Table1a!LD33="0"),"0 value","Value"))</f>
        <v>Value</v>
      </c>
      <c r="LE27" s="86" t="str">
        <f>IF(OR(ISBLANK(Table1a!LE33),Table1a!LE33=""),IF(AND(ISNUMBER($C$12),LE$12 &lt;= $C$12), "Blank cell, reporting not mandatory", "Blank cell"),IF(OR(Table1a!LE33=0,Table1a!LE33="0"),"0 value","Value"))</f>
        <v>Value</v>
      </c>
      <c r="LF27" s="104" t="str">
        <f>IF(OR(ISBLANK(Table1a!LF33),Table1a!LF33=""),"Blank cell, reporting not mandatory",IF(OR(Table1a!LF33=0,Table1a!LF33="0"),"0 value","Value"))</f>
        <v>Value</v>
      </c>
      <c r="LG27" s="104" t="str">
        <f>IF(OR(ISBLANK(Table1a!LG33),Table1a!LG33=""),"Blank cell, reporting not mandatory",IF(OR(Table1a!LG33=0,Table1a!LG33="0"),"0 value","Value"))</f>
        <v>Value</v>
      </c>
      <c r="LH27" s="104" t="str">
        <f>IF(OR(ISBLANK(Table1a!LH33),Table1a!LH33=""),"Blank cell, reporting not mandatory",IF(OR(Table1a!LH33=0,Table1a!LH33="0"),"0 value","Value"))</f>
        <v>Value</v>
      </c>
      <c r="LI27" s="104" t="str">
        <f>IF(OR(ISBLANK(Table1a!LI33),Table1a!LI33=""),"Blank cell, reporting not mandatory",IF(OR(Table1a!LI33=0,Table1a!LI33="0"),"0 value","Value"))</f>
        <v>Value</v>
      </c>
      <c r="LJ27" s="86" t="str">
        <f>IF(OR(ISBLANK(Table1a!LJ33),Table1a!LJ33=""),IF(AND(ISNUMBER($C$12),LJ$12 &lt;= $C$12), "Blank cell, reporting not mandatory", "Blank cell"),IF(OR(Table1a!LJ33=0,Table1a!LJ33="0"),"0 value","Value"))</f>
        <v>Value</v>
      </c>
      <c r="LK27" s="104" t="str">
        <f>IF(OR(ISBLANK(Table1a!LK33),Table1a!LK33=""),"Blank cell, reporting not mandatory",IF(OR(Table1a!LK33=0,Table1a!LK33="0"),"0 value","Value"))</f>
        <v>Value</v>
      </c>
      <c r="LL27" s="104" t="str">
        <f>IF(OR(ISBLANK(Table1a!LL33),Table1a!LL33=""),"Blank cell, reporting not mandatory",IF(OR(Table1a!LL33=0,Table1a!LL33="0"),"0 value","Value"))</f>
        <v>Value</v>
      </c>
      <c r="LM27" s="104" t="str">
        <f>IF(OR(ISBLANK(Table1a!LM33),Table1a!LM33=""),"Blank cell, reporting not mandatory",IF(OR(Table1a!LM33=0,Table1a!LM33="0"),"0 value","Value"))</f>
        <v>Value</v>
      </c>
      <c r="LN27" s="104" t="str">
        <f>IF(OR(ISBLANK(Table1a!LN33),Table1a!LN33=""),"Blank cell, reporting not mandatory",IF(OR(Table1a!LN33=0,Table1a!LN33="0"),"0 value","Value"))</f>
        <v>Value</v>
      </c>
      <c r="LO27" s="86" t="str">
        <f>IF(OR(ISBLANK(Table1a!LO33),Table1a!LO33=""),IF(AND(ISNUMBER($C$12),LO$12 &lt;= $C$12), "Blank cell, reporting not mandatory", "Blank cell"),IF(OR(Table1a!LO33=0,Table1a!LO33="0"),"0 value","Value"))</f>
        <v>Value</v>
      </c>
      <c r="LP27" s="104" t="str">
        <f>IF(OR(ISBLANK(Table1a!LP33),Table1a!LP33=""),"Blank cell, reporting not mandatory",IF(OR(Table1a!LP33=0,Table1a!LP33="0"),"0 value","Value"))</f>
        <v>Value</v>
      </c>
      <c r="LQ27" s="104" t="str">
        <f>IF(OR(ISBLANK(Table1a!LQ33),Table1a!LQ33=""),"Blank cell, reporting not mandatory",IF(OR(Table1a!LQ33=0,Table1a!LQ33="0"),"0 value","Value"))</f>
        <v>Value</v>
      </c>
      <c r="LR27" s="104" t="str">
        <f>IF(OR(ISBLANK(Table1a!LR33),Table1a!LR33=""),"Blank cell, reporting not mandatory",IF(OR(Table1a!LR33=0,Table1a!LR33="0"),"0 value","Value"))</f>
        <v>Value</v>
      </c>
      <c r="LS27" s="104" t="str">
        <f>IF(OR(ISBLANK(Table1a!LS33),Table1a!LS33=""),"Blank cell, reporting not mandatory",IF(OR(Table1a!LS33=0,Table1a!LS33="0"),"0 value","Value"))</f>
        <v>Value</v>
      </c>
      <c r="LT27" s="86" t="str">
        <f>IF(OR(ISBLANK(Table1a!LT33),Table1a!LT33=""),IF(AND(ISNUMBER($C$12),LT$12 &lt;= $C$12), "Blank cell, reporting not mandatory", "Blank cell"),IF(OR(Table1a!LT33=0,Table1a!LT33="0"),"0 value","Value"))</f>
        <v>Value</v>
      </c>
      <c r="LU27" s="104" t="str">
        <f>IF(OR(ISBLANK(Table1a!LU33),Table1a!LU33=""),"Blank cell, reporting not mandatory",IF(OR(Table1a!LU33=0,Table1a!LU33="0"),"0 value","Value"))</f>
        <v>Value</v>
      </c>
      <c r="LV27" s="104" t="str">
        <f>IF(OR(ISBLANK(Table1a!LV33),Table1a!LV33=""),"Blank cell, reporting not mandatory",IF(OR(Table1a!LV33=0,Table1a!LV33="0"),"0 value","Value"))</f>
        <v>Value</v>
      </c>
      <c r="LW27" s="104" t="str">
        <f>IF(OR(ISBLANK(Table1a!LW33),Table1a!LW33=""),"Blank cell, reporting not mandatory",IF(OR(Table1a!LW33=0,Table1a!LW33="0"),"0 value","Value"))</f>
        <v>Value</v>
      </c>
      <c r="LX27" s="104" t="str">
        <f>IF(OR(ISBLANK(Table1a!LX33),Table1a!LX33=""),"Blank cell, reporting not mandatory",IF(OR(Table1a!LX33=0,Table1a!LX33="0"),"0 value","Value"))</f>
        <v>Value</v>
      </c>
      <c r="LY27" s="86" t="str">
        <f>IF(OR(ISBLANK(Table1a!LY33),Table1a!LY33=""),IF(AND(ISNUMBER($C$12),LY$12 &lt;= $C$12), "Blank cell, reporting not mandatory", "Blank cell"),IF(OR(Table1a!LY33=0,Table1a!LY33="0"),"0 value","Value"))</f>
        <v>Value</v>
      </c>
      <c r="LZ27" s="104" t="str">
        <f>IF(OR(ISBLANK(Table1a!LZ33),Table1a!LZ33=""),"Blank cell, reporting not mandatory",IF(OR(Table1a!LZ33=0,Table1a!LZ33="0"),"0 value","Value"))</f>
        <v>Value</v>
      </c>
      <c r="MA27" s="104" t="str">
        <f>IF(OR(ISBLANK(Table1a!MA33),Table1a!MA33=""),"Blank cell, reporting not mandatory",IF(OR(Table1a!MA33=0,Table1a!MA33="0"),"0 value","Value"))</f>
        <v>Value</v>
      </c>
      <c r="MB27" s="104" t="str">
        <f>IF(OR(ISBLANK(Table1a!MB33),Table1a!MB33=""),"Blank cell, reporting not mandatory",IF(OR(Table1a!MB33=0,Table1a!MB33="0"),"0 value","Value"))</f>
        <v>Value</v>
      </c>
      <c r="MC27" s="104" t="str">
        <f>IF(OR(ISBLANK(Table1a!MC33),Table1a!MC33=""),"Blank cell, reporting not mandatory",IF(OR(Table1a!MC33=0,Table1a!MC33="0"),"0 value","Value"))</f>
        <v>Value</v>
      </c>
      <c r="MD27" s="86" t="str">
        <f>IF(OR(ISBLANK(Table1a!MD33),Table1a!MD33=""),IF(AND(ISNUMBER($C$12),MD$12 &lt;= $C$12), "Blank cell, reporting not mandatory", "Blank cell"),IF(OR(Table1a!MD33=0,Table1a!MD33="0"),"0 value","Value"))</f>
        <v>Value</v>
      </c>
      <c r="ME27" s="100" t="str">
        <f>IF(OR(ISBLANK(Table1a!ME33),Table1a!ME33=""),"Blank cell",IF(OR(Table1a!ME33=0,Table1a!ME33="0"),"0 value","Value"))</f>
        <v>Value</v>
      </c>
      <c r="MF27" s="104" t="str">
        <f>IF(OR(ISBLANK(Table1a!MF33),Table1a!MF33=""),"Blank cell, reporting not mandatory",IF(OR(Table1a!MF33=0,Table1a!MF33="0"),"0 value","Value"))</f>
        <v>Blank cell, reporting not mandatory</v>
      </c>
      <c r="MG27" s="104" t="str">
        <f>IF(OR(ISBLANK(Table1a!MG33),Table1a!MG33=""),"Blank cell, reporting not mandatory",IF(OR(Table1a!MG33=0,Table1a!MG33="0"),"0 value","Value"))</f>
        <v>Blank cell, reporting not mandatory</v>
      </c>
      <c r="MH27" s="86" t="str">
        <f>IF(OR(ISBLANK(Table1a!MH33),Table1a!MH33=""),IF(AND(ISNUMBER($C$12),MH$12 &lt;= $C$12), "Blank cell, reporting not mandatory", "Blank cell"),IF(OR(Table1a!MH33=0,Table1a!MH33="0"),"0 value","Value"))</f>
        <v>Blank cell, reporting not mandatory</v>
      </c>
      <c r="MI27" s="104" t="str">
        <f>IF(OR(ISBLANK(Table1a!MI33),Table1a!MI33=""),"Blank cell, reporting not mandatory",IF(OR(Table1a!MI33=0,Table1a!MI33="0"),"0 value","Value"))</f>
        <v>Blank cell, reporting not mandatory</v>
      </c>
      <c r="MJ27" s="104" t="str">
        <f>IF(OR(ISBLANK(Table1a!MJ33),Table1a!MJ33=""),"Blank cell, reporting not mandatory",IF(OR(Table1a!MJ33=0,Table1a!MJ33="0"),"0 value","Value"))</f>
        <v>Blank cell, reporting not mandatory</v>
      </c>
      <c r="MK27" s="104" t="str">
        <f>IF(OR(ISBLANK(Table1a!MK33),Table1a!MK33=""),"Blank cell, reporting not mandatory",IF(OR(Table1a!MK33=0,Table1a!MK33="0"),"0 value","Value"))</f>
        <v>Value</v>
      </c>
      <c r="ML27" s="104" t="str">
        <f>IF(OR(ISBLANK(Table1a!ML33),Table1a!ML33=""),"Blank cell, reporting not mandatory",IF(OR(Table1a!ML33=0,Table1a!ML33="0"),"0 value","Value"))</f>
        <v>Value</v>
      </c>
      <c r="MM27" s="86" t="str">
        <f>IF(OR(ISBLANK(Table1a!MM33),Table1a!MM33=""),IF(AND(ISNUMBER($C$12),MM$12 &lt;= $C$12), "Blank cell, reporting not mandatory", "Blank cell"),IF(OR(Table1a!MM33=0,Table1a!MM33="0"),"0 value","Value"))</f>
        <v>Value</v>
      </c>
      <c r="MN27" s="104" t="str">
        <f>IF(OR(ISBLANK(Table1a!MN33),Table1a!MN33=""),"Blank cell, reporting not mandatory",IF(OR(Table1a!MN33=0,Table1a!MN33="0"),"0 value","Value"))</f>
        <v>Value</v>
      </c>
      <c r="MO27" s="104" t="str">
        <f>IF(OR(ISBLANK(Table1a!MO33),Table1a!MO33=""),"Blank cell, reporting not mandatory",IF(OR(Table1a!MO33=0,Table1a!MO33="0"),"0 value","Value"))</f>
        <v>Value</v>
      </c>
      <c r="MP27" s="104" t="str">
        <f>IF(OR(ISBLANK(Table1a!MP33),Table1a!MP33=""),"Blank cell, reporting not mandatory",IF(OR(Table1a!MP33=0,Table1a!MP33="0"),"0 value","Value"))</f>
        <v>Value</v>
      </c>
      <c r="MQ27" s="104" t="str">
        <f>IF(OR(ISBLANK(Table1a!MQ33),Table1a!MQ33=""),"Blank cell, reporting not mandatory",IF(OR(Table1a!MQ33=0,Table1a!MQ33="0"),"0 value","Value"))</f>
        <v>Value</v>
      </c>
      <c r="MR27" s="86" t="str">
        <f>IF(OR(ISBLANK(Table1a!MR33),Table1a!MR33=""),IF(AND(ISNUMBER($C$12),MR$12 &lt;= $C$12), "Blank cell, reporting not mandatory", "Blank cell"),IF(OR(Table1a!MR33=0,Table1a!MR33="0"),"0 value","Value"))</f>
        <v>Value</v>
      </c>
      <c r="MS27" s="104" t="str">
        <f>IF(OR(ISBLANK(Table1a!MS33),Table1a!MS33=""),"Blank cell, reporting not mandatory",IF(OR(Table1a!MS33=0,Table1a!MS33="0"),"0 value","Value"))</f>
        <v>Value</v>
      </c>
      <c r="MT27" s="104" t="str">
        <f>IF(OR(ISBLANK(Table1a!MT33),Table1a!MT33=""),"Blank cell, reporting not mandatory",IF(OR(Table1a!MT33=0,Table1a!MT33="0"),"0 value","Value"))</f>
        <v>Value</v>
      </c>
      <c r="MU27" s="104" t="str">
        <f>IF(OR(ISBLANK(Table1a!MU33),Table1a!MU33=""),"Blank cell, reporting not mandatory",IF(OR(Table1a!MU33=0,Table1a!MU33="0"),"0 value","Value"))</f>
        <v>Value</v>
      </c>
      <c r="MV27" s="104" t="str">
        <f>IF(OR(ISBLANK(Table1a!MV33),Table1a!MV33=""),"Blank cell, reporting not mandatory",IF(OR(Table1a!MV33=0,Table1a!MV33="0"),"0 value","Value"))</f>
        <v>Value</v>
      </c>
      <c r="MW27" s="86" t="str">
        <f>IF(OR(ISBLANK(Table1a!MW33),Table1a!MW33=""),IF(AND(ISNUMBER($C$12),MW$12 &lt;= $C$12), "Blank cell, reporting not mandatory", "Blank cell"),IF(OR(Table1a!MW33=0,Table1a!MW33="0"),"0 value","Value"))</f>
        <v>Value</v>
      </c>
      <c r="MX27" s="104" t="str">
        <f>IF(OR(ISBLANK(Table1a!MX33),Table1a!MX33=""),"Blank cell, reporting not mandatory",IF(OR(Table1a!MX33=0,Table1a!MX33="0"),"0 value","Value"))</f>
        <v>Value</v>
      </c>
      <c r="MY27" s="104" t="str">
        <f>IF(OR(ISBLANK(Table1a!MY33),Table1a!MY33=""),"Blank cell, reporting not mandatory",IF(OR(Table1a!MY33=0,Table1a!MY33="0"),"0 value","Value"))</f>
        <v>Value</v>
      </c>
      <c r="MZ27" s="104" t="str">
        <f>IF(OR(ISBLANK(Table1a!MZ33),Table1a!MZ33=""),"Blank cell, reporting not mandatory",IF(OR(Table1a!MZ33=0,Table1a!MZ33="0"),"0 value","Value"))</f>
        <v>Value</v>
      </c>
      <c r="NA27" s="104" t="str">
        <f>IF(OR(ISBLANK(Table1a!NA33),Table1a!NA33=""),"Blank cell, reporting not mandatory",IF(OR(Table1a!NA33=0,Table1a!NA33="0"),"0 value","Value"))</f>
        <v>Value</v>
      </c>
      <c r="NB27" s="86" t="str">
        <f>IF(OR(ISBLANK(Table1a!NB33),Table1a!NB33=""),IF(AND(ISNUMBER($C$12),NB$12 &lt;= $C$12), "Blank cell, reporting not mandatory", "Blank cell"),IF(OR(Table1a!NB33=0,Table1a!NB33="0"),"0 value","Value"))</f>
        <v>Value</v>
      </c>
      <c r="NC27" s="104" t="str">
        <f>IF(OR(ISBLANK(Table1a!NC33),Table1a!NC33=""),"Blank cell, reporting not mandatory",IF(OR(Table1a!NC33=0,Table1a!NC33="0"),"0 value","Value"))</f>
        <v>Value</v>
      </c>
      <c r="ND27" s="104" t="str">
        <f>IF(OR(ISBLANK(Table1a!ND33),Table1a!ND33=""),"Blank cell, reporting not mandatory",IF(OR(Table1a!ND33=0,Table1a!ND33="0"),"0 value","Value"))</f>
        <v>Value</v>
      </c>
      <c r="NE27" s="104" t="str">
        <f>IF(OR(ISBLANK(Table1a!NE33),Table1a!NE33=""),"Blank cell, reporting not mandatory",IF(OR(Table1a!NE33=0,Table1a!NE33="0"),"0 value","Value"))</f>
        <v>Value</v>
      </c>
      <c r="NF27" s="104" t="str">
        <f>IF(OR(ISBLANK(Table1a!NF33),Table1a!NF33=""),"Blank cell, reporting not mandatory",IF(OR(Table1a!NF33=0,Table1a!NF33="0"),"0 value","Value"))</f>
        <v>Value</v>
      </c>
      <c r="NG27" s="86" t="str">
        <f>IF(OR(ISBLANK(Table1a!NG33),Table1a!NG33=""),IF(AND(ISNUMBER($C$12),NG$12 &lt;= $C$12), "Blank cell, reporting not mandatory", "Blank cell"),IF(OR(Table1a!NG33=0,Table1a!NG33="0"),"0 value","Value"))</f>
        <v>Value</v>
      </c>
      <c r="NH27" s="104" t="str">
        <f>IF(OR(ISBLANK(Table1a!NH33),Table1a!NH33=""),"Blank cell, reporting not mandatory",IF(OR(Table1a!NH33=0,Table1a!NH33="0"),"0 value","Value"))</f>
        <v>Value</v>
      </c>
      <c r="NI27" s="104" t="str">
        <f>IF(OR(ISBLANK(Table1a!NI33),Table1a!NI33=""),"Blank cell, reporting not mandatory",IF(OR(Table1a!NI33=0,Table1a!NI33="0"),"0 value","Value"))</f>
        <v>Value</v>
      </c>
      <c r="NJ27" s="104" t="str">
        <f>IF(OR(ISBLANK(Table1a!NJ33),Table1a!NJ33=""),"Blank cell, reporting not mandatory",IF(OR(Table1a!NJ33=0,Table1a!NJ33="0"),"0 value","Value"))</f>
        <v>Value</v>
      </c>
      <c r="NK27" s="104" t="str">
        <f>IF(OR(ISBLANK(Table1a!NK33),Table1a!NK33=""),"Blank cell, reporting not mandatory",IF(OR(Table1a!NK33=0,Table1a!NK33="0"),"0 value","Value"))</f>
        <v>Value</v>
      </c>
      <c r="NL27" s="86" t="str">
        <f>IF(OR(ISBLANK(Table1a!NL33),Table1a!NL33=""),IF(AND(ISNUMBER($C$12),NL$12 &lt;= $C$12), "Blank cell, reporting not mandatory", "Blank cell"),IF(OR(Table1a!NL33=0,Table1a!NL33="0"),"0 value","Value"))</f>
        <v>Value</v>
      </c>
    </row>
    <row r="28" spans="1:376" outlineLevel="1">
      <c r="A28" s="38" t="s">
        <v>299</v>
      </c>
      <c r="B28" s="79" t="s">
        <v>7</v>
      </c>
      <c r="C28" s="80" t="str">
        <f>IF(OR(ISBLANK(Table1a!C34),Table1a!C34=""),"Blank cell",IF(OR(Table1a!C34=0,Table1a!C34="0"),"0 value","Value"))</f>
        <v>Value</v>
      </c>
      <c r="D28" s="104" t="str">
        <f>IF(OR(ISBLANK(Table1a!D34),Table1a!D34=""),"Blank cell, reporting not mandatory",IF(OR(Table1a!D34=0,Table1a!D34="0"),"0 value","Value"))</f>
        <v>Blank cell, reporting not mandatory</v>
      </c>
      <c r="E28" s="104" t="str">
        <f>IF(OR(ISBLANK(Table1a!E34),Table1a!E34=""),"Blank cell, reporting not mandatory",IF(OR(Table1a!E34=0,Table1a!E34="0"),"0 value","Value"))</f>
        <v>Blank cell, reporting not mandatory</v>
      </c>
      <c r="F28" s="86" t="str">
        <f>IF(OR(ISBLANK(Table1a!F34),Table1a!F34=""),IF(AND(ISNUMBER($C$12),F$12 &lt;= $C$12), "Blank cell, reporting not mandatory", "Blank cell"),IF(OR(Table1a!F34=0,Table1a!F34="0"),"0 value","Value"))</f>
        <v>Blank cell, reporting not mandatory</v>
      </c>
      <c r="G28" s="104" t="str">
        <f>IF(OR(ISBLANK(Table1a!G34),Table1a!G34=""),"Blank cell, reporting not mandatory",IF(OR(Table1a!G34=0,Table1a!G34="0"),"0 value","Value"))</f>
        <v>Blank cell, reporting not mandatory</v>
      </c>
      <c r="H28" s="104" t="str">
        <f>IF(OR(ISBLANK(Table1a!H34),Table1a!H34=""),"Blank cell, reporting not mandatory",IF(OR(Table1a!H34=0,Table1a!H34="0"),"0 value","Value"))</f>
        <v>Blank cell, reporting not mandatory</v>
      </c>
      <c r="I28" s="104" t="str">
        <f>IF(OR(ISBLANK(Table1a!I34),Table1a!I34=""),"Blank cell, reporting not mandatory",IF(OR(Table1a!I34=0,Table1a!I34="0"),"0 value","Value"))</f>
        <v>Value</v>
      </c>
      <c r="J28" s="104" t="str">
        <f>IF(OR(ISBLANK(Table1a!J34),Table1a!J34=""),"Blank cell, reporting not mandatory",IF(OR(Table1a!J34=0,Table1a!J34="0"),"0 value","Value"))</f>
        <v>Value</v>
      </c>
      <c r="K28" s="86" t="str">
        <f>IF(OR(ISBLANK(Table1a!K34),Table1a!K34=""),IF(AND(ISNUMBER($C$12),K$12 &lt;= $C$12), "Blank cell, reporting not mandatory", "Blank cell"),IF(OR(Table1a!K34=0,Table1a!K34="0"),"0 value","Value"))</f>
        <v>Value</v>
      </c>
      <c r="L28" s="104" t="str">
        <f>IF(OR(ISBLANK(Table1a!L34),Table1a!L34=""),"Blank cell, reporting not mandatory",IF(OR(Table1a!L34=0,Table1a!L34="0"),"0 value","Value"))</f>
        <v>Value</v>
      </c>
      <c r="M28" s="104" t="str">
        <f>IF(OR(ISBLANK(Table1a!M34),Table1a!M34=""),"Blank cell, reporting not mandatory",IF(OR(Table1a!M34=0,Table1a!M34="0"),"0 value","Value"))</f>
        <v>Value</v>
      </c>
      <c r="N28" s="104" t="str">
        <f>IF(OR(ISBLANK(Table1a!N34),Table1a!N34=""),"Blank cell, reporting not mandatory",IF(OR(Table1a!N34=0,Table1a!N34="0"),"0 value","Value"))</f>
        <v>Value</v>
      </c>
      <c r="O28" s="104" t="str">
        <f>IF(OR(ISBLANK(Table1a!O34),Table1a!O34=""),"Blank cell, reporting not mandatory",IF(OR(Table1a!O34=0,Table1a!O34="0"),"0 value","Value"))</f>
        <v>Value</v>
      </c>
      <c r="P28" s="86" t="str">
        <f>IF(OR(ISBLANK(Table1a!P34),Table1a!P34=""),IF(AND(ISNUMBER($C$12),P$12 &lt;= $C$12), "Blank cell, reporting not mandatory", "Blank cell"),IF(OR(Table1a!P34=0,Table1a!P34="0"),"0 value","Value"))</f>
        <v>Value</v>
      </c>
      <c r="Q28" s="104" t="str">
        <f>IF(OR(ISBLANK(Table1a!Q34),Table1a!Q34=""),"Blank cell, reporting not mandatory",IF(OR(Table1a!Q34=0,Table1a!Q34="0"),"0 value","Value"))</f>
        <v>Value</v>
      </c>
      <c r="R28" s="104" t="str">
        <f>IF(OR(ISBLANK(Table1a!R34),Table1a!R34=""),"Blank cell, reporting not mandatory",IF(OR(Table1a!R34=0,Table1a!R34="0"),"0 value","Value"))</f>
        <v>Value</v>
      </c>
      <c r="S28" s="104" t="str">
        <f>IF(OR(ISBLANK(Table1a!S34),Table1a!S34=""),"Blank cell, reporting not mandatory",IF(OR(Table1a!S34=0,Table1a!S34="0"),"0 value","Value"))</f>
        <v>Value</v>
      </c>
      <c r="T28" s="104" t="str">
        <f>IF(OR(ISBLANK(Table1a!T34),Table1a!T34=""),"Blank cell, reporting not mandatory",IF(OR(Table1a!T34=0,Table1a!T34="0"),"0 value","Value"))</f>
        <v>Value</v>
      </c>
      <c r="U28" s="86" t="str">
        <f>IF(OR(ISBLANK(Table1a!U34),Table1a!U34=""),IF(AND(ISNUMBER($C$12),U$12 &lt;= $C$12), "Blank cell, reporting not mandatory", "Blank cell"),IF(OR(Table1a!U34=0,Table1a!U34="0"),"0 value","Value"))</f>
        <v>Value</v>
      </c>
      <c r="V28" s="104" t="str">
        <f>IF(OR(ISBLANK(Table1a!V34),Table1a!V34=""),"Blank cell, reporting not mandatory",IF(OR(Table1a!V34=0,Table1a!V34="0"),"0 value","Value"))</f>
        <v>Value</v>
      </c>
      <c r="W28" s="104" t="str">
        <f>IF(OR(ISBLANK(Table1a!W34),Table1a!W34=""),"Blank cell, reporting not mandatory",IF(OR(Table1a!W34=0,Table1a!W34="0"),"0 value","Value"))</f>
        <v>Value</v>
      </c>
      <c r="X28" s="104" t="str">
        <f>IF(OR(ISBLANK(Table1a!X34),Table1a!X34=""),"Blank cell, reporting not mandatory",IF(OR(Table1a!X34=0,Table1a!X34="0"),"0 value","Value"))</f>
        <v>Value</v>
      </c>
      <c r="Y28" s="104" t="str">
        <f>IF(OR(ISBLANK(Table1a!Y34),Table1a!Y34=""),"Blank cell, reporting not mandatory",IF(OR(Table1a!Y34=0,Table1a!Y34="0"),"0 value","Value"))</f>
        <v>Value</v>
      </c>
      <c r="Z28" s="86" t="str">
        <f>IF(OR(ISBLANK(Table1a!Z34),Table1a!Z34=""),IF(AND(ISNUMBER($C$12),Z$12 &lt;= $C$12), "Blank cell, reporting not mandatory", "Blank cell"),IF(OR(Table1a!Z34=0,Table1a!Z34="0"),"0 value","Value"))</f>
        <v>Value</v>
      </c>
      <c r="AA28" s="104" t="str">
        <f>IF(OR(ISBLANK(Table1a!AA34),Table1a!AA34=""),"Blank cell, reporting not mandatory",IF(OR(Table1a!AA34=0,Table1a!AA34="0"),"0 value","Value"))</f>
        <v>Value</v>
      </c>
      <c r="AB28" s="104" t="str">
        <f>IF(OR(ISBLANK(Table1a!AB34),Table1a!AB34=""),"Blank cell, reporting not mandatory",IF(OR(Table1a!AB34=0,Table1a!AB34="0"),"0 value","Value"))</f>
        <v>Value</v>
      </c>
      <c r="AC28" s="104" t="str">
        <f>IF(OR(ISBLANK(Table1a!AC34),Table1a!AC34=""),"Blank cell, reporting not mandatory",IF(OR(Table1a!AC34=0,Table1a!AC34="0"),"0 value","Value"))</f>
        <v>Value</v>
      </c>
      <c r="AD28" s="104" t="str">
        <f>IF(OR(ISBLANK(Table1a!AD34),Table1a!AD34=""),"Blank cell, reporting not mandatory",IF(OR(Table1a!AD34=0,Table1a!AD34="0"),"0 value","Value"))</f>
        <v>Value</v>
      </c>
      <c r="AE28" s="86" t="str">
        <f>IF(OR(ISBLANK(Table1a!AE34),Table1a!AE34=""),IF(AND(ISNUMBER($C$12),AE$12 &lt;= $C$12), "Blank cell, reporting not mandatory", "Blank cell"),IF(OR(Table1a!AE34=0,Table1a!AE34="0"),"0 value","Value"))</f>
        <v>Value</v>
      </c>
      <c r="AF28" s="104" t="str">
        <f>IF(OR(ISBLANK(Table1a!AF34),Table1a!AF34=""),"Blank cell, reporting not mandatory",IF(OR(Table1a!AF34=0,Table1a!AF34="0"),"0 value","Value"))</f>
        <v>Value</v>
      </c>
      <c r="AG28" s="104" t="str">
        <f>IF(OR(ISBLANK(Table1a!AG34),Table1a!AG34=""),"Blank cell, reporting not mandatory",IF(OR(Table1a!AG34=0,Table1a!AG34="0"),"0 value","Value"))</f>
        <v>Value</v>
      </c>
      <c r="AH28" s="104" t="str">
        <f>IF(OR(ISBLANK(Table1a!AH34),Table1a!AH34=""),"Blank cell, reporting not mandatory",IF(OR(Table1a!AH34=0,Table1a!AH34="0"),"0 value","Value"))</f>
        <v>Value</v>
      </c>
      <c r="AI28" s="104" t="str">
        <f>IF(OR(ISBLANK(Table1a!AI34),Table1a!AI34=""),"Blank cell, reporting not mandatory",IF(OR(Table1a!AI34=0,Table1a!AI34="0"),"0 value","Value"))</f>
        <v>Value</v>
      </c>
      <c r="AJ28" s="86" t="str">
        <f>IF(OR(ISBLANK(Table1a!AJ34),Table1a!AJ34=""),IF(AND(ISNUMBER($C$12),AJ$12 &lt;= $C$12), "Blank cell, reporting not mandatory", "Blank cell"),IF(OR(Table1a!AJ34=0,Table1a!AJ34="0"),"0 value","Value"))</f>
        <v>Value</v>
      </c>
      <c r="AK28" s="80" t="str">
        <f>IF(OR(ISBLANK(Table1a!AK34),Table1a!AK34=""),"Blank cell",IF(OR(Table1a!AK34=0,Table1a!AK34="0"),"0 value","Value"))</f>
        <v>Value</v>
      </c>
      <c r="AL28" s="104" t="str">
        <f>IF(OR(ISBLANK(Table1a!AL34),Table1a!AL34=""),"Blank cell, reporting not mandatory",IF(OR(Table1a!AL34=0,Table1a!AL34="0"),"0 value","Value"))</f>
        <v>Blank cell, reporting not mandatory</v>
      </c>
      <c r="AM28" s="104" t="str">
        <f>IF(OR(ISBLANK(Table1a!AM34),Table1a!AM34=""),"Blank cell, reporting not mandatory",IF(OR(Table1a!AM34=0,Table1a!AM34="0"),"0 value","Value"))</f>
        <v>Blank cell, reporting not mandatory</v>
      </c>
      <c r="AN28" s="86" t="str">
        <f>IF(OR(ISBLANK(Table1a!AN34),Table1a!AN34=""),IF(AND(ISNUMBER($C$12),AN$12 &lt;= $C$12), "Blank cell, reporting not mandatory", "Blank cell"),IF(OR(Table1a!AN34=0,Table1a!AN34="0"),"0 value","Value"))</f>
        <v>Blank cell, reporting not mandatory</v>
      </c>
      <c r="AO28" s="104" t="str">
        <f>IF(OR(ISBLANK(Table1a!AO34),Table1a!AO34=""),"Blank cell, reporting not mandatory",IF(OR(Table1a!AO34=0,Table1a!AO34="0"),"0 value","Value"))</f>
        <v>Blank cell, reporting not mandatory</v>
      </c>
      <c r="AP28" s="104" t="str">
        <f>IF(OR(ISBLANK(Table1a!AP34),Table1a!AP34=""),"Blank cell, reporting not mandatory",IF(OR(Table1a!AP34=0,Table1a!AP34="0"),"0 value","Value"))</f>
        <v>Blank cell, reporting not mandatory</v>
      </c>
      <c r="AQ28" s="104" t="str">
        <f>IF(OR(ISBLANK(Table1a!AQ34),Table1a!AQ34=""),"Blank cell, reporting not mandatory",IF(OR(Table1a!AQ34=0,Table1a!AQ34="0"),"0 value","Value"))</f>
        <v>Value</v>
      </c>
      <c r="AR28" s="104" t="str">
        <f>IF(OR(ISBLANK(Table1a!AR34),Table1a!AR34=""),"Blank cell, reporting not mandatory",IF(OR(Table1a!AR34=0,Table1a!AR34="0"),"0 value","Value"))</f>
        <v>Value</v>
      </c>
      <c r="AS28" s="86" t="str">
        <f>IF(OR(ISBLANK(Table1a!AS34),Table1a!AS34=""),IF(AND(ISNUMBER($C$12),AS$12 &lt;= $C$12), "Blank cell, reporting not mandatory", "Blank cell"),IF(OR(Table1a!AS34=0,Table1a!AS34="0"),"0 value","Value"))</f>
        <v>Value</v>
      </c>
      <c r="AT28" s="104" t="str">
        <f>IF(OR(ISBLANK(Table1a!AT34),Table1a!AT34=""),"Blank cell, reporting not mandatory",IF(OR(Table1a!AT34=0,Table1a!AT34="0"),"0 value","Value"))</f>
        <v>Value</v>
      </c>
      <c r="AU28" s="104" t="str">
        <f>IF(OR(ISBLANK(Table1a!AU34),Table1a!AU34=""),"Blank cell, reporting not mandatory",IF(OR(Table1a!AU34=0,Table1a!AU34="0"),"0 value","Value"))</f>
        <v>Value</v>
      </c>
      <c r="AV28" s="104" t="str">
        <f>IF(OR(ISBLANK(Table1a!AV34),Table1a!AV34=""),"Blank cell, reporting not mandatory",IF(OR(Table1a!AV34=0,Table1a!AV34="0"),"0 value","Value"))</f>
        <v>Value</v>
      </c>
      <c r="AW28" s="104" t="str">
        <f>IF(OR(ISBLANK(Table1a!AW34),Table1a!AW34=""),"Blank cell, reporting not mandatory",IF(OR(Table1a!AW34=0,Table1a!AW34="0"),"0 value","Value"))</f>
        <v>Value</v>
      </c>
      <c r="AX28" s="86" t="str">
        <f>IF(OR(ISBLANK(Table1a!AX34),Table1a!AX34=""),IF(AND(ISNUMBER($C$12),AX$12 &lt;= $C$12), "Blank cell, reporting not mandatory", "Blank cell"),IF(OR(Table1a!AX34=0,Table1a!AX34="0"),"0 value","Value"))</f>
        <v>Value</v>
      </c>
      <c r="AY28" s="104" t="str">
        <f>IF(OR(ISBLANK(Table1a!AY34),Table1a!AY34=""),"Blank cell, reporting not mandatory",IF(OR(Table1a!AY34=0,Table1a!AY34="0"),"0 value","Value"))</f>
        <v>Value</v>
      </c>
      <c r="AZ28" s="104" t="str">
        <f>IF(OR(ISBLANK(Table1a!AZ34),Table1a!AZ34=""),"Blank cell, reporting not mandatory",IF(OR(Table1a!AZ34=0,Table1a!AZ34="0"),"0 value","Value"))</f>
        <v>Value</v>
      </c>
      <c r="BA28" s="104" t="str">
        <f>IF(OR(ISBLANK(Table1a!BA34),Table1a!BA34=""),"Blank cell, reporting not mandatory",IF(OR(Table1a!BA34=0,Table1a!BA34="0"),"0 value","Value"))</f>
        <v>Value</v>
      </c>
      <c r="BB28" s="104" t="str">
        <f>IF(OR(ISBLANK(Table1a!BB34),Table1a!BB34=""),"Blank cell, reporting not mandatory",IF(OR(Table1a!BB34=0,Table1a!BB34="0"),"0 value","Value"))</f>
        <v>Value</v>
      </c>
      <c r="BC28" s="86" t="str">
        <f>IF(OR(ISBLANK(Table1a!BC34),Table1a!BC34=""),IF(AND(ISNUMBER($C$12),BC$12 &lt;= $C$12), "Blank cell, reporting not mandatory", "Blank cell"),IF(OR(Table1a!BC34=0,Table1a!BC34="0"),"0 value","Value"))</f>
        <v>Value</v>
      </c>
      <c r="BD28" s="104" t="str">
        <f>IF(OR(ISBLANK(Table1a!BD34),Table1a!BD34=""),"Blank cell, reporting not mandatory",IF(OR(Table1a!BD34=0,Table1a!BD34="0"),"0 value","Value"))</f>
        <v>Value</v>
      </c>
      <c r="BE28" s="104" t="str">
        <f>IF(OR(ISBLANK(Table1a!BE34),Table1a!BE34=""),"Blank cell, reporting not mandatory",IF(OR(Table1a!BE34=0,Table1a!BE34="0"),"0 value","Value"))</f>
        <v>Value</v>
      </c>
      <c r="BF28" s="104" t="str">
        <f>IF(OR(ISBLANK(Table1a!BF34),Table1a!BF34=""),"Blank cell, reporting not mandatory",IF(OR(Table1a!BF34=0,Table1a!BF34="0"),"0 value","Value"))</f>
        <v>Value</v>
      </c>
      <c r="BG28" s="104" t="str">
        <f>IF(OR(ISBLANK(Table1a!BG34),Table1a!BG34=""),"Blank cell, reporting not mandatory",IF(OR(Table1a!BG34=0,Table1a!BG34="0"),"0 value","Value"))</f>
        <v>Value</v>
      </c>
      <c r="BH28" s="86" t="str">
        <f>IF(OR(ISBLANK(Table1a!BH34),Table1a!BH34=""),IF(AND(ISNUMBER($C$12),BH$12 &lt;= $C$12), "Blank cell, reporting not mandatory", "Blank cell"),IF(OR(Table1a!BH34=0,Table1a!BH34="0"),"0 value","Value"))</f>
        <v>Value</v>
      </c>
      <c r="BI28" s="104" t="str">
        <f>IF(OR(ISBLANK(Table1a!BI34),Table1a!BI34=""),"Blank cell, reporting not mandatory",IF(OR(Table1a!BI34=0,Table1a!BI34="0"),"0 value","Value"))</f>
        <v>Value</v>
      </c>
      <c r="BJ28" s="104" t="str">
        <f>IF(OR(ISBLANK(Table1a!BJ34),Table1a!BJ34=""),"Blank cell, reporting not mandatory",IF(OR(Table1a!BJ34=0,Table1a!BJ34="0"),"0 value","Value"))</f>
        <v>Value</v>
      </c>
      <c r="BK28" s="104" t="str">
        <f>IF(OR(ISBLANK(Table1a!BK34),Table1a!BK34=""),"Blank cell, reporting not mandatory",IF(OR(Table1a!BK34=0,Table1a!BK34="0"),"0 value","Value"))</f>
        <v>Value</v>
      </c>
      <c r="BL28" s="104" t="str">
        <f>IF(OR(ISBLANK(Table1a!BL34),Table1a!BL34=""),"Blank cell, reporting not mandatory",IF(OR(Table1a!BL34=0,Table1a!BL34="0"),"0 value","Value"))</f>
        <v>Value</v>
      </c>
      <c r="BM28" s="86" t="str">
        <f>IF(OR(ISBLANK(Table1a!BM34),Table1a!BM34=""),IF(AND(ISNUMBER($C$12),BM$12 &lt;= $C$12), "Blank cell, reporting not mandatory", "Blank cell"),IF(OR(Table1a!BM34=0,Table1a!BM34="0"),"0 value","Value"))</f>
        <v>Value</v>
      </c>
      <c r="BN28" s="104" t="str">
        <f>IF(OR(ISBLANK(Table1a!BN34),Table1a!BN34=""),"Blank cell, reporting not mandatory",IF(OR(Table1a!BN34=0,Table1a!BN34="0"),"0 value","Value"))</f>
        <v>Value</v>
      </c>
      <c r="BO28" s="104" t="str">
        <f>IF(OR(ISBLANK(Table1a!BO34),Table1a!BO34=""),"Blank cell, reporting not mandatory",IF(OR(Table1a!BO34=0,Table1a!BO34="0"),"0 value","Value"))</f>
        <v>Value</v>
      </c>
      <c r="BP28" s="104" t="str">
        <f>IF(OR(ISBLANK(Table1a!BP34),Table1a!BP34=""),"Blank cell, reporting not mandatory",IF(OR(Table1a!BP34=0,Table1a!BP34="0"),"0 value","Value"))</f>
        <v>Value</v>
      </c>
      <c r="BQ28" s="104" t="str">
        <f>IF(OR(ISBLANK(Table1a!BQ34),Table1a!BQ34=""),"Blank cell, reporting not mandatory",IF(OR(Table1a!BQ34=0,Table1a!BQ34="0"),"0 value","Value"))</f>
        <v>Value</v>
      </c>
      <c r="BR28" s="86" t="str">
        <f>IF(OR(ISBLANK(Table1a!BR34),Table1a!BR34=""),IF(AND(ISNUMBER($C$12),BR$12 &lt;= $C$12), "Blank cell, reporting not mandatory", "Blank cell"),IF(OR(Table1a!BR34=0,Table1a!BR34="0"),"0 value","Value"))</f>
        <v>Value</v>
      </c>
      <c r="BS28" s="80" t="str">
        <f>IF(OR(ISBLANK(Table1a!BS34),Table1a!BS34=""),"Blank cell",IF(OR(Table1a!BS34=0,Table1a!BS34="0"),"0 value","Value"))</f>
        <v>Value</v>
      </c>
      <c r="BT28" s="104" t="str">
        <f>IF(OR(ISBLANK(Table1a!BT34),Table1a!BT34=""),"Blank cell, reporting not mandatory",IF(OR(Table1a!BT34=0,Table1a!BT34="0"),"0 value","Value"))</f>
        <v>Blank cell, reporting not mandatory</v>
      </c>
      <c r="BU28" s="104" t="str">
        <f>IF(OR(ISBLANK(Table1a!BU34),Table1a!BU34=""),"Blank cell, reporting not mandatory",IF(OR(Table1a!BU34=0,Table1a!BU34="0"),"0 value","Value"))</f>
        <v>Blank cell, reporting not mandatory</v>
      </c>
      <c r="BV28" s="86" t="str">
        <f>IF(OR(ISBLANK(Table1a!BV34),Table1a!BV34=""),IF(AND(ISNUMBER($C$12),BV$12 &lt;= $C$12), "Blank cell, reporting not mandatory", "Blank cell"),IF(OR(Table1a!BV34=0,Table1a!BV34="0"),"0 value","Value"))</f>
        <v>Blank cell, reporting not mandatory</v>
      </c>
      <c r="BW28" s="104" t="str">
        <f>IF(OR(ISBLANK(Table1a!BW34),Table1a!BW34=""),"Blank cell, reporting not mandatory",IF(OR(Table1a!BW34=0,Table1a!BW34="0"),"0 value","Value"))</f>
        <v>Blank cell, reporting not mandatory</v>
      </c>
      <c r="BX28" s="104" t="str">
        <f>IF(OR(ISBLANK(Table1a!BX34),Table1a!BX34=""),"Blank cell, reporting not mandatory",IF(OR(Table1a!BX34=0,Table1a!BX34="0"),"0 value","Value"))</f>
        <v>Blank cell, reporting not mandatory</v>
      </c>
      <c r="BY28" s="104" t="str">
        <f>IF(OR(ISBLANK(Table1a!BY34),Table1a!BY34=""),"Blank cell, reporting not mandatory",IF(OR(Table1a!BY34=0,Table1a!BY34="0"),"0 value","Value"))</f>
        <v>Value</v>
      </c>
      <c r="BZ28" s="104" t="str">
        <f>IF(OR(ISBLANK(Table1a!BZ34),Table1a!BZ34=""),"Blank cell, reporting not mandatory",IF(OR(Table1a!BZ34=0,Table1a!BZ34="0"),"0 value","Value"))</f>
        <v>Value</v>
      </c>
      <c r="CA28" s="86" t="str">
        <f>IF(OR(ISBLANK(Table1a!CA34),Table1a!CA34=""),IF(AND(ISNUMBER($C$12),CA$12 &lt;= $C$12), "Blank cell, reporting not mandatory", "Blank cell"),IF(OR(Table1a!CA34=0,Table1a!CA34="0"),"0 value","Value"))</f>
        <v>Value</v>
      </c>
      <c r="CB28" s="104" t="str">
        <f>IF(OR(ISBLANK(Table1a!CB34),Table1a!CB34=""),"Blank cell, reporting not mandatory",IF(OR(Table1a!CB34=0,Table1a!CB34="0"),"0 value","Value"))</f>
        <v>Value</v>
      </c>
      <c r="CC28" s="104" t="str">
        <f>IF(OR(ISBLANK(Table1a!CC34),Table1a!CC34=""),"Blank cell, reporting not mandatory",IF(OR(Table1a!CC34=0,Table1a!CC34="0"),"0 value","Value"))</f>
        <v>Value</v>
      </c>
      <c r="CD28" s="104" t="str">
        <f>IF(OR(ISBLANK(Table1a!CD34),Table1a!CD34=""),"Blank cell, reporting not mandatory",IF(OR(Table1a!CD34=0,Table1a!CD34="0"),"0 value","Value"))</f>
        <v>Value</v>
      </c>
      <c r="CE28" s="104" t="str">
        <f>IF(OR(ISBLANK(Table1a!CE34),Table1a!CE34=""),"Blank cell, reporting not mandatory",IF(OR(Table1a!CE34=0,Table1a!CE34="0"),"0 value","Value"))</f>
        <v>Value</v>
      </c>
      <c r="CF28" s="86" t="str">
        <f>IF(OR(ISBLANK(Table1a!CF34),Table1a!CF34=""),IF(AND(ISNUMBER($C$12),CF$12 &lt;= $C$12), "Blank cell, reporting not mandatory", "Blank cell"),IF(OR(Table1a!CF34=0,Table1a!CF34="0"),"0 value","Value"))</f>
        <v>Value</v>
      </c>
      <c r="CG28" s="104" t="str">
        <f>IF(OR(ISBLANK(Table1a!CG34),Table1a!CG34=""),"Blank cell, reporting not mandatory",IF(OR(Table1a!CG34=0,Table1a!CG34="0"),"0 value","Value"))</f>
        <v>Value</v>
      </c>
      <c r="CH28" s="104" t="str">
        <f>IF(OR(ISBLANK(Table1a!CH34),Table1a!CH34=""),"Blank cell, reporting not mandatory",IF(OR(Table1a!CH34=0,Table1a!CH34="0"),"0 value","Value"))</f>
        <v>Value</v>
      </c>
      <c r="CI28" s="104" t="str">
        <f>IF(OR(ISBLANK(Table1a!CI34),Table1a!CI34=""),"Blank cell, reporting not mandatory",IF(OR(Table1a!CI34=0,Table1a!CI34="0"),"0 value","Value"))</f>
        <v>Value</v>
      </c>
      <c r="CJ28" s="104" t="str">
        <f>IF(OR(ISBLANK(Table1a!CJ34),Table1a!CJ34=""),"Blank cell, reporting not mandatory",IF(OR(Table1a!CJ34=0,Table1a!CJ34="0"),"0 value","Value"))</f>
        <v>Value</v>
      </c>
      <c r="CK28" s="86" t="str">
        <f>IF(OR(ISBLANK(Table1a!CK34),Table1a!CK34=""),IF(AND(ISNUMBER($C$12),CK$12 &lt;= $C$12), "Blank cell, reporting not mandatory", "Blank cell"),IF(OR(Table1a!CK34=0,Table1a!CK34="0"),"0 value","Value"))</f>
        <v>Value</v>
      </c>
      <c r="CL28" s="104" t="str">
        <f>IF(OR(ISBLANK(Table1a!CL34),Table1a!CL34=""),"Blank cell, reporting not mandatory",IF(OR(Table1a!CL34=0,Table1a!CL34="0"),"0 value","Value"))</f>
        <v>Value</v>
      </c>
      <c r="CM28" s="104" t="str">
        <f>IF(OR(ISBLANK(Table1a!CM34),Table1a!CM34=""),"Blank cell, reporting not mandatory",IF(OR(Table1a!CM34=0,Table1a!CM34="0"),"0 value","Value"))</f>
        <v>Value</v>
      </c>
      <c r="CN28" s="104" t="str">
        <f>IF(OR(ISBLANK(Table1a!CN34),Table1a!CN34=""),"Blank cell, reporting not mandatory",IF(OR(Table1a!CN34=0,Table1a!CN34="0"),"0 value","Value"))</f>
        <v>Value</v>
      </c>
      <c r="CO28" s="104" t="str">
        <f>IF(OR(ISBLANK(Table1a!CO34),Table1a!CO34=""),"Blank cell, reporting not mandatory",IF(OR(Table1a!CO34=0,Table1a!CO34="0"),"0 value","Value"))</f>
        <v>Value</v>
      </c>
      <c r="CP28" s="86" t="str">
        <f>IF(OR(ISBLANK(Table1a!CP34),Table1a!CP34=""),IF(AND(ISNUMBER($C$12),CP$12 &lt;= $C$12), "Blank cell, reporting not mandatory", "Blank cell"),IF(OR(Table1a!CP34=0,Table1a!CP34="0"),"0 value","Value"))</f>
        <v>Value</v>
      </c>
      <c r="CQ28" s="104" t="str">
        <f>IF(OR(ISBLANK(Table1a!CQ34),Table1a!CQ34=""),"Blank cell, reporting not mandatory",IF(OR(Table1a!CQ34=0,Table1a!CQ34="0"),"0 value","Value"))</f>
        <v>Value</v>
      </c>
      <c r="CR28" s="104" t="str">
        <f>IF(OR(ISBLANK(Table1a!CR34),Table1a!CR34=""),"Blank cell, reporting not mandatory",IF(OR(Table1a!CR34=0,Table1a!CR34="0"),"0 value","Value"))</f>
        <v>Value</v>
      </c>
      <c r="CS28" s="104" t="str">
        <f>IF(OR(ISBLANK(Table1a!CS34),Table1a!CS34=""),"Blank cell, reporting not mandatory",IF(OR(Table1a!CS34=0,Table1a!CS34="0"),"0 value","Value"))</f>
        <v>Value</v>
      </c>
      <c r="CT28" s="104" t="str">
        <f>IF(OR(ISBLANK(Table1a!CT34),Table1a!CT34=""),"Blank cell, reporting not mandatory",IF(OR(Table1a!CT34=0,Table1a!CT34="0"),"0 value","Value"))</f>
        <v>Value</v>
      </c>
      <c r="CU28" s="86" t="str">
        <f>IF(OR(ISBLANK(Table1a!CU34),Table1a!CU34=""),IF(AND(ISNUMBER($C$12),CU$12 &lt;= $C$12), "Blank cell, reporting not mandatory", "Blank cell"),IF(OR(Table1a!CU34=0,Table1a!CU34="0"),"0 value","Value"))</f>
        <v>Value</v>
      </c>
      <c r="CV28" s="104" t="str">
        <f>IF(OR(ISBLANK(Table1a!CV34),Table1a!CV34=""),"Blank cell, reporting not mandatory",IF(OR(Table1a!CV34=0,Table1a!CV34="0"),"0 value","Value"))</f>
        <v>Value</v>
      </c>
      <c r="CW28" s="104" t="str">
        <f>IF(OR(ISBLANK(Table1a!CW34),Table1a!CW34=""),"Blank cell, reporting not mandatory",IF(OR(Table1a!CW34=0,Table1a!CW34="0"),"0 value","Value"))</f>
        <v>Value</v>
      </c>
      <c r="CX28" s="104" t="str">
        <f>IF(OR(ISBLANK(Table1a!CX34),Table1a!CX34=""),"Blank cell, reporting not mandatory",IF(OR(Table1a!CX34=0,Table1a!CX34="0"),"0 value","Value"))</f>
        <v>Value</v>
      </c>
      <c r="CY28" s="104" t="str">
        <f>IF(OR(ISBLANK(Table1a!CY34),Table1a!CY34=""),"Blank cell, reporting not mandatory",IF(OR(Table1a!CY34=0,Table1a!CY34="0"),"0 value","Value"))</f>
        <v>Value</v>
      </c>
      <c r="CZ28" s="86" t="str">
        <f>IF(OR(ISBLANK(Table1a!CZ34),Table1a!CZ34=""),IF(AND(ISNUMBER($C$12),CZ$12 &lt;= $C$12), "Blank cell, reporting not mandatory", "Blank cell"),IF(OR(Table1a!CZ34=0,Table1a!CZ34="0"),"0 value","Value"))</f>
        <v>Value</v>
      </c>
      <c r="DA28" s="132"/>
      <c r="DB28" s="132"/>
      <c r="DC28" s="132"/>
      <c r="DD28" s="132"/>
      <c r="DE28" s="132"/>
      <c r="DF28" s="132"/>
      <c r="DG28" s="132"/>
      <c r="DH28" s="132"/>
      <c r="DI28" s="132"/>
      <c r="DJ28" s="132"/>
      <c r="DK28" s="132"/>
      <c r="DL28" s="132"/>
      <c r="DM28" s="132"/>
      <c r="DN28" s="132"/>
      <c r="DO28" s="132"/>
      <c r="DP28" s="132"/>
      <c r="DQ28" s="132"/>
      <c r="DR28" s="132"/>
      <c r="DS28" s="132"/>
      <c r="DT28" s="132"/>
      <c r="DU28" s="132"/>
      <c r="DV28" s="132"/>
      <c r="DW28" s="132"/>
      <c r="DX28" s="132"/>
      <c r="DY28" s="132"/>
      <c r="DZ28" s="132"/>
      <c r="EA28" s="132"/>
      <c r="EB28" s="132"/>
      <c r="EC28" s="132"/>
      <c r="ED28" s="132"/>
      <c r="EE28" s="132"/>
      <c r="EF28" s="132"/>
      <c r="EG28" s="132"/>
      <c r="EH28" s="132"/>
      <c r="EI28" s="132"/>
      <c r="EJ28" s="132"/>
      <c r="EK28" s="132"/>
      <c r="EL28" s="132"/>
      <c r="EM28" s="132"/>
      <c r="EN28" s="132"/>
      <c r="EO28" s="132"/>
      <c r="EP28" s="132"/>
      <c r="EQ28" s="132"/>
      <c r="ER28" s="132"/>
      <c r="ES28" s="132"/>
      <c r="ET28" s="132"/>
      <c r="EU28" s="132"/>
      <c r="EV28" s="132"/>
      <c r="EW28" s="132"/>
      <c r="EX28" s="132"/>
      <c r="EY28" s="132"/>
      <c r="EZ28" s="132"/>
      <c r="FA28" s="132"/>
      <c r="FB28" s="132"/>
      <c r="FC28" s="132"/>
      <c r="FD28" s="132"/>
      <c r="FE28" s="132"/>
      <c r="FF28" s="132"/>
      <c r="FG28" s="132"/>
      <c r="FH28" s="132"/>
      <c r="FI28" s="132"/>
      <c r="FJ28" s="132"/>
      <c r="FK28" s="132"/>
      <c r="FL28" s="132"/>
      <c r="FM28" s="132"/>
      <c r="FN28" s="132"/>
      <c r="FO28" s="132"/>
      <c r="FP28" s="132"/>
      <c r="FQ28" s="132"/>
      <c r="FR28" s="132"/>
      <c r="FS28" s="132"/>
      <c r="FT28" s="132"/>
      <c r="FU28" s="132"/>
      <c r="FV28" s="132"/>
      <c r="FW28" s="132"/>
      <c r="FX28" s="132"/>
      <c r="FY28" s="132"/>
      <c r="FZ28" s="132"/>
      <c r="GA28" s="132"/>
      <c r="GB28" s="132"/>
      <c r="GC28" s="132"/>
      <c r="GD28" s="132"/>
      <c r="GE28" s="132"/>
      <c r="GF28" s="132"/>
      <c r="GG28" s="132"/>
      <c r="GH28" s="132"/>
      <c r="GI28" s="132"/>
      <c r="GJ28" s="132"/>
      <c r="GK28" s="132"/>
      <c r="GL28" s="132"/>
      <c r="GM28" s="132"/>
      <c r="GN28" s="132"/>
      <c r="GO28" s="132"/>
      <c r="GP28" s="132"/>
      <c r="GQ28" s="132"/>
      <c r="GR28" s="132"/>
      <c r="GS28" s="132"/>
      <c r="GT28" s="132"/>
      <c r="GU28" s="132"/>
      <c r="GV28" s="132"/>
      <c r="GW28" s="132"/>
      <c r="GX28" s="132"/>
      <c r="GY28" s="132"/>
      <c r="GZ28" s="132"/>
      <c r="HA28" s="132"/>
      <c r="HB28" s="132"/>
      <c r="HC28" s="132"/>
      <c r="HD28" s="132"/>
      <c r="HE28" s="132"/>
      <c r="HF28" s="132"/>
      <c r="HG28" s="132"/>
      <c r="HH28" s="132"/>
      <c r="HI28" s="132"/>
      <c r="HJ28" s="132"/>
      <c r="HK28" s="132"/>
      <c r="HL28" s="132"/>
      <c r="HM28" s="132"/>
      <c r="HN28" s="132"/>
      <c r="HO28" s="132"/>
      <c r="HP28" s="132"/>
      <c r="HQ28" s="132"/>
      <c r="HR28" s="132"/>
      <c r="HS28" s="132"/>
      <c r="HT28" s="132"/>
      <c r="HU28" s="132"/>
      <c r="HV28" s="132"/>
      <c r="HW28" s="132"/>
      <c r="HX28" s="132"/>
      <c r="HY28" s="132"/>
      <c r="HZ28" s="132"/>
      <c r="IA28" s="132"/>
      <c r="IB28" s="132"/>
      <c r="IC28" s="132"/>
      <c r="ID28" s="132"/>
      <c r="IE28" s="132"/>
      <c r="IF28" s="132"/>
      <c r="IG28" s="132"/>
      <c r="IH28" s="132"/>
      <c r="II28" s="132"/>
      <c r="IJ28" s="132"/>
      <c r="IK28" s="132"/>
      <c r="IL28" s="132"/>
      <c r="IM28" s="132"/>
      <c r="IN28" s="132"/>
      <c r="IO28" s="132"/>
      <c r="IP28" s="132"/>
      <c r="IQ28" s="132"/>
      <c r="IR28" s="132"/>
      <c r="IS28" s="132"/>
      <c r="IT28" s="132"/>
      <c r="IU28" s="132"/>
      <c r="IV28" s="132"/>
      <c r="IW28" s="132"/>
      <c r="IX28" s="132"/>
      <c r="IY28" s="132"/>
      <c r="IZ28" s="132"/>
      <c r="JA28" s="132"/>
      <c r="JB28" s="132"/>
      <c r="JC28" s="132"/>
      <c r="JD28" s="132"/>
      <c r="JE28" s="132"/>
      <c r="JF28" s="132"/>
      <c r="JG28" s="132"/>
      <c r="JH28" s="132"/>
      <c r="JI28" s="132"/>
      <c r="JJ28" s="132"/>
      <c r="JK28" s="132"/>
      <c r="JL28" s="132"/>
      <c r="JM28" s="132"/>
      <c r="JN28" s="132"/>
      <c r="JO28" s="80" t="str">
        <f>IF(OR(ISBLANK(Table1a!JO34),Table1a!JO34=""),"Blank cell",IF(OR(Table1a!JO34=0,Table1a!JO34="0"),"0 value","Value"))</f>
        <v>Value</v>
      </c>
      <c r="JP28" s="104" t="str">
        <f>IF(OR(ISBLANK(Table1a!JP34),Table1a!JP34=""),"Blank cell, reporting not mandatory",IF(OR(Table1a!JP34=0,Table1a!JP34="0"),"0 value","Value"))</f>
        <v>Blank cell, reporting not mandatory</v>
      </c>
      <c r="JQ28" s="104" t="str">
        <f>IF(OR(ISBLANK(Table1a!JQ34),Table1a!JQ34=""),"Blank cell, reporting not mandatory",IF(OR(Table1a!JQ34=0,Table1a!JQ34="0"),"0 value","Value"))</f>
        <v>Blank cell, reporting not mandatory</v>
      </c>
      <c r="JR28" s="86" t="str">
        <f>IF(OR(ISBLANK(Table1a!JR34),Table1a!JR34=""),IF(AND(ISNUMBER($C$12),JR$12 &lt;= $C$12), "Blank cell, reporting not mandatory", "Blank cell"),IF(OR(Table1a!JR34=0,Table1a!JR34="0"),"0 value","Value"))</f>
        <v>Blank cell, reporting not mandatory</v>
      </c>
      <c r="JS28" s="104" t="str">
        <f>IF(OR(ISBLANK(Table1a!JS34),Table1a!JS34=""),"Blank cell, reporting not mandatory",IF(OR(Table1a!JS34=0,Table1a!JS34="0"),"0 value","Value"))</f>
        <v>Blank cell, reporting not mandatory</v>
      </c>
      <c r="JT28" s="104" t="str">
        <f>IF(OR(ISBLANK(Table1a!JT34),Table1a!JT34=""),"Blank cell, reporting not mandatory",IF(OR(Table1a!JT34=0,Table1a!JT34="0"),"0 value","Value"))</f>
        <v>Blank cell, reporting not mandatory</v>
      </c>
      <c r="JU28" s="104" t="str">
        <f>IF(OR(ISBLANK(Table1a!JU34),Table1a!JU34=""),"Blank cell, reporting not mandatory",IF(OR(Table1a!JU34=0,Table1a!JU34="0"),"0 value","Value"))</f>
        <v>Value</v>
      </c>
      <c r="JV28" s="104" t="str">
        <f>IF(OR(ISBLANK(Table1a!JV34),Table1a!JV34=""),"Blank cell, reporting not mandatory",IF(OR(Table1a!JV34=0,Table1a!JV34="0"),"0 value","Value"))</f>
        <v>Value</v>
      </c>
      <c r="JW28" s="86" t="str">
        <f>IF(OR(ISBLANK(Table1a!JW34),Table1a!JW34=""),IF(AND(ISNUMBER($C$12),JW$12 &lt;= $C$12), "Blank cell, reporting not mandatory", "Blank cell"),IF(OR(Table1a!JW34=0,Table1a!JW34="0"),"0 value","Value"))</f>
        <v>Value</v>
      </c>
      <c r="JX28" s="104" t="str">
        <f>IF(OR(ISBLANK(Table1a!JX34),Table1a!JX34=""),"Blank cell, reporting not mandatory",IF(OR(Table1a!JX34=0,Table1a!JX34="0"),"0 value","Value"))</f>
        <v>Value</v>
      </c>
      <c r="JY28" s="104" t="str">
        <f>IF(OR(ISBLANK(Table1a!JY34),Table1a!JY34=""),"Blank cell, reporting not mandatory",IF(OR(Table1a!JY34=0,Table1a!JY34="0"),"0 value","Value"))</f>
        <v>Value</v>
      </c>
      <c r="JZ28" s="104" t="str">
        <f>IF(OR(ISBLANK(Table1a!JZ34),Table1a!JZ34=""),"Blank cell, reporting not mandatory",IF(OR(Table1a!JZ34=0,Table1a!JZ34="0"),"0 value","Value"))</f>
        <v>Value</v>
      </c>
      <c r="KA28" s="104" t="str">
        <f>IF(OR(ISBLANK(Table1a!KA34),Table1a!KA34=""),"Blank cell, reporting not mandatory",IF(OR(Table1a!KA34=0,Table1a!KA34="0"),"0 value","Value"))</f>
        <v>Value</v>
      </c>
      <c r="KB28" s="86" t="str">
        <f>IF(OR(ISBLANK(Table1a!KB34),Table1a!KB34=""),IF(AND(ISNUMBER($C$12),KB$12 &lt;= $C$12), "Blank cell, reporting not mandatory", "Blank cell"),IF(OR(Table1a!KB34=0,Table1a!KB34="0"),"0 value","Value"))</f>
        <v>Value</v>
      </c>
      <c r="KC28" s="104" t="str">
        <f>IF(OR(ISBLANK(Table1a!KC34),Table1a!KC34=""),"Blank cell, reporting not mandatory",IF(OR(Table1a!KC34=0,Table1a!KC34="0"),"0 value","Value"))</f>
        <v>Value</v>
      </c>
      <c r="KD28" s="104" t="str">
        <f>IF(OR(ISBLANK(Table1a!KD34),Table1a!KD34=""),"Blank cell, reporting not mandatory",IF(OR(Table1a!KD34=0,Table1a!KD34="0"),"0 value","Value"))</f>
        <v>Value</v>
      </c>
      <c r="KE28" s="104" t="str">
        <f>IF(OR(ISBLANK(Table1a!KE34),Table1a!KE34=""),"Blank cell, reporting not mandatory",IF(OR(Table1a!KE34=0,Table1a!KE34="0"),"0 value","Value"))</f>
        <v>Value</v>
      </c>
      <c r="KF28" s="104" t="str">
        <f>IF(OR(ISBLANK(Table1a!KF34),Table1a!KF34=""),"Blank cell, reporting not mandatory",IF(OR(Table1a!KF34=0,Table1a!KF34="0"),"0 value","Value"))</f>
        <v>Value</v>
      </c>
      <c r="KG28" s="86" t="str">
        <f>IF(OR(ISBLANK(Table1a!KG34),Table1a!KG34=""),IF(AND(ISNUMBER($C$12),KG$12 &lt;= $C$12), "Blank cell, reporting not mandatory", "Blank cell"),IF(OR(Table1a!KG34=0,Table1a!KG34="0"),"0 value","Value"))</f>
        <v>Value</v>
      </c>
      <c r="KH28" s="104" t="str">
        <f>IF(OR(ISBLANK(Table1a!KH34),Table1a!KH34=""),"Blank cell, reporting not mandatory",IF(OR(Table1a!KH34=0,Table1a!KH34="0"),"0 value","Value"))</f>
        <v>Value</v>
      </c>
      <c r="KI28" s="104" t="str">
        <f>IF(OR(ISBLANK(Table1a!KI34),Table1a!KI34=""),"Blank cell, reporting not mandatory",IF(OR(Table1a!KI34=0,Table1a!KI34="0"),"0 value","Value"))</f>
        <v>Value</v>
      </c>
      <c r="KJ28" s="104" t="str">
        <f>IF(OR(ISBLANK(Table1a!KJ34),Table1a!KJ34=""),"Blank cell, reporting not mandatory",IF(OR(Table1a!KJ34=0,Table1a!KJ34="0"),"0 value","Value"))</f>
        <v>Value</v>
      </c>
      <c r="KK28" s="104" t="str">
        <f>IF(OR(ISBLANK(Table1a!KK34),Table1a!KK34=""),"Blank cell, reporting not mandatory",IF(OR(Table1a!KK34=0,Table1a!KK34="0"),"0 value","Value"))</f>
        <v>Value</v>
      </c>
      <c r="KL28" s="86" t="str">
        <f>IF(OR(ISBLANK(Table1a!KL34),Table1a!KL34=""),IF(AND(ISNUMBER($C$12),KL$12 &lt;= $C$12), "Blank cell, reporting not mandatory", "Blank cell"),IF(OR(Table1a!KL34=0,Table1a!KL34="0"),"0 value","Value"))</f>
        <v>Value</v>
      </c>
      <c r="KM28" s="104" t="str">
        <f>IF(OR(ISBLANK(Table1a!KM34),Table1a!KM34=""),"Blank cell, reporting not mandatory",IF(OR(Table1a!KM34=0,Table1a!KM34="0"),"0 value","Value"))</f>
        <v>Value</v>
      </c>
      <c r="KN28" s="104" t="str">
        <f>IF(OR(ISBLANK(Table1a!KN34),Table1a!KN34=""),"Blank cell, reporting not mandatory",IF(OR(Table1a!KN34=0,Table1a!KN34="0"),"0 value","Value"))</f>
        <v>Value</v>
      </c>
      <c r="KO28" s="104" t="str">
        <f>IF(OR(ISBLANK(Table1a!KO34),Table1a!KO34=""),"Blank cell, reporting not mandatory",IF(OR(Table1a!KO34=0,Table1a!KO34="0"),"0 value","Value"))</f>
        <v>Value</v>
      </c>
      <c r="KP28" s="104" t="str">
        <f>IF(OR(ISBLANK(Table1a!KP34),Table1a!KP34=""),"Blank cell, reporting not mandatory",IF(OR(Table1a!KP34=0,Table1a!KP34="0"),"0 value","Value"))</f>
        <v>Value</v>
      </c>
      <c r="KQ28" s="86" t="str">
        <f>IF(OR(ISBLANK(Table1a!KQ34),Table1a!KQ34=""),IF(AND(ISNUMBER($C$12),KQ$12 &lt;= $C$12), "Blank cell, reporting not mandatory", "Blank cell"),IF(OR(Table1a!KQ34=0,Table1a!KQ34="0"),"0 value","Value"))</f>
        <v>Value</v>
      </c>
      <c r="KR28" s="104" t="str">
        <f>IF(OR(ISBLANK(Table1a!KR34),Table1a!KR34=""),"Blank cell, reporting not mandatory",IF(OR(Table1a!KR34=0,Table1a!KR34="0"),"0 value","Value"))</f>
        <v>Value</v>
      </c>
      <c r="KS28" s="104" t="str">
        <f>IF(OR(ISBLANK(Table1a!KS34),Table1a!KS34=""),"Blank cell, reporting not mandatory",IF(OR(Table1a!KS34=0,Table1a!KS34="0"),"0 value","Value"))</f>
        <v>Value</v>
      </c>
      <c r="KT28" s="104" t="str">
        <f>IF(OR(ISBLANK(Table1a!KT34),Table1a!KT34=""),"Blank cell, reporting not mandatory",IF(OR(Table1a!KT34=0,Table1a!KT34="0"),"0 value","Value"))</f>
        <v>Value</v>
      </c>
      <c r="KU28" s="104" t="str">
        <f>IF(OR(ISBLANK(Table1a!KU34),Table1a!KU34=""),"Blank cell, reporting not mandatory",IF(OR(Table1a!KU34=0,Table1a!KU34="0"),"0 value","Value"))</f>
        <v>Value</v>
      </c>
      <c r="KV28" s="86" t="str">
        <f>IF(OR(ISBLANK(Table1a!KV34),Table1a!KV34=""),IF(AND(ISNUMBER($C$12),KV$12 &lt;= $C$12), "Blank cell, reporting not mandatory", "Blank cell"),IF(OR(Table1a!KV34=0,Table1a!KV34="0"),"0 value","Value"))</f>
        <v>Value</v>
      </c>
      <c r="KW28" s="80" t="str">
        <f>IF(OR(ISBLANK(Table1a!KW34),Table1a!KW34=""),"Blank cell",IF(OR(Table1a!KW34=0,Table1a!KW34="0"),"0 value","Value"))</f>
        <v>Value</v>
      </c>
      <c r="KX28" s="104" t="str">
        <f>IF(OR(ISBLANK(Table1a!KX34),Table1a!KX34=""),"Blank cell, reporting not mandatory",IF(OR(Table1a!KX34=0,Table1a!KX34="0"),"0 value","Value"))</f>
        <v>Blank cell, reporting not mandatory</v>
      </c>
      <c r="KY28" s="104" t="str">
        <f>IF(OR(ISBLANK(Table1a!KY34),Table1a!KY34=""),"Blank cell, reporting not mandatory",IF(OR(Table1a!KY34=0,Table1a!KY34="0"),"0 value","Value"))</f>
        <v>Blank cell, reporting not mandatory</v>
      </c>
      <c r="KZ28" s="86" t="str">
        <f>IF(OR(ISBLANK(Table1a!KZ34),Table1a!KZ34=""),IF(AND(ISNUMBER($C$12),KZ$12 &lt;= $C$12), "Blank cell, reporting not mandatory", "Blank cell"),IF(OR(Table1a!KZ34=0,Table1a!KZ34="0"),"0 value","Value"))</f>
        <v>Blank cell, reporting not mandatory</v>
      </c>
      <c r="LA28" s="104" t="str">
        <f>IF(OR(ISBLANK(Table1a!LA34),Table1a!LA34=""),"Blank cell, reporting not mandatory",IF(OR(Table1a!LA34=0,Table1a!LA34="0"),"0 value","Value"))</f>
        <v>Blank cell, reporting not mandatory</v>
      </c>
      <c r="LB28" s="104" t="str">
        <f>IF(OR(ISBLANK(Table1a!LB34),Table1a!LB34=""),"Blank cell, reporting not mandatory",IF(OR(Table1a!LB34=0,Table1a!LB34="0"),"0 value","Value"))</f>
        <v>Blank cell, reporting not mandatory</v>
      </c>
      <c r="LC28" s="104" t="str">
        <f>IF(OR(ISBLANK(Table1a!LC34),Table1a!LC34=""),"Blank cell, reporting not mandatory",IF(OR(Table1a!LC34=0,Table1a!LC34="0"),"0 value","Value"))</f>
        <v>Value</v>
      </c>
      <c r="LD28" s="104" t="str">
        <f>IF(OR(ISBLANK(Table1a!LD34),Table1a!LD34=""),"Blank cell, reporting not mandatory",IF(OR(Table1a!LD34=0,Table1a!LD34="0"),"0 value","Value"))</f>
        <v>Value</v>
      </c>
      <c r="LE28" s="86" t="str">
        <f>IF(OR(ISBLANK(Table1a!LE34),Table1a!LE34=""),IF(AND(ISNUMBER($C$12),LE$12 &lt;= $C$12), "Blank cell, reporting not mandatory", "Blank cell"),IF(OR(Table1a!LE34=0,Table1a!LE34="0"),"0 value","Value"))</f>
        <v>Value</v>
      </c>
      <c r="LF28" s="104" t="str">
        <f>IF(OR(ISBLANK(Table1a!LF34),Table1a!LF34=""),"Blank cell, reporting not mandatory",IF(OR(Table1a!LF34=0,Table1a!LF34="0"),"0 value","Value"))</f>
        <v>Value</v>
      </c>
      <c r="LG28" s="104" t="str">
        <f>IF(OR(ISBLANK(Table1a!LG34),Table1a!LG34=""),"Blank cell, reporting not mandatory",IF(OR(Table1a!LG34=0,Table1a!LG34="0"),"0 value","Value"))</f>
        <v>Value</v>
      </c>
      <c r="LH28" s="104" t="str">
        <f>IF(OR(ISBLANK(Table1a!LH34),Table1a!LH34=""),"Blank cell, reporting not mandatory",IF(OR(Table1a!LH34=0,Table1a!LH34="0"),"0 value","Value"))</f>
        <v>Value</v>
      </c>
      <c r="LI28" s="104" t="str">
        <f>IF(OR(ISBLANK(Table1a!LI34),Table1a!LI34=""),"Blank cell, reporting not mandatory",IF(OR(Table1a!LI34=0,Table1a!LI34="0"),"0 value","Value"))</f>
        <v>Value</v>
      </c>
      <c r="LJ28" s="86" t="str">
        <f>IF(OR(ISBLANK(Table1a!LJ34),Table1a!LJ34=""),IF(AND(ISNUMBER($C$12),LJ$12 &lt;= $C$12), "Blank cell, reporting not mandatory", "Blank cell"),IF(OR(Table1a!LJ34=0,Table1a!LJ34="0"),"0 value","Value"))</f>
        <v>Value</v>
      </c>
      <c r="LK28" s="104" t="str">
        <f>IF(OR(ISBLANK(Table1a!LK34),Table1a!LK34=""),"Blank cell, reporting not mandatory",IF(OR(Table1a!LK34=0,Table1a!LK34="0"),"0 value","Value"))</f>
        <v>Value</v>
      </c>
      <c r="LL28" s="104" t="str">
        <f>IF(OR(ISBLANK(Table1a!LL34),Table1a!LL34=""),"Blank cell, reporting not mandatory",IF(OR(Table1a!LL34=0,Table1a!LL34="0"),"0 value","Value"))</f>
        <v>Value</v>
      </c>
      <c r="LM28" s="104" t="str">
        <f>IF(OR(ISBLANK(Table1a!LM34),Table1a!LM34=""),"Blank cell, reporting not mandatory",IF(OR(Table1a!LM34=0,Table1a!LM34="0"),"0 value","Value"))</f>
        <v>Value</v>
      </c>
      <c r="LN28" s="104" t="str">
        <f>IF(OR(ISBLANK(Table1a!LN34),Table1a!LN34=""),"Blank cell, reporting not mandatory",IF(OR(Table1a!LN34=0,Table1a!LN34="0"),"0 value","Value"))</f>
        <v>Value</v>
      </c>
      <c r="LO28" s="86" t="str">
        <f>IF(OR(ISBLANK(Table1a!LO34),Table1a!LO34=""),IF(AND(ISNUMBER($C$12),LO$12 &lt;= $C$12), "Blank cell, reporting not mandatory", "Blank cell"),IF(OR(Table1a!LO34=0,Table1a!LO34="0"),"0 value","Value"))</f>
        <v>Value</v>
      </c>
      <c r="LP28" s="104" t="str">
        <f>IF(OR(ISBLANK(Table1a!LP34),Table1a!LP34=""),"Blank cell, reporting not mandatory",IF(OR(Table1a!LP34=0,Table1a!LP34="0"),"0 value","Value"))</f>
        <v>Value</v>
      </c>
      <c r="LQ28" s="104" t="str">
        <f>IF(OR(ISBLANK(Table1a!LQ34),Table1a!LQ34=""),"Blank cell, reporting not mandatory",IF(OR(Table1a!LQ34=0,Table1a!LQ34="0"),"0 value","Value"))</f>
        <v>Value</v>
      </c>
      <c r="LR28" s="104" t="str">
        <f>IF(OR(ISBLANK(Table1a!LR34),Table1a!LR34=""),"Blank cell, reporting not mandatory",IF(OR(Table1a!LR34=0,Table1a!LR34="0"),"0 value","Value"))</f>
        <v>Value</v>
      </c>
      <c r="LS28" s="104" t="str">
        <f>IF(OR(ISBLANK(Table1a!LS34),Table1a!LS34=""),"Blank cell, reporting not mandatory",IF(OR(Table1a!LS34=0,Table1a!LS34="0"),"0 value","Value"))</f>
        <v>Value</v>
      </c>
      <c r="LT28" s="86" t="str">
        <f>IF(OR(ISBLANK(Table1a!LT34),Table1a!LT34=""),IF(AND(ISNUMBER($C$12),LT$12 &lt;= $C$12), "Blank cell, reporting not mandatory", "Blank cell"),IF(OR(Table1a!LT34=0,Table1a!LT34="0"),"0 value","Value"))</f>
        <v>Value</v>
      </c>
      <c r="LU28" s="104" t="str">
        <f>IF(OR(ISBLANK(Table1a!LU34),Table1a!LU34=""),"Blank cell, reporting not mandatory",IF(OR(Table1a!LU34=0,Table1a!LU34="0"),"0 value","Value"))</f>
        <v>Value</v>
      </c>
      <c r="LV28" s="104" t="str">
        <f>IF(OR(ISBLANK(Table1a!LV34),Table1a!LV34=""),"Blank cell, reporting not mandatory",IF(OR(Table1a!LV34=0,Table1a!LV34="0"),"0 value","Value"))</f>
        <v>Value</v>
      </c>
      <c r="LW28" s="104" t="str">
        <f>IF(OR(ISBLANK(Table1a!LW34),Table1a!LW34=""),"Blank cell, reporting not mandatory",IF(OR(Table1a!LW34=0,Table1a!LW34="0"),"0 value","Value"))</f>
        <v>Value</v>
      </c>
      <c r="LX28" s="104" t="str">
        <f>IF(OR(ISBLANK(Table1a!LX34),Table1a!LX34=""),"Blank cell, reporting not mandatory",IF(OR(Table1a!LX34=0,Table1a!LX34="0"),"0 value","Value"))</f>
        <v>Value</v>
      </c>
      <c r="LY28" s="86" t="str">
        <f>IF(OR(ISBLANK(Table1a!LY34),Table1a!LY34=""),IF(AND(ISNUMBER($C$12),LY$12 &lt;= $C$12), "Blank cell, reporting not mandatory", "Blank cell"),IF(OR(Table1a!LY34=0,Table1a!LY34="0"),"0 value","Value"))</f>
        <v>Value</v>
      </c>
      <c r="LZ28" s="104" t="str">
        <f>IF(OR(ISBLANK(Table1a!LZ34),Table1a!LZ34=""),"Blank cell, reporting not mandatory",IF(OR(Table1a!LZ34=0,Table1a!LZ34="0"),"0 value","Value"))</f>
        <v>Value</v>
      </c>
      <c r="MA28" s="104" t="str">
        <f>IF(OR(ISBLANK(Table1a!MA34),Table1a!MA34=""),"Blank cell, reporting not mandatory",IF(OR(Table1a!MA34=0,Table1a!MA34="0"),"0 value","Value"))</f>
        <v>Value</v>
      </c>
      <c r="MB28" s="104" t="str">
        <f>IF(OR(ISBLANK(Table1a!MB34),Table1a!MB34=""),"Blank cell, reporting not mandatory",IF(OR(Table1a!MB34=0,Table1a!MB34="0"),"0 value","Value"))</f>
        <v>Value</v>
      </c>
      <c r="MC28" s="104" t="str">
        <f>IF(OR(ISBLANK(Table1a!MC34),Table1a!MC34=""),"Blank cell, reporting not mandatory",IF(OR(Table1a!MC34=0,Table1a!MC34="0"),"0 value","Value"))</f>
        <v>Value</v>
      </c>
      <c r="MD28" s="86" t="str">
        <f>IF(OR(ISBLANK(Table1a!MD34),Table1a!MD34=""),IF(AND(ISNUMBER($C$12),MD$12 &lt;= $C$12), "Blank cell, reporting not mandatory", "Blank cell"),IF(OR(Table1a!MD34=0,Table1a!MD34="0"),"0 value","Value"))</f>
        <v>Value</v>
      </c>
      <c r="ME28" s="100" t="str">
        <f>IF(OR(ISBLANK(Table1a!ME34),Table1a!ME34=""),"Blank cell",IF(OR(Table1a!ME34=0,Table1a!ME34="0"),"0 value","Value"))</f>
        <v>Value</v>
      </c>
      <c r="MF28" s="104" t="str">
        <f>IF(OR(ISBLANK(Table1a!MF34),Table1a!MF34=""),"Blank cell, reporting not mandatory",IF(OR(Table1a!MF34=0,Table1a!MF34="0"),"0 value","Value"))</f>
        <v>Blank cell, reporting not mandatory</v>
      </c>
      <c r="MG28" s="104" t="str">
        <f>IF(OR(ISBLANK(Table1a!MG34),Table1a!MG34=""),"Blank cell, reporting not mandatory",IF(OR(Table1a!MG34=0,Table1a!MG34="0"),"0 value","Value"))</f>
        <v>Blank cell, reporting not mandatory</v>
      </c>
      <c r="MH28" s="86" t="str">
        <f>IF(OR(ISBLANK(Table1a!MH34),Table1a!MH34=""),IF(AND(ISNUMBER($C$12),MH$12 &lt;= $C$12), "Blank cell, reporting not mandatory", "Blank cell"),IF(OR(Table1a!MH34=0,Table1a!MH34="0"),"0 value","Value"))</f>
        <v>Blank cell, reporting not mandatory</v>
      </c>
      <c r="MI28" s="104" t="str">
        <f>IF(OR(ISBLANK(Table1a!MI34),Table1a!MI34=""),"Blank cell, reporting not mandatory",IF(OR(Table1a!MI34=0,Table1a!MI34="0"),"0 value","Value"))</f>
        <v>Blank cell, reporting not mandatory</v>
      </c>
      <c r="MJ28" s="104" t="str">
        <f>IF(OR(ISBLANK(Table1a!MJ34),Table1a!MJ34=""),"Blank cell, reporting not mandatory",IF(OR(Table1a!MJ34=0,Table1a!MJ34="0"),"0 value","Value"))</f>
        <v>Blank cell, reporting not mandatory</v>
      </c>
      <c r="MK28" s="104" t="str">
        <f>IF(OR(ISBLANK(Table1a!MK34),Table1a!MK34=""),"Blank cell, reporting not mandatory",IF(OR(Table1a!MK34=0,Table1a!MK34="0"),"0 value","Value"))</f>
        <v>Value</v>
      </c>
      <c r="ML28" s="104" t="str">
        <f>IF(OR(ISBLANK(Table1a!ML34),Table1a!ML34=""),"Blank cell, reporting not mandatory",IF(OR(Table1a!ML34=0,Table1a!ML34="0"),"0 value","Value"))</f>
        <v>Value</v>
      </c>
      <c r="MM28" s="86" t="str">
        <f>IF(OR(ISBLANK(Table1a!MM34),Table1a!MM34=""),IF(AND(ISNUMBER($C$12),MM$12 &lt;= $C$12), "Blank cell, reporting not mandatory", "Blank cell"),IF(OR(Table1a!MM34=0,Table1a!MM34="0"),"0 value","Value"))</f>
        <v>Value</v>
      </c>
      <c r="MN28" s="104" t="str">
        <f>IF(OR(ISBLANK(Table1a!MN34),Table1a!MN34=""),"Blank cell, reporting not mandatory",IF(OR(Table1a!MN34=0,Table1a!MN34="0"),"0 value","Value"))</f>
        <v>Value</v>
      </c>
      <c r="MO28" s="104" t="str">
        <f>IF(OR(ISBLANK(Table1a!MO34),Table1a!MO34=""),"Blank cell, reporting not mandatory",IF(OR(Table1a!MO34=0,Table1a!MO34="0"),"0 value","Value"))</f>
        <v>Value</v>
      </c>
      <c r="MP28" s="104" t="str">
        <f>IF(OR(ISBLANK(Table1a!MP34),Table1a!MP34=""),"Blank cell, reporting not mandatory",IF(OR(Table1a!MP34=0,Table1a!MP34="0"),"0 value","Value"))</f>
        <v>Value</v>
      </c>
      <c r="MQ28" s="104" t="str">
        <f>IF(OR(ISBLANK(Table1a!MQ34),Table1a!MQ34=""),"Blank cell, reporting not mandatory",IF(OR(Table1a!MQ34=0,Table1a!MQ34="0"),"0 value","Value"))</f>
        <v>Value</v>
      </c>
      <c r="MR28" s="86" t="str">
        <f>IF(OR(ISBLANK(Table1a!MR34),Table1a!MR34=""),IF(AND(ISNUMBER($C$12),MR$12 &lt;= $C$12), "Blank cell, reporting not mandatory", "Blank cell"),IF(OR(Table1a!MR34=0,Table1a!MR34="0"),"0 value","Value"))</f>
        <v>Value</v>
      </c>
      <c r="MS28" s="104" t="str">
        <f>IF(OR(ISBLANK(Table1a!MS34),Table1a!MS34=""),"Blank cell, reporting not mandatory",IF(OR(Table1a!MS34=0,Table1a!MS34="0"),"0 value","Value"))</f>
        <v>Value</v>
      </c>
      <c r="MT28" s="104" t="str">
        <f>IF(OR(ISBLANK(Table1a!MT34),Table1a!MT34=""),"Blank cell, reporting not mandatory",IF(OR(Table1a!MT34=0,Table1a!MT34="0"),"0 value","Value"))</f>
        <v>Value</v>
      </c>
      <c r="MU28" s="104" t="str">
        <f>IF(OR(ISBLANK(Table1a!MU34),Table1a!MU34=""),"Blank cell, reporting not mandatory",IF(OR(Table1a!MU34=0,Table1a!MU34="0"),"0 value","Value"))</f>
        <v>Value</v>
      </c>
      <c r="MV28" s="104" t="str">
        <f>IF(OR(ISBLANK(Table1a!MV34),Table1a!MV34=""),"Blank cell, reporting not mandatory",IF(OR(Table1a!MV34=0,Table1a!MV34="0"),"0 value","Value"))</f>
        <v>Value</v>
      </c>
      <c r="MW28" s="86" t="str">
        <f>IF(OR(ISBLANK(Table1a!MW34),Table1a!MW34=""),IF(AND(ISNUMBER($C$12),MW$12 &lt;= $C$12), "Blank cell, reporting not mandatory", "Blank cell"),IF(OR(Table1a!MW34=0,Table1a!MW34="0"),"0 value","Value"))</f>
        <v>Value</v>
      </c>
      <c r="MX28" s="104" t="str">
        <f>IF(OR(ISBLANK(Table1a!MX34),Table1a!MX34=""),"Blank cell, reporting not mandatory",IF(OR(Table1a!MX34=0,Table1a!MX34="0"),"0 value","Value"))</f>
        <v>Value</v>
      </c>
      <c r="MY28" s="104" t="str">
        <f>IF(OR(ISBLANK(Table1a!MY34),Table1a!MY34=""),"Blank cell, reporting not mandatory",IF(OR(Table1a!MY34=0,Table1a!MY34="0"),"0 value","Value"))</f>
        <v>Value</v>
      </c>
      <c r="MZ28" s="104" t="str">
        <f>IF(OR(ISBLANK(Table1a!MZ34),Table1a!MZ34=""),"Blank cell, reporting not mandatory",IF(OR(Table1a!MZ34=0,Table1a!MZ34="0"),"0 value","Value"))</f>
        <v>Value</v>
      </c>
      <c r="NA28" s="104" t="str">
        <f>IF(OR(ISBLANK(Table1a!NA34),Table1a!NA34=""),"Blank cell, reporting not mandatory",IF(OR(Table1a!NA34=0,Table1a!NA34="0"),"0 value","Value"))</f>
        <v>Value</v>
      </c>
      <c r="NB28" s="86" t="str">
        <f>IF(OR(ISBLANK(Table1a!NB34),Table1a!NB34=""),IF(AND(ISNUMBER($C$12),NB$12 &lt;= $C$12), "Blank cell, reporting not mandatory", "Blank cell"),IF(OR(Table1a!NB34=0,Table1a!NB34="0"),"0 value","Value"))</f>
        <v>Value</v>
      </c>
      <c r="NC28" s="104" t="str">
        <f>IF(OR(ISBLANK(Table1a!NC34),Table1a!NC34=""),"Blank cell, reporting not mandatory",IF(OR(Table1a!NC34=0,Table1a!NC34="0"),"0 value","Value"))</f>
        <v>Value</v>
      </c>
      <c r="ND28" s="104" t="str">
        <f>IF(OR(ISBLANK(Table1a!ND34),Table1a!ND34=""),"Blank cell, reporting not mandatory",IF(OR(Table1a!ND34=0,Table1a!ND34="0"),"0 value","Value"))</f>
        <v>Value</v>
      </c>
      <c r="NE28" s="104" t="str">
        <f>IF(OR(ISBLANK(Table1a!NE34),Table1a!NE34=""),"Blank cell, reporting not mandatory",IF(OR(Table1a!NE34=0,Table1a!NE34="0"),"0 value","Value"))</f>
        <v>Value</v>
      </c>
      <c r="NF28" s="104" t="str">
        <f>IF(OR(ISBLANK(Table1a!NF34),Table1a!NF34=""),"Blank cell, reporting not mandatory",IF(OR(Table1a!NF34=0,Table1a!NF34="0"),"0 value","Value"))</f>
        <v>Value</v>
      </c>
      <c r="NG28" s="86" t="str">
        <f>IF(OR(ISBLANK(Table1a!NG34),Table1a!NG34=""),IF(AND(ISNUMBER($C$12),NG$12 &lt;= $C$12), "Blank cell, reporting not mandatory", "Blank cell"),IF(OR(Table1a!NG34=0,Table1a!NG34="0"),"0 value","Value"))</f>
        <v>Value</v>
      </c>
      <c r="NH28" s="104" t="str">
        <f>IF(OR(ISBLANK(Table1a!NH34),Table1a!NH34=""),"Blank cell, reporting not mandatory",IF(OR(Table1a!NH34=0,Table1a!NH34="0"),"0 value","Value"))</f>
        <v>Value</v>
      </c>
      <c r="NI28" s="104" t="str">
        <f>IF(OR(ISBLANK(Table1a!NI34),Table1a!NI34=""),"Blank cell, reporting not mandatory",IF(OR(Table1a!NI34=0,Table1a!NI34="0"),"0 value","Value"))</f>
        <v>Value</v>
      </c>
      <c r="NJ28" s="104" t="str">
        <f>IF(OR(ISBLANK(Table1a!NJ34),Table1a!NJ34=""),"Blank cell, reporting not mandatory",IF(OR(Table1a!NJ34=0,Table1a!NJ34="0"),"0 value","Value"))</f>
        <v>Value</v>
      </c>
      <c r="NK28" s="104" t="str">
        <f>IF(OR(ISBLANK(Table1a!NK34),Table1a!NK34=""),"Blank cell, reporting not mandatory",IF(OR(Table1a!NK34=0,Table1a!NK34="0"),"0 value","Value"))</f>
        <v>Value</v>
      </c>
      <c r="NL28" s="86" t="str">
        <f>IF(OR(ISBLANK(Table1a!NL34),Table1a!NL34=""),IF(AND(ISNUMBER($C$12),NL$12 &lt;= $C$12), "Blank cell, reporting not mandatory", "Blank cell"),IF(OR(Table1a!NL34=0,Table1a!NL34="0"),"0 value","Value"))</f>
        <v>Value</v>
      </c>
    </row>
    <row r="29" spans="1:376" outlineLevel="1">
      <c r="A29" s="38" t="s">
        <v>300</v>
      </c>
      <c r="B29" s="79" t="s">
        <v>7</v>
      </c>
      <c r="C29" s="80" t="str">
        <f>IF(OR(ISBLANK(Table1a!C35),Table1a!C35=""),"Blank cell",IF(OR(Table1a!C35=0,Table1a!C35="0"),"0 value","Value"))</f>
        <v>Value</v>
      </c>
      <c r="D29" s="104" t="str">
        <f>IF(OR(ISBLANK(Table1a!D35),Table1a!D35=""),"Blank cell, reporting not mandatory",IF(OR(Table1a!D35=0,Table1a!D35="0"),"0 value","Value"))</f>
        <v>Blank cell, reporting not mandatory</v>
      </c>
      <c r="E29" s="104" t="str">
        <f>IF(OR(ISBLANK(Table1a!E35),Table1a!E35=""),"Blank cell, reporting not mandatory",IF(OR(Table1a!E35=0,Table1a!E35="0"),"0 value","Value"))</f>
        <v>Blank cell, reporting not mandatory</v>
      </c>
      <c r="F29" s="86" t="str">
        <f>IF(OR(ISBLANK(Table1a!F35),Table1a!F35=""),IF(AND(ISNUMBER($C$12),F$12 &lt;= $C$12), "Blank cell, reporting not mandatory", "Blank cell"),IF(OR(Table1a!F35=0,Table1a!F35="0"),"0 value","Value"))</f>
        <v>Blank cell, reporting not mandatory</v>
      </c>
      <c r="G29" s="104" t="str">
        <f>IF(OR(ISBLANK(Table1a!G35),Table1a!G35=""),"Blank cell, reporting not mandatory",IF(OR(Table1a!G35=0,Table1a!G35="0"),"0 value","Value"))</f>
        <v>Blank cell, reporting not mandatory</v>
      </c>
      <c r="H29" s="104" t="str">
        <f>IF(OR(ISBLANK(Table1a!H35),Table1a!H35=""),"Blank cell, reporting not mandatory",IF(OR(Table1a!H35=0,Table1a!H35="0"),"0 value","Value"))</f>
        <v>Blank cell, reporting not mandatory</v>
      </c>
      <c r="I29" s="104" t="str">
        <f>IF(OR(ISBLANK(Table1a!I35),Table1a!I35=""),"Blank cell, reporting not mandatory",IF(OR(Table1a!I35=0,Table1a!I35="0"),"0 value","Value"))</f>
        <v>Value</v>
      </c>
      <c r="J29" s="104" t="str">
        <f>IF(OR(ISBLANK(Table1a!J35),Table1a!J35=""),"Blank cell, reporting not mandatory",IF(OR(Table1a!J35=0,Table1a!J35="0"),"0 value","Value"))</f>
        <v>Value</v>
      </c>
      <c r="K29" s="86" t="str">
        <f>IF(OR(ISBLANK(Table1a!K35),Table1a!K35=""),IF(AND(ISNUMBER($C$12),K$12 &lt;= $C$12), "Blank cell, reporting not mandatory", "Blank cell"),IF(OR(Table1a!K35=0,Table1a!K35="0"),"0 value","Value"))</f>
        <v>Value</v>
      </c>
      <c r="L29" s="104" t="str">
        <f>IF(OR(ISBLANK(Table1a!L35),Table1a!L35=""),"Blank cell, reporting not mandatory",IF(OR(Table1a!L35=0,Table1a!L35="0"),"0 value","Value"))</f>
        <v>Value</v>
      </c>
      <c r="M29" s="104" t="str">
        <f>IF(OR(ISBLANK(Table1a!M35),Table1a!M35=""),"Blank cell, reporting not mandatory",IF(OR(Table1a!M35=0,Table1a!M35="0"),"0 value","Value"))</f>
        <v>Value</v>
      </c>
      <c r="N29" s="104" t="str">
        <f>IF(OR(ISBLANK(Table1a!N35),Table1a!N35=""),"Blank cell, reporting not mandatory",IF(OR(Table1a!N35=0,Table1a!N35="0"),"0 value","Value"))</f>
        <v>Value</v>
      </c>
      <c r="O29" s="104" t="str">
        <f>IF(OR(ISBLANK(Table1a!O35),Table1a!O35=""),"Blank cell, reporting not mandatory",IF(OR(Table1a!O35=0,Table1a!O35="0"),"0 value","Value"))</f>
        <v>Value</v>
      </c>
      <c r="P29" s="86" t="str">
        <f>IF(OR(ISBLANK(Table1a!P35),Table1a!P35=""),IF(AND(ISNUMBER($C$12),P$12 &lt;= $C$12), "Blank cell, reporting not mandatory", "Blank cell"),IF(OR(Table1a!P35=0,Table1a!P35="0"),"0 value","Value"))</f>
        <v>Value</v>
      </c>
      <c r="Q29" s="104" t="str">
        <f>IF(OR(ISBLANK(Table1a!Q35),Table1a!Q35=""),"Blank cell, reporting not mandatory",IF(OR(Table1a!Q35=0,Table1a!Q35="0"),"0 value","Value"))</f>
        <v>Value</v>
      </c>
      <c r="R29" s="104" t="str">
        <f>IF(OR(ISBLANK(Table1a!R35),Table1a!R35=""),"Blank cell, reporting not mandatory",IF(OR(Table1a!R35=0,Table1a!R35="0"),"0 value","Value"))</f>
        <v>Value</v>
      </c>
      <c r="S29" s="104" t="str">
        <f>IF(OR(ISBLANK(Table1a!S35),Table1a!S35=""),"Blank cell, reporting not mandatory",IF(OR(Table1a!S35=0,Table1a!S35="0"),"0 value","Value"))</f>
        <v>Value</v>
      </c>
      <c r="T29" s="104" t="str">
        <f>IF(OR(ISBLANK(Table1a!T35),Table1a!T35=""),"Blank cell, reporting not mandatory",IF(OR(Table1a!T35=0,Table1a!T35="0"),"0 value","Value"))</f>
        <v>Value</v>
      </c>
      <c r="U29" s="86" t="str">
        <f>IF(OR(ISBLANK(Table1a!U35),Table1a!U35=""),IF(AND(ISNUMBER($C$12),U$12 &lt;= $C$12), "Blank cell, reporting not mandatory", "Blank cell"),IF(OR(Table1a!U35=0,Table1a!U35="0"),"0 value","Value"))</f>
        <v>Value</v>
      </c>
      <c r="V29" s="104" t="str">
        <f>IF(OR(ISBLANK(Table1a!V35),Table1a!V35=""),"Blank cell, reporting not mandatory",IF(OR(Table1a!V35=0,Table1a!V35="0"),"0 value","Value"))</f>
        <v>Value</v>
      </c>
      <c r="W29" s="104" t="str">
        <f>IF(OR(ISBLANK(Table1a!W35),Table1a!W35=""),"Blank cell, reporting not mandatory",IF(OR(Table1a!W35=0,Table1a!W35="0"),"0 value","Value"))</f>
        <v>Value</v>
      </c>
      <c r="X29" s="104" t="str">
        <f>IF(OR(ISBLANK(Table1a!X35),Table1a!X35=""),"Blank cell, reporting not mandatory",IF(OR(Table1a!X35=0,Table1a!X35="0"),"0 value","Value"))</f>
        <v>Value</v>
      </c>
      <c r="Y29" s="104" t="str">
        <f>IF(OR(ISBLANK(Table1a!Y35),Table1a!Y35=""),"Blank cell, reporting not mandatory",IF(OR(Table1a!Y35=0,Table1a!Y35="0"),"0 value","Value"))</f>
        <v>Value</v>
      </c>
      <c r="Z29" s="86" t="str">
        <f>IF(OR(ISBLANK(Table1a!Z35),Table1a!Z35=""),IF(AND(ISNUMBER($C$12),Z$12 &lt;= $C$12), "Blank cell, reporting not mandatory", "Blank cell"),IF(OR(Table1a!Z35=0,Table1a!Z35="0"),"0 value","Value"))</f>
        <v>Value</v>
      </c>
      <c r="AA29" s="104" t="str">
        <f>IF(OR(ISBLANK(Table1a!AA35),Table1a!AA35=""),"Blank cell, reporting not mandatory",IF(OR(Table1a!AA35=0,Table1a!AA35="0"),"0 value","Value"))</f>
        <v>Value</v>
      </c>
      <c r="AB29" s="104" t="str">
        <f>IF(OR(ISBLANK(Table1a!AB35),Table1a!AB35=""),"Blank cell, reporting not mandatory",IF(OR(Table1a!AB35=0,Table1a!AB35="0"),"0 value","Value"))</f>
        <v>Value</v>
      </c>
      <c r="AC29" s="104" t="str">
        <f>IF(OR(ISBLANK(Table1a!AC35),Table1a!AC35=""),"Blank cell, reporting not mandatory",IF(OR(Table1a!AC35=0,Table1a!AC35="0"),"0 value","Value"))</f>
        <v>Value</v>
      </c>
      <c r="AD29" s="104" t="str">
        <f>IF(OR(ISBLANK(Table1a!AD35),Table1a!AD35=""),"Blank cell, reporting not mandatory",IF(OR(Table1a!AD35=0,Table1a!AD35="0"),"0 value","Value"))</f>
        <v>Value</v>
      </c>
      <c r="AE29" s="86" t="str">
        <f>IF(OR(ISBLANK(Table1a!AE35),Table1a!AE35=""),IF(AND(ISNUMBER($C$12),AE$12 &lt;= $C$12), "Blank cell, reporting not mandatory", "Blank cell"),IF(OR(Table1a!AE35=0,Table1a!AE35="0"),"0 value","Value"))</f>
        <v>Value</v>
      </c>
      <c r="AF29" s="104" t="str">
        <f>IF(OR(ISBLANK(Table1a!AF35),Table1a!AF35=""),"Blank cell, reporting not mandatory",IF(OR(Table1a!AF35=0,Table1a!AF35="0"),"0 value","Value"))</f>
        <v>Value</v>
      </c>
      <c r="AG29" s="104" t="str">
        <f>IF(OR(ISBLANK(Table1a!AG35),Table1a!AG35=""),"Blank cell, reporting not mandatory",IF(OR(Table1a!AG35=0,Table1a!AG35="0"),"0 value","Value"))</f>
        <v>Value</v>
      </c>
      <c r="AH29" s="104" t="str">
        <f>IF(OR(ISBLANK(Table1a!AH35),Table1a!AH35=""),"Blank cell, reporting not mandatory",IF(OR(Table1a!AH35=0,Table1a!AH35="0"),"0 value","Value"))</f>
        <v>Value</v>
      </c>
      <c r="AI29" s="104" t="str">
        <f>IF(OR(ISBLANK(Table1a!AI35),Table1a!AI35=""),"Blank cell, reporting not mandatory",IF(OR(Table1a!AI35=0,Table1a!AI35="0"),"0 value","Value"))</f>
        <v>Value</v>
      </c>
      <c r="AJ29" s="86" t="str">
        <f>IF(OR(ISBLANK(Table1a!AJ35),Table1a!AJ35=""),IF(AND(ISNUMBER($C$12),AJ$12 &lt;= $C$12), "Blank cell, reporting not mandatory", "Blank cell"),IF(OR(Table1a!AJ35=0,Table1a!AJ35="0"),"0 value","Value"))</f>
        <v>Value</v>
      </c>
      <c r="AK29" s="80" t="str">
        <f>IF(OR(ISBLANK(Table1a!AK35),Table1a!AK35=""),"Blank cell",IF(OR(Table1a!AK35=0,Table1a!AK35="0"),"0 value","Value"))</f>
        <v>Value</v>
      </c>
      <c r="AL29" s="104" t="str">
        <f>IF(OR(ISBLANK(Table1a!AL35),Table1a!AL35=""),"Blank cell, reporting not mandatory",IF(OR(Table1a!AL35=0,Table1a!AL35="0"),"0 value","Value"))</f>
        <v>Blank cell, reporting not mandatory</v>
      </c>
      <c r="AM29" s="104" t="str">
        <f>IF(OR(ISBLANK(Table1a!AM35),Table1a!AM35=""),"Blank cell, reporting not mandatory",IF(OR(Table1a!AM35=0,Table1a!AM35="0"),"0 value","Value"))</f>
        <v>Blank cell, reporting not mandatory</v>
      </c>
      <c r="AN29" s="86" t="str">
        <f>IF(OR(ISBLANK(Table1a!AN35),Table1a!AN35=""),IF(AND(ISNUMBER($C$12),AN$12 &lt;= $C$12), "Blank cell, reporting not mandatory", "Blank cell"),IF(OR(Table1a!AN35=0,Table1a!AN35="0"),"0 value","Value"))</f>
        <v>Blank cell, reporting not mandatory</v>
      </c>
      <c r="AO29" s="104" t="str">
        <f>IF(OR(ISBLANK(Table1a!AO35),Table1a!AO35=""),"Blank cell, reporting not mandatory",IF(OR(Table1a!AO35=0,Table1a!AO35="0"),"0 value","Value"))</f>
        <v>Blank cell, reporting not mandatory</v>
      </c>
      <c r="AP29" s="104" t="str">
        <f>IF(OR(ISBLANK(Table1a!AP35),Table1a!AP35=""),"Blank cell, reporting not mandatory",IF(OR(Table1a!AP35=0,Table1a!AP35="0"),"0 value","Value"))</f>
        <v>Blank cell, reporting not mandatory</v>
      </c>
      <c r="AQ29" s="104" t="str">
        <f>IF(OR(ISBLANK(Table1a!AQ35),Table1a!AQ35=""),"Blank cell, reporting not mandatory",IF(OR(Table1a!AQ35=0,Table1a!AQ35="0"),"0 value","Value"))</f>
        <v>Value</v>
      </c>
      <c r="AR29" s="104" t="str">
        <f>IF(OR(ISBLANK(Table1a!AR35),Table1a!AR35=""),"Blank cell, reporting not mandatory",IF(OR(Table1a!AR35=0,Table1a!AR35="0"),"0 value","Value"))</f>
        <v>Value</v>
      </c>
      <c r="AS29" s="86" t="str">
        <f>IF(OR(ISBLANK(Table1a!AS35),Table1a!AS35=""),IF(AND(ISNUMBER($C$12),AS$12 &lt;= $C$12), "Blank cell, reporting not mandatory", "Blank cell"),IF(OR(Table1a!AS35=0,Table1a!AS35="0"),"0 value","Value"))</f>
        <v>Value</v>
      </c>
      <c r="AT29" s="104" t="str">
        <f>IF(OR(ISBLANK(Table1a!AT35),Table1a!AT35=""),"Blank cell, reporting not mandatory",IF(OR(Table1a!AT35=0,Table1a!AT35="0"),"0 value","Value"))</f>
        <v>Value</v>
      </c>
      <c r="AU29" s="104" t="str">
        <f>IF(OR(ISBLANK(Table1a!AU35),Table1a!AU35=""),"Blank cell, reporting not mandatory",IF(OR(Table1a!AU35=0,Table1a!AU35="0"),"0 value","Value"))</f>
        <v>Value</v>
      </c>
      <c r="AV29" s="104" t="str">
        <f>IF(OR(ISBLANK(Table1a!AV35),Table1a!AV35=""),"Blank cell, reporting not mandatory",IF(OR(Table1a!AV35=0,Table1a!AV35="0"),"0 value","Value"))</f>
        <v>Value</v>
      </c>
      <c r="AW29" s="104" t="str">
        <f>IF(OR(ISBLANK(Table1a!AW35),Table1a!AW35=""),"Blank cell, reporting not mandatory",IF(OR(Table1a!AW35=0,Table1a!AW35="0"),"0 value","Value"))</f>
        <v>Value</v>
      </c>
      <c r="AX29" s="86" t="str">
        <f>IF(OR(ISBLANK(Table1a!AX35),Table1a!AX35=""),IF(AND(ISNUMBER($C$12),AX$12 &lt;= $C$12), "Blank cell, reporting not mandatory", "Blank cell"),IF(OR(Table1a!AX35=0,Table1a!AX35="0"),"0 value","Value"))</f>
        <v>Value</v>
      </c>
      <c r="AY29" s="104" t="str">
        <f>IF(OR(ISBLANK(Table1a!AY35),Table1a!AY35=""),"Blank cell, reporting not mandatory",IF(OR(Table1a!AY35=0,Table1a!AY35="0"),"0 value","Value"))</f>
        <v>Value</v>
      </c>
      <c r="AZ29" s="104" t="str">
        <f>IF(OR(ISBLANK(Table1a!AZ35),Table1a!AZ35=""),"Blank cell, reporting not mandatory",IF(OR(Table1a!AZ35=0,Table1a!AZ35="0"),"0 value","Value"))</f>
        <v>Value</v>
      </c>
      <c r="BA29" s="104" t="str">
        <f>IF(OR(ISBLANK(Table1a!BA35),Table1a!BA35=""),"Blank cell, reporting not mandatory",IF(OR(Table1a!BA35=0,Table1a!BA35="0"),"0 value","Value"))</f>
        <v>Value</v>
      </c>
      <c r="BB29" s="104" t="str">
        <f>IF(OR(ISBLANK(Table1a!BB35),Table1a!BB35=""),"Blank cell, reporting not mandatory",IF(OR(Table1a!BB35=0,Table1a!BB35="0"),"0 value","Value"))</f>
        <v>Value</v>
      </c>
      <c r="BC29" s="86" t="str">
        <f>IF(OR(ISBLANK(Table1a!BC35),Table1a!BC35=""),IF(AND(ISNUMBER($C$12),BC$12 &lt;= $C$12), "Blank cell, reporting not mandatory", "Blank cell"),IF(OR(Table1a!BC35=0,Table1a!BC35="0"),"0 value","Value"))</f>
        <v>Value</v>
      </c>
      <c r="BD29" s="104" t="str">
        <f>IF(OR(ISBLANK(Table1a!BD35),Table1a!BD35=""),"Blank cell, reporting not mandatory",IF(OR(Table1a!BD35=0,Table1a!BD35="0"),"0 value","Value"))</f>
        <v>Value</v>
      </c>
      <c r="BE29" s="104" t="str">
        <f>IF(OR(ISBLANK(Table1a!BE35),Table1a!BE35=""),"Blank cell, reporting not mandatory",IF(OR(Table1a!BE35=0,Table1a!BE35="0"),"0 value","Value"))</f>
        <v>Value</v>
      </c>
      <c r="BF29" s="104" t="str">
        <f>IF(OR(ISBLANK(Table1a!BF35),Table1a!BF35=""),"Blank cell, reporting not mandatory",IF(OR(Table1a!BF35=0,Table1a!BF35="0"),"0 value","Value"))</f>
        <v>Value</v>
      </c>
      <c r="BG29" s="104" t="str">
        <f>IF(OR(ISBLANK(Table1a!BG35),Table1a!BG35=""),"Blank cell, reporting not mandatory",IF(OR(Table1a!BG35=0,Table1a!BG35="0"),"0 value","Value"))</f>
        <v>Value</v>
      </c>
      <c r="BH29" s="86" t="str">
        <f>IF(OR(ISBLANK(Table1a!BH35),Table1a!BH35=""),IF(AND(ISNUMBER($C$12),BH$12 &lt;= $C$12), "Blank cell, reporting not mandatory", "Blank cell"),IF(OR(Table1a!BH35=0,Table1a!BH35="0"),"0 value","Value"))</f>
        <v>Value</v>
      </c>
      <c r="BI29" s="104" t="str">
        <f>IF(OR(ISBLANK(Table1a!BI35),Table1a!BI35=""),"Blank cell, reporting not mandatory",IF(OR(Table1a!BI35=0,Table1a!BI35="0"),"0 value","Value"))</f>
        <v>Value</v>
      </c>
      <c r="BJ29" s="104" t="str">
        <f>IF(OR(ISBLANK(Table1a!BJ35),Table1a!BJ35=""),"Blank cell, reporting not mandatory",IF(OR(Table1a!BJ35=0,Table1a!BJ35="0"),"0 value","Value"))</f>
        <v>Value</v>
      </c>
      <c r="BK29" s="104" t="str">
        <f>IF(OR(ISBLANK(Table1a!BK35),Table1a!BK35=""),"Blank cell, reporting not mandatory",IF(OR(Table1a!BK35=0,Table1a!BK35="0"),"0 value","Value"))</f>
        <v>Value</v>
      </c>
      <c r="BL29" s="104" t="str">
        <f>IF(OR(ISBLANK(Table1a!BL35),Table1a!BL35=""),"Blank cell, reporting not mandatory",IF(OR(Table1a!BL35=0,Table1a!BL35="0"),"0 value","Value"))</f>
        <v>Value</v>
      </c>
      <c r="BM29" s="86" t="str">
        <f>IF(OR(ISBLANK(Table1a!BM35),Table1a!BM35=""),IF(AND(ISNUMBER($C$12),BM$12 &lt;= $C$12), "Blank cell, reporting not mandatory", "Blank cell"),IF(OR(Table1a!BM35=0,Table1a!BM35="0"),"0 value","Value"))</f>
        <v>Value</v>
      </c>
      <c r="BN29" s="104" t="str">
        <f>IF(OR(ISBLANK(Table1a!BN35),Table1a!BN35=""),"Blank cell, reporting not mandatory",IF(OR(Table1a!BN35=0,Table1a!BN35="0"),"0 value","Value"))</f>
        <v>Value</v>
      </c>
      <c r="BO29" s="104" t="str">
        <f>IF(OR(ISBLANK(Table1a!BO35),Table1a!BO35=""),"Blank cell, reporting not mandatory",IF(OR(Table1a!BO35=0,Table1a!BO35="0"),"0 value","Value"))</f>
        <v>Value</v>
      </c>
      <c r="BP29" s="104" t="str">
        <f>IF(OR(ISBLANK(Table1a!BP35),Table1a!BP35=""),"Blank cell, reporting not mandatory",IF(OR(Table1a!BP35=0,Table1a!BP35="0"),"0 value","Value"))</f>
        <v>Value</v>
      </c>
      <c r="BQ29" s="104" t="str">
        <f>IF(OR(ISBLANK(Table1a!BQ35),Table1a!BQ35=""),"Blank cell, reporting not mandatory",IF(OR(Table1a!BQ35=0,Table1a!BQ35="0"),"0 value","Value"))</f>
        <v>Value</v>
      </c>
      <c r="BR29" s="86" t="str">
        <f>IF(OR(ISBLANK(Table1a!BR35),Table1a!BR35=""),IF(AND(ISNUMBER($C$12),BR$12 &lt;= $C$12), "Blank cell, reporting not mandatory", "Blank cell"),IF(OR(Table1a!BR35=0,Table1a!BR35="0"),"0 value","Value"))</f>
        <v>Value</v>
      </c>
      <c r="BS29" s="80" t="str">
        <f>IF(OR(ISBLANK(Table1a!BS35),Table1a!BS35=""),"Blank cell",IF(OR(Table1a!BS35=0,Table1a!BS35="0"),"0 value","Value"))</f>
        <v>Value</v>
      </c>
      <c r="BT29" s="104" t="str">
        <f>IF(OR(ISBLANK(Table1a!BT35),Table1a!BT35=""),"Blank cell, reporting not mandatory",IF(OR(Table1a!BT35=0,Table1a!BT35="0"),"0 value","Value"))</f>
        <v>Blank cell, reporting not mandatory</v>
      </c>
      <c r="BU29" s="104" t="str">
        <f>IF(OR(ISBLANK(Table1a!BU35),Table1a!BU35=""),"Blank cell, reporting not mandatory",IF(OR(Table1a!BU35=0,Table1a!BU35="0"),"0 value","Value"))</f>
        <v>Blank cell, reporting not mandatory</v>
      </c>
      <c r="BV29" s="86" t="str">
        <f>IF(OR(ISBLANK(Table1a!BV35),Table1a!BV35=""),IF(AND(ISNUMBER($C$12),BV$12 &lt;= $C$12), "Blank cell, reporting not mandatory", "Blank cell"),IF(OR(Table1a!BV35=0,Table1a!BV35="0"),"0 value","Value"))</f>
        <v>Blank cell, reporting not mandatory</v>
      </c>
      <c r="BW29" s="104" t="str">
        <f>IF(OR(ISBLANK(Table1a!BW35),Table1a!BW35=""),"Blank cell, reporting not mandatory",IF(OR(Table1a!BW35=0,Table1a!BW35="0"),"0 value","Value"))</f>
        <v>Blank cell, reporting not mandatory</v>
      </c>
      <c r="BX29" s="104" t="str">
        <f>IF(OR(ISBLANK(Table1a!BX35),Table1a!BX35=""),"Blank cell, reporting not mandatory",IF(OR(Table1a!BX35=0,Table1a!BX35="0"),"0 value","Value"))</f>
        <v>Blank cell, reporting not mandatory</v>
      </c>
      <c r="BY29" s="104" t="str">
        <f>IF(OR(ISBLANK(Table1a!BY35),Table1a!BY35=""),"Blank cell, reporting not mandatory",IF(OR(Table1a!BY35=0,Table1a!BY35="0"),"0 value","Value"))</f>
        <v>Value</v>
      </c>
      <c r="BZ29" s="104" t="str">
        <f>IF(OR(ISBLANK(Table1a!BZ35),Table1a!BZ35=""),"Blank cell, reporting not mandatory",IF(OR(Table1a!BZ35=0,Table1a!BZ35="0"),"0 value","Value"))</f>
        <v>Value</v>
      </c>
      <c r="CA29" s="86" t="str">
        <f>IF(OR(ISBLANK(Table1a!CA35),Table1a!CA35=""),IF(AND(ISNUMBER($C$12),CA$12 &lt;= $C$12), "Blank cell, reporting not mandatory", "Blank cell"),IF(OR(Table1a!CA35=0,Table1a!CA35="0"),"0 value","Value"))</f>
        <v>Value</v>
      </c>
      <c r="CB29" s="104" t="str">
        <f>IF(OR(ISBLANK(Table1a!CB35),Table1a!CB35=""),"Blank cell, reporting not mandatory",IF(OR(Table1a!CB35=0,Table1a!CB35="0"),"0 value","Value"))</f>
        <v>Value</v>
      </c>
      <c r="CC29" s="104" t="str">
        <f>IF(OR(ISBLANK(Table1a!CC35),Table1a!CC35=""),"Blank cell, reporting not mandatory",IF(OR(Table1a!CC35=0,Table1a!CC35="0"),"0 value","Value"))</f>
        <v>Value</v>
      </c>
      <c r="CD29" s="104" t="str">
        <f>IF(OR(ISBLANK(Table1a!CD35),Table1a!CD35=""),"Blank cell, reporting not mandatory",IF(OR(Table1a!CD35=0,Table1a!CD35="0"),"0 value","Value"))</f>
        <v>Value</v>
      </c>
      <c r="CE29" s="104" t="str">
        <f>IF(OR(ISBLANK(Table1a!CE35),Table1a!CE35=""),"Blank cell, reporting not mandatory",IF(OR(Table1a!CE35=0,Table1a!CE35="0"),"0 value","Value"))</f>
        <v>Value</v>
      </c>
      <c r="CF29" s="86" t="str">
        <f>IF(OR(ISBLANK(Table1a!CF35),Table1a!CF35=""),IF(AND(ISNUMBER($C$12),CF$12 &lt;= $C$12), "Blank cell, reporting not mandatory", "Blank cell"),IF(OR(Table1a!CF35=0,Table1a!CF35="0"),"0 value","Value"))</f>
        <v>Value</v>
      </c>
      <c r="CG29" s="104" t="str">
        <f>IF(OR(ISBLANK(Table1a!CG35),Table1a!CG35=""),"Blank cell, reporting not mandatory",IF(OR(Table1a!CG35=0,Table1a!CG35="0"),"0 value","Value"))</f>
        <v>Value</v>
      </c>
      <c r="CH29" s="104" t="str">
        <f>IF(OR(ISBLANK(Table1a!CH35),Table1a!CH35=""),"Blank cell, reporting not mandatory",IF(OR(Table1a!CH35=0,Table1a!CH35="0"),"0 value","Value"))</f>
        <v>Value</v>
      </c>
      <c r="CI29" s="104" t="str">
        <f>IF(OR(ISBLANK(Table1a!CI35),Table1a!CI35=""),"Blank cell, reporting not mandatory",IF(OR(Table1a!CI35=0,Table1a!CI35="0"),"0 value","Value"))</f>
        <v>Value</v>
      </c>
      <c r="CJ29" s="104" t="str">
        <f>IF(OR(ISBLANK(Table1a!CJ35),Table1a!CJ35=""),"Blank cell, reporting not mandatory",IF(OR(Table1a!CJ35=0,Table1a!CJ35="0"),"0 value","Value"))</f>
        <v>Value</v>
      </c>
      <c r="CK29" s="86" t="str">
        <f>IF(OR(ISBLANK(Table1a!CK35),Table1a!CK35=""),IF(AND(ISNUMBER($C$12),CK$12 &lt;= $C$12), "Blank cell, reporting not mandatory", "Blank cell"),IF(OR(Table1a!CK35=0,Table1a!CK35="0"),"0 value","Value"))</f>
        <v>Value</v>
      </c>
      <c r="CL29" s="104" t="str">
        <f>IF(OR(ISBLANK(Table1a!CL35),Table1a!CL35=""),"Blank cell, reporting not mandatory",IF(OR(Table1a!CL35=0,Table1a!CL35="0"),"0 value","Value"))</f>
        <v>Value</v>
      </c>
      <c r="CM29" s="104" t="str">
        <f>IF(OR(ISBLANK(Table1a!CM35),Table1a!CM35=""),"Blank cell, reporting not mandatory",IF(OR(Table1a!CM35=0,Table1a!CM35="0"),"0 value","Value"))</f>
        <v>Value</v>
      </c>
      <c r="CN29" s="104" t="str">
        <f>IF(OR(ISBLANK(Table1a!CN35),Table1a!CN35=""),"Blank cell, reporting not mandatory",IF(OR(Table1a!CN35=0,Table1a!CN35="0"),"0 value","Value"))</f>
        <v>Value</v>
      </c>
      <c r="CO29" s="104" t="str">
        <f>IF(OR(ISBLANK(Table1a!CO35),Table1a!CO35=""),"Blank cell, reporting not mandatory",IF(OR(Table1a!CO35=0,Table1a!CO35="0"),"0 value","Value"))</f>
        <v>Value</v>
      </c>
      <c r="CP29" s="86" t="str">
        <f>IF(OR(ISBLANK(Table1a!CP35),Table1a!CP35=""),IF(AND(ISNUMBER($C$12),CP$12 &lt;= $C$12), "Blank cell, reporting not mandatory", "Blank cell"),IF(OR(Table1a!CP35=0,Table1a!CP35="0"),"0 value","Value"))</f>
        <v>Value</v>
      </c>
      <c r="CQ29" s="104" t="str">
        <f>IF(OR(ISBLANK(Table1a!CQ35),Table1a!CQ35=""),"Blank cell, reporting not mandatory",IF(OR(Table1a!CQ35=0,Table1a!CQ35="0"),"0 value","Value"))</f>
        <v>Value</v>
      </c>
      <c r="CR29" s="104" t="str">
        <f>IF(OR(ISBLANK(Table1a!CR35),Table1a!CR35=""),"Blank cell, reporting not mandatory",IF(OR(Table1a!CR35=0,Table1a!CR35="0"),"0 value","Value"))</f>
        <v>Value</v>
      </c>
      <c r="CS29" s="104" t="str">
        <f>IF(OR(ISBLANK(Table1a!CS35),Table1a!CS35=""),"Blank cell, reporting not mandatory",IF(OR(Table1a!CS35=0,Table1a!CS35="0"),"0 value","Value"))</f>
        <v>Value</v>
      </c>
      <c r="CT29" s="104" t="str">
        <f>IF(OR(ISBLANK(Table1a!CT35),Table1a!CT35=""),"Blank cell, reporting not mandatory",IF(OR(Table1a!CT35=0,Table1a!CT35="0"),"0 value","Value"))</f>
        <v>Value</v>
      </c>
      <c r="CU29" s="86" t="str">
        <f>IF(OR(ISBLANK(Table1a!CU35),Table1a!CU35=""),IF(AND(ISNUMBER($C$12),CU$12 &lt;= $C$12), "Blank cell, reporting not mandatory", "Blank cell"),IF(OR(Table1a!CU35=0,Table1a!CU35="0"),"0 value","Value"))</f>
        <v>Value</v>
      </c>
      <c r="CV29" s="104" t="str">
        <f>IF(OR(ISBLANK(Table1a!CV35),Table1a!CV35=""),"Blank cell, reporting not mandatory",IF(OR(Table1a!CV35=0,Table1a!CV35="0"),"0 value","Value"))</f>
        <v>Value</v>
      </c>
      <c r="CW29" s="104" t="str">
        <f>IF(OR(ISBLANK(Table1a!CW35),Table1a!CW35=""),"Blank cell, reporting not mandatory",IF(OR(Table1a!CW35=0,Table1a!CW35="0"),"0 value","Value"))</f>
        <v>Value</v>
      </c>
      <c r="CX29" s="104" t="str">
        <f>IF(OR(ISBLANK(Table1a!CX35),Table1a!CX35=""),"Blank cell, reporting not mandatory",IF(OR(Table1a!CX35=0,Table1a!CX35="0"),"0 value","Value"))</f>
        <v>Value</v>
      </c>
      <c r="CY29" s="104" t="str">
        <f>IF(OR(ISBLANK(Table1a!CY35),Table1a!CY35=""),"Blank cell, reporting not mandatory",IF(OR(Table1a!CY35=0,Table1a!CY35="0"),"0 value","Value"))</f>
        <v>Value</v>
      </c>
      <c r="CZ29" s="86" t="str">
        <f>IF(OR(ISBLANK(Table1a!CZ35),Table1a!CZ35=""),IF(AND(ISNUMBER($C$12),CZ$12 &lt;= $C$12), "Blank cell, reporting not mandatory", "Blank cell"),IF(OR(Table1a!CZ35=0,Table1a!CZ35="0"),"0 value","Value"))</f>
        <v>Value</v>
      </c>
      <c r="DA29" s="132"/>
      <c r="DB29" s="132"/>
      <c r="DC29" s="132"/>
      <c r="DD29" s="132"/>
      <c r="DE29" s="132"/>
      <c r="DF29" s="132"/>
      <c r="DG29" s="132"/>
      <c r="DH29" s="132"/>
      <c r="DI29" s="132"/>
      <c r="DJ29" s="132"/>
      <c r="DK29" s="132"/>
      <c r="DL29" s="132"/>
      <c r="DM29" s="132"/>
      <c r="DN29" s="132"/>
      <c r="DO29" s="132"/>
      <c r="DP29" s="132"/>
      <c r="DQ29" s="132"/>
      <c r="DR29" s="132"/>
      <c r="DS29" s="132"/>
      <c r="DT29" s="132"/>
      <c r="DU29" s="132"/>
      <c r="DV29" s="132"/>
      <c r="DW29" s="132"/>
      <c r="DX29" s="132"/>
      <c r="DY29" s="132"/>
      <c r="DZ29" s="132"/>
      <c r="EA29" s="132"/>
      <c r="EB29" s="132"/>
      <c r="EC29" s="132"/>
      <c r="ED29" s="132"/>
      <c r="EE29" s="132"/>
      <c r="EF29" s="132"/>
      <c r="EG29" s="132"/>
      <c r="EH29" s="132"/>
      <c r="EI29" s="132"/>
      <c r="EJ29" s="132"/>
      <c r="EK29" s="132"/>
      <c r="EL29" s="132"/>
      <c r="EM29" s="132"/>
      <c r="EN29" s="132"/>
      <c r="EO29" s="132"/>
      <c r="EP29" s="132"/>
      <c r="EQ29" s="132"/>
      <c r="ER29" s="132"/>
      <c r="ES29" s="132"/>
      <c r="ET29" s="132"/>
      <c r="EU29" s="132"/>
      <c r="EV29" s="132"/>
      <c r="EW29" s="132"/>
      <c r="EX29" s="132"/>
      <c r="EY29" s="132"/>
      <c r="EZ29" s="132"/>
      <c r="FA29" s="132"/>
      <c r="FB29" s="132"/>
      <c r="FC29" s="132"/>
      <c r="FD29" s="132"/>
      <c r="FE29" s="132"/>
      <c r="FF29" s="132"/>
      <c r="FG29" s="132"/>
      <c r="FH29" s="132"/>
      <c r="FI29" s="132"/>
      <c r="FJ29" s="132"/>
      <c r="FK29" s="132"/>
      <c r="FL29" s="132"/>
      <c r="FM29" s="132"/>
      <c r="FN29" s="132"/>
      <c r="FO29" s="132"/>
      <c r="FP29" s="132"/>
      <c r="FQ29" s="132"/>
      <c r="FR29" s="132"/>
      <c r="FS29" s="132"/>
      <c r="FT29" s="132"/>
      <c r="FU29" s="132"/>
      <c r="FV29" s="132"/>
      <c r="FW29" s="132"/>
      <c r="FX29" s="132"/>
      <c r="FY29" s="132"/>
      <c r="FZ29" s="132"/>
      <c r="GA29" s="132"/>
      <c r="GB29" s="132"/>
      <c r="GC29" s="132"/>
      <c r="GD29" s="132"/>
      <c r="GE29" s="132"/>
      <c r="GF29" s="132"/>
      <c r="GG29" s="132"/>
      <c r="GH29" s="132"/>
      <c r="GI29" s="132"/>
      <c r="GJ29" s="132"/>
      <c r="GK29" s="132"/>
      <c r="GL29" s="132"/>
      <c r="GM29" s="132"/>
      <c r="GN29" s="132"/>
      <c r="GO29" s="132"/>
      <c r="GP29" s="132"/>
      <c r="GQ29" s="132"/>
      <c r="GR29" s="132"/>
      <c r="GS29" s="132"/>
      <c r="GT29" s="132"/>
      <c r="GU29" s="132"/>
      <c r="GV29" s="132"/>
      <c r="GW29" s="132"/>
      <c r="GX29" s="132"/>
      <c r="GY29" s="132"/>
      <c r="GZ29" s="132"/>
      <c r="HA29" s="132"/>
      <c r="HB29" s="132"/>
      <c r="HC29" s="132"/>
      <c r="HD29" s="132"/>
      <c r="HE29" s="132"/>
      <c r="HF29" s="132"/>
      <c r="HG29" s="132"/>
      <c r="HH29" s="132"/>
      <c r="HI29" s="132"/>
      <c r="HJ29" s="132"/>
      <c r="HK29" s="132"/>
      <c r="HL29" s="132"/>
      <c r="HM29" s="132"/>
      <c r="HN29" s="132"/>
      <c r="HO29" s="132"/>
      <c r="HP29" s="132"/>
      <c r="HQ29" s="132"/>
      <c r="HR29" s="132"/>
      <c r="HS29" s="132"/>
      <c r="HT29" s="132"/>
      <c r="HU29" s="132"/>
      <c r="HV29" s="132"/>
      <c r="HW29" s="132"/>
      <c r="HX29" s="132"/>
      <c r="HY29" s="132"/>
      <c r="HZ29" s="132"/>
      <c r="IA29" s="132"/>
      <c r="IB29" s="132"/>
      <c r="IC29" s="132"/>
      <c r="ID29" s="132"/>
      <c r="IE29" s="132"/>
      <c r="IF29" s="132"/>
      <c r="IG29" s="132"/>
      <c r="IH29" s="132"/>
      <c r="II29" s="132"/>
      <c r="IJ29" s="132"/>
      <c r="IK29" s="132"/>
      <c r="IL29" s="132"/>
      <c r="IM29" s="132"/>
      <c r="IN29" s="132"/>
      <c r="IO29" s="132"/>
      <c r="IP29" s="132"/>
      <c r="IQ29" s="132"/>
      <c r="IR29" s="132"/>
      <c r="IS29" s="132"/>
      <c r="IT29" s="132"/>
      <c r="IU29" s="132"/>
      <c r="IV29" s="132"/>
      <c r="IW29" s="132"/>
      <c r="IX29" s="132"/>
      <c r="IY29" s="132"/>
      <c r="IZ29" s="132"/>
      <c r="JA29" s="132"/>
      <c r="JB29" s="132"/>
      <c r="JC29" s="132"/>
      <c r="JD29" s="132"/>
      <c r="JE29" s="132"/>
      <c r="JF29" s="132"/>
      <c r="JG29" s="132"/>
      <c r="JH29" s="132"/>
      <c r="JI29" s="132"/>
      <c r="JJ29" s="132"/>
      <c r="JK29" s="132"/>
      <c r="JL29" s="132"/>
      <c r="JM29" s="132"/>
      <c r="JN29" s="132"/>
      <c r="JO29" s="80" t="str">
        <f>IF(OR(ISBLANK(Table1a!JO35),Table1a!JO35=""),"Blank cell",IF(OR(Table1a!JO35=0,Table1a!JO35="0"),"0 value","Value"))</f>
        <v>Value</v>
      </c>
      <c r="JP29" s="104" t="str">
        <f>IF(OR(ISBLANK(Table1a!JP35),Table1a!JP35=""),"Blank cell, reporting not mandatory",IF(OR(Table1a!JP35=0,Table1a!JP35="0"),"0 value","Value"))</f>
        <v>Blank cell, reporting not mandatory</v>
      </c>
      <c r="JQ29" s="104" t="str">
        <f>IF(OR(ISBLANK(Table1a!JQ35),Table1a!JQ35=""),"Blank cell, reporting not mandatory",IF(OR(Table1a!JQ35=0,Table1a!JQ35="0"),"0 value","Value"))</f>
        <v>Blank cell, reporting not mandatory</v>
      </c>
      <c r="JR29" s="86" t="str">
        <f>IF(OR(ISBLANK(Table1a!JR35),Table1a!JR35=""),IF(AND(ISNUMBER($C$12),JR$12 &lt;= $C$12), "Blank cell, reporting not mandatory", "Blank cell"),IF(OR(Table1a!JR35=0,Table1a!JR35="0"),"0 value","Value"))</f>
        <v>Blank cell, reporting not mandatory</v>
      </c>
      <c r="JS29" s="104" t="str">
        <f>IF(OR(ISBLANK(Table1a!JS35),Table1a!JS35=""),"Blank cell, reporting not mandatory",IF(OR(Table1a!JS35=0,Table1a!JS35="0"),"0 value","Value"))</f>
        <v>Blank cell, reporting not mandatory</v>
      </c>
      <c r="JT29" s="104" t="str">
        <f>IF(OR(ISBLANK(Table1a!JT35),Table1a!JT35=""),"Blank cell, reporting not mandatory",IF(OR(Table1a!JT35=0,Table1a!JT35="0"),"0 value","Value"))</f>
        <v>Blank cell, reporting not mandatory</v>
      </c>
      <c r="JU29" s="104" t="str">
        <f>IF(OR(ISBLANK(Table1a!JU35),Table1a!JU35=""),"Blank cell, reporting not mandatory",IF(OR(Table1a!JU35=0,Table1a!JU35="0"),"0 value","Value"))</f>
        <v>Value</v>
      </c>
      <c r="JV29" s="104" t="str">
        <f>IF(OR(ISBLANK(Table1a!JV35),Table1a!JV35=""),"Blank cell, reporting not mandatory",IF(OR(Table1a!JV35=0,Table1a!JV35="0"),"0 value","Value"))</f>
        <v>Value</v>
      </c>
      <c r="JW29" s="86" t="str">
        <f>IF(OR(ISBLANK(Table1a!JW35),Table1a!JW35=""),IF(AND(ISNUMBER($C$12),JW$12 &lt;= $C$12), "Blank cell, reporting not mandatory", "Blank cell"),IF(OR(Table1a!JW35=0,Table1a!JW35="0"),"0 value","Value"))</f>
        <v>Value</v>
      </c>
      <c r="JX29" s="104" t="str">
        <f>IF(OR(ISBLANK(Table1a!JX35),Table1a!JX35=""),"Blank cell, reporting not mandatory",IF(OR(Table1a!JX35=0,Table1a!JX35="0"),"0 value","Value"))</f>
        <v>Value</v>
      </c>
      <c r="JY29" s="104" t="str">
        <f>IF(OR(ISBLANK(Table1a!JY35),Table1a!JY35=""),"Blank cell, reporting not mandatory",IF(OR(Table1a!JY35=0,Table1a!JY35="0"),"0 value","Value"))</f>
        <v>Value</v>
      </c>
      <c r="JZ29" s="104" t="str">
        <f>IF(OR(ISBLANK(Table1a!JZ35),Table1a!JZ35=""),"Blank cell, reporting not mandatory",IF(OR(Table1a!JZ35=0,Table1a!JZ35="0"),"0 value","Value"))</f>
        <v>Value</v>
      </c>
      <c r="KA29" s="104" t="str">
        <f>IF(OR(ISBLANK(Table1a!KA35),Table1a!KA35=""),"Blank cell, reporting not mandatory",IF(OR(Table1a!KA35=0,Table1a!KA35="0"),"0 value","Value"))</f>
        <v>Value</v>
      </c>
      <c r="KB29" s="86" t="str">
        <f>IF(OR(ISBLANK(Table1a!KB35),Table1a!KB35=""),IF(AND(ISNUMBER($C$12),KB$12 &lt;= $C$12), "Blank cell, reporting not mandatory", "Blank cell"),IF(OR(Table1a!KB35=0,Table1a!KB35="0"),"0 value","Value"))</f>
        <v>Value</v>
      </c>
      <c r="KC29" s="104" t="str">
        <f>IF(OR(ISBLANK(Table1a!KC35),Table1a!KC35=""),"Blank cell, reporting not mandatory",IF(OR(Table1a!KC35=0,Table1a!KC35="0"),"0 value","Value"))</f>
        <v>Value</v>
      </c>
      <c r="KD29" s="104" t="str">
        <f>IF(OR(ISBLANK(Table1a!KD35),Table1a!KD35=""),"Blank cell, reporting not mandatory",IF(OR(Table1a!KD35=0,Table1a!KD35="0"),"0 value","Value"))</f>
        <v>Value</v>
      </c>
      <c r="KE29" s="104" t="str">
        <f>IF(OR(ISBLANK(Table1a!KE35),Table1a!KE35=""),"Blank cell, reporting not mandatory",IF(OR(Table1a!KE35=0,Table1a!KE35="0"),"0 value","Value"))</f>
        <v>Value</v>
      </c>
      <c r="KF29" s="104" t="str">
        <f>IF(OR(ISBLANK(Table1a!KF35),Table1a!KF35=""),"Blank cell, reporting not mandatory",IF(OR(Table1a!KF35=0,Table1a!KF35="0"),"0 value","Value"))</f>
        <v>Value</v>
      </c>
      <c r="KG29" s="86" t="str">
        <f>IF(OR(ISBLANK(Table1a!KG35),Table1a!KG35=""),IF(AND(ISNUMBER($C$12),KG$12 &lt;= $C$12), "Blank cell, reporting not mandatory", "Blank cell"),IF(OR(Table1a!KG35=0,Table1a!KG35="0"),"0 value","Value"))</f>
        <v>Value</v>
      </c>
      <c r="KH29" s="104" t="str">
        <f>IF(OR(ISBLANK(Table1a!KH35),Table1a!KH35=""),"Blank cell, reporting not mandatory",IF(OR(Table1a!KH35=0,Table1a!KH35="0"),"0 value","Value"))</f>
        <v>Value</v>
      </c>
      <c r="KI29" s="104" t="str">
        <f>IF(OR(ISBLANK(Table1a!KI35),Table1a!KI35=""),"Blank cell, reporting not mandatory",IF(OR(Table1a!KI35=0,Table1a!KI35="0"),"0 value","Value"))</f>
        <v>Value</v>
      </c>
      <c r="KJ29" s="104" t="str">
        <f>IF(OR(ISBLANK(Table1a!KJ35),Table1a!KJ35=""),"Blank cell, reporting not mandatory",IF(OR(Table1a!KJ35=0,Table1a!KJ35="0"),"0 value","Value"))</f>
        <v>Value</v>
      </c>
      <c r="KK29" s="104" t="str">
        <f>IF(OR(ISBLANK(Table1a!KK35),Table1a!KK35=""),"Blank cell, reporting not mandatory",IF(OR(Table1a!KK35=0,Table1a!KK35="0"),"0 value","Value"))</f>
        <v>Value</v>
      </c>
      <c r="KL29" s="86" t="str">
        <f>IF(OR(ISBLANK(Table1a!KL35),Table1a!KL35=""),IF(AND(ISNUMBER($C$12),KL$12 &lt;= $C$12), "Blank cell, reporting not mandatory", "Blank cell"),IF(OR(Table1a!KL35=0,Table1a!KL35="0"),"0 value","Value"))</f>
        <v>Value</v>
      </c>
      <c r="KM29" s="104" t="str">
        <f>IF(OR(ISBLANK(Table1a!KM35),Table1a!KM35=""),"Blank cell, reporting not mandatory",IF(OR(Table1a!KM35=0,Table1a!KM35="0"),"0 value","Value"))</f>
        <v>Value</v>
      </c>
      <c r="KN29" s="104" t="str">
        <f>IF(OR(ISBLANK(Table1a!KN35),Table1a!KN35=""),"Blank cell, reporting not mandatory",IF(OR(Table1a!KN35=0,Table1a!KN35="0"),"0 value","Value"))</f>
        <v>Value</v>
      </c>
      <c r="KO29" s="104" t="str">
        <f>IF(OR(ISBLANK(Table1a!KO35),Table1a!KO35=""),"Blank cell, reporting not mandatory",IF(OR(Table1a!KO35=0,Table1a!KO35="0"),"0 value","Value"))</f>
        <v>Value</v>
      </c>
      <c r="KP29" s="104" t="str">
        <f>IF(OR(ISBLANK(Table1a!KP35),Table1a!KP35=""),"Blank cell, reporting not mandatory",IF(OR(Table1a!KP35=0,Table1a!KP35="0"),"0 value","Value"))</f>
        <v>Value</v>
      </c>
      <c r="KQ29" s="86" t="str">
        <f>IF(OR(ISBLANK(Table1a!KQ35),Table1a!KQ35=""),IF(AND(ISNUMBER($C$12),KQ$12 &lt;= $C$12), "Blank cell, reporting not mandatory", "Blank cell"),IF(OR(Table1a!KQ35=0,Table1a!KQ35="0"),"0 value","Value"))</f>
        <v>Value</v>
      </c>
      <c r="KR29" s="104" t="str">
        <f>IF(OR(ISBLANK(Table1a!KR35),Table1a!KR35=""),"Blank cell, reporting not mandatory",IF(OR(Table1a!KR35=0,Table1a!KR35="0"),"0 value","Value"))</f>
        <v>Value</v>
      </c>
      <c r="KS29" s="104" t="str">
        <f>IF(OR(ISBLANK(Table1a!KS35),Table1a!KS35=""),"Blank cell, reporting not mandatory",IF(OR(Table1a!KS35=0,Table1a!KS35="0"),"0 value","Value"))</f>
        <v>Value</v>
      </c>
      <c r="KT29" s="104" t="str">
        <f>IF(OR(ISBLANK(Table1a!KT35),Table1a!KT35=""),"Blank cell, reporting not mandatory",IF(OR(Table1a!KT35=0,Table1a!KT35="0"),"0 value","Value"))</f>
        <v>Value</v>
      </c>
      <c r="KU29" s="104" t="str">
        <f>IF(OR(ISBLANK(Table1a!KU35),Table1a!KU35=""),"Blank cell, reporting not mandatory",IF(OR(Table1a!KU35=0,Table1a!KU35="0"),"0 value","Value"))</f>
        <v>Value</v>
      </c>
      <c r="KV29" s="86" t="str">
        <f>IF(OR(ISBLANK(Table1a!KV35),Table1a!KV35=""),IF(AND(ISNUMBER($C$12),KV$12 &lt;= $C$12), "Blank cell, reporting not mandatory", "Blank cell"),IF(OR(Table1a!KV35=0,Table1a!KV35="0"),"0 value","Value"))</f>
        <v>Value</v>
      </c>
      <c r="KW29" s="80" t="str">
        <f>IF(OR(ISBLANK(Table1a!KW35),Table1a!KW35=""),"Blank cell",IF(OR(Table1a!KW35=0,Table1a!KW35="0"),"0 value","Value"))</f>
        <v>Value</v>
      </c>
      <c r="KX29" s="104" t="str">
        <f>IF(OR(ISBLANK(Table1a!KX35),Table1a!KX35=""),"Blank cell, reporting not mandatory",IF(OR(Table1a!KX35=0,Table1a!KX35="0"),"0 value","Value"))</f>
        <v>Blank cell, reporting not mandatory</v>
      </c>
      <c r="KY29" s="104" t="str">
        <f>IF(OR(ISBLANK(Table1a!KY35),Table1a!KY35=""),"Blank cell, reporting not mandatory",IF(OR(Table1a!KY35=0,Table1a!KY35="0"),"0 value","Value"))</f>
        <v>Blank cell, reporting not mandatory</v>
      </c>
      <c r="KZ29" s="86" t="str">
        <f>IF(OR(ISBLANK(Table1a!KZ35),Table1a!KZ35=""),IF(AND(ISNUMBER($C$12),KZ$12 &lt;= $C$12), "Blank cell, reporting not mandatory", "Blank cell"),IF(OR(Table1a!KZ35=0,Table1a!KZ35="0"),"0 value","Value"))</f>
        <v>Blank cell, reporting not mandatory</v>
      </c>
      <c r="LA29" s="104" t="str">
        <f>IF(OR(ISBLANK(Table1a!LA35),Table1a!LA35=""),"Blank cell, reporting not mandatory",IF(OR(Table1a!LA35=0,Table1a!LA35="0"),"0 value","Value"))</f>
        <v>Blank cell, reporting not mandatory</v>
      </c>
      <c r="LB29" s="104" t="str">
        <f>IF(OR(ISBLANK(Table1a!LB35),Table1a!LB35=""),"Blank cell, reporting not mandatory",IF(OR(Table1a!LB35=0,Table1a!LB35="0"),"0 value","Value"))</f>
        <v>Blank cell, reporting not mandatory</v>
      </c>
      <c r="LC29" s="104" t="str">
        <f>IF(OR(ISBLANK(Table1a!LC35),Table1a!LC35=""),"Blank cell, reporting not mandatory",IF(OR(Table1a!LC35=0,Table1a!LC35="0"),"0 value","Value"))</f>
        <v>Value</v>
      </c>
      <c r="LD29" s="104" t="str">
        <f>IF(OR(ISBLANK(Table1a!LD35),Table1a!LD35=""),"Blank cell, reporting not mandatory",IF(OR(Table1a!LD35=0,Table1a!LD35="0"),"0 value","Value"))</f>
        <v>Value</v>
      </c>
      <c r="LE29" s="86" t="str">
        <f>IF(OR(ISBLANK(Table1a!LE35),Table1a!LE35=""),IF(AND(ISNUMBER($C$12),LE$12 &lt;= $C$12), "Blank cell, reporting not mandatory", "Blank cell"),IF(OR(Table1a!LE35=0,Table1a!LE35="0"),"0 value","Value"))</f>
        <v>Value</v>
      </c>
      <c r="LF29" s="104" t="str">
        <f>IF(OR(ISBLANK(Table1a!LF35),Table1a!LF35=""),"Blank cell, reporting not mandatory",IF(OR(Table1a!LF35=0,Table1a!LF35="0"),"0 value","Value"))</f>
        <v>Value</v>
      </c>
      <c r="LG29" s="104" t="str">
        <f>IF(OR(ISBLANK(Table1a!LG35),Table1a!LG35=""),"Blank cell, reporting not mandatory",IF(OR(Table1a!LG35=0,Table1a!LG35="0"),"0 value","Value"))</f>
        <v>Value</v>
      </c>
      <c r="LH29" s="104" t="str">
        <f>IF(OR(ISBLANK(Table1a!LH35),Table1a!LH35=""),"Blank cell, reporting not mandatory",IF(OR(Table1a!LH35=0,Table1a!LH35="0"),"0 value","Value"))</f>
        <v>Value</v>
      </c>
      <c r="LI29" s="104" t="str">
        <f>IF(OR(ISBLANK(Table1a!LI35),Table1a!LI35=""),"Blank cell, reporting not mandatory",IF(OR(Table1a!LI35=0,Table1a!LI35="0"),"0 value","Value"))</f>
        <v>Value</v>
      </c>
      <c r="LJ29" s="86" t="str">
        <f>IF(OR(ISBLANK(Table1a!LJ35),Table1a!LJ35=""),IF(AND(ISNUMBER($C$12),LJ$12 &lt;= $C$12), "Blank cell, reporting not mandatory", "Blank cell"),IF(OR(Table1a!LJ35=0,Table1a!LJ35="0"),"0 value","Value"))</f>
        <v>Value</v>
      </c>
      <c r="LK29" s="104" t="str">
        <f>IF(OR(ISBLANK(Table1a!LK35),Table1a!LK35=""),"Blank cell, reporting not mandatory",IF(OR(Table1a!LK35=0,Table1a!LK35="0"),"0 value","Value"))</f>
        <v>Value</v>
      </c>
      <c r="LL29" s="104" t="str">
        <f>IF(OR(ISBLANK(Table1a!LL35),Table1a!LL35=""),"Blank cell, reporting not mandatory",IF(OR(Table1a!LL35=0,Table1a!LL35="0"),"0 value","Value"))</f>
        <v>Value</v>
      </c>
      <c r="LM29" s="104" t="str">
        <f>IF(OR(ISBLANK(Table1a!LM35),Table1a!LM35=""),"Blank cell, reporting not mandatory",IF(OR(Table1a!LM35=0,Table1a!LM35="0"),"0 value","Value"))</f>
        <v>Value</v>
      </c>
      <c r="LN29" s="104" t="str">
        <f>IF(OR(ISBLANK(Table1a!LN35),Table1a!LN35=""),"Blank cell, reporting not mandatory",IF(OR(Table1a!LN35=0,Table1a!LN35="0"),"0 value","Value"))</f>
        <v>Value</v>
      </c>
      <c r="LO29" s="86" t="str">
        <f>IF(OR(ISBLANK(Table1a!LO35),Table1a!LO35=""),IF(AND(ISNUMBER($C$12),LO$12 &lt;= $C$12), "Blank cell, reporting not mandatory", "Blank cell"),IF(OR(Table1a!LO35=0,Table1a!LO35="0"),"0 value","Value"))</f>
        <v>Value</v>
      </c>
      <c r="LP29" s="104" t="str">
        <f>IF(OR(ISBLANK(Table1a!LP35),Table1a!LP35=""),"Blank cell, reporting not mandatory",IF(OR(Table1a!LP35=0,Table1a!LP35="0"),"0 value","Value"))</f>
        <v>Value</v>
      </c>
      <c r="LQ29" s="104" t="str">
        <f>IF(OR(ISBLANK(Table1a!LQ35),Table1a!LQ35=""),"Blank cell, reporting not mandatory",IF(OR(Table1a!LQ35=0,Table1a!LQ35="0"),"0 value","Value"))</f>
        <v>Value</v>
      </c>
      <c r="LR29" s="104" t="str">
        <f>IF(OR(ISBLANK(Table1a!LR35),Table1a!LR35=""),"Blank cell, reporting not mandatory",IF(OR(Table1a!LR35=0,Table1a!LR35="0"),"0 value","Value"))</f>
        <v>Value</v>
      </c>
      <c r="LS29" s="104" t="str">
        <f>IF(OR(ISBLANK(Table1a!LS35),Table1a!LS35=""),"Blank cell, reporting not mandatory",IF(OR(Table1a!LS35=0,Table1a!LS35="0"),"0 value","Value"))</f>
        <v>Value</v>
      </c>
      <c r="LT29" s="86" t="str">
        <f>IF(OR(ISBLANK(Table1a!LT35),Table1a!LT35=""),IF(AND(ISNUMBER($C$12),LT$12 &lt;= $C$12), "Blank cell, reporting not mandatory", "Blank cell"),IF(OR(Table1a!LT35=0,Table1a!LT35="0"),"0 value","Value"))</f>
        <v>Value</v>
      </c>
      <c r="LU29" s="104" t="str">
        <f>IF(OR(ISBLANK(Table1a!LU35),Table1a!LU35=""),"Blank cell, reporting not mandatory",IF(OR(Table1a!LU35=0,Table1a!LU35="0"),"0 value","Value"))</f>
        <v>Value</v>
      </c>
      <c r="LV29" s="104" t="str">
        <f>IF(OR(ISBLANK(Table1a!LV35),Table1a!LV35=""),"Blank cell, reporting not mandatory",IF(OR(Table1a!LV35=0,Table1a!LV35="0"),"0 value","Value"))</f>
        <v>Value</v>
      </c>
      <c r="LW29" s="104" t="str">
        <f>IF(OR(ISBLANK(Table1a!LW35),Table1a!LW35=""),"Blank cell, reporting not mandatory",IF(OR(Table1a!LW35=0,Table1a!LW35="0"),"0 value","Value"))</f>
        <v>Value</v>
      </c>
      <c r="LX29" s="104" t="str">
        <f>IF(OR(ISBLANK(Table1a!LX35),Table1a!LX35=""),"Blank cell, reporting not mandatory",IF(OR(Table1a!LX35=0,Table1a!LX35="0"),"0 value","Value"))</f>
        <v>Value</v>
      </c>
      <c r="LY29" s="86" t="str">
        <f>IF(OR(ISBLANK(Table1a!LY35),Table1a!LY35=""),IF(AND(ISNUMBER($C$12),LY$12 &lt;= $C$12), "Blank cell, reporting not mandatory", "Blank cell"),IF(OR(Table1a!LY35=0,Table1a!LY35="0"),"0 value","Value"))</f>
        <v>Value</v>
      </c>
      <c r="LZ29" s="104" t="str">
        <f>IF(OR(ISBLANK(Table1a!LZ35),Table1a!LZ35=""),"Blank cell, reporting not mandatory",IF(OR(Table1a!LZ35=0,Table1a!LZ35="0"),"0 value","Value"))</f>
        <v>Value</v>
      </c>
      <c r="MA29" s="104" t="str">
        <f>IF(OR(ISBLANK(Table1a!MA35),Table1a!MA35=""),"Blank cell, reporting not mandatory",IF(OR(Table1a!MA35=0,Table1a!MA35="0"),"0 value","Value"))</f>
        <v>Value</v>
      </c>
      <c r="MB29" s="104" t="str">
        <f>IF(OR(ISBLANK(Table1a!MB35),Table1a!MB35=""),"Blank cell, reporting not mandatory",IF(OR(Table1a!MB35=0,Table1a!MB35="0"),"0 value","Value"))</f>
        <v>Value</v>
      </c>
      <c r="MC29" s="104" t="str">
        <f>IF(OR(ISBLANK(Table1a!MC35),Table1a!MC35=""),"Blank cell, reporting not mandatory",IF(OR(Table1a!MC35=0,Table1a!MC35="0"),"0 value","Value"))</f>
        <v>Value</v>
      </c>
      <c r="MD29" s="86" t="str">
        <f>IF(OR(ISBLANK(Table1a!MD35),Table1a!MD35=""),IF(AND(ISNUMBER($C$12),MD$12 &lt;= $C$12), "Blank cell, reporting not mandatory", "Blank cell"),IF(OR(Table1a!MD35=0,Table1a!MD35="0"),"0 value","Value"))</f>
        <v>Value</v>
      </c>
      <c r="ME29" s="100" t="str">
        <f>IF(OR(ISBLANK(Table1a!ME35),Table1a!ME35=""),"Blank cell",IF(OR(Table1a!ME35=0,Table1a!ME35="0"),"0 value","Value"))</f>
        <v>Value</v>
      </c>
      <c r="MF29" s="104" t="str">
        <f>IF(OR(ISBLANK(Table1a!MF35),Table1a!MF35=""),"Blank cell, reporting not mandatory",IF(OR(Table1a!MF35=0,Table1a!MF35="0"),"0 value","Value"))</f>
        <v>Blank cell, reporting not mandatory</v>
      </c>
      <c r="MG29" s="104" t="str">
        <f>IF(OR(ISBLANK(Table1a!MG35),Table1a!MG35=""),"Blank cell, reporting not mandatory",IF(OR(Table1a!MG35=0,Table1a!MG35="0"),"0 value","Value"))</f>
        <v>Blank cell, reporting not mandatory</v>
      </c>
      <c r="MH29" s="86" t="str">
        <f>IF(OR(ISBLANK(Table1a!MH35),Table1a!MH35=""),IF(AND(ISNUMBER($C$12),MH$12 &lt;= $C$12), "Blank cell, reporting not mandatory", "Blank cell"),IF(OR(Table1a!MH35=0,Table1a!MH35="0"),"0 value","Value"))</f>
        <v>Blank cell, reporting not mandatory</v>
      </c>
      <c r="MI29" s="104" t="str">
        <f>IF(OR(ISBLANK(Table1a!MI35),Table1a!MI35=""),"Blank cell, reporting not mandatory",IF(OR(Table1a!MI35=0,Table1a!MI35="0"),"0 value","Value"))</f>
        <v>Blank cell, reporting not mandatory</v>
      </c>
      <c r="MJ29" s="104" t="str">
        <f>IF(OR(ISBLANK(Table1a!MJ35),Table1a!MJ35=""),"Blank cell, reporting not mandatory",IF(OR(Table1a!MJ35=0,Table1a!MJ35="0"),"0 value","Value"))</f>
        <v>Blank cell, reporting not mandatory</v>
      </c>
      <c r="MK29" s="104" t="str">
        <f>IF(OR(ISBLANK(Table1a!MK35),Table1a!MK35=""),"Blank cell, reporting not mandatory",IF(OR(Table1a!MK35=0,Table1a!MK35="0"),"0 value","Value"))</f>
        <v>Value</v>
      </c>
      <c r="ML29" s="104" t="str">
        <f>IF(OR(ISBLANK(Table1a!ML35),Table1a!ML35=""),"Blank cell, reporting not mandatory",IF(OR(Table1a!ML35=0,Table1a!ML35="0"),"0 value","Value"))</f>
        <v>Value</v>
      </c>
      <c r="MM29" s="86" t="str">
        <f>IF(OR(ISBLANK(Table1a!MM35),Table1a!MM35=""),IF(AND(ISNUMBER($C$12),MM$12 &lt;= $C$12), "Blank cell, reporting not mandatory", "Blank cell"),IF(OR(Table1a!MM35=0,Table1a!MM35="0"),"0 value","Value"))</f>
        <v>Value</v>
      </c>
      <c r="MN29" s="104" t="str">
        <f>IF(OR(ISBLANK(Table1a!MN35),Table1a!MN35=""),"Blank cell, reporting not mandatory",IF(OR(Table1a!MN35=0,Table1a!MN35="0"),"0 value","Value"))</f>
        <v>Value</v>
      </c>
      <c r="MO29" s="104" t="str">
        <f>IF(OR(ISBLANK(Table1a!MO35),Table1a!MO35=""),"Blank cell, reporting not mandatory",IF(OR(Table1a!MO35=0,Table1a!MO35="0"),"0 value","Value"))</f>
        <v>Value</v>
      </c>
      <c r="MP29" s="104" t="str">
        <f>IF(OR(ISBLANK(Table1a!MP35),Table1a!MP35=""),"Blank cell, reporting not mandatory",IF(OR(Table1a!MP35=0,Table1a!MP35="0"),"0 value","Value"))</f>
        <v>Value</v>
      </c>
      <c r="MQ29" s="104" t="str">
        <f>IF(OR(ISBLANK(Table1a!MQ35),Table1a!MQ35=""),"Blank cell, reporting not mandatory",IF(OR(Table1a!MQ35=0,Table1a!MQ35="0"),"0 value","Value"))</f>
        <v>Value</v>
      </c>
      <c r="MR29" s="86" t="str">
        <f>IF(OR(ISBLANK(Table1a!MR35),Table1a!MR35=""),IF(AND(ISNUMBER($C$12),MR$12 &lt;= $C$12), "Blank cell, reporting not mandatory", "Blank cell"),IF(OR(Table1a!MR35=0,Table1a!MR35="0"),"0 value","Value"))</f>
        <v>Value</v>
      </c>
      <c r="MS29" s="104" t="str">
        <f>IF(OR(ISBLANK(Table1a!MS35),Table1a!MS35=""),"Blank cell, reporting not mandatory",IF(OR(Table1a!MS35=0,Table1a!MS35="0"),"0 value","Value"))</f>
        <v>Value</v>
      </c>
      <c r="MT29" s="104" t="str">
        <f>IF(OR(ISBLANK(Table1a!MT35),Table1a!MT35=""),"Blank cell, reporting not mandatory",IF(OR(Table1a!MT35=0,Table1a!MT35="0"),"0 value","Value"))</f>
        <v>Value</v>
      </c>
      <c r="MU29" s="104" t="str">
        <f>IF(OR(ISBLANK(Table1a!MU35),Table1a!MU35=""),"Blank cell, reporting not mandatory",IF(OR(Table1a!MU35=0,Table1a!MU35="0"),"0 value","Value"))</f>
        <v>Value</v>
      </c>
      <c r="MV29" s="104" t="str">
        <f>IF(OR(ISBLANK(Table1a!MV35),Table1a!MV35=""),"Blank cell, reporting not mandatory",IF(OR(Table1a!MV35=0,Table1a!MV35="0"),"0 value","Value"))</f>
        <v>Value</v>
      </c>
      <c r="MW29" s="86" t="str">
        <f>IF(OR(ISBLANK(Table1a!MW35),Table1a!MW35=""),IF(AND(ISNUMBER($C$12),MW$12 &lt;= $C$12), "Blank cell, reporting not mandatory", "Blank cell"),IF(OR(Table1a!MW35=0,Table1a!MW35="0"),"0 value","Value"))</f>
        <v>Value</v>
      </c>
      <c r="MX29" s="104" t="str">
        <f>IF(OR(ISBLANK(Table1a!MX35),Table1a!MX35=""),"Blank cell, reporting not mandatory",IF(OR(Table1a!MX35=0,Table1a!MX35="0"),"0 value","Value"))</f>
        <v>Value</v>
      </c>
      <c r="MY29" s="104" t="str">
        <f>IF(OR(ISBLANK(Table1a!MY35),Table1a!MY35=""),"Blank cell, reporting not mandatory",IF(OR(Table1a!MY35=0,Table1a!MY35="0"),"0 value","Value"))</f>
        <v>Value</v>
      </c>
      <c r="MZ29" s="104" t="str">
        <f>IF(OR(ISBLANK(Table1a!MZ35),Table1a!MZ35=""),"Blank cell, reporting not mandatory",IF(OR(Table1a!MZ35=0,Table1a!MZ35="0"),"0 value","Value"))</f>
        <v>Value</v>
      </c>
      <c r="NA29" s="104" t="str">
        <f>IF(OR(ISBLANK(Table1a!NA35),Table1a!NA35=""),"Blank cell, reporting not mandatory",IF(OR(Table1a!NA35=0,Table1a!NA35="0"),"0 value","Value"))</f>
        <v>Value</v>
      </c>
      <c r="NB29" s="86" t="str">
        <f>IF(OR(ISBLANK(Table1a!NB35),Table1a!NB35=""),IF(AND(ISNUMBER($C$12),NB$12 &lt;= $C$12), "Blank cell, reporting not mandatory", "Blank cell"),IF(OR(Table1a!NB35=0,Table1a!NB35="0"),"0 value","Value"))</f>
        <v>Value</v>
      </c>
      <c r="NC29" s="104" t="str">
        <f>IF(OR(ISBLANK(Table1a!NC35),Table1a!NC35=""),"Blank cell, reporting not mandatory",IF(OR(Table1a!NC35=0,Table1a!NC35="0"),"0 value","Value"))</f>
        <v>Value</v>
      </c>
      <c r="ND29" s="104" t="str">
        <f>IF(OR(ISBLANK(Table1a!ND35),Table1a!ND35=""),"Blank cell, reporting not mandatory",IF(OR(Table1a!ND35=0,Table1a!ND35="0"),"0 value","Value"))</f>
        <v>Value</v>
      </c>
      <c r="NE29" s="104" t="str">
        <f>IF(OR(ISBLANK(Table1a!NE35),Table1a!NE35=""),"Blank cell, reporting not mandatory",IF(OR(Table1a!NE35=0,Table1a!NE35="0"),"0 value","Value"))</f>
        <v>Value</v>
      </c>
      <c r="NF29" s="104" t="str">
        <f>IF(OR(ISBLANK(Table1a!NF35),Table1a!NF35=""),"Blank cell, reporting not mandatory",IF(OR(Table1a!NF35=0,Table1a!NF35="0"),"0 value","Value"))</f>
        <v>Value</v>
      </c>
      <c r="NG29" s="86" t="str">
        <f>IF(OR(ISBLANK(Table1a!NG35),Table1a!NG35=""),IF(AND(ISNUMBER($C$12),NG$12 &lt;= $C$12), "Blank cell, reporting not mandatory", "Blank cell"),IF(OR(Table1a!NG35=0,Table1a!NG35="0"),"0 value","Value"))</f>
        <v>Value</v>
      </c>
      <c r="NH29" s="104" t="str">
        <f>IF(OR(ISBLANK(Table1a!NH35),Table1a!NH35=""),"Blank cell, reporting not mandatory",IF(OR(Table1a!NH35=0,Table1a!NH35="0"),"0 value","Value"))</f>
        <v>Value</v>
      </c>
      <c r="NI29" s="104" t="str">
        <f>IF(OR(ISBLANK(Table1a!NI35),Table1a!NI35=""),"Blank cell, reporting not mandatory",IF(OR(Table1a!NI35=0,Table1a!NI35="0"),"0 value","Value"))</f>
        <v>Value</v>
      </c>
      <c r="NJ29" s="104" t="str">
        <f>IF(OR(ISBLANK(Table1a!NJ35),Table1a!NJ35=""),"Blank cell, reporting not mandatory",IF(OR(Table1a!NJ35=0,Table1a!NJ35="0"),"0 value","Value"))</f>
        <v>Value</v>
      </c>
      <c r="NK29" s="104" t="str">
        <f>IF(OR(ISBLANK(Table1a!NK35),Table1a!NK35=""),"Blank cell, reporting not mandatory",IF(OR(Table1a!NK35=0,Table1a!NK35="0"),"0 value","Value"))</f>
        <v>Value</v>
      </c>
      <c r="NL29" s="86" t="str">
        <f>IF(OR(ISBLANK(Table1a!NL35),Table1a!NL35=""),IF(AND(ISNUMBER($C$12),NL$12 &lt;= $C$12), "Blank cell, reporting not mandatory", "Blank cell"),IF(OR(Table1a!NL35=0,Table1a!NL35="0"),"0 value","Value"))</f>
        <v>Value</v>
      </c>
    </row>
    <row r="30" spans="1:376" outlineLevel="1">
      <c r="A30" s="38" t="s">
        <v>301</v>
      </c>
      <c r="B30" s="79" t="s">
        <v>7</v>
      </c>
      <c r="C30" s="80" t="str">
        <f>IF(OR(ISBLANK(Table1a!C36),Table1a!C36=""),"Blank cell",IF(OR(Table1a!C36=0,Table1a!C36="0"),"0 value","Value"))</f>
        <v>Value</v>
      </c>
      <c r="D30" s="104" t="str">
        <f>IF(OR(ISBLANK(Table1a!D36),Table1a!D36=""),"Blank cell, reporting not mandatory",IF(OR(Table1a!D36=0,Table1a!D36="0"),"0 value","Value"))</f>
        <v>Blank cell, reporting not mandatory</v>
      </c>
      <c r="E30" s="104" t="str">
        <f>IF(OR(ISBLANK(Table1a!E36),Table1a!E36=""),"Blank cell, reporting not mandatory",IF(OR(Table1a!E36=0,Table1a!E36="0"),"0 value","Value"))</f>
        <v>Blank cell, reporting not mandatory</v>
      </c>
      <c r="F30" s="86" t="str">
        <f>IF(OR(ISBLANK(Table1a!F36),Table1a!F36=""),IF(AND(ISNUMBER($C$12),F$12 &lt;= $C$12), "Blank cell, reporting not mandatory", "Blank cell"),IF(OR(Table1a!F36=0,Table1a!F36="0"),"0 value","Value"))</f>
        <v>Blank cell, reporting not mandatory</v>
      </c>
      <c r="G30" s="104" t="str">
        <f>IF(OR(ISBLANK(Table1a!G36),Table1a!G36=""),"Blank cell, reporting not mandatory",IF(OR(Table1a!G36=0,Table1a!G36="0"),"0 value","Value"))</f>
        <v>Blank cell, reporting not mandatory</v>
      </c>
      <c r="H30" s="104" t="str">
        <f>IF(OR(ISBLANK(Table1a!H36),Table1a!H36=""),"Blank cell, reporting not mandatory",IF(OR(Table1a!H36=0,Table1a!H36="0"),"0 value","Value"))</f>
        <v>Blank cell, reporting not mandatory</v>
      </c>
      <c r="I30" s="104" t="str">
        <f>IF(OR(ISBLANK(Table1a!I36),Table1a!I36=""),"Blank cell, reporting not mandatory",IF(OR(Table1a!I36=0,Table1a!I36="0"),"0 value","Value"))</f>
        <v>Value</v>
      </c>
      <c r="J30" s="104" t="str">
        <f>IF(OR(ISBLANK(Table1a!J36),Table1a!J36=""),"Blank cell, reporting not mandatory",IF(OR(Table1a!J36=0,Table1a!J36="0"),"0 value","Value"))</f>
        <v>Value</v>
      </c>
      <c r="K30" s="86" t="str">
        <f>IF(OR(ISBLANK(Table1a!K36),Table1a!K36=""),IF(AND(ISNUMBER($C$12),K$12 &lt;= $C$12), "Blank cell, reporting not mandatory", "Blank cell"),IF(OR(Table1a!K36=0,Table1a!K36="0"),"0 value","Value"))</f>
        <v>Value</v>
      </c>
      <c r="L30" s="104" t="str">
        <f>IF(OR(ISBLANK(Table1a!L36),Table1a!L36=""),"Blank cell, reporting not mandatory",IF(OR(Table1a!L36=0,Table1a!L36="0"),"0 value","Value"))</f>
        <v>Value</v>
      </c>
      <c r="M30" s="104" t="str">
        <f>IF(OR(ISBLANK(Table1a!M36),Table1a!M36=""),"Blank cell, reporting not mandatory",IF(OR(Table1a!M36=0,Table1a!M36="0"),"0 value","Value"))</f>
        <v>Value</v>
      </c>
      <c r="N30" s="104" t="str">
        <f>IF(OR(ISBLANK(Table1a!N36),Table1a!N36=""),"Blank cell, reporting not mandatory",IF(OR(Table1a!N36=0,Table1a!N36="0"),"0 value","Value"))</f>
        <v>Value</v>
      </c>
      <c r="O30" s="104" t="str">
        <f>IF(OR(ISBLANK(Table1a!O36),Table1a!O36=""),"Blank cell, reporting not mandatory",IF(OR(Table1a!O36=0,Table1a!O36="0"),"0 value","Value"))</f>
        <v>Value</v>
      </c>
      <c r="P30" s="86" t="str">
        <f>IF(OR(ISBLANK(Table1a!P36),Table1a!P36=""),IF(AND(ISNUMBER($C$12),P$12 &lt;= $C$12), "Blank cell, reporting not mandatory", "Blank cell"),IF(OR(Table1a!P36=0,Table1a!P36="0"),"0 value","Value"))</f>
        <v>Value</v>
      </c>
      <c r="Q30" s="104" t="str">
        <f>IF(OR(ISBLANK(Table1a!Q36),Table1a!Q36=""),"Blank cell, reporting not mandatory",IF(OR(Table1a!Q36=0,Table1a!Q36="0"),"0 value","Value"))</f>
        <v>Value</v>
      </c>
      <c r="R30" s="104" t="str">
        <f>IF(OR(ISBLANK(Table1a!R36),Table1a!R36=""),"Blank cell, reporting not mandatory",IF(OR(Table1a!R36=0,Table1a!R36="0"),"0 value","Value"))</f>
        <v>Value</v>
      </c>
      <c r="S30" s="104" t="str">
        <f>IF(OR(ISBLANK(Table1a!S36),Table1a!S36=""),"Blank cell, reporting not mandatory",IF(OR(Table1a!S36=0,Table1a!S36="0"),"0 value","Value"))</f>
        <v>Value</v>
      </c>
      <c r="T30" s="104" t="str">
        <f>IF(OR(ISBLANK(Table1a!T36),Table1a!T36=""),"Blank cell, reporting not mandatory",IF(OR(Table1a!T36=0,Table1a!T36="0"),"0 value","Value"))</f>
        <v>Value</v>
      </c>
      <c r="U30" s="86" t="str">
        <f>IF(OR(ISBLANK(Table1a!U36),Table1a!U36=""),IF(AND(ISNUMBER($C$12),U$12 &lt;= $C$12), "Blank cell, reporting not mandatory", "Blank cell"),IF(OR(Table1a!U36=0,Table1a!U36="0"),"0 value","Value"))</f>
        <v>Value</v>
      </c>
      <c r="V30" s="104" t="str">
        <f>IF(OR(ISBLANK(Table1a!V36),Table1a!V36=""),"Blank cell, reporting not mandatory",IF(OR(Table1a!V36=0,Table1a!V36="0"),"0 value","Value"))</f>
        <v>Value</v>
      </c>
      <c r="W30" s="104" t="str">
        <f>IF(OR(ISBLANK(Table1a!W36),Table1a!W36=""),"Blank cell, reporting not mandatory",IF(OR(Table1a!W36=0,Table1a!W36="0"),"0 value","Value"))</f>
        <v>Value</v>
      </c>
      <c r="X30" s="104" t="str">
        <f>IF(OR(ISBLANK(Table1a!X36),Table1a!X36=""),"Blank cell, reporting not mandatory",IF(OR(Table1a!X36=0,Table1a!X36="0"),"0 value","Value"))</f>
        <v>Value</v>
      </c>
      <c r="Y30" s="104" t="str">
        <f>IF(OR(ISBLANK(Table1a!Y36),Table1a!Y36=""),"Blank cell, reporting not mandatory",IF(OR(Table1a!Y36=0,Table1a!Y36="0"),"0 value","Value"))</f>
        <v>Value</v>
      </c>
      <c r="Z30" s="86" t="str">
        <f>IF(OR(ISBLANK(Table1a!Z36),Table1a!Z36=""),IF(AND(ISNUMBER($C$12),Z$12 &lt;= $C$12), "Blank cell, reporting not mandatory", "Blank cell"),IF(OR(Table1a!Z36=0,Table1a!Z36="0"),"0 value","Value"))</f>
        <v>Value</v>
      </c>
      <c r="AA30" s="104" t="str">
        <f>IF(OR(ISBLANK(Table1a!AA36),Table1a!AA36=""),"Blank cell, reporting not mandatory",IF(OR(Table1a!AA36=0,Table1a!AA36="0"),"0 value","Value"))</f>
        <v>Value</v>
      </c>
      <c r="AB30" s="104" t="str">
        <f>IF(OR(ISBLANK(Table1a!AB36),Table1a!AB36=""),"Blank cell, reporting not mandatory",IF(OR(Table1a!AB36=0,Table1a!AB36="0"),"0 value","Value"))</f>
        <v>Value</v>
      </c>
      <c r="AC30" s="104" t="str">
        <f>IF(OR(ISBLANK(Table1a!AC36),Table1a!AC36=""),"Blank cell, reporting not mandatory",IF(OR(Table1a!AC36=0,Table1a!AC36="0"),"0 value","Value"))</f>
        <v>Value</v>
      </c>
      <c r="AD30" s="104" t="str">
        <f>IF(OR(ISBLANK(Table1a!AD36),Table1a!AD36=""),"Blank cell, reporting not mandatory",IF(OR(Table1a!AD36=0,Table1a!AD36="0"),"0 value","Value"))</f>
        <v>Value</v>
      </c>
      <c r="AE30" s="86" t="str">
        <f>IF(OR(ISBLANK(Table1a!AE36),Table1a!AE36=""),IF(AND(ISNUMBER($C$12),AE$12 &lt;= $C$12), "Blank cell, reporting not mandatory", "Blank cell"),IF(OR(Table1a!AE36=0,Table1a!AE36="0"),"0 value","Value"))</f>
        <v>Value</v>
      </c>
      <c r="AF30" s="104" t="str">
        <f>IF(OR(ISBLANK(Table1a!AF36),Table1a!AF36=""),"Blank cell, reporting not mandatory",IF(OR(Table1a!AF36=0,Table1a!AF36="0"),"0 value","Value"))</f>
        <v>Value</v>
      </c>
      <c r="AG30" s="104" t="str">
        <f>IF(OR(ISBLANK(Table1a!AG36),Table1a!AG36=""),"Blank cell, reporting not mandatory",IF(OR(Table1a!AG36=0,Table1a!AG36="0"),"0 value","Value"))</f>
        <v>Value</v>
      </c>
      <c r="AH30" s="104" t="str">
        <f>IF(OR(ISBLANK(Table1a!AH36),Table1a!AH36=""),"Blank cell, reporting not mandatory",IF(OR(Table1a!AH36=0,Table1a!AH36="0"),"0 value","Value"))</f>
        <v>Value</v>
      </c>
      <c r="AI30" s="104" t="str">
        <f>IF(OR(ISBLANK(Table1a!AI36),Table1a!AI36=""),"Blank cell, reporting not mandatory",IF(OR(Table1a!AI36=0,Table1a!AI36="0"),"0 value","Value"))</f>
        <v>Value</v>
      </c>
      <c r="AJ30" s="86" t="str">
        <f>IF(OR(ISBLANK(Table1a!AJ36),Table1a!AJ36=""),IF(AND(ISNUMBER($C$12),AJ$12 &lt;= $C$12), "Blank cell, reporting not mandatory", "Blank cell"),IF(OR(Table1a!AJ36=0,Table1a!AJ36="0"),"0 value","Value"))</f>
        <v>Value</v>
      </c>
      <c r="AK30" s="80" t="str">
        <f>IF(OR(ISBLANK(Table1a!AK36),Table1a!AK36=""),"Blank cell",IF(OR(Table1a!AK36=0,Table1a!AK36="0"),"0 value","Value"))</f>
        <v>Value</v>
      </c>
      <c r="AL30" s="104" t="str">
        <f>IF(OR(ISBLANK(Table1a!AL36),Table1a!AL36=""),"Blank cell, reporting not mandatory",IF(OR(Table1a!AL36=0,Table1a!AL36="0"),"0 value","Value"))</f>
        <v>Blank cell, reporting not mandatory</v>
      </c>
      <c r="AM30" s="104" t="str">
        <f>IF(OR(ISBLANK(Table1a!AM36),Table1a!AM36=""),"Blank cell, reporting not mandatory",IF(OR(Table1a!AM36=0,Table1a!AM36="0"),"0 value","Value"))</f>
        <v>Blank cell, reporting not mandatory</v>
      </c>
      <c r="AN30" s="86" t="str">
        <f>IF(OR(ISBLANK(Table1a!AN36),Table1a!AN36=""),IF(AND(ISNUMBER($C$12),AN$12 &lt;= $C$12), "Blank cell, reporting not mandatory", "Blank cell"),IF(OR(Table1a!AN36=0,Table1a!AN36="0"),"0 value","Value"))</f>
        <v>Blank cell, reporting not mandatory</v>
      </c>
      <c r="AO30" s="104" t="str">
        <f>IF(OR(ISBLANK(Table1a!AO36),Table1a!AO36=""),"Blank cell, reporting not mandatory",IF(OR(Table1a!AO36=0,Table1a!AO36="0"),"0 value","Value"))</f>
        <v>Blank cell, reporting not mandatory</v>
      </c>
      <c r="AP30" s="104" t="str">
        <f>IF(OR(ISBLANK(Table1a!AP36),Table1a!AP36=""),"Blank cell, reporting not mandatory",IF(OR(Table1a!AP36=0,Table1a!AP36="0"),"0 value","Value"))</f>
        <v>Blank cell, reporting not mandatory</v>
      </c>
      <c r="AQ30" s="104" t="str">
        <f>IF(OR(ISBLANK(Table1a!AQ36),Table1a!AQ36=""),"Blank cell, reporting not mandatory",IF(OR(Table1a!AQ36=0,Table1a!AQ36="0"),"0 value","Value"))</f>
        <v>Value</v>
      </c>
      <c r="AR30" s="104" t="str">
        <f>IF(OR(ISBLANK(Table1a!AR36),Table1a!AR36=""),"Blank cell, reporting not mandatory",IF(OR(Table1a!AR36=0,Table1a!AR36="0"),"0 value","Value"))</f>
        <v>Value</v>
      </c>
      <c r="AS30" s="86" t="str">
        <f>IF(OR(ISBLANK(Table1a!AS36),Table1a!AS36=""),IF(AND(ISNUMBER($C$12),AS$12 &lt;= $C$12), "Blank cell, reporting not mandatory", "Blank cell"),IF(OR(Table1a!AS36=0,Table1a!AS36="0"),"0 value","Value"))</f>
        <v>Value</v>
      </c>
      <c r="AT30" s="104" t="str">
        <f>IF(OR(ISBLANK(Table1a!AT36),Table1a!AT36=""),"Blank cell, reporting not mandatory",IF(OR(Table1a!AT36=0,Table1a!AT36="0"),"0 value","Value"))</f>
        <v>Value</v>
      </c>
      <c r="AU30" s="104" t="str">
        <f>IF(OR(ISBLANK(Table1a!AU36),Table1a!AU36=""),"Blank cell, reporting not mandatory",IF(OR(Table1a!AU36=0,Table1a!AU36="0"),"0 value","Value"))</f>
        <v>Value</v>
      </c>
      <c r="AV30" s="104" t="str">
        <f>IF(OR(ISBLANK(Table1a!AV36),Table1a!AV36=""),"Blank cell, reporting not mandatory",IF(OR(Table1a!AV36=0,Table1a!AV36="0"),"0 value","Value"))</f>
        <v>Value</v>
      </c>
      <c r="AW30" s="104" t="str">
        <f>IF(OR(ISBLANK(Table1a!AW36),Table1a!AW36=""),"Blank cell, reporting not mandatory",IF(OR(Table1a!AW36=0,Table1a!AW36="0"),"0 value","Value"))</f>
        <v>Value</v>
      </c>
      <c r="AX30" s="86" t="str">
        <f>IF(OR(ISBLANK(Table1a!AX36),Table1a!AX36=""),IF(AND(ISNUMBER($C$12),AX$12 &lt;= $C$12), "Blank cell, reporting not mandatory", "Blank cell"),IF(OR(Table1a!AX36=0,Table1a!AX36="0"),"0 value","Value"))</f>
        <v>Value</v>
      </c>
      <c r="AY30" s="104" t="str">
        <f>IF(OR(ISBLANK(Table1a!AY36),Table1a!AY36=""),"Blank cell, reporting not mandatory",IF(OR(Table1a!AY36=0,Table1a!AY36="0"),"0 value","Value"))</f>
        <v>Value</v>
      </c>
      <c r="AZ30" s="104" t="str">
        <f>IF(OR(ISBLANK(Table1a!AZ36),Table1a!AZ36=""),"Blank cell, reporting not mandatory",IF(OR(Table1a!AZ36=0,Table1a!AZ36="0"),"0 value","Value"))</f>
        <v>Value</v>
      </c>
      <c r="BA30" s="104" t="str">
        <f>IF(OR(ISBLANK(Table1a!BA36),Table1a!BA36=""),"Blank cell, reporting not mandatory",IF(OR(Table1a!BA36=0,Table1a!BA36="0"),"0 value","Value"))</f>
        <v>Value</v>
      </c>
      <c r="BB30" s="104" t="str">
        <f>IF(OR(ISBLANK(Table1a!BB36),Table1a!BB36=""),"Blank cell, reporting not mandatory",IF(OR(Table1a!BB36=0,Table1a!BB36="0"),"0 value","Value"))</f>
        <v>Value</v>
      </c>
      <c r="BC30" s="86" t="str">
        <f>IF(OR(ISBLANK(Table1a!BC36),Table1a!BC36=""),IF(AND(ISNUMBER($C$12),BC$12 &lt;= $C$12), "Blank cell, reporting not mandatory", "Blank cell"),IF(OR(Table1a!BC36=0,Table1a!BC36="0"),"0 value","Value"))</f>
        <v>Value</v>
      </c>
      <c r="BD30" s="104" t="str">
        <f>IF(OR(ISBLANK(Table1a!BD36),Table1a!BD36=""),"Blank cell, reporting not mandatory",IF(OR(Table1a!BD36=0,Table1a!BD36="0"),"0 value","Value"))</f>
        <v>Value</v>
      </c>
      <c r="BE30" s="104" t="str">
        <f>IF(OR(ISBLANK(Table1a!BE36),Table1a!BE36=""),"Blank cell, reporting not mandatory",IF(OR(Table1a!BE36=0,Table1a!BE36="0"),"0 value","Value"))</f>
        <v>Value</v>
      </c>
      <c r="BF30" s="104" t="str">
        <f>IF(OR(ISBLANK(Table1a!BF36),Table1a!BF36=""),"Blank cell, reporting not mandatory",IF(OR(Table1a!BF36=0,Table1a!BF36="0"),"0 value","Value"))</f>
        <v>Value</v>
      </c>
      <c r="BG30" s="104" t="str">
        <f>IF(OR(ISBLANK(Table1a!BG36),Table1a!BG36=""),"Blank cell, reporting not mandatory",IF(OR(Table1a!BG36=0,Table1a!BG36="0"),"0 value","Value"))</f>
        <v>Value</v>
      </c>
      <c r="BH30" s="86" t="str">
        <f>IF(OR(ISBLANK(Table1a!BH36),Table1a!BH36=""),IF(AND(ISNUMBER($C$12),BH$12 &lt;= $C$12), "Blank cell, reporting not mandatory", "Blank cell"),IF(OR(Table1a!BH36=0,Table1a!BH36="0"),"0 value","Value"))</f>
        <v>Value</v>
      </c>
      <c r="BI30" s="104" t="str">
        <f>IF(OR(ISBLANK(Table1a!BI36),Table1a!BI36=""),"Blank cell, reporting not mandatory",IF(OR(Table1a!BI36=0,Table1a!BI36="0"),"0 value","Value"))</f>
        <v>Value</v>
      </c>
      <c r="BJ30" s="104" t="str">
        <f>IF(OR(ISBLANK(Table1a!BJ36),Table1a!BJ36=""),"Blank cell, reporting not mandatory",IF(OR(Table1a!BJ36=0,Table1a!BJ36="0"),"0 value","Value"))</f>
        <v>Value</v>
      </c>
      <c r="BK30" s="104" t="str">
        <f>IF(OR(ISBLANK(Table1a!BK36),Table1a!BK36=""),"Blank cell, reporting not mandatory",IF(OR(Table1a!BK36=0,Table1a!BK36="0"),"0 value","Value"))</f>
        <v>Value</v>
      </c>
      <c r="BL30" s="104" t="str">
        <f>IF(OR(ISBLANK(Table1a!BL36),Table1a!BL36=""),"Blank cell, reporting not mandatory",IF(OR(Table1a!BL36=0,Table1a!BL36="0"),"0 value","Value"))</f>
        <v>Value</v>
      </c>
      <c r="BM30" s="86" t="str">
        <f>IF(OR(ISBLANK(Table1a!BM36),Table1a!BM36=""),IF(AND(ISNUMBER($C$12),BM$12 &lt;= $C$12), "Blank cell, reporting not mandatory", "Blank cell"),IF(OR(Table1a!BM36=0,Table1a!BM36="0"),"0 value","Value"))</f>
        <v>Value</v>
      </c>
      <c r="BN30" s="104" t="str">
        <f>IF(OR(ISBLANK(Table1a!BN36),Table1a!BN36=""),"Blank cell, reporting not mandatory",IF(OR(Table1a!BN36=0,Table1a!BN36="0"),"0 value","Value"))</f>
        <v>Value</v>
      </c>
      <c r="BO30" s="104" t="str">
        <f>IF(OR(ISBLANK(Table1a!BO36),Table1a!BO36=""),"Blank cell, reporting not mandatory",IF(OR(Table1a!BO36=0,Table1a!BO36="0"),"0 value","Value"))</f>
        <v>Value</v>
      </c>
      <c r="BP30" s="104" t="str">
        <f>IF(OR(ISBLANK(Table1a!BP36),Table1a!BP36=""),"Blank cell, reporting not mandatory",IF(OR(Table1a!BP36=0,Table1a!BP36="0"),"0 value","Value"))</f>
        <v>Value</v>
      </c>
      <c r="BQ30" s="104" t="str">
        <f>IF(OR(ISBLANK(Table1a!BQ36),Table1a!BQ36=""),"Blank cell, reporting not mandatory",IF(OR(Table1a!BQ36=0,Table1a!BQ36="0"),"0 value","Value"))</f>
        <v>Value</v>
      </c>
      <c r="BR30" s="86" t="str">
        <f>IF(OR(ISBLANK(Table1a!BR36),Table1a!BR36=""),IF(AND(ISNUMBER($C$12),BR$12 &lt;= $C$12), "Blank cell, reporting not mandatory", "Blank cell"),IF(OR(Table1a!BR36=0,Table1a!BR36="0"),"0 value","Value"))</f>
        <v>Value</v>
      </c>
      <c r="BS30" s="80" t="str">
        <f>IF(OR(ISBLANK(Table1a!BS36),Table1a!BS36=""),"Blank cell",IF(OR(Table1a!BS36=0,Table1a!BS36="0"),"0 value","Value"))</f>
        <v>Value</v>
      </c>
      <c r="BT30" s="104" t="str">
        <f>IF(OR(ISBLANK(Table1a!BT36),Table1a!BT36=""),"Blank cell, reporting not mandatory",IF(OR(Table1a!BT36=0,Table1a!BT36="0"),"0 value","Value"))</f>
        <v>Blank cell, reporting not mandatory</v>
      </c>
      <c r="BU30" s="104" t="str">
        <f>IF(OR(ISBLANK(Table1a!BU36),Table1a!BU36=""),"Blank cell, reporting not mandatory",IF(OR(Table1a!BU36=0,Table1a!BU36="0"),"0 value","Value"))</f>
        <v>Blank cell, reporting not mandatory</v>
      </c>
      <c r="BV30" s="86" t="str">
        <f>IF(OR(ISBLANK(Table1a!BV36),Table1a!BV36=""),IF(AND(ISNUMBER($C$12),BV$12 &lt;= $C$12), "Blank cell, reporting not mandatory", "Blank cell"),IF(OR(Table1a!BV36=0,Table1a!BV36="0"),"0 value","Value"))</f>
        <v>Blank cell, reporting not mandatory</v>
      </c>
      <c r="BW30" s="104" t="str">
        <f>IF(OR(ISBLANK(Table1a!BW36),Table1a!BW36=""),"Blank cell, reporting not mandatory",IF(OR(Table1a!BW36=0,Table1a!BW36="0"),"0 value","Value"))</f>
        <v>Blank cell, reporting not mandatory</v>
      </c>
      <c r="BX30" s="104" t="str">
        <f>IF(OR(ISBLANK(Table1a!BX36),Table1a!BX36=""),"Blank cell, reporting not mandatory",IF(OR(Table1a!BX36=0,Table1a!BX36="0"),"0 value","Value"))</f>
        <v>Blank cell, reporting not mandatory</v>
      </c>
      <c r="BY30" s="104" t="str">
        <f>IF(OR(ISBLANK(Table1a!BY36),Table1a!BY36=""),"Blank cell, reporting not mandatory",IF(OR(Table1a!BY36=0,Table1a!BY36="0"),"0 value","Value"))</f>
        <v>Value</v>
      </c>
      <c r="BZ30" s="104" t="str">
        <f>IF(OR(ISBLANK(Table1a!BZ36),Table1a!BZ36=""),"Blank cell, reporting not mandatory",IF(OR(Table1a!BZ36=0,Table1a!BZ36="0"),"0 value","Value"))</f>
        <v>Value</v>
      </c>
      <c r="CA30" s="86" t="str">
        <f>IF(OR(ISBLANK(Table1a!CA36),Table1a!CA36=""),IF(AND(ISNUMBER($C$12),CA$12 &lt;= $C$12), "Blank cell, reporting not mandatory", "Blank cell"),IF(OR(Table1a!CA36=0,Table1a!CA36="0"),"0 value","Value"))</f>
        <v>Value</v>
      </c>
      <c r="CB30" s="104" t="str">
        <f>IF(OR(ISBLANK(Table1a!CB36),Table1a!CB36=""),"Blank cell, reporting not mandatory",IF(OR(Table1a!CB36=0,Table1a!CB36="0"),"0 value","Value"))</f>
        <v>Value</v>
      </c>
      <c r="CC30" s="104" t="str">
        <f>IF(OR(ISBLANK(Table1a!CC36),Table1a!CC36=""),"Blank cell, reporting not mandatory",IF(OR(Table1a!CC36=0,Table1a!CC36="0"),"0 value","Value"))</f>
        <v>Value</v>
      </c>
      <c r="CD30" s="104" t="str">
        <f>IF(OR(ISBLANK(Table1a!CD36),Table1a!CD36=""),"Blank cell, reporting not mandatory",IF(OR(Table1a!CD36=0,Table1a!CD36="0"),"0 value","Value"))</f>
        <v>Value</v>
      </c>
      <c r="CE30" s="104" t="str">
        <f>IF(OR(ISBLANK(Table1a!CE36),Table1a!CE36=""),"Blank cell, reporting not mandatory",IF(OR(Table1a!CE36=0,Table1a!CE36="0"),"0 value","Value"))</f>
        <v>Value</v>
      </c>
      <c r="CF30" s="86" t="str">
        <f>IF(OR(ISBLANK(Table1a!CF36),Table1a!CF36=""),IF(AND(ISNUMBER($C$12),CF$12 &lt;= $C$12), "Blank cell, reporting not mandatory", "Blank cell"),IF(OR(Table1a!CF36=0,Table1a!CF36="0"),"0 value","Value"))</f>
        <v>Value</v>
      </c>
      <c r="CG30" s="104" t="str">
        <f>IF(OR(ISBLANK(Table1a!CG36),Table1a!CG36=""),"Blank cell, reporting not mandatory",IF(OR(Table1a!CG36=0,Table1a!CG36="0"),"0 value","Value"))</f>
        <v>Value</v>
      </c>
      <c r="CH30" s="104" t="str">
        <f>IF(OR(ISBLANK(Table1a!CH36),Table1a!CH36=""),"Blank cell, reporting not mandatory",IF(OR(Table1a!CH36=0,Table1a!CH36="0"),"0 value","Value"))</f>
        <v>Value</v>
      </c>
      <c r="CI30" s="104" t="str">
        <f>IF(OR(ISBLANK(Table1a!CI36),Table1a!CI36=""),"Blank cell, reporting not mandatory",IF(OR(Table1a!CI36=0,Table1a!CI36="0"),"0 value","Value"))</f>
        <v>Value</v>
      </c>
      <c r="CJ30" s="104" t="str">
        <f>IF(OR(ISBLANK(Table1a!CJ36),Table1a!CJ36=""),"Blank cell, reporting not mandatory",IF(OR(Table1a!CJ36=0,Table1a!CJ36="0"),"0 value","Value"))</f>
        <v>Value</v>
      </c>
      <c r="CK30" s="86" t="str">
        <f>IF(OR(ISBLANK(Table1a!CK36),Table1a!CK36=""),IF(AND(ISNUMBER($C$12),CK$12 &lt;= $C$12), "Blank cell, reporting not mandatory", "Blank cell"),IF(OR(Table1a!CK36=0,Table1a!CK36="0"),"0 value","Value"))</f>
        <v>Value</v>
      </c>
      <c r="CL30" s="104" t="str">
        <f>IF(OR(ISBLANK(Table1a!CL36),Table1a!CL36=""),"Blank cell, reporting not mandatory",IF(OR(Table1a!CL36=0,Table1a!CL36="0"),"0 value","Value"))</f>
        <v>Value</v>
      </c>
      <c r="CM30" s="104" t="str">
        <f>IF(OR(ISBLANK(Table1a!CM36),Table1a!CM36=""),"Blank cell, reporting not mandatory",IF(OR(Table1a!CM36=0,Table1a!CM36="0"),"0 value","Value"))</f>
        <v>Value</v>
      </c>
      <c r="CN30" s="104" t="str">
        <f>IF(OR(ISBLANK(Table1a!CN36),Table1a!CN36=""),"Blank cell, reporting not mandatory",IF(OR(Table1a!CN36=0,Table1a!CN36="0"),"0 value","Value"))</f>
        <v>Value</v>
      </c>
      <c r="CO30" s="104" t="str">
        <f>IF(OR(ISBLANK(Table1a!CO36),Table1a!CO36=""),"Blank cell, reporting not mandatory",IF(OR(Table1a!CO36=0,Table1a!CO36="0"),"0 value","Value"))</f>
        <v>Value</v>
      </c>
      <c r="CP30" s="86" t="str">
        <f>IF(OR(ISBLANK(Table1a!CP36),Table1a!CP36=""),IF(AND(ISNUMBER($C$12),CP$12 &lt;= $C$12), "Blank cell, reporting not mandatory", "Blank cell"),IF(OR(Table1a!CP36=0,Table1a!CP36="0"),"0 value","Value"))</f>
        <v>Value</v>
      </c>
      <c r="CQ30" s="104" t="str">
        <f>IF(OR(ISBLANK(Table1a!CQ36),Table1a!CQ36=""),"Blank cell, reporting not mandatory",IF(OR(Table1a!CQ36=0,Table1a!CQ36="0"),"0 value","Value"))</f>
        <v>Value</v>
      </c>
      <c r="CR30" s="104" t="str">
        <f>IF(OR(ISBLANK(Table1a!CR36),Table1a!CR36=""),"Blank cell, reporting not mandatory",IF(OR(Table1a!CR36=0,Table1a!CR36="0"),"0 value","Value"))</f>
        <v>Value</v>
      </c>
      <c r="CS30" s="104" t="str">
        <f>IF(OR(ISBLANK(Table1a!CS36),Table1a!CS36=""),"Blank cell, reporting not mandatory",IF(OR(Table1a!CS36=0,Table1a!CS36="0"),"0 value","Value"))</f>
        <v>Value</v>
      </c>
      <c r="CT30" s="104" t="str">
        <f>IF(OR(ISBLANK(Table1a!CT36),Table1a!CT36=""),"Blank cell, reporting not mandatory",IF(OR(Table1a!CT36=0,Table1a!CT36="0"),"0 value","Value"))</f>
        <v>Value</v>
      </c>
      <c r="CU30" s="86" t="str">
        <f>IF(OR(ISBLANK(Table1a!CU36),Table1a!CU36=""),IF(AND(ISNUMBER($C$12),CU$12 &lt;= $C$12), "Blank cell, reporting not mandatory", "Blank cell"),IF(OR(Table1a!CU36=0,Table1a!CU36="0"),"0 value","Value"))</f>
        <v>Value</v>
      </c>
      <c r="CV30" s="104" t="str">
        <f>IF(OR(ISBLANK(Table1a!CV36),Table1a!CV36=""),"Blank cell, reporting not mandatory",IF(OR(Table1a!CV36=0,Table1a!CV36="0"),"0 value","Value"))</f>
        <v>Value</v>
      </c>
      <c r="CW30" s="104" t="str">
        <f>IF(OR(ISBLANK(Table1a!CW36),Table1a!CW36=""),"Blank cell, reporting not mandatory",IF(OR(Table1a!CW36=0,Table1a!CW36="0"),"0 value","Value"))</f>
        <v>Value</v>
      </c>
      <c r="CX30" s="104" t="str">
        <f>IF(OR(ISBLANK(Table1a!CX36),Table1a!CX36=""),"Blank cell, reporting not mandatory",IF(OR(Table1a!CX36=0,Table1a!CX36="0"),"0 value","Value"))</f>
        <v>Value</v>
      </c>
      <c r="CY30" s="104" t="str">
        <f>IF(OR(ISBLANK(Table1a!CY36),Table1a!CY36=""),"Blank cell, reporting not mandatory",IF(OR(Table1a!CY36=0,Table1a!CY36="0"),"0 value","Value"))</f>
        <v>Value</v>
      </c>
      <c r="CZ30" s="86" t="str">
        <f>IF(OR(ISBLANK(Table1a!CZ36),Table1a!CZ36=""),IF(AND(ISNUMBER($C$12),CZ$12 &lt;= $C$12), "Blank cell, reporting not mandatory", "Blank cell"),IF(OR(Table1a!CZ36=0,Table1a!CZ36="0"),"0 value","Value"))</f>
        <v>Value</v>
      </c>
      <c r="DA30" s="132"/>
      <c r="DB30" s="132"/>
      <c r="DC30" s="132"/>
      <c r="DD30" s="132"/>
      <c r="DE30" s="132"/>
      <c r="DF30" s="132"/>
      <c r="DG30" s="132"/>
      <c r="DH30" s="132"/>
      <c r="DI30" s="132"/>
      <c r="DJ30" s="132"/>
      <c r="DK30" s="132"/>
      <c r="DL30" s="132"/>
      <c r="DM30" s="132"/>
      <c r="DN30" s="132"/>
      <c r="DO30" s="132"/>
      <c r="DP30" s="132"/>
      <c r="DQ30" s="132"/>
      <c r="DR30" s="132"/>
      <c r="DS30" s="132"/>
      <c r="DT30" s="132"/>
      <c r="DU30" s="132"/>
      <c r="DV30" s="132"/>
      <c r="DW30" s="132"/>
      <c r="DX30" s="132"/>
      <c r="DY30" s="132"/>
      <c r="DZ30" s="132"/>
      <c r="EA30" s="132"/>
      <c r="EB30" s="132"/>
      <c r="EC30" s="132"/>
      <c r="ED30" s="132"/>
      <c r="EE30" s="132"/>
      <c r="EF30" s="132"/>
      <c r="EG30" s="132"/>
      <c r="EH30" s="132"/>
      <c r="EI30" s="132"/>
      <c r="EJ30" s="132"/>
      <c r="EK30" s="132"/>
      <c r="EL30" s="132"/>
      <c r="EM30" s="132"/>
      <c r="EN30" s="132"/>
      <c r="EO30" s="132"/>
      <c r="EP30" s="132"/>
      <c r="EQ30" s="132"/>
      <c r="ER30" s="132"/>
      <c r="ES30" s="132"/>
      <c r="ET30" s="132"/>
      <c r="EU30" s="132"/>
      <c r="EV30" s="132"/>
      <c r="EW30" s="132"/>
      <c r="EX30" s="132"/>
      <c r="EY30" s="132"/>
      <c r="EZ30" s="132"/>
      <c r="FA30" s="132"/>
      <c r="FB30" s="132"/>
      <c r="FC30" s="132"/>
      <c r="FD30" s="132"/>
      <c r="FE30" s="132"/>
      <c r="FF30" s="132"/>
      <c r="FG30" s="132"/>
      <c r="FH30" s="132"/>
      <c r="FI30" s="132"/>
      <c r="FJ30" s="132"/>
      <c r="FK30" s="132"/>
      <c r="FL30" s="132"/>
      <c r="FM30" s="132"/>
      <c r="FN30" s="132"/>
      <c r="FO30" s="132"/>
      <c r="FP30" s="132"/>
      <c r="FQ30" s="132"/>
      <c r="FR30" s="132"/>
      <c r="FS30" s="132"/>
      <c r="FT30" s="132"/>
      <c r="FU30" s="132"/>
      <c r="FV30" s="132"/>
      <c r="FW30" s="132"/>
      <c r="FX30" s="132"/>
      <c r="FY30" s="132"/>
      <c r="FZ30" s="132"/>
      <c r="GA30" s="132"/>
      <c r="GB30" s="132"/>
      <c r="GC30" s="132"/>
      <c r="GD30" s="132"/>
      <c r="GE30" s="132"/>
      <c r="GF30" s="132"/>
      <c r="GG30" s="132"/>
      <c r="GH30" s="132"/>
      <c r="GI30" s="132"/>
      <c r="GJ30" s="132"/>
      <c r="GK30" s="132"/>
      <c r="GL30" s="132"/>
      <c r="GM30" s="132"/>
      <c r="GN30" s="132"/>
      <c r="GO30" s="132"/>
      <c r="GP30" s="132"/>
      <c r="GQ30" s="132"/>
      <c r="GR30" s="132"/>
      <c r="GS30" s="132"/>
      <c r="GT30" s="132"/>
      <c r="GU30" s="132"/>
      <c r="GV30" s="132"/>
      <c r="GW30" s="132"/>
      <c r="GX30" s="132"/>
      <c r="GY30" s="132"/>
      <c r="GZ30" s="132"/>
      <c r="HA30" s="132"/>
      <c r="HB30" s="132"/>
      <c r="HC30" s="132"/>
      <c r="HD30" s="132"/>
      <c r="HE30" s="132"/>
      <c r="HF30" s="132"/>
      <c r="HG30" s="132"/>
      <c r="HH30" s="132"/>
      <c r="HI30" s="132"/>
      <c r="HJ30" s="132"/>
      <c r="HK30" s="132"/>
      <c r="HL30" s="132"/>
      <c r="HM30" s="132"/>
      <c r="HN30" s="132"/>
      <c r="HO30" s="132"/>
      <c r="HP30" s="132"/>
      <c r="HQ30" s="132"/>
      <c r="HR30" s="132"/>
      <c r="HS30" s="132"/>
      <c r="HT30" s="132"/>
      <c r="HU30" s="132"/>
      <c r="HV30" s="132"/>
      <c r="HW30" s="132"/>
      <c r="HX30" s="132"/>
      <c r="HY30" s="132"/>
      <c r="HZ30" s="132"/>
      <c r="IA30" s="132"/>
      <c r="IB30" s="132"/>
      <c r="IC30" s="132"/>
      <c r="ID30" s="132"/>
      <c r="IE30" s="132"/>
      <c r="IF30" s="132"/>
      <c r="IG30" s="132"/>
      <c r="IH30" s="132"/>
      <c r="II30" s="132"/>
      <c r="IJ30" s="132"/>
      <c r="IK30" s="132"/>
      <c r="IL30" s="132"/>
      <c r="IM30" s="132"/>
      <c r="IN30" s="132"/>
      <c r="IO30" s="132"/>
      <c r="IP30" s="132"/>
      <c r="IQ30" s="132"/>
      <c r="IR30" s="132"/>
      <c r="IS30" s="132"/>
      <c r="IT30" s="132"/>
      <c r="IU30" s="132"/>
      <c r="IV30" s="132"/>
      <c r="IW30" s="132"/>
      <c r="IX30" s="132"/>
      <c r="IY30" s="132"/>
      <c r="IZ30" s="132"/>
      <c r="JA30" s="132"/>
      <c r="JB30" s="132"/>
      <c r="JC30" s="132"/>
      <c r="JD30" s="132"/>
      <c r="JE30" s="132"/>
      <c r="JF30" s="132"/>
      <c r="JG30" s="132"/>
      <c r="JH30" s="132"/>
      <c r="JI30" s="132"/>
      <c r="JJ30" s="132"/>
      <c r="JK30" s="132"/>
      <c r="JL30" s="132"/>
      <c r="JM30" s="132"/>
      <c r="JN30" s="132"/>
      <c r="JO30" s="80" t="str">
        <f>IF(OR(ISBLANK(Table1a!JO36),Table1a!JO36=""),"Blank cell",IF(OR(Table1a!JO36=0,Table1a!JO36="0"),"0 value","Value"))</f>
        <v>Value</v>
      </c>
      <c r="JP30" s="104" t="str">
        <f>IF(OR(ISBLANK(Table1a!JP36),Table1a!JP36=""),"Blank cell, reporting not mandatory",IF(OR(Table1a!JP36=0,Table1a!JP36="0"),"0 value","Value"))</f>
        <v>Blank cell, reporting not mandatory</v>
      </c>
      <c r="JQ30" s="104" t="str">
        <f>IF(OR(ISBLANK(Table1a!JQ36),Table1a!JQ36=""),"Blank cell, reporting not mandatory",IF(OR(Table1a!JQ36=0,Table1a!JQ36="0"),"0 value","Value"))</f>
        <v>Blank cell, reporting not mandatory</v>
      </c>
      <c r="JR30" s="86" t="str">
        <f>IF(OR(ISBLANK(Table1a!JR36),Table1a!JR36=""),IF(AND(ISNUMBER($C$12),JR$12 &lt;= $C$12), "Blank cell, reporting not mandatory", "Blank cell"),IF(OR(Table1a!JR36=0,Table1a!JR36="0"),"0 value","Value"))</f>
        <v>Blank cell, reporting not mandatory</v>
      </c>
      <c r="JS30" s="104" t="str">
        <f>IF(OR(ISBLANK(Table1a!JS36),Table1a!JS36=""),"Blank cell, reporting not mandatory",IF(OR(Table1a!JS36=0,Table1a!JS36="0"),"0 value","Value"))</f>
        <v>Blank cell, reporting not mandatory</v>
      </c>
      <c r="JT30" s="104" t="str">
        <f>IF(OR(ISBLANK(Table1a!JT36),Table1a!JT36=""),"Blank cell, reporting not mandatory",IF(OR(Table1a!JT36=0,Table1a!JT36="0"),"0 value","Value"))</f>
        <v>Blank cell, reporting not mandatory</v>
      </c>
      <c r="JU30" s="104" t="str">
        <f>IF(OR(ISBLANK(Table1a!JU36),Table1a!JU36=""),"Blank cell, reporting not mandatory",IF(OR(Table1a!JU36=0,Table1a!JU36="0"),"0 value","Value"))</f>
        <v>Value</v>
      </c>
      <c r="JV30" s="104" t="str">
        <f>IF(OR(ISBLANK(Table1a!JV36),Table1a!JV36=""),"Blank cell, reporting not mandatory",IF(OR(Table1a!JV36=0,Table1a!JV36="0"),"0 value","Value"))</f>
        <v>Value</v>
      </c>
      <c r="JW30" s="86" t="str">
        <f>IF(OR(ISBLANK(Table1a!JW36),Table1a!JW36=""),IF(AND(ISNUMBER($C$12),JW$12 &lt;= $C$12), "Blank cell, reporting not mandatory", "Blank cell"),IF(OR(Table1a!JW36=0,Table1a!JW36="0"),"0 value","Value"))</f>
        <v>Value</v>
      </c>
      <c r="JX30" s="104" t="str">
        <f>IF(OR(ISBLANK(Table1a!JX36),Table1a!JX36=""),"Blank cell, reporting not mandatory",IF(OR(Table1a!JX36=0,Table1a!JX36="0"),"0 value","Value"))</f>
        <v>Value</v>
      </c>
      <c r="JY30" s="104" t="str">
        <f>IF(OR(ISBLANK(Table1a!JY36),Table1a!JY36=""),"Blank cell, reporting not mandatory",IF(OR(Table1a!JY36=0,Table1a!JY36="0"),"0 value","Value"))</f>
        <v>Value</v>
      </c>
      <c r="JZ30" s="104" t="str">
        <f>IF(OR(ISBLANK(Table1a!JZ36),Table1a!JZ36=""),"Blank cell, reporting not mandatory",IF(OR(Table1a!JZ36=0,Table1a!JZ36="0"),"0 value","Value"))</f>
        <v>Value</v>
      </c>
      <c r="KA30" s="104" t="str">
        <f>IF(OR(ISBLANK(Table1a!KA36),Table1a!KA36=""),"Blank cell, reporting not mandatory",IF(OR(Table1a!KA36=0,Table1a!KA36="0"),"0 value","Value"))</f>
        <v>Value</v>
      </c>
      <c r="KB30" s="86" t="str">
        <f>IF(OR(ISBLANK(Table1a!KB36),Table1a!KB36=""),IF(AND(ISNUMBER($C$12),KB$12 &lt;= $C$12), "Blank cell, reporting not mandatory", "Blank cell"),IF(OR(Table1a!KB36=0,Table1a!KB36="0"),"0 value","Value"))</f>
        <v>Value</v>
      </c>
      <c r="KC30" s="104" t="str">
        <f>IF(OR(ISBLANK(Table1a!KC36),Table1a!KC36=""),"Blank cell, reporting not mandatory",IF(OR(Table1a!KC36=0,Table1a!KC36="0"),"0 value","Value"))</f>
        <v>Value</v>
      </c>
      <c r="KD30" s="104" t="str">
        <f>IF(OR(ISBLANK(Table1a!KD36),Table1a!KD36=""),"Blank cell, reporting not mandatory",IF(OR(Table1a!KD36=0,Table1a!KD36="0"),"0 value","Value"))</f>
        <v>Value</v>
      </c>
      <c r="KE30" s="104" t="str">
        <f>IF(OR(ISBLANK(Table1a!KE36),Table1a!KE36=""),"Blank cell, reporting not mandatory",IF(OR(Table1a!KE36=0,Table1a!KE36="0"),"0 value","Value"))</f>
        <v>Value</v>
      </c>
      <c r="KF30" s="104" t="str">
        <f>IF(OR(ISBLANK(Table1a!KF36),Table1a!KF36=""),"Blank cell, reporting not mandatory",IF(OR(Table1a!KF36=0,Table1a!KF36="0"),"0 value","Value"))</f>
        <v>Value</v>
      </c>
      <c r="KG30" s="86" t="str">
        <f>IF(OR(ISBLANK(Table1a!KG36),Table1a!KG36=""),IF(AND(ISNUMBER($C$12),KG$12 &lt;= $C$12), "Blank cell, reporting not mandatory", "Blank cell"),IF(OR(Table1a!KG36=0,Table1a!KG36="0"),"0 value","Value"))</f>
        <v>Value</v>
      </c>
      <c r="KH30" s="104" t="str">
        <f>IF(OR(ISBLANK(Table1a!KH36),Table1a!KH36=""),"Blank cell, reporting not mandatory",IF(OR(Table1a!KH36=0,Table1a!KH36="0"),"0 value","Value"))</f>
        <v>Value</v>
      </c>
      <c r="KI30" s="104" t="str">
        <f>IF(OR(ISBLANK(Table1a!KI36),Table1a!KI36=""),"Blank cell, reporting not mandatory",IF(OR(Table1a!KI36=0,Table1a!KI36="0"),"0 value","Value"))</f>
        <v>Value</v>
      </c>
      <c r="KJ30" s="104" t="str">
        <f>IF(OR(ISBLANK(Table1a!KJ36),Table1a!KJ36=""),"Blank cell, reporting not mandatory",IF(OR(Table1a!KJ36=0,Table1a!KJ36="0"),"0 value","Value"))</f>
        <v>Value</v>
      </c>
      <c r="KK30" s="104" t="str">
        <f>IF(OR(ISBLANK(Table1a!KK36),Table1a!KK36=""),"Blank cell, reporting not mandatory",IF(OR(Table1a!KK36=0,Table1a!KK36="0"),"0 value","Value"))</f>
        <v>Value</v>
      </c>
      <c r="KL30" s="86" t="str">
        <f>IF(OR(ISBLANK(Table1a!KL36),Table1a!KL36=""),IF(AND(ISNUMBER($C$12),KL$12 &lt;= $C$12), "Blank cell, reporting not mandatory", "Blank cell"),IF(OR(Table1a!KL36=0,Table1a!KL36="0"),"0 value","Value"))</f>
        <v>Value</v>
      </c>
      <c r="KM30" s="104" t="str">
        <f>IF(OR(ISBLANK(Table1a!KM36),Table1a!KM36=""),"Blank cell, reporting not mandatory",IF(OR(Table1a!KM36=0,Table1a!KM36="0"),"0 value","Value"))</f>
        <v>Value</v>
      </c>
      <c r="KN30" s="104" t="str">
        <f>IF(OR(ISBLANK(Table1a!KN36),Table1a!KN36=""),"Blank cell, reporting not mandatory",IF(OR(Table1a!KN36=0,Table1a!KN36="0"),"0 value","Value"))</f>
        <v>Value</v>
      </c>
      <c r="KO30" s="104" t="str">
        <f>IF(OR(ISBLANK(Table1a!KO36),Table1a!KO36=""),"Blank cell, reporting not mandatory",IF(OR(Table1a!KO36=0,Table1a!KO36="0"),"0 value","Value"))</f>
        <v>Value</v>
      </c>
      <c r="KP30" s="104" t="str">
        <f>IF(OR(ISBLANK(Table1a!KP36),Table1a!KP36=""),"Blank cell, reporting not mandatory",IF(OR(Table1a!KP36=0,Table1a!KP36="0"),"0 value","Value"))</f>
        <v>Value</v>
      </c>
      <c r="KQ30" s="86" t="str">
        <f>IF(OR(ISBLANK(Table1a!KQ36),Table1a!KQ36=""),IF(AND(ISNUMBER($C$12),KQ$12 &lt;= $C$12), "Blank cell, reporting not mandatory", "Blank cell"),IF(OR(Table1a!KQ36=0,Table1a!KQ36="0"),"0 value","Value"))</f>
        <v>Value</v>
      </c>
      <c r="KR30" s="104" t="str">
        <f>IF(OR(ISBLANK(Table1a!KR36),Table1a!KR36=""),"Blank cell, reporting not mandatory",IF(OR(Table1a!KR36=0,Table1a!KR36="0"),"0 value","Value"))</f>
        <v>Value</v>
      </c>
      <c r="KS30" s="104" t="str">
        <f>IF(OR(ISBLANK(Table1a!KS36),Table1a!KS36=""),"Blank cell, reporting not mandatory",IF(OR(Table1a!KS36=0,Table1a!KS36="0"),"0 value","Value"))</f>
        <v>Value</v>
      </c>
      <c r="KT30" s="104" t="str">
        <f>IF(OR(ISBLANK(Table1a!KT36),Table1a!KT36=""),"Blank cell, reporting not mandatory",IF(OR(Table1a!KT36=0,Table1a!KT36="0"),"0 value","Value"))</f>
        <v>Value</v>
      </c>
      <c r="KU30" s="104" t="str">
        <f>IF(OR(ISBLANK(Table1a!KU36),Table1a!KU36=""),"Blank cell, reporting not mandatory",IF(OR(Table1a!KU36=0,Table1a!KU36="0"),"0 value","Value"))</f>
        <v>Value</v>
      </c>
      <c r="KV30" s="86" t="str">
        <f>IF(OR(ISBLANK(Table1a!KV36),Table1a!KV36=""),IF(AND(ISNUMBER($C$12),KV$12 &lt;= $C$12), "Blank cell, reporting not mandatory", "Blank cell"),IF(OR(Table1a!KV36=0,Table1a!KV36="0"),"0 value","Value"))</f>
        <v>Value</v>
      </c>
      <c r="KW30" s="80" t="str">
        <f>IF(OR(ISBLANK(Table1a!KW36),Table1a!KW36=""),"Blank cell",IF(OR(Table1a!KW36=0,Table1a!KW36="0"),"0 value","Value"))</f>
        <v>Value</v>
      </c>
      <c r="KX30" s="104" t="str">
        <f>IF(OR(ISBLANK(Table1a!KX36),Table1a!KX36=""),"Blank cell, reporting not mandatory",IF(OR(Table1a!KX36=0,Table1a!KX36="0"),"0 value","Value"))</f>
        <v>Blank cell, reporting not mandatory</v>
      </c>
      <c r="KY30" s="104" t="str">
        <f>IF(OR(ISBLANK(Table1a!KY36),Table1a!KY36=""),"Blank cell, reporting not mandatory",IF(OR(Table1a!KY36=0,Table1a!KY36="0"),"0 value","Value"))</f>
        <v>Blank cell, reporting not mandatory</v>
      </c>
      <c r="KZ30" s="86" t="str">
        <f>IF(OR(ISBLANK(Table1a!KZ36),Table1a!KZ36=""),IF(AND(ISNUMBER($C$12),KZ$12 &lt;= $C$12), "Blank cell, reporting not mandatory", "Blank cell"),IF(OR(Table1a!KZ36=0,Table1a!KZ36="0"),"0 value","Value"))</f>
        <v>Blank cell, reporting not mandatory</v>
      </c>
      <c r="LA30" s="104" t="str">
        <f>IF(OR(ISBLANK(Table1a!LA36),Table1a!LA36=""),"Blank cell, reporting not mandatory",IF(OR(Table1a!LA36=0,Table1a!LA36="0"),"0 value","Value"))</f>
        <v>Blank cell, reporting not mandatory</v>
      </c>
      <c r="LB30" s="104" t="str">
        <f>IF(OR(ISBLANK(Table1a!LB36),Table1a!LB36=""),"Blank cell, reporting not mandatory",IF(OR(Table1a!LB36=0,Table1a!LB36="0"),"0 value","Value"))</f>
        <v>Blank cell, reporting not mandatory</v>
      </c>
      <c r="LC30" s="104" t="str">
        <f>IF(OR(ISBLANK(Table1a!LC36),Table1a!LC36=""),"Blank cell, reporting not mandatory",IF(OR(Table1a!LC36=0,Table1a!LC36="0"),"0 value","Value"))</f>
        <v>Value</v>
      </c>
      <c r="LD30" s="104" t="str">
        <f>IF(OR(ISBLANK(Table1a!LD36),Table1a!LD36=""),"Blank cell, reporting not mandatory",IF(OR(Table1a!LD36=0,Table1a!LD36="0"),"0 value","Value"))</f>
        <v>Value</v>
      </c>
      <c r="LE30" s="86" t="str">
        <f>IF(OR(ISBLANK(Table1a!LE36),Table1a!LE36=""),IF(AND(ISNUMBER($C$12),LE$12 &lt;= $C$12), "Blank cell, reporting not mandatory", "Blank cell"),IF(OR(Table1a!LE36=0,Table1a!LE36="0"),"0 value","Value"))</f>
        <v>Value</v>
      </c>
      <c r="LF30" s="104" t="str">
        <f>IF(OR(ISBLANK(Table1a!LF36),Table1a!LF36=""),"Blank cell, reporting not mandatory",IF(OR(Table1a!LF36=0,Table1a!LF36="0"),"0 value","Value"))</f>
        <v>Value</v>
      </c>
      <c r="LG30" s="104" t="str">
        <f>IF(OR(ISBLANK(Table1a!LG36),Table1a!LG36=""),"Blank cell, reporting not mandatory",IF(OR(Table1a!LG36=0,Table1a!LG36="0"),"0 value","Value"))</f>
        <v>Value</v>
      </c>
      <c r="LH30" s="104" t="str">
        <f>IF(OR(ISBLANK(Table1a!LH36),Table1a!LH36=""),"Blank cell, reporting not mandatory",IF(OR(Table1a!LH36=0,Table1a!LH36="0"),"0 value","Value"))</f>
        <v>Value</v>
      </c>
      <c r="LI30" s="104" t="str">
        <f>IF(OR(ISBLANK(Table1a!LI36),Table1a!LI36=""),"Blank cell, reporting not mandatory",IF(OR(Table1a!LI36=0,Table1a!LI36="0"),"0 value","Value"))</f>
        <v>Value</v>
      </c>
      <c r="LJ30" s="86" t="str">
        <f>IF(OR(ISBLANK(Table1a!LJ36),Table1a!LJ36=""),IF(AND(ISNUMBER($C$12),LJ$12 &lt;= $C$12), "Blank cell, reporting not mandatory", "Blank cell"),IF(OR(Table1a!LJ36=0,Table1a!LJ36="0"),"0 value","Value"))</f>
        <v>Value</v>
      </c>
      <c r="LK30" s="104" t="str">
        <f>IF(OR(ISBLANK(Table1a!LK36),Table1a!LK36=""),"Blank cell, reporting not mandatory",IF(OR(Table1a!LK36=0,Table1a!LK36="0"),"0 value","Value"))</f>
        <v>Value</v>
      </c>
      <c r="LL30" s="104" t="str">
        <f>IF(OR(ISBLANK(Table1a!LL36),Table1a!LL36=""),"Blank cell, reporting not mandatory",IF(OR(Table1a!LL36=0,Table1a!LL36="0"),"0 value","Value"))</f>
        <v>Value</v>
      </c>
      <c r="LM30" s="104" t="str">
        <f>IF(OR(ISBLANK(Table1a!LM36),Table1a!LM36=""),"Blank cell, reporting not mandatory",IF(OR(Table1a!LM36=0,Table1a!LM36="0"),"0 value","Value"))</f>
        <v>Value</v>
      </c>
      <c r="LN30" s="104" t="str">
        <f>IF(OR(ISBLANK(Table1a!LN36),Table1a!LN36=""),"Blank cell, reporting not mandatory",IF(OR(Table1a!LN36=0,Table1a!LN36="0"),"0 value","Value"))</f>
        <v>Value</v>
      </c>
      <c r="LO30" s="86" t="str">
        <f>IF(OR(ISBLANK(Table1a!LO36),Table1a!LO36=""),IF(AND(ISNUMBER($C$12),LO$12 &lt;= $C$12), "Blank cell, reporting not mandatory", "Blank cell"),IF(OR(Table1a!LO36=0,Table1a!LO36="0"),"0 value","Value"))</f>
        <v>Value</v>
      </c>
      <c r="LP30" s="104" t="str">
        <f>IF(OR(ISBLANK(Table1a!LP36),Table1a!LP36=""),"Blank cell, reporting not mandatory",IF(OR(Table1a!LP36=0,Table1a!LP36="0"),"0 value","Value"))</f>
        <v>Value</v>
      </c>
      <c r="LQ30" s="104" t="str">
        <f>IF(OR(ISBLANK(Table1a!LQ36),Table1a!LQ36=""),"Blank cell, reporting not mandatory",IF(OR(Table1a!LQ36=0,Table1a!LQ36="0"),"0 value","Value"))</f>
        <v>Value</v>
      </c>
      <c r="LR30" s="104" t="str">
        <f>IF(OR(ISBLANK(Table1a!LR36),Table1a!LR36=""),"Blank cell, reporting not mandatory",IF(OR(Table1a!LR36=0,Table1a!LR36="0"),"0 value","Value"))</f>
        <v>Value</v>
      </c>
      <c r="LS30" s="104" t="str">
        <f>IF(OR(ISBLANK(Table1a!LS36),Table1a!LS36=""),"Blank cell, reporting not mandatory",IF(OR(Table1a!LS36=0,Table1a!LS36="0"),"0 value","Value"))</f>
        <v>Value</v>
      </c>
      <c r="LT30" s="86" t="str">
        <f>IF(OR(ISBLANK(Table1a!LT36),Table1a!LT36=""),IF(AND(ISNUMBER($C$12),LT$12 &lt;= $C$12), "Blank cell, reporting not mandatory", "Blank cell"),IF(OR(Table1a!LT36=0,Table1a!LT36="0"),"0 value","Value"))</f>
        <v>Value</v>
      </c>
      <c r="LU30" s="104" t="str">
        <f>IF(OR(ISBLANK(Table1a!LU36),Table1a!LU36=""),"Blank cell, reporting not mandatory",IF(OR(Table1a!LU36=0,Table1a!LU36="0"),"0 value","Value"))</f>
        <v>Value</v>
      </c>
      <c r="LV30" s="104" t="str">
        <f>IF(OR(ISBLANK(Table1a!LV36),Table1a!LV36=""),"Blank cell, reporting not mandatory",IF(OR(Table1a!LV36=0,Table1a!LV36="0"),"0 value","Value"))</f>
        <v>Value</v>
      </c>
      <c r="LW30" s="104" t="str">
        <f>IF(OR(ISBLANK(Table1a!LW36),Table1a!LW36=""),"Blank cell, reporting not mandatory",IF(OR(Table1a!LW36=0,Table1a!LW36="0"),"0 value","Value"))</f>
        <v>Value</v>
      </c>
      <c r="LX30" s="104" t="str">
        <f>IF(OR(ISBLANK(Table1a!LX36),Table1a!LX36=""),"Blank cell, reporting not mandatory",IF(OR(Table1a!LX36=0,Table1a!LX36="0"),"0 value","Value"))</f>
        <v>Value</v>
      </c>
      <c r="LY30" s="86" t="str">
        <f>IF(OR(ISBLANK(Table1a!LY36),Table1a!LY36=""),IF(AND(ISNUMBER($C$12),LY$12 &lt;= $C$12), "Blank cell, reporting not mandatory", "Blank cell"),IF(OR(Table1a!LY36=0,Table1a!LY36="0"),"0 value","Value"))</f>
        <v>Value</v>
      </c>
      <c r="LZ30" s="104" t="str">
        <f>IF(OR(ISBLANK(Table1a!LZ36),Table1a!LZ36=""),"Blank cell, reporting not mandatory",IF(OR(Table1a!LZ36=0,Table1a!LZ36="0"),"0 value","Value"))</f>
        <v>Value</v>
      </c>
      <c r="MA30" s="104" t="str">
        <f>IF(OR(ISBLANK(Table1a!MA36),Table1a!MA36=""),"Blank cell, reporting not mandatory",IF(OR(Table1a!MA36=0,Table1a!MA36="0"),"0 value","Value"))</f>
        <v>Value</v>
      </c>
      <c r="MB30" s="104" t="str">
        <f>IF(OR(ISBLANK(Table1a!MB36),Table1a!MB36=""),"Blank cell, reporting not mandatory",IF(OR(Table1a!MB36=0,Table1a!MB36="0"),"0 value","Value"))</f>
        <v>Value</v>
      </c>
      <c r="MC30" s="104" t="str">
        <f>IF(OR(ISBLANK(Table1a!MC36),Table1a!MC36=""),"Blank cell, reporting not mandatory",IF(OR(Table1a!MC36=0,Table1a!MC36="0"),"0 value","Value"))</f>
        <v>Value</v>
      </c>
      <c r="MD30" s="86" t="str">
        <f>IF(OR(ISBLANK(Table1a!MD36),Table1a!MD36=""),IF(AND(ISNUMBER($C$12),MD$12 &lt;= $C$12), "Blank cell, reporting not mandatory", "Blank cell"),IF(OR(Table1a!MD36=0,Table1a!MD36="0"),"0 value","Value"))</f>
        <v>Value</v>
      </c>
      <c r="ME30" s="100" t="str">
        <f>IF(OR(ISBLANK(Table1a!ME36),Table1a!ME36=""),"Blank cell",IF(OR(Table1a!ME36=0,Table1a!ME36="0"),"0 value","Value"))</f>
        <v>Value</v>
      </c>
      <c r="MF30" s="104" t="str">
        <f>IF(OR(ISBLANK(Table1a!MF36),Table1a!MF36=""),"Blank cell, reporting not mandatory",IF(OR(Table1a!MF36=0,Table1a!MF36="0"),"0 value","Value"))</f>
        <v>Blank cell, reporting not mandatory</v>
      </c>
      <c r="MG30" s="104" t="str">
        <f>IF(OR(ISBLANK(Table1a!MG36),Table1a!MG36=""),"Blank cell, reporting not mandatory",IF(OR(Table1a!MG36=0,Table1a!MG36="0"),"0 value","Value"))</f>
        <v>Blank cell, reporting not mandatory</v>
      </c>
      <c r="MH30" s="86" t="str">
        <f>IF(OR(ISBLANK(Table1a!MH36),Table1a!MH36=""),IF(AND(ISNUMBER($C$12),MH$12 &lt;= $C$12), "Blank cell, reporting not mandatory", "Blank cell"),IF(OR(Table1a!MH36=0,Table1a!MH36="0"),"0 value","Value"))</f>
        <v>Blank cell, reporting not mandatory</v>
      </c>
      <c r="MI30" s="104" t="str">
        <f>IF(OR(ISBLANK(Table1a!MI36),Table1a!MI36=""),"Blank cell, reporting not mandatory",IF(OR(Table1a!MI36=0,Table1a!MI36="0"),"0 value","Value"))</f>
        <v>Blank cell, reporting not mandatory</v>
      </c>
      <c r="MJ30" s="104" t="str">
        <f>IF(OR(ISBLANK(Table1a!MJ36),Table1a!MJ36=""),"Blank cell, reporting not mandatory",IF(OR(Table1a!MJ36=0,Table1a!MJ36="0"),"0 value","Value"))</f>
        <v>Blank cell, reporting not mandatory</v>
      </c>
      <c r="MK30" s="104" t="str">
        <f>IF(OR(ISBLANK(Table1a!MK36),Table1a!MK36=""),"Blank cell, reporting not mandatory",IF(OR(Table1a!MK36=0,Table1a!MK36="0"),"0 value","Value"))</f>
        <v>Value</v>
      </c>
      <c r="ML30" s="104" t="str">
        <f>IF(OR(ISBLANK(Table1a!ML36),Table1a!ML36=""),"Blank cell, reporting not mandatory",IF(OR(Table1a!ML36=0,Table1a!ML36="0"),"0 value","Value"))</f>
        <v>Value</v>
      </c>
      <c r="MM30" s="86" t="str">
        <f>IF(OR(ISBLANK(Table1a!MM36),Table1a!MM36=""),IF(AND(ISNUMBER($C$12),MM$12 &lt;= $C$12), "Blank cell, reporting not mandatory", "Blank cell"),IF(OR(Table1a!MM36=0,Table1a!MM36="0"),"0 value","Value"))</f>
        <v>Value</v>
      </c>
      <c r="MN30" s="104" t="str">
        <f>IF(OR(ISBLANK(Table1a!MN36),Table1a!MN36=""),"Blank cell, reporting not mandatory",IF(OR(Table1a!MN36=0,Table1a!MN36="0"),"0 value","Value"))</f>
        <v>Value</v>
      </c>
      <c r="MO30" s="104" t="str">
        <f>IF(OR(ISBLANK(Table1a!MO36),Table1a!MO36=""),"Blank cell, reporting not mandatory",IF(OR(Table1a!MO36=0,Table1a!MO36="0"),"0 value","Value"))</f>
        <v>Value</v>
      </c>
      <c r="MP30" s="104" t="str">
        <f>IF(OR(ISBLANK(Table1a!MP36),Table1a!MP36=""),"Blank cell, reporting not mandatory",IF(OR(Table1a!MP36=0,Table1a!MP36="0"),"0 value","Value"))</f>
        <v>Value</v>
      </c>
      <c r="MQ30" s="104" t="str">
        <f>IF(OR(ISBLANK(Table1a!MQ36),Table1a!MQ36=""),"Blank cell, reporting not mandatory",IF(OR(Table1a!MQ36=0,Table1a!MQ36="0"),"0 value","Value"))</f>
        <v>Value</v>
      </c>
      <c r="MR30" s="86" t="str">
        <f>IF(OR(ISBLANK(Table1a!MR36),Table1a!MR36=""),IF(AND(ISNUMBER($C$12),MR$12 &lt;= $C$12), "Blank cell, reporting not mandatory", "Blank cell"),IF(OR(Table1a!MR36=0,Table1a!MR36="0"),"0 value","Value"))</f>
        <v>Value</v>
      </c>
      <c r="MS30" s="104" t="str">
        <f>IF(OR(ISBLANK(Table1a!MS36),Table1a!MS36=""),"Blank cell, reporting not mandatory",IF(OR(Table1a!MS36=0,Table1a!MS36="0"),"0 value","Value"))</f>
        <v>Value</v>
      </c>
      <c r="MT30" s="104" t="str">
        <f>IF(OR(ISBLANK(Table1a!MT36),Table1a!MT36=""),"Blank cell, reporting not mandatory",IF(OR(Table1a!MT36=0,Table1a!MT36="0"),"0 value","Value"))</f>
        <v>Value</v>
      </c>
      <c r="MU30" s="104" t="str">
        <f>IF(OR(ISBLANK(Table1a!MU36),Table1a!MU36=""),"Blank cell, reporting not mandatory",IF(OR(Table1a!MU36=0,Table1a!MU36="0"),"0 value","Value"))</f>
        <v>Value</v>
      </c>
      <c r="MV30" s="104" t="str">
        <f>IF(OR(ISBLANK(Table1a!MV36),Table1a!MV36=""),"Blank cell, reporting not mandatory",IF(OR(Table1a!MV36=0,Table1a!MV36="0"),"0 value","Value"))</f>
        <v>Value</v>
      </c>
      <c r="MW30" s="86" t="str">
        <f>IF(OR(ISBLANK(Table1a!MW36),Table1a!MW36=""),IF(AND(ISNUMBER($C$12),MW$12 &lt;= $C$12), "Blank cell, reporting not mandatory", "Blank cell"),IF(OR(Table1a!MW36=0,Table1a!MW36="0"),"0 value","Value"))</f>
        <v>Value</v>
      </c>
      <c r="MX30" s="104" t="str">
        <f>IF(OR(ISBLANK(Table1a!MX36),Table1a!MX36=""),"Blank cell, reporting not mandatory",IF(OR(Table1a!MX36=0,Table1a!MX36="0"),"0 value","Value"))</f>
        <v>Value</v>
      </c>
      <c r="MY30" s="104" t="str">
        <f>IF(OR(ISBLANK(Table1a!MY36),Table1a!MY36=""),"Blank cell, reporting not mandatory",IF(OR(Table1a!MY36=0,Table1a!MY36="0"),"0 value","Value"))</f>
        <v>Value</v>
      </c>
      <c r="MZ30" s="104" t="str">
        <f>IF(OR(ISBLANK(Table1a!MZ36),Table1a!MZ36=""),"Blank cell, reporting not mandatory",IF(OR(Table1a!MZ36=0,Table1a!MZ36="0"),"0 value","Value"))</f>
        <v>Value</v>
      </c>
      <c r="NA30" s="104" t="str">
        <f>IF(OR(ISBLANK(Table1a!NA36),Table1a!NA36=""),"Blank cell, reporting not mandatory",IF(OR(Table1a!NA36=0,Table1a!NA36="0"),"0 value","Value"))</f>
        <v>Value</v>
      </c>
      <c r="NB30" s="86" t="str">
        <f>IF(OR(ISBLANK(Table1a!NB36),Table1a!NB36=""),IF(AND(ISNUMBER($C$12),NB$12 &lt;= $C$12), "Blank cell, reporting not mandatory", "Blank cell"),IF(OR(Table1a!NB36=0,Table1a!NB36="0"),"0 value","Value"))</f>
        <v>Value</v>
      </c>
      <c r="NC30" s="104" t="str">
        <f>IF(OR(ISBLANK(Table1a!NC36),Table1a!NC36=""),"Blank cell, reporting not mandatory",IF(OR(Table1a!NC36=0,Table1a!NC36="0"),"0 value","Value"))</f>
        <v>Value</v>
      </c>
      <c r="ND30" s="104" t="str">
        <f>IF(OR(ISBLANK(Table1a!ND36),Table1a!ND36=""),"Blank cell, reporting not mandatory",IF(OR(Table1a!ND36=0,Table1a!ND36="0"),"0 value","Value"))</f>
        <v>Value</v>
      </c>
      <c r="NE30" s="104" t="str">
        <f>IF(OR(ISBLANK(Table1a!NE36),Table1a!NE36=""),"Blank cell, reporting not mandatory",IF(OR(Table1a!NE36=0,Table1a!NE36="0"),"0 value","Value"))</f>
        <v>Value</v>
      </c>
      <c r="NF30" s="104" t="str">
        <f>IF(OR(ISBLANK(Table1a!NF36),Table1a!NF36=""),"Blank cell, reporting not mandatory",IF(OR(Table1a!NF36=0,Table1a!NF36="0"),"0 value","Value"))</f>
        <v>Value</v>
      </c>
      <c r="NG30" s="86" t="str">
        <f>IF(OR(ISBLANK(Table1a!NG36),Table1a!NG36=""),IF(AND(ISNUMBER($C$12),NG$12 &lt;= $C$12), "Blank cell, reporting not mandatory", "Blank cell"),IF(OR(Table1a!NG36=0,Table1a!NG36="0"),"0 value","Value"))</f>
        <v>Value</v>
      </c>
      <c r="NH30" s="104" t="str">
        <f>IF(OR(ISBLANK(Table1a!NH36),Table1a!NH36=""),"Blank cell, reporting not mandatory",IF(OR(Table1a!NH36=0,Table1a!NH36="0"),"0 value","Value"))</f>
        <v>Value</v>
      </c>
      <c r="NI30" s="104" t="str">
        <f>IF(OR(ISBLANK(Table1a!NI36),Table1a!NI36=""),"Blank cell, reporting not mandatory",IF(OR(Table1a!NI36=0,Table1a!NI36="0"),"0 value","Value"))</f>
        <v>Value</v>
      </c>
      <c r="NJ30" s="104" t="str">
        <f>IF(OR(ISBLANK(Table1a!NJ36),Table1a!NJ36=""),"Blank cell, reporting not mandatory",IF(OR(Table1a!NJ36=0,Table1a!NJ36="0"),"0 value","Value"))</f>
        <v>Value</v>
      </c>
      <c r="NK30" s="104" t="str">
        <f>IF(OR(ISBLANK(Table1a!NK36),Table1a!NK36=""),"Blank cell, reporting not mandatory",IF(OR(Table1a!NK36=0,Table1a!NK36="0"),"0 value","Value"))</f>
        <v>Value</v>
      </c>
      <c r="NL30" s="86" t="str">
        <f>IF(OR(ISBLANK(Table1a!NL36),Table1a!NL36=""),IF(AND(ISNUMBER($C$12),NL$12 &lt;= $C$12), "Blank cell, reporting not mandatory", "Blank cell"),IF(OR(Table1a!NL36=0,Table1a!NL36="0"),"0 value","Value"))</f>
        <v>Value</v>
      </c>
    </row>
    <row r="31" spans="1:376" outlineLevel="1">
      <c r="A31" s="38" t="s">
        <v>302</v>
      </c>
      <c r="B31" s="79" t="s">
        <v>7</v>
      </c>
      <c r="C31" s="80" t="str">
        <f>IF(OR(ISBLANK(Table1a!C37),Table1a!C37=""),"Blank cell",IF(OR(Table1a!C37=0,Table1a!C37="0"),"0 value","Value"))</f>
        <v>Value</v>
      </c>
      <c r="D31" s="104" t="str">
        <f>IF(OR(ISBLANK(Table1a!D37),Table1a!D37=""),"Blank cell, reporting not mandatory",IF(OR(Table1a!D37=0,Table1a!D37="0"),"0 value","Value"))</f>
        <v>Blank cell, reporting not mandatory</v>
      </c>
      <c r="E31" s="104" t="str">
        <f>IF(OR(ISBLANK(Table1a!E37),Table1a!E37=""),"Blank cell, reporting not mandatory",IF(OR(Table1a!E37=0,Table1a!E37="0"),"0 value","Value"))</f>
        <v>Blank cell, reporting not mandatory</v>
      </c>
      <c r="F31" s="86" t="str">
        <f>IF(OR(ISBLANK(Table1a!F37),Table1a!F37=""),IF(AND(ISNUMBER($C$12),F$12 &lt;= $C$12), "Blank cell, reporting not mandatory", "Blank cell"),IF(OR(Table1a!F37=0,Table1a!F37="0"),"0 value","Value"))</f>
        <v>Blank cell, reporting not mandatory</v>
      </c>
      <c r="G31" s="104" t="str">
        <f>IF(OR(ISBLANK(Table1a!G37),Table1a!G37=""),"Blank cell, reporting not mandatory",IF(OR(Table1a!G37=0,Table1a!G37="0"),"0 value","Value"))</f>
        <v>Blank cell, reporting not mandatory</v>
      </c>
      <c r="H31" s="104" t="str">
        <f>IF(OR(ISBLANK(Table1a!H37),Table1a!H37=""),"Blank cell, reporting not mandatory",IF(OR(Table1a!H37=0,Table1a!H37="0"),"0 value","Value"))</f>
        <v>Blank cell, reporting not mandatory</v>
      </c>
      <c r="I31" s="104" t="str">
        <f>IF(OR(ISBLANK(Table1a!I37),Table1a!I37=""),"Blank cell, reporting not mandatory",IF(OR(Table1a!I37=0,Table1a!I37="0"),"0 value","Value"))</f>
        <v>Value</v>
      </c>
      <c r="J31" s="104" t="str">
        <f>IF(OR(ISBLANK(Table1a!J37),Table1a!J37=""),"Blank cell, reporting not mandatory",IF(OR(Table1a!J37=0,Table1a!J37="0"),"0 value","Value"))</f>
        <v>Value</v>
      </c>
      <c r="K31" s="86" t="str">
        <f>IF(OR(ISBLANK(Table1a!K37),Table1a!K37=""),IF(AND(ISNUMBER($C$12),K$12 &lt;= $C$12), "Blank cell, reporting not mandatory", "Blank cell"),IF(OR(Table1a!K37=0,Table1a!K37="0"),"0 value","Value"))</f>
        <v>Value</v>
      </c>
      <c r="L31" s="104" t="str">
        <f>IF(OR(ISBLANK(Table1a!L37),Table1a!L37=""),"Blank cell, reporting not mandatory",IF(OR(Table1a!L37=0,Table1a!L37="0"),"0 value","Value"))</f>
        <v>Value</v>
      </c>
      <c r="M31" s="104" t="str">
        <f>IF(OR(ISBLANK(Table1a!M37),Table1a!M37=""),"Blank cell, reporting not mandatory",IF(OR(Table1a!M37=0,Table1a!M37="0"),"0 value","Value"))</f>
        <v>Value</v>
      </c>
      <c r="N31" s="104" t="str">
        <f>IF(OR(ISBLANK(Table1a!N37),Table1a!N37=""),"Blank cell, reporting not mandatory",IF(OR(Table1a!N37=0,Table1a!N37="0"),"0 value","Value"))</f>
        <v>Value</v>
      </c>
      <c r="O31" s="104" t="str">
        <f>IF(OR(ISBLANK(Table1a!O37),Table1a!O37=""),"Blank cell, reporting not mandatory",IF(OR(Table1a!O37=0,Table1a!O37="0"),"0 value","Value"))</f>
        <v>Value</v>
      </c>
      <c r="P31" s="86" t="str">
        <f>IF(OR(ISBLANK(Table1a!P37),Table1a!P37=""),IF(AND(ISNUMBER($C$12),P$12 &lt;= $C$12), "Blank cell, reporting not mandatory", "Blank cell"),IF(OR(Table1a!P37=0,Table1a!P37="0"),"0 value","Value"))</f>
        <v>Value</v>
      </c>
      <c r="Q31" s="104" t="str">
        <f>IF(OR(ISBLANK(Table1a!Q37),Table1a!Q37=""),"Blank cell, reporting not mandatory",IF(OR(Table1a!Q37=0,Table1a!Q37="0"),"0 value","Value"))</f>
        <v>Value</v>
      </c>
      <c r="R31" s="104" t="str">
        <f>IF(OR(ISBLANK(Table1a!R37),Table1a!R37=""),"Blank cell, reporting not mandatory",IF(OR(Table1a!R37=0,Table1a!R37="0"),"0 value","Value"))</f>
        <v>Value</v>
      </c>
      <c r="S31" s="104" t="str">
        <f>IF(OR(ISBLANK(Table1a!S37),Table1a!S37=""),"Blank cell, reporting not mandatory",IF(OR(Table1a!S37=0,Table1a!S37="0"),"0 value","Value"))</f>
        <v>Value</v>
      </c>
      <c r="T31" s="104" t="str">
        <f>IF(OR(ISBLANK(Table1a!T37),Table1a!T37=""),"Blank cell, reporting not mandatory",IF(OR(Table1a!T37=0,Table1a!T37="0"),"0 value","Value"))</f>
        <v>Value</v>
      </c>
      <c r="U31" s="86" t="str">
        <f>IF(OR(ISBLANK(Table1a!U37),Table1a!U37=""),IF(AND(ISNUMBER($C$12),U$12 &lt;= $C$12), "Blank cell, reporting not mandatory", "Blank cell"),IF(OR(Table1a!U37=0,Table1a!U37="0"),"0 value","Value"))</f>
        <v>Value</v>
      </c>
      <c r="V31" s="104" t="str">
        <f>IF(OR(ISBLANK(Table1a!V37),Table1a!V37=""),"Blank cell, reporting not mandatory",IF(OR(Table1a!V37=0,Table1a!V37="0"),"0 value","Value"))</f>
        <v>Value</v>
      </c>
      <c r="W31" s="104" t="str">
        <f>IF(OR(ISBLANK(Table1a!W37),Table1a!W37=""),"Blank cell, reporting not mandatory",IF(OR(Table1a!W37=0,Table1a!W37="0"),"0 value","Value"))</f>
        <v>Value</v>
      </c>
      <c r="X31" s="104" t="str">
        <f>IF(OR(ISBLANK(Table1a!X37),Table1a!X37=""),"Blank cell, reporting not mandatory",IF(OR(Table1a!X37=0,Table1a!X37="0"),"0 value","Value"))</f>
        <v>Value</v>
      </c>
      <c r="Y31" s="104" t="str">
        <f>IF(OR(ISBLANK(Table1a!Y37),Table1a!Y37=""),"Blank cell, reporting not mandatory",IF(OR(Table1a!Y37=0,Table1a!Y37="0"),"0 value","Value"))</f>
        <v>Value</v>
      </c>
      <c r="Z31" s="86" t="str">
        <f>IF(OR(ISBLANK(Table1a!Z37),Table1a!Z37=""),IF(AND(ISNUMBER($C$12),Z$12 &lt;= $C$12), "Blank cell, reporting not mandatory", "Blank cell"),IF(OR(Table1a!Z37=0,Table1a!Z37="0"),"0 value","Value"))</f>
        <v>Value</v>
      </c>
      <c r="AA31" s="104" t="str">
        <f>IF(OR(ISBLANK(Table1a!AA37),Table1a!AA37=""),"Blank cell, reporting not mandatory",IF(OR(Table1a!AA37=0,Table1a!AA37="0"),"0 value","Value"))</f>
        <v>Value</v>
      </c>
      <c r="AB31" s="104" t="str">
        <f>IF(OR(ISBLANK(Table1a!AB37),Table1a!AB37=""),"Blank cell, reporting not mandatory",IF(OR(Table1a!AB37=0,Table1a!AB37="0"),"0 value","Value"))</f>
        <v>Value</v>
      </c>
      <c r="AC31" s="104" t="str">
        <f>IF(OR(ISBLANK(Table1a!AC37),Table1a!AC37=""),"Blank cell, reporting not mandatory",IF(OR(Table1a!AC37=0,Table1a!AC37="0"),"0 value","Value"))</f>
        <v>Value</v>
      </c>
      <c r="AD31" s="104" t="str">
        <f>IF(OR(ISBLANK(Table1a!AD37),Table1a!AD37=""),"Blank cell, reporting not mandatory",IF(OR(Table1a!AD37=0,Table1a!AD37="0"),"0 value","Value"))</f>
        <v>Value</v>
      </c>
      <c r="AE31" s="86" t="str">
        <f>IF(OR(ISBLANK(Table1a!AE37),Table1a!AE37=""),IF(AND(ISNUMBER($C$12),AE$12 &lt;= $C$12), "Blank cell, reporting not mandatory", "Blank cell"),IF(OR(Table1a!AE37=0,Table1a!AE37="0"),"0 value","Value"))</f>
        <v>Value</v>
      </c>
      <c r="AF31" s="104" t="str">
        <f>IF(OR(ISBLANK(Table1a!AF37),Table1a!AF37=""),"Blank cell, reporting not mandatory",IF(OR(Table1a!AF37=0,Table1a!AF37="0"),"0 value","Value"))</f>
        <v>Value</v>
      </c>
      <c r="AG31" s="104" t="str">
        <f>IF(OR(ISBLANK(Table1a!AG37),Table1a!AG37=""),"Blank cell, reporting not mandatory",IF(OR(Table1a!AG37=0,Table1a!AG37="0"),"0 value","Value"))</f>
        <v>Value</v>
      </c>
      <c r="AH31" s="104" t="str">
        <f>IF(OR(ISBLANK(Table1a!AH37),Table1a!AH37=""),"Blank cell, reporting not mandatory",IF(OR(Table1a!AH37=0,Table1a!AH37="0"),"0 value","Value"))</f>
        <v>Value</v>
      </c>
      <c r="AI31" s="104" t="str">
        <f>IF(OR(ISBLANK(Table1a!AI37),Table1a!AI37=""),"Blank cell, reporting not mandatory",IF(OR(Table1a!AI37=0,Table1a!AI37="0"),"0 value","Value"))</f>
        <v>Value</v>
      </c>
      <c r="AJ31" s="86" t="str">
        <f>IF(OR(ISBLANK(Table1a!AJ37),Table1a!AJ37=""),IF(AND(ISNUMBER($C$12),AJ$12 &lt;= $C$12), "Blank cell, reporting not mandatory", "Blank cell"),IF(OR(Table1a!AJ37=0,Table1a!AJ37="0"),"0 value","Value"))</f>
        <v>Value</v>
      </c>
      <c r="AK31" s="80" t="str">
        <f>IF(OR(ISBLANK(Table1a!AK37),Table1a!AK37=""),"Blank cell",IF(OR(Table1a!AK37=0,Table1a!AK37="0"),"0 value","Value"))</f>
        <v>Value</v>
      </c>
      <c r="AL31" s="104" t="str">
        <f>IF(OR(ISBLANK(Table1a!AL37),Table1a!AL37=""),"Blank cell, reporting not mandatory",IF(OR(Table1a!AL37=0,Table1a!AL37="0"),"0 value","Value"))</f>
        <v>Blank cell, reporting not mandatory</v>
      </c>
      <c r="AM31" s="104" t="str">
        <f>IF(OR(ISBLANK(Table1a!AM37),Table1a!AM37=""),"Blank cell, reporting not mandatory",IF(OR(Table1a!AM37=0,Table1a!AM37="0"),"0 value","Value"))</f>
        <v>Blank cell, reporting not mandatory</v>
      </c>
      <c r="AN31" s="86" t="str">
        <f>IF(OR(ISBLANK(Table1a!AN37),Table1a!AN37=""),IF(AND(ISNUMBER($C$12),AN$12 &lt;= $C$12), "Blank cell, reporting not mandatory", "Blank cell"),IF(OR(Table1a!AN37=0,Table1a!AN37="0"),"0 value","Value"))</f>
        <v>Blank cell, reporting not mandatory</v>
      </c>
      <c r="AO31" s="104" t="str">
        <f>IF(OR(ISBLANK(Table1a!AO37),Table1a!AO37=""),"Blank cell, reporting not mandatory",IF(OR(Table1a!AO37=0,Table1a!AO37="0"),"0 value","Value"))</f>
        <v>Blank cell, reporting not mandatory</v>
      </c>
      <c r="AP31" s="104" t="str">
        <f>IF(OR(ISBLANK(Table1a!AP37),Table1a!AP37=""),"Blank cell, reporting not mandatory",IF(OR(Table1a!AP37=0,Table1a!AP37="0"),"0 value","Value"))</f>
        <v>Blank cell, reporting not mandatory</v>
      </c>
      <c r="AQ31" s="104" t="str">
        <f>IF(OR(ISBLANK(Table1a!AQ37),Table1a!AQ37=""),"Blank cell, reporting not mandatory",IF(OR(Table1a!AQ37=0,Table1a!AQ37="0"),"0 value","Value"))</f>
        <v>Value</v>
      </c>
      <c r="AR31" s="104" t="str">
        <f>IF(OR(ISBLANK(Table1a!AR37),Table1a!AR37=""),"Blank cell, reporting not mandatory",IF(OR(Table1a!AR37=0,Table1a!AR37="0"),"0 value","Value"))</f>
        <v>Value</v>
      </c>
      <c r="AS31" s="86" t="str">
        <f>IF(OR(ISBLANK(Table1a!AS37),Table1a!AS37=""),IF(AND(ISNUMBER($C$12),AS$12 &lt;= $C$12), "Blank cell, reporting not mandatory", "Blank cell"),IF(OR(Table1a!AS37=0,Table1a!AS37="0"),"0 value","Value"))</f>
        <v>Value</v>
      </c>
      <c r="AT31" s="104" t="str">
        <f>IF(OR(ISBLANK(Table1a!AT37),Table1a!AT37=""),"Blank cell, reporting not mandatory",IF(OR(Table1a!AT37=0,Table1a!AT37="0"),"0 value","Value"))</f>
        <v>Value</v>
      </c>
      <c r="AU31" s="104" t="str">
        <f>IF(OR(ISBLANK(Table1a!AU37),Table1a!AU37=""),"Blank cell, reporting not mandatory",IF(OR(Table1a!AU37=0,Table1a!AU37="0"),"0 value","Value"))</f>
        <v>Value</v>
      </c>
      <c r="AV31" s="104" t="str">
        <f>IF(OR(ISBLANK(Table1a!AV37),Table1a!AV37=""),"Blank cell, reporting not mandatory",IF(OR(Table1a!AV37=0,Table1a!AV37="0"),"0 value","Value"))</f>
        <v>Value</v>
      </c>
      <c r="AW31" s="104" t="str">
        <f>IF(OR(ISBLANK(Table1a!AW37),Table1a!AW37=""),"Blank cell, reporting not mandatory",IF(OR(Table1a!AW37=0,Table1a!AW37="0"),"0 value","Value"))</f>
        <v>Value</v>
      </c>
      <c r="AX31" s="86" t="str">
        <f>IF(OR(ISBLANK(Table1a!AX37),Table1a!AX37=""),IF(AND(ISNUMBER($C$12),AX$12 &lt;= $C$12), "Blank cell, reporting not mandatory", "Blank cell"),IF(OR(Table1a!AX37=0,Table1a!AX37="0"),"0 value","Value"))</f>
        <v>Value</v>
      </c>
      <c r="AY31" s="104" t="str">
        <f>IF(OR(ISBLANK(Table1a!AY37),Table1a!AY37=""),"Blank cell, reporting not mandatory",IF(OR(Table1a!AY37=0,Table1a!AY37="0"),"0 value","Value"))</f>
        <v>Value</v>
      </c>
      <c r="AZ31" s="104" t="str">
        <f>IF(OR(ISBLANK(Table1a!AZ37),Table1a!AZ37=""),"Blank cell, reporting not mandatory",IF(OR(Table1a!AZ37=0,Table1a!AZ37="0"),"0 value","Value"))</f>
        <v>Value</v>
      </c>
      <c r="BA31" s="104" t="str">
        <f>IF(OR(ISBLANK(Table1a!BA37),Table1a!BA37=""),"Blank cell, reporting not mandatory",IF(OR(Table1a!BA37=0,Table1a!BA37="0"),"0 value","Value"))</f>
        <v>Value</v>
      </c>
      <c r="BB31" s="104" t="str">
        <f>IF(OR(ISBLANK(Table1a!BB37),Table1a!BB37=""),"Blank cell, reporting not mandatory",IF(OR(Table1a!BB37=0,Table1a!BB37="0"),"0 value","Value"))</f>
        <v>Value</v>
      </c>
      <c r="BC31" s="86" t="str">
        <f>IF(OR(ISBLANK(Table1a!BC37),Table1a!BC37=""),IF(AND(ISNUMBER($C$12),BC$12 &lt;= $C$12), "Blank cell, reporting not mandatory", "Blank cell"),IF(OR(Table1a!BC37=0,Table1a!BC37="0"),"0 value","Value"))</f>
        <v>Value</v>
      </c>
      <c r="BD31" s="104" t="str">
        <f>IF(OR(ISBLANK(Table1a!BD37),Table1a!BD37=""),"Blank cell, reporting not mandatory",IF(OR(Table1a!BD37=0,Table1a!BD37="0"),"0 value","Value"))</f>
        <v>Value</v>
      </c>
      <c r="BE31" s="104" t="str">
        <f>IF(OR(ISBLANK(Table1a!BE37),Table1a!BE37=""),"Blank cell, reporting not mandatory",IF(OR(Table1a!BE37=0,Table1a!BE37="0"),"0 value","Value"))</f>
        <v>Value</v>
      </c>
      <c r="BF31" s="104" t="str">
        <f>IF(OR(ISBLANK(Table1a!BF37),Table1a!BF37=""),"Blank cell, reporting not mandatory",IF(OR(Table1a!BF37=0,Table1a!BF37="0"),"0 value","Value"))</f>
        <v>Value</v>
      </c>
      <c r="BG31" s="104" t="str">
        <f>IF(OR(ISBLANK(Table1a!BG37),Table1a!BG37=""),"Blank cell, reporting not mandatory",IF(OR(Table1a!BG37=0,Table1a!BG37="0"),"0 value","Value"))</f>
        <v>Value</v>
      </c>
      <c r="BH31" s="86" t="str">
        <f>IF(OR(ISBLANK(Table1a!BH37),Table1a!BH37=""),IF(AND(ISNUMBER($C$12),BH$12 &lt;= $C$12), "Blank cell, reporting not mandatory", "Blank cell"),IF(OR(Table1a!BH37=0,Table1a!BH37="0"),"0 value","Value"))</f>
        <v>Value</v>
      </c>
      <c r="BI31" s="104" t="str">
        <f>IF(OR(ISBLANK(Table1a!BI37),Table1a!BI37=""),"Blank cell, reporting not mandatory",IF(OR(Table1a!BI37=0,Table1a!BI37="0"),"0 value","Value"))</f>
        <v>Value</v>
      </c>
      <c r="BJ31" s="104" t="str">
        <f>IF(OR(ISBLANK(Table1a!BJ37),Table1a!BJ37=""),"Blank cell, reporting not mandatory",IF(OR(Table1a!BJ37=0,Table1a!BJ37="0"),"0 value","Value"))</f>
        <v>Value</v>
      </c>
      <c r="BK31" s="104" t="str">
        <f>IF(OR(ISBLANK(Table1a!BK37),Table1a!BK37=""),"Blank cell, reporting not mandatory",IF(OR(Table1a!BK37=0,Table1a!BK37="0"),"0 value","Value"))</f>
        <v>Value</v>
      </c>
      <c r="BL31" s="104" t="str">
        <f>IF(OR(ISBLANK(Table1a!BL37),Table1a!BL37=""),"Blank cell, reporting not mandatory",IF(OR(Table1a!BL37=0,Table1a!BL37="0"),"0 value","Value"))</f>
        <v>Value</v>
      </c>
      <c r="BM31" s="86" t="str">
        <f>IF(OR(ISBLANK(Table1a!BM37),Table1a!BM37=""),IF(AND(ISNUMBER($C$12),BM$12 &lt;= $C$12), "Blank cell, reporting not mandatory", "Blank cell"),IF(OR(Table1a!BM37=0,Table1a!BM37="0"),"0 value","Value"))</f>
        <v>Value</v>
      </c>
      <c r="BN31" s="104" t="str">
        <f>IF(OR(ISBLANK(Table1a!BN37),Table1a!BN37=""),"Blank cell, reporting not mandatory",IF(OR(Table1a!BN37=0,Table1a!BN37="0"),"0 value","Value"))</f>
        <v>Value</v>
      </c>
      <c r="BO31" s="104" t="str">
        <f>IF(OR(ISBLANK(Table1a!BO37),Table1a!BO37=""),"Blank cell, reporting not mandatory",IF(OR(Table1a!BO37=0,Table1a!BO37="0"),"0 value","Value"))</f>
        <v>Value</v>
      </c>
      <c r="BP31" s="104" t="str">
        <f>IF(OR(ISBLANK(Table1a!BP37),Table1a!BP37=""),"Blank cell, reporting not mandatory",IF(OR(Table1a!BP37=0,Table1a!BP37="0"),"0 value","Value"))</f>
        <v>Value</v>
      </c>
      <c r="BQ31" s="104" t="str">
        <f>IF(OR(ISBLANK(Table1a!BQ37),Table1a!BQ37=""),"Blank cell, reporting not mandatory",IF(OR(Table1a!BQ37=0,Table1a!BQ37="0"),"0 value","Value"))</f>
        <v>Value</v>
      </c>
      <c r="BR31" s="86" t="str">
        <f>IF(OR(ISBLANK(Table1a!BR37),Table1a!BR37=""),IF(AND(ISNUMBER($C$12),BR$12 &lt;= $C$12), "Blank cell, reporting not mandatory", "Blank cell"),IF(OR(Table1a!BR37=0,Table1a!BR37="0"),"0 value","Value"))</f>
        <v>Value</v>
      </c>
      <c r="BS31" s="80" t="str">
        <f>IF(OR(ISBLANK(Table1a!BS37),Table1a!BS37=""),"Blank cell",IF(OR(Table1a!BS37=0,Table1a!BS37="0"),"0 value","Value"))</f>
        <v>Value</v>
      </c>
      <c r="BT31" s="104" t="str">
        <f>IF(OR(ISBLANK(Table1a!BT37),Table1a!BT37=""),"Blank cell, reporting not mandatory",IF(OR(Table1a!BT37=0,Table1a!BT37="0"),"0 value","Value"))</f>
        <v>Blank cell, reporting not mandatory</v>
      </c>
      <c r="BU31" s="104" t="str">
        <f>IF(OR(ISBLANK(Table1a!BU37),Table1a!BU37=""),"Blank cell, reporting not mandatory",IF(OR(Table1a!BU37=0,Table1a!BU37="0"),"0 value","Value"))</f>
        <v>Blank cell, reporting not mandatory</v>
      </c>
      <c r="BV31" s="86" t="str">
        <f>IF(OR(ISBLANK(Table1a!BV37),Table1a!BV37=""),IF(AND(ISNUMBER($C$12),BV$12 &lt;= $C$12), "Blank cell, reporting not mandatory", "Blank cell"),IF(OR(Table1a!BV37=0,Table1a!BV37="0"),"0 value","Value"))</f>
        <v>Blank cell, reporting not mandatory</v>
      </c>
      <c r="BW31" s="104" t="str">
        <f>IF(OR(ISBLANK(Table1a!BW37),Table1a!BW37=""),"Blank cell, reporting not mandatory",IF(OR(Table1a!BW37=0,Table1a!BW37="0"),"0 value","Value"))</f>
        <v>Blank cell, reporting not mandatory</v>
      </c>
      <c r="BX31" s="104" t="str">
        <f>IF(OR(ISBLANK(Table1a!BX37),Table1a!BX37=""),"Blank cell, reporting not mandatory",IF(OR(Table1a!BX37=0,Table1a!BX37="0"),"0 value","Value"))</f>
        <v>Blank cell, reporting not mandatory</v>
      </c>
      <c r="BY31" s="104" t="str">
        <f>IF(OR(ISBLANK(Table1a!BY37),Table1a!BY37=""),"Blank cell, reporting not mandatory",IF(OR(Table1a!BY37=0,Table1a!BY37="0"),"0 value","Value"))</f>
        <v>Value</v>
      </c>
      <c r="BZ31" s="104" t="str">
        <f>IF(OR(ISBLANK(Table1a!BZ37),Table1a!BZ37=""),"Blank cell, reporting not mandatory",IF(OR(Table1a!BZ37=0,Table1a!BZ37="0"),"0 value","Value"))</f>
        <v>Value</v>
      </c>
      <c r="CA31" s="86" t="str">
        <f>IF(OR(ISBLANK(Table1a!CA37),Table1a!CA37=""),IF(AND(ISNUMBER($C$12),CA$12 &lt;= $C$12), "Blank cell, reporting not mandatory", "Blank cell"),IF(OR(Table1a!CA37=0,Table1a!CA37="0"),"0 value","Value"))</f>
        <v>Value</v>
      </c>
      <c r="CB31" s="104" t="str">
        <f>IF(OR(ISBLANK(Table1a!CB37),Table1a!CB37=""),"Blank cell, reporting not mandatory",IF(OR(Table1a!CB37=0,Table1a!CB37="0"),"0 value","Value"))</f>
        <v>Value</v>
      </c>
      <c r="CC31" s="104" t="str">
        <f>IF(OR(ISBLANK(Table1a!CC37),Table1a!CC37=""),"Blank cell, reporting not mandatory",IF(OR(Table1a!CC37=0,Table1a!CC37="0"),"0 value","Value"))</f>
        <v>Value</v>
      </c>
      <c r="CD31" s="104" t="str">
        <f>IF(OR(ISBLANK(Table1a!CD37),Table1a!CD37=""),"Blank cell, reporting not mandatory",IF(OR(Table1a!CD37=0,Table1a!CD37="0"),"0 value","Value"))</f>
        <v>Value</v>
      </c>
      <c r="CE31" s="104" t="str">
        <f>IF(OR(ISBLANK(Table1a!CE37),Table1a!CE37=""),"Blank cell, reporting not mandatory",IF(OR(Table1a!CE37=0,Table1a!CE37="0"),"0 value","Value"))</f>
        <v>Value</v>
      </c>
      <c r="CF31" s="86" t="str">
        <f>IF(OR(ISBLANK(Table1a!CF37),Table1a!CF37=""),IF(AND(ISNUMBER($C$12),CF$12 &lt;= $C$12), "Blank cell, reporting not mandatory", "Blank cell"),IF(OR(Table1a!CF37=0,Table1a!CF37="0"),"0 value","Value"))</f>
        <v>Value</v>
      </c>
      <c r="CG31" s="104" t="str">
        <f>IF(OR(ISBLANK(Table1a!CG37),Table1a!CG37=""),"Blank cell, reporting not mandatory",IF(OR(Table1a!CG37=0,Table1a!CG37="0"),"0 value","Value"))</f>
        <v>Value</v>
      </c>
      <c r="CH31" s="104" t="str">
        <f>IF(OR(ISBLANK(Table1a!CH37),Table1a!CH37=""),"Blank cell, reporting not mandatory",IF(OR(Table1a!CH37=0,Table1a!CH37="0"),"0 value","Value"))</f>
        <v>Value</v>
      </c>
      <c r="CI31" s="104" t="str">
        <f>IF(OR(ISBLANK(Table1a!CI37),Table1a!CI37=""),"Blank cell, reporting not mandatory",IF(OR(Table1a!CI37=0,Table1a!CI37="0"),"0 value","Value"))</f>
        <v>Value</v>
      </c>
      <c r="CJ31" s="104" t="str">
        <f>IF(OR(ISBLANK(Table1a!CJ37),Table1a!CJ37=""),"Blank cell, reporting not mandatory",IF(OR(Table1a!CJ37=0,Table1a!CJ37="0"),"0 value","Value"))</f>
        <v>Value</v>
      </c>
      <c r="CK31" s="86" t="str">
        <f>IF(OR(ISBLANK(Table1a!CK37),Table1a!CK37=""),IF(AND(ISNUMBER($C$12),CK$12 &lt;= $C$12), "Blank cell, reporting not mandatory", "Blank cell"),IF(OR(Table1a!CK37=0,Table1a!CK37="0"),"0 value","Value"))</f>
        <v>Value</v>
      </c>
      <c r="CL31" s="104" t="str">
        <f>IF(OR(ISBLANK(Table1a!CL37),Table1a!CL37=""),"Blank cell, reporting not mandatory",IF(OR(Table1a!CL37=0,Table1a!CL37="0"),"0 value","Value"))</f>
        <v>Value</v>
      </c>
      <c r="CM31" s="104" t="str">
        <f>IF(OR(ISBLANK(Table1a!CM37),Table1a!CM37=""),"Blank cell, reporting not mandatory",IF(OR(Table1a!CM37=0,Table1a!CM37="0"),"0 value","Value"))</f>
        <v>Value</v>
      </c>
      <c r="CN31" s="104" t="str">
        <f>IF(OR(ISBLANK(Table1a!CN37),Table1a!CN37=""),"Blank cell, reporting not mandatory",IF(OR(Table1a!CN37=0,Table1a!CN37="0"),"0 value","Value"))</f>
        <v>Value</v>
      </c>
      <c r="CO31" s="104" t="str">
        <f>IF(OR(ISBLANK(Table1a!CO37),Table1a!CO37=""),"Blank cell, reporting not mandatory",IF(OR(Table1a!CO37=0,Table1a!CO37="0"),"0 value","Value"))</f>
        <v>Value</v>
      </c>
      <c r="CP31" s="86" t="str">
        <f>IF(OR(ISBLANK(Table1a!CP37),Table1a!CP37=""),IF(AND(ISNUMBER($C$12),CP$12 &lt;= $C$12), "Blank cell, reporting not mandatory", "Blank cell"),IF(OR(Table1a!CP37=0,Table1a!CP37="0"),"0 value","Value"))</f>
        <v>Value</v>
      </c>
      <c r="CQ31" s="104" t="str">
        <f>IF(OR(ISBLANK(Table1a!CQ37),Table1a!CQ37=""),"Blank cell, reporting not mandatory",IF(OR(Table1a!CQ37=0,Table1a!CQ37="0"),"0 value","Value"))</f>
        <v>Value</v>
      </c>
      <c r="CR31" s="104" t="str">
        <f>IF(OR(ISBLANK(Table1a!CR37),Table1a!CR37=""),"Blank cell, reporting not mandatory",IF(OR(Table1a!CR37=0,Table1a!CR37="0"),"0 value","Value"))</f>
        <v>Value</v>
      </c>
      <c r="CS31" s="104" t="str">
        <f>IF(OR(ISBLANK(Table1a!CS37),Table1a!CS37=""),"Blank cell, reporting not mandatory",IF(OR(Table1a!CS37=0,Table1a!CS37="0"),"0 value","Value"))</f>
        <v>Value</v>
      </c>
      <c r="CT31" s="104" t="str">
        <f>IF(OR(ISBLANK(Table1a!CT37),Table1a!CT37=""),"Blank cell, reporting not mandatory",IF(OR(Table1a!CT37=0,Table1a!CT37="0"),"0 value","Value"))</f>
        <v>Value</v>
      </c>
      <c r="CU31" s="86" t="str">
        <f>IF(OR(ISBLANK(Table1a!CU37),Table1a!CU37=""),IF(AND(ISNUMBER($C$12),CU$12 &lt;= $C$12), "Blank cell, reporting not mandatory", "Blank cell"),IF(OR(Table1a!CU37=0,Table1a!CU37="0"),"0 value","Value"))</f>
        <v>Value</v>
      </c>
      <c r="CV31" s="104" t="str">
        <f>IF(OR(ISBLANK(Table1a!CV37),Table1a!CV37=""),"Blank cell, reporting not mandatory",IF(OR(Table1a!CV37=0,Table1a!CV37="0"),"0 value","Value"))</f>
        <v>Value</v>
      </c>
      <c r="CW31" s="104" t="str">
        <f>IF(OR(ISBLANK(Table1a!CW37),Table1a!CW37=""),"Blank cell, reporting not mandatory",IF(OR(Table1a!CW37=0,Table1a!CW37="0"),"0 value","Value"))</f>
        <v>Value</v>
      </c>
      <c r="CX31" s="104" t="str">
        <f>IF(OR(ISBLANK(Table1a!CX37),Table1a!CX37=""),"Blank cell, reporting not mandatory",IF(OR(Table1a!CX37=0,Table1a!CX37="0"),"0 value","Value"))</f>
        <v>Value</v>
      </c>
      <c r="CY31" s="104" t="str">
        <f>IF(OR(ISBLANK(Table1a!CY37),Table1a!CY37=""),"Blank cell, reporting not mandatory",IF(OR(Table1a!CY37=0,Table1a!CY37="0"),"0 value","Value"))</f>
        <v>Value</v>
      </c>
      <c r="CZ31" s="86" t="str">
        <f>IF(OR(ISBLANK(Table1a!CZ37),Table1a!CZ37=""),IF(AND(ISNUMBER($C$12),CZ$12 &lt;= $C$12), "Blank cell, reporting not mandatory", "Blank cell"),IF(OR(Table1a!CZ37=0,Table1a!CZ37="0"),"0 value","Value"))</f>
        <v>Value</v>
      </c>
      <c r="DA31" s="132"/>
      <c r="DB31" s="132"/>
      <c r="DC31" s="132"/>
      <c r="DD31" s="132"/>
      <c r="DE31" s="132"/>
      <c r="DF31" s="132"/>
      <c r="DG31" s="132"/>
      <c r="DH31" s="132"/>
      <c r="DI31" s="132"/>
      <c r="DJ31" s="132"/>
      <c r="DK31" s="132"/>
      <c r="DL31" s="132"/>
      <c r="DM31" s="132"/>
      <c r="DN31" s="132"/>
      <c r="DO31" s="132"/>
      <c r="DP31" s="132"/>
      <c r="DQ31" s="132"/>
      <c r="DR31" s="132"/>
      <c r="DS31" s="132"/>
      <c r="DT31" s="132"/>
      <c r="DU31" s="132"/>
      <c r="DV31" s="132"/>
      <c r="DW31" s="132"/>
      <c r="DX31" s="132"/>
      <c r="DY31" s="132"/>
      <c r="DZ31" s="132"/>
      <c r="EA31" s="132"/>
      <c r="EB31" s="132"/>
      <c r="EC31" s="132"/>
      <c r="ED31" s="132"/>
      <c r="EE31" s="132"/>
      <c r="EF31" s="132"/>
      <c r="EG31" s="132"/>
      <c r="EH31" s="132"/>
      <c r="EI31" s="132"/>
      <c r="EJ31" s="132"/>
      <c r="EK31" s="132"/>
      <c r="EL31" s="132"/>
      <c r="EM31" s="132"/>
      <c r="EN31" s="132"/>
      <c r="EO31" s="132"/>
      <c r="EP31" s="132"/>
      <c r="EQ31" s="132"/>
      <c r="ER31" s="132"/>
      <c r="ES31" s="132"/>
      <c r="ET31" s="132"/>
      <c r="EU31" s="132"/>
      <c r="EV31" s="132"/>
      <c r="EW31" s="132"/>
      <c r="EX31" s="132"/>
      <c r="EY31" s="132"/>
      <c r="EZ31" s="132"/>
      <c r="FA31" s="132"/>
      <c r="FB31" s="132"/>
      <c r="FC31" s="132"/>
      <c r="FD31" s="132"/>
      <c r="FE31" s="132"/>
      <c r="FF31" s="132"/>
      <c r="FG31" s="132"/>
      <c r="FH31" s="132"/>
      <c r="FI31" s="132"/>
      <c r="FJ31" s="132"/>
      <c r="FK31" s="132"/>
      <c r="FL31" s="132"/>
      <c r="FM31" s="132"/>
      <c r="FN31" s="132"/>
      <c r="FO31" s="132"/>
      <c r="FP31" s="132"/>
      <c r="FQ31" s="132"/>
      <c r="FR31" s="132"/>
      <c r="FS31" s="132"/>
      <c r="FT31" s="132"/>
      <c r="FU31" s="132"/>
      <c r="FV31" s="132"/>
      <c r="FW31" s="132"/>
      <c r="FX31" s="132"/>
      <c r="FY31" s="132"/>
      <c r="FZ31" s="132"/>
      <c r="GA31" s="132"/>
      <c r="GB31" s="132"/>
      <c r="GC31" s="132"/>
      <c r="GD31" s="132"/>
      <c r="GE31" s="132"/>
      <c r="GF31" s="132"/>
      <c r="GG31" s="132"/>
      <c r="GH31" s="132"/>
      <c r="GI31" s="132"/>
      <c r="GJ31" s="132"/>
      <c r="GK31" s="132"/>
      <c r="GL31" s="132"/>
      <c r="GM31" s="132"/>
      <c r="GN31" s="132"/>
      <c r="GO31" s="132"/>
      <c r="GP31" s="132"/>
      <c r="GQ31" s="132"/>
      <c r="GR31" s="132"/>
      <c r="GS31" s="132"/>
      <c r="GT31" s="132"/>
      <c r="GU31" s="132"/>
      <c r="GV31" s="132"/>
      <c r="GW31" s="132"/>
      <c r="GX31" s="132"/>
      <c r="GY31" s="132"/>
      <c r="GZ31" s="132"/>
      <c r="HA31" s="132"/>
      <c r="HB31" s="132"/>
      <c r="HC31" s="132"/>
      <c r="HD31" s="132"/>
      <c r="HE31" s="132"/>
      <c r="HF31" s="132"/>
      <c r="HG31" s="132"/>
      <c r="HH31" s="132"/>
      <c r="HI31" s="132"/>
      <c r="HJ31" s="132"/>
      <c r="HK31" s="132"/>
      <c r="HL31" s="132"/>
      <c r="HM31" s="132"/>
      <c r="HN31" s="132"/>
      <c r="HO31" s="132"/>
      <c r="HP31" s="132"/>
      <c r="HQ31" s="132"/>
      <c r="HR31" s="132"/>
      <c r="HS31" s="132"/>
      <c r="HT31" s="132"/>
      <c r="HU31" s="132"/>
      <c r="HV31" s="132"/>
      <c r="HW31" s="132"/>
      <c r="HX31" s="132"/>
      <c r="HY31" s="132"/>
      <c r="HZ31" s="132"/>
      <c r="IA31" s="132"/>
      <c r="IB31" s="132"/>
      <c r="IC31" s="132"/>
      <c r="ID31" s="132"/>
      <c r="IE31" s="132"/>
      <c r="IF31" s="132"/>
      <c r="IG31" s="132"/>
      <c r="IH31" s="132"/>
      <c r="II31" s="132"/>
      <c r="IJ31" s="132"/>
      <c r="IK31" s="132"/>
      <c r="IL31" s="132"/>
      <c r="IM31" s="132"/>
      <c r="IN31" s="132"/>
      <c r="IO31" s="132"/>
      <c r="IP31" s="132"/>
      <c r="IQ31" s="132"/>
      <c r="IR31" s="132"/>
      <c r="IS31" s="132"/>
      <c r="IT31" s="132"/>
      <c r="IU31" s="132"/>
      <c r="IV31" s="132"/>
      <c r="IW31" s="132"/>
      <c r="IX31" s="132"/>
      <c r="IY31" s="132"/>
      <c r="IZ31" s="132"/>
      <c r="JA31" s="132"/>
      <c r="JB31" s="132"/>
      <c r="JC31" s="132"/>
      <c r="JD31" s="132"/>
      <c r="JE31" s="132"/>
      <c r="JF31" s="132"/>
      <c r="JG31" s="132"/>
      <c r="JH31" s="132"/>
      <c r="JI31" s="132"/>
      <c r="JJ31" s="132"/>
      <c r="JK31" s="132"/>
      <c r="JL31" s="132"/>
      <c r="JM31" s="132"/>
      <c r="JN31" s="132"/>
      <c r="JO31" s="80" t="str">
        <f>IF(OR(ISBLANK(Table1a!JO37),Table1a!JO37=""),"Blank cell",IF(OR(Table1a!JO37=0,Table1a!JO37="0"),"0 value","Value"))</f>
        <v>Value</v>
      </c>
      <c r="JP31" s="104" t="str">
        <f>IF(OR(ISBLANK(Table1a!JP37),Table1a!JP37=""),"Blank cell, reporting not mandatory",IF(OR(Table1a!JP37=0,Table1a!JP37="0"),"0 value","Value"))</f>
        <v>Blank cell, reporting not mandatory</v>
      </c>
      <c r="JQ31" s="104" t="str">
        <f>IF(OR(ISBLANK(Table1a!JQ37),Table1a!JQ37=""),"Blank cell, reporting not mandatory",IF(OR(Table1a!JQ37=0,Table1a!JQ37="0"),"0 value","Value"))</f>
        <v>Blank cell, reporting not mandatory</v>
      </c>
      <c r="JR31" s="86" t="str">
        <f>IF(OR(ISBLANK(Table1a!JR37),Table1a!JR37=""),IF(AND(ISNUMBER($C$12),JR$12 &lt;= $C$12), "Blank cell, reporting not mandatory", "Blank cell"),IF(OR(Table1a!JR37=0,Table1a!JR37="0"),"0 value","Value"))</f>
        <v>Blank cell, reporting not mandatory</v>
      </c>
      <c r="JS31" s="104" t="str">
        <f>IF(OR(ISBLANK(Table1a!JS37),Table1a!JS37=""),"Blank cell, reporting not mandatory",IF(OR(Table1a!JS37=0,Table1a!JS37="0"),"0 value","Value"))</f>
        <v>Blank cell, reporting not mandatory</v>
      </c>
      <c r="JT31" s="104" t="str">
        <f>IF(OR(ISBLANK(Table1a!JT37),Table1a!JT37=""),"Blank cell, reporting not mandatory",IF(OR(Table1a!JT37=0,Table1a!JT37="0"),"0 value","Value"))</f>
        <v>Blank cell, reporting not mandatory</v>
      </c>
      <c r="JU31" s="104" t="str">
        <f>IF(OR(ISBLANK(Table1a!JU37),Table1a!JU37=""),"Blank cell, reporting not mandatory",IF(OR(Table1a!JU37=0,Table1a!JU37="0"),"0 value","Value"))</f>
        <v>Value</v>
      </c>
      <c r="JV31" s="104" t="str">
        <f>IF(OR(ISBLANK(Table1a!JV37),Table1a!JV37=""),"Blank cell, reporting not mandatory",IF(OR(Table1a!JV37=0,Table1a!JV37="0"),"0 value","Value"))</f>
        <v>Value</v>
      </c>
      <c r="JW31" s="86" t="str">
        <f>IF(OR(ISBLANK(Table1a!JW37),Table1a!JW37=""),IF(AND(ISNUMBER($C$12),JW$12 &lt;= $C$12), "Blank cell, reporting not mandatory", "Blank cell"),IF(OR(Table1a!JW37=0,Table1a!JW37="0"),"0 value","Value"))</f>
        <v>Value</v>
      </c>
      <c r="JX31" s="104" t="str">
        <f>IF(OR(ISBLANK(Table1a!JX37),Table1a!JX37=""),"Blank cell, reporting not mandatory",IF(OR(Table1a!JX37=0,Table1a!JX37="0"),"0 value","Value"))</f>
        <v>Value</v>
      </c>
      <c r="JY31" s="104" t="str">
        <f>IF(OR(ISBLANK(Table1a!JY37),Table1a!JY37=""),"Blank cell, reporting not mandatory",IF(OR(Table1a!JY37=0,Table1a!JY37="0"),"0 value","Value"))</f>
        <v>Value</v>
      </c>
      <c r="JZ31" s="104" t="str">
        <f>IF(OR(ISBLANK(Table1a!JZ37),Table1a!JZ37=""),"Blank cell, reporting not mandatory",IF(OR(Table1a!JZ37=0,Table1a!JZ37="0"),"0 value","Value"))</f>
        <v>Value</v>
      </c>
      <c r="KA31" s="104" t="str">
        <f>IF(OR(ISBLANK(Table1a!KA37),Table1a!KA37=""),"Blank cell, reporting not mandatory",IF(OR(Table1a!KA37=0,Table1a!KA37="0"),"0 value","Value"))</f>
        <v>Value</v>
      </c>
      <c r="KB31" s="86" t="str">
        <f>IF(OR(ISBLANK(Table1a!KB37),Table1a!KB37=""),IF(AND(ISNUMBER($C$12),KB$12 &lt;= $C$12), "Blank cell, reporting not mandatory", "Blank cell"),IF(OR(Table1a!KB37=0,Table1a!KB37="0"),"0 value","Value"))</f>
        <v>Value</v>
      </c>
      <c r="KC31" s="104" t="str">
        <f>IF(OR(ISBLANK(Table1a!KC37),Table1a!KC37=""),"Blank cell, reporting not mandatory",IF(OR(Table1a!KC37=0,Table1a!KC37="0"),"0 value","Value"))</f>
        <v>Value</v>
      </c>
      <c r="KD31" s="104" t="str">
        <f>IF(OR(ISBLANK(Table1a!KD37),Table1a!KD37=""),"Blank cell, reporting not mandatory",IF(OR(Table1a!KD37=0,Table1a!KD37="0"),"0 value","Value"))</f>
        <v>Value</v>
      </c>
      <c r="KE31" s="104" t="str">
        <f>IF(OR(ISBLANK(Table1a!KE37),Table1a!KE37=""),"Blank cell, reporting not mandatory",IF(OR(Table1a!KE37=0,Table1a!KE37="0"),"0 value","Value"))</f>
        <v>Value</v>
      </c>
      <c r="KF31" s="104" t="str">
        <f>IF(OR(ISBLANK(Table1a!KF37),Table1a!KF37=""),"Blank cell, reporting not mandatory",IF(OR(Table1a!KF37=0,Table1a!KF37="0"),"0 value","Value"))</f>
        <v>Value</v>
      </c>
      <c r="KG31" s="86" t="str">
        <f>IF(OR(ISBLANK(Table1a!KG37),Table1a!KG37=""),IF(AND(ISNUMBER($C$12),KG$12 &lt;= $C$12), "Blank cell, reporting not mandatory", "Blank cell"),IF(OR(Table1a!KG37=0,Table1a!KG37="0"),"0 value","Value"))</f>
        <v>Value</v>
      </c>
      <c r="KH31" s="104" t="str">
        <f>IF(OR(ISBLANK(Table1a!KH37),Table1a!KH37=""),"Blank cell, reporting not mandatory",IF(OR(Table1a!KH37=0,Table1a!KH37="0"),"0 value","Value"))</f>
        <v>Value</v>
      </c>
      <c r="KI31" s="104" t="str">
        <f>IF(OR(ISBLANK(Table1a!KI37),Table1a!KI37=""),"Blank cell, reporting not mandatory",IF(OR(Table1a!KI37=0,Table1a!KI37="0"),"0 value","Value"))</f>
        <v>Value</v>
      </c>
      <c r="KJ31" s="104" t="str">
        <f>IF(OR(ISBLANK(Table1a!KJ37),Table1a!KJ37=""),"Blank cell, reporting not mandatory",IF(OR(Table1a!KJ37=0,Table1a!KJ37="0"),"0 value","Value"))</f>
        <v>Value</v>
      </c>
      <c r="KK31" s="104" t="str">
        <f>IF(OR(ISBLANK(Table1a!KK37),Table1a!KK37=""),"Blank cell, reporting not mandatory",IF(OR(Table1a!KK37=0,Table1a!KK37="0"),"0 value","Value"))</f>
        <v>Value</v>
      </c>
      <c r="KL31" s="86" t="str">
        <f>IF(OR(ISBLANK(Table1a!KL37),Table1a!KL37=""),IF(AND(ISNUMBER($C$12),KL$12 &lt;= $C$12), "Blank cell, reporting not mandatory", "Blank cell"),IF(OR(Table1a!KL37=0,Table1a!KL37="0"),"0 value","Value"))</f>
        <v>Value</v>
      </c>
      <c r="KM31" s="104" t="str">
        <f>IF(OR(ISBLANK(Table1a!KM37),Table1a!KM37=""),"Blank cell, reporting not mandatory",IF(OR(Table1a!KM37=0,Table1a!KM37="0"),"0 value","Value"))</f>
        <v>Value</v>
      </c>
      <c r="KN31" s="104" t="str">
        <f>IF(OR(ISBLANK(Table1a!KN37),Table1a!KN37=""),"Blank cell, reporting not mandatory",IF(OR(Table1a!KN37=0,Table1a!KN37="0"),"0 value","Value"))</f>
        <v>Value</v>
      </c>
      <c r="KO31" s="104" t="str">
        <f>IF(OR(ISBLANK(Table1a!KO37),Table1a!KO37=""),"Blank cell, reporting not mandatory",IF(OR(Table1a!KO37=0,Table1a!KO37="0"),"0 value","Value"))</f>
        <v>Value</v>
      </c>
      <c r="KP31" s="104" t="str">
        <f>IF(OR(ISBLANK(Table1a!KP37),Table1a!KP37=""),"Blank cell, reporting not mandatory",IF(OR(Table1a!KP37=0,Table1a!KP37="0"),"0 value","Value"))</f>
        <v>Value</v>
      </c>
      <c r="KQ31" s="86" t="str">
        <f>IF(OR(ISBLANK(Table1a!KQ37),Table1a!KQ37=""),IF(AND(ISNUMBER($C$12),KQ$12 &lt;= $C$12), "Blank cell, reporting not mandatory", "Blank cell"),IF(OR(Table1a!KQ37=0,Table1a!KQ37="0"),"0 value","Value"))</f>
        <v>Value</v>
      </c>
      <c r="KR31" s="104" t="str">
        <f>IF(OR(ISBLANK(Table1a!KR37),Table1a!KR37=""),"Blank cell, reporting not mandatory",IF(OR(Table1a!KR37=0,Table1a!KR37="0"),"0 value","Value"))</f>
        <v>Value</v>
      </c>
      <c r="KS31" s="104" t="str">
        <f>IF(OR(ISBLANK(Table1a!KS37),Table1a!KS37=""),"Blank cell, reporting not mandatory",IF(OR(Table1a!KS37=0,Table1a!KS37="0"),"0 value","Value"))</f>
        <v>Value</v>
      </c>
      <c r="KT31" s="104" t="str">
        <f>IF(OR(ISBLANK(Table1a!KT37),Table1a!KT37=""),"Blank cell, reporting not mandatory",IF(OR(Table1a!KT37=0,Table1a!KT37="0"),"0 value","Value"))</f>
        <v>Value</v>
      </c>
      <c r="KU31" s="104" t="str">
        <f>IF(OR(ISBLANK(Table1a!KU37),Table1a!KU37=""),"Blank cell, reporting not mandatory",IF(OR(Table1a!KU37=0,Table1a!KU37="0"),"0 value","Value"))</f>
        <v>Value</v>
      </c>
      <c r="KV31" s="86" t="str">
        <f>IF(OR(ISBLANK(Table1a!KV37),Table1a!KV37=""),IF(AND(ISNUMBER($C$12),KV$12 &lt;= $C$12), "Blank cell, reporting not mandatory", "Blank cell"),IF(OR(Table1a!KV37=0,Table1a!KV37="0"),"0 value","Value"))</f>
        <v>Value</v>
      </c>
      <c r="KW31" s="80" t="str">
        <f>IF(OR(ISBLANK(Table1a!KW37),Table1a!KW37=""),"Blank cell",IF(OR(Table1a!KW37=0,Table1a!KW37="0"),"0 value","Value"))</f>
        <v>Value</v>
      </c>
      <c r="KX31" s="104" t="str">
        <f>IF(OR(ISBLANK(Table1a!KX37),Table1a!KX37=""),"Blank cell, reporting not mandatory",IF(OR(Table1a!KX37=0,Table1a!KX37="0"),"0 value","Value"))</f>
        <v>Blank cell, reporting not mandatory</v>
      </c>
      <c r="KY31" s="104" t="str">
        <f>IF(OR(ISBLANK(Table1a!KY37),Table1a!KY37=""),"Blank cell, reporting not mandatory",IF(OR(Table1a!KY37=0,Table1a!KY37="0"),"0 value","Value"))</f>
        <v>Blank cell, reporting not mandatory</v>
      </c>
      <c r="KZ31" s="86" t="str">
        <f>IF(OR(ISBLANK(Table1a!KZ37),Table1a!KZ37=""),IF(AND(ISNUMBER($C$12),KZ$12 &lt;= $C$12), "Blank cell, reporting not mandatory", "Blank cell"),IF(OR(Table1a!KZ37=0,Table1a!KZ37="0"),"0 value","Value"))</f>
        <v>Blank cell, reporting not mandatory</v>
      </c>
      <c r="LA31" s="104" t="str">
        <f>IF(OR(ISBLANK(Table1a!LA37),Table1a!LA37=""),"Blank cell, reporting not mandatory",IF(OR(Table1a!LA37=0,Table1a!LA37="0"),"0 value","Value"))</f>
        <v>Blank cell, reporting not mandatory</v>
      </c>
      <c r="LB31" s="104" t="str">
        <f>IF(OR(ISBLANK(Table1a!LB37),Table1a!LB37=""),"Blank cell, reporting not mandatory",IF(OR(Table1a!LB37=0,Table1a!LB37="0"),"0 value","Value"))</f>
        <v>Blank cell, reporting not mandatory</v>
      </c>
      <c r="LC31" s="104" t="str">
        <f>IF(OR(ISBLANK(Table1a!LC37),Table1a!LC37=""),"Blank cell, reporting not mandatory",IF(OR(Table1a!LC37=0,Table1a!LC37="0"),"0 value","Value"))</f>
        <v>Value</v>
      </c>
      <c r="LD31" s="104" t="str">
        <f>IF(OR(ISBLANK(Table1a!LD37),Table1a!LD37=""),"Blank cell, reporting not mandatory",IF(OR(Table1a!LD37=0,Table1a!LD37="0"),"0 value","Value"))</f>
        <v>Value</v>
      </c>
      <c r="LE31" s="86" t="str">
        <f>IF(OR(ISBLANK(Table1a!LE37),Table1a!LE37=""),IF(AND(ISNUMBER($C$12),LE$12 &lt;= $C$12), "Blank cell, reporting not mandatory", "Blank cell"),IF(OR(Table1a!LE37=0,Table1a!LE37="0"),"0 value","Value"))</f>
        <v>Value</v>
      </c>
      <c r="LF31" s="104" t="str">
        <f>IF(OR(ISBLANK(Table1a!LF37),Table1a!LF37=""),"Blank cell, reporting not mandatory",IF(OR(Table1a!LF37=0,Table1a!LF37="0"),"0 value","Value"))</f>
        <v>Value</v>
      </c>
      <c r="LG31" s="104" t="str">
        <f>IF(OR(ISBLANK(Table1a!LG37),Table1a!LG37=""),"Blank cell, reporting not mandatory",IF(OR(Table1a!LG37=0,Table1a!LG37="0"),"0 value","Value"))</f>
        <v>Value</v>
      </c>
      <c r="LH31" s="104" t="str">
        <f>IF(OR(ISBLANK(Table1a!LH37),Table1a!LH37=""),"Blank cell, reporting not mandatory",IF(OR(Table1a!LH37=0,Table1a!LH37="0"),"0 value","Value"))</f>
        <v>Value</v>
      </c>
      <c r="LI31" s="104" t="str">
        <f>IF(OR(ISBLANK(Table1a!LI37),Table1a!LI37=""),"Blank cell, reporting not mandatory",IF(OR(Table1a!LI37=0,Table1a!LI37="0"),"0 value","Value"))</f>
        <v>Value</v>
      </c>
      <c r="LJ31" s="86" t="str">
        <f>IF(OR(ISBLANK(Table1a!LJ37),Table1a!LJ37=""),IF(AND(ISNUMBER($C$12),LJ$12 &lt;= $C$12), "Blank cell, reporting not mandatory", "Blank cell"),IF(OR(Table1a!LJ37=0,Table1a!LJ37="0"),"0 value","Value"))</f>
        <v>Value</v>
      </c>
      <c r="LK31" s="104" t="str">
        <f>IF(OR(ISBLANK(Table1a!LK37),Table1a!LK37=""),"Blank cell, reporting not mandatory",IF(OR(Table1a!LK37=0,Table1a!LK37="0"),"0 value","Value"))</f>
        <v>Value</v>
      </c>
      <c r="LL31" s="104" t="str">
        <f>IF(OR(ISBLANK(Table1a!LL37),Table1a!LL37=""),"Blank cell, reporting not mandatory",IF(OR(Table1a!LL37=0,Table1a!LL37="0"),"0 value","Value"))</f>
        <v>Value</v>
      </c>
      <c r="LM31" s="104" t="str">
        <f>IF(OR(ISBLANK(Table1a!LM37),Table1a!LM37=""),"Blank cell, reporting not mandatory",IF(OR(Table1a!LM37=0,Table1a!LM37="0"),"0 value","Value"))</f>
        <v>Value</v>
      </c>
      <c r="LN31" s="104" t="str">
        <f>IF(OR(ISBLANK(Table1a!LN37),Table1a!LN37=""),"Blank cell, reporting not mandatory",IF(OR(Table1a!LN37=0,Table1a!LN37="0"),"0 value","Value"))</f>
        <v>Value</v>
      </c>
      <c r="LO31" s="86" t="str">
        <f>IF(OR(ISBLANK(Table1a!LO37),Table1a!LO37=""),IF(AND(ISNUMBER($C$12),LO$12 &lt;= $C$12), "Blank cell, reporting not mandatory", "Blank cell"),IF(OR(Table1a!LO37=0,Table1a!LO37="0"),"0 value","Value"))</f>
        <v>Value</v>
      </c>
      <c r="LP31" s="104" t="str">
        <f>IF(OR(ISBLANK(Table1a!LP37),Table1a!LP37=""),"Blank cell, reporting not mandatory",IF(OR(Table1a!LP37=0,Table1a!LP37="0"),"0 value","Value"))</f>
        <v>Value</v>
      </c>
      <c r="LQ31" s="104" t="str">
        <f>IF(OR(ISBLANK(Table1a!LQ37),Table1a!LQ37=""),"Blank cell, reporting not mandatory",IF(OR(Table1a!LQ37=0,Table1a!LQ37="0"),"0 value","Value"))</f>
        <v>Value</v>
      </c>
      <c r="LR31" s="104" t="str">
        <f>IF(OR(ISBLANK(Table1a!LR37),Table1a!LR37=""),"Blank cell, reporting not mandatory",IF(OR(Table1a!LR37=0,Table1a!LR37="0"),"0 value","Value"))</f>
        <v>Value</v>
      </c>
      <c r="LS31" s="104" t="str">
        <f>IF(OR(ISBLANK(Table1a!LS37),Table1a!LS37=""),"Blank cell, reporting not mandatory",IF(OR(Table1a!LS37=0,Table1a!LS37="0"),"0 value","Value"))</f>
        <v>Value</v>
      </c>
      <c r="LT31" s="86" t="str">
        <f>IF(OR(ISBLANK(Table1a!LT37),Table1a!LT37=""),IF(AND(ISNUMBER($C$12),LT$12 &lt;= $C$12), "Blank cell, reporting not mandatory", "Blank cell"),IF(OR(Table1a!LT37=0,Table1a!LT37="0"),"0 value","Value"))</f>
        <v>Value</v>
      </c>
      <c r="LU31" s="104" t="str">
        <f>IF(OR(ISBLANK(Table1a!LU37),Table1a!LU37=""),"Blank cell, reporting not mandatory",IF(OR(Table1a!LU37=0,Table1a!LU37="0"),"0 value","Value"))</f>
        <v>Value</v>
      </c>
      <c r="LV31" s="104" t="str">
        <f>IF(OR(ISBLANK(Table1a!LV37),Table1a!LV37=""),"Blank cell, reporting not mandatory",IF(OR(Table1a!LV37=0,Table1a!LV37="0"),"0 value","Value"))</f>
        <v>Value</v>
      </c>
      <c r="LW31" s="104" t="str">
        <f>IF(OR(ISBLANK(Table1a!LW37),Table1a!LW37=""),"Blank cell, reporting not mandatory",IF(OR(Table1a!LW37=0,Table1a!LW37="0"),"0 value","Value"))</f>
        <v>Value</v>
      </c>
      <c r="LX31" s="104" t="str">
        <f>IF(OR(ISBLANK(Table1a!LX37),Table1a!LX37=""),"Blank cell, reporting not mandatory",IF(OR(Table1a!LX37=0,Table1a!LX37="0"),"0 value","Value"))</f>
        <v>Value</v>
      </c>
      <c r="LY31" s="86" t="str">
        <f>IF(OR(ISBLANK(Table1a!LY37),Table1a!LY37=""),IF(AND(ISNUMBER($C$12),LY$12 &lt;= $C$12), "Blank cell, reporting not mandatory", "Blank cell"),IF(OR(Table1a!LY37=0,Table1a!LY37="0"),"0 value","Value"))</f>
        <v>Value</v>
      </c>
      <c r="LZ31" s="104" t="str">
        <f>IF(OR(ISBLANK(Table1a!LZ37),Table1a!LZ37=""),"Blank cell, reporting not mandatory",IF(OR(Table1a!LZ37=0,Table1a!LZ37="0"),"0 value","Value"))</f>
        <v>Value</v>
      </c>
      <c r="MA31" s="104" t="str">
        <f>IF(OR(ISBLANK(Table1a!MA37),Table1a!MA37=""),"Blank cell, reporting not mandatory",IF(OR(Table1a!MA37=0,Table1a!MA37="0"),"0 value","Value"))</f>
        <v>Value</v>
      </c>
      <c r="MB31" s="104" t="str">
        <f>IF(OR(ISBLANK(Table1a!MB37),Table1a!MB37=""),"Blank cell, reporting not mandatory",IF(OR(Table1a!MB37=0,Table1a!MB37="0"),"0 value","Value"))</f>
        <v>Value</v>
      </c>
      <c r="MC31" s="104" t="str">
        <f>IF(OR(ISBLANK(Table1a!MC37),Table1a!MC37=""),"Blank cell, reporting not mandatory",IF(OR(Table1a!MC37=0,Table1a!MC37="0"),"0 value","Value"))</f>
        <v>Value</v>
      </c>
      <c r="MD31" s="86" t="str">
        <f>IF(OR(ISBLANK(Table1a!MD37),Table1a!MD37=""),IF(AND(ISNUMBER($C$12),MD$12 &lt;= $C$12), "Blank cell, reporting not mandatory", "Blank cell"),IF(OR(Table1a!MD37=0,Table1a!MD37="0"),"0 value","Value"))</f>
        <v>Value</v>
      </c>
      <c r="ME31" s="100" t="str">
        <f>IF(OR(ISBLANK(Table1a!ME37),Table1a!ME37=""),"Blank cell",IF(OR(Table1a!ME37=0,Table1a!ME37="0"),"0 value","Value"))</f>
        <v>Value</v>
      </c>
      <c r="MF31" s="104" t="str">
        <f>IF(OR(ISBLANK(Table1a!MF37),Table1a!MF37=""),"Blank cell, reporting not mandatory",IF(OR(Table1a!MF37=0,Table1a!MF37="0"),"0 value","Value"))</f>
        <v>Blank cell, reporting not mandatory</v>
      </c>
      <c r="MG31" s="104" t="str">
        <f>IF(OR(ISBLANK(Table1a!MG37),Table1a!MG37=""),"Blank cell, reporting not mandatory",IF(OR(Table1a!MG37=0,Table1a!MG37="0"),"0 value","Value"))</f>
        <v>Blank cell, reporting not mandatory</v>
      </c>
      <c r="MH31" s="86" t="str">
        <f>IF(OR(ISBLANK(Table1a!MH37),Table1a!MH37=""),IF(AND(ISNUMBER($C$12),MH$12 &lt;= $C$12), "Blank cell, reporting not mandatory", "Blank cell"),IF(OR(Table1a!MH37=0,Table1a!MH37="0"),"0 value","Value"))</f>
        <v>Blank cell, reporting not mandatory</v>
      </c>
      <c r="MI31" s="104" t="str">
        <f>IF(OR(ISBLANK(Table1a!MI37),Table1a!MI37=""),"Blank cell, reporting not mandatory",IF(OR(Table1a!MI37=0,Table1a!MI37="0"),"0 value","Value"))</f>
        <v>Blank cell, reporting not mandatory</v>
      </c>
      <c r="MJ31" s="104" t="str">
        <f>IF(OR(ISBLANK(Table1a!MJ37),Table1a!MJ37=""),"Blank cell, reporting not mandatory",IF(OR(Table1a!MJ37=0,Table1a!MJ37="0"),"0 value","Value"))</f>
        <v>Blank cell, reporting not mandatory</v>
      </c>
      <c r="MK31" s="104" t="str">
        <f>IF(OR(ISBLANK(Table1a!MK37),Table1a!MK37=""),"Blank cell, reporting not mandatory",IF(OR(Table1a!MK37=0,Table1a!MK37="0"),"0 value","Value"))</f>
        <v>Value</v>
      </c>
      <c r="ML31" s="104" t="str">
        <f>IF(OR(ISBLANK(Table1a!ML37),Table1a!ML37=""),"Blank cell, reporting not mandatory",IF(OR(Table1a!ML37=0,Table1a!ML37="0"),"0 value","Value"))</f>
        <v>Value</v>
      </c>
      <c r="MM31" s="86" t="str">
        <f>IF(OR(ISBLANK(Table1a!MM37),Table1a!MM37=""),IF(AND(ISNUMBER($C$12),MM$12 &lt;= $C$12), "Blank cell, reporting not mandatory", "Blank cell"),IF(OR(Table1a!MM37=0,Table1a!MM37="0"),"0 value","Value"))</f>
        <v>Value</v>
      </c>
      <c r="MN31" s="104" t="str">
        <f>IF(OR(ISBLANK(Table1a!MN37),Table1a!MN37=""),"Blank cell, reporting not mandatory",IF(OR(Table1a!MN37=0,Table1a!MN37="0"),"0 value","Value"))</f>
        <v>Value</v>
      </c>
      <c r="MO31" s="104" t="str">
        <f>IF(OR(ISBLANK(Table1a!MO37),Table1a!MO37=""),"Blank cell, reporting not mandatory",IF(OR(Table1a!MO37=0,Table1a!MO37="0"),"0 value","Value"))</f>
        <v>Value</v>
      </c>
      <c r="MP31" s="104" t="str">
        <f>IF(OR(ISBLANK(Table1a!MP37),Table1a!MP37=""),"Blank cell, reporting not mandatory",IF(OR(Table1a!MP37=0,Table1a!MP37="0"),"0 value","Value"))</f>
        <v>Value</v>
      </c>
      <c r="MQ31" s="104" t="str">
        <f>IF(OR(ISBLANK(Table1a!MQ37),Table1a!MQ37=""),"Blank cell, reporting not mandatory",IF(OR(Table1a!MQ37=0,Table1a!MQ37="0"),"0 value","Value"))</f>
        <v>Value</v>
      </c>
      <c r="MR31" s="86" t="str">
        <f>IF(OR(ISBLANK(Table1a!MR37),Table1a!MR37=""),IF(AND(ISNUMBER($C$12),MR$12 &lt;= $C$12), "Blank cell, reporting not mandatory", "Blank cell"),IF(OR(Table1a!MR37=0,Table1a!MR37="0"),"0 value","Value"))</f>
        <v>Value</v>
      </c>
      <c r="MS31" s="104" t="str">
        <f>IF(OR(ISBLANK(Table1a!MS37),Table1a!MS37=""),"Blank cell, reporting not mandatory",IF(OR(Table1a!MS37=0,Table1a!MS37="0"),"0 value","Value"))</f>
        <v>Value</v>
      </c>
      <c r="MT31" s="104" t="str">
        <f>IF(OR(ISBLANK(Table1a!MT37),Table1a!MT37=""),"Blank cell, reporting not mandatory",IF(OR(Table1a!MT37=0,Table1a!MT37="0"),"0 value","Value"))</f>
        <v>Value</v>
      </c>
      <c r="MU31" s="104" t="str">
        <f>IF(OR(ISBLANK(Table1a!MU37),Table1a!MU37=""),"Blank cell, reporting not mandatory",IF(OR(Table1a!MU37=0,Table1a!MU37="0"),"0 value","Value"))</f>
        <v>Value</v>
      </c>
      <c r="MV31" s="104" t="str">
        <f>IF(OR(ISBLANK(Table1a!MV37),Table1a!MV37=""),"Blank cell, reporting not mandatory",IF(OR(Table1a!MV37=0,Table1a!MV37="0"),"0 value","Value"))</f>
        <v>Value</v>
      </c>
      <c r="MW31" s="86" t="str">
        <f>IF(OR(ISBLANK(Table1a!MW37),Table1a!MW37=""),IF(AND(ISNUMBER($C$12),MW$12 &lt;= $C$12), "Blank cell, reporting not mandatory", "Blank cell"),IF(OR(Table1a!MW37=0,Table1a!MW37="0"),"0 value","Value"))</f>
        <v>Value</v>
      </c>
      <c r="MX31" s="104" t="str">
        <f>IF(OR(ISBLANK(Table1a!MX37),Table1a!MX37=""),"Blank cell, reporting not mandatory",IF(OR(Table1a!MX37=0,Table1a!MX37="0"),"0 value","Value"))</f>
        <v>Value</v>
      </c>
      <c r="MY31" s="104" t="str">
        <f>IF(OR(ISBLANK(Table1a!MY37),Table1a!MY37=""),"Blank cell, reporting not mandatory",IF(OR(Table1a!MY37=0,Table1a!MY37="0"),"0 value","Value"))</f>
        <v>Value</v>
      </c>
      <c r="MZ31" s="104" t="str">
        <f>IF(OR(ISBLANK(Table1a!MZ37),Table1a!MZ37=""),"Blank cell, reporting not mandatory",IF(OR(Table1a!MZ37=0,Table1a!MZ37="0"),"0 value","Value"))</f>
        <v>Value</v>
      </c>
      <c r="NA31" s="104" t="str">
        <f>IF(OR(ISBLANK(Table1a!NA37),Table1a!NA37=""),"Blank cell, reporting not mandatory",IF(OR(Table1a!NA37=0,Table1a!NA37="0"),"0 value","Value"))</f>
        <v>Value</v>
      </c>
      <c r="NB31" s="86" t="str">
        <f>IF(OR(ISBLANK(Table1a!NB37),Table1a!NB37=""),IF(AND(ISNUMBER($C$12),NB$12 &lt;= $C$12), "Blank cell, reporting not mandatory", "Blank cell"),IF(OR(Table1a!NB37=0,Table1a!NB37="0"),"0 value","Value"))</f>
        <v>Value</v>
      </c>
      <c r="NC31" s="104" t="str">
        <f>IF(OR(ISBLANK(Table1a!NC37),Table1a!NC37=""),"Blank cell, reporting not mandatory",IF(OR(Table1a!NC37=0,Table1a!NC37="0"),"0 value","Value"))</f>
        <v>Value</v>
      </c>
      <c r="ND31" s="104" t="str">
        <f>IF(OR(ISBLANK(Table1a!ND37),Table1a!ND37=""),"Blank cell, reporting not mandatory",IF(OR(Table1a!ND37=0,Table1a!ND37="0"),"0 value","Value"))</f>
        <v>Value</v>
      </c>
      <c r="NE31" s="104" t="str">
        <f>IF(OR(ISBLANK(Table1a!NE37),Table1a!NE37=""),"Blank cell, reporting not mandatory",IF(OR(Table1a!NE37=0,Table1a!NE37="0"),"0 value","Value"))</f>
        <v>Value</v>
      </c>
      <c r="NF31" s="104" t="str">
        <f>IF(OR(ISBLANK(Table1a!NF37),Table1a!NF37=""),"Blank cell, reporting not mandatory",IF(OR(Table1a!NF37=0,Table1a!NF37="0"),"0 value","Value"))</f>
        <v>Value</v>
      </c>
      <c r="NG31" s="86" t="str">
        <f>IF(OR(ISBLANK(Table1a!NG37),Table1a!NG37=""),IF(AND(ISNUMBER($C$12),NG$12 &lt;= $C$12), "Blank cell, reporting not mandatory", "Blank cell"),IF(OR(Table1a!NG37=0,Table1a!NG37="0"),"0 value","Value"))</f>
        <v>Value</v>
      </c>
      <c r="NH31" s="104" t="str">
        <f>IF(OR(ISBLANK(Table1a!NH37),Table1a!NH37=""),"Blank cell, reporting not mandatory",IF(OR(Table1a!NH37=0,Table1a!NH37="0"),"0 value","Value"))</f>
        <v>Value</v>
      </c>
      <c r="NI31" s="104" t="str">
        <f>IF(OR(ISBLANK(Table1a!NI37),Table1a!NI37=""),"Blank cell, reporting not mandatory",IF(OR(Table1a!NI37=0,Table1a!NI37="0"),"0 value","Value"))</f>
        <v>Value</v>
      </c>
      <c r="NJ31" s="104" t="str">
        <f>IF(OR(ISBLANK(Table1a!NJ37),Table1a!NJ37=""),"Blank cell, reporting not mandatory",IF(OR(Table1a!NJ37=0,Table1a!NJ37="0"),"0 value","Value"))</f>
        <v>Value</v>
      </c>
      <c r="NK31" s="104" t="str">
        <f>IF(OR(ISBLANK(Table1a!NK37),Table1a!NK37=""),"Blank cell, reporting not mandatory",IF(OR(Table1a!NK37=0,Table1a!NK37="0"),"0 value","Value"))</f>
        <v>Value</v>
      </c>
      <c r="NL31" s="86" t="str">
        <f>IF(OR(ISBLANK(Table1a!NL37),Table1a!NL37=""),IF(AND(ISNUMBER($C$12),NL$12 &lt;= $C$12), "Blank cell, reporting not mandatory", "Blank cell"),IF(OR(Table1a!NL37=0,Table1a!NL37="0"),"0 value","Value"))</f>
        <v>Value</v>
      </c>
    </row>
    <row r="32" spans="1:376" outlineLevel="1">
      <c r="A32" s="38" t="s">
        <v>303</v>
      </c>
      <c r="B32" s="79" t="s">
        <v>7</v>
      </c>
      <c r="C32" s="80" t="str">
        <f>IF(OR(ISBLANK(Table1a!C38),Table1a!C38=""),"Blank cell",IF(OR(Table1a!C38=0,Table1a!C38="0"),"0 value","Value"))</f>
        <v>Value</v>
      </c>
      <c r="D32" s="104" t="str">
        <f>IF(OR(ISBLANK(Table1a!D38),Table1a!D38=""),"Blank cell, reporting not mandatory",IF(OR(Table1a!D38=0,Table1a!D38="0"),"0 value","Value"))</f>
        <v>Blank cell, reporting not mandatory</v>
      </c>
      <c r="E32" s="104" t="str">
        <f>IF(OR(ISBLANK(Table1a!E38),Table1a!E38=""),"Blank cell, reporting not mandatory",IF(OR(Table1a!E38=0,Table1a!E38="0"),"0 value","Value"))</f>
        <v>Blank cell, reporting not mandatory</v>
      </c>
      <c r="F32" s="86" t="str">
        <f>IF(OR(ISBLANK(Table1a!F38),Table1a!F38=""),IF(AND(ISNUMBER($C$12),F$12 &lt;= $C$12), "Blank cell, reporting not mandatory", "Blank cell"),IF(OR(Table1a!F38=0,Table1a!F38="0"),"0 value","Value"))</f>
        <v>Blank cell, reporting not mandatory</v>
      </c>
      <c r="G32" s="104" t="str">
        <f>IF(OR(ISBLANK(Table1a!G38),Table1a!G38=""),"Blank cell, reporting not mandatory",IF(OR(Table1a!G38=0,Table1a!G38="0"),"0 value","Value"))</f>
        <v>Blank cell, reporting not mandatory</v>
      </c>
      <c r="H32" s="104" t="str">
        <f>IF(OR(ISBLANK(Table1a!H38),Table1a!H38=""),"Blank cell, reporting not mandatory",IF(OR(Table1a!H38=0,Table1a!H38="0"),"0 value","Value"))</f>
        <v>Blank cell, reporting not mandatory</v>
      </c>
      <c r="I32" s="104" t="str">
        <f>IF(OR(ISBLANK(Table1a!I38),Table1a!I38=""),"Blank cell, reporting not mandatory",IF(OR(Table1a!I38=0,Table1a!I38="0"),"0 value","Value"))</f>
        <v>Value</v>
      </c>
      <c r="J32" s="104" t="str">
        <f>IF(OR(ISBLANK(Table1a!J38),Table1a!J38=""),"Blank cell, reporting not mandatory",IF(OR(Table1a!J38=0,Table1a!J38="0"),"0 value","Value"))</f>
        <v>Value</v>
      </c>
      <c r="K32" s="86" t="str">
        <f>IF(OR(ISBLANK(Table1a!K38),Table1a!K38=""),IF(AND(ISNUMBER($C$12),K$12 &lt;= $C$12), "Blank cell, reporting not mandatory", "Blank cell"),IF(OR(Table1a!K38=0,Table1a!K38="0"),"0 value","Value"))</f>
        <v>Value</v>
      </c>
      <c r="L32" s="104" t="str">
        <f>IF(OR(ISBLANK(Table1a!L38),Table1a!L38=""),"Blank cell, reporting not mandatory",IF(OR(Table1a!L38=0,Table1a!L38="0"),"0 value","Value"))</f>
        <v>Value</v>
      </c>
      <c r="M32" s="104" t="str">
        <f>IF(OR(ISBLANK(Table1a!M38),Table1a!M38=""),"Blank cell, reporting not mandatory",IF(OR(Table1a!M38=0,Table1a!M38="0"),"0 value","Value"))</f>
        <v>Value</v>
      </c>
      <c r="N32" s="104" t="str">
        <f>IF(OR(ISBLANK(Table1a!N38),Table1a!N38=""),"Blank cell, reporting not mandatory",IF(OR(Table1a!N38=0,Table1a!N38="0"),"0 value","Value"))</f>
        <v>Value</v>
      </c>
      <c r="O32" s="104" t="str">
        <f>IF(OR(ISBLANK(Table1a!O38),Table1a!O38=""),"Blank cell, reporting not mandatory",IF(OR(Table1a!O38=0,Table1a!O38="0"),"0 value","Value"))</f>
        <v>Value</v>
      </c>
      <c r="P32" s="86" t="str">
        <f>IF(OR(ISBLANK(Table1a!P38),Table1a!P38=""),IF(AND(ISNUMBER($C$12),P$12 &lt;= $C$12), "Blank cell, reporting not mandatory", "Blank cell"),IF(OR(Table1a!P38=0,Table1a!P38="0"),"0 value","Value"))</f>
        <v>Value</v>
      </c>
      <c r="Q32" s="104" t="str">
        <f>IF(OR(ISBLANK(Table1a!Q38),Table1a!Q38=""),"Blank cell, reporting not mandatory",IF(OR(Table1a!Q38=0,Table1a!Q38="0"),"0 value","Value"))</f>
        <v>Value</v>
      </c>
      <c r="R32" s="104" t="str">
        <f>IF(OR(ISBLANK(Table1a!R38),Table1a!R38=""),"Blank cell, reporting not mandatory",IF(OR(Table1a!R38=0,Table1a!R38="0"),"0 value","Value"))</f>
        <v>Value</v>
      </c>
      <c r="S32" s="104" t="str">
        <f>IF(OR(ISBLANK(Table1a!S38),Table1a!S38=""),"Blank cell, reporting not mandatory",IF(OR(Table1a!S38=0,Table1a!S38="0"),"0 value","Value"))</f>
        <v>Value</v>
      </c>
      <c r="T32" s="104" t="str">
        <f>IF(OR(ISBLANK(Table1a!T38),Table1a!T38=""),"Blank cell, reporting not mandatory",IF(OR(Table1a!T38=0,Table1a!T38="0"),"0 value","Value"))</f>
        <v>Value</v>
      </c>
      <c r="U32" s="86" t="str">
        <f>IF(OR(ISBLANK(Table1a!U38),Table1a!U38=""),IF(AND(ISNUMBER($C$12),U$12 &lt;= $C$12), "Blank cell, reporting not mandatory", "Blank cell"),IF(OR(Table1a!U38=0,Table1a!U38="0"),"0 value","Value"))</f>
        <v>Value</v>
      </c>
      <c r="V32" s="104" t="str">
        <f>IF(OR(ISBLANK(Table1a!V38),Table1a!V38=""),"Blank cell, reporting not mandatory",IF(OR(Table1a!V38=0,Table1a!V38="0"),"0 value","Value"))</f>
        <v>Value</v>
      </c>
      <c r="W32" s="104" t="str">
        <f>IF(OR(ISBLANK(Table1a!W38),Table1a!W38=""),"Blank cell, reporting not mandatory",IF(OR(Table1a!W38=0,Table1a!W38="0"),"0 value","Value"))</f>
        <v>Value</v>
      </c>
      <c r="X32" s="104" t="str">
        <f>IF(OR(ISBLANK(Table1a!X38),Table1a!X38=""),"Blank cell, reporting not mandatory",IF(OR(Table1a!X38=0,Table1a!X38="0"),"0 value","Value"))</f>
        <v>Value</v>
      </c>
      <c r="Y32" s="104" t="str">
        <f>IF(OR(ISBLANK(Table1a!Y38),Table1a!Y38=""),"Blank cell, reporting not mandatory",IF(OR(Table1a!Y38=0,Table1a!Y38="0"),"0 value","Value"))</f>
        <v>Value</v>
      </c>
      <c r="Z32" s="86" t="str">
        <f>IF(OR(ISBLANK(Table1a!Z38),Table1a!Z38=""),IF(AND(ISNUMBER($C$12),Z$12 &lt;= $C$12), "Blank cell, reporting not mandatory", "Blank cell"),IF(OR(Table1a!Z38=0,Table1a!Z38="0"),"0 value","Value"))</f>
        <v>Value</v>
      </c>
      <c r="AA32" s="104" t="str">
        <f>IF(OR(ISBLANK(Table1a!AA38),Table1a!AA38=""),"Blank cell, reporting not mandatory",IF(OR(Table1a!AA38=0,Table1a!AA38="0"),"0 value","Value"))</f>
        <v>Value</v>
      </c>
      <c r="AB32" s="104" t="str">
        <f>IF(OR(ISBLANK(Table1a!AB38),Table1a!AB38=""),"Blank cell, reporting not mandatory",IF(OR(Table1a!AB38=0,Table1a!AB38="0"),"0 value","Value"))</f>
        <v>Value</v>
      </c>
      <c r="AC32" s="104" t="str">
        <f>IF(OR(ISBLANK(Table1a!AC38),Table1a!AC38=""),"Blank cell, reporting not mandatory",IF(OR(Table1a!AC38=0,Table1a!AC38="0"),"0 value","Value"))</f>
        <v>Value</v>
      </c>
      <c r="AD32" s="104" t="str">
        <f>IF(OR(ISBLANK(Table1a!AD38),Table1a!AD38=""),"Blank cell, reporting not mandatory",IF(OR(Table1a!AD38=0,Table1a!AD38="0"),"0 value","Value"))</f>
        <v>Value</v>
      </c>
      <c r="AE32" s="86" t="str">
        <f>IF(OR(ISBLANK(Table1a!AE38),Table1a!AE38=""),IF(AND(ISNUMBER($C$12),AE$12 &lt;= $C$12), "Blank cell, reporting not mandatory", "Blank cell"),IF(OR(Table1a!AE38=0,Table1a!AE38="0"),"0 value","Value"))</f>
        <v>Value</v>
      </c>
      <c r="AF32" s="104" t="str">
        <f>IF(OR(ISBLANK(Table1a!AF38),Table1a!AF38=""),"Blank cell, reporting not mandatory",IF(OR(Table1a!AF38=0,Table1a!AF38="0"),"0 value","Value"))</f>
        <v>Value</v>
      </c>
      <c r="AG32" s="104" t="str">
        <f>IF(OR(ISBLANK(Table1a!AG38),Table1a!AG38=""),"Blank cell, reporting not mandatory",IF(OR(Table1a!AG38=0,Table1a!AG38="0"),"0 value","Value"))</f>
        <v>Value</v>
      </c>
      <c r="AH32" s="104" t="str">
        <f>IF(OR(ISBLANK(Table1a!AH38),Table1a!AH38=""),"Blank cell, reporting not mandatory",IF(OR(Table1a!AH38=0,Table1a!AH38="0"),"0 value","Value"))</f>
        <v>Value</v>
      </c>
      <c r="AI32" s="104" t="str">
        <f>IF(OR(ISBLANK(Table1a!AI38),Table1a!AI38=""),"Blank cell, reporting not mandatory",IF(OR(Table1a!AI38=0,Table1a!AI38="0"),"0 value","Value"))</f>
        <v>Value</v>
      </c>
      <c r="AJ32" s="86" t="str">
        <f>IF(OR(ISBLANK(Table1a!AJ38),Table1a!AJ38=""),IF(AND(ISNUMBER($C$12),AJ$12 &lt;= $C$12), "Blank cell, reporting not mandatory", "Blank cell"),IF(OR(Table1a!AJ38=0,Table1a!AJ38="0"),"0 value","Value"))</f>
        <v>Value</v>
      </c>
      <c r="AK32" s="80" t="str">
        <f>IF(OR(ISBLANK(Table1a!AK38),Table1a!AK38=""),"Blank cell",IF(OR(Table1a!AK38=0,Table1a!AK38="0"),"0 value","Value"))</f>
        <v>Value</v>
      </c>
      <c r="AL32" s="104" t="str">
        <f>IF(OR(ISBLANK(Table1a!AL38),Table1a!AL38=""),"Blank cell, reporting not mandatory",IF(OR(Table1a!AL38=0,Table1a!AL38="0"),"0 value","Value"))</f>
        <v>Blank cell, reporting not mandatory</v>
      </c>
      <c r="AM32" s="104" t="str">
        <f>IF(OR(ISBLANK(Table1a!AM38),Table1a!AM38=""),"Blank cell, reporting not mandatory",IF(OR(Table1a!AM38=0,Table1a!AM38="0"),"0 value","Value"))</f>
        <v>Blank cell, reporting not mandatory</v>
      </c>
      <c r="AN32" s="86" t="str">
        <f>IF(OR(ISBLANK(Table1a!AN38),Table1a!AN38=""),IF(AND(ISNUMBER($C$12),AN$12 &lt;= $C$12), "Blank cell, reporting not mandatory", "Blank cell"),IF(OR(Table1a!AN38=0,Table1a!AN38="0"),"0 value","Value"))</f>
        <v>Blank cell, reporting not mandatory</v>
      </c>
      <c r="AO32" s="104" t="str">
        <f>IF(OR(ISBLANK(Table1a!AO38),Table1a!AO38=""),"Blank cell, reporting not mandatory",IF(OR(Table1a!AO38=0,Table1a!AO38="0"),"0 value","Value"))</f>
        <v>Blank cell, reporting not mandatory</v>
      </c>
      <c r="AP32" s="104" t="str">
        <f>IF(OR(ISBLANK(Table1a!AP38),Table1a!AP38=""),"Blank cell, reporting not mandatory",IF(OR(Table1a!AP38=0,Table1a!AP38="0"),"0 value","Value"))</f>
        <v>Blank cell, reporting not mandatory</v>
      </c>
      <c r="AQ32" s="104" t="str">
        <f>IF(OR(ISBLANK(Table1a!AQ38),Table1a!AQ38=""),"Blank cell, reporting not mandatory",IF(OR(Table1a!AQ38=0,Table1a!AQ38="0"),"0 value","Value"))</f>
        <v>Value</v>
      </c>
      <c r="AR32" s="104" t="str">
        <f>IF(OR(ISBLANK(Table1a!AR38),Table1a!AR38=""),"Blank cell, reporting not mandatory",IF(OR(Table1a!AR38=0,Table1a!AR38="0"),"0 value","Value"))</f>
        <v>Value</v>
      </c>
      <c r="AS32" s="86" t="str">
        <f>IF(OR(ISBLANK(Table1a!AS38),Table1a!AS38=""),IF(AND(ISNUMBER($C$12),AS$12 &lt;= $C$12), "Blank cell, reporting not mandatory", "Blank cell"),IF(OR(Table1a!AS38=0,Table1a!AS38="0"),"0 value","Value"))</f>
        <v>Value</v>
      </c>
      <c r="AT32" s="104" t="str">
        <f>IF(OR(ISBLANK(Table1a!AT38),Table1a!AT38=""),"Blank cell, reporting not mandatory",IF(OR(Table1a!AT38=0,Table1a!AT38="0"),"0 value","Value"))</f>
        <v>Value</v>
      </c>
      <c r="AU32" s="104" t="str">
        <f>IF(OR(ISBLANK(Table1a!AU38),Table1a!AU38=""),"Blank cell, reporting not mandatory",IF(OR(Table1a!AU38=0,Table1a!AU38="0"),"0 value","Value"))</f>
        <v>Value</v>
      </c>
      <c r="AV32" s="104" t="str">
        <f>IF(OR(ISBLANK(Table1a!AV38),Table1a!AV38=""),"Blank cell, reporting not mandatory",IF(OR(Table1a!AV38=0,Table1a!AV38="0"),"0 value","Value"))</f>
        <v>Value</v>
      </c>
      <c r="AW32" s="104" t="str">
        <f>IF(OR(ISBLANK(Table1a!AW38),Table1a!AW38=""),"Blank cell, reporting not mandatory",IF(OR(Table1a!AW38=0,Table1a!AW38="0"),"0 value","Value"))</f>
        <v>Value</v>
      </c>
      <c r="AX32" s="86" t="str">
        <f>IF(OR(ISBLANK(Table1a!AX38),Table1a!AX38=""),IF(AND(ISNUMBER($C$12),AX$12 &lt;= $C$12), "Blank cell, reporting not mandatory", "Blank cell"),IF(OR(Table1a!AX38=0,Table1a!AX38="0"),"0 value","Value"))</f>
        <v>Value</v>
      </c>
      <c r="AY32" s="104" t="str">
        <f>IF(OR(ISBLANK(Table1a!AY38),Table1a!AY38=""),"Blank cell, reporting not mandatory",IF(OR(Table1a!AY38=0,Table1a!AY38="0"),"0 value","Value"))</f>
        <v>Value</v>
      </c>
      <c r="AZ32" s="104" t="str">
        <f>IF(OR(ISBLANK(Table1a!AZ38),Table1a!AZ38=""),"Blank cell, reporting not mandatory",IF(OR(Table1a!AZ38=0,Table1a!AZ38="0"),"0 value","Value"))</f>
        <v>Value</v>
      </c>
      <c r="BA32" s="104" t="str">
        <f>IF(OR(ISBLANK(Table1a!BA38),Table1a!BA38=""),"Blank cell, reporting not mandatory",IF(OR(Table1a!BA38=0,Table1a!BA38="0"),"0 value","Value"))</f>
        <v>Value</v>
      </c>
      <c r="BB32" s="104" t="str">
        <f>IF(OR(ISBLANK(Table1a!BB38),Table1a!BB38=""),"Blank cell, reporting not mandatory",IF(OR(Table1a!BB38=0,Table1a!BB38="0"),"0 value","Value"))</f>
        <v>Value</v>
      </c>
      <c r="BC32" s="86" t="str">
        <f>IF(OR(ISBLANK(Table1a!BC38),Table1a!BC38=""),IF(AND(ISNUMBER($C$12),BC$12 &lt;= $C$12), "Blank cell, reporting not mandatory", "Blank cell"),IF(OR(Table1a!BC38=0,Table1a!BC38="0"),"0 value","Value"))</f>
        <v>Value</v>
      </c>
      <c r="BD32" s="104" t="str">
        <f>IF(OR(ISBLANK(Table1a!BD38),Table1a!BD38=""),"Blank cell, reporting not mandatory",IF(OR(Table1a!BD38=0,Table1a!BD38="0"),"0 value","Value"))</f>
        <v>Value</v>
      </c>
      <c r="BE32" s="104" t="str">
        <f>IF(OR(ISBLANK(Table1a!BE38),Table1a!BE38=""),"Blank cell, reporting not mandatory",IF(OR(Table1a!BE38=0,Table1a!BE38="0"),"0 value","Value"))</f>
        <v>Value</v>
      </c>
      <c r="BF32" s="104" t="str">
        <f>IF(OR(ISBLANK(Table1a!BF38),Table1a!BF38=""),"Blank cell, reporting not mandatory",IF(OR(Table1a!BF38=0,Table1a!BF38="0"),"0 value","Value"))</f>
        <v>Value</v>
      </c>
      <c r="BG32" s="104" t="str">
        <f>IF(OR(ISBLANK(Table1a!BG38),Table1a!BG38=""),"Blank cell, reporting not mandatory",IF(OR(Table1a!BG38=0,Table1a!BG38="0"),"0 value","Value"))</f>
        <v>Value</v>
      </c>
      <c r="BH32" s="86" t="str">
        <f>IF(OR(ISBLANK(Table1a!BH38),Table1a!BH38=""),IF(AND(ISNUMBER($C$12),BH$12 &lt;= $C$12), "Blank cell, reporting not mandatory", "Blank cell"),IF(OR(Table1a!BH38=0,Table1a!BH38="0"),"0 value","Value"))</f>
        <v>Value</v>
      </c>
      <c r="BI32" s="104" t="str">
        <f>IF(OR(ISBLANK(Table1a!BI38),Table1a!BI38=""),"Blank cell, reporting not mandatory",IF(OR(Table1a!BI38=0,Table1a!BI38="0"),"0 value","Value"))</f>
        <v>Value</v>
      </c>
      <c r="BJ32" s="104" t="str">
        <f>IF(OR(ISBLANK(Table1a!BJ38),Table1a!BJ38=""),"Blank cell, reporting not mandatory",IF(OR(Table1a!BJ38=0,Table1a!BJ38="0"),"0 value","Value"))</f>
        <v>Value</v>
      </c>
      <c r="BK32" s="104" t="str">
        <f>IF(OR(ISBLANK(Table1a!BK38),Table1a!BK38=""),"Blank cell, reporting not mandatory",IF(OR(Table1a!BK38=0,Table1a!BK38="0"),"0 value","Value"))</f>
        <v>Value</v>
      </c>
      <c r="BL32" s="104" t="str">
        <f>IF(OR(ISBLANK(Table1a!BL38),Table1a!BL38=""),"Blank cell, reporting not mandatory",IF(OR(Table1a!BL38=0,Table1a!BL38="0"),"0 value","Value"))</f>
        <v>Value</v>
      </c>
      <c r="BM32" s="86" t="str">
        <f>IF(OR(ISBLANK(Table1a!BM38),Table1a!BM38=""),IF(AND(ISNUMBER($C$12),BM$12 &lt;= $C$12), "Blank cell, reporting not mandatory", "Blank cell"),IF(OR(Table1a!BM38=0,Table1a!BM38="0"),"0 value","Value"))</f>
        <v>Value</v>
      </c>
      <c r="BN32" s="104" t="str">
        <f>IF(OR(ISBLANK(Table1a!BN38),Table1a!BN38=""),"Blank cell, reporting not mandatory",IF(OR(Table1a!BN38=0,Table1a!BN38="0"),"0 value","Value"))</f>
        <v>Value</v>
      </c>
      <c r="BO32" s="104" t="str">
        <f>IF(OR(ISBLANK(Table1a!BO38),Table1a!BO38=""),"Blank cell, reporting not mandatory",IF(OR(Table1a!BO38=0,Table1a!BO38="0"),"0 value","Value"))</f>
        <v>Value</v>
      </c>
      <c r="BP32" s="104" t="str">
        <f>IF(OR(ISBLANK(Table1a!BP38),Table1a!BP38=""),"Blank cell, reporting not mandatory",IF(OR(Table1a!BP38=0,Table1a!BP38="0"),"0 value","Value"))</f>
        <v>Value</v>
      </c>
      <c r="BQ32" s="104" t="str">
        <f>IF(OR(ISBLANK(Table1a!BQ38),Table1a!BQ38=""),"Blank cell, reporting not mandatory",IF(OR(Table1a!BQ38=0,Table1a!BQ38="0"),"0 value","Value"))</f>
        <v>Value</v>
      </c>
      <c r="BR32" s="86" t="str">
        <f>IF(OR(ISBLANK(Table1a!BR38),Table1a!BR38=""),IF(AND(ISNUMBER($C$12),BR$12 &lt;= $C$12), "Blank cell, reporting not mandatory", "Blank cell"),IF(OR(Table1a!BR38=0,Table1a!BR38="0"),"0 value","Value"))</f>
        <v>Value</v>
      </c>
      <c r="BS32" s="80" t="str">
        <f>IF(OR(ISBLANK(Table1a!BS38),Table1a!BS38=""),"Blank cell",IF(OR(Table1a!BS38=0,Table1a!BS38="0"),"0 value","Value"))</f>
        <v>Value</v>
      </c>
      <c r="BT32" s="104" t="str">
        <f>IF(OR(ISBLANK(Table1a!BT38),Table1a!BT38=""),"Blank cell, reporting not mandatory",IF(OR(Table1a!BT38=0,Table1a!BT38="0"),"0 value","Value"))</f>
        <v>Blank cell, reporting not mandatory</v>
      </c>
      <c r="BU32" s="104" t="str">
        <f>IF(OR(ISBLANK(Table1a!BU38),Table1a!BU38=""),"Blank cell, reporting not mandatory",IF(OR(Table1a!BU38=0,Table1a!BU38="0"),"0 value","Value"))</f>
        <v>Blank cell, reporting not mandatory</v>
      </c>
      <c r="BV32" s="86" t="str">
        <f>IF(OR(ISBLANK(Table1a!BV38),Table1a!BV38=""),IF(AND(ISNUMBER($C$12),BV$12 &lt;= $C$12), "Blank cell, reporting not mandatory", "Blank cell"),IF(OR(Table1a!BV38=0,Table1a!BV38="0"),"0 value","Value"))</f>
        <v>Blank cell, reporting not mandatory</v>
      </c>
      <c r="BW32" s="104" t="str">
        <f>IF(OR(ISBLANK(Table1a!BW38),Table1a!BW38=""),"Blank cell, reporting not mandatory",IF(OR(Table1a!BW38=0,Table1a!BW38="0"),"0 value","Value"))</f>
        <v>Blank cell, reporting not mandatory</v>
      </c>
      <c r="BX32" s="104" t="str">
        <f>IF(OR(ISBLANK(Table1a!BX38),Table1a!BX38=""),"Blank cell, reporting not mandatory",IF(OR(Table1a!BX38=0,Table1a!BX38="0"),"0 value","Value"))</f>
        <v>Blank cell, reporting not mandatory</v>
      </c>
      <c r="BY32" s="104" t="str">
        <f>IF(OR(ISBLANK(Table1a!BY38),Table1a!BY38=""),"Blank cell, reporting not mandatory",IF(OR(Table1a!BY38=0,Table1a!BY38="0"),"0 value","Value"))</f>
        <v>Value</v>
      </c>
      <c r="BZ32" s="104" t="str">
        <f>IF(OR(ISBLANK(Table1a!BZ38),Table1a!BZ38=""),"Blank cell, reporting not mandatory",IF(OR(Table1a!BZ38=0,Table1a!BZ38="0"),"0 value","Value"))</f>
        <v>Value</v>
      </c>
      <c r="CA32" s="86" t="str">
        <f>IF(OR(ISBLANK(Table1a!CA38),Table1a!CA38=""),IF(AND(ISNUMBER($C$12),CA$12 &lt;= $C$12), "Blank cell, reporting not mandatory", "Blank cell"),IF(OR(Table1a!CA38=0,Table1a!CA38="0"),"0 value","Value"))</f>
        <v>Value</v>
      </c>
      <c r="CB32" s="104" t="str">
        <f>IF(OR(ISBLANK(Table1a!CB38),Table1a!CB38=""),"Blank cell, reporting not mandatory",IF(OR(Table1a!CB38=0,Table1a!CB38="0"),"0 value","Value"))</f>
        <v>Value</v>
      </c>
      <c r="CC32" s="104" t="str">
        <f>IF(OR(ISBLANK(Table1a!CC38),Table1a!CC38=""),"Blank cell, reporting not mandatory",IF(OR(Table1a!CC38=0,Table1a!CC38="0"),"0 value","Value"))</f>
        <v>Value</v>
      </c>
      <c r="CD32" s="104" t="str">
        <f>IF(OR(ISBLANK(Table1a!CD38),Table1a!CD38=""),"Blank cell, reporting not mandatory",IF(OR(Table1a!CD38=0,Table1a!CD38="0"),"0 value","Value"))</f>
        <v>Value</v>
      </c>
      <c r="CE32" s="104" t="str">
        <f>IF(OR(ISBLANK(Table1a!CE38),Table1a!CE38=""),"Blank cell, reporting not mandatory",IF(OR(Table1a!CE38=0,Table1a!CE38="0"),"0 value","Value"))</f>
        <v>Value</v>
      </c>
      <c r="CF32" s="86" t="str">
        <f>IF(OR(ISBLANK(Table1a!CF38),Table1a!CF38=""),IF(AND(ISNUMBER($C$12),CF$12 &lt;= $C$12), "Blank cell, reporting not mandatory", "Blank cell"),IF(OR(Table1a!CF38=0,Table1a!CF38="0"),"0 value","Value"))</f>
        <v>Value</v>
      </c>
      <c r="CG32" s="104" t="str">
        <f>IF(OR(ISBLANK(Table1a!CG38),Table1a!CG38=""),"Blank cell, reporting not mandatory",IF(OR(Table1a!CG38=0,Table1a!CG38="0"),"0 value","Value"))</f>
        <v>Value</v>
      </c>
      <c r="CH32" s="104" t="str">
        <f>IF(OR(ISBLANK(Table1a!CH38),Table1a!CH38=""),"Blank cell, reporting not mandatory",IF(OR(Table1a!CH38=0,Table1a!CH38="0"),"0 value","Value"))</f>
        <v>Value</v>
      </c>
      <c r="CI32" s="104" t="str">
        <f>IF(OR(ISBLANK(Table1a!CI38),Table1a!CI38=""),"Blank cell, reporting not mandatory",IF(OR(Table1a!CI38=0,Table1a!CI38="0"),"0 value","Value"))</f>
        <v>Value</v>
      </c>
      <c r="CJ32" s="104" t="str">
        <f>IF(OR(ISBLANK(Table1a!CJ38),Table1a!CJ38=""),"Blank cell, reporting not mandatory",IF(OR(Table1a!CJ38=0,Table1a!CJ38="0"),"0 value","Value"))</f>
        <v>Value</v>
      </c>
      <c r="CK32" s="86" t="str">
        <f>IF(OR(ISBLANK(Table1a!CK38),Table1a!CK38=""),IF(AND(ISNUMBER($C$12),CK$12 &lt;= $C$12), "Blank cell, reporting not mandatory", "Blank cell"),IF(OR(Table1a!CK38=0,Table1a!CK38="0"),"0 value","Value"))</f>
        <v>Value</v>
      </c>
      <c r="CL32" s="104" t="str">
        <f>IF(OR(ISBLANK(Table1a!CL38),Table1a!CL38=""),"Blank cell, reporting not mandatory",IF(OR(Table1a!CL38=0,Table1a!CL38="0"),"0 value","Value"))</f>
        <v>Value</v>
      </c>
      <c r="CM32" s="104" t="str">
        <f>IF(OR(ISBLANK(Table1a!CM38),Table1a!CM38=""),"Blank cell, reporting not mandatory",IF(OR(Table1a!CM38=0,Table1a!CM38="0"),"0 value","Value"))</f>
        <v>Value</v>
      </c>
      <c r="CN32" s="104" t="str">
        <f>IF(OR(ISBLANK(Table1a!CN38),Table1a!CN38=""),"Blank cell, reporting not mandatory",IF(OR(Table1a!CN38=0,Table1a!CN38="0"),"0 value","Value"))</f>
        <v>Value</v>
      </c>
      <c r="CO32" s="104" t="str">
        <f>IF(OR(ISBLANK(Table1a!CO38),Table1a!CO38=""),"Blank cell, reporting not mandatory",IF(OR(Table1a!CO38=0,Table1a!CO38="0"),"0 value","Value"))</f>
        <v>Value</v>
      </c>
      <c r="CP32" s="86" t="str">
        <f>IF(OR(ISBLANK(Table1a!CP38),Table1a!CP38=""),IF(AND(ISNUMBER($C$12),CP$12 &lt;= $C$12), "Blank cell, reporting not mandatory", "Blank cell"),IF(OR(Table1a!CP38=0,Table1a!CP38="0"),"0 value","Value"))</f>
        <v>Value</v>
      </c>
      <c r="CQ32" s="104" t="str">
        <f>IF(OR(ISBLANK(Table1a!CQ38),Table1a!CQ38=""),"Blank cell, reporting not mandatory",IF(OR(Table1a!CQ38=0,Table1a!CQ38="0"),"0 value","Value"))</f>
        <v>Value</v>
      </c>
      <c r="CR32" s="104" t="str">
        <f>IF(OR(ISBLANK(Table1a!CR38),Table1a!CR38=""),"Blank cell, reporting not mandatory",IF(OR(Table1a!CR38=0,Table1a!CR38="0"),"0 value","Value"))</f>
        <v>Value</v>
      </c>
      <c r="CS32" s="104" t="str">
        <f>IF(OR(ISBLANK(Table1a!CS38),Table1a!CS38=""),"Blank cell, reporting not mandatory",IF(OR(Table1a!CS38=0,Table1a!CS38="0"),"0 value","Value"))</f>
        <v>Value</v>
      </c>
      <c r="CT32" s="104" t="str">
        <f>IF(OR(ISBLANK(Table1a!CT38),Table1a!CT38=""),"Blank cell, reporting not mandatory",IF(OR(Table1a!CT38=0,Table1a!CT38="0"),"0 value","Value"))</f>
        <v>Value</v>
      </c>
      <c r="CU32" s="86" t="str">
        <f>IF(OR(ISBLANK(Table1a!CU38),Table1a!CU38=""),IF(AND(ISNUMBER($C$12),CU$12 &lt;= $C$12), "Blank cell, reporting not mandatory", "Blank cell"),IF(OR(Table1a!CU38=0,Table1a!CU38="0"),"0 value","Value"))</f>
        <v>Value</v>
      </c>
      <c r="CV32" s="104" t="str">
        <f>IF(OR(ISBLANK(Table1a!CV38),Table1a!CV38=""),"Blank cell, reporting not mandatory",IF(OR(Table1a!CV38=0,Table1a!CV38="0"),"0 value","Value"))</f>
        <v>Value</v>
      </c>
      <c r="CW32" s="104" t="str">
        <f>IF(OR(ISBLANK(Table1a!CW38),Table1a!CW38=""),"Blank cell, reporting not mandatory",IF(OR(Table1a!CW38=0,Table1a!CW38="0"),"0 value","Value"))</f>
        <v>Value</v>
      </c>
      <c r="CX32" s="104" t="str">
        <f>IF(OR(ISBLANK(Table1a!CX38),Table1a!CX38=""),"Blank cell, reporting not mandatory",IF(OR(Table1a!CX38=0,Table1a!CX38="0"),"0 value","Value"))</f>
        <v>Value</v>
      </c>
      <c r="CY32" s="104" t="str">
        <f>IF(OR(ISBLANK(Table1a!CY38),Table1a!CY38=""),"Blank cell, reporting not mandatory",IF(OR(Table1a!CY38=0,Table1a!CY38="0"),"0 value","Value"))</f>
        <v>Value</v>
      </c>
      <c r="CZ32" s="86" t="str">
        <f>IF(OR(ISBLANK(Table1a!CZ38),Table1a!CZ38=""),IF(AND(ISNUMBER($C$12),CZ$12 &lt;= $C$12), "Blank cell, reporting not mandatory", "Blank cell"),IF(OR(Table1a!CZ38=0,Table1a!CZ38="0"),"0 value","Value"))</f>
        <v>Value</v>
      </c>
      <c r="DA32" s="132"/>
      <c r="DB32" s="132"/>
      <c r="DC32" s="132"/>
      <c r="DD32" s="132"/>
      <c r="DE32" s="132"/>
      <c r="DF32" s="132"/>
      <c r="DG32" s="132"/>
      <c r="DH32" s="132"/>
      <c r="DI32" s="132"/>
      <c r="DJ32" s="132"/>
      <c r="DK32" s="132"/>
      <c r="DL32" s="132"/>
      <c r="DM32" s="132"/>
      <c r="DN32" s="132"/>
      <c r="DO32" s="132"/>
      <c r="DP32" s="132"/>
      <c r="DQ32" s="132"/>
      <c r="DR32" s="132"/>
      <c r="DS32" s="132"/>
      <c r="DT32" s="132"/>
      <c r="DU32" s="132"/>
      <c r="DV32" s="132"/>
      <c r="DW32" s="132"/>
      <c r="DX32" s="132"/>
      <c r="DY32" s="132"/>
      <c r="DZ32" s="132"/>
      <c r="EA32" s="132"/>
      <c r="EB32" s="132"/>
      <c r="EC32" s="132"/>
      <c r="ED32" s="132"/>
      <c r="EE32" s="132"/>
      <c r="EF32" s="132"/>
      <c r="EG32" s="132"/>
      <c r="EH32" s="132"/>
      <c r="EI32" s="132"/>
      <c r="EJ32" s="132"/>
      <c r="EK32" s="132"/>
      <c r="EL32" s="132"/>
      <c r="EM32" s="132"/>
      <c r="EN32" s="132"/>
      <c r="EO32" s="132"/>
      <c r="EP32" s="132"/>
      <c r="EQ32" s="132"/>
      <c r="ER32" s="132"/>
      <c r="ES32" s="132"/>
      <c r="ET32" s="132"/>
      <c r="EU32" s="132"/>
      <c r="EV32" s="132"/>
      <c r="EW32" s="132"/>
      <c r="EX32" s="132"/>
      <c r="EY32" s="132"/>
      <c r="EZ32" s="132"/>
      <c r="FA32" s="132"/>
      <c r="FB32" s="132"/>
      <c r="FC32" s="132"/>
      <c r="FD32" s="132"/>
      <c r="FE32" s="132"/>
      <c r="FF32" s="132"/>
      <c r="FG32" s="132"/>
      <c r="FH32" s="132"/>
      <c r="FI32" s="132"/>
      <c r="FJ32" s="132"/>
      <c r="FK32" s="132"/>
      <c r="FL32" s="132"/>
      <c r="FM32" s="132"/>
      <c r="FN32" s="132"/>
      <c r="FO32" s="132"/>
      <c r="FP32" s="132"/>
      <c r="FQ32" s="132"/>
      <c r="FR32" s="132"/>
      <c r="FS32" s="132"/>
      <c r="FT32" s="132"/>
      <c r="FU32" s="132"/>
      <c r="FV32" s="132"/>
      <c r="FW32" s="132"/>
      <c r="FX32" s="132"/>
      <c r="FY32" s="132"/>
      <c r="FZ32" s="132"/>
      <c r="GA32" s="132"/>
      <c r="GB32" s="132"/>
      <c r="GC32" s="132"/>
      <c r="GD32" s="132"/>
      <c r="GE32" s="132"/>
      <c r="GF32" s="132"/>
      <c r="GG32" s="132"/>
      <c r="GH32" s="132"/>
      <c r="GI32" s="132"/>
      <c r="GJ32" s="132"/>
      <c r="GK32" s="132"/>
      <c r="GL32" s="132"/>
      <c r="GM32" s="132"/>
      <c r="GN32" s="132"/>
      <c r="GO32" s="132"/>
      <c r="GP32" s="132"/>
      <c r="GQ32" s="132"/>
      <c r="GR32" s="132"/>
      <c r="GS32" s="132"/>
      <c r="GT32" s="132"/>
      <c r="GU32" s="132"/>
      <c r="GV32" s="132"/>
      <c r="GW32" s="132"/>
      <c r="GX32" s="132"/>
      <c r="GY32" s="132"/>
      <c r="GZ32" s="132"/>
      <c r="HA32" s="132"/>
      <c r="HB32" s="132"/>
      <c r="HC32" s="132"/>
      <c r="HD32" s="132"/>
      <c r="HE32" s="132"/>
      <c r="HF32" s="132"/>
      <c r="HG32" s="132"/>
      <c r="HH32" s="132"/>
      <c r="HI32" s="132"/>
      <c r="HJ32" s="132"/>
      <c r="HK32" s="132"/>
      <c r="HL32" s="132"/>
      <c r="HM32" s="132"/>
      <c r="HN32" s="132"/>
      <c r="HO32" s="132"/>
      <c r="HP32" s="132"/>
      <c r="HQ32" s="132"/>
      <c r="HR32" s="132"/>
      <c r="HS32" s="132"/>
      <c r="HT32" s="132"/>
      <c r="HU32" s="132"/>
      <c r="HV32" s="132"/>
      <c r="HW32" s="132"/>
      <c r="HX32" s="132"/>
      <c r="HY32" s="132"/>
      <c r="HZ32" s="132"/>
      <c r="IA32" s="132"/>
      <c r="IB32" s="132"/>
      <c r="IC32" s="132"/>
      <c r="ID32" s="132"/>
      <c r="IE32" s="132"/>
      <c r="IF32" s="132"/>
      <c r="IG32" s="132"/>
      <c r="IH32" s="132"/>
      <c r="II32" s="132"/>
      <c r="IJ32" s="132"/>
      <c r="IK32" s="132"/>
      <c r="IL32" s="132"/>
      <c r="IM32" s="132"/>
      <c r="IN32" s="132"/>
      <c r="IO32" s="132"/>
      <c r="IP32" s="132"/>
      <c r="IQ32" s="132"/>
      <c r="IR32" s="132"/>
      <c r="IS32" s="132"/>
      <c r="IT32" s="132"/>
      <c r="IU32" s="132"/>
      <c r="IV32" s="132"/>
      <c r="IW32" s="132"/>
      <c r="IX32" s="132"/>
      <c r="IY32" s="132"/>
      <c r="IZ32" s="132"/>
      <c r="JA32" s="132"/>
      <c r="JB32" s="132"/>
      <c r="JC32" s="132"/>
      <c r="JD32" s="132"/>
      <c r="JE32" s="132"/>
      <c r="JF32" s="132"/>
      <c r="JG32" s="132"/>
      <c r="JH32" s="132"/>
      <c r="JI32" s="132"/>
      <c r="JJ32" s="132"/>
      <c r="JK32" s="132"/>
      <c r="JL32" s="132"/>
      <c r="JM32" s="132"/>
      <c r="JN32" s="132"/>
      <c r="JO32" s="80" t="str">
        <f>IF(OR(ISBLANK(Table1a!JO38),Table1a!JO38=""),"Blank cell",IF(OR(Table1a!JO38=0,Table1a!JO38="0"),"0 value","Value"))</f>
        <v>Value</v>
      </c>
      <c r="JP32" s="104" t="str">
        <f>IF(OR(ISBLANK(Table1a!JP38),Table1a!JP38=""),"Blank cell, reporting not mandatory",IF(OR(Table1a!JP38=0,Table1a!JP38="0"),"0 value","Value"))</f>
        <v>Blank cell, reporting not mandatory</v>
      </c>
      <c r="JQ32" s="104" t="str">
        <f>IF(OR(ISBLANK(Table1a!JQ38),Table1a!JQ38=""),"Blank cell, reporting not mandatory",IF(OR(Table1a!JQ38=0,Table1a!JQ38="0"),"0 value","Value"))</f>
        <v>Blank cell, reporting not mandatory</v>
      </c>
      <c r="JR32" s="86" t="str">
        <f>IF(OR(ISBLANK(Table1a!JR38),Table1a!JR38=""),IF(AND(ISNUMBER($C$12),JR$12 &lt;= $C$12), "Blank cell, reporting not mandatory", "Blank cell"),IF(OR(Table1a!JR38=0,Table1a!JR38="0"),"0 value","Value"))</f>
        <v>Blank cell, reporting not mandatory</v>
      </c>
      <c r="JS32" s="104" t="str">
        <f>IF(OR(ISBLANK(Table1a!JS38),Table1a!JS38=""),"Blank cell, reporting not mandatory",IF(OR(Table1a!JS38=0,Table1a!JS38="0"),"0 value","Value"))</f>
        <v>Blank cell, reporting not mandatory</v>
      </c>
      <c r="JT32" s="104" t="str">
        <f>IF(OR(ISBLANK(Table1a!JT38),Table1a!JT38=""),"Blank cell, reporting not mandatory",IF(OR(Table1a!JT38=0,Table1a!JT38="0"),"0 value","Value"))</f>
        <v>Blank cell, reporting not mandatory</v>
      </c>
      <c r="JU32" s="104" t="str">
        <f>IF(OR(ISBLANK(Table1a!JU38),Table1a!JU38=""),"Blank cell, reporting not mandatory",IF(OR(Table1a!JU38=0,Table1a!JU38="0"),"0 value","Value"))</f>
        <v>Value</v>
      </c>
      <c r="JV32" s="104" t="str">
        <f>IF(OR(ISBLANK(Table1a!JV38),Table1a!JV38=""),"Blank cell, reporting not mandatory",IF(OR(Table1a!JV38=0,Table1a!JV38="0"),"0 value","Value"))</f>
        <v>Value</v>
      </c>
      <c r="JW32" s="86" t="str">
        <f>IF(OR(ISBLANK(Table1a!JW38),Table1a!JW38=""),IF(AND(ISNUMBER($C$12),JW$12 &lt;= $C$12), "Blank cell, reporting not mandatory", "Blank cell"),IF(OR(Table1a!JW38=0,Table1a!JW38="0"),"0 value","Value"))</f>
        <v>Value</v>
      </c>
      <c r="JX32" s="104" t="str">
        <f>IF(OR(ISBLANK(Table1a!JX38),Table1a!JX38=""),"Blank cell, reporting not mandatory",IF(OR(Table1a!JX38=0,Table1a!JX38="0"),"0 value","Value"))</f>
        <v>Value</v>
      </c>
      <c r="JY32" s="104" t="str">
        <f>IF(OR(ISBLANK(Table1a!JY38),Table1a!JY38=""),"Blank cell, reporting not mandatory",IF(OR(Table1a!JY38=0,Table1a!JY38="0"),"0 value","Value"))</f>
        <v>Value</v>
      </c>
      <c r="JZ32" s="104" t="str">
        <f>IF(OR(ISBLANK(Table1a!JZ38),Table1a!JZ38=""),"Blank cell, reporting not mandatory",IF(OR(Table1a!JZ38=0,Table1a!JZ38="0"),"0 value","Value"))</f>
        <v>Value</v>
      </c>
      <c r="KA32" s="104" t="str">
        <f>IF(OR(ISBLANK(Table1a!KA38),Table1a!KA38=""),"Blank cell, reporting not mandatory",IF(OR(Table1a!KA38=0,Table1a!KA38="0"),"0 value","Value"))</f>
        <v>Value</v>
      </c>
      <c r="KB32" s="86" t="str">
        <f>IF(OR(ISBLANK(Table1a!KB38),Table1a!KB38=""),IF(AND(ISNUMBER($C$12),KB$12 &lt;= $C$12), "Blank cell, reporting not mandatory", "Blank cell"),IF(OR(Table1a!KB38=0,Table1a!KB38="0"),"0 value","Value"))</f>
        <v>Value</v>
      </c>
      <c r="KC32" s="104" t="str">
        <f>IF(OR(ISBLANK(Table1a!KC38),Table1a!KC38=""),"Blank cell, reporting not mandatory",IF(OR(Table1a!KC38=0,Table1a!KC38="0"),"0 value","Value"))</f>
        <v>Value</v>
      </c>
      <c r="KD32" s="104" t="str">
        <f>IF(OR(ISBLANK(Table1a!KD38),Table1a!KD38=""),"Blank cell, reporting not mandatory",IF(OR(Table1a!KD38=0,Table1a!KD38="0"),"0 value","Value"))</f>
        <v>Value</v>
      </c>
      <c r="KE32" s="104" t="str">
        <f>IF(OR(ISBLANK(Table1a!KE38),Table1a!KE38=""),"Blank cell, reporting not mandatory",IF(OR(Table1a!KE38=0,Table1a!KE38="0"),"0 value","Value"))</f>
        <v>Value</v>
      </c>
      <c r="KF32" s="104" t="str">
        <f>IF(OR(ISBLANK(Table1a!KF38),Table1a!KF38=""),"Blank cell, reporting not mandatory",IF(OR(Table1a!KF38=0,Table1a!KF38="0"),"0 value","Value"))</f>
        <v>Value</v>
      </c>
      <c r="KG32" s="86" t="str">
        <f>IF(OR(ISBLANK(Table1a!KG38),Table1a!KG38=""),IF(AND(ISNUMBER($C$12),KG$12 &lt;= $C$12), "Blank cell, reporting not mandatory", "Blank cell"),IF(OR(Table1a!KG38=0,Table1a!KG38="0"),"0 value","Value"))</f>
        <v>Value</v>
      </c>
      <c r="KH32" s="104" t="str">
        <f>IF(OR(ISBLANK(Table1a!KH38),Table1a!KH38=""),"Blank cell, reporting not mandatory",IF(OR(Table1a!KH38=0,Table1a!KH38="0"),"0 value","Value"))</f>
        <v>Value</v>
      </c>
      <c r="KI32" s="104" t="str">
        <f>IF(OR(ISBLANK(Table1a!KI38),Table1a!KI38=""),"Blank cell, reporting not mandatory",IF(OR(Table1a!KI38=0,Table1a!KI38="0"),"0 value","Value"))</f>
        <v>Value</v>
      </c>
      <c r="KJ32" s="104" t="str">
        <f>IF(OR(ISBLANK(Table1a!KJ38),Table1a!KJ38=""),"Blank cell, reporting not mandatory",IF(OR(Table1a!KJ38=0,Table1a!KJ38="0"),"0 value","Value"))</f>
        <v>Value</v>
      </c>
      <c r="KK32" s="104" t="str">
        <f>IF(OR(ISBLANK(Table1a!KK38),Table1a!KK38=""),"Blank cell, reporting not mandatory",IF(OR(Table1a!KK38=0,Table1a!KK38="0"),"0 value","Value"))</f>
        <v>Value</v>
      </c>
      <c r="KL32" s="86" t="str">
        <f>IF(OR(ISBLANK(Table1a!KL38),Table1a!KL38=""),IF(AND(ISNUMBER($C$12),KL$12 &lt;= $C$12), "Blank cell, reporting not mandatory", "Blank cell"),IF(OR(Table1a!KL38=0,Table1a!KL38="0"),"0 value","Value"))</f>
        <v>Value</v>
      </c>
      <c r="KM32" s="104" t="str">
        <f>IF(OR(ISBLANK(Table1a!KM38),Table1a!KM38=""),"Blank cell, reporting not mandatory",IF(OR(Table1a!KM38=0,Table1a!KM38="0"),"0 value","Value"))</f>
        <v>Value</v>
      </c>
      <c r="KN32" s="104" t="str">
        <f>IF(OR(ISBLANK(Table1a!KN38),Table1a!KN38=""),"Blank cell, reporting not mandatory",IF(OR(Table1a!KN38=0,Table1a!KN38="0"),"0 value","Value"))</f>
        <v>Value</v>
      </c>
      <c r="KO32" s="104" t="str">
        <f>IF(OR(ISBLANK(Table1a!KO38),Table1a!KO38=""),"Blank cell, reporting not mandatory",IF(OR(Table1a!KO38=0,Table1a!KO38="0"),"0 value","Value"))</f>
        <v>Value</v>
      </c>
      <c r="KP32" s="104" t="str">
        <f>IF(OR(ISBLANK(Table1a!KP38),Table1a!KP38=""),"Blank cell, reporting not mandatory",IF(OR(Table1a!KP38=0,Table1a!KP38="0"),"0 value","Value"))</f>
        <v>Value</v>
      </c>
      <c r="KQ32" s="86" t="str">
        <f>IF(OR(ISBLANK(Table1a!KQ38),Table1a!KQ38=""),IF(AND(ISNUMBER($C$12),KQ$12 &lt;= $C$12), "Blank cell, reporting not mandatory", "Blank cell"),IF(OR(Table1a!KQ38=0,Table1a!KQ38="0"),"0 value","Value"))</f>
        <v>Value</v>
      </c>
      <c r="KR32" s="104" t="str">
        <f>IF(OR(ISBLANK(Table1a!KR38),Table1a!KR38=""),"Blank cell, reporting not mandatory",IF(OR(Table1a!KR38=0,Table1a!KR38="0"),"0 value","Value"))</f>
        <v>Value</v>
      </c>
      <c r="KS32" s="104" t="str">
        <f>IF(OR(ISBLANK(Table1a!KS38),Table1a!KS38=""),"Blank cell, reporting not mandatory",IF(OR(Table1a!KS38=0,Table1a!KS38="0"),"0 value","Value"))</f>
        <v>Value</v>
      </c>
      <c r="KT32" s="104" t="str">
        <f>IF(OR(ISBLANK(Table1a!KT38),Table1a!KT38=""),"Blank cell, reporting not mandatory",IF(OR(Table1a!KT38=0,Table1a!KT38="0"),"0 value","Value"))</f>
        <v>Value</v>
      </c>
      <c r="KU32" s="104" t="str">
        <f>IF(OR(ISBLANK(Table1a!KU38),Table1a!KU38=""),"Blank cell, reporting not mandatory",IF(OR(Table1a!KU38=0,Table1a!KU38="0"),"0 value","Value"))</f>
        <v>Value</v>
      </c>
      <c r="KV32" s="86" t="str">
        <f>IF(OR(ISBLANK(Table1a!KV38),Table1a!KV38=""),IF(AND(ISNUMBER($C$12),KV$12 &lt;= $C$12), "Blank cell, reporting not mandatory", "Blank cell"),IF(OR(Table1a!KV38=0,Table1a!KV38="0"),"0 value","Value"))</f>
        <v>Value</v>
      </c>
      <c r="KW32" s="80" t="str">
        <f>IF(OR(ISBLANK(Table1a!KW38),Table1a!KW38=""),"Blank cell",IF(OR(Table1a!KW38=0,Table1a!KW38="0"),"0 value","Value"))</f>
        <v>Value</v>
      </c>
      <c r="KX32" s="104" t="str">
        <f>IF(OR(ISBLANK(Table1a!KX38),Table1a!KX38=""),"Blank cell, reporting not mandatory",IF(OR(Table1a!KX38=0,Table1a!KX38="0"),"0 value","Value"))</f>
        <v>Blank cell, reporting not mandatory</v>
      </c>
      <c r="KY32" s="104" t="str">
        <f>IF(OR(ISBLANK(Table1a!KY38),Table1a!KY38=""),"Blank cell, reporting not mandatory",IF(OR(Table1a!KY38=0,Table1a!KY38="0"),"0 value","Value"))</f>
        <v>Blank cell, reporting not mandatory</v>
      </c>
      <c r="KZ32" s="86" t="str">
        <f>IF(OR(ISBLANK(Table1a!KZ38),Table1a!KZ38=""),IF(AND(ISNUMBER($C$12),KZ$12 &lt;= $C$12), "Blank cell, reporting not mandatory", "Blank cell"),IF(OR(Table1a!KZ38=0,Table1a!KZ38="0"),"0 value","Value"))</f>
        <v>Blank cell, reporting not mandatory</v>
      </c>
      <c r="LA32" s="104" t="str">
        <f>IF(OR(ISBLANK(Table1a!LA38),Table1a!LA38=""),"Blank cell, reporting not mandatory",IF(OR(Table1a!LA38=0,Table1a!LA38="0"),"0 value","Value"))</f>
        <v>Blank cell, reporting not mandatory</v>
      </c>
      <c r="LB32" s="104" t="str">
        <f>IF(OR(ISBLANK(Table1a!LB38),Table1a!LB38=""),"Blank cell, reporting not mandatory",IF(OR(Table1a!LB38=0,Table1a!LB38="0"),"0 value","Value"))</f>
        <v>Blank cell, reporting not mandatory</v>
      </c>
      <c r="LC32" s="104" t="str">
        <f>IF(OR(ISBLANK(Table1a!LC38),Table1a!LC38=""),"Blank cell, reporting not mandatory",IF(OR(Table1a!LC38=0,Table1a!LC38="0"),"0 value","Value"))</f>
        <v>Value</v>
      </c>
      <c r="LD32" s="104" t="str">
        <f>IF(OR(ISBLANK(Table1a!LD38),Table1a!LD38=""),"Blank cell, reporting not mandatory",IF(OR(Table1a!LD38=0,Table1a!LD38="0"),"0 value","Value"))</f>
        <v>Value</v>
      </c>
      <c r="LE32" s="86" t="str">
        <f>IF(OR(ISBLANK(Table1a!LE38),Table1a!LE38=""),IF(AND(ISNUMBER($C$12),LE$12 &lt;= $C$12), "Blank cell, reporting not mandatory", "Blank cell"),IF(OR(Table1a!LE38=0,Table1a!LE38="0"),"0 value","Value"))</f>
        <v>Value</v>
      </c>
      <c r="LF32" s="104" t="str">
        <f>IF(OR(ISBLANK(Table1a!LF38),Table1a!LF38=""),"Blank cell, reporting not mandatory",IF(OR(Table1a!LF38=0,Table1a!LF38="0"),"0 value","Value"))</f>
        <v>Value</v>
      </c>
      <c r="LG32" s="104" t="str">
        <f>IF(OR(ISBLANK(Table1a!LG38),Table1a!LG38=""),"Blank cell, reporting not mandatory",IF(OR(Table1a!LG38=0,Table1a!LG38="0"),"0 value","Value"))</f>
        <v>Value</v>
      </c>
      <c r="LH32" s="104" t="str">
        <f>IF(OR(ISBLANK(Table1a!LH38),Table1a!LH38=""),"Blank cell, reporting not mandatory",IF(OR(Table1a!LH38=0,Table1a!LH38="0"),"0 value","Value"))</f>
        <v>Value</v>
      </c>
      <c r="LI32" s="104" t="str">
        <f>IF(OR(ISBLANK(Table1a!LI38),Table1a!LI38=""),"Blank cell, reporting not mandatory",IF(OR(Table1a!LI38=0,Table1a!LI38="0"),"0 value","Value"))</f>
        <v>Value</v>
      </c>
      <c r="LJ32" s="86" t="str">
        <f>IF(OR(ISBLANK(Table1a!LJ38),Table1a!LJ38=""),IF(AND(ISNUMBER($C$12),LJ$12 &lt;= $C$12), "Blank cell, reporting not mandatory", "Blank cell"),IF(OR(Table1a!LJ38=0,Table1a!LJ38="0"),"0 value","Value"))</f>
        <v>Value</v>
      </c>
      <c r="LK32" s="104" t="str">
        <f>IF(OR(ISBLANK(Table1a!LK38),Table1a!LK38=""),"Blank cell, reporting not mandatory",IF(OR(Table1a!LK38=0,Table1a!LK38="0"),"0 value","Value"))</f>
        <v>Value</v>
      </c>
      <c r="LL32" s="104" t="str">
        <f>IF(OR(ISBLANK(Table1a!LL38),Table1a!LL38=""),"Blank cell, reporting not mandatory",IF(OR(Table1a!LL38=0,Table1a!LL38="0"),"0 value","Value"))</f>
        <v>Value</v>
      </c>
      <c r="LM32" s="104" t="str">
        <f>IF(OR(ISBLANK(Table1a!LM38),Table1a!LM38=""),"Blank cell, reporting not mandatory",IF(OR(Table1a!LM38=0,Table1a!LM38="0"),"0 value","Value"))</f>
        <v>Value</v>
      </c>
      <c r="LN32" s="104" t="str">
        <f>IF(OR(ISBLANK(Table1a!LN38),Table1a!LN38=""),"Blank cell, reporting not mandatory",IF(OR(Table1a!LN38=0,Table1a!LN38="0"),"0 value","Value"))</f>
        <v>Value</v>
      </c>
      <c r="LO32" s="86" t="str">
        <f>IF(OR(ISBLANK(Table1a!LO38),Table1a!LO38=""),IF(AND(ISNUMBER($C$12),LO$12 &lt;= $C$12), "Blank cell, reporting not mandatory", "Blank cell"),IF(OR(Table1a!LO38=0,Table1a!LO38="0"),"0 value","Value"))</f>
        <v>Value</v>
      </c>
      <c r="LP32" s="104" t="str">
        <f>IF(OR(ISBLANK(Table1a!LP38),Table1a!LP38=""),"Blank cell, reporting not mandatory",IF(OR(Table1a!LP38=0,Table1a!LP38="0"),"0 value","Value"))</f>
        <v>Value</v>
      </c>
      <c r="LQ32" s="104" t="str">
        <f>IF(OR(ISBLANK(Table1a!LQ38),Table1a!LQ38=""),"Blank cell, reporting not mandatory",IF(OR(Table1a!LQ38=0,Table1a!LQ38="0"),"0 value","Value"))</f>
        <v>Value</v>
      </c>
      <c r="LR32" s="104" t="str">
        <f>IF(OR(ISBLANK(Table1a!LR38),Table1a!LR38=""),"Blank cell, reporting not mandatory",IF(OR(Table1a!LR38=0,Table1a!LR38="0"),"0 value","Value"))</f>
        <v>Value</v>
      </c>
      <c r="LS32" s="104" t="str">
        <f>IF(OR(ISBLANK(Table1a!LS38),Table1a!LS38=""),"Blank cell, reporting not mandatory",IF(OR(Table1a!LS38=0,Table1a!LS38="0"),"0 value","Value"))</f>
        <v>Value</v>
      </c>
      <c r="LT32" s="86" t="str">
        <f>IF(OR(ISBLANK(Table1a!LT38),Table1a!LT38=""),IF(AND(ISNUMBER($C$12),LT$12 &lt;= $C$12), "Blank cell, reporting not mandatory", "Blank cell"),IF(OR(Table1a!LT38=0,Table1a!LT38="0"),"0 value","Value"))</f>
        <v>Value</v>
      </c>
      <c r="LU32" s="104" t="str">
        <f>IF(OR(ISBLANK(Table1a!LU38),Table1a!LU38=""),"Blank cell, reporting not mandatory",IF(OR(Table1a!LU38=0,Table1a!LU38="0"),"0 value","Value"))</f>
        <v>Value</v>
      </c>
      <c r="LV32" s="104" t="str">
        <f>IF(OR(ISBLANK(Table1a!LV38),Table1a!LV38=""),"Blank cell, reporting not mandatory",IF(OR(Table1a!LV38=0,Table1a!LV38="0"),"0 value","Value"))</f>
        <v>Value</v>
      </c>
      <c r="LW32" s="104" t="str">
        <f>IF(OR(ISBLANK(Table1a!LW38),Table1a!LW38=""),"Blank cell, reporting not mandatory",IF(OR(Table1a!LW38=0,Table1a!LW38="0"),"0 value","Value"))</f>
        <v>Value</v>
      </c>
      <c r="LX32" s="104" t="str">
        <f>IF(OR(ISBLANK(Table1a!LX38),Table1a!LX38=""),"Blank cell, reporting not mandatory",IF(OR(Table1a!LX38=0,Table1a!LX38="0"),"0 value","Value"))</f>
        <v>Value</v>
      </c>
      <c r="LY32" s="86" t="str">
        <f>IF(OR(ISBLANK(Table1a!LY38),Table1a!LY38=""),IF(AND(ISNUMBER($C$12),LY$12 &lt;= $C$12), "Blank cell, reporting not mandatory", "Blank cell"),IF(OR(Table1a!LY38=0,Table1a!LY38="0"),"0 value","Value"))</f>
        <v>Value</v>
      </c>
      <c r="LZ32" s="104" t="str">
        <f>IF(OR(ISBLANK(Table1a!LZ38),Table1a!LZ38=""),"Blank cell, reporting not mandatory",IF(OR(Table1a!LZ38=0,Table1a!LZ38="0"),"0 value","Value"))</f>
        <v>Value</v>
      </c>
      <c r="MA32" s="104" t="str">
        <f>IF(OR(ISBLANK(Table1a!MA38),Table1a!MA38=""),"Blank cell, reporting not mandatory",IF(OR(Table1a!MA38=0,Table1a!MA38="0"),"0 value","Value"))</f>
        <v>Value</v>
      </c>
      <c r="MB32" s="104" t="str">
        <f>IF(OR(ISBLANK(Table1a!MB38),Table1a!MB38=""),"Blank cell, reporting not mandatory",IF(OR(Table1a!MB38=0,Table1a!MB38="0"),"0 value","Value"))</f>
        <v>Value</v>
      </c>
      <c r="MC32" s="104" t="str">
        <f>IF(OR(ISBLANK(Table1a!MC38),Table1a!MC38=""),"Blank cell, reporting not mandatory",IF(OR(Table1a!MC38=0,Table1a!MC38="0"),"0 value","Value"))</f>
        <v>Value</v>
      </c>
      <c r="MD32" s="86" t="str">
        <f>IF(OR(ISBLANK(Table1a!MD38),Table1a!MD38=""),IF(AND(ISNUMBER($C$12),MD$12 &lt;= $C$12), "Blank cell, reporting not mandatory", "Blank cell"),IF(OR(Table1a!MD38=0,Table1a!MD38="0"),"0 value","Value"))</f>
        <v>Value</v>
      </c>
      <c r="ME32" s="100" t="str">
        <f>IF(OR(ISBLANK(Table1a!ME38),Table1a!ME38=""),"Blank cell",IF(OR(Table1a!ME38=0,Table1a!ME38="0"),"0 value","Value"))</f>
        <v>Value</v>
      </c>
      <c r="MF32" s="104" t="str">
        <f>IF(OR(ISBLANK(Table1a!MF38),Table1a!MF38=""),"Blank cell, reporting not mandatory",IF(OR(Table1a!MF38=0,Table1a!MF38="0"),"0 value","Value"))</f>
        <v>Blank cell, reporting not mandatory</v>
      </c>
      <c r="MG32" s="104" t="str">
        <f>IF(OR(ISBLANK(Table1a!MG38),Table1a!MG38=""),"Blank cell, reporting not mandatory",IF(OR(Table1a!MG38=0,Table1a!MG38="0"),"0 value","Value"))</f>
        <v>Blank cell, reporting not mandatory</v>
      </c>
      <c r="MH32" s="86" t="str">
        <f>IF(OR(ISBLANK(Table1a!MH38),Table1a!MH38=""),IF(AND(ISNUMBER($C$12),MH$12 &lt;= $C$12), "Blank cell, reporting not mandatory", "Blank cell"),IF(OR(Table1a!MH38=0,Table1a!MH38="0"),"0 value","Value"))</f>
        <v>Blank cell, reporting not mandatory</v>
      </c>
      <c r="MI32" s="104" t="str">
        <f>IF(OR(ISBLANK(Table1a!MI38),Table1a!MI38=""),"Blank cell, reporting not mandatory",IF(OR(Table1a!MI38=0,Table1a!MI38="0"),"0 value","Value"))</f>
        <v>Blank cell, reporting not mandatory</v>
      </c>
      <c r="MJ32" s="104" t="str">
        <f>IF(OR(ISBLANK(Table1a!MJ38),Table1a!MJ38=""),"Blank cell, reporting not mandatory",IF(OR(Table1a!MJ38=0,Table1a!MJ38="0"),"0 value","Value"))</f>
        <v>Blank cell, reporting not mandatory</v>
      </c>
      <c r="MK32" s="104" t="str">
        <f>IF(OR(ISBLANK(Table1a!MK38),Table1a!MK38=""),"Blank cell, reporting not mandatory",IF(OR(Table1a!MK38=0,Table1a!MK38="0"),"0 value","Value"))</f>
        <v>Value</v>
      </c>
      <c r="ML32" s="104" t="str">
        <f>IF(OR(ISBLANK(Table1a!ML38),Table1a!ML38=""),"Blank cell, reporting not mandatory",IF(OR(Table1a!ML38=0,Table1a!ML38="0"),"0 value","Value"))</f>
        <v>Value</v>
      </c>
      <c r="MM32" s="86" t="str">
        <f>IF(OR(ISBLANK(Table1a!MM38),Table1a!MM38=""),IF(AND(ISNUMBER($C$12),MM$12 &lt;= $C$12), "Blank cell, reporting not mandatory", "Blank cell"),IF(OR(Table1a!MM38=0,Table1a!MM38="0"),"0 value","Value"))</f>
        <v>Value</v>
      </c>
      <c r="MN32" s="104" t="str">
        <f>IF(OR(ISBLANK(Table1a!MN38),Table1a!MN38=""),"Blank cell, reporting not mandatory",IF(OR(Table1a!MN38=0,Table1a!MN38="0"),"0 value","Value"))</f>
        <v>Value</v>
      </c>
      <c r="MO32" s="104" t="str">
        <f>IF(OR(ISBLANK(Table1a!MO38),Table1a!MO38=""),"Blank cell, reporting not mandatory",IF(OR(Table1a!MO38=0,Table1a!MO38="0"),"0 value","Value"))</f>
        <v>Value</v>
      </c>
      <c r="MP32" s="104" t="str">
        <f>IF(OR(ISBLANK(Table1a!MP38),Table1a!MP38=""),"Blank cell, reporting not mandatory",IF(OR(Table1a!MP38=0,Table1a!MP38="0"),"0 value","Value"))</f>
        <v>Value</v>
      </c>
      <c r="MQ32" s="104" t="str">
        <f>IF(OR(ISBLANK(Table1a!MQ38),Table1a!MQ38=""),"Blank cell, reporting not mandatory",IF(OR(Table1a!MQ38=0,Table1a!MQ38="0"),"0 value","Value"))</f>
        <v>Value</v>
      </c>
      <c r="MR32" s="86" t="str">
        <f>IF(OR(ISBLANK(Table1a!MR38),Table1a!MR38=""),IF(AND(ISNUMBER($C$12),MR$12 &lt;= $C$12), "Blank cell, reporting not mandatory", "Blank cell"),IF(OR(Table1a!MR38=0,Table1a!MR38="0"),"0 value","Value"))</f>
        <v>Value</v>
      </c>
      <c r="MS32" s="104" t="str">
        <f>IF(OR(ISBLANK(Table1a!MS38),Table1a!MS38=""),"Blank cell, reporting not mandatory",IF(OR(Table1a!MS38=0,Table1a!MS38="0"),"0 value","Value"))</f>
        <v>Value</v>
      </c>
      <c r="MT32" s="104" t="str">
        <f>IF(OR(ISBLANK(Table1a!MT38),Table1a!MT38=""),"Blank cell, reporting not mandatory",IF(OR(Table1a!MT38=0,Table1a!MT38="0"),"0 value","Value"))</f>
        <v>Value</v>
      </c>
      <c r="MU32" s="104" t="str">
        <f>IF(OR(ISBLANK(Table1a!MU38),Table1a!MU38=""),"Blank cell, reporting not mandatory",IF(OR(Table1a!MU38=0,Table1a!MU38="0"),"0 value","Value"))</f>
        <v>Value</v>
      </c>
      <c r="MV32" s="104" t="str">
        <f>IF(OR(ISBLANK(Table1a!MV38),Table1a!MV38=""),"Blank cell, reporting not mandatory",IF(OR(Table1a!MV38=0,Table1a!MV38="0"),"0 value","Value"))</f>
        <v>Value</v>
      </c>
      <c r="MW32" s="86" t="str">
        <f>IF(OR(ISBLANK(Table1a!MW38),Table1a!MW38=""),IF(AND(ISNUMBER($C$12),MW$12 &lt;= $C$12), "Blank cell, reporting not mandatory", "Blank cell"),IF(OR(Table1a!MW38=0,Table1a!MW38="0"),"0 value","Value"))</f>
        <v>Value</v>
      </c>
      <c r="MX32" s="104" t="str">
        <f>IF(OR(ISBLANK(Table1a!MX38),Table1a!MX38=""),"Blank cell, reporting not mandatory",IF(OR(Table1a!MX38=0,Table1a!MX38="0"),"0 value","Value"))</f>
        <v>Value</v>
      </c>
      <c r="MY32" s="104" t="str">
        <f>IF(OR(ISBLANK(Table1a!MY38),Table1a!MY38=""),"Blank cell, reporting not mandatory",IF(OR(Table1a!MY38=0,Table1a!MY38="0"),"0 value","Value"))</f>
        <v>Value</v>
      </c>
      <c r="MZ32" s="104" t="str">
        <f>IF(OR(ISBLANK(Table1a!MZ38),Table1a!MZ38=""),"Blank cell, reporting not mandatory",IF(OR(Table1a!MZ38=0,Table1a!MZ38="0"),"0 value","Value"))</f>
        <v>Value</v>
      </c>
      <c r="NA32" s="104" t="str">
        <f>IF(OR(ISBLANK(Table1a!NA38),Table1a!NA38=""),"Blank cell, reporting not mandatory",IF(OR(Table1a!NA38=0,Table1a!NA38="0"),"0 value","Value"))</f>
        <v>Value</v>
      </c>
      <c r="NB32" s="86" t="str">
        <f>IF(OR(ISBLANK(Table1a!NB38),Table1a!NB38=""),IF(AND(ISNUMBER($C$12),NB$12 &lt;= $C$12), "Blank cell, reporting not mandatory", "Blank cell"),IF(OR(Table1a!NB38=0,Table1a!NB38="0"),"0 value","Value"))</f>
        <v>Value</v>
      </c>
      <c r="NC32" s="104" t="str">
        <f>IF(OR(ISBLANK(Table1a!NC38),Table1a!NC38=""),"Blank cell, reporting not mandatory",IF(OR(Table1a!NC38=0,Table1a!NC38="0"),"0 value","Value"))</f>
        <v>Value</v>
      </c>
      <c r="ND32" s="104" t="str">
        <f>IF(OR(ISBLANK(Table1a!ND38),Table1a!ND38=""),"Blank cell, reporting not mandatory",IF(OR(Table1a!ND38=0,Table1a!ND38="0"),"0 value","Value"))</f>
        <v>Value</v>
      </c>
      <c r="NE32" s="104" t="str">
        <f>IF(OR(ISBLANK(Table1a!NE38),Table1a!NE38=""),"Blank cell, reporting not mandatory",IF(OR(Table1a!NE38=0,Table1a!NE38="0"),"0 value","Value"))</f>
        <v>Value</v>
      </c>
      <c r="NF32" s="104" t="str">
        <f>IF(OR(ISBLANK(Table1a!NF38),Table1a!NF38=""),"Blank cell, reporting not mandatory",IF(OR(Table1a!NF38=0,Table1a!NF38="0"),"0 value","Value"))</f>
        <v>Value</v>
      </c>
      <c r="NG32" s="86" t="str">
        <f>IF(OR(ISBLANK(Table1a!NG38),Table1a!NG38=""),IF(AND(ISNUMBER($C$12),NG$12 &lt;= $C$12), "Blank cell, reporting not mandatory", "Blank cell"),IF(OR(Table1a!NG38=0,Table1a!NG38="0"),"0 value","Value"))</f>
        <v>Value</v>
      </c>
      <c r="NH32" s="104" t="str">
        <f>IF(OR(ISBLANK(Table1a!NH38),Table1a!NH38=""),"Blank cell, reporting not mandatory",IF(OR(Table1a!NH38=0,Table1a!NH38="0"),"0 value","Value"))</f>
        <v>Value</v>
      </c>
      <c r="NI32" s="104" t="str">
        <f>IF(OR(ISBLANK(Table1a!NI38),Table1a!NI38=""),"Blank cell, reporting not mandatory",IF(OR(Table1a!NI38=0,Table1a!NI38="0"),"0 value","Value"))</f>
        <v>Value</v>
      </c>
      <c r="NJ32" s="104" t="str">
        <f>IF(OR(ISBLANK(Table1a!NJ38),Table1a!NJ38=""),"Blank cell, reporting not mandatory",IF(OR(Table1a!NJ38=0,Table1a!NJ38="0"),"0 value","Value"))</f>
        <v>Value</v>
      </c>
      <c r="NK32" s="104" t="str">
        <f>IF(OR(ISBLANK(Table1a!NK38),Table1a!NK38=""),"Blank cell, reporting not mandatory",IF(OR(Table1a!NK38=0,Table1a!NK38="0"),"0 value","Value"))</f>
        <v>Value</v>
      </c>
      <c r="NL32" s="86" t="str">
        <f>IF(OR(ISBLANK(Table1a!NL38),Table1a!NL38=""),IF(AND(ISNUMBER($C$12),NL$12 &lt;= $C$12), "Blank cell, reporting not mandatory", "Blank cell"),IF(OR(Table1a!NL38=0,Table1a!NL38="0"),"0 value","Value"))</f>
        <v>Value</v>
      </c>
    </row>
    <row r="33" spans="1:376" outlineLevel="1">
      <c r="A33" s="38" t="s">
        <v>304</v>
      </c>
      <c r="B33" s="79" t="s">
        <v>7</v>
      </c>
      <c r="C33" s="80" t="str">
        <f>IF(OR(ISBLANK(Table1a!C39),Table1a!C39=""),"Blank cell",IF(OR(Table1a!C39=0,Table1a!C39="0"),"0 value","Value"))</f>
        <v>Value</v>
      </c>
      <c r="D33" s="104" t="str">
        <f>IF(OR(ISBLANK(Table1a!D39),Table1a!D39=""),"Blank cell, reporting not mandatory",IF(OR(Table1a!D39=0,Table1a!D39="0"),"0 value","Value"))</f>
        <v>Blank cell, reporting not mandatory</v>
      </c>
      <c r="E33" s="104" t="str">
        <f>IF(OR(ISBLANK(Table1a!E39),Table1a!E39=""),"Blank cell, reporting not mandatory",IF(OR(Table1a!E39=0,Table1a!E39="0"),"0 value","Value"))</f>
        <v>Blank cell, reporting not mandatory</v>
      </c>
      <c r="F33" s="86" t="str">
        <f>IF(OR(ISBLANK(Table1a!F39),Table1a!F39=""),IF(AND(ISNUMBER($C$12),F$12 &lt;= $C$12), "Blank cell, reporting not mandatory", "Blank cell"),IF(OR(Table1a!F39=0,Table1a!F39="0"),"0 value","Value"))</f>
        <v>Blank cell, reporting not mandatory</v>
      </c>
      <c r="G33" s="104" t="str">
        <f>IF(OR(ISBLANK(Table1a!G39),Table1a!G39=""),"Blank cell, reporting not mandatory",IF(OR(Table1a!G39=0,Table1a!G39="0"),"0 value","Value"))</f>
        <v>Blank cell, reporting not mandatory</v>
      </c>
      <c r="H33" s="104" t="str">
        <f>IF(OR(ISBLANK(Table1a!H39),Table1a!H39=""),"Blank cell, reporting not mandatory",IF(OR(Table1a!H39=0,Table1a!H39="0"),"0 value","Value"))</f>
        <v>Blank cell, reporting not mandatory</v>
      </c>
      <c r="I33" s="104" t="str">
        <f>IF(OR(ISBLANK(Table1a!I39),Table1a!I39=""),"Blank cell, reporting not mandatory",IF(OR(Table1a!I39=0,Table1a!I39="0"),"0 value","Value"))</f>
        <v>Value</v>
      </c>
      <c r="J33" s="104" t="str">
        <f>IF(OR(ISBLANK(Table1a!J39),Table1a!J39=""),"Blank cell, reporting not mandatory",IF(OR(Table1a!J39=0,Table1a!J39="0"),"0 value","Value"))</f>
        <v>Value</v>
      </c>
      <c r="K33" s="86" t="str">
        <f>IF(OR(ISBLANK(Table1a!K39),Table1a!K39=""),IF(AND(ISNUMBER($C$12),K$12 &lt;= $C$12), "Blank cell, reporting not mandatory", "Blank cell"),IF(OR(Table1a!K39=0,Table1a!K39="0"),"0 value","Value"))</f>
        <v>Value</v>
      </c>
      <c r="L33" s="104" t="str">
        <f>IF(OR(ISBLANK(Table1a!L39),Table1a!L39=""),"Blank cell, reporting not mandatory",IF(OR(Table1a!L39=0,Table1a!L39="0"),"0 value","Value"))</f>
        <v>Value</v>
      </c>
      <c r="M33" s="104" t="str">
        <f>IF(OR(ISBLANK(Table1a!M39),Table1a!M39=""),"Blank cell, reporting not mandatory",IF(OR(Table1a!M39=0,Table1a!M39="0"),"0 value","Value"))</f>
        <v>Value</v>
      </c>
      <c r="N33" s="104" t="str">
        <f>IF(OR(ISBLANK(Table1a!N39),Table1a!N39=""),"Blank cell, reporting not mandatory",IF(OR(Table1a!N39=0,Table1a!N39="0"),"0 value","Value"))</f>
        <v>Value</v>
      </c>
      <c r="O33" s="104" t="str">
        <f>IF(OR(ISBLANK(Table1a!O39),Table1a!O39=""),"Blank cell, reporting not mandatory",IF(OR(Table1a!O39=0,Table1a!O39="0"),"0 value","Value"))</f>
        <v>Value</v>
      </c>
      <c r="P33" s="86" t="str">
        <f>IF(OR(ISBLANK(Table1a!P39),Table1a!P39=""),IF(AND(ISNUMBER($C$12),P$12 &lt;= $C$12), "Blank cell, reporting not mandatory", "Blank cell"),IF(OR(Table1a!P39=0,Table1a!P39="0"),"0 value","Value"))</f>
        <v>Value</v>
      </c>
      <c r="Q33" s="104" t="str">
        <f>IF(OR(ISBLANK(Table1a!Q39),Table1a!Q39=""),"Blank cell, reporting not mandatory",IF(OR(Table1a!Q39=0,Table1a!Q39="0"),"0 value","Value"))</f>
        <v>Value</v>
      </c>
      <c r="R33" s="104" t="str">
        <f>IF(OR(ISBLANK(Table1a!R39),Table1a!R39=""),"Blank cell, reporting not mandatory",IF(OR(Table1a!R39=0,Table1a!R39="0"),"0 value","Value"))</f>
        <v>Value</v>
      </c>
      <c r="S33" s="104" t="str">
        <f>IF(OR(ISBLANK(Table1a!S39),Table1a!S39=""),"Blank cell, reporting not mandatory",IF(OR(Table1a!S39=0,Table1a!S39="0"),"0 value","Value"))</f>
        <v>Value</v>
      </c>
      <c r="T33" s="104" t="str">
        <f>IF(OR(ISBLANK(Table1a!T39),Table1a!T39=""),"Blank cell, reporting not mandatory",IF(OR(Table1a!T39=0,Table1a!T39="0"),"0 value","Value"))</f>
        <v>Value</v>
      </c>
      <c r="U33" s="86" t="str">
        <f>IF(OR(ISBLANK(Table1a!U39),Table1a!U39=""),IF(AND(ISNUMBER($C$12),U$12 &lt;= $C$12), "Blank cell, reporting not mandatory", "Blank cell"),IF(OR(Table1a!U39=0,Table1a!U39="0"),"0 value","Value"))</f>
        <v>Value</v>
      </c>
      <c r="V33" s="104" t="str">
        <f>IF(OR(ISBLANK(Table1a!V39),Table1a!V39=""),"Blank cell, reporting not mandatory",IF(OR(Table1a!V39=0,Table1a!V39="0"),"0 value","Value"))</f>
        <v>Value</v>
      </c>
      <c r="W33" s="104" t="str">
        <f>IF(OR(ISBLANK(Table1a!W39),Table1a!W39=""),"Blank cell, reporting not mandatory",IF(OR(Table1a!W39=0,Table1a!W39="0"),"0 value","Value"))</f>
        <v>Value</v>
      </c>
      <c r="X33" s="104" t="str">
        <f>IF(OR(ISBLANK(Table1a!X39),Table1a!X39=""),"Blank cell, reporting not mandatory",IF(OR(Table1a!X39=0,Table1a!X39="0"),"0 value","Value"))</f>
        <v>Value</v>
      </c>
      <c r="Y33" s="104" t="str">
        <f>IF(OR(ISBLANK(Table1a!Y39),Table1a!Y39=""),"Blank cell, reporting not mandatory",IF(OR(Table1a!Y39=0,Table1a!Y39="0"),"0 value","Value"))</f>
        <v>Value</v>
      </c>
      <c r="Z33" s="86" t="str">
        <f>IF(OR(ISBLANK(Table1a!Z39),Table1a!Z39=""),IF(AND(ISNUMBER($C$12),Z$12 &lt;= $C$12), "Blank cell, reporting not mandatory", "Blank cell"),IF(OR(Table1a!Z39=0,Table1a!Z39="0"),"0 value","Value"))</f>
        <v>Value</v>
      </c>
      <c r="AA33" s="104" t="str">
        <f>IF(OR(ISBLANK(Table1a!AA39),Table1a!AA39=""),"Blank cell, reporting not mandatory",IF(OR(Table1a!AA39=0,Table1a!AA39="0"),"0 value","Value"))</f>
        <v>Value</v>
      </c>
      <c r="AB33" s="104" t="str">
        <f>IF(OR(ISBLANK(Table1a!AB39),Table1a!AB39=""),"Blank cell, reporting not mandatory",IF(OR(Table1a!AB39=0,Table1a!AB39="0"),"0 value","Value"))</f>
        <v>Value</v>
      </c>
      <c r="AC33" s="104" t="str">
        <f>IF(OR(ISBLANK(Table1a!AC39),Table1a!AC39=""),"Blank cell, reporting not mandatory",IF(OR(Table1a!AC39=0,Table1a!AC39="0"),"0 value","Value"))</f>
        <v>Value</v>
      </c>
      <c r="AD33" s="104" t="str">
        <f>IF(OR(ISBLANK(Table1a!AD39),Table1a!AD39=""),"Blank cell, reporting not mandatory",IF(OR(Table1a!AD39=0,Table1a!AD39="0"),"0 value","Value"))</f>
        <v>Value</v>
      </c>
      <c r="AE33" s="86" t="str">
        <f>IF(OR(ISBLANK(Table1a!AE39),Table1a!AE39=""),IF(AND(ISNUMBER($C$12),AE$12 &lt;= $C$12), "Blank cell, reporting not mandatory", "Blank cell"),IF(OR(Table1a!AE39=0,Table1a!AE39="0"),"0 value","Value"))</f>
        <v>Value</v>
      </c>
      <c r="AF33" s="104" t="str">
        <f>IF(OR(ISBLANK(Table1a!AF39),Table1a!AF39=""),"Blank cell, reporting not mandatory",IF(OR(Table1a!AF39=0,Table1a!AF39="0"),"0 value","Value"))</f>
        <v>Value</v>
      </c>
      <c r="AG33" s="104" t="str">
        <f>IF(OR(ISBLANK(Table1a!AG39),Table1a!AG39=""),"Blank cell, reporting not mandatory",IF(OR(Table1a!AG39=0,Table1a!AG39="0"),"0 value","Value"))</f>
        <v>Value</v>
      </c>
      <c r="AH33" s="104" t="str">
        <f>IF(OR(ISBLANK(Table1a!AH39),Table1a!AH39=""),"Blank cell, reporting not mandatory",IF(OR(Table1a!AH39=0,Table1a!AH39="0"),"0 value","Value"))</f>
        <v>Value</v>
      </c>
      <c r="AI33" s="104" t="str">
        <f>IF(OR(ISBLANK(Table1a!AI39),Table1a!AI39=""),"Blank cell, reporting not mandatory",IF(OR(Table1a!AI39=0,Table1a!AI39="0"),"0 value","Value"))</f>
        <v>Value</v>
      </c>
      <c r="AJ33" s="86" t="str">
        <f>IF(OR(ISBLANK(Table1a!AJ39),Table1a!AJ39=""),IF(AND(ISNUMBER($C$12),AJ$12 &lt;= $C$12), "Blank cell, reporting not mandatory", "Blank cell"),IF(OR(Table1a!AJ39=0,Table1a!AJ39="0"),"0 value","Value"))</f>
        <v>Value</v>
      </c>
      <c r="AK33" s="80" t="str">
        <f>IF(OR(ISBLANK(Table1a!AK39),Table1a!AK39=""),"Blank cell",IF(OR(Table1a!AK39=0,Table1a!AK39="0"),"0 value","Value"))</f>
        <v>Value</v>
      </c>
      <c r="AL33" s="104" t="str">
        <f>IF(OR(ISBLANK(Table1a!AL39),Table1a!AL39=""),"Blank cell, reporting not mandatory",IF(OR(Table1a!AL39=0,Table1a!AL39="0"),"0 value","Value"))</f>
        <v>Blank cell, reporting not mandatory</v>
      </c>
      <c r="AM33" s="104" t="str">
        <f>IF(OR(ISBLANK(Table1a!AM39),Table1a!AM39=""),"Blank cell, reporting not mandatory",IF(OR(Table1a!AM39=0,Table1a!AM39="0"),"0 value","Value"))</f>
        <v>Blank cell, reporting not mandatory</v>
      </c>
      <c r="AN33" s="86" t="str">
        <f>IF(OR(ISBLANK(Table1a!AN39),Table1a!AN39=""),IF(AND(ISNUMBER($C$12),AN$12 &lt;= $C$12), "Blank cell, reporting not mandatory", "Blank cell"),IF(OR(Table1a!AN39=0,Table1a!AN39="0"),"0 value","Value"))</f>
        <v>Blank cell, reporting not mandatory</v>
      </c>
      <c r="AO33" s="104" t="str">
        <f>IF(OR(ISBLANK(Table1a!AO39),Table1a!AO39=""),"Blank cell, reporting not mandatory",IF(OR(Table1a!AO39=0,Table1a!AO39="0"),"0 value","Value"))</f>
        <v>Blank cell, reporting not mandatory</v>
      </c>
      <c r="AP33" s="104" t="str">
        <f>IF(OR(ISBLANK(Table1a!AP39),Table1a!AP39=""),"Blank cell, reporting not mandatory",IF(OR(Table1a!AP39=0,Table1a!AP39="0"),"0 value","Value"))</f>
        <v>Blank cell, reporting not mandatory</v>
      </c>
      <c r="AQ33" s="104" t="str">
        <f>IF(OR(ISBLANK(Table1a!AQ39),Table1a!AQ39=""),"Blank cell, reporting not mandatory",IF(OR(Table1a!AQ39=0,Table1a!AQ39="0"),"0 value","Value"))</f>
        <v>Value</v>
      </c>
      <c r="AR33" s="104" t="str">
        <f>IF(OR(ISBLANK(Table1a!AR39),Table1a!AR39=""),"Blank cell, reporting not mandatory",IF(OR(Table1a!AR39=0,Table1a!AR39="0"),"0 value","Value"))</f>
        <v>Value</v>
      </c>
      <c r="AS33" s="86" t="str">
        <f>IF(OR(ISBLANK(Table1a!AS39),Table1a!AS39=""),IF(AND(ISNUMBER($C$12),AS$12 &lt;= $C$12), "Blank cell, reporting not mandatory", "Blank cell"),IF(OR(Table1a!AS39=0,Table1a!AS39="0"),"0 value","Value"))</f>
        <v>Value</v>
      </c>
      <c r="AT33" s="104" t="str">
        <f>IF(OR(ISBLANK(Table1a!AT39),Table1a!AT39=""),"Blank cell, reporting not mandatory",IF(OR(Table1a!AT39=0,Table1a!AT39="0"),"0 value","Value"))</f>
        <v>Value</v>
      </c>
      <c r="AU33" s="104" t="str">
        <f>IF(OR(ISBLANK(Table1a!AU39),Table1a!AU39=""),"Blank cell, reporting not mandatory",IF(OR(Table1a!AU39=0,Table1a!AU39="0"),"0 value","Value"))</f>
        <v>Value</v>
      </c>
      <c r="AV33" s="104" t="str">
        <f>IF(OR(ISBLANK(Table1a!AV39),Table1a!AV39=""),"Blank cell, reporting not mandatory",IF(OR(Table1a!AV39=0,Table1a!AV39="0"),"0 value","Value"))</f>
        <v>Value</v>
      </c>
      <c r="AW33" s="104" t="str">
        <f>IF(OR(ISBLANK(Table1a!AW39),Table1a!AW39=""),"Blank cell, reporting not mandatory",IF(OR(Table1a!AW39=0,Table1a!AW39="0"),"0 value","Value"))</f>
        <v>Value</v>
      </c>
      <c r="AX33" s="86" t="str">
        <f>IF(OR(ISBLANK(Table1a!AX39),Table1a!AX39=""),IF(AND(ISNUMBER($C$12),AX$12 &lt;= $C$12), "Blank cell, reporting not mandatory", "Blank cell"),IF(OR(Table1a!AX39=0,Table1a!AX39="0"),"0 value","Value"))</f>
        <v>Value</v>
      </c>
      <c r="AY33" s="104" t="str">
        <f>IF(OR(ISBLANK(Table1a!AY39),Table1a!AY39=""),"Blank cell, reporting not mandatory",IF(OR(Table1a!AY39=0,Table1a!AY39="0"),"0 value","Value"))</f>
        <v>Value</v>
      </c>
      <c r="AZ33" s="104" t="str">
        <f>IF(OR(ISBLANK(Table1a!AZ39),Table1a!AZ39=""),"Blank cell, reporting not mandatory",IF(OR(Table1a!AZ39=0,Table1a!AZ39="0"),"0 value","Value"))</f>
        <v>Value</v>
      </c>
      <c r="BA33" s="104" t="str">
        <f>IF(OR(ISBLANK(Table1a!BA39),Table1a!BA39=""),"Blank cell, reporting not mandatory",IF(OR(Table1a!BA39=0,Table1a!BA39="0"),"0 value","Value"))</f>
        <v>Value</v>
      </c>
      <c r="BB33" s="104" t="str">
        <f>IF(OR(ISBLANK(Table1a!BB39),Table1a!BB39=""),"Blank cell, reporting not mandatory",IF(OR(Table1a!BB39=0,Table1a!BB39="0"),"0 value","Value"))</f>
        <v>Value</v>
      </c>
      <c r="BC33" s="86" t="str">
        <f>IF(OR(ISBLANK(Table1a!BC39),Table1a!BC39=""),IF(AND(ISNUMBER($C$12),BC$12 &lt;= $C$12), "Blank cell, reporting not mandatory", "Blank cell"),IF(OR(Table1a!BC39=0,Table1a!BC39="0"),"0 value","Value"))</f>
        <v>Value</v>
      </c>
      <c r="BD33" s="104" t="str">
        <f>IF(OR(ISBLANK(Table1a!BD39),Table1a!BD39=""),"Blank cell, reporting not mandatory",IF(OR(Table1a!BD39=0,Table1a!BD39="0"),"0 value","Value"))</f>
        <v>Value</v>
      </c>
      <c r="BE33" s="104" t="str">
        <f>IF(OR(ISBLANK(Table1a!BE39),Table1a!BE39=""),"Blank cell, reporting not mandatory",IF(OR(Table1a!BE39=0,Table1a!BE39="0"),"0 value","Value"))</f>
        <v>Value</v>
      </c>
      <c r="BF33" s="104" t="str">
        <f>IF(OR(ISBLANK(Table1a!BF39),Table1a!BF39=""),"Blank cell, reporting not mandatory",IF(OR(Table1a!BF39=0,Table1a!BF39="0"),"0 value","Value"))</f>
        <v>Value</v>
      </c>
      <c r="BG33" s="104" t="str">
        <f>IF(OR(ISBLANK(Table1a!BG39),Table1a!BG39=""),"Blank cell, reporting not mandatory",IF(OR(Table1a!BG39=0,Table1a!BG39="0"),"0 value","Value"))</f>
        <v>Value</v>
      </c>
      <c r="BH33" s="86" t="str">
        <f>IF(OR(ISBLANK(Table1a!BH39),Table1a!BH39=""),IF(AND(ISNUMBER($C$12),BH$12 &lt;= $C$12), "Blank cell, reporting not mandatory", "Blank cell"),IF(OR(Table1a!BH39=0,Table1a!BH39="0"),"0 value","Value"))</f>
        <v>Value</v>
      </c>
      <c r="BI33" s="104" t="str">
        <f>IF(OR(ISBLANK(Table1a!BI39),Table1a!BI39=""),"Blank cell, reporting not mandatory",IF(OR(Table1a!BI39=0,Table1a!BI39="0"),"0 value","Value"))</f>
        <v>Value</v>
      </c>
      <c r="BJ33" s="104" t="str">
        <f>IF(OR(ISBLANK(Table1a!BJ39),Table1a!BJ39=""),"Blank cell, reporting not mandatory",IF(OR(Table1a!BJ39=0,Table1a!BJ39="0"),"0 value","Value"))</f>
        <v>Value</v>
      </c>
      <c r="BK33" s="104" t="str">
        <f>IF(OR(ISBLANK(Table1a!BK39),Table1a!BK39=""),"Blank cell, reporting not mandatory",IF(OR(Table1a!BK39=0,Table1a!BK39="0"),"0 value","Value"))</f>
        <v>Value</v>
      </c>
      <c r="BL33" s="104" t="str">
        <f>IF(OR(ISBLANK(Table1a!BL39),Table1a!BL39=""),"Blank cell, reporting not mandatory",IF(OR(Table1a!BL39=0,Table1a!BL39="0"),"0 value","Value"))</f>
        <v>Value</v>
      </c>
      <c r="BM33" s="86" t="str">
        <f>IF(OR(ISBLANK(Table1a!BM39),Table1a!BM39=""),IF(AND(ISNUMBER($C$12),BM$12 &lt;= $C$12), "Blank cell, reporting not mandatory", "Blank cell"),IF(OR(Table1a!BM39=0,Table1a!BM39="0"),"0 value","Value"))</f>
        <v>Value</v>
      </c>
      <c r="BN33" s="104" t="str">
        <f>IF(OR(ISBLANK(Table1a!BN39),Table1a!BN39=""),"Blank cell, reporting not mandatory",IF(OR(Table1a!BN39=0,Table1a!BN39="0"),"0 value","Value"))</f>
        <v>Value</v>
      </c>
      <c r="BO33" s="104" t="str">
        <f>IF(OR(ISBLANK(Table1a!BO39),Table1a!BO39=""),"Blank cell, reporting not mandatory",IF(OR(Table1a!BO39=0,Table1a!BO39="0"),"0 value","Value"))</f>
        <v>Value</v>
      </c>
      <c r="BP33" s="104" t="str">
        <f>IF(OR(ISBLANK(Table1a!BP39),Table1a!BP39=""),"Blank cell, reporting not mandatory",IF(OR(Table1a!BP39=0,Table1a!BP39="0"),"0 value","Value"))</f>
        <v>Value</v>
      </c>
      <c r="BQ33" s="104" t="str">
        <f>IF(OR(ISBLANK(Table1a!BQ39),Table1a!BQ39=""),"Blank cell, reporting not mandatory",IF(OR(Table1a!BQ39=0,Table1a!BQ39="0"),"0 value","Value"))</f>
        <v>Value</v>
      </c>
      <c r="BR33" s="86" t="str">
        <f>IF(OR(ISBLANK(Table1a!BR39),Table1a!BR39=""),IF(AND(ISNUMBER($C$12),BR$12 &lt;= $C$12), "Blank cell, reporting not mandatory", "Blank cell"),IF(OR(Table1a!BR39=0,Table1a!BR39="0"),"0 value","Value"))</f>
        <v>Value</v>
      </c>
      <c r="BS33" s="80" t="str">
        <f>IF(OR(ISBLANK(Table1a!BS39),Table1a!BS39=""),"Blank cell",IF(OR(Table1a!BS39=0,Table1a!BS39="0"),"0 value","Value"))</f>
        <v>Value</v>
      </c>
      <c r="BT33" s="104" t="str">
        <f>IF(OR(ISBLANK(Table1a!BT39),Table1a!BT39=""),"Blank cell, reporting not mandatory",IF(OR(Table1a!BT39=0,Table1a!BT39="0"),"0 value","Value"))</f>
        <v>Blank cell, reporting not mandatory</v>
      </c>
      <c r="BU33" s="104" t="str">
        <f>IF(OR(ISBLANK(Table1a!BU39),Table1a!BU39=""),"Blank cell, reporting not mandatory",IF(OR(Table1a!BU39=0,Table1a!BU39="0"),"0 value","Value"))</f>
        <v>Blank cell, reporting not mandatory</v>
      </c>
      <c r="BV33" s="86" t="str">
        <f>IF(OR(ISBLANK(Table1a!BV39),Table1a!BV39=""),IF(AND(ISNUMBER($C$12),BV$12 &lt;= $C$12), "Blank cell, reporting not mandatory", "Blank cell"),IF(OR(Table1a!BV39=0,Table1a!BV39="0"),"0 value","Value"))</f>
        <v>Blank cell, reporting not mandatory</v>
      </c>
      <c r="BW33" s="104" t="str">
        <f>IF(OR(ISBLANK(Table1a!BW39),Table1a!BW39=""),"Blank cell, reporting not mandatory",IF(OR(Table1a!BW39=0,Table1a!BW39="0"),"0 value","Value"))</f>
        <v>Blank cell, reporting not mandatory</v>
      </c>
      <c r="BX33" s="104" t="str">
        <f>IF(OR(ISBLANK(Table1a!BX39),Table1a!BX39=""),"Blank cell, reporting not mandatory",IF(OR(Table1a!BX39=0,Table1a!BX39="0"),"0 value","Value"))</f>
        <v>Blank cell, reporting not mandatory</v>
      </c>
      <c r="BY33" s="104" t="str">
        <f>IF(OR(ISBLANK(Table1a!BY39),Table1a!BY39=""),"Blank cell, reporting not mandatory",IF(OR(Table1a!BY39=0,Table1a!BY39="0"),"0 value","Value"))</f>
        <v>Value</v>
      </c>
      <c r="BZ33" s="104" t="str">
        <f>IF(OR(ISBLANK(Table1a!BZ39),Table1a!BZ39=""),"Blank cell, reporting not mandatory",IF(OR(Table1a!BZ39=0,Table1a!BZ39="0"),"0 value","Value"))</f>
        <v>Value</v>
      </c>
      <c r="CA33" s="86" t="str">
        <f>IF(OR(ISBLANK(Table1a!CA39),Table1a!CA39=""),IF(AND(ISNUMBER($C$12),CA$12 &lt;= $C$12), "Blank cell, reporting not mandatory", "Blank cell"),IF(OR(Table1a!CA39=0,Table1a!CA39="0"),"0 value","Value"))</f>
        <v>Value</v>
      </c>
      <c r="CB33" s="104" t="str">
        <f>IF(OR(ISBLANK(Table1a!CB39),Table1a!CB39=""),"Blank cell, reporting not mandatory",IF(OR(Table1a!CB39=0,Table1a!CB39="0"),"0 value","Value"))</f>
        <v>Value</v>
      </c>
      <c r="CC33" s="104" t="str">
        <f>IF(OR(ISBLANK(Table1a!CC39),Table1a!CC39=""),"Blank cell, reporting not mandatory",IF(OR(Table1a!CC39=0,Table1a!CC39="0"),"0 value","Value"))</f>
        <v>Value</v>
      </c>
      <c r="CD33" s="104" t="str">
        <f>IF(OR(ISBLANK(Table1a!CD39),Table1a!CD39=""),"Blank cell, reporting not mandatory",IF(OR(Table1a!CD39=0,Table1a!CD39="0"),"0 value","Value"))</f>
        <v>Value</v>
      </c>
      <c r="CE33" s="104" t="str">
        <f>IF(OR(ISBLANK(Table1a!CE39),Table1a!CE39=""),"Blank cell, reporting not mandatory",IF(OR(Table1a!CE39=0,Table1a!CE39="0"),"0 value","Value"))</f>
        <v>Value</v>
      </c>
      <c r="CF33" s="86" t="str">
        <f>IF(OR(ISBLANK(Table1a!CF39),Table1a!CF39=""),IF(AND(ISNUMBER($C$12),CF$12 &lt;= $C$12), "Blank cell, reporting not mandatory", "Blank cell"),IF(OR(Table1a!CF39=0,Table1a!CF39="0"),"0 value","Value"))</f>
        <v>Value</v>
      </c>
      <c r="CG33" s="104" t="str">
        <f>IF(OR(ISBLANK(Table1a!CG39),Table1a!CG39=""),"Blank cell, reporting not mandatory",IF(OR(Table1a!CG39=0,Table1a!CG39="0"),"0 value","Value"))</f>
        <v>Value</v>
      </c>
      <c r="CH33" s="104" t="str">
        <f>IF(OR(ISBLANK(Table1a!CH39),Table1a!CH39=""),"Blank cell, reporting not mandatory",IF(OR(Table1a!CH39=0,Table1a!CH39="0"),"0 value","Value"))</f>
        <v>Value</v>
      </c>
      <c r="CI33" s="104" t="str">
        <f>IF(OR(ISBLANK(Table1a!CI39),Table1a!CI39=""),"Blank cell, reporting not mandatory",IF(OR(Table1a!CI39=0,Table1a!CI39="0"),"0 value","Value"))</f>
        <v>Value</v>
      </c>
      <c r="CJ33" s="104" t="str">
        <f>IF(OR(ISBLANK(Table1a!CJ39),Table1a!CJ39=""),"Blank cell, reporting not mandatory",IF(OR(Table1a!CJ39=0,Table1a!CJ39="0"),"0 value","Value"))</f>
        <v>Value</v>
      </c>
      <c r="CK33" s="86" t="str">
        <f>IF(OR(ISBLANK(Table1a!CK39),Table1a!CK39=""),IF(AND(ISNUMBER($C$12),CK$12 &lt;= $C$12), "Blank cell, reporting not mandatory", "Blank cell"),IF(OR(Table1a!CK39=0,Table1a!CK39="0"),"0 value","Value"))</f>
        <v>Value</v>
      </c>
      <c r="CL33" s="104" t="str">
        <f>IF(OR(ISBLANK(Table1a!CL39),Table1a!CL39=""),"Blank cell, reporting not mandatory",IF(OR(Table1a!CL39=0,Table1a!CL39="0"),"0 value","Value"))</f>
        <v>Value</v>
      </c>
      <c r="CM33" s="104" t="str">
        <f>IF(OR(ISBLANK(Table1a!CM39),Table1a!CM39=""),"Blank cell, reporting not mandatory",IF(OR(Table1a!CM39=0,Table1a!CM39="0"),"0 value","Value"))</f>
        <v>Value</v>
      </c>
      <c r="CN33" s="104" t="str">
        <f>IF(OR(ISBLANK(Table1a!CN39),Table1a!CN39=""),"Blank cell, reporting not mandatory",IF(OR(Table1a!CN39=0,Table1a!CN39="0"),"0 value","Value"))</f>
        <v>Value</v>
      </c>
      <c r="CO33" s="104" t="str">
        <f>IF(OR(ISBLANK(Table1a!CO39),Table1a!CO39=""),"Blank cell, reporting not mandatory",IF(OR(Table1a!CO39=0,Table1a!CO39="0"),"0 value","Value"))</f>
        <v>Value</v>
      </c>
      <c r="CP33" s="86" t="str">
        <f>IF(OR(ISBLANK(Table1a!CP39),Table1a!CP39=""),IF(AND(ISNUMBER($C$12),CP$12 &lt;= $C$12), "Blank cell, reporting not mandatory", "Blank cell"),IF(OR(Table1a!CP39=0,Table1a!CP39="0"),"0 value","Value"))</f>
        <v>Value</v>
      </c>
      <c r="CQ33" s="104" t="str">
        <f>IF(OR(ISBLANK(Table1a!CQ39),Table1a!CQ39=""),"Blank cell, reporting not mandatory",IF(OR(Table1a!CQ39=0,Table1a!CQ39="0"),"0 value","Value"))</f>
        <v>Value</v>
      </c>
      <c r="CR33" s="104" t="str">
        <f>IF(OR(ISBLANK(Table1a!CR39),Table1a!CR39=""),"Blank cell, reporting not mandatory",IF(OR(Table1a!CR39=0,Table1a!CR39="0"),"0 value","Value"))</f>
        <v>Value</v>
      </c>
      <c r="CS33" s="104" t="str">
        <f>IF(OR(ISBLANK(Table1a!CS39),Table1a!CS39=""),"Blank cell, reporting not mandatory",IF(OR(Table1a!CS39=0,Table1a!CS39="0"),"0 value","Value"))</f>
        <v>Value</v>
      </c>
      <c r="CT33" s="104" t="str">
        <f>IF(OR(ISBLANK(Table1a!CT39),Table1a!CT39=""),"Blank cell, reporting not mandatory",IF(OR(Table1a!CT39=0,Table1a!CT39="0"),"0 value","Value"))</f>
        <v>Value</v>
      </c>
      <c r="CU33" s="86" t="str">
        <f>IF(OR(ISBLANK(Table1a!CU39),Table1a!CU39=""),IF(AND(ISNUMBER($C$12),CU$12 &lt;= $C$12), "Blank cell, reporting not mandatory", "Blank cell"),IF(OR(Table1a!CU39=0,Table1a!CU39="0"),"0 value","Value"))</f>
        <v>Value</v>
      </c>
      <c r="CV33" s="104" t="str">
        <f>IF(OR(ISBLANK(Table1a!CV39),Table1a!CV39=""),"Blank cell, reporting not mandatory",IF(OR(Table1a!CV39=0,Table1a!CV39="0"),"0 value","Value"))</f>
        <v>Value</v>
      </c>
      <c r="CW33" s="104" t="str">
        <f>IF(OR(ISBLANK(Table1a!CW39),Table1a!CW39=""),"Blank cell, reporting not mandatory",IF(OR(Table1a!CW39=0,Table1a!CW39="0"),"0 value","Value"))</f>
        <v>Value</v>
      </c>
      <c r="CX33" s="104" t="str">
        <f>IF(OR(ISBLANK(Table1a!CX39),Table1a!CX39=""),"Blank cell, reporting not mandatory",IF(OR(Table1a!CX39=0,Table1a!CX39="0"),"0 value","Value"))</f>
        <v>Value</v>
      </c>
      <c r="CY33" s="104" t="str">
        <f>IF(OR(ISBLANK(Table1a!CY39),Table1a!CY39=""),"Blank cell, reporting not mandatory",IF(OR(Table1a!CY39=0,Table1a!CY39="0"),"0 value","Value"))</f>
        <v>Value</v>
      </c>
      <c r="CZ33" s="86" t="str">
        <f>IF(OR(ISBLANK(Table1a!CZ39),Table1a!CZ39=""),IF(AND(ISNUMBER($C$12),CZ$12 &lt;= $C$12), "Blank cell, reporting not mandatory", "Blank cell"),IF(OR(Table1a!CZ39=0,Table1a!CZ39="0"),"0 value","Value"))</f>
        <v>Value</v>
      </c>
      <c r="DA33" s="132"/>
      <c r="DB33" s="132"/>
      <c r="DC33" s="132"/>
      <c r="DD33" s="132"/>
      <c r="DE33" s="132"/>
      <c r="DF33" s="132"/>
      <c r="DG33" s="132"/>
      <c r="DH33" s="132"/>
      <c r="DI33" s="132"/>
      <c r="DJ33" s="132"/>
      <c r="DK33" s="132"/>
      <c r="DL33" s="132"/>
      <c r="DM33" s="132"/>
      <c r="DN33" s="132"/>
      <c r="DO33" s="132"/>
      <c r="DP33" s="132"/>
      <c r="DQ33" s="132"/>
      <c r="DR33" s="132"/>
      <c r="DS33" s="132"/>
      <c r="DT33" s="132"/>
      <c r="DU33" s="132"/>
      <c r="DV33" s="132"/>
      <c r="DW33" s="132"/>
      <c r="DX33" s="132"/>
      <c r="DY33" s="132"/>
      <c r="DZ33" s="132"/>
      <c r="EA33" s="132"/>
      <c r="EB33" s="132"/>
      <c r="EC33" s="132"/>
      <c r="ED33" s="132"/>
      <c r="EE33" s="132"/>
      <c r="EF33" s="132"/>
      <c r="EG33" s="132"/>
      <c r="EH33" s="132"/>
      <c r="EI33" s="132"/>
      <c r="EJ33" s="132"/>
      <c r="EK33" s="132"/>
      <c r="EL33" s="132"/>
      <c r="EM33" s="132"/>
      <c r="EN33" s="132"/>
      <c r="EO33" s="132"/>
      <c r="EP33" s="132"/>
      <c r="EQ33" s="132"/>
      <c r="ER33" s="132"/>
      <c r="ES33" s="132"/>
      <c r="ET33" s="132"/>
      <c r="EU33" s="132"/>
      <c r="EV33" s="132"/>
      <c r="EW33" s="132"/>
      <c r="EX33" s="132"/>
      <c r="EY33" s="132"/>
      <c r="EZ33" s="132"/>
      <c r="FA33" s="132"/>
      <c r="FB33" s="132"/>
      <c r="FC33" s="132"/>
      <c r="FD33" s="132"/>
      <c r="FE33" s="132"/>
      <c r="FF33" s="132"/>
      <c r="FG33" s="132"/>
      <c r="FH33" s="132"/>
      <c r="FI33" s="132"/>
      <c r="FJ33" s="132"/>
      <c r="FK33" s="132"/>
      <c r="FL33" s="132"/>
      <c r="FM33" s="132"/>
      <c r="FN33" s="132"/>
      <c r="FO33" s="132"/>
      <c r="FP33" s="132"/>
      <c r="FQ33" s="132"/>
      <c r="FR33" s="132"/>
      <c r="FS33" s="132"/>
      <c r="FT33" s="132"/>
      <c r="FU33" s="132"/>
      <c r="FV33" s="132"/>
      <c r="FW33" s="132"/>
      <c r="FX33" s="132"/>
      <c r="FY33" s="132"/>
      <c r="FZ33" s="132"/>
      <c r="GA33" s="132"/>
      <c r="GB33" s="132"/>
      <c r="GC33" s="132"/>
      <c r="GD33" s="132"/>
      <c r="GE33" s="132"/>
      <c r="GF33" s="132"/>
      <c r="GG33" s="132"/>
      <c r="GH33" s="132"/>
      <c r="GI33" s="132"/>
      <c r="GJ33" s="132"/>
      <c r="GK33" s="132"/>
      <c r="GL33" s="132"/>
      <c r="GM33" s="132"/>
      <c r="GN33" s="132"/>
      <c r="GO33" s="132"/>
      <c r="GP33" s="132"/>
      <c r="GQ33" s="132"/>
      <c r="GR33" s="132"/>
      <c r="GS33" s="132"/>
      <c r="GT33" s="132"/>
      <c r="GU33" s="132"/>
      <c r="GV33" s="132"/>
      <c r="GW33" s="132"/>
      <c r="GX33" s="132"/>
      <c r="GY33" s="132"/>
      <c r="GZ33" s="132"/>
      <c r="HA33" s="132"/>
      <c r="HB33" s="132"/>
      <c r="HC33" s="132"/>
      <c r="HD33" s="132"/>
      <c r="HE33" s="132"/>
      <c r="HF33" s="132"/>
      <c r="HG33" s="132"/>
      <c r="HH33" s="132"/>
      <c r="HI33" s="132"/>
      <c r="HJ33" s="132"/>
      <c r="HK33" s="132"/>
      <c r="HL33" s="132"/>
      <c r="HM33" s="132"/>
      <c r="HN33" s="132"/>
      <c r="HO33" s="132"/>
      <c r="HP33" s="132"/>
      <c r="HQ33" s="132"/>
      <c r="HR33" s="132"/>
      <c r="HS33" s="132"/>
      <c r="HT33" s="132"/>
      <c r="HU33" s="132"/>
      <c r="HV33" s="132"/>
      <c r="HW33" s="132"/>
      <c r="HX33" s="132"/>
      <c r="HY33" s="132"/>
      <c r="HZ33" s="132"/>
      <c r="IA33" s="132"/>
      <c r="IB33" s="132"/>
      <c r="IC33" s="132"/>
      <c r="ID33" s="132"/>
      <c r="IE33" s="132"/>
      <c r="IF33" s="132"/>
      <c r="IG33" s="132"/>
      <c r="IH33" s="132"/>
      <c r="II33" s="132"/>
      <c r="IJ33" s="132"/>
      <c r="IK33" s="132"/>
      <c r="IL33" s="132"/>
      <c r="IM33" s="132"/>
      <c r="IN33" s="132"/>
      <c r="IO33" s="132"/>
      <c r="IP33" s="132"/>
      <c r="IQ33" s="132"/>
      <c r="IR33" s="132"/>
      <c r="IS33" s="132"/>
      <c r="IT33" s="132"/>
      <c r="IU33" s="132"/>
      <c r="IV33" s="132"/>
      <c r="IW33" s="132"/>
      <c r="IX33" s="132"/>
      <c r="IY33" s="132"/>
      <c r="IZ33" s="132"/>
      <c r="JA33" s="132"/>
      <c r="JB33" s="132"/>
      <c r="JC33" s="132"/>
      <c r="JD33" s="132"/>
      <c r="JE33" s="132"/>
      <c r="JF33" s="132"/>
      <c r="JG33" s="132"/>
      <c r="JH33" s="132"/>
      <c r="JI33" s="132"/>
      <c r="JJ33" s="132"/>
      <c r="JK33" s="132"/>
      <c r="JL33" s="132"/>
      <c r="JM33" s="132"/>
      <c r="JN33" s="132"/>
      <c r="JO33" s="80" t="str">
        <f>IF(OR(ISBLANK(Table1a!JO39),Table1a!JO39=""),"Blank cell",IF(OR(Table1a!JO39=0,Table1a!JO39="0"),"0 value","Value"))</f>
        <v>Value</v>
      </c>
      <c r="JP33" s="104" t="str">
        <f>IF(OR(ISBLANK(Table1a!JP39),Table1a!JP39=""),"Blank cell, reporting not mandatory",IF(OR(Table1a!JP39=0,Table1a!JP39="0"),"0 value","Value"))</f>
        <v>Blank cell, reporting not mandatory</v>
      </c>
      <c r="JQ33" s="104" t="str">
        <f>IF(OR(ISBLANK(Table1a!JQ39),Table1a!JQ39=""),"Blank cell, reporting not mandatory",IF(OR(Table1a!JQ39=0,Table1a!JQ39="0"),"0 value","Value"))</f>
        <v>Blank cell, reporting not mandatory</v>
      </c>
      <c r="JR33" s="86" t="str">
        <f>IF(OR(ISBLANK(Table1a!JR39),Table1a!JR39=""),IF(AND(ISNUMBER($C$12),JR$12 &lt;= $C$12), "Blank cell, reporting not mandatory", "Blank cell"),IF(OR(Table1a!JR39=0,Table1a!JR39="0"),"0 value","Value"))</f>
        <v>Blank cell, reporting not mandatory</v>
      </c>
      <c r="JS33" s="104" t="str">
        <f>IF(OR(ISBLANK(Table1a!JS39),Table1a!JS39=""),"Blank cell, reporting not mandatory",IF(OR(Table1a!JS39=0,Table1a!JS39="0"),"0 value","Value"))</f>
        <v>Blank cell, reporting not mandatory</v>
      </c>
      <c r="JT33" s="104" t="str">
        <f>IF(OR(ISBLANK(Table1a!JT39),Table1a!JT39=""),"Blank cell, reporting not mandatory",IF(OR(Table1a!JT39=0,Table1a!JT39="0"),"0 value","Value"))</f>
        <v>Blank cell, reporting not mandatory</v>
      </c>
      <c r="JU33" s="104" t="str">
        <f>IF(OR(ISBLANK(Table1a!JU39),Table1a!JU39=""),"Blank cell, reporting not mandatory",IF(OR(Table1a!JU39=0,Table1a!JU39="0"),"0 value","Value"))</f>
        <v>Value</v>
      </c>
      <c r="JV33" s="104" t="str">
        <f>IF(OR(ISBLANK(Table1a!JV39),Table1a!JV39=""),"Blank cell, reporting not mandatory",IF(OR(Table1a!JV39=0,Table1a!JV39="0"),"0 value","Value"))</f>
        <v>Value</v>
      </c>
      <c r="JW33" s="86" t="str">
        <f>IF(OR(ISBLANK(Table1a!JW39),Table1a!JW39=""),IF(AND(ISNUMBER($C$12),JW$12 &lt;= $C$12), "Blank cell, reporting not mandatory", "Blank cell"),IF(OR(Table1a!JW39=0,Table1a!JW39="0"),"0 value","Value"))</f>
        <v>Value</v>
      </c>
      <c r="JX33" s="104" t="str">
        <f>IF(OR(ISBLANK(Table1a!JX39),Table1a!JX39=""),"Blank cell, reporting not mandatory",IF(OR(Table1a!JX39=0,Table1a!JX39="0"),"0 value","Value"))</f>
        <v>Value</v>
      </c>
      <c r="JY33" s="104" t="str">
        <f>IF(OR(ISBLANK(Table1a!JY39),Table1a!JY39=""),"Blank cell, reporting not mandatory",IF(OR(Table1a!JY39=0,Table1a!JY39="0"),"0 value","Value"))</f>
        <v>Value</v>
      </c>
      <c r="JZ33" s="104" t="str">
        <f>IF(OR(ISBLANK(Table1a!JZ39),Table1a!JZ39=""),"Blank cell, reporting not mandatory",IF(OR(Table1a!JZ39=0,Table1a!JZ39="0"),"0 value","Value"))</f>
        <v>Value</v>
      </c>
      <c r="KA33" s="104" t="str">
        <f>IF(OR(ISBLANK(Table1a!KA39),Table1a!KA39=""),"Blank cell, reporting not mandatory",IF(OR(Table1a!KA39=0,Table1a!KA39="0"),"0 value","Value"))</f>
        <v>Value</v>
      </c>
      <c r="KB33" s="86" t="str">
        <f>IF(OR(ISBLANK(Table1a!KB39),Table1a!KB39=""),IF(AND(ISNUMBER($C$12),KB$12 &lt;= $C$12), "Blank cell, reporting not mandatory", "Blank cell"),IF(OR(Table1a!KB39=0,Table1a!KB39="0"),"0 value","Value"))</f>
        <v>Value</v>
      </c>
      <c r="KC33" s="104" t="str">
        <f>IF(OR(ISBLANK(Table1a!KC39),Table1a!KC39=""),"Blank cell, reporting not mandatory",IF(OR(Table1a!KC39=0,Table1a!KC39="0"),"0 value","Value"))</f>
        <v>Value</v>
      </c>
      <c r="KD33" s="104" t="str">
        <f>IF(OR(ISBLANK(Table1a!KD39),Table1a!KD39=""),"Blank cell, reporting not mandatory",IF(OR(Table1a!KD39=0,Table1a!KD39="0"),"0 value","Value"))</f>
        <v>Value</v>
      </c>
      <c r="KE33" s="104" t="str">
        <f>IF(OR(ISBLANK(Table1a!KE39),Table1a!KE39=""),"Blank cell, reporting not mandatory",IF(OR(Table1a!KE39=0,Table1a!KE39="0"),"0 value","Value"))</f>
        <v>Value</v>
      </c>
      <c r="KF33" s="104" t="str">
        <f>IF(OR(ISBLANK(Table1a!KF39),Table1a!KF39=""),"Blank cell, reporting not mandatory",IF(OR(Table1a!KF39=0,Table1a!KF39="0"),"0 value","Value"))</f>
        <v>Value</v>
      </c>
      <c r="KG33" s="86" t="str">
        <f>IF(OR(ISBLANK(Table1a!KG39),Table1a!KG39=""),IF(AND(ISNUMBER($C$12),KG$12 &lt;= $C$12), "Blank cell, reporting not mandatory", "Blank cell"),IF(OR(Table1a!KG39=0,Table1a!KG39="0"),"0 value","Value"))</f>
        <v>Value</v>
      </c>
      <c r="KH33" s="104" t="str">
        <f>IF(OR(ISBLANK(Table1a!KH39),Table1a!KH39=""),"Blank cell, reporting not mandatory",IF(OR(Table1a!KH39=0,Table1a!KH39="0"),"0 value","Value"))</f>
        <v>Value</v>
      </c>
      <c r="KI33" s="104" t="str">
        <f>IF(OR(ISBLANK(Table1a!KI39),Table1a!KI39=""),"Blank cell, reporting not mandatory",IF(OR(Table1a!KI39=0,Table1a!KI39="0"),"0 value","Value"))</f>
        <v>Value</v>
      </c>
      <c r="KJ33" s="104" t="str">
        <f>IF(OR(ISBLANK(Table1a!KJ39),Table1a!KJ39=""),"Blank cell, reporting not mandatory",IF(OR(Table1a!KJ39=0,Table1a!KJ39="0"),"0 value","Value"))</f>
        <v>Value</v>
      </c>
      <c r="KK33" s="104" t="str">
        <f>IF(OR(ISBLANK(Table1a!KK39),Table1a!KK39=""),"Blank cell, reporting not mandatory",IF(OR(Table1a!KK39=0,Table1a!KK39="0"),"0 value","Value"))</f>
        <v>Value</v>
      </c>
      <c r="KL33" s="86" t="str">
        <f>IF(OR(ISBLANK(Table1a!KL39),Table1a!KL39=""),IF(AND(ISNUMBER($C$12),KL$12 &lt;= $C$12), "Blank cell, reporting not mandatory", "Blank cell"),IF(OR(Table1a!KL39=0,Table1a!KL39="0"),"0 value","Value"))</f>
        <v>Value</v>
      </c>
      <c r="KM33" s="104" t="str">
        <f>IF(OR(ISBLANK(Table1a!KM39),Table1a!KM39=""),"Blank cell, reporting not mandatory",IF(OR(Table1a!KM39=0,Table1a!KM39="0"),"0 value","Value"))</f>
        <v>Value</v>
      </c>
      <c r="KN33" s="104" t="str">
        <f>IF(OR(ISBLANK(Table1a!KN39),Table1a!KN39=""),"Blank cell, reporting not mandatory",IF(OR(Table1a!KN39=0,Table1a!KN39="0"),"0 value","Value"))</f>
        <v>Value</v>
      </c>
      <c r="KO33" s="104" t="str">
        <f>IF(OR(ISBLANK(Table1a!KO39),Table1a!KO39=""),"Blank cell, reporting not mandatory",IF(OR(Table1a!KO39=0,Table1a!KO39="0"),"0 value","Value"))</f>
        <v>Value</v>
      </c>
      <c r="KP33" s="104" t="str">
        <f>IF(OR(ISBLANK(Table1a!KP39),Table1a!KP39=""),"Blank cell, reporting not mandatory",IF(OR(Table1a!KP39=0,Table1a!KP39="0"),"0 value","Value"))</f>
        <v>Value</v>
      </c>
      <c r="KQ33" s="86" t="str">
        <f>IF(OR(ISBLANK(Table1a!KQ39),Table1a!KQ39=""),IF(AND(ISNUMBER($C$12),KQ$12 &lt;= $C$12), "Blank cell, reporting not mandatory", "Blank cell"),IF(OR(Table1a!KQ39=0,Table1a!KQ39="0"),"0 value","Value"))</f>
        <v>Value</v>
      </c>
      <c r="KR33" s="104" t="str">
        <f>IF(OR(ISBLANK(Table1a!KR39),Table1a!KR39=""),"Blank cell, reporting not mandatory",IF(OR(Table1a!KR39=0,Table1a!KR39="0"),"0 value","Value"))</f>
        <v>Value</v>
      </c>
      <c r="KS33" s="104" t="str">
        <f>IF(OR(ISBLANK(Table1a!KS39),Table1a!KS39=""),"Blank cell, reporting not mandatory",IF(OR(Table1a!KS39=0,Table1a!KS39="0"),"0 value","Value"))</f>
        <v>Value</v>
      </c>
      <c r="KT33" s="104" t="str">
        <f>IF(OR(ISBLANK(Table1a!KT39),Table1a!KT39=""),"Blank cell, reporting not mandatory",IF(OR(Table1a!KT39=0,Table1a!KT39="0"),"0 value","Value"))</f>
        <v>Value</v>
      </c>
      <c r="KU33" s="104" t="str">
        <f>IF(OR(ISBLANK(Table1a!KU39),Table1a!KU39=""),"Blank cell, reporting not mandatory",IF(OR(Table1a!KU39=0,Table1a!KU39="0"),"0 value","Value"))</f>
        <v>Value</v>
      </c>
      <c r="KV33" s="86" t="str">
        <f>IF(OR(ISBLANK(Table1a!KV39),Table1a!KV39=""),IF(AND(ISNUMBER($C$12),KV$12 &lt;= $C$12), "Blank cell, reporting not mandatory", "Blank cell"),IF(OR(Table1a!KV39=0,Table1a!KV39="0"),"0 value","Value"))</f>
        <v>Value</v>
      </c>
      <c r="KW33" s="80" t="str">
        <f>IF(OR(ISBLANK(Table1a!KW39),Table1a!KW39=""),"Blank cell",IF(OR(Table1a!KW39=0,Table1a!KW39="0"),"0 value","Value"))</f>
        <v>Value</v>
      </c>
      <c r="KX33" s="104" t="str">
        <f>IF(OR(ISBLANK(Table1a!KX39),Table1a!KX39=""),"Blank cell, reporting not mandatory",IF(OR(Table1a!KX39=0,Table1a!KX39="0"),"0 value","Value"))</f>
        <v>Blank cell, reporting not mandatory</v>
      </c>
      <c r="KY33" s="104" t="str">
        <f>IF(OR(ISBLANK(Table1a!KY39),Table1a!KY39=""),"Blank cell, reporting not mandatory",IF(OR(Table1a!KY39=0,Table1a!KY39="0"),"0 value","Value"))</f>
        <v>Blank cell, reporting not mandatory</v>
      </c>
      <c r="KZ33" s="86" t="str">
        <f>IF(OR(ISBLANK(Table1a!KZ39),Table1a!KZ39=""),IF(AND(ISNUMBER($C$12),KZ$12 &lt;= $C$12), "Blank cell, reporting not mandatory", "Blank cell"),IF(OR(Table1a!KZ39=0,Table1a!KZ39="0"),"0 value","Value"))</f>
        <v>Blank cell, reporting not mandatory</v>
      </c>
      <c r="LA33" s="104" t="str">
        <f>IF(OR(ISBLANK(Table1a!LA39),Table1a!LA39=""),"Blank cell, reporting not mandatory",IF(OR(Table1a!LA39=0,Table1a!LA39="0"),"0 value","Value"))</f>
        <v>Blank cell, reporting not mandatory</v>
      </c>
      <c r="LB33" s="104" t="str">
        <f>IF(OR(ISBLANK(Table1a!LB39),Table1a!LB39=""),"Blank cell, reporting not mandatory",IF(OR(Table1a!LB39=0,Table1a!LB39="0"),"0 value","Value"))</f>
        <v>Blank cell, reporting not mandatory</v>
      </c>
      <c r="LC33" s="104" t="str">
        <f>IF(OR(ISBLANK(Table1a!LC39),Table1a!LC39=""),"Blank cell, reporting not mandatory",IF(OR(Table1a!LC39=0,Table1a!LC39="0"),"0 value","Value"))</f>
        <v>Value</v>
      </c>
      <c r="LD33" s="104" t="str">
        <f>IF(OR(ISBLANK(Table1a!LD39),Table1a!LD39=""),"Blank cell, reporting not mandatory",IF(OR(Table1a!LD39=0,Table1a!LD39="0"),"0 value","Value"))</f>
        <v>Value</v>
      </c>
      <c r="LE33" s="86" t="str">
        <f>IF(OR(ISBLANK(Table1a!LE39),Table1a!LE39=""),IF(AND(ISNUMBER($C$12),LE$12 &lt;= $C$12), "Blank cell, reporting not mandatory", "Blank cell"),IF(OR(Table1a!LE39=0,Table1a!LE39="0"),"0 value","Value"))</f>
        <v>Value</v>
      </c>
      <c r="LF33" s="104" t="str">
        <f>IF(OR(ISBLANK(Table1a!LF39),Table1a!LF39=""),"Blank cell, reporting not mandatory",IF(OR(Table1a!LF39=0,Table1a!LF39="0"),"0 value","Value"))</f>
        <v>Value</v>
      </c>
      <c r="LG33" s="104" t="str">
        <f>IF(OR(ISBLANK(Table1a!LG39),Table1a!LG39=""),"Blank cell, reporting not mandatory",IF(OR(Table1a!LG39=0,Table1a!LG39="0"),"0 value","Value"))</f>
        <v>Value</v>
      </c>
      <c r="LH33" s="104" t="str">
        <f>IF(OR(ISBLANK(Table1a!LH39),Table1a!LH39=""),"Blank cell, reporting not mandatory",IF(OR(Table1a!LH39=0,Table1a!LH39="0"),"0 value","Value"))</f>
        <v>Value</v>
      </c>
      <c r="LI33" s="104" t="str">
        <f>IF(OR(ISBLANK(Table1a!LI39),Table1a!LI39=""),"Blank cell, reporting not mandatory",IF(OR(Table1a!LI39=0,Table1a!LI39="0"),"0 value","Value"))</f>
        <v>Value</v>
      </c>
      <c r="LJ33" s="86" t="str">
        <f>IF(OR(ISBLANK(Table1a!LJ39),Table1a!LJ39=""),IF(AND(ISNUMBER($C$12),LJ$12 &lt;= $C$12), "Blank cell, reporting not mandatory", "Blank cell"),IF(OR(Table1a!LJ39=0,Table1a!LJ39="0"),"0 value","Value"))</f>
        <v>Value</v>
      </c>
      <c r="LK33" s="104" t="str">
        <f>IF(OR(ISBLANK(Table1a!LK39),Table1a!LK39=""),"Blank cell, reporting not mandatory",IF(OR(Table1a!LK39=0,Table1a!LK39="0"),"0 value","Value"))</f>
        <v>Value</v>
      </c>
      <c r="LL33" s="104" t="str">
        <f>IF(OR(ISBLANK(Table1a!LL39),Table1a!LL39=""),"Blank cell, reporting not mandatory",IF(OR(Table1a!LL39=0,Table1a!LL39="0"),"0 value","Value"))</f>
        <v>Value</v>
      </c>
      <c r="LM33" s="104" t="str">
        <f>IF(OR(ISBLANK(Table1a!LM39),Table1a!LM39=""),"Blank cell, reporting not mandatory",IF(OR(Table1a!LM39=0,Table1a!LM39="0"),"0 value","Value"))</f>
        <v>Value</v>
      </c>
      <c r="LN33" s="104" t="str">
        <f>IF(OR(ISBLANK(Table1a!LN39),Table1a!LN39=""),"Blank cell, reporting not mandatory",IF(OR(Table1a!LN39=0,Table1a!LN39="0"),"0 value","Value"))</f>
        <v>Value</v>
      </c>
      <c r="LO33" s="86" t="str">
        <f>IF(OR(ISBLANK(Table1a!LO39),Table1a!LO39=""),IF(AND(ISNUMBER($C$12),LO$12 &lt;= $C$12), "Blank cell, reporting not mandatory", "Blank cell"),IF(OR(Table1a!LO39=0,Table1a!LO39="0"),"0 value","Value"))</f>
        <v>Value</v>
      </c>
      <c r="LP33" s="104" t="str">
        <f>IF(OR(ISBLANK(Table1a!LP39),Table1a!LP39=""),"Blank cell, reporting not mandatory",IF(OR(Table1a!LP39=0,Table1a!LP39="0"),"0 value","Value"))</f>
        <v>Value</v>
      </c>
      <c r="LQ33" s="104" t="str">
        <f>IF(OR(ISBLANK(Table1a!LQ39),Table1a!LQ39=""),"Blank cell, reporting not mandatory",IF(OR(Table1a!LQ39=0,Table1a!LQ39="0"),"0 value","Value"))</f>
        <v>Value</v>
      </c>
      <c r="LR33" s="104" t="str">
        <f>IF(OR(ISBLANK(Table1a!LR39),Table1a!LR39=""),"Blank cell, reporting not mandatory",IF(OR(Table1a!LR39=0,Table1a!LR39="0"),"0 value","Value"))</f>
        <v>Value</v>
      </c>
      <c r="LS33" s="104" t="str">
        <f>IF(OR(ISBLANK(Table1a!LS39),Table1a!LS39=""),"Blank cell, reporting not mandatory",IF(OR(Table1a!LS39=0,Table1a!LS39="0"),"0 value","Value"))</f>
        <v>Value</v>
      </c>
      <c r="LT33" s="86" t="str">
        <f>IF(OR(ISBLANK(Table1a!LT39),Table1a!LT39=""),IF(AND(ISNUMBER($C$12),LT$12 &lt;= $C$12), "Blank cell, reporting not mandatory", "Blank cell"),IF(OR(Table1a!LT39=0,Table1a!LT39="0"),"0 value","Value"))</f>
        <v>Value</v>
      </c>
      <c r="LU33" s="104" t="str">
        <f>IF(OR(ISBLANK(Table1a!LU39),Table1a!LU39=""),"Blank cell, reporting not mandatory",IF(OR(Table1a!LU39=0,Table1a!LU39="0"),"0 value","Value"))</f>
        <v>Value</v>
      </c>
      <c r="LV33" s="104" t="str">
        <f>IF(OR(ISBLANK(Table1a!LV39),Table1a!LV39=""),"Blank cell, reporting not mandatory",IF(OR(Table1a!LV39=0,Table1a!LV39="0"),"0 value","Value"))</f>
        <v>Value</v>
      </c>
      <c r="LW33" s="104" t="str">
        <f>IF(OR(ISBLANK(Table1a!LW39),Table1a!LW39=""),"Blank cell, reporting not mandatory",IF(OR(Table1a!LW39=0,Table1a!LW39="0"),"0 value","Value"))</f>
        <v>Value</v>
      </c>
      <c r="LX33" s="104" t="str">
        <f>IF(OR(ISBLANK(Table1a!LX39),Table1a!LX39=""),"Blank cell, reporting not mandatory",IF(OR(Table1a!LX39=0,Table1a!LX39="0"),"0 value","Value"))</f>
        <v>Value</v>
      </c>
      <c r="LY33" s="86" t="str">
        <f>IF(OR(ISBLANK(Table1a!LY39),Table1a!LY39=""),IF(AND(ISNUMBER($C$12),LY$12 &lt;= $C$12), "Blank cell, reporting not mandatory", "Blank cell"),IF(OR(Table1a!LY39=0,Table1a!LY39="0"),"0 value","Value"))</f>
        <v>Value</v>
      </c>
      <c r="LZ33" s="104" t="str">
        <f>IF(OR(ISBLANK(Table1a!LZ39),Table1a!LZ39=""),"Blank cell, reporting not mandatory",IF(OR(Table1a!LZ39=0,Table1a!LZ39="0"),"0 value","Value"))</f>
        <v>Value</v>
      </c>
      <c r="MA33" s="104" t="str">
        <f>IF(OR(ISBLANK(Table1a!MA39),Table1a!MA39=""),"Blank cell, reporting not mandatory",IF(OR(Table1a!MA39=0,Table1a!MA39="0"),"0 value","Value"))</f>
        <v>Value</v>
      </c>
      <c r="MB33" s="104" t="str">
        <f>IF(OR(ISBLANK(Table1a!MB39),Table1a!MB39=""),"Blank cell, reporting not mandatory",IF(OR(Table1a!MB39=0,Table1a!MB39="0"),"0 value","Value"))</f>
        <v>Value</v>
      </c>
      <c r="MC33" s="104" t="str">
        <f>IF(OR(ISBLANK(Table1a!MC39),Table1a!MC39=""),"Blank cell, reporting not mandatory",IF(OR(Table1a!MC39=0,Table1a!MC39="0"),"0 value","Value"))</f>
        <v>Value</v>
      </c>
      <c r="MD33" s="86" t="str">
        <f>IF(OR(ISBLANK(Table1a!MD39),Table1a!MD39=""),IF(AND(ISNUMBER($C$12),MD$12 &lt;= $C$12), "Blank cell, reporting not mandatory", "Blank cell"),IF(OR(Table1a!MD39=0,Table1a!MD39="0"),"0 value","Value"))</f>
        <v>Value</v>
      </c>
      <c r="ME33" s="100" t="str">
        <f>IF(OR(ISBLANK(Table1a!ME39),Table1a!ME39=""),"Blank cell",IF(OR(Table1a!ME39=0,Table1a!ME39="0"),"0 value","Value"))</f>
        <v>Value</v>
      </c>
      <c r="MF33" s="104" t="str">
        <f>IF(OR(ISBLANK(Table1a!MF39),Table1a!MF39=""),"Blank cell, reporting not mandatory",IF(OR(Table1a!MF39=0,Table1a!MF39="0"),"0 value","Value"))</f>
        <v>Blank cell, reporting not mandatory</v>
      </c>
      <c r="MG33" s="104" t="str">
        <f>IF(OR(ISBLANK(Table1a!MG39),Table1a!MG39=""),"Blank cell, reporting not mandatory",IF(OR(Table1a!MG39=0,Table1a!MG39="0"),"0 value","Value"))</f>
        <v>Blank cell, reporting not mandatory</v>
      </c>
      <c r="MH33" s="86" t="str">
        <f>IF(OR(ISBLANK(Table1a!MH39),Table1a!MH39=""),IF(AND(ISNUMBER($C$12),MH$12 &lt;= $C$12), "Blank cell, reporting not mandatory", "Blank cell"),IF(OR(Table1a!MH39=0,Table1a!MH39="0"),"0 value","Value"))</f>
        <v>Blank cell, reporting not mandatory</v>
      </c>
      <c r="MI33" s="104" t="str">
        <f>IF(OR(ISBLANK(Table1a!MI39),Table1a!MI39=""),"Blank cell, reporting not mandatory",IF(OR(Table1a!MI39=0,Table1a!MI39="0"),"0 value","Value"))</f>
        <v>Blank cell, reporting not mandatory</v>
      </c>
      <c r="MJ33" s="104" t="str">
        <f>IF(OR(ISBLANK(Table1a!MJ39),Table1a!MJ39=""),"Blank cell, reporting not mandatory",IF(OR(Table1a!MJ39=0,Table1a!MJ39="0"),"0 value","Value"))</f>
        <v>Blank cell, reporting not mandatory</v>
      </c>
      <c r="MK33" s="104" t="str">
        <f>IF(OR(ISBLANK(Table1a!MK39),Table1a!MK39=""),"Blank cell, reporting not mandatory",IF(OR(Table1a!MK39=0,Table1a!MK39="0"),"0 value","Value"))</f>
        <v>Value</v>
      </c>
      <c r="ML33" s="104" t="str">
        <f>IF(OR(ISBLANK(Table1a!ML39),Table1a!ML39=""),"Blank cell, reporting not mandatory",IF(OR(Table1a!ML39=0,Table1a!ML39="0"),"0 value","Value"))</f>
        <v>Value</v>
      </c>
      <c r="MM33" s="86" t="str">
        <f>IF(OR(ISBLANK(Table1a!MM39),Table1a!MM39=""),IF(AND(ISNUMBER($C$12),MM$12 &lt;= $C$12), "Blank cell, reporting not mandatory", "Blank cell"),IF(OR(Table1a!MM39=0,Table1a!MM39="0"),"0 value","Value"))</f>
        <v>Value</v>
      </c>
      <c r="MN33" s="104" t="str">
        <f>IF(OR(ISBLANK(Table1a!MN39),Table1a!MN39=""),"Blank cell, reporting not mandatory",IF(OR(Table1a!MN39=0,Table1a!MN39="0"),"0 value","Value"))</f>
        <v>Value</v>
      </c>
      <c r="MO33" s="104" t="str">
        <f>IF(OR(ISBLANK(Table1a!MO39),Table1a!MO39=""),"Blank cell, reporting not mandatory",IF(OR(Table1a!MO39=0,Table1a!MO39="0"),"0 value","Value"))</f>
        <v>Value</v>
      </c>
      <c r="MP33" s="104" t="str">
        <f>IF(OR(ISBLANK(Table1a!MP39),Table1a!MP39=""),"Blank cell, reporting not mandatory",IF(OR(Table1a!MP39=0,Table1a!MP39="0"),"0 value","Value"))</f>
        <v>Value</v>
      </c>
      <c r="MQ33" s="104" t="str">
        <f>IF(OR(ISBLANK(Table1a!MQ39),Table1a!MQ39=""),"Blank cell, reporting not mandatory",IF(OR(Table1a!MQ39=0,Table1a!MQ39="0"),"0 value","Value"))</f>
        <v>Value</v>
      </c>
      <c r="MR33" s="86" t="str">
        <f>IF(OR(ISBLANK(Table1a!MR39),Table1a!MR39=""),IF(AND(ISNUMBER($C$12),MR$12 &lt;= $C$12), "Blank cell, reporting not mandatory", "Blank cell"),IF(OR(Table1a!MR39=0,Table1a!MR39="0"),"0 value","Value"))</f>
        <v>Value</v>
      </c>
      <c r="MS33" s="104" t="str">
        <f>IF(OR(ISBLANK(Table1a!MS39),Table1a!MS39=""),"Blank cell, reporting not mandatory",IF(OR(Table1a!MS39=0,Table1a!MS39="0"),"0 value","Value"))</f>
        <v>Value</v>
      </c>
      <c r="MT33" s="104" t="str">
        <f>IF(OR(ISBLANK(Table1a!MT39),Table1a!MT39=""),"Blank cell, reporting not mandatory",IF(OR(Table1a!MT39=0,Table1a!MT39="0"),"0 value","Value"))</f>
        <v>Value</v>
      </c>
      <c r="MU33" s="104" t="str">
        <f>IF(OR(ISBLANK(Table1a!MU39),Table1a!MU39=""),"Blank cell, reporting not mandatory",IF(OR(Table1a!MU39=0,Table1a!MU39="0"),"0 value","Value"))</f>
        <v>Value</v>
      </c>
      <c r="MV33" s="104" t="str">
        <f>IF(OR(ISBLANK(Table1a!MV39),Table1a!MV39=""),"Blank cell, reporting not mandatory",IF(OR(Table1a!MV39=0,Table1a!MV39="0"),"0 value","Value"))</f>
        <v>Value</v>
      </c>
      <c r="MW33" s="86" t="str">
        <f>IF(OR(ISBLANK(Table1a!MW39),Table1a!MW39=""),IF(AND(ISNUMBER($C$12),MW$12 &lt;= $C$12), "Blank cell, reporting not mandatory", "Blank cell"),IF(OR(Table1a!MW39=0,Table1a!MW39="0"),"0 value","Value"))</f>
        <v>Value</v>
      </c>
      <c r="MX33" s="104" t="str">
        <f>IF(OR(ISBLANK(Table1a!MX39),Table1a!MX39=""),"Blank cell, reporting not mandatory",IF(OR(Table1a!MX39=0,Table1a!MX39="0"),"0 value","Value"))</f>
        <v>Value</v>
      </c>
      <c r="MY33" s="104" t="str">
        <f>IF(OR(ISBLANK(Table1a!MY39),Table1a!MY39=""),"Blank cell, reporting not mandatory",IF(OR(Table1a!MY39=0,Table1a!MY39="0"),"0 value","Value"))</f>
        <v>Value</v>
      </c>
      <c r="MZ33" s="104" t="str">
        <f>IF(OR(ISBLANK(Table1a!MZ39),Table1a!MZ39=""),"Blank cell, reporting not mandatory",IF(OR(Table1a!MZ39=0,Table1a!MZ39="0"),"0 value","Value"))</f>
        <v>Value</v>
      </c>
      <c r="NA33" s="104" t="str">
        <f>IF(OR(ISBLANK(Table1a!NA39),Table1a!NA39=""),"Blank cell, reporting not mandatory",IF(OR(Table1a!NA39=0,Table1a!NA39="0"),"0 value","Value"))</f>
        <v>Value</v>
      </c>
      <c r="NB33" s="86" t="str">
        <f>IF(OR(ISBLANK(Table1a!NB39),Table1a!NB39=""),IF(AND(ISNUMBER($C$12),NB$12 &lt;= $C$12), "Blank cell, reporting not mandatory", "Blank cell"),IF(OR(Table1a!NB39=0,Table1a!NB39="0"),"0 value","Value"))</f>
        <v>Value</v>
      </c>
      <c r="NC33" s="104" t="str">
        <f>IF(OR(ISBLANK(Table1a!NC39),Table1a!NC39=""),"Blank cell, reporting not mandatory",IF(OR(Table1a!NC39=0,Table1a!NC39="0"),"0 value","Value"))</f>
        <v>Value</v>
      </c>
      <c r="ND33" s="104" t="str">
        <f>IF(OR(ISBLANK(Table1a!ND39),Table1a!ND39=""),"Blank cell, reporting not mandatory",IF(OR(Table1a!ND39=0,Table1a!ND39="0"),"0 value","Value"))</f>
        <v>Value</v>
      </c>
      <c r="NE33" s="104" t="str">
        <f>IF(OR(ISBLANK(Table1a!NE39),Table1a!NE39=""),"Blank cell, reporting not mandatory",IF(OR(Table1a!NE39=0,Table1a!NE39="0"),"0 value","Value"))</f>
        <v>Value</v>
      </c>
      <c r="NF33" s="104" t="str">
        <f>IF(OR(ISBLANK(Table1a!NF39),Table1a!NF39=""),"Blank cell, reporting not mandatory",IF(OR(Table1a!NF39=0,Table1a!NF39="0"),"0 value","Value"))</f>
        <v>Value</v>
      </c>
      <c r="NG33" s="86" t="str">
        <f>IF(OR(ISBLANK(Table1a!NG39),Table1a!NG39=""),IF(AND(ISNUMBER($C$12),NG$12 &lt;= $C$12), "Blank cell, reporting not mandatory", "Blank cell"),IF(OR(Table1a!NG39=0,Table1a!NG39="0"),"0 value","Value"))</f>
        <v>Value</v>
      </c>
      <c r="NH33" s="104" t="str">
        <f>IF(OR(ISBLANK(Table1a!NH39),Table1a!NH39=""),"Blank cell, reporting not mandatory",IF(OR(Table1a!NH39=0,Table1a!NH39="0"),"0 value","Value"))</f>
        <v>Value</v>
      </c>
      <c r="NI33" s="104" t="str">
        <f>IF(OR(ISBLANK(Table1a!NI39),Table1a!NI39=""),"Blank cell, reporting not mandatory",IF(OR(Table1a!NI39=0,Table1a!NI39="0"),"0 value","Value"))</f>
        <v>Value</v>
      </c>
      <c r="NJ33" s="104" t="str">
        <f>IF(OR(ISBLANK(Table1a!NJ39),Table1a!NJ39=""),"Blank cell, reporting not mandatory",IF(OR(Table1a!NJ39=0,Table1a!NJ39="0"),"0 value","Value"))</f>
        <v>Value</v>
      </c>
      <c r="NK33" s="104" t="str">
        <f>IF(OR(ISBLANK(Table1a!NK39),Table1a!NK39=""),"Blank cell, reporting not mandatory",IF(OR(Table1a!NK39=0,Table1a!NK39="0"),"0 value","Value"))</f>
        <v>Value</v>
      </c>
      <c r="NL33" s="86" t="str">
        <f>IF(OR(ISBLANK(Table1a!NL39),Table1a!NL39=""),IF(AND(ISNUMBER($C$12),NL$12 &lt;= $C$12), "Blank cell, reporting not mandatory", "Blank cell"),IF(OR(Table1a!NL39=0,Table1a!NL39="0"),"0 value","Value"))</f>
        <v>Value</v>
      </c>
    </row>
    <row r="34" spans="1:376" outlineLevel="1">
      <c r="A34" s="38" t="s">
        <v>305</v>
      </c>
      <c r="B34" s="79" t="s">
        <v>7</v>
      </c>
      <c r="C34" s="80" t="str">
        <f>IF(OR(ISBLANK(Table1a!C40),Table1a!C40=""),"Blank cell",IF(OR(Table1a!C40=0,Table1a!C40="0"),"0 value","Value"))</f>
        <v>Value</v>
      </c>
      <c r="D34" s="104" t="str">
        <f>IF(OR(ISBLANK(Table1a!D40),Table1a!D40=""),"Blank cell, reporting not mandatory",IF(OR(Table1a!D40=0,Table1a!D40="0"),"0 value","Value"))</f>
        <v>Blank cell, reporting not mandatory</v>
      </c>
      <c r="E34" s="104" t="str">
        <f>IF(OR(ISBLANK(Table1a!E40),Table1a!E40=""),"Blank cell, reporting not mandatory",IF(OR(Table1a!E40=0,Table1a!E40="0"),"0 value","Value"))</f>
        <v>Blank cell, reporting not mandatory</v>
      </c>
      <c r="F34" s="86" t="str">
        <f>IF(OR(ISBLANK(Table1a!F40),Table1a!F40=""),IF(AND(ISNUMBER($C$12),F$12 &lt;= $C$12), "Blank cell, reporting not mandatory", "Blank cell"),IF(OR(Table1a!F40=0,Table1a!F40="0"),"0 value","Value"))</f>
        <v>Blank cell, reporting not mandatory</v>
      </c>
      <c r="G34" s="104" t="str">
        <f>IF(OR(ISBLANK(Table1a!G40),Table1a!G40=""),"Blank cell, reporting not mandatory",IF(OR(Table1a!G40=0,Table1a!G40="0"),"0 value","Value"))</f>
        <v>Blank cell, reporting not mandatory</v>
      </c>
      <c r="H34" s="104" t="str">
        <f>IF(OR(ISBLANK(Table1a!H40),Table1a!H40=""),"Blank cell, reporting not mandatory",IF(OR(Table1a!H40=0,Table1a!H40="0"),"0 value","Value"))</f>
        <v>Blank cell, reporting not mandatory</v>
      </c>
      <c r="I34" s="104" t="str">
        <f>IF(OR(ISBLANK(Table1a!I40),Table1a!I40=""),"Blank cell, reporting not mandatory",IF(OR(Table1a!I40=0,Table1a!I40="0"),"0 value","Value"))</f>
        <v>Value</v>
      </c>
      <c r="J34" s="104" t="str">
        <f>IF(OR(ISBLANK(Table1a!J40),Table1a!J40=""),"Blank cell, reporting not mandatory",IF(OR(Table1a!J40=0,Table1a!J40="0"),"0 value","Value"))</f>
        <v>Value</v>
      </c>
      <c r="K34" s="86" t="str">
        <f>IF(OR(ISBLANK(Table1a!K40),Table1a!K40=""),IF(AND(ISNUMBER($C$12),K$12 &lt;= $C$12), "Blank cell, reporting not mandatory", "Blank cell"),IF(OR(Table1a!K40=0,Table1a!K40="0"),"0 value","Value"))</f>
        <v>Value</v>
      </c>
      <c r="L34" s="104" t="str">
        <f>IF(OR(ISBLANK(Table1a!L40),Table1a!L40=""),"Blank cell, reporting not mandatory",IF(OR(Table1a!L40=0,Table1a!L40="0"),"0 value","Value"))</f>
        <v>Value</v>
      </c>
      <c r="M34" s="104" t="str">
        <f>IF(OR(ISBLANK(Table1a!M40),Table1a!M40=""),"Blank cell, reporting not mandatory",IF(OR(Table1a!M40=0,Table1a!M40="0"),"0 value","Value"))</f>
        <v>Value</v>
      </c>
      <c r="N34" s="104" t="str">
        <f>IF(OR(ISBLANK(Table1a!N40),Table1a!N40=""),"Blank cell, reporting not mandatory",IF(OR(Table1a!N40=0,Table1a!N40="0"),"0 value","Value"))</f>
        <v>Value</v>
      </c>
      <c r="O34" s="104" t="str">
        <f>IF(OR(ISBLANK(Table1a!O40),Table1a!O40=""),"Blank cell, reporting not mandatory",IF(OR(Table1a!O40=0,Table1a!O40="0"),"0 value","Value"))</f>
        <v>Value</v>
      </c>
      <c r="P34" s="86" t="str">
        <f>IF(OR(ISBLANK(Table1a!P40),Table1a!P40=""),IF(AND(ISNUMBER($C$12),P$12 &lt;= $C$12), "Blank cell, reporting not mandatory", "Blank cell"),IF(OR(Table1a!P40=0,Table1a!P40="0"),"0 value","Value"))</f>
        <v>Value</v>
      </c>
      <c r="Q34" s="104" t="str">
        <f>IF(OR(ISBLANK(Table1a!Q40),Table1a!Q40=""),"Blank cell, reporting not mandatory",IF(OR(Table1a!Q40=0,Table1a!Q40="0"),"0 value","Value"))</f>
        <v>Value</v>
      </c>
      <c r="R34" s="104" t="str">
        <f>IF(OR(ISBLANK(Table1a!R40),Table1a!R40=""),"Blank cell, reporting not mandatory",IF(OR(Table1a!R40=0,Table1a!R40="0"),"0 value","Value"))</f>
        <v>Value</v>
      </c>
      <c r="S34" s="104" t="str">
        <f>IF(OR(ISBLANK(Table1a!S40),Table1a!S40=""),"Blank cell, reporting not mandatory",IF(OR(Table1a!S40=0,Table1a!S40="0"),"0 value","Value"))</f>
        <v>Value</v>
      </c>
      <c r="T34" s="104" t="str">
        <f>IF(OR(ISBLANK(Table1a!T40),Table1a!T40=""),"Blank cell, reporting not mandatory",IF(OR(Table1a!T40=0,Table1a!T40="0"),"0 value","Value"))</f>
        <v>Value</v>
      </c>
      <c r="U34" s="86" t="str">
        <f>IF(OR(ISBLANK(Table1a!U40),Table1a!U40=""),IF(AND(ISNUMBER($C$12),U$12 &lt;= $C$12), "Blank cell, reporting not mandatory", "Blank cell"),IF(OR(Table1a!U40=0,Table1a!U40="0"),"0 value","Value"))</f>
        <v>Value</v>
      </c>
      <c r="V34" s="104" t="str">
        <f>IF(OR(ISBLANK(Table1a!V40),Table1a!V40=""),"Blank cell, reporting not mandatory",IF(OR(Table1a!V40=0,Table1a!V40="0"),"0 value","Value"))</f>
        <v>Value</v>
      </c>
      <c r="W34" s="104" t="str">
        <f>IF(OR(ISBLANK(Table1a!W40),Table1a!W40=""),"Blank cell, reporting not mandatory",IF(OR(Table1a!W40=0,Table1a!W40="0"),"0 value","Value"))</f>
        <v>Value</v>
      </c>
      <c r="X34" s="104" t="str">
        <f>IF(OR(ISBLANK(Table1a!X40),Table1a!X40=""),"Blank cell, reporting not mandatory",IF(OR(Table1a!X40=0,Table1a!X40="0"),"0 value","Value"))</f>
        <v>Value</v>
      </c>
      <c r="Y34" s="104" t="str">
        <f>IF(OR(ISBLANK(Table1a!Y40),Table1a!Y40=""),"Blank cell, reporting not mandatory",IF(OR(Table1a!Y40=0,Table1a!Y40="0"),"0 value","Value"))</f>
        <v>Value</v>
      </c>
      <c r="Z34" s="86" t="str">
        <f>IF(OR(ISBLANK(Table1a!Z40),Table1a!Z40=""),IF(AND(ISNUMBER($C$12),Z$12 &lt;= $C$12), "Blank cell, reporting not mandatory", "Blank cell"),IF(OR(Table1a!Z40=0,Table1a!Z40="0"),"0 value","Value"))</f>
        <v>Value</v>
      </c>
      <c r="AA34" s="104" t="str">
        <f>IF(OR(ISBLANK(Table1a!AA40),Table1a!AA40=""),"Blank cell, reporting not mandatory",IF(OR(Table1a!AA40=0,Table1a!AA40="0"),"0 value","Value"))</f>
        <v>Value</v>
      </c>
      <c r="AB34" s="104" t="str">
        <f>IF(OR(ISBLANK(Table1a!AB40),Table1a!AB40=""),"Blank cell, reporting not mandatory",IF(OR(Table1a!AB40=0,Table1a!AB40="0"),"0 value","Value"))</f>
        <v>Value</v>
      </c>
      <c r="AC34" s="104" t="str">
        <f>IF(OR(ISBLANK(Table1a!AC40),Table1a!AC40=""),"Blank cell, reporting not mandatory",IF(OR(Table1a!AC40=0,Table1a!AC40="0"),"0 value","Value"))</f>
        <v>Value</v>
      </c>
      <c r="AD34" s="104" t="str">
        <f>IF(OR(ISBLANK(Table1a!AD40),Table1a!AD40=""),"Blank cell, reporting not mandatory",IF(OR(Table1a!AD40=0,Table1a!AD40="0"),"0 value","Value"))</f>
        <v>Value</v>
      </c>
      <c r="AE34" s="86" t="str">
        <f>IF(OR(ISBLANK(Table1a!AE40),Table1a!AE40=""),IF(AND(ISNUMBER($C$12),AE$12 &lt;= $C$12), "Blank cell, reporting not mandatory", "Blank cell"),IF(OR(Table1a!AE40=0,Table1a!AE40="0"),"0 value","Value"))</f>
        <v>Value</v>
      </c>
      <c r="AF34" s="104" t="str">
        <f>IF(OR(ISBLANK(Table1a!AF40),Table1a!AF40=""),"Blank cell, reporting not mandatory",IF(OR(Table1a!AF40=0,Table1a!AF40="0"),"0 value","Value"))</f>
        <v>Value</v>
      </c>
      <c r="AG34" s="104" t="str">
        <f>IF(OR(ISBLANK(Table1a!AG40),Table1a!AG40=""),"Blank cell, reporting not mandatory",IF(OR(Table1a!AG40=0,Table1a!AG40="0"),"0 value","Value"))</f>
        <v>Value</v>
      </c>
      <c r="AH34" s="104" t="str">
        <f>IF(OR(ISBLANK(Table1a!AH40),Table1a!AH40=""),"Blank cell, reporting not mandatory",IF(OR(Table1a!AH40=0,Table1a!AH40="0"),"0 value","Value"))</f>
        <v>Value</v>
      </c>
      <c r="AI34" s="104" t="str">
        <f>IF(OR(ISBLANK(Table1a!AI40),Table1a!AI40=""),"Blank cell, reporting not mandatory",IF(OR(Table1a!AI40=0,Table1a!AI40="0"),"0 value","Value"))</f>
        <v>Value</v>
      </c>
      <c r="AJ34" s="86" t="str">
        <f>IF(OR(ISBLANK(Table1a!AJ40),Table1a!AJ40=""),IF(AND(ISNUMBER($C$12),AJ$12 &lt;= $C$12), "Blank cell, reporting not mandatory", "Blank cell"),IF(OR(Table1a!AJ40=0,Table1a!AJ40="0"),"0 value","Value"))</f>
        <v>Value</v>
      </c>
      <c r="AK34" s="80" t="str">
        <f>IF(OR(ISBLANK(Table1a!AK40),Table1a!AK40=""),"Blank cell",IF(OR(Table1a!AK40=0,Table1a!AK40="0"),"0 value","Value"))</f>
        <v>Value</v>
      </c>
      <c r="AL34" s="104" t="str">
        <f>IF(OR(ISBLANK(Table1a!AL40),Table1a!AL40=""),"Blank cell, reporting not mandatory",IF(OR(Table1a!AL40=0,Table1a!AL40="0"),"0 value","Value"))</f>
        <v>Blank cell, reporting not mandatory</v>
      </c>
      <c r="AM34" s="104" t="str">
        <f>IF(OR(ISBLANK(Table1a!AM40),Table1a!AM40=""),"Blank cell, reporting not mandatory",IF(OR(Table1a!AM40=0,Table1a!AM40="0"),"0 value","Value"))</f>
        <v>Blank cell, reporting not mandatory</v>
      </c>
      <c r="AN34" s="86" t="str">
        <f>IF(OR(ISBLANK(Table1a!AN40),Table1a!AN40=""),IF(AND(ISNUMBER($C$12),AN$12 &lt;= $C$12), "Blank cell, reporting not mandatory", "Blank cell"),IF(OR(Table1a!AN40=0,Table1a!AN40="0"),"0 value","Value"))</f>
        <v>Blank cell, reporting not mandatory</v>
      </c>
      <c r="AO34" s="104" t="str">
        <f>IF(OR(ISBLANK(Table1a!AO40),Table1a!AO40=""),"Blank cell, reporting not mandatory",IF(OR(Table1a!AO40=0,Table1a!AO40="0"),"0 value","Value"))</f>
        <v>Blank cell, reporting not mandatory</v>
      </c>
      <c r="AP34" s="104" t="str">
        <f>IF(OR(ISBLANK(Table1a!AP40),Table1a!AP40=""),"Blank cell, reporting not mandatory",IF(OR(Table1a!AP40=0,Table1a!AP40="0"),"0 value","Value"))</f>
        <v>Blank cell, reporting not mandatory</v>
      </c>
      <c r="AQ34" s="104" t="str">
        <f>IF(OR(ISBLANK(Table1a!AQ40),Table1a!AQ40=""),"Blank cell, reporting not mandatory",IF(OR(Table1a!AQ40=0,Table1a!AQ40="0"),"0 value","Value"))</f>
        <v>Value</v>
      </c>
      <c r="AR34" s="104" t="str">
        <f>IF(OR(ISBLANK(Table1a!AR40),Table1a!AR40=""),"Blank cell, reporting not mandatory",IF(OR(Table1a!AR40=0,Table1a!AR40="0"),"0 value","Value"))</f>
        <v>Value</v>
      </c>
      <c r="AS34" s="86" t="str">
        <f>IF(OR(ISBLANK(Table1a!AS40),Table1a!AS40=""),IF(AND(ISNUMBER($C$12),AS$12 &lt;= $C$12), "Blank cell, reporting not mandatory", "Blank cell"),IF(OR(Table1a!AS40=0,Table1a!AS40="0"),"0 value","Value"))</f>
        <v>Value</v>
      </c>
      <c r="AT34" s="104" t="str">
        <f>IF(OR(ISBLANK(Table1a!AT40),Table1a!AT40=""),"Blank cell, reporting not mandatory",IF(OR(Table1a!AT40=0,Table1a!AT40="0"),"0 value","Value"))</f>
        <v>Value</v>
      </c>
      <c r="AU34" s="104" t="str">
        <f>IF(OR(ISBLANK(Table1a!AU40),Table1a!AU40=""),"Blank cell, reporting not mandatory",IF(OR(Table1a!AU40=0,Table1a!AU40="0"),"0 value","Value"))</f>
        <v>Value</v>
      </c>
      <c r="AV34" s="104" t="str">
        <f>IF(OR(ISBLANK(Table1a!AV40),Table1a!AV40=""),"Blank cell, reporting not mandatory",IF(OR(Table1a!AV40=0,Table1a!AV40="0"),"0 value","Value"))</f>
        <v>Value</v>
      </c>
      <c r="AW34" s="104" t="str">
        <f>IF(OR(ISBLANK(Table1a!AW40),Table1a!AW40=""),"Blank cell, reporting not mandatory",IF(OR(Table1a!AW40=0,Table1a!AW40="0"),"0 value","Value"))</f>
        <v>Value</v>
      </c>
      <c r="AX34" s="86" t="str">
        <f>IF(OR(ISBLANK(Table1a!AX40),Table1a!AX40=""),IF(AND(ISNUMBER($C$12),AX$12 &lt;= $C$12), "Blank cell, reporting not mandatory", "Blank cell"),IF(OR(Table1a!AX40=0,Table1a!AX40="0"),"0 value","Value"))</f>
        <v>Value</v>
      </c>
      <c r="AY34" s="104" t="str">
        <f>IF(OR(ISBLANK(Table1a!AY40),Table1a!AY40=""),"Blank cell, reporting not mandatory",IF(OR(Table1a!AY40=0,Table1a!AY40="0"),"0 value","Value"))</f>
        <v>Value</v>
      </c>
      <c r="AZ34" s="104" t="str">
        <f>IF(OR(ISBLANK(Table1a!AZ40),Table1a!AZ40=""),"Blank cell, reporting not mandatory",IF(OR(Table1a!AZ40=0,Table1a!AZ40="0"),"0 value","Value"))</f>
        <v>Value</v>
      </c>
      <c r="BA34" s="104" t="str">
        <f>IF(OR(ISBLANK(Table1a!BA40),Table1a!BA40=""),"Blank cell, reporting not mandatory",IF(OR(Table1a!BA40=0,Table1a!BA40="0"),"0 value","Value"))</f>
        <v>Value</v>
      </c>
      <c r="BB34" s="104" t="str">
        <f>IF(OR(ISBLANK(Table1a!BB40),Table1a!BB40=""),"Blank cell, reporting not mandatory",IF(OR(Table1a!BB40=0,Table1a!BB40="0"),"0 value","Value"))</f>
        <v>Value</v>
      </c>
      <c r="BC34" s="86" t="str">
        <f>IF(OR(ISBLANK(Table1a!BC40),Table1a!BC40=""),IF(AND(ISNUMBER($C$12),BC$12 &lt;= $C$12), "Blank cell, reporting not mandatory", "Blank cell"),IF(OR(Table1a!BC40=0,Table1a!BC40="0"),"0 value","Value"))</f>
        <v>Value</v>
      </c>
      <c r="BD34" s="104" t="str">
        <f>IF(OR(ISBLANK(Table1a!BD40),Table1a!BD40=""),"Blank cell, reporting not mandatory",IF(OR(Table1a!BD40=0,Table1a!BD40="0"),"0 value","Value"))</f>
        <v>Value</v>
      </c>
      <c r="BE34" s="104" t="str">
        <f>IF(OR(ISBLANK(Table1a!BE40),Table1a!BE40=""),"Blank cell, reporting not mandatory",IF(OR(Table1a!BE40=0,Table1a!BE40="0"),"0 value","Value"))</f>
        <v>Value</v>
      </c>
      <c r="BF34" s="104" t="str">
        <f>IF(OR(ISBLANK(Table1a!BF40),Table1a!BF40=""),"Blank cell, reporting not mandatory",IF(OR(Table1a!BF40=0,Table1a!BF40="0"),"0 value","Value"))</f>
        <v>Value</v>
      </c>
      <c r="BG34" s="104" t="str">
        <f>IF(OR(ISBLANK(Table1a!BG40),Table1a!BG40=""),"Blank cell, reporting not mandatory",IF(OR(Table1a!BG40=0,Table1a!BG40="0"),"0 value","Value"))</f>
        <v>Value</v>
      </c>
      <c r="BH34" s="86" t="str">
        <f>IF(OR(ISBLANK(Table1a!BH40),Table1a!BH40=""),IF(AND(ISNUMBER($C$12),BH$12 &lt;= $C$12), "Blank cell, reporting not mandatory", "Blank cell"),IF(OR(Table1a!BH40=0,Table1a!BH40="0"),"0 value","Value"))</f>
        <v>Value</v>
      </c>
      <c r="BI34" s="104" t="str">
        <f>IF(OR(ISBLANK(Table1a!BI40),Table1a!BI40=""),"Blank cell, reporting not mandatory",IF(OR(Table1a!BI40=0,Table1a!BI40="0"),"0 value","Value"))</f>
        <v>Value</v>
      </c>
      <c r="BJ34" s="104" t="str">
        <f>IF(OR(ISBLANK(Table1a!BJ40),Table1a!BJ40=""),"Blank cell, reporting not mandatory",IF(OR(Table1a!BJ40=0,Table1a!BJ40="0"),"0 value","Value"))</f>
        <v>Value</v>
      </c>
      <c r="BK34" s="104" t="str">
        <f>IF(OR(ISBLANK(Table1a!BK40),Table1a!BK40=""),"Blank cell, reporting not mandatory",IF(OR(Table1a!BK40=0,Table1a!BK40="0"),"0 value","Value"))</f>
        <v>Value</v>
      </c>
      <c r="BL34" s="104" t="str">
        <f>IF(OR(ISBLANK(Table1a!BL40),Table1a!BL40=""),"Blank cell, reporting not mandatory",IF(OR(Table1a!BL40=0,Table1a!BL40="0"),"0 value","Value"))</f>
        <v>Value</v>
      </c>
      <c r="BM34" s="86" t="str">
        <f>IF(OR(ISBLANK(Table1a!BM40),Table1a!BM40=""),IF(AND(ISNUMBER($C$12),BM$12 &lt;= $C$12), "Blank cell, reporting not mandatory", "Blank cell"),IF(OR(Table1a!BM40=0,Table1a!BM40="0"),"0 value","Value"))</f>
        <v>Value</v>
      </c>
      <c r="BN34" s="104" t="str">
        <f>IF(OR(ISBLANK(Table1a!BN40),Table1a!BN40=""),"Blank cell, reporting not mandatory",IF(OR(Table1a!BN40=0,Table1a!BN40="0"),"0 value","Value"))</f>
        <v>Value</v>
      </c>
      <c r="BO34" s="104" t="str">
        <f>IF(OR(ISBLANK(Table1a!BO40),Table1a!BO40=""),"Blank cell, reporting not mandatory",IF(OR(Table1a!BO40=0,Table1a!BO40="0"),"0 value","Value"))</f>
        <v>Value</v>
      </c>
      <c r="BP34" s="104" t="str">
        <f>IF(OR(ISBLANK(Table1a!BP40),Table1a!BP40=""),"Blank cell, reporting not mandatory",IF(OR(Table1a!BP40=0,Table1a!BP40="0"),"0 value","Value"))</f>
        <v>Value</v>
      </c>
      <c r="BQ34" s="104" t="str">
        <f>IF(OR(ISBLANK(Table1a!BQ40),Table1a!BQ40=""),"Blank cell, reporting not mandatory",IF(OR(Table1a!BQ40=0,Table1a!BQ40="0"),"0 value","Value"))</f>
        <v>Value</v>
      </c>
      <c r="BR34" s="86" t="str">
        <f>IF(OR(ISBLANK(Table1a!BR40),Table1a!BR40=""),IF(AND(ISNUMBER($C$12),BR$12 &lt;= $C$12), "Blank cell, reporting not mandatory", "Blank cell"),IF(OR(Table1a!BR40=0,Table1a!BR40="0"),"0 value","Value"))</f>
        <v>Value</v>
      </c>
      <c r="BS34" s="80" t="str">
        <f>IF(OR(ISBLANK(Table1a!BS40),Table1a!BS40=""),"Blank cell",IF(OR(Table1a!BS40=0,Table1a!BS40="0"),"0 value","Value"))</f>
        <v>Value</v>
      </c>
      <c r="BT34" s="104" t="str">
        <f>IF(OR(ISBLANK(Table1a!BT40),Table1a!BT40=""),"Blank cell, reporting not mandatory",IF(OR(Table1a!BT40=0,Table1a!BT40="0"),"0 value","Value"))</f>
        <v>Blank cell, reporting not mandatory</v>
      </c>
      <c r="BU34" s="104" t="str">
        <f>IF(OR(ISBLANK(Table1a!BU40),Table1a!BU40=""),"Blank cell, reporting not mandatory",IF(OR(Table1a!BU40=0,Table1a!BU40="0"),"0 value","Value"))</f>
        <v>Blank cell, reporting not mandatory</v>
      </c>
      <c r="BV34" s="86" t="str">
        <f>IF(OR(ISBLANK(Table1a!BV40),Table1a!BV40=""),IF(AND(ISNUMBER($C$12),BV$12 &lt;= $C$12), "Blank cell, reporting not mandatory", "Blank cell"),IF(OR(Table1a!BV40=0,Table1a!BV40="0"),"0 value","Value"))</f>
        <v>Blank cell, reporting not mandatory</v>
      </c>
      <c r="BW34" s="104" t="str">
        <f>IF(OR(ISBLANK(Table1a!BW40),Table1a!BW40=""),"Blank cell, reporting not mandatory",IF(OR(Table1a!BW40=0,Table1a!BW40="0"),"0 value","Value"))</f>
        <v>Blank cell, reporting not mandatory</v>
      </c>
      <c r="BX34" s="104" t="str">
        <f>IF(OR(ISBLANK(Table1a!BX40),Table1a!BX40=""),"Blank cell, reporting not mandatory",IF(OR(Table1a!BX40=0,Table1a!BX40="0"),"0 value","Value"))</f>
        <v>Blank cell, reporting not mandatory</v>
      </c>
      <c r="BY34" s="104" t="str">
        <f>IF(OR(ISBLANK(Table1a!BY40),Table1a!BY40=""),"Blank cell, reporting not mandatory",IF(OR(Table1a!BY40=0,Table1a!BY40="0"),"0 value","Value"))</f>
        <v>Value</v>
      </c>
      <c r="BZ34" s="104" t="str">
        <f>IF(OR(ISBLANK(Table1a!BZ40),Table1a!BZ40=""),"Blank cell, reporting not mandatory",IF(OR(Table1a!BZ40=0,Table1a!BZ40="0"),"0 value","Value"))</f>
        <v>Value</v>
      </c>
      <c r="CA34" s="86" t="str">
        <f>IF(OR(ISBLANK(Table1a!CA40),Table1a!CA40=""),IF(AND(ISNUMBER($C$12),CA$12 &lt;= $C$12), "Blank cell, reporting not mandatory", "Blank cell"),IF(OR(Table1a!CA40=0,Table1a!CA40="0"),"0 value","Value"))</f>
        <v>Value</v>
      </c>
      <c r="CB34" s="104" t="str">
        <f>IF(OR(ISBLANK(Table1a!CB40),Table1a!CB40=""),"Blank cell, reporting not mandatory",IF(OR(Table1a!CB40=0,Table1a!CB40="0"),"0 value","Value"))</f>
        <v>Value</v>
      </c>
      <c r="CC34" s="104" t="str">
        <f>IF(OR(ISBLANK(Table1a!CC40),Table1a!CC40=""),"Blank cell, reporting not mandatory",IF(OR(Table1a!CC40=0,Table1a!CC40="0"),"0 value","Value"))</f>
        <v>Value</v>
      </c>
      <c r="CD34" s="104" t="str">
        <f>IF(OR(ISBLANK(Table1a!CD40),Table1a!CD40=""),"Blank cell, reporting not mandatory",IF(OR(Table1a!CD40=0,Table1a!CD40="0"),"0 value","Value"))</f>
        <v>Value</v>
      </c>
      <c r="CE34" s="104" t="str">
        <f>IF(OR(ISBLANK(Table1a!CE40),Table1a!CE40=""),"Blank cell, reporting not mandatory",IF(OR(Table1a!CE40=0,Table1a!CE40="0"),"0 value","Value"))</f>
        <v>Value</v>
      </c>
      <c r="CF34" s="86" t="str">
        <f>IF(OR(ISBLANK(Table1a!CF40),Table1a!CF40=""),IF(AND(ISNUMBER($C$12),CF$12 &lt;= $C$12), "Blank cell, reporting not mandatory", "Blank cell"),IF(OR(Table1a!CF40=0,Table1a!CF40="0"),"0 value","Value"))</f>
        <v>Value</v>
      </c>
      <c r="CG34" s="104" t="str">
        <f>IF(OR(ISBLANK(Table1a!CG40),Table1a!CG40=""),"Blank cell, reporting not mandatory",IF(OR(Table1a!CG40=0,Table1a!CG40="0"),"0 value","Value"))</f>
        <v>Value</v>
      </c>
      <c r="CH34" s="104" t="str">
        <f>IF(OR(ISBLANK(Table1a!CH40),Table1a!CH40=""),"Blank cell, reporting not mandatory",IF(OR(Table1a!CH40=0,Table1a!CH40="0"),"0 value","Value"))</f>
        <v>Value</v>
      </c>
      <c r="CI34" s="104" t="str">
        <f>IF(OR(ISBLANK(Table1a!CI40),Table1a!CI40=""),"Blank cell, reporting not mandatory",IF(OR(Table1a!CI40=0,Table1a!CI40="0"),"0 value","Value"))</f>
        <v>Value</v>
      </c>
      <c r="CJ34" s="104" t="str">
        <f>IF(OR(ISBLANK(Table1a!CJ40),Table1a!CJ40=""),"Blank cell, reporting not mandatory",IF(OR(Table1a!CJ40=0,Table1a!CJ40="0"),"0 value","Value"))</f>
        <v>Value</v>
      </c>
      <c r="CK34" s="86" t="str">
        <f>IF(OR(ISBLANK(Table1a!CK40),Table1a!CK40=""),IF(AND(ISNUMBER($C$12),CK$12 &lt;= $C$12), "Blank cell, reporting not mandatory", "Blank cell"),IF(OR(Table1a!CK40=0,Table1a!CK40="0"),"0 value","Value"))</f>
        <v>Value</v>
      </c>
      <c r="CL34" s="104" t="str">
        <f>IF(OR(ISBLANK(Table1a!CL40),Table1a!CL40=""),"Blank cell, reporting not mandatory",IF(OR(Table1a!CL40=0,Table1a!CL40="0"),"0 value","Value"))</f>
        <v>Value</v>
      </c>
      <c r="CM34" s="104" t="str">
        <f>IF(OR(ISBLANK(Table1a!CM40),Table1a!CM40=""),"Blank cell, reporting not mandatory",IF(OR(Table1a!CM40=0,Table1a!CM40="0"),"0 value","Value"))</f>
        <v>Value</v>
      </c>
      <c r="CN34" s="104" t="str">
        <f>IF(OR(ISBLANK(Table1a!CN40),Table1a!CN40=""),"Blank cell, reporting not mandatory",IF(OR(Table1a!CN40=0,Table1a!CN40="0"),"0 value","Value"))</f>
        <v>Value</v>
      </c>
      <c r="CO34" s="104" t="str">
        <f>IF(OR(ISBLANK(Table1a!CO40),Table1a!CO40=""),"Blank cell, reporting not mandatory",IF(OR(Table1a!CO40=0,Table1a!CO40="0"),"0 value","Value"))</f>
        <v>Value</v>
      </c>
      <c r="CP34" s="86" t="str">
        <f>IF(OR(ISBLANK(Table1a!CP40),Table1a!CP40=""),IF(AND(ISNUMBER($C$12),CP$12 &lt;= $C$12), "Blank cell, reporting not mandatory", "Blank cell"),IF(OR(Table1a!CP40=0,Table1a!CP40="0"),"0 value","Value"))</f>
        <v>Value</v>
      </c>
      <c r="CQ34" s="104" t="str">
        <f>IF(OR(ISBLANK(Table1a!CQ40),Table1a!CQ40=""),"Blank cell, reporting not mandatory",IF(OR(Table1a!CQ40=0,Table1a!CQ40="0"),"0 value","Value"))</f>
        <v>Value</v>
      </c>
      <c r="CR34" s="104" t="str">
        <f>IF(OR(ISBLANK(Table1a!CR40),Table1a!CR40=""),"Blank cell, reporting not mandatory",IF(OR(Table1a!CR40=0,Table1a!CR40="0"),"0 value","Value"))</f>
        <v>Value</v>
      </c>
      <c r="CS34" s="104" t="str">
        <f>IF(OR(ISBLANK(Table1a!CS40),Table1a!CS40=""),"Blank cell, reporting not mandatory",IF(OR(Table1a!CS40=0,Table1a!CS40="0"),"0 value","Value"))</f>
        <v>Value</v>
      </c>
      <c r="CT34" s="104" t="str">
        <f>IF(OR(ISBLANK(Table1a!CT40),Table1a!CT40=""),"Blank cell, reporting not mandatory",IF(OR(Table1a!CT40=0,Table1a!CT40="0"),"0 value","Value"))</f>
        <v>Value</v>
      </c>
      <c r="CU34" s="86" t="str">
        <f>IF(OR(ISBLANK(Table1a!CU40),Table1a!CU40=""),IF(AND(ISNUMBER($C$12),CU$12 &lt;= $C$12), "Blank cell, reporting not mandatory", "Blank cell"),IF(OR(Table1a!CU40=0,Table1a!CU40="0"),"0 value","Value"))</f>
        <v>Value</v>
      </c>
      <c r="CV34" s="104" t="str">
        <f>IF(OR(ISBLANK(Table1a!CV40),Table1a!CV40=""),"Blank cell, reporting not mandatory",IF(OR(Table1a!CV40=0,Table1a!CV40="0"),"0 value","Value"))</f>
        <v>Value</v>
      </c>
      <c r="CW34" s="104" t="str">
        <f>IF(OR(ISBLANK(Table1a!CW40),Table1a!CW40=""),"Blank cell, reporting not mandatory",IF(OR(Table1a!CW40=0,Table1a!CW40="0"),"0 value","Value"))</f>
        <v>Value</v>
      </c>
      <c r="CX34" s="104" t="str">
        <f>IF(OR(ISBLANK(Table1a!CX40),Table1a!CX40=""),"Blank cell, reporting not mandatory",IF(OR(Table1a!CX40=0,Table1a!CX40="0"),"0 value","Value"))</f>
        <v>Value</v>
      </c>
      <c r="CY34" s="104" t="str">
        <f>IF(OR(ISBLANK(Table1a!CY40),Table1a!CY40=""),"Blank cell, reporting not mandatory",IF(OR(Table1a!CY40=0,Table1a!CY40="0"),"0 value","Value"))</f>
        <v>Value</v>
      </c>
      <c r="CZ34" s="86" t="str">
        <f>IF(OR(ISBLANK(Table1a!CZ40),Table1a!CZ40=""),IF(AND(ISNUMBER($C$12),CZ$12 &lt;= $C$12), "Blank cell, reporting not mandatory", "Blank cell"),IF(OR(Table1a!CZ40=0,Table1a!CZ40="0"),"0 value","Value"))</f>
        <v>Value</v>
      </c>
      <c r="DA34" s="132"/>
      <c r="DB34" s="132"/>
      <c r="DC34" s="132"/>
      <c r="DD34" s="132"/>
      <c r="DE34" s="132"/>
      <c r="DF34" s="132"/>
      <c r="DG34" s="132"/>
      <c r="DH34" s="132"/>
      <c r="DI34" s="132"/>
      <c r="DJ34" s="132"/>
      <c r="DK34" s="132"/>
      <c r="DL34" s="132"/>
      <c r="DM34" s="132"/>
      <c r="DN34" s="132"/>
      <c r="DO34" s="132"/>
      <c r="DP34" s="132"/>
      <c r="DQ34" s="132"/>
      <c r="DR34" s="132"/>
      <c r="DS34" s="132"/>
      <c r="DT34" s="132"/>
      <c r="DU34" s="132"/>
      <c r="DV34" s="132"/>
      <c r="DW34" s="132"/>
      <c r="DX34" s="132"/>
      <c r="DY34" s="132"/>
      <c r="DZ34" s="132"/>
      <c r="EA34" s="132"/>
      <c r="EB34" s="132"/>
      <c r="EC34" s="132"/>
      <c r="ED34" s="132"/>
      <c r="EE34" s="132"/>
      <c r="EF34" s="132"/>
      <c r="EG34" s="132"/>
      <c r="EH34" s="132"/>
      <c r="EI34" s="132"/>
      <c r="EJ34" s="132"/>
      <c r="EK34" s="132"/>
      <c r="EL34" s="132"/>
      <c r="EM34" s="132"/>
      <c r="EN34" s="132"/>
      <c r="EO34" s="132"/>
      <c r="EP34" s="132"/>
      <c r="EQ34" s="132"/>
      <c r="ER34" s="132"/>
      <c r="ES34" s="132"/>
      <c r="ET34" s="132"/>
      <c r="EU34" s="132"/>
      <c r="EV34" s="132"/>
      <c r="EW34" s="132"/>
      <c r="EX34" s="132"/>
      <c r="EY34" s="132"/>
      <c r="EZ34" s="132"/>
      <c r="FA34" s="132"/>
      <c r="FB34" s="132"/>
      <c r="FC34" s="132"/>
      <c r="FD34" s="132"/>
      <c r="FE34" s="132"/>
      <c r="FF34" s="132"/>
      <c r="FG34" s="132"/>
      <c r="FH34" s="132"/>
      <c r="FI34" s="132"/>
      <c r="FJ34" s="132"/>
      <c r="FK34" s="132"/>
      <c r="FL34" s="132"/>
      <c r="FM34" s="132"/>
      <c r="FN34" s="132"/>
      <c r="FO34" s="132"/>
      <c r="FP34" s="132"/>
      <c r="FQ34" s="132"/>
      <c r="FR34" s="132"/>
      <c r="FS34" s="132"/>
      <c r="FT34" s="132"/>
      <c r="FU34" s="132"/>
      <c r="FV34" s="132"/>
      <c r="FW34" s="132"/>
      <c r="FX34" s="132"/>
      <c r="FY34" s="132"/>
      <c r="FZ34" s="132"/>
      <c r="GA34" s="132"/>
      <c r="GB34" s="132"/>
      <c r="GC34" s="132"/>
      <c r="GD34" s="132"/>
      <c r="GE34" s="132"/>
      <c r="GF34" s="132"/>
      <c r="GG34" s="132"/>
      <c r="GH34" s="132"/>
      <c r="GI34" s="132"/>
      <c r="GJ34" s="132"/>
      <c r="GK34" s="132"/>
      <c r="GL34" s="132"/>
      <c r="GM34" s="132"/>
      <c r="GN34" s="132"/>
      <c r="GO34" s="132"/>
      <c r="GP34" s="132"/>
      <c r="GQ34" s="132"/>
      <c r="GR34" s="132"/>
      <c r="GS34" s="132"/>
      <c r="GT34" s="132"/>
      <c r="GU34" s="132"/>
      <c r="GV34" s="132"/>
      <c r="GW34" s="132"/>
      <c r="GX34" s="132"/>
      <c r="GY34" s="132"/>
      <c r="GZ34" s="132"/>
      <c r="HA34" s="132"/>
      <c r="HB34" s="132"/>
      <c r="HC34" s="132"/>
      <c r="HD34" s="132"/>
      <c r="HE34" s="132"/>
      <c r="HF34" s="132"/>
      <c r="HG34" s="132"/>
      <c r="HH34" s="132"/>
      <c r="HI34" s="132"/>
      <c r="HJ34" s="132"/>
      <c r="HK34" s="132"/>
      <c r="HL34" s="132"/>
      <c r="HM34" s="132"/>
      <c r="HN34" s="132"/>
      <c r="HO34" s="132"/>
      <c r="HP34" s="132"/>
      <c r="HQ34" s="132"/>
      <c r="HR34" s="132"/>
      <c r="HS34" s="132"/>
      <c r="HT34" s="132"/>
      <c r="HU34" s="132"/>
      <c r="HV34" s="132"/>
      <c r="HW34" s="132"/>
      <c r="HX34" s="132"/>
      <c r="HY34" s="132"/>
      <c r="HZ34" s="132"/>
      <c r="IA34" s="132"/>
      <c r="IB34" s="132"/>
      <c r="IC34" s="132"/>
      <c r="ID34" s="132"/>
      <c r="IE34" s="132"/>
      <c r="IF34" s="132"/>
      <c r="IG34" s="132"/>
      <c r="IH34" s="132"/>
      <c r="II34" s="132"/>
      <c r="IJ34" s="132"/>
      <c r="IK34" s="132"/>
      <c r="IL34" s="132"/>
      <c r="IM34" s="132"/>
      <c r="IN34" s="132"/>
      <c r="IO34" s="132"/>
      <c r="IP34" s="132"/>
      <c r="IQ34" s="132"/>
      <c r="IR34" s="132"/>
      <c r="IS34" s="132"/>
      <c r="IT34" s="132"/>
      <c r="IU34" s="132"/>
      <c r="IV34" s="132"/>
      <c r="IW34" s="132"/>
      <c r="IX34" s="132"/>
      <c r="IY34" s="132"/>
      <c r="IZ34" s="132"/>
      <c r="JA34" s="132"/>
      <c r="JB34" s="132"/>
      <c r="JC34" s="132"/>
      <c r="JD34" s="132"/>
      <c r="JE34" s="132"/>
      <c r="JF34" s="132"/>
      <c r="JG34" s="132"/>
      <c r="JH34" s="132"/>
      <c r="JI34" s="132"/>
      <c r="JJ34" s="132"/>
      <c r="JK34" s="132"/>
      <c r="JL34" s="132"/>
      <c r="JM34" s="132"/>
      <c r="JN34" s="132"/>
      <c r="JO34" s="80" t="str">
        <f>IF(OR(ISBLANK(Table1a!JO40),Table1a!JO40=""),"Blank cell",IF(OR(Table1a!JO40=0,Table1a!JO40="0"),"0 value","Value"))</f>
        <v>Value</v>
      </c>
      <c r="JP34" s="104" t="str">
        <f>IF(OR(ISBLANK(Table1a!JP40),Table1a!JP40=""),"Blank cell, reporting not mandatory",IF(OR(Table1a!JP40=0,Table1a!JP40="0"),"0 value","Value"))</f>
        <v>Blank cell, reporting not mandatory</v>
      </c>
      <c r="JQ34" s="104" t="str">
        <f>IF(OR(ISBLANK(Table1a!JQ40),Table1a!JQ40=""),"Blank cell, reporting not mandatory",IF(OR(Table1a!JQ40=0,Table1a!JQ40="0"),"0 value","Value"))</f>
        <v>Blank cell, reporting not mandatory</v>
      </c>
      <c r="JR34" s="86" t="str">
        <f>IF(OR(ISBLANK(Table1a!JR40),Table1a!JR40=""),IF(AND(ISNUMBER($C$12),JR$12 &lt;= $C$12), "Blank cell, reporting not mandatory", "Blank cell"),IF(OR(Table1a!JR40=0,Table1a!JR40="0"),"0 value","Value"))</f>
        <v>Blank cell, reporting not mandatory</v>
      </c>
      <c r="JS34" s="104" t="str">
        <f>IF(OR(ISBLANK(Table1a!JS40),Table1a!JS40=""),"Blank cell, reporting not mandatory",IF(OR(Table1a!JS40=0,Table1a!JS40="0"),"0 value","Value"))</f>
        <v>Blank cell, reporting not mandatory</v>
      </c>
      <c r="JT34" s="104" t="str">
        <f>IF(OR(ISBLANK(Table1a!JT40),Table1a!JT40=""),"Blank cell, reporting not mandatory",IF(OR(Table1a!JT40=0,Table1a!JT40="0"),"0 value","Value"))</f>
        <v>Blank cell, reporting not mandatory</v>
      </c>
      <c r="JU34" s="104" t="str">
        <f>IF(OR(ISBLANK(Table1a!JU40),Table1a!JU40=""),"Blank cell, reporting not mandatory",IF(OR(Table1a!JU40=0,Table1a!JU40="0"),"0 value","Value"))</f>
        <v>Value</v>
      </c>
      <c r="JV34" s="104" t="str">
        <f>IF(OR(ISBLANK(Table1a!JV40),Table1a!JV40=""),"Blank cell, reporting not mandatory",IF(OR(Table1a!JV40=0,Table1a!JV40="0"),"0 value","Value"))</f>
        <v>Value</v>
      </c>
      <c r="JW34" s="86" t="str">
        <f>IF(OR(ISBLANK(Table1a!JW40),Table1a!JW40=""),IF(AND(ISNUMBER($C$12),JW$12 &lt;= $C$12), "Blank cell, reporting not mandatory", "Blank cell"),IF(OR(Table1a!JW40=0,Table1a!JW40="0"),"0 value","Value"))</f>
        <v>Value</v>
      </c>
      <c r="JX34" s="104" t="str">
        <f>IF(OR(ISBLANK(Table1a!JX40),Table1a!JX40=""),"Blank cell, reporting not mandatory",IF(OR(Table1a!JX40=0,Table1a!JX40="0"),"0 value","Value"))</f>
        <v>Value</v>
      </c>
      <c r="JY34" s="104" t="str">
        <f>IF(OR(ISBLANK(Table1a!JY40),Table1a!JY40=""),"Blank cell, reporting not mandatory",IF(OR(Table1a!JY40=0,Table1a!JY40="0"),"0 value","Value"))</f>
        <v>Value</v>
      </c>
      <c r="JZ34" s="104" t="str">
        <f>IF(OR(ISBLANK(Table1a!JZ40),Table1a!JZ40=""),"Blank cell, reporting not mandatory",IF(OR(Table1a!JZ40=0,Table1a!JZ40="0"),"0 value","Value"))</f>
        <v>Value</v>
      </c>
      <c r="KA34" s="104" t="str">
        <f>IF(OR(ISBLANK(Table1a!KA40),Table1a!KA40=""),"Blank cell, reporting not mandatory",IF(OR(Table1a!KA40=0,Table1a!KA40="0"),"0 value","Value"))</f>
        <v>Value</v>
      </c>
      <c r="KB34" s="86" t="str">
        <f>IF(OR(ISBLANK(Table1a!KB40),Table1a!KB40=""),IF(AND(ISNUMBER($C$12),KB$12 &lt;= $C$12), "Blank cell, reporting not mandatory", "Blank cell"),IF(OR(Table1a!KB40=0,Table1a!KB40="0"),"0 value","Value"))</f>
        <v>Value</v>
      </c>
      <c r="KC34" s="104" t="str">
        <f>IF(OR(ISBLANK(Table1a!KC40),Table1a!KC40=""),"Blank cell, reporting not mandatory",IF(OR(Table1a!KC40=0,Table1a!KC40="0"),"0 value","Value"))</f>
        <v>Value</v>
      </c>
      <c r="KD34" s="104" t="str">
        <f>IF(OR(ISBLANK(Table1a!KD40),Table1a!KD40=""),"Blank cell, reporting not mandatory",IF(OR(Table1a!KD40=0,Table1a!KD40="0"),"0 value","Value"))</f>
        <v>Value</v>
      </c>
      <c r="KE34" s="104" t="str">
        <f>IF(OR(ISBLANK(Table1a!KE40),Table1a!KE40=""),"Blank cell, reporting not mandatory",IF(OR(Table1a!KE40=0,Table1a!KE40="0"),"0 value","Value"))</f>
        <v>Value</v>
      </c>
      <c r="KF34" s="104" t="str">
        <f>IF(OR(ISBLANK(Table1a!KF40),Table1a!KF40=""),"Blank cell, reporting not mandatory",IF(OR(Table1a!KF40=0,Table1a!KF40="0"),"0 value","Value"))</f>
        <v>Value</v>
      </c>
      <c r="KG34" s="86" t="str">
        <f>IF(OR(ISBLANK(Table1a!KG40),Table1a!KG40=""),IF(AND(ISNUMBER($C$12),KG$12 &lt;= $C$12), "Blank cell, reporting not mandatory", "Blank cell"),IF(OR(Table1a!KG40=0,Table1a!KG40="0"),"0 value","Value"))</f>
        <v>Value</v>
      </c>
      <c r="KH34" s="104" t="str">
        <f>IF(OR(ISBLANK(Table1a!KH40),Table1a!KH40=""),"Blank cell, reporting not mandatory",IF(OR(Table1a!KH40=0,Table1a!KH40="0"),"0 value","Value"))</f>
        <v>Value</v>
      </c>
      <c r="KI34" s="104" t="str">
        <f>IF(OR(ISBLANK(Table1a!KI40),Table1a!KI40=""),"Blank cell, reporting not mandatory",IF(OR(Table1a!KI40=0,Table1a!KI40="0"),"0 value","Value"))</f>
        <v>Value</v>
      </c>
      <c r="KJ34" s="104" t="str">
        <f>IF(OR(ISBLANK(Table1a!KJ40),Table1a!KJ40=""),"Blank cell, reporting not mandatory",IF(OR(Table1a!KJ40=0,Table1a!KJ40="0"),"0 value","Value"))</f>
        <v>Value</v>
      </c>
      <c r="KK34" s="104" t="str">
        <f>IF(OR(ISBLANK(Table1a!KK40),Table1a!KK40=""),"Blank cell, reporting not mandatory",IF(OR(Table1a!KK40=0,Table1a!KK40="0"),"0 value","Value"))</f>
        <v>Value</v>
      </c>
      <c r="KL34" s="86" t="str">
        <f>IF(OR(ISBLANK(Table1a!KL40),Table1a!KL40=""),IF(AND(ISNUMBER($C$12),KL$12 &lt;= $C$12), "Blank cell, reporting not mandatory", "Blank cell"),IF(OR(Table1a!KL40=0,Table1a!KL40="0"),"0 value","Value"))</f>
        <v>Value</v>
      </c>
      <c r="KM34" s="104" t="str">
        <f>IF(OR(ISBLANK(Table1a!KM40),Table1a!KM40=""),"Blank cell, reporting not mandatory",IF(OR(Table1a!KM40=0,Table1a!KM40="0"),"0 value","Value"))</f>
        <v>Value</v>
      </c>
      <c r="KN34" s="104" t="str">
        <f>IF(OR(ISBLANK(Table1a!KN40),Table1a!KN40=""),"Blank cell, reporting not mandatory",IF(OR(Table1a!KN40=0,Table1a!KN40="0"),"0 value","Value"))</f>
        <v>Value</v>
      </c>
      <c r="KO34" s="104" t="str">
        <f>IF(OR(ISBLANK(Table1a!KO40),Table1a!KO40=""),"Blank cell, reporting not mandatory",IF(OR(Table1a!KO40=0,Table1a!KO40="0"),"0 value","Value"))</f>
        <v>Value</v>
      </c>
      <c r="KP34" s="104" t="str">
        <f>IF(OR(ISBLANK(Table1a!KP40),Table1a!KP40=""),"Blank cell, reporting not mandatory",IF(OR(Table1a!KP40=0,Table1a!KP40="0"),"0 value","Value"))</f>
        <v>Value</v>
      </c>
      <c r="KQ34" s="86" t="str">
        <f>IF(OR(ISBLANK(Table1a!KQ40),Table1a!KQ40=""),IF(AND(ISNUMBER($C$12),KQ$12 &lt;= $C$12), "Blank cell, reporting not mandatory", "Blank cell"),IF(OR(Table1a!KQ40=0,Table1a!KQ40="0"),"0 value","Value"))</f>
        <v>Value</v>
      </c>
      <c r="KR34" s="104" t="str">
        <f>IF(OR(ISBLANK(Table1a!KR40),Table1a!KR40=""),"Blank cell, reporting not mandatory",IF(OR(Table1a!KR40=0,Table1a!KR40="0"),"0 value","Value"))</f>
        <v>Value</v>
      </c>
      <c r="KS34" s="104" t="str">
        <f>IF(OR(ISBLANK(Table1a!KS40),Table1a!KS40=""),"Blank cell, reporting not mandatory",IF(OR(Table1a!KS40=0,Table1a!KS40="0"),"0 value","Value"))</f>
        <v>Value</v>
      </c>
      <c r="KT34" s="104" t="str">
        <f>IF(OR(ISBLANK(Table1a!KT40),Table1a!KT40=""),"Blank cell, reporting not mandatory",IF(OR(Table1a!KT40=0,Table1a!KT40="0"),"0 value","Value"))</f>
        <v>Value</v>
      </c>
      <c r="KU34" s="104" t="str">
        <f>IF(OR(ISBLANK(Table1a!KU40),Table1a!KU40=""),"Blank cell, reporting not mandatory",IF(OR(Table1a!KU40=0,Table1a!KU40="0"),"0 value","Value"))</f>
        <v>Value</v>
      </c>
      <c r="KV34" s="86" t="str">
        <f>IF(OR(ISBLANK(Table1a!KV40),Table1a!KV40=""),IF(AND(ISNUMBER($C$12),KV$12 &lt;= $C$12), "Blank cell, reporting not mandatory", "Blank cell"),IF(OR(Table1a!KV40=0,Table1a!KV40="0"),"0 value","Value"))</f>
        <v>Value</v>
      </c>
      <c r="KW34" s="80" t="str">
        <f>IF(OR(ISBLANK(Table1a!KW40),Table1a!KW40=""),"Blank cell",IF(OR(Table1a!KW40=0,Table1a!KW40="0"),"0 value","Value"))</f>
        <v>Value</v>
      </c>
      <c r="KX34" s="104" t="str">
        <f>IF(OR(ISBLANK(Table1a!KX40),Table1a!KX40=""),"Blank cell, reporting not mandatory",IF(OR(Table1a!KX40=0,Table1a!KX40="0"),"0 value","Value"))</f>
        <v>Blank cell, reporting not mandatory</v>
      </c>
      <c r="KY34" s="104" t="str">
        <f>IF(OR(ISBLANK(Table1a!KY40),Table1a!KY40=""),"Blank cell, reporting not mandatory",IF(OR(Table1a!KY40=0,Table1a!KY40="0"),"0 value","Value"))</f>
        <v>Blank cell, reporting not mandatory</v>
      </c>
      <c r="KZ34" s="86" t="str">
        <f>IF(OR(ISBLANK(Table1a!KZ40),Table1a!KZ40=""),IF(AND(ISNUMBER($C$12),KZ$12 &lt;= $C$12), "Blank cell, reporting not mandatory", "Blank cell"),IF(OR(Table1a!KZ40=0,Table1a!KZ40="0"),"0 value","Value"))</f>
        <v>Blank cell, reporting not mandatory</v>
      </c>
      <c r="LA34" s="104" t="str">
        <f>IF(OR(ISBLANK(Table1a!LA40),Table1a!LA40=""),"Blank cell, reporting not mandatory",IF(OR(Table1a!LA40=0,Table1a!LA40="0"),"0 value","Value"))</f>
        <v>Blank cell, reporting not mandatory</v>
      </c>
      <c r="LB34" s="104" t="str">
        <f>IF(OR(ISBLANK(Table1a!LB40),Table1a!LB40=""),"Blank cell, reporting not mandatory",IF(OR(Table1a!LB40=0,Table1a!LB40="0"),"0 value","Value"))</f>
        <v>Blank cell, reporting not mandatory</v>
      </c>
      <c r="LC34" s="104" t="str">
        <f>IF(OR(ISBLANK(Table1a!LC40),Table1a!LC40=""),"Blank cell, reporting not mandatory",IF(OR(Table1a!LC40=0,Table1a!LC40="0"),"0 value","Value"))</f>
        <v>Value</v>
      </c>
      <c r="LD34" s="104" t="str">
        <f>IF(OR(ISBLANK(Table1a!LD40),Table1a!LD40=""),"Blank cell, reporting not mandatory",IF(OR(Table1a!LD40=0,Table1a!LD40="0"),"0 value","Value"))</f>
        <v>Value</v>
      </c>
      <c r="LE34" s="86" t="str">
        <f>IF(OR(ISBLANK(Table1a!LE40),Table1a!LE40=""),IF(AND(ISNUMBER($C$12),LE$12 &lt;= $C$12), "Blank cell, reporting not mandatory", "Blank cell"),IF(OR(Table1a!LE40=0,Table1a!LE40="0"),"0 value","Value"))</f>
        <v>Value</v>
      </c>
      <c r="LF34" s="104" t="str">
        <f>IF(OR(ISBLANK(Table1a!LF40),Table1a!LF40=""),"Blank cell, reporting not mandatory",IF(OR(Table1a!LF40=0,Table1a!LF40="0"),"0 value","Value"))</f>
        <v>Value</v>
      </c>
      <c r="LG34" s="104" t="str">
        <f>IF(OR(ISBLANK(Table1a!LG40),Table1a!LG40=""),"Blank cell, reporting not mandatory",IF(OR(Table1a!LG40=0,Table1a!LG40="0"),"0 value","Value"))</f>
        <v>Value</v>
      </c>
      <c r="LH34" s="104" t="str">
        <f>IF(OR(ISBLANK(Table1a!LH40),Table1a!LH40=""),"Blank cell, reporting not mandatory",IF(OR(Table1a!LH40=0,Table1a!LH40="0"),"0 value","Value"))</f>
        <v>Value</v>
      </c>
      <c r="LI34" s="104" t="str">
        <f>IF(OR(ISBLANK(Table1a!LI40),Table1a!LI40=""),"Blank cell, reporting not mandatory",IF(OR(Table1a!LI40=0,Table1a!LI40="0"),"0 value","Value"))</f>
        <v>Value</v>
      </c>
      <c r="LJ34" s="86" t="str">
        <f>IF(OR(ISBLANK(Table1a!LJ40),Table1a!LJ40=""),IF(AND(ISNUMBER($C$12),LJ$12 &lt;= $C$12), "Blank cell, reporting not mandatory", "Blank cell"),IF(OR(Table1a!LJ40=0,Table1a!LJ40="0"),"0 value","Value"))</f>
        <v>Value</v>
      </c>
      <c r="LK34" s="104" t="str">
        <f>IF(OR(ISBLANK(Table1a!LK40),Table1a!LK40=""),"Blank cell, reporting not mandatory",IF(OR(Table1a!LK40=0,Table1a!LK40="0"),"0 value","Value"))</f>
        <v>Value</v>
      </c>
      <c r="LL34" s="104" t="str">
        <f>IF(OR(ISBLANK(Table1a!LL40),Table1a!LL40=""),"Blank cell, reporting not mandatory",IF(OR(Table1a!LL40=0,Table1a!LL40="0"),"0 value","Value"))</f>
        <v>Value</v>
      </c>
      <c r="LM34" s="104" t="str">
        <f>IF(OR(ISBLANK(Table1a!LM40),Table1a!LM40=""),"Blank cell, reporting not mandatory",IF(OR(Table1a!LM40=0,Table1a!LM40="0"),"0 value","Value"))</f>
        <v>Value</v>
      </c>
      <c r="LN34" s="104" t="str">
        <f>IF(OR(ISBLANK(Table1a!LN40),Table1a!LN40=""),"Blank cell, reporting not mandatory",IF(OR(Table1a!LN40=0,Table1a!LN40="0"),"0 value","Value"))</f>
        <v>Value</v>
      </c>
      <c r="LO34" s="86" t="str">
        <f>IF(OR(ISBLANK(Table1a!LO40),Table1a!LO40=""),IF(AND(ISNUMBER($C$12),LO$12 &lt;= $C$12), "Blank cell, reporting not mandatory", "Blank cell"),IF(OR(Table1a!LO40=0,Table1a!LO40="0"),"0 value","Value"))</f>
        <v>Value</v>
      </c>
      <c r="LP34" s="104" t="str">
        <f>IF(OR(ISBLANK(Table1a!LP40),Table1a!LP40=""),"Blank cell, reporting not mandatory",IF(OR(Table1a!LP40=0,Table1a!LP40="0"),"0 value","Value"))</f>
        <v>Value</v>
      </c>
      <c r="LQ34" s="104" t="str">
        <f>IF(OR(ISBLANK(Table1a!LQ40),Table1a!LQ40=""),"Blank cell, reporting not mandatory",IF(OR(Table1a!LQ40=0,Table1a!LQ40="0"),"0 value","Value"))</f>
        <v>Value</v>
      </c>
      <c r="LR34" s="104" t="str">
        <f>IF(OR(ISBLANK(Table1a!LR40),Table1a!LR40=""),"Blank cell, reporting not mandatory",IF(OR(Table1a!LR40=0,Table1a!LR40="0"),"0 value","Value"))</f>
        <v>Value</v>
      </c>
      <c r="LS34" s="104" t="str">
        <f>IF(OR(ISBLANK(Table1a!LS40),Table1a!LS40=""),"Blank cell, reporting not mandatory",IF(OR(Table1a!LS40=0,Table1a!LS40="0"),"0 value","Value"))</f>
        <v>Value</v>
      </c>
      <c r="LT34" s="86" t="str">
        <f>IF(OR(ISBLANK(Table1a!LT40),Table1a!LT40=""),IF(AND(ISNUMBER($C$12),LT$12 &lt;= $C$12), "Blank cell, reporting not mandatory", "Blank cell"),IF(OR(Table1a!LT40=0,Table1a!LT40="0"),"0 value","Value"))</f>
        <v>Value</v>
      </c>
      <c r="LU34" s="104" t="str">
        <f>IF(OR(ISBLANK(Table1a!LU40),Table1a!LU40=""),"Blank cell, reporting not mandatory",IF(OR(Table1a!LU40=0,Table1a!LU40="0"),"0 value","Value"))</f>
        <v>Value</v>
      </c>
      <c r="LV34" s="104" t="str">
        <f>IF(OR(ISBLANK(Table1a!LV40),Table1a!LV40=""),"Blank cell, reporting not mandatory",IF(OR(Table1a!LV40=0,Table1a!LV40="0"),"0 value","Value"))</f>
        <v>Value</v>
      </c>
      <c r="LW34" s="104" t="str">
        <f>IF(OR(ISBLANK(Table1a!LW40),Table1a!LW40=""),"Blank cell, reporting not mandatory",IF(OR(Table1a!LW40=0,Table1a!LW40="0"),"0 value","Value"))</f>
        <v>Value</v>
      </c>
      <c r="LX34" s="104" t="str">
        <f>IF(OR(ISBLANK(Table1a!LX40),Table1a!LX40=""),"Blank cell, reporting not mandatory",IF(OR(Table1a!LX40=0,Table1a!LX40="0"),"0 value","Value"))</f>
        <v>Value</v>
      </c>
      <c r="LY34" s="86" t="str">
        <f>IF(OR(ISBLANK(Table1a!LY40),Table1a!LY40=""),IF(AND(ISNUMBER($C$12),LY$12 &lt;= $C$12), "Blank cell, reporting not mandatory", "Blank cell"),IF(OR(Table1a!LY40=0,Table1a!LY40="0"),"0 value","Value"))</f>
        <v>Value</v>
      </c>
      <c r="LZ34" s="104" t="str">
        <f>IF(OR(ISBLANK(Table1a!LZ40),Table1a!LZ40=""),"Blank cell, reporting not mandatory",IF(OR(Table1a!LZ40=0,Table1a!LZ40="0"),"0 value","Value"))</f>
        <v>Value</v>
      </c>
      <c r="MA34" s="104" t="str">
        <f>IF(OR(ISBLANK(Table1a!MA40),Table1a!MA40=""),"Blank cell, reporting not mandatory",IF(OR(Table1a!MA40=0,Table1a!MA40="0"),"0 value","Value"))</f>
        <v>Value</v>
      </c>
      <c r="MB34" s="104" t="str">
        <f>IF(OR(ISBLANK(Table1a!MB40),Table1a!MB40=""),"Blank cell, reporting not mandatory",IF(OR(Table1a!MB40=0,Table1a!MB40="0"),"0 value","Value"))</f>
        <v>Value</v>
      </c>
      <c r="MC34" s="104" t="str">
        <f>IF(OR(ISBLANK(Table1a!MC40),Table1a!MC40=""),"Blank cell, reporting not mandatory",IF(OR(Table1a!MC40=0,Table1a!MC40="0"),"0 value","Value"))</f>
        <v>Value</v>
      </c>
      <c r="MD34" s="86" t="str">
        <f>IF(OR(ISBLANK(Table1a!MD40),Table1a!MD40=""),IF(AND(ISNUMBER($C$12),MD$12 &lt;= $C$12), "Blank cell, reporting not mandatory", "Blank cell"),IF(OR(Table1a!MD40=0,Table1a!MD40="0"),"0 value","Value"))</f>
        <v>Value</v>
      </c>
      <c r="ME34" s="100" t="str">
        <f>IF(OR(ISBLANK(Table1a!ME40),Table1a!ME40=""),"Blank cell",IF(OR(Table1a!ME40=0,Table1a!ME40="0"),"0 value","Value"))</f>
        <v>Value</v>
      </c>
      <c r="MF34" s="104" t="str">
        <f>IF(OR(ISBLANK(Table1a!MF40),Table1a!MF40=""),"Blank cell, reporting not mandatory",IF(OR(Table1a!MF40=0,Table1a!MF40="0"),"0 value","Value"))</f>
        <v>Blank cell, reporting not mandatory</v>
      </c>
      <c r="MG34" s="104" t="str">
        <f>IF(OR(ISBLANK(Table1a!MG40),Table1a!MG40=""),"Blank cell, reporting not mandatory",IF(OR(Table1a!MG40=0,Table1a!MG40="0"),"0 value","Value"))</f>
        <v>Blank cell, reporting not mandatory</v>
      </c>
      <c r="MH34" s="86" t="str">
        <f>IF(OR(ISBLANK(Table1a!MH40),Table1a!MH40=""),IF(AND(ISNUMBER($C$12),MH$12 &lt;= $C$12), "Blank cell, reporting not mandatory", "Blank cell"),IF(OR(Table1a!MH40=0,Table1a!MH40="0"),"0 value","Value"))</f>
        <v>Blank cell, reporting not mandatory</v>
      </c>
      <c r="MI34" s="104" t="str">
        <f>IF(OR(ISBLANK(Table1a!MI40),Table1a!MI40=""),"Blank cell, reporting not mandatory",IF(OR(Table1a!MI40=0,Table1a!MI40="0"),"0 value","Value"))</f>
        <v>Blank cell, reporting not mandatory</v>
      </c>
      <c r="MJ34" s="104" t="str">
        <f>IF(OR(ISBLANK(Table1a!MJ40),Table1a!MJ40=""),"Blank cell, reporting not mandatory",IF(OR(Table1a!MJ40=0,Table1a!MJ40="0"),"0 value","Value"))</f>
        <v>Blank cell, reporting not mandatory</v>
      </c>
      <c r="MK34" s="104" t="str">
        <f>IF(OR(ISBLANK(Table1a!MK40),Table1a!MK40=""),"Blank cell, reporting not mandatory",IF(OR(Table1a!MK40=0,Table1a!MK40="0"),"0 value","Value"))</f>
        <v>Value</v>
      </c>
      <c r="ML34" s="104" t="str">
        <f>IF(OR(ISBLANK(Table1a!ML40),Table1a!ML40=""),"Blank cell, reporting not mandatory",IF(OR(Table1a!ML40=0,Table1a!ML40="0"),"0 value","Value"))</f>
        <v>Value</v>
      </c>
      <c r="MM34" s="86" t="str">
        <f>IF(OR(ISBLANK(Table1a!MM40),Table1a!MM40=""),IF(AND(ISNUMBER($C$12),MM$12 &lt;= $C$12), "Blank cell, reporting not mandatory", "Blank cell"),IF(OR(Table1a!MM40=0,Table1a!MM40="0"),"0 value","Value"))</f>
        <v>Value</v>
      </c>
      <c r="MN34" s="104" t="str">
        <f>IF(OR(ISBLANK(Table1a!MN40),Table1a!MN40=""),"Blank cell, reporting not mandatory",IF(OR(Table1a!MN40=0,Table1a!MN40="0"),"0 value","Value"))</f>
        <v>Value</v>
      </c>
      <c r="MO34" s="104" t="str">
        <f>IF(OR(ISBLANK(Table1a!MO40),Table1a!MO40=""),"Blank cell, reporting not mandatory",IF(OR(Table1a!MO40=0,Table1a!MO40="0"),"0 value","Value"))</f>
        <v>Value</v>
      </c>
      <c r="MP34" s="104" t="str">
        <f>IF(OR(ISBLANK(Table1a!MP40),Table1a!MP40=""),"Blank cell, reporting not mandatory",IF(OR(Table1a!MP40=0,Table1a!MP40="0"),"0 value","Value"))</f>
        <v>Value</v>
      </c>
      <c r="MQ34" s="104" t="str">
        <f>IF(OR(ISBLANK(Table1a!MQ40),Table1a!MQ40=""),"Blank cell, reporting not mandatory",IF(OR(Table1a!MQ40=0,Table1a!MQ40="0"),"0 value","Value"))</f>
        <v>Value</v>
      </c>
      <c r="MR34" s="86" t="str">
        <f>IF(OR(ISBLANK(Table1a!MR40),Table1a!MR40=""),IF(AND(ISNUMBER($C$12),MR$12 &lt;= $C$12), "Blank cell, reporting not mandatory", "Blank cell"),IF(OR(Table1a!MR40=0,Table1a!MR40="0"),"0 value","Value"))</f>
        <v>Value</v>
      </c>
      <c r="MS34" s="104" t="str">
        <f>IF(OR(ISBLANK(Table1a!MS40),Table1a!MS40=""),"Blank cell, reporting not mandatory",IF(OR(Table1a!MS40=0,Table1a!MS40="0"),"0 value","Value"))</f>
        <v>Value</v>
      </c>
      <c r="MT34" s="104" t="str">
        <f>IF(OR(ISBLANK(Table1a!MT40),Table1a!MT40=""),"Blank cell, reporting not mandatory",IF(OR(Table1a!MT40=0,Table1a!MT40="0"),"0 value","Value"))</f>
        <v>Value</v>
      </c>
      <c r="MU34" s="104" t="str">
        <f>IF(OR(ISBLANK(Table1a!MU40),Table1a!MU40=""),"Blank cell, reporting not mandatory",IF(OR(Table1a!MU40=0,Table1a!MU40="0"),"0 value","Value"))</f>
        <v>Value</v>
      </c>
      <c r="MV34" s="104" t="str">
        <f>IF(OR(ISBLANK(Table1a!MV40),Table1a!MV40=""),"Blank cell, reporting not mandatory",IF(OR(Table1a!MV40=0,Table1a!MV40="0"),"0 value","Value"))</f>
        <v>Value</v>
      </c>
      <c r="MW34" s="86" t="str">
        <f>IF(OR(ISBLANK(Table1a!MW40),Table1a!MW40=""),IF(AND(ISNUMBER($C$12),MW$12 &lt;= $C$12), "Blank cell, reporting not mandatory", "Blank cell"),IF(OR(Table1a!MW40=0,Table1a!MW40="0"),"0 value","Value"))</f>
        <v>Value</v>
      </c>
      <c r="MX34" s="104" t="str">
        <f>IF(OR(ISBLANK(Table1a!MX40),Table1a!MX40=""),"Blank cell, reporting not mandatory",IF(OR(Table1a!MX40=0,Table1a!MX40="0"),"0 value","Value"))</f>
        <v>Value</v>
      </c>
      <c r="MY34" s="104" t="str">
        <f>IF(OR(ISBLANK(Table1a!MY40),Table1a!MY40=""),"Blank cell, reporting not mandatory",IF(OR(Table1a!MY40=0,Table1a!MY40="0"),"0 value","Value"))</f>
        <v>Value</v>
      </c>
      <c r="MZ34" s="104" t="str">
        <f>IF(OR(ISBLANK(Table1a!MZ40),Table1a!MZ40=""),"Blank cell, reporting not mandatory",IF(OR(Table1a!MZ40=0,Table1a!MZ40="0"),"0 value","Value"))</f>
        <v>Value</v>
      </c>
      <c r="NA34" s="104" t="str">
        <f>IF(OR(ISBLANK(Table1a!NA40),Table1a!NA40=""),"Blank cell, reporting not mandatory",IF(OR(Table1a!NA40=0,Table1a!NA40="0"),"0 value","Value"))</f>
        <v>Value</v>
      </c>
      <c r="NB34" s="86" t="str">
        <f>IF(OR(ISBLANK(Table1a!NB40),Table1a!NB40=""),IF(AND(ISNUMBER($C$12),NB$12 &lt;= $C$12), "Blank cell, reporting not mandatory", "Blank cell"),IF(OR(Table1a!NB40=0,Table1a!NB40="0"),"0 value","Value"))</f>
        <v>Value</v>
      </c>
      <c r="NC34" s="104" t="str">
        <f>IF(OR(ISBLANK(Table1a!NC40),Table1a!NC40=""),"Blank cell, reporting not mandatory",IF(OR(Table1a!NC40=0,Table1a!NC40="0"),"0 value","Value"))</f>
        <v>Value</v>
      </c>
      <c r="ND34" s="104" t="str">
        <f>IF(OR(ISBLANK(Table1a!ND40),Table1a!ND40=""),"Blank cell, reporting not mandatory",IF(OR(Table1a!ND40=0,Table1a!ND40="0"),"0 value","Value"))</f>
        <v>Value</v>
      </c>
      <c r="NE34" s="104" t="str">
        <f>IF(OR(ISBLANK(Table1a!NE40),Table1a!NE40=""),"Blank cell, reporting not mandatory",IF(OR(Table1a!NE40=0,Table1a!NE40="0"),"0 value","Value"))</f>
        <v>Value</v>
      </c>
      <c r="NF34" s="104" t="str">
        <f>IF(OR(ISBLANK(Table1a!NF40),Table1a!NF40=""),"Blank cell, reporting not mandatory",IF(OR(Table1a!NF40=0,Table1a!NF40="0"),"0 value","Value"))</f>
        <v>Value</v>
      </c>
      <c r="NG34" s="86" t="str">
        <f>IF(OR(ISBLANK(Table1a!NG40),Table1a!NG40=""),IF(AND(ISNUMBER($C$12),NG$12 &lt;= $C$12), "Blank cell, reporting not mandatory", "Blank cell"),IF(OR(Table1a!NG40=0,Table1a!NG40="0"),"0 value","Value"))</f>
        <v>Value</v>
      </c>
      <c r="NH34" s="104" t="str">
        <f>IF(OR(ISBLANK(Table1a!NH40),Table1a!NH40=""),"Blank cell, reporting not mandatory",IF(OR(Table1a!NH40=0,Table1a!NH40="0"),"0 value","Value"))</f>
        <v>Value</v>
      </c>
      <c r="NI34" s="104" t="str">
        <f>IF(OR(ISBLANK(Table1a!NI40),Table1a!NI40=""),"Blank cell, reporting not mandatory",IF(OR(Table1a!NI40=0,Table1a!NI40="0"),"0 value","Value"))</f>
        <v>Value</v>
      </c>
      <c r="NJ34" s="104" t="str">
        <f>IF(OR(ISBLANK(Table1a!NJ40),Table1a!NJ40=""),"Blank cell, reporting not mandatory",IF(OR(Table1a!NJ40=0,Table1a!NJ40="0"),"0 value","Value"))</f>
        <v>Value</v>
      </c>
      <c r="NK34" s="104" t="str">
        <f>IF(OR(ISBLANK(Table1a!NK40),Table1a!NK40=""),"Blank cell, reporting not mandatory",IF(OR(Table1a!NK40=0,Table1a!NK40="0"),"0 value","Value"))</f>
        <v>Value</v>
      </c>
      <c r="NL34" s="86" t="str">
        <f>IF(OR(ISBLANK(Table1a!NL40),Table1a!NL40=""),IF(AND(ISNUMBER($C$12),NL$12 &lt;= $C$12), "Blank cell, reporting not mandatory", "Blank cell"),IF(OR(Table1a!NL40=0,Table1a!NL40="0"),"0 value","Value"))</f>
        <v>Value</v>
      </c>
    </row>
    <row r="35" spans="1:376" ht="23.15" customHeight="1" outlineLevel="1">
      <c r="A35" s="38" t="s">
        <v>306</v>
      </c>
      <c r="B35" s="79" t="s">
        <v>7</v>
      </c>
      <c r="C35" s="80" t="str">
        <f>IF(OR(ISBLANK(Table1a!C41),Table1a!C41=""),"Blank cell",IF(OR(Table1a!C41=0,Table1a!C41="0"),"0 value","Value"))</f>
        <v>Value</v>
      </c>
      <c r="D35" s="104" t="str">
        <f>IF(OR(ISBLANK(Table1a!D41),Table1a!D41=""),"Blank cell, reporting not mandatory",IF(OR(Table1a!D41=0,Table1a!D41="0"),"0 value","Value"))</f>
        <v>Blank cell, reporting not mandatory</v>
      </c>
      <c r="E35" s="104" t="str">
        <f>IF(OR(ISBLANK(Table1a!E41),Table1a!E41=""),"Blank cell, reporting not mandatory",IF(OR(Table1a!E41=0,Table1a!E41="0"),"0 value","Value"))</f>
        <v>Blank cell, reporting not mandatory</v>
      </c>
      <c r="F35" s="86" t="str">
        <f>IF(OR(ISBLANK(Table1a!F41),Table1a!F41=""),IF(AND(ISNUMBER($C$12),F$12 &lt;= $C$12), "Blank cell, reporting not mandatory", "Blank cell"),IF(OR(Table1a!F41=0,Table1a!F41="0"),"0 value","Value"))</f>
        <v>Blank cell, reporting not mandatory</v>
      </c>
      <c r="G35" s="104" t="str">
        <f>IF(OR(ISBLANK(Table1a!G41),Table1a!G41=""),"Blank cell, reporting not mandatory",IF(OR(Table1a!G41=0,Table1a!G41="0"),"0 value","Value"))</f>
        <v>Blank cell, reporting not mandatory</v>
      </c>
      <c r="H35" s="104" t="str">
        <f>IF(OR(ISBLANK(Table1a!H41),Table1a!H41=""),"Blank cell, reporting not mandatory",IF(OR(Table1a!H41=0,Table1a!H41="0"),"0 value","Value"))</f>
        <v>Blank cell, reporting not mandatory</v>
      </c>
      <c r="I35" s="104" t="str">
        <f>IF(OR(ISBLANK(Table1a!I41),Table1a!I41=""),"Blank cell, reporting not mandatory",IF(OR(Table1a!I41=0,Table1a!I41="0"),"0 value","Value"))</f>
        <v>Value</v>
      </c>
      <c r="J35" s="104" t="str">
        <f>IF(OR(ISBLANK(Table1a!J41),Table1a!J41=""),"Blank cell, reporting not mandatory",IF(OR(Table1a!J41=0,Table1a!J41="0"),"0 value","Value"))</f>
        <v>Value</v>
      </c>
      <c r="K35" s="86" t="str">
        <f>IF(OR(ISBLANK(Table1a!K41),Table1a!K41=""),IF(AND(ISNUMBER($C$12),K$12 &lt;= $C$12), "Blank cell, reporting not mandatory", "Blank cell"),IF(OR(Table1a!K41=0,Table1a!K41="0"),"0 value","Value"))</f>
        <v>Value</v>
      </c>
      <c r="L35" s="104" t="str">
        <f>IF(OR(ISBLANK(Table1a!L41),Table1a!L41=""),"Blank cell, reporting not mandatory",IF(OR(Table1a!L41=0,Table1a!L41="0"),"0 value","Value"))</f>
        <v>Value</v>
      </c>
      <c r="M35" s="104" t="str">
        <f>IF(OR(ISBLANK(Table1a!M41),Table1a!M41=""),"Blank cell, reporting not mandatory",IF(OR(Table1a!M41=0,Table1a!M41="0"),"0 value","Value"))</f>
        <v>Value</v>
      </c>
      <c r="N35" s="104" t="str">
        <f>IF(OR(ISBLANK(Table1a!N41),Table1a!N41=""),"Blank cell, reporting not mandatory",IF(OR(Table1a!N41=0,Table1a!N41="0"),"0 value","Value"))</f>
        <v>Value</v>
      </c>
      <c r="O35" s="104" t="str">
        <f>IF(OR(ISBLANK(Table1a!O41),Table1a!O41=""),"Blank cell, reporting not mandatory",IF(OR(Table1a!O41=0,Table1a!O41="0"),"0 value","Value"))</f>
        <v>Value</v>
      </c>
      <c r="P35" s="86" t="str">
        <f>IF(OR(ISBLANK(Table1a!P41),Table1a!P41=""),IF(AND(ISNUMBER($C$12),P$12 &lt;= $C$12), "Blank cell, reporting not mandatory", "Blank cell"),IF(OR(Table1a!P41=0,Table1a!P41="0"),"0 value","Value"))</f>
        <v>Value</v>
      </c>
      <c r="Q35" s="104" t="str">
        <f>IF(OR(ISBLANK(Table1a!Q41),Table1a!Q41=""),"Blank cell, reporting not mandatory",IF(OR(Table1a!Q41=0,Table1a!Q41="0"),"0 value","Value"))</f>
        <v>Value</v>
      </c>
      <c r="R35" s="104" t="str">
        <f>IF(OR(ISBLANK(Table1a!R41),Table1a!R41=""),"Blank cell, reporting not mandatory",IF(OR(Table1a!R41=0,Table1a!R41="0"),"0 value","Value"))</f>
        <v>Value</v>
      </c>
      <c r="S35" s="104" t="str">
        <f>IF(OR(ISBLANK(Table1a!S41),Table1a!S41=""),"Blank cell, reporting not mandatory",IF(OR(Table1a!S41=0,Table1a!S41="0"),"0 value","Value"))</f>
        <v>Value</v>
      </c>
      <c r="T35" s="104" t="str">
        <f>IF(OR(ISBLANK(Table1a!T41),Table1a!T41=""),"Blank cell, reporting not mandatory",IF(OR(Table1a!T41=0,Table1a!T41="0"),"0 value","Value"))</f>
        <v>Value</v>
      </c>
      <c r="U35" s="86" t="str">
        <f>IF(OR(ISBLANK(Table1a!U41),Table1a!U41=""),IF(AND(ISNUMBER($C$12),U$12 &lt;= $C$12), "Blank cell, reporting not mandatory", "Blank cell"),IF(OR(Table1a!U41=0,Table1a!U41="0"),"0 value","Value"))</f>
        <v>Value</v>
      </c>
      <c r="V35" s="104" t="str">
        <f>IF(OR(ISBLANK(Table1a!V41),Table1a!V41=""),"Blank cell, reporting not mandatory",IF(OR(Table1a!V41=0,Table1a!V41="0"),"0 value","Value"))</f>
        <v>Value</v>
      </c>
      <c r="W35" s="104" t="str">
        <f>IF(OR(ISBLANK(Table1a!W41),Table1a!W41=""),"Blank cell, reporting not mandatory",IF(OR(Table1a!W41=0,Table1a!W41="0"),"0 value","Value"))</f>
        <v>Value</v>
      </c>
      <c r="X35" s="104" t="str">
        <f>IF(OR(ISBLANK(Table1a!X41),Table1a!X41=""),"Blank cell, reporting not mandatory",IF(OR(Table1a!X41=0,Table1a!X41="0"),"0 value","Value"))</f>
        <v>Value</v>
      </c>
      <c r="Y35" s="104" t="str">
        <f>IF(OR(ISBLANK(Table1a!Y41),Table1a!Y41=""),"Blank cell, reporting not mandatory",IF(OR(Table1a!Y41=0,Table1a!Y41="0"),"0 value","Value"))</f>
        <v>Value</v>
      </c>
      <c r="Z35" s="86" t="str">
        <f>IF(OR(ISBLANK(Table1a!Z41),Table1a!Z41=""),IF(AND(ISNUMBER($C$12),Z$12 &lt;= $C$12), "Blank cell, reporting not mandatory", "Blank cell"),IF(OR(Table1a!Z41=0,Table1a!Z41="0"),"0 value","Value"))</f>
        <v>Value</v>
      </c>
      <c r="AA35" s="104" t="str">
        <f>IF(OR(ISBLANK(Table1a!AA41),Table1a!AA41=""),"Blank cell, reporting not mandatory",IF(OR(Table1a!AA41=0,Table1a!AA41="0"),"0 value","Value"))</f>
        <v>Value</v>
      </c>
      <c r="AB35" s="104" t="str">
        <f>IF(OR(ISBLANK(Table1a!AB41),Table1a!AB41=""),"Blank cell, reporting not mandatory",IF(OR(Table1a!AB41=0,Table1a!AB41="0"),"0 value","Value"))</f>
        <v>Value</v>
      </c>
      <c r="AC35" s="104" t="str">
        <f>IF(OR(ISBLANK(Table1a!AC41),Table1a!AC41=""),"Blank cell, reporting not mandatory",IF(OR(Table1a!AC41=0,Table1a!AC41="0"),"0 value","Value"))</f>
        <v>Value</v>
      </c>
      <c r="AD35" s="104" t="str">
        <f>IF(OR(ISBLANK(Table1a!AD41),Table1a!AD41=""),"Blank cell, reporting not mandatory",IF(OR(Table1a!AD41=0,Table1a!AD41="0"),"0 value","Value"))</f>
        <v>Value</v>
      </c>
      <c r="AE35" s="86" t="str">
        <f>IF(OR(ISBLANK(Table1a!AE41),Table1a!AE41=""),IF(AND(ISNUMBER($C$12),AE$12 &lt;= $C$12), "Blank cell, reporting not mandatory", "Blank cell"),IF(OR(Table1a!AE41=0,Table1a!AE41="0"),"0 value","Value"))</f>
        <v>Value</v>
      </c>
      <c r="AF35" s="104" t="str">
        <f>IF(OR(ISBLANK(Table1a!AF41),Table1a!AF41=""),"Blank cell, reporting not mandatory",IF(OR(Table1a!AF41=0,Table1a!AF41="0"),"0 value","Value"))</f>
        <v>Value</v>
      </c>
      <c r="AG35" s="104" t="str">
        <f>IF(OR(ISBLANK(Table1a!AG41),Table1a!AG41=""),"Blank cell, reporting not mandatory",IF(OR(Table1a!AG41=0,Table1a!AG41="0"),"0 value","Value"))</f>
        <v>Value</v>
      </c>
      <c r="AH35" s="104" t="str">
        <f>IF(OR(ISBLANK(Table1a!AH41),Table1a!AH41=""),"Blank cell, reporting not mandatory",IF(OR(Table1a!AH41=0,Table1a!AH41="0"),"0 value","Value"))</f>
        <v>Value</v>
      </c>
      <c r="AI35" s="104" t="str">
        <f>IF(OR(ISBLANK(Table1a!AI41),Table1a!AI41=""),"Blank cell, reporting not mandatory",IF(OR(Table1a!AI41=0,Table1a!AI41="0"),"0 value","Value"))</f>
        <v>Value</v>
      </c>
      <c r="AJ35" s="86" t="str">
        <f>IF(OR(ISBLANK(Table1a!AJ41),Table1a!AJ41=""),IF(AND(ISNUMBER($C$12),AJ$12 &lt;= $C$12), "Blank cell, reporting not mandatory", "Blank cell"),IF(OR(Table1a!AJ41=0,Table1a!AJ41="0"),"0 value","Value"))</f>
        <v>Value</v>
      </c>
      <c r="AK35" s="80" t="str">
        <f>IF(OR(ISBLANK(Table1a!AK41),Table1a!AK41=""),"Blank cell",IF(OR(Table1a!AK41=0,Table1a!AK41="0"),"0 value","Value"))</f>
        <v>Value</v>
      </c>
      <c r="AL35" s="104" t="str">
        <f>IF(OR(ISBLANK(Table1a!AL41),Table1a!AL41=""),"Blank cell, reporting not mandatory",IF(OR(Table1a!AL41=0,Table1a!AL41="0"),"0 value","Value"))</f>
        <v>Blank cell, reporting not mandatory</v>
      </c>
      <c r="AM35" s="104" t="str">
        <f>IF(OR(ISBLANK(Table1a!AM41),Table1a!AM41=""),"Blank cell, reporting not mandatory",IF(OR(Table1a!AM41=0,Table1a!AM41="0"),"0 value","Value"))</f>
        <v>Blank cell, reporting not mandatory</v>
      </c>
      <c r="AN35" s="86" t="str">
        <f>IF(OR(ISBLANK(Table1a!AN41),Table1a!AN41=""),IF(AND(ISNUMBER($C$12),AN$12 &lt;= $C$12), "Blank cell, reporting not mandatory", "Blank cell"),IF(OR(Table1a!AN41=0,Table1a!AN41="0"),"0 value","Value"))</f>
        <v>Blank cell, reporting not mandatory</v>
      </c>
      <c r="AO35" s="104" t="str">
        <f>IF(OR(ISBLANK(Table1a!AO41),Table1a!AO41=""),"Blank cell, reporting not mandatory",IF(OR(Table1a!AO41=0,Table1a!AO41="0"),"0 value","Value"))</f>
        <v>Blank cell, reporting not mandatory</v>
      </c>
      <c r="AP35" s="104" t="str">
        <f>IF(OR(ISBLANK(Table1a!AP41),Table1a!AP41=""),"Blank cell, reporting not mandatory",IF(OR(Table1a!AP41=0,Table1a!AP41="0"),"0 value","Value"))</f>
        <v>Blank cell, reporting not mandatory</v>
      </c>
      <c r="AQ35" s="104" t="str">
        <f>IF(OR(ISBLANK(Table1a!AQ41),Table1a!AQ41=""),"Blank cell, reporting not mandatory",IF(OR(Table1a!AQ41=0,Table1a!AQ41="0"),"0 value","Value"))</f>
        <v>Value</v>
      </c>
      <c r="AR35" s="104" t="str">
        <f>IF(OR(ISBLANK(Table1a!AR41),Table1a!AR41=""),"Blank cell, reporting not mandatory",IF(OR(Table1a!AR41=0,Table1a!AR41="0"),"0 value","Value"))</f>
        <v>Value</v>
      </c>
      <c r="AS35" s="86" t="str">
        <f>IF(OR(ISBLANK(Table1a!AS41),Table1a!AS41=""),IF(AND(ISNUMBER($C$12),AS$12 &lt;= $C$12), "Blank cell, reporting not mandatory", "Blank cell"),IF(OR(Table1a!AS41=0,Table1a!AS41="0"),"0 value","Value"))</f>
        <v>Value</v>
      </c>
      <c r="AT35" s="104" t="str">
        <f>IF(OR(ISBLANK(Table1a!AT41),Table1a!AT41=""),"Blank cell, reporting not mandatory",IF(OR(Table1a!AT41=0,Table1a!AT41="0"),"0 value","Value"))</f>
        <v>Value</v>
      </c>
      <c r="AU35" s="104" t="str">
        <f>IF(OR(ISBLANK(Table1a!AU41),Table1a!AU41=""),"Blank cell, reporting not mandatory",IF(OR(Table1a!AU41=0,Table1a!AU41="0"),"0 value","Value"))</f>
        <v>Value</v>
      </c>
      <c r="AV35" s="104" t="str">
        <f>IF(OR(ISBLANK(Table1a!AV41),Table1a!AV41=""),"Blank cell, reporting not mandatory",IF(OR(Table1a!AV41=0,Table1a!AV41="0"),"0 value","Value"))</f>
        <v>Value</v>
      </c>
      <c r="AW35" s="104" t="str">
        <f>IF(OR(ISBLANK(Table1a!AW41),Table1a!AW41=""),"Blank cell, reporting not mandatory",IF(OR(Table1a!AW41=0,Table1a!AW41="0"),"0 value","Value"))</f>
        <v>Value</v>
      </c>
      <c r="AX35" s="86" t="str">
        <f>IF(OR(ISBLANK(Table1a!AX41),Table1a!AX41=""),IF(AND(ISNUMBER($C$12),AX$12 &lt;= $C$12), "Blank cell, reporting not mandatory", "Blank cell"),IF(OR(Table1a!AX41=0,Table1a!AX41="0"),"0 value","Value"))</f>
        <v>Value</v>
      </c>
      <c r="AY35" s="104" t="str">
        <f>IF(OR(ISBLANK(Table1a!AY41),Table1a!AY41=""),"Blank cell, reporting not mandatory",IF(OR(Table1a!AY41=0,Table1a!AY41="0"),"0 value","Value"))</f>
        <v>Value</v>
      </c>
      <c r="AZ35" s="104" t="str">
        <f>IF(OR(ISBLANK(Table1a!AZ41),Table1a!AZ41=""),"Blank cell, reporting not mandatory",IF(OR(Table1a!AZ41=0,Table1a!AZ41="0"),"0 value","Value"))</f>
        <v>Value</v>
      </c>
      <c r="BA35" s="104" t="str">
        <f>IF(OR(ISBLANK(Table1a!BA41),Table1a!BA41=""),"Blank cell, reporting not mandatory",IF(OR(Table1a!BA41=0,Table1a!BA41="0"),"0 value","Value"))</f>
        <v>Value</v>
      </c>
      <c r="BB35" s="104" t="str">
        <f>IF(OR(ISBLANK(Table1a!BB41),Table1a!BB41=""),"Blank cell, reporting not mandatory",IF(OR(Table1a!BB41=0,Table1a!BB41="0"),"0 value","Value"))</f>
        <v>Value</v>
      </c>
      <c r="BC35" s="86" t="str">
        <f>IF(OR(ISBLANK(Table1a!BC41),Table1a!BC41=""),IF(AND(ISNUMBER($C$12),BC$12 &lt;= $C$12), "Blank cell, reporting not mandatory", "Blank cell"),IF(OR(Table1a!BC41=0,Table1a!BC41="0"),"0 value","Value"))</f>
        <v>Value</v>
      </c>
      <c r="BD35" s="104" t="str">
        <f>IF(OR(ISBLANK(Table1a!BD41),Table1a!BD41=""),"Blank cell, reporting not mandatory",IF(OR(Table1a!BD41=0,Table1a!BD41="0"),"0 value","Value"))</f>
        <v>Value</v>
      </c>
      <c r="BE35" s="104" t="str">
        <f>IF(OR(ISBLANK(Table1a!BE41),Table1a!BE41=""),"Blank cell, reporting not mandatory",IF(OR(Table1a!BE41=0,Table1a!BE41="0"),"0 value","Value"))</f>
        <v>Value</v>
      </c>
      <c r="BF35" s="104" t="str">
        <f>IF(OR(ISBLANK(Table1a!BF41),Table1a!BF41=""),"Blank cell, reporting not mandatory",IF(OR(Table1a!BF41=0,Table1a!BF41="0"),"0 value","Value"))</f>
        <v>Value</v>
      </c>
      <c r="BG35" s="104" t="str">
        <f>IF(OR(ISBLANK(Table1a!BG41),Table1a!BG41=""),"Blank cell, reporting not mandatory",IF(OR(Table1a!BG41=0,Table1a!BG41="0"),"0 value","Value"))</f>
        <v>Value</v>
      </c>
      <c r="BH35" s="86" t="str">
        <f>IF(OR(ISBLANK(Table1a!BH41),Table1a!BH41=""),IF(AND(ISNUMBER($C$12),BH$12 &lt;= $C$12), "Blank cell, reporting not mandatory", "Blank cell"),IF(OR(Table1a!BH41=0,Table1a!BH41="0"),"0 value","Value"))</f>
        <v>Value</v>
      </c>
      <c r="BI35" s="104" t="str">
        <f>IF(OR(ISBLANK(Table1a!BI41),Table1a!BI41=""),"Blank cell, reporting not mandatory",IF(OR(Table1a!BI41=0,Table1a!BI41="0"),"0 value","Value"))</f>
        <v>Value</v>
      </c>
      <c r="BJ35" s="104" t="str">
        <f>IF(OR(ISBLANK(Table1a!BJ41),Table1a!BJ41=""),"Blank cell, reporting not mandatory",IF(OR(Table1a!BJ41=0,Table1a!BJ41="0"),"0 value","Value"))</f>
        <v>Value</v>
      </c>
      <c r="BK35" s="104" t="str">
        <f>IF(OR(ISBLANK(Table1a!BK41),Table1a!BK41=""),"Blank cell, reporting not mandatory",IF(OR(Table1a!BK41=0,Table1a!BK41="0"),"0 value","Value"))</f>
        <v>Value</v>
      </c>
      <c r="BL35" s="104" t="str">
        <f>IF(OR(ISBLANK(Table1a!BL41),Table1a!BL41=""),"Blank cell, reporting not mandatory",IF(OR(Table1a!BL41=0,Table1a!BL41="0"),"0 value","Value"))</f>
        <v>Value</v>
      </c>
      <c r="BM35" s="86" t="str">
        <f>IF(OR(ISBLANK(Table1a!BM41),Table1a!BM41=""),IF(AND(ISNUMBER($C$12),BM$12 &lt;= $C$12), "Blank cell, reporting not mandatory", "Blank cell"),IF(OR(Table1a!BM41=0,Table1a!BM41="0"),"0 value","Value"))</f>
        <v>Value</v>
      </c>
      <c r="BN35" s="104" t="str">
        <f>IF(OR(ISBLANK(Table1a!BN41),Table1a!BN41=""),"Blank cell, reporting not mandatory",IF(OR(Table1a!BN41=0,Table1a!BN41="0"),"0 value","Value"))</f>
        <v>Value</v>
      </c>
      <c r="BO35" s="104" t="str">
        <f>IF(OR(ISBLANK(Table1a!BO41),Table1a!BO41=""),"Blank cell, reporting not mandatory",IF(OR(Table1a!BO41=0,Table1a!BO41="0"),"0 value","Value"))</f>
        <v>Value</v>
      </c>
      <c r="BP35" s="104" t="str">
        <f>IF(OR(ISBLANK(Table1a!BP41),Table1a!BP41=""),"Blank cell, reporting not mandatory",IF(OR(Table1a!BP41=0,Table1a!BP41="0"),"0 value","Value"))</f>
        <v>Value</v>
      </c>
      <c r="BQ35" s="104" t="str">
        <f>IF(OR(ISBLANK(Table1a!BQ41),Table1a!BQ41=""),"Blank cell, reporting not mandatory",IF(OR(Table1a!BQ41=0,Table1a!BQ41="0"),"0 value","Value"))</f>
        <v>Value</v>
      </c>
      <c r="BR35" s="86" t="str">
        <f>IF(OR(ISBLANK(Table1a!BR41),Table1a!BR41=""),IF(AND(ISNUMBER($C$12),BR$12 &lt;= $C$12), "Blank cell, reporting not mandatory", "Blank cell"),IF(OR(Table1a!BR41=0,Table1a!BR41="0"),"0 value","Value"))</f>
        <v>Value</v>
      </c>
      <c r="BS35" s="80" t="str">
        <f>IF(OR(ISBLANK(Table1a!BS41),Table1a!BS41=""),"Blank cell",IF(OR(Table1a!BS41=0,Table1a!BS41="0"),"0 value","Value"))</f>
        <v>Value</v>
      </c>
      <c r="BT35" s="104" t="str">
        <f>IF(OR(ISBLANK(Table1a!BT41),Table1a!BT41=""),"Blank cell, reporting not mandatory",IF(OR(Table1a!BT41=0,Table1a!BT41="0"),"0 value","Value"))</f>
        <v>Blank cell, reporting not mandatory</v>
      </c>
      <c r="BU35" s="104" t="str">
        <f>IF(OR(ISBLANK(Table1a!BU41),Table1a!BU41=""),"Blank cell, reporting not mandatory",IF(OR(Table1a!BU41=0,Table1a!BU41="0"),"0 value","Value"))</f>
        <v>Blank cell, reporting not mandatory</v>
      </c>
      <c r="BV35" s="86" t="str">
        <f>IF(OR(ISBLANK(Table1a!BV41),Table1a!BV41=""),IF(AND(ISNUMBER($C$12),BV$12 &lt;= $C$12), "Blank cell, reporting not mandatory", "Blank cell"),IF(OR(Table1a!BV41=0,Table1a!BV41="0"),"0 value","Value"))</f>
        <v>Blank cell, reporting not mandatory</v>
      </c>
      <c r="BW35" s="104" t="str">
        <f>IF(OR(ISBLANK(Table1a!BW41),Table1a!BW41=""),"Blank cell, reporting not mandatory",IF(OR(Table1a!BW41=0,Table1a!BW41="0"),"0 value","Value"))</f>
        <v>Blank cell, reporting not mandatory</v>
      </c>
      <c r="BX35" s="104" t="str">
        <f>IF(OR(ISBLANK(Table1a!BX41),Table1a!BX41=""),"Blank cell, reporting not mandatory",IF(OR(Table1a!BX41=0,Table1a!BX41="0"),"0 value","Value"))</f>
        <v>Blank cell, reporting not mandatory</v>
      </c>
      <c r="BY35" s="104" t="str">
        <f>IF(OR(ISBLANK(Table1a!BY41),Table1a!BY41=""),"Blank cell, reporting not mandatory",IF(OR(Table1a!BY41=0,Table1a!BY41="0"),"0 value","Value"))</f>
        <v>Value</v>
      </c>
      <c r="BZ35" s="104" t="str">
        <f>IF(OR(ISBLANK(Table1a!BZ41),Table1a!BZ41=""),"Blank cell, reporting not mandatory",IF(OR(Table1a!BZ41=0,Table1a!BZ41="0"),"0 value","Value"))</f>
        <v>Value</v>
      </c>
      <c r="CA35" s="86" t="str">
        <f>IF(OR(ISBLANK(Table1a!CA41),Table1a!CA41=""),IF(AND(ISNUMBER($C$12),CA$12 &lt;= $C$12), "Blank cell, reporting not mandatory", "Blank cell"),IF(OR(Table1a!CA41=0,Table1a!CA41="0"),"0 value","Value"))</f>
        <v>Value</v>
      </c>
      <c r="CB35" s="104" t="str">
        <f>IF(OR(ISBLANK(Table1a!CB41),Table1a!CB41=""),"Blank cell, reporting not mandatory",IF(OR(Table1a!CB41=0,Table1a!CB41="0"),"0 value","Value"))</f>
        <v>Value</v>
      </c>
      <c r="CC35" s="104" t="str">
        <f>IF(OR(ISBLANK(Table1a!CC41),Table1a!CC41=""),"Blank cell, reporting not mandatory",IF(OR(Table1a!CC41=0,Table1a!CC41="0"),"0 value","Value"))</f>
        <v>Value</v>
      </c>
      <c r="CD35" s="104" t="str">
        <f>IF(OR(ISBLANK(Table1a!CD41),Table1a!CD41=""),"Blank cell, reporting not mandatory",IF(OR(Table1a!CD41=0,Table1a!CD41="0"),"0 value","Value"))</f>
        <v>Value</v>
      </c>
      <c r="CE35" s="104" t="str">
        <f>IF(OR(ISBLANK(Table1a!CE41),Table1a!CE41=""),"Blank cell, reporting not mandatory",IF(OR(Table1a!CE41=0,Table1a!CE41="0"),"0 value","Value"))</f>
        <v>Value</v>
      </c>
      <c r="CF35" s="86" t="str">
        <f>IF(OR(ISBLANK(Table1a!CF41),Table1a!CF41=""),IF(AND(ISNUMBER($C$12),CF$12 &lt;= $C$12), "Blank cell, reporting not mandatory", "Blank cell"),IF(OR(Table1a!CF41=0,Table1a!CF41="0"),"0 value","Value"))</f>
        <v>Value</v>
      </c>
      <c r="CG35" s="104" t="str">
        <f>IF(OR(ISBLANK(Table1a!CG41),Table1a!CG41=""),"Blank cell, reporting not mandatory",IF(OR(Table1a!CG41=0,Table1a!CG41="0"),"0 value","Value"))</f>
        <v>Value</v>
      </c>
      <c r="CH35" s="104" t="str">
        <f>IF(OR(ISBLANK(Table1a!CH41),Table1a!CH41=""),"Blank cell, reporting not mandatory",IF(OR(Table1a!CH41=0,Table1a!CH41="0"),"0 value","Value"))</f>
        <v>Value</v>
      </c>
      <c r="CI35" s="104" t="str">
        <f>IF(OR(ISBLANK(Table1a!CI41),Table1a!CI41=""),"Blank cell, reporting not mandatory",IF(OR(Table1a!CI41=0,Table1a!CI41="0"),"0 value","Value"))</f>
        <v>Value</v>
      </c>
      <c r="CJ35" s="104" t="str">
        <f>IF(OR(ISBLANK(Table1a!CJ41),Table1a!CJ41=""),"Blank cell, reporting not mandatory",IF(OR(Table1a!CJ41=0,Table1a!CJ41="0"),"0 value","Value"))</f>
        <v>Value</v>
      </c>
      <c r="CK35" s="86" t="str">
        <f>IF(OR(ISBLANK(Table1a!CK41),Table1a!CK41=""),IF(AND(ISNUMBER($C$12),CK$12 &lt;= $C$12), "Blank cell, reporting not mandatory", "Blank cell"),IF(OR(Table1a!CK41=0,Table1a!CK41="0"),"0 value","Value"))</f>
        <v>Value</v>
      </c>
      <c r="CL35" s="104" t="str">
        <f>IF(OR(ISBLANK(Table1a!CL41),Table1a!CL41=""),"Blank cell, reporting not mandatory",IF(OR(Table1a!CL41=0,Table1a!CL41="0"),"0 value","Value"))</f>
        <v>Value</v>
      </c>
      <c r="CM35" s="104" t="str">
        <f>IF(OR(ISBLANK(Table1a!CM41),Table1a!CM41=""),"Blank cell, reporting not mandatory",IF(OR(Table1a!CM41=0,Table1a!CM41="0"),"0 value","Value"))</f>
        <v>Value</v>
      </c>
      <c r="CN35" s="104" t="str">
        <f>IF(OR(ISBLANK(Table1a!CN41),Table1a!CN41=""),"Blank cell, reporting not mandatory",IF(OR(Table1a!CN41=0,Table1a!CN41="0"),"0 value","Value"))</f>
        <v>Value</v>
      </c>
      <c r="CO35" s="104" t="str">
        <f>IF(OR(ISBLANK(Table1a!CO41),Table1a!CO41=""),"Blank cell, reporting not mandatory",IF(OR(Table1a!CO41=0,Table1a!CO41="0"),"0 value","Value"))</f>
        <v>Value</v>
      </c>
      <c r="CP35" s="86" t="str">
        <f>IF(OR(ISBLANK(Table1a!CP41),Table1a!CP41=""),IF(AND(ISNUMBER($C$12),CP$12 &lt;= $C$12), "Blank cell, reporting not mandatory", "Blank cell"),IF(OR(Table1a!CP41=0,Table1a!CP41="0"),"0 value","Value"))</f>
        <v>Value</v>
      </c>
      <c r="CQ35" s="104" t="str">
        <f>IF(OR(ISBLANK(Table1a!CQ41),Table1a!CQ41=""),"Blank cell, reporting not mandatory",IF(OR(Table1a!CQ41=0,Table1a!CQ41="0"),"0 value","Value"))</f>
        <v>Value</v>
      </c>
      <c r="CR35" s="104" t="str">
        <f>IF(OR(ISBLANK(Table1a!CR41),Table1a!CR41=""),"Blank cell, reporting not mandatory",IF(OR(Table1a!CR41=0,Table1a!CR41="0"),"0 value","Value"))</f>
        <v>Value</v>
      </c>
      <c r="CS35" s="104" t="str">
        <f>IF(OR(ISBLANK(Table1a!CS41),Table1a!CS41=""),"Blank cell, reporting not mandatory",IF(OR(Table1a!CS41=0,Table1a!CS41="0"),"0 value","Value"))</f>
        <v>Value</v>
      </c>
      <c r="CT35" s="104" t="str">
        <f>IF(OR(ISBLANK(Table1a!CT41),Table1a!CT41=""),"Blank cell, reporting not mandatory",IF(OR(Table1a!CT41=0,Table1a!CT41="0"),"0 value","Value"))</f>
        <v>Value</v>
      </c>
      <c r="CU35" s="86" t="str">
        <f>IF(OR(ISBLANK(Table1a!CU41),Table1a!CU41=""),IF(AND(ISNUMBER($C$12),CU$12 &lt;= $C$12), "Blank cell, reporting not mandatory", "Blank cell"),IF(OR(Table1a!CU41=0,Table1a!CU41="0"),"0 value","Value"))</f>
        <v>Value</v>
      </c>
      <c r="CV35" s="104" t="str">
        <f>IF(OR(ISBLANK(Table1a!CV41),Table1a!CV41=""),"Blank cell, reporting not mandatory",IF(OR(Table1a!CV41=0,Table1a!CV41="0"),"0 value","Value"))</f>
        <v>Value</v>
      </c>
      <c r="CW35" s="104" t="str">
        <f>IF(OR(ISBLANK(Table1a!CW41),Table1a!CW41=""),"Blank cell, reporting not mandatory",IF(OR(Table1a!CW41=0,Table1a!CW41="0"),"0 value","Value"))</f>
        <v>Value</v>
      </c>
      <c r="CX35" s="104" t="str">
        <f>IF(OR(ISBLANK(Table1a!CX41),Table1a!CX41=""),"Blank cell, reporting not mandatory",IF(OR(Table1a!CX41=0,Table1a!CX41="0"),"0 value","Value"))</f>
        <v>Value</v>
      </c>
      <c r="CY35" s="104" t="str">
        <f>IF(OR(ISBLANK(Table1a!CY41),Table1a!CY41=""),"Blank cell, reporting not mandatory",IF(OR(Table1a!CY41=0,Table1a!CY41="0"),"0 value","Value"))</f>
        <v>Value</v>
      </c>
      <c r="CZ35" s="86" t="str">
        <f>IF(OR(ISBLANK(Table1a!CZ41),Table1a!CZ41=""),IF(AND(ISNUMBER($C$12),CZ$12 &lt;= $C$12), "Blank cell, reporting not mandatory", "Blank cell"),IF(OR(Table1a!CZ41=0,Table1a!CZ41="0"),"0 value","Value"))</f>
        <v>Value</v>
      </c>
      <c r="DA35" s="132"/>
      <c r="DB35" s="132"/>
      <c r="DC35" s="132"/>
      <c r="DD35" s="132"/>
      <c r="DE35" s="132"/>
      <c r="DF35" s="132"/>
      <c r="DG35" s="132"/>
      <c r="DH35" s="132"/>
      <c r="DI35" s="132"/>
      <c r="DJ35" s="132"/>
      <c r="DK35" s="132"/>
      <c r="DL35" s="132"/>
      <c r="DM35" s="132"/>
      <c r="DN35" s="132"/>
      <c r="DO35" s="132"/>
      <c r="DP35" s="132"/>
      <c r="DQ35" s="132"/>
      <c r="DR35" s="132"/>
      <c r="DS35" s="132"/>
      <c r="DT35" s="132"/>
      <c r="DU35" s="132"/>
      <c r="DV35" s="132"/>
      <c r="DW35" s="132"/>
      <c r="DX35" s="132"/>
      <c r="DY35" s="132"/>
      <c r="DZ35" s="132"/>
      <c r="EA35" s="132"/>
      <c r="EB35" s="132"/>
      <c r="EC35" s="132"/>
      <c r="ED35" s="132"/>
      <c r="EE35" s="132"/>
      <c r="EF35" s="132"/>
      <c r="EG35" s="132"/>
      <c r="EH35" s="132"/>
      <c r="EI35" s="132"/>
      <c r="EJ35" s="132"/>
      <c r="EK35" s="132"/>
      <c r="EL35" s="132"/>
      <c r="EM35" s="132"/>
      <c r="EN35" s="132"/>
      <c r="EO35" s="132"/>
      <c r="EP35" s="132"/>
      <c r="EQ35" s="132"/>
      <c r="ER35" s="132"/>
      <c r="ES35" s="132"/>
      <c r="ET35" s="132"/>
      <c r="EU35" s="132"/>
      <c r="EV35" s="132"/>
      <c r="EW35" s="132"/>
      <c r="EX35" s="132"/>
      <c r="EY35" s="132"/>
      <c r="EZ35" s="132"/>
      <c r="FA35" s="132"/>
      <c r="FB35" s="132"/>
      <c r="FC35" s="132"/>
      <c r="FD35" s="132"/>
      <c r="FE35" s="132"/>
      <c r="FF35" s="132"/>
      <c r="FG35" s="132"/>
      <c r="FH35" s="132"/>
      <c r="FI35" s="132"/>
      <c r="FJ35" s="132"/>
      <c r="FK35" s="132"/>
      <c r="FL35" s="132"/>
      <c r="FM35" s="132"/>
      <c r="FN35" s="132"/>
      <c r="FO35" s="132"/>
      <c r="FP35" s="132"/>
      <c r="FQ35" s="132"/>
      <c r="FR35" s="132"/>
      <c r="FS35" s="132"/>
      <c r="FT35" s="132"/>
      <c r="FU35" s="132"/>
      <c r="FV35" s="132"/>
      <c r="FW35" s="132"/>
      <c r="FX35" s="132"/>
      <c r="FY35" s="132"/>
      <c r="FZ35" s="132"/>
      <c r="GA35" s="132"/>
      <c r="GB35" s="132"/>
      <c r="GC35" s="132"/>
      <c r="GD35" s="132"/>
      <c r="GE35" s="132"/>
      <c r="GF35" s="132"/>
      <c r="GG35" s="132"/>
      <c r="GH35" s="132"/>
      <c r="GI35" s="132"/>
      <c r="GJ35" s="132"/>
      <c r="GK35" s="132"/>
      <c r="GL35" s="132"/>
      <c r="GM35" s="132"/>
      <c r="GN35" s="132"/>
      <c r="GO35" s="132"/>
      <c r="GP35" s="132"/>
      <c r="GQ35" s="132"/>
      <c r="GR35" s="132"/>
      <c r="GS35" s="132"/>
      <c r="GT35" s="132"/>
      <c r="GU35" s="132"/>
      <c r="GV35" s="132"/>
      <c r="GW35" s="132"/>
      <c r="GX35" s="132"/>
      <c r="GY35" s="132"/>
      <c r="GZ35" s="132"/>
      <c r="HA35" s="132"/>
      <c r="HB35" s="132"/>
      <c r="HC35" s="132"/>
      <c r="HD35" s="132"/>
      <c r="HE35" s="132"/>
      <c r="HF35" s="132"/>
      <c r="HG35" s="132"/>
      <c r="HH35" s="132"/>
      <c r="HI35" s="132"/>
      <c r="HJ35" s="132"/>
      <c r="HK35" s="132"/>
      <c r="HL35" s="132"/>
      <c r="HM35" s="132"/>
      <c r="HN35" s="132"/>
      <c r="HO35" s="132"/>
      <c r="HP35" s="132"/>
      <c r="HQ35" s="132"/>
      <c r="HR35" s="132"/>
      <c r="HS35" s="132"/>
      <c r="HT35" s="132"/>
      <c r="HU35" s="132"/>
      <c r="HV35" s="132"/>
      <c r="HW35" s="132"/>
      <c r="HX35" s="132"/>
      <c r="HY35" s="132"/>
      <c r="HZ35" s="132"/>
      <c r="IA35" s="132"/>
      <c r="IB35" s="132"/>
      <c r="IC35" s="132"/>
      <c r="ID35" s="132"/>
      <c r="IE35" s="132"/>
      <c r="IF35" s="132"/>
      <c r="IG35" s="132"/>
      <c r="IH35" s="132"/>
      <c r="II35" s="132"/>
      <c r="IJ35" s="132"/>
      <c r="IK35" s="132"/>
      <c r="IL35" s="132"/>
      <c r="IM35" s="132"/>
      <c r="IN35" s="132"/>
      <c r="IO35" s="132"/>
      <c r="IP35" s="132"/>
      <c r="IQ35" s="132"/>
      <c r="IR35" s="132"/>
      <c r="IS35" s="132"/>
      <c r="IT35" s="132"/>
      <c r="IU35" s="132"/>
      <c r="IV35" s="132"/>
      <c r="IW35" s="132"/>
      <c r="IX35" s="132"/>
      <c r="IY35" s="132"/>
      <c r="IZ35" s="132"/>
      <c r="JA35" s="132"/>
      <c r="JB35" s="132"/>
      <c r="JC35" s="132"/>
      <c r="JD35" s="132"/>
      <c r="JE35" s="132"/>
      <c r="JF35" s="132"/>
      <c r="JG35" s="132"/>
      <c r="JH35" s="132"/>
      <c r="JI35" s="132"/>
      <c r="JJ35" s="132"/>
      <c r="JK35" s="132"/>
      <c r="JL35" s="132"/>
      <c r="JM35" s="132"/>
      <c r="JN35" s="132"/>
      <c r="JO35" s="80" t="str">
        <f>IF(OR(ISBLANK(Table1a!JO41),Table1a!JO41=""),"Blank cell",IF(OR(Table1a!JO41=0,Table1a!JO41="0"),"0 value","Value"))</f>
        <v>Value</v>
      </c>
      <c r="JP35" s="104" t="str">
        <f>IF(OR(ISBLANK(Table1a!JP41),Table1a!JP41=""),"Blank cell, reporting not mandatory",IF(OR(Table1a!JP41=0,Table1a!JP41="0"),"0 value","Value"))</f>
        <v>Blank cell, reporting not mandatory</v>
      </c>
      <c r="JQ35" s="104" t="str">
        <f>IF(OR(ISBLANK(Table1a!JQ41),Table1a!JQ41=""),"Blank cell, reporting not mandatory",IF(OR(Table1a!JQ41=0,Table1a!JQ41="0"),"0 value","Value"))</f>
        <v>Blank cell, reporting not mandatory</v>
      </c>
      <c r="JR35" s="86" t="str">
        <f>IF(OR(ISBLANK(Table1a!JR41),Table1a!JR41=""),IF(AND(ISNUMBER($C$12),JR$12 &lt;= $C$12), "Blank cell, reporting not mandatory", "Blank cell"),IF(OR(Table1a!JR41=0,Table1a!JR41="0"),"0 value","Value"))</f>
        <v>Blank cell, reporting not mandatory</v>
      </c>
      <c r="JS35" s="104" t="str">
        <f>IF(OR(ISBLANK(Table1a!JS41),Table1a!JS41=""),"Blank cell, reporting not mandatory",IF(OR(Table1a!JS41=0,Table1a!JS41="0"),"0 value","Value"))</f>
        <v>Blank cell, reporting not mandatory</v>
      </c>
      <c r="JT35" s="104" t="str">
        <f>IF(OR(ISBLANK(Table1a!JT41),Table1a!JT41=""),"Blank cell, reporting not mandatory",IF(OR(Table1a!JT41=0,Table1a!JT41="0"),"0 value","Value"))</f>
        <v>Blank cell, reporting not mandatory</v>
      </c>
      <c r="JU35" s="104" t="str">
        <f>IF(OR(ISBLANK(Table1a!JU41),Table1a!JU41=""),"Blank cell, reporting not mandatory",IF(OR(Table1a!JU41=0,Table1a!JU41="0"),"0 value","Value"))</f>
        <v>Value</v>
      </c>
      <c r="JV35" s="104" t="str">
        <f>IF(OR(ISBLANK(Table1a!JV41),Table1a!JV41=""),"Blank cell, reporting not mandatory",IF(OR(Table1a!JV41=0,Table1a!JV41="0"),"0 value","Value"))</f>
        <v>Value</v>
      </c>
      <c r="JW35" s="86" t="str">
        <f>IF(OR(ISBLANK(Table1a!JW41),Table1a!JW41=""),IF(AND(ISNUMBER($C$12),JW$12 &lt;= $C$12), "Blank cell, reporting not mandatory", "Blank cell"),IF(OR(Table1a!JW41=0,Table1a!JW41="0"),"0 value","Value"))</f>
        <v>Value</v>
      </c>
      <c r="JX35" s="104" t="str">
        <f>IF(OR(ISBLANK(Table1a!JX41),Table1a!JX41=""),"Blank cell, reporting not mandatory",IF(OR(Table1a!JX41=0,Table1a!JX41="0"),"0 value","Value"))</f>
        <v>Value</v>
      </c>
      <c r="JY35" s="104" t="str">
        <f>IF(OR(ISBLANK(Table1a!JY41),Table1a!JY41=""),"Blank cell, reporting not mandatory",IF(OR(Table1a!JY41=0,Table1a!JY41="0"),"0 value","Value"))</f>
        <v>Value</v>
      </c>
      <c r="JZ35" s="104" t="str">
        <f>IF(OR(ISBLANK(Table1a!JZ41),Table1a!JZ41=""),"Blank cell, reporting not mandatory",IF(OR(Table1a!JZ41=0,Table1a!JZ41="0"),"0 value","Value"))</f>
        <v>Value</v>
      </c>
      <c r="KA35" s="104" t="str">
        <f>IF(OR(ISBLANK(Table1a!KA41),Table1a!KA41=""),"Blank cell, reporting not mandatory",IF(OR(Table1a!KA41=0,Table1a!KA41="0"),"0 value","Value"))</f>
        <v>Value</v>
      </c>
      <c r="KB35" s="86" t="str">
        <f>IF(OR(ISBLANK(Table1a!KB41),Table1a!KB41=""),IF(AND(ISNUMBER($C$12),KB$12 &lt;= $C$12), "Blank cell, reporting not mandatory", "Blank cell"),IF(OR(Table1a!KB41=0,Table1a!KB41="0"),"0 value","Value"))</f>
        <v>Value</v>
      </c>
      <c r="KC35" s="104" t="str">
        <f>IF(OR(ISBLANK(Table1a!KC41),Table1a!KC41=""),"Blank cell, reporting not mandatory",IF(OR(Table1a!KC41=0,Table1a!KC41="0"),"0 value","Value"))</f>
        <v>Value</v>
      </c>
      <c r="KD35" s="104" t="str">
        <f>IF(OR(ISBLANK(Table1a!KD41),Table1a!KD41=""),"Blank cell, reporting not mandatory",IF(OR(Table1a!KD41=0,Table1a!KD41="0"),"0 value","Value"))</f>
        <v>Value</v>
      </c>
      <c r="KE35" s="104" t="str">
        <f>IF(OR(ISBLANK(Table1a!KE41),Table1a!KE41=""),"Blank cell, reporting not mandatory",IF(OR(Table1a!KE41=0,Table1a!KE41="0"),"0 value","Value"))</f>
        <v>Value</v>
      </c>
      <c r="KF35" s="104" t="str">
        <f>IF(OR(ISBLANK(Table1a!KF41),Table1a!KF41=""),"Blank cell, reporting not mandatory",IF(OR(Table1a!KF41=0,Table1a!KF41="0"),"0 value","Value"))</f>
        <v>Value</v>
      </c>
      <c r="KG35" s="86" t="str">
        <f>IF(OR(ISBLANK(Table1a!KG41),Table1a!KG41=""),IF(AND(ISNUMBER($C$12),KG$12 &lt;= $C$12), "Blank cell, reporting not mandatory", "Blank cell"),IF(OR(Table1a!KG41=0,Table1a!KG41="0"),"0 value","Value"))</f>
        <v>Value</v>
      </c>
      <c r="KH35" s="104" t="str">
        <f>IF(OR(ISBLANK(Table1a!KH41),Table1a!KH41=""),"Blank cell, reporting not mandatory",IF(OR(Table1a!KH41=0,Table1a!KH41="0"),"0 value","Value"))</f>
        <v>Value</v>
      </c>
      <c r="KI35" s="104" t="str">
        <f>IF(OR(ISBLANK(Table1a!KI41),Table1a!KI41=""),"Blank cell, reporting not mandatory",IF(OR(Table1a!KI41=0,Table1a!KI41="0"),"0 value","Value"))</f>
        <v>Value</v>
      </c>
      <c r="KJ35" s="104" t="str">
        <f>IF(OR(ISBLANK(Table1a!KJ41),Table1a!KJ41=""),"Blank cell, reporting not mandatory",IF(OR(Table1a!KJ41=0,Table1a!KJ41="0"),"0 value","Value"))</f>
        <v>Value</v>
      </c>
      <c r="KK35" s="104" t="str">
        <f>IF(OR(ISBLANK(Table1a!KK41),Table1a!KK41=""),"Blank cell, reporting not mandatory",IF(OR(Table1a!KK41=0,Table1a!KK41="0"),"0 value","Value"))</f>
        <v>Value</v>
      </c>
      <c r="KL35" s="86" t="str">
        <f>IF(OR(ISBLANK(Table1a!KL41),Table1a!KL41=""),IF(AND(ISNUMBER($C$12),KL$12 &lt;= $C$12), "Blank cell, reporting not mandatory", "Blank cell"),IF(OR(Table1a!KL41=0,Table1a!KL41="0"),"0 value","Value"))</f>
        <v>Value</v>
      </c>
      <c r="KM35" s="104" t="str">
        <f>IF(OR(ISBLANK(Table1a!KM41),Table1a!KM41=""),"Blank cell, reporting not mandatory",IF(OR(Table1a!KM41=0,Table1a!KM41="0"),"0 value","Value"))</f>
        <v>Value</v>
      </c>
      <c r="KN35" s="104" t="str">
        <f>IF(OR(ISBLANK(Table1a!KN41),Table1a!KN41=""),"Blank cell, reporting not mandatory",IF(OR(Table1a!KN41=0,Table1a!KN41="0"),"0 value","Value"))</f>
        <v>Value</v>
      </c>
      <c r="KO35" s="104" t="str">
        <f>IF(OR(ISBLANK(Table1a!KO41),Table1a!KO41=""),"Blank cell, reporting not mandatory",IF(OR(Table1a!KO41=0,Table1a!KO41="0"),"0 value","Value"))</f>
        <v>Value</v>
      </c>
      <c r="KP35" s="104" t="str">
        <f>IF(OR(ISBLANK(Table1a!KP41),Table1a!KP41=""),"Blank cell, reporting not mandatory",IF(OR(Table1a!KP41=0,Table1a!KP41="0"),"0 value","Value"))</f>
        <v>Value</v>
      </c>
      <c r="KQ35" s="86" t="str">
        <f>IF(OR(ISBLANK(Table1a!KQ41),Table1a!KQ41=""),IF(AND(ISNUMBER($C$12),KQ$12 &lt;= $C$12), "Blank cell, reporting not mandatory", "Blank cell"),IF(OR(Table1a!KQ41=0,Table1a!KQ41="0"),"0 value","Value"))</f>
        <v>Value</v>
      </c>
      <c r="KR35" s="104" t="str">
        <f>IF(OR(ISBLANK(Table1a!KR41),Table1a!KR41=""),"Blank cell, reporting not mandatory",IF(OR(Table1a!KR41=0,Table1a!KR41="0"),"0 value","Value"))</f>
        <v>Value</v>
      </c>
      <c r="KS35" s="104" t="str">
        <f>IF(OR(ISBLANK(Table1a!KS41),Table1a!KS41=""),"Blank cell, reporting not mandatory",IF(OR(Table1a!KS41=0,Table1a!KS41="0"),"0 value","Value"))</f>
        <v>Value</v>
      </c>
      <c r="KT35" s="104" t="str">
        <f>IF(OR(ISBLANK(Table1a!KT41),Table1a!KT41=""),"Blank cell, reporting not mandatory",IF(OR(Table1a!KT41=0,Table1a!KT41="0"),"0 value","Value"))</f>
        <v>Value</v>
      </c>
      <c r="KU35" s="104" t="str">
        <f>IF(OR(ISBLANK(Table1a!KU41),Table1a!KU41=""),"Blank cell, reporting not mandatory",IF(OR(Table1a!KU41=0,Table1a!KU41="0"),"0 value","Value"))</f>
        <v>Value</v>
      </c>
      <c r="KV35" s="86" t="str">
        <f>IF(OR(ISBLANK(Table1a!KV41),Table1a!KV41=""),IF(AND(ISNUMBER($C$12),KV$12 &lt;= $C$12), "Blank cell, reporting not mandatory", "Blank cell"),IF(OR(Table1a!KV41=0,Table1a!KV41="0"),"0 value","Value"))</f>
        <v>Value</v>
      </c>
      <c r="KW35" s="80" t="str">
        <f>IF(OR(ISBLANK(Table1a!KW41),Table1a!KW41=""),"Blank cell",IF(OR(Table1a!KW41=0,Table1a!KW41="0"),"0 value","Value"))</f>
        <v>Value</v>
      </c>
      <c r="KX35" s="104" t="str">
        <f>IF(OR(ISBLANK(Table1a!KX41),Table1a!KX41=""),"Blank cell, reporting not mandatory",IF(OR(Table1a!KX41=0,Table1a!KX41="0"),"0 value","Value"))</f>
        <v>Blank cell, reporting not mandatory</v>
      </c>
      <c r="KY35" s="104" t="str">
        <f>IF(OR(ISBLANK(Table1a!KY41),Table1a!KY41=""),"Blank cell, reporting not mandatory",IF(OR(Table1a!KY41=0,Table1a!KY41="0"),"0 value","Value"))</f>
        <v>Blank cell, reporting not mandatory</v>
      </c>
      <c r="KZ35" s="86" t="str">
        <f>IF(OR(ISBLANK(Table1a!KZ41),Table1a!KZ41=""),IF(AND(ISNUMBER($C$12),KZ$12 &lt;= $C$12), "Blank cell, reporting not mandatory", "Blank cell"),IF(OR(Table1a!KZ41=0,Table1a!KZ41="0"),"0 value","Value"))</f>
        <v>Blank cell, reporting not mandatory</v>
      </c>
      <c r="LA35" s="104" t="str">
        <f>IF(OR(ISBLANK(Table1a!LA41),Table1a!LA41=""),"Blank cell, reporting not mandatory",IF(OR(Table1a!LA41=0,Table1a!LA41="0"),"0 value","Value"))</f>
        <v>Blank cell, reporting not mandatory</v>
      </c>
      <c r="LB35" s="104" t="str">
        <f>IF(OR(ISBLANK(Table1a!LB41),Table1a!LB41=""),"Blank cell, reporting not mandatory",IF(OR(Table1a!LB41=0,Table1a!LB41="0"),"0 value","Value"))</f>
        <v>Blank cell, reporting not mandatory</v>
      </c>
      <c r="LC35" s="104" t="str">
        <f>IF(OR(ISBLANK(Table1a!LC41),Table1a!LC41=""),"Blank cell, reporting not mandatory",IF(OR(Table1a!LC41=0,Table1a!LC41="0"),"0 value","Value"))</f>
        <v>Value</v>
      </c>
      <c r="LD35" s="104" t="str">
        <f>IF(OR(ISBLANK(Table1a!LD41),Table1a!LD41=""),"Blank cell, reporting not mandatory",IF(OR(Table1a!LD41=0,Table1a!LD41="0"),"0 value","Value"))</f>
        <v>Value</v>
      </c>
      <c r="LE35" s="86" t="str">
        <f>IF(OR(ISBLANK(Table1a!LE41),Table1a!LE41=""),IF(AND(ISNUMBER($C$12),LE$12 &lt;= $C$12), "Blank cell, reporting not mandatory", "Blank cell"),IF(OR(Table1a!LE41=0,Table1a!LE41="0"),"0 value","Value"))</f>
        <v>Value</v>
      </c>
      <c r="LF35" s="104" t="str">
        <f>IF(OR(ISBLANK(Table1a!LF41),Table1a!LF41=""),"Blank cell, reporting not mandatory",IF(OR(Table1a!LF41=0,Table1a!LF41="0"),"0 value","Value"))</f>
        <v>Value</v>
      </c>
      <c r="LG35" s="104" t="str">
        <f>IF(OR(ISBLANK(Table1a!LG41),Table1a!LG41=""),"Blank cell, reporting not mandatory",IF(OR(Table1a!LG41=0,Table1a!LG41="0"),"0 value","Value"))</f>
        <v>Value</v>
      </c>
      <c r="LH35" s="104" t="str">
        <f>IF(OR(ISBLANK(Table1a!LH41),Table1a!LH41=""),"Blank cell, reporting not mandatory",IF(OR(Table1a!LH41=0,Table1a!LH41="0"),"0 value","Value"))</f>
        <v>Value</v>
      </c>
      <c r="LI35" s="104" t="str">
        <f>IF(OR(ISBLANK(Table1a!LI41),Table1a!LI41=""),"Blank cell, reporting not mandatory",IF(OR(Table1a!LI41=0,Table1a!LI41="0"),"0 value","Value"))</f>
        <v>Value</v>
      </c>
      <c r="LJ35" s="86" t="str">
        <f>IF(OR(ISBLANK(Table1a!LJ41),Table1a!LJ41=""),IF(AND(ISNUMBER($C$12),LJ$12 &lt;= $C$12), "Blank cell, reporting not mandatory", "Blank cell"),IF(OR(Table1a!LJ41=0,Table1a!LJ41="0"),"0 value","Value"))</f>
        <v>Value</v>
      </c>
      <c r="LK35" s="104" t="str">
        <f>IF(OR(ISBLANK(Table1a!LK41),Table1a!LK41=""),"Blank cell, reporting not mandatory",IF(OR(Table1a!LK41=0,Table1a!LK41="0"),"0 value","Value"))</f>
        <v>Value</v>
      </c>
      <c r="LL35" s="104" t="str">
        <f>IF(OR(ISBLANK(Table1a!LL41),Table1a!LL41=""),"Blank cell, reporting not mandatory",IF(OR(Table1a!LL41=0,Table1a!LL41="0"),"0 value","Value"))</f>
        <v>Value</v>
      </c>
      <c r="LM35" s="104" t="str">
        <f>IF(OR(ISBLANK(Table1a!LM41),Table1a!LM41=""),"Blank cell, reporting not mandatory",IF(OR(Table1a!LM41=0,Table1a!LM41="0"),"0 value","Value"))</f>
        <v>Value</v>
      </c>
      <c r="LN35" s="104" t="str">
        <f>IF(OR(ISBLANK(Table1a!LN41),Table1a!LN41=""),"Blank cell, reporting not mandatory",IF(OR(Table1a!LN41=0,Table1a!LN41="0"),"0 value","Value"))</f>
        <v>Value</v>
      </c>
      <c r="LO35" s="86" t="str">
        <f>IF(OR(ISBLANK(Table1a!LO41),Table1a!LO41=""),IF(AND(ISNUMBER($C$12),LO$12 &lt;= $C$12), "Blank cell, reporting not mandatory", "Blank cell"),IF(OR(Table1a!LO41=0,Table1a!LO41="0"),"0 value","Value"))</f>
        <v>Value</v>
      </c>
      <c r="LP35" s="104" t="str">
        <f>IF(OR(ISBLANK(Table1a!LP41),Table1a!LP41=""),"Blank cell, reporting not mandatory",IF(OR(Table1a!LP41=0,Table1a!LP41="0"),"0 value","Value"))</f>
        <v>Value</v>
      </c>
      <c r="LQ35" s="104" t="str">
        <f>IF(OR(ISBLANK(Table1a!LQ41),Table1a!LQ41=""),"Blank cell, reporting not mandatory",IF(OR(Table1a!LQ41=0,Table1a!LQ41="0"),"0 value","Value"))</f>
        <v>Value</v>
      </c>
      <c r="LR35" s="104" t="str">
        <f>IF(OR(ISBLANK(Table1a!LR41),Table1a!LR41=""),"Blank cell, reporting not mandatory",IF(OR(Table1a!LR41=0,Table1a!LR41="0"),"0 value","Value"))</f>
        <v>Value</v>
      </c>
      <c r="LS35" s="104" t="str">
        <f>IF(OR(ISBLANK(Table1a!LS41),Table1a!LS41=""),"Blank cell, reporting not mandatory",IF(OR(Table1a!LS41=0,Table1a!LS41="0"),"0 value","Value"))</f>
        <v>Value</v>
      </c>
      <c r="LT35" s="86" t="str">
        <f>IF(OR(ISBLANK(Table1a!LT41),Table1a!LT41=""),IF(AND(ISNUMBER($C$12),LT$12 &lt;= $C$12), "Blank cell, reporting not mandatory", "Blank cell"),IF(OR(Table1a!LT41=0,Table1a!LT41="0"),"0 value","Value"))</f>
        <v>Value</v>
      </c>
      <c r="LU35" s="104" t="str">
        <f>IF(OR(ISBLANK(Table1a!LU41),Table1a!LU41=""),"Blank cell, reporting not mandatory",IF(OR(Table1a!LU41=0,Table1a!LU41="0"),"0 value","Value"))</f>
        <v>Value</v>
      </c>
      <c r="LV35" s="104" t="str">
        <f>IF(OR(ISBLANK(Table1a!LV41),Table1a!LV41=""),"Blank cell, reporting not mandatory",IF(OR(Table1a!LV41=0,Table1a!LV41="0"),"0 value","Value"))</f>
        <v>Value</v>
      </c>
      <c r="LW35" s="104" t="str">
        <f>IF(OR(ISBLANK(Table1a!LW41),Table1a!LW41=""),"Blank cell, reporting not mandatory",IF(OR(Table1a!LW41=0,Table1a!LW41="0"),"0 value","Value"))</f>
        <v>Value</v>
      </c>
      <c r="LX35" s="104" t="str">
        <f>IF(OR(ISBLANK(Table1a!LX41),Table1a!LX41=""),"Blank cell, reporting not mandatory",IF(OR(Table1a!LX41=0,Table1a!LX41="0"),"0 value","Value"))</f>
        <v>Value</v>
      </c>
      <c r="LY35" s="86" t="str">
        <f>IF(OR(ISBLANK(Table1a!LY41),Table1a!LY41=""),IF(AND(ISNUMBER($C$12),LY$12 &lt;= $C$12), "Blank cell, reporting not mandatory", "Blank cell"),IF(OR(Table1a!LY41=0,Table1a!LY41="0"),"0 value","Value"))</f>
        <v>Value</v>
      </c>
      <c r="LZ35" s="104" t="str">
        <f>IF(OR(ISBLANK(Table1a!LZ41),Table1a!LZ41=""),"Blank cell, reporting not mandatory",IF(OR(Table1a!LZ41=0,Table1a!LZ41="0"),"0 value","Value"))</f>
        <v>Value</v>
      </c>
      <c r="MA35" s="104" t="str">
        <f>IF(OR(ISBLANK(Table1a!MA41),Table1a!MA41=""),"Blank cell, reporting not mandatory",IF(OR(Table1a!MA41=0,Table1a!MA41="0"),"0 value","Value"))</f>
        <v>Value</v>
      </c>
      <c r="MB35" s="104" t="str">
        <f>IF(OR(ISBLANK(Table1a!MB41),Table1a!MB41=""),"Blank cell, reporting not mandatory",IF(OR(Table1a!MB41=0,Table1a!MB41="0"),"0 value","Value"))</f>
        <v>Value</v>
      </c>
      <c r="MC35" s="104" t="str">
        <f>IF(OR(ISBLANK(Table1a!MC41),Table1a!MC41=""),"Blank cell, reporting not mandatory",IF(OR(Table1a!MC41=0,Table1a!MC41="0"),"0 value","Value"))</f>
        <v>Value</v>
      </c>
      <c r="MD35" s="86" t="str">
        <f>IF(OR(ISBLANK(Table1a!MD41),Table1a!MD41=""),IF(AND(ISNUMBER($C$12),MD$12 &lt;= $C$12), "Blank cell, reporting not mandatory", "Blank cell"),IF(OR(Table1a!MD41=0,Table1a!MD41="0"),"0 value","Value"))</f>
        <v>Value</v>
      </c>
      <c r="ME35" s="100" t="str">
        <f>IF(OR(ISBLANK(Table1a!ME41),Table1a!ME41=""),"Blank cell",IF(OR(Table1a!ME41=0,Table1a!ME41="0"),"0 value","Value"))</f>
        <v>Value</v>
      </c>
      <c r="MF35" s="104" t="str">
        <f>IF(OR(ISBLANK(Table1a!MF41),Table1a!MF41=""),"Blank cell, reporting not mandatory",IF(OR(Table1a!MF41=0,Table1a!MF41="0"),"0 value","Value"))</f>
        <v>Blank cell, reporting not mandatory</v>
      </c>
      <c r="MG35" s="104" t="str">
        <f>IF(OR(ISBLANK(Table1a!MG41),Table1a!MG41=""),"Blank cell, reporting not mandatory",IF(OR(Table1a!MG41=0,Table1a!MG41="0"),"0 value","Value"))</f>
        <v>Blank cell, reporting not mandatory</v>
      </c>
      <c r="MH35" s="86" t="str">
        <f>IF(OR(ISBLANK(Table1a!MH41),Table1a!MH41=""),IF(AND(ISNUMBER($C$12),MH$12 &lt;= $C$12), "Blank cell, reporting not mandatory", "Blank cell"),IF(OR(Table1a!MH41=0,Table1a!MH41="0"),"0 value","Value"))</f>
        <v>Blank cell, reporting not mandatory</v>
      </c>
      <c r="MI35" s="104" t="str">
        <f>IF(OR(ISBLANK(Table1a!MI41),Table1a!MI41=""),"Blank cell, reporting not mandatory",IF(OR(Table1a!MI41=0,Table1a!MI41="0"),"0 value","Value"))</f>
        <v>Blank cell, reporting not mandatory</v>
      </c>
      <c r="MJ35" s="104" t="str">
        <f>IF(OR(ISBLANK(Table1a!MJ41),Table1a!MJ41=""),"Blank cell, reporting not mandatory",IF(OR(Table1a!MJ41=0,Table1a!MJ41="0"),"0 value","Value"))</f>
        <v>Blank cell, reporting not mandatory</v>
      </c>
      <c r="MK35" s="104" t="str">
        <f>IF(OR(ISBLANK(Table1a!MK41),Table1a!MK41=""),"Blank cell, reporting not mandatory",IF(OR(Table1a!MK41=0,Table1a!MK41="0"),"0 value","Value"))</f>
        <v>Value</v>
      </c>
      <c r="ML35" s="104" t="str">
        <f>IF(OR(ISBLANK(Table1a!ML41),Table1a!ML41=""),"Blank cell, reporting not mandatory",IF(OR(Table1a!ML41=0,Table1a!ML41="0"),"0 value","Value"))</f>
        <v>Value</v>
      </c>
      <c r="MM35" s="86" t="str">
        <f>IF(OR(ISBLANK(Table1a!MM41),Table1a!MM41=""),IF(AND(ISNUMBER($C$12),MM$12 &lt;= $C$12), "Blank cell, reporting not mandatory", "Blank cell"),IF(OR(Table1a!MM41=0,Table1a!MM41="0"),"0 value","Value"))</f>
        <v>Value</v>
      </c>
      <c r="MN35" s="104" t="str">
        <f>IF(OR(ISBLANK(Table1a!MN41),Table1a!MN41=""),"Blank cell, reporting not mandatory",IF(OR(Table1a!MN41=0,Table1a!MN41="0"),"0 value","Value"))</f>
        <v>Value</v>
      </c>
      <c r="MO35" s="104" t="str">
        <f>IF(OR(ISBLANK(Table1a!MO41),Table1a!MO41=""),"Blank cell, reporting not mandatory",IF(OR(Table1a!MO41=0,Table1a!MO41="0"),"0 value","Value"))</f>
        <v>Value</v>
      </c>
      <c r="MP35" s="104" t="str">
        <f>IF(OR(ISBLANK(Table1a!MP41),Table1a!MP41=""),"Blank cell, reporting not mandatory",IF(OR(Table1a!MP41=0,Table1a!MP41="0"),"0 value","Value"))</f>
        <v>Value</v>
      </c>
      <c r="MQ35" s="104" t="str">
        <f>IF(OR(ISBLANK(Table1a!MQ41),Table1a!MQ41=""),"Blank cell, reporting not mandatory",IF(OR(Table1a!MQ41=0,Table1a!MQ41="0"),"0 value","Value"))</f>
        <v>Value</v>
      </c>
      <c r="MR35" s="86" t="str">
        <f>IF(OR(ISBLANK(Table1a!MR41),Table1a!MR41=""),IF(AND(ISNUMBER($C$12),MR$12 &lt;= $C$12), "Blank cell, reporting not mandatory", "Blank cell"),IF(OR(Table1a!MR41=0,Table1a!MR41="0"),"0 value","Value"))</f>
        <v>Value</v>
      </c>
      <c r="MS35" s="104" t="str">
        <f>IF(OR(ISBLANK(Table1a!MS41),Table1a!MS41=""),"Blank cell, reporting not mandatory",IF(OR(Table1a!MS41=0,Table1a!MS41="0"),"0 value","Value"))</f>
        <v>Value</v>
      </c>
      <c r="MT35" s="104" t="str">
        <f>IF(OR(ISBLANK(Table1a!MT41),Table1a!MT41=""),"Blank cell, reporting not mandatory",IF(OR(Table1a!MT41=0,Table1a!MT41="0"),"0 value","Value"))</f>
        <v>Value</v>
      </c>
      <c r="MU35" s="104" t="str">
        <f>IF(OR(ISBLANK(Table1a!MU41),Table1a!MU41=""),"Blank cell, reporting not mandatory",IF(OR(Table1a!MU41=0,Table1a!MU41="0"),"0 value","Value"))</f>
        <v>Value</v>
      </c>
      <c r="MV35" s="104" t="str">
        <f>IF(OR(ISBLANK(Table1a!MV41),Table1a!MV41=""),"Blank cell, reporting not mandatory",IF(OR(Table1a!MV41=0,Table1a!MV41="0"),"0 value","Value"))</f>
        <v>Value</v>
      </c>
      <c r="MW35" s="86" t="str">
        <f>IF(OR(ISBLANK(Table1a!MW41),Table1a!MW41=""),IF(AND(ISNUMBER($C$12),MW$12 &lt;= $C$12), "Blank cell, reporting not mandatory", "Blank cell"),IF(OR(Table1a!MW41=0,Table1a!MW41="0"),"0 value","Value"))</f>
        <v>Value</v>
      </c>
      <c r="MX35" s="104" t="str">
        <f>IF(OR(ISBLANK(Table1a!MX41),Table1a!MX41=""),"Blank cell, reporting not mandatory",IF(OR(Table1a!MX41=0,Table1a!MX41="0"),"0 value","Value"))</f>
        <v>Value</v>
      </c>
      <c r="MY35" s="104" t="str">
        <f>IF(OR(ISBLANK(Table1a!MY41),Table1a!MY41=""),"Blank cell, reporting not mandatory",IF(OR(Table1a!MY41=0,Table1a!MY41="0"),"0 value","Value"))</f>
        <v>Value</v>
      </c>
      <c r="MZ35" s="104" t="str">
        <f>IF(OR(ISBLANK(Table1a!MZ41),Table1a!MZ41=""),"Blank cell, reporting not mandatory",IF(OR(Table1a!MZ41=0,Table1a!MZ41="0"),"0 value","Value"))</f>
        <v>Value</v>
      </c>
      <c r="NA35" s="104" t="str">
        <f>IF(OR(ISBLANK(Table1a!NA41),Table1a!NA41=""),"Blank cell, reporting not mandatory",IF(OR(Table1a!NA41=0,Table1a!NA41="0"),"0 value","Value"))</f>
        <v>Value</v>
      </c>
      <c r="NB35" s="86" t="str">
        <f>IF(OR(ISBLANK(Table1a!NB41),Table1a!NB41=""),IF(AND(ISNUMBER($C$12),NB$12 &lt;= $C$12), "Blank cell, reporting not mandatory", "Blank cell"),IF(OR(Table1a!NB41=0,Table1a!NB41="0"),"0 value","Value"))</f>
        <v>Value</v>
      </c>
      <c r="NC35" s="104" t="str">
        <f>IF(OR(ISBLANK(Table1a!NC41),Table1a!NC41=""),"Blank cell, reporting not mandatory",IF(OR(Table1a!NC41=0,Table1a!NC41="0"),"0 value","Value"))</f>
        <v>Value</v>
      </c>
      <c r="ND35" s="104" t="str">
        <f>IF(OR(ISBLANK(Table1a!ND41),Table1a!ND41=""),"Blank cell, reporting not mandatory",IF(OR(Table1a!ND41=0,Table1a!ND41="0"),"0 value","Value"))</f>
        <v>Value</v>
      </c>
      <c r="NE35" s="104" t="str">
        <f>IF(OR(ISBLANK(Table1a!NE41),Table1a!NE41=""),"Blank cell, reporting not mandatory",IF(OR(Table1a!NE41=0,Table1a!NE41="0"),"0 value","Value"))</f>
        <v>Value</v>
      </c>
      <c r="NF35" s="104" t="str">
        <f>IF(OR(ISBLANK(Table1a!NF41),Table1a!NF41=""),"Blank cell, reporting not mandatory",IF(OR(Table1a!NF41=0,Table1a!NF41="0"),"0 value","Value"))</f>
        <v>Value</v>
      </c>
      <c r="NG35" s="86" t="str">
        <f>IF(OR(ISBLANK(Table1a!NG41),Table1a!NG41=""),IF(AND(ISNUMBER($C$12),NG$12 &lt;= $C$12), "Blank cell, reporting not mandatory", "Blank cell"),IF(OR(Table1a!NG41=0,Table1a!NG41="0"),"0 value","Value"))</f>
        <v>Value</v>
      </c>
      <c r="NH35" s="104" t="str">
        <f>IF(OR(ISBLANK(Table1a!NH41),Table1a!NH41=""),"Blank cell, reporting not mandatory",IF(OR(Table1a!NH41=0,Table1a!NH41="0"),"0 value","Value"))</f>
        <v>Value</v>
      </c>
      <c r="NI35" s="104" t="str">
        <f>IF(OR(ISBLANK(Table1a!NI41),Table1a!NI41=""),"Blank cell, reporting not mandatory",IF(OR(Table1a!NI41=0,Table1a!NI41="0"),"0 value","Value"))</f>
        <v>Value</v>
      </c>
      <c r="NJ35" s="104" t="str">
        <f>IF(OR(ISBLANK(Table1a!NJ41),Table1a!NJ41=""),"Blank cell, reporting not mandatory",IF(OR(Table1a!NJ41=0,Table1a!NJ41="0"),"0 value","Value"))</f>
        <v>Value</v>
      </c>
      <c r="NK35" s="104" t="str">
        <f>IF(OR(ISBLANK(Table1a!NK41),Table1a!NK41=""),"Blank cell, reporting not mandatory",IF(OR(Table1a!NK41=0,Table1a!NK41="0"),"0 value","Value"))</f>
        <v>Value</v>
      </c>
      <c r="NL35" s="86" t="str">
        <f>IF(OR(ISBLANK(Table1a!NL41),Table1a!NL41=""),IF(AND(ISNUMBER($C$12),NL$12 &lt;= $C$12), "Blank cell, reporting not mandatory", "Blank cell"),IF(OR(Table1a!NL41=0,Table1a!NL41="0"),"0 value","Value"))</f>
        <v>Value</v>
      </c>
    </row>
    <row r="36" spans="1:376" outlineLevel="1">
      <c r="A36" s="38" t="s">
        <v>307</v>
      </c>
      <c r="B36" s="79" t="s">
        <v>7</v>
      </c>
      <c r="C36" s="80" t="str">
        <f>IF(OR(ISBLANK(Table1a!C42),Table1a!C42=""),"Blank cell",IF(OR(Table1a!C42=0,Table1a!C42="0"),"0 value","Value"))</f>
        <v>Value</v>
      </c>
      <c r="D36" s="104" t="str">
        <f>IF(OR(ISBLANK(Table1a!D42),Table1a!D42=""),"Blank cell, reporting not mandatory",IF(OR(Table1a!D42=0,Table1a!D42="0"),"0 value","Value"))</f>
        <v>Blank cell, reporting not mandatory</v>
      </c>
      <c r="E36" s="104" t="str">
        <f>IF(OR(ISBLANK(Table1a!E42),Table1a!E42=""),"Blank cell, reporting not mandatory",IF(OR(Table1a!E42=0,Table1a!E42="0"),"0 value","Value"))</f>
        <v>Blank cell, reporting not mandatory</v>
      </c>
      <c r="F36" s="86" t="str">
        <f>IF(OR(ISBLANK(Table1a!F42),Table1a!F42=""),IF(AND(ISNUMBER($C$12),F$12 &lt;= $C$12), "Blank cell, reporting not mandatory", "Blank cell"),IF(OR(Table1a!F42=0,Table1a!F42="0"),"0 value","Value"))</f>
        <v>Blank cell, reporting not mandatory</v>
      </c>
      <c r="G36" s="104" t="str">
        <f>IF(OR(ISBLANK(Table1a!G42),Table1a!G42=""),"Blank cell, reporting not mandatory",IF(OR(Table1a!G42=0,Table1a!G42="0"),"0 value","Value"))</f>
        <v>Blank cell, reporting not mandatory</v>
      </c>
      <c r="H36" s="104" t="str">
        <f>IF(OR(ISBLANK(Table1a!H42),Table1a!H42=""),"Blank cell, reporting not mandatory",IF(OR(Table1a!H42=0,Table1a!H42="0"),"0 value","Value"))</f>
        <v>Blank cell, reporting not mandatory</v>
      </c>
      <c r="I36" s="104" t="str">
        <f>IF(OR(ISBLANK(Table1a!I42),Table1a!I42=""),"Blank cell, reporting not mandatory",IF(OR(Table1a!I42=0,Table1a!I42="0"),"0 value","Value"))</f>
        <v>Value</v>
      </c>
      <c r="J36" s="104" t="str">
        <f>IF(OR(ISBLANK(Table1a!J42),Table1a!J42=""),"Blank cell, reporting not mandatory",IF(OR(Table1a!J42=0,Table1a!J42="0"),"0 value","Value"))</f>
        <v>Value</v>
      </c>
      <c r="K36" s="86" t="str">
        <f>IF(OR(ISBLANK(Table1a!K42),Table1a!K42=""),IF(AND(ISNUMBER($C$12),K$12 &lt;= $C$12), "Blank cell, reporting not mandatory", "Blank cell"),IF(OR(Table1a!K42=0,Table1a!K42="0"),"0 value","Value"))</f>
        <v>Value</v>
      </c>
      <c r="L36" s="104" t="str">
        <f>IF(OR(ISBLANK(Table1a!L42),Table1a!L42=""),"Blank cell, reporting not mandatory",IF(OR(Table1a!L42=0,Table1a!L42="0"),"0 value","Value"))</f>
        <v>Value</v>
      </c>
      <c r="M36" s="104" t="str">
        <f>IF(OR(ISBLANK(Table1a!M42),Table1a!M42=""),"Blank cell, reporting not mandatory",IF(OR(Table1a!M42=0,Table1a!M42="0"),"0 value","Value"))</f>
        <v>Value</v>
      </c>
      <c r="N36" s="104" t="str">
        <f>IF(OR(ISBLANK(Table1a!N42),Table1a!N42=""),"Blank cell, reporting not mandatory",IF(OR(Table1a!N42=0,Table1a!N42="0"),"0 value","Value"))</f>
        <v>Value</v>
      </c>
      <c r="O36" s="104" t="str">
        <f>IF(OR(ISBLANK(Table1a!O42),Table1a!O42=""),"Blank cell, reporting not mandatory",IF(OR(Table1a!O42=0,Table1a!O42="0"),"0 value","Value"))</f>
        <v>Value</v>
      </c>
      <c r="P36" s="86" t="str">
        <f>IF(OR(ISBLANK(Table1a!P42),Table1a!P42=""),IF(AND(ISNUMBER($C$12),P$12 &lt;= $C$12), "Blank cell, reporting not mandatory", "Blank cell"),IF(OR(Table1a!P42=0,Table1a!P42="0"),"0 value","Value"))</f>
        <v>Value</v>
      </c>
      <c r="Q36" s="104" t="str">
        <f>IF(OR(ISBLANK(Table1a!Q42),Table1a!Q42=""),"Blank cell, reporting not mandatory",IF(OR(Table1a!Q42=0,Table1a!Q42="0"),"0 value","Value"))</f>
        <v>Value</v>
      </c>
      <c r="R36" s="104" t="str">
        <f>IF(OR(ISBLANK(Table1a!R42),Table1a!R42=""),"Blank cell, reporting not mandatory",IF(OR(Table1a!R42=0,Table1a!R42="0"),"0 value","Value"))</f>
        <v>Value</v>
      </c>
      <c r="S36" s="104" t="str">
        <f>IF(OR(ISBLANK(Table1a!S42),Table1a!S42=""),"Blank cell, reporting not mandatory",IF(OR(Table1a!S42=0,Table1a!S42="0"),"0 value","Value"))</f>
        <v>Value</v>
      </c>
      <c r="T36" s="104" t="str">
        <f>IF(OR(ISBLANK(Table1a!T42),Table1a!T42=""),"Blank cell, reporting not mandatory",IF(OR(Table1a!T42=0,Table1a!T42="0"),"0 value","Value"))</f>
        <v>Value</v>
      </c>
      <c r="U36" s="86" t="str">
        <f>IF(OR(ISBLANK(Table1a!U42),Table1a!U42=""),IF(AND(ISNUMBER($C$12),U$12 &lt;= $C$12), "Blank cell, reporting not mandatory", "Blank cell"),IF(OR(Table1a!U42=0,Table1a!U42="0"),"0 value","Value"))</f>
        <v>Value</v>
      </c>
      <c r="V36" s="104" t="str">
        <f>IF(OR(ISBLANK(Table1a!V42),Table1a!V42=""),"Blank cell, reporting not mandatory",IF(OR(Table1a!V42=0,Table1a!V42="0"),"0 value","Value"))</f>
        <v>Value</v>
      </c>
      <c r="W36" s="104" t="str">
        <f>IF(OR(ISBLANK(Table1a!W42),Table1a!W42=""),"Blank cell, reporting not mandatory",IF(OR(Table1a!W42=0,Table1a!W42="0"),"0 value","Value"))</f>
        <v>Value</v>
      </c>
      <c r="X36" s="104" t="str">
        <f>IF(OR(ISBLANK(Table1a!X42),Table1a!X42=""),"Blank cell, reporting not mandatory",IF(OR(Table1a!X42=0,Table1a!X42="0"),"0 value","Value"))</f>
        <v>Value</v>
      </c>
      <c r="Y36" s="104" t="str">
        <f>IF(OR(ISBLANK(Table1a!Y42),Table1a!Y42=""),"Blank cell, reporting not mandatory",IF(OR(Table1a!Y42=0,Table1a!Y42="0"),"0 value","Value"))</f>
        <v>Value</v>
      </c>
      <c r="Z36" s="86" t="str">
        <f>IF(OR(ISBLANK(Table1a!Z42),Table1a!Z42=""),IF(AND(ISNUMBER($C$12),Z$12 &lt;= $C$12), "Blank cell, reporting not mandatory", "Blank cell"),IF(OR(Table1a!Z42=0,Table1a!Z42="0"),"0 value","Value"))</f>
        <v>Value</v>
      </c>
      <c r="AA36" s="104" t="str">
        <f>IF(OR(ISBLANK(Table1a!AA42),Table1a!AA42=""),"Blank cell, reporting not mandatory",IF(OR(Table1a!AA42=0,Table1a!AA42="0"),"0 value","Value"))</f>
        <v>Value</v>
      </c>
      <c r="AB36" s="104" t="str">
        <f>IF(OR(ISBLANK(Table1a!AB42),Table1a!AB42=""),"Blank cell, reporting not mandatory",IF(OR(Table1a!AB42=0,Table1a!AB42="0"),"0 value","Value"))</f>
        <v>Value</v>
      </c>
      <c r="AC36" s="104" t="str">
        <f>IF(OR(ISBLANK(Table1a!AC42),Table1a!AC42=""),"Blank cell, reporting not mandatory",IF(OR(Table1a!AC42=0,Table1a!AC42="0"),"0 value","Value"))</f>
        <v>Value</v>
      </c>
      <c r="AD36" s="104" t="str">
        <f>IF(OR(ISBLANK(Table1a!AD42),Table1a!AD42=""),"Blank cell, reporting not mandatory",IF(OR(Table1a!AD42=0,Table1a!AD42="0"),"0 value","Value"))</f>
        <v>Value</v>
      </c>
      <c r="AE36" s="86" t="str">
        <f>IF(OR(ISBLANK(Table1a!AE42),Table1a!AE42=""),IF(AND(ISNUMBER($C$12),AE$12 &lt;= $C$12), "Blank cell, reporting not mandatory", "Blank cell"),IF(OR(Table1a!AE42=0,Table1a!AE42="0"),"0 value","Value"))</f>
        <v>Value</v>
      </c>
      <c r="AF36" s="104" t="str">
        <f>IF(OR(ISBLANK(Table1a!AF42),Table1a!AF42=""),"Blank cell, reporting not mandatory",IF(OR(Table1a!AF42=0,Table1a!AF42="0"),"0 value","Value"))</f>
        <v>Value</v>
      </c>
      <c r="AG36" s="104" t="str">
        <f>IF(OR(ISBLANK(Table1a!AG42),Table1a!AG42=""),"Blank cell, reporting not mandatory",IF(OR(Table1a!AG42=0,Table1a!AG42="0"),"0 value","Value"))</f>
        <v>Value</v>
      </c>
      <c r="AH36" s="104" t="str">
        <f>IF(OR(ISBLANK(Table1a!AH42),Table1a!AH42=""),"Blank cell, reporting not mandatory",IF(OR(Table1a!AH42=0,Table1a!AH42="0"),"0 value","Value"))</f>
        <v>Value</v>
      </c>
      <c r="AI36" s="104" t="str">
        <f>IF(OR(ISBLANK(Table1a!AI42),Table1a!AI42=""),"Blank cell, reporting not mandatory",IF(OR(Table1a!AI42=0,Table1a!AI42="0"),"0 value","Value"))</f>
        <v>Value</v>
      </c>
      <c r="AJ36" s="86" t="str">
        <f>IF(OR(ISBLANK(Table1a!AJ42),Table1a!AJ42=""),IF(AND(ISNUMBER($C$12),AJ$12 &lt;= $C$12), "Blank cell, reporting not mandatory", "Blank cell"),IF(OR(Table1a!AJ42=0,Table1a!AJ42="0"),"0 value","Value"))</f>
        <v>Value</v>
      </c>
      <c r="AK36" s="132"/>
      <c r="AL36" s="133"/>
      <c r="AM36" s="133"/>
      <c r="AN36" s="132"/>
      <c r="AO36" s="133"/>
      <c r="AP36" s="133"/>
      <c r="AQ36" s="133"/>
      <c r="AR36" s="133"/>
      <c r="AS36" s="132"/>
      <c r="AT36" s="132"/>
      <c r="AU36" s="132"/>
      <c r="AV36" s="132"/>
      <c r="AW36" s="132"/>
      <c r="AX36" s="132"/>
      <c r="AY36" s="132"/>
      <c r="AZ36" s="132"/>
      <c r="BA36" s="132"/>
      <c r="BB36" s="132"/>
      <c r="BC36" s="132"/>
      <c r="BD36" s="132"/>
      <c r="BE36" s="132"/>
      <c r="BF36" s="132"/>
      <c r="BG36" s="132"/>
      <c r="BH36" s="132"/>
      <c r="BI36" s="132"/>
      <c r="BJ36" s="132"/>
      <c r="BK36" s="132"/>
      <c r="BL36" s="132"/>
      <c r="BM36" s="132"/>
      <c r="BN36" s="132"/>
      <c r="BO36" s="132"/>
      <c r="BP36" s="132"/>
      <c r="BQ36" s="132"/>
      <c r="BR36" s="132"/>
      <c r="BS36" s="132"/>
      <c r="BT36" s="132"/>
      <c r="BU36" s="132"/>
      <c r="BV36" s="132"/>
      <c r="BW36" s="132"/>
      <c r="BX36" s="132"/>
      <c r="BY36" s="132"/>
      <c r="BZ36" s="132"/>
      <c r="CA36" s="132"/>
      <c r="CB36" s="132"/>
      <c r="CC36" s="132"/>
      <c r="CD36" s="132"/>
      <c r="CE36" s="132"/>
      <c r="CF36" s="132"/>
      <c r="CG36" s="132"/>
      <c r="CH36" s="132"/>
      <c r="CI36" s="132"/>
      <c r="CJ36" s="132"/>
      <c r="CK36" s="132"/>
      <c r="CL36" s="132"/>
      <c r="CM36" s="132"/>
      <c r="CN36" s="132"/>
      <c r="CO36" s="132"/>
      <c r="CP36" s="132"/>
      <c r="CQ36" s="132"/>
      <c r="CR36" s="132"/>
      <c r="CS36" s="132"/>
      <c r="CT36" s="132"/>
      <c r="CU36" s="132"/>
      <c r="CV36" s="132"/>
      <c r="CW36" s="132"/>
      <c r="CX36" s="132"/>
      <c r="CY36" s="132"/>
      <c r="CZ36" s="132"/>
      <c r="DA36" s="132"/>
      <c r="DB36" s="132"/>
      <c r="DC36" s="132"/>
      <c r="DD36" s="132"/>
      <c r="DE36" s="132"/>
      <c r="DF36" s="132"/>
      <c r="DG36" s="132"/>
      <c r="DH36" s="132"/>
      <c r="DI36" s="132"/>
      <c r="DJ36" s="132"/>
      <c r="DK36" s="132"/>
      <c r="DL36" s="132"/>
      <c r="DM36" s="132"/>
      <c r="DN36" s="132"/>
      <c r="DO36" s="132"/>
      <c r="DP36" s="132"/>
      <c r="DQ36" s="132"/>
      <c r="DR36" s="132"/>
      <c r="DS36" s="132"/>
      <c r="DT36" s="132"/>
      <c r="DU36" s="132"/>
      <c r="DV36" s="132"/>
      <c r="DW36" s="132"/>
      <c r="DX36" s="132"/>
      <c r="DY36" s="132"/>
      <c r="DZ36" s="132"/>
      <c r="EA36" s="132"/>
      <c r="EB36" s="132"/>
      <c r="EC36" s="132"/>
      <c r="ED36" s="132"/>
      <c r="EE36" s="132"/>
      <c r="EF36" s="132"/>
      <c r="EG36" s="132"/>
      <c r="EH36" s="132"/>
      <c r="EI36" s="132"/>
      <c r="EJ36" s="132"/>
      <c r="EK36" s="132"/>
      <c r="EL36" s="132"/>
      <c r="EM36" s="132"/>
      <c r="EN36" s="132"/>
      <c r="EO36" s="132"/>
      <c r="EP36" s="132"/>
      <c r="EQ36" s="132"/>
      <c r="ER36" s="132"/>
      <c r="ES36" s="132"/>
      <c r="ET36" s="132"/>
      <c r="EU36" s="132"/>
      <c r="EV36" s="132"/>
      <c r="EW36" s="132"/>
      <c r="EX36" s="132"/>
      <c r="EY36" s="132"/>
      <c r="EZ36" s="132"/>
      <c r="FA36" s="132"/>
      <c r="FB36" s="132"/>
      <c r="FC36" s="132"/>
      <c r="FD36" s="132"/>
      <c r="FE36" s="132"/>
      <c r="FF36" s="132"/>
      <c r="FG36" s="132"/>
      <c r="FH36" s="132"/>
      <c r="FI36" s="132"/>
      <c r="FJ36" s="132"/>
      <c r="FK36" s="132"/>
      <c r="FL36" s="132"/>
      <c r="FM36" s="132"/>
      <c r="FN36" s="132"/>
      <c r="FO36" s="132"/>
      <c r="FP36" s="132"/>
      <c r="FQ36" s="132"/>
      <c r="FR36" s="132"/>
      <c r="FS36" s="132"/>
      <c r="FT36" s="132"/>
      <c r="FU36" s="132"/>
      <c r="FV36" s="132"/>
      <c r="FW36" s="132"/>
      <c r="FX36" s="132"/>
      <c r="FY36" s="132"/>
      <c r="FZ36" s="132"/>
      <c r="GA36" s="132"/>
      <c r="GB36" s="132"/>
      <c r="GC36" s="132"/>
      <c r="GD36" s="132"/>
      <c r="GE36" s="132"/>
      <c r="GF36" s="132"/>
      <c r="GG36" s="132"/>
      <c r="GH36" s="132"/>
      <c r="GI36" s="132"/>
      <c r="GJ36" s="132"/>
      <c r="GK36" s="132"/>
      <c r="GL36" s="132"/>
      <c r="GM36" s="132"/>
      <c r="GN36" s="132"/>
      <c r="GO36" s="132"/>
      <c r="GP36" s="132"/>
      <c r="GQ36" s="132"/>
      <c r="GR36" s="132"/>
      <c r="GS36" s="132"/>
      <c r="GT36" s="132"/>
      <c r="GU36" s="132"/>
      <c r="GV36" s="132"/>
      <c r="GW36" s="132"/>
      <c r="GX36" s="132"/>
      <c r="GY36" s="132"/>
      <c r="GZ36" s="132"/>
      <c r="HA36" s="132"/>
      <c r="HB36" s="132"/>
      <c r="HC36" s="132"/>
      <c r="HD36" s="132"/>
      <c r="HE36" s="132"/>
      <c r="HF36" s="132"/>
      <c r="HG36" s="132"/>
      <c r="HH36" s="132"/>
      <c r="HI36" s="132"/>
      <c r="HJ36" s="132"/>
      <c r="HK36" s="132"/>
      <c r="HL36" s="132"/>
      <c r="HM36" s="132"/>
      <c r="HN36" s="132"/>
      <c r="HO36" s="132"/>
      <c r="HP36" s="132"/>
      <c r="HQ36" s="132"/>
      <c r="HR36" s="132"/>
      <c r="HS36" s="132"/>
      <c r="HT36" s="132"/>
      <c r="HU36" s="132"/>
      <c r="HV36" s="132"/>
      <c r="HW36" s="132"/>
      <c r="HX36" s="132"/>
      <c r="HY36" s="132"/>
      <c r="HZ36" s="132"/>
      <c r="IA36" s="132"/>
      <c r="IB36" s="132"/>
      <c r="IC36" s="132"/>
      <c r="ID36" s="132"/>
      <c r="IE36" s="132"/>
      <c r="IF36" s="132"/>
      <c r="IG36" s="132"/>
      <c r="IH36" s="132"/>
      <c r="II36" s="132"/>
      <c r="IJ36" s="132"/>
      <c r="IK36" s="132"/>
      <c r="IL36" s="132"/>
      <c r="IM36" s="132"/>
      <c r="IN36" s="132"/>
      <c r="IO36" s="132"/>
      <c r="IP36" s="132"/>
      <c r="IQ36" s="132"/>
      <c r="IR36" s="132"/>
      <c r="IS36" s="132"/>
      <c r="IT36" s="132"/>
      <c r="IU36" s="132"/>
      <c r="IV36" s="132"/>
      <c r="IW36" s="132"/>
      <c r="IX36" s="132"/>
      <c r="IY36" s="132"/>
      <c r="IZ36" s="132"/>
      <c r="JA36" s="132"/>
      <c r="JB36" s="132"/>
      <c r="JC36" s="132"/>
      <c r="JD36" s="132"/>
      <c r="JE36" s="132"/>
      <c r="JF36" s="132"/>
      <c r="JG36" s="132"/>
      <c r="JH36" s="132"/>
      <c r="JI36" s="132"/>
      <c r="JJ36" s="132"/>
      <c r="JK36" s="132"/>
      <c r="JL36" s="132"/>
      <c r="JM36" s="132"/>
      <c r="JN36" s="132"/>
      <c r="JO36" s="80" t="str">
        <f>IF(OR(ISBLANK(Table1a!JO42),Table1a!JO42=""),"Blank cell",IF(OR(Table1a!JO42=0,Table1a!JO42="0"),"0 value","Value"))</f>
        <v>Value</v>
      </c>
      <c r="JP36" s="104" t="str">
        <f>IF(OR(ISBLANK(Table1a!JP42),Table1a!JP42=""),"Blank cell, reporting not mandatory",IF(OR(Table1a!JP42=0,Table1a!JP42="0"),"0 value","Value"))</f>
        <v>Blank cell, reporting not mandatory</v>
      </c>
      <c r="JQ36" s="104" t="str">
        <f>IF(OR(ISBLANK(Table1a!JQ42),Table1a!JQ42=""),"Blank cell, reporting not mandatory",IF(OR(Table1a!JQ42=0,Table1a!JQ42="0"),"0 value","Value"))</f>
        <v>Blank cell, reporting not mandatory</v>
      </c>
      <c r="JR36" s="86" t="str">
        <f>IF(OR(ISBLANK(Table1a!JR42),Table1a!JR42=""),IF(AND(ISNUMBER($C$12),JR$12 &lt;= $C$12), "Blank cell, reporting not mandatory", "Blank cell"),IF(OR(Table1a!JR42=0,Table1a!JR42="0"),"0 value","Value"))</f>
        <v>Blank cell, reporting not mandatory</v>
      </c>
      <c r="JS36" s="104" t="str">
        <f>IF(OR(ISBLANK(Table1a!JS42),Table1a!JS42=""),"Blank cell, reporting not mandatory",IF(OR(Table1a!JS42=0,Table1a!JS42="0"),"0 value","Value"))</f>
        <v>Blank cell, reporting not mandatory</v>
      </c>
      <c r="JT36" s="104" t="str">
        <f>IF(OR(ISBLANK(Table1a!JT42),Table1a!JT42=""),"Blank cell, reporting not mandatory",IF(OR(Table1a!JT42=0,Table1a!JT42="0"),"0 value","Value"))</f>
        <v>Blank cell, reporting not mandatory</v>
      </c>
      <c r="JU36" s="104" t="str">
        <f>IF(OR(ISBLANK(Table1a!JU42),Table1a!JU42=""),"Blank cell, reporting not mandatory",IF(OR(Table1a!JU42=0,Table1a!JU42="0"),"0 value","Value"))</f>
        <v>Value</v>
      </c>
      <c r="JV36" s="104" t="str">
        <f>IF(OR(ISBLANK(Table1a!JV42),Table1a!JV42=""),"Blank cell, reporting not mandatory",IF(OR(Table1a!JV42=0,Table1a!JV42="0"),"0 value","Value"))</f>
        <v>Value</v>
      </c>
      <c r="JW36" s="86" t="str">
        <f>IF(OR(ISBLANK(Table1a!JW42),Table1a!JW42=""),IF(AND(ISNUMBER($C$12),JW$12 &lt;= $C$12), "Blank cell, reporting not mandatory", "Blank cell"),IF(OR(Table1a!JW42=0,Table1a!JW42="0"),"0 value","Value"))</f>
        <v>Value</v>
      </c>
      <c r="JX36" s="104" t="str">
        <f>IF(OR(ISBLANK(Table1a!JX42),Table1a!JX42=""),"Blank cell, reporting not mandatory",IF(OR(Table1a!JX42=0,Table1a!JX42="0"),"0 value","Value"))</f>
        <v>Value</v>
      </c>
      <c r="JY36" s="104" t="str">
        <f>IF(OR(ISBLANK(Table1a!JY42),Table1a!JY42=""),"Blank cell, reporting not mandatory",IF(OR(Table1a!JY42=0,Table1a!JY42="0"),"0 value","Value"))</f>
        <v>Value</v>
      </c>
      <c r="JZ36" s="104" t="str">
        <f>IF(OR(ISBLANK(Table1a!JZ42),Table1a!JZ42=""),"Blank cell, reporting not mandatory",IF(OR(Table1a!JZ42=0,Table1a!JZ42="0"),"0 value","Value"))</f>
        <v>Value</v>
      </c>
      <c r="KA36" s="104" t="str">
        <f>IF(OR(ISBLANK(Table1a!KA42),Table1a!KA42=""),"Blank cell, reporting not mandatory",IF(OR(Table1a!KA42=0,Table1a!KA42="0"),"0 value","Value"))</f>
        <v>Value</v>
      </c>
      <c r="KB36" s="86" t="str">
        <f>IF(OR(ISBLANK(Table1a!KB42),Table1a!KB42=""),IF(AND(ISNUMBER($C$12),KB$12 &lt;= $C$12), "Blank cell, reporting not mandatory", "Blank cell"),IF(OR(Table1a!KB42=0,Table1a!KB42="0"),"0 value","Value"))</f>
        <v>Value</v>
      </c>
      <c r="KC36" s="104" t="str">
        <f>IF(OR(ISBLANK(Table1a!KC42),Table1a!KC42=""),"Blank cell, reporting not mandatory",IF(OR(Table1a!KC42=0,Table1a!KC42="0"),"0 value","Value"))</f>
        <v>Value</v>
      </c>
      <c r="KD36" s="104" t="str">
        <f>IF(OR(ISBLANK(Table1a!KD42),Table1a!KD42=""),"Blank cell, reporting not mandatory",IF(OR(Table1a!KD42=0,Table1a!KD42="0"),"0 value","Value"))</f>
        <v>Value</v>
      </c>
      <c r="KE36" s="104" t="str">
        <f>IF(OR(ISBLANK(Table1a!KE42),Table1a!KE42=""),"Blank cell, reporting not mandatory",IF(OR(Table1a!KE42=0,Table1a!KE42="0"),"0 value","Value"))</f>
        <v>Value</v>
      </c>
      <c r="KF36" s="104" t="str">
        <f>IF(OR(ISBLANK(Table1a!KF42),Table1a!KF42=""),"Blank cell, reporting not mandatory",IF(OR(Table1a!KF42=0,Table1a!KF42="0"),"0 value","Value"))</f>
        <v>Value</v>
      </c>
      <c r="KG36" s="86" t="str">
        <f>IF(OR(ISBLANK(Table1a!KG42),Table1a!KG42=""),IF(AND(ISNUMBER($C$12),KG$12 &lt;= $C$12), "Blank cell, reporting not mandatory", "Blank cell"),IF(OR(Table1a!KG42=0,Table1a!KG42="0"),"0 value","Value"))</f>
        <v>Value</v>
      </c>
      <c r="KH36" s="104" t="str">
        <f>IF(OR(ISBLANK(Table1a!KH42),Table1a!KH42=""),"Blank cell, reporting not mandatory",IF(OR(Table1a!KH42=0,Table1a!KH42="0"),"0 value","Value"))</f>
        <v>Value</v>
      </c>
      <c r="KI36" s="104" t="str">
        <f>IF(OR(ISBLANK(Table1a!KI42),Table1a!KI42=""),"Blank cell, reporting not mandatory",IF(OR(Table1a!KI42=0,Table1a!KI42="0"),"0 value","Value"))</f>
        <v>Value</v>
      </c>
      <c r="KJ36" s="104" t="str">
        <f>IF(OR(ISBLANK(Table1a!KJ42),Table1a!KJ42=""),"Blank cell, reporting not mandatory",IF(OR(Table1a!KJ42=0,Table1a!KJ42="0"),"0 value","Value"))</f>
        <v>Value</v>
      </c>
      <c r="KK36" s="104" t="str">
        <f>IF(OR(ISBLANK(Table1a!KK42),Table1a!KK42=""),"Blank cell, reporting not mandatory",IF(OR(Table1a!KK42=0,Table1a!KK42="0"),"0 value","Value"))</f>
        <v>Value</v>
      </c>
      <c r="KL36" s="86" t="str">
        <f>IF(OR(ISBLANK(Table1a!KL42),Table1a!KL42=""),IF(AND(ISNUMBER($C$12),KL$12 &lt;= $C$12), "Blank cell, reporting not mandatory", "Blank cell"),IF(OR(Table1a!KL42=0,Table1a!KL42="0"),"0 value","Value"))</f>
        <v>Value</v>
      </c>
      <c r="KM36" s="104" t="str">
        <f>IF(OR(ISBLANK(Table1a!KM42),Table1a!KM42=""),"Blank cell, reporting not mandatory",IF(OR(Table1a!KM42=0,Table1a!KM42="0"),"0 value","Value"))</f>
        <v>Value</v>
      </c>
      <c r="KN36" s="104" t="str">
        <f>IF(OR(ISBLANK(Table1a!KN42),Table1a!KN42=""),"Blank cell, reporting not mandatory",IF(OR(Table1a!KN42=0,Table1a!KN42="0"),"0 value","Value"))</f>
        <v>Value</v>
      </c>
      <c r="KO36" s="104" t="str">
        <f>IF(OR(ISBLANK(Table1a!KO42),Table1a!KO42=""),"Blank cell, reporting not mandatory",IF(OR(Table1a!KO42=0,Table1a!KO42="0"),"0 value","Value"))</f>
        <v>Value</v>
      </c>
      <c r="KP36" s="104" t="str">
        <f>IF(OR(ISBLANK(Table1a!KP42),Table1a!KP42=""),"Blank cell, reporting not mandatory",IF(OR(Table1a!KP42=0,Table1a!KP42="0"),"0 value","Value"))</f>
        <v>Value</v>
      </c>
      <c r="KQ36" s="86" t="str">
        <f>IF(OR(ISBLANK(Table1a!KQ42),Table1a!KQ42=""),IF(AND(ISNUMBER($C$12),KQ$12 &lt;= $C$12), "Blank cell, reporting not mandatory", "Blank cell"),IF(OR(Table1a!KQ42=0,Table1a!KQ42="0"),"0 value","Value"))</f>
        <v>Value</v>
      </c>
      <c r="KR36" s="104" t="str">
        <f>IF(OR(ISBLANK(Table1a!KR42),Table1a!KR42=""),"Blank cell, reporting not mandatory",IF(OR(Table1a!KR42=0,Table1a!KR42="0"),"0 value","Value"))</f>
        <v>Value</v>
      </c>
      <c r="KS36" s="104" t="str">
        <f>IF(OR(ISBLANK(Table1a!KS42),Table1a!KS42=""),"Blank cell, reporting not mandatory",IF(OR(Table1a!KS42=0,Table1a!KS42="0"),"0 value","Value"))</f>
        <v>Value</v>
      </c>
      <c r="KT36" s="104" t="str">
        <f>IF(OR(ISBLANK(Table1a!KT42),Table1a!KT42=""),"Blank cell, reporting not mandatory",IF(OR(Table1a!KT42=0,Table1a!KT42="0"),"0 value","Value"))</f>
        <v>Value</v>
      </c>
      <c r="KU36" s="104" t="str">
        <f>IF(OR(ISBLANK(Table1a!KU42),Table1a!KU42=""),"Blank cell, reporting not mandatory",IF(OR(Table1a!KU42=0,Table1a!KU42="0"),"0 value","Value"))</f>
        <v>Value</v>
      </c>
      <c r="KV36" s="86" t="str">
        <f>IF(OR(ISBLANK(Table1a!KV42),Table1a!KV42=""),IF(AND(ISNUMBER($C$12),KV$12 &lt;= $C$12), "Blank cell, reporting not mandatory", "Blank cell"),IF(OR(Table1a!KV42=0,Table1a!KV42="0"),"0 value","Value"))</f>
        <v>Value</v>
      </c>
      <c r="KW36" s="80" t="str">
        <f>IF(OR(ISBLANK(Table1a!KW42),Table1a!KW42=""),"Blank cell",IF(OR(Table1a!KW42=0,Table1a!KW42="0"),"0 value","Value"))</f>
        <v>Value</v>
      </c>
      <c r="KX36" s="104" t="str">
        <f>IF(OR(ISBLANK(Table1a!KX42),Table1a!KX42=""),"Blank cell, reporting not mandatory",IF(OR(Table1a!KX42=0,Table1a!KX42="0"),"0 value","Value"))</f>
        <v>Blank cell, reporting not mandatory</v>
      </c>
      <c r="KY36" s="104" t="str">
        <f>IF(OR(ISBLANK(Table1a!KY42),Table1a!KY42=""),"Blank cell, reporting not mandatory",IF(OR(Table1a!KY42=0,Table1a!KY42="0"),"0 value","Value"))</f>
        <v>Blank cell, reporting not mandatory</v>
      </c>
      <c r="KZ36" s="86" t="str">
        <f>IF(OR(ISBLANK(Table1a!KZ42),Table1a!KZ42=""),IF(AND(ISNUMBER($C$12),KZ$12 &lt;= $C$12), "Blank cell, reporting not mandatory", "Blank cell"),IF(OR(Table1a!KZ42=0,Table1a!KZ42="0"),"0 value","Value"))</f>
        <v>Blank cell, reporting not mandatory</v>
      </c>
      <c r="LA36" s="104" t="str">
        <f>IF(OR(ISBLANK(Table1a!LA42),Table1a!LA42=""),"Blank cell, reporting not mandatory",IF(OR(Table1a!LA42=0,Table1a!LA42="0"),"0 value","Value"))</f>
        <v>Blank cell, reporting not mandatory</v>
      </c>
      <c r="LB36" s="104" t="str">
        <f>IF(OR(ISBLANK(Table1a!LB42),Table1a!LB42=""),"Blank cell, reporting not mandatory",IF(OR(Table1a!LB42=0,Table1a!LB42="0"),"0 value","Value"))</f>
        <v>Blank cell, reporting not mandatory</v>
      </c>
      <c r="LC36" s="104" t="str">
        <f>IF(OR(ISBLANK(Table1a!LC42),Table1a!LC42=""),"Blank cell, reporting not mandatory",IF(OR(Table1a!LC42=0,Table1a!LC42="0"),"0 value","Value"))</f>
        <v>Value</v>
      </c>
      <c r="LD36" s="104" t="str">
        <f>IF(OR(ISBLANK(Table1a!LD42),Table1a!LD42=""),"Blank cell, reporting not mandatory",IF(OR(Table1a!LD42=0,Table1a!LD42="0"),"0 value","Value"))</f>
        <v>Value</v>
      </c>
      <c r="LE36" s="86" t="str">
        <f>IF(OR(ISBLANK(Table1a!LE42),Table1a!LE42=""),IF(AND(ISNUMBER($C$12),LE$12 &lt;= $C$12), "Blank cell, reporting not mandatory", "Blank cell"),IF(OR(Table1a!LE42=0,Table1a!LE42="0"),"0 value","Value"))</f>
        <v>Value</v>
      </c>
      <c r="LF36" s="104" t="str">
        <f>IF(OR(ISBLANK(Table1a!LF42),Table1a!LF42=""),"Blank cell, reporting not mandatory",IF(OR(Table1a!LF42=0,Table1a!LF42="0"),"0 value","Value"))</f>
        <v>Value</v>
      </c>
      <c r="LG36" s="104" t="str">
        <f>IF(OR(ISBLANK(Table1a!LG42),Table1a!LG42=""),"Blank cell, reporting not mandatory",IF(OR(Table1a!LG42=0,Table1a!LG42="0"),"0 value","Value"))</f>
        <v>Value</v>
      </c>
      <c r="LH36" s="104" t="str">
        <f>IF(OR(ISBLANK(Table1a!LH42),Table1a!LH42=""),"Blank cell, reporting not mandatory",IF(OR(Table1a!LH42=0,Table1a!LH42="0"),"0 value","Value"))</f>
        <v>Value</v>
      </c>
      <c r="LI36" s="104" t="str">
        <f>IF(OR(ISBLANK(Table1a!LI42),Table1a!LI42=""),"Blank cell, reporting not mandatory",IF(OR(Table1a!LI42=0,Table1a!LI42="0"),"0 value","Value"))</f>
        <v>Value</v>
      </c>
      <c r="LJ36" s="86" t="str">
        <f>IF(OR(ISBLANK(Table1a!LJ42),Table1a!LJ42=""),IF(AND(ISNUMBER($C$12),LJ$12 &lt;= $C$12), "Blank cell, reporting not mandatory", "Blank cell"),IF(OR(Table1a!LJ42=0,Table1a!LJ42="0"),"0 value","Value"))</f>
        <v>Value</v>
      </c>
      <c r="LK36" s="104" t="str">
        <f>IF(OR(ISBLANK(Table1a!LK42),Table1a!LK42=""),"Blank cell, reporting not mandatory",IF(OR(Table1a!LK42=0,Table1a!LK42="0"),"0 value","Value"))</f>
        <v>Value</v>
      </c>
      <c r="LL36" s="104" t="str">
        <f>IF(OR(ISBLANK(Table1a!LL42),Table1a!LL42=""),"Blank cell, reporting not mandatory",IF(OR(Table1a!LL42=0,Table1a!LL42="0"),"0 value","Value"))</f>
        <v>Value</v>
      </c>
      <c r="LM36" s="104" t="str">
        <f>IF(OR(ISBLANK(Table1a!LM42),Table1a!LM42=""),"Blank cell, reporting not mandatory",IF(OR(Table1a!LM42=0,Table1a!LM42="0"),"0 value","Value"))</f>
        <v>Value</v>
      </c>
      <c r="LN36" s="104" t="str">
        <f>IF(OR(ISBLANK(Table1a!LN42),Table1a!LN42=""),"Blank cell, reporting not mandatory",IF(OR(Table1a!LN42=0,Table1a!LN42="0"),"0 value","Value"))</f>
        <v>Value</v>
      </c>
      <c r="LO36" s="86" t="str">
        <f>IF(OR(ISBLANK(Table1a!LO42),Table1a!LO42=""),IF(AND(ISNUMBER($C$12),LO$12 &lt;= $C$12), "Blank cell, reporting not mandatory", "Blank cell"),IF(OR(Table1a!LO42=0,Table1a!LO42="0"),"0 value","Value"))</f>
        <v>Value</v>
      </c>
      <c r="LP36" s="104" t="str">
        <f>IF(OR(ISBLANK(Table1a!LP42),Table1a!LP42=""),"Blank cell, reporting not mandatory",IF(OR(Table1a!LP42=0,Table1a!LP42="0"),"0 value","Value"))</f>
        <v>Value</v>
      </c>
      <c r="LQ36" s="104" t="str">
        <f>IF(OR(ISBLANK(Table1a!LQ42),Table1a!LQ42=""),"Blank cell, reporting not mandatory",IF(OR(Table1a!LQ42=0,Table1a!LQ42="0"),"0 value","Value"))</f>
        <v>Value</v>
      </c>
      <c r="LR36" s="104" t="str">
        <f>IF(OR(ISBLANK(Table1a!LR42),Table1a!LR42=""),"Blank cell, reporting not mandatory",IF(OR(Table1a!LR42=0,Table1a!LR42="0"),"0 value","Value"))</f>
        <v>Value</v>
      </c>
      <c r="LS36" s="104" t="str">
        <f>IF(OR(ISBLANK(Table1a!LS42),Table1a!LS42=""),"Blank cell, reporting not mandatory",IF(OR(Table1a!LS42=0,Table1a!LS42="0"),"0 value","Value"))</f>
        <v>Value</v>
      </c>
      <c r="LT36" s="86" t="str">
        <f>IF(OR(ISBLANK(Table1a!LT42),Table1a!LT42=""),IF(AND(ISNUMBER($C$12),LT$12 &lt;= $C$12), "Blank cell, reporting not mandatory", "Blank cell"),IF(OR(Table1a!LT42=0,Table1a!LT42="0"),"0 value","Value"))</f>
        <v>Value</v>
      </c>
      <c r="LU36" s="104" t="str">
        <f>IF(OR(ISBLANK(Table1a!LU42),Table1a!LU42=""),"Blank cell, reporting not mandatory",IF(OR(Table1a!LU42=0,Table1a!LU42="0"),"0 value","Value"))</f>
        <v>Value</v>
      </c>
      <c r="LV36" s="104" t="str">
        <f>IF(OR(ISBLANK(Table1a!LV42),Table1a!LV42=""),"Blank cell, reporting not mandatory",IF(OR(Table1a!LV42=0,Table1a!LV42="0"),"0 value","Value"))</f>
        <v>Value</v>
      </c>
      <c r="LW36" s="104" t="str">
        <f>IF(OR(ISBLANK(Table1a!LW42),Table1a!LW42=""),"Blank cell, reporting not mandatory",IF(OR(Table1a!LW42=0,Table1a!LW42="0"),"0 value","Value"))</f>
        <v>Value</v>
      </c>
      <c r="LX36" s="104" t="str">
        <f>IF(OR(ISBLANK(Table1a!LX42),Table1a!LX42=""),"Blank cell, reporting not mandatory",IF(OR(Table1a!LX42=0,Table1a!LX42="0"),"0 value","Value"))</f>
        <v>Value</v>
      </c>
      <c r="LY36" s="86" t="str">
        <f>IF(OR(ISBLANK(Table1a!LY42),Table1a!LY42=""),IF(AND(ISNUMBER($C$12),LY$12 &lt;= $C$12), "Blank cell, reporting not mandatory", "Blank cell"),IF(OR(Table1a!LY42=0,Table1a!LY42="0"),"0 value","Value"))</f>
        <v>Value</v>
      </c>
      <c r="LZ36" s="104" t="str">
        <f>IF(OR(ISBLANK(Table1a!LZ42),Table1a!LZ42=""),"Blank cell, reporting not mandatory",IF(OR(Table1a!LZ42=0,Table1a!LZ42="0"),"0 value","Value"))</f>
        <v>Value</v>
      </c>
      <c r="MA36" s="104" t="str">
        <f>IF(OR(ISBLANK(Table1a!MA42),Table1a!MA42=""),"Blank cell, reporting not mandatory",IF(OR(Table1a!MA42=0,Table1a!MA42="0"),"0 value","Value"))</f>
        <v>Value</v>
      </c>
      <c r="MB36" s="104" t="str">
        <f>IF(OR(ISBLANK(Table1a!MB42),Table1a!MB42=""),"Blank cell, reporting not mandatory",IF(OR(Table1a!MB42=0,Table1a!MB42="0"),"0 value","Value"))</f>
        <v>Value</v>
      </c>
      <c r="MC36" s="104" t="str">
        <f>IF(OR(ISBLANK(Table1a!MC42),Table1a!MC42=""),"Blank cell, reporting not mandatory",IF(OR(Table1a!MC42=0,Table1a!MC42="0"),"0 value","Value"))</f>
        <v>Value</v>
      </c>
      <c r="MD36" s="86" t="str">
        <f>IF(OR(ISBLANK(Table1a!MD42),Table1a!MD42=""),IF(AND(ISNUMBER($C$12),MD$12 &lt;= $C$12), "Blank cell, reporting not mandatory", "Blank cell"),IF(OR(Table1a!MD42=0,Table1a!MD42="0"),"0 value","Value"))</f>
        <v>Value</v>
      </c>
      <c r="ME36" s="100" t="str">
        <f>IF(OR(ISBLANK(Table1a!ME42),Table1a!ME42=""),"Blank cell",IF(OR(Table1a!ME42=0,Table1a!ME42="0"),"0 value","Value"))</f>
        <v>Value</v>
      </c>
      <c r="MF36" s="104" t="str">
        <f>IF(OR(ISBLANK(Table1a!MF42),Table1a!MF42=""),"Blank cell, reporting not mandatory",IF(OR(Table1a!MF42=0,Table1a!MF42="0"),"0 value","Value"))</f>
        <v>Blank cell, reporting not mandatory</v>
      </c>
      <c r="MG36" s="104" t="str">
        <f>IF(OR(ISBLANK(Table1a!MG42),Table1a!MG42=""),"Blank cell, reporting not mandatory",IF(OR(Table1a!MG42=0,Table1a!MG42="0"),"0 value","Value"))</f>
        <v>Blank cell, reporting not mandatory</v>
      </c>
      <c r="MH36" s="86" t="str">
        <f>IF(OR(ISBLANK(Table1a!MH42),Table1a!MH42=""),IF(AND(ISNUMBER($C$12),MH$12 &lt;= $C$12), "Blank cell, reporting not mandatory", "Blank cell"),IF(OR(Table1a!MH42=0,Table1a!MH42="0"),"0 value","Value"))</f>
        <v>Blank cell, reporting not mandatory</v>
      </c>
      <c r="MI36" s="104" t="str">
        <f>IF(OR(ISBLANK(Table1a!MI42),Table1a!MI42=""),"Blank cell, reporting not mandatory",IF(OR(Table1a!MI42=0,Table1a!MI42="0"),"0 value","Value"))</f>
        <v>Blank cell, reporting not mandatory</v>
      </c>
      <c r="MJ36" s="104" t="str">
        <f>IF(OR(ISBLANK(Table1a!MJ42),Table1a!MJ42=""),"Blank cell, reporting not mandatory",IF(OR(Table1a!MJ42=0,Table1a!MJ42="0"),"0 value","Value"))</f>
        <v>Blank cell, reporting not mandatory</v>
      </c>
      <c r="MK36" s="104" t="str">
        <f>IF(OR(ISBLANK(Table1a!MK42),Table1a!MK42=""),"Blank cell, reporting not mandatory",IF(OR(Table1a!MK42=0,Table1a!MK42="0"),"0 value","Value"))</f>
        <v>Value</v>
      </c>
      <c r="ML36" s="104" t="str">
        <f>IF(OR(ISBLANK(Table1a!ML42),Table1a!ML42=""),"Blank cell, reporting not mandatory",IF(OR(Table1a!ML42=0,Table1a!ML42="0"),"0 value","Value"))</f>
        <v>Value</v>
      </c>
      <c r="MM36" s="86" t="str">
        <f>IF(OR(ISBLANK(Table1a!MM42),Table1a!MM42=""),IF(AND(ISNUMBER($C$12),MM$12 &lt;= $C$12), "Blank cell, reporting not mandatory", "Blank cell"),IF(OR(Table1a!MM42=0,Table1a!MM42="0"),"0 value","Value"))</f>
        <v>Value</v>
      </c>
      <c r="MN36" s="104" t="str">
        <f>IF(OR(ISBLANK(Table1a!MN42),Table1a!MN42=""),"Blank cell, reporting not mandatory",IF(OR(Table1a!MN42=0,Table1a!MN42="0"),"0 value","Value"))</f>
        <v>Value</v>
      </c>
      <c r="MO36" s="104" t="str">
        <f>IF(OR(ISBLANK(Table1a!MO42),Table1a!MO42=""),"Blank cell, reporting not mandatory",IF(OR(Table1a!MO42=0,Table1a!MO42="0"),"0 value","Value"))</f>
        <v>Value</v>
      </c>
      <c r="MP36" s="104" t="str">
        <f>IF(OR(ISBLANK(Table1a!MP42),Table1a!MP42=""),"Blank cell, reporting not mandatory",IF(OR(Table1a!MP42=0,Table1a!MP42="0"),"0 value","Value"))</f>
        <v>Value</v>
      </c>
      <c r="MQ36" s="104" t="str">
        <f>IF(OR(ISBLANK(Table1a!MQ42),Table1a!MQ42=""),"Blank cell, reporting not mandatory",IF(OR(Table1a!MQ42=0,Table1a!MQ42="0"),"0 value","Value"))</f>
        <v>Value</v>
      </c>
      <c r="MR36" s="86" t="str">
        <f>IF(OR(ISBLANK(Table1a!MR42),Table1a!MR42=""),IF(AND(ISNUMBER($C$12),MR$12 &lt;= $C$12), "Blank cell, reporting not mandatory", "Blank cell"),IF(OR(Table1a!MR42=0,Table1a!MR42="0"),"0 value","Value"))</f>
        <v>Value</v>
      </c>
      <c r="MS36" s="104" t="str">
        <f>IF(OR(ISBLANK(Table1a!MS42),Table1a!MS42=""),"Blank cell, reporting not mandatory",IF(OR(Table1a!MS42=0,Table1a!MS42="0"),"0 value","Value"))</f>
        <v>Value</v>
      </c>
      <c r="MT36" s="104" t="str">
        <f>IF(OR(ISBLANK(Table1a!MT42),Table1a!MT42=""),"Blank cell, reporting not mandatory",IF(OR(Table1a!MT42=0,Table1a!MT42="0"),"0 value","Value"))</f>
        <v>Value</v>
      </c>
      <c r="MU36" s="104" t="str">
        <f>IF(OR(ISBLANK(Table1a!MU42),Table1a!MU42=""),"Blank cell, reporting not mandatory",IF(OR(Table1a!MU42=0,Table1a!MU42="0"),"0 value","Value"))</f>
        <v>Value</v>
      </c>
      <c r="MV36" s="104" t="str">
        <f>IF(OR(ISBLANK(Table1a!MV42),Table1a!MV42=""),"Blank cell, reporting not mandatory",IF(OR(Table1a!MV42=0,Table1a!MV42="0"),"0 value","Value"))</f>
        <v>Value</v>
      </c>
      <c r="MW36" s="86" t="str">
        <f>IF(OR(ISBLANK(Table1a!MW42),Table1a!MW42=""),IF(AND(ISNUMBER($C$12),MW$12 &lt;= $C$12), "Blank cell, reporting not mandatory", "Blank cell"),IF(OR(Table1a!MW42=0,Table1a!MW42="0"),"0 value","Value"))</f>
        <v>Value</v>
      </c>
      <c r="MX36" s="104" t="str">
        <f>IF(OR(ISBLANK(Table1a!MX42),Table1a!MX42=""),"Blank cell, reporting not mandatory",IF(OR(Table1a!MX42=0,Table1a!MX42="0"),"0 value","Value"))</f>
        <v>Value</v>
      </c>
      <c r="MY36" s="104" t="str">
        <f>IF(OR(ISBLANK(Table1a!MY42),Table1a!MY42=""),"Blank cell, reporting not mandatory",IF(OR(Table1a!MY42=0,Table1a!MY42="0"),"0 value","Value"))</f>
        <v>Value</v>
      </c>
      <c r="MZ36" s="104" t="str">
        <f>IF(OR(ISBLANK(Table1a!MZ42),Table1a!MZ42=""),"Blank cell, reporting not mandatory",IF(OR(Table1a!MZ42=0,Table1a!MZ42="0"),"0 value","Value"))</f>
        <v>Value</v>
      </c>
      <c r="NA36" s="104" t="str">
        <f>IF(OR(ISBLANK(Table1a!NA42),Table1a!NA42=""),"Blank cell, reporting not mandatory",IF(OR(Table1a!NA42=0,Table1a!NA42="0"),"0 value","Value"))</f>
        <v>Value</v>
      </c>
      <c r="NB36" s="86" t="str">
        <f>IF(OR(ISBLANK(Table1a!NB42),Table1a!NB42=""),IF(AND(ISNUMBER($C$12),NB$12 &lt;= $C$12), "Blank cell, reporting not mandatory", "Blank cell"),IF(OR(Table1a!NB42=0,Table1a!NB42="0"),"0 value","Value"))</f>
        <v>Value</v>
      </c>
      <c r="NC36" s="104" t="str">
        <f>IF(OR(ISBLANK(Table1a!NC42),Table1a!NC42=""),"Blank cell, reporting not mandatory",IF(OR(Table1a!NC42=0,Table1a!NC42="0"),"0 value","Value"))</f>
        <v>Value</v>
      </c>
      <c r="ND36" s="104" t="str">
        <f>IF(OR(ISBLANK(Table1a!ND42),Table1a!ND42=""),"Blank cell, reporting not mandatory",IF(OR(Table1a!ND42=0,Table1a!ND42="0"),"0 value","Value"))</f>
        <v>Value</v>
      </c>
      <c r="NE36" s="104" t="str">
        <f>IF(OR(ISBLANK(Table1a!NE42),Table1a!NE42=""),"Blank cell, reporting not mandatory",IF(OR(Table1a!NE42=0,Table1a!NE42="0"),"0 value","Value"))</f>
        <v>Value</v>
      </c>
      <c r="NF36" s="104" t="str">
        <f>IF(OR(ISBLANK(Table1a!NF42),Table1a!NF42=""),"Blank cell, reporting not mandatory",IF(OR(Table1a!NF42=0,Table1a!NF42="0"),"0 value","Value"))</f>
        <v>Value</v>
      </c>
      <c r="NG36" s="86" t="str">
        <f>IF(OR(ISBLANK(Table1a!NG42),Table1a!NG42=""),IF(AND(ISNUMBER($C$12),NG$12 &lt;= $C$12), "Blank cell, reporting not mandatory", "Blank cell"),IF(OR(Table1a!NG42=0,Table1a!NG42="0"),"0 value","Value"))</f>
        <v>Value</v>
      </c>
      <c r="NH36" s="104" t="str">
        <f>IF(OR(ISBLANK(Table1a!NH42),Table1a!NH42=""),"Blank cell, reporting not mandatory",IF(OR(Table1a!NH42=0,Table1a!NH42="0"),"0 value","Value"))</f>
        <v>Value</v>
      </c>
      <c r="NI36" s="104" t="str">
        <f>IF(OR(ISBLANK(Table1a!NI42),Table1a!NI42=""),"Blank cell, reporting not mandatory",IF(OR(Table1a!NI42=0,Table1a!NI42="0"),"0 value","Value"))</f>
        <v>Value</v>
      </c>
      <c r="NJ36" s="104" t="str">
        <f>IF(OR(ISBLANK(Table1a!NJ42),Table1a!NJ42=""),"Blank cell, reporting not mandatory",IF(OR(Table1a!NJ42=0,Table1a!NJ42="0"),"0 value","Value"))</f>
        <v>Value</v>
      </c>
      <c r="NK36" s="104" t="str">
        <f>IF(OR(ISBLANK(Table1a!NK42),Table1a!NK42=""),"Blank cell, reporting not mandatory",IF(OR(Table1a!NK42=0,Table1a!NK42="0"),"0 value","Value"))</f>
        <v>Value</v>
      </c>
      <c r="NL36" s="86" t="str">
        <f>IF(OR(ISBLANK(Table1a!NL42),Table1a!NL42=""),IF(AND(ISNUMBER($C$12),NL$12 &lt;= $C$12), "Blank cell, reporting not mandatory", "Blank cell"),IF(OR(Table1a!NL42=0,Table1a!NL42="0"),"0 value","Value"))</f>
        <v>Value</v>
      </c>
    </row>
    <row r="37" spans="1:376" outlineLevel="1">
      <c r="A37" s="131" t="s">
        <v>308</v>
      </c>
      <c r="B37" s="79" t="s">
        <v>7</v>
      </c>
      <c r="C37" s="80" t="str">
        <f>IF(OR(ISBLANK(Table1a!C43),Table1a!C43=""),"Blank cell",IF(OR(Table1a!C43=0,Table1a!C43="0"),"0 value","Value"))</f>
        <v>Value</v>
      </c>
      <c r="D37" s="104" t="str">
        <f>IF(OR(ISBLANK(Table1a!D43),Table1a!D43=""),"Blank cell, reporting not mandatory",IF(OR(Table1a!D43=0,Table1a!D43="0"),"0 value","Value"))</f>
        <v>Blank cell, reporting not mandatory</v>
      </c>
      <c r="E37" s="104" t="str">
        <f>IF(OR(ISBLANK(Table1a!E43),Table1a!E43=""),"Blank cell, reporting not mandatory",IF(OR(Table1a!E43=0,Table1a!E43="0"),"0 value","Value"))</f>
        <v>Blank cell, reporting not mandatory</v>
      </c>
      <c r="F37" s="86" t="str">
        <f>IF(OR(ISBLANK(Table1a!F43),Table1a!F43=""),IF(AND(ISNUMBER($C$12),F$12 &lt;= $C$12), "Blank cell, reporting not mandatory", "Blank cell"),IF(OR(Table1a!F43=0,Table1a!F43="0"),"0 value","Value"))</f>
        <v>Blank cell, reporting not mandatory</v>
      </c>
      <c r="G37" s="104" t="str">
        <f>IF(OR(ISBLANK(Table1a!G43),Table1a!G43=""),"Blank cell, reporting not mandatory",IF(OR(Table1a!G43=0,Table1a!G43="0"),"0 value","Value"))</f>
        <v>Blank cell, reporting not mandatory</v>
      </c>
      <c r="H37" s="104" t="str">
        <f>IF(OR(ISBLANK(Table1a!H43),Table1a!H43=""),"Blank cell, reporting not mandatory",IF(OR(Table1a!H43=0,Table1a!H43="0"),"0 value","Value"))</f>
        <v>Blank cell, reporting not mandatory</v>
      </c>
      <c r="I37" s="104" t="str">
        <f>IF(OR(ISBLANK(Table1a!I43),Table1a!I43=""),"Blank cell, reporting not mandatory",IF(OR(Table1a!I43=0,Table1a!I43="0"),"0 value","Value"))</f>
        <v>Value</v>
      </c>
      <c r="J37" s="104" t="str">
        <f>IF(OR(ISBLANK(Table1a!J43),Table1a!J43=""),"Blank cell, reporting not mandatory",IF(OR(Table1a!J43=0,Table1a!J43="0"),"0 value","Value"))</f>
        <v>Value</v>
      </c>
      <c r="K37" s="86" t="str">
        <f>IF(OR(ISBLANK(Table1a!K43),Table1a!K43=""),IF(AND(ISNUMBER($C$12),K$12 &lt;= $C$12), "Blank cell, reporting not mandatory", "Blank cell"),IF(OR(Table1a!K43=0,Table1a!K43="0"),"0 value","Value"))</f>
        <v>Value</v>
      </c>
      <c r="L37" s="104" t="str">
        <f>IF(OR(ISBLANK(Table1a!L43),Table1a!L43=""),"Blank cell, reporting not mandatory",IF(OR(Table1a!L43=0,Table1a!L43="0"),"0 value","Value"))</f>
        <v>Value</v>
      </c>
      <c r="M37" s="104" t="str">
        <f>IF(OR(ISBLANK(Table1a!M43),Table1a!M43=""),"Blank cell, reporting not mandatory",IF(OR(Table1a!M43=0,Table1a!M43="0"),"0 value","Value"))</f>
        <v>Value</v>
      </c>
      <c r="N37" s="104" t="str">
        <f>IF(OR(ISBLANK(Table1a!N43),Table1a!N43=""),"Blank cell, reporting not mandatory",IF(OR(Table1a!N43=0,Table1a!N43="0"),"0 value","Value"))</f>
        <v>Value</v>
      </c>
      <c r="O37" s="104" t="str">
        <f>IF(OR(ISBLANK(Table1a!O43),Table1a!O43=""),"Blank cell, reporting not mandatory",IF(OR(Table1a!O43=0,Table1a!O43="0"),"0 value","Value"))</f>
        <v>Value</v>
      </c>
      <c r="P37" s="86" t="str">
        <f>IF(OR(ISBLANK(Table1a!P43),Table1a!P43=""),IF(AND(ISNUMBER($C$12),P$12 &lt;= $C$12), "Blank cell, reporting not mandatory", "Blank cell"),IF(OR(Table1a!P43=0,Table1a!P43="0"),"0 value","Value"))</f>
        <v>Value</v>
      </c>
      <c r="Q37" s="104" t="str">
        <f>IF(OR(ISBLANK(Table1a!Q43),Table1a!Q43=""),"Blank cell, reporting not mandatory",IF(OR(Table1a!Q43=0,Table1a!Q43="0"),"0 value","Value"))</f>
        <v>Value</v>
      </c>
      <c r="R37" s="104" t="str">
        <f>IF(OR(ISBLANK(Table1a!R43),Table1a!R43=""),"Blank cell, reporting not mandatory",IF(OR(Table1a!R43=0,Table1a!R43="0"),"0 value","Value"))</f>
        <v>Value</v>
      </c>
      <c r="S37" s="104" t="str">
        <f>IF(OR(ISBLANK(Table1a!S43),Table1a!S43=""),"Blank cell, reporting not mandatory",IF(OR(Table1a!S43=0,Table1a!S43="0"),"0 value","Value"))</f>
        <v>Value</v>
      </c>
      <c r="T37" s="104" t="str">
        <f>IF(OR(ISBLANK(Table1a!T43),Table1a!T43=""),"Blank cell, reporting not mandatory",IF(OR(Table1a!T43=0,Table1a!T43="0"),"0 value","Value"))</f>
        <v>Value</v>
      </c>
      <c r="U37" s="86" t="str">
        <f>IF(OR(ISBLANK(Table1a!U43),Table1a!U43=""),IF(AND(ISNUMBER($C$12),U$12 &lt;= $C$12), "Blank cell, reporting not mandatory", "Blank cell"),IF(OR(Table1a!U43=0,Table1a!U43="0"),"0 value","Value"))</f>
        <v>Value</v>
      </c>
      <c r="V37" s="104" t="str">
        <f>IF(OR(ISBLANK(Table1a!V43),Table1a!V43=""),"Blank cell, reporting not mandatory",IF(OR(Table1a!V43=0,Table1a!V43="0"),"0 value","Value"))</f>
        <v>Value</v>
      </c>
      <c r="W37" s="104" t="str">
        <f>IF(OR(ISBLANK(Table1a!W43),Table1a!W43=""),"Blank cell, reporting not mandatory",IF(OR(Table1a!W43=0,Table1a!W43="0"),"0 value","Value"))</f>
        <v>Value</v>
      </c>
      <c r="X37" s="104" t="str">
        <f>IF(OR(ISBLANK(Table1a!X43),Table1a!X43=""),"Blank cell, reporting not mandatory",IF(OR(Table1a!X43=0,Table1a!X43="0"),"0 value","Value"))</f>
        <v>Value</v>
      </c>
      <c r="Y37" s="104" t="str">
        <f>IF(OR(ISBLANK(Table1a!Y43),Table1a!Y43=""),"Blank cell, reporting not mandatory",IF(OR(Table1a!Y43=0,Table1a!Y43="0"),"0 value","Value"))</f>
        <v>Value</v>
      </c>
      <c r="Z37" s="86" t="str">
        <f>IF(OR(ISBLANK(Table1a!Z43),Table1a!Z43=""),IF(AND(ISNUMBER($C$12),Z$12 &lt;= $C$12), "Blank cell, reporting not mandatory", "Blank cell"),IF(OR(Table1a!Z43=0,Table1a!Z43="0"),"0 value","Value"))</f>
        <v>Value</v>
      </c>
      <c r="AA37" s="104" t="str">
        <f>IF(OR(ISBLANK(Table1a!AA43),Table1a!AA43=""),"Blank cell, reporting not mandatory",IF(OR(Table1a!AA43=0,Table1a!AA43="0"),"0 value","Value"))</f>
        <v>Value</v>
      </c>
      <c r="AB37" s="104" t="str">
        <f>IF(OR(ISBLANK(Table1a!AB43),Table1a!AB43=""),"Blank cell, reporting not mandatory",IF(OR(Table1a!AB43=0,Table1a!AB43="0"),"0 value","Value"))</f>
        <v>Value</v>
      </c>
      <c r="AC37" s="104" t="str">
        <f>IF(OR(ISBLANK(Table1a!AC43),Table1a!AC43=""),"Blank cell, reporting not mandatory",IF(OR(Table1a!AC43=0,Table1a!AC43="0"),"0 value","Value"))</f>
        <v>Value</v>
      </c>
      <c r="AD37" s="104" t="str">
        <f>IF(OR(ISBLANK(Table1a!AD43),Table1a!AD43=""),"Blank cell, reporting not mandatory",IF(OR(Table1a!AD43=0,Table1a!AD43="0"),"0 value","Value"))</f>
        <v>Value</v>
      </c>
      <c r="AE37" s="86" t="str">
        <f>IF(OR(ISBLANK(Table1a!AE43),Table1a!AE43=""),IF(AND(ISNUMBER($C$12),AE$12 &lt;= $C$12), "Blank cell, reporting not mandatory", "Blank cell"),IF(OR(Table1a!AE43=0,Table1a!AE43="0"),"0 value","Value"))</f>
        <v>Value</v>
      </c>
      <c r="AF37" s="104" t="str">
        <f>IF(OR(ISBLANK(Table1a!AF43),Table1a!AF43=""),"Blank cell, reporting not mandatory",IF(OR(Table1a!AF43=0,Table1a!AF43="0"),"0 value","Value"))</f>
        <v>Value</v>
      </c>
      <c r="AG37" s="104" t="str">
        <f>IF(OR(ISBLANK(Table1a!AG43),Table1a!AG43=""),"Blank cell, reporting not mandatory",IF(OR(Table1a!AG43=0,Table1a!AG43="0"),"0 value","Value"))</f>
        <v>Value</v>
      </c>
      <c r="AH37" s="104" t="str">
        <f>IF(OR(ISBLANK(Table1a!AH43),Table1a!AH43=""),"Blank cell, reporting not mandatory",IF(OR(Table1a!AH43=0,Table1a!AH43="0"),"0 value","Value"))</f>
        <v>Value</v>
      </c>
      <c r="AI37" s="104" t="str">
        <f>IF(OR(ISBLANK(Table1a!AI43),Table1a!AI43=""),"Blank cell, reporting not mandatory",IF(OR(Table1a!AI43=0,Table1a!AI43="0"),"0 value","Value"))</f>
        <v>Value</v>
      </c>
      <c r="AJ37" s="86" t="str">
        <f>IF(OR(ISBLANK(Table1a!AJ43),Table1a!AJ43=""),IF(AND(ISNUMBER($C$12),AJ$12 &lt;= $C$12), "Blank cell, reporting not mandatory", "Blank cell"),IF(OR(Table1a!AJ43=0,Table1a!AJ43="0"),"0 value","Value"))</f>
        <v>Value</v>
      </c>
      <c r="AK37" s="80" t="str">
        <f>IF(OR(ISBLANK(Table1a!AK43),Table1a!AK43=""),"Blank cell",IF(OR(Table1a!AK43=0,Table1a!AK43="0"),"0 value","Value"))</f>
        <v>Value</v>
      </c>
      <c r="AL37" s="104" t="str">
        <f>IF(OR(ISBLANK(Table1a!AL43),Table1a!AL43=""),"Blank cell, reporting not mandatory",IF(OR(Table1a!AL43=0,Table1a!AL43="0"),"0 value","Value"))</f>
        <v>Blank cell, reporting not mandatory</v>
      </c>
      <c r="AM37" s="104" t="str">
        <f>IF(OR(ISBLANK(Table1a!AM43),Table1a!AM43=""),"Blank cell, reporting not mandatory",IF(OR(Table1a!AM43=0,Table1a!AM43="0"),"0 value","Value"))</f>
        <v>Blank cell, reporting not mandatory</v>
      </c>
      <c r="AN37" s="86" t="str">
        <f>IF(OR(ISBLANK(Table1a!AN43),Table1a!AN43=""),IF(AND(ISNUMBER($C$12),AN$12 &lt;= $C$12), "Blank cell, reporting not mandatory", "Blank cell"),IF(OR(Table1a!AN43=0,Table1a!AN43="0"),"0 value","Value"))</f>
        <v>Blank cell, reporting not mandatory</v>
      </c>
      <c r="AO37" s="104" t="str">
        <f>IF(OR(ISBLANK(Table1a!AO43),Table1a!AO43=""),"Blank cell, reporting not mandatory",IF(OR(Table1a!AO43=0,Table1a!AO43="0"),"0 value","Value"))</f>
        <v>Blank cell, reporting not mandatory</v>
      </c>
      <c r="AP37" s="104" t="str">
        <f>IF(OR(ISBLANK(Table1a!AP43),Table1a!AP43=""),"Blank cell, reporting not mandatory",IF(OR(Table1a!AP43=0,Table1a!AP43="0"),"0 value","Value"))</f>
        <v>Blank cell, reporting not mandatory</v>
      </c>
      <c r="AQ37" s="104" t="str">
        <f>IF(OR(ISBLANK(Table1a!AQ43),Table1a!AQ43=""),"Blank cell, reporting not mandatory",IF(OR(Table1a!AQ43=0,Table1a!AQ43="0"),"0 value","Value"))</f>
        <v>Value</v>
      </c>
      <c r="AR37" s="104" t="str">
        <f>IF(OR(ISBLANK(Table1a!AR43),Table1a!AR43=""),"Blank cell, reporting not mandatory",IF(OR(Table1a!AR43=0,Table1a!AR43="0"),"0 value","Value"))</f>
        <v>Value</v>
      </c>
      <c r="AS37" s="86" t="str">
        <f>IF(OR(ISBLANK(Table1a!AS43),Table1a!AS43=""),IF(AND(ISNUMBER($C$12),AS$12 &lt;= $C$12), "Blank cell, reporting not mandatory", "Blank cell"),IF(OR(Table1a!AS43=0,Table1a!AS43="0"),"0 value","Value"))</f>
        <v>Value</v>
      </c>
      <c r="AT37" s="104" t="str">
        <f>IF(OR(ISBLANK(Table1a!AT43),Table1a!AT43=""),"Blank cell, reporting not mandatory",IF(OR(Table1a!AT43=0,Table1a!AT43="0"),"0 value","Value"))</f>
        <v>Value</v>
      </c>
      <c r="AU37" s="104" t="str">
        <f>IF(OR(ISBLANK(Table1a!AU43),Table1a!AU43=""),"Blank cell, reporting not mandatory",IF(OR(Table1a!AU43=0,Table1a!AU43="0"),"0 value","Value"))</f>
        <v>Value</v>
      </c>
      <c r="AV37" s="104" t="str">
        <f>IF(OR(ISBLANK(Table1a!AV43),Table1a!AV43=""),"Blank cell, reporting not mandatory",IF(OR(Table1a!AV43=0,Table1a!AV43="0"),"0 value","Value"))</f>
        <v>Value</v>
      </c>
      <c r="AW37" s="104" t="str">
        <f>IF(OR(ISBLANK(Table1a!AW43),Table1a!AW43=""),"Blank cell, reporting not mandatory",IF(OR(Table1a!AW43=0,Table1a!AW43="0"),"0 value","Value"))</f>
        <v>Value</v>
      </c>
      <c r="AX37" s="86" t="str">
        <f>IF(OR(ISBLANK(Table1a!AX43),Table1a!AX43=""),IF(AND(ISNUMBER($C$12),AX$12 &lt;= $C$12), "Blank cell, reporting not mandatory", "Blank cell"),IF(OR(Table1a!AX43=0,Table1a!AX43="0"),"0 value","Value"))</f>
        <v>Value</v>
      </c>
      <c r="AY37" s="104" t="str">
        <f>IF(OR(ISBLANK(Table1a!AY43),Table1a!AY43=""),"Blank cell, reporting not mandatory",IF(OR(Table1a!AY43=0,Table1a!AY43="0"),"0 value","Value"))</f>
        <v>Value</v>
      </c>
      <c r="AZ37" s="104" t="str">
        <f>IF(OR(ISBLANK(Table1a!AZ43),Table1a!AZ43=""),"Blank cell, reporting not mandatory",IF(OR(Table1a!AZ43=0,Table1a!AZ43="0"),"0 value","Value"))</f>
        <v>Value</v>
      </c>
      <c r="BA37" s="104" t="str">
        <f>IF(OR(ISBLANK(Table1a!BA43),Table1a!BA43=""),"Blank cell, reporting not mandatory",IF(OR(Table1a!BA43=0,Table1a!BA43="0"),"0 value","Value"))</f>
        <v>Value</v>
      </c>
      <c r="BB37" s="104" t="str">
        <f>IF(OR(ISBLANK(Table1a!BB43),Table1a!BB43=""),"Blank cell, reporting not mandatory",IF(OR(Table1a!BB43=0,Table1a!BB43="0"),"0 value","Value"))</f>
        <v>Value</v>
      </c>
      <c r="BC37" s="86" t="str">
        <f>IF(OR(ISBLANK(Table1a!BC43),Table1a!BC43=""),IF(AND(ISNUMBER($C$12),BC$12 &lt;= $C$12), "Blank cell, reporting not mandatory", "Blank cell"),IF(OR(Table1a!BC43=0,Table1a!BC43="0"),"0 value","Value"))</f>
        <v>Value</v>
      </c>
      <c r="BD37" s="104" t="str">
        <f>IF(OR(ISBLANK(Table1a!BD43),Table1a!BD43=""),"Blank cell, reporting not mandatory",IF(OR(Table1a!BD43=0,Table1a!BD43="0"),"0 value","Value"))</f>
        <v>Value</v>
      </c>
      <c r="BE37" s="104" t="str">
        <f>IF(OR(ISBLANK(Table1a!BE43),Table1a!BE43=""),"Blank cell, reporting not mandatory",IF(OR(Table1a!BE43=0,Table1a!BE43="0"),"0 value","Value"))</f>
        <v>Value</v>
      </c>
      <c r="BF37" s="104" t="str">
        <f>IF(OR(ISBLANK(Table1a!BF43),Table1a!BF43=""),"Blank cell, reporting not mandatory",IF(OR(Table1a!BF43=0,Table1a!BF43="0"),"0 value","Value"))</f>
        <v>Value</v>
      </c>
      <c r="BG37" s="104" t="str">
        <f>IF(OR(ISBLANK(Table1a!BG43),Table1a!BG43=""),"Blank cell, reporting not mandatory",IF(OR(Table1a!BG43=0,Table1a!BG43="0"),"0 value","Value"))</f>
        <v>Value</v>
      </c>
      <c r="BH37" s="86" t="str">
        <f>IF(OR(ISBLANK(Table1a!BH43),Table1a!BH43=""),IF(AND(ISNUMBER($C$12),BH$12 &lt;= $C$12), "Blank cell, reporting not mandatory", "Blank cell"),IF(OR(Table1a!BH43=0,Table1a!BH43="0"),"0 value","Value"))</f>
        <v>Value</v>
      </c>
      <c r="BI37" s="104" t="str">
        <f>IF(OR(ISBLANK(Table1a!BI43),Table1a!BI43=""),"Blank cell, reporting not mandatory",IF(OR(Table1a!BI43=0,Table1a!BI43="0"),"0 value","Value"))</f>
        <v>Value</v>
      </c>
      <c r="BJ37" s="104" t="str">
        <f>IF(OR(ISBLANK(Table1a!BJ43),Table1a!BJ43=""),"Blank cell, reporting not mandatory",IF(OR(Table1a!BJ43=0,Table1a!BJ43="0"),"0 value","Value"))</f>
        <v>Value</v>
      </c>
      <c r="BK37" s="104" t="str">
        <f>IF(OR(ISBLANK(Table1a!BK43),Table1a!BK43=""),"Blank cell, reporting not mandatory",IF(OR(Table1a!BK43=0,Table1a!BK43="0"),"0 value","Value"))</f>
        <v>Value</v>
      </c>
      <c r="BL37" s="104" t="str">
        <f>IF(OR(ISBLANK(Table1a!BL43),Table1a!BL43=""),"Blank cell, reporting not mandatory",IF(OR(Table1a!BL43=0,Table1a!BL43="0"),"0 value","Value"))</f>
        <v>Value</v>
      </c>
      <c r="BM37" s="86" t="str">
        <f>IF(OR(ISBLANK(Table1a!BM43),Table1a!BM43=""),IF(AND(ISNUMBER($C$12),BM$12 &lt;= $C$12), "Blank cell, reporting not mandatory", "Blank cell"),IF(OR(Table1a!BM43=0,Table1a!BM43="0"),"0 value","Value"))</f>
        <v>Value</v>
      </c>
      <c r="BN37" s="104" t="str">
        <f>IF(OR(ISBLANK(Table1a!BN43),Table1a!BN43=""),"Blank cell, reporting not mandatory",IF(OR(Table1a!BN43=0,Table1a!BN43="0"),"0 value","Value"))</f>
        <v>Value</v>
      </c>
      <c r="BO37" s="104" t="str">
        <f>IF(OR(ISBLANK(Table1a!BO43),Table1a!BO43=""),"Blank cell, reporting not mandatory",IF(OR(Table1a!BO43=0,Table1a!BO43="0"),"0 value","Value"))</f>
        <v>Value</v>
      </c>
      <c r="BP37" s="104" t="str">
        <f>IF(OR(ISBLANK(Table1a!BP43),Table1a!BP43=""),"Blank cell, reporting not mandatory",IF(OR(Table1a!BP43=0,Table1a!BP43="0"),"0 value","Value"))</f>
        <v>Value</v>
      </c>
      <c r="BQ37" s="104" t="str">
        <f>IF(OR(ISBLANK(Table1a!BQ43),Table1a!BQ43=""),"Blank cell, reporting not mandatory",IF(OR(Table1a!BQ43=0,Table1a!BQ43="0"),"0 value","Value"))</f>
        <v>Value</v>
      </c>
      <c r="BR37" s="86" t="str">
        <f>IF(OR(ISBLANK(Table1a!BR43),Table1a!BR43=""),IF(AND(ISNUMBER($C$12),BR$12 &lt;= $C$12), "Blank cell, reporting not mandatory", "Blank cell"),IF(OR(Table1a!BR43=0,Table1a!BR43="0"),"0 value","Value"))</f>
        <v>Value</v>
      </c>
      <c r="BS37" s="100" t="str">
        <f>IF(OR(ISBLANK(Table1a!BS43),Table1a!BS43=""),"Blank cell",IF(OR(Table1a!BS43=0,Table1a!BS43="0"),"0 value","Value"))</f>
        <v>Value</v>
      </c>
      <c r="BT37" s="104" t="str">
        <f>IF(OR(ISBLANK(Table1a!BT43),Table1a!BT43=""),"Blank cell, reporting not mandatory",IF(OR(Table1a!BT43=0,Table1a!BT43="0"),"0 value","Value"))</f>
        <v>Blank cell, reporting not mandatory</v>
      </c>
      <c r="BU37" s="104" t="str">
        <f>IF(OR(ISBLANK(Table1a!BU43),Table1a!BU43=""),"Blank cell, reporting not mandatory",IF(OR(Table1a!BU43=0,Table1a!BU43="0"),"0 value","Value"))</f>
        <v>Blank cell, reporting not mandatory</v>
      </c>
      <c r="BV37" s="86" t="str">
        <f>IF(OR(ISBLANK(Table1a!BV43),Table1a!BV43=""),IF(AND(ISNUMBER($C$12),BV$12 &lt;= $C$12), "Blank cell, reporting not mandatory", "Blank cell"),IF(OR(Table1a!BV43=0,Table1a!BV43="0"),"0 value","Value"))</f>
        <v>Blank cell, reporting not mandatory</v>
      </c>
      <c r="BW37" s="104" t="str">
        <f>IF(OR(ISBLANK(Table1a!BW43),Table1a!BW43=""),"Blank cell, reporting not mandatory",IF(OR(Table1a!BW43=0,Table1a!BW43="0"),"0 value","Value"))</f>
        <v>Blank cell, reporting not mandatory</v>
      </c>
      <c r="BX37" s="104" t="str">
        <f>IF(OR(ISBLANK(Table1a!BX43),Table1a!BX43=""),"Blank cell, reporting not mandatory",IF(OR(Table1a!BX43=0,Table1a!BX43="0"),"0 value","Value"))</f>
        <v>Blank cell, reporting not mandatory</v>
      </c>
      <c r="BY37" s="104" t="str">
        <f>IF(OR(ISBLANK(Table1a!BY43),Table1a!BY43=""),"Blank cell, reporting not mandatory",IF(OR(Table1a!BY43=0,Table1a!BY43="0"),"0 value","Value"))</f>
        <v>Value</v>
      </c>
      <c r="BZ37" s="104" t="str">
        <f>IF(OR(ISBLANK(Table1a!BZ43),Table1a!BZ43=""),"Blank cell, reporting not mandatory",IF(OR(Table1a!BZ43=0,Table1a!BZ43="0"),"0 value","Value"))</f>
        <v>Value</v>
      </c>
      <c r="CA37" s="86" t="str">
        <f>IF(OR(ISBLANK(Table1a!CA43),Table1a!CA43=""),IF(AND(ISNUMBER($C$12),CA$12 &lt;= $C$12), "Blank cell, reporting not mandatory", "Blank cell"),IF(OR(Table1a!CA43=0,Table1a!CA43="0"),"0 value","Value"))</f>
        <v>Value</v>
      </c>
      <c r="CB37" s="104" t="str">
        <f>IF(OR(ISBLANK(Table1a!CB43),Table1a!CB43=""),"Blank cell, reporting not mandatory",IF(OR(Table1a!CB43=0,Table1a!CB43="0"),"0 value","Value"))</f>
        <v>Value</v>
      </c>
      <c r="CC37" s="104" t="str">
        <f>IF(OR(ISBLANK(Table1a!CC43),Table1a!CC43=""),"Blank cell, reporting not mandatory",IF(OR(Table1a!CC43=0,Table1a!CC43="0"),"0 value","Value"))</f>
        <v>Value</v>
      </c>
      <c r="CD37" s="104" t="str">
        <f>IF(OR(ISBLANK(Table1a!CD43),Table1a!CD43=""),"Blank cell, reporting not mandatory",IF(OR(Table1a!CD43=0,Table1a!CD43="0"),"0 value","Value"))</f>
        <v>Value</v>
      </c>
      <c r="CE37" s="104" t="str">
        <f>IF(OR(ISBLANK(Table1a!CE43),Table1a!CE43=""),"Blank cell, reporting not mandatory",IF(OR(Table1a!CE43=0,Table1a!CE43="0"),"0 value","Value"))</f>
        <v>Value</v>
      </c>
      <c r="CF37" s="86" t="str">
        <f>IF(OR(ISBLANK(Table1a!CF43),Table1a!CF43=""),IF(AND(ISNUMBER($C$12),CF$12 &lt;= $C$12), "Blank cell, reporting not mandatory", "Blank cell"),IF(OR(Table1a!CF43=0,Table1a!CF43="0"),"0 value","Value"))</f>
        <v>Value</v>
      </c>
      <c r="CG37" s="104" t="str">
        <f>IF(OR(ISBLANK(Table1a!CG43),Table1a!CG43=""),"Blank cell, reporting not mandatory",IF(OR(Table1a!CG43=0,Table1a!CG43="0"),"0 value","Value"))</f>
        <v>Value</v>
      </c>
      <c r="CH37" s="104" t="str">
        <f>IF(OR(ISBLANK(Table1a!CH43),Table1a!CH43=""),"Blank cell, reporting not mandatory",IF(OR(Table1a!CH43=0,Table1a!CH43="0"),"0 value","Value"))</f>
        <v>Value</v>
      </c>
      <c r="CI37" s="104" t="str">
        <f>IF(OR(ISBLANK(Table1a!CI43),Table1a!CI43=""),"Blank cell, reporting not mandatory",IF(OR(Table1a!CI43=0,Table1a!CI43="0"),"0 value","Value"))</f>
        <v>Value</v>
      </c>
      <c r="CJ37" s="104" t="str">
        <f>IF(OR(ISBLANK(Table1a!CJ43),Table1a!CJ43=""),"Blank cell, reporting not mandatory",IF(OR(Table1a!CJ43=0,Table1a!CJ43="0"),"0 value","Value"))</f>
        <v>Value</v>
      </c>
      <c r="CK37" s="86" t="str">
        <f>IF(OR(ISBLANK(Table1a!CK43),Table1a!CK43=""),IF(AND(ISNUMBER($C$12),CK$12 &lt;= $C$12), "Blank cell, reporting not mandatory", "Blank cell"),IF(OR(Table1a!CK43=0,Table1a!CK43="0"),"0 value","Value"))</f>
        <v>Value</v>
      </c>
      <c r="CL37" s="104" t="str">
        <f>IF(OR(ISBLANK(Table1a!CL43),Table1a!CL43=""),"Blank cell, reporting not mandatory",IF(OR(Table1a!CL43=0,Table1a!CL43="0"),"0 value","Value"))</f>
        <v>Value</v>
      </c>
      <c r="CM37" s="104" t="str">
        <f>IF(OR(ISBLANK(Table1a!CM43),Table1a!CM43=""),"Blank cell, reporting not mandatory",IF(OR(Table1a!CM43=0,Table1a!CM43="0"),"0 value","Value"))</f>
        <v>Value</v>
      </c>
      <c r="CN37" s="104" t="str">
        <f>IF(OR(ISBLANK(Table1a!CN43),Table1a!CN43=""),"Blank cell, reporting not mandatory",IF(OR(Table1a!CN43=0,Table1a!CN43="0"),"0 value","Value"))</f>
        <v>Value</v>
      </c>
      <c r="CO37" s="104" t="str">
        <f>IF(OR(ISBLANK(Table1a!CO43),Table1a!CO43=""),"Blank cell, reporting not mandatory",IF(OR(Table1a!CO43=0,Table1a!CO43="0"),"0 value","Value"))</f>
        <v>Value</v>
      </c>
      <c r="CP37" s="86" t="str">
        <f>IF(OR(ISBLANK(Table1a!CP43),Table1a!CP43=""),IF(AND(ISNUMBER($C$12),CP$12 &lt;= $C$12), "Blank cell, reporting not mandatory", "Blank cell"),IF(OR(Table1a!CP43=0,Table1a!CP43="0"),"0 value","Value"))</f>
        <v>Value</v>
      </c>
      <c r="CQ37" s="104" t="str">
        <f>IF(OR(ISBLANK(Table1a!CQ43),Table1a!CQ43=""),"Blank cell, reporting not mandatory",IF(OR(Table1a!CQ43=0,Table1a!CQ43="0"),"0 value","Value"))</f>
        <v>Value</v>
      </c>
      <c r="CR37" s="104" t="str">
        <f>IF(OR(ISBLANK(Table1a!CR43),Table1a!CR43=""),"Blank cell, reporting not mandatory",IF(OR(Table1a!CR43=0,Table1a!CR43="0"),"0 value","Value"))</f>
        <v>Value</v>
      </c>
      <c r="CS37" s="104" t="str">
        <f>IF(OR(ISBLANK(Table1a!CS43),Table1a!CS43=""),"Blank cell, reporting not mandatory",IF(OR(Table1a!CS43=0,Table1a!CS43="0"),"0 value","Value"))</f>
        <v>Value</v>
      </c>
      <c r="CT37" s="104" t="str">
        <f>IF(OR(ISBLANK(Table1a!CT43),Table1a!CT43=""),"Blank cell, reporting not mandatory",IF(OR(Table1a!CT43=0,Table1a!CT43="0"),"0 value","Value"))</f>
        <v>Value</v>
      </c>
      <c r="CU37" s="86" t="str">
        <f>IF(OR(ISBLANK(Table1a!CU43),Table1a!CU43=""),IF(AND(ISNUMBER($C$12),CU$12 &lt;= $C$12), "Blank cell, reporting not mandatory", "Blank cell"),IF(OR(Table1a!CU43=0,Table1a!CU43="0"),"0 value","Value"))</f>
        <v>Value</v>
      </c>
      <c r="CV37" s="104" t="str">
        <f>IF(OR(ISBLANK(Table1a!CV43),Table1a!CV43=""),"Blank cell, reporting not mandatory",IF(OR(Table1a!CV43=0,Table1a!CV43="0"),"0 value","Value"))</f>
        <v>Value</v>
      </c>
      <c r="CW37" s="104" t="str">
        <f>IF(OR(ISBLANK(Table1a!CW43),Table1a!CW43=""),"Blank cell, reporting not mandatory",IF(OR(Table1a!CW43=0,Table1a!CW43="0"),"0 value","Value"))</f>
        <v>Value</v>
      </c>
      <c r="CX37" s="104" t="str">
        <f>IF(OR(ISBLANK(Table1a!CX43),Table1a!CX43=""),"Blank cell, reporting not mandatory",IF(OR(Table1a!CX43=0,Table1a!CX43="0"),"0 value","Value"))</f>
        <v>Value</v>
      </c>
      <c r="CY37" s="104" t="str">
        <f>IF(OR(ISBLANK(Table1a!CY43),Table1a!CY43=""),"Blank cell, reporting not mandatory",IF(OR(Table1a!CY43=0,Table1a!CY43="0"),"0 value","Value"))</f>
        <v>Value</v>
      </c>
      <c r="CZ37" s="86" t="str">
        <f>IF(OR(ISBLANK(Table1a!CZ43),Table1a!CZ43=""),IF(AND(ISNUMBER($C$12),CZ$12 &lt;= $C$12), "Blank cell, reporting not mandatory", "Blank cell"),IF(OR(Table1a!CZ43=0,Table1a!CZ43="0"),"0 value","Value"))</f>
        <v>Value</v>
      </c>
      <c r="DA37" s="100" t="str">
        <f>IF(OR(ISBLANK(Table1a!DA43),Table1a!DA43=""),"Blank cell",IF(OR(Table1a!DA43=0,Table1a!DA43="0"),"0 value","Value"))</f>
        <v>Value</v>
      </c>
      <c r="DB37" s="104" t="str">
        <f>IF(OR(ISBLANK(Table1a!DB43),Table1a!DB43=""),"Blank cell, reporting not mandatory",IF(OR(Table1a!DB43=0,Table1a!DB43="0"),"0 value","Value"))</f>
        <v>Blank cell, reporting not mandatory</v>
      </c>
      <c r="DC37" s="104" t="str">
        <f>IF(OR(ISBLANK(Table1a!DC43),Table1a!DC43=""),"Blank cell, reporting not mandatory",IF(OR(Table1a!DC43=0,Table1a!DC43="0"),"0 value","Value"))</f>
        <v>Blank cell, reporting not mandatory</v>
      </c>
      <c r="DD37" s="86" t="str">
        <f>IF(OR(ISBLANK(Table1a!DD43),Table1a!DD43=""),IF(AND(ISNUMBER($C$12),DD$12 &lt;= $C$12), "Blank cell, reporting not mandatory", "Blank cell"),IF(OR(Table1a!DD43=0,Table1a!DD43="0"),"0 value","Value"))</f>
        <v>Blank cell, reporting not mandatory</v>
      </c>
      <c r="DE37" s="104" t="str">
        <f>IF(OR(ISBLANK(Table1a!DE43),Table1a!DE43=""),"Blank cell, reporting not mandatory",IF(OR(Table1a!DE43=0,Table1a!DE43="0"),"0 value","Value"))</f>
        <v>Blank cell, reporting not mandatory</v>
      </c>
      <c r="DF37" s="104" t="str">
        <f>IF(OR(ISBLANK(Table1a!DF43),Table1a!DF43=""),"Blank cell, reporting not mandatory",IF(OR(Table1a!DF43=0,Table1a!DF43="0"),"0 value","Value"))</f>
        <v>Blank cell, reporting not mandatory</v>
      </c>
      <c r="DG37" s="104" t="str">
        <f>IF(OR(ISBLANK(Table1a!DG43),Table1a!DG43=""),"Blank cell, reporting not mandatory",IF(OR(Table1a!DG43=0,Table1a!DG43="0"),"0 value","Value"))</f>
        <v>Value</v>
      </c>
      <c r="DH37" s="104" t="str">
        <f>IF(OR(ISBLANK(Table1a!DH43),Table1a!DH43=""),"Blank cell, reporting not mandatory",IF(OR(Table1a!DH43=0,Table1a!DH43="0"),"0 value","Value"))</f>
        <v>Value</v>
      </c>
      <c r="DI37" s="86" t="str">
        <f>IF(OR(ISBLANK(Table1a!DI43),Table1a!DI43=""),IF(AND(ISNUMBER($C$12),DI$12 &lt;= $C$12), "Blank cell, reporting not mandatory", "Blank cell"),IF(OR(Table1a!DI43=0,Table1a!DI43="0"),"0 value","Value"))</f>
        <v>Value</v>
      </c>
      <c r="DJ37" s="104" t="str">
        <f>IF(OR(ISBLANK(Table1a!DJ43),Table1a!DJ43=""),"Blank cell, reporting not mandatory",IF(OR(Table1a!DJ43=0,Table1a!DJ43="0"),"0 value","Value"))</f>
        <v>Value</v>
      </c>
      <c r="DK37" s="104" t="str">
        <f>IF(OR(ISBLANK(Table1a!DK43),Table1a!DK43=""),"Blank cell, reporting not mandatory",IF(OR(Table1a!DK43=0,Table1a!DK43="0"),"0 value","Value"))</f>
        <v>Value</v>
      </c>
      <c r="DL37" s="104" t="str">
        <f>IF(OR(ISBLANK(Table1a!DL43),Table1a!DL43=""),"Blank cell, reporting not mandatory",IF(OR(Table1a!DL43=0,Table1a!DL43="0"),"0 value","Value"))</f>
        <v>Value</v>
      </c>
      <c r="DM37" s="104" t="str">
        <f>IF(OR(ISBLANK(Table1a!DM43),Table1a!DM43=""),"Blank cell, reporting not mandatory",IF(OR(Table1a!DM43=0,Table1a!DM43="0"),"0 value","Value"))</f>
        <v>Value</v>
      </c>
      <c r="DN37" s="86" t="str">
        <f>IF(OR(ISBLANK(Table1a!DN43),Table1a!DN43=""),IF(AND(ISNUMBER($C$12),DN$12 &lt;= $C$12), "Blank cell, reporting not mandatory", "Blank cell"),IF(OR(Table1a!DN43=0,Table1a!DN43="0"),"0 value","Value"))</f>
        <v>Value</v>
      </c>
      <c r="DO37" s="104" t="str">
        <f>IF(OR(ISBLANK(Table1a!DO43),Table1a!DO43=""),"Blank cell, reporting not mandatory",IF(OR(Table1a!DO43=0,Table1a!DO43="0"),"0 value","Value"))</f>
        <v>Value</v>
      </c>
      <c r="DP37" s="104" t="str">
        <f>IF(OR(ISBLANK(Table1a!DP43),Table1a!DP43=""),"Blank cell, reporting not mandatory",IF(OR(Table1a!DP43=0,Table1a!DP43="0"),"0 value","Value"))</f>
        <v>Value</v>
      </c>
      <c r="DQ37" s="104" t="str">
        <f>IF(OR(ISBLANK(Table1a!DQ43),Table1a!DQ43=""),"Blank cell, reporting not mandatory",IF(OR(Table1a!DQ43=0,Table1a!DQ43="0"),"0 value","Value"))</f>
        <v>Value</v>
      </c>
      <c r="DR37" s="104" t="str">
        <f>IF(OR(ISBLANK(Table1a!DR43),Table1a!DR43=""),"Blank cell, reporting not mandatory",IF(OR(Table1a!DR43=0,Table1a!DR43="0"),"0 value","Value"))</f>
        <v>Value</v>
      </c>
      <c r="DS37" s="86" t="str">
        <f>IF(OR(ISBLANK(Table1a!DS43),Table1a!DS43=""),IF(AND(ISNUMBER($C$12),DS$12 &lt;= $C$12), "Blank cell, reporting not mandatory", "Blank cell"),IF(OR(Table1a!DS43=0,Table1a!DS43="0"),"0 value","Value"))</f>
        <v>Value</v>
      </c>
      <c r="DT37" s="104" t="str">
        <f>IF(OR(ISBLANK(Table1a!DT43),Table1a!DT43=""),"Blank cell, reporting not mandatory",IF(OR(Table1a!DT43=0,Table1a!DT43="0"),"0 value","Value"))</f>
        <v>Value</v>
      </c>
      <c r="DU37" s="104" t="str">
        <f>IF(OR(ISBLANK(Table1a!DU43),Table1a!DU43=""),"Blank cell, reporting not mandatory",IF(OR(Table1a!DU43=0,Table1a!DU43="0"),"0 value","Value"))</f>
        <v>Value</v>
      </c>
      <c r="DV37" s="104" t="str">
        <f>IF(OR(ISBLANK(Table1a!DV43),Table1a!DV43=""),"Blank cell, reporting not mandatory",IF(OR(Table1a!DV43=0,Table1a!DV43="0"),"0 value","Value"))</f>
        <v>Value</v>
      </c>
      <c r="DW37" s="104" t="str">
        <f>IF(OR(ISBLANK(Table1a!DW43),Table1a!DW43=""),"Blank cell, reporting not mandatory",IF(OR(Table1a!DW43=0,Table1a!DW43="0"),"0 value","Value"))</f>
        <v>Value</v>
      </c>
      <c r="DX37" s="86" t="str">
        <f>IF(OR(ISBLANK(Table1a!DX43),Table1a!DX43=""),IF(AND(ISNUMBER($C$12),DX$12 &lt;= $C$12), "Blank cell, reporting not mandatory", "Blank cell"),IF(OR(Table1a!DX43=0,Table1a!DX43="0"),"0 value","Value"))</f>
        <v>Value</v>
      </c>
      <c r="DY37" s="104" t="str">
        <f>IF(OR(ISBLANK(Table1a!DY43),Table1a!DY43=""),"Blank cell, reporting not mandatory",IF(OR(Table1a!DY43=0,Table1a!DY43="0"),"0 value","Value"))</f>
        <v>Value</v>
      </c>
      <c r="DZ37" s="104" t="str">
        <f>IF(OR(ISBLANK(Table1a!DZ43),Table1a!DZ43=""),"Blank cell, reporting not mandatory",IF(OR(Table1a!DZ43=0,Table1a!DZ43="0"),"0 value","Value"))</f>
        <v>Value</v>
      </c>
      <c r="EA37" s="104" t="str">
        <f>IF(OR(ISBLANK(Table1a!EA43),Table1a!EA43=""),"Blank cell, reporting not mandatory",IF(OR(Table1a!EA43=0,Table1a!EA43="0"),"0 value","Value"))</f>
        <v>Value</v>
      </c>
      <c r="EB37" s="104" t="str">
        <f>IF(OR(ISBLANK(Table1a!EB43),Table1a!EB43=""),"Blank cell, reporting not mandatory",IF(OR(Table1a!EB43=0,Table1a!EB43="0"),"0 value","Value"))</f>
        <v>Value</v>
      </c>
      <c r="EC37" s="86" t="str">
        <f>IF(OR(ISBLANK(Table1a!EC43),Table1a!EC43=""),IF(AND(ISNUMBER($C$12),EC$12 &lt;= $C$12), "Blank cell, reporting not mandatory", "Blank cell"),IF(OR(Table1a!EC43=0,Table1a!EC43="0"),"0 value","Value"))</f>
        <v>Value</v>
      </c>
      <c r="ED37" s="104" t="str">
        <f>IF(OR(ISBLANK(Table1a!ED43),Table1a!ED43=""),"Blank cell, reporting not mandatory",IF(OR(Table1a!ED43=0,Table1a!ED43="0"),"0 value","Value"))</f>
        <v>Value</v>
      </c>
      <c r="EE37" s="104" t="str">
        <f>IF(OR(ISBLANK(Table1a!EE43),Table1a!EE43=""),"Blank cell, reporting not mandatory",IF(OR(Table1a!EE43=0,Table1a!EE43="0"),"0 value","Value"))</f>
        <v>Value</v>
      </c>
      <c r="EF37" s="104" t="str">
        <f>IF(OR(ISBLANK(Table1a!EF43),Table1a!EF43=""),"Blank cell, reporting not mandatory",IF(OR(Table1a!EF43=0,Table1a!EF43="0"),"0 value","Value"))</f>
        <v>Value</v>
      </c>
      <c r="EG37" s="104" t="str">
        <f>IF(OR(ISBLANK(Table1a!EG43),Table1a!EG43=""),"Blank cell, reporting not mandatory",IF(OR(Table1a!EG43=0,Table1a!EG43="0"),"0 value","Value"))</f>
        <v>Value</v>
      </c>
      <c r="EH37" s="86" t="str">
        <f>IF(OR(ISBLANK(Table1a!EH43),Table1a!EH43=""),IF(AND(ISNUMBER($C$12),EH$12 &lt;= $C$12), "Blank cell, reporting not mandatory", "Blank cell"),IF(OR(Table1a!EH43=0,Table1a!EH43="0"),"0 value","Value"))</f>
        <v>Value</v>
      </c>
      <c r="EI37" s="100" t="str">
        <f>IF(OR(ISBLANK(Table1a!EI43),Table1a!EI43=""),"Blank cell",IF(OR(Table1a!EI43=0,Table1a!EI43="0"),"0 value","Value"))</f>
        <v>Value</v>
      </c>
      <c r="EJ37" s="104" t="str">
        <f>IF(OR(ISBLANK(Table1a!EJ43),Table1a!EJ43=""),"Blank cell, reporting not mandatory",IF(OR(Table1a!EJ43=0,Table1a!EJ43="0"),"0 value","Value"))</f>
        <v>Blank cell, reporting not mandatory</v>
      </c>
      <c r="EK37" s="104" t="str">
        <f>IF(OR(ISBLANK(Table1a!EK43),Table1a!EK43=""),"Blank cell, reporting not mandatory",IF(OR(Table1a!EK43=0,Table1a!EK43="0"),"0 value","Value"))</f>
        <v>Blank cell, reporting not mandatory</v>
      </c>
      <c r="EL37" s="86" t="str">
        <f>IF(OR(ISBLANK(Table1a!EL43),Table1a!EL43=""),IF(AND(ISNUMBER($C$12),EL$12 &lt;= $C$12), "Blank cell, reporting not mandatory", "Blank cell"),IF(OR(Table1a!EL43=0,Table1a!EL43="0"),"0 value","Value"))</f>
        <v>Blank cell, reporting not mandatory</v>
      </c>
      <c r="EM37" s="104" t="str">
        <f>IF(OR(ISBLANK(Table1a!EM43),Table1a!EM43=""),"Blank cell, reporting not mandatory",IF(OR(Table1a!EM43=0,Table1a!EM43="0"),"0 value","Value"))</f>
        <v>Blank cell, reporting not mandatory</v>
      </c>
      <c r="EN37" s="104" t="str">
        <f>IF(OR(ISBLANK(Table1a!EN43),Table1a!EN43=""),"Blank cell, reporting not mandatory",IF(OR(Table1a!EN43=0,Table1a!EN43="0"),"0 value","Value"))</f>
        <v>Blank cell, reporting not mandatory</v>
      </c>
      <c r="EO37" s="104" t="str">
        <f>IF(OR(ISBLANK(Table1a!EO43),Table1a!EO43=""),"Blank cell, reporting not mandatory",IF(OR(Table1a!EO43=0,Table1a!EO43="0"),"0 value","Value"))</f>
        <v>Value</v>
      </c>
      <c r="EP37" s="104" t="str">
        <f>IF(OR(ISBLANK(Table1a!EP43),Table1a!EP43=""),"Blank cell, reporting not mandatory",IF(OR(Table1a!EP43=0,Table1a!EP43="0"),"0 value","Value"))</f>
        <v>Value</v>
      </c>
      <c r="EQ37" s="86" t="str">
        <f>IF(OR(ISBLANK(Table1a!EQ43),Table1a!EQ43=""),IF(AND(ISNUMBER($C$12),EQ$12 &lt;= $C$12), "Blank cell, reporting not mandatory", "Blank cell"),IF(OR(Table1a!EQ43=0,Table1a!EQ43="0"),"0 value","Value"))</f>
        <v>Value</v>
      </c>
      <c r="ER37" s="104" t="str">
        <f>IF(OR(ISBLANK(Table1a!ER43),Table1a!ER43=""),"Blank cell, reporting not mandatory",IF(OR(Table1a!ER43=0,Table1a!ER43="0"),"0 value","Value"))</f>
        <v>Value</v>
      </c>
      <c r="ES37" s="104" t="str">
        <f>IF(OR(ISBLANK(Table1a!ES43),Table1a!ES43=""),"Blank cell, reporting not mandatory",IF(OR(Table1a!ES43=0,Table1a!ES43="0"),"0 value","Value"))</f>
        <v>Value</v>
      </c>
      <c r="ET37" s="104" t="str">
        <f>IF(OR(ISBLANK(Table1a!ET43),Table1a!ET43=""),"Blank cell, reporting not mandatory",IF(OR(Table1a!ET43=0,Table1a!ET43="0"),"0 value","Value"))</f>
        <v>Value</v>
      </c>
      <c r="EU37" s="104" t="str">
        <f>IF(OR(ISBLANK(Table1a!EU43),Table1a!EU43=""),"Blank cell, reporting not mandatory",IF(OR(Table1a!EU43=0,Table1a!EU43="0"),"0 value","Value"))</f>
        <v>Value</v>
      </c>
      <c r="EV37" s="86" t="str">
        <f>IF(OR(ISBLANK(Table1a!EV43),Table1a!EV43=""),IF(AND(ISNUMBER($C$12),EV$12 &lt;= $C$12), "Blank cell, reporting not mandatory", "Blank cell"),IF(OR(Table1a!EV43=0,Table1a!EV43="0"),"0 value","Value"))</f>
        <v>Value</v>
      </c>
      <c r="EW37" s="104" t="str">
        <f>IF(OR(ISBLANK(Table1a!EW43),Table1a!EW43=""),"Blank cell, reporting not mandatory",IF(OR(Table1a!EW43=0,Table1a!EW43="0"),"0 value","Value"))</f>
        <v>Value</v>
      </c>
      <c r="EX37" s="104" t="str">
        <f>IF(OR(ISBLANK(Table1a!EX43),Table1a!EX43=""),"Blank cell, reporting not mandatory",IF(OR(Table1a!EX43=0,Table1a!EX43="0"),"0 value","Value"))</f>
        <v>Value</v>
      </c>
      <c r="EY37" s="104" t="str">
        <f>IF(OR(ISBLANK(Table1a!EY43),Table1a!EY43=""),"Blank cell, reporting not mandatory",IF(OR(Table1a!EY43=0,Table1a!EY43="0"),"0 value","Value"))</f>
        <v>Value</v>
      </c>
      <c r="EZ37" s="104" t="str">
        <f>IF(OR(ISBLANK(Table1a!EZ43),Table1a!EZ43=""),"Blank cell, reporting not mandatory",IF(OR(Table1a!EZ43=0,Table1a!EZ43="0"),"0 value","Value"))</f>
        <v>Value</v>
      </c>
      <c r="FA37" s="86" t="str">
        <f>IF(OR(ISBLANK(Table1a!FA43),Table1a!FA43=""),IF(AND(ISNUMBER($C$12),FA$12 &lt;= $C$12), "Blank cell, reporting not mandatory", "Blank cell"),IF(OR(Table1a!FA43=0,Table1a!FA43="0"),"0 value","Value"))</f>
        <v>Value</v>
      </c>
      <c r="FB37" s="104" t="str">
        <f>IF(OR(ISBLANK(Table1a!FB43),Table1a!FB43=""),"Blank cell, reporting not mandatory",IF(OR(Table1a!FB43=0,Table1a!FB43="0"),"0 value","Value"))</f>
        <v>Value</v>
      </c>
      <c r="FC37" s="104" t="str">
        <f>IF(OR(ISBLANK(Table1a!FC43),Table1a!FC43=""),"Blank cell, reporting not mandatory",IF(OR(Table1a!FC43=0,Table1a!FC43="0"),"0 value","Value"))</f>
        <v>Value</v>
      </c>
      <c r="FD37" s="104" t="str">
        <f>IF(OR(ISBLANK(Table1a!FD43),Table1a!FD43=""),"Blank cell, reporting not mandatory",IF(OR(Table1a!FD43=0,Table1a!FD43="0"),"0 value","Value"))</f>
        <v>Value</v>
      </c>
      <c r="FE37" s="104" t="str">
        <f>IF(OR(ISBLANK(Table1a!FE43),Table1a!FE43=""),"Blank cell, reporting not mandatory",IF(OR(Table1a!FE43=0,Table1a!FE43="0"),"0 value","Value"))</f>
        <v>Value</v>
      </c>
      <c r="FF37" s="86" t="str">
        <f>IF(OR(ISBLANK(Table1a!FF43),Table1a!FF43=""),IF(AND(ISNUMBER($C$12),FF$12 &lt;= $C$12), "Blank cell, reporting not mandatory", "Blank cell"),IF(OR(Table1a!FF43=0,Table1a!FF43="0"),"0 value","Value"))</f>
        <v>Value</v>
      </c>
      <c r="FG37" s="104" t="str">
        <f>IF(OR(ISBLANK(Table1a!FG43),Table1a!FG43=""),"Blank cell, reporting not mandatory",IF(OR(Table1a!FG43=0,Table1a!FG43="0"),"0 value","Value"))</f>
        <v>Value</v>
      </c>
      <c r="FH37" s="104" t="str">
        <f>IF(OR(ISBLANK(Table1a!FH43),Table1a!FH43=""),"Blank cell, reporting not mandatory",IF(OR(Table1a!FH43=0,Table1a!FH43="0"),"0 value","Value"))</f>
        <v>Value</v>
      </c>
      <c r="FI37" s="104" t="str">
        <f>IF(OR(ISBLANK(Table1a!FI43),Table1a!FI43=""),"Blank cell, reporting not mandatory",IF(OR(Table1a!FI43=0,Table1a!FI43="0"),"0 value","Value"))</f>
        <v>Value</v>
      </c>
      <c r="FJ37" s="104" t="str">
        <f>IF(OR(ISBLANK(Table1a!FJ43),Table1a!FJ43=""),"Blank cell, reporting not mandatory",IF(OR(Table1a!FJ43=0,Table1a!FJ43="0"),"0 value","Value"))</f>
        <v>Value</v>
      </c>
      <c r="FK37" s="86" t="str">
        <f>IF(OR(ISBLANK(Table1a!FK43),Table1a!FK43=""),IF(AND(ISNUMBER($C$12),FK$12 &lt;= $C$12), "Blank cell, reporting not mandatory", "Blank cell"),IF(OR(Table1a!FK43=0,Table1a!FK43="0"),"0 value","Value"))</f>
        <v>Value</v>
      </c>
      <c r="FL37" s="104" t="str">
        <f>IF(OR(ISBLANK(Table1a!FL43),Table1a!FL43=""),"Blank cell, reporting not mandatory",IF(OR(Table1a!FL43=0,Table1a!FL43="0"),"0 value","Value"))</f>
        <v>Value</v>
      </c>
      <c r="FM37" s="104" t="str">
        <f>IF(OR(ISBLANK(Table1a!FM43),Table1a!FM43=""),"Blank cell, reporting not mandatory",IF(OR(Table1a!FM43=0,Table1a!FM43="0"),"0 value","Value"))</f>
        <v>Value</v>
      </c>
      <c r="FN37" s="104" t="str">
        <f>IF(OR(ISBLANK(Table1a!FN43),Table1a!FN43=""),"Blank cell, reporting not mandatory",IF(OR(Table1a!FN43=0,Table1a!FN43="0"),"0 value","Value"))</f>
        <v>Value</v>
      </c>
      <c r="FO37" s="104" t="str">
        <f>IF(OR(ISBLANK(Table1a!FO43),Table1a!FO43=""),"Blank cell, reporting not mandatory",IF(OR(Table1a!FO43=0,Table1a!FO43="0"),"0 value","Value"))</f>
        <v>Value</v>
      </c>
      <c r="FP37" s="86" t="str">
        <f>IF(OR(ISBLANK(Table1a!FP43),Table1a!FP43=""),IF(AND(ISNUMBER($C$12),FP$12 &lt;= $C$12), "Blank cell, reporting not mandatory", "Blank cell"),IF(OR(Table1a!FP43=0,Table1a!FP43="0"),"0 value","Value"))</f>
        <v>Value</v>
      </c>
      <c r="FQ37" s="100" t="str">
        <f>IF(OR(ISBLANK(Table1a!FQ43),Table1a!FQ43=""),"Blank cell",IF(OR(Table1a!FQ43=0,Table1a!FQ43="0"),"0 value","Value"))</f>
        <v>Value</v>
      </c>
      <c r="FR37" s="104" t="str">
        <f>IF(OR(ISBLANK(Table1a!FR43),Table1a!FR43=""),"Blank cell, reporting not mandatory",IF(OR(Table1a!FR43=0,Table1a!FR43="0"),"0 value","Value"))</f>
        <v>Blank cell, reporting not mandatory</v>
      </c>
      <c r="FS37" s="104" t="str">
        <f>IF(OR(ISBLANK(Table1a!FS43),Table1a!FS43=""),"Blank cell, reporting not mandatory",IF(OR(Table1a!FS43=0,Table1a!FS43="0"),"0 value","Value"))</f>
        <v>Blank cell, reporting not mandatory</v>
      </c>
      <c r="FT37" s="86" t="str">
        <f>IF(OR(ISBLANK(Table1a!FT43),Table1a!FT43=""),IF(AND(ISNUMBER($C$12),FT$12 &lt;= $C$12), "Blank cell, reporting not mandatory", "Blank cell"),IF(OR(Table1a!FT43=0,Table1a!FT43="0"),"0 value","Value"))</f>
        <v>Blank cell, reporting not mandatory</v>
      </c>
      <c r="FU37" s="104" t="str">
        <f>IF(OR(ISBLANK(Table1a!FU43),Table1a!FU43=""),"Blank cell, reporting not mandatory",IF(OR(Table1a!FU43=0,Table1a!FU43="0"),"0 value","Value"))</f>
        <v>Blank cell, reporting not mandatory</v>
      </c>
      <c r="FV37" s="104" t="str">
        <f>IF(OR(ISBLANK(Table1a!FV43),Table1a!FV43=""),"Blank cell, reporting not mandatory",IF(OR(Table1a!FV43=0,Table1a!FV43="0"),"0 value","Value"))</f>
        <v>Blank cell, reporting not mandatory</v>
      </c>
      <c r="FW37" s="104" t="str">
        <f>IF(OR(ISBLANK(Table1a!FW43),Table1a!FW43=""),"Blank cell, reporting not mandatory",IF(OR(Table1a!FW43=0,Table1a!FW43="0"),"0 value","Value"))</f>
        <v>Value</v>
      </c>
      <c r="FX37" s="104" t="str">
        <f>IF(OR(ISBLANK(Table1a!FX43),Table1a!FX43=""),"Blank cell, reporting not mandatory",IF(OR(Table1a!FX43=0,Table1a!FX43="0"),"0 value","Value"))</f>
        <v>Value</v>
      </c>
      <c r="FY37" s="86" t="str">
        <f>IF(OR(ISBLANK(Table1a!FY43),Table1a!FY43=""),IF(AND(ISNUMBER($C$12),FY$12 &lt;= $C$12), "Blank cell, reporting not mandatory", "Blank cell"),IF(OR(Table1a!FY43=0,Table1a!FY43="0"),"0 value","Value"))</f>
        <v>Value</v>
      </c>
      <c r="FZ37" s="104" t="str">
        <f>IF(OR(ISBLANK(Table1a!FZ43),Table1a!FZ43=""),"Blank cell, reporting not mandatory",IF(OR(Table1a!FZ43=0,Table1a!FZ43="0"),"0 value","Value"))</f>
        <v>Value</v>
      </c>
      <c r="GA37" s="104" t="str">
        <f>IF(OR(ISBLANK(Table1a!GA43),Table1a!GA43=""),"Blank cell, reporting not mandatory",IF(OR(Table1a!GA43=0,Table1a!GA43="0"),"0 value","Value"))</f>
        <v>Value</v>
      </c>
      <c r="GB37" s="104" t="str">
        <f>IF(OR(ISBLANK(Table1a!GB43),Table1a!GB43=""),"Blank cell, reporting not mandatory",IF(OR(Table1a!GB43=0,Table1a!GB43="0"),"0 value","Value"))</f>
        <v>Value</v>
      </c>
      <c r="GC37" s="104" t="str">
        <f>IF(OR(ISBLANK(Table1a!GC43),Table1a!GC43=""),"Blank cell, reporting not mandatory",IF(OR(Table1a!GC43=0,Table1a!GC43="0"),"0 value","Value"))</f>
        <v>Value</v>
      </c>
      <c r="GD37" s="86" t="str">
        <f>IF(OR(ISBLANK(Table1a!GD43),Table1a!GD43=""),IF(AND(ISNUMBER($C$12),GD$12 &lt;= $C$12), "Blank cell, reporting not mandatory", "Blank cell"),IF(OR(Table1a!GD43=0,Table1a!GD43="0"),"0 value","Value"))</f>
        <v>Value</v>
      </c>
      <c r="GE37" s="104" t="str">
        <f>IF(OR(ISBLANK(Table1a!GE43),Table1a!GE43=""),"Blank cell, reporting not mandatory",IF(OR(Table1a!GE43=0,Table1a!GE43="0"),"0 value","Value"))</f>
        <v>Value</v>
      </c>
      <c r="GF37" s="104" t="str">
        <f>IF(OR(ISBLANK(Table1a!GF43),Table1a!GF43=""),"Blank cell, reporting not mandatory",IF(OR(Table1a!GF43=0,Table1a!GF43="0"),"0 value","Value"))</f>
        <v>Value</v>
      </c>
      <c r="GG37" s="104" t="str">
        <f>IF(OR(ISBLANK(Table1a!GG43),Table1a!GG43=""),"Blank cell, reporting not mandatory",IF(OR(Table1a!GG43=0,Table1a!GG43="0"),"0 value","Value"))</f>
        <v>Value</v>
      </c>
      <c r="GH37" s="104" t="str">
        <f>IF(OR(ISBLANK(Table1a!GH43),Table1a!GH43=""),"Blank cell, reporting not mandatory",IF(OR(Table1a!GH43=0,Table1a!GH43="0"),"0 value","Value"))</f>
        <v>Value</v>
      </c>
      <c r="GI37" s="86" t="str">
        <f>IF(OR(ISBLANK(Table1a!GI43),Table1a!GI43=""),IF(AND(ISNUMBER($C$12),GI$12 &lt;= $C$12), "Blank cell, reporting not mandatory", "Blank cell"),IF(OR(Table1a!GI43=0,Table1a!GI43="0"),"0 value","Value"))</f>
        <v>Value</v>
      </c>
      <c r="GJ37" s="104" t="str">
        <f>IF(OR(ISBLANK(Table1a!GJ43),Table1a!GJ43=""),"Blank cell, reporting not mandatory",IF(OR(Table1a!GJ43=0,Table1a!GJ43="0"),"0 value","Value"))</f>
        <v>Value</v>
      </c>
      <c r="GK37" s="104" t="str">
        <f>IF(OR(ISBLANK(Table1a!GK43),Table1a!GK43=""),"Blank cell, reporting not mandatory",IF(OR(Table1a!GK43=0,Table1a!GK43="0"),"0 value","Value"))</f>
        <v>Value</v>
      </c>
      <c r="GL37" s="104" t="str">
        <f>IF(OR(ISBLANK(Table1a!GL43),Table1a!GL43=""),"Blank cell, reporting not mandatory",IF(OR(Table1a!GL43=0,Table1a!GL43="0"),"0 value","Value"))</f>
        <v>Value</v>
      </c>
      <c r="GM37" s="104" t="str">
        <f>IF(OR(ISBLANK(Table1a!GM43),Table1a!GM43=""),"Blank cell, reporting not mandatory",IF(OR(Table1a!GM43=0,Table1a!GM43="0"),"0 value","Value"))</f>
        <v>Value</v>
      </c>
      <c r="GN37" s="86" t="str">
        <f>IF(OR(ISBLANK(Table1a!GN43),Table1a!GN43=""),IF(AND(ISNUMBER($C$12),GN$12 &lt;= $C$12), "Blank cell, reporting not mandatory", "Blank cell"),IF(OR(Table1a!GN43=0,Table1a!GN43="0"),"0 value","Value"))</f>
        <v>Value</v>
      </c>
      <c r="GO37" s="104" t="str">
        <f>IF(OR(ISBLANK(Table1a!GO43),Table1a!GO43=""),"Blank cell, reporting not mandatory",IF(OR(Table1a!GO43=0,Table1a!GO43="0"),"0 value","Value"))</f>
        <v>Value</v>
      </c>
      <c r="GP37" s="104" t="str">
        <f>IF(OR(ISBLANK(Table1a!GP43),Table1a!GP43=""),"Blank cell, reporting not mandatory",IF(OR(Table1a!GP43=0,Table1a!GP43="0"),"0 value","Value"))</f>
        <v>Value</v>
      </c>
      <c r="GQ37" s="104" t="str">
        <f>IF(OR(ISBLANK(Table1a!GQ43),Table1a!GQ43=""),"Blank cell, reporting not mandatory",IF(OR(Table1a!GQ43=0,Table1a!GQ43="0"),"0 value","Value"))</f>
        <v>Value</v>
      </c>
      <c r="GR37" s="104" t="str">
        <f>IF(OR(ISBLANK(Table1a!GR43),Table1a!GR43=""),"Blank cell, reporting not mandatory",IF(OR(Table1a!GR43=0,Table1a!GR43="0"),"0 value","Value"))</f>
        <v>Value</v>
      </c>
      <c r="GS37" s="86" t="str">
        <f>IF(OR(ISBLANK(Table1a!GS43),Table1a!GS43=""),IF(AND(ISNUMBER($C$12),GS$12 &lt;= $C$12), "Blank cell, reporting not mandatory", "Blank cell"),IF(OR(Table1a!GS43=0,Table1a!GS43="0"),"0 value","Value"))</f>
        <v>Value</v>
      </c>
      <c r="GT37" s="104" t="str">
        <f>IF(OR(ISBLANK(Table1a!GT43),Table1a!GT43=""),"Blank cell, reporting not mandatory",IF(OR(Table1a!GT43=0,Table1a!GT43="0"),"0 value","Value"))</f>
        <v>Value</v>
      </c>
      <c r="GU37" s="104" t="str">
        <f>IF(OR(ISBLANK(Table1a!GU43),Table1a!GU43=""),"Blank cell, reporting not mandatory",IF(OR(Table1a!GU43=0,Table1a!GU43="0"),"0 value","Value"))</f>
        <v>Value</v>
      </c>
      <c r="GV37" s="104" t="str">
        <f>IF(OR(ISBLANK(Table1a!GV43),Table1a!GV43=""),"Blank cell, reporting not mandatory",IF(OR(Table1a!GV43=0,Table1a!GV43="0"),"0 value","Value"))</f>
        <v>Value</v>
      </c>
      <c r="GW37" s="104" t="str">
        <f>IF(OR(ISBLANK(Table1a!GW43),Table1a!GW43=""),"Blank cell, reporting not mandatory",IF(OR(Table1a!GW43=0,Table1a!GW43="0"),"0 value","Value"))</f>
        <v>Value</v>
      </c>
      <c r="GX37" s="86" t="str">
        <f>IF(OR(ISBLANK(Table1a!GX43),Table1a!GX43=""),IF(AND(ISNUMBER($C$12),GX$12 &lt;= $C$12), "Blank cell, reporting not mandatory", "Blank cell"),IF(OR(Table1a!GX43=0,Table1a!GX43="0"),"0 value","Value"))</f>
        <v>Value</v>
      </c>
      <c r="GY37" s="100" t="str">
        <f>IF(OR(ISBLANK(Table1a!GY43),Table1a!GY43=""),"Blank cell",IF(OR(Table1a!GY43=0,Table1a!GY43="0"),"0 value","Value"))</f>
        <v>Value</v>
      </c>
      <c r="GZ37" s="104" t="str">
        <f>IF(OR(ISBLANK(Table1a!GZ43),Table1a!GZ43=""),"Blank cell, reporting not mandatory",IF(OR(Table1a!GZ43=0,Table1a!GZ43="0"),"0 value","Value"))</f>
        <v>Blank cell, reporting not mandatory</v>
      </c>
      <c r="HA37" s="104" t="str">
        <f>IF(OR(ISBLANK(Table1a!HA43),Table1a!HA43=""),"Blank cell, reporting not mandatory",IF(OR(Table1a!HA43=0,Table1a!HA43="0"),"0 value","Value"))</f>
        <v>Blank cell, reporting not mandatory</v>
      </c>
      <c r="HB37" s="86" t="str">
        <f>IF(OR(ISBLANK(Table1a!HB43),Table1a!HB43=""),IF(AND(ISNUMBER($C$12),HB$12 &lt;= $C$12), "Blank cell, reporting not mandatory", "Blank cell"),IF(OR(Table1a!HB43=0,Table1a!HB43="0"),"0 value","Value"))</f>
        <v>Blank cell, reporting not mandatory</v>
      </c>
      <c r="HC37" s="104" t="str">
        <f>IF(OR(ISBLANK(Table1a!HC43),Table1a!HC43=""),"Blank cell, reporting not mandatory",IF(OR(Table1a!HC43=0,Table1a!HC43="0"),"0 value","Value"))</f>
        <v>Blank cell, reporting not mandatory</v>
      </c>
      <c r="HD37" s="104" t="str">
        <f>IF(OR(ISBLANK(Table1a!HD43),Table1a!HD43=""),"Blank cell, reporting not mandatory",IF(OR(Table1a!HD43=0,Table1a!HD43="0"),"0 value","Value"))</f>
        <v>Blank cell, reporting not mandatory</v>
      </c>
      <c r="HE37" s="104" t="str">
        <f>IF(OR(ISBLANK(Table1a!HE43),Table1a!HE43=""),"Blank cell, reporting not mandatory",IF(OR(Table1a!HE43=0,Table1a!HE43="0"),"0 value","Value"))</f>
        <v>Value</v>
      </c>
      <c r="HF37" s="104" t="str">
        <f>IF(OR(ISBLANK(Table1a!HF43),Table1a!HF43=""),"Blank cell, reporting not mandatory",IF(OR(Table1a!HF43=0,Table1a!HF43="0"),"0 value","Value"))</f>
        <v>Value</v>
      </c>
      <c r="HG37" s="86" t="str">
        <f>IF(OR(ISBLANK(Table1a!HG43),Table1a!HG43=""),IF(AND(ISNUMBER($C$12),HG$12 &lt;= $C$12), "Blank cell, reporting not mandatory", "Blank cell"),IF(OR(Table1a!HG43=0,Table1a!HG43="0"),"0 value","Value"))</f>
        <v>Value</v>
      </c>
      <c r="HH37" s="104" t="str">
        <f>IF(OR(ISBLANK(Table1a!HH43),Table1a!HH43=""),"Blank cell, reporting not mandatory",IF(OR(Table1a!HH43=0,Table1a!HH43="0"),"0 value","Value"))</f>
        <v>Value</v>
      </c>
      <c r="HI37" s="104" t="str">
        <f>IF(OR(ISBLANK(Table1a!HI43),Table1a!HI43=""),"Blank cell, reporting not mandatory",IF(OR(Table1a!HI43=0,Table1a!HI43="0"),"0 value","Value"))</f>
        <v>Value</v>
      </c>
      <c r="HJ37" s="104" t="str">
        <f>IF(OR(ISBLANK(Table1a!HJ43),Table1a!HJ43=""),"Blank cell, reporting not mandatory",IF(OR(Table1a!HJ43=0,Table1a!HJ43="0"),"0 value","Value"))</f>
        <v>Value</v>
      </c>
      <c r="HK37" s="104" t="str">
        <f>IF(OR(ISBLANK(Table1a!HK43),Table1a!HK43=""),"Blank cell, reporting not mandatory",IF(OR(Table1a!HK43=0,Table1a!HK43="0"),"0 value","Value"))</f>
        <v>Value</v>
      </c>
      <c r="HL37" s="86" t="str">
        <f>IF(OR(ISBLANK(Table1a!HL43),Table1a!HL43=""),IF(AND(ISNUMBER($C$12),HL$12 &lt;= $C$12), "Blank cell, reporting not mandatory", "Blank cell"),IF(OR(Table1a!HL43=0,Table1a!HL43="0"),"0 value","Value"))</f>
        <v>Value</v>
      </c>
      <c r="HM37" s="104" t="str">
        <f>IF(OR(ISBLANK(Table1a!HM43),Table1a!HM43=""),"Blank cell, reporting not mandatory",IF(OR(Table1a!HM43=0,Table1a!HM43="0"),"0 value","Value"))</f>
        <v>Value</v>
      </c>
      <c r="HN37" s="104" t="str">
        <f>IF(OR(ISBLANK(Table1a!HN43),Table1a!HN43=""),"Blank cell, reporting not mandatory",IF(OR(Table1a!HN43=0,Table1a!HN43="0"),"0 value","Value"))</f>
        <v>Value</v>
      </c>
      <c r="HO37" s="104" t="str">
        <f>IF(OR(ISBLANK(Table1a!HO43),Table1a!HO43=""),"Blank cell, reporting not mandatory",IF(OR(Table1a!HO43=0,Table1a!HO43="0"),"0 value","Value"))</f>
        <v>Value</v>
      </c>
      <c r="HP37" s="104" t="str">
        <f>IF(OR(ISBLANK(Table1a!HP43),Table1a!HP43=""),"Blank cell, reporting not mandatory",IF(OR(Table1a!HP43=0,Table1a!HP43="0"),"0 value","Value"))</f>
        <v>Value</v>
      </c>
      <c r="HQ37" s="86" t="str">
        <f>IF(OR(ISBLANK(Table1a!HQ43),Table1a!HQ43=""),IF(AND(ISNUMBER($C$12),HQ$12 &lt;= $C$12), "Blank cell, reporting not mandatory", "Blank cell"),IF(OR(Table1a!HQ43=0,Table1a!HQ43="0"),"0 value","Value"))</f>
        <v>Value</v>
      </c>
      <c r="HR37" s="104" t="str">
        <f>IF(OR(ISBLANK(Table1a!HR43),Table1a!HR43=""),"Blank cell, reporting not mandatory",IF(OR(Table1a!HR43=0,Table1a!HR43="0"),"0 value","Value"))</f>
        <v>Value</v>
      </c>
      <c r="HS37" s="104" t="str">
        <f>IF(OR(ISBLANK(Table1a!HS43),Table1a!HS43=""),"Blank cell, reporting not mandatory",IF(OR(Table1a!HS43=0,Table1a!HS43="0"),"0 value","Value"))</f>
        <v>Value</v>
      </c>
      <c r="HT37" s="104" t="str">
        <f>IF(OR(ISBLANK(Table1a!HT43),Table1a!HT43=""),"Blank cell, reporting not mandatory",IF(OR(Table1a!HT43=0,Table1a!HT43="0"),"0 value","Value"))</f>
        <v>Value</v>
      </c>
      <c r="HU37" s="104" t="str">
        <f>IF(OR(ISBLANK(Table1a!HU43),Table1a!HU43=""),"Blank cell, reporting not mandatory",IF(OR(Table1a!HU43=0,Table1a!HU43="0"),"0 value","Value"))</f>
        <v>Value</v>
      </c>
      <c r="HV37" s="86" t="str">
        <f>IF(OR(ISBLANK(Table1a!HV43),Table1a!HV43=""),IF(AND(ISNUMBER($C$12),HV$12 &lt;= $C$12), "Blank cell, reporting not mandatory", "Blank cell"),IF(OR(Table1a!HV43=0,Table1a!HV43="0"),"0 value","Value"))</f>
        <v>Value</v>
      </c>
      <c r="HW37" s="104" t="str">
        <f>IF(OR(ISBLANK(Table1a!HW43),Table1a!HW43=""),"Blank cell, reporting not mandatory",IF(OR(Table1a!HW43=0,Table1a!HW43="0"),"0 value","Value"))</f>
        <v>Value</v>
      </c>
      <c r="HX37" s="104" t="str">
        <f>IF(OR(ISBLANK(Table1a!HX43),Table1a!HX43=""),"Blank cell, reporting not mandatory",IF(OR(Table1a!HX43=0,Table1a!HX43="0"),"0 value","Value"))</f>
        <v>Value</v>
      </c>
      <c r="HY37" s="104" t="str">
        <f>IF(OR(ISBLANK(Table1a!HY43),Table1a!HY43=""),"Blank cell, reporting not mandatory",IF(OR(Table1a!HY43=0,Table1a!HY43="0"),"0 value","Value"))</f>
        <v>Value</v>
      </c>
      <c r="HZ37" s="104" t="str">
        <f>IF(OR(ISBLANK(Table1a!HZ43),Table1a!HZ43=""),"Blank cell, reporting not mandatory",IF(OR(Table1a!HZ43=0,Table1a!HZ43="0"),"0 value","Value"))</f>
        <v>Value</v>
      </c>
      <c r="IA37" s="86" t="str">
        <f>IF(OR(ISBLANK(Table1a!IA43),Table1a!IA43=""),IF(AND(ISNUMBER($C$12),IA$12 &lt;= $C$12), "Blank cell, reporting not mandatory", "Blank cell"),IF(OR(Table1a!IA43=0,Table1a!IA43="0"),"0 value","Value"))</f>
        <v>Value</v>
      </c>
      <c r="IB37" s="104" t="str">
        <f>IF(OR(ISBLANK(Table1a!IB43),Table1a!IB43=""),"Blank cell, reporting not mandatory",IF(OR(Table1a!IB43=0,Table1a!IB43="0"),"0 value","Value"))</f>
        <v>Value</v>
      </c>
      <c r="IC37" s="104" t="str">
        <f>IF(OR(ISBLANK(Table1a!IC43),Table1a!IC43=""),"Blank cell, reporting not mandatory",IF(OR(Table1a!IC43=0,Table1a!IC43="0"),"0 value","Value"))</f>
        <v>Value</v>
      </c>
      <c r="ID37" s="104" t="str">
        <f>IF(OR(ISBLANK(Table1a!ID43),Table1a!ID43=""),"Blank cell, reporting not mandatory",IF(OR(Table1a!ID43=0,Table1a!ID43="0"),"0 value","Value"))</f>
        <v>Value</v>
      </c>
      <c r="IE37" s="104" t="str">
        <f>IF(OR(ISBLANK(Table1a!IE43),Table1a!IE43=""),"Blank cell, reporting not mandatory",IF(OR(Table1a!IE43=0,Table1a!IE43="0"),"0 value","Value"))</f>
        <v>Value</v>
      </c>
      <c r="IF37" s="86" t="str">
        <f>IF(OR(ISBLANK(Table1a!IF43),Table1a!IF43=""),IF(AND(ISNUMBER($C$12),IF$12 &lt;= $C$12), "Blank cell, reporting not mandatory", "Blank cell"),IF(OR(Table1a!IF43=0,Table1a!IF43="0"),"0 value","Value"))</f>
        <v>Value</v>
      </c>
      <c r="IG37" s="100" t="str">
        <f>IF(OR(ISBLANK(Table1a!IG43),Table1a!IG43=""),"Blank cell",IF(OR(Table1a!IG43=0,Table1a!IG43="0"),"0 value","Value"))</f>
        <v>Value</v>
      </c>
      <c r="IH37" s="104" t="str">
        <f>IF(OR(ISBLANK(Table1a!IH43),Table1a!IH43=""),"Blank cell, reporting not mandatory",IF(OR(Table1a!IH43=0,Table1a!IH43="0"),"0 value","Value"))</f>
        <v>Blank cell, reporting not mandatory</v>
      </c>
      <c r="II37" s="104" t="str">
        <f>IF(OR(ISBLANK(Table1a!II43),Table1a!II43=""),"Blank cell, reporting not mandatory",IF(OR(Table1a!II43=0,Table1a!II43="0"),"0 value","Value"))</f>
        <v>Blank cell, reporting not mandatory</v>
      </c>
      <c r="IJ37" s="86" t="str">
        <f>IF(OR(ISBLANK(Table1a!IJ43),Table1a!IJ43=""),IF(AND(ISNUMBER($C$12),IJ$12 &lt;= $C$12), "Blank cell, reporting not mandatory", "Blank cell"),IF(OR(Table1a!IJ43=0,Table1a!IJ43="0"),"0 value","Value"))</f>
        <v>Blank cell, reporting not mandatory</v>
      </c>
      <c r="IK37" s="104" t="str">
        <f>IF(OR(ISBLANK(Table1a!IK43),Table1a!IK43=""),"Blank cell, reporting not mandatory",IF(OR(Table1a!IK43=0,Table1a!IK43="0"),"0 value","Value"))</f>
        <v>Blank cell, reporting not mandatory</v>
      </c>
      <c r="IL37" s="104" t="str">
        <f>IF(OR(ISBLANK(Table1a!IL43),Table1a!IL43=""),"Blank cell, reporting not mandatory",IF(OR(Table1a!IL43=0,Table1a!IL43="0"),"0 value","Value"))</f>
        <v>Blank cell, reporting not mandatory</v>
      </c>
      <c r="IM37" s="104" t="str">
        <f>IF(OR(ISBLANK(Table1a!IM43),Table1a!IM43=""),"Blank cell, reporting not mandatory",IF(OR(Table1a!IM43=0,Table1a!IM43="0"),"0 value","Value"))</f>
        <v>Value</v>
      </c>
      <c r="IN37" s="104" t="str">
        <f>IF(OR(ISBLANK(Table1a!IN43),Table1a!IN43=""),"Blank cell, reporting not mandatory",IF(OR(Table1a!IN43=0,Table1a!IN43="0"),"0 value","Value"))</f>
        <v>Value</v>
      </c>
      <c r="IO37" s="86" t="str">
        <f>IF(OR(ISBLANK(Table1a!IO43),Table1a!IO43=""),IF(AND(ISNUMBER($C$12),IO$12 &lt;= $C$12), "Blank cell, reporting not mandatory", "Blank cell"),IF(OR(Table1a!IO43=0,Table1a!IO43="0"),"0 value","Value"))</f>
        <v>Value</v>
      </c>
      <c r="IP37" s="104" t="str">
        <f>IF(OR(ISBLANK(Table1a!IP43),Table1a!IP43=""),"Blank cell, reporting not mandatory",IF(OR(Table1a!IP43=0,Table1a!IP43="0"),"0 value","Value"))</f>
        <v>Value</v>
      </c>
      <c r="IQ37" s="104" t="str">
        <f>IF(OR(ISBLANK(Table1a!IQ43),Table1a!IQ43=""),"Blank cell, reporting not mandatory",IF(OR(Table1a!IQ43=0,Table1a!IQ43="0"),"0 value","Value"))</f>
        <v>Value</v>
      </c>
      <c r="IR37" s="104" t="str">
        <f>IF(OR(ISBLANK(Table1a!IR43),Table1a!IR43=""),"Blank cell, reporting not mandatory",IF(OR(Table1a!IR43=0,Table1a!IR43="0"),"0 value","Value"))</f>
        <v>Value</v>
      </c>
      <c r="IS37" s="104" t="str">
        <f>IF(OR(ISBLANK(Table1a!IS43),Table1a!IS43=""),"Blank cell, reporting not mandatory",IF(OR(Table1a!IS43=0,Table1a!IS43="0"),"0 value","Value"))</f>
        <v>Value</v>
      </c>
      <c r="IT37" s="86" t="str">
        <f>IF(OR(ISBLANK(Table1a!IT43),Table1a!IT43=""),IF(AND(ISNUMBER($C$12),IT$12 &lt;= $C$12), "Blank cell, reporting not mandatory", "Blank cell"),IF(OR(Table1a!IT43=0,Table1a!IT43="0"),"0 value","Value"))</f>
        <v>Value</v>
      </c>
      <c r="IU37" s="104" t="str">
        <f>IF(OR(ISBLANK(Table1a!IU43),Table1a!IU43=""),"Blank cell, reporting not mandatory",IF(OR(Table1a!IU43=0,Table1a!IU43="0"),"0 value","Value"))</f>
        <v>Value</v>
      </c>
      <c r="IV37" s="104" t="str">
        <f>IF(OR(ISBLANK(Table1a!IV43),Table1a!IV43=""),"Blank cell, reporting not mandatory",IF(OR(Table1a!IV43=0,Table1a!IV43="0"),"0 value","Value"))</f>
        <v>Value</v>
      </c>
      <c r="IW37" s="104" t="str">
        <f>IF(OR(ISBLANK(Table1a!IW43),Table1a!IW43=""),"Blank cell, reporting not mandatory",IF(OR(Table1a!IW43=0,Table1a!IW43="0"),"0 value","Value"))</f>
        <v>Value</v>
      </c>
      <c r="IX37" s="104" t="str">
        <f>IF(OR(ISBLANK(Table1a!IX43),Table1a!IX43=""),"Blank cell, reporting not mandatory",IF(OR(Table1a!IX43=0,Table1a!IX43="0"),"0 value","Value"))</f>
        <v>Value</v>
      </c>
      <c r="IY37" s="86" t="str">
        <f>IF(OR(ISBLANK(Table1a!IY43),Table1a!IY43=""),IF(AND(ISNUMBER($C$12),IY$12 &lt;= $C$12), "Blank cell, reporting not mandatory", "Blank cell"),IF(OR(Table1a!IY43=0,Table1a!IY43="0"),"0 value","Value"))</f>
        <v>Value</v>
      </c>
      <c r="IZ37" s="104" t="str">
        <f>IF(OR(ISBLANK(Table1a!IZ43),Table1a!IZ43=""),"Blank cell, reporting not mandatory",IF(OR(Table1a!IZ43=0,Table1a!IZ43="0"),"0 value","Value"))</f>
        <v>Value</v>
      </c>
      <c r="JA37" s="104" t="str">
        <f>IF(OR(ISBLANK(Table1a!JA43),Table1a!JA43=""),"Blank cell, reporting not mandatory",IF(OR(Table1a!JA43=0,Table1a!JA43="0"),"0 value","Value"))</f>
        <v>Value</v>
      </c>
      <c r="JB37" s="104" t="str">
        <f>IF(OR(ISBLANK(Table1a!JB43),Table1a!JB43=""),"Blank cell, reporting not mandatory",IF(OR(Table1a!JB43=0,Table1a!JB43="0"),"0 value","Value"))</f>
        <v>Value</v>
      </c>
      <c r="JC37" s="104" t="str">
        <f>IF(OR(ISBLANK(Table1a!JC43),Table1a!JC43=""),"Blank cell, reporting not mandatory",IF(OR(Table1a!JC43=0,Table1a!JC43="0"),"0 value","Value"))</f>
        <v>Value</v>
      </c>
      <c r="JD37" s="86" t="str">
        <f>IF(OR(ISBLANK(Table1a!JD43),Table1a!JD43=""),IF(AND(ISNUMBER($C$12),JD$12 &lt;= $C$12), "Blank cell, reporting not mandatory", "Blank cell"),IF(OR(Table1a!JD43=0,Table1a!JD43="0"),"0 value","Value"))</f>
        <v>Value</v>
      </c>
      <c r="JE37" s="104" t="str">
        <f>IF(OR(ISBLANK(Table1a!JE43),Table1a!JE43=""),"Blank cell, reporting not mandatory",IF(OR(Table1a!JE43=0,Table1a!JE43="0"),"0 value","Value"))</f>
        <v>Value</v>
      </c>
      <c r="JF37" s="104" t="str">
        <f>IF(OR(ISBLANK(Table1a!JF43),Table1a!JF43=""),"Blank cell, reporting not mandatory",IF(OR(Table1a!JF43=0,Table1a!JF43="0"),"0 value","Value"))</f>
        <v>Value</v>
      </c>
      <c r="JG37" s="104" t="str">
        <f>IF(OR(ISBLANK(Table1a!JG43),Table1a!JG43=""),"Blank cell, reporting not mandatory",IF(OR(Table1a!JG43=0,Table1a!JG43="0"),"0 value","Value"))</f>
        <v>Value</v>
      </c>
      <c r="JH37" s="104" t="str">
        <f>IF(OR(ISBLANK(Table1a!JH43),Table1a!JH43=""),"Blank cell, reporting not mandatory",IF(OR(Table1a!JH43=0,Table1a!JH43="0"),"0 value","Value"))</f>
        <v>Value</v>
      </c>
      <c r="JI37" s="86" t="str">
        <f>IF(OR(ISBLANK(Table1a!JI43),Table1a!JI43=""),IF(AND(ISNUMBER($C$12),JI$12 &lt;= $C$12), "Blank cell, reporting not mandatory", "Blank cell"),IF(OR(Table1a!JI43=0,Table1a!JI43="0"),"0 value","Value"))</f>
        <v>Value</v>
      </c>
      <c r="JJ37" s="104" t="str">
        <f>IF(OR(ISBLANK(Table1a!JJ43),Table1a!JJ43=""),"Blank cell, reporting not mandatory",IF(OR(Table1a!JJ43=0,Table1a!JJ43="0"),"0 value","Value"))</f>
        <v>Value</v>
      </c>
      <c r="JK37" s="104" t="str">
        <f>IF(OR(ISBLANK(Table1a!JK43),Table1a!JK43=""),"Blank cell, reporting not mandatory",IF(OR(Table1a!JK43=0,Table1a!JK43="0"),"0 value","Value"))</f>
        <v>Value</v>
      </c>
      <c r="JL37" s="104" t="str">
        <f>IF(OR(ISBLANK(Table1a!JL43),Table1a!JL43=""),"Blank cell, reporting not mandatory",IF(OR(Table1a!JL43=0,Table1a!JL43="0"),"0 value","Value"))</f>
        <v>Value</v>
      </c>
      <c r="JM37" s="104" t="str">
        <f>IF(OR(ISBLANK(Table1a!JM43),Table1a!JM43=""),"Blank cell, reporting not mandatory",IF(OR(Table1a!JM43=0,Table1a!JM43="0"),"0 value","Value"))</f>
        <v>Value</v>
      </c>
      <c r="JN37" s="86" t="str">
        <f>IF(OR(ISBLANK(Table1a!JN43),Table1a!JN43=""),IF(AND(ISNUMBER($C$12),JN$12 &lt;= $C$12), "Blank cell, reporting not mandatory", "Blank cell"),IF(OR(Table1a!JN43=0,Table1a!JN43="0"),"0 value","Value"))</f>
        <v>Value</v>
      </c>
      <c r="JO37" s="80" t="str">
        <f>IF(OR(ISBLANK(Table1a!JO43),Table1a!JO43=""),"Blank cell",IF(OR(Table1a!JO43=0,Table1a!JO43="0"),"0 value","Value"))</f>
        <v>Value</v>
      </c>
      <c r="JP37" s="104" t="str">
        <f>IF(OR(ISBLANK(Table1a!JP43),Table1a!JP43=""),"Blank cell, reporting not mandatory",IF(OR(Table1a!JP43=0,Table1a!JP43="0"),"0 value","Value"))</f>
        <v>Blank cell, reporting not mandatory</v>
      </c>
      <c r="JQ37" s="104" t="str">
        <f>IF(OR(ISBLANK(Table1a!JQ43),Table1a!JQ43=""),"Blank cell, reporting not mandatory",IF(OR(Table1a!JQ43=0,Table1a!JQ43="0"),"0 value","Value"))</f>
        <v>Blank cell, reporting not mandatory</v>
      </c>
      <c r="JR37" s="86" t="str">
        <f>IF(OR(ISBLANK(Table1a!JR43),Table1a!JR43=""),IF(AND(ISNUMBER($C$12),JR$12 &lt;= $C$12), "Blank cell, reporting not mandatory", "Blank cell"),IF(OR(Table1a!JR43=0,Table1a!JR43="0"),"0 value","Value"))</f>
        <v>Blank cell, reporting not mandatory</v>
      </c>
      <c r="JS37" s="104" t="str">
        <f>IF(OR(ISBLANK(Table1a!JS43),Table1a!JS43=""),"Blank cell, reporting not mandatory",IF(OR(Table1a!JS43=0,Table1a!JS43="0"),"0 value","Value"))</f>
        <v>Blank cell, reporting not mandatory</v>
      </c>
      <c r="JT37" s="104" t="str">
        <f>IF(OR(ISBLANK(Table1a!JT43),Table1a!JT43=""),"Blank cell, reporting not mandatory",IF(OR(Table1a!JT43=0,Table1a!JT43="0"),"0 value","Value"))</f>
        <v>Blank cell, reporting not mandatory</v>
      </c>
      <c r="JU37" s="104" t="str">
        <f>IF(OR(ISBLANK(Table1a!JU43),Table1a!JU43=""),"Blank cell, reporting not mandatory",IF(OR(Table1a!JU43=0,Table1a!JU43="0"),"0 value","Value"))</f>
        <v>Value</v>
      </c>
      <c r="JV37" s="104" t="str">
        <f>IF(OR(ISBLANK(Table1a!JV43),Table1a!JV43=""),"Blank cell, reporting not mandatory",IF(OR(Table1a!JV43=0,Table1a!JV43="0"),"0 value","Value"))</f>
        <v>Value</v>
      </c>
      <c r="JW37" s="86" t="str">
        <f>IF(OR(ISBLANK(Table1a!JW43),Table1a!JW43=""),IF(AND(ISNUMBER($C$12),JW$12 &lt;= $C$12), "Blank cell, reporting not mandatory", "Blank cell"),IF(OR(Table1a!JW43=0,Table1a!JW43="0"),"0 value","Value"))</f>
        <v>Value</v>
      </c>
      <c r="JX37" s="104" t="str">
        <f>IF(OR(ISBLANK(Table1a!JX43),Table1a!JX43=""),"Blank cell, reporting not mandatory",IF(OR(Table1a!JX43=0,Table1a!JX43="0"),"0 value","Value"))</f>
        <v>Value</v>
      </c>
      <c r="JY37" s="104" t="str">
        <f>IF(OR(ISBLANK(Table1a!JY43),Table1a!JY43=""),"Blank cell, reporting not mandatory",IF(OR(Table1a!JY43=0,Table1a!JY43="0"),"0 value","Value"))</f>
        <v>Value</v>
      </c>
      <c r="JZ37" s="104" t="str">
        <f>IF(OR(ISBLANK(Table1a!JZ43),Table1a!JZ43=""),"Blank cell, reporting not mandatory",IF(OR(Table1a!JZ43=0,Table1a!JZ43="0"),"0 value","Value"))</f>
        <v>Value</v>
      </c>
      <c r="KA37" s="104" t="str">
        <f>IF(OR(ISBLANK(Table1a!KA43),Table1a!KA43=""),"Blank cell, reporting not mandatory",IF(OR(Table1a!KA43=0,Table1a!KA43="0"),"0 value","Value"))</f>
        <v>Value</v>
      </c>
      <c r="KB37" s="86" t="str">
        <f>IF(OR(ISBLANK(Table1a!KB43),Table1a!KB43=""),IF(AND(ISNUMBER($C$12),KB$12 &lt;= $C$12), "Blank cell, reporting not mandatory", "Blank cell"),IF(OR(Table1a!KB43=0,Table1a!KB43="0"),"0 value","Value"))</f>
        <v>Value</v>
      </c>
      <c r="KC37" s="104" t="str">
        <f>IF(OR(ISBLANK(Table1a!KC43),Table1a!KC43=""),"Blank cell, reporting not mandatory",IF(OR(Table1a!KC43=0,Table1a!KC43="0"),"0 value","Value"))</f>
        <v>Value</v>
      </c>
      <c r="KD37" s="104" t="str">
        <f>IF(OR(ISBLANK(Table1a!KD43),Table1a!KD43=""),"Blank cell, reporting not mandatory",IF(OR(Table1a!KD43=0,Table1a!KD43="0"),"0 value","Value"))</f>
        <v>Value</v>
      </c>
      <c r="KE37" s="104" t="str">
        <f>IF(OR(ISBLANK(Table1a!KE43),Table1a!KE43=""),"Blank cell, reporting not mandatory",IF(OR(Table1a!KE43=0,Table1a!KE43="0"),"0 value","Value"))</f>
        <v>Value</v>
      </c>
      <c r="KF37" s="104" t="str">
        <f>IF(OR(ISBLANK(Table1a!KF43),Table1a!KF43=""),"Blank cell, reporting not mandatory",IF(OR(Table1a!KF43=0,Table1a!KF43="0"),"0 value","Value"))</f>
        <v>Value</v>
      </c>
      <c r="KG37" s="86" t="str">
        <f>IF(OR(ISBLANK(Table1a!KG43),Table1a!KG43=""),IF(AND(ISNUMBER($C$12),KG$12 &lt;= $C$12), "Blank cell, reporting not mandatory", "Blank cell"),IF(OR(Table1a!KG43=0,Table1a!KG43="0"),"0 value","Value"))</f>
        <v>Value</v>
      </c>
      <c r="KH37" s="104" t="str">
        <f>IF(OR(ISBLANK(Table1a!KH43),Table1a!KH43=""),"Blank cell, reporting not mandatory",IF(OR(Table1a!KH43=0,Table1a!KH43="0"),"0 value","Value"))</f>
        <v>Value</v>
      </c>
      <c r="KI37" s="104" t="str">
        <f>IF(OR(ISBLANK(Table1a!KI43),Table1a!KI43=""),"Blank cell, reporting not mandatory",IF(OR(Table1a!KI43=0,Table1a!KI43="0"),"0 value","Value"))</f>
        <v>Value</v>
      </c>
      <c r="KJ37" s="104" t="str">
        <f>IF(OR(ISBLANK(Table1a!KJ43),Table1a!KJ43=""),"Blank cell, reporting not mandatory",IF(OR(Table1a!KJ43=0,Table1a!KJ43="0"),"0 value","Value"))</f>
        <v>Value</v>
      </c>
      <c r="KK37" s="104" t="str">
        <f>IF(OR(ISBLANK(Table1a!KK43),Table1a!KK43=""),"Blank cell, reporting not mandatory",IF(OR(Table1a!KK43=0,Table1a!KK43="0"),"0 value","Value"))</f>
        <v>Value</v>
      </c>
      <c r="KL37" s="86" t="str">
        <f>IF(OR(ISBLANK(Table1a!KL43),Table1a!KL43=""),IF(AND(ISNUMBER($C$12),KL$12 &lt;= $C$12), "Blank cell, reporting not mandatory", "Blank cell"),IF(OR(Table1a!KL43=0,Table1a!KL43="0"),"0 value","Value"))</f>
        <v>Value</v>
      </c>
      <c r="KM37" s="104" t="str">
        <f>IF(OR(ISBLANK(Table1a!KM43),Table1a!KM43=""),"Blank cell, reporting not mandatory",IF(OR(Table1a!KM43=0,Table1a!KM43="0"),"0 value","Value"))</f>
        <v>Value</v>
      </c>
      <c r="KN37" s="104" t="str">
        <f>IF(OR(ISBLANK(Table1a!KN43),Table1a!KN43=""),"Blank cell, reporting not mandatory",IF(OR(Table1a!KN43=0,Table1a!KN43="0"),"0 value","Value"))</f>
        <v>Value</v>
      </c>
      <c r="KO37" s="104" t="str">
        <f>IF(OR(ISBLANK(Table1a!KO43),Table1a!KO43=""),"Blank cell, reporting not mandatory",IF(OR(Table1a!KO43=0,Table1a!KO43="0"),"0 value","Value"))</f>
        <v>Value</v>
      </c>
      <c r="KP37" s="104" t="str">
        <f>IF(OR(ISBLANK(Table1a!KP43),Table1a!KP43=""),"Blank cell, reporting not mandatory",IF(OR(Table1a!KP43=0,Table1a!KP43="0"),"0 value","Value"))</f>
        <v>Value</v>
      </c>
      <c r="KQ37" s="86" t="str">
        <f>IF(OR(ISBLANK(Table1a!KQ43),Table1a!KQ43=""),IF(AND(ISNUMBER($C$12),KQ$12 &lt;= $C$12), "Blank cell, reporting not mandatory", "Blank cell"),IF(OR(Table1a!KQ43=0,Table1a!KQ43="0"),"0 value","Value"))</f>
        <v>Value</v>
      </c>
      <c r="KR37" s="104" t="str">
        <f>IF(OR(ISBLANK(Table1a!KR43),Table1a!KR43=""),"Blank cell, reporting not mandatory",IF(OR(Table1a!KR43=0,Table1a!KR43="0"),"0 value","Value"))</f>
        <v>Value</v>
      </c>
      <c r="KS37" s="104" t="str">
        <f>IF(OR(ISBLANK(Table1a!KS43),Table1a!KS43=""),"Blank cell, reporting not mandatory",IF(OR(Table1a!KS43=0,Table1a!KS43="0"),"0 value","Value"))</f>
        <v>Value</v>
      </c>
      <c r="KT37" s="104" t="str">
        <f>IF(OR(ISBLANK(Table1a!KT43),Table1a!KT43=""),"Blank cell, reporting not mandatory",IF(OR(Table1a!KT43=0,Table1a!KT43="0"),"0 value","Value"))</f>
        <v>Value</v>
      </c>
      <c r="KU37" s="104" t="str">
        <f>IF(OR(ISBLANK(Table1a!KU43),Table1a!KU43=""),"Blank cell, reporting not mandatory",IF(OR(Table1a!KU43=0,Table1a!KU43="0"),"0 value","Value"))</f>
        <v>Value</v>
      </c>
      <c r="KV37" s="86" t="str">
        <f>IF(OR(ISBLANK(Table1a!KV43),Table1a!KV43=""),IF(AND(ISNUMBER($C$12),KV$12 &lt;= $C$12), "Blank cell, reporting not mandatory", "Blank cell"),IF(OR(Table1a!KV43=0,Table1a!KV43="0"),"0 value","Value"))</f>
        <v>Value</v>
      </c>
      <c r="KW37" s="80" t="str">
        <f>IF(OR(ISBLANK(Table1a!KW43),Table1a!KW43=""),"Blank cell",IF(OR(Table1a!KW43=0,Table1a!KW43="0"),"0 value","Value"))</f>
        <v>Value</v>
      </c>
      <c r="KX37" s="104" t="str">
        <f>IF(OR(ISBLANK(Table1a!KX43),Table1a!KX43=""),"Blank cell, reporting not mandatory",IF(OR(Table1a!KX43=0,Table1a!KX43="0"),"0 value","Value"))</f>
        <v>Blank cell, reporting not mandatory</v>
      </c>
      <c r="KY37" s="104" t="str">
        <f>IF(OR(ISBLANK(Table1a!KY43),Table1a!KY43=""),"Blank cell, reporting not mandatory",IF(OR(Table1a!KY43=0,Table1a!KY43="0"),"0 value","Value"))</f>
        <v>Blank cell, reporting not mandatory</v>
      </c>
      <c r="KZ37" s="86" t="str">
        <f>IF(OR(ISBLANK(Table1a!KZ43),Table1a!KZ43=""),IF(AND(ISNUMBER($C$12),KZ$12 &lt;= $C$12), "Blank cell, reporting not mandatory", "Blank cell"),IF(OR(Table1a!KZ43=0,Table1a!KZ43="0"),"0 value","Value"))</f>
        <v>Blank cell, reporting not mandatory</v>
      </c>
      <c r="LA37" s="104" t="str">
        <f>IF(OR(ISBLANK(Table1a!LA43),Table1a!LA43=""),"Blank cell, reporting not mandatory",IF(OR(Table1a!LA43=0,Table1a!LA43="0"),"0 value","Value"))</f>
        <v>Blank cell, reporting not mandatory</v>
      </c>
      <c r="LB37" s="104" t="str">
        <f>IF(OR(ISBLANK(Table1a!LB43),Table1a!LB43=""),"Blank cell, reporting not mandatory",IF(OR(Table1a!LB43=0,Table1a!LB43="0"),"0 value","Value"))</f>
        <v>Blank cell, reporting not mandatory</v>
      </c>
      <c r="LC37" s="104" t="str">
        <f>IF(OR(ISBLANK(Table1a!LC43),Table1a!LC43=""),"Blank cell, reporting not mandatory",IF(OR(Table1a!LC43=0,Table1a!LC43="0"),"0 value","Value"))</f>
        <v>Value</v>
      </c>
      <c r="LD37" s="104" t="str">
        <f>IF(OR(ISBLANK(Table1a!LD43),Table1a!LD43=""),"Blank cell, reporting not mandatory",IF(OR(Table1a!LD43=0,Table1a!LD43="0"),"0 value","Value"))</f>
        <v>Value</v>
      </c>
      <c r="LE37" s="86" t="str">
        <f>IF(OR(ISBLANK(Table1a!LE43),Table1a!LE43=""),IF(AND(ISNUMBER($C$12),LE$12 &lt;= $C$12), "Blank cell, reporting not mandatory", "Blank cell"),IF(OR(Table1a!LE43=0,Table1a!LE43="0"),"0 value","Value"))</f>
        <v>Value</v>
      </c>
      <c r="LF37" s="104" t="str">
        <f>IF(OR(ISBLANK(Table1a!LF43),Table1a!LF43=""),"Blank cell, reporting not mandatory",IF(OR(Table1a!LF43=0,Table1a!LF43="0"),"0 value","Value"))</f>
        <v>Value</v>
      </c>
      <c r="LG37" s="104" t="str">
        <f>IF(OR(ISBLANK(Table1a!LG43),Table1a!LG43=""),"Blank cell, reporting not mandatory",IF(OR(Table1a!LG43=0,Table1a!LG43="0"),"0 value","Value"))</f>
        <v>Value</v>
      </c>
      <c r="LH37" s="104" t="str">
        <f>IF(OR(ISBLANK(Table1a!LH43),Table1a!LH43=""),"Blank cell, reporting not mandatory",IF(OR(Table1a!LH43=0,Table1a!LH43="0"),"0 value","Value"))</f>
        <v>Value</v>
      </c>
      <c r="LI37" s="104" t="str">
        <f>IF(OR(ISBLANK(Table1a!LI43),Table1a!LI43=""),"Blank cell, reporting not mandatory",IF(OR(Table1a!LI43=0,Table1a!LI43="0"),"0 value","Value"))</f>
        <v>Value</v>
      </c>
      <c r="LJ37" s="86" t="str">
        <f>IF(OR(ISBLANK(Table1a!LJ43),Table1a!LJ43=""),IF(AND(ISNUMBER($C$12),LJ$12 &lt;= $C$12), "Blank cell, reporting not mandatory", "Blank cell"),IF(OR(Table1a!LJ43=0,Table1a!LJ43="0"),"0 value","Value"))</f>
        <v>Value</v>
      </c>
      <c r="LK37" s="104" t="str">
        <f>IF(OR(ISBLANK(Table1a!LK43),Table1a!LK43=""),"Blank cell, reporting not mandatory",IF(OR(Table1a!LK43=0,Table1a!LK43="0"),"0 value","Value"))</f>
        <v>Value</v>
      </c>
      <c r="LL37" s="104" t="str">
        <f>IF(OR(ISBLANK(Table1a!LL43),Table1a!LL43=""),"Blank cell, reporting not mandatory",IF(OR(Table1a!LL43=0,Table1a!LL43="0"),"0 value","Value"))</f>
        <v>Value</v>
      </c>
      <c r="LM37" s="104" t="str">
        <f>IF(OR(ISBLANK(Table1a!LM43),Table1a!LM43=""),"Blank cell, reporting not mandatory",IF(OR(Table1a!LM43=0,Table1a!LM43="0"),"0 value","Value"))</f>
        <v>Value</v>
      </c>
      <c r="LN37" s="104" t="str">
        <f>IF(OR(ISBLANK(Table1a!LN43),Table1a!LN43=""),"Blank cell, reporting not mandatory",IF(OR(Table1a!LN43=0,Table1a!LN43="0"),"0 value","Value"))</f>
        <v>Value</v>
      </c>
      <c r="LO37" s="86" t="str">
        <f>IF(OR(ISBLANK(Table1a!LO43),Table1a!LO43=""),IF(AND(ISNUMBER($C$12),LO$12 &lt;= $C$12), "Blank cell, reporting not mandatory", "Blank cell"),IF(OR(Table1a!LO43=0,Table1a!LO43="0"),"0 value","Value"))</f>
        <v>Value</v>
      </c>
      <c r="LP37" s="104" t="str">
        <f>IF(OR(ISBLANK(Table1a!LP43),Table1a!LP43=""),"Blank cell, reporting not mandatory",IF(OR(Table1a!LP43=0,Table1a!LP43="0"),"0 value","Value"))</f>
        <v>Value</v>
      </c>
      <c r="LQ37" s="104" t="str">
        <f>IF(OR(ISBLANK(Table1a!LQ43),Table1a!LQ43=""),"Blank cell, reporting not mandatory",IF(OR(Table1a!LQ43=0,Table1a!LQ43="0"),"0 value","Value"))</f>
        <v>Value</v>
      </c>
      <c r="LR37" s="104" t="str">
        <f>IF(OR(ISBLANK(Table1a!LR43),Table1a!LR43=""),"Blank cell, reporting not mandatory",IF(OR(Table1a!LR43=0,Table1a!LR43="0"),"0 value","Value"))</f>
        <v>Value</v>
      </c>
      <c r="LS37" s="104" t="str">
        <f>IF(OR(ISBLANK(Table1a!LS43),Table1a!LS43=""),"Blank cell, reporting not mandatory",IF(OR(Table1a!LS43=0,Table1a!LS43="0"),"0 value","Value"))</f>
        <v>Value</v>
      </c>
      <c r="LT37" s="86" t="str">
        <f>IF(OR(ISBLANK(Table1a!LT43),Table1a!LT43=""),IF(AND(ISNUMBER($C$12),LT$12 &lt;= $C$12), "Blank cell, reporting not mandatory", "Blank cell"),IF(OR(Table1a!LT43=0,Table1a!LT43="0"),"0 value","Value"))</f>
        <v>Value</v>
      </c>
      <c r="LU37" s="104" t="str">
        <f>IF(OR(ISBLANK(Table1a!LU43),Table1a!LU43=""),"Blank cell, reporting not mandatory",IF(OR(Table1a!LU43=0,Table1a!LU43="0"),"0 value","Value"))</f>
        <v>Value</v>
      </c>
      <c r="LV37" s="104" t="str">
        <f>IF(OR(ISBLANK(Table1a!LV43),Table1a!LV43=""),"Blank cell, reporting not mandatory",IF(OR(Table1a!LV43=0,Table1a!LV43="0"),"0 value","Value"))</f>
        <v>Value</v>
      </c>
      <c r="LW37" s="104" t="str">
        <f>IF(OR(ISBLANK(Table1a!LW43),Table1a!LW43=""),"Blank cell, reporting not mandatory",IF(OR(Table1a!LW43=0,Table1a!LW43="0"),"0 value","Value"))</f>
        <v>Value</v>
      </c>
      <c r="LX37" s="104" t="str">
        <f>IF(OR(ISBLANK(Table1a!LX43),Table1a!LX43=""),"Blank cell, reporting not mandatory",IF(OR(Table1a!LX43=0,Table1a!LX43="0"),"0 value","Value"))</f>
        <v>Value</v>
      </c>
      <c r="LY37" s="86" t="str">
        <f>IF(OR(ISBLANK(Table1a!LY43),Table1a!LY43=""),IF(AND(ISNUMBER($C$12),LY$12 &lt;= $C$12), "Blank cell, reporting not mandatory", "Blank cell"),IF(OR(Table1a!LY43=0,Table1a!LY43="0"),"0 value","Value"))</f>
        <v>Value</v>
      </c>
      <c r="LZ37" s="104" t="str">
        <f>IF(OR(ISBLANK(Table1a!LZ43),Table1a!LZ43=""),"Blank cell, reporting not mandatory",IF(OR(Table1a!LZ43=0,Table1a!LZ43="0"),"0 value","Value"))</f>
        <v>Value</v>
      </c>
      <c r="MA37" s="104" t="str">
        <f>IF(OR(ISBLANK(Table1a!MA43),Table1a!MA43=""),"Blank cell, reporting not mandatory",IF(OR(Table1a!MA43=0,Table1a!MA43="0"),"0 value","Value"))</f>
        <v>Value</v>
      </c>
      <c r="MB37" s="104" t="str">
        <f>IF(OR(ISBLANK(Table1a!MB43),Table1a!MB43=""),"Blank cell, reporting not mandatory",IF(OR(Table1a!MB43=0,Table1a!MB43="0"),"0 value","Value"))</f>
        <v>Value</v>
      </c>
      <c r="MC37" s="104" t="str">
        <f>IF(OR(ISBLANK(Table1a!MC43),Table1a!MC43=""),"Blank cell, reporting not mandatory",IF(OR(Table1a!MC43=0,Table1a!MC43="0"),"0 value","Value"))</f>
        <v>Value</v>
      </c>
      <c r="MD37" s="86" t="str">
        <f>IF(OR(ISBLANK(Table1a!MD43),Table1a!MD43=""),IF(AND(ISNUMBER($C$12),MD$12 &lt;= $C$12), "Blank cell, reporting not mandatory", "Blank cell"),IF(OR(Table1a!MD43=0,Table1a!MD43="0"),"0 value","Value"))</f>
        <v>Value</v>
      </c>
      <c r="ME37" s="100" t="str">
        <f>IF(OR(ISBLANK(Table1a!ME43),Table1a!ME43=""),"Blank cell",IF(OR(Table1a!ME43=0,Table1a!ME43="0"),"0 value","Value"))</f>
        <v>Value</v>
      </c>
      <c r="MF37" s="104" t="str">
        <f>IF(OR(ISBLANK(Table1a!MF43),Table1a!MF43=""),"Blank cell, reporting not mandatory",IF(OR(Table1a!MF43=0,Table1a!MF43="0"),"0 value","Value"))</f>
        <v>Blank cell, reporting not mandatory</v>
      </c>
      <c r="MG37" s="104" t="str">
        <f>IF(OR(ISBLANK(Table1a!MG43),Table1a!MG43=""),"Blank cell, reporting not mandatory",IF(OR(Table1a!MG43=0,Table1a!MG43="0"),"0 value","Value"))</f>
        <v>Blank cell, reporting not mandatory</v>
      </c>
      <c r="MH37" s="86" t="str">
        <f>IF(OR(ISBLANK(Table1a!MH43),Table1a!MH43=""),IF(AND(ISNUMBER($C$12),MH$12 &lt;= $C$12), "Blank cell, reporting not mandatory", "Blank cell"),IF(OR(Table1a!MH43=0,Table1a!MH43="0"),"0 value","Value"))</f>
        <v>Blank cell, reporting not mandatory</v>
      </c>
      <c r="MI37" s="104" t="str">
        <f>IF(OR(ISBLANK(Table1a!MI43),Table1a!MI43=""),"Blank cell, reporting not mandatory",IF(OR(Table1a!MI43=0,Table1a!MI43="0"),"0 value","Value"))</f>
        <v>Blank cell, reporting not mandatory</v>
      </c>
      <c r="MJ37" s="104" t="str">
        <f>IF(OR(ISBLANK(Table1a!MJ43),Table1a!MJ43=""),"Blank cell, reporting not mandatory",IF(OR(Table1a!MJ43=0,Table1a!MJ43="0"),"0 value","Value"))</f>
        <v>Blank cell, reporting not mandatory</v>
      </c>
      <c r="MK37" s="104" t="str">
        <f>IF(OR(ISBLANK(Table1a!MK43),Table1a!MK43=""),"Blank cell, reporting not mandatory",IF(OR(Table1a!MK43=0,Table1a!MK43="0"),"0 value","Value"))</f>
        <v>Value</v>
      </c>
      <c r="ML37" s="104" t="str">
        <f>IF(OR(ISBLANK(Table1a!ML43),Table1a!ML43=""),"Blank cell, reporting not mandatory",IF(OR(Table1a!ML43=0,Table1a!ML43="0"),"0 value","Value"))</f>
        <v>Value</v>
      </c>
      <c r="MM37" s="86" t="str">
        <f>IF(OR(ISBLANK(Table1a!MM43),Table1a!MM43=""),IF(AND(ISNUMBER($C$12),MM$12 &lt;= $C$12), "Blank cell, reporting not mandatory", "Blank cell"),IF(OR(Table1a!MM43=0,Table1a!MM43="0"),"0 value","Value"))</f>
        <v>Value</v>
      </c>
      <c r="MN37" s="104" t="str">
        <f>IF(OR(ISBLANK(Table1a!MN43),Table1a!MN43=""),"Blank cell, reporting not mandatory",IF(OR(Table1a!MN43=0,Table1a!MN43="0"),"0 value","Value"))</f>
        <v>Value</v>
      </c>
      <c r="MO37" s="104" t="str">
        <f>IF(OR(ISBLANK(Table1a!MO43),Table1a!MO43=""),"Blank cell, reporting not mandatory",IF(OR(Table1a!MO43=0,Table1a!MO43="0"),"0 value","Value"))</f>
        <v>Value</v>
      </c>
      <c r="MP37" s="104" t="str">
        <f>IF(OR(ISBLANK(Table1a!MP43),Table1a!MP43=""),"Blank cell, reporting not mandatory",IF(OR(Table1a!MP43=0,Table1a!MP43="0"),"0 value","Value"))</f>
        <v>Value</v>
      </c>
      <c r="MQ37" s="104" t="str">
        <f>IF(OR(ISBLANK(Table1a!MQ43),Table1a!MQ43=""),"Blank cell, reporting not mandatory",IF(OR(Table1a!MQ43=0,Table1a!MQ43="0"),"0 value","Value"))</f>
        <v>Value</v>
      </c>
      <c r="MR37" s="86" t="str">
        <f>IF(OR(ISBLANK(Table1a!MR43),Table1a!MR43=""),IF(AND(ISNUMBER($C$12),MR$12 &lt;= $C$12), "Blank cell, reporting not mandatory", "Blank cell"),IF(OR(Table1a!MR43=0,Table1a!MR43="0"),"0 value","Value"))</f>
        <v>Value</v>
      </c>
      <c r="MS37" s="104" t="str">
        <f>IF(OR(ISBLANK(Table1a!MS43),Table1a!MS43=""),"Blank cell, reporting not mandatory",IF(OR(Table1a!MS43=0,Table1a!MS43="0"),"0 value","Value"))</f>
        <v>Value</v>
      </c>
      <c r="MT37" s="104" t="str">
        <f>IF(OR(ISBLANK(Table1a!MT43),Table1a!MT43=""),"Blank cell, reporting not mandatory",IF(OR(Table1a!MT43=0,Table1a!MT43="0"),"0 value","Value"))</f>
        <v>Value</v>
      </c>
      <c r="MU37" s="104" t="str">
        <f>IF(OR(ISBLANK(Table1a!MU43),Table1a!MU43=""),"Blank cell, reporting not mandatory",IF(OR(Table1a!MU43=0,Table1a!MU43="0"),"0 value","Value"))</f>
        <v>Value</v>
      </c>
      <c r="MV37" s="104" t="str">
        <f>IF(OR(ISBLANK(Table1a!MV43),Table1a!MV43=""),"Blank cell, reporting not mandatory",IF(OR(Table1a!MV43=0,Table1a!MV43="0"),"0 value","Value"))</f>
        <v>Value</v>
      </c>
      <c r="MW37" s="86" t="str">
        <f>IF(OR(ISBLANK(Table1a!MW43),Table1a!MW43=""),IF(AND(ISNUMBER($C$12),MW$12 &lt;= $C$12), "Blank cell, reporting not mandatory", "Blank cell"),IF(OR(Table1a!MW43=0,Table1a!MW43="0"),"0 value","Value"))</f>
        <v>Value</v>
      </c>
      <c r="MX37" s="104" t="str">
        <f>IF(OR(ISBLANK(Table1a!MX43),Table1a!MX43=""),"Blank cell, reporting not mandatory",IF(OR(Table1a!MX43=0,Table1a!MX43="0"),"0 value","Value"))</f>
        <v>Value</v>
      </c>
      <c r="MY37" s="104" t="str">
        <f>IF(OR(ISBLANK(Table1a!MY43),Table1a!MY43=""),"Blank cell, reporting not mandatory",IF(OR(Table1a!MY43=0,Table1a!MY43="0"),"0 value","Value"))</f>
        <v>Value</v>
      </c>
      <c r="MZ37" s="104" t="str">
        <f>IF(OR(ISBLANK(Table1a!MZ43),Table1a!MZ43=""),"Blank cell, reporting not mandatory",IF(OR(Table1a!MZ43=0,Table1a!MZ43="0"),"0 value","Value"))</f>
        <v>Value</v>
      </c>
      <c r="NA37" s="104" t="str">
        <f>IF(OR(ISBLANK(Table1a!NA43),Table1a!NA43=""),"Blank cell, reporting not mandatory",IF(OR(Table1a!NA43=0,Table1a!NA43="0"),"0 value","Value"))</f>
        <v>Value</v>
      </c>
      <c r="NB37" s="86" t="str">
        <f>IF(OR(ISBLANK(Table1a!NB43),Table1a!NB43=""),IF(AND(ISNUMBER($C$12),NB$12 &lt;= $C$12), "Blank cell, reporting not mandatory", "Blank cell"),IF(OR(Table1a!NB43=0,Table1a!NB43="0"),"0 value","Value"))</f>
        <v>Value</v>
      </c>
      <c r="NC37" s="104" t="str">
        <f>IF(OR(ISBLANK(Table1a!NC43),Table1a!NC43=""),"Blank cell, reporting not mandatory",IF(OR(Table1a!NC43=0,Table1a!NC43="0"),"0 value","Value"))</f>
        <v>Value</v>
      </c>
      <c r="ND37" s="104" t="str">
        <f>IF(OR(ISBLANK(Table1a!ND43),Table1a!ND43=""),"Blank cell, reporting not mandatory",IF(OR(Table1a!ND43=0,Table1a!ND43="0"),"0 value","Value"))</f>
        <v>Value</v>
      </c>
      <c r="NE37" s="104" t="str">
        <f>IF(OR(ISBLANK(Table1a!NE43),Table1a!NE43=""),"Blank cell, reporting not mandatory",IF(OR(Table1a!NE43=0,Table1a!NE43="0"),"0 value","Value"))</f>
        <v>Value</v>
      </c>
      <c r="NF37" s="104" t="str">
        <f>IF(OR(ISBLANK(Table1a!NF43),Table1a!NF43=""),"Blank cell, reporting not mandatory",IF(OR(Table1a!NF43=0,Table1a!NF43="0"),"0 value","Value"))</f>
        <v>Value</v>
      </c>
      <c r="NG37" s="86" t="str">
        <f>IF(OR(ISBLANK(Table1a!NG43),Table1a!NG43=""),IF(AND(ISNUMBER($C$12),NG$12 &lt;= $C$12), "Blank cell, reporting not mandatory", "Blank cell"),IF(OR(Table1a!NG43=0,Table1a!NG43="0"),"0 value","Value"))</f>
        <v>Value</v>
      </c>
      <c r="NH37" s="104" t="str">
        <f>IF(OR(ISBLANK(Table1a!NH43),Table1a!NH43=""),"Blank cell, reporting not mandatory",IF(OR(Table1a!NH43=0,Table1a!NH43="0"),"0 value","Value"))</f>
        <v>Value</v>
      </c>
      <c r="NI37" s="104" t="str">
        <f>IF(OR(ISBLANK(Table1a!NI43),Table1a!NI43=""),"Blank cell, reporting not mandatory",IF(OR(Table1a!NI43=0,Table1a!NI43="0"),"0 value","Value"))</f>
        <v>Value</v>
      </c>
      <c r="NJ37" s="104" t="str">
        <f>IF(OR(ISBLANK(Table1a!NJ43),Table1a!NJ43=""),"Blank cell, reporting not mandatory",IF(OR(Table1a!NJ43=0,Table1a!NJ43="0"),"0 value","Value"))</f>
        <v>Value</v>
      </c>
      <c r="NK37" s="104" t="str">
        <f>IF(OR(ISBLANK(Table1a!NK43),Table1a!NK43=""),"Blank cell, reporting not mandatory",IF(OR(Table1a!NK43=0,Table1a!NK43="0"),"0 value","Value"))</f>
        <v>Value</v>
      </c>
      <c r="NL37" s="86" t="str">
        <f>IF(OR(ISBLANK(Table1a!NL43),Table1a!NL43=""),IF(AND(ISNUMBER($C$12),NL$12 &lt;= $C$12), "Blank cell, reporting not mandatory", "Blank cell"),IF(OR(Table1a!NL43=0,Table1a!NL43="0"),"0 value","Value"))</f>
        <v>Value</v>
      </c>
    </row>
    <row r="38" spans="1:376" outlineLevel="1">
      <c r="A38" s="38" t="s">
        <v>309</v>
      </c>
      <c r="B38" s="79" t="s">
        <v>7</v>
      </c>
      <c r="C38" s="80" t="str">
        <f>IF(OR(ISBLANK(Table1a!C44),Table1a!C44=""),"Blank cell",IF(OR(Table1a!C44=0,Table1a!C44="0"),"0 value","Value"))</f>
        <v>Value</v>
      </c>
      <c r="D38" s="104" t="str">
        <f>IF(OR(ISBLANK(Table1a!D44),Table1a!D44=""),"Blank cell, reporting not mandatory",IF(OR(Table1a!D44=0,Table1a!D44="0"),"0 value","Value"))</f>
        <v>Blank cell, reporting not mandatory</v>
      </c>
      <c r="E38" s="104" t="str">
        <f>IF(OR(ISBLANK(Table1a!E44),Table1a!E44=""),"Blank cell, reporting not mandatory",IF(OR(Table1a!E44=0,Table1a!E44="0"),"0 value","Value"))</f>
        <v>Blank cell, reporting not mandatory</v>
      </c>
      <c r="F38" s="86" t="str">
        <f>IF(OR(ISBLANK(Table1a!F44),Table1a!F44=""),IF(AND(ISNUMBER($C$12),F$12 &lt;= $C$12), "Blank cell, reporting not mandatory", "Blank cell"),IF(OR(Table1a!F44=0,Table1a!F44="0"),"0 value","Value"))</f>
        <v>Blank cell, reporting not mandatory</v>
      </c>
      <c r="G38" s="104" t="str">
        <f>IF(OR(ISBLANK(Table1a!G44),Table1a!G44=""),"Blank cell, reporting not mandatory",IF(OR(Table1a!G44=0,Table1a!G44="0"),"0 value","Value"))</f>
        <v>Blank cell, reporting not mandatory</v>
      </c>
      <c r="H38" s="104" t="str">
        <f>IF(OR(ISBLANK(Table1a!H44),Table1a!H44=""),"Blank cell, reporting not mandatory",IF(OR(Table1a!H44=0,Table1a!H44="0"),"0 value","Value"))</f>
        <v>Blank cell, reporting not mandatory</v>
      </c>
      <c r="I38" s="104" t="str">
        <f>IF(OR(ISBLANK(Table1a!I44),Table1a!I44=""),"Blank cell, reporting not mandatory",IF(OR(Table1a!I44=0,Table1a!I44="0"),"0 value","Value"))</f>
        <v>Value</v>
      </c>
      <c r="J38" s="104" t="str">
        <f>IF(OR(ISBLANK(Table1a!J44),Table1a!J44=""),"Blank cell, reporting not mandatory",IF(OR(Table1a!J44=0,Table1a!J44="0"),"0 value","Value"))</f>
        <v>Value</v>
      </c>
      <c r="K38" s="86" t="str">
        <f>IF(OR(ISBLANK(Table1a!K44),Table1a!K44=""),IF(AND(ISNUMBER($C$12),K$12 &lt;= $C$12), "Blank cell, reporting not mandatory", "Blank cell"),IF(OR(Table1a!K44=0,Table1a!K44="0"),"0 value","Value"))</f>
        <v>Value</v>
      </c>
      <c r="L38" s="104" t="str">
        <f>IF(OR(ISBLANK(Table1a!L44),Table1a!L44=""),"Blank cell, reporting not mandatory",IF(OR(Table1a!L44=0,Table1a!L44="0"),"0 value","Value"))</f>
        <v>Value</v>
      </c>
      <c r="M38" s="104" t="str">
        <f>IF(OR(ISBLANK(Table1a!M44),Table1a!M44=""),"Blank cell, reporting not mandatory",IF(OR(Table1a!M44=0,Table1a!M44="0"),"0 value","Value"))</f>
        <v>Value</v>
      </c>
      <c r="N38" s="104" t="str">
        <f>IF(OR(ISBLANK(Table1a!N44),Table1a!N44=""),"Blank cell, reporting not mandatory",IF(OR(Table1a!N44=0,Table1a!N44="0"),"0 value","Value"))</f>
        <v>Value</v>
      </c>
      <c r="O38" s="104" t="str">
        <f>IF(OR(ISBLANK(Table1a!O44),Table1a!O44=""),"Blank cell, reporting not mandatory",IF(OR(Table1a!O44=0,Table1a!O44="0"),"0 value","Value"))</f>
        <v>Value</v>
      </c>
      <c r="P38" s="86" t="str">
        <f>IF(OR(ISBLANK(Table1a!P44),Table1a!P44=""),IF(AND(ISNUMBER($C$12),P$12 &lt;= $C$12), "Blank cell, reporting not mandatory", "Blank cell"),IF(OR(Table1a!P44=0,Table1a!P44="0"),"0 value","Value"))</f>
        <v>Value</v>
      </c>
      <c r="Q38" s="104" t="str">
        <f>IF(OR(ISBLANK(Table1a!Q44),Table1a!Q44=""),"Blank cell, reporting not mandatory",IF(OR(Table1a!Q44=0,Table1a!Q44="0"),"0 value","Value"))</f>
        <v>Value</v>
      </c>
      <c r="R38" s="104" t="str">
        <f>IF(OR(ISBLANK(Table1a!R44),Table1a!R44=""),"Blank cell, reporting not mandatory",IF(OR(Table1a!R44=0,Table1a!R44="0"),"0 value","Value"))</f>
        <v>Value</v>
      </c>
      <c r="S38" s="104" t="str">
        <f>IF(OR(ISBLANK(Table1a!S44),Table1a!S44=""),"Blank cell, reporting not mandatory",IF(OR(Table1a!S44=0,Table1a!S44="0"),"0 value","Value"))</f>
        <v>Value</v>
      </c>
      <c r="T38" s="104" t="str">
        <f>IF(OR(ISBLANK(Table1a!T44),Table1a!T44=""),"Blank cell, reporting not mandatory",IF(OR(Table1a!T44=0,Table1a!T44="0"),"0 value","Value"))</f>
        <v>Value</v>
      </c>
      <c r="U38" s="86" t="str">
        <f>IF(OR(ISBLANK(Table1a!U44),Table1a!U44=""),IF(AND(ISNUMBER($C$12),U$12 &lt;= $C$12), "Blank cell, reporting not mandatory", "Blank cell"),IF(OR(Table1a!U44=0,Table1a!U44="0"),"0 value","Value"))</f>
        <v>Value</v>
      </c>
      <c r="V38" s="104" t="str">
        <f>IF(OR(ISBLANK(Table1a!V44),Table1a!V44=""),"Blank cell, reporting not mandatory",IF(OR(Table1a!V44=0,Table1a!V44="0"),"0 value","Value"))</f>
        <v>Value</v>
      </c>
      <c r="W38" s="104" t="str">
        <f>IF(OR(ISBLANK(Table1a!W44),Table1a!W44=""),"Blank cell, reporting not mandatory",IF(OR(Table1a!W44=0,Table1a!W44="0"),"0 value","Value"))</f>
        <v>Value</v>
      </c>
      <c r="X38" s="104" t="str">
        <f>IF(OR(ISBLANK(Table1a!X44),Table1a!X44=""),"Blank cell, reporting not mandatory",IF(OR(Table1a!X44=0,Table1a!X44="0"),"0 value","Value"))</f>
        <v>Value</v>
      </c>
      <c r="Y38" s="104" t="str">
        <f>IF(OR(ISBLANK(Table1a!Y44),Table1a!Y44=""),"Blank cell, reporting not mandatory",IF(OR(Table1a!Y44=0,Table1a!Y44="0"),"0 value","Value"))</f>
        <v>Value</v>
      </c>
      <c r="Z38" s="86" t="str">
        <f>IF(OR(ISBLANK(Table1a!Z44),Table1a!Z44=""),IF(AND(ISNUMBER($C$12),Z$12 &lt;= $C$12), "Blank cell, reporting not mandatory", "Blank cell"),IF(OR(Table1a!Z44=0,Table1a!Z44="0"),"0 value","Value"))</f>
        <v>Value</v>
      </c>
      <c r="AA38" s="104" t="str">
        <f>IF(OR(ISBLANK(Table1a!AA44),Table1a!AA44=""),"Blank cell, reporting not mandatory",IF(OR(Table1a!AA44=0,Table1a!AA44="0"),"0 value","Value"))</f>
        <v>Value</v>
      </c>
      <c r="AB38" s="104" t="str">
        <f>IF(OR(ISBLANK(Table1a!AB44),Table1a!AB44=""),"Blank cell, reporting not mandatory",IF(OR(Table1a!AB44=0,Table1a!AB44="0"),"0 value","Value"))</f>
        <v>Value</v>
      </c>
      <c r="AC38" s="104" t="str">
        <f>IF(OR(ISBLANK(Table1a!AC44),Table1a!AC44=""),"Blank cell, reporting not mandatory",IF(OR(Table1a!AC44=0,Table1a!AC44="0"),"0 value","Value"))</f>
        <v>Value</v>
      </c>
      <c r="AD38" s="104" t="str">
        <f>IF(OR(ISBLANK(Table1a!AD44),Table1a!AD44=""),"Blank cell, reporting not mandatory",IF(OR(Table1a!AD44=0,Table1a!AD44="0"),"0 value","Value"))</f>
        <v>Value</v>
      </c>
      <c r="AE38" s="86" t="str">
        <f>IF(OR(ISBLANK(Table1a!AE44),Table1a!AE44=""),IF(AND(ISNUMBER($C$12),AE$12 &lt;= $C$12), "Blank cell, reporting not mandatory", "Blank cell"),IF(OR(Table1a!AE44=0,Table1a!AE44="0"),"0 value","Value"))</f>
        <v>Value</v>
      </c>
      <c r="AF38" s="104" t="str">
        <f>IF(OR(ISBLANK(Table1a!AF44),Table1a!AF44=""),"Blank cell, reporting not mandatory",IF(OR(Table1a!AF44=0,Table1a!AF44="0"),"0 value","Value"))</f>
        <v>Value</v>
      </c>
      <c r="AG38" s="104" t="str">
        <f>IF(OR(ISBLANK(Table1a!AG44),Table1a!AG44=""),"Blank cell, reporting not mandatory",IF(OR(Table1a!AG44=0,Table1a!AG44="0"),"0 value","Value"))</f>
        <v>Value</v>
      </c>
      <c r="AH38" s="104" t="str">
        <f>IF(OR(ISBLANK(Table1a!AH44),Table1a!AH44=""),"Blank cell, reporting not mandatory",IF(OR(Table1a!AH44=0,Table1a!AH44="0"),"0 value","Value"))</f>
        <v>Value</v>
      </c>
      <c r="AI38" s="104" t="str">
        <f>IF(OR(ISBLANK(Table1a!AI44),Table1a!AI44=""),"Blank cell, reporting not mandatory",IF(OR(Table1a!AI44=0,Table1a!AI44="0"),"0 value","Value"))</f>
        <v>Value</v>
      </c>
      <c r="AJ38" s="86" t="str">
        <f>IF(OR(ISBLANK(Table1a!AJ44),Table1a!AJ44=""),IF(AND(ISNUMBER($C$12),AJ$12 &lt;= $C$12), "Blank cell, reporting not mandatory", "Blank cell"),IF(OR(Table1a!AJ44=0,Table1a!AJ44="0"),"0 value","Value"))</f>
        <v>Value</v>
      </c>
      <c r="AK38" s="132"/>
      <c r="AL38" s="133"/>
      <c r="AM38" s="133"/>
      <c r="AN38" s="132"/>
      <c r="AO38" s="133"/>
      <c r="AP38" s="133"/>
      <c r="AQ38" s="133"/>
      <c r="AR38" s="133"/>
      <c r="AS38" s="132"/>
      <c r="AT38" s="132"/>
      <c r="AU38" s="132"/>
      <c r="AV38" s="132"/>
      <c r="AW38" s="132"/>
      <c r="AX38" s="132"/>
      <c r="AY38" s="132"/>
      <c r="AZ38" s="132"/>
      <c r="BA38" s="132"/>
      <c r="BB38" s="132"/>
      <c r="BC38" s="132"/>
      <c r="BD38" s="132"/>
      <c r="BE38" s="132"/>
      <c r="BF38" s="132"/>
      <c r="BG38" s="132"/>
      <c r="BH38" s="132"/>
      <c r="BI38" s="132"/>
      <c r="BJ38" s="132"/>
      <c r="BK38" s="132"/>
      <c r="BL38" s="132"/>
      <c r="BM38" s="132"/>
      <c r="BN38" s="132"/>
      <c r="BO38" s="132"/>
      <c r="BP38" s="132"/>
      <c r="BQ38" s="132"/>
      <c r="BR38" s="132"/>
      <c r="BS38" s="132"/>
      <c r="BT38" s="132"/>
      <c r="BU38" s="132"/>
      <c r="BV38" s="132"/>
      <c r="BW38" s="132"/>
      <c r="BX38" s="132"/>
      <c r="BY38" s="132"/>
      <c r="BZ38" s="132"/>
      <c r="CA38" s="132"/>
      <c r="CB38" s="132"/>
      <c r="CC38" s="132"/>
      <c r="CD38" s="132"/>
      <c r="CE38" s="132"/>
      <c r="CF38" s="132"/>
      <c r="CG38" s="132"/>
      <c r="CH38" s="132"/>
      <c r="CI38" s="132"/>
      <c r="CJ38" s="132"/>
      <c r="CK38" s="132"/>
      <c r="CL38" s="132"/>
      <c r="CM38" s="132"/>
      <c r="CN38" s="132"/>
      <c r="CO38" s="132"/>
      <c r="CP38" s="132"/>
      <c r="CQ38" s="132"/>
      <c r="CR38" s="132"/>
      <c r="CS38" s="132"/>
      <c r="CT38" s="132"/>
      <c r="CU38" s="132"/>
      <c r="CV38" s="132"/>
      <c r="CW38" s="132"/>
      <c r="CX38" s="132"/>
      <c r="CY38" s="132"/>
      <c r="CZ38" s="132"/>
      <c r="DA38" s="132"/>
      <c r="DB38" s="132"/>
      <c r="DC38" s="132"/>
      <c r="DD38" s="132"/>
      <c r="DE38" s="132"/>
      <c r="DF38" s="132"/>
      <c r="DG38" s="132"/>
      <c r="DH38" s="132"/>
      <c r="DI38" s="132"/>
      <c r="DJ38" s="132"/>
      <c r="DK38" s="132"/>
      <c r="DL38" s="132"/>
      <c r="DM38" s="132"/>
      <c r="DN38" s="132"/>
      <c r="DO38" s="132"/>
      <c r="DP38" s="132"/>
      <c r="DQ38" s="132"/>
      <c r="DR38" s="132"/>
      <c r="DS38" s="132"/>
      <c r="DT38" s="132"/>
      <c r="DU38" s="132"/>
      <c r="DV38" s="132"/>
      <c r="DW38" s="132"/>
      <c r="DX38" s="132"/>
      <c r="DY38" s="132"/>
      <c r="DZ38" s="132"/>
      <c r="EA38" s="132"/>
      <c r="EB38" s="132"/>
      <c r="EC38" s="132"/>
      <c r="ED38" s="132"/>
      <c r="EE38" s="132"/>
      <c r="EF38" s="132"/>
      <c r="EG38" s="132"/>
      <c r="EH38" s="132"/>
      <c r="EI38" s="132"/>
      <c r="EJ38" s="132"/>
      <c r="EK38" s="132"/>
      <c r="EL38" s="132"/>
      <c r="EM38" s="132"/>
      <c r="EN38" s="132"/>
      <c r="EO38" s="132"/>
      <c r="EP38" s="132"/>
      <c r="EQ38" s="132"/>
      <c r="ER38" s="132"/>
      <c r="ES38" s="132"/>
      <c r="ET38" s="132"/>
      <c r="EU38" s="132"/>
      <c r="EV38" s="132"/>
      <c r="EW38" s="132"/>
      <c r="EX38" s="132"/>
      <c r="EY38" s="132"/>
      <c r="EZ38" s="132"/>
      <c r="FA38" s="132"/>
      <c r="FB38" s="132"/>
      <c r="FC38" s="132"/>
      <c r="FD38" s="132"/>
      <c r="FE38" s="132"/>
      <c r="FF38" s="132"/>
      <c r="FG38" s="132"/>
      <c r="FH38" s="132"/>
      <c r="FI38" s="132"/>
      <c r="FJ38" s="132"/>
      <c r="FK38" s="132"/>
      <c r="FL38" s="132"/>
      <c r="FM38" s="132"/>
      <c r="FN38" s="132"/>
      <c r="FO38" s="132"/>
      <c r="FP38" s="132"/>
      <c r="FQ38" s="132"/>
      <c r="FR38" s="132"/>
      <c r="FS38" s="132"/>
      <c r="FT38" s="132"/>
      <c r="FU38" s="132"/>
      <c r="FV38" s="132"/>
      <c r="FW38" s="132"/>
      <c r="FX38" s="132"/>
      <c r="FY38" s="132"/>
      <c r="FZ38" s="132"/>
      <c r="GA38" s="132"/>
      <c r="GB38" s="132"/>
      <c r="GC38" s="132"/>
      <c r="GD38" s="132"/>
      <c r="GE38" s="132"/>
      <c r="GF38" s="132"/>
      <c r="GG38" s="132"/>
      <c r="GH38" s="132"/>
      <c r="GI38" s="132"/>
      <c r="GJ38" s="132"/>
      <c r="GK38" s="132"/>
      <c r="GL38" s="132"/>
      <c r="GM38" s="132"/>
      <c r="GN38" s="132"/>
      <c r="GO38" s="132"/>
      <c r="GP38" s="132"/>
      <c r="GQ38" s="132"/>
      <c r="GR38" s="132"/>
      <c r="GS38" s="132"/>
      <c r="GT38" s="132"/>
      <c r="GU38" s="132"/>
      <c r="GV38" s="132"/>
      <c r="GW38" s="132"/>
      <c r="GX38" s="132"/>
      <c r="GY38" s="132"/>
      <c r="GZ38" s="132"/>
      <c r="HA38" s="132"/>
      <c r="HB38" s="132"/>
      <c r="HC38" s="132"/>
      <c r="HD38" s="132"/>
      <c r="HE38" s="132"/>
      <c r="HF38" s="132"/>
      <c r="HG38" s="132"/>
      <c r="HH38" s="132"/>
      <c r="HI38" s="132"/>
      <c r="HJ38" s="132"/>
      <c r="HK38" s="132"/>
      <c r="HL38" s="132"/>
      <c r="HM38" s="132"/>
      <c r="HN38" s="132"/>
      <c r="HO38" s="132"/>
      <c r="HP38" s="132"/>
      <c r="HQ38" s="132"/>
      <c r="HR38" s="132"/>
      <c r="HS38" s="132"/>
      <c r="HT38" s="132"/>
      <c r="HU38" s="132"/>
      <c r="HV38" s="132"/>
      <c r="HW38" s="132"/>
      <c r="HX38" s="132"/>
      <c r="HY38" s="132"/>
      <c r="HZ38" s="132"/>
      <c r="IA38" s="132"/>
      <c r="IB38" s="132"/>
      <c r="IC38" s="132"/>
      <c r="ID38" s="132"/>
      <c r="IE38" s="132"/>
      <c r="IF38" s="132"/>
      <c r="IG38" s="132"/>
      <c r="IH38" s="132"/>
      <c r="II38" s="132"/>
      <c r="IJ38" s="132"/>
      <c r="IK38" s="132"/>
      <c r="IL38" s="132"/>
      <c r="IM38" s="132"/>
      <c r="IN38" s="132"/>
      <c r="IO38" s="132"/>
      <c r="IP38" s="132"/>
      <c r="IQ38" s="132"/>
      <c r="IR38" s="132"/>
      <c r="IS38" s="132"/>
      <c r="IT38" s="132"/>
      <c r="IU38" s="132"/>
      <c r="IV38" s="132"/>
      <c r="IW38" s="132"/>
      <c r="IX38" s="132"/>
      <c r="IY38" s="132"/>
      <c r="IZ38" s="132"/>
      <c r="JA38" s="132"/>
      <c r="JB38" s="132"/>
      <c r="JC38" s="132"/>
      <c r="JD38" s="132"/>
      <c r="JE38" s="132"/>
      <c r="JF38" s="132"/>
      <c r="JG38" s="132"/>
      <c r="JH38" s="132"/>
      <c r="JI38" s="132"/>
      <c r="JJ38" s="132"/>
      <c r="JK38" s="132"/>
      <c r="JL38" s="132"/>
      <c r="JM38" s="132"/>
      <c r="JN38" s="132"/>
      <c r="JO38" s="80" t="str">
        <f>IF(OR(ISBLANK(Table1a!JO44),Table1a!JO44=""),"Blank cell",IF(OR(Table1a!JO44=0,Table1a!JO44="0"),"0 value","Value"))</f>
        <v>Value</v>
      </c>
      <c r="JP38" s="104" t="str">
        <f>IF(OR(ISBLANK(Table1a!JP44),Table1a!JP44=""),"Blank cell, reporting not mandatory",IF(OR(Table1a!JP44=0,Table1a!JP44="0"),"0 value","Value"))</f>
        <v>Blank cell, reporting not mandatory</v>
      </c>
      <c r="JQ38" s="104" t="str">
        <f>IF(OR(ISBLANK(Table1a!JQ44),Table1a!JQ44=""),"Blank cell, reporting not mandatory",IF(OR(Table1a!JQ44=0,Table1a!JQ44="0"),"0 value","Value"))</f>
        <v>Blank cell, reporting not mandatory</v>
      </c>
      <c r="JR38" s="86" t="str">
        <f>IF(OR(ISBLANK(Table1a!JR44),Table1a!JR44=""),IF(AND(ISNUMBER($C$12),JR$12 &lt;= $C$12), "Blank cell, reporting not mandatory", "Blank cell"),IF(OR(Table1a!JR44=0,Table1a!JR44="0"),"0 value","Value"))</f>
        <v>Blank cell, reporting not mandatory</v>
      </c>
      <c r="JS38" s="104" t="str">
        <f>IF(OR(ISBLANK(Table1a!JS44),Table1a!JS44=""),"Blank cell, reporting not mandatory",IF(OR(Table1a!JS44=0,Table1a!JS44="0"),"0 value","Value"))</f>
        <v>Blank cell, reporting not mandatory</v>
      </c>
      <c r="JT38" s="104" t="str">
        <f>IF(OR(ISBLANK(Table1a!JT44),Table1a!JT44=""),"Blank cell, reporting not mandatory",IF(OR(Table1a!JT44=0,Table1a!JT44="0"),"0 value","Value"))</f>
        <v>Blank cell, reporting not mandatory</v>
      </c>
      <c r="JU38" s="104" t="str">
        <f>IF(OR(ISBLANK(Table1a!JU44),Table1a!JU44=""),"Blank cell, reporting not mandatory",IF(OR(Table1a!JU44=0,Table1a!JU44="0"),"0 value","Value"))</f>
        <v>Value</v>
      </c>
      <c r="JV38" s="104" t="str">
        <f>IF(OR(ISBLANK(Table1a!JV44),Table1a!JV44=""),"Blank cell, reporting not mandatory",IF(OR(Table1a!JV44=0,Table1a!JV44="0"),"0 value","Value"))</f>
        <v>Value</v>
      </c>
      <c r="JW38" s="86" t="str">
        <f>IF(OR(ISBLANK(Table1a!JW44),Table1a!JW44=""),IF(AND(ISNUMBER($C$12),JW$12 &lt;= $C$12), "Blank cell, reporting not mandatory", "Blank cell"),IF(OR(Table1a!JW44=0,Table1a!JW44="0"),"0 value","Value"))</f>
        <v>Value</v>
      </c>
      <c r="JX38" s="104" t="str">
        <f>IF(OR(ISBLANK(Table1a!JX44),Table1a!JX44=""),"Blank cell, reporting not mandatory",IF(OR(Table1a!JX44=0,Table1a!JX44="0"),"0 value","Value"))</f>
        <v>Value</v>
      </c>
      <c r="JY38" s="104" t="str">
        <f>IF(OR(ISBLANK(Table1a!JY44),Table1a!JY44=""),"Blank cell, reporting not mandatory",IF(OR(Table1a!JY44=0,Table1a!JY44="0"),"0 value","Value"))</f>
        <v>Value</v>
      </c>
      <c r="JZ38" s="104" t="str">
        <f>IF(OR(ISBLANK(Table1a!JZ44),Table1a!JZ44=""),"Blank cell, reporting not mandatory",IF(OR(Table1a!JZ44=0,Table1a!JZ44="0"),"0 value","Value"))</f>
        <v>Value</v>
      </c>
      <c r="KA38" s="104" t="str">
        <f>IF(OR(ISBLANK(Table1a!KA44),Table1a!KA44=""),"Blank cell, reporting not mandatory",IF(OR(Table1a!KA44=0,Table1a!KA44="0"),"0 value","Value"))</f>
        <v>Value</v>
      </c>
      <c r="KB38" s="86" t="str">
        <f>IF(OR(ISBLANK(Table1a!KB44),Table1a!KB44=""),IF(AND(ISNUMBER($C$12),KB$12 &lt;= $C$12), "Blank cell, reporting not mandatory", "Blank cell"),IF(OR(Table1a!KB44=0,Table1a!KB44="0"),"0 value","Value"))</f>
        <v>Value</v>
      </c>
      <c r="KC38" s="104" t="str">
        <f>IF(OR(ISBLANK(Table1a!KC44),Table1a!KC44=""),"Blank cell, reporting not mandatory",IF(OR(Table1a!KC44=0,Table1a!KC44="0"),"0 value","Value"))</f>
        <v>Value</v>
      </c>
      <c r="KD38" s="104" t="str">
        <f>IF(OR(ISBLANK(Table1a!KD44),Table1a!KD44=""),"Blank cell, reporting not mandatory",IF(OR(Table1a!KD44=0,Table1a!KD44="0"),"0 value","Value"))</f>
        <v>Value</v>
      </c>
      <c r="KE38" s="104" t="str">
        <f>IF(OR(ISBLANK(Table1a!KE44),Table1a!KE44=""),"Blank cell, reporting not mandatory",IF(OR(Table1a!KE44=0,Table1a!KE44="0"),"0 value","Value"))</f>
        <v>Value</v>
      </c>
      <c r="KF38" s="104" t="str">
        <f>IF(OR(ISBLANK(Table1a!KF44),Table1a!KF44=""),"Blank cell, reporting not mandatory",IF(OR(Table1a!KF44=0,Table1a!KF44="0"),"0 value","Value"))</f>
        <v>Value</v>
      </c>
      <c r="KG38" s="86" t="str">
        <f>IF(OR(ISBLANK(Table1a!KG44),Table1a!KG44=""),IF(AND(ISNUMBER($C$12),KG$12 &lt;= $C$12), "Blank cell, reporting not mandatory", "Blank cell"),IF(OR(Table1a!KG44=0,Table1a!KG44="0"),"0 value","Value"))</f>
        <v>Value</v>
      </c>
      <c r="KH38" s="104" t="str">
        <f>IF(OR(ISBLANK(Table1a!KH44),Table1a!KH44=""),"Blank cell, reporting not mandatory",IF(OR(Table1a!KH44=0,Table1a!KH44="0"),"0 value","Value"))</f>
        <v>Value</v>
      </c>
      <c r="KI38" s="104" t="str">
        <f>IF(OR(ISBLANK(Table1a!KI44),Table1a!KI44=""),"Blank cell, reporting not mandatory",IF(OR(Table1a!KI44=0,Table1a!KI44="0"),"0 value","Value"))</f>
        <v>Value</v>
      </c>
      <c r="KJ38" s="104" t="str">
        <f>IF(OR(ISBLANK(Table1a!KJ44),Table1a!KJ44=""),"Blank cell, reporting not mandatory",IF(OR(Table1a!KJ44=0,Table1a!KJ44="0"),"0 value","Value"))</f>
        <v>Value</v>
      </c>
      <c r="KK38" s="104" t="str">
        <f>IF(OR(ISBLANK(Table1a!KK44),Table1a!KK44=""),"Blank cell, reporting not mandatory",IF(OR(Table1a!KK44=0,Table1a!KK44="0"),"0 value","Value"))</f>
        <v>Value</v>
      </c>
      <c r="KL38" s="86" t="str">
        <f>IF(OR(ISBLANK(Table1a!KL44),Table1a!KL44=""),IF(AND(ISNUMBER($C$12),KL$12 &lt;= $C$12), "Blank cell, reporting not mandatory", "Blank cell"),IF(OR(Table1a!KL44=0,Table1a!KL44="0"),"0 value","Value"))</f>
        <v>Value</v>
      </c>
      <c r="KM38" s="104" t="str">
        <f>IF(OR(ISBLANK(Table1a!KM44),Table1a!KM44=""),"Blank cell, reporting not mandatory",IF(OR(Table1a!KM44=0,Table1a!KM44="0"),"0 value","Value"))</f>
        <v>Value</v>
      </c>
      <c r="KN38" s="104" t="str">
        <f>IF(OR(ISBLANK(Table1a!KN44),Table1a!KN44=""),"Blank cell, reporting not mandatory",IF(OR(Table1a!KN44=0,Table1a!KN44="0"),"0 value","Value"))</f>
        <v>Value</v>
      </c>
      <c r="KO38" s="104" t="str">
        <f>IF(OR(ISBLANK(Table1a!KO44),Table1a!KO44=""),"Blank cell, reporting not mandatory",IF(OR(Table1a!KO44=0,Table1a!KO44="0"),"0 value","Value"))</f>
        <v>Value</v>
      </c>
      <c r="KP38" s="104" t="str">
        <f>IF(OR(ISBLANK(Table1a!KP44),Table1a!KP44=""),"Blank cell, reporting not mandatory",IF(OR(Table1a!KP44=0,Table1a!KP44="0"),"0 value","Value"))</f>
        <v>Value</v>
      </c>
      <c r="KQ38" s="86" t="str">
        <f>IF(OR(ISBLANK(Table1a!KQ44),Table1a!KQ44=""),IF(AND(ISNUMBER($C$12),KQ$12 &lt;= $C$12), "Blank cell, reporting not mandatory", "Blank cell"),IF(OR(Table1a!KQ44=0,Table1a!KQ44="0"),"0 value","Value"))</f>
        <v>Value</v>
      </c>
      <c r="KR38" s="104" t="str">
        <f>IF(OR(ISBLANK(Table1a!KR44),Table1a!KR44=""),"Blank cell, reporting not mandatory",IF(OR(Table1a!KR44=0,Table1a!KR44="0"),"0 value","Value"))</f>
        <v>Value</v>
      </c>
      <c r="KS38" s="104" t="str">
        <f>IF(OR(ISBLANK(Table1a!KS44),Table1a!KS44=""),"Blank cell, reporting not mandatory",IF(OR(Table1a!KS44=0,Table1a!KS44="0"),"0 value","Value"))</f>
        <v>Value</v>
      </c>
      <c r="KT38" s="104" t="str">
        <f>IF(OR(ISBLANK(Table1a!KT44),Table1a!KT44=""),"Blank cell, reporting not mandatory",IF(OR(Table1a!KT44=0,Table1a!KT44="0"),"0 value","Value"))</f>
        <v>Value</v>
      </c>
      <c r="KU38" s="104" t="str">
        <f>IF(OR(ISBLANK(Table1a!KU44),Table1a!KU44=""),"Blank cell, reporting not mandatory",IF(OR(Table1a!KU44=0,Table1a!KU44="0"),"0 value","Value"))</f>
        <v>Value</v>
      </c>
      <c r="KV38" s="86" t="str">
        <f>IF(OR(ISBLANK(Table1a!KV44),Table1a!KV44=""),IF(AND(ISNUMBER($C$12),KV$12 &lt;= $C$12), "Blank cell, reporting not mandatory", "Blank cell"),IF(OR(Table1a!KV44=0,Table1a!KV44="0"),"0 value","Value"))</f>
        <v>Value</v>
      </c>
      <c r="KW38" s="80" t="str">
        <f>IF(OR(ISBLANK(Table1a!KW44),Table1a!KW44=""),"Blank cell",IF(OR(Table1a!KW44=0,Table1a!KW44="0"),"0 value","Value"))</f>
        <v>Value</v>
      </c>
      <c r="KX38" s="104" t="str">
        <f>IF(OR(ISBLANK(Table1a!KX44),Table1a!KX44=""),"Blank cell, reporting not mandatory",IF(OR(Table1a!KX44=0,Table1a!KX44="0"),"0 value","Value"))</f>
        <v>Blank cell, reporting not mandatory</v>
      </c>
      <c r="KY38" s="104" t="str">
        <f>IF(OR(ISBLANK(Table1a!KY44),Table1a!KY44=""),"Blank cell, reporting not mandatory",IF(OR(Table1a!KY44=0,Table1a!KY44="0"),"0 value","Value"))</f>
        <v>Blank cell, reporting not mandatory</v>
      </c>
      <c r="KZ38" s="86" t="str">
        <f>IF(OR(ISBLANK(Table1a!KZ44),Table1a!KZ44=""),IF(AND(ISNUMBER($C$12),KZ$12 &lt;= $C$12), "Blank cell, reporting not mandatory", "Blank cell"),IF(OR(Table1a!KZ44=0,Table1a!KZ44="0"),"0 value","Value"))</f>
        <v>Blank cell, reporting not mandatory</v>
      </c>
      <c r="LA38" s="104" t="str">
        <f>IF(OR(ISBLANK(Table1a!LA44),Table1a!LA44=""),"Blank cell, reporting not mandatory",IF(OR(Table1a!LA44=0,Table1a!LA44="0"),"0 value","Value"))</f>
        <v>Blank cell, reporting not mandatory</v>
      </c>
      <c r="LB38" s="104" t="str">
        <f>IF(OR(ISBLANK(Table1a!LB44),Table1a!LB44=""),"Blank cell, reporting not mandatory",IF(OR(Table1a!LB44=0,Table1a!LB44="0"),"0 value","Value"))</f>
        <v>Blank cell, reporting not mandatory</v>
      </c>
      <c r="LC38" s="104" t="str">
        <f>IF(OR(ISBLANK(Table1a!LC44),Table1a!LC44=""),"Blank cell, reporting not mandatory",IF(OR(Table1a!LC44=0,Table1a!LC44="0"),"0 value","Value"))</f>
        <v>Value</v>
      </c>
      <c r="LD38" s="104" t="str">
        <f>IF(OR(ISBLANK(Table1a!LD44),Table1a!LD44=""),"Blank cell, reporting not mandatory",IF(OR(Table1a!LD44=0,Table1a!LD44="0"),"0 value","Value"))</f>
        <v>Value</v>
      </c>
      <c r="LE38" s="86" t="str">
        <f>IF(OR(ISBLANK(Table1a!LE44),Table1a!LE44=""),IF(AND(ISNUMBER($C$12),LE$12 &lt;= $C$12), "Blank cell, reporting not mandatory", "Blank cell"),IF(OR(Table1a!LE44=0,Table1a!LE44="0"),"0 value","Value"))</f>
        <v>Value</v>
      </c>
      <c r="LF38" s="104" t="str">
        <f>IF(OR(ISBLANK(Table1a!LF44),Table1a!LF44=""),"Blank cell, reporting not mandatory",IF(OR(Table1a!LF44=0,Table1a!LF44="0"),"0 value","Value"))</f>
        <v>Value</v>
      </c>
      <c r="LG38" s="104" t="str">
        <f>IF(OR(ISBLANK(Table1a!LG44),Table1a!LG44=""),"Blank cell, reporting not mandatory",IF(OR(Table1a!LG44=0,Table1a!LG44="0"),"0 value","Value"))</f>
        <v>Value</v>
      </c>
      <c r="LH38" s="104" t="str">
        <f>IF(OR(ISBLANK(Table1a!LH44),Table1a!LH44=""),"Blank cell, reporting not mandatory",IF(OR(Table1a!LH44=0,Table1a!LH44="0"),"0 value","Value"))</f>
        <v>Value</v>
      </c>
      <c r="LI38" s="104" t="str">
        <f>IF(OR(ISBLANK(Table1a!LI44),Table1a!LI44=""),"Blank cell, reporting not mandatory",IF(OR(Table1a!LI44=0,Table1a!LI44="0"),"0 value","Value"))</f>
        <v>Value</v>
      </c>
      <c r="LJ38" s="86" t="str">
        <f>IF(OR(ISBLANK(Table1a!LJ44),Table1a!LJ44=""),IF(AND(ISNUMBER($C$12),LJ$12 &lt;= $C$12), "Blank cell, reporting not mandatory", "Blank cell"),IF(OR(Table1a!LJ44=0,Table1a!LJ44="0"),"0 value","Value"))</f>
        <v>Value</v>
      </c>
      <c r="LK38" s="104" t="str">
        <f>IF(OR(ISBLANK(Table1a!LK44),Table1a!LK44=""),"Blank cell, reporting not mandatory",IF(OR(Table1a!LK44=0,Table1a!LK44="0"),"0 value","Value"))</f>
        <v>Value</v>
      </c>
      <c r="LL38" s="104" t="str">
        <f>IF(OR(ISBLANK(Table1a!LL44),Table1a!LL44=""),"Blank cell, reporting not mandatory",IF(OR(Table1a!LL44=0,Table1a!LL44="0"),"0 value","Value"))</f>
        <v>Value</v>
      </c>
      <c r="LM38" s="104" t="str">
        <f>IF(OR(ISBLANK(Table1a!LM44),Table1a!LM44=""),"Blank cell, reporting not mandatory",IF(OR(Table1a!LM44=0,Table1a!LM44="0"),"0 value","Value"))</f>
        <v>Value</v>
      </c>
      <c r="LN38" s="104" t="str">
        <f>IF(OR(ISBLANK(Table1a!LN44),Table1a!LN44=""),"Blank cell, reporting not mandatory",IF(OR(Table1a!LN44=0,Table1a!LN44="0"),"0 value","Value"))</f>
        <v>Value</v>
      </c>
      <c r="LO38" s="86" t="str">
        <f>IF(OR(ISBLANK(Table1a!LO44),Table1a!LO44=""),IF(AND(ISNUMBER($C$12),LO$12 &lt;= $C$12), "Blank cell, reporting not mandatory", "Blank cell"),IF(OR(Table1a!LO44=0,Table1a!LO44="0"),"0 value","Value"))</f>
        <v>Value</v>
      </c>
      <c r="LP38" s="104" t="str">
        <f>IF(OR(ISBLANK(Table1a!LP44),Table1a!LP44=""),"Blank cell, reporting not mandatory",IF(OR(Table1a!LP44=0,Table1a!LP44="0"),"0 value","Value"))</f>
        <v>Value</v>
      </c>
      <c r="LQ38" s="104" t="str">
        <f>IF(OR(ISBLANK(Table1a!LQ44),Table1a!LQ44=""),"Blank cell, reporting not mandatory",IF(OR(Table1a!LQ44=0,Table1a!LQ44="0"),"0 value","Value"))</f>
        <v>Value</v>
      </c>
      <c r="LR38" s="104" t="str">
        <f>IF(OR(ISBLANK(Table1a!LR44),Table1a!LR44=""),"Blank cell, reporting not mandatory",IF(OR(Table1a!LR44=0,Table1a!LR44="0"),"0 value","Value"))</f>
        <v>Value</v>
      </c>
      <c r="LS38" s="104" t="str">
        <f>IF(OR(ISBLANK(Table1a!LS44),Table1a!LS44=""),"Blank cell, reporting not mandatory",IF(OR(Table1a!LS44=0,Table1a!LS44="0"),"0 value","Value"))</f>
        <v>Value</v>
      </c>
      <c r="LT38" s="86" t="str">
        <f>IF(OR(ISBLANK(Table1a!LT44),Table1a!LT44=""),IF(AND(ISNUMBER($C$12),LT$12 &lt;= $C$12), "Blank cell, reporting not mandatory", "Blank cell"),IF(OR(Table1a!LT44=0,Table1a!LT44="0"),"0 value","Value"))</f>
        <v>Value</v>
      </c>
      <c r="LU38" s="104" t="str">
        <f>IF(OR(ISBLANK(Table1a!LU44),Table1a!LU44=""),"Blank cell, reporting not mandatory",IF(OR(Table1a!LU44=0,Table1a!LU44="0"),"0 value","Value"))</f>
        <v>Value</v>
      </c>
      <c r="LV38" s="104" t="str">
        <f>IF(OR(ISBLANK(Table1a!LV44),Table1a!LV44=""),"Blank cell, reporting not mandatory",IF(OR(Table1a!LV44=0,Table1a!LV44="0"),"0 value","Value"))</f>
        <v>Value</v>
      </c>
      <c r="LW38" s="104" t="str">
        <f>IF(OR(ISBLANK(Table1a!LW44),Table1a!LW44=""),"Blank cell, reporting not mandatory",IF(OR(Table1a!LW44=0,Table1a!LW44="0"),"0 value","Value"))</f>
        <v>Value</v>
      </c>
      <c r="LX38" s="104" t="str">
        <f>IF(OR(ISBLANK(Table1a!LX44),Table1a!LX44=""),"Blank cell, reporting not mandatory",IF(OR(Table1a!LX44=0,Table1a!LX44="0"),"0 value","Value"))</f>
        <v>Value</v>
      </c>
      <c r="LY38" s="86" t="str">
        <f>IF(OR(ISBLANK(Table1a!LY44),Table1a!LY44=""),IF(AND(ISNUMBER($C$12),LY$12 &lt;= $C$12), "Blank cell, reporting not mandatory", "Blank cell"),IF(OR(Table1a!LY44=0,Table1a!LY44="0"),"0 value","Value"))</f>
        <v>Value</v>
      </c>
      <c r="LZ38" s="104" t="str">
        <f>IF(OR(ISBLANK(Table1a!LZ44),Table1a!LZ44=""),"Blank cell, reporting not mandatory",IF(OR(Table1a!LZ44=0,Table1a!LZ44="0"),"0 value","Value"))</f>
        <v>Value</v>
      </c>
      <c r="MA38" s="104" t="str">
        <f>IF(OR(ISBLANK(Table1a!MA44),Table1a!MA44=""),"Blank cell, reporting not mandatory",IF(OR(Table1a!MA44=0,Table1a!MA44="0"),"0 value","Value"))</f>
        <v>Value</v>
      </c>
      <c r="MB38" s="104" t="str">
        <f>IF(OR(ISBLANK(Table1a!MB44),Table1a!MB44=""),"Blank cell, reporting not mandatory",IF(OR(Table1a!MB44=0,Table1a!MB44="0"),"0 value","Value"))</f>
        <v>Value</v>
      </c>
      <c r="MC38" s="104" t="str">
        <f>IF(OR(ISBLANK(Table1a!MC44),Table1a!MC44=""),"Blank cell, reporting not mandatory",IF(OR(Table1a!MC44=0,Table1a!MC44="0"),"0 value","Value"))</f>
        <v>Value</v>
      </c>
      <c r="MD38" s="86" t="str">
        <f>IF(OR(ISBLANK(Table1a!MD44),Table1a!MD44=""),IF(AND(ISNUMBER($C$12),MD$12 &lt;= $C$12), "Blank cell, reporting not mandatory", "Blank cell"),IF(OR(Table1a!MD44=0,Table1a!MD44="0"),"0 value","Value"))</f>
        <v>Value</v>
      </c>
      <c r="ME38" s="100" t="str">
        <f>IF(OR(ISBLANK(Table1a!ME44),Table1a!ME44=""),"Blank cell",IF(OR(Table1a!ME44=0,Table1a!ME44="0"),"0 value","Value"))</f>
        <v>Value</v>
      </c>
      <c r="MF38" s="104" t="str">
        <f>IF(OR(ISBLANK(Table1a!MF44),Table1a!MF44=""),"Blank cell, reporting not mandatory",IF(OR(Table1a!MF44=0,Table1a!MF44="0"),"0 value","Value"))</f>
        <v>Blank cell, reporting not mandatory</v>
      </c>
      <c r="MG38" s="104" t="str">
        <f>IF(OR(ISBLANK(Table1a!MG44),Table1a!MG44=""),"Blank cell, reporting not mandatory",IF(OR(Table1a!MG44=0,Table1a!MG44="0"),"0 value","Value"))</f>
        <v>Blank cell, reporting not mandatory</v>
      </c>
      <c r="MH38" s="86" t="str">
        <f>IF(OR(ISBLANK(Table1a!MH44),Table1a!MH44=""),IF(AND(ISNUMBER($C$12),MH$12 &lt;= $C$12), "Blank cell, reporting not mandatory", "Blank cell"),IF(OR(Table1a!MH44=0,Table1a!MH44="0"),"0 value","Value"))</f>
        <v>Blank cell, reporting not mandatory</v>
      </c>
      <c r="MI38" s="104" t="str">
        <f>IF(OR(ISBLANK(Table1a!MI44),Table1a!MI44=""),"Blank cell, reporting not mandatory",IF(OR(Table1a!MI44=0,Table1a!MI44="0"),"0 value","Value"))</f>
        <v>Blank cell, reporting not mandatory</v>
      </c>
      <c r="MJ38" s="104" t="str">
        <f>IF(OR(ISBLANK(Table1a!MJ44),Table1a!MJ44=""),"Blank cell, reporting not mandatory",IF(OR(Table1a!MJ44=0,Table1a!MJ44="0"),"0 value","Value"))</f>
        <v>Blank cell, reporting not mandatory</v>
      </c>
      <c r="MK38" s="104" t="str">
        <f>IF(OR(ISBLANK(Table1a!MK44),Table1a!MK44=""),"Blank cell, reporting not mandatory",IF(OR(Table1a!MK44=0,Table1a!MK44="0"),"0 value","Value"))</f>
        <v>Value</v>
      </c>
      <c r="ML38" s="104" t="str">
        <f>IF(OR(ISBLANK(Table1a!ML44),Table1a!ML44=""),"Blank cell, reporting not mandatory",IF(OR(Table1a!ML44=0,Table1a!ML44="0"),"0 value","Value"))</f>
        <v>Value</v>
      </c>
      <c r="MM38" s="86" t="str">
        <f>IF(OR(ISBLANK(Table1a!MM44),Table1a!MM44=""),IF(AND(ISNUMBER($C$12),MM$12 &lt;= $C$12), "Blank cell, reporting not mandatory", "Blank cell"),IF(OR(Table1a!MM44=0,Table1a!MM44="0"),"0 value","Value"))</f>
        <v>Value</v>
      </c>
      <c r="MN38" s="104" t="str">
        <f>IF(OR(ISBLANK(Table1a!MN44),Table1a!MN44=""),"Blank cell, reporting not mandatory",IF(OR(Table1a!MN44=0,Table1a!MN44="0"),"0 value","Value"))</f>
        <v>Value</v>
      </c>
      <c r="MO38" s="104" t="str">
        <f>IF(OR(ISBLANK(Table1a!MO44),Table1a!MO44=""),"Blank cell, reporting not mandatory",IF(OR(Table1a!MO44=0,Table1a!MO44="0"),"0 value","Value"))</f>
        <v>Value</v>
      </c>
      <c r="MP38" s="104" t="str">
        <f>IF(OR(ISBLANK(Table1a!MP44),Table1a!MP44=""),"Blank cell, reporting not mandatory",IF(OR(Table1a!MP44=0,Table1a!MP44="0"),"0 value","Value"))</f>
        <v>Value</v>
      </c>
      <c r="MQ38" s="104" t="str">
        <f>IF(OR(ISBLANK(Table1a!MQ44),Table1a!MQ44=""),"Blank cell, reporting not mandatory",IF(OR(Table1a!MQ44=0,Table1a!MQ44="0"),"0 value","Value"))</f>
        <v>Value</v>
      </c>
      <c r="MR38" s="86" t="str">
        <f>IF(OR(ISBLANK(Table1a!MR44),Table1a!MR44=""),IF(AND(ISNUMBER($C$12),MR$12 &lt;= $C$12), "Blank cell, reporting not mandatory", "Blank cell"),IF(OR(Table1a!MR44=0,Table1a!MR44="0"),"0 value","Value"))</f>
        <v>Value</v>
      </c>
      <c r="MS38" s="104" t="str">
        <f>IF(OR(ISBLANK(Table1a!MS44),Table1a!MS44=""),"Blank cell, reporting not mandatory",IF(OR(Table1a!MS44=0,Table1a!MS44="0"),"0 value","Value"))</f>
        <v>Value</v>
      </c>
      <c r="MT38" s="104" t="str">
        <f>IF(OR(ISBLANK(Table1a!MT44),Table1a!MT44=""),"Blank cell, reporting not mandatory",IF(OR(Table1a!MT44=0,Table1a!MT44="0"),"0 value","Value"))</f>
        <v>Value</v>
      </c>
      <c r="MU38" s="104" t="str">
        <f>IF(OR(ISBLANK(Table1a!MU44),Table1a!MU44=""),"Blank cell, reporting not mandatory",IF(OR(Table1a!MU44=0,Table1a!MU44="0"),"0 value","Value"))</f>
        <v>Value</v>
      </c>
      <c r="MV38" s="104" t="str">
        <f>IF(OR(ISBLANK(Table1a!MV44),Table1a!MV44=""),"Blank cell, reporting not mandatory",IF(OR(Table1a!MV44=0,Table1a!MV44="0"),"0 value","Value"))</f>
        <v>Value</v>
      </c>
      <c r="MW38" s="86" t="str">
        <f>IF(OR(ISBLANK(Table1a!MW44),Table1a!MW44=""),IF(AND(ISNUMBER($C$12),MW$12 &lt;= $C$12), "Blank cell, reporting not mandatory", "Blank cell"),IF(OR(Table1a!MW44=0,Table1a!MW44="0"),"0 value","Value"))</f>
        <v>Value</v>
      </c>
      <c r="MX38" s="104" t="str">
        <f>IF(OR(ISBLANK(Table1a!MX44),Table1a!MX44=""),"Blank cell, reporting not mandatory",IF(OR(Table1a!MX44=0,Table1a!MX44="0"),"0 value","Value"))</f>
        <v>Value</v>
      </c>
      <c r="MY38" s="104" t="str">
        <f>IF(OR(ISBLANK(Table1a!MY44),Table1a!MY44=""),"Blank cell, reporting not mandatory",IF(OR(Table1a!MY44=0,Table1a!MY44="0"),"0 value","Value"))</f>
        <v>Value</v>
      </c>
      <c r="MZ38" s="104" t="str">
        <f>IF(OR(ISBLANK(Table1a!MZ44),Table1a!MZ44=""),"Blank cell, reporting not mandatory",IF(OR(Table1a!MZ44=0,Table1a!MZ44="0"),"0 value","Value"))</f>
        <v>Value</v>
      </c>
      <c r="NA38" s="104" t="str">
        <f>IF(OR(ISBLANK(Table1a!NA44),Table1a!NA44=""),"Blank cell, reporting not mandatory",IF(OR(Table1a!NA44=0,Table1a!NA44="0"),"0 value","Value"))</f>
        <v>Value</v>
      </c>
      <c r="NB38" s="86" t="str">
        <f>IF(OR(ISBLANK(Table1a!NB44),Table1a!NB44=""),IF(AND(ISNUMBER($C$12),NB$12 &lt;= $C$12), "Blank cell, reporting not mandatory", "Blank cell"),IF(OR(Table1a!NB44=0,Table1a!NB44="0"),"0 value","Value"))</f>
        <v>Value</v>
      </c>
      <c r="NC38" s="104" t="str">
        <f>IF(OR(ISBLANK(Table1a!NC44),Table1a!NC44=""),"Blank cell, reporting not mandatory",IF(OR(Table1a!NC44=0,Table1a!NC44="0"),"0 value","Value"))</f>
        <v>Value</v>
      </c>
      <c r="ND38" s="104" t="str">
        <f>IF(OR(ISBLANK(Table1a!ND44),Table1a!ND44=""),"Blank cell, reporting not mandatory",IF(OR(Table1a!ND44=0,Table1a!ND44="0"),"0 value","Value"))</f>
        <v>Value</v>
      </c>
      <c r="NE38" s="104" t="str">
        <f>IF(OR(ISBLANK(Table1a!NE44),Table1a!NE44=""),"Blank cell, reporting not mandatory",IF(OR(Table1a!NE44=0,Table1a!NE44="0"),"0 value","Value"))</f>
        <v>Value</v>
      </c>
      <c r="NF38" s="104" t="str">
        <f>IF(OR(ISBLANK(Table1a!NF44),Table1a!NF44=""),"Blank cell, reporting not mandatory",IF(OR(Table1a!NF44=0,Table1a!NF44="0"),"0 value","Value"))</f>
        <v>Value</v>
      </c>
      <c r="NG38" s="86" t="str">
        <f>IF(OR(ISBLANK(Table1a!NG44),Table1a!NG44=""),IF(AND(ISNUMBER($C$12),NG$12 &lt;= $C$12), "Blank cell, reporting not mandatory", "Blank cell"),IF(OR(Table1a!NG44=0,Table1a!NG44="0"),"0 value","Value"))</f>
        <v>Value</v>
      </c>
      <c r="NH38" s="104" t="str">
        <f>IF(OR(ISBLANK(Table1a!NH44),Table1a!NH44=""),"Blank cell, reporting not mandatory",IF(OR(Table1a!NH44=0,Table1a!NH44="0"),"0 value","Value"))</f>
        <v>Value</v>
      </c>
      <c r="NI38" s="104" t="str">
        <f>IF(OR(ISBLANK(Table1a!NI44),Table1a!NI44=""),"Blank cell, reporting not mandatory",IF(OR(Table1a!NI44=0,Table1a!NI44="0"),"0 value","Value"))</f>
        <v>Value</v>
      </c>
      <c r="NJ38" s="104" t="str">
        <f>IF(OR(ISBLANK(Table1a!NJ44),Table1a!NJ44=""),"Blank cell, reporting not mandatory",IF(OR(Table1a!NJ44=0,Table1a!NJ44="0"),"0 value","Value"))</f>
        <v>Value</v>
      </c>
      <c r="NK38" s="104" t="str">
        <f>IF(OR(ISBLANK(Table1a!NK44),Table1a!NK44=""),"Blank cell, reporting not mandatory",IF(OR(Table1a!NK44=0,Table1a!NK44="0"),"0 value","Value"))</f>
        <v>Value</v>
      </c>
      <c r="NL38" s="86" t="str">
        <f>IF(OR(ISBLANK(Table1a!NL44),Table1a!NL44=""),IF(AND(ISNUMBER($C$12),NL$12 &lt;= $C$12), "Blank cell, reporting not mandatory", "Blank cell"),IF(OR(Table1a!NL44=0,Table1a!NL44="0"),"0 value","Value"))</f>
        <v>Value</v>
      </c>
    </row>
    <row r="39" spans="1:376" outlineLevel="1">
      <c r="A39" s="38" t="s">
        <v>310</v>
      </c>
      <c r="B39" s="79" t="s">
        <v>7</v>
      </c>
      <c r="C39" s="80" t="str">
        <f>IF(OR(ISBLANK(Table1a!C45),Table1a!C45=""),"Blank cell",IF(OR(Table1a!C45=0,Table1a!C45="0"),"0 value","Value"))</f>
        <v>Value</v>
      </c>
      <c r="D39" s="104" t="str">
        <f>IF(OR(ISBLANK(Table1a!D45),Table1a!D45=""),"Blank cell, reporting not mandatory",IF(OR(Table1a!D45=0,Table1a!D45="0"),"0 value","Value"))</f>
        <v>Blank cell, reporting not mandatory</v>
      </c>
      <c r="E39" s="104" t="str">
        <f>IF(OR(ISBLANK(Table1a!E45),Table1a!E45=""),"Blank cell, reporting not mandatory",IF(OR(Table1a!E45=0,Table1a!E45="0"),"0 value","Value"))</f>
        <v>Blank cell, reporting not mandatory</v>
      </c>
      <c r="F39" s="86" t="str">
        <f>IF(OR(ISBLANK(Table1a!F45),Table1a!F45=""),IF(AND(ISNUMBER($C$12),F$12 &lt;= $C$12), "Blank cell, reporting not mandatory", "Blank cell"),IF(OR(Table1a!F45=0,Table1a!F45="0"),"0 value","Value"))</f>
        <v>Blank cell, reporting not mandatory</v>
      </c>
      <c r="G39" s="104" t="str">
        <f>IF(OR(ISBLANK(Table1a!G45),Table1a!G45=""),"Blank cell, reporting not mandatory",IF(OR(Table1a!G45=0,Table1a!G45="0"),"0 value","Value"))</f>
        <v>Blank cell, reporting not mandatory</v>
      </c>
      <c r="H39" s="104" t="str">
        <f>IF(OR(ISBLANK(Table1a!H45),Table1a!H45=""),"Blank cell, reporting not mandatory",IF(OR(Table1a!H45=0,Table1a!H45="0"),"0 value","Value"))</f>
        <v>Blank cell, reporting not mandatory</v>
      </c>
      <c r="I39" s="104" t="str">
        <f>IF(OR(ISBLANK(Table1a!I45),Table1a!I45=""),"Blank cell, reporting not mandatory",IF(OR(Table1a!I45=0,Table1a!I45="0"),"0 value","Value"))</f>
        <v>Value</v>
      </c>
      <c r="J39" s="104" t="str">
        <f>IF(OR(ISBLANK(Table1a!J45),Table1a!J45=""),"Blank cell, reporting not mandatory",IF(OR(Table1a!J45=0,Table1a!J45="0"),"0 value","Value"))</f>
        <v>Value</v>
      </c>
      <c r="K39" s="86" t="str">
        <f>IF(OR(ISBLANK(Table1a!K45),Table1a!K45=""),IF(AND(ISNUMBER($C$12),K$12 &lt;= $C$12), "Blank cell, reporting not mandatory", "Blank cell"),IF(OR(Table1a!K45=0,Table1a!K45="0"),"0 value","Value"))</f>
        <v>Value</v>
      </c>
      <c r="L39" s="104" t="str">
        <f>IF(OR(ISBLANK(Table1a!L45),Table1a!L45=""),"Blank cell, reporting not mandatory",IF(OR(Table1a!L45=0,Table1a!L45="0"),"0 value","Value"))</f>
        <v>Value</v>
      </c>
      <c r="M39" s="104" t="str">
        <f>IF(OR(ISBLANK(Table1a!M45),Table1a!M45=""),"Blank cell, reporting not mandatory",IF(OR(Table1a!M45=0,Table1a!M45="0"),"0 value","Value"))</f>
        <v>Value</v>
      </c>
      <c r="N39" s="104" t="str">
        <f>IF(OR(ISBLANK(Table1a!N45),Table1a!N45=""),"Blank cell, reporting not mandatory",IF(OR(Table1a!N45=0,Table1a!N45="0"),"0 value","Value"))</f>
        <v>Value</v>
      </c>
      <c r="O39" s="104" t="str">
        <f>IF(OR(ISBLANK(Table1a!O45),Table1a!O45=""),"Blank cell, reporting not mandatory",IF(OR(Table1a!O45=0,Table1a!O45="0"),"0 value","Value"))</f>
        <v>Value</v>
      </c>
      <c r="P39" s="86" t="str">
        <f>IF(OR(ISBLANK(Table1a!P45),Table1a!P45=""),IF(AND(ISNUMBER($C$12),P$12 &lt;= $C$12), "Blank cell, reporting not mandatory", "Blank cell"),IF(OR(Table1a!P45=0,Table1a!P45="0"),"0 value","Value"))</f>
        <v>Value</v>
      </c>
      <c r="Q39" s="104" t="str">
        <f>IF(OR(ISBLANK(Table1a!Q45),Table1a!Q45=""),"Blank cell, reporting not mandatory",IF(OR(Table1a!Q45=0,Table1a!Q45="0"),"0 value","Value"))</f>
        <v>Value</v>
      </c>
      <c r="R39" s="104" t="str">
        <f>IF(OR(ISBLANK(Table1a!R45),Table1a!R45=""),"Blank cell, reporting not mandatory",IF(OR(Table1a!R45=0,Table1a!R45="0"),"0 value","Value"))</f>
        <v>Value</v>
      </c>
      <c r="S39" s="104" t="str">
        <f>IF(OR(ISBLANK(Table1a!S45),Table1a!S45=""),"Blank cell, reporting not mandatory",IF(OR(Table1a!S45=0,Table1a!S45="0"),"0 value","Value"))</f>
        <v>Value</v>
      </c>
      <c r="T39" s="104" t="str">
        <f>IF(OR(ISBLANK(Table1a!T45),Table1a!T45=""),"Blank cell, reporting not mandatory",IF(OR(Table1a!T45=0,Table1a!T45="0"),"0 value","Value"))</f>
        <v>Value</v>
      </c>
      <c r="U39" s="86" t="str">
        <f>IF(OR(ISBLANK(Table1a!U45),Table1a!U45=""),IF(AND(ISNUMBER($C$12),U$12 &lt;= $C$12), "Blank cell, reporting not mandatory", "Blank cell"),IF(OR(Table1a!U45=0,Table1a!U45="0"),"0 value","Value"))</f>
        <v>Value</v>
      </c>
      <c r="V39" s="104" t="str">
        <f>IF(OR(ISBLANK(Table1a!V45),Table1a!V45=""),"Blank cell, reporting not mandatory",IF(OR(Table1a!V45=0,Table1a!V45="0"),"0 value","Value"))</f>
        <v>Value</v>
      </c>
      <c r="W39" s="104" t="str">
        <f>IF(OR(ISBLANK(Table1a!W45),Table1a!W45=""),"Blank cell, reporting not mandatory",IF(OR(Table1a!W45=0,Table1a!W45="0"),"0 value","Value"))</f>
        <v>Value</v>
      </c>
      <c r="X39" s="104" t="str">
        <f>IF(OR(ISBLANK(Table1a!X45),Table1a!X45=""),"Blank cell, reporting not mandatory",IF(OR(Table1a!X45=0,Table1a!X45="0"),"0 value","Value"))</f>
        <v>Value</v>
      </c>
      <c r="Y39" s="104" t="str">
        <f>IF(OR(ISBLANK(Table1a!Y45),Table1a!Y45=""),"Blank cell, reporting not mandatory",IF(OR(Table1a!Y45=0,Table1a!Y45="0"),"0 value","Value"))</f>
        <v>Value</v>
      </c>
      <c r="Z39" s="86" t="str">
        <f>IF(OR(ISBLANK(Table1a!Z45),Table1a!Z45=""),IF(AND(ISNUMBER($C$12),Z$12 &lt;= $C$12), "Blank cell, reporting not mandatory", "Blank cell"),IF(OR(Table1a!Z45=0,Table1a!Z45="0"),"0 value","Value"))</f>
        <v>Value</v>
      </c>
      <c r="AA39" s="104" t="str">
        <f>IF(OR(ISBLANK(Table1a!AA45),Table1a!AA45=""),"Blank cell, reporting not mandatory",IF(OR(Table1a!AA45=0,Table1a!AA45="0"),"0 value","Value"))</f>
        <v>Value</v>
      </c>
      <c r="AB39" s="104" t="str">
        <f>IF(OR(ISBLANK(Table1a!AB45),Table1a!AB45=""),"Blank cell, reporting not mandatory",IF(OR(Table1a!AB45=0,Table1a!AB45="0"),"0 value","Value"))</f>
        <v>Value</v>
      </c>
      <c r="AC39" s="104" t="str">
        <f>IF(OR(ISBLANK(Table1a!AC45),Table1a!AC45=""),"Blank cell, reporting not mandatory",IF(OR(Table1a!AC45=0,Table1a!AC45="0"),"0 value","Value"))</f>
        <v>Value</v>
      </c>
      <c r="AD39" s="104" t="str">
        <f>IF(OR(ISBLANK(Table1a!AD45),Table1a!AD45=""),"Blank cell, reporting not mandatory",IF(OR(Table1a!AD45=0,Table1a!AD45="0"),"0 value","Value"))</f>
        <v>Value</v>
      </c>
      <c r="AE39" s="86" t="str">
        <f>IF(OR(ISBLANK(Table1a!AE45),Table1a!AE45=""),IF(AND(ISNUMBER($C$12),AE$12 &lt;= $C$12), "Blank cell, reporting not mandatory", "Blank cell"),IF(OR(Table1a!AE45=0,Table1a!AE45="0"),"0 value","Value"))</f>
        <v>Value</v>
      </c>
      <c r="AF39" s="104" t="str">
        <f>IF(OR(ISBLANK(Table1a!AF45),Table1a!AF45=""),"Blank cell, reporting not mandatory",IF(OR(Table1a!AF45=0,Table1a!AF45="0"),"0 value","Value"))</f>
        <v>Value</v>
      </c>
      <c r="AG39" s="104" t="str">
        <f>IF(OR(ISBLANK(Table1a!AG45),Table1a!AG45=""),"Blank cell, reporting not mandatory",IF(OR(Table1a!AG45=0,Table1a!AG45="0"),"0 value","Value"))</f>
        <v>Value</v>
      </c>
      <c r="AH39" s="104" t="str">
        <f>IF(OR(ISBLANK(Table1a!AH45),Table1a!AH45=""),"Blank cell, reporting not mandatory",IF(OR(Table1a!AH45=0,Table1a!AH45="0"),"0 value","Value"))</f>
        <v>Value</v>
      </c>
      <c r="AI39" s="104" t="str">
        <f>IF(OR(ISBLANK(Table1a!AI45),Table1a!AI45=""),"Blank cell, reporting not mandatory",IF(OR(Table1a!AI45=0,Table1a!AI45="0"),"0 value","Value"))</f>
        <v>Value</v>
      </c>
      <c r="AJ39" s="86" t="str">
        <f>IF(OR(ISBLANK(Table1a!AJ45),Table1a!AJ45=""),IF(AND(ISNUMBER($C$12),AJ$12 &lt;= $C$12), "Blank cell, reporting not mandatory", "Blank cell"),IF(OR(Table1a!AJ45=0,Table1a!AJ45="0"),"0 value","Value"))</f>
        <v>Value</v>
      </c>
      <c r="AK39" s="132"/>
      <c r="AL39" s="133"/>
      <c r="AM39" s="133"/>
      <c r="AN39" s="132"/>
      <c r="AO39" s="133"/>
      <c r="AP39" s="133"/>
      <c r="AQ39" s="133"/>
      <c r="AR39" s="133"/>
      <c r="AS39" s="132"/>
      <c r="AT39" s="132"/>
      <c r="AU39" s="132"/>
      <c r="AV39" s="132"/>
      <c r="AW39" s="132"/>
      <c r="AX39" s="132"/>
      <c r="AY39" s="132"/>
      <c r="AZ39" s="132"/>
      <c r="BA39" s="132"/>
      <c r="BB39" s="132"/>
      <c r="BC39" s="132"/>
      <c r="BD39" s="132"/>
      <c r="BE39" s="132"/>
      <c r="BF39" s="132"/>
      <c r="BG39" s="132"/>
      <c r="BH39" s="132"/>
      <c r="BI39" s="132"/>
      <c r="BJ39" s="132"/>
      <c r="BK39" s="132"/>
      <c r="BL39" s="132"/>
      <c r="BM39" s="132"/>
      <c r="BN39" s="132"/>
      <c r="BO39" s="132"/>
      <c r="BP39" s="132"/>
      <c r="BQ39" s="132"/>
      <c r="BR39" s="132"/>
      <c r="BS39" s="132"/>
      <c r="BT39" s="132"/>
      <c r="BU39" s="132"/>
      <c r="BV39" s="132"/>
      <c r="BW39" s="132"/>
      <c r="BX39" s="132"/>
      <c r="BY39" s="132"/>
      <c r="BZ39" s="132"/>
      <c r="CA39" s="132"/>
      <c r="CB39" s="132"/>
      <c r="CC39" s="132"/>
      <c r="CD39" s="132"/>
      <c r="CE39" s="132"/>
      <c r="CF39" s="132"/>
      <c r="CG39" s="132"/>
      <c r="CH39" s="132"/>
      <c r="CI39" s="132"/>
      <c r="CJ39" s="132"/>
      <c r="CK39" s="132"/>
      <c r="CL39" s="132"/>
      <c r="CM39" s="132"/>
      <c r="CN39" s="132"/>
      <c r="CO39" s="132"/>
      <c r="CP39" s="132"/>
      <c r="CQ39" s="132"/>
      <c r="CR39" s="132"/>
      <c r="CS39" s="132"/>
      <c r="CT39" s="132"/>
      <c r="CU39" s="132"/>
      <c r="CV39" s="132"/>
      <c r="CW39" s="132"/>
      <c r="CX39" s="132"/>
      <c r="CY39" s="132"/>
      <c r="CZ39" s="132"/>
      <c r="DA39" s="132"/>
      <c r="DB39" s="132"/>
      <c r="DC39" s="132"/>
      <c r="DD39" s="132"/>
      <c r="DE39" s="132"/>
      <c r="DF39" s="132"/>
      <c r="DG39" s="132"/>
      <c r="DH39" s="132"/>
      <c r="DI39" s="132"/>
      <c r="DJ39" s="132"/>
      <c r="DK39" s="132"/>
      <c r="DL39" s="132"/>
      <c r="DM39" s="132"/>
      <c r="DN39" s="132"/>
      <c r="DO39" s="132"/>
      <c r="DP39" s="132"/>
      <c r="DQ39" s="132"/>
      <c r="DR39" s="132"/>
      <c r="DS39" s="132"/>
      <c r="DT39" s="132"/>
      <c r="DU39" s="132"/>
      <c r="DV39" s="132"/>
      <c r="DW39" s="132"/>
      <c r="DX39" s="132"/>
      <c r="DY39" s="132"/>
      <c r="DZ39" s="132"/>
      <c r="EA39" s="132"/>
      <c r="EB39" s="132"/>
      <c r="EC39" s="132"/>
      <c r="ED39" s="132"/>
      <c r="EE39" s="132"/>
      <c r="EF39" s="132"/>
      <c r="EG39" s="132"/>
      <c r="EH39" s="132"/>
      <c r="EI39" s="132"/>
      <c r="EJ39" s="132"/>
      <c r="EK39" s="132"/>
      <c r="EL39" s="132"/>
      <c r="EM39" s="132"/>
      <c r="EN39" s="132"/>
      <c r="EO39" s="132"/>
      <c r="EP39" s="132"/>
      <c r="EQ39" s="132"/>
      <c r="ER39" s="132"/>
      <c r="ES39" s="132"/>
      <c r="ET39" s="132"/>
      <c r="EU39" s="132"/>
      <c r="EV39" s="132"/>
      <c r="EW39" s="132"/>
      <c r="EX39" s="132"/>
      <c r="EY39" s="132"/>
      <c r="EZ39" s="132"/>
      <c r="FA39" s="132"/>
      <c r="FB39" s="132"/>
      <c r="FC39" s="132"/>
      <c r="FD39" s="132"/>
      <c r="FE39" s="132"/>
      <c r="FF39" s="132"/>
      <c r="FG39" s="132"/>
      <c r="FH39" s="132"/>
      <c r="FI39" s="132"/>
      <c r="FJ39" s="132"/>
      <c r="FK39" s="132"/>
      <c r="FL39" s="132"/>
      <c r="FM39" s="132"/>
      <c r="FN39" s="132"/>
      <c r="FO39" s="132"/>
      <c r="FP39" s="132"/>
      <c r="FQ39" s="132"/>
      <c r="FR39" s="132"/>
      <c r="FS39" s="132"/>
      <c r="FT39" s="132"/>
      <c r="FU39" s="132"/>
      <c r="FV39" s="132"/>
      <c r="FW39" s="132"/>
      <c r="FX39" s="132"/>
      <c r="FY39" s="132"/>
      <c r="FZ39" s="132"/>
      <c r="GA39" s="132"/>
      <c r="GB39" s="132"/>
      <c r="GC39" s="132"/>
      <c r="GD39" s="132"/>
      <c r="GE39" s="132"/>
      <c r="GF39" s="132"/>
      <c r="GG39" s="132"/>
      <c r="GH39" s="132"/>
      <c r="GI39" s="132"/>
      <c r="GJ39" s="132"/>
      <c r="GK39" s="132"/>
      <c r="GL39" s="132"/>
      <c r="GM39" s="132"/>
      <c r="GN39" s="132"/>
      <c r="GO39" s="132"/>
      <c r="GP39" s="132"/>
      <c r="GQ39" s="132"/>
      <c r="GR39" s="132"/>
      <c r="GS39" s="132"/>
      <c r="GT39" s="132"/>
      <c r="GU39" s="132"/>
      <c r="GV39" s="132"/>
      <c r="GW39" s="132"/>
      <c r="GX39" s="132"/>
      <c r="GY39" s="132"/>
      <c r="GZ39" s="132"/>
      <c r="HA39" s="132"/>
      <c r="HB39" s="132"/>
      <c r="HC39" s="132"/>
      <c r="HD39" s="132"/>
      <c r="HE39" s="132"/>
      <c r="HF39" s="132"/>
      <c r="HG39" s="132"/>
      <c r="HH39" s="132"/>
      <c r="HI39" s="132"/>
      <c r="HJ39" s="132"/>
      <c r="HK39" s="132"/>
      <c r="HL39" s="132"/>
      <c r="HM39" s="132"/>
      <c r="HN39" s="132"/>
      <c r="HO39" s="132"/>
      <c r="HP39" s="132"/>
      <c r="HQ39" s="132"/>
      <c r="HR39" s="132"/>
      <c r="HS39" s="132"/>
      <c r="HT39" s="132"/>
      <c r="HU39" s="132"/>
      <c r="HV39" s="132"/>
      <c r="HW39" s="132"/>
      <c r="HX39" s="132"/>
      <c r="HY39" s="132"/>
      <c r="HZ39" s="132"/>
      <c r="IA39" s="132"/>
      <c r="IB39" s="132"/>
      <c r="IC39" s="132"/>
      <c r="ID39" s="132"/>
      <c r="IE39" s="132"/>
      <c r="IF39" s="132"/>
      <c r="IG39" s="132"/>
      <c r="IH39" s="132"/>
      <c r="II39" s="132"/>
      <c r="IJ39" s="132"/>
      <c r="IK39" s="132"/>
      <c r="IL39" s="132"/>
      <c r="IM39" s="132"/>
      <c r="IN39" s="132"/>
      <c r="IO39" s="132"/>
      <c r="IP39" s="132"/>
      <c r="IQ39" s="132"/>
      <c r="IR39" s="132"/>
      <c r="IS39" s="132"/>
      <c r="IT39" s="132"/>
      <c r="IU39" s="132"/>
      <c r="IV39" s="132"/>
      <c r="IW39" s="132"/>
      <c r="IX39" s="132"/>
      <c r="IY39" s="132"/>
      <c r="IZ39" s="132"/>
      <c r="JA39" s="132"/>
      <c r="JB39" s="132"/>
      <c r="JC39" s="132"/>
      <c r="JD39" s="132"/>
      <c r="JE39" s="132"/>
      <c r="JF39" s="132"/>
      <c r="JG39" s="132"/>
      <c r="JH39" s="132"/>
      <c r="JI39" s="132"/>
      <c r="JJ39" s="132"/>
      <c r="JK39" s="132"/>
      <c r="JL39" s="132"/>
      <c r="JM39" s="132"/>
      <c r="JN39" s="132"/>
      <c r="JO39" s="80" t="str">
        <f>IF(OR(ISBLANK(Table1a!JO45),Table1a!JO45=""),"Blank cell",IF(OR(Table1a!JO45=0,Table1a!JO45="0"),"0 value","Value"))</f>
        <v>Value</v>
      </c>
      <c r="JP39" s="104" t="str">
        <f>IF(OR(ISBLANK(Table1a!JP45),Table1a!JP45=""),"Blank cell, reporting not mandatory",IF(OR(Table1a!JP45=0,Table1a!JP45="0"),"0 value","Value"))</f>
        <v>Blank cell, reporting not mandatory</v>
      </c>
      <c r="JQ39" s="104" t="str">
        <f>IF(OR(ISBLANK(Table1a!JQ45),Table1a!JQ45=""),"Blank cell, reporting not mandatory",IF(OR(Table1a!JQ45=0,Table1a!JQ45="0"),"0 value","Value"))</f>
        <v>Blank cell, reporting not mandatory</v>
      </c>
      <c r="JR39" s="86" t="str">
        <f>IF(OR(ISBLANK(Table1a!JR45),Table1a!JR45=""),IF(AND(ISNUMBER($C$12),JR$12 &lt;= $C$12), "Blank cell, reporting not mandatory", "Blank cell"),IF(OR(Table1a!JR45=0,Table1a!JR45="0"),"0 value","Value"))</f>
        <v>Blank cell, reporting not mandatory</v>
      </c>
      <c r="JS39" s="104" t="str">
        <f>IF(OR(ISBLANK(Table1a!JS45),Table1a!JS45=""),"Blank cell, reporting not mandatory",IF(OR(Table1a!JS45=0,Table1a!JS45="0"),"0 value","Value"))</f>
        <v>Blank cell, reporting not mandatory</v>
      </c>
      <c r="JT39" s="104" t="str">
        <f>IF(OR(ISBLANK(Table1a!JT45),Table1a!JT45=""),"Blank cell, reporting not mandatory",IF(OR(Table1a!JT45=0,Table1a!JT45="0"),"0 value","Value"))</f>
        <v>Blank cell, reporting not mandatory</v>
      </c>
      <c r="JU39" s="104" t="str">
        <f>IF(OR(ISBLANK(Table1a!JU45),Table1a!JU45=""),"Blank cell, reporting not mandatory",IF(OR(Table1a!JU45=0,Table1a!JU45="0"),"0 value","Value"))</f>
        <v>Value</v>
      </c>
      <c r="JV39" s="104" t="str">
        <f>IF(OR(ISBLANK(Table1a!JV45),Table1a!JV45=""),"Blank cell, reporting not mandatory",IF(OR(Table1a!JV45=0,Table1a!JV45="0"),"0 value","Value"))</f>
        <v>Value</v>
      </c>
      <c r="JW39" s="86" t="str">
        <f>IF(OR(ISBLANK(Table1a!JW45),Table1a!JW45=""),IF(AND(ISNUMBER($C$12),JW$12 &lt;= $C$12), "Blank cell, reporting not mandatory", "Blank cell"),IF(OR(Table1a!JW45=0,Table1a!JW45="0"),"0 value","Value"))</f>
        <v>Value</v>
      </c>
      <c r="JX39" s="104" t="str">
        <f>IF(OR(ISBLANK(Table1a!JX45),Table1a!JX45=""),"Blank cell, reporting not mandatory",IF(OR(Table1a!JX45=0,Table1a!JX45="0"),"0 value","Value"))</f>
        <v>Value</v>
      </c>
      <c r="JY39" s="104" t="str">
        <f>IF(OR(ISBLANK(Table1a!JY45),Table1a!JY45=""),"Blank cell, reporting not mandatory",IF(OR(Table1a!JY45=0,Table1a!JY45="0"),"0 value","Value"))</f>
        <v>Value</v>
      </c>
      <c r="JZ39" s="104" t="str">
        <f>IF(OR(ISBLANK(Table1a!JZ45),Table1a!JZ45=""),"Blank cell, reporting not mandatory",IF(OR(Table1a!JZ45=0,Table1a!JZ45="0"),"0 value","Value"))</f>
        <v>Value</v>
      </c>
      <c r="KA39" s="104" t="str">
        <f>IF(OR(ISBLANK(Table1a!KA45),Table1a!KA45=""),"Blank cell, reporting not mandatory",IF(OR(Table1a!KA45=0,Table1a!KA45="0"),"0 value","Value"))</f>
        <v>Value</v>
      </c>
      <c r="KB39" s="86" t="str">
        <f>IF(OR(ISBLANK(Table1a!KB45),Table1a!KB45=""),IF(AND(ISNUMBER($C$12),KB$12 &lt;= $C$12), "Blank cell, reporting not mandatory", "Blank cell"),IF(OR(Table1a!KB45=0,Table1a!KB45="0"),"0 value","Value"))</f>
        <v>Value</v>
      </c>
      <c r="KC39" s="104" t="str">
        <f>IF(OR(ISBLANK(Table1a!KC45),Table1a!KC45=""),"Blank cell, reporting not mandatory",IF(OR(Table1a!KC45=0,Table1a!KC45="0"),"0 value","Value"))</f>
        <v>Value</v>
      </c>
      <c r="KD39" s="104" t="str">
        <f>IF(OR(ISBLANK(Table1a!KD45),Table1a!KD45=""),"Blank cell, reporting not mandatory",IF(OR(Table1a!KD45=0,Table1a!KD45="0"),"0 value","Value"))</f>
        <v>Value</v>
      </c>
      <c r="KE39" s="104" t="str">
        <f>IF(OR(ISBLANK(Table1a!KE45),Table1a!KE45=""),"Blank cell, reporting not mandatory",IF(OR(Table1a!KE45=0,Table1a!KE45="0"),"0 value","Value"))</f>
        <v>Value</v>
      </c>
      <c r="KF39" s="104" t="str">
        <f>IF(OR(ISBLANK(Table1a!KF45),Table1a!KF45=""),"Blank cell, reporting not mandatory",IF(OR(Table1a!KF45=0,Table1a!KF45="0"),"0 value","Value"))</f>
        <v>Value</v>
      </c>
      <c r="KG39" s="86" t="str">
        <f>IF(OR(ISBLANK(Table1a!KG45),Table1a!KG45=""),IF(AND(ISNUMBER($C$12),KG$12 &lt;= $C$12), "Blank cell, reporting not mandatory", "Blank cell"),IF(OR(Table1a!KG45=0,Table1a!KG45="0"),"0 value","Value"))</f>
        <v>Value</v>
      </c>
      <c r="KH39" s="104" t="str">
        <f>IF(OR(ISBLANK(Table1a!KH45),Table1a!KH45=""),"Blank cell, reporting not mandatory",IF(OR(Table1a!KH45=0,Table1a!KH45="0"),"0 value","Value"))</f>
        <v>Value</v>
      </c>
      <c r="KI39" s="104" t="str">
        <f>IF(OR(ISBLANK(Table1a!KI45),Table1a!KI45=""),"Blank cell, reporting not mandatory",IF(OR(Table1a!KI45=0,Table1a!KI45="0"),"0 value","Value"))</f>
        <v>Value</v>
      </c>
      <c r="KJ39" s="104" t="str">
        <f>IF(OR(ISBLANK(Table1a!KJ45),Table1a!KJ45=""),"Blank cell, reporting not mandatory",IF(OR(Table1a!KJ45=0,Table1a!KJ45="0"),"0 value","Value"))</f>
        <v>Value</v>
      </c>
      <c r="KK39" s="104" t="str">
        <f>IF(OR(ISBLANK(Table1a!KK45),Table1a!KK45=""),"Blank cell, reporting not mandatory",IF(OR(Table1a!KK45=0,Table1a!KK45="0"),"0 value","Value"))</f>
        <v>Value</v>
      </c>
      <c r="KL39" s="86" t="str">
        <f>IF(OR(ISBLANK(Table1a!KL45),Table1a!KL45=""),IF(AND(ISNUMBER($C$12),KL$12 &lt;= $C$12), "Blank cell, reporting not mandatory", "Blank cell"),IF(OR(Table1a!KL45=0,Table1a!KL45="0"),"0 value","Value"))</f>
        <v>Value</v>
      </c>
      <c r="KM39" s="104" t="str">
        <f>IF(OR(ISBLANK(Table1a!KM45),Table1a!KM45=""),"Blank cell, reporting not mandatory",IF(OR(Table1a!KM45=0,Table1a!KM45="0"),"0 value","Value"))</f>
        <v>Value</v>
      </c>
      <c r="KN39" s="104" t="str">
        <f>IF(OR(ISBLANK(Table1a!KN45),Table1a!KN45=""),"Blank cell, reporting not mandatory",IF(OR(Table1a!KN45=0,Table1a!KN45="0"),"0 value","Value"))</f>
        <v>Value</v>
      </c>
      <c r="KO39" s="104" t="str">
        <f>IF(OR(ISBLANK(Table1a!KO45),Table1a!KO45=""),"Blank cell, reporting not mandatory",IF(OR(Table1a!KO45=0,Table1a!KO45="0"),"0 value","Value"))</f>
        <v>Value</v>
      </c>
      <c r="KP39" s="104" t="str">
        <f>IF(OR(ISBLANK(Table1a!KP45),Table1a!KP45=""),"Blank cell, reporting not mandatory",IF(OR(Table1a!KP45=0,Table1a!KP45="0"),"0 value","Value"))</f>
        <v>Value</v>
      </c>
      <c r="KQ39" s="86" t="str">
        <f>IF(OR(ISBLANK(Table1a!KQ45),Table1a!KQ45=""),IF(AND(ISNUMBER($C$12),KQ$12 &lt;= $C$12), "Blank cell, reporting not mandatory", "Blank cell"),IF(OR(Table1a!KQ45=0,Table1a!KQ45="0"),"0 value","Value"))</f>
        <v>Value</v>
      </c>
      <c r="KR39" s="104" t="str">
        <f>IF(OR(ISBLANK(Table1a!KR45),Table1a!KR45=""),"Blank cell, reporting not mandatory",IF(OR(Table1a!KR45=0,Table1a!KR45="0"),"0 value","Value"))</f>
        <v>Value</v>
      </c>
      <c r="KS39" s="104" t="str">
        <f>IF(OR(ISBLANK(Table1a!KS45),Table1a!KS45=""),"Blank cell, reporting not mandatory",IF(OR(Table1a!KS45=0,Table1a!KS45="0"),"0 value","Value"))</f>
        <v>Value</v>
      </c>
      <c r="KT39" s="104" t="str">
        <f>IF(OR(ISBLANK(Table1a!KT45),Table1a!KT45=""),"Blank cell, reporting not mandatory",IF(OR(Table1a!KT45=0,Table1a!KT45="0"),"0 value","Value"))</f>
        <v>Value</v>
      </c>
      <c r="KU39" s="104" t="str">
        <f>IF(OR(ISBLANK(Table1a!KU45),Table1a!KU45=""),"Blank cell, reporting not mandatory",IF(OR(Table1a!KU45=0,Table1a!KU45="0"),"0 value","Value"))</f>
        <v>Value</v>
      </c>
      <c r="KV39" s="86" t="str">
        <f>IF(OR(ISBLANK(Table1a!KV45),Table1a!KV45=""),IF(AND(ISNUMBER($C$12),KV$12 &lt;= $C$12), "Blank cell, reporting not mandatory", "Blank cell"),IF(OR(Table1a!KV45=0,Table1a!KV45="0"),"0 value","Value"))</f>
        <v>Value</v>
      </c>
      <c r="KW39" s="80" t="str">
        <f>IF(OR(ISBLANK(Table1a!KW45),Table1a!KW45=""),"Blank cell",IF(OR(Table1a!KW45=0,Table1a!KW45="0"),"0 value","Value"))</f>
        <v>Value</v>
      </c>
      <c r="KX39" s="104" t="str">
        <f>IF(OR(ISBLANK(Table1a!KX45),Table1a!KX45=""),"Blank cell, reporting not mandatory",IF(OR(Table1a!KX45=0,Table1a!KX45="0"),"0 value","Value"))</f>
        <v>Blank cell, reporting not mandatory</v>
      </c>
      <c r="KY39" s="104" t="str">
        <f>IF(OR(ISBLANK(Table1a!KY45),Table1a!KY45=""),"Blank cell, reporting not mandatory",IF(OR(Table1a!KY45=0,Table1a!KY45="0"),"0 value","Value"))</f>
        <v>Blank cell, reporting not mandatory</v>
      </c>
      <c r="KZ39" s="86" t="str">
        <f>IF(OR(ISBLANK(Table1a!KZ45),Table1a!KZ45=""),IF(AND(ISNUMBER($C$12),KZ$12 &lt;= $C$12), "Blank cell, reporting not mandatory", "Blank cell"),IF(OR(Table1a!KZ45=0,Table1a!KZ45="0"),"0 value","Value"))</f>
        <v>Blank cell, reporting not mandatory</v>
      </c>
      <c r="LA39" s="104" t="str">
        <f>IF(OR(ISBLANK(Table1a!LA45),Table1a!LA45=""),"Blank cell, reporting not mandatory",IF(OR(Table1a!LA45=0,Table1a!LA45="0"),"0 value","Value"))</f>
        <v>Blank cell, reporting not mandatory</v>
      </c>
      <c r="LB39" s="104" t="str">
        <f>IF(OR(ISBLANK(Table1a!LB45),Table1a!LB45=""),"Blank cell, reporting not mandatory",IF(OR(Table1a!LB45=0,Table1a!LB45="0"),"0 value","Value"))</f>
        <v>Blank cell, reporting not mandatory</v>
      </c>
      <c r="LC39" s="104" t="str">
        <f>IF(OR(ISBLANK(Table1a!LC45),Table1a!LC45=""),"Blank cell, reporting not mandatory",IF(OR(Table1a!LC45=0,Table1a!LC45="0"),"0 value","Value"))</f>
        <v>Value</v>
      </c>
      <c r="LD39" s="104" t="str">
        <f>IF(OR(ISBLANK(Table1a!LD45),Table1a!LD45=""),"Blank cell, reporting not mandatory",IF(OR(Table1a!LD45=0,Table1a!LD45="0"),"0 value","Value"))</f>
        <v>Value</v>
      </c>
      <c r="LE39" s="86" t="str">
        <f>IF(OR(ISBLANK(Table1a!LE45),Table1a!LE45=""),IF(AND(ISNUMBER($C$12),LE$12 &lt;= $C$12), "Blank cell, reporting not mandatory", "Blank cell"),IF(OR(Table1a!LE45=0,Table1a!LE45="0"),"0 value","Value"))</f>
        <v>Value</v>
      </c>
      <c r="LF39" s="104" t="str">
        <f>IF(OR(ISBLANK(Table1a!LF45),Table1a!LF45=""),"Blank cell, reporting not mandatory",IF(OR(Table1a!LF45=0,Table1a!LF45="0"),"0 value","Value"))</f>
        <v>Value</v>
      </c>
      <c r="LG39" s="104" t="str">
        <f>IF(OR(ISBLANK(Table1a!LG45),Table1a!LG45=""),"Blank cell, reporting not mandatory",IF(OR(Table1a!LG45=0,Table1a!LG45="0"),"0 value","Value"))</f>
        <v>Value</v>
      </c>
      <c r="LH39" s="104" t="str">
        <f>IF(OR(ISBLANK(Table1a!LH45),Table1a!LH45=""),"Blank cell, reporting not mandatory",IF(OR(Table1a!LH45=0,Table1a!LH45="0"),"0 value","Value"))</f>
        <v>Value</v>
      </c>
      <c r="LI39" s="104" t="str">
        <f>IF(OR(ISBLANK(Table1a!LI45),Table1a!LI45=""),"Blank cell, reporting not mandatory",IF(OR(Table1a!LI45=0,Table1a!LI45="0"),"0 value","Value"))</f>
        <v>Value</v>
      </c>
      <c r="LJ39" s="86" t="str">
        <f>IF(OR(ISBLANK(Table1a!LJ45),Table1a!LJ45=""),IF(AND(ISNUMBER($C$12),LJ$12 &lt;= $C$12), "Blank cell, reporting not mandatory", "Blank cell"),IF(OR(Table1a!LJ45=0,Table1a!LJ45="0"),"0 value","Value"))</f>
        <v>Value</v>
      </c>
      <c r="LK39" s="104" t="str">
        <f>IF(OR(ISBLANK(Table1a!LK45),Table1a!LK45=""),"Blank cell, reporting not mandatory",IF(OR(Table1a!LK45=0,Table1a!LK45="0"),"0 value","Value"))</f>
        <v>Value</v>
      </c>
      <c r="LL39" s="104" t="str">
        <f>IF(OR(ISBLANK(Table1a!LL45),Table1a!LL45=""),"Blank cell, reporting not mandatory",IF(OR(Table1a!LL45=0,Table1a!LL45="0"),"0 value","Value"))</f>
        <v>Value</v>
      </c>
      <c r="LM39" s="104" t="str">
        <f>IF(OR(ISBLANK(Table1a!LM45),Table1a!LM45=""),"Blank cell, reporting not mandatory",IF(OR(Table1a!LM45=0,Table1a!LM45="0"),"0 value","Value"))</f>
        <v>Value</v>
      </c>
      <c r="LN39" s="104" t="str">
        <f>IF(OR(ISBLANK(Table1a!LN45),Table1a!LN45=""),"Blank cell, reporting not mandatory",IF(OR(Table1a!LN45=0,Table1a!LN45="0"),"0 value","Value"))</f>
        <v>Value</v>
      </c>
      <c r="LO39" s="86" t="str">
        <f>IF(OR(ISBLANK(Table1a!LO45),Table1a!LO45=""),IF(AND(ISNUMBER($C$12),LO$12 &lt;= $C$12), "Blank cell, reporting not mandatory", "Blank cell"),IF(OR(Table1a!LO45=0,Table1a!LO45="0"),"0 value","Value"))</f>
        <v>Value</v>
      </c>
      <c r="LP39" s="104" t="str">
        <f>IF(OR(ISBLANK(Table1a!LP45),Table1a!LP45=""),"Blank cell, reporting not mandatory",IF(OR(Table1a!LP45=0,Table1a!LP45="0"),"0 value","Value"))</f>
        <v>Value</v>
      </c>
      <c r="LQ39" s="104" t="str">
        <f>IF(OR(ISBLANK(Table1a!LQ45),Table1a!LQ45=""),"Blank cell, reporting not mandatory",IF(OR(Table1a!LQ45=0,Table1a!LQ45="0"),"0 value","Value"))</f>
        <v>Value</v>
      </c>
      <c r="LR39" s="104" t="str">
        <f>IF(OR(ISBLANK(Table1a!LR45),Table1a!LR45=""),"Blank cell, reporting not mandatory",IF(OR(Table1a!LR45=0,Table1a!LR45="0"),"0 value","Value"))</f>
        <v>Value</v>
      </c>
      <c r="LS39" s="104" t="str">
        <f>IF(OR(ISBLANK(Table1a!LS45),Table1a!LS45=""),"Blank cell, reporting not mandatory",IF(OR(Table1a!LS45=0,Table1a!LS45="0"),"0 value","Value"))</f>
        <v>Value</v>
      </c>
      <c r="LT39" s="86" t="str">
        <f>IF(OR(ISBLANK(Table1a!LT45),Table1a!LT45=""),IF(AND(ISNUMBER($C$12),LT$12 &lt;= $C$12), "Blank cell, reporting not mandatory", "Blank cell"),IF(OR(Table1a!LT45=0,Table1a!LT45="0"),"0 value","Value"))</f>
        <v>Value</v>
      </c>
      <c r="LU39" s="104" t="str">
        <f>IF(OR(ISBLANK(Table1a!LU45),Table1a!LU45=""),"Blank cell, reporting not mandatory",IF(OR(Table1a!LU45=0,Table1a!LU45="0"),"0 value","Value"))</f>
        <v>Value</v>
      </c>
      <c r="LV39" s="104" t="str">
        <f>IF(OR(ISBLANK(Table1a!LV45),Table1a!LV45=""),"Blank cell, reporting not mandatory",IF(OR(Table1a!LV45=0,Table1a!LV45="0"),"0 value","Value"))</f>
        <v>Value</v>
      </c>
      <c r="LW39" s="104" t="str">
        <f>IF(OR(ISBLANK(Table1a!LW45),Table1a!LW45=""),"Blank cell, reporting not mandatory",IF(OR(Table1a!LW45=0,Table1a!LW45="0"),"0 value","Value"))</f>
        <v>Value</v>
      </c>
      <c r="LX39" s="104" t="str">
        <f>IF(OR(ISBLANK(Table1a!LX45),Table1a!LX45=""),"Blank cell, reporting not mandatory",IF(OR(Table1a!LX45=0,Table1a!LX45="0"),"0 value","Value"))</f>
        <v>Value</v>
      </c>
      <c r="LY39" s="86" t="str">
        <f>IF(OR(ISBLANK(Table1a!LY45),Table1a!LY45=""),IF(AND(ISNUMBER($C$12),LY$12 &lt;= $C$12), "Blank cell, reporting not mandatory", "Blank cell"),IF(OR(Table1a!LY45=0,Table1a!LY45="0"),"0 value","Value"))</f>
        <v>Value</v>
      </c>
      <c r="LZ39" s="104" t="str">
        <f>IF(OR(ISBLANK(Table1a!LZ45),Table1a!LZ45=""),"Blank cell, reporting not mandatory",IF(OR(Table1a!LZ45=0,Table1a!LZ45="0"),"0 value","Value"))</f>
        <v>Value</v>
      </c>
      <c r="MA39" s="104" t="str">
        <f>IF(OR(ISBLANK(Table1a!MA45),Table1a!MA45=""),"Blank cell, reporting not mandatory",IF(OR(Table1a!MA45=0,Table1a!MA45="0"),"0 value","Value"))</f>
        <v>Value</v>
      </c>
      <c r="MB39" s="104" t="str">
        <f>IF(OR(ISBLANK(Table1a!MB45),Table1a!MB45=""),"Blank cell, reporting not mandatory",IF(OR(Table1a!MB45=0,Table1a!MB45="0"),"0 value","Value"))</f>
        <v>Value</v>
      </c>
      <c r="MC39" s="104" t="str">
        <f>IF(OR(ISBLANK(Table1a!MC45),Table1a!MC45=""),"Blank cell, reporting not mandatory",IF(OR(Table1a!MC45=0,Table1a!MC45="0"),"0 value","Value"))</f>
        <v>Value</v>
      </c>
      <c r="MD39" s="86" t="str">
        <f>IF(OR(ISBLANK(Table1a!MD45),Table1a!MD45=""),IF(AND(ISNUMBER($C$12),MD$12 &lt;= $C$12), "Blank cell, reporting not mandatory", "Blank cell"),IF(OR(Table1a!MD45=0,Table1a!MD45="0"),"0 value","Value"))</f>
        <v>Value</v>
      </c>
      <c r="ME39" s="100" t="str">
        <f>IF(OR(ISBLANK(Table1a!ME45),Table1a!ME45=""),"Blank cell",IF(OR(Table1a!ME45=0,Table1a!ME45="0"),"0 value","Value"))</f>
        <v>Value</v>
      </c>
      <c r="MF39" s="104" t="str">
        <f>IF(OR(ISBLANK(Table1a!MF45),Table1a!MF45=""),"Blank cell, reporting not mandatory",IF(OR(Table1a!MF45=0,Table1a!MF45="0"),"0 value","Value"))</f>
        <v>Blank cell, reporting not mandatory</v>
      </c>
      <c r="MG39" s="104" t="str">
        <f>IF(OR(ISBLANK(Table1a!MG45),Table1a!MG45=""),"Blank cell, reporting not mandatory",IF(OR(Table1a!MG45=0,Table1a!MG45="0"),"0 value","Value"))</f>
        <v>Blank cell, reporting not mandatory</v>
      </c>
      <c r="MH39" s="86" t="str">
        <f>IF(OR(ISBLANK(Table1a!MH45),Table1a!MH45=""),IF(AND(ISNUMBER($C$12),MH$12 &lt;= $C$12), "Blank cell, reporting not mandatory", "Blank cell"),IF(OR(Table1a!MH45=0,Table1a!MH45="0"),"0 value","Value"))</f>
        <v>Blank cell, reporting not mandatory</v>
      </c>
      <c r="MI39" s="104" t="str">
        <f>IF(OR(ISBLANK(Table1a!MI45),Table1a!MI45=""),"Blank cell, reporting not mandatory",IF(OR(Table1a!MI45=0,Table1a!MI45="0"),"0 value","Value"))</f>
        <v>Blank cell, reporting not mandatory</v>
      </c>
      <c r="MJ39" s="104" t="str">
        <f>IF(OR(ISBLANK(Table1a!MJ45),Table1a!MJ45=""),"Blank cell, reporting not mandatory",IF(OR(Table1a!MJ45=0,Table1a!MJ45="0"),"0 value","Value"))</f>
        <v>Blank cell, reporting not mandatory</v>
      </c>
      <c r="MK39" s="104" t="str">
        <f>IF(OR(ISBLANK(Table1a!MK45),Table1a!MK45=""),"Blank cell, reporting not mandatory",IF(OR(Table1a!MK45=0,Table1a!MK45="0"),"0 value","Value"))</f>
        <v>Value</v>
      </c>
      <c r="ML39" s="104" t="str">
        <f>IF(OR(ISBLANK(Table1a!ML45),Table1a!ML45=""),"Blank cell, reporting not mandatory",IF(OR(Table1a!ML45=0,Table1a!ML45="0"),"0 value","Value"))</f>
        <v>Value</v>
      </c>
      <c r="MM39" s="86" t="str">
        <f>IF(OR(ISBLANK(Table1a!MM45),Table1a!MM45=""),IF(AND(ISNUMBER($C$12),MM$12 &lt;= $C$12), "Blank cell, reporting not mandatory", "Blank cell"),IF(OR(Table1a!MM45=0,Table1a!MM45="0"),"0 value","Value"))</f>
        <v>Value</v>
      </c>
      <c r="MN39" s="104" t="str">
        <f>IF(OR(ISBLANK(Table1a!MN45),Table1a!MN45=""),"Blank cell, reporting not mandatory",IF(OR(Table1a!MN45=0,Table1a!MN45="0"),"0 value","Value"))</f>
        <v>Value</v>
      </c>
      <c r="MO39" s="104" t="str">
        <f>IF(OR(ISBLANK(Table1a!MO45),Table1a!MO45=""),"Blank cell, reporting not mandatory",IF(OR(Table1a!MO45=0,Table1a!MO45="0"),"0 value","Value"))</f>
        <v>Value</v>
      </c>
      <c r="MP39" s="104" t="str">
        <f>IF(OR(ISBLANK(Table1a!MP45),Table1a!MP45=""),"Blank cell, reporting not mandatory",IF(OR(Table1a!MP45=0,Table1a!MP45="0"),"0 value","Value"))</f>
        <v>Value</v>
      </c>
      <c r="MQ39" s="104" t="str">
        <f>IF(OR(ISBLANK(Table1a!MQ45),Table1a!MQ45=""),"Blank cell, reporting not mandatory",IF(OR(Table1a!MQ45=0,Table1a!MQ45="0"),"0 value","Value"))</f>
        <v>Value</v>
      </c>
      <c r="MR39" s="86" t="str">
        <f>IF(OR(ISBLANK(Table1a!MR45),Table1a!MR45=""),IF(AND(ISNUMBER($C$12),MR$12 &lt;= $C$12), "Blank cell, reporting not mandatory", "Blank cell"),IF(OR(Table1a!MR45=0,Table1a!MR45="0"),"0 value","Value"))</f>
        <v>Value</v>
      </c>
      <c r="MS39" s="104" t="str">
        <f>IF(OR(ISBLANK(Table1a!MS45),Table1a!MS45=""),"Blank cell, reporting not mandatory",IF(OR(Table1a!MS45=0,Table1a!MS45="0"),"0 value","Value"))</f>
        <v>Value</v>
      </c>
      <c r="MT39" s="104" t="str">
        <f>IF(OR(ISBLANK(Table1a!MT45),Table1a!MT45=""),"Blank cell, reporting not mandatory",IF(OR(Table1a!MT45=0,Table1a!MT45="0"),"0 value","Value"))</f>
        <v>Value</v>
      </c>
      <c r="MU39" s="104" t="str">
        <f>IF(OR(ISBLANK(Table1a!MU45),Table1a!MU45=""),"Blank cell, reporting not mandatory",IF(OR(Table1a!MU45=0,Table1a!MU45="0"),"0 value","Value"))</f>
        <v>Value</v>
      </c>
      <c r="MV39" s="104" t="str">
        <f>IF(OR(ISBLANK(Table1a!MV45),Table1a!MV45=""),"Blank cell, reporting not mandatory",IF(OR(Table1a!MV45=0,Table1a!MV45="0"),"0 value","Value"))</f>
        <v>Value</v>
      </c>
      <c r="MW39" s="86" t="str">
        <f>IF(OR(ISBLANK(Table1a!MW45),Table1a!MW45=""),IF(AND(ISNUMBER($C$12),MW$12 &lt;= $C$12), "Blank cell, reporting not mandatory", "Blank cell"),IF(OR(Table1a!MW45=0,Table1a!MW45="0"),"0 value","Value"))</f>
        <v>Value</v>
      </c>
      <c r="MX39" s="104" t="str">
        <f>IF(OR(ISBLANK(Table1a!MX45),Table1a!MX45=""),"Blank cell, reporting not mandatory",IF(OR(Table1a!MX45=0,Table1a!MX45="0"),"0 value","Value"))</f>
        <v>Value</v>
      </c>
      <c r="MY39" s="104" t="str">
        <f>IF(OR(ISBLANK(Table1a!MY45),Table1a!MY45=""),"Blank cell, reporting not mandatory",IF(OR(Table1a!MY45=0,Table1a!MY45="0"),"0 value","Value"))</f>
        <v>Value</v>
      </c>
      <c r="MZ39" s="104" t="str">
        <f>IF(OR(ISBLANK(Table1a!MZ45),Table1a!MZ45=""),"Blank cell, reporting not mandatory",IF(OR(Table1a!MZ45=0,Table1a!MZ45="0"),"0 value","Value"))</f>
        <v>Value</v>
      </c>
      <c r="NA39" s="104" t="str">
        <f>IF(OR(ISBLANK(Table1a!NA45),Table1a!NA45=""),"Blank cell, reporting not mandatory",IF(OR(Table1a!NA45=0,Table1a!NA45="0"),"0 value","Value"))</f>
        <v>Value</v>
      </c>
      <c r="NB39" s="86" t="str">
        <f>IF(OR(ISBLANK(Table1a!NB45),Table1a!NB45=""),IF(AND(ISNUMBER($C$12),NB$12 &lt;= $C$12), "Blank cell, reporting not mandatory", "Blank cell"),IF(OR(Table1a!NB45=0,Table1a!NB45="0"),"0 value","Value"))</f>
        <v>Value</v>
      </c>
      <c r="NC39" s="104" t="str">
        <f>IF(OR(ISBLANK(Table1a!NC45),Table1a!NC45=""),"Blank cell, reporting not mandatory",IF(OR(Table1a!NC45=0,Table1a!NC45="0"),"0 value","Value"))</f>
        <v>Value</v>
      </c>
      <c r="ND39" s="104" t="str">
        <f>IF(OR(ISBLANK(Table1a!ND45),Table1a!ND45=""),"Blank cell, reporting not mandatory",IF(OR(Table1a!ND45=0,Table1a!ND45="0"),"0 value","Value"))</f>
        <v>Value</v>
      </c>
      <c r="NE39" s="104" t="str">
        <f>IF(OR(ISBLANK(Table1a!NE45),Table1a!NE45=""),"Blank cell, reporting not mandatory",IF(OR(Table1a!NE45=0,Table1a!NE45="0"),"0 value","Value"))</f>
        <v>Value</v>
      </c>
      <c r="NF39" s="104" t="str">
        <f>IF(OR(ISBLANK(Table1a!NF45),Table1a!NF45=""),"Blank cell, reporting not mandatory",IF(OR(Table1a!NF45=0,Table1a!NF45="0"),"0 value","Value"))</f>
        <v>Value</v>
      </c>
      <c r="NG39" s="86" t="str">
        <f>IF(OR(ISBLANK(Table1a!NG45),Table1a!NG45=""),IF(AND(ISNUMBER($C$12),NG$12 &lt;= $C$12), "Blank cell, reporting not mandatory", "Blank cell"),IF(OR(Table1a!NG45=0,Table1a!NG45="0"),"0 value","Value"))</f>
        <v>Value</v>
      </c>
      <c r="NH39" s="104" t="str">
        <f>IF(OR(ISBLANK(Table1a!NH45),Table1a!NH45=""),"Blank cell, reporting not mandatory",IF(OR(Table1a!NH45=0,Table1a!NH45="0"),"0 value","Value"))</f>
        <v>Value</v>
      </c>
      <c r="NI39" s="104" t="str">
        <f>IF(OR(ISBLANK(Table1a!NI45),Table1a!NI45=""),"Blank cell, reporting not mandatory",IF(OR(Table1a!NI45=0,Table1a!NI45="0"),"0 value","Value"))</f>
        <v>Value</v>
      </c>
      <c r="NJ39" s="104" t="str">
        <f>IF(OR(ISBLANK(Table1a!NJ45),Table1a!NJ45=""),"Blank cell, reporting not mandatory",IF(OR(Table1a!NJ45=0,Table1a!NJ45="0"),"0 value","Value"))</f>
        <v>Value</v>
      </c>
      <c r="NK39" s="104" t="str">
        <f>IF(OR(ISBLANK(Table1a!NK45),Table1a!NK45=""),"Blank cell, reporting not mandatory",IF(OR(Table1a!NK45=0,Table1a!NK45="0"),"0 value","Value"))</f>
        <v>Value</v>
      </c>
      <c r="NL39" s="86" t="str">
        <f>IF(OR(ISBLANK(Table1a!NL45),Table1a!NL45=""),IF(AND(ISNUMBER($C$12),NL$12 &lt;= $C$12), "Blank cell, reporting not mandatory", "Blank cell"),IF(OR(Table1a!NL45=0,Table1a!NL45="0"),"0 value","Value"))</f>
        <v>Value</v>
      </c>
    </row>
    <row r="40" spans="1:376" outlineLevel="1">
      <c r="A40" s="38" t="s">
        <v>311</v>
      </c>
      <c r="B40" s="79" t="s">
        <v>7</v>
      </c>
      <c r="C40" s="80" t="str">
        <f>IF(OR(ISBLANK(Table1a!C46),Table1a!C46=""),"Blank cell",IF(OR(Table1a!C46=0,Table1a!C46="0"),"0 value","Value"))</f>
        <v>Value</v>
      </c>
      <c r="D40" s="104" t="str">
        <f>IF(OR(ISBLANK(Table1a!D46),Table1a!D46=""),"Blank cell, reporting not mandatory",IF(OR(Table1a!D46=0,Table1a!D46="0"),"0 value","Value"))</f>
        <v>Blank cell, reporting not mandatory</v>
      </c>
      <c r="E40" s="104" t="str">
        <f>IF(OR(ISBLANK(Table1a!E46),Table1a!E46=""),"Blank cell, reporting not mandatory",IF(OR(Table1a!E46=0,Table1a!E46="0"),"0 value","Value"))</f>
        <v>Blank cell, reporting not mandatory</v>
      </c>
      <c r="F40" s="86" t="str">
        <f>IF(OR(ISBLANK(Table1a!F46),Table1a!F46=""),IF(AND(ISNUMBER($C$12),F$12 &lt;= $C$12), "Blank cell, reporting not mandatory", "Blank cell"),IF(OR(Table1a!F46=0,Table1a!F46="0"),"0 value","Value"))</f>
        <v>Blank cell, reporting not mandatory</v>
      </c>
      <c r="G40" s="104" t="str">
        <f>IF(OR(ISBLANK(Table1a!G46),Table1a!G46=""),"Blank cell, reporting not mandatory",IF(OR(Table1a!G46=0,Table1a!G46="0"),"0 value","Value"))</f>
        <v>Blank cell, reporting not mandatory</v>
      </c>
      <c r="H40" s="104" t="str">
        <f>IF(OR(ISBLANK(Table1a!H46),Table1a!H46=""),"Blank cell, reporting not mandatory",IF(OR(Table1a!H46=0,Table1a!H46="0"),"0 value","Value"))</f>
        <v>Blank cell, reporting not mandatory</v>
      </c>
      <c r="I40" s="104" t="str">
        <f>IF(OR(ISBLANK(Table1a!I46),Table1a!I46=""),"Blank cell, reporting not mandatory",IF(OR(Table1a!I46=0,Table1a!I46="0"),"0 value","Value"))</f>
        <v>Value</v>
      </c>
      <c r="J40" s="104" t="str">
        <f>IF(OR(ISBLANK(Table1a!J46),Table1a!J46=""),"Blank cell, reporting not mandatory",IF(OR(Table1a!J46=0,Table1a!J46="0"),"0 value","Value"))</f>
        <v>Value</v>
      </c>
      <c r="K40" s="86" t="str">
        <f>IF(OR(ISBLANK(Table1a!K46),Table1a!K46=""),IF(AND(ISNUMBER($C$12),K$12 &lt;= $C$12), "Blank cell, reporting not mandatory", "Blank cell"),IF(OR(Table1a!K46=0,Table1a!K46="0"),"0 value","Value"))</f>
        <v>Value</v>
      </c>
      <c r="L40" s="104" t="str">
        <f>IF(OR(ISBLANK(Table1a!L46),Table1a!L46=""),"Blank cell, reporting not mandatory",IF(OR(Table1a!L46=0,Table1a!L46="0"),"0 value","Value"))</f>
        <v>Value</v>
      </c>
      <c r="M40" s="104" t="str">
        <f>IF(OR(ISBLANK(Table1a!M46),Table1a!M46=""),"Blank cell, reporting not mandatory",IF(OR(Table1a!M46=0,Table1a!M46="0"),"0 value","Value"))</f>
        <v>Value</v>
      </c>
      <c r="N40" s="104" t="str">
        <f>IF(OR(ISBLANK(Table1a!N46),Table1a!N46=""),"Blank cell, reporting not mandatory",IF(OR(Table1a!N46=0,Table1a!N46="0"),"0 value","Value"))</f>
        <v>Value</v>
      </c>
      <c r="O40" s="104" t="str">
        <f>IF(OR(ISBLANK(Table1a!O46),Table1a!O46=""),"Blank cell, reporting not mandatory",IF(OR(Table1a!O46=0,Table1a!O46="0"),"0 value","Value"))</f>
        <v>Value</v>
      </c>
      <c r="P40" s="86" t="str">
        <f>IF(OR(ISBLANK(Table1a!P46),Table1a!P46=""),IF(AND(ISNUMBER($C$12),P$12 &lt;= $C$12), "Blank cell, reporting not mandatory", "Blank cell"),IF(OR(Table1a!P46=0,Table1a!P46="0"),"0 value","Value"))</f>
        <v>Value</v>
      </c>
      <c r="Q40" s="104" t="str">
        <f>IF(OR(ISBLANK(Table1a!Q46),Table1a!Q46=""),"Blank cell, reporting not mandatory",IF(OR(Table1a!Q46=0,Table1a!Q46="0"),"0 value","Value"))</f>
        <v>Value</v>
      </c>
      <c r="R40" s="104" t="str">
        <f>IF(OR(ISBLANK(Table1a!R46),Table1a!R46=""),"Blank cell, reporting not mandatory",IF(OR(Table1a!R46=0,Table1a!R46="0"),"0 value","Value"))</f>
        <v>Value</v>
      </c>
      <c r="S40" s="104" t="str">
        <f>IF(OR(ISBLANK(Table1a!S46),Table1a!S46=""),"Blank cell, reporting not mandatory",IF(OR(Table1a!S46=0,Table1a!S46="0"),"0 value","Value"))</f>
        <v>Value</v>
      </c>
      <c r="T40" s="104" t="str">
        <f>IF(OR(ISBLANK(Table1a!T46),Table1a!T46=""),"Blank cell, reporting not mandatory",IF(OR(Table1a!T46=0,Table1a!T46="0"),"0 value","Value"))</f>
        <v>Value</v>
      </c>
      <c r="U40" s="86" t="str">
        <f>IF(OR(ISBLANK(Table1a!U46),Table1a!U46=""),IF(AND(ISNUMBER($C$12),U$12 &lt;= $C$12), "Blank cell, reporting not mandatory", "Blank cell"),IF(OR(Table1a!U46=0,Table1a!U46="0"),"0 value","Value"))</f>
        <v>Value</v>
      </c>
      <c r="V40" s="104" t="str">
        <f>IF(OR(ISBLANK(Table1a!V46),Table1a!V46=""),"Blank cell, reporting not mandatory",IF(OR(Table1a!V46=0,Table1a!V46="0"),"0 value","Value"))</f>
        <v>Value</v>
      </c>
      <c r="W40" s="104" t="str">
        <f>IF(OR(ISBLANK(Table1a!W46),Table1a!W46=""),"Blank cell, reporting not mandatory",IF(OR(Table1a!W46=0,Table1a!W46="0"),"0 value","Value"))</f>
        <v>Value</v>
      </c>
      <c r="X40" s="104" t="str">
        <f>IF(OR(ISBLANK(Table1a!X46),Table1a!X46=""),"Blank cell, reporting not mandatory",IF(OR(Table1a!X46=0,Table1a!X46="0"),"0 value","Value"))</f>
        <v>Value</v>
      </c>
      <c r="Y40" s="104" t="str">
        <f>IF(OR(ISBLANK(Table1a!Y46),Table1a!Y46=""),"Blank cell, reporting not mandatory",IF(OR(Table1a!Y46=0,Table1a!Y46="0"),"0 value","Value"))</f>
        <v>Value</v>
      </c>
      <c r="Z40" s="86" t="str">
        <f>IF(OR(ISBLANK(Table1a!Z46),Table1a!Z46=""),IF(AND(ISNUMBER($C$12),Z$12 &lt;= $C$12), "Blank cell, reporting not mandatory", "Blank cell"),IF(OR(Table1a!Z46=0,Table1a!Z46="0"),"0 value","Value"))</f>
        <v>Value</v>
      </c>
      <c r="AA40" s="104" t="str">
        <f>IF(OR(ISBLANK(Table1a!AA46),Table1a!AA46=""),"Blank cell, reporting not mandatory",IF(OR(Table1a!AA46=0,Table1a!AA46="0"),"0 value","Value"))</f>
        <v>Value</v>
      </c>
      <c r="AB40" s="104" t="str">
        <f>IF(OR(ISBLANK(Table1a!AB46),Table1a!AB46=""),"Blank cell, reporting not mandatory",IF(OR(Table1a!AB46=0,Table1a!AB46="0"),"0 value","Value"))</f>
        <v>Value</v>
      </c>
      <c r="AC40" s="104" t="str">
        <f>IF(OR(ISBLANK(Table1a!AC46),Table1a!AC46=""),"Blank cell, reporting not mandatory",IF(OR(Table1a!AC46=0,Table1a!AC46="0"),"0 value","Value"))</f>
        <v>Value</v>
      </c>
      <c r="AD40" s="104" t="str">
        <f>IF(OR(ISBLANK(Table1a!AD46),Table1a!AD46=""),"Blank cell, reporting not mandatory",IF(OR(Table1a!AD46=0,Table1a!AD46="0"),"0 value","Value"))</f>
        <v>Value</v>
      </c>
      <c r="AE40" s="86" t="str">
        <f>IF(OR(ISBLANK(Table1a!AE46),Table1a!AE46=""),IF(AND(ISNUMBER($C$12),AE$12 &lt;= $C$12), "Blank cell, reporting not mandatory", "Blank cell"),IF(OR(Table1a!AE46=0,Table1a!AE46="0"),"0 value","Value"))</f>
        <v>Value</v>
      </c>
      <c r="AF40" s="104" t="str">
        <f>IF(OR(ISBLANK(Table1a!AF46),Table1a!AF46=""),"Blank cell, reporting not mandatory",IF(OR(Table1a!AF46=0,Table1a!AF46="0"),"0 value","Value"))</f>
        <v>Value</v>
      </c>
      <c r="AG40" s="104" t="str">
        <f>IF(OR(ISBLANK(Table1a!AG46),Table1a!AG46=""),"Blank cell, reporting not mandatory",IF(OR(Table1a!AG46=0,Table1a!AG46="0"),"0 value","Value"))</f>
        <v>Value</v>
      </c>
      <c r="AH40" s="104" t="str">
        <f>IF(OR(ISBLANK(Table1a!AH46),Table1a!AH46=""),"Blank cell, reporting not mandatory",IF(OR(Table1a!AH46=0,Table1a!AH46="0"),"0 value","Value"))</f>
        <v>Value</v>
      </c>
      <c r="AI40" s="104" t="str">
        <f>IF(OR(ISBLANK(Table1a!AI46),Table1a!AI46=""),"Blank cell, reporting not mandatory",IF(OR(Table1a!AI46=0,Table1a!AI46="0"),"0 value","Value"))</f>
        <v>Value</v>
      </c>
      <c r="AJ40" s="86" t="str">
        <f>IF(OR(ISBLANK(Table1a!AJ46),Table1a!AJ46=""),IF(AND(ISNUMBER($C$12),AJ$12 &lt;= $C$12), "Blank cell, reporting not mandatory", "Blank cell"),IF(OR(Table1a!AJ46=0,Table1a!AJ46="0"),"0 value","Value"))</f>
        <v>Value</v>
      </c>
      <c r="AK40" s="80" t="str">
        <f>IF(OR(ISBLANK(Table1a!AK46),Table1a!AK46=""),"Blank cell",IF(OR(Table1a!AK46=0,Table1a!AK46="0"),"0 value","Value"))</f>
        <v>Value</v>
      </c>
      <c r="AL40" s="104" t="str">
        <f>IF(OR(ISBLANK(Table1a!AL46),Table1a!AL46=""),"Blank cell, reporting not mandatory",IF(OR(Table1a!AL46=0,Table1a!AL46="0"),"0 value","Value"))</f>
        <v>Blank cell, reporting not mandatory</v>
      </c>
      <c r="AM40" s="104" t="str">
        <f>IF(OR(ISBLANK(Table1a!AM46),Table1a!AM46=""),"Blank cell, reporting not mandatory",IF(OR(Table1a!AM46=0,Table1a!AM46="0"),"0 value","Value"))</f>
        <v>Blank cell, reporting not mandatory</v>
      </c>
      <c r="AN40" s="86" t="str">
        <f>IF(OR(ISBLANK(Table1a!AN46),Table1a!AN46=""),IF(AND(ISNUMBER($C$12),AN$12 &lt;= $C$12), "Blank cell, reporting not mandatory", "Blank cell"),IF(OR(Table1a!AN46=0,Table1a!AN46="0"),"0 value","Value"))</f>
        <v>Blank cell, reporting not mandatory</v>
      </c>
      <c r="AO40" s="104" t="str">
        <f>IF(OR(ISBLANK(Table1a!AO46),Table1a!AO46=""),"Blank cell, reporting not mandatory",IF(OR(Table1a!AO46=0,Table1a!AO46="0"),"0 value","Value"))</f>
        <v>Blank cell, reporting not mandatory</v>
      </c>
      <c r="AP40" s="104" t="str">
        <f>IF(OR(ISBLANK(Table1a!AP46),Table1a!AP46=""),"Blank cell, reporting not mandatory",IF(OR(Table1a!AP46=0,Table1a!AP46="0"),"0 value","Value"))</f>
        <v>Blank cell, reporting not mandatory</v>
      </c>
      <c r="AQ40" s="104" t="str">
        <f>IF(OR(ISBLANK(Table1a!AQ46),Table1a!AQ46=""),"Blank cell, reporting not mandatory",IF(OR(Table1a!AQ46=0,Table1a!AQ46="0"),"0 value","Value"))</f>
        <v>Value</v>
      </c>
      <c r="AR40" s="104" t="str">
        <f>IF(OR(ISBLANK(Table1a!AR46),Table1a!AR46=""),"Blank cell, reporting not mandatory",IF(OR(Table1a!AR46=0,Table1a!AR46="0"),"0 value","Value"))</f>
        <v>Value</v>
      </c>
      <c r="AS40" s="86" t="str">
        <f>IF(OR(ISBLANK(Table1a!AS46),Table1a!AS46=""),IF(AND(ISNUMBER($C$12),AS$12 &lt;= $C$12), "Blank cell, reporting not mandatory", "Blank cell"),IF(OR(Table1a!AS46=0,Table1a!AS46="0"),"0 value","Value"))</f>
        <v>Value</v>
      </c>
      <c r="AT40" s="104" t="str">
        <f>IF(OR(ISBLANK(Table1a!AT46),Table1a!AT46=""),"Blank cell, reporting not mandatory",IF(OR(Table1a!AT46=0,Table1a!AT46="0"),"0 value","Value"))</f>
        <v>Value</v>
      </c>
      <c r="AU40" s="104" t="str">
        <f>IF(OR(ISBLANK(Table1a!AU46),Table1a!AU46=""),"Blank cell, reporting not mandatory",IF(OR(Table1a!AU46=0,Table1a!AU46="0"),"0 value","Value"))</f>
        <v>Value</v>
      </c>
      <c r="AV40" s="104" t="str">
        <f>IF(OR(ISBLANK(Table1a!AV46),Table1a!AV46=""),"Blank cell, reporting not mandatory",IF(OR(Table1a!AV46=0,Table1a!AV46="0"),"0 value","Value"))</f>
        <v>Value</v>
      </c>
      <c r="AW40" s="104" t="str">
        <f>IF(OR(ISBLANK(Table1a!AW46),Table1a!AW46=""),"Blank cell, reporting not mandatory",IF(OR(Table1a!AW46=0,Table1a!AW46="0"),"0 value","Value"))</f>
        <v>Value</v>
      </c>
      <c r="AX40" s="86" t="str">
        <f>IF(OR(ISBLANK(Table1a!AX46),Table1a!AX46=""),IF(AND(ISNUMBER($C$12),AX$12 &lt;= $C$12), "Blank cell, reporting not mandatory", "Blank cell"),IF(OR(Table1a!AX46=0,Table1a!AX46="0"),"0 value","Value"))</f>
        <v>Value</v>
      </c>
      <c r="AY40" s="104" t="str">
        <f>IF(OR(ISBLANK(Table1a!AY46),Table1a!AY46=""),"Blank cell, reporting not mandatory",IF(OR(Table1a!AY46=0,Table1a!AY46="0"),"0 value","Value"))</f>
        <v>Value</v>
      </c>
      <c r="AZ40" s="104" t="str">
        <f>IF(OR(ISBLANK(Table1a!AZ46),Table1a!AZ46=""),"Blank cell, reporting not mandatory",IF(OR(Table1a!AZ46=0,Table1a!AZ46="0"),"0 value","Value"))</f>
        <v>Value</v>
      </c>
      <c r="BA40" s="104" t="str">
        <f>IF(OR(ISBLANK(Table1a!BA46),Table1a!BA46=""),"Blank cell, reporting not mandatory",IF(OR(Table1a!BA46=0,Table1a!BA46="0"),"0 value","Value"))</f>
        <v>Value</v>
      </c>
      <c r="BB40" s="104" t="str">
        <f>IF(OR(ISBLANK(Table1a!BB46),Table1a!BB46=""),"Blank cell, reporting not mandatory",IF(OR(Table1a!BB46=0,Table1a!BB46="0"),"0 value","Value"))</f>
        <v>Value</v>
      </c>
      <c r="BC40" s="86" t="str">
        <f>IF(OR(ISBLANK(Table1a!BC46),Table1a!BC46=""),IF(AND(ISNUMBER($C$12),BC$12 &lt;= $C$12), "Blank cell, reporting not mandatory", "Blank cell"),IF(OR(Table1a!BC46=0,Table1a!BC46="0"),"0 value","Value"))</f>
        <v>Value</v>
      </c>
      <c r="BD40" s="104" t="str">
        <f>IF(OR(ISBLANK(Table1a!BD46),Table1a!BD46=""),"Blank cell, reporting not mandatory",IF(OR(Table1a!BD46=0,Table1a!BD46="0"),"0 value","Value"))</f>
        <v>Value</v>
      </c>
      <c r="BE40" s="104" t="str">
        <f>IF(OR(ISBLANK(Table1a!BE46),Table1a!BE46=""),"Blank cell, reporting not mandatory",IF(OR(Table1a!BE46=0,Table1a!BE46="0"),"0 value","Value"))</f>
        <v>Value</v>
      </c>
      <c r="BF40" s="104" t="str">
        <f>IF(OR(ISBLANK(Table1a!BF46),Table1a!BF46=""),"Blank cell, reporting not mandatory",IF(OR(Table1a!BF46=0,Table1a!BF46="0"),"0 value","Value"))</f>
        <v>Value</v>
      </c>
      <c r="BG40" s="104" t="str">
        <f>IF(OR(ISBLANK(Table1a!BG46),Table1a!BG46=""),"Blank cell, reporting not mandatory",IF(OR(Table1a!BG46=0,Table1a!BG46="0"),"0 value","Value"))</f>
        <v>Value</v>
      </c>
      <c r="BH40" s="86" t="str">
        <f>IF(OR(ISBLANK(Table1a!BH46),Table1a!BH46=""),IF(AND(ISNUMBER($C$12),BH$12 &lt;= $C$12), "Blank cell, reporting not mandatory", "Blank cell"),IF(OR(Table1a!BH46=0,Table1a!BH46="0"),"0 value","Value"))</f>
        <v>Value</v>
      </c>
      <c r="BI40" s="104" t="str">
        <f>IF(OR(ISBLANK(Table1a!BI46),Table1a!BI46=""),"Blank cell, reporting not mandatory",IF(OR(Table1a!BI46=0,Table1a!BI46="0"),"0 value","Value"))</f>
        <v>Value</v>
      </c>
      <c r="BJ40" s="104" t="str">
        <f>IF(OR(ISBLANK(Table1a!BJ46),Table1a!BJ46=""),"Blank cell, reporting not mandatory",IF(OR(Table1a!BJ46=0,Table1a!BJ46="0"),"0 value","Value"))</f>
        <v>Value</v>
      </c>
      <c r="BK40" s="104" t="str">
        <f>IF(OR(ISBLANK(Table1a!BK46),Table1a!BK46=""),"Blank cell, reporting not mandatory",IF(OR(Table1a!BK46=0,Table1a!BK46="0"),"0 value","Value"))</f>
        <v>Value</v>
      </c>
      <c r="BL40" s="104" t="str">
        <f>IF(OR(ISBLANK(Table1a!BL46),Table1a!BL46=""),"Blank cell, reporting not mandatory",IF(OR(Table1a!BL46=0,Table1a!BL46="0"),"0 value","Value"))</f>
        <v>Value</v>
      </c>
      <c r="BM40" s="86" t="str">
        <f>IF(OR(ISBLANK(Table1a!BM46),Table1a!BM46=""),IF(AND(ISNUMBER($C$12),BM$12 &lt;= $C$12), "Blank cell, reporting not mandatory", "Blank cell"),IF(OR(Table1a!BM46=0,Table1a!BM46="0"),"0 value","Value"))</f>
        <v>Value</v>
      </c>
      <c r="BN40" s="104" t="str">
        <f>IF(OR(ISBLANK(Table1a!BN46),Table1a!BN46=""),"Blank cell, reporting not mandatory",IF(OR(Table1a!BN46=0,Table1a!BN46="0"),"0 value","Value"))</f>
        <v>Value</v>
      </c>
      <c r="BO40" s="104" t="str">
        <f>IF(OR(ISBLANK(Table1a!BO46),Table1a!BO46=""),"Blank cell, reporting not mandatory",IF(OR(Table1a!BO46=0,Table1a!BO46="0"),"0 value","Value"))</f>
        <v>Value</v>
      </c>
      <c r="BP40" s="104" t="str">
        <f>IF(OR(ISBLANK(Table1a!BP46),Table1a!BP46=""),"Blank cell, reporting not mandatory",IF(OR(Table1a!BP46=0,Table1a!BP46="0"),"0 value","Value"))</f>
        <v>Value</v>
      </c>
      <c r="BQ40" s="104" t="str">
        <f>IF(OR(ISBLANK(Table1a!BQ46),Table1a!BQ46=""),"Blank cell, reporting not mandatory",IF(OR(Table1a!BQ46=0,Table1a!BQ46="0"),"0 value","Value"))</f>
        <v>Value</v>
      </c>
      <c r="BR40" s="86" t="str">
        <f>IF(OR(ISBLANK(Table1a!BR46),Table1a!BR46=""),IF(AND(ISNUMBER($C$12),BR$12 &lt;= $C$12), "Blank cell, reporting not mandatory", "Blank cell"),IF(OR(Table1a!BR46=0,Table1a!BR46="0"),"0 value","Value"))</f>
        <v>Value</v>
      </c>
      <c r="BS40" s="100" t="str">
        <f>IF(OR(ISBLANK(Table1a!BS46),Table1a!BS46=""),"Blank cell",IF(OR(Table1a!BS46=0,Table1a!BS46="0"),"0 value","Value"))</f>
        <v>Value</v>
      </c>
      <c r="BT40" s="104" t="str">
        <f>IF(OR(ISBLANK(Table1a!BT46),Table1a!BT46=""),"Blank cell, reporting not mandatory",IF(OR(Table1a!BT46=0,Table1a!BT46="0"),"0 value","Value"))</f>
        <v>Blank cell, reporting not mandatory</v>
      </c>
      <c r="BU40" s="104" t="str">
        <f>IF(OR(ISBLANK(Table1a!BU46),Table1a!BU46=""),"Blank cell, reporting not mandatory",IF(OR(Table1a!BU46=0,Table1a!BU46="0"),"0 value","Value"))</f>
        <v>Blank cell, reporting not mandatory</v>
      </c>
      <c r="BV40" s="86" t="str">
        <f>IF(OR(ISBLANK(Table1a!BV46),Table1a!BV46=""),IF(AND(ISNUMBER($C$12),BV$12 &lt;= $C$12), "Blank cell, reporting not mandatory", "Blank cell"),IF(OR(Table1a!BV46=0,Table1a!BV46="0"),"0 value","Value"))</f>
        <v>Blank cell, reporting not mandatory</v>
      </c>
      <c r="BW40" s="104" t="str">
        <f>IF(OR(ISBLANK(Table1a!BW46),Table1a!BW46=""),"Blank cell, reporting not mandatory",IF(OR(Table1a!BW46=0,Table1a!BW46="0"),"0 value","Value"))</f>
        <v>Blank cell, reporting not mandatory</v>
      </c>
      <c r="BX40" s="104" t="str">
        <f>IF(OR(ISBLANK(Table1a!BX46),Table1a!BX46=""),"Blank cell, reporting not mandatory",IF(OR(Table1a!BX46=0,Table1a!BX46="0"),"0 value","Value"))</f>
        <v>Blank cell, reporting not mandatory</v>
      </c>
      <c r="BY40" s="104" t="str">
        <f>IF(OR(ISBLANK(Table1a!BY46),Table1a!BY46=""),"Blank cell, reporting not mandatory",IF(OR(Table1a!BY46=0,Table1a!BY46="0"),"0 value","Value"))</f>
        <v>Value</v>
      </c>
      <c r="BZ40" s="104" t="str">
        <f>IF(OR(ISBLANK(Table1a!BZ46),Table1a!BZ46=""),"Blank cell, reporting not mandatory",IF(OR(Table1a!BZ46=0,Table1a!BZ46="0"),"0 value","Value"))</f>
        <v>Value</v>
      </c>
      <c r="CA40" s="86" t="str">
        <f>IF(OR(ISBLANK(Table1a!CA46),Table1a!CA46=""),IF(AND(ISNUMBER($C$12),CA$12 &lt;= $C$12), "Blank cell, reporting not mandatory", "Blank cell"),IF(OR(Table1a!CA46=0,Table1a!CA46="0"),"0 value","Value"))</f>
        <v>Value</v>
      </c>
      <c r="CB40" s="104" t="str">
        <f>IF(OR(ISBLANK(Table1a!CB46),Table1a!CB46=""),"Blank cell, reporting not mandatory",IF(OR(Table1a!CB46=0,Table1a!CB46="0"),"0 value","Value"))</f>
        <v>Value</v>
      </c>
      <c r="CC40" s="104" t="str">
        <f>IF(OR(ISBLANK(Table1a!CC46),Table1a!CC46=""),"Blank cell, reporting not mandatory",IF(OR(Table1a!CC46=0,Table1a!CC46="0"),"0 value","Value"))</f>
        <v>Value</v>
      </c>
      <c r="CD40" s="104" t="str">
        <f>IF(OR(ISBLANK(Table1a!CD46),Table1a!CD46=""),"Blank cell, reporting not mandatory",IF(OR(Table1a!CD46=0,Table1a!CD46="0"),"0 value","Value"))</f>
        <v>Value</v>
      </c>
      <c r="CE40" s="104" t="str">
        <f>IF(OR(ISBLANK(Table1a!CE46),Table1a!CE46=""),"Blank cell, reporting not mandatory",IF(OR(Table1a!CE46=0,Table1a!CE46="0"),"0 value","Value"))</f>
        <v>Value</v>
      </c>
      <c r="CF40" s="86" t="str">
        <f>IF(OR(ISBLANK(Table1a!CF46),Table1a!CF46=""),IF(AND(ISNUMBER($C$12),CF$12 &lt;= $C$12), "Blank cell, reporting not mandatory", "Blank cell"),IF(OR(Table1a!CF46=0,Table1a!CF46="0"),"0 value","Value"))</f>
        <v>Value</v>
      </c>
      <c r="CG40" s="104" t="str">
        <f>IF(OR(ISBLANK(Table1a!CG46),Table1a!CG46=""),"Blank cell, reporting not mandatory",IF(OR(Table1a!CG46=0,Table1a!CG46="0"),"0 value","Value"))</f>
        <v>Value</v>
      </c>
      <c r="CH40" s="104" t="str">
        <f>IF(OR(ISBLANK(Table1a!CH46),Table1a!CH46=""),"Blank cell, reporting not mandatory",IF(OR(Table1a!CH46=0,Table1a!CH46="0"),"0 value","Value"))</f>
        <v>Value</v>
      </c>
      <c r="CI40" s="104" t="str">
        <f>IF(OR(ISBLANK(Table1a!CI46),Table1a!CI46=""),"Blank cell, reporting not mandatory",IF(OR(Table1a!CI46=0,Table1a!CI46="0"),"0 value","Value"))</f>
        <v>Value</v>
      </c>
      <c r="CJ40" s="104" t="str">
        <f>IF(OR(ISBLANK(Table1a!CJ46),Table1a!CJ46=""),"Blank cell, reporting not mandatory",IF(OR(Table1a!CJ46=0,Table1a!CJ46="0"),"0 value","Value"))</f>
        <v>Value</v>
      </c>
      <c r="CK40" s="86" t="str">
        <f>IF(OR(ISBLANK(Table1a!CK46),Table1a!CK46=""),IF(AND(ISNUMBER($C$12),CK$12 &lt;= $C$12), "Blank cell, reporting not mandatory", "Blank cell"),IF(OR(Table1a!CK46=0,Table1a!CK46="0"),"0 value","Value"))</f>
        <v>Value</v>
      </c>
      <c r="CL40" s="104" t="str">
        <f>IF(OR(ISBLANK(Table1a!CL46),Table1a!CL46=""),"Blank cell, reporting not mandatory",IF(OR(Table1a!CL46=0,Table1a!CL46="0"),"0 value","Value"))</f>
        <v>Value</v>
      </c>
      <c r="CM40" s="104" t="str">
        <f>IF(OR(ISBLANK(Table1a!CM46),Table1a!CM46=""),"Blank cell, reporting not mandatory",IF(OR(Table1a!CM46=0,Table1a!CM46="0"),"0 value","Value"))</f>
        <v>Value</v>
      </c>
      <c r="CN40" s="104" t="str">
        <f>IF(OR(ISBLANK(Table1a!CN46),Table1a!CN46=""),"Blank cell, reporting not mandatory",IF(OR(Table1a!CN46=0,Table1a!CN46="0"),"0 value","Value"))</f>
        <v>Value</v>
      </c>
      <c r="CO40" s="104" t="str">
        <f>IF(OR(ISBLANK(Table1a!CO46),Table1a!CO46=""),"Blank cell, reporting not mandatory",IF(OR(Table1a!CO46=0,Table1a!CO46="0"),"0 value","Value"))</f>
        <v>Value</v>
      </c>
      <c r="CP40" s="86" t="str">
        <f>IF(OR(ISBLANK(Table1a!CP46),Table1a!CP46=""),IF(AND(ISNUMBER($C$12),CP$12 &lt;= $C$12), "Blank cell, reporting not mandatory", "Blank cell"),IF(OR(Table1a!CP46=0,Table1a!CP46="0"),"0 value","Value"))</f>
        <v>Value</v>
      </c>
      <c r="CQ40" s="104" t="str">
        <f>IF(OR(ISBLANK(Table1a!CQ46),Table1a!CQ46=""),"Blank cell, reporting not mandatory",IF(OR(Table1a!CQ46=0,Table1a!CQ46="0"),"0 value","Value"))</f>
        <v>Value</v>
      </c>
      <c r="CR40" s="104" t="str">
        <f>IF(OR(ISBLANK(Table1a!CR46),Table1a!CR46=""),"Blank cell, reporting not mandatory",IF(OR(Table1a!CR46=0,Table1a!CR46="0"),"0 value","Value"))</f>
        <v>Value</v>
      </c>
      <c r="CS40" s="104" t="str">
        <f>IF(OR(ISBLANK(Table1a!CS46),Table1a!CS46=""),"Blank cell, reporting not mandatory",IF(OR(Table1a!CS46=0,Table1a!CS46="0"),"0 value","Value"))</f>
        <v>Value</v>
      </c>
      <c r="CT40" s="104" t="str">
        <f>IF(OR(ISBLANK(Table1a!CT46),Table1a!CT46=""),"Blank cell, reporting not mandatory",IF(OR(Table1a!CT46=0,Table1a!CT46="0"),"0 value","Value"))</f>
        <v>Value</v>
      </c>
      <c r="CU40" s="86" t="str">
        <f>IF(OR(ISBLANK(Table1a!CU46),Table1a!CU46=""),IF(AND(ISNUMBER($C$12),CU$12 &lt;= $C$12), "Blank cell, reporting not mandatory", "Blank cell"),IF(OR(Table1a!CU46=0,Table1a!CU46="0"),"0 value","Value"))</f>
        <v>Value</v>
      </c>
      <c r="CV40" s="104" t="str">
        <f>IF(OR(ISBLANK(Table1a!CV46),Table1a!CV46=""),"Blank cell, reporting not mandatory",IF(OR(Table1a!CV46=0,Table1a!CV46="0"),"0 value","Value"))</f>
        <v>Value</v>
      </c>
      <c r="CW40" s="104" t="str">
        <f>IF(OR(ISBLANK(Table1a!CW46),Table1a!CW46=""),"Blank cell, reporting not mandatory",IF(OR(Table1a!CW46=0,Table1a!CW46="0"),"0 value","Value"))</f>
        <v>Value</v>
      </c>
      <c r="CX40" s="104" t="str">
        <f>IF(OR(ISBLANK(Table1a!CX46),Table1a!CX46=""),"Blank cell, reporting not mandatory",IF(OR(Table1a!CX46=0,Table1a!CX46="0"),"0 value","Value"))</f>
        <v>Value</v>
      </c>
      <c r="CY40" s="104" t="str">
        <f>IF(OR(ISBLANK(Table1a!CY46),Table1a!CY46=""),"Blank cell, reporting not mandatory",IF(OR(Table1a!CY46=0,Table1a!CY46="0"),"0 value","Value"))</f>
        <v>Value</v>
      </c>
      <c r="CZ40" s="86" t="str">
        <f>IF(OR(ISBLANK(Table1a!CZ46),Table1a!CZ46=""),IF(AND(ISNUMBER($C$12),CZ$12 &lt;= $C$12), "Blank cell, reporting not mandatory", "Blank cell"),IF(OR(Table1a!CZ46=0,Table1a!CZ46="0"),"0 value","Value"))</f>
        <v>Value</v>
      </c>
      <c r="DA40" s="100" t="str">
        <f>IF(OR(ISBLANK(Table1a!DA46),Table1a!DA46=""),"Blank cell",IF(OR(Table1a!DA46=0,Table1a!DA46="0"),"0 value","Value"))</f>
        <v>Value</v>
      </c>
      <c r="DB40" s="104" t="str">
        <f>IF(OR(ISBLANK(Table1a!DB46),Table1a!DB46=""),"Blank cell, reporting not mandatory",IF(OR(Table1a!DB46=0,Table1a!DB46="0"),"0 value","Value"))</f>
        <v>Blank cell, reporting not mandatory</v>
      </c>
      <c r="DC40" s="104" t="str">
        <f>IF(OR(ISBLANK(Table1a!DC46),Table1a!DC46=""),"Blank cell, reporting not mandatory",IF(OR(Table1a!DC46=0,Table1a!DC46="0"),"0 value","Value"))</f>
        <v>Blank cell, reporting not mandatory</v>
      </c>
      <c r="DD40" s="86" t="str">
        <f>IF(OR(ISBLANK(Table1a!DD46),Table1a!DD46=""),IF(AND(ISNUMBER($C$12),DD$12 &lt;= $C$12), "Blank cell, reporting not mandatory", "Blank cell"),IF(OR(Table1a!DD46=0,Table1a!DD46="0"),"0 value","Value"))</f>
        <v>Blank cell, reporting not mandatory</v>
      </c>
      <c r="DE40" s="104" t="str">
        <f>IF(OR(ISBLANK(Table1a!DE46),Table1a!DE46=""),"Blank cell, reporting not mandatory",IF(OR(Table1a!DE46=0,Table1a!DE46="0"),"0 value","Value"))</f>
        <v>Blank cell, reporting not mandatory</v>
      </c>
      <c r="DF40" s="104" t="str">
        <f>IF(OR(ISBLANK(Table1a!DF46),Table1a!DF46=""),"Blank cell, reporting not mandatory",IF(OR(Table1a!DF46=0,Table1a!DF46="0"),"0 value","Value"))</f>
        <v>Blank cell, reporting not mandatory</v>
      </c>
      <c r="DG40" s="104" t="str">
        <f>IF(OR(ISBLANK(Table1a!DG46),Table1a!DG46=""),"Blank cell, reporting not mandatory",IF(OR(Table1a!DG46=0,Table1a!DG46="0"),"0 value","Value"))</f>
        <v>Value</v>
      </c>
      <c r="DH40" s="104" t="str">
        <f>IF(OR(ISBLANK(Table1a!DH46),Table1a!DH46=""),"Blank cell, reporting not mandatory",IF(OR(Table1a!DH46=0,Table1a!DH46="0"),"0 value","Value"))</f>
        <v>Value</v>
      </c>
      <c r="DI40" s="86" t="str">
        <f>IF(OR(ISBLANK(Table1a!DI46),Table1a!DI46=""),IF(AND(ISNUMBER($C$12),DI$12 &lt;= $C$12), "Blank cell, reporting not mandatory", "Blank cell"),IF(OR(Table1a!DI46=0,Table1a!DI46="0"),"0 value","Value"))</f>
        <v>Value</v>
      </c>
      <c r="DJ40" s="104" t="str">
        <f>IF(OR(ISBLANK(Table1a!DJ46),Table1a!DJ46=""),"Blank cell, reporting not mandatory",IF(OR(Table1a!DJ46=0,Table1a!DJ46="0"),"0 value","Value"))</f>
        <v>Value</v>
      </c>
      <c r="DK40" s="104" t="str">
        <f>IF(OR(ISBLANK(Table1a!DK46),Table1a!DK46=""),"Blank cell, reporting not mandatory",IF(OR(Table1a!DK46=0,Table1a!DK46="0"),"0 value","Value"))</f>
        <v>Value</v>
      </c>
      <c r="DL40" s="104" t="str">
        <f>IF(OR(ISBLANK(Table1a!DL46),Table1a!DL46=""),"Blank cell, reporting not mandatory",IF(OR(Table1a!DL46=0,Table1a!DL46="0"),"0 value","Value"))</f>
        <v>Value</v>
      </c>
      <c r="DM40" s="104" t="str">
        <f>IF(OR(ISBLANK(Table1a!DM46),Table1a!DM46=""),"Blank cell, reporting not mandatory",IF(OR(Table1a!DM46=0,Table1a!DM46="0"),"0 value","Value"))</f>
        <v>Value</v>
      </c>
      <c r="DN40" s="86" t="str">
        <f>IF(OR(ISBLANK(Table1a!DN46),Table1a!DN46=""),IF(AND(ISNUMBER($C$12),DN$12 &lt;= $C$12), "Blank cell, reporting not mandatory", "Blank cell"),IF(OR(Table1a!DN46=0,Table1a!DN46="0"),"0 value","Value"))</f>
        <v>Value</v>
      </c>
      <c r="DO40" s="104" t="str">
        <f>IF(OR(ISBLANK(Table1a!DO46),Table1a!DO46=""),"Blank cell, reporting not mandatory",IF(OR(Table1a!DO46=0,Table1a!DO46="0"),"0 value","Value"))</f>
        <v>Value</v>
      </c>
      <c r="DP40" s="104" t="str">
        <f>IF(OR(ISBLANK(Table1a!DP46),Table1a!DP46=""),"Blank cell, reporting not mandatory",IF(OR(Table1a!DP46=0,Table1a!DP46="0"),"0 value","Value"))</f>
        <v>Value</v>
      </c>
      <c r="DQ40" s="104" t="str">
        <f>IF(OR(ISBLANK(Table1a!DQ46),Table1a!DQ46=""),"Blank cell, reporting not mandatory",IF(OR(Table1a!DQ46=0,Table1a!DQ46="0"),"0 value","Value"))</f>
        <v>Value</v>
      </c>
      <c r="DR40" s="104" t="str">
        <f>IF(OR(ISBLANK(Table1a!DR46),Table1a!DR46=""),"Blank cell, reporting not mandatory",IF(OR(Table1a!DR46=0,Table1a!DR46="0"),"0 value","Value"))</f>
        <v>Value</v>
      </c>
      <c r="DS40" s="86" t="str">
        <f>IF(OR(ISBLANK(Table1a!DS46),Table1a!DS46=""),IF(AND(ISNUMBER($C$12),DS$12 &lt;= $C$12), "Blank cell, reporting not mandatory", "Blank cell"),IF(OR(Table1a!DS46=0,Table1a!DS46="0"),"0 value","Value"))</f>
        <v>Value</v>
      </c>
      <c r="DT40" s="104" t="str">
        <f>IF(OR(ISBLANK(Table1a!DT46),Table1a!DT46=""),"Blank cell, reporting not mandatory",IF(OR(Table1a!DT46=0,Table1a!DT46="0"),"0 value","Value"))</f>
        <v>Value</v>
      </c>
      <c r="DU40" s="104" t="str">
        <f>IF(OR(ISBLANK(Table1a!DU46),Table1a!DU46=""),"Blank cell, reporting not mandatory",IF(OR(Table1a!DU46=0,Table1a!DU46="0"),"0 value","Value"))</f>
        <v>Value</v>
      </c>
      <c r="DV40" s="104" t="str">
        <f>IF(OR(ISBLANK(Table1a!DV46),Table1a!DV46=""),"Blank cell, reporting not mandatory",IF(OR(Table1a!DV46=0,Table1a!DV46="0"),"0 value","Value"))</f>
        <v>Value</v>
      </c>
      <c r="DW40" s="104" t="str">
        <f>IF(OR(ISBLANK(Table1a!DW46),Table1a!DW46=""),"Blank cell, reporting not mandatory",IF(OR(Table1a!DW46=0,Table1a!DW46="0"),"0 value","Value"))</f>
        <v>Value</v>
      </c>
      <c r="DX40" s="86" t="str">
        <f>IF(OR(ISBLANK(Table1a!DX46),Table1a!DX46=""),IF(AND(ISNUMBER($C$12),DX$12 &lt;= $C$12), "Blank cell, reporting not mandatory", "Blank cell"),IF(OR(Table1a!DX46=0,Table1a!DX46="0"),"0 value","Value"))</f>
        <v>Value</v>
      </c>
      <c r="DY40" s="104" t="str">
        <f>IF(OR(ISBLANK(Table1a!DY46),Table1a!DY46=""),"Blank cell, reporting not mandatory",IF(OR(Table1a!DY46=0,Table1a!DY46="0"),"0 value","Value"))</f>
        <v>Value</v>
      </c>
      <c r="DZ40" s="104" t="str">
        <f>IF(OR(ISBLANK(Table1a!DZ46),Table1a!DZ46=""),"Blank cell, reporting not mandatory",IF(OR(Table1a!DZ46=0,Table1a!DZ46="0"),"0 value","Value"))</f>
        <v>Value</v>
      </c>
      <c r="EA40" s="104" t="str">
        <f>IF(OR(ISBLANK(Table1a!EA46),Table1a!EA46=""),"Blank cell, reporting not mandatory",IF(OR(Table1a!EA46=0,Table1a!EA46="0"),"0 value","Value"))</f>
        <v>Value</v>
      </c>
      <c r="EB40" s="104" t="str">
        <f>IF(OR(ISBLANK(Table1a!EB46),Table1a!EB46=""),"Blank cell, reporting not mandatory",IF(OR(Table1a!EB46=0,Table1a!EB46="0"),"0 value","Value"))</f>
        <v>Value</v>
      </c>
      <c r="EC40" s="86" t="str">
        <f>IF(OR(ISBLANK(Table1a!EC46),Table1a!EC46=""),IF(AND(ISNUMBER($C$12),EC$12 &lt;= $C$12), "Blank cell, reporting not mandatory", "Blank cell"),IF(OR(Table1a!EC46=0,Table1a!EC46="0"),"0 value","Value"))</f>
        <v>Value</v>
      </c>
      <c r="ED40" s="104" t="str">
        <f>IF(OR(ISBLANK(Table1a!ED46),Table1a!ED46=""),"Blank cell, reporting not mandatory",IF(OR(Table1a!ED46=0,Table1a!ED46="0"),"0 value","Value"))</f>
        <v>Value</v>
      </c>
      <c r="EE40" s="104" t="str">
        <f>IF(OR(ISBLANK(Table1a!EE46),Table1a!EE46=""),"Blank cell, reporting not mandatory",IF(OR(Table1a!EE46=0,Table1a!EE46="0"),"0 value","Value"))</f>
        <v>Value</v>
      </c>
      <c r="EF40" s="104" t="str">
        <f>IF(OR(ISBLANK(Table1a!EF46),Table1a!EF46=""),"Blank cell, reporting not mandatory",IF(OR(Table1a!EF46=0,Table1a!EF46="0"),"0 value","Value"))</f>
        <v>Value</v>
      </c>
      <c r="EG40" s="104" t="str">
        <f>IF(OR(ISBLANK(Table1a!EG46),Table1a!EG46=""),"Blank cell, reporting not mandatory",IF(OR(Table1a!EG46=0,Table1a!EG46="0"),"0 value","Value"))</f>
        <v>Value</v>
      </c>
      <c r="EH40" s="86" t="str">
        <f>IF(OR(ISBLANK(Table1a!EH46),Table1a!EH46=""),IF(AND(ISNUMBER($C$12),EH$12 &lt;= $C$12), "Blank cell, reporting not mandatory", "Blank cell"),IF(OR(Table1a!EH46=0,Table1a!EH46="0"),"0 value","Value"))</f>
        <v>Value</v>
      </c>
      <c r="EI40" s="100" t="str">
        <f>IF(OR(ISBLANK(Table1a!EI46),Table1a!EI46=""),"Blank cell",IF(OR(Table1a!EI46=0,Table1a!EI46="0"),"0 value","Value"))</f>
        <v>Value</v>
      </c>
      <c r="EJ40" s="104" t="str">
        <f>IF(OR(ISBLANK(Table1a!EJ46),Table1a!EJ46=""),"Blank cell, reporting not mandatory",IF(OR(Table1a!EJ46=0,Table1a!EJ46="0"),"0 value","Value"))</f>
        <v>Blank cell, reporting not mandatory</v>
      </c>
      <c r="EK40" s="104" t="str">
        <f>IF(OR(ISBLANK(Table1a!EK46),Table1a!EK46=""),"Blank cell, reporting not mandatory",IF(OR(Table1a!EK46=0,Table1a!EK46="0"),"0 value","Value"))</f>
        <v>Blank cell, reporting not mandatory</v>
      </c>
      <c r="EL40" s="86" t="str">
        <f>IF(OR(ISBLANK(Table1a!EL46),Table1a!EL46=""),IF(AND(ISNUMBER($C$12),EL$12 &lt;= $C$12), "Blank cell, reporting not mandatory", "Blank cell"),IF(OR(Table1a!EL46=0,Table1a!EL46="0"),"0 value","Value"))</f>
        <v>Blank cell, reporting not mandatory</v>
      </c>
      <c r="EM40" s="104" t="str">
        <f>IF(OR(ISBLANK(Table1a!EM46),Table1a!EM46=""),"Blank cell, reporting not mandatory",IF(OR(Table1a!EM46=0,Table1a!EM46="0"),"0 value","Value"))</f>
        <v>Blank cell, reporting not mandatory</v>
      </c>
      <c r="EN40" s="104" t="str">
        <f>IF(OR(ISBLANK(Table1a!EN46),Table1a!EN46=""),"Blank cell, reporting not mandatory",IF(OR(Table1a!EN46=0,Table1a!EN46="0"),"0 value","Value"))</f>
        <v>Blank cell, reporting not mandatory</v>
      </c>
      <c r="EO40" s="104" t="str">
        <f>IF(OR(ISBLANK(Table1a!EO46),Table1a!EO46=""),"Blank cell, reporting not mandatory",IF(OR(Table1a!EO46=0,Table1a!EO46="0"),"0 value","Value"))</f>
        <v>Value</v>
      </c>
      <c r="EP40" s="104" t="str">
        <f>IF(OR(ISBLANK(Table1a!EP46),Table1a!EP46=""),"Blank cell, reporting not mandatory",IF(OR(Table1a!EP46=0,Table1a!EP46="0"),"0 value","Value"))</f>
        <v>Value</v>
      </c>
      <c r="EQ40" s="86" t="str">
        <f>IF(OR(ISBLANK(Table1a!EQ46),Table1a!EQ46=""),IF(AND(ISNUMBER($C$12),EQ$12 &lt;= $C$12), "Blank cell, reporting not mandatory", "Blank cell"),IF(OR(Table1a!EQ46=0,Table1a!EQ46="0"),"0 value","Value"))</f>
        <v>Value</v>
      </c>
      <c r="ER40" s="104" t="str">
        <f>IF(OR(ISBLANK(Table1a!ER46),Table1a!ER46=""),"Blank cell, reporting not mandatory",IF(OR(Table1a!ER46=0,Table1a!ER46="0"),"0 value","Value"))</f>
        <v>Value</v>
      </c>
      <c r="ES40" s="104" t="str">
        <f>IF(OR(ISBLANK(Table1a!ES46),Table1a!ES46=""),"Blank cell, reporting not mandatory",IF(OR(Table1a!ES46=0,Table1a!ES46="0"),"0 value","Value"))</f>
        <v>Value</v>
      </c>
      <c r="ET40" s="104" t="str">
        <f>IF(OR(ISBLANK(Table1a!ET46),Table1a!ET46=""),"Blank cell, reporting not mandatory",IF(OR(Table1a!ET46=0,Table1a!ET46="0"),"0 value","Value"))</f>
        <v>Value</v>
      </c>
      <c r="EU40" s="104" t="str">
        <f>IF(OR(ISBLANK(Table1a!EU46),Table1a!EU46=""),"Blank cell, reporting not mandatory",IF(OR(Table1a!EU46=0,Table1a!EU46="0"),"0 value","Value"))</f>
        <v>Value</v>
      </c>
      <c r="EV40" s="86" t="str">
        <f>IF(OR(ISBLANK(Table1a!EV46),Table1a!EV46=""),IF(AND(ISNUMBER($C$12),EV$12 &lt;= $C$12), "Blank cell, reporting not mandatory", "Blank cell"),IF(OR(Table1a!EV46=0,Table1a!EV46="0"),"0 value","Value"))</f>
        <v>Value</v>
      </c>
      <c r="EW40" s="104" t="str">
        <f>IF(OR(ISBLANK(Table1a!EW46),Table1a!EW46=""),"Blank cell, reporting not mandatory",IF(OR(Table1a!EW46=0,Table1a!EW46="0"),"0 value","Value"))</f>
        <v>Value</v>
      </c>
      <c r="EX40" s="104" t="str">
        <f>IF(OR(ISBLANK(Table1a!EX46),Table1a!EX46=""),"Blank cell, reporting not mandatory",IF(OR(Table1a!EX46=0,Table1a!EX46="0"),"0 value","Value"))</f>
        <v>Value</v>
      </c>
      <c r="EY40" s="104" t="str">
        <f>IF(OR(ISBLANK(Table1a!EY46),Table1a!EY46=""),"Blank cell, reporting not mandatory",IF(OR(Table1a!EY46=0,Table1a!EY46="0"),"0 value","Value"))</f>
        <v>Value</v>
      </c>
      <c r="EZ40" s="104" t="str">
        <f>IF(OR(ISBLANK(Table1a!EZ46),Table1a!EZ46=""),"Blank cell, reporting not mandatory",IF(OR(Table1a!EZ46=0,Table1a!EZ46="0"),"0 value","Value"))</f>
        <v>Value</v>
      </c>
      <c r="FA40" s="86" t="str">
        <f>IF(OR(ISBLANK(Table1a!FA46),Table1a!FA46=""),IF(AND(ISNUMBER($C$12),FA$12 &lt;= $C$12), "Blank cell, reporting not mandatory", "Blank cell"),IF(OR(Table1a!FA46=0,Table1a!FA46="0"),"0 value","Value"))</f>
        <v>Value</v>
      </c>
      <c r="FB40" s="104" t="str">
        <f>IF(OR(ISBLANK(Table1a!FB46),Table1a!FB46=""),"Blank cell, reporting not mandatory",IF(OR(Table1a!FB46=0,Table1a!FB46="0"),"0 value","Value"))</f>
        <v>Value</v>
      </c>
      <c r="FC40" s="104" t="str">
        <f>IF(OR(ISBLANK(Table1a!FC46),Table1a!FC46=""),"Blank cell, reporting not mandatory",IF(OR(Table1a!FC46=0,Table1a!FC46="0"),"0 value","Value"))</f>
        <v>Value</v>
      </c>
      <c r="FD40" s="104" t="str">
        <f>IF(OR(ISBLANK(Table1a!FD46),Table1a!FD46=""),"Blank cell, reporting not mandatory",IF(OR(Table1a!FD46=0,Table1a!FD46="0"),"0 value","Value"))</f>
        <v>Value</v>
      </c>
      <c r="FE40" s="104" t="str">
        <f>IF(OR(ISBLANK(Table1a!FE46),Table1a!FE46=""),"Blank cell, reporting not mandatory",IF(OR(Table1a!FE46=0,Table1a!FE46="0"),"0 value","Value"))</f>
        <v>Value</v>
      </c>
      <c r="FF40" s="86" t="str">
        <f>IF(OR(ISBLANK(Table1a!FF46),Table1a!FF46=""),IF(AND(ISNUMBER($C$12),FF$12 &lt;= $C$12), "Blank cell, reporting not mandatory", "Blank cell"),IF(OR(Table1a!FF46=0,Table1a!FF46="0"),"0 value","Value"))</f>
        <v>Value</v>
      </c>
      <c r="FG40" s="104" t="str">
        <f>IF(OR(ISBLANK(Table1a!FG46),Table1a!FG46=""),"Blank cell, reporting not mandatory",IF(OR(Table1a!FG46=0,Table1a!FG46="0"),"0 value","Value"))</f>
        <v>Value</v>
      </c>
      <c r="FH40" s="104" t="str">
        <f>IF(OR(ISBLANK(Table1a!FH46),Table1a!FH46=""),"Blank cell, reporting not mandatory",IF(OR(Table1a!FH46=0,Table1a!FH46="0"),"0 value","Value"))</f>
        <v>Value</v>
      </c>
      <c r="FI40" s="104" t="str">
        <f>IF(OR(ISBLANK(Table1a!FI46),Table1a!FI46=""),"Blank cell, reporting not mandatory",IF(OR(Table1a!FI46=0,Table1a!FI46="0"),"0 value","Value"))</f>
        <v>Value</v>
      </c>
      <c r="FJ40" s="104" t="str">
        <f>IF(OR(ISBLANK(Table1a!FJ46),Table1a!FJ46=""),"Blank cell, reporting not mandatory",IF(OR(Table1a!FJ46=0,Table1a!FJ46="0"),"0 value","Value"))</f>
        <v>Value</v>
      </c>
      <c r="FK40" s="86" t="str">
        <f>IF(OR(ISBLANK(Table1a!FK46),Table1a!FK46=""),IF(AND(ISNUMBER($C$12),FK$12 &lt;= $C$12), "Blank cell, reporting not mandatory", "Blank cell"),IF(OR(Table1a!FK46=0,Table1a!FK46="0"),"0 value","Value"))</f>
        <v>Value</v>
      </c>
      <c r="FL40" s="104" t="str">
        <f>IF(OR(ISBLANK(Table1a!FL46),Table1a!FL46=""),"Blank cell, reporting not mandatory",IF(OR(Table1a!FL46=0,Table1a!FL46="0"),"0 value","Value"))</f>
        <v>Value</v>
      </c>
      <c r="FM40" s="104" t="str">
        <f>IF(OR(ISBLANK(Table1a!FM46),Table1a!FM46=""),"Blank cell, reporting not mandatory",IF(OR(Table1a!FM46=0,Table1a!FM46="0"),"0 value","Value"))</f>
        <v>Value</v>
      </c>
      <c r="FN40" s="104" t="str">
        <f>IF(OR(ISBLANK(Table1a!FN46),Table1a!FN46=""),"Blank cell, reporting not mandatory",IF(OR(Table1a!FN46=0,Table1a!FN46="0"),"0 value","Value"))</f>
        <v>Value</v>
      </c>
      <c r="FO40" s="104" t="str">
        <f>IF(OR(ISBLANK(Table1a!FO46),Table1a!FO46=""),"Blank cell, reporting not mandatory",IF(OR(Table1a!FO46=0,Table1a!FO46="0"),"0 value","Value"))</f>
        <v>Value</v>
      </c>
      <c r="FP40" s="86" t="str">
        <f>IF(OR(ISBLANK(Table1a!FP46),Table1a!FP46=""),IF(AND(ISNUMBER($C$12),FP$12 &lt;= $C$12), "Blank cell, reporting not mandatory", "Blank cell"),IF(OR(Table1a!FP46=0,Table1a!FP46="0"),"0 value","Value"))</f>
        <v>Value</v>
      </c>
      <c r="FQ40" s="100" t="str">
        <f>IF(OR(ISBLANK(Table1a!FQ46),Table1a!FQ46=""),"Blank cell",IF(OR(Table1a!FQ46=0,Table1a!FQ46="0"),"0 value","Value"))</f>
        <v>Value</v>
      </c>
      <c r="FR40" s="104" t="str">
        <f>IF(OR(ISBLANK(Table1a!FR46),Table1a!FR46=""),"Blank cell, reporting not mandatory",IF(OR(Table1a!FR46=0,Table1a!FR46="0"),"0 value","Value"))</f>
        <v>Blank cell, reporting not mandatory</v>
      </c>
      <c r="FS40" s="104" t="str">
        <f>IF(OR(ISBLANK(Table1a!FS46),Table1a!FS46=""),"Blank cell, reporting not mandatory",IF(OR(Table1a!FS46=0,Table1a!FS46="0"),"0 value","Value"))</f>
        <v>Blank cell, reporting not mandatory</v>
      </c>
      <c r="FT40" s="86" t="str">
        <f>IF(OR(ISBLANK(Table1a!FT46),Table1a!FT46=""),IF(AND(ISNUMBER($C$12),FT$12 &lt;= $C$12), "Blank cell, reporting not mandatory", "Blank cell"),IF(OR(Table1a!FT46=0,Table1a!FT46="0"),"0 value","Value"))</f>
        <v>Blank cell, reporting not mandatory</v>
      </c>
      <c r="FU40" s="104" t="str">
        <f>IF(OR(ISBLANK(Table1a!FU46),Table1a!FU46=""),"Blank cell, reporting not mandatory",IF(OR(Table1a!FU46=0,Table1a!FU46="0"),"0 value","Value"))</f>
        <v>Blank cell, reporting not mandatory</v>
      </c>
      <c r="FV40" s="104" t="str">
        <f>IF(OR(ISBLANK(Table1a!FV46),Table1a!FV46=""),"Blank cell, reporting not mandatory",IF(OR(Table1a!FV46=0,Table1a!FV46="0"),"0 value","Value"))</f>
        <v>Blank cell, reporting not mandatory</v>
      </c>
      <c r="FW40" s="104" t="str">
        <f>IF(OR(ISBLANK(Table1a!FW46),Table1a!FW46=""),"Blank cell, reporting not mandatory",IF(OR(Table1a!FW46=0,Table1a!FW46="0"),"0 value","Value"))</f>
        <v>Value</v>
      </c>
      <c r="FX40" s="104" t="str">
        <f>IF(OR(ISBLANK(Table1a!FX46),Table1a!FX46=""),"Blank cell, reporting not mandatory",IF(OR(Table1a!FX46=0,Table1a!FX46="0"),"0 value","Value"))</f>
        <v>Value</v>
      </c>
      <c r="FY40" s="86" t="str">
        <f>IF(OR(ISBLANK(Table1a!FY46),Table1a!FY46=""),IF(AND(ISNUMBER($C$12),FY$12 &lt;= $C$12), "Blank cell, reporting not mandatory", "Blank cell"),IF(OR(Table1a!FY46=0,Table1a!FY46="0"),"0 value","Value"))</f>
        <v>Value</v>
      </c>
      <c r="FZ40" s="104" t="str">
        <f>IF(OR(ISBLANK(Table1a!FZ46),Table1a!FZ46=""),"Blank cell, reporting not mandatory",IF(OR(Table1a!FZ46=0,Table1a!FZ46="0"),"0 value","Value"))</f>
        <v>Value</v>
      </c>
      <c r="GA40" s="104" t="str">
        <f>IF(OR(ISBLANK(Table1a!GA46),Table1a!GA46=""),"Blank cell, reporting not mandatory",IF(OR(Table1a!GA46=0,Table1a!GA46="0"),"0 value","Value"))</f>
        <v>Value</v>
      </c>
      <c r="GB40" s="104" t="str">
        <f>IF(OR(ISBLANK(Table1a!GB46),Table1a!GB46=""),"Blank cell, reporting not mandatory",IF(OR(Table1a!GB46=0,Table1a!GB46="0"),"0 value","Value"))</f>
        <v>Value</v>
      </c>
      <c r="GC40" s="104" t="str">
        <f>IF(OR(ISBLANK(Table1a!GC46),Table1a!GC46=""),"Blank cell, reporting not mandatory",IF(OR(Table1a!GC46=0,Table1a!GC46="0"),"0 value","Value"))</f>
        <v>Value</v>
      </c>
      <c r="GD40" s="86" t="str">
        <f>IF(OR(ISBLANK(Table1a!GD46),Table1a!GD46=""),IF(AND(ISNUMBER($C$12),GD$12 &lt;= $C$12), "Blank cell, reporting not mandatory", "Blank cell"),IF(OR(Table1a!GD46=0,Table1a!GD46="0"),"0 value","Value"))</f>
        <v>Value</v>
      </c>
      <c r="GE40" s="104" t="str">
        <f>IF(OR(ISBLANK(Table1a!GE46),Table1a!GE46=""),"Blank cell, reporting not mandatory",IF(OR(Table1a!GE46=0,Table1a!GE46="0"),"0 value","Value"))</f>
        <v>Value</v>
      </c>
      <c r="GF40" s="104" t="str">
        <f>IF(OR(ISBLANK(Table1a!GF46),Table1a!GF46=""),"Blank cell, reporting not mandatory",IF(OR(Table1a!GF46=0,Table1a!GF46="0"),"0 value","Value"))</f>
        <v>Value</v>
      </c>
      <c r="GG40" s="104" t="str">
        <f>IF(OR(ISBLANK(Table1a!GG46),Table1a!GG46=""),"Blank cell, reporting not mandatory",IF(OR(Table1a!GG46=0,Table1a!GG46="0"),"0 value","Value"))</f>
        <v>Value</v>
      </c>
      <c r="GH40" s="104" t="str">
        <f>IF(OR(ISBLANK(Table1a!GH46),Table1a!GH46=""),"Blank cell, reporting not mandatory",IF(OR(Table1a!GH46=0,Table1a!GH46="0"),"0 value","Value"))</f>
        <v>Value</v>
      </c>
      <c r="GI40" s="86" t="str">
        <f>IF(OR(ISBLANK(Table1a!GI46),Table1a!GI46=""),IF(AND(ISNUMBER($C$12),GI$12 &lt;= $C$12), "Blank cell, reporting not mandatory", "Blank cell"),IF(OR(Table1a!GI46=0,Table1a!GI46="0"),"0 value","Value"))</f>
        <v>Value</v>
      </c>
      <c r="GJ40" s="104" t="str">
        <f>IF(OR(ISBLANK(Table1a!GJ46),Table1a!GJ46=""),"Blank cell, reporting not mandatory",IF(OR(Table1a!GJ46=0,Table1a!GJ46="0"),"0 value","Value"))</f>
        <v>Value</v>
      </c>
      <c r="GK40" s="104" t="str">
        <f>IF(OR(ISBLANK(Table1a!GK46),Table1a!GK46=""),"Blank cell, reporting not mandatory",IF(OR(Table1a!GK46=0,Table1a!GK46="0"),"0 value","Value"))</f>
        <v>Value</v>
      </c>
      <c r="GL40" s="104" t="str">
        <f>IF(OR(ISBLANK(Table1a!GL46),Table1a!GL46=""),"Blank cell, reporting not mandatory",IF(OR(Table1a!GL46=0,Table1a!GL46="0"),"0 value","Value"))</f>
        <v>Value</v>
      </c>
      <c r="GM40" s="104" t="str">
        <f>IF(OR(ISBLANK(Table1a!GM46),Table1a!GM46=""),"Blank cell, reporting not mandatory",IF(OR(Table1a!GM46=0,Table1a!GM46="0"),"0 value","Value"))</f>
        <v>Value</v>
      </c>
      <c r="GN40" s="86" t="str">
        <f>IF(OR(ISBLANK(Table1a!GN46),Table1a!GN46=""),IF(AND(ISNUMBER($C$12),GN$12 &lt;= $C$12), "Blank cell, reporting not mandatory", "Blank cell"),IF(OR(Table1a!GN46=0,Table1a!GN46="0"),"0 value","Value"))</f>
        <v>Value</v>
      </c>
      <c r="GO40" s="104" t="str">
        <f>IF(OR(ISBLANK(Table1a!GO46),Table1a!GO46=""),"Blank cell, reporting not mandatory",IF(OR(Table1a!GO46=0,Table1a!GO46="0"),"0 value","Value"))</f>
        <v>Value</v>
      </c>
      <c r="GP40" s="104" t="str">
        <f>IF(OR(ISBLANK(Table1a!GP46),Table1a!GP46=""),"Blank cell, reporting not mandatory",IF(OR(Table1a!GP46=0,Table1a!GP46="0"),"0 value","Value"))</f>
        <v>Value</v>
      </c>
      <c r="GQ40" s="104" t="str">
        <f>IF(OR(ISBLANK(Table1a!GQ46),Table1a!GQ46=""),"Blank cell, reporting not mandatory",IF(OR(Table1a!GQ46=0,Table1a!GQ46="0"),"0 value","Value"))</f>
        <v>Value</v>
      </c>
      <c r="GR40" s="104" t="str">
        <f>IF(OR(ISBLANK(Table1a!GR46),Table1a!GR46=""),"Blank cell, reporting not mandatory",IF(OR(Table1a!GR46=0,Table1a!GR46="0"),"0 value","Value"))</f>
        <v>Value</v>
      </c>
      <c r="GS40" s="86" t="str">
        <f>IF(OR(ISBLANK(Table1a!GS46),Table1a!GS46=""),IF(AND(ISNUMBER($C$12),GS$12 &lt;= $C$12), "Blank cell, reporting not mandatory", "Blank cell"),IF(OR(Table1a!GS46=0,Table1a!GS46="0"),"0 value","Value"))</f>
        <v>Value</v>
      </c>
      <c r="GT40" s="104" t="str">
        <f>IF(OR(ISBLANK(Table1a!GT46),Table1a!GT46=""),"Blank cell, reporting not mandatory",IF(OR(Table1a!GT46=0,Table1a!GT46="0"),"0 value","Value"))</f>
        <v>Value</v>
      </c>
      <c r="GU40" s="104" t="str">
        <f>IF(OR(ISBLANK(Table1a!GU46),Table1a!GU46=""),"Blank cell, reporting not mandatory",IF(OR(Table1a!GU46=0,Table1a!GU46="0"),"0 value","Value"))</f>
        <v>Value</v>
      </c>
      <c r="GV40" s="104" t="str">
        <f>IF(OR(ISBLANK(Table1a!GV46),Table1a!GV46=""),"Blank cell, reporting not mandatory",IF(OR(Table1a!GV46=0,Table1a!GV46="0"),"0 value","Value"))</f>
        <v>Value</v>
      </c>
      <c r="GW40" s="104" t="str">
        <f>IF(OR(ISBLANK(Table1a!GW46),Table1a!GW46=""),"Blank cell, reporting not mandatory",IF(OR(Table1a!GW46=0,Table1a!GW46="0"),"0 value","Value"))</f>
        <v>Value</v>
      </c>
      <c r="GX40" s="86" t="str">
        <f>IF(OR(ISBLANK(Table1a!GX46),Table1a!GX46=""),IF(AND(ISNUMBER($C$12),GX$12 &lt;= $C$12), "Blank cell, reporting not mandatory", "Blank cell"),IF(OR(Table1a!GX46=0,Table1a!GX46="0"),"0 value","Value"))</f>
        <v>Value</v>
      </c>
      <c r="GY40" s="100" t="str">
        <f>IF(OR(ISBLANK(Table1a!GY46),Table1a!GY46=""),"Blank cell",IF(OR(Table1a!GY46=0,Table1a!GY46="0"),"0 value","Value"))</f>
        <v>Value</v>
      </c>
      <c r="GZ40" s="104" t="str">
        <f>IF(OR(ISBLANK(Table1a!GZ46),Table1a!GZ46=""),"Blank cell, reporting not mandatory",IF(OR(Table1a!GZ46=0,Table1a!GZ46="0"),"0 value","Value"))</f>
        <v>Blank cell, reporting not mandatory</v>
      </c>
      <c r="HA40" s="104" t="str">
        <f>IF(OR(ISBLANK(Table1a!HA46),Table1a!HA46=""),"Blank cell, reporting not mandatory",IF(OR(Table1a!HA46=0,Table1a!HA46="0"),"0 value","Value"))</f>
        <v>Blank cell, reporting not mandatory</v>
      </c>
      <c r="HB40" s="86" t="str">
        <f>IF(OR(ISBLANK(Table1a!HB46),Table1a!HB46=""),IF(AND(ISNUMBER($C$12),HB$12 &lt;= $C$12), "Blank cell, reporting not mandatory", "Blank cell"),IF(OR(Table1a!HB46=0,Table1a!HB46="0"),"0 value","Value"))</f>
        <v>Blank cell, reporting not mandatory</v>
      </c>
      <c r="HC40" s="104" t="str">
        <f>IF(OR(ISBLANK(Table1a!HC46),Table1a!HC46=""),"Blank cell, reporting not mandatory",IF(OR(Table1a!HC46=0,Table1a!HC46="0"),"0 value","Value"))</f>
        <v>Blank cell, reporting not mandatory</v>
      </c>
      <c r="HD40" s="104" t="str">
        <f>IF(OR(ISBLANK(Table1a!HD46),Table1a!HD46=""),"Blank cell, reporting not mandatory",IF(OR(Table1a!HD46=0,Table1a!HD46="0"),"0 value","Value"))</f>
        <v>Blank cell, reporting not mandatory</v>
      </c>
      <c r="HE40" s="104" t="str">
        <f>IF(OR(ISBLANK(Table1a!HE46),Table1a!HE46=""),"Blank cell, reporting not mandatory",IF(OR(Table1a!HE46=0,Table1a!HE46="0"),"0 value","Value"))</f>
        <v>Value</v>
      </c>
      <c r="HF40" s="104" t="str">
        <f>IF(OR(ISBLANK(Table1a!HF46),Table1a!HF46=""),"Blank cell, reporting not mandatory",IF(OR(Table1a!HF46=0,Table1a!HF46="0"),"0 value","Value"))</f>
        <v>Value</v>
      </c>
      <c r="HG40" s="86" t="str">
        <f>IF(OR(ISBLANK(Table1a!HG46),Table1a!HG46=""),IF(AND(ISNUMBER($C$12),HG$12 &lt;= $C$12), "Blank cell, reporting not mandatory", "Blank cell"),IF(OR(Table1a!HG46=0,Table1a!HG46="0"),"0 value","Value"))</f>
        <v>Value</v>
      </c>
      <c r="HH40" s="104" t="str">
        <f>IF(OR(ISBLANK(Table1a!HH46),Table1a!HH46=""),"Blank cell, reporting not mandatory",IF(OR(Table1a!HH46=0,Table1a!HH46="0"),"0 value","Value"))</f>
        <v>Value</v>
      </c>
      <c r="HI40" s="104" t="str">
        <f>IF(OR(ISBLANK(Table1a!HI46),Table1a!HI46=""),"Blank cell, reporting not mandatory",IF(OR(Table1a!HI46=0,Table1a!HI46="0"),"0 value","Value"))</f>
        <v>Value</v>
      </c>
      <c r="HJ40" s="104" t="str">
        <f>IF(OR(ISBLANK(Table1a!HJ46),Table1a!HJ46=""),"Blank cell, reporting not mandatory",IF(OR(Table1a!HJ46=0,Table1a!HJ46="0"),"0 value","Value"))</f>
        <v>Value</v>
      </c>
      <c r="HK40" s="104" t="str">
        <f>IF(OR(ISBLANK(Table1a!HK46),Table1a!HK46=""),"Blank cell, reporting not mandatory",IF(OR(Table1a!HK46=0,Table1a!HK46="0"),"0 value","Value"))</f>
        <v>Value</v>
      </c>
      <c r="HL40" s="86" t="str">
        <f>IF(OR(ISBLANK(Table1a!HL46),Table1a!HL46=""),IF(AND(ISNUMBER($C$12),HL$12 &lt;= $C$12), "Blank cell, reporting not mandatory", "Blank cell"),IF(OR(Table1a!HL46=0,Table1a!HL46="0"),"0 value","Value"))</f>
        <v>Value</v>
      </c>
      <c r="HM40" s="104" t="str">
        <f>IF(OR(ISBLANK(Table1a!HM46),Table1a!HM46=""),"Blank cell, reporting not mandatory",IF(OR(Table1a!HM46=0,Table1a!HM46="0"),"0 value","Value"))</f>
        <v>Value</v>
      </c>
      <c r="HN40" s="104" t="str">
        <f>IF(OR(ISBLANK(Table1a!HN46),Table1a!HN46=""),"Blank cell, reporting not mandatory",IF(OR(Table1a!HN46=0,Table1a!HN46="0"),"0 value","Value"))</f>
        <v>Value</v>
      </c>
      <c r="HO40" s="104" t="str">
        <f>IF(OR(ISBLANK(Table1a!HO46),Table1a!HO46=""),"Blank cell, reporting not mandatory",IF(OR(Table1a!HO46=0,Table1a!HO46="0"),"0 value","Value"))</f>
        <v>Value</v>
      </c>
      <c r="HP40" s="104" t="str">
        <f>IF(OR(ISBLANK(Table1a!HP46),Table1a!HP46=""),"Blank cell, reporting not mandatory",IF(OR(Table1a!HP46=0,Table1a!HP46="0"),"0 value","Value"))</f>
        <v>Value</v>
      </c>
      <c r="HQ40" s="86" t="str">
        <f>IF(OR(ISBLANK(Table1a!HQ46),Table1a!HQ46=""),IF(AND(ISNUMBER($C$12),HQ$12 &lt;= $C$12), "Blank cell, reporting not mandatory", "Blank cell"),IF(OR(Table1a!HQ46=0,Table1a!HQ46="0"),"0 value","Value"))</f>
        <v>Value</v>
      </c>
      <c r="HR40" s="104" t="str">
        <f>IF(OR(ISBLANK(Table1a!HR46),Table1a!HR46=""),"Blank cell, reporting not mandatory",IF(OR(Table1a!HR46=0,Table1a!HR46="0"),"0 value","Value"))</f>
        <v>Value</v>
      </c>
      <c r="HS40" s="104" t="str">
        <f>IF(OR(ISBLANK(Table1a!HS46),Table1a!HS46=""),"Blank cell, reporting not mandatory",IF(OR(Table1a!HS46=0,Table1a!HS46="0"),"0 value","Value"))</f>
        <v>Value</v>
      </c>
      <c r="HT40" s="104" t="str">
        <f>IF(OR(ISBLANK(Table1a!HT46),Table1a!HT46=""),"Blank cell, reporting not mandatory",IF(OR(Table1a!HT46=0,Table1a!HT46="0"),"0 value","Value"))</f>
        <v>Value</v>
      </c>
      <c r="HU40" s="104" t="str">
        <f>IF(OR(ISBLANK(Table1a!HU46),Table1a!HU46=""),"Blank cell, reporting not mandatory",IF(OR(Table1a!HU46=0,Table1a!HU46="0"),"0 value","Value"))</f>
        <v>Value</v>
      </c>
      <c r="HV40" s="86" t="str">
        <f>IF(OR(ISBLANK(Table1a!HV46),Table1a!HV46=""),IF(AND(ISNUMBER($C$12),HV$12 &lt;= $C$12), "Blank cell, reporting not mandatory", "Blank cell"),IF(OR(Table1a!HV46=0,Table1a!HV46="0"),"0 value","Value"))</f>
        <v>Value</v>
      </c>
      <c r="HW40" s="104" t="str">
        <f>IF(OR(ISBLANK(Table1a!HW46),Table1a!HW46=""),"Blank cell, reporting not mandatory",IF(OR(Table1a!HW46=0,Table1a!HW46="0"),"0 value","Value"))</f>
        <v>Value</v>
      </c>
      <c r="HX40" s="104" t="str">
        <f>IF(OR(ISBLANK(Table1a!HX46),Table1a!HX46=""),"Blank cell, reporting not mandatory",IF(OR(Table1a!HX46=0,Table1a!HX46="0"),"0 value","Value"))</f>
        <v>Value</v>
      </c>
      <c r="HY40" s="104" t="str">
        <f>IF(OR(ISBLANK(Table1a!HY46),Table1a!HY46=""),"Blank cell, reporting not mandatory",IF(OR(Table1a!HY46=0,Table1a!HY46="0"),"0 value","Value"))</f>
        <v>Value</v>
      </c>
      <c r="HZ40" s="104" t="str">
        <f>IF(OR(ISBLANK(Table1a!HZ46),Table1a!HZ46=""),"Blank cell, reporting not mandatory",IF(OR(Table1a!HZ46=0,Table1a!HZ46="0"),"0 value","Value"))</f>
        <v>Value</v>
      </c>
      <c r="IA40" s="86" t="str">
        <f>IF(OR(ISBLANK(Table1a!IA46),Table1a!IA46=""),IF(AND(ISNUMBER($C$12),IA$12 &lt;= $C$12), "Blank cell, reporting not mandatory", "Blank cell"),IF(OR(Table1a!IA46=0,Table1a!IA46="0"),"0 value","Value"))</f>
        <v>Value</v>
      </c>
      <c r="IB40" s="104" t="str">
        <f>IF(OR(ISBLANK(Table1a!IB46),Table1a!IB46=""),"Blank cell, reporting not mandatory",IF(OR(Table1a!IB46=0,Table1a!IB46="0"),"0 value","Value"))</f>
        <v>Value</v>
      </c>
      <c r="IC40" s="104" t="str">
        <f>IF(OR(ISBLANK(Table1a!IC46),Table1a!IC46=""),"Blank cell, reporting not mandatory",IF(OR(Table1a!IC46=0,Table1a!IC46="0"),"0 value","Value"))</f>
        <v>Value</v>
      </c>
      <c r="ID40" s="104" t="str">
        <f>IF(OR(ISBLANK(Table1a!ID46),Table1a!ID46=""),"Blank cell, reporting not mandatory",IF(OR(Table1a!ID46=0,Table1a!ID46="0"),"0 value","Value"))</f>
        <v>Value</v>
      </c>
      <c r="IE40" s="104" t="str">
        <f>IF(OR(ISBLANK(Table1a!IE46),Table1a!IE46=""),"Blank cell, reporting not mandatory",IF(OR(Table1a!IE46=0,Table1a!IE46="0"),"0 value","Value"))</f>
        <v>Value</v>
      </c>
      <c r="IF40" s="86" t="str">
        <f>IF(OR(ISBLANK(Table1a!IF46),Table1a!IF46=""),IF(AND(ISNUMBER($C$12),IF$12 &lt;= $C$12), "Blank cell, reporting not mandatory", "Blank cell"),IF(OR(Table1a!IF46=0,Table1a!IF46="0"),"0 value","Value"))</f>
        <v>Value</v>
      </c>
      <c r="IG40" s="100" t="str">
        <f>IF(OR(ISBLANK(Table1a!IG46),Table1a!IG46=""),"Blank cell",IF(OR(Table1a!IG46=0,Table1a!IG46="0"),"0 value","Value"))</f>
        <v>Value</v>
      </c>
      <c r="IH40" s="104" t="str">
        <f>IF(OR(ISBLANK(Table1a!IH46),Table1a!IH46=""),"Blank cell, reporting not mandatory",IF(OR(Table1a!IH46=0,Table1a!IH46="0"),"0 value","Value"))</f>
        <v>Blank cell, reporting not mandatory</v>
      </c>
      <c r="II40" s="104" t="str">
        <f>IF(OR(ISBLANK(Table1a!II46),Table1a!II46=""),"Blank cell, reporting not mandatory",IF(OR(Table1a!II46=0,Table1a!II46="0"),"0 value","Value"))</f>
        <v>Blank cell, reporting not mandatory</v>
      </c>
      <c r="IJ40" s="86" t="str">
        <f>IF(OR(ISBLANK(Table1a!IJ46),Table1a!IJ46=""),IF(AND(ISNUMBER($C$12),IJ$12 &lt;= $C$12), "Blank cell, reporting not mandatory", "Blank cell"),IF(OR(Table1a!IJ46=0,Table1a!IJ46="0"),"0 value","Value"))</f>
        <v>Blank cell, reporting not mandatory</v>
      </c>
      <c r="IK40" s="104" t="str">
        <f>IF(OR(ISBLANK(Table1a!IK46),Table1a!IK46=""),"Blank cell, reporting not mandatory",IF(OR(Table1a!IK46=0,Table1a!IK46="0"),"0 value","Value"))</f>
        <v>Blank cell, reporting not mandatory</v>
      </c>
      <c r="IL40" s="104" t="str">
        <f>IF(OR(ISBLANK(Table1a!IL46),Table1a!IL46=""),"Blank cell, reporting not mandatory",IF(OR(Table1a!IL46=0,Table1a!IL46="0"),"0 value","Value"))</f>
        <v>Blank cell, reporting not mandatory</v>
      </c>
      <c r="IM40" s="104" t="str">
        <f>IF(OR(ISBLANK(Table1a!IM46),Table1a!IM46=""),"Blank cell, reporting not mandatory",IF(OR(Table1a!IM46=0,Table1a!IM46="0"),"0 value","Value"))</f>
        <v>Value</v>
      </c>
      <c r="IN40" s="104" t="str">
        <f>IF(OR(ISBLANK(Table1a!IN46),Table1a!IN46=""),"Blank cell, reporting not mandatory",IF(OR(Table1a!IN46=0,Table1a!IN46="0"),"0 value","Value"))</f>
        <v>Value</v>
      </c>
      <c r="IO40" s="86" t="str">
        <f>IF(OR(ISBLANK(Table1a!IO46),Table1a!IO46=""),IF(AND(ISNUMBER($C$12),IO$12 &lt;= $C$12), "Blank cell, reporting not mandatory", "Blank cell"),IF(OR(Table1a!IO46=0,Table1a!IO46="0"),"0 value","Value"))</f>
        <v>Value</v>
      </c>
      <c r="IP40" s="104" t="str">
        <f>IF(OR(ISBLANK(Table1a!IP46),Table1a!IP46=""),"Blank cell, reporting not mandatory",IF(OR(Table1a!IP46=0,Table1a!IP46="0"),"0 value","Value"))</f>
        <v>Value</v>
      </c>
      <c r="IQ40" s="104" t="str">
        <f>IF(OR(ISBLANK(Table1a!IQ46),Table1a!IQ46=""),"Blank cell, reporting not mandatory",IF(OR(Table1a!IQ46=0,Table1a!IQ46="0"),"0 value","Value"))</f>
        <v>Value</v>
      </c>
      <c r="IR40" s="104" t="str">
        <f>IF(OR(ISBLANK(Table1a!IR46),Table1a!IR46=""),"Blank cell, reporting not mandatory",IF(OR(Table1a!IR46=0,Table1a!IR46="0"),"0 value","Value"))</f>
        <v>Value</v>
      </c>
      <c r="IS40" s="104" t="str">
        <f>IF(OR(ISBLANK(Table1a!IS46),Table1a!IS46=""),"Blank cell, reporting not mandatory",IF(OR(Table1a!IS46=0,Table1a!IS46="0"),"0 value","Value"))</f>
        <v>Value</v>
      </c>
      <c r="IT40" s="86" t="str">
        <f>IF(OR(ISBLANK(Table1a!IT46),Table1a!IT46=""),IF(AND(ISNUMBER($C$12),IT$12 &lt;= $C$12), "Blank cell, reporting not mandatory", "Blank cell"),IF(OR(Table1a!IT46=0,Table1a!IT46="0"),"0 value","Value"))</f>
        <v>Value</v>
      </c>
      <c r="IU40" s="104" t="str">
        <f>IF(OR(ISBLANK(Table1a!IU46),Table1a!IU46=""),"Blank cell, reporting not mandatory",IF(OR(Table1a!IU46=0,Table1a!IU46="0"),"0 value","Value"))</f>
        <v>Value</v>
      </c>
      <c r="IV40" s="104" t="str">
        <f>IF(OR(ISBLANK(Table1a!IV46),Table1a!IV46=""),"Blank cell, reporting not mandatory",IF(OR(Table1a!IV46=0,Table1a!IV46="0"),"0 value","Value"))</f>
        <v>Value</v>
      </c>
      <c r="IW40" s="104" t="str">
        <f>IF(OR(ISBLANK(Table1a!IW46),Table1a!IW46=""),"Blank cell, reporting not mandatory",IF(OR(Table1a!IW46=0,Table1a!IW46="0"),"0 value","Value"))</f>
        <v>Value</v>
      </c>
      <c r="IX40" s="104" t="str">
        <f>IF(OR(ISBLANK(Table1a!IX46),Table1a!IX46=""),"Blank cell, reporting not mandatory",IF(OR(Table1a!IX46=0,Table1a!IX46="0"),"0 value","Value"))</f>
        <v>Value</v>
      </c>
      <c r="IY40" s="86" t="str">
        <f>IF(OR(ISBLANK(Table1a!IY46),Table1a!IY46=""),IF(AND(ISNUMBER($C$12),IY$12 &lt;= $C$12), "Blank cell, reporting not mandatory", "Blank cell"),IF(OR(Table1a!IY46=0,Table1a!IY46="0"),"0 value","Value"))</f>
        <v>Value</v>
      </c>
      <c r="IZ40" s="104" t="str">
        <f>IF(OR(ISBLANK(Table1a!IZ46),Table1a!IZ46=""),"Blank cell, reporting not mandatory",IF(OR(Table1a!IZ46=0,Table1a!IZ46="0"),"0 value","Value"))</f>
        <v>Value</v>
      </c>
      <c r="JA40" s="104" t="str">
        <f>IF(OR(ISBLANK(Table1a!JA46),Table1a!JA46=""),"Blank cell, reporting not mandatory",IF(OR(Table1a!JA46=0,Table1a!JA46="0"),"0 value","Value"))</f>
        <v>Value</v>
      </c>
      <c r="JB40" s="104" t="str">
        <f>IF(OR(ISBLANK(Table1a!JB46),Table1a!JB46=""),"Blank cell, reporting not mandatory",IF(OR(Table1a!JB46=0,Table1a!JB46="0"),"0 value","Value"))</f>
        <v>Value</v>
      </c>
      <c r="JC40" s="104" t="str">
        <f>IF(OR(ISBLANK(Table1a!JC46),Table1a!JC46=""),"Blank cell, reporting not mandatory",IF(OR(Table1a!JC46=0,Table1a!JC46="0"),"0 value","Value"))</f>
        <v>Value</v>
      </c>
      <c r="JD40" s="86" t="str">
        <f>IF(OR(ISBLANK(Table1a!JD46),Table1a!JD46=""),IF(AND(ISNUMBER($C$12),JD$12 &lt;= $C$12), "Blank cell, reporting not mandatory", "Blank cell"),IF(OR(Table1a!JD46=0,Table1a!JD46="0"),"0 value","Value"))</f>
        <v>Value</v>
      </c>
      <c r="JE40" s="104" t="str">
        <f>IF(OR(ISBLANK(Table1a!JE46),Table1a!JE46=""),"Blank cell, reporting not mandatory",IF(OR(Table1a!JE46=0,Table1a!JE46="0"),"0 value","Value"))</f>
        <v>Value</v>
      </c>
      <c r="JF40" s="104" t="str">
        <f>IF(OR(ISBLANK(Table1a!JF46),Table1a!JF46=""),"Blank cell, reporting not mandatory",IF(OR(Table1a!JF46=0,Table1a!JF46="0"),"0 value","Value"))</f>
        <v>Value</v>
      </c>
      <c r="JG40" s="104" t="str">
        <f>IF(OR(ISBLANK(Table1a!JG46),Table1a!JG46=""),"Blank cell, reporting not mandatory",IF(OR(Table1a!JG46=0,Table1a!JG46="0"),"0 value","Value"))</f>
        <v>Value</v>
      </c>
      <c r="JH40" s="104" t="str">
        <f>IF(OR(ISBLANK(Table1a!JH46),Table1a!JH46=""),"Blank cell, reporting not mandatory",IF(OR(Table1a!JH46=0,Table1a!JH46="0"),"0 value","Value"))</f>
        <v>Value</v>
      </c>
      <c r="JI40" s="86" t="str">
        <f>IF(OR(ISBLANK(Table1a!JI46),Table1a!JI46=""),IF(AND(ISNUMBER($C$12),JI$12 &lt;= $C$12), "Blank cell, reporting not mandatory", "Blank cell"),IF(OR(Table1a!JI46=0,Table1a!JI46="0"),"0 value","Value"))</f>
        <v>Value</v>
      </c>
      <c r="JJ40" s="104" t="str">
        <f>IF(OR(ISBLANK(Table1a!JJ46),Table1a!JJ46=""),"Blank cell, reporting not mandatory",IF(OR(Table1a!JJ46=0,Table1a!JJ46="0"),"0 value","Value"))</f>
        <v>Value</v>
      </c>
      <c r="JK40" s="104" t="str">
        <f>IF(OR(ISBLANK(Table1a!JK46),Table1a!JK46=""),"Blank cell, reporting not mandatory",IF(OR(Table1a!JK46=0,Table1a!JK46="0"),"0 value","Value"))</f>
        <v>Value</v>
      </c>
      <c r="JL40" s="104" t="str">
        <f>IF(OR(ISBLANK(Table1a!JL46),Table1a!JL46=""),"Blank cell, reporting not mandatory",IF(OR(Table1a!JL46=0,Table1a!JL46="0"),"0 value","Value"))</f>
        <v>Value</v>
      </c>
      <c r="JM40" s="104" t="str">
        <f>IF(OR(ISBLANK(Table1a!JM46),Table1a!JM46=""),"Blank cell, reporting not mandatory",IF(OR(Table1a!JM46=0,Table1a!JM46="0"),"0 value","Value"))</f>
        <v>Value</v>
      </c>
      <c r="JN40" s="86" t="str">
        <f>IF(OR(ISBLANK(Table1a!JN46),Table1a!JN46=""),IF(AND(ISNUMBER($C$12),JN$12 &lt;= $C$12), "Blank cell, reporting not mandatory", "Blank cell"),IF(OR(Table1a!JN46=0,Table1a!JN46="0"),"0 value","Value"))</f>
        <v>Value</v>
      </c>
      <c r="JO40" s="80" t="str">
        <f>IF(OR(ISBLANK(Table1a!JO46),Table1a!JO46=""),"Blank cell",IF(OR(Table1a!JO46=0,Table1a!JO46="0"),"0 value","Value"))</f>
        <v>Value</v>
      </c>
      <c r="JP40" s="104" t="str">
        <f>IF(OR(ISBLANK(Table1a!JP46),Table1a!JP46=""),"Blank cell, reporting not mandatory",IF(OR(Table1a!JP46=0,Table1a!JP46="0"),"0 value","Value"))</f>
        <v>Blank cell, reporting not mandatory</v>
      </c>
      <c r="JQ40" s="104" t="str">
        <f>IF(OR(ISBLANK(Table1a!JQ46),Table1a!JQ46=""),"Blank cell, reporting not mandatory",IF(OR(Table1a!JQ46=0,Table1a!JQ46="0"),"0 value","Value"))</f>
        <v>Blank cell, reporting not mandatory</v>
      </c>
      <c r="JR40" s="86" t="str">
        <f>IF(OR(ISBLANK(Table1a!JR46),Table1a!JR46=""),IF(AND(ISNUMBER($C$12),JR$12 &lt;= $C$12), "Blank cell, reporting not mandatory", "Blank cell"),IF(OR(Table1a!JR46=0,Table1a!JR46="0"),"0 value","Value"))</f>
        <v>Blank cell, reporting not mandatory</v>
      </c>
      <c r="JS40" s="104" t="str">
        <f>IF(OR(ISBLANK(Table1a!JS46),Table1a!JS46=""),"Blank cell, reporting not mandatory",IF(OR(Table1a!JS46=0,Table1a!JS46="0"),"0 value","Value"))</f>
        <v>Blank cell, reporting not mandatory</v>
      </c>
      <c r="JT40" s="104" t="str">
        <f>IF(OR(ISBLANK(Table1a!JT46),Table1a!JT46=""),"Blank cell, reporting not mandatory",IF(OR(Table1a!JT46=0,Table1a!JT46="0"),"0 value","Value"))</f>
        <v>Blank cell, reporting not mandatory</v>
      </c>
      <c r="JU40" s="104" t="str">
        <f>IF(OR(ISBLANK(Table1a!JU46),Table1a!JU46=""),"Blank cell, reporting not mandatory",IF(OR(Table1a!JU46=0,Table1a!JU46="0"),"0 value","Value"))</f>
        <v>Value</v>
      </c>
      <c r="JV40" s="104" t="str">
        <f>IF(OR(ISBLANK(Table1a!JV46),Table1a!JV46=""),"Blank cell, reporting not mandatory",IF(OR(Table1a!JV46=0,Table1a!JV46="0"),"0 value","Value"))</f>
        <v>Value</v>
      </c>
      <c r="JW40" s="86" t="str">
        <f>IF(OR(ISBLANK(Table1a!JW46),Table1a!JW46=""),IF(AND(ISNUMBER($C$12),JW$12 &lt;= $C$12), "Blank cell, reporting not mandatory", "Blank cell"),IF(OR(Table1a!JW46=0,Table1a!JW46="0"),"0 value","Value"))</f>
        <v>Value</v>
      </c>
      <c r="JX40" s="104" t="str">
        <f>IF(OR(ISBLANK(Table1a!JX46),Table1a!JX46=""),"Blank cell, reporting not mandatory",IF(OR(Table1a!JX46=0,Table1a!JX46="0"),"0 value","Value"))</f>
        <v>Value</v>
      </c>
      <c r="JY40" s="104" t="str">
        <f>IF(OR(ISBLANK(Table1a!JY46),Table1a!JY46=""),"Blank cell, reporting not mandatory",IF(OR(Table1a!JY46=0,Table1a!JY46="0"),"0 value","Value"))</f>
        <v>Value</v>
      </c>
      <c r="JZ40" s="104" t="str">
        <f>IF(OR(ISBLANK(Table1a!JZ46),Table1a!JZ46=""),"Blank cell, reporting not mandatory",IF(OR(Table1a!JZ46=0,Table1a!JZ46="0"),"0 value","Value"))</f>
        <v>Value</v>
      </c>
      <c r="KA40" s="104" t="str">
        <f>IF(OR(ISBLANK(Table1a!KA46),Table1a!KA46=""),"Blank cell, reporting not mandatory",IF(OR(Table1a!KA46=0,Table1a!KA46="0"),"0 value","Value"))</f>
        <v>Value</v>
      </c>
      <c r="KB40" s="86" t="str">
        <f>IF(OR(ISBLANK(Table1a!KB46),Table1a!KB46=""),IF(AND(ISNUMBER($C$12),KB$12 &lt;= $C$12), "Blank cell, reporting not mandatory", "Blank cell"),IF(OR(Table1a!KB46=0,Table1a!KB46="0"),"0 value","Value"))</f>
        <v>Value</v>
      </c>
      <c r="KC40" s="104" t="str">
        <f>IF(OR(ISBLANK(Table1a!KC46),Table1a!KC46=""),"Blank cell, reporting not mandatory",IF(OR(Table1a!KC46=0,Table1a!KC46="0"),"0 value","Value"))</f>
        <v>Value</v>
      </c>
      <c r="KD40" s="104" t="str">
        <f>IF(OR(ISBLANK(Table1a!KD46),Table1a!KD46=""),"Blank cell, reporting not mandatory",IF(OR(Table1a!KD46=0,Table1a!KD46="0"),"0 value","Value"))</f>
        <v>Value</v>
      </c>
      <c r="KE40" s="104" t="str">
        <f>IF(OR(ISBLANK(Table1a!KE46),Table1a!KE46=""),"Blank cell, reporting not mandatory",IF(OR(Table1a!KE46=0,Table1a!KE46="0"),"0 value","Value"))</f>
        <v>Value</v>
      </c>
      <c r="KF40" s="104" t="str">
        <f>IF(OR(ISBLANK(Table1a!KF46),Table1a!KF46=""),"Blank cell, reporting not mandatory",IF(OR(Table1a!KF46=0,Table1a!KF46="0"),"0 value","Value"))</f>
        <v>Value</v>
      </c>
      <c r="KG40" s="86" t="str">
        <f>IF(OR(ISBLANK(Table1a!KG46),Table1a!KG46=""),IF(AND(ISNUMBER($C$12),KG$12 &lt;= $C$12), "Blank cell, reporting not mandatory", "Blank cell"),IF(OR(Table1a!KG46=0,Table1a!KG46="0"),"0 value","Value"))</f>
        <v>Value</v>
      </c>
      <c r="KH40" s="104" t="str">
        <f>IF(OR(ISBLANK(Table1a!KH46),Table1a!KH46=""),"Blank cell, reporting not mandatory",IF(OR(Table1a!KH46=0,Table1a!KH46="0"),"0 value","Value"))</f>
        <v>Value</v>
      </c>
      <c r="KI40" s="104" t="str">
        <f>IF(OR(ISBLANK(Table1a!KI46),Table1a!KI46=""),"Blank cell, reporting not mandatory",IF(OR(Table1a!KI46=0,Table1a!KI46="0"),"0 value","Value"))</f>
        <v>Value</v>
      </c>
      <c r="KJ40" s="104" t="str">
        <f>IF(OR(ISBLANK(Table1a!KJ46),Table1a!KJ46=""),"Blank cell, reporting not mandatory",IF(OR(Table1a!KJ46=0,Table1a!KJ46="0"),"0 value","Value"))</f>
        <v>Value</v>
      </c>
      <c r="KK40" s="104" t="str">
        <f>IF(OR(ISBLANK(Table1a!KK46),Table1a!KK46=""),"Blank cell, reporting not mandatory",IF(OR(Table1a!KK46=0,Table1a!KK46="0"),"0 value","Value"))</f>
        <v>Value</v>
      </c>
      <c r="KL40" s="86" t="str">
        <f>IF(OR(ISBLANK(Table1a!KL46),Table1a!KL46=""),IF(AND(ISNUMBER($C$12),KL$12 &lt;= $C$12), "Blank cell, reporting not mandatory", "Blank cell"),IF(OR(Table1a!KL46=0,Table1a!KL46="0"),"0 value","Value"))</f>
        <v>Value</v>
      </c>
      <c r="KM40" s="104" t="str">
        <f>IF(OR(ISBLANK(Table1a!KM46),Table1a!KM46=""),"Blank cell, reporting not mandatory",IF(OR(Table1a!KM46=0,Table1a!KM46="0"),"0 value","Value"))</f>
        <v>Value</v>
      </c>
      <c r="KN40" s="104" t="str">
        <f>IF(OR(ISBLANK(Table1a!KN46),Table1a!KN46=""),"Blank cell, reporting not mandatory",IF(OR(Table1a!KN46=0,Table1a!KN46="0"),"0 value","Value"))</f>
        <v>Value</v>
      </c>
      <c r="KO40" s="104" t="str">
        <f>IF(OR(ISBLANK(Table1a!KO46),Table1a!KO46=""),"Blank cell, reporting not mandatory",IF(OR(Table1a!KO46=0,Table1a!KO46="0"),"0 value","Value"))</f>
        <v>Value</v>
      </c>
      <c r="KP40" s="104" t="str">
        <f>IF(OR(ISBLANK(Table1a!KP46),Table1a!KP46=""),"Blank cell, reporting not mandatory",IF(OR(Table1a!KP46=0,Table1a!KP46="0"),"0 value","Value"))</f>
        <v>Value</v>
      </c>
      <c r="KQ40" s="86" t="str">
        <f>IF(OR(ISBLANK(Table1a!KQ46),Table1a!KQ46=""),IF(AND(ISNUMBER($C$12),KQ$12 &lt;= $C$12), "Blank cell, reporting not mandatory", "Blank cell"),IF(OR(Table1a!KQ46=0,Table1a!KQ46="0"),"0 value","Value"))</f>
        <v>Value</v>
      </c>
      <c r="KR40" s="104" t="str">
        <f>IF(OR(ISBLANK(Table1a!KR46),Table1a!KR46=""),"Blank cell, reporting not mandatory",IF(OR(Table1a!KR46=0,Table1a!KR46="0"),"0 value","Value"))</f>
        <v>Value</v>
      </c>
      <c r="KS40" s="104" t="str">
        <f>IF(OR(ISBLANK(Table1a!KS46),Table1a!KS46=""),"Blank cell, reporting not mandatory",IF(OR(Table1a!KS46=0,Table1a!KS46="0"),"0 value","Value"))</f>
        <v>Value</v>
      </c>
      <c r="KT40" s="104" t="str">
        <f>IF(OR(ISBLANK(Table1a!KT46),Table1a!KT46=""),"Blank cell, reporting not mandatory",IF(OR(Table1a!KT46=0,Table1a!KT46="0"),"0 value","Value"))</f>
        <v>Value</v>
      </c>
      <c r="KU40" s="104" t="str">
        <f>IF(OR(ISBLANK(Table1a!KU46),Table1a!KU46=""),"Blank cell, reporting not mandatory",IF(OR(Table1a!KU46=0,Table1a!KU46="0"),"0 value","Value"))</f>
        <v>Value</v>
      </c>
      <c r="KV40" s="86" t="str">
        <f>IF(OR(ISBLANK(Table1a!KV46),Table1a!KV46=""),IF(AND(ISNUMBER($C$12),KV$12 &lt;= $C$12), "Blank cell, reporting not mandatory", "Blank cell"),IF(OR(Table1a!KV46=0,Table1a!KV46="0"),"0 value","Value"))</f>
        <v>Value</v>
      </c>
      <c r="KW40" s="80" t="str">
        <f>IF(OR(ISBLANK(Table1a!KW46),Table1a!KW46=""),"Blank cell",IF(OR(Table1a!KW46=0,Table1a!KW46="0"),"0 value","Value"))</f>
        <v>Value</v>
      </c>
      <c r="KX40" s="104" t="str">
        <f>IF(OR(ISBLANK(Table1a!KX46),Table1a!KX46=""),"Blank cell, reporting not mandatory",IF(OR(Table1a!KX46=0,Table1a!KX46="0"),"0 value","Value"))</f>
        <v>Blank cell, reporting not mandatory</v>
      </c>
      <c r="KY40" s="104" t="str">
        <f>IF(OR(ISBLANK(Table1a!KY46),Table1a!KY46=""),"Blank cell, reporting not mandatory",IF(OR(Table1a!KY46=0,Table1a!KY46="0"),"0 value","Value"))</f>
        <v>Blank cell, reporting not mandatory</v>
      </c>
      <c r="KZ40" s="86" t="str">
        <f>IF(OR(ISBLANK(Table1a!KZ46),Table1a!KZ46=""),IF(AND(ISNUMBER($C$12),KZ$12 &lt;= $C$12), "Blank cell, reporting not mandatory", "Blank cell"),IF(OR(Table1a!KZ46=0,Table1a!KZ46="0"),"0 value","Value"))</f>
        <v>Blank cell, reporting not mandatory</v>
      </c>
      <c r="LA40" s="104" t="str">
        <f>IF(OR(ISBLANK(Table1a!LA46),Table1a!LA46=""),"Blank cell, reporting not mandatory",IF(OR(Table1a!LA46=0,Table1a!LA46="0"),"0 value","Value"))</f>
        <v>Blank cell, reporting not mandatory</v>
      </c>
      <c r="LB40" s="104" t="str">
        <f>IF(OR(ISBLANK(Table1a!LB46),Table1a!LB46=""),"Blank cell, reporting not mandatory",IF(OR(Table1a!LB46=0,Table1a!LB46="0"),"0 value","Value"))</f>
        <v>Blank cell, reporting not mandatory</v>
      </c>
      <c r="LC40" s="104" t="str">
        <f>IF(OR(ISBLANK(Table1a!LC46),Table1a!LC46=""),"Blank cell, reporting not mandatory",IF(OR(Table1a!LC46=0,Table1a!LC46="0"),"0 value","Value"))</f>
        <v>Value</v>
      </c>
      <c r="LD40" s="104" t="str">
        <f>IF(OR(ISBLANK(Table1a!LD46),Table1a!LD46=""),"Blank cell, reporting not mandatory",IF(OR(Table1a!LD46=0,Table1a!LD46="0"),"0 value","Value"))</f>
        <v>Value</v>
      </c>
      <c r="LE40" s="86" t="str">
        <f>IF(OR(ISBLANK(Table1a!LE46),Table1a!LE46=""),IF(AND(ISNUMBER($C$12),LE$12 &lt;= $C$12), "Blank cell, reporting not mandatory", "Blank cell"),IF(OR(Table1a!LE46=0,Table1a!LE46="0"),"0 value","Value"))</f>
        <v>Value</v>
      </c>
      <c r="LF40" s="104" t="str">
        <f>IF(OR(ISBLANK(Table1a!LF46),Table1a!LF46=""),"Blank cell, reporting not mandatory",IF(OR(Table1a!LF46=0,Table1a!LF46="0"),"0 value","Value"))</f>
        <v>Value</v>
      </c>
      <c r="LG40" s="104" t="str">
        <f>IF(OR(ISBLANK(Table1a!LG46),Table1a!LG46=""),"Blank cell, reporting not mandatory",IF(OR(Table1a!LG46=0,Table1a!LG46="0"),"0 value","Value"))</f>
        <v>Value</v>
      </c>
      <c r="LH40" s="104" t="str">
        <f>IF(OR(ISBLANK(Table1a!LH46),Table1a!LH46=""),"Blank cell, reporting not mandatory",IF(OR(Table1a!LH46=0,Table1a!LH46="0"),"0 value","Value"))</f>
        <v>Value</v>
      </c>
      <c r="LI40" s="104" t="str">
        <f>IF(OR(ISBLANK(Table1a!LI46),Table1a!LI46=""),"Blank cell, reporting not mandatory",IF(OR(Table1a!LI46=0,Table1a!LI46="0"),"0 value","Value"))</f>
        <v>Value</v>
      </c>
      <c r="LJ40" s="86" t="str">
        <f>IF(OR(ISBLANK(Table1a!LJ46),Table1a!LJ46=""),IF(AND(ISNUMBER($C$12),LJ$12 &lt;= $C$12), "Blank cell, reporting not mandatory", "Blank cell"),IF(OR(Table1a!LJ46=0,Table1a!LJ46="0"),"0 value","Value"))</f>
        <v>Value</v>
      </c>
      <c r="LK40" s="104" t="str">
        <f>IF(OR(ISBLANK(Table1a!LK46),Table1a!LK46=""),"Blank cell, reporting not mandatory",IF(OR(Table1a!LK46=0,Table1a!LK46="0"),"0 value","Value"))</f>
        <v>Value</v>
      </c>
      <c r="LL40" s="104" t="str">
        <f>IF(OR(ISBLANK(Table1a!LL46),Table1a!LL46=""),"Blank cell, reporting not mandatory",IF(OR(Table1a!LL46=0,Table1a!LL46="0"),"0 value","Value"))</f>
        <v>Value</v>
      </c>
      <c r="LM40" s="104" t="str">
        <f>IF(OR(ISBLANK(Table1a!LM46),Table1a!LM46=""),"Blank cell, reporting not mandatory",IF(OR(Table1a!LM46=0,Table1a!LM46="0"),"0 value","Value"))</f>
        <v>Value</v>
      </c>
      <c r="LN40" s="104" t="str">
        <f>IF(OR(ISBLANK(Table1a!LN46),Table1a!LN46=""),"Blank cell, reporting not mandatory",IF(OR(Table1a!LN46=0,Table1a!LN46="0"),"0 value","Value"))</f>
        <v>Value</v>
      </c>
      <c r="LO40" s="86" t="str">
        <f>IF(OR(ISBLANK(Table1a!LO46),Table1a!LO46=""),IF(AND(ISNUMBER($C$12),LO$12 &lt;= $C$12), "Blank cell, reporting not mandatory", "Blank cell"),IF(OR(Table1a!LO46=0,Table1a!LO46="0"),"0 value","Value"))</f>
        <v>Value</v>
      </c>
      <c r="LP40" s="104" t="str">
        <f>IF(OR(ISBLANK(Table1a!LP46),Table1a!LP46=""),"Blank cell, reporting not mandatory",IF(OR(Table1a!LP46=0,Table1a!LP46="0"),"0 value","Value"))</f>
        <v>Value</v>
      </c>
      <c r="LQ40" s="104" t="str">
        <f>IF(OR(ISBLANK(Table1a!LQ46),Table1a!LQ46=""),"Blank cell, reporting not mandatory",IF(OR(Table1a!LQ46=0,Table1a!LQ46="0"),"0 value","Value"))</f>
        <v>Value</v>
      </c>
      <c r="LR40" s="104" t="str">
        <f>IF(OR(ISBLANK(Table1a!LR46),Table1a!LR46=""),"Blank cell, reporting not mandatory",IF(OR(Table1a!LR46=0,Table1a!LR46="0"),"0 value","Value"))</f>
        <v>Value</v>
      </c>
      <c r="LS40" s="104" t="str">
        <f>IF(OR(ISBLANK(Table1a!LS46),Table1a!LS46=""),"Blank cell, reporting not mandatory",IF(OR(Table1a!LS46=0,Table1a!LS46="0"),"0 value","Value"))</f>
        <v>Value</v>
      </c>
      <c r="LT40" s="86" t="str">
        <f>IF(OR(ISBLANK(Table1a!LT46),Table1a!LT46=""),IF(AND(ISNUMBER($C$12),LT$12 &lt;= $C$12), "Blank cell, reporting not mandatory", "Blank cell"),IF(OR(Table1a!LT46=0,Table1a!LT46="0"),"0 value","Value"))</f>
        <v>Value</v>
      </c>
      <c r="LU40" s="104" t="str">
        <f>IF(OR(ISBLANK(Table1a!LU46),Table1a!LU46=""),"Blank cell, reporting not mandatory",IF(OR(Table1a!LU46=0,Table1a!LU46="0"),"0 value","Value"))</f>
        <v>Value</v>
      </c>
      <c r="LV40" s="104" t="str">
        <f>IF(OR(ISBLANK(Table1a!LV46),Table1a!LV46=""),"Blank cell, reporting not mandatory",IF(OR(Table1a!LV46=0,Table1a!LV46="0"),"0 value","Value"))</f>
        <v>Value</v>
      </c>
      <c r="LW40" s="104" t="str">
        <f>IF(OR(ISBLANK(Table1a!LW46),Table1a!LW46=""),"Blank cell, reporting not mandatory",IF(OR(Table1a!LW46=0,Table1a!LW46="0"),"0 value","Value"))</f>
        <v>Value</v>
      </c>
      <c r="LX40" s="104" t="str">
        <f>IF(OR(ISBLANK(Table1a!LX46),Table1a!LX46=""),"Blank cell, reporting not mandatory",IF(OR(Table1a!LX46=0,Table1a!LX46="0"),"0 value","Value"))</f>
        <v>Value</v>
      </c>
      <c r="LY40" s="86" t="str">
        <f>IF(OR(ISBLANK(Table1a!LY46),Table1a!LY46=""),IF(AND(ISNUMBER($C$12),LY$12 &lt;= $C$12), "Blank cell, reporting not mandatory", "Blank cell"),IF(OR(Table1a!LY46=0,Table1a!LY46="0"),"0 value","Value"))</f>
        <v>Value</v>
      </c>
      <c r="LZ40" s="104" t="str">
        <f>IF(OR(ISBLANK(Table1a!LZ46),Table1a!LZ46=""),"Blank cell, reporting not mandatory",IF(OR(Table1a!LZ46=0,Table1a!LZ46="0"),"0 value","Value"))</f>
        <v>Value</v>
      </c>
      <c r="MA40" s="104" t="str">
        <f>IF(OR(ISBLANK(Table1a!MA46),Table1a!MA46=""),"Blank cell, reporting not mandatory",IF(OR(Table1a!MA46=0,Table1a!MA46="0"),"0 value","Value"))</f>
        <v>Value</v>
      </c>
      <c r="MB40" s="104" t="str">
        <f>IF(OR(ISBLANK(Table1a!MB46),Table1a!MB46=""),"Blank cell, reporting not mandatory",IF(OR(Table1a!MB46=0,Table1a!MB46="0"),"0 value","Value"))</f>
        <v>Value</v>
      </c>
      <c r="MC40" s="104" t="str">
        <f>IF(OR(ISBLANK(Table1a!MC46),Table1a!MC46=""),"Blank cell, reporting not mandatory",IF(OR(Table1a!MC46=0,Table1a!MC46="0"),"0 value","Value"))</f>
        <v>Value</v>
      </c>
      <c r="MD40" s="86" t="str">
        <f>IF(OR(ISBLANK(Table1a!MD46),Table1a!MD46=""),IF(AND(ISNUMBER($C$12),MD$12 &lt;= $C$12), "Blank cell, reporting not mandatory", "Blank cell"),IF(OR(Table1a!MD46=0,Table1a!MD46="0"),"0 value","Value"))</f>
        <v>Value</v>
      </c>
      <c r="ME40" s="100" t="str">
        <f>IF(OR(ISBLANK(Table1a!ME46),Table1a!ME46=""),"Blank cell",IF(OR(Table1a!ME46=0,Table1a!ME46="0"),"0 value","Value"))</f>
        <v>Value</v>
      </c>
      <c r="MF40" s="104" t="str">
        <f>IF(OR(ISBLANK(Table1a!MF46),Table1a!MF46=""),"Blank cell, reporting not mandatory",IF(OR(Table1a!MF46=0,Table1a!MF46="0"),"0 value","Value"))</f>
        <v>Blank cell, reporting not mandatory</v>
      </c>
      <c r="MG40" s="104" t="str">
        <f>IF(OR(ISBLANK(Table1a!MG46),Table1a!MG46=""),"Blank cell, reporting not mandatory",IF(OR(Table1a!MG46=0,Table1a!MG46="0"),"0 value","Value"))</f>
        <v>Blank cell, reporting not mandatory</v>
      </c>
      <c r="MH40" s="86" t="str">
        <f>IF(OR(ISBLANK(Table1a!MH46),Table1a!MH46=""),IF(AND(ISNUMBER($C$12),MH$12 &lt;= $C$12), "Blank cell, reporting not mandatory", "Blank cell"),IF(OR(Table1a!MH46=0,Table1a!MH46="0"),"0 value","Value"))</f>
        <v>Blank cell, reporting not mandatory</v>
      </c>
      <c r="MI40" s="104" t="str">
        <f>IF(OR(ISBLANK(Table1a!MI46),Table1a!MI46=""),"Blank cell, reporting not mandatory",IF(OR(Table1a!MI46=0,Table1a!MI46="0"),"0 value","Value"))</f>
        <v>Blank cell, reporting not mandatory</v>
      </c>
      <c r="MJ40" s="104" t="str">
        <f>IF(OR(ISBLANK(Table1a!MJ46),Table1a!MJ46=""),"Blank cell, reporting not mandatory",IF(OR(Table1a!MJ46=0,Table1a!MJ46="0"),"0 value","Value"))</f>
        <v>Blank cell, reporting not mandatory</v>
      </c>
      <c r="MK40" s="104" t="str">
        <f>IF(OR(ISBLANK(Table1a!MK46),Table1a!MK46=""),"Blank cell, reporting not mandatory",IF(OR(Table1a!MK46=0,Table1a!MK46="0"),"0 value","Value"))</f>
        <v>Value</v>
      </c>
      <c r="ML40" s="104" t="str">
        <f>IF(OR(ISBLANK(Table1a!ML46),Table1a!ML46=""),"Blank cell, reporting not mandatory",IF(OR(Table1a!ML46=0,Table1a!ML46="0"),"0 value","Value"))</f>
        <v>Value</v>
      </c>
      <c r="MM40" s="86" t="str">
        <f>IF(OR(ISBLANK(Table1a!MM46),Table1a!MM46=""),IF(AND(ISNUMBER($C$12),MM$12 &lt;= $C$12), "Blank cell, reporting not mandatory", "Blank cell"),IF(OR(Table1a!MM46=0,Table1a!MM46="0"),"0 value","Value"))</f>
        <v>Value</v>
      </c>
      <c r="MN40" s="104" t="str">
        <f>IF(OR(ISBLANK(Table1a!MN46),Table1a!MN46=""),"Blank cell, reporting not mandatory",IF(OR(Table1a!MN46=0,Table1a!MN46="0"),"0 value","Value"))</f>
        <v>Value</v>
      </c>
      <c r="MO40" s="104" t="str">
        <f>IF(OR(ISBLANK(Table1a!MO46),Table1a!MO46=""),"Blank cell, reporting not mandatory",IF(OR(Table1a!MO46=0,Table1a!MO46="0"),"0 value","Value"))</f>
        <v>Value</v>
      </c>
      <c r="MP40" s="104" t="str">
        <f>IF(OR(ISBLANK(Table1a!MP46),Table1a!MP46=""),"Blank cell, reporting not mandatory",IF(OR(Table1a!MP46=0,Table1a!MP46="0"),"0 value","Value"))</f>
        <v>Value</v>
      </c>
      <c r="MQ40" s="104" t="str">
        <f>IF(OR(ISBLANK(Table1a!MQ46),Table1a!MQ46=""),"Blank cell, reporting not mandatory",IF(OR(Table1a!MQ46=0,Table1a!MQ46="0"),"0 value","Value"))</f>
        <v>Value</v>
      </c>
      <c r="MR40" s="86" t="str">
        <f>IF(OR(ISBLANK(Table1a!MR46),Table1a!MR46=""),IF(AND(ISNUMBER($C$12),MR$12 &lt;= $C$12), "Blank cell, reporting not mandatory", "Blank cell"),IF(OR(Table1a!MR46=0,Table1a!MR46="0"),"0 value","Value"))</f>
        <v>Value</v>
      </c>
      <c r="MS40" s="104" t="str">
        <f>IF(OR(ISBLANK(Table1a!MS46),Table1a!MS46=""),"Blank cell, reporting not mandatory",IF(OR(Table1a!MS46=0,Table1a!MS46="0"),"0 value","Value"))</f>
        <v>Value</v>
      </c>
      <c r="MT40" s="104" t="str">
        <f>IF(OR(ISBLANK(Table1a!MT46),Table1a!MT46=""),"Blank cell, reporting not mandatory",IF(OR(Table1a!MT46=0,Table1a!MT46="0"),"0 value","Value"))</f>
        <v>Value</v>
      </c>
      <c r="MU40" s="104" t="str">
        <f>IF(OR(ISBLANK(Table1a!MU46),Table1a!MU46=""),"Blank cell, reporting not mandatory",IF(OR(Table1a!MU46=0,Table1a!MU46="0"),"0 value","Value"))</f>
        <v>Value</v>
      </c>
      <c r="MV40" s="104" t="str">
        <f>IF(OR(ISBLANK(Table1a!MV46),Table1a!MV46=""),"Blank cell, reporting not mandatory",IF(OR(Table1a!MV46=0,Table1a!MV46="0"),"0 value","Value"))</f>
        <v>Value</v>
      </c>
      <c r="MW40" s="86" t="str">
        <f>IF(OR(ISBLANK(Table1a!MW46),Table1a!MW46=""),IF(AND(ISNUMBER($C$12),MW$12 &lt;= $C$12), "Blank cell, reporting not mandatory", "Blank cell"),IF(OR(Table1a!MW46=0,Table1a!MW46="0"),"0 value","Value"))</f>
        <v>Value</v>
      </c>
      <c r="MX40" s="104" t="str">
        <f>IF(OR(ISBLANK(Table1a!MX46),Table1a!MX46=""),"Blank cell, reporting not mandatory",IF(OR(Table1a!MX46=0,Table1a!MX46="0"),"0 value","Value"))</f>
        <v>Value</v>
      </c>
      <c r="MY40" s="104" t="str">
        <f>IF(OR(ISBLANK(Table1a!MY46),Table1a!MY46=""),"Blank cell, reporting not mandatory",IF(OR(Table1a!MY46=0,Table1a!MY46="0"),"0 value","Value"))</f>
        <v>Value</v>
      </c>
      <c r="MZ40" s="104" t="str">
        <f>IF(OR(ISBLANK(Table1a!MZ46),Table1a!MZ46=""),"Blank cell, reporting not mandatory",IF(OR(Table1a!MZ46=0,Table1a!MZ46="0"),"0 value","Value"))</f>
        <v>Value</v>
      </c>
      <c r="NA40" s="104" t="str">
        <f>IF(OR(ISBLANK(Table1a!NA46),Table1a!NA46=""),"Blank cell, reporting not mandatory",IF(OR(Table1a!NA46=0,Table1a!NA46="0"),"0 value","Value"))</f>
        <v>Value</v>
      </c>
      <c r="NB40" s="86" t="str">
        <f>IF(OR(ISBLANK(Table1a!NB46),Table1a!NB46=""),IF(AND(ISNUMBER($C$12),NB$12 &lt;= $C$12), "Blank cell, reporting not mandatory", "Blank cell"),IF(OR(Table1a!NB46=0,Table1a!NB46="0"),"0 value","Value"))</f>
        <v>Value</v>
      </c>
      <c r="NC40" s="104" t="str">
        <f>IF(OR(ISBLANK(Table1a!NC46),Table1a!NC46=""),"Blank cell, reporting not mandatory",IF(OR(Table1a!NC46=0,Table1a!NC46="0"),"0 value","Value"))</f>
        <v>Value</v>
      </c>
      <c r="ND40" s="104" t="str">
        <f>IF(OR(ISBLANK(Table1a!ND46),Table1a!ND46=""),"Blank cell, reporting not mandatory",IF(OR(Table1a!ND46=0,Table1a!ND46="0"),"0 value","Value"))</f>
        <v>Value</v>
      </c>
      <c r="NE40" s="104" t="str">
        <f>IF(OR(ISBLANK(Table1a!NE46),Table1a!NE46=""),"Blank cell, reporting not mandatory",IF(OR(Table1a!NE46=0,Table1a!NE46="0"),"0 value","Value"))</f>
        <v>Value</v>
      </c>
      <c r="NF40" s="104" t="str">
        <f>IF(OR(ISBLANK(Table1a!NF46),Table1a!NF46=""),"Blank cell, reporting not mandatory",IF(OR(Table1a!NF46=0,Table1a!NF46="0"),"0 value","Value"))</f>
        <v>Value</v>
      </c>
      <c r="NG40" s="86" t="str">
        <f>IF(OR(ISBLANK(Table1a!NG46),Table1a!NG46=""),IF(AND(ISNUMBER($C$12),NG$12 &lt;= $C$12), "Blank cell, reporting not mandatory", "Blank cell"),IF(OR(Table1a!NG46=0,Table1a!NG46="0"),"0 value","Value"))</f>
        <v>Value</v>
      </c>
      <c r="NH40" s="104" t="str">
        <f>IF(OR(ISBLANK(Table1a!NH46),Table1a!NH46=""),"Blank cell, reporting not mandatory",IF(OR(Table1a!NH46=0,Table1a!NH46="0"),"0 value","Value"))</f>
        <v>Value</v>
      </c>
      <c r="NI40" s="104" t="str">
        <f>IF(OR(ISBLANK(Table1a!NI46),Table1a!NI46=""),"Blank cell, reporting not mandatory",IF(OR(Table1a!NI46=0,Table1a!NI46="0"),"0 value","Value"))</f>
        <v>Value</v>
      </c>
      <c r="NJ40" s="104" t="str">
        <f>IF(OR(ISBLANK(Table1a!NJ46),Table1a!NJ46=""),"Blank cell, reporting not mandatory",IF(OR(Table1a!NJ46=0,Table1a!NJ46="0"),"0 value","Value"))</f>
        <v>Value</v>
      </c>
      <c r="NK40" s="104" t="str">
        <f>IF(OR(ISBLANK(Table1a!NK46),Table1a!NK46=""),"Blank cell, reporting not mandatory",IF(OR(Table1a!NK46=0,Table1a!NK46="0"),"0 value","Value"))</f>
        <v>Value</v>
      </c>
      <c r="NL40" s="86" t="str">
        <f>IF(OR(ISBLANK(Table1a!NL46),Table1a!NL46=""),IF(AND(ISNUMBER($C$12),NL$12 &lt;= $C$12), "Blank cell, reporting not mandatory", "Blank cell"),IF(OR(Table1a!NL46=0,Table1a!NL46="0"),"0 value","Value"))</f>
        <v>Value</v>
      </c>
    </row>
    <row r="41" spans="1:376" outlineLevel="1">
      <c r="A41" s="38" t="s">
        <v>312</v>
      </c>
      <c r="B41" s="79" t="s">
        <v>7</v>
      </c>
      <c r="C41" s="80" t="str">
        <f>IF(OR(ISBLANK(Table1a!C47),Table1a!C47=""),"Blank cell",IF(OR(Table1a!C47=0,Table1a!C47="0"),"0 value","Value"))</f>
        <v>Value</v>
      </c>
      <c r="D41" s="104" t="str">
        <f>IF(OR(ISBLANK(Table1a!D47),Table1a!D47=""),"Blank cell, reporting not mandatory",IF(OR(Table1a!D47=0,Table1a!D47="0"),"0 value","Value"))</f>
        <v>Blank cell, reporting not mandatory</v>
      </c>
      <c r="E41" s="104" t="str">
        <f>IF(OR(ISBLANK(Table1a!E47),Table1a!E47=""),"Blank cell, reporting not mandatory",IF(OR(Table1a!E47=0,Table1a!E47="0"),"0 value","Value"))</f>
        <v>Blank cell, reporting not mandatory</v>
      </c>
      <c r="F41" s="86" t="str">
        <f>IF(OR(ISBLANK(Table1a!F47),Table1a!F47=""),IF(AND(ISNUMBER($C$12),F$12 &lt;= $C$12), "Blank cell, reporting not mandatory", "Blank cell"),IF(OR(Table1a!F47=0,Table1a!F47="0"),"0 value","Value"))</f>
        <v>Blank cell, reporting not mandatory</v>
      </c>
      <c r="G41" s="104" t="str">
        <f>IF(OR(ISBLANK(Table1a!G47),Table1a!G47=""),"Blank cell, reporting not mandatory",IF(OR(Table1a!G47=0,Table1a!G47="0"),"0 value","Value"))</f>
        <v>Blank cell, reporting not mandatory</v>
      </c>
      <c r="H41" s="104" t="str">
        <f>IF(OR(ISBLANK(Table1a!H47),Table1a!H47=""),"Blank cell, reporting not mandatory",IF(OR(Table1a!H47=0,Table1a!H47="0"),"0 value","Value"))</f>
        <v>Blank cell, reporting not mandatory</v>
      </c>
      <c r="I41" s="104" t="str">
        <f>IF(OR(ISBLANK(Table1a!I47),Table1a!I47=""),"Blank cell, reporting not mandatory",IF(OR(Table1a!I47=0,Table1a!I47="0"),"0 value","Value"))</f>
        <v>Value</v>
      </c>
      <c r="J41" s="104" t="str">
        <f>IF(OR(ISBLANK(Table1a!J47),Table1a!J47=""),"Blank cell, reporting not mandatory",IF(OR(Table1a!J47=0,Table1a!J47="0"),"0 value","Value"))</f>
        <v>Value</v>
      </c>
      <c r="K41" s="86" t="str">
        <f>IF(OR(ISBLANK(Table1a!K47),Table1a!K47=""),IF(AND(ISNUMBER($C$12),K$12 &lt;= $C$12), "Blank cell, reporting not mandatory", "Blank cell"),IF(OR(Table1a!K47=0,Table1a!K47="0"),"0 value","Value"))</f>
        <v>Value</v>
      </c>
      <c r="L41" s="104" t="str">
        <f>IF(OR(ISBLANK(Table1a!L47),Table1a!L47=""),"Blank cell, reporting not mandatory",IF(OR(Table1a!L47=0,Table1a!L47="0"),"0 value","Value"))</f>
        <v>Value</v>
      </c>
      <c r="M41" s="104" t="str">
        <f>IF(OR(ISBLANK(Table1a!M47),Table1a!M47=""),"Blank cell, reporting not mandatory",IF(OR(Table1a!M47=0,Table1a!M47="0"),"0 value","Value"))</f>
        <v>Value</v>
      </c>
      <c r="N41" s="104" t="str">
        <f>IF(OR(ISBLANK(Table1a!N47),Table1a!N47=""),"Blank cell, reporting not mandatory",IF(OR(Table1a!N47=0,Table1a!N47="0"),"0 value","Value"))</f>
        <v>Value</v>
      </c>
      <c r="O41" s="104" t="str">
        <f>IF(OR(ISBLANK(Table1a!O47),Table1a!O47=""),"Blank cell, reporting not mandatory",IF(OR(Table1a!O47=0,Table1a!O47="0"),"0 value","Value"))</f>
        <v>Value</v>
      </c>
      <c r="P41" s="86" t="str">
        <f>IF(OR(ISBLANK(Table1a!P47),Table1a!P47=""),IF(AND(ISNUMBER($C$12),P$12 &lt;= $C$12), "Blank cell, reporting not mandatory", "Blank cell"),IF(OR(Table1a!P47=0,Table1a!P47="0"),"0 value","Value"))</f>
        <v>Value</v>
      </c>
      <c r="Q41" s="104" t="str">
        <f>IF(OR(ISBLANK(Table1a!Q47),Table1a!Q47=""),"Blank cell, reporting not mandatory",IF(OR(Table1a!Q47=0,Table1a!Q47="0"),"0 value","Value"))</f>
        <v>Value</v>
      </c>
      <c r="R41" s="104" t="str">
        <f>IF(OR(ISBLANK(Table1a!R47),Table1a!R47=""),"Blank cell, reporting not mandatory",IF(OR(Table1a!R47=0,Table1a!R47="0"),"0 value","Value"))</f>
        <v>Value</v>
      </c>
      <c r="S41" s="104" t="str">
        <f>IF(OR(ISBLANK(Table1a!S47),Table1a!S47=""),"Blank cell, reporting not mandatory",IF(OR(Table1a!S47=0,Table1a!S47="0"),"0 value","Value"))</f>
        <v>Value</v>
      </c>
      <c r="T41" s="104" t="str">
        <f>IF(OR(ISBLANK(Table1a!T47),Table1a!T47=""),"Blank cell, reporting not mandatory",IF(OR(Table1a!T47=0,Table1a!T47="0"),"0 value","Value"))</f>
        <v>Value</v>
      </c>
      <c r="U41" s="86" t="str">
        <f>IF(OR(ISBLANK(Table1a!U47),Table1a!U47=""),IF(AND(ISNUMBER($C$12),U$12 &lt;= $C$12), "Blank cell, reporting not mandatory", "Blank cell"),IF(OR(Table1a!U47=0,Table1a!U47="0"),"0 value","Value"))</f>
        <v>Value</v>
      </c>
      <c r="V41" s="104" t="str">
        <f>IF(OR(ISBLANK(Table1a!V47),Table1a!V47=""),"Blank cell, reporting not mandatory",IF(OR(Table1a!V47=0,Table1a!V47="0"),"0 value","Value"))</f>
        <v>Value</v>
      </c>
      <c r="W41" s="104" t="str">
        <f>IF(OR(ISBLANK(Table1a!W47),Table1a!W47=""),"Blank cell, reporting not mandatory",IF(OR(Table1a!W47=0,Table1a!W47="0"),"0 value","Value"))</f>
        <v>Value</v>
      </c>
      <c r="X41" s="104" t="str">
        <f>IF(OR(ISBLANK(Table1a!X47),Table1a!X47=""),"Blank cell, reporting not mandatory",IF(OR(Table1a!X47=0,Table1a!X47="0"),"0 value","Value"))</f>
        <v>Value</v>
      </c>
      <c r="Y41" s="104" t="str">
        <f>IF(OR(ISBLANK(Table1a!Y47),Table1a!Y47=""),"Blank cell, reporting not mandatory",IF(OR(Table1a!Y47=0,Table1a!Y47="0"),"0 value","Value"))</f>
        <v>Value</v>
      </c>
      <c r="Z41" s="86" t="str">
        <f>IF(OR(ISBLANK(Table1a!Z47),Table1a!Z47=""),IF(AND(ISNUMBER($C$12),Z$12 &lt;= $C$12), "Blank cell, reporting not mandatory", "Blank cell"),IF(OR(Table1a!Z47=0,Table1a!Z47="0"),"0 value","Value"))</f>
        <v>Value</v>
      </c>
      <c r="AA41" s="104" t="str">
        <f>IF(OR(ISBLANK(Table1a!AA47),Table1a!AA47=""),"Blank cell, reporting not mandatory",IF(OR(Table1a!AA47=0,Table1a!AA47="0"),"0 value","Value"))</f>
        <v>Value</v>
      </c>
      <c r="AB41" s="104" t="str">
        <f>IF(OR(ISBLANK(Table1a!AB47),Table1a!AB47=""),"Blank cell, reporting not mandatory",IF(OR(Table1a!AB47=0,Table1a!AB47="0"),"0 value","Value"))</f>
        <v>Value</v>
      </c>
      <c r="AC41" s="104" t="str">
        <f>IF(OR(ISBLANK(Table1a!AC47),Table1a!AC47=""),"Blank cell, reporting not mandatory",IF(OR(Table1a!AC47=0,Table1a!AC47="0"),"0 value","Value"))</f>
        <v>Value</v>
      </c>
      <c r="AD41" s="104" t="str">
        <f>IF(OR(ISBLANK(Table1a!AD47),Table1a!AD47=""),"Blank cell, reporting not mandatory",IF(OR(Table1a!AD47=0,Table1a!AD47="0"),"0 value","Value"))</f>
        <v>Value</v>
      </c>
      <c r="AE41" s="86" t="str">
        <f>IF(OR(ISBLANK(Table1a!AE47),Table1a!AE47=""),IF(AND(ISNUMBER($C$12),AE$12 &lt;= $C$12), "Blank cell, reporting not mandatory", "Blank cell"),IF(OR(Table1a!AE47=0,Table1a!AE47="0"),"0 value","Value"))</f>
        <v>Value</v>
      </c>
      <c r="AF41" s="104" t="str">
        <f>IF(OR(ISBLANK(Table1a!AF47),Table1a!AF47=""),"Blank cell, reporting not mandatory",IF(OR(Table1a!AF47=0,Table1a!AF47="0"),"0 value","Value"))</f>
        <v>Value</v>
      </c>
      <c r="AG41" s="104" t="str">
        <f>IF(OR(ISBLANK(Table1a!AG47),Table1a!AG47=""),"Blank cell, reporting not mandatory",IF(OR(Table1a!AG47=0,Table1a!AG47="0"),"0 value","Value"))</f>
        <v>Value</v>
      </c>
      <c r="AH41" s="104" t="str">
        <f>IF(OR(ISBLANK(Table1a!AH47),Table1a!AH47=""),"Blank cell, reporting not mandatory",IF(OR(Table1a!AH47=0,Table1a!AH47="0"),"0 value","Value"))</f>
        <v>Value</v>
      </c>
      <c r="AI41" s="104" t="str">
        <f>IF(OR(ISBLANK(Table1a!AI47),Table1a!AI47=""),"Blank cell, reporting not mandatory",IF(OR(Table1a!AI47=0,Table1a!AI47="0"),"0 value","Value"))</f>
        <v>Value</v>
      </c>
      <c r="AJ41" s="86" t="str">
        <f>IF(OR(ISBLANK(Table1a!AJ47),Table1a!AJ47=""),IF(AND(ISNUMBER($C$12),AJ$12 &lt;= $C$12), "Blank cell, reporting not mandatory", "Blank cell"),IF(OR(Table1a!AJ47=0,Table1a!AJ47="0"),"0 value","Value"))</f>
        <v>Value</v>
      </c>
      <c r="AK41" s="80" t="str">
        <f>IF(OR(ISBLANK(Table1a!AK47),Table1a!AK47=""),"Blank cell",IF(OR(Table1a!AK47=0,Table1a!AK47="0"),"0 value","Value"))</f>
        <v>Value</v>
      </c>
      <c r="AL41" s="104" t="str">
        <f>IF(OR(ISBLANK(Table1a!AL47),Table1a!AL47=""),"Blank cell, reporting not mandatory",IF(OR(Table1a!AL47=0,Table1a!AL47="0"),"0 value","Value"))</f>
        <v>Blank cell, reporting not mandatory</v>
      </c>
      <c r="AM41" s="104" t="str">
        <f>IF(OR(ISBLANK(Table1a!AM47),Table1a!AM47=""),"Blank cell, reporting not mandatory",IF(OR(Table1a!AM47=0,Table1a!AM47="0"),"0 value","Value"))</f>
        <v>Blank cell, reporting not mandatory</v>
      </c>
      <c r="AN41" s="86" t="str">
        <f>IF(OR(ISBLANK(Table1a!AN47),Table1a!AN47=""),IF(AND(ISNUMBER($C$12),AN$12 &lt;= $C$12), "Blank cell, reporting not mandatory", "Blank cell"),IF(OR(Table1a!AN47=0,Table1a!AN47="0"),"0 value","Value"))</f>
        <v>Blank cell, reporting not mandatory</v>
      </c>
      <c r="AO41" s="104" t="str">
        <f>IF(OR(ISBLANK(Table1a!AO47),Table1a!AO47=""),"Blank cell, reporting not mandatory",IF(OR(Table1a!AO47=0,Table1a!AO47="0"),"0 value","Value"))</f>
        <v>Blank cell, reporting not mandatory</v>
      </c>
      <c r="AP41" s="104" t="str">
        <f>IF(OR(ISBLANK(Table1a!AP47),Table1a!AP47=""),"Blank cell, reporting not mandatory",IF(OR(Table1a!AP47=0,Table1a!AP47="0"),"0 value","Value"))</f>
        <v>Blank cell, reporting not mandatory</v>
      </c>
      <c r="AQ41" s="104" t="str">
        <f>IF(OR(ISBLANK(Table1a!AQ47),Table1a!AQ47=""),"Blank cell, reporting not mandatory",IF(OR(Table1a!AQ47=0,Table1a!AQ47="0"),"0 value","Value"))</f>
        <v>Value</v>
      </c>
      <c r="AR41" s="104" t="str">
        <f>IF(OR(ISBLANK(Table1a!AR47),Table1a!AR47=""),"Blank cell, reporting not mandatory",IF(OR(Table1a!AR47=0,Table1a!AR47="0"),"0 value","Value"))</f>
        <v>Value</v>
      </c>
      <c r="AS41" s="86" t="str">
        <f>IF(OR(ISBLANK(Table1a!AS47),Table1a!AS47=""),IF(AND(ISNUMBER($C$12),AS$12 &lt;= $C$12), "Blank cell, reporting not mandatory", "Blank cell"),IF(OR(Table1a!AS47=0,Table1a!AS47="0"),"0 value","Value"))</f>
        <v>Value</v>
      </c>
      <c r="AT41" s="104" t="str">
        <f>IF(OR(ISBLANK(Table1a!AT47),Table1a!AT47=""),"Blank cell, reporting not mandatory",IF(OR(Table1a!AT47=0,Table1a!AT47="0"),"0 value","Value"))</f>
        <v>Value</v>
      </c>
      <c r="AU41" s="104" t="str">
        <f>IF(OR(ISBLANK(Table1a!AU47),Table1a!AU47=""),"Blank cell, reporting not mandatory",IF(OR(Table1a!AU47=0,Table1a!AU47="0"),"0 value","Value"))</f>
        <v>Value</v>
      </c>
      <c r="AV41" s="104" t="str">
        <f>IF(OR(ISBLANK(Table1a!AV47),Table1a!AV47=""),"Blank cell, reporting not mandatory",IF(OR(Table1a!AV47=0,Table1a!AV47="0"),"0 value","Value"))</f>
        <v>Value</v>
      </c>
      <c r="AW41" s="104" t="str">
        <f>IF(OR(ISBLANK(Table1a!AW47),Table1a!AW47=""),"Blank cell, reporting not mandatory",IF(OR(Table1a!AW47=0,Table1a!AW47="0"),"0 value","Value"))</f>
        <v>Value</v>
      </c>
      <c r="AX41" s="86" t="str">
        <f>IF(OR(ISBLANK(Table1a!AX47),Table1a!AX47=""),IF(AND(ISNUMBER($C$12),AX$12 &lt;= $C$12), "Blank cell, reporting not mandatory", "Blank cell"),IF(OR(Table1a!AX47=0,Table1a!AX47="0"),"0 value","Value"))</f>
        <v>Value</v>
      </c>
      <c r="AY41" s="104" t="str">
        <f>IF(OR(ISBLANK(Table1a!AY47),Table1a!AY47=""),"Blank cell, reporting not mandatory",IF(OR(Table1a!AY47=0,Table1a!AY47="0"),"0 value","Value"))</f>
        <v>Value</v>
      </c>
      <c r="AZ41" s="104" t="str">
        <f>IF(OR(ISBLANK(Table1a!AZ47),Table1a!AZ47=""),"Blank cell, reporting not mandatory",IF(OR(Table1a!AZ47=0,Table1a!AZ47="0"),"0 value","Value"))</f>
        <v>Value</v>
      </c>
      <c r="BA41" s="104" t="str">
        <f>IF(OR(ISBLANK(Table1a!BA47),Table1a!BA47=""),"Blank cell, reporting not mandatory",IF(OR(Table1a!BA47=0,Table1a!BA47="0"),"0 value","Value"))</f>
        <v>Value</v>
      </c>
      <c r="BB41" s="104" t="str">
        <f>IF(OR(ISBLANK(Table1a!BB47),Table1a!BB47=""),"Blank cell, reporting not mandatory",IF(OR(Table1a!BB47=0,Table1a!BB47="0"),"0 value","Value"))</f>
        <v>Value</v>
      </c>
      <c r="BC41" s="86" t="str">
        <f>IF(OR(ISBLANK(Table1a!BC47),Table1a!BC47=""),IF(AND(ISNUMBER($C$12),BC$12 &lt;= $C$12), "Blank cell, reporting not mandatory", "Blank cell"),IF(OR(Table1a!BC47=0,Table1a!BC47="0"),"0 value","Value"))</f>
        <v>Value</v>
      </c>
      <c r="BD41" s="104" t="str">
        <f>IF(OR(ISBLANK(Table1a!BD47),Table1a!BD47=""),"Blank cell, reporting not mandatory",IF(OR(Table1a!BD47=0,Table1a!BD47="0"),"0 value","Value"))</f>
        <v>Value</v>
      </c>
      <c r="BE41" s="104" t="str">
        <f>IF(OR(ISBLANK(Table1a!BE47),Table1a!BE47=""),"Blank cell, reporting not mandatory",IF(OR(Table1a!BE47=0,Table1a!BE47="0"),"0 value","Value"))</f>
        <v>Value</v>
      </c>
      <c r="BF41" s="104" t="str">
        <f>IF(OR(ISBLANK(Table1a!BF47),Table1a!BF47=""),"Blank cell, reporting not mandatory",IF(OR(Table1a!BF47=0,Table1a!BF47="0"),"0 value","Value"))</f>
        <v>Value</v>
      </c>
      <c r="BG41" s="104" t="str">
        <f>IF(OR(ISBLANK(Table1a!BG47),Table1a!BG47=""),"Blank cell, reporting not mandatory",IF(OR(Table1a!BG47=0,Table1a!BG47="0"),"0 value","Value"))</f>
        <v>Value</v>
      </c>
      <c r="BH41" s="86" t="str">
        <f>IF(OR(ISBLANK(Table1a!BH47),Table1a!BH47=""),IF(AND(ISNUMBER($C$12),BH$12 &lt;= $C$12), "Blank cell, reporting not mandatory", "Blank cell"),IF(OR(Table1a!BH47=0,Table1a!BH47="0"),"0 value","Value"))</f>
        <v>Value</v>
      </c>
      <c r="BI41" s="104" t="str">
        <f>IF(OR(ISBLANK(Table1a!BI47),Table1a!BI47=""),"Blank cell, reporting not mandatory",IF(OR(Table1a!BI47=0,Table1a!BI47="0"),"0 value","Value"))</f>
        <v>Value</v>
      </c>
      <c r="BJ41" s="104" t="str">
        <f>IF(OR(ISBLANK(Table1a!BJ47),Table1a!BJ47=""),"Blank cell, reporting not mandatory",IF(OR(Table1a!BJ47=0,Table1a!BJ47="0"),"0 value","Value"))</f>
        <v>Value</v>
      </c>
      <c r="BK41" s="104" t="str">
        <f>IF(OR(ISBLANK(Table1a!BK47),Table1a!BK47=""),"Blank cell, reporting not mandatory",IF(OR(Table1a!BK47=0,Table1a!BK47="0"),"0 value","Value"))</f>
        <v>Value</v>
      </c>
      <c r="BL41" s="104" t="str">
        <f>IF(OR(ISBLANK(Table1a!BL47),Table1a!BL47=""),"Blank cell, reporting not mandatory",IF(OR(Table1a!BL47=0,Table1a!BL47="0"),"0 value","Value"))</f>
        <v>Value</v>
      </c>
      <c r="BM41" s="86" t="str">
        <f>IF(OR(ISBLANK(Table1a!BM47),Table1a!BM47=""),IF(AND(ISNUMBER($C$12),BM$12 &lt;= $C$12), "Blank cell, reporting not mandatory", "Blank cell"),IF(OR(Table1a!BM47=0,Table1a!BM47="0"),"0 value","Value"))</f>
        <v>Value</v>
      </c>
      <c r="BN41" s="104" t="str">
        <f>IF(OR(ISBLANK(Table1a!BN47),Table1a!BN47=""),"Blank cell, reporting not mandatory",IF(OR(Table1a!BN47=0,Table1a!BN47="0"),"0 value","Value"))</f>
        <v>Value</v>
      </c>
      <c r="BO41" s="104" t="str">
        <f>IF(OR(ISBLANK(Table1a!BO47),Table1a!BO47=""),"Blank cell, reporting not mandatory",IF(OR(Table1a!BO47=0,Table1a!BO47="0"),"0 value","Value"))</f>
        <v>Value</v>
      </c>
      <c r="BP41" s="104" t="str">
        <f>IF(OR(ISBLANK(Table1a!BP47),Table1a!BP47=""),"Blank cell, reporting not mandatory",IF(OR(Table1a!BP47=0,Table1a!BP47="0"),"0 value","Value"))</f>
        <v>Value</v>
      </c>
      <c r="BQ41" s="104" t="str">
        <f>IF(OR(ISBLANK(Table1a!BQ47),Table1a!BQ47=""),"Blank cell, reporting not mandatory",IF(OR(Table1a!BQ47=0,Table1a!BQ47="0"),"0 value","Value"))</f>
        <v>Value</v>
      </c>
      <c r="BR41" s="86" t="str">
        <f>IF(OR(ISBLANK(Table1a!BR47),Table1a!BR47=""),IF(AND(ISNUMBER($C$12),BR$12 &lt;= $C$12), "Blank cell, reporting not mandatory", "Blank cell"),IF(OR(Table1a!BR47=0,Table1a!BR47="0"),"0 value","Value"))</f>
        <v>Value</v>
      </c>
      <c r="BS41" s="100" t="str">
        <f>IF(OR(ISBLANK(Table1a!BS47),Table1a!BS47=""),"Blank cell",IF(OR(Table1a!BS47=0,Table1a!BS47="0"),"0 value","Value"))</f>
        <v>Value</v>
      </c>
      <c r="BT41" s="104" t="str">
        <f>IF(OR(ISBLANK(Table1a!BT47),Table1a!BT47=""),"Blank cell, reporting not mandatory",IF(OR(Table1a!BT47=0,Table1a!BT47="0"),"0 value","Value"))</f>
        <v>Blank cell, reporting not mandatory</v>
      </c>
      <c r="BU41" s="104" t="str">
        <f>IF(OR(ISBLANK(Table1a!BU47),Table1a!BU47=""),"Blank cell, reporting not mandatory",IF(OR(Table1a!BU47=0,Table1a!BU47="0"),"0 value","Value"))</f>
        <v>Blank cell, reporting not mandatory</v>
      </c>
      <c r="BV41" s="86" t="str">
        <f>IF(OR(ISBLANK(Table1a!BV47),Table1a!BV47=""),IF(AND(ISNUMBER($C$12),BV$12 &lt;= $C$12), "Blank cell, reporting not mandatory", "Blank cell"),IF(OR(Table1a!BV47=0,Table1a!BV47="0"),"0 value","Value"))</f>
        <v>Blank cell, reporting not mandatory</v>
      </c>
      <c r="BW41" s="104" t="str">
        <f>IF(OR(ISBLANK(Table1a!BW47),Table1a!BW47=""),"Blank cell, reporting not mandatory",IF(OR(Table1a!BW47=0,Table1a!BW47="0"),"0 value","Value"))</f>
        <v>Blank cell, reporting not mandatory</v>
      </c>
      <c r="BX41" s="104" t="str">
        <f>IF(OR(ISBLANK(Table1a!BX47),Table1a!BX47=""),"Blank cell, reporting not mandatory",IF(OR(Table1a!BX47=0,Table1a!BX47="0"),"0 value","Value"))</f>
        <v>Blank cell, reporting not mandatory</v>
      </c>
      <c r="BY41" s="104" t="str">
        <f>IF(OR(ISBLANK(Table1a!BY47),Table1a!BY47=""),"Blank cell, reporting not mandatory",IF(OR(Table1a!BY47=0,Table1a!BY47="0"),"0 value","Value"))</f>
        <v>Value</v>
      </c>
      <c r="BZ41" s="104" t="str">
        <f>IF(OR(ISBLANK(Table1a!BZ47),Table1a!BZ47=""),"Blank cell, reporting not mandatory",IF(OR(Table1a!BZ47=0,Table1a!BZ47="0"),"0 value","Value"))</f>
        <v>Value</v>
      </c>
      <c r="CA41" s="86" t="str">
        <f>IF(OR(ISBLANK(Table1a!CA47),Table1a!CA47=""),IF(AND(ISNUMBER($C$12),CA$12 &lt;= $C$12), "Blank cell, reporting not mandatory", "Blank cell"),IF(OR(Table1a!CA47=0,Table1a!CA47="0"),"0 value","Value"))</f>
        <v>Value</v>
      </c>
      <c r="CB41" s="104" t="str">
        <f>IF(OR(ISBLANK(Table1a!CB47),Table1a!CB47=""),"Blank cell, reporting not mandatory",IF(OR(Table1a!CB47=0,Table1a!CB47="0"),"0 value","Value"))</f>
        <v>Value</v>
      </c>
      <c r="CC41" s="104" t="str">
        <f>IF(OR(ISBLANK(Table1a!CC47),Table1a!CC47=""),"Blank cell, reporting not mandatory",IF(OR(Table1a!CC47=0,Table1a!CC47="0"),"0 value","Value"))</f>
        <v>Value</v>
      </c>
      <c r="CD41" s="104" t="str">
        <f>IF(OR(ISBLANK(Table1a!CD47),Table1a!CD47=""),"Blank cell, reporting not mandatory",IF(OR(Table1a!CD47=0,Table1a!CD47="0"),"0 value","Value"))</f>
        <v>Value</v>
      </c>
      <c r="CE41" s="104" t="str">
        <f>IF(OR(ISBLANK(Table1a!CE47),Table1a!CE47=""),"Blank cell, reporting not mandatory",IF(OR(Table1a!CE47=0,Table1a!CE47="0"),"0 value","Value"))</f>
        <v>Value</v>
      </c>
      <c r="CF41" s="86" t="str">
        <f>IF(OR(ISBLANK(Table1a!CF47),Table1a!CF47=""),IF(AND(ISNUMBER($C$12),CF$12 &lt;= $C$12), "Blank cell, reporting not mandatory", "Blank cell"),IF(OR(Table1a!CF47=0,Table1a!CF47="0"),"0 value","Value"))</f>
        <v>Value</v>
      </c>
      <c r="CG41" s="104" t="str">
        <f>IF(OR(ISBLANK(Table1a!CG47),Table1a!CG47=""),"Blank cell, reporting not mandatory",IF(OR(Table1a!CG47=0,Table1a!CG47="0"),"0 value","Value"))</f>
        <v>Value</v>
      </c>
      <c r="CH41" s="104" t="str">
        <f>IF(OR(ISBLANK(Table1a!CH47),Table1a!CH47=""),"Blank cell, reporting not mandatory",IF(OR(Table1a!CH47=0,Table1a!CH47="0"),"0 value","Value"))</f>
        <v>Value</v>
      </c>
      <c r="CI41" s="104" t="str">
        <f>IF(OR(ISBLANK(Table1a!CI47),Table1a!CI47=""),"Blank cell, reporting not mandatory",IF(OR(Table1a!CI47=0,Table1a!CI47="0"),"0 value","Value"))</f>
        <v>Value</v>
      </c>
      <c r="CJ41" s="104" t="str">
        <f>IF(OR(ISBLANK(Table1a!CJ47),Table1a!CJ47=""),"Blank cell, reporting not mandatory",IF(OR(Table1a!CJ47=0,Table1a!CJ47="0"),"0 value","Value"))</f>
        <v>Value</v>
      </c>
      <c r="CK41" s="86" t="str">
        <f>IF(OR(ISBLANK(Table1a!CK47),Table1a!CK47=""),IF(AND(ISNUMBER($C$12),CK$12 &lt;= $C$12), "Blank cell, reporting not mandatory", "Blank cell"),IF(OR(Table1a!CK47=0,Table1a!CK47="0"),"0 value","Value"))</f>
        <v>Value</v>
      </c>
      <c r="CL41" s="104" t="str">
        <f>IF(OR(ISBLANK(Table1a!CL47),Table1a!CL47=""),"Blank cell, reporting not mandatory",IF(OR(Table1a!CL47=0,Table1a!CL47="0"),"0 value","Value"))</f>
        <v>Value</v>
      </c>
      <c r="CM41" s="104" t="str">
        <f>IF(OR(ISBLANK(Table1a!CM47),Table1a!CM47=""),"Blank cell, reporting not mandatory",IF(OR(Table1a!CM47=0,Table1a!CM47="0"),"0 value","Value"))</f>
        <v>Value</v>
      </c>
      <c r="CN41" s="104" t="str">
        <f>IF(OR(ISBLANK(Table1a!CN47),Table1a!CN47=""),"Blank cell, reporting not mandatory",IF(OR(Table1a!CN47=0,Table1a!CN47="0"),"0 value","Value"))</f>
        <v>Value</v>
      </c>
      <c r="CO41" s="104" t="str">
        <f>IF(OR(ISBLANK(Table1a!CO47),Table1a!CO47=""),"Blank cell, reporting not mandatory",IF(OR(Table1a!CO47=0,Table1a!CO47="0"),"0 value","Value"))</f>
        <v>Value</v>
      </c>
      <c r="CP41" s="86" t="str">
        <f>IF(OR(ISBLANK(Table1a!CP47),Table1a!CP47=""),IF(AND(ISNUMBER($C$12),CP$12 &lt;= $C$12), "Blank cell, reporting not mandatory", "Blank cell"),IF(OR(Table1a!CP47=0,Table1a!CP47="0"),"0 value","Value"))</f>
        <v>Value</v>
      </c>
      <c r="CQ41" s="104" t="str">
        <f>IF(OR(ISBLANK(Table1a!CQ47),Table1a!CQ47=""),"Blank cell, reporting not mandatory",IF(OR(Table1a!CQ47=0,Table1a!CQ47="0"),"0 value","Value"))</f>
        <v>Value</v>
      </c>
      <c r="CR41" s="104" t="str">
        <f>IF(OR(ISBLANK(Table1a!CR47),Table1a!CR47=""),"Blank cell, reporting not mandatory",IF(OR(Table1a!CR47=0,Table1a!CR47="0"),"0 value","Value"))</f>
        <v>Value</v>
      </c>
      <c r="CS41" s="104" t="str">
        <f>IF(OR(ISBLANK(Table1a!CS47),Table1a!CS47=""),"Blank cell, reporting not mandatory",IF(OR(Table1a!CS47=0,Table1a!CS47="0"),"0 value","Value"))</f>
        <v>Value</v>
      </c>
      <c r="CT41" s="104" t="str">
        <f>IF(OR(ISBLANK(Table1a!CT47),Table1a!CT47=""),"Blank cell, reporting not mandatory",IF(OR(Table1a!CT47=0,Table1a!CT47="0"),"0 value","Value"))</f>
        <v>Value</v>
      </c>
      <c r="CU41" s="86" t="str">
        <f>IF(OR(ISBLANK(Table1a!CU47),Table1a!CU47=""),IF(AND(ISNUMBER($C$12),CU$12 &lt;= $C$12), "Blank cell, reporting not mandatory", "Blank cell"),IF(OR(Table1a!CU47=0,Table1a!CU47="0"),"0 value","Value"))</f>
        <v>Value</v>
      </c>
      <c r="CV41" s="104" t="str">
        <f>IF(OR(ISBLANK(Table1a!CV47),Table1a!CV47=""),"Blank cell, reporting not mandatory",IF(OR(Table1a!CV47=0,Table1a!CV47="0"),"0 value","Value"))</f>
        <v>Value</v>
      </c>
      <c r="CW41" s="104" t="str">
        <f>IF(OR(ISBLANK(Table1a!CW47),Table1a!CW47=""),"Blank cell, reporting not mandatory",IF(OR(Table1a!CW47=0,Table1a!CW47="0"),"0 value","Value"))</f>
        <v>Value</v>
      </c>
      <c r="CX41" s="104" t="str">
        <f>IF(OR(ISBLANK(Table1a!CX47),Table1a!CX47=""),"Blank cell, reporting not mandatory",IF(OR(Table1a!CX47=0,Table1a!CX47="0"),"0 value","Value"))</f>
        <v>Value</v>
      </c>
      <c r="CY41" s="104" t="str">
        <f>IF(OR(ISBLANK(Table1a!CY47),Table1a!CY47=""),"Blank cell, reporting not mandatory",IF(OR(Table1a!CY47=0,Table1a!CY47="0"),"0 value","Value"))</f>
        <v>Value</v>
      </c>
      <c r="CZ41" s="86" t="str">
        <f>IF(OR(ISBLANK(Table1a!CZ47),Table1a!CZ47=""),IF(AND(ISNUMBER($C$12),CZ$12 &lt;= $C$12), "Blank cell, reporting not mandatory", "Blank cell"),IF(OR(Table1a!CZ47=0,Table1a!CZ47="0"),"0 value","Value"))</f>
        <v>Value</v>
      </c>
      <c r="DA41" s="100" t="str">
        <f>IF(OR(ISBLANK(Table1a!DA47),Table1a!DA47=""),"Blank cell",IF(OR(Table1a!DA47=0,Table1a!DA47="0"),"0 value","Value"))</f>
        <v>Value</v>
      </c>
      <c r="DB41" s="104" t="str">
        <f>IF(OR(ISBLANK(Table1a!DB47),Table1a!DB47=""),"Blank cell, reporting not mandatory",IF(OR(Table1a!DB47=0,Table1a!DB47="0"),"0 value","Value"))</f>
        <v>Blank cell, reporting not mandatory</v>
      </c>
      <c r="DC41" s="104" t="str">
        <f>IF(OR(ISBLANK(Table1a!DC47),Table1a!DC47=""),"Blank cell, reporting not mandatory",IF(OR(Table1a!DC47=0,Table1a!DC47="0"),"0 value","Value"))</f>
        <v>Blank cell, reporting not mandatory</v>
      </c>
      <c r="DD41" s="86" t="str">
        <f>IF(OR(ISBLANK(Table1a!DD47),Table1a!DD47=""),IF(AND(ISNUMBER($C$12),DD$12 &lt;= $C$12), "Blank cell, reporting not mandatory", "Blank cell"),IF(OR(Table1a!DD47=0,Table1a!DD47="0"),"0 value","Value"))</f>
        <v>Blank cell, reporting not mandatory</v>
      </c>
      <c r="DE41" s="104" t="str">
        <f>IF(OR(ISBLANK(Table1a!DE47),Table1a!DE47=""),"Blank cell, reporting not mandatory",IF(OR(Table1a!DE47=0,Table1a!DE47="0"),"0 value","Value"))</f>
        <v>Blank cell, reporting not mandatory</v>
      </c>
      <c r="DF41" s="104" t="str">
        <f>IF(OR(ISBLANK(Table1a!DF47),Table1a!DF47=""),"Blank cell, reporting not mandatory",IF(OR(Table1a!DF47=0,Table1a!DF47="0"),"0 value","Value"))</f>
        <v>Blank cell, reporting not mandatory</v>
      </c>
      <c r="DG41" s="104" t="str">
        <f>IF(OR(ISBLANK(Table1a!DG47),Table1a!DG47=""),"Blank cell, reporting not mandatory",IF(OR(Table1a!DG47=0,Table1a!DG47="0"),"0 value","Value"))</f>
        <v>Value</v>
      </c>
      <c r="DH41" s="104" t="str">
        <f>IF(OR(ISBLANK(Table1a!DH47),Table1a!DH47=""),"Blank cell, reporting not mandatory",IF(OR(Table1a!DH47=0,Table1a!DH47="0"),"0 value","Value"))</f>
        <v>Value</v>
      </c>
      <c r="DI41" s="86" t="str">
        <f>IF(OR(ISBLANK(Table1a!DI47),Table1a!DI47=""),IF(AND(ISNUMBER($C$12),DI$12 &lt;= $C$12), "Blank cell, reporting not mandatory", "Blank cell"),IF(OR(Table1a!DI47=0,Table1a!DI47="0"),"0 value","Value"))</f>
        <v>Value</v>
      </c>
      <c r="DJ41" s="104" t="str">
        <f>IF(OR(ISBLANK(Table1a!DJ47),Table1a!DJ47=""),"Blank cell, reporting not mandatory",IF(OR(Table1a!DJ47=0,Table1a!DJ47="0"),"0 value","Value"))</f>
        <v>Value</v>
      </c>
      <c r="DK41" s="104" t="str">
        <f>IF(OR(ISBLANK(Table1a!DK47),Table1a!DK47=""),"Blank cell, reporting not mandatory",IF(OR(Table1a!DK47=0,Table1a!DK47="0"),"0 value","Value"))</f>
        <v>Value</v>
      </c>
      <c r="DL41" s="104" t="str">
        <f>IF(OR(ISBLANK(Table1a!DL47),Table1a!DL47=""),"Blank cell, reporting not mandatory",IF(OR(Table1a!DL47=0,Table1a!DL47="0"),"0 value","Value"))</f>
        <v>Value</v>
      </c>
      <c r="DM41" s="104" t="str">
        <f>IF(OR(ISBLANK(Table1a!DM47),Table1a!DM47=""),"Blank cell, reporting not mandatory",IF(OR(Table1a!DM47=0,Table1a!DM47="0"),"0 value","Value"))</f>
        <v>Value</v>
      </c>
      <c r="DN41" s="86" t="str">
        <f>IF(OR(ISBLANK(Table1a!DN47),Table1a!DN47=""),IF(AND(ISNUMBER($C$12),DN$12 &lt;= $C$12), "Blank cell, reporting not mandatory", "Blank cell"),IF(OR(Table1a!DN47=0,Table1a!DN47="0"),"0 value","Value"))</f>
        <v>Value</v>
      </c>
      <c r="DO41" s="104" t="str">
        <f>IF(OR(ISBLANK(Table1a!DO47),Table1a!DO47=""),"Blank cell, reporting not mandatory",IF(OR(Table1a!DO47=0,Table1a!DO47="0"),"0 value","Value"))</f>
        <v>Value</v>
      </c>
      <c r="DP41" s="104" t="str">
        <f>IF(OR(ISBLANK(Table1a!DP47),Table1a!DP47=""),"Blank cell, reporting not mandatory",IF(OR(Table1a!DP47=0,Table1a!DP47="0"),"0 value","Value"))</f>
        <v>Value</v>
      </c>
      <c r="DQ41" s="104" t="str">
        <f>IF(OR(ISBLANK(Table1a!DQ47),Table1a!DQ47=""),"Blank cell, reporting not mandatory",IF(OR(Table1a!DQ47=0,Table1a!DQ47="0"),"0 value","Value"))</f>
        <v>Value</v>
      </c>
      <c r="DR41" s="104" t="str">
        <f>IF(OR(ISBLANK(Table1a!DR47),Table1a!DR47=""),"Blank cell, reporting not mandatory",IF(OR(Table1a!DR47=0,Table1a!DR47="0"),"0 value","Value"))</f>
        <v>Value</v>
      </c>
      <c r="DS41" s="86" t="str">
        <f>IF(OR(ISBLANK(Table1a!DS47),Table1a!DS47=""),IF(AND(ISNUMBER($C$12),DS$12 &lt;= $C$12), "Blank cell, reporting not mandatory", "Blank cell"),IF(OR(Table1a!DS47=0,Table1a!DS47="0"),"0 value","Value"))</f>
        <v>Value</v>
      </c>
      <c r="DT41" s="104" t="str">
        <f>IF(OR(ISBLANK(Table1a!DT47),Table1a!DT47=""),"Blank cell, reporting not mandatory",IF(OR(Table1a!DT47=0,Table1a!DT47="0"),"0 value","Value"))</f>
        <v>Value</v>
      </c>
      <c r="DU41" s="104" t="str">
        <f>IF(OR(ISBLANK(Table1a!DU47),Table1a!DU47=""),"Blank cell, reporting not mandatory",IF(OR(Table1a!DU47=0,Table1a!DU47="0"),"0 value","Value"))</f>
        <v>Value</v>
      </c>
      <c r="DV41" s="104" t="str">
        <f>IF(OR(ISBLANK(Table1a!DV47),Table1a!DV47=""),"Blank cell, reporting not mandatory",IF(OR(Table1a!DV47=0,Table1a!DV47="0"),"0 value","Value"))</f>
        <v>Value</v>
      </c>
      <c r="DW41" s="104" t="str">
        <f>IF(OR(ISBLANK(Table1a!DW47),Table1a!DW47=""),"Blank cell, reporting not mandatory",IF(OR(Table1a!DW47=0,Table1a!DW47="0"),"0 value","Value"))</f>
        <v>Value</v>
      </c>
      <c r="DX41" s="86" t="str">
        <f>IF(OR(ISBLANK(Table1a!DX47),Table1a!DX47=""),IF(AND(ISNUMBER($C$12),DX$12 &lt;= $C$12), "Blank cell, reporting not mandatory", "Blank cell"),IF(OR(Table1a!DX47=0,Table1a!DX47="0"),"0 value","Value"))</f>
        <v>Value</v>
      </c>
      <c r="DY41" s="104" t="str">
        <f>IF(OR(ISBLANK(Table1a!DY47),Table1a!DY47=""),"Blank cell, reporting not mandatory",IF(OR(Table1a!DY47=0,Table1a!DY47="0"),"0 value","Value"))</f>
        <v>Value</v>
      </c>
      <c r="DZ41" s="104" t="str">
        <f>IF(OR(ISBLANK(Table1a!DZ47),Table1a!DZ47=""),"Blank cell, reporting not mandatory",IF(OR(Table1a!DZ47=0,Table1a!DZ47="0"),"0 value","Value"))</f>
        <v>Value</v>
      </c>
      <c r="EA41" s="104" t="str">
        <f>IF(OR(ISBLANK(Table1a!EA47),Table1a!EA47=""),"Blank cell, reporting not mandatory",IF(OR(Table1a!EA47=0,Table1a!EA47="0"),"0 value","Value"))</f>
        <v>Value</v>
      </c>
      <c r="EB41" s="104" t="str">
        <f>IF(OR(ISBLANK(Table1a!EB47),Table1a!EB47=""),"Blank cell, reporting not mandatory",IF(OR(Table1a!EB47=0,Table1a!EB47="0"),"0 value","Value"))</f>
        <v>Value</v>
      </c>
      <c r="EC41" s="86" t="str">
        <f>IF(OR(ISBLANK(Table1a!EC47),Table1a!EC47=""),IF(AND(ISNUMBER($C$12),EC$12 &lt;= $C$12), "Blank cell, reporting not mandatory", "Blank cell"),IF(OR(Table1a!EC47=0,Table1a!EC47="0"),"0 value","Value"))</f>
        <v>Value</v>
      </c>
      <c r="ED41" s="104" t="str">
        <f>IF(OR(ISBLANK(Table1a!ED47),Table1a!ED47=""),"Blank cell, reporting not mandatory",IF(OR(Table1a!ED47=0,Table1a!ED47="0"),"0 value","Value"))</f>
        <v>Value</v>
      </c>
      <c r="EE41" s="104" t="str">
        <f>IF(OR(ISBLANK(Table1a!EE47),Table1a!EE47=""),"Blank cell, reporting not mandatory",IF(OR(Table1a!EE47=0,Table1a!EE47="0"),"0 value","Value"))</f>
        <v>Value</v>
      </c>
      <c r="EF41" s="104" t="str">
        <f>IF(OR(ISBLANK(Table1a!EF47),Table1a!EF47=""),"Blank cell, reporting not mandatory",IF(OR(Table1a!EF47=0,Table1a!EF47="0"),"0 value","Value"))</f>
        <v>Value</v>
      </c>
      <c r="EG41" s="104" t="str">
        <f>IF(OR(ISBLANK(Table1a!EG47),Table1a!EG47=""),"Blank cell, reporting not mandatory",IF(OR(Table1a!EG47=0,Table1a!EG47="0"),"0 value","Value"))</f>
        <v>Value</v>
      </c>
      <c r="EH41" s="86" t="str">
        <f>IF(OR(ISBLANK(Table1a!EH47),Table1a!EH47=""),IF(AND(ISNUMBER($C$12),EH$12 &lt;= $C$12), "Blank cell, reporting not mandatory", "Blank cell"),IF(OR(Table1a!EH47=0,Table1a!EH47="0"),"0 value","Value"))</f>
        <v>Value</v>
      </c>
      <c r="EI41" s="100" t="str">
        <f>IF(OR(ISBLANK(Table1a!EI47),Table1a!EI47=""),"Blank cell",IF(OR(Table1a!EI47=0,Table1a!EI47="0"),"0 value","Value"))</f>
        <v>Value</v>
      </c>
      <c r="EJ41" s="104" t="str">
        <f>IF(OR(ISBLANK(Table1a!EJ47),Table1a!EJ47=""),"Blank cell, reporting not mandatory",IF(OR(Table1a!EJ47=0,Table1a!EJ47="0"),"0 value","Value"))</f>
        <v>Blank cell, reporting not mandatory</v>
      </c>
      <c r="EK41" s="104" t="str">
        <f>IF(OR(ISBLANK(Table1a!EK47),Table1a!EK47=""),"Blank cell, reporting not mandatory",IF(OR(Table1a!EK47=0,Table1a!EK47="0"),"0 value","Value"))</f>
        <v>Blank cell, reporting not mandatory</v>
      </c>
      <c r="EL41" s="86" t="str">
        <f>IF(OR(ISBLANK(Table1a!EL47),Table1a!EL47=""),IF(AND(ISNUMBER($C$12),EL$12 &lt;= $C$12), "Blank cell, reporting not mandatory", "Blank cell"),IF(OR(Table1a!EL47=0,Table1a!EL47="0"),"0 value","Value"))</f>
        <v>Blank cell, reporting not mandatory</v>
      </c>
      <c r="EM41" s="104" t="str">
        <f>IF(OR(ISBLANK(Table1a!EM47),Table1a!EM47=""),"Blank cell, reporting not mandatory",IF(OR(Table1a!EM47=0,Table1a!EM47="0"),"0 value","Value"))</f>
        <v>Blank cell, reporting not mandatory</v>
      </c>
      <c r="EN41" s="104" t="str">
        <f>IF(OR(ISBLANK(Table1a!EN47),Table1a!EN47=""),"Blank cell, reporting not mandatory",IF(OR(Table1a!EN47=0,Table1a!EN47="0"),"0 value","Value"))</f>
        <v>Blank cell, reporting not mandatory</v>
      </c>
      <c r="EO41" s="104" t="str">
        <f>IF(OR(ISBLANK(Table1a!EO47),Table1a!EO47=""),"Blank cell, reporting not mandatory",IF(OR(Table1a!EO47=0,Table1a!EO47="0"),"0 value","Value"))</f>
        <v>Value</v>
      </c>
      <c r="EP41" s="104" t="str">
        <f>IF(OR(ISBLANK(Table1a!EP47),Table1a!EP47=""),"Blank cell, reporting not mandatory",IF(OR(Table1a!EP47=0,Table1a!EP47="0"),"0 value","Value"))</f>
        <v>Value</v>
      </c>
      <c r="EQ41" s="86" t="str">
        <f>IF(OR(ISBLANK(Table1a!EQ47),Table1a!EQ47=""),IF(AND(ISNUMBER($C$12),EQ$12 &lt;= $C$12), "Blank cell, reporting not mandatory", "Blank cell"),IF(OR(Table1a!EQ47=0,Table1a!EQ47="0"),"0 value","Value"))</f>
        <v>Value</v>
      </c>
      <c r="ER41" s="104" t="str">
        <f>IF(OR(ISBLANK(Table1a!ER47),Table1a!ER47=""),"Blank cell, reporting not mandatory",IF(OR(Table1a!ER47=0,Table1a!ER47="0"),"0 value","Value"))</f>
        <v>Value</v>
      </c>
      <c r="ES41" s="104" t="str">
        <f>IF(OR(ISBLANK(Table1a!ES47),Table1a!ES47=""),"Blank cell, reporting not mandatory",IF(OR(Table1a!ES47=0,Table1a!ES47="0"),"0 value","Value"))</f>
        <v>Value</v>
      </c>
      <c r="ET41" s="104" t="str">
        <f>IF(OR(ISBLANK(Table1a!ET47),Table1a!ET47=""),"Blank cell, reporting not mandatory",IF(OR(Table1a!ET47=0,Table1a!ET47="0"),"0 value","Value"))</f>
        <v>Value</v>
      </c>
      <c r="EU41" s="104" t="str">
        <f>IF(OR(ISBLANK(Table1a!EU47),Table1a!EU47=""),"Blank cell, reporting not mandatory",IF(OR(Table1a!EU47=0,Table1a!EU47="0"),"0 value","Value"))</f>
        <v>Value</v>
      </c>
      <c r="EV41" s="86" t="str">
        <f>IF(OR(ISBLANK(Table1a!EV47),Table1a!EV47=""),IF(AND(ISNUMBER($C$12),EV$12 &lt;= $C$12), "Blank cell, reporting not mandatory", "Blank cell"),IF(OR(Table1a!EV47=0,Table1a!EV47="0"),"0 value","Value"))</f>
        <v>Value</v>
      </c>
      <c r="EW41" s="104" t="str">
        <f>IF(OR(ISBLANK(Table1a!EW47),Table1a!EW47=""),"Blank cell, reporting not mandatory",IF(OR(Table1a!EW47=0,Table1a!EW47="0"),"0 value","Value"))</f>
        <v>Value</v>
      </c>
      <c r="EX41" s="104" t="str">
        <f>IF(OR(ISBLANK(Table1a!EX47),Table1a!EX47=""),"Blank cell, reporting not mandatory",IF(OR(Table1a!EX47=0,Table1a!EX47="0"),"0 value","Value"))</f>
        <v>Value</v>
      </c>
      <c r="EY41" s="104" t="str">
        <f>IF(OR(ISBLANK(Table1a!EY47),Table1a!EY47=""),"Blank cell, reporting not mandatory",IF(OR(Table1a!EY47=0,Table1a!EY47="0"),"0 value","Value"))</f>
        <v>Value</v>
      </c>
      <c r="EZ41" s="104" t="str">
        <f>IF(OR(ISBLANK(Table1a!EZ47),Table1a!EZ47=""),"Blank cell, reporting not mandatory",IF(OR(Table1a!EZ47=0,Table1a!EZ47="0"),"0 value","Value"))</f>
        <v>Value</v>
      </c>
      <c r="FA41" s="86" t="str">
        <f>IF(OR(ISBLANK(Table1a!FA47),Table1a!FA47=""),IF(AND(ISNUMBER($C$12),FA$12 &lt;= $C$12), "Blank cell, reporting not mandatory", "Blank cell"),IF(OR(Table1a!FA47=0,Table1a!FA47="0"),"0 value","Value"))</f>
        <v>Value</v>
      </c>
      <c r="FB41" s="104" t="str">
        <f>IF(OR(ISBLANK(Table1a!FB47),Table1a!FB47=""),"Blank cell, reporting not mandatory",IF(OR(Table1a!FB47=0,Table1a!FB47="0"),"0 value","Value"))</f>
        <v>Value</v>
      </c>
      <c r="FC41" s="104" t="str">
        <f>IF(OR(ISBLANK(Table1a!FC47),Table1a!FC47=""),"Blank cell, reporting not mandatory",IF(OR(Table1a!FC47=0,Table1a!FC47="0"),"0 value","Value"))</f>
        <v>Value</v>
      </c>
      <c r="FD41" s="104" t="str">
        <f>IF(OR(ISBLANK(Table1a!FD47),Table1a!FD47=""),"Blank cell, reporting not mandatory",IF(OR(Table1a!FD47=0,Table1a!FD47="0"),"0 value","Value"))</f>
        <v>Value</v>
      </c>
      <c r="FE41" s="104" t="str">
        <f>IF(OR(ISBLANK(Table1a!FE47),Table1a!FE47=""),"Blank cell, reporting not mandatory",IF(OR(Table1a!FE47=0,Table1a!FE47="0"),"0 value","Value"))</f>
        <v>Value</v>
      </c>
      <c r="FF41" s="86" t="str">
        <f>IF(OR(ISBLANK(Table1a!FF47),Table1a!FF47=""),IF(AND(ISNUMBER($C$12),FF$12 &lt;= $C$12), "Blank cell, reporting not mandatory", "Blank cell"),IF(OR(Table1a!FF47=0,Table1a!FF47="0"),"0 value","Value"))</f>
        <v>Value</v>
      </c>
      <c r="FG41" s="104" t="str">
        <f>IF(OR(ISBLANK(Table1a!FG47),Table1a!FG47=""),"Blank cell, reporting not mandatory",IF(OR(Table1a!FG47=0,Table1a!FG47="0"),"0 value","Value"))</f>
        <v>Value</v>
      </c>
      <c r="FH41" s="104" t="str">
        <f>IF(OR(ISBLANK(Table1a!FH47),Table1a!FH47=""),"Blank cell, reporting not mandatory",IF(OR(Table1a!FH47=0,Table1a!FH47="0"),"0 value","Value"))</f>
        <v>Value</v>
      </c>
      <c r="FI41" s="104" t="str">
        <f>IF(OR(ISBLANK(Table1a!FI47),Table1a!FI47=""),"Blank cell, reporting not mandatory",IF(OR(Table1a!FI47=0,Table1a!FI47="0"),"0 value","Value"))</f>
        <v>Value</v>
      </c>
      <c r="FJ41" s="104" t="str">
        <f>IF(OR(ISBLANK(Table1a!FJ47),Table1a!FJ47=""),"Blank cell, reporting not mandatory",IF(OR(Table1a!FJ47=0,Table1a!FJ47="0"),"0 value","Value"))</f>
        <v>Value</v>
      </c>
      <c r="FK41" s="86" t="str">
        <f>IF(OR(ISBLANK(Table1a!FK47),Table1a!FK47=""),IF(AND(ISNUMBER($C$12),FK$12 &lt;= $C$12), "Blank cell, reporting not mandatory", "Blank cell"),IF(OR(Table1a!FK47=0,Table1a!FK47="0"),"0 value","Value"))</f>
        <v>Value</v>
      </c>
      <c r="FL41" s="104" t="str">
        <f>IF(OR(ISBLANK(Table1a!FL47),Table1a!FL47=""),"Blank cell, reporting not mandatory",IF(OR(Table1a!FL47=0,Table1a!FL47="0"),"0 value","Value"))</f>
        <v>Value</v>
      </c>
      <c r="FM41" s="104" t="str">
        <f>IF(OR(ISBLANK(Table1a!FM47),Table1a!FM47=""),"Blank cell, reporting not mandatory",IF(OR(Table1a!FM47=0,Table1a!FM47="0"),"0 value","Value"))</f>
        <v>Value</v>
      </c>
      <c r="FN41" s="104" t="str">
        <f>IF(OR(ISBLANK(Table1a!FN47),Table1a!FN47=""),"Blank cell, reporting not mandatory",IF(OR(Table1a!FN47=0,Table1a!FN47="0"),"0 value","Value"))</f>
        <v>Value</v>
      </c>
      <c r="FO41" s="104" t="str">
        <f>IF(OR(ISBLANK(Table1a!FO47),Table1a!FO47=""),"Blank cell, reporting not mandatory",IF(OR(Table1a!FO47=0,Table1a!FO47="0"),"0 value","Value"))</f>
        <v>Value</v>
      </c>
      <c r="FP41" s="86" t="str">
        <f>IF(OR(ISBLANK(Table1a!FP47),Table1a!FP47=""),IF(AND(ISNUMBER($C$12),FP$12 &lt;= $C$12), "Blank cell, reporting not mandatory", "Blank cell"),IF(OR(Table1a!FP47=0,Table1a!FP47="0"),"0 value","Value"))</f>
        <v>Value</v>
      </c>
      <c r="FQ41" s="100" t="str">
        <f>IF(OR(ISBLANK(Table1a!FQ47),Table1a!FQ47=""),"Blank cell",IF(OR(Table1a!FQ47=0,Table1a!FQ47="0"),"0 value","Value"))</f>
        <v>Value</v>
      </c>
      <c r="FR41" s="104" t="str">
        <f>IF(OR(ISBLANK(Table1a!FR47),Table1a!FR47=""),"Blank cell, reporting not mandatory",IF(OR(Table1a!FR47=0,Table1a!FR47="0"),"0 value","Value"))</f>
        <v>Blank cell, reporting not mandatory</v>
      </c>
      <c r="FS41" s="104" t="str">
        <f>IF(OR(ISBLANK(Table1a!FS47),Table1a!FS47=""),"Blank cell, reporting not mandatory",IF(OR(Table1a!FS47=0,Table1a!FS47="0"),"0 value","Value"))</f>
        <v>Blank cell, reporting not mandatory</v>
      </c>
      <c r="FT41" s="86" t="str">
        <f>IF(OR(ISBLANK(Table1a!FT47),Table1a!FT47=""),IF(AND(ISNUMBER($C$12),FT$12 &lt;= $C$12), "Blank cell, reporting not mandatory", "Blank cell"),IF(OR(Table1a!FT47=0,Table1a!FT47="0"),"0 value","Value"))</f>
        <v>Blank cell, reporting not mandatory</v>
      </c>
      <c r="FU41" s="104" t="str">
        <f>IF(OR(ISBLANK(Table1a!FU47),Table1a!FU47=""),"Blank cell, reporting not mandatory",IF(OR(Table1a!FU47=0,Table1a!FU47="0"),"0 value","Value"))</f>
        <v>Blank cell, reporting not mandatory</v>
      </c>
      <c r="FV41" s="104" t="str">
        <f>IF(OR(ISBLANK(Table1a!FV47),Table1a!FV47=""),"Blank cell, reporting not mandatory",IF(OR(Table1a!FV47=0,Table1a!FV47="0"),"0 value","Value"))</f>
        <v>Blank cell, reporting not mandatory</v>
      </c>
      <c r="FW41" s="104" t="str">
        <f>IF(OR(ISBLANK(Table1a!FW47),Table1a!FW47=""),"Blank cell, reporting not mandatory",IF(OR(Table1a!FW47=0,Table1a!FW47="0"),"0 value","Value"))</f>
        <v>Value</v>
      </c>
      <c r="FX41" s="104" t="str">
        <f>IF(OR(ISBLANK(Table1a!FX47),Table1a!FX47=""),"Blank cell, reporting not mandatory",IF(OR(Table1a!FX47=0,Table1a!FX47="0"),"0 value","Value"))</f>
        <v>Value</v>
      </c>
      <c r="FY41" s="86" t="str">
        <f>IF(OR(ISBLANK(Table1a!FY47),Table1a!FY47=""),IF(AND(ISNUMBER($C$12),FY$12 &lt;= $C$12), "Blank cell, reporting not mandatory", "Blank cell"),IF(OR(Table1a!FY47=0,Table1a!FY47="0"),"0 value","Value"))</f>
        <v>Value</v>
      </c>
      <c r="FZ41" s="104" t="str">
        <f>IF(OR(ISBLANK(Table1a!FZ47),Table1a!FZ47=""),"Blank cell, reporting not mandatory",IF(OR(Table1a!FZ47=0,Table1a!FZ47="0"),"0 value","Value"))</f>
        <v>Value</v>
      </c>
      <c r="GA41" s="104" t="str">
        <f>IF(OR(ISBLANK(Table1a!GA47),Table1a!GA47=""),"Blank cell, reporting not mandatory",IF(OR(Table1a!GA47=0,Table1a!GA47="0"),"0 value","Value"))</f>
        <v>Value</v>
      </c>
      <c r="GB41" s="104" t="str">
        <f>IF(OR(ISBLANK(Table1a!GB47),Table1a!GB47=""),"Blank cell, reporting not mandatory",IF(OR(Table1a!GB47=0,Table1a!GB47="0"),"0 value","Value"))</f>
        <v>Value</v>
      </c>
      <c r="GC41" s="104" t="str">
        <f>IF(OR(ISBLANK(Table1a!GC47),Table1a!GC47=""),"Blank cell, reporting not mandatory",IF(OR(Table1a!GC47=0,Table1a!GC47="0"),"0 value","Value"))</f>
        <v>Value</v>
      </c>
      <c r="GD41" s="86" t="str">
        <f>IF(OR(ISBLANK(Table1a!GD47),Table1a!GD47=""),IF(AND(ISNUMBER($C$12),GD$12 &lt;= $C$12), "Blank cell, reporting not mandatory", "Blank cell"),IF(OR(Table1a!GD47=0,Table1a!GD47="0"),"0 value","Value"))</f>
        <v>Value</v>
      </c>
      <c r="GE41" s="104" t="str">
        <f>IF(OR(ISBLANK(Table1a!GE47),Table1a!GE47=""),"Blank cell, reporting not mandatory",IF(OR(Table1a!GE47=0,Table1a!GE47="0"),"0 value","Value"))</f>
        <v>Value</v>
      </c>
      <c r="GF41" s="104" t="str">
        <f>IF(OR(ISBLANK(Table1a!GF47),Table1a!GF47=""),"Blank cell, reporting not mandatory",IF(OR(Table1a!GF47=0,Table1a!GF47="0"),"0 value","Value"))</f>
        <v>Value</v>
      </c>
      <c r="GG41" s="104" t="str">
        <f>IF(OR(ISBLANK(Table1a!GG47),Table1a!GG47=""),"Blank cell, reporting not mandatory",IF(OR(Table1a!GG47=0,Table1a!GG47="0"),"0 value","Value"))</f>
        <v>Value</v>
      </c>
      <c r="GH41" s="104" t="str">
        <f>IF(OR(ISBLANK(Table1a!GH47),Table1a!GH47=""),"Blank cell, reporting not mandatory",IF(OR(Table1a!GH47=0,Table1a!GH47="0"),"0 value","Value"))</f>
        <v>Value</v>
      </c>
      <c r="GI41" s="86" t="str">
        <f>IF(OR(ISBLANK(Table1a!GI47),Table1a!GI47=""),IF(AND(ISNUMBER($C$12),GI$12 &lt;= $C$12), "Blank cell, reporting not mandatory", "Blank cell"),IF(OR(Table1a!GI47=0,Table1a!GI47="0"),"0 value","Value"))</f>
        <v>Value</v>
      </c>
      <c r="GJ41" s="104" t="str">
        <f>IF(OR(ISBLANK(Table1a!GJ47),Table1a!GJ47=""),"Blank cell, reporting not mandatory",IF(OR(Table1a!GJ47=0,Table1a!GJ47="0"),"0 value","Value"))</f>
        <v>Value</v>
      </c>
      <c r="GK41" s="104" t="str">
        <f>IF(OR(ISBLANK(Table1a!GK47),Table1a!GK47=""),"Blank cell, reporting not mandatory",IF(OR(Table1a!GK47=0,Table1a!GK47="0"),"0 value","Value"))</f>
        <v>Value</v>
      </c>
      <c r="GL41" s="104" t="str">
        <f>IF(OR(ISBLANK(Table1a!GL47),Table1a!GL47=""),"Blank cell, reporting not mandatory",IF(OR(Table1a!GL47=0,Table1a!GL47="0"),"0 value","Value"))</f>
        <v>Value</v>
      </c>
      <c r="GM41" s="104" t="str">
        <f>IF(OR(ISBLANK(Table1a!GM47),Table1a!GM47=""),"Blank cell, reporting not mandatory",IF(OR(Table1a!GM47=0,Table1a!GM47="0"),"0 value","Value"))</f>
        <v>Value</v>
      </c>
      <c r="GN41" s="86" t="str">
        <f>IF(OR(ISBLANK(Table1a!GN47),Table1a!GN47=""),IF(AND(ISNUMBER($C$12),GN$12 &lt;= $C$12), "Blank cell, reporting not mandatory", "Blank cell"),IF(OR(Table1a!GN47=0,Table1a!GN47="0"),"0 value","Value"))</f>
        <v>Value</v>
      </c>
      <c r="GO41" s="104" t="str">
        <f>IF(OR(ISBLANK(Table1a!GO47),Table1a!GO47=""),"Blank cell, reporting not mandatory",IF(OR(Table1a!GO47=0,Table1a!GO47="0"),"0 value","Value"))</f>
        <v>Value</v>
      </c>
      <c r="GP41" s="104" t="str">
        <f>IF(OR(ISBLANK(Table1a!GP47),Table1a!GP47=""),"Blank cell, reporting not mandatory",IF(OR(Table1a!GP47=0,Table1a!GP47="0"),"0 value","Value"))</f>
        <v>Value</v>
      </c>
      <c r="GQ41" s="104" t="str">
        <f>IF(OR(ISBLANK(Table1a!GQ47),Table1a!GQ47=""),"Blank cell, reporting not mandatory",IF(OR(Table1a!GQ47=0,Table1a!GQ47="0"),"0 value","Value"))</f>
        <v>Value</v>
      </c>
      <c r="GR41" s="104" t="str">
        <f>IF(OR(ISBLANK(Table1a!GR47),Table1a!GR47=""),"Blank cell, reporting not mandatory",IF(OR(Table1a!GR47=0,Table1a!GR47="0"),"0 value","Value"))</f>
        <v>Value</v>
      </c>
      <c r="GS41" s="86" t="str">
        <f>IF(OR(ISBLANK(Table1a!GS47),Table1a!GS47=""),IF(AND(ISNUMBER($C$12),GS$12 &lt;= $C$12), "Blank cell, reporting not mandatory", "Blank cell"),IF(OR(Table1a!GS47=0,Table1a!GS47="0"),"0 value","Value"))</f>
        <v>Value</v>
      </c>
      <c r="GT41" s="104" t="str">
        <f>IF(OR(ISBLANK(Table1a!GT47),Table1a!GT47=""),"Blank cell, reporting not mandatory",IF(OR(Table1a!GT47=0,Table1a!GT47="0"),"0 value","Value"))</f>
        <v>Value</v>
      </c>
      <c r="GU41" s="104" t="str">
        <f>IF(OR(ISBLANK(Table1a!GU47),Table1a!GU47=""),"Blank cell, reporting not mandatory",IF(OR(Table1a!GU47=0,Table1a!GU47="0"),"0 value","Value"))</f>
        <v>Value</v>
      </c>
      <c r="GV41" s="104" t="str">
        <f>IF(OR(ISBLANK(Table1a!GV47),Table1a!GV47=""),"Blank cell, reporting not mandatory",IF(OR(Table1a!GV47=0,Table1a!GV47="0"),"0 value","Value"))</f>
        <v>Value</v>
      </c>
      <c r="GW41" s="104" t="str">
        <f>IF(OR(ISBLANK(Table1a!GW47),Table1a!GW47=""),"Blank cell, reporting not mandatory",IF(OR(Table1a!GW47=0,Table1a!GW47="0"),"0 value","Value"))</f>
        <v>Value</v>
      </c>
      <c r="GX41" s="86" t="str">
        <f>IF(OR(ISBLANK(Table1a!GX47),Table1a!GX47=""),IF(AND(ISNUMBER($C$12),GX$12 &lt;= $C$12), "Blank cell, reporting not mandatory", "Blank cell"),IF(OR(Table1a!GX47=0,Table1a!GX47="0"),"0 value","Value"))</f>
        <v>Value</v>
      </c>
      <c r="GY41" s="100" t="str">
        <f>IF(OR(ISBLANK(Table1a!GY47),Table1a!GY47=""),"Blank cell",IF(OR(Table1a!GY47=0,Table1a!GY47="0"),"0 value","Value"))</f>
        <v>Value</v>
      </c>
      <c r="GZ41" s="104" t="str">
        <f>IF(OR(ISBLANK(Table1a!GZ47),Table1a!GZ47=""),"Blank cell, reporting not mandatory",IF(OR(Table1a!GZ47=0,Table1a!GZ47="0"),"0 value","Value"))</f>
        <v>Blank cell, reporting not mandatory</v>
      </c>
      <c r="HA41" s="104" t="str">
        <f>IF(OR(ISBLANK(Table1a!HA47),Table1a!HA47=""),"Blank cell, reporting not mandatory",IF(OR(Table1a!HA47=0,Table1a!HA47="0"),"0 value","Value"))</f>
        <v>Blank cell, reporting not mandatory</v>
      </c>
      <c r="HB41" s="86" t="str">
        <f>IF(OR(ISBLANK(Table1a!HB47),Table1a!HB47=""),IF(AND(ISNUMBER($C$12),HB$12 &lt;= $C$12), "Blank cell, reporting not mandatory", "Blank cell"),IF(OR(Table1a!HB47=0,Table1a!HB47="0"),"0 value","Value"))</f>
        <v>Blank cell, reporting not mandatory</v>
      </c>
      <c r="HC41" s="104" t="str">
        <f>IF(OR(ISBLANK(Table1a!HC47),Table1a!HC47=""),"Blank cell, reporting not mandatory",IF(OR(Table1a!HC47=0,Table1a!HC47="0"),"0 value","Value"))</f>
        <v>Blank cell, reporting not mandatory</v>
      </c>
      <c r="HD41" s="104" t="str">
        <f>IF(OR(ISBLANK(Table1a!HD47),Table1a!HD47=""),"Blank cell, reporting not mandatory",IF(OR(Table1a!HD47=0,Table1a!HD47="0"),"0 value","Value"))</f>
        <v>Blank cell, reporting not mandatory</v>
      </c>
      <c r="HE41" s="104" t="str">
        <f>IF(OR(ISBLANK(Table1a!HE47),Table1a!HE47=""),"Blank cell, reporting not mandatory",IF(OR(Table1a!HE47=0,Table1a!HE47="0"),"0 value","Value"))</f>
        <v>Value</v>
      </c>
      <c r="HF41" s="104" t="str">
        <f>IF(OR(ISBLANK(Table1a!HF47),Table1a!HF47=""),"Blank cell, reporting not mandatory",IF(OR(Table1a!HF47=0,Table1a!HF47="0"),"0 value","Value"))</f>
        <v>Value</v>
      </c>
      <c r="HG41" s="86" t="str">
        <f>IF(OR(ISBLANK(Table1a!HG47),Table1a!HG47=""),IF(AND(ISNUMBER($C$12),HG$12 &lt;= $C$12), "Blank cell, reporting not mandatory", "Blank cell"),IF(OR(Table1a!HG47=0,Table1a!HG47="0"),"0 value","Value"))</f>
        <v>Value</v>
      </c>
      <c r="HH41" s="104" t="str">
        <f>IF(OR(ISBLANK(Table1a!HH47),Table1a!HH47=""),"Blank cell, reporting not mandatory",IF(OR(Table1a!HH47=0,Table1a!HH47="0"),"0 value","Value"))</f>
        <v>Value</v>
      </c>
      <c r="HI41" s="104" t="str">
        <f>IF(OR(ISBLANK(Table1a!HI47),Table1a!HI47=""),"Blank cell, reporting not mandatory",IF(OR(Table1a!HI47=0,Table1a!HI47="0"),"0 value","Value"))</f>
        <v>Value</v>
      </c>
      <c r="HJ41" s="104" t="str">
        <f>IF(OR(ISBLANK(Table1a!HJ47),Table1a!HJ47=""),"Blank cell, reporting not mandatory",IF(OR(Table1a!HJ47=0,Table1a!HJ47="0"),"0 value","Value"))</f>
        <v>Value</v>
      </c>
      <c r="HK41" s="104" t="str">
        <f>IF(OR(ISBLANK(Table1a!HK47),Table1a!HK47=""),"Blank cell, reporting not mandatory",IF(OR(Table1a!HK47=0,Table1a!HK47="0"),"0 value","Value"))</f>
        <v>Value</v>
      </c>
      <c r="HL41" s="86" t="str">
        <f>IF(OR(ISBLANK(Table1a!HL47),Table1a!HL47=""),IF(AND(ISNUMBER($C$12),HL$12 &lt;= $C$12), "Blank cell, reporting not mandatory", "Blank cell"),IF(OR(Table1a!HL47=0,Table1a!HL47="0"),"0 value","Value"))</f>
        <v>Value</v>
      </c>
      <c r="HM41" s="104" t="str">
        <f>IF(OR(ISBLANK(Table1a!HM47),Table1a!HM47=""),"Blank cell, reporting not mandatory",IF(OR(Table1a!HM47=0,Table1a!HM47="0"),"0 value","Value"))</f>
        <v>Value</v>
      </c>
      <c r="HN41" s="104" t="str">
        <f>IF(OR(ISBLANK(Table1a!HN47),Table1a!HN47=""),"Blank cell, reporting not mandatory",IF(OR(Table1a!HN47=0,Table1a!HN47="0"),"0 value","Value"))</f>
        <v>Value</v>
      </c>
      <c r="HO41" s="104" t="str">
        <f>IF(OR(ISBLANK(Table1a!HO47),Table1a!HO47=""),"Blank cell, reporting not mandatory",IF(OR(Table1a!HO47=0,Table1a!HO47="0"),"0 value","Value"))</f>
        <v>Value</v>
      </c>
      <c r="HP41" s="104" t="str">
        <f>IF(OR(ISBLANK(Table1a!HP47),Table1a!HP47=""),"Blank cell, reporting not mandatory",IF(OR(Table1a!HP47=0,Table1a!HP47="0"),"0 value","Value"))</f>
        <v>Value</v>
      </c>
      <c r="HQ41" s="86" t="str">
        <f>IF(OR(ISBLANK(Table1a!HQ47),Table1a!HQ47=""),IF(AND(ISNUMBER($C$12),HQ$12 &lt;= $C$12), "Blank cell, reporting not mandatory", "Blank cell"),IF(OR(Table1a!HQ47=0,Table1a!HQ47="0"),"0 value","Value"))</f>
        <v>Value</v>
      </c>
      <c r="HR41" s="104" t="str">
        <f>IF(OR(ISBLANK(Table1a!HR47),Table1a!HR47=""),"Blank cell, reporting not mandatory",IF(OR(Table1a!HR47=0,Table1a!HR47="0"),"0 value","Value"))</f>
        <v>Value</v>
      </c>
      <c r="HS41" s="104" t="str">
        <f>IF(OR(ISBLANK(Table1a!HS47),Table1a!HS47=""),"Blank cell, reporting not mandatory",IF(OR(Table1a!HS47=0,Table1a!HS47="0"),"0 value","Value"))</f>
        <v>Value</v>
      </c>
      <c r="HT41" s="104" t="str">
        <f>IF(OR(ISBLANK(Table1a!HT47),Table1a!HT47=""),"Blank cell, reporting not mandatory",IF(OR(Table1a!HT47=0,Table1a!HT47="0"),"0 value","Value"))</f>
        <v>Value</v>
      </c>
      <c r="HU41" s="104" t="str">
        <f>IF(OR(ISBLANK(Table1a!HU47),Table1a!HU47=""),"Blank cell, reporting not mandatory",IF(OR(Table1a!HU47=0,Table1a!HU47="0"),"0 value","Value"))</f>
        <v>Value</v>
      </c>
      <c r="HV41" s="86" t="str">
        <f>IF(OR(ISBLANK(Table1a!HV47),Table1a!HV47=""),IF(AND(ISNUMBER($C$12),HV$12 &lt;= $C$12), "Blank cell, reporting not mandatory", "Blank cell"),IF(OR(Table1a!HV47=0,Table1a!HV47="0"),"0 value","Value"))</f>
        <v>Value</v>
      </c>
      <c r="HW41" s="104" t="str">
        <f>IF(OR(ISBLANK(Table1a!HW47),Table1a!HW47=""),"Blank cell, reporting not mandatory",IF(OR(Table1a!HW47=0,Table1a!HW47="0"),"0 value","Value"))</f>
        <v>Value</v>
      </c>
      <c r="HX41" s="104" t="str">
        <f>IF(OR(ISBLANK(Table1a!HX47),Table1a!HX47=""),"Blank cell, reporting not mandatory",IF(OR(Table1a!HX47=0,Table1a!HX47="0"),"0 value","Value"))</f>
        <v>Value</v>
      </c>
      <c r="HY41" s="104" t="str">
        <f>IF(OR(ISBLANK(Table1a!HY47),Table1a!HY47=""),"Blank cell, reporting not mandatory",IF(OR(Table1a!HY47=0,Table1a!HY47="0"),"0 value","Value"))</f>
        <v>Value</v>
      </c>
      <c r="HZ41" s="104" t="str">
        <f>IF(OR(ISBLANK(Table1a!HZ47),Table1a!HZ47=""),"Blank cell, reporting not mandatory",IF(OR(Table1a!HZ47=0,Table1a!HZ47="0"),"0 value","Value"))</f>
        <v>Value</v>
      </c>
      <c r="IA41" s="86" t="str">
        <f>IF(OR(ISBLANK(Table1a!IA47),Table1a!IA47=""),IF(AND(ISNUMBER($C$12),IA$12 &lt;= $C$12), "Blank cell, reporting not mandatory", "Blank cell"),IF(OR(Table1a!IA47=0,Table1a!IA47="0"),"0 value","Value"))</f>
        <v>Value</v>
      </c>
      <c r="IB41" s="104" t="str">
        <f>IF(OR(ISBLANK(Table1a!IB47),Table1a!IB47=""),"Blank cell, reporting not mandatory",IF(OR(Table1a!IB47=0,Table1a!IB47="0"),"0 value","Value"))</f>
        <v>Value</v>
      </c>
      <c r="IC41" s="104" t="str">
        <f>IF(OR(ISBLANK(Table1a!IC47),Table1a!IC47=""),"Blank cell, reporting not mandatory",IF(OR(Table1a!IC47=0,Table1a!IC47="0"),"0 value","Value"))</f>
        <v>Value</v>
      </c>
      <c r="ID41" s="104" t="str">
        <f>IF(OR(ISBLANK(Table1a!ID47),Table1a!ID47=""),"Blank cell, reporting not mandatory",IF(OR(Table1a!ID47=0,Table1a!ID47="0"),"0 value","Value"))</f>
        <v>Value</v>
      </c>
      <c r="IE41" s="104" t="str">
        <f>IF(OR(ISBLANK(Table1a!IE47),Table1a!IE47=""),"Blank cell, reporting not mandatory",IF(OR(Table1a!IE47=0,Table1a!IE47="0"),"0 value","Value"))</f>
        <v>Value</v>
      </c>
      <c r="IF41" s="86" t="str">
        <f>IF(OR(ISBLANK(Table1a!IF47),Table1a!IF47=""),IF(AND(ISNUMBER($C$12),IF$12 &lt;= $C$12), "Blank cell, reporting not mandatory", "Blank cell"),IF(OR(Table1a!IF47=0,Table1a!IF47="0"),"0 value","Value"))</f>
        <v>Value</v>
      </c>
      <c r="IG41" s="100" t="str">
        <f>IF(OR(ISBLANK(Table1a!IG47),Table1a!IG47=""),"Blank cell",IF(OR(Table1a!IG47=0,Table1a!IG47="0"),"0 value","Value"))</f>
        <v>Value</v>
      </c>
      <c r="IH41" s="104" t="str">
        <f>IF(OR(ISBLANK(Table1a!IH47),Table1a!IH47=""),"Blank cell, reporting not mandatory",IF(OR(Table1a!IH47=0,Table1a!IH47="0"),"0 value","Value"))</f>
        <v>Blank cell, reporting not mandatory</v>
      </c>
      <c r="II41" s="104" t="str">
        <f>IF(OR(ISBLANK(Table1a!II47),Table1a!II47=""),"Blank cell, reporting not mandatory",IF(OR(Table1a!II47=0,Table1a!II47="0"),"0 value","Value"))</f>
        <v>Blank cell, reporting not mandatory</v>
      </c>
      <c r="IJ41" s="86" t="str">
        <f>IF(OR(ISBLANK(Table1a!IJ47),Table1a!IJ47=""),IF(AND(ISNUMBER($C$12),IJ$12 &lt;= $C$12), "Blank cell, reporting not mandatory", "Blank cell"),IF(OR(Table1a!IJ47=0,Table1a!IJ47="0"),"0 value","Value"))</f>
        <v>Blank cell, reporting not mandatory</v>
      </c>
      <c r="IK41" s="104" t="str">
        <f>IF(OR(ISBLANK(Table1a!IK47),Table1a!IK47=""),"Blank cell, reporting not mandatory",IF(OR(Table1a!IK47=0,Table1a!IK47="0"),"0 value","Value"))</f>
        <v>Blank cell, reporting not mandatory</v>
      </c>
      <c r="IL41" s="104" t="str">
        <f>IF(OR(ISBLANK(Table1a!IL47),Table1a!IL47=""),"Blank cell, reporting not mandatory",IF(OR(Table1a!IL47=0,Table1a!IL47="0"),"0 value","Value"))</f>
        <v>Blank cell, reporting not mandatory</v>
      </c>
      <c r="IM41" s="104" t="str">
        <f>IF(OR(ISBLANK(Table1a!IM47),Table1a!IM47=""),"Blank cell, reporting not mandatory",IF(OR(Table1a!IM47=0,Table1a!IM47="0"),"0 value","Value"))</f>
        <v>Value</v>
      </c>
      <c r="IN41" s="104" t="str">
        <f>IF(OR(ISBLANK(Table1a!IN47),Table1a!IN47=""),"Blank cell, reporting not mandatory",IF(OR(Table1a!IN47=0,Table1a!IN47="0"),"0 value","Value"))</f>
        <v>Value</v>
      </c>
      <c r="IO41" s="86" t="str">
        <f>IF(OR(ISBLANK(Table1a!IO47),Table1a!IO47=""),IF(AND(ISNUMBER($C$12),IO$12 &lt;= $C$12), "Blank cell, reporting not mandatory", "Blank cell"),IF(OR(Table1a!IO47=0,Table1a!IO47="0"),"0 value","Value"))</f>
        <v>Value</v>
      </c>
      <c r="IP41" s="104" t="str">
        <f>IF(OR(ISBLANK(Table1a!IP47),Table1a!IP47=""),"Blank cell, reporting not mandatory",IF(OR(Table1a!IP47=0,Table1a!IP47="0"),"0 value","Value"))</f>
        <v>Value</v>
      </c>
      <c r="IQ41" s="104" t="str">
        <f>IF(OR(ISBLANK(Table1a!IQ47),Table1a!IQ47=""),"Blank cell, reporting not mandatory",IF(OR(Table1a!IQ47=0,Table1a!IQ47="0"),"0 value","Value"))</f>
        <v>Value</v>
      </c>
      <c r="IR41" s="104" t="str">
        <f>IF(OR(ISBLANK(Table1a!IR47),Table1a!IR47=""),"Blank cell, reporting not mandatory",IF(OR(Table1a!IR47=0,Table1a!IR47="0"),"0 value","Value"))</f>
        <v>Value</v>
      </c>
      <c r="IS41" s="104" t="str">
        <f>IF(OR(ISBLANK(Table1a!IS47),Table1a!IS47=""),"Blank cell, reporting not mandatory",IF(OR(Table1a!IS47=0,Table1a!IS47="0"),"0 value","Value"))</f>
        <v>Value</v>
      </c>
      <c r="IT41" s="86" t="str">
        <f>IF(OR(ISBLANK(Table1a!IT47),Table1a!IT47=""),IF(AND(ISNUMBER($C$12),IT$12 &lt;= $C$12), "Blank cell, reporting not mandatory", "Blank cell"),IF(OR(Table1a!IT47=0,Table1a!IT47="0"),"0 value","Value"))</f>
        <v>Value</v>
      </c>
      <c r="IU41" s="104" t="str">
        <f>IF(OR(ISBLANK(Table1a!IU47),Table1a!IU47=""),"Blank cell, reporting not mandatory",IF(OR(Table1a!IU47=0,Table1a!IU47="0"),"0 value","Value"))</f>
        <v>Value</v>
      </c>
      <c r="IV41" s="104" t="str">
        <f>IF(OR(ISBLANK(Table1a!IV47),Table1a!IV47=""),"Blank cell, reporting not mandatory",IF(OR(Table1a!IV47=0,Table1a!IV47="0"),"0 value","Value"))</f>
        <v>Value</v>
      </c>
      <c r="IW41" s="104" t="str">
        <f>IF(OR(ISBLANK(Table1a!IW47),Table1a!IW47=""),"Blank cell, reporting not mandatory",IF(OR(Table1a!IW47=0,Table1a!IW47="0"),"0 value","Value"))</f>
        <v>Value</v>
      </c>
      <c r="IX41" s="104" t="str">
        <f>IF(OR(ISBLANK(Table1a!IX47),Table1a!IX47=""),"Blank cell, reporting not mandatory",IF(OR(Table1a!IX47=0,Table1a!IX47="0"),"0 value","Value"))</f>
        <v>Value</v>
      </c>
      <c r="IY41" s="86" t="str">
        <f>IF(OR(ISBLANK(Table1a!IY47),Table1a!IY47=""),IF(AND(ISNUMBER($C$12),IY$12 &lt;= $C$12), "Blank cell, reporting not mandatory", "Blank cell"),IF(OR(Table1a!IY47=0,Table1a!IY47="0"),"0 value","Value"))</f>
        <v>Value</v>
      </c>
      <c r="IZ41" s="104" t="str">
        <f>IF(OR(ISBLANK(Table1a!IZ47),Table1a!IZ47=""),"Blank cell, reporting not mandatory",IF(OR(Table1a!IZ47=0,Table1a!IZ47="0"),"0 value","Value"))</f>
        <v>Value</v>
      </c>
      <c r="JA41" s="104" t="str">
        <f>IF(OR(ISBLANK(Table1a!JA47),Table1a!JA47=""),"Blank cell, reporting not mandatory",IF(OR(Table1a!JA47=0,Table1a!JA47="0"),"0 value","Value"))</f>
        <v>Value</v>
      </c>
      <c r="JB41" s="104" t="str">
        <f>IF(OR(ISBLANK(Table1a!JB47),Table1a!JB47=""),"Blank cell, reporting not mandatory",IF(OR(Table1a!JB47=0,Table1a!JB47="0"),"0 value","Value"))</f>
        <v>Value</v>
      </c>
      <c r="JC41" s="104" t="str">
        <f>IF(OR(ISBLANK(Table1a!JC47),Table1a!JC47=""),"Blank cell, reporting not mandatory",IF(OR(Table1a!JC47=0,Table1a!JC47="0"),"0 value","Value"))</f>
        <v>Value</v>
      </c>
      <c r="JD41" s="86" t="str">
        <f>IF(OR(ISBLANK(Table1a!JD47),Table1a!JD47=""),IF(AND(ISNUMBER($C$12),JD$12 &lt;= $C$12), "Blank cell, reporting not mandatory", "Blank cell"),IF(OR(Table1a!JD47=0,Table1a!JD47="0"),"0 value","Value"))</f>
        <v>Value</v>
      </c>
      <c r="JE41" s="104" t="str">
        <f>IF(OR(ISBLANK(Table1a!JE47),Table1a!JE47=""),"Blank cell, reporting not mandatory",IF(OR(Table1a!JE47=0,Table1a!JE47="0"),"0 value","Value"))</f>
        <v>Value</v>
      </c>
      <c r="JF41" s="104" t="str">
        <f>IF(OR(ISBLANK(Table1a!JF47),Table1a!JF47=""),"Blank cell, reporting not mandatory",IF(OR(Table1a!JF47=0,Table1a!JF47="0"),"0 value","Value"))</f>
        <v>Value</v>
      </c>
      <c r="JG41" s="104" t="str">
        <f>IF(OR(ISBLANK(Table1a!JG47),Table1a!JG47=""),"Blank cell, reporting not mandatory",IF(OR(Table1a!JG47=0,Table1a!JG47="0"),"0 value","Value"))</f>
        <v>Value</v>
      </c>
      <c r="JH41" s="104" t="str">
        <f>IF(OR(ISBLANK(Table1a!JH47),Table1a!JH47=""),"Blank cell, reporting not mandatory",IF(OR(Table1a!JH47=0,Table1a!JH47="0"),"0 value","Value"))</f>
        <v>Value</v>
      </c>
      <c r="JI41" s="86" t="str">
        <f>IF(OR(ISBLANK(Table1a!JI47),Table1a!JI47=""),IF(AND(ISNUMBER($C$12),JI$12 &lt;= $C$12), "Blank cell, reporting not mandatory", "Blank cell"),IF(OR(Table1a!JI47=0,Table1a!JI47="0"),"0 value","Value"))</f>
        <v>Value</v>
      </c>
      <c r="JJ41" s="104" t="str">
        <f>IF(OR(ISBLANK(Table1a!JJ47),Table1a!JJ47=""),"Blank cell, reporting not mandatory",IF(OR(Table1a!JJ47=0,Table1a!JJ47="0"),"0 value","Value"))</f>
        <v>Value</v>
      </c>
      <c r="JK41" s="104" t="str">
        <f>IF(OR(ISBLANK(Table1a!JK47),Table1a!JK47=""),"Blank cell, reporting not mandatory",IF(OR(Table1a!JK47=0,Table1a!JK47="0"),"0 value","Value"))</f>
        <v>Value</v>
      </c>
      <c r="JL41" s="104" t="str">
        <f>IF(OR(ISBLANK(Table1a!JL47),Table1a!JL47=""),"Blank cell, reporting not mandatory",IF(OR(Table1a!JL47=0,Table1a!JL47="0"),"0 value","Value"))</f>
        <v>Value</v>
      </c>
      <c r="JM41" s="104" t="str">
        <f>IF(OR(ISBLANK(Table1a!JM47),Table1a!JM47=""),"Blank cell, reporting not mandatory",IF(OR(Table1a!JM47=0,Table1a!JM47="0"),"0 value","Value"))</f>
        <v>Value</v>
      </c>
      <c r="JN41" s="86" t="str">
        <f>IF(OR(ISBLANK(Table1a!JN47),Table1a!JN47=""),IF(AND(ISNUMBER($C$12),JN$12 &lt;= $C$12), "Blank cell, reporting not mandatory", "Blank cell"),IF(OR(Table1a!JN47=0,Table1a!JN47="0"),"0 value","Value"))</f>
        <v>Value</v>
      </c>
      <c r="JO41" s="80" t="str">
        <f>IF(OR(ISBLANK(Table1a!JO47),Table1a!JO47=""),"Blank cell",IF(OR(Table1a!JO47=0,Table1a!JO47="0"),"0 value","Value"))</f>
        <v>Value</v>
      </c>
      <c r="JP41" s="104" t="str">
        <f>IF(OR(ISBLANK(Table1a!JP47),Table1a!JP47=""),"Blank cell, reporting not mandatory",IF(OR(Table1a!JP47=0,Table1a!JP47="0"),"0 value","Value"))</f>
        <v>Blank cell, reporting not mandatory</v>
      </c>
      <c r="JQ41" s="104" t="str">
        <f>IF(OR(ISBLANK(Table1a!JQ47),Table1a!JQ47=""),"Blank cell, reporting not mandatory",IF(OR(Table1a!JQ47=0,Table1a!JQ47="0"),"0 value","Value"))</f>
        <v>Blank cell, reporting not mandatory</v>
      </c>
      <c r="JR41" s="86" t="str">
        <f>IF(OR(ISBLANK(Table1a!JR47),Table1a!JR47=""),IF(AND(ISNUMBER($C$12),JR$12 &lt;= $C$12), "Blank cell, reporting not mandatory", "Blank cell"),IF(OR(Table1a!JR47=0,Table1a!JR47="0"),"0 value","Value"))</f>
        <v>Blank cell, reporting not mandatory</v>
      </c>
      <c r="JS41" s="104" t="str">
        <f>IF(OR(ISBLANK(Table1a!JS47),Table1a!JS47=""),"Blank cell, reporting not mandatory",IF(OR(Table1a!JS47=0,Table1a!JS47="0"),"0 value","Value"))</f>
        <v>Blank cell, reporting not mandatory</v>
      </c>
      <c r="JT41" s="104" t="str">
        <f>IF(OR(ISBLANK(Table1a!JT47),Table1a!JT47=""),"Blank cell, reporting not mandatory",IF(OR(Table1a!JT47=0,Table1a!JT47="0"),"0 value","Value"))</f>
        <v>Blank cell, reporting not mandatory</v>
      </c>
      <c r="JU41" s="104" t="str">
        <f>IF(OR(ISBLANK(Table1a!JU47),Table1a!JU47=""),"Blank cell, reporting not mandatory",IF(OR(Table1a!JU47=0,Table1a!JU47="0"),"0 value","Value"))</f>
        <v>Value</v>
      </c>
      <c r="JV41" s="104" t="str">
        <f>IF(OR(ISBLANK(Table1a!JV47),Table1a!JV47=""),"Blank cell, reporting not mandatory",IF(OR(Table1a!JV47=0,Table1a!JV47="0"),"0 value","Value"))</f>
        <v>Value</v>
      </c>
      <c r="JW41" s="86" t="str">
        <f>IF(OR(ISBLANK(Table1a!JW47),Table1a!JW47=""),IF(AND(ISNUMBER($C$12),JW$12 &lt;= $C$12), "Blank cell, reporting not mandatory", "Blank cell"),IF(OR(Table1a!JW47=0,Table1a!JW47="0"),"0 value","Value"))</f>
        <v>Value</v>
      </c>
      <c r="JX41" s="104" t="str">
        <f>IF(OR(ISBLANK(Table1a!JX47),Table1a!JX47=""),"Blank cell, reporting not mandatory",IF(OR(Table1a!JX47=0,Table1a!JX47="0"),"0 value","Value"))</f>
        <v>Value</v>
      </c>
      <c r="JY41" s="104" t="str">
        <f>IF(OR(ISBLANK(Table1a!JY47),Table1a!JY47=""),"Blank cell, reporting not mandatory",IF(OR(Table1a!JY47=0,Table1a!JY47="0"),"0 value","Value"))</f>
        <v>Value</v>
      </c>
      <c r="JZ41" s="104" t="str">
        <f>IF(OR(ISBLANK(Table1a!JZ47),Table1a!JZ47=""),"Blank cell, reporting not mandatory",IF(OR(Table1a!JZ47=0,Table1a!JZ47="0"),"0 value","Value"))</f>
        <v>Value</v>
      </c>
      <c r="KA41" s="104" t="str">
        <f>IF(OR(ISBLANK(Table1a!KA47),Table1a!KA47=""),"Blank cell, reporting not mandatory",IF(OR(Table1a!KA47=0,Table1a!KA47="0"),"0 value","Value"))</f>
        <v>Value</v>
      </c>
      <c r="KB41" s="86" t="str">
        <f>IF(OR(ISBLANK(Table1a!KB47),Table1a!KB47=""),IF(AND(ISNUMBER($C$12),KB$12 &lt;= $C$12), "Blank cell, reporting not mandatory", "Blank cell"),IF(OR(Table1a!KB47=0,Table1a!KB47="0"),"0 value","Value"))</f>
        <v>Value</v>
      </c>
      <c r="KC41" s="104" t="str">
        <f>IF(OR(ISBLANK(Table1a!KC47),Table1a!KC47=""),"Blank cell, reporting not mandatory",IF(OR(Table1a!KC47=0,Table1a!KC47="0"),"0 value","Value"))</f>
        <v>Value</v>
      </c>
      <c r="KD41" s="104" t="str">
        <f>IF(OR(ISBLANK(Table1a!KD47),Table1a!KD47=""),"Blank cell, reporting not mandatory",IF(OR(Table1a!KD47=0,Table1a!KD47="0"),"0 value","Value"))</f>
        <v>Value</v>
      </c>
      <c r="KE41" s="104" t="str">
        <f>IF(OR(ISBLANK(Table1a!KE47),Table1a!KE47=""),"Blank cell, reporting not mandatory",IF(OR(Table1a!KE47=0,Table1a!KE47="0"),"0 value","Value"))</f>
        <v>Value</v>
      </c>
      <c r="KF41" s="104" t="str">
        <f>IF(OR(ISBLANK(Table1a!KF47),Table1a!KF47=""),"Blank cell, reporting not mandatory",IF(OR(Table1a!KF47=0,Table1a!KF47="0"),"0 value","Value"))</f>
        <v>Value</v>
      </c>
      <c r="KG41" s="86" t="str">
        <f>IF(OR(ISBLANK(Table1a!KG47),Table1a!KG47=""),IF(AND(ISNUMBER($C$12),KG$12 &lt;= $C$12), "Blank cell, reporting not mandatory", "Blank cell"),IF(OR(Table1a!KG47=0,Table1a!KG47="0"),"0 value","Value"))</f>
        <v>Value</v>
      </c>
      <c r="KH41" s="104" t="str">
        <f>IF(OR(ISBLANK(Table1a!KH47),Table1a!KH47=""),"Blank cell, reporting not mandatory",IF(OR(Table1a!KH47=0,Table1a!KH47="0"),"0 value","Value"))</f>
        <v>Value</v>
      </c>
      <c r="KI41" s="104" t="str">
        <f>IF(OR(ISBLANK(Table1a!KI47),Table1a!KI47=""),"Blank cell, reporting not mandatory",IF(OR(Table1a!KI47=0,Table1a!KI47="0"),"0 value","Value"))</f>
        <v>Value</v>
      </c>
      <c r="KJ41" s="104" t="str">
        <f>IF(OR(ISBLANK(Table1a!KJ47),Table1a!KJ47=""),"Blank cell, reporting not mandatory",IF(OR(Table1a!KJ47=0,Table1a!KJ47="0"),"0 value","Value"))</f>
        <v>Value</v>
      </c>
      <c r="KK41" s="104" t="str">
        <f>IF(OR(ISBLANK(Table1a!KK47),Table1a!KK47=""),"Blank cell, reporting not mandatory",IF(OR(Table1a!KK47=0,Table1a!KK47="0"),"0 value","Value"))</f>
        <v>Value</v>
      </c>
      <c r="KL41" s="86" t="str">
        <f>IF(OR(ISBLANK(Table1a!KL47),Table1a!KL47=""),IF(AND(ISNUMBER($C$12),KL$12 &lt;= $C$12), "Blank cell, reporting not mandatory", "Blank cell"),IF(OR(Table1a!KL47=0,Table1a!KL47="0"),"0 value","Value"))</f>
        <v>Value</v>
      </c>
      <c r="KM41" s="104" t="str">
        <f>IF(OR(ISBLANK(Table1a!KM47),Table1a!KM47=""),"Blank cell, reporting not mandatory",IF(OR(Table1a!KM47=0,Table1a!KM47="0"),"0 value","Value"))</f>
        <v>Value</v>
      </c>
      <c r="KN41" s="104" t="str">
        <f>IF(OR(ISBLANK(Table1a!KN47),Table1a!KN47=""),"Blank cell, reporting not mandatory",IF(OR(Table1a!KN47=0,Table1a!KN47="0"),"0 value","Value"))</f>
        <v>Value</v>
      </c>
      <c r="KO41" s="104" t="str">
        <f>IF(OR(ISBLANK(Table1a!KO47),Table1a!KO47=""),"Blank cell, reporting not mandatory",IF(OR(Table1a!KO47=0,Table1a!KO47="0"),"0 value","Value"))</f>
        <v>Value</v>
      </c>
      <c r="KP41" s="104" t="str">
        <f>IF(OR(ISBLANK(Table1a!KP47),Table1a!KP47=""),"Blank cell, reporting not mandatory",IF(OR(Table1a!KP47=0,Table1a!KP47="0"),"0 value","Value"))</f>
        <v>Value</v>
      </c>
      <c r="KQ41" s="86" t="str">
        <f>IF(OR(ISBLANK(Table1a!KQ47),Table1a!KQ47=""),IF(AND(ISNUMBER($C$12),KQ$12 &lt;= $C$12), "Blank cell, reporting not mandatory", "Blank cell"),IF(OR(Table1a!KQ47=0,Table1a!KQ47="0"),"0 value","Value"))</f>
        <v>Value</v>
      </c>
      <c r="KR41" s="104" t="str">
        <f>IF(OR(ISBLANK(Table1a!KR47),Table1a!KR47=""),"Blank cell, reporting not mandatory",IF(OR(Table1a!KR47=0,Table1a!KR47="0"),"0 value","Value"))</f>
        <v>Value</v>
      </c>
      <c r="KS41" s="104" t="str">
        <f>IF(OR(ISBLANK(Table1a!KS47),Table1a!KS47=""),"Blank cell, reporting not mandatory",IF(OR(Table1a!KS47=0,Table1a!KS47="0"),"0 value","Value"))</f>
        <v>Value</v>
      </c>
      <c r="KT41" s="104" t="str">
        <f>IF(OR(ISBLANK(Table1a!KT47),Table1a!KT47=""),"Blank cell, reporting not mandatory",IF(OR(Table1a!KT47=0,Table1a!KT47="0"),"0 value","Value"))</f>
        <v>Value</v>
      </c>
      <c r="KU41" s="104" t="str">
        <f>IF(OR(ISBLANK(Table1a!KU47),Table1a!KU47=""),"Blank cell, reporting not mandatory",IF(OR(Table1a!KU47=0,Table1a!KU47="0"),"0 value","Value"))</f>
        <v>Value</v>
      </c>
      <c r="KV41" s="86" t="str">
        <f>IF(OR(ISBLANK(Table1a!KV47),Table1a!KV47=""),IF(AND(ISNUMBER($C$12),KV$12 &lt;= $C$12), "Blank cell, reporting not mandatory", "Blank cell"),IF(OR(Table1a!KV47=0,Table1a!KV47="0"),"0 value","Value"))</f>
        <v>Value</v>
      </c>
      <c r="KW41" s="80" t="str">
        <f>IF(OR(ISBLANK(Table1a!KW47),Table1a!KW47=""),"Blank cell",IF(OR(Table1a!KW47=0,Table1a!KW47="0"),"0 value","Value"))</f>
        <v>Value</v>
      </c>
      <c r="KX41" s="104" t="str">
        <f>IF(OR(ISBLANK(Table1a!KX47),Table1a!KX47=""),"Blank cell, reporting not mandatory",IF(OR(Table1a!KX47=0,Table1a!KX47="0"),"0 value","Value"))</f>
        <v>Blank cell, reporting not mandatory</v>
      </c>
      <c r="KY41" s="104" t="str">
        <f>IF(OR(ISBLANK(Table1a!KY47),Table1a!KY47=""),"Blank cell, reporting not mandatory",IF(OR(Table1a!KY47=0,Table1a!KY47="0"),"0 value","Value"))</f>
        <v>Blank cell, reporting not mandatory</v>
      </c>
      <c r="KZ41" s="86" t="str">
        <f>IF(OR(ISBLANK(Table1a!KZ47),Table1a!KZ47=""),IF(AND(ISNUMBER($C$12),KZ$12 &lt;= $C$12), "Blank cell, reporting not mandatory", "Blank cell"),IF(OR(Table1a!KZ47=0,Table1a!KZ47="0"),"0 value","Value"))</f>
        <v>Blank cell, reporting not mandatory</v>
      </c>
      <c r="LA41" s="104" t="str">
        <f>IF(OR(ISBLANK(Table1a!LA47),Table1a!LA47=""),"Blank cell, reporting not mandatory",IF(OR(Table1a!LA47=0,Table1a!LA47="0"),"0 value","Value"))</f>
        <v>Blank cell, reporting not mandatory</v>
      </c>
      <c r="LB41" s="104" t="str">
        <f>IF(OR(ISBLANK(Table1a!LB47),Table1a!LB47=""),"Blank cell, reporting not mandatory",IF(OR(Table1a!LB47=0,Table1a!LB47="0"),"0 value","Value"))</f>
        <v>Blank cell, reporting not mandatory</v>
      </c>
      <c r="LC41" s="104" t="str">
        <f>IF(OR(ISBLANK(Table1a!LC47),Table1a!LC47=""),"Blank cell, reporting not mandatory",IF(OR(Table1a!LC47=0,Table1a!LC47="0"),"0 value","Value"))</f>
        <v>Value</v>
      </c>
      <c r="LD41" s="104" t="str">
        <f>IF(OR(ISBLANK(Table1a!LD47),Table1a!LD47=""),"Blank cell, reporting not mandatory",IF(OR(Table1a!LD47=0,Table1a!LD47="0"),"0 value","Value"))</f>
        <v>Value</v>
      </c>
      <c r="LE41" s="86" t="str">
        <f>IF(OR(ISBLANK(Table1a!LE47),Table1a!LE47=""),IF(AND(ISNUMBER($C$12),LE$12 &lt;= $C$12), "Blank cell, reporting not mandatory", "Blank cell"),IF(OR(Table1a!LE47=0,Table1a!LE47="0"),"0 value","Value"))</f>
        <v>Value</v>
      </c>
      <c r="LF41" s="104" t="str">
        <f>IF(OR(ISBLANK(Table1a!LF47),Table1a!LF47=""),"Blank cell, reporting not mandatory",IF(OR(Table1a!LF47=0,Table1a!LF47="0"),"0 value","Value"))</f>
        <v>Value</v>
      </c>
      <c r="LG41" s="104" t="str">
        <f>IF(OR(ISBLANK(Table1a!LG47),Table1a!LG47=""),"Blank cell, reporting not mandatory",IF(OR(Table1a!LG47=0,Table1a!LG47="0"),"0 value","Value"))</f>
        <v>Value</v>
      </c>
      <c r="LH41" s="104" t="str">
        <f>IF(OR(ISBLANK(Table1a!LH47),Table1a!LH47=""),"Blank cell, reporting not mandatory",IF(OR(Table1a!LH47=0,Table1a!LH47="0"),"0 value","Value"))</f>
        <v>Value</v>
      </c>
      <c r="LI41" s="104" t="str">
        <f>IF(OR(ISBLANK(Table1a!LI47),Table1a!LI47=""),"Blank cell, reporting not mandatory",IF(OR(Table1a!LI47=0,Table1a!LI47="0"),"0 value","Value"))</f>
        <v>Value</v>
      </c>
      <c r="LJ41" s="86" t="str">
        <f>IF(OR(ISBLANK(Table1a!LJ47),Table1a!LJ47=""),IF(AND(ISNUMBER($C$12),LJ$12 &lt;= $C$12), "Blank cell, reporting not mandatory", "Blank cell"),IF(OR(Table1a!LJ47=0,Table1a!LJ47="0"),"0 value","Value"))</f>
        <v>Value</v>
      </c>
      <c r="LK41" s="104" t="str">
        <f>IF(OR(ISBLANK(Table1a!LK47),Table1a!LK47=""),"Blank cell, reporting not mandatory",IF(OR(Table1a!LK47=0,Table1a!LK47="0"),"0 value","Value"))</f>
        <v>Value</v>
      </c>
      <c r="LL41" s="104" t="str">
        <f>IF(OR(ISBLANK(Table1a!LL47),Table1a!LL47=""),"Blank cell, reporting not mandatory",IF(OR(Table1a!LL47=0,Table1a!LL47="0"),"0 value","Value"))</f>
        <v>Value</v>
      </c>
      <c r="LM41" s="104" t="str">
        <f>IF(OR(ISBLANK(Table1a!LM47),Table1a!LM47=""),"Blank cell, reporting not mandatory",IF(OR(Table1a!LM47=0,Table1a!LM47="0"),"0 value","Value"))</f>
        <v>Value</v>
      </c>
      <c r="LN41" s="104" t="str">
        <f>IF(OR(ISBLANK(Table1a!LN47),Table1a!LN47=""),"Blank cell, reporting not mandatory",IF(OR(Table1a!LN47=0,Table1a!LN47="0"),"0 value","Value"))</f>
        <v>Value</v>
      </c>
      <c r="LO41" s="86" t="str">
        <f>IF(OR(ISBLANK(Table1a!LO47),Table1a!LO47=""),IF(AND(ISNUMBER($C$12),LO$12 &lt;= $C$12), "Blank cell, reporting not mandatory", "Blank cell"),IF(OR(Table1a!LO47=0,Table1a!LO47="0"),"0 value","Value"))</f>
        <v>Value</v>
      </c>
      <c r="LP41" s="104" t="str">
        <f>IF(OR(ISBLANK(Table1a!LP47),Table1a!LP47=""),"Blank cell, reporting not mandatory",IF(OR(Table1a!LP47=0,Table1a!LP47="0"),"0 value","Value"))</f>
        <v>Value</v>
      </c>
      <c r="LQ41" s="104" t="str">
        <f>IF(OR(ISBLANK(Table1a!LQ47),Table1a!LQ47=""),"Blank cell, reporting not mandatory",IF(OR(Table1a!LQ47=0,Table1a!LQ47="0"),"0 value","Value"))</f>
        <v>Value</v>
      </c>
      <c r="LR41" s="104" t="str">
        <f>IF(OR(ISBLANK(Table1a!LR47),Table1a!LR47=""),"Blank cell, reporting not mandatory",IF(OR(Table1a!LR47=0,Table1a!LR47="0"),"0 value","Value"))</f>
        <v>Value</v>
      </c>
      <c r="LS41" s="104" t="str">
        <f>IF(OR(ISBLANK(Table1a!LS47),Table1a!LS47=""),"Blank cell, reporting not mandatory",IF(OR(Table1a!LS47=0,Table1a!LS47="0"),"0 value","Value"))</f>
        <v>Value</v>
      </c>
      <c r="LT41" s="86" t="str">
        <f>IF(OR(ISBLANK(Table1a!LT47),Table1a!LT47=""),IF(AND(ISNUMBER($C$12),LT$12 &lt;= $C$12), "Blank cell, reporting not mandatory", "Blank cell"),IF(OR(Table1a!LT47=0,Table1a!LT47="0"),"0 value","Value"))</f>
        <v>Value</v>
      </c>
      <c r="LU41" s="104" t="str">
        <f>IF(OR(ISBLANK(Table1a!LU47),Table1a!LU47=""),"Blank cell, reporting not mandatory",IF(OR(Table1a!LU47=0,Table1a!LU47="0"),"0 value","Value"))</f>
        <v>Value</v>
      </c>
      <c r="LV41" s="104" t="str">
        <f>IF(OR(ISBLANK(Table1a!LV47),Table1a!LV47=""),"Blank cell, reporting not mandatory",IF(OR(Table1a!LV47=0,Table1a!LV47="0"),"0 value","Value"))</f>
        <v>Value</v>
      </c>
      <c r="LW41" s="104" t="str">
        <f>IF(OR(ISBLANK(Table1a!LW47),Table1a!LW47=""),"Blank cell, reporting not mandatory",IF(OR(Table1a!LW47=0,Table1a!LW47="0"),"0 value","Value"))</f>
        <v>Value</v>
      </c>
      <c r="LX41" s="104" t="str">
        <f>IF(OR(ISBLANK(Table1a!LX47),Table1a!LX47=""),"Blank cell, reporting not mandatory",IF(OR(Table1a!LX47=0,Table1a!LX47="0"),"0 value","Value"))</f>
        <v>Value</v>
      </c>
      <c r="LY41" s="86" t="str">
        <f>IF(OR(ISBLANK(Table1a!LY47),Table1a!LY47=""),IF(AND(ISNUMBER($C$12),LY$12 &lt;= $C$12), "Blank cell, reporting not mandatory", "Blank cell"),IF(OR(Table1a!LY47=0,Table1a!LY47="0"),"0 value","Value"))</f>
        <v>Value</v>
      </c>
      <c r="LZ41" s="104" t="str">
        <f>IF(OR(ISBLANK(Table1a!LZ47),Table1a!LZ47=""),"Blank cell, reporting not mandatory",IF(OR(Table1a!LZ47=0,Table1a!LZ47="0"),"0 value","Value"))</f>
        <v>Value</v>
      </c>
      <c r="MA41" s="104" t="str">
        <f>IF(OR(ISBLANK(Table1a!MA47),Table1a!MA47=""),"Blank cell, reporting not mandatory",IF(OR(Table1a!MA47=0,Table1a!MA47="0"),"0 value","Value"))</f>
        <v>Value</v>
      </c>
      <c r="MB41" s="104" t="str">
        <f>IF(OR(ISBLANK(Table1a!MB47),Table1a!MB47=""),"Blank cell, reporting not mandatory",IF(OR(Table1a!MB47=0,Table1a!MB47="0"),"0 value","Value"))</f>
        <v>Value</v>
      </c>
      <c r="MC41" s="104" t="str">
        <f>IF(OR(ISBLANK(Table1a!MC47),Table1a!MC47=""),"Blank cell, reporting not mandatory",IF(OR(Table1a!MC47=0,Table1a!MC47="0"),"0 value","Value"))</f>
        <v>Value</v>
      </c>
      <c r="MD41" s="86" t="str">
        <f>IF(OR(ISBLANK(Table1a!MD47),Table1a!MD47=""),IF(AND(ISNUMBER($C$12),MD$12 &lt;= $C$12), "Blank cell, reporting not mandatory", "Blank cell"),IF(OR(Table1a!MD47=0,Table1a!MD47="0"),"0 value","Value"))</f>
        <v>Value</v>
      </c>
      <c r="ME41" s="100" t="str">
        <f>IF(OR(ISBLANK(Table1a!ME47),Table1a!ME47=""),"Blank cell",IF(OR(Table1a!ME47=0,Table1a!ME47="0"),"0 value","Value"))</f>
        <v>Value</v>
      </c>
      <c r="MF41" s="104" t="str">
        <f>IF(OR(ISBLANK(Table1a!MF47),Table1a!MF47=""),"Blank cell, reporting not mandatory",IF(OR(Table1a!MF47=0,Table1a!MF47="0"),"0 value","Value"))</f>
        <v>Blank cell, reporting not mandatory</v>
      </c>
      <c r="MG41" s="104" t="str">
        <f>IF(OR(ISBLANK(Table1a!MG47),Table1a!MG47=""),"Blank cell, reporting not mandatory",IF(OR(Table1a!MG47=0,Table1a!MG47="0"),"0 value","Value"))</f>
        <v>Blank cell, reporting not mandatory</v>
      </c>
      <c r="MH41" s="86" t="str">
        <f>IF(OR(ISBLANK(Table1a!MH47),Table1a!MH47=""),IF(AND(ISNUMBER($C$12),MH$12 &lt;= $C$12), "Blank cell, reporting not mandatory", "Blank cell"),IF(OR(Table1a!MH47=0,Table1a!MH47="0"),"0 value","Value"))</f>
        <v>Blank cell, reporting not mandatory</v>
      </c>
      <c r="MI41" s="104" t="str">
        <f>IF(OR(ISBLANK(Table1a!MI47),Table1a!MI47=""),"Blank cell, reporting not mandatory",IF(OR(Table1a!MI47=0,Table1a!MI47="0"),"0 value","Value"))</f>
        <v>Blank cell, reporting not mandatory</v>
      </c>
      <c r="MJ41" s="104" t="str">
        <f>IF(OR(ISBLANK(Table1a!MJ47),Table1a!MJ47=""),"Blank cell, reporting not mandatory",IF(OR(Table1a!MJ47=0,Table1a!MJ47="0"),"0 value","Value"))</f>
        <v>Blank cell, reporting not mandatory</v>
      </c>
      <c r="MK41" s="104" t="str">
        <f>IF(OR(ISBLANK(Table1a!MK47),Table1a!MK47=""),"Blank cell, reporting not mandatory",IF(OR(Table1a!MK47=0,Table1a!MK47="0"),"0 value","Value"))</f>
        <v>Value</v>
      </c>
      <c r="ML41" s="104" t="str">
        <f>IF(OR(ISBLANK(Table1a!ML47),Table1a!ML47=""),"Blank cell, reporting not mandatory",IF(OR(Table1a!ML47=0,Table1a!ML47="0"),"0 value","Value"))</f>
        <v>Value</v>
      </c>
      <c r="MM41" s="86" t="str">
        <f>IF(OR(ISBLANK(Table1a!MM47),Table1a!MM47=""),IF(AND(ISNUMBER($C$12),MM$12 &lt;= $C$12), "Blank cell, reporting not mandatory", "Blank cell"),IF(OR(Table1a!MM47=0,Table1a!MM47="0"),"0 value","Value"))</f>
        <v>Value</v>
      </c>
      <c r="MN41" s="104" t="str">
        <f>IF(OR(ISBLANK(Table1a!MN47),Table1a!MN47=""),"Blank cell, reporting not mandatory",IF(OR(Table1a!MN47=0,Table1a!MN47="0"),"0 value","Value"))</f>
        <v>Value</v>
      </c>
      <c r="MO41" s="104" t="str">
        <f>IF(OR(ISBLANK(Table1a!MO47),Table1a!MO47=""),"Blank cell, reporting not mandatory",IF(OR(Table1a!MO47=0,Table1a!MO47="0"),"0 value","Value"))</f>
        <v>Value</v>
      </c>
      <c r="MP41" s="104" t="str">
        <f>IF(OR(ISBLANK(Table1a!MP47),Table1a!MP47=""),"Blank cell, reporting not mandatory",IF(OR(Table1a!MP47=0,Table1a!MP47="0"),"0 value","Value"))</f>
        <v>Value</v>
      </c>
      <c r="MQ41" s="104" t="str">
        <f>IF(OR(ISBLANK(Table1a!MQ47),Table1a!MQ47=""),"Blank cell, reporting not mandatory",IF(OR(Table1a!MQ47=0,Table1a!MQ47="0"),"0 value","Value"))</f>
        <v>Value</v>
      </c>
      <c r="MR41" s="86" t="str">
        <f>IF(OR(ISBLANK(Table1a!MR47),Table1a!MR47=""),IF(AND(ISNUMBER($C$12),MR$12 &lt;= $C$12), "Blank cell, reporting not mandatory", "Blank cell"),IF(OR(Table1a!MR47=0,Table1a!MR47="0"),"0 value","Value"))</f>
        <v>Value</v>
      </c>
      <c r="MS41" s="104" t="str">
        <f>IF(OR(ISBLANK(Table1a!MS47),Table1a!MS47=""),"Blank cell, reporting not mandatory",IF(OR(Table1a!MS47=0,Table1a!MS47="0"),"0 value","Value"))</f>
        <v>Value</v>
      </c>
      <c r="MT41" s="104" t="str">
        <f>IF(OR(ISBLANK(Table1a!MT47),Table1a!MT47=""),"Blank cell, reporting not mandatory",IF(OR(Table1a!MT47=0,Table1a!MT47="0"),"0 value","Value"))</f>
        <v>Value</v>
      </c>
      <c r="MU41" s="104" t="str">
        <f>IF(OR(ISBLANK(Table1a!MU47),Table1a!MU47=""),"Blank cell, reporting not mandatory",IF(OR(Table1a!MU47=0,Table1a!MU47="0"),"0 value","Value"))</f>
        <v>Value</v>
      </c>
      <c r="MV41" s="104" t="str">
        <f>IF(OR(ISBLANK(Table1a!MV47),Table1a!MV47=""),"Blank cell, reporting not mandatory",IF(OR(Table1a!MV47=0,Table1a!MV47="0"),"0 value","Value"))</f>
        <v>Value</v>
      </c>
      <c r="MW41" s="86" t="str">
        <f>IF(OR(ISBLANK(Table1a!MW47),Table1a!MW47=""),IF(AND(ISNUMBER($C$12),MW$12 &lt;= $C$12), "Blank cell, reporting not mandatory", "Blank cell"),IF(OR(Table1a!MW47=0,Table1a!MW47="0"),"0 value","Value"))</f>
        <v>Value</v>
      </c>
      <c r="MX41" s="104" t="str">
        <f>IF(OR(ISBLANK(Table1a!MX47),Table1a!MX47=""),"Blank cell, reporting not mandatory",IF(OR(Table1a!MX47=0,Table1a!MX47="0"),"0 value","Value"))</f>
        <v>Value</v>
      </c>
      <c r="MY41" s="104" t="str">
        <f>IF(OR(ISBLANK(Table1a!MY47),Table1a!MY47=""),"Blank cell, reporting not mandatory",IF(OR(Table1a!MY47=0,Table1a!MY47="0"),"0 value","Value"))</f>
        <v>Value</v>
      </c>
      <c r="MZ41" s="104" t="str">
        <f>IF(OR(ISBLANK(Table1a!MZ47),Table1a!MZ47=""),"Blank cell, reporting not mandatory",IF(OR(Table1a!MZ47=0,Table1a!MZ47="0"),"0 value","Value"))</f>
        <v>Value</v>
      </c>
      <c r="NA41" s="104" t="str">
        <f>IF(OR(ISBLANK(Table1a!NA47),Table1a!NA47=""),"Blank cell, reporting not mandatory",IF(OR(Table1a!NA47=0,Table1a!NA47="0"),"0 value","Value"))</f>
        <v>Value</v>
      </c>
      <c r="NB41" s="86" t="str">
        <f>IF(OR(ISBLANK(Table1a!NB47),Table1a!NB47=""),IF(AND(ISNUMBER($C$12),NB$12 &lt;= $C$12), "Blank cell, reporting not mandatory", "Blank cell"),IF(OR(Table1a!NB47=0,Table1a!NB47="0"),"0 value","Value"))</f>
        <v>Value</v>
      </c>
      <c r="NC41" s="104" t="str">
        <f>IF(OR(ISBLANK(Table1a!NC47),Table1a!NC47=""),"Blank cell, reporting not mandatory",IF(OR(Table1a!NC47=0,Table1a!NC47="0"),"0 value","Value"))</f>
        <v>Value</v>
      </c>
      <c r="ND41" s="104" t="str">
        <f>IF(OR(ISBLANK(Table1a!ND47),Table1a!ND47=""),"Blank cell, reporting not mandatory",IF(OR(Table1a!ND47=0,Table1a!ND47="0"),"0 value","Value"))</f>
        <v>Value</v>
      </c>
      <c r="NE41" s="104" t="str">
        <f>IF(OR(ISBLANK(Table1a!NE47),Table1a!NE47=""),"Blank cell, reporting not mandatory",IF(OR(Table1a!NE47=0,Table1a!NE47="0"),"0 value","Value"))</f>
        <v>Value</v>
      </c>
      <c r="NF41" s="104" t="str">
        <f>IF(OR(ISBLANK(Table1a!NF47),Table1a!NF47=""),"Blank cell, reporting not mandatory",IF(OR(Table1a!NF47=0,Table1a!NF47="0"),"0 value","Value"))</f>
        <v>Value</v>
      </c>
      <c r="NG41" s="86" t="str">
        <f>IF(OR(ISBLANK(Table1a!NG47),Table1a!NG47=""),IF(AND(ISNUMBER($C$12),NG$12 &lt;= $C$12), "Blank cell, reporting not mandatory", "Blank cell"),IF(OR(Table1a!NG47=0,Table1a!NG47="0"),"0 value","Value"))</f>
        <v>Value</v>
      </c>
      <c r="NH41" s="104" t="str">
        <f>IF(OR(ISBLANK(Table1a!NH47),Table1a!NH47=""),"Blank cell, reporting not mandatory",IF(OR(Table1a!NH47=0,Table1a!NH47="0"),"0 value","Value"))</f>
        <v>Value</v>
      </c>
      <c r="NI41" s="104" t="str">
        <f>IF(OR(ISBLANK(Table1a!NI47),Table1a!NI47=""),"Blank cell, reporting not mandatory",IF(OR(Table1a!NI47=0,Table1a!NI47="0"),"0 value","Value"))</f>
        <v>Value</v>
      </c>
      <c r="NJ41" s="104" t="str">
        <f>IF(OR(ISBLANK(Table1a!NJ47),Table1a!NJ47=""),"Blank cell, reporting not mandatory",IF(OR(Table1a!NJ47=0,Table1a!NJ47="0"),"0 value","Value"))</f>
        <v>Value</v>
      </c>
      <c r="NK41" s="104" t="str">
        <f>IF(OR(ISBLANK(Table1a!NK47),Table1a!NK47=""),"Blank cell, reporting not mandatory",IF(OR(Table1a!NK47=0,Table1a!NK47="0"),"0 value","Value"))</f>
        <v>Value</v>
      </c>
      <c r="NL41" s="86" t="str">
        <f>IF(OR(ISBLANK(Table1a!NL47),Table1a!NL47=""),IF(AND(ISNUMBER($C$12),NL$12 &lt;= $C$12), "Blank cell, reporting not mandatory", "Blank cell"),IF(OR(Table1a!NL47=0,Table1a!NL47="0"),"0 value","Value"))</f>
        <v>Value</v>
      </c>
    </row>
    <row r="42" spans="1:376" outlineLevel="1">
      <c r="A42" s="38" t="s">
        <v>313</v>
      </c>
      <c r="B42" s="79" t="s">
        <v>7</v>
      </c>
      <c r="C42" s="80" t="str">
        <f>IF(OR(ISBLANK(Table1a!C48),Table1a!C48=""),"Blank cell",IF(OR(Table1a!C48=0,Table1a!C48="0"),"0 value","Value"))</f>
        <v>Value</v>
      </c>
      <c r="D42" s="104" t="str">
        <f>IF(OR(ISBLANK(Table1a!D48),Table1a!D48=""),"Blank cell, reporting not mandatory",IF(OR(Table1a!D48=0,Table1a!D48="0"),"0 value","Value"))</f>
        <v>Blank cell, reporting not mandatory</v>
      </c>
      <c r="E42" s="104" t="str">
        <f>IF(OR(ISBLANK(Table1a!E48),Table1a!E48=""),"Blank cell, reporting not mandatory",IF(OR(Table1a!E48=0,Table1a!E48="0"),"0 value","Value"))</f>
        <v>Blank cell, reporting not mandatory</v>
      </c>
      <c r="F42" s="86" t="str">
        <f>IF(OR(ISBLANK(Table1a!F48),Table1a!F48=""),IF(AND(ISNUMBER($C$12),F$12 &lt;= $C$12), "Blank cell, reporting not mandatory", "Blank cell"),IF(OR(Table1a!F48=0,Table1a!F48="0"),"0 value","Value"))</f>
        <v>Blank cell, reporting not mandatory</v>
      </c>
      <c r="G42" s="104" t="str">
        <f>IF(OR(ISBLANK(Table1a!G48),Table1a!G48=""),"Blank cell, reporting not mandatory",IF(OR(Table1a!G48=0,Table1a!G48="0"),"0 value","Value"))</f>
        <v>Blank cell, reporting not mandatory</v>
      </c>
      <c r="H42" s="104" t="str">
        <f>IF(OR(ISBLANK(Table1a!H48),Table1a!H48=""),"Blank cell, reporting not mandatory",IF(OR(Table1a!H48=0,Table1a!H48="0"),"0 value","Value"))</f>
        <v>Blank cell, reporting not mandatory</v>
      </c>
      <c r="I42" s="104" t="str">
        <f>IF(OR(ISBLANK(Table1a!I48),Table1a!I48=""),"Blank cell, reporting not mandatory",IF(OR(Table1a!I48=0,Table1a!I48="0"),"0 value","Value"))</f>
        <v>Value</v>
      </c>
      <c r="J42" s="104" t="str">
        <f>IF(OR(ISBLANK(Table1a!J48),Table1a!J48=""),"Blank cell, reporting not mandatory",IF(OR(Table1a!J48=0,Table1a!J48="0"),"0 value","Value"))</f>
        <v>Value</v>
      </c>
      <c r="K42" s="86" t="str">
        <f>IF(OR(ISBLANK(Table1a!K48),Table1a!K48=""),IF(AND(ISNUMBER($C$12),K$12 &lt;= $C$12), "Blank cell, reporting not mandatory", "Blank cell"),IF(OR(Table1a!K48=0,Table1a!K48="0"),"0 value","Value"))</f>
        <v>Value</v>
      </c>
      <c r="L42" s="104" t="str">
        <f>IF(OR(ISBLANK(Table1a!L48),Table1a!L48=""),"Blank cell, reporting not mandatory",IF(OR(Table1a!L48=0,Table1a!L48="0"),"0 value","Value"))</f>
        <v>Value</v>
      </c>
      <c r="M42" s="104" t="str">
        <f>IF(OR(ISBLANK(Table1a!M48),Table1a!M48=""),"Blank cell, reporting not mandatory",IF(OR(Table1a!M48=0,Table1a!M48="0"),"0 value","Value"))</f>
        <v>Value</v>
      </c>
      <c r="N42" s="104" t="str">
        <f>IF(OR(ISBLANK(Table1a!N48),Table1a!N48=""),"Blank cell, reporting not mandatory",IF(OR(Table1a!N48=0,Table1a!N48="0"),"0 value","Value"))</f>
        <v>Value</v>
      </c>
      <c r="O42" s="104" t="str">
        <f>IF(OR(ISBLANK(Table1a!O48),Table1a!O48=""),"Blank cell, reporting not mandatory",IF(OR(Table1a!O48=0,Table1a!O48="0"),"0 value","Value"))</f>
        <v>Value</v>
      </c>
      <c r="P42" s="86" t="str">
        <f>IF(OR(ISBLANK(Table1a!P48),Table1a!P48=""),IF(AND(ISNUMBER($C$12),P$12 &lt;= $C$12), "Blank cell, reporting not mandatory", "Blank cell"),IF(OR(Table1a!P48=0,Table1a!P48="0"),"0 value","Value"))</f>
        <v>Value</v>
      </c>
      <c r="Q42" s="104" t="str">
        <f>IF(OR(ISBLANK(Table1a!Q48),Table1a!Q48=""),"Blank cell, reporting not mandatory",IF(OR(Table1a!Q48=0,Table1a!Q48="0"),"0 value","Value"))</f>
        <v>Value</v>
      </c>
      <c r="R42" s="104" t="str">
        <f>IF(OR(ISBLANK(Table1a!R48),Table1a!R48=""),"Blank cell, reporting not mandatory",IF(OR(Table1a!R48=0,Table1a!R48="0"),"0 value","Value"))</f>
        <v>Value</v>
      </c>
      <c r="S42" s="104" t="str">
        <f>IF(OR(ISBLANK(Table1a!S48),Table1a!S48=""),"Blank cell, reporting not mandatory",IF(OR(Table1a!S48=0,Table1a!S48="0"),"0 value","Value"))</f>
        <v>Value</v>
      </c>
      <c r="T42" s="104" t="str">
        <f>IF(OR(ISBLANK(Table1a!T48),Table1a!T48=""),"Blank cell, reporting not mandatory",IF(OR(Table1a!T48=0,Table1a!T48="0"),"0 value","Value"))</f>
        <v>Value</v>
      </c>
      <c r="U42" s="86" t="str">
        <f>IF(OR(ISBLANK(Table1a!U48),Table1a!U48=""),IF(AND(ISNUMBER($C$12),U$12 &lt;= $C$12), "Blank cell, reporting not mandatory", "Blank cell"),IF(OR(Table1a!U48=0,Table1a!U48="0"),"0 value","Value"))</f>
        <v>Value</v>
      </c>
      <c r="V42" s="104" t="str">
        <f>IF(OR(ISBLANK(Table1a!V48),Table1a!V48=""),"Blank cell, reporting not mandatory",IF(OR(Table1a!V48=0,Table1a!V48="0"),"0 value","Value"))</f>
        <v>Value</v>
      </c>
      <c r="W42" s="104" t="str">
        <f>IF(OR(ISBLANK(Table1a!W48),Table1a!W48=""),"Blank cell, reporting not mandatory",IF(OR(Table1a!W48=0,Table1a!W48="0"),"0 value","Value"))</f>
        <v>Value</v>
      </c>
      <c r="X42" s="104" t="str">
        <f>IF(OR(ISBLANK(Table1a!X48),Table1a!X48=""),"Blank cell, reporting not mandatory",IF(OR(Table1a!X48=0,Table1a!X48="0"),"0 value","Value"))</f>
        <v>Value</v>
      </c>
      <c r="Y42" s="104" t="str">
        <f>IF(OR(ISBLANK(Table1a!Y48),Table1a!Y48=""),"Blank cell, reporting not mandatory",IF(OR(Table1a!Y48=0,Table1a!Y48="0"),"0 value","Value"))</f>
        <v>Value</v>
      </c>
      <c r="Z42" s="86" t="str">
        <f>IF(OR(ISBLANK(Table1a!Z48),Table1a!Z48=""),IF(AND(ISNUMBER($C$12),Z$12 &lt;= $C$12), "Blank cell, reporting not mandatory", "Blank cell"),IF(OR(Table1a!Z48=0,Table1a!Z48="0"),"0 value","Value"))</f>
        <v>Value</v>
      </c>
      <c r="AA42" s="104" t="str">
        <f>IF(OR(ISBLANK(Table1a!AA48),Table1a!AA48=""),"Blank cell, reporting not mandatory",IF(OR(Table1a!AA48=0,Table1a!AA48="0"),"0 value","Value"))</f>
        <v>Value</v>
      </c>
      <c r="AB42" s="104" t="str">
        <f>IF(OR(ISBLANK(Table1a!AB48),Table1a!AB48=""),"Blank cell, reporting not mandatory",IF(OR(Table1a!AB48=0,Table1a!AB48="0"),"0 value","Value"))</f>
        <v>Value</v>
      </c>
      <c r="AC42" s="104" t="str">
        <f>IF(OR(ISBLANK(Table1a!AC48),Table1a!AC48=""),"Blank cell, reporting not mandatory",IF(OR(Table1a!AC48=0,Table1a!AC48="0"),"0 value","Value"))</f>
        <v>Value</v>
      </c>
      <c r="AD42" s="104" t="str">
        <f>IF(OR(ISBLANK(Table1a!AD48),Table1a!AD48=""),"Blank cell, reporting not mandatory",IF(OR(Table1a!AD48=0,Table1a!AD48="0"),"0 value","Value"))</f>
        <v>Value</v>
      </c>
      <c r="AE42" s="86" t="str">
        <f>IF(OR(ISBLANK(Table1a!AE48),Table1a!AE48=""),IF(AND(ISNUMBER($C$12),AE$12 &lt;= $C$12), "Blank cell, reporting not mandatory", "Blank cell"),IF(OR(Table1a!AE48=0,Table1a!AE48="0"),"0 value","Value"))</f>
        <v>Value</v>
      </c>
      <c r="AF42" s="104" t="str">
        <f>IF(OR(ISBLANK(Table1a!AF48),Table1a!AF48=""),"Blank cell, reporting not mandatory",IF(OR(Table1a!AF48=0,Table1a!AF48="0"),"0 value","Value"))</f>
        <v>Value</v>
      </c>
      <c r="AG42" s="104" t="str">
        <f>IF(OR(ISBLANK(Table1a!AG48),Table1a!AG48=""),"Blank cell, reporting not mandatory",IF(OR(Table1a!AG48=0,Table1a!AG48="0"),"0 value","Value"))</f>
        <v>Value</v>
      </c>
      <c r="AH42" s="104" t="str">
        <f>IF(OR(ISBLANK(Table1a!AH48),Table1a!AH48=""),"Blank cell, reporting not mandatory",IF(OR(Table1a!AH48=0,Table1a!AH48="0"),"0 value","Value"))</f>
        <v>Value</v>
      </c>
      <c r="AI42" s="104" t="str">
        <f>IF(OR(ISBLANK(Table1a!AI48),Table1a!AI48=""),"Blank cell, reporting not mandatory",IF(OR(Table1a!AI48=0,Table1a!AI48="0"),"0 value","Value"))</f>
        <v>Value</v>
      </c>
      <c r="AJ42" s="86" t="str">
        <f>IF(OR(ISBLANK(Table1a!AJ48),Table1a!AJ48=""),IF(AND(ISNUMBER($C$12),AJ$12 &lt;= $C$12), "Blank cell, reporting not mandatory", "Blank cell"),IF(OR(Table1a!AJ48=0,Table1a!AJ48="0"),"0 value","Value"))</f>
        <v>Value</v>
      </c>
      <c r="AK42" s="80" t="str">
        <f>IF(OR(ISBLANK(Table1a!AK48),Table1a!AK48=""),"Blank cell",IF(OR(Table1a!AK48=0,Table1a!AK48="0"),"0 value","Value"))</f>
        <v>Value</v>
      </c>
      <c r="AL42" s="104" t="str">
        <f>IF(OR(ISBLANK(Table1a!AL48),Table1a!AL48=""),"Blank cell, reporting not mandatory",IF(OR(Table1a!AL48=0,Table1a!AL48="0"),"0 value","Value"))</f>
        <v>Blank cell, reporting not mandatory</v>
      </c>
      <c r="AM42" s="104" t="str">
        <f>IF(OR(ISBLANK(Table1a!AM48),Table1a!AM48=""),"Blank cell, reporting not mandatory",IF(OR(Table1a!AM48=0,Table1a!AM48="0"),"0 value","Value"))</f>
        <v>Blank cell, reporting not mandatory</v>
      </c>
      <c r="AN42" s="86" t="str">
        <f>IF(OR(ISBLANK(Table1a!AN48),Table1a!AN48=""),IF(AND(ISNUMBER($C$12),AN$12 &lt;= $C$12), "Blank cell, reporting not mandatory", "Blank cell"),IF(OR(Table1a!AN48=0,Table1a!AN48="0"),"0 value","Value"))</f>
        <v>Blank cell, reporting not mandatory</v>
      </c>
      <c r="AO42" s="104" t="str">
        <f>IF(OR(ISBLANK(Table1a!AO48),Table1a!AO48=""),"Blank cell, reporting not mandatory",IF(OR(Table1a!AO48=0,Table1a!AO48="0"),"0 value","Value"))</f>
        <v>Blank cell, reporting not mandatory</v>
      </c>
      <c r="AP42" s="104" t="str">
        <f>IF(OR(ISBLANK(Table1a!AP48),Table1a!AP48=""),"Blank cell, reporting not mandatory",IF(OR(Table1a!AP48=0,Table1a!AP48="0"),"0 value","Value"))</f>
        <v>Blank cell, reporting not mandatory</v>
      </c>
      <c r="AQ42" s="104" t="str">
        <f>IF(OR(ISBLANK(Table1a!AQ48),Table1a!AQ48=""),"Blank cell, reporting not mandatory",IF(OR(Table1a!AQ48=0,Table1a!AQ48="0"),"0 value","Value"))</f>
        <v>Value</v>
      </c>
      <c r="AR42" s="104" t="str">
        <f>IF(OR(ISBLANK(Table1a!AR48),Table1a!AR48=""),"Blank cell, reporting not mandatory",IF(OR(Table1a!AR48=0,Table1a!AR48="0"),"0 value","Value"))</f>
        <v>Value</v>
      </c>
      <c r="AS42" s="86" t="str">
        <f>IF(OR(ISBLANK(Table1a!AS48),Table1a!AS48=""),IF(AND(ISNUMBER($C$12),AS$12 &lt;= $C$12), "Blank cell, reporting not mandatory", "Blank cell"),IF(OR(Table1a!AS48=0,Table1a!AS48="0"),"0 value","Value"))</f>
        <v>Value</v>
      </c>
      <c r="AT42" s="104" t="str">
        <f>IF(OR(ISBLANK(Table1a!AT48),Table1a!AT48=""),"Blank cell, reporting not mandatory",IF(OR(Table1a!AT48=0,Table1a!AT48="0"),"0 value","Value"))</f>
        <v>Value</v>
      </c>
      <c r="AU42" s="104" t="str">
        <f>IF(OR(ISBLANK(Table1a!AU48),Table1a!AU48=""),"Blank cell, reporting not mandatory",IF(OR(Table1a!AU48=0,Table1a!AU48="0"),"0 value","Value"))</f>
        <v>Value</v>
      </c>
      <c r="AV42" s="104" t="str">
        <f>IF(OR(ISBLANK(Table1a!AV48),Table1a!AV48=""),"Blank cell, reporting not mandatory",IF(OR(Table1a!AV48=0,Table1a!AV48="0"),"0 value","Value"))</f>
        <v>Value</v>
      </c>
      <c r="AW42" s="104" t="str">
        <f>IF(OR(ISBLANK(Table1a!AW48),Table1a!AW48=""),"Blank cell, reporting not mandatory",IF(OR(Table1a!AW48=0,Table1a!AW48="0"),"0 value","Value"))</f>
        <v>Value</v>
      </c>
      <c r="AX42" s="86" t="str">
        <f>IF(OR(ISBLANK(Table1a!AX48),Table1a!AX48=""),IF(AND(ISNUMBER($C$12),AX$12 &lt;= $C$12), "Blank cell, reporting not mandatory", "Blank cell"),IF(OR(Table1a!AX48=0,Table1a!AX48="0"),"0 value","Value"))</f>
        <v>Value</v>
      </c>
      <c r="AY42" s="104" t="str">
        <f>IF(OR(ISBLANK(Table1a!AY48),Table1a!AY48=""),"Blank cell, reporting not mandatory",IF(OR(Table1a!AY48=0,Table1a!AY48="0"),"0 value","Value"))</f>
        <v>Value</v>
      </c>
      <c r="AZ42" s="104" t="str">
        <f>IF(OR(ISBLANK(Table1a!AZ48),Table1a!AZ48=""),"Blank cell, reporting not mandatory",IF(OR(Table1a!AZ48=0,Table1a!AZ48="0"),"0 value","Value"))</f>
        <v>Value</v>
      </c>
      <c r="BA42" s="104" t="str">
        <f>IF(OR(ISBLANK(Table1a!BA48),Table1a!BA48=""),"Blank cell, reporting not mandatory",IF(OR(Table1a!BA48=0,Table1a!BA48="0"),"0 value","Value"))</f>
        <v>Value</v>
      </c>
      <c r="BB42" s="104" t="str">
        <f>IF(OR(ISBLANK(Table1a!BB48),Table1a!BB48=""),"Blank cell, reporting not mandatory",IF(OR(Table1a!BB48=0,Table1a!BB48="0"),"0 value","Value"))</f>
        <v>Value</v>
      </c>
      <c r="BC42" s="86" t="str">
        <f>IF(OR(ISBLANK(Table1a!BC48),Table1a!BC48=""),IF(AND(ISNUMBER($C$12),BC$12 &lt;= $C$12), "Blank cell, reporting not mandatory", "Blank cell"),IF(OR(Table1a!BC48=0,Table1a!BC48="0"),"0 value","Value"))</f>
        <v>Value</v>
      </c>
      <c r="BD42" s="104" t="str">
        <f>IF(OR(ISBLANK(Table1a!BD48),Table1a!BD48=""),"Blank cell, reporting not mandatory",IF(OR(Table1a!BD48=0,Table1a!BD48="0"),"0 value","Value"))</f>
        <v>Value</v>
      </c>
      <c r="BE42" s="104" t="str">
        <f>IF(OR(ISBLANK(Table1a!BE48),Table1a!BE48=""),"Blank cell, reporting not mandatory",IF(OR(Table1a!BE48=0,Table1a!BE48="0"),"0 value","Value"))</f>
        <v>Value</v>
      </c>
      <c r="BF42" s="104" t="str">
        <f>IF(OR(ISBLANK(Table1a!BF48),Table1a!BF48=""),"Blank cell, reporting not mandatory",IF(OR(Table1a!BF48=0,Table1a!BF48="0"),"0 value","Value"))</f>
        <v>Value</v>
      </c>
      <c r="BG42" s="104" t="str">
        <f>IF(OR(ISBLANK(Table1a!BG48),Table1a!BG48=""),"Blank cell, reporting not mandatory",IF(OR(Table1a!BG48=0,Table1a!BG48="0"),"0 value","Value"))</f>
        <v>Value</v>
      </c>
      <c r="BH42" s="86" t="str">
        <f>IF(OR(ISBLANK(Table1a!BH48),Table1a!BH48=""),IF(AND(ISNUMBER($C$12),BH$12 &lt;= $C$12), "Blank cell, reporting not mandatory", "Blank cell"),IF(OR(Table1a!BH48=0,Table1a!BH48="0"),"0 value","Value"))</f>
        <v>Value</v>
      </c>
      <c r="BI42" s="104" t="str">
        <f>IF(OR(ISBLANK(Table1a!BI48),Table1a!BI48=""),"Blank cell, reporting not mandatory",IF(OR(Table1a!BI48=0,Table1a!BI48="0"),"0 value","Value"))</f>
        <v>Value</v>
      </c>
      <c r="BJ42" s="104" t="str">
        <f>IF(OR(ISBLANK(Table1a!BJ48),Table1a!BJ48=""),"Blank cell, reporting not mandatory",IF(OR(Table1a!BJ48=0,Table1a!BJ48="0"),"0 value","Value"))</f>
        <v>Value</v>
      </c>
      <c r="BK42" s="104" t="str">
        <f>IF(OR(ISBLANK(Table1a!BK48),Table1a!BK48=""),"Blank cell, reporting not mandatory",IF(OR(Table1a!BK48=0,Table1a!BK48="0"),"0 value","Value"))</f>
        <v>Value</v>
      </c>
      <c r="BL42" s="104" t="str">
        <f>IF(OR(ISBLANK(Table1a!BL48),Table1a!BL48=""),"Blank cell, reporting not mandatory",IF(OR(Table1a!BL48=0,Table1a!BL48="0"),"0 value","Value"))</f>
        <v>Value</v>
      </c>
      <c r="BM42" s="86" t="str">
        <f>IF(OR(ISBLANK(Table1a!BM48),Table1a!BM48=""),IF(AND(ISNUMBER($C$12),BM$12 &lt;= $C$12), "Blank cell, reporting not mandatory", "Blank cell"),IF(OR(Table1a!BM48=0,Table1a!BM48="0"),"0 value","Value"))</f>
        <v>Value</v>
      </c>
      <c r="BN42" s="104" t="str">
        <f>IF(OR(ISBLANK(Table1a!BN48),Table1a!BN48=""),"Blank cell, reporting not mandatory",IF(OR(Table1a!BN48=0,Table1a!BN48="0"),"0 value","Value"))</f>
        <v>Value</v>
      </c>
      <c r="BO42" s="104" t="str">
        <f>IF(OR(ISBLANK(Table1a!BO48),Table1a!BO48=""),"Blank cell, reporting not mandatory",IF(OR(Table1a!BO48=0,Table1a!BO48="0"),"0 value","Value"))</f>
        <v>Value</v>
      </c>
      <c r="BP42" s="104" t="str">
        <f>IF(OR(ISBLANK(Table1a!BP48),Table1a!BP48=""),"Blank cell, reporting not mandatory",IF(OR(Table1a!BP48=0,Table1a!BP48="0"),"0 value","Value"))</f>
        <v>Value</v>
      </c>
      <c r="BQ42" s="104" t="str">
        <f>IF(OR(ISBLANK(Table1a!BQ48),Table1a!BQ48=""),"Blank cell, reporting not mandatory",IF(OR(Table1a!BQ48=0,Table1a!BQ48="0"),"0 value","Value"))</f>
        <v>Value</v>
      </c>
      <c r="BR42" s="86" t="str">
        <f>IF(OR(ISBLANK(Table1a!BR48),Table1a!BR48=""),IF(AND(ISNUMBER($C$12),BR$12 &lt;= $C$12), "Blank cell, reporting not mandatory", "Blank cell"),IF(OR(Table1a!BR48=0,Table1a!BR48="0"),"0 value","Value"))</f>
        <v>Value</v>
      </c>
      <c r="BS42" s="100" t="str">
        <f>IF(OR(ISBLANK(Table1a!BS48),Table1a!BS48=""),"Blank cell",IF(OR(Table1a!BS48=0,Table1a!BS48="0"),"0 value","Value"))</f>
        <v>Value</v>
      </c>
      <c r="BT42" s="104" t="str">
        <f>IF(OR(ISBLANK(Table1a!BT48),Table1a!BT48=""),"Blank cell, reporting not mandatory",IF(OR(Table1a!BT48=0,Table1a!BT48="0"),"0 value","Value"))</f>
        <v>Blank cell, reporting not mandatory</v>
      </c>
      <c r="BU42" s="104" t="str">
        <f>IF(OR(ISBLANK(Table1a!BU48),Table1a!BU48=""),"Blank cell, reporting not mandatory",IF(OR(Table1a!BU48=0,Table1a!BU48="0"),"0 value","Value"))</f>
        <v>Blank cell, reporting not mandatory</v>
      </c>
      <c r="BV42" s="86" t="str">
        <f>IF(OR(ISBLANK(Table1a!BV48),Table1a!BV48=""),IF(AND(ISNUMBER($C$12),BV$12 &lt;= $C$12), "Blank cell, reporting not mandatory", "Blank cell"),IF(OR(Table1a!BV48=0,Table1a!BV48="0"),"0 value","Value"))</f>
        <v>Blank cell, reporting not mandatory</v>
      </c>
      <c r="BW42" s="104" t="str">
        <f>IF(OR(ISBLANK(Table1a!BW48),Table1a!BW48=""),"Blank cell, reporting not mandatory",IF(OR(Table1a!BW48=0,Table1a!BW48="0"),"0 value","Value"))</f>
        <v>Blank cell, reporting not mandatory</v>
      </c>
      <c r="BX42" s="104" t="str">
        <f>IF(OR(ISBLANK(Table1a!BX48),Table1a!BX48=""),"Blank cell, reporting not mandatory",IF(OR(Table1a!BX48=0,Table1a!BX48="0"),"0 value","Value"))</f>
        <v>Blank cell, reporting not mandatory</v>
      </c>
      <c r="BY42" s="104" t="str">
        <f>IF(OR(ISBLANK(Table1a!BY48),Table1a!BY48=""),"Blank cell, reporting not mandatory",IF(OR(Table1a!BY48=0,Table1a!BY48="0"),"0 value","Value"))</f>
        <v>Value</v>
      </c>
      <c r="BZ42" s="104" t="str">
        <f>IF(OR(ISBLANK(Table1a!BZ48),Table1a!BZ48=""),"Blank cell, reporting not mandatory",IF(OR(Table1a!BZ48=0,Table1a!BZ48="0"),"0 value","Value"))</f>
        <v>Value</v>
      </c>
      <c r="CA42" s="86" t="str">
        <f>IF(OR(ISBLANK(Table1a!CA48),Table1a!CA48=""),IF(AND(ISNUMBER($C$12),CA$12 &lt;= $C$12), "Blank cell, reporting not mandatory", "Blank cell"),IF(OR(Table1a!CA48=0,Table1a!CA48="0"),"0 value","Value"))</f>
        <v>Value</v>
      </c>
      <c r="CB42" s="104" t="str">
        <f>IF(OR(ISBLANK(Table1a!CB48),Table1a!CB48=""),"Blank cell, reporting not mandatory",IF(OR(Table1a!CB48=0,Table1a!CB48="0"),"0 value","Value"))</f>
        <v>Value</v>
      </c>
      <c r="CC42" s="104" t="str">
        <f>IF(OR(ISBLANK(Table1a!CC48),Table1a!CC48=""),"Blank cell, reporting not mandatory",IF(OR(Table1a!CC48=0,Table1a!CC48="0"),"0 value","Value"))</f>
        <v>Value</v>
      </c>
      <c r="CD42" s="104" t="str">
        <f>IF(OR(ISBLANK(Table1a!CD48),Table1a!CD48=""),"Blank cell, reporting not mandatory",IF(OR(Table1a!CD48=0,Table1a!CD48="0"),"0 value","Value"))</f>
        <v>Value</v>
      </c>
      <c r="CE42" s="104" t="str">
        <f>IF(OR(ISBLANK(Table1a!CE48),Table1a!CE48=""),"Blank cell, reporting not mandatory",IF(OR(Table1a!CE48=0,Table1a!CE48="0"),"0 value","Value"))</f>
        <v>Value</v>
      </c>
      <c r="CF42" s="86" t="str">
        <f>IF(OR(ISBLANK(Table1a!CF48),Table1a!CF48=""),IF(AND(ISNUMBER($C$12),CF$12 &lt;= $C$12), "Blank cell, reporting not mandatory", "Blank cell"),IF(OR(Table1a!CF48=0,Table1a!CF48="0"),"0 value","Value"))</f>
        <v>Value</v>
      </c>
      <c r="CG42" s="104" t="str">
        <f>IF(OR(ISBLANK(Table1a!CG48),Table1a!CG48=""),"Blank cell, reporting not mandatory",IF(OR(Table1a!CG48=0,Table1a!CG48="0"),"0 value","Value"))</f>
        <v>Value</v>
      </c>
      <c r="CH42" s="104" t="str">
        <f>IF(OR(ISBLANK(Table1a!CH48),Table1a!CH48=""),"Blank cell, reporting not mandatory",IF(OR(Table1a!CH48=0,Table1a!CH48="0"),"0 value","Value"))</f>
        <v>Value</v>
      </c>
      <c r="CI42" s="104" t="str">
        <f>IF(OR(ISBLANK(Table1a!CI48),Table1a!CI48=""),"Blank cell, reporting not mandatory",IF(OR(Table1a!CI48=0,Table1a!CI48="0"),"0 value","Value"))</f>
        <v>Value</v>
      </c>
      <c r="CJ42" s="104" t="str">
        <f>IF(OR(ISBLANK(Table1a!CJ48),Table1a!CJ48=""),"Blank cell, reporting not mandatory",IF(OR(Table1a!CJ48=0,Table1a!CJ48="0"),"0 value","Value"))</f>
        <v>Value</v>
      </c>
      <c r="CK42" s="86" t="str">
        <f>IF(OR(ISBLANK(Table1a!CK48),Table1a!CK48=""),IF(AND(ISNUMBER($C$12),CK$12 &lt;= $C$12), "Blank cell, reporting not mandatory", "Blank cell"),IF(OR(Table1a!CK48=0,Table1a!CK48="0"),"0 value","Value"))</f>
        <v>Value</v>
      </c>
      <c r="CL42" s="104" t="str">
        <f>IF(OR(ISBLANK(Table1a!CL48),Table1a!CL48=""),"Blank cell, reporting not mandatory",IF(OR(Table1a!CL48=0,Table1a!CL48="0"),"0 value","Value"))</f>
        <v>Value</v>
      </c>
      <c r="CM42" s="104" t="str">
        <f>IF(OR(ISBLANK(Table1a!CM48),Table1a!CM48=""),"Blank cell, reporting not mandatory",IF(OR(Table1a!CM48=0,Table1a!CM48="0"),"0 value","Value"))</f>
        <v>Value</v>
      </c>
      <c r="CN42" s="104" t="str">
        <f>IF(OR(ISBLANK(Table1a!CN48),Table1a!CN48=""),"Blank cell, reporting not mandatory",IF(OR(Table1a!CN48=0,Table1a!CN48="0"),"0 value","Value"))</f>
        <v>Value</v>
      </c>
      <c r="CO42" s="104" t="str">
        <f>IF(OR(ISBLANK(Table1a!CO48),Table1a!CO48=""),"Blank cell, reporting not mandatory",IF(OR(Table1a!CO48=0,Table1a!CO48="0"),"0 value","Value"))</f>
        <v>Value</v>
      </c>
      <c r="CP42" s="86" t="str">
        <f>IF(OR(ISBLANK(Table1a!CP48),Table1a!CP48=""),IF(AND(ISNUMBER($C$12),CP$12 &lt;= $C$12), "Blank cell, reporting not mandatory", "Blank cell"),IF(OR(Table1a!CP48=0,Table1a!CP48="0"),"0 value","Value"))</f>
        <v>Value</v>
      </c>
      <c r="CQ42" s="104" t="str">
        <f>IF(OR(ISBLANK(Table1a!CQ48),Table1a!CQ48=""),"Blank cell, reporting not mandatory",IF(OR(Table1a!CQ48=0,Table1a!CQ48="0"),"0 value","Value"))</f>
        <v>Value</v>
      </c>
      <c r="CR42" s="104" t="str">
        <f>IF(OR(ISBLANK(Table1a!CR48),Table1a!CR48=""),"Blank cell, reporting not mandatory",IF(OR(Table1a!CR48=0,Table1a!CR48="0"),"0 value","Value"))</f>
        <v>Value</v>
      </c>
      <c r="CS42" s="104" t="str">
        <f>IF(OR(ISBLANK(Table1a!CS48),Table1a!CS48=""),"Blank cell, reporting not mandatory",IF(OR(Table1a!CS48=0,Table1a!CS48="0"),"0 value","Value"))</f>
        <v>Value</v>
      </c>
      <c r="CT42" s="104" t="str">
        <f>IF(OR(ISBLANK(Table1a!CT48),Table1a!CT48=""),"Blank cell, reporting not mandatory",IF(OR(Table1a!CT48=0,Table1a!CT48="0"),"0 value","Value"))</f>
        <v>Value</v>
      </c>
      <c r="CU42" s="86" t="str">
        <f>IF(OR(ISBLANK(Table1a!CU48),Table1a!CU48=""),IF(AND(ISNUMBER($C$12),CU$12 &lt;= $C$12), "Blank cell, reporting not mandatory", "Blank cell"),IF(OR(Table1a!CU48=0,Table1a!CU48="0"),"0 value","Value"))</f>
        <v>Value</v>
      </c>
      <c r="CV42" s="104" t="str">
        <f>IF(OR(ISBLANK(Table1a!CV48),Table1a!CV48=""),"Blank cell, reporting not mandatory",IF(OR(Table1a!CV48=0,Table1a!CV48="0"),"0 value","Value"))</f>
        <v>Value</v>
      </c>
      <c r="CW42" s="104" t="str">
        <f>IF(OR(ISBLANK(Table1a!CW48),Table1a!CW48=""),"Blank cell, reporting not mandatory",IF(OR(Table1a!CW48=0,Table1a!CW48="0"),"0 value","Value"))</f>
        <v>Value</v>
      </c>
      <c r="CX42" s="104" t="str">
        <f>IF(OR(ISBLANK(Table1a!CX48),Table1a!CX48=""),"Blank cell, reporting not mandatory",IF(OR(Table1a!CX48=0,Table1a!CX48="0"),"0 value","Value"))</f>
        <v>Value</v>
      </c>
      <c r="CY42" s="104" t="str">
        <f>IF(OR(ISBLANK(Table1a!CY48),Table1a!CY48=""),"Blank cell, reporting not mandatory",IF(OR(Table1a!CY48=0,Table1a!CY48="0"),"0 value","Value"))</f>
        <v>Value</v>
      </c>
      <c r="CZ42" s="86" t="str">
        <f>IF(OR(ISBLANK(Table1a!CZ48),Table1a!CZ48=""),IF(AND(ISNUMBER($C$12),CZ$12 &lt;= $C$12), "Blank cell, reporting not mandatory", "Blank cell"),IF(OR(Table1a!CZ48=0,Table1a!CZ48="0"),"0 value","Value"))</f>
        <v>Value</v>
      </c>
      <c r="DA42" s="100" t="str">
        <f>IF(OR(ISBLANK(Table1a!DA48),Table1a!DA48=""),"Blank cell",IF(OR(Table1a!DA48=0,Table1a!DA48="0"),"0 value","Value"))</f>
        <v>Value</v>
      </c>
      <c r="DB42" s="104" t="str">
        <f>IF(OR(ISBLANK(Table1a!DB48),Table1a!DB48=""),"Blank cell, reporting not mandatory",IF(OR(Table1a!DB48=0,Table1a!DB48="0"),"0 value","Value"))</f>
        <v>Blank cell, reporting not mandatory</v>
      </c>
      <c r="DC42" s="104" t="str">
        <f>IF(OR(ISBLANK(Table1a!DC48),Table1a!DC48=""),"Blank cell, reporting not mandatory",IF(OR(Table1a!DC48=0,Table1a!DC48="0"),"0 value","Value"))</f>
        <v>Blank cell, reporting not mandatory</v>
      </c>
      <c r="DD42" s="86" t="str">
        <f>IF(OR(ISBLANK(Table1a!DD48),Table1a!DD48=""),IF(AND(ISNUMBER($C$12),DD$12 &lt;= $C$12), "Blank cell, reporting not mandatory", "Blank cell"),IF(OR(Table1a!DD48=0,Table1a!DD48="0"),"0 value","Value"))</f>
        <v>Blank cell, reporting not mandatory</v>
      </c>
      <c r="DE42" s="104" t="str">
        <f>IF(OR(ISBLANK(Table1a!DE48),Table1a!DE48=""),"Blank cell, reporting not mandatory",IF(OR(Table1a!DE48=0,Table1a!DE48="0"),"0 value","Value"))</f>
        <v>Blank cell, reporting not mandatory</v>
      </c>
      <c r="DF42" s="104" t="str">
        <f>IF(OR(ISBLANK(Table1a!DF48),Table1a!DF48=""),"Blank cell, reporting not mandatory",IF(OR(Table1a!DF48=0,Table1a!DF48="0"),"0 value","Value"))</f>
        <v>Blank cell, reporting not mandatory</v>
      </c>
      <c r="DG42" s="104" t="str">
        <f>IF(OR(ISBLANK(Table1a!DG48),Table1a!DG48=""),"Blank cell, reporting not mandatory",IF(OR(Table1a!DG48=0,Table1a!DG48="0"),"0 value","Value"))</f>
        <v>Value</v>
      </c>
      <c r="DH42" s="104" t="str">
        <f>IF(OR(ISBLANK(Table1a!DH48),Table1a!DH48=""),"Blank cell, reporting not mandatory",IF(OR(Table1a!DH48=0,Table1a!DH48="0"),"0 value","Value"))</f>
        <v>Value</v>
      </c>
      <c r="DI42" s="86" t="str">
        <f>IF(OR(ISBLANK(Table1a!DI48),Table1a!DI48=""),IF(AND(ISNUMBER($C$12),DI$12 &lt;= $C$12), "Blank cell, reporting not mandatory", "Blank cell"),IF(OR(Table1a!DI48=0,Table1a!DI48="0"),"0 value","Value"))</f>
        <v>Value</v>
      </c>
      <c r="DJ42" s="104" t="str">
        <f>IF(OR(ISBLANK(Table1a!DJ48),Table1a!DJ48=""),"Blank cell, reporting not mandatory",IF(OR(Table1a!DJ48=0,Table1a!DJ48="0"),"0 value","Value"))</f>
        <v>Value</v>
      </c>
      <c r="DK42" s="104" t="str">
        <f>IF(OR(ISBLANK(Table1a!DK48),Table1a!DK48=""),"Blank cell, reporting not mandatory",IF(OR(Table1a!DK48=0,Table1a!DK48="0"),"0 value","Value"))</f>
        <v>Value</v>
      </c>
      <c r="DL42" s="104" t="str">
        <f>IF(OR(ISBLANK(Table1a!DL48),Table1a!DL48=""),"Blank cell, reporting not mandatory",IF(OR(Table1a!DL48=0,Table1a!DL48="0"),"0 value","Value"))</f>
        <v>Value</v>
      </c>
      <c r="DM42" s="104" t="str">
        <f>IF(OR(ISBLANK(Table1a!DM48),Table1a!DM48=""),"Blank cell, reporting not mandatory",IF(OR(Table1a!DM48=0,Table1a!DM48="0"),"0 value","Value"))</f>
        <v>Value</v>
      </c>
      <c r="DN42" s="86" t="str">
        <f>IF(OR(ISBLANK(Table1a!DN48),Table1a!DN48=""),IF(AND(ISNUMBER($C$12),DN$12 &lt;= $C$12), "Blank cell, reporting not mandatory", "Blank cell"),IF(OR(Table1a!DN48=0,Table1a!DN48="0"),"0 value","Value"))</f>
        <v>Value</v>
      </c>
      <c r="DO42" s="104" t="str">
        <f>IF(OR(ISBLANK(Table1a!DO48),Table1a!DO48=""),"Blank cell, reporting not mandatory",IF(OR(Table1a!DO48=0,Table1a!DO48="0"),"0 value","Value"))</f>
        <v>Value</v>
      </c>
      <c r="DP42" s="104" t="str">
        <f>IF(OR(ISBLANK(Table1a!DP48),Table1a!DP48=""),"Blank cell, reporting not mandatory",IF(OR(Table1a!DP48=0,Table1a!DP48="0"),"0 value","Value"))</f>
        <v>Value</v>
      </c>
      <c r="DQ42" s="104" t="str">
        <f>IF(OR(ISBLANK(Table1a!DQ48),Table1a!DQ48=""),"Blank cell, reporting not mandatory",IF(OR(Table1a!DQ48=0,Table1a!DQ48="0"),"0 value","Value"))</f>
        <v>Value</v>
      </c>
      <c r="DR42" s="104" t="str">
        <f>IF(OR(ISBLANK(Table1a!DR48),Table1a!DR48=""),"Blank cell, reporting not mandatory",IF(OR(Table1a!DR48=0,Table1a!DR48="0"),"0 value","Value"))</f>
        <v>Value</v>
      </c>
      <c r="DS42" s="86" t="str">
        <f>IF(OR(ISBLANK(Table1a!DS48),Table1a!DS48=""),IF(AND(ISNUMBER($C$12),DS$12 &lt;= $C$12), "Blank cell, reporting not mandatory", "Blank cell"),IF(OR(Table1a!DS48=0,Table1a!DS48="0"),"0 value","Value"))</f>
        <v>Value</v>
      </c>
      <c r="DT42" s="104" t="str">
        <f>IF(OR(ISBLANK(Table1a!DT48),Table1a!DT48=""),"Blank cell, reporting not mandatory",IF(OR(Table1a!DT48=0,Table1a!DT48="0"),"0 value","Value"))</f>
        <v>Value</v>
      </c>
      <c r="DU42" s="104" t="str">
        <f>IF(OR(ISBLANK(Table1a!DU48),Table1a!DU48=""),"Blank cell, reporting not mandatory",IF(OR(Table1a!DU48=0,Table1a!DU48="0"),"0 value","Value"))</f>
        <v>Value</v>
      </c>
      <c r="DV42" s="104" t="str">
        <f>IF(OR(ISBLANK(Table1a!DV48),Table1a!DV48=""),"Blank cell, reporting not mandatory",IF(OR(Table1a!DV48=0,Table1a!DV48="0"),"0 value","Value"))</f>
        <v>Value</v>
      </c>
      <c r="DW42" s="104" t="str">
        <f>IF(OR(ISBLANK(Table1a!DW48),Table1a!DW48=""),"Blank cell, reporting not mandatory",IF(OR(Table1a!DW48=0,Table1a!DW48="0"),"0 value","Value"))</f>
        <v>Value</v>
      </c>
      <c r="DX42" s="86" t="str">
        <f>IF(OR(ISBLANK(Table1a!DX48),Table1a!DX48=""),IF(AND(ISNUMBER($C$12),DX$12 &lt;= $C$12), "Blank cell, reporting not mandatory", "Blank cell"),IF(OR(Table1a!DX48=0,Table1a!DX48="0"),"0 value","Value"))</f>
        <v>Value</v>
      </c>
      <c r="DY42" s="104" t="str">
        <f>IF(OR(ISBLANK(Table1a!DY48),Table1a!DY48=""),"Blank cell, reporting not mandatory",IF(OR(Table1a!DY48=0,Table1a!DY48="0"),"0 value","Value"))</f>
        <v>Value</v>
      </c>
      <c r="DZ42" s="104" t="str">
        <f>IF(OR(ISBLANK(Table1a!DZ48),Table1a!DZ48=""),"Blank cell, reporting not mandatory",IF(OR(Table1a!DZ48=0,Table1a!DZ48="0"),"0 value","Value"))</f>
        <v>Value</v>
      </c>
      <c r="EA42" s="104" t="str">
        <f>IF(OR(ISBLANK(Table1a!EA48),Table1a!EA48=""),"Blank cell, reporting not mandatory",IF(OR(Table1a!EA48=0,Table1a!EA48="0"),"0 value","Value"))</f>
        <v>Value</v>
      </c>
      <c r="EB42" s="104" t="str">
        <f>IF(OR(ISBLANK(Table1a!EB48),Table1a!EB48=""),"Blank cell, reporting not mandatory",IF(OR(Table1a!EB48=0,Table1a!EB48="0"),"0 value","Value"))</f>
        <v>Value</v>
      </c>
      <c r="EC42" s="86" t="str">
        <f>IF(OR(ISBLANK(Table1a!EC48),Table1a!EC48=""),IF(AND(ISNUMBER($C$12),EC$12 &lt;= $C$12), "Blank cell, reporting not mandatory", "Blank cell"),IF(OR(Table1a!EC48=0,Table1a!EC48="0"),"0 value","Value"))</f>
        <v>Value</v>
      </c>
      <c r="ED42" s="104" t="str">
        <f>IF(OR(ISBLANK(Table1a!ED48),Table1a!ED48=""),"Blank cell, reporting not mandatory",IF(OR(Table1a!ED48=0,Table1a!ED48="0"),"0 value","Value"))</f>
        <v>Value</v>
      </c>
      <c r="EE42" s="104" t="str">
        <f>IF(OR(ISBLANK(Table1a!EE48),Table1a!EE48=""),"Blank cell, reporting not mandatory",IF(OR(Table1a!EE48=0,Table1a!EE48="0"),"0 value","Value"))</f>
        <v>Value</v>
      </c>
      <c r="EF42" s="104" t="str">
        <f>IF(OR(ISBLANK(Table1a!EF48),Table1a!EF48=""),"Blank cell, reporting not mandatory",IF(OR(Table1a!EF48=0,Table1a!EF48="0"),"0 value","Value"))</f>
        <v>Value</v>
      </c>
      <c r="EG42" s="104" t="str">
        <f>IF(OR(ISBLANK(Table1a!EG48),Table1a!EG48=""),"Blank cell, reporting not mandatory",IF(OR(Table1a!EG48=0,Table1a!EG48="0"),"0 value","Value"))</f>
        <v>Value</v>
      </c>
      <c r="EH42" s="86" t="str">
        <f>IF(OR(ISBLANK(Table1a!EH48),Table1a!EH48=""),IF(AND(ISNUMBER($C$12),EH$12 &lt;= $C$12), "Blank cell, reporting not mandatory", "Blank cell"),IF(OR(Table1a!EH48=0,Table1a!EH48="0"),"0 value","Value"))</f>
        <v>Value</v>
      </c>
      <c r="EI42" s="100" t="str">
        <f>IF(OR(ISBLANK(Table1a!EI48),Table1a!EI48=""),"Blank cell",IF(OR(Table1a!EI48=0,Table1a!EI48="0"),"0 value","Value"))</f>
        <v>Value</v>
      </c>
      <c r="EJ42" s="104" t="str">
        <f>IF(OR(ISBLANK(Table1a!EJ48),Table1a!EJ48=""),"Blank cell, reporting not mandatory",IF(OR(Table1a!EJ48=0,Table1a!EJ48="0"),"0 value","Value"))</f>
        <v>Blank cell, reporting not mandatory</v>
      </c>
      <c r="EK42" s="104" t="str">
        <f>IF(OR(ISBLANK(Table1a!EK48),Table1a!EK48=""),"Blank cell, reporting not mandatory",IF(OR(Table1a!EK48=0,Table1a!EK48="0"),"0 value","Value"))</f>
        <v>Blank cell, reporting not mandatory</v>
      </c>
      <c r="EL42" s="86" t="str">
        <f>IF(OR(ISBLANK(Table1a!EL48),Table1a!EL48=""),IF(AND(ISNUMBER($C$12),EL$12 &lt;= $C$12), "Blank cell, reporting not mandatory", "Blank cell"),IF(OR(Table1a!EL48=0,Table1a!EL48="0"),"0 value","Value"))</f>
        <v>Blank cell, reporting not mandatory</v>
      </c>
      <c r="EM42" s="104" t="str">
        <f>IF(OR(ISBLANK(Table1a!EM48),Table1a!EM48=""),"Blank cell, reporting not mandatory",IF(OR(Table1a!EM48=0,Table1a!EM48="0"),"0 value","Value"))</f>
        <v>Blank cell, reporting not mandatory</v>
      </c>
      <c r="EN42" s="104" t="str">
        <f>IF(OR(ISBLANK(Table1a!EN48),Table1a!EN48=""),"Blank cell, reporting not mandatory",IF(OR(Table1a!EN48=0,Table1a!EN48="0"),"0 value","Value"))</f>
        <v>Blank cell, reporting not mandatory</v>
      </c>
      <c r="EO42" s="104" t="str">
        <f>IF(OR(ISBLANK(Table1a!EO48),Table1a!EO48=""),"Blank cell, reporting not mandatory",IF(OR(Table1a!EO48=0,Table1a!EO48="0"),"0 value","Value"))</f>
        <v>Value</v>
      </c>
      <c r="EP42" s="104" t="str">
        <f>IF(OR(ISBLANK(Table1a!EP48),Table1a!EP48=""),"Blank cell, reporting not mandatory",IF(OR(Table1a!EP48=0,Table1a!EP48="0"),"0 value","Value"))</f>
        <v>Value</v>
      </c>
      <c r="EQ42" s="86" t="str">
        <f>IF(OR(ISBLANK(Table1a!EQ48),Table1a!EQ48=""),IF(AND(ISNUMBER($C$12),EQ$12 &lt;= $C$12), "Blank cell, reporting not mandatory", "Blank cell"),IF(OR(Table1a!EQ48=0,Table1a!EQ48="0"),"0 value","Value"))</f>
        <v>Value</v>
      </c>
      <c r="ER42" s="104" t="str">
        <f>IF(OR(ISBLANK(Table1a!ER48),Table1a!ER48=""),"Blank cell, reporting not mandatory",IF(OR(Table1a!ER48=0,Table1a!ER48="0"),"0 value","Value"))</f>
        <v>Value</v>
      </c>
      <c r="ES42" s="104" t="str">
        <f>IF(OR(ISBLANK(Table1a!ES48),Table1a!ES48=""),"Blank cell, reporting not mandatory",IF(OR(Table1a!ES48=0,Table1a!ES48="0"),"0 value","Value"))</f>
        <v>Value</v>
      </c>
      <c r="ET42" s="104" t="str">
        <f>IF(OR(ISBLANK(Table1a!ET48),Table1a!ET48=""),"Blank cell, reporting not mandatory",IF(OR(Table1a!ET48=0,Table1a!ET48="0"),"0 value","Value"))</f>
        <v>Value</v>
      </c>
      <c r="EU42" s="104" t="str">
        <f>IF(OR(ISBLANK(Table1a!EU48),Table1a!EU48=""),"Blank cell, reporting not mandatory",IF(OR(Table1a!EU48=0,Table1a!EU48="0"),"0 value","Value"))</f>
        <v>Value</v>
      </c>
      <c r="EV42" s="86" t="str">
        <f>IF(OR(ISBLANK(Table1a!EV48),Table1a!EV48=""),IF(AND(ISNUMBER($C$12),EV$12 &lt;= $C$12), "Blank cell, reporting not mandatory", "Blank cell"),IF(OR(Table1a!EV48=0,Table1a!EV48="0"),"0 value","Value"))</f>
        <v>Value</v>
      </c>
      <c r="EW42" s="104" t="str">
        <f>IF(OR(ISBLANK(Table1a!EW48),Table1a!EW48=""),"Blank cell, reporting not mandatory",IF(OR(Table1a!EW48=0,Table1a!EW48="0"),"0 value","Value"))</f>
        <v>Value</v>
      </c>
      <c r="EX42" s="104" t="str">
        <f>IF(OR(ISBLANK(Table1a!EX48),Table1a!EX48=""),"Blank cell, reporting not mandatory",IF(OR(Table1a!EX48=0,Table1a!EX48="0"),"0 value","Value"))</f>
        <v>Value</v>
      </c>
      <c r="EY42" s="104" t="str">
        <f>IF(OR(ISBLANK(Table1a!EY48),Table1a!EY48=""),"Blank cell, reporting not mandatory",IF(OR(Table1a!EY48=0,Table1a!EY48="0"),"0 value","Value"))</f>
        <v>Value</v>
      </c>
      <c r="EZ42" s="104" t="str">
        <f>IF(OR(ISBLANK(Table1a!EZ48),Table1a!EZ48=""),"Blank cell, reporting not mandatory",IF(OR(Table1a!EZ48=0,Table1a!EZ48="0"),"0 value","Value"))</f>
        <v>Value</v>
      </c>
      <c r="FA42" s="86" t="str">
        <f>IF(OR(ISBLANK(Table1a!FA48),Table1a!FA48=""),IF(AND(ISNUMBER($C$12),FA$12 &lt;= $C$12), "Blank cell, reporting not mandatory", "Blank cell"),IF(OR(Table1a!FA48=0,Table1a!FA48="0"),"0 value","Value"))</f>
        <v>Value</v>
      </c>
      <c r="FB42" s="104" t="str">
        <f>IF(OR(ISBLANK(Table1a!FB48),Table1a!FB48=""),"Blank cell, reporting not mandatory",IF(OR(Table1a!FB48=0,Table1a!FB48="0"),"0 value","Value"))</f>
        <v>Value</v>
      </c>
      <c r="FC42" s="104" t="str">
        <f>IF(OR(ISBLANK(Table1a!FC48),Table1a!FC48=""),"Blank cell, reporting not mandatory",IF(OR(Table1a!FC48=0,Table1a!FC48="0"),"0 value","Value"))</f>
        <v>Value</v>
      </c>
      <c r="FD42" s="104" t="str">
        <f>IF(OR(ISBLANK(Table1a!FD48),Table1a!FD48=""),"Blank cell, reporting not mandatory",IF(OR(Table1a!FD48=0,Table1a!FD48="0"),"0 value","Value"))</f>
        <v>Value</v>
      </c>
      <c r="FE42" s="104" t="str">
        <f>IF(OR(ISBLANK(Table1a!FE48),Table1a!FE48=""),"Blank cell, reporting not mandatory",IF(OR(Table1a!FE48=0,Table1a!FE48="0"),"0 value","Value"))</f>
        <v>Value</v>
      </c>
      <c r="FF42" s="86" t="str">
        <f>IF(OR(ISBLANK(Table1a!FF48),Table1a!FF48=""),IF(AND(ISNUMBER($C$12),FF$12 &lt;= $C$12), "Blank cell, reporting not mandatory", "Blank cell"),IF(OR(Table1a!FF48=0,Table1a!FF48="0"),"0 value","Value"))</f>
        <v>Value</v>
      </c>
      <c r="FG42" s="104" t="str">
        <f>IF(OR(ISBLANK(Table1a!FG48),Table1a!FG48=""),"Blank cell, reporting not mandatory",IF(OR(Table1a!FG48=0,Table1a!FG48="0"),"0 value","Value"))</f>
        <v>Value</v>
      </c>
      <c r="FH42" s="104" t="str">
        <f>IF(OR(ISBLANK(Table1a!FH48),Table1a!FH48=""),"Blank cell, reporting not mandatory",IF(OR(Table1a!FH48=0,Table1a!FH48="0"),"0 value","Value"))</f>
        <v>Value</v>
      </c>
      <c r="FI42" s="104" t="str">
        <f>IF(OR(ISBLANK(Table1a!FI48),Table1a!FI48=""),"Blank cell, reporting not mandatory",IF(OR(Table1a!FI48=0,Table1a!FI48="0"),"0 value","Value"))</f>
        <v>Value</v>
      </c>
      <c r="FJ42" s="104" t="str">
        <f>IF(OR(ISBLANK(Table1a!FJ48),Table1a!FJ48=""),"Blank cell, reporting not mandatory",IF(OR(Table1a!FJ48=0,Table1a!FJ48="0"),"0 value","Value"))</f>
        <v>Value</v>
      </c>
      <c r="FK42" s="86" t="str">
        <f>IF(OR(ISBLANK(Table1a!FK48),Table1a!FK48=""),IF(AND(ISNUMBER($C$12),FK$12 &lt;= $C$12), "Blank cell, reporting not mandatory", "Blank cell"),IF(OR(Table1a!FK48=0,Table1a!FK48="0"),"0 value","Value"))</f>
        <v>Value</v>
      </c>
      <c r="FL42" s="104" t="str">
        <f>IF(OR(ISBLANK(Table1a!FL48),Table1a!FL48=""),"Blank cell, reporting not mandatory",IF(OR(Table1a!FL48=0,Table1a!FL48="0"),"0 value","Value"))</f>
        <v>Value</v>
      </c>
      <c r="FM42" s="104" t="str">
        <f>IF(OR(ISBLANK(Table1a!FM48),Table1a!FM48=""),"Blank cell, reporting not mandatory",IF(OR(Table1a!FM48=0,Table1a!FM48="0"),"0 value","Value"))</f>
        <v>Value</v>
      </c>
      <c r="FN42" s="104" t="str">
        <f>IF(OR(ISBLANK(Table1a!FN48),Table1a!FN48=""),"Blank cell, reporting not mandatory",IF(OR(Table1a!FN48=0,Table1a!FN48="0"),"0 value","Value"))</f>
        <v>Value</v>
      </c>
      <c r="FO42" s="104" t="str">
        <f>IF(OR(ISBLANK(Table1a!FO48),Table1a!FO48=""),"Blank cell, reporting not mandatory",IF(OR(Table1a!FO48=0,Table1a!FO48="0"),"0 value","Value"))</f>
        <v>Value</v>
      </c>
      <c r="FP42" s="86" t="str">
        <f>IF(OR(ISBLANK(Table1a!FP48),Table1a!FP48=""),IF(AND(ISNUMBER($C$12),FP$12 &lt;= $C$12), "Blank cell, reporting not mandatory", "Blank cell"),IF(OR(Table1a!FP48=0,Table1a!FP48="0"),"0 value","Value"))</f>
        <v>Value</v>
      </c>
      <c r="FQ42" s="100" t="str">
        <f>IF(OR(ISBLANK(Table1a!FQ48),Table1a!FQ48=""),"Blank cell",IF(OR(Table1a!FQ48=0,Table1a!FQ48="0"),"0 value","Value"))</f>
        <v>Value</v>
      </c>
      <c r="FR42" s="104" t="str">
        <f>IF(OR(ISBLANK(Table1a!FR48),Table1a!FR48=""),"Blank cell, reporting not mandatory",IF(OR(Table1a!FR48=0,Table1a!FR48="0"),"0 value","Value"))</f>
        <v>Blank cell, reporting not mandatory</v>
      </c>
      <c r="FS42" s="104" t="str">
        <f>IF(OR(ISBLANK(Table1a!FS48),Table1a!FS48=""),"Blank cell, reporting not mandatory",IF(OR(Table1a!FS48=0,Table1a!FS48="0"),"0 value","Value"))</f>
        <v>Blank cell, reporting not mandatory</v>
      </c>
      <c r="FT42" s="86" t="str">
        <f>IF(OR(ISBLANK(Table1a!FT48),Table1a!FT48=""),IF(AND(ISNUMBER($C$12),FT$12 &lt;= $C$12), "Blank cell, reporting not mandatory", "Blank cell"),IF(OR(Table1a!FT48=0,Table1a!FT48="0"),"0 value","Value"))</f>
        <v>Blank cell, reporting not mandatory</v>
      </c>
      <c r="FU42" s="104" t="str">
        <f>IF(OR(ISBLANK(Table1a!FU48),Table1a!FU48=""),"Blank cell, reporting not mandatory",IF(OR(Table1a!FU48=0,Table1a!FU48="0"),"0 value","Value"))</f>
        <v>Blank cell, reporting not mandatory</v>
      </c>
      <c r="FV42" s="104" t="str">
        <f>IF(OR(ISBLANK(Table1a!FV48),Table1a!FV48=""),"Blank cell, reporting not mandatory",IF(OR(Table1a!FV48=0,Table1a!FV48="0"),"0 value","Value"))</f>
        <v>Blank cell, reporting not mandatory</v>
      </c>
      <c r="FW42" s="104" t="str">
        <f>IF(OR(ISBLANK(Table1a!FW48),Table1a!FW48=""),"Blank cell, reporting not mandatory",IF(OR(Table1a!FW48=0,Table1a!FW48="0"),"0 value","Value"))</f>
        <v>Value</v>
      </c>
      <c r="FX42" s="104" t="str">
        <f>IF(OR(ISBLANK(Table1a!FX48),Table1a!FX48=""),"Blank cell, reporting not mandatory",IF(OR(Table1a!FX48=0,Table1a!FX48="0"),"0 value","Value"))</f>
        <v>Value</v>
      </c>
      <c r="FY42" s="86" t="str">
        <f>IF(OR(ISBLANK(Table1a!FY48),Table1a!FY48=""),IF(AND(ISNUMBER($C$12),FY$12 &lt;= $C$12), "Blank cell, reporting not mandatory", "Blank cell"),IF(OR(Table1a!FY48=0,Table1a!FY48="0"),"0 value","Value"))</f>
        <v>Value</v>
      </c>
      <c r="FZ42" s="104" t="str">
        <f>IF(OR(ISBLANK(Table1a!FZ48),Table1a!FZ48=""),"Blank cell, reporting not mandatory",IF(OR(Table1a!FZ48=0,Table1a!FZ48="0"),"0 value","Value"))</f>
        <v>Value</v>
      </c>
      <c r="GA42" s="104" t="str">
        <f>IF(OR(ISBLANK(Table1a!GA48),Table1a!GA48=""),"Blank cell, reporting not mandatory",IF(OR(Table1a!GA48=0,Table1a!GA48="0"),"0 value","Value"))</f>
        <v>Value</v>
      </c>
      <c r="GB42" s="104" t="str">
        <f>IF(OR(ISBLANK(Table1a!GB48),Table1a!GB48=""),"Blank cell, reporting not mandatory",IF(OR(Table1a!GB48=0,Table1a!GB48="0"),"0 value","Value"))</f>
        <v>Value</v>
      </c>
      <c r="GC42" s="104" t="str">
        <f>IF(OR(ISBLANK(Table1a!GC48),Table1a!GC48=""),"Blank cell, reporting not mandatory",IF(OR(Table1a!GC48=0,Table1a!GC48="0"),"0 value","Value"))</f>
        <v>Value</v>
      </c>
      <c r="GD42" s="86" t="str">
        <f>IF(OR(ISBLANK(Table1a!GD48),Table1a!GD48=""),IF(AND(ISNUMBER($C$12),GD$12 &lt;= $C$12), "Blank cell, reporting not mandatory", "Blank cell"),IF(OR(Table1a!GD48=0,Table1a!GD48="0"),"0 value","Value"))</f>
        <v>Value</v>
      </c>
      <c r="GE42" s="104" t="str">
        <f>IF(OR(ISBLANK(Table1a!GE48),Table1a!GE48=""),"Blank cell, reporting not mandatory",IF(OR(Table1a!GE48=0,Table1a!GE48="0"),"0 value","Value"))</f>
        <v>Value</v>
      </c>
      <c r="GF42" s="104" t="str">
        <f>IF(OR(ISBLANK(Table1a!GF48),Table1a!GF48=""),"Blank cell, reporting not mandatory",IF(OR(Table1a!GF48=0,Table1a!GF48="0"),"0 value","Value"))</f>
        <v>Value</v>
      </c>
      <c r="GG42" s="104" t="str">
        <f>IF(OR(ISBLANK(Table1a!GG48),Table1a!GG48=""),"Blank cell, reporting not mandatory",IF(OR(Table1a!GG48=0,Table1a!GG48="0"),"0 value","Value"))</f>
        <v>Value</v>
      </c>
      <c r="GH42" s="104" t="str">
        <f>IF(OR(ISBLANK(Table1a!GH48),Table1a!GH48=""),"Blank cell, reporting not mandatory",IF(OR(Table1a!GH48=0,Table1a!GH48="0"),"0 value","Value"))</f>
        <v>Value</v>
      </c>
      <c r="GI42" s="86" t="str">
        <f>IF(OR(ISBLANK(Table1a!GI48),Table1a!GI48=""),IF(AND(ISNUMBER($C$12),GI$12 &lt;= $C$12), "Blank cell, reporting not mandatory", "Blank cell"),IF(OR(Table1a!GI48=0,Table1a!GI48="0"),"0 value","Value"))</f>
        <v>Value</v>
      </c>
      <c r="GJ42" s="104" t="str">
        <f>IF(OR(ISBLANK(Table1a!GJ48),Table1a!GJ48=""),"Blank cell, reporting not mandatory",IF(OR(Table1a!GJ48=0,Table1a!GJ48="0"),"0 value","Value"))</f>
        <v>Value</v>
      </c>
      <c r="GK42" s="104" t="str">
        <f>IF(OR(ISBLANK(Table1a!GK48),Table1a!GK48=""),"Blank cell, reporting not mandatory",IF(OR(Table1a!GK48=0,Table1a!GK48="0"),"0 value","Value"))</f>
        <v>Value</v>
      </c>
      <c r="GL42" s="104" t="str">
        <f>IF(OR(ISBLANK(Table1a!GL48),Table1a!GL48=""),"Blank cell, reporting not mandatory",IF(OR(Table1a!GL48=0,Table1a!GL48="0"),"0 value","Value"))</f>
        <v>Value</v>
      </c>
      <c r="GM42" s="104" t="str">
        <f>IF(OR(ISBLANK(Table1a!GM48),Table1a!GM48=""),"Blank cell, reporting not mandatory",IF(OR(Table1a!GM48=0,Table1a!GM48="0"),"0 value","Value"))</f>
        <v>Value</v>
      </c>
      <c r="GN42" s="86" t="str">
        <f>IF(OR(ISBLANK(Table1a!GN48),Table1a!GN48=""),IF(AND(ISNUMBER($C$12),GN$12 &lt;= $C$12), "Blank cell, reporting not mandatory", "Blank cell"),IF(OR(Table1a!GN48=0,Table1a!GN48="0"),"0 value","Value"))</f>
        <v>Value</v>
      </c>
      <c r="GO42" s="104" t="str">
        <f>IF(OR(ISBLANK(Table1a!GO48),Table1a!GO48=""),"Blank cell, reporting not mandatory",IF(OR(Table1a!GO48=0,Table1a!GO48="0"),"0 value","Value"))</f>
        <v>Value</v>
      </c>
      <c r="GP42" s="104" t="str">
        <f>IF(OR(ISBLANK(Table1a!GP48),Table1a!GP48=""),"Blank cell, reporting not mandatory",IF(OR(Table1a!GP48=0,Table1a!GP48="0"),"0 value","Value"))</f>
        <v>Value</v>
      </c>
      <c r="GQ42" s="104" t="str">
        <f>IF(OR(ISBLANK(Table1a!GQ48),Table1a!GQ48=""),"Blank cell, reporting not mandatory",IF(OR(Table1a!GQ48=0,Table1a!GQ48="0"),"0 value","Value"))</f>
        <v>Value</v>
      </c>
      <c r="GR42" s="104" t="str">
        <f>IF(OR(ISBLANK(Table1a!GR48),Table1a!GR48=""),"Blank cell, reporting not mandatory",IF(OR(Table1a!GR48=0,Table1a!GR48="0"),"0 value","Value"))</f>
        <v>Value</v>
      </c>
      <c r="GS42" s="86" t="str">
        <f>IF(OR(ISBLANK(Table1a!GS48),Table1a!GS48=""),IF(AND(ISNUMBER($C$12),GS$12 &lt;= $C$12), "Blank cell, reporting not mandatory", "Blank cell"),IF(OR(Table1a!GS48=0,Table1a!GS48="0"),"0 value","Value"))</f>
        <v>Value</v>
      </c>
      <c r="GT42" s="104" t="str">
        <f>IF(OR(ISBLANK(Table1a!GT48),Table1a!GT48=""),"Blank cell, reporting not mandatory",IF(OR(Table1a!GT48=0,Table1a!GT48="0"),"0 value","Value"))</f>
        <v>Value</v>
      </c>
      <c r="GU42" s="104" t="str">
        <f>IF(OR(ISBLANK(Table1a!GU48),Table1a!GU48=""),"Blank cell, reporting not mandatory",IF(OR(Table1a!GU48=0,Table1a!GU48="0"),"0 value","Value"))</f>
        <v>Value</v>
      </c>
      <c r="GV42" s="104" t="str">
        <f>IF(OR(ISBLANK(Table1a!GV48),Table1a!GV48=""),"Blank cell, reporting not mandatory",IF(OR(Table1a!GV48=0,Table1a!GV48="0"),"0 value","Value"))</f>
        <v>Value</v>
      </c>
      <c r="GW42" s="104" t="str">
        <f>IF(OR(ISBLANK(Table1a!GW48),Table1a!GW48=""),"Blank cell, reporting not mandatory",IF(OR(Table1a!GW48=0,Table1a!GW48="0"),"0 value","Value"))</f>
        <v>Value</v>
      </c>
      <c r="GX42" s="86" t="str">
        <f>IF(OR(ISBLANK(Table1a!GX48),Table1a!GX48=""),IF(AND(ISNUMBER($C$12),GX$12 &lt;= $C$12), "Blank cell, reporting not mandatory", "Blank cell"),IF(OR(Table1a!GX48=0,Table1a!GX48="0"),"0 value","Value"))</f>
        <v>Value</v>
      </c>
      <c r="GY42" s="100" t="str">
        <f>IF(OR(ISBLANK(Table1a!GY48),Table1a!GY48=""),"Blank cell",IF(OR(Table1a!GY48=0,Table1a!GY48="0"),"0 value","Value"))</f>
        <v>Value</v>
      </c>
      <c r="GZ42" s="104" t="str">
        <f>IF(OR(ISBLANK(Table1a!GZ48),Table1a!GZ48=""),"Blank cell, reporting not mandatory",IF(OR(Table1a!GZ48=0,Table1a!GZ48="0"),"0 value","Value"))</f>
        <v>Blank cell, reporting not mandatory</v>
      </c>
      <c r="HA42" s="104" t="str">
        <f>IF(OR(ISBLANK(Table1a!HA48),Table1a!HA48=""),"Blank cell, reporting not mandatory",IF(OR(Table1a!HA48=0,Table1a!HA48="0"),"0 value","Value"))</f>
        <v>Blank cell, reporting not mandatory</v>
      </c>
      <c r="HB42" s="86" t="str">
        <f>IF(OR(ISBLANK(Table1a!HB48),Table1a!HB48=""),IF(AND(ISNUMBER($C$12),HB$12 &lt;= $C$12), "Blank cell, reporting not mandatory", "Blank cell"),IF(OR(Table1a!HB48=0,Table1a!HB48="0"),"0 value","Value"))</f>
        <v>Blank cell, reporting not mandatory</v>
      </c>
      <c r="HC42" s="104" t="str">
        <f>IF(OR(ISBLANK(Table1a!HC48),Table1a!HC48=""),"Blank cell, reporting not mandatory",IF(OR(Table1a!HC48=0,Table1a!HC48="0"),"0 value","Value"))</f>
        <v>Blank cell, reporting not mandatory</v>
      </c>
      <c r="HD42" s="104" t="str">
        <f>IF(OR(ISBLANK(Table1a!HD48),Table1a!HD48=""),"Blank cell, reporting not mandatory",IF(OR(Table1a!HD48=0,Table1a!HD48="0"),"0 value","Value"))</f>
        <v>Blank cell, reporting not mandatory</v>
      </c>
      <c r="HE42" s="104" t="str">
        <f>IF(OR(ISBLANK(Table1a!HE48),Table1a!HE48=""),"Blank cell, reporting not mandatory",IF(OR(Table1a!HE48=0,Table1a!HE48="0"),"0 value","Value"))</f>
        <v>Value</v>
      </c>
      <c r="HF42" s="104" t="str">
        <f>IF(OR(ISBLANK(Table1a!HF48),Table1a!HF48=""),"Blank cell, reporting not mandatory",IF(OR(Table1a!HF48=0,Table1a!HF48="0"),"0 value","Value"))</f>
        <v>Value</v>
      </c>
      <c r="HG42" s="86" t="str">
        <f>IF(OR(ISBLANK(Table1a!HG48),Table1a!HG48=""),IF(AND(ISNUMBER($C$12),HG$12 &lt;= $C$12), "Blank cell, reporting not mandatory", "Blank cell"),IF(OR(Table1a!HG48=0,Table1a!HG48="0"),"0 value","Value"))</f>
        <v>Value</v>
      </c>
      <c r="HH42" s="104" t="str">
        <f>IF(OR(ISBLANK(Table1a!HH48),Table1a!HH48=""),"Blank cell, reporting not mandatory",IF(OR(Table1a!HH48=0,Table1a!HH48="0"),"0 value","Value"))</f>
        <v>Value</v>
      </c>
      <c r="HI42" s="104" t="str">
        <f>IF(OR(ISBLANK(Table1a!HI48),Table1a!HI48=""),"Blank cell, reporting not mandatory",IF(OR(Table1a!HI48=0,Table1a!HI48="0"),"0 value","Value"))</f>
        <v>Value</v>
      </c>
      <c r="HJ42" s="104" t="str">
        <f>IF(OR(ISBLANK(Table1a!HJ48),Table1a!HJ48=""),"Blank cell, reporting not mandatory",IF(OR(Table1a!HJ48=0,Table1a!HJ48="0"),"0 value","Value"))</f>
        <v>Value</v>
      </c>
      <c r="HK42" s="104" t="str">
        <f>IF(OR(ISBLANK(Table1a!HK48),Table1a!HK48=""),"Blank cell, reporting not mandatory",IF(OR(Table1a!HK48=0,Table1a!HK48="0"),"0 value","Value"))</f>
        <v>Value</v>
      </c>
      <c r="HL42" s="86" t="str">
        <f>IF(OR(ISBLANK(Table1a!HL48),Table1a!HL48=""),IF(AND(ISNUMBER($C$12),HL$12 &lt;= $C$12), "Blank cell, reporting not mandatory", "Blank cell"),IF(OR(Table1a!HL48=0,Table1a!HL48="0"),"0 value","Value"))</f>
        <v>Value</v>
      </c>
      <c r="HM42" s="104" t="str">
        <f>IF(OR(ISBLANK(Table1a!HM48),Table1a!HM48=""),"Blank cell, reporting not mandatory",IF(OR(Table1a!HM48=0,Table1a!HM48="0"),"0 value","Value"))</f>
        <v>Value</v>
      </c>
      <c r="HN42" s="104" t="str">
        <f>IF(OR(ISBLANK(Table1a!HN48),Table1a!HN48=""),"Blank cell, reporting not mandatory",IF(OR(Table1a!HN48=0,Table1a!HN48="0"),"0 value","Value"))</f>
        <v>Value</v>
      </c>
      <c r="HO42" s="104" t="str">
        <f>IF(OR(ISBLANK(Table1a!HO48),Table1a!HO48=""),"Blank cell, reporting not mandatory",IF(OR(Table1a!HO48=0,Table1a!HO48="0"),"0 value","Value"))</f>
        <v>Value</v>
      </c>
      <c r="HP42" s="104" t="str">
        <f>IF(OR(ISBLANK(Table1a!HP48),Table1a!HP48=""),"Blank cell, reporting not mandatory",IF(OR(Table1a!HP48=0,Table1a!HP48="0"),"0 value","Value"))</f>
        <v>Value</v>
      </c>
      <c r="HQ42" s="86" t="str">
        <f>IF(OR(ISBLANK(Table1a!HQ48),Table1a!HQ48=""),IF(AND(ISNUMBER($C$12),HQ$12 &lt;= $C$12), "Blank cell, reporting not mandatory", "Blank cell"),IF(OR(Table1a!HQ48=0,Table1a!HQ48="0"),"0 value","Value"))</f>
        <v>Value</v>
      </c>
      <c r="HR42" s="104" t="str">
        <f>IF(OR(ISBLANK(Table1a!HR48),Table1a!HR48=""),"Blank cell, reporting not mandatory",IF(OR(Table1a!HR48=0,Table1a!HR48="0"),"0 value","Value"))</f>
        <v>Value</v>
      </c>
      <c r="HS42" s="104" t="str">
        <f>IF(OR(ISBLANK(Table1a!HS48),Table1a!HS48=""),"Blank cell, reporting not mandatory",IF(OR(Table1a!HS48=0,Table1a!HS48="0"),"0 value","Value"))</f>
        <v>Value</v>
      </c>
      <c r="HT42" s="104" t="str">
        <f>IF(OR(ISBLANK(Table1a!HT48),Table1a!HT48=""),"Blank cell, reporting not mandatory",IF(OR(Table1a!HT48=0,Table1a!HT48="0"),"0 value","Value"))</f>
        <v>Value</v>
      </c>
      <c r="HU42" s="104" t="str">
        <f>IF(OR(ISBLANK(Table1a!HU48),Table1a!HU48=""),"Blank cell, reporting not mandatory",IF(OR(Table1a!HU48=0,Table1a!HU48="0"),"0 value","Value"))</f>
        <v>Value</v>
      </c>
      <c r="HV42" s="86" t="str">
        <f>IF(OR(ISBLANK(Table1a!HV48),Table1a!HV48=""),IF(AND(ISNUMBER($C$12),HV$12 &lt;= $C$12), "Blank cell, reporting not mandatory", "Blank cell"),IF(OR(Table1a!HV48=0,Table1a!HV48="0"),"0 value","Value"))</f>
        <v>Value</v>
      </c>
      <c r="HW42" s="104" t="str">
        <f>IF(OR(ISBLANK(Table1a!HW48),Table1a!HW48=""),"Blank cell, reporting not mandatory",IF(OR(Table1a!HW48=0,Table1a!HW48="0"),"0 value","Value"))</f>
        <v>Value</v>
      </c>
      <c r="HX42" s="104" t="str">
        <f>IF(OR(ISBLANK(Table1a!HX48),Table1a!HX48=""),"Blank cell, reporting not mandatory",IF(OR(Table1a!HX48=0,Table1a!HX48="0"),"0 value","Value"))</f>
        <v>Value</v>
      </c>
      <c r="HY42" s="104" t="str">
        <f>IF(OR(ISBLANK(Table1a!HY48),Table1a!HY48=""),"Blank cell, reporting not mandatory",IF(OR(Table1a!HY48=0,Table1a!HY48="0"),"0 value","Value"))</f>
        <v>Value</v>
      </c>
      <c r="HZ42" s="104" t="str">
        <f>IF(OR(ISBLANK(Table1a!HZ48),Table1a!HZ48=""),"Blank cell, reporting not mandatory",IF(OR(Table1a!HZ48=0,Table1a!HZ48="0"),"0 value","Value"))</f>
        <v>Value</v>
      </c>
      <c r="IA42" s="86" t="str">
        <f>IF(OR(ISBLANK(Table1a!IA48),Table1a!IA48=""),IF(AND(ISNUMBER($C$12),IA$12 &lt;= $C$12), "Blank cell, reporting not mandatory", "Blank cell"),IF(OR(Table1a!IA48=0,Table1a!IA48="0"),"0 value","Value"))</f>
        <v>Value</v>
      </c>
      <c r="IB42" s="104" t="str">
        <f>IF(OR(ISBLANK(Table1a!IB48),Table1a!IB48=""),"Blank cell, reporting not mandatory",IF(OR(Table1a!IB48=0,Table1a!IB48="0"),"0 value","Value"))</f>
        <v>Value</v>
      </c>
      <c r="IC42" s="104" t="str">
        <f>IF(OR(ISBLANK(Table1a!IC48),Table1a!IC48=""),"Blank cell, reporting not mandatory",IF(OR(Table1a!IC48=0,Table1a!IC48="0"),"0 value","Value"))</f>
        <v>Value</v>
      </c>
      <c r="ID42" s="104" t="str">
        <f>IF(OR(ISBLANK(Table1a!ID48),Table1a!ID48=""),"Blank cell, reporting not mandatory",IF(OR(Table1a!ID48=0,Table1a!ID48="0"),"0 value","Value"))</f>
        <v>Value</v>
      </c>
      <c r="IE42" s="104" t="str">
        <f>IF(OR(ISBLANK(Table1a!IE48),Table1a!IE48=""),"Blank cell, reporting not mandatory",IF(OR(Table1a!IE48=0,Table1a!IE48="0"),"0 value","Value"))</f>
        <v>Value</v>
      </c>
      <c r="IF42" s="86" t="str">
        <f>IF(OR(ISBLANK(Table1a!IF48),Table1a!IF48=""),IF(AND(ISNUMBER($C$12),IF$12 &lt;= $C$12), "Blank cell, reporting not mandatory", "Blank cell"),IF(OR(Table1a!IF48=0,Table1a!IF48="0"),"0 value","Value"))</f>
        <v>Value</v>
      </c>
      <c r="IG42" s="100" t="str">
        <f>IF(OR(ISBLANK(Table1a!IG48),Table1a!IG48=""),"Blank cell",IF(OR(Table1a!IG48=0,Table1a!IG48="0"),"0 value","Value"))</f>
        <v>Value</v>
      </c>
      <c r="IH42" s="104" t="str">
        <f>IF(OR(ISBLANK(Table1a!IH48),Table1a!IH48=""),"Blank cell, reporting not mandatory",IF(OR(Table1a!IH48=0,Table1a!IH48="0"),"0 value","Value"))</f>
        <v>Blank cell, reporting not mandatory</v>
      </c>
      <c r="II42" s="104" t="str">
        <f>IF(OR(ISBLANK(Table1a!II48),Table1a!II48=""),"Blank cell, reporting not mandatory",IF(OR(Table1a!II48=0,Table1a!II48="0"),"0 value","Value"))</f>
        <v>Blank cell, reporting not mandatory</v>
      </c>
      <c r="IJ42" s="86" t="str">
        <f>IF(OR(ISBLANK(Table1a!IJ48),Table1a!IJ48=""),IF(AND(ISNUMBER($C$12),IJ$12 &lt;= $C$12), "Blank cell, reporting not mandatory", "Blank cell"),IF(OR(Table1a!IJ48=0,Table1a!IJ48="0"),"0 value","Value"))</f>
        <v>Blank cell, reporting not mandatory</v>
      </c>
      <c r="IK42" s="104" t="str">
        <f>IF(OR(ISBLANK(Table1a!IK48),Table1a!IK48=""),"Blank cell, reporting not mandatory",IF(OR(Table1a!IK48=0,Table1a!IK48="0"),"0 value","Value"))</f>
        <v>Blank cell, reporting not mandatory</v>
      </c>
      <c r="IL42" s="104" t="str">
        <f>IF(OR(ISBLANK(Table1a!IL48),Table1a!IL48=""),"Blank cell, reporting not mandatory",IF(OR(Table1a!IL48=0,Table1a!IL48="0"),"0 value","Value"))</f>
        <v>Blank cell, reporting not mandatory</v>
      </c>
      <c r="IM42" s="104" t="str">
        <f>IF(OR(ISBLANK(Table1a!IM48),Table1a!IM48=""),"Blank cell, reporting not mandatory",IF(OR(Table1a!IM48=0,Table1a!IM48="0"),"0 value","Value"))</f>
        <v>Value</v>
      </c>
      <c r="IN42" s="104" t="str">
        <f>IF(OR(ISBLANK(Table1a!IN48),Table1a!IN48=""),"Blank cell, reporting not mandatory",IF(OR(Table1a!IN48=0,Table1a!IN48="0"),"0 value","Value"))</f>
        <v>Value</v>
      </c>
      <c r="IO42" s="86" t="str">
        <f>IF(OR(ISBLANK(Table1a!IO48),Table1a!IO48=""),IF(AND(ISNUMBER($C$12),IO$12 &lt;= $C$12), "Blank cell, reporting not mandatory", "Blank cell"),IF(OR(Table1a!IO48=0,Table1a!IO48="0"),"0 value","Value"))</f>
        <v>Value</v>
      </c>
      <c r="IP42" s="104" t="str">
        <f>IF(OR(ISBLANK(Table1a!IP48),Table1a!IP48=""),"Blank cell, reporting not mandatory",IF(OR(Table1a!IP48=0,Table1a!IP48="0"),"0 value","Value"))</f>
        <v>Value</v>
      </c>
      <c r="IQ42" s="104" t="str">
        <f>IF(OR(ISBLANK(Table1a!IQ48),Table1a!IQ48=""),"Blank cell, reporting not mandatory",IF(OR(Table1a!IQ48=0,Table1a!IQ48="0"),"0 value","Value"))</f>
        <v>Value</v>
      </c>
      <c r="IR42" s="104" t="str">
        <f>IF(OR(ISBLANK(Table1a!IR48),Table1a!IR48=""),"Blank cell, reporting not mandatory",IF(OR(Table1a!IR48=0,Table1a!IR48="0"),"0 value","Value"))</f>
        <v>Value</v>
      </c>
      <c r="IS42" s="104" t="str">
        <f>IF(OR(ISBLANK(Table1a!IS48),Table1a!IS48=""),"Blank cell, reporting not mandatory",IF(OR(Table1a!IS48=0,Table1a!IS48="0"),"0 value","Value"))</f>
        <v>Value</v>
      </c>
      <c r="IT42" s="86" t="str">
        <f>IF(OR(ISBLANK(Table1a!IT48),Table1a!IT48=""),IF(AND(ISNUMBER($C$12),IT$12 &lt;= $C$12), "Blank cell, reporting not mandatory", "Blank cell"),IF(OR(Table1a!IT48=0,Table1a!IT48="0"),"0 value","Value"))</f>
        <v>Value</v>
      </c>
      <c r="IU42" s="104" t="str">
        <f>IF(OR(ISBLANK(Table1a!IU48),Table1a!IU48=""),"Blank cell, reporting not mandatory",IF(OR(Table1a!IU48=0,Table1a!IU48="0"),"0 value","Value"))</f>
        <v>Value</v>
      </c>
      <c r="IV42" s="104" t="str">
        <f>IF(OR(ISBLANK(Table1a!IV48),Table1a!IV48=""),"Blank cell, reporting not mandatory",IF(OR(Table1a!IV48=0,Table1a!IV48="0"),"0 value","Value"))</f>
        <v>Value</v>
      </c>
      <c r="IW42" s="104" t="str">
        <f>IF(OR(ISBLANK(Table1a!IW48),Table1a!IW48=""),"Blank cell, reporting not mandatory",IF(OR(Table1a!IW48=0,Table1a!IW48="0"),"0 value","Value"))</f>
        <v>Value</v>
      </c>
      <c r="IX42" s="104" t="str">
        <f>IF(OR(ISBLANK(Table1a!IX48),Table1a!IX48=""),"Blank cell, reporting not mandatory",IF(OR(Table1a!IX48=0,Table1a!IX48="0"),"0 value","Value"))</f>
        <v>Value</v>
      </c>
      <c r="IY42" s="86" t="str">
        <f>IF(OR(ISBLANK(Table1a!IY48),Table1a!IY48=""),IF(AND(ISNUMBER($C$12),IY$12 &lt;= $C$12), "Blank cell, reporting not mandatory", "Blank cell"),IF(OR(Table1a!IY48=0,Table1a!IY48="0"),"0 value","Value"))</f>
        <v>Value</v>
      </c>
      <c r="IZ42" s="104" t="str">
        <f>IF(OR(ISBLANK(Table1a!IZ48),Table1a!IZ48=""),"Blank cell, reporting not mandatory",IF(OR(Table1a!IZ48=0,Table1a!IZ48="0"),"0 value","Value"))</f>
        <v>Value</v>
      </c>
      <c r="JA42" s="104" t="str">
        <f>IF(OR(ISBLANK(Table1a!JA48),Table1a!JA48=""),"Blank cell, reporting not mandatory",IF(OR(Table1a!JA48=0,Table1a!JA48="0"),"0 value","Value"))</f>
        <v>Value</v>
      </c>
      <c r="JB42" s="104" t="str">
        <f>IF(OR(ISBLANK(Table1a!JB48),Table1a!JB48=""),"Blank cell, reporting not mandatory",IF(OR(Table1a!JB48=0,Table1a!JB48="0"),"0 value","Value"))</f>
        <v>Value</v>
      </c>
      <c r="JC42" s="104" t="str">
        <f>IF(OR(ISBLANK(Table1a!JC48),Table1a!JC48=""),"Blank cell, reporting not mandatory",IF(OR(Table1a!JC48=0,Table1a!JC48="0"),"0 value","Value"))</f>
        <v>Value</v>
      </c>
      <c r="JD42" s="86" t="str">
        <f>IF(OR(ISBLANK(Table1a!JD48),Table1a!JD48=""),IF(AND(ISNUMBER($C$12),JD$12 &lt;= $C$12), "Blank cell, reporting not mandatory", "Blank cell"),IF(OR(Table1a!JD48=0,Table1a!JD48="0"),"0 value","Value"))</f>
        <v>Value</v>
      </c>
      <c r="JE42" s="104" t="str">
        <f>IF(OR(ISBLANK(Table1a!JE48),Table1a!JE48=""),"Blank cell, reporting not mandatory",IF(OR(Table1a!JE48=0,Table1a!JE48="0"),"0 value","Value"))</f>
        <v>Value</v>
      </c>
      <c r="JF42" s="104" t="str">
        <f>IF(OR(ISBLANK(Table1a!JF48),Table1a!JF48=""),"Blank cell, reporting not mandatory",IF(OR(Table1a!JF48=0,Table1a!JF48="0"),"0 value","Value"))</f>
        <v>Value</v>
      </c>
      <c r="JG42" s="104" t="str">
        <f>IF(OR(ISBLANK(Table1a!JG48),Table1a!JG48=""),"Blank cell, reporting not mandatory",IF(OR(Table1a!JG48=0,Table1a!JG48="0"),"0 value","Value"))</f>
        <v>Value</v>
      </c>
      <c r="JH42" s="104" t="str">
        <f>IF(OR(ISBLANK(Table1a!JH48),Table1a!JH48=""),"Blank cell, reporting not mandatory",IF(OR(Table1a!JH48=0,Table1a!JH48="0"),"0 value","Value"))</f>
        <v>Value</v>
      </c>
      <c r="JI42" s="86" t="str">
        <f>IF(OR(ISBLANK(Table1a!JI48),Table1a!JI48=""),IF(AND(ISNUMBER($C$12),JI$12 &lt;= $C$12), "Blank cell, reporting not mandatory", "Blank cell"),IF(OR(Table1a!JI48=0,Table1a!JI48="0"),"0 value","Value"))</f>
        <v>Value</v>
      </c>
      <c r="JJ42" s="104" t="str">
        <f>IF(OR(ISBLANK(Table1a!JJ48),Table1a!JJ48=""),"Blank cell, reporting not mandatory",IF(OR(Table1a!JJ48=0,Table1a!JJ48="0"),"0 value","Value"))</f>
        <v>Value</v>
      </c>
      <c r="JK42" s="104" t="str">
        <f>IF(OR(ISBLANK(Table1a!JK48),Table1a!JK48=""),"Blank cell, reporting not mandatory",IF(OR(Table1a!JK48=0,Table1a!JK48="0"),"0 value","Value"))</f>
        <v>Value</v>
      </c>
      <c r="JL42" s="104" t="str">
        <f>IF(OR(ISBLANK(Table1a!JL48),Table1a!JL48=""),"Blank cell, reporting not mandatory",IF(OR(Table1a!JL48=0,Table1a!JL48="0"),"0 value","Value"))</f>
        <v>Value</v>
      </c>
      <c r="JM42" s="104" t="str">
        <f>IF(OR(ISBLANK(Table1a!JM48),Table1a!JM48=""),"Blank cell, reporting not mandatory",IF(OR(Table1a!JM48=0,Table1a!JM48="0"),"0 value","Value"))</f>
        <v>Value</v>
      </c>
      <c r="JN42" s="86" t="str">
        <f>IF(OR(ISBLANK(Table1a!JN48),Table1a!JN48=""),IF(AND(ISNUMBER($C$12),JN$12 &lt;= $C$12), "Blank cell, reporting not mandatory", "Blank cell"),IF(OR(Table1a!JN48=0,Table1a!JN48="0"),"0 value","Value"))</f>
        <v>Value</v>
      </c>
      <c r="JO42" s="80" t="str">
        <f>IF(OR(ISBLANK(Table1a!JO48),Table1a!JO48=""),"Blank cell",IF(OR(Table1a!JO48=0,Table1a!JO48="0"),"0 value","Value"))</f>
        <v>Value</v>
      </c>
      <c r="JP42" s="104" t="str">
        <f>IF(OR(ISBLANK(Table1a!JP48),Table1a!JP48=""),"Blank cell, reporting not mandatory",IF(OR(Table1a!JP48=0,Table1a!JP48="0"),"0 value","Value"))</f>
        <v>Blank cell, reporting not mandatory</v>
      </c>
      <c r="JQ42" s="104" t="str">
        <f>IF(OR(ISBLANK(Table1a!JQ48),Table1a!JQ48=""),"Blank cell, reporting not mandatory",IF(OR(Table1a!JQ48=0,Table1a!JQ48="0"),"0 value","Value"))</f>
        <v>Blank cell, reporting not mandatory</v>
      </c>
      <c r="JR42" s="86" t="str">
        <f>IF(OR(ISBLANK(Table1a!JR48),Table1a!JR48=""),IF(AND(ISNUMBER($C$12),JR$12 &lt;= $C$12), "Blank cell, reporting not mandatory", "Blank cell"),IF(OR(Table1a!JR48=0,Table1a!JR48="0"),"0 value","Value"))</f>
        <v>Blank cell, reporting not mandatory</v>
      </c>
      <c r="JS42" s="104" t="str">
        <f>IF(OR(ISBLANK(Table1a!JS48),Table1a!JS48=""),"Blank cell, reporting not mandatory",IF(OR(Table1a!JS48=0,Table1a!JS48="0"),"0 value","Value"))</f>
        <v>Blank cell, reporting not mandatory</v>
      </c>
      <c r="JT42" s="104" t="str">
        <f>IF(OR(ISBLANK(Table1a!JT48),Table1a!JT48=""),"Blank cell, reporting not mandatory",IF(OR(Table1a!JT48=0,Table1a!JT48="0"),"0 value","Value"))</f>
        <v>Blank cell, reporting not mandatory</v>
      </c>
      <c r="JU42" s="104" t="str">
        <f>IF(OR(ISBLANK(Table1a!JU48),Table1a!JU48=""),"Blank cell, reporting not mandatory",IF(OR(Table1a!JU48=0,Table1a!JU48="0"),"0 value","Value"))</f>
        <v>Value</v>
      </c>
      <c r="JV42" s="104" t="str">
        <f>IF(OR(ISBLANK(Table1a!JV48),Table1a!JV48=""),"Blank cell, reporting not mandatory",IF(OR(Table1a!JV48=0,Table1a!JV48="0"),"0 value","Value"))</f>
        <v>Value</v>
      </c>
      <c r="JW42" s="86" t="str">
        <f>IF(OR(ISBLANK(Table1a!JW48),Table1a!JW48=""),IF(AND(ISNUMBER($C$12),JW$12 &lt;= $C$12), "Blank cell, reporting not mandatory", "Blank cell"),IF(OR(Table1a!JW48=0,Table1a!JW48="0"),"0 value","Value"))</f>
        <v>Value</v>
      </c>
      <c r="JX42" s="104" t="str">
        <f>IF(OR(ISBLANK(Table1a!JX48),Table1a!JX48=""),"Blank cell, reporting not mandatory",IF(OR(Table1a!JX48=0,Table1a!JX48="0"),"0 value","Value"))</f>
        <v>Value</v>
      </c>
      <c r="JY42" s="104" t="str">
        <f>IF(OR(ISBLANK(Table1a!JY48),Table1a!JY48=""),"Blank cell, reporting not mandatory",IF(OR(Table1a!JY48=0,Table1a!JY48="0"),"0 value","Value"))</f>
        <v>Value</v>
      </c>
      <c r="JZ42" s="104" t="str">
        <f>IF(OR(ISBLANK(Table1a!JZ48),Table1a!JZ48=""),"Blank cell, reporting not mandatory",IF(OR(Table1a!JZ48=0,Table1a!JZ48="0"),"0 value","Value"))</f>
        <v>Value</v>
      </c>
      <c r="KA42" s="104" t="str">
        <f>IF(OR(ISBLANK(Table1a!KA48),Table1a!KA48=""),"Blank cell, reporting not mandatory",IF(OR(Table1a!KA48=0,Table1a!KA48="0"),"0 value","Value"))</f>
        <v>Value</v>
      </c>
      <c r="KB42" s="86" t="str">
        <f>IF(OR(ISBLANK(Table1a!KB48),Table1a!KB48=""),IF(AND(ISNUMBER($C$12),KB$12 &lt;= $C$12), "Blank cell, reporting not mandatory", "Blank cell"),IF(OR(Table1a!KB48=0,Table1a!KB48="0"),"0 value","Value"))</f>
        <v>Value</v>
      </c>
      <c r="KC42" s="104" t="str">
        <f>IF(OR(ISBLANK(Table1a!KC48),Table1a!KC48=""),"Blank cell, reporting not mandatory",IF(OR(Table1a!KC48=0,Table1a!KC48="0"),"0 value","Value"))</f>
        <v>Value</v>
      </c>
      <c r="KD42" s="104" t="str">
        <f>IF(OR(ISBLANK(Table1a!KD48),Table1a!KD48=""),"Blank cell, reporting not mandatory",IF(OR(Table1a!KD48=0,Table1a!KD48="0"),"0 value","Value"))</f>
        <v>Value</v>
      </c>
      <c r="KE42" s="104" t="str">
        <f>IF(OR(ISBLANK(Table1a!KE48),Table1a!KE48=""),"Blank cell, reporting not mandatory",IF(OR(Table1a!KE48=0,Table1a!KE48="0"),"0 value","Value"))</f>
        <v>Value</v>
      </c>
      <c r="KF42" s="104" t="str">
        <f>IF(OR(ISBLANK(Table1a!KF48),Table1a!KF48=""),"Blank cell, reporting not mandatory",IF(OR(Table1a!KF48=0,Table1a!KF48="0"),"0 value","Value"))</f>
        <v>Value</v>
      </c>
      <c r="KG42" s="86" t="str">
        <f>IF(OR(ISBLANK(Table1a!KG48),Table1a!KG48=""),IF(AND(ISNUMBER($C$12),KG$12 &lt;= $C$12), "Blank cell, reporting not mandatory", "Blank cell"),IF(OR(Table1a!KG48=0,Table1a!KG48="0"),"0 value","Value"))</f>
        <v>Value</v>
      </c>
      <c r="KH42" s="104" t="str">
        <f>IF(OR(ISBLANK(Table1a!KH48),Table1a!KH48=""),"Blank cell, reporting not mandatory",IF(OR(Table1a!KH48=0,Table1a!KH48="0"),"0 value","Value"))</f>
        <v>Value</v>
      </c>
      <c r="KI42" s="104" t="str">
        <f>IF(OR(ISBLANK(Table1a!KI48),Table1a!KI48=""),"Blank cell, reporting not mandatory",IF(OR(Table1a!KI48=0,Table1a!KI48="0"),"0 value","Value"))</f>
        <v>Value</v>
      </c>
      <c r="KJ42" s="104" t="str">
        <f>IF(OR(ISBLANK(Table1a!KJ48),Table1a!KJ48=""),"Blank cell, reporting not mandatory",IF(OR(Table1a!KJ48=0,Table1a!KJ48="0"),"0 value","Value"))</f>
        <v>Value</v>
      </c>
      <c r="KK42" s="104" t="str">
        <f>IF(OR(ISBLANK(Table1a!KK48),Table1a!KK48=""),"Blank cell, reporting not mandatory",IF(OR(Table1a!KK48=0,Table1a!KK48="0"),"0 value","Value"))</f>
        <v>Value</v>
      </c>
      <c r="KL42" s="86" t="str">
        <f>IF(OR(ISBLANK(Table1a!KL48),Table1a!KL48=""),IF(AND(ISNUMBER($C$12),KL$12 &lt;= $C$12), "Blank cell, reporting not mandatory", "Blank cell"),IF(OR(Table1a!KL48=0,Table1a!KL48="0"),"0 value","Value"))</f>
        <v>Value</v>
      </c>
      <c r="KM42" s="104" t="str">
        <f>IF(OR(ISBLANK(Table1a!KM48),Table1a!KM48=""),"Blank cell, reporting not mandatory",IF(OR(Table1a!KM48=0,Table1a!KM48="0"),"0 value","Value"))</f>
        <v>Value</v>
      </c>
      <c r="KN42" s="104" t="str">
        <f>IF(OR(ISBLANK(Table1a!KN48),Table1a!KN48=""),"Blank cell, reporting not mandatory",IF(OR(Table1a!KN48=0,Table1a!KN48="0"),"0 value","Value"))</f>
        <v>Value</v>
      </c>
      <c r="KO42" s="104" t="str">
        <f>IF(OR(ISBLANK(Table1a!KO48),Table1a!KO48=""),"Blank cell, reporting not mandatory",IF(OR(Table1a!KO48=0,Table1a!KO48="0"),"0 value","Value"))</f>
        <v>Value</v>
      </c>
      <c r="KP42" s="104" t="str">
        <f>IF(OR(ISBLANK(Table1a!KP48),Table1a!KP48=""),"Blank cell, reporting not mandatory",IF(OR(Table1a!KP48=0,Table1a!KP48="0"),"0 value","Value"))</f>
        <v>Value</v>
      </c>
      <c r="KQ42" s="86" t="str">
        <f>IF(OR(ISBLANK(Table1a!KQ48),Table1a!KQ48=""),IF(AND(ISNUMBER($C$12),KQ$12 &lt;= $C$12), "Blank cell, reporting not mandatory", "Blank cell"),IF(OR(Table1a!KQ48=0,Table1a!KQ48="0"),"0 value","Value"))</f>
        <v>Value</v>
      </c>
      <c r="KR42" s="104" t="str">
        <f>IF(OR(ISBLANK(Table1a!KR48),Table1a!KR48=""),"Blank cell, reporting not mandatory",IF(OR(Table1a!KR48=0,Table1a!KR48="0"),"0 value","Value"))</f>
        <v>Value</v>
      </c>
      <c r="KS42" s="104" t="str">
        <f>IF(OR(ISBLANK(Table1a!KS48),Table1a!KS48=""),"Blank cell, reporting not mandatory",IF(OR(Table1a!KS48=0,Table1a!KS48="0"),"0 value","Value"))</f>
        <v>Value</v>
      </c>
      <c r="KT42" s="104" t="str">
        <f>IF(OR(ISBLANK(Table1a!KT48),Table1a!KT48=""),"Blank cell, reporting not mandatory",IF(OR(Table1a!KT48=0,Table1a!KT48="0"),"0 value","Value"))</f>
        <v>Value</v>
      </c>
      <c r="KU42" s="104" t="str">
        <f>IF(OR(ISBLANK(Table1a!KU48),Table1a!KU48=""),"Blank cell, reporting not mandatory",IF(OR(Table1a!KU48=0,Table1a!KU48="0"),"0 value","Value"))</f>
        <v>Value</v>
      </c>
      <c r="KV42" s="86" t="str">
        <f>IF(OR(ISBLANK(Table1a!KV48),Table1a!KV48=""),IF(AND(ISNUMBER($C$12),KV$12 &lt;= $C$12), "Blank cell, reporting not mandatory", "Blank cell"),IF(OR(Table1a!KV48=0,Table1a!KV48="0"),"0 value","Value"))</f>
        <v>Value</v>
      </c>
      <c r="KW42" s="80" t="str">
        <f>IF(OR(ISBLANK(Table1a!KW48),Table1a!KW48=""),"Blank cell",IF(OR(Table1a!KW48=0,Table1a!KW48="0"),"0 value","Value"))</f>
        <v>Value</v>
      </c>
      <c r="KX42" s="104" t="str">
        <f>IF(OR(ISBLANK(Table1a!KX48),Table1a!KX48=""),"Blank cell, reporting not mandatory",IF(OR(Table1a!KX48=0,Table1a!KX48="0"),"0 value","Value"))</f>
        <v>Blank cell, reporting not mandatory</v>
      </c>
      <c r="KY42" s="104" t="str">
        <f>IF(OR(ISBLANK(Table1a!KY48),Table1a!KY48=""),"Blank cell, reporting not mandatory",IF(OR(Table1a!KY48=0,Table1a!KY48="0"),"0 value","Value"))</f>
        <v>Blank cell, reporting not mandatory</v>
      </c>
      <c r="KZ42" s="86" t="str">
        <f>IF(OR(ISBLANK(Table1a!KZ48),Table1a!KZ48=""),IF(AND(ISNUMBER($C$12),KZ$12 &lt;= $C$12), "Blank cell, reporting not mandatory", "Blank cell"),IF(OR(Table1a!KZ48=0,Table1a!KZ48="0"),"0 value","Value"))</f>
        <v>Blank cell, reporting not mandatory</v>
      </c>
      <c r="LA42" s="104" t="str">
        <f>IF(OR(ISBLANK(Table1a!LA48),Table1a!LA48=""),"Blank cell, reporting not mandatory",IF(OR(Table1a!LA48=0,Table1a!LA48="0"),"0 value","Value"))</f>
        <v>Blank cell, reporting not mandatory</v>
      </c>
      <c r="LB42" s="104" t="str">
        <f>IF(OR(ISBLANK(Table1a!LB48),Table1a!LB48=""),"Blank cell, reporting not mandatory",IF(OR(Table1a!LB48=0,Table1a!LB48="0"),"0 value","Value"))</f>
        <v>Blank cell, reporting not mandatory</v>
      </c>
      <c r="LC42" s="104" t="str">
        <f>IF(OR(ISBLANK(Table1a!LC48),Table1a!LC48=""),"Blank cell, reporting not mandatory",IF(OR(Table1a!LC48=0,Table1a!LC48="0"),"0 value","Value"))</f>
        <v>Value</v>
      </c>
      <c r="LD42" s="104" t="str">
        <f>IF(OR(ISBLANK(Table1a!LD48),Table1a!LD48=""),"Blank cell, reporting not mandatory",IF(OR(Table1a!LD48=0,Table1a!LD48="0"),"0 value","Value"))</f>
        <v>Value</v>
      </c>
      <c r="LE42" s="86" t="str">
        <f>IF(OR(ISBLANK(Table1a!LE48),Table1a!LE48=""),IF(AND(ISNUMBER($C$12),LE$12 &lt;= $C$12), "Blank cell, reporting not mandatory", "Blank cell"),IF(OR(Table1a!LE48=0,Table1a!LE48="0"),"0 value","Value"))</f>
        <v>Value</v>
      </c>
      <c r="LF42" s="104" t="str">
        <f>IF(OR(ISBLANK(Table1a!LF48),Table1a!LF48=""),"Blank cell, reporting not mandatory",IF(OR(Table1a!LF48=0,Table1a!LF48="0"),"0 value","Value"))</f>
        <v>Value</v>
      </c>
      <c r="LG42" s="104" t="str">
        <f>IF(OR(ISBLANK(Table1a!LG48),Table1a!LG48=""),"Blank cell, reporting not mandatory",IF(OR(Table1a!LG48=0,Table1a!LG48="0"),"0 value","Value"))</f>
        <v>Value</v>
      </c>
      <c r="LH42" s="104" t="str">
        <f>IF(OR(ISBLANK(Table1a!LH48),Table1a!LH48=""),"Blank cell, reporting not mandatory",IF(OR(Table1a!LH48=0,Table1a!LH48="0"),"0 value","Value"))</f>
        <v>Value</v>
      </c>
      <c r="LI42" s="104" t="str">
        <f>IF(OR(ISBLANK(Table1a!LI48),Table1a!LI48=""),"Blank cell, reporting not mandatory",IF(OR(Table1a!LI48=0,Table1a!LI48="0"),"0 value","Value"))</f>
        <v>Value</v>
      </c>
      <c r="LJ42" s="86" t="str">
        <f>IF(OR(ISBLANK(Table1a!LJ48),Table1a!LJ48=""),IF(AND(ISNUMBER($C$12),LJ$12 &lt;= $C$12), "Blank cell, reporting not mandatory", "Blank cell"),IF(OR(Table1a!LJ48=0,Table1a!LJ48="0"),"0 value","Value"))</f>
        <v>Value</v>
      </c>
      <c r="LK42" s="104" t="str">
        <f>IF(OR(ISBLANK(Table1a!LK48),Table1a!LK48=""),"Blank cell, reporting not mandatory",IF(OR(Table1a!LK48=0,Table1a!LK48="0"),"0 value","Value"))</f>
        <v>Value</v>
      </c>
      <c r="LL42" s="104" t="str">
        <f>IF(OR(ISBLANK(Table1a!LL48),Table1a!LL48=""),"Blank cell, reporting not mandatory",IF(OR(Table1a!LL48=0,Table1a!LL48="0"),"0 value","Value"))</f>
        <v>Value</v>
      </c>
      <c r="LM42" s="104" t="str">
        <f>IF(OR(ISBLANK(Table1a!LM48),Table1a!LM48=""),"Blank cell, reporting not mandatory",IF(OR(Table1a!LM48=0,Table1a!LM48="0"),"0 value","Value"))</f>
        <v>Value</v>
      </c>
      <c r="LN42" s="104" t="str">
        <f>IF(OR(ISBLANK(Table1a!LN48),Table1a!LN48=""),"Blank cell, reporting not mandatory",IF(OR(Table1a!LN48=0,Table1a!LN48="0"),"0 value","Value"))</f>
        <v>Value</v>
      </c>
      <c r="LO42" s="86" t="str">
        <f>IF(OR(ISBLANK(Table1a!LO48),Table1a!LO48=""),IF(AND(ISNUMBER($C$12),LO$12 &lt;= $C$12), "Blank cell, reporting not mandatory", "Blank cell"),IF(OR(Table1a!LO48=0,Table1a!LO48="0"),"0 value","Value"))</f>
        <v>Value</v>
      </c>
      <c r="LP42" s="104" t="str">
        <f>IF(OR(ISBLANK(Table1a!LP48),Table1a!LP48=""),"Blank cell, reporting not mandatory",IF(OR(Table1a!LP48=0,Table1a!LP48="0"),"0 value","Value"))</f>
        <v>Value</v>
      </c>
      <c r="LQ42" s="104" t="str">
        <f>IF(OR(ISBLANK(Table1a!LQ48),Table1a!LQ48=""),"Blank cell, reporting not mandatory",IF(OR(Table1a!LQ48=0,Table1a!LQ48="0"),"0 value","Value"))</f>
        <v>Value</v>
      </c>
      <c r="LR42" s="104" t="str">
        <f>IF(OR(ISBLANK(Table1a!LR48),Table1a!LR48=""),"Blank cell, reporting not mandatory",IF(OR(Table1a!LR48=0,Table1a!LR48="0"),"0 value","Value"))</f>
        <v>Value</v>
      </c>
      <c r="LS42" s="104" t="str">
        <f>IF(OR(ISBLANK(Table1a!LS48),Table1a!LS48=""),"Blank cell, reporting not mandatory",IF(OR(Table1a!LS48=0,Table1a!LS48="0"),"0 value","Value"))</f>
        <v>Value</v>
      </c>
      <c r="LT42" s="86" t="str">
        <f>IF(OR(ISBLANK(Table1a!LT48),Table1a!LT48=""),IF(AND(ISNUMBER($C$12),LT$12 &lt;= $C$12), "Blank cell, reporting not mandatory", "Blank cell"),IF(OR(Table1a!LT48=0,Table1a!LT48="0"),"0 value","Value"))</f>
        <v>Value</v>
      </c>
      <c r="LU42" s="104" t="str">
        <f>IF(OR(ISBLANK(Table1a!LU48),Table1a!LU48=""),"Blank cell, reporting not mandatory",IF(OR(Table1a!LU48=0,Table1a!LU48="0"),"0 value","Value"))</f>
        <v>Value</v>
      </c>
      <c r="LV42" s="104" t="str">
        <f>IF(OR(ISBLANK(Table1a!LV48),Table1a!LV48=""),"Blank cell, reporting not mandatory",IF(OR(Table1a!LV48=0,Table1a!LV48="0"),"0 value","Value"))</f>
        <v>Value</v>
      </c>
      <c r="LW42" s="104" t="str">
        <f>IF(OR(ISBLANK(Table1a!LW48),Table1a!LW48=""),"Blank cell, reporting not mandatory",IF(OR(Table1a!LW48=0,Table1a!LW48="0"),"0 value","Value"))</f>
        <v>Value</v>
      </c>
      <c r="LX42" s="104" t="str">
        <f>IF(OR(ISBLANK(Table1a!LX48),Table1a!LX48=""),"Blank cell, reporting not mandatory",IF(OR(Table1a!LX48=0,Table1a!LX48="0"),"0 value","Value"))</f>
        <v>Value</v>
      </c>
      <c r="LY42" s="86" t="str">
        <f>IF(OR(ISBLANK(Table1a!LY48),Table1a!LY48=""),IF(AND(ISNUMBER($C$12),LY$12 &lt;= $C$12), "Blank cell, reporting not mandatory", "Blank cell"),IF(OR(Table1a!LY48=0,Table1a!LY48="0"),"0 value","Value"))</f>
        <v>Value</v>
      </c>
      <c r="LZ42" s="104" t="str">
        <f>IF(OR(ISBLANK(Table1a!LZ48),Table1a!LZ48=""),"Blank cell, reporting not mandatory",IF(OR(Table1a!LZ48=0,Table1a!LZ48="0"),"0 value","Value"))</f>
        <v>Value</v>
      </c>
      <c r="MA42" s="104" t="str">
        <f>IF(OR(ISBLANK(Table1a!MA48),Table1a!MA48=""),"Blank cell, reporting not mandatory",IF(OR(Table1a!MA48=0,Table1a!MA48="0"),"0 value","Value"))</f>
        <v>Value</v>
      </c>
      <c r="MB42" s="104" t="str">
        <f>IF(OR(ISBLANK(Table1a!MB48),Table1a!MB48=""),"Blank cell, reporting not mandatory",IF(OR(Table1a!MB48=0,Table1a!MB48="0"),"0 value","Value"))</f>
        <v>Value</v>
      </c>
      <c r="MC42" s="104" t="str">
        <f>IF(OR(ISBLANK(Table1a!MC48),Table1a!MC48=""),"Blank cell, reporting not mandatory",IF(OR(Table1a!MC48=0,Table1a!MC48="0"),"0 value","Value"))</f>
        <v>Value</v>
      </c>
      <c r="MD42" s="86" t="str">
        <f>IF(OR(ISBLANK(Table1a!MD48),Table1a!MD48=""),IF(AND(ISNUMBER($C$12),MD$12 &lt;= $C$12), "Blank cell, reporting not mandatory", "Blank cell"),IF(OR(Table1a!MD48=0,Table1a!MD48="0"),"0 value","Value"))</f>
        <v>Value</v>
      </c>
      <c r="ME42" s="100" t="str">
        <f>IF(OR(ISBLANK(Table1a!ME48),Table1a!ME48=""),"Blank cell",IF(OR(Table1a!ME48=0,Table1a!ME48="0"),"0 value","Value"))</f>
        <v>Value</v>
      </c>
      <c r="MF42" s="104" t="str">
        <f>IF(OR(ISBLANK(Table1a!MF48),Table1a!MF48=""),"Blank cell, reporting not mandatory",IF(OR(Table1a!MF48=0,Table1a!MF48="0"),"0 value","Value"))</f>
        <v>Blank cell, reporting not mandatory</v>
      </c>
      <c r="MG42" s="104" t="str">
        <f>IF(OR(ISBLANK(Table1a!MG48),Table1a!MG48=""),"Blank cell, reporting not mandatory",IF(OR(Table1a!MG48=0,Table1a!MG48="0"),"0 value","Value"))</f>
        <v>Blank cell, reporting not mandatory</v>
      </c>
      <c r="MH42" s="86" t="str">
        <f>IF(OR(ISBLANK(Table1a!MH48),Table1a!MH48=""),IF(AND(ISNUMBER($C$12),MH$12 &lt;= $C$12), "Blank cell, reporting not mandatory", "Blank cell"),IF(OR(Table1a!MH48=0,Table1a!MH48="0"),"0 value","Value"))</f>
        <v>Blank cell, reporting not mandatory</v>
      </c>
      <c r="MI42" s="104" t="str">
        <f>IF(OR(ISBLANK(Table1a!MI48),Table1a!MI48=""),"Blank cell, reporting not mandatory",IF(OR(Table1a!MI48=0,Table1a!MI48="0"),"0 value","Value"))</f>
        <v>Blank cell, reporting not mandatory</v>
      </c>
      <c r="MJ42" s="104" t="str">
        <f>IF(OR(ISBLANK(Table1a!MJ48),Table1a!MJ48=""),"Blank cell, reporting not mandatory",IF(OR(Table1a!MJ48=0,Table1a!MJ48="0"),"0 value","Value"))</f>
        <v>Blank cell, reporting not mandatory</v>
      </c>
      <c r="MK42" s="104" t="str">
        <f>IF(OR(ISBLANK(Table1a!MK48),Table1a!MK48=""),"Blank cell, reporting not mandatory",IF(OR(Table1a!MK48=0,Table1a!MK48="0"),"0 value","Value"))</f>
        <v>Value</v>
      </c>
      <c r="ML42" s="104" t="str">
        <f>IF(OR(ISBLANK(Table1a!ML48),Table1a!ML48=""),"Blank cell, reporting not mandatory",IF(OR(Table1a!ML48=0,Table1a!ML48="0"),"0 value","Value"))</f>
        <v>Value</v>
      </c>
      <c r="MM42" s="86" t="str">
        <f>IF(OR(ISBLANK(Table1a!MM48),Table1a!MM48=""),IF(AND(ISNUMBER($C$12),MM$12 &lt;= $C$12), "Blank cell, reporting not mandatory", "Blank cell"),IF(OR(Table1a!MM48=0,Table1a!MM48="0"),"0 value","Value"))</f>
        <v>Value</v>
      </c>
      <c r="MN42" s="104" t="str">
        <f>IF(OR(ISBLANK(Table1a!MN48),Table1a!MN48=""),"Blank cell, reporting not mandatory",IF(OR(Table1a!MN48=0,Table1a!MN48="0"),"0 value","Value"))</f>
        <v>Value</v>
      </c>
      <c r="MO42" s="104" t="str">
        <f>IF(OR(ISBLANK(Table1a!MO48),Table1a!MO48=""),"Blank cell, reporting not mandatory",IF(OR(Table1a!MO48=0,Table1a!MO48="0"),"0 value","Value"))</f>
        <v>Value</v>
      </c>
      <c r="MP42" s="104" t="str">
        <f>IF(OR(ISBLANK(Table1a!MP48),Table1a!MP48=""),"Blank cell, reporting not mandatory",IF(OR(Table1a!MP48=0,Table1a!MP48="0"),"0 value","Value"))</f>
        <v>Value</v>
      </c>
      <c r="MQ42" s="104" t="str">
        <f>IF(OR(ISBLANK(Table1a!MQ48),Table1a!MQ48=""),"Blank cell, reporting not mandatory",IF(OR(Table1a!MQ48=0,Table1a!MQ48="0"),"0 value","Value"))</f>
        <v>Value</v>
      </c>
      <c r="MR42" s="86" t="str">
        <f>IF(OR(ISBLANK(Table1a!MR48),Table1a!MR48=""),IF(AND(ISNUMBER($C$12),MR$12 &lt;= $C$12), "Blank cell, reporting not mandatory", "Blank cell"),IF(OR(Table1a!MR48=0,Table1a!MR48="0"),"0 value","Value"))</f>
        <v>Value</v>
      </c>
      <c r="MS42" s="104" t="str">
        <f>IF(OR(ISBLANK(Table1a!MS48),Table1a!MS48=""),"Blank cell, reporting not mandatory",IF(OR(Table1a!MS48=0,Table1a!MS48="0"),"0 value","Value"))</f>
        <v>Value</v>
      </c>
      <c r="MT42" s="104" t="str">
        <f>IF(OR(ISBLANK(Table1a!MT48),Table1a!MT48=""),"Blank cell, reporting not mandatory",IF(OR(Table1a!MT48=0,Table1a!MT48="0"),"0 value","Value"))</f>
        <v>Value</v>
      </c>
      <c r="MU42" s="104" t="str">
        <f>IF(OR(ISBLANK(Table1a!MU48),Table1a!MU48=""),"Blank cell, reporting not mandatory",IF(OR(Table1a!MU48=0,Table1a!MU48="0"),"0 value","Value"))</f>
        <v>Value</v>
      </c>
      <c r="MV42" s="104" t="str">
        <f>IF(OR(ISBLANK(Table1a!MV48),Table1a!MV48=""),"Blank cell, reporting not mandatory",IF(OR(Table1a!MV48=0,Table1a!MV48="0"),"0 value","Value"))</f>
        <v>Value</v>
      </c>
      <c r="MW42" s="86" t="str">
        <f>IF(OR(ISBLANK(Table1a!MW48),Table1a!MW48=""),IF(AND(ISNUMBER($C$12),MW$12 &lt;= $C$12), "Blank cell, reporting not mandatory", "Blank cell"),IF(OR(Table1a!MW48=0,Table1a!MW48="0"),"0 value","Value"))</f>
        <v>Value</v>
      </c>
      <c r="MX42" s="104" t="str">
        <f>IF(OR(ISBLANK(Table1a!MX48),Table1a!MX48=""),"Blank cell, reporting not mandatory",IF(OR(Table1a!MX48=0,Table1a!MX48="0"),"0 value","Value"))</f>
        <v>Value</v>
      </c>
      <c r="MY42" s="104" t="str">
        <f>IF(OR(ISBLANK(Table1a!MY48),Table1a!MY48=""),"Blank cell, reporting not mandatory",IF(OR(Table1a!MY48=0,Table1a!MY48="0"),"0 value","Value"))</f>
        <v>Value</v>
      </c>
      <c r="MZ42" s="104" t="str">
        <f>IF(OR(ISBLANK(Table1a!MZ48),Table1a!MZ48=""),"Blank cell, reporting not mandatory",IF(OR(Table1a!MZ48=0,Table1a!MZ48="0"),"0 value","Value"))</f>
        <v>Value</v>
      </c>
      <c r="NA42" s="104" t="str">
        <f>IF(OR(ISBLANK(Table1a!NA48),Table1a!NA48=""),"Blank cell, reporting not mandatory",IF(OR(Table1a!NA48=0,Table1a!NA48="0"),"0 value","Value"))</f>
        <v>Value</v>
      </c>
      <c r="NB42" s="86" t="str">
        <f>IF(OR(ISBLANK(Table1a!NB48),Table1a!NB48=""),IF(AND(ISNUMBER($C$12),NB$12 &lt;= $C$12), "Blank cell, reporting not mandatory", "Blank cell"),IF(OR(Table1a!NB48=0,Table1a!NB48="0"),"0 value","Value"))</f>
        <v>Value</v>
      </c>
      <c r="NC42" s="104" t="str">
        <f>IF(OR(ISBLANK(Table1a!NC48),Table1a!NC48=""),"Blank cell, reporting not mandatory",IF(OR(Table1a!NC48=0,Table1a!NC48="0"),"0 value","Value"))</f>
        <v>Value</v>
      </c>
      <c r="ND42" s="104" t="str">
        <f>IF(OR(ISBLANK(Table1a!ND48),Table1a!ND48=""),"Blank cell, reporting not mandatory",IF(OR(Table1a!ND48=0,Table1a!ND48="0"),"0 value","Value"))</f>
        <v>Value</v>
      </c>
      <c r="NE42" s="104" t="str">
        <f>IF(OR(ISBLANK(Table1a!NE48),Table1a!NE48=""),"Blank cell, reporting not mandatory",IF(OR(Table1a!NE48=0,Table1a!NE48="0"),"0 value","Value"))</f>
        <v>Value</v>
      </c>
      <c r="NF42" s="104" t="str">
        <f>IF(OR(ISBLANK(Table1a!NF48),Table1a!NF48=""),"Blank cell, reporting not mandatory",IF(OR(Table1a!NF48=0,Table1a!NF48="0"),"0 value","Value"))</f>
        <v>Value</v>
      </c>
      <c r="NG42" s="86" t="str">
        <f>IF(OR(ISBLANK(Table1a!NG48),Table1a!NG48=""),IF(AND(ISNUMBER($C$12),NG$12 &lt;= $C$12), "Blank cell, reporting not mandatory", "Blank cell"),IF(OR(Table1a!NG48=0,Table1a!NG48="0"),"0 value","Value"))</f>
        <v>Value</v>
      </c>
      <c r="NH42" s="104" t="str">
        <f>IF(OR(ISBLANK(Table1a!NH48),Table1a!NH48=""),"Blank cell, reporting not mandatory",IF(OR(Table1a!NH48=0,Table1a!NH48="0"),"0 value","Value"))</f>
        <v>Value</v>
      </c>
      <c r="NI42" s="104" t="str">
        <f>IF(OR(ISBLANK(Table1a!NI48),Table1a!NI48=""),"Blank cell, reporting not mandatory",IF(OR(Table1a!NI48=0,Table1a!NI48="0"),"0 value","Value"))</f>
        <v>Value</v>
      </c>
      <c r="NJ42" s="104" t="str">
        <f>IF(OR(ISBLANK(Table1a!NJ48),Table1a!NJ48=""),"Blank cell, reporting not mandatory",IF(OR(Table1a!NJ48=0,Table1a!NJ48="0"),"0 value","Value"))</f>
        <v>Value</v>
      </c>
      <c r="NK42" s="104" t="str">
        <f>IF(OR(ISBLANK(Table1a!NK48),Table1a!NK48=""),"Blank cell, reporting not mandatory",IF(OR(Table1a!NK48=0,Table1a!NK48="0"),"0 value","Value"))</f>
        <v>Value</v>
      </c>
      <c r="NL42" s="86" t="str">
        <f>IF(OR(ISBLANK(Table1a!NL48),Table1a!NL48=""),IF(AND(ISNUMBER($C$12),NL$12 &lt;= $C$12), "Blank cell, reporting not mandatory", "Blank cell"),IF(OR(Table1a!NL48=0,Table1a!NL48="0"),"0 value","Value"))</f>
        <v>Value</v>
      </c>
    </row>
    <row r="43" spans="1:376" outlineLevel="1">
      <c r="A43" s="38" t="s">
        <v>314</v>
      </c>
      <c r="B43" s="79" t="s">
        <v>7</v>
      </c>
      <c r="C43" s="80" t="str">
        <f>IF(OR(ISBLANK(Table1a!C49),Table1a!C49=""),"Blank cell",IF(OR(Table1a!C49=0,Table1a!C49="0"),"0 value","Value"))</f>
        <v>Value</v>
      </c>
      <c r="D43" s="104" t="str">
        <f>IF(OR(ISBLANK(Table1a!D49),Table1a!D49=""),"Blank cell, reporting not mandatory",IF(OR(Table1a!D49=0,Table1a!D49="0"),"0 value","Value"))</f>
        <v>Blank cell, reporting not mandatory</v>
      </c>
      <c r="E43" s="104" t="str">
        <f>IF(OR(ISBLANK(Table1a!E49),Table1a!E49=""),"Blank cell, reporting not mandatory",IF(OR(Table1a!E49=0,Table1a!E49="0"),"0 value","Value"))</f>
        <v>Blank cell, reporting not mandatory</v>
      </c>
      <c r="F43" s="86" t="str">
        <f>IF(OR(ISBLANK(Table1a!F49),Table1a!F49=""),IF(AND(ISNUMBER($C$12),F$12 &lt;= $C$12), "Blank cell, reporting not mandatory", "Blank cell"),IF(OR(Table1a!F49=0,Table1a!F49="0"),"0 value","Value"))</f>
        <v>Blank cell, reporting not mandatory</v>
      </c>
      <c r="G43" s="104" t="str">
        <f>IF(OR(ISBLANK(Table1a!G49),Table1a!G49=""),"Blank cell, reporting not mandatory",IF(OR(Table1a!G49=0,Table1a!G49="0"),"0 value","Value"))</f>
        <v>Blank cell, reporting not mandatory</v>
      </c>
      <c r="H43" s="104" t="str">
        <f>IF(OR(ISBLANK(Table1a!H49),Table1a!H49=""),"Blank cell, reporting not mandatory",IF(OR(Table1a!H49=0,Table1a!H49="0"),"0 value","Value"))</f>
        <v>Blank cell, reporting not mandatory</v>
      </c>
      <c r="I43" s="104" t="str">
        <f>IF(OR(ISBLANK(Table1a!I49),Table1a!I49=""),"Blank cell, reporting not mandatory",IF(OR(Table1a!I49=0,Table1a!I49="0"),"0 value","Value"))</f>
        <v>Value</v>
      </c>
      <c r="J43" s="104" t="str">
        <f>IF(OR(ISBLANK(Table1a!J49),Table1a!J49=""),"Blank cell, reporting not mandatory",IF(OR(Table1a!J49=0,Table1a!J49="0"),"0 value","Value"))</f>
        <v>Value</v>
      </c>
      <c r="K43" s="86" t="str">
        <f>IF(OR(ISBLANK(Table1a!K49),Table1a!K49=""),IF(AND(ISNUMBER($C$12),K$12 &lt;= $C$12), "Blank cell, reporting not mandatory", "Blank cell"),IF(OR(Table1a!K49=0,Table1a!K49="0"),"0 value","Value"))</f>
        <v>Value</v>
      </c>
      <c r="L43" s="104" t="str">
        <f>IF(OR(ISBLANK(Table1a!L49),Table1a!L49=""),"Blank cell, reporting not mandatory",IF(OR(Table1a!L49=0,Table1a!L49="0"),"0 value","Value"))</f>
        <v>Value</v>
      </c>
      <c r="M43" s="104" t="str">
        <f>IF(OR(ISBLANK(Table1a!M49),Table1a!M49=""),"Blank cell, reporting not mandatory",IF(OR(Table1a!M49=0,Table1a!M49="0"),"0 value","Value"))</f>
        <v>Value</v>
      </c>
      <c r="N43" s="104" t="str">
        <f>IF(OR(ISBLANK(Table1a!N49),Table1a!N49=""),"Blank cell, reporting not mandatory",IF(OR(Table1a!N49=0,Table1a!N49="0"),"0 value","Value"))</f>
        <v>Value</v>
      </c>
      <c r="O43" s="104" t="str">
        <f>IF(OR(ISBLANK(Table1a!O49),Table1a!O49=""),"Blank cell, reporting not mandatory",IF(OR(Table1a!O49=0,Table1a!O49="0"),"0 value","Value"))</f>
        <v>Value</v>
      </c>
      <c r="P43" s="86" t="str">
        <f>IF(OR(ISBLANK(Table1a!P49),Table1a!P49=""),IF(AND(ISNUMBER($C$12),P$12 &lt;= $C$12), "Blank cell, reporting not mandatory", "Blank cell"),IF(OR(Table1a!P49=0,Table1a!P49="0"),"0 value","Value"))</f>
        <v>Value</v>
      </c>
      <c r="Q43" s="104" t="str">
        <f>IF(OR(ISBLANK(Table1a!Q49),Table1a!Q49=""),"Blank cell, reporting not mandatory",IF(OR(Table1a!Q49=0,Table1a!Q49="0"),"0 value","Value"))</f>
        <v>Value</v>
      </c>
      <c r="R43" s="104" t="str">
        <f>IF(OR(ISBLANK(Table1a!R49),Table1a!R49=""),"Blank cell, reporting not mandatory",IF(OR(Table1a!R49=0,Table1a!R49="0"),"0 value","Value"))</f>
        <v>Value</v>
      </c>
      <c r="S43" s="104" t="str">
        <f>IF(OR(ISBLANK(Table1a!S49),Table1a!S49=""),"Blank cell, reporting not mandatory",IF(OR(Table1a!S49=0,Table1a!S49="0"),"0 value","Value"))</f>
        <v>Value</v>
      </c>
      <c r="T43" s="104" t="str">
        <f>IF(OR(ISBLANK(Table1a!T49),Table1a!T49=""),"Blank cell, reporting not mandatory",IF(OR(Table1a!T49=0,Table1a!T49="0"),"0 value","Value"))</f>
        <v>Value</v>
      </c>
      <c r="U43" s="86" t="str">
        <f>IF(OR(ISBLANK(Table1a!U49),Table1a!U49=""),IF(AND(ISNUMBER($C$12),U$12 &lt;= $C$12), "Blank cell, reporting not mandatory", "Blank cell"),IF(OR(Table1a!U49=0,Table1a!U49="0"),"0 value","Value"))</f>
        <v>Value</v>
      </c>
      <c r="V43" s="104" t="str">
        <f>IF(OR(ISBLANK(Table1a!V49),Table1a!V49=""),"Blank cell, reporting not mandatory",IF(OR(Table1a!V49=0,Table1a!V49="0"),"0 value","Value"))</f>
        <v>Value</v>
      </c>
      <c r="W43" s="104" t="str">
        <f>IF(OR(ISBLANK(Table1a!W49),Table1a!W49=""),"Blank cell, reporting not mandatory",IF(OR(Table1a!W49=0,Table1a!W49="0"),"0 value","Value"))</f>
        <v>Value</v>
      </c>
      <c r="X43" s="104" t="str">
        <f>IF(OR(ISBLANK(Table1a!X49),Table1a!X49=""),"Blank cell, reporting not mandatory",IF(OR(Table1a!X49=0,Table1a!X49="0"),"0 value","Value"))</f>
        <v>Value</v>
      </c>
      <c r="Y43" s="104" t="str">
        <f>IF(OR(ISBLANK(Table1a!Y49),Table1a!Y49=""),"Blank cell, reporting not mandatory",IF(OR(Table1a!Y49=0,Table1a!Y49="0"),"0 value","Value"))</f>
        <v>Value</v>
      </c>
      <c r="Z43" s="86" t="str">
        <f>IF(OR(ISBLANK(Table1a!Z49),Table1a!Z49=""),IF(AND(ISNUMBER($C$12),Z$12 &lt;= $C$12), "Blank cell, reporting not mandatory", "Blank cell"),IF(OR(Table1a!Z49=0,Table1a!Z49="0"),"0 value","Value"))</f>
        <v>Value</v>
      </c>
      <c r="AA43" s="104" t="str">
        <f>IF(OR(ISBLANK(Table1a!AA49),Table1a!AA49=""),"Blank cell, reporting not mandatory",IF(OR(Table1a!AA49=0,Table1a!AA49="0"),"0 value","Value"))</f>
        <v>Value</v>
      </c>
      <c r="AB43" s="104" t="str">
        <f>IF(OR(ISBLANK(Table1a!AB49),Table1a!AB49=""),"Blank cell, reporting not mandatory",IF(OR(Table1a!AB49=0,Table1a!AB49="0"),"0 value","Value"))</f>
        <v>Value</v>
      </c>
      <c r="AC43" s="104" t="str">
        <f>IF(OR(ISBLANK(Table1a!AC49),Table1a!AC49=""),"Blank cell, reporting not mandatory",IF(OR(Table1a!AC49=0,Table1a!AC49="0"),"0 value","Value"))</f>
        <v>Value</v>
      </c>
      <c r="AD43" s="104" t="str">
        <f>IF(OR(ISBLANK(Table1a!AD49),Table1a!AD49=""),"Blank cell, reporting not mandatory",IF(OR(Table1a!AD49=0,Table1a!AD49="0"),"0 value","Value"))</f>
        <v>Value</v>
      </c>
      <c r="AE43" s="86" t="str">
        <f>IF(OR(ISBLANK(Table1a!AE49),Table1a!AE49=""),IF(AND(ISNUMBER($C$12),AE$12 &lt;= $C$12), "Blank cell, reporting not mandatory", "Blank cell"),IF(OR(Table1a!AE49=0,Table1a!AE49="0"),"0 value","Value"))</f>
        <v>Value</v>
      </c>
      <c r="AF43" s="104" t="str">
        <f>IF(OR(ISBLANK(Table1a!AF49),Table1a!AF49=""),"Blank cell, reporting not mandatory",IF(OR(Table1a!AF49=0,Table1a!AF49="0"),"0 value","Value"))</f>
        <v>Value</v>
      </c>
      <c r="AG43" s="104" t="str">
        <f>IF(OR(ISBLANK(Table1a!AG49),Table1a!AG49=""),"Blank cell, reporting not mandatory",IF(OR(Table1a!AG49=0,Table1a!AG49="0"),"0 value","Value"))</f>
        <v>Value</v>
      </c>
      <c r="AH43" s="104" t="str">
        <f>IF(OR(ISBLANK(Table1a!AH49),Table1a!AH49=""),"Blank cell, reporting not mandatory",IF(OR(Table1a!AH49=0,Table1a!AH49="0"),"0 value","Value"))</f>
        <v>Value</v>
      </c>
      <c r="AI43" s="104" t="str">
        <f>IF(OR(ISBLANK(Table1a!AI49),Table1a!AI49=""),"Blank cell, reporting not mandatory",IF(OR(Table1a!AI49=0,Table1a!AI49="0"),"0 value","Value"))</f>
        <v>Value</v>
      </c>
      <c r="AJ43" s="86" t="str">
        <f>IF(OR(ISBLANK(Table1a!AJ49),Table1a!AJ49=""),IF(AND(ISNUMBER($C$12),AJ$12 &lt;= $C$12), "Blank cell, reporting not mandatory", "Blank cell"),IF(OR(Table1a!AJ49=0,Table1a!AJ49="0"),"0 value","Value"))</f>
        <v>Value</v>
      </c>
      <c r="AK43" s="80" t="str">
        <f>IF(OR(ISBLANK(Table1a!AK49),Table1a!AK49=""),"Blank cell",IF(OR(Table1a!AK49=0,Table1a!AK49="0"),"0 value","Value"))</f>
        <v>Value</v>
      </c>
      <c r="AL43" s="104" t="str">
        <f>IF(OR(ISBLANK(Table1a!AL49),Table1a!AL49=""),"Blank cell, reporting not mandatory",IF(OR(Table1a!AL49=0,Table1a!AL49="0"),"0 value","Value"))</f>
        <v>Blank cell, reporting not mandatory</v>
      </c>
      <c r="AM43" s="104" t="str">
        <f>IF(OR(ISBLANK(Table1a!AM49),Table1a!AM49=""),"Blank cell, reporting not mandatory",IF(OR(Table1a!AM49=0,Table1a!AM49="0"),"0 value","Value"))</f>
        <v>Blank cell, reporting not mandatory</v>
      </c>
      <c r="AN43" s="86" t="str">
        <f>IF(OR(ISBLANK(Table1a!AN49),Table1a!AN49=""),IF(AND(ISNUMBER($C$12),AN$12 &lt;= $C$12), "Blank cell, reporting not mandatory", "Blank cell"),IF(OR(Table1a!AN49=0,Table1a!AN49="0"),"0 value","Value"))</f>
        <v>Blank cell, reporting not mandatory</v>
      </c>
      <c r="AO43" s="104" t="str">
        <f>IF(OR(ISBLANK(Table1a!AO49),Table1a!AO49=""),"Blank cell, reporting not mandatory",IF(OR(Table1a!AO49=0,Table1a!AO49="0"),"0 value","Value"))</f>
        <v>Blank cell, reporting not mandatory</v>
      </c>
      <c r="AP43" s="104" t="str">
        <f>IF(OR(ISBLANK(Table1a!AP49),Table1a!AP49=""),"Blank cell, reporting not mandatory",IF(OR(Table1a!AP49=0,Table1a!AP49="0"),"0 value","Value"))</f>
        <v>Blank cell, reporting not mandatory</v>
      </c>
      <c r="AQ43" s="104" t="str">
        <f>IF(OR(ISBLANK(Table1a!AQ49),Table1a!AQ49=""),"Blank cell, reporting not mandatory",IF(OR(Table1a!AQ49=0,Table1a!AQ49="0"),"0 value","Value"))</f>
        <v>Value</v>
      </c>
      <c r="AR43" s="104" t="str">
        <f>IF(OR(ISBLANK(Table1a!AR49),Table1a!AR49=""),"Blank cell, reporting not mandatory",IF(OR(Table1a!AR49=0,Table1a!AR49="0"),"0 value","Value"))</f>
        <v>Value</v>
      </c>
      <c r="AS43" s="86" t="str">
        <f>IF(OR(ISBLANK(Table1a!AS49),Table1a!AS49=""),IF(AND(ISNUMBER($C$12),AS$12 &lt;= $C$12), "Blank cell, reporting not mandatory", "Blank cell"),IF(OR(Table1a!AS49=0,Table1a!AS49="0"),"0 value","Value"))</f>
        <v>Value</v>
      </c>
      <c r="AT43" s="104" t="str">
        <f>IF(OR(ISBLANK(Table1a!AT49),Table1a!AT49=""),"Blank cell, reporting not mandatory",IF(OR(Table1a!AT49=0,Table1a!AT49="0"),"0 value","Value"))</f>
        <v>Value</v>
      </c>
      <c r="AU43" s="104" t="str">
        <f>IF(OR(ISBLANK(Table1a!AU49),Table1a!AU49=""),"Blank cell, reporting not mandatory",IF(OR(Table1a!AU49=0,Table1a!AU49="0"),"0 value","Value"))</f>
        <v>Value</v>
      </c>
      <c r="AV43" s="104" t="str">
        <f>IF(OR(ISBLANK(Table1a!AV49),Table1a!AV49=""),"Blank cell, reporting not mandatory",IF(OR(Table1a!AV49=0,Table1a!AV49="0"),"0 value","Value"))</f>
        <v>Value</v>
      </c>
      <c r="AW43" s="104" t="str">
        <f>IF(OR(ISBLANK(Table1a!AW49),Table1a!AW49=""),"Blank cell, reporting not mandatory",IF(OR(Table1a!AW49=0,Table1a!AW49="0"),"0 value","Value"))</f>
        <v>Value</v>
      </c>
      <c r="AX43" s="86" t="str">
        <f>IF(OR(ISBLANK(Table1a!AX49),Table1a!AX49=""),IF(AND(ISNUMBER($C$12),AX$12 &lt;= $C$12), "Blank cell, reporting not mandatory", "Blank cell"),IF(OR(Table1a!AX49=0,Table1a!AX49="0"),"0 value","Value"))</f>
        <v>Value</v>
      </c>
      <c r="AY43" s="104" t="str">
        <f>IF(OR(ISBLANK(Table1a!AY49),Table1a!AY49=""),"Blank cell, reporting not mandatory",IF(OR(Table1a!AY49=0,Table1a!AY49="0"),"0 value","Value"))</f>
        <v>Value</v>
      </c>
      <c r="AZ43" s="104" t="str">
        <f>IF(OR(ISBLANK(Table1a!AZ49),Table1a!AZ49=""),"Blank cell, reporting not mandatory",IF(OR(Table1a!AZ49=0,Table1a!AZ49="0"),"0 value","Value"))</f>
        <v>Value</v>
      </c>
      <c r="BA43" s="104" t="str">
        <f>IF(OR(ISBLANK(Table1a!BA49),Table1a!BA49=""),"Blank cell, reporting not mandatory",IF(OR(Table1a!BA49=0,Table1a!BA49="0"),"0 value","Value"))</f>
        <v>Value</v>
      </c>
      <c r="BB43" s="104" t="str">
        <f>IF(OR(ISBLANK(Table1a!BB49),Table1a!BB49=""),"Blank cell, reporting not mandatory",IF(OR(Table1a!BB49=0,Table1a!BB49="0"),"0 value","Value"))</f>
        <v>Value</v>
      </c>
      <c r="BC43" s="86" t="str">
        <f>IF(OR(ISBLANK(Table1a!BC49),Table1a!BC49=""),IF(AND(ISNUMBER($C$12),BC$12 &lt;= $C$12), "Blank cell, reporting not mandatory", "Blank cell"),IF(OR(Table1a!BC49=0,Table1a!BC49="0"),"0 value","Value"))</f>
        <v>Value</v>
      </c>
      <c r="BD43" s="104" t="str">
        <f>IF(OR(ISBLANK(Table1a!BD49),Table1a!BD49=""),"Blank cell, reporting not mandatory",IF(OR(Table1a!BD49=0,Table1a!BD49="0"),"0 value","Value"))</f>
        <v>Value</v>
      </c>
      <c r="BE43" s="104" t="str">
        <f>IF(OR(ISBLANK(Table1a!BE49),Table1a!BE49=""),"Blank cell, reporting not mandatory",IF(OR(Table1a!BE49=0,Table1a!BE49="0"),"0 value","Value"))</f>
        <v>Value</v>
      </c>
      <c r="BF43" s="104" t="str">
        <f>IF(OR(ISBLANK(Table1a!BF49),Table1a!BF49=""),"Blank cell, reporting not mandatory",IF(OR(Table1a!BF49=0,Table1a!BF49="0"),"0 value","Value"))</f>
        <v>Value</v>
      </c>
      <c r="BG43" s="104" t="str">
        <f>IF(OR(ISBLANK(Table1a!BG49),Table1a!BG49=""),"Blank cell, reporting not mandatory",IF(OR(Table1a!BG49=0,Table1a!BG49="0"),"0 value","Value"))</f>
        <v>Value</v>
      </c>
      <c r="BH43" s="86" t="str">
        <f>IF(OR(ISBLANK(Table1a!BH49),Table1a!BH49=""),IF(AND(ISNUMBER($C$12),BH$12 &lt;= $C$12), "Blank cell, reporting not mandatory", "Blank cell"),IF(OR(Table1a!BH49=0,Table1a!BH49="0"),"0 value","Value"))</f>
        <v>Value</v>
      </c>
      <c r="BI43" s="104" t="str">
        <f>IF(OR(ISBLANK(Table1a!BI49),Table1a!BI49=""),"Blank cell, reporting not mandatory",IF(OR(Table1a!BI49=0,Table1a!BI49="0"),"0 value","Value"))</f>
        <v>Value</v>
      </c>
      <c r="BJ43" s="104" t="str">
        <f>IF(OR(ISBLANK(Table1a!BJ49),Table1a!BJ49=""),"Blank cell, reporting not mandatory",IF(OR(Table1a!BJ49=0,Table1a!BJ49="0"),"0 value","Value"))</f>
        <v>Value</v>
      </c>
      <c r="BK43" s="104" t="str">
        <f>IF(OR(ISBLANK(Table1a!BK49),Table1a!BK49=""),"Blank cell, reporting not mandatory",IF(OR(Table1a!BK49=0,Table1a!BK49="0"),"0 value","Value"))</f>
        <v>Value</v>
      </c>
      <c r="BL43" s="104" t="str">
        <f>IF(OR(ISBLANK(Table1a!BL49),Table1a!BL49=""),"Blank cell, reporting not mandatory",IF(OR(Table1a!BL49=0,Table1a!BL49="0"),"0 value","Value"))</f>
        <v>Value</v>
      </c>
      <c r="BM43" s="86" t="str">
        <f>IF(OR(ISBLANK(Table1a!BM49),Table1a!BM49=""),IF(AND(ISNUMBER($C$12),BM$12 &lt;= $C$12), "Blank cell, reporting not mandatory", "Blank cell"),IF(OR(Table1a!BM49=0,Table1a!BM49="0"),"0 value","Value"))</f>
        <v>Value</v>
      </c>
      <c r="BN43" s="104" t="str">
        <f>IF(OR(ISBLANK(Table1a!BN49),Table1a!BN49=""),"Blank cell, reporting not mandatory",IF(OR(Table1a!BN49=0,Table1a!BN49="0"),"0 value","Value"))</f>
        <v>Value</v>
      </c>
      <c r="BO43" s="104" t="str">
        <f>IF(OR(ISBLANK(Table1a!BO49),Table1a!BO49=""),"Blank cell, reporting not mandatory",IF(OR(Table1a!BO49=0,Table1a!BO49="0"),"0 value","Value"))</f>
        <v>Value</v>
      </c>
      <c r="BP43" s="104" t="str">
        <f>IF(OR(ISBLANK(Table1a!BP49),Table1a!BP49=""),"Blank cell, reporting not mandatory",IF(OR(Table1a!BP49=0,Table1a!BP49="0"),"0 value","Value"))</f>
        <v>Value</v>
      </c>
      <c r="BQ43" s="104" t="str">
        <f>IF(OR(ISBLANK(Table1a!BQ49),Table1a!BQ49=""),"Blank cell, reporting not mandatory",IF(OR(Table1a!BQ49=0,Table1a!BQ49="0"),"0 value","Value"))</f>
        <v>Value</v>
      </c>
      <c r="BR43" s="86" t="str">
        <f>IF(OR(ISBLANK(Table1a!BR49),Table1a!BR49=""),IF(AND(ISNUMBER($C$12),BR$12 &lt;= $C$12), "Blank cell, reporting not mandatory", "Blank cell"),IF(OR(Table1a!BR49=0,Table1a!BR49="0"),"0 value","Value"))</f>
        <v>Value</v>
      </c>
      <c r="BS43" s="100" t="str">
        <f>IF(OR(ISBLANK(Table1a!BS49),Table1a!BS49=""),"Blank cell",IF(OR(Table1a!BS49=0,Table1a!BS49="0"),"0 value","Value"))</f>
        <v>Value</v>
      </c>
      <c r="BT43" s="104" t="str">
        <f>IF(OR(ISBLANK(Table1a!BT49),Table1a!BT49=""),"Blank cell, reporting not mandatory",IF(OR(Table1a!BT49=0,Table1a!BT49="0"),"0 value","Value"))</f>
        <v>Blank cell, reporting not mandatory</v>
      </c>
      <c r="BU43" s="104" t="str">
        <f>IF(OR(ISBLANK(Table1a!BU49),Table1a!BU49=""),"Blank cell, reporting not mandatory",IF(OR(Table1a!BU49=0,Table1a!BU49="0"),"0 value","Value"))</f>
        <v>Blank cell, reporting not mandatory</v>
      </c>
      <c r="BV43" s="86" t="str">
        <f>IF(OR(ISBLANK(Table1a!BV49),Table1a!BV49=""),IF(AND(ISNUMBER($C$12),BV$12 &lt;= $C$12), "Blank cell, reporting not mandatory", "Blank cell"),IF(OR(Table1a!BV49=0,Table1a!BV49="0"),"0 value","Value"))</f>
        <v>Blank cell, reporting not mandatory</v>
      </c>
      <c r="BW43" s="104" t="str">
        <f>IF(OR(ISBLANK(Table1a!BW49),Table1a!BW49=""),"Blank cell, reporting not mandatory",IF(OR(Table1a!BW49=0,Table1a!BW49="0"),"0 value","Value"))</f>
        <v>Blank cell, reporting not mandatory</v>
      </c>
      <c r="BX43" s="104" t="str">
        <f>IF(OR(ISBLANK(Table1a!BX49),Table1a!BX49=""),"Blank cell, reporting not mandatory",IF(OR(Table1a!BX49=0,Table1a!BX49="0"),"0 value","Value"))</f>
        <v>Blank cell, reporting not mandatory</v>
      </c>
      <c r="BY43" s="104" t="str">
        <f>IF(OR(ISBLANK(Table1a!BY49),Table1a!BY49=""),"Blank cell, reporting not mandatory",IF(OR(Table1a!BY49=0,Table1a!BY49="0"),"0 value","Value"))</f>
        <v>Value</v>
      </c>
      <c r="BZ43" s="104" t="str">
        <f>IF(OR(ISBLANK(Table1a!BZ49),Table1a!BZ49=""),"Blank cell, reporting not mandatory",IF(OR(Table1a!BZ49=0,Table1a!BZ49="0"),"0 value","Value"))</f>
        <v>Value</v>
      </c>
      <c r="CA43" s="86" t="str">
        <f>IF(OR(ISBLANK(Table1a!CA49),Table1a!CA49=""),IF(AND(ISNUMBER($C$12),CA$12 &lt;= $C$12), "Blank cell, reporting not mandatory", "Blank cell"),IF(OR(Table1a!CA49=0,Table1a!CA49="0"),"0 value","Value"))</f>
        <v>Value</v>
      </c>
      <c r="CB43" s="104" t="str">
        <f>IF(OR(ISBLANK(Table1a!CB49),Table1a!CB49=""),"Blank cell, reporting not mandatory",IF(OR(Table1a!CB49=0,Table1a!CB49="0"),"0 value","Value"))</f>
        <v>Value</v>
      </c>
      <c r="CC43" s="104" t="str">
        <f>IF(OR(ISBLANK(Table1a!CC49),Table1a!CC49=""),"Blank cell, reporting not mandatory",IF(OR(Table1a!CC49=0,Table1a!CC49="0"),"0 value","Value"))</f>
        <v>Value</v>
      </c>
      <c r="CD43" s="104" t="str">
        <f>IF(OR(ISBLANK(Table1a!CD49),Table1a!CD49=""),"Blank cell, reporting not mandatory",IF(OR(Table1a!CD49=0,Table1a!CD49="0"),"0 value","Value"))</f>
        <v>Value</v>
      </c>
      <c r="CE43" s="104" t="str">
        <f>IF(OR(ISBLANK(Table1a!CE49),Table1a!CE49=""),"Blank cell, reporting not mandatory",IF(OR(Table1a!CE49=0,Table1a!CE49="0"),"0 value","Value"))</f>
        <v>Value</v>
      </c>
      <c r="CF43" s="86" t="str">
        <f>IF(OR(ISBLANK(Table1a!CF49),Table1a!CF49=""),IF(AND(ISNUMBER($C$12),CF$12 &lt;= $C$12), "Blank cell, reporting not mandatory", "Blank cell"),IF(OR(Table1a!CF49=0,Table1a!CF49="0"),"0 value","Value"))</f>
        <v>Value</v>
      </c>
      <c r="CG43" s="104" t="str">
        <f>IF(OR(ISBLANK(Table1a!CG49),Table1a!CG49=""),"Blank cell, reporting not mandatory",IF(OR(Table1a!CG49=0,Table1a!CG49="0"),"0 value","Value"))</f>
        <v>Value</v>
      </c>
      <c r="CH43" s="104" t="str">
        <f>IF(OR(ISBLANK(Table1a!CH49),Table1a!CH49=""),"Blank cell, reporting not mandatory",IF(OR(Table1a!CH49=0,Table1a!CH49="0"),"0 value","Value"))</f>
        <v>Value</v>
      </c>
      <c r="CI43" s="104" t="str">
        <f>IF(OR(ISBLANK(Table1a!CI49),Table1a!CI49=""),"Blank cell, reporting not mandatory",IF(OR(Table1a!CI49=0,Table1a!CI49="0"),"0 value","Value"))</f>
        <v>Value</v>
      </c>
      <c r="CJ43" s="104" t="str">
        <f>IF(OR(ISBLANK(Table1a!CJ49),Table1a!CJ49=""),"Blank cell, reporting not mandatory",IF(OR(Table1a!CJ49=0,Table1a!CJ49="0"),"0 value","Value"))</f>
        <v>Value</v>
      </c>
      <c r="CK43" s="86" t="str">
        <f>IF(OR(ISBLANK(Table1a!CK49),Table1a!CK49=""),IF(AND(ISNUMBER($C$12),CK$12 &lt;= $C$12), "Blank cell, reporting not mandatory", "Blank cell"),IF(OR(Table1a!CK49=0,Table1a!CK49="0"),"0 value","Value"))</f>
        <v>Value</v>
      </c>
      <c r="CL43" s="104" t="str">
        <f>IF(OR(ISBLANK(Table1a!CL49),Table1a!CL49=""),"Blank cell, reporting not mandatory",IF(OR(Table1a!CL49=0,Table1a!CL49="0"),"0 value","Value"))</f>
        <v>Value</v>
      </c>
      <c r="CM43" s="104" t="str">
        <f>IF(OR(ISBLANK(Table1a!CM49),Table1a!CM49=""),"Blank cell, reporting not mandatory",IF(OR(Table1a!CM49=0,Table1a!CM49="0"),"0 value","Value"))</f>
        <v>Value</v>
      </c>
      <c r="CN43" s="104" t="str">
        <f>IF(OR(ISBLANK(Table1a!CN49),Table1a!CN49=""),"Blank cell, reporting not mandatory",IF(OR(Table1a!CN49=0,Table1a!CN49="0"),"0 value","Value"))</f>
        <v>Value</v>
      </c>
      <c r="CO43" s="104" t="str">
        <f>IF(OR(ISBLANK(Table1a!CO49),Table1a!CO49=""),"Blank cell, reporting not mandatory",IF(OR(Table1a!CO49=0,Table1a!CO49="0"),"0 value","Value"))</f>
        <v>Value</v>
      </c>
      <c r="CP43" s="86" t="str">
        <f>IF(OR(ISBLANK(Table1a!CP49),Table1a!CP49=""),IF(AND(ISNUMBER($C$12),CP$12 &lt;= $C$12), "Blank cell, reporting not mandatory", "Blank cell"),IF(OR(Table1a!CP49=0,Table1a!CP49="0"),"0 value","Value"))</f>
        <v>Value</v>
      </c>
      <c r="CQ43" s="104" t="str">
        <f>IF(OR(ISBLANK(Table1a!CQ49),Table1a!CQ49=""),"Blank cell, reporting not mandatory",IF(OR(Table1a!CQ49=0,Table1a!CQ49="0"),"0 value","Value"))</f>
        <v>Value</v>
      </c>
      <c r="CR43" s="104" t="str">
        <f>IF(OR(ISBLANK(Table1a!CR49),Table1a!CR49=""),"Blank cell, reporting not mandatory",IF(OR(Table1a!CR49=0,Table1a!CR49="0"),"0 value","Value"))</f>
        <v>Value</v>
      </c>
      <c r="CS43" s="104" t="str">
        <f>IF(OR(ISBLANK(Table1a!CS49),Table1a!CS49=""),"Blank cell, reporting not mandatory",IF(OR(Table1a!CS49=0,Table1a!CS49="0"),"0 value","Value"))</f>
        <v>Value</v>
      </c>
      <c r="CT43" s="104" t="str">
        <f>IF(OR(ISBLANK(Table1a!CT49),Table1a!CT49=""),"Blank cell, reporting not mandatory",IF(OR(Table1a!CT49=0,Table1a!CT49="0"),"0 value","Value"))</f>
        <v>Value</v>
      </c>
      <c r="CU43" s="86" t="str">
        <f>IF(OR(ISBLANK(Table1a!CU49),Table1a!CU49=""),IF(AND(ISNUMBER($C$12),CU$12 &lt;= $C$12), "Blank cell, reporting not mandatory", "Blank cell"),IF(OR(Table1a!CU49=0,Table1a!CU49="0"),"0 value","Value"))</f>
        <v>Value</v>
      </c>
      <c r="CV43" s="104" t="str">
        <f>IF(OR(ISBLANK(Table1a!CV49),Table1a!CV49=""),"Blank cell, reporting not mandatory",IF(OR(Table1a!CV49=0,Table1a!CV49="0"),"0 value","Value"))</f>
        <v>Value</v>
      </c>
      <c r="CW43" s="104" t="str">
        <f>IF(OR(ISBLANK(Table1a!CW49),Table1a!CW49=""),"Blank cell, reporting not mandatory",IF(OR(Table1a!CW49=0,Table1a!CW49="0"),"0 value","Value"))</f>
        <v>Value</v>
      </c>
      <c r="CX43" s="104" t="str">
        <f>IF(OR(ISBLANK(Table1a!CX49),Table1a!CX49=""),"Blank cell, reporting not mandatory",IF(OR(Table1a!CX49=0,Table1a!CX49="0"),"0 value","Value"))</f>
        <v>Value</v>
      </c>
      <c r="CY43" s="104" t="str">
        <f>IF(OR(ISBLANK(Table1a!CY49),Table1a!CY49=""),"Blank cell, reporting not mandatory",IF(OR(Table1a!CY49=0,Table1a!CY49="0"),"0 value","Value"))</f>
        <v>Value</v>
      </c>
      <c r="CZ43" s="86" t="str">
        <f>IF(OR(ISBLANK(Table1a!CZ49),Table1a!CZ49=""),IF(AND(ISNUMBER($C$12),CZ$12 &lt;= $C$12), "Blank cell, reporting not mandatory", "Blank cell"),IF(OR(Table1a!CZ49=0,Table1a!CZ49="0"),"0 value","Value"))</f>
        <v>Value</v>
      </c>
      <c r="DA43" s="133"/>
      <c r="DB43" s="133"/>
      <c r="DC43" s="133"/>
      <c r="DD43" s="133"/>
      <c r="DE43" s="133"/>
      <c r="DF43" s="133"/>
      <c r="DG43" s="133"/>
      <c r="DH43" s="133"/>
      <c r="DI43" s="133"/>
      <c r="DJ43" s="133"/>
      <c r="DK43" s="133"/>
      <c r="DL43" s="133"/>
      <c r="DM43" s="133"/>
      <c r="DN43" s="133"/>
      <c r="DO43" s="133"/>
      <c r="DP43" s="133"/>
      <c r="DQ43" s="133"/>
      <c r="DR43" s="133"/>
      <c r="DS43" s="133"/>
      <c r="DT43" s="133"/>
      <c r="DU43" s="133"/>
      <c r="DV43" s="133"/>
      <c r="DW43" s="133"/>
      <c r="DX43" s="133"/>
      <c r="DY43" s="133"/>
      <c r="DZ43" s="133"/>
      <c r="EA43" s="133"/>
      <c r="EB43" s="133"/>
      <c r="EC43" s="133"/>
      <c r="ED43" s="133"/>
      <c r="EE43" s="133"/>
      <c r="EF43" s="133"/>
      <c r="EG43" s="133"/>
      <c r="EH43" s="133"/>
      <c r="EI43" s="133"/>
      <c r="EJ43" s="133"/>
      <c r="EK43" s="133"/>
      <c r="EL43" s="133"/>
      <c r="EM43" s="133"/>
      <c r="EN43" s="133"/>
      <c r="EO43" s="133"/>
      <c r="EP43" s="133"/>
      <c r="EQ43" s="133"/>
      <c r="ER43" s="133"/>
      <c r="ES43" s="133"/>
      <c r="ET43" s="133"/>
      <c r="EU43" s="133"/>
      <c r="EV43" s="133"/>
      <c r="EW43" s="133"/>
      <c r="EX43" s="133"/>
      <c r="EY43" s="133"/>
      <c r="EZ43" s="133"/>
      <c r="FA43" s="133"/>
      <c r="FB43" s="133"/>
      <c r="FC43" s="133"/>
      <c r="FD43" s="133"/>
      <c r="FE43" s="133"/>
      <c r="FF43" s="133"/>
      <c r="FG43" s="133"/>
      <c r="FH43" s="133"/>
      <c r="FI43" s="133"/>
      <c r="FJ43" s="133"/>
      <c r="FK43" s="133"/>
      <c r="FL43" s="133"/>
      <c r="FM43" s="133"/>
      <c r="FN43" s="133"/>
      <c r="FO43" s="133"/>
      <c r="FP43" s="133"/>
      <c r="FQ43" s="133"/>
      <c r="FR43" s="133"/>
      <c r="FS43" s="133"/>
      <c r="FT43" s="133"/>
      <c r="FU43" s="133"/>
      <c r="FV43" s="133"/>
      <c r="FW43" s="133"/>
      <c r="FX43" s="133"/>
      <c r="FY43" s="133"/>
      <c r="FZ43" s="133"/>
      <c r="GA43" s="133"/>
      <c r="GB43" s="133"/>
      <c r="GC43" s="133"/>
      <c r="GD43" s="133"/>
      <c r="GE43" s="133"/>
      <c r="GF43" s="133"/>
      <c r="GG43" s="133"/>
      <c r="GH43" s="133"/>
      <c r="GI43" s="133"/>
      <c r="GJ43" s="133"/>
      <c r="GK43" s="133"/>
      <c r="GL43" s="133"/>
      <c r="GM43" s="133"/>
      <c r="GN43" s="133"/>
      <c r="GO43" s="133"/>
      <c r="GP43" s="133"/>
      <c r="GQ43" s="133"/>
      <c r="GR43" s="133"/>
      <c r="GS43" s="133"/>
      <c r="GT43" s="133"/>
      <c r="GU43" s="133"/>
      <c r="GV43" s="133"/>
      <c r="GW43" s="133"/>
      <c r="GX43" s="133"/>
      <c r="GY43" s="133"/>
      <c r="GZ43" s="133"/>
      <c r="HA43" s="133"/>
      <c r="HB43" s="133"/>
      <c r="HC43" s="133"/>
      <c r="HD43" s="133"/>
      <c r="HE43" s="133"/>
      <c r="HF43" s="133"/>
      <c r="HG43" s="133"/>
      <c r="HH43" s="133"/>
      <c r="HI43" s="133"/>
      <c r="HJ43" s="133"/>
      <c r="HK43" s="133"/>
      <c r="HL43" s="133"/>
      <c r="HM43" s="133"/>
      <c r="HN43" s="133"/>
      <c r="HO43" s="133"/>
      <c r="HP43" s="133"/>
      <c r="HQ43" s="133"/>
      <c r="HR43" s="133"/>
      <c r="HS43" s="133"/>
      <c r="HT43" s="133"/>
      <c r="HU43" s="133"/>
      <c r="HV43" s="133"/>
      <c r="HW43" s="133"/>
      <c r="HX43" s="133"/>
      <c r="HY43" s="133"/>
      <c r="HZ43" s="133"/>
      <c r="IA43" s="133"/>
      <c r="IB43" s="133"/>
      <c r="IC43" s="133"/>
      <c r="ID43" s="133"/>
      <c r="IE43" s="133"/>
      <c r="IF43" s="133"/>
      <c r="IG43" s="133"/>
      <c r="IH43" s="133"/>
      <c r="II43" s="133"/>
      <c r="IJ43" s="133"/>
      <c r="IK43" s="133"/>
      <c r="IL43" s="133"/>
      <c r="IM43" s="133"/>
      <c r="IN43" s="133"/>
      <c r="IO43" s="133"/>
      <c r="IP43" s="133"/>
      <c r="IQ43" s="133"/>
      <c r="IR43" s="133"/>
      <c r="IS43" s="133"/>
      <c r="IT43" s="133"/>
      <c r="IU43" s="133"/>
      <c r="IV43" s="133"/>
      <c r="IW43" s="133"/>
      <c r="IX43" s="133"/>
      <c r="IY43" s="133"/>
      <c r="IZ43" s="133"/>
      <c r="JA43" s="133"/>
      <c r="JB43" s="133"/>
      <c r="JC43" s="133"/>
      <c r="JD43" s="133"/>
      <c r="JE43" s="133"/>
      <c r="JF43" s="133"/>
      <c r="JG43" s="133"/>
      <c r="JH43" s="133"/>
      <c r="JI43" s="133"/>
      <c r="JJ43" s="133"/>
      <c r="JK43" s="133"/>
      <c r="JL43" s="133"/>
      <c r="JM43" s="133"/>
      <c r="JN43" s="133"/>
      <c r="JO43" s="80" t="str">
        <f>IF(OR(ISBLANK(Table1a!JO49),Table1a!JO49=""),"Blank cell",IF(OR(Table1a!JO49=0,Table1a!JO49="0"),"0 value","Value"))</f>
        <v>Value</v>
      </c>
      <c r="JP43" s="104" t="str">
        <f>IF(OR(ISBLANK(Table1a!JP49),Table1a!JP49=""),"Blank cell, reporting not mandatory",IF(OR(Table1a!JP49=0,Table1a!JP49="0"),"0 value","Value"))</f>
        <v>Blank cell, reporting not mandatory</v>
      </c>
      <c r="JQ43" s="104" t="str">
        <f>IF(OR(ISBLANK(Table1a!JQ49),Table1a!JQ49=""),"Blank cell, reporting not mandatory",IF(OR(Table1a!JQ49=0,Table1a!JQ49="0"),"0 value","Value"))</f>
        <v>Blank cell, reporting not mandatory</v>
      </c>
      <c r="JR43" s="86" t="str">
        <f>IF(OR(ISBLANK(Table1a!JR49),Table1a!JR49=""),IF(AND(ISNUMBER($C$12),JR$12 &lt;= $C$12), "Blank cell, reporting not mandatory", "Blank cell"),IF(OR(Table1a!JR49=0,Table1a!JR49="0"),"0 value","Value"))</f>
        <v>Blank cell, reporting not mandatory</v>
      </c>
      <c r="JS43" s="104" t="str">
        <f>IF(OR(ISBLANK(Table1a!JS49),Table1a!JS49=""),"Blank cell, reporting not mandatory",IF(OR(Table1a!JS49=0,Table1a!JS49="0"),"0 value","Value"))</f>
        <v>Blank cell, reporting not mandatory</v>
      </c>
      <c r="JT43" s="104" t="str">
        <f>IF(OR(ISBLANK(Table1a!JT49),Table1a!JT49=""),"Blank cell, reporting not mandatory",IF(OR(Table1a!JT49=0,Table1a!JT49="0"),"0 value","Value"))</f>
        <v>Blank cell, reporting not mandatory</v>
      </c>
      <c r="JU43" s="104" t="str">
        <f>IF(OR(ISBLANK(Table1a!JU49),Table1a!JU49=""),"Blank cell, reporting not mandatory",IF(OR(Table1a!JU49=0,Table1a!JU49="0"),"0 value","Value"))</f>
        <v>Value</v>
      </c>
      <c r="JV43" s="104" t="str">
        <f>IF(OR(ISBLANK(Table1a!JV49),Table1a!JV49=""),"Blank cell, reporting not mandatory",IF(OR(Table1a!JV49=0,Table1a!JV49="0"),"0 value","Value"))</f>
        <v>Value</v>
      </c>
      <c r="JW43" s="86" t="str">
        <f>IF(OR(ISBLANK(Table1a!JW49),Table1a!JW49=""),IF(AND(ISNUMBER($C$12),JW$12 &lt;= $C$12), "Blank cell, reporting not mandatory", "Blank cell"),IF(OR(Table1a!JW49=0,Table1a!JW49="0"),"0 value","Value"))</f>
        <v>Value</v>
      </c>
      <c r="JX43" s="104" t="str">
        <f>IF(OR(ISBLANK(Table1a!JX49),Table1a!JX49=""),"Blank cell, reporting not mandatory",IF(OR(Table1a!JX49=0,Table1a!JX49="0"),"0 value","Value"))</f>
        <v>Value</v>
      </c>
      <c r="JY43" s="104" t="str">
        <f>IF(OR(ISBLANK(Table1a!JY49),Table1a!JY49=""),"Blank cell, reporting not mandatory",IF(OR(Table1a!JY49=0,Table1a!JY49="0"),"0 value","Value"))</f>
        <v>Value</v>
      </c>
      <c r="JZ43" s="104" t="str">
        <f>IF(OR(ISBLANK(Table1a!JZ49),Table1a!JZ49=""),"Blank cell, reporting not mandatory",IF(OR(Table1a!JZ49=0,Table1a!JZ49="0"),"0 value","Value"))</f>
        <v>Value</v>
      </c>
      <c r="KA43" s="104" t="str">
        <f>IF(OR(ISBLANK(Table1a!KA49),Table1a!KA49=""),"Blank cell, reporting not mandatory",IF(OR(Table1a!KA49=0,Table1a!KA49="0"),"0 value","Value"))</f>
        <v>Value</v>
      </c>
      <c r="KB43" s="86" t="str">
        <f>IF(OR(ISBLANK(Table1a!KB49),Table1a!KB49=""),IF(AND(ISNUMBER($C$12),KB$12 &lt;= $C$12), "Blank cell, reporting not mandatory", "Blank cell"),IF(OR(Table1a!KB49=0,Table1a!KB49="0"),"0 value","Value"))</f>
        <v>Value</v>
      </c>
      <c r="KC43" s="104" t="str">
        <f>IF(OR(ISBLANK(Table1a!KC49),Table1a!KC49=""),"Blank cell, reporting not mandatory",IF(OR(Table1a!KC49=0,Table1a!KC49="0"),"0 value","Value"))</f>
        <v>Value</v>
      </c>
      <c r="KD43" s="104" t="str">
        <f>IF(OR(ISBLANK(Table1a!KD49),Table1a!KD49=""),"Blank cell, reporting not mandatory",IF(OR(Table1a!KD49=0,Table1a!KD49="0"),"0 value","Value"))</f>
        <v>Value</v>
      </c>
      <c r="KE43" s="104" t="str">
        <f>IF(OR(ISBLANK(Table1a!KE49),Table1a!KE49=""),"Blank cell, reporting not mandatory",IF(OR(Table1a!KE49=0,Table1a!KE49="0"),"0 value","Value"))</f>
        <v>Value</v>
      </c>
      <c r="KF43" s="104" t="str">
        <f>IF(OR(ISBLANK(Table1a!KF49),Table1a!KF49=""),"Blank cell, reporting not mandatory",IF(OR(Table1a!KF49=0,Table1a!KF49="0"),"0 value","Value"))</f>
        <v>Value</v>
      </c>
      <c r="KG43" s="86" t="str">
        <f>IF(OR(ISBLANK(Table1a!KG49),Table1a!KG49=""),IF(AND(ISNUMBER($C$12),KG$12 &lt;= $C$12), "Blank cell, reporting not mandatory", "Blank cell"),IF(OR(Table1a!KG49=0,Table1a!KG49="0"),"0 value","Value"))</f>
        <v>Value</v>
      </c>
      <c r="KH43" s="104" t="str">
        <f>IF(OR(ISBLANK(Table1a!KH49),Table1a!KH49=""),"Blank cell, reporting not mandatory",IF(OR(Table1a!KH49=0,Table1a!KH49="0"),"0 value","Value"))</f>
        <v>Value</v>
      </c>
      <c r="KI43" s="104" t="str">
        <f>IF(OR(ISBLANK(Table1a!KI49),Table1a!KI49=""),"Blank cell, reporting not mandatory",IF(OR(Table1a!KI49=0,Table1a!KI49="0"),"0 value","Value"))</f>
        <v>Value</v>
      </c>
      <c r="KJ43" s="104" t="str">
        <f>IF(OR(ISBLANK(Table1a!KJ49),Table1a!KJ49=""),"Blank cell, reporting not mandatory",IF(OR(Table1a!KJ49=0,Table1a!KJ49="0"),"0 value","Value"))</f>
        <v>Value</v>
      </c>
      <c r="KK43" s="104" t="str">
        <f>IF(OR(ISBLANK(Table1a!KK49),Table1a!KK49=""),"Blank cell, reporting not mandatory",IF(OR(Table1a!KK49=0,Table1a!KK49="0"),"0 value","Value"))</f>
        <v>Value</v>
      </c>
      <c r="KL43" s="86" t="str">
        <f>IF(OR(ISBLANK(Table1a!KL49),Table1a!KL49=""),IF(AND(ISNUMBER($C$12),KL$12 &lt;= $C$12), "Blank cell, reporting not mandatory", "Blank cell"),IF(OR(Table1a!KL49=0,Table1a!KL49="0"),"0 value","Value"))</f>
        <v>Value</v>
      </c>
      <c r="KM43" s="104" t="str">
        <f>IF(OR(ISBLANK(Table1a!KM49),Table1a!KM49=""),"Blank cell, reporting not mandatory",IF(OR(Table1a!KM49=0,Table1a!KM49="0"),"0 value","Value"))</f>
        <v>Value</v>
      </c>
      <c r="KN43" s="104" t="str">
        <f>IF(OR(ISBLANK(Table1a!KN49),Table1a!KN49=""),"Blank cell, reporting not mandatory",IF(OR(Table1a!KN49=0,Table1a!KN49="0"),"0 value","Value"))</f>
        <v>Value</v>
      </c>
      <c r="KO43" s="104" t="str">
        <f>IF(OR(ISBLANK(Table1a!KO49),Table1a!KO49=""),"Blank cell, reporting not mandatory",IF(OR(Table1a!KO49=0,Table1a!KO49="0"),"0 value","Value"))</f>
        <v>Value</v>
      </c>
      <c r="KP43" s="104" t="str">
        <f>IF(OR(ISBLANK(Table1a!KP49),Table1a!KP49=""),"Blank cell, reporting not mandatory",IF(OR(Table1a!KP49=0,Table1a!KP49="0"),"0 value","Value"))</f>
        <v>Value</v>
      </c>
      <c r="KQ43" s="86" t="str">
        <f>IF(OR(ISBLANK(Table1a!KQ49),Table1a!KQ49=""),IF(AND(ISNUMBER($C$12),KQ$12 &lt;= $C$12), "Blank cell, reporting not mandatory", "Blank cell"),IF(OR(Table1a!KQ49=0,Table1a!KQ49="0"),"0 value","Value"))</f>
        <v>Value</v>
      </c>
      <c r="KR43" s="104" t="str">
        <f>IF(OR(ISBLANK(Table1a!KR49),Table1a!KR49=""),"Blank cell, reporting not mandatory",IF(OR(Table1a!KR49=0,Table1a!KR49="0"),"0 value","Value"))</f>
        <v>Value</v>
      </c>
      <c r="KS43" s="104" t="str">
        <f>IF(OR(ISBLANK(Table1a!KS49),Table1a!KS49=""),"Blank cell, reporting not mandatory",IF(OR(Table1a!KS49=0,Table1a!KS49="0"),"0 value","Value"))</f>
        <v>Value</v>
      </c>
      <c r="KT43" s="104" t="str">
        <f>IF(OR(ISBLANK(Table1a!KT49),Table1a!KT49=""),"Blank cell, reporting not mandatory",IF(OR(Table1a!KT49=0,Table1a!KT49="0"),"0 value","Value"))</f>
        <v>Value</v>
      </c>
      <c r="KU43" s="104" t="str">
        <f>IF(OR(ISBLANK(Table1a!KU49),Table1a!KU49=""),"Blank cell, reporting not mandatory",IF(OR(Table1a!KU49=0,Table1a!KU49="0"),"0 value","Value"))</f>
        <v>Value</v>
      </c>
      <c r="KV43" s="86" t="str">
        <f>IF(OR(ISBLANK(Table1a!KV49),Table1a!KV49=""),IF(AND(ISNUMBER($C$12),KV$12 &lt;= $C$12), "Blank cell, reporting not mandatory", "Blank cell"),IF(OR(Table1a!KV49=0,Table1a!KV49="0"),"0 value","Value"))</f>
        <v>Value</v>
      </c>
      <c r="KW43" s="80" t="str">
        <f>IF(OR(ISBLANK(Table1a!KW49),Table1a!KW49=""),"Blank cell",IF(OR(Table1a!KW49=0,Table1a!KW49="0"),"0 value","Value"))</f>
        <v>Value</v>
      </c>
      <c r="KX43" s="104" t="str">
        <f>IF(OR(ISBLANK(Table1a!KX49),Table1a!KX49=""),"Blank cell, reporting not mandatory",IF(OR(Table1a!KX49=0,Table1a!KX49="0"),"0 value","Value"))</f>
        <v>Blank cell, reporting not mandatory</v>
      </c>
      <c r="KY43" s="104" t="str">
        <f>IF(OR(ISBLANK(Table1a!KY49),Table1a!KY49=""),"Blank cell, reporting not mandatory",IF(OR(Table1a!KY49=0,Table1a!KY49="0"),"0 value","Value"))</f>
        <v>Blank cell, reporting not mandatory</v>
      </c>
      <c r="KZ43" s="86" t="str">
        <f>IF(OR(ISBLANK(Table1a!KZ49),Table1a!KZ49=""),IF(AND(ISNUMBER($C$12),KZ$12 &lt;= $C$12), "Blank cell, reporting not mandatory", "Blank cell"),IF(OR(Table1a!KZ49=0,Table1a!KZ49="0"),"0 value","Value"))</f>
        <v>Blank cell, reporting not mandatory</v>
      </c>
      <c r="LA43" s="104" t="str">
        <f>IF(OR(ISBLANK(Table1a!LA49),Table1a!LA49=""),"Blank cell, reporting not mandatory",IF(OR(Table1a!LA49=0,Table1a!LA49="0"),"0 value","Value"))</f>
        <v>Blank cell, reporting not mandatory</v>
      </c>
      <c r="LB43" s="104" t="str">
        <f>IF(OR(ISBLANK(Table1a!LB49),Table1a!LB49=""),"Blank cell, reporting not mandatory",IF(OR(Table1a!LB49=0,Table1a!LB49="0"),"0 value","Value"))</f>
        <v>Blank cell, reporting not mandatory</v>
      </c>
      <c r="LC43" s="104" t="str">
        <f>IF(OR(ISBLANK(Table1a!LC49),Table1a!LC49=""),"Blank cell, reporting not mandatory",IF(OR(Table1a!LC49=0,Table1a!LC49="0"),"0 value","Value"))</f>
        <v>Value</v>
      </c>
      <c r="LD43" s="104" t="str">
        <f>IF(OR(ISBLANK(Table1a!LD49),Table1a!LD49=""),"Blank cell, reporting not mandatory",IF(OR(Table1a!LD49=0,Table1a!LD49="0"),"0 value","Value"))</f>
        <v>Value</v>
      </c>
      <c r="LE43" s="86" t="str">
        <f>IF(OR(ISBLANK(Table1a!LE49),Table1a!LE49=""),IF(AND(ISNUMBER($C$12),LE$12 &lt;= $C$12), "Blank cell, reporting not mandatory", "Blank cell"),IF(OR(Table1a!LE49=0,Table1a!LE49="0"),"0 value","Value"))</f>
        <v>Value</v>
      </c>
      <c r="LF43" s="104" t="str">
        <f>IF(OR(ISBLANK(Table1a!LF49),Table1a!LF49=""),"Blank cell, reporting not mandatory",IF(OR(Table1a!LF49=0,Table1a!LF49="0"),"0 value","Value"))</f>
        <v>Value</v>
      </c>
      <c r="LG43" s="104" t="str">
        <f>IF(OR(ISBLANK(Table1a!LG49),Table1a!LG49=""),"Blank cell, reporting not mandatory",IF(OR(Table1a!LG49=0,Table1a!LG49="0"),"0 value","Value"))</f>
        <v>Value</v>
      </c>
      <c r="LH43" s="104" t="str">
        <f>IF(OR(ISBLANK(Table1a!LH49),Table1a!LH49=""),"Blank cell, reporting not mandatory",IF(OR(Table1a!LH49=0,Table1a!LH49="0"),"0 value","Value"))</f>
        <v>Value</v>
      </c>
      <c r="LI43" s="104" t="str">
        <f>IF(OR(ISBLANK(Table1a!LI49),Table1a!LI49=""),"Blank cell, reporting not mandatory",IF(OR(Table1a!LI49=0,Table1a!LI49="0"),"0 value","Value"))</f>
        <v>Value</v>
      </c>
      <c r="LJ43" s="86" t="str">
        <f>IF(OR(ISBLANK(Table1a!LJ49),Table1a!LJ49=""),IF(AND(ISNUMBER($C$12),LJ$12 &lt;= $C$12), "Blank cell, reporting not mandatory", "Blank cell"),IF(OR(Table1a!LJ49=0,Table1a!LJ49="0"),"0 value","Value"))</f>
        <v>Value</v>
      </c>
      <c r="LK43" s="104" t="str">
        <f>IF(OR(ISBLANK(Table1a!LK49),Table1a!LK49=""),"Blank cell, reporting not mandatory",IF(OR(Table1a!LK49=0,Table1a!LK49="0"),"0 value","Value"))</f>
        <v>Value</v>
      </c>
      <c r="LL43" s="104" t="str">
        <f>IF(OR(ISBLANK(Table1a!LL49),Table1a!LL49=""),"Blank cell, reporting not mandatory",IF(OR(Table1a!LL49=0,Table1a!LL49="0"),"0 value","Value"))</f>
        <v>Value</v>
      </c>
      <c r="LM43" s="104" t="str">
        <f>IF(OR(ISBLANK(Table1a!LM49),Table1a!LM49=""),"Blank cell, reporting not mandatory",IF(OR(Table1a!LM49=0,Table1a!LM49="0"),"0 value","Value"))</f>
        <v>Value</v>
      </c>
      <c r="LN43" s="104" t="str">
        <f>IF(OR(ISBLANK(Table1a!LN49),Table1a!LN49=""),"Blank cell, reporting not mandatory",IF(OR(Table1a!LN49=0,Table1a!LN49="0"),"0 value","Value"))</f>
        <v>Value</v>
      </c>
      <c r="LO43" s="86" t="str">
        <f>IF(OR(ISBLANK(Table1a!LO49),Table1a!LO49=""),IF(AND(ISNUMBER($C$12),LO$12 &lt;= $C$12), "Blank cell, reporting not mandatory", "Blank cell"),IF(OR(Table1a!LO49=0,Table1a!LO49="0"),"0 value","Value"))</f>
        <v>Value</v>
      </c>
      <c r="LP43" s="104" t="str">
        <f>IF(OR(ISBLANK(Table1a!LP49),Table1a!LP49=""),"Blank cell, reporting not mandatory",IF(OR(Table1a!LP49=0,Table1a!LP49="0"),"0 value","Value"))</f>
        <v>Value</v>
      </c>
      <c r="LQ43" s="104" t="str">
        <f>IF(OR(ISBLANK(Table1a!LQ49),Table1a!LQ49=""),"Blank cell, reporting not mandatory",IF(OR(Table1a!LQ49=0,Table1a!LQ49="0"),"0 value","Value"))</f>
        <v>Value</v>
      </c>
      <c r="LR43" s="104" t="str">
        <f>IF(OR(ISBLANK(Table1a!LR49),Table1a!LR49=""),"Blank cell, reporting not mandatory",IF(OR(Table1a!LR49=0,Table1a!LR49="0"),"0 value","Value"))</f>
        <v>Value</v>
      </c>
      <c r="LS43" s="104" t="str">
        <f>IF(OR(ISBLANK(Table1a!LS49),Table1a!LS49=""),"Blank cell, reporting not mandatory",IF(OR(Table1a!LS49=0,Table1a!LS49="0"),"0 value","Value"))</f>
        <v>Value</v>
      </c>
      <c r="LT43" s="86" t="str">
        <f>IF(OR(ISBLANK(Table1a!LT49),Table1a!LT49=""),IF(AND(ISNUMBER($C$12),LT$12 &lt;= $C$12), "Blank cell, reporting not mandatory", "Blank cell"),IF(OR(Table1a!LT49=0,Table1a!LT49="0"),"0 value","Value"))</f>
        <v>Value</v>
      </c>
      <c r="LU43" s="104" t="str">
        <f>IF(OR(ISBLANK(Table1a!LU49),Table1a!LU49=""),"Blank cell, reporting not mandatory",IF(OR(Table1a!LU49=0,Table1a!LU49="0"),"0 value","Value"))</f>
        <v>Value</v>
      </c>
      <c r="LV43" s="104" t="str">
        <f>IF(OR(ISBLANK(Table1a!LV49),Table1a!LV49=""),"Blank cell, reporting not mandatory",IF(OR(Table1a!LV49=0,Table1a!LV49="0"),"0 value","Value"))</f>
        <v>Value</v>
      </c>
      <c r="LW43" s="104" t="str">
        <f>IF(OR(ISBLANK(Table1a!LW49),Table1a!LW49=""),"Blank cell, reporting not mandatory",IF(OR(Table1a!LW49=0,Table1a!LW49="0"),"0 value","Value"))</f>
        <v>Value</v>
      </c>
      <c r="LX43" s="104" t="str">
        <f>IF(OR(ISBLANK(Table1a!LX49),Table1a!LX49=""),"Blank cell, reporting not mandatory",IF(OR(Table1a!LX49=0,Table1a!LX49="0"),"0 value","Value"))</f>
        <v>Value</v>
      </c>
      <c r="LY43" s="86" t="str">
        <f>IF(OR(ISBLANK(Table1a!LY49),Table1a!LY49=""),IF(AND(ISNUMBER($C$12),LY$12 &lt;= $C$12), "Blank cell, reporting not mandatory", "Blank cell"),IF(OR(Table1a!LY49=0,Table1a!LY49="0"),"0 value","Value"))</f>
        <v>Value</v>
      </c>
      <c r="LZ43" s="104" t="str">
        <f>IF(OR(ISBLANK(Table1a!LZ49),Table1a!LZ49=""),"Blank cell, reporting not mandatory",IF(OR(Table1a!LZ49=0,Table1a!LZ49="0"),"0 value","Value"))</f>
        <v>Value</v>
      </c>
      <c r="MA43" s="104" t="str">
        <f>IF(OR(ISBLANK(Table1a!MA49),Table1a!MA49=""),"Blank cell, reporting not mandatory",IF(OR(Table1a!MA49=0,Table1a!MA49="0"),"0 value","Value"))</f>
        <v>Value</v>
      </c>
      <c r="MB43" s="104" t="str">
        <f>IF(OR(ISBLANK(Table1a!MB49),Table1a!MB49=""),"Blank cell, reporting not mandatory",IF(OR(Table1a!MB49=0,Table1a!MB49="0"),"0 value","Value"))</f>
        <v>Value</v>
      </c>
      <c r="MC43" s="104" t="str">
        <f>IF(OR(ISBLANK(Table1a!MC49),Table1a!MC49=""),"Blank cell, reporting not mandatory",IF(OR(Table1a!MC49=0,Table1a!MC49="0"),"0 value","Value"))</f>
        <v>Value</v>
      </c>
      <c r="MD43" s="86" t="str">
        <f>IF(OR(ISBLANK(Table1a!MD49),Table1a!MD49=""),IF(AND(ISNUMBER($C$12),MD$12 &lt;= $C$12), "Blank cell, reporting not mandatory", "Blank cell"),IF(OR(Table1a!MD49=0,Table1a!MD49="0"),"0 value","Value"))</f>
        <v>Value</v>
      </c>
      <c r="ME43" s="100" t="str">
        <f>IF(OR(ISBLANK(Table1a!ME49),Table1a!ME49=""),"Blank cell",IF(OR(Table1a!ME49=0,Table1a!ME49="0"),"0 value","Value"))</f>
        <v>Value</v>
      </c>
      <c r="MF43" s="104" t="str">
        <f>IF(OR(ISBLANK(Table1a!MF49),Table1a!MF49=""),"Blank cell, reporting not mandatory",IF(OR(Table1a!MF49=0,Table1a!MF49="0"),"0 value","Value"))</f>
        <v>Blank cell, reporting not mandatory</v>
      </c>
      <c r="MG43" s="104" t="str">
        <f>IF(OR(ISBLANK(Table1a!MG49),Table1a!MG49=""),"Blank cell, reporting not mandatory",IF(OR(Table1a!MG49=0,Table1a!MG49="0"),"0 value","Value"))</f>
        <v>Blank cell, reporting not mandatory</v>
      </c>
      <c r="MH43" s="86" t="str">
        <f>IF(OR(ISBLANK(Table1a!MH49),Table1a!MH49=""),IF(AND(ISNUMBER($C$12),MH$12 &lt;= $C$12), "Blank cell, reporting not mandatory", "Blank cell"),IF(OR(Table1a!MH49=0,Table1a!MH49="0"),"0 value","Value"))</f>
        <v>Blank cell, reporting not mandatory</v>
      </c>
      <c r="MI43" s="104" t="str">
        <f>IF(OR(ISBLANK(Table1a!MI49),Table1a!MI49=""),"Blank cell, reporting not mandatory",IF(OR(Table1a!MI49=0,Table1a!MI49="0"),"0 value","Value"))</f>
        <v>Blank cell, reporting not mandatory</v>
      </c>
      <c r="MJ43" s="104" t="str">
        <f>IF(OR(ISBLANK(Table1a!MJ49),Table1a!MJ49=""),"Blank cell, reporting not mandatory",IF(OR(Table1a!MJ49=0,Table1a!MJ49="0"),"0 value","Value"))</f>
        <v>Blank cell, reporting not mandatory</v>
      </c>
      <c r="MK43" s="104" t="str">
        <f>IF(OR(ISBLANK(Table1a!MK49),Table1a!MK49=""),"Blank cell, reporting not mandatory",IF(OR(Table1a!MK49=0,Table1a!MK49="0"),"0 value","Value"))</f>
        <v>Value</v>
      </c>
      <c r="ML43" s="104" t="str">
        <f>IF(OR(ISBLANK(Table1a!ML49),Table1a!ML49=""),"Blank cell, reporting not mandatory",IF(OR(Table1a!ML49=0,Table1a!ML49="0"),"0 value","Value"))</f>
        <v>Value</v>
      </c>
      <c r="MM43" s="86" t="str">
        <f>IF(OR(ISBLANK(Table1a!MM49),Table1a!MM49=""),IF(AND(ISNUMBER($C$12),MM$12 &lt;= $C$12), "Blank cell, reporting not mandatory", "Blank cell"),IF(OR(Table1a!MM49=0,Table1a!MM49="0"),"0 value","Value"))</f>
        <v>Value</v>
      </c>
      <c r="MN43" s="104" t="str">
        <f>IF(OR(ISBLANK(Table1a!MN49),Table1a!MN49=""),"Blank cell, reporting not mandatory",IF(OR(Table1a!MN49=0,Table1a!MN49="0"),"0 value","Value"))</f>
        <v>Value</v>
      </c>
      <c r="MO43" s="104" t="str">
        <f>IF(OR(ISBLANK(Table1a!MO49),Table1a!MO49=""),"Blank cell, reporting not mandatory",IF(OR(Table1a!MO49=0,Table1a!MO49="0"),"0 value","Value"))</f>
        <v>Value</v>
      </c>
      <c r="MP43" s="104" t="str">
        <f>IF(OR(ISBLANK(Table1a!MP49),Table1a!MP49=""),"Blank cell, reporting not mandatory",IF(OR(Table1a!MP49=0,Table1a!MP49="0"),"0 value","Value"))</f>
        <v>Value</v>
      </c>
      <c r="MQ43" s="104" t="str">
        <f>IF(OR(ISBLANK(Table1a!MQ49),Table1a!MQ49=""),"Blank cell, reporting not mandatory",IF(OR(Table1a!MQ49=0,Table1a!MQ49="0"),"0 value","Value"))</f>
        <v>Value</v>
      </c>
      <c r="MR43" s="86" t="str">
        <f>IF(OR(ISBLANK(Table1a!MR49),Table1a!MR49=""),IF(AND(ISNUMBER($C$12),MR$12 &lt;= $C$12), "Blank cell, reporting not mandatory", "Blank cell"),IF(OR(Table1a!MR49=0,Table1a!MR49="0"),"0 value","Value"))</f>
        <v>Value</v>
      </c>
      <c r="MS43" s="104" t="str">
        <f>IF(OR(ISBLANK(Table1a!MS49),Table1a!MS49=""),"Blank cell, reporting not mandatory",IF(OR(Table1a!MS49=0,Table1a!MS49="0"),"0 value","Value"))</f>
        <v>Value</v>
      </c>
      <c r="MT43" s="104" t="str">
        <f>IF(OR(ISBLANK(Table1a!MT49),Table1a!MT49=""),"Blank cell, reporting not mandatory",IF(OR(Table1a!MT49=0,Table1a!MT49="0"),"0 value","Value"))</f>
        <v>Value</v>
      </c>
      <c r="MU43" s="104" t="str">
        <f>IF(OR(ISBLANK(Table1a!MU49),Table1a!MU49=""),"Blank cell, reporting not mandatory",IF(OR(Table1a!MU49=0,Table1a!MU49="0"),"0 value","Value"))</f>
        <v>Value</v>
      </c>
      <c r="MV43" s="104" t="str">
        <f>IF(OR(ISBLANK(Table1a!MV49),Table1a!MV49=""),"Blank cell, reporting not mandatory",IF(OR(Table1a!MV49=0,Table1a!MV49="0"),"0 value","Value"))</f>
        <v>Value</v>
      </c>
      <c r="MW43" s="86" t="str">
        <f>IF(OR(ISBLANK(Table1a!MW49),Table1a!MW49=""),IF(AND(ISNUMBER($C$12),MW$12 &lt;= $C$12), "Blank cell, reporting not mandatory", "Blank cell"),IF(OR(Table1a!MW49=0,Table1a!MW49="0"),"0 value","Value"))</f>
        <v>Value</v>
      </c>
      <c r="MX43" s="104" t="str">
        <f>IF(OR(ISBLANK(Table1a!MX49),Table1a!MX49=""),"Blank cell, reporting not mandatory",IF(OR(Table1a!MX49=0,Table1a!MX49="0"),"0 value","Value"))</f>
        <v>Value</v>
      </c>
      <c r="MY43" s="104" t="str">
        <f>IF(OR(ISBLANK(Table1a!MY49),Table1a!MY49=""),"Blank cell, reporting not mandatory",IF(OR(Table1a!MY49=0,Table1a!MY49="0"),"0 value","Value"))</f>
        <v>Value</v>
      </c>
      <c r="MZ43" s="104" t="str">
        <f>IF(OR(ISBLANK(Table1a!MZ49),Table1a!MZ49=""),"Blank cell, reporting not mandatory",IF(OR(Table1a!MZ49=0,Table1a!MZ49="0"),"0 value","Value"))</f>
        <v>Value</v>
      </c>
      <c r="NA43" s="104" t="str">
        <f>IF(OR(ISBLANK(Table1a!NA49),Table1a!NA49=""),"Blank cell, reporting not mandatory",IF(OR(Table1a!NA49=0,Table1a!NA49="0"),"0 value","Value"))</f>
        <v>Value</v>
      </c>
      <c r="NB43" s="86" t="str">
        <f>IF(OR(ISBLANK(Table1a!NB49),Table1a!NB49=""),IF(AND(ISNUMBER($C$12),NB$12 &lt;= $C$12), "Blank cell, reporting not mandatory", "Blank cell"),IF(OR(Table1a!NB49=0,Table1a!NB49="0"),"0 value","Value"))</f>
        <v>Value</v>
      </c>
      <c r="NC43" s="104" t="str">
        <f>IF(OR(ISBLANK(Table1a!NC49),Table1a!NC49=""),"Blank cell, reporting not mandatory",IF(OR(Table1a!NC49=0,Table1a!NC49="0"),"0 value","Value"))</f>
        <v>Value</v>
      </c>
      <c r="ND43" s="104" t="str">
        <f>IF(OR(ISBLANK(Table1a!ND49),Table1a!ND49=""),"Blank cell, reporting not mandatory",IF(OR(Table1a!ND49=0,Table1a!ND49="0"),"0 value","Value"))</f>
        <v>Value</v>
      </c>
      <c r="NE43" s="104" t="str">
        <f>IF(OR(ISBLANK(Table1a!NE49),Table1a!NE49=""),"Blank cell, reporting not mandatory",IF(OR(Table1a!NE49=0,Table1a!NE49="0"),"0 value","Value"))</f>
        <v>Value</v>
      </c>
      <c r="NF43" s="104" t="str">
        <f>IF(OR(ISBLANK(Table1a!NF49),Table1a!NF49=""),"Blank cell, reporting not mandatory",IF(OR(Table1a!NF49=0,Table1a!NF49="0"),"0 value","Value"))</f>
        <v>Value</v>
      </c>
      <c r="NG43" s="86" t="str">
        <f>IF(OR(ISBLANK(Table1a!NG49),Table1a!NG49=""),IF(AND(ISNUMBER($C$12),NG$12 &lt;= $C$12), "Blank cell, reporting not mandatory", "Blank cell"),IF(OR(Table1a!NG49=0,Table1a!NG49="0"),"0 value","Value"))</f>
        <v>Value</v>
      </c>
      <c r="NH43" s="104" t="str">
        <f>IF(OR(ISBLANK(Table1a!NH49),Table1a!NH49=""),"Blank cell, reporting not mandatory",IF(OR(Table1a!NH49=0,Table1a!NH49="0"),"0 value","Value"))</f>
        <v>Value</v>
      </c>
      <c r="NI43" s="104" t="str">
        <f>IF(OR(ISBLANK(Table1a!NI49),Table1a!NI49=""),"Blank cell, reporting not mandatory",IF(OR(Table1a!NI49=0,Table1a!NI49="0"),"0 value","Value"))</f>
        <v>Value</v>
      </c>
      <c r="NJ43" s="104" t="str">
        <f>IF(OR(ISBLANK(Table1a!NJ49),Table1a!NJ49=""),"Blank cell, reporting not mandatory",IF(OR(Table1a!NJ49=0,Table1a!NJ49="0"),"0 value","Value"))</f>
        <v>Value</v>
      </c>
      <c r="NK43" s="104" t="str">
        <f>IF(OR(ISBLANK(Table1a!NK49),Table1a!NK49=""),"Blank cell, reporting not mandatory",IF(OR(Table1a!NK49=0,Table1a!NK49="0"),"0 value","Value"))</f>
        <v>Value</v>
      </c>
      <c r="NL43" s="86" t="str">
        <f>IF(OR(ISBLANK(Table1a!NL49),Table1a!NL49=""),IF(AND(ISNUMBER($C$12),NL$12 &lt;= $C$12), "Blank cell, reporting not mandatory", "Blank cell"),IF(OR(Table1a!NL49=0,Table1a!NL49="0"),"0 value","Value"))</f>
        <v>Value</v>
      </c>
    </row>
    <row r="44" spans="1:376" outlineLevel="1">
      <c r="A44" s="38" t="s">
        <v>315</v>
      </c>
      <c r="B44" s="79" t="s">
        <v>7</v>
      </c>
      <c r="C44" s="132"/>
      <c r="D44" s="133"/>
      <c r="E44" s="133"/>
      <c r="F44" s="132"/>
      <c r="G44" s="133"/>
      <c r="H44" s="133"/>
      <c r="I44" s="133"/>
      <c r="J44" s="133"/>
      <c r="K44" s="132"/>
      <c r="L44" s="133"/>
      <c r="M44" s="133"/>
      <c r="N44" s="133"/>
      <c r="O44" s="133"/>
      <c r="P44" s="132"/>
      <c r="Q44" s="133"/>
      <c r="R44" s="133"/>
      <c r="S44" s="133"/>
      <c r="T44" s="133"/>
      <c r="U44" s="132"/>
      <c r="V44" s="133"/>
      <c r="W44" s="133"/>
      <c r="X44" s="133"/>
      <c r="Y44" s="133"/>
      <c r="Z44" s="132"/>
      <c r="AA44" s="133"/>
      <c r="AB44" s="133"/>
      <c r="AC44" s="133"/>
      <c r="AD44" s="133"/>
      <c r="AE44" s="132"/>
      <c r="AF44" s="133"/>
      <c r="AG44" s="133"/>
      <c r="AH44" s="133"/>
      <c r="AI44" s="133"/>
      <c r="AJ44" s="132"/>
      <c r="AK44" s="132"/>
      <c r="AL44" s="133"/>
      <c r="AM44" s="133"/>
      <c r="AN44" s="132"/>
      <c r="AO44" s="133"/>
      <c r="AP44" s="133"/>
      <c r="AQ44" s="133"/>
      <c r="AR44" s="133"/>
      <c r="AS44" s="132"/>
      <c r="AT44" s="132"/>
      <c r="AU44" s="132"/>
      <c r="AV44" s="132"/>
      <c r="AW44" s="132"/>
      <c r="AX44" s="132"/>
      <c r="AY44" s="132"/>
      <c r="AZ44" s="132"/>
      <c r="BA44" s="132"/>
      <c r="BB44" s="132"/>
      <c r="BC44" s="132"/>
      <c r="BD44" s="132"/>
      <c r="BE44" s="132"/>
      <c r="BF44" s="132"/>
      <c r="BG44" s="132"/>
      <c r="BH44" s="132"/>
      <c r="BI44" s="132"/>
      <c r="BJ44" s="132"/>
      <c r="BK44" s="132"/>
      <c r="BL44" s="132"/>
      <c r="BM44" s="132"/>
      <c r="BN44" s="132"/>
      <c r="BO44" s="132"/>
      <c r="BP44" s="132"/>
      <c r="BQ44" s="132"/>
      <c r="BR44" s="132"/>
      <c r="BS44" s="132"/>
      <c r="BT44" s="132"/>
      <c r="BU44" s="132"/>
      <c r="BV44" s="132"/>
      <c r="BW44" s="132"/>
      <c r="BX44" s="132"/>
      <c r="BY44" s="132"/>
      <c r="BZ44" s="132"/>
      <c r="CA44" s="132"/>
      <c r="CB44" s="132"/>
      <c r="CC44" s="132"/>
      <c r="CD44" s="132"/>
      <c r="CE44" s="132"/>
      <c r="CF44" s="132"/>
      <c r="CG44" s="132"/>
      <c r="CH44" s="132"/>
      <c r="CI44" s="132"/>
      <c r="CJ44" s="132"/>
      <c r="CK44" s="132"/>
      <c r="CL44" s="132"/>
      <c r="CM44" s="132"/>
      <c r="CN44" s="132"/>
      <c r="CO44" s="132"/>
      <c r="CP44" s="132"/>
      <c r="CQ44" s="132"/>
      <c r="CR44" s="132"/>
      <c r="CS44" s="132"/>
      <c r="CT44" s="132"/>
      <c r="CU44" s="132"/>
      <c r="CV44" s="132"/>
      <c r="CW44" s="132"/>
      <c r="CX44" s="132"/>
      <c r="CY44" s="132"/>
      <c r="CZ44" s="132"/>
      <c r="DA44" s="100" t="str">
        <f>IF(OR(ISBLANK(Table1a!DA50),Table1a!DA50=""),"Blank cell",IF(OR(Table1a!DA50=0,Table1a!DA50="0"),"0 value","Value"))</f>
        <v>Value</v>
      </c>
      <c r="DB44" s="104" t="str">
        <f>IF(OR(ISBLANK(Table1a!DB50),Table1a!DB50=""),"Blank cell, reporting not mandatory",IF(OR(Table1a!DB50=0,Table1a!DB50="0"),"0 value","Value"))</f>
        <v>Blank cell, reporting not mandatory</v>
      </c>
      <c r="DC44" s="104" t="str">
        <f>IF(OR(ISBLANK(Table1a!DC50),Table1a!DC50=""),"Blank cell, reporting not mandatory",IF(OR(Table1a!DC50=0,Table1a!DC50="0"),"0 value","Value"))</f>
        <v>Blank cell, reporting not mandatory</v>
      </c>
      <c r="DD44" s="86" t="str">
        <f>IF(OR(ISBLANK(Table1a!DD50),Table1a!DD50=""),IF(AND(ISNUMBER($C$12),DD$12 &lt;= $C$12), "Blank cell, reporting not mandatory", "Blank cell"),IF(OR(Table1a!DD50=0,Table1a!DD50="0"),"0 value","Value"))</f>
        <v>Blank cell, reporting not mandatory</v>
      </c>
      <c r="DE44" s="104" t="str">
        <f>IF(OR(ISBLANK(Table1a!DE50),Table1a!DE50=""),"Blank cell, reporting not mandatory",IF(OR(Table1a!DE50=0,Table1a!DE50="0"),"0 value","Value"))</f>
        <v>Blank cell, reporting not mandatory</v>
      </c>
      <c r="DF44" s="104" t="str">
        <f>IF(OR(ISBLANK(Table1a!DF50),Table1a!DF50=""),"Blank cell, reporting not mandatory",IF(OR(Table1a!DF50=0,Table1a!DF50="0"),"0 value","Value"))</f>
        <v>Blank cell, reporting not mandatory</v>
      </c>
      <c r="DG44" s="104" t="str">
        <f>IF(OR(ISBLANK(Table1a!DG50),Table1a!DG50=""),"Blank cell, reporting not mandatory",IF(OR(Table1a!DG50=0,Table1a!DG50="0"),"0 value","Value"))</f>
        <v>Value</v>
      </c>
      <c r="DH44" s="104" t="str">
        <f>IF(OR(ISBLANK(Table1a!DH50),Table1a!DH50=""),"Blank cell, reporting not mandatory",IF(OR(Table1a!DH50=0,Table1a!DH50="0"),"0 value","Value"))</f>
        <v>Value</v>
      </c>
      <c r="DI44" s="86" t="str">
        <f>IF(OR(ISBLANK(Table1a!DI50),Table1a!DI50=""),IF(AND(ISNUMBER($C$12),DI$12 &lt;= $C$12), "Blank cell, reporting not mandatory", "Blank cell"),IF(OR(Table1a!DI50=0,Table1a!DI50="0"),"0 value","Value"))</f>
        <v>Value</v>
      </c>
      <c r="DJ44" s="104" t="str">
        <f>IF(OR(ISBLANK(Table1a!DJ50),Table1a!DJ50=""),"Blank cell, reporting not mandatory",IF(OR(Table1a!DJ50=0,Table1a!DJ50="0"),"0 value","Value"))</f>
        <v>Value</v>
      </c>
      <c r="DK44" s="104" t="str">
        <f>IF(OR(ISBLANK(Table1a!DK50),Table1a!DK50=""),"Blank cell, reporting not mandatory",IF(OR(Table1a!DK50=0,Table1a!DK50="0"),"0 value","Value"))</f>
        <v>Value</v>
      </c>
      <c r="DL44" s="104" t="str">
        <f>IF(OR(ISBLANK(Table1a!DL50),Table1a!DL50=""),"Blank cell, reporting not mandatory",IF(OR(Table1a!DL50=0,Table1a!DL50="0"),"0 value","Value"))</f>
        <v>Value</v>
      </c>
      <c r="DM44" s="104" t="str">
        <f>IF(OR(ISBLANK(Table1a!DM50),Table1a!DM50=""),"Blank cell, reporting not mandatory",IF(OR(Table1a!DM50=0,Table1a!DM50="0"),"0 value","Value"))</f>
        <v>Value</v>
      </c>
      <c r="DN44" s="86" t="str">
        <f>IF(OR(ISBLANK(Table1a!DN50),Table1a!DN50=""),IF(AND(ISNUMBER($C$12),DN$12 &lt;= $C$12), "Blank cell, reporting not mandatory", "Blank cell"),IF(OR(Table1a!DN50=0,Table1a!DN50="0"),"0 value","Value"))</f>
        <v>Value</v>
      </c>
      <c r="DO44" s="104" t="str">
        <f>IF(OR(ISBLANK(Table1a!DO50),Table1a!DO50=""),"Blank cell, reporting not mandatory",IF(OR(Table1a!DO50=0,Table1a!DO50="0"),"0 value","Value"))</f>
        <v>Value</v>
      </c>
      <c r="DP44" s="104" t="str">
        <f>IF(OR(ISBLANK(Table1a!DP50),Table1a!DP50=""),"Blank cell, reporting not mandatory",IF(OR(Table1a!DP50=0,Table1a!DP50="0"),"0 value","Value"))</f>
        <v>Value</v>
      </c>
      <c r="DQ44" s="104" t="str">
        <f>IF(OR(ISBLANK(Table1a!DQ50),Table1a!DQ50=""),"Blank cell, reporting not mandatory",IF(OR(Table1a!DQ50=0,Table1a!DQ50="0"),"0 value","Value"))</f>
        <v>Value</v>
      </c>
      <c r="DR44" s="104" t="str">
        <f>IF(OR(ISBLANK(Table1a!DR50),Table1a!DR50=""),"Blank cell, reporting not mandatory",IF(OR(Table1a!DR50=0,Table1a!DR50="0"),"0 value","Value"))</f>
        <v>Value</v>
      </c>
      <c r="DS44" s="86" t="str">
        <f>IF(OR(ISBLANK(Table1a!DS50),Table1a!DS50=""),IF(AND(ISNUMBER($C$12),DS$12 &lt;= $C$12), "Blank cell, reporting not mandatory", "Blank cell"),IF(OR(Table1a!DS50=0,Table1a!DS50="0"),"0 value","Value"))</f>
        <v>Value</v>
      </c>
      <c r="DT44" s="104" t="str">
        <f>IF(OR(ISBLANK(Table1a!DT50),Table1a!DT50=""),"Blank cell, reporting not mandatory",IF(OR(Table1a!DT50=0,Table1a!DT50="0"),"0 value","Value"))</f>
        <v>Value</v>
      </c>
      <c r="DU44" s="104" t="str">
        <f>IF(OR(ISBLANK(Table1a!DU50),Table1a!DU50=""),"Blank cell, reporting not mandatory",IF(OR(Table1a!DU50=0,Table1a!DU50="0"),"0 value","Value"))</f>
        <v>Value</v>
      </c>
      <c r="DV44" s="104" t="str">
        <f>IF(OR(ISBLANK(Table1a!DV50),Table1a!DV50=""),"Blank cell, reporting not mandatory",IF(OR(Table1a!DV50=0,Table1a!DV50="0"),"0 value","Value"))</f>
        <v>Value</v>
      </c>
      <c r="DW44" s="104" t="str">
        <f>IF(OR(ISBLANK(Table1a!DW50),Table1a!DW50=""),"Blank cell, reporting not mandatory",IF(OR(Table1a!DW50=0,Table1a!DW50="0"),"0 value","Value"))</f>
        <v>Value</v>
      </c>
      <c r="DX44" s="86" t="str">
        <f>IF(OR(ISBLANK(Table1a!DX50),Table1a!DX50=""),IF(AND(ISNUMBER($C$12),DX$12 &lt;= $C$12), "Blank cell, reporting not mandatory", "Blank cell"),IF(OR(Table1a!DX50=0,Table1a!DX50="0"),"0 value","Value"))</f>
        <v>Value</v>
      </c>
      <c r="DY44" s="104" t="str">
        <f>IF(OR(ISBLANK(Table1a!DY50),Table1a!DY50=""),"Blank cell, reporting not mandatory",IF(OR(Table1a!DY50=0,Table1a!DY50="0"),"0 value","Value"))</f>
        <v>Value</v>
      </c>
      <c r="DZ44" s="104" t="str">
        <f>IF(OR(ISBLANK(Table1a!DZ50),Table1a!DZ50=""),"Blank cell, reporting not mandatory",IF(OR(Table1a!DZ50=0,Table1a!DZ50="0"),"0 value","Value"))</f>
        <v>Value</v>
      </c>
      <c r="EA44" s="104" t="str">
        <f>IF(OR(ISBLANK(Table1a!EA50),Table1a!EA50=""),"Blank cell, reporting not mandatory",IF(OR(Table1a!EA50=0,Table1a!EA50="0"),"0 value","Value"))</f>
        <v>Value</v>
      </c>
      <c r="EB44" s="104" t="str">
        <f>IF(OR(ISBLANK(Table1a!EB50),Table1a!EB50=""),"Blank cell, reporting not mandatory",IF(OR(Table1a!EB50=0,Table1a!EB50="0"),"0 value","Value"))</f>
        <v>Value</v>
      </c>
      <c r="EC44" s="86" t="str">
        <f>IF(OR(ISBLANK(Table1a!EC50),Table1a!EC50=""),IF(AND(ISNUMBER($C$12),EC$12 &lt;= $C$12), "Blank cell, reporting not mandatory", "Blank cell"),IF(OR(Table1a!EC50=0,Table1a!EC50="0"),"0 value","Value"))</f>
        <v>Value</v>
      </c>
      <c r="ED44" s="104" t="str">
        <f>IF(OR(ISBLANK(Table1a!ED50),Table1a!ED50=""),"Blank cell, reporting not mandatory",IF(OR(Table1a!ED50=0,Table1a!ED50="0"),"0 value","Value"))</f>
        <v>Value</v>
      </c>
      <c r="EE44" s="104" t="str">
        <f>IF(OR(ISBLANK(Table1a!EE50),Table1a!EE50=""),"Blank cell, reporting not mandatory",IF(OR(Table1a!EE50=0,Table1a!EE50="0"),"0 value","Value"))</f>
        <v>Value</v>
      </c>
      <c r="EF44" s="104" t="str">
        <f>IF(OR(ISBLANK(Table1a!EF50),Table1a!EF50=""),"Blank cell, reporting not mandatory",IF(OR(Table1a!EF50=0,Table1a!EF50="0"),"0 value","Value"))</f>
        <v>Value</v>
      </c>
      <c r="EG44" s="104" t="str">
        <f>IF(OR(ISBLANK(Table1a!EG50),Table1a!EG50=""),"Blank cell, reporting not mandatory",IF(OR(Table1a!EG50=0,Table1a!EG50="0"),"0 value","Value"))</f>
        <v>Value</v>
      </c>
      <c r="EH44" s="86" t="str">
        <f>IF(OR(ISBLANK(Table1a!EH50),Table1a!EH50=""),IF(AND(ISNUMBER($C$12),EH$12 &lt;= $C$12), "Blank cell, reporting not mandatory", "Blank cell"),IF(OR(Table1a!EH50=0,Table1a!EH50="0"),"0 value","Value"))</f>
        <v>Value</v>
      </c>
      <c r="EI44" s="100" t="str">
        <f>IF(OR(ISBLANK(Table1a!EI50),Table1a!EI50=""),"Blank cell",IF(OR(Table1a!EI50=0,Table1a!EI50="0"),"0 value","Value"))</f>
        <v>Value</v>
      </c>
      <c r="EJ44" s="104" t="str">
        <f>IF(OR(ISBLANK(Table1a!EJ50),Table1a!EJ50=""),"Blank cell, reporting not mandatory",IF(OR(Table1a!EJ50=0,Table1a!EJ50="0"),"0 value","Value"))</f>
        <v>Blank cell, reporting not mandatory</v>
      </c>
      <c r="EK44" s="104" t="str">
        <f>IF(OR(ISBLANK(Table1a!EK50),Table1a!EK50=""),"Blank cell, reporting not mandatory",IF(OR(Table1a!EK50=0,Table1a!EK50="0"),"0 value","Value"))</f>
        <v>Blank cell, reporting not mandatory</v>
      </c>
      <c r="EL44" s="86" t="str">
        <f>IF(OR(ISBLANK(Table1a!EL50),Table1a!EL50=""),IF(AND(ISNUMBER($C$12),EL$12 &lt;= $C$12), "Blank cell, reporting not mandatory", "Blank cell"),IF(OR(Table1a!EL50=0,Table1a!EL50="0"),"0 value","Value"))</f>
        <v>Blank cell, reporting not mandatory</v>
      </c>
      <c r="EM44" s="104" t="str">
        <f>IF(OR(ISBLANK(Table1a!EM50),Table1a!EM50=""),"Blank cell, reporting not mandatory",IF(OR(Table1a!EM50=0,Table1a!EM50="0"),"0 value","Value"))</f>
        <v>Blank cell, reporting not mandatory</v>
      </c>
      <c r="EN44" s="104" t="str">
        <f>IF(OR(ISBLANK(Table1a!EN50),Table1a!EN50=""),"Blank cell, reporting not mandatory",IF(OR(Table1a!EN50=0,Table1a!EN50="0"),"0 value","Value"))</f>
        <v>Blank cell, reporting not mandatory</v>
      </c>
      <c r="EO44" s="104" t="str">
        <f>IF(OR(ISBLANK(Table1a!EO50),Table1a!EO50=""),"Blank cell, reporting not mandatory",IF(OR(Table1a!EO50=0,Table1a!EO50="0"),"0 value","Value"))</f>
        <v>Value</v>
      </c>
      <c r="EP44" s="104" t="str">
        <f>IF(OR(ISBLANK(Table1a!EP50),Table1a!EP50=""),"Blank cell, reporting not mandatory",IF(OR(Table1a!EP50=0,Table1a!EP50="0"),"0 value","Value"))</f>
        <v>Value</v>
      </c>
      <c r="EQ44" s="86" t="str">
        <f>IF(OR(ISBLANK(Table1a!EQ50),Table1a!EQ50=""),IF(AND(ISNUMBER($C$12),EQ$12 &lt;= $C$12), "Blank cell, reporting not mandatory", "Blank cell"),IF(OR(Table1a!EQ50=0,Table1a!EQ50="0"),"0 value","Value"))</f>
        <v>Value</v>
      </c>
      <c r="ER44" s="104" t="str">
        <f>IF(OR(ISBLANK(Table1a!ER50),Table1a!ER50=""),"Blank cell, reporting not mandatory",IF(OR(Table1a!ER50=0,Table1a!ER50="0"),"0 value","Value"))</f>
        <v>Value</v>
      </c>
      <c r="ES44" s="104" t="str">
        <f>IF(OR(ISBLANK(Table1a!ES50),Table1a!ES50=""),"Blank cell, reporting not mandatory",IF(OR(Table1a!ES50=0,Table1a!ES50="0"),"0 value","Value"))</f>
        <v>Value</v>
      </c>
      <c r="ET44" s="104" t="str">
        <f>IF(OR(ISBLANK(Table1a!ET50),Table1a!ET50=""),"Blank cell, reporting not mandatory",IF(OR(Table1a!ET50=0,Table1a!ET50="0"),"0 value","Value"))</f>
        <v>Value</v>
      </c>
      <c r="EU44" s="104" t="str">
        <f>IF(OR(ISBLANK(Table1a!EU50),Table1a!EU50=""),"Blank cell, reporting not mandatory",IF(OR(Table1a!EU50=0,Table1a!EU50="0"),"0 value","Value"))</f>
        <v>Value</v>
      </c>
      <c r="EV44" s="86" t="str">
        <f>IF(OR(ISBLANK(Table1a!EV50),Table1a!EV50=""),IF(AND(ISNUMBER($C$12),EV$12 &lt;= $C$12), "Blank cell, reporting not mandatory", "Blank cell"),IF(OR(Table1a!EV50=0,Table1a!EV50="0"),"0 value","Value"))</f>
        <v>Value</v>
      </c>
      <c r="EW44" s="104" t="str">
        <f>IF(OR(ISBLANK(Table1a!EW50),Table1a!EW50=""),"Blank cell, reporting not mandatory",IF(OR(Table1a!EW50=0,Table1a!EW50="0"),"0 value","Value"))</f>
        <v>Value</v>
      </c>
      <c r="EX44" s="104" t="str">
        <f>IF(OR(ISBLANK(Table1a!EX50),Table1a!EX50=""),"Blank cell, reporting not mandatory",IF(OR(Table1a!EX50=0,Table1a!EX50="0"),"0 value","Value"))</f>
        <v>Value</v>
      </c>
      <c r="EY44" s="104" t="str">
        <f>IF(OR(ISBLANK(Table1a!EY50),Table1a!EY50=""),"Blank cell, reporting not mandatory",IF(OR(Table1a!EY50=0,Table1a!EY50="0"),"0 value","Value"))</f>
        <v>Value</v>
      </c>
      <c r="EZ44" s="104" t="str">
        <f>IF(OR(ISBLANK(Table1a!EZ50),Table1a!EZ50=""),"Blank cell, reporting not mandatory",IF(OR(Table1a!EZ50=0,Table1a!EZ50="0"),"0 value","Value"))</f>
        <v>Value</v>
      </c>
      <c r="FA44" s="86" t="str">
        <f>IF(OR(ISBLANK(Table1a!FA50),Table1a!FA50=""),IF(AND(ISNUMBER($C$12),FA$12 &lt;= $C$12), "Blank cell, reporting not mandatory", "Blank cell"),IF(OR(Table1a!FA50=0,Table1a!FA50="0"),"0 value","Value"))</f>
        <v>Value</v>
      </c>
      <c r="FB44" s="104" t="str">
        <f>IF(OR(ISBLANK(Table1a!FB50),Table1a!FB50=""),"Blank cell, reporting not mandatory",IF(OR(Table1a!FB50=0,Table1a!FB50="0"),"0 value","Value"))</f>
        <v>Value</v>
      </c>
      <c r="FC44" s="104" t="str">
        <f>IF(OR(ISBLANK(Table1a!FC50),Table1a!FC50=""),"Blank cell, reporting not mandatory",IF(OR(Table1a!FC50=0,Table1a!FC50="0"),"0 value","Value"))</f>
        <v>Value</v>
      </c>
      <c r="FD44" s="104" t="str">
        <f>IF(OR(ISBLANK(Table1a!FD50),Table1a!FD50=""),"Blank cell, reporting not mandatory",IF(OR(Table1a!FD50=0,Table1a!FD50="0"),"0 value","Value"))</f>
        <v>Value</v>
      </c>
      <c r="FE44" s="104" t="str">
        <f>IF(OR(ISBLANK(Table1a!FE50),Table1a!FE50=""),"Blank cell, reporting not mandatory",IF(OR(Table1a!FE50=0,Table1a!FE50="0"),"0 value","Value"))</f>
        <v>Value</v>
      </c>
      <c r="FF44" s="86" t="str">
        <f>IF(OR(ISBLANK(Table1a!FF50),Table1a!FF50=""),IF(AND(ISNUMBER($C$12),FF$12 &lt;= $C$12), "Blank cell, reporting not mandatory", "Blank cell"),IF(OR(Table1a!FF50=0,Table1a!FF50="0"),"0 value","Value"))</f>
        <v>Value</v>
      </c>
      <c r="FG44" s="104" t="str">
        <f>IF(OR(ISBLANK(Table1a!FG50),Table1a!FG50=""),"Blank cell, reporting not mandatory",IF(OR(Table1a!FG50=0,Table1a!FG50="0"),"0 value","Value"))</f>
        <v>Value</v>
      </c>
      <c r="FH44" s="104" t="str">
        <f>IF(OR(ISBLANK(Table1a!FH50),Table1a!FH50=""),"Blank cell, reporting not mandatory",IF(OR(Table1a!FH50=0,Table1a!FH50="0"),"0 value","Value"))</f>
        <v>Value</v>
      </c>
      <c r="FI44" s="104" t="str">
        <f>IF(OR(ISBLANK(Table1a!FI50),Table1a!FI50=""),"Blank cell, reporting not mandatory",IF(OR(Table1a!FI50=0,Table1a!FI50="0"),"0 value","Value"))</f>
        <v>Value</v>
      </c>
      <c r="FJ44" s="104" t="str">
        <f>IF(OR(ISBLANK(Table1a!FJ50),Table1a!FJ50=""),"Blank cell, reporting not mandatory",IF(OR(Table1a!FJ50=0,Table1a!FJ50="0"),"0 value","Value"))</f>
        <v>Value</v>
      </c>
      <c r="FK44" s="86" t="str">
        <f>IF(OR(ISBLANK(Table1a!FK50),Table1a!FK50=""),IF(AND(ISNUMBER($C$12),FK$12 &lt;= $C$12), "Blank cell, reporting not mandatory", "Blank cell"),IF(OR(Table1a!FK50=0,Table1a!FK50="0"),"0 value","Value"))</f>
        <v>Value</v>
      </c>
      <c r="FL44" s="104" t="str">
        <f>IF(OR(ISBLANK(Table1a!FL50),Table1a!FL50=""),"Blank cell, reporting not mandatory",IF(OR(Table1a!FL50=0,Table1a!FL50="0"),"0 value","Value"))</f>
        <v>Value</v>
      </c>
      <c r="FM44" s="104" t="str">
        <f>IF(OR(ISBLANK(Table1a!FM50),Table1a!FM50=""),"Blank cell, reporting not mandatory",IF(OR(Table1a!FM50=0,Table1a!FM50="0"),"0 value","Value"))</f>
        <v>Value</v>
      </c>
      <c r="FN44" s="104" t="str">
        <f>IF(OR(ISBLANK(Table1a!FN50),Table1a!FN50=""),"Blank cell, reporting not mandatory",IF(OR(Table1a!FN50=0,Table1a!FN50="0"),"0 value","Value"))</f>
        <v>Value</v>
      </c>
      <c r="FO44" s="104" t="str">
        <f>IF(OR(ISBLANK(Table1a!FO50),Table1a!FO50=""),"Blank cell, reporting not mandatory",IF(OR(Table1a!FO50=0,Table1a!FO50="0"),"0 value","Value"))</f>
        <v>Value</v>
      </c>
      <c r="FP44" s="86" t="str">
        <f>IF(OR(ISBLANK(Table1a!FP50),Table1a!FP50=""),IF(AND(ISNUMBER($C$12),FP$12 &lt;= $C$12), "Blank cell, reporting not mandatory", "Blank cell"),IF(OR(Table1a!FP50=0,Table1a!FP50="0"),"0 value","Value"))</f>
        <v>Value</v>
      </c>
      <c r="FQ44" s="100" t="str">
        <f>IF(OR(ISBLANK(Table1a!FQ50),Table1a!FQ50=""),"Blank cell",IF(OR(Table1a!FQ50=0,Table1a!FQ50="0"),"0 value","Value"))</f>
        <v>Value</v>
      </c>
      <c r="FR44" s="104" t="str">
        <f>IF(OR(ISBLANK(Table1a!FR50),Table1a!FR50=""),"Blank cell, reporting not mandatory",IF(OR(Table1a!FR50=0,Table1a!FR50="0"),"0 value","Value"))</f>
        <v>Blank cell, reporting not mandatory</v>
      </c>
      <c r="FS44" s="104" t="str">
        <f>IF(OR(ISBLANK(Table1a!FS50),Table1a!FS50=""),"Blank cell, reporting not mandatory",IF(OR(Table1a!FS50=0,Table1a!FS50="0"),"0 value","Value"))</f>
        <v>Blank cell, reporting not mandatory</v>
      </c>
      <c r="FT44" s="86" t="str">
        <f>IF(OR(ISBLANK(Table1a!FT50),Table1a!FT50=""),IF(AND(ISNUMBER($C$12),FT$12 &lt;= $C$12), "Blank cell, reporting not mandatory", "Blank cell"),IF(OR(Table1a!FT50=0,Table1a!FT50="0"),"0 value","Value"))</f>
        <v>Blank cell, reporting not mandatory</v>
      </c>
      <c r="FU44" s="104" t="str">
        <f>IF(OR(ISBLANK(Table1a!FU50),Table1a!FU50=""),"Blank cell, reporting not mandatory",IF(OR(Table1a!FU50=0,Table1a!FU50="0"),"0 value","Value"))</f>
        <v>Blank cell, reporting not mandatory</v>
      </c>
      <c r="FV44" s="104" t="str">
        <f>IF(OR(ISBLANK(Table1a!FV50),Table1a!FV50=""),"Blank cell, reporting not mandatory",IF(OR(Table1a!FV50=0,Table1a!FV50="0"),"0 value","Value"))</f>
        <v>Blank cell, reporting not mandatory</v>
      </c>
      <c r="FW44" s="104" t="str">
        <f>IF(OR(ISBLANK(Table1a!FW50),Table1a!FW50=""),"Blank cell, reporting not mandatory",IF(OR(Table1a!FW50=0,Table1a!FW50="0"),"0 value","Value"))</f>
        <v>Value</v>
      </c>
      <c r="FX44" s="104" t="str">
        <f>IF(OR(ISBLANK(Table1a!FX50),Table1a!FX50=""),"Blank cell, reporting not mandatory",IF(OR(Table1a!FX50=0,Table1a!FX50="0"),"0 value","Value"))</f>
        <v>Value</v>
      </c>
      <c r="FY44" s="86" t="str">
        <f>IF(OR(ISBLANK(Table1a!FY50),Table1a!FY50=""),IF(AND(ISNUMBER($C$12),FY$12 &lt;= $C$12), "Blank cell, reporting not mandatory", "Blank cell"),IF(OR(Table1a!FY50=0,Table1a!FY50="0"),"0 value","Value"))</f>
        <v>Value</v>
      </c>
      <c r="FZ44" s="104" t="str">
        <f>IF(OR(ISBLANK(Table1a!FZ50),Table1a!FZ50=""),"Blank cell, reporting not mandatory",IF(OR(Table1a!FZ50=0,Table1a!FZ50="0"),"0 value","Value"))</f>
        <v>Value</v>
      </c>
      <c r="GA44" s="104" t="str">
        <f>IF(OR(ISBLANK(Table1a!GA50),Table1a!GA50=""),"Blank cell, reporting not mandatory",IF(OR(Table1a!GA50=0,Table1a!GA50="0"),"0 value","Value"))</f>
        <v>Value</v>
      </c>
      <c r="GB44" s="104" t="str">
        <f>IF(OR(ISBLANK(Table1a!GB50),Table1a!GB50=""),"Blank cell, reporting not mandatory",IF(OR(Table1a!GB50=0,Table1a!GB50="0"),"0 value","Value"))</f>
        <v>Value</v>
      </c>
      <c r="GC44" s="104" t="str">
        <f>IF(OR(ISBLANK(Table1a!GC50),Table1a!GC50=""),"Blank cell, reporting not mandatory",IF(OR(Table1a!GC50=0,Table1a!GC50="0"),"0 value","Value"))</f>
        <v>Value</v>
      </c>
      <c r="GD44" s="86" t="str">
        <f>IF(OR(ISBLANK(Table1a!GD50),Table1a!GD50=""),IF(AND(ISNUMBER($C$12),GD$12 &lt;= $C$12), "Blank cell, reporting not mandatory", "Blank cell"),IF(OR(Table1a!GD50=0,Table1a!GD50="0"),"0 value","Value"))</f>
        <v>Value</v>
      </c>
      <c r="GE44" s="104" t="str">
        <f>IF(OR(ISBLANK(Table1a!GE50),Table1a!GE50=""),"Blank cell, reporting not mandatory",IF(OR(Table1a!GE50=0,Table1a!GE50="0"),"0 value","Value"))</f>
        <v>Value</v>
      </c>
      <c r="GF44" s="104" t="str">
        <f>IF(OR(ISBLANK(Table1a!GF50),Table1a!GF50=""),"Blank cell, reporting not mandatory",IF(OR(Table1a!GF50=0,Table1a!GF50="0"),"0 value","Value"))</f>
        <v>Value</v>
      </c>
      <c r="GG44" s="104" t="str">
        <f>IF(OR(ISBLANK(Table1a!GG50),Table1a!GG50=""),"Blank cell, reporting not mandatory",IF(OR(Table1a!GG50=0,Table1a!GG50="0"),"0 value","Value"))</f>
        <v>Value</v>
      </c>
      <c r="GH44" s="104" t="str">
        <f>IF(OR(ISBLANK(Table1a!GH50),Table1a!GH50=""),"Blank cell, reporting not mandatory",IF(OR(Table1a!GH50=0,Table1a!GH50="0"),"0 value","Value"))</f>
        <v>Value</v>
      </c>
      <c r="GI44" s="86" t="str">
        <f>IF(OR(ISBLANK(Table1a!GI50),Table1a!GI50=""),IF(AND(ISNUMBER($C$12),GI$12 &lt;= $C$12), "Blank cell, reporting not mandatory", "Blank cell"),IF(OR(Table1a!GI50=0,Table1a!GI50="0"),"0 value","Value"))</f>
        <v>Value</v>
      </c>
      <c r="GJ44" s="104" t="str">
        <f>IF(OR(ISBLANK(Table1a!GJ50),Table1a!GJ50=""),"Blank cell, reporting not mandatory",IF(OR(Table1a!GJ50=0,Table1a!GJ50="0"),"0 value","Value"))</f>
        <v>Value</v>
      </c>
      <c r="GK44" s="104" t="str">
        <f>IF(OR(ISBLANK(Table1a!GK50),Table1a!GK50=""),"Blank cell, reporting not mandatory",IF(OR(Table1a!GK50=0,Table1a!GK50="0"),"0 value","Value"))</f>
        <v>Value</v>
      </c>
      <c r="GL44" s="104" t="str">
        <f>IF(OR(ISBLANK(Table1a!GL50),Table1a!GL50=""),"Blank cell, reporting not mandatory",IF(OR(Table1a!GL50=0,Table1a!GL50="0"),"0 value","Value"))</f>
        <v>Value</v>
      </c>
      <c r="GM44" s="104" t="str">
        <f>IF(OR(ISBLANK(Table1a!GM50),Table1a!GM50=""),"Blank cell, reporting not mandatory",IF(OR(Table1a!GM50=0,Table1a!GM50="0"),"0 value","Value"))</f>
        <v>Value</v>
      </c>
      <c r="GN44" s="86" t="str">
        <f>IF(OR(ISBLANK(Table1a!GN50),Table1a!GN50=""),IF(AND(ISNUMBER($C$12),GN$12 &lt;= $C$12), "Blank cell, reporting not mandatory", "Blank cell"),IF(OR(Table1a!GN50=0,Table1a!GN50="0"),"0 value","Value"))</f>
        <v>Value</v>
      </c>
      <c r="GO44" s="104" t="str">
        <f>IF(OR(ISBLANK(Table1a!GO50),Table1a!GO50=""),"Blank cell, reporting not mandatory",IF(OR(Table1a!GO50=0,Table1a!GO50="0"),"0 value","Value"))</f>
        <v>Value</v>
      </c>
      <c r="GP44" s="104" t="str">
        <f>IF(OR(ISBLANK(Table1a!GP50),Table1a!GP50=""),"Blank cell, reporting not mandatory",IF(OR(Table1a!GP50=0,Table1a!GP50="0"),"0 value","Value"))</f>
        <v>Value</v>
      </c>
      <c r="GQ44" s="104" t="str">
        <f>IF(OR(ISBLANK(Table1a!GQ50),Table1a!GQ50=""),"Blank cell, reporting not mandatory",IF(OR(Table1a!GQ50=0,Table1a!GQ50="0"),"0 value","Value"))</f>
        <v>Value</v>
      </c>
      <c r="GR44" s="104" t="str">
        <f>IF(OR(ISBLANK(Table1a!GR50),Table1a!GR50=""),"Blank cell, reporting not mandatory",IF(OR(Table1a!GR50=0,Table1a!GR50="0"),"0 value","Value"))</f>
        <v>Value</v>
      </c>
      <c r="GS44" s="86" t="str">
        <f>IF(OR(ISBLANK(Table1a!GS50),Table1a!GS50=""),IF(AND(ISNUMBER($C$12),GS$12 &lt;= $C$12), "Blank cell, reporting not mandatory", "Blank cell"),IF(OR(Table1a!GS50=0,Table1a!GS50="0"),"0 value","Value"))</f>
        <v>Value</v>
      </c>
      <c r="GT44" s="104" t="str">
        <f>IF(OR(ISBLANK(Table1a!GT50),Table1a!GT50=""),"Blank cell, reporting not mandatory",IF(OR(Table1a!GT50=0,Table1a!GT50="0"),"0 value","Value"))</f>
        <v>Value</v>
      </c>
      <c r="GU44" s="104" t="str">
        <f>IF(OR(ISBLANK(Table1a!GU50),Table1a!GU50=""),"Blank cell, reporting not mandatory",IF(OR(Table1a!GU50=0,Table1a!GU50="0"),"0 value","Value"))</f>
        <v>Value</v>
      </c>
      <c r="GV44" s="104" t="str">
        <f>IF(OR(ISBLANK(Table1a!GV50),Table1a!GV50=""),"Blank cell, reporting not mandatory",IF(OR(Table1a!GV50=0,Table1a!GV50="0"),"0 value","Value"))</f>
        <v>Value</v>
      </c>
      <c r="GW44" s="104" t="str">
        <f>IF(OR(ISBLANK(Table1a!GW50),Table1a!GW50=""),"Blank cell, reporting not mandatory",IF(OR(Table1a!GW50=0,Table1a!GW50="0"),"0 value","Value"))</f>
        <v>Value</v>
      </c>
      <c r="GX44" s="86" t="str">
        <f>IF(OR(ISBLANK(Table1a!GX50),Table1a!GX50=""),IF(AND(ISNUMBER($C$12),GX$12 &lt;= $C$12), "Blank cell, reporting not mandatory", "Blank cell"),IF(OR(Table1a!GX50=0,Table1a!GX50="0"),"0 value","Value"))</f>
        <v>Value</v>
      </c>
      <c r="GY44" s="100" t="str">
        <f>IF(OR(ISBLANK(Table1a!GY50),Table1a!GY50=""),"Blank cell",IF(OR(Table1a!GY50=0,Table1a!GY50="0"),"0 value","Value"))</f>
        <v>Value</v>
      </c>
      <c r="GZ44" s="104" t="str">
        <f>IF(OR(ISBLANK(Table1a!GZ50),Table1a!GZ50=""),"Blank cell, reporting not mandatory",IF(OR(Table1a!GZ50=0,Table1a!GZ50="0"),"0 value","Value"))</f>
        <v>Blank cell, reporting not mandatory</v>
      </c>
      <c r="HA44" s="104" t="str">
        <f>IF(OR(ISBLANK(Table1a!HA50),Table1a!HA50=""),"Blank cell, reporting not mandatory",IF(OR(Table1a!HA50=0,Table1a!HA50="0"),"0 value","Value"))</f>
        <v>Blank cell, reporting not mandatory</v>
      </c>
      <c r="HB44" s="86" t="str">
        <f>IF(OR(ISBLANK(Table1a!HB50),Table1a!HB50=""),IF(AND(ISNUMBER($C$12),HB$12 &lt;= $C$12), "Blank cell, reporting not mandatory", "Blank cell"),IF(OR(Table1a!HB50=0,Table1a!HB50="0"),"0 value","Value"))</f>
        <v>Blank cell, reporting not mandatory</v>
      </c>
      <c r="HC44" s="104" t="str">
        <f>IF(OR(ISBLANK(Table1a!HC50),Table1a!HC50=""),"Blank cell, reporting not mandatory",IF(OR(Table1a!HC50=0,Table1a!HC50="0"),"0 value","Value"))</f>
        <v>Blank cell, reporting not mandatory</v>
      </c>
      <c r="HD44" s="104" t="str">
        <f>IF(OR(ISBLANK(Table1a!HD50),Table1a!HD50=""),"Blank cell, reporting not mandatory",IF(OR(Table1a!HD50=0,Table1a!HD50="0"),"0 value","Value"))</f>
        <v>Blank cell, reporting not mandatory</v>
      </c>
      <c r="HE44" s="104" t="str">
        <f>IF(OR(ISBLANK(Table1a!HE50),Table1a!HE50=""),"Blank cell, reporting not mandatory",IF(OR(Table1a!HE50=0,Table1a!HE50="0"),"0 value","Value"))</f>
        <v>Value</v>
      </c>
      <c r="HF44" s="104" t="str">
        <f>IF(OR(ISBLANK(Table1a!HF50),Table1a!HF50=""),"Blank cell, reporting not mandatory",IF(OR(Table1a!HF50=0,Table1a!HF50="0"),"0 value","Value"))</f>
        <v>Value</v>
      </c>
      <c r="HG44" s="86" t="str">
        <f>IF(OR(ISBLANK(Table1a!HG50),Table1a!HG50=""),IF(AND(ISNUMBER($C$12),HG$12 &lt;= $C$12), "Blank cell, reporting not mandatory", "Blank cell"),IF(OR(Table1a!HG50=0,Table1a!HG50="0"),"0 value","Value"))</f>
        <v>Value</v>
      </c>
      <c r="HH44" s="104" t="str">
        <f>IF(OR(ISBLANK(Table1a!HH50),Table1a!HH50=""),"Blank cell, reporting not mandatory",IF(OR(Table1a!HH50=0,Table1a!HH50="0"),"0 value","Value"))</f>
        <v>Value</v>
      </c>
      <c r="HI44" s="104" t="str">
        <f>IF(OR(ISBLANK(Table1a!HI50),Table1a!HI50=""),"Blank cell, reporting not mandatory",IF(OR(Table1a!HI50=0,Table1a!HI50="0"),"0 value","Value"))</f>
        <v>Value</v>
      </c>
      <c r="HJ44" s="104" t="str">
        <f>IF(OR(ISBLANK(Table1a!HJ50),Table1a!HJ50=""),"Blank cell, reporting not mandatory",IF(OR(Table1a!HJ50=0,Table1a!HJ50="0"),"0 value","Value"))</f>
        <v>Value</v>
      </c>
      <c r="HK44" s="104" t="str">
        <f>IF(OR(ISBLANK(Table1a!HK50),Table1a!HK50=""),"Blank cell, reporting not mandatory",IF(OR(Table1a!HK50=0,Table1a!HK50="0"),"0 value","Value"))</f>
        <v>Value</v>
      </c>
      <c r="HL44" s="86" t="str">
        <f>IF(OR(ISBLANK(Table1a!HL50),Table1a!HL50=""),IF(AND(ISNUMBER($C$12),HL$12 &lt;= $C$12), "Blank cell, reporting not mandatory", "Blank cell"),IF(OR(Table1a!HL50=0,Table1a!HL50="0"),"0 value","Value"))</f>
        <v>Value</v>
      </c>
      <c r="HM44" s="104" t="str">
        <f>IF(OR(ISBLANK(Table1a!HM50),Table1a!HM50=""),"Blank cell, reporting not mandatory",IF(OR(Table1a!HM50=0,Table1a!HM50="0"),"0 value","Value"))</f>
        <v>Value</v>
      </c>
      <c r="HN44" s="104" t="str">
        <f>IF(OR(ISBLANK(Table1a!HN50),Table1a!HN50=""),"Blank cell, reporting not mandatory",IF(OR(Table1a!HN50=0,Table1a!HN50="0"),"0 value","Value"))</f>
        <v>Value</v>
      </c>
      <c r="HO44" s="104" t="str">
        <f>IF(OR(ISBLANK(Table1a!HO50),Table1a!HO50=""),"Blank cell, reporting not mandatory",IF(OR(Table1a!HO50=0,Table1a!HO50="0"),"0 value","Value"))</f>
        <v>Value</v>
      </c>
      <c r="HP44" s="104" t="str">
        <f>IF(OR(ISBLANK(Table1a!HP50),Table1a!HP50=""),"Blank cell, reporting not mandatory",IF(OR(Table1a!HP50=0,Table1a!HP50="0"),"0 value","Value"))</f>
        <v>Value</v>
      </c>
      <c r="HQ44" s="86" t="str">
        <f>IF(OR(ISBLANK(Table1a!HQ50),Table1a!HQ50=""),IF(AND(ISNUMBER($C$12),HQ$12 &lt;= $C$12), "Blank cell, reporting not mandatory", "Blank cell"),IF(OR(Table1a!HQ50=0,Table1a!HQ50="0"),"0 value","Value"))</f>
        <v>Value</v>
      </c>
      <c r="HR44" s="104" t="str">
        <f>IF(OR(ISBLANK(Table1a!HR50),Table1a!HR50=""),"Blank cell, reporting not mandatory",IF(OR(Table1a!HR50=0,Table1a!HR50="0"),"0 value","Value"))</f>
        <v>Value</v>
      </c>
      <c r="HS44" s="104" t="str">
        <f>IF(OR(ISBLANK(Table1a!HS50),Table1a!HS50=""),"Blank cell, reporting not mandatory",IF(OR(Table1a!HS50=0,Table1a!HS50="0"),"0 value","Value"))</f>
        <v>Value</v>
      </c>
      <c r="HT44" s="104" t="str">
        <f>IF(OR(ISBLANK(Table1a!HT50),Table1a!HT50=""),"Blank cell, reporting not mandatory",IF(OR(Table1a!HT50=0,Table1a!HT50="0"),"0 value","Value"))</f>
        <v>Value</v>
      </c>
      <c r="HU44" s="104" t="str">
        <f>IF(OR(ISBLANK(Table1a!HU50),Table1a!HU50=""),"Blank cell, reporting not mandatory",IF(OR(Table1a!HU50=0,Table1a!HU50="0"),"0 value","Value"))</f>
        <v>Value</v>
      </c>
      <c r="HV44" s="86" t="str">
        <f>IF(OR(ISBLANK(Table1a!HV50),Table1a!HV50=""),IF(AND(ISNUMBER($C$12),HV$12 &lt;= $C$12), "Blank cell, reporting not mandatory", "Blank cell"),IF(OR(Table1a!HV50=0,Table1a!HV50="0"),"0 value","Value"))</f>
        <v>Value</v>
      </c>
      <c r="HW44" s="104" t="str">
        <f>IF(OR(ISBLANK(Table1a!HW50),Table1a!HW50=""),"Blank cell, reporting not mandatory",IF(OR(Table1a!HW50=0,Table1a!HW50="0"),"0 value","Value"))</f>
        <v>Value</v>
      </c>
      <c r="HX44" s="104" t="str">
        <f>IF(OR(ISBLANK(Table1a!HX50),Table1a!HX50=""),"Blank cell, reporting not mandatory",IF(OR(Table1a!HX50=0,Table1a!HX50="0"),"0 value","Value"))</f>
        <v>Value</v>
      </c>
      <c r="HY44" s="104" t="str">
        <f>IF(OR(ISBLANK(Table1a!HY50),Table1a!HY50=""),"Blank cell, reporting not mandatory",IF(OR(Table1a!HY50=0,Table1a!HY50="0"),"0 value","Value"))</f>
        <v>Value</v>
      </c>
      <c r="HZ44" s="104" t="str">
        <f>IF(OR(ISBLANK(Table1a!HZ50),Table1a!HZ50=""),"Blank cell, reporting not mandatory",IF(OR(Table1a!HZ50=0,Table1a!HZ50="0"),"0 value","Value"))</f>
        <v>Value</v>
      </c>
      <c r="IA44" s="86" t="str">
        <f>IF(OR(ISBLANK(Table1a!IA50),Table1a!IA50=""),IF(AND(ISNUMBER($C$12),IA$12 &lt;= $C$12), "Blank cell, reporting not mandatory", "Blank cell"),IF(OR(Table1a!IA50=0,Table1a!IA50="0"),"0 value","Value"))</f>
        <v>Value</v>
      </c>
      <c r="IB44" s="104" t="str">
        <f>IF(OR(ISBLANK(Table1a!IB50),Table1a!IB50=""),"Blank cell, reporting not mandatory",IF(OR(Table1a!IB50=0,Table1a!IB50="0"),"0 value","Value"))</f>
        <v>Value</v>
      </c>
      <c r="IC44" s="104" t="str">
        <f>IF(OR(ISBLANK(Table1a!IC50),Table1a!IC50=""),"Blank cell, reporting not mandatory",IF(OR(Table1a!IC50=0,Table1a!IC50="0"),"0 value","Value"))</f>
        <v>Value</v>
      </c>
      <c r="ID44" s="104" t="str">
        <f>IF(OR(ISBLANK(Table1a!ID50),Table1a!ID50=""),"Blank cell, reporting not mandatory",IF(OR(Table1a!ID50=0,Table1a!ID50="0"),"0 value","Value"))</f>
        <v>Value</v>
      </c>
      <c r="IE44" s="104" t="str">
        <f>IF(OR(ISBLANK(Table1a!IE50),Table1a!IE50=""),"Blank cell, reporting not mandatory",IF(OR(Table1a!IE50=0,Table1a!IE50="0"),"0 value","Value"))</f>
        <v>Value</v>
      </c>
      <c r="IF44" s="86" t="str">
        <f>IF(OR(ISBLANK(Table1a!IF50),Table1a!IF50=""),IF(AND(ISNUMBER($C$12),IF$12 &lt;= $C$12), "Blank cell, reporting not mandatory", "Blank cell"),IF(OR(Table1a!IF50=0,Table1a!IF50="0"),"0 value","Value"))</f>
        <v>Value</v>
      </c>
      <c r="IG44" s="100" t="str">
        <f>IF(OR(ISBLANK(Table1a!IG50),Table1a!IG50=""),"Blank cell",IF(OR(Table1a!IG50=0,Table1a!IG50="0"),"0 value","Value"))</f>
        <v>Value</v>
      </c>
      <c r="IH44" s="104" t="str">
        <f>IF(OR(ISBLANK(Table1a!IH50),Table1a!IH50=""),"Blank cell, reporting not mandatory",IF(OR(Table1a!IH50=0,Table1a!IH50="0"),"0 value","Value"))</f>
        <v>Blank cell, reporting not mandatory</v>
      </c>
      <c r="II44" s="104" t="str">
        <f>IF(OR(ISBLANK(Table1a!II50),Table1a!II50=""),"Blank cell, reporting not mandatory",IF(OR(Table1a!II50=0,Table1a!II50="0"),"0 value","Value"))</f>
        <v>Blank cell, reporting not mandatory</v>
      </c>
      <c r="IJ44" s="86" t="str">
        <f>IF(OR(ISBLANK(Table1a!IJ50),Table1a!IJ50=""),IF(AND(ISNUMBER($C$12),IJ$12 &lt;= $C$12), "Blank cell, reporting not mandatory", "Blank cell"),IF(OR(Table1a!IJ50=0,Table1a!IJ50="0"),"0 value","Value"))</f>
        <v>Blank cell, reporting not mandatory</v>
      </c>
      <c r="IK44" s="104" t="str">
        <f>IF(OR(ISBLANK(Table1a!IK50),Table1a!IK50=""),"Blank cell, reporting not mandatory",IF(OR(Table1a!IK50=0,Table1a!IK50="0"),"0 value","Value"))</f>
        <v>Blank cell, reporting not mandatory</v>
      </c>
      <c r="IL44" s="104" t="str">
        <f>IF(OR(ISBLANK(Table1a!IL50),Table1a!IL50=""),"Blank cell, reporting not mandatory",IF(OR(Table1a!IL50=0,Table1a!IL50="0"),"0 value","Value"))</f>
        <v>Blank cell, reporting not mandatory</v>
      </c>
      <c r="IM44" s="104" t="str">
        <f>IF(OR(ISBLANK(Table1a!IM50),Table1a!IM50=""),"Blank cell, reporting not mandatory",IF(OR(Table1a!IM50=0,Table1a!IM50="0"),"0 value","Value"))</f>
        <v>Value</v>
      </c>
      <c r="IN44" s="104" t="str">
        <f>IF(OR(ISBLANK(Table1a!IN50),Table1a!IN50=""),"Blank cell, reporting not mandatory",IF(OR(Table1a!IN50=0,Table1a!IN50="0"),"0 value","Value"))</f>
        <v>Value</v>
      </c>
      <c r="IO44" s="86" t="str">
        <f>IF(OR(ISBLANK(Table1a!IO50),Table1a!IO50=""),IF(AND(ISNUMBER($C$12),IO$12 &lt;= $C$12), "Blank cell, reporting not mandatory", "Blank cell"),IF(OR(Table1a!IO50=0,Table1a!IO50="0"),"0 value","Value"))</f>
        <v>Value</v>
      </c>
      <c r="IP44" s="104" t="str">
        <f>IF(OR(ISBLANK(Table1a!IP50),Table1a!IP50=""),"Blank cell, reporting not mandatory",IF(OR(Table1a!IP50=0,Table1a!IP50="0"),"0 value","Value"))</f>
        <v>Value</v>
      </c>
      <c r="IQ44" s="104" t="str">
        <f>IF(OR(ISBLANK(Table1a!IQ50),Table1a!IQ50=""),"Blank cell, reporting not mandatory",IF(OR(Table1a!IQ50=0,Table1a!IQ50="0"),"0 value","Value"))</f>
        <v>Value</v>
      </c>
      <c r="IR44" s="104" t="str">
        <f>IF(OR(ISBLANK(Table1a!IR50),Table1a!IR50=""),"Blank cell, reporting not mandatory",IF(OR(Table1a!IR50=0,Table1a!IR50="0"),"0 value","Value"))</f>
        <v>Value</v>
      </c>
      <c r="IS44" s="104" t="str">
        <f>IF(OR(ISBLANK(Table1a!IS50),Table1a!IS50=""),"Blank cell, reporting not mandatory",IF(OR(Table1a!IS50=0,Table1a!IS50="0"),"0 value","Value"))</f>
        <v>Value</v>
      </c>
      <c r="IT44" s="86" t="str">
        <f>IF(OR(ISBLANK(Table1a!IT50),Table1a!IT50=""),IF(AND(ISNUMBER($C$12),IT$12 &lt;= $C$12), "Blank cell, reporting not mandatory", "Blank cell"),IF(OR(Table1a!IT50=0,Table1a!IT50="0"),"0 value","Value"))</f>
        <v>Value</v>
      </c>
      <c r="IU44" s="104" t="str">
        <f>IF(OR(ISBLANK(Table1a!IU50),Table1a!IU50=""),"Blank cell, reporting not mandatory",IF(OR(Table1a!IU50=0,Table1a!IU50="0"),"0 value","Value"))</f>
        <v>Value</v>
      </c>
      <c r="IV44" s="104" t="str">
        <f>IF(OR(ISBLANK(Table1a!IV50),Table1a!IV50=""),"Blank cell, reporting not mandatory",IF(OR(Table1a!IV50=0,Table1a!IV50="0"),"0 value","Value"))</f>
        <v>Value</v>
      </c>
      <c r="IW44" s="104" t="str">
        <f>IF(OR(ISBLANK(Table1a!IW50),Table1a!IW50=""),"Blank cell, reporting not mandatory",IF(OR(Table1a!IW50=0,Table1a!IW50="0"),"0 value","Value"))</f>
        <v>Value</v>
      </c>
      <c r="IX44" s="104" t="str">
        <f>IF(OR(ISBLANK(Table1a!IX50),Table1a!IX50=""),"Blank cell, reporting not mandatory",IF(OR(Table1a!IX50=0,Table1a!IX50="0"),"0 value","Value"))</f>
        <v>Value</v>
      </c>
      <c r="IY44" s="86" t="str">
        <f>IF(OR(ISBLANK(Table1a!IY50),Table1a!IY50=""),IF(AND(ISNUMBER($C$12),IY$12 &lt;= $C$12), "Blank cell, reporting not mandatory", "Blank cell"),IF(OR(Table1a!IY50=0,Table1a!IY50="0"),"0 value","Value"))</f>
        <v>Value</v>
      </c>
      <c r="IZ44" s="104" t="str">
        <f>IF(OR(ISBLANK(Table1a!IZ50),Table1a!IZ50=""),"Blank cell, reporting not mandatory",IF(OR(Table1a!IZ50=0,Table1a!IZ50="0"),"0 value","Value"))</f>
        <v>Value</v>
      </c>
      <c r="JA44" s="104" t="str">
        <f>IF(OR(ISBLANK(Table1a!JA50),Table1a!JA50=""),"Blank cell, reporting not mandatory",IF(OR(Table1a!JA50=0,Table1a!JA50="0"),"0 value","Value"))</f>
        <v>Value</v>
      </c>
      <c r="JB44" s="104" t="str">
        <f>IF(OR(ISBLANK(Table1a!JB50),Table1a!JB50=""),"Blank cell, reporting not mandatory",IF(OR(Table1a!JB50=0,Table1a!JB50="0"),"0 value","Value"))</f>
        <v>Value</v>
      </c>
      <c r="JC44" s="104" t="str">
        <f>IF(OR(ISBLANK(Table1a!JC50),Table1a!JC50=""),"Blank cell, reporting not mandatory",IF(OR(Table1a!JC50=0,Table1a!JC50="0"),"0 value","Value"))</f>
        <v>Value</v>
      </c>
      <c r="JD44" s="86" t="str">
        <f>IF(OR(ISBLANK(Table1a!JD50),Table1a!JD50=""),IF(AND(ISNUMBER($C$12),JD$12 &lt;= $C$12), "Blank cell, reporting not mandatory", "Blank cell"),IF(OR(Table1a!JD50=0,Table1a!JD50="0"),"0 value","Value"))</f>
        <v>Value</v>
      </c>
      <c r="JE44" s="104" t="str">
        <f>IF(OR(ISBLANK(Table1a!JE50),Table1a!JE50=""),"Blank cell, reporting not mandatory",IF(OR(Table1a!JE50=0,Table1a!JE50="0"),"0 value","Value"))</f>
        <v>Value</v>
      </c>
      <c r="JF44" s="104" t="str">
        <f>IF(OR(ISBLANK(Table1a!JF50),Table1a!JF50=""),"Blank cell, reporting not mandatory",IF(OR(Table1a!JF50=0,Table1a!JF50="0"),"0 value","Value"))</f>
        <v>Value</v>
      </c>
      <c r="JG44" s="104" t="str">
        <f>IF(OR(ISBLANK(Table1a!JG50),Table1a!JG50=""),"Blank cell, reporting not mandatory",IF(OR(Table1a!JG50=0,Table1a!JG50="0"),"0 value","Value"))</f>
        <v>Value</v>
      </c>
      <c r="JH44" s="104" t="str">
        <f>IF(OR(ISBLANK(Table1a!JH50),Table1a!JH50=""),"Blank cell, reporting not mandatory",IF(OR(Table1a!JH50=0,Table1a!JH50="0"),"0 value","Value"))</f>
        <v>Value</v>
      </c>
      <c r="JI44" s="86" t="str">
        <f>IF(OR(ISBLANK(Table1a!JI50),Table1a!JI50=""),IF(AND(ISNUMBER($C$12),JI$12 &lt;= $C$12), "Blank cell, reporting not mandatory", "Blank cell"),IF(OR(Table1a!JI50=0,Table1a!JI50="0"),"0 value","Value"))</f>
        <v>Value</v>
      </c>
      <c r="JJ44" s="104" t="str">
        <f>IF(OR(ISBLANK(Table1a!JJ50),Table1a!JJ50=""),"Blank cell, reporting not mandatory",IF(OR(Table1a!JJ50=0,Table1a!JJ50="0"),"0 value","Value"))</f>
        <v>Value</v>
      </c>
      <c r="JK44" s="104" t="str">
        <f>IF(OR(ISBLANK(Table1a!JK50),Table1a!JK50=""),"Blank cell, reporting not mandatory",IF(OR(Table1a!JK50=0,Table1a!JK50="0"),"0 value","Value"))</f>
        <v>Value</v>
      </c>
      <c r="JL44" s="104" t="str">
        <f>IF(OR(ISBLANK(Table1a!JL50),Table1a!JL50=""),"Blank cell, reporting not mandatory",IF(OR(Table1a!JL50=0,Table1a!JL50="0"),"0 value","Value"))</f>
        <v>Value</v>
      </c>
      <c r="JM44" s="104" t="str">
        <f>IF(OR(ISBLANK(Table1a!JM50),Table1a!JM50=""),"Blank cell, reporting not mandatory",IF(OR(Table1a!JM50=0,Table1a!JM50="0"),"0 value","Value"))</f>
        <v>Value</v>
      </c>
      <c r="JN44" s="86" t="str">
        <f>IF(OR(ISBLANK(Table1a!JN50),Table1a!JN50=""),IF(AND(ISNUMBER($C$12),JN$12 &lt;= $C$12), "Blank cell, reporting not mandatory", "Blank cell"),IF(OR(Table1a!JN50=0,Table1a!JN50="0"),"0 value","Value"))</f>
        <v>Value</v>
      </c>
      <c r="JO44" s="80" t="str">
        <f>IF(OR(ISBLANK(Table1a!JO50),Table1a!JO50=""),"Blank cell",IF(OR(Table1a!JO50=0,Table1a!JO50="0"),"0 value","Value"))</f>
        <v>Value</v>
      </c>
      <c r="JP44" s="104" t="str">
        <f>IF(OR(ISBLANK(Table1a!JP50),Table1a!JP50=""),"Blank cell, reporting not mandatory",IF(OR(Table1a!JP50=0,Table1a!JP50="0"),"0 value","Value"))</f>
        <v>Blank cell, reporting not mandatory</v>
      </c>
      <c r="JQ44" s="104" t="str">
        <f>IF(OR(ISBLANK(Table1a!JQ50),Table1a!JQ50=""),"Blank cell, reporting not mandatory",IF(OR(Table1a!JQ50=0,Table1a!JQ50="0"),"0 value","Value"))</f>
        <v>Blank cell, reporting not mandatory</v>
      </c>
      <c r="JR44" s="86" t="str">
        <f>IF(OR(ISBLANK(Table1a!JR50),Table1a!JR50=""),IF(AND(ISNUMBER($C$12),JR$12 &lt;= $C$12), "Blank cell, reporting not mandatory", "Blank cell"),IF(OR(Table1a!JR50=0,Table1a!JR50="0"),"0 value","Value"))</f>
        <v>Blank cell, reporting not mandatory</v>
      </c>
      <c r="JS44" s="104" t="str">
        <f>IF(OR(ISBLANK(Table1a!JS50),Table1a!JS50=""),"Blank cell, reporting not mandatory",IF(OR(Table1a!JS50=0,Table1a!JS50="0"),"0 value","Value"))</f>
        <v>Blank cell, reporting not mandatory</v>
      </c>
      <c r="JT44" s="104" t="str">
        <f>IF(OR(ISBLANK(Table1a!JT50),Table1a!JT50=""),"Blank cell, reporting not mandatory",IF(OR(Table1a!JT50=0,Table1a!JT50="0"),"0 value","Value"))</f>
        <v>Blank cell, reporting not mandatory</v>
      </c>
      <c r="JU44" s="104" t="str">
        <f>IF(OR(ISBLANK(Table1a!JU50),Table1a!JU50=""),"Blank cell, reporting not mandatory",IF(OR(Table1a!JU50=0,Table1a!JU50="0"),"0 value","Value"))</f>
        <v>Value</v>
      </c>
      <c r="JV44" s="104" t="str">
        <f>IF(OR(ISBLANK(Table1a!JV50),Table1a!JV50=""),"Blank cell, reporting not mandatory",IF(OR(Table1a!JV50=0,Table1a!JV50="0"),"0 value","Value"))</f>
        <v>Value</v>
      </c>
      <c r="JW44" s="86" t="str">
        <f>IF(OR(ISBLANK(Table1a!JW50),Table1a!JW50=""),IF(AND(ISNUMBER($C$12),JW$12 &lt;= $C$12), "Blank cell, reporting not mandatory", "Blank cell"),IF(OR(Table1a!JW50=0,Table1a!JW50="0"),"0 value","Value"))</f>
        <v>Value</v>
      </c>
      <c r="JX44" s="104" t="str">
        <f>IF(OR(ISBLANK(Table1a!JX50),Table1a!JX50=""),"Blank cell, reporting not mandatory",IF(OR(Table1a!JX50=0,Table1a!JX50="0"),"0 value","Value"))</f>
        <v>Value</v>
      </c>
      <c r="JY44" s="104" t="str">
        <f>IF(OR(ISBLANK(Table1a!JY50),Table1a!JY50=""),"Blank cell, reporting not mandatory",IF(OR(Table1a!JY50=0,Table1a!JY50="0"),"0 value","Value"))</f>
        <v>Value</v>
      </c>
      <c r="JZ44" s="104" t="str">
        <f>IF(OR(ISBLANK(Table1a!JZ50),Table1a!JZ50=""),"Blank cell, reporting not mandatory",IF(OR(Table1a!JZ50=0,Table1a!JZ50="0"),"0 value","Value"))</f>
        <v>Value</v>
      </c>
      <c r="KA44" s="104" t="str">
        <f>IF(OR(ISBLANK(Table1a!KA50),Table1a!KA50=""),"Blank cell, reporting not mandatory",IF(OR(Table1a!KA50=0,Table1a!KA50="0"),"0 value","Value"))</f>
        <v>Value</v>
      </c>
      <c r="KB44" s="86" t="str">
        <f>IF(OR(ISBLANK(Table1a!KB50),Table1a!KB50=""),IF(AND(ISNUMBER($C$12),KB$12 &lt;= $C$12), "Blank cell, reporting not mandatory", "Blank cell"),IF(OR(Table1a!KB50=0,Table1a!KB50="0"),"0 value","Value"))</f>
        <v>Value</v>
      </c>
      <c r="KC44" s="104" t="str">
        <f>IF(OR(ISBLANK(Table1a!KC50),Table1a!KC50=""),"Blank cell, reporting not mandatory",IF(OR(Table1a!KC50=0,Table1a!KC50="0"),"0 value","Value"))</f>
        <v>Value</v>
      </c>
      <c r="KD44" s="104" t="str">
        <f>IF(OR(ISBLANK(Table1a!KD50),Table1a!KD50=""),"Blank cell, reporting not mandatory",IF(OR(Table1a!KD50=0,Table1a!KD50="0"),"0 value","Value"))</f>
        <v>Value</v>
      </c>
      <c r="KE44" s="104" t="str">
        <f>IF(OR(ISBLANK(Table1a!KE50),Table1a!KE50=""),"Blank cell, reporting not mandatory",IF(OR(Table1a!KE50=0,Table1a!KE50="0"),"0 value","Value"))</f>
        <v>Value</v>
      </c>
      <c r="KF44" s="104" t="str">
        <f>IF(OR(ISBLANK(Table1a!KF50),Table1a!KF50=""),"Blank cell, reporting not mandatory",IF(OR(Table1a!KF50=0,Table1a!KF50="0"),"0 value","Value"))</f>
        <v>Value</v>
      </c>
      <c r="KG44" s="86" t="str">
        <f>IF(OR(ISBLANK(Table1a!KG50),Table1a!KG50=""),IF(AND(ISNUMBER($C$12),KG$12 &lt;= $C$12), "Blank cell, reporting not mandatory", "Blank cell"),IF(OR(Table1a!KG50=0,Table1a!KG50="0"),"0 value","Value"))</f>
        <v>Value</v>
      </c>
      <c r="KH44" s="104" t="str">
        <f>IF(OR(ISBLANK(Table1a!KH50),Table1a!KH50=""),"Blank cell, reporting not mandatory",IF(OR(Table1a!KH50=0,Table1a!KH50="0"),"0 value","Value"))</f>
        <v>Value</v>
      </c>
      <c r="KI44" s="104" t="str">
        <f>IF(OR(ISBLANK(Table1a!KI50),Table1a!KI50=""),"Blank cell, reporting not mandatory",IF(OR(Table1a!KI50=0,Table1a!KI50="0"),"0 value","Value"))</f>
        <v>Value</v>
      </c>
      <c r="KJ44" s="104" t="str">
        <f>IF(OR(ISBLANK(Table1a!KJ50),Table1a!KJ50=""),"Blank cell, reporting not mandatory",IF(OR(Table1a!KJ50=0,Table1a!KJ50="0"),"0 value","Value"))</f>
        <v>Value</v>
      </c>
      <c r="KK44" s="104" t="str">
        <f>IF(OR(ISBLANK(Table1a!KK50),Table1a!KK50=""),"Blank cell, reporting not mandatory",IF(OR(Table1a!KK50=0,Table1a!KK50="0"),"0 value","Value"))</f>
        <v>Value</v>
      </c>
      <c r="KL44" s="86" t="str">
        <f>IF(OR(ISBLANK(Table1a!KL50),Table1a!KL50=""),IF(AND(ISNUMBER($C$12),KL$12 &lt;= $C$12), "Blank cell, reporting not mandatory", "Blank cell"),IF(OR(Table1a!KL50=0,Table1a!KL50="0"),"0 value","Value"))</f>
        <v>Value</v>
      </c>
      <c r="KM44" s="104" t="str">
        <f>IF(OR(ISBLANK(Table1a!KM50),Table1a!KM50=""),"Blank cell, reporting not mandatory",IF(OR(Table1a!KM50=0,Table1a!KM50="0"),"0 value","Value"))</f>
        <v>Value</v>
      </c>
      <c r="KN44" s="104" t="str">
        <f>IF(OR(ISBLANK(Table1a!KN50),Table1a!KN50=""),"Blank cell, reporting not mandatory",IF(OR(Table1a!KN50=0,Table1a!KN50="0"),"0 value","Value"))</f>
        <v>Value</v>
      </c>
      <c r="KO44" s="104" t="str">
        <f>IF(OR(ISBLANK(Table1a!KO50),Table1a!KO50=""),"Blank cell, reporting not mandatory",IF(OR(Table1a!KO50=0,Table1a!KO50="0"),"0 value","Value"))</f>
        <v>Value</v>
      </c>
      <c r="KP44" s="104" t="str">
        <f>IF(OR(ISBLANK(Table1a!KP50),Table1a!KP50=""),"Blank cell, reporting not mandatory",IF(OR(Table1a!KP50=0,Table1a!KP50="0"),"0 value","Value"))</f>
        <v>Value</v>
      </c>
      <c r="KQ44" s="86" t="str">
        <f>IF(OR(ISBLANK(Table1a!KQ50),Table1a!KQ50=""),IF(AND(ISNUMBER($C$12),KQ$12 &lt;= $C$12), "Blank cell, reporting not mandatory", "Blank cell"),IF(OR(Table1a!KQ50=0,Table1a!KQ50="0"),"0 value","Value"))</f>
        <v>Value</v>
      </c>
      <c r="KR44" s="104" t="str">
        <f>IF(OR(ISBLANK(Table1a!KR50),Table1a!KR50=""),"Blank cell, reporting not mandatory",IF(OR(Table1a!KR50=0,Table1a!KR50="0"),"0 value","Value"))</f>
        <v>Value</v>
      </c>
      <c r="KS44" s="104" t="str">
        <f>IF(OR(ISBLANK(Table1a!KS50),Table1a!KS50=""),"Blank cell, reporting not mandatory",IF(OR(Table1a!KS50=0,Table1a!KS50="0"),"0 value","Value"))</f>
        <v>Value</v>
      </c>
      <c r="KT44" s="104" t="str">
        <f>IF(OR(ISBLANK(Table1a!KT50),Table1a!KT50=""),"Blank cell, reporting not mandatory",IF(OR(Table1a!KT50=0,Table1a!KT50="0"),"0 value","Value"))</f>
        <v>Value</v>
      </c>
      <c r="KU44" s="104" t="str">
        <f>IF(OR(ISBLANK(Table1a!KU50),Table1a!KU50=""),"Blank cell, reporting not mandatory",IF(OR(Table1a!KU50=0,Table1a!KU50="0"),"0 value","Value"))</f>
        <v>Value</v>
      </c>
      <c r="KV44" s="86" t="str">
        <f>IF(OR(ISBLANK(Table1a!KV50),Table1a!KV50=""),IF(AND(ISNUMBER($C$12),KV$12 &lt;= $C$12), "Blank cell, reporting not mandatory", "Blank cell"),IF(OR(Table1a!KV50=0,Table1a!KV50="0"),"0 value","Value"))</f>
        <v>Value</v>
      </c>
      <c r="KW44" s="80" t="str">
        <f>IF(OR(ISBLANK(Table1a!KW50),Table1a!KW50=""),"Blank cell",IF(OR(Table1a!KW50=0,Table1a!KW50="0"),"0 value","Value"))</f>
        <v>Value</v>
      </c>
      <c r="KX44" s="104" t="str">
        <f>IF(OR(ISBLANK(Table1a!KX50),Table1a!KX50=""),"Blank cell, reporting not mandatory",IF(OR(Table1a!KX50=0,Table1a!KX50="0"),"0 value","Value"))</f>
        <v>Blank cell, reporting not mandatory</v>
      </c>
      <c r="KY44" s="104" t="str">
        <f>IF(OR(ISBLANK(Table1a!KY50),Table1a!KY50=""),"Blank cell, reporting not mandatory",IF(OR(Table1a!KY50=0,Table1a!KY50="0"),"0 value","Value"))</f>
        <v>Blank cell, reporting not mandatory</v>
      </c>
      <c r="KZ44" s="86" t="str">
        <f>IF(OR(ISBLANK(Table1a!KZ50),Table1a!KZ50=""),IF(AND(ISNUMBER($C$12),KZ$12 &lt;= $C$12), "Blank cell, reporting not mandatory", "Blank cell"),IF(OR(Table1a!KZ50=0,Table1a!KZ50="0"),"0 value","Value"))</f>
        <v>Blank cell, reporting not mandatory</v>
      </c>
      <c r="LA44" s="104" t="str">
        <f>IF(OR(ISBLANK(Table1a!LA50),Table1a!LA50=""),"Blank cell, reporting not mandatory",IF(OR(Table1a!LA50=0,Table1a!LA50="0"),"0 value","Value"))</f>
        <v>Blank cell, reporting not mandatory</v>
      </c>
      <c r="LB44" s="104" t="str">
        <f>IF(OR(ISBLANK(Table1a!LB50),Table1a!LB50=""),"Blank cell, reporting not mandatory",IF(OR(Table1a!LB50=0,Table1a!LB50="0"),"0 value","Value"))</f>
        <v>Blank cell, reporting not mandatory</v>
      </c>
      <c r="LC44" s="104" t="str">
        <f>IF(OR(ISBLANK(Table1a!LC50),Table1a!LC50=""),"Blank cell, reporting not mandatory",IF(OR(Table1a!LC50=0,Table1a!LC50="0"),"0 value","Value"))</f>
        <v>Value</v>
      </c>
      <c r="LD44" s="104" t="str">
        <f>IF(OR(ISBLANK(Table1a!LD50),Table1a!LD50=""),"Blank cell, reporting not mandatory",IF(OR(Table1a!LD50=0,Table1a!LD50="0"),"0 value","Value"))</f>
        <v>Value</v>
      </c>
      <c r="LE44" s="86" t="str">
        <f>IF(OR(ISBLANK(Table1a!LE50),Table1a!LE50=""),IF(AND(ISNUMBER($C$12),LE$12 &lt;= $C$12), "Blank cell, reporting not mandatory", "Blank cell"),IF(OR(Table1a!LE50=0,Table1a!LE50="0"),"0 value","Value"))</f>
        <v>Value</v>
      </c>
      <c r="LF44" s="104" t="str">
        <f>IF(OR(ISBLANK(Table1a!LF50),Table1a!LF50=""),"Blank cell, reporting not mandatory",IF(OR(Table1a!LF50=0,Table1a!LF50="0"),"0 value","Value"))</f>
        <v>Value</v>
      </c>
      <c r="LG44" s="104" t="str">
        <f>IF(OR(ISBLANK(Table1a!LG50),Table1a!LG50=""),"Blank cell, reporting not mandatory",IF(OR(Table1a!LG50=0,Table1a!LG50="0"),"0 value","Value"))</f>
        <v>Value</v>
      </c>
      <c r="LH44" s="104" t="str">
        <f>IF(OR(ISBLANK(Table1a!LH50),Table1a!LH50=""),"Blank cell, reporting not mandatory",IF(OR(Table1a!LH50=0,Table1a!LH50="0"),"0 value","Value"))</f>
        <v>Value</v>
      </c>
      <c r="LI44" s="104" t="str">
        <f>IF(OR(ISBLANK(Table1a!LI50),Table1a!LI50=""),"Blank cell, reporting not mandatory",IF(OR(Table1a!LI50=0,Table1a!LI50="0"),"0 value","Value"))</f>
        <v>Value</v>
      </c>
      <c r="LJ44" s="86" t="str">
        <f>IF(OR(ISBLANK(Table1a!LJ50),Table1a!LJ50=""),IF(AND(ISNUMBER($C$12),LJ$12 &lt;= $C$12), "Blank cell, reporting not mandatory", "Blank cell"),IF(OR(Table1a!LJ50=0,Table1a!LJ50="0"),"0 value","Value"))</f>
        <v>Value</v>
      </c>
      <c r="LK44" s="104" t="str">
        <f>IF(OR(ISBLANK(Table1a!LK50),Table1a!LK50=""),"Blank cell, reporting not mandatory",IF(OR(Table1a!LK50=0,Table1a!LK50="0"),"0 value","Value"))</f>
        <v>Value</v>
      </c>
      <c r="LL44" s="104" t="str">
        <f>IF(OR(ISBLANK(Table1a!LL50),Table1a!LL50=""),"Blank cell, reporting not mandatory",IF(OR(Table1a!LL50=0,Table1a!LL50="0"),"0 value","Value"))</f>
        <v>Value</v>
      </c>
      <c r="LM44" s="104" t="str">
        <f>IF(OR(ISBLANK(Table1a!LM50),Table1a!LM50=""),"Blank cell, reporting not mandatory",IF(OR(Table1a!LM50=0,Table1a!LM50="0"),"0 value","Value"))</f>
        <v>Value</v>
      </c>
      <c r="LN44" s="104" t="str">
        <f>IF(OR(ISBLANK(Table1a!LN50),Table1a!LN50=""),"Blank cell, reporting not mandatory",IF(OR(Table1a!LN50=0,Table1a!LN50="0"),"0 value","Value"))</f>
        <v>Value</v>
      </c>
      <c r="LO44" s="86" t="str">
        <f>IF(OR(ISBLANK(Table1a!LO50),Table1a!LO50=""),IF(AND(ISNUMBER($C$12),LO$12 &lt;= $C$12), "Blank cell, reporting not mandatory", "Blank cell"),IF(OR(Table1a!LO50=0,Table1a!LO50="0"),"0 value","Value"))</f>
        <v>Value</v>
      </c>
      <c r="LP44" s="104" t="str">
        <f>IF(OR(ISBLANK(Table1a!LP50),Table1a!LP50=""),"Blank cell, reporting not mandatory",IF(OR(Table1a!LP50=0,Table1a!LP50="0"),"0 value","Value"))</f>
        <v>Value</v>
      </c>
      <c r="LQ44" s="104" t="str">
        <f>IF(OR(ISBLANK(Table1a!LQ50),Table1a!LQ50=""),"Blank cell, reporting not mandatory",IF(OR(Table1a!LQ50=0,Table1a!LQ50="0"),"0 value","Value"))</f>
        <v>Value</v>
      </c>
      <c r="LR44" s="104" t="str">
        <f>IF(OR(ISBLANK(Table1a!LR50),Table1a!LR50=""),"Blank cell, reporting not mandatory",IF(OR(Table1a!LR50=0,Table1a!LR50="0"),"0 value","Value"))</f>
        <v>Value</v>
      </c>
      <c r="LS44" s="104" t="str">
        <f>IF(OR(ISBLANK(Table1a!LS50),Table1a!LS50=""),"Blank cell, reporting not mandatory",IF(OR(Table1a!LS50=0,Table1a!LS50="0"),"0 value","Value"))</f>
        <v>Value</v>
      </c>
      <c r="LT44" s="86" t="str">
        <f>IF(OR(ISBLANK(Table1a!LT50),Table1a!LT50=""),IF(AND(ISNUMBER($C$12),LT$12 &lt;= $C$12), "Blank cell, reporting not mandatory", "Blank cell"),IF(OR(Table1a!LT50=0,Table1a!LT50="0"),"0 value","Value"))</f>
        <v>Value</v>
      </c>
      <c r="LU44" s="104" t="str">
        <f>IF(OR(ISBLANK(Table1a!LU50),Table1a!LU50=""),"Blank cell, reporting not mandatory",IF(OR(Table1a!LU50=0,Table1a!LU50="0"),"0 value","Value"))</f>
        <v>Value</v>
      </c>
      <c r="LV44" s="104" t="str">
        <f>IF(OR(ISBLANK(Table1a!LV50),Table1a!LV50=""),"Blank cell, reporting not mandatory",IF(OR(Table1a!LV50=0,Table1a!LV50="0"),"0 value","Value"))</f>
        <v>Value</v>
      </c>
      <c r="LW44" s="104" t="str">
        <f>IF(OR(ISBLANK(Table1a!LW50),Table1a!LW50=""),"Blank cell, reporting not mandatory",IF(OR(Table1a!LW50=0,Table1a!LW50="0"),"0 value","Value"))</f>
        <v>Value</v>
      </c>
      <c r="LX44" s="104" t="str">
        <f>IF(OR(ISBLANK(Table1a!LX50),Table1a!LX50=""),"Blank cell, reporting not mandatory",IF(OR(Table1a!LX50=0,Table1a!LX50="0"),"0 value","Value"))</f>
        <v>Value</v>
      </c>
      <c r="LY44" s="86" t="str">
        <f>IF(OR(ISBLANK(Table1a!LY50),Table1a!LY50=""),IF(AND(ISNUMBER($C$12),LY$12 &lt;= $C$12), "Blank cell, reporting not mandatory", "Blank cell"),IF(OR(Table1a!LY50=0,Table1a!LY50="0"),"0 value","Value"))</f>
        <v>Value</v>
      </c>
      <c r="LZ44" s="104" t="str">
        <f>IF(OR(ISBLANK(Table1a!LZ50),Table1a!LZ50=""),"Blank cell, reporting not mandatory",IF(OR(Table1a!LZ50=0,Table1a!LZ50="0"),"0 value","Value"))</f>
        <v>Value</v>
      </c>
      <c r="MA44" s="104" t="str">
        <f>IF(OR(ISBLANK(Table1a!MA50),Table1a!MA50=""),"Blank cell, reporting not mandatory",IF(OR(Table1a!MA50=0,Table1a!MA50="0"),"0 value","Value"))</f>
        <v>Value</v>
      </c>
      <c r="MB44" s="104" t="str">
        <f>IF(OR(ISBLANK(Table1a!MB50),Table1a!MB50=""),"Blank cell, reporting not mandatory",IF(OR(Table1a!MB50=0,Table1a!MB50="0"),"0 value","Value"))</f>
        <v>Value</v>
      </c>
      <c r="MC44" s="104" t="str">
        <f>IF(OR(ISBLANK(Table1a!MC50),Table1a!MC50=""),"Blank cell, reporting not mandatory",IF(OR(Table1a!MC50=0,Table1a!MC50="0"),"0 value","Value"))</f>
        <v>Value</v>
      </c>
      <c r="MD44" s="86" t="str">
        <f>IF(OR(ISBLANK(Table1a!MD50),Table1a!MD50=""),IF(AND(ISNUMBER($C$12),MD$12 &lt;= $C$12), "Blank cell, reporting not mandatory", "Blank cell"),IF(OR(Table1a!MD50=0,Table1a!MD50="0"),"0 value","Value"))</f>
        <v>Value</v>
      </c>
      <c r="ME44" s="100" t="str">
        <f>IF(OR(ISBLANK(Table1a!ME50),Table1a!ME50=""),"Blank cell",IF(OR(Table1a!ME50=0,Table1a!ME50="0"),"0 value","Value"))</f>
        <v>Value</v>
      </c>
      <c r="MF44" s="104" t="str">
        <f>IF(OR(ISBLANK(Table1a!MF50),Table1a!MF50=""),"Blank cell, reporting not mandatory",IF(OR(Table1a!MF50=0,Table1a!MF50="0"),"0 value","Value"))</f>
        <v>Blank cell, reporting not mandatory</v>
      </c>
      <c r="MG44" s="104" t="str">
        <f>IF(OR(ISBLANK(Table1a!MG50),Table1a!MG50=""),"Blank cell, reporting not mandatory",IF(OR(Table1a!MG50=0,Table1a!MG50="0"),"0 value","Value"))</f>
        <v>Blank cell, reporting not mandatory</v>
      </c>
      <c r="MH44" s="86" t="str">
        <f>IF(OR(ISBLANK(Table1a!MH50),Table1a!MH50=""),IF(AND(ISNUMBER($C$12),MH$12 &lt;= $C$12), "Blank cell, reporting not mandatory", "Blank cell"),IF(OR(Table1a!MH50=0,Table1a!MH50="0"),"0 value","Value"))</f>
        <v>Blank cell, reporting not mandatory</v>
      </c>
      <c r="MI44" s="104" t="str">
        <f>IF(OR(ISBLANK(Table1a!MI50),Table1a!MI50=""),"Blank cell, reporting not mandatory",IF(OR(Table1a!MI50=0,Table1a!MI50="0"),"0 value","Value"))</f>
        <v>Blank cell, reporting not mandatory</v>
      </c>
      <c r="MJ44" s="104" t="str">
        <f>IF(OR(ISBLANK(Table1a!MJ50),Table1a!MJ50=""),"Blank cell, reporting not mandatory",IF(OR(Table1a!MJ50=0,Table1a!MJ50="0"),"0 value","Value"))</f>
        <v>Blank cell, reporting not mandatory</v>
      </c>
      <c r="MK44" s="104" t="str">
        <f>IF(OR(ISBLANK(Table1a!MK50),Table1a!MK50=""),"Blank cell, reporting not mandatory",IF(OR(Table1a!MK50=0,Table1a!MK50="0"),"0 value","Value"))</f>
        <v>Value</v>
      </c>
      <c r="ML44" s="104" t="str">
        <f>IF(OR(ISBLANK(Table1a!ML50),Table1a!ML50=""),"Blank cell, reporting not mandatory",IF(OR(Table1a!ML50=0,Table1a!ML50="0"),"0 value","Value"))</f>
        <v>Value</v>
      </c>
      <c r="MM44" s="86" t="str">
        <f>IF(OR(ISBLANK(Table1a!MM50),Table1a!MM50=""),IF(AND(ISNUMBER($C$12),MM$12 &lt;= $C$12), "Blank cell, reporting not mandatory", "Blank cell"),IF(OR(Table1a!MM50=0,Table1a!MM50="0"),"0 value","Value"))</f>
        <v>Value</v>
      </c>
      <c r="MN44" s="104" t="str">
        <f>IF(OR(ISBLANK(Table1a!MN50),Table1a!MN50=""),"Blank cell, reporting not mandatory",IF(OR(Table1a!MN50=0,Table1a!MN50="0"),"0 value","Value"))</f>
        <v>Value</v>
      </c>
      <c r="MO44" s="104" t="str">
        <f>IF(OR(ISBLANK(Table1a!MO50),Table1a!MO50=""),"Blank cell, reporting not mandatory",IF(OR(Table1a!MO50=0,Table1a!MO50="0"),"0 value","Value"))</f>
        <v>Value</v>
      </c>
      <c r="MP44" s="104" t="str">
        <f>IF(OR(ISBLANK(Table1a!MP50),Table1a!MP50=""),"Blank cell, reporting not mandatory",IF(OR(Table1a!MP50=0,Table1a!MP50="0"),"0 value","Value"))</f>
        <v>Value</v>
      </c>
      <c r="MQ44" s="104" t="str">
        <f>IF(OR(ISBLANK(Table1a!MQ50),Table1a!MQ50=""),"Blank cell, reporting not mandatory",IF(OR(Table1a!MQ50=0,Table1a!MQ50="0"),"0 value","Value"))</f>
        <v>Value</v>
      </c>
      <c r="MR44" s="86" t="str">
        <f>IF(OR(ISBLANK(Table1a!MR50),Table1a!MR50=""),IF(AND(ISNUMBER($C$12),MR$12 &lt;= $C$12), "Blank cell, reporting not mandatory", "Blank cell"),IF(OR(Table1a!MR50=0,Table1a!MR50="0"),"0 value","Value"))</f>
        <v>Value</v>
      </c>
      <c r="MS44" s="104" t="str">
        <f>IF(OR(ISBLANK(Table1a!MS50),Table1a!MS50=""),"Blank cell, reporting not mandatory",IF(OR(Table1a!MS50=0,Table1a!MS50="0"),"0 value","Value"))</f>
        <v>Value</v>
      </c>
      <c r="MT44" s="104" t="str">
        <f>IF(OR(ISBLANK(Table1a!MT50),Table1a!MT50=""),"Blank cell, reporting not mandatory",IF(OR(Table1a!MT50=0,Table1a!MT50="0"),"0 value","Value"))</f>
        <v>Value</v>
      </c>
      <c r="MU44" s="104" t="str">
        <f>IF(OR(ISBLANK(Table1a!MU50),Table1a!MU50=""),"Blank cell, reporting not mandatory",IF(OR(Table1a!MU50=0,Table1a!MU50="0"),"0 value","Value"))</f>
        <v>Value</v>
      </c>
      <c r="MV44" s="104" t="str">
        <f>IF(OR(ISBLANK(Table1a!MV50),Table1a!MV50=""),"Blank cell, reporting not mandatory",IF(OR(Table1a!MV50=0,Table1a!MV50="0"),"0 value","Value"))</f>
        <v>Value</v>
      </c>
      <c r="MW44" s="86" t="str">
        <f>IF(OR(ISBLANK(Table1a!MW50),Table1a!MW50=""),IF(AND(ISNUMBER($C$12),MW$12 &lt;= $C$12), "Blank cell, reporting not mandatory", "Blank cell"),IF(OR(Table1a!MW50=0,Table1a!MW50="0"),"0 value","Value"))</f>
        <v>Value</v>
      </c>
      <c r="MX44" s="104" t="str">
        <f>IF(OR(ISBLANK(Table1a!MX50),Table1a!MX50=""),"Blank cell, reporting not mandatory",IF(OR(Table1a!MX50=0,Table1a!MX50="0"),"0 value","Value"))</f>
        <v>Value</v>
      </c>
      <c r="MY44" s="104" t="str">
        <f>IF(OR(ISBLANK(Table1a!MY50),Table1a!MY50=""),"Blank cell, reporting not mandatory",IF(OR(Table1a!MY50=0,Table1a!MY50="0"),"0 value","Value"))</f>
        <v>Value</v>
      </c>
      <c r="MZ44" s="104" t="str">
        <f>IF(OR(ISBLANK(Table1a!MZ50),Table1a!MZ50=""),"Blank cell, reporting not mandatory",IF(OR(Table1a!MZ50=0,Table1a!MZ50="0"),"0 value","Value"))</f>
        <v>Value</v>
      </c>
      <c r="NA44" s="104" t="str">
        <f>IF(OR(ISBLANK(Table1a!NA50),Table1a!NA50=""),"Blank cell, reporting not mandatory",IF(OR(Table1a!NA50=0,Table1a!NA50="0"),"0 value","Value"))</f>
        <v>Value</v>
      </c>
      <c r="NB44" s="86" t="str">
        <f>IF(OR(ISBLANK(Table1a!NB50),Table1a!NB50=""),IF(AND(ISNUMBER($C$12),NB$12 &lt;= $C$12), "Blank cell, reporting not mandatory", "Blank cell"),IF(OR(Table1a!NB50=0,Table1a!NB50="0"),"0 value","Value"))</f>
        <v>Value</v>
      </c>
      <c r="NC44" s="104" t="str">
        <f>IF(OR(ISBLANK(Table1a!NC50),Table1a!NC50=""),"Blank cell, reporting not mandatory",IF(OR(Table1a!NC50=0,Table1a!NC50="0"),"0 value","Value"))</f>
        <v>Value</v>
      </c>
      <c r="ND44" s="104" t="str">
        <f>IF(OR(ISBLANK(Table1a!ND50),Table1a!ND50=""),"Blank cell, reporting not mandatory",IF(OR(Table1a!ND50=0,Table1a!ND50="0"),"0 value","Value"))</f>
        <v>Value</v>
      </c>
      <c r="NE44" s="104" t="str">
        <f>IF(OR(ISBLANK(Table1a!NE50),Table1a!NE50=""),"Blank cell, reporting not mandatory",IF(OR(Table1a!NE50=0,Table1a!NE50="0"),"0 value","Value"))</f>
        <v>Value</v>
      </c>
      <c r="NF44" s="104" t="str">
        <f>IF(OR(ISBLANK(Table1a!NF50),Table1a!NF50=""),"Blank cell, reporting not mandatory",IF(OR(Table1a!NF50=0,Table1a!NF50="0"),"0 value","Value"))</f>
        <v>Value</v>
      </c>
      <c r="NG44" s="86" t="str">
        <f>IF(OR(ISBLANK(Table1a!NG50),Table1a!NG50=""),IF(AND(ISNUMBER($C$12),NG$12 &lt;= $C$12), "Blank cell, reporting not mandatory", "Blank cell"),IF(OR(Table1a!NG50=0,Table1a!NG50="0"),"0 value","Value"))</f>
        <v>Value</v>
      </c>
      <c r="NH44" s="104" t="str">
        <f>IF(OR(ISBLANK(Table1a!NH50),Table1a!NH50=""),"Blank cell, reporting not mandatory",IF(OR(Table1a!NH50=0,Table1a!NH50="0"),"0 value","Value"))</f>
        <v>Value</v>
      </c>
      <c r="NI44" s="104" t="str">
        <f>IF(OR(ISBLANK(Table1a!NI50),Table1a!NI50=""),"Blank cell, reporting not mandatory",IF(OR(Table1a!NI50=0,Table1a!NI50="0"),"0 value","Value"))</f>
        <v>Value</v>
      </c>
      <c r="NJ44" s="104" t="str">
        <f>IF(OR(ISBLANK(Table1a!NJ50),Table1a!NJ50=""),"Blank cell, reporting not mandatory",IF(OR(Table1a!NJ50=0,Table1a!NJ50="0"),"0 value","Value"))</f>
        <v>Value</v>
      </c>
      <c r="NK44" s="104" t="str">
        <f>IF(OR(ISBLANK(Table1a!NK50),Table1a!NK50=""),"Blank cell, reporting not mandatory",IF(OR(Table1a!NK50=0,Table1a!NK50="0"),"0 value","Value"))</f>
        <v>Value</v>
      </c>
      <c r="NL44" s="86" t="str">
        <f>IF(OR(ISBLANK(Table1a!NL50),Table1a!NL50=""),IF(AND(ISNUMBER($C$12),NL$12 &lt;= $C$12), "Blank cell, reporting not mandatory", "Blank cell"),IF(OR(Table1a!NL50=0,Table1a!NL50="0"),"0 value","Value"))</f>
        <v>Value</v>
      </c>
    </row>
    <row r="45" spans="1:376" outlineLevel="1">
      <c r="A45" s="38" t="s">
        <v>316</v>
      </c>
      <c r="B45" s="79" t="s">
        <v>7</v>
      </c>
      <c r="C45" s="132"/>
      <c r="D45" s="133"/>
      <c r="E45" s="133"/>
      <c r="F45" s="132"/>
      <c r="G45" s="133"/>
      <c r="H45" s="133"/>
      <c r="I45" s="133"/>
      <c r="J45" s="133"/>
      <c r="K45" s="132"/>
      <c r="L45" s="133"/>
      <c r="M45" s="133"/>
      <c r="N45" s="133"/>
      <c r="O45" s="133"/>
      <c r="P45" s="132"/>
      <c r="Q45" s="133"/>
      <c r="R45" s="133"/>
      <c r="S45" s="133"/>
      <c r="T45" s="133"/>
      <c r="U45" s="132"/>
      <c r="V45" s="133"/>
      <c r="W45" s="133"/>
      <c r="X45" s="133"/>
      <c r="Y45" s="133"/>
      <c r="Z45" s="132"/>
      <c r="AA45" s="133"/>
      <c r="AB45" s="133"/>
      <c r="AC45" s="133"/>
      <c r="AD45" s="133"/>
      <c r="AE45" s="132"/>
      <c r="AF45" s="133"/>
      <c r="AG45" s="133"/>
      <c r="AH45" s="133"/>
      <c r="AI45" s="133"/>
      <c r="AJ45" s="132"/>
      <c r="AK45" s="132"/>
      <c r="AL45" s="133"/>
      <c r="AM45" s="133"/>
      <c r="AN45" s="132"/>
      <c r="AO45" s="133"/>
      <c r="AP45" s="133"/>
      <c r="AQ45" s="133"/>
      <c r="AR45" s="133"/>
      <c r="AS45" s="132"/>
      <c r="AT45" s="132"/>
      <c r="AU45" s="132"/>
      <c r="AV45" s="132"/>
      <c r="AW45" s="132"/>
      <c r="AX45" s="132"/>
      <c r="AY45" s="132"/>
      <c r="AZ45" s="132"/>
      <c r="BA45" s="132"/>
      <c r="BB45" s="132"/>
      <c r="BC45" s="132"/>
      <c r="BD45" s="132"/>
      <c r="BE45" s="132"/>
      <c r="BF45" s="132"/>
      <c r="BG45" s="132"/>
      <c r="BH45" s="132"/>
      <c r="BI45" s="132"/>
      <c r="BJ45" s="132"/>
      <c r="BK45" s="132"/>
      <c r="BL45" s="132"/>
      <c r="BM45" s="132"/>
      <c r="BN45" s="132"/>
      <c r="BO45" s="132"/>
      <c r="BP45" s="132"/>
      <c r="BQ45" s="132"/>
      <c r="BR45" s="132"/>
      <c r="BS45" s="132"/>
      <c r="BT45" s="132"/>
      <c r="BU45" s="132"/>
      <c r="BV45" s="132"/>
      <c r="BW45" s="132"/>
      <c r="BX45" s="132"/>
      <c r="BY45" s="132"/>
      <c r="BZ45" s="132"/>
      <c r="CA45" s="132"/>
      <c r="CB45" s="132"/>
      <c r="CC45" s="132"/>
      <c r="CD45" s="132"/>
      <c r="CE45" s="132"/>
      <c r="CF45" s="132"/>
      <c r="CG45" s="132"/>
      <c r="CH45" s="132"/>
      <c r="CI45" s="132"/>
      <c r="CJ45" s="132"/>
      <c r="CK45" s="132"/>
      <c r="CL45" s="132"/>
      <c r="CM45" s="132"/>
      <c r="CN45" s="132"/>
      <c r="CO45" s="132"/>
      <c r="CP45" s="132"/>
      <c r="CQ45" s="132"/>
      <c r="CR45" s="132"/>
      <c r="CS45" s="132"/>
      <c r="CT45" s="132"/>
      <c r="CU45" s="132"/>
      <c r="CV45" s="132"/>
      <c r="CW45" s="132"/>
      <c r="CX45" s="132"/>
      <c r="CY45" s="132"/>
      <c r="CZ45" s="132"/>
      <c r="DA45" s="100" t="str">
        <f>IF(OR(ISBLANK(Table1a!DA51),Table1a!DA51=""),"Blank cell",IF(OR(Table1a!DA51=0,Table1a!DA51="0"),"0 value","Value"))</f>
        <v>Value</v>
      </c>
      <c r="DB45" s="104" t="str">
        <f>IF(OR(ISBLANK(Table1a!DB51),Table1a!DB51=""),"Blank cell, reporting not mandatory",IF(OR(Table1a!DB51=0,Table1a!DB51="0"),"0 value","Value"))</f>
        <v>Blank cell, reporting not mandatory</v>
      </c>
      <c r="DC45" s="104" t="str">
        <f>IF(OR(ISBLANK(Table1a!DC51),Table1a!DC51=""),"Blank cell, reporting not mandatory",IF(OR(Table1a!DC51=0,Table1a!DC51="0"),"0 value","Value"))</f>
        <v>Blank cell, reporting not mandatory</v>
      </c>
      <c r="DD45" s="86" t="str">
        <f>IF(OR(ISBLANK(Table1a!DD51),Table1a!DD51=""),IF(AND(ISNUMBER($C$12),DD$12 &lt;= $C$12), "Blank cell, reporting not mandatory", "Blank cell"),IF(OR(Table1a!DD51=0,Table1a!DD51="0"),"0 value","Value"))</f>
        <v>Blank cell, reporting not mandatory</v>
      </c>
      <c r="DE45" s="104" t="str">
        <f>IF(OR(ISBLANK(Table1a!DE51),Table1a!DE51=""),"Blank cell, reporting not mandatory",IF(OR(Table1a!DE51=0,Table1a!DE51="0"),"0 value","Value"))</f>
        <v>Blank cell, reporting not mandatory</v>
      </c>
      <c r="DF45" s="104" t="str">
        <f>IF(OR(ISBLANK(Table1a!DF51),Table1a!DF51=""),"Blank cell, reporting not mandatory",IF(OR(Table1a!DF51=0,Table1a!DF51="0"),"0 value","Value"))</f>
        <v>Blank cell, reporting not mandatory</v>
      </c>
      <c r="DG45" s="104" t="str">
        <f>IF(OR(ISBLANK(Table1a!DG51),Table1a!DG51=""),"Blank cell, reporting not mandatory",IF(OR(Table1a!DG51=0,Table1a!DG51="0"),"0 value","Value"))</f>
        <v>Value</v>
      </c>
      <c r="DH45" s="104" t="str">
        <f>IF(OR(ISBLANK(Table1a!DH51),Table1a!DH51=""),"Blank cell, reporting not mandatory",IF(OR(Table1a!DH51=0,Table1a!DH51="0"),"0 value","Value"))</f>
        <v>Value</v>
      </c>
      <c r="DI45" s="86" t="str">
        <f>IF(OR(ISBLANK(Table1a!DI51),Table1a!DI51=""),IF(AND(ISNUMBER($C$12),DI$12 &lt;= $C$12), "Blank cell, reporting not mandatory", "Blank cell"),IF(OR(Table1a!DI51=0,Table1a!DI51="0"),"0 value","Value"))</f>
        <v>Value</v>
      </c>
      <c r="DJ45" s="104" t="str">
        <f>IF(OR(ISBLANK(Table1a!DJ51),Table1a!DJ51=""),"Blank cell, reporting not mandatory",IF(OR(Table1a!DJ51=0,Table1a!DJ51="0"),"0 value","Value"))</f>
        <v>Value</v>
      </c>
      <c r="DK45" s="104" t="str">
        <f>IF(OR(ISBLANK(Table1a!DK51),Table1a!DK51=""),"Blank cell, reporting not mandatory",IF(OR(Table1a!DK51=0,Table1a!DK51="0"),"0 value","Value"))</f>
        <v>Value</v>
      </c>
      <c r="DL45" s="104" t="str">
        <f>IF(OR(ISBLANK(Table1a!DL51),Table1a!DL51=""),"Blank cell, reporting not mandatory",IF(OR(Table1a!DL51=0,Table1a!DL51="0"),"0 value","Value"))</f>
        <v>Value</v>
      </c>
      <c r="DM45" s="104" t="str">
        <f>IF(OR(ISBLANK(Table1a!DM51),Table1a!DM51=""),"Blank cell, reporting not mandatory",IF(OR(Table1a!DM51=0,Table1a!DM51="0"),"0 value","Value"))</f>
        <v>Value</v>
      </c>
      <c r="DN45" s="86" t="str">
        <f>IF(OR(ISBLANK(Table1a!DN51),Table1a!DN51=""),IF(AND(ISNUMBER($C$12),DN$12 &lt;= $C$12), "Blank cell, reporting not mandatory", "Blank cell"),IF(OR(Table1a!DN51=0,Table1a!DN51="0"),"0 value","Value"))</f>
        <v>Value</v>
      </c>
      <c r="DO45" s="104" t="str">
        <f>IF(OR(ISBLANK(Table1a!DO51),Table1a!DO51=""),"Blank cell, reporting not mandatory",IF(OR(Table1a!DO51=0,Table1a!DO51="0"),"0 value","Value"))</f>
        <v>Value</v>
      </c>
      <c r="DP45" s="104" t="str">
        <f>IF(OR(ISBLANK(Table1a!DP51),Table1a!DP51=""),"Blank cell, reporting not mandatory",IF(OR(Table1a!DP51=0,Table1a!DP51="0"),"0 value","Value"))</f>
        <v>Value</v>
      </c>
      <c r="DQ45" s="104" t="str">
        <f>IF(OR(ISBLANK(Table1a!DQ51),Table1a!DQ51=""),"Blank cell, reporting not mandatory",IF(OR(Table1a!DQ51=0,Table1a!DQ51="0"),"0 value","Value"))</f>
        <v>Value</v>
      </c>
      <c r="DR45" s="104" t="str">
        <f>IF(OR(ISBLANK(Table1a!DR51),Table1a!DR51=""),"Blank cell, reporting not mandatory",IF(OR(Table1a!DR51=0,Table1a!DR51="0"),"0 value","Value"))</f>
        <v>Value</v>
      </c>
      <c r="DS45" s="86" t="str">
        <f>IF(OR(ISBLANK(Table1a!DS51),Table1a!DS51=""),IF(AND(ISNUMBER($C$12),DS$12 &lt;= $C$12), "Blank cell, reporting not mandatory", "Blank cell"),IF(OR(Table1a!DS51=0,Table1a!DS51="0"),"0 value","Value"))</f>
        <v>Value</v>
      </c>
      <c r="DT45" s="104" t="str">
        <f>IF(OR(ISBLANK(Table1a!DT51),Table1a!DT51=""),"Blank cell, reporting not mandatory",IF(OR(Table1a!DT51=0,Table1a!DT51="0"),"0 value","Value"))</f>
        <v>Value</v>
      </c>
      <c r="DU45" s="104" t="str">
        <f>IF(OR(ISBLANK(Table1a!DU51),Table1a!DU51=""),"Blank cell, reporting not mandatory",IF(OR(Table1a!DU51=0,Table1a!DU51="0"),"0 value","Value"))</f>
        <v>Value</v>
      </c>
      <c r="DV45" s="104" t="str">
        <f>IF(OR(ISBLANK(Table1a!DV51),Table1a!DV51=""),"Blank cell, reporting not mandatory",IF(OR(Table1a!DV51=0,Table1a!DV51="0"),"0 value","Value"))</f>
        <v>Value</v>
      </c>
      <c r="DW45" s="104" t="str">
        <f>IF(OR(ISBLANK(Table1a!DW51),Table1a!DW51=""),"Blank cell, reporting not mandatory",IF(OR(Table1a!DW51=0,Table1a!DW51="0"),"0 value","Value"))</f>
        <v>Value</v>
      </c>
      <c r="DX45" s="86" t="str">
        <f>IF(OR(ISBLANK(Table1a!DX51),Table1a!DX51=""),IF(AND(ISNUMBER($C$12),DX$12 &lt;= $C$12), "Blank cell, reporting not mandatory", "Blank cell"),IF(OR(Table1a!DX51=0,Table1a!DX51="0"),"0 value","Value"))</f>
        <v>Value</v>
      </c>
      <c r="DY45" s="104" t="str">
        <f>IF(OR(ISBLANK(Table1a!DY51),Table1a!DY51=""),"Blank cell, reporting not mandatory",IF(OR(Table1a!DY51=0,Table1a!DY51="0"),"0 value","Value"))</f>
        <v>Value</v>
      </c>
      <c r="DZ45" s="104" t="str">
        <f>IF(OR(ISBLANK(Table1a!DZ51),Table1a!DZ51=""),"Blank cell, reporting not mandatory",IF(OR(Table1a!DZ51=0,Table1a!DZ51="0"),"0 value","Value"))</f>
        <v>Value</v>
      </c>
      <c r="EA45" s="104" t="str">
        <f>IF(OR(ISBLANK(Table1a!EA51),Table1a!EA51=""),"Blank cell, reporting not mandatory",IF(OR(Table1a!EA51=0,Table1a!EA51="0"),"0 value","Value"))</f>
        <v>Value</v>
      </c>
      <c r="EB45" s="104" t="str">
        <f>IF(OR(ISBLANK(Table1a!EB51),Table1a!EB51=""),"Blank cell, reporting not mandatory",IF(OR(Table1a!EB51=0,Table1a!EB51="0"),"0 value","Value"))</f>
        <v>Value</v>
      </c>
      <c r="EC45" s="86" t="str">
        <f>IF(OR(ISBLANK(Table1a!EC51),Table1a!EC51=""),IF(AND(ISNUMBER($C$12),EC$12 &lt;= $C$12), "Blank cell, reporting not mandatory", "Blank cell"),IF(OR(Table1a!EC51=0,Table1a!EC51="0"),"0 value","Value"))</f>
        <v>Value</v>
      </c>
      <c r="ED45" s="104" t="str">
        <f>IF(OR(ISBLANK(Table1a!ED51),Table1a!ED51=""),"Blank cell, reporting not mandatory",IF(OR(Table1a!ED51=0,Table1a!ED51="0"),"0 value","Value"))</f>
        <v>Value</v>
      </c>
      <c r="EE45" s="104" t="str">
        <f>IF(OR(ISBLANK(Table1a!EE51),Table1a!EE51=""),"Blank cell, reporting not mandatory",IF(OR(Table1a!EE51=0,Table1a!EE51="0"),"0 value","Value"))</f>
        <v>Value</v>
      </c>
      <c r="EF45" s="104" t="str">
        <f>IF(OR(ISBLANK(Table1a!EF51),Table1a!EF51=""),"Blank cell, reporting not mandatory",IF(OR(Table1a!EF51=0,Table1a!EF51="0"),"0 value","Value"))</f>
        <v>Value</v>
      </c>
      <c r="EG45" s="104" t="str">
        <f>IF(OR(ISBLANK(Table1a!EG51),Table1a!EG51=""),"Blank cell, reporting not mandatory",IF(OR(Table1a!EG51=0,Table1a!EG51="0"),"0 value","Value"))</f>
        <v>Value</v>
      </c>
      <c r="EH45" s="86" t="str">
        <f>IF(OR(ISBLANK(Table1a!EH51),Table1a!EH51=""),IF(AND(ISNUMBER($C$12),EH$12 &lt;= $C$12), "Blank cell, reporting not mandatory", "Blank cell"),IF(OR(Table1a!EH51=0,Table1a!EH51="0"),"0 value","Value"))</f>
        <v>Value</v>
      </c>
      <c r="EI45" s="100" t="str">
        <f>IF(OR(ISBLANK(Table1a!EI51),Table1a!EI51=""),"Blank cell",IF(OR(Table1a!EI51=0,Table1a!EI51="0"),"0 value","Value"))</f>
        <v>Value</v>
      </c>
      <c r="EJ45" s="104" t="str">
        <f>IF(OR(ISBLANK(Table1a!EJ51),Table1a!EJ51=""),"Blank cell, reporting not mandatory",IF(OR(Table1a!EJ51=0,Table1a!EJ51="0"),"0 value","Value"))</f>
        <v>Blank cell, reporting not mandatory</v>
      </c>
      <c r="EK45" s="104" t="str">
        <f>IF(OR(ISBLANK(Table1a!EK51),Table1a!EK51=""),"Blank cell, reporting not mandatory",IF(OR(Table1a!EK51=0,Table1a!EK51="0"),"0 value","Value"))</f>
        <v>Blank cell, reporting not mandatory</v>
      </c>
      <c r="EL45" s="86" t="str">
        <f>IF(OR(ISBLANK(Table1a!EL51),Table1a!EL51=""),IF(AND(ISNUMBER($C$12),EL$12 &lt;= $C$12), "Blank cell, reporting not mandatory", "Blank cell"),IF(OR(Table1a!EL51=0,Table1a!EL51="0"),"0 value","Value"))</f>
        <v>Blank cell, reporting not mandatory</v>
      </c>
      <c r="EM45" s="104" t="str">
        <f>IF(OR(ISBLANK(Table1a!EM51),Table1a!EM51=""),"Blank cell, reporting not mandatory",IF(OR(Table1a!EM51=0,Table1a!EM51="0"),"0 value","Value"))</f>
        <v>Blank cell, reporting not mandatory</v>
      </c>
      <c r="EN45" s="104" t="str">
        <f>IF(OR(ISBLANK(Table1a!EN51),Table1a!EN51=""),"Blank cell, reporting not mandatory",IF(OR(Table1a!EN51=0,Table1a!EN51="0"),"0 value","Value"))</f>
        <v>Blank cell, reporting not mandatory</v>
      </c>
      <c r="EO45" s="104" t="str">
        <f>IF(OR(ISBLANK(Table1a!EO51),Table1a!EO51=""),"Blank cell, reporting not mandatory",IF(OR(Table1a!EO51=0,Table1a!EO51="0"),"0 value","Value"))</f>
        <v>Value</v>
      </c>
      <c r="EP45" s="104" t="str">
        <f>IF(OR(ISBLANK(Table1a!EP51),Table1a!EP51=""),"Blank cell, reporting not mandatory",IF(OR(Table1a!EP51=0,Table1a!EP51="0"),"0 value","Value"))</f>
        <v>Value</v>
      </c>
      <c r="EQ45" s="86" t="str">
        <f>IF(OR(ISBLANK(Table1a!EQ51),Table1a!EQ51=""),IF(AND(ISNUMBER($C$12),EQ$12 &lt;= $C$12), "Blank cell, reporting not mandatory", "Blank cell"),IF(OR(Table1a!EQ51=0,Table1a!EQ51="0"),"0 value","Value"))</f>
        <v>Value</v>
      </c>
      <c r="ER45" s="104" t="str">
        <f>IF(OR(ISBLANK(Table1a!ER51),Table1a!ER51=""),"Blank cell, reporting not mandatory",IF(OR(Table1a!ER51=0,Table1a!ER51="0"),"0 value","Value"))</f>
        <v>Value</v>
      </c>
      <c r="ES45" s="104" t="str">
        <f>IF(OR(ISBLANK(Table1a!ES51),Table1a!ES51=""),"Blank cell, reporting not mandatory",IF(OR(Table1a!ES51=0,Table1a!ES51="0"),"0 value","Value"))</f>
        <v>Value</v>
      </c>
      <c r="ET45" s="104" t="str">
        <f>IF(OR(ISBLANK(Table1a!ET51),Table1a!ET51=""),"Blank cell, reporting not mandatory",IF(OR(Table1a!ET51=0,Table1a!ET51="0"),"0 value","Value"))</f>
        <v>Value</v>
      </c>
      <c r="EU45" s="104" t="str">
        <f>IF(OR(ISBLANK(Table1a!EU51),Table1a!EU51=""),"Blank cell, reporting not mandatory",IF(OR(Table1a!EU51=0,Table1a!EU51="0"),"0 value","Value"))</f>
        <v>Value</v>
      </c>
      <c r="EV45" s="86" t="str">
        <f>IF(OR(ISBLANK(Table1a!EV51),Table1a!EV51=""),IF(AND(ISNUMBER($C$12),EV$12 &lt;= $C$12), "Blank cell, reporting not mandatory", "Blank cell"),IF(OR(Table1a!EV51=0,Table1a!EV51="0"),"0 value","Value"))</f>
        <v>Value</v>
      </c>
      <c r="EW45" s="104" t="str">
        <f>IF(OR(ISBLANK(Table1a!EW51),Table1a!EW51=""),"Blank cell, reporting not mandatory",IF(OR(Table1a!EW51=0,Table1a!EW51="0"),"0 value","Value"))</f>
        <v>Value</v>
      </c>
      <c r="EX45" s="104" t="str">
        <f>IF(OR(ISBLANK(Table1a!EX51),Table1a!EX51=""),"Blank cell, reporting not mandatory",IF(OR(Table1a!EX51=0,Table1a!EX51="0"),"0 value","Value"))</f>
        <v>Value</v>
      </c>
      <c r="EY45" s="104" t="str">
        <f>IF(OR(ISBLANK(Table1a!EY51),Table1a!EY51=""),"Blank cell, reporting not mandatory",IF(OR(Table1a!EY51=0,Table1a!EY51="0"),"0 value","Value"))</f>
        <v>Value</v>
      </c>
      <c r="EZ45" s="104" t="str">
        <f>IF(OR(ISBLANK(Table1a!EZ51),Table1a!EZ51=""),"Blank cell, reporting not mandatory",IF(OR(Table1a!EZ51=0,Table1a!EZ51="0"),"0 value","Value"))</f>
        <v>Value</v>
      </c>
      <c r="FA45" s="86" t="str">
        <f>IF(OR(ISBLANK(Table1a!FA51),Table1a!FA51=""),IF(AND(ISNUMBER($C$12),FA$12 &lt;= $C$12), "Blank cell, reporting not mandatory", "Blank cell"),IF(OR(Table1a!FA51=0,Table1a!FA51="0"),"0 value","Value"))</f>
        <v>Value</v>
      </c>
      <c r="FB45" s="104" t="str">
        <f>IF(OR(ISBLANK(Table1a!FB51),Table1a!FB51=""),"Blank cell, reporting not mandatory",IF(OR(Table1a!FB51=0,Table1a!FB51="0"),"0 value","Value"))</f>
        <v>Value</v>
      </c>
      <c r="FC45" s="104" t="str">
        <f>IF(OR(ISBLANK(Table1a!FC51),Table1a!FC51=""),"Blank cell, reporting not mandatory",IF(OR(Table1a!FC51=0,Table1a!FC51="0"),"0 value","Value"))</f>
        <v>Value</v>
      </c>
      <c r="FD45" s="104" t="str">
        <f>IF(OR(ISBLANK(Table1a!FD51),Table1a!FD51=""),"Blank cell, reporting not mandatory",IF(OR(Table1a!FD51=0,Table1a!FD51="0"),"0 value","Value"))</f>
        <v>Value</v>
      </c>
      <c r="FE45" s="104" t="str">
        <f>IF(OR(ISBLANK(Table1a!FE51),Table1a!FE51=""),"Blank cell, reporting not mandatory",IF(OR(Table1a!FE51=0,Table1a!FE51="0"),"0 value","Value"))</f>
        <v>Value</v>
      </c>
      <c r="FF45" s="86" t="str">
        <f>IF(OR(ISBLANK(Table1a!FF51),Table1a!FF51=""),IF(AND(ISNUMBER($C$12),FF$12 &lt;= $C$12), "Blank cell, reporting not mandatory", "Blank cell"),IF(OR(Table1a!FF51=0,Table1a!FF51="0"),"0 value","Value"))</f>
        <v>Value</v>
      </c>
      <c r="FG45" s="104" t="str">
        <f>IF(OR(ISBLANK(Table1a!FG51),Table1a!FG51=""),"Blank cell, reporting not mandatory",IF(OR(Table1a!FG51=0,Table1a!FG51="0"),"0 value","Value"))</f>
        <v>Value</v>
      </c>
      <c r="FH45" s="104" t="str">
        <f>IF(OR(ISBLANK(Table1a!FH51),Table1a!FH51=""),"Blank cell, reporting not mandatory",IF(OR(Table1a!FH51=0,Table1a!FH51="0"),"0 value","Value"))</f>
        <v>Value</v>
      </c>
      <c r="FI45" s="104" t="str">
        <f>IF(OR(ISBLANK(Table1a!FI51),Table1a!FI51=""),"Blank cell, reporting not mandatory",IF(OR(Table1a!FI51=0,Table1a!FI51="0"),"0 value","Value"))</f>
        <v>Value</v>
      </c>
      <c r="FJ45" s="104" t="str">
        <f>IF(OR(ISBLANK(Table1a!FJ51),Table1a!FJ51=""),"Blank cell, reporting not mandatory",IF(OR(Table1a!FJ51=0,Table1a!FJ51="0"),"0 value","Value"))</f>
        <v>Value</v>
      </c>
      <c r="FK45" s="86" t="str">
        <f>IF(OR(ISBLANK(Table1a!FK51),Table1a!FK51=""),IF(AND(ISNUMBER($C$12),FK$12 &lt;= $C$12), "Blank cell, reporting not mandatory", "Blank cell"),IF(OR(Table1a!FK51=0,Table1a!FK51="0"),"0 value","Value"))</f>
        <v>Value</v>
      </c>
      <c r="FL45" s="104" t="str">
        <f>IF(OR(ISBLANK(Table1a!FL51),Table1a!FL51=""),"Blank cell, reporting not mandatory",IF(OR(Table1a!FL51=0,Table1a!FL51="0"),"0 value","Value"))</f>
        <v>Value</v>
      </c>
      <c r="FM45" s="104" t="str">
        <f>IF(OR(ISBLANK(Table1a!FM51),Table1a!FM51=""),"Blank cell, reporting not mandatory",IF(OR(Table1a!FM51=0,Table1a!FM51="0"),"0 value","Value"))</f>
        <v>Value</v>
      </c>
      <c r="FN45" s="104" t="str">
        <f>IF(OR(ISBLANK(Table1a!FN51),Table1a!FN51=""),"Blank cell, reporting not mandatory",IF(OR(Table1a!FN51=0,Table1a!FN51="0"),"0 value","Value"))</f>
        <v>Value</v>
      </c>
      <c r="FO45" s="104" t="str">
        <f>IF(OR(ISBLANK(Table1a!FO51),Table1a!FO51=""),"Blank cell, reporting not mandatory",IF(OR(Table1a!FO51=0,Table1a!FO51="0"),"0 value","Value"))</f>
        <v>Value</v>
      </c>
      <c r="FP45" s="86" t="str">
        <f>IF(OR(ISBLANK(Table1a!FP51),Table1a!FP51=""),IF(AND(ISNUMBER($C$12),FP$12 &lt;= $C$12), "Blank cell, reporting not mandatory", "Blank cell"),IF(OR(Table1a!FP51=0,Table1a!FP51="0"),"0 value","Value"))</f>
        <v>Value</v>
      </c>
      <c r="FQ45" s="100" t="str">
        <f>IF(OR(ISBLANK(Table1a!FQ51),Table1a!FQ51=""),"Blank cell",IF(OR(Table1a!FQ51=0,Table1a!FQ51="0"),"0 value","Value"))</f>
        <v>Value</v>
      </c>
      <c r="FR45" s="104" t="str">
        <f>IF(OR(ISBLANK(Table1a!FR51),Table1a!FR51=""),"Blank cell, reporting not mandatory",IF(OR(Table1a!FR51=0,Table1a!FR51="0"),"0 value","Value"))</f>
        <v>Blank cell, reporting not mandatory</v>
      </c>
      <c r="FS45" s="104" t="str">
        <f>IF(OR(ISBLANK(Table1a!FS51),Table1a!FS51=""),"Blank cell, reporting not mandatory",IF(OR(Table1a!FS51=0,Table1a!FS51="0"),"0 value","Value"))</f>
        <v>Blank cell, reporting not mandatory</v>
      </c>
      <c r="FT45" s="86" t="str">
        <f>IF(OR(ISBLANK(Table1a!FT51),Table1a!FT51=""),IF(AND(ISNUMBER($C$12),FT$12 &lt;= $C$12), "Blank cell, reporting not mandatory", "Blank cell"),IF(OR(Table1a!FT51=0,Table1a!FT51="0"),"0 value","Value"))</f>
        <v>Blank cell, reporting not mandatory</v>
      </c>
      <c r="FU45" s="104" t="str">
        <f>IF(OR(ISBLANK(Table1a!FU51),Table1a!FU51=""),"Blank cell, reporting not mandatory",IF(OR(Table1a!FU51=0,Table1a!FU51="0"),"0 value","Value"))</f>
        <v>Blank cell, reporting not mandatory</v>
      </c>
      <c r="FV45" s="104" t="str">
        <f>IF(OR(ISBLANK(Table1a!FV51),Table1a!FV51=""),"Blank cell, reporting not mandatory",IF(OR(Table1a!FV51=0,Table1a!FV51="0"),"0 value","Value"))</f>
        <v>Blank cell, reporting not mandatory</v>
      </c>
      <c r="FW45" s="104" t="str">
        <f>IF(OR(ISBLANK(Table1a!FW51),Table1a!FW51=""),"Blank cell, reporting not mandatory",IF(OR(Table1a!FW51=0,Table1a!FW51="0"),"0 value","Value"))</f>
        <v>Value</v>
      </c>
      <c r="FX45" s="104" t="str">
        <f>IF(OR(ISBLANK(Table1a!FX51),Table1a!FX51=""),"Blank cell, reporting not mandatory",IF(OR(Table1a!FX51=0,Table1a!FX51="0"),"0 value","Value"))</f>
        <v>Value</v>
      </c>
      <c r="FY45" s="86" t="str">
        <f>IF(OR(ISBLANK(Table1a!FY51),Table1a!FY51=""),IF(AND(ISNUMBER($C$12),FY$12 &lt;= $C$12), "Blank cell, reporting not mandatory", "Blank cell"),IF(OR(Table1a!FY51=0,Table1a!FY51="0"),"0 value","Value"))</f>
        <v>Value</v>
      </c>
      <c r="FZ45" s="104" t="str">
        <f>IF(OR(ISBLANK(Table1a!FZ51),Table1a!FZ51=""),"Blank cell, reporting not mandatory",IF(OR(Table1a!FZ51=0,Table1a!FZ51="0"),"0 value","Value"))</f>
        <v>Value</v>
      </c>
      <c r="GA45" s="104" t="str">
        <f>IF(OR(ISBLANK(Table1a!GA51),Table1a!GA51=""),"Blank cell, reporting not mandatory",IF(OR(Table1a!GA51=0,Table1a!GA51="0"),"0 value","Value"))</f>
        <v>Value</v>
      </c>
      <c r="GB45" s="104" t="str">
        <f>IF(OR(ISBLANK(Table1a!GB51),Table1a!GB51=""),"Blank cell, reporting not mandatory",IF(OR(Table1a!GB51=0,Table1a!GB51="0"),"0 value","Value"))</f>
        <v>Value</v>
      </c>
      <c r="GC45" s="104" t="str">
        <f>IF(OR(ISBLANK(Table1a!GC51),Table1a!GC51=""),"Blank cell, reporting not mandatory",IF(OR(Table1a!GC51=0,Table1a!GC51="0"),"0 value","Value"))</f>
        <v>Value</v>
      </c>
      <c r="GD45" s="86" t="str">
        <f>IF(OR(ISBLANK(Table1a!GD51),Table1a!GD51=""),IF(AND(ISNUMBER($C$12),GD$12 &lt;= $C$12), "Blank cell, reporting not mandatory", "Blank cell"),IF(OR(Table1a!GD51=0,Table1a!GD51="0"),"0 value","Value"))</f>
        <v>Value</v>
      </c>
      <c r="GE45" s="104" t="str">
        <f>IF(OR(ISBLANK(Table1a!GE51),Table1a!GE51=""),"Blank cell, reporting not mandatory",IF(OR(Table1a!GE51=0,Table1a!GE51="0"),"0 value","Value"))</f>
        <v>Value</v>
      </c>
      <c r="GF45" s="104" t="str">
        <f>IF(OR(ISBLANK(Table1a!GF51),Table1a!GF51=""),"Blank cell, reporting not mandatory",IF(OR(Table1a!GF51=0,Table1a!GF51="0"),"0 value","Value"))</f>
        <v>Value</v>
      </c>
      <c r="GG45" s="104" t="str">
        <f>IF(OR(ISBLANK(Table1a!GG51),Table1a!GG51=""),"Blank cell, reporting not mandatory",IF(OR(Table1a!GG51=0,Table1a!GG51="0"),"0 value","Value"))</f>
        <v>Value</v>
      </c>
      <c r="GH45" s="104" t="str">
        <f>IF(OR(ISBLANK(Table1a!GH51),Table1a!GH51=""),"Blank cell, reporting not mandatory",IF(OR(Table1a!GH51=0,Table1a!GH51="0"),"0 value","Value"))</f>
        <v>Value</v>
      </c>
      <c r="GI45" s="86" t="str">
        <f>IF(OR(ISBLANK(Table1a!GI51),Table1a!GI51=""),IF(AND(ISNUMBER($C$12),GI$12 &lt;= $C$12), "Blank cell, reporting not mandatory", "Blank cell"),IF(OR(Table1a!GI51=0,Table1a!GI51="0"),"0 value","Value"))</f>
        <v>Value</v>
      </c>
      <c r="GJ45" s="104" t="str">
        <f>IF(OR(ISBLANK(Table1a!GJ51),Table1a!GJ51=""),"Blank cell, reporting not mandatory",IF(OR(Table1a!GJ51=0,Table1a!GJ51="0"),"0 value","Value"))</f>
        <v>Value</v>
      </c>
      <c r="GK45" s="104" t="str">
        <f>IF(OR(ISBLANK(Table1a!GK51),Table1a!GK51=""),"Blank cell, reporting not mandatory",IF(OR(Table1a!GK51=0,Table1a!GK51="0"),"0 value","Value"))</f>
        <v>Value</v>
      </c>
      <c r="GL45" s="104" t="str">
        <f>IF(OR(ISBLANK(Table1a!GL51),Table1a!GL51=""),"Blank cell, reporting not mandatory",IF(OR(Table1a!GL51=0,Table1a!GL51="0"),"0 value","Value"))</f>
        <v>Value</v>
      </c>
      <c r="GM45" s="104" t="str">
        <f>IF(OR(ISBLANK(Table1a!GM51),Table1a!GM51=""),"Blank cell, reporting not mandatory",IF(OR(Table1a!GM51=0,Table1a!GM51="0"),"0 value","Value"))</f>
        <v>Value</v>
      </c>
      <c r="GN45" s="86" t="str">
        <f>IF(OR(ISBLANK(Table1a!GN51),Table1a!GN51=""),IF(AND(ISNUMBER($C$12),GN$12 &lt;= $C$12), "Blank cell, reporting not mandatory", "Blank cell"),IF(OR(Table1a!GN51=0,Table1a!GN51="0"),"0 value","Value"))</f>
        <v>Value</v>
      </c>
      <c r="GO45" s="104" t="str">
        <f>IF(OR(ISBLANK(Table1a!GO51),Table1a!GO51=""),"Blank cell, reporting not mandatory",IF(OR(Table1a!GO51=0,Table1a!GO51="0"),"0 value","Value"))</f>
        <v>Value</v>
      </c>
      <c r="GP45" s="104" t="str">
        <f>IF(OR(ISBLANK(Table1a!GP51),Table1a!GP51=""),"Blank cell, reporting not mandatory",IF(OR(Table1a!GP51=0,Table1a!GP51="0"),"0 value","Value"))</f>
        <v>Value</v>
      </c>
      <c r="GQ45" s="104" t="str">
        <f>IF(OR(ISBLANK(Table1a!GQ51),Table1a!GQ51=""),"Blank cell, reporting not mandatory",IF(OR(Table1a!GQ51=0,Table1a!GQ51="0"),"0 value","Value"))</f>
        <v>Value</v>
      </c>
      <c r="GR45" s="104" t="str">
        <f>IF(OR(ISBLANK(Table1a!GR51),Table1a!GR51=""),"Blank cell, reporting not mandatory",IF(OR(Table1a!GR51=0,Table1a!GR51="0"),"0 value","Value"))</f>
        <v>Value</v>
      </c>
      <c r="GS45" s="86" t="str">
        <f>IF(OR(ISBLANK(Table1a!GS51),Table1a!GS51=""),IF(AND(ISNUMBER($C$12),GS$12 &lt;= $C$12), "Blank cell, reporting not mandatory", "Blank cell"),IF(OR(Table1a!GS51=0,Table1a!GS51="0"),"0 value","Value"))</f>
        <v>Value</v>
      </c>
      <c r="GT45" s="104" t="str">
        <f>IF(OR(ISBLANK(Table1a!GT51),Table1a!GT51=""),"Blank cell, reporting not mandatory",IF(OR(Table1a!GT51=0,Table1a!GT51="0"),"0 value","Value"))</f>
        <v>Value</v>
      </c>
      <c r="GU45" s="104" t="str">
        <f>IF(OR(ISBLANK(Table1a!GU51),Table1a!GU51=""),"Blank cell, reporting not mandatory",IF(OR(Table1a!GU51=0,Table1a!GU51="0"),"0 value","Value"))</f>
        <v>Value</v>
      </c>
      <c r="GV45" s="104" t="str">
        <f>IF(OR(ISBLANK(Table1a!GV51),Table1a!GV51=""),"Blank cell, reporting not mandatory",IF(OR(Table1a!GV51=0,Table1a!GV51="0"),"0 value","Value"))</f>
        <v>Value</v>
      </c>
      <c r="GW45" s="104" t="str">
        <f>IF(OR(ISBLANK(Table1a!GW51),Table1a!GW51=""),"Blank cell, reporting not mandatory",IF(OR(Table1a!GW51=0,Table1a!GW51="0"),"0 value","Value"))</f>
        <v>Value</v>
      </c>
      <c r="GX45" s="86" t="str">
        <f>IF(OR(ISBLANK(Table1a!GX51),Table1a!GX51=""),IF(AND(ISNUMBER($C$12),GX$12 &lt;= $C$12), "Blank cell, reporting not mandatory", "Blank cell"),IF(OR(Table1a!GX51=0,Table1a!GX51="0"),"0 value","Value"))</f>
        <v>Value</v>
      </c>
      <c r="GY45" s="100" t="str">
        <f>IF(OR(ISBLANK(Table1a!GY51),Table1a!GY51=""),"Blank cell",IF(OR(Table1a!GY51=0,Table1a!GY51="0"),"0 value","Value"))</f>
        <v>Value</v>
      </c>
      <c r="GZ45" s="104" t="str">
        <f>IF(OR(ISBLANK(Table1a!GZ51),Table1a!GZ51=""),"Blank cell, reporting not mandatory",IF(OR(Table1a!GZ51=0,Table1a!GZ51="0"),"0 value","Value"))</f>
        <v>Blank cell, reporting not mandatory</v>
      </c>
      <c r="HA45" s="104" t="str">
        <f>IF(OR(ISBLANK(Table1a!HA51),Table1a!HA51=""),"Blank cell, reporting not mandatory",IF(OR(Table1a!HA51=0,Table1a!HA51="0"),"0 value","Value"))</f>
        <v>Blank cell, reporting not mandatory</v>
      </c>
      <c r="HB45" s="86" t="str">
        <f>IF(OR(ISBLANK(Table1a!HB51),Table1a!HB51=""),IF(AND(ISNUMBER($C$12),HB$12 &lt;= $C$12), "Blank cell, reporting not mandatory", "Blank cell"),IF(OR(Table1a!HB51=0,Table1a!HB51="0"),"0 value","Value"))</f>
        <v>Blank cell, reporting not mandatory</v>
      </c>
      <c r="HC45" s="104" t="str">
        <f>IF(OR(ISBLANK(Table1a!HC51),Table1a!HC51=""),"Blank cell, reporting not mandatory",IF(OR(Table1a!HC51=0,Table1a!HC51="0"),"0 value","Value"))</f>
        <v>Blank cell, reporting not mandatory</v>
      </c>
      <c r="HD45" s="104" t="str">
        <f>IF(OR(ISBLANK(Table1a!HD51),Table1a!HD51=""),"Blank cell, reporting not mandatory",IF(OR(Table1a!HD51=0,Table1a!HD51="0"),"0 value","Value"))</f>
        <v>Blank cell, reporting not mandatory</v>
      </c>
      <c r="HE45" s="104" t="str">
        <f>IF(OR(ISBLANK(Table1a!HE51),Table1a!HE51=""),"Blank cell, reporting not mandatory",IF(OR(Table1a!HE51=0,Table1a!HE51="0"),"0 value","Value"))</f>
        <v>Value</v>
      </c>
      <c r="HF45" s="104" t="str">
        <f>IF(OR(ISBLANK(Table1a!HF51),Table1a!HF51=""),"Blank cell, reporting not mandatory",IF(OR(Table1a!HF51=0,Table1a!HF51="0"),"0 value","Value"))</f>
        <v>Value</v>
      </c>
      <c r="HG45" s="86" t="str">
        <f>IF(OR(ISBLANK(Table1a!HG51),Table1a!HG51=""),IF(AND(ISNUMBER($C$12),HG$12 &lt;= $C$12), "Blank cell, reporting not mandatory", "Blank cell"),IF(OR(Table1a!HG51=0,Table1a!HG51="0"),"0 value","Value"))</f>
        <v>Value</v>
      </c>
      <c r="HH45" s="104" t="str">
        <f>IF(OR(ISBLANK(Table1a!HH51),Table1a!HH51=""),"Blank cell, reporting not mandatory",IF(OR(Table1a!HH51=0,Table1a!HH51="0"),"0 value","Value"))</f>
        <v>Value</v>
      </c>
      <c r="HI45" s="104" t="str">
        <f>IF(OR(ISBLANK(Table1a!HI51),Table1a!HI51=""),"Blank cell, reporting not mandatory",IF(OR(Table1a!HI51=0,Table1a!HI51="0"),"0 value","Value"))</f>
        <v>Value</v>
      </c>
      <c r="HJ45" s="104" t="str">
        <f>IF(OR(ISBLANK(Table1a!HJ51),Table1a!HJ51=""),"Blank cell, reporting not mandatory",IF(OR(Table1a!HJ51=0,Table1a!HJ51="0"),"0 value","Value"))</f>
        <v>Value</v>
      </c>
      <c r="HK45" s="104" t="str">
        <f>IF(OR(ISBLANK(Table1a!HK51),Table1a!HK51=""),"Blank cell, reporting not mandatory",IF(OR(Table1a!HK51=0,Table1a!HK51="0"),"0 value","Value"))</f>
        <v>Value</v>
      </c>
      <c r="HL45" s="86" t="str">
        <f>IF(OR(ISBLANK(Table1a!HL51),Table1a!HL51=""),IF(AND(ISNUMBER($C$12),HL$12 &lt;= $C$12), "Blank cell, reporting not mandatory", "Blank cell"),IF(OR(Table1a!HL51=0,Table1a!HL51="0"),"0 value","Value"))</f>
        <v>Value</v>
      </c>
      <c r="HM45" s="104" t="str">
        <f>IF(OR(ISBLANK(Table1a!HM51),Table1a!HM51=""),"Blank cell, reporting not mandatory",IF(OR(Table1a!HM51=0,Table1a!HM51="0"),"0 value","Value"))</f>
        <v>Value</v>
      </c>
      <c r="HN45" s="104" t="str">
        <f>IF(OR(ISBLANK(Table1a!HN51),Table1a!HN51=""),"Blank cell, reporting not mandatory",IF(OR(Table1a!HN51=0,Table1a!HN51="0"),"0 value","Value"))</f>
        <v>Value</v>
      </c>
      <c r="HO45" s="104" t="str">
        <f>IF(OR(ISBLANK(Table1a!HO51),Table1a!HO51=""),"Blank cell, reporting not mandatory",IF(OR(Table1a!HO51=0,Table1a!HO51="0"),"0 value","Value"))</f>
        <v>Value</v>
      </c>
      <c r="HP45" s="104" t="str">
        <f>IF(OR(ISBLANK(Table1a!HP51),Table1a!HP51=""),"Blank cell, reporting not mandatory",IF(OR(Table1a!HP51=0,Table1a!HP51="0"),"0 value","Value"))</f>
        <v>Value</v>
      </c>
      <c r="HQ45" s="86" t="str">
        <f>IF(OR(ISBLANK(Table1a!HQ51),Table1a!HQ51=""),IF(AND(ISNUMBER($C$12),HQ$12 &lt;= $C$12), "Blank cell, reporting not mandatory", "Blank cell"),IF(OR(Table1a!HQ51=0,Table1a!HQ51="0"),"0 value","Value"))</f>
        <v>Value</v>
      </c>
      <c r="HR45" s="104" t="str">
        <f>IF(OR(ISBLANK(Table1a!HR51),Table1a!HR51=""),"Blank cell, reporting not mandatory",IF(OR(Table1a!HR51=0,Table1a!HR51="0"),"0 value","Value"))</f>
        <v>Value</v>
      </c>
      <c r="HS45" s="104" t="str">
        <f>IF(OR(ISBLANK(Table1a!HS51),Table1a!HS51=""),"Blank cell, reporting not mandatory",IF(OR(Table1a!HS51=0,Table1a!HS51="0"),"0 value","Value"))</f>
        <v>Value</v>
      </c>
      <c r="HT45" s="104" t="str">
        <f>IF(OR(ISBLANK(Table1a!HT51),Table1a!HT51=""),"Blank cell, reporting not mandatory",IF(OR(Table1a!HT51=0,Table1a!HT51="0"),"0 value","Value"))</f>
        <v>Value</v>
      </c>
      <c r="HU45" s="104" t="str">
        <f>IF(OR(ISBLANK(Table1a!HU51),Table1a!HU51=""),"Blank cell, reporting not mandatory",IF(OR(Table1a!HU51=0,Table1a!HU51="0"),"0 value","Value"))</f>
        <v>Value</v>
      </c>
      <c r="HV45" s="86" t="str">
        <f>IF(OR(ISBLANK(Table1a!HV51),Table1a!HV51=""),IF(AND(ISNUMBER($C$12),HV$12 &lt;= $C$12), "Blank cell, reporting not mandatory", "Blank cell"),IF(OR(Table1a!HV51=0,Table1a!HV51="0"),"0 value","Value"))</f>
        <v>Value</v>
      </c>
      <c r="HW45" s="104" t="str">
        <f>IF(OR(ISBLANK(Table1a!HW51),Table1a!HW51=""),"Blank cell, reporting not mandatory",IF(OR(Table1a!HW51=0,Table1a!HW51="0"),"0 value","Value"))</f>
        <v>Value</v>
      </c>
      <c r="HX45" s="104" t="str">
        <f>IF(OR(ISBLANK(Table1a!HX51),Table1a!HX51=""),"Blank cell, reporting not mandatory",IF(OR(Table1a!HX51=0,Table1a!HX51="0"),"0 value","Value"))</f>
        <v>Value</v>
      </c>
      <c r="HY45" s="104" t="str">
        <f>IF(OR(ISBLANK(Table1a!HY51),Table1a!HY51=""),"Blank cell, reporting not mandatory",IF(OR(Table1a!HY51=0,Table1a!HY51="0"),"0 value","Value"))</f>
        <v>Value</v>
      </c>
      <c r="HZ45" s="104" t="str">
        <f>IF(OR(ISBLANK(Table1a!HZ51),Table1a!HZ51=""),"Blank cell, reporting not mandatory",IF(OR(Table1a!HZ51=0,Table1a!HZ51="0"),"0 value","Value"))</f>
        <v>Value</v>
      </c>
      <c r="IA45" s="86" t="str">
        <f>IF(OR(ISBLANK(Table1a!IA51),Table1a!IA51=""),IF(AND(ISNUMBER($C$12),IA$12 &lt;= $C$12), "Blank cell, reporting not mandatory", "Blank cell"),IF(OR(Table1a!IA51=0,Table1a!IA51="0"),"0 value","Value"))</f>
        <v>Value</v>
      </c>
      <c r="IB45" s="104" t="str">
        <f>IF(OR(ISBLANK(Table1a!IB51),Table1a!IB51=""),"Blank cell, reporting not mandatory",IF(OR(Table1a!IB51=0,Table1a!IB51="0"),"0 value","Value"))</f>
        <v>Value</v>
      </c>
      <c r="IC45" s="104" t="str">
        <f>IF(OR(ISBLANK(Table1a!IC51),Table1a!IC51=""),"Blank cell, reporting not mandatory",IF(OR(Table1a!IC51=0,Table1a!IC51="0"),"0 value","Value"))</f>
        <v>Value</v>
      </c>
      <c r="ID45" s="104" t="str">
        <f>IF(OR(ISBLANK(Table1a!ID51),Table1a!ID51=""),"Blank cell, reporting not mandatory",IF(OR(Table1a!ID51=0,Table1a!ID51="0"),"0 value","Value"))</f>
        <v>Value</v>
      </c>
      <c r="IE45" s="104" t="str">
        <f>IF(OR(ISBLANK(Table1a!IE51),Table1a!IE51=""),"Blank cell, reporting not mandatory",IF(OR(Table1a!IE51=0,Table1a!IE51="0"),"0 value","Value"))</f>
        <v>Value</v>
      </c>
      <c r="IF45" s="86" t="str">
        <f>IF(OR(ISBLANK(Table1a!IF51),Table1a!IF51=""),IF(AND(ISNUMBER($C$12),IF$12 &lt;= $C$12), "Blank cell, reporting not mandatory", "Blank cell"),IF(OR(Table1a!IF51=0,Table1a!IF51="0"),"0 value","Value"))</f>
        <v>Value</v>
      </c>
      <c r="IG45" s="100" t="str">
        <f>IF(OR(ISBLANK(Table1a!IG51),Table1a!IG51=""),"Blank cell",IF(OR(Table1a!IG51=0,Table1a!IG51="0"),"0 value","Value"))</f>
        <v>Value</v>
      </c>
      <c r="IH45" s="104" t="str">
        <f>IF(OR(ISBLANK(Table1a!IH51),Table1a!IH51=""),"Blank cell, reporting not mandatory",IF(OR(Table1a!IH51=0,Table1a!IH51="0"),"0 value","Value"))</f>
        <v>Blank cell, reporting not mandatory</v>
      </c>
      <c r="II45" s="104" t="str">
        <f>IF(OR(ISBLANK(Table1a!II51),Table1a!II51=""),"Blank cell, reporting not mandatory",IF(OR(Table1a!II51=0,Table1a!II51="0"),"0 value","Value"))</f>
        <v>Blank cell, reporting not mandatory</v>
      </c>
      <c r="IJ45" s="86" t="str">
        <f>IF(OR(ISBLANK(Table1a!IJ51),Table1a!IJ51=""),IF(AND(ISNUMBER($C$12),IJ$12 &lt;= $C$12), "Blank cell, reporting not mandatory", "Blank cell"),IF(OR(Table1a!IJ51=0,Table1a!IJ51="0"),"0 value","Value"))</f>
        <v>Blank cell, reporting not mandatory</v>
      </c>
      <c r="IK45" s="104" t="str">
        <f>IF(OR(ISBLANK(Table1a!IK51),Table1a!IK51=""),"Blank cell, reporting not mandatory",IF(OR(Table1a!IK51=0,Table1a!IK51="0"),"0 value","Value"))</f>
        <v>Blank cell, reporting not mandatory</v>
      </c>
      <c r="IL45" s="104" t="str">
        <f>IF(OR(ISBLANK(Table1a!IL51),Table1a!IL51=""),"Blank cell, reporting not mandatory",IF(OR(Table1a!IL51=0,Table1a!IL51="0"),"0 value","Value"))</f>
        <v>Blank cell, reporting not mandatory</v>
      </c>
      <c r="IM45" s="104" t="str">
        <f>IF(OR(ISBLANK(Table1a!IM51),Table1a!IM51=""),"Blank cell, reporting not mandatory",IF(OR(Table1a!IM51=0,Table1a!IM51="0"),"0 value","Value"))</f>
        <v>Value</v>
      </c>
      <c r="IN45" s="104" t="str">
        <f>IF(OR(ISBLANK(Table1a!IN51),Table1a!IN51=""),"Blank cell, reporting not mandatory",IF(OR(Table1a!IN51=0,Table1a!IN51="0"),"0 value","Value"))</f>
        <v>Value</v>
      </c>
      <c r="IO45" s="86" t="str">
        <f>IF(OR(ISBLANK(Table1a!IO51),Table1a!IO51=""),IF(AND(ISNUMBER($C$12),IO$12 &lt;= $C$12), "Blank cell, reporting not mandatory", "Blank cell"),IF(OR(Table1a!IO51=0,Table1a!IO51="0"),"0 value","Value"))</f>
        <v>Value</v>
      </c>
      <c r="IP45" s="104" t="str">
        <f>IF(OR(ISBLANK(Table1a!IP51),Table1a!IP51=""),"Blank cell, reporting not mandatory",IF(OR(Table1a!IP51=0,Table1a!IP51="0"),"0 value","Value"))</f>
        <v>Value</v>
      </c>
      <c r="IQ45" s="104" t="str">
        <f>IF(OR(ISBLANK(Table1a!IQ51),Table1a!IQ51=""),"Blank cell, reporting not mandatory",IF(OR(Table1a!IQ51=0,Table1a!IQ51="0"),"0 value","Value"))</f>
        <v>Value</v>
      </c>
      <c r="IR45" s="104" t="str">
        <f>IF(OR(ISBLANK(Table1a!IR51),Table1a!IR51=""),"Blank cell, reporting not mandatory",IF(OR(Table1a!IR51=0,Table1a!IR51="0"),"0 value","Value"))</f>
        <v>Value</v>
      </c>
      <c r="IS45" s="104" t="str">
        <f>IF(OR(ISBLANK(Table1a!IS51),Table1a!IS51=""),"Blank cell, reporting not mandatory",IF(OR(Table1a!IS51=0,Table1a!IS51="0"),"0 value","Value"))</f>
        <v>Value</v>
      </c>
      <c r="IT45" s="86" t="str">
        <f>IF(OR(ISBLANK(Table1a!IT51),Table1a!IT51=""),IF(AND(ISNUMBER($C$12),IT$12 &lt;= $C$12), "Blank cell, reporting not mandatory", "Blank cell"),IF(OR(Table1a!IT51=0,Table1a!IT51="0"),"0 value","Value"))</f>
        <v>Value</v>
      </c>
      <c r="IU45" s="104" t="str">
        <f>IF(OR(ISBLANK(Table1a!IU51),Table1a!IU51=""),"Blank cell, reporting not mandatory",IF(OR(Table1a!IU51=0,Table1a!IU51="0"),"0 value","Value"))</f>
        <v>Value</v>
      </c>
      <c r="IV45" s="104" t="str">
        <f>IF(OR(ISBLANK(Table1a!IV51),Table1a!IV51=""),"Blank cell, reporting not mandatory",IF(OR(Table1a!IV51=0,Table1a!IV51="0"),"0 value","Value"))</f>
        <v>Value</v>
      </c>
      <c r="IW45" s="104" t="str">
        <f>IF(OR(ISBLANK(Table1a!IW51),Table1a!IW51=""),"Blank cell, reporting not mandatory",IF(OR(Table1a!IW51=0,Table1a!IW51="0"),"0 value","Value"))</f>
        <v>Value</v>
      </c>
      <c r="IX45" s="104" t="str">
        <f>IF(OR(ISBLANK(Table1a!IX51),Table1a!IX51=""),"Blank cell, reporting not mandatory",IF(OR(Table1a!IX51=0,Table1a!IX51="0"),"0 value","Value"))</f>
        <v>Value</v>
      </c>
      <c r="IY45" s="86" t="str">
        <f>IF(OR(ISBLANK(Table1a!IY51),Table1a!IY51=""),IF(AND(ISNUMBER($C$12),IY$12 &lt;= $C$12), "Blank cell, reporting not mandatory", "Blank cell"),IF(OR(Table1a!IY51=0,Table1a!IY51="0"),"0 value","Value"))</f>
        <v>Value</v>
      </c>
      <c r="IZ45" s="104" t="str">
        <f>IF(OR(ISBLANK(Table1a!IZ51),Table1a!IZ51=""),"Blank cell, reporting not mandatory",IF(OR(Table1a!IZ51=0,Table1a!IZ51="0"),"0 value","Value"))</f>
        <v>Value</v>
      </c>
      <c r="JA45" s="104" t="str">
        <f>IF(OR(ISBLANK(Table1a!JA51),Table1a!JA51=""),"Blank cell, reporting not mandatory",IF(OR(Table1a!JA51=0,Table1a!JA51="0"),"0 value","Value"))</f>
        <v>Value</v>
      </c>
      <c r="JB45" s="104" t="str">
        <f>IF(OR(ISBLANK(Table1a!JB51),Table1a!JB51=""),"Blank cell, reporting not mandatory",IF(OR(Table1a!JB51=0,Table1a!JB51="0"),"0 value","Value"))</f>
        <v>Value</v>
      </c>
      <c r="JC45" s="104" t="str">
        <f>IF(OR(ISBLANK(Table1a!JC51),Table1a!JC51=""),"Blank cell, reporting not mandatory",IF(OR(Table1a!JC51=0,Table1a!JC51="0"),"0 value","Value"))</f>
        <v>Value</v>
      </c>
      <c r="JD45" s="86" t="str">
        <f>IF(OR(ISBLANK(Table1a!JD51),Table1a!JD51=""),IF(AND(ISNUMBER($C$12),JD$12 &lt;= $C$12), "Blank cell, reporting not mandatory", "Blank cell"),IF(OR(Table1a!JD51=0,Table1a!JD51="0"),"0 value","Value"))</f>
        <v>Value</v>
      </c>
      <c r="JE45" s="104" t="str">
        <f>IF(OR(ISBLANK(Table1a!JE51),Table1a!JE51=""),"Blank cell, reporting not mandatory",IF(OR(Table1a!JE51=0,Table1a!JE51="0"),"0 value","Value"))</f>
        <v>Value</v>
      </c>
      <c r="JF45" s="104" t="str">
        <f>IF(OR(ISBLANK(Table1a!JF51),Table1a!JF51=""),"Blank cell, reporting not mandatory",IF(OR(Table1a!JF51=0,Table1a!JF51="0"),"0 value","Value"))</f>
        <v>Value</v>
      </c>
      <c r="JG45" s="104" t="str">
        <f>IF(OR(ISBLANK(Table1a!JG51),Table1a!JG51=""),"Blank cell, reporting not mandatory",IF(OR(Table1a!JG51=0,Table1a!JG51="0"),"0 value","Value"))</f>
        <v>Value</v>
      </c>
      <c r="JH45" s="104" t="str">
        <f>IF(OR(ISBLANK(Table1a!JH51),Table1a!JH51=""),"Blank cell, reporting not mandatory",IF(OR(Table1a!JH51=0,Table1a!JH51="0"),"0 value","Value"))</f>
        <v>Value</v>
      </c>
      <c r="JI45" s="86" t="str">
        <f>IF(OR(ISBLANK(Table1a!JI51),Table1a!JI51=""),IF(AND(ISNUMBER($C$12),JI$12 &lt;= $C$12), "Blank cell, reporting not mandatory", "Blank cell"),IF(OR(Table1a!JI51=0,Table1a!JI51="0"),"0 value","Value"))</f>
        <v>Value</v>
      </c>
      <c r="JJ45" s="104" t="str">
        <f>IF(OR(ISBLANK(Table1a!JJ51),Table1a!JJ51=""),"Blank cell, reporting not mandatory",IF(OR(Table1a!JJ51=0,Table1a!JJ51="0"),"0 value","Value"))</f>
        <v>Value</v>
      </c>
      <c r="JK45" s="104" t="str">
        <f>IF(OR(ISBLANK(Table1a!JK51),Table1a!JK51=""),"Blank cell, reporting not mandatory",IF(OR(Table1a!JK51=0,Table1a!JK51="0"),"0 value","Value"))</f>
        <v>Value</v>
      </c>
      <c r="JL45" s="104" t="str">
        <f>IF(OR(ISBLANK(Table1a!JL51),Table1a!JL51=""),"Blank cell, reporting not mandatory",IF(OR(Table1a!JL51=0,Table1a!JL51="0"),"0 value","Value"))</f>
        <v>Value</v>
      </c>
      <c r="JM45" s="104" t="str">
        <f>IF(OR(ISBLANK(Table1a!JM51),Table1a!JM51=""),"Blank cell, reporting not mandatory",IF(OR(Table1a!JM51=0,Table1a!JM51="0"),"0 value","Value"))</f>
        <v>Value</v>
      </c>
      <c r="JN45" s="86" t="str">
        <f>IF(OR(ISBLANK(Table1a!JN51),Table1a!JN51=""),IF(AND(ISNUMBER($C$12),JN$12 &lt;= $C$12), "Blank cell, reporting not mandatory", "Blank cell"),IF(OR(Table1a!JN51=0,Table1a!JN51="0"),"0 value","Value"))</f>
        <v>Value</v>
      </c>
      <c r="JO45" s="80" t="str">
        <f>IF(OR(ISBLANK(Table1a!JO51),Table1a!JO51=""),"Blank cell",IF(OR(Table1a!JO51=0,Table1a!JO51="0"),"0 value","Value"))</f>
        <v>Value</v>
      </c>
      <c r="JP45" s="104" t="str">
        <f>IF(OR(ISBLANK(Table1a!JP51),Table1a!JP51=""),"Blank cell, reporting not mandatory",IF(OR(Table1a!JP51=0,Table1a!JP51="0"),"0 value","Value"))</f>
        <v>Blank cell, reporting not mandatory</v>
      </c>
      <c r="JQ45" s="104" t="str">
        <f>IF(OR(ISBLANK(Table1a!JQ51),Table1a!JQ51=""),"Blank cell, reporting not mandatory",IF(OR(Table1a!JQ51=0,Table1a!JQ51="0"),"0 value","Value"))</f>
        <v>Blank cell, reporting not mandatory</v>
      </c>
      <c r="JR45" s="86" t="str">
        <f>IF(OR(ISBLANK(Table1a!JR51),Table1a!JR51=""),IF(AND(ISNUMBER($C$12),JR$12 &lt;= $C$12), "Blank cell, reporting not mandatory", "Blank cell"),IF(OR(Table1a!JR51=0,Table1a!JR51="0"),"0 value","Value"))</f>
        <v>Blank cell, reporting not mandatory</v>
      </c>
      <c r="JS45" s="104" t="str">
        <f>IF(OR(ISBLANK(Table1a!JS51),Table1a!JS51=""),"Blank cell, reporting not mandatory",IF(OR(Table1a!JS51=0,Table1a!JS51="0"),"0 value","Value"))</f>
        <v>Blank cell, reporting not mandatory</v>
      </c>
      <c r="JT45" s="104" t="str">
        <f>IF(OR(ISBLANK(Table1a!JT51),Table1a!JT51=""),"Blank cell, reporting not mandatory",IF(OR(Table1a!JT51=0,Table1a!JT51="0"),"0 value","Value"))</f>
        <v>Blank cell, reporting not mandatory</v>
      </c>
      <c r="JU45" s="104" t="str">
        <f>IF(OR(ISBLANK(Table1a!JU51),Table1a!JU51=""),"Blank cell, reporting not mandatory",IF(OR(Table1a!JU51=0,Table1a!JU51="0"),"0 value","Value"))</f>
        <v>Value</v>
      </c>
      <c r="JV45" s="104" t="str">
        <f>IF(OR(ISBLANK(Table1a!JV51),Table1a!JV51=""),"Blank cell, reporting not mandatory",IF(OR(Table1a!JV51=0,Table1a!JV51="0"),"0 value","Value"))</f>
        <v>Value</v>
      </c>
      <c r="JW45" s="86" t="str">
        <f>IF(OR(ISBLANK(Table1a!JW51),Table1a!JW51=""),IF(AND(ISNUMBER($C$12),JW$12 &lt;= $C$12), "Blank cell, reporting not mandatory", "Blank cell"),IF(OR(Table1a!JW51=0,Table1a!JW51="0"),"0 value","Value"))</f>
        <v>Value</v>
      </c>
      <c r="JX45" s="104" t="str">
        <f>IF(OR(ISBLANK(Table1a!JX51),Table1a!JX51=""),"Blank cell, reporting not mandatory",IF(OR(Table1a!JX51=0,Table1a!JX51="0"),"0 value","Value"))</f>
        <v>Value</v>
      </c>
      <c r="JY45" s="104" t="str">
        <f>IF(OR(ISBLANK(Table1a!JY51),Table1a!JY51=""),"Blank cell, reporting not mandatory",IF(OR(Table1a!JY51=0,Table1a!JY51="0"),"0 value","Value"))</f>
        <v>Value</v>
      </c>
      <c r="JZ45" s="104" t="str">
        <f>IF(OR(ISBLANK(Table1a!JZ51),Table1a!JZ51=""),"Blank cell, reporting not mandatory",IF(OR(Table1a!JZ51=0,Table1a!JZ51="0"),"0 value","Value"))</f>
        <v>Value</v>
      </c>
      <c r="KA45" s="104" t="str">
        <f>IF(OR(ISBLANK(Table1a!KA51),Table1a!KA51=""),"Blank cell, reporting not mandatory",IF(OR(Table1a!KA51=0,Table1a!KA51="0"),"0 value","Value"))</f>
        <v>Value</v>
      </c>
      <c r="KB45" s="86" t="str">
        <f>IF(OR(ISBLANK(Table1a!KB51),Table1a!KB51=""),IF(AND(ISNUMBER($C$12),KB$12 &lt;= $C$12), "Blank cell, reporting not mandatory", "Blank cell"),IF(OR(Table1a!KB51=0,Table1a!KB51="0"),"0 value","Value"))</f>
        <v>Value</v>
      </c>
      <c r="KC45" s="104" t="str">
        <f>IF(OR(ISBLANK(Table1a!KC51),Table1a!KC51=""),"Blank cell, reporting not mandatory",IF(OR(Table1a!KC51=0,Table1a!KC51="0"),"0 value","Value"))</f>
        <v>Value</v>
      </c>
      <c r="KD45" s="104" t="str">
        <f>IF(OR(ISBLANK(Table1a!KD51),Table1a!KD51=""),"Blank cell, reporting not mandatory",IF(OR(Table1a!KD51=0,Table1a!KD51="0"),"0 value","Value"))</f>
        <v>Value</v>
      </c>
      <c r="KE45" s="104" t="str">
        <f>IF(OR(ISBLANK(Table1a!KE51),Table1a!KE51=""),"Blank cell, reporting not mandatory",IF(OR(Table1a!KE51=0,Table1a!KE51="0"),"0 value","Value"))</f>
        <v>Value</v>
      </c>
      <c r="KF45" s="104" t="str">
        <f>IF(OR(ISBLANK(Table1a!KF51),Table1a!KF51=""),"Blank cell, reporting not mandatory",IF(OR(Table1a!KF51=0,Table1a!KF51="0"),"0 value","Value"))</f>
        <v>Value</v>
      </c>
      <c r="KG45" s="86" t="str">
        <f>IF(OR(ISBLANK(Table1a!KG51),Table1a!KG51=""),IF(AND(ISNUMBER($C$12),KG$12 &lt;= $C$12), "Blank cell, reporting not mandatory", "Blank cell"),IF(OR(Table1a!KG51=0,Table1a!KG51="0"),"0 value","Value"))</f>
        <v>Value</v>
      </c>
      <c r="KH45" s="104" t="str">
        <f>IF(OR(ISBLANK(Table1a!KH51),Table1a!KH51=""),"Blank cell, reporting not mandatory",IF(OR(Table1a!KH51=0,Table1a!KH51="0"),"0 value","Value"))</f>
        <v>Value</v>
      </c>
      <c r="KI45" s="104" t="str">
        <f>IF(OR(ISBLANK(Table1a!KI51),Table1a!KI51=""),"Blank cell, reporting not mandatory",IF(OR(Table1a!KI51=0,Table1a!KI51="0"),"0 value","Value"))</f>
        <v>Value</v>
      </c>
      <c r="KJ45" s="104" t="str">
        <f>IF(OR(ISBLANK(Table1a!KJ51),Table1a!KJ51=""),"Blank cell, reporting not mandatory",IF(OR(Table1a!KJ51=0,Table1a!KJ51="0"),"0 value","Value"))</f>
        <v>Value</v>
      </c>
      <c r="KK45" s="104" t="str">
        <f>IF(OR(ISBLANK(Table1a!KK51),Table1a!KK51=""),"Blank cell, reporting not mandatory",IF(OR(Table1a!KK51=0,Table1a!KK51="0"),"0 value","Value"))</f>
        <v>Value</v>
      </c>
      <c r="KL45" s="86" t="str">
        <f>IF(OR(ISBLANK(Table1a!KL51),Table1a!KL51=""),IF(AND(ISNUMBER($C$12),KL$12 &lt;= $C$12), "Blank cell, reporting not mandatory", "Blank cell"),IF(OR(Table1a!KL51=0,Table1a!KL51="0"),"0 value","Value"))</f>
        <v>Value</v>
      </c>
      <c r="KM45" s="104" t="str">
        <f>IF(OR(ISBLANK(Table1a!KM51),Table1a!KM51=""),"Blank cell, reporting not mandatory",IF(OR(Table1a!KM51=0,Table1a!KM51="0"),"0 value","Value"))</f>
        <v>Value</v>
      </c>
      <c r="KN45" s="104" t="str">
        <f>IF(OR(ISBLANK(Table1a!KN51),Table1a!KN51=""),"Blank cell, reporting not mandatory",IF(OR(Table1a!KN51=0,Table1a!KN51="0"),"0 value","Value"))</f>
        <v>Value</v>
      </c>
      <c r="KO45" s="104" t="str">
        <f>IF(OR(ISBLANK(Table1a!KO51),Table1a!KO51=""),"Blank cell, reporting not mandatory",IF(OR(Table1a!KO51=0,Table1a!KO51="0"),"0 value","Value"))</f>
        <v>Value</v>
      </c>
      <c r="KP45" s="104" t="str">
        <f>IF(OR(ISBLANK(Table1a!KP51),Table1a!KP51=""),"Blank cell, reporting not mandatory",IF(OR(Table1a!KP51=0,Table1a!KP51="0"),"0 value","Value"))</f>
        <v>Value</v>
      </c>
      <c r="KQ45" s="86" t="str">
        <f>IF(OR(ISBLANK(Table1a!KQ51),Table1a!KQ51=""),IF(AND(ISNUMBER($C$12),KQ$12 &lt;= $C$12), "Blank cell, reporting not mandatory", "Blank cell"),IF(OR(Table1a!KQ51=0,Table1a!KQ51="0"),"0 value","Value"))</f>
        <v>Value</v>
      </c>
      <c r="KR45" s="104" t="str">
        <f>IF(OR(ISBLANK(Table1a!KR51),Table1a!KR51=""),"Blank cell, reporting not mandatory",IF(OR(Table1a!KR51=0,Table1a!KR51="0"),"0 value","Value"))</f>
        <v>Value</v>
      </c>
      <c r="KS45" s="104" t="str">
        <f>IF(OR(ISBLANK(Table1a!KS51),Table1a!KS51=""),"Blank cell, reporting not mandatory",IF(OR(Table1a!KS51=0,Table1a!KS51="0"),"0 value","Value"))</f>
        <v>Value</v>
      </c>
      <c r="KT45" s="104" t="str">
        <f>IF(OR(ISBLANK(Table1a!KT51),Table1a!KT51=""),"Blank cell, reporting not mandatory",IF(OR(Table1a!KT51=0,Table1a!KT51="0"),"0 value","Value"))</f>
        <v>Value</v>
      </c>
      <c r="KU45" s="104" t="str">
        <f>IF(OR(ISBLANK(Table1a!KU51),Table1a!KU51=""),"Blank cell, reporting not mandatory",IF(OR(Table1a!KU51=0,Table1a!KU51="0"),"0 value","Value"))</f>
        <v>Value</v>
      </c>
      <c r="KV45" s="86" t="str">
        <f>IF(OR(ISBLANK(Table1a!KV51),Table1a!KV51=""),IF(AND(ISNUMBER($C$12),KV$12 &lt;= $C$12), "Blank cell, reporting not mandatory", "Blank cell"),IF(OR(Table1a!KV51=0,Table1a!KV51="0"),"0 value","Value"))</f>
        <v>Value</v>
      </c>
      <c r="KW45" s="80" t="str">
        <f>IF(OR(ISBLANK(Table1a!KW51),Table1a!KW51=""),"Blank cell",IF(OR(Table1a!KW51=0,Table1a!KW51="0"),"0 value","Value"))</f>
        <v>Value</v>
      </c>
      <c r="KX45" s="104" t="str">
        <f>IF(OR(ISBLANK(Table1a!KX51),Table1a!KX51=""),"Blank cell, reporting not mandatory",IF(OR(Table1a!KX51=0,Table1a!KX51="0"),"0 value","Value"))</f>
        <v>Blank cell, reporting not mandatory</v>
      </c>
      <c r="KY45" s="104" t="str">
        <f>IF(OR(ISBLANK(Table1a!KY51),Table1a!KY51=""),"Blank cell, reporting not mandatory",IF(OR(Table1a!KY51=0,Table1a!KY51="0"),"0 value","Value"))</f>
        <v>Blank cell, reporting not mandatory</v>
      </c>
      <c r="KZ45" s="86" t="str">
        <f>IF(OR(ISBLANK(Table1a!KZ51),Table1a!KZ51=""),IF(AND(ISNUMBER($C$12),KZ$12 &lt;= $C$12), "Blank cell, reporting not mandatory", "Blank cell"),IF(OR(Table1a!KZ51=0,Table1a!KZ51="0"),"0 value","Value"))</f>
        <v>Blank cell, reporting not mandatory</v>
      </c>
      <c r="LA45" s="104" t="str">
        <f>IF(OR(ISBLANK(Table1a!LA51),Table1a!LA51=""),"Blank cell, reporting not mandatory",IF(OR(Table1a!LA51=0,Table1a!LA51="0"),"0 value","Value"))</f>
        <v>Blank cell, reporting not mandatory</v>
      </c>
      <c r="LB45" s="104" t="str">
        <f>IF(OR(ISBLANK(Table1a!LB51),Table1a!LB51=""),"Blank cell, reporting not mandatory",IF(OR(Table1a!LB51=0,Table1a!LB51="0"),"0 value","Value"))</f>
        <v>Blank cell, reporting not mandatory</v>
      </c>
      <c r="LC45" s="104" t="str">
        <f>IF(OR(ISBLANK(Table1a!LC51),Table1a!LC51=""),"Blank cell, reporting not mandatory",IF(OR(Table1a!LC51=0,Table1a!LC51="0"),"0 value","Value"))</f>
        <v>Value</v>
      </c>
      <c r="LD45" s="104" t="str">
        <f>IF(OR(ISBLANK(Table1a!LD51),Table1a!LD51=""),"Blank cell, reporting not mandatory",IF(OR(Table1a!LD51=0,Table1a!LD51="0"),"0 value","Value"))</f>
        <v>Value</v>
      </c>
      <c r="LE45" s="86" t="str">
        <f>IF(OR(ISBLANK(Table1a!LE51),Table1a!LE51=""),IF(AND(ISNUMBER($C$12),LE$12 &lt;= $C$12), "Blank cell, reporting not mandatory", "Blank cell"),IF(OR(Table1a!LE51=0,Table1a!LE51="0"),"0 value","Value"))</f>
        <v>Value</v>
      </c>
      <c r="LF45" s="104" t="str">
        <f>IF(OR(ISBLANK(Table1a!LF51),Table1a!LF51=""),"Blank cell, reporting not mandatory",IF(OR(Table1a!LF51=0,Table1a!LF51="0"),"0 value","Value"))</f>
        <v>Value</v>
      </c>
      <c r="LG45" s="104" t="str">
        <f>IF(OR(ISBLANK(Table1a!LG51),Table1a!LG51=""),"Blank cell, reporting not mandatory",IF(OR(Table1a!LG51=0,Table1a!LG51="0"),"0 value","Value"))</f>
        <v>Value</v>
      </c>
      <c r="LH45" s="104" t="str">
        <f>IF(OR(ISBLANK(Table1a!LH51),Table1a!LH51=""),"Blank cell, reporting not mandatory",IF(OR(Table1a!LH51=0,Table1a!LH51="0"),"0 value","Value"))</f>
        <v>Value</v>
      </c>
      <c r="LI45" s="104" t="str">
        <f>IF(OR(ISBLANK(Table1a!LI51),Table1a!LI51=""),"Blank cell, reporting not mandatory",IF(OR(Table1a!LI51=0,Table1a!LI51="0"),"0 value","Value"))</f>
        <v>Value</v>
      </c>
      <c r="LJ45" s="86" t="str">
        <f>IF(OR(ISBLANK(Table1a!LJ51),Table1a!LJ51=""),IF(AND(ISNUMBER($C$12),LJ$12 &lt;= $C$12), "Blank cell, reporting not mandatory", "Blank cell"),IF(OR(Table1a!LJ51=0,Table1a!LJ51="0"),"0 value","Value"))</f>
        <v>Value</v>
      </c>
      <c r="LK45" s="104" t="str">
        <f>IF(OR(ISBLANK(Table1a!LK51),Table1a!LK51=""),"Blank cell, reporting not mandatory",IF(OR(Table1a!LK51=0,Table1a!LK51="0"),"0 value","Value"))</f>
        <v>Value</v>
      </c>
      <c r="LL45" s="104" t="str">
        <f>IF(OR(ISBLANK(Table1a!LL51),Table1a!LL51=""),"Blank cell, reporting not mandatory",IF(OR(Table1a!LL51=0,Table1a!LL51="0"),"0 value","Value"))</f>
        <v>Value</v>
      </c>
      <c r="LM45" s="104" t="str">
        <f>IF(OR(ISBLANK(Table1a!LM51),Table1a!LM51=""),"Blank cell, reporting not mandatory",IF(OR(Table1a!LM51=0,Table1a!LM51="0"),"0 value","Value"))</f>
        <v>Value</v>
      </c>
      <c r="LN45" s="104" t="str">
        <f>IF(OR(ISBLANK(Table1a!LN51),Table1a!LN51=""),"Blank cell, reporting not mandatory",IF(OR(Table1a!LN51=0,Table1a!LN51="0"),"0 value","Value"))</f>
        <v>Value</v>
      </c>
      <c r="LO45" s="86" t="str">
        <f>IF(OR(ISBLANK(Table1a!LO51),Table1a!LO51=""),IF(AND(ISNUMBER($C$12),LO$12 &lt;= $C$12), "Blank cell, reporting not mandatory", "Blank cell"),IF(OR(Table1a!LO51=0,Table1a!LO51="0"),"0 value","Value"))</f>
        <v>Value</v>
      </c>
      <c r="LP45" s="104" t="str">
        <f>IF(OR(ISBLANK(Table1a!LP51),Table1a!LP51=""),"Blank cell, reporting not mandatory",IF(OR(Table1a!LP51=0,Table1a!LP51="0"),"0 value","Value"))</f>
        <v>Value</v>
      </c>
      <c r="LQ45" s="104" t="str">
        <f>IF(OR(ISBLANK(Table1a!LQ51),Table1a!LQ51=""),"Blank cell, reporting not mandatory",IF(OR(Table1a!LQ51=0,Table1a!LQ51="0"),"0 value","Value"))</f>
        <v>Value</v>
      </c>
      <c r="LR45" s="104" t="str">
        <f>IF(OR(ISBLANK(Table1a!LR51),Table1a!LR51=""),"Blank cell, reporting not mandatory",IF(OR(Table1a!LR51=0,Table1a!LR51="0"),"0 value","Value"))</f>
        <v>Value</v>
      </c>
      <c r="LS45" s="104" t="str">
        <f>IF(OR(ISBLANK(Table1a!LS51),Table1a!LS51=""),"Blank cell, reporting not mandatory",IF(OR(Table1a!LS51=0,Table1a!LS51="0"),"0 value","Value"))</f>
        <v>Value</v>
      </c>
      <c r="LT45" s="86" t="str">
        <f>IF(OR(ISBLANK(Table1a!LT51),Table1a!LT51=""),IF(AND(ISNUMBER($C$12),LT$12 &lt;= $C$12), "Blank cell, reporting not mandatory", "Blank cell"),IF(OR(Table1a!LT51=0,Table1a!LT51="0"),"0 value","Value"))</f>
        <v>Value</v>
      </c>
      <c r="LU45" s="104" t="str">
        <f>IF(OR(ISBLANK(Table1a!LU51),Table1a!LU51=""),"Blank cell, reporting not mandatory",IF(OR(Table1a!LU51=0,Table1a!LU51="0"),"0 value","Value"))</f>
        <v>Value</v>
      </c>
      <c r="LV45" s="104" t="str">
        <f>IF(OR(ISBLANK(Table1a!LV51),Table1a!LV51=""),"Blank cell, reporting not mandatory",IF(OR(Table1a!LV51=0,Table1a!LV51="0"),"0 value","Value"))</f>
        <v>Value</v>
      </c>
      <c r="LW45" s="104" t="str">
        <f>IF(OR(ISBLANK(Table1a!LW51),Table1a!LW51=""),"Blank cell, reporting not mandatory",IF(OR(Table1a!LW51=0,Table1a!LW51="0"),"0 value","Value"))</f>
        <v>Value</v>
      </c>
      <c r="LX45" s="104" t="str">
        <f>IF(OR(ISBLANK(Table1a!LX51),Table1a!LX51=""),"Blank cell, reporting not mandatory",IF(OR(Table1a!LX51=0,Table1a!LX51="0"),"0 value","Value"))</f>
        <v>Value</v>
      </c>
      <c r="LY45" s="86" t="str">
        <f>IF(OR(ISBLANK(Table1a!LY51),Table1a!LY51=""),IF(AND(ISNUMBER($C$12),LY$12 &lt;= $C$12), "Blank cell, reporting not mandatory", "Blank cell"),IF(OR(Table1a!LY51=0,Table1a!LY51="0"),"0 value","Value"))</f>
        <v>Value</v>
      </c>
      <c r="LZ45" s="104" t="str">
        <f>IF(OR(ISBLANK(Table1a!LZ51),Table1a!LZ51=""),"Blank cell, reporting not mandatory",IF(OR(Table1a!LZ51=0,Table1a!LZ51="0"),"0 value","Value"))</f>
        <v>Value</v>
      </c>
      <c r="MA45" s="104" t="str">
        <f>IF(OR(ISBLANK(Table1a!MA51),Table1a!MA51=""),"Blank cell, reporting not mandatory",IF(OR(Table1a!MA51=0,Table1a!MA51="0"),"0 value","Value"))</f>
        <v>Value</v>
      </c>
      <c r="MB45" s="104" t="str">
        <f>IF(OR(ISBLANK(Table1a!MB51),Table1a!MB51=""),"Blank cell, reporting not mandatory",IF(OR(Table1a!MB51=0,Table1a!MB51="0"),"0 value","Value"))</f>
        <v>Value</v>
      </c>
      <c r="MC45" s="104" t="str">
        <f>IF(OR(ISBLANK(Table1a!MC51),Table1a!MC51=""),"Blank cell, reporting not mandatory",IF(OR(Table1a!MC51=0,Table1a!MC51="0"),"0 value","Value"))</f>
        <v>Value</v>
      </c>
      <c r="MD45" s="86" t="str">
        <f>IF(OR(ISBLANK(Table1a!MD51),Table1a!MD51=""),IF(AND(ISNUMBER($C$12),MD$12 &lt;= $C$12), "Blank cell, reporting not mandatory", "Blank cell"),IF(OR(Table1a!MD51=0,Table1a!MD51="0"),"0 value","Value"))</f>
        <v>Value</v>
      </c>
      <c r="ME45" s="100" t="str">
        <f>IF(OR(ISBLANK(Table1a!ME51),Table1a!ME51=""),"Blank cell",IF(OR(Table1a!ME51=0,Table1a!ME51="0"),"0 value","Value"))</f>
        <v>Value</v>
      </c>
      <c r="MF45" s="104" t="str">
        <f>IF(OR(ISBLANK(Table1a!MF51),Table1a!MF51=""),"Blank cell, reporting not mandatory",IF(OR(Table1a!MF51=0,Table1a!MF51="0"),"0 value","Value"))</f>
        <v>Blank cell, reporting not mandatory</v>
      </c>
      <c r="MG45" s="104" t="str">
        <f>IF(OR(ISBLANK(Table1a!MG51),Table1a!MG51=""),"Blank cell, reporting not mandatory",IF(OR(Table1a!MG51=0,Table1a!MG51="0"),"0 value","Value"))</f>
        <v>Blank cell, reporting not mandatory</v>
      </c>
      <c r="MH45" s="86" t="str">
        <f>IF(OR(ISBLANK(Table1a!MH51),Table1a!MH51=""),IF(AND(ISNUMBER($C$12),MH$12 &lt;= $C$12), "Blank cell, reporting not mandatory", "Blank cell"),IF(OR(Table1a!MH51=0,Table1a!MH51="0"),"0 value","Value"))</f>
        <v>Blank cell, reporting not mandatory</v>
      </c>
      <c r="MI45" s="104" t="str">
        <f>IF(OR(ISBLANK(Table1a!MI51),Table1a!MI51=""),"Blank cell, reporting not mandatory",IF(OR(Table1a!MI51=0,Table1a!MI51="0"),"0 value","Value"))</f>
        <v>Blank cell, reporting not mandatory</v>
      </c>
      <c r="MJ45" s="104" t="str">
        <f>IF(OR(ISBLANK(Table1a!MJ51),Table1a!MJ51=""),"Blank cell, reporting not mandatory",IF(OR(Table1a!MJ51=0,Table1a!MJ51="0"),"0 value","Value"))</f>
        <v>Blank cell, reporting not mandatory</v>
      </c>
      <c r="MK45" s="104" t="str">
        <f>IF(OR(ISBLANK(Table1a!MK51),Table1a!MK51=""),"Blank cell, reporting not mandatory",IF(OR(Table1a!MK51=0,Table1a!MK51="0"),"0 value","Value"))</f>
        <v>Value</v>
      </c>
      <c r="ML45" s="104" t="str">
        <f>IF(OR(ISBLANK(Table1a!ML51),Table1a!ML51=""),"Blank cell, reporting not mandatory",IF(OR(Table1a!ML51=0,Table1a!ML51="0"),"0 value","Value"))</f>
        <v>Value</v>
      </c>
      <c r="MM45" s="86" t="str">
        <f>IF(OR(ISBLANK(Table1a!MM51),Table1a!MM51=""),IF(AND(ISNUMBER($C$12),MM$12 &lt;= $C$12), "Blank cell, reporting not mandatory", "Blank cell"),IF(OR(Table1a!MM51=0,Table1a!MM51="0"),"0 value","Value"))</f>
        <v>Value</v>
      </c>
      <c r="MN45" s="104" t="str">
        <f>IF(OR(ISBLANK(Table1a!MN51),Table1a!MN51=""),"Blank cell, reporting not mandatory",IF(OR(Table1a!MN51=0,Table1a!MN51="0"),"0 value","Value"))</f>
        <v>Value</v>
      </c>
      <c r="MO45" s="104" t="str">
        <f>IF(OR(ISBLANK(Table1a!MO51),Table1a!MO51=""),"Blank cell, reporting not mandatory",IF(OR(Table1a!MO51=0,Table1a!MO51="0"),"0 value","Value"))</f>
        <v>Value</v>
      </c>
      <c r="MP45" s="104" t="str">
        <f>IF(OR(ISBLANK(Table1a!MP51),Table1a!MP51=""),"Blank cell, reporting not mandatory",IF(OR(Table1a!MP51=0,Table1a!MP51="0"),"0 value","Value"))</f>
        <v>Value</v>
      </c>
      <c r="MQ45" s="104" t="str">
        <f>IF(OR(ISBLANK(Table1a!MQ51),Table1a!MQ51=""),"Blank cell, reporting not mandatory",IF(OR(Table1a!MQ51=0,Table1a!MQ51="0"),"0 value","Value"))</f>
        <v>Value</v>
      </c>
      <c r="MR45" s="86" t="str">
        <f>IF(OR(ISBLANK(Table1a!MR51),Table1a!MR51=""),IF(AND(ISNUMBER($C$12),MR$12 &lt;= $C$12), "Blank cell, reporting not mandatory", "Blank cell"),IF(OR(Table1a!MR51=0,Table1a!MR51="0"),"0 value","Value"))</f>
        <v>Value</v>
      </c>
      <c r="MS45" s="104" t="str">
        <f>IF(OR(ISBLANK(Table1a!MS51),Table1a!MS51=""),"Blank cell, reporting not mandatory",IF(OR(Table1a!MS51=0,Table1a!MS51="0"),"0 value","Value"))</f>
        <v>Value</v>
      </c>
      <c r="MT45" s="104" t="str">
        <f>IF(OR(ISBLANK(Table1a!MT51),Table1a!MT51=""),"Blank cell, reporting not mandatory",IF(OR(Table1a!MT51=0,Table1a!MT51="0"),"0 value","Value"))</f>
        <v>Value</v>
      </c>
      <c r="MU45" s="104" t="str">
        <f>IF(OR(ISBLANK(Table1a!MU51),Table1a!MU51=""),"Blank cell, reporting not mandatory",IF(OR(Table1a!MU51=0,Table1a!MU51="0"),"0 value","Value"))</f>
        <v>Value</v>
      </c>
      <c r="MV45" s="104" t="str">
        <f>IF(OR(ISBLANK(Table1a!MV51),Table1a!MV51=""),"Blank cell, reporting not mandatory",IF(OR(Table1a!MV51=0,Table1a!MV51="0"),"0 value","Value"))</f>
        <v>Value</v>
      </c>
      <c r="MW45" s="86" t="str">
        <f>IF(OR(ISBLANK(Table1a!MW51),Table1a!MW51=""),IF(AND(ISNUMBER($C$12),MW$12 &lt;= $C$12), "Blank cell, reporting not mandatory", "Blank cell"),IF(OR(Table1a!MW51=0,Table1a!MW51="0"),"0 value","Value"))</f>
        <v>Value</v>
      </c>
      <c r="MX45" s="104" t="str">
        <f>IF(OR(ISBLANK(Table1a!MX51),Table1a!MX51=""),"Blank cell, reporting not mandatory",IF(OR(Table1a!MX51=0,Table1a!MX51="0"),"0 value","Value"))</f>
        <v>Value</v>
      </c>
      <c r="MY45" s="104" t="str">
        <f>IF(OR(ISBLANK(Table1a!MY51),Table1a!MY51=""),"Blank cell, reporting not mandatory",IF(OR(Table1a!MY51=0,Table1a!MY51="0"),"0 value","Value"))</f>
        <v>Value</v>
      </c>
      <c r="MZ45" s="104" t="str">
        <f>IF(OR(ISBLANK(Table1a!MZ51),Table1a!MZ51=""),"Blank cell, reporting not mandatory",IF(OR(Table1a!MZ51=0,Table1a!MZ51="0"),"0 value","Value"))</f>
        <v>Value</v>
      </c>
      <c r="NA45" s="104" t="str">
        <f>IF(OR(ISBLANK(Table1a!NA51),Table1a!NA51=""),"Blank cell, reporting not mandatory",IF(OR(Table1a!NA51=0,Table1a!NA51="0"),"0 value","Value"))</f>
        <v>Value</v>
      </c>
      <c r="NB45" s="86" t="str">
        <f>IF(OR(ISBLANK(Table1a!NB51),Table1a!NB51=""),IF(AND(ISNUMBER($C$12),NB$12 &lt;= $C$12), "Blank cell, reporting not mandatory", "Blank cell"),IF(OR(Table1a!NB51=0,Table1a!NB51="0"),"0 value","Value"))</f>
        <v>Value</v>
      </c>
      <c r="NC45" s="104" t="str">
        <f>IF(OR(ISBLANK(Table1a!NC51),Table1a!NC51=""),"Blank cell, reporting not mandatory",IF(OR(Table1a!NC51=0,Table1a!NC51="0"),"0 value","Value"))</f>
        <v>Value</v>
      </c>
      <c r="ND45" s="104" t="str">
        <f>IF(OR(ISBLANK(Table1a!ND51),Table1a!ND51=""),"Blank cell, reporting not mandatory",IF(OR(Table1a!ND51=0,Table1a!ND51="0"),"0 value","Value"))</f>
        <v>Value</v>
      </c>
      <c r="NE45" s="104" t="str">
        <f>IF(OR(ISBLANK(Table1a!NE51),Table1a!NE51=""),"Blank cell, reporting not mandatory",IF(OR(Table1a!NE51=0,Table1a!NE51="0"),"0 value","Value"))</f>
        <v>Value</v>
      </c>
      <c r="NF45" s="104" t="str">
        <f>IF(OR(ISBLANK(Table1a!NF51),Table1a!NF51=""),"Blank cell, reporting not mandatory",IF(OR(Table1a!NF51=0,Table1a!NF51="0"),"0 value","Value"))</f>
        <v>Value</v>
      </c>
      <c r="NG45" s="86" t="str">
        <f>IF(OR(ISBLANK(Table1a!NG51),Table1a!NG51=""),IF(AND(ISNUMBER($C$12),NG$12 &lt;= $C$12), "Blank cell, reporting not mandatory", "Blank cell"),IF(OR(Table1a!NG51=0,Table1a!NG51="0"),"0 value","Value"))</f>
        <v>Value</v>
      </c>
      <c r="NH45" s="104" t="str">
        <f>IF(OR(ISBLANK(Table1a!NH51),Table1a!NH51=""),"Blank cell, reporting not mandatory",IF(OR(Table1a!NH51=0,Table1a!NH51="0"),"0 value","Value"))</f>
        <v>Value</v>
      </c>
      <c r="NI45" s="104" t="str">
        <f>IF(OR(ISBLANK(Table1a!NI51),Table1a!NI51=""),"Blank cell, reporting not mandatory",IF(OR(Table1a!NI51=0,Table1a!NI51="0"),"0 value","Value"))</f>
        <v>Value</v>
      </c>
      <c r="NJ45" s="104" t="str">
        <f>IF(OR(ISBLANK(Table1a!NJ51),Table1a!NJ51=""),"Blank cell, reporting not mandatory",IF(OR(Table1a!NJ51=0,Table1a!NJ51="0"),"0 value","Value"))</f>
        <v>Value</v>
      </c>
      <c r="NK45" s="104" t="str">
        <f>IF(OR(ISBLANK(Table1a!NK51),Table1a!NK51=""),"Blank cell, reporting not mandatory",IF(OR(Table1a!NK51=0,Table1a!NK51="0"),"0 value","Value"))</f>
        <v>Value</v>
      </c>
      <c r="NL45" s="86" t="str">
        <f>IF(OR(ISBLANK(Table1a!NL51),Table1a!NL51=""),IF(AND(ISNUMBER($C$12),NL$12 &lt;= $C$12), "Blank cell, reporting not mandatory", "Blank cell"),IF(OR(Table1a!NL51=0,Table1a!NL51="0"),"0 value","Value"))</f>
        <v>Value</v>
      </c>
    </row>
    <row r="46" spans="1:376" outlineLevel="1">
      <c r="A46" s="38" t="s">
        <v>317</v>
      </c>
      <c r="B46" s="79" t="s">
        <v>7</v>
      </c>
      <c r="C46" s="100" t="str">
        <f>IF(OR(ISBLANK(Table1a!C52),Table1a!C52=""),"Blank cell",IF(OR(Table1a!C52=0,Table1a!C52="0"),"0 value","Value"))</f>
        <v>Value</v>
      </c>
      <c r="D46" s="104" t="str">
        <f>IF(OR(ISBLANK(Table1a!D52),Table1a!D52=""),"Blank cell, reporting not mandatory",IF(OR(Table1a!D52=0,Table1a!D52="0"),"0 value","Value"))</f>
        <v>Blank cell, reporting not mandatory</v>
      </c>
      <c r="E46" s="104" t="str">
        <f>IF(OR(ISBLANK(Table1a!E52),Table1a!E52=""),"Blank cell, reporting not mandatory",IF(OR(Table1a!E52=0,Table1a!E52="0"),"0 value","Value"))</f>
        <v>Blank cell, reporting not mandatory</v>
      </c>
      <c r="F46" s="86" t="str">
        <f>IF(OR(ISBLANK(Table1a!F52),Table1a!F52=""),IF(AND(ISNUMBER($C$12),F$12 &lt;= $C$12), "Blank cell, reporting not mandatory", "Blank cell"),IF(OR(Table1a!F52=0,Table1a!F52="0"),"0 value","Value"))</f>
        <v>Blank cell, reporting not mandatory</v>
      </c>
      <c r="G46" s="104" t="str">
        <f>IF(OR(ISBLANK(Table1a!G52),Table1a!G52=""),"Blank cell, reporting not mandatory",IF(OR(Table1a!G52=0,Table1a!G52="0"),"0 value","Value"))</f>
        <v>Blank cell, reporting not mandatory</v>
      </c>
      <c r="H46" s="104" t="str">
        <f>IF(OR(ISBLANK(Table1a!H52),Table1a!H52=""),"Blank cell, reporting not mandatory",IF(OR(Table1a!H52=0,Table1a!H52="0"),"0 value","Value"))</f>
        <v>Blank cell, reporting not mandatory</v>
      </c>
      <c r="I46" s="104" t="str">
        <f>IF(OR(ISBLANK(Table1a!I52),Table1a!I52=""),"Blank cell, reporting not mandatory",IF(OR(Table1a!I52=0,Table1a!I52="0"),"0 value","Value"))</f>
        <v>Value</v>
      </c>
      <c r="J46" s="104" t="str">
        <f>IF(OR(ISBLANK(Table1a!J52),Table1a!J52=""),"Blank cell, reporting not mandatory",IF(OR(Table1a!J52=0,Table1a!J52="0"),"0 value","Value"))</f>
        <v>Value</v>
      </c>
      <c r="K46" s="86" t="str">
        <f>IF(OR(ISBLANK(Table1a!K52),Table1a!K52=""),IF(AND(ISNUMBER($C$12),K$12 &lt;= $C$12), "Blank cell, reporting not mandatory", "Blank cell"),IF(OR(Table1a!K52=0,Table1a!K52="0"),"0 value","Value"))</f>
        <v>Value</v>
      </c>
      <c r="L46" s="104" t="str">
        <f>IF(OR(ISBLANK(Table1a!L52),Table1a!L52=""),"Blank cell, reporting not mandatory",IF(OR(Table1a!L52=0,Table1a!L52="0"),"0 value","Value"))</f>
        <v>Value</v>
      </c>
      <c r="M46" s="104" t="str">
        <f>IF(OR(ISBLANK(Table1a!M52),Table1a!M52=""),"Blank cell, reporting not mandatory",IF(OR(Table1a!M52=0,Table1a!M52="0"),"0 value","Value"))</f>
        <v>Value</v>
      </c>
      <c r="N46" s="104" t="str">
        <f>IF(OR(ISBLANK(Table1a!N52),Table1a!N52=""),"Blank cell, reporting not mandatory",IF(OR(Table1a!N52=0,Table1a!N52="0"),"0 value","Value"))</f>
        <v>Value</v>
      </c>
      <c r="O46" s="104" t="str">
        <f>IF(OR(ISBLANK(Table1a!O52),Table1a!O52=""),"Blank cell, reporting not mandatory",IF(OR(Table1a!O52=0,Table1a!O52="0"),"0 value","Value"))</f>
        <v>Value</v>
      </c>
      <c r="P46" s="86" t="str">
        <f>IF(OR(ISBLANK(Table1a!P52),Table1a!P52=""),IF(AND(ISNUMBER($C$12),P$12 &lt;= $C$12), "Blank cell, reporting not mandatory", "Blank cell"),IF(OR(Table1a!P52=0,Table1a!P52="0"),"0 value","Value"))</f>
        <v>Value</v>
      </c>
      <c r="Q46" s="104" t="str">
        <f>IF(OR(ISBLANK(Table1a!Q52),Table1a!Q52=""),"Blank cell, reporting not mandatory",IF(OR(Table1a!Q52=0,Table1a!Q52="0"),"0 value","Value"))</f>
        <v>Value</v>
      </c>
      <c r="R46" s="104" t="str">
        <f>IF(OR(ISBLANK(Table1a!R52),Table1a!R52=""),"Blank cell, reporting not mandatory",IF(OR(Table1a!R52=0,Table1a!R52="0"),"0 value","Value"))</f>
        <v>Value</v>
      </c>
      <c r="S46" s="104" t="str">
        <f>IF(OR(ISBLANK(Table1a!S52),Table1a!S52=""),"Blank cell, reporting not mandatory",IF(OR(Table1a!S52=0,Table1a!S52="0"),"0 value","Value"))</f>
        <v>Value</v>
      </c>
      <c r="T46" s="104" t="str">
        <f>IF(OR(ISBLANK(Table1a!T52),Table1a!T52=""),"Blank cell, reporting not mandatory",IF(OR(Table1a!T52=0,Table1a!T52="0"),"0 value","Value"))</f>
        <v>Value</v>
      </c>
      <c r="U46" s="86" t="str">
        <f>IF(OR(ISBLANK(Table1a!U52),Table1a!U52=""),IF(AND(ISNUMBER($C$12),U$12 &lt;= $C$12), "Blank cell, reporting not mandatory", "Blank cell"),IF(OR(Table1a!U52=0,Table1a!U52="0"),"0 value","Value"))</f>
        <v>Value</v>
      </c>
      <c r="V46" s="104" t="str">
        <f>IF(OR(ISBLANK(Table1a!V52),Table1a!V52=""),"Blank cell, reporting not mandatory",IF(OR(Table1a!V52=0,Table1a!V52="0"),"0 value","Value"))</f>
        <v>Value</v>
      </c>
      <c r="W46" s="104" t="str">
        <f>IF(OR(ISBLANK(Table1a!W52),Table1a!W52=""),"Blank cell, reporting not mandatory",IF(OR(Table1a!W52=0,Table1a!W52="0"),"0 value","Value"))</f>
        <v>Value</v>
      </c>
      <c r="X46" s="104" t="str">
        <f>IF(OR(ISBLANK(Table1a!X52),Table1a!X52=""),"Blank cell, reporting not mandatory",IF(OR(Table1a!X52=0,Table1a!X52="0"),"0 value","Value"))</f>
        <v>Value</v>
      </c>
      <c r="Y46" s="104" t="str">
        <f>IF(OR(ISBLANK(Table1a!Y52),Table1a!Y52=""),"Blank cell, reporting not mandatory",IF(OR(Table1a!Y52=0,Table1a!Y52="0"),"0 value","Value"))</f>
        <v>Value</v>
      </c>
      <c r="Z46" s="86" t="str">
        <f>IF(OR(ISBLANK(Table1a!Z52),Table1a!Z52=""),IF(AND(ISNUMBER($C$12),Z$12 &lt;= $C$12), "Blank cell, reporting not mandatory", "Blank cell"),IF(OR(Table1a!Z52=0,Table1a!Z52="0"),"0 value","Value"))</f>
        <v>Value</v>
      </c>
      <c r="AA46" s="104" t="str">
        <f>IF(OR(ISBLANK(Table1a!AA52),Table1a!AA52=""),"Blank cell, reporting not mandatory",IF(OR(Table1a!AA52=0,Table1a!AA52="0"),"0 value","Value"))</f>
        <v>Value</v>
      </c>
      <c r="AB46" s="104" t="str">
        <f>IF(OR(ISBLANK(Table1a!AB52),Table1a!AB52=""),"Blank cell, reporting not mandatory",IF(OR(Table1a!AB52=0,Table1a!AB52="0"),"0 value","Value"))</f>
        <v>Value</v>
      </c>
      <c r="AC46" s="104" t="str">
        <f>IF(OR(ISBLANK(Table1a!AC52),Table1a!AC52=""),"Blank cell, reporting not mandatory",IF(OR(Table1a!AC52=0,Table1a!AC52="0"),"0 value","Value"))</f>
        <v>Value</v>
      </c>
      <c r="AD46" s="104" t="str">
        <f>IF(OR(ISBLANK(Table1a!AD52),Table1a!AD52=""),"Blank cell, reporting not mandatory",IF(OR(Table1a!AD52=0,Table1a!AD52="0"),"0 value","Value"))</f>
        <v>Value</v>
      </c>
      <c r="AE46" s="86" t="str">
        <f>IF(OR(ISBLANK(Table1a!AE52),Table1a!AE52=""),IF(AND(ISNUMBER($C$12),AE$12 &lt;= $C$12), "Blank cell, reporting not mandatory", "Blank cell"),IF(OR(Table1a!AE52=0,Table1a!AE52="0"),"0 value","Value"))</f>
        <v>Value</v>
      </c>
      <c r="AF46" s="104" t="str">
        <f>IF(OR(ISBLANK(Table1a!AF52),Table1a!AF52=""),"Blank cell, reporting not mandatory",IF(OR(Table1a!AF52=0,Table1a!AF52="0"),"0 value","Value"))</f>
        <v>Value</v>
      </c>
      <c r="AG46" s="104" t="str">
        <f>IF(OR(ISBLANK(Table1a!AG52),Table1a!AG52=""),"Blank cell, reporting not mandatory",IF(OR(Table1a!AG52=0,Table1a!AG52="0"),"0 value","Value"))</f>
        <v>Value</v>
      </c>
      <c r="AH46" s="104" t="str">
        <f>IF(OR(ISBLANK(Table1a!AH52),Table1a!AH52=""),"Blank cell, reporting not mandatory",IF(OR(Table1a!AH52=0,Table1a!AH52="0"),"0 value","Value"))</f>
        <v>Value</v>
      </c>
      <c r="AI46" s="104" t="str">
        <f>IF(OR(ISBLANK(Table1a!AI52),Table1a!AI52=""),"Blank cell, reporting not mandatory",IF(OR(Table1a!AI52=0,Table1a!AI52="0"),"0 value","Value"))</f>
        <v>Value</v>
      </c>
      <c r="AJ46" s="86" t="str">
        <f>IF(OR(ISBLANK(Table1a!AJ52),Table1a!AJ52=""),IF(AND(ISNUMBER($C$12),AJ$12 &lt;= $C$12), "Blank cell, reporting not mandatory", "Blank cell"),IF(OR(Table1a!AJ52=0,Table1a!AJ52="0"),"0 value","Value"))</f>
        <v>Value</v>
      </c>
      <c r="AK46" s="100" t="str">
        <f>IF(OR(ISBLANK(Table1a!AK52),Table1a!AK52=""),"Blank cell",IF(OR(Table1a!AK52=0,Table1a!AK52="0"),"0 value","Value"))</f>
        <v>Value</v>
      </c>
      <c r="AL46" s="104" t="str">
        <f>IF(OR(ISBLANK(Table1a!AL52),Table1a!AL52=""),"Blank cell, reporting not mandatory",IF(OR(Table1a!AL52=0,Table1a!AL52="0"),"0 value","Value"))</f>
        <v>Blank cell, reporting not mandatory</v>
      </c>
      <c r="AM46" s="104" t="str">
        <f>IF(OR(ISBLANK(Table1a!AM52),Table1a!AM52=""),"Blank cell, reporting not mandatory",IF(OR(Table1a!AM52=0,Table1a!AM52="0"),"0 value","Value"))</f>
        <v>Blank cell, reporting not mandatory</v>
      </c>
      <c r="AN46" s="86" t="str">
        <f>IF(OR(ISBLANK(Table1a!AN52),Table1a!AN52=""),IF(AND(ISNUMBER($C$12),AN$12 &lt;= $C$12), "Blank cell, reporting not mandatory", "Blank cell"),IF(OR(Table1a!AN52=0,Table1a!AN52="0"),"0 value","Value"))</f>
        <v>Blank cell, reporting not mandatory</v>
      </c>
      <c r="AO46" s="104" t="str">
        <f>IF(OR(ISBLANK(Table1a!AO52),Table1a!AO52=""),"Blank cell, reporting not mandatory",IF(OR(Table1a!AO52=0,Table1a!AO52="0"),"0 value","Value"))</f>
        <v>Blank cell, reporting not mandatory</v>
      </c>
      <c r="AP46" s="104" t="str">
        <f>IF(OR(ISBLANK(Table1a!AP52),Table1a!AP52=""),"Blank cell, reporting not mandatory",IF(OR(Table1a!AP52=0,Table1a!AP52="0"),"0 value","Value"))</f>
        <v>Blank cell, reporting not mandatory</v>
      </c>
      <c r="AQ46" s="104" t="str">
        <f>IF(OR(ISBLANK(Table1a!AQ52),Table1a!AQ52=""),"Blank cell, reporting not mandatory",IF(OR(Table1a!AQ52=0,Table1a!AQ52="0"),"0 value","Value"))</f>
        <v>Value</v>
      </c>
      <c r="AR46" s="104" t="str">
        <f>IF(OR(ISBLANK(Table1a!AR52),Table1a!AR52=""),"Blank cell, reporting not mandatory",IF(OR(Table1a!AR52=0,Table1a!AR52="0"),"0 value","Value"))</f>
        <v>Value</v>
      </c>
      <c r="AS46" s="86" t="str">
        <f>IF(OR(ISBLANK(Table1a!AS52),Table1a!AS52=""),IF(AND(ISNUMBER($C$12),AS$12 &lt;= $C$12), "Blank cell, reporting not mandatory", "Blank cell"),IF(OR(Table1a!AS52=0,Table1a!AS52="0"),"0 value","Value"))</f>
        <v>Value</v>
      </c>
      <c r="AT46" s="104" t="str">
        <f>IF(OR(ISBLANK(Table1a!AT52),Table1a!AT52=""),"Blank cell, reporting not mandatory",IF(OR(Table1a!AT52=0,Table1a!AT52="0"),"0 value","Value"))</f>
        <v>Value</v>
      </c>
      <c r="AU46" s="104" t="str">
        <f>IF(OR(ISBLANK(Table1a!AU52),Table1a!AU52=""),"Blank cell, reporting not mandatory",IF(OR(Table1a!AU52=0,Table1a!AU52="0"),"0 value","Value"))</f>
        <v>Value</v>
      </c>
      <c r="AV46" s="104" t="str">
        <f>IF(OR(ISBLANK(Table1a!AV52),Table1a!AV52=""),"Blank cell, reporting not mandatory",IF(OR(Table1a!AV52=0,Table1a!AV52="0"),"0 value","Value"))</f>
        <v>Value</v>
      </c>
      <c r="AW46" s="104" t="str">
        <f>IF(OR(ISBLANK(Table1a!AW52),Table1a!AW52=""),"Blank cell, reporting not mandatory",IF(OR(Table1a!AW52=0,Table1a!AW52="0"),"0 value","Value"))</f>
        <v>Value</v>
      </c>
      <c r="AX46" s="86" t="str">
        <f>IF(OR(ISBLANK(Table1a!AX52),Table1a!AX52=""),IF(AND(ISNUMBER($C$12),AX$12 &lt;= $C$12), "Blank cell, reporting not mandatory", "Blank cell"),IF(OR(Table1a!AX52=0,Table1a!AX52="0"),"0 value","Value"))</f>
        <v>Value</v>
      </c>
      <c r="AY46" s="104" t="str">
        <f>IF(OR(ISBLANK(Table1a!AY52),Table1a!AY52=""),"Blank cell, reporting not mandatory",IF(OR(Table1a!AY52=0,Table1a!AY52="0"),"0 value","Value"))</f>
        <v>Value</v>
      </c>
      <c r="AZ46" s="104" t="str">
        <f>IF(OR(ISBLANK(Table1a!AZ52),Table1a!AZ52=""),"Blank cell, reporting not mandatory",IF(OR(Table1a!AZ52=0,Table1a!AZ52="0"),"0 value","Value"))</f>
        <v>Value</v>
      </c>
      <c r="BA46" s="104" t="str">
        <f>IF(OR(ISBLANK(Table1a!BA52),Table1a!BA52=""),"Blank cell, reporting not mandatory",IF(OR(Table1a!BA52=0,Table1a!BA52="0"),"0 value","Value"))</f>
        <v>Value</v>
      </c>
      <c r="BB46" s="104" t="str">
        <f>IF(OR(ISBLANK(Table1a!BB52),Table1a!BB52=""),"Blank cell, reporting not mandatory",IF(OR(Table1a!BB52=0,Table1a!BB52="0"),"0 value","Value"))</f>
        <v>Value</v>
      </c>
      <c r="BC46" s="86" t="str">
        <f>IF(OR(ISBLANK(Table1a!BC52),Table1a!BC52=""),IF(AND(ISNUMBER($C$12),BC$12 &lt;= $C$12), "Blank cell, reporting not mandatory", "Blank cell"),IF(OR(Table1a!BC52=0,Table1a!BC52="0"),"0 value","Value"))</f>
        <v>Value</v>
      </c>
      <c r="BD46" s="104" t="str">
        <f>IF(OR(ISBLANK(Table1a!BD52),Table1a!BD52=""),"Blank cell, reporting not mandatory",IF(OR(Table1a!BD52=0,Table1a!BD52="0"),"0 value","Value"))</f>
        <v>Value</v>
      </c>
      <c r="BE46" s="104" t="str">
        <f>IF(OR(ISBLANK(Table1a!BE52),Table1a!BE52=""),"Blank cell, reporting not mandatory",IF(OR(Table1a!BE52=0,Table1a!BE52="0"),"0 value","Value"))</f>
        <v>Value</v>
      </c>
      <c r="BF46" s="104" t="str">
        <f>IF(OR(ISBLANK(Table1a!BF52),Table1a!BF52=""),"Blank cell, reporting not mandatory",IF(OR(Table1a!BF52=0,Table1a!BF52="0"),"0 value","Value"))</f>
        <v>Value</v>
      </c>
      <c r="BG46" s="104" t="str">
        <f>IF(OR(ISBLANK(Table1a!BG52),Table1a!BG52=""),"Blank cell, reporting not mandatory",IF(OR(Table1a!BG52=0,Table1a!BG52="0"),"0 value","Value"))</f>
        <v>Value</v>
      </c>
      <c r="BH46" s="86" t="str">
        <f>IF(OR(ISBLANK(Table1a!BH52),Table1a!BH52=""),IF(AND(ISNUMBER($C$12),BH$12 &lt;= $C$12), "Blank cell, reporting not mandatory", "Blank cell"),IF(OR(Table1a!BH52=0,Table1a!BH52="0"),"0 value","Value"))</f>
        <v>Value</v>
      </c>
      <c r="BI46" s="104" t="str">
        <f>IF(OR(ISBLANK(Table1a!BI52),Table1a!BI52=""),"Blank cell, reporting not mandatory",IF(OR(Table1a!BI52=0,Table1a!BI52="0"),"0 value","Value"))</f>
        <v>Value</v>
      </c>
      <c r="BJ46" s="104" t="str">
        <f>IF(OR(ISBLANK(Table1a!BJ52),Table1a!BJ52=""),"Blank cell, reporting not mandatory",IF(OR(Table1a!BJ52=0,Table1a!BJ52="0"),"0 value","Value"))</f>
        <v>Value</v>
      </c>
      <c r="BK46" s="104" t="str">
        <f>IF(OR(ISBLANK(Table1a!BK52),Table1a!BK52=""),"Blank cell, reporting not mandatory",IF(OR(Table1a!BK52=0,Table1a!BK52="0"),"0 value","Value"))</f>
        <v>Value</v>
      </c>
      <c r="BL46" s="104" t="str">
        <f>IF(OR(ISBLANK(Table1a!BL52),Table1a!BL52=""),"Blank cell, reporting not mandatory",IF(OR(Table1a!BL52=0,Table1a!BL52="0"),"0 value","Value"))</f>
        <v>Value</v>
      </c>
      <c r="BM46" s="86" t="str">
        <f>IF(OR(ISBLANK(Table1a!BM52),Table1a!BM52=""),IF(AND(ISNUMBER($C$12),BM$12 &lt;= $C$12), "Blank cell, reporting not mandatory", "Blank cell"),IF(OR(Table1a!BM52=0,Table1a!BM52="0"),"0 value","Value"))</f>
        <v>Value</v>
      </c>
      <c r="BN46" s="104" t="str">
        <f>IF(OR(ISBLANK(Table1a!BN52),Table1a!BN52=""),"Blank cell, reporting not mandatory",IF(OR(Table1a!BN52=0,Table1a!BN52="0"),"0 value","Value"))</f>
        <v>Value</v>
      </c>
      <c r="BO46" s="104" t="str">
        <f>IF(OR(ISBLANK(Table1a!BO52),Table1a!BO52=""),"Blank cell, reporting not mandatory",IF(OR(Table1a!BO52=0,Table1a!BO52="0"),"0 value","Value"))</f>
        <v>Value</v>
      </c>
      <c r="BP46" s="104" t="str">
        <f>IF(OR(ISBLANK(Table1a!BP52),Table1a!BP52=""),"Blank cell, reporting not mandatory",IF(OR(Table1a!BP52=0,Table1a!BP52="0"),"0 value","Value"))</f>
        <v>Value</v>
      </c>
      <c r="BQ46" s="104" t="str">
        <f>IF(OR(ISBLANK(Table1a!BQ52),Table1a!BQ52=""),"Blank cell, reporting not mandatory",IF(OR(Table1a!BQ52=0,Table1a!BQ52="0"),"0 value","Value"))</f>
        <v>Value</v>
      </c>
      <c r="BR46" s="86" t="str">
        <f>IF(OR(ISBLANK(Table1a!BR52),Table1a!BR52=""),IF(AND(ISNUMBER($C$12),BR$12 &lt;= $C$12), "Blank cell, reporting not mandatory", "Blank cell"),IF(OR(Table1a!BR52=0,Table1a!BR52="0"),"0 value","Value"))</f>
        <v>Value</v>
      </c>
      <c r="BS46" s="100" t="str">
        <f>IF(OR(ISBLANK(Table1a!BS52),Table1a!BS52=""),"Blank cell",IF(OR(Table1a!BS52=0,Table1a!BS52="0"),"0 value","Value"))</f>
        <v>Value</v>
      </c>
      <c r="BT46" s="104" t="str">
        <f>IF(OR(ISBLANK(Table1a!BT52),Table1a!BT52=""),"Blank cell, reporting not mandatory",IF(OR(Table1a!BT52=0,Table1a!BT52="0"),"0 value","Value"))</f>
        <v>Blank cell, reporting not mandatory</v>
      </c>
      <c r="BU46" s="104" t="str">
        <f>IF(OR(ISBLANK(Table1a!BU52),Table1a!BU52=""),"Blank cell, reporting not mandatory",IF(OR(Table1a!BU52=0,Table1a!BU52="0"),"0 value","Value"))</f>
        <v>Blank cell, reporting not mandatory</v>
      </c>
      <c r="BV46" s="86" t="str">
        <f>IF(OR(ISBLANK(Table1a!BV52),Table1a!BV52=""),IF(AND(ISNUMBER($C$12),BV$12 &lt;= $C$12), "Blank cell, reporting not mandatory", "Blank cell"),IF(OR(Table1a!BV52=0,Table1a!BV52="0"),"0 value","Value"))</f>
        <v>Blank cell, reporting not mandatory</v>
      </c>
      <c r="BW46" s="104" t="str">
        <f>IF(OR(ISBLANK(Table1a!BW52),Table1a!BW52=""),"Blank cell, reporting not mandatory",IF(OR(Table1a!BW52=0,Table1a!BW52="0"),"0 value","Value"))</f>
        <v>Blank cell, reporting not mandatory</v>
      </c>
      <c r="BX46" s="104" t="str">
        <f>IF(OR(ISBLANK(Table1a!BX52),Table1a!BX52=""),"Blank cell, reporting not mandatory",IF(OR(Table1a!BX52=0,Table1a!BX52="0"),"0 value","Value"))</f>
        <v>Blank cell, reporting not mandatory</v>
      </c>
      <c r="BY46" s="104" t="str">
        <f>IF(OR(ISBLANK(Table1a!BY52),Table1a!BY52=""),"Blank cell, reporting not mandatory",IF(OR(Table1a!BY52=0,Table1a!BY52="0"),"0 value","Value"))</f>
        <v>Value</v>
      </c>
      <c r="BZ46" s="104" t="str">
        <f>IF(OR(ISBLANK(Table1a!BZ52),Table1a!BZ52=""),"Blank cell, reporting not mandatory",IF(OR(Table1a!BZ52=0,Table1a!BZ52="0"),"0 value","Value"))</f>
        <v>Value</v>
      </c>
      <c r="CA46" s="86" t="str">
        <f>IF(OR(ISBLANK(Table1a!CA52),Table1a!CA52=""),IF(AND(ISNUMBER($C$12),CA$12 &lt;= $C$12), "Blank cell, reporting not mandatory", "Blank cell"),IF(OR(Table1a!CA52=0,Table1a!CA52="0"),"0 value","Value"))</f>
        <v>Value</v>
      </c>
      <c r="CB46" s="104" t="str">
        <f>IF(OR(ISBLANK(Table1a!CB52),Table1a!CB52=""),"Blank cell, reporting not mandatory",IF(OR(Table1a!CB52=0,Table1a!CB52="0"),"0 value","Value"))</f>
        <v>Value</v>
      </c>
      <c r="CC46" s="104" t="str">
        <f>IF(OR(ISBLANK(Table1a!CC52),Table1a!CC52=""),"Blank cell, reporting not mandatory",IF(OR(Table1a!CC52=0,Table1a!CC52="0"),"0 value","Value"))</f>
        <v>Value</v>
      </c>
      <c r="CD46" s="104" t="str">
        <f>IF(OR(ISBLANK(Table1a!CD52),Table1a!CD52=""),"Blank cell, reporting not mandatory",IF(OR(Table1a!CD52=0,Table1a!CD52="0"),"0 value","Value"))</f>
        <v>Value</v>
      </c>
      <c r="CE46" s="104" t="str">
        <f>IF(OR(ISBLANK(Table1a!CE52),Table1a!CE52=""),"Blank cell, reporting not mandatory",IF(OR(Table1a!CE52=0,Table1a!CE52="0"),"0 value","Value"))</f>
        <v>Value</v>
      </c>
      <c r="CF46" s="86" t="str">
        <f>IF(OR(ISBLANK(Table1a!CF52),Table1a!CF52=""),IF(AND(ISNUMBER($C$12),CF$12 &lt;= $C$12), "Blank cell, reporting not mandatory", "Blank cell"),IF(OR(Table1a!CF52=0,Table1a!CF52="0"),"0 value","Value"))</f>
        <v>Value</v>
      </c>
      <c r="CG46" s="104" t="str">
        <f>IF(OR(ISBLANK(Table1a!CG52),Table1a!CG52=""),"Blank cell, reporting not mandatory",IF(OR(Table1a!CG52=0,Table1a!CG52="0"),"0 value","Value"))</f>
        <v>Value</v>
      </c>
      <c r="CH46" s="104" t="str">
        <f>IF(OR(ISBLANK(Table1a!CH52),Table1a!CH52=""),"Blank cell, reporting not mandatory",IF(OR(Table1a!CH52=0,Table1a!CH52="0"),"0 value","Value"))</f>
        <v>Value</v>
      </c>
      <c r="CI46" s="104" t="str">
        <f>IF(OR(ISBLANK(Table1a!CI52),Table1a!CI52=""),"Blank cell, reporting not mandatory",IF(OR(Table1a!CI52=0,Table1a!CI52="0"),"0 value","Value"))</f>
        <v>Value</v>
      </c>
      <c r="CJ46" s="104" t="str">
        <f>IF(OR(ISBLANK(Table1a!CJ52),Table1a!CJ52=""),"Blank cell, reporting not mandatory",IF(OR(Table1a!CJ52=0,Table1a!CJ52="0"),"0 value","Value"))</f>
        <v>Value</v>
      </c>
      <c r="CK46" s="86" t="str">
        <f>IF(OR(ISBLANK(Table1a!CK52),Table1a!CK52=""),IF(AND(ISNUMBER($C$12),CK$12 &lt;= $C$12), "Blank cell, reporting not mandatory", "Blank cell"),IF(OR(Table1a!CK52=0,Table1a!CK52="0"),"0 value","Value"))</f>
        <v>Value</v>
      </c>
      <c r="CL46" s="104" t="str">
        <f>IF(OR(ISBLANK(Table1a!CL52),Table1a!CL52=""),"Blank cell, reporting not mandatory",IF(OR(Table1a!CL52=0,Table1a!CL52="0"),"0 value","Value"))</f>
        <v>Value</v>
      </c>
      <c r="CM46" s="104" t="str">
        <f>IF(OR(ISBLANK(Table1a!CM52),Table1a!CM52=""),"Blank cell, reporting not mandatory",IF(OR(Table1a!CM52=0,Table1a!CM52="0"),"0 value","Value"))</f>
        <v>Value</v>
      </c>
      <c r="CN46" s="104" t="str">
        <f>IF(OR(ISBLANK(Table1a!CN52),Table1a!CN52=""),"Blank cell, reporting not mandatory",IF(OR(Table1a!CN52=0,Table1a!CN52="0"),"0 value","Value"))</f>
        <v>Value</v>
      </c>
      <c r="CO46" s="104" t="str">
        <f>IF(OR(ISBLANK(Table1a!CO52),Table1a!CO52=""),"Blank cell, reporting not mandatory",IF(OR(Table1a!CO52=0,Table1a!CO52="0"),"0 value","Value"))</f>
        <v>Value</v>
      </c>
      <c r="CP46" s="86" t="str">
        <f>IF(OR(ISBLANK(Table1a!CP52),Table1a!CP52=""),IF(AND(ISNUMBER($C$12),CP$12 &lt;= $C$12), "Blank cell, reporting not mandatory", "Blank cell"),IF(OR(Table1a!CP52=0,Table1a!CP52="0"),"0 value","Value"))</f>
        <v>Value</v>
      </c>
      <c r="CQ46" s="104" t="str">
        <f>IF(OR(ISBLANK(Table1a!CQ52),Table1a!CQ52=""),"Blank cell, reporting not mandatory",IF(OR(Table1a!CQ52=0,Table1a!CQ52="0"),"0 value","Value"))</f>
        <v>Value</v>
      </c>
      <c r="CR46" s="104" t="str">
        <f>IF(OR(ISBLANK(Table1a!CR52),Table1a!CR52=""),"Blank cell, reporting not mandatory",IF(OR(Table1a!CR52=0,Table1a!CR52="0"),"0 value","Value"))</f>
        <v>Value</v>
      </c>
      <c r="CS46" s="104" t="str">
        <f>IF(OR(ISBLANK(Table1a!CS52),Table1a!CS52=""),"Blank cell, reporting not mandatory",IF(OR(Table1a!CS52=0,Table1a!CS52="0"),"0 value","Value"))</f>
        <v>Value</v>
      </c>
      <c r="CT46" s="104" t="str">
        <f>IF(OR(ISBLANK(Table1a!CT52),Table1a!CT52=""),"Blank cell, reporting not mandatory",IF(OR(Table1a!CT52=0,Table1a!CT52="0"),"0 value","Value"))</f>
        <v>Value</v>
      </c>
      <c r="CU46" s="86" t="str">
        <f>IF(OR(ISBLANK(Table1a!CU52),Table1a!CU52=""),IF(AND(ISNUMBER($C$12),CU$12 &lt;= $C$12), "Blank cell, reporting not mandatory", "Blank cell"),IF(OR(Table1a!CU52=0,Table1a!CU52="0"),"0 value","Value"))</f>
        <v>Value</v>
      </c>
      <c r="CV46" s="104" t="str">
        <f>IF(OR(ISBLANK(Table1a!CV52),Table1a!CV52=""),"Blank cell, reporting not mandatory",IF(OR(Table1a!CV52=0,Table1a!CV52="0"),"0 value","Value"))</f>
        <v>Value</v>
      </c>
      <c r="CW46" s="104" t="str">
        <f>IF(OR(ISBLANK(Table1a!CW52),Table1a!CW52=""),"Blank cell, reporting not mandatory",IF(OR(Table1a!CW52=0,Table1a!CW52="0"),"0 value","Value"))</f>
        <v>Value</v>
      </c>
      <c r="CX46" s="104" t="str">
        <f>IF(OR(ISBLANK(Table1a!CX52),Table1a!CX52=""),"Blank cell, reporting not mandatory",IF(OR(Table1a!CX52=0,Table1a!CX52="0"),"0 value","Value"))</f>
        <v>Value</v>
      </c>
      <c r="CY46" s="104" t="str">
        <f>IF(OR(ISBLANK(Table1a!CY52),Table1a!CY52=""),"Blank cell, reporting not mandatory",IF(OR(Table1a!CY52=0,Table1a!CY52="0"),"0 value","Value"))</f>
        <v>Value</v>
      </c>
      <c r="CZ46" s="86" t="str">
        <f>IF(OR(ISBLANK(Table1a!CZ52),Table1a!CZ52=""),IF(AND(ISNUMBER($C$12),CZ$12 &lt;= $C$12), "Blank cell, reporting not mandatory", "Blank cell"),IF(OR(Table1a!CZ52=0,Table1a!CZ52="0"),"0 value","Value"))</f>
        <v>Value</v>
      </c>
      <c r="DA46" s="100" t="str">
        <f>IF(OR(ISBLANK(Table1a!DA52),Table1a!DA52=""),"Blank cell",IF(OR(Table1a!DA52=0,Table1a!DA52="0"),"0 value","Value"))</f>
        <v>Value</v>
      </c>
      <c r="DB46" s="104" t="str">
        <f>IF(OR(ISBLANK(Table1a!DB52),Table1a!DB52=""),"Blank cell, reporting not mandatory",IF(OR(Table1a!DB52=0,Table1a!DB52="0"),"0 value","Value"))</f>
        <v>Blank cell, reporting not mandatory</v>
      </c>
      <c r="DC46" s="104" t="str">
        <f>IF(OR(ISBLANK(Table1a!DC52),Table1a!DC52=""),"Blank cell, reporting not mandatory",IF(OR(Table1a!DC52=0,Table1a!DC52="0"),"0 value","Value"))</f>
        <v>Blank cell, reporting not mandatory</v>
      </c>
      <c r="DD46" s="86" t="str">
        <f>IF(OR(ISBLANK(Table1a!DD52),Table1a!DD52=""),IF(AND(ISNUMBER($C$12),DD$12 &lt;= $C$12), "Blank cell, reporting not mandatory", "Blank cell"),IF(OR(Table1a!DD52=0,Table1a!DD52="0"),"0 value","Value"))</f>
        <v>Blank cell, reporting not mandatory</v>
      </c>
      <c r="DE46" s="104" t="str">
        <f>IF(OR(ISBLANK(Table1a!DE52),Table1a!DE52=""),"Blank cell, reporting not mandatory",IF(OR(Table1a!DE52=0,Table1a!DE52="0"),"0 value","Value"))</f>
        <v>Blank cell, reporting not mandatory</v>
      </c>
      <c r="DF46" s="104" t="str">
        <f>IF(OR(ISBLANK(Table1a!DF52),Table1a!DF52=""),"Blank cell, reporting not mandatory",IF(OR(Table1a!DF52=0,Table1a!DF52="0"),"0 value","Value"))</f>
        <v>Blank cell, reporting not mandatory</v>
      </c>
      <c r="DG46" s="104" t="str">
        <f>IF(OR(ISBLANK(Table1a!DG52),Table1a!DG52=""),"Blank cell, reporting not mandatory",IF(OR(Table1a!DG52=0,Table1a!DG52="0"),"0 value","Value"))</f>
        <v>Value</v>
      </c>
      <c r="DH46" s="104" t="str">
        <f>IF(OR(ISBLANK(Table1a!DH52),Table1a!DH52=""),"Blank cell, reporting not mandatory",IF(OR(Table1a!DH52=0,Table1a!DH52="0"),"0 value","Value"))</f>
        <v>Value</v>
      </c>
      <c r="DI46" s="86" t="str">
        <f>IF(OR(ISBLANK(Table1a!DI52),Table1a!DI52=""),IF(AND(ISNUMBER($C$12),DI$12 &lt;= $C$12), "Blank cell, reporting not mandatory", "Blank cell"),IF(OR(Table1a!DI52=0,Table1a!DI52="0"),"0 value","Value"))</f>
        <v>Value</v>
      </c>
      <c r="DJ46" s="104" t="str">
        <f>IF(OR(ISBLANK(Table1a!DJ52),Table1a!DJ52=""),"Blank cell, reporting not mandatory",IF(OR(Table1a!DJ52=0,Table1a!DJ52="0"),"0 value","Value"))</f>
        <v>Value</v>
      </c>
      <c r="DK46" s="104" t="str">
        <f>IF(OR(ISBLANK(Table1a!DK52),Table1a!DK52=""),"Blank cell, reporting not mandatory",IF(OR(Table1a!DK52=0,Table1a!DK52="0"),"0 value","Value"))</f>
        <v>Value</v>
      </c>
      <c r="DL46" s="104" t="str">
        <f>IF(OR(ISBLANK(Table1a!DL52),Table1a!DL52=""),"Blank cell, reporting not mandatory",IF(OR(Table1a!DL52=0,Table1a!DL52="0"),"0 value","Value"))</f>
        <v>Value</v>
      </c>
      <c r="DM46" s="104" t="str">
        <f>IF(OR(ISBLANK(Table1a!DM52),Table1a!DM52=""),"Blank cell, reporting not mandatory",IF(OR(Table1a!DM52=0,Table1a!DM52="0"),"0 value","Value"))</f>
        <v>Value</v>
      </c>
      <c r="DN46" s="86" t="str">
        <f>IF(OR(ISBLANK(Table1a!DN52),Table1a!DN52=""),IF(AND(ISNUMBER($C$12),DN$12 &lt;= $C$12), "Blank cell, reporting not mandatory", "Blank cell"),IF(OR(Table1a!DN52=0,Table1a!DN52="0"),"0 value","Value"))</f>
        <v>Value</v>
      </c>
      <c r="DO46" s="104" t="str">
        <f>IF(OR(ISBLANK(Table1a!DO52),Table1a!DO52=""),"Blank cell, reporting not mandatory",IF(OR(Table1a!DO52=0,Table1a!DO52="0"),"0 value","Value"))</f>
        <v>Value</v>
      </c>
      <c r="DP46" s="104" t="str">
        <f>IF(OR(ISBLANK(Table1a!DP52),Table1a!DP52=""),"Blank cell, reporting not mandatory",IF(OR(Table1a!DP52=0,Table1a!DP52="0"),"0 value","Value"))</f>
        <v>Value</v>
      </c>
      <c r="DQ46" s="104" t="str">
        <f>IF(OR(ISBLANK(Table1a!DQ52),Table1a!DQ52=""),"Blank cell, reporting not mandatory",IF(OR(Table1a!DQ52=0,Table1a!DQ52="0"),"0 value","Value"))</f>
        <v>Value</v>
      </c>
      <c r="DR46" s="104" t="str">
        <f>IF(OR(ISBLANK(Table1a!DR52),Table1a!DR52=""),"Blank cell, reporting not mandatory",IF(OR(Table1a!DR52=0,Table1a!DR52="0"),"0 value","Value"))</f>
        <v>Value</v>
      </c>
      <c r="DS46" s="86" t="str">
        <f>IF(OR(ISBLANK(Table1a!DS52),Table1a!DS52=""),IF(AND(ISNUMBER($C$12),DS$12 &lt;= $C$12), "Blank cell, reporting not mandatory", "Blank cell"),IF(OR(Table1a!DS52=0,Table1a!DS52="0"),"0 value","Value"))</f>
        <v>Value</v>
      </c>
      <c r="DT46" s="104" t="str">
        <f>IF(OR(ISBLANK(Table1a!DT52),Table1a!DT52=""),"Blank cell, reporting not mandatory",IF(OR(Table1a!DT52=0,Table1a!DT52="0"),"0 value","Value"))</f>
        <v>Value</v>
      </c>
      <c r="DU46" s="104" t="str">
        <f>IF(OR(ISBLANK(Table1a!DU52),Table1a!DU52=""),"Blank cell, reporting not mandatory",IF(OR(Table1a!DU52=0,Table1a!DU52="0"),"0 value","Value"))</f>
        <v>Value</v>
      </c>
      <c r="DV46" s="104" t="str">
        <f>IF(OR(ISBLANK(Table1a!DV52),Table1a!DV52=""),"Blank cell, reporting not mandatory",IF(OR(Table1a!DV52=0,Table1a!DV52="0"),"0 value","Value"))</f>
        <v>Value</v>
      </c>
      <c r="DW46" s="104" t="str">
        <f>IF(OR(ISBLANK(Table1a!DW52),Table1a!DW52=""),"Blank cell, reporting not mandatory",IF(OR(Table1a!DW52=0,Table1a!DW52="0"),"0 value","Value"))</f>
        <v>Value</v>
      </c>
      <c r="DX46" s="86" t="str">
        <f>IF(OR(ISBLANK(Table1a!DX52),Table1a!DX52=""),IF(AND(ISNUMBER($C$12),DX$12 &lt;= $C$12), "Blank cell, reporting not mandatory", "Blank cell"),IF(OR(Table1a!DX52=0,Table1a!DX52="0"),"0 value","Value"))</f>
        <v>Value</v>
      </c>
      <c r="DY46" s="104" t="str">
        <f>IF(OR(ISBLANK(Table1a!DY52),Table1a!DY52=""),"Blank cell, reporting not mandatory",IF(OR(Table1a!DY52=0,Table1a!DY52="0"),"0 value","Value"))</f>
        <v>Value</v>
      </c>
      <c r="DZ46" s="104" t="str">
        <f>IF(OR(ISBLANK(Table1a!DZ52),Table1a!DZ52=""),"Blank cell, reporting not mandatory",IF(OR(Table1a!DZ52=0,Table1a!DZ52="0"),"0 value","Value"))</f>
        <v>Value</v>
      </c>
      <c r="EA46" s="104" t="str">
        <f>IF(OR(ISBLANK(Table1a!EA52),Table1a!EA52=""),"Blank cell, reporting not mandatory",IF(OR(Table1a!EA52=0,Table1a!EA52="0"),"0 value","Value"))</f>
        <v>Value</v>
      </c>
      <c r="EB46" s="104" t="str">
        <f>IF(OR(ISBLANK(Table1a!EB52),Table1a!EB52=""),"Blank cell, reporting not mandatory",IF(OR(Table1a!EB52=0,Table1a!EB52="0"),"0 value","Value"))</f>
        <v>Value</v>
      </c>
      <c r="EC46" s="86" t="str">
        <f>IF(OR(ISBLANK(Table1a!EC52),Table1a!EC52=""),IF(AND(ISNUMBER($C$12),EC$12 &lt;= $C$12), "Blank cell, reporting not mandatory", "Blank cell"),IF(OR(Table1a!EC52=0,Table1a!EC52="0"),"0 value","Value"))</f>
        <v>Value</v>
      </c>
      <c r="ED46" s="104" t="str">
        <f>IF(OR(ISBLANK(Table1a!ED52),Table1a!ED52=""),"Blank cell, reporting not mandatory",IF(OR(Table1a!ED52=0,Table1a!ED52="0"),"0 value","Value"))</f>
        <v>Value</v>
      </c>
      <c r="EE46" s="104" t="str">
        <f>IF(OR(ISBLANK(Table1a!EE52),Table1a!EE52=""),"Blank cell, reporting not mandatory",IF(OR(Table1a!EE52=0,Table1a!EE52="0"),"0 value","Value"))</f>
        <v>Value</v>
      </c>
      <c r="EF46" s="104" t="str">
        <f>IF(OR(ISBLANK(Table1a!EF52),Table1a!EF52=""),"Blank cell, reporting not mandatory",IF(OR(Table1a!EF52=0,Table1a!EF52="0"),"0 value","Value"))</f>
        <v>Value</v>
      </c>
      <c r="EG46" s="104" t="str">
        <f>IF(OR(ISBLANK(Table1a!EG52),Table1a!EG52=""),"Blank cell, reporting not mandatory",IF(OR(Table1a!EG52=0,Table1a!EG52="0"),"0 value","Value"))</f>
        <v>Value</v>
      </c>
      <c r="EH46" s="86" t="str">
        <f>IF(OR(ISBLANK(Table1a!EH52),Table1a!EH52=""),IF(AND(ISNUMBER($C$12),EH$12 &lt;= $C$12), "Blank cell, reporting not mandatory", "Blank cell"),IF(OR(Table1a!EH52=0,Table1a!EH52="0"),"0 value","Value"))</f>
        <v>Value</v>
      </c>
      <c r="EI46" s="100" t="str">
        <f>IF(OR(ISBLANK(Table1a!EI52),Table1a!EI52=""),"Blank cell",IF(OR(Table1a!EI52=0,Table1a!EI52="0"),"0 value","Value"))</f>
        <v>Value</v>
      </c>
      <c r="EJ46" s="104" t="str">
        <f>IF(OR(ISBLANK(Table1a!EJ52),Table1a!EJ52=""),"Blank cell, reporting not mandatory",IF(OR(Table1a!EJ52=0,Table1a!EJ52="0"),"0 value","Value"))</f>
        <v>Blank cell, reporting not mandatory</v>
      </c>
      <c r="EK46" s="104" t="str">
        <f>IF(OR(ISBLANK(Table1a!EK52),Table1a!EK52=""),"Blank cell, reporting not mandatory",IF(OR(Table1a!EK52=0,Table1a!EK52="0"),"0 value","Value"))</f>
        <v>Blank cell, reporting not mandatory</v>
      </c>
      <c r="EL46" s="86" t="str">
        <f>IF(OR(ISBLANK(Table1a!EL52),Table1a!EL52=""),IF(AND(ISNUMBER($C$12),EL$12 &lt;= $C$12), "Blank cell, reporting not mandatory", "Blank cell"),IF(OR(Table1a!EL52=0,Table1a!EL52="0"),"0 value","Value"))</f>
        <v>Blank cell, reporting not mandatory</v>
      </c>
      <c r="EM46" s="104" t="str">
        <f>IF(OR(ISBLANK(Table1a!EM52),Table1a!EM52=""),"Blank cell, reporting not mandatory",IF(OR(Table1a!EM52=0,Table1a!EM52="0"),"0 value","Value"))</f>
        <v>Blank cell, reporting not mandatory</v>
      </c>
      <c r="EN46" s="104" t="str">
        <f>IF(OR(ISBLANK(Table1a!EN52),Table1a!EN52=""),"Blank cell, reporting not mandatory",IF(OR(Table1a!EN52=0,Table1a!EN52="0"),"0 value","Value"))</f>
        <v>Blank cell, reporting not mandatory</v>
      </c>
      <c r="EO46" s="104" t="str">
        <f>IF(OR(ISBLANK(Table1a!EO52),Table1a!EO52=""),"Blank cell, reporting not mandatory",IF(OR(Table1a!EO52=0,Table1a!EO52="0"),"0 value","Value"))</f>
        <v>Value</v>
      </c>
      <c r="EP46" s="104" t="str">
        <f>IF(OR(ISBLANK(Table1a!EP52),Table1a!EP52=""),"Blank cell, reporting not mandatory",IF(OR(Table1a!EP52=0,Table1a!EP52="0"),"0 value","Value"))</f>
        <v>Value</v>
      </c>
      <c r="EQ46" s="86" t="str">
        <f>IF(OR(ISBLANK(Table1a!EQ52),Table1a!EQ52=""),IF(AND(ISNUMBER($C$12),EQ$12 &lt;= $C$12), "Blank cell, reporting not mandatory", "Blank cell"),IF(OR(Table1a!EQ52=0,Table1a!EQ52="0"),"0 value","Value"))</f>
        <v>Value</v>
      </c>
      <c r="ER46" s="104" t="str">
        <f>IF(OR(ISBLANK(Table1a!ER52),Table1a!ER52=""),"Blank cell, reporting not mandatory",IF(OR(Table1a!ER52=0,Table1a!ER52="0"),"0 value","Value"))</f>
        <v>Value</v>
      </c>
      <c r="ES46" s="104" t="str">
        <f>IF(OR(ISBLANK(Table1a!ES52),Table1a!ES52=""),"Blank cell, reporting not mandatory",IF(OR(Table1a!ES52=0,Table1a!ES52="0"),"0 value","Value"))</f>
        <v>Value</v>
      </c>
      <c r="ET46" s="104" t="str">
        <f>IF(OR(ISBLANK(Table1a!ET52),Table1a!ET52=""),"Blank cell, reporting not mandatory",IF(OR(Table1a!ET52=0,Table1a!ET52="0"),"0 value","Value"))</f>
        <v>Value</v>
      </c>
      <c r="EU46" s="104" t="str">
        <f>IF(OR(ISBLANK(Table1a!EU52),Table1a!EU52=""),"Blank cell, reporting not mandatory",IF(OR(Table1a!EU52=0,Table1a!EU52="0"),"0 value","Value"))</f>
        <v>Value</v>
      </c>
      <c r="EV46" s="86" t="str">
        <f>IF(OR(ISBLANK(Table1a!EV52),Table1a!EV52=""),IF(AND(ISNUMBER($C$12),EV$12 &lt;= $C$12), "Blank cell, reporting not mandatory", "Blank cell"),IF(OR(Table1a!EV52=0,Table1a!EV52="0"),"0 value","Value"))</f>
        <v>Value</v>
      </c>
      <c r="EW46" s="104" t="str">
        <f>IF(OR(ISBLANK(Table1a!EW52),Table1a!EW52=""),"Blank cell, reporting not mandatory",IF(OR(Table1a!EW52=0,Table1a!EW52="0"),"0 value","Value"))</f>
        <v>Value</v>
      </c>
      <c r="EX46" s="104" t="str">
        <f>IF(OR(ISBLANK(Table1a!EX52),Table1a!EX52=""),"Blank cell, reporting not mandatory",IF(OR(Table1a!EX52=0,Table1a!EX52="0"),"0 value","Value"))</f>
        <v>Value</v>
      </c>
      <c r="EY46" s="104" t="str">
        <f>IF(OR(ISBLANK(Table1a!EY52),Table1a!EY52=""),"Blank cell, reporting not mandatory",IF(OR(Table1a!EY52=0,Table1a!EY52="0"),"0 value","Value"))</f>
        <v>Value</v>
      </c>
      <c r="EZ46" s="104" t="str">
        <f>IF(OR(ISBLANK(Table1a!EZ52),Table1a!EZ52=""),"Blank cell, reporting not mandatory",IF(OR(Table1a!EZ52=0,Table1a!EZ52="0"),"0 value","Value"))</f>
        <v>Value</v>
      </c>
      <c r="FA46" s="86" t="str">
        <f>IF(OR(ISBLANK(Table1a!FA52),Table1a!FA52=""),IF(AND(ISNUMBER($C$12),FA$12 &lt;= $C$12), "Blank cell, reporting not mandatory", "Blank cell"),IF(OR(Table1a!FA52=0,Table1a!FA52="0"),"0 value","Value"))</f>
        <v>Value</v>
      </c>
      <c r="FB46" s="104" t="str">
        <f>IF(OR(ISBLANK(Table1a!FB52),Table1a!FB52=""),"Blank cell, reporting not mandatory",IF(OR(Table1a!FB52=0,Table1a!FB52="0"),"0 value","Value"))</f>
        <v>Value</v>
      </c>
      <c r="FC46" s="104" t="str">
        <f>IF(OR(ISBLANK(Table1a!FC52),Table1a!FC52=""),"Blank cell, reporting not mandatory",IF(OR(Table1a!FC52=0,Table1a!FC52="0"),"0 value","Value"))</f>
        <v>Value</v>
      </c>
      <c r="FD46" s="104" t="str">
        <f>IF(OR(ISBLANK(Table1a!FD52),Table1a!FD52=""),"Blank cell, reporting not mandatory",IF(OR(Table1a!FD52=0,Table1a!FD52="0"),"0 value","Value"))</f>
        <v>Value</v>
      </c>
      <c r="FE46" s="104" t="str">
        <f>IF(OR(ISBLANK(Table1a!FE52),Table1a!FE52=""),"Blank cell, reporting not mandatory",IF(OR(Table1a!FE52=0,Table1a!FE52="0"),"0 value","Value"))</f>
        <v>Value</v>
      </c>
      <c r="FF46" s="86" t="str">
        <f>IF(OR(ISBLANK(Table1a!FF52),Table1a!FF52=""),IF(AND(ISNUMBER($C$12),FF$12 &lt;= $C$12), "Blank cell, reporting not mandatory", "Blank cell"),IF(OR(Table1a!FF52=0,Table1a!FF52="0"),"0 value","Value"))</f>
        <v>Value</v>
      </c>
      <c r="FG46" s="104" t="str">
        <f>IF(OR(ISBLANK(Table1a!FG52),Table1a!FG52=""),"Blank cell, reporting not mandatory",IF(OR(Table1a!FG52=0,Table1a!FG52="0"),"0 value","Value"))</f>
        <v>Value</v>
      </c>
      <c r="FH46" s="104" t="str">
        <f>IF(OR(ISBLANK(Table1a!FH52),Table1a!FH52=""),"Blank cell, reporting not mandatory",IF(OR(Table1a!FH52=0,Table1a!FH52="0"),"0 value","Value"))</f>
        <v>Value</v>
      </c>
      <c r="FI46" s="104" t="str">
        <f>IF(OR(ISBLANK(Table1a!FI52),Table1a!FI52=""),"Blank cell, reporting not mandatory",IF(OR(Table1a!FI52=0,Table1a!FI52="0"),"0 value","Value"))</f>
        <v>Value</v>
      </c>
      <c r="FJ46" s="104" t="str">
        <f>IF(OR(ISBLANK(Table1a!FJ52),Table1a!FJ52=""),"Blank cell, reporting not mandatory",IF(OR(Table1a!FJ52=0,Table1a!FJ52="0"),"0 value","Value"))</f>
        <v>Value</v>
      </c>
      <c r="FK46" s="86" t="str">
        <f>IF(OR(ISBLANK(Table1a!FK52),Table1a!FK52=""),IF(AND(ISNUMBER($C$12),FK$12 &lt;= $C$12), "Blank cell, reporting not mandatory", "Blank cell"),IF(OR(Table1a!FK52=0,Table1a!FK52="0"),"0 value","Value"))</f>
        <v>Value</v>
      </c>
      <c r="FL46" s="104" t="str">
        <f>IF(OR(ISBLANK(Table1a!FL52),Table1a!FL52=""),"Blank cell, reporting not mandatory",IF(OR(Table1a!FL52=0,Table1a!FL52="0"),"0 value","Value"))</f>
        <v>Value</v>
      </c>
      <c r="FM46" s="104" t="str">
        <f>IF(OR(ISBLANK(Table1a!FM52),Table1a!FM52=""),"Blank cell, reporting not mandatory",IF(OR(Table1a!FM52=0,Table1a!FM52="0"),"0 value","Value"))</f>
        <v>Value</v>
      </c>
      <c r="FN46" s="104" t="str">
        <f>IF(OR(ISBLANK(Table1a!FN52),Table1a!FN52=""),"Blank cell, reporting not mandatory",IF(OR(Table1a!FN52=0,Table1a!FN52="0"),"0 value","Value"))</f>
        <v>Value</v>
      </c>
      <c r="FO46" s="104" t="str">
        <f>IF(OR(ISBLANK(Table1a!FO52),Table1a!FO52=""),"Blank cell, reporting not mandatory",IF(OR(Table1a!FO52=0,Table1a!FO52="0"),"0 value","Value"))</f>
        <v>Value</v>
      </c>
      <c r="FP46" s="86" t="str">
        <f>IF(OR(ISBLANK(Table1a!FP52),Table1a!FP52=""),IF(AND(ISNUMBER($C$12),FP$12 &lt;= $C$12), "Blank cell, reporting not mandatory", "Blank cell"),IF(OR(Table1a!FP52=0,Table1a!FP52="0"),"0 value","Value"))</f>
        <v>Value</v>
      </c>
      <c r="FQ46" s="100" t="str">
        <f>IF(OR(ISBLANK(Table1a!FQ52),Table1a!FQ52=""),"Blank cell",IF(OR(Table1a!FQ52=0,Table1a!FQ52="0"),"0 value","Value"))</f>
        <v>Value</v>
      </c>
      <c r="FR46" s="104" t="str">
        <f>IF(OR(ISBLANK(Table1a!FR52),Table1a!FR52=""),"Blank cell, reporting not mandatory",IF(OR(Table1a!FR52=0,Table1a!FR52="0"),"0 value","Value"))</f>
        <v>Blank cell, reporting not mandatory</v>
      </c>
      <c r="FS46" s="104" t="str">
        <f>IF(OR(ISBLANK(Table1a!FS52),Table1a!FS52=""),"Blank cell, reporting not mandatory",IF(OR(Table1a!FS52=0,Table1a!FS52="0"),"0 value","Value"))</f>
        <v>Blank cell, reporting not mandatory</v>
      </c>
      <c r="FT46" s="86" t="str">
        <f>IF(OR(ISBLANK(Table1a!FT52),Table1a!FT52=""),IF(AND(ISNUMBER($C$12),FT$12 &lt;= $C$12), "Blank cell, reporting not mandatory", "Blank cell"),IF(OR(Table1a!FT52=0,Table1a!FT52="0"),"0 value","Value"))</f>
        <v>Blank cell, reporting not mandatory</v>
      </c>
      <c r="FU46" s="104" t="str">
        <f>IF(OR(ISBLANK(Table1a!FU52),Table1a!FU52=""),"Blank cell, reporting not mandatory",IF(OR(Table1a!FU52=0,Table1a!FU52="0"),"0 value","Value"))</f>
        <v>Blank cell, reporting not mandatory</v>
      </c>
      <c r="FV46" s="104" t="str">
        <f>IF(OR(ISBLANK(Table1a!FV52),Table1a!FV52=""),"Blank cell, reporting not mandatory",IF(OR(Table1a!FV52=0,Table1a!FV52="0"),"0 value","Value"))</f>
        <v>Blank cell, reporting not mandatory</v>
      </c>
      <c r="FW46" s="104" t="str">
        <f>IF(OR(ISBLANK(Table1a!FW52),Table1a!FW52=""),"Blank cell, reporting not mandatory",IF(OR(Table1a!FW52=0,Table1a!FW52="0"),"0 value","Value"))</f>
        <v>Value</v>
      </c>
      <c r="FX46" s="104" t="str">
        <f>IF(OR(ISBLANK(Table1a!FX52),Table1a!FX52=""),"Blank cell, reporting not mandatory",IF(OR(Table1a!FX52=0,Table1a!FX52="0"),"0 value","Value"))</f>
        <v>Value</v>
      </c>
      <c r="FY46" s="86" t="str">
        <f>IF(OR(ISBLANK(Table1a!FY52),Table1a!FY52=""),IF(AND(ISNUMBER($C$12),FY$12 &lt;= $C$12), "Blank cell, reporting not mandatory", "Blank cell"),IF(OR(Table1a!FY52=0,Table1a!FY52="0"),"0 value","Value"))</f>
        <v>Value</v>
      </c>
      <c r="FZ46" s="104" t="str">
        <f>IF(OR(ISBLANK(Table1a!FZ52),Table1a!FZ52=""),"Blank cell, reporting not mandatory",IF(OR(Table1a!FZ52=0,Table1a!FZ52="0"),"0 value","Value"))</f>
        <v>Value</v>
      </c>
      <c r="GA46" s="104" t="str">
        <f>IF(OR(ISBLANK(Table1a!GA52),Table1a!GA52=""),"Blank cell, reporting not mandatory",IF(OR(Table1a!GA52=0,Table1a!GA52="0"),"0 value","Value"))</f>
        <v>Value</v>
      </c>
      <c r="GB46" s="104" t="str">
        <f>IF(OR(ISBLANK(Table1a!GB52),Table1a!GB52=""),"Blank cell, reporting not mandatory",IF(OR(Table1a!GB52=0,Table1a!GB52="0"),"0 value","Value"))</f>
        <v>Value</v>
      </c>
      <c r="GC46" s="104" t="str">
        <f>IF(OR(ISBLANK(Table1a!GC52),Table1a!GC52=""),"Blank cell, reporting not mandatory",IF(OR(Table1a!GC52=0,Table1a!GC52="0"),"0 value","Value"))</f>
        <v>Value</v>
      </c>
      <c r="GD46" s="86" t="str">
        <f>IF(OR(ISBLANK(Table1a!GD52),Table1a!GD52=""),IF(AND(ISNUMBER($C$12),GD$12 &lt;= $C$12), "Blank cell, reporting not mandatory", "Blank cell"),IF(OR(Table1a!GD52=0,Table1a!GD52="0"),"0 value","Value"))</f>
        <v>Value</v>
      </c>
      <c r="GE46" s="104" t="str">
        <f>IF(OR(ISBLANK(Table1a!GE52),Table1a!GE52=""),"Blank cell, reporting not mandatory",IF(OR(Table1a!GE52=0,Table1a!GE52="0"),"0 value","Value"))</f>
        <v>Value</v>
      </c>
      <c r="GF46" s="104" t="str">
        <f>IF(OR(ISBLANK(Table1a!GF52),Table1a!GF52=""),"Blank cell, reporting not mandatory",IF(OR(Table1a!GF52=0,Table1a!GF52="0"),"0 value","Value"))</f>
        <v>Value</v>
      </c>
      <c r="GG46" s="104" t="str">
        <f>IF(OR(ISBLANK(Table1a!GG52),Table1a!GG52=""),"Blank cell, reporting not mandatory",IF(OR(Table1a!GG52=0,Table1a!GG52="0"),"0 value","Value"))</f>
        <v>Value</v>
      </c>
      <c r="GH46" s="104" t="str">
        <f>IF(OR(ISBLANK(Table1a!GH52),Table1a!GH52=""),"Blank cell, reporting not mandatory",IF(OR(Table1a!GH52=0,Table1a!GH52="0"),"0 value","Value"))</f>
        <v>Value</v>
      </c>
      <c r="GI46" s="86" t="str">
        <f>IF(OR(ISBLANK(Table1a!GI52),Table1a!GI52=""),IF(AND(ISNUMBER($C$12),GI$12 &lt;= $C$12), "Blank cell, reporting not mandatory", "Blank cell"),IF(OR(Table1a!GI52=0,Table1a!GI52="0"),"0 value","Value"))</f>
        <v>Value</v>
      </c>
      <c r="GJ46" s="104" t="str">
        <f>IF(OR(ISBLANK(Table1a!GJ52),Table1a!GJ52=""),"Blank cell, reporting not mandatory",IF(OR(Table1a!GJ52=0,Table1a!GJ52="0"),"0 value","Value"))</f>
        <v>Value</v>
      </c>
      <c r="GK46" s="104" t="str">
        <f>IF(OR(ISBLANK(Table1a!GK52),Table1a!GK52=""),"Blank cell, reporting not mandatory",IF(OR(Table1a!GK52=0,Table1a!GK52="0"),"0 value","Value"))</f>
        <v>Value</v>
      </c>
      <c r="GL46" s="104" t="str">
        <f>IF(OR(ISBLANK(Table1a!GL52),Table1a!GL52=""),"Blank cell, reporting not mandatory",IF(OR(Table1a!GL52=0,Table1a!GL52="0"),"0 value","Value"))</f>
        <v>Value</v>
      </c>
      <c r="GM46" s="104" t="str">
        <f>IF(OR(ISBLANK(Table1a!GM52),Table1a!GM52=""),"Blank cell, reporting not mandatory",IF(OR(Table1a!GM52=0,Table1a!GM52="0"),"0 value","Value"))</f>
        <v>Value</v>
      </c>
      <c r="GN46" s="86" t="str">
        <f>IF(OR(ISBLANK(Table1a!GN52),Table1a!GN52=""),IF(AND(ISNUMBER($C$12),GN$12 &lt;= $C$12), "Blank cell, reporting not mandatory", "Blank cell"),IF(OR(Table1a!GN52=0,Table1a!GN52="0"),"0 value","Value"))</f>
        <v>Value</v>
      </c>
      <c r="GO46" s="104" t="str">
        <f>IF(OR(ISBLANK(Table1a!GO52),Table1a!GO52=""),"Blank cell, reporting not mandatory",IF(OR(Table1a!GO52=0,Table1a!GO52="0"),"0 value","Value"))</f>
        <v>Value</v>
      </c>
      <c r="GP46" s="104" t="str">
        <f>IF(OR(ISBLANK(Table1a!GP52),Table1a!GP52=""),"Blank cell, reporting not mandatory",IF(OR(Table1a!GP52=0,Table1a!GP52="0"),"0 value","Value"))</f>
        <v>Value</v>
      </c>
      <c r="GQ46" s="104" t="str">
        <f>IF(OR(ISBLANK(Table1a!GQ52),Table1a!GQ52=""),"Blank cell, reporting not mandatory",IF(OR(Table1a!GQ52=0,Table1a!GQ52="0"),"0 value","Value"))</f>
        <v>Value</v>
      </c>
      <c r="GR46" s="104" t="str">
        <f>IF(OR(ISBLANK(Table1a!GR52),Table1a!GR52=""),"Blank cell, reporting not mandatory",IF(OR(Table1a!GR52=0,Table1a!GR52="0"),"0 value","Value"))</f>
        <v>Value</v>
      </c>
      <c r="GS46" s="86" t="str">
        <f>IF(OR(ISBLANK(Table1a!GS52),Table1a!GS52=""),IF(AND(ISNUMBER($C$12),GS$12 &lt;= $C$12), "Blank cell, reporting not mandatory", "Blank cell"),IF(OR(Table1a!GS52=0,Table1a!GS52="0"),"0 value","Value"))</f>
        <v>Value</v>
      </c>
      <c r="GT46" s="104" t="str">
        <f>IF(OR(ISBLANK(Table1a!GT52),Table1a!GT52=""),"Blank cell, reporting not mandatory",IF(OR(Table1a!GT52=0,Table1a!GT52="0"),"0 value","Value"))</f>
        <v>Value</v>
      </c>
      <c r="GU46" s="104" t="str">
        <f>IF(OR(ISBLANK(Table1a!GU52),Table1a!GU52=""),"Blank cell, reporting not mandatory",IF(OR(Table1a!GU52=0,Table1a!GU52="0"),"0 value","Value"))</f>
        <v>Value</v>
      </c>
      <c r="GV46" s="104" t="str">
        <f>IF(OR(ISBLANK(Table1a!GV52),Table1a!GV52=""),"Blank cell, reporting not mandatory",IF(OR(Table1a!GV52=0,Table1a!GV52="0"),"0 value","Value"))</f>
        <v>Value</v>
      </c>
      <c r="GW46" s="104" t="str">
        <f>IF(OR(ISBLANK(Table1a!GW52),Table1a!GW52=""),"Blank cell, reporting not mandatory",IF(OR(Table1a!GW52=0,Table1a!GW52="0"),"0 value","Value"))</f>
        <v>Value</v>
      </c>
      <c r="GX46" s="86" t="str">
        <f>IF(OR(ISBLANK(Table1a!GX52),Table1a!GX52=""),IF(AND(ISNUMBER($C$12),GX$12 &lt;= $C$12), "Blank cell, reporting not mandatory", "Blank cell"),IF(OR(Table1a!GX52=0,Table1a!GX52="0"),"0 value","Value"))</f>
        <v>Value</v>
      </c>
      <c r="GY46" s="100" t="str">
        <f>IF(OR(ISBLANK(Table1a!GY52),Table1a!GY52=""),"Blank cell",IF(OR(Table1a!GY52=0,Table1a!GY52="0"),"0 value","Value"))</f>
        <v>Value</v>
      </c>
      <c r="GZ46" s="104" t="str">
        <f>IF(OR(ISBLANK(Table1a!GZ52),Table1a!GZ52=""),"Blank cell, reporting not mandatory",IF(OR(Table1a!GZ52=0,Table1a!GZ52="0"),"0 value","Value"))</f>
        <v>Blank cell, reporting not mandatory</v>
      </c>
      <c r="HA46" s="104" t="str">
        <f>IF(OR(ISBLANK(Table1a!HA52),Table1a!HA52=""),"Blank cell, reporting not mandatory",IF(OR(Table1a!HA52=0,Table1a!HA52="0"),"0 value","Value"))</f>
        <v>Blank cell, reporting not mandatory</v>
      </c>
      <c r="HB46" s="86" t="str">
        <f>IF(OR(ISBLANK(Table1a!HB52),Table1a!HB52=""),IF(AND(ISNUMBER($C$12),HB$12 &lt;= $C$12), "Blank cell, reporting not mandatory", "Blank cell"),IF(OR(Table1a!HB52=0,Table1a!HB52="0"),"0 value","Value"))</f>
        <v>Blank cell, reporting not mandatory</v>
      </c>
      <c r="HC46" s="104" t="str">
        <f>IF(OR(ISBLANK(Table1a!HC52),Table1a!HC52=""),"Blank cell, reporting not mandatory",IF(OR(Table1a!HC52=0,Table1a!HC52="0"),"0 value","Value"))</f>
        <v>Blank cell, reporting not mandatory</v>
      </c>
      <c r="HD46" s="104" t="str">
        <f>IF(OR(ISBLANK(Table1a!HD52),Table1a!HD52=""),"Blank cell, reporting not mandatory",IF(OR(Table1a!HD52=0,Table1a!HD52="0"),"0 value","Value"))</f>
        <v>Blank cell, reporting not mandatory</v>
      </c>
      <c r="HE46" s="104" t="str">
        <f>IF(OR(ISBLANK(Table1a!HE52),Table1a!HE52=""),"Blank cell, reporting not mandatory",IF(OR(Table1a!HE52=0,Table1a!HE52="0"),"0 value","Value"))</f>
        <v>Value</v>
      </c>
      <c r="HF46" s="104" t="str">
        <f>IF(OR(ISBLANK(Table1a!HF52),Table1a!HF52=""),"Blank cell, reporting not mandatory",IF(OR(Table1a!HF52=0,Table1a!HF52="0"),"0 value","Value"))</f>
        <v>Value</v>
      </c>
      <c r="HG46" s="86" t="str">
        <f>IF(OR(ISBLANK(Table1a!HG52),Table1a!HG52=""),IF(AND(ISNUMBER($C$12),HG$12 &lt;= $C$12), "Blank cell, reporting not mandatory", "Blank cell"),IF(OR(Table1a!HG52=0,Table1a!HG52="0"),"0 value","Value"))</f>
        <v>Value</v>
      </c>
      <c r="HH46" s="104" t="str">
        <f>IF(OR(ISBLANK(Table1a!HH52),Table1a!HH52=""),"Blank cell, reporting not mandatory",IF(OR(Table1a!HH52=0,Table1a!HH52="0"),"0 value","Value"))</f>
        <v>Value</v>
      </c>
      <c r="HI46" s="104" t="str">
        <f>IF(OR(ISBLANK(Table1a!HI52),Table1a!HI52=""),"Blank cell, reporting not mandatory",IF(OR(Table1a!HI52=0,Table1a!HI52="0"),"0 value","Value"))</f>
        <v>Value</v>
      </c>
      <c r="HJ46" s="104" t="str">
        <f>IF(OR(ISBLANK(Table1a!HJ52),Table1a!HJ52=""),"Blank cell, reporting not mandatory",IF(OR(Table1a!HJ52=0,Table1a!HJ52="0"),"0 value","Value"))</f>
        <v>Value</v>
      </c>
      <c r="HK46" s="104" t="str">
        <f>IF(OR(ISBLANK(Table1a!HK52),Table1a!HK52=""),"Blank cell, reporting not mandatory",IF(OR(Table1a!HK52=0,Table1a!HK52="0"),"0 value","Value"))</f>
        <v>Value</v>
      </c>
      <c r="HL46" s="86" t="str">
        <f>IF(OR(ISBLANK(Table1a!HL52),Table1a!HL52=""),IF(AND(ISNUMBER($C$12),HL$12 &lt;= $C$12), "Blank cell, reporting not mandatory", "Blank cell"),IF(OR(Table1a!HL52=0,Table1a!HL52="0"),"0 value","Value"))</f>
        <v>Value</v>
      </c>
      <c r="HM46" s="104" t="str">
        <f>IF(OR(ISBLANK(Table1a!HM52),Table1a!HM52=""),"Blank cell, reporting not mandatory",IF(OR(Table1a!HM52=0,Table1a!HM52="0"),"0 value","Value"))</f>
        <v>Value</v>
      </c>
      <c r="HN46" s="104" t="str">
        <f>IF(OR(ISBLANK(Table1a!HN52),Table1a!HN52=""),"Blank cell, reporting not mandatory",IF(OR(Table1a!HN52=0,Table1a!HN52="0"),"0 value","Value"))</f>
        <v>Value</v>
      </c>
      <c r="HO46" s="104" t="str">
        <f>IF(OR(ISBLANK(Table1a!HO52),Table1a!HO52=""),"Blank cell, reporting not mandatory",IF(OR(Table1a!HO52=0,Table1a!HO52="0"),"0 value","Value"))</f>
        <v>Value</v>
      </c>
      <c r="HP46" s="104" t="str">
        <f>IF(OR(ISBLANK(Table1a!HP52),Table1a!HP52=""),"Blank cell, reporting not mandatory",IF(OR(Table1a!HP52=0,Table1a!HP52="0"),"0 value","Value"))</f>
        <v>Value</v>
      </c>
      <c r="HQ46" s="86" t="str">
        <f>IF(OR(ISBLANK(Table1a!HQ52),Table1a!HQ52=""),IF(AND(ISNUMBER($C$12),HQ$12 &lt;= $C$12), "Blank cell, reporting not mandatory", "Blank cell"),IF(OR(Table1a!HQ52=0,Table1a!HQ52="0"),"0 value","Value"))</f>
        <v>Value</v>
      </c>
      <c r="HR46" s="104" t="str">
        <f>IF(OR(ISBLANK(Table1a!HR52),Table1a!HR52=""),"Blank cell, reporting not mandatory",IF(OR(Table1a!HR52=0,Table1a!HR52="0"),"0 value","Value"))</f>
        <v>Value</v>
      </c>
      <c r="HS46" s="104" t="str">
        <f>IF(OR(ISBLANK(Table1a!HS52),Table1a!HS52=""),"Blank cell, reporting not mandatory",IF(OR(Table1a!HS52=0,Table1a!HS52="0"),"0 value","Value"))</f>
        <v>Value</v>
      </c>
      <c r="HT46" s="104" t="str">
        <f>IF(OR(ISBLANK(Table1a!HT52),Table1a!HT52=""),"Blank cell, reporting not mandatory",IF(OR(Table1a!HT52=0,Table1a!HT52="0"),"0 value","Value"))</f>
        <v>Value</v>
      </c>
      <c r="HU46" s="104" t="str">
        <f>IF(OR(ISBLANK(Table1a!HU52),Table1a!HU52=""),"Blank cell, reporting not mandatory",IF(OR(Table1a!HU52=0,Table1a!HU52="0"),"0 value","Value"))</f>
        <v>Value</v>
      </c>
      <c r="HV46" s="86" t="str">
        <f>IF(OR(ISBLANK(Table1a!HV52),Table1a!HV52=""),IF(AND(ISNUMBER($C$12),HV$12 &lt;= $C$12), "Blank cell, reporting not mandatory", "Blank cell"),IF(OR(Table1a!HV52=0,Table1a!HV52="0"),"0 value","Value"))</f>
        <v>Value</v>
      </c>
      <c r="HW46" s="104" t="str">
        <f>IF(OR(ISBLANK(Table1a!HW52),Table1a!HW52=""),"Blank cell, reporting not mandatory",IF(OR(Table1a!HW52=0,Table1a!HW52="0"),"0 value","Value"))</f>
        <v>Value</v>
      </c>
      <c r="HX46" s="104" t="str">
        <f>IF(OR(ISBLANK(Table1a!HX52),Table1a!HX52=""),"Blank cell, reporting not mandatory",IF(OR(Table1a!HX52=0,Table1a!HX52="0"),"0 value","Value"))</f>
        <v>Value</v>
      </c>
      <c r="HY46" s="104" t="str">
        <f>IF(OR(ISBLANK(Table1a!HY52),Table1a!HY52=""),"Blank cell, reporting not mandatory",IF(OR(Table1a!HY52=0,Table1a!HY52="0"),"0 value","Value"))</f>
        <v>Value</v>
      </c>
      <c r="HZ46" s="104" t="str">
        <f>IF(OR(ISBLANK(Table1a!HZ52),Table1a!HZ52=""),"Blank cell, reporting not mandatory",IF(OR(Table1a!HZ52=0,Table1a!HZ52="0"),"0 value","Value"))</f>
        <v>Value</v>
      </c>
      <c r="IA46" s="86" t="str">
        <f>IF(OR(ISBLANK(Table1a!IA52),Table1a!IA52=""),IF(AND(ISNUMBER($C$12),IA$12 &lt;= $C$12), "Blank cell, reporting not mandatory", "Blank cell"),IF(OR(Table1a!IA52=0,Table1a!IA52="0"),"0 value","Value"))</f>
        <v>Value</v>
      </c>
      <c r="IB46" s="104" t="str">
        <f>IF(OR(ISBLANK(Table1a!IB52),Table1a!IB52=""),"Blank cell, reporting not mandatory",IF(OR(Table1a!IB52=0,Table1a!IB52="0"),"0 value","Value"))</f>
        <v>Value</v>
      </c>
      <c r="IC46" s="104" t="str">
        <f>IF(OR(ISBLANK(Table1a!IC52),Table1a!IC52=""),"Blank cell, reporting not mandatory",IF(OR(Table1a!IC52=0,Table1a!IC52="0"),"0 value","Value"))</f>
        <v>Value</v>
      </c>
      <c r="ID46" s="104" t="str">
        <f>IF(OR(ISBLANK(Table1a!ID52),Table1a!ID52=""),"Blank cell, reporting not mandatory",IF(OR(Table1a!ID52=0,Table1a!ID52="0"),"0 value","Value"))</f>
        <v>Value</v>
      </c>
      <c r="IE46" s="104" t="str">
        <f>IF(OR(ISBLANK(Table1a!IE52),Table1a!IE52=""),"Blank cell, reporting not mandatory",IF(OR(Table1a!IE52=0,Table1a!IE52="0"),"0 value","Value"))</f>
        <v>Value</v>
      </c>
      <c r="IF46" s="86" t="str">
        <f>IF(OR(ISBLANK(Table1a!IF52),Table1a!IF52=""),IF(AND(ISNUMBER($C$12),IF$12 &lt;= $C$12), "Blank cell, reporting not mandatory", "Blank cell"),IF(OR(Table1a!IF52=0,Table1a!IF52="0"),"0 value","Value"))</f>
        <v>Value</v>
      </c>
      <c r="IG46" s="100" t="str">
        <f>IF(OR(ISBLANK(Table1a!IG52),Table1a!IG52=""),"Blank cell",IF(OR(Table1a!IG52=0,Table1a!IG52="0"),"0 value","Value"))</f>
        <v>Value</v>
      </c>
      <c r="IH46" s="104" t="str">
        <f>IF(OR(ISBLANK(Table1a!IH52),Table1a!IH52=""),"Blank cell, reporting not mandatory",IF(OR(Table1a!IH52=0,Table1a!IH52="0"),"0 value","Value"))</f>
        <v>Blank cell, reporting not mandatory</v>
      </c>
      <c r="II46" s="104" t="str">
        <f>IF(OR(ISBLANK(Table1a!II52),Table1a!II52=""),"Blank cell, reporting not mandatory",IF(OR(Table1a!II52=0,Table1a!II52="0"),"0 value","Value"))</f>
        <v>Blank cell, reporting not mandatory</v>
      </c>
      <c r="IJ46" s="86" t="str">
        <f>IF(OR(ISBLANK(Table1a!IJ52),Table1a!IJ52=""),IF(AND(ISNUMBER($C$12),IJ$12 &lt;= $C$12), "Blank cell, reporting not mandatory", "Blank cell"),IF(OR(Table1a!IJ52=0,Table1a!IJ52="0"),"0 value","Value"))</f>
        <v>Blank cell, reporting not mandatory</v>
      </c>
      <c r="IK46" s="104" t="str">
        <f>IF(OR(ISBLANK(Table1a!IK52),Table1a!IK52=""),"Blank cell, reporting not mandatory",IF(OR(Table1a!IK52=0,Table1a!IK52="0"),"0 value","Value"))</f>
        <v>Blank cell, reporting not mandatory</v>
      </c>
      <c r="IL46" s="104" t="str">
        <f>IF(OR(ISBLANK(Table1a!IL52),Table1a!IL52=""),"Blank cell, reporting not mandatory",IF(OR(Table1a!IL52=0,Table1a!IL52="0"),"0 value","Value"))</f>
        <v>Blank cell, reporting not mandatory</v>
      </c>
      <c r="IM46" s="104" t="str">
        <f>IF(OR(ISBLANK(Table1a!IM52),Table1a!IM52=""),"Blank cell, reporting not mandatory",IF(OR(Table1a!IM52=0,Table1a!IM52="0"),"0 value","Value"))</f>
        <v>Value</v>
      </c>
      <c r="IN46" s="104" t="str">
        <f>IF(OR(ISBLANK(Table1a!IN52),Table1a!IN52=""),"Blank cell, reporting not mandatory",IF(OR(Table1a!IN52=0,Table1a!IN52="0"),"0 value","Value"))</f>
        <v>Value</v>
      </c>
      <c r="IO46" s="86" t="str">
        <f>IF(OR(ISBLANK(Table1a!IO52),Table1a!IO52=""),IF(AND(ISNUMBER($C$12),IO$12 &lt;= $C$12), "Blank cell, reporting not mandatory", "Blank cell"),IF(OR(Table1a!IO52=0,Table1a!IO52="0"),"0 value","Value"))</f>
        <v>Value</v>
      </c>
      <c r="IP46" s="104" t="str">
        <f>IF(OR(ISBLANK(Table1a!IP52),Table1a!IP52=""),"Blank cell, reporting not mandatory",IF(OR(Table1a!IP52=0,Table1a!IP52="0"),"0 value","Value"))</f>
        <v>Value</v>
      </c>
      <c r="IQ46" s="104" t="str">
        <f>IF(OR(ISBLANK(Table1a!IQ52),Table1a!IQ52=""),"Blank cell, reporting not mandatory",IF(OR(Table1a!IQ52=0,Table1a!IQ52="0"),"0 value","Value"))</f>
        <v>Value</v>
      </c>
      <c r="IR46" s="104" t="str">
        <f>IF(OR(ISBLANK(Table1a!IR52),Table1a!IR52=""),"Blank cell, reporting not mandatory",IF(OR(Table1a!IR52=0,Table1a!IR52="0"),"0 value","Value"))</f>
        <v>Value</v>
      </c>
      <c r="IS46" s="104" t="str">
        <f>IF(OR(ISBLANK(Table1a!IS52),Table1a!IS52=""),"Blank cell, reporting not mandatory",IF(OR(Table1a!IS52=0,Table1a!IS52="0"),"0 value","Value"))</f>
        <v>Value</v>
      </c>
      <c r="IT46" s="86" t="str">
        <f>IF(OR(ISBLANK(Table1a!IT52),Table1a!IT52=""),IF(AND(ISNUMBER($C$12),IT$12 &lt;= $C$12), "Blank cell, reporting not mandatory", "Blank cell"),IF(OR(Table1a!IT52=0,Table1a!IT52="0"),"0 value","Value"))</f>
        <v>Value</v>
      </c>
      <c r="IU46" s="104" t="str">
        <f>IF(OR(ISBLANK(Table1a!IU52),Table1a!IU52=""),"Blank cell, reporting not mandatory",IF(OR(Table1a!IU52=0,Table1a!IU52="0"),"0 value","Value"))</f>
        <v>Value</v>
      </c>
      <c r="IV46" s="104" t="str">
        <f>IF(OR(ISBLANK(Table1a!IV52),Table1a!IV52=""),"Blank cell, reporting not mandatory",IF(OR(Table1a!IV52=0,Table1a!IV52="0"),"0 value","Value"))</f>
        <v>Value</v>
      </c>
      <c r="IW46" s="104" t="str">
        <f>IF(OR(ISBLANK(Table1a!IW52),Table1a!IW52=""),"Blank cell, reporting not mandatory",IF(OR(Table1a!IW52=0,Table1a!IW52="0"),"0 value","Value"))</f>
        <v>Value</v>
      </c>
      <c r="IX46" s="104" t="str">
        <f>IF(OR(ISBLANK(Table1a!IX52),Table1a!IX52=""),"Blank cell, reporting not mandatory",IF(OR(Table1a!IX52=0,Table1a!IX52="0"),"0 value","Value"))</f>
        <v>Value</v>
      </c>
      <c r="IY46" s="86" t="str">
        <f>IF(OR(ISBLANK(Table1a!IY52),Table1a!IY52=""),IF(AND(ISNUMBER($C$12),IY$12 &lt;= $C$12), "Blank cell, reporting not mandatory", "Blank cell"),IF(OR(Table1a!IY52=0,Table1a!IY52="0"),"0 value","Value"))</f>
        <v>Value</v>
      </c>
      <c r="IZ46" s="104" t="str">
        <f>IF(OR(ISBLANK(Table1a!IZ52),Table1a!IZ52=""),"Blank cell, reporting not mandatory",IF(OR(Table1a!IZ52=0,Table1a!IZ52="0"),"0 value","Value"))</f>
        <v>Value</v>
      </c>
      <c r="JA46" s="104" t="str">
        <f>IF(OR(ISBLANK(Table1a!JA52),Table1a!JA52=""),"Blank cell, reporting not mandatory",IF(OR(Table1a!JA52=0,Table1a!JA52="0"),"0 value","Value"))</f>
        <v>Value</v>
      </c>
      <c r="JB46" s="104" t="str">
        <f>IF(OR(ISBLANK(Table1a!JB52),Table1a!JB52=""),"Blank cell, reporting not mandatory",IF(OR(Table1a!JB52=0,Table1a!JB52="0"),"0 value","Value"))</f>
        <v>Value</v>
      </c>
      <c r="JC46" s="104" t="str">
        <f>IF(OR(ISBLANK(Table1a!JC52),Table1a!JC52=""),"Blank cell, reporting not mandatory",IF(OR(Table1a!JC52=0,Table1a!JC52="0"),"0 value","Value"))</f>
        <v>Value</v>
      </c>
      <c r="JD46" s="86" t="str">
        <f>IF(OR(ISBLANK(Table1a!JD52),Table1a!JD52=""),IF(AND(ISNUMBER($C$12),JD$12 &lt;= $C$12), "Blank cell, reporting not mandatory", "Blank cell"),IF(OR(Table1a!JD52=0,Table1a!JD52="0"),"0 value","Value"))</f>
        <v>Value</v>
      </c>
      <c r="JE46" s="104" t="str">
        <f>IF(OR(ISBLANK(Table1a!JE52),Table1a!JE52=""),"Blank cell, reporting not mandatory",IF(OR(Table1a!JE52=0,Table1a!JE52="0"),"0 value","Value"))</f>
        <v>Value</v>
      </c>
      <c r="JF46" s="104" t="str">
        <f>IF(OR(ISBLANK(Table1a!JF52),Table1a!JF52=""),"Blank cell, reporting not mandatory",IF(OR(Table1a!JF52=0,Table1a!JF52="0"),"0 value","Value"))</f>
        <v>Value</v>
      </c>
      <c r="JG46" s="104" t="str">
        <f>IF(OR(ISBLANK(Table1a!JG52),Table1a!JG52=""),"Blank cell, reporting not mandatory",IF(OR(Table1a!JG52=0,Table1a!JG52="0"),"0 value","Value"))</f>
        <v>Value</v>
      </c>
      <c r="JH46" s="104" t="str">
        <f>IF(OR(ISBLANK(Table1a!JH52),Table1a!JH52=""),"Blank cell, reporting not mandatory",IF(OR(Table1a!JH52=0,Table1a!JH52="0"),"0 value","Value"))</f>
        <v>Value</v>
      </c>
      <c r="JI46" s="86" t="str">
        <f>IF(OR(ISBLANK(Table1a!JI52),Table1a!JI52=""),IF(AND(ISNUMBER($C$12),JI$12 &lt;= $C$12), "Blank cell, reporting not mandatory", "Blank cell"),IF(OR(Table1a!JI52=0,Table1a!JI52="0"),"0 value","Value"))</f>
        <v>Value</v>
      </c>
      <c r="JJ46" s="104" t="str">
        <f>IF(OR(ISBLANK(Table1a!JJ52),Table1a!JJ52=""),"Blank cell, reporting not mandatory",IF(OR(Table1a!JJ52=0,Table1a!JJ52="0"),"0 value","Value"))</f>
        <v>Value</v>
      </c>
      <c r="JK46" s="104" t="str">
        <f>IF(OR(ISBLANK(Table1a!JK52),Table1a!JK52=""),"Blank cell, reporting not mandatory",IF(OR(Table1a!JK52=0,Table1a!JK52="0"),"0 value","Value"))</f>
        <v>Value</v>
      </c>
      <c r="JL46" s="104" t="str">
        <f>IF(OR(ISBLANK(Table1a!JL52),Table1a!JL52=""),"Blank cell, reporting not mandatory",IF(OR(Table1a!JL52=0,Table1a!JL52="0"),"0 value","Value"))</f>
        <v>Value</v>
      </c>
      <c r="JM46" s="104" t="str">
        <f>IF(OR(ISBLANK(Table1a!JM52),Table1a!JM52=""),"Blank cell, reporting not mandatory",IF(OR(Table1a!JM52=0,Table1a!JM52="0"),"0 value","Value"))</f>
        <v>Value</v>
      </c>
      <c r="JN46" s="86" t="str">
        <f>IF(OR(ISBLANK(Table1a!JN52),Table1a!JN52=""),IF(AND(ISNUMBER($C$12),JN$12 &lt;= $C$12), "Blank cell, reporting not mandatory", "Blank cell"),IF(OR(Table1a!JN52=0,Table1a!JN52="0"),"0 value","Value"))</f>
        <v>Value</v>
      </c>
      <c r="JO46" s="80" t="str">
        <f>IF(OR(ISBLANK(Table1a!JO52),Table1a!JO52=""),"Blank cell",IF(OR(Table1a!JO52=0,Table1a!JO52="0"),"0 value","Value"))</f>
        <v>Value</v>
      </c>
      <c r="JP46" s="104" t="str">
        <f>IF(OR(ISBLANK(Table1a!JP52),Table1a!JP52=""),"Blank cell, reporting not mandatory",IF(OR(Table1a!JP52=0,Table1a!JP52="0"),"0 value","Value"))</f>
        <v>Blank cell, reporting not mandatory</v>
      </c>
      <c r="JQ46" s="104" t="str">
        <f>IF(OR(ISBLANK(Table1a!JQ52),Table1a!JQ52=""),"Blank cell, reporting not mandatory",IF(OR(Table1a!JQ52=0,Table1a!JQ52="0"),"0 value","Value"))</f>
        <v>Blank cell, reporting not mandatory</v>
      </c>
      <c r="JR46" s="86" t="str">
        <f>IF(OR(ISBLANK(Table1a!JR52),Table1a!JR52=""),IF(AND(ISNUMBER($C$12),JR$12 &lt;= $C$12), "Blank cell, reporting not mandatory", "Blank cell"),IF(OR(Table1a!JR52=0,Table1a!JR52="0"),"0 value","Value"))</f>
        <v>Blank cell, reporting not mandatory</v>
      </c>
      <c r="JS46" s="104" t="str">
        <f>IF(OR(ISBLANK(Table1a!JS52),Table1a!JS52=""),"Blank cell, reporting not mandatory",IF(OR(Table1a!JS52=0,Table1a!JS52="0"),"0 value","Value"))</f>
        <v>Blank cell, reporting not mandatory</v>
      </c>
      <c r="JT46" s="104" t="str">
        <f>IF(OR(ISBLANK(Table1a!JT52),Table1a!JT52=""),"Blank cell, reporting not mandatory",IF(OR(Table1a!JT52=0,Table1a!JT52="0"),"0 value","Value"))</f>
        <v>Blank cell, reporting not mandatory</v>
      </c>
      <c r="JU46" s="104" t="str">
        <f>IF(OR(ISBLANK(Table1a!JU52),Table1a!JU52=""),"Blank cell, reporting not mandatory",IF(OR(Table1a!JU52=0,Table1a!JU52="0"),"0 value","Value"))</f>
        <v>Value</v>
      </c>
      <c r="JV46" s="104" t="str">
        <f>IF(OR(ISBLANK(Table1a!JV52),Table1a!JV52=""),"Blank cell, reporting not mandatory",IF(OR(Table1a!JV52=0,Table1a!JV52="0"),"0 value","Value"))</f>
        <v>Value</v>
      </c>
      <c r="JW46" s="86" t="str">
        <f>IF(OR(ISBLANK(Table1a!JW52),Table1a!JW52=""),IF(AND(ISNUMBER($C$12),JW$12 &lt;= $C$12), "Blank cell, reporting not mandatory", "Blank cell"),IF(OR(Table1a!JW52=0,Table1a!JW52="0"),"0 value","Value"))</f>
        <v>Value</v>
      </c>
      <c r="JX46" s="104" t="str">
        <f>IF(OR(ISBLANK(Table1a!JX52),Table1a!JX52=""),"Blank cell, reporting not mandatory",IF(OR(Table1a!JX52=0,Table1a!JX52="0"),"0 value","Value"))</f>
        <v>Value</v>
      </c>
      <c r="JY46" s="104" t="str">
        <f>IF(OR(ISBLANK(Table1a!JY52),Table1a!JY52=""),"Blank cell, reporting not mandatory",IF(OR(Table1a!JY52=0,Table1a!JY52="0"),"0 value","Value"))</f>
        <v>Value</v>
      </c>
      <c r="JZ46" s="104" t="str">
        <f>IF(OR(ISBLANK(Table1a!JZ52),Table1a!JZ52=""),"Blank cell, reporting not mandatory",IF(OR(Table1a!JZ52=0,Table1a!JZ52="0"),"0 value","Value"))</f>
        <v>Value</v>
      </c>
      <c r="KA46" s="104" t="str">
        <f>IF(OR(ISBLANK(Table1a!KA52),Table1a!KA52=""),"Blank cell, reporting not mandatory",IF(OR(Table1a!KA52=0,Table1a!KA52="0"),"0 value","Value"))</f>
        <v>Value</v>
      </c>
      <c r="KB46" s="86" t="str">
        <f>IF(OR(ISBLANK(Table1a!KB52),Table1a!KB52=""),IF(AND(ISNUMBER($C$12),KB$12 &lt;= $C$12), "Blank cell, reporting not mandatory", "Blank cell"),IF(OR(Table1a!KB52=0,Table1a!KB52="0"),"0 value","Value"))</f>
        <v>Value</v>
      </c>
      <c r="KC46" s="104" t="str">
        <f>IF(OR(ISBLANK(Table1a!KC52),Table1a!KC52=""),"Blank cell, reporting not mandatory",IF(OR(Table1a!KC52=0,Table1a!KC52="0"),"0 value","Value"))</f>
        <v>Value</v>
      </c>
      <c r="KD46" s="104" t="str">
        <f>IF(OR(ISBLANK(Table1a!KD52),Table1a!KD52=""),"Blank cell, reporting not mandatory",IF(OR(Table1a!KD52=0,Table1a!KD52="0"),"0 value","Value"))</f>
        <v>Value</v>
      </c>
      <c r="KE46" s="104" t="str">
        <f>IF(OR(ISBLANK(Table1a!KE52),Table1a!KE52=""),"Blank cell, reporting not mandatory",IF(OR(Table1a!KE52=0,Table1a!KE52="0"),"0 value","Value"))</f>
        <v>Value</v>
      </c>
      <c r="KF46" s="104" t="str">
        <f>IF(OR(ISBLANK(Table1a!KF52),Table1a!KF52=""),"Blank cell, reporting not mandatory",IF(OR(Table1a!KF52=0,Table1a!KF52="0"),"0 value","Value"))</f>
        <v>Value</v>
      </c>
      <c r="KG46" s="86" t="str">
        <f>IF(OR(ISBLANK(Table1a!KG52),Table1a!KG52=""),IF(AND(ISNUMBER($C$12),KG$12 &lt;= $C$12), "Blank cell, reporting not mandatory", "Blank cell"),IF(OR(Table1a!KG52=0,Table1a!KG52="0"),"0 value","Value"))</f>
        <v>Value</v>
      </c>
      <c r="KH46" s="104" t="str">
        <f>IF(OR(ISBLANK(Table1a!KH52),Table1a!KH52=""),"Blank cell, reporting not mandatory",IF(OR(Table1a!KH52=0,Table1a!KH52="0"),"0 value","Value"))</f>
        <v>Value</v>
      </c>
      <c r="KI46" s="104" t="str">
        <f>IF(OR(ISBLANK(Table1a!KI52),Table1a!KI52=""),"Blank cell, reporting not mandatory",IF(OR(Table1a!KI52=0,Table1a!KI52="0"),"0 value","Value"))</f>
        <v>Value</v>
      </c>
      <c r="KJ46" s="104" t="str">
        <f>IF(OR(ISBLANK(Table1a!KJ52),Table1a!KJ52=""),"Blank cell, reporting not mandatory",IF(OR(Table1a!KJ52=0,Table1a!KJ52="0"),"0 value","Value"))</f>
        <v>Value</v>
      </c>
      <c r="KK46" s="104" t="str">
        <f>IF(OR(ISBLANK(Table1a!KK52),Table1a!KK52=""),"Blank cell, reporting not mandatory",IF(OR(Table1a!KK52=0,Table1a!KK52="0"),"0 value","Value"))</f>
        <v>Value</v>
      </c>
      <c r="KL46" s="86" t="str">
        <f>IF(OR(ISBLANK(Table1a!KL52),Table1a!KL52=""),IF(AND(ISNUMBER($C$12),KL$12 &lt;= $C$12), "Blank cell, reporting not mandatory", "Blank cell"),IF(OR(Table1a!KL52=0,Table1a!KL52="0"),"0 value","Value"))</f>
        <v>Value</v>
      </c>
      <c r="KM46" s="104" t="str">
        <f>IF(OR(ISBLANK(Table1a!KM52),Table1a!KM52=""),"Blank cell, reporting not mandatory",IF(OR(Table1a!KM52=0,Table1a!KM52="0"),"0 value","Value"))</f>
        <v>Value</v>
      </c>
      <c r="KN46" s="104" t="str">
        <f>IF(OR(ISBLANK(Table1a!KN52),Table1a!KN52=""),"Blank cell, reporting not mandatory",IF(OR(Table1a!KN52=0,Table1a!KN52="0"),"0 value","Value"))</f>
        <v>Value</v>
      </c>
      <c r="KO46" s="104" t="str">
        <f>IF(OR(ISBLANK(Table1a!KO52),Table1a!KO52=""),"Blank cell, reporting not mandatory",IF(OR(Table1a!KO52=0,Table1a!KO52="0"),"0 value","Value"))</f>
        <v>Value</v>
      </c>
      <c r="KP46" s="104" t="str">
        <f>IF(OR(ISBLANK(Table1a!KP52),Table1a!KP52=""),"Blank cell, reporting not mandatory",IF(OR(Table1a!KP52=0,Table1a!KP52="0"),"0 value","Value"))</f>
        <v>Value</v>
      </c>
      <c r="KQ46" s="86" t="str">
        <f>IF(OR(ISBLANK(Table1a!KQ52),Table1a!KQ52=""),IF(AND(ISNUMBER($C$12),KQ$12 &lt;= $C$12), "Blank cell, reporting not mandatory", "Blank cell"),IF(OR(Table1a!KQ52=0,Table1a!KQ52="0"),"0 value","Value"))</f>
        <v>Value</v>
      </c>
      <c r="KR46" s="104" t="str">
        <f>IF(OR(ISBLANK(Table1a!KR52),Table1a!KR52=""),"Blank cell, reporting not mandatory",IF(OR(Table1a!KR52=0,Table1a!KR52="0"),"0 value","Value"))</f>
        <v>Value</v>
      </c>
      <c r="KS46" s="104" t="str">
        <f>IF(OR(ISBLANK(Table1a!KS52),Table1a!KS52=""),"Blank cell, reporting not mandatory",IF(OR(Table1a!KS52=0,Table1a!KS52="0"),"0 value","Value"))</f>
        <v>Value</v>
      </c>
      <c r="KT46" s="104" t="str">
        <f>IF(OR(ISBLANK(Table1a!KT52),Table1a!KT52=""),"Blank cell, reporting not mandatory",IF(OR(Table1a!KT52=0,Table1a!KT52="0"),"0 value","Value"))</f>
        <v>Value</v>
      </c>
      <c r="KU46" s="104" t="str">
        <f>IF(OR(ISBLANK(Table1a!KU52),Table1a!KU52=""),"Blank cell, reporting not mandatory",IF(OR(Table1a!KU52=0,Table1a!KU52="0"),"0 value","Value"))</f>
        <v>Value</v>
      </c>
      <c r="KV46" s="86" t="str">
        <f>IF(OR(ISBLANK(Table1a!KV52),Table1a!KV52=""),IF(AND(ISNUMBER($C$12),KV$12 &lt;= $C$12), "Blank cell, reporting not mandatory", "Blank cell"),IF(OR(Table1a!KV52=0,Table1a!KV52="0"),"0 value","Value"))</f>
        <v>Value</v>
      </c>
      <c r="KW46" s="80" t="str">
        <f>IF(OR(ISBLANK(Table1a!KW52),Table1a!KW52=""),"Blank cell",IF(OR(Table1a!KW52=0,Table1a!KW52="0"),"0 value","Value"))</f>
        <v>Value</v>
      </c>
      <c r="KX46" s="104" t="str">
        <f>IF(OR(ISBLANK(Table1a!KX52),Table1a!KX52=""),"Blank cell, reporting not mandatory",IF(OR(Table1a!KX52=0,Table1a!KX52="0"),"0 value","Value"))</f>
        <v>Blank cell, reporting not mandatory</v>
      </c>
      <c r="KY46" s="104" t="str">
        <f>IF(OR(ISBLANK(Table1a!KY52),Table1a!KY52=""),"Blank cell, reporting not mandatory",IF(OR(Table1a!KY52=0,Table1a!KY52="0"),"0 value","Value"))</f>
        <v>Blank cell, reporting not mandatory</v>
      </c>
      <c r="KZ46" s="86" t="str">
        <f>IF(OR(ISBLANK(Table1a!KZ52),Table1a!KZ52=""),IF(AND(ISNUMBER($C$12),KZ$12 &lt;= $C$12), "Blank cell, reporting not mandatory", "Blank cell"),IF(OR(Table1a!KZ52=0,Table1a!KZ52="0"),"0 value","Value"))</f>
        <v>Blank cell, reporting not mandatory</v>
      </c>
      <c r="LA46" s="104" t="str">
        <f>IF(OR(ISBLANK(Table1a!LA52),Table1a!LA52=""),"Blank cell, reporting not mandatory",IF(OR(Table1a!LA52=0,Table1a!LA52="0"),"0 value","Value"))</f>
        <v>Blank cell, reporting not mandatory</v>
      </c>
      <c r="LB46" s="104" t="str">
        <f>IF(OR(ISBLANK(Table1a!LB52),Table1a!LB52=""),"Blank cell, reporting not mandatory",IF(OR(Table1a!LB52=0,Table1a!LB52="0"),"0 value","Value"))</f>
        <v>Blank cell, reporting not mandatory</v>
      </c>
      <c r="LC46" s="104" t="str">
        <f>IF(OR(ISBLANK(Table1a!LC52),Table1a!LC52=""),"Blank cell, reporting not mandatory",IF(OR(Table1a!LC52=0,Table1a!LC52="0"),"0 value","Value"))</f>
        <v>Value</v>
      </c>
      <c r="LD46" s="104" t="str">
        <f>IF(OR(ISBLANK(Table1a!LD52),Table1a!LD52=""),"Blank cell, reporting not mandatory",IF(OR(Table1a!LD52=0,Table1a!LD52="0"),"0 value","Value"))</f>
        <v>Value</v>
      </c>
      <c r="LE46" s="86" t="str">
        <f>IF(OR(ISBLANK(Table1a!LE52),Table1a!LE52=""),IF(AND(ISNUMBER($C$12),LE$12 &lt;= $C$12), "Blank cell, reporting not mandatory", "Blank cell"),IF(OR(Table1a!LE52=0,Table1a!LE52="0"),"0 value","Value"))</f>
        <v>Value</v>
      </c>
      <c r="LF46" s="104" t="str">
        <f>IF(OR(ISBLANK(Table1a!LF52),Table1a!LF52=""),"Blank cell, reporting not mandatory",IF(OR(Table1a!LF52=0,Table1a!LF52="0"),"0 value","Value"))</f>
        <v>Value</v>
      </c>
      <c r="LG46" s="104" t="str">
        <f>IF(OR(ISBLANK(Table1a!LG52),Table1a!LG52=""),"Blank cell, reporting not mandatory",IF(OR(Table1a!LG52=0,Table1a!LG52="0"),"0 value","Value"))</f>
        <v>Value</v>
      </c>
      <c r="LH46" s="104" t="str">
        <f>IF(OR(ISBLANK(Table1a!LH52),Table1a!LH52=""),"Blank cell, reporting not mandatory",IF(OR(Table1a!LH52=0,Table1a!LH52="0"),"0 value","Value"))</f>
        <v>Value</v>
      </c>
      <c r="LI46" s="104" t="str">
        <f>IF(OR(ISBLANK(Table1a!LI52),Table1a!LI52=""),"Blank cell, reporting not mandatory",IF(OR(Table1a!LI52=0,Table1a!LI52="0"),"0 value","Value"))</f>
        <v>Value</v>
      </c>
      <c r="LJ46" s="86" t="str">
        <f>IF(OR(ISBLANK(Table1a!LJ52),Table1a!LJ52=""),IF(AND(ISNUMBER($C$12),LJ$12 &lt;= $C$12), "Blank cell, reporting not mandatory", "Blank cell"),IF(OR(Table1a!LJ52=0,Table1a!LJ52="0"),"0 value","Value"))</f>
        <v>Value</v>
      </c>
      <c r="LK46" s="104" t="str">
        <f>IF(OR(ISBLANK(Table1a!LK52),Table1a!LK52=""),"Blank cell, reporting not mandatory",IF(OR(Table1a!LK52=0,Table1a!LK52="0"),"0 value","Value"))</f>
        <v>Value</v>
      </c>
      <c r="LL46" s="104" t="str">
        <f>IF(OR(ISBLANK(Table1a!LL52),Table1a!LL52=""),"Blank cell, reporting not mandatory",IF(OR(Table1a!LL52=0,Table1a!LL52="0"),"0 value","Value"))</f>
        <v>Value</v>
      </c>
      <c r="LM46" s="104" t="str">
        <f>IF(OR(ISBLANK(Table1a!LM52),Table1a!LM52=""),"Blank cell, reporting not mandatory",IF(OR(Table1a!LM52=0,Table1a!LM52="0"),"0 value","Value"))</f>
        <v>Value</v>
      </c>
      <c r="LN46" s="104" t="str">
        <f>IF(OR(ISBLANK(Table1a!LN52),Table1a!LN52=""),"Blank cell, reporting not mandatory",IF(OR(Table1a!LN52=0,Table1a!LN52="0"),"0 value","Value"))</f>
        <v>Value</v>
      </c>
      <c r="LO46" s="86" t="str">
        <f>IF(OR(ISBLANK(Table1a!LO52),Table1a!LO52=""),IF(AND(ISNUMBER($C$12),LO$12 &lt;= $C$12), "Blank cell, reporting not mandatory", "Blank cell"),IF(OR(Table1a!LO52=0,Table1a!LO52="0"),"0 value","Value"))</f>
        <v>Value</v>
      </c>
      <c r="LP46" s="104" t="str">
        <f>IF(OR(ISBLANK(Table1a!LP52),Table1a!LP52=""),"Blank cell, reporting not mandatory",IF(OR(Table1a!LP52=0,Table1a!LP52="0"),"0 value","Value"))</f>
        <v>Value</v>
      </c>
      <c r="LQ46" s="104" t="str">
        <f>IF(OR(ISBLANK(Table1a!LQ52),Table1a!LQ52=""),"Blank cell, reporting not mandatory",IF(OR(Table1a!LQ52=0,Table1a!LQ52="0"),"0 value","Value"))</f>
        <v>Value</v>
      </c>
      <c r="LR46" s="104" t="str">
        <f>IF(OR(ISBLANK(Table1a!LR52),Table1a!LR52=""),"Blank cell, reporting not mandatory",IF(OR(Table1a!LR52=0,Table1a!LR52="0"),"0 value","Value"))</f>
        <v>Value</v>
      </c>
      <c r="LS46" s="104" t="str">
        <f>IF(OR(ISBLANK(Table1a!LS52),Table1a!LS52=""),"Blank cell, reporting not mandatory",IF(OR(Table1a!LS52=0,Table1a!LS52="0"),"0 value","Value"))</f>
        <v>Value</v>
      </c>
      <c r="LT46" s="86" t="str">
        <f>IF(OR(ISBLANK(Table1a!LT52),Table1a!LT52=""),IF(AND(ISNUMBER($C$12),LT$12 &lt;= $C$12), "Blank cell, reporting not mandatory", "Blank cell"),IF(OR(Table1a!LT52=0,Table1a!LT52="0"),"0 value","Value"))</f>
        <v>Value</v>
      </c>
      <c r="LU46" s="104" t="str">
        <f>IF(OR(ISBLANK(Table1a!LU52),Table1a!LU52=""),"Blank cell, reporting not mandatory",IF(OR(Table1a!LU52=0,Table1a!LU52="0"),"0 value","Value"))</f>
        <v>Value</v>
      </c>
      <c r="LV46" s="104" t="str">
        <f>IF(OR(ISBLANK(Table1a!LV52),Table1a!LV52=""),"Blank cell, reporting not mandatory",IF(OR(Table1a!LV52=0,Table1a!LV52="0"),"0 value","Value"))</f>
        <v>Value</v>
      </c>
      <c r="LW46" s="104" t="str">
        <f>IF(OR(ISBLANK(Table1a!LW52),Table1a!LW52=""),"Blank cell, reporting not mandatory",IF(OR(Table1a!LW52=0,Table1a!LW52="0"),"0 value","Value"))</f>
        <v>Value</v>
      </c>
      <c r="LX46" s="104" t="str">
        <f>IF(OR(ISBLANK(Table1a!LX52),Table1a!LX52=""),"Blank cell, reporting not mandatory",IF(OR(Table1a!LX52=0,Table1a!LX52="0"),"0 value","Value"))</f>
        <v>Value</v>
      </c>
      <c r="LY46" s="86" t="str">
        <f>IF(OR(ISBLANK(Table1a!LY52),Table1a!LY52=""),IF(AND(ISNUMBER($C$12),LY$12 &lt;= $C$12), "Blank cell, reporting not mandatory", "Blank cell"),IF(OR(Table1a!LY52=0,Table1a!LY52="0"),"0 value","Value"))</f>
        <v>Value</v>
      </c>
      <c r="LZ46" s="104" t="str">
        <f>IF(OR(ISBLANK(Table1a!LZ52),Table1a!LZ52=""),"Blank cell, reporting not mandatory",IF(OR(Table1a!LZ52=0,Table1a!LZ52="0"),"0 value","Value"))</f>
        <v>Value</v>
      </c>
      <c r="MA46" s="104" t="str">
        <f>IF(OR(ISBLANK(Table1a!MA52),Table1a!MA52=""),"Blank cell, reporting not mandatory",IF(OR(Table1a!MA52=0,Table1a!MA52="0"),"0 value","Value"))</f>
        <v>Value</v>
      </c>
      <c r="MB46" s="104" t="str">
        <f>IF(OR(ISBLANK(Table1a!MB52),Table1a!MB52=""),"Blank cell, reporting not mandatory",IF(OR(Table1a!MB52=0,Table1a!MB52="0"),"0 value","Value"))</f>
        <v>Value</v>
      </c>
      <c r="MC46" s="104" t="str">
        <f>IF(OR(ISBLANK(Table1a!MC52),Table1a!MC52=""),"Blank cell, reporting not mandatory",IF(OR(Table1a!MC52=0,Table1a!MC52="0"),"0 value","Value"))</f>
        <v>Value</v>
      </c>
      <c r="MD46" s="86" t="str">
        <f>IF(OR(ISBLANK(Table1a!MD52),Table1a!MD52=""),IF(AND(ISNUMBER($C$12),MD$12 &lt;= $C$12), "Blank cell, reporting not mandatory", "Blank cell"),IF(OR(Table1a!MD52=0,Table1a!MD52="0"),"0 value","Value"))</f>
        <v>Value</v>
      </c>
      <c r="ME46" s="100" t="str">
        <f>IF(OR(ISBLANK(Table1a!ME52),Table1a!ME52=""),"Blank cell",IF(OR(Table1a!ME52=0,Table1a!ME52="0"),"0 value","Value"))</f>
        <v>Value</v>
      </c>
      <c r="MF46" s="104" t="str">
        <f>IF(OR(ISBLANK(Table1a!MF52),Table1a!MF52=""),"Blank cell, reporting not mandatory",IF(OR(Table1a!MF52=0,Table1a!MF52="0"),"0 value","Value"))</f>
        <v>Blank cell, reporting not mandatory</v>
      </c>
      <c r="MG46" s="104" t="str">
        <f>IF(OR(ISBLANK(Table1a!MG52),Table1a!MG52=""),"Blank cell, reporting not mandatory",IF(OR(Table1a!MG52=0,Table1a!MG52="0"),"0 value","Value"))</f>
        <v>Blank cell, reporting not mandatory</v>
      </c>
      <c r="MH46" s="86" t="str">
        <f>IF(OR(ISBLANK(Table1a!MH52),Table1a!MH52=""),IF(AND(ISNUMBER($C$12),MH$12 &lt;= $C$12), "Blank cell, reporting not mandatory", "Blank cell"),IF(OR(Table1a!MH52=0,Table1a!MH52="0"),"0 value","Value"))</f>
        <v>Blank cell, reporting not mandatory</v>
      </c>
      <c r="MI46" s="104" t="str">
        <f>IF(OR(ISBLANK(Table1a!MI52),Table1a!MI52=""),"Blank cell, reporting not mandatory",IF(OR(Table1a!MI52=0,Table1a!MI52="0"),"0 value","Value"))</f>
        <v>Blank cell, reporting not mandatory</v>
      </c>
      <c r="MJ46" s="104" t="str">
        <f>IF(OR(ISBLANK(Table1a!MJ52),Table1a!MJ52=""),"Blank cell, reporting not mandatory",IF(OR(Table1a!MJ52=0,Table1a!MJ52="0"),"0 value","Value"))</f>
        <v>Blank cell, reporting not mandatory</v>
      </c>
      <c r="MK46" s="104" t="str">
        <f>IF(OR(ISBLANK(Table1a!MK52),Table1a!MK52=""),"Blank cell, reporting not mandatory",IF(OR(Table1a!MK52=0,Table1a!MK52="0"),"0 value","Value"))</f>
        <v>Value</v>
      </c>
      <c r="ML46" s="104" t="str">
        <f>IF(OR(ISBLANK(Table1a!ML52),Table1a!ML52=""),"Blank cell, reporting not mandatory",IF(OR(Table1a!ML52=0,Table1a!ML52="0"),"0 value","Value"))</f>
        <v>Value</v>
      </c>
      <c r="MM46" s="86" t="str">
        <f>IF(OR(ISBLANK(Table1a!MM52),Table1a!MM52=""),IF(AND(ISNUMBER($C$12),MM$12 &lt;= $C$12), "Blank cell, reporting not mandatory", "Blank cell"),IF(OR(Table1a!MM52=0,Table1a!MM52="0"),"0 value","Value"))</f>
        <v>Value</v>
      </c>
      <c r="MN46" s="104" t="str">
        <f>IF(OR(ISBLANK(Table1a!MN52),Table1a!MN52=""),"Blank cell, reporting not mandatory",IF(OR(Table1a!MN52=0,Table1a!MN52="0"),"0 value","Value"))</f>
        <v>Value</v>
      </c>
      <c r="MO46" s="104" t="str">
        <f>IF(OR(ISBLANK(Table1a!MO52),Table1a!MO52=""),"Blank cell, reporting not mandatory",IF(OR(Table1a!MO52=0,Table1a!MO52="0"),"0 value","Value"))</f>
        <v>Value</v>
      </c>
      <c r="MP46" s="104" t="str">
        <f>IF(OR(ISBLANK(Table1a!MP52),Table1a!MP52=""),"Blank cell, reporting not mandatory",IF(OR(Table1a!MP52=0,Table1a!MP52="0"),"0 value","Value"))</f>
        <v>Value</v>
      </c>
      <c r="MQ46" s="104" t="str">
        <f>IF(OR(ISBLANK(Table1a!MQ52),Table1a!MQ52=""),"Blank cell, reporting not mandatory",IF(OR(Table1a!MQ52=0,Table1a!MQ52="0"),"0 value","Value"))</f>
        <v>Value</v>
      </c>
      <c r="MR46" s="86" t="str">
        <f>IF(OR(ISBLANK(Table1a!MR52),Table1a!MR52=""),IF(AND(ISNUMBER($C$12),MR$12 &lt;= $C$12), "Blank cell, reporting not mandatory", "Blank cell"),IF(OR(Table1a!MR52=0,Table1a!MR52="0"),"0 value","Value"))</f>
        <v>Value</v>
      </c>
      <c r="MS46" s="104" t="str">
        <f>IF(OR(ISBLANK(Table1a!MS52),Table1a!MS52=""),"Blank cell, reporting not mandatory",IF(OR(Table1a!MS52=0,Table1a!MS52="0"),"0 value","Value"))</f>
        <v>Value</v>
      </c>
      <c r="MT46" s="104" t="str">
        <f>IF(OR(ISBLANK(Table1a!MT52),Table1a!MT52=""),"Blank cell, reporting not mandatory",IF(OR(Table1a!MT52=0,Table1a!MT52="0"),"0 value","Value"))</f>
        <v>Value</v>
      </c>
      <c r="MU46" s="104" t="str">
        <f>IF(OR(ISBLANK(Table1a!MU52),Table1a!MU52=""),"Blank cell, reporting not mandatory",IF(OR(Table1a!MU52=0,Table1a!MU52="0"),"0 value","Value"))</f>
        <v>Value</v>
      </c>
      <c r="MV46" s="104" t="str">
        <f>IF(OR(ISBLANK(Table1a!MV52),Table1a!MV52=""),"Blank cell, reporting not mandatory",IF(OR(Table1a!MV52=0,Table1a!MV52="0"),"0 value","Value"))</f>
        <v>Value</v>
      </c>
      <c r="MW46" s="86" t="str">
        <f>IF(OR(ISBLANK(Table1a!MW52),Table1a!MW52=""),IF(AND(ISNUMBER($C$12),MW$12 &lt;= $C$12), "Blank cell, reporting not mandatory", "Blank cell"),IF(OR(Table1a!MW52=0,Table1a!MW52="0"),"0 value","Value"))</f>
        <v>Value</v>
      </c>
      <c r="MX46" s="104" t="str">
        <f>IF(OR(ISBLANK(Table1a!MX52),Table1a!MX52=""),"Blank cell, reporting not mandatory",IF(OR(Table1a!MX52=0,Table1a!MX52="0"),"0 value","Value"))</f>
        <v>Value</v>
      </c>
      <c r="MY46" s="104" t="str">
        <f>IF(OR(ISBLANK(Table1a!MY52),Table1a!MY52=""),"Blank cell, reporting not mandatory",IF(OR(Table1a!MY52=0,Table1a!MY52="0"),"0 value","Value"))</f>
        <v>Value</v>
      </c>
      <c r="MZ46" s="104" t="str">
        <f>IF(OR(ISBLANK(Table1a!MZ52),Table1a!MZ52=""),"Blank cell, reporting not mandatory",IF(OR(Table1a!MZ52=0,Table1a!MZ52="0"),"0 value","Value"))</f>
        <v>Value</v>
      </c>
      <c r="NA46" s="104" t="str">
        <f>IF(OR(ISBLANK(Table1a!NA52),Table1a!NA52=""),"Blank cell, reporting not mandatory",IF(OR(Table1a!NA52=0,Table1a!NA52="0"),"0 value","Value"))</f>
        <v>Value</v>
      </c>
      <c r="NB46" s="86" t="str">
        <f>IF(OR(ISBLANK(Table1a!NB52),Table1a!NB52=""),IF(AND(ISNUMBER($C$12),NB$12 &lt;= $C$12), "Blank cell, reporting not mandatory", "Blank cell"),IF(OR(Table1a!NB52=0,Table1a!NB52="0"),"0 value","Value"))</f>
        <v>Value</v>
      </c>
      <c r="NC46" s="104" t="str">
        <f>IF(OR(ISBLANK(Table1a!NC52),Table1a!NC52=""),"Blank cell, reporting not mandatory",IF(OR(Table1a!NC52=0,Table1a!NC52="0"),"0 value","Value"))</f>
        <v>Value</v>
      </c>
      <c r="ND46" s="104" t="str">
        <f>IF(OR(ISBLANK(Table1a!ND52),Table1a!ND52=""),"Blank cell, reporting not mandatory",IF(OR(Table1a!ND52=0,Table1a!ND52="0"),"0 value","Value"))</f>
        <v>Value</v>
      </c>
      <c r="NE46" s="104" t="str">
        <f>IF(OR(ISBLANK(Table1a!NE52),Table1a!NE52=""),"Blank cell, reporting not mandatory",IF(OR(Table1a!NE52=0,Table1a!NE52="0"),"0 value","Value"))</f>
        <v>Value</v>
      </c>
      <c r="NF46" s="104" t="str">
        <f>IF(OR(ISBLANK(Table1a!NF52),Table1a!NF52=""),"Blank cell, reporting not mandatory",IF(OR(Table1a!NF52=0,Table1a!NF52="0"),"0 value","Value"))</f>
        <v>Value</v>
      </c>
      <c r="NG46" s="86" t="str">
        <f>IF(OR(ISBLANK(Table1a!NG52),Table1a!NG52=""),IF(AND(ISNUMBER($C$12),NG$12 &lt;= $C$12), "Blank cell, reporting not mandatory", "Blank cell"),IF(OR(Table1a!NG52=0,Table1a!NG52="0"),"0 value","Value"))</f>
        <v>Value</v>
      </c>
      <c r="NH46" s="104" t="str">
        <f>IF(OR(ISBLANK(Table1a!NH52),Table1a!NH52=""),"Blank cell, reporting not mandatory",IF(OR(Table1a!NH52=0,Table1a!NH52="0"),"0 value","Value"))</f>
        <v>Value</v>
      </c>
      <c r="NI46" s="104" t="str">
        <f>IF(OR(ISBLANK(Table1a!NI52),Table1a!NI52=""),"Blank cell, reporting not mandatory",IF(OR(Table1a!NI52=0,Table1a!NI52="0"),"0 value","Value"))</f>
        <v>Value</v>
      </c>
      <c r="NJ46" s="104" t="str">
        <f>IF(OR(ISBLANK(Table1a!NJ52),Table1a!NJ52=""),"Blank cell, reporting not mandatory",IF(OR(Table1a!NJ52=0,Table1a!NJ52="0"),"0 value","Value"))</f>
        <v>Value</v>
      </c>
      <c r="NK46" s="104" t="str">
        <f>IF(OR(ISBLANK(Table1a!NK52),Table1a!NK52=""),"Blank cell, reporting not mandatory",IF(OR(Table1a!NK52=0,Table1a!NK52="0"),"0 value","Value"))</f>
        <v>Value</v>
      </c>
      <c r="NL46" s="86" t="str">
        <f>IF(OR(ISBLANK(Table1a!NL52),Table1a!NL52=""),IF(AND(ISNUMBER($C$12),NL$12 &lt;= $C$12), "Blank cell, reporting not mandatory", "Blank cell"),IF(OR(Table1a!NL52=0,Table1a!NL52="0"),"0 value","Value"))</f>
        <v>Value</v>
      </c>
    </row>
    <row r="47" spans="1:376" outlineLevel="1">
      <c r="A47" s="38" t="s">
        <v>318</v>
      </c>
      <c r="B47" s="79" t="s">
        <v>7</v>
      </c>
      <c r="C47" s="100" t="str">
        <f>IF(OR(ISBLANK(Table1a!C53),Table1a!C53=""),"Blank cell",IF(OR(Table1a!C53=0,Table1a!C53="0"),"0 value","Value"))</f>
        <v>Value</v>
      </c>
      <c r="D47" s="104" t="str">
        <f>IF(OR(ISBLANK(Table1a!D53),Table1a!D53=""),"Blank cell, reporting not mandatory",IF(OR(Table1a!D53=0,Table1a!D53="0"),"0 value","Value"))</f>
        <v>Blank cell, reporting not mandatory</v>
      </c>
      <c r="E47" s="104" t="str">
        <f>IF(OR(ISBLANK(Table1a!E53),Table1a!E53=""),"Blank cell, reporting not mandatory",IF(OR(Table1a!E53=0,Table1a!E53="0"),"0 value","Value"))</f>
        <v>Blank cell, reporting not mandatory</v>
      </c>
      <c r="F47" s="86" t="str">
        <f>IF(OR(ISBLANK(Table1a!F53),Table1a!F53=""),IF(AND(ISNUMBER($C$12),F$12 &lt;= $C$12), "Blank cell, reporting not mandatory", "Blank cell"),IF(OR(Table1a!F53=0,Table1a!F53="0"),"0 value","Value"))</f>
        <v>Blank cell, reporting not mandatory</v>
      </c>
      <c r="G47" s="104" t="str">
        <f>IF(OR(ISBLANK(Table1a!G53),Table1a!G53=""),"Blank cell, reporting not mandatory",IF(OR(Table1a!G53=0,Table1a!G53="0"),"0 value","Value"))</f>
        <v>Blank cell, reporting not mandatory</v>
      </c>
      <c r="H47" s="104" t="str">
        <f>IF(OR(ISBLANK(Table1a!H53),Table1a!H53=""),"Blank cell, reporting not mandatory",IF(OR(Table1a!H53=0,Table1a!H53="0"),"0 value","Value"))</f>
        <v>Blank cell, reporting not mandatory</v>
      </c>
      <c r="I47" s="104" t="str">
        <f>IF(OR(ISBLANK(Table1a!I53),Table1a!I53=""),"Blank cell, reporting not mandatory",IF(OR(Table1a!I53=0,Table1a!I53="0"),"0 value","Value"))</f>
        <v>Value</v>
      </c>
      <c r="J47" s="104" t="str">
        <f>IF(OR(ISBLANK(Table1a!J53),Table1a!J53=""),"Blank cell, reporting not mandatory",IF(OR(Table1a!J53=0,Table1a!J53="0"),"0 value","Value"))</f>
        <v>Value</v>
      </c>
      <c r="K47" s="86" t="str">
        <f>IF(OR(ISBLANK(Table1a!K53),Table1a!K53=""),IF(AND(ISNUMBER($C$12),K$12 &lt;= $C$12), "Blank cell, reporting not mandatory", "Blank cell"),IF(OR(Table1a!K53=0,Table1a!K53="0"),"0 value","Value"))</f>
        <v>Value</v>
      </c>
      <c r="L47" s="104" t="str">
        <f>IF(OR(ISBLANK(Table1a!L53),Table1a!L53=""),"Blank cell, reporting not mandatory",IF(OR(Table1a!L53=0,Table1a!L53="0"),"0 value","Value"))</f>
        <v>Value</v>
      </c>
      <c r="M47" s="104" t="str">
        <f>IF(OR(ISBLANK(Table1a!M53),Table1a!M53=""),"Blank cell, reporting not mandatory",IF(OR(Table1a!M53=0,Table1a!M53="0"),"0 value","Value"))</f>
        <v>Value</v>
      </c>
      <c r="N47" s="104" t="str">
        <f>IF(OR(ISBLANK(Table1a!N53),Table1a!N53=""),"Blank cell, reporting not mandatory",IF(OR(Table1a!N53=0,Table1a!N53="0"),"0 value","Value"))</f>
        <v>Value</v>
      </c>
      <c r="O47" s="104" t="str">
        <f>IF(OR(ISBLANK(Table1a!O53),Table1a!O53=""),"Blank cell, reporting not mandatory",IF(OR(Table1a!O53=0,Table1a!O53="0"),"0 value","Value"))</f>
        <v>Value</v>
      </c>
      <c r="P47" s="86" t="str">
        <f>IF(OR(ISBLANK(Table1a!P53),Table1a!P53=""),IF(AND(ISNUMBER($C$12),P$12 &lt;= $C$12), "Blank cell, reporting not mandatory", "Blank cell"),IF(OR(Table1a!P53=0,Table1a!P53="0"),"0 value","Value"))</f>
        <v>Value</v>
      </c>
      <c r="Q47" s="104" t="str">
        <f>IF(OR(ISBLANK(Table1a!Q53),Table1a!Q53=""),"Blank cell, reporting not mandatory",IF(OR(Table1a!Q53=0,Table1a!Q53="0"),"0 value","Value"))</f>
        <v>Value</v>
      </c>
      <c r="R47" s="104" t="str">
        <f>IF(OR(ISBLANK(Table1a!R53),Table1a!R53=""),"Blank cell, reporting not mandatory",IF(OR(Table1a!R53=0,Table1a!R53="0"),"0 value","Value"))</f>
        <v>Value</v>
      </c>
      <c r="S47" s="104" t="str">
        <f>IF(OR(ISBLANK(Table1a!S53),Table1a!S53=""),"Blank cell, reporting not mandatory",IF(OR(Table1a!S53=0,Table1a!S53="0"),"0 value","Value"))</f>
        <v>Value</v>
      </c>
      <c r="T47" s="104" t="str">
        <f>IF(OR(ISBLANK(Table1a!T53),Table1a!T53=""),"Blank cell, reporting not mandatory",IF(OR(Table1a!T53=0,Table1a!T53="0"),"0 value","Value"))</f>
        <v>Value</v>
      </c>
      <c r="U47" s="86" t="str">
        <f>IF(OR(ISBLANK(Table1a!U53),Table1a!U53=""),IF(AND(ISNUMBER($C$12),U$12 &lt;= $C$12), "Blank cell, reporting not mandatory", "Blank cell"),IF(OR(Table1a!U53=0,Table1a!U53="0"),"0 value","Value"))</f>
        <v>Value</v>
      </c>
      <c r="V47" s="104" t="str">
        <f>IF(OR(ISBLANK(Table1a!V53),Table1a!V53=""),"Blank cell, reporting not mandatory",IF(OR(Table1a!V53=0,Table1a!V53="0"),"0 value","Value"))</f>
        <v>Value</v>
      </c>
      <c r="W47" s="104" t="str">
        <f>IF(OR(ISBLANK(Table1a!W53),Table1a!W53=""),"Blank cell, reporting not mandatory",IF(OR(Table1a!W53=0,Table1a!W53="0"),"0 value","Value"))</f>
        <v>Value</v>
      </c>
      <c r="X47" s="104" t="str">
        <f>IF(OR(ISBLANK(Table1a!X53),Table1a!X53=""),"Blank cell, reporting not mandatory",IF(OR(Table1a!X53=0,Table1a!X53="0"),"0 value","Value"))</f>
        <v>Value</v>
      </c>
      <c r="Y47" s="104" t="str">
        <f>IF(OR(ISBLANK(Table1a!Y53),Table1a!Y53=""),"Blank cell, reporting not mandatory",IF(OR(Table1a!Y53=0,Table1a!Y53="0"),"0 value","Value"))</f>
        <v>Value</v>
      </c>
      <c r="Z47" s="86" t="str">
        <f>IF(OR(ISBLANK(Table1a!Z53),Table1a!Z53=""),IF(AND(ISNUMBER($C$12),Z$12 &lt;= $C$12), "Blank cell, reporting not mandatory", "Blank cell"),IF(OR(Table1a!Z53=0,Table1a!Z53="0"),"0 value","Value"))</f>
        <v>Value</v>
      </c>
      <c r="AA47" s="104" t="str">
        <f>IF(OR(ISBLANK(Table1a!AA53),Table1a!AA53=""),"Blank cell, reporting not mandatory",IF(OR(Table1a!AA53=0,Table1a!AA53="0"),"0 value","Value"))</f>
        <v>Value</v>
      </c>
      <c r="AB47" s="104" t="str">
        <f>IF(OR(ISBLANK(Table1a!AB53),Table1a!AB53=""),"Blank cell, reporting not mandatory",IF(OR(Table1a!AB53=0,Table1a!AB53="0"),"0 value","Value"))</f>
        <v>Value</v>
      </c>
      <c r="AC47" s="104" t="str">
        <f>IF(OR(ISBLANK(Table1a!AC53),Table1a!AC53=""),"Blank cell, reporting not mandatory",IF(OR(Table1a!AC53=0,Table1a!AC53="0"),"0 value","Value"))</f>
        <v>Value</v>
      </c>
      <c r="AD47" s="104" t="str">
        <f>IF(OR(ISBLANK(Table1a!AD53),Table1a!AD53=""),"Blank cell, reporting not mandatory",IF(OR(Table1a!AD53=0,Table1a!AD53="0"),"0 value","Value"))</f>
        <v>Value</v>
      </c>
      <c r="AE47" s="86" t="str">
        <f>IF(OR(ISBLANK(Table1a!AE53),Table1a!AE53=""),IF(AND(ISNUMBER($C$12),AE$12 &lt;= $C$12), "Blank cell, reporting not mandatory", "Blank cell"),IF(OR(Table1a!AE53=0,Table1a!AE53="0"),"0 value","Value"))</f>
        <v>Value</v>
      </c>
      <c r="AF47" s="104" t="str">
        <f>IF(OR(ISBLANK(Table1a!AF53),Table1a!AF53=""),"Blank cell, reporting not mandatory",IF(OR(Table1a!AF53=0,Table1a!AF53="0"),"0 value","Value"))</f>
        <v>Value</v>
      </c>
      <c r="AG47" s="104" t="str">
        <f>IF(OR(ISBLANK(Table1a!AG53),Table1a!AG53=""),"Blank cell, reporting not mandatory",IF(OR(Table1a!AG53=0,Table1a!AG53="0"),"0 value","Value"))</f>
        <v>Value</v>
      </c>
      <c r="AH47" s="104" t="str">
        <f>IF(OR(ISBLANK(Table1a!AH53),Table1a!AH53=""),"Blank cell, reporting not mandatory",IF(OR(Table1a!AH53=0,Table1a!AH53="0"),"0 value","Value"))</f>
        <v>Value</v>
      </c>
      <c r="AI47" s="104" t="str">
        <f>IF(OR(ISBLANK(Table1a!AI53),Table1a!AI53=""),"Blank cell, reporting not mandatory",IF(OR(Table1a!AI53=0,Table1a!AI53="0"),"0 value","Value"))</f>
        <v>Value</v>
      </c>
      <c r="AJ47" s="86" t="str">
        <f>IF(OR(ISBLANK(Table1a!AJ53),Table1a!AJ53=""),IF(AND(ISNUMBER($C$12),AJ$12 &lt;= $C$12), "Blank cell, reporting not mandatory", "Blank cell"),IF(OR(Table1a!AJ53=0,Table1a!AJ53="0"),"0 value","Value"))</f>
        <v>Value</v>
      </c>
      <c r="AK47" s="100" t="str">
        <f>IF(OR(ISBLANK(Table1a!AK53),Table1a!AK53=""),"Blank cell",IF(OR(Table1a!AK53=0,Table1a!AK53="0"),"0 value","Value"))</f>
        <v>Value</v>
      </c>
      <c r="AL47" s="104" t="str">
        <f>IF(OR(ISBLANK(Table1a!AL53),Table1a!AL53=""),"Blank cell, reporting not mandatory",IF(OR(Table1a!AL53=0,Table1a!AL53="0"),"0 value","Value"))</f>
        <v>Blank cell, reporting not mandatory</v>
      </c>
      <c r="AM47" s="104" t="str">
        <f>IF(OR(ISBLANK(Table1a!AM53),Table1a!AM53=""),"Blank cell, reporting not mandatory",IF(OR(Table1a!AM53=0,Table1a!AM53="0"),"0 value","Value"))</f>
        <v>Blank cell, reporting not mandatory</v>
      </c>
      <c r="AN47" s="86" t="str">
        <f>IF(OR(ISBLANK(Table1a!AN53),Table1a!AN53=""),IF(AND(ISNUMBER($C$12),AN$12 &lt;= $C$12), "Blank cell, reporting not mandatory", "Blank cell"),IF(OR(Table1a!AN53=0,Table1a!AN53="0"),"0 value","Value"))</f>
        <v>Blank cell, reporting not mandatory</v>
      </c>
      <c r="AO47" s="104" t="str">
        <f>IF(OR(ISBLANK(Table1a!AO53),Table1a!AO53=""),"Blank cell, reporting not mandatory",IF(OR(Table1a!AO53=0,Table1a!AO53="0"),"0 value","Value"))</f>
        <v>Blank cell, reporting not mandatory</v>
      </c>
      <c r="AP47" s="104" t="str">
        <f>IF(OR(ISBLANK(Table1a!AP53),Table1a!AP53=""),"Blank cell, reporting not mandatory",IF(OR(Table1a!AP53=0,Table1a!AP53="0"),"0 value","Value"))</f>
        <v>Blank cell, reporting not mandatory</v>
      </c>
      <c r="AQ47" s="104" t="str">
        <f>IF(OR(ISBLANK(Table1a!AQ53),Table1a!AQ53=""),"Blank cell, reporting not mandatory",IF(OR(Table1a!AQ53=0,Table1a!AQ53="0"),"0 value","Value"))</f>
        <v>Value</v>
      </c>
      <c r="AR47" s="104" t="str">
        <f>IF(OR(ISBLANK(Table1a!AR53),Table1a!AR53=""),"Blank cell, reporting not mandatory",IF(OR(Table1a!AR53=0,Table1a!AR53="0"),"0 value","Value"))</f>
        <v>Value</v>
      </c>
      <c r="AS47" s="86" t="str">
        <f>IF(OR(ISBLANK(Table1a!AS53),Table1a!AS53=""),IF(AND(ISNUMBER($C$12),AS$12 &lt;= $C$12), "Blank cell, reporting not mandatory", "Blank cell"),IF(OR(Table1a!AS53=0,Table1a!AS53="0"),"0 value","Value"))</f>
        <v>Value</v>
      </c>
      <c r="AT47" s="104" t="str">
        <f>IF(OR(ISBLANK(Table1a!AT53),Table1a!AT53=""),"Blank cell, reporting not mandatory",IF(OR(Table1a!AT53=0,Table1a!AT53="0"),"0 value","Value"))</f>
        <v>Value</v>
      </c>
      <c r="AU47" s="104" t="str">
        <f>IF(OR(ISBLANK(Table1a!AU53),Table1a!AU53=""),"Blank cell, reporting not mandatory",IF(OR(Table1a!AU53=0,Table1a!AU53="0"),"0 value","Value"))</f>
        <v>Value</v>
      </c>
      <c r="AV47" s="104" t="str">
        <f>IF(OR(ISBLANK(Table1a!AV53),Table1a!AV53=""),"Blank cell, reporting not mandatory",IF(OR(Table1a!AV53=0,Table1a!AV53="0"),"0 value","Value"))</f>
        <v>Value</v>
      </c>
      <c r="AW47" s="104" t="str">
        <f>IF(OR(ISBLANK(Table1a!AW53),Table1a!AW53=""),"Blank cell, reporting not mandatory",IF(OR(Table1a!AW53=0,Table1a!AW53="0"),"0 value","Value"))</f>
        <v>Value</v>
      </c>
      <c r="AX47" s="86" t="str">
        <f>IF(OR(ISBLANK(Table1a!AX53),Table1a!AX53=""),IF(AND(ISNUMBER($C$12),AX$12 &lt;= $C$12), "Blank cell, reporting not mandatory", "Blank cell"),IF(OR(Table1a!AX53=0,Table1a!AX53="0"),"0 value","Value"))</f>
        <v>Value</v>
      </c>
      <c r="AY47" s="104" t="str">
        <f>IF(OR(ISBLANK(Table1a!AY53),Table1a!AY53=""),"Blank cell, reporting not mandatory",IF(OR(Table1a!AY53=0,Table1a!AY53="0"),"0 value","Value"))</f>
        <v>Value</v>
      </c>
      <c r="AZ47" s="104" t="str">
        <f>IF(OR(ISBLANK(Table1a!AZ53),Table1a!AZ53=""),"Blank cell, reporting not mandatory",IF(OR(Table1a!AZ53=0,Table1a!AZ53="0"),"0 value","Value"))</f>
        <v>Value</v>
      </c>
      <c r="BA47" s="104" t="str">
        <f>IF(OR(ISBLANK(Table1a!BA53),Table1a!BA53=""),"Blank cell, reporting not mandatory",IF(OR(Table1a!BA53=0,Table1a!BA53="0"),"0 value","Value"))</f>
        <v>Value</v>
      </c>
      <c r="BB47" s="104" t="str">
        <f>IF(OR(ISBLANK(Table1a!BB53),Table1a!BB53=""),"Blank cell, reporting not mandatory",IF(OR(Table1a!BB53=0,Table1a!BB53="0"),"0 value","Value"))</f>
        <v>Value</v>
      </c>
      <c r="BC47" s="86" t="str">
        <f>IF(OR(ISBLANK(Table1a!BC53),Table1a!BC53=""),IF(AND(ISNUMBER($C$12),BC$12 &lt;= $C$12), "Blank cell, reporting not mandatory", "Blank cell"),IF(OR(Table1a!BC53=0,Table1a!BC53="0"),"0 value","Value"))</f>
        <v>Value</v>
      </c>
      <c r="BD47" s="104" t="str">
        <f>IF(OR(ISBLANK(Table1a!BD53),Table1a!BD53=""),"Blank cell, reporting not mandatory",IF(OR(Table1a!BD53=0,Table1a!BD53="0"),"0 value","Value"))</f>
        <v>Value</v>
      </c>
      <c r="BE47" s="104" t="str">
        <f>IF(OR(ISBLANK(Table1a!BE53),Table1a!BE53=""),"Blank cell, reporting not mandatory",IF(OR(Table1a!BE53=0,Table1a!BE53="0"),"0 value","Value"))</f>
        <v>Value</v>
      </c>
      <c r="BF47" s="104" t="str">
        <f>IF(OR(ISBLANK(Table1a!BF53),Table1a!BF53=""),"Blank cell, reporting not mandatory",IF(OR(Table1a!BF53=0,Table1a!BF53="0"),"0 value","Value"))</f>
        <v>Value</v>
      </c>
      <c r="BG47" s="104" t="str">
        <f>IF(OR(ISBLANK(Table1a!BG53),Table1a!BG53=""),"Blank cell, reporting not mandatory",IF(OR(Table1a!BG53=0,Table1a!BG53="0"),"0 value","Value"))</f>
        <v>Value</v>
      </c>
      <c r="BH47" s="86" t="str">
        <f>IF(OR(ISBLANK(Table1a!BH53),Table1a!BH53=""),IF(AND(ISNUMBER($C$12),BH$12 &lt;= $C$12), "Blank cell, reporting not mandatory", "Blank cell"),IF(OR(Table1a!BH53=0,Table1a!BH53="0"),"0 value","Value"))</f>
        <v>Value</v>
      </c>
      <c r="BI47" s="104" t="str">
        <f>IF(OR(ISBLANK(Table1a!BI53),Table1a!BI53=""),"Blank cell, reporting not mandatory",IF(OR(Table1a!BI53=0,Table1a!BI53="0"),"0 value","Value"))</f>
        <v>Value</v>
      </c>
      <c r="BJ47" s="104" t="str">
        <f>IF(OR(ISBLANK(Table1a!BJ53),Table1a!BJ53=""),"Blank cell, reporting not mandatory",IF(OR(Table1a!BJ53=0,Table1a!BJ53="0"),"0 value","Value"))</f>
        <v>Value</v>
      </c>
      <c r="BK47" s="104" t="str">
        <f>IF(OR(ISBLANK(Table1a!BK53),Table1a!BK53=""),"Blank cell, reporting not mandatory",IF(OR(Table1a!BK53=0,Table1a!BK53="0"),"0 value","Value"))</f>
        <v>Value</v>
      </c>
      <c r="BL47" s="104" t="str">
        <f>IF(OR(ISBLANK(Table1a!BL53),Table1a!BL53=""),"Blank cell, reporting not mandatory",IF(OR(Table1a!BL53=0,Table1a!BL53="0"),"0 value","Value"))</f>
        <v>Value</v>
      </c>
      <c r="BM47" s="86" t="str">
        <f>IF(OR(ISBLANK(Table1a!BM53),Table1a!BM53=""),IF(AND(ISNUMBER($C$12),BM$12 &lt;= $C$12), "Blank cell, reporting not mandatory", "Blank cell"),IF(OR(Table1a!BM53=0,Table1a!BM53="0"),"0 value","Value"))</f>
        <v>Value</v>
      </c>
      <c r="BN47" s="104" t="str">
        <f>IF(OR(ISBLANK(Table1a!BN53),Table1a!BN53=""),"Blank cell, reporting not mandatory",IF(OR(Table1a!BN53=0,Table1a!BN53="0"),"0 value","Value"))</f>
        <v>Value</v>
      </c>
      <c r="BO47" s="104" t="str">
        <f>IF(OR(ISBLANK(Table1a!BO53),Table1a!BO53=""),"Blank cell, reporting not mandatory",IF(OR(Table1a!BO53=0,Table1a!BO53="0"),"0 value","Value"))</f>
        <v>Value</v>
      </c>
      <c r="BP47" s="104" t="str">
        <f>IF(OR(ISBLANK(Table1a!BP53),Table1a!BP53=""),"Blank cell, reporting not mandatory",IF(OR(Table1a!BP53=0,Table1a!BP53="0"),"0 value","Value"))</f>
        <v>Value</v>
      </c>
      <c r="BQ47" s="104" t="str">
        <f>IF(OR(ISBLANK(Table1a!BQ53),Table1a!BQ53=""),"Blank cell, reporting not mandatory",IF(OR(Table1a!BQ53=0,Table1a!BQ53="0"),"0 value","Value"))</f>
        <v>Value</v>
      </c>
      <c r="BR47" s="86" t="str">
        <f>IF(OR(ISBLANK(Table1a!BR53),Table1a!BR53=""),IF(AND(ISNUMBER($C$12),BR$12 &lt;= $C$12), "Blank cell, reporting not mandatory", "Blank cell"),IF(OR(Table1a!BR53=0,Table1a!BR53="0"),"0 value","Value"))</f>
        <v>Value</v>
      </c>
      <c r="BS47" s="100" t="str">
        <f>IF(OR(ISBLANK(Table1a!BS53),Table1a!BS53=""),"Blank cell",IF(OR(Table1a!BS53=0,Table1a!BS53="0"),"0 value","Value"))</f>
        <v>Value</v>
      </c>
      <c r="BT47" s="104" t="str">
        <f>IF(OR(ISBLANK(Table1a!BT53),Table1a!BT53=""),"Blank cell, reporting not mandatory",IF(OR(Table1a!BT53=0,Table1a!BT53="0"),"0 value","Value"))</f>
        <v>Blank cell, reporting not mandatory</v>
      </c>
      <c r="BU47" s="104" t="str">
        <f>IF(OR(ISBLANK(Table1a!BU53),Table1a!BU53=""),"Blank cell, reporting not mandatory",IF(OR(Table1a!BU53=0,Table1a!BU53="0"),"0 value","Value"))</f>
        <v>Blank cell, reporting not mandatory</v>
      </c>
      <c r="BV47" s="86" t="str">
        <f>IF(OR(ISBLANK(Table1a!BV53),Table1a!BV53=""),IF(AND(ISNUMBER($C$12),BV$12 &lt;= $C$12), "Blank cell, reporting not mandatory", "Blank cell"),IF(OR(Table1a!BV53=0,Table1a!BV53="0"),"0 value","Value"))</f>
        <v>Blank cell, reporting not mandatory</v>
      </c>
      <c r="BW47" s="104" t="str">
        <f>IF(OR(ISBLANK(Table1a!BW53),Table1a!BW53=""),"Blank cell, reporting not mandatory",IF(OR(Table1a!BW53=0,Table1a!BW53="0"),"0 value","Value"))</f>
        <v>Blank cell, reporting not mandatory</v>
      </c>
      <c r="BX47" s="104" t="str">
        <f>IF(OR(ISBLANK(Table1a!BX53),Table1a!BX53=""),"Blank cell, reporting not mandatory",IF(OR(Table1a!BX53=0,Table1a!BX53="0"),"0 value","Value"))</f>
        <v>Blank cell, reporting not mandatory</v>
      </c>
      <c r="BY47" s="104" t="str">
        <f>IF(OR(ISBLANK(Table1a!BY53),Table1a!BY53=""),"Blank cell, reporting not mandatory",IF(OR(Table1a!BY53=0,Table1a!BY53="0"),"0 value","Value"))</f>
        <v>Value</v>
      </c>
      <c r="BZ47" s="104" t="str">
        <f>IF(OR(ISBLANK(Table1a!BZ53),Table1a!BZ53=""),"Blank cell, reporting not mandatory",IF(OR(Table1a!BZ53=0,Table1a!BZ53="0"),"0 value","Value"))</f>
        <v>Value</v>
      </c>
      <c r="CA47" s="86" t="str">
        <f>IF(OR(ISBLANK(Table1a!CA53),Table1a!CA53=""),IF(AND(ISNUMBER($C$12),CA$12 &lt;= $C$12), "Blank cell, reporting not mandatory", "Blank cell"),IF(OR(Table1a!CA53=0,Table1a!CA53="0"),"0 value","Value"))</f>
        <v>Value</v>
      </c>
      <c r="CB47" s="104" t="str">
        <f>IF(OR(ISBLANK(Table1a!CB53),Table1a!CB53=""),"Blank cell, reporting not mandatory",IF(OR(Table1a!CB53=0,Table1a!CB53="0"),"0 value","Value"))</f>
        <v>Value</v>
      </c>
      <c r="CC47" s="104" t="str">
        <f>IF(OR(ISBLANK(Table1a!CC53),Table1a!CC53=""),"Blank cell, reporting not mandatory",IF(OR(Table1a!CC53=0,Table1a!CC53="0"),"0 value","Value"))</f>
        <v>Value</v>
      </c>
      <c r="CD47" s="104" t="str">
        <f>IF(OR(ISBLANK(Table1a!CD53),Table1a!CD53=""),"Blank cell, reporting not mandatory",IF(OR(Table1a!CD53=0,Table1a!CD53="0"),"0 value","Value"))</f>
        <v>Value</v>
      </c>
      <c r="CE47" s="104" t="str">
        <f>IF(OR(ISBLANK(Table1a!CE53),Table1a!CE53=""),"Blank cell, reporting not mandatory",IF(OR(Table1a!CE53=0,Table1a!CE53="0"),"0 value","Value"))</f>
        <v>Value</v>
      </c>
      <c r="CF47" s="86" t="str">
        <f>IF(OR(ISBLANK(Table1a!CF53),Table1a!CF53=""),IF(AND(ISNUMBER($C$12),CF$12 &lt;= $C$12), "Blank cell, reporting not mandatory", "Blank cell"),IF(OR(Table1a!CF53=0,Table1a!CF53="0"),"0 value","Value"))</f>
        <v>Value</v>
      </c>
      <c r="CG47" s="104" t="str">
        <f>IF(OR(ISBLANK(Table1a!CG53),Table1a!CG53=""),"Blank cell, reporting not mandatory",IF(OR(Table1a!CG53=0,Table1a!CG53="0"),"0 value","Value"))</f>
        <v>Value</v>
      </c>
      <c r="CH47" s="104" t="str">
        <f>IF(OR(ISBLANK(Table1a!CH53),Table1a!CH53=""),"Blank cell, reporting not mandatory",IF(OR(Table1a!CH53=0,Table1a!CH53="0"),"0 value","Value"))</f>
        <v>Value</v>
      </c>
      <c r="CI47" s="104" t="str">
        <f>IF(OR(ISBLANK(Table1a!CI53),Table1a!CI53=""),"Blank cell, reporting not mandatory",IF(OR(Table1a!CI53=0,Table1a!CI53="0"),"0 value","Value"))</f>
        <v>Value</v>
      </c>
      <c r="CJ47" s="104" t="str">
        <f>IF(OR(ISBLANK(Table1a!CJ53),Table1a!CJ53=""),"Blank cell, reporting not mandatory",IF(OR(Table1a!CJ53=0,Table1a!CJ53="0"),"0 value","Value"))</f>
        <v>Value</v>
      </c>
      <c r="CK47" s="86" t="str">
        <f>IF(OR(ISBLANK(Table1a!CK53),Table1a!CK53=""),IF(AND(ISNUMBER($C$12),CK$12 &lt;= $C$12), "Blank cell, reporting not mandatory", "Blank cell"),IF(OR(Table1a!CK53=0,Table1a!CK53="0"),"0 value","Value"))</f>
        <v>Value</v>
      </c>
      <c r="CL47" s="104" t="str">
        <f>IF(OR(ISBLANK(Table1a!CL53),Table1a!CL53=""),"Blank cell, reporting not mandatory",IF(OR(Table1a!CL53=0,Table1a!CL53="0"),"0 value","Value"))</f>
        <v>Value</v>
      </c>
      <c r="CM47" s="104" t="str">
        <f>IF(OR(ISBLANK(Table1a!CM53),Table1a!CM53=""),"Blank cell, reporting not mandatory",IF(OR(Table1a!CM53=0,Table1a!CM53="0"),"0 value","Value"))</f>
        <v>Value</v>
      </c>
      <c r="CN47" s="104" t="str">
        <f>IF(OR(ISBLANK(Table1a!CN53),Table1a!CN53=""),"Blank cell, reporting not mandatory",IF(OR(Table1a!CN53=0,Table1a!CN53="0"),"0 value","Value"))</f>
        <v>Value</v>
      </c>
      <c r="CO47" s="104" t="str">
        <f>IF(OR(ISBLANK(Table1a!CO53),Table1a!CO53=""),"Blank cell, reporting not mandatory",IF(OR(Table1a!CO53=0,Table1a!CO53="0"),"0 value","Value"))</f>
        <v>Value</v>
      </c>
      <c r="CP47" s="86" t="str">
        <f>IF(OR(ISBLANK(Table1a!CP53),Table1a!CP53=""),IF(AND(ISNUMBER($C$12),CP$12 &lt;= $C$12), "Blank cell, reporting not mandatory", "Blank cell"),IF(OR(Table1a!CP53=0,Table1a!CP53="0"),"0 value","Value"))</f>
        <v>Value</v>
      </c>
      <c r="CQ47" s="104" t="str">
        <f>IF(OR(ISBLANK(Table1a!CQ53),Table1a!CQ53=""),"Blank cell, reporting not mandatory",IF(OR(Table1a!CQ53=0,Table1a!CQ53="0"),"0 value","Value"))</f>
        <v>Value</v>
      </c>
      <c r="CR47" s="104" t="str">
        <f>IF(OR(ISBLANK(Table1a!CR53),Table1a!CR53=""),"Blank cell, reporting not mandatory",IF(OR(Table1a!CR53=0,Table1a!CR53="0"),"0 value","Value"))</f>
        <v>Value</v>
      </c>
      <c r="CS47" s="104" t="str">
        <f>IF(OR(ISBLANK(Table1a!CS53),Table1a!CS53=""),"Blank cell, reporting not mandatory",IF(OR(Table1a!CS53=0,Table1a!CS53="0"),"0 value","Value"))</f>
        <v>Value</v>
      </c>
      <c r="CT47" s="104" t="str">
        <f>IF(OR(ISBLANK(Table1a!CT53),Table1a!CT53=""),"Blank cell, reporting not mandatory",IF(OR(Table1a!CT53=0,Table1a!CT53="0"),"0 value","Value"))</f>
        <v>Value</v>
      </c>
      <c r="CU47" s="86" t="str">
        <f>IF(OR(ISBLANK(Table1a!CU53),Table1a!CU53=""),IF(AND(ISNUMBER($C$12),CU$12 &lt;= $C$12), "Blank cell, reporting not mandatory", "Blank cell"),IF(OR(Table1a!CU53=0,Table1a!CU53="0"),"0 value","Value"))</f>
        <v>Value</v>
      </c>
      <c r="CV47" s="104" t="str">
        <f>IF(OR(ISBLANK(Table1a!CV53),Table1a!CV53=""),"Blank cell, reporting not mandatory",IF(OR(Table1a!CV53=0,Table1a!CV53="0"),"0 value","Value"))</f>
        <v>Value</v>
      </c>
      <c r="CW47" s="104" t="str">
        <f>IF(OR(ISBLANK(Table1a!CW53),Table1a!CW53=""),"Blank cell, reporting not mandatory",IF(OR(Table1a!CW53=0,Table1a!CW53="0"),"0 value","Value"))</f>
        <v>Value</v>
      </c>
      <c r="CX47" s="104" t="str">
        <f>IF(OR(ISBLANK(Table1a!CX53),Table1a!CX53=""),"Blank cell, reporting not mandatory",IF(OR(Table1a!CX53=0,Table1a!CX53="0"),"0 value","Value"))</f>
        <v>Value</v>
      </c>
      <c r="CY47" s="104" t="str">
        <f>IF(OR(ISBLANK(Table1a!CY53),Table1a!CY53=""),"Blank cell, reporting not mandatory",IF(OR(Table1a!CY53=0,Table1a!CY53="0"),"0 value","Value"))</f>
        <v>Value</v>
      </c>
      <c r="CZ47" s="86" t="str">
        <f>IF(OR(ISBLANK(Table1a!CZ53),Table1a!CZ53=""),IF(AND(ISNUMBER($C$12),CZ$12 &lt;= $C$12), "Blank cell, reporting not mandatory", "Blank cell"),IF(OR(Table1a!CZ53=0,Table1a!CZ53="0"),"0 value","Value"))</f>
        <v>Value</v>
      </c>
      <c r="DA47" s="100" t="str">
        <f>IF(OR(ISBLANK(Table1a!DA53),Table1a!DA53=""),"Blank cell",IF(OR(Table1a!DA53=0,Table1a!DA53="0"),"0 value","Value"))</f>
        <v>Value</v>
      </c>
      <c r="DB47" s="104" t="str">
        <f>IF(OR(ISBLANK(Table1a!DB53),Table1a!DB53=""),"Blank cell, reporting not mandatory",IF(OR(Table1a!DB53=0,Table1a!DB53="0"),"0 value","Value"))</f>
        <v>Blank cell, reporting not mandatory</v>
      </c>
      <c r="DC47" s="104" t="str">
        <f>IF(OR(ISBLANK(Table1a!DC53),Table1a!DC53=""),"Blank cell, reporting not mandatory",IF(OR(Table1a!DC53=0,Table1a!DC53="0"),"0 value","Value"))</f>
        <v>Blank cell, reporting not mandatory</v>
      </c>
      <c r="DD47" s="86" t="str">
        <f>IF(OR(ISBLANK(Table1a!DD53),Table1a!DD53=""),IF(AND(ISNUMBER($C$12),DD$12 &lt;= $C$12), "Blank cell, reporting not mandatory", "Blank cell"),IF(OR(Table1a!DD53=0,Table1a!DD53="0"),"0 value","Value"))</f>
        <v>Blank cell, reporting not mandatory</v>
      </c>
      <c r="DE47" s="104" t="str">
        <f>IF(OR(ISBLANK(Table1a!DE53),Table1a!DE53=""),"Blank cell, reporting not mandatory",IF(OR(Table1a!DE53=0,Table1a!DE53="0"),"0 value","Value"))</f>
        <v>Blank cell, reporting not mandatory</v>
      </c>
      <c r="DF47" s="104" t="str">
        <f>IF(OR(ISBLANK(Table1a!DF53),Table1a!DF53=""),"Blank cell, reporting not mandatory",IF(OR(Table1a!DF53=0,Table1a!DF53="0"),"0 value","Value"))</f>
        <v>Blank cell, reporting not mandatory</v>
      </c>
      <c r="DG47" s="104" t="str">
        <f>IF(OR(ISBLANK(Table1a!DG53),Table1a!DG53=""),"Blank cell, reporting not mandatory",IF(OR(Table1a!DG53=0,Table1a!DG53="0"),"0 value","Value"))</f>
        <v>Value</v>
      </c>
      <c r="DH47" s="104" t="str">
        <f>IF(OR(ISBLANK(Table1a!DH53),Table1a!DH53=""),"Blank cell, reporting not mandatory",IF(OR(Table1a!DH53=0,Table1a!DH53="0"),"0 value","Value"))</f>
        <v>Value</v>
      </c>
      <c r="DI47" s="86" t="str">
        <f>IF(OR(ISBLANK(Table1a!DI53),Table1a!DI53=""),IF(AND(ISNUMBER($C$12),DI$12 &lt;= $C$12), "Blank cell, reporting not mandatory", "Blank cell"),IF(OR(Table1a!DI53=0,Table1a!DI53="0"),"0 value","Value"))</f>
        <v>Value</v>
      </c>
      <c r="DJ47" s="104" t="str">
        <f>IF(OR(ISBLANK(Table1a!DJ53),Table1a!DJ53=""),"Blank cell, reporting not mandatory",IF(OR(Table1a!DJ53=0,Table1a!DJ53="0"),"0 value","Value"))</f>
        <v>Value</v>
      </c>
      <c r="DK47" s="104" t="str">
        <f>IF(OR(ISBLANK(Table1a!DK53),Table1a!DK53=""),"Blank cell, reporting not mandatory",IF(OR(Table1a!DK53=0,Table1a!DK53="0"),"0 value","Value"))</f>
        <v>Value</v>
      </c>
      <c r="DL47" s="104" t="str">
        <f>IF(OR(ISBLANK(Table1a!DL53),Table1a!DL53=""),"Blank cell, reporting not mandatory",IF(OR(Table1a!DL53=0,Table1a!DL53="0"),"0 value","Value"))</f>
        <v>Value</v>
      </c>
      <c r="DM47" s="104" t="str">
        <f>IF(OR(ISBLANK(Table1a!DM53),Table1a!DM53=""),"Blank cell, reporting not mandatory",IF(OR(Table1a!DM53=0,Table1a!DM53="0"),"0 value","Value"))</f>
        <v>Value</v>
      </c>
      <c r="DN47" s="86" t="str">
        <f>IF(OR(ISBLANK(Table1a!DN53),Table1a!DN53=""),IF(AND(ISNUMBER($C$12),DN$12 &lt;= $C$12), "Blank cell, reporting not mandatory", "Blank cell"),IF(OR(Table1a!DN53=0,Table1a!DN53="0"),"0 value","Value"))</f>
        <v>Value</v>
      </c>
      <c r="DO47" s="104" t="str">
        <f>IF(OR(ISBLANK(Table1a!DO53),Table1a!DO53=""),"Blank cell, reporting not mandatory",IF(OR(Table1a!DO53=0,Table1a!DO53="0"),"0 value","Value"))</f>
        <v>Value</v>
      </c>
      <c r="DP47" s="104" t="str">
        <f>IF(OR(ISBLANK(Table1a!DP53),Table1a!DP53=""),"Blank cell, reporting not mandatory",IF(OR(Table1a!DP53=0,Table1a!DP53="0"),"0 value","Value"))</f>
        <v>Value</v>
      </c>
      <c r="DQ47" s="104" t="str">
        <f>IF(OR(ISBLANK(Table1a!DQ53),Table1a!DQ53=""),"Blank cell, reporting not mandatory",IF(OR(Table1a!DQ53=0,Table1a!DQ53="0"),"0 value","Value"))</f>
        <v>Value</v>
      </c>
      <c r="DR47" s="104" t="str">
        <f>IF(OR(ISBLANK(Table1a!DR53),Table1a!DR53=""),"Blank cell, reporting not mandatory",IF(OR(Table1a!DR53=0,Table1a!DR53="0"),"0 value","Value"))</f>
        <v>Value</v>
      </c>
      <c r="DS47" s="86" t="str">
        <f>IF(OR(ISBLANK(Table1a!DS53),Table1a!DS53=""),IF(AND(ISNUMBER($C$12),DS$12 &lt;= $C$12), "Blank cell, reporting not mandatory", "Blank cell"),IF(OR(Table1a!DS53=0,Table1a!DS53="0"),"0 value","Value"))</f>
        <v>Value</v>
      </c>
      <c r="DT47" s="104" t="str">
        <f>IF(OR(ISBLANK(Table1a!DT53),Table1a!DT53=""),"Blank cell, reporting not mandatory",IF(OR(Table1a!DT53=0,Table1a!DT53="0"),"0 value","Value"))</f>
        <v>Value</v>
      </c>
      <c r="DU47" s="104" t="str">
        <f>IF(OR(ISBLANK(Table1a!DU53),Table1a!DU53=""),"Blank cell, reporting not mandatory",IF(OR(Table1a!DU53=0,Table1a!DU53="0"),"0 value","Value"))</f>
        <v>Value</v>
      </c>
      <c r="DV47" s="104" t="str">
        <f>IF(OR(ISBLANK(Table1a!DV53),Table1a!DV53=""),"Blank cell, reporting not mandatory",IF(OR(Table1a!DV53=0,Table1a!DV53="0"),"0 value","Value"))</f>
        <v>Value</v>
      </c>
      <c r="DW47" s="104" t="str">
        <f>IF(OR(ISBLANK(Table1a!DW53),Table1a!DW53=""),"Blank cell, reporting not mandatory",IF(OR(Table1a!DW53=0,Table1a!DW53="0"),"0 value","Value"))</f>
        <v>Value</v>
      </c>
      <c r="DX47" s="86" t="str">
        <f>IF(OR(ISBLANK(Table1a!DX53),Table1a!DX53=""),IF(AND(ISNUMBER($C$12),DX$12 &lt;= $C$12), "Blank cell, reporting not mandatory", "Blank cell"),IF(OR(Table1a!DX53=0,Table1a!DX53="0"),"0 value","Value"))</f>
        <v>Value</v>
      </c>
      <c r="DY47" s="104" t="str">
        <f>IF(OR(ISBLANK(Table1a!DY53),Table1a!DY53=""),"Blank cell, reporting not mandatory",IF(OR(Table1a!DY53=0,Table1a!DY53="0"),"0 value","Value"))</f>
        <v>Value</v>
      </c>
      <c r="DZ47" s="104" t="str">
        <f>IF(OR(ISBLANK(Table1a!DZ53),Table1a!DZ53=""),"Blank cell, reporting not mandatory",IF(OR(Table1a!DZ53=0,Table1a!DZ53="0"),"0 value","Value"))</f>
        <v>Value</v>
      </c>
      <c r="EA47" s="104" t="str">
        <f>IF(OR(ISBLANK(Table1a!EA53),Table1a!EA53=""),"Blank cell, reporting not mandatory",IF(OR(Table1a!EA53=0,Table1a!EA53="0"),"0 value","Value"))</f>
        <v>Value</v>
      </c>
      <c r="EB47" s="104" t="str">
        <f>IF(OR(ISBLANK(Table1a!EB53),Table1a!EB53=""),"Blank cell, reporting not mandatory",IF(OR(Table1a!EB53=0,Table1a!EB53="0"),"0 value","Value"))</f>
        <v>Value</v>
      </c>
      <c r="EC47" s="86" t="str">
        <f>IF(OR(ISBLANK(Table1a!EC53),Table1a!EC53=""),IF(AND(ISNUMBER($C$12),EC$12 &lt;= $C$12), "Blank cell, reporting not mandatory", "Blank cell"),IF(OR(Table1a!EC53=0,Table1a!EC53="0"),"0 value","Value"))</f>
        <v>Value</v>
      </c>
      <c r="ED47" s="104" t="str">
        <f>IF(OR(ISBLANK(Table1a!ED53),Table1a!ED53=""),"Blank cell, reporting not mandatory",IF(OR(Table1a!ED53=0,Table1a!ED53="0"),"0 value","Value"))</f>
        <v>Value</v>
      </c>
      <c r="EE47" s="104" t="str">
        <f>IF(OR(ISBLANK(Table1a!EE53),Table1a!EE53=""),"Blank cell, reporting not mandatory",IF(OR(Table1a!EE53=0,Table1a!EE53="0"),"0 value","Value"))</f>
        <v>Value</v>
      </c>
      <c r="EF47" s="104" t="str">
        <f>IF(OR(ISBLANK(Table1a!EF53),Table1a!EF53=""),"Blank cell, reporting not mandatory",IF(OR(Table1a!EF53=0,Table1a!EF53="0"),"0 value","Value"))</f>
        <v>Value</v>
      </c>
      <c r="EG47" s="104" t="str">
        <f>IF(OR(ISBLANK(Table1a!EG53),Table1a!EG53=""),"Blank cell, reporting not mandatory",IF(OR(Table1a!EG53=0,Table1a!EG53="0"),"0 value","Value"))</f>
        <v>Value</v>
      </c>
      <c r="EH47" s="86" t="str">
        <f>IF(OR(ISBLANK(Table1a!EH53),Table1a!EH53=""),IF(AND(ISNUMBER($C$12),EH$12 &lt;= $C$12), "Blank cell, reporting not mandatory", "Blank cell"),IF(OR(Table1a!EH53=0,Table1a!EH53="0"),"0 value","Value"))</f>
        <v>Value</v>
      </c>
      <c r="EI47" s="100" t="str">
        <f>IF(OR(ISBLANK(Table1a!EI53),Table1a!EI53=""),"Blank cell",IF(OR(Table1a!EI53=0,Table1a!EI53="0"),"0 value","Value"))</f>
        <v>Value</v>
      </c>
      <c r="EJ47" s="104" t="str">
        <f>IF(OR(ISBLANK(Table1a!EJ53),Table1a!EJ53=""),"Blank cell, reporting not mandatory",IF(OR(Table1a!EJ53=0,Table1a!EJ53="0"),"0 value","Value"))</f>
        <v>Blank cell, reporting not mandatory</v>
      </c>
      <c r="EK47" s="104" t="str">
        <f>IF(OR(ISBLANK(Table1a!EK53),Table1a!EK53=""),"Blank cell, reporting not mandatory",IF(OR(Table1a!EK53=0,Table1a!EK53="0"),"0 value","Value"))</f>
        <v>Blank cell, reporting not mandatory</v>
      </c>
      <c r="EL47" s="86" t="str">
        <f>IF(OR(ISBLANK(Table1a!EL53),Table1a!EL53=""),IF(AND(ISNUMBER($C$12),EL$12 &lt;= $C$12), "Blank cell, reporting not mandatory", "Blank cell"),IF(OR(Table1a!EL53=0,Table1a!EL53="0"),"0 value","Value"))</f>
        <v>Blank cell, reporting not mandatory</v>
      </c>
      <c r="EM47" s="104" t="str">
        <f>IF(OR(ISBLANK(Table1a!EM53),Table1a!EM53=""),"Blank cell, reporting not mandatory",IF(OR(Table1a!EM53=0,Table1a!EM53="0"),"0 value","Value"))</f>
        <v>Blank cell, reporting not mandatory</v>
      </c>
      <c r="EN47" s="104" t="str">
        <f>IF(OR(ISBLANK(Table1a!EN53),Table1a!EN53=""),"Blank cell, reporting not mandatory",IF(OR(Table1a!EN53=0,Table1a!EN53="0"),"0 value","Value"))</f>
        <v>Blank cell, reporting not mandatory</v>
      </c>
      <c r="EO47" s="104" t="str">
        <f>IF(OR(ISBLANK(Table1a!EO53),Table1a!EO53=""),"Blank cell, reporting not mandatory",IF(OR(Table1a!EO53=0,Table1a!EO53="0"),"0 value","Value"))</f>
        <v>Value</v>
      </c>
      <c r="EP47" s="104" t="str">
        <f>IF(OR(ISBLANK(Table1a!EP53),Table1a!EP53=""),"Blank cell, reporting not mandatory",IF(OR(Table1a!EP53=0,Table1a!EP53="0"),"0 value","Value"))</f>
        <v>Value</v>
      </c>
      <c r="EQ47" s="86" t="str">
        <f>IF(OR(ISBLANK(Table1a!EQ53),Table1a!EQ53=""),IF(AND(ISNUMBER($C$12),EQ$12 &lt;= $C$12), "Blank cell, reporting not mandatory", "Blank cell"),IF(OR(Table1a!EQ53=0,Table1a!EQ53="0"),"0 value","Value"))</f>
        <v>Value</v>
      </c>
      <c r="ER47" s="104" t="str">
        <f>IF(OR(ISBLANK(Table1a!ER53),Table1a!ER53=""),"Blank cell, reporting not mandatory",IF(OR(Table1a!ER53=0,Table1a!ER53="0"),"0 value","Value"))</f>
        <v>Value</v>
      </c>
      <c r="ES47" s="104" t="str">
        <f>IF(OR(ISBLANK(Table1a!ES53),Table1a!ES53=""),"Blank cell, reporting not mandatory",IF(OR(Table1a!ES53=0,Table1a!ES53="0"),"0 value","Value"))</f>
        <v>Value</v>
      </c>
      <c r="ET47" s="104" t="str">
        <f>IF(OR(ISBLANK(Table1a!ET53),Table1a!ET53=""),"Blank cell, reporting not mandatory",IF(OR(Table1a!ET53=0,Table1a!ET53="0"),"0 value","Value"))</f>
        <v>Value</v>
      </c>
      <c r="EU47" s="104" t="str">
        <f>IF(OR(ISBLANK(Table1a!EU53),Table1a!EU53=""),"Blank cell, reporting not mandatory",IF(OR(Table1a!EU53=0,Table1a!EU53="0"),"0 value","Value"))</f>
        <v>Value</v>
      </c>
      <c r="EV47" s="86" t="str">
        <f>IF(OR(ISBLANK(Table1a!EV53),Table1a!EV53=""),IF(AND(ISNUMBER($C$12),EV$12 &lt;= $C$12), "Blank cell, reporting not mandatory", "Blank cell"),IF(OR(Table1a!EV53=0,Table1a!EV53="0"),"0 value","Value"))</f>
        <v>Value</v>
      </c>
      <c r="EW47" s="104" t="str">
        <f>IF(OR(ISBLANK(Table1a!EW53),Table1a!EW53=""),"Blank cell, reporting not mandatory",IF(OR(Table1a!EW53=0,Table1a!EW53="0"),"0 value","Value"))</f>
        <v>Value</v>
      </c>
      <c r="EX47" s="104" t="str">
        <f>IF(OR(ISBLANK(Table1a!EX53),Table1a!EX53=""),"Blank cell, reporting not mandatory",IF(OR(Table1a!EX53=0,Table1a!EX53="0"),"0 value","Value"))</f>
        <v>Value</v>
      </c>
      <c r="EY47" s="104" t="str">
        <f>IF(OR(ISBLANK(Table1a!EY53),Table1a!EY53=""),"Blank cell, reporting not mandatory",IF(OR(Table1a!EY53=0,Table1a!EY53="0"),"0 value","Value"))</f>
        <v>Value</v>
      </c>
      <c r="EZ47" s="104" t="str">
        <f>IF(OR(ISBLANK(Table1a!EZ53),Table1a!EZ53=""),"Blank cell, reporting not mandatory",IF(OR(Table1a!EZ53=0,Table1a!EZ53="0"),"0 value","Value"))</f>
        <v>Value</v>
      </c>
      <c r="FA47" s="86" t="str">
        <f>IF(OR(ISBLANK(Table1a!FA53),Table1a!FA53=""),IF(AND(ISNUMBER($C$12),FA$12 &lt;= $C$12), "Blank cell, reporting not mandatory", "Blank cell"),IF(OR(Table1a!FA53=0,Table1a!FA53="0"),"0 value","Value"))</f>
        <v>Value</v>
      </c>
      <c r="FB47" s="104" t="str">
        <f>IF(OR(ISBLANK(Table1a!FB53),Table1a!FB53=""),"Blank cell, reporting not mandatory",IF(OR(Table1a!FB53=0,Table1a!FB53="0"),"0 value","Value"))</f>
        <v>Value</v>
      </c>
      <c r="FC47" s="104" t="str">
        <f>IF(OR(ISBLANK(Table1a!FC53),Table1a!FC53=""),"Blank cell, reporting not mandatory",IF(OR(Table1a!FC53=0,Table1a!FC53="0"),"0 value","Value"))</f>
        <v>Value</v>
      </c>
      <c r="FD47" s="104" t="str">
        <f>IF(OR(ISBLANK(Table1a!FD53),Table1a!FD53=""),"Blank cell, reporting not mandatory",IF(OR(Table1a!FD53=0,Table1a!FD53="0"),"0 value","Value"))</f>
        <v>Value</v>
      </c>
      <c r="FE47" s="104" t="str">
        <f>IF(OR(ISBLANK(Table1a!FE53),Table1a!FE53=""),"Blank cell, reporting not mandatory",IF(OR(Table1a!FE53=0,Table1a!FE53="0"),"0 value","Value"))</f>
        <v>Value</v>
      </c>
      <c r="FF47" s="86" t="str">
        <f>IF(OR(ISBLANK(Table1a!FF53),Table1a!FF53=""),IF(AND(ISNUMBER($C$12),FF$12 &lt;= $C$12), "Blank cell, reporting not mandatory", "Blank cell"),IF(OR(Table1a!FF53=0,Table1a!FF53="0"),"0 value","Value"))</f>
        <v>Value</v>
      </c>
      <c r="FG47" s="104" t="str">
        <f>IF(OR(ISBLANK(Table1a!FG53),Table1a!FG53=""),"Blank cell, reporting not mandatory",IF(OR(Table1a!FG53=0,Table1a!FG53="0"),"0 value","Value"))</f>
        <v>Value</v>
      </c>
      <c r="FH47" s="104" t="str">
        <f>IF(OR(ISBLANK(Table1a!FH53),Table1a!FH53=""),"Blank cell, reporting not mandatory",IF(OR(Table1a!FH53=0,Table1a!FH53="0"),"0 value","Value"))</f>
        <v>Value</v>
      </c>
      <c r="FI47" s="104" t="str">
        <f>IF(OR(ISBLANK(Table1a!FI53),Table1a!FI53=""),"Blank cell, reporting not mandatory",IF(OR(Table1a!FI53=0,Table1a!FI53="0"),"0 value","Value"))</f>
        <v>Value</v>
      </c>
      <c r="FJ47" s="104" t="str">
        <f>IF(OR(ISBLANK(Table1a!FJ53),Table1a!FJ53=""),"Blank cell, reporting not mandatory",IF(OR(Table1a!FJ53=0,Table1a!FJ53="0"),"0 value","Value"))</f>
        <v>Value</v>
      </c>
      <c r="FK47" s="86" t="str">
        <f>IF(OR(ISBLANK(Table1a!FK53),Table1a!FK53=""),IF(AND(ISNUMBER($C$12),FK$12 &lt;= $C$12), "Blank cell, reporting not mandatory", "Blank cell"),IF(OR(Table1a!FK53=0,Table1a!FK53="0"),"0 value","Value"))</f>
        <v>Value</v>
      </c>
      <c r="FL47" s="104" t="str">
        <f>IF(OR(ISBLANK(Table1a!FL53),Table1a!FL53=""),"Blank cell, reporting not mandatory",IF(OR(Table1a!FL53=0,Table1a!FL53="0"),"0 value","Value"))</f>
        <v>Value</v>
      </c>
      <c r="FM47" s="104" t="str">
        <f>IF(OR(ISBLANK(Table1a!FM53),Table1a!FM53=""),"Blank cell, reporting not mandatory",IF(OR(Table1a!FM53=0,Table1a!FM53="0"),"0 value","Value"))</f>
        <v>Value</v>
      </c>
      <c r="FN47" s="104" t="str">
        <f>IF(OR(ISBLANK(Table1a!FN53),Table1a!FN53=""),"Blank cell, reporting not mandatory",IF(OR(Table1a!FN53=0,Table1a!FN53="0"),"0 value","Value"))</f>
        <v>Value</v>
      </c>
      <c r="FO47" s="104" t="str">
        <f>IF(OR(ISBLANK(Table1a!FO53),Table1a!FO53=""),"Blank cell, reporting not mandatory",IF(OR(Table1a!FO53=0,Table1a!FO53="0"),"0 value","Value"))</f>
        <v>Value</v>
      </c>
      <c r="FP47" s="86" t="str">
        <f>IF(OR(ISBLANK(Table1a!FP53),Table1a!FP53=""),IF(AND(ISNUMBER($C$12),FP$12 &lt;= $C$12), "Blank cell, reporting not mandatory", "Blank cell"),IF(OR(Table1a!FP53=0,Table1a!FP53="0"),"0 value","Value"))</f>
        <v>Value</v>
      </c>
      <c r="FQ47" s="100" t="str">
        <f>IF(OR(ISBLANK(Table1a!FQ53),Table1a!FQ53=""),"Blank cell",IF(OR(Table1a!FQ53=0,Table1a!FQ53="0"),"0 value","Value"))</f>
        <v>Value</v>
      </c>
      <c r="FR47" s="104" t="str">
        <f>IF(OR(ISBLANK(Table1a!FR53),Table1a!FR53=""),"Blank cell, reporting not mandatory",IF(OR(Table1a!FR53=0,Table1a!FR53="0"),"0 value","Value"))</f>
        <v>Blank cell, reporting not mandatory</v>
      </c>
      <c r="FS47" s="104" t="str">
        <f>IF(OR(ISBLANK(Table1a!FS53),Table1a!FS53=""),"Blank cell, reporting not mandatory",IF(OR(Table1a!FS53=0,Table1a!FS53="0"),"0 value","Value"))</f>
        <v>Blank cell, reporting not mandatory</v>
      </c>
      <c r="FT47" s="86" t="str">
        <f>IF(OR(ISBLANK(Table1a!FT53),Table1a!FT53=""),IF(AND(ISNUMBER($C$12),FT$12 &lt;= $C$12), "Blank cell, reporting not mandatory", "Blank cell"),IF(OR(Table1a!FT53=0,Table1a!FT53="0"),"0 value","Value"))</f>
        <v>Blank cell, reporting not mandatory</v>
      </c>
      <c r="FU47" s="104" t="str">
        <f>IF(OR(ISBLANK(Table1a!FU53),Table1a!FU53=""),"Blank cell, reporting not mandatory",IF(OR(Table1a!FU53=0,Table1a!FU53="0"),"0 value","Value"))</f>
        <v>Blank cell, reporting not mandatory</v>
      </c>
      <c r="FV47" s="104" t="str">
        <f>IF(OR(ISBLANK(Table1a!FV53),Table1a!FV53=""),"Blank cell, reporting not mandatory",IF(OR(Table1a!FV53=0,Table1a!FV53="0"),"0 value","Value"))</f>
        <v>Blank cell, reporting not mandatory</v>
      </c>
      <c r="FW47" s="104" t="str">
        <f>IF(OR(ISBLANK(Table1a!FW53),Table1a!FW53=""),"Blank cell, reporting not mandatory",IF(OR(Table1a!FW53=0,Table1a!FW53="0"),"0 value","Value"))</f>
        <v>Value</v>
      </c>
      <c r="FX47" s="104" t="str">
        <f>IF(OR(ISBLANK(Table1a!FX53),Table1a!FX53=""),"Blank cell, reporting not mandatory",IF(OR(Table1a!FX53=0,Table1a!FX53="0"),"0 value","Value"))</f>
        <v>Value</v>
      </c>
      <c r="FY47" s="86" t="str">
        <f>IF(OR(ISBLANK(Table1a!FY53),Table1a!FY53=""),IF(AND(ISNUMBER($C$12),FY$12 &lt;= $C$12), "Blank cell, reporting not mandatory", "Blank cell"),IF(OR(Table1a!FY53=0,Table1a!FY53="0"),"0 value","Value"))</f>
        <v>Value</v>
      </c>
      <c r="FZ47" s="104" t="str">
        <f>IF(OR(ISBLANK(Table1a!FZ53),Table1a!FZ53=""),"Blank cell, reporting not mandatory",IF(OR(Table1a!FZ53=0,Table1a!FZ53="0"),"0 value","Value"))</f>
        <v>Value</v>
      </c>
      <c r="GA47" s="104" t="str">
        <f>IF(OR(ISBLANK(Table1a!GA53),Table1a!GA53=""),"Blank cell, reporting not mandatory",IF(OR(Table1a!GA53=0,Table1a!GA53="0"),"0 value","Value"))</f>
        <v>Value</v>
      </c>
      <c r="GB47" s="104" t="str">
        <f>IF(OR(ISBLANK(Table1a!GB53),Table1a!GB53=""),"Blank cell, reporting not mandatory",IF(OR(Table1a!GB53=0,Table1a!GB53="0"),"0 value","Value"))</f>
        <v>Value</v>
      </c>
      <c r="GC47" s="104" t="str">
        <f>IF(OR(ISBLANK(Table1a!GC53),Table1a!GC53=""),"Blank cell, reporting not mandatory",IF(OR(Table1a!GC53=0,Table1a!GC53="0"),"0 value","Value"))</f>
        <v>Value</v>
      </c>
      <c r="GD47" s="86" t="str">
        <f>IF(OR(ISBLANK(Table1a!GD53),Table1a!GD53=""),IF(AND(ISNUMBER($C$12),GD$12 &lt;= $C$12), "Blank cell, reporting not mandatory", "Blank cell"),IF(OR(Table1a!GD53=0,Table1a!GD53="0"),"0 value","Value"))</f>
        <v>Value</v>
      </c>
      <c r="GE47" s="104" t="str">
        <f>IF(OR(ISBLANK(Table1a!GE53),Table1a!GE53=""),"Blank cell, reporting not mandatory",IF(OR(Table1a!GE53=0,Table1a!GE53="0"),"0 value","Value"))</f>
        <v>Value</v>
      </c>
      <c r="GF47" s="104" t="str">
        <f>IF(OR(ISBLANK(Table1a!GF53),Table1a!GF53=""),"Blank cell, reporting not mandatory",IF(OR(Table1a!GF53=0,Table1a!GF53="0"),"0 value","Value"))</f>
        <v>Value</v>
      </c>
      <c r="GG47" s="104" t="str">
        <f>IF(OR(ISBLANK(Table1a!GG53),Table1a!GG53=""),"Blank cell, reporting not mandatory",IF(OR(Table1a!GG53=0,Table1a!GG53="0"),"0 value","Value"))</f>
        <v>Value</v>
      </c>
      <c r="GH47" s="104" t="str">
        <f>IF(OR(ISBLANK(Table1a!GH53),Table1a!GH53=""),"Blank cell, reporting not mandatory",IF(OR(Table1a!GH53=0,Table1a!GH53="0"),"0 value","Value"))</f>
        <v>Value</v>
      </c>
      <c r="GI47" s="86" t="str">
        <f>IF(OR(ISBLANK(Table1a!GI53),Table1a!GI53=""),IF(AND(ISNUMBER($C$12),GI$12 &lt;= $C$12), "Blank cell, reporting not mandatory", "Blank cell"),IF(OR(Table1a!GI53=0,Table1a!GI53="0"),"0 value","Value"))</f>
        <v>Value</v>
      </c>
      <c r="GJ47" s="104" t="str">
        <f>IF(OR(ISBLANK(Table1a!GJ53),Table1a!GJ53=""),"Blank cell, reporting not mandatory",IF(OR(Table1a!GJ53=0,Table1a!GJ53="0"),"0 value","Value"))</f>
        <v>Value</v>
      </c>
      <c r="GK47" s="104" t="str">
        <f>IF(OR(ISBLANK(Table1a!GK53),Table1a!GK53=""),"Blank cell, reporting not mandatory",IF(OR(Table1a!GK53=0,Table1a!GK53="0"),"0 value","Value"))</f>
        <v>Value</v>
      </c>
      <c r="GL47" s="104" t="str">
        <f>IF(OR(ISBLANK(Table1a!GL53),Table1a!GL53=""),"Blank cell, reporting not mandatory",IF(OR(Table1a!GL53=0,Table1a!GL53="0"),"0 value","Value"))</f>
        <v>Value</v>
      </c>
      <c r="GM47" s="104" t="str">
        <f>IF(OR(ISBLANK(Table1a!GM53),Table1a!GM53=""),"Blank cell, reporting not mandatory",IF(OR(Table1a!GM53=0,Table1a!GM53="0"),"0 value","Value"))</f>
        <v>Value</v>
      </c>
      <c r="GN47" s="86" t="str">
        <f>IF(OR(ISBLANK(Table1a!GN53),Table1a!GN53=""),IF(AND(ISNUMBER($C$12),GN$12 &lt;= $C$12), "Blank cell, reporting not mandatory", "Blank cell"),IF(OR(Table1a!GN53=0,Table1a!GN53="0"),"0 value","Value"))</f>
        <v>Value</v>
      </c>
      <c r="GO47" s="104" t="str">
        <f>IF(OR(ISBLANK(Table1a!GO53),Table1a!GO53=""),"Blank cell, reporting not mandatory",IF(OR(Table1a!GO53=0,Table1a!GO53="0"),"0 value","Value"))</f>
        <v>Value</v>
      </c>
      <c r="GP47" s="104" t="str">
        <f>IF(OR(ISBLANK(Table1a!GP53),Table1a!GP53=""),"Blank cell, reporting not mandatory",IF(OR(Table1a!GP53=0,Table1a!GP53="0"),"0 value","Value"))</f>
        <v>Value</v>
      </c>
      <c r="GQ47" s="104" t="str">
        <f>IF(OR(ISBLANK(Table1a!GQ53),Table1a!GQ53=""),"Blank cell, reporting not mandatory",IF(OR(Table1a!GQ53=0,Table1a!GQ53="0"),"0 value","Value"))</f>
        <v>Value</v>
      </c>
      <c r="GR47" s="104" t="str">
        <f>IF(OR(ISBLANK(Table1a!GR53),Table1a!GR53=""),"Blank cell, reporting not mandatory",IF(OR(Table1a!GR53=0,Table1a!GR53="0"),"0 value","Value"))</f>
        <v>Value</v>
      </c>
      <c r="GS47" s="86" t="str">
        <f>IF(OR(ISBLANK(Table1a!GS53),Table1a!GS53=""),IF(AND(ISNUMBER($C$12),GS$12 &lt;= $C$12), "Blank cell, reporting not mandatory", "Blank cell"),IF(OR(Table1a!GS53=0,Table1a!GS53="0"),"0 value","Value"))</f>
        <v>Value</v>
      </c>
      <c r="GT47" s="104" t="str">
        <f>IF(OR(ISBLANK(Table1a!GT53),Table1a!GT53=""),"Blank cell, reporting not mandatory",IF(OR(Table1a!GT53=0,Table1a!GT53="0"),"0 value","Value"))</f>
        <v>Value</v>
      </c>
      <c r="GU47" s="104" t="str">
        <f>IF(OR(ISBLANK(Table1a!GU53),Table1a!GU53=""),"Blank cell, reporting not mandatory",IF(OR(Table1a!GU53=0,Table1a!GU53="0"),"0 value","Value"))</f>
        <v>Value</v>
      </c>
      <c r="GV47" s="104" t="str">
        <f>IF(OR(ISBLANK(Table1a!GV53),Table1a!GV53=""),"Blank cell, reporting not mandatory",IF(OR(Table1a!GV53=0,Table1a!GV53="0"),"0 value","Value"))</f>
        <v>Value</v>
      </c>
      <c r="GW47" s="104" t="str">
        <f>IF(OR(ISBLANK(Table1a!GW53),Table1a!GW53=""),"Blank cell, reporting not mandatory",IF(OR(Table1a!GW53=0,Table1a!GW53="0"),"0 value","Value"))</f>
        <v>Value</v>
      </c>
      <c r="GX47" s="86" t="str">
        <f>IF(OR(ISBLANK(Table1a!GX53),Table1a!GX53=""),IF(AND(ISNUMBER($C$12),GX$12 &lt;= $C$12), "Blank cell, reporting not mandatory", "Blank cell"),IF(OR(Table1a!GX53=0,Table1a!GX53="0"),"0 value","Value"))</f>
        <v>Value</v>
      </c>
      <c r="GY47" s="100" t="str">
        <f>IF(OR(ISBLANK(Table1a!GY53),Table1a!GY53=""),"Blank cell",IF(OR(Table1a!GY53=0,Table1a!GY53="0"),"0 value","Value"))</f>
        <v>Value</v>
      </c>
      <c r="GZ47" s="104" t="str">
        <f>IF(OR(ISBLANK(Table1a!GZ53),Table1a!GZ53=""),"Blank cell, reporting not mandatory",IF(OR(Table1a!GZ53=0,Table1a!GZ53="0"),"0 value","Value"))</f>
        <v>Blank cell, reporting not mandatory</v>
      </c>
      <c r="HA47" s="104" t="str">
        <f>IF(OR(ISBLANK(Table1a!HA53),Table1a!HA53=""),"Blank cell, reporting not mandatory",IF(OR(Table1a!HA53=0,Table1a!HA53="0"),"0 value","Value"))</f>
        <v>Blank cell, reporting not mandatory</v>
      </c>
      <c r="HB47" s="86" t="str">
        <f>IF(OR(ISBLANK(Table1a!HB53),Table1a!HB53=""),IF(AND(ISNUMBER($C$12),HB$12 &lt;= $C$12), "Blank cell, reporting not mandatory", "Blank cell"),IF(OR(Table1a!HB53=0,Table1a!HB53="0"),"0 value","Value"))</f>
        <v>Blank cell, reporting not mandatory</v>
      </c>
      <c r="HC47" s="104" t="str">
        <f>IF(OR(ISBLANK(Table1a!HC53),Table1a!HC53=""),"Blank cell, reporting not mandatory",IF(OR(Table1a!HC53=0,Table1a!HC53="0"),"0 value","Value"))</f>
        <v>Blank cell, reporting not mandatory</v>
      </c>
      <c r="HD47" s="104" t="str">
        <f>IF(OR(ISBLANK(Table1a!HD53),Table1a!HD53=""),"Blank cell, reporting not mandatory",IF(OR(Table1a!HD53=0,Table1a!HD53="0"),"0 value","Value"))</f>
        <v>Blank cell, reporting not mandatory</v>
      </c>
      <c r="HE47" s="104" t="str">
        <f>IF(OR(ISBLANK(Table1a!HE53),Table1a!HE53=""),"Blank cell, reporting not mandatory",IF(OR(Table1a!HE53=0,Table1a!HE53="0"),"0 value","Value"))</f>
        <v>Value</v>
      </c>
      <c r="HF47" s="104" t="str">
        <f>IF(OR(ISBLANK(Table1a!HF53),Table1a!HF53=""),"Blank cell, reporting not mandatory",IF(OR(Table1a!HF53=0,Table1a!HF53="0"),"0 value","Value"))</f>
        <v>Value</v>
      </c>
      <c r="HG47" s="86" t="str">
        <f>IF(OR(ISBLANK(Table1a!HG53),Table1a!HG53=""),IF(AND(ISNUMBER($C$12),HG$12 &lt;= $C$12), "Blank cell, reporting not mandatory", "Blank cell"),IF(OR(Table1a!HG53=0,Table1a!HG53="0"),"0 value","Value"))</f>
        <v>Value</v>
      </c>
      <c r="HH47" s="104" t="str">
        <f>IF(OR(ISBLANK(Table1a!HH53),Table1a!HH53=""),"Blank cell, reporting not mandatory",IF(OR(Table1a!HH53=0,Table1a!HH53="0"),"0 value","Value"))</f>
        <v>Value</v>
      </c>
      <c r="HI47" s="104" t="str">
        <f>IF(OR(ISBLANK(Table1a!HI53),Table1a!HI53=""),"Blank cell, reporting not mandatory",IF(OR(Table1a!HI53=0,Table1a!HI53="0"),"0 value","Value"))</f>
        <v>Value</v>
      </c>
      <c r="HJ47" s="104" t="str">
        <f>IF(OR(ISBLANK(Table1a!HJ53),Table1a!HJ53=""),"Blank cell, reporting not mandatory",IF(OR(Table1a!HJ53=0,Table1a!HJ53="0"),"0 value","Value"))</f>
        <v>Value</v>
      </c>
      <c r="HK47" s="104" t="str">
        <f>IF(OR(ISBLANK(Table1a!HK53),Table1a!HK53=""),"Blank cell, reporting not mandatory",IF(OR(Table1a!HK53=0,Table1a!HK53="0"),"0 value","Value"))</f>
        <v>Value</v>
      </c>
      <c r="HL47" s="86" t="str">
        <f>IF(OR(ISBLANK(Table1a!HL53),Table1a!HL53=""),IF(AND(ISNUMBER($C$12),HL$12 &lt;= $C$12), "Blank cell, reporting not mandatory", "Blank cell"),IF(OR(Table1a!HL53=0,Table1a!HL53="0"),"0 value","Value"))</f>
        <v>Value</v>
      </c>
      <c r="HM47" s="104" t="str">
        <f>IF(OR(ISBLANK(Table1a!HM53),Table1a!HM53=""),"Blank cell, reporting not mandatory",IF(OR(Table1a!HM53=0,Table1a!HM53="0"),"0 value","Value"))</f>
        <v>Value</v>
      </c>
      <c r="HN47" s="104" t="str">
        <f>IF(OR(ISBLANK(Table1a!HN53),Table1a!HN53=""),"Blank cell, reporting not mandatory",IF(OR(Table1a!HN53=0,Table1a!HN53="0"),"0 value","Value"))</f>
        <v>Value</v>
      </c>
      <c r="HO47" s="104" t="str">
        <f>IF(OR(ISBLANK(Table1a!HO53),Table1a!HO53=""),"Blank cell, reporting not mandatory",IF(OR(Table1a!HO53=0,Table1a!HO53="0"),"0 value","Value"))</f>
        <v>Value</v>
      </c>
      <c r="HP47" s="104" t="str">
        <f>IF(OR(ISBLANK(Table1a!HP53),Table1a!HP53=""),"Blank cell, reporting not mandatory",IF(OR(Table1a!HP53=0,Table1a!HP53="0"),"0 value","Value"))</f>
        <v>Value</v>
      </c>
      <c r="HQ47" s="86" t="str">
        <f>IF(OR(ISBLANK(Table1a!HQ53),Table1a!HQ53=""),IF(AND(ISNUMBER($C$12),HQ$12 &lt;= $C$12), "Blank cell, reporting not mandatory", "Blank cell"),IF(OR(Table1a!HQ53=0,Table1a!HQ53="0"),"0 value","Value"))</f>
        <v>Value</v>
      </c>
      <c r="HR47" s="104" t="str">
        <f>IF(OR(ISBLANK(Table1a!HR53),Table1a!HR53=""),"Blank cell, reporting not mandatory",IF(OR(Table1a!HR53=0,Table1a!HR53="0"),"0 value","Value"))</f>
        <v>Value</v>
      </c>
      <c r="HS47" s="104" t="str">
        <f>IF(OR(ISBLANK(Table1a!HS53),Table1a!HS53=""),"Blank cell, reporting not mandatory",IF(OR(Table1a!HS53=0,Table1a!HS53="0"),"0 value","Value"))</f>
        <v>Value</v>
      </c>
      <c r="HT47" s="104" t="str">
        <f>IF(OR(ISBLANK(Table1a!HT53),Table1a!HT53=""),"Blank cell, reporting not mandatory",IF(OR(Table1a!HT53=0,Table1a!HT53="0"),"0 value","Value"))</f>
        <v>Value</v>
      </c>
      <c r="HU47" s="104" t="str">
        <f>IF(OR(ISBLANK(Table1a!HU53),Table1a!HU53=""),"Blank cell, reporting not mandatory",IF(OR(Table1a!HU53=0,Table1a!HU53="0"),"0 value","Value"))</f>
        <v>Value</v>
      </c>
      <c r="HV47" s="86" t="str">
        <f>IF(OR(ISBLANK(Table1a!HV53),Table1a!HV53=""),IF(AND(ISNUMBER($C$12),HV$12 &lt;= $C$12), "Blank cell, reporting not mandatory", "Blank cell"),IF(OR(Table1a!HV53=0,Table1a!HV53="0"),"0 value","Value"))</f>
        <v>Value</v>
      </c>
      <c r="HW47" s="104" t="str">
        <f>IF(OR(ISBLANK(Table1a!HW53),Table1a!HW53=""),"Blank cell, reporting not mandatory",IF(OR(Table1a!HW53=0,Table1a!HW53="0"),"0 value","Value"))</f>
        <v>Value</v>
      </c>
      <c r="HX47" s="104" t="str">
        <f>IF(OR(ISBLANK(Table1a!HX53),Table1a!HX53=""),"Blank cell, reporting not mandatory",IF(OR(Table1a!HX53=0,Table1a!HX53="0"),"0 value","Value"))</f>
        <v>Value</v>
      </c>
      <c r="HY47" s="104" t="str">
        <f>IF(OR(ISBLANK(Table1a!HY53),Table1a!HY53=""),"Blank cell, reporting not mandatory",IF(OR(Table1a!HY53=0,Table1a!HY53="0"),"0 value","Value"))</f>
        <v>Value</v>
      </c>
      <c r="HZ47" s="104" t="str">
        <f>IF(OR(ISBLANK(Table1a!HZ53),Table1a!HZ53=""),"Blank cell, reporting not mandatory",IF(OR(Table1a!HZ53=0,Table1a!HZ53="0"),"0 value","Value"))</f>
        <v>Value</v>
      </c>
      <c r="IA47" s="86" t="str">
        <f>IF(OR(ISBLANK(Table1a!IA53),Table1a!IA53=""),IF(AND(ISNUMBER($C$12),IA$12 &lt;= $C$12), "Blank cell, reporting not mandatory", "Blank cell"),IF(OR(Table1a!IA53=0,Table1a!IA53="0"),"0 value","Value"))</f>
        <v>Value</v>
      </c>
      <c r="IB47" s="104" t="str">
        <f>IF(OR(ISBLANK(Table1a!IB53),Table1a!IB53=""),"Blank cell, reporting not mandatory",IF(OR(Table1a!IB53=0,Table1a!IB53="0"),"0 value","Value"))</f>
        <v>Value</v>
      </c>
      <c r="IC47" s="104" t="str">
        <f>IF(OR(ISBLANK(Table1a!IC53),Table1a!IC53=""),"Blank cell, reporting not mandatory",IF(OR(Table1a!IC53=0,Table1a!IC53="0"),"0 value","Value"))</f>
        <v>Value</v>
      </c>
      <c r="ID47" s="104" t="str">
        <f>IF(OR(ISBLANK(Table1a!ID53),Table1a!ID53=""),"Blank cell, reporting not mandatory",IF(OR(Table1a!ID53=0,Table1a!ID53="0"),"0 value","Value"))</f>
        <v>Value</v>
      </c>
      <c r="IE47" s="104" t="str">
        <f>IF(OR(ISBLANK(Table1a!IE53),Table1a!IE53=""),"Blank cell, reporting not mandatory",IF(OR(Table1a!IE53=0,Table1a!IE53="0"),"0 value","Value"))</f>
        <v>Value</v>
      </c>
      <c r="IF47" s="86" t="str">
        <f>IF(OR(ISBLANK(Table1a!IF53),Table1a!IF53=""),IF(AND(ISNUMBER($C$12),IF$12 &lt;= $C$12), "Blank cell, reporting not mandatory", "Blank cell"),IF(OR(Table1a!IF53=0,Table1a!IF53="0"),"0 value","Value"))</f>
        <v>Value</v>
      </c>
      <c r="IG47" s="100" t="str">
        <f>IF(OR(ISBLANK(Table1a!IG53),Table1a!IG53=""),"Blank cell",IF(OR(Table1a!IG53=0,Table1a!IG53="0"),"0 value","Value"))</f>
        <v>Value</v>
      </c>
      <c r="IH47" s="104" t="str">
        <f>IF(OR(ISBLANK(Table1a!IH53),Table1a!IH53=""),"Blank cell, reporting not mandatory",IF(OR(Table1a!IH53=0,Table1a!IH53="0"),"0 value","Value"))</f>
        <v>Blank cell, reporting not mandatory</v>
      </c>
      <c r="II47" s="104" t="str">
        <f>IF(OR(ISBLANK(Table1a!II53),Table1a!II53=""),"Blank cell, reporting not mandatory",IF(OR(Table1a!II53=0,Table1a!II53="0"),"0 value","Value"))</f>
        <v>Blank cell, reporting not mandatory</v>
      </c>
      <c r="IJ47" s="86" t="str">
        <f>IF(OR(ISBLANK(Table1a!IJ53),Table1a!IJ53=""),IF(AND(ISNUMBER($C$12),IJ$12 &lt;= $C$12), "Blank cell, reporting not mandatory", "Blank cell"),IF(OR(Table1a!IJ53=0,Table1a!IJ53="0"),"0 value","Value"))</f>
        <v>Blank cell, reporting not mandatory</v>
      </c>
      <c r="IK47" s="104" t="str">
        <f>IF(OR(ISBLANK(Table1a!IK53),Table1a!IK53=""),"Blank cell, reporting not mandatory",IF(OR(Table1a!IK53=0,Table1a!IK53="0"),"0 value","Value"))</f>
        <v>Blank cell, reporting not mandatory</v>
      </c>
      <c r="IL47" s="104" t="str">
        <f>IF(OR(ISBLANK(Table1a!IL53),Table1a!IL53=""),"Blank cell, reporting not mandatory",IF(OR(Table1a!IL53=0,Table1a!IL53="0"),"0 value","Value"))</f>
        <v>Blank cell, reporting not mandatory</v>
      </c>
      <c r="IM47" s="104" t="str">
        <f>IF(OR(ISBLANK(Table1a!IM53),Table1a!IM53=""),"Blank cell, reporting not mandatory",IF(OR(Table1a!IM53=0,Table1a!IM53="0"),"0 value","Value"))</f>
        <v>Value</v>
      </c>
      <c r="IN47" s="104" t="str">
        <f>IF(OR(ISBLANK(Table1a!IN53),Table1a!IN53=""),"Blank cell, reporting not mandatory",IF(OR(Table1a!IN53=0,Table1a!IN53="0"),"0 value","Value"))</f>
        <v>Value</v>
      </c>
      <c r="IO47" s="86" t="str">
        <f>IF(OR(ISBLANK(Table1a!IO53),Table1a!IO53=""),IF(AND(ISNUMBER($C$12),IO$12 &lt;= $C$12), "Blank cell, reporting not mandatory", "Blank cell"),IF(OR(Table1a!IO53=0,Table1a!IO53="0"),"0 value","Value"))</f>
        <v>Value</v>
      </c>
      <c r="IP47" s="104" t="str">
        <f>IF(OR(ISBLANK(Table1a!IP53),Table1a!IP53=""),"Blank cell, reporting not mandatory",IF(OR(Table1a!IP53=0,Table1a!IP53="0"),"0 value","Value"))</f>
        <v>Value</v>
      </c>
      <c r="IQ47" s="104" t="str">
        <f>IF(OR(ISBLANK(Table1a!IQ53),Table1a!IQ53=""),"Blank cell, reporting not mandatory",IF(OR(Table1a!IQ53=0,Table1a!IQ53="0"),"0 value","Value"))</f>
        <v>Value</v>
      </c>
      <c r="IR47" s="104" t="str">
        <f>IF(OR(ISBLANK(Table1a!IR53),Table1a!IR53=""),"Blank cell, reporting not mandatory",IF(OR(Table1a!IR53=0,Table1a!IR53="0"),"0 value","Value"))</f>
        <v>Value</v>
      </c>
      <c r="IS47" s="104" t="str">
        <f>IF(OR(ISBLANK(Table1a!IS53),Table1a!IS53=""),"Blank cell, reporting not mandatory",IF(OR(Table1a!IS53=0,Table1a!IS53="0"),"0 value","Value"))</f>
        <v>Value</v>
      </c>
      <c r="IT47" s="86" t="str">
        <f>IF(OR(ISBLANK(Table1a!IT53),Table1a!IT53=""),IF(AND(ISNUMBER($C$12),IT$12 &lt;= $C$12), "Blank cell, reporting not mandatory", "Blank cell"),IF(OR(Table1a!IT53=0,Table1a!IT53="0"),"0 value","Value"))</f>
        <v>Value</v>
      </c>
      <c r="IU47" s="104" t="str">
        <f>IF(OR(ISBLANK(Table1a!IU53),Table1a!IU53=""),"Blank cell, reporting not mandatory",IF(OR(Table1a!IU53=0,Table1a!IU53="0"),"0 value","Value"))</f>
        <v>Value</v>
      </c>
      <c r="IV47" s="104" t="str">
        <f>IF(OR(ISBLANK(Table1a!IV53),Table1a!IV53=""),"Blank cell, reporting not mandatory",IF(OR(Table1a!IV53=0,Table1a!IV53="0"),"0 value","Value"))</f>
        <v>Value</v>
      </c>
      <c r="IW47" s="104" t="str">
        <f>IF(OR(ISBLANK(Table1a!IW53),Table1a!IW53=""),"Blank cell, reporting not mandatory",IF(OR(Table1a!IW53=0,Table1a!IW53="0"),"0 value","Value"))</f>
        <v>Value</v>
      </c>
      <c r="IX47" s="104" t="str">
        <f>IF(OR(ISBLANK(Table1a!IX53),Table1a!IX53=""),"Blank cell, reporting not mandatory",IF(OR(Table1a!IX53=0,Table1a!IX53="0"),"0 value","Value"))</f>
        <v>Value</v>
      </c>
      <c r="IY47" s="86" t="str">
        <f>IF(OR(ISBLANK(Table1a!IY53),Table1a!IY53=""),IF(AND(ISNUMBER($C$12),IY$12 &lt;= $C$12), "Blank cell, reporting not mandatory", "Blank cell"),IF(OR(Table1a!IY53=0,Table1a!IY53="0"),"0 value","Value"))</f>
        <v>Value</v>
      </c>
      <c r="IZ47" s="104" t="str">
        <f>IF(OR(ISBLANK(Table1a!IZ53),Table1a!IZ53=""),"Blank cell, reporting not mandatory",IF(OR(Table1a!IZ53=0,Table1a!IZ53="0"),"0 value","Value"))</f>
        <v>Value</v>
      </c>
      <c r="JA47" s="104" t="str">
        <f>IF(OR(ISBLANK(Table1a!JA53),Table1a!JA53=""),"Blank cell, reporting not mandatory",IF(OR(Table1a!JA53=0,Table1a!JA53="0"),"0 value","Value"))</f>
        <v>Value</v>
      </c>
      <c r="JB47" s="104" t="str">
        <f>IF(OR(ISBLANK(Table1a!JB53),Table1a!JB53=""),"Blank cell, reporting not mandatory",IF(OR(Table1a!JB53=0,Table1a!JB53="0"),"0 value","Value"))</f>
        <v>Value</v>
      </c>
      <c r="JC47" s="104" t="str">
        <f>IF(OR(ISBLANK(Table1a!JC53),Table1a!JC53=""),"Blank cell, reporting not mandatory",IF(OR(Table1a!JC53=0,Table1a!JC53="0"),"0 value","Value"))</f>
        <v>Value</v>
      </c>
      <c r="JD47" s="86" t="str">
        <f>IF(OR(ISBLANK(Table1a!JD53),Table1a!JD53=""),IF(AND(ISNUMBER($C$12),JD$12 &lt;= $C$12), "Blank cell, reporting not mandatory", "Blank cell"),IF(OR(Table1a!JD53=0,Table1a!JD53="0"),"0 value","Value"))</f>
        <v>Value</v>
      </c>
      <c r="JE47" s="104" t="str">
        <f>IF(OR(ISBLANK(Table1a!JE53),Table1a!JE53=""),"Blank cell, reporting not mandatory",IF(OR(Table1a!JE53=0,Table1a!JE53="0"),"0 value","Value"))</f>
        <v>Value</v>
      </c>
      <c r="JF47" s="104" t="str">
        <f>IF(OR(ISBLANK(Table1a!JF53),Table1a!JF53=""),"Blank cell, reporting not mandatory",IF(OR(Table1a!JF53=0,Table1a!JF53="0"),"0 value","Value"))</f>
        <v>Value</v>
      </c>
      <c r="JG47" s="104" t="str">
        <f>IF(OR(ISBLANK(Table1a!JG53),Table1a!JG53=""),"Blank cell, reporting not mandatory",IF(OR(Table1a!JG53=0,Table1a!JG53="0"),"0 value","Value"))</f>
        <v>Value</v>
      </c>
      <c r="JH47" s="104" t="str">
        <f>IF(OR(ISBLANK(Table1a!JH53),Table1a!JH53=""),"Blank cell, reporting not mandatory",IF(OR(Table1a!JH53=0,Table1a!JH53="0"),"0 value","Value"))</f>
        <v>Value</v>
      </c>
      <c r="JI47" s="86" t="str">
        <f>IF(OR(ISBLANK(Table1a!JI53),Table1a!JI53=""),IF(AND(ISNUMBER($C$12),JI$12 &lt;= $C$12), "Blank cell, reporting not mandatory", "Blank cell"),IF(OR(Table1a!JI53=0,Table1a!JI53="0"),"0 value","Value"))</f>
        <v>Value</v>
      </c>
      <c r="JJ47" s="104" t="str">
        <f>IF(OR(ISBLANK(Table1a!JJ53),Table1a!JJ53=""),"Blank cell, reporting not mandatory",IF(OR(Table1a!JJ53=0,Table1a!JJ53="0"),"0 value","Value"))</f>
        <v>Value</v>
      </c>
      <c r="JK47" s="104" t="str">
        <f>IF(OR(ISBLANK(Table1a!JK53),Table1a!JK53=""),"Blank cell, reporting not mandatory",IF(OR(Table1a!JK53=0,Table1a!JK53="0"),"0 value","Value"))</f>
        <v>Value</v>
      </c>
      <c r="JL47" s="104" t="str">
        <f>IF(OR(ISBLANK(Table1a!JL53),Table1a!JL53=""),"Blank cell, reporting not mandatory",IF(OR(Table1a!JL53=0,Table1a!JL53="0"),"0 value","Value"))</f>
        <v>Value</v>
      </c>
      <c r="JM47" s="104" t="str">
        <f>IF(OR(ISBLANK(Table1a!JM53),Table1a!JM53=""),"Blank cell, reporting not mandatory",IF(OR(Table1a!JM53=0,Table1a!JM53="0"),"0 value","Value"))</f>
        <v>Value</v>
      </c>
      <c r="JN47" s="86" t="str">
        <f>IF(OR(ISBLANK(Table1a!JN53),Table1a!JN53=""),IF(AND(ISNUMBER($C$12),JN$12 &lt;= $C$12), "Blank cell, reporting not mandatory", "Blank cell"),IF(OR(Table1a!JN53=0,Table1a!JN53="0"),"0 value","Value"))</f>
        <v>Value</v>
      </c>
      <c r="JO47" s="80" t="str">
        <f>IF(OR(ISBLANK(Table1a!JO53),Table1a!JO53=""),"Blank cell",IF(OR(Table1a!JO53=0,Table1a!JO53="0"),"0 value","Value"))</f>
        <v>Value</v>
      </c>
      <c r="JP47" s="104" t="str">
        <f>IF(OR(ISBLANK(Table1a!JP53),Table1a!JP53=""),"Blank cell, reporting not mandatory",IF(OR(Table1a!JP53=0,Table1a!JP53="0"),"0 value","Value"))</f>
        <v>Blank cell, reporting not mandatory</v>
      </c>
      <c r="JQ47" s="104" t="str">
        <f>IF(OR(ISBLANK(Table1a!JQ53),Table1a!JQ53=""),"Blank cell, reporting not mandatory",IF(OR(Table1a!JQ53=0,Table1a!JQ53="0"),"0 value","Value"))</f>
        <v>Blank cell, reporting not mandatory</v>
      </c>
      <c r="JR47" s="86" t="str">
        <f>IF(OR(ISBLANK(Table1a!JR53),Table1a!JR53=""),IF(AND(ISNUMBER($C$12),JR$12 &lt;= $C$12), "Blank cell, reporting not mandatory", "Blank cell"),IF(OR(Table1a!JR53=0,Table1a!JR53="0"),"0 value","Value"))</f>
        <v>Blank cell, reporting not mandatory</v>
      </c>
      <c r="JS47" s="104" t="str">
        <f>IF(OR(ISBLANK(Table1a!JS53),Table1a!JS53=""),"Blank cell, reporting not mandatory",IF(OR(Table1a!JS53=0,Table1a!JS53="0"),"0 value","Value"))</f>
        <v>Blank cell, reporting not mandatory</v>
      </c>
      <c r="JT47" s="104" t="str">
        <f>IF(OR(ISBLANK(Table1a!JT53),Table1a!JT53=""),"Blank cell, reporting not mandatory",IF(OR(Table1a!JT53=0,Table1a!JT53="0"),"0 value","Value"))</f>
        <v>Blank cell, reporting not mandatory</v>
      </c>
      <c r="JU47" s="104" t="str">
        <f>IF(OR(ISBLANK(Table1a!JU53),Table1a!JU53=""),"Blank cell, reporting not mandatory",IF(OR(Table1a!JU53=0,Table1a!JU53="0"),"0 value","Value"))</f>
        <v>Value</v>
      </c>
      <c r="JV47" s="104" t="str">
        <f>IF(OR(ISBLANK(Table1a!JV53),Table1a!JV53=""),"Blank cell, reporting not mandatory",IF(OR(Table1a!JV53=0,Table1a!JV53="0"),"0 value","Value"))</f>
        <v>Value</v>
      </c>
      <c r="JW47" s="86" t="str">
        <f>IF(OR(ISBLANK(Table1a!JW53),Table1a!JW53=""),IF(AND(ISNUMBER($C$12),JW$12 &lt;= $C$12), "Blank cell, reporting not mandatory", "Blank cell"),IF(OR(Table1a!JW53=0,Table1a!JW53="0"),"0 value","Value"))</f>
        <v>Value</v>
      </c>
      <c r="JX47" s="104" t="str">
        <f>IF(OR(ISBLANK(Table1a!JX53),Table1a!JX53=""),"Blank cell, reporting not mandatory",IF(OR(Table1a!JX53=0,Table1a!JX53="0"),"0 value","Value"))</f>
        <v>Value</v>
      </c>
      <c r="JY47" s="104" t="str">
        <f>IF(OR(ISBLANK(Table1a!JY53),Table1a!JY53=""),"Blank cell, reporting not mandatory",IF(OR(Table1a!JY53=0,Table1a!JY53="0"),"0 value","Value"))</f>
        <v>Value</v>
      </c>
      <c r="JZ47" s="104" t="str">
        <f>IF(OR(ISBLANK(Table1a!JZ53),Table1a!JZ53=""),"Blank cell, reporting not mandatory",IF(OR(Table1a!JZ53=0,Table1a!JZ53="0"),"0 value","Value"))</f>
        <v>Value</v>
      </c>
      <c r="KA47" s="104" t="str">
        <f>IF(OR(ISBLANK(Table1a!KA53),Table1a!KA53=""),"Blank cell, reporting not mandatory",IF(OR(Table1a!KA53=0,Table1a!KA53="0"),"0 value","Value"))</f>
        <v>Value</v>
      </c>
      <c r="KB47" s="86" t="str">
        <f>IF(OR(ISBLANK(Table1a!KB53),Table1a!KB53=""),IF(AND(ISNUMBER($C$12),KB$12 &lt;= $C$12), "Blank cell, reporting not mandatory", "Blank cell"),IF(OR(Table1a!KB53=0,Table1a!KB53="0"),"0 value","Value"))</f>
        <v>Value</v>
      </c>
      <c r="KC47" s="104" t="str">
        <f>IF(OR(ISBLANK(Table1a!KC53),Table1a!KC53=""),"Blank cell, reporting not mandatory",IF(OR(Table1a!KC53=0,Table1a!KC53="0"),"0 value","Value"))</f>
        <v>Value</v>
      </c>
      <c r="KD47" s="104" t="str">
        <f>IF(OR(ISBLANK(Table1a!KD53),Table1a!KD53=""),"Blank cell, reporting not mandatory",IF(OR(Table1a!KD53=0,Table1a!KD53="0"),"0 value","Value"))</f>
        <v>Value</v>
      </c>
      <c r="KE47" s="104" t="str">
        <f>IF(OR(ISBLANK(Table1a!KE53),Table1a!KE53=""),"Blank cell, reporting not mandatory",IF(OR(Table1a!KE53=0,Table1a!KE53="0"),"0 value","Value"))</f>
        <v>Value</v>
      </c>
      <c r="KF47" s="104" t="str">
        <f>IF(OR(ISBLANK(Table1a!KF53),Table1a!KF53=""),"Blank cell, reporting not mandatory",IF(OR(Table1a!KF53=0,Table1a!KF53="0"),"0 value","Value"))</f>
        <v>Value</v>
      </c>
      <c r="KG47" s="86" t="str">
        <f>IF(OR(ISBLANK(Table1a!KG53),Table1a!KG53=""),IF(AND(ISNUMBER($C$12),KG$12 &lt;= $C$12), "Blank cell, reporting not mandatory", "Blank cell"),IF(OR(Table1a!KG53=0,Table1a!KG53="0"),"0 value","Value"))</f>
        <v>Value</v>
      </c>
      <c r="KH47" s="104" t="str">
        <f>IF(OR(ISBLANK(Table1a!KH53),Table1a!KH53=""),"Blank cell, reporting not mandatory",IF(OR(Table1a!KH53=0,Table1a!KH53="0"),"0 value","Value"))</f>
        <v>Value</v>
      </c>
      <c r="KI47" s="104" t="str">
        <f>IF(OR(ISBLANK(Table1a!KI53),Table1a!KI53=""),"Blank cell, reporting not mandatory",IF(OR(Table1a!KI53=0,Table1a!KI53="0"),"0 value","Value"))</f>
        <v>Value</v>
      </c>
      <c r="KJ47" s="104" t="str">
        <f>IF(OR(ISBLANK(Table1a!KJ53),Table1a!KJ53=""),"Blank cell, reporting not mandatory",IF(OR(Table1a!KJ53=0,Table1a!KJ53="0"),"0 value","Value"))</f>
        <v>Value</v>
      </c>
      <c r="KK47" s="104" t="str">
        <f>IF(OR(ISBLANK(Table1a!KK53),Table1a!KK53=""),"Blank cell, reporting not mandatory",IF(OR(Table1a!KK53=0,Table1a!KK53="0"),"0 value","Value"))</f>
        <v>Value</v>
      </c>
      <c r="KL47" s="86" t="str">
        <f>IF(OR(ISBLANK(Table1a!KL53),Table1a!KL53=""),IF(AND(ISNUMBER($C$12),KL$12 &lt;= $C$12), "Blank cell, reporting not mandatory", "Blank cell"),IF(OR(Table1a!KL53=0,Table1a!KL53="0"),"0 value","Value"))</f>
        <v>Value</v>
      </c>
      <c r="KM47" s="104" t="str">
        <f>IF(OR(ISBLANK(Table1a!KM53),Table1a!KM53=""),"Blank cell, reporting not mandatory",IF(OR(Table1a!KM53=0,Table1a!KM53="0"),"0 value","Value"))</f>
        <v>Value</v>
      </c>
      <c r="KN47" s="104" t="str">
        <f>IF(OR(ISBLANK(Table1a!KN53),Table1a!KN53=""),"Blank cell, reporting not mandatory",IF(OR(Table1a!KN53=0,Table1a!KN53="0"),"0 value","Value"))</f>
        <v>Value</v>
      </c>
      <c r="KO47" s="104" t="str">
        <f>IF(OR(ISBLANK(Table1a!KO53),Table1a!KO53=""),"Blank cell, reporting not mandatory",IF(OR(Table1a!KO53=0,Table1a!KO53="0"),"0 value","Value"))</f>
        <v>Value</v>
      </c>
      <c r="KP47" s="104" t="str">
        <f>IF(OR(ISBLANK(Table1a!KP53),Table1a!KP53=""),"Blank cell, reporting not mandatory",IF(OR(Table1a!KP53=0,Table1a!KP53="0"),"0 value","Value"))</f>
        <v>Value</v>
      </c>
      <c r="KQ47" s="86" t="str">
        <f>IF(OR(ISBLANK(Table1a!KQ53),Table1a!KQ53=""),IF(AND(ISNUMBER($C$12),KQ$12 &lt;= $C$12), "Blank cell, reporting not mandatory", "Blank cell"),IF(OR(Table1a!KQ53=0,Table1a!KQ53="0"),"0 value","Value"))</f>
        <v>Value</v>
      </c>
      <c r="KR47" s="104" t="str">
        <f>IF(OR(ISBLANK(Table1a!KR53),Table1a!KR53=""),"Blank cell, reporting not mandatory",IF(OR(Table1a!KR53=0,Table1a!KR53="0"),"0 value","Value"))</f>
        <v>Value</v>
      </c>
      <c r="KS47" s="104" t="str">
        <f>IF(OR(ISBLANK(Table1a!KS53),Table1a!KS53=""),"Blank cell, reporting not mandatory",IF(OR(Table1a!KS53=0,Table1a!KS53="0"),"0 value","Value"))</f>
        <v>Value</v>
      </c>
      <c r="KT47" s="104" t="str">
        <f>IF(OR(ISBLANK(Table1a!KT53),Table1a!KT53=""),"Blank cell, reporting not mandatory",IF(OR(Table1a!KT53=0,Table1a!KT53="0"),"0 value","Value"))</f>
        <v>Value</v>
      </c>
      <c r="KU47" s="104" t="str">
        <f>IF(OR(ISBLANK(Table1a!KU53),Table1a!KU53=""),"Blank cell, reporting not mandatory",IF(OR(Table1a!KU53=0,Table1a!KU53="0"),"0 value","Value"))</f>
        <v>Value</v>
      </c>
      <c r="KV47" s="86" t="str">
        <f>IF(OR(ISBLANK(Table1a!KV53),Table1a!KV53=""),IF(AND(ISNUMBER($C$12),KV$12 &lt;= $C$12), "Blank cell, reporting not mandatory", "Blank cell"),IF(OR(Table1a!KV53=0,Table1a!KV53="0"),"0 value","Value"))</f>
        <v>Value</v>
      </c>
      <c r="KW47" s="80" t="str">
        <f>IF(OR(ISBLANK(Table1a!KW53),Table1a!KW53=""),"Blank cell",IF(OR(Table1a!KW53=0,Table1a!KW53="0"),"0 value","Value"))</f>
        <v>Value</v>
      </c>
      <c r="KX47" s="104" t="str">
        <f>IF(OR(ISBLANK(Table1a!KX53),Table1a!KX53=""),"Blank cell, reporting not mandatory",IF(OR(Table1a!KX53=0,Table1a!KX53="0"),"0 value","Value"))</f>
        <v>Blank cell, reporting not mandatory</v>
      </c>
      <c r="KY47" s="104" t="str">
        <f>IF(OR(ISBLANK(Table1a!KY53),Table1a!KY53=""),"Blank cell, reporting not mandatory",IF(OR(Table1a!KY53=0,Table1a!KY53="0"),"0 value","Value"))</f>
        <v>Blank cell, reporting not mandatory</v>
      </c>
      <c r="KZ47" s="86" t="str">
        <f>IF(OR(ISBLANK(Table1a!KZ53),Table1a!KZ53=""),IF(AND(ISNUMBER($C$12),KZ$12 &lt;= $C$12), "Blank cell, reporting not mandatory", "Blank cell"),IF(OR(Table1a!KZ53=0,Table1a!KZ53="0"),"0 value","Value"))</f>
        <v>Blank cell, reporting not mandatory</v>
      </c>
      <c r="LA47" s="104" t="str">
        <f>IF(OR(ISBLANK(Table1a!LA53),Table1a!LA53=""),"Blank cell, reporting not mandatory",IF(OR(Table1a!LA53=0,Table1a!LA53="0"),"0 value","Value"))</f>
        <v>Blank cell, reporting not mandatory</v>
      </c>
      <c r="LB47" s="104" t="str">
        <f>IF(OR(ISBLANK(Table1a!LB53),Table1a!LB53=""),"Blank cell, reporting not mandatory",IF(OR(Table1a!LB53=0,Table1a!LB53="0"),"0 value","Value"))</f>
        <v>Blank cell, reporting not mandatory</v>
      </c>
      <c r="LC47" s="104" t="str">
        <f>IF(OR(ISBLANK(Table1a!LC53),Table1a!LC53=""),"Blank cell, reporting not mandatory",IF(OR(Table1a!LC53=0,Table1a!LC53="0"),"0 value","Value"))</f>
        <v>Value</v>
      </c>
      <c r="LD47" s="104" t="str">
        <f>IF(OR(ISBLANK(Table1a!LD53),Table1a!LD53=""),"Blank cell, reporting not mandatory",IF(OR(Table1a!LD53=0,Table1a!LD53="0"),"0 value","Value"))</f>
        <v>Value</v>
      </c>
      <c r="LE47" s="86" t="str">
        <f>IF(OR(ISBLANK(Table1a!LE53),Table1a!LE53=""),IF(AND(ISNUMBER($C$12),LE$12 &lt;= $C$12), "Blank cell, reporting not mandatory", "Blank cell"),IF(OR(Table1a!LE53=0,Table1a!LE53="0"),"0 value","Value"))</f>
        <v>Value</v>
      </c>
      <c r="LF47" s="104" t="str">
        <f>IF(OR(ISBLANK(Table1a!LF53),Table1a!LF53=""),"Blank cell, reporting not mandatory",IF(OR(Table1a!LF53=0,Table1a!LF53="0"),"0 value","Value"))</f>
        <v>Value</v>
      </c>
      <c r="LG47" s="104" t="str">
        <f>IF(OR(ISBLANK(Table1a!LG53),Table1a!LG53=""),"Blank cell, reporting not mandatory",IF(OR(Table1a!LG53=0,Table1a!LG53="0"),"0 value","Value"))</f>
        <v>Value</v>
      </c>
      <c r="LH47" s="104" t="str">
        <f>IF(OR(ISBLANK(Table1a!LH53),Table1a!LH53=""),"Blank cell, reporting not mandatory",IF(OR(Table1a!LH53=0,Table1a!LH53="0"),"0 value","Value"))</f>
        <v>Value</v>
      </c>
      <c r="LI47" s="104" t="str">
        <f>IF(OR(ISBLANK(Table1a!LI53),Table1a!LI53=""),"Blank cell, reporting not mandatory",IF(OR(Table1a!LI53=0,Table1a!LI53="0"),"0 value","Value"))</f>
        <v>Value</v>
      </c>
      <c r="LJ47" s="86" t="str">
        <f>IF(OR(ISBLANK(Table1a!LJ53),Table1a!LJ53=""),IF(AND(ISNUMBER($C$12),LJ$12 &lt;= $C$12), "Blank cell, reporting not mandatory", "Blank cell"),IF(OR(Table1a!LJ53=0,Table1a!LJ53="0"),"0 value","Value"))</f>
        <v>Value</v>
      </c>
      <c r="LK47" s="104" t="str">
        <f>IF(OR(ISBLANK(Table1a!LK53),Table1a!LK53=""),"Blank cell, reporting not mandatory",IF(OR(Table1a!LK53=0,Table1a!LK53="0"),"0 value","Value"))</f>
        <v>Value</v>
      </c>
      <c r="LL47" s="104" t="str">
        <f>IF(OR(ISBLANK(Table1a!LL53),Table1a!LL53=""),"Blank cell, reporting not mandatory",IF(OR(Table1a!LL53=0,Table1a!LL53="0"),"0 value","Value"))</f>
        <v>Value</v>
      </c>
      <c r="LM47" s="104" t="str">
        <f>IF(OR(ISBLANK(Table1a!LM53),Table1a!LM53=""),"Blank cell, reporting not mandatory",IF(OR(Table1a!LM53=0,Table1a!LM53="0"),"0 value","Value"))</f>
        <v>Value</v>
      </c>
      <c r="LN47" s="104" t="str">
        <f>IF(OR(ISBLANK(Table1a!LN53),Table1a!LN53=""),"Blank cell, reporting not mandatory",IF(OR(Table1a!LN53=0,Table1a!LN53="0"),"0 value","Value"))</f>
        <v>Value</v>
      </c>
      <c r="LO47" s="86" t="str">
        <f>IF(OR(ISBLANK(Table1a!LO53),Table1a!LO53=""),IF(AND(ISNUMBER($C$12),LO$12 &lt;= $C$12), "Blank cell, reporting not mandatory", "Blank cell"),IF(OR(Table1a!LO53=0,Table1a!LO53="0"),"0 value","Value"))</f>
        <v>Value</v>
      </c>
      <c r="LP47" s="104" t="str">
        <f>IF(OR(ISBLANK(Table1a!LP53),Table1a!LP53=""),"Blank cell, reporting not mandatory",IF(OR(Table1a!LP53=0,Table1a!LP53="0"),"0 value","Value"))</f>
        <v>Value</v>
      </c>
      <c r="LQ47" s="104" t="str">
        <f>IF(OR(ISBLANK(Table1a!LQ53),Table1a!LQ53=""),"Blank cell, reporting not mandatory",IF(OR(Table1a!LQ53=0,Table1a!LQ53="0"),"0 value","Value"))</f>
        <v>Value</v>
      </c>
      <c r="LR47" s="104" t="str">
        <f>IF(OR(ISBLANK(Table1a!LR53),Table1a!LR53=""),"Blank cell, reporting not mandatory",IF(OR(Table1a!LR53=0,Table1a!LR53="0"),"0 value","Value"))</f>
        <v>Value</v>
      </c>
      <c r="LS47" s="104" t="str">
        <f>IF(OR(ISBLANK(Table1a!LS53),Table1a!LS53=""),"Blank cell, reporting not mandatory",IF(OR(Table1a!LS53=0,Table1a!LS53="0"),"0 value","Value"))</f>
        <v>Value</v>
      </c>
      <c r="LT47" s="86" t="str">
        <f>IF(OR(ISBLANK(Table1a!LT53),Table1a!LT53=""),IF(AND(ISNUMBER($C$12),LT$12 &lt;= $C$12), "Blank cell, reporting not mandatory", "Blank cell"),IF(OR(Table1a!LT53=0,Table1a!LT53="0"),"0 value","Value"))</f>
        <v>Value</v>
      </c>
      <c r="LU47" s="104" t="str">
        <f>IF(OR(ISBLANK(Table1a!LU53),Table1a!LU53=""),"Blank cell, reporting not mandatory",IF(OR(Table1a!LU53=0,Table1a!LU53="0"),"0 value","Value"))</f>
        <v>Value</v>
      </c>
      <c r="LV47" s="104" t="str">
        <f>IF(OR(ISBLANK(Table1a!LV53),Table1a!LV53=""),"Blank cell, reporting not mandatory",IF(OR(Table1a!LV53=0,Table1a!LV53="0"),"0 value","Value"))</f>
        <v>Value</v>
      </c>
      <c r="LW47" s="104" t="str">
        <f>IF(OR(ISBLANK(Table1a!LW53),Table1a!LW53=""),"Blank cell, reporting not mandatory",IF(OR(Table1a!LW53=0,Table1a!LW53="0"),"0 value","Value"))</f>
        <v>Value</v>
      </c>
      <c r="LX47" s="104" t="str">
        <f>IF(OR(ISBLANK(Table1a!LX53),Table1a!LX53=""),"Blank cell, reporting not mandatory",IF(OR(Table1a!LX53=0,Table1a!LX53="0"),"0 value","Value"))</f>
        <v>Value</v>
      </c>
      <c r="LY47" s="86" t="str">
        <f>IF(OR(ISBLANK(Table1a!LY53),Table1a!LY53=""),IF(AND(ISNUMBER($C$12),LY$12 &lt;= $C$12), "Blank cell, reporting not mandatory", "Blank cell"),IF(OR(Table1a!LY53=0,Table1a!LY53="0"),"0 value","Value"))</f>
        <v>Value</v>
      </c>
      <c r="LZ47" s="104" t="str">
        <f>IF(OR(ISBLANK(Table1a!LZ53),Table1a!LZ53=""),"Blank cell, reporting not mandatory",IF(OR(Table1a!LZ53=0,Table1a!LZ53="0"),"0 value","Value"))</f>
        <v>Value</v>
      </c>
      <c r="MA47" s="104" t="str">
        <f>IF(OR(ISBLANK(Table1a!MA53),Table1a!MA53=""),"Blank cell, reporting not mandatory",IF(OR(Table1a!MA53=0,Table1a!MA53="0"),"0 value","Value"))</f>
        <v>Value</v>
      </c>
      <c r="MB47" s="104" t="str">
        <f>IF(OR(ISBLANK(Table1a!MB53),Table1a!MB53=""),"Blank cell, reporting not mandatory",IF(OR(Table1a!MB53=0,Table1a!MB53="0"),"0 value","Value"))</f>
        <v>Value</v>
      </c>
      <c r="MC47" s="104" t="str">
        <f>IF(OR(ISBLANK(Table1a!MC53),Table1a!MC53=""),"Blank cell, reporting not mandatory",IF(OR(Table1a!MC53=0,Table1a!MC53="0"),"0 value","Value"))</f>
        <v>Value</v>
      </c>
      <c r="MD47" s="86" t="str">
        <f>IF(OR(ISBLANK(Table1a!MD53),Table1a!MD53=""),IF(AND(ISNUMBER($C$12),MD$12 &lt;= $C$12), "Blank cell, reporting not mandatory", "Blank cell"),IF(OR(Table1a!MD53=0,Table1a!MD53="0"),"0 value","Value"))</f>
        <v>Value</v>
      </c>
      <c r="ME47" s="100" t="str">
        <f>IF(OR(ISBLANK(Table1a!ME53),Table1a!ME53=""),"Blank cell",IF(OR(Table1a!ME53=0,Table1a!ME53="0"),"0 value","Value"))</f>
        <v>Value</v>
      </c>
      <c r="MF47" s="104" t="str">
        <f>IF(OR(ISBLANK(Table1a!MF53),Table1a!MF53=""),"Blank cell, reporting not mandatory",IF(OR(Table1a!MF53=0,Table1a!MF53="0"),"0 value","Value"))</f>
        <v>Blank cell, reporting not mandatory</v>
      </c>
      <c r="MG47" s="104" t="str">
        <f>IF(OR(ISBLANK(Table1a!MG53),Table1a!MG53=""),"Blank cell, reporting not mandatory",IF(OR(Table1a!MG53=0,Table1a!MG53="0"),"0 value","Value"))</f>
        <v>Blank cell, reporting not mandatory</v>
      </c>
      <c r="MH47" s="86" t="str">
        <f>IF(OR(ISBLANK(Table1a!MH53),Table1a!MH53=""),IF(AND(ISNUMBER($C$12),MH$12 &lt;= $C$12), "Blank cell, reporting not mandatory", "Blank cell"),IF(OR(Table1a!MH53=0,Table1a!MH53="0"),"0 value","Value"))</f>
        <v>Blank cell, reporting not mandatory</v>
      </c>
      <c r="MI47" s="104" t="str">
        <f>IF(OR(ISBLANK(Table1a!MI53),Table1a!MI53=""),"Blank cell, reporting not mandatory",IF(OR(Table1a!MI53=0,Table1a!MI53="0"),"0 value","Value"))</f>
        <v>Blank cell, reporting not mandatory</v>
      </c>
      <c r="MJ47" s="104" t="str">
        <f>IF(OR(ISBLANK(Table1a!MJ53),Table1a!MJ53=""),"Blank cell, reporting not mandatory",IF(OR(Table1a!MJ53=0,Table1a!MJ53="0"),"0 value","Value"))</f>
        <v>Blank cell, reporting not mandatory</v>
      </c>
      <c r="MK47" s="104" t="str">
        <f>IF(OR(ISBLANK(Table1a!MK53),Table1a!MK53=""),"Blank cell, reporting not mandatory",IF(OR(Table1a!MK53=0,Table1a!MK53="0"),"0 value","Value"))</f>
        <v>Value</v>
      </c>
      <c r="ML47" s="104" t="str">
        <f>IF(OR(ISBLANK(Table1a!ML53),Table1a!ML53=""),"Blank cell, reporting not mandatory",IF(OR(Table1a!ML53=0,Table1a!ML53="0"),"0 value","Value"))</f>
        <v>Value</v>
      </c>
      <c r="MM47" s="86" t="str">
        <f>IF(OR(ISBLANK(Table1a!MM53),Table1a!MM53=""),IF(AND(ISNUMBER($C$12),MM$12 &lt;= $C$12), "Blank cell, reporting not mandatory", "Blank cell"),IF(OR(Table1a!MM53=0,Table1a!MM53="0"),"0 value","Value"))</f>
        <v>Value</v>
      </c>
      <c r="MN47" s="104" t="str">
        <f>IF(OR(ISBLANK(Table1a!MN53),Table1a!MN53=""),"Blank cell, reporting not mandatory",IF(OR(Table1a!MN53=0,Table1a!MN53="0"),"0 value","Value"))</f>
        <v>Value</v>
      </c>
      <c r="MO47" s="104" t="str">
        <f>IF(OR(ISBLANK(Table1a!MO53),Table1a!MO53=""),"Blank cell, reporting not mandatory",IF(OR(Table1a!MO53=0,Table1a!MO53="0"),"0 value","Value"))</f>
        <v>Value</v>
      </c>
      <c r="MP47" s="104" t="str">
        <f>IF(OR(ISBLANK(Table1a!MP53),Table1a!MP53=""),"Blank cell, reporting not mandatory",IF(OR(Table1a!MP53=0,Table1a!MP53="0"),"0 value","Value"))</f>
        <v>Value</v>
      </c>
      <c r="MQ47" s="104" t="str">
        <f>IF(OR(ISBLANK(Table1a!MQ53),Table1a!MQ53=""),"Blank cell, reporting not mandatory",IF(OR(Table1a!MQ53=0,Table1a!MQ53="0"),"0 value","Value"))</f>
        <v>Value</v>
      </c>
      <c r="MR47" s="86" t="str">
        <f>IF(OR(ISBLANK(Table1a!MR53),Table1a!MR53=""),IF(AND(ISNUMBER($C$12),MR$12 &lt;= $C$12), "Blank cell, reporting not mandatory", "Blank cell"),IF(OR(Table1a!MR53=0,Table1a!MR53="0"),"0 value","Value"))</f>
        <v>Value</v>
      </c>
      <c r="MS47" s="104" t="str">
        <f>IF(OR(ISBLANK(Table1a!MS53),Table1a!MS53=""),"Blank cell, reporting not mandatory",IF(OR(Table1a!MS53=0,Table1a!MS53="0"),"0 value","Value"))</f>
        <v>Value</v>
      </c>
      <c r="MT47" s="104" t="str">
        <f>IF(OR(ISBLANK(Table1a!MT53),Table1a!MT53=""),"Blank cell, reporting not mandatory",IF(OR(Table1a!MT53=0,Table1a!MT53="0"),"0 value","Value"))</f>
        <v>Value</v>
      </c>
      <c r="MU47" s="104" t="str">
        <f>IF(OR(ISBLANK(Table1a!MU53),Table1a!MU53=""),"Blank cell, reporting not mandatory",IF(OR(Table1a!MU53=0,Table1a!MU53="0"),"0 value","Value"))</f>
        <v>Value</v>
      </c>
      <c r="MV47" s="104" t="str">
        <f>IF(OR(ISBLANK(Table1a!MV53),Table1a!MV53=""),"Blank cell, reporting not mandatory",IF(OR(Table1a!MV53=0,Table1a!MV53="0"),"0 value","Value"))</f>
        <v>Value</v>
      </c>
      <c r="MW47" s="86" t="str">
        <f>IF(OR(ISBLANK(Table1a!MW53),Table1a!MW53=""),IF(AND(ISNUMBER($C$12),MW$12 &lt;= $C$12), "Blank cell, reporting not mandatory", "Blank cell"),IF(OR(Table1a!MW53=0,Table1a!MW53="0"),"0 value","Value"))</f>
        <v>Value</v>
      </c>
      <c r="MX47" s="104" t="str">
        <f>IF(OR(ISBLANK(Table1a!MX53),Table1a!MX53=""),"Blank cell, reporting not mandatory",IF(OR(Table1a!MX53=0,Table1a!MX53="0"),"0 value","Value"))</f>
        <v>Value</v>
      </c>
      <c r="MY47" s="104" t="str">
        <f>IF(OR(ISBLANK(Table1a!MY53),Table1a!MY53=""),"Blank cell, reporting not mandatory",IF(OR(Table1a!MY53=0,Table1a!MY53="0"),"0 value","Value"))</f>
        <v>Value</v>
      </c>
      <c r="MZ47" s="104" t="str">
        <f>IF(OR(ISBLANK(Table1a!MZ53),Table1a!MZ53=""),"Blank cell, reporting not mandatory",IF(OR(Table1a!MZ53=0,Table1a!MZ53="0"),"0 value","Value"))</f>
        <v>Value</v>
      </c>
      <c r="NA47" s="104" t="str">
        <f>IF(OR(ISBLANK(Table1a!NA53),Table1a!NA53=""),"Blank cell, reporting not mandatory",IF(OR(Table1a!NA53=0,Table1a!NA53="0"),"0 value","Value"))</f>
        <v>Value</v>
      </c>
      <c r="NB47" s="86" t="str">
        <f>IF(OR(ISBLANK(Table1a!NB53),Table1a!NB53=""),IF(AND(ISNUMBER($C$12),NB$12 &lt;= $C$12), "Blank cell, reporting not mandatory", "Blank cell"),IF(OR(Table1a!NB53=0,Table1a!NB53="0"),"0 value","Value"))</f>
        <v>Value</v>
      </c>
      <c r="NC47" s="104" t="str">
        <f>IF(OR(ISBLANK(Table1a!NC53),Table1a!NC53=""),"Blank cell, reporting not mandatory",IF(OR(Table1a!NC53=0,Table1a!NC53="0"),"0 value","Value"))</f>
        <v>Value</v>
      </c>
      <c r="ND47" s="104" t="str">
        <f>IF(OR(ISBLANK(Table1a!ND53),Table1a!ND53=""),"Blank cell, reporting not mandatory",IF(OR(Table1a!ND53=0,Table1a!ND53="0"),"0 value","Value"))</f>
        <v>Value</v>
      </c>
      <c r="NE47" s="104" t="str">
        <f>IF(OR(ISBLANK(Table1a!NE53),Table1a!NE53=""),"Blank cell, reporting not mandatory",IF(OR(Table1a!NE53=0,Table1a!NE53="0"),"0 value","Value"))</f>
        <v>Value</v>
      </c>
      <c r="NF47" s="104" t="str">
        <f>IF(OR(ISBLANK(Table1a!NF53),Table1a!NF53=""),"Blank cell, reporting not mandatory",IF(OR(Table1a!NF53=0,Table1a!NF53="0"),"0 value","Value"))</f>
        <v>Value</v>
      </c>
      <c r="NG47" s="86" t="str">
        <f>IF(OR(ISBLANK(Table1a!NG53),Table1a!NG53=""),IF(AND(ISNUMBER($C$12),NG$12 &lt;= $C$12), "Blank cell, reporting not mandatory", "Blank cell"),IF(OR(Table1a!NG53=0,Table1a!NG53="0"),"0 value","Value"))</f>
        <v>Value</v>
      </c>
      <c r="NH47" s="104" t="str">
        <f>IF(OR(ISBLANK(Table1a!NH53),Table1a!NH53=""),"Blank cell, reporting not mandatory",IF(OR(Table1a!NH53=0,Table1a!NH53="0"),"0 value","Value"))</f>
        <v>Value</v>
      </c>
      <c r="NI47" s="104" t="str">
        <f>IF(OR(ISBLANK(Table1a!NI53),Table1a!NI53=""),"Blank cell, reporting not mandatory",IF(OR(Table1a!NI53=0,Table1a!NI53="0"),"0 value","Value"))</f>
        <v>Value</v>
      </c>
      <c r="NJ47" s="104" t="str">
        <f>IF(OR(ISBLANK(Table1a!NJ53),Table1a!NJ53=""),"Blank cell, reporting not mandatory",IF(OR(Table1a!NJ53=0,Table1a!NJ53="0"),"0 value","Value"))</f>
        <v>Value</v>
      </c>
      <c r="NK47" s="104" t="str">
        <f>IF(OR(ISBLANK(Table1a!NK53),Table1a!NK53=""),"Blank cell, reporting not mandatory",IF(OR(Table1a!NK53=0,Table1a!NK53="0"),"0 value","Value"))</f>
        <v>Value</v>
      </c>
      <c r="NL47" s="86" t="str">
        <f>IF(OR(ISBLANK(Table1a!NL53),Table1a!NL53=""),IF(AND(ISNUMBER($C$12),NL$12 &lt;= $C$12), "Blank cell, reporting not mandatory", "Blank cell"),IF(OR(Table1a!NL53=0,Table1a!NL53="0"),"0 value","Value"))</f>
        <v>Value</v>
      </c>
    </row>
    <row r="48" spans="1:376" outlineLevel="1">
      <c r="A48" s="131" t="s">
        <v>319</v>
      </c>
      <c r="B48" s="79" t="s">
        <v>7</v>
      </c>
      <c r="C48" s="100" t="str">
        <f>IF(OR(ISBLANK(Table1a!C54),Table1a!C54=""),"Blank cell",IF(OR(Table1a!C54=0,Table1a!C54="0"),"0 value","Value"))</f>
        <v>Value</v>
      </c>
      <c r="D48" s="104" t="str">
        <f>IF(OR(ISBLANK(Table1a!D54),Table1a!D54=""),"Blank cell, reporting not mandatory",IF(OR(Table1a!D54=0,Table1a!D54="0"),"0 value","Value"))</f>
        <v>Blank cell, reporting not mandatory</v>
      </c>
      <c r="E48" s="104" t="str">
        <f>IF(OR(ISBLANK(Table1a!E54),Table1a!E54=""),"Blank cell, reporting not mandatory",IF(OR(Table1a!E54=0,Table1a!E54="0"),"0 value","Value"))</f>
        <v>Blank cell, reporting not mandatory</v>
      </c>
      <c r="F48" s="86" t="str">
        <f>IF(OR(ISBLANK(Table1a!F54),Table1a!F54=""),IF(AND(ISNUMBER($C$12),F$12 &lt;= $C$12), "Blank cell, reporting not mandatory", "Blank cell"),IF(OR(Table1a!F54=0,Table1a!F54="0"),"0 value","Value"))</f>
        <v>Blank cell, reporting not mandatory</v>
      </c>
      <c r="G48" s="104" t="str">
        <f>IF(OR(ISBLANK(Table1a!G54),Table1a!G54=""),"Blank cell, reporting not mandatory",IF(OR(Table1a!G54=0,Table1a!G54="0"),"0 value","Value"))</f>
        <v>Blank cell, reporting not mandatory</v>
      </c>
      <c r="H48" s="104" t="str">
        <f>IF(OR(ISBLANK(Table1a!H54),Table1a!H54=""),"Blank cell, reporting not mandatory",IF(OR(Table1a!H54=0,Table1a!H54="0"),"0 value","Value"))</f>
        <v>Blank cell, reporting not mandatory</v>
      </c>
      <c r="I48" s="104" t="str">
        <f>IF(OR(ISBLANK(Table1a!I54),Table1a!I54=""),"Blank cell, reporting not mandatory",IF(OR(Table1a!I54=0,Table1a!I54="0"),"0 value","Value"))</f>
        <v>Value</v>
      </c>
      <c r="J48" s="104" t="str">
        <f>IF(OR(ISBLANK(Table1a!J54),Table1a!J54=""),"Blank cell, reporting not mandatory",IF(OR(Table1a!J54=0,Table1a!J54="0"),"0 value","Value"))</f>
        <v>Value</v>
      </c>
      <c r="K48" s="86" t="str">
        <f>IF(OR(ISBLANK(Table1a!K54),Table1a!K54=""),IF(AND(ISNUMBER($C$12),K$12 &lt;= $C$12), "Blank cell, reporting not mandatory", "Blank cell"),IF(OR(Table1a!K54=0,Table1a!K54="0"),"0 value","Value"))</f>
        <v>Value</v>
      </c>
      <c r="L48" s="104" t="str">
        <f>IF(OR(ISBLANK(Table1a!L54),Table1a!L54=""),"Blank cell, reporting not mandatory",IF(OR(Table1a!L54=0,Table1a!L54="0"),"0 value","Value"))</f>
        <v>Value</v>
      </c>
      <c r="M48" s="104" t="str">
        <f>IF(OR(ISBLANK(Table1a!M54),Table1a!M54=""),"Blank cell, reporting not mandatory",IF(OR(Table1a!M54=0,Table1a!M54="0"),"0 value","Value"))</f>
        <v>Value</v>
      </c>
      <c r="N48" s="104" t="str">
        <f>IF(OR(ISBLANK(Table1a!N54),Table1a!N54=""),"Blank cell, reporting not mandatory",IF(OR(Table1a!N54=0,Table1a!N54="0"),"0 value","Value"))</f>
        <v>Value</v>
      </c>
      <c r="O48" s="104" t="str">
        <f>IF(OR(ISBLANK(Table1a!O54),Table1a!O54=""),"Blank cell, reporting not mandatory",IF(OR(Table1a!O54=0,Table1a!O54="0"),"0 value","Value"))</f>
        <v>Value</v>
      </c>
      <c r="P48" s="86" t="str">
        <f>IF(OR(ISBLANK(Table1a!P54),Table1a!P54=""),IF(AND(ISNUMBER($C$12),P$12 &lt;= $C$12), "Blank cell, reporting not mandatory", "Blank cell"),IF(OR(Table1a!P54=0,Table1a!P54="0"),"0 value","Value"))</f>
        <v>Value</v>
      </c>
      <c r="Q48" s="104" t="str">
        <f>IF(OR(ISBLANK(Table1a!Q54),Table1a!Q54=""),"Blank cell, reporting not mandatory",IF(OR(Table1a!Q54=0,Table1a!Q54="0"),"0 value","Value"))</f>
        <v>Value</v>
      </c>
      <c r="R48" s="104" t="str">
        <f>IF(OR(ISBLANK(Table1a!R54),Table1a!R54=""),"Blank cell, reporting not mandatory",IF(OR(Table1a!R54=0,Table1a!R54="0"),"0 value","Value"))</f>
        <v>Value</v>
      </c>
      <c r="S48" s="104" t="str">
        <f>IF(OR(ISBLANK(Table1a!S54),Table1a!S54=""),"Blank cell, reporting not mandatory",IF(OR(Table1a!S54=0,Table1a!S54="0"),"0 value","Value"))</f>
        <v>Value</v>
      </c>
      <c r="T48" s="104" t="str">
        <f>IF(OR(ISBLANK(Table1a!T54),Table1a!T54=""),"Blank cell, reporting not mandatory",IF(OR(Table1a!T54=0,Table1a!T54="0"),"0 value","Value"))</f>
        <v>Value</v>
      </c>
      <c r="U48" s="86" t="str">
        <f>IF(OR(ISBLANK(Table1a!U54),Table1a!U54=""),IF(AND(ISNUMBER($C$12),U$12 &lt;= $C$12), "Blank cell, reporting not mandatory", "Blank cell"),IF(OR(Table1a!U54=0,Table1a!U54="0"),"0 value","Value"))</f>
        <v>Value</v>
      </c>
      <c r="V48" s="104" t="str">
        <f>IF(OR(ISBLANK(Table1a!V54),Table1a!V54=""),"Blank cell, reporting not mandatory",IF(OR(Table1a!V54=0,Table1a!V54="0"),"0 value","Value"))</f>
        <v>Value</v>
      </c>
      <c r="W48" s="104" t="str">
        <f>IF(OR(ISBLANK(Table1a!W54),Table1a!W54=""),"Blank cell, reporting not mandatory",IF(OR(Table1a!W54=0,Table1a!W54="0"),"0 value","Value"))</f>
        <v>Value</v>
      </c>
      <c r="X48" s="104" t="str">
        <f>IF(OR(ISBLANK(Table1a!X54),Table1a!X54=""),"Blank cell, reporting not mandatory",IF(OR(Table1a!X54=0,Table1a!X54="0"),"0 value","Value"))</f>
        <v>Value</v>
      </c>
      <c r="Y48" s="104" t="str">
        <f>IF(OR(ISBLANK(Table1a!Y54),Table1a!Y54=""),"Blank cell, reporting not mandatory",IF(OR(Table1a!Y54=0,Table1a!Y54="0"),"0 value","Value"))</f>
        <v>Value</v>
      </c>
      <c r="Z48" s="86" t="str">
        <f>IF(OR(ISBLANK(Table1a!Z54),Table1a!Z54=""),IF(AND(ISNUMBER($C$12),Z$12 &lt;= $C$12), "Blank cell, reporting not mandatory", "Blank cell"),IF(OR(Table1a!Z54=0,Table1a!Z54="0"),"0 value","Value"))</f>
        <v>Value</v>
      </c>
      <c r="AA48" s="104" t="str">
        <f>IF(OR(ISBLANK(Table1a!AA54),Table1a!AA54=""),"Blank cell, reporting not mandatory",IF(OR(Table1a!AA54=0,Table1a!AA54="0"),"0 value","Value"))</f>
        <v>Value</v>
      </c>
      <c r="AB48" s="104" t="str">
        <f>IF(OR(ISBLANK(Table1a!AB54),Table1a!AB54=""),"Blank cell, reporting not mandatory",IF(OR(Table1a!AB54=0,Table1a!AB54="0"),"0 value","Value"))</f>
        <v>Value</v>
      </c>
      <c r="AC48" s="104" t="str">
        <f>IF(OR(ISBLANK(Table1a!AC54),Table1a!AC54=""),"Blank cell, reporting not mandatory",IF(OR(Table1a!AC54=0,Table1a!AC54="0"),"0 value","Value"))</f>
        <v>Value</v>
      </c>
      <c r="AD48" s="104" t="str">
        <f>IF(OR(ISBLANK(Table1a!AD54),Table1a!AD54=""),"Blank cell, reporting not mandatory",IF(OR(Table1a!AD54=0,Table1a!AD54="0"),"0 value","Value"))</f>
        <v>Value</v>
      </c>
      <c r="AE48" s="86" t="str">
        <f>IF(OR(ISBLANK(Table1a!AE54),Table1a!AE54=""),IF(AND(ISNUMBER($C$12),AE$12 &lt;= $C$12), "Blank cell, reporting not mandatory", "Blank cell"),IF(OR(Table1a!AE54=0,Table1a!AE54="0"),"0 value","Value"))</f>
        <v>Value</v>
      </c>
      <c r="AF48" s="104" t="str">
        <f>IF(OR(ISBLANK(Table1a!AF54),Table1a!AF54=""),"Blank cell, reporting not mandatory",IF(OR(Table1a!AF54=0,Table1a!AF54="0"),"0 value","Value"))</f>
        <v>Value</v>
      </c>
      <c r="AG48" s="104" t="str">
        <f>IF(OR(ISBLANK(Table1a!AG54),Table1a!AG54=""),"Blank cell, reporting not mandatory",IF(OR(Table1a!AG54=0,Table1a!AG54="0"),"0 value","Value"))</f>
        <v>Value</v>
      </c>
      <c r="AH48" s="104" t="str">
        <f>IF(OR(ISBLANK(Table1a!AH54),Table1a!AH54=""),"Blank cell, reporting not mandatory",IF(OR(Table1a!AH54=0,Table1a!AH54="0"),"0 value","Value"))</f>
        <v>Value</v>
      </c>
      <c r="AI48" s="104" t="str">
        <f>IF(OR(ISBLANK(Table1a!AI54),Table1a!AI54=""),"Blank cell, reporting not mandatory",IF(OR(Table1a!AI54=0,Table1a!AI54="0"),"0 value","Value"))</f>
        <v>Value</v>
      </c>
      <c r="AJ48" s="86" t="str">
        <f>IF(OR(ISBLANK(Table1a!AJ54),Table1a!AJ54=""),IF(AND(ISNUMBER($C$12),AJ$12 &lt;= $C$12), "Blank cell, reporting not mandatory", "Blank cell"),IF(OR(Table1a!AJ54=0,Table1a!AJ54="0"),"0 value","Value"))</f>
        <v>Value</v>
      </c>
      <c r="AK48" s="100" t="str">
        <f>IF(OR(ISBLANK(Table1a!AK54),Table1a!AK54=""),"Blank cell",IF(OR(Table1a!AK54=0,Table1a!AK54="0"),"0 value","Value"))</f>
        <v>Value</v>
      </c>
      <c r="AL48" s="104" t="str">
        <f>IF(OR(ISBLANK(Table1a!AL54),Table1a!AL54=""),"Blank cell, reporting not mandatory",IF(OR(Table1a!AL54=0,Table1a!AL54="0"),"0 value","Value"))</f>
        <v>Blank cell, reporting not mandatory</v>
      </c>
      <c r="AM48" s="104" t="str">
        <f>IF(OR(ISBLANK(Table1a!AM54),Table1a!AM54=""),"Blank cell, reporting not mandatory",IF(OR(Table1a!AM54=0,Table1a!AM54="0"),"0 value","Value"))</f>
        <v>Blank cell, reporting not mandatory</v>
      </c>
      <c r="AN48" s="86" t="str">
        <f>IF(OR(ISBLANK(Table1a!AN54),Table1a!AN54=""),IF(AND(ISNUMBER($C$12),AN$12 &lt;= $C$12), "Blank cell, reporting not mandatory", "Blank cell"),IF(OR(Table1a!AN54=0,Table1a!AN54="0"),"0 value","Value"))</f>
        <v>Blank cell, reporting not mandatory</v>
      </c>
      <c r="AO48" s="104" t="str">
        <f>IF(OR(ISBLANK(Table1a!AO54),Table1a!AO54=""),"Blank cell, reporting not mandatory",IF(OR(Table1a!AO54=0,Table1a!AO54="0"),"0 value","Value"))</f>
        <v>Blank cell, reporting not mandatory</v>
      </c>
      <c r="AP48" s="104" t="str">
        <f>IF(OR(ISBLANK(Table1a!AP54),Table1a!AP54=""),"Blank cell, reporting not mandatory",IF(OR(Table1a!AP54=0,Table1a!AP54="0"),"0 value","Value"))</f>
        <v>Blank cell, reporting not mandatory</v>
      </c>
      <c r="AQ48" s="104" t="str">
        <f>IF(OR(ISBLANK(Table1a!AQ54),Table1a!AQ54=""),"Blank cell, reporting not mandatory",IF(OR(Table1a!AQ54=0,Table1a!AQ54="0"),"0 value","Value"))</f>
        <v>Value</v>
      </c>
      <c r="AR48" s="104" t="str">
        <f>IF(OR(ISBLANK(Table1a!AR54),Table1a!AR54=""),"Blank cell, reporting not mandatory",IF(OR(Table1a!AR54=0,Table1a!AR54="0"),"0 value","Value"))</f>
        <v>Value</v>
      </c>
      <c r="AS48" s="86" t="str">
        <f>IF(OR(ISBLANK(Table1a!AS54),Table1a!AS54=""),IF(AND(ISNUMBER($C$12),AS$12 &lt;= $C$12), "Blank cell, reporting not mandatory", "Blank cell"),IF(OR(Table1a!AS54=0,Table1a!AS54="0"),"0 value","Value"))</f>
        <v>Value</v>
      </c>
      <c r="AT48" s="104" t="str">
        <f>IF(OR(ISBLANK(Table1a!AT54),Table1a!AT54=""),"Blank cell, reporting not mandatory",IF(OR(Table1a!AT54=0,Table1a!AT54="0"),"0 value","Value"))</f>
        <v>Value</v>
      </c>
      <c r="AU48" s="104" t="str">
        <f>IF(OR(ISBLANK(Table1a!AU54),Table1a!AU54=""),"Blank cell, reporting not mandatory",IF(OR(Table1a!AU54=0,Table1a!AU54="0"),"0 value","Value"))</f>
        <v>Value</v>
      </c>
      <c r="AV48" s="104" t="str">
        <f>IF(OR(ISBLANK(Table1a!AV54),Table1a!AV54=""),"Blank cell, reporting not mandatory",IF(OR(Table1a!AV54=0,Table1a!AV54="0"),"0 value","Value"))</f>
        <v>Value</v>
      </c>
      <c r="AW48" s="104" t="str">
        <f>IF(OR(ISBLANK(Table1a!AW54),Table1a!AW54=""),"Blank cell, reporting not mandatory",IF(OR(Table1a!AW54=0,Table1a!AW54="0"),"0 value","Value"))</f>
        <v>Value</v>
      </c>
      <c r="AX48" s="86" t="str">
        <f>IF(OR(ISBLANK(Table1a!AX54),Table1a!AX54=""),IF(AND(ISNUMBER($C$12),AX$12 &lt;= $C$12), "Blank cell, reporting not mandatory", "Blank cell"),IF(OR(Table1a!AX54=0,Table1a!AX54="0"),"0 value","Value"))</f>
        <v>Value</v>
      </c>
      <c r="AY48" s="104" t="str">
        <f>IF(OR(ISBLANK(Table1a!AY54),Table1a!AY54=""),"Blank cell, reporting not mandatory",IF(OR(Table1a!AY54=0,Table1a!AY54="0"),"0 value","Value"))</f>
        <v>Value</v>
      </c>
      <c r="AZ48" s="104" t="str">
        <f>IF(OR(ISBLANK(Table1a!AZ54),Table1a!AZ54=""),"Blank cell, reporting not mandatory",IF(OR(Table1a!AZ54=0,Table1a!AZ54="0"),"0 value","Value"))</f>
        <v>Value</v>
      </c>
      <c r="BA48" s="104" t="str">
        <f>IF(OR(ISBLANK(Table1a!BA54),Table1a!BA54=""),"Blank cell, reporting not mandatory",IF(OR(Table1a!BA54=0,Table1a!BA54="0"),"0 value","Value"))</f>
        <v>Value</v>
      </c>
      <c r="BB48" s="104" t="str">
        <f>IF(OR(ISBLANK(Table1a!BB54),Table1a!BB54=""),"Blank cell, reporting not mandatory",IF(OR(Table1a!BB54=0,Table1a!BB54="0"),"0 value","Value"))</f>
        <v>Value</v>
      </c>
      <c r="BC48" s="86" t="str">
        <f>IF(OR(ISBLANK(Table1a!BC54),Table1a!BC54=""),IF(AND(ISNUMBER($C$12),BC$12 &lt;= $C$12), "Blank cell, reporting not mandatory", "Blank cell"),IF(OR(Table1a!BC54=0,Table1a!BC54="0"),"0 value","Value"))</f>
        <v>Value</v>
      </c>
      <c r="BD48" s="104" t="str">
        <f>IF(OR(ISBLANK(Table1a!BD54),Table1a!BD54=""),"Blank cell, reporting not mandatory",IF(OR(Table1a!BD54=0,Table1a!BD54="0"),"0 value","Value"))</f>
        <v>Value</v>
      </c>
      <c r="BE48" s="104" t="str">
        <f>IF(OR(ISBLANK(Table1a!BE54),Table1a!BE54=""),"Blank cell, reporting not mandatory",IF(OR(Table1a!BE54=0,Table1a!BE54="0"),"0 value","Value"))</f>
        <v>Value</v>
      </c>
      <c r="BF48" s="104" t="str">
        <f>IF(OR(ISBLANK(Table1a!BF54),Table1a!BF54=""),"Blank cell, reporting not mandatory",IF(OR(Table1a!BF54=0,Table1a!BF54="0"),"0 value","Value"))</f>
        <v>Value</v>
      </c>
      <c r="BG48" s="104" t="str">
        <f>IF(OR(ISBLANK(Table1a!BG54),Table1a!BG54=""),"Blank cell, reporting not mandatory",IF(OR(Table1a!BG54=0,Table1a!BG54="0"),"0 value","Value"))</f>
        <v>Value</v>
      </c>
      <c r="BH48" s="86" t="str">
        <f>IF(OR(ISBLANK(Table1a!BH54),Table1a!BH54=""),IF(AND(ISNUMBER($C$12),BH$12 &lt;= $C$12), "Blank cell, reporting not mandatory", "Blank cell"),IF(OR(Table1a!BH54=0,Table1a!BH54="0"),"0 value","Value"))</f>
        <v>Value</v>
      </c>
      <c r="BI48" s="104" t="str">
        <f>IF(OR(ISBLANK(Table1a!BI54),Table1a!BI54=""),"Blank cell, reporting not mandatory",IF(OR(Table1a!BI54=0,Table1a!BI54="0"),"0 value","Value"))</f>
        <v>Value</v>
      </c>
      <c r="BJ48" s="104" t="str">
        <f>IF(OR(ISBLANK(Table1a!BJ54),Table1a!BJ54=""),"Blank cell, reporting not mandatory",IF(OR(Table1a!BJ54=0,Table1a!BJ54="0"),"0 value","Value"))</f>
        <v>Value</v>
      </c>
      <c r="BK48" s="104" t="str">
        <f>IF(OR(ISBLANK(Table1a!BK54),Table1a!BK54=""),"Blank cell, reporting not mandatory",IF(OR(Table1a!BK54=0,Table1a!BK54="0"),"0 value","Value"))</f>
        <v>Value</v>
      </c>
      <c r="BL48" s="104" t="str">
        <f>IF(OR(ISBLANK(Table1a!BL54),Table1a!BL54=""),"Blank cell, reporting not mandatory",IF(OR(Table1a!BL54=0,Table1a!BL54="0"),"0 value","Value"))</f>
        <v>Value</v>
      </c>
      <c r="BM48" s="86" t="str">
        <f>IF(OR(ISBLANK(Table1a!BM54),Table1a!BM54=""),IF(AND(ISNUMBER($C$12),BM$12 &lt;= $C$12), "Blank cell, reporting not mandatory", "Blank cell"),IF(OR(Table1a!BM54=0,Table1a!BM54="0"),"0 value","Value"))</f>
        <v>Value</v>
      </c>
      <c r="BN48" s="104" t="str">
        <f>IF(OR(ISBLANK(Table1a!BN54),Table1a!BN54=""),"Blank cell, reporting not mandatory",IF(OR(Table1a!BN54=0,Table1a!BN54="0"),"0 value","Value"))</f>
        <v>Value</v>
      </c>
      <c r="BO48" s="104" t="str">
        <f>IF(OR(ISBLANK(Table1a!BO54),Table1a!BO54=""),"Blank cell, reporting not mandatory",IF(OR(Table1a!BO54=0,Table1a!BO54="0"),"0 value","Value"))</f>
        <v>Value</v>
      </c>
      <c r="BP48" s="104" t="str">
        <f>IF(OR(ISBLANK(Table1a!BP54),Table1a!BP54=""),"Blank cell, reporting not mandatory",IF(OR(Table1a!BP54=0,Table1a!BP54="0"),"0 value","Value"))</f>
        <v>Value</v>
      </c>
      <c r="BQ48" s="104" t="str">
        <f>IF(OR(ISBLANK(Table1a!BQ54),Table1a!BQ54=""),"Blank cell, reporting not mandatory",IF(OR(Table1a!BQ54=0,Table1a!BQ54="0"),"0 value","Value"))</f>
        <v>Value</v>
      </c>
      <c r="BR48" s="86" t="str">
        <f>IF(OR(ISBLANK(Table1a!BR54),Table1a!BR54=""),IF(AND(ISNUMBER($C$12),BR$12 &lt;= $C$12), "Blank cell, reporting not mandatory", "Blank cell"),IF(OR(Table1a!BR54=0,Table1a!BR54="0"),"0 value","Value"))</f>
        <v>Value</v>
      </c>
      <c r="BS48" s="100" t="str">
        <f>IF(OR(ISBLANK(Table1a!BS54),Table1a!BS54=""),"Blank cell",IF(OR(Table1a!BS54=0,Table1a!BS54="0"),"0 value","Value"))</f>
        <v>Value</v>
      </c>
      <c r="BT48" s="104" t="str">
        <f>IF(OR(ISBLANK(Table1a!BT54),Table1a!BT54=""),"Blank cell, reporting not mandatory",IF(OR(Table1a!BT54=0,Table1a!BT54="0"),"0 value","Value"))</f>
        <v>Blank cell, reporting not mandatory</v>
      </c>
      <c r="BU48" s="104" t="str">
        <f>IF(OR(ISBLANK(Table1a!BU54),Table1a!BU54=""),"Blank cell, reporting not mandatory",IF(OR(Table1a!BU54=0,Table1a!BU54="0"),"0 value","Value"))</f>
        <v>Blank cell, reporting not mandatory</v>
      </c>
      <c r="BV48" s="86" t="str">
        <f>IF(OR(ISBLANK(Table1a!BV54),Table1a!BV54=""),IF(AND(ISNUMBER($C$12),BV$12 &lt;= $C$12), "Blank cell, reporting not mandatory", "Blank cell"),IF(OR(Table1a!BV54=0,Table1a!BV54="0"),"0 value","Value"))</f>
        <v>Blank cell, reporting not mandatory</v>
      </c>
      <c r="BW48" s="104" t="str">
        <f>IF(OR(ISBLANK(Table1a!BW54),Table1a!BW54=""),"Blank cell, reporting not mandatory",IF(OR(Table1a!BW54=0,Table1a!BW54="0"),"0 value","Value"))</f>
        <v>Blank cell, reporting not mandatory</v>
      </c>
      <c r="BX48" s="104" t="str">
        <f>IF(OR(ISBLANK(Table1a!BX54),Table1a!BX54=""),"Blank cell, reporting not mandatory",IF(OR(Table1a!BX54=0,Table1a!BX54="0"),"0 value","Value"))</f>
        <v>Blank cell, reporting not mandatory</v>
      </c>
      <c r="BY48" s="104" t="str">
        <f>IF(OR(ISBLANK(Table1a!BY54),Table1a!BY54=""),"Blank cell, reporting not mandatory",IF(OR(Table1a!BY54=0,Table1a!BY54="0"),"0 value","Value"))</f>
        <v>Value</v>
      </c>
      <c r="BZ48" s="104" t="str">
        <f>IF(OR(ISBLANK(Table1a!BZ54),Table1a!BZ54=""),"Blank cell, reporting not mandatory",IF(OR(Table1a!BZ54=0,Table1a!BZ54="0"),"0 value","Value"))</f>
        <v>Value</v>
      </c>
      <c r="CA48" s="86" t="str">
        <f>IF(OR(ISBLANK(Table1a!CA54),Table1a!CA54=""),IF(AND(ISNUMBER($C$12),CA$12 &lt;= $C$12), "Blank cell, reporting not mandatory", "Blank cell"),IF(OR(Table1a!CA54=0,Table1a!CA54="0"),"0 value","Value"))</f>
        <v>Value</v>
      </c>
      <c r="CB48" s="104" t="str">
        <f>IF(OR(ISBLANK(Table1a!CB54),Table1a!CB54=""),"Blank cell, reporting not mandatory",IF(OR(Table1a!CB54=0,Table1a!CB54="0"),"0 value","Value"))</f>
        <v>Value</v>
      </c>
      <c r="CC48" s="104" t="str">
        <f>IF(OR(ISBLANK(Table1a!CC54),Table1a!CC54=""),"Blank cell, reporting not mandatory",IF(OR(Table1a!CC54=0,Table1a!CC54="0"),"0 value","Value"))</f>
        <v>Value</v>
      </c>
      <c r="CD48" s="104" t="str">
        <f>IF(OR(ISBLANK(Table1a!CD54),Table1a!CD54=""),"Blank cell, reporting not mandatory",IF(OR(Table1a!CD54=0,Table1a!CD54="0"),"0 value","Value"))</f>
        <v>Value</v>
      </c>
      <c r="CE48" s="104" t="str">
        <f>IF(OR(ISBLANK(Table1a!CE54),Table1a!CE54=""),"Blank cell, reporting not mandatory",IF(OR(Table1a!CE54=0,Table1a!CE54="0"),"0 value","Value"))</f>
        <v>Value</v>
      </c>
      <c r="CF48" s="86" t="str">
        <f>IF(OR(ISBLANK(Table1a!CF54),Table1a!CF54=""),IF(AND(ISNUMBER($C$12),CF$12 &lt;= $C$12), "Blank cell, reporting not mandatory", "Blank cell"),IF(OR(Table1a!CF54=0,Table1a!CF54="0"),"0 value","Value"))</f>
        <v>Value</v>
      </c>
      <c r="CG48" s="104" t="str">
        <f>IF(OR(ISBLANK(Table1a!CG54),Table1a!CG54=""),"Blank cell, reporting not mandatory",IF(OR(Table1a!CG54=0,Table1a!CG54="0"),"0 value","Value"))</f>
        <v>Value</v>
      </c>
      <c r="CH48" s="104" t="str">
        <f>IF(OR(ISBLANK(Table1a!CH54),Table1a!CH54=""),"Blank cell, reporting not mandatory",IF(OR(Table1a!CH54=0,Table1a!CH54="0"),"0 value","Value"))</f>
        <v>Value</v>
      </c>
      <c r="CI48" s="104" t="str">
        <f>IF(OR(ISBLANK(Table1a!CI54),Table1a!CI54=""),"Blank cell, reporting not mandatory",IF(OR(Table1a!CI54=0,Table1a!CI54="0"),"0 value","Value"))</f>
        <v>Value</v>
      </c>
      <c r="CJ48" s="104" t="str">
        <f>IF(OR(ISBLANK(Table1a!CJ54),Table1a!CJ54=""),"Blank cell, reporting not mandatory",IF(OR(Table1a!CJ54=0,Table1a!CJ54="0"),"0 value","Value"))</f>
        <v>Value</v>
      </c>
      <c r="CK48" s="86" t="str">
        <f>IF(OR(ISBLANK(Table1a!CK54),Table1a!CK54=""),IF(AND(ISNUMBER($C$12),CK$12 &lt;= $C$12), "Blank cell, reporting not mandatory", "Blank cell"),IF(OR(Table1a!CK54=0,Table1a!CK54="0"),"0 value","Value"))</f>
        <v>Value</v>
      </c>
      <c r="CL48" s="104" t="str">
        <f>IF(OR(ISBLANK(Table1a!CL54),Table1a!CL54=""),"Blank cell, reporting not mandatory",IF(OR(Table1a!CL54=0,Table1a!CL54="0"),"0 value","Value"))</f>
        <v>Value</v>
      </c>
      <c r="CM48" s="104" t="str">
        <f>IF(OR(ISBLANK(Table1a!CM54),Table1a!CM54=""),"Blank cell, reporting not mandatory",IF(OR(Table1a!CM54=0,Table1a!CM54="0"),"0 value","Value"))</f>
        <v>Value</v>
      </c>
      <c r="CN48" s="104" t="str">
        <f>IF(OR(ISBLANK(Table1a!CN54),Table1a!CN54=""),"Blank cell, reporting not mandatory",IF(OR(Table1a!CN54=0,Table1a!CN54="0"),"0 value","Value"))</f>
        <v>Value</v>
      </c>
      <c r="CO48" s="104" t="str">
        <f>IF(OR(ISBLANK(Table1a!CO54),Table1a!CO54=""),"Blank cell, reporting not mandatory",IF(OR(Table1a!CO54=0,Table1a!CO54="0"),"0 value","Value"))</f>
        <v>Value</v>
      </c>
      <c r="CP48" s="86" t="str">
        <f>IF(OR(ISBLANK(Table1a!CP54),Table1a!CP54=""),IF(AND(ISNUMBER($C$12),CP$12 &lt;= $C$12), "Blank cell, reporting not mandatory", "Blank cell"),IF(OR(Table1a!CP54=0,Table1a!CP54="0"),"0 value","Value"))</f>
        <v>Value</v>
      </c>
      <c r="CQ48" s="104" t="str">
        <f>IF(OR(ISBLANK(Table1a!CQ54),Table1a!CQ54=""),"Blank cell, reporting not mandatory",IF(OR(Table1a!CQ54=0,Table1a!CQ54="0"),"0 value","Value"))</f>
        <v>Value</v>
      </c>
      <c r="CR48" s="104" t="str">
        <f>IF(OR(ISBLANK(Table1a!CR54),Table1a!CR54=""),"Blank cell, reporting not mandatory",IF(OR(Table1a!CR54=0,Table1a!CR54="0"),"0 value","Value"))</f>
        <v>Value</v>
      </c>
      <c r="CS48" s="104" t="str">
        <f>IF(OR(ISBLANK(Table1a!CS54),Table1a!CS54=""),"Blank cell, reporting not mandatory",IF(OR(Table1a!CS54=0,Table1a!CS54="0"),"0 value","Value"))</f>
        <v>Value</v>
      </c>
      <c r="CT48" s="104" t="str">
        <f>IF(OR(ISBLANK(Table1a!CT54),Table1a!CT54=""),"Blank cell, reporting not mandatory",IF(OR(Table1a!CT54=0,Table1a!CT54="0"),"0 value","Value"))</f>
        <v>Value</v>
      </c>
      <c r="CU48" s="86" t="str">
        <f>IF(OR(ISBLANK(Table1a!CU54),Table1a!CU54=""),IF(AND(ISNUMBER($C$12),CU$12 &lt;= $C$12), "Blank cell, reporting not mandatory", "Blank cell"),IF(OR(Table1a!CU54=0,Table1a!CU54="0"),"0 value","Value"))</f>
        <v>Value</v>
      </c>
      <c r="CV48" s="104" t="str">
        <f>IF(OR(ISBLANK(Table1a!CV54),Table1a!CV54=""),"Blank cell, reporting not mandatory",IF(OR(Table1a!CV54=0,Table1a!CV54="0"),"0 value","Value"))</f>
        <v>Value</v>
      </c>
      <c r="CW48" s="104" t="str">
        <f>IF(OR(ISBLANK(Table1a!CW54),Table1a!CW54=""),"Blank cell, reporting not mandatory",IF(OR(Table1a!CW54=0,Table1a!CW54="0"),"0 value","Value"))</f>
        <v>Value</v>
      </c>
      <c r="CX48" s="104" t="str">
        <f>IF(OR(ISBLANK(Table1a!CX54),Table1a!CX54=""),"Blank cell, reporting not mandatory",IF(OR(Table1a!CX54=0,Table1a!CX54="0"),"0 value","Value"))</f>
        <v>Value</v>
      </c>
      <c r="CY48" s="104" t="str">
        <f>IF(OR(ISBLANK(Table1a!CY54),Table1a!CY54=""),"Blank cell, reporting not mandatory",IF(OR(Table1a!CY54=0,Table1a!CY54="0"),"0 value","Value"))</f>
        <v>Value</v>
      </c>
      <c r="CZ48" s="86" t="str">
        <f>IF(OR(ISBLANK(Table1a!CZ54),Table1a!CZ54=""),IF(AND(ISNUMBER($C$12),CZ$12 &lt;= $C$12), "Blank cell, reporting not mandatory", "Blank cell"),IF(OR(Table1a!CZ54=0,Table1a!CZ54="0"),"0 value","Value"))</f>
        <v>Value</v>
      </c>
      <c r="DA48" s="132"/>
      <c r="DB48" s="133"/>
      <c r="DC48" s="133"/>
      <c r="DD48" s="132"/>
      <c r="DE48" s="133"/>
      <c r="DF48" s="133"/>
      <c r="DG48" s="133"/>
      <c r="DH48" s="133"/>
      <c r="DI48" s="132"/>
      <c r="DJ48" s="133"/>
      <c r="DK48" s="133"/>
      <c r="DL48" s="133"/>
      <c r="DM48" s="133"/>
      <c r="DN48" s="132"/>
      <c r="DO48" s="133"/>
      <c r="DP48" s="133"/>
      <c r="DQ48" s="133"/>
      <c r="DR48" s="133"/>
      <c r="DS48" s="132"/>
      <c r="DT48" s="133"/>
      <c r="DU48" s="133"/>
      <c r="DV48" s="133"/>
      <c r="DW48" s="133"/>
      <c r="DX48" s="132"/>
      <c r="DY48" s="133"/>
      <c r="DZ48" s="133"/>
      <c r="EA48" s="133"/>
      <c r="EB48" s="133"/>
      <c r="EC48" s="132"/>
      <c r="ED48" s="133"/>
      <c r="EE48" s="133"/>
      <c r="EF48" s="133"/>
      <c r="EG48" s="133"/>
      <c r="EH48" s="132"/>
      <c r="EI48" s="132"/>
      <c r="EJ48" s="133"/>
      <c r="EK48" s="133"/>
      <c r="EL48" s="132"/>
      <c r="EM48" s="133"/>
      <c r="EN48" s="133"/>
      <c r="EO48" s="133"/>
      <c r="EP48" s="133"/>
      <c r="EQ48" s="132"/>
      <c r="ER48" s="133"/>
      <c r="ES48" s="133"/>
      <c r="ET48" s="133"/>
      <c r="EU48" s="133"/>
      <c r="EV48" s="132"/>
      <c r="EW48" s="133"/>
      <c r="EX48" s="133"/>
      <c r="EY48" s="133"/>
      <c r="EZ48" s="133"/>
      <c r="FA48" s="132"/>
      <c r="FB48" s="133"/>
      <c r="FC48" s="133"/>
      <c r="FD48" s="133"/>
      <c r="FE48" s="133"/>
      <c r="FF48" s="132"/>
      <c r="FG48" s="133"/>
      <c r="FH48" s="133"/>
      <c r="FI48" s="133"/>
      <c r="FJ48" s="133"/>
      <c r="FK48" s="132"/>
      <c r="FL48" s="133"/>
      <c r="FM48" s="133"/>
      <c r="FN48" s="133"/>
      <c r="FO48" s="133"/>
      <c r="FP48" s="132"/>
      <c r="FQ48" s="132"/>
      <c r="FR48" s="133"/>
      <c r="FS48" s="133"/>
      <c r="FT48" s="132"/>
      <c r="FU48" s="133"/>
      <c r="FV48" s="133"/>
      <c r="FW48" s="133"/>
      <c r="FX48" s="133"/>
      <c r="FY48" s="132"/>
      <c r="FZ48" s="133"/>
      <c r="GA48" s="133"/>
      <c r="GB48" s="133"/>
      <c r="GC48" s="133"/>
      <c r="GD48" s="132"/>
      <c r="GE48" s="133"/>
      <c r="GF48" s="133"/>
      <c r="GG48" s="133"/>
      <c r="GH48" s="133"/>
      <c r="GI48" s="132"/>
      <c r="GJ48" s="133"/>
      <c r="GK48" s="133"/>
      <c r="GL48" s="133"/>
      <c r="GM48" s="133"/>
      <c r="GN48" s="132"/>
      <c r="GO48" s="133"/>
      <c r="GP48" s="133"/>
      <c r="GQ48" s="133"/>
      <c r="GR48" s="133"/>
      <c r="GS48" s="132"/>
      <c r="GT48" s="133"/>
      <c r="GU48" s="133"/>
      <c r="GV48" s="133"/>
      <c r="GW48" s="133"/>
      <c r="GX48" s="132"/>
      <c r="GY48" s="132"/>
      <c r="GZ48" s="133"/>
      <c r="HA48" s="133"/>
      <c r="HB48" s="132"/>
      <c r="HC48" s="133"/>
      <c r="HD48" s="133"/>
      <c r="HE48" s="133"/>
      <c r="HF48" s="133"/>
      <c r="HG48" s="132"/>
      <c r="HH48" s="133"/>
      <c r="HI48" s="133"/>
      <c r="HJ48" s="133"/>
      <c r="HK48" s="133"/>
      <c r="HL48" s="132"/>
      <c r="HM48" s="133"/>
      <c r="HN48" s="133"/>
      <c r="HO48" s="133"/>
      <c r="HP48" s="133"/>
      <c r="HQ48" s="132"/>
      <c r="HR48" s="133"/>
      <c r="HS48" s="133"/>
      <c r="HT48" s="133"/>
      <c r="HU48" s="133"/>
      <c r="HV48" s="132"/>
      <c r="HW48" s="133"/>
      <c r="HX48" s="133"/>
      <c r="HY48" s="133"/>
      <c r="HZ48" s="133"/>
      <c r="IA48" s="132"/>
      <c r="IB48" s="133"/>
      <c r="IC48" s="133"/>
      <c r="ID48" s="133"/>
      <c r="IE48" s="133"/>
      <c r="IF48" s="132"/>
      <c r="IG48" s="132"/>
      <c r="IH48" s="133"/>
      <c r="II48" s="133"/>
      <c r="IJ48" s="132"/>
      <c r="IK48" s="133"/>
      <c r="IL48" s="133"/>
      <c r="IM48" s="133"/>
      <c r="IN48" s="133"/>
      <c r="IO48" s="132"/>
      <c r="IP48" s="133"/>
      <c r="IQ48" s="133"/>
      <c r="IR48" s="133"/>
      <c r="IS48" s="133"/>
      <c r="IT48" s="132"/>
      <c r="IU48" s="133"/>
      <c r="IV48" s="133"/>
      <c r="IW48" s="133"/>
      <c r="IX48" s="133"/>
      <c r="IY48" s="132"/>
      <c r="IZ48" s="133"/>
      <c r="JA48" s="133"/>
      <c r="JB48" s="133"/>
      <c r="JC48" s="133"/>
      <c r="JD48" s="132"/>
      <c r="JE48" s="133"/>
      <c r="JF48" s="133"/>
      <c r="JG48" s="133"/>
      <c r="JH48" s="133"/>
      <c r="JI48" s="132"/>
      <c r="JJ48" s="133"/>
      <c r="JK48" s="133"/>
      <c r="JL48" s="133"/>
      <c r="JM48" s="133"/>
      <c r="JN48" s="132"/>
      <c r="JO48" s="80" t="str">
        <f>IF(OR(ISBLANK(Table1a!JO54),Table1a!JO54=""),"Blank cell",IF(OR(Table1a!JO54=0,Table1a!JO54="0"),"0 value","Value"))</f>
        <v>Value</v>
      </c>
      <c r="JP48" s="104" t="str">
        <f>IF(OR(ISBLANK(Table1a!JP54),Table1a!JP54=""),"Blank cell, reporting not mandatory",IF(OR(Table1a!JP54=0,Table1a!JP54="0"),"0 value","Value"))</f>
        <v>Blank cell, reporting not mandatory</v>
      </c>
      <c r="JQ48" s="104" t="str">
        <f>IF(OR(ISBLANK(Table1a!JQ54),Table1a!JQ54=""),"Blank cell, reporting not mandatory",IF(OR(Table1a!JQ54=0,Table1a!JQ54="0"),"0 value","Value"))</f>
        <v>Blank cell, reporting not mandatory</v>
      </c>
      <c r="JR48" s="86" t="str">
        <f>IF(OR(ISBLANK(Table1a!JR54),Table1a!JR54=""),IF(AND(ISNUMBER($C$12),JR$12 &lt;= $C$12), "Blank cell, reporting not mandatory", "Blank cell"),IF(OR(Table1a!JR54=0,Table1a!JR54="0"),"0 value","Value"))</f>
        <v>Blank cell, reporting not mandatory</v>
      </c>
      <c r="JS48" s="104" t="str">
        <f>IF(OR(ISBLANK(Table1a!JS54),Table1a!JS54=""),"Blank cell, reporting not mandatory",IF(OR(Table1a!JS54=0,Table1a!JS54="0"),"0 value","Value"))</f>
        <v>Blank cell, reporting not mandatory</v>
      </c>
      <c r="JT48" s="104" t="str">
        <f>IF(OR(ISBLANK(Table1a!JT54),Table1a!JT54=""),"Blank cell, reporting not mandatory",IF(OR(Table1a!JT54=0,Table1a!JT54="0"),"0 value","Value"))</f>
        <v>Blank cell, reporting not mandatory</v>
      </c>
      <c r="JU48" s="104" t="str">
        <f>IF(OR(ISBLANK(Table1a!JU54),Table1a!JU54=""),"Blank cell, reporting not mandatory",IF(OR(Table1a!JU54=0,Table1a!JU54="0"),"0 value","Value"))</f>
        <v>Value</v>
      </c>
      <c r="JV48" s="104" t="str">
        <f>IF(OR(ISBLANK(Table1a!JV54),Table1a!JV54=""),"Blank cell, reporting not mandatory",IF(OR(Table1a!JV54=0,Table1a!JV54="0"),"0 value","Value"))</f>
        <v>Value</v>
      </c>
      <c r="JW48" s="86" t="str">
        <f>IF(OR(ISBLANK(Table1a!JW54),Table1a!JW54=""),IF(AND(ISNUMBER($C$12),JW$12 &lt;= $C$12), "Blank cell, reporting not mandatory", "Blank cell"),IF(OR(Table1a!JW54=0,Table1a!JW54="0"),"0 value","Value"))</f>
        <v>Value</v>
      </c>
      <c r="JX48" s="104" t="str">
        <f>IF(OR(ISBLANK(Table1a!JX54),Table1a!JX54=""),"Blank cell, reporting not mandatory",IF(OR(Table1a!JX54=0,Table1a!JX54="0"),"0 value","Value"))</f>
        <v>Value</v>
      </c>
      <c r="JY48" s="104" t="str">
        <f>IF(OR(ISBLANK(Table1a!JY54),Table1a!JY54=""),"Blank cell, reporting not mandatory",IF(OR(Table1a!JY54=0,Table1a!JY54="0"),"0 value","Value"))</f>
        <v>Value</v>
      </c>
      <c r="JZ48" s="104" t="str">
        <f>IF(OR(ISBLANK(Table1a!JZ54),Table1a!JZ54=""),"Blank cell, reporting not mandatory",IF(OR(Table1a!JZ54=0,Table1a!JZ54="0"),"0 value","Value"))</f>
        <v>Value</v>
      </c>
      <c r="KA48" s="104" t="str">
        <f>IF(OR(ISBLANK(Table1a!KA54),Table1a!KA54=""),"Blank cell, reporting not mandatory",IF(OR(Table1a!KA54=0,Table1a!KA54="0"),"0 value","Value"))</f>
        <v>Value</v>
      </c>
      <c r="KB48" s="86" t="str">
        <f>IF(OR(ISBLANK(Table1a!KB54),Table1a!KB54=""),IF(AND(ISNUMBER($C$12),KB$12 &lt;= $C$12), "Blank cell, reporting not mandatory", "Blank cell"),IF(OR(Table1a!KB54=0,Table1a!KB54="0"),"0 value","Value"))</f>
        <v>Value</v>
      </c>
      <c r="KC48" s="104" t="str">
        <f>IF(OR(ISBLANK(Table1a!KC54),Table1a!KC54=""),"Blank cell, reporting not mandatory",IF(OR(Table1a!KC54=0,Table1a!KC54="0"),"0 value","Value"))</f>
        <v>Value</v>
      </c>
      <c r="KD48" s="104" t="str">
        <f>IF(OR(ISBLANK(Table1a!KD54),Table1a!KD54=""),"Blank cell, reporting not mandatory",IF(OR(Table1a!KD54=0,Table1a!KD54="0"),"0 value","Value"))</f>
        <v>Value</v>
      </c>
      <c r="KE48" s="104" t="str">
        <f>IF(OR(ISBLANK(Table1a!KE54),Table1a!KE54=""),"Blank cell, reporting not mandatory",IF(OR(Table1a!KE54=0,Table1a!KE54="0"),"0 value","Value"))</f>
        <v>Value</v>
      </c>
      <c r="KF48" s="104" t="str">
        <f>IF(OR(ISBLANK(Table1a!KF54),Table1a!KF54=""),"Blank cell, reporting not mandatory",IF(OR(Table1a!KF54=0,Table1a!KF54="0"),"0 value","Value"))</f>
        <v>Value</v>
      </c>
      <c r="KG48" s="86" t="str">
        <f>IF(OR(ISBLANK(Table1a!KG54),Table1a!KG54=""),IF(AND(ISNUMBER($C$12),KG$12 &lt;= $C$12), "Blank cell, reporting not mandatory", "Blank cell"),IF(OR(Table1a!KG54=0,Table1a!KG54="0"),"0 value","Value"))</f>
        <v>Value</v>
      </c>
      <c r="KH48" s="104" t="str">
        <f>IF(OR(ISBLANK(Table1a!KH54),Table1a!KH54=""),"Blank cell, reporting not mandatory",IF(OR(Table1a!KH54=0,Table1a!KH54="0"),"0 value","Value"))</f>
        <v>Value</v>
      </c>
      <c r="KI48" s="104" t="str">
        <f>IF(OR(ISBLANK(Table1a!KI54),Table1a!KI54=""),"Blank cell, reporting not mandatory",IF(OR(Table1a!KI54=0,Table1a!KI54="0"),"0 value","Value"))</f>
        <v>Value</v>
      </c>
      <c r="KJ48" s="104" t="str">
        <f>IF(OR(ISBLANK(Table1a!KJ54),Table1a!KJ54=""),"Blank cell, reporting not mandatory",IF(OR(Table1a!KJ54=0,Table1a!KJ54="0"),"0 value","Value"))</f>
        <v>Value</v>
      </c>
      <c r="KK48" s="104" t="str">
        <f>IF(OR(ISBLANK(Table1a!KK54),Table1a!KK54=""),"Blank cell, reporting not mandatory",IF(OR(Table1a!KK54=0,Table1a!KK54="0"),"0 value","Value"))</f>
        <v>Value</v>
      </c>
      <c r="KL48" s="86" t="str">
        <f>IF(OR(ISBLANK(Table1a!KL54),Table1a!KL54=""),IF(AND(ISNUMBER($C$12),KL$12 &lt;= $C$12), "Blank cell, reporting not mandatory", "Blank cell"),IF(OR(Table1a!KL54=0,Table1a!KL54="0"),"0 value","Value"))</f>
        <v>Value</v>
      </c>
      <c r="KM48" s="104" t="str">
        <f>IF(OR(ISBLANK(Table1a!KM54),Table1a!KM54=""),"Blank cell, reporting not mandatory",IF(OR(Table1a!KM54=0,Table1a!KM54="0"),"0 value","Value"))</f>
        <v>Value</v>
      </c>
      <c r="KN48" s="104" t="str">
        <f>IF(OR(ISBLANK(Table1a!KN54),Table1a!KN54=""),"Blank cell, reporting not mandatory",IF(OR(Table1a!KN54=0,Table1a!KN54="0"),"0 value","Value"))</f>
        <v>Value</v>
      </c>
      <c r="KO48" s="104" t="str">
        <f>IF(OR(ISBLANK(Table1a!KO54),Table1a!KO54=""),"Blank cell, reporting not mandatory",IF(OR(Table1a!KO54=0,Table1a!KO54="0"),"0 value","Value"))</f>
        <v>Value</v>
      </c>
      <c r="KP48" s="104" t="str">
        <f>IF(OR(ISBLANK(Table1a!KP54),Table1a!KP54=""),"Blank cell, reporting not mandatory",IF(OR(Table1a!KP54=0,Table1a!KP54="0"),"0 value","Value"))</f>
        <v>Value</v>
      </c>
      <c r="KQ48" s="86" t="str">
        <f>IF(OR(ISBLANK(Table1a!KQ54),Table1a!KQ54=""),IF(AND(ISNUMBER($C$12),KQ$12 &lt;= $C$12), "Blank cell, reporting not mandatory", "Blank cell"),IF(OR(Table1a!KQ54=0,Table1a!KQ54="0"),"0 value","Value"))</f>
        <v>Value</v>
      </c>
      <c r="KR48" s="104" t="str">
        <f>IF(OR(ISBLANK(Table1a!KR54),Table1a!KR54=""),"Blank cell, reporting not mandatory",IF(OR(Table1a!KR54=0,Table1a!KR54="0"),"0 value","Value"))</f>
        <v>Value</v>
      </c>
      <c r="KS48" s="104" t="str">
        <f>IF(OR(ISBLANK(Table1a!KS54),Table1a!KS54=""),"Blank cell, reporting not mandatory",IF(OR(Table1a!KS54=0,Table1a!KS54="0"),"0 value","Value"))</f>
        <v>Value</v>
      </c>
      <c r="KT48" s="104" t="str">
        <f>IF(OR(ISBLANK(Table1a!KT54),Table1a!KT54=""),"Blank cell, reporting not mandatory",IF(OR(Table1a!KT54=0,Table1a!KT54="0"),"0 value","Value"))</f>
        <v>Value</v>
      </c>
      <c r="KU48" s="104" t="str">
        <f>IF(OR(ISBLANK(Table1a!KU54),Table1a!KU54=""),"Blank cell, reporting not mandatory",IF(OR(Table1a!KU54=0,Table1a!KU54="0"),"0 value","Value"))</f>
        <v>Value</v>
      </c>
      <c r="KV48" s="86" t="str">
        <f>IF(OR(ISBLANK(Table1a!KV54),Table1a!KV54=""),IF(AND(ISNUMBER($C$12),KV$12 &lt;= $C$12), "Blank cell, reporting not mandatory", "Blank cell"),IF(OR(Table1a!KV54=0,Table1a!KV54="0"),"0 value","Value"))</f>
        <v>Value</v>
      </c>
      <c r="KW48" s="132"/>
      <c r="KX48" s="132"/>
      <c r="KY48" s="132"/>
      <c r="KZ48" s="132"/>
      <c r="LA48" s="132"/>
      <c r="LB48" s="132"/>
      <c r="LC48" s="132"/>
      <c r="LD48" s="132"/>
      <c r="LE48" s="132"/>
      <c r="LF48" s="132"/>
      <c r="LG48" s="132"/>
      <c r="LH48" s="132"/>
      <c r="LI48" s="132"/>
      <c r="LJ48" s="132"/>
      <c r="LK48" s="132"/>
      <c r="LL48" s="132"/>
      <c r="LM48" s="132"/>
      <c r="LN48" s="132"/>
      <c r="LO48" s="132"/>
      <c r="LP48" s="132"/>
      <c r="LQ48" s="132"/>
      <c r="LR48" s="132"/>
      <c r="LS48" s="132"/>
      <c r="LT48" s="132"/>
      <c r="LU48" s="132"/>
      <c r="LV48" s="132"/>
      <c r="LW48" s="132"/>
      <c r="LX48" s="132"/>
      <c r="LY48" s="132"/>
      <c r="LZ48" s="132"/>
      <c r="MA48" s="132"/>
      <c r="MB48" s="132"/>
      <c r="MC48" s="132"/>
      <c r="MD48" s="132"/>
      <c r="ME48" s="100" t="str">
        <f>IF(OR(ISBLANK(Table1a!ME54),Table1a!ME54=""),"Blank cell",IF(OR(Table1a!ME54=0,Table1a!ME54="0"),"0 value","Value"))</f>
        <v>Value</v>
      </c>
      <c r="MF48" s="104" t="str">
        <f>IF(OR(ISBLANK(Table1a!MF54),Table1a!MF54=""),"Blank cell, reporting not mandatory",IF(OR(Table1a!MF54=0,Table1a!MF54="0"),"0 value","Value"))</f>
        <v>Blank cell, reporting not mandatory</v>
      </c>
      <c r="MG48" s="104" t="str">
        <f>IF(OR(ISBLANK(Table1a!MG54),Table1a!MG54=""),"Blank cell, reporting not mandatory",IF(OR(Table1a!MG54=0,Table1a!MG54="0"),"0 value","Value"))</f>
        <v>Blank cell, reporting not mandatory</v>
      </c>
      <c r="MH48" s="86" t="str">
        <f>IF(OR(ISBLANK(Table1a!MH54),Table1a!MH54=""),IF(AND(ISNUMBER($C$12),MH$12 &lt;= $C$12), "Blank cell, reporting not mandatory", "Blank cell"),IF(OR(Table1a!MH54=0,Table1a!MH54="0"),"0 value","Value"))</f>
        <v>Blank cell, reporting not mandatory</v>
      </c>
      <c r="MI48" s="104" t="str">
        <f>IF(OR(ISBLANK(Table1a!MI54),Table1a!MI54=""),"Blank cell, reporting not mandatory",IF(OR(Table1a!MI54=0,Table1a!MI54="0"),"0 value","Value"))</f>
        <v>Blank cell, reporting not mandatory</v>
      </c>
      <c r="MJ48" s="104" t="str">
        <f>IF(OR(ISBLANK(Table1a!MJ54),Table1a!MJ54=""),"Blank cell, reporting not mandatory",IF(OR(Table1a!MJ54=0,Table1a!MJ54="0"),"0 value","Value"))</f>
        <v>Blank cell, reporting not mandatory</v>
      </c>
      <c r="MK48" s="104" t="str">
        <f>IF(OR(ISBLANK(Table1a!MK54),Table1a!MK54=""),"Blank cell, reporting not mandatory",IF(OR(Table1a!MK54=0,Table1a!MK54="0"),"0 value","Value"))</f>
        <v>Value</v>
      </c>
      <c r="ML48" s="104" t="str">
        <f>IF(OR(ISBLANK(Table1a!ML54),Table1a!ML54=""),"Blank cell, reporting not mandatory",IF(OR(Table1a!ML54=0,Table1a!ML54="0"),"0 value","Value"))</f>
        <v>Value</v>
      </c>
      <c r="MM48" s="86" t="str">
        <f>IF(OR(ISBLANK(Table1a!MM54),Table1a!MM54=""),IF(AND(ISNUMBER($C$12),MM$12 &lt;= $C$12), "Blank cell, reporting not mandatory", "Blank cell"),IF(OR(Table1a!MM54=0,Table1a!MM54="0"),"0 value","Value"))</f>
        <v>Value</v>
      </c>
      <c r="MN48" s="104" t="str">
        <f>IF(OR(ISBLANK(Table1a!MN54),Table1a!MN54=""),"Blank cell, reporting not mandatory",IF(OR(Table1a!MN54=0,Table1a!MN54="0"),"0 value","Value"))</f>
        <v>Value</v>
      </c>
      <c r="MO48" s="104" t="str">
        <f>IF(OR(ISBLANK(Table1a!MO54),Table1a!MO54=""),"Blank cell, reporting not mandatory",IF(OR(Table1a!MO54=0,Table1a!MO54="0"),"0 value","Value"))</f>
        <v>Value</v>
      </c>
      <c r="MP48" s="104" t="str">
        <f>IF(OR(ISBLANK(Table1a!MP54),Table1a!MP54=""),"Blank cell, reporting not mandatory",IF(OR(Table1a!MP54=0,Table1a!MP54="0"),"0 value","Value"))</f>
        <v>Value</v>
      </c>
      <c r="MQ48" s="104" t="str">
        <f>IF(OR(ISBLANK(Table1a!MQ54),Table1a!MQ54=""),"Blank cell, reporting not mandatory",IF(OR(Table1a!MQ54=0,Table1a!MQ54="0"),"0 value","Value"))</f>
        <v>Value</v>
      </c>
      <c r="MR48" s="86" t="str">
        <f>IF(OR(ISBLANK(Table1a!MR54),Table1a!MR54=""),IF(AND(ISNUMBER($C$12),MR$12 &lt;= $C$12), "Blank cell, reporting not mandatory", "Blank cell"),IF(OR(Table1a!MR54=0,Table1a!MR54="0"),"0 value","Value"))</f>
        <v>Value</v>
      </c>
      <c r="MS48" s="104" t="str">
        <f>IF(OR(ISBLANK(Table1a!MS54),Table1a!MS54=""),"Blank cell, reporting not mandatory",IF(OR(Table1a!MS54=0,Table1a!MS54="0"),"0 value","Value"))</f>
        <v>Value</v>
      </c>
      <c r="MT48" s="104" t="str">
        <f>IF(OR(ISBLANK(Table1a!MT54),Table1a!MT54=""),"Blank cell, reporting not mandatory",IF(OR(Table1a!MT54=0,Table1a!MT54="0"),"0 value","Value"))</f>
        <v>Value</v>
      </c>
      <c r="MU48" s="104" t="str">
        <f>IF(OR(ISBLANK(Table1a!MU54),Table1a!MU54=""),"Blank cell, reporting not mandatory",IF(OR(Table1a!MU54=0,Table1a!MU54="0"),"0 value","Value"))</f>
        <v>Value</v>
      </c>
      <c r="MV48" s="104" t="str">
        <f>IF(OR(ISBLANK(Table1a!MV54),Table1a!MV54=""),"Blank cell, reporting not mandatory",IF(OR(Table1a!MV54=0,Table1a!MV54="0"),"0 value","Value"))</f>
        <v>Value</v>
      </c>
      <c r="MW48" s="86" t="str">
        <f>IF(OR(ISBLANK(Table1a!MW54),Table1a!MW54=""),IF(AND(ISNUMBER($C$12),MW$12 &lt;= $C$12), "Blank cell, reporting not mandatory", "Blank cell"),IF(OR(Table1a!MW54=0,Table1a!MW54="0"),"0 value","Value"))</f>
        <v>Value</v>
      </c>
      <c r="MX48" s="104" t="str">
        <f>IF(OR(ISBLANK(Table1a!MX54),Table1a!MX54=""),"Blank cell, reporting not mandatory",IF(OR(Table1a!MX54=0,Table1a!MX54="0"),"0 value","Value"))</f>
        <v>Value</v>
      </c>
      <c r="MY48" s="104" t="str">
        <f>IF(OR(ISBLANK(Table1a!MY54),Table1a!MY54=""),"Blank cell, reporting not mandatory",IF(OR(Table1a!MY54=0,Table1a!MY54="0"),"0 value","Value"))</f>
        <v>Value</v>
      </c>
      <c r="MZ48" s="104" t="str">
        <f>IF(OR(ISBLANK(Table1a!MZ54),Table1a!MZ54=""),"Blank cell, reporting not mandatory",IF(OR(Table1a!MZ54=0,Table1a!MZ54="0"),"0 value","Value"))</f>
        <v>Value</v>
      </c>
      <c r="NA48" s="104" t="str">
        <f>IF(OR(ISBLANK(Table1a!NA54),Table1a!NA54=""),"Blank cell, reporting not mandatory",IF(OR(Table1a!NA54=0,Table1a!NA54="0"),"0 value","Value"))</f>
        <v>Value</v>
      </c>
      <c r="NB48" s="86" t="str">
        <f>IF(OR(ISBLANK(Table1a!NB54),Table1a!NB54=""),IF(AND(ISNUMBER($C$12),NB$12 &lt;= $C$12), "Blank cell, reporting not mandatory", "Blank cell"),IF(OR(Table1a!NB54=0,Table1a!NB54="0"),"0 value","Value"))</f>
        <v>Value</v>
      </c>
      <c r="NC48" s="104" t="str">
        <f>IF(OR(ISBLANK(Table1a!NC54),Table1a!NC54=""),"Blank cell, reporting not mandatory",IF(OR(Table1a!NC54=0,Table1a!NC54="0"),"0 value","Value"))</f>
        <v>Value</v>
      </c>
      <c r="ND48" s="104" t="str">
        <f>IF(OR(ISBLANK(Table1a!ND54),Table1a!ND54=""),"Blank cell, reporting not mandatory",IF(OR(Table1a!ND54=0,Table1a!ND54="0"),"0 value","Value"))</f>
        <v>Value</v>
      </c>
      <c r="NE48" s="104" t="str">
        <f>IF(OR(ISBLANK(Table1a!NE54),Table1a!NE54=""),"Blank cell, reporting not mandatory",IF(OR(Table1a!NE54=0,Table1a!NE54="0"),"0 value","Value"))</f>
        <v>Value</v>
      </c>
      <c r="NF48" s="104" t="str">
        <f>IF(OR(ISBLANK(Table1a!NF54),Table1a!NF54=""),"Blank cell, reporting not mandatory",IF(OR(Table1a!NF54=0,Table1a!NF54="0"),"0 value","Value"))</f>
        <v>Value</v>
      </c>
      <c r="NG48" s="86" t="str">
        <f>IF(OR(ISBLANK(Table1a!NG54),Table1a!NG54=""),IF(AND(ISNUMBER($C$12),NG$12 &lt;= $C$12), "Blank cell, reporting not mandatory", "Blank cell"),IF(OR(Table1a!NG54=0,Table1a!NG54="0"),"0 value","Value"))</f>
        <v>Value</v>
      </c>
      <c r="NH48" s="104" t="str">
        <f>IF(OR(ISBLANK(Table1a!NH54),Table1a!NH54=""),"Blank cell, reporting not mandatory",IF(OR(Table1a!NH54=0,Table1a!NH54="0"),"0 value","Value"))</f>
        <v>Value</v>
      </c>
      <c r="NI48" s="104" t="str">
        <f>IF(OR(ISBLANK(Table1a!NI54),Table1a!NI54=""),"Blank cell, reporting not mandatory",IF(OR(Table1a!NI54=0,Table1a!NI54="0"),"0 value","Value"))</f>
        <v>Value</v>
      </c>
      <c r="NJ48" s="104" t="str">
        <f>IF(OR(ISBLANK(Table1a!NJ54),Table1a!NJ54=""),"Blank cell, reporting not mandatory",IF(OR(Table1a!NJ54=0,Table1a!NJ54="0"),"0 value","Value"))</f>
        <v>Value</v>
      </c>
      <c r="NK48" s="104" t="str">
        <f>IF(OR(ISBLANK(Table1a!NK54),Table1a!NK54=""),"Blank cell, reporting not mandatory",IF(OR(Table1a!NK54=0,Table1a!NK54="0"),"0 value","Value"))</f>
        <v>Value</v>
      </c>
      <c r="NL48" s="86" t="str">
        <f>IF(OR(ISBLANK(Table1a!NL54),Table1a!NL54=""),IF(AND(ISNUMBER($C$12),NL$12 &lt;= $C$12), "Blank cell, reporting not mandatory", "Blank cell"),IF(OR(Table1a!NL54=0,Table1a!NL54="0"),"0 value","Value"))</f>
        <v>Value</v>
      </c>
    </row>
    <row r="49" spans="1:376" outlineLevel="1">
      <c r="A49" s="38" t="s">
        <v>320</v>
      </c>
      <c r="B49" s="79" t="s">
        <v>7</v>
      </c>
      <c r="C49" s="132"/>
      <c r="D49" s="133"/>
      <c r="E49" s="133"/>
      <c r="F49" s="132"/>
      <c r="G49" s="133"/>
      <c r="H49" s="133"/>
      <c r="I49" s="133"/>
      <c r="J49" s="133"/>
      <c r="K49" s="132"/>
      <c r="L49" s="133"/>
      <c r="M49" s="133"/>
      <c r="N49" s="133"/>
      <c r="O49" s="133"/>
      <c r="P49" s="132"/>
      <c r="Q49" s="133"/>
      <c r="R49" s="133"/>
      <c r="S49" s="133"/>
      <c r="T49" s="133"/>
      <c r="U49" s="132"/>
      <c r="V49" s="133"/>
      <c r="W49" s="133"/>
      <c r="X49" s="133"/>
      <c r="Y49" s="133"/>
      <c r="Z49" s="132"/>
      <c r="AA49" s="133"/>
      <c r="AB49" s="133"/>
      <c r="AC49" s="133"/>
      <c r="AD49" s="133"/>
      <c r="AE49" s="132"/>
      <c r="AF49" s="133"/>
      <c r="AG49" s="133"/>
      <c r="AH49" s="133"/>
      <c r="AI49" s="133"/>
      <c r="AJ49" s="132"/>
      <c r="AK49" s="100" t="str">
        <f>IF(OR(ISBLANK(Table1a!AK55),Table1a!AK55=""),"Blank cell",IF(OR(Table1a!AK55=0,Table1a!AK55="0"),"0 value","Value"))</f>
        <v>Value</v>
      </c>
      <c r="AL49" s="104" t="str">
        <f>IF(OR(ISBLANK(Table1a!AL55),Table1a!AL55=""),"Blank cell, reporting not mandatory",IF(OR(Table1a!AL55=0,Table1a!AL55="0"),"0 value","Value"))</f>
        <v>Blank cell, reporting not mandatory</v>
      </c>
      <c r="AM49" s="104" t="str">
        <f>IF(OR(ISBLANK(Table1a!AM55),Table1a!AM55=""),"Blank cell, reporting not mandatory",IF(OR(Table1a!AM55=0,Table1a!AM55="0"),"0 value","Value"))</f>
        <v>Blank cell, reporting not mandatory</v>
      </c>
      <c r="AN49" s="86" t="str">
        <f>IF(OR(ISBLANK(Table1a!AN55),Table1a!AN55=""),IF(AND(ISNUMBER($C$12),AN$12 &lt;= $C$12), "Blank cell, reporting not mandatory", "Blank cell"),IF(OR(Table1a!AN55=0,Table1a!AN55="0"),"0 value","Value"))</f>
        <v>Blank cell, reporting not mandatory</v>
      </c>
      <c r="AO49" s="104" t="str">
        <f>IF(OR(ISBLANK(Table1a!AO55),Table1a!AO55=""),"Blank cell, reporting not mandatory",IF(OR(Table1a!AO55=0,Table1a!AO55="0"),"0 value","Value"))</f>
        <v>Blank cell, reporting not mandatory</v>
      </c>
      <c r="AP49" s="104" t="str">
        <f>IF(OR(ISBLANK(Table1a!AP55),Table1a!AP55=""),"Blank cell, reporting not mandatory",IF(OR(Table1a!AP55=0,Table1a!AP55="0"),"0 value","Value"))</f>
        <v>Blank cell, reporting not mandatory</v>
      </c>
      <c r="AQ49" s="104" t="str">
        <f>IF(OR(ISBLANK(Table1a!AQ55),Table1a!AQ55=""),"Blank cell, reporting not mandatory",IF(OR(Table1a!AQ55=0,Table1a!AQ55="0"),"0 value","Value"))</f>
        <v>Value</v>
      </c>
      <c r="AR49" s="104" t="str">
        <f>IF(OR(ISBLANK(Table1a!AR55),Table1a!AR55=""),"Blank cell, reporting not mandatory",IF(OR(Table1a!AR55=0,Table1a!AR55="0"),"0 value","Value"))</f>
        <v>Value</v>
      </c>
      <c r="AS49" s="86" t="str">
        <f>IF(OR(ISBLANK(Table1a!AS55),Table1a!AS55=""),IF(AND(ISNUMBER($C$12),AS$12 &lt;= $C$12), "Blank cell, reporting not mandatory", "Blank cell"),IF(OR(Table1a!AS55=0,Table1a!AS55="0"),"0 value","Value"))</f>
        <v>Value</v>
      </c>
      <c r="AT49" s="104" t="str">
        <f>IF(OR(ISBLANK(Table1a!AT55),Table1a!AT55=""),"Blank cell, reporting not mandatory",IF(OR(Table1a!AT55=0,Table1a!AT55="0"),"0 value","Value"))</f>
        <v>Value</v>
      </c>
      <c r="AU49" s="104" t="str">
        <f>IF(OR(ISBLANK(Table1a!AU55),Table1a!AU55=""),"Blank cell, reporting not mandatory",IF(OR(Table1a!AU55=0,Table1a!AU55="0"),"0 value","Value"))</f>
        <v>Value</v>
      </c>
      <c r="AV49" s="104" t="str">
        <f>IF(OR(ISBLANK(Table1a!AV55),Table1a!AV55=""),"Blank cell, reporting not mandatory",IF(OR(Table1a!AV55=0,Table1a!AV55="0"),"0 value","Value"))</f>
        <v>Value</v>
      </c>
      <c r="AW49" s="104" t="str">
        <f>IF(OR(ISBLANK(Table1a!AW55),Table1a!AW55=""),"Blank cell, reporting not mandatory",IF(OR(Table1a!AW55=0,Table1a!AW55="0"),"0 value","Value"))</f>
        <v>Value</v>
      </c>
      <c r="AX49" s="86" t="str">
        <f>IF(OR(ISBLANK(Table1a!AX55),Table1a!AX55=""),IF(AND(ISNUMBER($C$12),AX$12 &lt;= $C$12), "Blank cell, reporting not mandatory", "Blank cell"),IF(OR(Table1a!AX55=0,Table1a!AX55="0"),"0 value","Value"))</f>
        <v>Value</v>
      </c>
      <c r="AY49" s="104" t="str">
        <f>IF(OR(ISBLANK(Table1a!AY55),Table1a!AY55=""),"Blank cell, reporting not mandatory",IF(OR(Table1a!AY55=0,Table1a!AY55="0"),"0 value","Value"))</f>
        <v>Value</v>
      </c>
      <c r="AZ49" s="104" t="str">
        <f>IF(OR(ISBLANK(Table1a!AZ55),Table1a!AZ55=""),"Blank cell, reporting not mandatory",IF(OR(Table1a!AZ55=0,Table1a!AZ55="0"),"0 value","Value"))</f>
        <v>Value</v>
      </c>
      <c r="BA49" s="104" t="str">
        <f>IF(OR(ISBLANK(Table1a!BA55),Table1a!BA55=""),"Blank cell, reporting not mandatory",IF(OR(Table1a!BA55=0,Table1a!BA55="0"),"0 value","Value"))</f>
        <v>Value</v>
      </c>
      <c r="BB49" s="104" t="str">
        <f>IF(OR(ISBLANK(Table1a!BB55),Table1a!BB55=""),"Blank cell, reporting not mandatory",IF(OR(Table1a!BB55=0,Table1a!BB55="0"),"0 value","Value"))</f>
        <v>Value</v>
      </c>
      <c r="BC49" s="86" t="str">
        <f>IF(OR(ISBLANK(Table1a!BC55),Table1a!BC55=""),IF(AND(ISNUMBER($C$12),BC$12 &lt;= $C$12), "Blank cell, reporting not mandatory", "Blank cell"),IF(OR(Table1a!BC55=0,Table1a!BC55="0"),"0 value","Value"))</f>
        <v>Value</v>
      </c>
      <c r="BD49" s="104" t="str">
        <f>IF(OR(ISBLANK(Table1a!BD55),Table1a!BD55=""),"Blank cell, reporting not mandatory",IF(OR(Table1a!BD55=0,Table1a!BD55="0"),"0 value","Value"))</f>
        <v>Value</v>
      </c>
      <c r="BE49" s="104" t="str">
        <f>IF(OR(ISBLANK(Table1a!BE55),Table1a!BE55=""),"Blank cell, reporting not mandatory",IF(OR(Table1a!BE55=0,Table1a!BE55="0"),"0 value","Value"))</f>
        <v>Value</v>
      </c>
      <c r="BF49" s="104" t="str">
        <f>IF(OR(ISBLANK(Table1a!BF55),Table1a!BF55=""),"Blank cell, reporting not mandatory",IF(OR(Table1a!BF55=0,Table1a!BF55="0"),"0 value","Value"))</f>
        <v>Value</v>
      </c>
      <c r="BG49" s="104" t="str">
        <f>IF(OR(ISBLANK(Table1a!BG55),Table1a!BG55=""),"Blank cell, reporting not mandatory",IF(OR(Table1a!BG55=0,Table1a!BG55="0"),"0 value","Value"))</f>
        <v>Value</v>
      </c>
      <c r="BH49" s="86" t="str">
        <f>IF(OR(ISBLANK(Table1a!BH55),Table1a!BH55=""),IF(AND(ISNUMBER($C$12),BH$12 &lt;= $C$12), "Blank cell, reporting not mandatory", "Blank cell"),IF(OR(Table1a!BH55=0,Table1a!BH55="0"),"0 value","Value"))</f>
        <v>Value</v>
      </c>
      <c r="BI49" s="104" t="str">
        <f>IF(OR(ISBLANK(Table1a!BI55),Table1a!BI55=""),"Blank cell, reporting not mandatory",IF(OR(Table1a!BI55=0,Table1a!BI55="0"),"0 value","Value"))</f>
        <v>Value</v>
      </c>
      <c r="BJ49" s="104" t="str">
        <f>IF(OR(ISBLANK(Table1a!BJ55),Table1a!BJ55=""),"Blank cell, reporting not mandatory",IF(OR(Table1a!BJ55=0,Table1a!BJ55="0"),"0 value","Value"))</f>
        <v>Value</v>
      </c>
      <c r="BK49" s="104" t="str">
        <f>IF(OR(ISBLANK(Table1a!BK55),Table1a!BK55=""),"Blank cell, reporting not mandatory",IF(OR(Table1a!BK55=0,Table1a!BK55="0"),"0 value","Value"))</f>
        <v>Value</v>
      </c>
      <c r="BL49" s="104" t="str">
        <f>IF(OR(ISBLANK(Table1a!BL55),Table1a!BL55=""),"Blank cell, reporting not mandatory",IF(OR(Table1a!BL55=0,Table1a!BL55="0"),"0 value","Value"))</f>
        <v>Value</v>
      </c>
      <c r="BM49" s="86" t="str">
        <f>IF(OR(ISBLANK(Table1a!BM55),Table1a!BM55=""),IF(AND(ISNUMBER($C$12),BM$12 &lt;= $C$12), "Blank cell, reporting not mandatory", "Blank cell"),IF(OR(Table1a!BM55=0,Table1a!BM55="0"),"0 value","Value"))</f>
        <v>Value</v>
      </c>
      <c r="BN49" s="104" t="str">
        <f>IF(OR(ISBLANK(Table1a!BN55),Table1a!BN55=""),"Blank cell, reporting not mandatory",IF(OR(Table1a!BN55=0,Table1a!BN55="0"),"0 value","Value"))</f>
        <v>Value</v>
      </c>
      <c r="BO49" s="104" t="str">
        <f>IF(OR(ISBLANK(Table1a!BO55),Table1a!BO55=""),"Blank cell, reporting not mandatory",IF(OR(Table1a!BO55=0,Table1a!BO55="0"),"0 value","Value"))</f>
        <v>Value</v>
      </c>
      <c r="BP49" s="104" t="str">
        <f>IF(OR(ISBLANK(Table1a!BP55),Table1a!BP55=""),"Blank cell, reporting not mandatory",IF(OR(Table1a!BP55=0,Table1a!BP55="0"),"0 value","Value"))</f>
        <v>Value</v>
      </c>
      <c r="BQ49" s="104" t="str">
        <f>IF(OR(ISBLANK(Table1a!BQ55),Table1a!BQ55=""),"Blank cell, reporting not mandatory",IF(OR(Table1a!BQ55=0,Table1a!BQ55="0"),"0 value","Value"))</f>
        <v>Value</v>
      </c>
      <c r="BR49" s="86" t="str">
        <f>IF(OR(ISBLANK(Table1a!BR55),Table1a!BR55=""),IF(AND(ISNUMBER($C$12),BR$12 &lt;= $C$12), "Blank cell, reporting not mandatory", "Blank cell"),IF(OR(Table1a!BR55=0,Table1a!BR55="0"),"0 value","Value"))</f>
        <v>Value</v>
      </c>
      <c r="BS49" s="133"/>
      <c r="BT49" s="133"/>
      <c r="BU49" s="133"/>
      <c r="BV49" s="133"/>
      <c r="BW49" s="133"/>
      <c r="BX49" s="133"/>
      <c r="BY49" s="133"/>
      <c r="BZ49" s="133"/>
      <c r="CA49" s="133"/>
      <c r="CB49" s="133"/>
      <c r="CC49" s="133"/>
      <c r="CD49" s="133"/>
      <c r="CE49" s="133"/>
      <c r="CF49" s="133"/>
      <c r="CG49" s="133"/>
      <c r="CH49" s="133"/>
      <c r="CI49" s="133"/>
      <c r="CJ49" s="133"/>
      <c r="CK49" s="133"/>
      <c r="CL49" s="133"/>
      <c r="CM49" s="133"/>
      <c r="CN49" s="133"/>
      <c r="CO49" s="133"/>
      <c r="CP49" s="133"/>
      <c r="CQ49" s="133"/>
      <c r="CR49" s="133"/>
      <c r="CS49" s="133"/>
      <c r="CT49" s="133"/>
      <c r="CU49" s="133"/>
      <c r="CV49" s="133"/>
      <c r="CW49" s="133"/>
      <c r="CX49" s="133"/>
      <c r="CY49" s="133"/>
      <c r="CZ49" s="133"/>
      <c r="DA49" s="133"/>
      <c r="DB49" s="133"/>
      <c r="DC49" s="133"/>
      <c r="DD49" s="133"/>
      <c r="DE49" s="133"/>
      <c r="DF49" s="133"/>
      <c r="DG49" s="133"/>
      <c r="DH49" s="133"/>
      <c r="DI49" s="132"/>
      <c r="DJ49" s="133"/>
      <c r="DK49" s="133"/>
      <c r="DL49" s="133"/>
      <c r="DM49" s="133"/>
      <c r="DN49" s="132"/>
      <c r="DO49" s="133"/>
      <c r="DP49" s="133"/>
      <c r="DQ49" s="133"/>
      <c r="DR49" s="133"/>
      <c r="DS49" s="132"/>
      <c r="DT49" s="133"/>
      <c r="DU49" s="133"/>
      <c r="DV49" s="133"/>
      <c r="DW49" s="133"/>
      <c r="DX49" s="132"/>
      <c r="DY49" s="133"/>
      <c r="DZ49" s="133"/>
      <c r="EA49" s="133"/>
      <c r="EB49" s="133"/>
      <c r="EC49" s="132"/>
      <c r="ED49" s="133"/>
      <c r="EE49" s="133"/>
      <c r="EF49" s="133"/>
      <c r="EG49" s="133"/>
      <c r="EH49" s="132"/>
      <c r="EI49" s="132"/>
      <c r="EJ49" s="133"/>
      <c r="EK49" s="133"/>
      <c r="EL49" s="132"/>
      <c r="EM49" s="133"/>
      <c r="EN49" s="133"/>
      <c r="EO49" s="133"/>
      <c r="EP49" s="133"/>
      <c r="EQ49" s="132"/>
      <c r="ER49" s="133"/>
      <c r="ES49" s="133"/>
      <c r="ET49" s="133"/>
      <c r="EU49" s="133"/>
      <c r="EV49" s="132"/>
      <c r="EW49" s="133"/>
      <c r="EX49" s="133"/>
      <c r="EY49" s="133"/>
      <c r="EZ49" s="133"/>
      <c r="FA49" s="132"/>
      <c r="FB49" s="133"/>
      <c r="FC49" s="133"/>
      <c r="FD49" s="133"/>
      <c r="FE49" s="133"/>
      <c r="FF49" s="132"/>
      <c r="FG49" s="133"/>
      <c r="FH49" s="133"/>
      <c r="FI49" s="133"/>
      <c r="FJ49" s="133"/>
      <c r="FK49" s="132"/>
      <c r="FL49" s="133"/>
      <c r="FM49" s="133"/>
      <c r="FN49" s="133"/>
      <c r="FO49" s="133"/>
      <c r="FP49" s="132"/>
      <c r="FQ49" s="132"/>
      <c r="FR49" s="133"/>
      <c r="FS49" s="133"/>
      <c r="FT49" s="132"/>
      <c r="FU49" s="133"/>
      <c r="FV49" s="133"/>
      <c r="FW49" s="133"/>
      <c r="FX49" s="133"/>
      <c r="FY49" s="132"/>
      <c r="FZ49" s="133"/>
      <c r="GA49" s="133"/>
      <c r="GB49" s="133"/>
      <c r="GC49" s="133"/>
      <c r="GD49" s="132"/>
      <c r="GE49" s="133"/>
      <c r="GF49" s="133"/>
      <c r="GG49" s="133"/>
      <c r="GH49" s="133"/>
      <c r="GI49" s="132"/>
      <c r="GJ49" s="133"/>
      <c r="GK49" s="133"/>
      <c r="GL49" s="133"/>
      <c r="GM49" s="133"/>
      <c r="GN49" s="132"/>
      <c r="GO49" s="133"/>
      <c r="GP49" s="133"/>
      <c r="GQ49" s="133"/>
      <c r="GR49" s="133"/>
      <c r="GS49" s="132"/>
      <c r="GT49" s="133"/>
      <c r="GU49" s="133"/>
      <c r="GV49" s="133"/>
      <c r="GW49" s="133"/>
      <c r="GX49" s="132"/>
      <c r="GY49" s="132"/>
      <c r="GZ49" s="133"/>
      <c r="HA49" s="133"/>
      <c r="HB49" s="132"/>
      <c r="HC49" s="133"/>
      <c r="HD49" s="133"/>
      <c r="HE49" s="133"/>
      <c r="HF49" s="133"/>
      <c r="HG49" s="132"/>
      <c r="HH49" s="133"/>
      <c r="HI49" s="133"/>
      <c r="HJ49" s="133"/>
      <c r="HK49" s="133"/>
      <c r="HL49" s="132"/>
      <c r="HM49" s="133"/>
      <c r="HN49" s="133"/>
      <c r="HO49" s="133"/>
      <c r="HP49" s="133"/>
      <c r="HQ49" s="132"/>
      <c r="HR49" s="133"/>
      <c r="HS49" s="133"/>
      <c r="HT49" s="133"/>
      <c r="HU49" s="133"/>
      <c r="HV49" s="132"/>
      <c r="HW49" s="133"/>
      <c r="HX49" s="133"/>
      <c r="HY49" s="133"/>
      <c r="HZ49" s="133"/>
      <c r="IA49" s="132"/>
      <c r="IB49" s="133"/>
      <c r="IC49" s="133"/>
      <c r="ID49" s="133"/>
      <c r="IE49" s="133"/>
      <c r="IF49" s="132"/>
      <c r="IG49" s="132"/>
      <c r="IH49" s="133"/>
      <c r="II49" s="133"/>
      <c r="IJ49" s="132"/>
      <c r="IK49" s="133"/>
      <c r="IL49" s="133"/>
      <c r="IM49" s="133"/>
      <c r="IN49" s="133"/>
      <c r="IO49" s="132"/>
      <c r="IP49" s="133"/>
      <c r="IQ49" s="133"/>
      <c r="IR49" s="133"/>
      <c r="IS49" s="133"/>
      <c r="IT49" s="132"/>
      <c r="IU49" s="133"/>
      <c r="IV49" s="133"/>
      <c r="IW49" s="133"/>
      <c r="IX49" s="133"/>
      <c r="IY49" s="132"/>
      <c r="IZ49" s="133"/>
      <c r="JA49" s="133"/>
      <c r="JB49" s="133"/>
      <c r="JC49" s="133"/>
      <c r="JD49" s="132"/>
      <c r="JE49" s="133"/>
      <c r="JF49" s="133"/>
      <c r="JG49" s="133"/>
      <c r="JH49" s="133"/>
      <c r="JI49" s="132"/>
      <c r="JJ49" s="133"/>
      <c r="JK49" s="133"/>
      <c r="JL49" s="133"/>
      <c r="JM49" s="133"/>
      <c r="JN49" s="132"/>
      <c r="JO49" s="80" t="str">
        <f>IF(OR(ISBLANK(Table1a!JO55),Table1a!JO55=""),"Blank cell",IF(OR(Table1a!JO55=0,Table1a!JO55="0"),"0 value","Value"))</f>
        <v>Value</v>
      </c>
      <c r="JP49" s="104" t="str">
        <f>IF(OR(ISBLANK(Table1a!JP55),Table1a!JP55=""),"Blank cell, reporting not mandatory",IF(OR(Table1a!JP55=0,Table1a!JP55="0"),"0 value","Value"))</f>
        <v>Blank cell, reporting not mandatory</v>
      </c>
      <c r="JQ49" s="104" t="str">
        <f>IF(OR(ISBLANK(Table1a!JQ55),Table1a!JQ55=""),"Blank cell, reporting not mandatory",IF(OR(Table1a!JQ55=0,Table1a!JQ55="0"),"0 value","Value"))</f>
        <v>Blank cell, reporting not mandatory</v>
      </c>
      <c r="JR49" s="86" t="str">
        <f>IF(OR(ISBLANK(Table1a!JR55),Table1a!JR55=""),IF(AND(ISNUMBER($C$12),JR$12 &lt;= $C$12), "Blank cell, reporting not mandatory", "Blank cell"),IF(OR(Table1a!JR55=0,Table1a!JR55="0"),"0 value","Value"))</f>
        <v>Blank cell, reporting not mandatory</v>
      </c>
      <c r="JS49" s="104" t="str">
        <f>IF(OR(ISBLANK(Table1a!JS55),Table1a!JS55=""),"Blank cell, reporting not mandatory",IF(OR(Table1a!JS55=0,Table1a!JS55="0"),"0 value","Value"))</f>
        <v>Blank cell, reporting not mandatory</v>
      </c>
      <c r="JT49" s="104" t="str">
        <f>IF(OR(ISBLANK(Table1a!JT55),Table1a!JT55=""),"Blank cell, reporting not mandatory",IF(OR(Table1a!JT55=0,Table1a!JT55="0"),"0 value","Value"))</f>
        <v>Blank cell, reporting not mandatory</v>
      </c>
      <c r="JU49" s="104" t="str">
        <f>IF(OR(ISBLANK(Table1a!JU55),Table1a!JU55=""),"Blank cell, reporting not mandatory",IF(OR(Table1a!JU55=0,Table1a!JU55="0"),"0 value","Value"))</f>
        <v>Value</v>
      </c>
      <c r="JV49" s="104" t="str">
        <f>IF(OR(ISBLANK(Table1a!JV55),Table1a!JV55=""),"Blank cell, reporting not mandatory",IF(OR(Table1a!JV55=0,Table1a!JV55="0"),"0 value","Value"))</f>
        <v>Value</v>
      </c>
      <c r="JW49" s="86" t="str">
        <f>IF(OR(ISBLANK(Table1a!JW55),Table1a!JW55=""),IF(AND(ISNUMBER($C$12),JW$12 &lt;= $C$12), "Blank cell, reporting not mandatory", "Blank cell"),IF(OR(Table1a!JW55=0,Table1a!JW55="0"),"0 value","Value"))</f>
        <v>Value</v>
      </c>
      <c r="JX49" s="104" t="str">
        <f>IF(OR(ISBLANK(Table1a!JX55),Table1a!JX55=""),"Blank cell, reporting not mandatory",IF(OR(Table1a!JX55=0,Table1a!JX55="0"),"0 value","Value"))</f>
        <v>Value</v>
      </c>
      <c r="JY49" s="104" t="str">
        <f>IF(OR(ISBLANK(Table1a!JY55),Table1a!JY55=""),"Blank cell, reporting not mandatory",IF(OR(Table1a!JY55=0,Table1a!JY55="0"),"0 value","Value"))</f>
        <v>Value</v>
      </c>
      <c r="JZ49" s="104" t="str">
        <f>IF(OR(ISBLANK(Table1a!JZ55),Table1a!JZ55=""),"Blank cell, reporting not mandatory",IF(OR(Table1a!JZ55=0,Table1a!JZ55="0"),"0 value","Value"))</f>
        <v>Value</v>
      </c>
      <c r="KA49" s="104" t="str">
        <f>IF(OR(ISBLANK(Table1a!KA55),Table1a!KA55=""),"Blank cell, reporting not mandatory",IF(OR(Table1a!KA55=0,Table1a!KA55="0"),"0 value","Value"))</f>
        <v>Value</v>
      </c>
      <c r="KB49" s="86" t="str">
        <f>IF(OR(ISBLANK(Table1a!KB55),Table1a!KB55=""),IF(AND(ISNUMBER($C$12),KB$12 &lt;= $C$12), "Blank cell, reporting not mandatory", "Blank cell"),IF(OR(Table1a!KB55=0,Table1a!KB55="0"),"0 value","Value"))</f>
        <v>Value</v>
      </c>
      <c r="KC49" s="104" t="str">
        <f>IF(OR(ISBLANK(Table1a!KC55),Table1a!KC55=""),"Blank cell, reporting not mandatory",IF(OR(Table1a!KC55=0,Table1a!KC55="0"),"0 value","Value"))</f>
        <v>Value</v>
      </c>
      <c r="KD49" s="104" t="str">
        <f>IF(OR(ISBLANK(Table1a!KD55),Table1a!KD55=""),"Blank cell, reporting not mandatory",IF(OR(Table1a!KD55=0,Table1a!KD55="0"),"0 value","Value"))</f>
        <v>Value</v>
      </c>
      <c r="KE49" s="104" t="str">
        <f>IF(OR(ISBLANK(Table1a!KE55),Table1a!KE55=""),"Blank cell, reporting not mandatory",IF(OR(Table1a!KE55=0,Table1a!KE55="0"),"0 value","Value"))</f>
        <v>Value</v>
      </c>
      <c r="KF49" s="104" t="str">
        <f>IF(OR(ISBLANK(Table1a!KF55),Table1a!KF55=""),"Blank cell, reporting not mandatory",IF(OR(Table1a!KF55=0,Table1a!KF55="0"),"0 value","Value"))</f>
        <v>Value</v>
      </c>
      <c r="KG49" s="86" t="str">
        <f>IF(OR(ISBLANK(Table1a!KG55),Table1a!KG55=""),IF(AND(ISNUMBER($C$12),KG$12 &lt;= $C$12), "Blank cell, reporting not mandatory", "Blank cell"),IF(OR(Table1a!KG55=0,Table1a!KG55="0"),"0 value","Value"))</f>
        <v>Value</v>
      </c>
      <c r="KH49" s="104" t="str">
        <f>IF(OR(ISBLANK(Table1a!KH55),Table1a!KH55=""),"Blank cell, reporting not mandatory",IF(OR(Table1a!KH55=0,Table1a!KH55="0"),"0 value","Value"))</f>
        <v>Value</v>
      </c>
      <c r="KI49" s="104" t="str">
        <f>IF(OR(ISBLANK(Table1a!KI55),Table1a!KI55=""),"Blank cell, reporting not mandatory",IF(OR(Table1a!KI55=0,Table1a!KI55="0"),"0 value","Value"))</f>
        <v>Value</v>
      </c>
      <c r="KJ49" s="104" t="str">
        <f>IF(OR(ISBLANK(Table1a!KJ55),Table1a!KJ55=""),"Blank cell, reporting not mandatory",IF(OR(Table1a!KJ55=0,Table1a!KJ55="0"),"0 value","Value"))</f>
        <v>Value</v>
      </c>
      <c r="KK49" s="104" t="str">
        <f>IF(OR(ISBLANK(Table1a!KK55),Table1a!KK55=""),"Blank cell, reporting not mandatory",IF(OR(Table1a!KK55=0,Table1a!KK55="0"),"0 value","Value"))</f>
        <v>Value</v>
      </c>
      <c r="KL49" s="86" t="str">
        <f>IF(OR(ISBLANK(Table1a!KL55),Table1a!KL55=""),IF(AND(ISNUMBER($C$12),KL$12 &lt;= $C$12), "Blank cell, reporting not mandatory", "Blank cell"),IF(OR(Table1a!KL55=0,Table1a!KL55="0"),"0 value","Value"))</f>
        <v>Value</v>
      </c>
      <c r="KM49" s="104" t="str">
        <f>IF(OR(ISBLANK(Table1a!KM55),Table1a!KM55=""),"Blank cell, reporting not mandatory",IF(OR(Table1a!KM55=0,Table1a!KM55="0"),"0 value","Value"))</f>
        <v>Value</v>
      </c>
      <c r="KN49" s="104" t="str">
        <f>IF(OR(ISBLANK(Table1a!KN55),Table1a!KN55=""),"Blank cell, reporting not mandatory",IF(OR(Table1a!KN55=0,Table1a!KN55="0"),"0 value","Value"))</f>
        <v>Value</v>
      </c>
      <c r="KO49" s="104" t="str">
        <f>IF(OR(ISBLANK(Table1a!KO55),Table1a!KO55=""),"Blank cell, reporting not mandatory",IF(OR(Table1a!KO55=0,Table1a!KO55="0"),"0 value","Value"))</f>
        <v>Value</v>
      </c>
      <c r="KP49" s="104" t="str">
        <f>IF(OR(ISBLANK(Table1a!KP55),Table1a!KP55=""),"Blank cell, reporting not mandatory",IF(OR(Table1a!KP55=0,Table1a!KP55="0"),"0 value","Value"))</f>
        <v>Value</v>
      </c>
      <c r="KQ49" s="86" t="str">
        <f>IF(OR(ISBLANK(Table1a!KQ55),Table1a!KQ55=""),IF(AND(ISNUMBER($C$12),KQ$12 &lt;= $C$12), "Blank cell, reporting not mandatory", "Blank cell"),IF(OR(Table1a!KQ55=0,Table1a!KQ55="0"),"0 value","Value"))</f>
        <v>Value</v>
      </c>
      <c r="KR49" s="104" t="str">
        <f>IF(OR(ISBLANK(Table1a!KR55),Table1a!KR55=""),"Blank cell, reporting not mandatory",IF(OR(Table1a!KR55=0,Table1a!KR55="0"),"0 value","Value"))</f>
        <v>Value</v>
      </c>
      <c r="KS49" s="104" t="str">
        <f>IF(OR(ISBLANK(Table1a!KS55),Table1a!KS55=""),"Blank cell, reporting not mandatory",IF(OR(Table1a!KS55=0,Table1a!KS55="0"),"0 value","Value"))</f>
        <v>Value</v>
      </c>
      <c r="KT49" s="104" t="str">
        <f>IF(OR(ISBLANK(Table1a!KT55),Table1a!KT55=""),"Blank cell, reporting not mandatory",IF(OR(Table1a!KT55=0,Table1a!KT55="0"),"0 value","Value"))</f>
        <v>Value</v>
      </c>
      <c r="KU49" s="104" t="str">
        <f>IF(OR(ISBLANK(Table1a!KU55),Table1a!KU55=""),"Blank cell, reporting not mandatory",IF(OR(Table1a!KU55=0,Table1a!KU55="0"),"0 value","Value"))</f>
        <v>Value</v>
      </c>
      <c r="KV49" s="86" t="str">
        <f>IF(OR(ISBLANK(Table1a!KV55),Table1a!KV55=""),IF(AND(ISNUMBER($C$12),KV$12 &lt;= $C$12), "Blank cell, reporting not mandatory", "Blank cell"),IF(OR(Table1a!KV55=0,Table1a!KV55="0"),"0 value","Value"))</f>
        <v>Value</v>
      </c>
      <c r="KW49" s="132"/>
      <c r="KX49" s="132"/>
      <c r="KY49" s="132"/>
      <c r="KZ49" s="132"/>
      <c r="LA49" s="132"/>
      <c r="LB49" s="132"/>
      <c r="LC49" s="132"/>
      <c r="LD49" s="132"/>
      <c r="LE49" s="132"/>
      <c r="LF49" s="132"/>
      <c r="LG49" s="132"/>
      <c r="LH49" s="132"/>
      <c r="LI49" s="132"/>
      <c r="LJ49" s="132"/>
      <c r="LK49" s="132"/>
      <c r="LL49" s="132"/>
      <c r="LM49" s="132"/>
      <c r="LN49" s="132"/>
      <c r="LO49" s="132"/>
      <c r="LP49" s="132"/>
      <c r="LQ49" s="132"/>
      <c r="LR49" s="132"/>
      <c r="LS49" s="132"/>
      <c r="LT49" s="132"/>
      <c r="LU49" s="132"/>
      <c r="LV49" s="132"/>
      <c r="LW49" s="132"/>
      <c r="LX49" s="132"/>
      <c r="LY49" s="132"/>
      <c r="LZ49" s="132"/>
      <c r="MA49" s="132"/>
      <c r="MB49" s="132"/>
      <c r="MC49" s="132"/>
      <c r="MD49" s="132"/>
      <c r="ME49" s="100" t="str">
        <f>IF(OR(ISBLANK(Table1a!ME55),Table1a!ME55=""),"Blank cell",IF(OR(Table1a!ME55=0,Table1a!ME55="0"),"0 value","Value"))</f>
        <v>Value</v>
      </c>
      <c r="MF49" s="104" t="str">
        <f>IF(OR(ISBLANK(Table1a!MF55),Table1a!MF55=""),"Blank cell, reporting not mandatory",IF(OR(Table1a!MF55=0,Table1a!MF55="0"),"0 value","Value"))</f>
        <v>Blank cell, reporting not mandatory</v>
      </c>
      <c r="MG49" s="104" t="str">
        <f>IF(OR(ISBLANK(Table1a!MG55),Table1a!MG55=""),"Blank cell, reporting not mandatory",IF(OR(Table1a!MG55=0,Table1a!MG55="0"),"0 value","Value"))</f>
        <v>Blank cell, reporting not mandatory</v>
      </c>
      <c r="MH49" s="86" t="str">
        <f>IF(OR(ISBLANK(Table1a!MH55),Table1a!MH55=""),IF(AND(ISNUMBER($C$12),MH$12 &lt;= $C$12), "Blank cell, reporting not mandatory", "Blank cell"),IF(OR(Table1a!MH55=0,Table1a!MH55="0"),"0 value","Value"))</f>
        <v>Blank cell, reporting not mandatory</v>
      </c>
      <c r="MI49" s="104" t="str">
        <f>IF(OR(ISBLANK(Table1a!MI55),Table1a!MI55=""),"Blank cell, reporting not mandatory",IF(OR(Table1a!MI55=0,Table1a!MI55="0"),"0 value","Value"))</f>
        <v>Blank cell, reporting not mandatory</v>
      </c>
      <c r="MJ49" s="104" t="str">
        <f>IF(OR(ISBLANK(Table1a!MJ55),Table1a!MJ55=""),"Blank cell, reporting not mandatory",IF(OR(Table1a!MJ55=0,Table1a!MJ55="0"),"0 value","Value"))</f>
        <v>Blank cell, reporting not mandatory</v>
      </c>
      <c r="MK49" s="104" t="str">
        <f>IF(OR(ISBLANK(Table1a!MK55),Table1a!MK55=""),"Blank cell, reporting not mandatory",IF(OR(Table1a!MK55=0,Table1a!MK55="0"),"0 value","Value"))</f>
        <v>Value</v>
      </c>
      <c r="ML49" s="104" t="str">
        <f>IF(OR(ISBLANK(Table1a!ML55),Table1a!ML55=""),"Blank cell, reporting not mandatory",IF(OR(Table1a!ML55=0,Table1a!ML55="0"),"0 value","Value"))</f>
        <v>Value</v>
      </c>
      <c r="MM49" s="86" t="str">
        <f>IF(OR(ISBLANK(Table1a!MM55),Table1a!MM55=""),IF(AND(ISNUMBER($C$12),MM$12 &lt;= $C$12), "Blank cell, reporting not mandatory", "Blank cell"),IF(OR(Table1a!MM55=0,Table1a!MM55="0"),"0 value","Value"))</f>
        <v>Value</v>
      </c>
      <c r="MN49" s="104" t="str">
        <f>IF(OR(ISBLANK(Table1a!MN55),Table1a!MN55=""),"Blank cell, reporting not mandatory",IF(OR(Table1a!MN55=0,Table1a!MN55="0"),"0 value","Value"))</f>
        <v>Value</v>
      </c>
      <c r="MO49" s="104" t="str">
        <f>IF(OR(ISBLANK(Table1a!MO55),Table1a!MO55=""),"Blank cell, reporting not mandatory",IF(OR(Table1a!MO55=0,Table1a!MO55="0"),"0 value","Value"))</f>
        <v>Value</v>
      </c>
      <c r="MP49" s="104" t="str">
        <f>IF(OR(ISBLANK(Table1a!MP55),Table1a!MP55=""),"Blank cell, reporting not mandatory",IF(OR(Table1a!MP55=0,Table1a!MP55="0"),"0 value","Value"))</f>
        <v>Value</v>
      </c>
      <c r="MQ49" s="104" t="str">
        <f>IF(OR(ISBLANK(Table1a!MQ55),Table1a!MQ55=""),"Blank cell, reporting not mandatory",IF(OR(Table1a!MQ55=0,Table1a!MQ55="0"),"0 value","Value"))</f>
        <v>Value</v>
      </c>
      <c r="MR49" s="86" t="str">
        <f>IF(OR(ISBLANK(Table1a!MR55),Table1a!MR55=""),IF(AND(ISNUMBER($C$12),MR$12 &lt;= $C$12), "Blank cell, reporting not mandatory", "Blank cell"),IF(OR(Table1a!MR55=0,Table1a!MR55="0"),"0 value","Value"))</f>
        <v>Value</v>
      </c>
      <c r="MS49" s="104" t="str">
        <f>IF(OR(ISBLANK(Table1a!MS55),Table1a!MS55=""),"Blank cell, reporting not mandatory",IF(OR(Table1a!MS55=0,Table1a!MS55="0"),"0 value","Value"))</f>
        <v>Value</v>
      </c>
      <c r="MT49" s="104" t="str">
        <f>IF(OR(ISBLANK(Table1a!MT55),Table1a!MT55=""),"Blank cell, reporting not mandatory",IF(OR(Table1a!MT55=0,Table1a!MT55="0"),"0 value","Value"))</f>
        <v>Value</v>
      </c>
      <c r="MU49" s="104" t="str">
        <f>IF(OR(ISBLANK(Table1a!MU55),Table1a!MU55=""),"Blank cell, reporting not mandatory",IF(OR(Table1a!MU55=0,Table1a!MU55="0"),"0 value","Value"))</f>
        <v>Value</v>
      </c>
      <c r="MV49" s="104" t="str">
        <f>IF(OR(ISBLANK(Table1a!MV55),Table1a!MV55=""),"Blank cell, reporting not mandatory",IF(OR(Table1a!MV55=0,Table1a!MV55="0"),"0 value","Value"))</f>
        <v>Value</v>
      </c>
      <c r="MW49" s="86" t="str">
        <f>IF(OR(ISBLANK(Table1a!MW55),Table1a!MW55=""),IF(AND(ISNUMBER($C$12),MW$12 &lt;= $C$12), "Blank cell, reporting not mandatory", "Blank cell"),IF(OR(Table1a!MW55=0,Table1a!MW55="0"),"0 value","Value"))</f>
        <v>Value</v>
      </c>
      <c r="MX49" s="104" t="str">
        <f>IF(OR(ISBLANK(Table1a!MX55),Table1a!MX55=""),"Blank cell, reporting not mandatory",IF(OR(Table1a!MX55=0,Table1a!MX55="0"),"0 value","Value"))</f>
        <v>Value</v>
      </c>
      <c r="MY49" s="104" t="str">
        <f>IF(OR(ISBLANK(Table1a!MY55),Table1a!MY55=""),"Blank cell, reporting not mandatory",IF(OR(Table1a!MY55=0,Table1a!MY55="0"),"0 value","Value"))</f>
        <v>Value</v>
      </c>
      <c r="MZ49" s="104" t="str">
        <f>IF(OR(ISBLANK(Table1a!MZ55),Table1a!MZ55=""),"Blank cell, reporting not mandatory",IF(OR(Table1a!MZ55=0,Table1a!MZ55="0"),"0 value","Value"))</f>
        <v>Value</v>
      </c>
      <c r="NA49" s="104" t="str">
        <f>IF(OR(ISBLANK(Table1a!NA55),Table1a!NA55=""),"Blank cell, reporting not mandatory",IF(OR(Table1a!NA55=0,Table1a!NA55="0"),"0 value","Value"))</f>
        <v>Value</v>
      </c>
      <c r="NB49" s="86" t="str">
        <f>IF(OR(ISBLANK(Table1a!NB55),Table1a!NB55=""),IF(AND(ISNUMBER($C$12),NB$12 &lt;= $C$12), "Blank cell, reporting not mandatory", "Blank cell"),IF(OR(Table1a!NB55=0,Table1a!NB55="0"),"0 value","Value"))</f>
        <v>Value</v>
      </c>
      <c r="NC49" s="104" t="str">
        <f>IF(OR(ISBLANK(Table1a!NC55),Table1a!NC55=""),"Blank cell, reporting not mandatory",IF(OR(Table1a!NC55=0,Table1a!NC55="0"),"0 value","Value"))</f>
        <v>Value</v>
      </c>
      <c r="ND49" s="104" t="str">
        <f>IF(OR(ISBLANK(Table1a!ND55),Table1a!ND55=""),"Blank cell, reporting not mandatory",IF(OR(Table1a!ND55=0,Table1a!ND55="0"),"0 value","Value"))</f>
        <v>Value</v>
      </c>
      <c r="NE49" s="104" t="str">
        <f>IF(OR(ISBLANK(Table1a!NE55),Table1a!NE55=""),"Blank cell, reporting not mandatory",IF(OR(Table1a!NE55=0,Table1a!NE55="0"),"0 value","Value"))</f>
        <v>Value</v>
      </c>
      <c r="NF49" s="104" t="str">
        <f>IF(OR(ISBLANK(Table1a!NF55),Table1a!NF55=""),"Blank cell, reporting not mandatory",IF(OR(Table1a!NF55=0,Table1a!NF55="0"),"0 value","Value"))</f>
        <v>Value</v>
      </c>
      <c r="NG49" s="86" t="str">
        <f>IF(OR(ISBLANK(Table1a!NG55),Table1a!NG55=""),IF(AND(ISNUMBER($C$12),NG$12 &lt;= $C$12), "Blank cell, reporting not mandatory", "Blank cell"),IF(OR(Table1a!NG55=0,Table1a!NG55="0"),"0 value","Value"))</f>
        <v>Value</v>
      </c>
      <c r="NH49" s="104" t="str">
        <f>IF(OR(ISBLANK(Table1a!NH55),Table1a!NH55=""),"Blank cell, reporting not mandatory",IF(OR(Table1a!NH55=0,Table1a!NH55="0"),"0 value","Value"))</f>
        <v>Value</v>
      </c>
      <c r="NI49" s="104" t="str">
        <f>IF(OR(ISBLANK(Table1a!NI55),Table1a!NI55=""),"Blank cell, reporting not mandatory",IF(OR(Table1a!NI55=0,Table1a!NI55="0"),"0 value","Value"))</f>
        <v>Value</v>
      </c>
      <c r="NJ49" s="104" t="str">
        <f>IF(OR(ISBLANK(Table1a!NJ55),Table1a!NJ55=""),"Blank cell, reporting not mandatory",IF(OR(Table1a!NJ55=0,Table1a!NJ55="0"),"0 value","Value"))</f>
        <v>Value</v>
      </c>
      <c r="NK49" s="104" t="str">
        <f>IF(OR(ISBLANK(Table1a!NK55),Table1a!NK55=""),"Blank cell, reporting not mandatory",IF(OR(Table1a!NK55=0,Table1a!NK55="0"),"0 value","Value"))</f>
        <v>Value</v>
      </c>
      <c r="NL49" s="86" t="str">
        <f>IF(OR(ISBLANK(Table1a!NL55),Table1a!NL55=""),IF(AND(ISNUMBER($C$12),NL$12 &lt;= $C$12), "Blank cell, reporting not mandatory", "Blank cell"),IF(OR(Table1a!NL55=0,Table1a!NL55="0"),"0 value","Value"))</f>
        <v>Value</v>
      </c>
    </row>
    <row r="50" spans="1:376" outlineLevel="1">
      <c r="A50" s="38" t="s">
        <v>321</v>
      </c>
      <c r="B50" s="79" t="s">
        <v>7</v>
      </c>
      <c r="C50" s="132"/>
      <c r="D50" s="133"/>
      <c r="E50" s="133"/>
      <c r="F50" s="132"/>
      <c r="G50" s="133"/>
      <c r="H50" s="133"/>
      <c r="I50" s="133"/>
      <c r="J50" s="133"/>
      <c r="K50" s="132"/>
      <c r="L50" s="133"/>
      <c r="M50" s="133"/>
      <c r="N50" s="133"/>
      <c r="O50" s="133"/>
      <c r="P50" s="132"/>
      <c r="Q50" s="133"/>
      <c r="R50" s="133"/>
      <c r="S50" s="133"/>
      <c r="T50" s="133"/>
      <c r="U50" s="132"/>
      <c r="V50" s="133"/>
      <c r="W50" s="133"/>
      <c r="X50" s="133"/>
      <c r="Y50" s="133"/>
      <c r="Z50" s="132"/>
      <c r="AA50" s="133"/>
      <c r="AB50" s="133"/>
      <c r="AC50" s="133"/>
      <c r="AD50" s="133"/>
      <c r="AE50" s="132"/>
      <c r="AF50" s="133"/>
      <c r="AG50" s="133"/>
      <c r="AH50" s="133"/>
      <c r="AI50" s="133"/>
      <c r="AJ50" s="132"/>
      <c r="AK50" s="100" t="str">
        <f>IF(OR(ISBLANK(Table1a!AK56),Table1a!AK56=""),"Blank cell",IF(OR(Table1a!AK56=0,Table1a!AK56="0"),"0 value","Value"))</f>
        <v>Value</v>
      </c>
      <c r="AL50" s="104" t="str">
        <f>IF(OR(ISBLANK(Table1a!AL56),Table1a!AL56=""),"Blank cell, reporting not mandatory",IF(OR(Table1a!AL56=0,Table1a!AL56="0"),"0 value","Value"))</f>
        <v>Blank cell, reporting not mandatory</v>
      </c>
      <c r="AM50" s="104" t="str">
        <f>IF(OR(ISBLANK(Table1a!AM56),Table1a!AM56=""),"Blank cell, reporting not mandatory",IF(OR(Table1a!AM56=0,Table1a!AM56="0"),"0 value","Value"))</f>
        <v>Blank cell, reporting not mandatory</v>
      </c>
      <c r="AN50" s="86" t="str">
        <f>IF(OR(ISBLANK(Table1a!AN56),Table1a!AN56=""),IF(AND(ISNUMBER($C$12),AN$12 &lt;= $C$12), "Blank cell, reporting not mandatory", "Blank cell"),IF(OR(Table1a!AN56=0,Table1a!AN56="0"),"0 value","Value"))</f>
        <v>Blank cell, reporting not mandatory</v>
      </c>
      <c r="AO50" s="104" t="str">
        <f>IF(OR(ISBLANK(Table1a!AO56),Table1a!AO56=""),"Blank cell, reporting not mandatory",IF(OR(Table1a!AO56=0,Table1a!AO56="0"),"0 value","Value"))</f>
        <v>Blank cell, reporting not mandatory</v>
      </c>
      <c r="AP50" s="104" t="str">
        <f>IF(OR(ISBLANK(Table1a!AP56),Table1a!AP56=""),"Blank cell, reporting not mandatory",IF(OR(Table1a!AP56=0,Table1a!AP56="0"),"0 value","Value"))</f>
        <v>Blank cell, reporting not mandatory</v>
      </c>
      <c r="AQ50" s="104" t="str">
        <f>IF(OR(ISBLANK(Table1a!AQ56),Table1a!AQ56=""),"Blank cell, reporting not mandatory",IF(OR(Table1a!AQ56=0,Table1a!AQ56="0"),"0 value","Value"))</f>
        <v>Value</v>
      </c>
      <c r="AR50" s="104" t="str">
        <f>IF(OR(ISBLANK(Table1a!AR56),Table1a!AR56=""),"Blank cell, reporting not mandatory",IF(OR(Table1a!AR56=0,Table1a!AR56="0"),"0 value","Value"))</f>
        <v>Value</v>
      </c>
      <c r="AS50" s="86" t="str">
        <f>IF(OR(ISBLANK(Table1a!AS56),Table1a!AS56=""),IF(AND(ISNUMBER($C$12),AS$12 &lt;= $C$12), "Blank cell, reporting not mandatory", "Blank cell"),IF(OR(Table1a!AS56=0,Table1a!AS56="0"),"0 value","Value"))</f>
        <v>Value</v>
      </c>
      <c r="AT50" s="104" t="str">
        <f>IF(OR(ISBLANK(Table1a!AT56),Table1a!AT56=""),"Blank cell, reporting not mandatory",IF(OR(Table1a!AT56=0,Table1a!AT56="0"),"0 value","Value"))</f>
        <v>Value</v>
      </c>
      <c r="AU50" s="104" t="str">
        <f>IF(OR(ISBLANK(Table1a!AU56),Table1a!AU56=""),"Blank cell, reporting not mandatory",IF(OR(Table1a!AU56=0,Table1a!AU56="0"),"0 value","Value"))</f>
        <v>Value</v>
      </c>
      <c r="AV50" s="104" t="str">
        <f>IF(OR(ISBLANK(Table1a!AV56),Table1a!AV56=""),"Blank cell, reporting not mandatory",IF(OR(Table1a!AV56=0,Table1a!AV56="0"),"0 value","Value"))</f>
        <v>Value</v>
      </c>
      <c r="AW50" s="104" t="str">
        <f>IF(OR(ISBLANK(Table1a!AW56),Table1a!AW56=""),"Blank cell, reporting not mandatory",IF(OR(Table1a!AW56=0,Table1a!AW56="0"),"0 value","Value"))</f>
        <v>Value</v>
      </c>
      <c r="AX50" s="86" t="str">
        <f>IF(OR(ISBLANK(Table1a!AX56),Table1a!AX56=""),IF(AND(ISNUMBER($C$12),AX$12 &lt;= $C$12), "Blank cell, reporting not mandatory", "Blank cell"),IF(OR(Table1a!AX56=0,Table1a!AX56="0"),"0 value","Value"))</f>
        <v>Value</v>
      </c>
      <c r="AY50" s="104" t="str">
        <f>IF(OR(ISBLANK(Table1a!AY56),Table1a!AY56=""),"Blank cell, reporting not mandatory",IF(OR(Table1a!AY56=0,Table1a!AY56="0"),"0 value","Value"))</f>
        <v>Value</v>
      </c>
      <c r="AZ50" s="104" t="str">
        <f>IF(OR(ISBLANK(Table1a!AZ56),Table1a!AZ56=""),"Blank cell, reporting not mandatory",IF(OR(Table1a!AZ56=0,Table1a!AZ56="0"),"0 value","Value"))</f>
        <v>Value</v>
      </c>
      <c r="BA50" s="104" t="str">
        <f>IF(OR(ISBLANK(Table1a!BA56),Table1a!BA56=""),"Blank cell, reporting not mandatory",IF(OR(Table1a!BA56=0,Table1a!BA56="0"),"0 value","Value"))</f>
        <v>Value</v>
      </c>
      <c r="BB50" s="104" t="str">
        <f>IF(OR(ISBLANK(Table1a!BB56),Table1a!BB56=""),"Blank cell, reporting not mandatory",IF(OR(Table1a!BB56=0,Table1a!BB56="0"),"0 value","Value"))</f>
        <v>Value</v>
      </c>
      <c r="BC50" s="86" t="str">
        <f>IF(OR(ISBLANK(Table1a!BC56),Table1a!BC56=""),IF(AND(ISNUMBER($C$12),BC$12 &lt;= $C$12), "Blank cell, reporting not mandatory", "Blank cell"),IF(OR(Table1a!BC56=0,Table1a!BC56="0"),"0 value","Value"))</f>
        <v>Value</v>
      </c>
      <c r="BD50" s="104" t="str">
        <f>IF(OR(ISBLANK(Table1a!BD56),Table1a!BD56=""),"Blank cell, reporting not mandatory",IF(OR(Table1a!BD56=0,Table1a!BD56="0"),"0 value","Value"))</f>
        <v>Value</v>
      </c>
      <c r="BE50" s="104" t="str">
        <f>IF(OR(ISBLANK(Table1a!BE56),Table1a!BE56=""),"Blank cell, reporting not mandatory",IF(OR(Table1a!BE56=0,Table1a!BE56="0"),"0 value","Value"))</f>
        <v>Value</v>
      </c>
      <c r="BF50" s="104" t="str">
        <f>IF(OR(ISBLANK(Table1a!BF56),Table1a!BF56=""),"Blank cell, reporting not mandatory",IF(OR(Table1a!BF56=0,Table1a!BF56="0"),"0 value","Value"))</f>
        <v>Value</v>
      </c>
      <c r="BG50" s="104" t="str">
        <f>IF(OR(ISBLANK(Table1a!BG56),Table1a!BG56=""),"Blank cell, reporting not mandatory",IF(OR(Table1a!BG56=0,Table1a!BG56="0"),"0 value","Value"))</f>
        <v>Value</v>
      </c>
      <c r="BH50" s="86" t="str">
        <f>IF(OR(ISBLANK(Table1a!BH56),Table1a!BH56=""),IF(AND(ISNUMBER($C$12),BH$12 &lt;= $C$12), "Blank cell, reporting not mandatory", "Blank cell"),IF(OR(Table1a!BH56=0,Table1a!BH56="0"),"0 value","Value"))</f>
        <v>Value</v>
      </c>
      <c r="BI50" s="104" t="str">
        <f>IF(OR(ISBLANK(Table1a!BI56),Table1a!BI56=""),"Blank cell, reporting not mandatory",IF(OR(Table1a!BI56=0,Table1a!BI56="0"),"0 value","Value"))</f>
        <v>Value</v>
      </c>
      <c r="BJ50" s="104" t="str">
        <f>IF(OR(ISBLANK(Table1a!BJ56),Table1a!BJ56=""),"Blank cell, reporting not mandatory",IF(OR(Table1a!BJ56=0,Table1a!BJ56="0"),"0 value","Value"))</f>
        <v>Value</v>
      </c>
      <c r="BK50" s="104" t="str">
        <f>IF(OR(ISBLANK(Table1a!BK56),Table1a!BK56=""),"Blank cell, reporting not mandatory",IF(OR(Table1a!BK56=0,Table1a!BK56="0"),"0 value","Value"))</f>
        <v>Value</v>
      </c>
      <c r="BL50" s="104" t="str">
        <f>IF(OR(ISBLANK(Table1a!BL56),Table1a!BL56=""),"Blank cell, reporting not mandatory",IF(OR(Table1a!BL56=0,Table1a!BL56="0"),"0 value","Value"))</f>
        <v>Value</v>
      </c>
      <c r="BM50" s="86" t="str">
        <f>IF(OR(ISBLANK(Table1a!BM56),Table1a!BM56=""),IF(AND(ISNUMBER($C$12),BM$12 &lt;= $C$12), "Blank cell, reporting not mandatory", "Blank cell"),IF(OR(Table1a!BM56=0,Table1a!BM56="0"),"0 value","Value"))</f>
        <v>Value</v>
      </c>
      <c r="BN50" s="104" t="str">
        <f>IF(OR(ISBLANK(Table1a!BN56),Table1a!BN56=""),"Blank cell, reporting not mandatory",IF(OR(Table1a!BN56=0,Table1a!BN56="0"),"0 value","Value"))</f>
        <v>Value</v>
      </c>
      <c r="BO50" s="104" t="str">
        <f>IF(OR(ISBLANK(Table1a!BO56),Table1a!BO56=""),"Blank cell, reporting not mandatory",IF(OR(Table1a!BO56=0,Table1a!BO56="0"),"0 value","Value"))</f>
        <v>Value</v>
      </c>
      <c r="BP50" s="104" t="str">
        <f>IF(OR(ISBLANK(Table1a!BP56),Table1a!BP56=""),"Blank cell, reporting not mandatory",IF(OR(Table1a!BP56=0,Table1a!BP56="0"),"0 value","Value"))</f>
        <v>Value</v>
      </c>
      <c r="BQ50" s="104" t="str">
        <f>IF(OR(ISBLANK(Table1a!BQ56),Table1a!BQ56=""),"Blank cell, reporting not mandatory",IF(OR(Table1a!BQ56=0,Table1a!BQ56="0"),"0 value","Value"))</f>
        <v>Value</v>
      </c>
      <c r="BR50" s="86" t="str">
        <f>IF(OR(ISBLANK(Table1a!BR56),Table1a!BR56=""),IF(AND(ISNUMBER($C$12),BR$12 &lt;= $C$12), "Blank cell, reporting not mandatory", "Blank cell"),IF(OR(Table1a!BR56=0,Table1a!BR56="0"),"0 value","Value"))</f>
        <v>Value</v>
      </c>
      <c r="BS50" s="100" t="str">
        <f>IF(OR(ISBLANK(Table1a!BS56),Table1a!BS56=""),"Blank cell",IF(OR(Table1a!BS56=0,Table1a!BS56="0"),"0 value","Value"))</f>
        <v>Value</v>
      </c>
      <c r="BT50" s="104" t="str">
        <f>IF(OR(ISBLANK(Table1a!BT56),Table1a!BT56=""),"Blank cell, reporting not mandatory",IF(OR(Table1a!BT56=0,Table1a!BT56="0"),"0 value","Value"))</f>
        <v>Blank cell, reporting not mandatory</v>
      </c>
      <c r="BU50" s="104" t="str">
        <f>IF(OR(ISBLANK(Table1a!BU56),Table1a!BU56=""),"Blank cell, reporting not mandatory",IF(OR(Table1a!BU56=0,Table1a!BU56="0"),"0 value","Value"))</f>
        <v>Blank cell, reporting not mandatory</v>
      </c>
      <c r="BV50" s="86" t="str">
        <f>IF(OR(ISBLANK(Table1a!BV56),Table1a!BV56=""),IF(AND(ISNUMBER($C$12),BV$12 &lt;= $C$12), "Blank cell, reporting not mandatory", "Blank cell"),IF(OR(Table1a!BV56=0,Table1a!BV56="0"),"0 value","Value"))</f>
        <v>Blank cell, reporting not mandatory</v>
      </c>
      <c r="BW50" s="104" t="str">
        <f>IF(OR(ISBLANK(Table1a!BW56),Table1a!BW56=""),"Blank cell, reporting not mandatory",IF(OR(Table1a!BW56=0,Table1a!BW56="0"),"0 value","Value"))</f>
        <v>Blank cell, reporting not mandatory</v>
      </c>
      <c r="BX50" s="104" t="str">
        <f>IF(OR(ISBLANK(Table1a!BX56),Table1a!BX56=""),"Blank cell, reporting not mandatory",IF(OR(Table1a!BX56=0,Table1a!BX56="0"),"0 value","Value"))</f>
        <v>Blank cell, reporting not mandatory</v>
      </c>
      <c r="BY50" s="104" t="str">
        <f>IF(OR(ISBLANK(Table1a!BY56),Table1a!BY56=""),"Blank cell, reporting not mandatory",IF(OR(Table1a!BY56=0,Table1a!BY56="0"),"0 value","Value"))</f>
        <v>Value</v>
      </c>
      <c r="BZ50" s="104" t="str">
        <f>IF(OR(ISBLANK(Table1a!BZ56),Table1a!BZ56=""),"Blank cell, reporting not mandatory",IF(OR(Table1a!BZ56=0,Table1a!BZ56="0"),"0 value","Value"))</f>
        <v>Value</v>
      </c>
      <c r="CA50" s="86" t="str">
        <f>IF(OR(ISBLANK(Table1a!CA56),Table1a!CA56=""),IF(AND(ISNUMBER($C$12),CA$12 &lt;= $C$12), "Blank cell, reporting not mandatory", "Blank cell"),IF(OR(Table1a!CA56=0,Table1a!CA56="0"),"0 value","Value"))</f>
        <v>Value</v>
      </c>
      <c r="CB50" s="104" t="str">
        <f>IF(OR(ISBLANK(Table1a!CB56),Table1a!CB56=""),"Blank cell, reporting not mandatory",IF(OR(Table1a!CB56=0,Table1a!CB56="0"),"0 value","Value"))</f>
        <v>Value</v>
      </c>
      <c r="CC50" s="104" t="str">
        <f>IF(OR(ISBLANK(Table1a!CC56),Table1a!CC56=""),"Blank cell, reporting not mandatory",IF(OR(Table1a!CC56=0,Table1a!CC56="0"),"0 value","Value"))</f>
        <v>Value</v>
      </c>
      <c r="CD50" s="104" t="str">
        <f>IF(OR(ISBLANK(Table1a!CD56),Table1a!CD56=""),"Blank cell, reporting not mandatory",IF(OR(Table1a!CD56=0,Table1a!CD56="0"),"0 value","Value"))</f>
        <v>Value</v>
      </c>
      <c r="CE50" s="104" t="str">
        <f>IF(OR(ISBLANK(Table1a!CE56),Table1a!CE56=""),"Blank cell, reporting not mandatory",IF(OR(Table1a!CE56=0,Table1a!CE56="0"),"0 value","Value"))</f>
        <v>Value</v>
      </c>
      <c r="CF50" s="86" t="str">
        <f>IF(OR(ISBLANK(Table1a!CF56),Table1a!CF56=""),IF(AND(ISNUMBER($C$12),CF$12 &lt;= $C$12), "Blank cell, reporting not mandatory", "Blank cell"),IF(OR(Table1a!CF56=0,Table1a!CF56="0"),"0 value","Value"))</f>
        <v>Value</v>
      </c>
      <c r="CG50" s="104" t="str">
        <f>IF(OR(ISBLANK(Table1a!CG56),Table1a!CG56=""),"Blank cell, reporting not mandatory",IF(OR(Table1a!CG56=0,Table1a!CG56="0"),"0 value","Value"))</f>
        <v>Value</v>
      </c>
      <c r="CH50" s="104" t="str">
        <f>IF(OR(ISBLANK(Table1a!CH56),Table1a!CH56=""),"Blank cell, reporting not mandatory",IF(OR(Table1a!CH56=0,Table1a!CH56="0"),"0 value","Value"))</f>
        <v>Value</v>
      </c>
      <c r="CI50" s="104" t="str">
        <f>IF(OR(ISBLANK(Table1a!CI56),Table1a!CI56=""),"Blank cell, reporting not mandatory",IF(OR(Table1a!CI56=0,Table1a!CI56="0"),"0 value","Value"))</f>
        <v>Value</v>
      </c>
      <c r="CJ50" s="104" t="str">
        <f>IF(OR(ISBLANK(Table1a!CJ56),Table1a!CJ56=""),"Blank cell, reporting not mandatory",IF(OR(Table1a!CJ56=0,Table1a!CJ56="0"),"0 value","Value"))</f>
        <v>Value</v>
      </c>
      <c r="CK50" s="86" t="str">
        <f>IF(OR(ISBLANK(Table1a!CK56),Table1a!CK56=""),IF(AND(ISNUMBER($C$12),CK$12 &lt;= $C$12), "Blank cell, reporting not mandatory", "Blank cell"),IF(OR(Table1a!CK56=0,Table1a!CK56="0"),"0 value","Value"))</f>
        <v>Value</v>
      </c>
      <c r="CL50" s="104" t="str">
        <f>IF(OR(ISBLANK(Table1a!CL56),Table1a!CL56=""),"Blank cell, reporting not mandatory",IF(OR(Table1a!CL56=0,Table1a!CL56="0"),"0 value","Value"))</f>
        <v>Value</v>
      </c>
      <c r="CM50" s="104" t="str">
        <f>IF(OR(ISBLANK(Table1a!CM56),Table1a!CM56=""),"Blank cell, reporting not mandatory",IF(OR(Table1a!CM56=0,Table1a!CM56="0"),"0 value","Value"))</f>
        <v>Value</v>
      </c>
      <c r="CN50" s="104" t="str">
        <f>IF(OR(ISBLANK(Table1a!CN56),Table1a!CN56=""),"Blank cell, reporting not mandatory",IF(OR(Table1a!CN56=0,Table1a!CN56="0"),"0 value","Value"))</f>
        <v>Value</v>
      </c>
      <c r="CO50" s="104" t="str">
        <f>IF(OR(ISBLANK(Table1a!CO56),Table1a!CO56=""),"Blank cell, reporting not mandatory",IF(OR(Table1a!CO56=0,Table1a!CO56="0"),"0 value","Value"))</f>
        <v>Value</v>
      </c>
      <c r="CP50" s="86" t="str">
        <f>IF(OR(ISBLANK(Table1a!CP56),Table1a!CP56=""),IF(AND(ISNUMBER($C$12),CP$12 &lt;= $C$12), "Blank cell, reporting not mandatory", "Blank cell"),IF(OR(Table1a!CP56=0,Table1a!CP56="0"),"0 value","Value"))</f>
        <v>Value</v>
      </c>
      <c r="CQ50" s="104" t="str">
        <f>IF(OR(ISBLANK(Table1a!CQ56),Table1a!CQ56=""),"Blank cell, reporting not mandatory",IF(OR(Table1a!CQ56=0,Table1a!CQ56="0"),"0 value","Value"))</f>
        <v>Value</v>
      </c>
      <c r="CR50" s="104" t="str">
        <f>IF(OR(ISBLANK(Table1a!CR56),Table1a!CR56=""),"Blank cell, reporting not mandatory",IF(OR(Table1a!CR56=0,Table1a!CR56="0"),"0 value","Value"))</f>
        <v>Value</v>
      </c>
      <c r="CS50" s="104" t="str">
        <f>IF(OR(ISBLANK(Table1a!CS56),Table1a!CS56=""),"Blank cell, reporting not mandatory",IF(OR(Table1a!CS56=0,Table1a!CS56="0"),"0 value","Value"))</f>
        <v>Value</v>
      </c>
      <c r="CT50" s="104" t="str">
        <f>IF(OR(ISBLANK(Table1a!CT56),Table1a!CT56=""),"Blank cell, reporting not mandatory",IF(OR(Table1a!CT56=0,Table1a!CT56="0"),"0 value","Value"))</f>
        <v>Value</v>
      </c>
      <c r="CU50" s="86" t="str">
        <f>IF(OR(ISBLANK(Table1a!CU56),Table1a!CU56=""),IF(AND(ISNUMBER($C$12),CU$12 &lt;= $C$12), "Blank cell, reporting not mandatory", "Blank cell"),IF(OR(Table1a!CU56=0,Table1a!CU56="0"),"0 value","Value"))</f>
        <v>Value</v>
      </c>
      <c r="CV50" s="104" t="str">
        <f>IF(OR(ISBLANK(Table1a!CV56),Table1a!CV56=""),"Blank cell, reporting not mandatory",IF(OR(Table1a!CV56=0,Table1a!CV56="0"),"0 value","Value"))</f>
        <v>Value</v>
      </c>
      <c r="CW50" s="104" t="str">
        <f>IF(OR(ISBLANK(Table1a!CW56),Table1a!CW56=""),"Blank cell, reporting not mandatory",IF(OR(Table1a!CW56=0,Table1a!CW56="0"),"0 value","Value"))</f>
        <v>Value</v>
      </c>
      <c r="CX50" s="104" t="str">
        <f>IF(OR(ISBLANK(Table1a!CX56),Table1a!CX56=""),"Blank cell, reporting not mandatory",IF(OR(Table1a!CX56=0,Table1a!CX56="0"),"0 value","Value"))</f>
        <v>Value</v>
      </c>
      <c r="CY50" s="104" t="str">
        <f>IF(OR(ISBLANK(Table1a!CY56),Table1a!CY56=""),"Blank cell, reporting not mandatory",IF(OR(Table1a!CY56=0,Table1a!CY56="0"),"0 value","Value"))</f>
        <v>Value</v>
      </c>
      <c r="CZ50" s="86" t="str">
        <f>IF(OR(ISBLANK(Table1a!CZ56),Table1a!CZ56=""),IF(AND(ISNUMBER($C$12),CZ$12 &lt;= $C$12), "Blank cell, reporting not mandatory", "Blank cell"),IF(OR(Table1a!CZ56=0,Table1a!CZ56="0"),"0 value","Value"))</f>
        <v>Value</v>
      </c>
      <c r="DA50" s="132"/>
      <c r="DB50" s="132"/>
      <c r="DC50" s="133"/>
      <c r="DD50" s="132"/>
      <c r="DE50" s="133"/>
      <c r="DF50" s="133"/>
      <c r="DG50" s="133"/>
      <c r="DH50" s="133"/>
      <c r="DI50" s="132"/>
      <c r="DJ50" s="133"/>
      <c r="DK50" s="133"/>
      <c r="DL50" s="133"/>
      <c r="DM50" s="133"/>
      <c r="DN50" s="132"/>
      <c r="DO50" s="133"/>
      <c r="DP50" s="133"/>
      <c r="DQ50" s="133"/>
      <c r="DR50" s="133"/>
      <c r="DS50" s="132"/>
      <c r="DT50" s="133"/>
      <c r="DU50" s="133"/>
      <c r="DV50" s="133"/>
      <c r="DW50" s="133"/>
      <c r="DX50" s="132"/>
      <c r="DY50" s="133"/>
      <c r="DZ50" s="133"/>
      <c r="EA50" s="133"/>
      <c r="EB50" s="133"/>
      <c r="EC50" s="132"/>
      <c r="ED50" s="133"/>
      <c r="EE50" s="133"/>
      <c r="EF50" s="133"/>
      <c r="EG50" s="133"/>
      <c r="EH50" s="132"/>
      <c r="EI50" s="132"/>
      <c r="EJ50" s="133"/>
      <c r="EK50" s="133"/>
      <c r="EL50" s="132"/>
      <c r="EM50" s="133"/>
      <c r="EN50" s="133"/>
      <c r="EO50" s="133"/>
      <c r="EP50" s="133"/>
      <c r="EQ50" s="132"/>
      <c r="ER50" s="133"/>
      <c r="ES50" s="133"/>
      <c r="ET50" s="133"/>
      <c r="EU50" s="133"/>
      <c r="EV50" s="132"/>
      <c r="EW50" s="133"/>
      <c r="EX50" s="133"/>
      <c r="EY50" s="133"/>
      <c r="EZ50" s="133"/>
      <c r="FA50" s="132"/>
      <c r="FB50" s="133"/>
      <c r="FC50" s="133"/>
      <c r="FD50" s="133"/>
      <c r="FE50" s="133"/>
      <c r="FF50" s="132"/>
      <c r="FG50" s="133"/>
      <c r="FH50" s="133"/>
      <c r="FI50" s="133"/>
      <c r="FJ50" s="133"/>
      <c r="FK50" s="132"/>
      <c r="FL50" s="133"/>
      <c r="FM50" s="133"/>
      <c r="FN50" s="133"/>
      <c r="FO50" s="133"/>
      <c r="FP50" s="132"/>
      <c r="FQ50" s="132"/>
      <c r="FR50" s="133"/>
      <c r="FS50" s="133"/>
      <c r="FT50" s="132"/>
      <c r="FU50" s="133"/>
      <c r="FV50" s="133"/>
      <c r="FW50" s="133"/>
      <c r="FX50" s="133"/>
      <c r="FY50" s="132"/>
      <c r="FZ50" s="133"/>
      <c r="GA50" s="133"/>
      <c r="GB50" s="133"/>
      <c r="GC50" s="133"/>
      <c r="GD50" s="132"/>
      <c r="GE50" s="133"/>
      <c r="GF50" s="133"/>
      <c r="GG50" s="133"/>
      <c r="GH50" s="133"/>
      <c r="GI50" s="132"/>
      <c r="GJ50" s="133"/>
      <c r="GK50" s="133"/>
      <c r="GL50" s="133"/>
      <c r="GM50" s="133"/>
      <c r="GN50" s="132"/>
      <c r="GO50" s="133"/>
      <c r="GP50" s="133"/>
      <c r="GQ50" s="133"/>
      <c r="GR50" s="133"/>
      <c r="GS50" s="132"/>
      <c r="GT50" s="133"/>
      <c r="GU50" s="133"/>
      <c r="GV50" s="133"/>
      <c r="GW50" s="133"/>
      <c r="GX50" s="132"/>
      <c r="GY50" s="132"/>
      <c r="GZ50" s="133"/>
      <c r="HA50" s="133"/>
      <c r="HB50" s="132"/>
      <c r="HC50" s="133"/>
      <c r="HD50" s="133"/>
      <c r="HE50" s="133"/>
      <c r="HF50" s="133"/>
      <c r="HG50" s="132"/>
      <c r="HH50" s="133"/>
      <c r="HI50" s="133"/>
      <c r="HJ50" s="133"/>
      <c r="HK50" s="133"/>
      <c r="HL50" s="132"/>
      <c r="HM50" s="133"/>
      <c r="HN50" s="133"/>
      <c r="HO50" s="133"/>
      <c r="HP50" s="133"/>
      <c r="HQ50" s="132"/>
      <c r="HR50" s="133"/>
      <c r="HS50" s="133"/>
      <c r="HT50" s="133"/>
      <c r="HU50" s="133"/>
      <c r="HV50" s="132"/>
      <c r="HW50" s="133"/>
      <c r="HX50" s="133"/>
      <c r="HY50" s="133"/>
      <c r="HZ50" s="133"/>
      <c r="IA50" s="132"/>
      <c r="IB50" s="133"/>
      <c r="IC50" s="133"/>
      <c r="ID50" s="133"/>
      <c r="IE50" s="133"/>
      <c r="IF50" s="132"/>
      <c r="IG50" s="132"/>
      <c r="IH50" s="133"/>
      <c r="II50" s="133"/>
      <c r="IJ50" s="132"/>
      <c r="IK50" s="133"/>
      <c r="IL50" s="133"/>
      <c r="IM50" s="133"/>
      <c r="IN50" s="133"/>
      <c r="IO50" s="132"/>
      <c r="IP50" s="133"/>
      <c r="IQ50" s="133"/>
      <c r="IR50" s="133"/>
      <c r="IS50" s="133"/>
      <c r="IT50" s="132"/>
      <c r="IU50" s="133"/>
      <c r="IV50" s="133"/>
      <c r="IW50" s="133"/>
      <c r="IX50" s="133"/>
      <c r="IY50" s="132"/>
      <c r="IZ50" s="133"/>
      <c r="JA50" s="133"/>
      <c r="JB50" s="133"/>
      <c r="JC50" s="133"/>
      <c r="JD50" s="132"/>
      <c r="JE50" s="133"/>
      <c r="JF50" s="133"/>
      <c r="JG50" s="133"/>
      <c r="JH50" s="133"/>
      <c r="JI50" s="132"/>
      <c r="JJ50" s="133"/>
      <c r="JK50" s="133"/>
      <c r="JL50" s="133"/>
      <c r="JM50" s="133"/>
      <c r="JN50" s="132"/>
      <c r="JO50" s="80" t="str">
        <f>IF(OR(ISBLANK(Table1a!JO56),Table1a!JO56=""),"Blank cell",IF(OR(Table1a!JO56=0,Table1a!JO56="0"),"0 value","Value"))</f>
        <v>Value</v>
      </c>
      <c r="JP50" s="104" t="str">
        <f>IF(OR(ISBLANK(Table1a!JP56),Table1a!JP56=""),"Blank cell, reporting not mandatory",IF(OR(Table1a!JP56=0,Table1a!JP56="0"),"0 value","Value"))</f>
        <v>Blank cell, reporting not mandatory</v>
      </c>
      <c r="JQ50" s="104" t="str">
        <f>IF(OR(ISBLANK(Table1a!JQ56),Table1a!JQ56=""),"Blank cell, reporting not mandatory",IF(OR(Table1a!JQ56=0,Table1a!JQ56="0"),"0 value","Value"))</f>
        <v>Blank cell, reporting not mandatory</v>
      </c>
      <c r="JR50" s="86" t="str">
        <f>IF(OR(ISBLANK(Table1a!JR56),Table1a!JR56=""),IF(AND(ISNUMBER($C$12),JR$12 &lt;= $C$12), "Blank cell, reporting not mandatory", "Blank cell"),IF(OR(Table1a!JR56=0,Table1a!JR56="0"),"0 value","Value"))</f>
        <v>Blank cell, reporting not mandatory</v>
      </c>
      <c r="JS50" s="104" t="str">
        <f>IF(OR(ISBLANK(Table1a!JS56),Table1a!JS56=""),"Blank cell, reporting not mandatory",IF(OR(Table1a!JS56=0,Table1a!JS56="0"),"0 value","Value"))</f>
        <v>Blank cell, reporting not mandatory</v>
      </c>
      <c r="JT50" s="104" t="str">
        <f>IF(OR(ISBLANK(Table1a!JT56),Table1a!JT56=""),"Blank cell, reporting not mandatory",IF(OR(Table1a!JT56=0,Table1a!JT56="0"),"0 value","Value"))</f>
        <v>Blank cell, reporting not mandatory</v>
      </c>
      <c r="JU50" s="104" t="str">
        <f>IF(OR(ISBLANK(Table1a!JU56),Table1a!JU56=""),"Blank cell, reporting not mandatory",IF(OR(Table1a!JU56=0,Table1a!JU56="0"),"0 value","Value"))</f>
        <v>Value</v>
      </c>
      <c r="JV50" s="104" t="str">
        <f>IF(OR(ISBLANK(Table1a!JV56),Table1a!JV56=""),"Blank cell, reporting not mandatory",IF(OR(Table1a!JV56=0,Table1a!JV56="0"),"0 value","Value"))</f>
        <v>Value</v>
      </c>
      <c r="JW50" s="86" t="str">
        <f>IF(OR(ISBLANK(Table1a!JW56),Table1a!JW56=""),IF(AND(ISNUMBER($C$12),JW$12 &lt;= $C$12), "Blank cell, reporting not mandatory", "Blank cell"),IF(OR(Table1a!JW56=0,Table1a!JW56="0"),"0 value","Value"))</f>
        <v>Value</v>
      </c>
      <c r="JX50" s="104" t="str">
        <f>IF(OR(ISBLANK(Table1a!JX56),Table1a!JX56=""),"Blank cell, reporting not mandatory",IF(OR(Table1a!JX56=0,Table1a!JX56="0"),"0 value","Value"))</f>
        <v>Value</v>
      </c>
      <c r="JY50" s="104" t="str">
        <f>IF(OR(ISBLANK(Table1a!JY56),Table1a!JY56=""),"Blank cell, reporting not mandatory",IF(OR(Table1a!JY56=0,Table1a!JY56="0"),"0 value","Value"))</f>
        <v>Value</v>
      </c>
      <c r="JZ50" s="104" t="str">
        <f>IF(OR(ISBLANK(Table1a!JZ56),Table1a!JZ56=""),"Blank cell, reporting not mandatory",IF(OR(Table1a!JZ56=0,Table1a!JZ56="0"),"0 value","Value"))</f>
        <v>Value</v>
      </c>
      <c r="KA50" s="104" t="str">
        <f>IF(OR(ISBLANK(Table1a!KA56),Table1a!KA56=""),"Blank cell, reporting not mandatory",IF(OR(Table1a!KA56=0,Table1a!KA56="0"),"0 value","Value"))</f>
        <v>Value</v>
      </c>
      <c r="KB50" s="86" t="str">
        <f>IF(OR(ISBLANK(Table1a!KB56),Table1a!KB56=""),IF(AND(ISNUMBER($C$12),KB$12 &lt;= $C$12), "Blank cell, reporting not mandatory", "Blank cell"),IF(OR(Table1a!KB56=0,Table1a!KB56="0"),"0 value","Value"))</f>
        <v>Value</v>
      </c>
      <c r="KC50" s="104" t="str">
        <f>IF(OR(ISBLANK(Table1a!KC56),Table1a!KC56=""),"Blank cell, reporting not mandatory",IF(OR(Table1a!KC56=0,Table1a!KC56="0"),"0 value","Value"))</f>
        <v>Value</v>
      </c>
      <c r="KD50" s="104" t="str">
        <f>IF(OR(ISBLANK(Table1a!KD56),Table1a!KD56=""),"Blank cell, reporting not mandatory",IF(OR(Table1a!KD56=0,Table1a!KD56="0"),"0 value","Value"))</f>
        <v>Value</v>
      </c>
      <c r="KE50" s="104" t="str">
        <f>IF(OR(ISBLANK(Table1a!KE56),Table1a!KE56=""),"Blank cell, reporting not mandatory",IF(OR(Table1a!KE56=0,Table1a!KE56="0"),"0 value","Value"))</f>
        <v>Value</v>
      </c>
      <c r="KF50" s="104" t="str">
        <f>IF(OR(ISBLANK(Table1a!KF56),Table1a!KF56=""),"Blank cell, reporting not mandatory",IF(OR(Table1a!KF56=0,Table1a!KF56="0"),"0 value","Value"))</f>
        <v>Value</v>
      </c>
      <c r="KG50" s="86" t="str">
        <f>IF(OR(ISBLANK(Table1a!KG56),Table1a!KG56=""),IF(AND(ISNUMBER($C$12),KG$12 &lt;= $C$12), "Blank cell, reporting not mandatory", "Blank cell"),IF(OR(Table1a!KG56=0,Table1a!KG56="0"),"0 value","Value"))</f>
        <v>Value</v>
      </c>
      <c r="KH50" s="104" t="str">
        <f>IF(OR(ISBLANK(Table1a!KH56),Table1a!KH56=""),"Blank cell, reporting not mandatory",IF(OR(Table1a!KH56=0,Table1a!KH56="0"),"0 value","Value"))</f>
        <v>Value</v>
      </c>
      <c r="KI50" s="104" t="str">
        <f>IF(OR(ISBLANK(Table1a!KI56),Table1a!KI56=""),"Blank cell, reporting not mandatory",IF(OR(Table1a!KI56=0,Table1a!KI56="0"),"0 value","Value"))</f>
        <v>Value</v>
      </c>
      <c r="KJ50" s="104" t="str">
        <f>IF(OR(ISBLANK(Table1a!KJ56),Table1a!KJ56=""),"Blank cell, reporting not mandatory",IF(OR(Table1a!KJ56=0,Table1a!KJ56="0"),"0 value","Value"))</f>
        <v>Value</v>
      </c>
      <c r="KK50" s="104" t="str">
        <f>IF(OR(ISBLANK(Table1a!KK56),Table1a!KK56=""),"Blank cell, reporting not mandatory",IF(OR(Table1a!KK56=0,Table1a!KK56="0"),"0 value","Value"))</f>
        <v>Value</v>
      </c>
      <c r="KL50" s="86" t="str">
        <f>IF(OR(ISBLANK(Table1a!KL56),Table1a!KL56=""),IF(AND(ISNUMBER($C$12),KL$12 &lt;= $C$12), "Blank cell, reporting not mandatory", "Blank cell"),IF(OR(Table1a!KL56=0,Table1a!KL56="0"),"0 value","Value"))</f>
        <v>Value</v>
      </c>
      <c r="KM50" s="104" t="str">
        <f>IF(OR(ISBLANK(Table1a!KM56),Table1a!KM56=""),"Blank cell, reporting not mandatory",IF(OR(Table1a!KM56=0,Table1a!KM56="0"),"0 value","Value"))</f>
        <v>Value</v>
      </c>
      <c r="KN50" s="104" t="str">
        <f>IF(OR(ISBLANK(Table1a!KN56),Table1a!KN56=""),"Blank cell, reporting not mandatory",IF(OR(Table1a!KN56=0,Table1a!KN56="0"),"0 value","Value"))</f>
        <v>Value</v>
      </c>
      <c r="KO50" s="104" t="str">
        <f>IF(OR(ISBLANK(Table1a!KO56),Table1a!KO56=""),"Blank cell, reporting not mandatory",IF(OR(Table1a!KO56=0,Table1a!KO56="0"),"0 value","Value"))</f>
        <v>Value</v>
      </c>
      <c r="KP50" s="104" t="str">
        <f>IF(OR(ISBLANK(Table1a!KP56),Table1a!KP56=""),"Blank cell, reporting not mandatory",IF(OR(Table1a!KP56=0,Table1a!KP56="0"),"0 value","Value"))</f>
        <v>Value</v>
      </c>
      <c r="KQ50" s="86" t="str">
        <f>IF(OR(ISBLANK(Table1a!KQ56),Table1a!KQ56=""),IF(AND(ISNUMBER($C$12),KQ$12 &lt;= $C$12), "Blank cell, reporting not mandatory", "Blank cell"),IF(OR(Table1a!KQ56=0,Table1a!KQ56="0"),"0 value","Value"))</f>
        <v>Value</v>
      </c>
      <c r="KR50" s="104" t="str">
        <f>IF(OR(ISBLANK(Table1a!KR56),Table1a!KR56=""),"Blank cell, reporting not mandatory",IF(OR(Table1a!KR56=0,Table1a!KR56="0"),"0 value","Value"))</f>
        <v>Value</v>
      </c>
      <c r="KS50" s="104" t="str">
        <f>IF(OR(ISBLANK(Table1a!KS56),Table1a!KS56=""),"Blank cell, reporting not mandatory",IF(OR(Table1a!KS56=0,Table1a!KS56="0"),"0 value","Value"))</f>
        <v>Value</v>
      </c>
      <c r="KT50" s="104" t="str">
        <f>IF(OR(ISBLANK(Table1a!KT56),Table1a!KT56=""),"Blank cell, reporting not mandatory",IF(OR(Table1a!KT56=0,Table1a!KT56="0"),"0 value","Value"))</f>
        <v>Value</v>
      </c>
      <c r="KU50" s="104" t="str">
        <f>IF(OR(ISBLANK(Table1a!KU56),Table1a!KU56=""),"Blank cell, reporting not mandatory",IF(OR(Table1a!KU56=0,Table1a!KU56="0"),"0 value","Value"))</f>
        <v>Value</v>
      </c>
      <c r="KV50" s="86" t="str">
        <f>IF(OR(ISBLANK(Table1a!KV56),Table1a!KV56=""),IF(AND(ISNUMBER($C$12),KV$12 &lt;= $C$12), "Blank cell, reporting not mandatory", "Blank cell"),IF(OR(Table1a!KV56=0,Table1a!KV56="0"),"0 value","Value"))</f>
        <v>Value</v>
      </c>
      <c r="KW50" s="132"/>
      <c r="KX50" s="132"/>
      <c r="KY50" s="132"/>
      <c r="KZ50" s="132"/>
      <c r="LA50" s="132"/>
      <c r="LB50" s="132"/>
      <c r="LC50" s="132"/>
      <c r="LD50" s="132"/>
      <c r="LE50" s="132"/>
      <c r="LF50" s="132"/>
      <c r="LG50" s="132"/>
      <c r="LH50" s="132"/>
      <c r="LI50" s="132"/>
      <c r="LJ50" s="132"/>
      <c r="LK50" s="132"/>
      <c r="LL50" s="132"/>
      <c r="LM50" s="132"/>
      <c r="LN50" s="132"/>
      <c r="LO50" s="132"/>
      <c r="LP50" s="132"/>
      <c r="LQ50" s="132"/>
      <c r="LR50" s="132"/>
      <c r="LS50" s="132"/>
      <c r="LT50" s="132"/>
      <c r="LU50" s="132"/>
      <c r="LV50" s="132"/>
      <c r="LW50" s="132"/>
      <c r="LX50" s="132"/>
      <c r="LY50" s="132"/>
      <c r="LZ50" s="132"/>
      <c r="MA50" s="132"/>
      <c r="MB50" s="132"/>
      <c r="MC50" s="132"/>
      <c r="MD50" s="132"/>
      <c r="ME50" s="100" t="str">
        <f>IF(OR(ISBLANK(Table1a!ME56),Table1a!ME56=""),"Blank cell",IF(OR(Table1a!ME56=0,Table1a!ME56="0"),"0 value","Value"))</f>
        <v>Value</v>
      </c>
      <c r="MF50" s="104" t="str">
        <f>IF(OR(ISBLANK(Table1a!MF56),Table1a!MF56=""),"Blank cell, reporting not mandatory",IF(OR(Table1a!MF56=0,Table1a!MF56="0"),"0 value","Value"))</f>
        <v>Blank cell, reporting not mandatory</v>
      </c>
      <c r="MG50" s="104" t="str">
        <f>IF(OR(ISBLANK(Table1a!MG56),Table1a!MG56=""),"Blank cell, reporting not mandatory",IF(OR(Table1a!MG56=0,Table1a!MG56="0"),"0 value","Value"))</f>
        <v>Blank cell, reporting not mandatory</v>
      </c>
      <c r="MH50" s="86" t="str">
        <f>IF(OR(ISBLANK(Table1a!MH56),Table1a!MH56=""),IF(AND(ISNUMBER($C$12),MH$12 &lt;= $C$12), "Blank cell, reporting not mandatory", "Blank cell"),IF(OR(Table1a!MH56=0,Table1a!MH56="0"),"0 value","Value"))</f>
        <v>Blank cell, reporting not mandatory</v>
      </c>
      <c r="MI50" s="104" t="str">
        <f>IF(OR(ISBLANK(Table1a!MI56),Table1a!MI56=""),"Blank cell, reporting not mandatory",IF(OR(Table1a!MI56=0,Table1a!MI56="0"),"0 value","Value"))</f>
        <v>Blank cell, reporting not mandatory</v>
      </c>
      <c r="MJ50" s="104" t="str">
        <f>IF(OR(ISBLANK(Table1a!MJ56),Table1a!MJ56=""),"Blank cell, reporting not mandatory",IF(OR(Table1a!MJ56=0,Table1a!MJ56="0"),"0 value","Value"))</f>
        <v>Blank cell, reporting not mandatory</v>
      </c>
      <c r="MK50" s="104" t="str">
        <f>IF(OR(ISBLANK(Table1a!MK56),Table1a!MK56=""),"Blank cell, reporting not mandatory",IF(OR(Table1a!MK56=0,Table1a!MK56="0"),"0 value","Value"))</f>
        <v>Value</v>
      </c>
      <c r="ML50" s="104" t="str">
        <f>IF(OR(ISBLANK(Table1a!ML56),Table1a!ML56=""),"Blank cell, reporting not mandatory",IF(OR(Table1a!ML56=0,Table1a!ML56="0"),"0 value","Value"))</f>
        <v>Value</v>
      </c>
      <c r="MM50" s="86" t="str">
        <f>IF(OR(ISBLANK(Table1a!MM56),Table1a!MM56=""),IF(AND(ISNUMBER($C$12),MM$12 &lt;= $C$12), "Blank cell, reporting not mandatory", "Blank cell"),IF(OR(Table1a!MM56=0,Table1a!MM56="0"),"0 value","Value"))</f>
        <v>Value</v>
      </c>
      <c r="MN50" s="104" t="str">
        <f>IF(OR(ISBLANK(Table1a!MN56),Table1a!MN56=""),"Blank cell, reporting not mandatory",IF(OR(Table1a!MN56=0,Table1a!MN56="0"),"0 value","Value"))</f>
        <v>Value</v>
      </c>
      <c r="MO50" s="104" t="str">
        <f>IF(OR(ISBLANK(Table1a!MO56),Table1a!MO56=""),"Blank cell, reporting not mandatory",IF(OR(Table1a!MO56=0,Table1a!MO56="0"),"0 value","Value"))</f>
        <v>Value</v>
      </c>
      <c r="MP50" s="104" t="str">
        <f>IF(OR(ISBLANK(Table1a!MP56),Table1a!MP56=""),"Blank cell, reporting not mandatory",IF(OR(Table1a!MP56=0,Table1a!MP56="0"),"0 value","Value"))</f>
        <v>Value</v>
      </c>
      <c r="MQ50" s="104" t="str">
        <f>IF(OR(ISBLANK(Table1a!MQ56),Table1a!MQ56=""),"Blank cell, reporting not mandatory",IF(OR(Table1a!MQ56=0,Table1a!MQ56="0"),"0 value","Value"))</f>
        <v>Value</v>
      </c>
      <c r="MR50" s="86" t="str">
        <f>IF(OR(ISBLANK(Table1a!MR56),Table1a!MR56=""),IF(AND(ISNUMBER($C$12),MR$12 &lt;= $C$12), "Blank cell, reporting not mandatory", "Blank cell"),IF(OR(Table1a!MR56=0,Table1a!MR56="0"),"0 value","Value"))</f>
        <v>Value</v>
      </c>
      <c r="MS50" s="104" t="str">
        <f>IF(OR(ISBLANK(Table1a!MS56),Table1a!MS56=""),"Blank cell, reporting not mandatory",IF(OR(Table1a!MS56=0,Table1a!MS56="0"),"0 value","Value"))</f>
        <v>Value</v>
      </c>
      <c r="MT50" s="104" t="str">
        <f>IF(OR(ISBLANK(Table1a!MT56),Table1a!MT56=""),"Blank cell, reporting not mandatory",IF(OR(Table1a!MT56=0,Table1a!MT56="0"),"0 value","Value"))</f>
        <v>Value</v>
      </c>
      <c r="MU50" s="104" t="str">
        <f>IF(OR(ISBLANK(Table1a!MU56),Table1a!MU56=""),"Blank cell, reporting not mandatory",IF(OR(Table1a!MU56=0,Table1a!MU56="0"),"0 value","Value"))</f>
        <v>Value</v>
      </c>
      <c r="MV50" s="104" t="str">
        <f>IF(OR(ISBLANK(Table1a!MV56),Table1a!MV56=""),"Blank cell, reporting not mandatory",IF(OR(Table1a!MV56=0,Table1a!MV56="0"),"0 value","Value"))</f>
        <v>Value</v>
      </c>
      <c r="MW50" s="86" t="str">
        <f>IF(OR(ISBLANK(Table1a!MW56),Table1a!MW56=""),IF(AND(ISNUMBER($C$12),MW$12 &lt;= $C$12), "Blank cell, reporting not mandatory", "Blank cell"),IF(OR(Table1a!MW56=0,Table1a!MW56="0"),"0 value","Value"))</f>
        <v>Value</v>
      </c>
      <c r="MX50" s="104" t="str">
        <f>IF(OR(ISBLANK(Table1a!MX56),Table1a!MX56=""),"Blank cell, reporting not mandatory",IF(OR(Table1a!MX56=0,Table1a!MX56="0"),"0 value","Value"))</f>
        <v>Value</v>
      </c>
      <c r="MY50" s="104" t="str">
        <f>IF(OR(ISBLANK(Table1a!MY56),Table1a!MY56=""),"Blank cell, reporting not mandatory",IF(OR(Table1a!MY56=0,Table1a!MY56="0"),"0 value","Value"))</f>
        <v>Value</v>
      </c>
      <c r="MZ50" s="104" t="str">
        <f>IF(OR(ISBLANK(Table1a!MZ56),Table1a!MZ56=""),"Blank cell, reporting not mandatory",IF(OR(Table1a!MZ56=0,Table1a!MZ56="0"),"0 value","Value"))</f>
        <v>Value</v>
      </c>
      <c r="NA50" s="104" t="str">
        <f>IF(OR(ISBLANK(Table1a!NA56),Table1a!NA56=""),"Blank cell, reporting not mandatory",IF(OR(Table1a!NA56=0,Table1a!NA56="0"),"0 value","Value"))</f>
        <v>Value</v>
      </c>
      <c r="NB50" s="86" t="str">
        <f>IF(OR(ISBLANK(Table1a!NB56),Table1a!NB56=""),IF(AND(ISNUMBER($C$12),NB$12 &lt;= $C$12), "Blank cell, reporting not mandatory", "Blank cell"),IF(OR(Table1a!NB56=0,Table1a!NB56="0"),"0 value","Value"))</f>
        <v>Value</v>
      </c>
      <c r="NC50" s="104" t="str">
        <f>IF(OR(ISBLANK(Table1a!NC56),Table1a!NC56=""),"Blank cell, reporting not mandatory",IF(OR(Table1a!NC56=0,Table1a!NC56="0"),"0 value","Value"))</f>
        <v>Value</v>
      </c>
      <c r="ND50" s="104" t="str">
        <f>IF(OR(ISBLANK(Table1a!ND56),Table1a!ND56=""),"Blank cell, reporting not mandatory",IF(OR(Table1a!ND56=0,Table1a!ND56="0"),"0 value","Value"))</f>
        <v>Value</v>
      </c>
      <c r="NE50" s="104" t="str">
        <f>IF(OR(ISBLANK(Table1a!NE56),Table1a!NE56=""),"Blank cell, reporting not mandatory",IF(OR(Table1a!NE56=0,Table1a!NE56="0"),"0 value","Value"))</f>
        <v>Value</v>
      </c>
      <c r="NF50" s="104" t="str">
        <f>IF(OR(ISBLANK(Table1a!NF56),Table1a!NF56=""),"Blank cell, reporting not mandatory",IF(OR(Table1a!NF56=0,Table1a!NF56="0"),"0 value","Value"))</f>
        <v>Value</v>
      </c>
      <c r="NG50" s="86" t="str">
        <f>IF(OR(ISBLANK(Table1a!NG56),Table1a!NG56=""),IF(AND(ISNUMBER($C$12),NG$12 &lt;= $C$12), "Blank cell, reporting not mandatory", "Blank cell"),IF(OR(Table1a!NG56=0,Table1a!NG56="0"),"0 value","Value"))</f>
        <v>Value</v>
      </c>
      <c r="NH50" s="104" t="str">
        <f>IF(OR(ISBLANK(Table1a!NH56),Table1a!NH56=""),"Blank cell, reporting not mandatory",IF(OR(Table1a!NH56=0,Table1a!NH56="0"),"0 value","Value"))</f>
        <v>Value</v>
      </c>
      <c r="NI50" s="104" t="str">
        <f>IF(OR(ISBLANK(Table1a!NI56),Table1a!NI56=""),"Blank cell, reporting not mandatory",IF(OR(Table1a!NI56=0,Table1a!NI56="0"),"0 value","Value"))</f>
        <v>Value</v>
      </c>
      <c r="NJ50" s="104" t="str">
        <f>IF(OR(ISBLANK(Table1a!NJ56),Table1a!NJ56=""),"Blank cell, reporting not mandatory",IF(OR(Table1a!NJ56=0,Table1a!NJ56="0"),"0 value","Value"))</f>
        <v>Value</v>
      </c>
      <c r="NK50" s="104" t="str">
        <f>IF(OR(ISBLANK(Table1a!NK56),Table1a!NK56=""),"Blank cell, reporting not mandatory",IF(OR(Table1a!NK56=0,Table1a!NK56="0"),"0 value","Value"))</f>
        <v>Value</v>
      </c>
      <c r="NL50" s="86" t="str">
        <f>IF(OR(ISBLANK(Table1a!NL56),Table1a!NL56=""),IF(AND(ISNUMBER($C$12),NL$12 &lt;= $C$12), "Blank cell, reporting not mandatory", "Blank cell"),IF(OR(Table1a!NL56=0,Table1a!NL56="0"),"0 value","Value"))</f>
        <v>Value</v>
      </c>
    </row>
    <row r="51" spans="1:376" outlineLevel="1">
      <c r="A51" s="38" t="s">
        <v>322</v>
      </c>
      <c r="B51" s="79" t="s">
        <v>7</v>
      </c>
      <c r="C51" s="132"/>
      <c r="D51" s="133"/>
      <c r="E51" s="133"/>
      <c r="F51" s="132"/>
      <c r="G51" s="133"/>
      <c r="H51" s="133"/>
      <c r="I51" s="133"/>
      <c r="J51" s="133"/>
      <c r="K51" s="132"/>
      <c r="L51" s="133"/>
      <c r="M51" s="133"/>
      <c r="N51" s="133"/>
      <c r="O51" s="133"/>
      <c r="P51" s="132"/>
      <c r="Q51" s="133"/>
      <c r="R51" s="133"/>
      <c r="S51" s="133"/>
      <c r="T51" s="133"/>
      <c r="U51" s="132"/>
      <c r="V51" s="133"/>
      <c r="W51" s="133"/>
      <c r="X51" s="133"/>
      <c r="Y51" s="133"/>
      <c r="Z51" s="132"/>
      <c r="AA51" s="133"/>
      <c r="AB51" s="133"/>
      <c r="AC51" s="133"/>
      <c r="AD51" s="133"/>
      <c r="AE51" s="132"/>
      <c r="AF51" s="133"/>
      <c r="AG51" s="133"/>
      <c r="AH51" s="133"/>
      <c r="AI51" s="133"/>
      <c r="AJ51" s="132"/>
      <c r="AK51" s="100" t="str">
        <f>IF(OR(ISBLANK(Table1a!AK57),Table1a!AK57=""),"Blank cell",IF(OR(Table1a!AK57=0,Table1a!AK57="0"),"0 value","Value"))</f>
        <v>Value</v>
      </c>
      <c r="AL51" s="104" t="str">
        <f>IF(OR(ISBLANK(Table1a!AL57),Table1a!AL57=""),"Blank cell, reporting not mandatory",IF(OR(Table1a!AL57=0,Table1a!AL57="0"),"0 value","Value"))</f>
        <v>Blank cell, reporting not mandatory</v>
      </c>
      <c r="AM51" s="104" t="str">
        <f>IF(OR(ISBLANK(Table1a!AM57),Table1a!AM57=""),"Blank cell, reporting not mandatory",IF(OR(Table1a!AM57=0,Table1a!AM57="0"),"0 value","Value"))</f>
        <v>Blank cell, reporting not mandatory</v>
      </c>
      <c r="AN51" s="86" t="str">
        <f>IF(OR(ISBLANK(Table1a!AN57),Table1a!AN57=""),IF(AND(ISNUMBER($C$12),AN$12 &lt;= $C$12), "Blank cell, reporting not mandatory", "Blank cell"),IF(OR(Table1a!AN57=0,Table1a!AN57="0"),"0 value","Value"))</f>
        <v>Blank cell, reporting not mandatory</v>
      </c>
      <c r="AO51" s="104" t="str">
        <f>IF(OR(ISBLANK(Table1a!AO57),Table1a!AO57=""),"Blank cell, reporting not mandatory",IF(OR(Table1a!AO57=0,Table1a!AO57="0"),"0 value","Value"))</f>
        <v>Blank cell, reporting not mandatory</v>
      </c>
      <c r="AP51" s="104" t="str">
        <f>IF(OR(ISBLANK(Table1a!AP57),Table1a!AP57=""),"Blank cell, reporting not mandatory",IF(OR(Table1a!AP57=0,Table1a!AP57="0"),"0 value","Value"))</f>
        <v>Blank cell, reporting not mandatory</v>
      </c>
      <c r="AQ51" s="104" t="str">
        <f>IF(OR(ISBLANK(Table1a!AQ57),Table1a!AQ57=""),"Blank cell, reporting not mandatory",IF(OR(Table1a!AQ57=0,Table1a!AQ57="0"),"0 value","Value"))</f>
        <v>Value</v>
      </c>
      <c r="AR51" s="104" t="str">
        <f>IF(OR(ISBLANK(Table1a!AR57),Table1a!AR57=""),"Blank cell, reporting not mandatory",IF(OR(Table1a!AR57=0,Table1a!AR57="0"),"0 value","Value"))</f>
        <v>Value</v>
      </c>
      <c r="AS51" s="86" t="str">
        <f>IF(OR(ISBLANK(Table1a!AS57),Table1a!AS57=""),IF(AND(ISNUMBER($C$12),AS$12 &lt;= $C$12), "Blank cell, reporting not mandatory", "Blank cell"),IF(OR(Table1a!AS57=0,Table1a!AS57="0"),"0 value","Value"))</f>
        <v>Value</v>
      </c>
      <c r="AT51" s="104" t="str">
        <f>IF(OR(ISBLANK(Table1a!AT57),Table1a!AT57=""),"Blank cell, reporting not mandatory",IF(OR(Table1a!AT57=0,Table1a!AT57="0"),"0 value","Value"))</f>
        <v>Value</v>
      </c>
      <c r="AU51" s="104" t="str">
        <f>IF(OR(ISBLANK(Table1a!AU57),Table1a!AU57=""),"Blank cell, reporting not mandatory",IF(OR(Table1a!AU57=0,Table1a!AU57="0"),"0 value","Value"))</f>
        <v>Value</v>
      </c>
      <c r="AV51" s="104" t="str">
        <f>IF(OR(ISBLANK(Table1a!AV57),Table1a!AV57=""),"Blank cell, reporting not mandatory",IF(OR(Table1a!AV57=0,Table1a!AV57="0"),"0 value","Value"))</f>
        <v>Value</v>
      </c>
      <c r="AW51" s="104" t="str">
        <f>IF(OR(ISBLANK(Table1a!AW57),Table1a!AW57=""),"Blank cell, reporting not mandatory",IF(OR(Table1a!AW57=0,Table1a!AW57="0"),"0 value","Value"))</f>
        <v>Value</v>
      </c>
      <c r="AX51" s="86" t="str">
        <f>IF(OR(ISBLANK(Table1a!AX57),Table1a!AX57=""),IF(AND(ISNUMBER($C$12),AX$12 &lt;= $C$12), "Blank cell, reporting not mandatory", "Blank cell"),IF(OR(Table1a!AX57=0,Table1a!AX57="0"),"0 value","Value"))</f>
        <v>Value</v>
      </c>
      <c r="AY51" s="104" t="str">
        <f>IF(OR(ISBLANK(Table1a!AY57),Table1a!AY57=""),"Blank cell, reporting not mandatory",IF(OR(Table1a!AY57=0,Table1a!AY57="0"),"0 value","Value"))</f>
        <v>Value</v>
      </c>
      <c r="AZ51" s="104" t="str">
        <f>IF(OR(ISBLANK(Table1a!AZ57),Table1a!AZ57=""),"Blank cell, reporting not mandatory",IF(OR(Table1a!AZ57=0,Table1a!AZ57="0"),"0 value","Value"))</f>
        <v>Value</v>
      </c>
      <c r="BA51" s="104" t="str">
        <f>IF(OR(ISBLANK(Table1a!BA57),Table1a!BA57=""),"Blank cell, reporting not mandatory",IF(OR(Table1a!BA57=0,Table1a!BA57="0"),"0 value","Value"))</f>
        <v>Value</v>
      </c>
      <c r="BB51" s="104" t="str">
        <f>IF(OR(ISBLANK(Table1a!BB57),Table1a!BB57=""),"Blank cell, reporting not mandatory",IF(OR(Table1a!BB57=0,Table1a!BB57="0"),"0 value","Value"))</f>
        <v>Value</v>
      </c>
      <c r="BC51" s="86" t="str">
        <f>IF(OR(ISBLANK(Table1a!BC57),Table1a!BC57=""),IF(AND(ISNUMBER($C$12),BC$12 &lt;= $C$12), "Blank cell, reporting not mandatory", "Blank cell"),IF(OR(Table1a!BC57=0,Table1a!BC57="0"),"0 value","Value"))</f>
        <v>Value</v>
      </c>
      <c r="BD51" s="104" t="str">
        <f>IF(OR(ISBLANK(Table1a!BD57),Table1a!BD57=""),"Blank cell, reporting not mandatory",IF(OR(Table1a!BD57=0,Table1a!BD57="0"),"0 value","Value"))</f>
        <v>Value</v>
      </c>
      <c r="BE51" s="104" t="str">
        <f>IF(OR(ISBLANK(Table1a!BE57),Table1a!BE57=""),"Blank cell, reporting not mandatory",IF(OR(Table1a!BE57=0,Table1a!BE57="0"),"0 value","Value"))</f>
        <v>Value</v>
      </c>
      <c r="BF51" s="104" t="str">
        <f>IF(OR(ISBLANK(Table1a!BF57),Table1a!BF57=""),"Blank cell, reporting not mandatory",IF(OR(Table1a!BF57=0,Table1a!BF57="0"),"0 value","Value"))</f>
        <v>Value</v>
      </c>
      <c r="BG51" s="104" t="str">
        <f>IF(OR(ISBLANK(Table1a!BG57),Table1a!BG57=""),"Blank cell, reporting not mandatory",IF(OR(Table1a!BG57=0,Table1a!BG57="0"),"0 value","Value"))</f>
        <v>Value</v>
      </c>
      <c r="BH51" s="86" t="str">
        <f>IF(OR(ISBLANK(Table1a!BH57),Table1a!BH57=""),IF(AND(ISNUMBER($C$12),BH$12 &lt;= $C$12), "Blank cell, reporting not mandatory", "Blank cell"),IF(OR(Table1a!BH57=0,Table1a!BH57="0"),"0 value","Value"))</f>
        <v>Value</v>
      </c>
      <c r="BI51" s="104" t="str">
        <f>IF(OR(ISBLANK(Table1a!BI57),Table1a!BI57=""),"Blank cell, reporting not mandatory",IF(OR(Table1a!BI57=0,Table1a!BI57="0"),"0 value","Value"))</f>
        <v>Value</v>
      </c>
      <c r="BJ51" s="104" t="str">
        <f>IF(OR(ISBLANK(Table1a!BJ57),Table1a!BJ57=""),"Blank cell, reporting not mandatory",IF(OR(Table1a!BJ57=0,Table1a!BJ57="0"),"0 value","Value"))</f>
        <v>Value</v>
      </c>
      <c r="BK51" s="104" t="str">
        <f>IF(OR(ISBLANK(Table1a!BK57),Table1a!BK57=""),"Blank cell, reporting not mandatory",IF(OR(Table1a!BK57=0,Table1a!BK57="0"),"0 value","Value"))</f>
        <v>Value</v>
      </c>
      <c r="BL51" s="104" t="str">
        <f>IF(OR(ISBLANK(Table1a!BL57),Table1a!BL57=""),"Blank cell, reporting not mandatory",IF(OR(Table1a!BL57=0,Table1a!BL57="0"),"0 value","Value"))</f>
        <v>Value</v>
      </c>
      <c r="BM51" s="86" t="str">
        <f>IF(OR(ISBLANK(Table1a!BM57),Table1a!BM57=""),IF(AND(ISNUMBER($C$12),BM$12 &lt;= $C$12), "Blank cell, reporting not mandatory", "Blank cell"),IF(OR(Table1a!BM57=0,Table1a!BM57="0"),"0 value","Value"))</f>
        <v>Value</v>
      </c>
      <c r="BN51" s="104" t="str">
        <f>IF(OR(ISBLANK(Table1a!BN57),Table1a!BN57=""),"Blank cell, reporting not mandatory",IF(OR(Table1a!BN57=0,Table1a!BN57="0"),"0 value","Value"))</f>
        <v>Value</v>
      </c>
      <c r="BO51" s="104" t="str">
        <f>IF(OR(ISBLANK(Table1a!BO57),Table1a!BO57=""),"Blank cell, reporting not mandatory",IF(OR(Table1a!BO57=0,Table1a!BO57="0"),"0 value","Value"))</f>
        <v>Value</v>
      </c>
      <c r="BP51" s="104" t="str">
        <f>IF(OR(ISBLANK(Table1a!BP57),Table1a!BP57=""),"Blank cell, reporting not mandatory",IF(OR(Table1a!BP57=0,Table1a!BP57="0"),"0 value","Value"))</f>
        <v>Value</v>
      </c>
      <c r="BQ51" s="104" t="str">
        <f>IF(OR(ISBLANK(Table1a!BQ57),Table1a!BQ57=""),"Blank cell, reporting not mandatory",IF(OR(Table1a!BQ57=0,Table1a!BQ57="0"),"0 value","Value"))</f>
        <v>Value</v>
      </c>
      <c r="BR51" s="86" t="str">
        <f>IF(OR(ISBLANK(Table1a!BR57),Table1a!BR57=""),IF(AND(ISNUMBER($C$12),BR$12 &lt;= $C$12), "Blank cell, reporting not mandatory", "Blank cell"),IF(OR(Table1a!BR57=0,Table1a!BR57="0"),"0 value","Value"))</f>
        <v>Value</v>
      </c>
      <c r="BS51" s="133"/>
      <c r="BT51" s="133"/>
      <c r="BU51" s="133"/>
      <c r="BV51" s="133"/>
      <c r="BW51" s="133"/>
      <c r="BX51" s="133"/>
      <c r="BY51" s="133"/>
      <c r="BZ51" s="133"/>
      <c r="CA51" s="133"/>
      <c r="CB51" s="133"/>
      <c r="CC51" s="133"/>
      <c r="CD51" s="133"/>
      <c r="CE51" s="133"/>
      <c r="CF51" s="133"/>
      <c r="CG51" s="133"/>
      <c r="CH51" s="133"/>
      <c r="CI51" s="133"/>
      <c r="CJ51" s="133"/>
      <c r="CK51" s="133"/>
      <c r="CL51" s="133"/>
      <c r="CM51" s="133"/>
      <c r="CN51" s="133"/>
      <c r="CO51" s="133"/>
      <c r="CP51" s="133"/>
      <c r="CQ51" s="133"/>
      <c r="CR51" s="133"/>
      <c r="CS51" s="133"/>
      <c r="CT51" s="133"/>
      <c r="CU51" s="133"/>
      <c r="CV51" s="133"/>
      <c r="CW51" s="133"/>
      <c r="CX51" s="133"/>
      <c r="CY51" s="133"/>
      <c r="CZ51" s="133"/>
      <c r="DA51" s="133"/>
      <c r="DB51" s="133"/>
      <c r="DC51" s="133"/>
      <c r="DD51" s="133"/>
      <c r="DE51" s="133"/>
      <c r="DF51" s="133"/>
      <c r="DG51" s="133"/>
      <c r="DH51" s="133"/>
      <c r="DI51" s="132"/>
      <c r="DJ51" s="133"/>
      <c r="DK51" s="133"/>
      <c r="DL51" s="133"/>
      <c r="DM51" s="133"/>
      <c r="DN51" s="132"/>
      <c r="DO51" s="133"/>
      <c r="DP51" s="133"/>
      <c r="DQ51" s="133"/>
      <c r="DR51" s="133"/>
      <c r="DS51" s="132"/>
      <c r="DT51" s="133"/>
      <c r="DU51" s="133"/>
      <c r="DV51" s="133"/>
      <c r="DW51" s="133"/>
      <c r="DX51" s="132"/>
      <c r="DY51" s="133"/>
      <c r="DZ51" s="133"/>
      <c r="EA51" s="133"/>
      <c r="EB51" s="133"/>
      <c r="EC51" s="132"/>
      <c r="ED51" s="133"/>
      <c r="EE51" s="133"/>
      <c r="EF51" s="133"/>
      <c r="EG51" s="133"/>
      <c r="EH51" s="132"/>
      <c r="EI51" s="132"/>
      <c r="EJ51" s="133"/>
      <c r="EK51" s="133"/>
      <c r="EL51" s="132"/>
      <c r="EM51" s="133"/>
      <c r="EN51" s="133"/>
      <c r="EO51" s="133"/>
      <c r="EP51" s="133"/>
      <c r="EQ51" s="132"/>
      <c r="ER51" s="133"/>
      <c r="ES51" s="133"/>
      <c r="ET51" s="133"/>
      <c r="EU51" s="133"/>
      <c r="EV51" s="132"/>
      <c r="EW51" s="133"/>
      <c r="EX51" s="133"/>
      <c r="EY51" s="133"/>
      <c r="EZ51" s="133"/>
      <c r="FA51" s="132"/>
      <c r="FB51" s="133"/>
      <c r="FC51" s="133"/>
      <c r="FD51" s="133"/>
      <c r="FE51" s="133"/>
      <c r="FF51" s="132"/>
      <c r="FG51" s="133"/>
      <c r="FH51" s="133"/>
      <c r="FI51" s="133"/>
      <c r="FJ51" s="133"/>
      <c r="FK51" s="132"/>
      <c r="FL51" s="133"/>
      <c r="FM51" s="133"/>
      <c r="FN51" s="133"/>
      <c r="FO51" s="133"/>
      <c r="FP51" s="132"/>
      <c r="FQ51" s="132"/>
      <c r="FR51" s="133"/>
      <c r="FS51" s="133"/>
      <c r="FT51" s="132"/>
      <c r="FU51" s="133"/>
      <c r="FV51" s="133"/>
      <c r="FW51" s="133"/>
      <c r="FX51" s="133"/>
      <c r="FY51" s="132"/>
      <c r="FZ51" s="133"/>
      <c r="GA51" s="133"/>
      <c r="GB51" s="133"/>
      <c r="GC51" s="133"/>
      <c r="GD51" s="132"/>
      <c r="GE51" s="133"/>
      <c r="GF51" s="133"/>
      <c r="GG51" s="133"/>
      <c r="GH51" s="133"/>
      <c r="GI51" s="132"/>
      <c r="GJ51" s="133"/>
      <c r="GK51" s="133"/>
      <c r="GL51" s="133"/>
      <c r="GM51" s="133"/>
      <c r="GN51" s="132"/>
      <c r="GO51" s="133"/>
      <c r="GP51" s="133"/>
      <c r="GQ51" s="133"/>
      <c r="GR51" s="133"/>
      <c r="GS51" s="132"/>
      <c r="GT51" s="133"/>
      <c r="GU51" s="133"/>
      <c r="GV51" s="133"/>
      <c r="GW51" s="133"/>
      <c r="GX51" s="132"/>
      <c r="GY51" s="132"/>
      <c r="GZ51" s="133"/>
      <c r="HA51" s="133"/>
      <c r="HB51" s="132"/>
      <c r="HC51" s="133"/>
      <c r="HD51" s="133"/>
      <c r="HE51" s="133"/>
      <c r="HF51" s="133"/>
      <c r="HG51" s="132"/>
      <c r="HH51" s="133"/>
      <c r="HI51" s="133"/>
      <c r="HJ51" s="133"/>
      <c r="HK51" s="133"/>
      <c r="HL51" s="132"/>
      <c r="HM51" s="133"/>
      <c r="HN51" s="133"/>
      <c r="HO51" s="133"/>
      <c r="HP51" s="133"/>
      <c r="HQ51" s="132"/>
      <c r="HR51" s="133"/>
      <c r="HS51" s="133"/>
      <c r="HT51" s="133"/>
      <c r="HU51" s="133"/>
      <c r="HV51" s="132"/>
      <c r="HW51" s="133"/>
      <c r="HX51" s="133"/>
      <c r="HY51" s="133"/>
      <c r="HZ51" s="133"/>
      <c r="IA51" s="132"/>
      <c r="IB51" s="133"/>
      <c r="IC51" s="133"/>
      <c r="ID51" s="133"/>
      <c r="IE51" s="133"/>
      <c r="IF51" s="132"/>
      <c r="IG51" s="132"/>
      <c r="IH51" s="133"/>
      <c r="II51" s="133"/>
      <c r="IJ51" s="132"/>
      <c r="IK51" s="133"/>
      <c r="IL51" s="133"/>
      <c r="IM51" s="133"/>
      <c r="IN51" s="133"/>
      <c r="IO51" s="132"/>
      <c r="IP51" s="133"/>
      <c r="IQ51" s="133"/>
      <c r="IR51" s="133"/>
      <c r="IS51" s="133"/>
      <c r="IT51" s="132"/>
      <c r="IU51" s="133"/>
      <c r="IV51" s="133"/>
      <c r="IW51" s="133"/>
      <c r="IX51" s="133"/>
      <c r="IY51" s="132"/>
      <c r="IZ51" s="133"/>
      <c r="JA51" s="133"/>
      <c r="JB51" s="133"/>
      <c r="JC51" s="133"/>
      <c r="JD51" s="132"/>
      <c r="JE51" s="133"/>
      <c r="JF51" s="133"/>
      <c r="JG51" s="133"/>
      <c r="JH51" s="133"/>
      <c r="JI51" s="132"/>
      <c r="JJ51" s="133"/>
      <c r="JK51" s="133"/>
      <c r="JL51" s="133"/>
      <c r="JM51" s="133"/>
      <c r="JN51" s="132"/>
      <c r="JO51" s="80" t="str">
        <f>IF(OR(ISBLANK(Table1a!JO57),Table1a!JO57=""),"Blank cell",IF(OR(Table1a!JO57=0,Table1a!JO57="0"),"0 value","Value"))</f>
        <v>Value</v>
      </c>
      <c r="JP51" s="104" t="str">
        <f>IF(OR(ISBLANK(Table1a!JP57),Table1a!JP57=""),"Blank cell, reporting not mandatory",IF(OR(Table1a!JP57=0,Table1a!JP57="0"),"0 value","Value"))</f>
        <v>Blank cell, reporting not mandatory</v>
      </c>
      <c r="JQ51" s="104" t="str">
        <f>IF(OR(ISBLANK(Table1a!JQ57),Table1a!JQ57=""),"Blank cell, reporting not mandatory",IF(OR(Table1a!JQ57=0,Table1a!JQ57="0"),"0 value","Value"))</f>
        <v>Blank cell, reporting not mandatory</v>
      </c>
      <c r="JR51" s="86" t="str">
        <f>IF(OR(ISBLANK(Table1a!JR57),Table1a!JR57=""),IF(AND(ISNUMBER($C$12),JR$12 &lt;= $C$12), "Blank cell, reporting not mandatory", "Blank cell"),IF(OR(Table1a!JR57=0,Table1a!JR57="0"),"0 value","Value"))</f>
        <v>Blank cell, reporting not mandatory</v>
      </c>
      <c r="JS51" s="104" t="str">
        <f>IF(OR(ISBLANK(Table1a!JS57),Table1a!JS57=""),"Blank cell, reporting not mandatory",IF(OR(Table1a!JS57=0,Table1a!JS57="0"),"0 value","Value"))</f>
        <v>Blank cell, reporting not mandatory</v>
      </c>
      <c r="JT51" s="104" t="str">
        <f>IF(OR(ISBLANK(Table1a!JT57),Table1a!JT57=""),"Blank cell, reporting not mandatory",IF(OR(Table1a!JT57=0,Table1a!JT57="0"),"0 value","Value"))</f>
        <v>Blank cell, reporting not mandatory</v>
      </c>
      <c r="JU51" s="104" t="str">
        <f>IF(OR(ISBLANK(Table1a!JU57),Table1a!JU57=""),"Blank cell, reporting not mandatory",IF(OR(Table1a!JU57=0,Table1a!JU57="0"),"0 value","Value"))</f>
        <v>Value</v>
      </c>
      <c r="JV51" s="104" t="str">
        <f>IF(OR(ISBLANK(Table1a!JV57),Table1a!JV57=""),"Blank cell, reporting not mandatory",IF(OR(Table1a!JV57=0,Table1a!JV57="0"),"0 value","Value"))</f>
        <v>Value</v>
      </c>
      <c r="JW51" s="86" t="str">
        <f>IF(OR(ISBLANK(Table1a!JW57),Table1a!JW57=""),IF(AND(ISNUMBER($C$12),JW$12 &lt;= $C$12), "Blank cell, reporting not mandatory", "Blank cell"),IF(OR(Table1a!JW57=0,Table1a!JW57="0"),"0 value","Value"))</f>
        <v>Value</v>
      </c>
      <c r="JX51" s="104" t="str">
        <f>IF(OR(ISBLANK(Table1a!JX57),Table1a!JX57=""),"Blank cell, reporting not mandatory",IF(OR(Table1a!JX57=0,Table1a!JX57="0"),"0 value","Value"))</f>
        <v>Value</v>
      </c>
      <c r="JY51" s="104" t="str">
        <f>IF(OR(ISBLANK(Table1a!JY57),Table1a!JY57=""),"Blank cell, reporting not mandatory",IF(OR(Table1a!JY57=0,Table1a!JY57="0"),"0 value","Value"))</f>
        <v>Value</v>
      </c>
      <c r="JZ51" s="104" t="str">
        <f>IF(OR(ISBLANK(Table1a!JZ57),Table1a!JZ57=""),"Blank cell, reporting not mandatory",IF(OR(Table1a!JZ57=0,Table1a!JZ57="0"),"0 value","Value"))</f>
        <v>Value</v>
      </c>
      <c r="KA51" s="104" t="str">
        <f>IF(OR(ISBLANK(Table1a!KA57),Table1a!KA57=""),"Blank cell, reporting not mandatory",IF(OR(Table1a!KA57=0,Table1a!KA57="0"),"0 value","Value"))</f>
        <v>Value</v>
      </c>
      <c r="KB51" s="86" t="str">
        <f>IF(OR(ISBLANK(Table1a!KB57),Table1a!KB57=""),IF(AND(ISNUMBER($C$12),KB$12 &lt;= $C$12), "Blank cell, reporting not mandatory", "Blank cell"),IF(OR(Table1a!KB57=0,Table1a!KB57="0"),"0 value","Value"))</f>
        <v>Value</v>
      </c>
      <c r="KC51" s="104" t="str">
        <f>IF(OR(ISBLANK(Table1a!KC57),Table1a!KC57=""),"Blank cell, reporting not mandatory",IF(OR(Table1a!KC57=0,Table1a!KC57="0"),"0 value","Value"))</f>
        <v>Value</v>
      </c>
      <c r="KD51" s="104" t="str">
        <f>IF(OR(ISBLANK(Table1a!KD57),Table1a!KD57=""),"Blank cell, reporting not mandatory",IF(OR(Table1a!KD57=0,Table1a!KD57="0"),"0 value","Value"))</f>
        <v>Value</v>
      </c>
      <c r="KE51" s="104" t="str">
        <f>IF(OR(ISBLANK(Table1a!KE57),Table1a!KE57=""),"Blank cell, reporting not mandatory",IF(OR(Table1a!KE57=0,Table1a!KE57="0"),"0 value","Value"))</f>
        <v>Value</v>
      </c>
      <c r="KF51" s="104" t="str">
        <f>IF(OR(ISBLANK(Table1a!KF57),Table1a!KF57=""),"Blank cell, reporting not mandatory",IF(OR(Table1a!KF57=0,Table1a!KF57="0"),"0 value","Value"))</f>
        <v>Value</v>
      </c>
      <c r="KG51" s="86" t="str">
        <f>IF(OR(ISBLANK(Table1a!KG57),Table1a!KG57=""),IF(AND(ISNUMBER($C$12),KG$12 &lt;= $C$12), "Blank cell, reporting not mandatory", "Blank cell"),IF(OR(Table1a!KG57=0,Table1a!KG57="0"),"0 value","Value"))</f>
        <v>Value</v>
      </c>
      <c r="KH51" s="104" t="str">
        <f>IF(OR(ISBLANK(Table1a!KH57),Table1a!KH57=""),"Blank cell, reporting not mandatory",IF(OR(Table1a!KH57=0,Table1a!KH57="0"),"0 value","Value"))</f>
        <v>Value</v>
      </c>
      <c r="KI51" s="104" t="str">
        <f>IF(OR(ISBLANK(Table1a!KI57),Table1a!KI57=""),"Blank cell, reporting not mandatory",IF(OR(Table1a!KI57=0,Table1a!KI57="0"),"0 value","Value"))</f>
        <v>Value</v>
      </c>
      <c r="KJ51" s="104" t="str">
        <f>IF(OR(ISBLANK(Table1a!KJ57),Table1a!KJ57=""),"Blank cell, reporting not mandatory",IF(OR(Table1a!KJ57=0,Table1a!KJ57="0"),"0 value","Value"))</f>
        <v>Value</v>
      </c>
      <c r="KK51" s="104" t="str">
        <f>IF(OR(ISBLANK(Table1a!KK57),Table1a!KK57=""),"Blank cell, reporting not mandatory",IF(OR(Table1a!KK57=0,Table1a!KK57="0"),"0 value","Value"))</f>
        <v>Value</v>
      </c>
      <c r="KL51" s="86" t="str">
        <f>IF(OR(ISBLANK(Table1a!KL57),Table1a!KL57=""),IF(AND(ISNUMBER($C$12),KL$12 &lt;= $C$12), "Blank cell, reporting not mandatory", "Blank cell"),IF(OR(Table1a!KL57=0,Table1a!KL57="0"),"0 value","Value"))</f>
        <v>Value</v>
      </c>
      <c r="KM51" s="104" t="str">
        <f>IF(OR(ISBLANK(Table1a!KM57),Table1a!KM57=""),"Blank cell, reporting not mandatory",IF(OR(Table1a!KM57=0,Table1a!KM57="0"),"0 value","Value"))</f>
        <v>Value</v>
      </c>
      <c r="KN51" s="104" t="str">
        <f>IF(OR(ISBLANK(Table1a!KN57),Table1a!KN57=""),"Blank cell, reporting not mandatory",IF(OR(Table1a!KN57=0,Table1a!KN57="0"),"0 value","Value"))</f>
        <v>Value</v>
      </c>
      <c r="KO51" s="104" t="str">
        <f>IF(OR(ISBLANK(Table1a!KO57),Table1a!KO57=""),"Blank cell, reporting not mandatory",IF(OR(Table1a!KO57=0,Table1a!KO57="0"),"0 value","Value"))</f>
        <v>Value</v>
      </c>
      <c r="KP51" s="104" t="str">
        <f>IF(OR(ISBLANK(Table1a!KP57),Table1a!KP57=""),"Blank cell, reporting not mandatory",IF(OR(Table1a!KP57=0,Table1a!KP57="0"),"0 value","Value"))</f>
        <v>Value</v>
      </c>
      <c r="KQ51" s="86" t="str">
        <f>IF(OR(ISBLANK(Table1a!KQ57),Table1a!KQ57=""),IF(AND(ISNUMBER($C$12),KQ$12 &lt;= $C$12), "Blank cell, reporting not mandatory", "Blank cell"),IF(OR(Table1a!KQ57=0,Table1a!KQ57="0"),"0 value","Value"))</f>
        <v>Value</v>
      </c>
      <c r="KR51" s="104" t="str">
        <f>IF(OR(ISBLANK(Table1a!KR57),Table1a!KR57=""),"Blank cell, reporting not mandatory",IF(OR(Table1a!KR57=0,Table1a!KR57="0"),"0 value","Value"))</f>
        <v>Value</v>
      </c>
      <c r="KS51" s="104" t="str">
        <f>IF(OR(ISBLANK(Table1a!KS57),Table1a!KS57=""),"Blank cell, reporting not mandatory",IF(OR(Table1a!KS57=0,Table1a!KS57="0"),"0 value","Value"))</f>
        <v>Value</v>
      </c>
      <c r="KT51" s="104" t="str">
        <f>IF(OR(ISBLANK(Table1a!KT57),Table1a!KT57=""),"Blank cell, reporting not mandatory",IF(OR(Table1a!KT57=0,Table1a!KT57="0"),"0 value","Value"))</f>
        <v>Value</v>
      </c>
      <c r="KU51" s="104" t="str">
        <f>IF(OR(ISBLANK(Table1a!KU57),Table1a!KU57=""),"Blank cell, reporting not mandatory",IF(OR(Table1a!KU57=0,Table1a!KU57="0"),"0 value","Value"))</f>
        <v>Value</v>
      </c>
      <c r="KV51" s="86" t="str">
        <f>IF(OR(ISBLANK(Table1a!KV57),Table1a!KV57=""),IF(AND(ISNUMBER($C$12),KV$12 &lt;= $C$12), "Blank cell, reporting not mandatory", "Blank cell"),IF(OR(Table1a!KV57=0,Table1a!KV57="0"),"0 value","Value"))</f>
        <v>Value</v>
      </c>
      <c r="KW51" s="132"/>
      <c r="KX51" s="132"/>
      <c r="KY51" s="132"/>
      <c r="KZ51" s="132"/>
      <c r="LA51" s="132"/>
      <c r="LB51" s="132"/>
      <c r="LC51" s="132"/>
      <c r="LD51" s="132"/>
      <c r="LE51" s="132"/>
      <c r="LF51" s="132"/>
      <c r="LG51" s="132"/>
      <c r="LH51" s="132"/>
      <c r="LI51" s="132"/>
      <c r="LJ51" s="132"/>
      <c r="LK51" s="132"/>
      <c r="LL51" s="132"/>
      <c r="LM51" s="132"/>
      <c r="LN51" s="132"/>
      <c r="LO51" s="132"/>
      <c r="LP51" s="132"/>
      <c r="LQ51" s="132"/>
      <c r="LR51" s="132"/>
      <c r="LS51" s="132"/>
      <c r="LT51" s="132"/>
      <c r="LU51" s="132"/>
      <c r="LV51" s="132"/>
      <c r="LW51" s="132"/>
      <c r="LX51" s="132"/>
      <c r="LY51" s="132"/>
      <c r="LZ51" s="132"/>
      <c r="MA51" s="132"/>
      <c r="MB51" s="132"/>
      <c r="MC51" s="132"/>
      <c r="MD51" s="132"/>
      <c r="ME51" s="100" t="str">
        <f>IF(OR(ISBLANK(Table1a!ME57),Table1a!ME57=""),"Blank cell",IF(OR(Table1a!ME57=0,Table1a!ME57="0"),"0 value","Value"))</f>
        <v>Value</v>
      </c>
      <c r="MF51" s="104" t="str">
        <f>IF(OR(ISBLANK(Table1a!MF57),Table1a!MF57=""),"Blank cell, reporting not mandatory",IF(OR(Table1a!MF57=0,Table1a!MF57="0"),"0 value","Value"))</f>
        <v>Blank cell, reporting not mandatory</v>
      </c>
      <c r="MG51" s="104" t="str">
        <f>IF(OR(ISBLANK(Table1a!MG57),Table1a!MG57=""),"Blank cell, reporting not mandatory",IF(OR(Table1a!MG57=0,Table1a!MG57="0"),"0 value","Value"))</f>
        <v>Blank cell, reporting not mandatory</v>
      </c>
      <c r="MH51" s="86" t="str">
        <f>IF(OR(ISBLANK(Table1a!MH57),Table1a!MH57=""),IF(AND(ISNUMBER($C$12),MH$12 &lt;= $C$12), "Blank cell, reporting not mandatory", "Blank cell"),IF(OR(Table1a!MH57=0,Table1a!MH57="0"),"0 value","Value"))</f>
        <v>Blank cell, reporting not mandatory</v>
      </c>
      <c r="MI51" s="104" t="str">
        <f>IF(OR(ISBLANK(Table1a!MI57),Table1a!MI57=""),"Blank cell, reporting not mandatory",IF(OR(Table1a!MI57=0,Table1a!MI57="0"),"0 value","Value"))</f>
        <v>Blank cell, reporting not mandatory</v>
      </c>
      <c r="MJ51" s="104" t="str">
        <f>IF(OR(ISBLANK(Table1a!MJ57),Table1a!MJ57=""),"Blank cell, reporting not mandatory",IF(OR(Table1a!MJ57=0,Table1a!MJ57="0"),"0 value","Value"))</f>
        <v>Blank cell, reporting not mandatory</v>
      </c>
      <c r="MK51" s="104" t="str">
        <f>IF(OR(ISBLANK(Table1a!MK57),Table1a!MK57=""),"Blank cell, reporting not mandatory",IF(OR(Table1a!MK57=0,Table1a!MK57="0"),"0 value","Value"))</f>
        <v>Value</v>
      </c>
      <c r="ML51" s="104" t="str">
        <f>IF(OR(ISBLANK(Table1a!ML57),Table1a!ML57=""),"Blank cell, reporting not mandatory",IF(OR(Table1a!ML57=0,Table1a!ML57="0"),"0 value","Value"))</f>
        <v>Value</v>
      </c>
      <c r="MM51" s="86" t="str">
        <f>IF(OR(ISBLANK(Table1a!MM57),Table1a!MM57=""),IF(AND(ISNUMBER($C$12),MM$12 &lt;= $C$12), "Blank cell, reporting not mandatory", "Blank cell"),IF(OR(Table1a!MM57=0,Table1a!MM57="0"),"0 value","Value"))</f>
        <v>Value</v>
      </c>
      <c r="MN51" s="104" t="str">
        <f>IF(OR(ISBLANK(Table1a!MN57),Table1a!MN57=""),"Blank cell, reporting not mandatory",IF(OR(Table1a!MN57=0,Table1a!MN57="0"),"0 value","Value"))</f>
        <v>Value</v>
      </c>
      <c r="MO51" s="104" t="str">
        <f>IF(OR(ISBLANK(Table1a!MO57),Table1a!MO57=""),"Blank cell, reporting not mandatory",IF(OR(Table1a!MO57=0,Table1a!MO57="0"),"0 value","Value"))</f>
        <v>Value</v>
      </c>
      <c r="MP51" s="104" t="str">
        <f>IF(OR(ISBLANK(Table1a!MP57),Table1a!MP57=""),"Blank cell, reporting not mandatory",IF(OR(Table1a!MP57=0,Table1a!MP57="0"),"0 value","Value"))</f>
        <v>Value</v>
      </c>
      <c r="MQ51" s="104" t="str">
        <f>IF(OR(ISBLANK(Table1a!MQ57),Table1a!MQ57=""),"Blank cell, reporting not mandatory",IF(OR(Table1a!MQ57=0,Table1a!MQ57="0"),"0 value","Value"))</f>
        <v>Value</v>
      </c>
      <c r="MR51" s="86" t="str">
        <f>IF(OR(ISBLANK(Table1a!MR57),Table1a!MR57=""),IF(AND(ISNUMBER($C$12),MR$12 &lt;= $C$12), "Blank cell, reporting not mandatory", "Blank cell"),IF(OR(Table1a!MR57=0,Table1a!MR57="0"),"0 value","Value"))</f>
        <v>Value</v>
      </c>
      <c r="MS51" s="104" t="str">
        <f>IF(OR(ISBLANK(Table1a!MS57),Table1a!MS57=""),"Blank cell, reporting not mandatory",IF(OR(Table1a!MS57=0,Table1a!MS57="0"),"0 value","Value"))</f>
        <v>Value</v>
      </c>
      <c r="MT51" s="104" t="str">
        <f>IF(OR(ISBLANK(Table1a!MT57),Table1a!MT57=""),"Blank cell, reporting not mandatory",IF(OR(Table1a!MT57=0,Table1a!MT57="0"),"0 value","Value"))</f>
        <v>Value</v>
      </c>
      <c r="MU51" s="104" t="str">
        <f>IF(OR(ISBLANK(Table1a!MU57),Table1a!MU57=""),"Blank cell, reporting not mandatory",IF(OR(Table1a!MU57=0,Table1a!MU57="0"),"0 value","Value"))</f>
        <v>0 value</v>
      </c>
      <c r="MV51" s="104" t="str">
        <f>IF(OR(ISBLANK(Table1a!MV57),Table1a!MV57=""),"Blank cell, reporting not mandatory",IF(OR(Table1a!MV57=0,Table1a!MV57="0"),"0 value","Value"))</f>
        <v>0 value</v>
      </c>
      <c r="MW51" s="86" t="str">
        <f>IF(OR(ISBLANK(Table1a!MW57),Table1a!MW57=""),IF(AND(ISNUMBER($C$12),MW$12 &lt;= $C$12), "Blank cell, reporting not mandatory", "Blank cell"),IF(OR(Table1a!MW57=0,Table1a!MW57="0"),"0 value","Value"))</f>
        <v>0 value</v>
      </c>
      <c r="MX51" s="104" t="str">
        <f>IF(OR(ISBLANK(Table1a!MX57),Table1a!MX57=""),"Blank cell, reporting not mandatory",IF(OR(Table1a!MX57=0,Table1a!MX57="0"),"0 value","Value"))</f>
        <v>0 value</v>
      </c>
      <c r="MY51" s="104" t="str">
        <f>IF(OR(ISBLANK(Table1a!MY57),Table1a!MY57=""),"Blank cell, reporting not mandatory",IF(OR(Table1a!MY57=0,Table1a!MY57="0"),"0 value","Value"))</f>
        <v>0 value</v>
      </c>
      <c r="MZ51" s="104" t="str">
        <f>IF(OR(ISBLANK(Table1a!MZ57),Table1a!MZ57=""),"Blank cell, reporting not mandatory",IF(OR(Table1a!MZ57=0,Table1a!MZ57="0"),"0 value","Value"))</f>
        <v>0 value</v>
      </c>
      <c r="NA51" s="104" t="str">
        <f>IF(OR(ISBLANK(Table1a!NA57),Table1a!NA57=""),"Blank cell, reporting not mandatory",IF(OR(Table1a!NA57=0,Table1a!NA57="0"),"0 value","Value"))</f>
        <v>0 value</v>
      </c>
      <c r="NB51" s="86" t="str">
        <f>IF(OR(ISBLANK(Table1a!NB57),Table1a!NB57=""),IF(AND(ISNUMBER($C$12),NB$12 &lt;= $C$12), "Blank cell, reporting not mandatory", "Blank cell"),IF(OR(Table1a!NB57=0,Table1a!NB57="0"),"0 value","Value"))</f>
        <v>0 value</v>
      </c>
      <c r="NC51" s="104" t="str">
        <f>IF(OR(ISBLANK(Table1a!NC57),Table1a!NC57=""),"Blank cell, reporting not mandatory",IF(OR(Table1a!NC57=0,Table1a!NC57="0"),"0 value","Value"))</f>
        <v>0 value</v>
      </c>
      <c r="ND51" s="104" t="str">
        <f>IF(OR(ISBLANK(Table1a!ND57),Table1a!ND57=""),"Blank cell, reporting not mandatory",IF(OR(Table1a!ND57=0,Table1a!ND57="0"),"0 value","Value"))</f>
        <v>0 value</v>
      </c>
      <c r="NE51" s="104" t="str">
        <f>IF(OR(ISBLANK(Table1a!NE57),Table1a!NE57=""),"Blank cell, reporting not mandatory",IF(OR(Table1a!NE57=0,Table1a!NE57="0"),"0 value","Value"))</f>
        <v>0 value</v>
      </c>
      <c r="NF51" s="104" t="str">
        <f>IF(OR(ISBLANK(Table1a!NF57),Table1a!NF57=""),"Blank cell, reporting not mandatory",IF(OR(Table1a!NF57=0,Table1a!NF57="0"),"0 value","Value"))</f>
        <v>0 value</v>
      </c>
      <c r="NG51" s="86" t="str">
        <f>IF(OR(ISBLANK(Table1a!NG57),Table1a!NG57=""),IF(AND(ISNUMBER($C$12),NG$12 &lt;= $C$12), "Blank cell, reporting not mandatory", "Blank cell"),IF(OR(Table1a!NG57=0,Table1a!NG57="0"),"0 value","Value"))</f>
        <v>0 value</v>
      </c>
      <c r="NH51" s="104" t="str">
        <f>IF(OR(ISBLANK(Table1a!NH57),Table1a!NH57=""),"Blank cell, reporting not mandatory",IF(OR(Table1a!NH57=0,Table1a!NH57="0"),"0 value","Value"))</f>
        <v>0 value</v>
      </c>
      <c r="NI51" s="104" t="str">
        <f>IF(OR(ISBLANK(Table1a!NI57),Table1a!NI57=""),"Blank cell, reporting not mandatory",IF(OR(Table1a!NI57=0,Table1a!NI57="0"),"0 value","Value"))</f>
        <v>0 value</v>
      </c>
      <c r="NJ51" s="104" t="str">
        <f>IF(OR(ISBLANK(Table1a!NJ57),Table1a!NJ57=""),"Blank cell, reporting not mandatory",IF(OR(Table1a!NJ57=0,Table1a!NJ57="0"),"0 value","Value"))</f>
        <v>0 value</v>
      </c>
      <c r="NK51" s="104" t="str">
        <f>IF(OR(ISBLANK(Table1a!NK57),Table1a!NK57=""),"Blank cell, reporting not mandatory",IF(OR(Table1a!NK57=0,Table1a!NK57="0"),"0 value","Value"))</f>
        <v>0 value</v>
      </c>
      <c r="NL51" s="86" t="str">
        <f>IF(OR(ISBLANK(Table1a!NL57),Table1a!NL57=""),IF(AND(ISNUMBER($C$12),NL$12 &lt;= $C$12), "Blank cell, reporting not mandatory", "Blank cell"),IF(OR(Table1a!NL57=0,Table1a!NL57="0"),"0 value","Value"))</f>
        <v>0 value</v>
      </c>
    </row>
    <row r="52" spans="1:376" outlineLevel="1">
      <c r="A52" s="38" t="s">
        <v>323</v>
      </c>
      <c r="B52" s="79" t="s">
        <v>7</v>
      </c>
      <c r="C52" s="132"/>
      <c r="D52" s="133"/>
      <c r="E52" s="133"/>
      <c r="F52" s="132"/>
      <c r="G52" s="133"/>
      <c r="H52" s="133"/>
      <c r="I52" s="133"/>
      <c r="J52" s="133"/>
      <c r="K52" s="132"/>
      <c r="L52" s="133"/>
      <c r="M52" s="133"/>
      <c r="N52" s="133"/>
      <c r="O52" s="133"/>
      <c r="P52" s="132"/>
      <c r="Q52" s="133"/>
      <c r="R52" s="133"/>
      <c r="S52" s="133"/>
      <c r="T52" s="133"/>
      <c r="U52" s="132"/>
      <c r="V52" s="133"/>
      <c r="W52" s="133"/>
      <c r="X52" s="133"/>
      <c r="Y52" s="133"/>
      <c r="Z52" s="132"/>
      <c r="AA52" s="133"/>
      <c r="AB52" s="133"/>
      <c r="AC52" s="133"/>
      <c r="AD52" s="133"/>
      <c r="AE52" s="132"/>
      <c r="AF52" s="133"/>
      <c r="AG52" s="133"/>
      <c r="AH52" s="133"/>
      <c r="AI52" s="133"/>
      <c r="AJ52" s="132"/>
      <c r="AK52" s="100" t="str">
        <f>IF(OR(ISBLANK(Table1a!AK58),Table1a!AK58=""),"Blank cell",IF(OR(Table1a!AK58=0,Table1a!AK58="0"),"0 value","Value"))</f>
        <v>Value</v>
      </c>
      <c r="AL52" s="104" t="str">
        <f>IF(OR(ISBLANK(Table1a!AL58),Table1a!AL58=""),"Blank cell, reporting not mandatory",IF(OR(Table1a!AL58=0,Table1a!AL58="0"),"0 value","Value"))</f>
        <v>Blank cell, reporting not mandatory</v>
      </c>
      <c r="AM52" s="104" t="str">
        <f>IF(OR(ISBLANK(Table1a!AM58),Table1a!AM58=""),"Blank cell, reporting not mandatory",IF(OR(Table1a!AM58=0,Table1a!AM58="0"),"0 value","Value"))</f>
        <v>Blank cell, reporting not mandatory</v>
      </c>
      <c r="AN52" s="86" t="str">
        <f>IF(OR(ISBLANK(Table1a!AN58),Table1a!AN58=""),IF(AND(ISNUMBER($C$12),AN$12 &lt;= $C$12), "Blank cell, reporting not mandatory", "Blank cell"),IF(OR(Table1a!AN58=0,Table1a!AN58="0"),"0 value","Value"))</f>
        <v>Blank cell, reporting not mandatory</v>
      </c>
      <c r="AO52" s="104" t="str">
        <f>IF(OR(ISBLANK(Table1a!AO58),Table1a!AO58=""),"Blank cell, reporting not mandatory",IF(OR(Table1a!AO58=0,Table1a!AO58="0"),"0 value","Value"))</f>
        <v>Blank cell, reporting not mandatory</v>
      </c>
      <c r="AP52" s="104" t="str">
        <f>IF(OR(ISBLANK(Table1a!AP58),Table1a!AP58=""),"Blank cell, reporting not mandatory",IF(OR(Table1a!AP58=0,Table1a!AP58="0"),"0 value","Value"))</f>
        <v>Blank cell, reporting not mandatory</v>
      </c>
      <c r="AQ52" s="104" t="str">
        <f>IF(OR(ISBLANK(Table1a!AQ58),Table1a!AQ58=""),"Blank cell, reporting not mandatory",IF(OR(Table1a!AQ58=0,Table1a!AQ58="0"),"0 value","Value"))</f>
        <v>Value</v>
      </c>
      <c r="AR52" s="104" t="str">
        <f>IF(OR(ISBLANK(Table1a!AR58),Table1a!AR58=""),"Blank cell, reporting not mandatory",IF(OR(Table1a!AR58=0,Table1a!AR58="0"),"0 value","Value"))</f>
        <v>Value</v>
      </c>
      <c r="AS52" s="86" t="str">
        <f>IF(OR(ISBLANK(Table1a!AS58),Table1a!AS58=""),IF(AND(ISNUMBER($C$12),AS$12 &lt;= $C$12), "Blank cell, reporting not mandatory", "Blank cell"),IF(OR(Table1a!AS58=0,Table1a!AS58="0"),"0 value","Value"))</f>
        <v>Value</v>
      </c>
      <c r="AT52" s="104" t="str">
        <f>IF(OR(ISBLANK(Table1a!AT58),Table1a!AT58=""),"Blank cell, reporting not mandatory",IF(OR(Table1a!AT58=0,Table1a!AT58="0"),"0 value","Value"))</f>
        <v>Value</v>
      </c>
      <c r="AU52" s="104" t="str">
        <f>IF(OR(ISBLANK(Table1a!AU58),Table1a!AU58=""),"Blank cell, reporting not mandatory",IF(OR(Table1a!AU58=0,Table1a!AU58="0"),"0 value","Value"))</f>
        <v>Value</v>
      </c>
      <c r="AV52" s="104" t="str">
        <f>IF(OR(ISBLANK(Table1a!AV58),Table1a!AV58=""),"Blank cell, reporting not mandatory",IF(OR(Table1a!AV58=0,Table1a!AV58="0"),"0 value","Value"))</f>
        <v>Value</v>
      </c>
      <c r="AW52" s="104" t="str">
        <f>IF(OR(ISBLANK(Table1a!AW58),Table1a!AW58=""),"Blank cell, reporting not mandatory",IF(OR(Table1a!AW58=0,Table1a!AW58="0"),"0 value","Value"))</f>
        <v>Value</v>
      </c>
      <c r="AX52" s="86" t="str">
        <f>IF(OR(ISBLANK(Table1a!AX58),Table1a!AX58=""),IF(AND(ISNUMBER($C$12),AX$12 &lt;= $C$12), "Blank cell, reporting not mandatory", "Blank cell"),IF(OR(Table1a!AX58=0,Table1a!AX58="0"),"0 value","Value"))</f>
        <v>Value</v>
      </c>
      <c r="AY52" s="104" t="str">
        <f>IF(OR(ISBLANK(Table1a!AY58),Table1a!AY58=""),"Blank cell, reporting not mandatory",IF(OR(Table1a!AY58=0,Table1a!AY58="0"),"0 value","Value"))</f>
        <v>Value</v>
      </c>
      <c r="AZ52" s="104" t="str">
        <f>IF(OR(ISBLANK(Table1a!AZ58),Table1a!AZ58=""),"Blank cell, reporting not mandatory",IF(OR(Table1a!AZ58=0,Table1a!AZ58="0"),"0 value","Value"))</f>
        <v>Value</v>
      </c>
      <c r="BA52" s="104" t="str">
        <f>IF(OR(ISBLANK(Table1a!BA58),Table1a!BA58=""),"Blank cell, reporting not mandatory",IF(OR(Table1a!BA58=0,Table1a!BA58="0"),"0 value","Value"))</f>
        <v>Value</v>
      </c>
      <c r="BB52" s="104" t="str">
        <f>IF(OR(ISBLANK(Table1a!BB58),Table1a!BB58=""),"Blank cell, reporting not mandatory",IF(OR(Table1a!BB58=0,Table1a!BB58="0"),"0 value","Value"))</f>
        <v>Value</v>
      </c>
      <c r="BC52" s="86" t="str">
        <f>IF(OR(ISBLANK(Table1a!BC58),Table1a!BC58=""),IF(AND(ISNUMBER($C$12),BC$12 &lt;= $C$12), "Blank cell, reporting not mandatory", "Blank cell"),IF(OR(Table1a!BC58=0,Table1a!BC58="0"),"0 value","Value"))</f>
        <v>Value</v>
      </c>
      <c r="BD52" s="104" t="str">
        <f>IF(OR(ISBLANK(Table1a!BD58),Table1a!BD58=""),"Blank cell, reporting not mandatory",IF(OR(Table1a!BD58=0,Table1a!BD58="0"),"0 value","Value"))</f>
        <v>Value</v>
      </c>
      <c r="BE52" s="104" t="str">
        <f>IF(OR(ISBLANK(Table1a!BE58),Table1a!BE58=""),"Blank cell, reporting not mandatory",IF(OR(Table1a!BE58=0,Table1a!BE58="0"),"0 value","Value"))</f>
        <v>Value</v>
      </c>
      <c r="BF52" s="104" t="str">
        <f>IF(OR(ISBLANK(Table1a!BF58),Table1a!BF58=""),"Blank cell, reporting not mandatory",IF(OR(Table1a!BF58=0,Table1a!BF58="0"),"0 value","Value"))</f>
        <v>Value</v>
      </c>
      <c r="BG52" s="104" t="str">
        <f>IF(OR(ISBLANK(Table1a!BG58),Table1a!BG58=""),"Blank cell, reporting not mandatory",IF(OR(Table1a!BG58=0,Table1a!BG58="0"),"0 value","Value"))</f>
        <v>Value</v>
      </c>
      <c r="BH52" s="86" t="str">
        <f>IF(OR(ISBLANK(Table1a!BH58),Table1a!BH58=""),IF(AND(ISNUMBER($C$12),BH$12 &lt;= $C$12), "Blank cell, reporting not mandatory", "Blank cell"),IF(OR(Table1a!BH58=0,Table1a!BH58="0"),"0 value","Value"))</f>
        <v>Value</v>
      </c>
      <c r="BI52" s="104" t="str">
        <f>IF(OR(ISBLANK(Table1a!BI58),Table1a!BI58=""),"Blank cell, reporting not mandatory",IF(OR(Table1a!BI58=0,Table1a!BI58="0"),"0 value","Value"))</f>
        <v>Value</v>
      </c>
      <c r="BJ52" s="104" t="str">
        <f>IF(OR(ISBLANK(Table1a!BJ58),Table1a!BJ58=""),"Blank cell, reporting not mandatory",IF(OR(Table1a!BJ58=0,Table1a!BJ58="0"),"0 value","Value"))</f>
        <v>Value</v>
      </c>
      <c r="BK52" s="104" t="str">
        <f>IF(OR(ISBLANK(Table1a!BK58),Table1a!BK58=""),"Blank cell, reporting not mandatory",IF(OR(Table1a!BK58=0,Table1a!BK58="0"),"0 value","Value"))</f>
        <v>Value</v>
      </c>
      <c r="BL52" s="104" t="str">
        <f>IF(OR(ISBLANK(Table1a!BL58),Table1a!BL58=""),"Blank cell, reporting not mandatory",IF(OR(Table1a!BL58=0,Table1a!BL58="0"),"0 value","Value"))</f>
        <v>Value</v>
      </c>
      <c r="BM52" s="86" t="str">
        <f>IF(OR(ISBLANK(Table1a!BM58),Table1a!BM58=""),IF(AND(ISNUMBER($C$12),BM$12 &lt;= $C$12), "Blank cell, reporting not mandatory", "Blank cell"),IF(OR(Table1a!BM58=0,Table1a!BM58="0"),"0 value","Value"))</f>
        <v>Value</v>
      </c>
      <c r="BN52" s="104" t="str">
        <f>IF(OR(ISBLANK(Table1a!BN58),Table1a!BN58=""),"Blank cell, reporting not mandatory",IF(OR(Table1a!BN58=0,Table1a!BN58="0"),"0 value","Value"))</f>
        <v>Value</v>
      </c>
      <c r="BO52" s="104" t="str">
        <f>IF(OR(ISBLANK(Table1a!BO58),Table1a!BO58=""),"Blank cell, reporting not mandatory",IF(OR(Table1a!BO58=0,Table1a!BO58="0"),"0 value","Value"))</f>
        <v>Value</v>
      </c>
      <c r="BP52" s="104" t="str">
        <f>IF(OR(ISBLANK(Table1a!BP58),Table1a!BP58=""),"Blank cell, reporting not mandatory",IF(OR(Table1a!BP58=0,Table1a!BP58="0"),"0 value","Value"))</f>
        <v>Value</v>
      </c>
      <c r="BQ52" s="104" t="str">
        <f>IF(OR(ISBLANK(Table1a!BQ58),Table1a!BQ58=""),"Blank cell, reporting not mandatory",IF(OR(Table1a!BQ58=0,Table1a!BQ58="0"),"0 value","Value"))</f>
        <v>Value</v>
      </c>
      <c r="BR52" s="86" t="str">
        <f>IF(OR(ISBLANK(Table1a!BR58),Table1a!BR58=""),IF(AND(ISNUMBER($C$12),BR$12 &lt;= $C$12), "Blank cell, reporting not mandatory", "Blank cell"),IF(OR(Table1a!BR58=0,Table1a!BR58="0"),"0 value","Value"))</f>
        <v>Value</v>
      </c>
      <c r="BS52" s="100" t="str">
        <f>IF(OR(ISBLANK(Table1a!BS58),Table1a!BS58=""),"Blank cell",IF(OR(Table1a!BS58=0,Table1a!BS58="0"),"0 value","Value"))</f>
        <v>Value</v>
      </c>
      <c r="BT52" s="104" t="str">
        <f>IF(OR(ISBLANK(Table1a!BT58),Table1a!BT58=""),"Blank cell, reporting not mandatory",IF(OR(Table1a!BT58=0,Table1a!BT58="0"),"0 value","Value"))</f>
        <v>Blank cell, reporting not mandatory</v>
      </c>
      <c r="BU52" s="104" t="str">
        <f>IF(OR(ISBLANK(Table1a!BU58),Table1a!BU58=""),"Blank cell, reporting not mandatory",IF(OR(Table1a!BU58=0,Table1a!BU58="0"),"0 value","Value"))</f>
        <v>Blank cell, reporting not mandatory</v>
      </c>
      <c r="BV52" s="86" t="str">
        <f>IF(OR(ISBLANK(Table1a!BV58),Table1a!BV58=""),IF(AND(ISNUMBER($C$12),BV$12 &lt;= $C$12), "Blank cell, reporting not mandatory", "Blank cell"),IF(OR(Table1a!BV58=0,Table1a!BV58="0"),"0 value","Value"))</f>
        <v>Blank cell, reporting not mandatory</v>
      </c>
      <c r="BW52" s="104" t="str">
        <f>IF(OR(ISBLANK(Table1a!BW58),Table1a!BW58=""),"Blank cell, reporting not mandatory",IF(OR(Table1a!BW58=0,Table1a!BW58="0"),"0 value","Value"))</f>
        <v>Blank cell, reporting not mandatory</v>
      </c>
      <c r="BX52" s="104" t="str">
        <f>IF(OR(ISBLANK(Table1a!BX58),Table1a!BX58=""),"Blank cell, reporting not mandatory",IF(OR(Table1a!BX58=0,Table1a!BX58="0"),"0 value","Value"))</f>
        <v>Blank cell, reporting not mandatory</v>
      </c>
      <c r="BY52" s="104" t="str">
        <f>IF(OR(ISBLANK(Table1a!BY58),Table1a!BY58=""),"Blank cell, reporting not mandatory",IF(OR(Table1a!BY58=0,Table1a!BY58="0"),"0 value","Value"))</f>
        <v>Value</v>
      </c>
      <c r="BZ52" s="104" t="str">
        <f>IF(OR(ISBLANK(Table1a!BZ58),Table1a!BZ58=""),"Blank cell, reporting not mandatory",IF(OR(Table1a!BZ58=0,Table1a!BZ58="0"),"0 value","Value"))</f>
        <v>Value</v>
      </c>
      <c r="CA52" s="86" t="str">
        <f>IF(OR(ISBLANK(Table1a!CA58),Table1a!CA58=""),IF(AND(ISNUMBER($C$12),CA$12 &lt;= $C$12), "Blank cell, reporting not mandatory", "Blank cell"),IF(OR(Table1a!CA58=0,Table1a!CA58="0"),"0 value","Value"))</f>
        <v>Value</v>
      </c>
      <c r="CB52" s="104" t="str">
        <f>IF(OR(ISBLANK(Table1a!CB58),Table1a!CB58=""),"Blank cell, reporting not mandatory",IF(OR(Table1a!CB58=0,Table1a!CB58="0"),"0 value","Value"))</f>
        <v>Value</v>
      </c>
      <c r="CC52" s="104" t="str">
        <f>IF(OR(ISBLANK(Table1a!CC58),Table1a!CC58=""),"Blank cell, reporting not mandatory",IF(OR(Table1a!CC58=0,Table1a!CC58="0"),"0 value","Value"))</f>
        <v>Value</v>
      </c>
      <c r="CD52" s="104" t="str">
        <f>IF(OR(ISBLANK(Table1a!CD58),Table1a!CD58=""),"Blank cell, reporting not mandatory",IF(OR(Table1a!CD58=0,Table1a!CD58="0"),"0 value","Value"))</f>
        <v>Value</v>
      </c>
      <c r="CE52" s="104" t="str">
        <f>IF(OR(ISBLANK(Table1a!CE58),Table1a!CE58=""),"Blank cell, reporting not mandatory",IF(OR(Table1a!CE58=0,Table1a!CE58="0"),"0 value","Value"))</f>
        <v>Value</v>
      </c>
      <c r="CF52" s="86" t="str">
        <f>IF(OR(ISBLANK(Table1a!CF58),Table1a!CF58=""),IF(AND(ISNUMBER($C$12),CF$12 &lt;= $C$12), "Blank cell, reporting not mandatory", "Blank cell"),IF(OR(Table1a!CF58=0,Table1a!CF58="0"),"0 value","Value"))</f>
        <v>Value</v>
      </c>
      <c r="CG52" s="104" t="str">
        <f>IF(OR(ISBLANK(Table1a!CG58),Table1a!CG58=""),"Blank cell, reporting not mandatory",IF(OR(Table1a!CG58=0,Table1a!CG58="0"),"0 value","Value"))</f>
        <v>Value</v>
      </c>
      <c r="CH52" s="104" t="str">
        <f>IF(OR(ISBLANK(Table1a!CH58),Table1a!CH58=""),"Blank cell, reporting not mandatory",IF(OR(Table1a!CH58=0,Table1a!CH58="0"),"0 value","Value"))</f>
        <v>Value</v>
      </c>
      <c r="CI52" s="104" t="str">
        <f>IF(OR(ISBLANK(Table1a!CI58),Table1a!CI58=""),"Blank cell, reporting not mandatory",IF(OR(Table1a!CI58=0,Table1a!CI58="0"),"0 value","Value"))</f>
        <v>Value</v>
      </c>
      <c r="CJ52" s="104" t="str">
        <f>IF(OR(ISBLANK(Table1a!CJ58),Table1a!CJ58=""),"Blank cell, reporting not mandatory",IF(OR(Table1a!CJ58=0,Table1a!CJ58="0"),"0 value","Value"))</f>
        <v>Value</v>
      </c>
      <c r="CK52" s="86" t="str">
        <f>IF(OR(ISBLANK(Table1a!CK58),Table1a!CK58=""),IF(AND(ISNUMBER($C$12),CK$12 &lt;= $C$12), "Blank cell, reporting not mandatory", "Blank cell"),IF(OR(Table1a!CK58=0,Table1a!CK58="0"),"0 value","Value"))</f>
        <v>Value</v>
      </c>
      <c r="CL52" s="104" t="str">
        <f>IF(OR(ISBLANK(Table1a!CL58),Table1a!CL58=""),"Blank cell, reporting not mandatory",IF(OR(Table1a!CL58=0,Table1a!CL58="0"),"0 value","Value"))</f>
        <v>Value</v>
      </c>
      <c r="CM52" s="104" t="str">
        <f>IF(OR(ISBLANK(Table1a!CM58),Table1a!CM58=""),"Blank cell, reporting not mandatory",IF(OR(Table1a!CM58=0,Table1a!CM58="0"),"0 value","Value"))</f>
        <v>Value</v>
      </c>
      <c r="CN52" s="104" t="str">
        <f>IF(OR(ISBLANK(Table1a!CN58),Table1a!CN58=""),"Blank cell, reporting not mandatory",IF(OR(Table1a!CN58=0,Table1a!CN58="0"),"0 value","Value"))</f>
        <v>Value</v>
      </c>
      <c r="CO52" s="104" t="str">
        <f>IF(OR(ISBLANK(Table1a!CO58),Table1a!CO58=""),"Blank cell, reporting not mandatory",IF(OR(Table1a!CO58=0,Table1a!CO58="0"),"0 value","Value"))</f>
        <v>Value</v>
      </c>
      <c r="CP52" s="86" t="str">
        <f>IF(OR(ISBLANK(Table1a!CP58),Table1a!CP58=""),IF(AND(ISNUMBER($C$12),CP$12 &lt;= $C$12), "Blank cell, reporting not mandatory", "Blank cell"),IF(OR(Table1a!CP58=0,Table1a!CP58="0"),"0 value","Value"))</f>
        <v>Value</v>
      </c>
      <c r="CQ52" s="104" t="str">
        <f>IF(OR(ISBLANK(Table1a!CQ58),Table1a!CQ58=""),"Blank cell, reporting not mandatory",IF(OR(Table1a!CQ58=0,Table1a!CQ58="0"),"0 value","Value"))</f>
        <v>Value</v>
      </c>
      <c r="CR52" s="104" t="str">
        <f>IF(OR(ISBLANK(Table1a!CR58),Table1a!CR58=""),"Blank cell, reporting not mandatory",IF(OR(Table1a!CR58=0,Table1a!CR58="0"),"0 value","Value"))</f>
        <v>Value</v>
      </c>
      <c r="CS52" s="104" t="str">
        <f>IF(OR(ISBLANK(Table1a!CS58),Table1a!CS58=""),"Blank cell, reporting not mandatory",IF(OR(Table1a!CS58=0,Table1a!CS58="0"),"0 value","Value"))</f>
        <v>Value</v>
      </c>
      <c r="CT52" s="104" t="str">
        <f>IF(OR(ISBLANK(Table1a!CT58),Table1a!CT58=""),"Blank cell, reporting not mandatory",IF(OR(Table1a!CT58=0,Table1a!CT58="0"),"0 value","Value"))</f>
        <v>Value</v>
      </c>
      <c r="CU52" s="86" t="str">
        <f>IF(OR(ISBLANK(Table1a!CU58),Table1a!CU58=""),IF(AND(ISNUMBER($C$12),CU$12 &lt;= $C$12), "Blank cell, reporting not mandatory", "Blank cell"),IF(OR(Table1a!CU58=0,Table1a!CU58="0"),"0 value","Value"))</f>
        <v>Value</v>
      </c>
      <c r="CV52" s="104" t="str">
        <f>IF(OR(ISBLANK(Table1a!CV58),Table1a!CV58=""),"Blank cell, reporting not mandatory",IF(OR(Table1a!CV58=0,Table1a!CV58="0"),"0 value","Value"))</f>
        <v>Value</v>
      </c>
      <c r="CW52" s="104" t="str">
        <f>IF(OR(ISBLANK(Table1a!CW58),Table1a!CW58=""),"Blank cell, reporting not mandatory",IF(OR(Table1a!CW58=0,Table1a!CW58="0"),"0 value","Value"))</f>
        <v>Value</v>
      </c>
      <c r="CX52" s="104" t="str">
        <f>IF(OR(ISBLANK(Table1a!CX58),Table1a!CX58=""),"Blank cell, reporting not mandatory",IF(OR(Table1a!CX58=0,Table1a!CX58="0"),"0 value","Value"))</f>
        <v>Value</v>
      </c>
      <c r="CY52" s="104" t="str">
        <f>IF(OR(ISBLANK(Table1a!CY58),Table1a!CY58=""),"Blank cell, reporting not mandatory",IF(OR(Table1a!CY58=0,Table1a!CY58="0"),"0 value","Value"))</f>
        <v>Value</v>
      </c>
      <c r="CZ52" s="86" t="str">
        <f>IF(OR(ISBLANK(Table1a!CZ58),Table1a!CZ58=""),IF(AND(ISNUMBER($C$12),CZ$12 &lt;= $C$12), "Blank cell, reporting not mandatory", "Blank cell"),IF(OR(Table1a!CZ58=0,Table1a!CZ58="0"),"0 value","Value"))</f>
        <v>Value</v>
      </c>
      <c r="DA52" s="132"/>
      <c r="DB52" s="132"/>
      <c r="DC52" s="133"/>
      <c r="DD52" s="132"/>
      <c r="DE52" s="133"/>
      <c r="DF52" s="133"/>
      <c r="DG52" s="133"/>
      <c r="DH52" s="133"/>
      <c r="DI52" s="132"/>
      <c r="DJ52" s="133"/>
      <c r="DK52" s="133"/>
      <c r="DL52" s="133"/>
      <c r="DM52" s="133"/>
      <c r="DN52" s="132"/>
      <c r="DO52" s="133"/>
      <c r="DP52" s="133"/>
      <c r="DQ52" s="133"/>
      <c r="DR52" s="133"/>
      <c r="DS52" s="132"/>
      <c r="DT52" s="133"/>
      <c r="DU52" s="133"/>
      <c r="DV52" s="133"/>
      <c r="DW52" s="133"/>
      <c r="DX52" s="132"/>
      <c r="DY52" s="133"/>
      <c r="DZ52" s="133"/>
      <c r="EA52" s="133"/>
      <c r="EB52" s="133"/>
      <c r="EC52" s="132"/>
      <c r="ED52" s="133"/>
      <c r="EE52" s="133"/>
      <c r="EF52" s="133"/>
      <c r="EG52" s="133"/>
      <c r="EH52" s="132"/>
      <c r="EI52" s="132"/>
      <c r="EJ52" s="133"/>
      <c r="EK52" s="133"/>
      <c r="EL52" s="132"/>
      <c r="EM52" s="133"/>
      <c r="EN52" s="133"/>
      <c r="EO52" s="133"/>
      <c r="EP52" s="133"/>
      <c r="EQ52" s="132"/>
      <c r="ER52" s="133"/>
      <c r="ES52" s="133"/>
      <c r="ET52" s="133"/>
      <c r="EU52" s="133"/>
      <c r="EV52" s="132"/>
      <c r="EW52" s="133"/>
      <c r="EX52" s="133"/>
      <c r="EY52" s="133"/>
      <c r="EZ52" s="133"/>
      <c r="FA52" s="132"/>
      <c r="FB52" s="133"/>
      <c r="FC52" s="133"/>
      <c r="FD52" s="133"/>
      <c r="FE52" s="133"/>
      <c r="FF52" s="132"/>
      <c r="FG52" s="133"/>
      <c r="FH52" s="133"/>
      <c r="FI52" s="133"/>
      <c r="FJ52" s="133"/>
      <c r="FK52" s="132"/>
      <c r="FL52" s="133"/>
      <c r="FM52" s="133"/>
      <c r="FN52" s="133"/>
      <c r="FO52" s="133"/>
      <c r="FP52" s="132"/>
      <c r="FQ52" s="132"/>
      <c r="FR52" s="133"/>
      <c r="FS52" s="133"/>
      <c r="FT52" s="132"/>
      <c r="FU52" s="133"/>
      <c r="FV52" s="133"/>
      <c r="FW52" s="133"/>
      <c r="FX52" s="133"/>
      <c r="FY52" s="132"/>
      <c r="FZ52" s="133"/>
      <c r="GA52" s="133"/>
      <c r="GB52" s="133"/>
      <c r="GC52" s="133"/>
      <c r="GD52" s="132"/>
      <c r="GE52" s="133"/>
      <c r="GF52" s="133"/>
      <c r="GG52" s="133"/>
      <c r="GH52" s="133"/>
      <c r="GI52" s="132"/>
      <c r="GJ52" s="133"/>
      <c r="GK52" s="133"/>
      <c r="GL52" s="133"/>
      <c r="GM52" s="133"/>
      <c r="GN52" s="132"/>
      <c r="GO52" s="133"/>
      <c r="GP52" s="133"/>
      <c r="GQ52" s="133"/>
      <c r="GR52" s="133"/>
      <c r="GS52" s="132"/>
      <c r="GT52" s="133"/>
      <c r="GU52" s="133"/>
      <c r="GV52" s="133"/>
      <c r="GW52" s="133"/>
      <c r="GX52" s="132"/>
      <c r="GY52" s="132"/>
      <c r="GZ52" s="133"/>
      <c r="HA52" s="133"/>
      <c r="HB52" s="132"/>
      <c r="HC52" s="133"/>
      <c r="HD52" s="133"/>
      <c r="HE52" s="133"/>
      <c r="HF52" s="133"/>
      <c r="HG52" s="132"/>
      <c r="HH52" s="133"/>
      <c r="HI52" s="133"/>
      <c r="HJ52" s="133"/>
      <c r="HK52" s="133"/>
      <c r="HL52" s="132"/>
      <c r="HM52" s="133"/>
      <c r="HN52" s="133"/>
      <c r="HO52" s="133"/>
      <c r="HP52" s="133"/>
      <c r="HQ52" s="132"/>
      <c r="HR52" s="133"/>
      <c r="HS52" s="133"/>
      <c r="HT52" s="133"/>
      <c r="HU52" s="133"/>
      <c r="HV52" s="132"/>
      <c r="HW52" s="133"/>
      <c r="HX52" s="133"/>
      <c r="HY52" s="133"/>
      <c r="HZ52" s="133"/>
      <c r="IA52" s="132"/>
      <c r="IB52" s="133"/>
      <c r="IC52" s="133"/>
      <c r="ID52" s="133"/>
      <c r="IE52" s="133"/>
      <c r="IF52" s="132"/>
      <c r="IG52" s="132"/>
      <c r="IH52" s="133"/>
      <c r="II52" s="133"/>
      <c r="IJ52" s="132"/>
      <c r="IK52" s="133"/>
      <c r="IL52" s="133"/>
      <c r="IM52" s="133"/>
      <c r="IN52" s="133"/>
      <c r="IO52" s="132"/>
      <c r="IP52" s="133"/>
      <c r="IQ52" s="133"/>
      <c r="IR52" s="133"/>
      <c r="IS52" s="133"/>
      <c r="IT52" s="132"/>
      <c r="IU52" s="133"/>
      <c r="IV52" s="133"/>
      <c r="IW52" s="133"/>
      <c r="IX52" s="133"/>
      <c r="IY52" s="132"/>
      <c r="IZ52" s="133"/>
      <c r="JA52" s="133"/>
      <c r="JB52" s="133"/>
      <c r="JC52" s="133"/>
      <c r="JD52" s="132"/>
      <c r="JE52" s="133"/>
      <c r="JF52" s="133"/>
      <c r="JG52" s="133"/>
      <c r="JH52" s="133"/>
      <c r="JI52" s="132"/>
      <c r="JJ52" s="133"/>
      <c r="JK52" s="133"/>
      <c r="JL52" s="133"/>
      <c r="JM52" s="133"/>
      <c r="JN52" s="132"/>
      <c r="JO52" s="80" t="str">
        <f>IF(OR(ISBLANK(Table1a!JO58),Table1a!JO58=""),"Blank cell",IF(OR(Table1a!JO58=0,Table1a!JO58="0"),"0 value","Value"))</f>
        <v>Value</v>
      </c>
      <c r="JP52" s="104" t="str">
        <f>IF(OR(ISBLANK(Table1a!JP58),Table1a!JP58=""),"Blank cell, reporting not mandatory",IF(OR(Table1a!JP58=0,Table1a!JP58="0"),"0 value","Value"))</f>
        <v>Blank cell, reporting not mandatory</v>
      </c>
      <c r="JQ52" s="104" t="str">
        <f>IF(OR(ISBLANK(Table1a!JQ58),Table1a!JQ58=""),"Blank cell, reporting not mandatory",IF(OR(Table1a!JQ58=0,Table1a!JQ58="0"),"0 value","Value"))</f>
        <v>Blank cell, reporting not mandatory</v>
      </c>
      <c r="JR52" s="86" t="str">
        <f>IF(OR(ISBLANK(Table1a!JR58),Table1a!JR58=""),IF(AND(ISNUMBER($C$12),JR$12 &lt;= $C$12), "Blank cell, reporting not mandatory", "Blank cell"),IF(OR(Table1a!JR58=0,Table1a!JR58="0"),"0 value","Value"))</f>
        <v>Blank cell, reporting not mandatory</v>
      </c>
      <c r="JS52" s="104" t="str">
        <f>IF(OR(ISBLANK(Table1a!JS58),Table1a!JS58=""),"Blank cell, reporting not mandatory",IF(OR(Table1a!JS58=0,Table1a!JS58="0"),"0 value","Value"))</f>
        <v>Blank cell, reporting not mandatory</v>
      </c>
      <c r="JT52" s="104" t="str">
        <f>IF(OR(ISBLANK(Table1a!JT58),Table1a!JT58=""),"Blank cell, reporting not mandatory",IF(OR(Table1a!JT58=0,Table1a!JT58="0"),"0 value","Value"))</f>
        <v>Blank cell, reporting not mandatory</v>
      </c>
      <c r="JU52" s="104" t="str">
        <f>IF(OR(ISBLANK(Table1a!JU58),Table1a!JU58=""),"Blank cell, reporting not mandatory",IF(OR(Table1a!JU58=0,Table1a!JU58="0"),"0 value","Value"))</f>
        <v>Value</v>
      </c>
      <c r="JV52" s="104" t="str">
        <f>IF(OR(ISBLANK(Table1a!JV58),Table1a!JV58=""),"Blank cell, reporting not mandatory",IF(OR(Table1a!JV58=0,Table1a!JV58="0"),"0 value","Value"))</f>
        <v>Value</v>
      </c>
      <c r="JW52" s="86" t="str">
        <f>IF(OR(ISBLANK(Table1a!JW58),Table1a!JW58=""),IF(AND(ISNUMBER($C$12),JW$12 &lt;= $C$12), "Blank cell, reporting not mandatory", "Blank cell"),IF(OR(Table1a!JW58=0,Table1a!JW58="0"),"0 value","Value"))</f>
        <v>Value</v>
      </c>
      <c r="JX52" s="104" t="str">
        <f>IF(OR(ISBLANK(Table1a!JX58),Table1a!JX58=""),"Blank cell, reporting not mandatory",IF(OR(Table1a!JX58=0,Table1a!JX58="0"),"0 value","Value"))</f>
        <v>Value</v>
      </c>
      <c r="JY52" s="104" t="str">
        <f>IF(OR(ISBLANK(Table1a!JY58),Table1a!JY58=""),"Blank cell, reporting not mandatory",IF(OR(Table1a!JY58=0,Table1a!JY58="0"),"0 value","Value"))</f>
        <v>Value</v>
      </c>
      <c r="JZ52" s="104" t="str">
        <f>IF(OR(ISBLANK(Table1a!JZ58),Table1a!JZ58=""),"Blank cell, reporting not mandatory",IF(OR(Table1a!JZ58=0,Table1a!JZ58="0"),"0 value","Value"))</f>
        <v>Value</v>
      </c>
      <c r="KA52" s="104" t="str">
        <f>IF(OR(ISBLANK(Table1a!KA58),Table1a!KA58=""),"Blank cell, reporting not mandatory",IF(OR(Table1a!KA58=0,Table1a!KA58="0"),"0 value","Value"))</f>
        <v>Value</v>
      </c>
      <c r="KB52" s="86" t="str">
        <f>IF(OR(ISBLANK(Table1a!KB58),Table1a!KB58=""),IF(AND(ISNUMBER($C$12),KB$12 &lt;= $C$12), "Blank cell, reporting not mandatory", "Blank cell"),IF(OR(Table1a!KB58=0,Table1a!KB58="0"),"0 value","Value"))</f>
        <v>Value</v>
      </c>
      <c r="KC52" s="104" t="str">
        <f>IF(OR(ISBLANK(Table1a!KC58),Table1a!KC58=""),"Blank cell, reporting not mandatory",IF(OR(Table1a!KC58=0,Table1a!KC58="0"),"0 value","Value"))</f>
        <v>Value</v>
      </c>
      <c r="KD52" s="104" t="str">
        <f>IF(OR(ISBLANK(Table1a!KD58),Table1a!KD58=""),"Blank cell, reporting not mandatory",IF(OR(Table1a!KD58=0,Table1a!KD58="0"),"0 value","Value"))</f>
        <v>Value</v>
      </c>
      <c r="KE52" s="104" t="str">
        <f>IF(OR(ISBLANK(Table1a!KE58),Table1a!KE58=""),"Blank cell, reporting not mandatory",IF(OR(Table1a!KE58=0,Table1a!KE58="0"),"0 value","Value"))</f>
        <v>Value</v>
      </c>
      <c r="KF52" s="104" t="str">
        <f>IF(OR(ISBLANK(Table1a!KF58),Table1a!KF58=""),"Blank cell, reporting not mandatory",IF(OR(Table1a!KF58=0,Table1a!KF58="0"),"0 value","Value"))</f>
        <v>Value</v>
      </c>
      <c r="KG52" s="86" t="str">
        <f>IF(OR(ISBLANK(Table1a!KG58),Table1a!KG58=""),IF(AND(ISNUMBER($C$12),KG$12 &lt;= $C$12), "Blank cell, reporting not mandatory", "Blank cell"),IF(OR(Table1a!KG58=0,Table1a!KG58="0"),"0 value","Value"))</f>
        <v>Value</v>
      </c>
      <c r="KH52" s="104" t="str">
        <f>IF(OR(ISBLANK(Table1a!KH58),Table1a!KH58=""),"Blank cell, reporting not mandatory",IF(OR(Table1a!KH58=0,Table1a!KH58="0"),"0 value","Value"))</f>
        <v>Value</v>
      </c>
      <c r="KI52" s="104" t="str">
        <f>IF(OR(ISBLANK(Table1a!KI58),Table1a!KI58=""),"Blank cell, reporting not mandatory",IF(OR(Table1a!KI58=0,Table1a!KI58="0"),"0 value","Value"))</f>
        <v>Value</v>
      </c>
      <c r="KJ52" s="104" t="str">
        <f>IF(OR(ISBLANK(Table1a!KJ58),Table1a!KJ58=""),"Blank cell, reporting not mandatory",IF(OR(Table1a!KJ58=0,Table1a!KJ58="0"),"0 value","Value"))</f>
        <v>Value</v>
      </c>
      <c r="KK52" s="104" t="str">
        <f>IF(OR(ISBLANK(Table1a!KK58),Table1a!KK58=""),"Blank cell, reporting not mandatory",IF(OR(Table1a!KK58=0,Table1a!KK58="0"),"0 value","Value"))</f>
        <v>Value</v>
      </c>
      <c r="KL52" s="86" t="str">
        <f>IF(OR(ISBLANK(Table1a!KL58),Table1a!KL58=""),IF(AND(ISNUMBER($C$12),KL$12 &lt;= $C$12), "Blank cell, reporting not mandatory", "Blank cell"),IF(OR(Table1a!KL58=0,Table1a!KL58="0"),"0 value","Value"))</f>
        <v>Value</v>
      </c>
      <c r="KM52" s="104" t="str">
        <f>IF(OR(ISBLANK(Table1a!KM58),Table1a!KM58=""),"Blank cell, reporting not mandatory",IF(OR(Table1a!KM58=0,Table1a!KM58="0"),"0 value","Value"))</f>
        <v>Value</v>
      </c>
      <c r="KN52" s="104" t="str">
        <f>IF(OR(ISBLANK(Table1a!KN58),Table1a!KN58=""),"Blank cell, reporting not mandatory",IF(OR(Table1a!KN58=0,Table1a!KN58="0"),"0 value","Value"))</f>
        <v>Value</v>
      </c>
      <c r="KO52" s="104" t="str">
        <f>IF(OR(ISBLANK(Table1a!KO58),Table1a!KO58=""),"Blank cell, reporting not mandatory",IF(OR(Table1a!KO58=0,Table1a!KO58="0"),"0 value","Value"))</f>
        <v>Value</v>
      </c>
      <c r="KP52" s="104" t="str">
        <f>IF(OR(ISBLANK(Table1a!KP58),Table1a!KP58=""),"Blank cell, reporting not mandatory",IF(OR(Table1a!KP58=0,Table1a!KP58="0"),"0 value","Value"))</f>
        <v>Value</v>
      </c>
      <c r="KQ52" s="86" t="str">
        <f>IF(OR(ISBLANK(Table1a!KQ58),Table1a!KQ58=""),IF(AND(ISNUMBER($C$12),KQ$12 &lt;= $C$12), "Blank cell, reporting not mandatory", "Blank cell"),IF(OR(Table1a!KQ58=0,Table1a!KQ58="0"),"0 value","Value"))</f>
        <v>Value</v>
      </c>
      <c r="KR52" s="104" t="str">
        <f>IF(OR(ISBLANK(Table1a!KR58),Table1a!KR58=""),"Blank cell, reporting not mandatory",IF(OR(Table1a!KR58=0,Table1a!KR58="0"),"0 value","Value"))</f>
        <v>Value</v>
      </c>
      <c r="KS52" s="104" t="str">
        <f>IF(OR(ISBLANK(Table1a!KS58),Table1a!KS58=""),"Blank cell, reporting not mandatory",IF(OR(Table1a!KS58=0,Table1a!KS58="0"),"0 value","Value"))</f>
        <v>Value</v>
      </c>
      <c r="KT52" s="104" t="str">
        <f>IF(OR(ISBLANK(Table1a!KT58),Table1a!KT58=""),"Blank cell, reporting not mandatory",IF(OR(Table1a!KT58=0,Table1a!KT58="0"),"0 value","Value"))</f>
        <v>Value</v>
      </c>
      <c r="KU52" s="104" t="str">
        <f>IF(OR(ISBLANK(Table1a!KU58),Table1a!KU58=""),"Blank cell, reporting not mandatory",IF(OR(Table1a!KU58=0,Table1a!KU58="0"),"0 value","Value"))</f>
        <v>Value</v>
      </c>
      <c r="KV52" s="86" t="str">
        <f>IF(OR(ISBLANK(Table1a!KV58),Table1a!KV58=""),IF(AND(ISNUMBER($C$12),KV$12 &lt;= $C$12), "Blank cell, reporting not mandatory", "Blank cell"),IF(OR(Table1a!KV58=0,Table1a!KV58="0"),"0 value","Value"))</f>
        <v>Value</v>
      </c>
      <c r="KW52" s="132"/>
      <c r="KX52" s="132"/>
      <c r="KY52" s="132"/>
      <c r="KZ52" s="132"/>
      <c r="LA52" s="132"/>
      <c r="LB52" s="132"/>
      <c r="LC52" s="132"/>
      <c r="LD52" s="132"/>
      <c r="LE52" s="132"/>
      <c r="LF52" s="132"/>
      <c r="LG52" s="132"/>
      <c r="LH52" s="132"/>
      <c r="LI52" s="132"/>
      <c r="LJ52" s="132"/>
      <c r="LK52" s="132"/>
      <c r="LL52" s="132"/>
      <c r="LM52" s="132"/>
      <c r="LN52" s="132"/>
      <c r="LO52" s="132"/>
      <c r="LP52" s="132"/>
      <c r="LQ52" s="132"/>
      <c r="LR52" s="132"/>
      <c r="LS52" s="132"/>
      <c r="LT52" s="132"/>
      <c r="LU52" s="132"/>
      <c r="LV52" s="132"/>
      <c r="LW52" s="132"/>
      <c r="LX52" s="132"/>
      <c r="LY52" s="132"/>
      <c r="LZ52" s="132"/>
      <c r="MA52" s="132"/>
      <c r="MB52" s="132"/>
      <c r="MC52" s="132"/>
      <c r="MD52" s="132"/>
      <c r="ME52" s="100" t="str">
        <f>IF(OR(ISBLANK(Table1a!ME58),Table1a!ME58=""),"Blank cell",IF(OR(Table1a!ME58=0,Table1a!ME58="0"),"0 value","Value"))</f>
        <v>Value</v>
      </c>
      <c r="MF52" s="104" t="str">
        <f>IF(OR(ISBLANK(Table1a!MF58),Table1a!MF58=""),"Blank cell, reporting not mandatory",IF(OR(Table1a!MF58=0,Table1a!MF58="0"),"0 value","Value"))</f>
        <v>Blank cell, reporting not mandatory</v>
      </c>
      <c r="MG52" s="104" t="str">
        <f>IF(OR(ISBLANK(Table1a!MG58),Table1a!MG58=""),"Blank cell, reporting not mandatory",IF(OR(Table1a!MG58=0,Table1a!MG58="0"),"0 value","Value"))</f>
        <v>Blank cell, reporting not mandatory</v>
      </c>
      <c r="MH52" s="86" t="str">
        <f>IF(OR(ISBLANK(Table1a!MH58),Table1a!MH58=""),IF(AND(ISNUMBER($C$12),MH$12 &lt;= $C$12), "Blank cell, reporting not mandatory", "Blank cell"),IF(OR(Table1a!MH58=0,Table1a!MH58="0"),"0 value","Value"))</f>
        <v>Blank cell, reporting not mandatory</v>
      </c>
      <c r="MI52" s="104" t="str">
        <f>IF(OR(ISBLANK(Table1a!MI58),Table1a!MI58=""),"Blank cell, reporting not mandatory",IF(OR(Table1a!MI58=0,Table1a!MI58="0"),"0 value","Value"))</f>
        <v>Blank cell, reporting not mandatory</v>
      </c>
      <c r="MJ52" s="104" t="str">
        <f>IF(OR(ISBLANK(Table1a!MJ58),Table1a!MJ58=""),"Blank cell, reporting not mandatory",IF(OR(Table1a!MJ58=0,Table1a!MJ58="0"),"0 value","Value"))</f>
        <v>Blank cell, reporting not mandatory</v>
      </c>
      <c r="MK52" s="104" t="str">
        <f>IF(OR(ISBLANK(Table1a!MK58),Table1a!MK58=""),"Blank cell, reporting not mandatory",IF(OR(Table1a!MK58=0,Table1a!MK58="0"),"0 value","Value"))</f>
        <v>Value</v>
      </c>
      <c r="ML52" s="104" t="str">
        <f>IF(OR(ISBLANK(Table1a!ML58),Table1a!ML58=""),"Blank cell, reporting not mandatory",IF(OR(Table1a!ML58=0,Table1a!ML58="0"),"0 value","Value"))</f>
        <v>Value</v>
      </c>
      <c r="MM52" s="86" t="str">
        <f>IF(OR(ISBLANK(Table1a!MM58),Table1a!MM58=""),IF(AND(ISNUMBER($C$12),MM$12 &lt;= $C$12), "Blank cell, reporting not mandatory", "Blank cell"),IF(OR(Table1a!MM58=0,Table1a!MM58="0"),"0 value","Value"))</f>
        <v>Value</v>
      </c>
      <c r="MN52" s="104" t="str">
        <f>IF(OR(ISBLANK(Table1a!MN58),Table1a!MN58=""),"Blank cell, reporting not mandatory",IF(OR(Table1a!MN58=0,Table1a!MN58="0"),"0 value","Value"))</f>
        <v>Value</v>
      </c>
      <c r="MO52" s="104" t="str">
        <f>IF(OR(ISBLANK(Table1a!MO58),Table1a!MO58=""),"Blank cell, reporting not mandatory",IF(OR(Table1a!MO58=0,Table1a!MO58="0"),"0 value","Value"))</f>
        <v>Value</v>
      </c>
      <c r="MP52" s="104" t="str">
        <f>IF(OR(ISBLANK(Table1a!MP58),Table1a!MP58=""),"Blank cell, reporting not mandatory",IF(OR(Table1a!MP58=0,Table1a!MP58="0"),"0 value","Value"))</f>
        <v>Value</v>
      </c>
      <c r="MQ52" s="104" t="str">
        <f>IF(OR(ISBLANK(Table1a!MQ58),Table1a!MQ58=""),"Blank cell, reporting not mandatory",IF(OR(Table1a!MQ58=0,Table1a!MQ58="0"),"0 value","Value"))</f>
        <v>Value</v>
      </c>
      <c r="MR52" s="86" t="str">
        <f>IF(OR(ISBLANK(Table1a!MR58),Table1a!MR58=""),IF(AND(ISNUMBER($C$12),MR$12 &lt;= $C$12), "Blank cell, reporting not mandatory", "Blank cell"),IF(OR(Table1a!MR58=0,Table1a!MR58="0"),"0 value","Value"))</f>
        <v>Value</v>
      </c>
      <c r="MS52" s="104" t="str">
        <f>IF(OR(ISBLANK(Table1a!MS58),Table1a!MS58=""),"Blank cell, reporting not mandatory",IF(OR(Table1a!MS58=0,Table1a!MS58="0"),"0 value","Value"))</f>
        <v>Value</v>
      </c>
      <c r="MT52" s="104" t="str">
        <f>IF(OR(ISBLANK(Table1a!MT58),Table1a!MT58=""),"Blank cell, reporting not mandatory",IF(OR(Table1a!MT58=0,Table1a!MT58="0"),"0 value","Value"))</f>
        <v>Value</v>
      </c>
      <c r="MU52" s="104" t="str">
        <f>IF(OR(ISBLANK(Table1a!MU58),Table1a!MU58=""),"Blank cell, reporting not mandatory",IF(OR(Table1a!MU58=0,Table1a!MU58="0"),"0 value","Value"))</f>
        <v>Value</v>
      </c>
      <c r="MV52" s="104" t="str">
        <f>IF(OR(ISBLANK(Table1a!MV58),Table1a!MV58=""),"Blank cell, reporting not mandatory",IF(OR(Table1a!MV58=0,Table1a!MV58="0"),"0 value","Value"))</f>
        <v>Value</v>
      </c>
      <c r="MW52" s="86" t="str">
        <f>IF(OR(ISBLANK(Table1a!MW58),Table1a!MW58=""),IF(AND(ISNUMBER($C$12),MW$12 &lt;= $C$12), "Blank cell, reporting not mandatory", "Blank cell"),IF(OR(Table1a!MW58=0,Table1a!MW58="0"),"0 value","Value"))</f>
        <v>Value</v>
      </c>
      <c r="MX52" s="104" t="str">
        <f>IF(OR(ISBLANK(Table1a!MX58),Table1a!MX58=""),"Blank cell, reporting not mandatory",IF(OR(Table1a!MX58=0,Table1a!MX58="0"),"0 value","Value"))</f>
        <v>Value</v>
      </c>
      <c r="MY52" s="104" t="str">
        <f>IF(OR(ISBLANK(Table1a!MY58),Table1a!MY58=""),"Blank cell, reporting not mandatory",IF(OR(Table1a!MY58=0,Table1a!MY58="0"),"0 value","Value"))</f>
        <v>Value</v>
      </c>
      <c r="MZ52" s="104" t="str">
        <f>IF(OR(ISBLANK(Table1a!MZ58),Table1a!MZ58=""),"Blank cell, reporting not mandatory",IF(OR(Table1a!MZ58=0,Table1a!MZ58="0"),"0 value","Value"))</f>
        <v>Value</v>
      </c>
      <c r="NA52" s="104" t="str">
        <f>IF(OR(ISBLANK(Table1a!NA58),Table1a!NA58=""),"Blank cell, reporting not mandatory",IF(OR(Table1a!NA58=0,Table1a!NA58="0"),"0 value","Value"))</f>
        <v>Value</v>
      </c>
      <c r="NB52" s="86" t="str">
        <f>IF(OR(ISBLANK(Table1a!NB58),Table1a!NB58=""),IF(AND(ISNUMBER($C$12),NB$12 &lt;= $C$12), "Blank cell, reporting not mandatory", "Blank cell"),IF(OR(Table1a!NB58=0,Table1a!NB58="0"),"0 value","Value"))</f>
        <v>Value</v>
      </c>
      <c r="NC52" s="104" t="str">
        <f>IF(OR(ISBLANK(Table1a!NC58),Table1a!NC58=""),"Blank cell, reporting not mandatory",IF(OR(Table1a!NC58=0,Table1a!NC58="0"),"0 value","Value"))</f>
        <v>Value</v>
      </c>
      <c r="ND52" s="104" t="str">
        <f>IF(OR(ISBLANK(Table1a!ND58),Table1a!ND58=""),"Blank cell, reporting not mandatory",IF(OR(Table1a!ND58=0,Table1a!ND58="0"),"0 value","Value"))</f>
        <v>Value</v>
      </c>
      <c r="NE52" s="104" t="str">
        <f>IF(OR(ISBLANK(Table1a!NE58),Table1a!NE58=""),"Blank cell, reporting not mandatory",IF(OR(Table1a!NE58=0,Table1a!NE58="0"),"0 value","Value"))</f>
        <v>Value</v>
      </c>
      <c r="NF52" s="104" t="str">
        <f>IF(OR(ISBLANK(Table1a!NF58),Table1a!NF58=""),"Blank cell, reporting not mandatory",IF(OR(Table1a!NF58=0,Table1a!NF58="0"),"0 value","Value"))</f>
        <v>Value</v>
      </c>
      <c r="NG52" s="86" t="str">
        <f>IF(OR(ISBLANK(Table1a!NG58),Table1a!NG58=""),IF(AND(ISNUMBER($C$12),NG$12 &lt;= $C$12), "Blank cell, reporting not mandatory", "Blank cell"),IF(OR(Table1a!NG58=0,Table1a!NG58="0"),"0 value","Value"))</f>
        <v>Value</v>
      </c>
      <c r="NH52" s="104" t="str">
        <f>IF(OR(ISBLANK(Table1a!NH58),Table1a!NH58=""),"Blank cell, reporting not mandatory",IF(OR(Table1a!NH58=0,Table1a!NH58="0"),"0 value","Value"))</f>
        <v>Value</v>
      </c>
      <c r="NI52" s="104" t="str">
        <f>IF(OR(ISBLANK(Table1a!NI58),Table1a!NI58=""),"Blank cell, reporting not mandatory",IF(OR(Table1a!NI58=0,Table1a!NI58="0"),"0 value","Value"))</f>
        <v>Value</v>
      </c>
      <c r="NJ52" s="104" t="str">
        <f>IF(OR(ISBLANK(Table1a!NJ58),Table1a!NJ58=""),"Blank cell, reporting not mandatory",IF(OR(Table1a!NJ58=0,Table1a!NJ58="0"),"0 value","Value"))</f>
        <v>Value</v>
      </c>
      <c r="NK52" s="104" t="str">
        <f>IF(OR(ISBLANK(Table1a!NK58),Table1a!NK58=""),"Blank cell, reporting not mandatory",IF(OR(Table1a!NK58=0,Table1a!NK58="0"),"0 value","Value"))</f>
        <v>Value</v>
      </c>
      <c r="NL52" s="86" t="str">
        <f>IF(OR(ISBLANK(Table1a!NL58),Table1a!NL58=""),IF(AND(ISNUMBER($C$12),NL$12 &lt;= $C$12), "Blank cell, reporting not mandatory", "Blank cell"),IF(OR(Table1a!NL58=0,Table1a!NL58="0"),"0 value","Value"))</f>
        <v>Value</v>
      </c>
    </row>
    <row r="53" spans="1:376" outlineLevel="1">
      <c r="A53" s="38" t="s">
        <v>324</v>
      </c>
      <c r="B53" s="79" t="s">
        <v>7</v>
      </c>
      <c r="C53" s="132"/>
      <c r="D53" s="133"/>
      <c r="E53" s="133"/>
      <c r="F53" s="132"/>
      <c r="G53" s="133"/>
      <c r="H53" s="133"/>
      <c r="I53" s="133"/>
      <c r="J53" s="133"/>
      <c r="K53" s="132"/>
      <c r="L53" s="133"/>
      <c r="M53" s="133"/>
      <c r="N53" s="133"/>
      <c r="O53" s="133"/>
      <c r="P53" s="132"/>
      <c r="Q53" s="133"/>
      <c r="R53" s="133"/>
      <c r="S53" s="133"/>
      <c r="T53" s="133"/>
      <c r="U53" s="132"/>
      <c r="V53" s="133"/>
      <c r="W53" s="133"/>
      <c r="X53" s="133"/>
      <c r="Y53" s="133"/>
      <c r="Z53" s="132"/>
      <c r="AA53" s="133"/>
      <c r="AB53" s="133"/>
      <c r="AC53" s="133"/>
      <c r="AD53" s="133"/>
      <c r="AE53" s="132"/>
      <c r="AF53" s="133"/>
      <c r="AG53" s="133"/>
      <c r="AH53" s="133"/>
      <c r="AI53" s="133"/>
      <c r="AJ53" s="132"/>
      <c r="AK53" s="100" t="str">
        <f>IF(OR(ISBLANK(Table1a!AK59),Table1a!AK59=""),"Blank cell",IF(OR(Table1a!AK59=0,Table1a!AK59="0"),"0 value","Value"))</f>
        <v>Value</v>
      </c>
      <c r="AL53" s="104" t="str">
        <f>IF(OR(ISBLANK(Table1a!AL59),Table1a!AL59=""),"Blank cell, reporting not mandatory",IF(OR(Table1a!AL59=0,Table1a!AL59="0"),"0 value","Value"))</f>
        <v>Blank cell, reporting not mandatory</v>
      </c>
      <c r="AM53" s="104" t="str">
        <f>IF(OR(ISBLANK(Table1a!AM59),Table1a!AM59=""),"Blank cell, reporting not mandatory",IF(OR(Table1a!AM59=0,Table1a!AM59="0"),"0 value","Value"))</f>
        <v>Blank cell, reporting not mandatory</v>
      </c>
      <c r="AN53" s="86" t="str">
        <f>IF(OR(ISBLANK(Table1a!AN59),Table1a!AN59=""),IF(AND(ISNUMBER($C$12),AN$12 &lt;= $C$12), "Blank cell, reporting not mandatory", "Blank cell"),IF(OR(Table1a!AN59=0,Table1a!AN59="0"),"0 value","Value"))</f>
        <v>Blank cell, reporting not mandatory</v>
      </c>
      <c r="AO53" s="104" t="str">
        <f>IF(OR(ISBLANK(Table1a!AO59),Table1a!AO59=""),"Blank cell, reporting not mandatory",IF(OR(Table1a!AO59=0,Table1a!AO59="0"),"0 value","Value"))</f>
        <v>Blank cell, reporting not mandatory</v>
      </c>
      <c r="AP53" s="104" t="str">
        <f>IF(OR(ISBLANK(Table1a!AP59),Table1a!AP59=""),"Blank cell, reporting not mandatory",IF(OR(Table1a!AP59=0,Table1a!AP59="0"),"0 value","Value"))</f>
        <v>Blank cell, reporting not mandatory</v>
      </c>
      <c r="AQ53" s="104" t="str">
        <f>IF(OR(ISBLANK(Table1a!AQ59),Table1a!AQ59=""),"Blank cell, reporting not mandatory",IF(OR(Table1a!AQ59=0,Table1a!AQ59="0"),"0 value","Value"))</f>
        <v>Value</v>
      </c>
      <c r="AR53" s="104" t="str">
        <f>IF(OR(ISBLANK(Table1a!AR59),Table1a!AR59=""),"Blank cell, reporting not mandatory",IF(OR(Table1a!AR59=0,Table1a!AR59="0"),"0 value","Value"))</f>
        <v>Value</v>
      </c>
      <c r="AS53" s="86" t="str">
        <f>IF(OR(ISBLANK(Table1a!AS59),Table1a!AS59=""),IF(AND(ISNUMBER($C$12),AS$12 &lt;= $C$12), "Blank cell, reporting not mandatory", "Blank cell"),IF(OR(Table1a!AS59=0,Table1a!AS59="0"),"0 value","Value"))</f>
        <v>Value</v>
      </c>
      <c r="AT53" s="104" t="str">
        <f>IF(OR(ISBLANK(Table1a!AT59),Table1a!AT59=""),"Blank cell, reporting not mandatory",IF(OR(Table1a!AT59=0,Table1a!AT59="0"),"0 value","Value"))</f>
        <v>Value</v>
      </c>
      <c r="AU53" s="104" t="str">
        <f>IF(OR(ISBLANK(Table1a!AU59),Table1a!AU59=""),"Blank cell, reporting not mandatory",IF(OR(Table1a!AU59=0,Table1a!AU59="0"),"0 value","Value"))</f>
        <v>Value</v>
      </c>
      <c r="AV53" s="104" t="str">
        <f>IF(OR(ISBLANK(Table1a!AV59),Table1a!AV59=""),"Blank cell, reporting not mandatory",IF(OR(Table1a!AV59=0,Table1a!AV59="0"),"0 value","Value"))</f>
        <v>Value</v>
      </c>
      <c r="AW53" s="104" t="str">
        <f>IF(OR(ISBLANK(Table1a!AW59),Table1a!AW59=""),"Blank cell, reporting not mandatory",IF(OR(Table1a!AW59=0,Table1a!AW59="0"),"0 value","Value"))</f>
        <v>Value</v>
      </c>
      <c r="AX53" s="86" t="str">
        <f>IF(OR(ISBLANK(Table1a!AX59),Table1a!AX59=""),IF(AND(ISNUMBER($C$12),AX$12 &lt;= $C$12), "Blank cell, reporting not mandatory", "Blank cell"),IF(OR(Table1a!AX59=0,Table1a!AX59="0"),"0 value","Value"))</f>
        <v>Value</v>
      </c>
      <c r="AY53" s="104" t="str">
        <f>IF(OR(ISBLANK(Table1a!AY59),Table1a!AY59=""),"Blank cell, reporting not mandatory",IF(OR(Table1a!AY59=0,Table1a!AY59="0"),"0 value","Value"))</f>
        <v>Value</v>
      </c>
      <c r="AZ53" s="104" t="str">
        <f>IF(OR(ISBLANK(Table1a!AZ59),Table1a!AZ59=""),"Blank cell, reporting not mandatory",IF(OR(Table1a!AZ59=0,Table1a!AZ59="0"),"0 value","Value"))</f>
        <v>Value</v>
      </c>
      <c r="BA53" s="104" t="str">
        <f>IF(OR(ISBLANK(Table1a!BA59),Table1a!BA59=""),"Blank cell, reporting not mandatory",IF(OR(Table1a!BA59=0,Table1a!BA59="0"),"0 value","Value"))</f>
        <v>Value</v>
      </c>
      <c r="BB53" s="104" t="str">
        <f>IF(OR(ISBLANK(Table1a!BB59),Table1a!BB59=""),"Blank cell, reporting not mandatory",IF(OR(Table1a!BB59=0,Table1a!BB59="0"),"0 value","Value"))</f>
        <v>Value</v>
      </c>
      <c r="BC53" s="86" t="str">
        <f>IF(OR(ISBLANK(Table1a!BC59),Table1a!BC59=""),IF(AND(ISNUMBER($C$12),BC$12 &lt;= $C$12), "Blank cell, reporting not mandatory", "Blank cell"),IF(OR(Table1a!BC59=0,Table1a!BC59="0"),"0 value","Value"))</f>
        <v>Value</v>
      </c>
      <c r="BD53" s="104" t="str">
        <f>IF(OR(ISBLANK(Table1a!BD59),Table1a!BD59=""),"Blank cell, reporting not mandatory",IF(OR(Table1a!BD59=0,Table1a!BD59="0"),"0 value","Value"))</f>
        <v>Value</v>
      </c>
      <c r="BE53" s="104" t="str">
        <f>IF(OR(ISBLANK(Table1a!BE59),Table1a!BE59=""),"Blank cell, reporting not mandatory",IF(OR(Table1a!BE59=0,Table1a!BE59="0"),"0 value","Value"))</f>
        <v>Value</v>
      </c>
      <c r="BF53" s="104" t="str">
        <f>IF(OR(ISBLANK(Table1a!BF59),Table1a!BF59=""),"Blank cell, reporting not mandatory",IF(OR(Table1a!BF59=0,Table1a!BF59="0"),"0 value","Value"))</f>
        <v>Value</v>
      </c>
      <c r="BG53" s="104" t="str">
        <f>IF(OR(ISBLANK(Table1a!BG59),Table1a!BG59=""),"Blank cell, reporting not mandatory",IF(OR(Table1a!BG59=0,Table1a!BG59="0"),"0 value","Value"))</f>
        <v>Value</v>
      </c>
      <c r="BH53" s="86" t="str">
        <f>IF(OR(ISBLANK(Table1a!BH59),Table1a!BH59=""),IF(AND(ISNUMBER($C$12),BH$12 &lt;= $C$12), "Blank cell, reporting not mandatory", "Blank cell"),IF(OR(Table1a!BH59=0,Table1a!BH59="0"),"0 value","Value"))</f>
        <v>Value</v>
      </c>
      <c r="BI53" s="104" t="str">
        <f>IF(OR(ISBLANK(Table1a!BI59),Table1a!BI59=""),"Blank cell, reporting not mandatory",IF(OR(Table1a!BI59=0,Table1a!BI59="0"),"0 value","Value"))</f>
        <v>Value</v>
      </c>
      <c r="BJ53" s="104" t="str">
        <f>IF(OR(ISBLANK(Table1a!BJ59),Table1a!BJ59=""),"Blank cell, reporting not mandatory",IF(OR(Table1a!BJ59=0,Table1a!BJ59="0"),"0 value","Value"))</f>
        <v>Value</v>
      </c>
      <c r="BK53" s="104" t="str">
        <f>IF(OR(ISBLANK(Table1a!BK59),Table1a!BK59=""),"Blank cell, reporting not mandatory",IF(OR(Table1a!BK59=0,Table1a!BK59="0"),"0 value","Value"))</f>
        <v>Value</v>
      </c>
      <c r="BL53" s="104" t="str">
        <f>IF(OR(ISBLANK(Table1a!BL59),Table1a!BL59=""),"Blank cell, reporting not mandatory",IF(OR(Table1a!BL59=0,Table1a!BL59="0"),"0 value","Value"))</f>
        <v>Value</v>
      </c>
      <c r="BM53" s="86" t="str">
        <f>IF(OR(ISBLANK(Table1a!BM59),Table1a!BM59=""),IF(AND(ISNUMBER($C$12),BM$12 &lt;= $C$12), "Blank cell, reporting not mandatory", "Blank cell"),IF(OR(Table1a!BM59=0,Table1a!BM59="0"),"0 value","Value"))</f>
        <v>Value</v>
      </c>
      <c r="BN53" s="104" t="str">
        <f>IF(OR(ISBLANK(Table1a!BN59),Table1a!BN59=""),"Blank cell, reporting not mandatory",IF(OR(Table1a!BN59=0,Table1a!BN59="0"),"0 value","Value"))</f>
        <v>Value</v>
      </c>
      <c r="BO53" s="104" t="str">
        <f>IF(OR(ISBLANK(Table1a!BO59),Table1a!BO59=""),"Blank cell, reporting not mandatory",IF(OR(Table1a!BO59=0,Table1a!BO59="0"),"0 value","Value"))</f>
        <v>Value</v>
      </c>
      <c r="BP53" s="104" t="str">
        <f>IF(OR(ISBLANK(Table1a!BP59),Table1a!BP59=""),"Blank cell, reporting not mandatory",IF(OR(Table1a!BP59=0,Table1a!BP59="0"),"0 value","Value"))</f>
        <v>Value</v>
      </c>
      <c r="BQ53" s="104" t="str">
        <f>IF(OR(ISBLANK(Table1a!BQ59),Table1a!BQ59=""),"Blank cell, reporting not mandatory",IF(OR(Table1a!BQ59=0,Table1a!BQ59="0"),"0 value","Value"))</f>
        <v>Value</v>
      </c>
      <c r="BR53" s="86" t="str">
        <f>IF(OR(ISBLANK(Table1a!BR59),Table1a!BR59=""),IF(AND(ISNUMBER($C$12),BR$12 &lt;= $C$12), "Blank cell, reporting not mandatory", "Blank cell"),IF(OR(Table1a!BR59=0,Table1a!BR59="0"),"0 value","Value"))</f>
        <v>Value</v>
      </c>
      <c r="BS53" s="100" t="str">
        <f>IF(OR(ISBLANK(Table1a!BS59),Table1a!BS59=""),"Blank cell",IF(OR(Table1a!BS59=0,Table1a!BS59="0"),"0 value","Value"))</f>
        <v>Value</v>
      </c>
      <c r="BT53" s="104" t="str">
        <f>IF(OR(ISBLANK(Table1a!BT59),Table1a!BT59=""),"Blank cell, reporting not mandatory",IF(OR(Table1a!BT59=0,Table1a!BT59="0"),"0 value","Value"))</f>
        <v>Blank cell, reporting not mandatory</v>
      </c>
      <c r="BU53" s="104" t="str">
        <f>IF(OR(ISBLANK(Table1a!BU59),Table1a!BU59=""),"Blank cell, reporting not mandatory",IF(OR(Table1a!BU59=0,Table1a!BU59="0"),"0 value","Value"))</f>
        <v>Blank cell, reporting not mandatory</v>
      </c>
      <c r="BV53" s="86" t="str">
        <f>IF(OR(ISBLANK(Table1a!BV59),Table1a!BV59=""),IF(AND(ISNUMBER($C$12),BV$12 &lt;= $C$12), "Blank cell, reporting not mandatory", "Blank cell"),IF(OR(Table1a!BV59=0,Table1a!BV59="0"),"0 value","Value"))</f>
        <v>Blank cell, reporting not mandatory</v>
      </c>
      <c r="BW53" s="104" t="str">
        <f>IF(OR(ISBLANK(Table1a!BW59),Table1a!BW59=""),"Blank cell, reporting not mandatory",IF(OR(Table1a!BW59=0,Table1a!BW59="0"),"0 value","Value"))</f>
        <v>Blank cell, reporting not mandatory</v>
      </c>
      <c r="BX53" s="104" t="str">
        <f>IF(OR(ISBLANK(Table1a!BX59),Table1a!BX59=""),"Blank cell, reporting not mandatory",IF(OR(Table1a!BX59=0,Table1a!BX59="0"),"0 value","Value"))</f>
        <v>Blank cell, reporting not mandatory</v>
      </c>
      <c r="BY53" s="104" t="str">
        <f>IF(OR(ISBLANK(Table1a!BY59),Table1a!BY59=""),"Blank cell, reporting not mandatory",IF(OR(Table1a!BY59=0,Table1a!BY59="0"),"0 value","Value"))</f>
        <v>Value</v>
      </c>
      <c r="BZ53" s="104" t="str">
        <f>IF(OR(ISBLANK(Table1a!BZ59),Table1a!BZ59=""),"Blank cell, reporting not mandatory",IF(OR(Table1a!BZ59=0,Table1a!BZ59="0"),"0 value","Value"))</f>
        <v>Value</v>
      </c>
      <c r="CA53" s="86" t="str">
        <f>IF(OR(ISBLANK(Table1a!CA59),Table1a!CA59=""),IF(AND(ISNUMBER($C$12),CA$12 &lt;= $C$12), "Blank cell, reporting not mandatory", "Blank cell"),IF(OR(Table1a!CA59=0,Table1a!CA59="0"),"0 value","Value"))</f>
        <v>Value</v>
      </c>
      <c r="CB53" s="104" t="str">
        <f>IF(OR(ISBLANK(Table1a!CB59),Table1a!CB59=""),"Blank cell, reporting not mandatory",IF(OR(Table1a!CB59=0,Table1a!CB59="0"),"0 value","Value"))</f>
        <v>Value</v>
      </c>
      <c r="CC53" s="104" t="str">
        <f>IF(OR(ISBLANK(Table1a!CC59),Table1a!CC59=""),"Blank cell, reporting not mandatory",IF(OR(Table1a!CC59=0,Table1a!CC59="0"),"0 value","Value"))</f>
        <v>Value</v>
      </c>
      <c r="CD53" s="104" t="str">
        <f>IF(OR(ISBLANK(Table1a!CD59),Table1a!CD59=""),"Blank cell, reporting not mandatory",IF(OR(Table1a!CD59=0,Table1a!CD59="0"),"0 value","Value"))</f>
        <v>Value</v>
      </c>
      <c r="CE53" s="104" t="str">
        <f>IF(OR(ISBLANK(Table1a!CE59),Table1a!CE59=""),"Blank cell, reporting not mandatory",IF(OR(Table1a!CE59=0,Table1a!CE59="0"),"0 value","Value"))</f>
        <v>Value</v>
      </c>
      <c r="CF53" s="86" t="str">
        <f>IF(OR(ISBLANK(Table1a!CF59),Table1a!CF59=""),IF(AND(ISNUMBER($C$12),CF$12 &lt;= $C$12), "Blank cell, reporting not mandatory", "Blank cell"),IF(OR(Table1a!CF59=0,Table1a!CF59="0"),"0 value","Value"))</f>
        <v>Value</v>
      </c>
      <c r="CG53" s="104" t="str">
        <f>IF(OR(ISBLANK(Table1a!CG59),Table1a!CG59=""),"Blank cell, reporting not mandatory",IF(OR(Table1a!CG59=0,Table1a!CG59="0"),"0 value","Value"))</f>
        <v>Value</v>
      </c>
      <c r="CH53" s="104" t="str">
        <f>IF(OR(ISBLANK(Table1a!CH59),Table1a!CH59=""),"Blank cell, reporting not mandatory",IF(OR(Table1a!CH59=0,Table1a!CH59="0"),"0 value","Value"))</f>
        <v>Value</v>
      </c>
      <c r="CI53" s="104" t="str">
        <f>IF(OR(ISBLANK(Table1a!CI59),Table1a!CI59=""),"Blank cell, reporting not mandatory",IF(OR(Table1a!CI59=0,Table1a!CI59="0"),"0 value","Value"))</f>
        <v>Value</v>
      </c>
      <c r="CJ53" s="104" t="str">
        <f>IF(OR(ISBLANK(Table1a!CJ59),Table1a!CJ59=""),"Blank cell, reporting not mandatory",IF(OR(Table1a!CJ59=0,Table1a!CJ59="0"),"0 value","Value"))</f>
        <v>Value</v>
      </c>
      <c r="CK53" s="86" t="str">
        <f>IF(OR(ISBLANK(Table1a!CK59),Table1a!CK59=""),IF(AND(ISNUMBER($C$12),CK$12 &lt;= $C$12), "Blank cell, reporting not mandatory", "Blank cell"),IF(OR(Table1a!CK59=0,Table1a!CK59="0"),"0 value","Value"))</f>
        <v>Value</v>
      </c>
      <c r="CL53" s="104" t="str">
        <f>IF(OR(ISBLANK(Table1a!CL59),Table1a!CL59=""),"Blank cell, reporting not mandatory",IF(OR(Table1a!CL59=0,Table1a!CL59="0"),"0 value","Value"))</f>
        <v>Value</v>
      </c>
      <c r="CM53" s="104" t="str">
        <f>IF(OR(ISBLANK(Table1a!CM59),Table1a!CM59=""),"Blank cell, reporting not mandatory",IF(OR(Table1a!CM59=0,Table1a!CM59="0"),"0 value","Value"))</f>
        <v>Value</v>
      </c>
      <c r="CN53" s="104" t="str">
        <f>IF(OR(ISBLANK(Table1a!CN59),Table1a!CN59=""),"Blank cell, reporting not mandatory",IF(OR(Table1a!CN59=0,Table1a!CN59="0"),"0 value","Value"))</f>
        <v>Value</v>
      </c>
      <c r="CO53" s="104" t="str">
        <f>IF(OR(ISBLANK(Table1a!CO59),Table1a!CO59=""),"Blank cell, reporting not mandatory",IF(OR(Table1a!CO59=0,Table1a!CO59="0"),"0 value","Value"))</f>
        <v>Value</v>
      </c>
      <c r="CP53" s="86" t="str">
        <f>IF(OR(ISBLANK(Table1a!CP59),Table1a!CP59=""),IF(AND(ISNUMBER($C$12),CP$12 &lt;= $C$12), "Blank cell, reporting not mandatory", "Blank cell"),IF(OR(Table1a!CP59=0,Table1a!CP59="0"),"0 value","Value"))</f>
        <v>Value</v>
      </c>
      <c r="CQ53" s="104" t="str">
        <f>IF(OR(ISBLANK(Table1a!CQ59),Table1a!CQ59=""),"Blank cell, reporting not mandatory",IF(OR(Table1a!CQ59=0,Table1a!CQ59="0"),"0 value","Value"))</f>
        <v>Value</v>
      </c>
      <c r="CR53" s="104" t="str">
        <f>IF(OR(ISBLANK(Table1a!CR59),Table1a!CR59=""),"Blank cell, reporting not mandatory",IF(OR(Table1a!CR59=0,Table1a!CR59="0"),"0 value","Value"))</f>
        <v>Value</v>
      </c>
      <c r="CS53" s="104" t="str">
        <f>IF(OR(ISBLANK(Table1a!CS59),Table1a!CS59=""),"Blank cell, reporting not mandatory",IF(OR(Table1a!CS59=0,Table1a!CS59="0"),"0 value","Value"))</f>
        <v>Value</v>
      </c>
      <c r="CT53" s="104" t="str">
        <f>IF(OR(ISBLANK(Table1a!CT59),Table1a!CT59=""),"Blank cell, reporting not mandatory",IF(OR(Table1a!CT59=0,Table1a!CT59="0"),"0 value","Value"))</f>
        <v>Value</v>
      </c>
      <c r="CU53" s="86" t="str">
        <f>IF(OR(ISBLANK(Table1a!CU59),Table1a!CU59=""),IF(AND(ISNUMBER($C$12),CU$12 &lt;= $C$12), "Blank cell, reporting not mandatory", "Blank cell"),IF(OR(Table1a!CU59=0,Table1a!CU59="0"),"0 value","Value"))</f>
        <v>Value</v>
      </c>
      <c r="CV53" s="104" t="str">
        <f>IF(OR(ISBLANK(Table1a!CV59),Table1a!CV59=""),"Blank cell, reporting not mandatory",IF(OR(Table1a!CV59=0,Table1a!CV59="0"),"0 value","Value"))</f>
        <v>Value</v>
      </c>
      <c r="CW53" s="104" t="str">
        <f>IF(OR(ISBLANK(Table1a!CW59),Table1a!CW59=""),"Blank cell, reporting not mandatory",IF(OR(Table1a!CW59=0,Table1a!CW59="0"),"0 value","Value"))</f>
        <v>Value</v>
      </c>
      <c r="CX53" s="104" t="str">
        <f>IF(OR(ISBLANK(Table1a!CX59),Table1a!CX59=""),"Blank cell, reporting not mandatory",IF(OR(Table1a!CX59=0,Table1a!CX59="0"),"0 value","Value"))</f>
        <v>Value</v>
      </c>
      <c r="CY53" s="104" t="str">
        <f>IF(OR(ISBLANK(Table1a!CY59),Table1a!CY59=""),"Blank cell, reporting not mandatory",IF(OR(Table1a!CY59=0,Table1a!CY59="0"),"0 value","Value"))</f>
        <v>Value</v>
      </c>
      <c r="CZ53" s="86" t="str">
        <f>IF(OR(ISBLANK(Table1a!CZ59),Table1a!CZ59=""),IF(AND(ISNUMBER($C$12),CZ$12 &lt;= $C$12), "Blank cell, reporting not mandatory", "Blank cell"),IF(OR(Table1a!CZ59=0,Table1a!CZ59="0"),"0 value","Value"))</f>
        <v>Value</v>
      </c>
      <c r="DA53" s="132"/>
      <c r="DB53" s="132"/>
      <c r="DC53" s="133"/>
      <c r="DD53" s="132"/>
      <c r="DE53" s="133"/>
      <c r="DF53" s="133"/>
      <c r="DG53" s="133"/>
      <c r="DH53" s="133"/>
      <c r="DI53" s="132"/>
      <c r="DJ53" s="133"/>
      <c r="DK53" s="133"/>
      <c r="DL53" s="133"/>
      <c r="DM53" s="133"/>
      <c r="DN53" s="132"/>
      <c r="DO53" s="133"/>
      <c r="DP53" s="133"/>
      <c r="DQ53" s="133"/>
      <c r="DR53" s="133"/>
      <c r="DS53" s="132"/>
      <c r="DT53" s="133"/>
      <c r="DU53" s="133"/>
      <c r="DV53" s="133"/>
      <c r="DW53" s="133"/>
      <c r="DX53" s="132"/>
      <c r="DY53" s="133"/>
      <c r="DZ53" s="133"/>
      <c r="EA53" s="133"/>
      <c r="EB53" s="133"/>
      <c r="EC53" s="132"/>
      <c r="ED53" s="133"/>
      <c r="EE53" s="133"/>
      <c r="EF53" s="133"/>
      <c r="EG53" s="133"/>
      <c r="EH53" s="132"/>
      <c r="EI53" s="132"/>
      <c r="EJ53" s="133"/>
      <c r="EK53" s="133"/>
      <c r="EL53" s="132"/>
      <c r="EM53" s="133"/>
      <c r="EN53" s="133"/>
      <c r="EO53" s="133"/>
      <c r="EP53" s="133"/>
      <c r="EQ53" s="132"/>
      <c r="ER53" s="133"/>
      <c r="ES53" s="133"/>
      <c r="ET53" s="133"/>
      <c r="EU53" s="133"/>
      <c r="EV53" s="132"/>
      <c r="EW53" s="133"/>
      <c r="EX53" s="133"/>
      <c r="EY53" s="133"/>
      <c r="EZ53" s="133"/>
      <c r="FA53" s="132"/>
      <c r="FB53" s="133"/>
      <c r="FC53" s="133"/>
      <c r="FD53" s="133"/>
      <c r="FE53" s="133"/>
      <c r="FF53" s="132"/>
      <c r="FG53" s="133"/>
      <c r="FH53" s="133"/>
      <c r="FI53" s="133"/>
      <c r="FJ53" s="133"/>
      <c r="FK53" s="132"/>
      <c r="FL53" s="133"/>
      <c r="FM53" s="133"/>
      <c r="FN53" s="133"/>
      <c r="FO53" s="133"/>
      <c r="FP53" s="132"/>
      <c r="FQ53" s="132"/>
      <c r="FR53" s="133"/>
      <c r="FS53" s="133"/>
      <c r="FT53" s="132"/>
      <c r="FU53" s="133"/>
      <c r="FV53" s="133"/>
      <c r="FW53" s="133"/>
      <c r="FX53" s="133"/>
      <c r="FY53" s="132"/>
      <c r="FZ53" s="133"/>
      <c r="GA53" s="133"/>
      <c r="GB53" s="133"/>
      <c r="GC53" s="133"/>
      <c r="GD53" s="132"/>
      <c r="GE53" s="133"/>
      <c r="GF53" s="133"/>
      <c r="GG53" s="133"/>
      <c r="GH53" s="133"/>
      <c r="GI53" s="132"/>
      <c r="GJ53" s="133"/>
      <c r="GK53" s="133"/>
      <c r="GL53" s="133"/>
      <c r="GM53" s="133"/>
      <c r="GN53" s="132"/>
      <c r="GO53" s="133"/>
      <c r="GP53" s="133"/>
      <c r="GQ53" s="133"/>
      <c r="GR53" s="133"/>
      <c r="GS53" s="132"/>
      <c r="GT53" s="133"/>
      <c r="GU53" s="133"/>
      <c r="GV53" s="133"/>
      <c r="GW53" s="133"/>
      <c r="GX53" s="132"/>
      <c r="GY53" s="132"/>
      <c r="GZ53" s="133"/>
      <c r="HA53" s="133"/>
      <c r="HB53" s="132"/>
      <c r="HC53" s="133"/>
      <c r="HD53" s="133"/>
      <c r="HE53" s="133"/>
      <c r="HF53" s="133"/>
      <c r="HG53" s="132"/>
      <c r="HH53" s="133"/>
      <c r="HI53" s="133"/>
      <c r="HJ53" s="133"/>
      <c r="HK53" s="133"/>
      <c r="HL53" s="132"/>
      <c r="HM53" s="133"/>
      <c r="HN53" s="133"/>
      <c r="HO53" s="133"/>
      <c r="HP53" s="133"/>
      <c r="HQ53" s="132"/>
      <c r="HR53" s="133"/>
      <c r="HS53" s="133"/>
      <c r="HT53" s="133"/>
      <c r="HU53" s="133"/>
      <c r="HV53" s="132"/>
      <c r="HW53" s="133"/>
      <c r="HX53" s="133"/>
      <c r="HY53" s="133"/>
      <c r="HZ53" s="133"/>
      <c r="IA53" s="132"/>
      <c r="IB53" s="133"/>
      <c r="IC53" s="133"/>
      <c r="ID53" s="133"/>
      <c r="IE53" s="133"/>
      <c r="IF53" s="132"/>
      <c r="IG53" s="132"/>
      <c r="IH53" s="133"/>
      <c r="II53" s="133"/>
      <c r="IJ53" s="132"/>
      <c r="IK53" s="133"/>
      <c r="IL53" s="133"/>
      <c r="IM53" s="133"/>
      <c r="IN53" s="133"/>
      <c r="IO53" s="132"/>
      <c r="IP53" s="133"/>
      <c r="IQ53" s="133"/>
      <c r="IR53" s="133"/>
      <c r="IS53" s="133"/>
      <c r="IT53" s="132"/>
      <c r="IU53" s="133"/>
      <c r="IV53" s="133"/>
      <c r="IW53" s="133"/>
      <c r="IX53" s="133"/>
      <c r="IY53" s="132"/>
      <c r="IZ53" s="133"/>
      <c r="JA53" s="133"/>
      <c r="JB53" s="133"/>
      <c r="JC53" s="133"/>
      <c r="JD53" s="132"/>
      <c r="JE53" s="133"/>
      <c r="JF53" s="133"/>
      <c r="JG53" s="133"/>
      <c r="JH53" s="133"/>
      <c r="JI53" s="132"/>
      <c r="JJ53" s="133"/>
      <c r="JK53" s="133"/>
      <c r="JL53" s="133"/>
      <c r="JM53" s="133"/>
      <c r="JN53" s="132"/>
      <c r="JO53" s="80" t="str">
        <f>IF(OR(ISBLANK(Table1a!JO59),Table1a!JO59=""),"Blank cell",IF(OR(Table1a!JO59=0,Table1a!JO59="0"),"0 value","Value"))</f>
        <v>Value</v>
      </c>
      <c r="JP53" s="104" t="str">
        <f>IF(OR(ISBLANK(Table1a!JP59),Table1a!JP59=""),"Blank cell, reporting not mandatory",IF(OR(Table1a!JP59=0,Table1a!JP59="0"),"0 value","Value"))</f>
        <v>Blank cell, reporting not mandatory</v>
      </c>
      <c r="JQ53" s="104" t="str">
        <f>IF(OR(ISBLANK(Table1a!JQ59),Table1a!JQ59=""),"Blank cell, reporting not mandatory",IF(OR(Table1a!JQ59=0,Table1a!JQ59="0"),"0 value","Value"))</f>
        <v>Blank cell, reporting not mandatory</v>
      </c>
      <c r="JR53" s="86" t="str">
        <f>IF(OR(ISBLANK(Table1a!JR59),Table1a!JR59=""),IF(AND(ISNUMBER($C$12),JR$12 &lt;= $C$12), "Blank cell, reporting not mandatory", "Blank cell"),IF(OR(Table1a!JR59=0,Table1a!JR59="0"),"0 value","Value"))</f>
        <v>Blank cell, reporting not mandatory</v>
      </c>
      <c r="JS53" s="104" t="str">
        <f>IF(OR(ISBLANK(Table1a!JS59),Table1a!JS59=""),"Blank cell, reporting not mandatory",IF(OR(Table1a!JS59=0,Table1a!JS59="0"),"0 value","Value"))</f>
        <v>Blank cell, reporting not mandatory</v>
      </c>
      <c r="JT53" s="104" t="str">
        <f>IF(OR(ISBLANK(Table1a!JT59),Table1a!JT59=""),"Blank cell, reporting not mandatory",IF(OR(Table1a!JT59=0,Table1a!JT59="0"),"0 value","Value"))</f>
        <v>Blank cell, reporting not mandatory</v>
      </c>
      <c r="JU53" s="104" t="str">
        <f>IF(OR(ISBLANK(Table1a!JU59),Table1a!JU59=""),"Blank cell, reporting not mandatory",IF(OR(Table1a!JU59=0,Table1a!JU59="0"),"0 value","Value"))</f>
        <v>Value</v>
      </c>
      <c r="JV53" s="104" t="str">
        <f>IF(OR(ISBLANK(Table1a!JV59),Table1a!JV59=""),"Blank cell, reporting not mandatory",IF(OR(Table1a!JV59=0,Table1a!JV59="0"),"0 value","Value"))</f>
        <v>Value</v>
      </c>
      <c r="JW53" s="86" t="str">
        <f>IF(OR(ISBLANK(Table1a!JW59),Table1a!JW59=""),IF(AND(ISNUMBER($C$12),JW$12 &lt;= $C$12), "Blank cell, reporting not mandatory", "Blank cell"),IF(OR(Table1a!JW59=0,Table1a!JW59="0"),"0 value","Value"))</f>
        <v>Value</v>
      </c>
      <c r="JX53" s="104" t="str">
        <f>IF(OR(ISBLANK(Table1a!JX59),Table1a!JX59=""),"Blank cell, reporting not mandatory",IF(OR(Table1a!JX59=0,Table1a!JX59="0"),"0 value","Value"))</f>
        <v>Value</v>
      </c>
      <c r="JY53" s="104" t="str">
        <f>IF(OR(ISBLANK(Table1a!JY59),Table1a!JY59=""),"Blank cell, reporting not mandatory",IF(OR(Table1a!JY59=0,Table1a!JY59="0"),"0 value","Value"))</f>
        <v>Value</v>
      </c>
      <c r="JZ53" s="104" t="str">
        <f>IF(OR(ISBLANK(Table1a!JZ59),Table1a!JZ59=""),"Blank cell, reporting not mandatory",IF(OR(Table1a!JZ59=0,Table1a!JZ59="0"),"0 value","Value"))</f>
        <v>Value</v>
      </c>
      <c r="KA53" s="104" t="str">
        <f>IF(OR(ISBLANK(Table1a!KA59),Table1a!KA59=""),"Blank cell, reporting not mandatory",IF(OR(Table1a!KA59=0,Table1a!KA59="0"),"0 value","Value"))</f>
        <v>Value</v>
      </c>
      <c r="KB53" s="86" t="str">
        <f>IF(OR(ISBLANK(Table1a!KB59),Table1a!KB59=""),IF(AND(ISNUMBER($C$12),KB$12 &lt;= $C$12), "Blank cell, reporting not mandatory", "Blank cell"),IF(OR(Table1a!KB59=0,Table1a!KB59="0"),"0 value","Value"))</f>
        <v>Value</v>
      </c>
      <c r="KC53" s="104" t="str">
        <f>IF(OR(ISBLANK(Table1a!KC59),Table1a!KC59=""),"Blank cell, reporting not mandatory",IF(OR(Table1a!KC59=0,Table1a!KC59="0"),"0 value","Value"))</f>
        <v>Value</v>
      </c>
      <c r="KD53" s="104" t="str">
        <f>IF(OR(ISBLANK(Table1a!KD59),Table1a!KD59=""),"Blank cell, reporting not mandatory",IF(OR(Table1a!KD59=0,Table1a!KD59="0"),"0 value","Value"))</f>
        <v>Value</v>
      </c>
      <c r="KE53" s="104" t="str">
        <f>IF(OR(ISBLANK(Table1a!KE59),Table1a!KE59=""),"Blank cell, reporting not mandatory",IF(OR(Table1a!KE59=0,Table1a!KE59="0"),"0 value","Value"))</f>
        <v>Value</v>
      </c>
      <c r="KF53" s="104" t="str">
        <f>IF(OR(ISBLANK(Table1a!KF59),Table1a!KF59=""),"Blank cell, reporting not mandatory",IF(OR(Table1a!KF59=0,Table1a!KF59="0"),"0 value","Value"))</f>
        <v>Value</v>
      </c>
      <c r="KG53" s="86" t="str">
        <f>IF(OR(ISBLANK(Table1a!KG59),Table1a!KG59=""),IF(AND(ISNUMBER($C$12),KG$12 &lt;= $C$12), "Blank cell, reporting not mandatory", "Blank cell"),IF(OR(Table1a!KG59=0,Table1a!KG59="0"),"0 value","Value"))</f>
        <v>Value</v>
      </c>
      <c r="KH53" s="104" t="str">
        <f>IF(OR(ISBLANK(Table1a!KH59),Table1a!KH59=""),"Blank cell, reporting not mandatory",IF(OR(Table1a!KH59=0,Table1a!KH59="0"),"0 value","Value"))</f>
        <v>Value</v>
      </c>
      <c r="KI53" s="104" t="str">
        <f>IF(OR(ISBLANK(Table1a!KI59),Table1a!KI59=""),"Blank cell, reporting not mandatory",IF(OR(Table1a!KI59=0,Table1a!KI59="0"),"0 value","Value"))</f>
        <v>Value</v>
      </c>
      <c r="KJ53" s="104" t="str">
        <f>IF(OR(ISBLANK(Table1a!KJ59),Table1a!KJ59=""),"Blank cell, reporting not mandatory",IF(OR(Table1a!KJ59=0,Table1a!KJ59="0"),"0 value","Value"))</f>
        <v>Value</v>
      </c>
      <c r="KK53" s="104" t="str">
        <f>IF(OR(ISBLANK(Table1a!KK59),Table1a!KK59=""),"Blank cell, reporting not mandatory",IF(OR(Table1a!KK59=0,Table1a!KK59="0"),"0 value","Value"))</f>
        <v>Value</v>
      </c>
      <c r="KL53" s="86" t="str">
        <f>IF(OR(ISBLANK(Table1a!KL59),Table1a!KL59=""),IF(AND(ISNUMBER($C$12),KL$12 &lt;= $C$12), "Blank cell, reporting not mandatory", "Blank cell"),IF(OR(Table1a!KL59=0,Table1a!KL59="0"),"0 value","Value"))</f>
        <v>Value</v>
      </c>
      <c r="KM53" s="104" t="str">
        <f>IF(OR(ISBLANK(Table1a!KM59),Table1a!KM59=""),"Blank cell, reporting not mandatory",IF(OR(Table1a!KM59=0,Table1a!KM59="0"),"0 value","Value"))</f>
        <v>Value</v>
      </c>
      <c r="KN53" s="104" t="str">
        <f>IF(OR(ISBLANK(Table1a!KN59),Table1a!KN59=""),"Blank cell, reporting not mandatory",IF(OR(Table1a!KN59=0,Table1a!KN59="0"),"0 value","Value"))</f>
        <v>Value</v>
      </c>
      <c r="KO53" s="104" t="str">
        <f>IF(OR(ISBLANK(Table1a!KO59),Table1a!KO59=""),"Blank cell, reporting not mandatory",IF(OR(Table1a!KO59=0,Table1a!KO59="0"),"0 value","Value"))</f>
        <v>Value</v>
      </c>
      <c r="KP53" s="104" t="str">
        <f>IF(OR(ISBLANK(Table1a!KP59),Table1a!KP59=""),"Blank cell, reporting not mandatory",IF(OR(Table1a!KP59=0,Table1a!KP59="0"),"0 value","Value"))</f>
        <v>Value</v>
      </c>
      <c r="KQ53" s="86" t="str">
        <f>IF(OR(ISBLANK(Table1a!KQ59),Table1a!KQ59=""),IF(AND(ISNUMBER($C$12),KQ$12 &lt;= $C$12), "Blank cell, reporting not mandatory", "Blank cell"),IF(OR(Table1a!KQ59=0,Table1a!KQ59="0"),"0 value","Value"))</f>
        <v>Value</v>
      </c>
      <c r="KR53" s="104" t="str">
        <f>IF(OR(ISBLANK(Table1a!KR59),Table1a!KR59=""),"Blank cell, reporting not mandatory",IF(OR(Table1a!KR59=0,Table1a!KR59="0"),"0 value","Value"))</f>
        <v>Value</v>
      </c>
      <c r="KS53" s="104" t="str">
        <f>IF(OR(ISBLANK(Table1a!KS59),Table1a!KS59=""),"Blank cell, reporting not mandatory",IF(OR(Table1a!KS59=0,Table1a!KS59="0"),"0 value","Value"))</f>
        <v>Value</v>
      </c>
      <c r="KT53" s="104" t="str">
        <f>IF(OR(ISBLANK(Table1a!KT59),Table1a!KT59=""),"Blank cell, reporting not mandatory",IF(OR(Table1a!KT59=0,Table1a!KT59="0"),"0 value","Value"))</f>
        <v>Value</v>
      </c>
      <c r="KU53" s="104" t="str">
        <f>IF(OR(ISBLANK(Table1a!KU59),Table1a!KU59=""),"Blank cell, reporting not mandatory",IF(OR(Table1a!KU59=0,Table1a!KU59="0"),"0 value","Value"))</f>
        <v>Value</v>
      </c>
      <c r="KV53" s="86" t="str">
        <f>IF(OR(ISBLANK(Table1a!KV59),Table1a!KV59=""),IF(AND(ISNUMBER($C$12),KV$12 &lt;= $C$12), "Blank cell, reporting not mandatory", "Blank cell"),IF(OR(Table1a!KV59=0,Table1a!KV59="0"),"0 value","Value"))</f>
        <v>Value</v>
      </c>
      <c r="KW53" s="132"/>
      <c r="KX53" s="132"/>
      <c r="KY53" s="132"/>
      <c r="KZ53" s="132"/>
      <c r="LA53" s="132"/>
      <c r="LB53" s="132"/>
      <c r="LC53" s="132"/>
      <c r="LD53" s="132"/>
      <c r="LE53" s="132"/>
      <c r="LF53" s="132"/>
      <c r="LG53" s="132"/>
      <c r="LH53" s="132"/>
      <c r="LI53" s="132"/>
      <c r="LJ53" s="132"/>
      <c r="LK53" s="132"/>
      <c r="LL53" s="132"/>
      <c r="LM53" s="132"/>
      <c r="LN53" s="132"/>
      <c r="LO53" s="132"/>
      <c r="LP53" s="132"/>
      <c r="LQ53" s="132"/>
      <c r="LR53" s="132"/>
      <c r="LS53" s="132"/>
      <c r="LT53" s="132"/>
      <c r="LU53" s="132"/>
      <c r="LV53" s="132"/>
      <c r="LW53" s="132"/>
      <c r="LX53" s="132"/>
      <c r="LY53" s="132"/>
      <c r="LZ53" s="132"/>
      <c r="MA53" s="132"/>
      <c r="MB53" s="132"/>
      <c r="MC53" s="132"/>
      <c r="MD53" s="132"/>
      <c r="ME53" s="100" t="str">
        <f>IF(OR(ISBLANK(Table1a!ME59),Table1a!ME59=""),"Blank cell",IF(OR(Table1a!ME59=0,Table1a!ME59="0"),"0 value","Value"))</f>
        <v>Value</v>
      </c>
      <c r="MF53" s="104" t="str">
        <f>IF(OR(ISBLANK(Table1a!MF59),Table1a!MF59=""),"Blank cell, reporting not mandatory",IF(OR(Table1a!MF59=0,Table1a!MF59="0"),"0 value","Value"))</f>
        <v>Blank cell, reporting not mandatory</v>
      </c>
      <c r="MG53" s="104" t="str">
        <f>IF(OR(ISBLANK(Table1a!MG59),Table1a!MG59=""),"Blank cell, reporting not mandatory",IF(OR(Table1a!MG59=0,Table1a!MG59="0"),"0 value","Value"))</f>
        <v>Blank cell, reporting not mandatory</v>
      </c>
      <c r="MH53" s="86" t="str">
        <f>IF(OR(ISBLANK(Table1a!MH59),Table1a!MH59=""),IF(AND(ISNUMBER($C$12),MH$12 &lt;= $C$12), "Blank cell, reporting not mandatory", "Blank cell"),IF(OR(Table1a!MH59=0,Table1a!MH59="0"),"0 value","Value"))</f>
        <v>Blank cell, reporting not mandatory</v>
      </c>
      <c r="MI53" s="104" t="str">
        <f>IF(OR(ISBLANK(Table1a!MI59),Table1a!MI59=""),"Blank cell, reporting not mandatory",IF(OR(Table1a!MI59=0,Table1a!MI59="0"),"0 value","Value"))</f>
        <v>Blank cell, reporting not mandatory</v>
      </c>
      <c r="MJ53" s="104" t="str">
        <f>IF(OR(ISBLANK(Table1a!MJ59),Table1a!MJ59=""),"Blank cell, reporting not mandatory",IF(OR(Table1a!MJ59=0,Table1a!MJ59="0"),"0 value","Value"))</f>
        <v>Blank cell, reporting not mandatory</v>
      </c>
      <c r="MK53" s="104" t="str">
        <f>IF(OR(ISBLANK(Table1a!MK59),Table1a!MK59=""),"Blank cell, reporting not mandatory",IF(OR(Table1a!MK59=0,Table1a!MK59="0"),"0 value","Value"))</f>
        <v>Value</v>
      </c>
      <c r="ML53" s="104" t="str">
        <f>IF(OR(ISBLANK(Table1a!ML59),Table1a!ML59=""),"Blank cell, reporting not mandatory",IF(OR(Table1a!ML59=0,Table1a!ML59="0"),"0 value","Value"))</f>
        <v>Value</v>
      </c>
      <c r="MM53" s="86" t="str">
        <f>IF(OR(ISBLANK(Table1a!MM59),Table1a!MM59=""),IF(AND(ISNUMBER($C$12),MM$12 &lt;= $C$12), "Blank cell, reporting not mandatory", "Blank cell"),IF(OR(Table1a!MM59=0,Table1a!MM59="0"),"0 value","Value"))</f>
        <v>Value</v>
      </c>
      <c r="MN53" s="104" t="str">
        <f>IF(OR(ISBLANK(Table1a!MN59),Table1a!MN59=""),"Blank cell, reporting not mandatory",IF(OR(Table1a!MN59=0,Table1a!MN59="0"),"0 value","Value"))</f>
        <v>Value</v>
      </c>
      <c r="MO53" s="104" t="str">
        <f>IF(OR(ISBLANK(Table1a!MO59),Table1a!MO59=""),"Blank cell, reporting not mandatory",IF(OR(Table1a!MO59=0,Table1a!MO59="0"),"0 value","Value"))</f>
        <v>Value</v>
      </c>
      <c r="MP53" s="104" t="str">
        <f>IF(OR(ISBLANK(Table1a!MP59),Table1a!MP59=""),"Blank cell, reporting not mandatory",IF(OR(Table1a!MP59=0,Table1a!MP59="0"),"0 value","Value"))</f>
        <v>Value</v>
      </c>
      <c r="MQ53" s="104" t="str">
        <f>IF(OR(ISBLANK(Table1a!MQ59),Table1a!MQ59=""),"Blank cell, reporting not mandatory",IF(OR(Table1a!MQ59=0,Table1a!MQ59="0"),"0 value","Value"))</f>
        <v>Value</v>
      </c>
      <c r="MR53" s="86" t="str">
        <f>IF(OR(ISBLANK(Table1a!MR59),Table1a!MR59=""),IF(AND(ISNUMBER($C$12),MR$12 &lt;= $C$12), "Blank cell, reporting not mandatory", "Blank cell"),IF(OR(Table1a!MR59=0,Table1a!MR59="0"),"0 value","Value"))</f>
        <v>Value</v>
      </c>
      <c r="MS53" s="104" t="str">
        <f>IF(OR(ISBLANK(Table1a!MS59),Table1a!MS59=""),"Blank cell, reporting not mandatory",IF(OR(Table1a!MS59=0,Table1a!MS59="0"),"0 value","Value"))</f>
        <v>Value</v>
      </c>
      <c r="MT53" s="104" t="str">
        <f>IF(OR(ISBLANK(Table1a!MT59),Table1a!MT59=""),"Blank cell, reporting not mandatory",IF(OR(Table1a!MT59=0,Table1a!MT59="0"),"0 value","Value"))</f>
        <v>Value</v>
      </c>
      <c r="MU53" s="104" t="str">
        <f>IF(OR(ISBLANK(Table1a!MU59),Table1a!MU59=""),"Blank cell, reporting not mandatory",IF(OR(Table1a!MU59=0,Table1a!MU59="0"),"0 value","Value"))</f>
        <v>0 value</v>
      </c>
      <c r="MV53" s="104" t="str">
        <f>IF(OR(ISBLANK(Table1a!MV59),Table1a!MV59=""),"Blank cell, reporting not mandatory",IF(OR(Table1a!MV59=0,Table1a!MV59="0"),"0 value","Value"))</f>
        <v>0 value</v>
      </c>
      <c r="MW53" s="86" t="str">
        <f>IF(OR(ISBLANK(Table1a!MW59),Table1a!MW59=""),IF(AND(ISNUMBER($C$12),MW$12 &lt;= $C$12), "Blank cell, reporting not mandatory", "Blank cell"),IF(OR(Table1a!MW59=0,Table1a!MW59="0"),"0 value","Value"))</f>
        <v>0 value</v>
      </c>
      <c r="MX53" s="104" t="str">
        <f>IF(OR(ISBLANK(Table1a!MX59),Table1a!MX59=""),"Blank cell, reporting not mandatory",IF(OR(Table1a!MX59=0,Table1a!MX59="0"),"0 value","Value"))</f>
        <v>0 value</v>
      </c>
      <c r="MY53" s="104" t="str">
        <f>IF(OR(ISBLANK(Table1a!MY59),Table1a!MY59=""),"Blank cell, reporting not mandatory",IF(OR(Table1a!MY59=0,Table1a!MY59="0"),"0 value","Value"))</f>
        <v>0 value</v>
      </c>
      <c r="MZ53" s="104" t="str">
        <f>IF(OR(ISBLANK(Table1a!MZ59),Table1a!MZ59=""),"Blank cell, reporting not mandatory",IF(OR(Table1a!MZ59=0,Table1a!MZ59="0"),"0 value","Value"))</f>
        <v>0 value</v>
      </c>
      <c r="NA53" s="104" t="str">
        <f>IF(OR(ISBLANK(Table1a!NA59),Table1a!NA59=""),"Blank cell, reporting not mandatory",IF(OR(Table1a!NA59=0,Table1a!NA59="0"),"0 value","Value"))</f>
        <v>0 value</v>
      </c>
      <c r="NB53" s="86" t="str">
        <f>IF(OR(ISBLANK(Table1a!NB59),Table1a!NB59=""),IF(AND(ISNUMBER($C$12),NB$12 &lt;= $C$12), "Blank cell, reporting not mandatory", "Blank cell"),IF(OR(Table1a!NB59=0,Table1a!NB59="0"),"0 value","Value"))</f>
        <v>0 value</v>
      </c>
      <c r="NC53" s="104" t="str">
        <f>IF(OR(ISBLANK(Table1a!NC59),Table1a!NC59=""),"Blank cell, reporting not mandatory",IF(OR(Table1a!NC59=0,Table1a!NC59="0"),"0 value","Value"))</f>
        <v>0 value</v>
      </c>
      <c r="ND53" s="104" t="str">
        <f>IF(OR(ISBLANK(Table1a!ND59),Table1a!ND59=""),"Blank cell, reporting not mandatory",IF(OR(Table1a!ND59=0,Table1a!ND59="0"),"0 value","Value"))</f>
        <v>0 value</v>
      </c>
      <c r="NE53" s="104" t="str">
        <f>IF(OR(ISBLANK(Table1a!NE59),Table1a!NE59=""),"Blank cell, reporting not mandatory",IF(OR(Table1a!NE59=0,Table1a!NE59="0"),"0 value","Value"))</f>
        <v>0 value</v>
      </c>
      <c r="NF53" s="104" t="str">
        <f>IF(OR(ISBLANK(Table1a!NF59),Table1a!NF59=""),"Blank cell, reporting not mandatory",IF(OR(Table1a!NF59=0,Table1a!NF59="0"),"0 value","Value"))</f>
        <v>0 value</v>
      </c>
      <c r="NG53" s="86" t="str">
        <f>IF(OR(ISBLANK(Table1a!NG59),Table1a!NG59=""),IF(AND(ISNUMBER($C$12),NG$12 &lt;= $C$12), "Blank cell, reporting not mandatory", "Blank cell"),IF(OR(Table1a!NG59=0,Table1a!NG59="0"),"0 value","Value"))</f>
        <v>0 value</v>
      </c>
      <c r="NH53" s="104" t="str">
        <f>IF(OR(ISBLANK(Table1a!NH59),Table1a!NH59=""),"Blank cell, reporting not mandatory",IF(OR(Table1a!NH59=0,Table1a!NH59="0"),"0 value","Value"))</f>
        <v>0 value</v>
      </c>
      <c r="NI53" s="104" t="str">
        <f>IF(OR(ISBLANK(Table1a!NI59),Table1a!NI59=""),"Blank cell, reporting not mandatory",IF(OR(Table1a!NI59=0,Table1a!NI59="0"),"0 value","Value"))</f>
        <v>0 value</v>
      </c>
      <c r="NJ53" s="104" t="str">
        <f>IF(OR(ISBLANK(Table1a!NJ59),Table1a!NJ59=""),"Blank cell, reporting not mandatory",IF(OR(Table1a!NJ59=0,Table1a!NJ59="0"),"0 value","Value"))</f>
        <v>0 value</v>
      </c>
      <c r="NK53" s="104" t="str">
        <f>IF(OR(ISBLANK(Table1a!NK59),Table1a!NK59=""),"Blank cell, reporting not mandatory",IF(OR(Table1a!NK59=0,Table1a!NK59="0"),"0 value","Value"))</f>
        <v>0 value</v>
      </c>
      <c r="NL53" s="86" t="str">
        <f>IF(OR(ISBLANK(Table1a!NL59),Table1a!NL59=""),IF(AND(ISNUMBER($C$12),NL$12 &lt;= $C$12), "Blank cell, reporting not mandatory", "Blank cell"),IF(OR(Table1a!NL59=0,Table1a!NL59="0"),"0 value","Value"))</f>
        <v>0 value</v>
      </c>
    </row>
    <row r="54" spans="1:376" outlineLevel="1">
      <c r="A54" s="38" t="s">
        <v>325</v>
      </c>
      <c r="B54" s="79" t="s">
        <v>7</v>
      </c>
      <c r="C54" s="132"/>
      <c r="D54" s="133"/>
      <c r="E54" s="133"/>
      <c r="F54" s="132"/>
      <c r="G54" s="133"/>
      <c r="H54" s="133"/>
      <c r="I54" s="133"/>
      <c r="J54" s="133"/>
      <c r="K54" s="132"/>
      <c r="L54" s="133"/>
      <c r="M54" s="133"/>
      <c r="N54" s="133"/>
      <c r="O54" s="133"/>
      <c r="P54" s="132"/>
      <c r="Q54" s="133"/>
      <c r="R54" s="133"/>
      <c r="S54" s="133"/>
      <c r="T54" s="133"/>
      <c r="U54" s="132"/>
      <c r="V54" s="133"/>
      <c r="W54" s="133"/>
      <c r="X54" s="133"/>
      <c r="Y54" s="133"/>
      <c r="Z54" s="132"/>
      <c r="AA54" s="133"/>
      <c r="AB54" s="133"/>
      <c r="AC54" s="133"/>
      <c r="AD54" s="133"/>
      <c r="AE54" s="132"/>
      <c r="AF54" s="133"/>
      <c r="AG54" s="133"/>
      <c r="AH54" s="133"/>
      <c r="AI54" s="133"/>
      <c r="AJ54" s="132"/>
      <c r="AK54" s="100" t="str">
        <f>IF(OR(ISBLANK(Table1a!AK60),Table1a!AK60=""),"Blank cell",IF(OR(Table1a!AK60=0,Table1a!AK60="0"),"0 value","Value"))</f>
        <v>Value</v>
      </c>
      <c r="AL54" s="104" t="str">
        <f>IF(OR(ISBLANK(Table1a!AL60),Table1a!AL60=""),"Blank cell, reporting not mandatory",IF(OR(Table1a!AL60=0,Table1a!AL60="0"),"0 value","Value"))</f>
        <v>Blank cell, reporting not mandatory</v>
      </c>
      <c r="AM54" s="104" t="str">
        <f>IF(OR(ISBLANK(Table1a!AM60),Table1a!AM60=""),"Blank cell, reporting not mandatory",IF(OR(Table1a!AM60=0,Table1a!AM60="0"),"0 value","Value"))</f>
        <v>Blank cell, reporting not mandatory</v>
      </c>
      <c r="AN54" s="86" t="str">
        <f>IF(OR(ISBLANK(Table1a!AN60),Table1a!AN60=""),IF(AND(ISNUMBER($C$12),AN$12 &lt;= $C$12), "Blank cell, reporting not mandatory", "Blank cell"),IF(OR(Table1a!AN60=0,Table1a!AN60="0"),"0 value","Value"))</f>
        <v>Blank cell, reporting not mandatory</v>
      </c>
      <c r="AO54" s="104" t="str">
        <f>IF(OR(ISBLANK(Table1a!AO60),Table1a!AO60=""),"Blank cell, reporting not mandatory",IF(OR(Table1a!AO60=0,Table1a!AO60="0"),"0 value","Value"))</f>
        <v>Blank cell, reporting not mandatory</v>
      </c>
      <c r="AP54" s="104" t="str">
        <f>IF(OR(ISBLANK(Table1a!AP60),Table1a!AP60=""),"Blank cell, reporting not mandatory",IF(OR(Table1a!AP60=0,Table1a!AP60="0"),"0 value","Value"))</f>
        <v>Blank cell, reporting not mandatory</v>
      </c>
      <c r="AQ54" s="104" t="str">
        <f>IF(OR(ISBLANK(Table1a!AQ60),Table1a!AQ60=""),"Blank cell, reporting not mandatory",IF(OR(Table1a!AQ60=0,Table1a!AQ60="0"),"0 value","Value"))</f>
        <v>Value</v>
      </c>
      <c r="AR54" s="104" t="str">
        <f>IF(OR(ISBLANK(Table1a!AR60),Table1a!AR60=""),"Blank cell, reporting not mandatory",IF(OR(Table1a!AR60=0,Table1a!AR60="0"),"0 value","Value"))</f>
        <v>Value</v>
      </c>
      <c r="AS54" s="86" t="str">
        <f>IF(OR(ISBLANK(Table1a!AS60),Table1a!AS60=""),IF(AND(ISNUMBER($C$12),AS$12 &lt;= $C$12), "Blank cell, reporting not mandatory", "Blank cell"),IF(OR(Table1a!AS60=0,Table1a!AS60="0"),"0 value","Value"))</f>
        <v>Value</v>
      </c>
      <c r="AT54" s="104" t="str">
        <f>IF(OR(ISBLANK(Table1a!AT60),Table1a!AT60=""),"Blank cell, reporting not mandatory",IF(OR(Table1a!AT60=0,Table1a!AT60="0"),"0 value","Value"))</f>
        <v>Value</v>
      </c>
      <c r="AU54" s="104" t="str">
        <f>IF(OR(ISBLANK(Table1a!AU60),Table1a!AU60=""),"Blank cell, reporting not mandatory",IF(OR(Table1a!AU60=0,Table1a!AU60="0"),"0 value","Value"))</f>
        <v>Value</v>
      </c>
      <c r="AV54" s="104" t="str">
        <f>IF(OR(ISBLANK(Table1a!AV60),Table1a!AV60=""),"Blank cell, reporting not mandatory",IF(OR(Table1a!AV60=0,Table1a!AV60="0"),"0 value","Value"))</f>
        <v>Value</v>
      </c>
      <c r="AW54" s="104" t="str">
        <f>IF(OR(ISBLANK(Table1a!AW60),Table1a!AW60=""),"Blank cell, reporting not mandatory",IF(OR(Table1a!AW60=0,Table1a!AW60="0"),"0 value","Value"))</f>
        <v>Value</v>
      </c>
      <c r="AX54" s="86" t="str">
        <f>IF(OR(ISBLANK(Table1a!AX60),Table1a!AX60=""),IF(AND(ISNUMBER($C$12),AX$12 &lt;= $C$12), "Blank cell, reporting not mandatory", "Blank cell"),IF(OR(Table1a!AX60=0,Table1a!AX60="0"),"0 value","Value"))</f>
        <v>Value</v>
      </c>
      <c r="AY54" s="104" t="str">
        <f>IF(OR(ISBLANK(Table1a!AY60),Table1a!AY60=""),"Blank cell, reporting not mandatory",IF(OR(Table1a!AY60=0,Table1a!AY60="0"),"0 value","Value"))</f>
        <v>Value</v>
      </c>
      <c r="AZ54" s="104" t="str">
        <f>IF(OR(ISBLANK(Table1a!AZ60),Table1a!AZ60=""),"Blank cell, reporting not mandatory",IF(OR(Table1a!AZ60=0,Table1a!AZ60="0"),"0 value","Value"))</f>
        <v>Value</v>
      </c>
      <c r="BA54" s="104" t="str">
        <f>IF(OR(ISBLANK(Table1a!BA60),Table1a!BA60=""),"Blank cell, reporting not mandatory",IF(OR(Table1a!BA60=0,Table1a!BA60="0"),"0 value","Value"))</f>
        <v>Value</v>
      </c>
      <c r="BB54" s="104" t="str">
        <f>IF(OR(ISBLANK(Table1a!BB60),Table1a!BB60=""),"Blank cell, reporting not mandatory",IF(OR(Table1a!BB60=0,Table1a!BB60="0"),"0 value","Value"))</f>
        <v>Value</v>
      </c>
      <c r="BC54" s="86" t="str">
        <f>IF(OR(ISBLANK(Table1a!BC60),Table1a!BC60=""),IF(AND(ISNUMBER($C$12),BC$12 &lt;= $C$12), "Blank cell, reporting not mandatory", "Blank cell"),IF(OR(Table1a!BC60=0,Table1a!BC60="0"),"0 value","Value"))</f>
        <v>Value</v>
      </c>
      <c r="BD54" s="104" t="str">
        <f>IF(OR(ISBLANK(Table1a!BD60),Table1a!BD60=""),"Blank cell, reporting not mandatory",IF(OR(Table1a!BD60=0,Table1a!BD60="0"),"0 value","Value"))</f>
        <v>Value</v>
      </c>
      <c r="BE54" s="104" t="str">
        <f>IF(OR(ISBLANK(Table1a!BE60),Table1a!BE60=""),"Blank cell, reporting not mandatory",IF(OR(Table1a!BE60=0,Table1a!BE60="0"),"0 value","Value"))</f>
        <v>Value</v>
      </c>
      <c r="BF54" s="104" t="str">
        <f>IF(OR(ISBLANK(Table1a!BF60),Table1a!BF60=""),"Blank cell, reporting not mandatory",IF(OR(Table1a!BF60=0,Table1a!BF60="0"),"0 value","Value"))</f>
        <v>Value</v>
      </c>
      <c r="BG54" s="104" t="str">
        <f>IF(OR(ISBLANK(Table1a!BG60),Table1a!BG60=""),"Blank cell, reporting not mandatory",IF(OR(Table1a!BG60=0,Table1a!BG60="0"),"0 value","Value"))</f>
        <v>Value</v>
      </c>
      <c r="BH54" s="86" t="str">
        <f>IF(OR(ISBLANK(Table1a!BH60),Table1a!BH60=""),IF(AND(ISNUMBER($C$12),BH$12 &lt;= $C$12), "Blank cell, reporting not mandatory", "Blank cell"),IF(OR(Table1a!BH60=0,Table1a!BH60="0"),"0 value","Value"))</f>
        <v>Value</v>
      </c>
      <c r="BI54" s="104" t="str">
        <f>IF(OR(ISBLANK(Table1a!BI60),Table1a!BI60=""),"Blank cell, reporting not mandatory",IF(OR(Table1a!BI60=0,Table1a!BI60="0"),"0 value","Value"))</f>
        <v>Value</v>
      </c>
      <c r="BJ54" s="104" t="str">
        <f>IF(OR(ISBLANK(Table1a!BJ60),Table1a!BJ60=""),"Blank cell, reporting not mandatory",IF(OR(Table1a!BJ60=0,Table1a!BJ60="0"),"0 value","Value"))</f>
        <v>Value</v>
      </c>
      <c r="BK54" s="104" t="str">
        <f>IF(OR(ISBLANK(Table1a!BK60),Table1a!BK60=""),"Blank cell, reporting not mandatory",IF(OR(Table1a!BK60=0,Table1a!BK60="0"),"0 value","Value"))</f>
        <v>Value</v>
      </c>
      <c r="BL54" s="104" t="str">
        <f>IF(OR(ISBLANK(Table1a!BL60),Table1a!BL60=""),"Blank cell, reporting not mandatory",IF(OR(Table1a!BL60=0,Table1a!BL60="0"),"0 value","Value"))</f>
        <v>Value</v>
      </c>
      <c r="BM54" s="86" t="str">
        <f>IF(OR(ISBLANK(Table1a!BM60),Table1a!BM60=""),IF(AND(ISNUMBER($C$12),BM$12 &lt;= $C$12), "Blank cell, reporting not mandatory", "Blank cell"),IF(OR(Table1a!BM60=0,Table1a!BM60="0"),"0 value","Value"))</f>
        <v>Value</v>
      </c>
      <c r="BN54" s="104" t="str">
        <f>IF(OR(ISBLANK(Table1a!BN60),Table1a!BN60=""),"Blank cell, reporting not mandatory",IF(OR(Table1a!BN60=0,Table1a!BN60="0"),"0 value","Value"))</f>
        <v>Value</v>
      </c>
      <c r="BO54" s="104" t="str">
        <f>IF(OR(ISBLANK(Table1a!BO60),Table1a!BO60=""),"Blank cell, reporting not mandatory",IF(OR(Table1a!BO60=0,Table1a!BO60="0"),"0 value","Value"))</f>
        <v>Value</v>
      </c>
      <c r="BP54" s="104" t="str">
        <f>IF(OR(ISBLANK(Table1a!BP60),Table1a!BP60=""),"Blank cell, reporting not mandatory",IF(OR(Table1a!BP60=0,Table1a!BP60="0"),"0 value","Value"))</f>
        <v>Value</v>
      </c>
      <c r="BQ54" s="104" t="str">
        <f>IF(OR(ISBLANK(Table1a!BQ60),Table1a!BQ60=""),"Blank cell, reporting not mandatory",IF(OR(Table1a!BQ60=0,Table1a!BQ60="0"),"0 value","Value"))</f>
        <v>Value</v>
      </c>
      <c r="BR54" s="86" t="str">
        <f>IF(OR(ISBLANK(Table1a!BR60),Table1a!BR60=""),IF(AND(ISNUMBER($C$12),BR$12 &lt;= $C$12), "Blank cell, reporting not mandatory", "Blank cell"),IF(OR(Table1a!BR60=0,Table1a!BR60="0"),"0 value","Value"))</f>
        <v>Value</v>
      </c>
      <c r="BS54" s="100" t="str">
        <f>IF(OR(ISBLANK(Table1a!BS60),Table1a!BS60=""),"Blank cell",IF(OR(Table1a!BS60=0,Table1a!BS60="0"),"0 value","Value"))</f>
        <v>Value</v>
      </c>
      <c r="BT54" s="104" t="str">
        <f>IF(OR(ISBLANK(Table1a!BT60),Table1a!BT60=""),"Blank cell, reporting not mandatory",IF(OR(Table1a!BT60=0,Table1a!BT60="0"),"0 value","Value"))</f>
        <v>Blank cell, reporting not mandatory</v>
      </c>
      <c r="BU54" s="104" t="str">
        <f>IF(OR(ISBLANK(Table1a!BU60),Table1a!BU60=""),"Blank cell, reporting not mandatory",IF(OR(Table1a!BU60=0,Table1a!BU60="0"),"0 value","Value"))</f>
        <v>Blank cell, reporting not mandatory</v>
      </c>
      <c r="BV54" s="86" t="str">
        <f>IF(OR(ISBLANK(Table1a!BV60),Table1a!BV60=""),IF(AND(ISNUMBER($C$12),BV$12 &lt;= $C$12), "Blank cell, reporting not mandatory", "Blank cell"),IF(OR(Table1a!BV60=0,Table1a!BV60="0"),"0 value","Value"))</f>
        <v>Blank cell, reporting not mandatory</v>
      </c>
      <c r="BW54" s="104" t="str">
        <f>IF(OR(ISBLANK(Table1a!BW60),Table1a!BW60=""),"Blank cell, reporting not mandatory",IF(OR(Table1a!BW60=0,Table1a!BW60="0"),"0 value","Value"))</f>
        <v>Blank cell, reporting not mandatory</v>
      </c>
      <c r="BX54" s="104" t="str">
        <f>IF(OR(ISBLANK(Table1a!BX60),Table1a!BX60=""),"Blank cell, reporting not mandatory",IF(OR(Table1a!BX60=0,Table1a!BX60="0"),"0 value","Value"))</f>
        <v>Blank cell, reporting not mandatory</v>
      </c>
      <c r="BY54" s="104" t="str">
        <f>IF(OR(ISBLANK(Table1a!BY60),Table1a!BY60=""),"Blank cell, reporting not mandatory",IF(OR(Table1a!BY60=0,Table1a!BY60="0"),"0 value","Value"))</f>
        <v>Value</v>
      </c>
      <c r="BZ54" s="104" t="str">
        <f>IF(OR(ISBLANK(Table1a!BZ60),Table1a!BZ60=""),"Blank cell, reporting not mandatory",IF(OR(Table1a!BZ60=0,Table1a!BZ60="0"),"0 value","Value"))</f>
        <v>Value</v>
      </c>
      <c r="CA54" s="86" t="str">
        <f>IF(OR(ISBLANK(Table1a!CA60),Table1a!CA60=""),IF(AND(ISNUMBER($C$12),CA$12 &lt;= $C$12), "Blank cell, reporting not mandatory", "Blank cell"),IF(OR(Table1a!CA60=0,Table1a!CA60="0"),"0 value","Value"))</f>
        <v>Value</v>
      </c>
      <c r="CB54" s="104" t="str">
        <f>IF(OR(ISBLANK(Table1a!CB60),Table1a!CB60=""),"Blank cell, reporting not mandatory",IF(OR(Table1a!CB60=0,Table1a!CB60="0"),"0 value","Value"))</f>
        <v>Value</v>
      </c>
      <c r="CC54" s="104" t="str">
        <f>IF(OR(ISBLANK(Table1a!CC60),Table1a!CC60=""),"Blank cell, reporting not mandatory",IF(OR(Table1a!CC60=0,Table1a!CC60="0"),"0 value","Value"))</f>
        <v>Value</v>
      </c>
      <c r="CD54" s="104" t="str">
        <f>IF(OR(ISBLANK(Table1a!CD60),Table1a!CD60=""),"Blank cell, reporting not mandatory",IF(OR(Table1a!CD60=0,Table1a!CD60="0"),"0 value","Value"))</f>
        <v>Value</v>
      </c>
      <c r="CE54" s="104" t="str">
        <f>IF(OR(ISBLANK(Table1a!CE60),Table1a!CE60=""),"Blank cell, reporting not mandatory",IF(OR(Table1a!CE60=0,Table1a!CE60="0"),"0 value","Value"))</f>
        <v>Value</v>
      </c>
      <c r="CF54" s="86" t="str">
        <f>IF(OR(ISBLANK(Table1a!CF60),Table1a!CF60=""),IF(AND(ISNUMBER($C$12),CF$12 &lt;= $C$12), "Blank cell, reporting not mandatory", "Blank cell"),IF(OR(Table1a!CF60=0,Table1a!CF60="0"),"0 value","Value"))</f>
        <v>Value</v>
      </c>
      <c r="CG54" s="104" t="str">
        <f>IF(OR(ISBLANK(Table1a!CG60),Table1a!CG60=""),"Blank cell, reporting not mandatory",IF(OR(Table1a!CG60=0,Table1a!CG60="0"),"0 value","Value"))</f>
        <v>Value</v>
      </c>
      <c r="CH54" s="104" t="str">
        <f>IF(OR(ISBLANK(Table1a!CH60),Table1a!CH60=""),"Blank cell, reporting not mandatory",IF(OR(Table1a!CH60=0,Table1a!CH60="0"),"0 value","Value"))</f>
        <v>Value</v>
      </c>
      <c r="CI54" s="104" t="str">
        <f>IF(OR(ISBLANK(Table1a!CI60),Table1a!CI60=""),"Blank cell, reporting not mandatory",IF(OR(Table1a!CI60=0,Table1a!CI60="0"),"0 value","Value"))</f>
        <v>Value</v>
      </c>
      <c r="CJ54" s="104" t="str">
        <f>IF(OR(ISBLANK(Table1a!CJ60),Table1a!CJ60=""),"Blank cell, reporting not mandatory",IF(OR(Table1a!CJ60=0,Table1a!CJ60="0"),"0 value","Value"))</f>
        <v>Value</v>
      </c>
      <c r="CK54" s="86" t="str">
        <f>IF(OR(ISBLANK(Table1a!CK60),Table1a!CK60=""),IF(AND(ISNUMBER($C$12),CK$12 &lt;= $C$12), "Blank cell, reporting not mandatory", "Blank cell"),IF(OR(Table1a!CK60=0,Table1a!CK60="0"),"0 value","Value"))</f>
        <v>Value</v>
      </c>
      <c r="CL54" s="104" t="str">
        <f>IF(OR(ISBLANK(Table1a!CL60),Table1a!CL60=""),"Blank cell, reporting not mandatory",IF(OR(Table1a!CL60=0,Table1a!CL60="0"),"0 value","Value"))</f>
        <v>Value</v>
      </c>
      <c r="CM54" s="104" t="str">
        <f>IF(OR(ISBLANK(Table1a!CM60),Table1a!CM60=""),"Blank cell, reporting not mandatory",IF(OR(Table1a!CM60=0,Table1a!CM60="0"),"0 value","Value"))</f>
        <v>Value</v>
      </c>
      <c r="CN54" s="104" t="str">
        <f>IF(OR(ISBLANK(Table1a!CN60),Table1a!CN60=""),"Blank cell, reporting not mandatory",IF(OR(Table1a!CN60=0,Table1a!CN60="0"),"0 value","Value"))</f>
        <v>Value</v>
      </c>
      <c r="CO54" s="104" t="str">
        <f>IF(OR(ISBLANK(Table1a!CO60),Table1a!CO60=""),"Blank cell, reporting not mandatory",IF(OR(Table1a!CO60=0,Table1a!CO60="0"),"0 value","Value"))</f>
        <v>Value</v>
      </c>
      <c r="CP54" s="86" t="str">
        <f>IF(OR(ISBLANK(Table1a!CP60),Table1a!CP60=""),IF(AND(ISNUMBER($C$12),CP$12 &lt;= $C$12), "Blank cell, reporting not mandatory", "Blank cell"),IF(OR(Table1a!CP60=0,Table1a!CP60="0"),"0 value","Value"))</f>
        <v>Value</v>
      </c>
      <c r="CQ54" s="104" t="str">
        <f>IF(OR(ISBLANK(Table1a!CQ60),Table1a!CQ60=""),"Blank cell, reporting not mandatory",IF(OR(Table1a!CQ60=0,Table1a!CQ60="0"),"0 value","Value"))</f>
        <v>Value</v>
      </c>
      <c r="CR54" s="104" t="str">
        <f>IF(OR(ISBLANK(Table1a!CR60),Table1a!CR60=""),"Blank cell, reporting not mandatory",IF(OR(Table1a!CR60=0,Table1a!CR60="0"),"0 value","Value"))</f>
        <v>Value</v>
      </c>
      <c r="CS54" s="104" t="str">
        <f>IF(OR(ISBLANK(Table1a!CS60),Table1a!CS60=""),"Blank cell, reporting not mandatory",IF(OR(Table1a!CS60=0,Table1a!CS60="0"),"0 value","Value"))</f>
        <v>Value</v>
      </c>
      <c r="CT54" s="104" t="str">
        <f>IF(OR(ISBLANK(Table1a!CT60),Table1a!CT60=""),"Blank cell, reporting not mandatory",IF(OR(Table1a!CT60=0,Table1a!CT60="0"),"0 value","Value"))</f>
        <v>Value</v>
      </c>
      <c r="CU54" s="86" t="str">
        <f>IF(OR(ISBLANK(Table1a!CU60),Table1a!CU60=""),IF(AND(ISNUMBER($C$12),CU$12 &lt;= $C$12), "Blank cell, reporting not mandatory", "Blank cell"),IF(OR(Table1a!CU60=0,Table1a!CU60="0"),"0 value","Value"))</f>
        <v>Value</v>
      </c>
      <c r="CV54" s="104" t="str">
        <f>IF(OR(ISBLANK(Table1a!CV60),Table1a!CV60=""),"Blank cell, reporting not mandatory",IF(OR(Table1a!CV60=0,Table1a!CV60="0"),"0 value","Value"))</f>
        <v>Value</v>
      </c>
      <c r="CW54" s="104" t="str">
        <f>IF(OR(ISBLANK(Table1a!CW60),Table1a!CW60=""),"Blank cell, reporting not mandatory",IF(OR(Table1a!CW60=0,Table1a!CW60="0"),"0 value","Value"))</f>
        <v>Value</v>
      </c>
      <c r="CX54" s="104" t="str">
        <f>IF(OR(ISBLANK(Table1a!CX60),Table1a!CX60=""),"Blank cell, reporting not mandatory",IF(OR(Table1a!CX60=0,Table1a!CX60="0"),"0 value","Value"))</f>
        <v>Value</v>
      </c>
      <c r="CY54" s="104" t="str">
        <f>IF(OR(ISBLANK(Table1a!CY60),Table1a!CY60=""),"Blank cell, reporting not mandatory",IF(OR(Table1a!CY60=0,Table1a!CY60="0"),"0 value","Value"))</f>
        <v>Value</v>
      </c>
      <c r="CZ54" s="86" t="str">
        <f>IF(OR(ISBLANK(Table1a!CZ60),Table1a!CZ60=""),IF(AND(ISNUMBER($C$12),CZ$12 &lt;= $C$12), "Blank cell, reporting not mandatory", "Blank cell"),IF(OR(Table1a!CZ60=0,Table1a!CZ60="0"),"0 value","Value"))</f>
        <v>Value</v>
      </c>
      <c r="DA54" s="132"/>
      <c r="DB54" s="132"/>
      <c r="DC54" s="133"/>
      <c r="DD54" s="132"/>
      <c r="DE54" s="133"/>
      <c r="DF54" s="133"/>
      <c r="DG54" s="133"/>
      <c r="DH54" s="133"/>
      <c r="DI54" s="132"/>
      <c r="DJ54" s="133"/>
      <c r="DK54" s="133"/>
      <c r="DL54" s="133"/>
      <c r="DM54" s="133"/>
      <c r="DN54" s="132"/>
      <c r="DO54" s="133"/>
      <c r="DP54" s="133"/>
      <c r="DQ54" s="133"/>
      <c r="DR54" s="133"/>
      <c r="DS54" s="132"/>
      <c r="DT54" s="133"/>
      <c r="DU54" s="133"/>
      <c r="DV54" s="133"/>
      <c r="DW54" s="133"/>
      <c r="DX54" s="132"/>
      <c r="DY54" s="133"/>
      <c r="DZ54" s="133"/>
      <c r="EA54" s="133"/>
      <c r="EB54" s="133"/>
      <c r="EC54" s="132"/>
      <c r="ED54" s="133"/>
      <c r="EE54" s="133"/>
      <c r="EF54" s="133"/>
      <c r="EG54" s="133"/>
      <c r="EH54" s="132"/>
      <c r="EI54" s="132"/>
      <c r="EJ54" s="133"/>
      <c r="EK54" s="133"/>
      <c r="EL54" s="132"/>
      <c r="EM54" s="133"/>
      <c r="EN54" s="133"/>
      <c r="EO54" s="133"/>
      <c r="EP54" s="133"/>
      <c r="EQ54" s="132"/>
      <c r="ER54" s="133"/>
      <c r="ES54" s="133"/>
      <c r="ET54" s="133"/>
      <c r="EU54" s="133"/>
      <c r="EV54" s="132"/>
      <c r="EW54" s="133"/>
      <c r="EX54" s="133"/>
      <c r="EY54" s="133"/>
      <c r="EZ54" s="133"/>
      <c r="FA54" s="132"/>
      <c r="FB54" s="133"/>
      <c r="FC54" s="133"/>
      <c r="FD54" s="133"/>
      <c r="FE54" s="133"/>
      <c r="FF54" s="132"/>
      <c r="FG54" s="133"/>
      <c r="FH54" s="133"/>
      <c r="FI54" s="133"/>
      <c r="FJ54" s="133"/>
      <c r="FK54" s="132"/>
      <c r="FL54" s="133"/>
      <c r="FM54" s="133"/>
      <c r="FN54" s="133"/>
      <c r="FO54" s="133"/>
      <c r="FP54" s="132"/>
      <c r="FQ54" s="132"/>
      <c r="FR54" s="133"/>
      <c r="FS54" s="133"/>
      <c r="FT54" s="132"/>
      <c r="FU54" s="133"/>
      <c r="FV54" s="133"/>
      <c r="FW54" s="133"/>
      <c r="FX54" s="133"/>
      <c r="FY54" s="132"/>
      <c r="FZ54" s="133"/>
      <c r="GA54" s="133"/>
      <c r="GB54" s="133"/>
      <c r="GC54" s="133"/>
      <c r="GD54" s="132"/>
      <c r="GE54" s="133"/>
      <c r="GF54" s="133"/>
      <c r="GG54" s="133"/>
      <c r="GH54" s="133"/>
      <c r="GI54" s="132"/>
      <c r="GJ54" s="133"/>
      <c r="GK54" s="133"/>
      <c r="GL54" s="133"/>
      <c r="GM54" s="133"/>
      <c r="GN54" s="132"/>
      <c r="GO54" s="133"/>
      <c r="GP54" s="133"/>
      <c r="GQ54" s="133"/>
      <c r="GR54" s="133"/>
      <c r="GS54" s="132"/>
      <c r="GT54" s="133"/>
      <c r="GU54" s="133"/>
      <c r="GV54" s="133"/>
      <c r="GW54" s="133"/>
      <c r="GX54" s="132"/>
      <c r="GY54" s="132"/>
      <c r="GZ54" s="133"/>
      <c r="HA54" s="133"/>
      <c r="HB54" s="132"/>
      <c r="HC54" s="133"/>
      <c r="HD54" s="133"/>
      <c r="HE54" s="133"/>
      <c r="HF54" s="133"/>
      <c r="HG54" s="132"/>
      <c r="HH54" s="133"/>
      <c r="HI54" s="133"/>
      <c r="HJ54" s="133"/>
      <c r="HK54" s="133"/>
      <c r="HL54" s="132"/>
      <c r="HM54" s="133"/>
      <c r="HN54" s="133"/>
      <c r="HO54" s="133"/>
      <c r="HP54" s="133"/>
      <c r="HQ54" s="132"/>
      <c r="HR54" s="133"/>
      <c r="HS54" s="133"/>
      <c r="HT54" s="133"/>
      <c r="HU54" s="133"/>
      <c r="HV54" s="132"/>
      <c r="HW54" s="133"/>
      <c r="HX54" s="133"/>
      <c r="HY54" s="133"/>
      <c r="HZ54" s="133"/>
      <c r="IA54" s="132"/>
      <c r="IB54" s="133"/>
      <c r="IC54" s="133"/>
      <c r="ID54" s="133"/>
      <c r="IE54" s="133"/>
      <c r="IF54" s="132"/>
      <c r="IG54" s="132"/>
      <c r="IH54" s="133"/>
      <c r="II54" s="133"/>
      <c r="IJ54" s="132"/>
      <c r="IK54" s="133"/>
      <c r="IL54" s="133"/>
      <c r="IM54" s="133"/>
      <c r="IN54" s="133"/>
      <c r="IO54" s="132"/>
      <c r="IP54" s="133"/>
      <c r="IQ54" s="133"/>
      <c r="IR54" s="133"/>
      <c r="IS54" s="133"/>
      <c r="IT54" s="132"/>
      <c r="IU54" s="133"/>
      <c r="IV54" s="133"/>
      <c r="IW54" s="133"/>
      <c r="IX54" s="133"/>
      <c r="IY54" s="132"/>
      <c r="IZ54" s="133"/>
      <c r="JA54" s="133"/>
      <c r="JB54" s="133"/>
      <c r="JC54" s="133"/>
      <c r="JD54" s="132"/>
      <c r="JE54" s="133"/>
      <c r="JF54" s="133"/>
      <c r="JG54" s="133"/>
      <c r="JH54" s="133"/>
      <c r="JI54" s="132"/>
      <c r="JJ54" s="133"/>
      <c r="JK54" s="133"/>
      <c r="JL54" s="133"/>
      <c r="JM54" s="133"/>
      <c r="JN54" s="132"/>
      <c r="JO54" s="80" t="str">
        <f>IF(OR(ISBLANK(Table1a!JO60),Table1a!JO60=""),"Blank cell",IF(OR(Table1a!JO60=0,Table1a!JO60="0"),"0 value","Value"))</f>
        <v>Value</v>
      </c>
      <c r="JP54" s="104" t="str">
        <f>IF(OR(ISBLANK(Table1a!JP60),Table1a!JP60=""),"Blank cell, reporting not mandatory",IF(OR(Table1a!JP60=0,Table1a!JP60="0"),"0 value","Value"))</f>
        <v>Blank cell, reporting not mandatory</v>
      </c>
      <c r="JQ54" s="104" t="str">
        <f>IF(OR(ISBLANK(Table1a!JQ60),Table1a!JQ60=""),"Blank cell, reporting not mandatory",IF(OR(Table1a!JQ60=0,Table1a!JQ60="0"),"0 value","Value"))</f>
        <v>Blank cell, reporting not mandatory</v>
      </c>
      <c r="JR54" s="86" t="str">
        <f>IF(OR(ISBLANK(Table1a!JR60),Table1a!JR60=""),IF(AND(ISNUMBER($C$12),JR$12 &lt;= $C$12), "Blank cell, reporting not mandatory", "Blank cell"),IF(OR(Table1a!JR60=0,Table1a!JR60="0"),"0 value","Value"))</f>
        <v>Blank cell, reporting not mandatory</v>
      </c>
      <c r="JS54" s="104" t="str">
        <f>IF(OR(ISBLANK(Table1a!JS60),Table1a!JS60=""),"Blank cell, reporting not mandatory",IF(OR(Table1a!JS60=0,Table1a!JS60="0"),"0 value","Value"))</f>
        <v>Blank cell, reporting not mandatory</v>
      </c>
      <c r="JT54" s="104" t="str">
        <f>IF(OR(ISBLANK(Table1a!JT60),Table1a!JT60=""),"Blank cell, reporting not mandatory",IF(OR(Table1a!JT60=0,Table1a!JT60="0"),"0 value","Value"))</f>
        <v>Blank cell, reporting not mandatory</v>
      </c>
      <c r="JU54" s="104" t="str">
        <f>IF(OR(ISBLANK(Table1a!JU60),Table1a!JU60=""),"Blank cell, reporting not mandatory",IF(OR(Table1a!JU60=0,Table1a!JU60="0"),"0 value","Value"))</f>
        <v>Value</v>
      </c>
      <c r="JV54" s="104" t="str">
        <f>IF(OR(ISBLANK(Table1a!JV60),Table1a!JV60=""),"Blank cell, reporting not mandatory",IF(OR(Table1a!JV60=0,Table1a!JV60="0"),"0 value","Value"))</f>
        <v>Value</v>
      </c>
      <c r="JW54" s="86" t="str">
        <f>IF(OR(ISBLANK(Table1a!JW60),Table1a!JW60=""),IF(AND(ISNUMBER($C$12),JW$12 &lt;= $C$12), "Blank cell, reporting not mandatory", "Blank cell"),IF(OR(Table1a!JW60=0,Table1a!JW60="0"),"0 value","Value"))</f>
        <v>Value</v>
      </c>
      <c r="JX54" s="104" t="str">
        <f>IF(OR(ISBLANK(Table1a!JX60),Table1a!JX60=""),"Blank cell, reporting not mandatory",IF(OR(Table1a!JX60=0,Table1a!JX60="0"),"0 value","Value"))</f>
        <v>Value</v>
      </c>
      <c r="JY54" s="104" t="str">
        <f>IF(OR(ISBLANK(Table1a!JY60),Table1a!JY60=""),"Blank cell, reporting not mandatory",IF(OR(Table1a!JY60=0,Table1a!JY60="0"),"0 value","Value"))</f>
        <v>Value</v>
      </c>
      <c r="JZ54" s="104" t="str">
        <f>IF(OR(ISBLANK(Table1a!JZ60),Table1a!JZ60=""),"Blank cell, reporting not mandatory",IF(OR(Table1a!JZ60=0,Table1a!JZ60="0"),"0 value","Value"))</f>
        <v>Value</v>
      </c>
      <c r="KA54" s="104" t="str">
        <f>IF(OR(ISBLANK(Table1a!KA60),Table1a!KA60=""),"Blank cell, reporting not mandatory",IF(OR(Table1a!KA60=0,Table1a!KA60="0"),"0 value","Value"))</f>
        <v>Value</v>
      </c>
      <c r="KB54" s="86" t="str">
        <f>IF(OR(ISBLANK(Table1a!KB60),Table1a!KB60=""),IF(AND(ISNUMBER($C$12),KB$12 &lt;= $C$12), "Blank cell, reporting not mandatory", "Blank cell"),IF(OR(Table1a!KB60=0,Table1a!KB60="0"),"0 value","Value"))</f>
        <v>Value</v>
      </c>
      <c r="KC54" s="104" t="str">
        <f>IF(OR(ISBLANK(Table1a!KC60),Table1a!KC60=""),"Blank cell, reporting not mandatory",IF(OR(Table1a!KC60=0,Table1a!KC60="0"),"0 value","Value"))</f>
        <v>Value</v>
      </c>
      <c r="KD54" s="104" t="str">
        <f>IF(OR(ISBLANK(Table1a!KD60),Table1a!KD60=""),"Blank cell, reporting not mandatory",IF(OR(Table1a!KD60=0,Table1a!KD60="0"),"0 value","Value"))</f>
        <v>Value</v>
      </c>
      <c r="KE54" s="104" t="str">
        <f>IF(OR(ISBLANK(Table1a!KE60),Table1a!KE60=""),"Blank cell, reporting not mandatory",IF(OR(Table1a!KE60=0,Table1a!KE60="0"),"0 value","Value"))</f>
        <v>Value</v>
      </c>
      <c r="KF54" s="104" t="str">
        <f>IF(OR(ISBLANK(Table1a!KF60),Table1a!KF60=""),"Blank cell, reporting not mandatory",IF(OR(Table1a!KF60=0,Table1a!KF60="0"),"0 value","Value"))</f>
        <v>Value</v>
      </c>
      <c r="KG54" s="86" t="str">
        <f>IF(OR(ISBLANK(Table1a!KG60),Table1a!KG60=""),IF(AND(ISNUMBER($C$12),KG$12 &lt;= $C$12), "Blank cell, reporting not mandatory", "Blank cell"),IF(OR(Table1a!KG60=0,Table1a!KG60="0"),"0 value","Value"))</f>
        <v>Value</v>
      </c>
      <c r="KH54" s="104" t="str">
        <f>IF(OR(ISBLANK(Table1a!KH60),Table1a!KH60=""),"Blank cell, reporting not mandatory",IF(OR(Table1a!KH60=0,Table1a!KH60="0"),"0 value","Value"))</f>
        <v>Value</v>
      </c>
      <c r="KI54" s="104" t="str">
        <f>IF(OR(ISBLANK(Table1a!KI60),Table1a!KI60=""),"Blank cell, reporting not mandatory",IF(OR(Table1a!KI60=0,Table1a!KI60="0"),"0 value","Value"))</f>
        <v>Value</v>
      </c>
      <c r="KJ54" s="104" t="str">
        <f>IF(OR(ISBLANK(Table1a!KJ60),Table1a!KJ60=""),"Blank cell, reporting not mandatory",IF(OR(Table1a!KJ60=0,Table1a!KJ60="0"),"0 value","Value"))</f>
        <v>Value</v>
      </c>
      <c r="KK54" s="104" t="str">
        <f>IF(OR(ISBLANK(Table1a!KK60),Table1a!KK60=""),"Blank cell, reporting not mandatory",IF(OR(Table1a!KK60=0,Table1a!KK60="0"),"0 value","Value"))</f>
        <v>Value</v>
      </c>
      <c r="KL54" s="86" t="str">
        <f>IF(OR(ISBLANK(Table1a!KL60),Table1a!KL60=""),IF(AND(ISNUMBER($C$12),KL$12 &lt;= $C$12), "Blank cell, reporting not mandatory", "Blank cell"),IF(OR(Table1a!KL60=0,Table1a!KL60="0"),"0 value","Value"))</f>
        <v>Value</v>
      </c>
      <c r="KM54" s="104" t="str">
        <f>IF(OR(ISBLANK(Table1a!KM60),Table1a!KM60=""),"Blank cell, reporting not mandatory",IF(OR(Table1a!KM60=0,Table1a!KM60="0"),"0 value","Value"))</f>
        <v>Value</v>
      </c>
      <c r="KN54" s="104" t="str">
        <f>IF(OR(ISBLANK(Table1a!KN60),Table1a!KN60=""),"Blank cell, reporting not mandatory",IF(OR(Table1a!KN60=0,Table1a!KN60="0"),"0 value","Value"))</f>
        <v>Value</v>
      </c>
      <c r="KO54" s="104" t="str">
        <f>IF(OR(ISBLANK(Table1a!KO60),Table1a!KO60=""),"Blank cell, reporting not mandatory",IF(OR(Table1a!KO60=0,Table1a!KO60="0"),"0 value","Value"))</f>
        <v>Value</v>
      </c>
      <c r="KP54" s="104" t="str">
        <f>IF(OR(ISBLANK(Table1a!KP60),Table1a!KP60=""),"Blank cell, reporting not mandatory",IF(OR(Table1a!KP60=0,Table1a!KP60="0"),"0 value","Value"))</f>
        <v>Value</v>
      </c>
      <c r="KQ54" s="86" t="str">
        <f>IF(OR(ISBLANK(Table1a!KQ60),Table1a!KQ60=""),IF(AND(ISNUMBER($C$12),KQ$12 &lt;= $C$12), "Blank cell, reporting not mandatory", "Blank cell"),IF(OR(Table1a!KQ60=0,Table1a!KQ60="0"),"0 value","Value"))</f>
        <v>Value</v>
      </c>
      <c r="KR54" s="104" t="str">
        <f>IF(OR(ISBLANK(Table1a!KR60),Table1a!KR60=""),"Blank cell, reporting not mandatory",IF(OR(Table1a!KR60=0,Table1a!KR60="0"),"0 value","Value"))</f>
        <v>Value</v>
      </c>
      <c r="KS54" s="104" t="str">
        <f>IF(OR(ISBLANK(Table1a!KS60),Table1a!KS60=""),"Blank cell, reporting not mandatory",IF(OR(Table1a!KS60=0,Table1a!KS60="0"),"0 value","Value"))</f>
        <v>Value</v>
      </c>
      <c r="KT54" s="104" t="str">
        <f>IF(OR(ISBLANK(Table1a!KT60),Table1a!KT60=""),"Blank cell, reporting not mandatory",IF(OR(Table1a!KT60=0,Table1a!KT60="0"),"0 value","Value"))</f>
        <v>Value</v>
      </c>
      <c r="KU54" s="104" t="str">
        <f>IF(OR(ISBLANK(Table1a!KU60),Table1a!KU60=""),"Blank cell, reporting not mandatory",IF(OR(Table1a!KU60=0,Table1a!KU60="0"),"0 value","Value"))</f>
        <v>Value</v>
      </c>
      <c r="KV54" s="86" t="str">
        <f>IF(OR(ISBLANK(Table1a!KV60),Table1a!KV60=""),IF(AND(ISNUMBER($C$12),KV$12 &lt;= $C$12), "Blank cell, reporting not mandatory", "Blank cell"),IF(OR(Table1a!KV60=0,Table1a!KV60="0"),"0 value","Value"))</f>
        <v>Value</v>
      </c>
      <c r="KW54" s="132"/>
      <c r="KX54" s="132"/>
      <c r="KY54" s="132"/>
      <c r="KZ54" s="132"/>
      <c r="LA54" s="132"/>
      <c r="LB54" s="132"/>
      <c r="LC54" s="132"/>
      <c r="LD54" s="132"/>
      <c r="LE54" s="132"/>
      <c r="LF54" s="132"/>
      <c r="LG54" s="132"/>
      <c r="LH54" s="132"/>
      <c r="LI54" s="132"/>
      <c r="LJ54" s="132"/>
      <c r="LK54" s="132"/>
      <c r="LL54" s="132"/>
      <c r="LM54" s="132"/>
      <c r="LN54" s="132"/>
      <c r="LO54" s="132"/>
      <c r="LP54" s="132"/>
      <c r="LQ54" s="132"/>
      <c r="LR54" s="132"/>
      <c r="LS54" s="132"/>
      <c r="LT54" s="132"/>
      <c r="LU54" s="132"/>
      <c r="LV54" s="132"/>
      <c r="LW54" s="132"/>
      <c r="LX54" s="132"/>
      <c r="LY54" s="132"/>
      <c r="LZ54" s="132"/>
      <c r="MA54" s="132"/>
      <c r="MB54" s="132"/>
      <c r="MC54" s="132"/>
      <c r="MD54" s="132"/>
      <c r="ME54" s="100" t="str">
        <f>IF(OR(ISBLANK(Table1a!ME60),Table1a!ME60=""),"Blank cell",IF(OR(Table1a!ME60=0,Table1a!ME60="0"),"0 value","Value"))</f>
        <v>Value</v>
      </c>
      <c r="MF54" s="104" t="str">
        <f>IF(OR(ISBLANK(Table1a!MF60),Table1a!MF60=""),"Blank cell, reporting not mandatory",IF(OR(Table1a!MF60=0,Table1a!MF60="0"),"0 value","Value"))</f>
        <v>Blank cell, reporting not mandatory</v>
      </c>
      <c r="MG54" s="104" t="str">
        <f>IF(OR(ISBLANK(Table1a!MG60),Table1a!MG60=""),"Blank cell, reporting not mandatory",IF(OR(Table1a!MG60=0,Table1a!MG60="0"),"0 value","Value"))</f>
        <v>Blank cell, reporting not mandatory</v>
      </c>
      <c r="MH54" s="86" t="str">
        <f>IF(OR(ISBLANK(Table1a!MH60),Table1a!MH60=""),IF(AND(ISNUMBER($C$12),MH$12 &lt;= $C$12), "Blank cell, reporting not mandatory", "Blank cell"),IF(OR(Table1a!MH60=0,Table1a!MH60="0"),"0 value","Value"))</f>
        <v>Blank cell, reporting not mandatory</v>
      </c>
      <c r="MI54" s="104" t="str">
        <f>IF(OR(ISBLANK(Table1a!MI60),Table1a!MI60=""),"Blank cell, reporting not mandatory",IF(OR(Table1a!MI60=0,Table1a!MI60="0"),"0 value","Value"))</f>
        <v>Blank cell, reporting not mandatory</v>
      </c>
      <c r="MJ54" s="104" t="str">
        <f>IF(OR(ISBLANK(Table1a!MJ60),Table1a!MJ60=""),"Blank cell, reporting not mandatory",IF(OR(Table1a!MJ60=0,Table1a!MJ60="0"),"0 value","Value"))</f>
        <v>Blank cell, reporting not mandatory</v>
      </c>
      <c r="MK54" s="104" t="str">
        <f>IF(OR(ISBLANK(Table1a!MK60),Table1a!MK60=""),"Blank cell, reporting not mandatory",IF(OR(Table1a!MK60=0,Table1a!MK60="0"),"0 value","Value"))</f>
        <v>Value</v>
      </c>
      <c r="ML54" s="104" t="str">
        <f>IF(OR(ISBLANK(Table1a!ML60),Table1a!ML60=""),"Blank cell, reporting not mandatory",IF(OR(Table1a!ML60=0,Table1a!ML60="0"),"0 value","Value"))</f>
        <v>Value</v>
      </c>
      <c r="MM54" s="86" t="str">
        <f>IF(OR(ISBLANK(Table1a!MM60),Table1a!MM60=""),IF(AND(ISNUMBER($C$12),MM$12 &lt;= $C$12), "Blank cell, reporting not mandatory", "Blank cell"),IF(OR(Table1a!MM60=0,Table1a!MM60="0"),"0 value","Value"))</f>
        <v>Value</v>
      </c>
      <c r="MN54" s="104" t="str">
        <f>IF(OR(ISBLANK(Table1a!MN60),Table1a!MN60=""),"Blank cell, reporting not mandatory",IF(OR(Table1a!MN60=0,Table1a!MN60="0"),"0 value","Value"))</f>
        <v>Value</v>
      </c>
      <c r="MO54" s="104" t="str">
        <f>IF(OR(ISBLANK(Table1a!MO60),Table1a!MO60=""),"Blank cell, reporting not mandatory",IF(OR(Table1a!MO60=0,Table1a!MO60="0"),"0 value","Value"))</f>
        <v>Value</v>
      </c>
      <c r="MP54" s="104" t="str">
        <f>IF(OR(ISBLANK(Table1a!MP60),Table1a!MP60=""),"Blank cell, reporting not mandatory",IF(OR(Table1a!MP60=0,Table1a!MP60="0"),"0 value","Value"))</f>
        <v>Value</v>
      </c>
      <c r="MQ54" s="104" t="str">
        <f>IF(OR(ISBLANK(Table1a!MQ60),Table1a!MQ60=""),"Blank cell, reporting not mandatory",IF(OR(Table1a!MQ60=0,Table1a!MQ60="0"),"0 value","Value"))</f>
        <v>Value</v>
      </c>
      <c r="MR54" s="86" t="str">
        <f>IF(OR(ISBLANK(Table1a!MR60),Table1a!MR60=""),IF(AND(ISNUMBER($C$12),MR$12 &lt;= $C$12), "Blank cell, reporting not mandatory", "Blank cell"),IF(OR(Table1a!MR60=0,Table1a!MR60="0"),"0 value","Value"))</f>
        <v>Value</v>
      </c>
      <c r="MS54" s="104" t="str">
        <f>IF(OR(ISBLANK(Table1a!MS60),Table1a!MS60=""),"Blank cell, reporting not mandatory",IF(OR(Table1a!MS60=0,Table1a!MS60="0"),"0 value","Value"))</f>
        <v>Value</v>
      </c>
      <c r="MT54" s="104" t="str">
        <f>IF(OR(ISBLANK(Table1a!MT60),Table1a!MT60=""),"Blank cell, reporting not mandatory",IF(OR(Table1a!MT60=0,Table1a!MT60="0"),"0 value","Value"))</f>
        <v>Value</v>
      </c>
      <c r="MU54" s="104" t="str">
        <f>IF(OR(ISBLANK(Table1a!MU60),Table1a!MU60=""),"Blank cell, reporting not mandatory",IF(OR(Table1a!MU60=0,Table1a!MU60="0"),"0 value","Value"))</f>
        <v>0 value</v>
      </c>
      <c r="MV54" s="104" t="str">
        <f>IF(OR(ISBLANK(Table1a!MV60),Table1a!MV60=""),"Blank cell, reporting not mandatory",IF(OR(Table1a!MV60=0,Table1a!MV60="0"),"0 value","Value"))</f>
        <v>0 value</v>
      </c>
      <c r="MW54" s="86" t="str">
        <f>IF(OR(ISBLANK(Table1a!MW60),Table1a!MW60=""),IF(AND(ISNUMBER($C$12),MW$12 &lt;= $C$12), "Blank cell, reporting not mandatory", "Blank cell"),IF(OR(Table1a!MW60=0,Table1a!MW60="0"),"0 value","Value"))</f>
        <v>0 value</v>
      </c>
      <c r="MX54" s="104" t="str">
        <f>IF(OR(ISBLANK(Table1a!MX60),Table1a!MX60=""),"Blank cell, reporting not mandatory",IF(OR(Table1a!MX60=0,Table1a!MX60="0"),"0 value","Value"))</f>
        <v>0 value</v>
      </c>
      <c r="MY54" s="104" t="str">
        <f>IF(OR(ISBLANK(Table1a!MY60),Table1a!MY60=""),"Blank cell, reporting not mandatory",IF(OR(Table1a!MY60=0,Table1a!MY60="0"),"0 value","Value"))</f>
        <v>0 value</v>
      </c>
      <c r="MZ54" s="104" t="str">
        <f>IF(OR(ISBLANK(Table1a!MZ60),Table1a!MZ60=""),"Blank cell, reporting not mandatory",IF(OR(Table1a!MZ60=0,Table1a!MZ60="0"),"0 value","Value"))</f>
        <v>0 value</v>
      </c>
      <c r="NA54" s="104" t="str">
        <f>IF(OR(ISBLANK(Table1a!NA60),Table1a!NA60=""),"Blank cell, reporting not mandatory",IF(OR(Table1a!NA60=0,Table1a!NA60="0"),"0 value","Value"))</f>
        <v>0 value</v>
      </c>
      <c r="NB54" s="86" t="str">
        <f>IF(OR(ISBLANK(Table1a!NB60),Table1a!NB60=""),IF(AND(ISNUMBER($C$12),NB$12 &lt;= $C$12), "Blank cell, reporting not mandatory", "Blank cell"),IF(OR(Table1a!NB60=0,Table1a!NB60="0"),"0 value","Value"))</f>
        <v>0 value</v>
      </c>
      <c r="NC54" s="104" t="str">
        <f>IF(OR(ISBLANK(Table1a!NC60),Table1a!NC60=""),"Blank cell, reporting not mandatory",IF(OR(Table1a!NC60=0,Table1a!NC60="0"),"0 value","Value"))</f>
        <v>0 value</v>
      </c>
      <c r="ND54" s="104" t="str">
        <f>IF(OR(ISBLANK(Table1a!ND60),Table1a!ND60=""),"Blank cell, reporting not mandatory",IF(OR(Table1a!ND60=0,Table1a!ND60="0"),"0 value","Value"))</f>
        <v>0 value</v>
      </c>
      <c r="NE54" s="104" t="str">
        <f>IF(OR(ISBLANK(Table1a!NE60),Table1a!NE60=""),"Blank cell, reporting not mandatory",IF(OR(Table1a!NE60=0,Table1a!NE60="0"),"0 value","Value"))</f>
        <v>0 value</v>
      </c>
      <c r="NF54" s="104" t="str">
        <f>IF(OR(ISBLANK(Table1a!NF60),Table1a!NF60=""),"Blank cell, reporting not mandatory",IF(OR(Table1a!NF60=0,Table1a!NF60="0"),"0 value","Value"))</f>
        <v>0 value</v>
      </c>
      <c r="NG54" s="86" t="str">
        <f>IF(OR(ISBLANK(Table1a!NG60),Table1a!NG60=""),IF(AND(ISNUMBER($C$12),NG$12 &lt;= $C$12), "Blank cell, reporting not mandatory", "Blank cell"),IF(OR(Table1a!NG60=0,Table1a!NG60="0"),"0 value","Value"))</f>
        <v>0 value</v>
      </c>
      <c r="NH54" s="104" t="str">
        <f>IF(OR(ISBLANK(Table1a!NH60),Table1a!NH60=""),"Blank cell, reporting not mandatory",IF(OR(Table1a!NH60=0,Table1a!NH60="0"),"0 value","Value"))</f>
        <v>0 value</v>
      </c>
      <c r="NI54" s="104" t="str">
        <f>IF(OR(ISBLANK(Table1a!NI60),Table1a!NI60=""),"Blank cell, reporting not mandatory",IF(OR(Table1a!NI60=0,Table1a!NI60="0"),"0 value","Value"))</f>
        <v>0 value</v>
      </c>
      <c r="NJ54" s="104" t="str">
        <f>IF(OR(ISBLANK(Table1a!NJ60),Table1a!NJ60=""),"Blank cell, reporting not mandatory",IF(OR(Table1a!NJ60=0,Table1a!NJ60="0"),"0 value","Value"))</f>
        <v>0 value</v>
      </c>
      <c r="NK54" s="104" t="str">
        <f>IF(OR(ISBLANK(Table1a!NK60),Table1a!NK60=""),"Blank cell, reporting not mandatory",IF(OR(Table1a!NK60=0,Table1a!NK60="0"),"0 value","Value"))</f>
        <v>0 value</v>
      </c>
      <c r="NL54" s="86" t="str">
        <f>IF(OR(ISBLANK(Table1a!NL60),Table1a!NL60=""),IF(AND(ISNUMBER($C$12),NL$12 &lt;= $C$12), "Blank cell, reporting not mandatory", "Blank cell"),IF(OR(Table1a!NL60=0,Table1a!NL60="0"),"0 value","Value"))</f>
        <v>0 value</v>
      </c>
    </row>
    <row r="55" spans="1:376" outlineLevel="1">
      <c r="A55" s="38" t="s">
        <v>326</v>
      </c>
      <c r="B55" s="79" t="s">
        <v>7</v>
      </c>
      <c r="C55" s="100" t="str">
        <f>IF(OR(ISBLANK(Table1a!C61),Table1a!C61=""),"Blank cell",IF(OR(Table1a!C61=0,Table1a!C61="0"),"0 value","Value"))</f>
        <v>Value</v>
      </c>
      <c r="D55" s="104" t="str">
        <f>IF(OR(ISBLANK(Table1a!D61),Table1a!D61=""),"Blank cell, reporting not mandatory",IF(OR(Table1a!D61=0,Table1a!D61="0"),"0 value","Value"))</f>
        <v>Blank cell, reporting not mandatory</v>
      </c>
      <c r="E55" s="104" t="str">
        <f>IF(OR(ISBLANK(Table1a!E61),Table1a!E61=""),"Blank cell, reporting not mandatory",IF(OR(Table1a!E61=0,Table1a!E61="0"),"0 value","Value"))</f>
        <v>Blank cell, reporting not mandatory</v>
      </c>
      <c r="F55" s="86" t="str">
        <f>IF(OR(ISBLANK(Table1a!F61),Table1a!F61=""),IF(AND(ISNUMBER($C$12),F$12 &lt;= $C$12), "Blank cell, reporting not mandatory", "Blank cell"),IF(OR(Table1a!F61=0,Table1a!F61="0"),"0 value","Value"))</f>
        <v>Blank cell, reporting not mandatory</v>
      </c>
      <c r="G55" s="104" t="str">
        <f>IF(OR(ISBLANK(Table1a!G61),Table1a!G61=""),"Blank cell, reporting not mandatory",IF(OR(Table1a!G61=0,Table1a!G61="0"),"0 value","Value"))</f>
        <v>Blank cell, reporting not mandatory</v>
      </c>
      <c r="H55" s="104" t="str">
        <f>IF(OR(ISBLANK(Table1a!H61),Table1a!H61=""),"Blank cell, reporting not mandatory",IF(OR(Table1a!H61=0,Table1a!H61="0"),"0 value","Value"))</f>
        <v>Blank cell, reporting not mandatory</v>
      </c>
      <c r="I55" s="104" t="str">
        <f>IF(OR(ISBLANK(Table1a!I61),Table1a!I61=""),"Blank cell, reporting not mandatory",IF(OR(Table1a!I61=0,Table1a!I61="0"),"0 value","Value"))</f>
        <v>Value</v>
      </c>
      <c r="J55" s="104" t="str">
        <f>IF(OR(ISBLANK(Table1a!J61),Table1a!J61=""),"Blank cell, reporting not mandatory",IF(OR(Table1a!J61=0,Table1a!J61="0"),"0 value","Value"))</f>
        <v>Value</v>
      </c>
      <c r="K55" s="86" t="str">
        <f>IF(OR(ISBLANK(Table1a!K61),Table1a!K61=""),IF(AND(ISNUMBER($C$12),K$12 &lt;= $C$12), "Blank cell, reporting not mandatory", "Blank cell"),IF(OR(Table1a!K61=0,Table1a!K61="0"),"0 value","Value"))</f>
        <v>Value</v>
      </c>
      <c r="L55" s="104" t="str">
        <f>IF(OR(ISBLANK(Table1a!L61),Table1a!L61=""),"Blank cell, reporting not mandatory",IF(OR(Table1a!L61=0,Table1a!L61="0"),"0 value","Value"))</f>
        <v>Value</v>
      </c>
      <c r="M55" s="104" t="str">
        <f>IF(OR(ISBLANK(Table1a!M61),Table1a!M61=""),"Blank cell, reporting not mandatory",IF(OR(Table1a!M61=0,Table1a!M61="0"),"0 value","Value"))</f>
        <v>Value</v>
      </c>
      <c r="N55" s="104" t="str">
        <f>IF(OR(ISBLANK(Table1a!N61),Table1a!N61=""),"Blank cell, reporting not mandatory",IF(OR(Table1a!N61=0,Table1a!N61="0"),"0 value","Value"))</f>
        <v>Value</v>
      </c>
      <c r="O55" s="104" t="str">
        <f>IF(OR(ISBLANK(Table1a!O61),Table1a!O61=""),"Blank cell, reporting not mandatory",IF(OR(Table1a!O61=0,Table1a!O61="0"),"0 value","Value"))</f>
        <v>Value</v>
      </c>
      <c r="P55" s="86" t="str">
        <f>IF(OR(ISBLANK(Table1a!P61),Table1a!P61=""),IF(AND(ISNUMBER($C$12),P$12 &lt;= $C$12), "Blank cell, reporting not mandatory", "Blank cell"),IF(OR(Table1a!P61=0,Table1a!P61="0"),"0 value","Value"))</f>
        <v>Value</v>
      </c>
      <c r="Q55" s="104" t="str">
        <f>IF(OR(ISBLANK(Table1a!Q61),Table1a!Q61=""),"Blank cell, reporting not mandatory",IF(OR(Table1a!Q61=0,Table1a!Q61="0"),"0 value","Value"))</f>
        <v>Value</v>
      </c>
      <c r="R55" s="104" t="str">
        <f>IF(OR(ISBLANK(Table1a!R61),Table1a!R61=""),"Blank cell, reporting not mandatory",IF(OR(Table1a!R61=0,Table1a!R61="0"),"0 value","Value"))</f>
        <v>Value</v>
      </c>
      <c r="S55" s="104" t="str">
        <f>IF(OR(ISBLANK(Table1a!S61),Table1a!S61=""),"Blank cell, reporting not mandatory",IF(OR(Table1a!S61=0,Table1a!S61="0"),"0 value","Value"))</f>
        <v>Value</v>
      </c>
      <c r="T55" s="104" t="str">
        <f>IF(OR(ISBLANK(Table1a!T61),Table1a!T61=""),"Blank cell, reporting not mandatory",IF(OR(Table1a!T61=0,Table1a!T61="0"),"0 value","Value"))</f>
        <v>Value</v>
      </c>
      <c r="U55" s="86" t="str">
        <f>IF(OR(ISBLANK(Table1a!U61),Table1a!U61=""),IF(AND(ISNUMBER($C$12),U$12 &lt;= $C$12), "Blank cell, reporting not mandatory", "Blank cell"),IF(OR(Table1a!U61=0,Table1a!U61="0"),"0 value","Value"))</f>
        <v>Value</v>
      </c>
      <c r="V55" s="104" t="str">
        <f>IF(OR(ISBLANK(Table1a!V61),Table1a!V61=""),"Blank cell, reporting not mandatory",IF(OR(Table1a!V61=0,Table1a!V61="0"),"0 value","Value"))</f>
        <v>Value</v>
      </c>
      <c r="W55" s="104" t="str">
        <f>IF(OR(ISBLANK(Table1a!W61),Table1a!W61=""),"Blank cell, reporting not mandatory",IF(OR(Table1a!W61=0,Table1a!W61="0"),"0 value","Value"))</f>
        <v>Value</v>
      </c>
      <c r="X55" s="104" t="str">
        <f>IF(OR(ISBLANK(Table1a!X61),Table1a!X61=""),"Blank cell, reporting not mandatory",IF(OR(Table1a!X61=0,Table1a!X61="0"),"0 value","Value"))</f>
        <v>Value</v>
      </c>
      <c r="Y55" s="104" t="str">
        <f>IF(OR(ISBLANK(Table1a!Y61),Table1a!Y61=""),"Blank cell, reporting not mandatory",IF(OR(Table1a!Y61=0,Table1a!Y61="0"),"0 value","Value"))</f>
        <v>Value</v>
      </c>
      <c r="Z55" s="86" t="str">
        <f>IF(OR(ISBLANK(Table1a!Z61),Table1a!Z61=""),IF(AND(ISNUMBER($C$12),Z$12 &lt;= $C$12), "Blank cell, reporting not mandatory", "Blank cell"),IF(OR(Table1a!Z61=0,Table1a!Z61="0"),"0 value","Value"))</f>
        <v>Value</v>
      </c>
      <c r="AA55" s="104" t="str">
        <f>IF(OR(ISBLANK(Table1a!AA61),Table1a!AA61=""),"Blank cell, reporting not mandatory",IF(OR(Table1a!AA61=0,Table1a!AA61="0"),"0 value","Value"))</f>
        <v>Value</v>
      </c>
      <c r="AB55" s="104" t="str">
        <f>IF(OR(ISBLANK(Table1a!AB61),Table1a!AB61=""),"Blank cell, reporting not mandatory",IF(OR(Table1a!AB61=0,Table1a!AB61="0"),"0 value","Value"))</f>
        <v>Value</v>
      </c>
      <c r="AC55" s="104" t="str">
        <f>IF(OR(ISBLANK(Table1a!AC61),Table1a!AC61=""),"Blank cell, reporting not mandatory",IF(OR(Table1a!AC61=0,Table1a!AC61="0"),"0 value","Value"))</f>
        <v>Value</v>
      </c>
      <c r="AD55" s="104" t="str">
        <f>IF(OR(ISBLANK(Table1a!AD61),Table1a!AD61=""),"Blank cell, reporting not mandatory",IF(OR(Table1a!AD61=0,Table1a!AD61="0"),"0 value","Value"))</f>
        <v>Value</v>
      </c>
      <c r="AE55" s="86" t="str">
        <f>IF(OR(ISBLANK(Table1a!AE61),Table1a!AE61=""),IF(AND(ISNUMBER($C$12),AE$12 &lt;= $C$12), "Blank cell, reporting not mandatory", "Blank cell"),IF(OR(Table1a!AE61=0,Table1a!AE61="0"),"0 value","Value"))</f>
        <v>Value</v>
      </c>
      <c r="AF55" s="104" t="str">
        <f>IF(OR(ISBLANK(Table1a!AF61),Table1a!AF61=""),"Blank cell, reporting not mandatory",IF(OR(Table1a!AF61=0,Table1a!AF61="0"),"0 value","Value"))</f>
        <v>Value</v>
      </c>
      <c r="AG55" s="104" t="str">
        <f>IF(OR(ISBLANK(Table1a!AG61),Table1a!AG61=""),"Blank cell, reporting not mandatory",IF(OR(Table1a!AG61=0,Table1a!AG61="0"),"0 value","Value"))</f>
        <v>Value</v>
      </c>
      <c r="AH55" s="104" t="str">
        <f>IF(OR(ISBLANK(Table1a!AH61),Table1a!AH61=""),"Blank cell, reporting not mandatory",IF(OR(Table1a!AH61=0,Table1a!AH61="0"),"0 value","Value"))</f>
        <v>Value</v>
      </c>
      <c r="AI55" s="104" t="str">
        <f>IF(OR(ISBLANK(Table1a!AI61),Table1a!AI61=""),"Blank cell, reporting not mandatory",IF(OR(Table1a!AI61=0,Table1a!AI61="0"),"0 value","Value"))</f>
        <v>Value</v>
      </c>
      <c r="AJ55" s="86" t="str">
        <f>IF(OR(ISBLANK(Table1a!AJ61),Table1a!AJ61=""),IF(AND(ISNUMBER($C$12),AJ$12 &lt;= $C$12), "Blank cell, reporting not mandatory", "Blank cell"),IF(OR(Table1a!AJ61=0,Table1a!AJ61="0"),"0 value","Value"))</f>
        <v>Value</v>
      </c>
      <c r="AK55" s="132"/>
      <c r="AL55" s="133"/>
      <c r="AM55" s="133"/>
      <c r="AN55" s="132"/>
      <c r="AO55" s="133"/>
      <c r="AP55" s="133"/>
      <c r="AQ55" s="133"/>
      <c r="AR55" s="133"/>
      <c r="AS55" s="132"/>
      <c r="AT55" s="132"/>
      <c r="AU55" s="132"/>
      <c r="AV55" s="132"/>
      <c r="AW55" s="132"/>
      <c r="AX55" s="132"/>
      <c r="AY55" s="132"/>
      <c r="AZ55" s="132"/>
      <c r="BA55" s="132"/>
      <c r="BB55" s="132"/>
      <c r="BC55" s="132"/>
      <c r="BD55" s="132"/>
      <c r="BE55" s="132"/>
      <c r="BF55" s="132"/>
      <c r="BG55" s="132"/>
      <c r="BH55" s="132"/>
      <c r="BI55" s="132"/>
      <c r="BJ55" s="132"/>
      <c r="BK55" s="132"/>
      <c r="BL55" s="132"/>
      <c r="BM55" s="132"/>
      <c r="BN55" s="132"/>
      <c r="BO55" s="132"/>
      <c r="BP55" s="132"/>
      <c r="BQ55" s="132"/>
      <c r="BR55" s="132"/>
      <c r="BS55" s="132"/>
      <c r="BT55" s="132"/>
      <c r="BU55" s="132"/>
      <c r="BV55" s="132"/>
      <c r="BW55" s="132"/>
      <c r="BX55" s="132"/>
      <c r="BY55" s="132"/>
      <c r="BZ55" s="132"/>
      <c r="CA55" s="132"/>
      <c r="CB55" s="132"/>
      <c r="CC55" s="132"/>
      <c r="CD55" s="132"/>
      <c r="CE55" s="132"/>
      <c r="CF55" s="132"/>
      <c r="CG55" s="132"/>
      <c r="CH55" s="132"/>
      <c r="CI55" s="132"/>
      <c r="CJ55" s="132"/>
      <c r="CK55" s="132"/>
      <c r="CL55" s="132"/>
      <c r="CM55" s="132"/>
      <c r="CN55" s="132"/>
      <c r="CO55" s="132"/>
      <c r="CP55" s="132"/>
      <c r="CQ55" s="132"/>
      <c r="CR55" s="132"/>
      <c r="CS55" s="132"/>
      <c r="CT55" s="132"/>
      <c r="CU55" s="132"/>
      <c r="CV55" s="132"/>
      <c r="CW55" s="132"/>
      <c r="CX55" s="132"/>
      <c r="CY55" s="132"/>
      <c r="CZ55" s="132"/>
      <c r="DA55" s="132"/>
      <c r="DB55" s="132"/>
      <c r="DC55" s="133"/>
      <c r="DD55" s="132"/>
      <c r="DE55" s="133"/>
      <c r="DF55" s="133"/>
      <c r="DG55" s="133"/>
      <c r="DH55" s="133"/>
      <c r="DI55" s="132"/>
      <c r="DJ55" s="133"/>
      <c r="DK55" s="133"/>
      <c r="DL55" s="133"/>
      <c r="DM55" s="133"/>
      <c r="DN55" s="132"/>
      <c r="DO55" s="133"/>
      <c r="DP55" s="133"/>
      <c r="DQ55" s="133"/>
      <c r="DR55" s="133"/>
      <c r="DS55" s="132"/>
      <c r="DT55" s="133"/>
      <c r="DU55" s="133"/>
      <c r="DV55" s="133"/>
      <c r="DW55" s="133"/>
      <c r="DX55" s="132"/>
      <c r="DY55" s="133"/>
      <c r="DZ55" s="133"/>
      <c r="EA55" s="133"/>
      <c r="EB55" s="133"/>
      <c r="EC55" s="132"/>
      <c r="ED55" s="133"/>
      <c r="EE55" s="133"/>
      <c r="EF55" s="133"/>
      <c r="EG55" s="133"/>
      <c r="EH55" s="132"/>
      <c r="EI55" s="132"/>
      <c r="EJ55" s="133"/>
      <c r="EK55" s="133"/>
      <c r="EL55" s="132"/>
      <c r="EM55" s="133"/>
      <c r="EN55" s="133"/>
      <c r="EO55" s="133"/>
      <c r="EP55" s="133"/>
      <c r="EQ55" s="132"/>
      <c r="ER55" s="133"/>
      <c r="ES55" s="133"/>
      <c r="ET55" s="133"/>
      <c r="EU55" s="133"/>
      <c r="EV55" s="132"/>
      <c r="EW55" s="133"/>
      <c r="EX55" s="133"/>
      <c r="EY55" s="133"/>
      <c r="EZ55" s="133"/>
      <c r="FA55" s="132"/>
      <c r="FB55" s="133"/>
      <c r="FC55" s="133"/>
      <c r="FD55" s="133"/>
      <c r="FE55" s="133"/>
      <c r="FF55" s="132"/>
      <c r="FG55" s="133"/>
      <c r="FH55" s="133"/>
      <c r="FI55" s="133"/>
      <c r="FJ55" s="133"/>
      <c r="FK55" s="132"/>
      <c r="FL55" s="133"/>
      <c r="FM55" s="133"/>
      <c r="FN55" s="133"/>
      <c r="FO55" s="133"/>
      <c r="FP55" s="132"/>
      <c r="FQ55" s="132"/>
      <c r="FR55" s="133"/>
      <c r="FS55" s="133"/>
      <c r="FT55" s="132"/>
      <c r="FU55" s="133"/>
      <c r="FV55" s="133"/>
      <c r="FW55" s="133"/>
      <c r="FX55" s="133"/>
      <c r="FY55" s="132"/>
      <c r="FZ55" s="133"/>
      <c r="GA55" s="133"/>
      <c r="GB55" s="133"/>
      <c r="GC55" s="133"/>
      <c r="GD55" s="132"/>
      <c r="GE55" s="133"/>
      <c r="GF55" s="133"/>
      <c r="GG55" s="133"/>
      <c r="GH55" s="133"/>
      <c r="GI55" s="132"/>
      <c r="GJ55" s="133"/>
      <c r="GK55" s="133"/>
      <c r="GL55" s="133"/>
      <c r="GM55" s="133"/>
      <c r="GN55" s="132"/>
      <c r="GO55" s="133"/>
      <c r="GP55" s="133"/>
      <c r="GQ55" s="133"/>
      <c r="GR55" s="133"/>
      <c r="GS55" s="132"/>
      <c r="GT55" s="133"/>
      <c r="GU55" s="133"/>
      <c r="GV55" s="133"/>
      <c r="GW55" s="133"/>
      <c r="GX55" s="132"/>
      <c r="GY55" s="132"/>
      <c r="GZ55" s="133"/>
      <c r="HA55" s="133"/>
      <c r="HB55" s="132"/>
      <c r="HC55" s="133"/>
      <c r="HD55" s="133"/>
      <c r="HE55" s="133"/>
      <c r="HF55" s="133"/>
      <c r="HG55" s="132"/>
      <c r="HH55" s="133"/>
      <c r="HI55" s="133"/>
      <c r="HJ55" s="133"/>
      <c r="HK55" s="133"/>
      <c r="HL55" s="132"/>
      <c r="HM55" s="133"/>
      <c r="HN55" s="133"/>
      <c r="HO55" s="133"/>
      <c r="HP55" s="133"/>
      <c r="HQ55" s="132"/>
      <c r="HR55" s="133"/>
      <c r="HS55" s="133"/>
      <c r="HT55" s="133"/>
      <c r="HU55" s="133"/>
      <c r="HV55" s="132"/>
      <c r="HW55" s="133"/>
      <c r="HX55" s="133"/>
      <c r="HY55" s="133"/>
      <c r="HZ55" s="133"/>
      <c r="IA55" s="132"/>
      <c r="IB55" s="133"/>
      <c r="IC55" s="133"/>
      <c r="ID55" s="133"/>
      <c r="IE55" s="133"/>
      <c r="IF55" s="132"/>
      <c r="IG55" s="132"/>
      <c r="IH55" s="133"/>
      <c r="II55" s="133"/>
      <c r="IJ55" s="132"/>
      <c r="IK55" s="133"/>
      <c r="IL55" s="133"/>
      <c r="IM55" s="133"/>
      <c r="IN55" s="133"/>
      <c r="IO55" s="132"/>
      <c r="IP55" s="133"/>
      <c r="IQ55" s="133"/>
      <c r="IR55" s="133"/>
      <c r="IS55" s="133"/>
      <c r="IT55" s="132"/>
      <c r="IU55" s="133"/>
      <c r="IV55" s="133"/>
      <c r="IW55" s="133"/>
      <c r="IX55" s="133"/>
      <c r="IY55" s="132"/>
      <c r="IZ55" s="133"/>
      <c r="JA55" s="133"/>
      <c r="JB55" s="133"/>
      <c r="JC55" s="133"/>
      <c r="JD55" s="132"/>
      <c r="JE55" s="133"/>
      <c r="JF55" s="133"/>
      <c r="JG55" s="133"/>
      <c r="JH55" s="133"/>
      <c r="JI55" s="132"/>
      <c r="JJ55" s="133"/>
      <c r="JK55" s="133"/>
      <c r="JL55" s="133"/>
      <c r="JM55" s="133"/>
      <c r="JN55" s="132"/>
      <c r="JO55" s="80" t="str">
        <f>IF(OR(ISBLANK(Table1a!JO61),Table1a!JO61=""),"Blank cell",IF(OR(Table1a!JO61=0,Table1a!JO61="0"),"0 value","Value"))</f>
        <v>Value</v>
      </c>
      <c r="JP55" s="104" t="str">
        <f>IF(OR(ISBLANK(Table1a!JP61),Table1a!JP61=""),"Blank cell, reporting not mandatory",IF(OR(Table1a!JP61=0,Table1a!JP61="0"),"0 value","Value"))</f>
        <v>Blank cell, reporting not mandatory</v>
      </c>
      <c r="JQ55" s="104" t="str">
        <f>IF(OR(ISBLANK(Table1a!JQ61),Table1a!JQ61=""),"Blank cell, reporting not mandatory",IF(OR(Table1a!JQ61=0,Table1a!JQ61="0"),"0 value","Value"))</f>
        <v>Blank cell, reporting not mandatory</v>
      </c>
      <c r="JR55" s="86" t="str">
        <f>IF(OR(ISBLANK(Table1a!JR61),Table1a!JR61=""),IF(AND(ISNUMBER($C$12),JR$12 &lt;= $C$12), "Blank cell, reporting not mandatory", "Blank cell"),IF(OR(Table1a!JR61=0,Table1a!JR61="0"),"0 value","Value"))</f>
        <v>Blank cell, reporting not mandatory</v>
      </c>
      <c r="JS55" s="104" t="str">
        <f>IF(OR(ISBLANK(Table1a!JS61),Table1a!JS61=""),"Blank cell, reporting not mandatory",IF(OR(Table1a!JS61=0,Table1a!JS61="0"),"0 value","Value"))</f>
        <v>Blank cell, reporting not mandatory</v>
      </c>
      <c r="JT55" s="104" t="str">
        <f>IF(OR(ISBLANK(Table1a!JT61),Table1a!JT61=""),"Blank cell, reporting not mandatory",IF(OR(Table1a!JT61=0,Table1a!JT61="0"),"0 value","Value"))</f>
        <v>Blank cell, reporting not mandatory</v>
      </c>
      <c r="JU55" s="104" t="str">
        <f>IF(OR(ISBLANK(Table1a!JU61),Table1a!JU61=""),"Blank cell, reporting not mandatory",IF(OR(Table1a!JU61=0,Table1a!JU61="0"),"0 value","Value"))</f>
        <v>Value</v>
      </c>
      <c r="JV55" s="104" t="str">
        <f>IF(OR(ISBLANK(Table1a!JV61),Table1a!JV61=""),"Blank cell, reporting not mandatory",IF(OR(Table1a!JV61=0,Table1a!JV61="0"),"0 value","Value"))</f>
        <v>Value</v>
      </c>
      <c r="JW55" s="86" t="str">
        <f>IF(OR(ISBLANK(Table1a!JW61),Table1a!JW61=""),IF(AND(ISNUMBER($C$12),JW$12 &lt;= $C$12), "Blank cell, reporting not mandatory", "Blank cell"),IF(OR(Table1a!JW61=0,Table1a!JW61="0"),"0 value","Value"))</f>
        <v>Value</v>
      </c>
      <c r="JX55" s="104" t="str">
        <f>IF(OR(ISBLANK(Table1a!JX61),Table1a!JX61=""),"Blank cell, reporting not mandatory",IF(OR(Table1a!JX61=0,Table1a!JX61="0"),"0 value","Value"))</f>
        <v>Value</v>
      </c>
      <c r="JY55" s="104" t="str">
        <f>IF(OR(ISBLANK(Table1a!JY61),Table1a!JY61=""),"Blank cell, reporting not mandatory",IF(OR(Table1a!JY61=0,Table1a!JY61="0"),"0 value","Value"))</f>
        <v>Value</v>
      </c>
      <c r="JZ55" s="104" t="str">
        <f>IF(OR(ISBLANK(Table1a!JZ61),Table1a!JZ61=""),"Blank cell, reporting not mandatory",IF(OR(Table1a!JZ61=0,Table1a!JZ61="0"),"0 value","Value"))</f>
        <v>Value</v>
      </c>
      <c r="KA55" s="104" t="str">
        <f>IF(OR(ISBLANK(Table1a!KA61),Table1a!KA61=""),"Blank cell, reporting not mandatory",IF(OR(Table1a!KA61=0,Table1a!KA61="0"),"0 value","Value"))</f>
        <v>Value</v>
      </c>
      <c r="KB55" s="86" t="str">
        <f>IF(OR(ISBLANK(Table1a!KB61),Table1a!KB61=""),IF(AND(ISNUMBER($C$12),KB$12 &lt;= $C$12), "Blank cell, reporting not mandatory", "Blank cell"),IF(OR(Table1a!KB61=0,Table1a!KB61="0"),"0 value","Value"))</f>
        <v>Value</v>
      </c>
      <c r="KC55" s="104" t="str">
        <f>IF(OR(ISBLANK(Table1a!KC61),Table1a!KC61=""),"Blank cell, reporting not mandatory",IF(OR(Table1a!KC61=0,Table1a!KC61="0"),"0 value","Value"))</f>
        <v>Value</v>
      </c>
      <c r="KD55" s="104" t="str">
        <f>IF(OR(ISBLANK(Table1a!KD61),Table1a!KD61=""),"Blank cell, reporting not mandatory",IF(OR(Table1a!KD61=0,Table1a!KD61="0"),"0 value","Value"))</f>
        <v>Value</v>
      </c>
      <c r="KE55" s="104" t="str">
        <f>IF(OR(ISBLANK(Table1a!KE61),Table1a!KE61=""),"Blank cell, reporting not mandatory",IF(OR(Table1a!KE61=0,Table1a!KE61="0"),"0 value","Value"))</f>
        <v>Value</v>
      </c>
      <c r="KF55" s="104" t="str">
        <f>IF(OR(ISBLANK(Table1a!KF61),Table1a!KF61=""),"Blank cell, reporting not mandatory",IF(OR(Table1a!KF61=0,Table1a!KF61="0"),"0 value","Value"))</f>
        <v>Value</v>
      </c>
      <c r="KG55" s="86" t="str">
        <f>IF(OR(ISBLANK(Table1a!KG61),Table1a!KG61=""),IF(AND(ISNUMBER($C$12),KG$12 &lt;= $C$12), "Blank cell, reporting not mandatory", "Blank cell"),IF(OR(Table1a!KG61=0,Table1a!KG61="0"),"0 value","Value"))</f>
        <v>Value</v>
      </c>
      <c r="KH55" s="104" t="str">
        <f>IF(OR(ISBLANK(Table1a!KH61),Table1a!KH61=""),"Blank cell, reporting not mandatory",IF(OR(Table1a!KH61=0,Table1a!KH61="0"),"0 value","Value"))</f>
        <v>Value</v>
      </c>
      <c r="KI55" s="104" t="str">
        <f>IF(OR(ISBLANK(Table1a!KI61),Table1a!KI61=""),"Blank cell, reporting not mandatory",IF(OR(Table1a!KI61=0,Table1a!KI61="0"),"0 value","Value"))</f>
        <v>Value</v>
      </c>
      <c r="KJ55" s="104" t="str">
        <f>IF(OR(ISBLANK(Table1a!KJ61),Table1a!KJ61=""),"Blank cell, reporting not mandatory",IF(OR(Table1a!KJ61=0,Table1a!KJ61="0"),"0 value","Value"))</f>
        <v>Value</v>
      </c>
      <c r="KK55" s="104" t="str">
        <f>IF(OR(ISBLANK(Table1a!KK61),Table1a!KK61=""),"Blank cell, reporting not mandatory",IF(OR(Table1a!KK61=0,Table1a!KK61="0"),"0 value","Value"))</f>
        <v>Value</v>
      </c>
      <c r="KL55" s="86" t="str">
        <f>IF(OR(ISBLANK(Table1a!KL61),Table1a!KL61=""),IF(AND(ISNUMBER($C$12),KL$12 &lt;= $C$12), "Blank cell, reporting not mandatory", "Blank cell"),IF(OR(Table1a!KL61=0,Table1a!KL61="0"),"0 value","Value"))</f>
        <v>Value</v>
      </c>
      <c r="KM55" s="104" t="str">
        <f>IF(OR(ISBLANK(Table1a!KM61),Table1a!KM61=""),"Blank cell, reporting not mandatory",IF(OR(Table1a!KM61=0,Table1a!KM61="0"),"0 value","Value"))</f>
        <v>Value</v>
      </c>
      <c r="KN55" s="104" t="str">
        <f>IF(OR(ISBLANK(Table1a!KN61),Table1a!KN61=""),"Blank cell, reporting not mandatory",IF(OR(Table1a!KN61=0,Table1a!KN61="0"),"0 value","Value"))</f>
        <v>Value</v>
      </c>
      <c r="KO55" s="104" t="str">
        <f>IF(OR(ISBLANK(Table1a!KO61),Table1a!KO61=""),"Blank cell, reporting not mandatory",IF(OR(Table1a!KO61=0,Table1a!KO61="0"),"0 value","Value"))</f>
        <v>Value</v>
      </c>
      <c r="KP55" s="104" t="str">
        <f>IF(OR(ISBLANK(Table1a!KP61),Table1a!KP61=""),"Blank cell, reporting not mandatory",IF(OR(Table1a!KP61=0,Table1a!KP61="0"),"0 value","Value"))</f>
        <v>Value</v>
      </c>
      <c r="KQ55" s="86" t="str">
        <f>IF(OR(ISBLANK(Table1a!KQ61),Table1a!KQ61=""),IF(AND(ISNUMBER($C$12),KQ$12 &lt;= $C$12), "Blank cell, reporting not mandatory", "Blank cell"),IF(OR(Table1a!KQ61=0,Table1a!KQ61="0"),"0 value","Value"))</f>
        <v>Value</v>
      </c>
      <c r="KR55" s="104" t="str">
        <f>IF(OR(ISBLANK(Table1a!KR61),Table1a!KR61=""),"Blank cell, reporting not mandatory",IF(OR(Table1a!KR61=0,Table1a!KR61="0"),"0 value","Value"))</f>
        <v>Value</v>
      </c>
      <c r="KS55" s="104" t="str">
        <f>IF(OR(ISBLANK(Table1a!KS61),Table1a!KS61=""),"Blank cell, reporting not mandatory",IF(OR(Table1a!KS61=0,Table1a!KS61="0"),"0 value","Value"))</f>
        <v>Value</v>
      </c>
      <c r="KT55" s="104" t="str">
        <f>IF(OR(ISBLANK(Table1a!KT61),Table1a!KT61=""),"Blank cell, reporting not mandatory",IF(OR(Table1a!KT61=0,Table1a!KT61="0"),"0 value","Value"))</f>
        <v>Value</v>
      </c>
      <c r="KU55" s="104" t="str">
        <f>IF(OR(ISBLANK(Table1a!KU61),Table1a!KU61=""),"Blank cell, reporting not mandatory",IF(OR(Table1a!KU61=0,Table1a!KU61="0"),"0 value","Value"))</f>
        <v>Value</v>
      </c>
      <c r="KV55" s="86" t="str">
        <f>IF(OR(ISBLANK(Table1a!KV61),Table1a!KV61=""),IF(AND(ISNUMBER($C$12),KV$12 &lt;= $C$12), "Blank cell, reporting not mandatory", "Blank cell"),IF(OR(Table1a!KV61=0,Table1a!KV61="0"),"0 value","Value"))</f>
        <v>Value</v>
      </c>
      <c r="KW55" s="132"/>
      <c r="KX55" s="132"/>
      <c r="KY55" s="132"/>
      <c r="KZ55" s="132"/>
      <c r="LA55" s="132"/>
      <c r="LB55" s="132"/>
      <c r="LC55" s="132"/>
      <c r="LD55" s="132"/>
      <c r="LE55" s="132"/>
      <c r="LF55" s="132"/>
      <c r="LG55" s="132"/>
      <c r="LH55" s="132"/>
      <c r="LI55" s="132"/>
      <c r="LJ55" s="132"/>
      <c r="LK55" s="132"/>
      <c r="LL55" s="132"/>
      <c r="LM55" s="132"/>
      <c r="LN55" s="132"/>
      <c r="LO55" s="132"/>
      <c r="LP55" s="132"/>
      <c r="LQ55" s="132"/>
      <c r="LR55" s="132"/>
      <c r="LS55" s="132"/>
      <c r="LT55" s="132"/>
      <c r="LU55" s="132"/>
      <c r="LV55" s="132"/>
      <c r="LW55" s="132"/>
      <c r="LX55" s="132"/>
      <c r="LY55" s="132"/>
      <c r="LZ55" s="132"/>
      <c r="MA55" s="132"/>
      <c r="MB55" s="132"/>
      <c r="MC55" s="132"/>
      <c r="MD55" s="132"/>
      <c r="ME55" s="100" t="str">
        <f>IF(OR(ISBLANK(Table1a!ME61),Table1a!ME61=""),"Blank cell",IF(OR(Table1a!ME61=0,Table1a!ME61="0"),"0 value","Value"))</f>
        <v>Value</v>
      </c>
      <c r="MF55" s="104" t="str">
        <f>IF(OR(ISBLANK(Table1a!MF61),Table1a!MF61=""),"Blank cell, reporting not mandatory",IF(OR(Table1a!MF61=0,Table1a!MF61="0"),"0 value","Value"))</f>
        <v>Blank cell, reporting not mandatory</v>
      </c>
      <c r="MG55" s="104" t="str">
        <f>IF(OR(ISBLANK(Table1a!MG61),Table1a!MG61=""),"Blank cell, reporting not mandatory",IF(OR(Table1a!MG61=0,Table1a!MG61="0"),"0 value","Value"))</f>
        <v>Blank cell, reporting not mandatory</v>
      </c>
      <c r="MH55" s="86" t="str">
        <f>IF(OR(ISBLANK(Table1a!MH61),Table1a!MH61=""),IF(AND(ISNUMBER($C$12),MH$12 &lt;= $C$12), "Blank cell, reporting not mandatory", "Blank cell"),IF(OR(Table1a!MH61=0,Table1a!MH61="0"),"0 value","Value"))</f>
        <v>Blank cell, reporting not mandatory</v>
      </c>
      <c r="MI55" s="104" t="str">
        <f>IF(OR(ISBLANK(Table1a!MI61),Table1a!MI61=""),"Blank cell, reporting not mandatory",IF(OR(Table1a!MI61=0,Table1a!MI61="0"),"0 value","Value"))</f>
        <v>Blank cell, reporting not mandatory</v>
      </c>
      <c r="MJ55" s="104" t="str">
        <f>IF(OR(ISBLANK(Table1a!MJ61),Table1a!MJ61=""),"Blank cell, reporting not mandatory",IF(OR(Table1a!MJ61=0,Table1a!MJ61="0"),"0 value","Value"))</f>
        <v>Blank cell, reporting not mandatory</v>
      </c>
      <c r="MK55" s="104" t="str">
        <f>IF(OR(ISBLANK(Table1a!MK61),Table1a!MK61=""),"Blank cell, reporting not mandatory",IF(OR(Table1a!MK61=0,Table1a!MK61="0"),"0 value","Value"))</f>
        <v>Value</v>
      </c>
      <c r="ML55" s="104" t="str">
        <f>IF(OR(ISBLANK(Table1a!ML61),Table1a!ML61=""),"Blank cell, reporting not mandatory",IF(OR(Table1a!ML61=0,Table1a!ML61="0"),"0 value","Value"))</f>
        <v>Value</v>
      </c>
      <c r="MM55" s="86" t="str">
        <f>IF(OR(ISBLANK(Table1a!MM61),Table1a!MM61=""),IF(AND(ISNUMBER($C$12),MM$12 &lt;= $C$12), "Blank cell, reporting not mandatory", "Blank cell"),IF(OR(Table1a!MM61=0,Table1a!MM61="0"),"0 value","Value"))</f>
        <v>Value</v>
      </c>
      <c r="MN55" s="104" t="str">
        <f>IF(OR(ISBLANK(Table1a!MN61),Table1a!MN61=""),"Blank cell, reporting not mandatory",IF(OR(Table1a!MN61=0,Table1a!MN61="0"),"0 value","Value"))</f>
        <v>Value</v>
      </c>
      <c r="MO55" s="104" t="str">
        <f>IF(OR(ISBLANK(Table1a!MO61),Table1a!MO61=""),"Blank cell, reporting not mandatory",IF(OR(Table1a!MO61=0,Table1a!MO61="0"),"0 value","Value"))</f>
        <v>Value</v>
      </c>
      <c r="MP55" s="104" t="str">
        <f>IF(OR(ISBLANK(Table1a!MP61),Table1a!MP61=""),"Blank cell, reporting not mandatory",IF(OR(Table1a!MP61=0,Table1a!MP61="0"),"0 value","Value"))</f>
        <v>Value</v>
      </c>
      <c r="MQ55" s="104" t="str">
        <f>IF(OR(ISBLANK(Table1a!MQ61),Table1a!MQ61=""),"Blank cell, reporting not mandatory",IF(OR(Table1a!MQ61=0,Table1a!MQ61="0"),"0 value","Value"))</f>
        <v>Value</v>
      </c>
      <c r="MR55" s="86" t="str">
        <f>IF(OR(ISBLANK(Table1a!MR61),Table1a!MR61=""),IF(AND(ISNUMBER($C$12),MR$12 &lt;= $C$12), "Blank cell, reporting not mandatory", "Blank cell"),IF(OR(Table1a!MR61=0,Table1a!MR61="0"),"0 value","Value"))</f>
        <v>Value</v>
      </c>
      <c r="MS55" s="104" t="str">
        <f>IF(OR(ISBLANK(Table1a!MS61),Table1a!MS61=""),"Blank cell, reporting not mandatory",IF(OR(Table1a!MS61=0,Table1a!MS61="0"),"0 value","Value"))</f>
        <v>Value</v>
      </c>
      <c r="MT55" s="104" t="str">
        <f>IF(OR(ISBLANK(Table1a!MT61),Table1a!MT61=""),"Blank cell, reporting not mandatory",IF(OR(Table1a!MT61=0,Table1a!MT61="0"),"0 value","Value"))</f>
        <v>Value</v>
      </c>
      <c r="MU55" s="104" t="str">
        <f>IF(OR(ISBLANK(Table1a!MU61),Table1a!MU61=""),"Blank cell, reporting not mandatory",IF(OR(Table1a!MU61=0,Table1a!MU61="0"),"0 value","Value"))</f>
        <v>Value</v>
      </c>
      <c r="MV55" s="104" t="str">
        <f>IF(OR(ISBLANK(Table1a!MV61),Table1a!MV61=""),"Blank cell, reporting not mandatory",IF(OR(Table1a!MV61=0,Table1a!MV61="0"),"0 value","Value"))</f>
        <v>Value</v>
      </c>
      <c r="MW55" s="86" t="str">
        <f>IF(OR(ISBLANK(Table1a!MW61),Table1a!MW61=""),IF(AND(ISNUMBER($C$12),MW$12 &lt;= $C$12), "Blank cell, reporting not mandatory", "Blank cell"),IF(OR(Table1a!MW61=0,Table1a!MW61="0"),"0 value","Value"))</f>
        <v>Value</v>
      </c>
      <c r="MX55" s="104" t="str">
        <f>IF(OR(ISBLANK(Table1a!MX61),Table1a!MX61=""),"Blank cell, reporting not mandatory",IF(OR(Table1a!MX61=0,Table1a!MX61="0"),"0 value","Value"))</f>
        <v>Value</v>
      </c>
      <c r="MY55" s="104" t="str">
        <f>IF(OR(ISBLANK(Table1a!MY61),Table1a!MY61=""),"Blank cell, reporting not mandatory",IF(OR(Table1a!MY61=0,Table1a!MY61="0"),"0 value","Value"))</f>
        <v>Value</v>
      </c>
      <c r="MZ55" s="104" t="str">
        <f>IF(OR(ISBLANK(Table1a!MZ61),Table1a!MZ61=""),"Blank cell, reporting not mandatory",IF(OR(Table1a!MZ61=0,Table1a!MZ61="0"),"0 value","Value"))</f>
        <v>Value</v>
      </c>
      <c r="NA55" s="104" t="str">
        <f>IF(OR(ISBLANK(Table1a!NA61),Table1a!NA61=""),"Blank cell, reporting not mandatory",IF(OR(Table1a!NA61=0,Table1a!NA61="0"),"0 value","Value"))</f>
        <v>Value</v>
      </c>
      <c r="NB55" s="86" t="str">
        <f>IF(OR(ISBLANK(Table1a!NB61),Table1a!NB61=""),IF(AND(ISNUMBER($C$12),NB$12 &lt;= $C$12), "Blank cell, reporting not mandatory", "Blank cell"),IF(OR(Table1a!NB61=0,Table1a!NB61="0"),"0 value","Value"))</f>
        <v>Value</v>
      </c>
      <c r="NC55" s="104" t="str">
        <f>IF(OR(ISBLANK(Table1a!NC61),Table1a!NC61=""),"Blank cell, reporting not mandatory",IF(OR(Table1a!NC61=0,Table1a!NC61="0"),"0 value","Value"))</f>
        <v>Value</v>
      </c>
      <c r="ND55" s="104" t="str">
        <f>IF(OR(ISBLANK(Table1a!ND61),Table1a!ND61=""),"Blank cell, reporting not mandatory",IF(OR(Table1a!ND61=0,Table1a!ND61="0"),"0 value","Value"))</f>
        <v>Value</v>
      </c>
      <c r="NE55" s="104" t="str">
        <f>IF(OR(ISBLANK(Table1a!NE61),Table1a!NE61=""),"Blank cell, reporting not mandatory",IF(OR(Table1a!NE61=0,Table1a!NE61="0"),"0 value","Value"))</f>
        <v>Value</v>
      </c>
      <c r="NF55" s="104" t="str">
        <f>IF(OR(ISBLANK(Table1a!NF61),Table1a!NF61=""),"Blank cell, reporting not mandatory",IF(OR(Table1a!NF61=0,Table1a!NF61="0"),"0 value","Value"))</f>
        <v>Value</v>
      </c>
      <c r="NG55" s="86" t="str">
        <f>IF(OR(ISBLANK(Table1a!NG61),Table1a!NG61=""),IF(AND(ISNUMBER($C$12),NG$12 &lt;= $C$12), "Blank cell, reporting not mandatory", "Blank cell"),IF(OR(Table1a!NG61=0,Table1a!NG61="0"),"0 value","Value"))</f>
        <v>Value</v>
      </c>
      <c r="NH55" s="104" t="str">
        <f>IF(OR(ISBLANK(Table1a!NH61),Table1a!NH61=""),"Blank cell, reporting not mandatory",IF(OR(Table1a!NH61=0,Table1a!NH61="0"),"0 value","Value"))</f>
        <v>Value</v>
      </c>
      <c r="NI55" s="104" t="str">
        <f>IF(OR(ISBLANK(Table1a!NI61),Table1a!NI61=""),"Blank cell, reporting not mandatory",IF(OR(Table1a!NI61=0,Table1a!NI61="0"),"0 value","Value"))</f>
        <v>Value</v>
      </c>
      <c r="NJ55" s="104" t="str">
        <f>IF(OR(ISBLANK(Table1a!NJ61),Table1a!NJ61=""),"Blank cell, reporting not mandatory",IF(OR(Table1a!NJ61=0,Table1a!NJ61="0"),"0 value","Value"))</f>
        <v>Value</v>
      </c>
      <c r="NK55" s="104" t="str">
        <f>IF(OR(ISBLANK(Table1a!NK61),Table1a!NK61=""),"Blank cell, reporting not mandatory",IF(OR(Table1a!NK61=0,Table1a!NK61="0"),"0 value","Value"))</f>
        <v>Value</v>
      </c>
      <c r="NL55" s="86" t="str">
        <f>IF(OR(ISBLANK(Table1a!NL61),Table1a!NL61=""),IF(AND(ISNUMBER($C$12),NL$12 &lt;= $C$12), "Blank cell, reporting not mandatory", "Blank cell"),IF(OR(Table1a!NL61=0,Table1a!NL61="0"),"0 value","Value"))</f>
        <v>Value</v>
      </c>
    </row>
    <row r="56" spans="1:376" outlineLevel="1">
      <c r="A56" s="38" t="s">
        <v>327</v>
      </c>
      <c r="B56" s="79" t="s">
        <v>7</v>
      </c>
      <c r="C56" s="100" t="str">
        <f>IF(OR(ISBLANK(Table1a!C62),Table1a!C62=""),"Blank cell",IF(OR(Table1a!C62=0,Table1a!C62="0"),"0 value","Value"))</f>
        <v>Value</v>
      </c>
      <c r="D56" s="104" t="str">
        <f>IF(OR(ISBLANK(Table1a!D62),Table1a!D62=""),"Blank cell, reporting not mandatory",IF(OR(Table1a!D62=0,Table1a!D62="0"),"0 value","Value"))</f>
        <v>Blank cell, reporting not mandatory</v>
      </c>
      <c r="E56" s="104" t="str">
        <f>IF(OR(ISBLANK(Table1a!E62),Table1a!E62=""),"Blank cell, reporting not mandatory",IF(OR(Table1a!E62=0,Table1a!E62="0"),"0 value","Value"))</f>
        <v>Blank cell, reporting not mandatory</v>
      </c>
      <c r="F56" s="86" t="str">
        <f>IF(OR(ISBLANK(Table1a!F62),Table1a!F62=""),IF(AND(ISNUMBER($C$12),F$12 &lt;= $C$12), "Blank cell, reporting not mandatory", "Blank cell"),IF(OR(Table1a!F62=0,Table1a!F62="0"),"0 value","Value"))</f>
        <v>Blank cell, reporting not mandatory</v>
      </c>
      <c r="G56" s="104" t="str">
        <f>IF(OR(ISBLANK(Table1a!G62),Table1a!G62=""),"Blank cell, reporting not mandatory",IF(OR(Table1a!G62=0,Table1a!G62="0"),"0 value","Value"))</f>
        <v>Blank cell, reporting not mandatory</v>
      </c>
      <c r="H56" s="104" t="str">
        <f>IF(OR(ISBLANK(Table1a!H62),Table1a!H62=""),"Blank cell, reporting not mandatory",IF(OR(Table1a!H62=0,Table1a!H62="0"),"0 value","Value"))</f>
        <v>Blank cell, reporting not mandatory</v>
      </c>
      <c r="I56" s="104" t="str">
        <f>IF(OR(ISBLANK(Table1a!I62),Table1a!I62=""),"Blank cell, reporting not mandatory",IF(OR(Table1a!I62=0,Table1a!I62="0"),"0 value","Value"))</f>
        <v>Value</v>
      </c>
      <c r="J56" s="104" t="str">
        <f>IF(OR(ISBLANK(Table1a!J62),Table1a!J62=""),"Blank cell, reporting not mandatory",IF(OR(Table1a!J62=0,Table1a!J62="0"),"0 value","Value"))</f>
        <v>Value</v>
      </c>
      <c r="K56" s="86" t="str">
        <f>IF(OR(ISBLANK(Table1a!K62),Table1a!K62=""),IF(AND(ISNUMBER($C$12),K$12 &lt;= $C$12), "Blank cell, reporting not mandatory", "Blank cell"),IF(OR(Table1a!K62=0,Table1a!K62="0"),"0 value","Value"))</f>
        <v>Value</v>
      </c>
      <c r="L56" s="104" t="str">
        <f>IF(OR(ISBLANK(Table1a!L62),Table1a!L62=""),"Blank cell, reporting not mandatory",IF(OR(Table1a!L62=0,Table1a!L62="0"),"0 value","Value"))</f>
        <v>Value</v>
      </c>
      <c r="M56" s="104" t="str">
        <f>IF(OR(ISBLANK(Table1a!M62),Table1a!M62=""),"Blank cell, reporting not mandatory",IF(OR(Table1a!M62=0,Table1a!M62="0"),"0 value","Value"))</f>
        <v>Value</v>
      </c>
      <c r="N56" s="104" t="str">
        <f>IF(OR(ISBLANK(Table1a!N62),Table1a!N62=""),"Blank cell, reporting not mandatory",IF(OR(Table1a!N62=0,Table1a!N62="0"),"0 value","Value"))</f>
        <v>Value</v>
      </c>
      <c r="O56" s="104" t="str">
        <f>IF(OR(ISBLANK(Table1a!O62),Table1a!O62=""),"Blank cell, reporting not mandatory",IF(OR(Table1a!O62=0,Table1a!O62="0"),"0 value","Value"))</f>
        <v>Value</v>
      </c>
      <c r="P56" s="86" t="str">
        <f>IF(OR(ISBLANK(Table1a!P62),Table1a!P62=""),IF(AND(ISNUMBER($C$12),P$12 &lt;= $C$12), "Blank cell, reporting not mandatory", "Blank cell"),IF(OR(Table1a!P62=0,Table1a!P62="0"),"0 value","Value"))</f>
        <v>Value</v>
      </c>
      <c r="Q56" s="104" t="str">
        <f>IF(OR(ISBLANK(Table1a!Q62),Table1a!Q62=""),"Blank cell, reporting not mandatory",IF(OR(Table1a!Q62=0,Table1a!Q62="0"),"0 value","Value"))</f>
        <v>Value</v>
      </c>
      <c r="R56" s="104" t="str">
        <f>IF(OR(ISBLANK(Table1a!R62),Table1a!R62=""),"Blank cell, reporting not mandatory",IF(OR(Table1a!R62=0,Table1a!R62="0"),"0 value","Value"))</f>
        <v>Value</v>
      </c>
      <c r="S56" s="104" t="str">
        <f>IF(OR(ISBLANK(Table1a!S62),Table1a!S62=""),"Blank cell, reporting not mandatory",IF(OR(Table1a!S62=0,Table1a!S62="0"),"0 value","Value"))</f>
        <v>Value</v>
      </c>
      <c r="T56" s="104" t="str">
        <f>IF(OR(ISBLANK(Table1a!T62),Table1a!T62=""),"Blank cell, reporting not mandatory",IF(OR(Table1a!T62=0,Table1a!T62="0"),"0 value","Value"))</f>
        <v>Value</v>
      </c>
      <c r="U56" s="86" t="str">
        <f>IF(OR(ISBLANK(Table1a!U62),Table1a!U62=""),IF(AND(ISNUMBER($C$12),U$12 &lt;= $C$12), "Blank cell, reporting not mandatory", "Blank cell"),IF(OR(Table1a!U62=0,Table1a!U62="0"),"0 value","Value"))</f>
        <v>Value</v>
      </c>
      <c r="V56" s="104" t="str">
        <f>IF(OR(ISBLANK(Table1a!V62),Table1a!V62=""),"Blank cell, reporting not mandatory",IF(OR(Table1a!V62=0,Table1a!V62="0"),"0 value","Value"))</f>
        <v>Value</v>
      </c>
      <c r="W56" s="104" t="str">
        <f>IF(OR(ISBLANK(Table1a!W62),Table1a!W62=""),"Blank cell, reporting not mandatory",IF(OR(Table1a!W62=0,Table1a!W62="0"),"0 value","Value"))</f>
        <v>Value</v>
      </c>
      <c r="X56" s="104" t="str">
        <f>IF(OR(ISBLANK(Table1a!X62),Table1a!X62=""),"Blank cell, reporting not mandatory",IF(OR(Table1a!X62=0,Table1a!X62="0"),"0 value","Value"))</f>
        <v>Value</v>
      </c>
      <c r="Y56" s="104" t="str">
        <f>IF(OR(ISBLANK(Table1a!Y62),Table1a!Y62=""),"Blank cell, reporting not mandatory",IF(OR(Table1a!Y62=0,Table1a!Y62="0"),"0 value","Value"))</f>
        <v>Value</v>
      </c>
      <c r="Z56" s="86" t="str">
        <f>IF(OR(ISBLANK(Table1a!Z62),Table1a!Z62=""),IF(AND(ISNUMBER($C$12),Z$12 &lt;= $C$12), "Blank cell, reporting not mandatory", "Blank cell"),IF(OR(Table1a!Z62=0,Table1a!Z62="0"),"0 value","Value"))</f>
        <v>Value</v>
      </c>
      <c r="AA56" s="104" t="str">
        <f>IF(OR(ISBLANK(Table1a!AA62),Table1a!AA62=""),"Blank cell, reporting not mandatory",IF(OR(Table1a!AA62=0,Table1a!AA62="0"),"0 value","Value"))</f>
        <v>Value</v>
      </c>
      <c r="AB56" s="104" t="str">
        <f>IF(OR(ISBLANK(Table1a!AB62),Table1a!AB62=""),"Blank cell, reporting not mandatory",IF(OR(Table1a!AB62=0,Table1a!AB62="0"),"0 value","Value"))</f>
        <v>Value</v>
      </c>
      <c r="AC56" s="104" t="str">
        <f>IF(OR(ISBLANK(Table1a!AC62),Table1a!AC62=""),"Blank cell, reporting not mandatory",IF(OR(Table1a!AC62=0,Table1a!AC62="0"),"0 value","Value"))</f>
        <v>Value</v>
      </c>
      <c r="AD56" s="104" t="str">
        <f>IF(OR(ISBLANK(Table1a!AD62),Table1a!AD62=""),"Blank cell, reporting not mandatory",IF(OR(Table1a!AD62=0,Table1a!AD62="0"),"0 value","Value"))</f>
        <v>Value</v>
      </c>
      <c r="AE56" s="86" t="str">
        <f>IF(OR(ISBLANK(Table1a!AE62),Table1a!AE62=""),IF(AND(ISNUMBER($C$12),AE$12 &lt;= $C$12), "Blank cell, reporting not mandatory", "Blank cell"),IF(OR(Table1a!AE62=0,Table1a!AE62="0"),"0 value","Value"))</f>
        <v>Value</v>
      </c>
      <c r="AF56" s="104" t="str">
        <f>IF(OR(ISBLANK(Table1a!AF62),Table1a!AF62=""),"Blank cell, reporting not mandatory",IF(OR(Table1a!AF62=0,Table1a!AF62="0"),"0 value","Value"))</f>
        <v>Value</v>
      </c>
      <c r="AG56" s="104" t="str">
        <f>IF(OR(ISBLANK(Table1a!AG62),Table1a!AG62=""),"Blank cell, reporting not mandatory",IF(OR(Table1a!AG62=0,Table1a!AG62="0"),"0 value","Value"))</f>
        <v>Value</v>
      </c>
      <c r="AH56" s="104" t="str">
        <f>IF(OR(ISBLANK(Table1a!AH62),Table1a!AH62=""),"Blank cell, reporting not mandatory",IF(OR(Table1a!AH62=0,Table1a!AH62="0"),"0 value","Value"))</f>
        <v>Value</v>
      </c>
      <c r="AI56" s="104" t="str">
        <f>IF(OR(ISBLANK(Table1a!AI62),Table1a!AI62=""),"Blank cell, reporting not mandatory",IF(OR(Table1a!AI62=0,Table1a!AI62="0"),"0 value","Value"))</f>
        <v>Value</v>
      </c>
      <c r="AJ56" s="86" t="str">
        <f>IF(OR(ISBLANK(Table1a!AJ62),Table1a!AJ62=""),IF(AND(ISNUMBER($C$12),AJ$12 &lt;= $C$12), "Blank cell, reporting not mandatory", "Blank cell"),IF(OR(Table1a!AJ62=0,Table1a!AJ62="0"),"0 value","Value"))</f>
        <v>Value</v>
      </c>
      <c r="AK56" s="132"/>
      <c r="AL56" s="133"/>
      <c r="AM56" s="133"/>
      <c r="AN56" s="132"/>
      <c r="AO56" s="133"/>
      <c r="AP56" s="133"/>
      <c r="AQ56" s="133"/>
      <c r="AR56" s="133"/>
      <c r="AS56" s="132"/>
      <c r="AT56" s="132"/>
      <c r="AU56" s="132"/>
      <c r="AV56" s="132"/>
      <c r="AW56" s="132"/>
      <c r="AX56" s="132"/>
      <c r="AY56" s="132"/>
      <c r="AZ56" s="132"/>
      <c r="BA56" s="132"/>
      <c r="BB56" s="132"/>
      <c r="BC56" s="132"/>
      <c r="BD56" s="132"/>
      <c r="BE56" s="132"/>
      <c r="BF56" s="132"/>
      <c r="BG56" s="132"/>
      <c r="BH56" s="132"/>
      <c r="BI56" s="132"/>
      <c r="BJ56" s="132"/>
      <c r="BK56" s="132"/>
      <c r="BL56" s="132"/>
      <c r="BM56" s="132"/>
      <c r="BN56" s="132"/>
      <c r="BO56" s="132"/>
      <c r="BP56" s="132"/>
      <c r="BQ56" s="132"/>
      <c r="BR56" s="132"/>
      <c r="BS56" s="132"/>
      <c r="BT56" s="132"/>
      <c r="BU56" s="132"/>
      <c r="BV56" s="132"/>
      <c r="BW56" s="132"/>
      <c r="BX56" s="132"/>
      <c r="BY56" s="132"/>
      <c r="BZ56" s="132"/>
      <c r="CA56" s="132"/>
      <c r="CB56" s="132"/>
      <c r="CC56" s="132"/>
      <c r="CD56" s="132"/>
      <c r="CE56" s="132"/>
      <c r="CF56" s="132"/>
      <c r="CG56" s="132"/>
      <c r="CH56" s="132"/>
      <c r="CI56" s="132"/>
      <c r="CJ56" s="132"/>
      <c r="CK56" s="132"/>
      <c r="CL56" s="132"/>
      <c r="CM56" s="132"/>
      <c r="CN56" s="132"/>
      <c r="CO56" s="132"/>
      <c r="CP56" s="132"/>
      <c r="CQ56" s="132"/>
      <c r="CR56" s="132"/>
      <c r="CS56" s="132"/>
      <c r="CT56" s="132"/>
      <c r="CU56" s="132"/>
      <c r="CV56" s="132"/>
      <c r="CW56" s="132"/>
      <c r="CX56" s="132"/>
      <c r="CY56" s="132"/>
      <c r="CZ56" s="132"/>
      <c r="DA56" s="132"/>
      <c r="DB56" s="132"/>
      <c r="DC56" s="133"/>
      <c r="DD56" s="132"/>
      <c r="DE56" s="133"/>
      <c r="DF56" s="133"/>
      <c r="DG56" s="133"/>
      <c r="DH56" s="133"/>
      <c r="DI56" s="132"/>
      <c r="DJ56" s="133"/>
      <c r="DK56" s="133"/>
      <c r="DL56" s="133"/>
      <c r="DM56" s="133"/>
      <c r="DN56" s="132"/>
      <c r="DO56" s="133"/>
      <c r="DP56" s="133"/>
      <c r="DQ56" s="133"/>
      <c r="DR56" s="133"/>
      <c r="DS56" s="132"/>
      <c r="DT56" s="133"/>
      <c r="DU56" s="133"/>
      <c r="DV56" s="133"/>
      <c r="DW56" s="133"/>
      <c r="DX56" s="132"/>
      <c r="DY56" s="133"/>
      <c r="DZ56" s="133"/>
      <c r="EA56" s="133"/>
      <c r="EB56" s="133"/>
      <c r="EC56" s="132"/>
      <c r="ED56" s="133"/>
      <c r="EE56" s="133"/>
      <c r="EF56" s="133"/>
      <c r="EG56" s="133"/>
      <c r="EH56" s="132"/>
      <c r="EI56" s="132"/>
      <c r="EJ56" s="133"/>
      <c r="EK56" s="133"/>
      <c r="EL56" s="132"/>
      <c r="EM56" s="133"/>
      <c r="EN56" s="133"/>
      <c r="EO56" s="133"/>
      <c r="EP56" s="133"/>
      <c r="EQ56" s="132"/>
      <c r="ER56" s="133"/>
      <c r="ES56" s="133"/>
      <c r="ET56" s="133"/>
      <c r="EU56" s="133"/>
      <c r="EV56" s="132"/>
      <c r="EW56" s="133"/>
      <c r="EX56" s="133"/>
      <c r="EY56" s="133"/>
      <c r="EZ56" s="133"/>
      <c r="FA56" s="132"/>
      <c r="FB56" s="133"/>
      <c r="FC56" s="133"/>
      <c r="FD56" s="133"/>
      <c r="FE56" s="133"/>
      <c r="FF56" s="132"/>
      <c r="FG56" s="133"/>
      <c r="FH56" s="133"/>
      <c r="FI56" s="133"/>
      <c r="FJ56" s="133"/>
      <c r="FK56" s="132"/>
      <c r="FL56" s="133"/>
      <c r="FM56" s="133"/>
      <c r="FN56" s="133"/>
      <c r="FO56" s="133"/>
      <c r="FP56" s="132"/>
      <c r="FQ56" s="132"/>
      <c r="FR56" s="133"/>
      <c r="FS56" s="133"/>
      <c r="FT56" s="132"/>
      <c r="FU56" s="133"/>
      <c r="FV56" s="133"/>
      <c r="FW56" s="133"/>
      <c r="FX56" s="133"/>
      <c r="FY56" s="132"/>
      <c r="FZ56" s="133"/>
      <c r="GA56" s="133"/>
      <c r="GB56" s="133"/>
      <c r="GC56" s="133"/>
      <c r="GD56" s="132"/>
      <c r="GE56" s="133"/>
      <c r="GF56" s="133"/>
      <c r="GG56" s="133"/>
      <c r="GH56" s="133"/>
      <c r="GI56" s="132"/>
      <c r="GJ56" s="133"/>
      <c r="GK56" s="133"/>
      <c r="GL56" s="133"/>
      <c r="GM56" s="133"/>
      <c r="GN56" s="132"/>
      <c r="GO56" s="133"/>
      <c r="GP56" s="133"/>
      <c r="GQ56" s="133"/>
      <c r="GR56" s="133"/>
      <c r="GS56" s="132"/>
      <c r="GT56" s="133"/>
      <c r="GU56" s="133"/>
      <c r="GV56" s="133"/>
      <c r="GW56" s="133"/>
      <c r="GX56" s="132"/>
      <c r="GY56" s="132"/>
      <c r="GZ56" s="133"/>
      <c r="HA56" s="133"/>
      <c r="HB56" s="132"/>
      <c r="HC56" s="133"/>
      <c r="HD56" s="133"/>
      <c r="HE56" s="133"/>
      <c r="HF56" s="133"/>
      <c r="HG56" s="132"/>
      <c r="HH56" s="133"/>
      <c r="HI56" s="133"/>
      <c r="HJ56" s="133"/>
      <c r="HK56" s="133"/>
      <c r="HL56" s="132"/>
      <c r="HM56" s="133"/>
      <c r="HN56" s="133"/>
      <c r="HO56" s="133"/>
      <c r="HP56" s="133"/>
      <c r="HQ56" s="132"/>
      <c r="HR56" s="133"/>
      <c r="HS56" s="133"/>
      <c r="HT56" s="133"/>
      <c r="HU56" s="133"/>
      <c r="HV56" s="132"/>
      <c r="HW56" s="133"/>
      <c r="HX56" s="133"/>
      <c r="HY56" s="133"/>
      <c r="HZ56" s="133"/>
      <c r="IA56" s="132"/>
      <c r="IB56" s="133"/>
      <c r="IC56" s="133"/>
      <c r="ID56" s="133"/>
      <c r="IE56" s="133"/>
      <c r="IF56" s="132"/>
      <c r="IG56" s="132"/>
      <c r="IH56" s="133"/>
      <c r="II56" s="133"/>
      <c r="IJ56" s="132"/>
      <c r="IK56" s="133"/>
      <c r="IL56" s="133"/>
      <c r="IM56" s="133"/>
      <c r="IN56" s="133"/>
      <c r="IO56" s="132"/>
      <c r="IP56" s="133"/>
      <c r="IQ56" s="133"/>
      <c r="IR56" s="133"/>
      <c r="IS56" s="133"/>
      <c r="IT56" s="132"/>
      <c r="IU56" s="133"/>
      <c r="IV56" s="133"/>
      <c r="IW56" s="133"/>
      <c r="IX56" s="133"/>
      <c r="IY56" s="132"/>
      <c r="IZ56" s="133"/>
      <c r="JA56" s="133"/>
      <c r="JB56" s="133"/>
      <c r="JC56" s="133"/>
      <c r="JD56" s="132"/>
      <c r="JE56" s="133"/>
      <c r="JF56" s="133"/>
      <c r="JG56" s="133"/>
      <c r="JH56" s="133"/>
      <c r="JI56" s="132"/>
      <c r="JJ56" s="133"/>
      <c r="JK56" s="133"/>
      <c r="JL56" s="133"/>
      <c r="JM56" s="133"/>
      <c r="JN56" s="132"/>
      <c r="JO56" s="80" t="str">
        <f>IF(OR(ISBLANK(Table1a!JO62),Table1a!JO62=""),"Blank cell",IF(OR(Table1a!JO62=0,Table1a!JO62="0"),"0 value","Value"))</f>
        <v>Value</v>
      </c>
      <c r="JP56" s="104" t="str">
        <f>IF(OR(ISBLANK(Table1a!JP62),Table1a!JP62=""),"Blank cell, reporting not mandatory",IF(OR(Table1a!JP62=0,Table1a!JP62="0"),"0 value","Value"))</f>
        <v>Blank cell, reporting not mandatory</v>
      </c>
      <c r="JQ56" s="104" t="str">
        <f>IF(OR(ISBLANK(Table1a!JQ62),Table1a!JQ62=""),"Blank cell, reporting not mandatory",IF(OR(Table1a!JQ62=0,Table1a!JQ62="0"),"0 value","Value"))</f>
        <v>Blank cell, reporting not mandatory</v>
      </c>
      <c r="JR56" s="86" t="str">
        <f>IF(OR(ISBLANK(Table1a!JR62),Table1a!JR62=""),IF(AND(ISNUMBER($C$12),JR$12 &lt;= $C$12), "Blank cell, reporting not mandatory", "Blank cell"),IF(OR(Table1a!JR62=0,Table1a!JR62="0"),"0 value","Value"))</f>
        <v>Blank cell, reporting not mandatory</v>
      </c>
      <c r="JS56" s="104" t="str">
        <f>IF(OR(ISBLANK(Table1a!JS62),Table1a!JS62=""),"Blank cell, reporting not mandatory",IF(OR(Table1a!JS62=0,Table1a!JS62="0"),"0 value","Value"))</f>
        <v>Blank cell, reporting not mandatory</v>
      </c>
      <c r="JT56" s="104" t="str">
        <f>IF(OR(ISBLANK(Table1a!JT62),Table1a!JT62=""),"Blank cell, reporting not mandatory",IF(OR(Table1a!JT62=0,Table1a!JT62="0"),"0 value","Value"))</f>
        <v>Blank cell, reporting not mandatory</v>
      </c>
      <c r="JU56" s="104" t="str">
        <f>IF(OR(ISBLANK(Table1a!JU62),Table1a!JU62=""),"Blank cell, reporting not mandatory",IF(OR(Table1a!JU62=0,Table1a!JU62="0"),"0 value","Value"))</f>
        <v>Value</v>
      </c>
      <c r="JV56" s="104" t="str">
        <f>IF(OR(ISBLANK(Table1a!JV62),Table1a!JV62=""),"Blank cell, reporting not mandatory",IF(OR(Table1a!JV62=0,Table1a!JV62="0"),"0 value","Value"))</f>
        <v>Value</v>
      </c>
      <c r="JW56" s="86" t="str">
        <f>IF(OR(ISBLANK(Table1a!JW62),Table1a!JW62=""),IF(AND(ISNUMBER($C$12),JW$12 &lt;= $C$12), "Blank cell, reporting not mandatory", "Blank cell"),IF(OR(Table1a!JW62=0,Table1a!JW62="0"),"0 value","Value"))</f>
        <v>Value</v>
      </c>
      <c r="JX56" s="104" t="str">
        <f>IF(OR(ISBLANK(Table1a!JX62),Table1a!JX62=""),"Blank cell, reporting not mandatory",IF(OR(Table1a!JX62=0,Table1a!JX62="0"),"0 value","Value"))</f>
        <v>Value</v>
      </c>
      <c r="JY56" s="104" t="str">
        <f>IF(OR(ISBLANK(Table1a!JY62),Table1a!JY62=""),"Blank cell, reporting not mandatory",IF(OR(Table1a!JY62=0,Table1a!JY62="0"),"0 value","Value"))</f>
        <v>Value</v>
      </c>
      <c r="JZ56" s="104" t="str">
        <f>IF(OR(ISBLANK(Table1a!JZ62),Table1a!JZ62=""),"Blank cell, reporting not mandatory",IF(OR(Table1a!JZ62=0,Table1a!JZ62="0"),"0 value","Value"))</f>
        <v>Value</v>
      </c>
      <c r="KA56" s="104" t="str">
        <f>IF(OR(ISBLANK(Table1a!KA62),Table1a!KA62=""),"Blank cell, reporting not mandatory",IF(OR(Table1a!KA62=0,Table1a!KA62="0"),"0 value","Value"))</f>
        <v>Value</v>
      </c>
      <c r="KB56" s="86" t="str">
        <f>IF(OR(ISBLANK(Table1a!KB62),Table1a!KB62=""),IF(AND(ISNUMBER($C$12),KB$12 &lt;= $C$12), "Blank cell, reporting not mandatory", "Blank cell"),IF(OR(Table1a!KB62=0,Table1a!KB62="0"),"0 value","Value"))</f>
        <v>Value</v>
      </c>
      <c r="KC56" s="104" t="str">
        <f>IF(OR(ISBLANK(Table1a!KC62),Table1a!KC62=""),"Blank cell, reporting not mandatory",IF(OR(Table1a!KC62=0,Table1a!KC62="0"),"0 value","Value"))</f>
        <v>Value</v>
      </c>
      <c r="KD56" s="104" t="str">
        <f>IF(OR(ISBLANK(Table1a!KD62),Table1a!KD62=""),"Blank cell, reporting not mandatory",IF(OR(Table1a!KD62=0,Table1a!KD62="0"),"0 value","Value"))</f>
        <v>Value</v>
      </c>
      <c r="KE56" s="104" t="str">
        <f>IF(OR(ISBLANK(Table1a!KE62),Table1a!KE62=""),"Blank cell, reporting not mandatory",IF(OR(Table1a!KE62=0,Table1a!KE62="0"),"0 value","Value"))</f>
        <v>Value</v>
      </c>
      <c r="KF56" s="104" t="str">
        <f>IF(OR(ISBLANK(Table1a!KF62),Table1a!KF62=""),"Blank cell, reporting not mandatory",IF(OR(Table1a!KF62=0,Table1a!KF62="0"),"0 value","Value"))</f>
        <v>Value</v>
      </c>
      <c r="KG56" s="86" t="str">
        <f>IF(OR(ISBLANK(Table1a!KG62),Table1a!KG62=""),IF(AND(ISNUMBER($C$12),KG$12 &lt;= $C$12), "Blank cell, reporting not mandatory", "Blank cell"),IF(OR(Table1a!KG62=0,Table1a!KG62="0"),"0 value","Value"))</f>
        <v>Value</v>
      </c>
      <c r="KH56" s="104" t="str">
        <f>IF(OR(ISBLANK(Table1a!KH62),Table1a!KH62=""),"Blank cell, reporting not mandatory",IF(OR(Table1a!KH62=0,Table1a!KH62="0"),"0 value","Value"))</f>
        <v>Value</v>
      </c>
      <c r="KI56" s="104" t="str">
        <f>IF(OR(ISBLANK(Table1a!KI62),Table1a!KI62=""),"Blank cell, reporting not mandatory",IF(OR(Table1a!KI62=0,Table1a!KI62="0"),"0 value","Value"))</f>
        <v>Value</v>
      </c>
      <c r="KJ56" s="104" t="str">
        <f>IF(OR(ISBLANK(Table1a!KJ62),Table1a!KJ62=""),"Blank cell, reporting not mandatory",IF(OR(Table1a!KJ62=0,Table1a!KJ62="0"),"0 value","Value"))</f>
        <v>Value</v>
      </c>
      <c r="KK56" s="104" t="str">
        <f>IF(OR(ISBLANK(Table1a!KK62),Table1a!KK62=""),"Blank cell, reporting not mandatory",IF(OR(Table1a!KK62=0,Table1a!KK62="0"),"0 value","Value"))</f>
        <v>Value</v>
      </c>
      <c r="KL56" s="86" t="str">
        <f>IF(OR(ISBLANK(Table1a!KL62),Table1a!KL62=""),IF(AND(ISNUMBER($C$12),KL$12 &lt;= $C$12), "Blank cell, reporting not mandatory", "Blank cell"),IF(OR(Table1a!KL62=0,Table1a!KL62="0"),"0 value","Value"))</f>
        <v>Value</v>
      </c>
      <c r="KM56" s="104" t="str">
        <f>IF(OR(ISBLANK(Table1a!KM62),Table1a!KM62=""),"Blank cell, reporting not mandatory",IF(OR(Table1a!KM62=0,Table1a!KM62="0"),"0 value","Value"))</f>
        <v>Value</v>
      </c>
      <c r="KN56" s="104" t="str">
        <f>IF(OR(ISBLANK(Table1a!KN62),Table1a!KN62=""),"Blank cell, reporting not mandatory",IF(OR(Table1a!KN62=0,Table1a!KN62="0"),"0 value","Value"))</f>
        <v>Value</v>
      </c>
      <c r="KO56" s="104" t="str">
        <f>IF(OR(ISBLANK(Table1a!KO62),Table1a!KO62=""),"Blank cell, reporting not mandatory",IF(OR(Table1a!KO62=0,Table1a!KO62="0"),"0 value","Value"))</f>
        <v>Value</v>
      </c>
      <c r="KP56" s="104" t="str">
        <f>IF(OR(ISBLANK(Table1a!KP62),Table1a!KP62=""),"Blank cell, reporting not mandatory",IF(OR(Table1a!KP62=0,Table1a!KP62="0"),"0 value","Value"))</f>
        <v>Value</v>
      </c>
      <c r="KQ56" s="86" t="str">
        <f>IF(OR(ISBLANK(Table1a!KQ62),Table1a!KQ62=""),IF(AND(ISNUMBER($C$12),KQ$12 &lt;= $C$12), "Blank cell, reporting not mandatory", "Blank cell"),IF(OR(Table1a!KQ62=0,Table1a!KQ62="0"),"0 value","Value"))</f>
        <v>Value</v>
      </c>
      <c r="KR56" s="104" t="str">
        <f>IF(OR(ISBLANK(Table1a!KR62),Table1a!KR62=""),"Blank cell, reporting not mandatory",IF(OR(Table1a!KR62=0,Table1a!KR62="0"),"0 value","Value"))</f>
        <v>Value</v>
      </c>
      <c r="KS56" s="104" t="str">
        <f>IF(OR(ISBLANK(Table1a!KS62),Table1a!KS62=""),"Blank cell, reporting not mandatory",IF(OR(Table1a!KS62=0,Table1a!KS62="0"),"0 value","Value"))</f>
        <v>Value</v>
      </c>
      <c r="KT56" s="104" t="str">
        <f>IF(OR(ISBLANK(Table1a!KT62),Table1a!KT62=""),"Blank cell, reporting not mandatory",IF(OR(Table1a!KT62=0,Table1a!KT62="0"),"0 value","Value"))</f>
        <v>Value</v>
      </c>
      <c r="KU56" s="104" t="str">
        <f>IF(OR(ISBLANK(Table1a!KU62),Table1a!KU62=""),"Blank cell, reporting not mandatory",IF(OR(Table1a!KU62=0,Table1a!KU62="0"),"0 value","Value"))</f>
        <v>Value</v>
      </c>
      <c r="KV56" s="86" t="str">
        <f>IF(OR(ISBLANK(Table1a!KV62),Table1a!KV62=""),IF(AND(ISNUMBER($C$12),KV$12 &lt;= $C$12), "Blank cell, reporting not mandatory", "Blank cell"),IF(OR(Table1a!KV62=0,Table1a!KV62="0"),"0 value","Value"))</f>
        <v>Value</v>
      </c>
      <c r="KW56" s="132"/>
      <c r="KX56" s="132"/>
      <c r="KY56" s="132"/>
      <c r="KZ56" s="132"/>
      <c r="LA56" s="132"/>
      <c r="LB56" s="132"/>
      <c r="LC56" s="132"/>
      <c r="LD56" s="132"/>
      <c r="LE56" s="132"/>
      <c r="LF56" s="132"/>
      <c r="LG56" s="132"/>
      <c r="LH56" s="132"/>
      <c r="LI56" s="132"/>
      <c r="LJ56" s="132"/>
      <c r="LK56" s="132"/>
      <c r="LL56" s="132"/>
      <c r="LM56" s="132"/>
      <c r="LN56" s="132"/>
      <c r="LO56" s="132"/>
      <c r="LP56" s="132"/>
      <c r="LQ56" s="132"/>
      <c r="LR56" s="132"/>
      <c r="LS56" s="132"/>
      <c r="LT56" s="132"/>
      <c r="LU56" s="132"/>
      <c r="LV56" s="132"/>
      <c r="LW56" s="132"/>
      <c r="LX56" s="132"/>
      <c r="LY56" s="132"/>
      <c r="LZ56" s="132"/>
      <c r="MA56" s="132"/>
      <c r="MB56" s="132"/>
      <c r="MC56" s="132"/>
      <c r="MD56" s="132"/>
      <c r="ME56" s="100" t="str">
        <f>IF(OR(ISBLANK(Table1a!ME62),Table1a!ME62=""),"Blank cell",IF(OR(Table1a!ME62=0,Table1a!ME62="0"),"0 value","Value"))</f>
        <v>Value</v>
      </c>
      <c r="MF56" s="104" t="str">
        <f>IF(OR(ISBLANK(Table1a!MF62),Table1a!MF62=""),"Blank cell, reporting not mandatory",IF(OR(Table1a!MF62=0,Table1a!MF62="0"),"0 value","Value"))</f>
        <v>Blank cell, reporting not mandatory</v>
      </c>
      <c r="MG56" s="104" t="str">
        <f>IF(OR(ISBLANK(Table1a!MG62),Table1a!MG62=""),"Blank cell, reporting not mandatory",IF(OR(Table1a!MG62=0,Table1a!MG62="0"),"0 value","Value"))</f>
        <v>Blank cell, reporting not mandatory</v>
      </c>
      <c r="MH56" s="86" t="str">
        <f>IF(OR(ISBLANK(Table1a!MH62),Table1a!MH62=""),IF(AND(ISNUMBER($C$12),MH$12 &lt;= $C$12), "Blank cell, reporting not mandatory", "Blank cell"),IF(OR(Table1a!MH62=0,Table1a!MH62="0"),"0 value","Value"))</f>
        <v>Blank cell, reporting not mandatory</v>
      </c>
      <c r="MI56" s="104" t="str">
        <f>IF(OR(ISBLANK(Table1a!MI62),Table1a!MI62=""),"Blank cell, reporting not mandatory",IF(OR(Table1a!MI62=0,Table1a!MI62="0"),"0 value","Value"))</f>
        <v>Blank cell, reporting not mandatory</v>
      </c>
      <c r="MJ56" s="104" t="str">
        <f>IF(OR(ISBLANK(Table1a!MJ62),Table1a!MJ62=""),"Blank cell, reporting not mandatory",IF(OR(Table1a!MJ62=0,Table1a!MJ62="0"),"0 value","Value"))</f>
        <v>Blank cell, reporting not mandatory</v>
      </c>
      <c r="MK56" s="104" t="str">
        <f>IF(OR(ISBLANK(Table1a!MK62),Table1a!MK62=""),"Blank cell, reporting not mandatory",IF(OR(Table1a!MK62=0,Table1a!MK62="0"),"0 value","Value"))</f>
        <v>Value</v>
      </c>
      <c r="ML56" s="104" t="str">
        <f>IF(OR(ISBLANK(Table1a!ML62),Table1a!ML62=""),"Blank cell, reporting not mandatory",IF(OR(Table1a!ML62=0,Table1a!ML62="0"),"0 value","Value"))</f>
        <v>Value</v>
      </c>
      <c r="MM56" s="86" t="str">
        <f>IF(OR(ISBLANK(Table1a!MM62),Table1a!MM62=""),IF(AND(ISNUMBER($C$12),MM$12 &lt;= $C$12), "Blank cell, reporting not mandatory", "Blank cell"),IF(OR(Table1a!MM62=0,Table1a!MM62="0"),"0 value","Value"))</f>
        <v>Value</v>
      </c>
      <c r="MN56" s="104" t="str">
        <f>IF(OR(ISBLANK(Table1a!MN62),Table1a!MN62=""),"Blank cell, reporting not mandatory",IF(OR(Table1a!MN62=0,Table1a!MN62="0"),"0 value","Value"))</f>
        <v>Value</v>
      </c>
      <c r="MO56" s="104" t="str">
        <f>IF(OR(ISBLANK(Table1a!MO62),Table1a!MO62=""),"Blank cell, reporting not mandatory",IF(OR(Table1a!MO62=0,Table1a!MO62="0"),"0 value","Value"))</f>
        <v>Value</v>
      </c>
      <c r="MP56" s="104" t="str">
        <f>IF(OR(ISBLANK(Table1a!MP62),Table1a!MP62=""),"Blank cell, reporting not mandatory",IF(OR(Table1a!MP62=0,Table1a!MP62="0"),"0 value","Value"))</f>
        <v>Value</v>
      </c>
      <c r="MQ56" s="104" t="str">
        <f>IF(OR(ISBLANK(Table1a!MQ62),Table1a!MQ62=""),"Blank cell, reporting not mandatory",IF(OR(Table1a!MQ62=0,Table1a!MQ62="0"),"0 value","Value"))</f>
        <v>Value</v>
      </c>
      <c r="MR56" s="86" t="str">
        <f>IF(OR(ISBLANK(Table1a!MR62),Table1a!MR62=""),IF(AND(ISNUMBER($C$12),MR$12 &lt;= $C$12), "Blank cell, reporting not mandatory", "Blank cell"),IF(OR(Table1a!MR62=0,Table1a!MR62="0"),"0 value","Value"))</f>
        <v>Value</v>
      </c>
      <c r="MS56" s="104" t="str">
        <f>IF(OR(ISBLANK(Table1a!MS62),Table1a!MS62=""),"Blank cell, reporting not mandatory",IF(OR(Table1a!MS62=0,Table1a!MS62="0"),"0 value","Value"))</f>
        <v>Value</v>
      </c>
      <c r="MT56" s="104" t="str">
        <f>IF(OR(ISBLANK(Table1a!MT62),Table1a!MT62=""),"Blank cell, reporting not mandatory",IF(OR(Table1a!MT62=0,Table1a!MT62="0"),"0 value","Value"))</f>
        <v>Value</v>
      </c>
      <c r="MU56" s="104" t="str">
        <f>IF(OR(ISBLANK(Table1a!MU62),Table1a!MU62=""),"Blank cell, reporting not mandatory",IF(OR(Table1a!MU62=0,Table1a!MU62="0"),"0 value","Value"))</f>
        <v>Value</v>
      </c>
      <c r="MV56" s="104" t="str">
        <f>IF(OR(ISBLANK(Table1a!MV62),Table1a!MV62=""),"Blank cell, reporting not mandatory",IF(OR(Table1a!MV62=0,Table1a!MV62="0"),"0 value","Value"))</f>
        <v>Value</v>
      </c>
      <c r="MW56" s="86" t="str">
        <f>IF(OR(ISBLANK(Table1a!MW62),Table1a!MW62=""),IF(AND(ISNUMBER($C$12),MW$12 &lt;= $C$12), "Blank cell, reporting not mandatory", "Blank cell"),IF(OR(Table1a!MW62=0,Table1a!MW62="0"),"0 value","Value"))</f>
        <v>Value</v>
      </c>
      <c r="MX56" s="104" t="str">
        <f>IF(OR(ISBLANK(Table1a!MX62),Table1a!MX62=""),"Blank cell, reporting not mandatory",IF(OR(Table1a!MX62=0,Table1a!MX62="0"),"0 value","Value"))</f>
        <v>Value</v>
      </c>
      <c r="MY56" s="104" t="str">
        <f>IF(OR(ISBLANK(Table1a!MY62),Table1a!MY62=""),"Blank cell, reporting not mandatory",IF(OR(Table1a!MY62=0,Table1a!MY62="0"),"0 value","Value"))</f>
        <v>Value</v>
      </c>
      <c r="MZ56" s="104" t="str">
        <f>IF(OR(ISBLANK(Table1a!MZ62),Table1a!MZ62=""),"Blank cell, reporting not mandatory",IF(OR(Table1a!MZ62=0,Table1a!MZ62="0"),"0 value","Value"))</f>
        <v>Value</v>
      </c>
      <c r="NA56" s="104" t="str">
        <f>IF(OR(ISBLANK(Table1a!NA62),Table1a!NA62=""),"Blank cell, reporting not mandatory",IF(OR(Table1a!NA62=0,Table1a!NA62="0"),"0 value","Value"))</f>
        <v>Value</v>
      </c>
      <c r="NB56" s="86" t="str">
        <f>IF(OR(ISBLANK(Table1a!NB62),Table1a!NB62=""),IF(AND(ISNUMBER($C$12),NB$12 &lt;= $C$12), "Blank cell, reporting not mandatory", "Blank cell"),IF(OR(Table1a!NB62=0,Table1a!NB62="0"),"0 value","Value"))</f>
        <v>Value</v>
      </c>
      <c r="NC56" s="104" t="str">
        <f>IF(OR(ISBLANK(Table1a!NC62),Table1a!NC62=""),"Blank cell, reporting not mandatory",IF(OR(Table1a!NC62=0,Table1a!NC62="0"),"0 value","Value"))</f>
        <v>Value</v>
      </c>
      <c r="ND56" s="104" t="str">
        <f>IF(OR(ISBLANK(Table1a!ND62),Table1a!ND62=""),"Blank cell, reporting not mandatory",IF(OR(Table1a!ND62=0,Table1a!ND62="0"),"0 value","Value"))</f>
        <v>Value</v>
      </c>
      <c r="NE56" s="104" t="str">
        <f>IF(OR(ISBLANK(Table1a!NE62),Table1a!NE62=""),"Blank cell, reporting not mandatory",IF(OR(Table1a!NE62=0,Table1a!NE62="0"),"0 value","Value"))</f>
        <v>Value</v>
      </c>
      <c r="NF56" s="104" t="str">
        <f>IF(OR(ISBLANK(Table1a!NF62),Table1a!NF62=""),"Blank cell, reporting not mandatory",IF(OR(Table1a!NF62=0,Table1a!NF62="0"),"0 value","Value"))</f>
        <v>Value</v>
      </c>
      <c r="NG56" s="86" t="str">
        <f>IF(OR(ISBLANK(Table1a!NG62),Table1a!NG62=""),IF(AND(ISNUMBER($C$12),NG$12 &lt;= $C$12), "Blank cell, reporting not mandatory", "Blank cell"),IF(OR(Table1a!NG62=0,Table1a!NG62="0"),"0 value","Value"))</f>
        <v>Value</v>
      </c>
      <c r="NH56" s="104" t="str">
        <f>IF(OR(ISBLANK(Table1a!NH62),Table1a!NH62=""),"Blank cell, reporting not mandatory",IF(OR(Table1a!NH62=0,Table1a!NH62="0"),"0 value","Value"))</f>
        <v>Value</v>
      </c>
      <c r="NI56" s="104" t="str">
        <f>IF(OR(ISBLANK(Table1a!NI62),Table1a!NI62=""),"Blank cell, reporting not mandatory",IF(OR(Table1a!NI62=0,Table1a!NI62="0"),"0 value","Value"))</f>
        <v>Value</v>
      </c>
      <c r="NJ56" s="104" t="str">
        <f>IF(OR(ISBLANK(Table1a!NJ62),Table1a!NJ62=""),"Blank cell, reporting not mandatory",IF(OR(Table1a!NJ62=0,Table1a!NJ62="0"),"0 value","Value"))</f>
        <v>Value</v>
      </c>
      <c r="NK56" s="104" t="str">
        <f>IF(OR(ISBLANK(Table1a!NK62),Table1a!NK62=""),"Blank cell, reporting not mandatory",IF(OR(Table1a!NK62=0,Table1a!NK62="0"),"0 value","Value"))</f>
        <v>Value</v>
      </c>
      <c r="NL56" s="86" t="str">
        <f>IF(OR(ISBLANK(Table1a!NL62),Table1a!NL62=""),IF(AND(ISNUMBER($C$12),NL$12 &lt;= $C$12), "Blank cell, reporting not mandatory", "Blank cell"),IF(OR(Table1a!NL62=0,Table1a!NL62="0"),"0 value","Value"))</f>
        <v>Value</v>
      </c>
    </row>
    <row r="57" spans="1:376" outlineLevel="1">
      <c r="A57" s="38" t="s">
        <v>328</v>
      </c>
      <c r="B57" s="79" t="s">
        <v>7</v>
      </c>
      <c r="C57" s="100" t="str">
        <f>IF(OR(ISBLANK(Table1a!C63),Table1a!C63=""),"Blank cell",IF(OR(Table1a!C63=0,Table1a!C63="0"),"0 value","Value"))</f>
        <v>Value</v>
      </c>
      <c r="D57" s="104" t="str">
        <f>IF(OR(ISBLANK(Table1a!D63),Table1a!D63=""),"Blank cell, reporting not mandatory",IF(OR(Table1a!D63=0,Table1a!D63="0"),"0 value","Value"))</f>
        <v>Blank cell, reporting not mandatory</v>
      </c>
      <c r="E57" s="104" t="str">
        <f>IF(OR(ISBLANK(Table1a!E63),Table1a!E63=""),"Blank cell, reporting not mandatory",IF(OR(Table1a!E63=0,Table1a!E63="0"),"0 value","Value"))</f>
        <v>Blank cell, reporting not mandatory</v>
      </c>
      <c r="F57" s="86" t="str">
        <f>IF(OR(ISBLANK(Table1a!F63),Table1a!F63=""),IF(AND(ISNUMBER($C$12),F$12 &lt;= $C$12), "Blank cell, reporting not mandatory", "Blank cell"),IF(OR(Table1a!F63=0,Table1a!F63="0"),"0 value","Value"))</f>
        <v>Blank cell, reporting not mandatory</v>
      </c>
      <c r="G57" s="104" t="str">
        <f>IF(OR(ISBLANK(Table1a!G63),Table1a!G63=""),"Blank cell, reporting not mandatory",IF(OR(Table1a!G63=0,Table1a!G63="0"),"0 value","Value"))</f>
        <v>Blank cell, reporting not mandatory</v>
      </c>
      <c r="H57" s="104" t="str">
        <f>IF(OR(ISBLANK(Table1a!H63),Table1a!H63=""),"Blank cell, reporting not mandatory",IF(OR(Table1a!H63=0,Table1a!H63="0"),"0 value","Value"))</f>
        <v>Blank cell, reporting not mandatory</v>
      </c>
      <c r="I57" s="104" t="str">
        <f>IF(OR(ISBLANK(Table1a!I63),Table1a!I63=""),"Blank cell, reporting not mandatory",IF(OR(Table1a!I63=0,Table1a!I63="0"),"0 value","Value"))</f>
        <v>Value</v>
      </c>
      <c r="J57" s="104" t="str">
        <f>IF(OR(ISBLANK(Table1a!J63),Table1a!J63=""),"Blank cell, reporting not mandatory",IF(OR(Table1a!J63=0,Table1a!J63="0"),"0 value","Value"))</f>
        <v>Value</v>
      </c>
      <c r="K57" s="86" t="str">
        <f>IF(OR(ISBLANK(Table1a!K63),Table1a!K63=""),IF(AND(ISNUMBER($C$12),K$12 &lt;= $C$12), "Blank cell, reporting not mandatory", "Blank cell"),IF(OR(Table1a!K63=0,Table1a!K63="0"),"0 value","Value"))</f>
        <v>Value</v>
      </c>
      <c r="L57" s="104" t="str">
        <f>IF(OR(ISBLANK(Table1a!L63),Table1a!L63=""),"Blank cell, reporting not mandatory",IF(OR(Table1a!L63=0,Table1a!L63="0"),"0 value","Value"))</f>
        <v>Value</v>
      </c>
      <c r="M57" s="104" t="str">
        <f>IF(OR(ISBLANK(Table1a!M63),Table1a!M63=""),"Blank cell, reporting not mandatory",IF(OR(Table1a!M63=0,Table1a!M63="0"),"0 value","Value"))</f>
        <v>Value</v>
      </c>
      <c r="N57" s="104" t="str">
        <f>IF(OR(ISBLANK(Table1a!N63),Table1a!N63=""),"Blank cell, reporting not mandatory",IF(OR(Table1a!N63=0,Table1a!N63="0"),"0 value","Value"))</f>
        <v>Value</v>
      </c>
      <c r="O57" s="104" t="str">
        <f>IF(OR(ISBLANK(Table1a!O63),Table1a!O63=""),"Blank cell, reporting not mandatory",IF(OR(Table1a!O63=0,Table1a!O63="0"),"0 value","Value"))</f>
        <v>Value</v>
      </c>
      <c r="P57" s="86" t="str">
        <f>IF(OR(ISBLANK(Table1a!P63),Table1a!P63=""),IF(AND(ISNUMBER($C$12),P$12 &lt;= $C$12), "Blank cell, reporting not mandatory", "Blank cell"),IF(OR(Table1a!P63=0,Table1a!P63="0"),"0 value","Value"))</f>
        <v>Value</v>
      </c>
      <c r="Q57" s="104" t="str">
        <f>IF(OR(ISBLANK(Table1a!Q63),Table1a!Q63=""),"Blank cell, reporting not mandatory",IF(OR(Table1a!Q63=0,Table1a!Q63="0"),"0 value","Value"))</f>
        <v>Value</v>
      </c>
      <c r="R57" s="104" t="str">
        <f>IF(OR(ISBLANK(Table1a!R63),Table1a!R63=""),"Blank cell, reporting not mandatory",IF(OR(Table1a!R63=0,Table1a!R63="0"),"0 value","Value"))</f>
        <v>Value</v>
      </c>
      <c r="S57" s="104" t="str">
        <f>IF(OR(ISBLANK(Table1a!S63),Table1a!S63=""),"Blank cell, reporting not mandatory",IF(OR(Table1a!S63=0,Table1a!S63="0"),"0 value","Value"))</f>
        <v>Value</v>
      </c>
      <c r="T57" s="104" t="str">
        <f>IF(OR(ISBLANK(Table1a!T63),Table1a!T63=""),"Blank cell, reporting not mandatory",IF(OR(Table1a!T63=0,Table1a!T63="0"),"0 value","Value"))</f>
        <v>Value</v>
      </c>
      <c r="U57" s="86" t="str">
        <f>IF(OR(ISBLANK(Table1a!U63),Table1a!U63=""),IF(AND(ISNUMBER($C$12),U$12 &lt;= $C$12), "Blank cell, reporting not mandatory", "Blank cell"),IF(OR(Table1a!U63=0,Table1a!U63="0"),"0 value","Value"))</f>
        <v>Value</v>
      </c>
      <c r="V57" s="104" t="str">
        <f>IF(OR(ISBLANK(Table1a!V63),Table1a!V63=""),"Blank cell, reporting not mandatory",IF(OR(Table1a!V63=0,Table1a!V63="0"),"0 value","Value"))</f>
        <v>Value</v>
      </c>
      <c r="W57" s="104" t="str">
        <f>IF(OR(ISBLANK(Table1a!W63),Table1a!W63=""),"Blank cell, reporting not mandatory",IF(OR(Table1a!W63=0,Table1a!W63="0"),"0 value","Value"))</f>
        <v>Value</v>
      </c>
      <c r="X57" s="104" t="str">
        <f>IF(OR(ISBLANK(Table1a!X63),Table1a!X63=""),"Blank cell, reporting not mandatory",IF(OR(Table1a!X63=0,Table1a!X63="0"),"0 value","Value"))</f>
        <v>Value</v>
      </c>
      <c r="Y57" s="104" t="str">
        <f>IF(OR(ISBLANK(Table1a!Y63),Table1a!Y63=""),"Blank cell, reporting not mandatory",IF(OR(Table1a!Y63=0,Table1a!Y63="0"),"0 value","Value"))</f>
        <v>Value</v>
      </c>
      <c r="Z57" s="86" t="str">
        <f>IF(OR(ISBLANK(Table1a!Z63),Table1a!Z63=""),IF(AND(ISNUMBER($C$12),Z$12 &lt;= $C$12), "Blank cell, reporting not mandatory", "Blank cell"),IF(OR(Table1a!Z63=0,Table1a!Z63="0"),"0 value","Value"))</f>
        <v>Value</v>
      </c>
      <c r="AA57" s="104" t="str">
        <f>IF(OR(ISBLANK(Table1a!AA63),Table1a!AA63=""),"Blank cell, reporting not mandatory",IF(OR(Table1a!AA63=0,Table1a!AA63="0"),"0 value","Value"))</f>
        <v>Value</v>
      </c>
      <c r="AB57" s="104" t="str">
        <f>IF(OR(ISBLANK(Table1a!AB63),Table1a!AB63=""),"Blank cell, reporting not mandatory",IF(OR(Table1a!AB63=0,Table1a!AB63="0"),"0 value","Value"))</f>
        <v>Value</v>
      </c>
      <c r="AC57" s="104" t="str">
        <f>IF(OR(ISBLANK(Table1a!AC63),Table1a!AC63=""),"Blank cell, reporting not mandatory",IF(OR(Table1a!AC63=0,Table1a!AC63="0"),"0 value","Value"))</f>
        <v>Value</v>
      </c>
      <c r="AD57" s="104" t="str">
        <f>IF(OR(ISBLANK(Table1a!AD63),Table1a!AD63=""),"Blank cell, reporting not mandatory",IF(OR(Table1a!AD63=0,Table1a!AD63="0"),"0 value","Value"))</f>
        <v>Value</v>
      </c>
      <c r="AE57" s="86" t="str">
        <f>IF(OR(ISBLANK(Table1a!AE63),Table1a!AE63=""),IF(AND(ISNUMBER($C$12),AE$12 &lt;= $C$12), "Blank cell, reporting not mandatory", "Blank cell"),IF(OR(Table1a!AE63=0,Table1a!AE63="0"),"0 value","Value"))</f>
        <v>Value</v>
      </c>
      <c r="AF57" s="104" t="str">
        <f>IF(OR(ISBLANK(Table1a!AF63),Table1a!AF63=""),"Blank cell, reporting not mandatory",IF(OR(Table1a!AF63=0,Table1a!AF63="0"),"0 value","Value"))</f>
        <v>Value</v>
      </c>
      <c r="AG57" s="104" t="str">
        <f>IF(OR(ISBLANK(Table1a!AG63),Table1a!AG63=""),"Blank cell, reporting not mandatory",IF(OR(Table1a!AG63=0,Table1a!AG63="0"),"0 value","Value"))</f>
        <v>Value</v>
      </c>
      <c r="AH57" s="104" t="str">
        <f>IF(OR(ISBLANK(Table1a!AH63),Table1a!AH63=""),"Blank cell, reporting not mandatory",IF(OR(Table1a!AH63=0,Table1a!AH63="0"),"0 value","Value"))</f>
        <v>Value</v>
      </c>
      <c r="AI57" s="104" t="str">
        <f>IF(OR(ISBLANK(Table1a!AI63),Table1a!AI63=""),"Blank cell, reporting not mandatory",IF(OR(Table1a!AI63=0,Table1a!AI63="0"),"0 value","Value"))</f>
        <v>Value</v>
      </c>
      <c r="AJ57" s="86" t="str">
        <f>IF(OR(ISBLANK(Table1a!AJ63),Table1a!AJ63=""),IF(AND(ISNUMBER($C$12),AJ$12 &lt;= $C$12), "Blank cell, reporting not mandatory", "Blank cell"),IF(OR(Table1a!AJ63=0,Table1a!AJ63="0"),"0 value","Value"))</f>
        <v>Value</v>
      </c>
      <c r="AK57" s="132"/>
      <c r="AL57" s="133"/>
      <c r="AM57" s="133"/>
      <c r="AN57" s="132"/>
      <c r="AO57" s="133"/>
      <c r="AP57" s="133"/>
      <c r="AQ57" s="133"/>
      <c r="AR57" s="133"/>
      <c r="AS57" s="132"/>
      <c r="AT57" s="132"/>
      <c r="AU57" s="132"/>
      <c r="AV57" s="132"/>
      <c r="AW57" s="132"/>
      <c r="AX57" s="132"/>
      <c r="AY57" s="132"/>
      <c r="AZ57" s="132"/>
      <c r="BA57" s="132"/>
      <c r="BB57" s="132"/>
      <c r="BC57" s="132"/>
      <c r="BD57" s="132"/>
      <c r="BE57" s="132"/>
      <c r="BF57" s="132"/>
      <c r="BG57" s="132"/>
      <c r="BH57" s="132"/>
      <c r="BI57" s="132"/>
      <c r="BJ57" s="132"/>
      <c r="BK57" s="132"/>
      <c r="BL57" s="132"/>
      <c r="BM57" s="132"/>
      <c r="BN57" s="132"/>
      <c r="BO57" s="132"/>
      <c r="BP57" s="132"/>
      <c r="BQ57" s="132"/>
      <c r="BR57" s="132"/>
      <c r="BS57" s="132"/>
      <c r="BT57" s="132"/>
      <c r="BU57" s="132"/>
      <c r="BV57" s="132"/>
      <c r="BW57" s="132"/>
      <c r="BX57" s="132"/>
      <c r="BY57" s="132"/>
      <c r="BZ57" s="132"/>
      <c r="CA57" s="132"/>
      <c r="CB57" s="132"/>
      <c r="CC57" s="132"/>
      <c r="CD57" s="132"/>
      <c r="CE57" s="132"/>
      <c r="CF57" s="132"/>
      <c r="CG57" s="132"/>
      <c r="CH57" s="132"/>
      <c r="CI57" s="132"/>
      <c r="CJ57" s="132"/>
      <c r="CK57" s="132"/>
      <c r="CL57" s="132"/>
      <c r="CM57" s="132"/>
      <c r="CN57" s="132"/>
      <c r="CO57" s="132"/>
      <c r="CP57" s="132"/>
      <c r="CQ57" s="132"/>
      <c r="CR57" s="132"/>
      <c r="CS57" s="132"/>
      <c r="CT57" s="132"/>
      <c r="CU57" s="132"/>
      <c r="CV57" s="132"/>
      <c r="CW57" s="132"/>
      <c r="CX57" s="132"/>
      <c r="CY57" s="132"/>
      <c r="CZ57" s="132"/>
      <c r="DA57" s="132"/>
      <c r="DB57" s="132"/>
      <c r="DC57" s="133"/>
      <c r="DD57" s="132"/>
      <c r="DE57" s="133"/>
      <c r="DF57" s="133"/>
      <c r="DG57" s="133"/>
      <c r="DH57" s="133"/>
      <c r="DI57" s="132"/>
      <c r="DJ57" s="133"/>
      <c r="DK57" s="133"/>
      <c r="DL57" s="133"/>
      <c r="DM57" s="133"/>
      <c r="DN57" s="132"/>
      <c r="DO57" s="133"/>
      <c r="DP57" s="133"/>
      <c r="DQ57" s="133"/>
      <c r="DR57" s="133"/>
      <c r="DS57" s="132"/>
      <c r="DT57" s="133"/>
      <c r="DU57" s="133"/>
      <c r="DV57" s="133"/>
      <c r="DW57" s="133"/>
      <c r="DX57" s="132"/>
      <c r="DY57" s="133"/>
      <c r="DZ57" s="133"/>
      <c r="EA57" s="133"/>
      <c r="EB57" s="133"/>
      <c r="EC57" s="132"/>
      <c r="ED57" s="133"/>
      <c r="EE57" s="133"/>
      <c r="EF57" s="133"/>
      <c r="EG57" s="133"/>
      <c r="EH57" s="132"/>
      <c r="EI57" s="132"/>
      <c r="EJ57" s="133"/>
      <c r="EK57" s="133"/>
      <c r="EL57" s="132"/>
      <c r="EM57" s="133"/>
      <c r="EN57" s="133"/>
      <c r="EO57" s="133"/>
      <c r="EP57" s="133"/>
      <c r="EQ57" s="132"/>
      <c r="ER57" s="133"/>
      <c r="ES57" s="133"/>
      <c r="ET57" s="133"/>
      <c r="EU57" s="133"/>
      <c r="EV57" s="132"/>
      <c r="EW57" s="133"/>
      <c r="EX57" s="133"/>
      <c r="EY57" s="133"/>
      <c r="EZ57" s="133"/>
      <c r="FA57" s="132"/>
      <c r="FB57" s="133"/>
      <c r="FC57" s="133"/>
      <c r="FD57" s="133"/>
      <c r="FE57" s="133"/>
      <c r="FF57" s="132"/>
      <c r="FG57" s="133"/>
      <c r="FH57" s="133"/>
      <c r="FI57" s="133"/>
      <c r="FJ57" s="133"/>
      <c r="FK57" s="132"/>
      <c r="FL57" s="133"/>
      <c r="FM57" s="133"/>
      <c r="FN57" s="133"/>
      <c r="FO57" s="133"/>
      <c r="FP57" s="132"/>
      <c r="FQ57" s="132"/>
      <c r="FR57" s="133"/>
      <c r="FS57" s="133"/>
      <c r="FT57" s="132"/>
      <c r="FU57" s="133"/>
      <c r="FV57" s="133"/>
      <c r="FW57" s="133"/>
      <c r="FX57" s="133"/>
      <c r="FY57" s="132"/>
      <c r="FZ57" s="133"/>
      <c r="GA57" s="133"/>
      <c r="GB57" s="133"/>
      <c r="GC57" s="133"/>
      <c r="GD57" s="132"/>
      <c r="GE57" s="133"/>
      <c r="GF57" s="133"/>
      <c r="GG57" s="133"/>
      <c r="GH57" s="133"/>
      <c r="GI57" s="132"/>
      <c r="GJ57" s="133"/>
      <c r="GK57" s="133"/>
      <c r="GL57" s="133"/>
      <c r="GM57" s="133"/>
      <c r="GN57" s="132"/>
      <c r="GO57" s="133"/>
      <c r="GP57" s="133"/>
      <c r="GQ57" s="133"/>
      <c r="GR57" s="133"/>
      <c r="GS57" s="132"/>
      <c r="GT57" s="133"/>
      <c r="GU57" s="133"/>
      <c r="GV57" s="133"/>
      <c r="GW57" s="133"/>
      <c r="GX57" s="132"/>
      <c r="GY57" s="132"/>
      <c r="GZ57" s="133"/>
      <c r="HA57" s="133"/>
      <c r="HB57" s="132"/>
      <c r="HC57" s="133"/>
      <c r="HD57" s="133"/>
      <c r="HE57" s="133"/>
      <c r="HF57" s="133"/>
      <c r="HG57" s="132"/>
      <c r="HH57" s="133"/>
      <c r="HI57" s="133"/>
      <c r="HJ57" s="133"/>
      <c r="HK57" s="133"/>
      <c r="HL57" s="132"/>
      <c r="HM57" s="133"/>
      <c r="HN57" s="133"/>
      <c r="HO57" s="133"/>
      <c r="HP57" s="133"/>
      <c r="HQ57" s="132"/>
      <c r="HR57" s="133"/>
      <c r="HS57" s="133"/>
      <c r="HT57" s="133"/>
      <c r="HU57" s="133"/>
      <c r="HV57" s="132"/>
      <c r="HW57" s="133"/>
      <c r="HX57" s="133"/>
      <c r="HY57" s="133"/>
      <c r="HZ57" s="133"/>
      <c r="IA57" s="132"/>
      <c r="IB57" s="133"/>
      <c r="IC57" s="133"/>
      <c r="ID57" s="133"/>
      <c r="IE57" s="133"/>
      <c r="IF57" s="132"/>
      <c r="IG57" s="132"/>
      <c r="IH57" s="133"/>
      <c r="II57" s="133"/>
      <c r="IJ57" s="132"/>
      <c r="IK57" s="133"/>
      <c r="IL57" s="133"/>
      <c r="IM57" s="133"/>
      <c r="IN57" s="133"/>
      <c r="IO57" s="132"/>
      <c r="IP57" s="133"/>
      <c r="IQ57" s="133"/>
      <c r="IR57" s="133"/>
      <c r="IS57" s="133"/>
      <c r="IT57" s="132"/>
      <c r="IU57" s="133"/>
      <c r="IV57" s="133"/>
      <c r="IW57" s="133"/>
      <c r="IX57" s="133"/>
      <c r="IY57" s="132"/>
      <c r="IZ57" s="133"/>
      <c r="JA57" s="133"/>
      <c r="JB57" s="133"/>
      <c r="JC57" s="133"/>
      <c r="JD57" s="132"/>
      <c r="JE57" s="133"/>
      <c r="JF57" s="133"/>
      <c r="JG57" s="133"/>
      <c r="JH57" s="133"/>
      <c r="JI57" s="132"/>
      <c r="JJ57" s="133"/>
      <c r="JK57" s="133"/>
      <c r="JL57" s="133"/>
      <c r="JM57" s="133"/>
      <c r="JN57" s="132"/>
      <c r="JO57" s="80" t="str">
        <f>IF(OR(ISBLANK(Table1a!JO63),Table1a!JO63=""),"Blank cell",IF(OR(Table1a!JO63=0,Table1a!JO63="0"),"0 value","Value"))</f>
        <v>Value</v>
      </c>
      <c r="JP57" s="104" t="str">
        <f>IF(OR(ISBLANK(Table1a!JP63),Table1a!JP63=""),"Blank cell, reporting not mandatory",IF(OR(Table1a!JP63=0,Table1a!JP63="0"),"0 value","Value"))</f>
        <v>Blank cell, reporting not mandatory</v>
      </c>
      <c r="JQ57" s="104" t="str">
        <f>IF(OR(ISBLANK(Table1a!JQ63),Table1a!JQ63=""),"Blank cell, reporting not mandatory",IF(OR(Table1a!JQ63=0,Table1a!JQ63="0"),"0 value","Value"))</f>
        <v>Blank cell, reporting not mandatory</v>
      </c>
      <c r="JR57" s="86" t="str">
        <f>IF(OR(ISBLANK(Table1a!JR63),Table1a!JR63=""),IF(AND(ISNUMBER($C$12),JR$12 &lt;= $C$12), "Blank cell, reporting not mandatory", "Blank cell"),IF(OR(Table1a!JR63=0,Table1a!JR63="0"),"0 value","Value"))</f>
        <v>Blank cell, reporting not mandatory</v>
      </c>
      <c r="JS57" s="104" t="str">
        <f>IF(OR(ISBLANK(Table1a!JS63),Table1a!JS63=""),"Blank cell, reporting not mandatory",IF(OR(Table1a!JS63=0,Table1a!JS63="0"),"0 value","Value"))</f>
        <v>Blank cell, reporting not mandatory</v>
      </c>
      <c r="JT57" s="104" t="str">
        <f>IF(OR(ISBLANK(Table1a!JT63),Table1a!JT63=""),"Blank cell, reporting not mandatory",IF(OR(Table1a!JT63=0,Table1a!JT63="0"),"0 value","Value"))</f>
        <v>Blank cell, reporting not mandatory</v>
      </c>
      <c r="JU57" s="104" t="str">
        <f>IF(OR(ISBLANK(Table1a!JU63),Table1a!JU63=""),"Blank cell, reporting not mandatory",IF(OR(Table1a!JU63=0,Table1a!JU63="0"),"0 value","Value"))</f>
        <v>Value</v>
      </c>
      <c r="JV57" s="104" t="str">
        <f>IF(OR(ISBLANK(Table1a!JV63),Table1a!JV63=""),"Blank cell, reporting not mandatory",IF(OR(Table1a!JV63=0,Table1a!JV63="0"),"0 value","Value"))</f>
        <v>Value</v>
      </c>
      <c r="JW57" s="86" t="str">
        <f>IF(OR(ISBLANK(Table1a!JW63),Table1a!JW63=""),IF(AND(ISNUMBER($C$12),JW$12 &lt;= $C$12), "Blank cell, reporting not mandatory", "Blank cell"),IF(OR(Table1a!JW63=0,Table1a!JW63="0"),"0 value","Value"))</f>
        <v>Value</v>
      </c>
      <c r="JX57" s="104" t="str">
        <f>IF(OR(ISBLANK(Table1a!JX63),Table1a!JX63=""),"Blank cell, reporting not mandatory",IF(OR(Table1a!JX63=0,Table1a!JX63="0"),"0 value","Value"))</f>
        <v>Value</v>
      </c>
      <c r="JY57" s="104" t="str">
        <f>IF(OR(ISBLANK(Table1a!JY63),Table1a!JY63=""),"Blank cell, reporting not mandatory",IF(OR(Table1a!JY63=0,Table1a!JY63="0"),"0 value","Value"))</f>
        <v>Value</v>
      </c>
      <c r="JZ57" s="104" t="str">
        <f>IF(OR(ISBLANK(Table1a!JZ63),Table1a!JZ63=""),"Blank cell, reporting not mandatory",IF(OR(Table1a!JZ63=0,Table1a!JZ63="0"),"0 value","Value"))</f>
        <v>Value</v>
      </c>
      <c r="KA57" s="104" t="str">
        <f>IF(OR(ISBLANK(Table1a!KA63),Table1a!KA63=""),"Blank cell, reporting not mandatory",IF(OR(Table1a!KA63=0,Table1a!KA63="0"),"0 value","Value"))</f>
        <v>Value</v>
      </c>
      <c r="KB57" s="86" t="str">
        <f>IF(OR(ISBLANK(Table1a!KB63),Table1a!KB63=""),IF(AND(ISNUMBER($C$12),KB$12 &lt;= $C$12), "Blank cell, reporting not mandatory", "Blank cell"),IF(OR(Table1a!KB63=0,Table1a!KB63="0"),"0 value","Value"))</f>
        <v>Value</v>
      </c>
      <c r="KC57" s="104" t="str">
        <f>IF(OR(ISBLANK(Table1a!KC63),Table1a!KC63=""),"Blank cell, reporting not mandatory",IF(OR(Table1a!KC63=0,Table1a!KC63="0"),"0 value","Value"))</f>
        <v>Value</v>
      </c>
      <c r="KD57" s="104" t="str">
        <f>IF(OR(ISBLANK(Table1a!KD63),Table1a!KD63=""),"Blank cell, reporting not mandatory",IF(OR(Table1a!KD63=0,Table1a!KD63="0"),"0 value","Value"))</f>
        <v>Value</v>
      </c>
      <c r="KE57" s="104" t="str">
        <f>IF(OR(ISBLANK(Table1a!KE63),Table1a!KE63=""),"Blank cell, reporting not mandatory",IF(OR(Table1a!KE63=0,Table1a!KE63="0"),"0 value","Value"))</f>
        <v>Value</v>
      </c>
      <c r="KF57" s="104" t="str">
        <f>IF(OR(ISBLANK(Table1a!KF63),Table1a!KF63=""),"Blank cell, reporting not mandatory",IF(OR(Table1a!KF63=0,Table1a!KF63="0"),"0 value","Value"))</f>
        <v>Value</v>
      </c>
      <c r="KG57" s="86" t="str">
        <f>IF(OR(ISBLANK(Table1a!KG63),Table1a!KG63=""),IF(AND(ISNUMBER($C$12),KG$12 &lt;= $C$12), "Blank cell, reporting not mandatory", "Blank cell"),IF(OR(Table1a!KG63=0,Table1a!KG63="0"),"0 value","Value"))</f>
        <v>Value</v>
      </c>
      <c r="KH57" s="104" t="str">
        <f>IF(OR(ISBLANK(Table1a!KH63),Table1a!KH63=""),"Blank cell, reporting not mandatory",IF(OR(Table1a!KH63=0,Table1a!KH63="0"),"0 value","Value"))</f>
        <v>Value</v>
      </c>
      <c r="KI57" s="104" t="str">
        <f>IF(OR(ISBLANK(Table1a!KI63),Table1a!KI63=""),"Blank cell, reporting not mandatory",IF(OR(Table1a!KI63=0,Table1a!KI63="0"),"0 value","Value"))</f>
        <v>Value</v>
      </c>
      <c r="KJ57" s="104" t="str">
        <f>IF(OR(ISBLANK(Table1a!KJ63),Table1a!KJ63=""),"Blank cell, reporting not mandatory",IF(OR(Table1a!KJ63=0,Table1a!KJ63="0"),"0 value","Value"))</f>
        <v>Value</v>
      </c>
      <c r="KK57" s="104" t="str">
        <f>IF(OR(ISBLANK(Table1a!KK63),Table1a!KK63=""),"Blank cell, reporting not mandatory",IF(OR(Table1a!KK63=0,Table1a!KK63="0"),"0 value","Value"))</f>
        <v>Value</v>
      </c>
      <c r="KL57" s="86" t="str">
        <f>IF(OR(ISBLANK(Table1a!KL63),Table1a!KL63=""),IF(AND(ISNUMBER($C$12),KL$12 &lt;= $C$12), "Blank cell, reporting not mandatory", "Blank cell"),IF(OR(Table1a!KL63=0,Table1a!KL63="0"),"0 value","Value"))</f>
        <v>Value</v>
      </c>
      <c r="KM57" s="104" t="str">
        <f>IF(OR(ISBLANK(Table1a!KM63),Table1a!KM63=""),"Blank cell, reporting not mandatory",IF(OR(Table1a!KM63=0,Table1a!KM63="0"),"0 value","Value"))</f>
        <v>Value</v>
      </c>
      <c r="KN57" s="104" t="str">
        <f>IF(OR(ISBLANK(Table1a!KN63),Table1a!KN63=""),"Blank cell, reporting not mandatory",IF(OR(Table1a!KN63=0,Table1a!KN63="0"),"0 value","Value"))</f>
        <v>Value</v>
      </c>
      <c r="KO57" s="104" t="str">
        <f>IF(OR(ISBLANK(Table1a!KO63),Table1a!KO63=""),"Blank cell, reporting not mandatory",IF(OR(Table1a!KO63=0,Table1a!KO63="0"),"0 value","Value"))</f>
        <v>Value</v>
      </c>
      <c r="KP57" s="104" t="str">
        <f>IF(OR(ISBLANK(Table1a!KP63),Table1a!KP63=""),"Blank cell, reporting not mandatory",IF(OR(Table1a!KP63=0,Table1a!KP63="0"),"0 value","Value"))</f>
        <v>Value</v>
      </c>
      <c r="KQ57" s="86" t="str">
        <f>IF(OR(ISBLANK(Table1a!KQ63),Table1a!KQ63=""),IF(AND(ISNUMBER($C$12),KQ$12 &lt;= $C$12), "Blank cell, reporting not mandatory", "Blank cell"),IF(OR(Table1a!KQ63=0,Table1a!KQ63="0"),"0 value","Value"))</f>
        <v>Value</v>
      </c>
      <c r="KR57" s="104" t="str">
        <f>IF(OR(ISBLANK(Table1a!KR63),Table1a!KR63=""),"Blank cell, reporting not mandatory",IF(OR(Table1a!KR63=0,Table1a!KR63="0"),"0 value","Value"))</f>
        <v>Value</v>
      </c>
      <c r="KS57" s="104" t="str">
        <f>IF(OR(ISBLANK(Table1a!KS63),Table1a!KS63=""),"Blank cell, reporting not mandatory",IF(OR(Table1a!KS63=0,Table1a!KS63="0"),"0 value","Value"))</f>
        <v>Value</v>
      </c>
      <c r="KT57" s="104" t="str">
        <f>IF(OR(ISBLANK(Table1a!KT63),Table1a!KT63=""),"Blank cell, reporting not mandatory",IF(OR(Table1a!KT63=0,Table1a!KT63="0"),"0 value","Value"))</f>
        <v>Value</v>
      </c>
      <c r="KU57" s="104" t="str">
        <f>IF(OR(ISBLANK(Table1a!KU63),Table1a!KU63=""),"Blank cell, reporting not mandatory",IF(OR(Table1a!KU63=0,Table1a!KU63="0"),"0 value","Value"))</f>
        <v>Value</v>
      </c>
      <c r="KV57" s="86" t="str">
        <f>IF(OR(ISBLANK(Table1a!KV63),Table1a!KV63=""),IF(AND(ISNUMBER($C$12),KV$12 &lt;= $C$12), "Blank cell, reporting not mandatory", "Blank cell"),IF(OR(Table1a!KV63=0,Table1a!KV63="0"),"0 value","Value"))</f>
        <v>Value</v>
      </c>
      <c r="KW57" s="132"/>
      <c r="KX57" s="132"/>
      <c r="KY57" s="132"/>
      <c r="KZ57" s="132"/>
      <c r="LA57" s="132"/>
      <c r="LB57" s="132"/>
      <c r="LC57" s="132"/>
      <c r="LD57" s="132"/>
      <c r="LE57" s="132"/>
      <c r="LF57" s="132"/>
      <c r="LG57" s="132"/>
      <c r="LH57" s="132"/>
      <c r="LI57" s="132"/>
      <c r="LJ57" s="132"/>
      <c r="LK57" s="132"/>
      <c r="LL57" s="132"/>
      <c r="LM57" s="132"/>
      <c r="LN57" s="132"/>
      <c r="LO57" s="132"/>
      <c r="LP57" s="132"/>
      <c r="LQ57" s="132"/>
      <c r="LR57" s="132"/>
      <c r="LS57" s="132"/>
      <c r="LT57" s="132"/>
      <c r="LU57" s="132"/>
      <c r="LV57" s="132"/>
      <c r="LW57" s="132"/>
      <c r="LX57" s="132"/>
      <c r="LY57" s="132"/>
      <c r="LZ57" s="132"/>
      <c r="MA57" s="132"/>
      <c r="MB57" s="132"/>
      <c r="MC57" s="132"/>
      <c r="MD57" s="132"/>
      <c r="ME57" s="100" t="str">
        <f>IF(OR(ISBLANK(Table1a!ME63),Table1a!ME63=""),"Blank cell",IF(OR(Table1a!ME63=0,Table1a!ME63="0"),"0 value","Value"))</f>
        <v>Value</v>
      </c>
      <c r="MF57" s="104" t="str">
        <f>IF(OR(ISBLANK(Table1a!MF63),Table1a!MF63=""),"Blank cell, reporting not mandatory",IF(OR(Table1a!MF63=0,Table1a!MF63="0"),"0 value","Value"))</f>
        <v>Blank cell, reporting not mandatory</v>
      </c>
      <c r="MG57" s="104" t="str">
        <f>IF(OR(ISBLANK(Table1a!MG63),Table1a!MG63=""),"Blank cell, reporting not mandatory",IF(OR(Table1a!MG63=0,Table1a!MG63="0"),"0 value","Value"))</f>
        <v>Blank cell, reporting not mandatory</v>
      </c>
      <c r="MH57" s="86" t="str">
        <f>IF(OR(ISBLANK(Table1a!MH63),Table1a!MH63=""),IF(AND(ISNUMBER($C$12),MH$12 &lt;= $C$12), "Blank cell, reporting not mandatory", "Blank cell"),IF(OR(Table1a!MH63=0,Table1a!MH63="0"),"0 value","Value"))</f>
        <v>Blank cell, reporting not mandatory</v>
      </c>
      <c r="MI57" s="104" t="str">
        <f>IF(OR(ISBLANK(Table1a!MI63),Table1a!MI63=""),"Blank cell, reporting not mandatory",IF(OR(Table1a!MI63=0,Table1a!MI63="0"),"0 value","Value"))</f>
        <v>Blank cell, reporting not mandatory</v>
      </c>
      <c r="MJ57" s="104" t="str">
        <f>IF(OR(ISBLANK(Table1a!MJ63),Table1a!MJ63=""),"Blank cell, reporting not mandatory",IF(OR(Table1a!MJ63=0,Table1a!MJ63="0"),"0 value","Value"))</f>
        <v>Blank cell, reporting not mandatory</v>
      </c>
      <c r="MK57" s="104" t="str">
        <f>IF(OR(ISBLANK(Table1a!MK63),Table1a!MK63=""),"Blank cell, reporting not mandatory",IF(OR(Table1a!MK63=0,Table1a!MK63="0"),"0 value","Value"))</f>
        <v>Value</v>
      </c>
      <c r="ML57" s="104" t="str">
        <f>IF(OR(ISBLANK(Table1a!ML63),Table1a!ML63=""),"Blank cell, reporting not mandatory",IF(OR(Table1a!ML63=0,Table1a!ML63="0"),"0 value","Value"))</f>
        <v>Value</v>
      </c>
      <c r="MM57" s="86" t="str">
        <f>IF(OR(ISBLANK(Table1a!MM63),Table1a!MM63=""),IF(AND(ISNUMBER($C$12),MM$12 &lt;= $C$12), "Blank cell, reporting not mandatory", "Blank cell"),IF(OR(Table1a!MM63=0,Table1a!MM63="0"),"0 value","Value"))</f>
        <v>Value</v>
      </c>
      <c r="MN57" s="104" t="str">
        <f>IF(OR(ISBLANK(Table1a!MN63),Table1a!MN63=""),"Blank cell, reporting not mandatory",IF(OR(Table1a!MN63=0,Table1a!MN63="0"),"0 value","Value"))</f>
        <v>Value</v>
      </c>
      <c r="MO57" s="104" t="str">
        <f>IF(OR(ISBLANK(Table1a!MO63),Table1a!MO63=""),"Blank cell, reporting not mandatory",IF(OR(Table1a!MO63=0,Table1a!MO63="0"),"0 value","Value"))</f>
        <v>Value</v>
      </c>
      <c r="MP57" s="104" t="str">
        <f>IF(OR(ISBLANK(Table1a!MP63),Table1a!MP63=""),"Blank cell, reporting not mandatory",IF(OR(Table1a!MP63=0,Table1a!MP63="0"),"0 value","Value"))</f>
        <v>Value</v>
      </c>
      <c r="MQ57" s="104" t="str">
        <f>IF(OR(ISBLANK(Table1a!MQ63),Table1a!MQ63=""),"Blank cell, reporting not mandatory",IF(OR(Table1a!MQ63=0,Table1a!MQ63="0"),"0 value","Value"))</f>
        <v>Value</v>
      </c>
      <c r="MR57" s="86" t="str">
        <f>IF(OR(ISBLANK(Table1a!MR63),Table1a!MR63=""),IF(AND(ISNUMBER($C$12),MR$12 &lt;= $C$12), "Blank cell, reporting not mandatory", "Blank cell"),IF(OR(Table1a!MR63=0,Table1a!MR63="0"),"0 value","Value"))</f>
        <v>Value</v>
      </c>
      <c r="MS57" s="104" t="str">
        <f>IF(OR(ISBLANK(Table1a!MS63),Table1a!MS63=""),"Blank cell, reporting not mandatory",IF(OR(Table1a!MS63=0,Table1a!MS63="0"),"0 value","Value"))</f>
        <v>Value</v>
      </c>
      <c r="MT57" s="104" t="str">
        <f>IF(OR(ISBLANK(Table1a!MT63),Table1a!MT63=""),"Blank cell, reporting not mandatory",IF(OR(Table1a!MT63=0,Table1a!MT63="0"),"0 value","Value"))</f>
        <v>Value</v>
      </c>
      <c r="MU57" s="104" t="str">
        <f>IF(OR(ISBLANK(Table1a!MU63),Table1a!MU63=""),"Blank cell, reporting not mandatory",IF(OR(Table1a!MU63=0,Table1a!MU63="0"),"0 value","Value"))</f>
        <v>0 value</v>
      </c>
      <c r="MV57" s="104" t="str">
        <f>IF(OR(ISBLANK(Table1a!MV63),Table1a!MV63=""),"Blank cell, reporting not mandatory",IF(OR(Table1a!MV63=0,Table1a!MV63="0"),"0 value","Value"))</f>
        <v>0 value</v>
      </c>
      <c r="MW57" s="86" t="str">
        <f>IF(OR(ISBLANK(Table1a!MW63),Table1a!MW63=""),IF(AND(ISNUMBER($C$12),MW$12 &lt;= $C$12), "Blank cell, reporting not mandatory", "Blank cell"),IF(OR(Table1a!MW63=0,Table1a!MW63="0"),"0 value","Value"))</f>
        <v>0 value</v>
      </c>
      <c r="MX57" s="104" t="str">
        <f>IF(OR(ISBLANK(Table1a!MX63),Table1a!MX63=""),"Blank cell, reporting not mandatory",IF(OR(Table1a!MX63=0,Table1a!MX63="0"),"0 value","Value"))</f>
        <v>0 value</v>
      </c>
      <c r="MY57" s="104" t="str">
        <f>IF(OR(ISBLANK(Table1a!MY63),Table1a!MY63=""),"Blank cell, reporting not mandatory",IF(OR(Table1a!MY63=0,Table1a!MY63="0"),"0 value","Value"))</f>
        <v>0 value</v>
      </c>
      <c r="MZ57" s="104" t="str">
        <f>IF(OR(ISBLANK(Table1a!MZ63),Table1a!MZ63=""),"Blank cell, reporting not mandatory",IF(OR(Table1a!MZ63=0,Table1a!MZ63="0"),"0 value","Value"))</f>
        <v>0 value</v>
      </c>
      <c r="NA57" s="104" t="str">
        <f>IF(OR(ISBLANK(Table1a!NA63),Table1a!NA63=""),"Blank cell, reporting not mandatory",IF(OR(Table1a!NA63=0,Table1a!NA63="0"),"0 value","Value"))</f>
        <v>0 value</v>
      </c>
      <c r="NB57" s="86" t="str">
        <f>IF(OR(ISBLANK(Table1a!NB63),Table1a!NB63=""),IF(AND(ISNUMBER($C$12),NB$12 &lt;= $C$12), "Blank cell, reporting not mandatory", "Blank cell"),IF(OR(Table1a!NB63=0,Table1a!NB63="0"),"0 value","Value"))</f>
        <v>0 value</v>
      </c>
      <c r="NC57" s="104" t="str">
        <f>IF(OR(ISBLANK(Table1a!NC63),Table1a!NC63=""),"Blank cell, reporting not mandatory",IF(OR(Table1a!NC63=0,Table1a!NC63="0"),"0 value","Value"))</f>
        <v>0 value</v>
      </c>
      <c r="ND57" s="104" t="str">
        <f>IF(OR(ISBLANK(Table1a!ND63),Table1a!ND63=""),"Blank cell, reporting not mandatory",IF(OR(Table1a!ND63=0,Table1a!ND63="0"),"0 value","Value"))</f>
        <v>0 value</v>
      </c>
      <c r="NE57" s="104" t="str">
        <f>IF(OR(ISBLANK(Table1a!NE63),Table1a!NE63=""),"Blank cell, reporting not mandatory",IF(OR(Table1a!NE63=0,Table1a!NE63="0"),"0 value","Value"))</f>
        <v>0 value</v>
      </c>
      <c r="NF57" s="104" t="str">
        <f>IF(OR(ISBLANK(Table1a!NF63),Table1a!NF63=""),"Blank cell, reporting not mandatory",IF(OR(Table1a!NF63=0,Table1a!NF63="0"),"0 value","Value"))</f>
        <v>0 value</v>
      </c>
      <c r="NG57" s="86" t="str">
        <f>IF(OR(ISBLANK(Table1a!NG63),Table1a!NG63=""),IF(AND(ISNUMBER($C$12),NG$12 &lt;= $C$12), "Blank cell, reporting not mandatory", "Blank cell"),IF(OR(Table1a!NG63=0,Table1a!NG63="0"),"0 value","Value"))</f>
        <v>0 value</v>
      </c>
      <c r="NH57" s="104" t="str">
        <f>IF(OR(ISBLANK(Table1a!NH63),Table1a!NH63=""),"Blank cell, reporting not mandatory",IF(OR(Table1a!NH63=0,Table1a!NH63="0"),"0 value","Value"))</f>
        <v>0 value</v>
      </c>
      <c r="NI57" s="104" t="str">
        <f>IF(OR(ISBLANK(Table1a!NI63),Table1a!NI63=""),"Blank cell, reporting not mandatory",IF(OR(Table1a!NI63=0,Table1a!NI63="0"),"0 value","Value"))</f>
        <v>0 value</v>
      </c>
      <c r="NJ57" s="104" t="str">
        <f>IF(OR(ISBLANK(Table1a!NJ63),Table1a!NJ63=""),"Blank cell, reporting not mandatory",IF(OR(Table1a!NJ63=0,Table1a!NJ63="0"),"0 value","Value"))</f>
        <v>0 value</v>
      </c>
      <c r="NK57" s="104" t="str">
        <f>IF(OR(ISBLANK(Table1a!NK63),Table1a!NK63=""),"Blank cell, reporting not mandatory",IF(OR(Table1a!NK63=0,Table1a!NK63="0"),"0 value","Value"))</f>
        <v>0 value</v>
      </c>
      <c r="NL57" s="86" t="str">
        <f>IF(OR(ISBLANK(Table1a!NL63),Table1a!NL63=""),IF(AND(ISNUMBER($C$12),NL$12 &lt;= $C$12), "Blank cell, reporting not mandatory", "Blank cell"),IF(OR(Table1a!NL63=0,Table1a!NL63="0"),"0 value","Value"))</f>
        <v>0 value</v>
      </c>
    </row>
    <row r="58" spans="1:376" outlineLevel="1">
      <c r="A58" s="38" t="s">
        <v>329</v>
      </c>
      <c r="B58" s="79" t="s">
        <v>7</v>
      </c>
      <c r="C58" s="100" t="str">
        <f>IF(OR(ISBLANK(Table1a!C64),Table1a!C64=""),"Blank cell",IF(OR(Table1a!C64=0,Table1a!C64="0"),"0 value","Value"))</f>
        <v>Value</v>
      </c>
      <c r="D58" s="104" t="str">
        <f>IF(OR(ISBLANK(Table1a!D64),Table1a!D64=""),"Blank cell, reporting not mandatory",IF(OR(Table1a!D64=0,Table1a!D64="0"),"0 value","Value"))</f>
        <v>Blank cell, reporting not mandatory</v>
      </c>
      <c r="E58" s="104" t="str">
        <f>IF(OR(ISBLANK(Table1a!E64),Table1a!E64=""),"Blank cell, reporting not mandatory",IF(OR(Table1a!E64=0,Table1a!E64="0"),"0 value","Value"))</f>
        <v>Blank cell, reporting not mandatory</v>
      </c>
      <c r="F58" s="86" t="str">
        <f>IF(OR(ISBLANK(Table1a!F64),Table1a!F64=""),IF(AND(ISNUMBER($C$12),F$12 &lt;= $C$12), "Blank cell, reporting not mandatory", "Blank cell"),IF(OR(Table1a!F64=0,Table1a!F64="0"),"0 value","Value"))</f>
        <v>Blank cell, reporting not mandatory</v>
      </c>
      <c r="G58" s="104" t="str">
        <f>IF(OR(ISBLANK(Table1a!G64),Table1a!G64=""),"Blank cell, reporting not mandatory",IF(OR(Table1a!G64=0,Table1a!G64="0"),"0 value","Value"))</f>
        <v>Blank cell, reporting not mandatory</v>
      </c>
      <c r="H58" s="104" t="str">
        <f>IF(OR(ISBLANK(Table1a!H64),Table1a!H64=""),"Blank cell, reporting not mandatory",IF(OR(Table1a!H64=0,Table1a!H64="0"),"0 value","Value"))</f>
        <v>Blank cell, reporting not mandatory</v>
      </c>
      <c r="I58" s="104" t="str">
        <f>IF(OR(ISBLANK(Table1a!I64),Table1a!I64=""),"Blank cell, reporting not mandatory",IF(OR(Table1a!I64=0,Table1a!I64="0"),"0 value","Value"))</f>
        <v>Value</v>
      </c>
      <c r="J58" s="104" t="str">
        <f>IF(OR(ISBLANK(Table1a!J64),Table1a!J64=""),"Blank cell, reporting not mandatory",IF(OR(Table1a!J64=0,Table1a!J64="0"),"0 value","Value"))</f>
        <v>Value</v>
      </c>
      <c r="K58" s="86" t="str">
        <f>IF(OR(ISBLANK(Table1a!K64),Table1a!K64=""),IF(AND(ISNUMBER($C$12),K$12 &lt;= $C$12), "Blank cell, reporting not mandatory", "Blank cell"),IF(OR(Table1a!K64=0,Table1a!K64="0"),"0 value","Value"))</f>
        <v>Value</v>
      </c>
      <c r="L58" s="104" t="str">
        <f>IF(OR(ISBLANK(Table1a!L64),Table1a!L64=""),"Blank cell, reporting not mandatory",IF(OR(Table1a!L64=0,Table1a!L64="0"),"0 value","Value"))</f>
        <v>Value</v>
      </c>
      <c r="M58" s="104" t="str">
        <f>IF(OR(ISBLANK(Table1a!M64),Table1a!M64=""),"Blank cell, reporting not mandatory",IF(OR(Table1a!M64=0,Table1a!M64="0"),"0 value","Value"))</f>
        <v>Value</v>
      </c>
      <c r="N58" s="104" t="str">
        <f>IF(OR(ISBLANK(Table1a!N64),Table1a!N64=""),"Blank cell, reporting not mandatory",IF(OR(Table1a!N64=0,Table1a!N64="0"),"0 value","Value"))</f>
        <v>Value</v>
      </c>
      <c r="O58" s="104" t="str">
        <f>IF(OR(ISBLANK(Table1a!O64),Table1a!O64=""),"Blank cell, reporting not mandatory",IF(OR(Table1a!O64=0,Table1a!O64="0"),"0 value","Value"))</f>
        <v>Value</v>
      </c>
      <c r="P58" s="86" t="str">
        <f>IF(OR(ISBLANK(Table1a!P64),Table1a!P64=""),IF(AND(ISNUMBER($C$12),P$12 &lt;= $C$12), "Blank cell, reporting not mandatory", "Blank cell"),IF(OR(Table1a!P64=0,Table1a!P64="0"),"0 value","Value"))</f>
        <v>Value</v>
      </c>
      <c r="Q58" s="104" t="str">
        <f>IF(OR(ISBLANK(Table1a!Q64),Table1a!Q64=""),"Blank cell, reporting not mandatory",IF(OR(Table1a!Q64=0,Table1a!Q64="0"),"0 value","Value"))</f>
        <v>Value</v>
      </c>
      <c r="R58" s="104" t="str">
        <f>IF(OR(ISBLANK(Table1a!R64),Table1a!R64=""),"Blank cell, reporting not mandatory",IF(OR(Table1a!R64=0,Table1a!R64="0"),"0 value","Value"))</f>
        <v>Value</v>
      </c>
      <c r="S58" s="104" t="str">
        <f>IF(OR(ISBLANK(Table1a!S64),Table1a!S64=""),"Blank cell, reporting not mandatory",IF(OR(Table1a!S64=0,Table1a!S64="0"),"0 value","Value"))</f>
        <v>Value</v>
      </c>
      <c r="T58" s="104" t="str">
        <f>IF(OR(ISBLANK(Table1a!T64),Table1a!T64=""),"Blank cell, reporting not mandatory",IF(OR(Table1a!T64=0,Table1a!T64="0"),"0 value","Value"))</f>
        <v>Value</v>
      </c>
      <c r="U58" s="86" t="str">
        <f>IF(OR(ISBLANK(Table1a!U64),Table1a!U64=""),IF(AND(ISNUMBER($C$12),U$12 &lt;= $C$12), "Blank cell, reporting not mandatory", "Blank cell"),IF(OR(Table1a!U64=0,Table1a!U64="0"),"0 value","Value"))</f>
        <v>Value</v>
      </c>
      <c r="V58" s="104" t="str">
        <f>IF(OR(ISBLANK(Table1a!V64),Table1a!V64=""),"Blank cell, reporting not mandatory",IF(OR(Table1a!V64=0,Table1a!V64="0"),"0 value","Value"))</f>
        <v>Value</v>
      </c>
      <c r="W58" s="104" t="str">
        <f>IF(OR(ISBLANK(Table1a!W64),Table1a!W64=""),"Blank cell, reporting not mandatory",IF(OR(Table1a!W64=0,Table1a!W64="0"),"0 value","Value"))</f>
        <v>Value</v>
      </c>
      <c r="X58" s="104" t="str">
        <f>IF(OR(ISBLANK(Table1a!X64),Table1a!X64=""),"Blank cell, reporting not mandatory",IF(OR(Table1a!X64=0,Table1a!X64="0"),"0 value","Value"))</f>
        <v>Value</v>
      </c>
      <c r="Y58" s="104" t="str">
        <f>IF(OR(ISBLANK(Table1a!Y64),Table1a!Y64=""),"Blank cell, reporting not mandatory",IF(OR(Table1a!Y64=0,Table1a!Y64="0"),"0 value","Value"))</f>
        <v>Value</v>
      </c>
      <c r="Z58" s="86" t="str">
        <f>IF(OR(ISBLANK(Table1a!Z64),Table1a!Z64=""),IF(AND(ISNUMBER($C$12),Z$12 &lt;= $C$12), "Blank cell, reporting not mandatory", "Blank cell"),IF(OR(Table1a!Z64=0,Table1a!Z64="0"),"0 value","Value"))</f>
        <v>Value</v>
      </c>
      <c r="AA58" s="104" t="str">
        <f>IF(OR(ISBLANK(Table1a!AA64),Table1a!AA64=""),"Blank cell, reporting not mandatory",IF(OR(Table1a!AA64=0,Table1a!AA64="0"),"0 value","Value"))</f>
        <v>Value</v>
      </c>
      <c r="AB58" s="104" t="str">
        <f>IF(OR(ISBLANK(Table1a!AB64),Table1a!AB64=""),"Blank cell, reporting not mandatory",IF(OR(Table1a!AB64=0,Table1a!AB64="0"),"0 value","Value"))</f>
        <v>Value</v>
      </c>
      <c r="AC58" s="104" t="str">
        <f>IF(OR(ISBLANK(Table1a!AC64),Table1a!AC64=""),"Blank cell, reporting not mandatory",IF(OR(Table1a!AC64=0,Table1a!AC64="0"),"0 value","Value"))</f>
        <v>Value</v>
      </c>
      <c r="AD58" s="104" t="str">
        <f>IF(OR(ISBLANK(Table1a!AD64),Table1a!AD64=""),"Blank cell, reporting not mandatory",IF(OR(Table1a!AD64=0,Table1a!AD64="0"),"0 value","Value"))</f>
        <v>Value</v>
      </c>
      <c r="AE58" s="86" t="str">
        <f>IF(OR(ISBLANK(Table1a!AE64),Table1a!AE64=""),IF(AND(ISNUMBER($C$12),AE$12 &lt;= $C$12), "Blank cell, reporting not mandatory", "Blank cell"),IF(OR(Table1a!AE64=0,Table1a!AE64="0"),"0 value","Value"))</f>
        <v>Value</v>
      </c>
      <c r="AF58" s="104" t="str">
        <f>IF(OR(ISBLANK(Table1a!AF64),Table1a!AF64=""),"Blank cell, reporting not mandatory",IF(OR(Table1a!AF64=0,Table1a!AF64="0"),"0 value","Value"))</f>
        <v>Value</v>
      </c>
      <c r="AG58" s="104" t="str">
        <f>IF(OR(ISBLANK(Table1a!AG64),Table1a!AG64=""),"Blank cell, reporting not mandatory",IF(OR(Table1a!AG64=0,Table1a!AG64="0"),"0 value","Value"))</f>
        <v>Value</v>
      </c>
      <c r="AH58" s="104" t="str">
        <f>IF(OR(ISBLANK(Table1a!AH64),Table1a!AH64=""),"Blank cell, reporting not mandatory",IF(OR(Table1a!AH64=0,Table1a!AH64="0"),"0 value","Value"))</f>
        <v>Value</v>
      </c>
      <c r="AI58" s="104" t="str">
        <f>IF(OR(ISBLANK(Table1a!AI64),Table1a!AI64=""),"Blank cell, reporting not mandatory",IF(OR(Table1a!AI64=0,Table1a!AI64="0"),"0 value","Value"))</f>
        <v>Value</v>
      </c>
      <c r="AJ58" s="86" t="str">
        <f>IF(OR(ISBLANK(Table1a!AJ64),Table1a!AJ64=""),IF(AND(ISNUMBER($C$12),AJ$12 &lt;= $C$12), "Blank cell, reporting not mandatory", "Blank cell"),IF(OR(Table1a!AJ64=0,Table1a!AJ64="0"),"0 value","Value"))</f>
        <v>Value</v>
      </c>
      <c r="AK58" s="100" t="str">
        <f>IF(OR(ISBLANK(Table1a!AK64),Table1a!AK64=""),"Blank cell",IF(OR(Table1a!AK64=0,Table1a!AK64="0"),"0 value","Value"))</f>
        <v>Value</v>
      </c>
      <c r="AL58" s="104" t="str">
        <f>IF(OR(ISBLANK(Table1a!AL64),Table1a!AL64=""),"Blank cell, reporting not mandatory",IF(OR(Table1a!AL64=0,Table1a!AL64="0"),"0 value","Value"))</f>
        <v>Blank cell, reporting not mandatory</v>
      </c>
      <c r="AM58" s="104" t="str">
        <f>IF(OR(ISBLANK(Table1a!AM64),Table1a!AM64=""),"Blank cell, reporting not mandatory",IF(OR(Table1a!AM64=0,Table1a!AM64="0"),"0 value","Value"))</f>
        <v>Blank cell, reporting not mandatory</v>
      </c>
      <c r="AN58" s="86" t="str">
        <f>IF(OR(ISBLANK(Table1a!AN64),Table1a!AN64=""),IF(AND(ISNUMBER($C$12),AN$12 &lt;= $C$12), "Blank cell, reporting not mandatory", "Blank cell"),IF(OR(Table1a!AN64=0,Table1a!AN64="0"),"0 value","Value"))</f>
        <v>Blank cell, reporting not mandatory</v>
      </c>
      <c r="AO58" s="104" t="str">
        <f>IF(OR(ISBLANK(Table1a!AO64),Table1a!AO64=""),"Blank cell, reporting not mandatory",IF(OR(Table1a!AO64=0,Table1a!AO64="0"),"0 value","Value"))</f>
        <v>Blank cell, reporting not mandatory</v>
      </c>
      <c r="AP58" s="104" t="str">
        <f>IF(OR(ISBLANK(Table1a!AP64),Table1a!AP64=""),"Blank cell, reporting not mandatory",IF(OR(Table1a!AP64=0,Table1a!AP64="0"),"0 value","Value"))</f>
        <v>Blank cell, reporting not mandatory</v>
      </c>
      <c r="AQ58" s="104" t="str">
        <f>IF(OR(ISBLANK(Table1a!AQ64),Table1a!AQ64=""),"Blank cell, reporting not mandatory",IF(OR(Table1a!AQ64=0,Table1a!AQ64="0"),"0 value","Value"))</f>
        <v>Value</v>
      </c>
      <c r="AR58" s="104" t="str">
        <f>IF(OR(ISBLANK(Table1a!AR64),Table1a!AR64=""),"Blank cell, reporting not mandatory",IF(OR(Table1a!AR64=0,Table1a!AR64="0"),"0 value","Value"))</f>
        <v>Value</v>
      </c>
      <c r="AS58" s="86" t="str">
        <f>IF(OR(ISBLANK(Table1a!AS64),Table1a!AS64=""),IF(AND(ISNUMBER($C$12),AS$12 &lt;= $C$12), "Blank cell, reporting not mandatory", "Blank cell"),IF(OR(Table1a!AS64=0,Table1a!AS64="0"),"0 value","Value"))</f>
        <v>Value</v>
      </c>
      <c r="AT58" s="104" t="str">
        <f>IF(OR(ISBLANK(Table1a!AT64),Table1a!AT64=""),"Blank cell, reporting not mandatory",IF(OR(Table1a!AT64=0,Table1a!AT64="0"),"0 value","Value"))</f>
        <v>Value</v>
      </c>
      <c r="AU58" s="104" t="str">
        <f>IF(OR(ISBLANK(Table1a!AU64),Table1a!AU64=""),"Blank cell, reporting not mandatory",IF(OR(Table1a!AU64=0,Table1a!AU64="0"),"0 value","Value"))</f>
        <v>Value</v>
      </c>
      <c r="AV58" s="104" t="str">
        <f>IF(OR(ISBLANK(Table1a!AV64),Table1a!AV64=""),"Blank cell, reporting not mandatory",IF(OR(Table1a!AV64=0,Table1a!AV64="0"),"0 value","Value"))</f>
        <v>Value</v>
      </c>
      <c r="AW58" s="104" t="str">
        <f>IF(OR(ISBLANK(Table1a!AW64),Table1a!AW64=""),"Blank cell, reporting not mandatory",IF(OR(Table1a!AW64=0,Table1a!AW64="0"),"0 value","Value"))</f>
        <v>Value</v>
      </c>
      <c r="AX58" s="86" t="str">
        <f>IF(OR(ISBLANK(Table1a!AX64),Table1a!AX64=""),IF(AND(ISNUMBER($C$12),AX$12 &lt;= $C$12), "Blank cell, reporting not mandatory", "Blank cell"),IF(OR(Table1a!AX64=0,Table1a!AX64="0"),"0 value","Value"))</f>
        <v>Value</v>
      </c>
      <c r="AY58" s="104" t="str">
        <f>IF(OR(ISBLANK(Table1a!AY64),Table1a!AY64=""),"Blank cell, reporting not mandatory",IF(OR(Table1a!AY64=0,Table1a!AY64="0"),"0 value","Value"))</f>
        <v>Value</v>
      </c>
      <c r="AZ58" s="104" t="str">
        <f>IF(OR(ISBLANK(Table1a!AZ64),Table1a!AZ64=""),"Blank cell, reporting not mandatory",IF(OR(Table1a!AZ64=0,Table1a!AZ64="0"),"0 value","Value"))</f>
        <v>Value</v>
      </c>
      <c r="BA58" s="104" t="str">
        <f>IF(OR(ISBLANK(Table1a!BA64),Table1a!BA64=""),"Blank cell, reporting not mandatory",IF(OR(Table1a!BA64=0,Table1a!BA64="0"),"0 value","Value"))</f>
        <v>Value</v>
      </c>
      <c r="BB58" s="104" t="str">
        <f>IF(OR(ISBLANK(Table1a!BB64),Table1a!BB64=""),"Blank cell, reporting not mandatory",IF(OR(Table1a!BB64=0,Table1a!BB64="0"),"0 value","Value"))</f>
        <v>Value</v>
      </c>
      <c r="BC58" s="86" t="str">
        <f>IF(OR(ISBLANK(Table1a!BC64),Table1a!BC64=""),IF(AND(ISNUMBER($C$12),BC$12 &lt;= $C$12), "Blank cell, reporting not mandatory", "Blank cell"),IF(OR(Table1a!BC64=0,Table1a!BC64="0"),"0 value","Value"))</f>
        <v>Value</v>
      </c>
      <c r="BD58" s="104" t="str">
        <f>IF(OR(ISBLANK(Table1a!BD64),Table1a!BD64=""),"Blank cell, reporting not mandatory",IF(OR(Table1a!BD64=0,Table1a!BD64="0"),"0 value","Value"))</f>
        <v>Value</v>
      </c>
      <c r="BE58" s="104" t="str">
        <f>IF(OR(ISBLANK(Table1a!BE64),Table1a!BE64=""),"Blank cell, reporting not mandatory",IF(OR(Table1a!BE64=0,Table1a!BE64="0"),"0 value","Value"))</f>
        <v>Value</v>
      </c>
      <c r="BF58" s="104" t="str">
        <f>IF(OR(ISBLANK(Table1a!BF64),Table1a!BF64=""),"Blank cell, reporting not mandatory",IF(OR(Table1a!BF64=0,Table1a!BF64="0"),"0 value","Value"))</f>
        <v>Value</v>
      </c>
      <c r="BG58" s="104" t="str">
        <f>IF(OR(ISBLANK(Table1a!BG64),Table1a!BG64=""),"Blank cell, reporting not mandatory",IF(OR(Table1a!BG64=0,Table1a!BG64="0"),"0 value","Value"))</f>
        <v>Value</v>
      </c>
      <c r="BH58" s="86" t="str">
        <f>IF(OR(ISBLANK(Table1a!BH64),Table1a!BH64=""),IF(AND(ISNUMBER($C$12),BH$12 &lt;= $C$12), "Blank cell, reporting not mandatory", "Blank cell"),IF(OR(Table1a!BH64=0,Table1a!BH64="0"),"0 value","Value"))</f>
        <v>Value</v>
      </c>
      <c r="BI58" s="104" t="str">
        <f>IF(OR(ISBLANK(Table1a!BI64),Table1a!BI64=""),"Blank cell, reporting not mandatory",IF(OR(Table1a!BI64=0,Table1a!BI64="0"),"0 value","Value"))</f>
        <v>Value</v>
      </c>
      <c r="BJ58" s="104" t="str">
        <f>IF(OR(ISBLANK(Table1a!BJ64),Table1a!BJ64=""),"Blank cell, reporting not mandatory",IF(OR(Table1a!BJ64=0,Table1a!BJ64="0"),"0 value","Value"))</f>
        <v>Value</v>
      </c>
      <c r="BK58" s="104" t="str">
        <f>IF(OR(ISBLANK(Table1a!BK64),Table1a!BK64=""),"Blank cell, reporting not mandatory",IF(OR(Table1a!BK64=0,Table1a!BK64="0"),"0 value","Value"))</f>
        <v>Value</v>
      </c>
      <c r="BL58" s="104" t="str">
        <f>IF(OR(ISBLANK(Table1a!BL64),Table1a!BL64=""),"Blank cell, reporting not mandatory",IF(OR(Table1a!BL64=0,Table1a!BL64="0"),"0 value","Value"))</f>
        <v>Value</v>
      </c>
      <c r="BM58" s="86" t="str">
        <f>IF(OR(ISBLANK(Table1a!BM64),Table1a!BM64=""),IF(AND(ISNUMBER($C$12),BM$12 &lt;= $C$12), "Blank cell, reporting not mandatory", "Blank cell"),IF(OR(Table1a!BM64=0,Table1a!BM64="0"),"0 value","Value"))</f>
        <v>Value</v>
      </c>
      <c r="BN58" s="104" t="str">
        <f>IF(OR(ISBLANK(Table1a!BN64),Table1a!BN64=""),"Blank cell, reporting not mandatory",IF(OR(Table1a!BN64=0,Table1a!BN64="0"),"0 value","Value"))</f>
        <v>Value</v>
      </c>
      <c r="BO58" s="104" t="str">
        <f>IF(OR(ISBLANK(Table1a!BO64),Table1a!BO64=""),"Blank cell, reporting not mandatory",IF(OR(Table1a!BO64=0,Table1a!BO64="0"),"0 value","Value"))</f>
        <v>Value</v>
      </c>
      <c r="BP58" s="104" t="str">
        <f>IF(OR(ISBLANK(Table1a!BP64),Table1a!BP64=""),"Blank cell, reporting not mandatory",IF(OR(Table1a!BP64=0,Table1a!BP64="0"),"0 value","Value"))</f>
        <v>Value</v>
      </c>
      <c r="BQ58" s="104" t="str">
        <f>IF(OR(ISBLANK(Table1a!BQ64),Table1a!BQ64=""),"Blank cell, reporting not mandatory",IF(OR(Table1a!BQ64=0,Table1a!BQ64="0"),"0 value","Value"))</f>
        <v>Value</v>
      </c>
      <c r="BR58" s="86" t="str">
        <f>IF(OR(ISBLANK(Table1a!BR64),Table1a!BR64=""),IF(AND(ISNUMBER($C$12),BR$12 &lt;= $C$12), "Blank cell, reporting not mandatory", "Blank cell"),IF(OR(Table1a!BR64=0,Table1a!BR64="0"),"0 value","Value"))</f>
        <v>Value</v>
      </c>
      <c r="BS58" s="100" t="str">
        <f>IF(OR(ISBLANK(Table1a!BS64),Table1a!BS64=""),"Blank cell",IF(OR(Table1a!BS64=0,Table1a!BS64="0"),"0 value","Value"))</f>
        <v>Value</v>
      </c>
      <c r="BT58" s="104" t="str">
        <f>IF(OR(ISBLANK(Table1a!BT64),Table1a!BT64=""),"Blank cell, reporting not mandatory",IF(OR(Table1a!BT64=0,Table1a!BT64="0"),"0 value","Value"))</f>
        <v>Blank cell, reporting not mandatory</v>
      </c>
      <c r="BU58" s="104" t="str">
        <f>IF(OR(ISBLANK(Table1a!BU64),Table1a!BU64=""),"Blank cell, reporting not mandatory",IF(OR(Table1a!BU64=0,Table1a!BU64="0"),"0 value","Value"))</f>
        <v>Blank cell, reporting not mandatory</v>
      </c>
      <c r="BV58" s="86" t="str">
        <f>IF(OR(ISBLANK(Table1a!BV64),Table1a!BV64=""),IF(AND(ISNUMBER($C$12),BV$12 &lt;= $C$12), "Blank cell, reporting not mandatory", "Blank cell"),IF(OR(Table1a!BV64=0,Table1a!BV64="0"),"0 value","Value"))</f>
        <v>Blank cell, reporting not mandatory</v>
      </c>
      <c r="BW58" s="104" t="str">
        <f>IF(OR(ISBLANK(Table1a!BW64),Table1a!BW64=""),"Blank cell, reporting not mandatory",IF(OR(Table1a!BW64=0,Table1a!BW64="0"),"0 value","Value"))</f>
        <v>Blank cell, reporting not mandatory</v>
      </c>
      <c r="BX58" s="104" t="str">
        <f>IF(OR(ISBLANK(Table1a!BX64),Table1a!BX64=""),"Blank cell, reporting not mandatory",IF(OR(Table1a!BX64=0,Table1a!BX64="0"),"0 value","Value"))</f>
        <v>Blank cell, reporting not mandatory</v>
      </c>
      <c r="BY58" s="104" t="str">
        <f>IF(OR(ISBLANK(Table1a!BY64),Table1a!BY64=""),"Blank cell, reporting not mandatory",IF(OR(Table1a!BY64=0,Table1a!BY64="0"),"0 value","Value"))</f>
        <v>Value</v>
      </c>
      <c r="BZ58" s="104" t="str">
        <f>IF(OR(ISBLANK(Table1a!BZ64),Table1a!BZ64=""),"Blank cell, reporting not mandatory",IF(OR(Table1a!BZ64=0,Table1a!BZ64="0"),"0 value","Value"))</f>
        <v>Value</v>
      </c>
      <c r="CA58" s="86" t="str">
        <f>IF(OR(ISBLANK(Table1a!CA64),Table1a!CA64=""),IF(AND(ISNUMBER($C$12),CA$12 &lt;= $C$12), "Blank cell, reporting not mandatory", "Blank cell"),IF(OR(Table1a!CA64=0,Table1a!CA64="0"),"0 value","Value"))</f>
        <v>Value</v>
      </c>
      <c r="CB58" s="104" t="str">
        <f>IF(OR(ISBLANK(Table1a!CB64),Table1a!CB64=""),"Blank cell, reporting not mandatory",IF(OR(Table1a!CB64=0,Table1a!CB64="0"),"0 value","Value"))</f>
        <v>Value</v>
      </c>
      <c r="CC58" s="104" t="str">
        <f>IF(OR(ISBLANK(Table1a!CC64),Table1a!CC64=""),"Blank cell, reporting not mandatory",IF(OR(Table1a!CC64=0,Table1a!CC64="0"),"0 value","Value"))</f>
        <v>Value</v>
      </c>
      <c r="CD58" s="104" t="str">
        <f>IF(OR(ISBLANK(Table1a!CD64),Table1a!CD64=""),"Blank cell, reporting not mandatory",IF(OR(Table1a!CD64=0,Table1a!CD64="0"),"0 value","Value"))</f>
        <v>Value</v>
      </c>
      <c r="CE58" s="104" t="str">
        <f>IF(OR(ISBLANK(Table1a!CE64),Table1a!CE64=""),"Blank cell, reporting not mandatory",IF(OR(Table1a!CE64=0,Table1a!CE64="0"),"0 value","Value"))</f>
        <v>Value</v>
      </c>
      <c r="CF58" s="86" t="str">
        <f>IF(OR(ISBLANK(Table1a!CF64),Table1a!CF64=""),IF(AND(ISNUMBER($C$12),CF$12 &lt;= $C$12), "Blank cell, reporting not mandatory", "Blank cell"),IF(OR(Table1a!CF64=0,Table1a!CF64="0"),"0 value","Value"))</f>
        <v>Value</v>
      </c>
      <c r="CG58" s="104" t="str">
        <f>IF(OR(ISBLANK(Table1a!CG64),Table1a!CG64=""),"Blank cell, reporting not mandatory",IF(OR(Table1a!CG64=0,Table1a!CG64="0"),"0 value","Value"))</f>
        <v>Value</v>
      </c>
      <c r="CH58" s="104" t="str">
        <f>IF(OR(ISBLANK(Table1a!CH64),Table1a!CH64=""),"Blank cell, reporting not mandatory",IF(OR(Table1a!CH64=0,Table1a!CH64="0"),"0 value","Value"))</f>
        <v>Value</v>
      </c>
      <c r="CI58" s="104" t="str">
        <f>IF(OR(ISBLANK(Table1a!CI64),Table1a!CI64=""),"Blank cell, reporting not mandatory",IF(OR(Table1a!CI64=0,Table1a!CI64="0"),"0 value","Value"))</f>
        <v>Value</v>
      </c>
      <c r="CJ58" s="104" t="str">
        <f>IF(OR(ISBLANK(Table1a!CJ64),Table1a!CJ64=""),"Blank cell, reporting not mandatory",IF(OR(Table1a!CJ64=0,Table1a!CJ64="0"),"0 value","Value"))</f>
        <v>Value</v>
      </c>
      <c r="CK58" s="86" t="str">
        <f>IF(OR(ISBLANK(Table1a!CK64),Table1a!CK64=""),IF(AND(ISNUMBER($C$12),CK$12 &lt;= $C$12), "Blank cell, reporting not mandatory", "Blank cell"),IF(OR(Table1a!CK64=0,Table1a!CK64="0"),"0 value","Value"))</f>
        <v>Value</v>
      </c>
      <c r="CL58" s="104" t="str">
        <f>IF(OR(ISBLANK(Table1a!CL64),Table1a!CL64=""),"Blank cell, reporting not mandatory",IF(OR(Table1a!CL64=0,Table1a!CL64="0"),"0 value","Value"))</f>
        <v>Value</v>
      </c>
      <c r="CM58" s="104" t="str">
        <f>IF(OR(ISBLANK(Table1a!CM64),Table1a!CM64=""),"Blank cell, reporting not mandatory",IF(OR(Table1a!CM64=0,Table1a!CM64="0"),"0 value","Value"))</f>
        <v>Value</v>
      </c>
      <c r="CN58" s="104" t="str">
        <f>IF(OR(ISBLANK(Table1a!CN64),Table1a!CN64=""),"Blank cell, reporting not mandatory",IF(OR(Table1a!CN64=0,Table1a!CN64="0"),"0 value","Value"))</f>
        <v>Value</v>
      </c>
      <c r="CO58" s="104" t="str">
        <f>IF(OR(ISBLANK(Table1a!CO64),Table1a!CO64=""),"Blank cell, reporting not mandatory",IF(OR(Table1a!CO64=0,Table1a!CO64="0"),"0 value","Value"))</f>
        <v>Value</v>
      </c>
      <c r="CP58" s="86" t="str">
        <f>IF(OR(ISBLANK(Table1a!CP64),Table1a!CP64=""),IF(AND(ISNUMBER($C$12),CP$12 &lt;= $C$12), "Blank cell, reporting not mandatory", "Blank cell"),IF(OR(Table1a!CP64=0,Table1a!CP64="0"),"0 value","Value"))</f>
        <v>Value</v>
      </c>
      <c r="CQ58" s="104" t="str">
        <f>IF(OR(ISBLANK(Table1a!CQ64),Table1a!CQ64=""),"Blank cell, reporting not mandatory",IF(OR(Table1a!CQ64=0,Table1a!CQ64="0"),"0 value","Value"))</f>
        <v>Value</v>
      </c>
      <c r="CR58" s="104" t="str">
        <f>IF(OR(ISBLANK(Table1a!CR64),Table1a!CR64=""),"Blank cell, reporting not mandatory",IF(OR(Table1a!CR64=0,Table1a!CR64="0"),"0 value","Value"))</f>
        <v>Value</v>
      </c>
      <c r="CS58" s="104" t="str">
        <f>IF(OR(ISBLANK(Table1a!CS64),Table1a!CS64=""),"Blank cell, reporting not mandatory",IF(OR(Table1a!CS64=0,Table1a!CS64="0"),"0 value","Value"))</f>
        <v>Value</v>
      </c>
      <c r="CT58" s="104" t="str">
        <f>IF(OR(ISBLANK(Table1a!CT64),Table1a!CT64=""),"Blank cell, reporting not mandatory",IF(OR(Table1a!CT64=0,Table1a!CT64="0"),"0 value","Value"))</f>
        <v>Value</v>
      </c>
      <c r="CU58" s="86" t="str">
        <f>IF(OR(ISBLANK(Table1a!CU64),Table1a!CU64=""),IF(AND(ISNUMBER($C$12),CU$12 &lt;= $C$12), "Blank cell, reporting not mandatory", "Blank cell"),IF(OR(Table1a!CU64=0,Table1a!CU64="0"),"0 value","Value"))</f>
        <v>Value</v>
      </c>
      <c r="CV58" s="104" t="str">
        <f>IF(OR(ISBLANK(Table1a!CV64),Table1a!CV64=""),"Blank cell, reporting not mandatory",IF(OR(Table1a!CV64=0,Table1a!CV64="0"),"0 value","Value"))</f>
        <v>Value</v>
      </c>
      <c r="CW58" s="104" t="str">
        <f>IF(OR(ISBLANK(Table1a!CW64),Table1a!CW64=""),"Blank cell, reporting not mandatory",IF(OR(Table1a!CW64=0,Table1a!CW64="0"),"0 value","Value"))</f>
        <v>Value</v>
      </c>
      <c r="CX58" s="104" t="str">
        <f>IF(OR(ISBLANK(Table1a!CX64),Table1a!CX64=""),"Blank cell, reporting not mandatory",IF(OR(Table1a!CX64=0,Table1a!CX64="0"),"0 value","Value"))</f>
        <v>Value</v>
      </c>
      <c r="CY58" s="104" t="str">
        <f>IF(OR(ISBLANK(Table1a!CY64),Table1a!CY64=""),"Blank cell, reporting not mandatory",IF(OR(Table1a!CY64=0,Table1a!CY64="0"),"0 value","Value"))</f>
        <v>Value</v>
      </c>
      <c r="CZ58" s="86" t="str">
        <f>IF(OR(ISBLANK(Table1a!CZ64),Table1a!CZ64=""),IF(AND(ISNUMBER($C$12),CZ$12 &lt;= $C$12), "Blank cell, reporting not mandatory", "Blank cell"),IF(OR(Table1a!CZ64=0,Table1a!CZ64="0"),"0 value","Value"))</f>
        <v>Value</v>
      </c>
      <c r="DA58" s="132"/>
      <c r="DB58" s="132"/>
      <c r="DC58" s="133"/>
      <c r="DD58" s="132"/>
      <c r="DE58" s="133"/>
      <c r="DF58" s="133"/>
      <c r="DG58" s="133"/>
      <c r="DH58" s="133"/>
      <c r="DI58" s="132"/>
      <c r="DJ58" s="133"/>
      <c r="DK58" s="133"/>
      <c r="DL58" s="133"/>
      <c r="DM58" s="133"/>
      <c r="DN58" s="132"/>
      <c r="DO58" s="133"/>
      <c r="DP58" s="133"/>
      <c r="DQ58" s="133"/>
      <c r="DR58" s="133"/>
      <c r="DS58" s="132"/>
      <c r="DT58" s="133"/>
      <c r="DU58" s="133"/>
      <c r="DV58" s="133"/>
      <c r="DW58" s="133"/>
      <c r="DX58" s="132"/>
      <c r="DY58" s="133"/>
      <c r="DZ58" s="133"/>
      <c r="EA58" s="133"/>
      <c r="EB58" s="133"/>
      <c r="EC58" s="132"/>
      <c r="ED58" s="133"/>
      <c r="EE58" s="133"/>
      <c r="EF58" s="133"/>
      <c r="EG58" s="133"/>
      <c r="EH58" s="132"/>
      <c r="EI58" s="132"/>
      <c r="EJ58" s="133"/>
      <c r="EK58" s="133"/>
      <c r="EL58" s="132"/>
      <c r="EM58" s="133"/>
      <c r="EN58" s="133"/>
      <c r="EO58" s="133"/>
      <c r="EP58" s="133"/>
      <c r="EQ58" s="132"/>
      <c r="ER58" s="133"/>
      <c r="ES58" s="133"/>
      <c r="ET58" s="133"/>
      <c r="EU58" s="133"/>
      <c r="EV58" s="132"/>
      <c r="EW58" s="133"/>
      <c r="EX58" s="133"/>
      <c r="EY58" s="133"/>
      <c r="EZ58" s="133"/>
      <c r="FA58" s="132"/>
      <c r="FB58" s="133"/>
      <c r="FC58" s="133"/>
      <c r="FD58" s="133"/>
      <c r="FE58" s="133"/>
      <c r="FF58" s="132"/>
      <c r="FG58" s="133"/>
      <c r="FH58" s="133"/>
      <c r="FI58" s="133"/>
      <c r="FJ58" s="133"/>
      <c r="FK58" s="132"/>
      <c r="FL58" s="133"/>
      <c r="FM58" s="133"/>
      <c r="FN58" s="133"/>
      <c r="FO58" s="133"/>
      <c r="FP58" s="132"/>
      <c r="FQ58" s="132"/>
      <c r="FR58" s="133"/>
      <c r="FS58" s="133"/>
      <c r="FT58" s="132"/>
      <c r="FU58" s="133"/>
      <c r="FV58" s="133"/>
      <c r="FW58" s="133"/>
      <c r="FX58" s="133"/>
      <c r="FY58" s="132"/>
      <c r="FZ58" s="133"/>
      <c r="GA58" s="133"/>
      <c r="GB58" s="133"/>
      <c r="GC58" s="133"/>
      <c r="GD58" s="132"/>
      <c r="GE58" s="133"/>
      <c r="GF58" s="133"/>
      <c r="GG58" s="133"/>
      <c r="GH58" s="133"/>
      <c r="GI58" s="132"/>
      <c r="GJ58" s="133"/>
      <c r="GK58" s="133"/>
      <c r="GL58" s="133"/>
      <c r="GM58" s="133"/>
      <c r="GN58" s="132"/>
      <c r="GO58" s="133"/>
      <c r="GP58" s="133"/>
      <c r="GQ58" s="133"/>
      <c r="GR58" s="133"/>
      <c r="GS58" s="132"/>
      <c r="GT58" s="133"/>
      <c r="GU58" s="133"/>
      <c r="GV58" s="133"/>
      <c r="GW58" s="133"/>
      <c r="GX58" s="132"/>
      <c r="GY58" s="132"/>
      <c r="GZ58" s="133"/>
      <c r="HA58" s="133"/>
      <c r="HB58" s="132"/>
      <c r="HC58" s="133"/>
      <c r="HD58" s="133"/>
      <c r="HE58" s="133"/>
      <c r="HF58" s="133"/>
      <c r="HG58" s="132"/>
      <c r="HH58" s="133"/>
      <c r="HI58" s="133"/>
      <c r="HJ58" s="133"/>
      <c r="HK58" s="133"/>
      <c r="HL58" s="132"/>
      <c r="HM58" s="133"/>
      <c r="HN58" s="133"/>
      <c r="HO58" s="133"/>
      <c r="HP58" s="133"/>
      <c r="HQ58" s="132"/>
      <c r="HR58" s="133"/>
      <c r="HS58" s="133"/>
      <c r="HT58" s="133"/>
      <c r="HU58" s="133"/>
      <c r="HV58" s="132"/>
      <c r="HW58" s="133"/>
      <c r="HX58" s="133"/>
      <c r="HY58" s="133"/>
      <c r="HZ58" s="133"/>
      <c r="IA58" s="132"/>
      <c r="IB58" s="133"/>
      <c r="IC58" s="133"/>
      <c r="ID58" s="133"/>
      <c r="IE58" s="133"/>
      <c r="IF58" s="132"/>
      <c r="IG58" s="132"/>
      <c r="IH58" s="133"/>
      <c r="II58" s="133"/>
      <c r="IJ58" s="132"/>
      <c r="IK58" s="133"/>
      <c r="IL58" s="133"/>
      <c r="IM58" s="133"/>
      <c r="IN58" s="133"/>
      <c r="IO58" s="132"/>
      <c r="IP58" s="133"/>
      <c r="IQ58" s="133"/>
      <c r="IR58" s="133"/>
      <c r="IS58" s="133"/>
      <c r="IT58" s="132"/>
      <c r="IU58" s="133"/>
      <c r="IV58" s="133"/>
      <c r="IW58" s="133"/>
      <c r="IX58" s="133"/>
      <c r="IY58" s="132"/>
      <c r="IZ58" s="133"/>
      <c r="JA58" s="133"/>
      <c r="JB58" s="133"/>
      <c r="JC58" s="133"/>
      <c r="JD58" s="132"/>
      <c r="JE58" s="133"/>
      <c r="JF58" s="133"/>
      <c r="JG58" s="133"/>
      <c r="JH58" s="133"/>
      <c r="JI58" s="132"/>
      <c r="JJ58" s="133"/>
      <c r="JK58" s="133"/>
      <c r="JL58" s="133"/>
      <c r="JM58" s="133"/>
      <c r="JN58" s="132"/>
      <c r="JO58" s="80" t="str">
        <f>IF(OR(ISBLANK(Table1a!JO64),Table1a!JO64=""),"Blank cell",IF(OR(Table1a!JO64=0,Table1a!JO64="0"),"0 value","Value"))</f>
        <v>Value</v>
      </c>
      <c r="JP58" s="104" t="str">
        <f>IF(OR(ISBLANK(Table1a!JP64),Table1a!JP64=""),"Blank cell, reporting not mandatory",IF(OR(Table1a!JP64=0,Table1a!JP64="0"),"0 value","Value"))</f>
        <v>Blank cell, reporting not mandatory</v>
      </c>
      <c r="JQ58" s="104" t="str">
        <f>IF(OR(ISBLANK(Table1a!JQ64),Table1a!JQ64=""),"Blank cell, reporting not mandatory",IF(OR(Table1a!JQ64=0,Table1a!JQ64="0"),"0 value","Value"))</f>
        <v>Blank cell, reporting not mandatory</v>
      </c>
      <c r="JR58" s="86" t="str">
        <f>IF(OR(ISBLANK(Table1a!JR64),Table1a!JR64=""),IF(AND(ISNUMBER($C$12),JR$12 &lt;= $C$12), "Blank cell, reporting not mandatory", "Blank cell"),IF(OR(Table1a!JR64=0,Table1a!JR64="0"),"0 value","Value"))</f>
        <v>Blank cell, reporting not mandatory</v>
      </c>
      <c r="JS58" s="104" t="str">
        <f>IF(OR(ISBLANK(Table1a!JS64),Table1a!JS64=""),"Blank cell, reporting not mandatory",IF(OR(Table1a!JS64=0,Table1a!JS64="0"),"0 value","Value"))</f>
        <v>Blank cell, reporting not mandatory</v>
      </c>
      <c r="JT58" s="104" t="str">
        <f>IF(OR(ISBLANK(Table1a!JT64),Table1a!JT64=""),"Blank cell, reporting not mandatory",IF(OR(Table1a!JT64=0,Table1a!JT64="0"),"0 value","Value"))</f>
        <v>Blank cell, reporting not mandatory</v>
      </c>
      <c r="JU58" s="104" t="str">
        <f>IF(OR(ISBLANK(Table1a!JU64),Table1a!JU64=""),"Blank cell, reporting not mandatory",IF(OR(Table1a!JU64=0,Table1a!JU64="0"),"0 value","Value"))</f>
        <v>Value</v>
      </c>
      <c r="JV58" s="104" t="str">
        <f>IF(OR(ISBLANK(Table1a!JV64),Table1a!JV64=""),"Blank cell, reporting not mandatory",IF(OR(Table1a!JV64=0,Table1a!JV64="0"),"0 value","Value"))</f>
        <v>Value</v>
      </c>
      <c r="JW58" s="86" t="str">
        <f>IF(OR(ISBLANK(Table1a!JW64),Table1a!JW64=""),IF(AND(ISNUMBER($C$12),JW$12 &lt;= $C$12), "Blank cell, reporting not mandatory", "Blank cell"),IF(OR(Table1a!JW64=0,Table1a!JW64="0"),"0 value","Value"))</f>
        <v>Value</v>
      </c>
      <c r="JX58" s="104" t="str">
        <f>IF(OR(ISBLANK(Table1a!JX64),Table1a!JX64=""),"Blank cell, reporting not mandatory",IF(OR(Table1a!JX64=0,Table1a!JX64="0"),"0 value","Value"))</f>
        <v>Value</v>
      </c>
      <c r="JY58" s="104" t="str">
        <f>IF(OR(ISBLANK(Table1a!JY64),Table1a!JY64=""),"Blank cell, reporting not mandatory",IF(OR(Table1a!JY64=0,Table1a!JY64="0"),"0 value","Value"))</f>
        <v>Value</v>
      </c>
      <c r="JZ58" s="104" t="str">
        <f>IF(OR(ISBLANK(Table1a!JZ64),Table1a!JZ64=""),"Blank cell, reporting not mandatory",IF(OR(Table1a!JZ64=0,Table1a!JZ64="0"),"0 value","Value"))</f>
        <v>Value</v>
      </c>
      <c r="KA58" s="104" t="str">
        <f>IF(OR(ISBLANK(Table1a!KA64),Table1a!KA64=""),"Blank cell, reporting not mandatory",IF(OR(Table1a!KA64=0,Table1a!KA64="0"),"0 value","Value"))</f>
        <v>Value</v>
      </c>
      <c r="KB58" s="86" t="str">
        <f>IF(OR(ISBLANK(Table1a!KB64),Table1a!KB64=""),IF(AND(ISNUMBER($C$12),KB$12 &lt;= $C$12), "Blank cell, reporting not mandatory", "Blank cell"),IF(OR(Table1a!KB64=0,Table1a!KB64="0"),"0 value","Value"))</f>
        <v>Value</v>
      </c>
      <c r="KC58" s="104" t="str">
        <f>IF(OR(ISBLANK(Table1a!KC64),Table1a!KC64=""),"Blank cell, reporting not mandatory",IF(OR(Table1a!KC64=0,Table1a!KC64="0"),"0 value","Value"))</f>
        <v>Value</v>
      </c>
      <c r="KD58" s="104" t="str">
        <f>IF(OR(ISBLANK(Table1a!KD64),Table1a!KD64=""),"Blank cell, reporting not mandatory",IF(OR(Table1a!KD64=0,Table1a!KD64="0"),"0 value","Value"))</f>
        <v>Value</v>
      </c>
      <c r="KE58" s="104" t="str">
        <f>IF(OR(ISBLANK(Table1a!KE64),Table1a!KE64=""),"Blank cell, reporting not mandatory",IF(OR(Table1a!KE64=0,Table1a!KE64="0"),"0 value","Value"))</f>
        <v>Value</v>
      </c>
      <c r="KF58" s="104" t="str">
        <f>IF(OR(ISBLANK(Table1a!KF64),Table1a!KF64=""),"Blank cell, reporting not mandatory",IF(OR(Table1a!KF64=0,Table1a!KF64="0"),"0 value","Value"))</f>
        <v>Value</v>
      </c>
      <c r="KG58" s="86" t="str">
        <f>IF(OR(ISBLANK(Table1a!KG64),Table1a!KG64=""),IF(AND(ISNUMBER($C$12),KG$12 &lt;= $C$12), "Blank cell, reporting not mandatory", "Blank cell"),IF(OR(Table1a!KG64=0,Table1a!KG64="0"),"0 value","Value"))</f>
        <v>Value</v>
      </c>
      <c r="KH58" s="104" t="str">
        <f>IF(OR(ISBLANK(Table1a!KH64),Table1a!KH64=""),"Blank cell, reporting not mandatory",IF(OR(Table1a!KH64=0,Table1a!KH64="0"),"0 value","Value"))</f>
        <v>Value</v>
      </c>
      <c r="KI58" s="104" t="str">
        <f>IF(OR(ISBLANK(Table1a!KI64),Table1a!KI64=""),"Blank cell, reporting not mandatory",IF(OR(Table1a!KI64=0,Table1a!KI64="0"),"0 value","Value"))</f>
        <v>Value</v>
      </c>
      <c r="KJ58" s="104" t="str">
        <f>IF(OR(ISBLANK(Table1a!KJ64),Table1a!KJ64=""),"Blank cell, reporting not mandatory",IF(OR(Table1a!KJ64=0,Table1a!KJ64="0"),"0 value","Value"))</f>
        <v>Value</v>
      </c>
      <c r="KK58" s="104" t="str">
        <f>IF(OR(ISBLANK(Table1a!KK64),Table1a!KK64=""),"Blank cell, reporting not mandatory",IF(OR(Table1a!KK64=0,Table1a!KK64="0"),"0 value","Value"))</f>
        <v>Value</v>
      </c>
      <c r="KL58" s="86" t="str">
        <f>IF(OR(ISBLANK(Table1a!KL64),Table1a!KL64=""),IF(AND(ISNUMBER($C$12),KL$12 &lt;= $C$12), "Blank cell, reporting not mandatory", "Blank cell"),IF(OR(Table1a!KL64=0,Table1a!KL64="0"),"0 value","Value"))</f>
        <v>Value</v>
      </c>
      <c r="KM58" s="104" t="str">
        <f>IF(OR(ISBLANK(Table1a!KM64),Table1a!KM64=""),"Blank cell, reporting not mandatory",IF(OR(Table1a!KM64=0,Table1a!KM64="0"),"0 value","Value"))</f>
        <v>Value</v>
      </c>
      <c r="KN58" s="104" t="str">
        <f>IF(OR(ISBLANK(Table1a!KN64),Table1a!KN64=""),"Blank cell, reporting not mandatory",IF(OR(Table1a!KN64=0,Table1a!KN64="0"),"0 value","Value"))</f>
        <v>Value</v>
      </c>
      <c r="KO58" s="104" t="str">
        <f>IF(OR(ISBLANK(Table1a!KO64),Table1a!KO64=""),"Blank cell, reporting not mandatory",IF(OR(Table1a!KO64=0,Table1a!KO64="0"),"0 value","Value"))</f>
        <v>Value</v>
      </c>
      <c r="KP58" s="104" t="str">
        <f>IF(OR(ISBLANK(Table1a!KP64),Table1a!KP64=""),"Blank cell, reporting not mandatory",IF(OR(Table1a!KP64=0,Table1a!KP64="0"),"0 value","Value"))</f>
        <v>Value</v>
      </c>
      <c r="KQ58" s="86" t="str">
        <f>IF(OR(ISBLANK(Table1a!KQ64),Table1a!KQ64=""),IF(AND(ISNUMBER($C$12),KQ$12 &lt;= $C$12), "Blank cell, reporting not mandatory", "Blank cell"),IF(OR(Table1a!KQ64=0,Table1a!KQ64="0"),"0 value","Value"))</f>
        <v>Value</v>
      </c>
      <c r="KR58" s="104" t="str">
        <f>IF(OR(ISBLANK(Table1a!KR64),Table1a!KR64=""),"Blank cell, reporting not mandatory",IF(OR(Table1a!KR64=0,Table1a!KR64="0"),"0 value","Value"))</f>
        <v>Value</v>
      </c>
      <c r="KS58" s="104" t="str">
        <f>IF(OR(ISBLANK(Table1a!KS64),Table1a!KS64=""),"Blank cell, reporting not mandatory",IF(OR(Table1a!KS64=0,Table1a!KS64="0"),"0 value","Value"))</f>
        <v>Value</v>
      </c>
      <c r="KT58" s="104" t="str">
        <f>IF(OR(ISBLANK(Table1a!KT64),Table1a!KT64=""),"Blank cell, reporting not mandatory",IF(OR(Table1a!KT64=0,Table1a!KT64="0"),"0 value","Value"))</f>
        <v>Value</v>
      </c>
      <c r="KU58" s="104" t="str">
        <f>IF(OR(ISBLANK(Table1a!KU64),Table1a!KU64=""),"Blank cell, reporting not mandatory",IF(OR(Table1a!KU64=0,Table1a!KU64="0"),"0 value","Value"))</f>
        <v>Value</v>
      </c>
      <c r="KV58" s="86" t="str">
        <f>IF(OR(ISBLANK(Table1a!KV64),Table1a!KV64=""),IF(AND(ISNUMBER($C$12),KV$12 &lt;= $C$12), "Blank cell, reporting not mandatory", "Blank cell"),IF(OR(Table1a!KV64=0,Table1a!KV64="0"),"0 value","Value"))</f>
        <v>Value</v>
      </c>
      <c r="KW58" s="132"/>
      <c r="KX58" s="132"/>
      <c r="KY58" s="132"/>
      <c r="KZ58" s="132"/>
      <c r="LA58" s="132"/>
      <c r="LB58" s="132"/>
      <c r="LC58" s="132"/>
      <c r="LD58" s="132"/>
      <c r="LE58" s="132"/>
      <c r="LF58" s="132"/>
      <c r="LG58" s="132"/>
      <c r="LH58" s="132"/>
      <c r="LI58" s="132"/>
      <c r="LJ58" s="132"/>
      <c r="LK58" s="132"/>
      <c r="LL58" s="132"/>
      <c r="LM58" s="132"/>
      <c r="LN58" s="132"/>
      <c r="LO58" s="132"/>
      <c r="LP58" s="132"/>
      <c r="LQ58" s="132"/>
      <c r="LR58" s="132"/>
      <c r="LS58" s="132"/>
      <c r="LT58" s="132"/>
      <c r="LU58" s="132"/>
      <c r="LV58" s="132"/>
      <c r="LW58" s="132"/>
      <c r="LX58" s="132"/>
      <c r="LY58" s="132"/>
      <c r="LZ58" s="132"/>
      <c r="MA58" s="132"/>
      <c r="MB58" s="132"/>
      <c r="MC58" s="132"/>
      <c r="MD58" s="132"/>
      <c r="ME58" s="100" t="str">
        <f>IF(OR(ISBLANK(Table1a!ME64),Table1a!ME64=""),"Blank cell",IF(OR(Table1a!ME64=0,Table1a!ME64="0"),"0 value","Value"))</f>
        <v>Value</v>
      </c>
      <c r="MF58" s="104" t="str">
        <f>IF(OR(ISBLANK(Table1a!MF64),Table1a!MF64=""),"Blank cell, reporting not mandatory",IF(OR(Table1a!MF64=0,Table1a!MF64="0"),"0 value","Value"))</f>
        <v>Blank cell, reporting not mandatory</v>
      </c>
      <c r="MG58" s="104" t="str">
        <f>IF(OR(ISBLANK(Table1a!MG64),Table1a!MG64=""),"Blank cell, reporting not mandatory",IF(OR(Table1a!MG64=0,Table1a!MG64="0"),"0 value","Value"))</f>
        <v>Blank cell, reporting not mandatory</v>
      </c>
      <c r="MH58" s="86" t="str">
        <f>IF(OR(ISBLANK(Table1a!MH64),Table1a!MH64=""),IF(AND(ISNUMBER($C$12),MH$12 &lt;= $C$12), "Blank cell, reporting not mandatory", "Blank cell"),IF(OR(Table1a!MH64=0,Table1a!MH64="0"),"0 value","Value"))</f>
        <v>Blank cell, reporting not mandatory</v>
      </c>
      <c r="MI58" s="104" t="str">
        <f>IF(OR(ISBLANK(Table1a!MI64),Table1a!MI64=""),"Blank cell, reporting not mandatory",IF(OR(Table1a!MI64=0,Table1a!MI64="0"),"0 value","Value"))</f>
        <v>Blank cell, reporting not mandatory</v>
      </c>
      <c r="MJ58" s="104" t="str">
        <f>IF(OR(ISBLANK(Table1a!MJ64),Table1a!MJ64=""),"Blank cell, reporting not mandatory",IF(OR(Table1a!MJ64=0,Table1a!MJ64="0"),"0 value","Value"))</f>
        <v>Blank cell, reporting not mandatory</v>
      </c>
      <c r="MK58" s="104" t="str">
        <f>IF(OR(ISBLANK(Table1a!MK64),Table1a!MK64=""),"Blank cell, reporting not mandatory",IF(OR(Table1a!MK64=0,Table1a!MK64="0"),"0 value","Value"))</f>
        <v>Value</v>
      </c>
      <c r="ML58" s="104" t="str">
        <f>IF(OR(ISBLANK(Table1a!ML64),Table1a!ML64=""),"Blank cell, reporting not mandatory",IF(OR(Table1a!ML64=0,Table1a!ML64="0"),"0 value","Value"))</f>
        <v>Value</v>
      </c>
      <c r="MM58" s="86" t="str">
        <f>IF(OR(ISBLANK(Table1a!MM64),Table1a!MM64=""),IF(AND(ISNUMBER($C$12),MM$12 &lt;= $C$12), "Blank cell, reporting not mandatory", "Blank cell"),IF(OR(Table1a!MM64=0,Table1a!MM64="0"),"0 value","Value"))</f>
        <v>Value</v>
      </c>
      <c r="MN58" s="104" t="str">
        <f>IF(OR(ISBLANK(Table1a!MN64),Table1a!MN64=""),"Blank cell, reporting not mandatory",IF(OR(Table1a!MN64=0,Table1a!MN64="0"),"0 value","Value"))</f>
        <v>Value</v>
      </c>
      <c r="MO58" s="104" t="str">
        <f>IF(OR(ISBLANK(Table1a!MO64),Table1a!MO64=""),"Blank cell, reporting not mandatory",IF(OR(Table1a!MO64=0,Table1a!MO64="0"),"0 value","Value"))</f>
        <v>Value</v>
      </c>
      <c r="MP58" s="104" t="str">
        <f>IF(OR(ISBLANK(Table1a!MP64),Table1a!MP64=""),"Blank cell, reporting not mandatory",IF(OR(Table1a!MP64=0,Table1a!MP64="0"),"0 value","Value"))</f>
        <v>Value</v>
      </c>
      <c r="MQ58" s="104" t="str">
        <f>IF(OR(ISBLANK(Table1a!MQ64),Table1a!MQ64=""),"Blank cell, reporting not mandatory",IF(OR(Table1a!MQ64=0,Table1a!MQ64="0"),"0 value","Value"))</f>
        <v>Value</v>
      </c>
      <c r="MR58" s="86" t="str">
        <f>IF(OR(ISBLANK(Table1a!MR64),Table1a!MR64=""),IF(AND(ISNUMBER($C$12),MR$12 &lt;= $C$12), "Blank cell, reporting not mandatory", "Blank cell"),IF(OR(Table1a!MR64=0,Table1a!MR64="0"),"0 value","Value"))</f>
        <v>Value</v>
      </c>
      <c r="MS58" s="104" t="str">
        <f>IF(OR(ISBLANK(Table1a!MS64),Table1a!MS64=""),"Blank cell, reporting not mandatory",IF(OR(Table1a!MS64=0,Table1a!MS64="0"),"0 value","Value"))</f>
        <v>Value</v>
      </c>
      <c r="MT58" s="104" t="str">
        <f>IF(OR(ISBLANK(Table1a!MT64),Table1a!MT64=""),"Blank cell, reporting not mandatory",IF(OR(Table1a!MT64=0,Table1a!MT64="0"),"0 value","Value"))</f>
        <v>Value</v>
      </c>
      <c r="MU58" s="104" t="str">
        <f>IF(OR(ISBLANK(Table1a!MU64),Table1a!MU64=""),"Blank cell, reporting not mandatory",IF(OR(Table1a!MU64=0,Table1a!MU64="0"),"0 value","Value"))</f>
        <v>0 value</v>
      </c>
      <c r="MV58" s="104" t="str">
        <f>IF(OR(ISBLANK(Table1a!MV64),Table1a!MV64=""),"Blank cell, reporting not mandatory",IF(OR(Table1a!MV64=0,Table1a!MV64="0"),"0 value","Value"))</f>
        <v>0 value</v>
      </c>
      <c r="MW58" s="86" t="str">
        <f>IF(OR(ISBLANK(Table1a!MW64),Table1a!MW64=""),IF(AND(ISNUMBER($C$12),MW$12 &lt;= $C$12), "Blank cell, reporting not mandatory", "Blank cell"),IF(OR(Table1a!MW64=0,Table1a!MW64="0"),"0 value","Value"))</f>
        <v>0 value</v>
      </c>
      <c r="MX58" s="104" t="str">
        <f>IF(OR(ISBLANK(Table1a!MX64),Table1a!MX64=""),"Blank cell, reporting not mandatory",IF(OR(Table1a!MX64=0,Table1a!MX64="0"),"0 value","Value"))</f>
        <v>0 value</v>
      </c>
      <c r="MY58" s="104" t="str">
        <f>IF(OR(ISBLANK(Table1a!MY64),Table1a!MY64=""),"Blank cell, reporting not mandatory",IF(OR(Table1a!MY64=0,Table1a!MY64="0"),"0 value","Value"))</f>
        <v>0 value</v>
      </c>
      <c r="MZ58" s="104" t="str">
        <f>IF(OR(ISBLANK(Table1a!MZ64),Table1a!MZ64=""),"Blank cell, reporting not mandatory",IF(OR(Table1a!MZ64=0,Table1a!MZ64="0"),"0 value","Value"))</f>
        <v>0 value</v>
      </c>
      <c r="NA58" s="104" t="str">
        <f>IF(OR(ISBLANK(Table1a!NA64),Table1a!NA64=""),"Blank cell, reporting not mandatory",IF(OR(Table1a!NA64=0,Table1a!NA64="0"),"0 value","Value"))</f>
        <v>0 value</v>
      </c>
      <c r="NB58" s="86" t="str">
        <f>IF(OR(ISBLANK(Table1a!NB64),Table1a!NB64=""),IF(AND(ISNUMBER($C$12),NB$12 &lt;= $C$12), "Blank cell, reporting not mandatory", "Blank cell"),IF(OR(Table1a!NB64=0,Table1a!NB64="0"),"0 value","Value"))</f>
        <v>0 value</v>
      </c>
      <c r="NC58" s="104" t="str">
        <f>IF(OR(ISBLANK(Table1a!NC64),Table1a!NC64=""),"Blank cell, reporting not mandatory",IF(OR(Table1a!NC64=0,Table1a!NC64="0"),"0 value","Value"))</f>
        <v>0 value</v>
      </c>
      <c r="ND58" s="104" t="str">
        <f>IF(OR(ISBLANK(Table1a!ND64),Table1a!ND64=""),"Blank cell, reporting not mandatory",IF(OR(Table1a!ND64=0,Table1a!ND64="0"),"0 value","Value"))</f>
        <v>0 value</v>
      </c>
      <c r="NE58" s="104" t="str">
        <f>IF(OR(ISBLANK(Table1a!NE64),Table1a!NE64=""),"Blank cell, reporting not mandatory",IF(OR(Table1a!NE64=0,Table1a!NE64="0"),"0 value","Value"))</f>
        <v>0 value</v>
      </c>
      <c r="NF58" s="104" t="str">
        <f>IF(OR(ISBLANK(Table1a!NF64),Table1a!NF64=""),"Blank cell, reporting not mandatory",IF(OR(Table1a!NF64=0,Table1a!NF64="0"),"0 value","Value"))</f>
        <v>0 value</v>
      </c>
      <c r="NG58" s="86" t="str">
        <f>IF(OR(ISBLANK(Table1a!NG64),Table1a!NG64=""),IF(AND(ISNUMBER($C$12),NG$12 &lt;= $C$12), "Blank cell, reporting not mandatory", "Blank cell"),IF(OR(Table1a!NG64=0,Table1a!NG64="0"),"0 value","Value"))</f>
        <v>0 value</v>
      </c>
      <c r="NH58" s="104" t="str">
        <f>IF(OR(ISBLANK(Table1a!NH64),Table1a!NH64=""),"Blank cell, reporting not mandatory",IF(OR(Table1a!NH64=0,Table1a!NH64="0"),"0 value","Value"))</f>
        <v>0 value</v>
      </c>
      <c r="NI58" s="104" t="str">
        <f>IF(OR(ISBLANK(Table1a!NI64),Table1a!NI64=""),"Blank cell, reporting not mandatory",IF(OR(Table1a!NI64=0,Table1a!NI64="0"),"0 value","Value"))</f>
        <v>0 value</v>
      </c>
      <c r="NJ58" s="104" t="str">
        <f>IF(OR(ISBLANK(Table1a!NJ64),Table1a!NJ64=""),"Blank cell, reporting not mandatory",IF(OR(Table1a!NJ64=0,Table1a!NJ64="0"),"0 value","Value"))</f>
        <v>0 value</v>
      </c>
      <c r="NK58" s="104" t="str">
        <f>IF(OR(ISBLANK(Table1a!NK64),Table1a!NK64=""),"Blank cell, reporting not mandatory",IF(OR(Table1a!NK64=0,Table1a!NK64="0"),"0 value","Value"))</f>
        <v>0 value</v>
      </c>
      <c r="NL58" s="86" t="str">
        <f>IF(OR(ISBLANK(Table1a!NL64),Table1a!NL64=""),IF(AND(ISNUMBER($C$12),NL$12 &lt;= $C$12), "Blank cell, reporting not mandatory", "Blank cell"),IF(OR(Table1a!NL64=0,Table1a!NL64="0"),"0 value","Value"))</f>
        <v>0 value</v>
      </c>
    </row>
    <row r="59" spans="1:376" outlineLevel="1">
      <c r="A59" s="131" t="s">
        <v>330</v>
      </c>
      <c r="B59" s="79" t="s">
        <v>7</v>
      </c>
      <c r="C59" s="100" t="str">
        <f>IF(OR(ISBLANK(Table1a!C65),Table1a!C65="",Table1a!C65="Insert data"),"Blank cell",IF(OR(Table1a!C65=0,Table1a!C65="0"),"0 value","Value"))</f>
        <v>Value</v>
      </c>
      <c r="D59" s="104" t="str">
        <f>IF(OR(ISBLANK(Table1a!D65),Table1a!D65=""),"Blank cell, reporting not mandatory",IF(OR(Table1a!D65=0,Table1a!D65="0"),"0 value","Value"))</f>
        <v>Blank cell, reporting not mandatory</v>
      </c>
      <c r="E59" s="104" t="str">
        <f>IF(OR(ISBLANK(Table1a!E65),Table1a!E65=""),"Blank cell, reporting not mandatory",IF(OR(Table1a!E65=0,Table1a!E65="0"),"0 value","Value"))</f>
        <v>Blank cell, reporting not mandatory</v>
      </c>
      <c r="F59" s="86" t="str">
        <f>IF(OR(ISBLANK(Table1a!F65),Table1a!F65="",Table1a!F65="Insert data"),IF(AND(ISNUMBER($C$12),F$12 &lt;= $C$12), "Blank cell, reporting not mandatory", "Blank cell"),IF(OR(Table1a!F65=0,Table1a!F65="0"),"0 value","Value"))</f>
        <v>Blank cell, reporting not mandatory</v>
      </c>
      <c r="G59" s="104" t="str">
        <f>IF(OR(ISBLANK(Table1a!G65),Table1a!G65=""),"Blank cell, reporting not mandatory",IF(OR(Table1a!G65=0,Table1a!G65="0"),"0 value","Value"))</f>
        <v>Blank cell, reporting not mandatory</v>
      </c>
      <c r="H59" s="104" t="str">
        <f>IF(OR(ISBLANK(Table1a!H65),Table1a!H65=""),"Blank cell, reporting not mandatory",IF(OR(Table1a!H65=0,Table1a!H65="0"),"0 value","Value"))</f>
        <v>Blank cell, reporting not mandatory</v>
      </c>
      <c r="I59" s="104" t="str">
        <f>IF(OR(ISBLANK(Table1a!I65),Table1a!I65=""),"Blank cell, reporting not mandatory",IF(OR(Table1a!I65=0,Table1a!I65="0"),"0 value","Value"))</f>
        <v>Value</v>
      </c>
      <c r="J59" s="104" t="str">
        <f>IF(OR(ISBLANK(Table1a!J65),Table1a!J65=""),"Blank cell, reporting not mandatory",IF(OR(Table1a!J65=0,Table1a!J65="0"),"0 value","Value"))</f>
        <v>Value</v>
      </c>
      <c r="K59" s="86" t="str">
        <f>IF(OR(ISBLANK(Table1a!K65),Table1a!K65="",Table1a!K65="Insert data"),IF(AND(ISNUMBER($C$12),K$12 &lt;= $C$12), "Blank cell, reporting not mandatory", "Blank cell"),IF(OR(Table1a!K65=0,Table1a!K65="0"),"0 value","Value"))</f>
        <v>Value</v>
      </c>
      <c r="L59" s="104" t="str">
        <f>IF(OR(ISBLANK(Table1a!L65),Table1a!L65=""),"Blank cell, reporting not mandatory",IF(OR(Table1a!L65=0,Table1a!L65="0"),"0 value","Value"))</f>
        <v>Value</v>
      </c>
      <c r="M59" s="104" t="str">
        <f>IF(OR(ISBLANK(Table1a!M65),Table1a!M65=""),"Blank cell, reporting not mandatory",IF(OR(Table1a!M65=0,Table1a!M65="0"),"0 value","Value"))</f>
        <v>Value</v>
      </c>
      <c r="N59" s="104" t="str">
        <f>IF(OR(ISBLANK(Table1a!N65),Table1a!N65=""),"Blank cell, reporting not mandatory",IF(OR(Table1a!N65=0,Table1a!N65="0"),"0 value","Value"))</f>
        <v>Value</v>
      </c>
      <c r="O59" s="104" t="str">
        <f>IF(OR(ISBLANK(Table1a!O65),Table1a!O65=""),"Blank cell, reporting not mandatory",IF(OR(Table1a!O65=0,Table1a!O65="0"),"0 value","Value"))</f>
        <v>Value</v>
      </c>
      <c r="P59" s="86" t="str">
        <f>IF(OR(ISBLANK(Table1a!P65),Table1a!P65="",Table1a!P65="Insert data"),IF(AND(ISNUMBER($C$12),P$12 &lt;= $C$12), "Blank cell, reporting not mandatory", "Blank cell"),IF(OR(Table1a!P65=0,Table1a!P65="0"),"0 value","Value"))</f>
        <v>Value</v>
      </c>
      <c r="Q59" s="104" t="str">
        <f>IF(OR(ISBLANK(Table1a!Q65),Table1a!Q65=""),"Blank cell, reporting not mandatory",IF(OR(Table1a!Q65=0,Table1a!Q65="0"),"0 value","Value"))</f>
        <v>Value</v>
      </c>
      <c r="R59" s="104" t="str">
        <f>IF(OR(ISBLANK(Table1a!R65),Table1a!R65=""),"Blank cell, reporting not mandatory",IF(OR(Table1a!R65=0,Table1a!R65="0"),"0 value","Value"))</f>
        <v>Value</v>
      </c>
      <c r="S59" s="104" t="str">
        <f>IF(OR(ISBLANK(Table1a!S65),Table1a!S65=""),"Blank cell, reporting not mandatory",IF(OR(Table1a!S65=0,Table1a!S65="0"),"0 value","Value"))</f>
        <v>Value</v>
      </c>
      <c r="T59" s="104" t="str">
        <f>IF(OR(ISBLANK(Table1a!T65),Table1a!T65=""),"Blank cell, reporting not mandatory",IF(OR(Table1a!T65=0,Table1a!T65="0"),"0 value","Value"))</f>
        <v>Value</v>
      </c>
      <c r="U59" s="86" t="str">
        <f>IF(OR(ISBLANK(Table1a!U65),Table1a!U65="",Table1a!U65="Insert data"),IF(AND(ISNUMBER($C$12),U$12 &lt;= $C$12), "Blank cell, reporting not mandatory", "Blank cell"),IF(OR(Table1a!U65=0,Table1a!U65="0"),"0 value","Value"))</f>
        <v>Value</v>
      </c>
      <c r="V59" s="104" t="str">
        <f>IF(OR(ISBLANK(Table1a!V65),Table1a!V65=""),"Blank cell, reporting not mandatory",IF(OR(Table1a!V65=0,Table1a!V65="0"),"0 value","Value"))</f>
        <v>Value</v>
      </c>
      <c r="W59" s="104" t="str">
        <f>IF(OR(ISBLANK(Table1a!W65),Table1a!W65=""),"Blank cell, reporting not mandatory",IF(OR(Table1a!W65=0,Table1a!W65="0"),"0 value","Value"))</f>
        <v>Value</v>
      </c>
      <c r="X59" s="104" t="str">
        <f>IF(OR(ISBLANK(Table1a!X65),Table1a!X65=""),"Blank cell, reporting not mandatory",IF(OR(Table1a!X65=0,Table1a!X65="0"),"0 value","Value"))</f>
        <v>Value</v>
      </c>
      <c r="Y59" s="104" t="str">
        <f>IF(OR(ISBLANK(Table1a!Y65),Table1a!Y65=""),"Blank cell, reporting not mandatory",IF(OR(Table1a!Y65=0,Table1a!Y65="0"),"0 value","Value"))</f>
        <v>Value</v>
      </c>
      <c r="Z59" s="86" t="str">
        <f>IF(OR(ISBLANK(Table1a!Z65),Table1a!Z65="",Table1a!Z65="Insert data"),IF(AND(ISNUMBER($C$12),Z$12 &lt;= $C$12), "Blank cell, reporting not mandatory", "Blank cell"),IF(OR(Table1a!Z65=0,Table1a!Z65="0"),"0 value","Value"))</f>
        <v>Value</v>
      </c>
      <c r="AA59" s="104" t="str">
        <f>IF(OR(ISBLANK(Table1a!AA65),Table1a!AA65=""),"Blank cell, reporting not mandatory",IF(OR(Table1a!AA65=0,Table1a!AA65="0"),"0 value","Value"))</f>
        <v>Value</v>
      </c>
      <c r="AB59" s="104" t="str">
        <f>IF(OR(ISBLANK(Table1a!AB65),Table1a!AB65=""),"Blank cell, reporting not mandatory",IF(OR(Table1a!AB65=0,Table1a!AB65="0"),"0 value","Value"))</f>
        <v>Value</v>
      </c>
      <c r="AC59" s="104" t="str">
        <f>IF(OR(ISBLANK(Table1a!AC65),Table1a!AC65=""),"Blank cell, reporting not mandatory",IF(OR(Table1a!AC65=0,Table1a!AC65="0"),"0 value","Value"))</f>
        <v>Value</v>
      </c>
      <c r="AD59" s="104" t="str">
        <f>IF(OR(ISBLANK(Table1a!AD65),Table1a!AD65=""),"Blank cell, reporting not mandatory",IF(OR(Table1a!AD65=0,Table1a!AD65="0"),"0 value","Value"))</f>
        <v>Value</v>
      </c>
      <c r="AE59" s="86" t="str">
        <f>IF(OR(ISBLANK(Table1a!AE65),Table1a!AE65="",Table1a!AE65="Insert data"),IF(AND(ISNUMBER($C$12),AE$12 &lt;= $C$12), "Blank cell, reporting not mandatory", "Blank cell"),IF(OR(Table1a!AE65=0,Table1a!AE65="0"),"0 value","Value"))</f>
        <v>Value</v>
      </c>
      <c r="AF59" s="104" t="str">
        <f>IF(OR(ISBLANK(Table1a!AF65),Table1a!AF65=""),"Blank cell, reporting not mandatory",IF(OR(Table1a!AF65=0,Table1a!AF65="0"),"0 value","Value"))</f>
        <v>Value</v>
      </c>
      <c r="AG59" s="104" t="str">
        <f>IF(OR(ISBLANK(Table1a!AG65),Table1a!AG65=""),"Blank cell, reporting not mandatory",IF(OR(Table1a!AG65=0,Table1a!AG65="0"),"0 value","Value"))</f>
        <v>Value</v>
      </c>
      <c r="AH59" s="104" t="str">
        <f>IF(OR(ISBLANK(Table1a!AH65),Table1a!AH65=""),"Blank cell, reporting not mandatory",IF(OR(Table1a!AH65=0,Table1a!AH65="0"),"0 value","Value"))</f>
        <v>Value</v>
      </c>
      <c r="AI59" s="104" t="str">
        <f>IF(OR(ISBLANK(Table1a!AI65),Table1a!AI65=""),"Blank cell, reporting not mandatory",IF(OR(Table1a!AI65=0,Table1a!AI65="0"),"0 value","Value"))</f>
        <v>Value</v>
      </c>
      <c r="AJ59" s="86" t="str">
        <f>IF(OR(ISBLANK(Table1a!AJ65),Table1a!AJ65="",Table1a!AJ65="Insert data"),IF(AND(ISNUMBER($C$12),AJ$12 &lt;= $C$12), "Blank cell, reporting not mandatory", "Blank cell"),IF(OR(Table1a!AJ65=0,Table1a!AJ65="0"),"0 value","Value"))</f>
        <v>Value</v>
      </c>
      <c r="AK59" s="100" t="str">
        <f>IF(OR(ISBLANK(Table1a!AK65),Table1a!AK65="",Table1a!AK65="Insert data"),"Blank cell",IF(OR(Table1a!AK65=0,Table1a!AK65="0"),"0 value","Value"))</f>
        <v>Value</v>
      </c>
      <c r="AL59" s="104" t="str">
        <f>IF(OR(ISBLANK(Table1a!AL65),Table1a!AL65=""),"Blank cell, reporting not mandatory",IF(OR(Table1a!AL65=0,Table1a!AL65="0"),"0 value","Value"))</f>
        <v>Blank cell, reporting not mandatory</v>
      </c>
      <c r="AM59" s="104" t="str">
        <f>IF(OR(ISBLANK(Table1a!AM65),Table1a!AM65=""),"Blank cell, reporting not mandatory",IF(OR(Table1a!AM65=0,Table1a!AM65="0"),"0 value","Value"))</f>
        <v>Blank cell, reporting not mandatory</v>
      </c>
      <c r="AN59" s="86" t="str">
        <f>IF(OR(ISBLANK(Table1a!AN65),Table1a!AN65="",Table1a!AN65="Insert data"),IF(AND(ISNUMBER($C$12),AN$12 &lt;= $C$12), "Blank cell, reporting not mandatory", "Blank cell"),IF(OR(Table1a!AN65=0,Table1a!AN65="0"),"0 value","Value"))</f>
        <v>Blank cell, reporting not mandatory</v>
      </c>
      <c r="AO59" s="104" t="str">
        <f>IF(OR(ISBLANK(Table1a!AO65),Table1a!AO65=""),"Blank cell, reporting not mandatory",IF(OR(Table1a!AO65=0,Table1a!AO65="0"),"0 value","Value"))</f>
        <v>Blank cell, reporting not mandatory</v>
      </c>
      <c r="AP59" s="104" t="str">
        <f>IF(OR(ISBLANK(Table1a!AP65),Table1a!AP65=""),"Blank cell, reporting not mandatory",IF(OR(Table1a!AP65=0,Table1a!AP65="0"),"0 value","Value"))</f>
        <v>Blank cell, reporting not mandatory</v>
      </c>
      <c r="AQ59" s="104" t="str">
        <f>IF(OR(ISBLANK(Table1a!AQ65),Table1a!AQ65=""),"Blank cell, reporting not mandatory",IF(OR(Table1a!AQ65=0,Table1a!AQ65="0"),"0 value","Value"))</f>
        <v>Value</v>
      </c>
      <c r="AR59" s="104" t="str">
        <f>IF(OR(ISBLANK(Table1a!AR65),Table1a!AR65=""),"Blank cell, reporting not mandatory",IF(OR(Table1a!AR65=0,Table1a!AR65="0"),"0 value","Value"))</f>
        <v>Value</v>
      </c>
      <c r="AS59" s="86" t="str">
        <f>IF(OR(ISBLANK(Table1a!AS65),Table1a!AS65="",Table1a!AS65="Insert data"),IF(AND(ISNUMBER($C$12),AS$12 &lt;= $C$12), "Blank cell, reporting not mandatory", "Blank cell"),IF(OR(Table1a!AS65=0,Table1a!AS65="0"),"0 value","Value"))</f>
        <v>Value</v>
      </c>
      <c r="AT59" s="104" t="str">
        <f>IF(OR(ISBLANK(Table1a!AT65),Table1a!AT65=""),"Blank cell, reporting not mandatory",IF(OR(Table1a!AT65=0,Table1a!AT65="0"),"0 value","Value"))</f>
        <v>Value</v>
      </c>
      <c r="AU59" s="104" t="str">
        <f>IF(OR(ISBLANK(Table1a!AU65),Table1a!AU65=""),"Blank cell, reporting not mandatory",IF(OR(Table1a!AU65=0,Table1a!AU65="0"),"0 value","Value"))</f>
        <v>Value</v>
      </c>
      <c r="AV59" s="104" t="str">
        <f>IF(OR(ISBLANK(Table1a!AV65),Table1a!AV65=""),"Blank cell, reporting not mandatory",IF(OR(Table1a!AV65=0,Table1a!AV65="0"),"0 value","Value"))</f>
        <v>Value</v>
      </c>
      <c r="AW59" s="104" t="str">
        <f>IF(OR(ISBLANK(Table1a!AW65),Table1a!AW65=""),"Blank cell, reporting not mandatory",IF(OR(Table1a!AW65=0,Table1a!AW65="0"),"0 value","Value"))</f>
        <v>Value</v>
      </c>
      <c r="AX59" s="86" t="str">
        <f>IF(OR(ISBLANK(Table1a!AX65),Table1a!AX65="",Table1a!AX65="Insert data"),IF(AND(ISNUMBER($C$12),AX$12 &lt;= $C$12), "Blank cell, reporting not mandatory", "Blank cell"),IF(OR(Table1a!AX65=0,Table1a!AX65="0"),"0 value","Value"))</f>
        <v>Value</v>
      </c>
      <c r="AY59" s="104" t="str">
        <f>IF(OR(ISBLANK(Table1a!AY65),Table1a!AY65=""),"Blank cell, reporting not mandatory",IF(OR(Table1a!AY65=0,Table1a!AY65="0"),"0 value","Value"))</f>
        <v>Value</v>
      </c>
      <c r="AZ59" s="104" t="str">
        <f>IF(OR(ISBLANK(Table1a!AZ65),Table1a!AZ65=""),"Blank cell, reporting not mandatory",IF(OR(Table1a!AZ65=0,Table1a!AZ65="0"),"0 value","Value"))</f>
        <v>Value</v>
      </c>
      <c r="BA59" s="104" t="str">
        <f>IF(OR(ISBLANK(Table1a!BA65),Table1a!BA65=""),"Blank cell, reporting not mandatory",IF(OR(Table1a!BA65=0,Table1a!BA65="0"),"0 value","Value"))</f>
        <v>Value</v>
      </c>
      <c r="BB59" s="104" t="str">
        <f>IF(OR(ISBLANK(Table1a!BB65),Table1a!BB65=""),"Blank cell, reporting not mandatory",IF(OR(Table1a!BB65=0,Table1a!BB65="0"),"0 value","Value"))</f>
        <v>Value</v>
      </c>
      <c r="BC59" s="86" t="str">
        <f>IF(OR(ISBLANK(Table1a!BC65),Table1a!BC65="",Table1a!BC65="Insert data"),IF(AND(ISNUMBER($C$12),BC$12 &lt;= $C$12), "Blank cell, reporting not mandatory", "Blank cell"),IF(OR(Table1a!BC65=0,Table1a!BC65="0"),"0 value","Value"))</f>
        <v>Value</v>
      </c>
      <c r="BD59" s="104" t="str">
        <f>IF(OR(ISBLANK(Table1a!BD65),Table1a!BD65=""),"Blank cell, reporting not mandatory",IF(OR(Table1a!BD65=0,Table1a!BD65="0"),"0 value","Value"))</f>
        <v>Value</v>
      </c>
      <c r="BE59" s="104" t="str">
        <f>IF(OR(ISBLANK(Table1a!BE65),Table1a!BE65=""),"Blank cell, reporting not mandatory",IF(OR(Table1a!BE65=0,Table1a!BE65="0"),"0 value","Value"))</f>
        <v>Value</v>
      </c>
      <c r="BF59" s="104" t="str">
        <f>IF(OR(ISBLANK(Table1a!BF65),Table1a!BF65=""),"Blank cell, reporting not mandatory",IF(OR(Table1a!BF65=0,Table1a!BF65="0"),"0 value","Value"))</f>
        <v>Value</v>
      </c>
      <c r="BG59" s="104" t="str">
        <f>IF(OR(ISBLANK(Table1a!BG65),Table1a!BG65=""),"Blank cell, reporting not mandatory",IF(OR(Table1a!BG65=0,Table1a!BG65="0"),"0 value","Value"))</f>
        <v>Value</v>
      </c>
      <c r="BH59" s="86" t="str">
        <f>IF(OR(ISBLANK(Table1a!BH65),Table1a!BH65="",Table1a!BH65="Insert data"),IF(AND(ISNUMBER($C$12),BH$12 &lt;= $C$12), "Blank cell, reporting not mandatory", "Blank cell"),IF(OR(Table1a!BH65=0,Table1a!BH65="0"),"0 value","Value"))</f>
        <v>Value</v>
      </c>
      <c r="BI59" s="104" t="str">
        <f>IF(OR(ISBLANK(Table1a!BI65),Table1a!BI65=""),"Blank cell, reporting not mandatory",IF(OR(Table1a!BI65=0,Table1a!BI65="0"),"0 value","Value"))</f>
        <v>Value</v>
      </c>
      <c r="BJ59" s="104" t="str">
        <f>IF(OR(ISBLANK(Table1a!BJ65),Table1a!BJ65=""),"Blank cell, reporting not mandatory",IF(OR(Table1a!BJ65=0,Table1a!BJ65="0"),"0 value","Value"))</f>
        <v>Value</v>
      </c>
      <c r="BK59" s="104" t="str">
        <f>IF(OR(ISBLANK(Table1a!BK65),Table1a!BK65=""),"Blank cell, reporting not mandatory",IF(OR(Table1a!BK65=0,Table1a!BK65="0"),"0 value","Value"))</f>
        <v>Value</v>
      </c>
      <c r="BL59" s="104" t="str">
        <f>IF(OR(ISBLANK(Table1a!BL65),Table1a!BL65=""),"Blank cell, reporting not mandatory",IF(OR(Table1a!BL65=0,Table1a!BL65="0"),"0 value","Value"))</f>
        <v>Value</v>
      </c>
      <c r="BM59" s="86" t="str">
        <f>IF(OR(ISBLANK(Table1a!BM65),Table1a!BM65="",Table1a!BM65="Insert data"),IF(AND(ISNUMBER($C$12),BM$12 &lt;= $C$12), "Blank cell, reporting not mandatory", "Blank cell"),IF(OR(Table1a!BM65=0,Table1a!BM65="0"),"0 value","Value"))</f>
        <v>Value</v>
      </c>
      <c r="BN59" s="104" t="str">
        <f>IF(OR(ISBLANK(Table1a!BN65),Table1a!BN65=""),"Blank cell, reporting not mandatory",IF(OR(Table1a!BN65=0,Table1a!BN65="0"),"0 value","Value"))</f>
        <v>Value</v>
      </c>
      <c r="BO59" s="104" t="str">
        <f>IF(OR(ISBLANK(Table1a!BO65),Table1a!BO65=""),"Blank cell, reporting not mandatory",IF(OR(Table1a!BO65=0,Table1a!BO65="0"),"0 value","Value"))</f>
        <v>Value</v>
      </c>
      <c r="BP59" s="104" t="str">
        <f>IF(OR(ISBLANK(Table1a!BP65),Table1a!BP65=""),"Blank cell, reporting not mandatory",IF(OR(Table1a!BP65=0,Table1a!BP65="0"),"0 value","Value"))</f>
        <v>Value</v>
      </c>
      <c r="BQ59" s="104" t="str">
        <f>IF(OR(ISBLANK(Table1a!BQ65),Table1a!BQ65=""),"Blank cell, reporting not mandatory",IF(OR(Table1a!BQ65=0,Table1a!BQ65="0"),"0 value","Value"))</f>
        <v>Value</v>
      </c>
      <c r="BR59" s="86" t="str">
        <f>IF(OR(ISBLANK(Table1a!BR65),Table1a!BR65="",Table1a!BR65="Insert data"),IF(AND(ISNUMBER($C$12),BR$12 &lt;= $C$12), "Blank cell, reporting not mandatory", "Blank cell"),IF(OR(Table1a!BR65=0,Table1a!BR65="0"),"0 value","Value"))</f>
        <v>Value</v>
      </c>
      <c r="BS59" s="100" t="str">
        <f>IF(OR(ISBLANK(Table1a!BS65),Table1a!BS65="",Table1a!BS65="Insert data"),"Blank cell",IF(OR(Table1a!BS65=0,Table1a!BS65="0"),"0 value","Value"))</f>
        <v>Value</v>
      </c>
      <c r="BT59" s="104" t="str">
        <f>IF(OR(ISBLANK(Table1a!BT65),Table1a!BT65=""),"Blank cell, reporting not mandatory",IF(OR(Table1a!BT65=0,Table1a!BT65="0"),"0 value","Value"))</f>
        <v>Blank cell, reporting not mandatory</v>
      </c>
      <c r="BU59" s="104" t="str">
        <f>IF(OR(ISBLANK(Table1a!BU65),Table1a!BU65=""),"Blank cell, reporting not mandatory",IF(OR(Table1a!BU65=0,Table1a!BU65="0"),"0 value","Value"))</f>
        <v>Blank cell, reporting not mandatory</v>
      </c>
      <c r="BV59" s="86" t="str">
        <f>IF(OR(ISBLANK(Table1a!BV65),Table1a!BV65="",Table1a!BV65="Insert data"),IF(AND(ISNUMBER($C$12),BV$12 &lt;= $C$12), "Blank cell, reporting not mandatory", "Blank cell"),IF(OR(Table1a!BV65=0,Table1a!BV65="0"),"0 value","Value"))</f>
        <v>Blank cell, reporting not mandatory</v>
      </c>
      <c r="BW59" s="104" t="str">
        <f>IF(OR(ISBLANK(Table1a!BW65),Table1a!BW65=""),"Blank cell, reporting not mandatory",IF(OR(Table1a!BW65=0,Table1a!BW65="0"),"0 value","Value"))</f>
        <v>Blank cell, reporting not mandatory</v>
      </c>
      <c r="BX59" s="104" t="str">
        <f>IF(OR(ISBLANK(Table1a!BX65),Table1a!BX65=""),"Blank cell, reporting not mandatory",IF(OR(Table1a!BX65=0,Table1a!BX65="0"),"0 value","Value"))</f>
        <v>Blank cell, reporting not mandatory</v>
      </c>
      <c r="BY59" s="104" t="str">
        <f>IF(OR(ISBLANK(Table1a!BY65),Table1a!BY65=""),"Blank cell, reporting not mandatory",IF(OR(Table1a!BY65=0,Table1a!BY65="0"),"0 value","Value"))</f>
        <v>Value</v>
      </c>
      <c r="BZ59" s="104" t="str">
        <f>IF(OR(ISBLANK(Table1a!BZ65),Table1a!BZ65=""),"Blank cell, reporting not mandatory",IF(OR(Table1a!BZ65=0,Table1a!BZ65="0"),"0 value","Value"))</f>
        <v>Value</v>
      </c>
      <c r="CA59" s="86" t="str">
        <f>IF(OR(ISBLANK(Table1a!CA65),Table1a!CA65="",Table1a!CA65="Insert data"),IF(AND(ISNUMBER($C$12),CA$12 &lt;= $C$12), "Blank cell, reporting not mandatory", "Blank cell"),IF(OR(Table1a!CA65=0,Table1a!CA65="0"),"0 value","Value"))</f>
        <v>Value</v>
      </c>
      <c r="CB59" s="104" t="str">
        <f>IF(OR(ISBLANK(Table1a!CB65),Table1a!CB65=""),"Blank cell, reporting not mandatory",IF(OR(Table1a!CB65=0,Table1a!CB65="0"),"0 value","Value"))</f>
        <v>Value</v>
      </c>
      <c r="CC59" s="104" t="str">
        <f>IF(OR(ISBLANK(Table1a!CC65),Table1a!CC65=""),"Blank cell, reporting not mandatory",IF(OR(Table1a!CC65=0,Table1a!CC65="0"),"0 value","Value"))</f>
        <v>Value</v>
      </c>
      <c r="CD59" s="104" t="str">
        <f>IF(OR(ISBLANK(Table1a!CD65),Table1a!CD65=""),"Blank cell, reporting not mandatory",IF(OR(Table1a!CD65=0,Table1a!CD65="0"),"0 value","Value"))</f>
        <v>Value</v>
      </c>
      <c r="CE59" s="104" t="str">
        <f>IF(OR(ISBLANK(Table1a!CE65),Table1a!CE65=""),"Blank cell, reporting not mandatory",IF(OR(Table1a!CE65=0,Table1a!CE65="0"),"0 value","Value"))</f>
        <v>Value</v>
      </c>
      <c r="CF59" s="86" t="str">
        <f>IF(OR(ISBLANK(Table1a!CF65),Table1a!CF65="",Table1a!CF65="Insert data"),IF(AND(ISNUMBER($C$12),CF$12 &lt;= $C$12), "Blank cell, reporting not mandatory", "Blank cell"),IF(OR(Table1a!CF65=0,Table1a!CF65="0"),"0 value","Value"))</f>
        <v>Value</v>
      </c>
      <c r="CG59" s="104" t="str">
        <f>IF(OR(ISBLANK(Table1a!CG65),Table1a!CG65=""),"Blank cell, reporting not mandatory",IF(OR(Table1a!CG65=0,Table1a!CG65="0"),"0 value","Value"))</f>
        <v>Value</v>
      </c>
      <c r="CH59" s="104" t="str">
        <f>IF(OR(ISBLANK(Table1a!CH65),Table1a!CH65=""),"Blank cell, reporting not mandatory",IF(OR(Table1a!CH65=0,Table1a!CH65="0"),"0 value","Value"))</f>
        <v>Value</v>
      </c>
      <c r="CI59" s="104" t="str">
        <f>IF(OR(ISBLANK(Table1a!CI65),Table1a!CI65=""),"Blank cell, reporting not mandatory",IF(OR(Table1a!CI65=0,Table1a!CI65="0"),"0 value","Value"))</f>
        <v>Value</v>
      </c>
      <c r="CJ59" s="104" t="str">
        <f>IF(OR(ISBLANK(Table1a!CJ65),Table1a!CJ65=""),"Blank cell, reporting not mandatory",IF(OR(Table1a!CJ65=0,Table1a!CJ65="0"),"0 value","Value"))</f>
        <v>Value</v>
      </c>
      <c r="CK59" s="86" t="str">
        <f>IF(OR(ISBLANK(Table1a!CK65),Table1a!CK65="",Table1a!CK65="Insert data"),IF(AND(ISNUMBER($C$12),CK$12 &lt;= $C$12), "Blank cell, reporting not mandatory", "Blank cell"),IF(OR(Table1a!CK65=0,Table1a!CK65="0"),"0 value","Value"))</f>
        <v>Value</v>
      </c>
      <c r="CL59" s="104" t="str">
        <f>IF(OR(ISBLANK(Table1a!CL65),Table1a!CL65=""),"Blank cell, reporting not mandatory",IF(OR(Table1a!CL65=0,Table1a!CL65="0"),"0 value","Value"))</f>
        <v>Value</v>
      </c>
      <c r="CM59" s="104" t="str">
        <f>IF(OR(ISBLANK(Table1a!CM65),Table1a!CM65=""),"Blank cell, reporting not mandatory",IF(OR(Table1a!CM65=0,Table1a!CM65="0"),"0 value","Value"))</f>
        <v>Value</v>
      </c>
      <c r="CN59" s="104" t="str">
        <f>IF(OR(ISBLANK(Table1a!CN65),Table1a!CN65=""),"Blank cell, reporting not mandatory",IF(OR(Table1a!CN65=0,Table1a!CN65="0"),"0 value","Value"))</f>
        <v>Value</v>
      </c>
      <c r="CO59" s="104" t="str">
        <f>IF(OR(ISBLANK(Table1a!CO65),Table1a!CO65=""),"Blank cell, reporting not mandatory",IF(OR(Table1a!CO65=0,Table1a!CO65="0"),"0 value","Value"))</f>
        <v>Value</v>
      </c>
      <c r="CP59" s="86" t="str">
        <f>IF(OR(ISBLANK(Table1a!CP65),Table1a!CP65="",Table1a!CP65="Insert data"),IF(AND(ISNUMBER($C$12),CP$12 &lt;= $C$12), "Blank cell, reporting not mandatory", "Blank cell"),IF(OR(Table1a!CP65=0,Table1a!CP65="0"),"0 value","Value"))</f>
        <v>Value</v>
      </c>
      <c r="CQ59" s="104" t="str">
        <f>IF(OR(ISBLANK(Table1a!CQ65),Table1a!CQ65=""),"Blank cell, reporting not mandatory",IF(OR(Table1a!CQ65=0,Table1a!CQ65="0"),"0 value","Value"))</f>
        <v>Value</v>
      </c>
      <c r="CR59" s="104" t="str">
        <f>IF(OR(ISBLANK(Table1a!CR65),Table1a!CR65=""),"Blank cell, reporting not mandatory",IF(OR(Table1a!CR65=0,Table1a!CR65="0"),"0 value","Value"))</f>
        <v>Value</v>
      </c>
      <c r="CS59" s="104" t="str">
        <f>IF(OR(ISBLANK(Table1a!CS65),Table1a!CS65=""),"Blank cell, reporting not mandatory",IF(OR(Table1a!CS65=0,Table1a!CS65="0"),"0 value","Value"))</f>
        <v>Value</v>
      </c>
      <c r="CT59" s="104" t="str">
        <f>IF(OR(ISBLANK(Table1a!CT65),Table1a!CT65=""),"Blank cell, reporting not mandatory",IF(OR(Table1a!CT65=0,Table1a!CT65="0"),"0 value","Value"))</f>
        <v>Value</v>
      </c>
      <c r="CU59" s="86" t="str">
        <f>IF(OR(ISBLANK(Table1a!CU65),Table1a!CU65="",Table1a!CU65="Insert data"),IF(AND(ISNUMBER($C$12),CU$12 &lt;= $C$12), "Blank cell, reporting not mandatory", "Blank cell"),IF(OR(Table1a!CU65=0,Table1a!CU65="0"),"0 value","Value"))</f>
        <v>Value</v>
      </c>
      <c r="CV59" s="104" t="str">
        <f>IF(OR(ISBLANK(Table1a!CV65),Table1a!CV65=""),"Blank cell, reporting not mandatory",IF(OR(Table1a!CV65=0,Table1a!CV65="0"),"0 value","Value"))</f>
        <v>Value</v>
      </c>
      <c r="CW59" s="104" t="str">
        <f>IF(OR(ISBLANK(Table1a!CW65),Table1a!CW65=""),"Blank cell, reporting not mandatory",IF(OR(Table1a!CW65=0,Table1a!CW65="0"),"0 value","Value"))</f>
        <v>Value</v>
      </c>
      <c r="CX59" s="104" t="str">
        <f>IF(OR(ISBLANK(Table1a!CX65),Table1a!CX65=""),"Blank cell, reporting not mandatory",IF(OR(Table1a!CX65=0,Table1a!CX65="0"),"0 value","Value"))</f>
        <v>Value</v>
      </c>
      <c r="CY59" s="104" t="str">
        <f>IF(OR(ISBLANK(Table1a!CY65),Table1a!CY65=""),"Blank cell, reporting not mandatory",IF(OR(Table1a!CY65=0,Table1a!CY65="0"),"0 value","Value"))</f>
        <v>Value</v>
      </c>
      <c r="CZ59" s="86" t="str">
        <f>IF(OR(ISBLANK(Table1a!CZ65),Table1a!CZ65="",Table1a!CZ65="Insert data"),IF(AND(ISNUMBER($C$12),CZ$12 &lt;= $C$12), "Blank cell, reporting not mandatory", "Blank cell"),IF(OR(Table1a!CZ65=0,Table1a!CZ65="0"),"0 value","Value"))</f>
        <v>Value</v>
      </c>
      <c r="DA59" s="132"/>
      <c r="DB59" s="132"/>
      <c r="DC59" s="133"/>
      <c r="DD59" s="132"/>
      <c r="DE59" s="133"/>
      <c r="DF59" s="133"/>
      <c r="DG59" s="133"/>
      <c r="DH59" s="133"/>
      <c r="DI59" s="132"/>
      <c r="DJ59" s="133"/>
      <c r="DK59" s="133"/>
      <c r="DL59" s="133"/>
      <c r="DM59" s="133"/>
      <c r="DN59" s="132"/>
      <c r="DO59" s="133"/>
      <c r="DP59" s="133"/>
      <c r="DQ59" s="133"/>
      <c r="DR59" s="133"/>
      <c r="DS59" s="132"/>
      <c r="DT59" s="133"/>
      <c r="DU59" s="133"/>
      <c r="DV59" s="133"/>
      <c r="DW59" s="133"/>
      <c r="DX59" s="132"/>
      <c r="DY59" s="133"/>
      <c r="DZ59" s="133"/>
      <c r="EA59" s="133"/>
      <c r="EB59" s="133"/>
      <c r="EC59" s="132"/>
      <c r="ED59" s="133"/>
      <c r="EE59" s="133"/>
      <c r="EF59" s="133"/>
      <c r="EG59" s="133"/>
      <c r="EH59" s="132"/>
      <c r="EI59" s="132"/>
      <c r="EJ59" s="133"/>
      <c r="EK59" s="133"/>
      <c r="EL59" s="132"/>
      <c r="EM59" s="133"/>
      <c r="EN59" s="133"/>
      <c r="EO59" s="133"/>
      <c r="EP59" s="133"/>
      <c r="EQ59" s="132"/>
      <c r="ER59" s="133"/>
      <c r="ES59" s="133"/>
      <c r="ET59" s="133"/>
      <c r="EU59" s="133"/>
      <c r="EV59" s="132"/>
      <c r="EW59" s="133"/>
      <c r="EX59" s="133"/>
      <c r="EY59" s="133"/>
      <c r="EZ59" s="133"/>
      <c r="FA59" s="132"/>
      <c r="FB59" s="133"/>
      <c r="FC59" s="133"/>
      <c r="FD59" s="133"/>
      <c r="FE59" s="133"/>
      <c r="FF59" s="132"/>
      <c r="FG59" s="133"/>
      <c r="FH59" s="133"/>
      <c r="FI59" s="133"/>
      <c r="FJ59" s="133"/>
      <c r="FK59" s="132"/>
      <c r="FL59" s="133"/>
      <c r="FM59" s="133"/>
      <c r="FN59" s="133"/>
      <c r="FO59" s="133"/>
      <c r="FP59" s="132"/>
      <c r="FQ59" s="132"/>
      <c r="FR59" s="133"/>
      <c r="FS59" s="133"/>
      <c r="FT59" s="132"/>
      <c r="FU59" s="133"/>
      <c r="FV59" s="133"/>
      <c r="FW59" s="133"/>
      <c r="FX59" s="133"/>
      <c r="FY59" s="132"/>
      <c r="FZ59" s="133"/>
      <c r="GA59" s="133"/>
      <c r="GB59" s="133"/>
      <c r="GC59" s="133"/>
      <c r="GD59" s="132"/>
      <c r="GE59" s="133"/>
      <c r="GF59" s="133"/>
      <c r="GG59" s="133"/>
      <c r="GH59" s="133"/>
      <c r="GI59" s="132"/>
      <c r="GJ59" s="133"/>
      <c r="GK59" s="133"/>
      <c r="GL59" s="133"/>
      <c r="GM59" s="133"/>
      <c r="GN59" s="132"/>
      <c r="GO59" s="133"/>
      <c r="GP59" s="133"/>
      <c r="GQ59" s="133"/>
      <c r="GR59" s="133"/>
      <c r="GS59" s="132"/>
      <c r="GT59" s="133"/>
      <c r="GU59" s="133"/>
      <c r="GV59" s="133"/>
      <c r="GW59" s="133"/>
      <c r="GX59" s="132"/>
      <c r="GY59" s="132"/>
      <c r="GZ59" s="133"/>
      <c r="HA59" s="133"/>
      <c r="HB59" s="132"/>
      <c r="HC59" s="133"/>
      <c r="HD59" s="133"/>
      <c r="HE59" s="133"/>
      <c r="HF59" s="133"/>
      <c r="HG59" s="132"/>
      <c r="HH59" s="133"/>
      <c r="HI59" s="133"/>
      <c r="HJ59" s="133"/>
      <c r="HK59" s="133"/>
      <c r="HL59" s="132"/>
      <c r="HM59" s="133"/>
      <c r="HN59" s="133"/>
      <c r="HO59" s="133"/>
      <c r="HP59" s="133"/>
      <c r="HQ59" s="132"/>
      <c r="HR59" s="133"/>
      <c r="HS59" s="133"/>
      <c r="HT59" s="133"/>
      <c r="HU59" s="133"/>
      <c r="HV59" s="132"/>
      <c r="HW59" s="133"/>
      <c r="HX59" s="133"/>
      <c r="HY59" s="133"/>
      <c r="HZ59" s="133"/>
      <c r="IA59" s="132"/>
      <c r="IB59" s="133"/>
      <c r="IC59" s="133"/>
      <c r="ID59" s="133"/>
      <c r="IE59" s="133"/>
      <c r="IF59" s="132"/>
      <c r="IG59" s="132"/>
      <c r="IH59" s="133"/>
      <c r="II59" s="133"/>
      <c r="IJ59" s="132"/>
      <c r="IK59" s="133"/>
      <c r="IL59" s="133"/>
      <c r="IM59" s="133"/>
      <c r="IN59" s="133"/>
      <c r="IO59" s="132"/>
      <c r="IP59" s="133"/>
      <c r="IQ59" s="133"/>
      <c r="IR59" s="133"/>
      <c r="IS59" s="133"/>
      <c r="IT59" s="132"/>
      <c r="IU59" s="133"/>
      <c r="IV59" s="133"/>
      <c r="IW59" s="133"/>
      <c r="IX59" s="133"/>
      <c r="IY59" s="132"/>
      <c r="IZ59" s="133"/>
      <c r="JA59" s="133"/>
      <c r="JB59" s="133"/>
      <c r="JC59" s="133"/>
      <c r="JD59" s="132"/>
      <c r="JE59" s="133"/>
      <c r="JF59" s="133"/>
      <c r="JG59" s="133"/>
      <c r="JH59" s="133"/>
      <c r="JI59" s="132"/>
      <c r="JJ59" s="133"/>
      <c r="JK59" s="133"/>
      <c r="JL59" s="133"/>
      <c r="JM59" s="133"/>
      <c r="JN59" s="132"/>
      <c r="JO59" s="100" t="str">
        <f>IF(OR(ISBLANK(Table1a!JO65),Table1a!JO65="",Table1a!JO65="Insert data"),"Blank cell",IF(OR(Table1a!JO65=0,Table1a!JO65="0"),"0 value","Value"))</f>
        <v>Value</v>
      </c>
      <c r="JP59" s="104" t="str">
        <f>IF(OR(ISBLANK(Table1a!JP65),Table1a!JP65=""),"Blank cell, reporting not mandatory",IF(OR(Table1a!JP65=0,Table1a!JP65="0"),"0 value","Value"))</f>
        <v>Blank cell, reporting not mandatory</v>
      </c>
      <c r="JQ59" s="104" t="str">
        <f>IF(OR(ISBLANK(Table1a!JQ65),Table1a!JQ65=""),"Blank cell, reporting not mandatory",IF(OR(Table1a!JQ65=0,Table1a!JQ65="0"),"0 value","Value"))</f>
        <v>Blank cell, reporting not mandatory</v>
      </c>
      <c r="JR59" s="86" t="str">
        <f>IF(OR(ISBLANK(Table1a!JR65),Table1a!JR65="",Table1a!JR65="Insert data"),IF(AND(ISNUMBER($C$12),JR$12 &lt;= $C$12), "Blank cell, reporting not mandatory", "Blank cell"),IF(OR(Table1a!JR65=0,Table1a!JR65="0"),"0 value","Value"))</f>
        <v>Blank cell, reporting not mandatory</v>
      </c>
      <c r="JS59" s="104" t="str">
        <f>IF(OR(ISBLANK(Table1a!JS65),Table1a!JS65=""),"Blank cell, reporting not mandatory",IF(OR(Table1a!JS65=0,Table1a!JS65="0"),"0 value","Value"))</f>
        <v>Blank cell, reporting not mandatory</v>
      </c>
      <c r="JT59" s="104" t="str">
        <f>IF(OR(ISBLANK(Table1a!JT65),Table1a!JT65=""),"Blank cell, reporting not mandatory",IF(OR(Table1a!JT65=0,Table1a!JT65="0"),"0 value","Value"))</f>
        <v>Blank cell, reporting not mandatory</v>
      </c>
      <c r="JU59" s="104" t="str">
        <f>IF(OR(ISBLANK(Table1a!JU65),Table1a!JU65=""),"Blank cell, reporting not mandatory",IF(OR(Table1a!JU65=0,Table1a!JU65="0"),"0 value","Value"))</f>
        <v>Value</v>
      </c>
      <c r="JV59" s="104" t="str">
        <f>IF(OR(ISBLANK(Table1a!JV65),Table1a!JV65=""),"Blank cell, reporting not mandatory",IF(OR(Table1a!JV65=0,Table1a!JV65="0"),"0 value","Value"))</f>
        <v>Value</v>
      </c>
      <c r="JW59" s="86" t="str">
        <f>IF(OR(ISBLANK(Table1a!JW65),Table1a!JW65="",Table1a!JW65="Insert data"),IF(AND(ISNUMBER($C$12),JW$12 &lt;= $C$12), "Blank cell, reporting not mandatory", "Blank cell"),IF(OR(Table1a!JW65=0,Table1a!JW65="0"),"0 value","Value"))</f>
        <v>Value</v>
      </c>
      <c r="JX59" s="104" t="str">
        <f>IF(OR(ISBLANK(Table1a!JX65),Table1a!JX65=""),"Blank cell, reporting not mandatory",IF(OR(Table1a!JX65=0,Table1a!JX65="0"),"0 value","Value"))</f>
        <v>Value</v>
      </c>
      <c r="JY59" s="104" t="str">
        <f>IF(OR(ISBLANK(Table1a!JY65),Table1a!JY65=""),"Blank cell, reporting not mandatory",IF(OR(Table1a!JY65=0,Table1a!JY65="0"),"0 value","Value"))</f>
        <v>Value</v>
      </c>
      <c r="JZ59" s="104" t="str">
        <f>IF(OR(ISBLANK(Table1a!JZ65),Table1a!JZ65=""),"Blank cell, reporting not mandatory",IF(OR(Table1a!JZ65=0,Table1a!JZ65="0"),"0 value","Value"))</f>
        <v>Value</v>
      </c>
      <c r="KA59" s="104" t="str">
        <f>IF(OR(ISBLANK(Table1a!KA65),Table1a!KA65=""),"Blank cell, reporting not mandatory",IF(OR(Table1a!KA65=0,Table1a!KA65="0"),"0 value","Value"))</f>
        <v>Value</v>
      </c>
      <c r="KB59" s="86" t="str">
        <f>IF(OR(ISBLANK(Table1a!KB65),Table1a!KB65="",Table1a!KB65="Insert data"),IF(AND(ISNUMBER($C$12),KB$12 &lt;= $C$12), "Blank cell, reporting not mandatory", "Blank cell"),IF(OR(Table1a!KB65=0,Table1a!KB65="0"),"0 value","Value"))</f>
        <v>Value</v>
      </c>
      <c r="KC59" s="104" t="str">
        <f>IF(OR(ISBLANK(Table1a!KC65),Table1a!KC65=""),"Blank cell, reporting not mandatory",IF(OR(Table1a!KC65=0,Table1a!KC65="0"),"0 value","Value"))</f>
        <v>Value</v>
      </c>
      <c r="KD59" s="104" t="str">
        <f>IF(OR(ISBLANK(Table1a!KD65),Table1a!KD65=""),"Blank cell, reporting not mandatory",IF(OR(Table1a!KD65=0,Table1a!KD65="0"),"0 value","Value"))</f>
        <v>Value</v>
      </c>
      <c r="KE59" s="104" t="str">
        <f>IF(OR(ISBLANK(Table1a!KE65),Table1a!KE65=""),"Blank cell, reporting not mandatory",IF(OR(Table1a!KE65=0,Table1a!KE65="0"),"0 value","Value"))</f>
        <v>Value</v>
      </c>
      <c r="KF59" s="104" t="str">
        <f>IF(OR(ISBLANK(Table1a!KF65),Table1a!KF65=""),"Blank cell, reporting not mandatory",IF(OR(Table1a!KF65=0,Table1a!KF65="0"),"0 value","Value"))</f>
        <v>Value</v>
      </c>
      <c r="KG59" s="86" t="str">
        <f>IF(OR(ISBLANK(Table1a!KG65),Table1a!KG65="",Table1a!KG65="Insert data"),IF(AND(ISNUMBER($C$12),KG$12 &lt;= $C$12), "Blank cell, reporting not mandatory", "Blank cell"),IF(OR(Table1a!KG65=0,Table1a!KG65="0"),"0 value","Value"))</f>
        <v>Value</v>
      </c>
      <c r="KH59" s="104" t="str">
        <f>IF(OR(ISBLANK(Table1a!KH65),Table1a!KH65=""),"Blank cell, reporting not mandatory",IF(OR(Table1a!KH65=0,Table1a!KH65="0"),"0 value","Value"))</f>
        <v>Value</v>
      </c>
      <c r="KI59" s="104" t="str">
        <f>IF(OR(ISBLANK(Table1a!KI65),Table1a!KI65=""),"Blank cell, reporting not mandatory",IF(OR(Table1a!KI65=0,Table1a!KI65="0"),"0 value","Value"))</f>
        <v>Value</v>
      </c>
      <c r="KJ59" s="104" t="str">
        <f>IF(OR(ISBLANK(Table1a!KJ65),Table1a!KJ65=""),"Blank cell, reporting not mandatory",IF(OR(Table1a!KJ65=0,Table1a!KJ65="0"),"0 value","Value"))</f>
        <v>Value</v>
      </c>
      <c r="KK59" s="104" t="str">
        <f>IF(OR(ISBLANK(Table1a!KK65),Table1a!KK65=""),"Blank cell, reporting not mandatory",IF(OR(Table1a!KK65=0,Table1a!KK65="0"),"0 value","Value"))</f>
        <v>Value</v>
      </c>
      <c r="KL59" s="86" t="str">
        <f>IF(OR(ISBLANK(Table1a!KL65),Table1a!KL65="",Table1a!KL65="Insert data"),IF(AND(ISNUMBER($C$12),KL$12 &lt;= $C$12), "Blank cell, reporting not mandatory", "Blank cell"),IF(OR(Table1a!KL65=0,Table1a!KL65="0"),"0 value","Value"))</f>
        <v>Value</v>
      </c>
      <c r="KM59" s="104" t="str">
        <f>IF(OR(ISBLANK(Table1a!KM65),Table1a!KM65=""),"Blank cell, reporting not mandatory",IF(OR(Table1a!KM65=0,Table1a!KM65="0"),"0 value","Value"))</f>
        <v>Value</v>
      </c>
      <c r="KN59" s="104" t="str">
        <f>IF(OR(ISBLANK(Table1a!KN65),Table1a!KN65=""),"Blank cell, reporting not mandatory",IF(OR(Table1a!KN65=0,Table1a!KN65="0"),"0 value","Value"))</f>
        <v>Value</v>
      </c>
      <c r="KO59" s="104" t="str">
        <f>IF(OR(ISBLANK(Table1a!KO65),Table1a!KO65=""),"Blank cell, reporting not mandatory",IF(OR(Table1a!KO65=0,Table1a!KO65="0"),"0 value","Value"))</f>
        <v>Value</v>
      </c>
      <c r="KP59" s="104" t="str">
        <f>IF(OR(ISBLANK(Table1a!KP65),Table1a!KP65=""),"Blank cell, reporting not mandatory",IF(OR(Table1a!KP65=0,Table1a!KP65="0"),"0 value","Value"))</f>
        <v>Value</v>
      </c>
      <c r="KQ59" s="86" t="str">
        <f>IF(OR(ISBLANK(Table1a!KQ65),Table1a!KQ65="",Table1a!KQ65="Insert data"),IF(AND(ISNUMBER($C$12),KQ$12 &lt;= $C$12), "Blank cell, reporting not mandatory", "Blank cell"),IF(OR(Table1a!KQ65=0,Table1a!KQ65="0"),"0 value","Value"))</f>
        <v>Value</v>
      </c>
      <c r="KR59" s="104" t="str">
        <f>IF(OR(ISBLANK(Table1a!KR65),Table1a!KR65=""),"Blank cell, reporting not mandatory",IF(OR(Table1a!KR65=0,Table1a!KR65="0"),"0 value","Value"))</f>
        <v>Value</v>
      </c>
      <c r="KS59" s="104" t="str">
        <f>IF(OR(ISBLANK(Table1a!KS65),Table1a!KS65=""),"Blank cell, reporting not mandatory",IF(OR(Table1a!KS65=0,Table1a!KS65="0"),"0 value","Value"))</f>
        <v>Value</v>
      </c>
      <c r="KT59" s="104" t="str">
        <f>IF(OR(ISBLANK(Table1a!KT65),Table1a!KT65=""),"Blank cell, reporting not mandatory",IF(OR(Table1a!KT65=0,Table1a!KT65="0"),"0 value","Value"))</f>
        <v>Value</v>
      </c>
      <c r="KU59" s="104" t="str">
        <f>IF(OR(ISBLANK(Table1a!KU65),Table1a!KU65=""),"Blank cell, reporting not mandatory",IF(OR(Table1a!KU65=0,Table1a!KU65="0"),"0 value","Value"))</f>
        <v>Value</v>
      </c>
      <c r="KV59" s="86" t="str">
        <f>IF(OR(ISBLANK(Table1a!KV65),Table1a!KV65="",Table1a!KV65="Insert data"),IF(AND(ISNUMBER($C$12),KV$12 &lt;= $C$12), "Blank cell, reporting not mandatory", "Blank cell"),IF(OR(Table1a!KV65=0,Table1a!KV65="0"),"0 value","Value"))</f>
        <v>Value</v>
      </c>
      <c r="KW59" s="132"/>
      <c r="KX59" s="132"/>
      <c r="KY59" s="132"/>
      <c r="KZ59" s="132"/>
      <c r="LA59" s="132"/>
      <c r="LB59" s="132"/>
      <c r="LC59" s="132"/>
      <c r="LD59" s="132"/>
      <c r="LE59" s="132"/>
      <c r="LF59" s="132"/>
      <c r="LG59" s="132"/>
      <c r="LH59" s="132"/>
      <c r="LI59" s="132"/>
      <c r="LJ59" s="132"/>
      <c r="LK59" s="132"/>
      <c r="LL59" s="132"/>
      <c r="LM59" s="132"/>
      <c r="LN59" s="132"/>
      <c r="LO59" s="132"/>
      <c r="LP59" s="132"/>
      <c r="LQ59" s="132"/>
      <c r="LR59" s="132"/>
      <c r="LS59" s="132"/>
      <c r="LT59" s="132"/>
      <c r="LU59" s="132"/>
      <c r="LV59" s="132"/>
      <c r="LW59" s="132"/>
      <c r="LX59" s="132"/>
      <c r="LY59" s="132"/>
      <c r="LZ59" s="132"/>
      <c r="MA59" s="132"/>
      <c r="MB59" s="132"/>
      <c r="MC59" s="132"/>
      <c r="MD59" s="132"/>
      <c r="ME59" s="132"/>
      <c r="MF59" s="132"/>
      <c r="MG59" s="132"/>
      <c r="MH59" s="132"/>
      <c r="MI59" s="132"/>
      <c r="MJ59" s="132"/>
      <c r="MK59" s="132"/>
      <c r="ML59" s="132"/>
      <c r="MM59" s="132"/>
      <c r="MN59" s="132"/>
      <c r="MO59" s="132"/>
      <c r="MP59" s="132"/>
      <c r="MQ59" s="132"/>
      <c r="MR59" s="132"/>
      <c r="MS59" s="132"/>
      <c r="MT59" s="132"/>
      <c r="MU59" s="132"/>
      <c r="MV59" s="132"/>
      <c r="MW59" s="132"/>
      <c r="MX59" s="132"/>
      <c r="MY59" s="132"/>
      <c r="MZ59" s="132"/>
      <c r="NA59" s="132"/>
      <c r="NB59" s="132"/>
      <c r="NC59" s="132"/>
      <c r="ND59" s="132"/>
      <c r="NE59" s="132"/>
      <c r="NF59" s="132"/>
      <c r="NG59" s="132"/>
      <c r="NH59" s="132"/>
      <c r="NI59" s="132"/>
      <c r="NJ59" s="132"/>
      <c r="NK59" s="132"/>
      <c r="NL59" s="132"/>
    </row>
    <row r="60" spans="1:376" outlineLevel="1">
      <c r="A60" s="38" t="s">
        <v>331</v>
      </c>
      <c r="B60" s="79" t="s">
        <v>7</v>
      </c>
      <c r="C60" s="100" t="str">
        <f>IF(OR(ISBLANK(Table1a!C66),Table1a!C66=""),"Blank cell",IF(OR(Table1a!C66=0,Table1a!C66="0"),"0 value","Value"))</f>
        <v>Value</v>
      </c>
      <c r="D60" s="104" t="str">
        <f>IF(OR(ISBLANK(Table1a!D66),Table1a!D66=""),"Blank cell, reporting not mandatory",IF(OR(Table1a!D66=0,Table1a!D66="0"),"0 value","Value"))</f>
        <v>Blank cell, reporting not mandatory</v>
      </c>
      <c r="E60" s="104" t="str">
        <f>IF(OR(ISBLANK(Table1a!E66),Table1a!E66=""),"Blank cell, reporting not mandatory",IF(OR(Table1a!E66=0,Table1a!E66="0"),"0 value","Value"))</f>
        <v>Blank cell, reporting not mandatory</v>
      </c>
      <c r="F60" s="86" t="str">
        <f>IF(OR(ISBLANK(Table1a!F66),Table1a!F66=""),IF(AND(ISNUMBER($C$12),F$12 &lt;= $C$12), "Blank cell, reporting not mandatory", "Blank cell"),IF(OR(Table1a!F66=0,Table1a!F66="0"),"0 value","Value"))</f>
        <v>Blank cell, reporting not mandatory</v>
      </c>
      <c r="G60" s="104" t="str">
        <f>IF(OR(ISBLANK(Table1a!G66),Table1a!G66=""),"Blank cell, reporting not mandatory",IF(OR(Table1a!G66=0,Table1a!G66="0"),"0 value","Value"))</f>
        <v>Blank cell, reporting not mandatory</v>
      </c>
      <c r="H60" s="104" t="str">
        <f>IF(OR(ISBLANK(Table1a!H66),Table1a!H66=""),"Blank cell, reporting not mandatory",IF(OR(Table1a!H66=0,Table1a!H66="0"),"0 value","Value"))</f>
        <v>Blank cell, reporting not mandatory</v>
      </c>
      <c r="I60" s="104" t="str">
        <f>IF(OR(ISBLANK(Table1a!I66),Table1a!I66=""),"Blank cell, reporting not mandatory",IF(OR(Table1a!I66=0,Table1a!I66="0"),"0 value","Value"))</f>
        <v>Value</v>
      </c>
      <c r="J60" s="104" t="str">
        <f>IF(OR(ISBLANK(Table1a!J66),Table1a!J66=""),"Blank cell, reporting not mandatory",IF(OR(Table1a!J66=0,Table1a!J66="0"),"0 value","Value"))</f>
        <v>Value</v>
      </c>
      <c r="K60" s="86" t="str">
        <f>IF(OR(ISBLANK(Table1a!K66),Table1a!K66=""),IF(AND(ISNUMBER($C$12),K$12 &lt;= $C$12), "Blank cell, reporting not mandatory", "Blank cell"),IF(OR(Table1a!K66=0,Table1a!K66="0"),"0 value","Value"))</f>
        <v>Value</v>
      </c>
      <c r="L60" s="104" t="str">
        <f>IF(OR(ISBLANK(Table1a!L66),Table1a!L66=""),"Blank cell, reporting not mandatory",IF(OR(Table1a!L66=0,Table1a!L66="0"),"0 value","Value"))</f>
        <v>Value</v>
      </c>
      <c r="M60" s="104" t="str">
        <f>IF(OR(ISBLANK(Table1a!M66),Table1a!M66=""),"Blank cell, reporting not mandatory",IF(OR(Table1a!M66=0,Table1a!M66="0"),"0 value","Value"))</f>
        <v>Value</v>
      </c>
      <c r="N60" s="104" t="str">
        <f>IF(OR(ISBLANK(Table1a!N66),Table1a!N66=""),"Blank cell, reporting not mandatory",IF(OR(Table1a!N66=0,Table1a!N66="0"),"0 value","Value"))</f>
        <v>Value</v>
      </c>
      <c r="O60" s="104" t="str">
        <f>IF(OR(ISBLANK(Table1a!O66),Table1a!O66=""),"Blank cell, reporting not mandatory",IF(OR(Table1a!O66=0,Table1a!O66="0"),"0 value","Value"))</f>
        <v>Value</v>
      </c>
      <c r="P60" s="86" t="str">
        <f>IF(OR(ISBLANK(Table1a!P66),Table1a!P66=""),IF(AND(ISNUMBER($C$12),P$12 &lt;= $C$12), "Blank cell, reporting not mandatory", "Blank cell"),IF(OR(Table1a!P66=0,Table1a!P66="0"),"0 value","Value"))</f>
        <v>Value</v>
      </c>
      <c r="Q60" s="104" t="str">
        <f>IF(OR(ISBLANK(Table1a!Q66),Table1a!Q66=""),"Blank cell, reporting not mandatory",IF(OR(Table1a!Q66=0,Table1a!Q66="0"),"0 value","Value"))</f>
        <v>Value</v>
      </c>
      <c r="R60" s="104" t="str">
        <f>IF(OR(ISBLANK(Table1a!R66),Table1a!R66=""),"Blank cell, reporting not mandatory",IF(OR(Table1a!R66=0,Table1a!R66="0"),"0 value","Value"))</f>
        <v>Value</v>
      </c>
      <c r="S60" s="104" t="str">
        <f>IF(OR(ISBLANK(Table1a!S66),Table1a!S66=""),"Blank cell, reporting not mandatory",IF(OR(Table1a!S66=0,Table1a!S66="0"),"0 value","Value"))</f>
        <v>Value</v>
      </c>
      <c r="T60" s="104" t="str">
        <f>IF(OR(ISBLANK(Table1a!T66),Table1a!T66=""),"Blank cell, reporting not mandatory",IF(OR(Table1a!T66=0,Table1a!T66="0"),"0 value","Value"))</f>
        <v>Value</v>
      </c>
      <c r="U60" s="86" t="str">
        <f>IF(OR(ISBLANK(Table1a!U66),Table1a!U66=""),IF(AND(ISNUMBER($C$12),U$12 &lt;= $C$12), "Blank cell, reporting not mandatory", "Blank cell"),IF(OR(Table1a!U66=0,Table1a!U66="0"),"0 value","Value"))</f>
        <v>Value</v>
      </c>
      <c r="V60" s="104" t="str">
        <f>IF(OR(ISBLANK(Table1a!V66),Table1a!V66=""),"Blank cell, reporting not mandatory",IF(OR(Table1a!V66=0,Table1a!V66="0"),"0 value","Value"))</f>
        <v>Value</v>
      </c>
      <c r="W60" s="104" t="str">
        <f>IF(OR(ISBLANK(Table1a!W66),Table1a!W66=""),"Blank cell, reporting not mandatory",IF(OR(Table1a!W66=0,Table1a!W66="0"),"0 value","Value"))</f>
        <v>Value</v>
      </c>
      <c r="X60" s="104" t="str">
        <f>IF(OR(ISBLANK(Table1a!X66),Table1a!X66=""),"Blank cell, reporting not mandatory",IF(OR(Table1a!X66=0,Table1a!X66="0"),"0 value","Value"))</f>
        <v>Value</v>
      </c>
      <c r="Y60" s="104" t="str">
        <f>IF(OR(ISBLANK(Table1a!Y66),Table1a!Y66=""),"Blank cell, reporting not mandatory",IF(OR(Table1a!Y66=0,Table1a!Y66="0"),"0 value","Value"))</f>
        <v>Value</v>
      </c>
      <c r="Z60" s="86" t="str">
        <f>IF(OR(ISBLANK(Table1a!Z66),Table1a!Z66=""),IF(AND(ISNUMBER($C$12),Z$12 &lt;= $C$12), "Blank cell, reporting not mandatory", "Blank cell"),IF(OR(Table1a!Z66=0,Table1a!Z66="0"),"0 value","Value"))</f>
        <v>Value</v>
      </c>
      <c r="AA60" s="104" t="str">
        <f>IF(OR(ISBLANK(Table1a!AA66),Table1a!AA66=""),"Blank cell, reporting not mandatory",IF(OR(Table1a!AA66=0,Table1a!AA66="0"),"0 value","Value"))</f>
        <v>Value</v>
      </c>
      <c r="AB60" s="104" t="str">
        <f>IF(OR(ISBLANK(Table1a!AB66),Table1a!AB66=""),"Blank cell, reporting not mandatory",IF(OR(Table1a!AB66=0,Table1a!AB66="0"),"0 value","Value"))</f>
        <v>Value</v>
      </c>
      <c r="AC60" s="104" t="str">
        <f>IF(OR(ISBLANK(Table1a!AC66),Table1a!AC66=""),"Blank cell, reporting not mandatory",IF(OR(Table1a!AC66=0,Table1a!AC66="0"),"0 value","Value"))</f>
        <v>Value</v>
      </c>
      <c r="AD60" s="104" t="str">
        <f>IF(OR(ISBLANK(Table1a!AD66),Table1a!AD66=""),"Blank cell, reporting not mandatory",IF(OR(Table1a!AD66=0,Table1a!AD66="0"),"0 value","Value"))</f>
        <v>Value</v>
      </c>
      <c r="AE60" s="86" t="str">
        <f>IF(OR(ISBLANK(Table1a!AE66),Table1a!AE66=""),IF(AND(ISNUMBER($C$12),AE$12 &lt;= $C$12), "Blank cell, reporting not mandatory", "Blank cell"),IF(OR(Table1a!AE66=0,Table1a!AE66="0"),"0 value","Value"))</f>
        <v>Value</v>
      </c>
      <c r="AF60" s="104" t="str">
        <f>IF(OR(ISBLANK(Table1a!AF66),Table1a!AF66=""),"Blank cell, reporting not mandatory",IF(OR(Table1a!AF66=0,Table1a!AF66="0"),"0 value","Value"))</f>
        <v>Value</v>
      </c>
      <c r="AG60" s="104" t="str">
        <f>IF(OR(ISBLANK(Table1a!AG66),Table1a!AG66=""),"Blank cell, reporting not mandatory",IF(OR(Table1a!AG66=0,Table1a!AG66="0"),"0 value","Value"))</f>
        <v>Value</v>
      </c>
      <c r="AH60" s="104" t="str">
        <f>IF(OR(ISBLANK(Table1a!AH66),Table1a!AH66=""),"Blank cell, reporting not mandatory",IF(OR(Table1a!AH66=0,Table1a!AH66="0"),"0 value","Value"))</f>
        <v>Value</v>
      </c>
      <c r="AI60" s="104" t="str">
        <f>IF(OR(ISBLANK(Table1a!AI66),Table1a!AI66=""),"Blank cell, reporting not mandatory",IF(OR(Table1a!AI66=0,Table1a!AI66="0"),"0 value","Value"))</f>
        <v>Value</v>
      </c>
      <c r="AJ60" s="86" t="str">
        <f>IF(OR(ISBLANK(Table1a!AJ66),Table1a!AJ66=""),IF(AND(ISNUMBER($C$12),AJ$12 &lt;= $C$12), "Blank cell, reporting not mandatory", "Blank cell"),IF(OR(Table1a!AJ66=0,Table1a!AJ66="0"),"0 value","Value"))</f>
        <v>Value</v>
      </c>
      <c r="AK60" s="100" t="str">
        <f>IF(OR(ISBLANK(Table1a!AK66),Table1a!AK66=""),"Blank cell",IF(OR(Table1a!AK66=0,Table1a!AK66="0"),"0 value","Value"))</f>
        <v>Value</v>
      </c>
      <c r="AL60" s="104" t="str">
        <f>IF(OR(ISBLANK(Table1a!AL66),Table1a!AL66=""),"Blank cell, reporting not mandatory",IF(OR(Table1a!AL66=0,Table1a!AL66="0"),"0 value","Value"))</f>
        <v>Blank cell, reporting not mandatory</v>
      </c>
      <c r="AM60" s="104" t="str">
        <f>IF(OR(ISBLANK(Table1a!AM66),Table1a!AM66=""),"Blank cell, reporting not mandatory",IF(OR(Table1a!AM66=0,Table1a!AM66="0"),"0 value","Value"))</f>
        <v>Blank cell, reporting not mandatory</v>
      </c>
      <c r="AN60" s="86" t="str">
        <f>IF(OR(ISBLANK(Table1a!AN66),Table1a!AN66=""),IF(AND(ISNUMBER($C$12),AN$12 &lt;= $C$12), "Blank cell, reporting not mandatory", "Blank cell"),IF(OR(Table1a!AN66=0,Table1a!AN66="0"),"0 value","Value"))</f>
        <v>Blank cell, reporting not mandatory</v>
      </c>
      <c r="AO60" s="104" t="str">
        <f>IF(OR(ISBLANK(Table1a!AO66),Table1a!AO66=""),"Blank cell, reporting not mandatory",IF(OR(Table1a!AO66=0,Table1a!AO66="0"),"0 value","Value"))</f>
        <v>Blank cell, reporting not mandatory</v>
      </c>
      <c r="AP60" s="104" t="str">
        <f>IF(OR(ISBLANK(Table1a!AP66),Table1a!AP66=""),"Blank cell, reporting not mandatory",IF(OR(Table1a!AP66=0,Table1a!AP66="0"),"0 value","Value"))</f>
        <v>Blank cell, reporting not mandatory</v>
      </c>
      <c r="AQ60" s="104" t="str">
        <f>IF(OR(ISBLANK(Table1a!AQ66),Table1a!AQ66=""),"Blank cell, reporting not mandatory",IF(OR(Table1a!AQ66=0,Table1a!AQ66="0"),"0 value","Value"))</f>
        <v>Value</v>
      </c>
      <c r="AR60" s="104" t="str">
        <f>IF(OR(ISBLANK(Table1a!AR66),Table1a!AR66=""),"Blank cell, reporting not mandatory",IF(OR(Table1a!AR66=0,Table1a!AR66="0"),"0 value","Value"))</f>
        <v>Value</v>
      </c>
      <c r="AS60" s="86" t="str">
        <f>IF(OR(ISBLANK(Table1a!AS66),Table1a!AS66=""),IF(AND(ISNUMBER($C$12),AS$12 &lt;= $C$12), "Blank cell, reporting not mandatory", "Blank cell"),IF(OR(Table1a!AS66=0,Table1a!AS66="0"),"0 value","Value"))</f>
        <v>Value</v>
      </c>
      <c r="AT60" s="104" t="str">
        <f>IF(OR(ISBLANK(Table1a!AT66),Table1a!AT66=""),"Blank cell, reporting not mandatory",IF(OR(Table1a!AT66=0,Table1a!AT66="0"),"0 value","Value"))</f>
        <v>Value</v>
      </c>
      <c r="AU60" s="104" t="str">
        <f>IF(OR(ISBLANK(Table1a!AU66),Table1a!AU66=""),"Blank cell, reporting not mandatory",IF(OR(Table1a!AU66=0,Table1a!AU66="0"),"0 value","Value"))</f>
        <v>Value</v>
      </c>
      <c r="AV60" s="104" t="str">
        <f>IF(OR(ISBLANK(Table1a!AV66),Table1a!AV66=""),"Blank cell, reporting not mandatory",IF(OR(Table1a!AV66=0,Table1a!AV66="0"),"0 value","Value"))</f>
        <v>Value</v>
      </c>
      <c r="AW60" s="104" t="str">
        <f>IF(OR(ISBLANK(Table1a!AW66),Table1a!AW66=""),"Blank cell, reporting not mandatory",IF(OR(Table1a!AW66=0,Table1a!AW66="0"),"0 value","Value"))</f>
        <v>Value</v>
      </c>
      <c r="AX60" s="86" t="str">
        <f>IF(OR(ISBLANK(Table1a!AX66),Table1a!AX66=""),IF(AND(ISNUMBER($C$12),AX$12 &lt;= $C$12), "Blank cell, reporting not mandatory", "Blank cell"),IF(OR(Table1a!AX66=0,Table1a!AX66="0"),"0 value","Value"))</f>
        <v>Value</v>
      </c>
      <c r="AY60" s="104" t="str">
        <f>IF(OR(ISBLANK(Table1a!AY66),Table1a!AY66=""),"Blank cell, reporting not mandatory",IF(OR(Table1a!AY66=0,Table1a!AY66="0"),"0 value","Value"))</f>
        <v>Value</v>
      </c>
      <c r="AZ60" s="104" t="str">
        <f>IF(OR(ISBLANK(Table1a!AZ66),Table1a!AZ66=""),"Blank cell, reporting not mandatory",IF(OR(Table1a!AZ66=0,Table1a!AZ66="0"),"0 value","Value"))</f>
        <v>Value</v>
      </c>
      <c r="BA60" s="104" t="str">
        <f>IF(OR(ISBLANK(Table1a!BA66),Table1a!BA66=""),"Blank cell, reporting not mandatory",IF(OR(Table1a!BA66=0,Table1a!BA66="0"),"0 value","Value"))</f>
        <v>Value</v>
      </c>
      <c r="BB60" s="104" t="str">
        <f>IF(OR(ISBLANK(Table1a!BB66),Table1a!BB66=""),"Blank cell, reporting not mandatory",IF(OR(Table1a!BB66=0,Table1a!BB66="0"),"0 value","Value"))</f>
        <v>Value</v>
      </c>
      <c r="BC60" s="86" t="str">
        <f>IF(OR(ISBLANK(Table1a!BC66),Table1a!BC66=""),IF(AND(ISNUMBER($C$12),BC$12 &lt;= $C$12), "Blank cell, reporting not mandatory", "Blank cell"),IF(OR(Table1a!BC66=0,Table1a!BC66="0"),"0 value","Value"))</f>
        <v>Value</v>
      </c>
      <c r="BD60" s="104" t="str">
        <f>IF(OR(ISBLANK(Table1a!BD66),Table1a!BD66=""),"Blank cell, reporting not mandatory",IF(OR(Table1a!BD66=0,Table1a!BD66="0"),"0 value","Value"))</f>
        <v>Value</v>
      </c>
      <c r="BE60" s="104" t="str">
        <f>IF(OR(ISBLANK(Table1a!BE66),Table1a!BE66=""),"Blank cell, reporting not mandatory",IF(OR(Table1a!BE66=0,Table1a!BE66="0"),"0 value","Value"))</f>
        <v>Value</v>
      </c>
      <c r="BF60" s="104" t="str">
        <f>IF(OR(ISBLANK(Table1a!BF66),Table1a!BF66=""),"Blank cell, reporting not mandatory",IF(OR(Table1a!BF66=0,Table1a!BF66="0"),"0 value","Value"))</f>
        <v>Value</v>
      </c>
      <c r="BG60" s="104" t="str">
        <f>IF(OR(ISBLANK(Table1a!BG66),Table1a!BG66=""),"Blank cell, reporting not mandatory",IF(OR(Table1a!BG66=0,Table1a!BG66="0"),"0 value","Value"))</f>
        <v>Value</v>
      </c>
      <c r="BH60" s="86" t="str">
        <f>IF(OR(ISBLANK(Table1a!BH66),Table1a!BH66=""),IF(AND(ISNUMBER($C$12),BH$12 &lt;= $C$12), "Blank cell, reporting not mandatory", "Blank cell"),IF(OR(Table1a!BH66=0,Table1a!BH66="0"),"0 value","Value"))</f>
        <v>Value</v>
      </c>
      <c r="BI60" s="104" t="str">
        <f>IF(OR(ISBLANK(Table1a!BI66),Table1a!BI66=""),"Blank cell, reporting not mandatory",IF(OR(Table1a!BI66=0,Table1a!BI66="0"),"0 value","Value"))</f>
        <v>Value</v>
      </c>
      <c r="BJ60" s="104" t="str">
        <f>IF(OR(ISBLANK(Table1a!BJ66),Table1a!BJ66=""),"Blank cell, reporting not mandatory",IF(OR(Table1a!BJ66=0,Table1a!BJ66="0"),"0 value","Value"))</f>
        <v>Value</v>
      </c>
      <c r="BK60" s="104" t="str">
        <f>IF(OR(ISBLANK(Table1a!BK66),Table1a!BK66=""),"Blank cell, reporting not mandatory",IF(OR(Table1a!BK66=0,Table1a!BK66="0"),"0 value","Value"))</f>
        <v>Value</v>
      </c>
      <c r="BL60" s="104" t="str">
        <f>IF(OR(ISBLANK(Table1a!BL66),Table1a!BL66=""),"Blank cell, reporting not mandatory",IF(OR(Table1a!BL66=0,Table1a!BL66="0"),"0 value","Value"))</f>
        <v>Value</v>
      </c>
      <c r="BM60" s="86" t="str">
        <f>IF(OR(ISBLANK(Table1a!BM66),Table1a!BM66=""),IF(AND(ISNUMBER($C$12),BM$12 &lt;= $C$12), "Blank cell, reporting not mandatory", "Blank cell"),IF(OR(Table1a!BM66=0,Table1a!BM66="0"),"0 value","Value"))</f>
        <v>Value</v>
      </c>
      <c r="BN60" s="104" t="str">
        <f>IF(OR(ISBLANK(Table1a!BN66),Table1a!BN66=""),"Blank cell, reporting not mandatory",IF(OR(Table1a!BN66=0,Table1a!BN66="0"),"0 value","Value"))</f>
        <v>Value</v>
      </c>
      <c r="BO60" s="104" t="str">
        <f>IF(OR(ISBLANK(Table1a!BO66),Table1a!BO66=""),"Blank cell, reporting not mandatory",IF(OR(Table1a!BO66=0,Table1a!BO66="0"),"0 value","Value"))</f>
        <v>Value</v>
      </c>
      <c r="BP60" s="104" t="str">
        <f>IF(OR(ISBLANK(Table1a!BP66),Table1a!BP66=""),"Blank cell, reporting not mandatory",IF(OR(Table1a!BP66=0,Table1a!BP66="0"),"0 value","Value"))</f>
        <v>Value</v>
      </c>
      <c r="BQ60" s="104" t="str">
        <f>IF(OR(ISBLANK(Table1a!BQ66),Table1a!BQ66=""),"Blank cell, reporting not mandatory",IF(OR(Table1a!BQ66=0,Table1a!BQ66="0"),"0 value","Value"))</f>
        <v>Value</v>
      </c>
      <c r="BR60" s="86" t="str">
        <f>IF(OR(ISBLANK(Table1a!BR66),Table1a!BR66=""),IF(AND(ISNUMBER($C$12),BR$12 &lt;= $C$12), "Blank cell, reporting not mandatory", "Blank cell"),IF(OR(Table1a!BR66=0,Table1a!BR66="0"),"0 value","Value"))</f>
        <v>Value</v>
      </c>
      <c r="BS60" s="100" t="str">
        <f>IF(OR(ISBLANK(Table1a!BS66),Table1a!BS66=""),"Blank cell",IF(OR(Table1a!BS66=0,Table1a!BS66="0"),"0 value","Value"))</f>
        <v>Value</v>
      </c>
      <c r="BT60" s="104" t="str">
        <f>IF(OR(ISBLANK(Table1a!BT66),Table1a!BT66=""),"Blank cell, reporting not mandatory",IF(OR(Table1a!BT66=0,Table1a!BT66="0"),"0 value","Value"))</f>
        <v>Blank cell, reporting not mandatory</v>
      </c>
      <c r="BU60" s="104" t="str">
        <f>IF(OR(ISBLANK(Table1a!BU66),Table1a!BU66=""),"Blank cell, reporting not mandatory",IF(OR(Table1a!BU66=0,Table1a!BU66="0"),"0 value","Value"))</f>
        <v>Blank cell, reporting not mandatory</v>
      </c>
      <c r="BV60" s="86" t="str">
        <f>IF(OR(ISBLANK(Table1a!BV66),Table1a!BV66=""),IF(AND(ISNUMBER($C$12),BV$12 &lt;= $C$12), "Blank cell, reporting not mandatory", "Blank cell"),IF(OR(Table1a!BV66=0,Table1a!BV66="0"),"0 value","Value"))</f>
        <v>Blank cell, reporting not mandatory</v>
      </c>
      <c r="BW60" s="104" t="str">
        <f>IF(OR(ISBLANK(Table1a!BW66),Table1a!BW66=""),"Blank cell, reporting not mandatory",IF(OR(Table1a!BW66=0,Table1a!BW66="0"),"0 value","Value"))</f>
        <v>Blank cell, reporting not mandatory</v>
      </c>
      <c r="BX60" s="104" t="str">
        <f>IF(OR(ISBLANK(Table1a!BX66),Table1a!BX66=""),"Blank cell, reporting not mandatory",IF(OR(Table1a!BX66=0,Table1a!BX66="0"),"0 value","Value"))</f>
        <v>Blank cell, reporting not mandatory</v>
      </c>
      <c r="BY60" s="104" t="str">
        <f>IF(OR(ISBLANK(Table1a!BY66),Table1a!BY66=""),"Blank cell, reporting not mandatory",IF(OR(Table1a!BY66=0,Table1a!BY66="0"),"0 value","Value"))</f>
        <v>Value</v>
      </c>
      <c r="BZ60" s="104" t="str">
        <f>IF(OR(ISBLANK(Table1a!BZ66),Table1a!BZ66=""),"Blank cell, reporting not mandatory",IF(OR(Table1a!BZ66=0,Table1a!BZ66="0"),"0 value","Value"))</f>
        <v>Value</v>
      </c>
      <c r="CA60" s="86" t="str">
        <f>IF(OR(ISBLANK(Table1a!CA66),Table1a!CA66=""),IF(AND(ISNUMBER($C$12),CA$12 &lt;= $C$12), "Blank cell, reporting not mandatory", "Blank cell"),IF(OR(Table1a!CA66=0,Table1a!CA66="0"),"0 value","Value"))</f>
        <v>Value</v>
      </c>
      <c r="CB60" s="104" t="str">
        <f>IF(OR(ISBLANK(Table1a!CB66),Table1a!CB66=""),"Blank cell, reporting not mandatory",IF(OR(Table1a!CB66=0,Table1a!CB66="0"),"0 value","Value"))</f>
        <v>Value</v>
      </c>
      <c r="CC60" s="104" t="str">
        <f>IF(OR(ISBLANK(Table1a!CC66),Table1a!CC66=""),"Blank cell, reporting not mandatory",IF(OR(Table1a!CC66=0,Table1a!CC66="0"),"0 value","Value"))</f>
        <v>Value</v>
      </c>
      <c r="CD60" s="104" t="str">
        <f>IF(OR(ISBLANK(Table1a!CD66),Table1a!CD66=""),"Blank cell, reporting not mandatory",IF(OR(Table1a!CD66=0,Table1a!CD66="0"),"0 value","Value"))</f>
        <v>Value</v>
      </c>
      <c r="CE60" s="104" t="str">
        <f>IF(OR(ISBLANK(Table1a!CE66),Table1a!CE66=""),"Blank cell, reporting not mandatory",IF(OR(Table1a!CE66=0,Table1a!CE66="0"),"0 value","Value"))</f>
        <v>Value</v>
      </c>
      <c r="CF60" s="86" t="str">
        <f>IF(OR(ISBLANK(Table1a!CF66),Table1a!CF66=""),IF(AND(ISNUMBER($C$12),CF$12 &lt;= $C$12), "Blank cell, reporting not mandatory", "Blank cell"),IF(OR(Table1a!CF66=0,Table1a!CF66="0"),"0 value","Value"))</f>
        <v>Value</v>
      </c>
      <c r="CG60" s="104" t="str">
        <f>IF(OR(ISBLANK(Table1a!CG66),Table1a!CG66=""),"Blank cell, reporting not mandatory",IF(OR(Table1a!CG66=0,Table1a!CG66="0"),"0 value","Value"))</f>
        <v>Value</v>
      </c>
      <c r="CH60" s="104" t="str">
        <f>IF(OR(ISBLANK(Table1a!CH66),Table1a!CH66=""),"Blank cell, reporting not mandatory",IF(OR(Table1a!CH66=0,Table1a!CH66="0"),"0 value","Value"))</f>
        <v>Value</v>
      </c>
      <c r="CI60" s="104" t="str">
        <f>IF(OR(ISBLANK(Table1a!CI66),Table1a!CI66=""),"Blank cell, reporting not mandatory",IF(OR(Table1a!CI66=0,Table1a!CI66="0"),"0 value","Value"))</f>
        <v>Value</v>
      </c>
      <c r="CJ60" s="104" t="str">
        <f>IF(OR(ISBLANK(Table1a!CJ66),Table1a!CJ66=""),"Blank cell, reporting not mandatory",IF(OR(Table1a!CJ66=0,Table1a!CJ66="0"),"0 value","Value"))</f>
        <v>Value</v>
      </c>
      <c r="CK60" s="86" t="str">
        <f>IF(OR(ISBLANK(Table1a!CK66),Table1a!CK66=""),IF(AND(ISNUMBER($C$12),CK$12 &lt;= $C$12), "Blank cell, reporting not mandatory", "Blank cell"),IF(OR(Table1a!CK66=0,Table1a!CK66="0"),"0 value","Value"))</f>
        <v>Value</v>
      </c>
      <c r="CL60" s="104" t="str">
        <f>IF(OR(ISBLANK(Table1a!CL66),Table1a!CL66=""),"Blank cell, reporting not mandatory",IF(OR(Table1a!CL66=0,Table1a!CL66="0"),"0 value","Value"))</f>
        <v>Value</v>
      </c>
      <c r="CM60" s="104" t="str">
        <f>IF(OR(ISBLANK(Table1a!CM66),Table1a!CM66=""),"Blank cell, reporting not mandatory",IF(OR(Table1a!CM66=0,Table1a!CM66="0"),"0 value","Value"))</f>
        <v>Value</v>
      </c>
      <c r="CN60" s="104" t="str">
        <f>IF(OR(ISBLANK(Table1a!CN66),Table1a!CN66=""),"Blank cell, reporting not mandatory",IF(OR(Table1a!CN66=0,Table1a!CN66="0"),"0 value","Value"))</f>
        <v>Value</v>
      </c>
      <c r="CO60" s="104" t="str">
        <f>IF(OR(ISBLANK(Table1a!CO66),Table1a!CO66=""),"Blank cell, reporting not mandatory",IF(OR(Table1a!CO66=0,Table1a!CO66="0"),"0 value","Value"))</f>
        <v>Value</v>
      </c>
      <c r="CP60" s="86" t="str">
        <f>IF(OR(ISBLANK(Table1a!CP66),Table1a!CP66=""),IF(AND(ISNUMBER($C$12),CP$12 &lt;= $C$12), "Blank cell, reporting not mandatory", "Blank cell"),IF(OR(Table1a!CP66=0,Table1a!CP66="0"),"0 value","Value"))</f>
        <v>Value</v>
      </c>
      <c r="CQ60" s="104" t="str">
        <f>IF(OR(ISBLANK(Table1a!CQ66),Table1a!CQ66=""),"Blank cell, reporting not mandatory",IF(OR(Table1a!CQ66=0,Table1a!CQ66="0"),"0 value","Value"))</f>
        <v>Value</v>
      </c>
      <c r="CR60" s="104" t="str">
        <f>IF(OR(ISBLANK(Table1a!CR66),Table1a!CR66=""),"Blank cell, reporting not mandatory",IF(OR(Table1a!CR66=0,Table1a!CR66="0"),"0 value","Value"))</f>
        <v>Value</v>
      </c>
      <c r="CS60" s="104" t="str">
        <f>IF(OR(ISBLANK(Table1a!CS66),Table1a!CS66=""),"Blank cell, reporting not mandatory",IF(OR(Table1a!CS66=0,Table1a!CS66="0"),"0 value","Value"))</f>
        <v>Value</v>
      </c>
      <c r="CT60" s="104" t="str">
        <f>IF(OR(ISBLANK(Table1a!CT66),Table1a!CT66=""),"Blank cell, reporting not mandatory",IF(OR(Table1a!CT66=0,Table1a!CT66="0"),"0 value","Value"))</f>
        <v>Value</v>
      </c>
      <c r="CU60" s="86" t="str">
        <f>IF(OR(ISBLANK(Table1a!CU66),Table1a!CU66=""),IF(AND(ISNUMBER($C$12),CU$12 &lt;= $C$12), "Blank cell, reporting not mandatory", "Blank cell"),IF(OR(Table1a!CU66=0,Table1a!CU66="0"),"0 value","Value"))</f>
        <v>Value</v>
      </c>
      <c r="CV60" s="104" t="str">
        <f>IF(OR(ISBLANK(Table1a!CV66),Table1a!CV66=""),"Blank cell, reporting not mandatory",IF(OR(Table1a!CV66=0,Table1a!CV66="0"),"0 value","Value"))</f>
        <v>Value</v>
      </c>
      <c r="CW60" s="104" t="str">
        <f>IF(OR(ISBLANK(Table1a!CW66),Table1a!CW66=""),"Blank cell, reporting not mandatory",IF(OR(Table1a!CW66=0,Table1a!CW66="0"),"0 value","Value"))</f>
        <v>Value</v>
      </c>
      <c r="CX60" s="104" t="str">
        <f>IF(OR(ISBLANK(Table1a!CX66),Table1a!CX66=""),"Blank cell, reporting not mandatory",IF(OR(Table1a!CX66=0,Table1a!CX66="0"),"0 value","Value"))</f>
        <v>Value</v>
      </c>
      <c r="CY60" s="104" t="str">
        <f>IF(OR(ISBLANK(Table1a!CY66),Table1a!CY66=""),"Blank cell, reporting not mandatory",IF(OR(Table1a!CY66=0,Table1a!CY66="0"),"0 value","Value"))</f>
        <v>Value</v>
      </c>
      <c r="CZ60" s="86" t="str">
        <f>IF(OR(ISBLANK(Table1a!CZ66),Table1a!CZ66=""),IF(AND(ISNUMBER($C$12),CZ$12 &lt;= $C$12), "Blank cell, reporting not mandatory", "Blank cell"),IF(OR(Table1a!CZ66=0,Table1a!CZ66="0"),"0 value","Value"))</f>
        <v>Value</v>
      </c>
      <c r="DA60" s="132"/>
      <c r="DB60" s="132"/>
      <c r="DC60" s="133"/>
      <c r="DD60" s="132"/>
      <c r="DE60" s="133"/>
      <c r="DF60" s="133"/>
      <c r="DG60" s="133"/>
      <c r="DH60" s="133"/>
      <c r="DI60" s="132"/>
      <c r="DJ60" s="133"/>
      <c r="DK60" s="133"/>
      <c r="DL60" s="133"/>
      <c r="DM60" s="133"/>
      <c r="DN60" s="132"/>
      <c r="DO60" s="133"/>
      <c r="DP60" s="133"/>
      <c r="DQ60" s="133"/>
      <c r="DR60" s="133"/>
      <c r="DS60" s="132"/>
      <c r="DT60" s="133"/>
      <c r="DU60" s="133"/>
      <c r="DV60" s="133"/>
      <c r="DW60" s="133"/>
      <c r="DX60" s="132"/>
      <c r="DY60" s="133"/>
      <c r="DZ60" s="133"/>
      <c r="EA60" s="133"/>
      <c r="EB60" s="133"/>
      <c r="EC60" s="132"/>
      <c r="ED60" s="133"/>
      <c r="EE60" s="133"/>
      <c r="EF60" s="133"/>
      <c r="EG60" s="133"/>
      <c r="EH60" s="132"/>
      <c r="EI60" s="132"/>
      <c r="EJ60" s="133"/>
      <c r="EK60" s="133"/>
      <c r="EL60" s="132"/>
      <c r="EM60" s="133"/>
      <c r="EN60" s="133"/>
      <c r="EO60" s="133"/>
      <c r="EP60" s="133"/>
      <c r="EQ60" s="132"/>
      <c r="ER60" s="133"/>
      <c r="ES60" s="133"/>
      <c r="ET60" s="133"/>
      <c r="EU60" s="133"/>
      <c r="EV60" s="132"/>
      <c r="EW60" s="133"/>
      <c r="EX60" s="133"/>
      <c r="EY60" s="133"/>
      <c r="EZ60" s="133"/>
      <c r="FA60" s="132"/>
      <c r="FB60" s="133"/>
      <c r="FC60" s="133"/>
      <c r="FD60" s="133"/>
      <c r="FE60" s="133"/>
      <c r="FF60" s="132"/>
      <c r="FG60" s="133"/>
      <c r="FH60" s="133"/>
      <c r="FI60" s="133"/>
      <c r="FJ60" s="133"/>
      <c r="FK60" s="132"/>
      <c r="FL60" s="133"/>
      <c r="FM60" s="133"/>
      <c r="FN60" s="133"/>
      <c r="FO60" s="133"/>
      <c r="FP60" s="132"/>
      <c r="FQ60" s="132"/>
      <c r="FR60" s="133"/>
      <c r="FS60" s="133"/>
      <c r="FT60" s="132"/>
      <c r="FU60" s="133"/>
      <c r="FV60" s="133"/>
      <c r="FW60" s="133"/>
      <c r="FX60" s="133"/>
      <c r="FY60" s="132"/>
      <c r="FZ60" s="133"/>
      <c r="GA60" s="133"/>
      <c r="GB60" s="133"/>
      <c r="GC60" s="133"/>
      <c r="GD60" s="132"/>
      <c r="GE60" s="133"/>
      <c r="GF60" s="133"/>
      <c r="GG60" s="133"/>
      <c r="GH60" s="133"/>
      <c r="GI60" s="132"/>
      <c r="GJ60" s="133"/>
      <c r="GK60" s="133"/>
      <c r="GL60" s="133"/>
      <c r="GM60" s="133"/>
      <c r="GN60" s="132"/>
      <c r="GO60" s="133"/>
      <c r="GP60" s="133"/>
      <c r="GQ60" s="133"/>
      <c r="GR60" s="133"/>
      <c r="GS60" s="132"/>
      <c r="GT60" s="133"/>
      <c r="GU60" s="133"/>
      <c r="GV60" s="133"/>
      <c r="GW60" s="133"/>
      <c r="GX60" s="132"/>
      <c r="GY60" s="132"/>
      <c r="GZ60" s="133"/>
      <c r="HA60" s="133"/>
      <c r="HB60" s="132"/>
      <c r="HC60" s="133"/>
      <c r="HD60" s="133"/>
      <c r="HE60" s="133"/>
      <c r="HF60" s="133"/>
      <c r="HG60" s="132"/>
      <c r="HH60" s="133"/>
      <c r="HI60" s="133"/>
      <c r="HJ60" s="133"/>
      <c r="HK60" s="133"/>
      <c r="HL60" s="132"/>
      <c r="HM60" s="133"/>
      <c r="HN60" s="133"/>
      <c r="HO60" s="133"/>
      <c r="HP60" s="133"/>
      <c r="HQ60" s="132"/>
      <c r="HR60" s="133"/>
      <c r="HS60" s="133"/>
      <c r="HT60" s="133"/>
      <c r="HU60" s="133"/>
      <c r="HV60" s="132"/>
      <c r="HW60" s="133"/>
      <c r="HX60" s="133"/>
      <c r="HY60" s="133"/>
      <c r="HZ60" s="133"/>
      <c r="IA60" s="132"/>
      <c r="IB60" s="133"/>
      <c r="IC60" s="133"/>
      <c r="ID60" s="133"/>
      <c r="IE60" s="133"/>
      <c r="IF60" s="132"/>
      <c r="IG60" s="132"/>
      <c r="IH60" s="133"/>
      <c r="II60" s="133"/>
      <c r="IJ60" s="132"/>
      <c r="IK60" s="133"/>
      <c r="IL60" s="133"/>
      <c r="IM60" s="133"/>
      <c r="IN60" s="133"/>
      <c r="IO60" s="132"/>
      <c r="IP60" s="133"/>
      <c r="IQ60" s="133"/>
      <c r="IR60" s="133"/>
      <c r="IS60" s="133"/>
      <c r="IT60" s="132"/>
      <c r="IU60" s="133"/>
      <c r="IV60" s="133"/>
      <c r="IW60" s="133"/>
      <c r="IX60" s="133"/>
      <c r="IY60" s="132"/>
      <c r="IZ60" s="133"/>
      <c r="JA60" s="133"/>
      <c r="JB60" s="133"/>
      <c r="JC60" s="133"/>
      <c r="JD60" s="132"/>
      <c r="JE60" s="133"/>
      <c r="JF60" s="133"/>
      <c r="JG60" s="133"/>
      <c r="JH60" s="133"/>
      <c r="JI60" s="132"/>
      <c r="JJ60" s="133"/>
      <c r="JK60" s="133"/>
      <c r="JL60" s="133"/>
      <c r="JM60" s="133"/>
      <c r="JN60" s="132"/>
      <c r="JO60" s="80" t="str">
        <f>IF(OR(ISBLANK(Table1a!JO66),Table1a!JO66=""),"Blank cell",IF(OR(Table1a!JO66=0,Table1a!JO66="0"),"0 value","Value"))</f>
        <v>Value</v>
      </c>
      <c r="JP60" s="104" t="str">
        <f>IF(OR(ISBLANK(Table1a!JP66),Table1a!JP66=""),"Blank cell, reporting not mandatory",IF(OR(Table1a!JP66=0,Table1a!JP66="0"),"0 value","Value"))</f>
        <v>Value</v>
      </c>
      <c r="JQ60" s="104" t="str">
        <f>IF(OR(ISBLANK(Table1a!JQ66),Table1a!JQ66=""),"Blank cell, reporting not mandatory",IF(OR(Table1a!JQ66=0,Table1a!JQ66="0"),"0 value","Value"))</f>
        <v>Value</v>
      </c>
      <c r="JR60" s="86" t="str">
        <f>IF(OR(ISBLANK(Table1a!JR66),Table1a!JR66=""),IF(AND(ISNUMBER($C$12),JR$12 &lt;= $C$12), "Blank cell, reporting not mandatory", "Blank cell"),IF(OR(Table1a!JR66=0,Table1a!JR66="0"),"0 value","Value"))</f>
        <v>Blank cell, reporting not mandatory</v>
      </c>
      <c r="JS60" s="104" t="str">
        <f>IF(OR(ISBLANK(Table1a!JS66),Table1a!JS66=""),"Blank cell, reporting not mandatory",IF(OR(Table1a!JS66=0,Table1a!JS66="0"),"0 value","Value"))</f>
        <v>Value</v>
      </c>
      <c r="JT60" s="104" t="str">
        <f>IF(OR(ISBLANK(Table1a!JT66),Table1a!JT66=""),"Blank cell, reporting not mandatory",IF(OR(Table1a!JT66=0,Table1a!JT66="0"),"0 value","Value"))</f>
        <v>Value</v>
      </c>
      <c r="JU60" s="104" t="str">
        <f>IF(OR(ISBLANK(Table1a!JU66),Table1a!JU66=""),"Blank cell, reporting not mandatory",IF(OR(Table1a!JU66=0,Table1a!JU66="0"),"0 value","Value"))</f>
        <v>Value</v>
      </c>
      <c r="JV60" s="104" t="str">
        <f>IF(OR(ISBLANK(Table1a!JV66),Table1a!JV66=""),"Blank cell, reporting not mandatory",IF(OR(Table1a!JV66=0,Table1a!JV66="0"),"0 value","Value"))</f>
        <v>Value</v>
      </c>
      <c r="JW60" s="86" t="str">
        <f>IF(OR(ISBLANK(Table1a!JW66),Table1a!JW66=""),IF(AND(ISNUMBER($C$12),JW$12 &lt;= $C$12), "Blank cell, reporting not mandatory", "Blank cell"),IF(OR(Table1a!JW66=0,Table1a!JW66="0"),"0 value","Value"))</f>
        <v>Value</v>
      </c>
      <c r="JX60" s="104" t="str">
        <f>IF(OR(ISBLANK(Table1a!JX66),Table1a!JX66=""),"Blank cell, reporting not mandatory",IF(OR(Table1a!JX66=0,Table1a!JX66="0"),"0 value","Value"))</f>
        <v>Value</v>
      </c>
      <c r="JY60" s="104" t="str">
        <f>IF(OR(ISBLANK(Table1a!JY66),Table1a!JY66=""),"Blank cell, reporting not mandatory",IF(OR(Table1a!JY66=0,Table1a!JY66="0"),"0 value","Value"))</f>
        <v>Value</v>
      </c>
      <c r="JZ60" s="104" t="str">
        <f>IF(OR(ISBLANK(Table1a!JZ66),Table1a!JZ66=""),"Blank cell, reporting not mandatory",IF(OR(Table1a!JZ66=0,Table1a!JZ66="0"),"0 value","Value"))</f>
        <v>Value</v>
      </c>
      <c r="KA60" s="104" t="str">
        <f>IF(OR(ISBLANK(Table1a!KA66),Table1a!KA66=""),"Blank cell, reporting not mandatory",IF(OR(Table1a!KA66=0,Table1a!KA66="0"),"0 value","Value"))</f>
        <v>Value</v>
      </c>
      <c r="KB60" s="86" t="str">
        <f>IF(OR(ISBLANK(Table1a!KB66),Table1a!KB66=""),IF(AND(ISNUMBER($C$12),KB$12 &lt;= $C$12), "Blank cell, reporting not mandatory", "Blank cell"),IF(OR(Table1a!KB66=0,Table1a!KB66="0"),"0 value","Value"))</f>
        <v>Value</v>
      </c>
      <c r="KC60" s="104" t="str">
        <f>IF(OR(ISBLANK(Table1a!KC66),Table1a!KC66=""),"Blank cell, reporting not mandatory",IF(OR(Table1a!KC66=0,Table1a!KC66="0"),"0 value","Value"))</f>
        <v>Value</v>
      </c>
      <c r="KD60" s="104" t="str">
        <f>IF(OR(ISBLANK(Table1a!KD66),Table1a!KD66=""),"Blank cell, reporting not mandatory",IF(OR(Table1a!KD66=0,Table1a!KD66="0"),"0 value","Value"))</f>
        <v>Value</v>
      </c>
      <c r="KE60" s="104" t="str">
        <f>IF(OR(ISBLANK(Table1a!KE66),Table1a!KE66=""),"Blank cell, reporting not mandatory",IF(OR(Table1a!KE66=0,Table1a!KE66="0"),"0 value","Value"))</f>
        <v>Value</v>
      </c>
      <c r="KF60" s="104" t="str">
        <f>IF(OR(ISBLANK(Table1a!KF66),Table1a!KF66=""),"Blank cell, reporting not mandatory",IF(OR(Table1a!KF66=0,Table1a!KF66="0"),"0 value","Value"))</f>
        <v>Value</v>
      </c>
      <c r="KG60" s="86" t="str">
        <f>IF(OR(ISBLANK(Table1a!KG66),Table1a!KG66=""),IF(AND(ISNUMBER($C$12),KG$12 &lt;= $C$12), "Blank cell, reporting not mandatory", "Blank cell"),IF(OR(Table1a!KG66=0,Table1a!KG66="0"),"0 value","Value"))</f>
        <v>Value</v>
      </c>
      <c r="KH60" s="104" t="str">
        <f>IF(OR(ISBLANK(Table1a!KH66),Table1a!KH66=""),"Blank cell, reporting not mandatory",IF(OR(Table1a!KH66=0,Table1a!KH66="0"),"0 value","Value"))</f>
        <v>Value</v>
      </c>
      <c r="KI60" s="104" t="str">
        <f>IF(OR(ISBLANK(Table1a!KI66),Table1a!KI66=""),"Blank cell, reporting not mandatory",IF(OR(Table1a!KI66=0,Table1a!KI66="0"),"0 value","Value"))</f>
        <v>Value</v>
      </c>
      <c r="KJ60" s="104" t="str">
        <f>IF(OR(ISBLANK(Table1a!KJ66),Table1a!KJ66=""),"Blank cell, reporting not mandatory",IF(OR(Table1a!KJ66=0,Table1a!KJ66="0"),"0 value","Value"))</f>
        <v>Value</v>
      </c>
      <c r="KK60" s="104" t="str">
        <f>IF(OR(ISBLANK(Table1a!KK66),Table1a!KK66=""),"Blank cell, reporting not mandatory",IF(OR(Table1a!KK66=0,Table1a!KK66="0"),"0 value","Value"))</f>
        <v>Value</v>
      </c>
      <c r="KL60" s="86" t="str">
        <f>IF(OR(ISBLANK(Table1a!KL66),Table1a!KL66=""),IF(AND(ISNUMBER($C$12),KL$12 &lt;= $C$12), "Blank cell, reporting not mandatory", "Blank cell"),IF(OR(Table1a!KL66=0,Table1a!KL66="0"),"0 value","Value"))</f>
        <v>Value</v>
      </c>
      <c r="KM60" s="104" t="str">
        <f>IF(OR(ISBLANK(Table1a!KM66),Table1a!KM66=""),"Blank cell, reporting not mandatory",IF(OR(Table1a!KM66=0,Table1a!KM66="0"),"0 value","Value"))</f>
        <v>Value</v>
      </c>
      <c r="KN60" s="104" t="str">
        <f>IF(OR(ISBLANK(Table1a!KN66),Table1a!KN66=""),"Blank cell, reporting not mandatory",IF(OR(Table1a!KN66=0,Table1a!KN66="0"),"0 value","Value"))</f>
        <v>Value</v>
      </c>
      <c r="KO60" s="104" t="str">
        <f>IF(OR(ISBLANK(Table1a!KO66),Table1a!KO66=""),"Blank cell, reporting not mandatory",IF(OR(Table1a!KO66=0,Table1a!KO66="0"),"0 value","Value"))</f>
        <v>Value</v>
      </c>
      <c r="KP60" s="104" t="str">
        <f>IF(OR(ISBLANK(Table1a!KP66),Table1a!KP66=""),"Blank cell, reporting not mandatory",IF(OR(Table1a!KP66=0,Table1a!KP66="0"),"0 value","Value"))</f>
        <v>Value</v>
      </c>
      <c r="KQ60" s="86" t="str">
        <f>IF(OR(ISBLANK(Table1a!KQ66),Table1a!KQ66=""),IF(AND(ISNUMBER($C$12),KQ$12 &lt;= $C$12), "Blank cell, reporting not mandatory", "Blank cell"),IF(OR(Table1a!KQ66=0,Table1a!KQ66="0"),"0 value","Value"))</f>
        <v>Value</v>
      </c>
      <c r="KR60" s="104" t="str">
        <f>IF(OR(ISBLANK(Table1a!KR66),Table1a!KR66=""),"Blank cell, reporting not mandatory",IF(OR(Table1a!KR66=0,Table1a!KR66="0"),"0 value","Value"))</f>
        <v>Value</v>
      </c>
      <c r="KS60" s="104" t="str">
        <f>IF(OR(ISBLANK(Table1a!KS66),Table1a!KS66=""),"Blank cell, reporting not mandatory",IF(OR(Table1a!KS66=0,Table1a!KS66="0"),"0 value","Value"))</f>
        <v>Value</v>
      </c>
      <c r="KT60" s="104" t="str">
        <f>IF(OR(ISBLANK(Table1a!KT66),Table1a!KT66=""),"Blank cell, reporting not mandatory",IF(OR(Table1a!KT66=0,Table1a!KT66="0"),"0 value","Value"))</f>
        <v>Value</v>
      </c>
      <c r="KU60" s="104" t="str">
        <f>IF(OR(ISBLANK(Table1a!KU66),Table1a!KU66=""),"Blank cell, reporting not mandatory",IF(OR(Table1a!KU66=0,Table1a!KU66="0"),"0 value","Value"))</f>
        <v>Value</v>
      </c>
      <c r="KV60" s="86" t="str">
        <f>IF(OR(ISBLANK(Table1a!KV66),Table1a!KV66=""),IF(AND(ISNUMBER($C$12),KV$12 &lt;= $C$12), "Blank cell, reporting not mandatory", "Blank cell"),IF(OR(Table1a!KV66=0,Table1a!KV66="0"),"0 value","Value"))</f>
        <v>Value</v>
      </c>
      <c r="KW60" s="132"/>
      <c r="KX60" s="132"/>
      <c r="KY60" s="132"/>
      <c r="KZ60" s="132"/>
      <c r="LA60" s="132"/>
      <c r="LB60" s="132"/>
      <c r="LC60" s="132"/>
      <c r="LD60" s="132"/>
      <c r="LE60" s="132"/>
      <c r="LF60" s="132"/>
      <c r="LG60" s="132"/>
      <c r="LH60" s="132"/>
      <c r="LI60" s="132"/>
      <c r="LJ60" s="132"/>
      <c r="LK60" s="132"/>
      <c r="LL60" s="132"/>
      <c r="LM60" s="132"/>
      <c r="LN60" s="132"/>
      <c r="LO60" s="132"/>
      <c r="LP60" s="132"/>
      <c r="LQ60" s="132"/>
      <c r="LR60" s="132"/>
      <c r="LS60" s="132"/>
      <c r="LT60" s="132"/>
      <c r="LU60" s="132"/>
      <c r="LV60" s="132"/>
      <c r="LW60" s="132"/>
      <c r="LX60" s="132"/>
      <c r="LY60" s="132"/>
      <c r="LZ60" s="132"/>
      <c r="MA60" s="132"/>
      <c r="MB60" s="132"/>
      <c r="MC60" s="132"/>
      <c r="MD60" s="132"/>
      <c r="ME60" s="132"/>
      <c r="MF60" s="132"/>
      <c r="MG60" s="132"/>
      <c r="MH60" s="132"/>
      <c r="MI60" s="132"/>
      <c r="MJ60" s="132"/>
      <c r="MK60" s="132"/>
      <c r="ML60" s="132"/>
      <c r="MM60" s="132"/>
      <c r="MN60" s="132"/>
      <c r="MO60" s="132"/>
      <c r="MP60" s="132"/>
      <c r="MQ60" s="132"/>
      <c r="MR60" s="132"/>
      <c r="MS60" s="132"/>
      <c r="MT60" s="132"/>
      <c r="MU60" s="132"/>
      <c r="MV60" s="132"/>
      <c r="MW60" s="132"/>
      <c r="MX60" s="132"/>
      <c r="MY60" s="132"/>
      <c r="MZ60" s="132"/>
      <c r="NA60" s="132"/>
      <c r="NB60" s="132"/>
      <c r="NC60" s="132"/>
      <c r="ND60" s="132"/>
      <c r="NE60" s="132"/>
      <c r="NF60" s="132"/>
      <c r="NG60" s="132"/>
      <c r="NH60" s="132"/>
      <c r="NI60" s="132"/>
      <c r="NJ60" s="132"/>
      <c r="NK60" s="132"/>
      <c r="NL60" s="132"/>
    </row>
    <row r="61" spans="1:376" outlineLevel="1">
      <c r="A61" s="38" t="s">
        <v>332</v>
      </c>
      <c r="B61" s="79" t="s">
        <v>7</v>
      </c>
      <c r="C61" s="100" t="str">
        <f>IF(OR(ISBLANK(Table1a!C67),Table1a!C67=""),"Blank cell",IF(OR(Table1a!C67=0,Table1a!C67="0"),"0 value","Value"))</f>
        <v>Value</v>
      </c>
      <c r="D61" s="104" t="str">
        <f>IF(OR(ISBLANK(Table1a!D67),Table1a!D67=""),"Blank cell, reporting not mandatory",IF(OR(Table1a!D67=0,Table1a!D67="0"),"0 value","Value"))</f>
        <v>Blank cell, reporting not mandatory</v>
      </c>
      <c r="E61" s="104" t="str">
        <f>IF(OR(ISBLANK(Table1a!E67),Table1a!E67=""),"Blank cell, reporting not mandatory",IF(OR(Table1a!E67=0,Table1a!E67="0"),"0 value","Value"))</f>
        <v>Blank cell, reporting not mandatory</v>
      </c>
      <c r="F61" s="86" t="str">
        <f>IF(OR(ISBLANK(Table1a!F67),Table1a!F67=""),IF(AND(ISNUMBER($C$12),F$12 &lt;= $C$12), "Blank cell, reporting not mandatory", "Blank cell"),IF(OR(Table1a!F67=0,Table1a!F67="0"),"0 value","Value"))</f>
        <v>Blank cell, reporting not mandatory</v>
      </c>
      <c r="G61" s="104" t="str">
        <f>IF(OR(ISBLANK(Table1a!G67),Table1a!G67=""),"Blank cell, reporting not mandatory",IF(OR(Table1a!G67=0,Table1a!G67="0"),"0 value","Value"))</f>
        <v>Blank cell, reporting not mandatory</v>
      </c>
      <c r="H61" s="104" t="str">
        <f>IF(OR(ISBLANK(Table1a!H67),Table1a!H67=""),"Blank cell, reporting not mandatory",IF(OR(Table1a!H67=0,Table1a!H67="0"),"0 value","Value"))</f>
        <v>Blank cell, reporting not mandatory</v>
      </c>
      <c r="I61" s="104" t="str">
        <f>IF(OR(ISBLANK(Table1a!I67),Table1a!I67=""),"Blank cell, reporting not mandatory",IF(OR(Table1a!I67=0,Table1a!I67="0"),"0 value","Value"))</f>
        <v>Value</v>
      </c>
      <c r="J61" s="104" t="str">
        <f>IF(OR(ISBLANK(Table1a!J67),Table1a!J67=""),"Blank cell, reporting not mandatory",IF(OR(Table1a!J67=0,Table1a!J67="0"),"0 value","Value"))</f>
        <v>Value</v>
      </c>
      <c r="K61" s="86" t="str">
        <f>IF(OR(ISBLANK(Table1a!K67),Table1a!K67=""),IF(AND(ISNUMBER($C$12),K$12 &lt;= $C$12), "Blank cell, reporting not mandatory", "Blank cell"),IF(OR(Table1a!K67=0,Table1a!K67="0"),"0 value","Value"))</f>
        <v>Value</v>
      </c>
      <c r="L61" s="104" t="str">
        <f>IF(OR(ISBLANK(Table1a!L67),Table1a!L67=""),"Blank cell, reporting not mandatory",IF(OR(Table1a!L67=0,Table1a!L67="0"),"0 value","Value"))</f>
        <v>Value</v>
      </c>
      <c r="M61" s="104" t="str">
        <f>IF(OR(ISBLANK(Table1a!M67),Table1a!M67=""),"Blank cell, reporting not mandatory",IF(OR(Table1a!M67=0,Table1a!M67="0"),"0 value","Value"))</f>
        <v>Value</v>
      </c>
      <c r="N61" s="104" t="str">
        <f>IF(OR(ISBLANK(Table1a!N67),Table1a!N67=""),"Blank cell, reporting not mandatory",IF(OR(Table1a!N67=0,Table1a!N67="0"),"0 value","Value"))</f>
        <v>Value</v>
      </c>
      <c r="O61" s="104" t="str">
        <f>IF(OR(ISBLANK(Table1a!O67),Table1a!O67=""),"Blank cell, reporting not mandatory",IF(OR(Table1a!O67=0,Table1a!O67="0"),"0 value","Value"))</f>
        <v>Value</v>
      </c>
      <c r="P61" s="86" t="str">
        <f>IF(OR(ISBLANK(Table1a!P67),Table1a!P67=""),IF(AND(ISNUMBER($C$12),P$12 &lt;= $C$12), "Blank cell, reporting not mandatory", "Blank cell"),IF(OR(Table1a!P67=0,Table1a!P67="0"),"0 value","Value"))</f>
        <v>Value</v>
      </c>
      <c r="Q61" s="104" t="str">
        <f>IF(OR(ISBLANK(Table1a!Q67),Table1a!Q67=""),"Blank cell, reporting not mandatory",IF(OR(Table1a!Q67=0,Table1a!Q67="0"),"0 value","Value"))</f>
        <v>Value</v>
      </c>
      <c r="R61" s="104" t="str">
        <f>IF(OR(ISBLANK(Table1a!R67),Table1a!R67=""),"Blank cell, reporting not mandatory",IF(OR(Table1a!R67=0,Table1a!R67="0"),"0 value","Value"))</f>
        <v>Value</v>
      </c>
      <c r="S61" s="104" t="str">
        <f>IF(OR(ISBLANK(Table1a!S67),Table1a!S67=""),"Blank cell, reporting not mandatory",IF(OR(Table1a!S67=0,Table1a!S67="0"),"0 value","Value"))</f>
        <v>Value</v>
      </c>
      <c r="T61" s="104" t="str">
        <f>IF(OR(ISBLANK(Table1a!T67),Table1a!T67=""),"Blank cell, reporting not mandatory",IF(OR(Table1a!T67=0,Table1a!T67="0"),"0 value","Value"))</f>
        <v>Value</v>
      </c>
      <c r="U61" s="86" t="str">
        <f>IF(OR(ISBLANK(Table1a!U67),Table1a!U67=""),IF(AND(ISNUMBER($C$12),U$12 &lt;= $C$12), "Blank cell, reporting not mandatory", "Blank cell"),IF(OR(Table1a!U67=0,Table1a!U67="0"),"0 value","Value"))</f>
        <v>Value</v>
      </c>
      <c r="V61" s="104" t="str">
        <f>IF(OR(ISBLANK(Table1a!V67),Table1a!V67=""),"Blank cell, reporting not mandatory",IF(OR(Table1a!V67=0,Table1a!V67="0"),"0 value","Value"))</f>
        <v>Value</v>
      </c>
      <c r="W61" s="104" t="str">
        <f>IF(OR(ISBLANK(Table1a!W67),Table1a!W67=""),"Blank cell, reporting not mandatory",IF(OR(Table1a!W67=0,Table1a!W67="0"),"0 value","Value"))</f>
        <v>Value</v>
      </c>
      <c r="X61" s="104" t="str">
        <f>IF(OR(ISBLANK(Table1a!X67),Table1a!X67=""),"Blank cell, reporting not mandatory",IF(OR(Table1a!X67=0,Table1a!X67="0"),"0 value","Value"))</f>
        <v>Value</v>
      </c>
      <c r="Y61" s="104" t="str">
        <f>IF(OR(ISBLANK(Table1a!Y67),Table1a!Y67=""),"Blank cell, reporting not mandatory",IF(OR(Table1a!Y67=0,Table1a!Y67="0"),"0 value","Value"))</f>
        <v>Value</v>
      </c>
      <c r="Z61" s="86" t="str">
        <f>IF(OR(ISBLANK(Table1a!Z67),Table1a!Z67=""),IF(AND(ISNUMBER($C$12),Z$12 &lt;= $C$12), "Blank cell, reporting not mandatory", "Blank cell"),IF(OR(Table1a!Z67=0,Table1a!Z67="0"),"0 value","Value"))</f>
        <v>Value</v>
      </c>
      <c r="AA61" s="104" t="str">
        <f>IF(OR(ISBLANK(Table1a!AA67),Table1a!AA67=""),"Blank cell, reporting not mandatory",IF(OR(Table1a!AA67=0,Table1a!AA67="0"),"0 value","Value"))</f>
        <v>Value</v>
      </c>
      <c r="AB61" s="104" t="str">
        <f>IF(OR(ISBLANK(Table1a!AB67),Table1a!AB67=""),"Blank cell, reporting not mandatory",IF(OR(Table1a!AB67=0,Table1a!AB67="0"),"0 value","Value"))</f>
        <v>Value</v>
      </c>
      <c r="AC61" s="104" t="str">
        <f>IF(OR(ISBLANK(Table1a!AC67),Table1a!AC67=""),"Blank cell, reporting not mandatory",IF(OR(Table1a!AC67=0,Table1a!AC67="0"),"0 value","Value"))</f>
        <v>Value</v>
      </c>
      <c r="AD61" s="104" t="str">
        <f>IF(OR(ISBLANK(Table1a!AD67),Table1a!AD67=""),"Blank cell, reporting not mandatory",IF(OR(Table1a!AD67=0,Table1a!AD67="0"),"0 value","Value"))</f>
        <v>Value</v>
      </c>
      <c r="AE61" s="86" t="str">
        <f>IF(OR(ISBLANK(Table1a!AE67),Table1a!AE67=""),IF(AND(ISNUMBER($C$12),AE$12 &lt;= $C$12), "Blank cell, reporting not mandatory", "Blank cell"),IF(OR(Table1a!AE67=0,Table1a!AE67="0"),"0 value","Value"))</f>
        <v>Value</v>
      </c>
      <c r="AF61" s="104" t="str">
        <f>IF(OR(ISBLANK(Table1a!AF67),Table1a!AF67=""),"Blank cell, reporting not mandatory",IF(OR(Table1a!AF67=0,Table1a!AF67="0"),"0 value","Value"))</f>
        <v>Value</v>
      </c>
      <c r="AG61" s="104" t="str">
        <f>IF(OR(ISBLANK(Table1a!AG67),Table1a!AG67=""),"Blank cell, reporting not mandatory",IF(OR(Table1a!AG67=0,Table1a!AG67="0"),"0 value","Value"))</f>
        <v>Value</v>
      </c>
      <c r="AH61" s="104" t="str">
        <f>IF(OR(ISBLANK(Table1a!AH67),Table1a!AH67=""),"Blank cell, reporting not mandatory",IF(OR(Table1a!AH67=0,Table1a!AH67="0"),"0 value","Value"))</f>
        <v>Value</v>
      </c>
      <c r="AI61" s="104" t="str">
        <f>IF(OR(ISBLANK(Table1a!AI67),Table1a!AI67=""),"Blank cell, reporting not mandatory",IF(OR(Table1a!AI67=0,Table1a!AI67="0"),"0 value","Value"))</f>
        <v>Value</v>
      </c>
      <c r="AJ61" s="86" t="str">
        <f>IF(OR(ISBLANK(Table1a!AJ67),Table1a!AJ67=""),IF(AND(ISNUMBER($C$12),AJ$12 &lt;= $C$12), "Blank cell, reporting not mandatory", "Blank cell"),IF(OR(Table1a!AJ67=0,Table1a!AJ67="0"),"0 value","Value"))</f>
        <v>Value</v>
      </c>
      <c r="AK61" s="100" t="str">
        <f>IF(OR(ISBLANK(Table1a!AK67),Table1a!AK67=""),"Blank cell",IF(OR(Table1a!AK67=0,Table1a!AK67="0"),"0 value","Value"))</f>
        <v>Value</v>
      </c>
      <c r="AL61" s="104" t="str">
        <f>IF(OR(ISBLANK(Table1a!AL67),Table1a!AL67=""),"Blank cell, reporting not mandatory",IF(OR(Table1a!AL67=0,Table1a!AL67="0"),"0 value","Value"))</f>
        <v>Blank cell, reporting not mandatory</v>
      </c>
      <c r="AM61" s="104" t="str">
        <f>IF(OR(ISBLANK(Table1a!AM67),Table1a!AM67=""),"Blank cell, reporting not mandatory",IF(OR(Table1a!AM67=0,Table1a!AM67="0"),"0 value","Value"))</f>
        <v>Blank cell, reporting not mandatory</v>
      </c>
      <c r="AN61" s="86" t="str">
        <f>IF(OR(ISBLANK(Table1a!AN67),Table1a!AN67=""),IF(AND(ISNUMBER($C$12),AN$12 &lt;= $C$12), "Blank cell, reporting not mandatory", "Blank cell"),IF(OR(Table1a!AN67=0,Table1a!AN67="0"),"0 value","Value"))</f>
        <v>Blank cell, reporting not mandatory</v>
      </c>
      <c r="AO61" s="104" t="str">
        <f>IF(OR(ISBLANK(Table1a!AO67),Table1a!AO67=""),"Blank cell, reporting not mandatory",IF(OR(Table1a!AO67=0,Table1a!AO67="0"),"0 value","Value"))</f>
        <v>Blank cell, reporting not mandatory</v>
      </c>
      <c r="AP61" s="104" t="str">
        <f>IF(OR(ISBLANK(Table1a!AP67),Table1a!AP67=""),"Blank cell, reporting not mandatory",IF(OR(Table1a!AP67=0,Table1a!AP67="0"),"0 value","Value"))</f>
        <v>Blank cell, reporting not mandatory</v>
      </c>
      <c r="AQ61" s="104" t="str">
        <f>IF(OR(ISBLANK(Table1a!AQ67),Table1a!AQ67=""),"Blank cell, reporting not mandatory",IF(OR(Table1a!AQ67=0,Table1a!AQ67="0"),"0 value","Value"))</f>
        <v>Value</v>
      </c>
      <c r="AR61" s="104" t="str">
        <f>IF(OR(ISBLANK(Table1a!AR67),Table1a!AR67=""),"Blank cell, reporting not mandatory",IF(OR(Table1a!AR67=0,Table1a!AR67="0"),"0 value","Value"))</f>
        <v>Value</v>
      </c>
      <c r="AS61" s="86" t="str">
        <f>IF(OR(ISBLANK(Table1a!AS67),Table1a!AS67=""),IF(AND(ISNUMBER($C$12),AS$12 &lt;= $C$12), "Blank cell, reporting not mandatory", "Blank cell"),IF(OR(Table1a!AS67=0,Table1a!AS67="0"),"0 value","Value"))</f>
        <v>Value</v>
      </c>
      <c r="AT61" s="104" t="str">
        <f>IF(OR(ISBLANK(Table1a!AT67),Table1a!AT67=""),"Blank cell, reporting not mandatory",IF(OR(Table1a!AT67=0,Table1a!AT67="0"),"0 value","Value"))</f>
        <v>Value</v>
      </c>
      <c r="AU61" s="104" t="str">
        <f>IF(OR(ISBLANK(Table1a!AU67),Table1a!AU67=""),"Blank cell, reporting not mandatory",IF(OR(Table1a!AU67=0,Table1a!AU67="0"),"0 value","Value"))</f>
        <v>Value</v>
      </c>
      <c r="AV61" s="104" t="str">
        <f>IF(OR(ISBLANK(Table1a!AV67),Table1a!AV67=""),"Blank cell, reporting not mandatory",IF(OR(Table1a!AV67=0,Table1a!AV67="0"),"0 value","Value"))</f>
        <v>Value</v>
      </c>
      <c r="AW61" s="104" t="str">
        <f>IF(OR(ISBLANK(Table1a!AW67),Table1a!AW67=""),"Blank cell, reporting not mandatory",IF(OR(Table1a!AW67=0,Table1a!AW67="0"),"0 value","Value"))</f>
        <v>Value</v>
      </c>
      <c r="AX61" s="86" t="str">
        <f>IF(OR(ISBLANK(Table1a!AX67),Table1a!AX67=""),IF(AND(ISNUMBER($C$12),AX$12 &lt;= $C$12), "Blank cell, reporting not mandatory", "Blank cell"),IF(OR(Table1a!AX67=0,Table1a!AX67="0"),"0 value","Value"))</f>
        <v>Value</v>
      </c>
      <c r="AY61" s="104" t="str">
        <f>IF(OR(ISBLANK(Table1a!AY67),Table1a!AY67=""),"Blank cell, reporting not mandatory",IF(OR(Table1a!AY67=0,Table1a!AY67="0"),"0 value","Value"))</f>
        <v>Value</v>
      </c>
      <c r="AZ61" s="104" t="str">
        <f>IF(OR(ISBLANK(Table1a!AZ67),Table1a!AZ67=""),"Blank cell, reporting not mandatory",IF(OR(Table1a!AZ67=0,Table1a!AZ67="0"),"0 value","Value"))</f>
        <v>Value</v>
      </c>
      <c r="BA61" s="104" t="str">
        <f>IF(OR(ISBLANK(Table1a!BA67),Table1a!BA67=""),"Blank cell, reporting not mandatory",IF(OR(Table1a!BA67=0,Table1a!BA67="0"),"0 value","Value"))</f>
        <v>Value</v>
      </c>
      <c r="BB61" s="104" t="str">
        <f>IF(OR(ISBLANK(Table1a!BB67),Table1a!BB67=""),"Blank cell, reporting not mandatory",IF(OR(Table1a!BB67=0,Table1a!BB67="0"),"0 value","Value"))</f>
        <v>Value</v>
      </c>
      <c r="BC61" s="86" t="str">
        <f>IF(OR(ISBLANK(Table1a!BC67),Table1a!BC67=""),IF(AND(ISNUMBER($C$12),BC$12 &lt;= $C$12), "Blank cell, reporting not mandatory", "Blank cell"),IF(OR(Table1a!BC67=0,Table1a!BC67="0"),"0 value","Value"))</f>
        <v>Value</v>
      </c>
      <c r="BD61" s="104" t="str">
        <f>IF(OR(ISBLANK(Table1a!BD67),Table1a!BD67=""),"Blank cell, reporting not mandatory",IF(OR(Table1a!BD67=0,Table1a!BD67="0"),"0 value","Value"))</f>
        <v>Value</v>
      </c>
      <c r="BE61" s="104" t="str">
        <f>IF(OR(ISBLANK(Table1a!BE67),Table1a!BE67=""),"Blank cell, reporting not mandatory",IF(OR(Table1a!BE67=0,Table1a!BE67="0"),"0 value","Value"))</f>
        <v>Value</v>
      </c>
      <c r="BF61" s="104" t="str">
        <f>IF(OR(ISBLANK(Table1a!BF67),Table1a!BF67=""),"Blank cell, reporting not mandatory",IF(OR(Table1a!BF67=0,Table1a!BF67="0"),"0 value","Value"))</f>
        <v>Value</v>
      </c>
      <c r="BG61" s="104" t="str">
        <f>IF(OR(ISBLANK(Table1a!BG67),Table1a!BG67=""),"Blank cell, reporting not mandatory",IF(OR(Table1a!BG67=0,Table1a!BG67="0"),"0 value","Value"))</f>
        <v>Value</v>
      </c>
      <c r="BH61" s="86" t="str">
        <f>IF(OR(ISBLANK(Table1a!BH67),Table1a!BH67=""),IF(AND(ISNUMBER($C$12),BH$12 &lt;= $C$12), "Blank cell, reporting not mandatory", "Blank cell"),IF(OR(Table1a!BH67=0,Table1a!BH67="0"),"0 value","Value"))</f>
        <v>Value</v>
      </c>
      <c r="BI61" s="104" t="str">
        <f>IF(OR(ISBLANK(Table1a!BI67),Table1a!BI67=""),"Blank cell, reporting not mandatory",IF(OR(Table1a!BI67=0,Table1a!BI67="0"),"0 value","Value"))</f>
        <v>Value</v>
      </c>
      <c r="BJ61" s="104" t="str">
        <f>IF(OR(ISBLANK(Table1a!BJ67),Table1a!BJ67=""),"Blank cell, reporting not mandatory",IF(OR(Table1a!BJ67=0,Table1a!BJ67="0"),"0 value","Value"))</f>
        <v>Value</v>
      </c>
      <c r="BK61" s="104" t="str">
        <f>IF(OR(ISBLANK(Table1a!BK67),Table1a!BK67=""),"Blank cell, reporting not mandatory",IF(OR(Table1a!BK67=0,Table1a!BK67="0"),"0 value","Value"))</f>
        <v>Value</v>
      </c>
      <c r="BL61" s="104" t="str">
        <f>IF(OR(ISBLANK(Table1a!BL67),Table1a!BL67=""),"Blank cell, reporting not mandatory",IF(OR(Table1a!BL67=0,Table1a!BL67="0"),"0 value","Value"))</f>
        <v>Value</v>
      </c>
      <c r="BM61" s="86" t="str">
        <f>IF(OR(ISBLANK(Table1a!BM67),Table1a!BM67=""),IF(AND(ISNUMBER($C$12),BM$12 &lt;= $C$12), "Blank cell, reporting not mandatory", "Blank cell"),IF(OR(Table1a!BM67=0,Table1a!BM67="0"),"0 value","Value"))</f>
        <v>Value</v>
      </c>
      <c r="BN61" s="104" t="str">
        <f>IF(OR(ISBLANK(Table1a!BN67),Table1a!BN67=""),"Blank cell, reporting not mandatory",IF(OR(Table1a!BN67=0,Table1a!BN67="0"),"0 value","Value"))</f>
        <v>Value</v>
      </c>
      <c r="BO61" s="104" t="str">
        <f>IF(OR(ISBLANK(Table1a!BO67),Table1a!BO67=""),"Blank cell, reporting not mandatory",IF(OR(Table1a!BO67=0,Table1a!BO67="0"),"0 value","Value"))</f>
        <v>Value</v>
      </c>
      <c r="BP61" s="104" t="str">
        <f>IF(OR(ISBLANK(Table1a!BP67),Table1a!BP67=""),"Blank cell, reporting not mandatory",IF(OR(Table1a!BP67=0,Table1a!BP67="0"),"0 value","Value"))</f>
        <v>Value</v>
      </c>
      <c r="BQ61" s="104" t="str">
        <f>IF(OR(ISBLANK(Table1a!BQ67),Table1a!BQ67=""),"Blank cell, reporting not mandatory",IF(OR(Table1a!BQ67=0,Table1a!BQ67="0"),"0 value","Value"))</f>
        <v>Value</v>
      </c>
      <c r="BR61" s="86" t="str">
        <f>IF(OR(ISBLANK(Table1a!BR67),Table1a!BR67=""),IF(AND(ISNUMBER($C$12),BR$12 &lt;= $C$12), "Blank cell, reporting not mandatory", "Blank cell"),IF(OR(Table1a!BR67=0,Table1a!BR67="0"),"0 value","Value"))</f>
        <v>Value</v>
      </c>
      <c r="BS61" s="100" t="str">
        <f>IF(OR(ISBLANK(Table1a!BS67),Table1a!BS67=""),"Blank cell",IF(OR(Table1a!BS67=0,Table1a!BS67="0"),"0 value","Value"))</f>
        <v>Value</v>
      </c>
      <c r="BT61" s="104" t="str">
        <f>IF(OR(ISBLANK(Table1a!BT67),Table1a!BT67=""),"Blank cell, reporting not mandatory",IF(OR(Table1a!BT67=0,Table1a!BT67="0"),"0 value","Value"))</f>
        <v>Blank cell, reporting not mandatory</v>
      </c>
      <c r="BU61" s="104" t="str">
        <f>IF(OR(ISBLANK(Table1a!BU67),Table1a!BU67=""),"Blank cell, reporting not mandatory",IF(OR(Table1a!BU67=0,Table1a!BU67="0"),"0 value","Value"))</f>
        <v>Blank cell, reporting not mandatory</v>
      </c>
      <c r="BV61" s="86" t="str">
        <f>IF(OR(ISBLANK(Table1a!BV67),Table1a!BV67=""),IF(AND(ISNUMBER($C$12),BV$12 &lt;= $C$12), "Blank cell, reporting not mandatory", "Blank cell"),IF(OR(Table1a!BV67=0,Table1a!BV67="0"),"0 value","Value"))</f>
        <v>Blank cell, reporting not mandatory</v>
      </c>
      <c r="BW61" s="104" t="str">
        <f>IF(OR(ISBLANK(Table1a!BW67),Table1a!BW67=""),"Blank cell, reporting not mandatory",IF(OR(Table1a!BW67=0,Table1a!BW67="0"),"0 value","Value"))</f>
        <v>Blank cell, reporting not mandatory</v>
      </c>
      <c r="BX61" s="104" t="str">
        <f>IF(OR(ISBLANK(Table1a!BX67),Table1a!BX67=""),"Blank cell, reporting not mandatory",IF(OR(Table1a!BX67=0,Table1a!BX67="0"),"0 value","Value"))</f>
        <v>Blank cell, reporting not mandatory</v>
      </c>
      <c r="BY61" s="104" t="str">
        <f>IF(OR(ISBLANK(Table1a!BY67),Table1a!BY67=""),"Blank cell, reporting not mandatory",IF(OR(Table1a!BY67=0,Table1a!BY67="0"),"0 value","Value"))</f>
        <v>Value</v>
      </c>
      <c r="BZ61" s="104" t="str">
        <f>IF(OR(ISBLANK(Table1a!BZ67),Table1a!BZ67=""),"Blank cell, reporting not mandatory",IF(OR(Table1a!BZ67=0,Table1a!BZ67="0"),"0 value","Value"))</f>
        <v>Value</v>
      </c>
      <c r="CA61" s="86" t="str">
        <f>IF(OR(ISBLANK(Table1a!CA67),Table1a!CA67=""),IF(AND(ISNUMBER($C$12),CA$12 &lt;= $C$12), "Blank cell, reporting not mandatory", "Blank cell"),IF(OR(Table1a!CA67=0,Table1a!CA67="0"),"0 value","Value"))</f>
        <v>Value</v>
      </c>
      <c r="CB61" s="104" t="str">
        <f>IF(OR(ISBLANK(Table1a!CB67),Table1a!CB67=""),"Blank cell, reporting not mandatory",IF(OR(Table1a!CB67=0,Table1a!CB67="0"),"0 value","Value"))</f>
        <v>Value</v>
      </c>
      <c r="CC61" s="104" t="str">
        <f>IF(OR(ISBLANK(Table1a!CC67),Table1a!CC67=""),"Blank cell, reporting not mandatory",IF(OR(Table1a!CC67=0,Table1a!CC67="0"),"0 value","Value"))</f>
        <v>Value</v>
      </c>
      <c r="CD61" s="104" t="str">
        <f>IF(OR(ISBLANK(Table1a!CD67),Table1a!CD67=""),"Blank cell, reporting not mandatory",IF(OR(Table1a!CD67=0,Table1a!CD67="0"),"0 value","Value"))</f>
        <v>Value</v>
      </c>
      <c r="CE61" s="104" t="str">
        <f>IF(OR(ISBLANK(Table1a!CE67),Table1a!CE67=""),"Blank cell, reporting not mandatory",IF(OR(Table1a!CE67=0,Table1a!CE67="0"),"0 value","Value"))</f>
        <v>Value</v>
      </c>
      <c r="CF61" s="86" t="str">
        <f>IF(OR(ISBLANK(Table1a!CF67),Table1a!CF67=""),IF(AND(ISNUMBER($C$12),CF$12 &lt;= $C$12), "Blank cell, reporting not mandatory", "Blank cell"),IF(OR(Table1a!CF67=0,Table1a!CF67="0"),"0 value","Value"))</f>
        <v>Value</v>
      </c>
      <c r="CG61" s="104" t="str">
        <f>IF(OR(ISBLANK(Table1a!CG67),Table1a!CG67=""),"Blank cell, reporting not mandatory",IF(OR(Table1a!CG67=0,Table1a!CG67="0"),"0 value","Value"))</f>
        <v>Value</v>
      </c>
      <c r="CH61" s="104" t="str">
        <f>IF(OR(ISBLANK(Table1a!CH67),Table1a!CH67=""),"Blank cell, reporting not mandatory",IF(OR(Table1a!CH67=0,Table1a!CH67="0"),"0 value","Value"))</f>
        <v>Value</v>
      </c>
      <c r="CI61" s="104" t="str">
        <f>IF(OR(ISBLANK(Table1a!CI67),Table1a!CI67=""),"Blank cell, reporting not mandatory",IF(OR(Table1a!CI67=0,Table1a!CI67="0"),"0 value","Value"))</f>
        <v>Value</v>
      </c>
      <c r="CJ61" s="104" t="str">
        <f>IF(OR(ISBLANK(Table1a!CJ67),Table1a!CJ67=""),"Blank cell, reporting not mandatory",IF(OR(Table1a!CJ67=0,Table1a!CJ67="0"),"0 value","Value"))</f>
        <v>Value</v>
      </c>
      <c r="CK61" s="86" t="str">
        <f>IF(OR(ISBLANK(Table1a!CK67),Table1a!CK67=""),IF(AND(ISNUMBER($C$12),CK$12 &lt;= $C$12), "Blank cell, reporting not mandatory", "Blank cell"),IF(OR(Table1a!CK67=0,Table1a!CK67="0"),"0 value","Value"))</f>
        <v>Value</v>
      </c>
      <c r="CL61" s="104" t="str">
        <f>IF(OR(ISBLANK(Table1a!CL67),Table1a!CL67=""),"Blank cell, reporting not mandatory",IF(OR(Table1a!CL67=0,Table1a!CL67="0"),"0 value","Value"))</f>
        <v>Value</v>
      </c>
      <c r="CM61" s="104" t="str">
        <f>IF(OR(ISBLANK(Table1a!CM67),Table1a!CM67=""),"Blank cell, reporting not mandatory",IF(OR(Table1a!CM67=0,Table1a!CM67="0"),"0 value","Value"))</f>
        <v>Value</v>
      </c>
      <c r="CN61" s="104" t="str">
        <f>IF(OR(ISBLANK(Table1a!CN67),Table1a!CN67=""),"Blank cell, reporting not mandatory",IF(OR(Table1a!CN67=0,Table1a!CN67="0"),"0 value","Value"))</f>
        <v>Value</v>
      </c>
      <c r="CO61" s="104" t="str">
        <f>IF(OR(ISBLANK(Table1a!CO67),Table1a!CO67=""),"Blank cell, reporting not mandatory",IF(OR(Table1a!CO67=0,Table1a!CO67="0"),"0 value","Value"))</f>
        <v>Value</v>
      </c>
      <c r="CP61" s="86" t="str">
        <f>IF(OR(ISBLANK(Table1a!CP67),Table1a!CP67=""),IF(AND(ISNUMBER($C$12),CP$12 &lt;= $C$12), "Blank cell, reporting not mandatory", "Blank cell"),IF(OR(Table1a!CP67=0,Table1a!CP67="0"),"0 value","Value"))</f>
        <v>Value</v>
      </c>
      <c r="CQ61" s="104" t="str">
        <f>IF(OR(ISBLANK(Table1a!CQ67),Table1a!CQ67=""),"Blank cell, reporting not mandatory",IF(OR(Table1a!CQ67=0,Table1a!CQ67="0"),"0 value","Value"))</f>
        <v>Value</v>
      </c>
      <c r="CR61" s="104" t="str">
        <f>IF(OR(ISBLANK(Table1a!CR67),Table1a!CR67=""),"Blank cell, reporting not mandatory",IF(OR(Table1a!CR67=0,Table1a!CR67="0"),"0 value","Value"))</f>
        <v>Value</v>
      </c>
      <c r="CS61" s="104" t="str">
        <f>IF(OR(ISBLANK(Table1a!CS67),Table1a!CS67=""),"Blank cell, reporting not mandatory",IF(OR(Table1a!CS67=0,Table1a!CS67="0"),"0 value","Value"))</f>
        <v>Value</v>
      </c>
      <c r="CT61" s="104" t="str">
        <f>IF(OR(ISBLANK(Table1a!CT67),Table1a!CT67=""),"Blank cell, reporting not mandatory",IF(OR(Table1a!CT67=0,Table1a!CT67="0"),"0 value","Value"))</f>
        <v>Value</v>
      </c>
      <c r="CU61" s="86" t="str">
        <f>IF(OR(ISBLANK(Table1a!CU67),Table1a!CU67=""),IF(AND(ISNUMBER($C$12),CU$12 &lt;= $C$12), "Blank cell, reporting not mandatory", "Blank cell"),IF(OR(Table1a!CU67=0,Table1a!CU67="0"),"0 value","Value"))</f>
        <v>Value</v>
      </c>
      <c r="CV61" s="104" t="str">
        <f>IF(OR(ISBLANK(Table1a!CV67),Table1a!CV67=""),"Blank cell, reporting not mandatory",IF(OR(Table1a!CV67=0,Table1a!CV67="0"),"0 value","Value"))</f>
        <v>Value</v>
      </c>
      <c r="CW61" s="104" t="str">
        <f>IF(OR(ISBLANK(Table1a!CW67),Table1a!CW67=""),"Blank cell, reporting not mandatory",IF(OR(Table1a!CW67=0,Table1a!CW67="0"),"0 value","Value"))</f>
        <v>Value</v>
      </c>
      <c r="CX61" s="104" t="str">
        <f>IF(OR(ISBLANK(Table1a!CX67),Table1a!CX67=""),"Blank cell, reporting not mandatory",IF(OR(Table1a!CX67=0,Table1a!CX67="0"),"0 value","Value"))</f>
        <v>Value</v>
      </c>
      <c r="CY61" s="104" t="str">
        <f>IF(OR(ISBLANK(Table1a!CY67),Table1a!CY67=""),"Blank cell, reporting not mandatory",IF(OR(Table1a!CY67=0,Table1a!CY67="0"),"0 value","Value"))</f>
        <v>Value</v>
      </c>
      <c r="CZ61" s="86" t="str">
        <f>IF(OR(ISBLANK(Table1a!CZ67),Table1a!CZ67=""),IF(AND(ISNUMBER($C$12),CZ$12 &lt;= $C$12), "Blank cell, reporting not mandatory", "Blank cell"),IF(OR(Table1a!CZ67=0,Table1a!CZ67="0"),"0 value","Value"))</f>
        <v>Value</v>
      </c>
      <c r="DA61" s="132"/>
      <c r="DB61" s="132"/>
      <c r="DC61" s="133"/>
      <c r="DD61" s="132"/>
      <c r="DE61" s="133"/>
      <c r="DF61" s="133"/>
      <c r="DG61" s="133"/>
      <c r="DH61" s="133"/>
      <c r="DI61" s="132"/>
      <c r="DJ61" s="133"/>
      <c r="DK61" s="133"/>
      <c r="DL61" s="133"/>
      <c r="DM61" s="133"/>
      <c r="DN61" s="132"/>
      <c r="DO61" s="133"/>
      <c r="DP61" s="133"/>
      <c r="DQ61" s="133"/>
      <c r="DR61" s="133"/>
      <c r="DS61" s="132"/>
      <c r="DT61" s="133"/>
      <c r="DU61" s="133"/>
      <c r="DV61" s="133"/>
      <c r="DW61" s="133"/>
      <c r="DX61" s="132"/>
      <c r="DY61" s="133"/>
      <c r="DZ61" s="133"/>
      <c r="EA61" s="133"/>
      <c r="EB61" s="133"/>
      <c r="EC61" s="132"/>
      <c r="ED61" s="133"/>
      <c r="EE61" s="133"/>
      <c r="EF61" s="133"/>
      <c r="EG61" s="133"/>
      <c r="EH61" s="132"/>
      <c r="EI61" s="132"/>
      <c r="EJ61" s="133"/>
      <c r="EK61" s="133"/>
      <c r="EL61" s="132"/>
      <c r="EM61" s="133"/>
      <c r="EN61" s="133"/>
      <c r="EO61" s="133"/>
      <c r="EP61" s="133"/>
      <c r="EQ61" s="132"/>
      <c r="ER61" s="133"/>
      <c r="ES61" s="133"/>
      <c r="ET61" s="133"/>
      <c r="EU61" s="133"/>
      <c r="EV61" s="132"/>
      <c r="EW61" s="133"/>
      <c r="EX61" s="133"/>
      <c r="EY61" s="133"/>
      <c r="EZ61" s="133"/>
      <c r="FA61" s="132"/>
      <c r="FB61" s="133"/>
      <c r="FC61" s="133"/>
      <c r="FD61" s="133"/>
      <c r="FE61" s="133"/>
      <c r="FF61" s="132"/>
      <c r="FG61" s="133"/>
      <c r="FH61" s="133"/>
      <c r="FI61" s="133"/>
      <c r="FJ61" s="133"/>
      <c r="FK61" s="132"/>
      <c r="FL61" s="133"/>
      <c r="FM61" s="133"/>
      <c r="FN61" s="133"/>
      <c r="FO61" s="133"/>
      <c r="FP61" s="132"/>
      <c r="FQ61" s="132"/>
      <c r="FR61" s="133"/>
      <c r="FS61" s="133"/>
      <c r="FT61" s="132"/>
      <c r="FU61" s="133"/>
      <c r="FV61" s="133"/>
      <c r="FW61" s="133"/>
      <c r="FX61" s="133"/>
      <c r="FY61" s="132"/>
      <c r="FZ61" s="133"/>
      <c r="GA61" s="133"/>
      <c r="GB61" s="133"/>
      <c r="GC61" s="133"/>
      <c r="GD61" s="132"/>
      <c r="GE61" s="133"/>
      <c r="GF61" s="133"/>
      <c r="GG61" s="133"/>
      <c r="GH61" s="133"/>
      <c r="GI61" s="132"/>
      <c r="GJ61" s="133"/>
      <c r="GK61" s="133"/>
      <c r="GL61" s="133"/>
      <c r="GM61" s="133"/>
      <c r="GN61" s="132"/>
      <c r="GO61" s="133"/>
      <c r="GP61" s="133"/>
      <c r="GQ61" s="133"/>
      <c r="GR61" s="133"/>
      <c r="GS61" s="132"/>
      <c r="GT61" s="133"/>
      <c r="GU61" s="133"/>
      <c r="GV61" s="133"/>
      <c r="GW61" s="133"/>
      <c r="GX61" s="132"/>
      <c r="GY61" s="132"/>
      <c r="GZ61" s="133"/>
      <c r="HA61" s="133"/>
      <c r="HB61" s="132"/>
      <c r="HC61" s="133"/>
      <c r="HD61" s="133"/>
      <c r="HE61" s="133"/>
      <c r="HF61" s="133"/>
      <c r="HG61" s="132"/>
      <c r="HH61" s="133"/>
      <c r="HI61" s="133"/>
      <c r="HJ61" s="133"/>
      <c r="HK61" s="133"/>
      <c r="HL61" s="132"/>
      <c r="HM61" s="133"/>
      <c r="HN61" s="133"/>
      <c r="HO61" s="133"/>
      <c r="HP61" s="133"/>
      <c r="HQ61" s="132"/>
      <c r="HR61" s="133"/>
      <c r="HS61" s="133"/>
      <c r="HT61" s="133"/>
      <c r="HU61" s="133"/>
      <c r="HV61" s="132"/>
      <c r="HW61" s="133"/>
      <c r="HX61" s="133"/>
      <c r="HY61" s="133"/>
      <c r="HZ61" s="133"/>
      <c r="IA61" s="132"/>
      <c r="IB61" s="133"/>
      <c r="IC61" s="133"/>
      <c r="ID61" s="133"/>
      <c r="IE61" s="133"/>
      <c r="IF61" s="132"/>
      <c r="IG61" s="132"/>
      <c r="IH61" s="133"/>
      <c r="II61" s="133"/>
      <c r="IJ61" s="132"/>
      <c r="IK61" s="133"/>
      <c r="IL61" s="133"/>
      <c r="IM61" s="133"/>
      <c r="IN61" s="133"/>
      <c r="IO61" s="132"/>
      <c r="IP61" s="133"/>
      <c r="IQ61" s="133"/>
      <c r="IR61" s="133"/>
      <c r="IS61" s="133"/>
      <c r="IT61" s="132"/>
      <c r="IU61" s="133"/>
      <c r="IV61" s="133"/>
      <c r="IW61" s="133"/>
      <c r="IX61" s="133"/>
      <c r="IY61" s="132"/>
      <c r="IZ61" s="133"/>
      <c r="JA61" s="133"/>
      <c r="JB61" s="133"/>
      <c r="JC61" s="133"/>
      <c r="JD61" s="132"/>
      <c r="JE61" s="133"/>
      <c r="JF61" s="133"/>
      <c r="JG61" s="133"/>
      <c r="JH61" s="133"/>
      <c r="JI61" s="132"/>
      <c r="JJ61" s="133"/>
      <c r="JK61" s="133"/>
      <c r="JL61" s="133"/>
      <c r="JM61" s="133"/>
      <c r="JN61" s="132"/>
      <c r="JO61" s="80" t="str">
        <f>IF(OR(ISBLANK(Table1a!JO67),Table1a!JO67=""),"Blank cell",IF(OR(Table1a!JO67=0,Table1a!JO67="0"),"0 value","Value"))</f>
        <v>Value</v>
      </c>
      <c r="JP61" s="104" t="str">
        <f>IF(OR(ISBLANK(Table1a!JP67),Table1a!JP67=""),"Blank cell, reporting not mandatory",IF(OR(Table1a!JP67=0,Table1a!JP67="0"),"0 value","Value"))</f>
        <v>Value</v>
      </c>
      <c r="JQ61" s="104" t="str">
        <f>IF(OR(ISBLANK(Table1a!JQ67),Table1a!JQ67=""),"Blank cell, reporting not mandatory",IF(OR(Table1a!JQ67=0,Table1a!JQ67="0"),"0 value","Value"))</f>
        <v>Value</v>
      </c>
      <c r="JR61" s="86" t="str">
        <f>IF(OR(ISBLANK(Table1a!JR67),Table1a!JR67=""),IF(AND(ISNUMBER($C$12),JR$12 &lt;= $C$12), "Blank cell, reporting not mandatory", "Blank cell"),IF(OR(Table1a!JR67=0,Table1a!JR67="0"),"0 value","Value"))</f>
        <v>Blank cell, reporting not mandatory</v>
      </c>
      <c r="JS61" s="104" t="str">
        <f>IF(OR(ISBLANK(Table1a!JS67),Table1a!JS67=""),"Blank cell, reporting not mandatory",IF(OR(Table1a!JS67=0,Table1a!JS67="0"),"0 value","Value"))</f>
        <v>Value</v>
      </c>
      <c r="JT61" s="104" t="str">
        <f>IF(OR(ISBLANK(Table1a!JT67),Table1a!JT67=""),"Blank cell, reporting not mandatory",IF(OR(Table1a!JT67=0,Table1a!JT67="0"),"0 value","Value"))</f>
        <v>Value</v>
      </c>
      <c r="JU61" s="104" t="str">
        <f>IF(OR(ISBLANK(Table1a!JU67),Table1a!JU67=""),"Blank cell, reporting not mandatory",IF(OR(Table1a!JU67=0,Table1a!JU67="0"),"0 value","Value"))</f>
        <v>Value</v>
      </c>
      <c r="JV61" s="104" t="str">
        <f>IF(OR(ISBLANK(Table1a!JV67),Table1a!JV67=""),"Blank cell, reporting not mandatory",IF(OR(Table1a!JV67=0,Table1a!JV67="0"),"0 value","Value"))</f>
        <v>Value</v>
      </c>
      <c r="JW61" s="86" t="str">
        <f>IF(OR(ISBLANK(Table1a!JW67),Table1a!JW67=""),IF(AND(ISNUMBER($C$12),JW$12 &lt;= $C$12), "Blank cell, reporting not mandatory", "Blank cell"),IF(OR(Table1a!JW67=0,Table1a!JW67="0"),"0 value","Value"))</f>
        <v>Value</v>
      </c>
      <c r="JX61" s="104" t="str">
        <f>IF(OR(ISBLANK(Table1a!JX67),Table1a!JX67=""),"Blank cell, reporting not mandatory",IF(OR(Table1a!JX67=0,Table1a!JX67="0"),"0 value","Value"))</f>
        <v>Value</v>
      </c>
      <c r="JY61" s="104" t="str">
        <f>IF(OR(ISBLANK(Table1a!JY67),Table1a!JY67=""),"Blank cell, reporting not mandatory",IF(OR(Table1a!JY67=0,Table1a!JY67="0"),"0 value","Value"))</f>
        <v>Value</v>
      </c>
      <c r="JZ61" s="104" t="str">
        <f>IF(OR(ISBLANK(Table1a!JZ67),Table1a!JZ67=""),"Blank cell, reporting not mandatory",IF(OR(Table1a!JZ67=0,Table1a!JZ67="0"),"0 value","Value"))</f>
        <v>Value</v>
      </c>
      <c r="KA61" s="104" t="str">
        <f>IF(OR(ISBLANK(Table1a!KA67),Table1a!KA67=""),"Blank cell, reporting not mandatory",IF(OR(Table1a!KA67=0,Table1a!KA67="0"),"0 value","Value"))</f>
        <v>Value</v>
      </c>
      <c r="KB61" s="86" t="str">
        <f>IF(OR(ISBLANK(Table1a!KB67),Table1a!KB67=""),IF(AND(ISNUMBER($C$12),KB$12 &lt;= $C$12), "Blank cell, reporting not mandatory", "Blank cell"),IF(OR(Table1a!KB67=0,Table1a!KB67="0"),"0 value","Value"))</f>
        <v>Value</v>
      </c>
      <c r="KC61" s="104" t="str">
        <f>IF(OR(ISBLANK(Table1a!KC67),Table1a!KC67=""),"Blank cell, reporting not mandatory",IF(OR(Table1a!KC67=0,Table1a!KC67="0"),"0 value","Value"))</f>
        <v>Value</v>
      </c>
      <c r="KD61" s="104" t="str">
        <f>IF(OR(ISBLANK(Table1a!KD67),Table1a!KD67=""),"Blank cell, reporting not mandatory",IF(OR(Table1a!KD67=0,Table1a!KD67="0"),"0 value","Value"))</f>
        <v>Value</v>
      </c>
      <c r="KE61" s="104" t="str">
        <f>IF(OR(ISBLANK(Table1a!KE67),Table1a!KE67=""),"Blank cell, reporting not mandatory",IF(OR(Table1a!KE67=0,Table1a!KE67="0"),"0 value","Value"))</f>
        <v>Value</v>
      </c>
      <c r="KF61" s="104" t="str">
        <f>IF(OR(ISBLANK(Table1a!KF67),Table1a!KF67=""),"Blank cell, reporting not mandatory",IF(OR(Table1a!KF67=0,Table1a!KF67="0"),"0 value","Value"))</f>
        <v>Value</v>
      </c>
      <c r="KG61" s="86" t="str">
        <f>IF(OR(ISBLANK(Table1a!KG67),Table1a!KG67=""),IF(AND(ISNUMBER($C$12),KG$12 &lt;= $C$12), "Blank cell, reporting not mandatory", "Blank cell"),IF(OR(Table1a!KG67=0,Table1a!KG67="0"),"0 value","Value"))</f>
        <v>Value</v>
      </c>
      <c r="KH61" s="104" t="str">
        <f>IF(OR(ISBLANK(Table1a!KH67),Table1a!KH67=""),"Blank cell, reporting not mandatory",IF(OR(Table1a!KH67=0,Table1a!KH67="0"),"0 value","Value"))</f>
        <v>Value</v>
      </c>
      <c r="KI61" s="104" t="str">
        <f>IF(OR(ISBLANK(Table1a!KI67),Table1a!KI67=""),"Blank cell, reporting not mandatory",IF(OR(Table1a!KI67=0,Table1a!KI67="0"),"0 value","Value"))</f>
        <v>Value</v>
      </c>
      <c r="KJ61" s="104" t="str">
        <f>IF(OR(ISBLANK(Table1a!KJ67),Table1a!KJ67=""),"Blank cell, reporting not mandatory",IF(OR(Table1a!KJ67=0,Table1a!KJ67="0"),"0 value","Value"))</f>
        <v>Value</v>
      </c>
      <c r="KK61" s="104" t="str">
        <f>IF(OR(ISBLANK(Table1a!KK67),Table1a!KK67=""),"Blank cell, reporting not mandatory",IF(OR(Table1a!KK67=0,Table1a!KK67="0"),"0 value","Value"))</f>
        <v>Value</v>
      </c>
      <c r="KL61" s="86" t="str">
        <f>IF(OR(ISBLANK(Table1a!KL67),Table1a!KL67=""),IF(AND(ISNUMBER($C$12),KL$12 &lt;= $C$12), "Blank cell, reporting not mandatory", "Blank cell"),IF(OR(Table1a!KL67=0,Table1a!KL67="0"),"0 value","Value"))</f>
        <v>Value</v>
      </c>
      <c r="KM61" s="104" t="str">
        <f>IF(OR(ISBLANK(Table1a!KM67),Table1a!KM67=""),"Blank cell, reporting not mandatory",IF(OR(Table1a!KM67=0,Table1a!KM67="0"),"0 value","Value"))</f>
        <v>Value</v>
      </c>
      <c r="KN61" s="104" t="str">
        <f>IF(OR(ISBLANK(Table1a!KN67),Table1a!KN67=""),"Blank cell, reporting not mandatory",IF(OR(Table1a!KN67=0,Table1a!KN67="0"),"0 value","Value"))</f>
        <v>Value</v>
      </c>
      <c r="KO61" s="104" t="str">
        <f>IF(OR(ISBLANK(Table1a!KO67),Table1a!KO67=""),"Blank cell, reporting not mandatory",IF(OR(Table1a!KO67=0,Table1a!KO67="0"),"0 value","Value"))</f>
        <v>Value</v>
      </c>
      <c r="KP61" s="104" t="str">
        <f>IF(OR(ISBLANK(Table1a!KP67),Table1a!KP67=""),"Blank cell, reporting not mandatory",IF(OR(Table1a!KP67=0,Table1a!KP67="0"),"0 value","Value"))</f>
        <v>Value</v>
      </c>
      <c r="KQ61" s="86" t="str">
        <f>IF(OR(ISBLANK(Table1a!KQ67),Table1a!KQ67=""),IF(AND(ISNUMBER($C$12),KQ$12 &lt;= $C$12), "Blank cell, reporting not mandatory", "Blank cell"),IF(OR(Table1a!KQ67=0,Table1a!KQ67="0"),"0 value","Value"))</f>
        <v>Value</v>
      </c>
      <c r="KR61" s="104" t="str">
        <f>IF(OR(ISBLANK(Table1a!KR67),Table1a!KR67=""),"Blank cell, reporting not mandatory",IF(OR(Table1a!KR67=0,Table1a!KR67="0"),"0 value","Value"))</f>
        <v>Value</v>
      </c>
      <c r="KS61" s="104" t="str">
        <f>IF(OR(ISBLANK(Table1a!KS67),Table1a!KS67=""),"Blank cell, reporting not mandatory",IF(OR(Table1a!KS67=0,Table1a!KS67="0"),"0 value","Value"))</f>
        <v>Value</v>
      </c>
      <c r="KT61" s="104" t="str">
        <f>IF(OR(ISBLANK(Table1a!KT67),Table1a!KT67=""),"Blank cell, reporting not mandatory",IF(OR(Table1a!KT67=0,Table1a!KT67="0"),"0 value","Value"))</f>
        <v>Value</v>
      </c>
      <c r="KU61" s="104" t="str">
        <f>IF(OR(ISBLANK(Table1a!KU67),Table1a!KU67=""),"Blank cell, reporting not mandatory",IF(OR(Table1a!KU67=0,Table1a!KU67="0"),"0 value","Value"))</f>
        <v>Value</v>
      </c>
      <c r="KV61" s="86" t="str">
        <f>IF(OR(ISBLANK(Table1a!KV67),Table1a!KV67=""),IF(AND(ISNUMBER($C$12),KV$12 &lt;= $C$12), "Blank cell, reporting not mandatory", "Blank cell"),IF(OR(Table1a!KV67=0,Table1a!KV67="0"),"0 value","Value"))</f>
        <v>Value</v>
      </c>
      <c r="KW61" s="132"/>
      <c r="KX61" s="132"/>
      <c r="KY61" s="132"/>
      <c r="KZ61" s="132"/>
      <c r="LA61" s="132"/>
      <c r="LB61" s="132"/>
      <c r="LC61" s="132"/>
      <c r="LD61" s="132"/>
      <c r="LE61" s="132"/>
      <c r="LF61" s="132"/>
      <c r="LG61" s="132"/>
      <c r="LH61" s="132"/>
      <c r="LI61" s="132"/>
      <c r="LJ61" s="132"/>
      <c r="LK61" s="132"/>
      <c r="LL61" s="132"/>
      <c r="LM61" s="132"/>
      <c r="LN61" s="132"/>
      <c r="LO61" s="132"/>
      <c r="LP61" s="132"/>
      <c r="LQ61" s="132"/>
      <c r="LR61" s="132"/>
      <c r="LS61" s="132"/>
      <c r="LT61" s="132"/>
      <c r="LU61" s="132"/>
      <c r="LV61" s="132"/>
      <c r="LW61" s="132"/>
      <c r="LX61" s="132"/>
      <c r="LY61" s="132"/>
      <c r="LZ61" s="132"/>
      <c r="MA61" s="132"/>
      <c r="MB61" s="132"/>
      <c r="MC61" s="132"/>
      <c r="MD61" s="132"/>
      <c r="ME61" s="132"/>
      <c r="MF61" s="132"/>
      <c r="MG61" s="132"/>
      <c r="MH61" s="132"/>
      <c r="MI61" s="132"/>
      <c r="MJ61" s="132"/>
      <c r="MK61" s="132"/>
      <c r="ML61" s="132"/>
      <c r="MM61" s="132"/>
      <c r="MN61" s="132"/>
      <c r="MO61" s="132"/>
      <c r="MP61" s="132"/>
      <c r="MQ61" s="132"/>
      <c r="MR61" s="132"/>
      <c r="MS61" s="132"/>
      <c r="MT61" s="132"/>
      <c r="MU61" s="132"/>
      <c r="MV61" s="132"/>
      <c r="MW61" s="132"/>
      <c r="MX61" s="132"/>
      <c r="MY61" s="132"/>
      <c r="MZ61" s="132"/>
      <c r="NA61" s="132"/>
      <c r="NB61" s="132"/>
      <c r="NC61" s="132"/>
      <c r="ND61" s="132"/>
      <c r="NE61" s="132"/>
      <c r="NF61" s="132"/>
      <c r="NG61" s="132"/>
      <c r="NH61" s="132"/>
      <c r="NI61" s="132"/>
      <c r="NJ61" s="132"/>
      <c r="NK61" s="132"/>
      <c r="NL61" s="132"/>
    </row>
    <row r="62" spans="1:376" outlineLevel="1">
      <c r="A62" s="38" t="s">
        <v>333</v>
      </c>
      <c r="B62" s="79" t="s">
        <v>7</v>
      </c>
      <c r="C62" s="100" t="str">
        <f>IF(OR(ISBLANK(Table1a!C68),Table1a!C68=""),"Blank cell",IF(OR(Table1a!C68=0,Table1a!C68="0"),"0 value","Value"))</f>
        <v>Value</v>
      </c>
      <c r="D62" s="104" t="str">
        <f>IF(OR(ISBLANK(Table1a!D68),Table1a!D68=""),"Blank cell, reporting not mandatory",IF(OR(Table1a!D68=0,Table1a!D68="0"),"0 value","Value"))</f>
        <v>Blank cell, reporting not mandatory</v>
      </c>
      <c r="E62" s="104" t="str">
        <f>IF(OR(ISBLANK(Table1a!E68),Table1a!E68=""),"Blank cell, reporting not mandatory",IF(OR(Table1a!E68=0,Table1a!E68="0"),"0 value","Value"))</f>
        <v>Blank cell, reporting not mandatory</v>
      </c>
      <c r="F62" s="86" t="str">
        <f>IF(OR(ISBLANK(Table1a!F68),Table1a!F68=""),IF(AND(ISNUMBER($C$12),F$12 &lt;= $C$12), "Blank cell, reporting not mandatory", "Blank cell"),IF(OR(Table1a!F68=0,Table1a!F68="0"),"0 value","Value"))</f>
        <v>Blank cell, reporting not mandatory</v>
      </c>
      <c r="G62" s="104" t="str">
        <f>IF(OR(ISBLANK(Table1a!G68),Table1a!G68=""),"Blank cell, reporting not mandatory",IF(OR(Table1a!G68=0,Table1a!G68="0"),"0 value","Value"))</f>
        <v>Blank cell, reporting not mandatory</v>
      </c>
      <c r="H62" s="104" t="str">
        <f>IF(OR(ISBLANK(Table1a!H68),Table1a!H68=""),"Blank cell, reporting not mandatory",IF(OR(Table1a!H68=0,Table1a!H68="0"),"0 value","Value"))</f>
        <v>Blank cell, reporting not mandatory</v>
      </c>
      <c r="I62" s="104" t="str">
        <f>IF(OR(ISBLANK(Table1a!I68),Table1a!I68=""),"Blank cell, reporting not mandatory",IF(OR(Table1a!I68=0,Table1a!I68="0"),"0 value","Value"))</f>
        <v>Value</v>
      </c>
      <c r="J62" s="104" t="str">
        <f>IF(OR(ISBLANK(Table1a!J68),Table1a!J68=""),"Blank cell, reporting not mandatory",IF(OR(Table1a!J68=0,Table1a!J68="0"),"0 value","Value"))</f>
        <v>Value</v>
      </c>
      <c r="K62" s="86" t="str">
        <f>IF(OR(ISBLANK(Table1a!K68),Table1a!K68=""),IF(AND(ISNUMBER($C$12),K$12 &lt;= $C$12), "Blank cell, reporting not mandatory", "Blank cell"),IF(OR(Table1a!K68=0,Table1a!K68="0"),"0 value","Value"))</f>
        <v>Value</v>
      </c>
      <c r="L62" s="104" t="str">
        <f>IF(OR(ISBLANK(Table1a!L68),Table1a!L68=""),"Blank cell, reporting not mandatory",IF(OR(Table1a!L68=0,Table1a!L68="0"),"0 value","Value"))</f>
        <v>Value</v>
      </c>
      <c r="M62" s="104" t="str">
        <f>IF(OR(ISBLANK(Table1a!M68),Table1a!M68=""),"Blank cell, reporting not mandatory",IF(OR(Table1a!M68=0,Table1a!M68="0"),"0 value","Value"))</f>
        <v>Value</v>
      </c>
      <c r="N62" s="104" t="str">
        <f>IF(OR(ISBLANK(Table1a!N68),Table1a!N68=""),"Blank cell, reporting not mandatory",IF(OR(Table1a!N68=0,Table1a!N68="0"),"0 value","Value"))</f>
        <v>Value</v>
      </c>
      <c r="O62" s="104" t="str">
        <f>IF(OR(ISBLANK(Table1a!O68),Table1a!O68=""),"Blank cell, reporting not mandatory",IF(OR(Table1a!O68=0,Table1a!O68="0"),"0 value","Value"))</f>
        <v>Value</v>
      </c>
      <c r="P62" s="86" t="str">
        <f>IF(OR(ISBLANK(Table1a!P68),Table1a!P68=""),IF(AND(ISNUMBER($C$12),P$12 &lt;= $C$12), "Blank cell, reporting not mandatory", "Blank cell"),IF(OR(Table1a!P68=0,Table1a!P68="0"),"0 value","Value"))</f>
        <v>Value</v>
      </c>
      <c r="Q62" s="104" t="str">
        <f>IF(OR(ISBLANK(Table1a!Q68),Table1a!Q68=""),"Blank cell, reporting not mandatory",IF(OR(Table1a!Q68=0,Table1a!Q68="0"),"0 value","Value"))</f>
        <v>Value</v>
      </c>
      <c r="R62" s="104" t="str">
        <f>IF(OR(ISBLANK(Table1a!R68),Table1a!R68=""),"Blank cell, reporting not mandatory",IF(OR(Table1a!R68=0,Table1a!R68="0"),"0 value","Value"))</f>
        <v>Value</v>
      </c>
      <c r="S62" s="104" t="str">
        <f>IF(OR(ISBLANK(Table1a!S68),Table1a!S68=""),"Blank cell, reporting not mandatory",IF(OR(Table1a!S68=0,Table1a!S68="0"),"0 value","Value"))</f>
        <v>Value</v>
      </c>
      <c r="T62" s="104" t="str">
        <f>IF(OR(ISBLANK(Table1a!T68),Table1a!T68=""),"Blank cell, reporting not mandatory",IF(OR(Table1a!T68=0,Table1a!T68="0"),"0 value","Value"))</f>
        <v>Value</v>
      </c>
      <c r="U62" s="86" t="str">
        <f>IF(OR(ISBLANK(Table1a!U68),Table1a!U68=""),IF(AND(ISNUMBER($C$12),U$12 &lt;= $C$12), "Blank cell, reporting not mandatory", "Blank cell"),IF(OR(Table1a!U68=0,Table1a!U68="0"),"0 value","Value"))</f>
        <v>Value</v>
      </c>
      <c r="V62" s="104" t="str">
        <f>IF(OR(ISBLANK(Table1a!V68),Table1a!V68=""),"Blank cell, reporting not mandatory",IF(OR(Table1a!V68=0,Table1a!V68="0"),"0 value","Value"))</f>
        <v>Value</v>
      </c>
      <c r="W62" s="104" t="str">
        <f>IF(OR(ISBLANK(Table1a!W68),Table1a!W68=""),"Blank cell, reporting not mandatory",IF(OR(Table1a!W68=0,Table1a!W68="0"),"0 value","Value"))</f>
        <v>Value</v>
      </c>
      <c r="X62" s="104" t="str">
        <f>IF(OR(ISBLANK(Table1a!X68),Table1a!X68=""),"Blank cell, reporting not mandatory",IF(OR(Table1a!X68=0,Table1a!X68="0"),"0 value","Value"))</f>
        <v>Value</v>
      </c>
      <c r="Y62" s="104" t="str">
        <f>IF(OR(ISBLANK(Table1a!Y68),Table1a!Y68=""),"Blank cell, reporting not mandatory",IF(OR(Table1a!Y68=0,Table1a!Y68="0"),"0 value","Value"))</f>
        <v>Value</v>
      </c>
      <c r="Z62" s="86" t="str">
        <f>IF(OR(ISBLANK(Table1a!Z68),Table1a!Z68=""),IF(AND(ISNUMBER($C$12),Z$12 &lt;= $C$12), "Blank cell, reporting not mandatory", "Blank cell"),IF(OR(Table1a!Z68=0,Table1a!Z68="0"),"0 value","Value"))</f>
        <v>Value</v>
      </c>
      <c r="AA62" s="104" t="str">
        <f>IF(OR(ISBLANK(Table1a!AA68),Table1a!AA68=""),"Blank cell, reporting not mandatory",IF(OR(Table1a!AA68=0,Table1a!AA68="0"),"0 value","Value"))</f>
        <v>Value</v>
      </c>
      <c r="AB62" s="104" t="str">
        <f>IF(OR(ISBLANK(Table1a!AB68),Table1a!AB68=""),"Blank cell, reporting not mandatory",IF(OR(Table1a!AB68=0,Table1a!AB68="0"),"0 value","Value"))</f>
        <v>Value</v>
      </c>
      <c r="AC62" s="104" t="str">
        <f>IF(OR(ISBLANK(Table1a!AC68),Table1a!AC68=""),"Blank cell, reporting not mandatory",IF(OR(Table1a!AC68=0,Table1a!AC68="0"),"0 value","Value"))</f>
        <v>Value</v>
      </c>
      <c r="AD62" s="104" t="str">
        <f>IF(OR(ISBLANK(Table1a!AD68),Table1a!AD68=""),"Blank cell, reporting not mandatory",IF(OR(Table1a!AD68=0,Table1a!AD68="0"),"0 value","Value"))</f>
        <v>Value</v>
      </c>
      <c r="AE62" s="86" t="str">
        <f>IF(OR(ISBLANK(Table1a!AE68),Table1a!AE68=""),IF(AND(ISNUMBER($C$12),AE$12 &lt;= $C$12), "Blank cell, reporting not mandatory", "Blank cell"),IF(OR(Table1a!AE68=0,Table1a!AE68="0"),"0 value","Value"))</f>
        <v>Value</v>
      </c>
      <c r="AF62" s="104" t="str">
        <f>IF(OR(ISBLANK(Table1a!AF68),Table1a!AF68=""),"Blank cell, reporting not mandatory",IF(OR(Table1a!AF68=0,Table1a!AF68="0"),"0 value","Value"))</f>
        <v>Value</v>
      </c>
      <c r="AG62" s="104" t="str">
        <f>IF(OR(ISBLANK(Table1a!AG68),Table1a!AG68=""),"Blank cell, reporting not mandatory",IF(OR(Table1a!AG68=0,Table1a!AG68="0"),"0 value","Value"))</f>
        <v>Value</v>
      </c>
      <c r="AH62" s="104" t="str">
        <f>IF(OR(ISBLANK(Table1a!AH68),Table1a!AH68=""),"Blank cell, reporting not mandatory",IF(OR(Table1a!AH68=0,Table1a!AH68="0"),"0 value","Value"))</f>
        <v>Value</v>
      </c>
      <c r="AI62" s="104" t="str">
        <f>IF(OR(ISBLANK(Table1a!AI68),Table1a!AI68=""),"Blank cell, reporting not mandatory",IF(OR(Table1a!AI68=0,Table1a!AI68="0"),"0 value","Value"))</f>
        <v>Value</v>
      </c>
      <c r="AJ62" s="86" t="str">
        <f>IF(OR(ISBLANK(Table1a!AJ68),Table1a!AJ68=""),IF(AND(ISNUMBER($C$12),AJ$12 &lt;= $C$12), "Blank cell, reporting not mandatory", "Blank cell"),IF(OR(Table1a!AJ68=0,Table1a!AJ68="0"),"0 value","Value"))</f>
        <v>Value</v>
      </c>
      <c r="AK62" s="100" t="str">
        <f>IF(OR(ISBLANK(Table1a!AK68),Table1a!AK68=""),"Blank cell",IF(OR(Table1a!AK68=0,Table1a!AK68="0"),"0 value","Value"))</f>
        <v>Value</v>
      </c>
      <c r="AL62" s="104" t="str">
        <f>IF(OR(ISBLANK(Table1a!AL68),Table1a!AL68=""),"Blank cell, reporting not mandatory",IF(OR(Table1a!AL68=0,Table1a!AL68="0"),"0 value","Value"))</f>
        <v>Blank cell, reporting not mandatory</v>
      </c>
      <c r="AM62" s="104" t="str">
        <f>IF(OR(ISBLANK(Table1a!AM68),Table1a!AM68=""),"Blank cell, reporting not mandatory",IF(OR(Table1a!AM68=0,Table1a!AM68="0"),"0 value","Value"))</f>
        <v>Blank cell, reporting not mandatory</v>
      </c>
      <c r="AN62" s="86" t="str">
        <f>IF(OR(ISBLANK(Table1a!AN68),Table1a!AN68=""),IF(AND(ISNUMBER($C$12),AN$12 &lt;= $C$12), "Blank cell, reporting not mandatory", "Blank cell"),IF(OR(Table1a!AN68=0,Table1a!AN68="0"),"0 value","Value"))</f>
        <v>Blank cell, reporting not mandatory</v>
      </c>
      <c r="AO62" s="104" t="str">
        <f>IF(OR(ISBLANK(Table1a!AO68),Table1a!AO68=""),"Blank cell, reporting not mandatory",IF(OR(Table1a!AO68=0,Table1a!AO68="0"),"0 value","Value"))</f>
        <v>Blank cell, reporting not mandatory</v>
      </c>
      <c r="AP62" s="104" t="str">
        <f>IF(OR(ISBLANK(Table1a!AP68),Table1a!AP68=""),"Blank cell, reporting not mandatory",IF(OR(Table1a!AP68=0,Table1a!AP68="0"),"0 value","Value"))</f>
        <v>Blank cell, reporting not mandatory</v>
      </c>
      <c r="AQ62" s="104" t="str">
        <f>IF(OR(ISBLANK(Table1a!AQ68),Table1a!AQ68=""),"Blank cell, reporting not mandatory",IF(OR(Table1a!AQ68=0,Table1a!AQ68="0"),"0 value","Value"))</f>
        <v>Value</v>
      </c>
      <c r="AR62" s="104" t="str">
        <f>IF(OR(ISBLANK(Table1a!AR68),Table1a!AR68=""),"Blank cell, reporting not mandatory",IF(OR(Table1a!AR68=0,Table1a!AR68="0"),"0 value","Value"))</f>
        <v>Value</v>
      </c>
      <c r="AS62" s="86" t="str">
        <f>IF(OR(ISBLANK(Table1a!AS68),Table1a!AS68=""),IF(AND(ISNUMBER($C$12),AS$12 &lt;= $C$12), "Blank cell, reporting not mandatory", "Blank cell"),IF(OR(Table1a!AS68=0,Table1a!AS68="0"),"0 value","Value"))</f>
        <v>Value</v>
      </c>
      <c r="AT62" s="104" t="str">
        <f>IF(OR(ISBLANK(Table1a!AT68),Table1a!AT68=""),"Blank cell, reporting not mandatory",IF(OR(Table1a!AT68=0,Table1a!AT68="0"),"0 value","Value"))</f>
        <v>Value</v>
      </c>
      <c r="AU62" s="104" t="str">
        <f>IF(OR(ISBLANK(Table1a!AU68),Table1a!AU68=""),"Blank cell, reporting not mandatory",IF(OR(Table1a!AU68=0,Table1a!AU68="0"),"0 value","Value"))</f>
        <v>Value</v>
      </c>
      <c r="AV62" s="104" t="str">
        <f>IF(OR(ISBLANK(Table1a!AV68),Table1a!AV68=""),"Blank cell, reporting not mandatory",IF(OR(Table1a!AV68=0,Table1a!AV68="0"),"0 value","Value"))</f>
        <v>Value</v>
      </c>
      <c r="AW62" s="104" t="str">
        <f>IF(OR(ISBLANK(Table1a!AW68),Table1a!AW68=""),"Blank cell, reporting not mandatory",IF(OR(Table1a!AW68=0,Table1a!AW68="0"),"0 value","Value"))</f>
        <v>Value</v>
      </c>
      <c r="AX62" s="86" t="str">
        <f>IF(OR(ISBLANK(Table1a!AX68),Table1a!AX68=""),IF(AND(ISNUMBER($C$12),AX$12 &lt;= $C$12), "Blank cell, reporting not mandatory", "Blank cell"),IF(OR(Table1a!AX68=0,Table1a!AX68="0"),"0 value","Value"))</f>
        <v>Value</v>
      </c>
      <c r="AY62" s="104" t="str">
        <f>IF(OR(ISBLANK(Table1a!AY68),Table1a!AY68=""),"Blank cell, reporting not mandatory",IF(OR(Table1a!AY68=0,Table1a!AY68="0"),"0 value","Value"))</f>
        <v>Value</v>
      </c>
      <c r="AZ62" s="104" t="str">
        <f>IF(OR(ISBLANK(Table1a!AZ68),Table1a!AZ68=""),"Blank cell, reporting not mandatory",IF(OR(Table1a!AZ68=0,Table1a!AZ68="0"),"0 value","Value"))</f>
        <v>Value</v>
      </c>
      <c r="BA62" s="104" t="str">
        <f>IF(OR(ISBLANK(Table1a!BA68),Table1a!BA68=""),"Blank cell, reporting not mandatory",IF(OR(Table1a!BA68=0,Table1a!BA68="0"),"0 value","Value"))</f>
        <v>Value</v>
      </c>
      <c r="BB62" s="104" t="str">
        <f>IF(OR(ISBLANK(Table1a!BB68),Table1a!BB68=""),"Blank cell, reporting not mandatory",IF(OR(Table1a!BB68=0,Table1a!BB68="0"),"0 value","Value"))</f>
        <v>Value</v>
      </c>
      <c r="BC62" s="86" t="str">
        <f>IF(OR(ISBLANK(Table1a!BC68),Table1a!BC68=""),IF(AND(ISNUMBER($C$12),BC$12 &lt;= $C$12), "Blank cell, reporting not mandatory", "Blank cell"),IF(OR(Table1a!BC68=0,Table1a!BC68="0"),"0 value","Value"))</f>
        <v>Value</v>
      </c>
      <c r="BD62" s="104" t="str">
        <f>IF(OR(ISBLANK(Table1a!BD68),Table1a!BD68=""),"Blank cell, reporting not mandatory",IF(OR(Table1a!BD68=0,Table1a!BD68="0"),"0 value","Value"))</f>
        <v>Value</v>
      </c>
      <c r="BE62" s="104" t="str">
        <f>IF(OR(ISBLANK(Table1a!BE68),Table1a!BE68=""),"Blank cell, reporting not mandatory",IF(OR(Table1a!BE68=0,Table1a!BE68="0"),"0 value","Value"))</f>
        <v>Value</v>
      </c>
      <c r="BF62" s="104" t="str">
        <f>IF(OR(ISBLANK(Table1a!BF68),Table1a!BF68=""),"Blank cell, reporting not mandatory",IF(OR(Table1a!BF68=0,Table1a!BF68="0"),"0 value","Value"))</f>
        <v>Value</v>
      </c>
      <c r="BG62" s="104" t="str">
        <f>IF(OR(ISBLANK(Table1a!BG68),Table1a!BG68=""),"Blank cell, reporting not mandatory",IF(OR(Table1a!BG68=0,Table1a!BG68="0"),"0 value","Value"))</f>
        <v>Value</v>
      </c>
      <c r="BH62" s="86" t="str">
        <f>IF(OR(ISBLANK(Table1a!BH68),Table1a!BH68=""),IF(AND(ISNUMBER($C$12),BH$12 &lt;= $C$12), "Blank cell, reporting not mandatory", "Blank cell"),IF(OR(Table1a!BH68=0,Table1a!BH68="0"),"0 value","Value"))</f>
        <v>Value</v>
      </c>
      <c r="BI62" s="104" t="str">
        <f>IF(OR(ISBLANK(Table1a!BI68),Table1a!BI68=""),"Blank cell, reporting not mandatory",IF(OR(Table1a!BI68=0,Table1a!BI68="0"),"0 value","Value"))</f>
        <v>Value</v>
      </c>
      <c r="BJ62" s="104" t="str">
        <f>IF(OR(ISBLANK(Table1a!BJ68),Table1a!BJ68=""),"Blank cell, reporting not mandatory",IF(OR(Table1a!BJ68=0,Table1a!BJ68="0"),"0 value","Value"))</f>
        <v>Value</v>
      </c>
      <c r="BK62" s="104" t="str">
        <f>IF(OR(ISBLANK(Table1a!BK68),Table1a!BK68=""),"Blank cell, reporting not mandatory",IF(OR(Table1a!BK68=0,Table1a!BK68="0"),"0 value","Value"))</f>
        <v>Value</v>
      </c>
      <c r="BL62" s="104" t="str">
        <f>IF(OR(ISBLANK(Table1a!BL68),Table1a!BL68=""),"Blank cell, reporting not mandatory",IF(OR(Table1a!BL68=0,Table1a!BL68="0"),"0 value","Value"))</f>
        <v>Value</v>
      </c>
      <c r="BM62" s="86" t="str">
        <f>IF(OR(ISBLANK(Table1a!BM68),Table1a!BM68=""),IF(AND(ISNUMBER($C$12),BM$12 &lt;= $C$12), "Blank cell, reporting not mandatory", "Blank cell"),IF(OR(Table1a!BM68=0,Table1a!BM68="0"),"0 value","Value"))</f>
        <v>Value</v>
      </c>
      <c r="BN62" s="104" t="str">
        <f>IF(OR(ISBLANK(Table1a!BN68),Table1a!BN68=""),"Blank cell, reporting not mandatory",IF(OR(Table1a!BN68=0,Table1a!BN68="0"),"0 value","Value"))</f>
        <v>Value</v>
      </c>
      <c r="BO62" s="104" t="str">
        <f>IF(OR(ISBLANK(Table1a!BO68),Table1a!BO68=""),"Blank cell, reporting not mandatory",IF(OR(Table1a!BO68=0,Table1a!BO68="0"),"0 value","Value"))</f>
        <v>Value</v>
      </c>
      <c r="BP62" s="104" t="str">
        <f>IF(OR(ISBLANK(Table1a!BP68),Table1a!BP68=""),"Blank cell, reporting not mandatory",IF(OR(Table1a!BP68=0,Table1a!BP68="0"),"0 value","Value"))</f>
        <v>Value</v>
      </c>
      <c r="BQ62" s="104" t="str">
        <f>IF(OR(ISBLANK(Table1a!BQ68),Table1a!BQ68=""),"Blank cell, reporting not mandatory",IF(OR(Table1a!BQ68=0,Table1a!BQ68="0"),"0 value","Value"))</f>
        <v>Value</v>
      </c>
      <c r="BR62" s="86" t="str">
        <f>IF(OR(ISBLANK(Table1a!BR68),Table1a!BR68=""),IF(AND(ISNUMBER($C$12),BR$12 &lt;= $C$12), "Blank cell, reporting not mandatory", "Blank cell"),IF(OR(Table1a!BR68=0,Table1a!BR68="0"),"0 value","Value"))</f>
        <v>Value</v>
      </c>
      <c r="BS62" s="100" t="str">
        <f>IF(OR(ISBLANK(Table1a!BS68),Table1a!BS68=""),"Blank cell",IF(OR(Table1a!BS68=0,Table1a!BS68="0"),"0 value","Value"))</f>
        <v>Value</v>
      </c>
      <c r="BT62" s="104" t="str">
        <f>IF(OR(ISBLANK(Table1a!BT68),Table1a!BT68=""),"Blank cell, reporting not mandatory",IF(OR(Table1a!BT68=0,Table1a!BT68="0"),"0 value","Value"))</f>
        <v>Blank cell, reporting not mandatory</v>
      </c>
      <c r="BU62" s="104" t="str">
        <f>IF(OR(ISBLANK(Table1a!BU68),Table1a!BU68=""),"Blank cell, reporting not mandatory",IF(OR(Table1a!BU68=0,Table1a!BU68="0"),"0 value","Value"))</f>
        <v>Blank cell, reporting not mandatory</v>
      </c>
      <c r="BV62" s="86" t="str">
        <f>IF(OR(ISBLANK(Table1a!BV68),Table1a!BV68=""),IF(AND(ISNUMBER($C$12),BV$12 &lt;= $C$12), "Blank cell, reporting not mandatory", "Blank cell"),IF(OR(Table1a!BV68=0,Table1a!BV68="0"),"0 value","Value"))</f>
        <v>Blank cell, reporting not mandatory</v>
      </c>
      <c r="BW62" s="104" t="str">
        <f>IF(OR(ISBLANK(Table1a!BW68),Table1a!BW68=""),"Blank cell, reporting not mandatory",IF(OR(Table1a!BW68=0,Table1a!BW68="0"),"0 value","Value"))</f>
        <v>Blank cell, reporting not mandatory</v>
      </c>
      <c r="BX62" s="104" t="str">
        <f>IF(OR(ISBLANK(Table1a!BX68),Table1a!BX68=""),"Blank cell, reporting not mandatory",IF(OR(Table1a!BX68=0,Table1a!BX68="0"),"0 value","Value"))</f>
        <v>Blank cell, reporting not mandatory</v>
      </c>
      <c r="BY62" s="104" t="str">
        <f>IF(OR(ISBLANK(Table1a!BY68),Table1a!BY68=""),"Blank cell, reporting not mandatory",IF(OR(Table1a!BY68=0,Table1a!BY68="0"),"0 value","Value"))</f>
        <v>Value</v>
      </c>
      <c r="BZ62" s="104" t="str">
        <f>IF(OR(ISBLANK(Table1a!BZ68),Table1a!BZ68=""),"Blank cell, reporting not mandatory",IF(OR(Table1a!BZ68=0,Table1a!BZ68="0"),"0 value","Value"))</f>
        <v>Value</v>
      </c>
      <c r="CA62" s="86" t="str">
        <f>IF(OR(ISBLANK(Table1a!CA68),Table1a!CA68=""),IF(AND(ISNUMBER($C$12),CA$12 &lt;= $C$12), "Blank cell, reporting not mandatory", "Blank cell"),IF(OR(Table1a!CA68=0,Table1a!CA68="0"),"0 value","Value"))</f>
        <v>Value</v>
      </c>
      <c r="CB62" s="104" t="str">
        <f>IF(OR(ISBLANK(Table1a!CB68),Table1a!CB68=""),"Blank cell, reporting not mandatory",IF(OR(Table1a!CB68=0,Table1a!CB68="0"),"0 value","Value"))</f>
        <v>Value</v>
      </c>
      <c r="CC62" s="104" t="str">
        <f>IF(OR(ISBLANK(Table1a!CC68),Table1a!CC68=""),"Blank cell, reporting not mandatory",IF(OR(Table1a!CC68=0,Table1a!CC68="0"),"0 value","Value"))</f>
        <v>Value</v>
      </c>
      <c r="CD62" s="104" t="str">
        <f>IF(OR(ISBLANK(Table1a!CD68),Table1a!CD68=""),"Blank cell, reporting not mandatory",IF(OR(Table1a!CD68=0,Table1a!CD68="0"),"0 value","Value"))</f>
        <v>Value</v>
      </c>
      <c r="CE62" s="104" t="str">
        <f>IF(OR(ISBLANK(Table1a!CE68),Table1a!CE68=""),"Blank cell, reporting not mandatory",IF(OR(Table1a!CE68=0,Table1a!CE68="0"),"0 value","Value"))</f>
        <v>Value</v>
      </c>
      <c r="CF62" s="86" t="str">
        <f>IF(OR(ISBLANK(Table1a!CF68),Table1a!CF68=""),IF(AND(ISNUMBER($C$12),CF$12 &lt;= $C$12), "Blank cell, reporting not mandatory", "Blank cell"),IF(OR(Table1a!CF68=0,Table1a!CF68="0"),"0 value","Value"))</f>
        <v>Value</v>
      </c>
      <c r="CG62" s="104" t="str">
        <f>IF(OR(ISBLANK(Table1a!CG68),Table1a!CG68=""),"Blank cell, reporting not mandatory",IF(OR(Table1a!CG68=0,Table1a!CG68="0"),"0 value","Value"))</f>
        <v>Value</v>
      </c>
      <c r="CH62" s="104" t="str">
        <f>IF(OR(ISBLANK(Table1a!CH68),Table1a!CH68=""),"Blank cell, reporting not mandatory",IF(OR(Table1a!CH68=0,Table1a!CH68="0"),"0 value","Value"))</f>
        <v>Value</v>
      </c>
      <c r="CI62" s="104" t="str">
        <f>IF(OR(ISBLANK(Table1a!CI68),Table1a!CI68=""),"Blank cell, reporting not mandatory",IF(OR(Table1a!CI68=0,Table1a!CI68="0"),"0 value","Value"))</f>
        <v>Value</v>
      </c>
      <c r="CJ62" s="104" t="str">
        <f>IF(OR(ISBLANK(Table1a!CJ68),Table1a!CJ68=""),"Blank cell, reporting not mandatory",IF(OR(Table1a!CJ68=0,Table1a!CJ68="0"),"0 value","Value"))</f>
        <v>Value</v>
      </c>
      <c r="CK62" s="86" t="str">
        <f>IF(OR(ISBLANK(Table1a!CK68),Table1a!CK68=""),IF(AND(ISNUMBER($C$12),CK$12 &lt;= $C$12), "Blank cell, reporting not mandatory", "Blank cell"),IF(OR(Table1a!CK68=0,Table1a!CK68="0"),"0 value","Value"))</f>
        <v>Value</v>
      </c>
      <c r="CL62" s="104" t="str">
        <f>IF(OR(ISBLANK(Table1a!CL68),Table1a!CL68=""),"Blank cell, reporting not mandatory",IF(OR(Table1a!CL68=0,Table1a!CL68="0"),"0 value","Value"))</f>
        <v>Value</v>
      </c>
      <c r="CM62" s="104" t="str">
        <f>IF(OR(ISBLANK(Table1a!CM68),Table1a!CM68=""),"Blank cell, reporting not mandatory",IF(OR(Table1a!CM68=0,Table1a!CM68="0"),"0 value","Value"))</f>
        <v>Value</v>
      </c>
      <c r="CN62" s="104" t="str">
        <f>IF(OR(ISBLANK(Table1a!CN68),Table1a!CN68=""),"Blank cell, reporting not mandatory",IF(OR(Table1a!CN68=0,Table1a!CN68="0"),"0 value","Value"))</f>
        <v>Value</v>
      </c>
      <c r="CO62" s="104" t="str">
        <f>IF(OR(ISBLANK(Table1a!CO68),Table1a!CO68=""),"Blank cell, reporting not mandatory",IF(OR(Table1a!CO68=0,Table1a!CO68="0"),"0 value","Value"))</f>
        <v>Value</v>
      </c>
      <c r="CP62" s="86" t="str">
        <f>IF(OR(ISBLANK(Table1a!CP68),Table1a!CP68=""),IF(AND(ISNUMBER($C$12),CP$12 &lt;= $C$12), "Blank cell, reporting not mandatory", "Blank cell"),IF(OR(Table1a!CP68=0,Table1a!CP68="0"),"0 value","Value"))</f>
        <v>Value</v>
      </c>
      <c r="CQ62" s="104" t="str">
        <f>IF(OR(ISBLANK(Table1a!CQ68),Table1a!CQ68=""),"Blank cell, reporting not mandatory",IF(OR(Table1a!CQ68=0,Table1a!CQ68="0"),"0 value","Value"))</f>
        <v>Value</v>
      </c>
      <c r="CR62" s="104" t="str">
        <f>IF(OR(ISBLANK(Table1a!CR68),Table1a!CR68=""),"Blank cell, reporting not mandatory",IF(OR(Table1a!CR68=0,Table1a!CR68="0"),"0 value","Value"))</f>
        <v>Value</v>
      </c>
      <c r="CS62" s="104" t="str">
        <f>IF(OR(ISBLANK(Table1a!CS68),Table1a!CS68=""),"Blank cell, reporting not mandatory",IF(OR(Table1a!CS68=0,Table1a!CS68="0"),"0 value","Value"))</f>
        <v>Value</v>
      </c>
      <c r="CT62" s="104" t="str">
        <f>IF(OR(ISBLANK(Table1a!CT68),Table1a!CT68=""),"Blank cell, reporting not mandatory",IF(OR(Table1a!CT68=0,Table1a!CT68="0"),"0 value","Value"))</f>
        <v>Value</v>
      </c>
      <c r="CU62" s="86" t="str">
        <f>IF(OR(ISBLANK(Table1a!CU68),Table1a!CU68=""),IF(AND(ISNUMBER($C$12),CU$12 &lt;= $C$12), "Blank cell, reporting not mandatory", "Blank cell"),IF(OR(Table1a!CU68=0,Table1a!CU68="0"),"0 value","Value"))</f>
        <v>Value</v>
      </c>
      <c r="CV62" s="104" t="str">
        <f>IF(OR(ISBLANK(Table1a!CV68),Table1a!CV68=""),"Blank cell, reporting not mandatory",IF(OR(Table1a!CV68=0,Table1a!CV68="0"),"0 value","Value"))</f>
        <v>Value</v>
      </c>
      <c r="CW62" s="104" t="str">
        <f>IF(OR(ISBLANK(Table1a!CW68),Table1a!CW68=""),"Blank cell, reporting not mandatory",IF(OR(Table1a!CW68=0,Table1a!CW68="0"),"0 value","Value"))</f>
        <v>Value</v>
      </c>
      <c r="CX62" s="104" t="str">
        <f>IF(OR(ISBLANK(Table1a!CX68),Table1a!CX68=""),"Blank cell, reporting not mandatory",IF(OR(Table1a!CX68=0,Table1a!CX68="0"),"0 value","Value"))</f>
        <v>Value</v>
      </c>
      <c r="CY62" s="104" t="str">
        <f>IF(OR(ISBLANK(Table1a!CY68),Table1a!CY68=""),"Blank cell, reporting not mandatory",IF(OR(Table1a!CY68=0,Table1a!CY68="0"),"0 value","Value"))</f>
        <v>Value</v>
      </c>
      <c r="CZ62" s="86" t="str">
        <f>IF(OR(ISBLANK(Table1a!CZ68),Table1a!CZ68=""),IF(AND(ISNUMBER($C$12),CZ$12 &lt;= $C$12), "Blank cell, reporting not mandatory", "Blank cell"),IF(OR(Table1a!CZ68=0,Table1a!CZ68="0"),"0 value","Value"))</f>
        <v>Value</v>
      </c>
      <c r="DA62" s="132"/>
      <c r="DB62" s="132"/>
      <c r="DC62" s="133"/>
      <c r="DD62" s="132"/>
      <c r="DE62" s="133"/>
      <c r="DF62" s="133"/>
      <c r="DG62" s="133"/>
      <c r="DH62" s="133"/>
      <c r="DI62" s="132"/>
      <c r="DJ62" s="133"/>
      <c r="DK62" s="133"/>
      <c r="DL62" s="133"/>
      <c r="DM62" s="133"/>
      <c r="DN62" s="132"/>
      <c r="DO62" s="133"/>
      <c r="DP62" s="133"/>
      <c r="DQ62" s="133"/>
      <c r="DR62" s="133"/>
      <c r="DS62" s="132"/>
      <c r="DT62" s="133"/>
      <c r="DU62" s="133"/>
      <c r="DV62" s="133"/>
      <c r="DW62" s="133"/>
      <c r="DX62" s="132"/>
      <c r="DY62" s="133"/>
      <c r="DZ62" s="133"/>
      <c r="EA62" s="133"/>
      <c r="EB62" s="133"/>
      <c r="EC62" s="132"/>
      <c r="ED62" s="133"/>
      <c r="EE62" s="133"/>
      <c r="EF62" s="133"/>
      <c r="EG62" s="133"/>
      <c r="EH62" s="132"/>
      <c r="EI62" s="132"/>
      <c r="EJ62" s="133"/>
      <c r="EK62" s="133"/>
      <c r="EL62" s="132"/>
      <c r="EM62" s="133"/>
      <c r="EN62" s="133"/>
      <c r="EO62" s="133"/>
      <c r="EP62" s="133"/>
      <c r="EQ62" s="132"/>
      <c r="ER62" s="133"/>
      <c r="ES62" s="133"/>
      <c r="ET62" s="133"/>
      <c r="EU62" s="133"/>
      <c r="EV62" s="132"/>
      <c r="EW62" s="133"/>
      <c r="EX62" s="133"/>
      <c r="EY62" s="133"/>
      <c r="EZ62" s="133"/>
      <c r="FA62" s="132"/>
      <c r="FB62" s="133"/>
      <c r="FC62" s="133"/>
      <c r="FD62" s="133"/>
      <c r="FE62" s="133"/>
      <c r="FF62" s="132"/>
      <c r="FG62" s="133"/>
      <c r="FH62" s="133"/>
      <c r="FI62" s="133"/>
      <c r="FJ62" s="133"/>
      <c r="FK62" s="132"/>
      <c r="FL62" s="133"/>
      <c r="FM62" s="133"/>
      <c r="FN62" s="133"/>
      <c r="FO62" s="133"/>
      <c r="FP62" s="132"/>
      <c r="FQ62" s="132"/>
      <c r="FR62" s="133"/>
      <c r="FS62" s="133"/>
      <c r="FT62" s="132"/>
      <c r="FU62" s="133"/>
      <c r="FV62" s="133"/>
      <c r="FW62" s="133"/>
      <c r="FX62" s="133"/>
      <c r="FY62" s="132"/>
      <c r="FZ62" s="133"/>
      <c r="GA62" s="133"/>
      <c r="GB62" s="133"/>
      <c r="GC62" s="133"/>
      <c r="GD62" s="132"/>
      <c r="GE62" s="133"/>
      <c r="GF62" s="133"/>
      <c r="GG62" s="133"/>
      <c r="GH62" s="133"/>
      <c r="GI62" s="132"/>
      <c r="GJ62" s="133"/>
      <c r="GK62" s="133"/>
      <c r="GL62" s="133"/>
      <c r="GM62" s="133"/>
      <c r="GN62" s="132"/>
      <c r="GO62" s="133"/>
      <c r="GP62" s="133"/>
      <c r="GQ62" s="133"/>
      <c r="GR62" s="133"/>
      <c r="GS62" s="132"/>
      <c r="GT62" s="133"/>
      <c r="GU62" s="133"/>
      <c r="GV62" s="133"/>
      <c r="GW62" s="133"/>
      <c r="GX62" s="132"/>
      <c r="GY62" s="132"/>
      <c r="GZ62" s="133"/>
      <c r="HA62" s="133"/>
      <c r="HB62" s="132"/>
      <c r="HC62" s="133"/>
      <c r="HD62" s="133"/>
      <c r="HE62" s="133"/>
      <c r="HF62" s="133"/>
      <c r="HG62" s="132"/>
      <c r="HH62" s="133"/>
      <c r="HI62" s="133"/>
      <c r="HJ62" s="133"/>
      <c r="HK62" s="133"/>
      <c r="HL62" s="132"/>
      <c r="HM62" s="133"/>
      <c r="HN62" s="133"/>
      <c r="HO62" s="133"/>
      <c r="HP62" s="133"/>
      <c r="HQ62" s="132"/>
      <c r="HR62" s="133"/>
      <c r="HS62" s="133"/>
      <c r="HT62" s="133"/>
      <c r="HU62" s="133"/>
      <c r="HV62" s="132"/>
      <c r="HW62" s="133"/>
      <c r="HX62" s="133"/>
      <c r="HY62" s="133"/>
      <c r="HZ62" s="133"/>
      <c r="IA62" s="132"/>
      <c r="IB62" s="133"/>
      <c r="IC62" s="133"/>
      <c r="ID62" s="133"/>
      <c r="IE62" s="133"/>
      <c r="IF62" s="132"/>
      <c r="IG62" s="132"/>
      <c r="IH62" s="133"/>
      <c r="II62" s="133"/>
      <c r="IJ62" s="132"/>
      <c r="IK62" s="133"/>
      <c r="IL62" s="133"/>
      <c r="IM62" s="133"/>
      <c r="IN62" s="133"/>
      <c r="IO62" s="132"/>
      <c r="IP62" s="133"/>
      <c r="IQ62" s="133"/>
      <c r="IR62" s="133"/>
      <c r="IS62" s="133"/>
      <c r="IT62" s="132"/>
      <c r="IU62" s="133"/>
      <c r="IV62" s="133"/>
      <c r="IW62" s="133"/>
      <c r="IX62" s="133"/>
      <c r="IY62" s="132"/>
      <c r="IZ62" s="133"/>
      <c r="JA62" s="133"/>
      <c r="JB62" s="133"/>
      <c r="JC62" s="133"/>
      <c r="JD62" s="132"/>
      <c r="JE62" s="133"/>
      <c r="JF62" s="133"/>
      <c r="JG62" s="133"/>
      <c r="JH62" s="133"/>
      <c r="JI62" s="132"/>
      <c r="JJ62" s="133"/>
      <c r="JK62" s="133"/>
      <c r="JL62" s="133"/>
      <c r="JM62" s="133"/>
      <c r="JN62" s="132"/>
      <c r="JO62" s="80" t="str">
        <f>IF(OR(ISBLANK(Table1a!JO68),Table1a!JO68=""),"Blank cell",IF(OR(Table1a!JO68=0,Table1a!JO68="0"),"0 value","Value"))</f>
        <v>Value</v>
      </c>
      <c r="JP62" s="104" t="str">
        <f>IF(OR(ISBLANK(Table1a!JP68),Table1a!JP68=""),"Blank cell, reporting not mandatory",IF(OR(Table1a!JP68=0,Table1a!JP68="0"),"0 value","Value"))</f>
        <v>Value</v>
      </c>
      <c r="JQ62" s="104" t="str">
        <f>IF(OR(ISBLANK(Table1a!JQ68),Table1a!JQ68=""),"Blank cell, reporting not mandatory",IF(OR(Table1a!JQ68=0,Table1a!JQ68="0"),"0 value","Value"))</f>
        <v>Value</v>
      </c>
      <c r="JR62" s="86" t="str">
        <f>IF(OR(ISBLANK(Table1a!JR68),Table1a!JR68=""),IF(AND(ISNUMBER($C$12),JR$12 &lt;= $C$12), "Blank cell, reporting not mandatory", "Blank cell"),IF(OR(Table1a!JR68=0,Table1a!JR68="0"),"0 value","Value"))</f>
        <v>Blank cell, reporting not mandatory</v>
      </c>
      <c r="JS62" s="104" t="str">
        <f>IF(OR(ISBLANK(Table1a!JS68),Table1a!JS68=""),"Blank cell, reporting not mandatory",IF(OR(Table1a!JS68=0,Table1a!JS68="0"),"0 value","Value"))</f>
        <v>Value</v>
      </c>
      <c r="JT62" s="104" t="str">
        <f>IF(OR(ISBLANK(Table1a!JT68),Table1a!JT68=""),"Blank cell, reporting not mandatory",IF(OR(Table1a!JT68=0,Table1a!JT68="0"),"0 value","Value"))</f>
        <v>Value</v>
      </c>
      <c r="JU62" s="104" t="str">
        <f>IF(OR(ISBLANK(Table1a!JU68),Table1a!JU68=""),"Blank cell, reporting not mandatory",IF(OR(Table1a!JU68=0,Table1a!JU68="0"),"0 value","Value"))</f>
        <v>Value</v>
      </c>
      <c r="JV62" s="104" t="str">
        <f>IF(OR(ISBLANK(Table1a!JV68),Table1a!JV68=""),"Blank cell, reporting not mandatory",IF(OR(Table1a!JV68=0,Table1a!JV68="0"),"0 value","Value"))</f>
        <v>Value</v>
      </c>
      <c r="JW62" s="86" t="str">
        <f>IF(OR(ISBLANK(Table1a!JW68),Table1a!JW68=""),IF(AND(ISNUMBER($C$12),JW$12 &lt;= $C$12), "Blank cell, reporting not mandatory", "Blank cell"),IF(OR(Table1a!JW68=0,Table1a!JW68="0"),"0 value","Value"))</f>
        <v>Value</v>
      </c>
      <c r="JX62" s="104" t="str">
        <f>IF(OR(ISBLANK(Table1a!JX68),Table1a!JX68=""),"Blank cell, reporting not mandatory",IF(OR(Table1a!JX68=0,Table1a!JX68="0"),"0 value","Value"))</f>
        <v>Value</v>
      </c>
      <c r="JY62" s="104" t="str">
        <f>IF(OR(ISBLANK(Table1a!JY68),Table1a!JY68=""),"Blank cell, reporting not mandatory",IF(OR(Table1a!JY68=0,Table1a!JY68="0"),"0 value","Value"))</f>
        <v>Value</v>
      </c>
      <c r="JZ62" s="104" t="str">
        <f>IF(OR(ISBLANK(Table1a!JZ68),Table1a!JZ68=""),"Blank cell, reporting not mandatory",IF(OR(Table1a!JZ68=0,Table1a!JZ68="0"),"0 value","Value"))</f>
        <v>Value</v>
      </c>
      <c r="KA62" s="104" t="str">
        <f>IF(OR(ISBLANK(Table1a!KA68),Table1a!KA68=""),"Blank cell, reporting not mandatory",IF(OR(Table1a!KA68=0,Table1a!KA68="0"),"0 value","Value"))</f>
        <v>Value</v>
      </c>
      <c r="KB62" s="86" t="str">
        <f>IF(OR(ISBLANK(Table1a!KB68),Table1a!KB68=""),IF(AND(ISNUMBER($C$12),KB$12 &lt;= $C$12), "Blank cell, reporting not mandatory", "Blank cell"),IF(OR(Table1a!KB68=0,Table1a!KB68="0"),"0 value","Value"))</f>
        <v>Value</v>
      </c>
      <c r="KC62" s="104" t="str">
        <f>IF(OR(ISBLANK(Table1a!KC68),Table1a!KC68=""),"Blank cell, reporting not mandatory",IF(OR(Table1a!KC68=0,Table1a!KC68="0"),"0 value","Value"))</f>
        <v>Value</v>
      </c>
      <c r="KD62" s="104" t="str">
        <f>IF(OR(ISBLANK(Table1a!KD68),Table1a!KD68=""),"Blank cell, reporting not mandatory",IF(OR(Table1a!KD68=0,Table1a!KD68="0"),"0 value","Value"))</f>
        <v>Value</v>
      </c>
      <c r="KE62" s="104" t="str">
        <f>IF(OR(ISBLANK(Table1a!KE68),Table1a!KE68=""),"Blank cell, reporting not mandatory",IF(OR(Table1a!KE68=0,Table1a!KE68="0"),"0 value","Value"))</f>
        <v>Value</v>
      </c>
      <c r="KF62" s="104" t="str">
        <f>IF(OR(ISBLANK(Table1a!KF68),Table1a!KF68=""),"Blank cell, reporting not mandatory",IF(OR(Table1a!KF68=0,Table1a!KF68="0"),"0 value","Value"))</f>
        <v>Value</v>
      </c>
      <c r="KG62" s="86" t="str">
        <f>IF(OR(ISBLANK(Table1a!KG68),Table1a!KG68=""),IF(AND(ISNUMBER($C$12),KG$12 &lt;= $C$12), "Blank cell, reporting not mandatory", "Blank cell"),IF(OR(Table1a!KG68=0,Table1a!KG68="0"),"0 value","Value"))</f>
        <v>Value</v>
      </c>
      <c r="KH62" s="104" t="str">
        <f>IF(OR(ISBLANK(Table1a!KH68),Table1a!KH68=""),"Blank cell, reporting not mandatory",IF(OR(Table1a!KH68=0,Table1a!KH68="0"),"0 value","Value"))</f>
        <v>Value</v>
      </c>
      <c r="KI62" s="104" t="str">
        <f>IF(OR(ISBLANK(Table1a!KI68),Table1a!KI68=""),"Blank cell, reporting not mandatory",IF(OR(Table1a!KI68=0,Table1a!KI68="0"),"0 value","Value"))</f>
        <v>Value</v>
      </c>
      <c r="KJ62" s="104" t="str">
        <f>IF(OR(ISBLANK(Table1a!KJ68),Table1a!KJ68=""),"Blank cell, reporting not mandatory",IF(OR(Table1a!KJ68=0,Table1a!KJ68="0"),"0 value","Value"))</f>
        <v>Value</v>
      </c>
      <c r="KK62" s="104" t="str">
        <f>IF(OR(ISBLANK(Table1a!KK68),Table1a!KK68=""),"Blank cell, reporting not mandatory",IF(OR(Table1a!KK68=0,Table1a!KK68="0"),"0 value","Value"))</f>
        <v>Value</v>
      </c>
      <c r="KL62" s="86" t="str">
        <f>IF(OR(ISBLANK(Table1a!KL68),Table1a!KL68=""),IF(AND(ISNUMBER($C$12),KL$12 &lt;= $C$12), "Blank cell, reporting not mandatory", "Blank cell"),IF(OR(Table1a!KL68=0,Table1a!KL68="0"),"0 value","Value"))</f>
        <v>Value</v>
      </c>
      <c r="KM62" s="104" t="str">
        <f>IF(OR(ISBLANK(Table1a!KM68),Table1a!KM68=""),"Blank cell, reporting not mandatory",IF(OR(Table1a!KM68=0,Table1a!KM68="0"),"0 value","Value"))</f>
        <v>Value</v>
      </c>
      <c r="KN62" s="104" t="str">
        <f>IF(OR(ISBLANK(Table1a!KN68),Table1a!KN68=""),"Blank cell, reporting not mandatory",IF(OR(Table1a!KN68=0,Table1a!KN68="0"),"0 value","Value"))</f>
        <v>Value</v>
      </c>
      <c r="KO62" s="104" t="str">
        <f>IF(OR(ISBLANK(Table1a!KO68),Table1a!KO68=""),"Blank cell, reporting not mandatory",IF(OR(Table1a!KO68=0,Table1a!KO68="0"),"0 value","Value"))</f>
        <v>Value</v>
      </c>
      <c r="KP62" s="104" t="str">
        <f>IF(OR(ISBLANK(Table1a!KP68),Table1a!KP68=""),"Blank cell, reporting not mandatory",IF(OR(Table1a!KP68=0,Table1a!KP68="0"),"0 value","Value"))</f>
        <v>Value</v>
      </c>
      <c r="KQ62" s="86" t="str">
        <f>IF(OR(ISBLANK(Table1a!KQ68),Table1a!KQ68=""),IF(AND(ISNUMBER($C$12),KQ$12 &lt;= $C$12), "Blank cell, reporting not mandatory", "Blank cell"),IF(OR(Table1a!KQ68=0,Table1a!KQ68="0"),"0 value","Value"))</f>
        <v>Value</v>
      </c>
      <c r="KR62" s="104" t="str">
        <f>IF(OR(ISBLANK(Table1a!KR68),Table1a!KR68=""),"Blank cell, reporting not mandatory",IF(OR(Table1a!KR68=0,Table1a!KR68="0"),"0 value","Value"))</f>
        <v>Value</v>
      </c>
      <c r="KS62" s="104" t="str">
        <f>IF(OR(ISBLANK(Table1a!KS68),Table1a!KS68=""),"Blank cell, reporting not mandatory",IF(OR(Table1a!KS68=0,Table1a!KS68="0"),"0 value","Value"))</f>
        <v>Value</v>
      </c>
      <c r="KT62" s="104" t="str">
        <f>IF(OR(ISBLANK(Table1a!KT68),Table1a!KT68=""),"Blank cell, reporting not mandatory",IF(OR(Table1a!KT68=0,Table1a!KT68="0"),"0 value","Value"))</f>
        <v>Value</v>
      </c>
      <c r="KU62" s="104" t="str">
        <f>IF(OR(ISBLANK(Table1a!KU68),Table1a!KU68=""),"Blank cell, reporting not mandatory",IF(OR(Table1a!KU68=0,Table1a!KU68="0"),"0 value","Value"))</f>
        <v>Value</v>
      </c>
      <c r="KV62" s="86" t="str">
        <f>IF(OR(ISBLANK(Table1a!KV68),Table1a!KV68=""),IF(AND(ISNUMBER($C$12),KV$12 &lt;= $C$12), "Blank cell, reporting not mandatory", "Blank cell"),IF(OR(Table1a!KV68=0,Table1a!KV68="0"),"0 value","Value"))</f>
        <v>Value</v>
      </c>
      <c r="KW62" s="132"/>
      <c r="KX62" s="132"/>
      <c r="KY62" s="132"/>
      <c r="KZ62" s="132"/>
      <c r="LA62" s="132"/>
      <c r="LB62" s="132"/>
      <c r="LC62" s="132"/>
      <c r="LD62" s="132"/>
      <c r="LE62" s="132"/>
      <c r="LF62" s="132"/>
      <c r="LG62" s="132"/>
      <c r="LH62" s="132"/>
      <c r="LI62" s="132"/>
      <c r="LJ62" s="132"/>
      <c r="LK62" s="132"/>
      <c r="LL62" s="132"/>
      <c r="LM62" s="132"/>
      <c r="LN62" s="132"/>
      <c r="LO62" s="132"/>
      <c r="LP62" s="132"/>
      <c r="LQ62" s="132"/>
      <c r="LR62" s="132"/>
      <c r="LS62" s="132"/>
      <c r="LT62" s="132"/>
      <c r="LU62" s="132"/>
      <c r="LV62" s="132"/>
      <c r="LW62" s="132"/>
      <c r="LX62" s="132"/>
      <c r="LY62" s="132"/>
      <c r="LZ62" s="132"/>
      <c r="MA62" s="132"/>
      <c r="MB62" s="132"/>
      <c r="MC62" s="132"/>
      <c r="MD62" s="132"/>
      <c r="ME62" s="132"/>
      <c r="MF62" s="132"/>
      <c r="MG62" s="132"/>
      <c r="MH62" s="132"/>
      <c r="MI62" s="132"/>
      <c r="MJ62" s="132"/>
      <c r="MK62" s="132"/>
      <c r="ML62" s="132"/>
      <c r="MM62" s="132"/>
      <c r="MN62" s="132"/>
      <c r="MO62" s="132"/>
      <c r="MP62" s="132"/>
      <c r="MQ62" s="132"/>
      <c r="MR62" s="132"/>
      <c r="MS62" s="132"/>
      <c r="MT62" s="132"/>
      <c r="MU62" s="132"/>
      <c r="MV62" s="132"/>
      <c r="MW62" s="132"/>
      <c r="MX62" s="132"/>
      <c r="MY62" s="132"/>
      <c r="MZ62" s="132"/>
      <c r="NA62" s="132"/>
      <c r="NB62" s="132"/>
      <c r="NC62" s="132"/>
      <c r="ND62" s="132"/>
      <c r="NE62" s="132"/>
      <c r="NF62" s="132"/>
      <c r="NG62" s="132"/>
      <c r="NH62" s="132"/>
      <c r="NI62" s="132"/>
      <c r="NJ62" s="132"/>
      <c r="NK62" s="132"/>
      <c r="NL62" s="132"/>
    </row>
    <row r="63" spans="1:376" outlineLevel="1">
      <c r="A63" s="38" t="s">
        <v>334</v>
      </c>
      <c r="B63" s="79" t="s">
        <v>7</v>
      </c>
      <c r="C63" s="100" t="str">
        <f>IF(OR(ISBLANK(Table1a!C69),Table1a!C69=""),"Blank cell",IF(OR(Table1a!C69=0,Table1a!C69="0"),"0 value","Value"))</f>
        <v>Value</v>
      </c>
      <c r="D63" s="104" t="str">
        <f>IF(OR(ISBLANK(Table1a!D69),Table1a!D69=""),"Blank cell, reporting not mandatory",IF(OR(Table1a!D69=0,Table1a!D69="0"),"0 value","Value"))</f>
        <v>Blank cell, reporting not mandatory</v>
      </c>
      <c r="E63" s="104" t="str">
        <f>IF(OR(ISBLANK(Table1a!E69),Table1a!E69=""),"Blank cell, reporting not mandatory",IF(OR(Table1a!E69=0,Table1a!E69="0"),"0 value","Value"))</f>
        <v>Blank cell, reporting not mandatory</v>
      </c>
      <c r="F63" s="86" t="str">
        <f>IF(OR(ISBLANK(Table1a!F69),Table1a!F69=""),IF(AND(ISNUMBER($C$12),F$12 &lt;= $C$12), "Blank cell, reporting not mandatory", "Blank cell"),IF(OR(Table1a!F69=0,Table1a!F69="0"),"0 value","Value"))</f>
        <v>Blank cell, reporting not mandatory</v>
      </c>
      <c r="G63" s="104" t="str">
        <f>IF(OR(ISBLANK(Table1a!G69),Table1a!G69=""),"Blank cell, reporting not mandatory",IF(OR(Table1a!G69=0,Table1a!G69="0"),"0 value","Value"))</f>
        <v>Blank cell, reporting not mandatory</v>
      </c>
      <c r="H63" s="104" t="str">
        <f>IF(OR(ISBLANK(Table1a!H69),Table1a!H69=""),"Blank cell, reporting not mandatory",IF(OR(Table1a!H69=0,Table1a!H69="0"),"0 value","Value"))</f>
        <v>Blank cell, reporting not mandatory</v>
      </c>
      <c r="I63" s="104" t="str">
        <f>IF(OR(ISBLANK(Table1a!I69),Table1a!I69=""),"Blank cell, reporting not mandatory",IF(OR(Table1a!I69=0,Table1a!I69="0"),"0 value","Value"))</f>
        <v>Value</v>
      </c>
      <c r="J63" s="104" t="str">
        <f>IF(OR(ISBLANK(Table1a!J69),Table1a!J69=""),"Blank cell, reporting not mandatory",IF(OR(Table1a!J69=0,Table1a!J69="0"),"0 value","Value"))</f>
        <v>Value</v>
      </c>
      <c r="K63" s="86" t="str">
        <f>IF(OR(ISBLANK(Table1a!K69),Table1a!K69=""),IF(AND(ISNUMBER($C$12),K$12 &lt;= $C$12), "Blank cell, reporting not mandatory", "Blank cell"),IF(OR(Table1a!K69=0,Table1a!K69="0"),"0 value","Value"))</f>
        <v>Value</v>
      </c>
      <c r="L63" s="104" t="str">
        <f>IF(OR(ISBLANK(Table1a!L69),Table1a!L69=""),"Blank cell, reporting not mandatory",IF(OR(Table1a!L69=0,Table1a!L69="0"),"0 value","Value"))</f>
        <v>Value</v>
      </c>
      <c r="M63" s="104" t="str">
        <f>IF(OR(ISBLANK(Table1a!M69),Table1a!M69=""),"Blank cell, reporting not mandatory",IF(OR(Table1a!M69=0,Table1a!M69="0"),"0 value","Value"))</f>
        <v>Value</v>
      </c>
      <c r="N63" s="104" t="str">
        <f>IF(OR(ISBLANK(Table1a!N69),Table1a!N69=""),"Blank cell, reporting not mandatory",IF(OR(Table1a!N69=0,Table1a!N69="0"),"0 value","Value"))</f>
        <v>Value</v>
      </c>
      <c r="O63" s="104" t="str">
        <f>IF(OR(ISBLANK(Table1a!O69),Table1a!O69=""),"Blank cell, reporting not mandatory",IF(OR(Table1a!O69=0,Table1a!O69="0"),"0 value","Value"))</f>
        <v>Value</v>
      </c>
      <c r="P63" s="86" t="str">
        <f>IF(OR(ISBLANK(Table1a!P69),Table1a!P69=""),IF(AND(ISNUMBER($C$12),P$12 &lt;= $C$12), "Blank cell, reporting not mandatory", "Blank cell"),IF(OR(Table1a!P69=0,Table1a!P69="0"),"0 value","Value"))</f>
        <v>Value</v>
      </c>
      <c r="Q63" s="104" t="str">
        <f>IF(OR(ISBLANK(Table1a!Q69),Table1a!Q69=""),"Blank cell, reporting not mandatory",IF(OR(Table1a!Q69=0,Table1a!Q69="0"),"0 value","Value"))</f>
        <v>Value</v>
      </c>
      <c r="R63" s="104" t="str">
        <f>IF(OR(ISBLANK(Table1a!R69),Table1a!R69=""),"Blank cell, reporting not mandatory",IF(OR(Table1a!R69=0,Table1a!R69="0"),"0 value","Value"))</f>
        <v>Value</v>
      </c>
      <c r="S63" s="104" t="str">
        <f>IF(OR(ISBLANK(Table1a!S69),Table1a!S69=""),"Blank cell, reporting not mandatory",IF(OR(Table1a!S69=0,Table1a!S69="0"),"0 value","Value"))</f>
        <v>Value</v>
      </c>
      <c r="T63" s="104" t="str">
        <f>IF(OR(ISBLANK(Table1a!T69),Table1a!T69=""),"Blank cell, reporting not mandatory",IF(OR(Table1a!T69=0,Table1a!T69="0"),"0 value","Value"))</f>
        <v>Value</v>
      </c>
      <c r="U63" s="86" t="str">
        <f>IF(OR(ISBLANK(Table1a!U69),Table1a!U69=""),IF(AND(ISNUMBER($C$12),U$12 &lt;= $C$12), "Blank cell, reporting not mandatory", "Blank cell"),IF(OR(Table1a!U69=0,Table1a!U69="0"),"0 value","Value"))</f>
        <v>Value</v>
      </c>
      <c r="V63" s="104" t="str">
        <f>IF(OR(ISBLANK(Table1a!V69),Table1a!V69=""),"Blank cell, reporting not mandatory",IF(OR(Table1a!V69=0,Table1a!V69="0"),"0 value","Value"))</f>
        <v>Value</v>
      </c>
      <c r="W63" s="104" t="str">
        <f>IF(OR(ISBLANK(Table1a!W69),Table1a!W69=""),"Blank cell, reporting not mandatory",IF(OR(Table1a!W69=0,Table1a!W69="0"),"0 value","Value"))</f>
        <v>Value</v>
      </c>
      <c r="X63" s="104" t="str">
        <f>IF(OR(ISBLANK(Table1a!X69),Table1a!X69=""),"Blank cell, reporting not mandatory",IF(OR(Table1a!X69=0,Table1a!X69="0"),"0 value","Value"))</f>
        <v>Value</v>
      </c>
      <c r="Y63" s="104" t="str">
        <f>IF(OR(ISBLANK(Table1a!Y69),Table1a!Y69=""),"Blank cell, reporting not mandatory",IF(OR(Table1a!Y69=0,Table1a!Y69="0"),"0 value","Value"))</f>
        <v>Value</v>
      </c>
      <c r="Z63" s="86" t="str">
        <f>IF(OR(ISBLANK(Table1a!Z69),Table1a!Z69=""),IF(AND(ISNUMBER($C$12),Z$12 &lt;= $C$12), "Blank cell, reporting not mandatory", "Blank cell"),IF(OR(Table1a!Z69=0,Table1a!Z69="0"),"0 value","Value"))</f>
        <v>Value</v>
      </c>
      <c r="AA63" s="104" t="str">
        <f>IF(OR(ISBLANK(Table1a!AA69),Table1a!AA69=""),"Blank cell, reporting not mandatory",IF(OR(Table1a!AA69=0,Table1a!AA69="0"),"0 value","Value"))</f>
        <v>Value</v>
      </c>
      <c r="AB63" s="104" t="str">
        <f>IF(OR(ISBLANK(Table1a!AB69),Table1a!AB69=""),"Blank cell, reporting not mandatory",IF(OR(Table1a!AB69=0,Table1a!AB69="0"),"0 value","Value"))</f>
        <v>Value</v>
      </c>
      <c r="AC63" s="104" t="str">
        <f>IF(OR(ISBLANK(Table1a!AC69),Table1a!AC69=""),"Blank cell, reporting not mandatory",IF(OR(Table1a!AC69=0,Table1a!AC69="0"),"0 value","Value"))</f>
        <v>Value</v>
      </c>
      <c r="AD63" s="104" t="str">
        <f>IF(OR(ISBLANK(Table1a!AD69),Table1a!AD69=""),"Blank cell, reporting not mandatory",IF(OR(Table1a!AD69=0,Table1a!AD69="0"),"0 value","Value"))</f>
        <v>Value</v>
      </c>
      <c r="AE63" s="86" t="str">
        <f>IF(OR(ISBLANK(Table1a!AE69),Table1a!AE69=""),IF(AND(ISNUMBER($C$12),AE$12 &lt;= $C$12), "Blank cell, reporting not mandatory", "Blank cell"),IF(OR(Table1a!AE69=0,Table1a!AE69="0"),"0 value","Value"))</f>
        <v>Value</v>
      </c>
      <c r="AF63" s="104" t="str">
        <f>IF(OR(ISBLANK(Table1a!AF69),Table1a!AF69=""),"Blank cell, reporting not mandatory",IF(OR(Table1a!AF69=0,Table1a!AF69="0"),"0 value","Value"))</f>
        <v>Value</v>
      </c>
      <c r="AG63" s="104" t="str">
        <f>IF(OR(ISBLANK(Table1a!AG69),Table1a!AG69=""),"Blank cell, reporting not mandatory",IF(OR(Table1a!AG69=0,Table1a!AG69="0"),"0 value","Value"))</f>
        <v>Value</v>
      </c>
      <c r="AH63" s="104" t="str">
        <f>IF(OR(ISBLANK(Table1a!AH69),Table1a!AH69=""),"Blank cell, reporting not mandatory",IF(OR(Table1a!AH69=0,Table1a!AH69="0"),"0 value","Value"))</f>
        <v>Value</v>
      </c>
      <c r="AI63" s="104" t="str">
        <f>IF(OR(ISBLANK(Table1a!AI69),Table1a!AI69=""),"Blank cell, reporting not mandatory",IF(OR(Table1a!AI69=0,Table1a!AI69="0"),"0 value","Value"))</f>
        <v>Value</v>
      </c>
      <c r="AJ63" s="86" t="str">
        <f>IF(OR(ISBLANK(Table1a!AJ69),Table1a!AJ69=""),IF(AND(ISNUMBER($C$12),AJ$12 &lt;= $C$12), "Blank cell, reporting not mandatory", "Blank cell"),IF(OR(Table1a!AJ69=0,Table1a!AJ69="0"),"0 value","Value"))</f>
        <v>Value</v>
      </c>
      <c r="AK63" s="100" t="str">
        <f>IF(OR(ISBLANK(Table1a!AK69),Table1a!AK69=""),"Blank cell",IF(OR(Table1a!AK69=0,Table1a!AK69="0"),"0 value","Value"))</f>
        <v>Value</v>
      </c>
      <c r="AL63" s="104" t="str">
        <f>IF(OR(ISBLANK(Table1a!AL69),Table1a!AL69=""),"Blank cell, reporting not mandatory",IF(OR(Table1a!AL69=0,Table1a!AL69="0"),"0 value","Value"))</f>
        <v>Blank cell, reporting not mandatory</v>
      </c>
      <c r="AM63" s="104" t="str">
        <f>IF(OR(ISBLANK(Table1a!AM69),Table1a!AM69=""),"Blank cell, reporting not mandatory",IF(OR(Table1a!AM69=0,Table1a!AM69="0"),"0 value","Value"))</f>
        <v>Blank cell, reporting not mandatory</v>
      </c>
      <c r="AN63" s="86" t="str">
        <f>IF(OR(ISBLANK(Table1a!AN69),Table1a!AN69=""),IF(AND(ISNUMBER($C$12),AN$12 &lt;= $C$12), "Blank cell, reporting not mandatory", "Blank cell"),IF(OR(Table1a!AN69=0,Table1a!AN69="0"),"0 value","Value"))</f>
        <v>Blank cell, reporting not mandatory</v>
      </c>
      <c r="AO63" s="104" t="str">
        <f>IF(OR(ISBLANK(Table1a!AO69),Table1a!AO69=""),"Blank cell, reporting not mandatory",IF(OR(Table1a!AO69=0,Table1a!AO69="0"),"0 value","Value"))</f>
        <v>Blank cell, reporting not mandatory</v>
      </c>
      <c r="AP63" s="104" t="str">
        <f>IF(OR(ISBLANK(Table1a!AP69),Table1a!AP69=""),"Blank cell, reporting not mandatory",IF(OR(Table1a!AP69=0,Table1a!AP69="0"),"0 value","Value"))</f>
        <v>Blank cell, reporting not mandatory</v>
      </c>
      <c r="AQ63" s="104" t="str">
        <f>IF(OR(ISBLANK(Table1a!AQ69),Table1a!AQ69=""),"Blank cell, reporting not mandatory",IF(OR(Table1a!AQ69=0,Table1a!AQ69="0"),"0 value","Value"))</f>
        <v>Value</v>
      </c>
      <c r="AR63" s="104" t="str">
        <f>IF(OR(ISBLANK(Table1a!AR69),Table1a!AR69=""),"Blank cell, reporting not mandatory",IF(OR(Table1a!AR69=0,Table1a!AR69="0"),"0 value","Value"))</f>
        <v>Value</v>
      </c>
      <c r="AS63" s="86" t="str">
        <f>IF(OR(ISBLANK(Table1a!AS69),Table1a!AS69=""),IF(AND(ISNUMBER($C$12),AS$12 &lt;= $C$12), "Blank cell, reporting not mandatory", "Blank cell"),IF(OR(Table1a!AS69=0,Table1a!AS69="0"),"0 value","Value"))</f>
        <v>Value</v>
      </c>
      <c r="AT63" s="104" t="str">
        <f>IF(OR(ISBLANK(Table1a!AT69),Table1a!AT69=""),"Blank cell, reporting not mandatory",IF(OR(Table1a!AT69=0,Table1a!AT69="0"),"0 value","Value"))</f>
        <v>Value</v>
      </c>
      <c r="AU63" s="104" t="str">
        <f>IF(OR(ISBLANK(Table1a!AU69),Table1a!AU69=""),"Blank cell, reporting not mandatory",IF(OR(Table1a!AU69=0,Table1a!AU69="0"),"0 value","Value"))</f>
        <v>Value</v>
      </c>
      <c r="AV63" s="104" t="str">
        <f>IF(OR(ISBLANK(Table1a!AV69),Table1a!AV69=""),"Blank cell, reporting not mandatory",IF(OR(Table1a!AV69=0,Table1a!AV69="0"),"0 value","Value"))</f>
        <v>Value</v>
      </c>
      <c r="AW63" s="104" t="str">
        <f>IF(OR(ISBLANK(Table1a!AW69),Table1a!AW69=""),"Blank cell, reporting not mandatory",IF(OR(Table1a!AW69=0,Table1a!AW69="0"),"0 value","Value"))</f>
        <v>Value</v>
      </c>
      <c r="AX63" s="86" t="str">
        <f>IF(OR(ISBLANK(Table1a!AX69),Table1a!AX69=""),IF(AND(ISNUMBER($C$12),AX$12 &lt;= $C$12), "Blank cell, reporting not mandatory", "Blank cell"),IF(OR(Table1a!AX69=0,Table1a!AX69="0"),"0 value","Value"))</f>
        <v>Value</v>
      </c>
      <c r="AY63" s="104" t="str">
        <f>IF(OR(ISBLANK(Table1a!AY69),Table1a!AY69=""),"Blank cell, reporting not mandatory",IF(OR(Table1a!AY69=0,Table1a!AY69="0"),"0 value","Value"))</f>
        <v>Value</v>
      </c>
      <c r="AZ63" s="104" t="str">
        <f>IF(OR(ISBLANK(Table1a!AZ69),Table1a!AZ69=""),"Blank cell, reporting not mandatory",IF(OR(Table1a!AZ69=0,Table1a!AZ69="0"),"0 value","Value"))</f>
        <v>Value</v>
      </c>
      <c r="BA63" s="104" t="str">
        <f>IF(OR(ISBLANK(Table1a!BA69),Table1a!BA69=""),"Blank cell, reporting not mandatory",IF(OR(Table1a!BA69=0,Table1a!BA69="0"),"0 value","Value"))</f>
        <v>Value</v>
      </c>
      <c r="BB63" s="104" t="str">
        <f>IF(OR(ISBLANK(Table1a!BB69),Table1a!BB69=""),"Blank cell, reporting not mandatory",IF(OR(Table1a!BB69=0,Table1a!BB69="0"),"0 value","Value"))</f>
        <v>Value</v>
      </c>
      <c r="BC63" s="86" t="str">
        <f>IF(OR(ISBLANK(Table1a!BC69),Table1a!BC69=""),IF(AND(ISNUMBER($C$12),BC$12 &lt;= $C$12), "Blank cell, reporting not mandatory", "Blank cell"),IF(OR(Table1a!BC69=0,Table1a!BC69="0"),"0 value","Value"))</f>
        <v>Value</v>
      </c>
      <c r="BD63" s="104" t="str">
        <f>IF(OR(ISBLANK(Table1a!BD69),Table1a!BD69=""),"Blank cell, reporting not mandatory",IF(OR(Table1a!BD69=0,Table1a!BD69="0"),"0 value","Value"))</f>
        <v>Value</v>
      </c>
      <c r="BE63" s="104" t="str">
        <f>IF(OR(ISBLANK(Table1a!BE69),Table1a!BE69=""),"Blank cell, reporting not mandatory",IF(OR(Table1a!BE69=0,Table1a!BE69="0"),"0 value","Value"))</f>
        <v>Value</v>
      </c>
      <c r="BF63" s="104" t="str">
        <f>IF(OR(ISBLANK(Table1a!BF69),Table1a!BF69=""),"Blank cell, reporting not mandatory",IF(OR(Table1a!BF69=0,Table1a!BF69="0"),"0 value","Value"))</f>
        <v>Value</v>
      </c>
      <c r="BG63" s="104" t="str">
        <f>IF(OR(ISBLANK(Table1a!BG69),Table1a!BG69=""),"Blank cell, reporting not mandatory",IF(OR(Table1a!BG69=0,Table1a!BG69="0"),"0 value","Value"))</f>
        <v>Value</v>
      </c>
      <c r="BH63" s="86" t="str">
        <f>IF(OR(ISBLANK(Table1a!BH69),Table1a!BH69=""),IF(AND(ISNUMBER($C$12),BH$12 &lt;= $C$12), "Blank cell, reporting not mandatory", "Blank cell"),IF(OR(Table1a!BH69=0,Table1a!BH69="0"),"0 value","Value"))</f>
        <v>Value</v>
      </c>
      <c r="BI63" s="104" t="str">
        <f>IF(OR(ISBLANK(Table1a!BI69),Table1a!BI69=""),"Blank cell, reporting not mandatory",IF(OR(Table1a!BI69=0,Table1a!BI69="0"),"0 value","Value"))</f>
        <v>Value</v>
      </c>
      <c r="BJ63" s="104" t="str">
        <f>IF(OR(ISBLANK(Table1a!BJ69),Table1a!BJ69=""),"Blank cell, reporting not mandatory",IF(OR(Table1a!BJ69=0,Table1a!BJ69="0"),"0 value","Value"))</f>
        <v>Value</v>
      </c>
      <c r="BK63" s="104" t="str">
        <f>IF(OR(ISBLANK(Table1a!BK69),Table1a!BK69=""),"Blank cell, reporting not mandatory",IF(OR(Table1a!BK69=0,Table1a!BK69="0"),"0 value","Value"))</f>
        <v>Value</v>
      </c>
      <c r="BL63" s="104" t="str">
        <f>IF(OR(ISBLANK(Table1a!BL69),Table1a!BL69=""),"Blank cell, reporting not mandatory",IF(OR(Table1a!BL69=0,Table1a!BL69="0"),"0 value","Value"))</f>
        <v>Value</v>
      </c>
      <c r="BM63" s="86" t="str">
        <f>IF(OR(ISBLANK(Table1a!BM69),Table1a!BM69=""),IF(AND(ISNUMBER($C$12),BM$12 &lt;= $C$12), "Blank cell, reporting not mandatory", "Blank cell"),IF(OR(Table1a!BM69=0,Table1a!BM69="0"),"0 value","Value"))</f>
        <v>Value</v>
      </c>
      <c r="BN63" s="104" t="str">
        <f>IF(OR(ISBLANK(Table1a!BN69),Table1a!BN69=""),"Blank cell, reporting not mandatory",IF(OR(Table1a!BN69=0,Table1a!BN69="0"),"0 value","Value"))</f>
        <v>Value</v>
      </c>
      <c r="BO63" s="104" t="str">
        <f>IF(OR(ISBLANK(Table1a!BO69),Table1a!BO69=""),"Blank cell, reporting not mandatory",IF(OR(Table1a!BO69=0,Table1a!BO69="0"),"0 value","Value"))</f>
        <v>Value</v>
      </c>
      <c r="BP63" s="104" t="str">
        <f>IF(OR(ISBLANK(Table1a!BP69),Table1a!BP69=""),"Blank cell, reporting not mandatory",IF(OR(Table1a!BP69=0,Table1a!BP69="0"),"0 value","Value"))</f>
        <v>Value</v>
      </c>
      <c r="BQ63" s="104" t="str">
        <f>IF(OR(ISBLANK(Table1a!BQ69),Table1a!BQ69=""),"Blank cell, reporting not mandatory",IF(OR(Table1a!BQ69=0,Table1a!BQ69="0"),"0 value","Value"))</f>
        <v>Value</v>
      </c>
      <c r="BR63" s="86" t="str">
        <f>IF(OR(ISBLANK(Table1a!BR69),Table1a!BR69=""),IF(AND(ISNUMBER($C$12),BR$12 &lt;= $C$12), "Blank cell, reporting not mandatory", "Blank cell"),IF(OR(Table1a!BR69=0,Table1a!BR69="0"),"0 value","Value"))</f>
        <v>Value</v>
      </c>
      <c r="BS63" s="100" t="str">
        <f>IF(OR(ISBLANK(Table1a!BS69),Table1a!BS69=""),"Blank cell",IF(OR(Table1a!BS69=0,Table1a!BS69="0"),"0 value","Value"))</f>
        <v>Value</v>
      </c>
      <c r="BT63" s="104" t="str">
        <f>IF(OR(ISBLANK(Table1a!BT69),Table1a!BT69=""),"Blank cell, reporting not mandatory",IF(OR(Table1a!BT69=0,Table1a!BT69="0"),"0 value","Value"))</f>
        <v>Blank cell, reporting not mandatory</v>
      </c>
      <c r="BU63" s="104" t="str">
        <f>IF(OR(ISBLANK(Table1a!BU69),Table1a!BU69=""),"Blank cell, reporting not mandatory",IF(OR(Table1a!BU69=0,Table1a!BU69="0"),"0 value","Value"))</f>
        <v>Blank cell, reporting not mandatory</v>
      </c>
      <c r="BV63" s="86" t="str">
        <f>IF(OR(ISBLANK(Table1a!BV69),Table1a!BV69=""),IF(AND(ISNUMBER($C$12),BV$12 &lt;= $C$12), "Blank cell, reporting not mandatory", "Blank cell"),IF(OR(Table1a!BV69=0,Table1a!BV69="0"),"0 value","Value"))</f>
        <v>Blank cell, reporting not mandatory</v>
      </c>
      <c r="BW63" s="104" t="str">
        <f>IF(OR(ISBLANK(Table1a!BW69),Table1a!BW69=""),"Blank cell, reporting not mandatory",IF(OR(Table1a!BW69=0,Table1a!BW69="0"),"0 value","Value"))</f>
        <v>Blank cell, reporting not mandatory</v>
      </c>
      <c r="BX63" s="104" t="str">
        <f>IF(OR(ISBLANK(Table1a!BX69),Table1a!BX69=""),"Blank cell, reporting not mandatory",IF(OR(Table1a!BX69=0,Table1a!BX69="0"),"0 value","Value"))</f>
        <v>Blank cell, reporting not mandatory</v>
      </c>
      <c r="BY63" s="104" t="str">
        <f>IF(OR(ISBLANK(Table1a!BY69),Table1a!BY69=""),"Blank cell, reporting not mandatory",IF(OR(Table1a!BY69=0,Table1a!BY69="0"),"0 value","Value"))</f>
        <v>Value</v>
      </c>
      <c r="BZ63" s="104" t="str">
        <f>IF(OR(ISBLANK(Table1a!BZ69),Table1a!BZ69=""),"Blank cell, reporting not mandatory",IF(OR(Table1a!BZ69=0,Table1a!BZ69="0"),"0 value","Value"))</f>
        <v>Value</v>
      </c>
      <c r="CA63" s="86" t="str">
        <f>IF(OR(ISBLANK(Table1a!CA69),Table1a!CA69=""),IF(AND(ISNUMBER($C$12),CA$12 &lt;= $C$12), "Blank cell, reporting not mandatory", "Blank cell"),IF(OR(Table1a!CA69=0,Table1a!CA69="0"),"0 value","Value"))</f>
        <v>Value</v>
      </c>
      <c r="CB63" s="104" t="str">
        <f>IF(OR(ISBLANK(Table1a!CB69),Table1a!CB69=""),"Blank cell, reporting not mandatory",IF(OR(Table1a!CB69=0,Table1a!CB69="0"),"0 value","Value"))</f>
        <v>Value</v>
      </c>
      <c r="CC63" s="104" t="str">
        <f>IF(OR(ISBLANK(Table1a!CC69),Table1a!CC69=""),"Blank cell, reporting not mandatory",IF(OR(Table1a!CC69=0,Table1a!CC69="0"),"0 value","Value"))</f>
        <v>Value</v>
      </c>
      <c r="CD63" s="104" t="str">
        <f>IF(OR(ISBLANK(Table1a!CD69),Table1a!CD69=""),"Blank cell, reporting not mandatory",IF(OR(Table1a!CD69=0,Table1a!CD69="0"),"0 value","Value"))</f>
        <v>Value</v>
      </c>
      <c r="CE63" s="104" t="str">
        <f>IF(OR(ISBLANK(Table1a!CE69),Table1a!CE69=""),"Blank cell, reporting not mandatory",IF(OR(Table1a!CE69=0,Table1a!CE69="0"),"0 value","Value"))</f>
        <v>Value</v>
      </c>
      <c r="CF63" s="86" t="str">
        <f>IF(OR(ISBLANK(Table1a!CF69),Table1a!CF69=""),IF(AND(ISNUMBER($C$12),CF$12 &lt;= $C$12), "Blank cell, reporting not mandatory", "Blank cell"),IF(OR(Table1a!CF69=0,Table1a!CF69="0"),"0 value","Value"))</f>
        <v>Value</v>
      </c>
      <c r="CG63" s="104" t="str">
        <f>IF(OR(ISBLANK(Table1a!CG69),Table1a!CG69=""),"Blank cell, reporting not mandatory",IF(OR(Table1a!CG69=0,Table1a!CG69="0"),"0 value","Value"))</f>
        <v>Value</v>
      </c>
      <c r="CH63" s="104" t="str">
        <f>IF(OR(ISBLANK(Table1a!CH69),Table1a!CH69=""),"Blank cell, reporting not mandatory",IF(OR(Table1a!CH69=0,Table1a!CH69="0"),"0 value","Value"))</f>
        <v>Value</v>
      </c>
      <c r="CI63" s="104" t="str">
        <f>IF(OR(ISBLANK(Table1a!CI69),Table1a!CI69=""),"Blank cell, reporting not mandatory",IF(OR(Table1a!CI69=0,Table1a!CI69="0"),"0 value","Value"))</f>
        <v>Value</v>
      </c>
      <c r="CJ63" s="104" t="str">
        <f>IF(OR(ISBLANK(Table1a!CJ69),Table1a!CJ69=""),"Blank cell, reporting not mandatory",IF(OR(Table1a!CJ69=0,Table1a!CJ69="0"),"0 value","Value"))</f>
        <v>Value</v>
      </c>
      <c r="CK63" s="86" t="str">
        <f>IF(OR(ISBLANK(Table1a!CK69),Table1a!CK69=""),IF(AND(ISNUMBER($C$12),CK$12 &lt;= $C$12), "Blank cell, reporting not mandatory", "Blank cell"),IF(OR(Table1a!CK69=0,Table1a!CK69="0"),"0 value","Value"))</f>
        <v>Value</v>
      </c>
      <c r="CL63" s="104" t="str">
        <f>IF(OR(ISBLANK(Table1a!CL69),Table1a!CL69=""),"Blank cell, reporting not mandatory",IF(OR(Table1a!CL69=0,Table1a!CL69="0"),"0 value","Value"))</f>
        <v>Value</v>
      </c>
      <c r="CM63" s="104" t="str">
        <f>IF(OR(ISBLANK(Table1a!CM69),Table1a!CM69=""),"Blank cell, reporting not mandatory",IF(OR(Table1a!CM69=0,Table1a!CM69="0"),"0 value","Value"))</f>
        <v>Value</v>
      </c>
      <c r="CN63" s="104" t="str">
        <f>IF(OR(ISBLANK(Table1a!CN69),Table1a!CN69=""),"Blank cell, reporting not mandatory",IF(OR(Table1a!CN69=0,Table1a!CN69="0"),"0 value","Value"))</f>
        <v>Value</v>
      </c>
      <c r="CO63" s="104" t="str">
        <f>IF(OR(ISBLANK(Table1a!CO69),Table1a!CO69=""),"Blank cell, reporting not mandatory",IF(OR(Table1a!CO69=0,Table1a!CO69="0"),"0 value","Value"))</f>
        <v>Value</v>
      </c>
      <c r="CP63" s="86" t="str">
        <f>IF(OR(ISBLANK(Table1a!CP69),Table1a!CP69=""),IF(AND(ISNUMBER($C$12),CP$12 &lt;= $C$12), "Blank cell, reporting not mandatory", "Blank cell"),IF(OR(Table1a!CP69=0,Table1a!CP69="0"),"0 value","Value"))</f>
        <v>Value</v>
      </c>
      <c r="CQ63" s="104" t="str">
        <f>IF(OR(ISBLANK(Table1a!CQ69),Table1a!CQ69=""),"Blank cell, reporting not mandatory",IF(OR(Table1a!CQ69=0,Table1a!CQ69="0"),"0 value","Value"))</f>
        <v>Value</v>
      </c>
      <c r="CR63" s="104" t="str">
        <f>IF(OR(ISBLANK(Table1a!CR69),Table1a!CR69=""),"Blank cell, reporting not mandatory",IF(OR(Table1a!CR69=0,Table1a!CR69="0"),"0 value","Value"))</f>
        <v>Value</v>
      </c>
      <c r="CS63" s="104" t="str">
        <f>IF(OR(ISBLANK(Table1a!CS69),Table1a!CS69=""),"Blank cell, reporting not mandatory",IF(OR(Table1a!CS69=0,Table1a!CS69="0"),"0 value","Value"))</f>
        <v>Value</v>
      </c>
      <c r="CT63" s="104" t="str">
        <f>IF(OR(ISBLANK(Table1a!CT69),Table1a!CT69=""),"Blank cell, reporting not mandatory",IF(OR(Table1a!CT69=0,Table1a!CT69="0"),"0 value","Value"))</f>
        <v>Value</v>
      </c>
      <c r="CU63" s="86" t="str">
        <f>IF(OR(ISBLANK(Table1a!CU69),Table1a!CU69=""),IF(AND(ISNUMBER($C$12),CU$12 &lt;= $C$12), "Blank cell, reporting not mandatory", "Blank cell"),IF(OR(Table1a!CU69=0,Table1a!CU69="0"),"0 value","Value"))</f>
        <v>Value</v>
      </c>
      <c r="CV63" s="104" t="str">
        <f>IF(OR(ISBLANK(Table1a!CV69),Table1a!CV69=""),"Blank cell, reporting not mandatory",IF(OR(Table1a!CV69=0,Table1a!CV69="0"),"0 value","Value"))</f>
        <v>Value</v>
      </c>
      <c r="CW63" s="104" t="str">
        <f>IF(OR(ISBLANK(Table1a!CW69),Table1a!CW69=""),"Blank cell, reporting not mandatory",IF(OR(Table1a!CW69=0,Table1a!CW69="0"),"0 value","Value"))</f>
        <v>Value</v>
      </c>
      <c r="CX63" s="104" t="str">
        <f>IF(OR(ISBLANK(Table1a!CX69),Table1a!CX69=""),"Blank cell, reporting not mandatory",IF(OR(Table1a!CX69=0,Table1a!CX69="0"),"0 value","Value"))</f>
        <v>Value</v>
      </c>
      <c r="CY63" s="104" t="str">
        <f>IF(OR(ISBLANK(Table1a!CY69),Table1a!CY69=""),"Blank cell, reporting not mandatory",IF(OR(Table1a!CY69=0,Table1a!CY69="0"),"0 value","Value"))</f>
        <v>Value</v>
      </c>
      <c r="CZ63" s="86" t="str">
        <f>IF(OR(ISBLANK(Table1a!CZ69),Table1a!CZ69=""),IF(AND(ISNUMBER($C$12),CZ$12 &lt;= $C$12), "Blank cell, reporting not mandatory", "Blank cell"),IF(OR(Table1a!CZ69=0,Table1a!CZ69="0"),"0 value","Value"))</f>
        <v>Value</v>
      </c>
      <c r="DA63" s="132"/>
      <c r="DB63" s="132"/>
      <c r="DC63" s="133"/>
      <c r="DD63" s="132"/>
      <c r="DE63" s="133"/>
      <c r="DF63" s="133"/>
      <c r="DG63" s="133"/>
      <c r="DH63" s="133"/>
      <c r="DI63" s="132"/>
      <c r="DJ63" s="133"/>
      <c r="DK63" s="133"/>
      <c r="DL63" s="133"/>
      <c r="DM63" s="133"/>
      <c r="DN63" s="132"/>
      <c r="DO63" s="133"/>
      <c r="DP63" s="133"/>
      <c r="DQ63" s="133"/>
      <c r="DR63" s="133"/>
      <c r="DS63" s="132"/>
      <c r="DT63" s="133"/>
      <c r="DU63" s="133"/>
      <c r="DV63" s="133"/>
      <c r="DW63" s="133"/>
      <c r="DX63" s="132"/>
      <c r="DY63" s="133"/>
      <c r="DZ63" s="133"/>
      <c r="EA63" s="133"/>
      <c r="EB63" s="133"/>
      <c r="EC63" s="132"/>
      <c r="ED63" s="133"/>
      <c r="EE63" s="133"/>
      <c r="EF63" s="133"/>
      <c r="EG63" s="133"/>
      <c r="EH63" s="132"/>
      <c r="EI63" s="132"/>
      <c r="EJ63" s="133"/>
      <c r="EK63" s="133"/>
      <c r="EL63" s="132"/>
      <c r="EM63" s="133"/>
      <c r="EN63" s="133"/>
      <c r="EO63" s="133"/>
      <c r="EP63" s="133"/>
      <c r="EQ63" s="132"/>
      <c r="ER63" s="133"/>
      <c r="ES63" s="133"/>
      <c r="ET63" s="133"/>
      <c r="EU63" s="133"/>
      <c r="EV63" s="132"/>
      <c r="EW63" s="133"/>
      <c r="EX63" s="133"/>
      <c r="EY63" s="133"/>
      <c r="EZ63" s="133"/>
      <c r="FA63" s="132"/>
      <c r="FB63" s="133"/>
      <c r="FC63" s="133"/>
      <c r="FD63" s="133"/>
      <c r="FE63" s="133"/>
      <c r="FF63" s="132"/>
      <c r="FG63" s="133"/>
      <c r="FH63" s="133"/>
      <c r="FI63" s="133"/>
      <c r="FJ63" s="133"/>
      <c r="FK63" s="132"/>
      <c r="FL63" s="133"/>
      <c r="FM63" s="133"/>
      <c r="FN63" s="133"/>
      <c r="FO63" s="133"/>
      <c r="FP63" s="132"/>
      <c r="FQ63" s="132"/>
      <c r="FR63" s="133"/>
      <c r="FS63" s="133"/>
      <c r="FT63" s="132"/>
      <c r="FU63" s="133"/>
      <c r="FV63" s="133"/>
      <c r="FW63" s="133"/>
      <c r="FX63" s="133"/>
      <c r="FY63" s="132"/>
      <c r="FZ63" s="133"/>
      <c r="GA63" s="133"/>
      <c r="GB63" s="133"/>
      <c r="GC63" s="133"/>
      <c r="GD63" s="132"/>
      <c r="GE63" s="133"/>
      <c r="GF63" s="133"/>
      <c r="GG63" s="133"/>
      <c r="GH63" s="133"/>
      <c r="GI63" s="132"/>
      <c r="GJ63" s="133"/>
      <c r="GK63" s="133"/>
      <c r="GL63" s="133"/>
      <c r="GM63" s="133"/>
      <c r="GN63" s="132"/>
      <c r="GO63" s="133"/>
      <c r="GP63" s="133"/>
      <c r="GQ63" s="133"/>
      <c r="GR63" s="133"/>
      <c r="GS63" s="132"/>
      <c r="GT63" s="133"/>
      <c r="GU63" s="133"/>
      <c r="GV63" s="133"/>
      <c r="GW63" s="133"/>
      <c r="GX63" s="132"/>
      <c r="GY63" s="132"/>
      <c r="GZ63" s="133"/>
      <c r="HA63" s="133"/>
      <c r="HB63" s="132"/>
      <c r="HC63" s="133"/>
      <c r="HD63" s="133"/>
      <c r="HE63" s="133"/>
      <c r="HF63" s="133"/>
      <c r="HG63" s="132"/>
      <c r="HH63" s="133"/>
      <c r="HI63" s="133"/>
      <c r="HJ63" s="133"/>
      <c r="HK63" s="133"/>
      <c r="HL63" s="132"/>
      <c r="HM63" s="133"/>
      <c r="HN63" s="133"/>
      <c r="HO63" s="133"/>
      <c r="HP63" s="133"/>
      <c r="HQ63" s="132"/>
      <c r="HR63" s="133"/>
      <c r="HS63" s="133"/>
      <c r="HT63" s="133"/>
      <c r="HU63" s="133"/>
      <c r="HV63" s="132"/>
      <c r="HW63" s="133"/>
      <c r="HX63" s="133"/>
      <c r="HY63" s="133"/>
      <c r="HZ63" s="133"/>
      <c r="IA63" s="132"/>
      <c r="IB63" s="133"/>
      <c r="IC63" s="133"/>
      <c r="ID63" s="133"/>
      <c r="IE63" s="133"/>
      <c r="IF63" s="132"/>
      <c r="IG63" s="132"/>
      <c r="IH63" s="133"/>
      <c r="II63" s="133"/>
      <c r="IJ63" s="132"/>
      <c r="IK63" s="133"/>
      <c r="IL63" s="133"/>
      <c r="IM63" s="133"/>
      <c r="IN63" s="133"/>
      <c r="IO63" s="132"/>
      <c r="IP63" s="133"/>
      <c r="IQ63" s="133"/>
      <c r="IR63" s="133"/>
      <c r="IS63" s="133"/>
      <c r="IT63" s="132"/>
      <c r="IU63" s="133"/>
      <c r="IV63" s="133"/>
      <c r="IW63" s="133"/>
      <c r="IX63" s="133"/>
      <c r="IY63" s="132"/>
      <c r="IZ63" s="133"/>
      <c r="JA63" s="133"/>
      <c r="JB63" s="133"/>
      <c r="JC63" s="133"/>
      <c r="JD63" s="132"/>
      <c r="JE63" s="133"/>
      <c r="JF63" s="133"/>
      <c r="JG63" s="133"/>
      <c r="JH63" s="133"/>
      <c r="JI63" s="132"/>
      <c r="JJ63" s="133"/>
      <c r="JK63" s="133"/>
      <c r="JL63" s="133"/>
      <c r="JM63" s="133"/>
      <c r="JN63" s="132"/>
      <c r="JO63" s="80" t="str">
        <f>IF(OR(ISBLANK(Table1a!JO69),Table1a!JO69=""),"Blank cell",IF(OR(Table1a!JO69=0,Table1a!JO69="0"),"0 value","Value"))</f>
        <v>Value</v>
      </c>
      <c r="JP63" s="104" t="str">
        <f>IF(OR(ISBLANK(Table1a!JP69),Table1a!JP69=""),"Blank cell, reporting not mandatory",IF(OR(Table1a!JP69=0,Table1a!JP69="0"),"0 value","Value"))</f>
        <v>Value</v>
      </c>
      <c r="JQ63" s="104" t="str">
        <f>IF(OR(ISBLANK(Table1a!JQ69),Table1a!JQ69=""),"Blank cell, reporting not mandatory",IF(OR(Table1a!JQ69=0,Table1a!JQ69="0"),"0 value","Value"))</f>
        <v>Value</v>
      </c>
      <c r="JR63" s="86" t="str">
        <f>IF(OR(ISBLANK(Table1a!JR69),Table1a!JR69=""),IF(AND(ISNUMBER($C$12),JR$12 &lt;= $C$12), "Blank cell, reporting not mandatory", "Blank cell"),IF(OR(Table1a!JR69=0,Table1a!JR69="0"),"0 value","Value"))</f>
        <v>Blank cell, reporting not mandatory</v>
      </c>
      <c r="JS63" s="104" t="str">
        <f>IF(OR(ISBLANK(Table1a!JS69),Table1a!JS69=""),"Blank cell, reporting not mandatory",IF(OR(Table1a!JS69=0,Table1a!JS69="0"),"0 value","Value"))</f>
        <v>Value</v>
      </c>
      <c r="JT63" s="104" t="str">
        <f>IF(OR(ISBLANK(Table1a!JT69),Table1a!JT69=""),"Blank cell, reporting not mandatory",IF(OR(Table1a!JT69=0,Table1a!JT69="0"),"0 value","Value"))</f>
        <v>Value</v>
      </c>
      <c r="JU63" s="104" t="str">
        <f>IF(OR(ISBLANK(Table1a!JU69),Table1a!JU69=""),"Blank cell, reporting not mandatory",IF(OR(Table1a!JU69=0,Table1a!JU69="0"),"0 value","Value"))</f>
        <v>Value</v>
      </c>
      <c r="JV63" s="104" t="str">
        <f>IF(OR(ISBLANK(Table1a!JV69),Table1a!JV69=""),"Blank cell, reporting not mandatory",IF(OR(Table1a!JV69=0,Table1a!JV69="0"),"0 value","Value"))</f>
        <v>Value</v>
      </c>
      <c r="JW63" s="86" t="str">
        <f>IF(OR(ISBLANK(Table1a!JW69),Table1a!JW69=""),IF(AND(ISNUMBER($C$12),JW$12 &lt;= $C$12), "Blank cell, reporting not mandatory", "Blank cell"),IF(OR(Table1a!JW69=0,Table1a!JW69="0"),"0 value","Value"))</f>
        <v>Value</v>
      </c>
      <c r="JX63" s="104" t="str">
        <f>IF(OR(ISBLANK(Table1a!JX69),Table1a!JX69=""),"Blank cell, reporting not mandatory",IF(OR(Table1a!JX69=0,Table1a!JX69="0"),"0 value","Value"))</f>
        <v>Value</v>
      </c>
      <c r="JY63" s="104" t="str">
        <f>IF(OR(ISBLANK(Table1a!JY69),Table1a!JY69=""),"Blank cell, reporting not mandatory",IF(OR(Table1a!JY69=0,Table1a!JY69="0"),"0 value","Value"))</f>
        <v>Value</v>
      </c>
      <c r="JZ63" s="104" t="str">
        <f>IF(OR(ISBLANK(Table1a!JZ69),Table1a!JZ69=""),"Blank cell, reporting not mandatory",IF(OR(Table1a!JZ69=0,Table1a!JZ69="0"),"0 value","Value"))</f>
        <v>Value</v>
      </c>
      <c r="KA63" s="104" t="str">
        <f>IF(OR(ISBLANK(Table1a!KA69),Table1a!KA69=""),"Blank cell, reporting not mandatory",IF(OR(Table1a!KA69=0,Table1a!KA69="0"),"0 value","Value"))</f>
        <v>Value</v>
      </c>
      <c r="KB63" s="86" t="str">
        <f>IF(OR(ISBLANK(Table1a!KB69),Table1a!KB69=""),IF(AND(ISNUMBER($C$12),KB$12 &lt;= $C$12), "Blank cell, reporting not mandatory", "Blank cell"),IF(OR(Table1a!KB69=0,Table1a!KB69="0"),"0 value","Value"))</f>
        <v>Value</v>
      </c>
      <c r="KC63" s="104" t="str">
        <f>IF(OR(ISBLANK(Table1a!KC69),Table1a!KC69=""),"Blank cell, reporting not mandatory",IF(OR(Table1a!KC69=0,Table1a!KC69="0"),"0 value","Value"))</f>
        <v>Value</v>
      </c>
      <c r="KD63" s="104" t="str">
        <f>IF(OR(ISBLANK(Table1a!KD69),Table1a!KD69=""),"Blank cell, reporting not mandatory",IF(OR(Table1a!KD69=0,Table1a!KD69="0"),"0 value","Value"))</f>
        <v>Value</v>
      </c>
      <c r="KE63" s="104" t="str">
        <f>IF(OR(ISBLANK(Table1a!KE69),Table1a!KE69=""),"Blank cell, reporting not mandatory",IF(OR(Table1a!KE69=0,Table1a!KE69="0"),"0 value","Value"))</f>
        <v>Value</v>
      </c>
      <c r="KF63" s="104" t="str">
        <f>IF(OR(ISBLANK(Table1a!KF69),Table1a!KF69=""),"Blank cell, reporting not mandatory",IF(OR(Table1a!KF69=0,Table1a!KF69="0"),"0 value","Value"))</f>
        <v>Value</v>
      </c>
      <c r="KG63" s="86" t="str">
        <f>IF(OR(ISBLANK(Table1a!KG69),Table1a!KG69=""),IF(AND(ISNUMBER($C$12),KG$12 &lt;= $C$12), "Blank cell, reporting not mandatory", "Blank cell"),IF(OR(Table1a!KG69=0,Table1a!KG69="0"),"0 value","Value"))</f>
        <v>Value</v>
      </c>
      <c r="KH63" s="104" t="str">
        <f>IF(OR(ISBLANK(Table1a!KH69),Table1a!KH69=""),"Blank cell, reporting not mandatory",IF(OR(Table1a!KH69=0,Table1a!KH69="0"),"0 value","Value"))</f>
        <v>Value</v>
      </c>
      <c r="KI63" s="104" t="str">
        <f>IF(OR(ISBLANK(Table1a!KI69),Table1a!KI69=""),"Blank cell, reporting not mandatory",IF(OR(Table1a!KI69=0,Table1a!KI69="0"),"0 value","Value"))</f>
        <v>Value</v>
      </c>
      <c r="KJ63" s="104" t="str">
        <f>IF(OR(ISBLANK(Table1a!KJ69),Table1a!KJ69=""),"Blank cell, reporting not mandatory",IF(OR(Table1a!KJ69=0,Table1a!KJ69="0"),"0 value","Value"))</f>
        <v>Value</v>
      </c>
      <c r="KK63" s="104" t="str">
        <f>IF(OR(ISBLANK(Table1a!KK69),Table1a!KK69=""),"Blank cell, reporting not mandatory",IF(OR(Table1a!KK69=0,Table1a!KK69="0"),"0 value","Value"))</f>
        <v>Value</v>
      </c>
      <c r="KL63" s="86" t="str">
        <f>IF(OR(ISBLANK(Table1a!KL69),Table1a!KL69=""),IF(AND(ISNUMBER($C$12),KL$12 &lt;= $C$12), "Blank cell, reporting not mandatory", "Blank cell"),IF(OR(Table1a!KL69=0,Table1a!KL69="0"),"0 value","Value"))</f>
        <v>Value</v>
      </c>
      <c r="KM63" s="104" t="str">
        <f>IF(OR(ISBLANK(Table1a!KM69),Table1a!KM69=""),"Blank cell, reporting not mandatory",IF(OR(Table1a!KM69=0,Table1a!KM69="0"),"0 value","Value"))</f>
        <v>Value</v>
      </c>
      <c r="KN63" s="104" t="str">
        <f>IF(OR(ISBLANK(Table1a!KN69),Table1a!KN69=""),"Blank cell, reporting not mandatory",IF(OR(Table1a!KN69=0,Table1a!KN69="0"),"0 value","Value"))</f>
        <v>Value</v>
      </c>
      <c r="KO63" s="104" t="str">
        <f>IF(OR(ISBLANK(Table1a!KO69),Table1a!KO69=""),"Blank cell, reporting not mandatory",IF(OR(Table1a!KO69=0,Table1a!KO69="0"),"0 value","Value"))</f>
        <v>Value</v>
      </c>
      <c r="KP63" s="104" t="str">
        <f>IF(OR(ISBLANK(Table1a!KP69),Table1a!KP69=""),"Blank cell, reporting not mandatory",IF(OR(Table1a!KP69=0,Table1a!KP69="0"),"0 value","Value"))</f>
        <v>Value</v>
      </c>
      <c r="KQ63" s="86" t="str">
        <f>IF(OR(ISBLANK(Table1a!KQ69),Table1a!KQ69=""),IF(AND(ISNUMBER($C$12),KQ$12 &lt;= $C$12), "Blank cell, reporting not mandatory", "Blank cell"),IF(OR(Table1a!KQ69=0,Table1a!KQ69="0"),"0 value","Value"))</f>
        <v>Value</v>
      </c>
      <c r="KR63" s="104" t="str">
        <f>IF(OR(ISBLANK(Table1a!KR69),Table1a!KR69=""),"Blank cell, reporting not mandatory",IF(OR(Table1a!KR69=0,Table1a!KR69="0"),"0 value","Value"))</f>
        <v>Value</v>
      </c>
      <c r="KS63" s="104" t="str">
        <f>IF(OR(ISBLANK(Table1a!KS69),Table1a!KS69=""),"Blank cell, reporting not mandatory",IF(OR(Table1a!KS69=0,Table1a!KS69="0"),"0 value","Value"))</f>
        <v>Value</v>
      </c>
      <c r="KT63" s="104" t="str">
        <f>IF(OR(ISBLANK(Table1a!KT69),Table1a!KT69=""),"Blank cell, reporting not mandatory",IF(OR(Table1a!KT69=0,Table1a!KT69="0"),"0 value","Value"))</f>
        <v>Value</v>
      </c>
      <c r="KU63" s="104" t="str">
        <f>IF(OR(ISBLANK(Table1a!KU69),Table1a!KU69=""),"Blank cell, reporting not mandatory",IF(OR(Table1a!KU69=0,Table1a!KU69="0"),"0 value","Value"))</f>
        <v>Value</v>
      </c>
      <c r="KV63" s="86" t="str">
        <f>IF(OR(ISBLANK(Table1a!KV69),Table1a!KV69=""),IF(AND(ISNUMBER($C$12),KV$12 &lt;= $C$12), "Blank cell, reporting not mandatory", "Blank cell"),IF(OR(Table1a!KV69=0,Table1a!KV69="0"),"0 value","Value"))</f>
        <v>Value</v>
      </c>
      <c r="KW63" s="132"/>
      <c r="KX63" s="132"/>
      <c r="KY63" s="132"/>
      <c r="KZ63" s="132"/>
      <c r="LA63" s="132"/>
      <c r="LB63" s="132"/>
      <c r="LC63" s="132"/>
      <c r="LD63" s="132"/>
      <c r="LE63" s="132"/>
      <c r="LF63" s="132"/>
      <c r="LG63" s="132"/>
      <c r="LH63" s="132"/>
      <c r="LI63" s="132"/>
      <c r="LJ63" s="132"/>
      <c r="LK63" s="132"/>
      <c r="LL63" s="132"/>
      <c r="LM63" s="132"/>
      <c r="LN63" s="132"/>
      <c r="LO63" s="132"/>
      <c r="LP63" s="132"/>
      <c r="LQ63" s="132"/>
      <c r="LR63" s="132"/>
      <c r="LS63" s="132"/>
      <c r="LT63" s="132"/>
      <c r="LU63" s="132"/>
      <c r="LV63" s="132"/>
      <c r="LW63" s="132"/>
      <c r="LX63" s="132"/>
      <c r="LY63" s="132"/>
      <c r="LZ63" s="132"/>
      <c r="MA63" s="132"/>
      <c r="MB63" s="132"/>
      <c r="MC63" s="132"/>
      <c r="MD63" s="132"/>
      <c r="ME63" s="132"/>
      <c r="MF63" s="132"/>
      <c r="MG63" s="132"/>
      <c r="MH63" s="132"/>
      <c r="MI63" s="132"/>
      <c r="MJ63" s="132"/>
      <c r="MK63" s="132"/>
      <c r="ML63" s="132"/>
      <c r="MM63" s="132"/>
      <c r="MN63" s="132"/>
      <c r="MO63" s="132"/>
      <c r="MP63" s="132"/>
      <c r="MQ63" s="132"/>
      <c r="MR63" s="132"/>
      <c r="MS63" s="132"/>
      <c r="MT63" s="132"/>
      <c r="MU63" s="132"/>
      <c r="MV63" s="132"/>
      <c r="MW63" s="132"/>
      <c r="MX63" s="132"/>
      <c r="MY63" s="132"/>
      <c r="MZ63" s="132"/>
      <c r="NA63" s="132"/>
      <c r="NB63" s="132"/>
      <c r="NC63" s="132"/>
      <c r="ND63" s="132"/>
      <c r="NE63" s="132"/>
      <c r="NF63" s="132"/>
      <c r="NG63" s="132"/>
      <c r="NH63" s="132"/>
      <c r="NI63" s="132"/>
      <c r="NJ63" s="132"/>
      <c r="NK63" s="132"/>
      <c r="NL63" s="132"/>
    </row>
    <row r="64" spans="1:376" outlineLevel="1">
      <c r="A64" s="38" t="s">
        <v>335</v>
      </c>
      <c r="B64" s="79" t="s">
        <v>7</v>
      </c>
      <c r="C64" s="100" t="str">
        <f>IF(OR(ISBLANK(Table1a!C70),Table1a!C70=""),"Blank cell",IF(OR(Table1a!C70=0,Table1a!C70="0"),"0 value","Value"))</f>
        <v>Value</v>
      </c>
      <c r="D64" s="104" t="str">
        <f>IF(OR(ISBLANK(Table1a!D70),Table1a!D70=""),"Blank cell, reporting not mandatory",IF(OR(Table1a!D70=0,Table1a!D70="0"),"0 value","Value"))</f>
        <v>Blank cell, reporting not mandatory</v>
      </c>
      <c r="E64" s="104" t="str">
        <f>IF(OR(ISBLANK(Table1a!E70),Table1a!E70=""),"Blank cell, reporting not mandatory",IF(OR(Table1a!E70=0,Table1a!E70="0"),"0 value","Value"))</f>
        <v>Blank cell, reporting not mandatory</v>
      </c>
      <c r="F64" s="86" t="str">
        <f>IF(OR(ISBLANK(Table1a!F70),Table1a!F70=""),IF(AND(ISNUMBER($C$12),F$12 &lt;= $C$12), "Blank cell, reporting not mandatory", "Blank cell"),IF(OR(Table1a!F70=0,Table1a!F70="0"),"0 value","Value"))</f>
        <v>Blank cell, reporting not mandatory</v>
      </c>
      <c r="G64" s="104" t="str">
        <f>IF(OR(ISBLANK(Table1a!G70),Table1a!G70=""),"Blank cell, reporting not mandatory",IF(OR(Table1a!G70=0,Table1a!G70="0"),"0 value","Value"))</f>
        <v>Blank cell, reporting not mandatory</v>
      </c>
      <c r="H64" s="104" t="str">
        <f>IF(OR(ISBLANK(Table1a!H70),Table1a!H70=""),"Blank cell, reporting not mandatory",IF(OR(Table1a!H70=0,Table1a!H70="0"),"0 value","Value"))</f>
        <v>Blank cell, reporting not mandatory</v>
      </c>
      <c r="I64" s="104" t="str">
        <f>IF(OR(ISBLANK(Table1a!I70),Table1a!I70=""),"Blank cell, reporting not mandatory",IF(OR(Table1a!I70=0,Table1a!I70="0"),"0 value","Value"))</f>
        <v>Value</v>
      </c>
      <c r="J64" s="104" t="str">
        <f>IF(OR(ISBLANK(Table1a!J70),Table1a!J70=""),"Blank cell, reporting not mandatory",IF(OR(Table1a!J70=0,Table1a!J70="0"),"0 value","Value"))</f>
        <v>Value</v>
      </c>
      <c r="K64" s="86" t="str">
        <f>IF(OR(ISBLANK(Table1a!K70),Table1a!K70=""),IF(AND(ISNUMBER($C$12),K$12 &lt;= $C$12), "Blank cell, reporting not mandatory", "Blank cell"),IF(OR(Table1a!K70=0,Table1a!K70="0"),"0 value","Value"))</f>
        <v>Value</v>
      </c>
      <c r="L64" s="104" t="str">
        <f>IF(OR(ISBLANK(Table1a!L70),Table1a!L70=""),"Blank cell, reporting not mandatory",IF(OR(Table1a!L70=0,Table1a!L70="0"),"0 value","Value"))</f>
        <v>Value</v>
      </c>
      <c r="M64" s="104" t="str">
        <f>IF(OR(ISBLANK(Table1a!M70),Table1a!M70=""),"Blank cell, reporting not mandatory",IF(OR(Table1a!M70=0,Table1a!M70="0"),"0 value","Value"))</f>
        <v>Value</v>
      </c>
      <c r="N64" s="104" t="str">
        <f>IF(OR(ISBLANK(Table1a!N70),Table1a!N70=""),"Blank cell, reporting not mandatory",IF(OR(Table1a!N70=0,Table1a!N70="0"),"0 value","Value"))</f>
        <v>Value</v>
      </c>
      <c r="O64" s="104" t="str">
        <f>IF(OR(ISBLANK(Table1a!O70),Table1a!O70=""),"Blank cell, reporting not mandatory",IF(OR(Table1a!O70=0,Table1a!O70="0"),"0 value","Value"))</f>
        <v>Value</v>
      </c>
      <c r="P64" s="86" t="str">
        <f>IF(OR(ISBLANK(Table1a!P70),Table1a!P70=""),IF(AND(ISNUMBER($C$12),P$12 &lt;= $C$12), "Blank cell, reporting not mandatory", "Blank cell"),IF(OR(Table1a!P70=0,Table1a!P70="0"),"0 value","Value"))</f>
        <v>Value</v>
      </c>
      <c r="Q64" s="104" t="str">
        <f>IF(OR(ISBLANK(Table1a!Q70),Table1a!Q70=""),"Blank cell, reporting not mandatory",IF(OR(Table1a!Q70=0,Table1a!Q70="0"),"0 value","Value"))</f>
        <v>Value</v>
      </c>
      <c r="R64" s="104" t="str">
        <f>IF(OR(ISBLANK(Table1a!R70),Table1a!R70=""),"Blank cell, reporting not mandatory",IF(OR(Table1a!R70=0,Table1a!R70="0"),"0 value","Value"))</f>
        <v>Value</v>
      </c>
      <c r="S64" s="104" t="str">
        <f>IF(OR(ISBLANK(Table1a!S70),Table1a!S70=""),"Blank cell, reporting not mandatory",IF(OR(Table1a!S70=0,Table1a!S70="0"),"0 value","Value"))</f>
        <v>Value</v>
      </c>
      <c r="T64" s="104" t="str">
        <f>IF(OR(ISBLANK(Table1a!T70),Table1a!T70=""),"Blank cell, reporting not mandatory",IF(OR(Table1a!T70=0,Table1a!T70="0"),"0 value","Value"))</f>
        <v>Value</v>
      </c>
      <c r="U64" s="86" t="str">
        <f>IF(OR(ISBLANK(Table1a!U70),Table1a!U70=""),IF(AND(ISNUMBER($C$12),U$12 &lt;= $C$12), "Blank cell, reporting not mandatory", "Blank cell"),IF(OR(Table1a!U70=0,Table1a!U70="0"),"0 value","Value"))</f>
        <v>Value</v>
      </c>
      <c r="V64" s="104" t="str">
        <f>IF(OR(ISBLANK(Table1a!V70),Table1a!V70=""),"Blank cell, reporting not mandatory",IF(OR(Table1a!V70=0,Table1a!V70="0"),"0 value","Value"))</f>
        <v>Value</v>
      </c>
      <c r="W64" s="104" t="str">
        <f>IF(OR(ISBLANK(Table1a!W70),Table1a!W70=""),"Blank cell, reporting not mandatory",IF(OR(Table1a!W70=0,Table1a!W70="0"),"0 value","Value"))</f>
        <v>Value</v>
      </c>
      <c r="X64" s="104" t="str">
        <f>IF(OR(ISBLANK(Table1a!X70),Table1a!X70=""),"Blank cell, reporting not mandatory",IF(OR(Table1a!X70=0,Table1a!X70="0"),"0 value","Value"))</f>
        <v>Value</v>
      </c>
      <c r="Y64" s="104" t="str">
        <f>IF(OR(ISBLANK(Table1a!Y70),Table1a!Y70=""),"Blank cell, reporting not mandatory",IF(OR(Table1a!Y70=0,Table1a!Y70="0"),"0 value","Value"))</f>
        <v>Value</v>
      </c>
      <c r="Z64" s="86" t="str">
        <f>IF(OR(ISBLANK(Table1a!Z70),Table1a!Z70=""),IF(AND(ISNUMBER($C$12),Z$12 &lt;= $C$12), "Blank cell, reporting not mandatory", "Blank cell"),IF(OR(Table1a!Z70=0,Table1a!Z70="0"),"0 value","Value"))</f>
        <v>Value</v>
      </c>
      <c r="AA64" s="104" t="str">
        <f>IF(OR(ISBLANK(Table1a!AA70),Table1a!AA70=""),"Blank cell, reporting not mandatory",IF(OR(Table1a!AA70=0,Table1a!AA70="0"),"0 value","Value"))</f>
        <v>Value</v>
      </c>
      <c r="AB64" s="104" t="str">
        <f>IF(OR(ISBLANK(Table1a!AB70),Table1a!AB70=""),"Blank cell, reporting not mandatory",IF(OR(Table1a!AB70=0,Table1a!AB70="0"),"0 value","Value"))</f>
        <v>Value</v>
      </c>
      <c r="AC64" s="104" t="str">
        <f>IF(OR(ISBLANK(Table1a!AC70),Table1a!AC70=""),"Blank cell, reporting not mandatory",IF(OR(Table1a!AC70=0,Table1a!AC70="0"),"0 value","Value"))</f>
        <v>Value</v>
      </c>
      <c r="AD64" s="104" t="str">
        <f>IF(OR(ISBLANK(Table1a!AD70),Table1a!AD70=""),"Blank cell, reporting not mandatory",IF(OR(Table1a!AD70=0,Table1a!AD70="0"),"0 value","Value"))</f>
        <v>Value</v>
      </c>
      <c r="AE64" s="86" t="str">
        <f>IF(OR(ISBLANK(Table1a!AE70),Table1a!AE70=""),IF(AND(ISNUMBER($C$12),AE$12 &lt;= $C$12), "Blank cell, reporting not mandatory", "Blank cell"),IF(OR(Table1a!AE70=0,Table1a!AE70="0"),"0 value","Value"))</f>
        <v>Value</v>
      </c>
      <c r="AF64" s="104" t="str">
        <f>IF(OR(ISBLANK(Table1a!AF70),Table1a!AF70=""),"Blank cell, reporting not mandatory",IF(OR(Table1a!AF70=0,Table1a!AF70="0"),"0 value","Value"))</f>
        <v>Value</v>
      </c>
      <c r="AG64" s="104" t="str">
        <f>IF(OR(ISBLANK(Table1a!AG70),Table1a!AG70=""),"Blank cell, reporting not mandatory",IF(OR(Table1a!AG70=0,Table1a!AG70="0"),"0 value","Value"))</f>
        <v>Value</v>
      </c>
      <c r="AH64" s="104" t="str">
        <f>IF(OR(ISBLANK(Table1a!AH70),Table1a!AH70=""),"Blank cell, reporting not mandatory",IF(OR(Table1a!AH70=0,Table1a!AH70="0"),"0 value","Value"))</f>
        <v>Value</v>
      </c>
      <c r="AI64" s="104" t="str">
        <f>IF(OR(ISBLANK(Table1a!AI70),Table1a!AI70=""),"Blank cell, reporting not mandatory",IF(OR(Table1a!AI70=0,Table1a!AI70="0"),"0 value","Value"))</f>
        <v>Value</v>
      </c>
      <c r="AJ64" s="86" t="str">
        <f>IF(OR(ISBLANK(Table1a!AJ70),Table1a!AJ70=""),IF(AND(ISNUMBER($C$12),AJ$12 &lt;= $C$12), "Blank cell, reporting not mandatory", "Blank cell"),IF(OR(Table1a!AJ70=0,Table1a!AJ70="0"),"0 value","Value"))</f>
        <v>Value</v>
      </c>
      <c r="AK64" s="100" t="str">
        <f>IF(OR(ISBLANK(Table1a!AK70),Table1a!AK70=""),"Blank cell",IF(OR(Table1a!AK70=0,Table1a!AK70="0"),"0 value","Value"))</f>
        <v>Value</v>
      </c>
      <c r="AL64" s="104" t="str">
        <f>IF(OR(ISBLANK(Table1a!AL70),Table1a!AL70=""),"Blank cell, reporting not mandatory",IF(OR(Table1a!AL70=0,Table1a!AL70="0"),"0 value","Value"))</f>
        <v>Blank cell, reporting not mandatory</v>
      </c>
      <c r="AM64" s="104" t="str">
        <f>IF(OR(ISBLANK(Table1a!AM70),Table1a!AM70=""),"Blank cell, reporting not mandatory",IF(OR(Table1a!AM70=0,Table1a!AM70="0"),"0 value","Value"))</f>
        <v>Blank cell, reporting not mandatory</v>
      </c>
      <c r="AN64" s="86" t="str">
        <f>IF(OR(ISBLANK(Table1a!AN70),Table1a!AN70=""),IF(AND(ISNUMBER($C$12),AN$12 &lt;= $C$12), "Blank cell, reporting not mandatory", "Blank cell"),IF(OR(Table1a!AN70=0,Table1a!AN70="0"),"0 value","Value"))</f>
        <v>Blank cell, reporting not mandatory</v>
      </c>
      <c r="AO64" s="104" t="str">
        <f>IF(OR(ISBLANK(Table1a!AO70),Table1a!AO70=""),"Blank cell, reporting not mandatory",IF(OR(Table1a!AO70=0,Table1a!AO70="0"),"0 value","Value"))</f>
        <v>Blank cell, reporting not mandatory</v>
      </c>
      <c r="AP64" s="104" t="str">
        <f>IF(OR(ISBLANK(Table1a!AP70),Table1a!AP70=""),"Blank cell, reporting not mandatory",IF(OR(Table1a!AP70=0,Table1a!AP70="0"),"0 value","Value"))</f>
        <v>Blank cell, reporting not mandatory</v>
      </c>
      <c r="AQ64" s="104" t="str">
        <f>IF(OR(ISBLANK(Table1a!AQ70),Table1a!AQ70=""),"Blank cell, reporting not mandatory",IF(OR(Table1a!AQ70=0,Table1a!AQ70="0"),"0 value","Value"))</f>
        <v>Value</v>
      </c>
      <c r="AR64" s="104" t="str">
        <f>IF(OR(ISBLANK(Table1a!AR70),Table1a!AR70=""),"Blank cell, reporting not mandatory",IF(OR(Table1a!AR70=0,Table1a!AR70="0"),"0 value","Value"))</f>
        <v>Value</v>
      </c>
      <c r="AS64" s="86" t="str">
        <f>IF(OR(ISBLANK(Table1a!AS70),Table1a!AS70=""),IF(AND(ISNUMBER($C$12),AS$12 &lt;= $C$12), "Blank cell, reporting not mandatory", "Blank cell"),IF(OR(Table1a!AS70=0,Table1a!AS70="0"),"0 value","Value"))</f>
        <v>Value</v>
      </c>
      <c r="AT64" s="104" t="str">
        <f>IF(OR(ISBLANK(Table1a!AT70),Table1a!AT70=""),"Blank cell, reporting not mandatory",IF(OR(Table1a!AT70=0,Table1a!AT70="0"),"0 value","Value"))</f>
        <v>Value</v>
      </c>
      <c r="AU64" s="104" t="str">
        <f>IF(OR(ISBLANK(Table1a!AU70),Table1a!AU70=""),"Blank cell, reporting not mandatory",IF(OR(Table1a!AU70=0,Table1a!AU70="0"),"0 value","Value"))</f>
        <v>Value</v>
      </c>
      <c r="AV64" s="104" t="str">
        <f>IF(OR(ISBLANK(Table1a!AV70),Table1a!AV70=""),"Blank cell, reporting not mandatory",IF(OR(Table1a!AV70=0,Table1a!AV70="0"),"0 value","Value"))</f>
        <v>Value</v>
      </c>
      <c r="AW64" s="104" t="str">
        <f>IF(OR(ISBLANK(Table1a!AW70),Table1a!AW70=""),"Blank cell, reporting not mandatory",IF(OR(Table1a!AW70=0,Table1a!AW70="0"),"0 value","Value"))</f>
        <v>Value</v>
      </c>
      <c r="AX64" s="86" t="str">
        <f>IF(OR(ISBLANK(Table1a!AX70),Table1a!AX70=""),IF(AND(ISNUMBER($C$12),AX$12 &lt;= $C$12), "Blank cell, reporting not mandatory", "Blank cell"),IF(OR(Table1a!AX70=0,Table1a!AX70="0"),"0 value","Value"))</f>
        <v>Value</v>
      </c>
      <c r="AY64" s="104" t="str">
        <f>IF(OR(ISBLANK(Table1a!AY70),Table1a!AY70=""),"Blank cell, reporting not mandatory",IF(OR(Table1a!AY70=0,Table1a!AY70="0"),"0 value","Value"))</f>
        <v>Value</v>
      </c>
      <c r="AZ64" s="104" t="str">
        <f>IF(OR(ISBLANK(Table1a!AZ70),Table1a!AZ70=""),"Blank cell, reporting not mandatory",IF(OR(Table1a!AZ70=0,Table1a!AZ70="0"),"0 value","Value"))</f>
        <v>Value</v>
      </c>
      <c r="BA64" s="104" t="str">
        <f>IF(OR(ISBLANK(Table1a!BA70),Table1a!BA70=""),"Blank cell, reporting not mandatory",IF(OR(Table1a!BA70=0,Table1a!BA70="0"),"0 value","Value"))</f>
        <v>Value</v>
      </c>
      <c r="BB64" s="104" t="str">
        <f>IF(OR(ISBLANK(Table1a!BB70),Table1a!BB70=""),"Blank cell, reporting not mandatory",IF(OR(Table1a!BB70=0,Table1a!BB70="0"),"0 value","Value"))</f>
        <v>Value</v>
      </c>
      <c r="BC64" s="86" t="str">
        <f>IF(OR(ISBLANK(Table1a!BC70),Table1a!BC70=""),IF(AND(ISNUMBER($C$12),BC$12 &lt;= $C$12), "Blank cell, reporting not mandatory", "Blank cell"),IF(OR(Table1a!BC70=0,Table1a!BC70="0"),"0 value","Value"))</f>
        <v>Value</v>
      </c>
      <c r="BD64" s="104" t="str">
        <f>IF(OR(ISBLANK(Table1a!BD70),Table1a!BD70=""),"Blank cell, reporting not mandatory",IF(OR(Table1a!BD70=0,Table1a!BD70="0"),"0 value","Value"))</f>
        <v>Value</v>
      </c>
      <c r="BE64" s="104" t="str">
        <f>IF(OR(ISBLANK(Table1a!BE70),Table1a!BE70=""),"Blank cell, reporting not mandatory",IF(OR(Table1a!BE70=0,Table1a!BE70="0"),"0 value","Value"))</f>
        <v>Value</v>
      </c>
      <c r="BF64" s="104" t="str">
        <f>IF(OR(ISBLANK(Table1a!BF70),Table1a!BF70=""),"Blank cell, reporting not mandatory",IF(OR(Table1a!BF70=0,Table1a!BF70="0"),"0 value","Value"))</f>
        <v>Value</v>
      </c>
      <c r="BG64" s="104" t="str">
        <f>IF(OR(ISBLANK(Table1a!BG70),Table1a!BG70=""),"Blank cell, reporting not mandatory",IF(OR(Table1a!BG70=0,Table1a!BG70="0"),"0 value","Value"))</f>
        <v>Value</v>
      </c>
      <c r="BH64" s="86" t="str">
        <f>IF(OR(ISBLANK(Table1a!BH70),Table1a!BH70=""),IF(AND(ISNUMBER($C$12),BH$12 &lt;= $C$12), "Blank cell, reporting not mandatory", "Blank cell"),IF(OR(Table1a!BH70=0,Table1a!BH70="0"),"0 value","Value"))</f>
        <v>Value</v>
      </c>
      <c r="BI64" s="104" t="str">
        <f>IF(OR(ISBLANK(Table1a!BI70),Table1a!BI70=""),"Blank cell, reporting not mandatory",IF(OR(Table1a!BI70=0,Table1a!BI70="0"),"0 value","Value"))</f>
        <v>Value</v>
      </c>
      <c r="BJ64" s="104" t="str">
        <f>IF(OR(ISBLANK(Table1a!BJ70),Table1a!BJ70=""),"Blank cell, reporting not mandatory",IF(OR(Table1a!BJ70=0,Table1a!BJ70="0"),"0 value","Value"))</f>
        <v>Value</v>
      </c>
      <c r="BK64" s="104" t="str">
        <f>IF(OR(ISBLANK(Table1a!BK70),Table1a!BK70=""),"Blank cell, reporting not mandatory",IF(OR(Table1a!BK70=0,Table1a!BK70="0"),"0 value","Value"))</f>
        <v>Value</v>
      </c>
      <c r="BL64" s="104" t="str">
        <f>IF(OR(ISBLANK(Table1a!BL70),Table1a!BL70=""),"Blank cell, reporting not mandatory",IF(OR(Table1a!BL70=0,Table1a!BL70="0"),"0 value","Value"))</f>
        <v>Value</v>
      </c>
      <c r="BM64" s="86" t="str">
        <f>IF(OR(ISBLANK(Table1a!BM70),Table1a!BM70=""),IF(AND(ISNUMBER($C$12),BM$12 &lt;= $C$12), "Blank cell, reporting not mandatory", "Blank cell"),IF(OR(Table1a!BM70=0,Table1a!BM70="0"),"0 value","Value"))</f>
        <v>Value</v>
      </c>
      <c r="BN64" s="104" t="str">
        <f>IF(OR(ISBLANK(Table1a!BN70),Table1a!BN70=""),"Blank cell, reporting not mandatory",IF(OR(Table1a!BN70=0,Table1a!BN70="0"),"0 value","Value"))</f>
        <v>Value</v>
      </c>
      <c r="BO64" s="104" t="str">
        <f>IF(OR(ISBLANK(Table1a!BO70),Table1a!BO70=""),"Blank cell, reporting not mandatory",IF(OR(Table1a!BO70=0,Table1a!BO70="0"),"0 value","Value"))</f>
        <v>Value</v>
      </c>
      <c r="BP64" s="104" t="str">
        <f>IF(OR(ISBLANK(Table1a!BP70),Table1a!BP70=""),"Blank cell, reporting not mandatory",IF(OR(Table1a!BP70=0,Table1a!BP70="0"),"0 value","Value"))</f>
        <v>Value</v>
      </c>
      <c r="BQ64" s="104" t="str">
        <f>IF(OR(ISBLANK(Table1a!BQ70),Table1a!BQ70=""),"Blank cell, reporting not mandatory",IF(OR(Table1a!BQ70=0,Table1a!BQ70="0"),"0 value","Value"))</f>
        <v>Value</v>
      </c>
      <c r="BR64" s="86" t="str">
        <f>IF(OR(ISBLANK(Table1a!BR70),Table1a!BR70=""),IF(AND(ISNUMBER($C$12),BR$12 &lt;= $C$12), "Blank cell, reporting not mandatory", "Blank cell"),IF(OR(Table1a!BR70=0,Table1a!BR70="0"),"0 value","Value"))</f>
        <v>Value</v>
      </c>
      <c r="BS64" s="100" t="str">
        <f>IF(OR(ISBLANK(Table1a!BS70),Table1a!BS70=""),"Blank cell",IF(OR(Table1a!BS70=0,Table1a!BS70="0"),"0 value","Value"))</f>
        <v>Value</v>
      </c>
      <c r="BT64" s="104" t="str">
        <f>IF(OR(ISBLANK(Table1a!BT70),Table1a!BT70=""),"Blank cell, reporting not mandatory",IF(OR(Table1a!BT70=0,Table1a!BT70="0"),"0 value","Value"))</f>
        <v>Blank cell, reporting not mandatory</v>
      </c>
      <c r="BU64" s="104" t="str">
        <f>IF(OR(ISBLANK(Table1a!BU70),Table1a!BU70=""),"Blank cell, reporting not mandatory",IF(OR(Table1a!BU70=0,Table1a!BU70="0"),"0 value","Value"))</f>
        <v>Blank cell, reporting not mandatory</v>
      </c>
      <c r="BV64" s="86" t="str">
        <f>IF(OR(ISBLANK(Table1a!BV70),Table1a!BV70=""),IF(AND(ISNUMBER($C$12),BV$12 &lt;= $C$12), "Blank cell, reporting not mandatory", "Blank cell"),IF(OR(Table1a!BV70=0,Table1a!BV70="0"),"0 value","Value"))</f>
        <v>Blank cell, reporting not mandatory</v>
      </c>
      <c r="BW64" s="104" t="str">
        <f>IF(OR(ISBLANK(Table1a!BW70),Table1a!BW70=""),"Blank cell, reporting not mandatory",IF(OR(Table1a!BW70=0,Table1a!BW70="0"),"0 value","Value"))</f>
        <v>Blank cell, reporting not mandatory</v>
      </c>
      <c r="BX64" s="104" t="str">
        <f>IF(OR(ISBLANK(Table1a!BX70),Table1a!BX70=""),"Blank cell, reporting not mandatory",IF(OR(Table1a!BX70=0,Table1a!BX70="0"),"0 value","Value"))</f>
        <v>Blank cell, reporting not mandatory</v>
      </c>
      <c r="BY64" s="104" t="str">
        <f>IF(OR(ISBLANK(Table1a!BY70),Table1a!BY70=""),"Blank cell, reporting not mandatory",IF(OR(Table1a!BY70=0,Table1a!BY70="0"),"0 value","Value"))</f>
        <v>Value</v>
      </c>
      <c r="BZ64" s="104" t="str">
        <f>IF(OR(ISBLANK(Table1a!BZ70),Table1a!BZ70=""),"Blank cell, reporting not mandatory",IF(OR(Table1a!BZ70=0,Table1a!BZ70="0"),"0 value","Value"))</f>
        <v>Value</v>
      </c>
      <c r="CA64" s="86" t="str">
        <f>IF(OR(ISBLANK(Table1a!CA70),Table1a!CA70=""),IF(AND(ISNUMBER($C$12),CA$12 &lt;= $C$12), "Blank cell, reporting not mandatory", "Blank cell"),IF(OR(Table1a!CA70=0,Table1a!CA70="0"),"0 value","Value"))</f>
        <v>Value</v>
      </c>
      <c r="CB64" s="104" t="str">
        <f>IF(OR(ISBLANK(Table1a!CB70),Table1a!CB70=""),"Blank cell, reporting not mandatory",IF(OR(Table1a!CB70=0,Table1a!CB70="0"),"0 value","Value"))</f>
        <v>Value</v>
      </c>
      <c r="CC64" s="104" t="str">
        <f>IF(OR(ISBLANK(Table1a!CC70),Table1a!CC70=""),"Blank cell, reporting not mandatory",IF(OR(Table1a!CC70=0,Table1a!CC70="0"),"0 value","Value"))</f>
        <v>Value</v>
      </c>
      <c r="CD64" s="104" t="str">
        <f>IF(OR(ISBLANK(Table1a!CD70),Table1a!CD70=""),"Blank cell, reporting not mandatory",IF(OR(Table1a!CD70=0,Table1a!CD70="0"),"0 value","Value"))</f>
        <v>Value</v>
      </c>
      <c r="CE64" s="104" t="str">
        <f>IF(OR(ISBLANK(Table1a!CE70),Table1a!CE70=""),"Blank cell, reporting not mandatory",IF(OR(Table1a!CE70=0,Table1a!CE70="0"),"0 value","Value"))</f>
        <v>Value</v>
      </c>
      <c r="CF64" s="86" t="str">
        <f>IF(OR(ISBLANK(Table1a!CF70),Table1a!CF70=""),IF(AND(ISNUMBER($C$12),CF$12 &lt;= $C$12), "Blank cell, reporting not mandatory", "Blank cell"),IF(OR(Table1a!CF70=0,Table1a!CF70="0"),"0 value","Value"))</f>
        <v>Value</v>
      </c>
      <c r="CG64" s="104" t="str">
        <f>IF(OR(ISBLANK(Table1a!CG70),Table1a!CG70=""),"Blank cell, reporting not mandatory",IF(OR(Table1a!CG70=0,Table1a!CG70="0"),"0 value","Value"))</f>
        <v>Value</v>
      </c>
      <c r="CH64" s="104" t="str">
        <f>IF(OR(ISBLANK(Table1a!CH70),Table1a!CH70=""),"Blank cell, reporting not mandatory",IF(OR(Table1a!CH70=0,Table1a!CH70="0"),"0 value","Value"))</f>
        <v>Value</v>
      </c>
      <c r="CI64" s="104" t="str">
        <f>IF(OR(ISBLANK(Table1a!CI70),Table1a!CI70=""),"Blank cell, reporting not mandatory",IF(OR(Table1a!CI70=0,Table1a!CI70="0"),"0 value","Value"))</f>
        <v>Value</v>
      </c>
      <c r="CJ64" s="104" t="str">
        <f>IF(OR(ISBLANK(Table1a!CJ70),Table1a!CJ70=""),"Blank cell, reporting not mandatory",IF(OR(Table1a!CJ70=0,Table1a!CJ70="0"),"0 value","Value"))</f>
        <v>Value</v>
      </c>
      <c r="CK64" s="86" t="str">
        <f>IF(OR(ISBLANK(Table1a!CK70),Table1a!CK70=""),IF(AND(ISNUMBER($C$12),CK$12 &lt;= $C$12), "Blank cell, reporting not mandatory", "Blank cell"),IF(OR(Table1a!CK70=0,Table1a!CK70="0"),"0 value","Value"))</f>
        <v>Value</v>
      </c>
      <c r="CL64" s="104" t="str">
        <f>IF(OR(ISBLANK(Table1a!CL70),Table1a!CL70=""),"Blank cell, reporting not mandatory",IF(OR(Table1a!CL70=0,Table1a!CL70="0"),"0 value","Value"))</f>
        <v>Value</v>
      </c>
      <c r="CM64" s="104" t="str">
        <f>IF(OR(ISBLANK(Table1a!CM70),Table1a!CM70=""),"Blank cell, reporting not mandatory",IF(OR(Table1a!CM70=0,Table1a!CM70="0"),"0 value","Value"))</f>
        <v>Value</v>
      </c>
      <c r="CN64" s="104" t="str">
        <f>IF(OR(ISBLANK(Table1a!CN70),Table1a!CN70=""),"Blank cell, reporting not mandatory",IF(OR(Table1a!CN70=0,Table1a!CN70="0"),"0 value","Value"))</f>
        <v>Value</v>
      </c>
      <c r="CO64" s="104" t="str">
        <f>IF(OR(ISBLANK(Table1a!CO70),Table1a!CO70=""),"Blank cell, reporting not mandatory",IF(OR(Table1a!CO70=0,Table1a!CO70="0"),"0 value","Value"))</f>
        <v>Value</v>
      </c>
      <c r="CP64" s="86" t="str">
        <f>IF(OR(ISBLANK(Table1a!CP70),Table1a!CP70=""),IF(AND(ISNUMBER($C$12),CP$12 &lt;= $C$12), "Blank cell, reporting not mandatory", "Blank cell"),IF(OR(Table1a!CP70=0,Table1a!CP70="0"),"0 value","Value"))</f>
        <v>Value</v>
      </c>
      <c r="CQ64" s="104" t="str">
        <f>IF(OR(ISBLANK(Table1a!CQ70),Table1a!CQ70=""),"Blank cell, reporting not mandatory",IF(OR(Table1a!CQ70=0,Table1a!CQ70="0"),"0 value","Value"))</f>
        <v>Value</v>
      </c>
      <c r="CR64" s="104" t="str">
        <f>IF(OR(ISBLANK(Table1a!CR70),Table1a!CR70=""),"Blank cell, reporting not mandatory",IF(OR(Table1a!CR70=0,Table1a!CR70="0"),"0 value","Value"))</f>
        <v>Value</v>
      </c>
      <c r="CS64" s="104" t="str">
        <f>IF(OR(ISBLANK(Table1a!CS70),Table1a!CS70=""),"Blank cell, reporting not mandatory",IF(OR(Table1a!CS70=0,Table1a!CS70="0"),"0 value","Value"))</f>
        <v>Value</v>
      </c>
      <c r="CT64" s="104" t="str">
        <f>IF(OR(ISBLANK(Table1a!CT70),Table1a!CT70=""),"Blank cell, reporting not mandatory",IF(OR(Table1a!CT70=0,Table1a!CT70="0"),"0 value","Value"))</f>
        <v>Value</v>
      </c>
      <c r="CU64" s="86" t="str">
        <f>IF(OR(ISBLANK(Table1a!CU70),Table1a!CU70=""),IF(AND(ISNUMBER($C$12),CU$12 &lt;= $C$12), "Blank cell, reporting not mandatory", "Blank cell"),IF(OR(Table1a!CU70=0,Table1a!CU70="0"),"0 value","Value"))</f>
        <v>Value</v>
      </c>
      <c r="CV64" s="104" t="str">
        <f>IF(OR(ISBLANK(Table1a!CV70),Table1a!CV70=""),"Blank cell, reporting not mandatory",IF(OR(Table1a!CV70=0,Table1a!CV70="0"),"0 value","Value"))</f>
        <v>Value</v>
      </c>
      <c r="CW64" s="104" t="str">
        <f>IF(OR(ISBLANK(Table1a!CW70),Table1a!CW70=""),"Blank cell, reporting not mandatory",IF(OR(Table1a!CW70=0,Table1a!CW70="0"),"0 value","Value"))</f>
        <v>Value</v>
      </c>
      <c r="CX64" s="104" t="str">
        <f>IF(OR(ISBLANK(Table1a!CX70),Table1a!CX70=""),"Blank cell, reporting not mandatory",IF(OR(Table1a!CX70=0,Table1a!CX70="0"),"0 value","Value"))</f>
        <v>Value</v>
      </c>
      <c r="CY64" s="104" t="str">
        <f>IF(OR(ISBLANK(Table1a!CY70),Table1a!CY70=""),"Blank cell, reporting not mandatory",IF(OR(Table1a!CY70=0,Table1a!CY70="0"),"0 value","Value"))</f>
        <v>Value</v>
      </c>
      <c r="CZ64" s="86" t="str">
        <f>IF(OR(ISBLANK(Table1a!CZ70),Table1a!CZ70=""),IF(AND(ISNUMBER($C$12),CZ$12 &lt;= $C$12), "Blank cell, reporting not mandatory", "Blank cell"),IF(OR(Table1a!CZ70=0,Table1a!CZ70="0"),"0 value","Value"))</f>
        <v>Value</v>
      </c>
      <c r="DA64" s="132"/>
      <c r="DB64" s="132"/>
      <c r="DC64" s="133"/>
      <c r="DD64" s="132"/>
      <c r="DE64" s="133"/>
      <c r="DF64" s="133"/>
      <c r="DG64" s="133"/>
      <c r="DH64" s="133"/>
      <c r="DI64" s="132"/>
      <c r="DJ64" s="133"/>
      <c r="DK64" s="133"/>
      <c r="DL64" s="133"/>
      <c r="DM64" s="133"/>
      <c r="DN64" s="132"/>
      <c r="DO64" s="133"/>
      <c r="DP64" s="133"/>
      <c r="DQ64" s="133"/>
      <c r="DR64" s="133"/>
      <c r="DS64" s="132"/>
      <c r="DT64" s="133"/>
      <c r="DU64" s="133"/>
      <c r="DV64" s="133"/>
      <c r="DW64" s="133"/>
      <c r="DX64" s="132"/>
      <c r="DY64" s="133"/>
      <c r="DZ64" s="133"/>
      <c r="EA64" s="133"/>
      <c r="EB64" s="133"/>
      <c r="EC64" s="132"/>
      <c r="ED64" s="133"/>
      <c r="EE64" s="133"/>
      <c r="EF64" s="133"/>
      <c r="EG64" s="133"/>
      <c r="EH64" s="132"/>
      <c r="EI64" s="132"/>
      <c r="EJ64" s="133"/>
      <c r="EK64" s="133"/>
      <c r="EL64" s="132"/>
      <c r="EM64" s="133"/>
      <c r="EN64" s="133"/>
      <c r="EO64" s="133"/>
      <c r="EP64" s="133"/>
      <c r="EQ64" s="132"/>
      <c r="ER64" s="133"/>
      <c r="ES64" s="133"/>
      <c r="ET64" s="133"/>
      <c r="EU64" s="133"/>
      <c r="EV64" s="132"/>
      <c r="EW64" s="133"/>
      <c r="EX64" s="133"/>
      <c r="EY64" s="133"/>
      <c r="EZ64" s="133"/>
      <c r="FA64" s="132"/>
      <c r="FB64" s="133"/>
      <c r="FC64" s="133"/>
      <c r="FD64" s="133"/>
      <c r="FE64" s="133"/>
      <c r="FF64" s="132"/>
      <c r="FG64" s="133"/>
      <c r="FH64" s="133"/>
      <c r="FI64" s="133"/>
      <c r="FJ64" s="133"/>
      <c r="FK64" s="132"/>
      <c r="FL64" s="133"/>
      <c r="FM64" s="133"/>
      <c r="FN64" s="133"/>
      <c r="FO64" s="133"/>
      <c r="FP64" s="132"/>
      <c r="FQ64" s="132"/>
      <c r="FR64" s="133"/>
      <c r="FS64" s="133"/>
      <c r="FT64" s="132"/>
      <c r="FU64" s="133"/>
      <c r="FV64" s="133"/>
      <c r="FW64" s="133"/>
      <c r="FX64" s="133"/>
      <c r="FY64" s="132"/>
      <c r="FZ64" s="133"/>
      <c r="GA64" s="133"/>
      <c r="GB64" s="133"/>
      <c r="GC64" s="133"/>
      <c r="GD64" s="132"/>
      <c r="GE64" s="133"/>
      <c r="GF64" s="133"/>
      <c r="GG64" s="133"/>
      <c r="GH64" s="133"/>
      <c r="GI64" s="132"/>
      <c r="GJ64" s="133"/>
      <c r="GK64" s="133"/>
      <c r="GL64" s="133"/>
      <c r="GM64" s="133"/>
      <c r="GN64" s="132"/>
      <c r="GO64" s="133"/>
      <c r="GP64" s="133"/>
      <c r="GQ64" s="133"/>
      <c r="GR64" s="133"/>
      <c r="GS64" s="132"/>
      <c r="GT64" s="133"/>
      <c r="GU64" s="133"/>
      <c r="GV64" s="133"/>
      <c r="GW64" s="133"/>
      <c r="GX64" s="132"/>
      <c r="GY64" s="132"/>
      <c r="GZ64" s="133"/>
      <c r="HA64" s="133"/>
      <c r="HB64" s="132"/>
      <c r="HC64" s="133"/>
      <c r="HD64" s="133"/>
      <c r="HE64" s="133"/>
      <c r="HF64" s="133"/>
      <c r="HG64" s="132"/>
      <c r="HH64" s="133"/>
      <c r="HI64" s="133"/>
      <c r="HJ64" s="133"/>
      <c r="HK64" s="133"/>
      <c r="HL64" s="132"/>
      <c r="HM64" s="133"/>
      <c r="HN64" s="133"/>
      <c r="HO64" s="133"/>
      <c r="HP64" s="133"/>
      <c r="HQ64" s="132"/>
      <c r="HR64" s="133"/>
      <c r="HS64" s="133"/>
      <c r="HT64" s="133"/>
      <c r="HU64" s="133"/>
      <c r="HV64" s="132"/>
      <c r="HW64" s="133"/>
      <c r="HX64" s="133"/>
      <c r="HY64" s="133"/>
      <c r="HZ64" s="133"/>
      <c r="IA64" s="132"/>
      <c r="IB64" s="133"/>
      <c r="IC64" s="133"/>
      <c r="ID64" s="133"/>
      <c r="IE64" s="133"/>
      <c r="IF64" s="132"/>
      <c r="IG64" s="132"/>
      <c r="IH64" s="133"/>
      <c r="II64" s="133"/>
      <c r="IJ64" s="132"/>
      <c r="IK64" s="133"/>
      <c r="IL64" s="133"/>
      <c r="IM64" s="133"/>
      <c r="IN64" s="133"/>
      <c r="IO64" s="132"/>
      <c r="IP64" s="133"/>
      <c r="IQ64" s="133"/>
      <c r="IR64" s="133"/>
      <c r="IS64" s="133"/>
      <c r="IT64" s="132"/>
      <c r="IU64" s="133"/>
      <c r="IV64" s="133"/>
      <c r="IW64" s="133"/>
      <c r="IX64" s="133"/>
      <c r="IY64" s="132"/>
      <c r="IZ64" s="133"/>
      <c r="JA64" s="133"/>
      <c r="JB64" s="133"/>
      <c r="JC64" s="133"/>
      <c r="JD64" s="132"/>
      <c r="JE64" s="133"/>
      <c r="JF64" s="133"/>
      <c r="JG64" s="133"/>
      <c r="JH64" s="133"/>
      <c r="JI64" s="132"/>
      <c r="JJ64" s="133"/>
      <c r="JK64" s="133"/>
      <c r="JL64" s="133"/>
      <c r="JM64" s="133"/>
      <c r="JN64" s="132"/>
      <c r="JO64" s="80" t="str">
        <f>IF(OR(ISBLANK(Table1a!JO70),Table1a!JO70=""),"Blank cell",IF(OR(Table1a!JO70=0,Table1a!JO70="0"),"0 value","Value"))</f>
        <v>Value</v>
      </c>
      <c r="JP64" s="104" t="str">
        <f>IF(OR(ISBLANK(Table1a!JP70),Table1a!JP70=""),"Blank cell, reporting not mandatory",IF(OR(Table1a!JP70=0,Table1a!JP70="0"),"0 value","Value"))</f>
        <v>Value</v>
      </c>
      <c r="JQ64" s="104" t="str">
        <f>IF(OR(ISBLANK(Table1a!JQ70),Table1a!JQ70=""),"Blank cell, reporting not mandatory",IF(OR(Table1a!JQ70=0,Table1a!JQ70="0"),"0 value","Value"))</f>
        <v>Value</v>
      </c>
      <c r="JR64" s="86" t="str">
        <f>IF(OR(ISBLANK(Table1a!JR70),Table1a!JR70=""),IF(AND(ISNUMBER($C$12),JR$12 &lt;= $C$12), "Blank cell, reporting not mandatory", "Blank cell"),IF(OR(Table1a!JR70=0,Table1a!JR70="0"),"0 value","Value"))</f>
        <v>Blank cell, reporting not mandatory</v>
      </c>
      <c r="JS64" s="104" t="str">
        <f>IF(OR(ISBLANK(Table1a!JS70),Table1a!JS70=""),"Blank cell, reporting not mandatory",IF(OR(Table1a!JS70=0,Table1a!JS70="0"),"0 value","Value"))</f>
        <v>Value</v>
      </c>
      <c r="JT64" s="104" t="str">
        <f>IF(OR(ISBLANK(Table1a!JT70),Table1a!JT70=""),"Blank cell, reporting not mandatory",IF(OR(Table1a!JT70=0,Table1a!JT70="0"),"0 value","Value"))</f>
        <v>Value</v>
      </c>
      <c r="JU64" s="104" t="str">
        <f>IF(OR(ISBLANK(Table1a!JU70),Table1a!JU70=""),"Blank cell, reporting not mandatory",IF(OR(Table1a!JU70=0,Table1a!JU70="0"),"0 value","Value"))</f>
        <v>Value</v>
      </c>
      <c r="JV64" s="104" t="str">
        <f>IF(OR(ISBLANK(Table1a!JV70),Table1a!JV70=""),"Blank cell, reporting not mandatory",IF(OR(Table1a!JV70=0,Table1a!JV70="0"),"0 value","Value"))</f>
        <v>Value</v>
      </c>
      <c r="JW64" s="86" t="str">
        <f>IF(OR(ISBLANK(Table1a!JW70),Table1a!JW70=""),IF(AND(ISNUMBER($C$12),JW$12 &lt;= $C$12), "Blank cell, reporting not mandatory", "Blank cell"),IF(OR(Table1a!JW70=0,Table1a!JW70="0"),"0 value","Value"))</f>
        <v>Value</v>
      </c>
      <c r="JX64" s="104" t="str">
        <f>IF(OR(ISBLANK(Table1a!JX70),Table1a!JX70=""),"Blank cell, reporting not mandatory",IF(OR(Table1a!JX70=0,Table1a!JX70="0"),"0 value","Value"))</f>
        <v>Value</v>
      </c>
      <c r="JY64" s="104" t="str">
        <f>IF(OR(ISBLANK(Table1a!JY70),Table1a!JY70=""),"Blank cell, reporting not mandatory",IF(OR(Table1a!JY70=0,Table1a!JY70="0"),"0 value","Value"))</f>
        <v>Value</v>
      </c>
      <c r="JZ64" s="104" t="str">
        <f>IF(OR(ISBLANK(Table1a!JZ70),Table1a!JZ70=""),"Blank cell, reporting not mandatory",IF(OR(Table1a!JZ70=0,Table1a!JZ70="0"),"0 value","Value"))</f>
        <v>Value</v>
      </c>
      <c r="KA64" s="104" t="str">
        <f>IF(OR(ISBLANK(Table1a!KA70),Table1a!KA70=""),"Blank cell, reporting not mandatory",IF(OR(Table1a!KA70=0,Table1a!KA70="0"),"0 value","Value"))</f>
        <v>Value</v>
      </c>
      <c r="KB64" s="86" t="str">
        <f>IF(OR(ISBLANK(Table1a!KB70),Table1a!KB70=""),IF(AND(ISNUMBER($C$12),KB$12 &lt;= $C$12), "Blank cell, reporting not mandatory", "Blank cell"),IF(OR(Table1a!KB70=0,Table1a!KB70="0"),"0 value","Value"))</f>
        <v>Value</v>
      </c>
      <c r="KC64" s="104" t="str">
        <f>IF(OR(ISBLANK(Table1a!KC70),Table1a!KC70=""),"Blank cell, reporting not mandatory",IF(OR(Table1a!KC70=0,Table1a!KC70="0"),"0 value","Value"))</f>
        <v>Value</v>
      </c>
      <c r="KD64" s="104" t="str">
        <f>IF(OR(ISBLANK(Table1a!KD70),Table1a!KD70=""),"Blank cell, reporting not mandatory",IF(OR(Table1a!KD70=0,Table1a!KD70="0"),"0 value","Value"))</f>
        <v>Value</v>
      </c>
      <c r="KE64" s="104" t="str">
        <f>IF(OR(ISBLANK(Table1a!KE70),Table1a!KE70=""),"Blank cell, reporting not mandatory",IF(OR(Table1a!KE70=0,Table1a!KE70="0"),"0 value","Value"))</f>
        <v>Value</v>
      </c>
      <c r="KF64" s="104" t="str">
        <f>IF(OR(ISBLANK(Table1a!KF70),Table1a!KF70=""),"Blank cell, reporting not mandatory",IF(OR(Table1a!KF70=0,Table1a!KF70="0"),"0 value","Value"))</f>
        <v>Value</v>
      </c>
      <c r="KG64" s="86" t="str">
        <f>IF(OR(ISBLANK(Table1a!KG70),Table1a!KG70=""),IF(AND(ISNUMBER($C$12),KG$12 &lt;= $C$12), "Blank cell, reporting not mandatory", "Blank cell"),IF(OR(Table1a!KG70=0,Table1a!KG70="0"),"0 value","Value"))</f>
        <v>Value</v>
      </c>
      <c r="KH64" s="104" t="str">
        <f>IF(OR(ISBLANK(Table1a!KH70),Table1a!KH70=""),"Blank cell, reporting not mandatory",IF(OR(Table1a!KH70=0,Table1a!KH70="0"),"0 value","Value"))</f>
        <v>Value</v>
      </c>
      <c r="KI64" s="104" t="str">
        <f>IF(OR(ISBLANK(Table1a!KI70),Table1a!KI70=""),"Blank cell, reporting not mandatory",IF(OR(Table1a!KI70=0,Table1a!KI70="0"),"0 value","Value"))</f>
        <v>Value</v>
      </c>
      <c r="KJ64" s="104" t="str">
        <f>IF(OR(ISBLANK(Table1a!KJ70),Table1a!KJ70=""),"Blank cell, reporting not mandatory",IF(OR(Table1a!KJ70=0,Table1a!KJ70="0"),"0 value","Value"))</f>
        <v>Value</v>
      </c>
      <c r="KK64" s="104" t="str">
        <f>IF(OR(ISBLANK(Table1a!KK70),Table1a!KK70=""),"Blank cell, reporting not mandatory",IF(OR(Table1a!KK70=0,Table1a!KK70="0"),"0 value","Value"))</f>
        <v>Value</v>
      </c>
      <c r="KL64" s="86" t="str">
        <f>IF(OR(ISBLANK(Table1a!KL70),Table1a!KL70=""),IF(AND(ISNUMBER($C$12),KL$12 &lt;= $C$12), "Blank cell, reporting not mandatory", "Blank cell"),IF(OR(Table1a!KL70=0,Table1a!KL70="0"),"0 value","Value"))</f>
        <v>Value</v>
      </c>
      <c r="KM64" s="104" t="str">
        <f>IF(OR(ISBLANK(Table1a!KM70),Table1a!KM70=""),"Blank cell, reporting not mandatory",IF(OR(Table1a!KM70=0,Table1a!KM70="0"),"0 value","Value"))</f>
        <v>Value</v>
      </c>
      <c r="KN64" s="104" t="str">
        <f>IF(OR(ISBLANK(Table1a!KN70),Table1a!KN70=""),"Blank cell, reporting not mandatory",IF(OR(Table1a!KN70=0,Table1a!KN70="0"),"0 value","Value"))</f>
        <v>Value</v>
      </c>
      <c r="KO64" s="104" t="str">
        <f>IF(OR(ISBLANK(Table1a!KO70),Table1a!KO70=""),"Blank cell, reporting not mandatory",IF(OR(Table1a!KO70=0,Table1a!KO70="0"),"0 value","Value"))</f>
        <v>Value</v>
      </c>
      <c r="KP64" s="104" t="str">
        <f>IF(OR(ISBLANK(Table1a!KP70),Table1a!KP70=""),"Blank cell, reporting not mandatory",IF(OR(Table1a!KP70=0,Table1a!KP70="0"),"0 value","Value"))</f>
        <v>Value</v>
      </c>
      <c r="KQ64" s="86" t="str">
        <f>IF(OR(ISBLANK(Table1a!KQ70),Table1a!KQ70=""),IF(AND(ISNUMBER($C$12),KQ$12 &lt;= $C$12), "Blank cell, reporting not mandatory", "Blank cell"),IF(OR(Table1a!KQ70=0,Table1a!KQ70="0"),"0 value","Value"))</f>
        <v>Value</v>
      </c>
      <c r="KR64" s="104" t="str">
        <f>IF(OR(ISBLANK(Table1a!KR70),Table1a!KR70=""),"Blank cell, reporting not mandatory",IF(OR(Table1a!KR70=0,Table1a!KR70="0"),"0 value","Value"))</f>
        <v>Value</v>
      </c>
      <c r="KS64" s="104" t="str">
        <f>IF(OR(ISBLANK(Table1a!KS70),Table1a!KS70=""),"Blank cell, reporting not mandatory",IF(OR(Table1a!KS70=0,Table1a!KS70="0"),"0 value","Value"))</f>
        <v>Value</v>
      </c>
      <c r="KT64" s="104" t="str">
        <f>IF(OR(ISBLANK(Table1a!KT70),Table1a!KT70=""),"Blank cell, reporting not mandatory",IF(OR(Table1a!KT70=0,Table1a!KT70="0"),"0 value","Value"))</f>
        <v>Value</v>
      </c>
      <c r="KU64" s="104" t="str">
        <f>IF(OR(ISBLANK(Table1a!KU70),Table1a!KU70=""),"Blank cell, reporting not mandatory",IF(OR(Table1a!KU70=0,Table1a!KU70="0"),"0 value","Value"))</f>
        <v>Value</v>
      </c>
      <c r="KV64" s="86" t="str">
        <f>IF(OR(ISBLANK(Table1a!KV70),Table1a!KV70=""),IF(AND(ISNUMBER($C$12),KV$12 &lt;= $C$12), "Blank cell, reporting not mandatory", "Blank cell"),IF(OR(Table1a!KV70=0,Table1a!KV70="0"),"0 value","Value"))</f>
        <v>Value</v>
      </c>
      <c r="KW64" s="132"/>
      <c r="KX64" s="132"/>
      <c r="KY64" s="132"/>
      <c r="KZ64" s="132"/>
      <c r="LA64" s="132"/>
      <c r="LB64" s="132"/>
      <c r="LC64" s="132"/>
      <c r="LD64" s="132"/>
      <c r="LE64" s="132"/>
      <c r="LF64" s="132"/>
      <c r="LG64" s="132"/>
      <c r="LH64" s="132"/>
      <c r="LI64" s="132"/>
      <c r="LJ64" s="132"/>
      <c r="LK64" s="132"/>
      <c r="LL64" s="132"/>
      <c r="LM64" s="132"/>
      <c r="LN64" s="132"/>
      <c r="LO64" s="132"/>
      <c r="LP64" s="132"/>
      <c r="LQ64" s="132"/>
      <c r="LR64" s="132"/>
      <c r="LS64" s="132"/>
      <c r="LT64" s="132"/>
      <c r="LU64" s="132"/>
      <c r="LV64" s="132"/>
      <c r="LW64" s="132"/>
      <c r="LX64" s="132"/>
      <c r="LY64" s="132"/>
      <c r="LZ64" s="132"/>
      <c r="MA64" s="132"/>
      <c r="MB64" s="132"/>
      <c r="MC64" s="132"/>
      <c r="MD64" s="132"/>
      <c r="ME64" s="132"/>
      <c r="MF64" s="132"/>
      <c r="MG64" s="132"/>
      <c r="MH64" s="132"/>
      <c r="MI64" s="132"/>
      <c r="MJ64" s="132"/>
      <c r="MK64" s="132"/>
      <c r="ML64" s="132"/>
      <c r="MM64" s="132"/>
      <c r="MN64" s="132"/>
      <c r="MO64" s="132"/>
      <c r="MP64" s="132"/>
      <c r="MQ64" s="132"/>
      <c r="MR64" s="132"/>
      <c r="MS64" s="132"/>
      <c r="MT64" s="132"/>
      <c r="MU64" s="132"/>
      <c r="MV64" s="132"/>
      <c r="MW64" s="132"/>
      <c r="MX64" s="132"/>
      <c r="MY64" s="132"/>
      <c r="MZ64" s="132"/>
      <c r="NA64" s="132"/>
      <c r="NB64" s="132"/>
      <c r="NC64" s="132"/>
      <c r="ND64" s="132"/>
      <c r="NE64" s="132"/>
      <c r="NF64" s="132"/>
      <c r="NG64" s="132"/>
      <c r="NH64" s="132"/>
      <c r="NI64" s="132"/>
      <c r="NJ64" s="132"/>
      <c r="NK64" s="132"/>
      <c r="NL64" s="132"/>
    </row>
    <row r="65" spans="1:376" outlineLevel="1">
      <c r="A65" s="38" t="s">
        <v>336</v>
      </c>
      <c r="B65" s="79" t="s">
        <v>7</v>
      </c>
      <c r="C65" s="100" t="str">
        <f>IF(OR(ISBLANK(Table1a!C71),Table1a!C71=""),"Blank cell",IF(OR(Table1a!C71=0,Table1a!C71="0"),"0 value","Value"))</f>
        <v>Value</v>
      </c>
      <c r="D65" s="104" t="str">
        <f>IF(OR(ISBLANK(Table1a!D71),Table1a!D71=""),"Blank cell, reporting not mandatory",IF(OR(Table1a!D71=0,Table1a!D71="0"),"0 value","Value"))</f>
        <v>Blank cell, reporting not mandatory</v>
      </c>
      <c r="E65" s="104" t="str">
        <f>IF(OR(ISBLANK(Table1a!E71),Table1a!E71=""),"Blank cell, reporting not mandatory",IF(OR(Table1a!E71=0,Table1a!E71="0"),"0 value","Value"))</f>
        <v>Blank cell, reporting not mandatory</v>
      </c>
      <c r="F65" s="86" t="str">
        <f>IF(OR(ISBLANK(Table1a!F71),Table1a!F71=""),IF(AND(ISNUMBER($C$12),F$12 &lt;= $C$12), "Blank cell, reporting not mandatory", "Blank cell"),IF(OR(Table1a!F71=0,Table1a!F71="0"),"0 value","Value"))</f>
        <v>Blank cell, reporting not mandatory</v>
      </c>
      <c r="G65" s="104" t="str">
        <f>IF(OR(ISBLANK(Table1a!G71),Table1a!G71=""),"Blank cell, reporting not mandatory",IF(OR(Table1a!G71=0,Table1a!G71="0"),"0 value","Value"))</f>
        <v>Blank cell, reporting not mandatory</v>
      </c>
      <c r="H65" s="104" t="str">
        <f>IF(OR(ISBLANK(Table1a!H71),Table1a!H71=""),"Blank cell, reporting not mandatory",IF(OR(Table1a!H71=0,Table1a!H71="0"),"0 value","Value"))</f>
        <v>Blank cell, reporting not mandatory</v>
      </c>
      <c r="I65" s="104" t="str">
        <f>IF(OR(ISBLANK(Table1a!I71),Table1a!I71=""),"Blank cell, reporting not mandatory",IF(OR(Table1a!I71=0,Table1a!I71="0"),"0 value","Value"))</f>
        <v>Value</v>
      </c>
      <c r="J65" s="104" t="str">
        <f>IF(OR(ISBLANK(Table1a!J71),Table1a!J71=""),"Blank cell, reporting not mandatory",IF(OR(Table1a!J71=0,Table1a!J71="0"),"0 value","Value"))</f>
        <v>Value</v>
      </c>
      <c r="K65" s="86" t="str">
        <f>IF(OR(ISBLANK(Table1a!K71),Table1a!K71=""),IF(AND(ISNUMBER($C$12),K$12 &lt;= $C$12), "Blank cell, reporting not mandatory", "Blank cell"),IF(OR(Table1a!K71=0,Table1a!K71="0"),"0 value","Value"))</f>
        <v>Value</v>
      </c>
      <c r="L65" s="104" t="str">
        <f>IF(OR(ISBLANK(Table1a!L71),Table1a!L71=""),"Blank cell, reporting not mandatory",IF(OR(Table1a!L71=0,Table1a!L71="0"),"0 value","Value"))</f>
        <v>Value</v>
      </c>
      <c r="M65" s="104" t="str">
        <f>IF(OR(ISBLANK(Table1a!M71),Table1a!M71=""),"Blank cell, reporting not mandatory",IF(OR(Table1a!M71=0,Table1a!M71="0"),"0 value","Value"))</f>
        <v>Value</v>
      </c>
      <c r="N65" s="104" t="str">
        <f>IF(OR(ISBLANK(Table1a!N71),Table1a!N71=""),"Blank cell, reporting not mandatory",IF(OR(Table1a!N71=0,Table1a!N71="0"),"0 value","Value"))</f>
        <v>Value</v>
      </c>
      <c r="O65" s="104" t="str">
        <f>IF(OR(ISBLANK(Table1a!O71),Table1a!O71=""),"Blank cell, reporting not mandatory",IF(OR(Table1a!O71=0,Table1a!O71="0"),"0 value","Value"))</f>
        <v>Value</v>
      </c>
      <c r="P65" s="86" t="str">
        <f>IF(OR(ISBLANK(Table1a!P71),Table1a!P71=""),IF(AND(ISNUMBER($C$12),P$12 &lt;= $C$12), "Blank cell, reporting not mandatory", "Blank cell"),IF(OR(Table1a!P71=0,Table1a!P71="0"),"0 value","Value"))</f>
        <v>Value</v>
      </c>
      <c r="Q65" s="104" t="str">
        <f>IF(OR(ISBLANK(Table1a!Q71),Table1a!Q71=""),"Blank cell, reporting not mandatory",IF(OR(Table1a!Q71=0,Table1a!Q71="0"),"0 value","Value"))</f>
        <v>Value</v>
      </c>
      <c r="R65" s="104" t="str">
        <f>IF(OR(ISBLANK(Table1a!R71),Table1a!R71=""),"Blank cell, reporting not mandatory",IF(OR(Table1a!R71=0,Table1a!R71="0"),"0 value","Value"))</f>
        <v>Value</v>
      </c>
      <c r="S65" s="104" t="str">
        <f>IF(OR(ISBLANK(Table1a!S71),Table1a!S71=""),"Blank cell, reporting not mandatory",IF(OR(Table1a!S71=0,Table1a!S71="0"),"0 value","Value"))</f>
        <v>Value</v>
      </c>
      <c r="T65" s="104" t="str">
        <f>IF(OR(ISBLANK(Table1a!T71),Table1a!T71=""),"Blank cell, reporting not mandatory",IF(OR(Table1a!T71=0,Table1a!T71="0"),"0 value","Value"))</f>
        <v>Value</v>
      </c>
      <c r="U65" s="86" t="str">
        <f>IF(OR(ISBLANK(Table1a!U71),Table1a!U71=""),IF(AND(ISNUMBER($C$12),U$12 &lt;= $C$12), "Blank cell, reporting not mandatory", "Blank cell"),IF(OR(Table1a!U71=0,Table1a!U71="0"),"0 value","Value"))</f>
        <v>Value</v>
      </c>
      <c r="V65" s="104" t="str">
        <f>IF(OR(ISBLANK(Table1a!V71),Table1a!V71=""),"Blank cell, reporting not mandatory",IF(OR(Table1a!V71=0,Table1a!V71="0"),"0 value","Value"))</f>
        <v>Value</v>
      </c>
      <c r="W65" s="104" t="str">
        <f>IF(OR(ISBLANK(Table1a!W71),Table1a!W71=""),"Blank cell, reporting not mandatory",IF(OR(Table1a!W71=0,Table1a!W71="0"),"0 value","Value"))</f>
        <v>Value</v>
      </c>
      <c r="X65" s="104" t="str">
        <f>IF(OR(ISBLANK(Table1a!X71),Table1a!X71=""),"Blank cell, reporting not mandatory",IF(OR(Table1a!X71=0,Table1a!X71="0"),"0 value","Value"))</f>
        <v>Value</v>
      </c>
      <c r="Y65" s="104" t="str">
        <f>IF(OR(ISBLANK(Table1a!Y71),Table1a!Y71=""),"Blank cell, reporting not mandatory",IF(OR(Table1a!Y71=0,Table1a!Y71="0"),"0 value","Value"))</f>
        <v>Value</v>
      </c>
      <c r="Z65" s="86" t="str">
        <f>IF(OR(ISBLANK(Table1a!Z71),Table1a!Z71=""),IF(AND(ISNUMBER($C$12),Z$12 &lt;= $C$12), "Blank cell, reporting not mandatory", "Blank cell"),IF(OR(Table1a!Z71=0,Table1a!Z71="0"),"0 value","Value"))</f>
        <v>Value</v>
      </c>
      <c r="AA65" s="104" t="str">
        <f>IF(OR(ISBLANK(Table1a!AA71),Table1a!AA71=""),"Blank cell, reporting not mandatory",IF(OR(Table1a!AA71=0,Table1a!AA71="0"),"0 value","Value"))</f>
        <v>Value</v>
      </c>
      <c r="AB65" s="104" t="str">
        <f>IF(OR(ISBLANK(Table1a!AB71),Table1a!AB71=""),"Blank cell, reporting not mandatory",IF(OR(Table1a!AB71=0,Table1a!AB71="0"),"0 value","Value"))</f>
        <v>Value</v>
      </c>
      <c r="AC65" s="104" t="str">
        <f>IF(OR(ISBLANK(Table1a!AC71),Table1a!AC71=""),"Blank cell, reporting not mandatory",IF(OR(Table1a!AC71=0,Table1a!AC71="0"),"0 value","Value"))</f>
        <v>Value</v>
      </c>
      <c r="AD65" s="104" t="str">
        <f>IF(OR(ISBLANK(Table1a!AD71),Table1a!AD71=""),"Blank cell, reporting not mandatory",IF(OR(Table1a!AD71=0,Table1a!AD71="0"),"0 value","Value"))</f>
        <v>Value</v>
      </c>
      <c r="AE65" s="86" t="str">
        <f>IF(OR(ISBLANK(Table1a!AE71),Table1a!AE71=""),IF(AND(ISNUMBER($C$12),AE$12 &lt;= $C$12), "Blank cell, reporting not mandatory", "Blank cell"),IF(OR(Table1a!AE71=0,Table1a!AE71="0"),"0 value","Value"))</f>
        <v>Value</v>
      </c>
      <c r="AF65" s="104" t="str">
        <f>IF(OR(ISBLANK(Table1a!AF71),Table1a!AF71=""),"Blank cell, reporting not mandatory",IF(OR(Table1a!AF71=0,Table1a!AF71="0"),"0 value","Value"))</f>
        <v>Value</v>
      </c>
      <c r="AG65" s="104" t="str">
        <f>IF(OR(ISBLANK(Table1a!AG71),Table1a!AG71=""),"Blank cell, reporting not mandatory",IF(OR(Table1a!AG71=0,Table1a!AG71="0"),"0 value","Value"))</f>
        <v>Value</v>
      </c>
      <c r="AH65" s="104" t="str">
        <f>IF(OR(ISBLANK(Table1a!AH71),Table1a!AH71=""),"Blank cell, reporting not mandatory",IF(OR(Table1a!AH71=0,Table1a!AH71="0"),"0 value","Value"))</f>
        <v>Value</v>
      </c>
      <c r="AI65" s="104" t="str">
        <f>IF(OR(ISBLANK(Table1a!AI71),Table1a!AI71=""),"Blank cell, reporting not mandatory",IF(OR(Table1a!AI71=0,Table1a!AI71="0"),"0 value","Value"))</f>
        <v>Value</v>
      </c>
      <c r="AJ65" s="86" t="str">
        <f>IF(OR(ISBLANK(Table1a!AJ71),Table1a!AJ71=""),IF(AND(ISNUMBER($C$12),AJ$12 &lt;= $C$12), "Blank cell, reporting not mandatory", "Blank cell"),IF(OR(Table1a!AJ71=0,Table1a!AJ71="0"),"0 value","Value"))</f>
        <v>Value</v>
      </c>
      <c r="AK65" s="100" t="str">
        <f>IF(OR(ISBLANK(Table1a!AK71),Table1a!AK71=""),"Blank cell",IF(OR(Table1a!AK71=0,Table1a!AK71="0"),"0 value","Value"))</f>
        <v>Value</v>
      </c>
      <c r="AL65" s="104" t="str">
        <f>IF(OR(ISBLANK(Table1a!AL71),Table1a!AL71=""),"Blank cell, reporting not mandatory",IF(OR(Table1a!AL71=0,Table1a!AL71="0"),"0 value","Value"))</f>
        <v>Blank cell, reporting not mandatory</v>
      </c>
      <c r="AM65" s="104" t="str">
        <f>IF(OR(ISBLANK(Table1a!AM71),Table1a!AM71=""),"Blank cell, reporting not mandatory",IF(OR(Table1a!AM71=0,Table1a!AM71="0"),"0 value","Value"))</f>
        <v>Blank cell, reporting not mandatory</v>
      </c>
      <c r="AN65" s="86" t="str">
        <f>IF(OR(ISBLANK(Table1a!AN71),Table1a!AN71=""),IF(AND(ISNUMBER($C$12),AN$12 &lt;= $C$12), "Blank cell, reporting not mandatory", "Blank cell"),IF(OR(Table1a!AN71=0,Table1a!AN71="0"),"0 value","Value"))</f>
        <v>Blank cell, reporting not mandatory</v>
      </c>
      <c r="AO65" s="104" t="str">
        <f>IF(OR(ISBLANK(Table1a!AO71),Table1a!AO71=""),"Blank cell, reporting not mandatory",IF(OR(Table1a!AO71=0,Table1a!AO71="0"),"0 value","Value"))</f>
        <v>Blank cell, reporting not mandatory</v>
      </c>
      <c r="AP65" s="104" t="str">
        <f>IF(OR(ISBLANK(Table1a!AP71),Table1a!AP71=""),"Blank cell, reporting not mandatory",IF(OR(Table1a!AP71=0,Table1a!AP71="0"),"0 value","Value"))</f>
        <v>Blank cell, reporting not mandatory</v>
      </c>
      <c r="AQ65" s="104" t="str">
        <f>IF(OR(ISBLANK(Table1a!AQ71),Table1a!AQ71=""),"Blank cell, reporting not mandatory",IF(OR(Table1a!AQ71=0,Table1a!AQ71="0"),"0 value","Value"))</f>
        <v>Value</v>
      </c>
      <c r="AR65" s="104" t="str">
        <f>IF(OR(ISBLANK(Table1a!AR71),Table1a!AR71=""),"Blank cell, reporting not mandatory",IF(OR(Table1a!AR71=0,Table1a!AR71="0"),"0 value","Value"))</f>
        <v>Value</v>
      </c>
      <c r="AS65" s="86" t="str">
        <f>IF(OR(ISBLANK(Table1a!AS71),Table1a!AS71=""),IF(AND(ISNUMBER($C$12),AS$12 &lt;= $C$12), "Blank cell, reporting not mandatory", "Blank cell"),IF(OR(Table1a!AS71=0,Table1a!AS71="0"),"0 value","Value"))</f>
        <v>Value</v>
      </c>
      <c r="AT65" s="104" t="str">
        <f>IF(OR(ISBLANK(Table1a!AT71),Table1a!AT71=""),"Blank cell, reporting not mandatory",IF(OR(Table1a!AT71=0,Table1a!AT71="0"),"0 value","Value"))</f>
        <v>Value</v>
      </c>
      <c r="AU65" s="104" t="str">
        <f>IF(OR(ISBLANK(Table1a!AU71),Table1a!AU71=""),"Blank cell, reporting not mandatory",IF(OR(Table1a!AU71=0,Table1a!AU71="0"),"0 value","Value"))</f>
        <v>Value</v>
      </c>
      <c r="AV65" s="104" t="str">
        <f>IF(OR(ISBLANK(Table1a!AV71),Table1a!AV71=""),"Blank cell, reporting not mandatory",IF(OR(Table1a!AV71=0,Table1a!AV71="0"),"0 value","Value"))</f>
        <v>Value</v>
      </c>
      <c r="AW65" s="104" t="str">
        <f>IF(OR(ISBLANK(Table1a!AW71),Table1a!AW71=""),"Blank cell, reporting not mandatory",IF(OR(Table1a!AW71=0,Table1a!AW71="0"),"0 value","Value"))</f>
        <v>Value</v>
      </c>
      <c r="AX65" s="86" t="str">
        <f>IF(OR(ISBLANK(Table1a!AX71),Table1a!AX71=""),IF(AND(ISNUMBER($C$12),AX$12 &lt;= $C$12), "Blank cell, reporting not mandatory", "Blank cell"),IF(OR(Table1a!AX71=0,Table1a!AX71="0"),"0 value","Value"))</f>
        <v>Value</v>
      </c>
      <c r="AY65" s="104" t="str">
        <f>IF(OR(ISBLANK(Table1a!AY71),Table1a!AY71=""),"Blank cell, reporting not mandatory",IF(OR(Table1a!AY71=0,Table1a!AY71="0"),"0 value","Value"))</f>
        <v>Value</v>
      </c>
      <c r="AZ65" s="104" t="str">
        <f>IF(OR(ISBLANK(Table1a!AZ71),Table1a!AZ71=""),"Blank cell, reporting not mandatory",IF(OR(Table1a!AZ71=0,Table1a!AZ71="0"),"0 value","Value"))</f>
        <v>Value</v>
      </c>
      <c r="BA65" s="104" t="str">
        <f>IF(OR(ISBLANK(Table1a!BA71),Table1a!BA71=""),"Blank cell, reporting not mandatory",IF(OR(Table1a!BA71=0,Table1a!BA71="0"),"0 value","Value"))</f>
        <v>Value</v>
      </c>
      <c r="BB65" s="104" t="str">
        <f>IF(OR(ISBLANK(Table1a!BB71),Table1a!BB71=""),"Blank cell, reporting not mandatory",IF(OR(Table1a!BB71=0,Table1a!BB71="0"),"0 value","Value"))</f>
        <v>Value</v>
      </c>
      <c r="BC65" s="86" t="str">
        <f>IF(OR(ISBLANK(Table1a!BC71),Table1a!BC71=""),IF(AND(ISNUMBER($C$12),BC$12 &lt;= $C$12), "Blank cell, reporting not mandatory", "Blank cell"),IF(OR(Table1a!BC71=0,Table1a!BC71="0"),"0 value","Value"))</f>
        <v>Value</v>
      </c>
      <c r="BD65" s="104" t="str">
        <f>IF(OR(ISBLANK(Table1a!BD71),Table1a!BD71=""),"Blank cell, reporting not mandatory",IF(OR(Table1a!BD71=0,Table1a!BD71="0"),"0 value","Value"))</f>
        <v>Value</v>
      </c>
      <c r="BE65" s="104" t="str">
        <f>IF(OR(ISBLANK(Table1a!BE71),Table1a!BE71=""),"Blank cell, reporting not mandatory",IF(OR(Table1a!BE71=0,Table1a!BE71="0"),"0 value","Value"))</f>
        <v>Value</v>
      </c>
      <c r="BF65" s="104" t="str">
        <f>IF(OR(ISBLANK(Table1a!BF71),Table1a!BF71=""),"Blank cell, reporting not mandatory",IF(OR(Table1a!BF71=0,Table1a!BF71="0"),"0 value","Value"))</f>
        <v>Value</v>
      </c>
      <c r="BG65" s="104" t="str">
        <f>IF(OR(ISBLANK(Table1a!BG71),Table1a!BG71=""),"Blank cell, reporting not mandatory",IF(OR(Table1a!BG71=0,Table1a!BG71="0"),"0 value","Value"))</f>
        <v>Value</v>
      </c>
      <c r="BH65" s="86" t="str">
        <f>IF(OR(ISBLANK(Table1a!BH71),Table1a!BH71=""),IF(AND(ISNUMBER($C$12),BH$12 &lt;= $C$12), "Blank cell, reporting not mandatory", "Blank cell"),IF(OR(Table1a!BH71=0,Table1a!BH71="0"),"0 value","Value"))</f>
        <v>Value</v>
      </c>
      <c r="BI65" s="104" t="str">
        <f>IF(OR(ISBLANK(Table1a!BI71),Table1a!BI71=""),"Blank cell, reporting not mandatory",IF(OR(Table1a!BI71=0,Table1a!BI71="0"),"0 value","Value"))</f>
        <v>Value</v>
      </c>
      <c r="BJ65" s="104" t="str">
        <f>IF(OR(ISBLANK(Table1a!BJ71),Table1a!BJ71=""),"Blank cell, reporting not mandatory",IF(OR(Table1a!BJ71=0,Table1a!BJ71="0"),"0 value","Value"))</f>
        <v>Value</v>
      </c>
      <c r="BK65" s="104" t="str">
        <f>IF(OR(ISBLANK(Table1a!BK71),Table1a!BK71=""),"Blank cell, reporting not mandatory",IF(OR(Table1a!BK71=0,Table1a!BK71="0"),"0 value","Value"))</f>
        <v>Value</v>
      </c>
      <c r="BL65" s="104" t="str">
        <f>IF(OR(ISBLANK(Table1a!BL71),Table1a!BL71=""),"Blank cell, reporting not mandatory",IF(OR(Table1a!BL71=0,Table1a!BL71="0"),"0 value","Value"))</f>
        <v>Value</v>
      </c>
      <c r="BM65" s="86" t="str">
        <f>IF(OR(ISBLANK(Table1a!BM71),Table1a!BM71=""),IF(AND(ISNUMBER($C$12),BM$12 &lt;= $C$12), "Blank cell, reporting not mandatory", "Blank cell"),IF(OR(Table1a!BM71=0,Table1a!BM71="0"),"0 value","Value"))</f>
        <v>Value</v>
      </c>
      <c r="BN65" s="104" t="str">
        <f>IF(OR(ISBLANK(Table1a!BN71),Table1a!BN71=""),"Blank cell, reporting not mandatory",IF(OR(Table1a!BN71=0,Table1a!BN71="0"),"0 value","Value"))</f>
        <v>Value</v>
      </c>
      <c r="BO65" s="104" t="str">
        <f>IF(OR(ISBLANK(Table1a!BO71),Table1a!BO71=""),"Blank cell, reporting not mandatory",IF(OR(Table1a!BO71=0,Table1a!BO71="0"),"0 value","Value"))</f>
        <v>Value</v>
      </c>
      <c r="BP65" s="104" t="str">
        <f>IF(OR(ISBLANK(Table1a!BP71),Table1a!BP71=""),"Blank cell, reporting not mandatory",IF(OR(Table1a!BP71=0,Table1a!BP71="0"),"0 value","Value"))</f>
        <v>Value</v>
      </c>
      <c r="BQ65" s="104" t="str">
        <f>IF(OR(ISBLANK(Table1a!BQ71),Table1a!BQ71=""),"Blank cell, reporting not mandatory",IF(OR(Table1a!BQ71=0,Table1a!BQ71="0"),"0 value","Value"))</f>
        <v>Value</v>
      </c>
      <c r="BR65" s="86" t="str">
        <f>IF(OR(ISBLANK(Table1a!BR71),Table1a!BR71=""),IF(AND(ISNUMBER($C$12),BR$12 &lt;= $C$12), "Blank cell, reporting not mandatory", "Blank cell"),IF(OR(Table1a!BR71=0,Table1a!BR71="0"),"0 value","Value"))</f>
        <v>Value</v>
      </c>
      <c r="BS65" s="100" t="str">
        <f>IF(OR(ISBLANK(Table1a!BS71),Table1a!BS71=""),"Blank cell",IF(OR(Table1a!BS71=0,Table1a!BS71="0"),"0 value","Value"))</f>
        <v>Value</v>
      </c>
      <c r="BT65" s="104" t="str">
        <f>IF(OR(ISBLANK(Table1a!BT71),Table1a!BT71=""),"Blank cell, reporting not mandatory",IF(OR(Table1a!BT71=0,Table1a!BT71="0"),"0 value","Value"))</f>
        <v>Blank cell, reporting not mandatory</v>
      </c>
      <c r="BU65" s="104" t="str">
        <f>IF(OR(ISBLANK(Table1a!BU71),Table1a!BU71=""),"Blank cell, reporting not mandatory",IF(OR(Table1a!BU71=0,Table1a!BU71="0"),"0 value","Value"))</f>
        <v>Blank cell, reporting not mandatory</v>
      </c>
      <c r="BV65" s="86" t="str">
        <f>IF(OR(ISBLANK(Table1a!BV71),Table1a!BV71=""),IF(AND(ISNUMBER($C$12),BV$12 &lt;= $C$12), "Blank cell, reporting not mandatory", "Blank cell"),IF(OR(Table1a!BV71=0,Table1a!BV71="0"),"0 value","Value"))</f>
        <v>Blank cell, reporting not mandatory</v>
      </c>
      <c r="BW65" s="104" t="str">
        <f>IF(OR(ISBLANK(Table1a!BW71),Table1a!BW71=""),"Blank cell, reporting not mandatory",IF(OR(Table1a!BW71=0,Table1a!BW71="0"),"0 value","Value"))</f>
        <v>Blank cell, reporting not mandatory</v>
      </c>
      <c r="BX65" s="104" t="str">
        <f>IF(OR(ISBLANK(Table1a!BX71),Table1a!BX71=""),"Blank cell, reporting not mandatory",IF(OR(Table1a!BX71=0,Table1a!BX71="0"),"0 value","Value"))</f>
        <v>Blank cell, reporting not mandatory</v>
      </c>
      <c r="BY65" s="104" t="str">
        <f>IF(OR(ISBLANK(Table1a!BY71),Table1a!BY71=""),"Blank cell, reporting not mandatory",IF(OR(Table1a!BY71=0,Table1a!BY71="0"),"0 value","Value"))</f>
        <v>Value</v>
      </c>
      <c r="BZ65" s="104" t="str">
        <f>IF(OR(ISBLANK(Table1a!BZ71),Table1a!BZ71=""),"Blank cell, reporting not mandatory",IF(OR(Table1a!BZ71=0,Table1a!BZ71="0"),"0 value","Value"))</f>
        <v>Value</v>
      </c>
      <c r="CA65" s="86" t="str">
        <f>IF(OR(ISBLANK(Table1a!CA71),Table1a!CA71=""),IF(AND(ISNUMBER($C$12),CA$12 &lt;= $C$12), "Blank cell, reporting not mandatory", "Blank cell"),IF(OR(Table1a!CA71=0,Table1a!CA71="0"),"0 value","Value"))</f>
        <v>Value</v>
      </c>
      <c r="CB65" s="104" t="str">
        <f>IF(OR(ISBLANK(Table1a!CB71),Table1a!CB71=""),"Blank cell, reporting not mandatory",IF(OR(Table1a!CB71=0,Table1a!CB71="0"),"0 value","Value"))</f>
        <v>Value</v>
      </c>
      <c r="CC65" s="104" t="str">
        <f>IF(OR(ISBLANK(Table1a!CC71),Table1a!CC71=""),"Blank cell, reporting not mandatory",IF(OR(Table1a!CC71=0,Table1a!CC71="0"),"0 value","Value"))</f>
        <v>Value</v>
      </c>
      <c r="CD65" s="104" t="str">
        <f>IF(OR(ISBLANK(Table1a!CD71),Table1a!CD71=""),"Blank cell, reporting not mandatory",IF(OR(Table1a!CD71=0,Table1a!CD71="0"),"0 value","Value"))</f>
        <v>Value</v>
      </c>
      <c r="CE65" s="104" t="str">
        <f>IF(OR(ISBLANK(Table1a!CE71),Table1a!CE71=""),"Blank cell, reporting not mandatory",IF(OR(Table1a!CE71=0,Table1a!CE71="0"),"0 value","Value"))</f>
        <v>Value</v>
      </c>
      <c r="CF65" s="86" t="str">
        <f>IF(OR(ISBLANK(Table1a!CF71),Table1a!CF71=""),IF(AND(ISNUMBER($C$12),CF$12 &lt;= $C$12), "Blank cell, reporting not mandatory", "Blank cell"),IF(OR(Table1a!CF71=0,Table1a!CF71="0"),"0 value","Value"))</f>
        <v>Value</v>
      </c>
      <c r="CG65" s="104" t="str">
        <f>IF(OR(ISBLANK(Table1a!CG71),Table1a!CG71=""),"Blank cell, reporting not mandatory",IF(OR(Table1a!CG71=0,Table1a!CG71="0"),"0 value","Value"))</f>
        <v>Value</v>
      </c>
      <c r="CH65" s="104" t="str">
        <f>IF(OR(ISBLANK(Table1a!CH71),Table1a!CH71=""),"Blank cell, reporting not mandatory",IF(OR(Table1a!CH71=0,Table1a!CH71="0"),"0 value","Value"))</f>
        <v>Value</v>
      </c>
      <c r="CI65" s="104" t="str">
        <f>IF(OR(ISBLANK(Table1a!CI71),Table1a!CI71=""),"Blank cell, reporting not mandatory",IF(OR(Table1a!CI71=0,Table1a!CI71="0"),"0 value","Value"))</f>
        <v>Value</v>
      </c>
      <c r="CJ65" s="104" t="str">
        <f>IF(OR(ISBLANK(Table1a!CJ71),Table1a!CJ71=""),"Blank cell, reporting not mandatory",IF(OR(Table1a!CJ71=0,Table1a!CJ71="0"),"0 value","Value"))</f>
        <v>Value</v>
      </c>
      <c r="CK65" s="86" t="str">
        <f>IF(OR(ISBLANK(Table1a!CK71),Table1a!CK71=""),IF(AND(ISNUMBER($C$12),CK$12 &lt;= $C$12), "Blank cell, reporting not mandatory", "Blank cell"),IF(OR(Table1a!CK71=0,Table1a!CK71="0"),"0 value","Value"))</f>
        <v>Value</v>
      </c>
      <c r="CL65" s="104" t="str">
        <f>IF(OR(ISBLANK(Table1a!CL71),Table1a!CL71=""),"Blank cell, reporting not mandatory",IF(OR(Table1a!CL71=0,Table1a!CL71="0"),"0 value","Value"))</f>
        <v>Value</v>
      </c>
      <c r="CM65" s="104" t="str">
        <f>IF(OR(ISBLANK(Table1a!CM71),Table1a!CM71=""),"Blank cell, reporting not mandatory",IF(OR(Table1a!CM71=0,Table1a!CM71="0"),"0 value","Value"))</f>
        <v>Value</v>
      </c>
      <c r="CN65" s="104" t="str">
        <f>IF(OR(ISBLANK(Table1a!CN71),Table1a!CN71=""),"Blank cell, reporting not mandatory",IF(OR(Table1a!CN71=0,Table1a!CN71="0"),"0 value","Value"))</f>
        <v>Value</v>
      </c>
      <c r="CO65" s="104" t="str">
        <f>IF(OR(ISBLANK(Table1a!CO71),Table1a!CO71=""),"Blank cell, reporting not mandatory",IF(OR(Table1a!CO71=0,Table1a!CO71="0"),"0 value","Value"))</f>
        <v>Value</v>
      </c>
      <c r="CP65" s="86" t="str">
        <f>IF(OR(ISBLANK(Table1a!CP71),Table1a!CP71=""),IF(AND(ISNUMBER($C$12),CP$12 &lt;= $C$12), "Blank cell, reporting not mandatory", "Blank cell"),IF(OR(Table1a!CP71=0,Table1a!CP71="0"),"0 value","Value"))</f>
        <v>Value</v>
      </c>
      <c r="CQ65" s="104" t="str">
        <f>IF(OR(ISBLANK(Table1a!CQ71),Table1a!CQ71=""),"Blank cell, reporting not mandatory",IF(OR(Table1a!CQ71=0,Table1a!CQ71="0"),"0 value","Value"))</f>
        <v>Value</v>
      </c>
      <c r="CR65" s="104" t="str">
        <f>IF(OR(ISBLANK(Table1a!CR71),Table1a!CR71=""),"Blank cell, reporting not mandatory",IF(OR(Table1a!CR71=0,Table1a!CR71="0"),"0 value","Value"))</f>
        <v>Value</v>
      </c>
      <c r="CS65" s="104" t="str">
        <f>IF(OR(ISBLANK(Table1a!CS71),Table1a!CS71=""),"Blank cell, reporting not mandatory",IF(OR(Table1a!CS71=0,Table1a!CS71="0"),"0 value","Value"))</f>
        <v>Value</v>
      </c>
      <c r="CT65" s="104" t="str">
        <f>IF(OR(ISBLANK(Table1a!CT71),Table1a!CT71=""),"Blank cell, reporting not mandatory",IF(OR(Table1a!CT71=0,Table1a!CT71="0"),"0 value","Value"))</f>
        <v>Value</v>
      </c>
      <c r="CU65" s="86" t="str">
        <f>IF(OR(ISBLANK(Table1a!CU71),Table1a!CU71=""),IF(AND(ISNUMBER($C$12),CU$12 &lt;= $C$12), "Blank cell, reporting not mandatory", "Blank cell"),IF(OR(Table1a!CU71=0,Table1a!CU71="0"),"0 value","Value"))</f>
        <v>Value</v>
      </c>
      <c r="CV65" s="104" t="str">
        <f>IF(OR(ISBLANK(Table1a!CV71),Table1a!CV71=""),"Blank cell, reporting not mandatory",IF(OR(Table1a!CV71=0,Table1a!CV71="0"),"0 value","Value"))</f>
        <v>Value</v>
      </c>
      <c r="CW65" s="104" t="str">
        <f>IF(OR(ISBLANK(Table1a!CW71),Table1a!CW71=""),"Blank cell, reporting not mandatory",IF(OR(Table1a!CW71=0,Table1a!CW71="0"),"0 value","Value"))</f>
        <v>Value</v>
      </c>
      <c r="CX65" s="104" t="str">
        <f>IF(OR(ISBLANK(Table1a!CX71),Table1a!CX71=""),"Blank cell, reporting not mandatory",IF(OR(Table1a!CX71=0,Table1a!CX71="0"),"0 value","Value"))</f>
        <v>Value</v>
      </c>
      <c r="CY65" s="104" t="str">
        <f>IF(OR(ISBLANK(Table1a!CY71),Table1a!CY71=""),"Blank cell, reporting not mandatory",IF(OR(Table1a!CY71=0,Table1a!CY71="0"),"0 value","Value"))</f>
        <v>Value</v>
      </c>
      <c r="CZ65" s="86" t="str">
        <f>IF(OR(ISBLANK(Table1a!CZ71),Table1a!CZ71=""),IF(AND(ISNUMBER($C$12),CZ$12 &lt;= $C$12), "Blank cell, reporting not mandatory", "Blank cell"),IF(OR(Table1a!CZ71=0,Table1a!CZ71="0"),"0 value","Value"))</f>
        <v>Value</v>
      </c>
      <c r="DA65" s="132"/>
      <c r="DB65" s="132"/>
      <c r="DC65" s="133"/>
      <c r="DD65" s="132"/>
      <c r="DE65" s="133"/>
      <c r="DF65" s="133"/>
      <c r="DG65" s="133"/>
      <c r="DH65" s="133"/>
      <c r="DI65" s="132"/>
      <c r="DJ65" s="133"/>
      <c r="DK65" s="133"/>
      <c r="DL65" s="133"/>
      <c r="DM65" s="133"/>
      <c r="DN65" s="132"/>
      <c r="DO65" s="133"/>
      <c r="DP65" s="133"/>
      <c r="DQ65" s="133"/>
      <c r="DR65" s="133"/>
      <c r="DS65" s="132"/>
      <c r="DT65" s="133"/>
      <c r="DU65" s="133"/>
      <c r="DV65" s="133"/>
      <c r="DW65" s="133"/>
      <c r="DX65" s="132"/>
      <c r="DY65" s="133"/>
      <c r="DZ65" s="133"/>
      <c r="EA65" s="133"/>
      <c r="EB65" s="133"/>
      <c r="EC65" s="132"/>
      <c r="ED65" s="133"/>
      <c r="EE65" s="133"/>
      <c r="EF65" s="133"/>
      <c r="EG65" s="133"/>
      <c r="EH65" s="132"/>
      <c r="EI65" s="132"/>
      <c r="EJ65" s="133"/>
      <c r="EK65" s="133"/>
      <c r="EL65" s="132"/>
      <c r="EM65" s="133"/>
      <c r="EN65" s="133"/>
      <c r="EO65" s="133"/>
      <c r="EP65" s="133"/>
      <c r="EQ65" s="132"/>
      <c r="ER65" s="133"/>
      <c r="ES65" s="133"/>
      <c r="ET65" s="133"/>
      <c r="EU65" s="133"/>
      <c r="EV65" s="132"/>
      <c r="EW65" s="133"/>
      <c r="EX65" s="133"/>
      <c r="EY65" s="133"/>
      <c r="EZ65" s="133"/>
      <c r="FA65" s="132"/>
      <c r="FB65" s="133"/>
      <c r="FC65" s="133"/>
      <c r="FD65" s="133"/>
      <c r="FE65" s="133"/>
      <c r="FF65" s="132"/>
      <c r="FG65" s="133"/>
      <c r="FH65" s="133"/>
      <c r="FI65" s="133"/>
      <c r="FJ65" s="133"/>
      <c r="FK65" s="132"/>
      <c r="FL65" s="133"/>
      <c r="FM65" s="133"/>
      <c r="FN65" s="133"/>
      <c r="FO65" s="133"/>
      <c r="FP65" s="132"/>
      <c r="FQ65" s="132"/>
      <c r="FR65" s="133"/>
      <c r="FS65" s="133"/>
      <c r="FT65" s="132"/>
      <c r="FU65" s="133"/>
      <c r="FV65" s="133"/>
      <c r="FW65" s="133"/>
      <c r="FX65" s="133"/>
      <c r="FY65" s="132"/>
      <c r="FZ65" s="133"/>
      <c r="GA65" s="133"/>
      <c r="GB65" s="133"/>
      <c r="GC65" s="133"/>
      <c r="GD65" s="132"/>
      <c r="GE65" s="133"/>
      <c r="GF65" s="133"/>
      <c r="GG65" s="133"/>
      <c r="GH65" s="133"/>
      <c r="GI65" s="132"/>
      <c r="GJ65" s="133"/>
      <c r="GK65" s="133"/>
      <c r="GL65" s="133"/>
      <c r="GM65" s="133"/>
      <c r="GN65" s="132"/>
      <c r="GO65" s="133"/>
      <c r="GP65" s="133"/>
      <c r="GQ65" s="133"/>
      <c r="GR65" s="133"/>
      <c r="GS65" s="132"/>
      <c r="GT65" s="133"/>
      <c r="GU65" s="133"/>
      <c r="GV65" s="133"/>
      <c r="GW65" s="133"/>
      <c r="GX65" s="132"/>
      <c r="GY65" s="132"/>
      <c r="GZ65" s="133"/>
      <c r="HA65" s="133"/>
      <c r="HB65" s="132"/>
      <c r="HC65" s="133"/>
      <c r="HD65" s="133"/>
      <c r="HE65" s="133"/>
      <c r="HF65" s="133"/>
      <c r="HG65" s="132"/>
      <c r="HH65" s="133"/>
      <c r="HI65" s="133"/>
      <c r="HJ65" s="133"/>
      <c r="HK65" s="133"/>
      <c r="HL65" s="132"/>
      <c r="HM65" s="133"/>
      <c r="HN65" s="133"/>
      <c r="HO65" s="133"/>
      <c r="HP65" s="133"/>
      <c r="HQ65" s="132"/>
      <c r="HR65" s="133"/>
      <c r="HS65" s="133"/>
      <c r="HT65" s="133"/>
      <c r="HU65" s="133"/>
      <c r="HV65" s="132"/>
      <c r="HW65" s="133"/>
      <c r="HX65" s="133"/>
      <c r="HY65" s="133"/>
      <c r="HZ65" s="133"/>
      <c r="IA65" s="132"/>
      <c r="IB65" s="133"/>
      <c r="IC65" s="133"/>
      <c r="ID65" s="133"/>
      <c r="IE65" s="133"/>
      <c r="IF65" s="132"/>
      <c r="IG65" s="132"/>
      <c r="IH65" s="133"/>
      <c r="II65" s="133"/>
      <c r="IJ65" s="132"/>
      <c r="IK65" s="133"/>
      <c r="IL65" s="133"/>
      <c r="IM65" s="133"/>
      <c r="IN65" s="133"/>
      <c r="IO65" s="132"/>
      <c r="IP65" s="133"/>
      <c r="IQ65" s="133"/>
      <c r="IR65" s="133"/>
      <c r="IS65" s="133"/>
      <c r="IT65" s="132"/>
      <c r="IU65" s="133"/>
      <c r="IV65" s="133"/>
      <c r="IW65" s="133"/>
      <c r="IX65" s="133"/>
      <c r="IY65" s="132"/>
      <c r="IZ65" s="133"/>
      <c r="JA65" s="133"/>
      <c r="JB65" s="133"/>
      <c r="JC65" s="133"/>
      <c r="JD65" s="132"/>
      <c r="JE65" s="133"/>
      <c r="JF65" s="133"/>
      <c r="JG65" s="133"/>
      <c r="JH65" s="133"/>
      <c r="JI65" s="132"/>
      <c r="JJ65" s="133"/>
      <c r="JK65" s="133"/>
      <c r="JL65" s="133"/>
      <c r="JM65" s="133"/>
      <c r="JN65" s="132"/>
      <c r="JO65" s="80" t="str">
        <f>IF(OR(ISBLANK(Table1a!JO71),Table1a!JO71=""),"Blank cell",IF(OR(Table1a!JO71=0,Table1a!JO71="0"),"0 value","Value"))</f>
        <v>Value</v>
      </c>
      <c r="JP65" s="104" t="str">
        <f>IF(OR(ISBLANK(Table1a!JP71),Table1a!JP71=""),"Blank cell, reporting not mandatory",IF(OR(Table1a!JP71=0,Table1a!JP71="0"),"0 value","Value"))</f>
        <v>Value</v>
      </c>
      <c r="JQ65" s="104" t="str">
        <f>IF(OR(ISBLANK(Table1a!JQ71),Table1a!JQ71=""),"Blank cell, reporting not mandatory",IF(OR(Table1a!JQ71=0,Table1a!JQ71="0"),"0 value","Value"))</f>
        <v>Value</v>
      </c>
      <c r="JR65" s="86" t="str">
        <f>IF(OR(ISBLANK(Table1a!JR71),Table1a!JR71=""),IF(AND(ISNUMBER($C$12),JR$12 &lt;= $C$12), "Blank cell, reporting not mandatory", "Blank cell"),IF(OR(Table1a!JR71=0,Table1a!JR71="0"),"0 value","Value"))</f>
        <v>Blank cell, reporting not mandatory</v>
      </c>
      <c r="JS65" s="104" t="str">
        <f>IF(OR(ISBLANK(Table1a!JS71),Table1a!JS71=""),"Blank cell, reporting not mandatory",IF(OR(Table1a!JS71=0,Table1a!JS71="0"),"0 value","Value"))</f>
        <v>Value</v>
      </c>
      <c r="JT65" s="104" t="str">
        <f>IF(OR(ISBLANK(Table1a!JT71),Table1a!JT71=""),"Blank cell, reporting not mandatory",IF(OR(Table1a!JT71=0,Table1a!JT71="0"),"0 value","Value"))</f>
        <v>Value</v>
      </c>
      <c r="JU65" s="104" t="str">
        <f>IF(OR(ISBLANK(Table1a!JU71),Table1a!JU71=""),"Blank cell, reporting not mandatory",IF(OR(Table1a!JU71=0,Table1a!JU71="0"),"0 value","Value"))</f>
        <v>Value</v>
      </c>
      <c r="JV65" s="104" t="str">
        <f>IF(OR(ISBLANK(Table1a!JV71),Table1a!JV71=""),"Blank cell, reporting not mandatory",IF(OR(Table1a!JV71=0,Table1a!JV71="0"),"0 value","Value"))</f>
        <v>Value</v>
      </c>
      <c r="JW65" s="86" t="str">
        <f>IF(OR(ISBLANK(Table1a!JW71),Table1a!JW71=""),IF(AND(ISNUMBER($C$12),JW$12 &lt;= $C$12), "Blank cell, reporting not mandatory", "Blank cell"),IF(OR(Table1a!JW71=0,Table1a!JW71="0"),"0 value","Value"))</f>
        <v>Value</v>
      </c>
      <c r="JX65" s="104" t="str">
        <f>IF(OR(ISBLANK(Table1a!JX71),Table1a!JX71=""),"Blank cell, reporting not mandatory",IF(OR(Table1a!JX71=0,Table1a!JX71="0"),"0 value","Value"))</f>
        <v>Value</v>
      </c>
      <c r="JY65" s="104" t="str">
        <f>IF(OR(ISBLANK(Table1a!JY71),Table1a!JY71=""),"Blank cell, reporting not mandatory",IF(OR(Table1a!JY71=0,Table1a!JY71="0"),"0 value","Value"))</f>
        <v>Value</v>
      </c>
      <c r="JZ65" s="104" t="str">
        <f>IF(OR(ISBLANK(Table1a!JZ71),Table1a!JZ71=""),"Blank cell, reporting not mandatory",IF(OR(Table1a!JZ71=0,Table1a!JZ71="0"),"0 value","Value"))</f>
        <v>Value</v>
      </c>
      <c r="KA65" s="104" t="str">
        <f>IF(OR(ISBLANK(Table1a!KA71),Table1a!KA71=""),"Blank cell, reporting not mandatory",IF(OR(Table1a!KA71=0,Table1a!KA71="0"),"0 value","Value"))</f>
        <v>Value</v>
      </c>
      <c r="KB65" s="86" t="str">
        <f>IF(OR(ISBLANK(Table1a!KB71),Table1a!KB71=""),IF(AND(ISNUMBER($C$12),KB$12 &lt;= $C$12), "Blank cell, reporting not mandatory", "Blank cell"),IF(OR(Table1a!KB71=0,Table1a!KB71="0"),"0 value","Value"))</f>
        <v>Value</v>
      </c>
      <c r="KC65" s="104" t="str">
        <f>IF(OR(ISBLANK(Table1a!KC71),Table1a!KC71=""),"Blank cell, reporting not mandatory",IF(OR(Table1a!KC71=0,Table1a!KC71="0"),"0 value","Value"))</f>
        <v>Value</v>
      </c>
      <c r="KD65" s="104" t="str">
        <f>IF(OR(ISBLANK(Table1a!KD71),Table1a!KD71=""),"Blank cell, reporting not mandatory",IF(OR(Table1a!KD71=0,Table1a!KD71="0"),"0 value","Value"))</f>
        <v>Value</v>
      </c>
      <c r="KE65" s="104" t="str">
        <f>IF(OR(ISBLANK(Table1a!KE71),Table1a!KE71=""),"Blank cell, reporting not mandatory",IF(OR(Table1a!KE71=0,Table1a!KE71="0"),"0 value","Value"))</f>
        <v>Value</v>
      </c>
      <c r="KF65" s="104" t="str">
        <f>IF(OR(ISBLANK(Table1a!KF71),Table1a!KF71=""),"Blank cell, reporting not mandatory",IF(OR(Table1a!KF71=0,Table1a!KF71="0"),"0 value","Value"))</f>
        <v>Value</v>
      </c>
      <c r="KG65" s="86" t="str">
        <f>IF(OR(ISBLANK(Table1a!KG71),Table1a!KG71=""),IF(AND(ISNUMBER($C$12),KG$12 &lt;= $C$12), "Blank cell, reporting not mandatory", "Blank cell"),IF(OR(Table1a!KG71=0,Table1a!KG71="0"),"0 value","Value"))</f>
        <v>Value</v>
      </c>
      <c r="KH65" s="104" t="str">
        <f>IF(OR(ISBLANK(Table1a!KH71),Table1a!KH71=""),"Blank cell, reporting not mandatory",IF(OR(Table1a!KH71=0,Table1a!KH71="0"),"0 value","Value"))</f>
        <v>Value</v>
      </c>
      <c r="KI65" s="104" t="str">
        <f>IF(OR(ISBLANK(Table1a!KI71),Table1a!KI71=""),"Blank cell, reporting not mandatory",IF(OR(Table1a!KI71=0,Table1a!KI71="0"),"0 value","Value"))</f>
        <v>Value</v>
      </c>
      <c r="KJ65" s="104" t="str">
        <f>IF(OR(ISBLANK(Table1a!KJ71),Table1a!KJ71=""),"Blank cell, reporting not mandatory",IF(OR(Table1a!KJ71=0,Table1a!KJ71="0"),"0 value","Value"))</f>
        <v>Value</v>
      </c>
      <c r="KK65" s="104" t="str">
        <f>IF(OR(ISBLANK(Table1a!KK71),Table1a!KK71=""),"Blank cell, reporting not mandatory",IF(OR(Table1a!KK71=0,Table1a!KK71="0"),"0 value","Value"))</f>
        <v>Value</v>
      </c>
      <c r="KL65" s="86" t="str">
        <f>IF(OR(ISBLANK(Table1a!KL71),Table1a!KL71=""),IF(AND(ISNUMBER($C$12),KL$12 &lt;= $C$12), "Blank cell, reporting not mandatory", "Blank cell"),IF(OR(Table1a!KL71=0,Table1a!KL71="0"),"0 value","Value"))</f>
        <v>Value</v>
      </c>
      <c r="KM65" s="104" t="str">
        <f>IF(OR(ISBLANK(Table1a!KM71),Table1a!KM71=""),"Blank cell, reporting not mandatory",IF(OR(Table1a!KM71=0,Table1a!KM71="0"),"0 value","Value"))</f>
        <v>Value</v>
      </c>
      <c r="KN65" s="104" t="str">
        <f>IF(OR(ISBLANK(Table1a!KN71),Table1a!KN71=""),"Blank cell, reporting not mandatory",IF(OR(Table1a!KN71=0,Table1a!KN71="0"),"0 value","Value"))</f>
        <v>Value</v>
      </c>
      <c r="KO65" s="104" t="str">
        <f>IF(OR(ISBLANK(Table1a!KO71),Table1a!KO71=""),"Blank cell, reporting not mandatory",IF(OR(Table1a!KO71=0,Table1a!KO71="0"),"0 value","Value"))</f>
        <v>Value</v>
      </c>
      <c r="KP65" s="104" t="str">
        <f>IF(OR(ISBLANK(Table1a!KP71),Table1a!KP71=""),"Blank cell, reporting not mandatory",IF(OR(Table1a!KP71=0,Table1a!KP71="0"),"0 value","Value"))</f>
        <v>Value</v>
      </c>
      <c r="KQ65" s="86" t="str">
        <f>IF(OR(ISBLANK(Table1a!KQ71),Table1a!KQ71=""),IF(AND(ISNUMBER($C$12),KQ$12 &lt;= $C$12), "Blank cell, reporting not mandatory", "Blank cell"),IF(OR(Table1a!KQ71=0,Table1a!KQ71="0"),"0 value","Value"))</f>
        <v>Value</v>
      </c>
      <c r="KR65" s="104" t="str">
        <f>IF(OR(ISBLANK(Table1a!KR71),Table1a!KR71=""),"Blank cell, reporting not mandatory",IF(OR(Table1a!KR71=0,Table1a!KR71="0"),"0 value","Value"))</f>
        <v>Value</v>
      </c>
      <c r="KS65" s="104" t="str">
        <f>IF(OR(ISBLANK(Table1a!KS71),Table1a!KS71=""),"Blank cell, reporting not mandatory",IF(OR(Table1a!KS71=0,Table1a!KS71="0"),"0 value","Value"))</f>
        <v>Value</v>
      </c>
      <c r="KT65" s="104" t="str">
        <f>IF(OR(ISBLANK(Table1a!KT71),Table1a!KT71=""),"Blank cell, reporting not mandatory",IF(OR(Table1a!KT71=0,Table1a!KT71="0"),"0 value","Value"))</f>
        <v>Value</v>
      </c>
      <c r="KU65" s="104" t="str">
        <f>IF(OR(ISBLANK(Table1a!KU71),Table1a!KU71=""),"Blank cell, reporting not mandatory",IF(OR(Table1a!KU71=0,Table1a!KU71="0"),"0 value","Value"))</f>
        <v>Value</v>
      </c>
      <c r="KV65" s="86" t="str">
        <f>IF(OR(ISBLANK(Table1a!KV71),Table1a!KV71=""),IF(AND(ISNUMBER($C$12),KV$12 &lt;= $C$12), "Blank cell, reporting not mandatory", "Blank cell"),IF(OR(Table1a!KV71=0,Table1a!KV71="0"),"0 value","Value"))</f>
        <v>Value</v>
      </c>
      <c r="KW65" s="132"/>
      <c r="KX65" s="132"/>
      <c r="KY65" s="132"/>
      <c r="KZ65" s="132"/>
      <c r="LA65" s="132"/>
      <c r="LB65" s="132"/>
      <c r="LC65" s="132"/>
      <c r="LD65" s="132"/>
      <c r="LE65" s="132"/>
      <c r="LF65" s="132"/>
      <c r="LG65" s="132"/>
      <c r="LH65" s="132"/>
      <c r="LI65" s="132"/>
      <c r="LJ65" s="132"/>
      <c r="LK65" s="132"/>
      <c r="LL65" s="132"/>
      <c r="LM65" s="132"/>
      <c r="LN65" s="132"/>
      <c r="LO65" s="132"/>
      <c r="LP65" s="132"/>
      <c r="LQ65" s="132"/>
      <c r="LR65" s="132"/>
      <c r="LS65" s="132"/>
      <c r="LT65" s="132"/>
      <c r="LU65" s="132"/>
      <c r="LV65" s="132"/>
      <c r="LW65" s="132"/>
      <c r="LX65" s="132"/>
      <c r="LY65" s="132"/>
      <c r="LZ65" s="132"/>
      <c r="MA65" s="132"/>
      <c r="MB65" s="132"/>
      <c r="MC65" s="132"/>
      <c r="MD65" s="132"/>
      <c r="ME65" s="132"/>
      <c r="MF65" s="132"/>
      <c r="MG65" s="132"/>
      <c r="MH65" s="132"/>
      <c r="MI65" s="132"/>
      <c r="MJ65" s="132"/>
      <c r="MK65" s="132"/>
      <c r="ML65" s="132"/>
      <c r="MM65" s="132"/>
      <c r="MN65" s="132"/>
      <c r="MO65" s="132"/>
      <c r="MP65" s="132"/>
      <c r="MQ65" s="132"/>
      <c r="MR65" s="132"/>
      <c r="MS65" s="132"/>
      <c r="MT65" s="132"/>
      <c r="MU65" s="132"/>
      <c r="MV65" s="132"/>
      <c r="MW65" s="132"/>
      <c r="MX65" s="132"/>
      <c r="MY65" s="132"/>
      <c r="MZ65" s="132"/>
      <c r="NA65" s="132"/>
      <c r="NB65" s="132"/>
      <c r="NC65" s="132"/>
      <c r="ND65" s="132"/>
      <c r="NE65" s="132"/>
      <c r="NF65" s="132"/>
      <c r="NG65" s="132"/>
      <c r="NH65" s="132"/>
      <c r="NI65" s="132"/>
      <c r="NJ65" s="132"/>
      <c r="NK65" s="132"/>
      <c r="NL65" s="132"/>
    </row>
    <row r="66" spans="1:376" ht="14.65" customHeight="1" outlineLevel="1">
      <c r="A66" s="38" t="s">
        <v>337</v>
      </c>
      <c r="B66" s="79" t="s">
        <v>7</v>
      </c>
      <c r="C66" s="100" t="str">
        <f>IF(OR(ISBLANK(Table1a!C72),Table1a!C72=""),"Blank cell",IF(OR(Table1a!C72=0,Table1a!C72="0"),"0 value","Value"))</f>
        <v>Value</v>
      </c>
      <c r="D66" s="104" t="str">
        <f>IF(OR(ISBLANK(Table1a!D72),Table1a!D72=""),"Blank cell, reporting not mandatory",IF(OR(Table1a!D72=0,Table1a!D72="0"),"0 value","Value"))</f>
        <v>Blank cell, reporting not mandatory</v>
      </c>
      <c r="E66" s="104" t="str">
        <f>IF(OR(ISBLANK(Table1a!E72),Table1a!E72=""),"Blank cell, reporting not mandatory",IF(OR(Table1a!E72=0,Table1a!E72="0"),"0 value","Value"))</f>
        <v>Blank cell, reporting not mandatory</v>
      </c>
      <c r="F66" s="86" t="str">
        <f>IF(OR(ISBLANK(Table1a!F72),Table1a!F72=""),IF(AND(ISNUMBER($C$12),F$12 &lt;= $C$12), "Blank cell, reporting not mandatory", "Blank cell"),IF(OR(Table1a!F72=0,Table1a!F72="0"),"0 value","Value"))</f>
        <v>Blank cell, reporting not mandatory</v>
      </c>
      <c r="G66" s="104" t="str">
        <f>IF(OR(ISBLANK(Table1a!G72),Table1a!G72=""),"Blank cell, reporting not mandatory",IF(OR(Table1a!G72=0,Table1a!G72="0"),"0 value","Value"))</f>
        <v>Blank cell, reporting not mandatory</v>
      </c>
      <c r="H66" s="104" t="str">
        <f>IF(OR(ISBLANK(Table1a!H72),Table1a!H72=""),"Blank cell, reporting not mandatory",IF(OR(Table1a!H72=0,Table1a!H72="0"),"0 value","Value"))</f>
        <v>Blank cell, reporting not mandatory</v>
      </c>
      <c r="I66" s="104" t="str">
        <f>IF(OR(ISBLANK(Table1a!I72),Table1a!I72=""),"Blank cell, reporting not mandatory",IF(OR(Table1a!I72=0,Table1a!I72="0"),"0 value","Value"))</f>
        <v>Value</v>
      </c>
      <c r="J66" s="104" t="str">
        <f>IF(OR(ISBLANK(Table1a!J72),Table1a!J72=""),"Blank cell, reporting not mandatory",IF(OR(Table1a!J72=0,Table1a!J72="0"),"0 value","Value"))</f>
        <v>Value</v>
      </c>
      <c r="K66" s="86" t="str">
        <f>IF(OR(ISBLANK(Table1a!K72),Table1a!K72=""),IF(AND(ISNUMBER($C$12),K$12 &lt;= $C$12), "Blank cell, reporting not mandatory", "Blank cell"),IF(OR(Table1a!K72=0,Table1a!K72="0"),"0 value","Value"))</f>
        <v>Value</v>
      </c>
      <c r="L66" s="104" t="str">
        <f>IF(OR(ISBLANK(Table1a!L72),Table1a!L72=""),"Blank cell, reporting not mandatory",IF(OR(Table1a!L72=0,Table1a!L72="0"),"0 value","Value"))</f>
        <v>Value</v>
      </c>
      <c r="M66" s="104" t="str">
        <f>IF(OR(ISBLANK(Table1a!M72),Table1a!M72=""),"Blank cell, reporting not mandatory",IF(OR(Table1a!M72=0,Table1a!M72="0"),"0 value","Value"))</f>
        <v>Value</v>
      </c>
      <c r="N66" s="104" t="str">
        <f>IF(OR(ISBLANK(Table1a!N72),Table1a!N72=""),"Blank cell, reporting not mandatory",IF(OR(Table1a!N72=0,Table1a!N72="0"),"0 value","Value"))</f>
        <v>Value</v>
      </c>
      <c r="O66" s="104" t="str">
        <f>IF(OR(ISBLANK(Table1a!O72),Table1a!O72=""),"Blank cell, reporting not mandatory",IF(OR(Table1a!O72=0,Table1a!O72="0"),"0 value","Value"))</f>
        <v>Value</v>
      </c>
      <c r="P66" s="86" t="str">
        <f>IF(OR(ISBLANK(Table1a!P72),Table1a!P72=""),IF(AND(ISNUMBER($C$12),P$12 &lt;= $C$12), "Blank cell, reporting not mandatory", "Blank cell"),IF(OR(Table1a!P72=0,Table1a!P72="0"),"0 value","Value"))</f>
        <v>Value</v>
      </c>
      <c r="Q66" s="104" t="str">
        <f>IF(OR(ISBLANK(Table1a!Q72),Table1a!Q72=""),"Blank cell, reporting not mandatory",IF(OR(Table1a!Q72=0,Table1a!Q72="0"),"0 value","Value"))</f>
        <v>Value</v>
      </c>
      <c r="R66" s="104" t="str">
        <f>IF(OR(ISBLANK(Table1a!R72),Table1a!R72=""),"Blank cell, reporting not mandatory",IF(OR(Table1a!R72=0,Table1a!R72="0"),"0 value","Value"))</f>
        <v>Value</v>
      </c>
      <c r="S66" s="104" t="str">
        <f>IF(OR(ISBLANK(Table1a!S72),Table1a!S72=""),"Blank cell, reporting not mandatory",IF(OR(Table1a!S72=0,Table1a!S72="0"),"0 value","Value"))</f>
        <v>Value</v>
      </c>
      <c r="T66" s="104" t="str">
        <f>IF(OR(ISBLANK(Table1a!T72),Table1a!T72=""),"Blank cell, reporting not mandatory",IF(OR(Table1a!T72=0,Table1a!T72="0"),"0 value","Value"))</f>
        <v>Value</v>
      </c>
      <c r="U66" s="86" t="str">
        <f>IF(OR(ISBLANK(Table1a!U72),Table1a!U72=""),IF(AND(ISNUMBER($C$12),U$12 &lt;= $C$12), "Blank cell, reporting not mandatory", "Blank cell"),IF(OR(Table1a!U72=0,Table1a!U72="0"),"0 value","Value"))</f>
        <v>Value</v>
      </c>
      <c r="V66" s="104" t="str">
        <f>IF(OR(ISBLANK(Table1a!V72),Table1a!V72=""),"Blank cell, reporting not mandatory",IF(OR(Table1a!V72=0,Table1a!V72="0"),"0 value","Value"))</f>
        <v>Value</v>
      </c>
      <c r="W66" s="104" t="str">
        <f>IF(OR(ISBLANK(Table1a!W72),Table1a!W72=""),"Blank cell, reporting not mandatory",IF(OR(Table1a!W72=0,Table1a!W72="0"),"0 value","Value"))</f>
        <v>Value</v>
      </c>
      <c r="X66" s="104" t="str">
        <f>IF(OR(ISBLANK(Table1a!X72),Table1a!X72=""),"Blank cell, reporting not mandatory",IF(OR(Table1a!X72=0,Table1a!X72="0"),"0 value","Value"))</f>
        <v>Value</v>
      </c>
      <c r="Y66" s="104" t="str">
        <f>IF(OR(ISBLANK(Table1a!Y72),Table1a!Y72=""),"Blank cell, reporting not mandatory",IF(OR(Table1a!Y72=0,Table1a!Y72="0"),"0 value","Value"))</f>
        <v>Value</v>
      </c>
      <c r="Z66" s="86" t="str">
        <f>IF(OR(ISBLANK(Table1a!Z72),Table1a!Z72=""),IF(AND(ISNUMBER($C$12),Z$12 &lt;= $C$12), "Blank cell, reporting not mandatory", "Blank cell"),IF(OR(Table1a!Z72=0,Table1a!Z72="0"),"0 value","Value"))</f>
        <v>Value</v>
      </c>
      <c r="AA66" s="104" t="str">
        <f>IF(OR(ISBLANK(Table1a!AA72),Table1a!AA72=""),"Blank cell, reporting not mandatory",IF(OR(Table1a!AA72=0,Table1a!AA72="0"),"0 value","Value"))</f>
        <v>Value</v>
      </c>
      <c r="AB66" s="104" t="str">
        <f>IF(OR(ISBLANK(Table1a!AB72),Table1a!AB72=""),"Blank cell, reporting not mandatory",IF(OR(Table1a!AB72=0,Table1a!AB72="0"),"0 value","Value"))</f>
        <v>Value</v>
      </c>
      <c r="AC66" s="104" t="str">
        <f>IF(OR(ISBLANK(Table1a!AC72),Table1a!AC72=""),"Blank cell, reporting not mandatory",IF(OR(Table1a!AC72=0,Table1a!AC72="0"),"0 value","Value"))</f>
        <v>Value</v>
      </c>
      <c r="AD66" s="104" t="str">
        <f>IF(OR(ISBLANK(Table1a!AD72),Table1a!AD72=""),"Blank cell, reporting not mandatory",IF(OR(Table1a!AD72=0,Table1a!AD72="0"),"0 value","Value"))</f>
        <v>Value</v>
      </c>
      <c r="AE66" s="86" t="str">
        <f>IF(OR(ISBLANK(Table1a!AE72),Table1a!AE72=""),IF(AND(ISNUMBER($C$12),AE$12 &lt;= $C$12), "Blank cell, reporting not mandatory", "Blank cell"),IF(OR(Table1a!AE72=0,Table1a!AE72="0"),"0 value","Value"))</f>
        <v>Value</v>
      </c>
      <c r="AF66" s="104" t="str">
        <f>IF(OR(ISBLANK(Table1a!AF72),Table1a!AF72=""),"Blank cell, reporting not mandatory",IF(OR(Table1a!AF72=0,Table1a!AF72="0"),"0 value","Value"))</f>
        <v>Value</v>
      </c>
      <c r="AG66" s="104" t="str">
        <f>IF(OR(ISBLANK(Table1a!AG72),Table1a!AG72=""),"Blank cell, reporting not mandatory",IF(OR(Table1a!AG72=0,Table1a!AG72="0"),"0 value","Value"))</f>
        <v>Value</v>
      </c>
      <c r="AH66" s="104" t="str">
        <f>IF(OR(ISBLANK(Table1a!AH72),Table1a!AH72=""),"Blank cell, reporting not mandatory",IF(OR(Table1a!AH72=0,Table1a!AH72="0"),"0 value","Value"))</f>
        <v>Value</v>
      </c>
      <c r="AI66" s="104" t="str">
        <f>IF(OR(ISBLANK(Table1a!AI72),Table1a!AI72=""),"Blank cell, reporting not mandatory",IF(OR(Table1a!AI72=0,Table1a!AI72="0"),"0 value","Value"))</f>
        <v>Value</v>
      </c>
      <c r="AJ66" s="86" t="str">
        <f>IF(OR(ISBLANK(Table1a!AJ72),Table1a!AJ72=""),IF(AND(ISNUMBER($C$12),AJ$12 &lt;= $C$12), "Blank cell, reporting not mandatory", "Blank cell"),IF(OR(Table1a!AJ72=0,Table1a!AJ72="0"),"0 value","Value"))</f>
        <v>Value</v>
      </c>
      <c r="AK66" s="132"/>
      <c r="AL66" s="133"/>
      <c r="AM66" s="133"/>
      <c r="AN66" s="132"/>
      <c r="AO66" s="133"/>
      <c r="AP66" s="133"/>
      <c r="AQ66" s="133"/>
      <c r="AR66" s="133"/>
      <c r="AS66" s="132"/>
      <c r="AT66" s="132"/>
      <c r="AU66" s="132"/>
      <c r="AV66" s="132"/>
      <c r="AW66" s="132"/>
      <c r="AX66" s="132"/>
      <c r="AY66" s="132"/>
      <c r="AZ66" s="132"/>
      <c r="BA66" s="132"/>
      <c r="BB66" s="132"/>
      <c r="BC66" s="132"/>
      <c r="BD66" s="132"/>
      <c r="BE66" s="132"/>
      <c r="BF66" s="132"/>
      <c r="BG66" s="132"/>
      <c r="BH66" s="132"/>
      <c r="BI66" s="132"/>
      <c r="BJ66" s="132"/>
      <c r="BK66" s="132"/>
      <c r="BL66" s="132"/>
      <c r="BM66" s="132"/>
      <c r="BN66" s="132"/>
      <c r="BO66" s="132"/>
      <c r="BP66" s="132"/>
      <c r="BQ66" s="132"/>
      <c r="BR66" s="132"/>
      <c r="BS66" s="132"/>
      <c r="BT66" s="132"/>
      <c r="BU66" s="132"/>
      <c r="BV66" s="132"/>
      <c r="BW66" s="132"/>
      <c r="BX66" s="132"/>
      <c r="BY66" s="132"/>
      <c r="BZ66" s="132"/>
      <c r="CA66" s="132"/>
      <c r="CB66" s="132"/>
      <c r="CC66" s="132"/>
      <c r="CD66" s="132"/>
      <c r="CE66" s="132"/>
      <c r="CF66" s="132"/>
      <c r="CG66" s="132"/>
      <c r="CH66" s="132"/>
      <c r="CI66" s="132"/>
      <c r="CJ66" s="132"/>
      <c r="CK66" s="132"/>
      <c r="CL66" s="132"/>
      <c r="CM66" s="132"/>
      <c r="CN66" s="132"/>
      <c r="CO66" s="132"/>
      <c r="CP66" s="132"/>
      <c r="CQ66" s="132"/>
      <c r="CR66" s="132"/>
      <c r="CS66" s="132"/>
      <c r="CT66" s="132"/>
      <c r="CU66" s="132"/>
      <c r="CV66" s="132"/>
      <c r="CW66" s="132"/>
      <c r="CX66" s="132"/>
      <c r="CY66" s="132"/>
      <c r="CZ66" s="132"/>
      <c r="DA66" s="132"/>
      <c r="DB66" s="132"/>
      <c r="DC66" s="133"/>
      <c r="DD66" s="132"/>
      <c r="DE66" s="133"/>
      <c r="DF66" s="133"/>
      <c r="DG66" s="133"/>
      <c r="DH66" s="133"/>
      <c r="DI66" s="132"/>
      <c r="DJ66" s="133"/>
      <c r="DK66" s="133"/>
      <c r="DL66" s="133"/>
      <c r="DM66" s="133"/>
      <c r="DN66" s="132"/>
      <c r="DO66" s="133"/>
      <c r="DP66" s="133"/>
      <c r="DQ66" s="133"/>
      <c r="DR66" s="133"/>
      <c r="DS66" s="132"/>
      <c r="DT66" s="133"/>
      <c r="DU66" s="133"/>
      <c r="DV66" s="133"/>
      <c r="DW66" s="133"/>
      <c r="DX66" s="132"/>
      <c r="DY66" s="133"/>
      <c r="DZ66" s="133"/>
      <c r="EA66" s="133"/>
      <c r="EB66" s="133"/>
      <c r="EC66" s="132"/>
      <c r="ED66" s="133"/>
      <c r="EE66" s="133"/>
      <c r="EF66" s="133"/>
      <c r="EG66" s="133"/>
      <c r="EH66" s="132"/>
      <c r="EI66" s="132"/>
      <c r="EJ66" s="133"/>
      <c r="EK66" s="133"/>
      <c r="EL66" s="132"/>
      <c r="EM66" s="133"/>
      <c r="EN66" s="133"/>
      <c r="EO66" s="133"/>
      <c r="EP66" s="133"/>
      <c r="EQ66" s="132"/>
      <c r="ER66" s="133"/>
      <c r="ES66" s="133"/>
      <c r="ET66" s="133"/>
      <c r="EU66" s="133"/>
      <c r="EV66" s="132"/>
      <c r="EW66" s="133"/>
      <c r="EX66" s="133"/>
      <c r="EY66" s="133"/>
      <c r="EZ66" s="133"/>
      <c r="FA66" s="132"/>
      <c r="FB66" s="133"/>
      <c r="FC66" s="133"/>
      <c r="FD66" s="133"/>
      <c r="FE66" s="133"/>
      <c r="FF66" s="132"/>
      <c r="FG66" s="133"/>
      <c r="FH66" s="133"/>
      <c r="FI66" s="133"/>
      <c r="FJ66" s="133"/>
      <c r="FK66" s="132"/>
      <c r="FL66" s="133"/>
      <c r="FM66" s="133"/>
      <c r="FN66" s="133"/>
      <c r="FO66" s="133"/>
      <c r="FP66" s="132"/>
      <c r="FQ66" s="132"/>
      <c r="FR66" s="133"/>
      <c r="FS66" s="133"/>
      <c r="FT66" s="132"/>
      <c r="FU66" s="133"/>
      <c r="FV66" s="133"/>
      <c r="FW66" s="133"/>
      <c r="FX66" s="133"/>
      <c r="FY66" s="132"/>
      <c r="FZ66" s="133"/>
      <c r="GA66" s="133"/>
      <c r="GB66" s="133"/>
      <c r="GC66" s="133"/>
      <c r="GD66" s="132"/>
      <c r="GE66" s="133"/>
      <c r="GF66" s="133"/>
      <c r="GG66" s="133"/>
      <c r="GH66" s="133"/>
      <c r="GI66" s="132"/>
      <c r="GJ66" s="133"/>
      <c r="GK66" s="133"/>
      <c r="GL66" s="133"/>
      <c r="GM66" s="133"/>
      <c r="GN66" s="132"/>
      <c r="GO66" s="133"/>
      <c r="GP66" s="133"/>
      <c r="GQ66" s="133"/>
      <c r="GR66" s="133"/>
      <c r="GS66" s="132"/>
      <c r="GT66" s="133"/>
      <c r="GU66" s="133"/>
      <c r="GV66" s="133"/>
      <c r="GW66" s="133"/>
      <c r="GX66" s="132"/>
      <c r="GY66" s="132"/>
      <c r="GZ66" s="133"/>
      <c r="HA66" s="133"/>
      <c r="HB66" s="132"/>
      <c r="HC66" s="133"/>
      <c r="HD66" s="133"/>
      <c r="HE66" s="133"/>
      <c r="HF66" s="133"/>
      <c r="HG66" s="132"/>
      <c r="HH66" s="133"/>
      <c r="HI66" s="133"/>
      <c r="HJ66" s="133"/>
      <c r="HK66" s="133"/>
      <c r="HL66" s="132"/>
      <c r="HM66" s="133"/>
      <c r="HN66" s="133"/>
      <c r="HO66" s="133"/>
      <c r="HP66" s="133"/>
      <c r="HQ66" s="132"/>
      <c r="HR66" s="133"/>
      <c r="HS66" s="133"/>
      <c r="HT66" s="133"/>
      <c r="HU66" s="133"/>
      <c r="HV66" s="132"/>
      <c r="HW66" s="133"/>
      <c r="HX66" s="133"/>
      <c r="HY66" s="133"/>
      <c r="HZ66" s="133"/>
      <c r="IA66" s="132"/>
      <c r="IB66" s="133"/>
      <c r="IC66" s="133"/>
      <c r="ID66" s="133"/>
      <c r="IE66" s="133"/>
      <c r="IF66" s="132"/>
      <c r="IG66" s="132"/>
      <c r="IH66" s="133"/>
      <c r="II66" s="133"/>
      <c r="IJ66" s="132"/>
      <c r="IK66" s="133"/>
      <c r="IL66" s="133"/>
      <c r="IM66" s="133"/>
      <c r="IN66" s="133"/>
      <c r="IO66" s="132"/>
      <c r="IP66" s="133"/>
      <c r="IQ66" s="133"/>
      <c r="IR66" s="133"/>
      <c r="IS66" s="133"/>
      <c r="IT66" s="132"/>
      <c r="IU66" s="133"/>
      <c r="IV66" s="133"/>
      <c r="IW66" s="133"/>
      <c r="IX66" s="133"/>
      <c r="IY66" s="132"/>
      <c r="IZ66" s="133"/>
      <c r="JA66" s="133"/>
      <c r="JB66" s="133"/>
      <c r="JC66" s="133"/>
      <c r="JD66" s="132"/>
      <c r="JE66" s="133"/>
      <c r="JF66" s="133"/>
      <c r="JG66" s="133"/>
      <c r="JH66" s="133"/>
      <c r="JI66" s="132"/>
      <c r="JJ66" s="133"/>
      <c r="JK66" s="133"/>
      <c r="JL66" s="133"/>
      <c r="JM66" s="133"/>
      <c r="JN66" s="132"/>
      <c r="JO66" s="80" t="str">
        <f>IF(OR(ISBLANK(Table1a!JO72),Table1a!JO72=""),"Blank cell",IF(OR(Table1a!JO72=0,Table1a!JO72="0"),"0 value","Value"))</f>
        <v>Value</v>
      </c>
      <c r="JP66" s="104" t="str">
        <f>IF(OR(ISBLANK(Table1a!JP72),Table1a!JP72=""),"Blank cell, reporting not mandatory",IF(OR(Table1a!JP72=0,Table1a!JP72="0"),"0 value","Value"))</f>
        <v>Value</v>
      </c>
      <c r="JQ66" s="104" t="str">
        <f>IF(OR(ISBLANK(Table1a!JQ72),Table1a!JQ72=""),"Blank cell, reporting not mandatory",IF(OR(Table1a!JQ72=0,Table1a!JQ72="0"),"0 value","Value"))</f>
        <v>Value</v>
      </c>
      <c r="JR66" s="86" t="str">
        <f>IF(OR(ISBLANK(Table1a!JR72),Table1a!JR72=""),IF(AND(ISNUMBER($C$12),JR$12 &lt;= $C$12), "Blank cell, reporting not mandatory", "Blank cell"),IF(OR(Table1a!JR72=0,Table1a!JR72="0"),"0 value","Value"))</f>
        <v>Blank cell, reporting not mandatory</v>
      </c>
      <c r="JS66" s="104" t="str">
        <f>IF(OR(ISBLANK(Table1a!JS72),Table1a!JS72=""),"Blank cell, reporting not mandatory",IF(OR(Table1a!JS72=0,Table1a!JS72="0"),"0 value","Value"))</f>
        <v>Value</v>
      </c>
      <c r="JT66" s="104" t="str">
        <f>IF(OR(ISBLANK(Table1a!JT72),Table1a!JT72=""),"Blank cell, reporting not mandatory",IF(OR(Table1a!JT72=0,Table1a!JT72="0"),"0 value","Value"))</f>
        <v>Value</v>
      </c>
      <c r="JU66" s="104" t="str">
        <f>IF(OR(ISBLANK(Table1a!JU72),Table1a!JU72=""),"Blank cell, reporting not mandatory",IF(OR(Table1a!JU72=0,Table1a!JU72="0"),"0 value","Value"))</f>
        <v>Value</v>
      </c>
      <c r="JV66" s="104" t="str">
        <f>IF(OR(ISBLANK(Table1a!JV72),Table1a!JV72=""),"Blank cell, reporting not mandatory",IF(OR(Table1a!JV72=0,Table1a!JV72="0"),"0 value","Value"))</f>
        <v>Value</v>
      </c>
      <c r="JW66" s="86" t="str">
        <f>IF(OR(ISBLANK(Table1a!JW72),Table1a!JW72=""),IF(AND(ISNUMBER($C$12),JW$12 &lt;= $C$12), "Blank cell, reporting not mandatory", "Blank cell"),IF(OR(Table1a!JW72=0,Table1a!JW72="0"),"0 value","Value"))</f>
        <v>Value</v>
      </c>
      <c r="JX66" s="104" t="str">
        <f>IF(OR(ISBLANK(Table1a!JX72),Table1a!JX72=""),"Blank cell, reporting not mandatory",IF(OR(Table1a!JX72=0,Table1a!JX72="0"),"0 value","Value"))</f>
        <v>Value</v>
      </c>
      <c r="JY66" s="104" t="str">
        <f>IF(OR(ISBLANK(Table1a!JY72),Table1a!JY72=""),"Blank cell, reporting not mandatory",IF(OR(Table1a!JY72=0,Table1a!JY72="0"),"0 value","Value"))</f>
        <v>Value</v>
      </c>
      <c r="JZ66" s="104" t="str">
        <f>IF(OR(ISBLANK(Table1a!JZ72),Table1a!JZ72=""),"Blank cell, reporting not mandatory",IF(OR(Table1a!JZ72=0,Table1a!JZ72="0"),"0 value","Value"))</f>
        <v>Value</v>
      </c>
      <c r="KA66" s="104" t="str">
        <f>IF(OR(ISBLANK(Table1a!KA72),Table1a!KA72=""),"Blank cell, reporting not mandatory",IF(OR(Table1a!KA72=0,Table1a!KA72="0"),"0 value","Value"))</f>
        <v>Value</v>
      </c>
      <c r="KB66" s="86" t="str">
        <f>IF(OR(ISBLANK(Table1a!KB72),Table1a!KB72=""),IF(AND(ISNUMBER($C$12),KB$12 &lt;= $C$12), "Blank cell, reporting not mandatory", "Blank cell"),IF(OR(Table1a!KB72=0,Table1a!KB72="0"),"0 value","Value"))</f>
        <v>Value</v>
      </c>
      <c r="KC66" s="104" t="str">
        <f>IF(OR(ISBLANK(Table1a!KC72),Table1a!KC72=""),"Blank cell, reporting not mandatory",IF(OR(Table1a!KC72=0,Table1a!KC72="0"),"0 value","Value"))</f>
        <v>Value</v>
      </c>
      <c r="KD66" s="104" t="str">
        <f>IF(OR(ISBLANK(Table1a!KD72),Table1a!KD72=""),"Blank cell, reporting not mandatory",IF(OR(Table1a!KD72=0,Table1a!KD72="0"),"0 value","Value"))</f>
        <v>Value</v>
      </c>
      <c r="KE66" s="104" t="str">
        <f>IF(OR(ISBLANK(Table1a!KE72),Table1a!KE72=""),"Blank cell, reporting not mandatory",IF(OR(Table1a!KE72=0,Table1a!KE72="0"),"0 value","Value"))</f>
        <v>Value</v>
      </c>
      <c r="KF66" s="104" t="str">
        <f>IF(OR(ISBLANK(Table1a!KF72),Table1a!KF72=""),"Blank cell, reporting not mandatory",IF(OR(Table1a!KF72=0,Table1a!KF72="0"),"0 value","Value"))</f>
        <v>Value</v>
      </c>
      <c r="KG66" s="86" t="str">
        <f>IF(OR(ISBLANK(Table1a!KG72),Table1a!KG72=""),IF(AND(ISNUMBER($C$12),KG$12 &lt;= $C$12), "Blank cell, reporting not mandatory", "Blank cell"),IF(OR(Table1a!KG72=0,Table1a!KG72="0"),"0 value","Value"))</f>
        <v>Value</v>
      </c>
      <c r="KH66" s="104" t="str">
        <f>IF(OR(ISBLANK(Table1a!KH72),Table1a!KH72=""),"Blank cell, reporting not mandatory",IF(OR(Table1a!KH72=0,Table1a!KH72="0"),"0 value","Value"))</f>
        <v>Value</v>
      </c>
      <c r="KI66" s="104" t="str">
        <f>IF(OR(ISBLANK(Table1a!KI72),Table1a!KI72=""),"Blank cell, reporting not mandatory",IF(OR(Table1a!KI72=0,Table1a!KI72="0"),"0 value","Value"))</f>
        <v>Value</v>
      </c>
      <c r="KJ66" s="104" t="str">
        <f>IF(OR(ISBLANK(Table1a!KJ72),Table1a!KJ72=""),"Blank cell, reporting not mandatory",IF(OR(Table1a!KJ72=0,Table1a!KJ72="0"),"0 value","Value"))</f>
        <v>Value</v>
      </c>
      <c r="KK66" s="104" t="str">
        <f>IF(OR(ISBLANK(Table1a!KK72),Table1a!KK72=""),"Blank cell, reporting not mandatory",IF(OR(Table1a!KK72=0,Table1a!KK72="0"),"0 value","Value"))</f>
        <v>Value</v>
      </c>
      <c r="KL66" s="86" t="str">
        <f>IF(OR(ISBLANK(Table1a!KL72),Table1a!KL72=""),IF(AND(ISNUMBER($C$12),KL$12 &lt;= $C$12), "Blank cell, reporting not mandatory", "Blank cell"),IF(OR(Table1a!KL72=0,Table1a!KL72="0"),"0 value","Value"))</f>
        <v>Value</v>
      </c>
      <c r="KM66" s="104" t="str">
        <f>IF(OR(ISBLANK(Table1a!KM72),Table1a!KM72=""),"Blank cell, reporting not mandatory",IF(OR(Table1a!KM72=0,Table1a!KM72="0"),"0 value","Value"))</f>
        <v>Value</v>
      </c>
      <c r="KN66" s="104" t="str">
        <f>IF(OR(ISBLANK(Table1a!KN72),Table1a!KN72=""),"Blank cell, reporting not mandatory",IF(OR(Table1a!KN72=0,Table1a!KN72="0"),"0 value","Value"))</f>
        <v>Value</v>
      </c>
      <c r="KO66" s="104" t="str">
        <f>IF(OR(ISBLANK(Table1a!KO72),Table1a!KO72=""),"Blank cell, reporting not mandatory",IF(OR(Table1a!KO72=0,Table1a!KO72="0"),"0 value","Value"))</f>
        <v>Value</v>
      </c>
      <c r="KP66" s="104" t="str">
        <f>IF(OR(ISBLANK(Table1a!KP72),Table1a!KP72=""),"Blank cell, reporting not mandatory",IF(OR(Table1a!KP72=0,Table1a!KP72="0"),"0 value","Value"))</f>
        <v>Value</v>
      </c>
      <c r="KQ66" s="86" t="str">
        <f>IF(OR(ISBLANK(Table1a!KQ72),Table1a!KQ72=""),IF(AND(ISNUMBER($C$12),KQ$12 &lt;= $C$12), "Blank cell, reporting not mandatory", "Blank cell"),IF(OR(Table1a!KQ72=0,Table1a!KQ72="0"),"0 value","Value"))</f>
        <v>Value</v>
      </c>
      <c r="KR66" s="104" t="str">
        <f>IF(OR(ISBLANK(Table1a!KR72),Table1a!KR72=""),"Blank cell, reporting not mandatory",IF(OR(Table1a!KR72=0,Table1a!KR72="0"),"0 value","Value"))</f>
        <v>Value</v>
      </c>
      <c r="KS66" s="104" t="str">
        <f>IF(OR(ISBLANK(Table1a!KS72),Table1a!KS72=""),"Blank cell, reporting not mandatory",IF(OR(Table1a!KS72=0,Table1a!KS72="0"),"0 value","Value"))</f>
        <v>Value</v>
      </c>
      <c r="KT66" s="104" t="str">
        <f>IF(OR(ISBLANK(Table1a!KT72),Table1a!KT72=""),"Blank cell, reporting not mandatory",IF(OR(Table1a!KT72=0,Table1a!KT72="0"),"0 value","Value"))</f>
        <v>Value</v>
      </c>
      <c r="KU66" s="104" t="str">
        <f>IF(OR(ISBLANK(Table1a!KU72),Table1a!KU72=""),"Blank cell, reporting not mandatory",IF(OR(Table1a!KU72=0,Table1a!KU72="0"),"0 value","Value"))</f>
        <v>Value</v>
      </c>
      <c r="KV66" s="86" t="str">
        <f>IF(OR(ISBLANK(Table1a!KV72),Table1a!KV72=""),IF(AND(ISNUMBER($C$12),KV$12 &lt;= $C$12), "Blank cell, reporting not mandatory", "Blank cell"),IF(OR(Table1a!KV72=0,Table1a!KV72="0"),"0 value","Value"))</f>
        <v>Value</v>
      </c>
      <c r="KW66" s="132"/>
      <c r="KX66" s="132"/>
      <c r="KY66" s="132"/>
      <c r="KZ66" s="132"/>
      <c r="LA66" s="132"/>
      <c r="LB66" s="132"/>
      <c r="LC66" s="132"/>
      <c r="LD66" s="132"/>
      <c r="LE66" s="132"/>
      <c r="LF66" s="132"/>
      <c r="LG66" s="132"/>
      <c r="LH66" s="132"/>
      <c r="LI66" s="132"/>
      <c r="LJ66" s="132"/>
      <c r="LK66" s="132"/>
      <c r="LL66" s="132"/>
      <c r="LM66" s="132"/>
      <c r="LN66" s="132"/>
      <c r="LO66" s="132"/>
      <c r="LP66" s="132"/>
      <c r="LQ66" s="132"/>
      <c r="LR66" s="132"/>
      <c r="LS66" s="132"/>
      <c r="LT66" s="132"/>
      <c r="LU66" s="132"/>
      <c r="LV66" s="132"/>
      <c r="LW66" s="132"/>
      <c r="LX66" s="132"/>
      <c r="LY66" s="132"/>
      <c r="LZ66" s="132"/>
      <c r="MA66" s="132"/>
      <c r="MB66" s="132"/>
      <c r="MC66" s="132"/>
      <c r="MD66" s="132"/>
      <c r="ME66" s="132"/>
      <c r="MF66" s="132"/>
      <c r="MG66" s="132"/>
      <c r="MH66" s="132"/>
      <c r="MI66" s="132"/>
      <c r="MJ66" s="132"/>
      <c r="MK66" s="132"/>
      <c r="ML66" s="132"/>
      <c r="MM66" s="132"/>
      <c r="MN66" s="132"/>
      <c r="MO66" s="132"/>
      <c r="MP66" s="132"/>
      <c r="MQ66" s="132"/>
      <c r="MR66" s="132"/>
      <c r="MS66" s="132"/>
      <c r="MT66" s="132"/>
      <c r="MU66" s="132"/>
      <c r="MV66" s="132"/>
      <c r="MW66" s="132"/>
      <c r="MX66" s="132"/>
      <c r="MY66" s="132"/>
      <c r="MZ66" s="132"/>
      <c r="NA66" s="132"/>
      <c r="NB66" s="132"/>
      <c r="NC66" s="132"/>
      <c r="ND66" s="132"/>
      <c r="NE66" s="132"/>
      <c r="NF66" s="132"/>
      <c r="NG66" s="132"/>
      <c r="NH66" s="132"/>
      <c r="NI66" s="132"/>
      <c r="NJ66" s="132"/>
      <c r="NK66" s="132"/>
      <c r="NL66" s="132"/>
    </row>
    <row r="67" spans="1:376" outlineLevel="1">
      <c r="A67" s="38" t="s">
        <v>338</v>
      </c>
      <c r="B67" s="79" t="s">
        <v>7</v>
      </c>
      <c r="C67" s="100" t="str">
        <f>IF(OR(ISBLANK(Table1a!C73),Table1a!C73=""),"Blank cell",IF(OR(Table1a!C73=0,Table1a!C73="0"),"0 value","Value"))</f>
        <v>Value</v>
      </c>
      <c r="D67" s="104" t="str">
        <f>IF(OR(ISBLANK(Table1a!D73),Table1a!D73=""),"Blank cell, reporting not mandatory",IF(OR(Table1a!D73=0,Table1a!D73="0"),"0 value","Value"))</f>
        <v>Blank cell, reporting not mandatory</v>
      </c>
      <c r="E67" s="104" t="str">
        <f>IF(OR(ISBLANK(Table1a!E73),Table1a!E73=""),"Blank cell, reporting not mandatory",IF(OR(Table1a!E73=0,Table1a!E73="0"),"0 value","Value"))</f>
        <v>Blank cell, reporting not mandatory</v>
      </c>
      <c r="F67" s="86" t="str">
        <f>IF(OR(ISBLANK(Table1a!F73),Table1a!F73=""),IF(AND(ISNUMBER($C$12),F$12 &lt;= $C$12), "Blank cell, reporting not mandatory", "Blank cell"),IF(OR(Table1a!F73=0,Table1a!F73="0"),"0 value","Value"))</f>
        <v>Blank cell, reporting not mandatory</v>
      </c>
      <c r="G67" s="104" t="str">
        <f>IF(OR(ISBLANK(Table1a!G73),Table1a!G73=""),"Blank cell, reporting not mandatory",IF(OR(Table1a!G73=0,Table1a!G73="0"),"0 value","Value"))</f>
        <v>Blank cell, reporting not mandatory</v>
      </c>
      <c r="H67" s="104" t="str">
        <f>IF(OR(ISBLANK(Table1a!H73),Table1a!H73=""),"Blank cell, reporting not mandatory",IF(OR(Table1a!H73=0,Table1a!H73="0"),"0 value","Value"))</f>
        <v>Blank cell, reporting not mandatory</v>
      </c>
      <c r="I67" s="104" t="str">
        <f>IF(OR(ISBLANK(Table1a!I73),Table1a!I73=""),"Blank cell, reporting not mandatory",IF(OR(Table1a!I73=0,Table1a!I73="0"),"0 value","Value"))</f>
        <v>Value</v>
      </c>
      <c r="J67" s="104" t="str">
        <f>IF(OR(ISBLANK(Table1a!J73),Table1a!J73=""),"Blank cell, reporting not mandatory",IF(OR(Table1a!J73=0,Table1a!J73="0"),"0 value","Value"))</f>
        <v>Value</v>
      </c>
      <c r="K67" s="86" t="str">
        <f>IF(OR(ISBLANK(Table1a!K73),Table1a!K73=""),IF(AND(ISNUMBER($C$12),K$12 &lt;= $C$12), "Blank cell, reporting not mandatory", "Blank cell"),IF(OR(Table1a!K73=0,Table1a!K73="0"),"0 value","Value"))</f>
        <v>Value</v>
      </c>
      <c r="L67" s="104" t="str">
        <f>IF(OR(ISBLANK(Table1a!L73),Table1a!L73=""),"Blank cell, reporting not mandatory",IF(OR(Table1a!L73=0,Table1a!L73="0"),"0 value","Value"))</f>
        <v>Value</v>
      </c>
      <c r="M67" s="104" t="str">
        <f>IF(OR(ISBLANK(Table1a!M73),Table1a!M73=""),"Blank cell, reporting not mandatory",IF(OR(Table1a!M73=0,Table1a!M73="0"),"0 value","Value"))</f>
        <v>Value</v>
      </c>
      <c r="N67" s="104" t="str">
        <f>IF(OR(ISBLANK(Table1a!N73),Table1a!N73=""),"Blank cell, reporting not mandatory",IF(OR(Table1a!N73=0,Table1a!N73="0"),"0 value","Value"))</f>
        <v>Value</v>
      </c>
      <c r="O67" s="104" t="str">
        <f>IF(OR(ISBLANK(Table1a!O73),Table1a!O73=""),"Blank cell, reporting not mandatory",IF(OR(Table1a!O73=0,Table1a!O73="0"),"0 value","Value"))</f>
        <v>Value</v>
      </c>
      <c r="P67" s="86" t="str">
        <f>IF(OR(ISBLANK(Table1a!P73),Table1a!P73=""),IF(AND(ISNUMBER($C$12),P$12 &lt;= $C$12), "Blank cell, reporting not mandatory", "Blank cell"),IF(OR(Table1a!P73=0,Table1a!P73="0"),"0 value","Value"))</f>
        <v>Value</v>
      </c>
      <c r="Q67" s="104" t="str">
        <f>IF(OR(ISBLANK(Table1a!Q73),Table1a!Q73=""),"Blank cell, reporting not mandatory",IF(OR(Table1a!Q73=0,Table1a!Q73="0"),"0 value","Value"))</f>
        <v>Value</v>
      </c>
      <c r="R67" s="104" t="str">
        <f>IF(OR(ISBLANK(Table1a!R73),Table1a!R73=""),"Blank cell, reporting not mandatory",IF(OR(Table1a!R73=0,Table1a!R73="0"),"0 value","Value"))</f>
        <v>Value</v>
      </c>
      <c r="S67" s="104" t="str">
        <f>IF(OR(ISBLANK(Table1a!S73),Table1a!S73=""),"Blank cell, reporting not mandatory",IF(OR(Table1a!S73=0,Table1a!S73="0"),"0 value","Value"))</f>
        <v>Value</v>
      </c>
      <c r="T67" s="104" t="str">
        <f>IF(OR(ISBLANK(Table1a!T73),Table1a!T73=""),"Blank cell, reporting not mandatory",IF(OR(Table1a!T73=0,Table1a!T73="0"),"0 value","Value"))</f>
        <v>Value</v>
      </c>
      <c r="U67" s="86" t="str">
        <f>IF(OR(ISBLANK(Table1a!U73),Table1a!U73=""),IF(AND(ISNUMBER($C$12),U$12 &lt;= $C$12), "Blank cell, reporting not mandatory", "Blank cell"),IF(OR(Table1a!U73=0,Table1a!U73="0"),"0 value","Value"))</f>
        <v>Value</v>
      </c>
      <c r="V67" s="104" t="str">
        <f>IF(OR(ISBLANK(Table1a!V73),Table1a!V73=""),"Blank cell, reporting not mandatory",IF(OR(Table1a!V73=0,Table1a!V73="0"),"0 value","Value"))</f>
        <v>Value</v>
      </c>
      <c r="W67" s="104" t="str">
        <f>IF(OR(ISBLANK(Table1a!W73),Table1a!W73=""),"Blank cell, reporting not mandatory",IF(OR(Table1a!W73=0,Table1a!W73="0"),"0 value","Value"))</f>
        <v>Value</v>
      </c>
      <c r="X67" s="104" t="str">
        <f>IF(OR(ISBLANK(Table1a!X73),Table1a!X73=""),"Blank cell, reporting not mandatory",IF(OR(Table1a!X73=0,Table1a!X73="0"),"0 value","Value"))</f>
        <v>Value</v>
      </c>
      <c r="Y67" s="104" t="str">
        <f>IF(OR(ISBLANK(Table1a!Y73),Table1a!Y73=""),"Blank cell, reporting not mandatory",IF(OR(Table1a!Y73=0,Table1a!Y73="0"),"0 value","Value"))</f>
        <v>Value</v>
      </c>
      <c r="Z67" s="86" t="str">
        <f>IF(OR(ISBLANK(Table1a!Z73),Table1a!Z73=""),IF(AND(ISNUMBER($C$12),Z$12 &lt;= $C$12), "Blank cell, reporting not mandatory", "Blank cell"),IF(OR(Table1a!Z73=0,Table1a!Z73="0"),"0 value","Value"))</f>
        <v>Value</v>
      </c>
      <c r="AA67" s="104" t="str">
        <f>IF(OR(ISBLANK(Table1a!AA73),Table1a!AA73=""),"Blank cell, reporting not mandatory",IF(OR(Table1a!AA73=0,Table1a!AA73="0"),"0 value","Value"))</f>
        <v>Value</v>
      </c>
      <c r="AB67" s="104" t="str">
        <f>IF(OR(ISBLANK(Table1a!AB73),Table1a!AB73=""),"Blank cell, reporting not mandatory",IF(OR(Table1a!AB73=0,Table1a!AB73="0"),"0 value","Value"))</f>
        <v>Value</v>
      </c>
      <c r="AC67" s="104" t="str">
        <f>IF(OR(ISBLANK(Table1a!AC73),Table1a!AC73=""),"Blank cell, reporting not mandatory",IF(OR(Table1a!AC73=0,Table1a!AC73="0"),"0 value","Value"))</f>
        <v>Value</v>
      </c>
      <c r="AD67" s="104" t="str">
        <f>IF(OR(ISBLANK(Table1a!AD73),Table1a!AD73=""),"Blank cell, reporting not mandatory",IF(OR(Table1a!AD73=0,Table1a!AD73="0"),"0 value","Value"))</f>
        <v>Value</v>
      </c>
      <c r="AE67" s="86" t="str">
        <f>IF(OR(ISBLANK(Table1a!AE73),Table1a!AE73=""),IF(AND(ISNUMBER($C$12),AE$12 &lt;= $C$12), "Blank cell, reporting not mandatory", "Blank cell"),IF(OR(Table1a!AE73=0,Table1a!AE73="0"),"0 value","Value"))</f>
        <v>Value</v>
      </c>
      <c r="AF67" s="104" t="str">
        <f>IF(OR(ISBLANK(Table1a!AF73),Table1a!AF73=""),"Blank cell, reporting not mandatory",IF(OR(Table1a!AF73=0,Table1a!AF73="0"),"0 value","Value"))</f>
        <v>Value</v>
      </c>
      <c r="AG67" s="104" t="str">
        <f>IF(OR(ISBLANK(Table1a!AG73),Table1a!AG73=""),"Blank cell, reporting not mandatory",IF(OR(Table1a!AG73=0,Table1a!AG73="0"),"0 value","Value"))</f>
        <v>Value</v>
      </c>
      <c r="AH67" s="104" t="str">
        <f>IF(OR(ISBLANK(Table1a!AH73),Table1a!AH73=""),"Blank cell, reporting not mandatory",IF(OR(Table1a!AH73=0,Table1a!AH73="0"),"0 value","Value"))</f>
        <v>Value</v>
      </c>
      <c r="AI67" s="104" t="str">
        <f>IF(OR(ISBLANK(Table1a!AI73),Table1a!AI73=""),"Blank cell, reporting not mandatory",IF(OR(Table1a!AI73=0,Table1a!AI73="0"),"0 value","Value"))</f>
        <v>Value</v>
      </c>
      <c r="AJ67" s="86" t="str">
        <f>IF(OR(ISBLANK(Table1a!AJ73),Table1a!AJ73=""),IF(AND(ISNUMBER($C$12),AJ$12 &lt;= $C$12), "Blank cell, reporting not mandatory", "Blank cell"),IF(OR(Table1a!AJ73=0,Table1a!AJ73="0"),"0 value","Value"))</f>
        <v>Value</v>
      </c>
      <c r="AK67" s="100" t="str">
        <f>IF(OR(ISBLANK(Table1a!AK73),Table1a!AK73=""),"Blank cell",IF(OR(Table1a!AK73=0,Table1a!AK73="0"),"0 value","Value"))</f>
        <v>Value</v>
      </c>
      <c r="AL67" s="104" t="str">
        <f>IF(OR(ISBLANK(Table1a!AL73),Table1a!AL73=""),"Blank cell, reporting not mandatory",IF(OR(Table1a!AL73=0,Table1a!AL73="0"),"0 value","Value"))</f>
        <v>Blank cell, reporting not mandatory</v>
      </c>
      <c r="AM67" s="104" t="str">
        <f>IF(OR(ISBLANK(Table1a!AM73),Table1a!AM73=""),"Blank cell, reporting not mandatory",IF(OR(Table1a!AM73=0,Table1a!AM73="0"),"0 value","Value"))</f>
        <v>Blank cell, reporting not mandatory</v>
      </c>
      <c r="AN67" s="86" t="str">
        <f>IF(OR(ISBLANK(Table1a!AN73),Table1a!AN73=""),IF(AND(ISNUMBER($C$12),AN$12 &lt;= $C$12), "Blank cell, reporting not mandatory", "Blank cell"),IF(OR(Table1a!AN73=0,Table1a!AN73="0"),"0 value","Value"))</f>
        <v>Blank cell, reporting not mandatory</v>
      </c>
      <c r="AO67" s="104" t="str">
        <f>IF(OR(ISBLANK(Table1a!AO73),Table1a!AO73=""),"Blank cell, reporting not mandatory",IF(OR(Table1a!AO73=0,Table1a!AO73="0"),"0 value","Value"))</f>
        <v>Blank cell, reporting not mandatory</v>
      </c>
      <c r="AP67" s="104" t="str">
        <f>IF(OR(ISBLANK(Table1a!AP73),Table1a!AP73=""),"Blank cell, reporting not mandatory",IF(OR(Table1a!AP73=0,Table1a!AP73="0"),"0 value","Value"))</f>
        <v>Blank cell, reporting not mandatory</v>
      </c>
      <c r="AQ67" s="104" t="str">
        <f>IF(OR(ISBLANK(Table1a!AQ73),Table1a!AQ73=""),"Blank cell, reporting not mandatory",IF(OR(Table1a!AQ73=0,Table1a!AQ73="0"),"0 value","Value"))</f>
        <v>Value</v>
      </c>
      <c r="AR67" s="104" t="str">
        <f>IF(OR(ISBLANK(Table1a!AR73),Table1a!AR73=""),"Blank cell, reporting not mandatory",IF(OR(Table1a!AR73=0,Table1a!AR73="0"),"0 value","Value"))</f>
        <v>Value</v>
      </c>
      <c r="AS67" s="86" t="str">
        <f>IF(OR(ISBLANK(Table1a!AS73),Table1a!AS73=""),IF(AND(ISNUMBER($C$12),AS$12 &lt;= $C$12), "Blank cell, reporting not mandatory", "Blank cell"),IF(OR(Table1a!AS73=0,Table1a!AS73="0"),"0 value","Value"))</f>
        <v>Value</v>
      </c>
      <c r="AT67" s="104" t="str">
        <f>IF(OR(ISBLANK(Table1a!AT73),Table1a!AT73=""),"Blank cell, reporting not mandatory",IF(OR(Table1a!AT73=0,Table1a!AT73="0"),"0 value","Value"))</f>
        <v>Value</v>
      </c>
      <c r="AU67" s="104" t="str">
        <f>IF(OR(ISBLANK(Table1a!AU73),Table1a!AU73=""),"Blank cell, reporting not mandatory",IF(OR(Table1a!AU73=0,Table1a!AU73="0"),"0 value","Value"))</f>
        <v>Value</v>
      </c>
      <c r="AV67" s="104" t="str">
        <f>IF(OR(ISBLANK(Table1a!AV73),Table1a!AV73=""),"Blank cell, reporting not mandatory",IF(OR(Table1a!AV73=0,Table1a!AV73="0"),"0 value","Value"))</f>
        <v>Value</v>
      </c>
      <c r="AW67" s="104" t="str">
        <f>IF(OR(ISBLANK(Table1a!AW73),Table1a!AW73=""),"Blank cell, reporting not mandatory",IF(OR(Table1a!AW73=0,Table1a!AW73="0"),"0 value","Value"))</f>
        <v>Value</v>
      </c>
      <c r="AX67" s="86" t="str">
        <f>IF(OR(ISBLANK(Table1a!AX73),Table1a!AX73=""),IF(AND(ISNUMBER($C$12),AX$12 &lt;= $C$12), "Blank cell, reporting not mandatory", "Blank cell"),IF(OR(Table1a!AX73=0,Table1a!AX73="0"),"0 value","Value"))</f>
        <v>Value</v>
      </c>
      <c r="AY67" s="104" t="str">
        <f>IF(OR(ISBLANK(Table1a!AY73),Table1a!AY73=""),"Blank cell, reporting not mandatory",IF(OR(Table1a!AY73=0,Table1a!AY73="0"),"0 value","Value"))</f>
        <v>Value</v>
      </c>
      <c r="AZ67" s="104" t="str">
        <f>IF(OR(ISBLANK(Table1a!AZ73),Table1a!AZ73=""),"Blank cell, reporting not mandatory",IF(OR(Table1a!AZ73=0,Table1a!AZ73="0"),"0 value","Value"))</f>
        <v>Value</v>
      </c>
      <c r="BA67" s="104" t="str">
        <f>IF(OR(ISBLANK(Table1a!BA73),Table1a!BA73=""),"Blank cell, reporting not mandatory",IF(OR(Table1a!BA73=0,Table1a!BA73="0"),"0 value","Value"))</f>
        <v>Value</v>
      </c>
      <c r="BB67" s="104" t="str">
        <f>IF(OR(ISBLANK(Table1a!BB73),Table1a!BB73=""),"Blank cell, reporting not mandatory",IF(OR(Table1a!BB73=0,Table1a!BB73="0"),"0 value","Value"))</f>
        <v>Value</v>
      </c>
      <c r="BC67" s="86" t="str">
        <f>IF(OR(ISBLANK(Table1a!BC73),Table1a!BC73=""),IF(AND(ISNUMBER($C$12),BC$12 &lt;= $C$12), "Blank cell, reporting not mandatory", "Blank cell"),IF(OR(Table1a!BC73=0,Table1a!BC73="0"),"0 value","Value"))</f>
        <v>Value</v>
      </c>
      <c r="BD67" s="104" t="str">
        <f>IF(OR(ISBLANK(Table1a!BD73),Table1a!BD73=""),"Blank cell, reporting not mandatory",IF(OR(Table1a!BD73=0,Table1a!BD73="0"),"0 value","Value"))</f>
        <v>Value</v>
      </c>
      <c r="BE67" s="104" t="str">
        <f>IF(OR(ISBLANK(Table1a!BE73),Table1a!BE73=""),"Blank cell, reporting not mandatory",IF(OR(Table1a!BE73=0,Table1a!BE73="0"),"0 value","Value"))</f>
        <v>Value</v>
      </c>
      <c r="BF67" s="104" t="str">
        <f>IF(OR(ISBLANK(Table1a!BF73),Table1a!BF73=""),"Blank cell, reporting not mandatory",IF(OR(Table1a!BF73=0,Table1a!BF73="0"),"0 value","Value"))</f>
        <v>Value</v>
      </c>
      <c r="BG67" s="104" t="str">
        <f>IF(OR(ISBLANK(Table1a!BG73),Table1a!BG73=""),"Blank cell, reporting not mandatory",IF(OR(Table1a!BG73=0,Table1a!BG73="0"),"0 value","Value"))</f>
        <v>Value</v>
      </c>
      <c r="BH67" s="86" t="str">
        <f>IF(OR(ISBLANK(Table1a!BH73),Table1a!BH73=""),IF(AND(ISNUMBER($C$12),BH$12 &lt;= $C$12), "Blank cell, reporting not mandatory", "Blank cell"),IF(OR(Table1a!BH73=0,Table1a!BH73="0"),"0 value","Value"))</f>
        <v>Value</v>
      </c>
      <c r="BI67" s="104" t="str">
        <f>IF(OR(ISBLANK(Table1a!BI73),Table1a!BI73=""),"Blank cell, reporting not mandatory",IF(OR(Table1a!BI73=0,Table1a!BI73="0"),"0 value","Value"))</f>
        <v>Value</v>
      </c>
      <c r="BJ67" s="104" t="str">
        <f>IF(OR(ISBLANK(Table1a!BJ73),Table1a!BJ73=""),"Blank cell, reporting not mandatory",IF(OR(Table1a!BJ73=0,Table1a!BJ73="0"),"0 value","Value"))</f>
        <v>Value</v>
      </c>
      <c r="BK67" s="104" t="str">
        <f>IF(OR(ISBLANK(Table1a!BK73),Table1a!BK73=""),"Blank cell, reporting not mandatory",IF(OR(Table1a!BK73=0,Table1a!BK73="0"),"0 value","Value"))</f>
        <v>Value</v>
      </c>
      <c r="BL67" s="104" t="str">
        <f>IF(OR(ISBLANK(Table1a!BL73),Table1a!BL73=""),"Blank cell, reporting not mandatory",IF(OR(Table1a!BL73=0,Table1a!BL73="0"),"0 value","Value"))</f>
        <v>Value</v>
      </c>
      <c r="BM67" s="86" t="str">
        <f>IF(OR(ISBLANK(Table1a!BM73),Table1a!BM73=""),IF(AND(ISNUMBER($C$12),BM$12 &lt;= $C$12), "Blank cell, reporting not mandatory", "Blank cell"),IF(OR(Table1a!BM73=0,Table1a!BM73="0"),"0 value","Value"))</f>
        <v>Value</v>
      </c>
      <c r="BN67" s="104" t="str">
        <f>IF(OR(ISBLANK(Table1a!BN73),Table1a!BN73=""),"Blank cell, reporting not mandatory",IF(OR(Table1a!BN73=0,Table1a!BN73="0"),"0 value","Value"))</f>
        <v>Value</v>
      </c>
      <c r="BO67" s="104" t="str">
        <f>IF(OR(ISBLANK(Table1a!BO73),Table1a!BO73=""),"Blank cell, reporting not mandatory",IF(OR(Table1a!BO73=0,Table1a!BO73="0"),"0 value","Value"))</f>
        <v>Value</v>
      </c>
      <c r="BP67" s="104" t="str">
        <f>IF(OR(ISBLANK(Table1a!BP73),Table1a!BP73=""),"Blank cell, reporting not mandatory",IF(OR(Table1a!BP73=0,Table1a!BP73="0"),"0 value","Value"))</f>
        <v>Value</v>
      </c>
      <c r="BQ67" s="104" t="str">
        <f>IF(OR(ISBLANK(Table1a!BQ73),Table1a!BQ73=""),"Blank cell, reporting not mandatory",IF(OR(Table1a!BQ73=0,Table1a!BQ73="0"),"0 value","Value"))</f>
        <v>Value</v>
      </c>
      <c r="BR67" s="86" t="str">
        <f>IF(OR(ISBLANK(Table1a!BR73),Table1a!BR73=""),IF(AND(ISNUMBER($C$12),BR$12 &lt;= $C$12), "Blank cell, reporting not mandatory", "Blank cell"),IF(OR(Table1a!BR73=0,Table1a!BR73="0"),"0 value","Value"))</f>
        <v>Value</v>
      </c>
      <c r="BS67" s="100" t="str">
        <f>IF(OR(ISBLANK(Table1a!BS73),Table1a!BS73=""),"Blank cell",IF(OR(Table1a!BS73=0,Table1a!BS73="0"),"0 value","Value"))</f>
        <v>Value</v>
      </c>
      <c r="BT67" s="104" t="str">
        <f>IF(OR(ISBLANK(Table1a!BT73),Table1a!BT73=""),"Blank cell, reporting not mandatory",IF(OR(Table1a!BT73=0,Table1a!BT73="0"),"0 value","Value"))</f>
        <v>Blank cell, reporting not mandatory</v>
      </c>
      <c r="BU67" s="104" t="str">
        <f>IF(OR(ISBLANK(Table1a!BU73),Table1a!BU73=""),"Blank cell, reporting not mandatory",IF(OR(Table1a!BU73=0,Table1a!BU73="0"),"0 value","Value"))</f>
        <v>Blank cell, reporting not mandatory</v>
      </c>
      <c r="BV67" s="86" t="str">
        <f>IF(OR(ISBLANK(Table1a!BV73),Table1a!BV73=""),IF(AND(ISNUMBER($C$12),BV$12 &lt;= $C$12), "Blank cell, reporting not mandatory", "Blank cell"),IF(OR(Table1a!BV73=0,Table1a!BV73="0"),"0 value","Value"))</f>
        <v>Blank cell, reporting not mandatory</v>
      </c>
      <c r="BW67" s="104" t="str">
        <f>IF(OR(ISBLANK(Table1a!BW73),Table1a!BW73=""),"Blank cell, reporting not mandatory",IF(OR(Table1a!BW73=0,Table1a!BW73="0"),"0 value","Value"))</f>
        <v>Blank cell, reporting not mandatory</v>
      </c>
      <c r="BX67" s="104" t="str">
        <f>IF(OR(ISBLANK(Table1a!BX73),Table1a!BX73=""),"Blank cell, reporting not mandatory",IF(OR(Table1a!BX73=0,Table1a!BX73="0"),"0 value","Value"))</f>
        <v>Blank cell, reporting not mandatory</v>
      </c>
      <c r="BY67" s="104" t="str">
        <f>IF(OR(ISBLANK(Table1a!BY73),Table1a!BY73=""),"Blank cell, reporting not mandatory",IF(OR(Table1a!BY73=0,Table1a!BY73="0"),"0 value","Value"))</f>
        <v>Value</v>
      </c>
      <c r="BZ67" s="104" t="str">
        <f>IF(OR(ISBLANK(Table1a!BZ73),Table1a!BZ73=""),"Blank cell, reporting not mandatory",IF(OR(Table1a!BZ73=0,Table1a!BZ73="0"),"0 value","Value"))</f>
        <v>Value</v>
      </c>
      <c r="CA67" s="86" t="str">
        <f>IF(OR(ISBLANK(Table1a!CA73),Table1a!CA73=""),IF(AND(ISNUMBER($C$12),CA$12 &lt;= $C$12), "Blank cell, reporting not mandatory", "Blank cell"),IF(OR(Table1a!CA73=0,Table1a!CA73="0"),"0 value","Value"))</f>
        <v>Value</v>
      </c>
      <c r="CB67" s="104" t="str">
        <f>IF(OR(ISBLANK(Table1a!CB73),Table1a!CB73=""),"Blank cell, reporting not mandatory",IF(OR(Table1a!CB73=0,Table1a!CB73="0"),"0 value","Value"))</f>
        <v>Value</v>
      </c>
      <c r="CC67" s="104" t="str">
        <f>IF(OR(ISBLANK(Table1a!CC73),Table1a!CC73=""),"Blank cell, reporting not mandatory",IF(OR(Table1a!CC73=0,Table1a!CC73="0"),"0 value","Value"))</f>
        <v>Value</v>
      </c>
      <c r="CD67" s="104" t="str">
        <f>IF(OR(ISBLANK(Table1a!CD73),Table1a!CD73=""),"Blank cell, reporting not mandatory",IF(OR(Table1a!CD73=0,Table1a!CD73="0"),"0 value","Value"))</f>
        <v>Value</v>
      </c>
      <c r="CE67" s="104" t="str">
        <f>IF(OR(ISBLANK(Table1a!CE73),Table1a!CE73=""),"Blank cell, reporting not mandatory",IF(OR(Table1a!CE73=0,Table1a!CE73="0"),"0 value","Value"))</f>
        <v>Value</v>
      </c>
      <c r="CF67" s="86" t="str">
        <f>IF(OR(ISBLANK(Table1a!CF73),Table1a!CF73=""),IF(AND(ISNUMBER($C$12),CF$12 &lt;= $C$12), "Blank cell, reporting not mandatory", "Blank cell"),IF(OR(Table1a!CF73=0,Table1a!CF73="0"),"0 value","Value"))</f>
        <v>Value</v>
      </c>
      <c r="CG67" s="104" t="str">
        <f>IF(OR(ISBLANK(Table1a!CG73),Table1a!CG73=""),"Blank cell, reporting not mandatory",IF(OR(Table1a!CG73=0,Table1a!CG73="0"),"0 value","Value"))</f>
        <v>Value</v>
      </c>
      <c r="CH67" s="104" t="str">
        <f>IF(OR(ISBLANK(Table1a!CH73),Table1a!CH73=""),"Blank cell, reporting not mandatory",IF(OR(Table1a!CH73=0,Table1a!CH73="0"),"0 value","Value"))</f>
        <v>Value</v>
      </c>
      <c r="CI67" s="104" t="str">
        <f>IF(OR(ISBLANK(Table1a!CI73),Table1a!CI73=""),"Blank cell, reporting not mandatory",IF(OR(Table1a!CI73=0,Table1a!CI73="0"),"0 value","Value"))</f>
        <v>Value</v>
      </c>
      <c r="CJ67" s="104" t="str">
        <f>IF(OR(ISBLANK(Table1a!CJ73),Table1a!CJ73=""),"Blank cell, reporting not mandatory",IF(OR(Table1a!CJ73=0,Table1a!CJ73="0"),"0 value","Value"))</f>
        <v>Value</v>
      </c>
      <c r="CK67" s="86" t="str">
        <f>IF(OR(ISBLANK(Table1a!CK73),Table1a!CK73=""),IF(AND(ISNUMBER($C$12),CK$12 &lt;= $C$12), "Blank cell, reporting not mandatory", "Blank cell"),IF(OR(Table1a!CK73=0,Table1a!CK73="0"),"0 value","Value"))</f>
        <v>Value</v>
      </c>
      <c r="CL67" s="104" t="str">
        <f>IF(OR(ISBLANK(Table1a!CL73),Table1a!CL73=""),"Blank cell, reporting not mandatory",IF(OR(Table1a!CL73=0,Table1a!CL73="0"),"0 value","Value"))</f>
        <v>Value</v>
      </c>
      <c r="CM67" s="104" t="str">
        <f>IF(OR(ISBLANK(Table1a!CM73),Table1a!CM73=""),"Blank cell, reporting not mandatory",IF(OR(Table1a!CM73=0,Table1a!CM73="0"),"0 value","Value"))</f>
        <v>Value</v>
      </c>
      <c r="CN67" s="104" t="str">
        <f>IF(OR(ISBLANK(Table1a!CN73),Table1a!CN73=""),"Blank cell, reporting not mandatory",IF(OR(Table1a!CN73=0,Table1a!CN73="0"),"0 value","Value"))</f>
        <v>Value</v>
      </c>
      <c r="CO67" s="104" t="str">
        <f>IF(OR(ISBLANK(Table1a!CO73),Table1a!CO73=""),"Blank cell, reporting not mandatory",IF(OR(Table1a!CO73=0,Table1a!CO73="0"),"0 value","Value"))</f>
        <v>Value</v>
      </c>
      <c r="CP67" s="86" t="str">
        <f>IF(OR(ISBLANK(Table1a!CP73),Table1a!CP73=""),IF(AND(ISNUMBER($C$12),CP$12 &lt;= $C$12), "Blank cell, reporting not mandatory", "Blank cell"),IF(OR(Table1a!CP73=0,Table1a!CP73="0"),"0 value","Value"))</f>
        <v>Value</v>
      </c>
      <c r="CQ67" s="104" t="str">
        <f>IF(OR(ISBLANK(Table1a!CQ73),Table1a!CQ73=""),"Blank cell, reporting not mandatory",IF(OR(Table1a!CQ73=0,Table1a!CQ73="0"),"0 value","Value"))</f>
        <v>Value</v>
      </c>
      <c r="CR67" s="104" t="str">
        <f>IF(OR(ISBLANK(Table1a!CR73),Table1a!CR73=""),"Blank cell, reporting not mandatory",IF(OR(Table1a!CR73=0,Table1a!CR73="0"),"0 value","Value"))</f>
        <v>Value</v>
      </c>
      <c r="CS67" s="104" t="str">
        <f>IF(OR(ISBLANK(Table1a!CS73),Table1a!CS73=""),"Blank cell, reporting not mandatory",IF(OR(Table1a!CS73=0,Table1a!CS73="0"),"0 value","Value"))</f>
        <v>Value</v>
      </c>
      <c r="CT67" s="104" t="str">
        <f>IF(OR(ISBLANK(Table1a!CT73),Table1a!CT73=""),"Blank cell, reporting not mandatory",IF(OR(Table1a!CT73=0,Table1a!CT73="0"),"0 value","Value"))</f>
        <v>Value</v>
      </c>
      <c r="CU67" s="86" t="str">
        <f>IF(OR(ISBLANK(Table1a!CU73),Table1a!CU73=""),IF(AND(ISNUMBER($C$12),CU$12 &lt;= $C$12), "Blank cell, reporting not mandatory", "Blank cell"),IF(OR(Table1a!CU73=0,Table1a!CU73="0"),"0 value","Value"))</f>
        <v>Value</v>
      </c>
      <c r="CV67" s="104" t="str">
        <f>IF(OR(ISBLANK(Table1a!CV73),Table1a!CV73=""),"Blank cell, reporting not mandatory",IF(OR(Table1a!CV73=0,Table1a!CV73="0"),"0 value","Value"))</f>
        <v>Value</v>
      </c>
      <c r="CW67" s="104" t="str">
        <f>IF(OR(ISBLANK(Table1a!CW73),Table1a!CW73=""),"Blank cell, reporting not mandatory",IF(OR(Table1a!CW73=0,Table1a!CW73="0"),"0 value","Value"))</f>
        <v>Value</v>
      </c>
      <c r="CX67" s="104" t="str">
        <f>IF(OR(ISBLANK(Table1a!CX73),Table1a!CX73=""),"Blank cell, reporting not mandatory",IF(OR(Table1a!CX73=0,Table1a!CX73="0"),"0 value","Value"))</f>
        <v>Value</v>
      </c>
      <c r="CY67" s="104" t="str">
        <f>IF(OR(ISBLANK(Table1a!CY73),Table1a!CY73=""),"Blank cell, reporting not mandatory",IF(OR(Table1a!CY73=0,Table1a!CY73="0"),"0 value","Value"))</f>
        <v>Value</v>
      </c>
      <c r="CZ67" s="86" t="str">
        <f>IF(OR(ISBLANK(Table1a!CZ73),Table1a!CZ73=""),IF(AND(ISNUMBER($C$12),CZ$12 &lt;= $C$12), "Blank cell, reporting not mandatory", "Blank cell"),IF(OR(Table1a!CZ73=0,Table1a!CZ73="0"),"0 value","Value"))</f>
        <v>Value</v>
      </c>
      <c r="DA67" s="132"/>
      <c r="DB67" s="132"/>
      <c r="DC67" s="133"/>
      <c r="DD67" s="132"/>
      <c r="DE67" s="133"/>
      <c r="DF67" s="133"/>
      <c r="DG67" s="133"/>
      <c r="DH67" s="133"/>
      <c r="DI67" s="132"/>
      <c r="DJ67" s="133"/>
      <c r="DK67" s="133"/>
      <c r="DL67" s="133"/>
      <c r="DM67" s="133"/>
      <c r="DN67" s="132"/>
      <c r="DO67" s="133"/>
      <c r="DP67" s="133"/>
      <c r="DQ67" s="133"/>
      <c r="DR67" s="133"/>
      <c r="DS67" s="132"/>
      <c r="DT67" s="133"/>
      <c r="DU67" s="133"/>
      <c r="DV67" s="133"/>
      <c r="DW67" s="133"/>
      <c r="DX67" s="132"/>
      <c r="DY67" s="133"/>
      <c r="DZ67" s="133"/>
      <c r="EA67" s="133"/>
      <c r="EB67" s="133"/>
      <c r="EC67" s="132"/>
      <c r="ED67" s="133"/>
      <c r="EE67" s="133"/>
      <c r="EF67" s="133"/>
      <c r="EG67" s="133"/>
      <c r="EH67" s="132"/>
      <c r="EI67" s="132"/>
      <c r="EJ67" s="133"/>
      <c r="EK67" s="133"/>
      <c r="EL67" s="132"/>
      <c r="EM67" s="133"/>
      <c r="EN67" s="133"/>
      <c r="EO67" s="133"/>
      <c r="EP67" s="133"/>
      <c r="EQ67" s="132"/>
      <c r="ER67" s="133"/>
      <c r="ES67" s="133"/>
      <c r="ET67" s="133"/>
      <c r="EU67" s="133"/>
      <c r="EV67" s="132"/>
      <c r="EW67" s="133"/>
      <c r="EX67" s="133"/>
      <c r="EY67" s="133"/>
      <c r="EZ67" s="133"/>
      <c r="FA67" s="132"/>
      <c r="FB67" s="133"/>
      <c r="FC67" s="133"/>
      <c r="FD67" s="133"/>
      <c r="FE67" s="133"/>
      <c r="FF67" s="132"/>
      <c r="FG67" s="133"/>
      <c r="FH67" s="133"/>
      <c r="FI67" s="133"/>
      <c r="FJ67" s="133"/>
      <c r="FK67" s="132"/>
      <c r="FL67" s="133"/>
      <c r="FM67" s="133"/>
      <c r="FN67" s="133"/>
      <c r="FO67" s="133"/>
      <c r="FP67" s="132"/>
      <c r="FQ67" s="132"/>
      <c r="FR67" s="133"/>
      <c r="FS67" s="133"/>
      <c r="FT67" s="132"/>
      <c r="FU67" s="133"/>
      <c r="FV67" s="133"/>
      <c r="FW67" s="133"/>
      <c r="FX67" s="133"/>
      <c r="FY67" s="132"/>
      <c r="FZ67" s="133"/>
      <c r="GA67" s="133"/>
      <c r="GB67" s="133"/>
      <c r="GC67" s="133"/>
      <c r="GD67" s="132"/>
      <c r="GE67" s="133"/>
      <c r="GF67" s="133"/>
      <c r="GG67" s="133"/>
      <c r="GH67" s="133"/>
      <c r="GI67" s="132"/>
      <c r="GJ67" s="133"/>
      <c r="GK67" s="133"/>
      <c r="GL67" s="133"/>
      <c r="GM67" s="133"/>
      <c r="GN67" s="132"/>
      <c r="GO67" s="133"/>
      <c r="GP67" s="133"/>
      <c r="GQ67" s="133"/>
      <c r="GR67" s="133"/>
      <c r="GS67" s="132"/>
      <c r="GT67" s="133"/>
      <c r="GU67" s="133"/>
      <c r="GV67" s="133"/>
      <c r="GW67" s="133"/>
      <c r="GX67" s="132"/>
      <c r="GY67" s="132"/>
      <c r="GZ67" s="133"/>
      <c r="HA67" s="133"/>
      <c r="HB67" s="132"/>
      <c r="HC67" s="133"/>
      <c r="HD67" s="133"/>
      <c r="HE67" s="133"/>
      <c r="HF67" s="133"/>
      <c r="HG67" s="132"/>
      <c r="HH67" s="133"/>
      <c r="HI67" s="133"/>
      <c r="HJ67" s="133"/>
      <c r="HK67" s="133"/>
      <c r="HL67" s="132"/>
      <c r="HM67" s="133"/>
      <c r="HN67" s="133"/>
      <c r="HO67" s="133"/>
      <c r="HP67" s="133"/>
      <c r="HQ67" s="132"/>
      <c r="HR67" s="133"/>
      <c r="HS67" s="133"/>
      <c r="HT67" s="133"/>
      <c r="HU67" s="133"/>
      <c r="HV67" s="132"/>
      <c r="HW67" s="133"/>
      <c r="HX67" s="133"/>
      <c r="HY67" s="133"/>
      <c r="HZ67" s="133"/>
      <c r="IA67" s="132"/>
      <c r="IB67" s="133"/>
      <c r="IC67" s="133"/>
      <c r="ID67" s="133"/>
      <c r="IE67" s="133"/>
      <c r="IF67" s="132"/>
      <c r="IG67" s="132"/>
      <c r="IH67" s="133"/>
      <c r="II67" s="133"/>
      <c r="IJ67" s="132"/>
      <c r="IK67" s="133"/>
      <c r="IL67" s="133"/>
      <c r="IM67" s="133"/>
      <c r="IN67" s="133"/>
      <c r="IO67" s="132"/>
      <c r="IP67" s="133"/>
      <c r="IQ67" s="133"/>
      <c r="IR67" s="133"/>
      <c r="IS67" s="133"/>
      <c r="IT67" s="132"/>
      <c r="IU67" s="133"/>
      <c r="IV67" s="133"/>
      <c r="IW67" s="133"/>
      <c r="IX67" s="133"/>
      <c r="IY67" s="132"/>
      <c r="IZ67" s="133"/>
      <c r="JA67" s="133"/>
      <c r="JB67" s="133"/>
      <c r="JC67" s="133"/>
      <c r="JD67" s="132"/>
      <c r="JE67" s="133"/>
      <c r="JF67" s="133"/>
      <c r="JG67" s="133"/>
      <c r="JH67" s="133"/>
      <c r="JI67" s="132"/>
      <c r="JJ67" s="133"/>
      <c r="JK67" s="133"/>
      <c r="JL67" s="133"/>
      <c r="JM67" s="133"/>
      <c r="JN67" s="132"/>
      <c r="JO67" s="80" t="str">
        <f>IF(OR(ISBLANK(Table1a!JO73),Table1a!JO73=""),"Blank cell",IF(OR(Table1a!JO73=0,Table1a!JO73="0"),"0 value","Value"))</f>
        <v>Value</v>
      </c>
      <c r="JP67" s="104" t="str">
        <f>IF(OR(ISBLANK(Table1a!JP73),Table1a!JP73=""),"Blank cell, reporting not mandatory",IF(OR(Table1a!JP73=0,Table1a!JP73="0"),"0 value","Value"))</f>
        <v>Blank cell, reporting not mandatory</v>
      </c>
      <c r="JQ67" s="104" t="str">
        <f>IF(OR(ISBLANK(Table1a!JQ73),Table1a!JQ73=""),"Blank cell, reporting not mandatory",IF(OR(Table1a!JQ73=0,Table1a!JQ73="0"),"0 value","Value"))</f>
        <v>Blank cell, reporting not mandatory</v>
      </c>
      <c r="JR67" s="86" t="str">
        <f>IF(OR(ISBLANK(Table1a!JR73),Table1a!JR73=""),IF(AND(ISNUMBER($C$12),JR$12 &lt;= $C$12), "Blank cell, reporting not mandatory", "Blank cell"),IF(OR(Table1a!JR73=0,Table1a!JR73="0"),"0 value","Value"))</f>
        <v>Blank cell, reporting not mandatory</v>
      </c>
      <c r="JS67" s="104" t="str">
        <f>IF(OR(ISBLANK(Table1a!JS73),Table1a!JS73=""),"Blank cell, reporting not mandatory",IF(OR(Table1a!JS73=0,Table1a!JS73="0"),"0 value","Value"))</f>
        <v>Blank cell, reporting not mandatory</v>
      </c>
      <c r="JT67" s="104" t="str">
        <f>IF(OR(ISBLANK(Table1a!JT73),Table1a!JT73=""),"Blank cell, reporting not mandatory",IF(OR(Table1a!JT73=0,Table1a!JT73="0"),"0 value","Value"))</f>
        <v>Blank cell, reporting not mandatory</v>
      </c>
      <c r="JU67" s="104" t="str">
        <f>IF(OR(ISBLANK(Table1a!JU73),Table1a!JU73=""),"Blank cell, reporting not mandatory",IF(OR(Table1a!JU73=0,Table1a!JU73="0"),"0 value","Value"))</f>
        <v>Value</v>
      </c>
      <c r="JV67" s="104" t="str">
        <f>IF(OR(ISBLANK(Table1a!JV73),Table1a!JV73=""),"Blank cell, reporting not mandatory",IF(OR(Table1a!JV73=0,Table1a!JV73="0"),"0 value","Value"))</f>
        <v>Value</v>
      </c>
      <c r="JW67" s="86" t="str">
        <f>IF(OR(ISBLANK(Table1a!JW73),Table1a!JW73=""),IF(AND(ISNUMBER($C$12),JW$12 &lt;= $C$12), "Blank cell, reporting not mandatory", "Blank cell"),IF(OR(Table1a!JW73=0,Table1a!JW73="0"),"0 value","Value"))</f>
        <v>Value</v>
      </c>
      <c r="JX67" s="104" t="str">
        <f>IF(OR(ISBLANK(Table1a!JX73),Table1a!JX73=""),"Blank cell, reporting not mandatory",IF(OR(Table1a!JX73=0,Table1a!JX73="0"),"0 value","Value"))</f>
        <v>Value</v>
      </c>
      <c r="JY67" s="104" t="str">
        <f>IF(OR(ISBLANK(Table1a!JY73),Table1a!JY73=""),"Blank cell, reporting not mandatory",IF(OR(Table1a!JY73=0,Table1a!JY73="0"),"0 value","Value"))</f>
        <v>Value</v>
      </c>
      <c r="JZ67" s="104" t="str">
        <f>IF(OR(ISBLANK(Table1a!JZ73),Table1a!JZ73=""),"Blank cell, reporting not mandatory",IF(OR(Table1a!JZ73=0,Table1a!JZ73="0"),"0 value","Value"))</f>
        <v>Value</v>
      </c>
      <c r="KA67" s="104" t="str">
        <f>IF(OR(ISBLANK(Table1a!KA73),Table1a!KA73=""),"Blank cell, reporting not mandatory",IF(OR(Table1a!KA73=0,Table1a!KA73="0"),"0 value","Value"))</f>
        <v>Value</v>
      </c>
      <c r="KB67" s="86" t="str">
        <f>IF(OR(ISBLANK(Table1a!KB73),Table1a!KB73=""),IF(AND(ISNUMBER($C$12),KB$12 &lt;= $C$12), "Blank cell, reporting not mandatory", "Blank cell"),IF(OR(Table1a!KB73=0,Table1a!KB73="0"),"0 value","Value"))</f>
        <v>Value</v>
      </c>
      <c r="KC67" s="104" t="str">
        <f>IF(OR(ISBLANK(Table1a!KC73),Table1a!KC73=""),"Blank cell, reporting not mandatory",IF(OR(Table1a!KC73=0,Table1a!KC73="0"),"0 value","Value"))</f>
        <v>Value</v>
      </c>
      <c r="KD67" s="104" t="str">
        <f>IF(OR(ISBLANK(Table1a!KD73),Table1a!KD73=""),"Blank cell, reporting not mandatory",IF(OR(Table1a!KD73=0,Table1a!KD73="0"),"0 value","Value"))</f>
        <v>Value</v>
      </c>
      <c r="KE67" s="104" t="str">
        <f>IF(OR(ISBLANK(Table1a!KE73),Table1a!KE73=""),"Blank cell, reporting not mandatory",IF(OR(Table1a!KE73=0,Table1a!KE73="0"),"0 value","Value"))</f>
        <v>Value</v>
      </c>
      <c r="KF67" s="104" t="str">
        <f>IF(OR(ISBLANK(Table1a!KF73),Table1a!KF73=""),"Blank cell, reporting not mandatory",IF(OR(Table1a!KF73=0,Table1a!KF73="0"),"0 value","Value"))</f>
        <v>Value</v>
      </c>
      <c r="KG67" s="86" t="str">
        <f>IF(OR(ISBLANK(Table1a!KG73),Table1a!KG73=""),IF(AND(ISNUMBER($C$12),KG$12 &lt;= $C$12), "Blank cell, reporting not mandatory", "Blank cell"),IF(OR(Table1a!KG73=0,Table1a!KG73="0"),"0 value","Value"))</f>
        <v>Value</v>
      </c>
      <c r="KH67" s="104" t="str">
        <f>IF(OR(ISBLANK(Table1a!KH73),Table1a!KH73=""),"Blank cell, reporting not mandatory",IF(OR(Table1a!KH73=0,Table1a!KH73="0"),"0 value","Value"))</f>
        <v>Value</v>
      </c>
      <c r="KI67" s="104" t="str">
        <f>IF(OR(ISBLANK(Table1a!KI73),Table1a!KI73=""),"Blank cell, reporting not mandatory",IF(OR(Table1a!KI73=0,Table1a!KI73="0"),"0 value","Value"))</f>
        <v>Value</v>
      </c>
      <c r="KJ67" s="104" t="str">
        <f>IF(OR(ISBLANK(Table1a!KJ73),Table1a!KJ73=""),"Blank cell, reporting not mandatory",IF(OR(Table1a!KJ73=0,Table1a!KJ73="0"),"0 value","Value"))</f>
        <v>Value</v>
      </c>
      <c r="KK67" s="104" t="str">
        <f>IF(OR(ISBLANK(Table1a!KK73),Table1a!KK73=""),"Blank cell, reporting not mandatory",IF(OR(Table1a!KK73=0,Table1a!KK73="0"),"0 value","Value"))</f>
        <v>Value</v>
      </c>
      <c r="KL67" s="86" t="str">
        <f>IF(OR(ISBLANK(Table1a!KL73),Table1a!KL73=""),IF(AND(ISNUMBER($C$12),KL$12 &lt;= $C$12), "Blank cell, reporting not mandatory", "Blank cell"),IF(OR(Table1a!KL73=0,Table1a!KL73="0"),"0 value","Value"))</f>
        <v>Value</v>
      </c>
      <c r="KM67" s="104" t="str">
        <f>IF(OR(ISBLANK(Table1a!KM73),Table1a!KM73=""),"Blank cell, reporting not mandatory",IF(OR(Table1a!KM73=0,Table1a!KM73="0"),"0 value","Value"))</f>
        <v>Value</v>
      </c>
      <c r="KN67" s="104" t="str">
        <f>IF(OR(ISBLANK(Table1a!KN73),Table1a!KN73=""),"Blank cell, reporting not mandatory",IF(OR(Table1a!KN73=0,Table1a!KN73="0"),"0 value","Value"))</f>
        <v>Value</v>
      </c>
      <c r="KO67" s="104" t="str">
        <f>IF(OR(ISBLANK(Table1a!KO73),Table1a!KO73=""),"Blank cell, reporting not mandatory",IF(OR(Table1a!KO73=0,Table1a!KO73="0"),"0 value","Value"))</f>
        <v>Value</v>
      </c>
      <c r="KP67" s="104" t="str">
        <f>IF(OR(ISBLANK(Table1a!KP73),Table1a!KP73=""),"Blank cell, reporting not mandatory",IF(OR(Table1a!KP73=0,Table1a!KP73="0"),"0 value","Value"))</f>
        <v>Value</v>
      </c>
      <c r="KQ67" s="86" t="str">
        <f>IF(OR(ISBLANK(Table1a!KQ73),Table1a!KQ73=""),IF(AND(ISNUMBER($C$12),KQ$12 &lt;= $C$12), "Blank cell, reporting not mandatory", "Blank cell"),IF(OR(Table1a!KQ73=0,Table1a!KQ73="0"),"0 value","Value"))</f>
        <v>Value</v>
      </c>
      <c r="KR67" s="104" t="str">
        <f>IF(OR(ISBLANK(Table1a!KR73),Table1a!KR73=""),"Blank cell, reporting not mandatory",IF(OR(Table1a!KR73=0,Table1a!KR73="0"),"0 value","Value"))</f>
        <v>Value</v>
      </c>
      <c r="KS67" s="104" t="str">
        <f>IF(OR(ISBLANK(Table1a!KS73),Table1a!KS73=""),"Blank cell, reporting not mandatory",IF(OR(Table1a!KS73=0,Table1a!KS73="0"),"0 value","Value"))</f>
        <v>Value</v>
      </c>
      <c r="KT67" s="104" t="str">
        <f>IF(OR(ISBLANK(Table1a!KT73),Table1a!KT73=""),"Blank cell, reporting not mandatory",IF(OR(Table1a!KT73=0,Table1a!KT73="0"),"0 value","Value"))</f>
        <v>Value</v>
      </c>
      <c r="KU67" s="104" t="str">
        <f>IF(OR(ISBLANK(Table1a!KU73),Table1a!KU73=""),"Blank cell, reporting not mandatory",IF(OR(Table1a!KU73=0,Table1a!KU73="0"),"0 value","Value"))</f>
        <v>Value</v>
      </c>
      <c r="KV67" s="86" t="str">
        <f>IF(OR(ISBLANK(Table1a!KV73),Table1a!KV73=""),IF(AND(ISNUMBER($C$12),KV$12 &lt;= $C$12), "Blank cell, reporting not mandatory", "Blank cell"),IF(OR(Table1a!KV73=0,Table1a!KV73="0"),"0 value","Value"))</f>
        <v>Value</v>
      </c>
      <c r="KW67" s="132"/>
      <c r="KX67" s="132"/>
      <c r="KY67" s="132"/>
      <c r="KZ67" s="132"/>
      <c r="LA67" s="132"/>
      <c r="LB67" s="132"/>
      <c r="LC67" s="132"/>
      <c r="LD67" s="132"/>
      <c r="LE67" s="132"/>
      <c r="LF67" s="132"/>
      <c r="LG67" s="132"/>
      <c r="LH67" s="132"/>
      <c r="LI67" s="132"/>
      <c r="LJ67" s="132"/>
      <c r="LK67" s="132"/>
      <c r="LL67" s="132"/>
      <c r="LM67" s="132"/>
      <c r="LN67" s="132"/>
      <c r="LO67" s="132"/>
      <c r="LP67" s="132"/>
      <c r="LQ67" s="132"/>
      <c r="LR67" s="132"/>
      <c r="LS67" s="132"/>
      <c r="LT67" s="132"/>
      <c r="LU67" s="132"/>
      <c r="LV67" s="132"/>
      <c r="LW67" s="132"/>
      <c r="LX67" s="132"/>
      <c r="LY67" s="132"/>
      <c r="LZ67" s="132"/>
      <c r="MA67" s="132"/>
      <c r="MB67" s="132"/>
      <c r="MC67" s="132"/>
      <c r="MD67" s="132"/>
      <c r="ME67" s="132"/>
      <c r="MF67" s="132"/>
      <c r="MG67" s="132"/>
      <c r="MH67" s="132"/>
      <c r="MI67" s="132"/>
      <c r="MJ67" s="132"/>
      <c r="MK67" s="132"/>
      <c r="ML67" s="132"/>
      <c r="MM67" s="132"/>
      <c r="MN67" s="132"/>
      <c r="MO67" s="132"/>
      <c r="MP67" s="132"/>
      <c r="MQ67" s="132"/>
      <c r="MR67" s="132"/>
      <c r="MS67" s="132"/>
      <c r="MT67" s="132"/>
      <c r="MU67" s="132"/>
      <c r="MV67" s="132"/>
      <c r="MW67" s="132"/>
      <c r="MX67" s="132"/>
      <c r="MY67" s="132"/>
      <c r="MZ67" s="132"/>
      <c r="NA67" s="132"/>
      <c r="NB67" s="132"/>
      <c r="NC67" s="132"/>
      <c r="ND67" s="132"/>
      <c r="NE67" s="132"/>
      <c r="NF67" s="132"/>
      <c r="NG67" s="132"/>
      <c r="NH67" s="132"/>
      <c r="NI67" s="132"/>
      <c r="NJ67" s="132"/>
      <c r="NK67" s="132"/>
      <c r="NL67" s="132"/>
    </row>
    <row r="68" spans="1:376" outlineLevel="1">
      <c r="A68" s="131" t="s">
        <v>339</v>
      </c>
      <c r="B68" s="79" t="s">
        <v>7</v>
      </c>
      <c r="C68" s="100" t="str">
        <f>IF(OR(ISBLANK(Table1a!C74),Table1a!C74=""),"Blank cell",IF(OR(Table1a!C74=0,Table1a!C74="0"),"0 value","Value"))</f>
        <v>Value</v>
      </c>
      <c r="D68" s="104" t="str">
        <f>IF(OR(ISBLANK(Table1a!D74),Table1a!D74=""),"Blank cell, reporting not mandatory",IF(OR(Table1a!D74=0,Table1a!D74="0"),"0 value","Value"))</f>
        <v>Blank cell, reporting not mandatory</v>
      </c>
      <c r="E68" s="104" t="str">
        <f>IF(OR(ISBLANK(Table1a!E74),Table1a!E74=""),"Blank cell, reporting not mandatory",IF(OR(Table1a!E74=0,Table1a!E74="0"),"0 value","Value"))</f>
        <v>Blank cell, reporting not mandatory</v>
      </c>
      <c r="F68" s="86" t="str">
        <f>IF(OR(ISBLANK(Table1a!F74),Table1a!F74=""),IF(AND(ISNUMBER($C$12),F$12 &lt;= $C$12), "Blank cell, reporting not mandatory", "Blank cell"),IF(OR(Table1a!F74=0,Table1a!F74="0"),"0 value","Value"))</f>
        <v>Blank cell, reporting not mandatory</v>
      </c>
      <c r="G68" s="104" t="str">
        <f>IF(OR(ISBLANK(Table1a!G74),Table1a!G74=""),"Blank cell, reporting not mandatory",IF(OR(Table1a!G74=0,Table1a!G74="0"),"0 value","Value"))</f>
        <v>Blank cell, reporting not mandatory</v>
      </c>
      <c r="H68" s="104" t="str">
        <f>IF(OR(ISBLANK(Table1a!H74),Table1a!H74=""),"Blank cell, reporting not mandatory",IF(OR(Table1a!H74=0,Table1a!H74="0"),"0 value","Value"))</f>
        <v>Blank cell, reporting not mandatory</v>
      </c>
      <c r="I68" s="104" t="str">
        <f>IF(OR(ISBLANK(Table1a!I74),Table1a!I74=""),"Blank cell, reporting not mandatory",IF(OR(Table1a!I74=0,Table1a!I74="0"),"0 value","Value"))</f>
        <v>Value</v>
      </c>
      <c r="J68" s="104" t="str">
        <f>IF(OR(ISBLANK(Table1a!J74),Table1a!J74=""),"Blank cell, reporting not mandatory",IF(OR(Table1a!J74=0,Table1a!J74="0"),"0 value","Value"))</f>
        <v>Value</v>
      </c>
      <c r="K68" s="86" t="str">
        <f>IF(OR(ISBLANK(Table1a!K74),Table1a!K74=""),IF(AND(ISNUMBER($C$12),K$12 &lt;= $C$12), "Blank cell, reporting not mandatory", "Blank cell"),IF(OR(Table1a!K74=0,Table1a!K74="0"),"0 value","Value"))</f>
        <v>Value</v>
      </c>
      <c r="L68" s="104" t="str">
        <f>IF(OR(ISBLANK(Table1a!L74),Table1a!L74=""),"Blank cell, reporting not mandatory",IF(OR(Table1a!L74=0,Table1a!L74="0"),"0 value","Value"))</f>
        <v>Value</v>
      </c>
      <c r="M68" s="104" t="str">
        <f>IF(OR(ISBLANK(Table1a!M74),Table1a!M74=""),"Blank cell, reporting not mandatory",IF(OR(Table1a!M74=0,Table1a!M74="0"),"0 value","Value"))</f>
        <v>Value</v>
      </c>
      <c r="N68" s="104" t="str">
        <f>IF(OR(ISBLANK(Table1a!N74),Table1a!N74=""),"Blank cell, reporting not mandatory",IF(OR(Table1a!N74=0,Table1a!N74="0"),"0 value","Value"))</f>
        <v>Value</v>
      </c>
      <c r="O68" s="104" t="str">
        <f>IF(OR(ISBLANK(Table1a!O74),Table1a!O74=""),"Blank cell, reporting not mandatory",IF(OR(Table1a!O74=0,Table1a!O74="0"),"0 value","Value"))</f>
        <v>Value</v>
      </c>
      <c r="P68" s="86" t="str">
        <f>IF(OR(ISBLANK(Table1a!P74),Table1a!P74=""),IF(AND(ISNUMBER($C$12),P$12 &lt;= $C$12), "Blank cell, reporting not mandatory", "Blank cell"),IF(OR(Table1a!P74=0,Table1a!P74="0"),"0 value","Value"))</f>
        <v>Value</v>
      </c>
      <c r="Q68" s="104" t="str">
        <f>IF(OR(ISBLANK(Table1a!Q74),Table1a!Q74=""),"Blank cell, reporting not mandatory",IF(OR(Table1a!Q74=0,Table1a!Q74="0"),"0 value","Value"))</f>
        <v>Value</v>
      </c>
      <c r="R68" s="104" t="str">
        <f>IF(OR(ISBLANK(Table1a!R74),Table1a!R74=""),"Blank cell, reporting not mandatory",IF(OR(Table1a!R74=0,Table1a!R74="0"),"0 value","Value"))</f>
        <v>Value</v>
      </c>
      <c r="S68" s="104" t="str">
        <f>IF(OR(ISBLANK(Table1a!S74),Table1a!S74=""),"Blank cell, reporting not mandatory",IF(OR(Table1a!S74=0,Table1a!S74="0"),"0 value","Value"))</f>
        <v>Value</v>
      </c>
      <c r="T68" s="104" t="str">
        <f>IF(OR(ISBLANK(Table1a!T74),Table1a!T74=""),"Blank cell, reporting not mandatory",IF(OR(Table1a!T74=0,Table1a!T74="0"),"0 value","Value"))</f>
        <v>Value</v>
      </c>
      <c r="U68" s="86" t="str">
        <f>IF(OR(ISBLANK(Table1a!U74),Table1a!U74=""),IF(AND(ISNUMBER($C$12),U$12 &lt;= $C$12), "Blank cell, reporting not mandatory", "Blank cell"),IF(OR(Table1a!U74=0,Table1a!U74="0"),"0 value","Value"))</f>
        <v>Value</v>
      </c>
      <c r="V68" s="104" t="str">
        <f>IF(OR(ISBLANK(Table1a!V74),Table1a!V74=""),"Blank cell, reporting not mandatory",IF(OR(Table1a!V74=0,Table1a!V74="0"),"0 value","Value"))</f>
        <v>Value</v>
      </c>
      <c r="W68" s="104" t="str">
        <f>IF(OR(ISBLANK(Table1a!W74),Table1a!W74=""),"Blank cell, reporting not mandatory",IF(OR(Table1a!W74=0,Table1a!W74="0"),"0 value","Value"))</f>
        <v>Value</v>
      </c>
      <c r="X68" s="104" t="str">
        <f>IF(OR(ISBLANK(Table1a!X74),Table1a!X74=""),"Blank cell, reporting not mandatory",IF(OR(Table1a!X74=0,Table1a!X74="0"),"0 value","Value"))</f>
        <v>Value</v>
      </c>
      <c r="Y68" s="104" t="str">
        <f>IF(OR(ISBLANK(Table1a!Y74),Table1a!Y74=""),"Blank cell, reporting not mandatory",IF(OR(Table1a!Y74=0,Table1a!Y74="0"),"0 value","Value"))</f>
        <v>Value</v>
      </c>
      <c r="Z68" s="86" t="str">
        <f>IF(OR(ISBLANK(Table1a!Z74),Table1a!Z74=""),IF(AND(ISNUMBER($C$12),Z$12 &lt;= $C$12), "Blank cell, reporting not mandatory", "Blank cell"),IF(OR(Table1a!Z74=0,Table1a!Z74="0"),"0 value","Value"))</f>
        <v>Value</v>
      </c>
      <c r="AA68" s="104" t="str">
        <f>IF(OR(ISBLANK(Table1a!AA74),Table1a!AA74=""),"Blank cell, reporting not mandatory",IF(OR(Table1a!AA74=0,Table1a!AA74="0"),"0 value","Value"))</f>
        <v>Value</v>
      </c>
      <c r="AB68" s="104" t="str">
        <f>IF(OR(ISBLANK(Table1a!AB74),Table1a!AB74=""),"Blank cell, reporting not mandatory",IF(OR(Table1a!AB74=0,Table1a!AB74="0"),"0 value","Value"))</f>
        <v>Value</v>
      </c>
      <c r="AC68" s="104" t="str">
        <f>IF(OR(ISBLANK(Table1a!AC74),Table1a!AC74=""),"Blank cell, reporting not mandatory",IF(OR(Table1a!AC74=0,Table1a!AC74="0"),"0 value","Value"))</f>
        <v>Value</v>
      </c>
      <c r="AD68" s="104" t="str">
        <f>IF(OR(ISBLANK(Table1a!AD74),Table1a!AD74=""),"Blank cell, reporting not mandatory",IF(OR(Table1a!AD74=0,Table1a!AD74="0"),"0 value","Value"))</f>
        <v>Value</v>
      </c>
      <c r="AE68" s="86" t="str">
        <f>IF(OR(ISBLANK(Table1a!AE74),Table1a!AE74=""),IF(AND(ISNUMBER($C$12),AE$12 &lt;= $C$12), "Blank cell, reporting not mandatory", "Blank cell"),IF(OR(Table1a!AE74=0,Table1a!AE74="0"),"0 value","Value"))</f>
        <v>Value</v>
      </c>
      <c r="AF68" s="104" t="str">
        <f>IF(OR(ISBLANK(Table1a!AF74),Table1a!AF74=""),"Blank cell, reporting not mandatory",IF(OR(Table1a!AF74=0,Table1a!AF74="0"),"0 value","Value"))</f>
        <v>Value</v>
      </c>
      <c r="AG68" s="104" t="str">
        <f>IF(OR(ISBLANK(Table1a!AG74),Table1a!AG74=""),"Blank cell, reporting not mandatory",IF(OR(Table1a!AG74=0,Table1a!AG74="0"),"0 value","Value"))</f>
        <v>Value</v>
      </c>
      <c r="AH68" s="104" t="str">
        <f>IF(OR(ISBLANK(Table1a!AH74),Table1a!AH74=""),"Blank cell, reporting not mandatory",IF(OR(Table1a!AH74=0,Table1a!AH74="0"),"0 value","Value"))</f>
        <v>Value</v>
      </c>
      <c r="AI68" s="104" t="str">
        <f>IF(OR(ISBLANK(Table1a!AI74),Table1a!AI74=""),"Blank cell, reporting not mandatory",IF(OR(Table1a!AI74=0,Table1a!AI74="0"),"0 value","Value"))</f>
        <v>Value</v>
      </c>
      <c r="AJ68" s="86" t="str">
        <f>IF(OR(ISBLANK(Table1a!AJ74),Table1a!AJ74=""),IF(AND(ISNUMBER($C$12),AJ$12 &lt;= $C$12), "Blank cell, reporting not mandatory", "Blank cell"),IF(OR(Table1a!AJ74=0,Table1a!AJ74="0"),"0 value","Value"))</f>
        <v>Value</v>
      </c>
      <c r="AK68" s="100" t="str">
        <f>IF(OR(ISBLANK(Table1a!AK74),Table1a!AK74=""),"Blank cell",IF(OR(Table1a!AK74=0,Table1a!AK74="0"),"0 value","Value"))</f>
        <v>Value</v>
      </c>
      <c r="AL68" s="104" t="str">
        <f>IF(OR(ISBLANK(Table1a!AL74),Table1a!AL74=""),"Blank cell, reporting not mandatory",IF(OR(Table1a!AL74=0,Table1a!AL74="0"),"0 value","Value"))</f>
        <v>Blank cell, reporting not mandatory</v>
      </c>
      <c r="AM68" s="104" t="str">
        <f>IF(OR(ISBLANK(Table1a!AM74),Table1a!AM74=""),"Blank cell, reporting not mandatory",IF(OR(Table1a!AM74=0,Table1a!AM74="0"),"0 value","Value"))</f>
        <v>Blank cell, reporting not mandatory</v>
      </c>
      <c r="AN68" s="86" t="str">
        <f>IF(OR(ISBLANK(Table1a!AN74),Table1a!AN74=""),IF(AND(ISNUMBER($C$12),AN$12 &lt;= $C$12), "Blank cell, reporting not mandatory", "Blank cell"),IF(OR(Table1a!AN74=0,Table1a!AN74="0"),"0 value","Value"))</f>
        <v>Blank cell, reporting not mandatory</v>
      </c>
      <c r="AO68" s="104" t="str">
        <f>IF(OR(ISBLANK(Table1a!AO74),Table1a!AO74=""),"Blank cell, reporting not mandatory",IF(OR(Table1a!AO74=0,Table1a!AO74="0"),"0 value","Value"))</f>
        <v>Blank cell, reporting not mandatory</v>
      </c>
      <c r="AP68" s="104" t="str">
        <f>IF(OR(ISBLANK(Table1a!AP74),Table1a!AP74=""),"Blank cell, reporting not mandatory",IF(OR(Table1a!AP74=0,Table1a!AP74="0"),"0 value","Value"))</f>
        <v>Blank cell, reporting not mandatory</v>
      </c>
      <c r="AQ68" s="104" t="str">
        <f>IF(OR(ISBLANK(Table1a!AQ74),Table1a!AQ74=""),"Blank cell, reporting not mandatory",IF(OR(Table1a!AQ74=0,Table1a!AQ74="0"),"0 value","Value"))</f>
        <v>Value</v>
      </c>
      <c r="AR68" s="104" t="str">
        <f>IF(OR(ISBLANK(Table1a!AR74),Table1a!AR74=""),"Blank cell, reporting not mandatory",IF(OR(Table1a!AR74=0,Table1a!AR74="0"),"0 value","Value"))</f>
        <v>Value</v>
      </c>
      <c r="AS68" s="86" t="str">
        <f>IF(OR(ISBLANK(Table1a!AS74),Table1a!AS74=""),IF(AND(ISNUMBER($C$12),AS$12 &lt;= $C$12), "Blank cell, reporting not mandatory", "Blank cell"),IF(OR(Table1a!AS74=0,Table1a!AS74="0"),"0 value","Value"))</f>
        <v>Value</v>
      </c>
      <c r="AT68" s="104" t="str">
        <f>IF(OR(ISBLANK(Table1a!AT74),Table1a!AT74=""),"Blank cell, reporting not mandatory",IF(OR(Table1a!AT74=0,Table1a!AT74="0"),"0 value","Value"))</f>
        <v>Value</v>
      </c>
      <c r="AU68" s="104" t="str">
        <f>IF(OR(ISBLANK(Table1a!AU74),Table1a!AU74=""),"Blank cell, reporting not mandatory",IF(OR(Table1a!AU74=0,Table1a!AU74="0"),"0 value","Value"))</f>
        <v>Value</v>
      </c>
      <c r="AV68" s="104" t="str">
        <f>IF(OR(ISBLANK(Table1a!AV74),Table1a!AV74=""),"Blank cell, reporting not mandatory",IF(OR(Table1a!AV74=0,Table1a!AV74="0"),"0 value","Value"))</f>
        <v>Value</v>
      </c>
      <c r="AW68" s="104" t="str">
        <f>IF(OR(ISBLANK(Table1a!AW74),Table1a!AW74=""),"Blank cell, reporting not mandatory",IF(OR(Table1a!AW74=0,Table1a!AW74="0"),"0 value","Value"))</f>
        <v>Value</v>
      </c>
      <c r="AX68" s="86" t="str">
        <f>IF(OR(ISBLANK(Table1a!AX74),Table1a!AX74=""),IF(AND(ISNUMBER($C$12),AX$12 &lt;= $C$12), "Blank cell, reporting not mandatory", "Blank cell"),IF(OR(Table1a!AX74=0,Table1a!AX74="0"),"0 value","Value"))</f>
        <v>Value</v>
      </c>
      <c r="AY68" s="104" t="str">
        <f>IF(OR(ISBLANK(Table1a!AY74),Table1a!AY74=""),"Blank cell, reporting not mandatory",IF(OR(Table1a!AY74=0,Table1a!AY74="0"),"0 value","Value"))</f>
        <v>Value</v>
      </c>
      <c r="AZ68" s="104" t="str">
        <f>IF(OR(ISBLANK(Table1a!AZ74),Table1a!AZ74=""),"Blank cell, reporting not mandatory",IF(OR(Table1a!AZ74=0,Table1a!AZ74="0"),"0 value","Value"))</f>
        <v>Value</v>
      </c>
      <c r="BA68" s="104" t="str">
        <f>IF(OR(ISBLANK(Table1a!BA74),Table1a!BA74=""),"Blank cell, reporting not mandatory",IF(OR(Table1a!BA74=0,Table1a!BA74="0"),"0 value","Value"))</f>
        <v>Value</v>
      </c>
      <c r="BB68" s="104" t="str">
        <f>IF(OR(ISBLANK(Table1a!BB74),Table1a!BB74=""),"Blank cell, reporting not mandatory",IF(OR(Table1a!BB74=0,Table1a!BB74="0"),"0 value","Value"))</f>
        <v>Value</v>
      </c>
      <c r="BC68" s="86" t="str">
        <f>IF(OR(ISBLANK(Table1a!BC74),Table1a!BC74=""),IF(AND(ISNUMBER($C$12),BC$12 &lt;= $C$12), "Blank cell, reporting not mandatory", "Blank cell"),IF(OR(Table1a!BC74=0,Table1a!BC74="0"),"0 value","Value"))</f>
        <v>Value</v>
      </c>
      <c r="BD68" s="104" t="str">
        <f>IF(OR(ISBLANK(Table1a!BD74),Table1a!BD74=""),"Blank cell, reporting not mandatory",IF(OR(Table1a!BD74=0,Table1a!BD74="0"),"0 value","Value"))</f>
        <v>Value</v>
      </c>
      <c r="BE68" s="104" t="str">
        <f>IF(OR(ISBLANK(Table1a!BE74),Table1a!BE74=""),"Blank cell, reporting not mandatory",IF(OR(Table1a!BE74=0,Table1a!BE74="0"),"0 value","Value"))</f>
        <v>Value</v>
      </c>
      <c r="BF68" s="104" t="str">
        <f>IF(OR(ISBLANK(Table1a!BF74),Table1a!BF74=""),"Blank cell, reporting not mandatory",IF(OR(Table1a!BF74=0,Table1a!BF74="0"),"0 value","Value"))</f>
        <v>Value</v>
      </c>
      <c r="BG68" s="104" t="str">
        <f>IF(OR(ISBLANK(Table1a!BG74),Table1a!BG74=""),"Blank cell, reporting not mandatory",IF(OR(Table1a!BG74=0,Table1a!BG74="0"),"0 value","Value"))</f>
        <v>Value</v>
      </c>
      <c r="BH68" s="86" t="str">
        <f>IF(OR(ISBLANK(Table1a!BH74),Table1a!BH74=""),IF(AND(ISNUMBER($C$12),BH$12 &lt;= $C$12), "Blank cell, reporting not mandatory", "Blank cell"),IF(OR(Table1a!BH74=0,Table1a!BH74="0"),"0 value","Value"))</f>
        <v>Value</v>
      </c>
      <c r="BI68" s="104" t="str">
        <f>IF(OR(ISBLANK(Table1a!BI74),Table1a!BI74=""),"Blank cell, reporting not mandatory",IF(OR(Table1a!BI74=0,Table1a!BI74="0"),"0 value","Value"))</f>
        <v>Value</v>
      </c>
      <c r="BJ68" s="104" t="str">
        <f>IF(OR(ISBLANK(Table1a!BJ74),Table1a!BJ74=""),"Blank cell, reporting not mandatory",IF(OR(Table1a!BJ74=0,Table1a!BJ74="0"),"0 value","Value"))</f>
        <v>Value</v>
      </c>
      <c r="BK68" s="104" t="str">
        <f>IF(OR(ISBLANK(Table1a!BK74),Table1a!BK74=""),"Blank cell, reporting not mandatory",IF(OR(Table1a!BK74=0,Table1a!BK74="0"),"0 value","Value"))</f>
        <v>Value</v>
      </c>
      <c r="BL68" s="104" t="str">
        <f>IF(OR(ISBLANK(Table1a!BL74),Table1a!BL74=""),"Blank cell, reporting not mandatory",IF(OR(Table1a!BL74=0,Table1a!BL74="0"),"0 value","Value"))</f>
        <v>Value</v>
      </c>
      <c r="BM68" s="86" t="str">
        <f>IF(OR(ISBLANK(Table1a!BM74),Table1a!BM74=""),IF(AND(ISNUMBER($C$12),BM$12 &lt;= $C$12), "Blank cell, reporting not mandatory", "Blank cell"),IF(OR(Table1a!BM74=0,Table1a!BM74="0"),"0 value","Value"))</f>
        <v>Value</v>
      </c>
      <c r="BN68" s="104" t="str">
        <f>IF(OR(ISBLANK(Table1a!BN74),Table1a!BN74=""),"Blank cell, reporting not mandatory",IF(OR(Table1a!BN74=0,Table1a!BN74="0"),"0 value","Value"))</f>
        <v>Value</v>
      </c>
      <c r="BO68" s="104" t="str">
        <f>IF(OR(ISBLANK(Table1a!BO74),Table1a!BO74=""),"Blank cell, reporting not mandatory",IF(OR(Table1a!BO74=0,Table1a!BO74="0"),"0 value","Value"))</f>
        <v>Value</v>
      </c>
      <c r="BP68" s="104" t="str">
        <f>IF(OR(ISBLANK(Table1a!BP74),Table1a!BP74=""),"Blank cell, reporting not mandatory",IF(OR(Table1a!BP74=0,Table1a!BP74="0"),"0 value","Value"))</f>
        <v>Value</v>
      </c>
      <c r="BQ68" s="104" t="str">
        <f>IF(OR(ISBLANK(Table1a!BQ74),Table1a!BQ74=""),"Blank cell, reporting not mandatory",IF(OR(Table1a!BQ74=0,Table1a!BQ74="0"),"0 value","Value"))</f>
        <v>Value</v>
      </c>
      <c r="BR68" s="86" t="str">
        <f>IF(OR(ISBLANK(Table1a!BR74),Table1a!BR74=""),IF(AND(ISNUMBER($C$12),BR$12 &lt;= $C$12), "Blank cell, reporting not mandatory", "Blank cell"),IF(OR(Table1a!BR74=0,Table1a!BR74="0"),"0 value","Value"))</f>
        <v>Value</v>
      </c>
      <c r="BS68" s="100" t="str">
        <f>IF(OR(ISBLANK(Table1a!BS74),Table1a!BS74=""),"Blank cell",IF(OR(Table1a!BS74=0,Table1a!BS74="0"),"0 value","Value"))</f>
        <v>Value</v>
      </c>
      <c r="BT68" s="104" t="str">
        <f>IF(OR(ISBLANK(Table1a!BT74),Table1a!BT74=""),"Blank cell, reporting not mandatory",IF(OR(Table1a!BT74=0,Table1a!BT74="0"),"0 value","Value"))</f>
        <v>Blank cell, reporting not mandatory</v>
      </c>
      <c r="BU68" s="104" t="str">
        <f>IF(OR(ISBLANK(Table1a!BU74),Table1a!BU74=""),"Blank cell, reporting not mandatory",IF(OR(Table1a!BU74=0,Table1a!BU74="0"),"0 value","Value"))</f>
        <v>Blank cell, reporting not mandatory</v>
      </c>
      <c r="BV68" s="86" t="str">
        <f>IF(OR(ISBLANK(Table1a!BV74),Table1a!BV74=""),IF(AND(ISNUMBER($C$12),BV$12 &lt;= $C$12), "Blank cell, reporting not mandatory", "Blank cell"),IF(OR(Table1a!BV74=0,Table1a!BV74="0"),"0 value","Value"))</f>
        <v>Blank cell, reporting not mandatory</v>
      </c>
      <c r="BW68" s="104" t="str">
        <f>IF(OR(ISBLANK(Table1a!BW74),Table1a!BW74=""),"Blank cell, reporting not mandatory",IF(OR(Table1a!BW74=0,Table1a!BW74="0"),"0 value","Value"))</f>
        <v>Blank cell, reporting not mandatory</v>
      </c>
      <c r="BX68" s="104" t="str">
        <f>IF(OR(ISBLANK(Table1a!BX74),Table1a!BX74=""),"Blank cell, reporting not mandatory",IF(OR(Table1a!BX74=0,Table1a!BX74="0"),"0 value","Value"))</f>
        <v>Blank cell, reporting not mandatory</v>
      </c>
      <c r="BY68" s="104" t="str">
        <f>IF(OR(ISBLANK(Table1a!BY74),Table1a!BY74=""),"Blank cell, reporting not mandatory",IF(OR(Table1a!BY74=0,Table1a!BY74="0"),"0 value","Value"))</f>
        <v>Value</v>
      </c>
      <c r="BZ68" s="104" t="str">
        <f>IF(OR(ISBLANK(Table1a!BZ74),Table1a!BZ74=""),"Blank cell, reporting not mandatory",IF(OR(Table1a!BZ74=0,Table1a!BZ74="0"),"0 value","Value"))</f>
        <v>Value</v>
      </c>
      <c r="CA68" s="86" t="str">
        <f>IF(OR(ISBLANK(Table1a!CA74),Table1a!CA74=""),IF(AND(ISNUMBER($C$12),CA$12 &lt;= $C$12), "Blank cell, reporting not mandatory", "Blank cell"),IF(OR(Table1a!CA74=0,Table1a!CA74="0"),"0 value","Value"))</f>
        <v>Value</v>
      </c>
      <c r="CB68" s="104" t="str">
        <f>IF(OR(ISBLANK(Table1a!CB74),Table1a!CB74=""),"Blank cell, reporting not mandatory",IF(OR(Table1a!CB74=0,Table1a!CB74="0"),"0 value","Value"))</f>
        <v>Value</v>
      </c>
      <c r="CC68" s="104" t="str">
        <f>IF(OR(ISBLANK(Table1a!CC74),Table1a!CC74=""),"Blank cell, reporting not mandatory",IF(OR(Table1a!CC74=0,Table1a!CC74="0"),"0 value","Value"))</f>
        <v>Value</v>
      </c>
      <c r="CD68" s="104" t="str">
        <f>IF(OR(ISBLANK(Table1a!CD74),Table1a!CD74=""),"Blank cell, reporting not mandatory",IF(OR(Table1a!CD74=0,Table1a!CD74="0"),"0 value","Value"))</f>
        <v>Value</v>
      </c>
      <c r="CE68" s="104" t="str">
        <f>IF(OR(ISBLANK(Table1a!CE74),Table1a!CE74=""),"Blank cell, reporting not mandatory",IF(OR(Table1a!CE74=0,Table1a!CE74="0"),"0 value","Value"))</f>
        <v>Value</v>
      </c>
      <c r="CF68" s="86" t="str">
        <f>IF(OR(ISBLANK(Table1a!CF74),Table1a!CF74=""),IF(AND(ISNUMBER($C$12),CF$12 &lt;= $C$12), "Blank cell, reporting not mandatory", "Blank cell"),IF(OR(Table1a!CF74=0,Table1a!CF74="0"),"0 value","Value"))</f>
        <v>Value</v>
      </c>
      <c r="CG68" s="104" t="str">
        <f>IF(OR(ISBLANK(Table1a!CG74),Table1a!CG74=""),"Blank cell, reporting not mandatory",IF(OR(Table1a!CG74=0,Table1a!CG74="0"),"0 value","Value"))</f>
        <v>Value</v>
      </c>
      <c r="CH68" s="104" t="str">
        <f>IF(OR(ISBLANK(Table1a!CH74),Table1a!CH74=""),"Blank cell, reporting not mandatory",IF(OR(Table1a!CH74=0,Table1a!CH74="0"),"0 value","Value"))</f>
        <v>Value</v>
      </c>
      <c r="CI68" s="104" t="str">
        <f>IF(OR(ISBLANK(Table1a!CI74),Table1a!CI74=""),"Blank cell, reporting not mandatory",IF(OR(Table1a!CI74=0,Table1a!CI74="0"),"0 value","Value"))</f>
        <v>Value</v>
      </c>
      <c r="CJ68" s="104" t="str">
        <f>IF(OR(ISBLANK(Table1a!CJ74),Table1a!CJ74=""),"Blank cell, reporting not mandatory",IF(OR(Table1a!CJ74=0,Table1a!CJ74="0"),"0 value","Value"))</f>
        <v>Value</v>
      </c>
      <c r="CK68" s="86" t="str">
        <f>IF(OR(ISBLANK(Table1a!CK74),Table1a!CK74=""),IF(AND(ISNUMBER($C$12),CK$12 &lt;= $C$12), "Blank cell, reporting not mandatory", "Blank cell"),IF(OR(Table1a!CK74=0,Table1a!CK74="0"),"0 value","Value"))</f>
        <v>Value</v>
      </c>
      <c r="CL68" s="104" t="str">
        <f>IF(OR(ISBLANK(Table1a!CL74),Table1a!CL74=""),"Blank cell, reporting not mandatory",IF(OR(Table1a!CL74=0,Table1a!CL74="0"),"0 value","Value"))</f>
        <v>Value</v>
      </c>
      <c r="CM68" s="104" t="str">
        <f>IF(OR(ISBLANK(Table1a!CM74),Table1a!CM74=""),"Blank cell, reporting not mandatory",IF(OR(Table1a!CM74=0,Table1a!CM74="0"),"0 value","Value"))</f>
        <v>Value</v>
      </c>
      <c r="CN68" s="104" t="str">
        <f>IF(OR(ISBLANK(Table1a!CN74),Table1a!CN74=""),"Blank cell, reporting not mandatory",IF(OR(Table1a!CN74=0,Table1a!CN74="0"),"0 value","Value"))</f>
        <v>Value</v>
      </c>
      <c r="CO68" s="104" t="str">
        <f>IF(OR(ISBLANK(Table1a!CO74),Table1a!CO74=""),"Blank cell, reporting not mandatory",IF(OR(Table1a!CO74=0,Table1a!CO74="0"),"0 value","Value"))</f>
        <v>Value</v>
      </c>
      <c r="CP68" s="86" t="str">
        <f>IF(OR(ISBLANK(Table1a!CP74),Table1a!CP74=""),IF(AND(ISNUMBER($C$12),CP$12 &lt;= $C$12), "Blank cell, reporting not mandatory", "Blank cell"),IF(OR(Table1a!CP74=0,Table1a!CP74="0"),"0 value","Value"))</f>
        <v>Value</v>
      </c>
      <c r="CQ68" s="104" t="str">
        <f>IF(OR(ISBLANK(Table1a!CQ74),Table1a!CQ74=""),"Blank cell, reporting not mandatory",IF(OR(Table1a!CQ74=0,Table1a!CQ74="0"),"0 value","Value"))</f>
        <v>Value</v>
      </c>
      <c r="CR68" s="104" t="str">
        <f>IF(OR(ISBLANK(Table1a!CR74),Table1a!CR74=""),"Blank cell, reporting not mandatory",IF(OR(Table1a!CR74=0,Table1a!CR74="0"),"0 value","Value"))</f>
        <v>Value</v>
      </c>
      <c r="CS68" s="104" t="str">
        <f>IF(OR(ISBLANK(Table1a!CS74),Table1a!CS74=""),"Blank cell, reporting not mandatory",IF(OR(Table1a!CS74=0,Table1a!CS74="0"),"0 value","Value"))</f>
        <v>Value</v>
      </c>
      <c r="CT68" s="104" t="str">
        <f>IF(OR(ISBLANK(Table1a!CT74),Table1a!CT74=""),"Blank cell, reporting not mandatory",IF(OR(Table1a!CT74=0,Table1a!CT74="0"),"0 value","Value"))</f>
        <v>Value</v>
      </c>
      <c r="CU68" s="86" t="str">
        <f>IF(OR(ISBLANK(Table1a!CU74),Table1a!CU74=""),IF(AND(ISNUMBER($C$12),CU$12 &lt;= $C$12), "Blank cell, reporting not mandatory", "Blank cell"),IF(OR(Table1a!CU74=0,Table1a!CU74="0"),"0 value","Value"))</f>
        <v>Value</v>
      </c>
      <c r="CV68" s="104" t="str">
        <f>IF(OR(ISBLANK(Table1a!CV74),Table1a!CV74=""),"Blank cell, reporting not mandatory",IF(OR(Table1a!CV74=0,Table1a!CV74="0"),"0 value","Value"))</f>
        <v>Value</v>
      </c>
      <c r="CW68" s="104" t="str">
        <f>IF(OR(ISBLANK(Table1a!CW74),Table1a!CW74=""),"Blank cell, reporting not mandatory",IF(OR(Table1a!CW74=0,Table1a!CW74="0"),"0 value","Value"))</f>
        <v>Value</v>
      </c>
      <c r="CX68" s="104" t="str">
        <f>IF(OR(ISBLANK(Table1a!CX74),Table1a!CX74=""),"Blank cell, reporting not mandatory",IF(OR(Table1a!CX74=0,Table1a!CX74="0"),"0 value","Value"))</f>
        <v>Value</v>
      </c>
      <c r="CY68" s="104" t="str">
        <f>IF(OR(ISBLANK(Table1a!CY74),Table1a!CY74=""),"Blank cell, reporting not mandatory",IF(OR(Table1a!CY74=0,Table1a!CY74="0"),"0 value","Value"))</f>
        <v>Value</v>
      </c>
      <c r="CZ68" s="86" t="str">
        <f>IF(OR(ISBLANK(Table1a!CZ74),Table1a!CZ74=""),IF(AND(ISNUMBER($C$12),CZ$12 &lt;= $C$12), "Blank cell, reporting not mandatory", "Blank cell"),IF(OR(Table1a!CZ74=0,Table1a!CZ74="0"),"0 value","Value"))</f>
        <v>Value</v>
      </c>
      <c r="DA68" s="132"/>
      <c r="DB68" s="132"/>
      <c r="DC68" s="133"/>
      <c r="DD68" s="132"/>
      <c r="DE68" s="133"/>
      <c r="DF68" s="133"/>
      <c r="DG68" s="133"/>
      <c r="DH68" s="133"/>
      <c r="DI68" s="132"/>
      <c r="DJ68" s="133"/>
      <c r="DK68" s="133"/>
      <c r="DL68" s="133"/>
      <c r="DM68" s="133"/>
      <c r="DN68" s="132"/>
      <c r="DO68" s="133"/>
      <c r="DP68" s="133"/>
      <c r="DQ68" s="133"/>
      <c r="DR68" s="133"/>
      <c r="DS68" s="132"/>
      <c r="DT68" s="133"/>
      <c r="DU68" s="133"/>
      <c r="DV68" s="133"/>
      <c r="DW68" s="133"/>
      <c r="DX68" s="132"/>
      <c r="DY68" s="133"/>
      <c r="DZ68" s="133"/>
      <c r="EA68" s="133"/>
      <c r="EB68" s="133"/>
      <c r="EC68" s="132"/>
      <c r="ED68" s="133"/>
      <c r="EE68" s="133"/>
      <c r="EF68" s="133"/>
      <c r="EG68" s="133"/>
      <c r="EH68" s="132"/>
      <c r="EI68" s="132"/>
      <c r="EJ68" s="133"/>
      <c r="EK68" s="133"/>
      <c r="EL68" s="132"/>
      <c r="EM68" s="133"/>
      <c r="EN68" s="133"/>
      <c r="EO68" s="133"/>
      <c r="EP68" s="133"/>
      <c r="EQ68" s="132"/>
      <c r="ER68" s="133"/>
      <c r="ES68" s="133"/>
      <c r="ET68" s="133"/>
      <c r="EU68" s="133"/>
      <c r="EV68" s="132"/>
      <c r="EW68" s="133"/>
      <c r="EX68" s="133"/>
      <c r="EY68" s="133"/>
      <c r="EZ68" s="133"/>
      <c r="FA68" s="132"/>
      <c r="FB68" s="133"/>
      <c r="FC68" s="133"/>
      <c r="FD68" s="133"/>
      <c r="FE68" s="133"/>
      <c r="FF68" s="132"/>
      <c r="FG68" s="133"/>
      <c r="FH68" s="133"/>
      <c r="FI68" s="133"/>
      <c r="FJ68" s="133"/>
      <c r="FK68" s="132"/>
      <c r="FL68" s="133"/>
      <c r="FM68" s="133"/>
      <c r="FN68" s="133"/>
      <c r="FO68" s="133"/>
      <c r="FP68" s="132"/>
      <c r="FQ68" s="132"/>
      <c r="FR68" s="133"/>
      <c r="FS68" s="133"/>
      <c r="FT68" s="132"/>
      <c r="FU68" s="133"/>
      <c r="FV68" s="133"/>
      <c r="FW68" s="133"/>
      <c r="FX68" s="133"/>
      <c r="FY68" s="132"/>
      <c r="FZ68" s="133"/>
      <c r="GA68" s="133"/>
      <c r="GB68" s="133"/>
      <c r="GC68" s="133"/>
      <c r="GD68" s="132"/>
      <c r="GE68" s="133"/>
      <c r="GF68" s="133"/>
      <c r="GG68" s="133"/>
      <c r="GH68" s="133"/>
      <c r="GI68" s="132"/>
      <c r="GJ68" s="133"/>
      <c r="GK68" s="133"/>
      <c r="GL68" s="133"/>
      <c r="GM68" s="133"/>
      <c r="GN68" s="132"/>
      <c r="GO68" s="133"/>
      <c r="GP68" s="133"/>
      <c r="GQ68" s="133"/>
      <c r="GR68" s="133"/>
      <c r="GS68" s="132"/>
      <c r="GT68" s="133"/>
      <c r="GU68" s="133"/>
      <c r="GV68" s="133"/>
      <c r="GW68" s="133"/>
      <c r="GX68" s="132"/>
      <c r="GY68" s="132"/>
      <c r="GZ68" s="133"/>
      <c r="HA68" s="133"/>
      <c r="HB68" s="132"/>
      <c r="HC68" s="133"/>
      <c r="HD68" s="133"/>
      <c r="HE68" s="133"/>
      <c r="HF68" s="133"/>
      <c r="HG68" s="132"/>
      <c r="HH68" s="133"/>
      <c r="HI68" s="133"/>
      <c r="HJ68" s="133"/>
      <c r="HK68" s="133"/>
      <c r="HL68" s="132"/>
      <c r="HM68" s="133"/>
      <c r="HN68" s="133"/>
      <c r="HO68" s="133"/>
      <c r="HP68" s="133"/>
      <c r="HQ68" s="132"/>
      <c r="HR68" s="133"/>
      <c r="HS68" s="133"/>
      <c r="HT68" s="133"/>
      <c r="HU68" s="133"/>
      <c r="HV68" s="132"/>
      <c r="HW68" s="133"/>
      <c r="HX68" s="133"/>
      <c r="HY68" s="133"/>
      <c r="HZ68" s="133"/>
      <c r="IA68" s="132"/>
      <c r="IB68" s="133"/>
      <c r="IC68" s="133"/>
      <c r="ID68" s="133"/>
      <c r="IE68" s="133"/>
      <c r="IF68" s="132"/>
      <c r="IG68" s="132"/>
      <c r="IH68" s="133"/>
      <c r="II68" s="133"/>
      <c r="IJ68" s="132"/>
      <c r="IK68" s="133"/>
      <c r="IL68" s="133"/>
      <c r="IM68" s="133"/>
      <c r="IN68" s="133"/>
      <c r="IO68" s="132"/>
      <c r="IP68" s="133"/>
      <c r="IQ68" s="133"/>
      <c r="IR68" s="133"/>
      <c r="IS68" s="133"/>
      <c r="IT68" s="132"/>
      <c r="IU68" s="133"/>
      <c r="IV68" s="133"/>
      <c r="IW68" s="133"/>
      <c r="IX68" s="133"/>
      <c r="IY68" s="132"/>
      <c r="IZ68" s="133"/>
      <c r="JA68" s="133"/>
      <c r="JB68" s="133"/>
      <c r="JC68" s="133"/>
      <c r="JD68" s="132"/>
      <c r="JE68" s="133"/>
      <c r="JF68" s="133"/>
      <c r="JG68" s="133"/>
      <c r="JH68" s="133"/>
      <c r="JI68" s="132"/>
      <c r="JJ68" s="133"/>
      <c r="JK68" s="133"/>
      <c r="JL68" s="133"/>
      <c r="JM68" s="133"/>
      <c r="JN68" s="132"/>
      <c r="JO68" s="80" t="str">
        <f>IF(OR(ISBLANK(Table1a!JO74),Table1a!JO74=""),"Blank cell",IF(OR(Table1a!JO74=0,Table1a!JO74="0"),"0 value","Value"))</f>
        <v>Value</v>
      </c>
      <c r="JP68" s="104" t="str">
        <f>IF(OR(ISBLANK(Table1a!JP74),Table1a!JP74=""),"Blank cell, reporting not mandatory",IF(OR(Table1a!JP74=0,Table1a!JP74="0"),"0 value","Value"))</f>
        <v>Blank cell, reporting not mandatory</v>
      </c>
      <c r="JQ68" s="104" t="str">
        <f>IF(OR(ISBLANK(Table1a!JQ74),Table1a!JQ74=""),"Blank cell, reporting not mandatory",IF(OR(Table1a!JQ74=0,Table1a!JQ74="0"),"0 value","Value"))</f>
        <v>Blank cell, reporting not mandatory</v>
      </c>
      <c r="JR68" s="86" t="str">
        <f>IF(OR(ISBLANK(Table1a!JR74),Table1a!JR74=""),IF(AND(ISNUMBER($C$12),JR$12 &lt;= $C$12), "Blank cell, reporting not mandatory", "Blank cell"),IF(OR(Table1a!JR74=0,Table1a!JR74="0"),"0 value","Value"))</f>
        <v>Blank cell, reporting not mandatory</v>
      </c>
      <c r="JS68" s="104" t="str">
        <f>IF(OR(ISBLANK(Table1a!JS74),Table1a!JS74=""),"Blank cell, reporting not mandatory",IF(OR(Table1a!JS74=0,Table1a!JS74="0"),"0 value","Value"))</f>
        <v>Blank cell, reporting not mandatory</v>
      </c>
      <c r="JT68" s="104" t="str">
        <f>IF(OR(ISBLANK(Table1a!JT74),Table1a!JT74=""),"Blank cell, reporting not mandatory",IF(OR(Table1a!JT74=0,Table1a!JT74="0"),"0 value","Value"))</f>
        <v>Blank cell, reporting not mandatory</v>
      </c>
      <c r="JU68" s="104" t="str">
        <f>IF(OR(ISBLANK(Table1a!JU74),Table1a!JU74=""),"Blank cell, reporting not mandatory",IF(OR(Table1a!JU74=0,Table1a!JU74="0"),"0 value","Value"))</f>
        <v>Value</v>
      </c>
      <c r="JV68" s="104" t="str">
        <f>IF(OR(ISBLANK(Table1a!JV74),Table1a!JV74=""),"Blank cell, reporting not mandatory",IF(OR(Table1a!JV74=0,Table1a!JV74="0"),"0 value","Value"))</f>
        <v>Value</v>
      </c>
      <c r="JW68" s="86" t="str">
        <f>IF(OR(ISBLANK(Table1a!JW74),Table1a!JW74=""),IF(AND(ISNUMBER($C$12),JW$12 &lt;= $C$12), "Blank cell, reporting not mandatory", "Blank cell"),IF(OR(Table1a!JW74=0,Table1a!JW74="0"),"0 value","Value"))</f>
        <v>Value</v>
      </c>
      <c r="JX68" s="104" t="str">
        <f>IF(OR(ISBLANK(Table1a!JX74),Table1a!JX74=""),"Blank cell, reporting not mandatory",IF(OR(Table1a!JX74=0,Table1a!JX74="0"),"0 value","Value"))</f>
        <v>Value</v>
      </c>
      <c r="JY68" s="104" t="str">
        <f>IF(OR(ISBLANK(Table1a!JY74),Table1a!JY74=""),"Blank cell, reporting not mandatory",IF(OR(Table1a!JY74=0,Table1a!JY74="0"),"0 value","Value"))</f>
        <v>Value</v>
      </c>
      <c r="JZ68" s="104" t="str">
        <f>IF(OR(ISBLANK(Table1a!JZ74),Table1a!JZ74=""),"Blank cell, reporting not mandatory",IF(OR(Table1a!JZ74=0,Table1a!JZ74="0"),"0 value","Value"))</f>
        <v>Value</v>
      </c>
      <c r="KA68" s="104" t="str">
        <f>IF(OR(ISBLANK(Table1a!KA74),Table1a!KA74=""),"Blank cell, reporting not mandatory",IF(OR(Table1a!KA74=0,Table1a!KA74="0"),"0 value","Value"))</f>
        <v>Value</v>
      </c>
      <c r="KB68" s="86" t="str">
        <f>IF(OR(ISBLANK(Table1a!KB74),Table1a!KB74=""),IF(AND(ISNUMBER($C$12),KB$12 &lt;= $C$12), "Blank cell, reporting not mandatory", "Blank cell"),IF(OR(Table1a!KB74=0,Table1a!KB74="0"),"0 value","Value"))</f>
        <v>Value</v>
      </c>
      <c r="KC68" s="104" t="str">
        <f>IF(OR(ISBLANK(Table1a!KC74),Table1a!KC74=""),"Blank cell, reporting not mandatory",IF(OR(Table1a!KC74=0,Table1a!KC74="0"),"0 value","Value"))</f>
        <v>Value</v>
      </c>
      <c r="KD68" s="104" t="str">
        <f>IF(OR(ISBLANK(Table1a!KD74),Table1a!KD74=""),"Blank cell, reporting not mandatory",IF(OR(Table1a!KD74=0,Table1a!KD74="0"),"0 value","Value"))</f>
        <v>Value</v>
      </c>
      <c r="KE68" s="104" t="str">
        <f>IF(OR(ISBLANK(Table1a!KE74),Table1a!KE74=""),"Blank cell, reporting not mandatory",IF(OR(Table1a!KE74=0,Table1a!KE74="0"),"0 value","Value"))</f>
        <v>Value</v>
      </c>
      <c r="KF68" s="104" t="str">
        <f>IF(OR(ISBLANK(Table1a!KF74),Table1a!KF74=""),"Blank cell, reporting not mandatory",IF(OR(Table1a!KF74=0,Table1a!KF74="0"),"0 value","Value"))</f>
        <v>Value</v>
      </c>
      <c r="KG68" s="86" t="str">
        <f>IF(OR(ISBLANK(Table1a!KG74),Table1a!KG74=""),IF(AND(ISNUMBER($C$12),KG$12 &lt;= $C$12), "Blank cell, reporting not mandatory", "Blank cell"),IF(OR(Table1a!KG74=0,Table1a!KG74="0"),"0 value","Value"))</f>
        <v>Value</v>
      </c>
      <c r="KH68" s="104" t="str">
        <f>IF(OR(ISBLANK(Table1a!KH74),Table1a!KH74=""),"Blank cell, reporting not mandatory",IF(OR(Table1a!KH74=0,Table1a!KH74="0"),"0 value","Value"))</f>
        <v>Value</v>
      </c>
      <c r="KI68" s="104" t="str">
        <f>IF(OR(ISBLANK(Table1a!KI74),Table1a!KI74=""),"Blank cell, reporting not mandatory",IF(OR(Table1a!KI74=0,Table1a!KI74="0"),"0 value","Value"))</f>
        <v>Value</v>
      </c>
      <c r="KJ68" s="104" t="str">
        <f>IF(OR(ISBLANK(Table1a!KJ74),Table1a!KJ74=""),"Blank cell, reporting not mandatory",IF(OR(Table1a!KJ74=0,Table1a!KJ74="0"),"0 value","Value"))</f>
        <v>Value</v>
      </c>
      <c r="KK68" s="104" t="str">
        <f>IF(OR(ISBLANK(Table1a!KK74),Table1a!KK74=""),"Blank cell, reporting not mandatory",IF(OR(Table1a!KK74=0,Table1a!KK74="0"),"0 value","Value"))</f>
        <v>Value</v>
      </c>
      <c r="KL68" s="86" t="str">
        <f>IF(OR(ISBLANK(Table1a!KL74),Table1a!KL74=""),IF(AND(ISNUMBER($C$12),KL$12 &lt;= $C$12), "Blank cell, reporting not mandatory", "Blank cell"),IF(OR(Table1a!KL74=0,Table1a!KL74="0"),"0 value","Value"))</f>
        <v>Value</v>
      </c>
      <c r="KM68" s="104" t="str">
        <f>IF(OR(ISBLANK(Table1a!KM74),Table1a!KM74=""),"Blank cell, reporting not mandatory",IF(OR(Table1a!KM74=0,Table1a!KM74="0"),"0 value","Value"))</f>
        <v>Value</v>
      </c>
      <c r="KN68" s="104" t="str">
        <f>IF(OR(ISBLANK(Table1a!KN74),Table1a!KN74=""),"Blank cell, reporting not mandatory",IF(OR(Table1a!KN74=0,Table1a!KN74="0"),"0 value","Value"))</f>
        <v>Value</v>
      </c>
      <c r="KO68" s="104" t="str">
        <f>IF(OR(ISBLANK(Table1a!KO74),Table1a!KO74=""),"Blank cell, reporting not mandatory",IF(OR(Table1a!KO74=0,Table1a!KO74="0"),"0 value","Value"))</f>
        <v>Value</v>
      </c>
      <c r="KP68" s="104" t="str">
        <f>IF(OR(ISBLANK(Table1a!KP74),Table1a!KP74=""),"Blank cell, reporting not mandatory",IF(OR(Table1a!KP74=0,Table1a!KP74="0"),"0 value","Value"))</f>
        <v>Value</v>
      </c>
      <c r="KQ68" s="86" t="str">
        <f>IF(OR(ISBLANK(Table1a!KQ74),Table1a!KQ74=""),IF(AND(ISNUMBER($C$12),KQ$12 &lt;= $C$12), "Blank cell, reporting not mandatory", "Blank cell"),IF(OR(Table1a!KQ74=0,Table1a!KQ74="0"),"0 value","Value"))</f>
        <v>Value</v>
      </c>
      <c r="KR68" s="104" t="str">
        <f>IF(OR(ISBLANK(Table1a!KR74),Table1a!KR74=""),"Blank cell, reporting not mandatory",IF(OR(Table1a!KR74=0,Table1a!KR74="0"),"0 value","Value"))</f>
        <v>Value</v>
      </c>
      <c r="KS68" s="104" t="str">
        <f>IF(OR(ISBLANK(Table1a!KS74),Table1a!KS74=""),"Blank cell, reporting not mandatory",IF(OR(Table1a!KS74=0,Table1a!KS74="0"),"0 value","Value"))</f>
        <v>Value</v>
      </c>
      <c r="KT68" s="104" t="str">
        <f>IF(OR(ISBLANK(Table1a!KT74),Table1a!KT74=""),"Blank cell, reporting not mandatory",IF(OR(Table1a!KT74=0,Table1a!KT74="0"),"0 value","Value"))</f>
        <v>Value</v>
      </c>
      <c r="KU68" s="104" t="str">
        <f>IF(OR(ISBLANK(Table1a!KU74),Table1a!KU74=""),"Blank cell, reporting not mandatory",IF(OR(Table1a!KU74=0,Table1a!KU74="0"),"0 value","Value"))</f>
        <v>Value</v>
      </c>
      <c r="KV68" s="86" t="str">
        <f>IF(OR(ISBLANK(Table1a!KV74),Table1a!KV74=""),IF(AND(ISNUMBER($C$12),KV$12 &lt;= $C$12), "Blank cell, reporting not mandatory", "Blank cell"),IF(OR(Table1a!KV74=0,Table1a!KV74="0"),"0 value","Value"))</f>
        <v>Value</v>
      </c>
      <c r="KW68" s="136" t="str">
        <f>IF(OR(ISBLANK(Table1a!KW74),Table1a!KW74=""),"Blank cell",IF(OR(Table1a!KW74=0,Table1a!KW74="0"),"0 value","Value"))</f>
        <v>Blank cell</v>
      </c>
      <c r="KX68" s="101" t="str">
        <f>IF(OR(ISBLANK(Table1a!KX74),Table1a!KX74=""),"Blank cell, reporting not mandatory",IF(OR(Table1a!KX74=0,Table1a!KX74="0"),"0 value","Value"))</f>
        <v>Blank cell, reporting not mandatory</v>
      </c>
      <c r="KY68" s="101" t="str">
        <f>IF(OR(ISBLANK(Table1a!KY74),Table1a!KY74=""),"Blank cell, reporting not mandatory",IF(OR(Table1a!KY74=0,Table1a!KY74="0"),"0 value","Value"))</f>
        <v>Blank cell, reporting not mandatory</v>
      </c>
      <c r="KZ68" s="86" t="str">
        <f>IF(OR(ISBLANK(Table1a!KZ74),Table1a!KZ74=""),IF(AND(ISNUMBER($C$12),KZ$12 &lt;= $C$12), "Blank cell, reporting not mandatory", "Blank cell"),IF(OR(Table1a!KZ74=0,Table1a!KZ74="0"),"0 value","Value"))</f>
        <v>Blank cell, reporting not mandatory</v>
      </c>
      <c r="LA68" s="101" t="str">
        <f>IF(OR(ISBLANK(Table1a!LA74),Table1a!LA74=""),"Blank cell, reporting not mandatory",IF(OR(Table1a!LA74=0,Table1a!LA74="0"),"0 value","Value"))</f>
        <v>Blank cell, reporting not mandatory</v>
      </c>
      <c r="LB68" s="101" t="str">
        <f>IF(OR(ISBLANK(Table1a!LB74),Table1a!LB74=""),"Blank cell, reporting not mandatory",IF(OR(Table1a!LB74=0,Table1a!LB74="0"),"0 value","Value"))</f>
        <v>Blank cell, reporting not mandatory</v>
      </c>
      <c r="LC68" s="101" t="str">
        <f>IF(OR(ISBLANK(Table1a!LC74),Table1a!LC74=""),"Blank cell, reporting not mandatory",IF(OR(Table1a!LC74=0,Table1a!LC74="0"),"0 value","Value"))</f>
        <v>Blank cell, reporting not mandatory</v>
      </c>
      <c r="LD68" s="101" t="str">
        <f>IF(OR(ISBLANK(Table1a!LD74),Table1a!LD74=""),"Blank cell, reporting not mandatory",IF(OR(Table1a!LD74=0,Table1a!LD74="0"),"0 value","Value"))</f>
        <v>Blank cell, reporting not mandatory</v>
      </c>
      <c r="LE68" s="86" t="str">
        <f>IF(OR(ISBLANK(Table1a!LE74),Table1a!LE74=""),IF(AND(ISNUMBER($C$12),LE$12 &lt;= $C$12), "Blank cell, reporting not mandatory", "Blank cell"),IF(OR(Table1a!LE74=0,Table1a!LE74="0"),"0 value","Value"))</f>
        <v>Blank cell</v>
      </c>
      <c r="LF68" s="101" t="str">
        <f>IF(OR(ISBLANK(Table1a!LF74),Table1a!LF74=""),"Blank cell, reporting not mandatory",IF(OR(Table1a!LF74=0,Table1a!LF74="0"),"0 value","Value"))</f>
        <v>Blank cell, reporting not mandatory</v>
      </c>
      <c r="LG68" s="101" t="str">
        <f>IF(OR(ISBLANK(Table1a!LG74),Table1a!LG74=""),"Blank cell, reporting not mandatory",IF(OR(Table1a!LG74=0,Table1a!LG74="0"),"0 value","Value"))</f>
        <v>Blank cell, reporting not mandatory</v>
      </c>
      <c r="LH68" s="101" t="str">
        <f>IF(OR(ISBLANK(Table1a!LH74),Table1a!LH74=""),"Blank cell, reporting not mandatory",IF(OR(Table1a!LH74=0,Table1a!LH74="0"),"0 value","Value"))</f>
        <v>Blank cell, reporting not mandatory</v>
      </c>
      <c r="LI68" s="101" t="str">
        <f>IF(OR(ISBLANK(Table1a!LI74),Table1a!LI74=""),"Blank cell, reporting not mandatory",IF(OR(Table1a!LI74=0,Table1a!LI74="0"),"0 value","Value"))</f>
        <v>Blank cell, reporting not mandatory</v>
      </c>
      <c r="LJ68" s="86" t="str">
        <f>IF(OR(ISBLANK(Table1a!LJ74),Table1a!LJ74=""),IF(AND(ISNUMBER($C$12),LJ$12 &lt;= $C$12), "Blank cell, reporting not mandatory", "Blank cell"),IF(OR(Table1a!LJ74=0,Table1a!LJ74="0"),"0 value","Value"))</f>
        <v>Blank cell</v>
      </c>
      <c r="LK68" s="101" t="str">
        <f>IF(OR(ISBLANK(Table1a!LK74),Table1a!LK74=""),"Blank cell, reporting not mandatory",IF(OR(Table1a!LK74=0,Table1a!LK74="0"),"0 value","Value"))</f>
        <v>Blank cell, reporting not mandatory</v>
      </c>
      <c r="LL68" s="101" t="str">
        <f>IF(OR(ISBLANK(Table1a!LL74),Table1a!LL74=""),"Blank cell, reporting not mandatory",IF(OR(Table1a!LL74=0,Table1a!LL74="0"),"0 value","Value"))</f>
        <v>Blank cell, reporting not mandatory</v>
      </c>
      <c r="LM68" s="101" t="str">
        <f>IF(OR(ISBLANK(Table1a!LM74),Table1a!LM74=""),"Blank cell, reporting not mandatory",IF(OR(Table1a!LM74=0,Table1a!LM74="0"),"0 value","Value"))</f>
        <v>Blank cell, reporting not mandatory</v>
      </c>
      <c r="LN68" s="101" t="str">
        <f>IF(OR(ISBLANK(Table1a!LN74),Table1a!LN74=""),"Blank cell, reporting not mandatory",IF(OR(Table1a!LN74=0,Table1a!LN74="0"),"0 value","Value"))</f>
        <v>Blank cell, reporting not mandatory</v>
      </c>
      <c r="LO68" s="86" t="str">
        <f>IF(OR(ISBLANK(Table1a!LO74),Table1a!LO74=""),IF(AND(ISNUMBER($C$12),LO$12 &lt;= $C$12), "Blank cell, reporting not mandatory", "Blank cell"),IF(OR(Table1a!LO74=0,Table1a!LO74="0"),"0 value","Value"))</f>
        <v>Blank cell</v>
      </c>
      <c r="LP68" s="101" t="str">
        <f>IF(OR(ISBLANK(Table1a!LP74),Table1a!LP74=""),"Blank cell, reporting not mandatory",IF(OR(Table1a!LP74=0,Table1a!LP74="0"),"0 value","Value"))</f>
        <v>Blank cell, reporting not mandatory</v>
      </c>
      <c r="LQ68" s="101" t="str">
        <f>IF(OR(ISBLANK(Table1a!LQ74),Table1a!LQ74=""),"Blank cell, reporting not mandatory",IF(OR(Table1a!LQ74=0,Table1a!LQ74="0"),"0 value","Value"))</f>
        <v>Blank cell, reporting not mandatory</v>
      </c>
      <c r="LR68" s="101" t="str">
        <f>IF(OR(ISBLANK(Table1a!LR74),Table1a!LR74=""),"Blank cell, reporting not mandatory",IF(OR(Table1a!LR74=0,Table1a!LR74="0"),"0 value","Value"))</f>
        <v>Blank cell, reporting not mandatory</v>
      </c>
      <c r="LS68" s="101" t="str">
        <f>IF(OR(ISBLANK(Table1a!LS74),Table1a!LS74=""),"Blank cell, reporting not mandatory",IF(OR(Table1a!LS74=0,Table1a!LS74="0"),"0 value","Value"))</f>
        <v>Blank cell, reporting not mandatory</v>
      </c>
      <c r="LT68" s="86" t="str">
        <f>IF(OR(ISBLANK(Table1a!LT74),Table1a!LT74=""),IF(AND(ISNUMBER($C$12),LT$12 &lt;= $C$12), "Blank cell, reporting not mandatory", "Blank cell"),IF(OR(Table1a!LT74=0,Table1a!LT74="0"),"0 value","Value"))</f>
        <v>Blank cell</v>
      </c>
      <c r="LU68" s="101" t="str">
        <f>IF(OR(ISBLANK(Table1a!LU74),Table1a!LU74=""),"Blank cell, reporting not mandatory",IF(OR(Table1a!LU74=0,Table1a!LU74="0"),"0 value","Value"))</f>
        <v>Blank cell, reporting not mandatory</v>
      </c>
      <c r="LV68" s="101" t="str">
        <f>IF(OR(ISBLANK(Table1a!LV74),Table1a!LV74=""),"Blank cell, reporting not mandatory",IF(OR(Table1a!LV74=0,Table1a!LV74="0"),"0 value","Value"))</f>
        <v>Blank cell, reporting not mandatory</v>
      </c>
      <c r="LW68" s="101" t="str">
        <f>IF(OR(ISBLANK(Table1a!LW74),Table1a!LW74=""),"Blank cell, reporting not mandatory",IF(OR(Table1a!LW74=0,Table1a!LW74="0"),"0 value","Value"))</f>
        <v>Blank cell, reporting not mandatory</v>
      </c>
      <c r="LX68" s="101" t="str">
        <f>IF(OR(ISBLANK(Table1a!LX74),Table1a!LX74=""),"Blank cell, reporting not mandatory",IF(OR(Table1a!LX74=0,Table1a!LX74="0"),"0 value","Value"))</f>
        <v>Blank cell, reporting not mandatory</v>
      </c>
      <c r="LY68" s="86" t="str">
        <f>IF(OR(ISBLANK(Table1a!LY74),Table1a!LY74=""),IF(AND(ISNUMBER($C$12),LY$12 &lt;= $C$12), "Blank cell, reporting not mandatory", "Blank cell"),IF(OR(Table1a!LY74=0,Table1a!LY74="0"),"0 value","Value"))</f>
        <v>Blank cell</v>
      </c>
      <c r="LZ68" s="101" t="str">
        <f>IF(OR(ISBLANK(Table1a!LZ74),Table1a!LZ74=""),"Blank cell, reporting not mandatory",IF(OR(Table1a!LZ74=0,Table1a!LZ74="0"),"0 value","Value"))</f>
        <v>Blank cell, reporting not mandatory</v>
      </c>
      <c r="MA68" s="101" t="str">
        <f>IF(OR(ISBLANK(Table1a!MA74),Table1a!MA74=""),"Blank cell, reporting not mandatory",IF(OR(Table1a!MA74=0,Table1a!MA74="0"),"0 value","Value"))</f>
        <v>Blank cell, reporting not mandatory</v>
      </c>
      <c r="MB68" s="101" t="str">
        <f>IF(OR(ISBLANK(Table1a!MB74),Table1a!MB74=""),"Blank cell, reporting not mandatory",IF(OR(Table1a!MB74=0,Table1a!MB74="0"),"0 value","Value"))</f>
        <v>Blank cell, reporting not mandatory</v>
      </c>
      <c r="MC68" s="101" t="str">
        <f>IF(OR(ISBLANK(Table1a!MC74),Table1a!MC74=""),"Blank cell, reporting not mandatory",IF(OR(Table1a!MC74=0,Table1a!MC74="0"),"0 value","Value"))</f>
        <v>Blank cell, reporting not mandatory</v>
      </c>
      <c r="MD68" s="86" t="str">
        <f>IF(OR(ISBLANK(Table1a!MD74),Table1a!MD74=""),IF(AND(ISNUMBER($C$12),MD$12 &lt;= $C$12), "Blank cell, reporting not mandatory", "Blank cell"),IF(OR(Table1a!MD74=0,Table1a!MD74="0"),"0 value","Value"))</f>
        <v>Blank cell</v>
      </c>
      <c r="ME68" s="100" t="str">
        <f>IF(OR(ISBLANK(Table1a!ME74),Table1a!ME74=""),"Blank cell",IF(OR(Table1a!ME74=0,Table1a!ME74="0"),"0 value","Value"))</f>
        <v>Value</v>
      </c>
      <c r="MF68" s="104" t="str">
        <f>IF(OR(ISBLANK(Table1a!MF74),Table1a!MF74=""),"Blank cell, reporting not mandatory",IF(OR(Table1a!MF74=0,Table1a!MF74="0"),"0 value","Value"))</f>
        <v>Blank cell, reporting not mandatory</v>
      </c>
      <c r="MG68" s="104" t="str">
        <f>IF(OR(ISBLANK(Table1a!MG74),Table1a!MG74=""),"Blank cell, reporting not mandatory",IF(OR(Table1a!MG74=0,Table1a!MG74="0"),"0 value","Value"))</f>
        <v>Blank cell, reporting not mandatory</v>
      </c>
      <c r="MH68" s="86" t="str">
        <f>IF(OR(ISBLANK(Table1a!MH74),Table1a!MH74=""),IF(AND(ISNUMBER($C$12),MH$12 &lt;= $C$12), "Blank cell, reporting not mandatory", "Blank cell"),IF(OR(Table1a!MH74=0,Table1a!MH74="0"),"0 value","Value"))</f>
        <v>Blank cell, reporting not mandatory</v>
      </c>
      <c r="MI68" s="104" t="str">
        <f>IF(OR(ISBLANK(Table1a!MI74),Table1a!MI74=""),"Blank cell, reporting not mandatory",IF(OR(Table1a!MI74=0,Table1a!MI74="0"),"0 value","Value"))</f>
        <v>Blank cell, reporting not mandatory</v>
      </c>
      <c r="MJ68" s="104" t="str">
        <f>IF(OR(ISBLANK(Table1a!MJ74),Table1a!MJ74=""),"Blank cell, reporting not mandatory",IF(OR(Table1a!MJ74=0,Table1a!MJ74="0"),"0 value","Value"))</f>
        <v>Blank cell, reporting not mandatory</v>
      </c>
      <c r="MK68" s="104" t="str">
        <f>IF(OR(ISBLANK(Table1a!MK74),Table1a!MK74=""),"Blank cell, reporting not mandatory",IF(OR(Table1a!MK74=0,Table1a!MK74="0"),"0 value","Value"))</f>
        <v>Value</v>
      </c>
      <c r="ML68" s="104" t="str">
        <f>IF(OR(ISBLANK(Table1a!ML74),Table1a!ML74=""),"Blank cell, reporting not mandatory",IF(OR(Table1a!ML74=0,Table1a!ML74="0"),"0 value","Value"))</f>
        <v>Value</v>
      </c>
      <c r="MM68" s="86" t="str">
        <f>IF(OR(ISBLANK(Table1a!MM74),Table1a!MM74=""),IF(AND(ISNUMBER($C$12),MM$12 &lt;= $C$12), "Blank cell, reporting not mandatory", "Blank cell"),IF(OR(Table1a!MM74=0,Table1a!MM74="0"),"0 value","Value"))</f>
        <v>Value</v>
      </c>
      <c r="MN68" s="104" t="str">
        <f>IF(OR(ISBLANK(Table1a!MN74),Table1a!MN74=""),"Blank cell, reporting not mandatory",IF(OR(Table1a!MN74=0,Table1a!MN74="0"),"0 value","Value"))</f>
        <v>Value</v>
      </c>
      <c r="MO68" s="104" t="str">
        <f>IF(OR(ISBLANK(Table1a!MO74),Table1a!MO74=""),"Blank cell, reporting not mandatory",IF(OR(Table1a!MO74=0,Table1a!MO74="0"),"0 value","Value"))</f>
        <v>Value</v>
      </c>
      <c r="MP68" s="104" t="str">
        <f>IF(OR(ISBLANK(Table1a!MP74),Table1a!MP74=""),"Blank cell, reporting not mandatory",IF(OR(Table1a!MP74=0,Table1a!MP74="0"),"0 value","Value"))</f>
        <v>Value</v>
      </c>
      <c r="MQ68" s="104" t="str">
        <f>IF(OR(ISBLANK(Table1a!MQ74),Table1a!MQ74=""),"Blank cell, reporting not mandatory",IF(OR(Table1a!MQ74=0,Table1a!MQ74="0"),"0 value","Value"))</f>
        <v>Value</v>
      </c>
      <c r="MR68" s="86" t="str">
        <f>IF(OR(ISBLANK(Table1a!MR74),Table1a!MR74=""),IF(AND(ISNUMBER($C$12),MR$12 &lt;= $C$12), "Blank cell, reporting not mandatory", "Blank cell"),IF(OR(Table1a!MR74=0,Table1a!MR74="0"),"0 value","Value"))</f>
        <v>Value</v>
      </c>
      <c r="MS68" s="104" t="str">
        <f>IF(OR(ISBLANK(Table1a!MS74),Table1a!MS74=""),"Blank cell, reporting not mandatory",IF(OR(Table1a!MS74=0,Table1a!MS74="0"),"0 value","Value"))</f>
        <v>Value</v>
      </c>
      <c r="MT68" s="104" t="str">
        <f>IF(OR(ISBLANK(Table1a!MT74),Table1a!MT74=""),"Blank cell, reporting not mandatory",IF(OR(Table1a!MT74=0,Table1a!MT74="0"),"0 value","Value"))</f>
        <v>Value</v>
      </c>
      <c r="MU68" s="104" t="str">
        <f>IF(OR(ISBLANK(Table1a!MU74),Table1a!MU74=""),"Blank cell, reporting not mandatory",IF(OR(Table1a!MU74=0,Table1a!MU74="0"),"0 value","Value"))</f>
        <v>Value</v>
      </c>
      <c r="MV68" s="104" t="str">
        <f>IF(OR(ISBLANK(Table1a!MV74),Table1a!MV74=""),"Blank cell, reporting not mandatory",IF(OR(Table1a!MV74=0,Table1a!MV74="0"),"0 value","Value"))</f>
        <v>Value</v>
      </c>
      <c r="MW68" s="86" t="str">
        <f>IF(OR(ISBLANK(Table1a!MW74),Table1a!MW74=""),IF(AND(ISNUMBER($C$12),MW$12 &lt;= $C$12), "Blank cell, reporting not mandatory", "Blank cell"),IF(OR(Table1a!MW74=0,Table1a!MW74="0"),"0 value","Value"))</f>
        <v>Value</v>
      </c>
      <c r="MX68" s="104" t="str">
        <f>IF(OR(ISBLANK(Table1a!MX74),Table1a!MX74=""),"Blank cell, reporting not mandatory",IF(OR(Table1a!MX74=0,Table1a!MX74="0"),"0 value","Value"))</f>
        <v>Value</v>
      </c>
      <c r="MY68" s="104" t="str">
        <f>IF(OR(ISBLANK(Table1a!MY74),Table1a!MY74=""),"Blank cell, reporting not mandatory",IF(OR(Table1a!MY74=0,Table1a!MY74="0"),"0 value","Value"))</f>
        <v>Value</v>
      </c>
      <c r="MZ68" s="104" t="str">
        <f>IF(OR(ISBLANK(Table1a!MZ74),Table1a!MZ74=""),"Blank cell, reporting not mandatory",IF(OR(Table1a!MZ74=0,Table1a!MZ74="0"),"0 value","Value"))</f>
        <v>Value</v>
      </c>
      <c r="NA68" s="104" t="str">
        <f>IF(OR(ISBLANK(Table1a!NA74),Table1a!NA74=""),"Blank cell, reporting not mandatory",IF(OR(Table1a!NA74=0,Table1a!NA74="0"),"0 value","Value"))</f>
        <v>Value</v>
      </c>
      <c r="NB68" s="86" t="str">
        <f>IF(OR(ISBLANK(Table1a!NB74),Table1a!NB74=""),IF(AND(ISNUMBER($C$12),NB$12 &lt;= $C$12), "Blank cell, reporting not mandatory", "Blank cell"),IF(OR(Table1a!NB74=0,Table1a!NB74="0"),"0 value","Value"))</f>
        <v>Value</v>
      </c>
      <c r="NC68" s="104" t="str">
        <f>IF(OR(ISBLANK(Table1a!NC74),Table1a!NC74=""),"Blank cell, reporting not mandatory",IF(OR(Table1a!NC74=0,Table1a!NC74="0"),"0 value","Value"))</f>
        <v>Value</v>
      </c>
      <c r="ND68" s="104" t="str">
        <f>IF(OR(ISBLANK(Table1a!ND74),Table1a!ND74=""),"Blank cell, reporting not mandatory",IF(OR(Table1a!ND74=0,Table1a!ND74="0"),"0 value","Value"))</f>
        <v>Value</v>
      </c>
      <c r="NE68" s="104" t="str">
        <f>IF(OR(ISBLANK(Table1a!NE74),Table1a!NE74=""),"Blank cell, reporting not mandatory",IF(OR(Table1a!NE74=0,Table1a!NE74="0"),"0 value","Value"))</f>
        <v>Value</v>
      </c>
      <c r="NF68" s="104" t="str">
        <f>IF(OR(ISBLANK(Table1a!NF74),Table1a!NF74=""),"Blank cell, reporting not mandatory",IF(OR(Table1a!NF74=0,Table1a!NF74="0"),"0 value","Value"))</f>
        <v>Value</v>
      </c>
      <c r="NG68" s="86" t="str">
        <f>IF(OR(ISBLANK(Table1a!NG74),Table1a!NG74=""),IF(AND(ISNUMBER($C$12),NG$12 &lt;= $C$12), "Blank cell, reporting not mandatory", "Blank cell"),IF(OR(Table1a!NG74=0,Table1a!NG74="0"),"0 value","Value"))</f>
        <v>Value</v>
      </c>
      <c r="NH68" s="104" t="str">
        <f>IF(OR(ISBLANK(Table1a!NH74),Table1a!NH74=""),"Blank cell, reporting not mandatory",IF(OR(Table1a!NH74=0,Table1a!NH74="0"),"0 value","Value"))</f>
        <v>Value</v>
      </c>
      <c r="NI68" s="104" t="str">
        <f>IF(OR(ISBLANK(Table1a!NI74),Table1a!NI74=""),"Blank cell, reporting not mandatory",IF(OR(Table1a!NI74=0,Table1a!NI74="0"),"0 value","Value"))</f>
        <v>Value</v>
      </c>
      <c r="NJ68" s="104" t="str">
        <f>IF(OR(ISBLANK(Table1a!NJ74),Table1a!NJ74=""),"Blank cell, reporting not mandatory",IF(OR(Table1a!NJ74=0,Table1a!NJ74="0"),"0 value","Value"))</f>
        <v>Value</v>
      </c>
      <c r="NK68" s="104" t="str">
        <f>IF(OR(ISBLANK(Table1a!NK74),Table1a!NK74=""),"Blank cell, reporting not mandatory",IF(OR(Table1a!NK74=0,Table1a!NK74="0"),"0 value","Value"))</f>
        <v>Value</v>
      </c>
      <c r="NL68" s="86" t="str">
        <f>IF(OR(ISBLANK(Table1a!NL74),Table1a!NL74=""),IF(AND(ISNUMBER($C$12),NL$12 &lt;= $C$12), "Blank cell, reporting not mandatory", "Blank cell"),IF(OR(Table1a!NL74=0,Table1a!NL74="0"),"0 value","Value"))</f>
        <v>Value</v>
      </c>
    </row>
    <row r="69" spans="1:376" outlineLevel="1">
      <c r="A69" s="38" t="s">
        <v>340</v>
      </c>
      <c r="B69" s="79" t="s">
        <v>7</v>
      </c>
      <c r="C69" s="132"/>
      <c r="D69" s="133"/>
      <c r="E69" s="133"/>
      <c r="F69" s="132"/>
      <c r="G69" s="133"/>
      <c r="H69" s="133"/>
      <c r="I69" s="133"/>
      <c r="J69" s="133"/>
      <c r="K69" s="132"/>
      <c r="L69" s="133"/>
      <c r="M69" s="133"/>
      <c r="N69" s="133"/>
      <c r="O69" s="133"/>
      <c r="P69" s="132"/>
      <c r="Q69" s="133"/>
      <c r="R69" s="133"/>
      <c r="S69" s="133"/>
      <c r="T69" s="133"/>
      <c r="U69" s="132"/>
      <c r="V69" s="133"/>
      <c r="W69" s="133"/>
      <c r="X69" s="133"/>
      <c r="Y69" s="133"/>
      <c r="Z69" s="132"/>
      <c r="AA69" s="133"/>
      <c r="AB69" s="133"/>
      <c r="AC69" s="133"/>
      <c r="AD69" s="133"/>
      <c r="AE69" s="132"/>
      <c r="AF69" s="133"/>
      <c r="AG69" s="133"/>
      <c r="AH69" s="133"/>
      <c r="AI69" s="133"/>
      <c r="AJ69" s="132"/>
      <c r="AK69" s="100" t="str">
        <f>IF(OR(ISBLANK(Table1a!AK75),Table1a!AK75=""),"Blank cell",IF(OR(Table1a!AK75=0,Table1a!AK75="0"),"0 value","Value"))</f>
        <v>Value</v>
      </c>
      <c r="AL69" s="104" t="str">
        <f>IF(OR(ISBLANK(Table1a!AL75),Table1a!AL75=""),"Blank cell, reporting not mandatory",IF(OR(Table1a!AL75=0,Table1a!AL75="0"),"0 value","Value"))</f>
        <v>Blank cell, reporting not mandatory</v>
      </c>
      <c r="AM69" s="104" t="str">
        <f>IF(OR(ISBLANK(Table1a!AM75),Table1a!AM75=""),"Blank cell, reporting not mandatory",IF(OR(Table1a!AM75=0,Table1a!AM75="0"),"0 value","Value"))</f>
        <v>Blank cell, reporting not mandatory</v>
      </c>
      <c r="AN69" s="86" t="str">
        <f>IF(OR(ISBLANK(Table1a!AN75),Table1a!AN75=""),IF(AND(ISNUMBER($C$12),AN$12 &lt;= $C$12), "Blank cell, reporting not mandatory", "Blank cell"),IF(OR(Table1a!AN75=0,Table1a!AN75="0"),"0 value","Value"))</f>
        <v>Blank cell, reporting not mandatory</v>
      </c>
      <c r="AO69" s="104" t="str">
        <f>IF(OR(ISBLANK(Table1a!AO75),Table1a!AO75=""),"Blank cell, reporting not mandatory",IF(OR(Table1a!AO75=0,Table1a!AO75="0"),"0 value","Value"))</f>
        <v>Blank cell, reporting not mandatory</v>
      </c>
      <c r="AP69" s="104" t="str">
        <f>IF(OR(ISBLANK(Table1a!AP75),Table1a!AP75=""),"Blank cell, reporting not mandatory",IF(OR(Table1a!AP75=0,Table1a!AP75="0"),"0 value","Value"))</f>
        <v>Blank cell, reporting not mandatory</v>
      </c>
      <c r="AQ69" s="104" t="str">
        <f>IF(OR(ISBLANK(Table1a!AQ75),Table1a!AQ75=""),"Blank cell, reporting not mandatory",IF(OR(Table1a!AQ75=0,Table1a!AQ75="0"),"0 value","Value"))</f>
        <v>Value</v>
      </c>
      <c r="AR69" s="104" t="str">
        <f>IF(OR(ISBLANK(Table1a!AR75),Table1a!AR75=""),"Blank cell, reporting not mandatory",IF(OR(Table1a!AR75=0,Table1a!AR75="0"),"0 value","Value"))</f>
        <v>Value</v>
      </c>
      <c r="AS69" s="86" t="str">
        <f>IF(OR(ISBLANK(Table1a!AS75),Table1a!AS75=""),IF(AND(ISNUMBER($C$12),AS$12 &lt;= $C$12), "Blank cell, reporting not mandatory", "Blank cell"),IF(OR(Table1a!AS75=0,Table1a!AS75="0"),"0 value","Value"))</f>
        <v>Value</v>
      </c>
      <c r="AT69" s="104" t="str">
        <f>IF(OR(ISBLANK(Table1a!AT75),Table1a!AT75=""),"Blank cell, reporting not mandatory",IF(OR(Table1a!AT75=0,Table1a!AT75="0"),"0 value","Value"))</f>
        <v>Value</v>
      </c>
      <c r="AU69" s="104" t="str">
        <f>IF(OR(ISBLANK(Table1a!AU75),Table1a!AU75=""),"Blank cell, reporting not mandatory",IF(OR(Table1a!AU75=0,Table1a!AU75="0"),"0 value","Value"))</f>
        <v>Value</v>
      </c>
      <c r="AV69" s="104" t="str">
        <f>IF(OR(ISBLANK(Table1a!AV75),Table1a!AV75=""),"Blank cell, reporting not mandatory",IF(OR(Table1a!AV75=0,Table1a!AV75="0"),"0 value","Value"))</f>
        <v>Value</v>
      </c>
      <c r="AW69" s="104" t="str">
        <f>IF(OR(ISBLANK(Table1a!AW75),Table1a!AW75=""),"Blank cell, reporting not mandatory",IF(OR(Table1a!AW75=0,Table1a!AW75="0"),"0 value","Value"))</f>
        <v>Value</v>
      </c>
      <c r="AX69" s="86" t="str">
        <f>IF(OR(ISBLANK(Table1a!AX75),Table1a!AX75=""),IF(AND(ISNUMBER($C$12),AX$12 &lt;= $C$12), "Blank cell, reporting not mandatory", "Blank cell"),IF(OR(Table1a!AX75=0,Table1a!AX75="0"),"0 value","Value"))</f>
        <v>Value</v>
      </c>
      <c r="AY69" s="104" t="str">
        <f>IF(OR(ISBLANK(Table1a!AY75),Table1a!AY75=""),"Blank cell, reporting not mandatory",IF(OR(Table1a!AY75=0,Table1a!AY75="0"),"0 value","Value"))</f>
        <v>Value</v>
      </c>
      <c r="AZ69" s="104" t="str">
        <f>IF(OR(ISBLANK(Table1a!AZ75),Table1a!AZ75=""),"Blank cell, reporting not mandatory",IF(OR(Table1a!AZ75=0,Table1a!AZ75="0"),"0 value","Value"))</f>
        <v>Value</v>
      </c>
      <c r="BA69" s="104" t="str">
        <f>IF(OR(ISBLANK(Table1a!BA75),Table1a!BA75=""),"Blank cell, reporting not mandatory",IF(OR(Table1a!BA75=0,Table1a!BA75="0"),"0 value","Value"))</f>
        <v>Value</v>
      </c>
      <c r="BB69" s="104" t="str">
        <f>IF(OR(ISBLANK(Table1a!BB75),Table1a!BB75=""),"Blank cell, reporting not mandatory",IF(OR(Table1a!BB75=0,Table1a!BB75="0"),"0 value","Value"))</f>
        <v>Value</v>
      </c>
      <c r="BC69" s="86" t="str">
        <f>IF(OR(ISBLANK(Table1a!BC75),Table1a!BC75=""),IF(AND(ISNUMBER($C$12),BC$12 &lt;= $C$12), "Blank cell, reporting not mandatory", "Blank cell"),IF(OR(Table1a!BC75=0,Table1a!BC75="0"),"0 value","Value"))</f>
        <v>Value</v>
      </c>
      <c r="BD69" s="104" t="str">
        <f>IF(OR(ISBLANK(Table1a!BD75),Table1a!BD75=""),"Blank cell, reporting not mandatory",IF(OR(Table1a!BD75=0,Table1a!BD75="0"),"0 value","Value"))</f>
        <v>Value</v>
      </c>
      <c r="BE69" s="104" t="str">
        <f>IF(OR(ISBLANK(Table1a!BE75),Table1a!BE75=""),"Blank cell, reporting not mandatory",IF(OR(Table1a!BE75=0,Table1a!BE75="0"),"0 value","Value"))</f>
        <v>Value</v>
      </c>
      <c r="BF69" s="104" t="str">
        <f>IF(OR(ISBLANK(Table1a!BF75),Table1a!BF75=""),"Blank cell, reporting not mandatory",IF(OR(Table1a!BF75=0,Table1a!BF75="0"),"0 value","Value"))</f>
        <v>Value</v>
      </c>
      <c r="BG69" s="104" t="str">
        <f>IF(OR(ISBLANK(Table1a!BG75),Table1a!BG75=""),"Blank cell, reporting not mandatory",IF(OR(Table1a!BG75=0,Table1a!BG75="0"),"0 value","Value"))</f>
        <v>Value</v>
      </c>
      <c r="BH69" s="86" t="str">
        <f>IF(OR(ISBLANK(Table1a!BH75),Table1a!BH75=""),IF(AND(ISNUMBER($C$12),BH$12 &lt;= $C$12), "Blank cell, reporting not mandatory", "Blank cell"),IF(OR(Table1a!BH75=0,Table1a!BH75="0"),"0 value","Value"))</f>
        <v>Value</v>
      </c>
      <c r="BI69" s="104" t="str">
        <f>IF(OR(ISBLANK(Table1a!BI75),Table1a!BI75=""),"Blank cell, reporting not mandatory",IF(OR(Table1a!BI75=0,Table1a!BI75="0"),"0 value","Value"))</f>
        <v>Value</v>
      </c>
      <c r="BJ69" s="104" t="str">
        <f>IF(OR(ISBLANK(Table1a!BJ75),Table1a!BJ75=""),"Blank cell, reporting not mandatory",IF(OR(Table1a!BJ75=0,Table1a!BJ75="0"),"0 value","Value"))</f>
        <v>Value</v>
      </c>
      <c r="BK69" s="104" t="str">
        <f>IF(OR(ISBLANK(Table1a!BK75),Table1a!BK75=""),"Blank cell, reporting not mandatory",IF(OR(Table1a!BK75=0,Table1a!BK75="0"),"0 value","Value"))</f>
        <v>Value</v>
      </c>
      <c r="BL69" s="104" t="str">
        <f>IF(OR(ISBLANK(Table1a!BL75),Table1a!BL75=""),"Blank cell, reporting not mandatory",IF(OR(Table1a!BL75=0,Table1a!BL75="0"),"0 value","Value"))</f>
        <v>Value</v>
      </c>
      <c r="BM69" s="86" t="str">
        <f>IF(OR(ISBLANK(Table1a!BM75),Table1a!BM75=""),IF(AND(ISNUMBER($C$12),BM$12 &lt;= $C$12), "Blank cell, reporting not mandatory", "Blank cell"),IF(OR(Table1a!BM75=0,Table1a!BM75="0"),"0 value","Value"))</f>
        <v>Value</v>
      </c>
      <c r="BN69" s="104" t="str">
        <f>IF(OR(ISBLANK(Table1a!BN75),Table1a!BN75=""),"Blank cell, reporting not mandatory",IF(OR(Table1a!BN75=0,Table1a!BN75="0"),"0 value","Value"))</f>
        <v>Value</v>
      </c>
      <c r="BO69" s="104" t="str">
        <f>IF(OR(ISBLANK(Table1a!BO75),Table1a!BO75=""),"Blank cell, reporting not mandatory",IF(OR(Table1a!BO75=0,Table1a!BO75="0"),"0 value","Value"))</f>
        <v>Value</v>
      </c>
      <c r="BP69" s="104" t="str">
        <f>IF(OR(ISBLANK(Table1a!BP75),Table1a!BP75=""),"Blank cell, reporting not mandatory",IF(OR(Table1a!BP75=0,Table1a!BP75="0"),"0 value","Value"))</f>
        <v>Value</v>
      </c>
      <c r="BQ69" s="104" t="str">
        <f>IF(OR(ISBLANK(Table1a!BQ75),Table1a!BQ75=""),"Blank cell, reporting not mandatory",IF(OR(Table1a!BQ75=0,Table1a!BQ75="0"),"0 value","Value"))</f>
        <v>Value</v>
      </c>
      <c r="BR69" s="86" t="str">
        <f>IF(OR(ISBLANK(Table1a!BR75),Table1a!BR75=""),IF(AND(ISNUMBER($C$12),BR$12 &lt;= $C$12), "Blank cell, reporting not mandatory", "Blank cell"),IF(OR(Table1a!BR75=0,Table1a!BR75="0"),"0 value","Value"))</f>
        <v>Value</v>
      </c>
      <c r="BS69" s="133"/>
      <c r="BT69" s="133"/>
      <c r="BU69" s="133"/>
      <c r="BV69" s="133"/>
      <c r="BW69" s="133"/>
      <c r="BX69" s="133"/>
      <c r="BY69" s="133"/>
      <c r="BZ69" s="133"/>
      <c r="CA69" s="133"/>
      <c r="CB69" s="133"/>
      <c r="CC69" s="133"/>
      <c r="CD69" s="133"/>
      <c r="CE69" s="133"/>
      <c r="CF69" s="133"/>
      <c r="CG69" s="133"/>
      <c r="CH69" s="133"/>
      <c r="CI69" s="133"/>
      <c r="CJ69" s="133"/>
      <c r="CK69" s="133"/>
      <c r="CL69" s="133"/>
      <c r="CM69" s="133"/>
      <c r="CN69" s="133"/>
      <c r="CO69" s="133"/>
      <c r="CP69" s="133"/>
      <c r="CQ69" s="133"/>
      <c r="CR69" s="133"/>
      <c r="CS69" s="133"/>
      <c r="CT69" s="133"/>
      <c r="CU69" s="133"/>
      <c r="CV69" s="133"/>
      <c r="CW69" s="133"/>
      <c r="CX69" s="133"/>
      <c r="CY69" s="133"/>
      <c r="CZ69" s="133"/>
      <c r="DA69" s="133"/>
      <c r="DB69" s="133"/>
      <c r="DC69" s="133"/>
      <c r="DD69" s="133"/>
      <c r="DE69" s="133"/>
      <c r="DF69" s="133"/>
      <c r="DG69" s="133"/>
      <c r="DH69" s="133"/>
      <c r="DI69" s="133"/>
      <c r="DJ69" s="133"/>
      <c r="DK69" s="133"/>
      <c r="DL69" s="133"/>
      <c r="DM69" s="133"/>
      <c r="DN69" s="132"/>
      <c r="DO69" s="133"/>
      <c r="DP69" s="133"/>
      <c r="DQ69" s="133"/>
      <c r="DR69" s="133"/>
      <c r="DS69" s="132"/>
      <c r="DT69" s="133"/>
      <c r="DU69" s="133"/>
      <c r="DV69" s="133"/>
      <c r="DW69" s="133"/>
      <c r="DX69" s="132"/>
      <c r="DY69" s="133"/>
      <c r="DZ69" s="133"/>
      <c r="EA69" s="133"/>
      <c r="EB69" s="133"/>
      <c r="EC69" s="132"/>
      <c r="ED69" s="133"/>
      <c r="EE69" s="133"/>
      <c r="EF69" s="133"/>
      <c r="EG69" s="133"/>
      <c r="EH69" s="132"/>
      <c r="EI69" s="132"/>
      <c r="EJ69" s="133"/>
      <c r="EK69" s="133"/>
      <c r="EL69" s="132"/>
      <c r="EM69" s="133"/>
      <c r="EN69" s="133"/>
      <c r="EO69" s="133"/>
      <c r="EP69" s="133"/>
      <c r="EQ69" s="132"/>
      <c r="ER69" s="133"/>
      <c r="ES69" s="133"/>
      <c r="ET69" s="133"/>
      <c r="EU69" s="133"/>
      <c r="EV69" s="132"/>
      <c r="EW69" s="133"/>
      <c r="EX69" s="133"/>
      <c r="EY69" s="133"/>
      <c r="EZ69" s="133"/>
      <c r="FA69" s="132"/>
      <c r="FB69" s="133"/>
      <c r="FC69" s="133"/>
      <c r="FD69" s="133"/>
      <c r="FE69" s="133"/>
      <c r="FF69" s="132"/>
      <c r="FG69" s="133"/>
      <c r="FH69" s="133"/>
      <c r="FI69" s="133"/>
      <c r="FJ69" s="133"/>
      <c r="FK69" s="132"/>
      <c r="FL69" s="133"/>
      <c r="FM69" s="133"/>
      <c r="FN69" s="133"/>
      <c r="FO69" s="133"/>
      <c r="FP69" s="132"/>
      <c r="FQ69" s="132"/>
      <c r="FR69" s="133"/>
      <c r="FS69" s="133"/>
      <c r="FT69" s="132"/>
      <c r="FU69" s="133"/>
      <c r="FV69" s="133"/>
      <c r="FW69" s="133"/>
      <c r="FX69" s="133"/>
      <c r="FY69" s="132"/>
      <c r="FZ69" s="133"/>
      <c r="GA69" s="133"/>
      <c r="GB69" s="133"/>
      <c r="GC69" s="133"/>
      <c r="GD69" s="132"/>
      <c r="GE69" s="133"/>
      <c r="GF69" s="133"/>
      <c r="GG69" s="133"/>
      <c r="GH69" s="133"/>
      <c r="GI69" s="132"/>
      <c r="GJ69" s="133"/>
      <c r="GK69" s="133"/>
      <c r="GL69" s="133"/>
      <c r="GM69" s="133"/>
      <c r="GN69" s="132"/>
      <c r="GO69" s="133"/>
      <c r="GP69" s="133"/>
      <c r="GQ69" s="133"/>
      <c r="GR69" s="133"/>
      <c r="GS69" s="132"/>
      <c r="GT69" s="133"/>
      <c r="GU69" s="133"/>
      <c r="GV69" s="133"/>
      <c r="GW69" s="133"/>
      <c r="GX69" s="132"/>
      <c r="GY69" s="132"/>
      <c r="GZ69" s="133"/>
      <c r="HA69" s="133"/>
      <c r="HB69" s="132"/>
      <c r="HC69" s="133"/>
      <c r="HD69" s="133"/>
      <c r="HE69" s="133"/>
      <c r="HF69" s="133"/>
      <c r="HG69" s="132"/>
      <c r="HH69" s="133"/>
      <c r="HI69" s="133"/>
      <c r="HJ69" s="133"/>
      <c r="HK69" s="133"/>
      <c r="HL69" s="132"/>
      <c r="HM69" s="133"/>
      <c r="HN69" s="133"/>
      <c r="HO69" s="133"/>
      <c r="HP69" s="133"/>
      <c r="HQ69" s="132"/>
      <c r="HR69" s="133"/>
      <c r="HS69" s="133"/>
      <c r="HT69" s="133"/>
      <c r="HU69" s="133"/>
      <c r="HV69" s="132"/>
      <c r="HW69" s="133"/>
      <c r="HX69" s="133"/>
      <c r="HY69" s="133"/>
      <c r="HZ69" s="133"/>
      <c r="IA69" s="132"/>
      <c r="IB69" s="133"/>
      <c r="IC69" s="133"/>
      <c r="ID69" s="133"/>
      <c r="IE69" s="133"/>
      <c r="IF69" s="132"/>
      <c r="IG69" s="132"/>
      <c r="IH69" s="133"/>
      <c r="II69" s="133"/>
      <c r="IJ69" s="132"/>
      <c r="IK69" s="133"/>
      <c r="IL69" s="133"/>
      <c r="IM69" s="133"/>
      <c r="IN69" s="133"/>
      <c r="IO69" s="132"/>
      <c r="IP69" s="133"/>
      <c r="IQ69" s="133"/>
      <c r="IR69" s="133"/>
      <c r="IS69" s="133"/>
      <c r="IT69" s="132"/>
      <c r="IU69" s="133"/>
      <c r="IV69" s="133"/>
      <c r="IW69" s="133"/>
      <c r="IX69" s="133"/>
      <c r="IY69" s="132"/>
      <c r="IZ69" s="133"/>
      <c r="JA69" s="133"/>
      <c r="JB69" s="133"/>
      <c r="JC69" s="133"/>
      <c r="JD69" s="132"/>
      <c r="JE69" s="133"/>
      <c r="JF69" s="133"/>
      <c r="JG69" s="133"/>
      <c r="JH69" s="133"/>
      <c r="JI69" s="132"/>
      <c r="JJ69" s="133"/>
      <c r="JK69" s="133"/>
      <c r="JL69" s="133"/>
      <c r="JM69" s="133"/>
      <c r="JN69" s="132"/>
      <c r="JO69" s="80" t="str">
        <f>IF(OR(ISBLANK(Table1a!JO75),Table1a!JO75=""),"Blank cell",IF(OR(Table1a!JO75=0,Table1a!JO75="0"),"0 value","Value"))</f>
        <v>Value</v>
      </c>
      <c r="JP69" s="104" t="str">
        <f>IF(OR(ISBLANK(Table1a!JP75),Table1a!JP75=""),"Blank cell, reporting not mandatory",IF(OR(Table1a!JP75=0,Table1a!JP75="0"),"0 value","Value"))</f>
        <v>Blank cell, reporting not mandatory</v>
      </c>
      <c r="JQ69" s="104" t="str">
        <f>IF(OR(ISBLANK(Table1a!JQ75),Table1a!JQ75=""),"Blank cell, reporting not mandatory",IF(OR(Table1a!JQ75=0,Table1a!JQ75="0"),"0 value","Value"))</f>
        <v>Blank cell, reporting not mandatory</v>
      </c>
      <c r="JR69" s="86" t="str">
        <f>IF(OR(ISBLANK(Table1a!JR75),Table1a!JR75=""),IF(AND(ISNUMBER($C$12),JR$12 &lt;= $C$12), "Blank cell, reporting not mandatory", "Blank cell"),IF(OR(Table1a!JR75=0,Table1a!JR75="0"),"0 value","Value"))</f>
        <v>Blank cell, reporting not mandatory</v>
      </c>
      <c r="JS69" s="104" t="str">
        <f>IF(OR(ISBLANK(Table1a!JS75),Table1a!JS75=""),"Blank cell, reporting not mandatory",IF(OR(Table1a!JS75=0,Table1a!JS75="0"),"0 value","Value"))</f>
        <v>Blank cell, reporting not mandatory</v>
      </c>
      <c r="JT69" s="104" t="str">
        <f>IF(OR(ISBLANK(Table1a!JT75),Table1a!JT75=""),"Blank cell, reporting not mandatory",IF(OR(Table1a!JT75=0,Table1a!JT75="0"),"0 value","Value"))</f>
        <v>Blank cell, reporting not mandatory</v>
      </c>
      <c r="JU69" s="104" t="str">
        <f>IF(OR(ISBLANK(Table1a!JU75),Table1a!JU75=""),"Blank cell, reporting not mandatory",IF(OR(Table1a!JU75=0,Table1a!JU75="0"),"0 value","Value"))</f>
        <v>Value</v>
      </c>
      <c r="JV69" s="104" t="str">
        <f>IF(OR(ISBLANK(Table1a!JV75),Table1a!JV75=""),"Blank cell, reporting not mandatory",IF(OR(Table1a!JV75=0,Table1a!JV75="0"),"0 value","Value"))</f>
        <v>Value</v>
      </c>
      <c r="JW69" s="86" t="str">
        <f>IF(OR(ISBLANK(Table1a!JW75),Table1a!JW75=""),IF(AND(ISNUMBER($C$12),JW$12 &lt;= $C$12), "Blank cell, reporting not mandatory", "Blank cell"),IF(OR(Table1a!JW75=0,Table1a!JW75="0"),"0 value","Value"))</f>
        <v>Value</v>
      </c>
      <c r="JX69" s="104" t="str">
        <f>IF(OR(ISBLANK(Table1a!JX75),Table1a!JX75=""),"Blank cell, reporting not mandatory",IF(OR(Table1a!JX75=0,Table1a!JX75="0"),"0 value","Value"))</f>
        <v>Value</v>
      </c>
      <c r="JY69" s="104" t="str">
        <f>IF(OR(ISBLANK(Table1a!JY75),Table1a!JY75=""),"Blank cell, reporting not mandatory",IF(OR(Table1a!JY75=0,Table1a!JY75="0"),"0 value","Value"))</f>
        <v>Value</v>
      </c>
      <c r="JZ69" s="104" t="str">
        <f>IF(OR(ISBLANK(Table1a!JZ75),Table1a!JZ75=""),"Blank cell, reporting not mandatory",IF(OR(Table1a!JZ75=0,Table1a!JZ75="0"),"0 value","Value"))</f>
        <v>Value</v>
      </c>
      <c r="KA69" s="104" t="str">
        <f>IF(OR(ISBLANK(Table1a!KA75),Table1a!KA75=""),"Blank cell, reporting not mandatory",IF(OR(Table1a!KA75=0,Table1a!KA75="0"),"0 value","Value"))</f>
        <v>Value</v>
      </c>
      <c r="KB69" s="86" t="str">
        <f>IF(OR(ISBLANK(Table1a!KB75),Table1a!KB75=""),IF(AND(ISNUMBER($C$12),KB$12 &lt;= $C$12), "Blank cell, reporting not mandatory", "Blank cell"),IF(OR(Table1a!KB75=0,Table1a!KB75="0"),"0 value","Value"))</f>
        <v>Value</v>
      </c>
      <c r="KC69" s="104" t="str">
        <f>IF(OR(ISBLANK(Table1a!KC75),Table1a!KC75=""),"Blank cell, reporting not mandatory",IF(OR(Table1a!KC75=0,Table1a!KC75="0"),"0 value","Value"))</f>
        <v>Value</v>
      </c>
      <c r="KD69" s="104" t="str">
        <f>IF(OR(ISBLANK(Table1a!KD75),Table1a!KD75=""),"Blank cell, reporting not mandatory",IF(OR(Table1a!KD75=0,Table1a!KD75="0"),"0 value","Value"))</f>
        <v>Value</v>
      </c>
      <c r="KE69" s="104" t="str">
        <f>IF(OR(ISBLANK(Table1a!KE75),Table1a!KE75=""),"Blank cell, reporting not mandatory",IF(OR(Table1a!KE75=0,Table1a!KE75="0"),"0 value","Value"))</f>
        <v>Value</v>
      </c>
      <c r="KF69" s="104" t="str">
        <f>IF(OR(ISBLANK(Table1a!KF75),Table1a!KF75=""),"Blank cell, reporting not mandatory",IF(OR(Table1a!KF75=0,Table1a!KF75="0"),"0 value","Value"))</f>
        <v>Value</v>
      </c>
      <c r="KG69" s="86" t="str">
        <f>IF(OR(ISBLANK(Table1a!KG75),Table1a!KG75=""),IF(AND(ISNUMBER($C$12),KG$12 &lt;= $C$12), "Blank cell, reporting not mandatory", "Blank cell"),IF(OR(Table1a!KG75=0,Table1a!KG75="0"),"0 value","Value"))</f>
        <v>Value</v>
      </c>
      <c r="KH69" s="104" t="str">
        <f>IF(OR(ISBLANK(Table1a!KH75),Table1a!KH75=""),"Blank cell, reporting not mandatory",IF(OR(Table1a!KH75=0,Table1a!KH75="0"),"0 value","Value"))</f>
        <v>Value</v>
      </c>
      <c r="KI69" s="104" t="str">
        <f>IF(OR(ISBLANK(Table1a!KI75),Table1a!KI75=""),"Blank cell, reporting not mandatory",IF(OR(Table1a!KI75=0,Table1a!KI75="0"),"0 value","Value"))</f>
        <v>Value</v>
      </c>
      <c r="KJ69" s="104" t="str">
        <f>IF(OR(ISBLANK(Table1a!KJ75),Table1a!KJ75=""),"Blank cell, reporting not mandatory",IF(OR(Table1a!KJ75=0,Table1a!KJ75="0"),"0 value","Value"))</f>
        <v>Value</v>
      </c>
      <c r="KK69" s="104" t="str">
        <f>IF(OR(ISBLANK(Table1a!KK75),Table1a!KK75=""),"Blank cell, reporting not mandatory",IF(OR(Table1a!KK75=0,Table1a!KK75="0"),"0 value","Value"))</f>
        <v>Value</v>
      </c>
      <c r="KL69" s="86" t="str">
        <f>IF(OR(ISBLANK(Table1a!KL75),Table1a!KL75=""),IF(AND(ISNUMBER($C$12),KL$12 &lt;= $C$12), "Blank cell, reporting not mandatory", "Blank cell"),IF(OR(Table1a!KL75=0,Table1a!KL75="0"),"0 value","Value"))</f>
        <v>Value</v>
      </c>
      <c r="KM69" s="104" t="str">
        <f>IF(OR(ISBLANK(Table1a!KM75),Table1a!KM75=""),"Blank cell, reporting not mandatory",IF(OR(Table1a!KM75=0,Table1a!KM75="0"),"0 value","Value"))</f>
        <v>Value</v>
      </c>
      <c r="KN69" s="104" t="str">
        <f>IF(OR(ISBLANK(Table1a!KN75),Table1a!KN75=""),"Blank cell, reporting not mandatory",IF(OR(Table1a!KN75=0,Table1a!KN75="0"),"0 value","Value"))</f>
        <v>Value</v>
      </c>
      <c r="KO69" s="104" t="str">
        <f>IF(OR(ISBLANK(Table1a!KO75),Table1a!KO75=""),"Blank cell, reporting not mandatory",IF(OR(Table1a!KO75=0,Table1a!KO75="0"),"0 value","Value"))</f>
        <v>Value</v>
      </c>
      <c r="KP69" s="104" t="str">
        <f>IF(OR(ISBLANK(Table1a!KP75),Table1a!KP75=""),"Blank cell, reporting not mandatory",IF(OR(Table1a!KP75=0,Table1a!KP75="0"),"0 value","Value"))</f>
        <v>Value</v>
      </c>
      <c r="KQ69" s="86" t="str">
        <f>IF(OR(ISBLANK(Table1a!KQ75),Table1a!KQ75=""),IF(AND(ISNUMBER($C$12),KQ$12 &lt;= $C$12), "Blank cell, reporting not mandatory", "Blank cell"),IF(OR(Table1a!KQ75=0,Table1a!KQ75="0"),"0 value","Value"))</f>
        <v>Value</v>
      </c>
      <c r="KR69" s="104" t="str">
        <f>IF(OR(ISBLANK(Table1a!KR75),Table1a!KR75=""),"Blank cell, reporting not mandatory",IF(OR(Table1a!KR75=0,Table1a!KR75="0"),"0 value","Value"))</f>
        <v>Value</v>
      </c>
      <c r="KS69" s="104" t="str">
        <f>IF(OR(ISBLANK(Table1a!KS75),Table1a!KS75=""),"Blank cell, reporting not mandatory",IF(OR(Table1a!KS75=0,Table1a!KS75="0"),"0 value","Value"))</f>
        <v>Value</v>
      </c>
      <c r="KT69" s="104" t="str">
        <f>IF(OR(ISBLANK(Table1a!KT75),Table1a!KT75=""),"Blank cell, reporting not mandatory",IF(OR(Table1a!KT75=0,Table1a!KT75="0"),"0 value","Value"))</f>
        <v>Value</v>
      </c>
      <c r="KU69" s="104" t="str">
        <f>IF(OR(ISBLANK(Table1a!KU75),Table1a!KU75=""),"Blank cell, reporting not mandatory",IF(OR(Table1a!KU75=0,Table1a!KU75="0"),"0 value","Value"))</f>
        <v>Value</v>
      </c>
      <c r="KV69" s="86" t="str">
        <f>IF(OR(ISBLANK(Table1a!KV75),Table1a!KV75=""),IF(AND(ISNUMBER($C$12),KV$12 &lt;= $C$12), "Blank cell, reporting not mandatory", "Blank cell"),IF(OR(Table1a!KV75=0,Table1a!KV75="0"),"0 value","Value"))</f>
        <v>Value</v>
      </c>
      <c r="KW69" s="132"/>
      <c r="KX69" s="132"/>
      <c r="KY69" s="132"/>
      <c r="KZ69" s="132"/>
      <c r="LA69" s="132"/>
      <c r="LB69" s="132"/>
      <c r="LC69" s="132"/>
      <c r="LD69" s="132"/>
      <c r="LE69" s="132"/>
      <c r="LF69" s="132"/>
      <c r="LG69" s="132"/>
      <c r="LH69" s="132"/>
      <c r="LI69" s="132"/>
      <c r="LJ69" s="132"/>
      <c r="LK69" s="132"/>
      <c r="LL69" s="132"/>
      <c r="LM69" s="132"/>
      <c r="LN69" s="132"/>
      <c r="LO69" s="132"/>
      <c r="LP69" s="132"/>
      <c r="LQ69" s="132"/>
      <c r="LR69" s="132"/>
      <c r="LS69" s="132"/>
      <c r="LT69" s="132"/>
      <c r="LU69" s="132"/>
      <c r="LV69" s="132"/>
      <c r="LW69" s="132"/>
      <c r="LX69" s="132"/>
      <c r="LY69" s="132"/>
      <c r="LZ69" s="132"/>
      <c r="MA69" s="132"/>
      <c r="MB69" s="132"/>
      <c r="MC69" s="132"/>
      <c r="MD69" s="132"/>
      <c r="ME69" s="100" t="str">
        <f>IF(OR(ISBLANK(Table1a!ME75),Table1a!ME75=""),"Blank cell",IF(OR(Table1a!ME75=0,Table1a!ME75="0"),"0 value","Value"))</f>
        <v>Value</v>
      </c>
      <c r="MF69" s="104" t="str">
        <f>IF(OR(ISBLANK(Table1a!MF75),Table1a!MF75=""),"Blank cell, reporting not mandatory",IF(OR(Table1a!MF75=0,Table1a!MF75="0"),"0 value","Value"))</f>
        <v>Blank cell, reporting not mandatory</v>
      </c>
      <c r="MG69" s="104" t="str">
        <f>IF(OR(ISBLANK(Table1a!MG75),Table1a!MG75=""),"Blank cell, reporting not mandatory",IF(OR(Table1a!MG75=0,Table1a!MG75="0"),"0 value","Value"))</f>
        <v>Blank cell, reporting not mandatory</v>
      </c>
      <c r="MH69" s="86" t="str">
        <f>IF(OR(ISBLANK(Table1a!MH75),Table1a!MH75=""),IF(AND(ISNUMBER($C$12),MH$12 &lt;= $C$12), "Blank cell, reporting not mandatory", "Blank cell"),IF(OR(Table1a!MH75=0,Table1a!MH75="0"),"0 value","Value"))</f>
        <v>Blank cell, reporting not mandatory</v>
      </c>
      <c r="MI69" s="104" t="str">
        <f>IF(OR(ISBLANK(Table1a!MI75),Table1a!MI75=""),"Blank cell, reporting not mandatory",IF(OR(Table1a!MI75=0,Table1a!MI75="0"),"0 value","Value"))</f>
        <v>Blank cell, reporting not mandatory</v>
      </c>
      <c r="MJ69" s="104" t="str">
        <f>IF(OR(ISBLANK(Table1a!MJ75),Table1a!MJ75=""),"Blank cell, reporting not mandatory",IF(OR(Table1a!MJ75=0,Table1a!MJ75="0"),"0 value","Value"))</f>
        <v>Blank cell, reporting not mandatory</v>
      </c>
      <c r="MK69" s="104" t="str">
        <f>IF(OR(ISBLANK(Table1a!MK75),Table1a!MK75=""),"Blank cell, reporting not mandatory",IF(OR(Table1a!MK75=0,Table1a!MK75="0"),"0 value","Value"))</f>
        <v>Value</v>
      </c>
      <c r="ML69" s="104" t="str">
        <f>IF(OR(ISBLANK(Table1a!ML75),Table1a!ML75=""),"Blank cell, reporting not mandatory",IF(OR(Table1a!ML75=0,Table1a!ML75="0"),"0 value","Value"))</f>
        <v>Value</v>
      </c>
      <c r="MM69" s="86" t="str">
        <f>IF(OR(ISBLANK(Table1a!MM75),Table1a!MM75=""),IF(AND(ISNUMBER($C$12),MM$12 &lt;= $C$12), "Blank cell, reporting not mandatory", "Blank cell"),IF(OR(Table1a!MM75=0,Table1a!MM75="0"),"0 value","Value"))</f>
        <v>Value</v>
      </c>
      <c r="MN69" s="104" t="str">
        <f>IF(OR(ISBLANK(Table1a!MN75),Table1a!MN75=""),"Blank cell, reporting not mandatory",IF(OR(Table1a!MN75=0,Table1a!MN75="0"),"0 value","Value"))</f>
        <v>Value</v>
      </c>
      <c r="MO69" s="104" t="str">
        <f>IF(OR(ISBLANK(Table1a!MO75),Table1a!MO75=""),"Blank cell, reporting not mandatory",IF(OR(Table1a!MO75=0,Table1a!MO75="0"),"0 value","Value"))</f>
        <v>Value</v>
      </c>
      <c r="MP69" s="104" t="str">
        <f>IF(OR(ISBLANK(Table1a!MP75),Table1a!MP75=""),"Blank cell, reporting not mandatory",IF(OR(Table1a!MP75=0,Table1a!MP75="0"),"0 value","Value"))</f>
        <v>Value</v>
      </c>
      <c r="MQ69" s="104" t="str">
        <f>IF(OR(ISBLANK(Table1a!MQ75),Table1a!MQ75=""),"Blank cell, reporting not mandatory",IF(OR(Table1a!MQ75=0,Table1a!MQ75="0"),"0 value","Value"))</f>
        <v>Value</v>
      </c>
      <c r="MR69" s="86" t="str">
        <f>IF(OR(ISBLANK(Table1a!MR75),Table1a!MR75=""),IF(AND(ISNUMBER($C$12),MR$12 &lt;= $C$12), "Blank cell, reporting not mandatory", "Blank cell"),IF(OR(Table1a!MR75=0,Table1a!MR75="0"),"0 value","Value"))</f>
        <v>Value</v>
      </c>
      <c r="MS69" s="104" t="str">
        <f>IF(OR(ISBLANK(Table1a!MS75),Table1a!MS75=""),"Blank cell, reporting not mandatory",IF(OR(Table1a!MS75=0,Table1a!MS75="0"),"0 value","Value"))</f>
        <v>Value</v>
      </c>
      <c r="MT69" s="104" t="str">
        <f>IF(OR(ISBLANK(Table1a!MT75),Table1a!MT75=""),"Blank cell, reporting not mandatory",IF(OR(Table1a!MT75=0,Table1a!MT75="0"),"0 value","Value"))</f>
        <v>Value</v>
      </c>
      <c r="MU69" s="104" t="str">
        <f>IF(OR(ISBLANK(Table1a!MU75),Table1a!MU75=""),"Blank cell, reporting not mandatory",IF(OR(Table1a!MU75=0,Table1a!MU75="0"),"0 value","Value"))</f>
        <v>Value</v>
      </c>
      <c r="MV69" s="104" t="str">
        <f>IF(OR(ISBLANK(Table1a!MV75),Table1a!MV75=""),"Blank cell, reporting not mandatory",IF(OR(Table1a!MV75=0,Table1a!MV75="0"),"0 value","Value"))</f>
        <v>Value</v>
      </c>
      <c r="MW69" s="86" t="str">
        <f>IF(OR(ISBLANK(Table1a!MW75),Table1a!MW75=""),IF(AND(ISNUMBER($C$12),MW$12 &lt;= $C$12), "Blank cell, reporting not mandatory", "Blank cell"),IF(OR(Table1a!MW75=0,Table1a!MW75="0"),"0 value","Value"))</f>
        <v>Value</v>
      </c>
      <c r="MX69" s="104" t="str">
        <f>IF(OR(ISBLANK(Table1a!MX75),Table1a!MX75=""),"Blank cell, reporting not mandatory",IF(OR(Table1a!MX75=0,Table1a!MX75="0"),"0 value","Value"))</f>
        <v>Value</v>
      </c>
      <c r="MY69" s="104" t="str">
        <f>IF(OR(ISBLANK(Table1a!MY75),Table1a!MY75=""),"Blank cell, reporting not mandatory",IF(OR(Table1a!MY75=0,Table1a!MY75="0"),"0 value","Value"))</f>
        <v>Value</v>
      </c>
      <c r="MZ69" s="104" t="str">
        <f>IF(OR(ISBLANK(Table1a!MZ75),Table1a!MZ75=""),"Blank cell, reporting not mandatory",IF(OR(Table1a!MZ75=0,Table1a!MZ75="0"),"0 value","Value"))</f>
        <v>Value</v>
      </c>
      <c r="NA69" s="104" t="str">
        <f>IF(OR(ISBLANK(Table1a!NA75),Table1a!NA75=""),"Blank cell, reporting not mandatory",IF(OR(Table1a!NA75=0,Table1a!NA75="0"),"0 value","Value"))</f>
        <v>Value</v>
      </c>
      <c r="NB69" s="86" t="str">
        <f>IF(OR(ISBLANK(Table1a!NB75),Table1a!NB75=""),IF(AND(ISNUMBER($C$12),NB$12 &lt;= $C$12), "Blank cell, reporting not mandatory", "Blank cell"),IF(OR(Table1a!NB75=0,Table1a!NB75="0"),"0 value","Value"))</f>
        <v>Value</v>
      </c>
      <c r="NC69" s="104" t="str">
        <f>IF(OR(ISBLANK(Table1a!NC75),Table1a!NC75=""),"Blank cell, reporting not mandatory",IF(OR(Table1a!NC75=0,Table1a!NC75="0"),"0 value","Value"))</f>
        <v>Value</v>
      </c>
      <c r="ND69" s="104" t="str">
        <f>IF(OR(ISBLANK(Table1a!ND75),Table1a!ND75=""),"Blank cell, reporting not mandatory",IF(OR(Table1a!ND75=0,Table1a!ND75="0"),"0 value","Value"))</f>
        <v>Value</v>
      </c>
      <c r="NE69" s="104" t="str">
        <f>IF(OR(ISBLANK(Table1a!NE75),Table1a!NE75=""),"Blank cell, reporting not mandatory",IF(OR(Table1a!NE75=0,Table1a!NE75="0"),"0 value","Value"))</f>
        <v>Value</v>
      </c>
      <c r="NF69" s="104" t="str">
        <f>IF(OR(ISBLANK(Table1a!NF75),Table1a!NF75=""),"Blank cell, reporting not mandatory",IF(OR(Table1a!NF75=0,Table1a!NF75="0"),"0 value","Value"))</f>
        <v>Value</v>
      </c>
      <c r="NG69" s="86" t="str">
        <f>IF(OR(ISBLANK(Table1a!NG75),Table1a!NG75=""),IF(AND(ISNUMBER($C$12),NG$12 &lt;= $C$12), "Blank cell, reporting not mandatory", "Blank cell"),IF(OR(Table1a!NG75=0,Table1a!NG75="0"),"0 value","Value"))</f>
        <v>Value</v>
      </c>
      <c r="NH69" s="104" t="str">
        <f>IF(OR(ISBLANK(Table1a!NH75),Table1a!NH75=""),"Blank cell, reporting not mandatory",IF(OR(Table1a!NH75=0,Table1a!NH75="0"),"0 value","Value"))</f>
        <v>Value</v>
      </c>
      <c r="NI69" s="104" t="str">
        <f>IF(OR(ISBLANK(Table1a!NI75),Table1a!NI75=""),"Blank cell, reporting not mandatory",IF(OR(Table1a!NI75=0,Table1a!NI75="0"),"0 value","Value"))</f>
        <v>Value</v>
      </c>
      <c r="NJ69" s="104" t="str">
        <f>IF(OR(ISBLANK(Table1a!NJ75),Table1a!NJ75=""),"Blank cell, reporting not mandatory",IF(OR(Table1a!NJ75=0,Table1a!NJ75="0"),"0 value","Value"))</f>
        <v>Value</v>
      </c>
      <c r="NK69" s="104" t="str">
        <f>IF(OR(ISBLANK(Table1a!NK75),Table1a!NK75=""),"Blank cell, reporting not mandatory",IF(OR(Table1a!NK75=0,Table1a!NK75="0"),"0 value","Value"))</f>
        <v>Value</v>
      </c>
      <c r="NL69" s="86" t="str">
        <f>IF(OR(ISBLANK(Table1a!NL75),Table1a!NL75=""),IF(AND(ISNUMBER($C$12),NL$12 &lt;= $C$12), "Blank cell, reporting not mandatory", "Blank cell"),IF(OR(Table1a!NL75=0,Table1a!NL75="0"),"0 value","Value"))</f>
        <v>Value</v>
      </c>
    </row>
    <row r="70" spans="1:376" outlineLevel="1">
      <c r="A70" s="38" t="s">
        <v>341</v>
      </c>
      <c r="B70" s="79" t="s">
        <v>7</v>
      </c>
      <c r="C70" s="132"/>
      <c r="D70" s="133"/>
      <c r="E70" s="133"/>
      <c r="F70" s="132"/>
      <c r="G70" s="133"/>
      <c r="H70" s="133"/>
      <c r="I70" s="133"/>
      <c r="J70" s="133"/>
      <c r="K70" s="132"/>
      <c r="L70" s="133"/>
      <c r="M70" s="133"/>
      <c r="N70" s="133"/>
      <c r="O70" s="133"/>
      <c r="P70" s="132"/>
      <c r="Q70" s="133"/>
      <c r="R70" s="133"/>
      <c r="S70" s="133"/>
      <c r="T70" s="133"/>
      <c r="U70" s="132"/>
      <c r="V70" s="133"/>
      <c r="W70" s="133"/>
      <c r="X70" s="133"/>
      <c r="Y70" s="133"/>
      <c r="Z70" s="132"/>
      <c r="AA70" s="133"/>
      <c r="AB70" s="133"/>
      <c r="AC70" s="133"/>
      <c r="AD70" s="133"/>
      <c r="AE70" s="132"/>
      <c r="AF70" s="133"/>
      <c r="AG70" s="133"/>
      <c r="AH70" s="133"/>
      <c r="AI70" s="133"/>
      <c r="AJ70" s="132"/>
      <c r="AK70" s="100" t="str">
        <f>IF(OR(ISBLANK(Table1a!AK76),Table1a!AK76=""),"Blank cell",IF(OR(Table1a!AK76=0,Table1a!AK76="0"),"0 value","Value"))</f>
        <v>Value</v>
      </c>
      <c r="AL70" s="104" t="str">
        <f>IF(OR(ISBLANK(Table1a!AL76),Table1a!AL76=""),"Blank cell, reporting not mandatory",IF(OR(Table1a!AL76=0,Table1a!AL76="0"),"0 value","Value"))</f>
        <v>Blank cell, reporting not mandatory</v>
      </c>
      <c r="AM70" s="104" t="str">
        <f>IF(OR(ISBLANK(Table1a!AM76),Table1a!AM76=""),"Blank cell, reporting not mandatory",IF(OR(Table1a!AM76=0,Table1a!AM76="0"),"0 value","Value"))</f>
        <v>Blank cell, reporting not mandatory</v>
      </c>
      <c r="AN70" s="86" t="str">
        <f>IF(OR(ISBLANK(Table1a!AN76),Table1a!AN76=""),IF(AND(ISNUMBER($C$12),AN$12 &lt;= $C$12), "Blank cell, reporting not mandatory", "Blank cell"),IF(OR(Table1a!AN76=0,Table1a!AN76="0"),"0 value","Value"))</f>
        <v>Blank cell, reporting not mandatory</v>
      </c>
      <c r="AO70" s="104" t="str">
        <f>IF(OR(ISBLANK(Table1a!AO76),Table1a!AO76=""),"Blank cell, reporting not mandatory",IF(OR(Table1a!AO76=0,Table1a!AO76="0"),"0 value","Value"))</f>
        <v>Blank cell, reporting not mandatory</v>
      </c>
      <c r="AP70" s="104" t="str">
        <f>IF(OR(ISBLANK(Table1a!AP76),Table1a!AP76=""),"Blank cell, reporting not mandatory",IF(OR(Table1a!AP76=0,Table1a!AP76="0"),"0 value","Value"))</f>
        <v>Blank cell, reporting not mandatory</v>
      </c>
      <c r="AQ70" s="104" t="str">
        <f>IF(OR(ISBLANK(Table1a!AQ76),Table1a!AQ76=""),"Blank cell, reporting not mandatory",IF(OR(Table1a!AQ76=0,Table1a!AQ76="0"),"0 value","Value"))</f>
        <v>Value</v>
      </c>
      <c r="AR70" s="104" t="str">
        <f>IF(OR(ISBLANK(Table1a!AR76),Table1a!AR76=""),"Blank cell, reporting not mandatory",IF(OR(Table1a!AR76=0,Table1a!AR76="0"),"0 value","Value"))</f>
        <v>Value</v>
      </c>
      <c r="AS70" s="86" t="str">
        <f>IF(OR(ISBLANK(Table1a!AS76),Table1a!AS76=""),IF(AND(ISNUMBER($C$12),AS$12 &lt;= $C$12), "Blank cell, reporting not mandatory", "Blank cell"),IF(OR(Table1a!AS76=0,Table1a!AS76="0"),"0 value","Value"))</f>
        <v>Value</v>
      </c>
      <c r="AT70" s="104" t="str">
        <f>IF(OR(ISBLANK(Table1a!AT76),Table1a!AT76=""),"Blank cell, reporting not mandatory",IF(OR(Table1a!AT76=0,Table1a!AT76="0"),"0 value","Value"))</f>
        <v>Value</v>
      </c>
      <c r="AU70" s="104" t="str">
        <f>IF(OR(ISBLANK(Table1a!AU76),Table1a!AU76=""),"Blank cell, reporting not mandatory",IF(OR(Table1a!AU76=0,Table1a!AU76="0"),"0 value","Value"))</f>
        <v>Value</v>
      </c>
      <c r="AV70" s="104" t="str">
        <f>IF(OR(ISBLANK(Table1a!AV76),Table1a!AV76=""),"Blank cell, reporting not mandatory",IF(OR(Table1a!AV76=0,Table1a!AV76="0"),"0 value","Value"))</f>
        <v>Value</v>
      </c>
      <c r="AW70" s="104" t="str">
        <f>IF(OR(ISBLANK(Table1a!AW76),Table1a!AW76=""),"Blank cell, reporting not mandatory",IF(OR(Table1a!AW76=0,Table1a!AW76="0"),"0 value","Value"))</f>
        <v>Value</v>
      </c>
      <c r="AX70" s="86" t="str">
        <f>IF(OR(ISBLANK(Table1a!AX76),Table1a!AX76=""),IF(AND(ISNUMBER($C$12),AX$12 &lt;= $C$12), "Blank cell, reporting not mandatory", "Blank cell"),IF(OR(Table1a!AX76=0,Table1a!AX76="0"),"0 value","Value"))</f>
        <v>Value</v>
      </c>
      <c r="AY70" s="104" t="str">
        <f>IF(OR(ISBLANK(Table1a!AY76),Table1a!AY76=""),"Blank cell, reporting not mandatory",IF(OR(Table1a!AY76=0,Table1a!AY76="0"),"0 value","Value"))</f>
        <v>Value</v>
      </c>
      <c r="AZ70" s="104" t="str">
        <f>IF(OR(ISBLANK(Table1a!AZ76),Table1a!AZ76=""),"Blank cell, reporting not mandatory",IF(OR(Table1a!AZ76=0,Table1a!AZ76="0"),"0 value","Value"))</f>
        <v>Value</v>
      </c>
      <c r="BA70" s="104" t="str">
        <f>IF(OR(ISBLANK(Table1a!BA76),Table1a!BA76=""),"Blank cell, reporting not mandatory",IF(OR(Table1a!BA76=0,Table1a!BA76="0"),"0 value","Value"))</f>
        <v>Value</v>
      </c>
      <c r="BB70" s="104" t="str">
        <f>IF(OR(ISBLANK(Table1a!BB76),Table1a!BB76=""),"Blank cell, reporting not mandatory",IF(OR(Table1a!BB76=0,Table1a!BB76="0"),"0 value","Value"))</f>
        <v>Value</v>
      </c>
      <c r="BC70" s="86" t="str">
        <f>IF(OR(ISBLANK(Table1a!BC76),Table1a!BC76=""),IF(AND(ISNUMBER($C$12),BC$12 &lt;= $C$12), "Blank cell, reporting not mandatory", "Blank cell"),IF(OR(Table1a!BC76=0,Table1a!BC76="0"),"0 value","Value"))</f>
        <v>Value</v>
      </c>
      <c r="BD70" s="104" t="str">
        <f>IF(OR(ISBLANK(Table1a!BD76),Table1a!BD76=""),"Blank cell, reporting not mandatory",IF(OR(Table1a!BD76=0,Table1a!BD76="0"),"0 value","Value"))</f>
        <v>Value</v>
      </c>
      <c r="BE70" s="104" t="str">
        <f>IF(OR(ISBLANK(Table1a!BE76),Table1a!BE76=""),"Blank cell, reporting not mandatory",IF(OR(Table1a!BE76=0,Table1a!BE76="0"),"0 value","Value"))</f>
        <v>Value</v>
      </c>
      <c r="BF70" s="104" t="str">
        <f>IF(OR(ISBLANK(Table1a!BF76),Table1a!BF76=""),"Blank cell, reporting not mandatory",IF(OR(Table1a!BF76=0,Table1a!BF76="0"),"0 value","Value"))</f>
        <v>Value</v>
      </c>
      <c r="BG70" s="104" t="str">
        <f>IF(OR(ISBLANK(Table1a!BG76),Table1a!BG76=""),"Blank cell, reporting not mandatory",IF(OR(Table1a!BG76=0,Table1a!BG76="0"),"0 value","Value"))</f>
        <v>Value</v>
      </c>
      <c r="BH70" s="86" t="str">
        <f>IF(OR(ISBLANK(Table1a!BH76),Table1a!BH76=""),IF(AND(ISNUMBER($C$12),BH$12 &lt;= $C$12), "Blank cell, reporting not mandatory", "Blank cell"),IF(OR(Table1a!BH76=0,Table1a!BH76="0"),"0 value","Value"))</f>
        <v>Value</v>
      </c>
      <c r="BI70" s="104" t="str">
        <f>IF(OR(ISBLANK(Table1a!BI76),Table1a!BI76=""),"Blank cell, reporting not mandatory",IF(OR(Table1a!BI76=0,Table1a!BI76="0"),"0 value","Value"))</f>
        <v>Value</v>
      </c>
      <c r="BJ70" s="104" t="str">
        <f>IF(OR(ISBLANK(Table1a!BJ76),Table1a!BJ76=""),"Blank cell, reporting not mandatory",IF(OR(Table1a!BJ76=0,Table1a!BJ76="0"),"0 value","Value"))</f>
        <v>Value</v>
      </c>
      <c r="BK70" s="104" t="str">
        <f>IF(OR(ISBLANK(Table1a!BK76),Table1a!BK76=""),"Blank cell, reporting not mandatory",IF(OR(Table1a!BK76=0,Table1a!BK76="0"),"0 value","Value"))</f>
        <v>Value</v>
      </c>
      <c r="BL70" s="104" t="str">
        <f>IF(OR(ISBLANK(Table1a!BL76),Table1a!BL76=""),"Blank cell, reporting not mandatory",IF(OR(Table1a!BL76=0,Table1a!BL76="0"),"0 value","Value"))</f>
        <v>Value</v>
      </c>
      <c r="BM70" s="86" t="str">
        <f>IF(OR(ISBLANK(Table1a!BM76),Table1a!BM76=""),IF(AND(ISNUMBER($C$12),BM$12 &lt;= $C$12), "Blank cell, reporting not mandatory", "Blank cell"),IF(OR(Table1a!BM76=0,Table1a!BM76="0"),"0 value","Value"))</f>
        <v>Value</v>
      </c>
      <c r="BN70" s="104" t="str">
        <f>IF(OR(ISBLANK(Table1a!BN76),Table1a!BN76=""),"Blank cell, reporting not mandatory",IF(OR(Table1a!BN76=0,Table1a!BN76="0"),"0 value","Value"))</f>
        <v>Value</v>
      </c>
      <c r="BO70" s="104" t="str">
        <f>IF(OR(ISBLANK(Table1a!BO76),Table1a!BO76=""),"Blank cell, reporting not mandatory",IF(OR(Table1a!BO76=0,Table1a!BO76="0"),"0 value","Value"))</f>
        <v>Value</v>
      </c>
      <c r="BP70" s="104" t="str">
        <f>IF(OR(ISBLANK(Table1a!BP76),Table1a!BP76=""),"Blank cell, reporting not mandatory",IF(OR(Table1a!BP76=0,Table1a!BP76="0"),"0 value","Value"))</f>
        <v>Value</v>
      </c>
      <c r="BQ70" s="104" t="str">
        <f>IF(OR(ISBLANK(Table1a!BQ76),Table1a!BQ76=""),"Blank cell, reporting not mandatory",IF(OR(Table1a!BQ76=0,Table1a!BQ76="0"),"0 value","Value"))</f>
        <v>Value</v>
      </c>
      <c r="BR70" s="86" t="str">
        <f>IF(OR(ISBLANK(Table1a!BR76),Table1a!BR76=""),IF(AND(ISNUMBER($C$12),BR$12 &lt;= $C$12), "Blank cell, reporting not mandatory", "Blank cell"),IF(OR(Table1a!BR76=0,Table1a!BR76="0"),"0 value","Value"))</f>
        <v>Value</v>
      </c>
      <c r="BS70" s="100" t="str">
        <f>IF(OR(ISBLANK(Table1a!BS76),Table1a!BS76=""),"Blank cell",IF(OR(Table1a!BS76=0,Table1a!BS76="0"),"0 value","Value"))</f>
        <v>Value</v>
      </c>
      <c r="BT70" s="104" t="str">
        <f>IF(OR(ISBLANK(Table1a!BT76),Table1a!BT76=""),"Blank cell, reporting not mandatory",IF(OR(Table1a!BT76=0,Table1a!BT76="0"),"0 value","Value"))</f>
        <v>Blank cell, reporting not mandatory</v>
      </c>
      <c r="BU70" s="104" t="str">
        <f>IF(OR(ISBLANK(Table1a!BU76),Table1a!BU76=""),"Blank cell, reporting not mandatory",IF(OR(Table1a!BU76=0,Table1a!BU76="0"),"0 value","Value"))</f>
        <v>Blank cell, reporting not mandatory</v>
      </c>
      <c r="BV70" s="86" t="str">
        <f>IF(OR(ISBLANK(Table1a!BV76),Table1a!BV76=""),IF(AND(ISNUMBER($C$12),BV$12 &lt;= $C$12), "Blank cell, reporting not mandatory", "Blank cell"),IF(OR(Table1a!BV76=0,Table1a!BV76="0"),"0 value","Value"))</f>
        <v>Blank cell, reporting not mandatory</v>
      </c>
      <c r="BW70" s="104" t="str">
        <f>IF(OR(ISBLANK(Table1a!BW76),Table1a!BW76=""),"Blank cell, reporting not mandatory",IF(OR(Table1a!BW76=0,Table1a!BW76="0"),"0 value","Value"))</f>
        <v>Blank cell, reporting not mandatory</v>
      </c>
      <c r="BX70" s="104" t="str">
        <f>IF(OR(ISBLANK(Table1a!BX76),Table1a!BX76=""),"Blank cell, reporting not mandatory",IF(OR(Table1a!BX76=0,Table1a!BX76="0"),"0 value","Value"))</f>
        <v>Blank cell, reporting not mandatory</v>
      </c>
      <c r="BY70" s="104" t="str">
        <f>IF(OR(ISBLANK(Table1a!BY76),Table1a!BY76=""),"Blank cell, reporting not mandatory",IF(OR(Table1a!BY76=0,Table1a!BY76="0"),"0 value","Value"))</f>
        <v>Value</v>
      </c>
      <c r="BZ70" s="104" t="str">
        <f>IF(OR(ISBLANK(Table1a!BZ76),Table1a!BZ76=""),"Blank cell, reporting not mandatory",IF(OR(Table1a!BZ76=0,Table1a!BZ76="0"),"0 value","Value"))</f>
        <v>Value</v>
      </c>
      <c r="CA70" s="86" t="str">
        <f>IF(OR(ISBLANK(Table1a!CA76),Table1a!CA76=""),IF(AND(ISNUMBER($C$12),CA$12 &lt;= $C$12), "Blank cell, reporting not mandatory", "Blank cell"),IF(OR(Table1a!CA76=0,Table1a!CA76="0"),"0 value","Value"))</f>
        <v>Value</v>
      </c>
      <c r="CB70" s="104" t="str">
        <f>IF(OR(ISBLANK(Table1a!CB76),Table1a!CB76=""),"Blank cell, reporting not mandatory",IF(OR(Table1a!CB76=0,Table1a!CB76="0"),"0 value","Value"))</f>
        <v>Value</v>
      </c>
      <c r="CC70" s="104" t="str">
        <f>IF(OR(ISBLANK(Table1a!CC76),Table1a!CC76=""),"Blank cell, reporting not mandatory",IF(OR(Table1a!CC76=0,Table1a!CC76="0"),"0 value","Value"))</f>
        <v>Value</v>
      </c>
      <c r="CD70" s="104" t="str">
        <f>IF(OR(ISBLANK(Table1a!CD76),Table1a!CD76=""),"Blank cell, reporting not mandatory",IF(OR(Table1a!CD76=0,Table1a!CD76="0"),"0 value","Value"))</f>
        <v>Value</v>
      </c>
      <c r="CE70" s="104" t="str">
        <f>IF(OR(ISBLANK(Table1a!CE76),Table1a!CE76=""),"Blank cell, reporting not mandatory",IF(OR(Table1a!CE76=0,Table1a!CE76="0"),"0 value","Value"))</f>
        <v>Value</v>
      </c>
      <c r="CF70" s="86" t="str">
        <f>IF(OR(ISBLANK(Table1a!CF76),Table1a!CF76=""),IF(AND(ISNUMBER($C$12),CF$12 &lt;= $C$12), "Blank cell, reporting not mandatory", "Blank cell"),IF(OR(Table1a!CF76=0,Table1a!CF76="0"),"0 value","Value"))</f>
        <v>Value</v>
      </c>
      <c r="CG70" s="104" t="str">
        <f>IF(OR(ISBLANK(Table1a!CG76),Table1a!CG76=""),"Blank cell, reporting not mandatory",IF(OR(Table1a!CG76=0,Table1a!CG76="0"),"0 value","Value"))</f>
        <v>Value</v>
      </c>
      <c r="CH70" s="104" t="str">
        <f>IF(OR(ISBLANK(Table1a!CH76),Table1a!CH76=""),"Blank cell, reporting not mandatory",IF(OR(Table1a!CH76=0,Table1a!CH76="0"),"0 value","Value"))</f>
        <v>Value</v>
      </c>
      <c r="CI70" s="104" t="str">
        <f>IF(OR(ISBLANK(Table1a!CI76),Table1a!CI76=""),"Blank cell, reporting not mandatory",IF(OR(Table1a!CI76=0,Table1a!CI76="0"),"0 value","Value"))</f>
        <v>Value</v>
      </c>
      <c r="CJ70" s="104" t="str">
        <f>IF(OR(ISBLANK(Table1a!CJ76),Table1a!CJ76=""),"Blank cell, reporting not mandatory",IF(OR(Table1a!CJ76=0,Table1a!CJ76="0"),"0 value","Value"))</f>
        <v>Value</v>
      </c>
      <c r="CK70" s="86" t="str">
        <f>IF(OR(ISBLANK(Table1a!CK76),Table1a!CK76=""),IF(AND(ISNUMBER($C$12),CK$12 &lt;= $C$12), "Blank cell, reporting not mandatory", "Blank cell"),IF(OR(Table1a!CK76=0,Table1a!CK76="0"),"0 value","Value"))</f>
        <v>Value</v>
      </c>
      <c r="CL70" s="104" t="str">
        <f>IF(OR(ISBLANK(Table1a!CL76),Table1a!CL76=""),"Blank cell, reporting not mandatory",IF(OR(Table1a!CL76=0,Table1a!CL76="0"),"0 value","Value"))</f>
        <v>Value</v>
      </c>
      <c r="CM70" s="104" t="str">
        <f>IF(OR(ISBLANK(Table1a!CM76),Table1a!CM76=""),"Blank cell, reporting not mandatory",IF(OR(Table1a!CM76=0,Table1a!CM76="0"),"0 value","Value"))</f>
        <v>Value</v>
      </c>
      <c r="CN70" s="104" t="str">
        <f>IF(OR(ISBLANK(Table1a!CN76),Table1a!CN76=""),"Blank cell, reporting not mandatory",IF(OR(Table1a!CN76=0,Table1a!CN76="0"),"0 value","Value"))</f>
        <v>Value</v>
      </c>
      <c r="CO70" s="104" t="str">
        <f>IF(OR(ISBLANK(Table1a!CO76),Table1a!CO76=""),"Blank cell, reporting not mandatory",IF(OR(Table1a!CO76=0,Table1a!CO76="0"),"0 value","Value"))</f>
        <v>Value</v>
      </c>
      <c r="CP70" s="86" t="str">
        <f>IF(OR(ISBLANK(Table1a!CP76),Table1a!CP76=""),IF(AND(ISNUMBER($C$12),CP$12 &lt;= $C$12), "Blank cell, reporting not mandatory", "Blank cell"),IF(OR(Table1a!CP76=0,Table1a!CP76="0"),"0 value","Value"))</f>
        <v>Value</v>
      </c>
      <c r="CQ70" s="104" t="str">
        <f>IF(OR(ISBLANK(Table1a!CQ76),Table1a!CQ76=""),"Blank cell, reporting not mandatory",IF(OR(Table1a!CQ76=0,Table1a!CQ76="0"),"0 value","Value"))</f>
        <v>Value</v>
      </c>
      <c r="CR70" s="104" t="str">
        <f>IF(OR(ISBLANK(Table1a!CR76),Table1a!CR76=""),"Blank cell, reporting not mandatory",IF(OR(Table1a!CR76=0,Table1a!CR76="0"),"0 value","Value"))</f>
        <v>Value</v>
      </c>
      <c r="CS70" s="104" t="str">
        <f>IF(OR(ISBLANK(Table1a!CS76),Table1a!CS76=""),"Blank cell, reporting not mandatory",IF(OR(Table1a!CS76=0,Table1a!CS76="0"),"0 value","Value"))</f>
        <v>Value</v>
      </c>
      <c r="CT70" s="104" t="str">
        <f>IF(OR(ISBLANK(Table1a!CT76),Table1a!CT76=""),"Blank cell, reporting not mandatory",IF(OR(Table1a!CT76=0,Table1a!CT76="0"),"0 value","Value"))</f>
        <v>Value</v>
      </c>
      <c r="CU70" s="86" t="str">
        <f>IF(OR(ISBLANK(Table1a!CU76),Table1a!CU76=""),IF(AND(ISNUMBER($C$12),CU$12 &lt;= $C$12), "Blank cell, reporting not mandatory", "Blank cell"),IF(OR(Table1a!CU76=0,Table1a!CU76="0"),"0 value","Value"))</f>
        <v>Value</v>
      </c>
      <c r="CV70" s="104" t="str">
        <f>IF(OR(ISBLANK(Table1a!CV76),Table1a!CV76=""),"Blank cell, reporting not mandatory",IF(OR(Table1a!CV76=0,Table1a!CV76="0"),"0 value","Value"))</f>
        <v>Value</v>
      </c>
      <c r="CW70" s="104" t="str">
        <f>IF(OR(ISBLANK(Table1a!CW76),Table1a!CW76=""),"Blank cell, reporting not mandatory",IF(OR(Table1a!CW76=0,Table1a!CW76="0"),"0 value","Value"))</f>
        <v>Value</v>
      </c>
      <c r="CX70" s="104" t="str">
        <f>IF(OR(ISBLANK(Table1a!CX76),Table1a!CX76=""),"Blank cell, reporting not mandatory",IF(OR(Table1a!CX76=0,Table1a!CX76="0"),"0 value","Value"))</f>
        <v>Value</v>
      </c>
      <c r="CY70" s="104" t="str">
        <f>IF(OR(ISBLANK(Table1a!CY76),Table1a!CY76=""),"Blank cell, reporting not mandatory",IF(OR(Table1a!CY76=0,Table1a!CY76="0"),"0 value","Value"))</f>
        <v>Value</v>
      </c>
      <c r="CZ70" s="86" t="str">
        <f>IF(OR(ISBLANK(Table1a!CZ76),Table1a!CZ76=""),IF(AND(ISNUMBER($C$12),CZ$12 &lt;= $C$12), "Blank cell, reporting not mandatory", "Blank cell"),IF(OR(Table1a!CZ76=0,Table1a!CZ76="0"),"0 value","Value"))</f>
        <v>Value</v>
      </c>
      <c r="DA70" s="132"/>
      <c r="DB70" s="133"/>
      <c r="DC70" s="133"/>
      <c r="DD70" s="132"/>
      <c r="DE70" s="133"/>
      <c r="DF70" s="133"/>
      <c r="DG70" s="133"/>
      <c r="DH70" s="133"/>
      <c r="DI70" s="132"/>
      <c r="DJ70" s="133"/>
      <c r="DK70" s="133"/>
      <c r="DL70" s="133"/>
      <c r="DM70" s="133"/>
      <c r="DN70" s="132"/>
      <c r="DO70" s="133"/>
      <c r="DP70" s="133"/>
      <c r="DQ70" s="133"/>
      <c r="DR70" s="133"/>
      <c r="DS70" s="132"/>
      <c r="DT70" s="133"/>
      <c r="DU70" s="133"/>
      <c r="DV70" s="133"/>
      <c r="DW70" s="133"/>
      <c r="DX70" s="132"/>
      <c r="DY70" s="133"/>
      <c r="DZ70" s="133"/>
      <c r="EA70" s="133"/>
      <c r="EB70" s="133"/>
      <c r="EC70" s="132"/>
      <c r="ED70" s="133"/>
      <c r="EE70" s="133"/>
      <c r="EF70" s="133"/>
      <c r="EG70" s="133"/>
      <c r="EH70" s="132"/>
      <c r="EI70" s="132"/>
      <c r="EJ70" s="133"/>
      <c r="EK70" s="133"/>
      <c r="EL70" s="132"/>
      <c r="EM70" s="133"/>
      <c r="EN70" s="133"/>
      <c r="EO70" s="133"/>
      <c r="EP70" s="133"/>
      <c r="EQ70" s="132"/>
      <c r="ER70" s="133"/>
      <c r="ES70" s="133"/>
      <c r="ET70" s="133"/>
      <c r="EU70" s="133"/>
      <c r="EV70" s="132"/>
      <c r="EW70" s="133"/>
      <c r="EX70" s="133"/>
      <c r="EY70" s="133"/>
      <c r="EZ70" s="133"/>
      <c r="FA70" s="132"/>
      <c r="FB70" s="133"/>
      <c r="FC70" s="133"/>
      <c r="FD70" s="133"/>
      <c r="FE70" s="133"/>
      <c r="FF70" s="132"/>
      <c r="FG70" s="133"/>
      <c r="FH70" s="133"/>
      <c r="FI70" s="133"/>
      <c r="FJ70" s="133"/>
      <c r="FK70" s="132"/>
      <c r="FL70" s="133"/>
      <c r="FM70" s="133"/>
      <c r="FN70" s="133"/>
      <c r="FO70" s="133"/>
      <c r="FP70" s="132"/>
      <c r="FQ70" s="132"/>
      <c r="FR70" s="133"/>
      <c r="FS70" s="133"/>
      <c r="FT70" s="132"/>
      <c r="FU70" s="133"/>
      <c r="FV70" s="133"/>
      <c r="FW70" s="133"/>
      <c r="FX70" s="133"/>
      <c r="FY70" s="132"/>
      <c r="FZ70" s="133"/>
      <c r="GA70" s="133"/>
      <c r="GB70" s="133"/>
      <c r="GC70" s="133"/>
      <c r="GD70" s="132"/>
      <c r="GE70" s="133"/>
      <c r="GF70" s="133"/>
      <c r="GG70" s="133"/>
      <c r="GH70" s="133"/>
      <c r="GI70" s="132"/>
      <c r="GJ70" s="133"/>
      <c r="GK70" s="133"/>
      <c r="GL70" s="133"/>
      <c r="GM70" s="133"/>
      <c r="GN70" s="132"/>
      <c r="GO70" s="133"/>
      <c r="GP70" s="133"/>
      <c r="GQ70" s="133"/>
      <c r="GR70" s="133"/>
      <c r="GS70" s="132"/>
      <c r="GT70" s="133"/>
      <c r="GU70" s="133"/>
      <c r="GV70" s="133"/>
      <c r="GW70" s="133"/>
      <c r="GX70" s="132"/>
      <c r="GY70" s="132"/>
      <c r="GZ70" s="133"/>
      <c r="HA70" s="133"/>
      <c r="HB70" s="132"/>
      <c r="HC70" s="133"/>
      <c r="HD70" s="133"/>
      <c r="HE70" s="133"/>
      <c r="HF70" s="133"/>
      <c r="HG70" s="132"/>
      <c r="HH70" s="133"/>
      <c r="HI70" s="133"/>
      <c r="HJ70" s="133"/>
      <c r="HK70" s="133"/>
      <c r="HL70" s="132"/>
      <c r="HM70" s="133"/>
      <c r="HN70" s="133"/>
      <c r="HO70" s="133"/>
      <c r="HP70" s="133"/>
      <c r="HQ70" s="132"/>
      <c r="HR70" s="133"/>
      <c r="HS70" s="133"/>
      <c r="HT70" s="133"/>
      <c r="HU70" s="133"/>
      <c r="HV70" s="132"/>
      <c r="HW70" s="133"/>
      <c r="HX70" s="133"/>
      <c r="HY70" s="133"/>
      <c r="HZ70" s="133"/>
      <c r="IA70" s="132"/>
      <c r="IB70" s="133"/>
      <c r="IC70" s="133"/>
      <c r="ID70" s="133"/>
      <c r="IE70" s="133"/>
      <c r="IF70" s="132"/>
      <c r="IG70" s="132"/>
      <c r="IH70" s="133"/>
      <c r="II70" s="133"/>
      <c r="IJ70" s="132"/>
      <c r="IK70" s="133"/>
      <c r="IL70" s="133"/>
      <c r="IM70" s="133"/>
      <c r="IN70" s="133"/>
      <c r="IO70" s="132"/>
      <c r="IP70" s="133"/>
      <c r="IQ70" s="133"/>
      <c r="IR70" s="133"/>
      <c r="IS70" s="133"/>
      <c r="IT70" s="132"/>
      <c r="IU70" s="133"/>
      <c r="IV70" s="133"/>
      <c r="IW70" s="133"/>
      <c r="IX70" s="133"/>
      <c r="IY70" s="132"/>
      <c r="IZ70" s="133"/>
      <c r="JA70" s="133"/>
      <c r="JB70" s="133"/>
      <c r="JC70" s="133"/>
      <c r="JD70" s="132"/>
      <c r="JE70" s="133"/>
      <c r="JF70" s="133"/>
      <c r="JG70" s="133"/>
      <c r="JH70" s="133"/>
      <c r="JI70" s="132"/>
      <c r="JJ70" s="133"/>
      <c r="JK70" s="133"/>
      <c r="JL70" s="133"/>
      <c r="JM70" s="133"/>
      <c r="JN70" s="132"/>
      <c r="JO70" s="80" t="str">
        <f>IF(OR(ISBLANK(Table1a!JO76),Table1a!JO76=""),"Blank cell",IF(OR(Table1a!JO76=0,Table1a!JO76="0"),"0 value","Value"))</f>
        <v>Value</v>
      </c>
      <c r="JP70" s="104" t="str">
        <f>IF(OR(ISBLANK(Table1a!JP76),Table1a!JP76=""),"Blank cell, reporting not mandatory",IF(OR(Table1a!JP76=0,Table1a!JP76="0"),"0 value","Value"))</f>
        <v>Blank cell, reporting not mandatory</v>
      </c>
      <c r="JQ70" s="104" t="str">
        <f>IF(OR(ISBLANK(Table1a!JQ76),Table1a!JQ76=""),"Blank cell, reporting not mandatory",IF(OR(Table1a!JQ76=0,Table1a!JQ76="0"),"0 value","Value"))</f>
        <v>Blank cell, reporting not mandatory</v>
      </c>
      <c r="JR70" s="86" t="str">
        <f>IF(OR(ISBLANK(Table1a!JR76),Table1a!JR76=""),IF(AND(ISNUMBER($C$12),JR$12 &lt;= $C$12), "Blank cell, reporting not mandatory", "Blank cell"),IF(OR(Table1a!JR76=0,Table1a!JR76="0"),"0 value","Value"))</f>
        <v>Blank cell, reporting not mandatory</v>
      </c>
      <c r="JS70" s="104" t="str">
        <f>IF(OR(ISBLANK(Table1a!JS76),Table1a!JS76=""),"Blank cell, reporting not mandatory",IF(OR(Table1a!JS76=0,Table1a!JS76="0"),"0 value","Value"))</f>
        <v>Blank cell, reporting not mandatory</v>
      </c>
      <c r="JT70" s="104" t="str">
        <f>IF(OR(ISBLANK(Table1a!JT76),Table1a!JT76=""),"Blank cell, reporting not mandatory",IF(OR(Table1a!JT76=0,Table1a!JT76="0"),"0 value","Value"))</f>
        <v>Blank cell, reporting not mandatory</v>
      </c>
      <c r="JU70" s="104" t="str">
        <f>IF(OR(ISBLANK(Table1a!JU76),Table1a!JU76=""),"Blank cell, reporting not mandatory",IF(OR(Table1a!JU76=0,Table1a!JU76="0"),"0 value","Value"))</f>
        <v>Value</v>
      </c>
      <c r="JV70" s="104" t="str">
        <f>IF(OR(ISBLANK(Table1a!JV76),Table1a!JV76=""),"Blank cell, reporting not mandatory",IF(OR(Table1a!JV76=0,Table1a!JV76="0"),"0 value","Value"))</f>
        <v>Value</v>
      </c>
      <c r="JW70" s="86" t="str">
        <f>IF(OR(ISBLANK(Table1a!JW76),Table1a!JW76=""),IF(AND(ISNUMBER($C$12),JW$12 &lt;= $C$12), "Blank cell, reporting not mandatory", "Blank cell"),IF(OR(Table1a!JW76=0,Table1a!JW76="0"),"0 value","Value"))</f>
        <v>Value</v>
      </c>
      <c r="JX70" s="104" t="str">
        <f>IF(OR(ISBLANK(Table1a!JX76),Table1a!JX76=""),"Blank cell, reporting not mandatory",IF(OR(Table1a!JX76=0,Table1a!JX76="0"),"0 value","Value"))</f>
        <v>Value</v>
      </c>
      <c r="JY70" s="104" t="str">
        <f>IF(OR(ISBLANK(Table1a!JY76),Table1a!JY76=""),"Blank cell, reporting not mandatory",IF(OR(Table1a!JY76=0,Table1a!JY76="0"),"0 value","Value"))</f>
        <v>Value</v>
      </c>
      <c r="JZ70" s="104" t="str">
        <f>IF(OR(ISBLANK(Table1a!JZ76),Table1a!JZ76=""),"Blank cell, reporting not mandatory",IF(OR(Table1a!JZ76=0,Table1a!JZ76="0"),"0 value","Value"))</f>
        <v>Value</v>
      </c>
      <c r="KA70" s="104" t="str">
        <f>IF(OR(ISBLANK(Table1a!KA76),Table1a!KA76=""),"Blank cell, reporting not mandatory",IF(OR(Table1a!KA76=0,Table1a!KA76="0"),"0 value","Value"))</f>
        <v>Value</v>
      </c>
      <c r="KB70" s="86" t="str">
        <f>IF(OR(ISBLANK(Table1a!KB76),Table1a!KB76=""),IF(AND(ISNUMBER($C$12),KB$12 &lt;= $C$12), "Blank cell, reporting not mandatory", "Blank cell"),IF(OR(Table1a!KB76=0,Table1a!KB76="0"),"0 value","Value"))</f>
        <v>Value</v>
      </c>
      <c r="KC70" s="104" t="str">
        <f>IF(OR(ISBLANK(Table1a!KC76),Table1a!KC76=""),"Blank cell, reporting not mandatory",IF(OR(Table1a!KC76=0,Table1a!KC76="0"),"0 value","Value"))</f>
        <v>Value</v>
      </c>
      <c r="KD70" s="104" t="str">
        <f>IF(OR(ISBLANK(Table1a!KD76),Table1a!KD76=""),"Blank cell, reporting not mandatory",IF(OR(Table1a!KD76=0,Table1a!KD76="0"),"0 value","Value"))</f>
        <v>Value</v>
      </c>
      <c r="KE70" s="104" t="str">
        <f>IF(OR(ISBLANK(Table1a!KE76),Table1a!KE76=""),"Blank cell, reporting not mandatory",IF(OR(Table1a!KE76=0,Table1a!KE76="0"),"0 value","Value"))</f>
        <v>Value</v>
      </c>
      <c r="KF70" s="104" t="str">
        <f>IF(OR(ISBLANK(Table1a!KF76),Table1a!KF76=""),"Blank cell, reporting not mandatory",IF(OR(Table1a!KF76=0,Table1a!KF76="0"),"0 value","Value"))</f>
        <v>Value</v>
      </c>
      <c r="KG70" s="86" t="str">
        <f>IF(OR(ISBLANK(Table1a!KG76),Table1a!KG76=""),IF(AND(ISNUMBER($C$12),KG$12 &lt;= $C$12), "Blank cell, reporting not mandatory", "Blank cell"),IF(OR(Table1a!KG76=0,Table1a!KG76="0"),"0 value","Value"))</f>
        <v>Value</v>
      </c>
      <c r="KH70" s="104" t="str">
        <f>IF(OR(ISBLANK(Table1a!KH76),Table1a!KH76=""),"Blank cell, reporting not mandatory",IF(OR(Table1a!KH76=0,Table1a!KH76="0"),"0 value","Value"))</f>
        <v>Value</v>
      </c>
      <c r="KI70" s="104" t="str">
        <f>IF(OR(ISBLANK(Table1a!KI76),Table1a!KI76=""),"Blank cell, reporting not mandatory",IF(OR(Table1a!KI76=0,Table1a!KI76="0"),"0 value","Value"))</f>
        <v>Value</v>
      </c>
      <c r="KJ70" s="104" t="str">
        <f>IF(OR(ISBLANK(Table1a!KJ76),Table1a!KJ76=""),"Blank cell, reporting not mandatory",IF(OR(Table1a!KJ76=0,Table1a!KJ76="0"),"0 value","Value"))</f>
        <v>Value</v>
      </c>
      <c r="KK70" s="104" t="str">
        <f>IF(OR(ISBLANK(Table1a!KK76),Table1a!KK76=""),"Blank cell, reporting not mandatory",IF(OR(Table1a!KK76=0,Table1a!KK76="0"),"0 value","Value"))</f>
        <v>Value</v>
      </c>
      <c r="KL70" s="86" t="str">
        <f>IF(OR(ISBLANK(Table1a!KL76),Table1a!KL76=""),IF(AND(ISNUMBER($C$12),KL$12 &lt;= $C$12), "Blank cell, reporting not mandatory", "Blank cell"),IF(OR(Table1a!KL76=0,Table1a!KL76="0"),"0 value","Value"))</f>
        <v>Value</v>
      </c>
      <c r="KM70" s="104" t="str">
        <f>IF(OR(ISBLANK(Table1a!KM76),Table1a!KM76=""),"Blank cell, reporting not mandatory",IF(OR(Table1a!KM76=0,Table1a!KM76="0"),"0 value","Value"))</f>
        <v>Value</v>
      </c>
      <c r="KN70" s="104" t="str">
        <f>IF(OR(ISBLANK(Table1a!KN76),Table1a!KN76=""),"Blank cell, reporting not mandatory",IF(OR(Table1a!KN76=0,Table1a!KN76="0"),"0 value","Value"))</f>
        <v>Value</v>
      </c>
      <c r="KO70" s="104" t="str">
        <f>IF(OR(ISBLANK(Table1a!KO76),Table1a!KO76=""),"Blank cell, reporting not mandatory",IF(OR(Table1a!KO76=0,Table1a!KO76="0"),"0 value","Value"))</f>
        <v>Value</v>
      </c>
      <c r="KP70" s="104" t="str">
        <f>IF(OR(ISBLANK(Table1a!KP76),Table1a!KP76=""),"Blank cell, reporting not mandatory",IF(OR(Table1a!KP76=0,Table1a!KP76="0"),"0 value","Value"))</f>
        <v>Value</v>
      </c>
      <c r="KQ70" s="86" t="str">
        <f>IF(OR(ISBLANK(Table1a!KQ76),Table1a!KQ76=""),IF(AND(ISNUMBER($C$12),KQ$12 &lt;= $C$12), "Blank cell, reporting not mandatory", "Blank cell"),IF(OR(Table1a!KQ76=0,Table1a!KQ76="0"),"0 value","Value"))</f>
        <v>Value</v>
      </c>
      <c r="KR70" s="104" t="str">
        <f>IF(OR(ISBLANK(Table1a!KR76),Table1a!KR76=""),"Blank cell, reporting not mandatory",IF(OR(Table1a!KR76=0,Table1a!KR76="0"),"0 value","Value"))</f>
        <v>Value</v>
      </c>
      <c r="KS70" s="104" t="str">
        <f>IF(OR(ISBLANK(Table1a!KS76),Table1a!KS76=""),"Blank cell, reporting not mandatory",IF(OR(Table1a!KS76=0,Table1a!KS76="0"),"0 value","Value"))</f>
        <v>Value</v>
      </c>
      <c r="KT70" s="104" t="str">
        <f>IF(OR(ISBLANK(Table1a!KT76),Table1a!KT76=""),"Blank cell, reporting not mandatory",IF(OR(Table1a!KT76=0,Table1a!KT76="0"),"0 value","Value"))</f>
        <v>Value</v>
      </c>
      <c r="KU70" s="104" t="str">
        <f>IF(OR(ISBLANK(Table1a!KU76),Table1a!KU76=""),"Blank cell, reporting not mandatory",IF(OR(Table1a!KU76=0,Table1a!KU76="0"),"0 value","Value"))</f>
        <v>Value</v>
      </c>
      <c r="KV70" s="86" t="str">
        <f>IF(OR(ISBLANK(Table1a!KV76),Table1a!KV76=""),IF(AND(ISNUMBER($C$12),KV$12 &lt;= $C$12), "Blank cell, reporting not mandatory", "Blank cell"),IF(OR(Table1a!KV76=0,Table1a!KV76="0"),"0 value","Value"))</f>
        <v>Value</v>
      </c>
      <c r="KW70" s="132"/>
      <c r="KX70" s="132"/>
      <c r="KY70" s="132"/>
      <c r="KZ70" s="132"/>
      <c r="LA70" s="132"/>
      <c r="LB70" s="132"/>
      <c r="LC70" s="132"/>
      <c r="LD70" s="132"/>
      <c r="LE70" s="132"/>
      <c r="LF70" s="132"/>
      <c r="LG70" s="132"/>
      <c r="LH70" s="132"/>
      <c r="LI70" s="132"/>
      <c r="LJ70" s="132"/>
      <c r="LK70" s="132"/>
      <c r="LL70" s="132"/>
      <c r="LM70" s="132"/>
      <c r="LN70" s="132"/>
      <c r="LO70" s="132"/>
      <c r="LP70" s="132"/>
      <c r="LQ70" s="132"/>
      <c r="LR70" s="132"/>
      <c r="LS70" s="132"/>
      <c r="LT70" s="132"/>
      <c r="LU70" s="132"/>
      <c r="LV70" s="132"/>
      <c r="LW70" s="132"/>
      <c r="LX70" s="132"/>
      <c r="LY70" s="132"/>
      <c r="LZ70" s="132"/>
      <c r="MA70" s="132"/>
      <c r="MB70" s="132"/>
      <c r="MC70" s="132"/>
      <c r="MD70" s="132"/>
      <c r="ME70" s="100" t="str">
        <f>IF(OR(ISBLANK(Table1a!ME76),Table1a!ME76=""),"Blank cell",IF(OR(Table1a!ME76=0,Table1a!ME76="0"),"0 value","Value"))</f>
        <v>Value</v>
      </c>
      <c r="MF70" s="104" t="str">
        <f>IF(OR(ISBLANK(Table1a!MF76),Table1a!MF76=""),"Blank cell, reporting not mandatory",IF(OR(Table1a!MF76=0,Table1a!MF76="0"),"0 value","Value"))</f>
        <v>Blank cell, reporting not mandatory</v>
      </c>
      <c r="MG70" s="104" t="str">
        <f>IF(OR(ISBLANK(Table1a!MG76),Table1a!MG76=""),"Blank cell, reporting not mandatory",IF(OR(Table1a!MG76=0,Table1a!MG76="0"),"0 value","Value"))</f>
        <v>Blank cell, reporting not mandatory</v>
      </c>
      <c r="MH70" s="86" t="str">
        <f>IF(OR(ISBLANK(Table1a!MH76),Table1a!MH76=""),IF(AND(ISNUMBER($C$12),MH$12 &lt;= $C$12), "Blank cell, reporting not mandatory", "Blank cell"),IF(OR(Table1a!MH76=0,Table1a!MH76="0"),"0 value","Value"))</f>
        <v>Blank cell, reporting not mandatory</v>
      </c>
      <c r="MI70" s="104" t="str">
        <f>IF(OR(ISBLANK(Table1a!MI76),Table1a!MI76=""),"Blank cell, reporting not mandatory",IF(OR(Table1a!MI76=0,Table1a!MI76="0"),"0 value","Value"))</f>
        <v>Blank cell, reporting not mandatory</v>
      </c>
      <c r="MJ70" s="104" t="str">
        <f>IF(OR(ISBLANK(Table1a!MJ76),Table1a!MJ76=""),"Blank cell, reporting not mandatory",IF(OR(Table1a!MJ76=0,Table1a!MJ76="0"),"0 value","Value"))</f>
        <v>Blank cell, reporting not mandatory</v>
      </c>
      <c r="MK70" s="104" t="str">
        <f>IF(OR(ISBLANK(Table1a!MK76),Table1a!MK76=""),"Blank cell, reporting not mandatory",IF(OR(Table1a!MK76=0,Table1a!MK76="0"),"0 value","Value"))</f>
        <v>Value</v>
      </c>
      <c r="ML70" s="104" t="str">
        <f>IF(OR(ISBLANK(Table1a!ML76),Table1a!ML76=""),"Blank cell, reporting not mandatory",IF(OR(Table1a!ML76=0,Table1a!ML76="0"),"0 value","Value"))</f>
        <v>Value</v>
      </c>
      <c r="MM70" s="86" t="str">
        <f>IF(OR(ISBLANK(Table1a!MM76),Table1a!MM76=""),IF(AND(ISNUMBER($C$12),MM$12 &lt;= $C$12), "Blank cell, reporting not mandatory", "Blank cell"),IF(OR(Table1a!MM76=0,Table1a!MM76="0"),"0 value","Value"))</f>
        <v>Value</v>
      </c>
      <c r="MN70" s="104" t="str">
        <f>IF(OR(ISBLANK(Table1a!MN76),Table1a!MN76=""),"Blank cell, reporting not mandatory",IF(OR(Table1a!MN76=0,Table1a!MN76="0"),"0 value","Value"))</f>
        <v>Value</v>
      </c>
      <c r="MO70" s="104" t="str">
        <f>IF(OR(ISBLANK(Table1a!MO76),Table1a!MO76=""),"Blank cell, reporting not mandatory",IF(OR(Table1a!MO76=0,Table1a!MO76="0"),"0 value","Value"))</f>
        <v>Value</v>
      </c>
      <c r="MP70" s="104" t="str">
        <f>IF(OR(ISBLANK(Table1a!MP76),Table1a!MP76=""),"Blank cell, reporting not mandatory",IF(OR(Table1a!MP76=0,Table1a!MP76="0"),"0 value","Value"))</f>
        <v>Value</v>
      </c>
      <c r="MQ70" s="104" t="str">
        <f>IF(OR(ISBLANK(Table1a!MQ76),Table1a!MQ76=""),"Blank cell, reporting not mandatory",IF(OR(Table1a!MQ76=0,Table1a!MQ76="0"),"0 value","Value"))</f>
        <v>Value</v>
      </c>
      <c r="MR70" s="86" t="str">
        <f>IF(OR(ISBLANK(Table1a!MR76),Table1a!MR76=""),IF(AND(ISNUMBER($C$12),MR$12 &lt;= $C$12), "Blank cell, reporting not mandatory", "Blank cell"),IF(OR(Table1a!MR76=0,Table1a!MR76="0"),"0 value","Value"))</f>
        <v>Value</v>
      </c>
      <c r="MS70" s="104" t="str">
        <f>IF(OR(ISBLANK(Table1a!MS76),Table1a!MS76=""),"Blank cell, reporting not mandatory",IF(OR(Table1a!MS76=0,Table1a!MS76="0"),"0 value","Value"))</f>
        <v>Value</v>
      </c>
      <c r="MT70" s="104" t="str">
        <f>IF(OR(ISBLANK(Table1a!MT76),Table1a!MT76=""),"Blank cell, reporting not mandatory",IF(OR(Table1a!MT76=0,Table1a!MT76="0"),"0 value","Value"))</f>
        <v>Value</v>
      </c>
      <c r="MU70" s="104" t="str">
        <f>IF(OR(ISBLANK(Table1a!MU76),Table1a!MU76=""),"Blank cell, reporting not mandatory",IF(OR(Table1a!MU76=0,Table1a!MU76="0"),"0 value","Value"))</f>
        <v>Value</v>
      </c>
      <c r="MV70" s="104" t="str">
        <f>IF(OR(ISBLANK(Table1a!MV76),Table1a!MV76=""),"Blank cell, reporting not mandatory",IF(OR(Table1a!MV76=0,Table1a!MV76="0"),"0 value","Value"))</f>
        <v>Value</v>
      </c>
      <c r="MW70" s="86" t="str">
        <f>IF(OR(ISBLANK(Table1a!MW76),Table1a!MW76=""),IF(AND(ISNUMBER($C$12),MW$12 &lt;= $C$12), "Blank cell, reporting not mandatory", "Blank cell"),IF(OR(Table1a!MW76=0,Table1a!MW76="0"),"0 value","Value"))</f>
        <v>Value</v>
      </c>
      <c r="MX70" s="104" t="str">
        <f>IF(OR(ISBLANK(Table1a!MX76),Table1a!MX76=""),"Blank cell, reporting not mandatory",IF(OR(Table1a!MX76=0,Table1a!MX76="0"),"0 value","Value"))</f>
        <v>Value</v>
      </c>
      <c r="MY70" s="104" t="str">
        <f>IF(OR(ISBLANK(Table1a!MY76),Table1a!MY76=""),"Blank cell, reporting not mandatory",IF(OR(Table1a!MY76=0,Table1a!MY76="0"),"0 value","Value"))</f>
        <v>Value</v>
      </c>
      <c r="MZ70" s="104" t="str">
        <f>IF(OR(ISBLANK(Table1a!MZ76),Table1a!MZ76=""),"Blank cell, reporting not mandatory",IF(OR(Table1a!MZ76=0,Table1a!MZ76="0"),"0 value","Value"))</f>
        <v>Value</v>
      </c>
      <c r="NA70" s="104" t="str">
        <f>IF(OR(ISBLANK(Table1a!NA76),Table1a!NA76=""),"Blank cell, reporting not mandatory",IF(OR(Table1a!NA76=0,Table1a!NA76="0"),"0 value","Value"))</f>
        <v>Value</v>
      </c>
      <c r="NB70" s="86" t="str">
        <f>IF(OR(ISBLANK(Table1a!NB76),Table1a!NB76=""),IF(AND(ISNUMBER($C$12),NB$12 &lt;= $C$12), "Blank cell, reporting not mandatory", "Blank cell"),IF(OR(Table1a!NB76=0,Table1a!NB76="0"),"0 value","Value"))</f>
        <v>Value</v>
      </c>
      <c r="NC70" s="104" t="str">
        <f>IF(OR(ISBLANK(Table1a!NC76),Table1a!NC76=""),"Blank cell, reporting not mandatory",IF(OR(Table1a!NC76=0,Table1a!NC76="0"),"0 value","Value"))</f>
        <v>Value</v>
      </c>
      <c r="ND70" s="104" t="str">
        <f>IF(OR(ISBLANK(Table1a!ND76),Table1a!ND76=""),"Blank cell, reporting not mandatory",IF(OR(Table1a!ND76=0,Table1a!ND76="0"),"0 value","Value"))</f>
        <v>Value</v>
      </c>
      <c r="NE70" s="104" t="str">
        <f>IF(OR(ISBLANK(Table1a!NE76),Table1a!NE76=""),"Blank cell, reporting not mandatory",IF(OR(Table1a!NE76=0,Table1a!NE76="0"),"0 value","Value"))</f>
        <v>Value</v>
      </c>
      <c r="NF70" s="104" t="str">
        <f>IF(OR(ISBLANK(Table1a!NF76),Table1a!NF76=""),"Blank cell, reporting not mandatory",IF(OR(Table1a!NF76=0,Table1a!NF76="0"),"0 value","Value"))</f>
        <v>Value</v>
      </c>
      <c r="NG70" s="86" t="str">
        <f>IF(OR(ISBLANK(Table1a!NG76),Table1a!NG76=""),IF(AND(ISNUMBER($C$12),NG$12 &lt;= $C$12), "Blank cell, reporting not mandatory", "Blank cell"),IF(OR(Table1a!NG76=0,Table1a!NG76="0"),"0 value","Value"))</f>
        <v>Value</v>
      </c>
      <c r="NH70" s="104" t="str">
        <f>IF(OR(ISBLANK(Table1a!NH76),Table1a!NH76=""),"Blank cell, reporting not mandatory",IF(OR(Table1a!NH76=0,Table1a!NH76="0"),"0 value","Value"))</f>
        <v>Value</v>
      </c>
      <c r="NI70" s="104" t="str">
        <f>IF(OR(ISBLANK(Table1a!NI76),Table1a!NI76=""),"Blank cell, reporting not mandatory",IF(OR(Table1a!NI76=0,Table1a!NI76="0"),"0 value","Value"))</f>
        <v>Value</v>
      </c>
      <c r="NJ70" s="104" t="str">
        <f>IF(OR(ISBLANK(Table1a!NJ76),Table1a!NJ76=""),"Blank cell, reporting not mandatory",IF(OR(Table1a!NJ76=0,Table1a!NJ76="0"),"0 value","Value"))</f>
        <v>Value</v>
      </c>
      <c r="NK70" s="104" t="str">
        <f>IF(OR(ISBLANK(Table1a!NK76),Table1a!NK76=""),"Blank cell, reporting not mandatory",IF(OR(Table1a!NK76=0,Table1a!NK76="0"),"0 value","Value"))</f>
        <v>Value</v>
      </c>
      <c r="NL70" s="86" t="str">
        <f>IF(OR(ISBLANK(Table1a!NL76),Table1a!NL76=""),IF(AND(ISNUMBER($C$12),NL$12 &lt;= $C$12), "Blank cell, reporting not mandatory", "Blank cell"),IF(OR(Table1a!NL76=0,Table1a!NL76="0"),"0 value","Value"))</f>
        <v>Value</v>
      </c>
    </row>
    <row r="71" spans="1:376" outlineLevel="1">
      <c r="A71" s="38" t="s">
        <v>342</v>
      </c>
      <c r="B71" s="79" t="s">
        <v>7</v>
      </c>
      <c r="C71" s="100" t="str">
        <f>IF(OR(ISBLANK(Table1a!C77),Table1a!C77=""),"Blank cell",IF(OR(Table1a!C77=0,Table1a!C77="0"),"0 value","Value"))</f>
        <v>Value</v>
      </c>
      <c r="D71" s="104" t="str">
        <f>IF(OR(ISBLANK(Table1a!D77),Table1a!D77=""),"Blank cell, reporting not mandatory",IF(OR(Table1a!D77=0,Table1a!D77="0"),"0 value","Value"))</f>
        <v>Blank cell, reporting not mandatory</v>
      </c>
      <c r="E71" s="104" t="str">
        <f>IF(OR(ISBLANK(Table1a!E77),Table1a!E77=""),"Blank cell, reporting not mandatory",IF(OR(Table1a!E77=0,Table1a!E77="0"),"0 value","Value"))</f>
        <v>Blank cell, reporting not mandatory</v>
      </c>
      <c r="F71" s="86" t="str">
        <f>IF(OR(ISBLANK(Table1a!F77),Table1a!F77=""),IF(AND(ISNUMBER($C$12),F$12 &lt;= $C$12), "Blank cell, reporting not mandatory", "Blank cell"),IF(OR(Table1a!F77=0,Table1a!F77="0"),"0 value","Value"))</f>
        <v>Blank cell, reporting not mandatory</v>
      </c>
      <c r="G71" s="104" t="str">
        <f>IF(OR(ISBLANK(Table1a!G77),Table1a!G77=""),"Blank cell, reporting not mandatory",IF(OR(Table1a!G77=0,Table1a!G77="0"),"0 value","Value"))</f>
        <v>Blank cell, reporting not mandatory</v>
      </c>
      <c r="H71" s="104" t="str">
        <f>IF(OR(ISBLANK(Table1a!H77),Table1a!H77=""),"Blank cell, reporting not mandatory",IF(OR(Table1a!H77=0,Table1a!H77="0"),"0 value","Value"))</f>
        <v>Blank cell, reporting not mandatory</v>
      </c>
      <c r="I71" s="104" t="str">
        <f>IF(OR(ISBLANK(Table1a!I77),Table1a!I77=""),"Blank cell, reporting not mandatory",IF(OR(Table1a!I77=0,Table1a!I77="0"),"0 value","Value"))</f>
        <v>Value</v>
      </c>
      <c r="J71" s="104" t="str">
        <f>IF(OR(ISBLANK(Table1a!J77),Table1a!J77=""),"Blank cell, reporting not mandatory",IF(OR(Table1a!J77=0,Table1a!J77="0"),"0 value","Value"))</f>
        <v>Value</v>
      </c>
      <c r="K71" s="86" t="str">
        <f>IF(OR(ISBLANK(Table1a!K77),Table1a!K77=""),IF(AND(ISNUMBER($C$12),K$12 &lt;= $C$12), "Blank cell, reporting not mandatory", "Blank cell"),IF(OR(Table1a!K77=0,Table1a!K77="0"),"0 value","Value"))</f>
        <v>Value</v>
      </c>
      <c r="L71" s="104" t="str">
        <f>IF(OR(ISBLANK(Table1a!L77),Table1a!L77=""),"Blank cell, reporting not mandatory",IF(OR(Table1a!L77=0,Table1a!L77="0"),"0 value","Value"))</f>
        <v>Value</v>
      </c>
      <c r="M71" s="104" t="str">
        <f>IF(OR(ISBLANK(Table1a!M77),Table1a!M77=""),"Blank cell, reporting not mandatory",IF(OR(Table1a!M77=0,Table1a!M77="0"),"0 value","Value"))</f>
        <v>Value</v>
      </c>
      <c r="N71" s="104" t="str">
        <f>IF(OR(ISBLANK(Table1a!N77),Table1a!N77=""),"Blank cell, reporting not mandatory",IF(OR(Table1a!N77=0,Table1a!N77="0"),"0 value","Value"))</f>
        <v>Value</v>
      </c>
      <c r="O71" s="104" t="str">
        <f>IF(OR(ISBLANK(Table1a!O77),Table1a!O77=""),"Blank cell, reporting not mandatory",IF(OR(Table1a!O77=0,Table1a!O77="0"),"0 value","Value"))</f>
        <v>Value</v>
      </c>
      <c r="P71" s="86" t="str">
        <f>IF(OR(ISBLANK(Table1a!P77),Table1a!P77=""),IF(AND(ISNUMBER($C$12),P$12 &lt;= $C$12), "Blank cell, reporting not mandatory", "Blank cell"),IF(OR(Table1a!P77=0,Table1a!P77="0"),"0 value","Value"))</f>
        <v>Value</v>
      </c>
      <c r="Q71" s="104" t="str">
        <f>IF(OR(ISBLANK(Table1a!Q77),Table1a!Q77=""),"Blank cell, reporting not mandatory",IF(OR(Table1a!Q77=0,Table1a!Q77="0"),"0 value","Value"))</f>
        <v>Value</v>
      </c>
      <c r="R71" s="104" t="str">
        <f>IF(OR(ISBLANK(Table1a!R77),Table1a!R77=""),"Blank cell, reporting not mandatory",IF(OR(Table1a!R77=0,Table1a!R77="0"),"0 value","Value"))</f>
        <v>Value</v>
      </c>
      <c r="S71" s="104" t="str">
        <f>IF(OR(ISBLANK(Table1a!S77),Table1a!S77=""),"Blank cell, reporting not mandatory",IF(OR(Table1a!S77=0,Table1a!S77="0"),"0 value","Value"))</f>
        <v>Value</v>
      </c>
      <c r="T71" s="104" t="str">
        <f>IF(OR(ISBLANK(Table1a!T77),Table1a!T77=""),"Blank cell, reporting not mandatory",IF(OR(Table1a!T77=0,Table1a!T77="0"),"0 value","Value"))</f>
        <v>Value</v>
      </c>
      <c r="U71" s="86" t="str">
        <f>IF(OR(ISBLANK(Table1a!U77),Table1a!U77=""),IF(AND(ISNUMBER($C$12),U$12 &lt;= $C$12), "Blank cell, reporting not mandatory", "Blank cell"),IF(OR(Table1a!U77=0,Table1a!U77="0"),"0 value","Value"))</f>
        <v>Value</v>
      </c>
      <c r="V71" s="104" t="str">
        <f>IF(OR(ISBLANK(Table1a!V77),Table1a!V77=""),"Blank cell, reporting not mandatory",IF(OR(Table1a!V77=0,Table1a!V77="0"),"0 value","Value"))</f>
        <v>Value</v>
      </c>
      <c r="W71" s="104" t="str">
        <f>IF(OR(ISBLANK(Table1a!W77),Table1a!W77=""),"Blank cell, reporting not mandatory",IF(OR(Table1a!W77=0,Table1a!W77="0"),"0 value","Value"))</f>
        <v>Value</v>
      </c>
      <c r="X71" s="104" t="str">
        <f>IF(OR(ISBLANK(Table1a!X77),Table1a!X77=""),"Blank cell, reporting not mandatory",IF(OR(Table1a!X77=0,Table1a!X77="0"),"0 value","Value"))</f>
        <v>Value</v>
      </c>
      <c r="Y71" s="104" t="str">
        <f>IF(OR(ISBLANK(Table1a!Y77),Table1a!Y77=""),"Blank cell, reporting not mandatory",IF(OR(Table1a!Y77=0,Table1a!Y77="0"),"0 value","Value"))</f>
        <v>Value</v>
      </c>
      <c r="Z71" s="86" t="str">
        <f>IF(OR(ISBLANK(Table1a!Z77),Table1a!Z77=""),IF(AND(ISNUMBER($C$12),Z$12 &lt;= $C$12), "Blank cell, reporting not mandatory", "Blank cell"),IF(OR(Table1a!Z77=0,Table1a!Z77="0"),"0 value","Value"))</f>
        <v>Value</v>
      </c>
      <c r="AA71" s="104" t="str">
        <f>IF(OR(ISBLANK(Table1a!AA77),Table1a!AA77=""),"Blank cell, reporting not mandatory",IF(OR(Table1a!AA77=0,Table1a!AA77="0"),"0 value","Value"))</f>
        <v>Value</v>
      </c>
      <c r="AB71" s="104" t="str">
        <f>IF(OR(ISBLANK(Table1a!AB77),Table1a!AB77=""),"Blank cell, reporting not mandatory",IF(OR(Table1a!AB77=0,Table1a!AB77="0"),"0 value","Value"))</f>
        <v>Value</v>
      </c>
      <c r="AC71" s="104" t="str">
        <f>IF(OR(ISBLANK(Table1a!AC77),Table1a!AC77=""),"Blank cell, reporting not mandatory",IF(OR(Table1a!AC77=0,Table1a!AC77="0"),"0 value","Value"))</f>
        <v>Value</v>
      </c>
      <c r="AD71" s="104" t="str">
        <f>IF(OR(ISBLANK(Table1a!AD77),Table1a!AD77=""),"Blank cell, reporting not mandatory",IF(OR(Table1a!AD77=0,Table1a!AD77="0"),"0 value","Value"))</f>
        <v>Value</v>
      </c>
      <c r="AE71" s="86" t="str">
        <f>IF(OR(ISBLANK(Table1a!AE77),Table1a!AE77=""),IF(AND(ISNUMBER($C$12),AE$12 &lt;= $C$12), "Blank cell, reporting not mandatory", "Blank cell"),IF(OR(Table1a!AE77=0,Table1a!AE77="0"),"0 value","Value"))</f>
        <v>Value</v>
      </c>
      <c r="AF71" s="104" t="str">
        <f>IF(OR(ISBLANK(Table1a!AF77),Table1a!AF77=""),"Blank cell, reporting not mandatory",IF(OR(Table1a!AF77=0,Table1a!AF77="0"),"0 value","Value"))</f>
        <v>Value</v>
      </c>
      <c r="AG71" s="104" t="str">
        <f>IF(OR(ISBLANK(Table1a!AG77),Table1a!AG77=""),"Blank cell, reporting not mandatory",IF(OR(Table1a!AG77=0,Table1a!AG77="0"),"0 value","Value"))</f>
        <v>Value</v>
      </c>
      <c r="AH71" s="104" t="str">
        <f>IF(OR(ISBLANK(Table1a!AH77),Table1a!AH77=""),"Blank cell, reporting not mandatory",IF(OR(Table1a!AH77=0,Table1a!AH77="0"),"0 value","Value"))</f>
        <v>Value</v>
      </c>
      <c r="AI71" s="104" t="str">
        <f>IF(OR(ISBLANK(Table1a!AI77),Table1a!AI77=""),"Blank cell, reporting not mandatory",IF(OR(Table1a!AI77=0,Table1a!AI77="0"),"0 value","Value"))</f>
        <v>Value</v>
      </c>
      <c r="AJ71" s="86" t="str">
        <f>IF(OR(ISBLANK(Table1a!AJ77),Table1a!AJ77=""),IF(AND(ISNUMBER($C$12),AJ$12 &lt;= $C$12), "Blank cell, reporting not mandatory", "Blank cell"),IF(OR(Table1a!AJ77=0,Table1a!AJ77="0"),"0 value","Value"))</f>
        <v>Value</v>
      </c>
      <c r="AK71" s="100" t="str">
        <f>IF(OR(ISBLANK(Table1a!AK77),Table1a!AK77=""),"Blank cell",IF(OR(Table1a!AK77=0,Table1a!AK77="0"),"0 value","Value"))</f>
        <v>Value</v>
      </c>
      <c r="AL71" s="104" t="str">
        <f>IF(OR(ISBLANK(Table1a!AL77),Table1a!AL77=""),"Blank cell, reporting not mandatory",IF(OR(Table1a!AL77=0,Table1a!AL77="0"),"0 value","Value"))</f>
        <v>Blank cell, reporting not mandatory</v>
      </c>
      <c r="AM71" s="104" t="str">
        <f>IF(OR(ISBLANK(Table1a!AM77),Table1a!AM77=""),"Blank cell, reporting not mandatory",IF(OR(Table1a!AM77=0,Table1a!AM77="0"),"0 value","Value"))</f>
        <v>Blank cell, reporting not mandatory</v>
      </c>
      <c r="AN71" s="86" t="str">
        <f>IF(OR(ISBLANK(Table1a!AN77),Table1a!AN77=""),IF(AND(ISNUMBER($C$12),AN$12 &lt;= $C$12), "Blank cell, reporting not mandatory", "Blank cell"),IF(OR(Table1a!AN77=0,Table1a!AN77="0"),"0 value","Value"))</f>
        <v>Blank cell, reporting not mandatory</v>
      </c>
      <c r="AO71" s="104" t="str">
        <f>IF(OR(ISBLANK(Table1a!AO77),Table1a!AO77=""),"Blank cell, reporting not mandatory",IF(OR(Table1a!AO77=0,Table1a!AO77="0"),"0 value","Value"))</f>
        <v>Blank cell, reporting not mandatory</v>
      </c>
      <c r="AP71" s="104" t="str">
        <f>IF(OR(ISBLANK(Table1a!AP77),Table1a!AP77=""),"Blank cell, reporting not mandatory",IF(OR(Table1a!AP77=0,Table1a!AP77="0"),"0 value","Value"))</f>
        <v>Blank cell, reporting not mandatory</v>
      </c>
      <c r="AQ71" s="104" t="str">
        <f>IF(OR(ISBLANK(Table1a!AQ77),Table1a!AQ77=""),"Blank cell, reporting not mandatory",IF(OR(Table1a!AQ77=0,Table1a!AQ77="0"),"0 value","Value"))</f>
        <v>Value</v>
      </c>
      <c r="AR71" s="104" t="str">
        <f>IF(OR(ISBLANK(Table1a!AR77),Table1a!AR77=""),"Blank cell, reporting not mandatory",IF(OR(Table1a!AR77=0,Table1a!AR77="0"),"0 value","Value"))</f>
        <v>Value</v>
      </c>
      <c r="AS71" s="86" t="str">
        <f>IF(OR(ISBLANK(Table1a!AS77),Table1a!AS77=""),IF(AND(ISNUMBER($C$12),AS$12 &lt;= $C$12), "Blank cell, reporting not mandatory", "Blank cell"),IF(OR(Table1a!AS77=0,Table1a!AS77="0"),"0 value","Value"))</f>
        <v>Value</v>
      </c>
      <c r="AT71" s="104" t="str">
        <f>IF(OR(ISBLANK(Table1a!AT77),Table1a!AT77=""),"Blank cell, reporting not mandatory",IF(OR(Table1a!AT77=0,Table1a!AT77="0"),"0 value","Value"))</f>
        <v>Value</v>
      </c>
      <c r="AU71" s="104" t="str">
        <f>IF(OR(ISBLANK(Table1a!AU77),Table1a!AU77=""),"Blank cell, reporting not mandatory",IF(OR(Table1a!AU77=0,Table1a!AU77="0"),"0 value","Value"))</f>
        <v>Value</v>
      </c>
      <c r="AV71" s="104" t="str">
        <f>IF(OR(ISBLANK(Table1a!AV77),Table1a!AV77=""),"Blank cell, reporting not mandatory",IF(OR(Table1a!AV77=0,Table1a!AV77="0"),"0 value","Value"))</f>
        <v>Value</v>
      </c>
      <c r="AW71" s="104" t="str">
        <f>IF(OR(ISBLANK(Table1a!AW77),Table1a!AW77=""),"Blank cell, reporting not mandatory",IF(OR(Table1a!AW77=0,Table1a!AW77="0"),"0 value","Value"))</f>
        <v>Value</v>
      </c>
      <c r="AX71" s="86" t="str">
        <f>IF(OR(ISBLANK(Table1a!AX77),Table1a!AX77=""),IF(AND(ISNUMBER($C$12),AX$12 &lt;= $C$12), "Blank cell, reporting not mandatory", "Blank cell"),IF(OR(Table1a!AX77=0,Table1a!AX77="0"),"0 value","Value"))</f>
        <v>Value</v>
      </c>
      <c r="AY71" s="104" t="str">
        <f>IF(OR(ISBLANK(Table1a!AY77),Table1a!AY77=""),"Blank cell, reporting not mandatory",IF(OR(Table1a!AY77=0,Table1a!AY77="0"),"0 value","Value"))</f>
        <v>Value</v>
      </c>
      <c r="AZ71" s="104" t="str">
        <f>IF(OR(ISBLANK(Table1a!AZ77),Table1a!AZ77=""),"Blank cell, reporting not mandatory",IF(OR(Table1a!AZ77=0,Table1a!AZ77="0"),"0 value","Value"))</f>
        <v>Value</v>
      </c>
      <c r="BA71" s="104" t="str">
        <f>IF(OR(ISBLANK(Table1a!BA77),Table1a!BA77=""),"Blank cell, reporting not mandatory",IF(OR(Table1a!BA77=0,Table1a!BA77="0"),"0 value","Value"))</f>
        <v>Value</v>
      </c>
      <c r="BB71" s="104" t="str">
        <f>IF(OR(ISBLANK(Table1a!BB77),Table1a!BB77=""),"Blank cell, reporting not mandatory",IF(OR(Table1a!BB77=0,Table1a!BB77="0"),"0 value","Value"))</f>
        <v>Value</v>
      </c>
      <c r="BC71" s="86" t="str">
        <f>IF(OR(ISBLANK(Table1a!BC77),Table1a!BC77=""),IF(AND(ISNUMBER($C$12),BC$12 &lt;= $C$12), "Blank cell, reporting not mandatory", "Blank cell"),IF(OR(Table1a!BC77=0,Table1a!BC77="0"),"0 value","Value"))</f>
        <v>Value</v>
      </c>
      <c r="BD71" s="104" t="str">
        <f>IF(OR(ISBLANK(Table1a!BD77),Table1a!BD77=""),"Blank cell, reporting not mandatory",IF(OR(Table1a!BD77=0,Table1a!BD77="0"),"0 value","Value"))</f>
        <v>Value</v>
      </c>
      <c r="BE71" s="104" t="str">
        <f>IF(OR(ISBLANK(Table1a!BE77),Table1a!BE77=""),"Blank cell, reporting not mandatory",IF(OR(Table1a!BE77=0,Table1a!BE77="0"),"0 value","Value"))</f>
        <v>Value</v>
      </c>
      <c r="BF71" s="104" t="str">
        <f>IF(OR(ISBLANK(Table1a!BF77),Table1a!BF77=""),"Blank cell, reporting not mandatory",IF(OR(Table1a!BF77=0,Table1a!BF77="0"),"0 value","Value"))</f>
        <v>Value</v>
      </c>
      <c r="BG71" s="104" t="str">
        <f>IF(OR(ISBLANK(Table1a!BG77),Table1a!BG77=""),"Blank cell, reporting not mandatory",IF(OR(Table1a!BG77=0,Table1a!BG77="0"),"0 value","Value"))</f>
        <v>Value</v>
      </c>
      <c r="BH71" s="86" t="str">
        <f>IF(OR(ISBLANK(Table1a!BH77),Table1a!BH77=""),IF(AND(ISNUMBER($C$12),BH$12 &lt;= $C$12), "Blank cell, reporting not mandatory", "Blank cell"),IF(OR(Table1a!BH77=0,Table1a!BH77="0"),"0 value","Value"))</f>
        <v>Value</v>
      </c>
      <c r="BI71" s="104" t="str">
        <f>IF(OR(ISBLANK(Table1a!BI77),Table1a!BI77=""),"Blank cell, reporting not mandatory",IF(OR(Table1a!BI77=0,Table1a!BI77="0"),"0 value","Value"))</f>
        <v>Value</v>
      </c>
      <c r="BJ71" s="104" t="str">
        <f>IF(OR(ISBLANK(Table1a!BJ77),Table1a!BJ77=""),"Blank cell, reporting not mandatory",IF(OR(Table1a!BJ77=0,Table1a!BJ77="0"),"0 value","Value"))</f>
        <v>Value</v>
      </c>
      <c r="BK71" s="104" t="str">
        <f>IF(OR(ISBLANK(Table1a!BK77),Table1a!BK77=""),"Blank cell, reporting not mandatory",IF(OR(Table1a!BK77=0,Table1a!BK77="0"),"0 value","Value"))</f>
        <v>Value</v>
      </c>
      <c r="BL71" s="104" t="str">
        <f>IF(OR(ISBLANK(Table1a!BL77),Table1a!BL77=""),"Blank cell, reporting not mandatory",IF(OR(Table1a!BL77=0,Table1a!BL77="0"),"0 value","Value"))</f>
        <v>Value</v>
      </c>
      <c r="BM71" s="86" t="str">
        <f>IF(OR(ISBLANK(Table1a!BM77),Table1a!BM77=""),IF(AND(ISNUMBER($C$12),BM$12 &lt;= $C$12), "Blank cell, reporting not mandatory", "Blank cell"),IF(OR(Table1a!BM77=0,Table1a!BM77="0"),"0 value","Value"))</f>
        <v>Value</v>
      </c>
      <c r="BN71" s="104" t="str">
        <f>IF(OR(ISBLANK(Table1a!BN77),Table1a!BN77=""),"Blank cell, reporting not mandatory",IF(OR(Table1a!BN77=0,Table1a!BN77="0"),"0 value","Value"))</f>
        <v>Value</v>
      </c>
      <c r="BO71" s="104" t="str">
        <f>IF(OR(ISBLANK(Table1a!BO77),Table1a!BO77=""),"Blank cell, reporting not mandatory",IF(OR(Table1a!BO77=0,Table1a!BO77="0"),"0 value","Value"))</f>
        <v>Value</v>
      </c>
      <c r="BP71" s="104" t="str">
        <f>IF(OR(ISBLANK(Table1a!BP77),Table1a!BP77=""),"Blank cell, reporting not mandatory",IF(OR(Table1a!BP77=0,Table1a!BP77="0"),"0 value","Value"))</f>
        <v>Value</v>
      </c>
      <c r="BQ71" s="104" t="str">
        <f>IF(OR(ISBLANK(Table1a!BQ77),Table1a!BQ77=""),"Blank cell, reporting not mandatory",IF(OR(Table1a!BQ77=0,Table1a!BQ77="0"),"0 value","Value"))</f>
        <v>Value</v>
      </c>
      <c r="BR71" s="86" t="str">
        <f>IF(OR(ISBLANK(Table1a!BR77),Table1a!BR77=""),IF(AND(ISNUMBER($C$12),BR$12 &lt;= $C$12), "Blank cell, reporting not mandatory", "Blank cell"),IF(OR(Table1a!BR77=0,Table1a!BR77="0"),"0 value","Value"))</f>
        <v>Value</v>
      </c>
      <c r="BS71" s="100" t="str">
        <f>IF(OR(ISBLANK(Table1a!BS77),Table1a!BS77=""),"Blank cell",IF(OR(Table1a!BS77=0,Table1a!BS77="0"),"0 value","Value"))</f>
        <v>Value</v>
      </c>
      <c r="BT71" s="104" t="str">
        <f>IF(OR(ISBLANK(Table1a!BT77),Table1a!BT77=""),"Blank cell, reporting not mandatory",IF(OR(Table1a!BT77=0,Table1a!BT77="0"),"0 value","Value"))</f>
        <v>Blank cell, reporting not mandatory</v>
      </c>
      <c r="BU71" s="104" t="str">
        <f>IF(OR(ISBLANK(Table1a!BU77),Table1a!BU77=""),"Blank cell, reporting not mandatory",IF(OR(Table1a!BU77=0,Table1a!BU77="0"),"0 value","Value"))</f>
        <v>Blank cell, reporting not mandatory</v>
      </c>
      <c r="BV71" s="86" t="str">
        <f>IF(OR(ISBLANK(Table1a!BV77),Table1a!BV77=""),IF(AND(ISNUMBER($C$12),BV$12 &lt;= $C$12), "Blank cell, reporting not mandatory", "Blank cell"),IF(OR(Table1a!BV77=0,Table1a!BV77="0"),"0 value","Value"))</f>
        <v>Blank cell, reporting not mandatory</v>
      </c>
      <c r="BW71" s="104" t="str">
        <f>IF(OR(ISBLANK(Table1a!BW77),Table1a!BW77=""),"Blank cell, reporting not mandatory",IF(OR(Table1a!BW77=0,Table1a!BW77="0"),"0 value","Value"))</f>
        <v>Blank cell, reporting not mandatory</v>
      </c>
      <c r="BX71" s="104" t="str">
        <f>IF(OR(ISBLANK(Table1a!BX77),Table1a!BX77=""),"Blank cell, reporting not mandatory",IF(OR(Table1a!BX77=0,Table1a!BX77="0"),"0 value","Value"))</f>
        <v>Blank cell, reporting not mandatory</v>
      </c>
      <c r="BY71" s="104" t="str">
        <f>IF(OR(ISBLANK(Table1a!BY77),Table1a!BY77=""),"Blank cell, reporting not mandatory",IF(OR(Table1a!BY77=0,Table1a!BY77="0"),"0 value","Value"))</f>
        <v>Value</v>
      </c>
      <c r="BZ71" s="104" t="str">
        <f>IF(OR(ISBLANK(Table1a!BZ77),Table1a!BZ77=""),"Blank cell, reporting not mandatory",IF(OR(Table1a!BZ77=0,Table1a!BZ77="0"),"0 value","Value"))</f>
        <v>Value</v>
      </c>
      <c r="CA71" s="86" t="str">
        <f>IF(OR(ISBLANK(Table1a!CA77),Table1a!CA77=""),IF(AND(ISNUMBER($C$12),CA$12 &lt;= $C$12), "Blank cell, reporting not mandatory", "Blank cell"),IF(OR(Table1a!CA77=0,Table1a!CA77="0"),"0 value","Value"))</f>
        <v>Value</v>
      </c>
      <c r="CB71" s="104" t="str">
        <f>IF(OR(ISBLANK(Table1a!CB77),Table1a!CB77=""),"Blank cell, reporting not mandatory",IF(OR(Table1a!CB77=0,Table1a!CB77="0"),"0 value","Value"))</f>
        <v>Value</v>
      </c>
      <c r="CC71" s="104" t="str">
        <f>IF(OR(ISBLANK(Table1a!CC77),Table1a!CC77=""),"Blank cell, reporting not mandatory",IF(OR(Table1a!CC77=0,Table1a!CC77="0"),"0 value","Value"))</f>
        <v>Value</v>
      </c>
      <c r="CD71" s="104" t="str">
        <f>IF(OR(ISBLANK(Table1a!CD77),Table1a!CD77=""),"Blank cell, reporting not mandatory",IF(OR(Table1a!CD77=0,Table1a!CD77="0"),"0 value","Value"))</f>
        <v>Value</v>
      </c>
      <c r="CE71" s="104" t="str">
        <f>IF(OR(ISBLANK(Table1a!CE77),Table1a!CE77=""),"Blank cell, reporting not mandatory",IF(OR(Table1a!CE77=0,Table1a!CE77="0"),"0 value","Value"))</f>
        <v>Value</v>
      </c>
      <c r="CF71" s="86" t="str">
        <f>IF(OR(ISBLANK(Table1a!CF77),Table1a!CF77=""),IF(AND(ISNUMBER($C$12),CF$12 &lt;= $C$12), "Blank cell, reporting not mandatory", "Blank cell"),IF(OR(Table1a!CF77=0,Table1a!CF77="0"),"0 value","Value"))</f>
        <v>Value</v>
      </c>
      <c r="CG71" s="104" t="str">
        <f>IF(OR(ISBLANK(Table1a!CG77),Table1a!CG77=""),"Blank cell, reporting not mandatory",IF(OR(Table1a!CG77=0,Table1a!CG77="0"),"0 value","Value"))</f>
        <v>Value</v>
      </c>
      <c r="CH71" s="104" t="str">
        <f>IF(OR(ISBLANK(Table1a!CH77),Table1a!CH77=""),"Blank cell, reporting not mandatory",IF(OR(Table1a!CH77=0,Table1a!CH77="0"),"0 value","Value"))</f>
        <v>Value</v>
      </c>
      <c r="CI71" s="104" t="str">
        <f>IF(OR(ISBLANK(Table1a!CI77),Table1a!CI77=""),"Blank cell, reporting not mandatory",IF(OR(Table1a!CI77=0,Table1a!CI77="0"),"0 value","Value"))</f>
        <v>Value</v>
      </c>
      <c r="CJ71" s="104" t="str">
        <f>IF(OR(ISBLANK(Table1a!CJ77),Table1a!CJ77=""),"Blank cell, reporting not mandatory",IF(OR(Table1a!CJ77=0,Table1a!CJ77="0"),"0 value","Value"))</f>
        <v>Value</v>
      </c>
      <c r="CK71" s="86" t="str">
        <f>IF(OR(ISBLANK(Table1a!CK77),Table1a!CK77=""),IF(AND(ISNUMBER($C$12),CK$12 &lt;= $C$12), "Blank cell, reporting not mandatory", "Blank cell"),IF(OR(Table1a!CK77=0,Table1a!CK77="0"),"0 value","Value"))</f>
        <v>Value</v>
      </c>
      <c r="CL71" s="104" t="str">
        <f>IF(OR(ISBLANK(Table1a!CL77),Table1a!CL77=""),"Blank cell, reporting not mandatory",IF(OR(Table1a!CL77=0,Table1a!CL77="0"),"0 value","Value"))</f>
        <v>Value</v>
      </c>
      <c r="CM71" s="104" t="str">
        <f>IF(OR(ISBLANK(Table1a!CM77),Table1a!CM77=""),"Blank cell, reporting not mandatory",IF(OR(Table1a!CM77=0,Table1a!CM77="0"),"0 value","Value"))</f>
        <v>Value</v>
      </c>
      <c r="CN71" s="104" t="str">
        <f>IF(OR(ISBLANK(Table1a!CN77),Table1a!CN77=""),"Blank cell, reporting not mandatory",IF(OR(Table1a!CN77=0,Table1a!CN77="0"),"0 value","Value"))</f>
        <v>Value</v>
      </c>
      <c r="CO71" s="104" t="str">
        <f>IF(OR(ISBLANK(Table1a!CO77),Table1a!CO77=""),"Blank cell, reporting not mandatory",IF(OR(Table1a!CO77=0,Table1a!CO77="0"),"0 value","Value"))</f>
        <v>Value</v>
      </c>
      <c r="CP71" s="86" t="str">
        <f>IF(OR(ISBLANK(Table1a!CP77),Table1a!CP77=""),IF(AND(ISNUMBER($C$12),CP$12 &lt;= $C$12), "Blank cell, reporting not mandatory", "Blank cell"),IF(OR(Table1a!CP77=0,Table1a!CP77="0"),"0 value","Value"))</f>
        <v>Value</v>
      </c>
      <c r="CQ71" s="104" t="str">
        <f>IF(OR(ISBLANK(Table1a!CQ77),Table1a!CQ77=""),"Blank cell, reporting not mandatory",IF(OR(Table1a!CQ77=0,Table1a!CQ77="0"),"0 value","Value"))</f>
        <v>Value</v>
      </c>
      <c r="CR71" s="104" t="str">
        <f>IF(OR(ISBLANK(Table1a!CR77),Table1a!CR77=""),"Blank cell, reporting not mandatory",IF(OR(Table1a!CR77=0,Table1a!CR77="0"),"0 value","Value"))</f>
        <v>Value</v>
      </c>
      <c r="CS71" s="104" t="str">
        <f>IF(OR(ISBLANK(Table1a!CS77),Table1a!CS77=""),"Blank cell, reporting not mandatory",IF(OR(Table1a!CS77=0,Table1a!CS77="0"),"0 value","Value"))</f>
        <v>Value</v>
      </c>
      <c r="CT71" s="104" t="str">
        <f>IF(OR(ISBLANK(Table1a!CT77),Table1a!CT77=""),"Blank cell, reporting not mandatory",IF(OR(Table1a!CT77=0,Table1a!CT77="0"),"0 value","Value"))</f>
        <v>Value</v>
      </c>
      <c r="CU71" s="86" t="str">
        <f>IF(OR(ISBLANK(Table1a!CU77),Table1a!CU77=""),IF(AND(ISNUMBER($C$12),CU$12 &lt;= $C$12), "Blank cell, reporting not mandatory", "Blank cell"),IF(OR(Table1a!CU77=0,Table1a!CU77="0"),"0 value","Value"))</f>
        <v>Value</v>
      </c>
      <c r="CV71" s="104" t="str">
        <f>IF(OR(ISBLANK(Table1a!CV77),Table1a!CV77=""),"Blank cell, reporting not mandatory",IF(OR(Table1a!CV77=0,Table1a!CV77="0"),"0 value","Value"))</f>
        <v>Value</v>
      </c>
      <c r="CW71" s="104" t="str">
        <f>IF(OR(ISBLANK(Table1a!CW77),Table1a!CW77=""),"Blank cell, reporting not mandatory",IF(OR(Table1a!CW77=0,Table1a!CW77="0"),"0 value","Value"))</f>
        <v>Value</v>
      </c>
      <c r="CX71" s="104" t="str">
        <f>IF(OR(ISBLANK(Table1a!CX77),Table1a!CX77=""),"Blank cell, reporting not mandatory",IF(OR(Table1a!CX77=0,Table1a!CX77="0"),"0 value","Value"))</f>
        <v>Value</v>
      </c>
      <c r="CY71" s="104" t="str">
        <f>IF(OR(ISBLANK(Table1a!CY77),Table1a!CY77=""),"Blank cell, reporting not mandatory",IF(OR(Table1a!CY77=0,Table1a!CY77="0"),"0 value","Value"))</f>
        <v>Value</v>
      </c>
      <c r="CZ71" s="86" t="str">
        <f>IF(OR(ISBLANK(Table1a!CZ77),Table1a!CZ77=""),IF(AND(ISNUMBER($C$12),CZ$12 &lt;= $C$12), "Blank cell, reporting not mandatory", "Blank cell"),IF(OR(Table1a!CZ77=0,Table1a!CZ77="0"),"0 value","Value"))</f>
        <v>Value</v>
      </c>
      <c r="DA71" s="132"/>
      <c r="DB71" s="133"/>
      <c r="DC71" s="133"/>
      <c r="DD71" s="132"/>
      <c r="DE71" s="133"/>
      <c r="DF71" s="133"/>
      <c r="DG71" s="133"/>
      <c r="DH71" s="133"/>
      <c r="DI71" s="132"/>
      <c r="DJ71" s="133"/>
      <c r="DK71" s="133"/>
      <c r="DL71" s="133"/>
      <c r="DM71" s="133"/>
      <c r="DN71" s="132"/>
      <c r="DO71" s="133"/>
      <c r="DP71" s="133"/>
      <c r="DQ71" s="133"/>
      <c r="DR71" s="133"/>
      <c r="DS71" s="132"/>
      <c r="DT71" s="133"/>
      <c r="DU71" s="133"/>
      <c r="DV71" s="133"/>
      <c r="DW71" s="133"/>
      <c r="DX71" s="132"/>
      <c r="DY71" s="133"/>
      <c r="DZ71" s="133"/>
      <c r="EA71" s="133"/>
      <c r="EB71" s="133"/>
      <c r="EC71" s="132"/>
      <c r="ED71" s="133"/>
      <c r="EE71" s="133"/>
      <c r="EF71" s="133"/>
      <c r="EG71" s="133"/>
      <c r="EH71" s="132"/>
      <c r="EI71" s="132"/>
      <c r="EJ71" s="133"/>
      <c r="EK71" s="133"/>
      <c r="EL71" s="132"/>
      <c r="EM71" s="133"/>
      <c r="EN71" s="133"/>
      <c r="EO71" s="133"/>
      <c r="EP71" s="133"/>
      <c r="EQ71" s="132"/>
      <c r="ER71" s="133"/>
      <c r="ES71" s="133"/>
      <c r="ET71" s="133"/>
      <c r="EU71" s="133"/>
      <c r="EV71" s="132"/>
      <c r="EW71" s="133"/>
      <c r="EX71" s="133"/>
      <c r="EY71" s="133"/>
      <c r="EZ71" s="133"/>
      <c r="FA71" s="132"/>
      <c r="FB71" s="133"/>
      <c r="FC71" s="133"/>
      <c r="FD71" s="133"/>
      <c r="FE71" s="133"/>
      <c r="FF71" s="132"/>
      <c r="FG71" s="133"/>
      <c r="FH71" s="133"/>
      <c r="FI71" s="133"/>
      <c r="FJ71" s="133"/>
      <c r="FK71" s="132"/>
      <c r="FL71" s="133"/>
      <c r="FM71" s="133"/>
      <c r="FN71" s="133"/>
      <c r="FO71" s="133"/>
      <c r="FP71" s="132"/>
      <c r="FQ71" s="132"/>
      <c r="FR71" s="133"/>
      <c r="FS71" s="133"/>
      <c r="FT71" s="132"/>
      <c r="FU71" s="133"/>
      <c r="FV71" s="133"/>
      <c r="FW71" s="133"/>
      <c r="FX71" s="133"/>
      <c r="FY71" s="132"/>
      <c r="FZ71" s="133"/>
      <c r="GA71" s="133"/>
      <c r="GB71" s="133"/>
      <c r="GC71" s="133"/>
      <c r="GD71" s="132"/>
      <c r="GE71" s="133"/>
      <c r="GF71" s="133"/>
      <c r="GG71" s="133"/>
      <c r="GH71" s="133"/>
      <c r="GI71" s="132"/>
      <c r="GJ71" s="133"/>
      <c r="GK71" s="133"/>
      <c r="GL71" s="133"/>
      <c r="GM71" s="133"/>
      <c r="GN71" s="132"/>
      <c r="GO71" s="133"/>
      <c r="GP71" s="133"/>
      <c r="GQ71" s="133"/>
      <c r="GR71" s="133"/>
      <c r="GS71" s="132"/>
      <c r="GT71" s="133"/>
      <c r="GU71" s="133"/>
      <c r="GV71" s="133"/>
      <c r="GW71" s="133"/>
      <c r="GX71" s="132"/>
      <c r="GY71" s="132"/>
      <c r="GZ71" s="133"/>
      <c r="HA71" s="133"/>
      <c r="HB71" s="132"/>
      <c r="HC71" s="133"/>
      <c r="HD71" s="133"/>
      <c r="HE71" s="133"/>
      <c r="HF71" s="133"/>
      <c r="HG71" s="132"/>
      <c r="HH71" s="133"/>
      <c r="HI71" s="133"/>
      <c r="HJ71" s="133"/>
      <c r="HK71" s="133"/>
      <c r="HL71" s="132"/>
      <c r="HM71" s="133"/>
      <c r="HN71" s="133"/>
      <c r="HO71" s="133"/>
      <c r="HP71" s="133"/>
      <c r="HQ71" s="132"/>
      <c r="HR71" s="133"/>
      <c r="HS71" s="133"/>
      <c r="HT71" s="133"/>
      <c r="HU71" s="133"/>
      <c r="HV71" s="132"/>
      <c r="HW71" s="133"/>
      <c r="HX71" s="133"/>
      <c r="HY71" s="133"/>
      <c r="HZ71" s="133"/>
      <c r="IA71" s="132"/>
      <c r="IB71" s="133"/>
      <c r="IC71" s="133"/>
      <c r="ID71" s="133"/>
      <c r="IE71" s="133"/>
      <c r="IF71" s="132"/>
      <c r="IG71" s="132"/>
      <c r="IH71" s="133"/>
      <c r="II71" s="133"/>
      <c r="IJ71" s="132"/>
      <c r="IK71" s="133"/>
      <c r="IL71" s="133"/>
      <c r="IM71" s="133"/>
      <c r="IN71" s="133"/>
      <c r="IO71" s="132"/>
      <c r="IP71" s="133"/>
      <c r="IQ71" s="133"/>
      <c r="IR71" s="133"/>
      <c r="IS71" s="133"/>
      <c r="IT71" s="132"/>
      <c r="IU71" s="133"/>
      <c r="IV71" s="133"/>
      <c r="IW71" s="133"/>
      <c r="IX71" s="133"/>
      <c r="IY71" s="132"/>
      <c r="IZ71" s="133"/>
      <c r="JA71" s="133"/>
      <c r="JB71" s="133"/>
      <c r="JC71" s="133"/>
      <c r="JD71" s="132"/>
      <c r="JE71" s="133"/>
      <c r="JF71" s="133"/>
      <c r="JG71" s="133"/>
      <c r="JH71" s="133"/>
      <c r="JI71" s="132"/>
      <c r="JJ71" s="133"/>
      <c r="JK71" s="133"/>
      <c r="JL71" s="133"/>
      <c r="JM71" s="133"/>
      <c r="JN71" s="132"/>
      <c r="JO71" s="80" t="str">
        <f>IF(OR(ISBLANK(Table1a!JO77),Table1a!JO77=""),"Blank cell",IF(OR(Table1a!JO77=0,Table1a!JO77="0"),"0 value","Value"))</f>
        <v>Value</v>
      </c>
      <c r="JP71" s="104" t="str">
        <f>IF(OR(ISBLANK(Table1a!JP77),Table1a!JP77=""),"Blank cell, reporting not mandatory",IF(OR(Table1a!JP77=0,Table1a!JP77="0"),"0 value","Value"))</f>
        <v>Blank cell, reporting not mandatory</v>
      </c>
      <c r="JQ71" s="104" t="str">
        <f>IF(OR(ISBLANK(Table1a!JQ77),Table1a!JQ77=""),"Blank cell, reporting not mandatory",IF(OR(Table1a!JQ77=0,Table1a!JQ77="0"),"0 value","Value"))</f>
        <v>Blank cell, reporting not mandatory</v>
      </c>
      <c r="JR71" s="86" t="str">
        <f>IF(OR(ISBLANK(Table1a!JR77),Table1a!JR77=""),IF(AND(ISNUMBER($C$12),JR$12 &lt;= $C$12), "Blank cell, reporting not mandatory", "Blank cell"),IF(OR(Table1a!JR77=0,Table1a!JR77="0"),"0 value","Value"))</f>
        <v>Blank cell, reporting not mandatory</v>
      </c>
      <c r="JS71" s="104" t="str">
        <f>IF(OR(ISBLANK(Table1a!JS77),Table1a!JS77=""),"Blank cell, reporting not mandatory",IF(OR(Table1a!JS77=0,Table1a!JS77="0"),"0 value","Value"))</f>
        <v>Blank cell, reporting not mandatory</v>
      </c>
      <c r="JT71" s="104" t="str">
        <f>IF(OR(ISBLANK(Table1a!JT77),Table1a!JT77=""),"Blank cell, reporting not mandatory",IF(OR(Table1a!JT77=0,Table1a!JT77="0"),"0 value","Value"))</f>
        <v>Blank cell, reporting not mandatory</v>
      </c>
      <c r="JU71" s="104" t="str">
        <f>IF(OR(ISBLANK(Table1a!JU77),Table1a!JU77=""),"Blank cell, reporting not mandatory",IF(OR(Table1a!JU77=0,Table1a!JU77="0"),"0 value","Value"))</f>
        <v>Value</v>
      </c>
      <c r="JV71" s="104" t="str">
        <f>IF(OR(ISBLANK(Table1a!JV77),Table1a!JV77=""),"Blank cell, reporting not mandatory",IF(OR(Table1a!JV77=0,Table1a!JV77="0"),"0 value","Value"))</f>
        <v>Value</v>
      </c>
      <c r="JW71" s="86" t="str">
        <f>IF(OR(ISBLANK(Table1a!JW77),Table1a!JW77=""),IF(AND(ISNUMBER($C$12),JW$12 &lt;= $C$12), "Blank cell, reporting not mandatory", "Blank cell"),IF(OR(Table1a!JW77=0,Table1a!JW77="0"),"0 value","Value"))</f>
        <v>Value</v>
      </c>
      <c r="JX71" s="104" t="str">
        <f>IF(OR(ISBLANK(Table1a!JX77),Table1a!JX77=""),"Blank cell, reporting not mandatory",IF(OR(Table1a!JX77=0,Table1a!JX77="0"),"0 value","Value"))</f>
        <v>Value</v>
      </c>
      <c r="JY71" s="104" t="str">
        <f>IF(OR(ISBLANK(Table1a!JY77),Table1a!JY77=""),"Blank cell, reporting not mandatory",IF(OR(Table1a!JY77=0,Table1a!JY77="0"),"0 value","Value"))</f>
        <v>Value</v>
      </c>
      <c r="JZ71" s="104" t="str">
        <f>IF(OR(ISBLANK(Table1a!JZ77),Table1a!JZ77=""),"Blank cell, reporting not mandatory",IF(OR(Table1a!JZ77=0,Table1a!JZ77="0"),"0 value","Value"))</f>
        <v>Value</v>
      </c>
      <c r="KA71" s="104" t="str">
        <f>IF(OR(ISBLANK(Table1a!KA77),Table1a!KA77=""),"Blank cell, reporting not mandatory",IF(OR(Table1a!KA77=0,Table1a!KA77="0"),"0 value","Value"))</f>
        <v>Value</v>
      </c>
      <c r="KB71" s="86" t="str">
        <f>IF(OR(ISBLANK(Table1a!KB77),Table1a!KB77=""),IF(AND(ISNUMBER($C$12),KB$12 &lt;= $C$12), "Blank cell, reporting not mandatory", "Blank cell"),IF(OR(Table1a!KB77=0,Table1a!KB77="0"),"0 value","Value"))</f>
        <v>Value</v>
      </c>
      <c r="KC71" s="104" t="str">
        <f>IF(OR(ISBLANK(Table1a!KC77),Table1a!KC77=""),"Blank cell, reporting not mandatory",IF(OR(Table1a!KC77=0,Table1a!KC77="0"),"0 value","Value"))</f>
        <v>Value</v>
      </c>
      <c r="KD71" s="104" t="str">
        <f>IF(OR(ISBLANK(Table1a!KD77),Table1a!KD77=""),"Blank cell, reporting not mandatory",IF(OR(Table1a!KD77=0,Table1a!KD77="0"),"0 value","Value"))</f>
        <v>Value</v>
      </c>
      <c r="KE71" s="104" t="str">
        <f>IF(OR(ISBLANK(Table1a!KE77),Table1a!KE77=""),"Blank cell, reporting not mandatory",IF(OR(Table1a!KE77=0,Table1a!KE77="0"),"0 value","Value"))</f>
        <v>Value</v>
      </c>
      <c r="KF71" s="104" t="str">
        <f>IF(OR(ISBLANK(Table1a!KF77),Table1a!KF77=""),"Blank cell, reporting not mandatory",IF(OR(Table1a!KF77=0,Table1a!KF77="0"),"0 value","Value"))</f>
        <v>Value</v>
      </c>
      <c r="KG71" s="86" t="str">
        <f>IF(OR(ISBLANK(Table1a!KG77),Table1a!KG77=""),IF(AND(ISNUMBER($C$12),KG$12 &lt;= $C$12), "Blank cell, reporting not mandatory", "Blank cell"),IF(OR(Table1a!KG77=0,Table1a!KG77="0"),"0 value","Value"))</f>
        <v>Value</v>
      </c>
      <c r="KH71" s="104" t="str">
        <f>IF(OR(ISBLANK(Table1a!KH77),Table1a!KH77=""),"Blank cell, reporting not mandatory",IF(OR(Table1a!KH77=0,Table1a!KH77="0"),"0 value","Value"))</f>
        <v>Value</v>
      </c>
      <c r="KI71" s="104" t="str">
        <f>IF(OR(ISBLANK(Table1a!KI77),Table1a!KI77=""),"Blank cell, reporting not mandatory",IF(OR(Table1a!KI77=0,Table1a!KI77="0"),"0 value","Value"))</f>
        <v>Value</v>
      </c>
      <c r="KJ71" s="104" t="str">
        <f>IF(OR(ISBLANK(Table1a!KJ77),Table1a!KJ77=""),"Blank cell, reporting not mandatory",IF(OR(Table1a!KJ77=0,Table1a!KJ77="0"),"0 value","Value"))</f>
        <v>Value</v>
      </c>
      <c r="KK71" s="104" t="str">
        <f>IF(OR(ISBLANK(Table1a!KK77),Table1a!KK77=""),"Blank cell, reporting not mandatory",IF(OR(Table1a!KK77=0,Table1a!KK77="0"),"0 value","Value"))</f>
        <v>Value</v>
      </c>
      <c r="KL71" s="86" t="str">
        <f>IF(OR(ISBLANK(Table1a!KL77),Table1a!KL77=""),IF(AND(ISNUMBER($C$12),KL$12 &lt;= $C$12), "Blank cell, reporting not mandatory", "Blank cell"),IF(OR(Table1a!KL77=0,Table1a!KL77="0"),"0 value","Value"))</f>
        <v>Value</v>
      </c>
      <c r="KM71" s="104" t="str">
        <f>IF(OR(ISBLANK(Table1a!KM77),Table1a!KM77=""),"Blank cell, reporting not mandatory",IF(OR(Table1a!KM77=0,Table1a!KM77="0"),"0 value","Value"))</f>
        <v>Value</v>
      </c>
      <c r="KN71" s="104" t="str">
        <f>IF(OR(ISBLANK(Table1a!KN77),Table1a!KN77=""),"Blank cell, reporting not mandatory",IF(OR(Table1a!KN77=0,Table1a!KN77="0"),"0 value","Value"))</f>
        <v>Value</v>
      </c>
      <c r="KO71" s="104" t="str">
        <f>IF(OR(ISBLANK(Table1a!KO77),Table1a!KO77=""),"Blank cell, reporting not mandatory",IF(OR(Table1a!KO77=0,Table1a!KO77="0"),"0 value","Value"))</f>
        <v>Value</v>
      </c>
      <c r="KP71" s="104" t="str">
        <f>IF(OR(ISBLANK(Table1a!KP77),Table1a!KP77=""),"Blank cell, reporting not mandatory",IF(OR(Table1a!KP77=0,Table1a!KP77="0"),"0 value","Value"))</f>
        <v>Value</v>
      </c>
      <c r="KQ71" s="86" t="str">
        <f>IF(OR(ISBLANK(Table1a!KQ77),Table1a!KQ77=""),IF(AND(ISNUMBER($C$12),KQ$12 &lt;= $C$12), "Blank cell, reporting not mandatory", "Blank cell"),IF(OR(Table1a!KQ77=0,Table1a!KQ77="0"),"0 value","Value"))</f>
        <v>Value</v>
      </c>
      <c r="KR71" s="104" t="str">
        <f>IF(OR(ISBLANK(Table1a!KR77),Table1a!KR77=""),"Blank cell, reporting not mandatory",IF(OR(Table1a!KR77=0,Table1a!KR77="0"),"0 value","Value"))</f>
        <v>Value</v>
      </c>
      <c r="KS71" s="104" t="str">
        <f>IF(OR(ISBLANK(Table1a!KS77),Table1a!KS77=""),"Blank cell, reporting not mandatory",IF(OR(Table1a!KS77=0,Table1a!KS77="0"),"0 value","Value"))</f>
        <v>Value</v>
      </c>
      <c r="KT71" s="104" t="str">
        <f>IF(OR(ISBLANK(Table1a!KT77),Table1a!KT77=""),"Blank cell, reporting not mandatory",IF(OR(Table1a!KT77=0,Table1a!KT77="0"),"0 value","Value"))</f>
        <v>Value</v>
      </c>
      <c r="KU71" s="104" t="str">
        <f>IF(OR(ISBLANK(Table1a!KU77),Table1a!KU77=""),"Blank cell, reporting not mandatory",IF(OR(Table1a!KU77=0,Table1a!KU77="0"),"0 value","Value"))</f>
        <v>Value</v>
      </c>
      <c r="KV71" s="86" t="str">
        <f>IF(OR(ISBLANK(Table1a!KV77),Table1a!KV77=""),IF(AND(ISNUMBER($C$12),KV$12 &lt;= $C$12), "Blank cell, reporting not mandatory", "Blank cell"),IF(OR(Table1a!KV77=0,Table1a!KV77="0"),"0 value","Value"))</f>
        <v>Value</v>
      </c>
      <c r="KW71" s="136" t="str">
        <f>IF(OR(ISBLANK(Table1a!KW77),Table1a!KW77=""),"Blank cell",IF(OR(Table1a!KW77=0,Table1a!KW77="0"),"0 value","Value"))</f>
        <v>Blank cell</v>
      </c>
      <c r="KX71" s="101" t="str">
        <f>IF(OR(ISBLANK(Table1a!KX77),Table1a!KX77=""),"Blank cell, reporting not mandatory",IF(OR(Table1a!KX77=0,Table1a!KX77="0"),"0 value","Value"))</f>
        <v>Blank cell, reporting not mandatory</v>
      </c>
      <c r="KY71" s="101" t="str">
        <f>IF(OR(ISBLANK(Table1a!KY77),Table1a!KY77=""),"Blank cell, reporting not mandatory",IF(OR(Table1a!KY77=0,Table1a!KY77="0"),"0 value","Value"))</f>
        <v>Blank cell, reporting not mandatory</v>
      </c>
      <c r="KZ71" s="86" t="str">
        <f>IF(OR(ISBLANK(Table1a!KZ77),Table1a!KZ77=""),IF(AND(ISNUMBER($C$12),KZ$12 &lt;= $C$12), "Blank cell, reporting not mandatory", "Blank cell"),IF(OR(Table1a!KZ77=0,Table1a!KZ77="0"),"0 value","Value"))</f>
        <v>Blank cell, reporting not mandatory</v>
      </c>
      <c r="LA71" s="101" t="str">
        <f>IF(OR(ISBLANK(Table1a!LA77),Table1a!LA77=""),"Blank cell, reporting not mandatory",IF(OR(Table1a!LA77=0,Table1a!LA77="0"),"0 value","Value"))</f>
        <v>Blank cell, reporting not mandatory</v>
      </c>
      <c r="LB71" s="101" t="str">
        <f>IF(OR(ISBLANK(Table1a!LB77),Table1a!LB77=""),"Blank cell, reporting not mandatory",IF(OR(Table1a!LB77=0,Table1a!LB77="0"),"0 value","Value"))</f>
        <v>Blank cell, reporting not mandatory</v>
      </c>
      <c r="LC71" s="101" t="str">
        <f>IF(OR(ISBLANK(Table1a!LC77),Table1a!LC77=""),"Blank cell, reporting not mandatory",IF(OR(Table1a!LC77=0,Table1a!LC77="0"),"0 value","Value"))</f>
        <v>Blank cell, reporting not mandatory</v>
      </c>
      <c r="LD71" s="101" t="str">
        <f>IF(OR(ISBLANK(Table1a!LD77),Table1a!LD77=""),"Blank cell, reporting not mandatory",IF(OR(Table1a!LD77=0,Table1a!LD77="0"),"0 value","Value"))</f>
        <v>Blank cell, reporting not mandatory</v>
      </c>
      <c r="LE71" s="86" t="str">
        <f>IF(OR(ISBLANK(Table1a!LE77),Table1a!LE77=""),IF(AND(ISNUMBER($C$12),LE$12 &lt;= $C$12), "Blank cell, reporting not mandatory", "Blank cell"),IF(OR(Table1a!LE77=0,Table1a!LE77="0"),"0 value","Value"))</f>
        <v>Blank cell</v>
      </c>
      <c r="LF71" s="101" t="str">
        <f>IF(OR(ISBLANK(Table1a!LF77),Table1a!LF77=""),"Blank cell, reporting not mandatory",IF(OR(Table1a!LF77=0,Table1a!LF77="0"),"0 value","Value"))</f>
        <v>Blank cell, reporting not mandatory</v>
      </c>
      <c r="LG71" s="101" t="str">
        <f>IF(OR(ISBLANK(Table1a!LG77),Table1a!LG77=""),"Blank cell, reporting not mandatory",IF(OR(Table1a!LG77=0,Table1a!LG77="0"),"0 value","Value"))</f>
        <v>Blank cell, reporting not mandatory</v>
      </c>
      <c r="LH71" s="101" t="str">
        <f>IF(OR(ISBLANK(Table1a!LH77),Table1a!LH77=""),"Blank cell, reporting not mandatory",IF(OR(Table1a!LH77=0,Table1a!LH77="0"),"0 value","Value"))</f>
        <v>Blank cell, reporting not mandatory</v>
      </c>
      <c r="LI71" s="101" t="str">
        <f>IF(OR(ISBLANK(Table1a!LI77),Table1a!LI77=""),"Blank cell, reporting not mandatory",IF(OR(Table1a!LI77=0,Table1a!LI77="0"),"0 value","Value"))</f>
        <v>Blank cell, reporting not mandatory</v>
      </c>
      <c r="LJ71" s="86" t="str">
        <f>IF(OR(ISBLANK(Table1a!LJ77),Table1a!LJ77=""),IF(AND(ISNUMBER($C$12),LJ$12 &lt;= $C$12), "Blank cell, reporting not mandatory", "Blank cell"),IF(OR(Table1a!LJ77=0,Table1a!LJ77="0"),"0 value","Value"))</f>
        <v>Blank cell</v>
      </c>
      <c r="LK71" s="101" t="str">
        <f>IF(OR(ISBLANK(Table1a!LK77),Table1a!LK77=""),"Blank cell, reporting not mandatory",IF(OR(Table1a!LK77=0,Table1a!LK77="0"),"0 value","Value"))</f>
        <v>Blank cell, reporting not mandatory</v>
      </c>
      <c r="LL71" s="101" t="str">
        <f>IF(OR(ISBLANK(Table1a!LL77),Table1a!LL77=""),"Blank cell, reporting not mandatory",IF(OR(Table1a!LL77=0,Table1a!LL77="0"),"0 value","Value"))</f>
        <v>Blank cell, reporting not mandatory</v>
      </c>
      <c r="LM71" s="101" t="str">
        <f>IF(OR(ISBLANK(Table1a!LM77),Table1a!LM77=""),"Blank cell, reporting not mandatory",IF(OR(Table1a!LM77=0,Table1a!LM77="0"),"0 value","Value"))</f>
        <v>Blank cell, reporting not mandatory</v>
      </c>
      <c r="LN71" s="101" t="str">
        <f>IF(OR(ISBLANK(Table1a!LN77),Table1a!LN77=""),"Blank cell, reporting not mandatory",IF(OR(Table1a!LN77=0,Table1a!LN77="0"),"0 value","Value"))</f>
        <v>Blank cell, reporting not mandatory</v>
      </c>
      <c r="LO71" s="86" t="str">
        <f>IF(OR(ISBLANK(Table1a!LO77),Table1a!LO77=""),IF(AND(ISNUMBER($C$12),LO$12 &lt;= $C$12), "Blank cell, reporting not mandatory", "Blank cell"),IF(OR(Table1a!LO77=0,Table1a!LO77="0"),"0 value","Value"))</f>
        <v>Blank cell</v>
      </c>
      <c r="LP71" s="101" t="str">
        <f>IF(OR(ISBLANK(Table1a!LP77),Table1a!LP77=""),"Blank cell, reporting not mandatory",IF(OR(Table1a!LP77=0,Table1a!LP77="0"),"0 value","Value"))</f>
        <v>Blank cell, reporting not mandatory</v>
      </c>
      <c r="LQ71" s="101" t="str">
        <f>IF(OR(ISBLANK(Table1a!LQ77),Table1a!LQ77=""),"Blank cell, reporting not mandatory",IF(OR(Table1a!LQ77=0,Table1a!LQ77="0"),"0 value","Value"))</f>
        <v>Blank cell, reporting not mandatory</v>
      </c>
      <c r="LR71" s="101" t="str">
        <f>IF(OR(ISBLANK(Table1a!LR77),Table1a!LR77=""),"Blank cell, reporting not mandatory",IF(OR(Table1a!LR77=0,Table1a!LR77="0"),"0 value","Value"))</f>
        <v>Blank cell, reporting not mandatory</v>
      </c>
      <c r="LS71" s="101" t="str">
        <f>IF(OR(ISBLANK(Table1a!LS77),Table1a!LS77=""),"Blank cell, reporting not mandatory",IF(OR(Table1a!LS77=0,Table1a!LS77="0"),"0 value","Value"))</f>
        <v>Blank cell, reporting not mandatory</v>
      </c>
      <c r="LT71" s="86" t="str">
        <f>IF(OR(ISBLANK(Table1a!LT77),Table1a!LT77=""),IF(AND(ISNUMBER($C$12),LT$12 &lt;= $C$12), "Blank cell, reporting not mandatory", "Blank cell"),IF(OR(Table1a!LT77=0,Table1a!LT77="0"),"0 value","Value"))</f>
        <v>Blank cell</v>
      </c>
      <c r="LU71" s="101" t="str">
        <f>IF(OR(ISBLANK(Table1a!LU77),Table1a!LU77=""),"Blank cell, reporting not mandatory",IF(OR(Table1a!LU77=0,Table1a!LU77="0"),"0 value","Value"))</f>
        <v>Blank cell, reporting not mandatory</v>
      </c>
      <c r="LV71" s="101" t="str">
        <f>IF(OR(ISBLANK(Table1a!LV77),Table1a!LV77=""),"Blank cell, reporting not mandatory",IF(OR(Table1a!LV77=0,Table1a!LV77="0"),"0 value","Value"))</f>
        <v>Blank cell, reporting not mandatory</v>
      </c>
      <c r="LW71" s="101" t="str">
        <f>IF(OR(ISBLANK(Table1a!LW77),Table1a!LW77=""),"Blank cell, reporting not mandatory",IF(OR(Table1a!LW77=0,Table1a!LW77="0"),"0 value","Value"))</f>
        <v>Blank cell, reporting not mandatory</v>
      </c>
      <c r="LX71" s="101" t="str">
        <f>IF(OR(ISBLANK(Table1a!LX77),Table1a!LX77=""),"Blank cell, reporting not mandatory",IF(OR(Table1a!LX77=0,Table1a!LX77="0"),"0 value","Value"))</f>
        <v>Blank cell, reporting not mandatory</v>
      </c>
      <c r="LY71" s="86" t="str">
        <f>IF(OR(ISBLANK(Table1a!LY77),Table1a!LY77=""),IF(AND(ISNUMBER($C$12),LY$12 &lt;= $C$12), "Blank cell, reporting not mandatory", "Blank cell"),IF(OR(Table1a!LY77=0,Table1a!LY77="0"),"0 value","Value"))</f>
        <v>Blank cell</v>
      </c>
      <c r="LZ71" s="101" t="str">
        <f>IF(OR(ISBLANK(Table1a!LZ77),Table1a!LZ77=""),"Blank cell, reporting not mandatory",IF(OR(Table1a!LZ77=0,Table1a!LZ77="0"),"0 value","Value"))</f>
        <v>Blank cell, reporting not mandatory</v>
      </c>
      <c r="MA71" s="101" t="str">
        <f>IF(OR(ISBLANK(Table1a!MA77),Table1a!MA77=""),"Blank cell, reporting not mandatory",IF(OR(Table1a!MA77=0,Table1a!MA77="0"),"0 value","Value"))</f>
        <v>Blank cell, reporting not mandatory</v>
      </c>
      <c r="MB71" s="101" t="str">
        <f>IF(OR(ISBLANK(Table1a!MB77),Table1a!MB77=""),"Blank cell, reporting not mandatory",IF(OR(Table1a!MB77=0,Table1a!MB77="0"),"0 value","Value"))</f>
        <v>Blank cell, reporting not mandatory</v>
      </c>
      <c r="MC71" s="101" t="str">
        <f>IF(OR(ISBLANK(Table1a!MC77),Table1a!MC77=""),"Blank cell, reporting not mandatory",IF(OR(Table1a!MC77=0,Table1a!MC77="0"),"0 value","Value"))</f>
        <v>Blank cell, reporting not mandatory</v>
      </c>
      <c r="MD71" s="86" t="str">
        <f>IF(OR(ISBLANK(Table1a!MD77),Table1a!MD77=""),IF(AND(ISNUMBER($C$12),MD$12 &lt;= $C$12), "Blank cell, reporting not mandatory", "Blank cell"),IF(OR(Table1a!MD77=0,Table1a!MD77="0"),"0 value","Value"))</f>
        <v>Blank cell</v>
      </c>
      <c r="ME71" s="100" t="str">
        <f>IF(OR(ISBLANK(Table1a!ME77),Table1a!ME77=""),"Blank cell",IF(OR(Table1a!ME77=0,Table1a!ME77="0"),"0 value","Value"))</f>
        <v>Value</v>
      </c>
      <c r="MF71" s="104" t="str">
        <f>IF(OR(ISBLANK(Table1a!MF77),Table1a!MF77=""),"Blank cell, reporting not mandatory",IF(OR(Table1a!MF77=0,Table1a!MF77="0"),"0 value","Value"))</f>
        <v>Blank cell, reporting not mandatory</v>
      </c>
      <c r="MG71" s="104" t="str">
        <f>IF(OR(ISBLANK(Table1a!MG77),Table1a!MG77=""),"Blank cell, reporting not mandatory",IF(OR(Table1a!MG77=0,Table1a!MG77="0"),"0 value","Value"))</f>
        <v>Blank cell, reporting not mandatory</v>
      </c>
      <c r="MH71" s="86" t="str">
        <f>IF(OR(ISBLANK(Table1a!MH77),Table1a!MH77=""),IF(AND(ISNUMBER($C$12),MH$12 &lt;= $C$12), "Blank cell, reporting not mandatory", "Blank cell"),IF(OR(Table1a!MH77=0,Table1a!MH77="0"),"0 value","Value"))</f>
        <v>Blank cell, reporting not mandatory</v>
      </c>
      <c r="MI71" s="104" t="str">
        <f>IF(OR(ISBLANK(Table1a!MI77),Table1a!MI77=""),"Blank cell, reporting not mandatory",IF(OR(Table1a!MI77=0,Table1a!MI77="0"),"0 value","Value"))</f>
        <v>Blank cell, reporting not mandatory</v>
      </c>
      <c r="MJ71" s="104" t="str">
        <f>IF(OR(ISBLANK(Table1a!MJ77),Table1a!MJ77=""),"Blank cell, reporting not mandatory",IF(OR(Table1a!MJ77=0,Table1a!MJ77="0"),"0 value","Value"))</f>
        <v>Blank cell, reporting not mandatory</v>
      </c>
      <c r="MK71" s="104" t="str">
        <f>IF(OR(ISBLANK(Table1a!MK77),Table1a!MK77=""),"Blank cell, reporting not mandatory",IF(OR(Table1a!MK77=0,Table1a!MK77="0"),"0 value","Value"))</f>
        <v>Value</v>
      </c>
      <c r="ML71" s="104" t="str">
        <f>IF(OR(ISBLANK(Table1a!ML77),Table1a!ML77=""),"Blank cell, reporting not mandatory",IF(OR(Table1a!ML77=0,Table1a!ML77="0"),"0 value","Value"))</f>
        <v>Value</v>
      </c>
      <c r="MM71" s="86" t="str">
        <f>IF(OR(ISBLANK(Table1a!MM77),Table1a!MM77=""),IF(AND(ISNUMBER($C$12),MM$12 &lt;= $C$12), "Blank cell, reporting not mandatory", "Blank cell"),IF(OR(Table1a!MM77=0,Table1a!MM77="0"),"0 value","Value"))</f>
        <v>Value</v>
      </c>
      <c r="MN71" s="104" t="str">
        <f>IF(OR(ISBLANK(Table1a!MN77),Table1a!MN77=""),"Blank cell, reporting not mandatory",IF(OR(Table1a!MN77=0,Table1a!MN77="0"),"0 value","Value"))</f>
        <v>Value</v>
      </c>
      <c r="MO71" s="104" t="str">
        <f>IF(OR(ISBLANK(Table1a!MO77),Table1a!MO77=""),"Blank cell, reporting not mandatory",IF(OR(Table1a!MO77=0,Table1a!MO77="0"),"0 value","Value"))</f>
        <v>Value</v>
      </c>
      <c r="MP71" s="104" t="str">
        <f>IF(OR(ISBLANK(Table1a!MP77),Table1a!MP77=""),"Blank cell, reporting not mandatory",IF(OR(Table1a!MP77=0,Table1a!MP77="0"),"0 value","Value"))</f>
        <v>Value</v>
      </c>
      <c r="MQ71" s="104" t="str">
        <f>IF(OR(ISBLANK(Table1a!MQ77),Table1a!MQ77=""),"Blank cell, reporting not mandatory",IF(OR(Table1a!MQ77=0,Table1a!MQ77="0"),"0 value","Value"))</f>
        <v>Value</v>
      </c>
      <c r="MR71" s="86" t="str">
        <f>IF(OR(ISBLANK(Table1a!MR77),Table1a!MR77=""),IF(AND(ISNUMBER($C$12),MR$12 &lt;= $C$12), "Blank cell, reporting not mandatory", "Blank cell"),IF(OR(Table1a!MR77=0,Table1a!MR77="0"),"0 value","Value"))</f>
        <v>Value</v>
      </c>
      <c r="MS71" s="104" t="str">
        <f>IF(OR(ISBLANK(Table1a!MS77),Table1a!MS77=""),"Blank cell, reporting not mandatory",IF(OR(Table1a!MS77=0,Table1a!MS77="0"),"0 value","Value"))</f>
        <v>Value</v>
      </c>
      <c r="MT71" s="104" t="str">
        <f>IF(OR(ISBLANK(Table1a!MT77),Table1a!MT77=""),"Blank cell, reporting not mandatory",IF(OR(Table1a!MT77=0,Table1a!MT77="0"),"0 value","Value"))</f>
        <v>Value</v>
      </c>
      <c r="MU71" s="104" t="str">
        <f>IF(OR(ISBLANK(Table1a!MU77),Table1a!MU77=""),"Blank cell, reporting not mandatory",IF(OR(Table1a!MU77=0,Table1a!MU77="0"),"0 value","Value"))</f>
        <v>Value</v>
      </c>
      <c r="MV71" s="104" t="str">
        <f>IF(OR(ISBLANK(Table1a!MV77),Table1a!MV77=""),"Blank cell, reporting not mandatory",IF(OR(Table1a!MV77=0,Table1a!MV77="0"),"0 value","Value"))</f>
        <v>Value</v>
      </c>
      <c r="MW71" s="86" t="str">
        <f>IF(OR(ISBLANK(Table1a!MW77),Table1a!MW77=""),IF(AND(ISNUMBER($C$12),MW$12 &lt;= $C$12), "Blank cell, reporting not mandatory", "Blank cell"),IF(OR(Table1a!MW77=0,Table1a!MW77="0"),"0 value","Value"))</f>
        <v>Value</v>
      </c>
      <c r="MX71" s="104" t="str">
        <f>IF(OR(ISBLANK(Table1a!MX77),Table1a!MX77=""),"Blank cell, reporting not mandatory",IF(OR(Table1a!MX77=0,Table1a!MX77="0"),"0 value","Value"))</f>
        <v>Value</v>
      </c>
      <c r="MY71" s="104" t="str">
        <f>IF(OR(ISBLANK(Table1a!MY77),Table1a!MY77=""),"Blank cell, reporting not mandatory",IF(OR(Table1a!MY77=0,Table1a!MY77="0"),"0 value","Value"))</f>
        <v>Value</v>
      </c>
      <c r="MZ71" s="104" t="str">
        <f>IF(OR(ISBLANK(Table1a!MZ77),Table1a!MZ77=""),"Blank cell, reporting not mandatory",IF(OR(Table1a!MZ77=0,Table1a!MZ77="0"),"0 value","Value"))</f>
        <v>Value</v>
      </c>
      <c r="NA71" s="104" t="str">
        <f>IF(OR(ISBLANK(Table1a!NA77),Table1a!NA77=""),"Blank cell, reporting not mandatory",IF(OR(Table1a!NA77=0,Table1a!NA77="0"),"0 value","Value"))</f>
        <v>Value</v>
      </c>
      <c r="NB71" s="86" t="str">
        <f>IF(OR(ISBLANK(Table1a!NB77),Table1a!NB77=""),IF(AND(ISNUMBER($C$12),NB$12 &lt;= $C$12), "Blank cell, reporting not mandatory", "Blank cell"),IF(OR(Table1a!NB77=0,Table1a!NB77="0"),"0 value","Value"))</f>
        <v>Value</v>
      </c>
      <c r="NC71" s="104" t="str">
        <f>IF(OR(ISBLANK(Table1a!NC77),Table1a!NC77=""),"Blank cell, reporting not mandatory",IF(OR(Table1a!NC77=0,Table1a!NC77="0"),"0 value","Value"))</f>
        <v>Value</v>
      </c>
      <c r="ND71" s="104" t="str">
        <f>IF(OR(ISBLANK(Table1a!ND77),Table1a!ND77=""),"Blank cell, reporting not mandatory",IF(OR(Table1a!ND77=0,Table1a!ND77="0"),"0 value","Value"))</f>
        <v>Value</v>
      </c>
      <c r="NE71" s="104" t="str">
        <f>IF(OR(ISBLANK(Table1a!NE77),Table1a!NE77=""),"Blank cell, reporting not mandatory",IF(OR(Table1a!NE77=0,Table1a!NE77="0"),"0 value","Value"))</f>
        <v>Value</v>
      </c>
      <c r="NF71" s="104" t="str">
        <f>IF(OR(ISBLANK(Table1a!NF77),Table1a!NF77=""),"Blank cell, reporting not mandatory",IF(OR(Table1a!NF77=0,Table1a!NF77="0"),"0 value","Value"))</f>
        <v>Value</v>
      </c>
      <c r="NG71" s="86" t="str">
        <f>IF(OR(ISBLANK(Table1a!NG77),Table1a!NG77=""),IF(AND(ISNUMBER($C$12),NG$12 &lt;= $C$12), "Blank cell, reporting not mandatory", "Blank cell"),IF(OR(Table1a!NG77=0,Table1a!NG77="0"),"0 value","Value"))</f>
        <v>Value</v>
      </c>
      <c r="NH71" s="104" t="str">
        <f>IF(OR(ISBLANK(Table1a!NH77),Table1a!NH77=""),"Blank cell, reporting not mandatory",IF(OR(Table1a!NH77=0,Table1a!NH77="0"),"0 value","Value"))</f>
        <v>Value</v>
      </c>
      <c r="NI71" s="104" t="str">
        <f>IF(OR(ISBLANK(Table1a!NI77),Table1a!NI77=""),"Blank cell, reporting not mandatory",IF(OR(Table1a!NI77=0,Table1a!NI77="0"),"0 value","Value"))</f>
        <v>Value</v>
      </c>
      <c r="NJ71" s="104" t="str">
        <f>IF(OR(ISBLANK(Table1a!NJ77),Table1a!NJ77=""),"Blank cell, reporting not mandatory",IF(OR(Table1a!NJ77=0,Table1a!NJ77="0"),"0 value","Value"))</f>
        <v>Value</v>
      </c>
      <c r="NK71" s="104" t="str">
        <f>IF(OR(ISBLANK(Table1a!NK77),Table1a!NK77=""),"Blank cell, reporting not mandatory",IF(OR(Table1a!NK77=0,Table1a!NK77="0"),"0 value","Value"))</f>
        <v>Value</v>
      </c>
      <c r="NL71" s="86" t="str">
        <f>IF(OR(ISBLANK(Table1a!NL77),Table1a!NL77=""),IF(AND(ISNUMBER($C$12),NL$12 &lt;= $C$12), "Blank cell, reporting not mandatory", "Blank cell"),IF(OR(Table1a!NL77=0,Table1a!NL77="0"),"0 value","Value"))</f>
        <v>Value</v>
      </c>
    </row>
    <row r="72" spans="1:376" outlineLevel="1">
      <c r="A72" s="38" t="s">
        <v>343</v>
      </c>
      <c r="B72" s="79" t="s">
        <v>7</v>
      </c>
      <c r="C72" s="133"/>
      <c r="D72" s="133"/>
      <c r="E72" s="133"/>
      <c r="F72" s="133"/>
      <c r="G72" s="133"/>
      <c r="H72" s="133"/>
      <c r="I72" s="133"/>
      <c r="J72" s="133"/>
      <c r="K72" s="133"/>
      <c r="L72" s="133"/>
      <c r="M72" s="133"/>
      <c r="N72" s="133"/>
      <c r="O72" s="133"/>
      <c r="P72" s="133"/>
      <c r="Q72" s="133"/>
      <c r="R72" s="133"/>
      <c r="S72" s="133"/>
      <c r="T72" s="133"/>
      <c r="U72" s="133"/>
      <c r="V72" s="133"/>
      <c r="W72" s="133"/>
      <c r="X72" s="133"/>
      <c r="Y72" s="133"/>
      <c r="Z72" s="133"/>
      <c r="AA72" s="133"/>
      <c r="AB72" s="133"/>
      <c r="AC72" s="133"/>
      <c r="AD72" s="133"/>
      <c r="AE72" s="133"/>
      <c r="AF72" s="133"/>
      <c r="AG72" s="133"/>
      <c r="AH72" s="133"/>
      <c r="AI72" s="133"/>
      <c r="AJ72" s="133"/>
      <c r="AK72" s="100" t="str">
        <f>IF(OR(ISBLANK(Table1a!AK78),Table1a!AK78=""),"Blank cell",IF(OR(Table1a!AK78=0,Table1a!AK78="0"),"0 value","Value"))</f>
        <v>Value</v>
      </c>
      <c r="AL72" s="104" t="str">
        <f>IF(OR(ISBLANK(Table1a!AL78),Table1a!AL78=""),"Blank cell, reporting not mandatory",IF(OR(Table1a!AL78=0,Table1a!AL78="0"),"0 value","Value"))</f>
        <v>Blank cell, reporting not mandatory</v>
      </c>
      <c r="AM72" s="104" t="str">
        <f>IF(OR(ISBLANK(Table1a!AM78),Table1a!AM78=""),"Blank cell, reporting not mandatory",IF(OR(Table1a!AM78=0,Table1a!AM78="0"),"0 value","Value"))</f>
        <v>Blank cell, reporting not mandatory</v>
      </c>
      <c r="AN72" s="86" t="str">
        <f>IF(OR(ISBLANK(Table1a!AN78),Table1a!AN78=""),IF(AND(ISNUMBER($C$12),AN$12 &lt;= $C$12), "Blank cell, reporting not mandatory", "Blank cell"),IF(OR(Table1a!AN78=0,Table1a!AN78="0"),"0 value","Value"))</f>
        <v>Blank cell, reporting not mandatory</v>
      </c>
      <c r="AO72" s="104" t="str">
        <f>IF(OR(ISBLANK(Table1a!AO78),Table1a!AO78=""),"Blank cell, reporting not mandatory",IF(OR(Table1a!AO78=0,Table1a!AO78="0"),"0 value","Value"))</f>
        <v>Blank cell, reporting not mandatory</v>
      </c>
      <c r="AP72" s="104" t="str">
        <f>IF(OR(ISBLANK(Table1a!AP78),Table1a!AP78=""),"Blank cell, reporting not mandatory",IF(OR(Table1a!AP78=0,Table1a!AP78="0"),"0 value","Value"))</f>
        <v>Blank cell, reporting not mandatory</v>
      </c>
      <c r="AQ72" s="104" t="str">
        <f>IF(OR(ISBLANK(Table1a!AQ78),Table1a!AQ78=""),"Blank cell, reporting not mandatory",IF(OR(Table1a!AQ78=0,Table1a!AQ78="0"),"0 value","Value"))</f>
        <v>Value</v>
      </c>
      <c r="AR72" s="104" t="str">
        <f>IF(OR(ISBLANK(Table1a!AR78),Table1a!AR78=""),"Blank cell, reporting not mandatory",IF(OR(Table1a!AR78=0,Table1a!AR78="0"),"0 value","Value"))</f>
        <v>Value</v>
      </c>
      <c r="AS72" s="86" t="str">
        <f>IF(OR(ISBLANK(Table1a!AS78),Table1a!AS78=""),IF(AND(ISNUMBER($C$12),AS$12 &lt;= $C$12), "Blank cell, reporting not mandatory", "Blank cell"),IF(OR(Table1a!AS78=0,Table1a!AS78="0"),"0 value","Value"))</f>
        <v>Value</v>
      </c>
      <c r="AT72" s="104" t="str">
        <f>IF(OR(ISBLANK(Table1a!AT78),Table1a!AT78=""),"Blank cell, reporting not mandatory",IF(OR(Table1a!AT78=0,Table1a!AT78="0"),"0 value","Value"))</f>
        <v>Value</v>
      </c>
      <c r="AU72" s="104" t="str">
        <f>IF(OR(ISBLANK(Table1a!AU78),Table1a!AU78=""),"Blank cell, reporting not mandatory",IF(OR(Table1a!AU78=0,Table1a!AU78="0"),"0 value","Value"))</f>
        <v>Value</v>
      </c>
      <c r="AV72" s="104" t="str">
        <f>IF(OR(ISBLANK(Table1a!AV78),Table1a!AV78=""),"Blank cell, reporting not mandatory",IF(OR(Table1a!AV78=0,Table1a!AV78="0"),"0 value","Value"))</f>
        <v>Value</v>
      </c>
      <c r="AW72" s="104" t="str">
        <f>IF(OR(ISBLANK(Table1a!AW78),Table1a!AW78=""),"Blank cell, reporting not mandatory",IF(OR(Table1a!AW78=0,Table1a!AW78="0"),"0 value","Value"))</f>
        <v>Value</v>
      </c>
      <c r="AX72" s="86" t="str">
        <f>IF(OR(ISBLANK(Table1a!AX78),Table1a!AX78=""),IF(AND(ISNUMBER($C$12),AX$12 &lt;= $C$12), "Blank cell, reporting not mandatory", "Blank cell"),IF(OR(Table1a!AX78=0,Table1a!AX78="0"),"0 value","Value"))</f>
        <v>Value</v>
      </c>
      <c r="AY72" s="104" t="str">
        <f>IF(OR(ISBLANK(Table1a!AY78),Table1a!AY78=""),"Blank cell, reporting not mandatory",IF(OR(Table1a!AY78=0,Table1a!AY78="0"),"0 value","Value"))</f>
        <v>Value</v>
      </c>
      <c r="AZ72" s="104" t="str">
        <f>IF(OR(ISBLANK(Table1a!AZ78),Table1a!AZ78=""),"Blank cell, reporting not mandatory",IF(OR(Table1a!AZ78=0,Table1a!AZ78="0"),"0 value","Value"))</f>
        <v>Value</v>
      </c>
      <c r="BA72" s="104" t="str">
        <f>IF(OR(ISBLANK(Table1a!BA78),Table1a!BA78=""),"Blank cell, reporting not mandatory",IF(OR(Table1a!BA78=0,Table1a!BA78="0"),"0 value","Value"))</f>
        <v>Value</v>
      </c>
      <c r="BB72" s="104" t="str">
        <f>IF(OR(ISBLANK(Table1a!BB78),Table1a!BB78=""),"Blank cell, reporting not mandatory",IF(OR(Table1a!BB78=0,Table1a!BB78="0"),"0 value","Value"))</f>
        <v>Value</v>
      </c>
      <c r="BC72" s="86" t="str">
        <f>IF(OR(ISBLANK(Table1a!BC78),Table1a!BC78=""),IF(AND(ISNUMBER($C$12),BC$12 &lt;= $C$12), "Blank cell, reporting not mandatory", "Blank cell"),IF(OR(Table1a!BC78=0,Table1a!BC78="0"),"0 value","Value"))</f>
        <v>Value</v>
      </c>
      <c r="BD72" s="104" t="str">
        <f>IF(OR(ISBLANK(Table1a!BD78),Table1a!BD78=""),"Blank cell, reporting not mandatory",IF(OR(Table1a!BD78=0,Table1a!BD78="0"),"0 value","Value"))</f>
        <v>Value</v>
      </c>
      <c r="BE72" s="104" t="str">
        <f>IF(OR(ISBLANK(Table1a!BE78),Table1a!BE78=""),"Blank cell, reporting not mandatory",IF(OR(Table1a!BE78=0,Table1a!BE78="0"),"0 value","Value"))</f>
        <v>Value</v>
      </c>
      <c r="BF72" s="104" t="str">
        <f>IF(OR(ISBLANK(Table1a!BF78),Table1a!BF78=""),"Blank cell, reporting not mandatory",IF(OR(Table1a!BF78=0,Table1a!BF78="0"),"0 value","Value"))</f>
        <v>Value</v>
      </c>
      <c r="BG72" s="104" t="str">
        <f>IF(OR(ISBLANK(Table1a!BG78),Table1a!BG78=""),"Blank cell, reporting not mandatory",IF(OR(Table1a!BG78=0,Table1a!BG78="0"),"0 value","Value"))</f>
        <v>Value</v>
      </c>
      <c r="BH72" s="86" t="str">
        <f>IF(OR(ISBLANK(Table1a!BH78),Table1a!BH78=""),IF(AND(ISNUMBER($C$12),BH$12 &lt;= $C$12), "Blank cell, reporting not mandatory", "Blank cell"),IF(OR(Table1a!BH78=0,Table1a!BH78="0"),"0 value","Value"))</f>
        <v>Value</v>
      </c>
      <c r="BI72" s="104" t="str">
        <f>IF(OR(ISBLANK(Table1a!BI78),Table1a!BI78=""),"Blank cell, reporting not mandatory",IF(OR(Table1a!BI78=0,Table1a!BI78="0"),"0 value","Value"))</f>
        <v>Value</v>
      </c>
      <c r="BJ72" s="104" t="str">
        <f>IF(OR(ISBLANK(Table1a!BJ78),Table1a!BJ78=""),"Blank cell, reporting not mandatory",IF(OR(Table1a!BJ78=0,Table1a!BJ78="0"),"0 value","Value"))</f>
        <v>Value</v>
      </c>
      <c r="BK72" s="104" t="str">
        <f>IF(OR(ISBLANK(Table1a!BK78),Table1a!BK78=""),"Blank cell, reporting not mandatory",IF(OR(Table1a!BK78=0,Table1a!BK78="0"),"0 value","Value"))</f>
        <v>Value</v>
      </c>
      <c r="BL72" s="104" t="str">
        <f>IF(OR(ISBLANK(Table1a!BL78),Table1a!BL78=""),"Blank cell, reporting not mandatory",IF(OR(Table1a!BL78=0,Table1a!BL78="0"),"0 value","Value"))</f>
        <v>Value</v>
      </c>
      <c r="BM72" s="86" t="str">
        <f>IF(OR(ISBLANK(Table1a!BM78),Table1a!BM78=""),IF(AND(ISNUMBER($C$12),BM$12 &lt;= $C$12), "Blank cell, reporting not mandatory", "Blank cell"),IF(OR(Table1a!BM78=0,Table1a!BM78="0"),"0 value","Value"))</f>
        <v>Value</v>
      </c>
      <c r="BN72" s="104" t="str">
        <f>IF(OR(ISBLANK(Table1a!BN78),Table1a!BN78=""),"Blank cell, reporting not mandatory",IF(OR(Table1a!BN78=0,Table1a!BN78="0"),"0 value","Value"))</f>
        <v>Value</v>
      </c>
      <c r="BO72" s="104" t="str">
        <f>IF(OR(ISBLANK(Table1a!BO78),Table1a!BO78=""),"Blank cell, reporting not mandatory",IF(OR(Table1a!BO78=0,Table1a!BO78="0"),"0 value","Value"))</f>
        <v>Value</v>
      </c>
      <c r="BP72" s="104" t="str">
        <f>IF(OR(ISBLANK(Table1a!BP78),Table1a!BP78=""),"Blank cell, reporting not mandatory",IF(OR(Table1a!BP78=0,Table1a!BP78="0"),"0 value","Value"))</f>
        <v>Value</v>
      </c>
      <c r="BQ72" s="104" t="str">
        <f>IF(OR(ISBLANK(Table1a!BQ78),Table1a!BQ78=""),"Blank cell, reporting not mandatory",IF(OR(Table1a!BQ78=0,Table1a!BQ78="0"),"0 value","Value"))</f>
        <v>Value</v>
      </c>
      <c r="BR72" s="86" t="str">
        <f>IF(OR(ISBLANK(Table1a!BR78),Table1a!BR78=""),IF(AND(ISNUMBER($C$12),BR$12 &lt;= $C$12), "Blank cell, reporting not mandatory", "Blank cell"),IF(OR(Table1a!BR78=0,Table1a!BR78="0"),"0 value","Value"))</f>
        <v>Value</v>
      </c>
      <c r="BS72" s="100" t="str">
        <f>IF(OR(ISBLANK(Table1a!BS78),Table1a!BS78=""),"Blank cell",IF(OR(Table1a!BS78=0,Table1a!BS78="0"),"0 value","Value"))</f>
        <v>Value</v>
      </c>
      <c r="BT72" s="104" t="str">
        <f>IF(OR(ISBLANK(Table1a!BT78),Table1a!BT78=""),"Blank cell, reporting not mandatory",IF(OR(Table1a!BT78=0,Table1a!BT78="0"),"0 value","Value"))</f>
        <v>Blank cell, reporting not mandatory</v>
      </c>
      <c r="BU72" s="104" t="str">
        <f>IF(OR(ISBLANK(Table1a!BU78),Table1a!BU78=""),"Blank cell, reporting not mandatory",IF(OR(Table1a!BU78=0,Table1a!BU78="0"),"0 value","Value"))</f>
        <v>Blank cell, reporting not mandatory</v>
      </c>
      <c r="BV72" s="86" t="str">
        <f>IF(OR(ISBLANK(Table1a!BV78),Table1a!BV78=""),IF(AND(ISNUMBER($C$12),BV$12 &lt;= $C$12), "Blank cell, reporting not mandatory", "Blank cell"),IF(OR(Table1a!BV78=0,Table1a!BV78="0"),"0 value","Value"))</f>
        <v>Blank cell, reporting not mandatory</v>
      </c>
      <c r="BW72" s="104" t="str">
        <f>IF(OR(ISBLANK(Table1a!BW78),Table1a!BW78=""),"Blank cell, reporting not mandatory",IF(OR(Table1a!BW78=0,Table1a!BW78="0"),"0 value","Value"))</f>
        <v>Blank cell, reporting not mandatory</v>
      </c>
      <c r="BX72" s="104" t="str">
        <f>IF(OR(ISBLANK(Table1a!BX78),Table1a!BX78=""),"Blank cell, reporting not mandatory",IF(OR(Table1a!BX78=0,Table1a!BX78="0"),"0 value","Value"))</f>
        <v>Blank cell, reporting not mandatory</v>
      </c>
      <c r="BY72" s="104" t="str">
        <f>IF(OR(ISBLANK(Table1a!BY78),Table1a!BY78=""),"Blank cell, reporting not mandatory",IF(OR(Table1a!BY78=0,Table1a!BY78="0"),"0 value","Value"))</f>
        <v>Value</v>
      </c>
      <c r="BZ72" s="104" t="str">
        <f>IF(OR(ISBLANK(Table1a!BZ78),Table1a!BZ78=""),"Blank cell, reporting not mandatory",IF(OR(Table1a!BZ78=0,Table1a!BZ78="0"),"0 value","Value"))</f>
        <v>Value</v>
      </c>
      <c r="CA72" s="86" t="str">
        <f>IF(OR(ISBLANK(Table1a!CA78),Table1a!CA78=""),IF(AND(ISNUMBER($C$12),CA$12 &lt;= $C$12), "Blank cell, reporting not mandatory", "Blank cell"),IF(OR(Table1a!CA78=0,Table1a!CA78="0"),"0 value","Value"))</f>
        <v>Value</v>
      </c>
      <c r="CB72" s="104" t="str">
        <f>IF(OR(ISBLANK(Table1a!CB78),Table1a!CB78=""),"Blank cell, reporting not mandatory",IF(OR(Table1a!CB78=0,Table1a!CB78="0"),"0 value","Value"))</f>
        <v>Value</v>
      </c>
      <c r="CC72" s="104" t="str">
        <f>IF(OR(ISBLANK(Table1a!CC78),Table1a!CC78=""),"Blank cell, reporting not mandatory",IF(OR(Table1a!CC78=0,Table1a!CC78="0"),"0 value","Value"))</f>
        <v>Value</v>
      </c>
      <c r="CD72" s="104" t="str">
        <f>IF(OR(ISBLANK(Table1a!CD78),Table1a!CD78=""),"Blank cell, reporting not mandatory",IF(OR(Table1a!CD78=0,Table1a!CD78="0"),"0 value","Value"))</f>
        <v>Value</v>
      </c>
      <c r="CE72" s="104" t="str">
        <f>IF(OR(ISBLANK(Table1a!CE78),Table1a!CE78=""),"Blank cell, reporting not mandatory",IF(OR(Table1a!CE78=0,Table1a!CE78="0"),"0 value","Value"))</f>
        <v>Value</v>
      </c>
      <c r="CF72" s="86" t="str">
        <f>IF(OR(ISBLANK(Table1a!CF78),Table1a!CF78=""),IF(AND(ISNUMBER($C$12),CF$12 &lt;= $C$12), "Blank cell, reporting not mandatory", "Blank cell"),IF(OR(Table1a!CF78=0,Table1a!CF78="0"),"0 value","Value"))</f>
        <v>Value</v>
      </c>
      <c r="CG72" s="104" t="str">
        <f>IF(OR(ISBLANK(Table1a!CG78),Table1a!CG78=""),"Blank cell, reporting not mandatory",IF(OR(Table1a!CG78=0,Table1a!CG78="0"),"0 value","Value"))</f>
        <v>Value</v>
      </c>
      <c r="CH72" s="104" t="str">
        <f>IF(OR(ISBLANK(Table1a!CH78),Table1a!CH78=""),"Blank cell, reporting not mandatory",IF(OR(Table1a!CH78=0,Table1a!CH78="0"),"0 value","Value"))</f>
        <v>Value</v>
      </c>
      <c r="CI72" s="104" t="str">
        <f>IF(OR(ISBLANK(Table1a!CI78),Table1a!CI78=""),"Blank cell, reporting not mandatory",IF(OR(Table1a!CI78=0,Table1a!CI78="0"),"0 value","Value"))</f>
        <v>Value</v>
      </c>
      <c r="CJ72" s="104" t="str">
        <f>IF(OR(ISBLANK(Table1a!CJ78),Table1a!CJ78=""),"Blank cell, reporting not mandatory",IF(OR(Table1a!CJ78=0,Table1a!CJ78="0"),"0 value","Value"))</f>
        <v>Value</v>
      </c>
      <c r="CK72" s="86" t="str">
        <f>IF(OR(ISBLANK(Table1a!CK78),Table1a!CK78=""),IF(AND(ISNUMBER($C$12),CK$12 &lt;= $C$12), "Blank cell, reporting not mandatory", "Blank cell"),IF(OR(Table1a!CK78=0,Table1a!CK78="0"),"0 value","Value"))</f>
        <v>Value</v>
      </c>
      <c r="CL72" s="104" t="str">
        <f>IF(OR(ISBLANK(Table1a!CL78),Table1a!CL78=""),"Blank cell, reporting not mandatory",IF(OR(Table1a!CL78=0,Table1a!CL78="0"),"0 value","Value"))</f>
        <v>Value</v>
      </c>
      <c r="CM72" s="104" t="str">
        <f>IF(OR(ISBLANK(Table1a!CM78),Table1a!CM78=""),"Blank cell, reporting not mandatory",IF(OR(Table1a!CM78=0,Table1a!CM78="0"),"0 value","Value"))</f>
        <v>Value</v>
      </c>
      <c r="CN72" s="104" t="str">
        <f>IF(OR(ISBLANK(Table1a!CN78),Table1a!CN78=""),"Blank cell, reporting not mandatory",IF(OR(Table1a!CN78=0,Table1a!CN78="0"),"0 value","Value"))</f>
        <v>Value</v>
      </c>
      <c r="CO72" s="104" t="str">
        <f>IF(OR(ISBLANK(Table1a!CO78),Table1a!CO78=""),"Blank cell, reporting not mandatory",IF(OR(Table1a!CO78=0,Table1a!CO78="0"),"0 value","Value"))</f>
        <v>Value</v>
      </c>
      <c r="CP72" s="86" t="str">
        <f>IF(OR(ISBLANK(Table1a!CP78),Table1a!CP78=""),IF(AND(ISNUMBER($C$12),CP$12 &lt;= $C$12), "Blank cell, reporting not mandatory", "Blank cell"),IF(OR(Table1a!CP78=0,Table1a!CP78="0"),"0 value","Value"))</f>
        <v>Value</v>
      </c>
      <c r="CQ72" s="104" t="str">
        <f>IF(OR(ISBLANK(Table1a!CQ78),Table1a!CQ78=""),"Blank cell, reporting not mandatory",IF(OR(Table1a!CQ78=0,Table1a!CQ78="0"),"0 value","Value"))</f>
        <v>Value</v>
      </c>
      <c r="CR72" s="104" t="str">
        <f>IF(OR(ISBLANK(Table1a!CR78),Table1a!CR78=""),"Blank cell, reporting not mandatory",IF(OR(Table1a!CR78=0,Table1a!CR78="0"),"0 value","Value"))</f>
        <v>Value</v>
      </c>
      <c r="CS72" s="104" t="str">
        <f>IF(OR(ISBLANK(Table1a!CS78),Table1a!CS78=""),"Blank cell, reporting not mandatory",IF(OR(Table1a!CS78=0,Table1a!CS78="0"),"0 value","Value"))</f>
        <v>Value</v>
      </c>
      <c r="CT72" s="104" t="str">
        <f>IF(OR(ISBLANK(Table1a!CT78),Table1a!CT78=""),"Blank cell, reporting not mandatory",IF(OR(Table1a!CT78=0,Table1a!CT78="0"),"0 value","Value"))</f>
        <v>Value</v>
      </c>
      <c r="CU72" s="86" t="str">
        <f>IF(OR(ISBLANK(Table1a!CU78),Table1a!CU78=""),IF(AND(ISNUMBER($C$12),CU$12 &lt;= $C$12), "Blank cell, reporting not mandatory", "Blank cell"),IF(OR(Table1a!CU78=0,Table1a!CU78="0"),"0 value","Value"))</f>
        <v>Value</v>
      </c>
      <c r="CV72" s="104" t="str">
        <f>IF(OR(ISBLANK(Table1a!CV78),Table1a!CV78=""),"Blank cell, reporting not mandatory",IF(OR(Table1a!CV78=0,Table1a!CV78="0"),"0 value","Value"))</f>
        <v>Value</v>
      </c>
      <c r="CW72" s="104" t="str">
        <f>IF(OR(ISBLANK(Table1a!CW78),Table1a!CW78=""),"Blank cell, reporting not mandatory",IF(OR(Table1a!CW78=0,Table1a!CW78="0"),"0 value","Value"))</f>
        <v>Value</v>
      </c>
      <c r="CX72" s="104" t="str">
        <f>IF(OR(ISBLANK(Table1a!CX78),Table1a!CX78=""),"Blank cell, reporting not mandatory",IF(OR(Table1a!CX78=0,Table1a!CX78="0"),"0 value","Value"))</f>
        <v>Value</v>
      </c>
      <c r="CY72" s="104" t="str">
        <f>IF(OR(ISBLANK(Table1a!CY78),Table1a!CY78=""),"Blank cell, reporting not mandatory",IF(OR(Table1a!CY78=0,Table1a!CY78="0"),"0 value","Value"))</f>
        <v>Value</v>
      </c>
      <c r="CZ72" s="86" t="str">
        <f>IF(OR(ISBLANK(Table1a!CZ78),Table1a!CZ78=""),IF(AND(ISNUMBER($C$12),CZ$12 &lt;= $C$12), "Blank cell, reporting not mandatory", "Blank cell"),IF(OR(Table1a!CZ78=0,Table1a!CZ78="0"),"0 value","Value"))</f>
        <v>Value</v>
      </c>
      <c r="DA72" s="132"/>
      <c r="DB72" s="133"/>
      <c r="DC72" s="133"/>
      <c r="DD72" s="132"/>
      <c r="DE72" s="133"/>
      <c r="DF72" s="133"/>
      <c r="DG72" s="133"/>
      <c r="DH72" s="133"/>
      <c r="DI72" s="132"/>
      <c r="DJ72" s="133"/>
      <c r="DK72" s="133"/>
      <c r="DL72" s="133"/>
      <c r="DM72" s="133"/>
      <c r="DN72" s="132"/>
      <c r="DO72" s="133"/>
      <c r="DP72" s="133"/>
      <c r="DQ72" s="133"/>
      <c r="DR72" s="133"/>
      <c r="DS72" s="132"/>
      <c r="DT72" s="133"/>
      <c r="DU72" s="133"/>
      <c r="DV72" s="133"/>
      <c r="DW72" s="133"/>
      <c r="DX72" s="132"/>
      <c r="DY72" s="133"/>
      <c r="DZ72" s="133"/>
      <c r="EA72" s="133"/>
      <c r="EB72" s="133"/>
      <c r="EC72" s="132"/>
      <c r="ED72" s="133"/>
      <c r="EE72" s="133"/>
      <c r="EF72" s="133"/>
      <c r="EG72" s="133"/>
      <c r="EH72" s="132"/>
      <c r="EI72" s="132"/>
      <c r="EJ72" s="133"/>
      <c r="EK72" s="133"/>
      <c r="EL72" s="132"/>
      <c r="EM72" s="133"/>
      <c r="EN72" s="133"/>
      <c r="EO72" s="133"/>
      <c r="EP72" s="133"/>
      <c r="EQ72" s="132"/>
      <c r="ER72" s="133"/>
      <c r="ES72" s="133"/>
      <c r="ET72" s="133"/>
      <c r="EU72" s="133"/>
      <c r="EV72" s="132"/>
      <c r="EW72" s="133"/>
      <c r="EX72" s="133"/>
      <c r="EY72" s="133"/>
      <c r="EZ72" s="133"/>
      <c r="FA72" s="132"/>
      <c r="FB72" s="133"/>
      <c r="FC72" s="133"/>
      <c r="FD72" s="133"/>
      <c r="FE72" s="133"/>
      <c r="FF72" s="132"/>
      <c r="FG72" s="133"/>
      <c r="FH72" s="133"/>
      <c r="FI72" s="133"/>
      <c r="FJ72" s="133"/>
      <c r="FK72" s="132"/>
      <c r="FL72" s="133"/>
      <c r="FM72" s="133"/>
      <c r="FN72" s="133"/>
      <c r="FO72" s="133"/>
      <c r="FP72" s="132"/>
      <c r="FQ72" s="132"/>
      <c r="FR72" s="133"/>
      <c r="FS72" s="133"/>
      <c r="FT72" s="132"/>
      <c r="FU72" s="133"/>
      <c r="FV72" s="133"/>
      <c r="FW72" s="133"/>
      <c r="FX72" s="133"/>
      <c r="FY72" s="132"/>
      <c r="FZ72" s="133"/>
      <c r="GA72" s="133"/>
      <c r="GB72" s="133"/>
      <c r="GC72" s="133"/>
      <c r="GD72" s="132"/>
      <c r="GE72" s="133"/>
      <c r="GF72" s="133"/>
      <c r="GG72" s="133"/>
      <c r="GH72" s="133"/>
      <c r="GI72" s="132"/>
      <c r="GJ72" s="133"/>
      <c r="GK72" s="133"/>
      <c r="GL72" s="133"/>
      <c r="GM72" s="133"/>
      <c r="GN72" s="132"/>
      <c r="GO72" s="133"/>
      <c r="GP72" s="133"/>
      <c r="GQ72" s="133"/>
      <c r="GR72" s="133"/>
      <c r="GS72" s="132"/>
      <c r="GT72" s="133"/>
      <c r="GU72" s="133"/>
      <c r="GV72" s="133"/>
      <c r="GW72" s="133"/>
      <c r="GX72" s="132"/>
      <c r="GY72" s="132"/>
      <c r="GZ72" s="133"/>
      <c r="HA72" s="133"/>
      <c r="HB72" s="132"/>
      <c r="HC72" s="133"/>
      <c r="HD72" s="133"/>
      <c r="HE72" s="133"/>
      <c r="HF72" s="133"/>
      <c r="HG72" s="132"/>
      <c r="HH72" s="133"/>
      <c r="HI72" s="133"/>
      <c r="HJ72" s="133"/>
      <c r="HK72" s="133"/>
      <c r="HL72" s="132"/>
      <c r="HM72" s="133"/>
      <c r="HN72" s="133"/>
      <c r="HO72" s="133"/>
      <c r="HP72" s="133"/>
      <c r="HQ72" s="132"/>
      <c r="HR72" s="133"/>
      <c r="HS72" s="133"/>
      <c r="HT72" s="133"/>
      <c r="HU72" s="133"/>
      <c r="HV72" s="132"/>
      <c r="HW72" s="133"/>
      <c r="HX72" s="133"/>
      <c r="HY72" s="133"/>
      <c r="HZ72" s="133"/>
      <c r="IA72" s="132"/>
      <c r="IB72" s="133"/>
      <c r="IC72" s="133"/>
      <c r="ID72" s="133"/>
      <c r="IE72" s="133"/>
      <c r="IF72" s="132"/>
      <c r="IG72" s="132"/>
      <c r="IH72" s="133"/>
      <c r="II72" s="133"/>
      <c r="IJ72" s="132"/>
      <c r="IK72" s="133"/>
      <c r="IL72" s="133"/>
      <c r="IM72" s="133"/>
      <c r="IN72" s="133"/>
      <c r="IO72" s="132"/>
      <c r="IP72" s="133"/>
      <c r="IQ72" s="133"/>
      <c r="IR72" s="133"/>
      <c r="IS72" s="133"/>
      <c r="IT72" s="132"/>
      <c r="IU72" s="133"/>
      <c r="IV72" s="133"/>
      <c r="IW72" s="133"/>
      <c r="IX72" s="133"/>
      <c r="IY72" s="132"/>
      <c r="IZ72" s="133"/>
      <c r="JA72" s="133"/>
      <c r="JB72" s="133"/>
      <c r="JC72" s="133"/>
      <c r="JD72" s="132"/>
      <c r="JE72" s="133"/>
      <c r="JF72" s="133"/>
      <c r="JG72" s="133"/>
      <c r="JH72" s="133"/>
      <c r="JI72" s="132"/>
      <c r="JJ72" s="133"/>
      <c r="JK72" s="133"/>
      <c r="JL72" s="133"/>
      <c r="JM72" s="133"/>
      <c r="JN72" s="132"/>
      <c r="JO72" s="80" t="str">
        <f>IF(OR(ISBLANK(Table1a!JO78),Table1a!JO78=""),"Blank cell",IF(OR(Table1a!JO78=0,Table1a!JO78="0"),"0 value","Value"))</f>
        <v>Value</v>
      </c>
      <c r="JP72" s="104" t="str">
        <f>IF(OR(ISBLANK(Table1a!JP78),Table1a!JP78=""),"Blank cell, reporting not mandatory",IF(OR(Table1a!JP78=0,Table1a!JP78="0"),"0 value","Value"))</f>
        <v>Blank cell, reporting not mandatory</v>
      </c>
      <c r="JQ72" s="104" t="str">
        <f>IF(OR(ISBLANK(Table1a!JQ78),Table1a!JQ78=""),"Blank cell, reporting not mandatory",IF(OR(Table1a!JQ78=0,Table1a!JQ78="0"),"0 value","Value"))</f>
        <v>Blank cell, reporting not mandatory</v>
      </c>
      <c r="JR72" s="86" t="str">
        <f>IF(OR(ISBLANK(Table1a!JR78),Table1a!JR78=""),IF(AND(ISNUMBER($C$12),JR$12 &lt;= $C$12), "Blank cell, reporting not mandatory", "Blank cell"),IF(OR(Table1a!JR78=0,Table1a!JR78="0"),"0 value","Value"))</f>
        <v>Blank cell, reporting not mandatory</v>
      </c>
      <c r="JS72" s="104" t="str">
        <f>IF(OR(ISBLANK(Table1a!JS78),Table1a!JS78=""),"Blank cell, reporting not mandatory",IF(OR(Table1a!JS78=0,Table1a!JS78="0"),"0 value","Value"))</f>
        <v>Blank cell, reporting not mandatory</v>
      </c>
      <c r="JT72" s="104" t="str">
        <f>IF(OR(ISBLANK(Table1a!JT78),Table1a!JT78=""),"Blank cell, reporting not mandatory",IF(OR(Table1a!JT78=0,Table1a!JT78="0"),"0 value","Value"))</f>
        <v>Blank cell, reporting not mandatory</v>
      </c>
      <c r="JU72" s="104" t="str">
        <f>IF(OR(ISBLANK(Table1a!JU78),Table1a!JU78=""),"Blank cell, reporting not mandatory",IF(OR(Table1a!JU78=0,Table1a!JU78="0"),"0 value","Value"))</f>
        <v>Value</v>
      </c>
      <c r="JV72" s="104" t="str">
        <f>IF(OR(ISBLANK(Table1a!JV78),Table1a!JV78=""),"Blank cell, reporting not mandatory",IF(OR(Table1a!JV78=0,Table1a!JV78="0"),"0 value","Value"))</f>
        <v>Value</v>
      </c>
      <c r="JW72" s="86" t="str">
        <f>IF(OR(ISBLANK(Table1a!JW78),Table1a!JW78=""),IF(AND(ISNUMBER($C$12),JW$12 &lt;= $C$12), "Blank cell, reporting not mandatory", "Blank cell"),IF(OR(Table1a!JW78=0,Table1a!JW78="0"),"0 value","Value"))</f>
        <v>Value</v>
      </c>
      <c r="JX72" s="104" t="str">
        <f>IF(OR(ISBLANK(Table1a!JX78),Table1a!JX78=""),"Blank cell, reporting not mandatory",IF(OR(Table1a!JX78=0,Table1a!JX78="0"),"0 value","Value"))</f>
        <v>Value</v>
      </c>
      <c r="JY72" s="104" t="str">
        <f>IF(OR(ISBLANK(Table1a!JY78),Table1a!JY78=""),"Blank cell, reporting not mandatory",IF(OR(Table1a!JY78=0,Table1a!JY78="0"),"0 value","Value"))</f>
        <v>Value</v>
      </c>
      <c r="JZ72" s="104" t="str">
        <f>IF(OR(ISBLANK(Table1a!JZ78),Table1a!JZ78=""),"Blank cell, reporting not mandatory",IF(OR(Table1a!JZ78=0,Table1a!JZ78="0"),"0 value","Value"))</f>
        <v>Value</v>
      </c>
      <c r="KA72" s="104" t="str">
        <f>IF(OR(ISBLANK(Table1a!KA78),Table1a!KA78=""),"Blank cell, reporting not mandatory",IF(OR(Table1a!KA78=0,Table1a!KA78="0"),"0 value","Value"))</f>
        <v>Value</v>
      </c>
      <c r="KB72" s="86" t="str">
        <f>IF(OR(ISBLANK(Table1a!KB78),Table1a!KB78=""),IF(AND(ISNUMBER($C$12),KB$12 &lt;= $C$12), "Blank cell, reporting not mandatory", "Blank cell"),IF(OR(Table1a!KB78=0,Table1a!KB78="0"),"0 value","Value"))</f>
        <v>Value</v>
      </c>
      <c r="KC72" s="104" t="str">
        <f>IF(OR(ISBLANK(Table1a!KC78),Table1a!KC78=""),"Blank cell, reporting not mandatory",IF(OR(Table1a!KC78=0,Table1a!KC78="0"),"0 value","Value"))</f>
        <v>Value</v>
      </c>
      <c r="KD72" s="104" t="str">
        <f>IF(OR(ISBLANK(Table1a!KD78),Table1a!KD78=""),"Blank cell, reporting not mandatory",IF(OR(Table1a!KD78=0,Table1a!KD78="0"),"0 value","Value"))</f>
        <v>Value</v>
      </c>
      <c r="KE72" s="104" t="str">
        <f>IF(OR(ISBLANK(Table1a!KE78),Table1a!KE78=""),"Blank cell, reporting not mandatory",IF(OR(Table1a!KE78=0,Table1a!KE78="0"),"0 value","Value"))</f>
        <v>Value</v>
      </c>
      <c r="KF72" s="104" t="str">
        <f>IF(OR(ISBLANK(Table1a!KF78),Table1a!KF78=""),"Blank cell, reporting not mandatory",IF(OR(Table1a!KF78=0,Table1a!KF78="0"),"0 value","Value"))</f>
        <v>Value</v>
      </c>
      <c r="KG72" s="86" t="str">
        <f>IF(OR(ISBLANK(Table1a!KG78),Table1a!KG78=""),IF(AND(ISNUMBER($C$12),KG$12 &lt;= $C$12), "Blank cell, reporting not mandatory", "Blank cell"),IF(OR(Table1a!KG78=0,Table1a!KG78="0"),"0 value","Value"))</f>
        <v>Value</v>
      </c>
      <c r="KH72" s="104" t="str">
        <f>IF(OR(ISBLANK(Table1a!KH78),Table1a!KH78=""),"Blank cell, reporting not mandatory",IF(OR(Table1a!KH78=0,Table1a!KH78="0"),"0 value","Value"))</f>
        <v>Value</v>
      </c>
      <c r="KI72" s="104" t="str">
        <f>IF(OR(ISBLANK(Table1a!KI78),Table1a!KI78=""),"Blank cell, reporting not mandatory",IF(OR(Table1a!KI78=0,Table1a!KI78="0"),"0 value","Value"))</f>
        <v>Value</v>
      </c>
      <c r="KJ72" s="104" t="str">
        <f>IF(OR(ISBLANK(Table1a!KJ78),Table1a!KJ78=""),"Blank cell, reporting not mandatory",IF(OR(Table1a!KJ78=0,Table1a!KJ78="0"),"0 value","Value"))</f>
        <v>Value</v>
      </c>
      <c r="KK72" s="104" t="str">
        <f>IF(OR(ISBLANK(Table1a!KK78),Table1a!KK78=""),"Blank cell, reporting not mandatory",IF(OR(Table1a!KK78=0,Table1a!KK78="0"),"0 value","Value"))</f>
        <v>Value</v>
      </c>
      <c r="KL72" s="86" t="str">
        <f>IF(OR(ISBLANK(Table1a!KL78),Table1a!KL78=""),IF(AND(ISNUMBER($C$12),KL$12 &lt;= $C$12), "Blank cell, reporting not mandatory", "Blank cell"),IF(OR(Table1a!KL78=0,Table1a!KL78="0"),"0 value","Value"))</f>
        <v>Value</v>
      </c>
      <c r="KM72" s="104" t="str">
        <f>IF(OR(ISBLANK(Table1a!KM78),Table1a!KM78=""),"Blank cell, reporting not mandatory",IF(OR(Table1a!KM78=0,Table1a!KM78="0"),"0 value","Value"))</f>
        <v>Value</v>
      </c>
      <c r="KN72" s="104" t="str">
        <f>IF(OR(ISBLANK(Table1a!KN78),Table1a!KN78=""),"Blank cell, reporting not mandatory",IF(OR(Table1a!KN78=0,Table1a!KN78="0"),"0 value","Value"))</f>
        <v>Value</v>
      </c>
      <c r="KO72" s="104" t="str">
        <f>IF(OR(ISBLANK(Table1a!KO78),Table1a!KO78=""),"Blank cell, reporting not mandatory",IF(OR(Table1a!KO78=0,Table1a!KO78="0"),"0 value","Value"))</f>
        <v>Value</v>
      </c>
      <c r="KP72" s="104" t="str">
        <f>IF(OR(ISBLANK(Table1a!KP78),Table1a!KP78=""),"Blank cell, reporting not mandatory",IF(OR(Table1a!KP78=0,Table1a!KP78="0"),"0 value","Value"))</f>
        <v>Value</v>
      </c>
      <c r="KQ72" s="86" t="str">
        <f>IF(OR(ISBLANK(Table1a!KQ78),Table1a!KQ78=""),IF(AND(ISNUMBER($C$12),KQ$12 &lt;= $C$12), "Blank cell, reporting not mandatory", "Blank cell"),IF(OR(Table1a!KQ78=0,Table1a!KQ78="0"),"0 value","Value"))</f>
        <v>Value</v>
      </c>
      <c r="KR72" s="104" t="str">
        <f>IF(OR(ISBLANK(Table1a!KR78),Table1a!KR78=""),"Blank cell, reporting not mandatory",IF(OR(Table1a!KR78=0,Table1a!KR78="0"),"0 value","Value"))</f>
        <v>Value</v>
      </c>
      <c r="KS72" s="104" t="str">
        <f>IF(OR(ISBLANK(Table1a!KS78),Table1a!KS78=""),"Blank cell, reporting not mandatory",IF(OR(Table1a!KS78=0,Table1a!KS78="0"),"0 value","Value"))</f>
        <v>Value</v>
      </c>
      <c r="KT72" s="104" t="str">
        <f>IF(OR(ISBLANK(Table1a!KT78),Table1a!KT78=""),"Blank cell, reporting not mandatory",IF(OR(Table1a!KT78=0,Table1a!KT78="0"),"0 value","Value"))</f>
        <v>Value</v>
      </c>
      <c r="KU72" s="104" t="str">
        <f>IF(OR(ISBLANK(Table1a!KU78),Table1a!KU78=""),"Blank cell, reporting not mandatory",IF(OR(Table1a!KU78=0,Table1a!KU78="0"),"0 value","Value"))</f>
        <v>Value</v>
      </c>
      <c r="KV72" s="86" t="str">
        <f>IF(OR(ISBLANK(Table1a!KV78),Table1a!KV78=""),IF(AND(ISNUMBER($C$12),KV$12 &lt;= $C$12), "Blank cell, reporting not mandatory", "Blank cell"),IF(OR(Table1a!KV78=0,Table1a!KV78="0"),"0 value","Value"))</f>
        <v>Value</v>
      </c>
      <c r="KW72" s="132"/>
      <c r="KX72" s="133"/>
      <c r="KY72" s="133"/>
      <c r="KZ72" s="132"/>
      <c r="LA72" s="133"/>
      <c r="LB72" s="133"/>
      <c r="LC72" s="133"/>
      <c r="LD72" s="133"/>
      <c r="LE72" s="132"/>
      <c r="LF72" s="133"/>
      <c r="LG72" s="133"/>
      <c r="LH72" s="133"/>
      <c r="LI72" s="133"/>
      <c r="LJ72" s="132"/>
      <c r="LK72" s="133"/>
      <c r="LL72" s="133"/>
      <c r="LM72" s="133"/>
      <c r="LN72" s="133"/>
      <c r="LO72" s="132"/>
      <c r="LP72" s="133"/>
      <c r="LQ72" s="133"/>
      <c r="LR72" s="133"/>
      <c r="LS72" s="133"/>
      <c r="LT72" s="132"/>
      <c r="LU72" s="133"/>
      <c r="LV72" s="133"/>
      <c r="LW72" s="133"/>
      <c r="LX72" s="133"/>
      <c r="LY72" s="132"/>
      <c r="LZ72" s="133"/>
      <c r="MA72" s="133"/>
      <c r="MB72" s="133"/>
      <c r="MC72" s="133"/>
      <c r="MD72" s="132"/>
      <c r="ME72" s="100" t="str">
        <f>IF(OR(ISBLANK(Table1a!ME78),Table1a!ME78=""),"Blank cell",IF(OR(Table1a!ME78=0,Table1a!ME78="0"),"0 value","Value"))</f>
        <v>Value</v>
      </c>
      <c r="MF72" s="104" t="str">
        <f>IF(OR(ISBLANK(Table1a!MF78),Table1a!MF78=""),"Blank cell, reporting not mandatory",IF(OR(Table1a!MF78=0,Table1a!MF78="0"),"0 value","Value"))</f>
        <v>Blank cell, reporting not mandatory</v>
      </c>
      <c r="MG72" s="104" t="str">
        <f>IF(OR(ISBLANK(Table1a!MG78),Table1a!MG78=""),"Blank cell, reporting not mandatory",IF(OR(Table1a!MG78=0,Table1a!MG78="0"),"0 value","Value"))</f>
        <v>Blank cell, reporting not mandatory</v>
      </c>
      <c r="MH72" s="86" t="str">
        <f>IF(OR(ISBLANK(Table1a!MH78),Table1a!MH78=""),IF(AND(ISNUMBER($C$12),MH$12 &lt;= $C$12), "Blank cell, reporting not mandatory", "Blank cell"),IF(OR(Table1a!MH78=0,Table1a!MH78="0"),"0 value","Value"))</f>
        <v>Blank cell, reporting not mandatory</v>
      </c>
      <c r="MI72" s="104" t="str">
        <f>IF(OR(ISBLANK(Table1a!MI78),Table1a!MI78=""),"Blank cell, reporting not mandatory",IF(OR(Table1a!MI78=0,Table1a!MI78="0"),"0 value","Value"))</f>
        <v>Blank cell, reporting not mandatory</v>
      </c>
      <c r="MJ72" s="104" t="str">
        <f>IF(OR(ISBLANK(Table1a!MJ78),Table1a!MJ78=""),"Blank cell, reporting not mandatory",IF(OR(Table1a!MJ78=0,Table1a!MJ78="0"),"0 value","Value"))</f>
        <v>Blank cell, reporting not mandatory</v>
      </c>
      <c r="MK72" s="104" t="str">
        <f>IF(OR(ISBLANK(Table1a!MK78),Table1a!MK78=""),"Blank cell, reporting not mandatory",IF(OR(Table1a!MK78=0,Table1a!MK78="0"),"0 value","Value"))</f>
        <v>Value</v>
      </c>
      <c r="ML72" s="104" t="str">
        <f>IF(OR(ISBLANK(Table1a!ML78),Table1a!ML78=""),"Blank cell, reporting not mandatory",IF(OR(Table1a!ML78=0,Table1a!ML78="0"),"0 value","Value"))</f>
        <v>Value</v>
      </c>
      <c r="MM72" s="86" t="str">
        <f>IF(OR(ISBLANK(Table1a!MM78),Table1a!MM78=""),IF(AND(ISNUMBER($C$12),MM$12 &lt;= $C$12), "Blank cell, reporting not mandatory", "Blank cell"),IF(OR(Table1a!MM78=0,Table1a!MM78="0"),"0 value","Value"))</f>
        <v>Value</v>
      </c>
      <c r="MN72" s="104" t="str">
        <f>IF(OR(ISBLANK(Table1a!MN78),Table1a!MN78=""),"Blank cell, reporting not mandatory",IF(OR(Table1a!MN78=0,Table1a!MN78="0"),"0 value","Value"))</f>
        <v>Value</v>
      </c>
      <c r="MO72" s="104" t="str">
        <f>IF(OR(ISBLANK(Table1a!MO78),Table1a!MO78=""),"Blank cell, reporting not mandatory",IF(OR(Table1a!MO78=0,Table1a!MO78="0"),"0 value","Value"))</f>
        <v>Value</v>
      </c>
      <c r="MP72" s="104" t="str">
        <f>IF(OR(ISBLANK(Table1a!MP78),Table1a!MP78=""),"Blank cell, reporting not mandatory",IF(OR(Table1a!MP78=0,Table1a!MP78="0"),"0 value","Value"))</f>
        <v>Value</v>
      </c>
      <c r="MQ72" s="104" t="str">
        <f>IF(OR(ISBLANK(Table1a!MQ78),Table1a!MQ78=""),"Blank cell, reporting not mandatory",IF(OR(Table1a!MQ78=0,Table1a!MQ78="0"),"0 value","Value"))</f>
        <v>Value</v>
      </c>
      <c r="MR72" s="86" t="str">
        <f>IF(OR(ISBLANK(Table1a!MR78),Table1a!MR78=""),IF(AND(ISNUMBER($C$12),MR$12 &lt;= $C$12), "Blank cell, reporting not mandatory", "Blank cell"),IF(OR(Table1a!MR78=0,Table1a!MR78="0"),"0 value","Value"))</f>
        <v>Value</v>
      </c>
      <c r="MS72" s="104" t="str">
        <f>IF(OR(ISBLANK(Table1a!MS78),Table1a!MS78=""),"Blank cell, reporting not mandatory",IF(OR(Table1a!MS78=0,Table1a!MS78="0"),"0 value","Value"))</f>
        <v>Value</v>
      </c>
      <c r="MT72" s="104" t="str">
        <f>IF(OR(ISBLANK(Table1a!MT78),Table1a!MT78=""),"Blank cell, reporting not mandatory",IF(OR(Table1a!MT78=0,Table1a!MT78="0"),"0 value","Value"))</f>
        <v>Value</v>
      </c>
      <c r="MU72" s="104" t="str">
        <f>IF(OR(ISBLANK(Table1a!MU78),Table1a!MU78=""),"Blank cell, reporting not mandatory",IF(OR(Table1a!MU78=0,Table1a!MU78="0"),"0 value","Value"))</f>
        <v>Value</v>
      </c>
      <c r="MV72" s="104" t="str">
        <f>IF(OR(ISBLANK(Table1a!MV78),Table1a!MV78=""),"Blank cell, reporting not mandatory",IF(OR(Table1a!MV78=0,Table1a!MV78="0"),"0 value","Value"))</f>
        <v>Value</v>
      </c>
      <c r="MW72" s="86" t="str">
        <f>IF(OR(ISBLANK(Table1a!MW78),Table1a!MW78=""),IF(AND(ISNUMBER($C$12),MW$12 &lt;= $C$12), "Blank cell, reporting not mandatory", "Blank cell"),IF(OR(Table1a!MW78=0,Table1a!MW78="0"),"0 value","Value"))</f>
        <v>Value</v>
      </c>
      <c r="MX72" s="104" t="str">
        <f>IF(OR(ISBLANK(Table1a!MX78),Table1a!MX78=""),"Blank cell, reporting not mandatory",IF(OR(Table1a!MX78=0,Table1a!MX78="0"),"0 value","Value"))</f>
        <v>Value</v>
      </c>
      <c r="MY72" s="104" t="str">
        <f>IF(OR(ISBLANK(Table1a!MY78),Table1a!MY78=""),"Blank cell, reporting not mandatory",IF(OR(Table1a!MY78=0,Table1a!MY78="0"),"0 value","Value"))</f>
        <v>Value</v>
      </c>
      <c r="MZ72" s="104" t="str">
        <f>IF(OR(ISBLANK(Table1a!MZ78),Table1a!MZ78=""),"Blank cell, reporting not mandatory",IF(OR(Table1a!MZ78=0,Table1a!MZ78="0"),"0 value","Value"))</f>
        <v>Value</v>
      </c>
      <c r="NA72" s="104" t="str">
        <f>IF(OR(ISBLANK(Table1a!NA78),Table1a!NA78=""),"Blank cell, reporting not mandatory",IF(OR(Table1a!NA78=0,Table1a!NA78="0"),"0 value","Value"))</f>
        <v>Value</v>
      </c>
      <c r="NB72" s="86" t="str">
        <f>IF(OR(ISBLANK(Table1a!NB78),Table1a!NB78=""),IF(AND(ISNUMBER($C$12),NB$12 &lt;= $C$12), "Blank cell, reporting not mandatory", "Blank cell"),IF(OR(Table1a!NB78=0,Table1a!NB78="0"),"0 value","Value"))</f>
        <v>Value</v>
      </c>
      <c r="NC72" s="104" t="str">
        <f>IF(OR(ISBLANK(Table1a!NC78),Table1a!NC78=""),"Blank cell, reporting not mandatory",IF(OR(Table1a!NC78=0,Table1a!NC78="0"),"0 value","Value"))</f>
        <v>Value</v>
      </c>
      <c r="ND72" s="104" t="str">
        <f>IF(OR(ISBLANK(Table1a!ND78),Table1a!ND78=""),"Blank cell, reporting not mandatory",IF(OR(Table1a!ND78=0,Table1a!ND78="0"),"0 value","Value"))</f>
        <v>Value</v>
      </c>
      <c r="NE72" s="104" t="str">
        <f>IF(OR(ISBLANK(Table1a!NE78),Table1a!NE78=""),"Blank cell, reporting not mandatory",IF(OR(Table1a!NE78=0,Table1a!NE78="0"),"0 value","Value"))</f>
        <v>Value</v>
      </c>
      <c r="NF72" s="104" t="str">
        <f>IF(OR(ISBLANK(Table1a!NF78),Table1a!NF78=""),"Blank cell, reporting not mandatory",IF(OR(Table1a!NF78=0,Table1a!NF78="0"),"0 value","Value"))</f>
        <v>Value</v>
      </c>
      <c r="NG72" s="86" t="str">
        <f>IF(OR(ISBLANK(Table1a!NG78),Table1a!NG78=""),IF(AND(ISNUMBER($C$12),NG$12 &lt;= $C$12), "Blank cell, reporting not mandatory", "Blank cell"),IF(OR(Table1a!NG78=0,Table1a!NG78="0"),"0 value","Value"))</f>
        <v>Value</v>
      </c>
      <c r="NH72" s="104" t="str">
        <f>IF(OR(ISBLANK(Table1a!NH78),Table1a!NH78=""),"Blank cell, reporting not mandatory",IF(OR(Table1a!NH78=0,Table1a!NH78="0"),"0 value","Value"))</f>
        <v>Value</v>
      </c>
      <c r="NI72" s="104" t="str">
        <f>IF(OR(ISBLANK(Table1a!NI78),Table1a!NI78=""),"Blank cell, reporting not mandatory",IF(OR(Table1a!NI78=0,Table1a!NI78="0"),"0 value","Value"))</f>
        <v>Value</v>
      </c>
      <c r="NJ72" s="104" t="str">
        <f>IF(OR(ISBLANK(Table1a!NJ78),Table1a!NJ78=""),"Blank cell, reporting not mandatory",IF(OR(Table1a!NJ78=0,Table1a!NJ78="0"),"0 value","Value"))</f>
        <v>Value</v>
      </c>
      <c r="NK72" s="104" t="str">
        <f>IF(OR(ISBLANK(Table1a!NK78),Table1a!NK78=""),"Blank cell, reporting not mandatory",IF(OR(Table1a!NK78=0,Table1a!NK78="0"),"0 value","Value"))</f>
        <v>Value</v>
      </c>
      <c r="NL72" s="86" t="str">
        <f>IF(OR(ISBLANK(Table1a!NL78),Table1a!NL78=""),IF(AND(ISNUMBER($C$12),NL$12 &lt;= $C$12), "Blank cell, reporting not mandatory", "Blank cell"),IF(OR(Table1a!NL78=0,Table1a!NL78="0"),"0 value","Value"))</f>
        <v>Value</v>
      </c>
    </row>
    <row r="73" spans="1:376" outlineLevel="1">
      <c r="A73" s="38" t="s">
        <v>344</v>
      </c>
      <c r="B73" s="79" t="s">
        <v>7</v>
      </c>
      <c r="C73" s="100" t="str">
        <f>IF(OR(ISBLANK(Table1a!C79),Table1a!C79=""),"Blank cell",IF(OR(Table1a!C79=0,Table1a!C79="0"),"0 value","Value"))</f>
        <v>Value</v>
      </c>
      <c r="D73" s="104" t="str">
        <f>IF(OR(ISBLANK(Table1a!D79),Table1a!D79=""),"Blank cell, reporting not mandatory",IF(OR(Table1a!D79=0,Table1a!D79="0"),"0 value","Value"))</f>
        <v>Blank cell, reporting not mandatory</v>
      </c>
      <c r="E73" s="104" t="str">
        <f>IF(OR(ISBLANK(Table1a!E79),Table1a!E79=""),"Blank cell, reporting not mandatory",IF(OR(Table1a!E79=0,Table1a!E79="0"),"0 value","Value"))</f>
        <v>Blank cell, reporting not mandatory</v>
      </c>
      <c r="F73" s="86" t="str">
        <f>IF(OR(ISBLANK(Table1a!F79),Table1a!F79=""),IF(AND(ISNUMBER($C$12),F$12 &lt;= $C$12), "Blank cell, reporting not mandatory", "Blank cell"),IF(OR(Table1a!F79=0,Table1a!F79="0"),"0 value","Value"))</f>
        <v>Blank cell, reporting not mandatory</v>
      </c>
      <c r="G73" s="104" t="str">
        <f>IF(OR(ISBLANK(Table1a!G79),Table1a!G79=""),"Blank cell, reporting not mandatory",IF(OR(Table1a!G79=0,Table1a!G79="0"),"0 value","Value"))</f>
        <v>Blank cell, reporting not mandatory</v>
      </c>
      <c r="H73" s="104" t="str">
        <f>IF(OR(ISBLANK(Table1a!H79),Table1a!H79=""),"Blank cell, reporting not mandatory",IF(OR(Table1a!H79=0,Table1a!H79="0"),"0 value","Value"))</f>
        <v>Blank cell, reporting not mandatory</v>
      </c>
      <c r="I73" s="104" t="str">
        <f>IF(OR(ISBLANK(Table1a!I79),Table1a!I79=""),"Blank cell, reporting not mandatory",IF(OR(Table1a!I79=0,Table1a!I79="0"),"0 value","Value"))</f>
        <v>Value</v>
      </c>
      <c r="J73" s="104" t="str">
        <f>IF(OR(ISBLANK(Table1a!J79),Table1a!J79=""),"Blank cell, reporting not mandatory",IF(OR(Table1a!J79=0,Table1a!J79="0"),"0 value","Value"))</f>
        <v>Value</v>
      </c>
      <c r="K73" s="86" t="str">
        <f>IF(OR(ISBLANK(Table1a!K79),Table1a!K79=""),IF(AND(ISNUMBER($C$12),K$12 &lt;= $C$12), "Blank cell, reporting not mandatory", "Blank cell"),IF(OR(Table1a!K79=0,Table1a!K79="0"),"0 value","Value"))</f>
        <v>Value</v>
      </c>
      <c r="L73" s="104" t="str">
        <f>IF(OR(ISBLANK(Table1a!L79),Table1a!L79=""),"Blank cell, reporting not mandatory",IF(OR(Table1a!L79=0,Table1a!L79="0"),"0 value","Value"))</f>
        <v>Value</v>
      </c>
      <c r="M73" s="104" t="str">
        <f>IF(OR(ISBLANK(Table1a!M79),Table1a!M79=""),"Blank cell, reporting not mandatory",IF(OR(Table1a!M79=0,Table1a!M79="0"),"0 value","Value"))</f>
        <v>Value</v>
      </c>
      <c r="N73" s="104" t="str">
        <f>IF(OR(ISBLANK(Table1a!N79),Table1a!N79=""),"Blank cell, reporting not mandatory",IF(OR(Table1a!N79=0,Table1a!N79="0"),"0 value","Value"))</f>
        <v>Value</v>
      </c>
      <c r="O73" s="104" t="str">
        <f>IF(OR(ISBLANK(Table1a!O79),Table1a!O79=""),"Blank cell, reporting not mandatory",IF(OR(Table1a!O79=0,Table1a!O79="0"),"0 value","Value"))</f>
        <v>Value</v>
      </c>
      <c r="P73" s="86" t="str">
        <f>IF(OR(ISBLANK(Table1a!P79),Table1a!P79=""),IF(AND(ISNUMBER($C$12),P$12 &lt;= $C$12), "Blank cell, reporting not mandatory", "Blank cell"),IF(OR(Table1a!P79=0,Table1a!P79="0"),"0 value","Value"))</f>
        <v>Value</v>
      </c>
      <c r="Q73" s="104" t="str">
        <f>IF(OR(ISBLANK(Table1a!Q79),Table1a!Q79=""),"Blank cell, reporting not mandatory",IF(OR(Table1a!Q79=0,Table1a!Q79="0"),"0 value","Value"))</f>
        <v>Value</v>
      </c>
      <c r="R73" s="104" t="str">
        <f>IF(OR(ISBLANK(Table1a!R79),Table1a!R79=""),"Blank cell, reporting not mandatory",IF(OR(Table1a!R79=0,Table1a!R79="0"),"0 value","Value"))</f>
        <v>Value</v>
      </c>
      <c r="S73" s="104" t="str">
        <f>IF(OR(ISBLANK(Table1a!S79),Table1a!S79=""),"Blank cell, reporting not mandatory",IF(OR(Table1a!S79=0,Table1a!S79="0"),"0 value","Value"))</f>
        <v>Value</v>
      </c>
      <c r="T73" s="104" t="str">
        <f>IF(OR(ISBLANK(Table1a!T79),Table1a!T79=""),"Blank cell, reporting not mandatory",IF(OR(Table1a!T79=0,Table1a!T79="0"),"0 value","Value"))</f>
        <v>Value</v>
      </c>
      <c r="U73" s="86" t="str">
        <f>IF(OR(ISBLANK(Table1a!U79),Table1a!U79=""),IF(AND(ISNUMBER($C$12),U$12 &lt;= $C$12), "Blank cell, reporting not mandatory", "Blank cell"),IF(OR(Table1a!U79=0,Table1a!U79="0"),"0 value","Value"))</f>
        <v>Value</v>
      </c>
      <c r="V73" s="104" t="str">
        <f>IF(OR(ISBLANK(Table1a!V79),Table1a!V79=""),"Blank cell, reporting not mandatory",IF(OR(Table1a!V79=0,Table1a!V79="0"),"0 value","Value"))</f>
        <v>Value</v>
      </c>
      <c r="W73" s="104" t="str">
        <f>IF(OR(ISBLANK(Table1a!W79),Table1a!W79=""),"Blank cell, reporting not mandatory",IF(OR(Table1a!W79=0,Table1a!W79="0"),"0 value","Value"))</f>
        <v>Value</v>
      </c>
      <c r="X73" s="104" t="str">
        <f>IF(OR(ISBLANK(Table1a!X79),Table1a!X79=""),"Blank cell, reporting not mandatory",IF(OR(Table1a!X79=0,Table1a!X79="0"),"0 value","Value"))</f>
        <v>Value</v>
      </c>
      <c r="Y73" s="104" t="str">
        <f>IF(OR(ISBLANK(Table1a!Y79),Table1a!Y79=""),"Blank cell, reporting not mandatory",IF(OR(Table1a!Y79=0,Table1a!Y79="0"),"0 value","Value"))</f>
        <v>Value</v>
      </c>
      <c r="Z73" s="86" t="str">
        <f>IF(OR(ISBLANK(Table1a!Z79),Table1a!Z79=""),IF(AND(ISNUMBER($C$12),Z$12 &lt;= $C$12), "Blank cell, reporting not mandatory", "Blank cell"),IF(OR(Table1a!Z79=0,Table1a!Z79="0"),"0 value","Value"))</f>
        <v>Value</v>
      </c>
      <c r="AA73" s="104" t="str">
        <f>IF(OR(ISBLANK(Table1a!AA79),Table1a!AA79=""),"Blank cell, reporting not mandatory",IF(OR(Table1a!AA79=0,Table1a!AA79="0"),"0 value","Value"))</f>
        <v>Value</v>
      </c>
      <c r="AB73" s="104" t="str">
        <f>IF(OR(ISBLANK(Table1a!AB79),Table1a!AB79=""),"Blank cell, reporting not mandatory",IF(OR(Table1a!AB79=0,Table1a!AB79="0"),"0 value","Value"))</f>
        <v>Value</v>
      </c>
      <c r="AC73" s="104" t="str">
        <f>IF(OR(ISBLANK(Table1a!AC79),Table1a!AC79=""),"Blank cell, reporting not mandatory",IF(OR(Table1a!AC79=0,Table1a!AC79="0"),"0 value","Value"))</f>
        <v>Value</v>
      </c>
      <c r="AD73" s="104" t="str">
        <f>IF(OR(ISBLANK(Table1a!AD79),Table1a!AD79=""),"Blank cell, reporting not mandatory",IF(OR(Table1a!AD79=0,Table1a!AD79="0"),"0 value","Value"))</f>
        <v>Value</v>
      </c>
      <c r="AE73" s="86" t="str">
        <f>IF(OR(ISBLANK(Table1a!AE79),Table1a!AE79=""),IF(AND(ISNUMBER($C$12),AE$12 &lt;= $C$12), "Blank cell, reporting not mandatory", "Blank cell"),IF(OR(Table1a!AE79=0,Table1a!AE79="0"),"0 value","Value"))</f>
        <v>Value</v>
      </c>
      <c r="AF73" s="104" t="str">
        <f>IF(OR(ISBLANK(Table1a!AF79),Table1a!AF79=""),"Blank cell, reporting not mandatory",IF(OR(Table1a!AF79=0,Table1a!AF79="0"),"0 value","Value"))</f>
        <v>Value</v>
      </c>
      <c r="AG73" s="104" t="str">
        <f>IF(OR(ISBLANK(Table1a!AG79),Table1a!AG79=""),"Blank cell, reporting not mandatory",IF(OR(Table1a!AG79=0,Table1a!AG79="0"),"0 value","Value"))</f>
        <v>Value</v>
      </c>
      <c r="AH73" s="104" t="str">
        <f>IF(OR(ISBLANK(Table1a!AH79),Table1a!AH79=""),"Blank cell, reporting not mandatory",IF(OR(Table1a!AH79=0,Table1a!AH79="0"),"0 value","Value"))</f>
        <v>Value</v>
      </c>
      <c r="AI73" s="104" t="str">
        <f>IF(OR(ISBLANK(Table1a!AI79),Table1a!AI79=""),"Blank cell, reporting not mandatory",IF(OR(Table1a!AI79=0,Table1a!AI79="0"),"0 value","Value"))</f>
        <v>Value</v>
      </c>
      <c r="AJ73" s="86" t="str">
        <f>IF(OR(ISBLANK(Table1a!AJ79),Table1a!AJ79=""),IF(AND(ISNUMBER($C$12),AJ$12 &lt;= $C$12), "Blank cell, reporting not mandatory", "Blank cell"),IF(OR(Table1a!AJ79=0,Table1a!AJ79="0"),"0 value","Value"))</f>
        <v>Value</v>
      </c>
      <c r="AK73" s="100" t="str">
        <f>IF(OR(ISBLANK(Table1a!AK79),Table1a!AK79=""),"Blank cell",IF(OR(Table1a!AK79=0,Table1a!AK79="0"),"0 value","Value"))</f>
        <v>Value</v>
      </c>
      <c r="AL73" s="104" t="str">
        <f>IF(OR(ISBLANK(Table1a!AL79),Table1a!AL79=""),"Blank cell, reporting not mandatory",IF(OR(Table1a!AL79=0,Table1a!AL79="0"),"0 value","Value"))</f>
        <v>Blank cell, reporting not mandatory</v>
      </c>
      <c r="AM73" s="104" t="str">
        <f>IF(OR(ISBLANK(Table1a!AM79),Table1a!AM79=""),"Blank cell, reporting not mandatory",IF(OR(Table1a!AM79=0,Table1a!AM79="0"),"0 value","Value"))</f>
        <v>Blank cell, reporting not mandatory</v>
      </c>
      <c r="AN73" s="86" t="str">
        <f>IF(OR(ISBLANK(Table1a!AN79),Table1a!AN79=""),IF(AND(ISNUMBER($C$12),AN$12 &lt;= $C$12), "Blank cell, reporting not mandatory", "Blank cell"),IF(OR(Table1a!AN79=0,Table1a!AN79="0"),"0 value","Value"))</f>
        <v>Blank cell, reporting not mandatory</v>
      </c>
      <c r="AO73" s="104" t="str">
        <f>IF(OR(ISBLANK(Table1a!AO79),Table1a!AO79=""),"Blank cell, reporting not mandatory",IF(OR(Table1a!AO79=0,Table1a!AO79="0"),"0 value","Value"))</f>
        <v>Blank cell, reporting not mandatory</v>
      </c>
      <c r="AP73" s="104" t="str">
        <f>IF(OR(ISBLANK(Table1a!AP79),Table1a!AP79=""),"Blank cell, reporting not mandatory",IF(OR(Table1a!AP79=0,Table1a!AP79="0"),"0 value","Value"))</f>
        <v>Blank cell, reporting not mandatory</v>
      </c>
      <c r="AQ73" s="104" t="str">
        <f>IF(OR(ISBLANK(Table1a!AQ79),Table1a!AQ79=""),"Blank cell, reporting not mandatory",IF(OR(Table1a!AQ79=0,Table1a!AQ79="0"),"0 value","Value"))</f>
        <v>Value</v>
      </c>
      <c r="AR73" s="104" t="str">
        <f>IF(OR(ISBLANK(Table1a!AR79),Table1a!AR79=""),"Blank cell, reporting not mandatory",IF(OR(Table1a!AR79=0,Table1a!AR79="0"),"0 value","Value"))</f>
        <v>Value</v>
      </c>
      <c r="AS73" s="86" t="str">
        <f>IF(OR(ISBLANK(Table1a!AS79),Table1a!AS79=""),IF(AND(ISNUMBER($C$12),AS$12 &lt;= $C$12), "Blank cell, reporting not mandatory", "Blank cell"),IF(OR(Table1a!AS79=0,Table1a!AS79="0"),"0 value","Value"))</f>
        <v>Value</v>
      </c>
      <c r="AT73" s="104" t="str">
        <f>IF(OR(ISBLANK(Table1a!AT79),Table1a!AT79=""),"Blank cell, reporting not mandatory",IF(OR(Table1a!AT79=0,Table1a!AT79="0"),"0 value","Value"))</f>
        <v>Value</v>
      </c>
      <c r="AU73" s="104" t="str">
        <f>IF(OR(ISBLANK(Table1a!AU79),Table1a!AU79=""),"Blank cell, reporting not mandatory",IF(OR(Table1a!AU79=0,Table1a!AU79="0"),"0 value","Value"))</f>
        <v>Value</v>
      </c>
      <c r="AV73" s="104" t="str">
        <f>IF(OR(ISBLANK(Table1a!AV79),Table1a!AV79=""),"Blank cell, reporting not mandatory",IF(OR(Table1a!AV79=0,Table1a!AV79="0"),"0 value","Value"))</f>
        <v>Value</v>
      </c>
      <c r="AW73" s="104" t="str">
        <f>IF(OR(ISBLANK(Table1a!AW79),Table1a!AW79=""),"Blank cell, reporting not mandatory",IF(OR(Table1a!AW79=0,Table1a!AW79="0"),"0 value","Value"))</f>
        <v>Value</v>
      </c>
      <c r="AX73" s="86" t="str">
        <f>IF(OR(ISBLANK(Table1a!AX79),Table1a!AX79=""),IF(AND(ISNUMBER($C$12),AX$12 &lt;= $C$12), "Blank cell, reporting not mandatory", "Blank cell"),IF(OR(Table1a!AX79=0,Table1a!AX79="0"),"0 value","Value"))</f>
        <v>Value</v>
      </c>
      <c r="AY73" s="104" t="str">
        <f>IF(OR(ISBLANK(Table1a!AY79),Table1a!AY79=""),"Blank cell, reporting not mandatory",IF(OR(Table1a!AY79=0,Table1a!AY79="0"),"0 value","Value"))</f>
        <v>Value</v>
      </c>
      <c r="AZ73" s="104" t="str">
        <f>IF(OR(ISBLANK(Table1a!AZ79),Table1a!AZ79=""),"Blank cell, reporting not mandatory",IF(OR(Table1a!AZ79=0,Table1a!AZ79="0"),"0 value","Value"))</f>
        <v>Value</v>
      </c>
      <c r="BA73" s="104" t="str">
        <f>IF(OR(ISBLANK(Table1a!BA79),Table1a!BA79=""),"Blank cell, reporting not mandatory",IF(OR(Table1a!BA79=0,Table1a!BA79="0"),"0 value","Value"))</f>
        <v>Value</v>
      </c>
      <c r="BB73" s="104" t="str">
        <f>IF(OR(ISBLANK(Table1a!BB79),Table1a!BB79=""),"Blank cell, reporting not mandatory",IF(OR(Table1a!BB79=0,Table1a!BB79="0"),"0 value","Value"))</f>
        <v>Value</v>
      </c>
      <c r="BC73" s="86" t="str">
        <f>IF(OR(ISBLANK(Table1a!BC79),Table1a!BC79=""),IF(AND(ISNUMBER($C$12),BC$12 &lt;= $C$12), "Blank cell, reporting not mandatory", "Blank cell"),IF(OR(Table1a!BC79=0,Table1a!BC79="0"),"0 value","Value"))</f>
        <v>Value</v>
      </c>
      <c r="BD73" s="104" t="str">
        <f>IF(OR(ISBLANK(Table1a!BD79),Table1a!BD79=""),"Blank cell, reporting not mandatory",IF(OR(Table1a!BD79=0,Table1a!BD79="0"),"0 value","Value"))</f>
        <v>Value</v>
      </c>
      <c r="BE73" s="104" t="str">
        <f>IF(OR(ISBLANK(Table1a!BE79),Table1a!BE79=""),"Blank cell, reporting not mandatory",IF(OR(Table1a!BE79=0,Table1a!BE79="0"),"0 value","Value"))</f>
        <v>Value</v>
      </c>
      <c r="BF73" s="104" t="str">
        <f>IF(OR(ISBLANK(Table1a!BF79),Table1a!BF79=""),"Blank cell, reporting not mandatory",IF(OR(Table1a!BF79=0,Table1a!BF79="0"),"0 value","Value"))</f>
        <v>Value</v>
      </c>
      <c r="BG73" s="104" t="str">
        <f>IF(OR(ISBLANK(Table1a!BG79),Table1a!BG79=""),"Blank cell, reporting not mandatory",IF(OR(Table1a!BG79=0,Table1a!BG79="0"),"0 value","Value"))</f>
        <v>Value</v>
      </c>
      <c r="BH73" s="86" t="str">
        <f>IF(OR(ISBLANK(Table1a!BH79),Table1a!BH79=""),IF(AND(ISNUMBER($C$12),BH$12 &lt;= $C$12), "Blank cell, reporting not mandatory", "Blank cell"),IF(OR(Table1a!BH79=0,Table1a!BH79="0"),"0 value","Value"))</f>
        <v>Value</v>
      </c>
      <c r="BI73" s="104" t="str">
        <f>IF(OR(ISBLANK(Table1a!BI79),Table1a!BI79=""),"Blank cell, reporting not mandatory",IF(OR(Table1a!BI79=0,Table1a!BI79="0"),"0 value","Value"))</f>
        <v>Value</v>
      </c>
      <c r="BJ73" s="104" t="str">
        <f>IF(OR(ISBLANK(Table1a!BJ79),Table1a!BJ79=""),"Blank cell, reporting not mandatory",IF(OR(Table1a!BJ79=0,Table1a!BJ79="0"),"0 value","Value"))</f>
        <v>Value</v>
      </c>
      <c r="BK73" s="104" t="str">
        <f>IF(OR(ISBLANK(Table1a!BK79),Table1a!BK79=""),"Blank cell, reporting not mandatory",IF(OR(Table1a!BK79=0,Table1a!BK79="0"),"0 value","Value"))</f>
        <v>Value</v>
      </c>
      <c r="BL73" s="104" t="str">
        <f>IF(OR(ISBLANK(Table1a!BL79),Table1a!BL79=""),"Blank cell, reporting not mandatory",IF(OR(Table1a!BL79=0,Table1a!BL79="0"),"0 value","Value"))</f>
        <v>Value</v>
      </c>
      <c r="BM73" s="86" t="str">
        <f>IF(OR(ISBLANK(Table1a!BM79),Table1a!BM79=""),IF(AND(ISNUMBER($C$12),BM$12 &lt;= $C$12), "Blank cell, reporting not mandatory", "Blank cell"),IF(OR(Table1a!BM79=0,Table1a!BM79="0"),"0 value","Value"))</f>
        <v>Value</v>
      </c>
      <c r="BN73" s="104" t="str">
        <f>IF(OR(ISBLANK(Table1a!BN79),Table1a!BN79=""),"Blank cell, reporting not mandatory",IF(OR(Table1a!BN79=0,Table1a!BN79="0"),"0 value","Value"))</f>
        <v>Value</v>
      </c>
      <c r="BO73" s="104" t="str">
        <f>IF(OR(ISBLANK(Table1a!BO79),Table1a!BO79=""),"Blank cell, reporting not mandatory",IF(OR(Table1a!BO79=0,Table1a!BO79="0"),"0 value","Value"))</f>
        <v>Value</v>
      </c>
      <c r="BP73" s="104" t="str">
        <f>IF(OR(ISBLANK(Table1a!BP79),Table1a!BP79=""),"Blank cell, reporting not mandatory",IF(OR(Table1a!BP79=0,Table1a!BP79="0"),"0 value","Value"))</f>
        <v>Value</v>
      </c>
      <c r="BQ73" s="104" t="str">
        <f>IF(OR(ISBLANK(Table1a!BQ79),Table1a!BQ79=""),"Blank cell, reporting not mandatory",IF(OR(Table1a!BQ79=0,Table1a!BQ79="0"),"0 value","Value"))</f>
        <v>Value</v>
      </c>
      <c r="BR73" s="86" t="str">
        <f>IF(OR(ISBLANK(Table1a!BR79),Table1a!BR79=""),IF(AND(ISNUMBER($C$12),BR$12 &lt;= $C$12), "Blank cell, reporting not mandatory", "Blank cell"),IF(OR(Table1a!BR79=0,Table1a!BR79="0"),"0 value","Value"))</f>
        <v>Value</v>
      </c>
      <c r="BS73" s="100" t="str">
        <f>IF(OR(ISBLANK(Table1a!BS79),Table1a!BS79=""),"Blank cell",IF(OR(Table1a!BS79=0,Table1a!BS79="0"),"0 value","Value"))</f>
        <v>Value</v>
      </c>
      <c r="BT73" s="104" t="str">
        <f>IF(OR(ISBLANK(Table1a!BT79),Table1a!BT79=""),"Blank cell, reporting not mandatory",IF(OR(Table1a!BT79=0,Table1a!BT79="0"),"0 value","Value"))</f>
        <v>Blank cell, reporting not mandatory</v>
      </c>
      <c r="BU73" s="104" t="str">
        <f>IF(OR(ISBLANK(Table1a!BU79),Table1a!BU79=""),"Blank cell, reporting not mandatory",IF(OR(Table1a!BU79=0,Table1a!BU79="0"),"0 value","Value"))</f>
        <v>Blank cell, reporting not mandatory</v>
      </c>
      <c r="BV73" s="86" t="str">
        <f>IF(OR(ISBLANK(Table1a!BV79),Table1a!BV79=""),IF(AND(ISNUMBER($C$12),BV$12 &lt;= $C$12), "Blank cell, reporting not mandatory", "Blank cell"),IF(OR(Table1a!BV79=0,Table1a!BV79="0"),"0 value","Value"))</f>
        <v>Blank cell, reporting not mandatory</v>
      </c>
      <c r="BW73" s="104" t="str">
        <f>IF(OR(ISBLANK(Table1a!BW79),Table1a!BW79=""),"Blank cell, reporting not mandatory",IF(OR(Table1a!BW79=0,Table1a!BW79="0"),"0 value","Value"))</f>
        <v>Blank cell, reporting not mandatory</v>
      </c>
      <c r="BX73" s="104" t="str">
        <f>IF(OR(ISBLANK(Table1a!BX79),Table1a!BX79=""),"Blank cell, reporting not mandatory",IF(OR(Table1a!BX79=0,Table1a!BX79="0"),"0 value","Value"))</f>
        <v>Blank cell, reporting not mandatory</v>
      </c>
      <c r="BY73" s="104" t="str">
        <f>IF(OR(ISBLANK(Table1a!BY79),Table1a!BY79=""),"Blank cell, reporting not mandatory",IF(OR(Table1a!BY79=0,Table1a!BY79="0"),"0 value","Value"))</f>
        <v>Value</v>
      </c>
      <c r="BZ73" s="104" t="str">
        <f>IF(OR(ISBLANK(Table1a!BZ79),Table1a!BZ79=""),"Blank cell, reporting not mandatory",IF(OR(Table1a!BZ79=0,Table1a!BZ79="0"),"0 value","Value"))</f>
        <v>Value</v>
      </c>
      <c r="CA73" s="86" t="str">
        <f>IF(OR(ISBLANK(Table1a!CA79),Table1a!CA79=""),IF(AND(ISNUMBER($C$12),CA$12 &lt;= $C$12), "Blank cell, reporting not mandatory", "Blank cell"),IF(OR(Table1a!CA79=0,Table1a!CA79="0"),"0 value","Value"))</f>
        <v>Value</v>
      </c>
      <c r="CB73" s="104" t="str">
        <f>IF(OR(ISBLANK(Table1a!CB79),Table1a!CB79=""),"Blank cell, reporting not mandatory",IF(OR(Table1a!CB79=0,Table1a!CB79="0"),"0 value","Value"))</f>
        <v>Value</v>
      </c>
      <c r="CC73" s="104" t="str">
        <f>IF(OR(ISBLANK(Table1a!CC79),Table1a!CC79=""),"Blank cell, reporting not mandatory",IF(OR(Table1a!CC79=0,Table1a!CC79="0"),"0 value","Value"))</f>
        <v>Value</v>
      </c>
      <c r="CD73" s="104" t="str">
        <f>IF(OR(ISBLANK(Table1a!CD79),Table1a!CD79=""),"Blank cell, reporting not mandatory",IF(OR(Table1a!CD79=0,Table1a!CD79="0"),"0 value","Value"))</f>
        <v>Value</v>
      </c>
      <c r="CE73" s="104" t="str">
        <f>IF(OR(ISBLANK(Table1a!CE79),Table1a!CE79=""),"Blank cell, reporting not mandatory",IF(OR(Table1a!CE79=0,Table1a!CE79="0"),"0 value","Value"))</f>
        <v>Value</v>
      </c>
      <c r="CF73" s="86" t="str">
        <f>IF(OR(ISBLANK(Table1a!CF79),Table1a!CF79=""),IF(AND(ISNUMBER($C$12),CF$12 &lt;= $C$12), "Blank cell, reporting not mandatory", "Blank cell"),IF(OR(Table1a!CF79=0,Table1a!CF79="0"),"0 value","Value"))</f>
        <v>Value</v>
      </c>
      <c r="CG73" s="104" t="str">
        <f>IF(OR(ISBLANK(Table1a!CG79),Table1a!CG79=""),"Blank cell, reporting not mandatory",IF(OR(Table1a!CG79=0,Table1a!CG79="0"),"0 value","Value"))</f>
        <v>Value</v>
      </c>
      <c r="CH73" s="104" t="str">
        <f>IF(OR(ISBLANK(Table1a!CH79),Table1a!CH79=""),"Blank cell, reporting not mandatory",IF(OR(Table1a!CH79=0,Table1a!CH79="0"),"0 value","Value"))</f>
        <v>Value</v>
      </c>
      <c r="CI73" s="104" t="str">
        <f>IF(OR(ISBLANK(Table1a!CI79),Table1a!CI79=""),"Blank cell, reporting not mandatory",IF(OR(Table1a!CI79=0,Table1a!CI79="0"),"0 value","Value"))</f>
        <v>Value</v>
      </c>
      <c r="CJ73" s="104" t="str">
        <f>IF(OR(ISBLANK(Table1a!CJ79),Table1a!CJ79=""),"Blank cell, reporting not mandatory",IF(OR(Table1a!CJ79=0,Table1a!CJ79="0"),"0 value","Value"))</f>
        <v>Value</v>
      </c>
      <c r="CK73" s="86" t="str">
        <f>IF(OR(ISBLANK(Table1a!CK79),Table1a!CK79=""),IF(AND(ISNUMBER($C$12),CK$12 &lt;= $C$12), "Blank cell, reporting not mandatory", "Blank cell"),IF(OR(Table1a!CK79=0,Table1a!CK79="0"),"0 value","Value"))</f>
        <v>Value</v>
      </c>
      <c r="CL73" s="104" t="str">
        <f>IF(OR(ISBLANK(Table1a!CL79),Table1a!CL79=""),"Blank cell, reporting not mandatory",IF(OR(Table1a!CL79=0,Table1a!CL79="0"),"0 value","Value"))</f>
        <v>Value</v>
      </c>
      <c r="CM73" s="104" t="str">
        <f>IF(OR(ISBLANK(Table1a!CM79),Table1a!CM79=""),"Blank cell, reporting not mandatory",IF(OR(Table1a!CM79=0,Table1a!CM79="0"),"0 value","Value"))</f>
        <v>Value</v>
      </c>
      <c r="CN73" s="104" t="str">
        <f>IF(OR(ISBLANK(Table1a!CN79),Table1a!CN79=""),"Blank cell, reporting not mandatory",IF(OR(Table1a!CN79=0,Table1a!CN79="0"),"0 value","Value"))</f>
        <v>Value</v>
      </c>
      <c r="CO73" s="104" t="str">
        <f>IF(OR(ISBLANK(Table1a!CO79),Table1a!CO79=""),"Blank cell, reporting not mandatory",IF(OR(Table1a!CO79=0,Table1a!CO79="0"),"0 value","Value"))</f>
        <v>Value</v>
      </c>
      <c r="CP73" s="86" t="str">
        <f>IF(OR(ISBLANK(Table1a!CP79),Table1a!CP79=""),IF(AND(ISNUMBER($C$12),CP$12 &lt;= $C$12), "Blank cell, reporting not mandatory", "Blank cell"),IF(OR(Table1a!CP79=0,Table1a!CP79="0"),"0 value","Value"))</f>
        <v>Value</v>
      </c>
      <c r="CQ73" s="104" t="str">
        <f>IF(OR(ISBLANK(Table1a!CQ79),Table1a!CQ79=""),"Blank cell, reporting not mandatory",IF(OR(Table1a!CQ79=0,Table1a!CQ79="0"),"0 value","Value"))</f>
        <v>Value</v>
      </c>
      <c r="CR73" s="104" t="str">
        <f>IF(OR(ISBLANK(Table1a!CR79),Table1a!CR79=""),"Blank cell, reporting not mandatory",IF(OR(Table1a!CR79=0,Table1a!CR79="0"),"0 value","Value"))</f>
        <v>Value</v>
      </c>
      <c r="CS73" s="104" t="str">
        <f>IF(OR(ISBLANK(Table1a!CS79),Table1a!CS79=""),"Blank cell, reporting not mandatory",IF(OR(Table1a!CS79=0,Table1a!CS79="0"),"0 value","Value"))</f>
        <v>Value</v>
      </c>
      <c r="CT73" s="104" t="str">
        <f>IF(OR(ISBLANK(Table1a!CT79),Table1a!CT79=""),"Blank cell, reporting not mandatory",IF(OR(Table1a!CT79=0,Table1a!CT79="0"),"0 value","Value"))</f>
        <v>Value</v>
      </c>
      <c r="CU73" s="86" t="str">
        <f>IF(OR(ISBLANK(Table1a!CU79),Table1a!CU79=""),IF(AND(ISNUMBER($C$12),CU$12 &lt;= $C$12), "Blank cell, reporting not mandatory", "Blank cell"),IF(OR(Table1a!CU79=0,Table1a!CU79="0"),"0 value","Value"))</f>
        <v>Value</v>
      </c>
      <c r="CV73" s="104" t="str">
        <f>IF(OR(ISBLANK(Table1a!CV79),Table1a!CV79=""),"Blank cell, reporting not mandatory",IF(OR(Table1a!CV79=0,Table1a!CV79="0"),"0 value","Value"))</f>
        <v>Value</v>
      </c>
      <c r="CW73" s="104" t="str">
        <f>IF(OR(ISBLANK(Table1a!CW79),Table1a!CW79=""),"Blank cell, reporting not mandatory",IF(OR(Table1a!CW79=0,Table1a!CW79="0"),"0 value","Value"))</f>
        <v>Value</v>
      </c>
      <c r="CX73" s="104" t="str">
        <f>IF(OR(ISBLANK(Table1a!CX79),Table1a!CX79=""),"Blank cell, reporting not mandatory",IF(OR(Table1a!CX79=0,Table1a!CX79="0"),"0 value","Value"))</f>
        <v>Value</v>
      </c>
      <c r="CY73" s="104" t="str">
        <f>IF(OR(ISBLANK(Table1a!CY79),Table1a!CY79=""),"Blank cell, reporting not mandatory",IF(OR(Table1a!CY79=0,Table1a!CY79="0"),"0 value","Value"))</f>
        <v>Value</v>
      </c>
      <c r="CZ73" s="86" t="str">
        <f>IF(OR(ISBLANK(Table1a!CZ79),Table1a!CZ79=""),IF(AND(ISNUMBER($C$12),CZ$12 &lt;= $C$12), "Blank cell, reporting not mandatory", "Blank cell"),IF(OR(Table1a!CZ79=0,Table1a!CZ79="0"),"0 value","Value"))</f>
        <v>Value</v>
      </c>
      <c r="DA73" s="132"/>
      <c r="DB73" s="133"/>
      <c r="DC73" s="133"/>
      <c r="DD73" s="132"/>
      <c r="DE73" s="133"/>
      <c r="DF73" s="133"/>
      <c r="DG73" s="133"/>
      <c r="DH73" s="133"/>
      <c r="DI73" s="132"/>
      <c r="DJ73" s="133"/>
      <c r="DK73" s="133"/>
      <c r="DL73" s="133"/>
      <c r="DM73" s="133"/>
      <c r="DN73" s="132"/>
      <c r="DO73" s="133"/>
      <c r="DP73" s="133"/>
      <c r="DQ73" s="133"/>
      <c r="DR73" s="133"/>
      <c r="DS73" s="132"/>
      <c r="DT73" s="133"/>
      <c r="DU73" s="133"/>
      <c r="DV73" s="133"/>
      <c r="DW73" s="133"/>
      <c r="DX73" s="132"/>
      <c r="DY73" s="133"/>
      <c r="DZ73" s="133"/>
      <c r="EA73" s="133"/>
      <c r="EB73" s="133"/>
      <c r="EC73" s="132"/>
      <c r="ED73" s="133"/>
      <c r="EE73" s="133"/>
      <c r="EF73" s="133"/>
      <c r="EG73" s="133"/>
      <c r="EH73" s="132"/>
      <c r="EI73" s="132"/>
      <c r="EJ73" s="133"/>
      <c r="EK73" s="133"/>
      <c r="EL73" s="132"/>
      <c r="EM73" s="133"/>
      <c r="EN73" s="133"/>
      <c r="EO73" s="133"/>
      <c r="EP73" s="133"/>
      <c r="EQ73" s="132"/>
      <c r="ER73" s="133"/>
      <c r="ES73" s="133"/>
      <c r="ET73" s="133"/>
      <c r="EU73" s="133"/>
      <c r="EV73" s="132"/>
      <c r="EW73" s="133"/>
      <c r="EX73" s="133"/>
      <c r="EY73" s="133"/>
      <c r="EZ73" s="133"/>
      <c r="FA73" s="132"/>
      <c r="FB73" s="133"/>
      <c r="FC73" s="133"/>
      <c r="FD73" s="133"/>
      <c r="FE73" s="133"/>
      <c r="FF73" s="132"/>
      <c r="FG73" s="133"/>
      <c r="FH73" s="133"/>
      <c r="FI73" s="133"/>
      <c r="FJ73" s="133"/>
      <c r="FK73" s="132"/>
      <c r="FL73" s="133"/>
      <c r="FM73" s="133"/>
      <c r="FN73" s="133"/>
      <c r="FO73" s="133"/>
      <c r="FP73" s="132"/>
      <c r="FQ73" s="132"/>
      <c r="FR73" s="133"/>
      <c r="FS73" s="133"/>
      <c r="FT73" s="132"/>
      <c r="FU73" s="133"/>
      <c r="FV73" s="133"/>
      <c r="FW73" s="133"/>
      <c r="FX73" s="133"/>
      <c r="FY73" s="132"/>
      <c r="FZ73" s="133"/>
      <c r="GA73" s="133"/>
      <c r="GB73" s="133"/>
      <c r="GC73" s="133"/>
      <c r="GD73" s="132"/>
      <c r="GE73" s="133"/>
      <c r="GF73" s="133"/>
      <c r="GG73" s="133"/>
      <c r="GH73" s="133"/>
      <c r="GI73" s="132"/>
      <c r="GJ73" s="133"/>
      <c r="GK73" s="133"/>
      <c r="GL73" s="133"/>
      <c r="GM73" s="133"/>
      <c r="GN73" s="132"/>
      <c r="GO73" s="133"/>
      <c r="GP73" s="133"/>
      <c r="GQ73" s="133"/>
      <c r="GR73" s="133"/>
      <c r="GS73" s="132"/>
      <c r="GT73" s="133"/>
      <c r="GU73" s="133"/>
      <c r="GV73" s="133"/>
      <c r="GW73" s="133"/>
      <c r="GX73" s="132"/>
      <c r="GY73" s="132"/>
      <c r="GZ73" s="133"/>
      <c r="HA73" s="133"/>
      <c r="HB73" s="132"/>
      <c r="HC73" s="133"/>
      <c r="HD73" s="133"/>
      <c r="HE73" s="133"/>
      <c r="HF73" s="133"/>
      <c r="HG73" s="132"/>
      <c r="HH73" s="133"/>
      <c r="HI73" s="133"/>
      <c r="HJ73" s="133"/>
      <c r="HK73" s="133"/>
      <c r="HL73" s="132"/>
      <c r="HM73" s="133"/>
      <c r="HN73" s="133"/>
      <c r="HO73" s="133"/>
      <c r="HP73" s="133"/>
      <c r="HQ73" s="132"/>
      <c r="HR73" s="133"/>
      <c r="HS73" s="133"/>
      <c r="HT73" s="133"/>
      <c r="HU73" s="133"/>
      <c r="HV73" s="132"/>
      <c r="HW73" s="133"/>
      <c r="HX73" s="133"/>
      <c r="HY73" s="133"/>
      <c r="HZ73" s="133"/>
      <c r="IA73" s="132"/>
      <c r="IB73" s="133"/>
      <c r="IC73" s="133"/>
      <c r="ID73" s="133"/>
      <c r="IE73" s="133"/>
      <c r="IF73" s="132"/>
      <c r="IG73" s="132"/>
      <c r="IH73" s="133"/>
      <c r="II73" s="133"/>
      <c r="IJ73" s="132"/>
      <c r="IK73" s="133"/>
      <c r="IL73" s="133"/>
      <c r="IM73" s="133"/>
      <c r="IN73" s="133"/>
      <c r="IO73" s="132"/>
      <c r="IP73" s="133"/>
      <c r="IQ73" s="133"/>
      <c r="IR73" s="133"/>
      <c r="IS73" s="133"/>
      <c r="IT73" s="132"/>
      <c r="IU73" s="133"/>
      <c r="IV73" s="133"/>
      <c r="IW73" s="133"/>
      <c r="IX73" s="133"/>
      <c r="IY73" s="132"/>
      <c r="IZ73" s="133"/>
      <c r="JA73" s="133"/>
      <c r="JB73" s="133"/>
      <c r="JC73" s="133"/>
      <c r="JD73" s="132"/>
      <c r="JE73" s="133"/>
      <c r="JF73" s="133"/>
      <c r="JG73" s="133"/>
      <c r="JH73" s="133"/>
      <c r="JI73" s="132"/>
      <c r="JJ73" s="133"/>
      <c r="JK73" s="133"/>
      <c r="JL73" s="133"/>
      <c r="JM73" s="133"/>
      <c r="JN73" s="132"/>
      <c r="JO73" s="80" t="str">
        <f>IF(OR(ISBLANK(Table1a!JO79),Table1a!JO79=""),"Blank cell",IF(OR(Table1a!JO79=0,Table1a!JO79="0"),"0 value","Value"))</f>
        <v>Value</v>
      </c>
      <c r="JP73" s="104" t="str">
        <f>IF(OR(ISBLANK(Table1a!JP79),Table1a!JP79=""),"Blank cell, reporting not mandatory",IF(OR(Table1a!JP79=0,Table1a!JP79="0"),"0 value","Value"))</f>
        <v>Blank cell, reporting not mandatory</v>
      </c>
      <c r="JQ73" s="104" t="str">
        <f>IF(OR(ISBLANK(Table1a!JQ79),Table1a!JQ79=""),"Blank cell, reporting not mandatory",IF(OR(Table1a!JQ79=0,Table1a!JQ79="0"),"0 value","Value"))</f>
        <v>Blank cell, reporting not mandatory</v>
      </c>
      <c r="JR73" s="86" t="str">
        <f>IF(OR(ISBLANK(Table1a!JR79),Table1a!JR79=""),IF(AND(ISNUMBER($C$12),JR$12 &lt;= $C$12), "Blank cell, reporting not mandatory", "Blank cell"),IF(OR(Table1a!JR79=0,Table1a!JR79="0"),"0 value","Value"))</f>
        <v>Blank cell, reporting not mandatory</v>
      </c>
      <c r="JS73" s="104" t="str">
        <f>IF(OR(ISBLANK(Table1a!JS79),Table1a!JS79=""),"Blank cell, reporting not mandatory",IF(OR(Table1a!JS79=0,Table1a!JS79="0"),"0 value","Value"))</f>
        <v>Blank cell, reporting not mandatory</v>
      </c>
      <c r="JT73" s="104" t="str">
        <f>IF(OR(ISBLANK(Table1a!JT79),Table1a!JT79=""),"Blank cell, reporting not mandatory",IF(OR(Table1a!JT79=0,Table1a!JT79="0"),"0 value","Value"))</f>
        <v>Blank cell, reporting not mandatory</v>
      </c>
      <c r="JU73" s="104" t="str">
        <f>IF(OR(ISBLANK(Table1a!JU79),Table1a!JU79=""),"Blank cell, reporting not mandatory",IF(OR(Table1a!JU79=0,Table1a!JU79="0"),"0 value","Value"))</f>
        <v>Value</v>
      </c>
      <c r="JV73" s="104" t="str">
        <f>IF(OR(ISBLANK(Table1a!JV79),Table1a!JV79=""),"Blank cell, reporting not mandatory",IF(OR(Table1a!JV79=0,Table1a!JV79="0"),"0 value","Value"))</f>
        <v>Value</v>
      </c>
      <c r="JW73" s="86" t="str">
        <f>IF(OR(ISBLANK(Table1a!JW79),Table1a!JW79=""),IF(AND(ISNUMBER($C$12),JW$12 &lt;= $C$12), "Blank cell, reporting not mandatory", "Blank cell"),IF(OR(Table1a!JW79=0,Table1a!JW79="0"),"0 value","Value"))</f>
        <v>Value</v>
      </c>
      <c r="JX73" s="104" t="str">
        <f>IF(OR(ISBLANK(Table1a!JX79),Table1a!JX79=""),"Blank cell, reporting not mandatory",IF(OR(Table1a!JX79=0,Table1a!JX79="0"),"0 value","Value"))</f>
        <v>Value</v>
      </c>
      <c r="JY73" s="104" t="str">
        <f>IF(OR(ISBLANK(Table1a!JY79),Table1a!JY79=""),"Blank cell, reporting not mandatory",IF(OR(Table1a!JY79=0,Table1a!JY79="0"),"0 value","Value"))</f>
        <v>Value</v>
      </c>
      <c r="JZ73" s="104" t="str">
        <f>IF(OR(ISBLANK(Table1a!JZ79),Table1a!JZ79=""),"Blank cell, reporting not mandatory",IF(OR(Table1a!JZ79=0,Table1a!JZ79="0"),"0 value","Value"))</f>
        <v>Value</v>
      </c>
      <c r="KA73" s="104" t="str">
        <f>IF(OR(ISBLANK(Table1a!KA79),Table1a!KA79=""),"Blank cell, reporting not mandatory",IF(OR(Table1a!KA79=0,Table1a!KA79="0"),"0 value","Value"))</f>
        <v>Value</v>
      </c>
      <c r="KB73" s="86" t="str">
        <f>IF(OR(ISBLANK(Table1a!KB79),Table1a!KB79=""),IF(AND(ISNUMBER($C$12),KB$12 &lt;= $C$12), "Blank cell, reporting not mandatory", "Blank cell"),IF(OR(Table1a!KB79=0,Table1a!KB79="0"),"0 value","Value"))</f>
        <v>Value</v>
      </c>
      <c r="KC73" s="104" t="str">
        <f>IF(OR(ISBLANK(Table1a!KC79),Table1a!KC79=""),"Blank cell, reporting not mandatory",IF(OR(Table1a!KC79=0,Table1a!KC79="0"),"0 value","Value"))</f>
        <v>Value</v>
      </c>
      <c r="KD73" s="104" t="str">
        <f>IF(OR(ISBLANK(Table1a!KD79),Table1a!KD79=""),"Blank cell, reporting not mandatory",IF(OR(Table1a!KD79=0,Table1a!KD79="0"),"0 value","Value"))</f>
        <v>Value</v>
      </c>
      <c r="KE73" s="104" t="str">
        <f>IF(OR(ISBLANK(Table1a!KE79),Table1a!KE79=""),"Blank cell, reporting not mandatory",IF(OR(Table1a!KE79=0,Table1a!KE79="0"),"0 value","Value"))</f>
        <v>Value</v>
      </c>
      <c r="KF73" s="104" t="str">
        <f>IF(OR(ISBLANK(Table1a!KF79),Table1a!KF79=""),"Blank cell, reporting not mandatory",IF(OR(Table1a!KF79=0,Table1a!KF79="0"),"0 value","Value"))</f>
        <v>Value</v>
      </c>
      <c r="KG73" s="86" t="str">
        <f>IF(OR(ISBLANK(Table1a!KG79),Table1a!KG79=""),IF(AND(ISNUMBER($C$12),KG$12 &lt;= $C$12), "Blank cell, reporting not mandatory", "Blank cell"),IF(OR(Table1a!KG79=0,Table1a!KG79="0"),"0 value","Value"))</f>
        <v>Value</v>
      </c>
      <c r="KH73" s="104" t="str">
        <f>IF(OR(ISBLANK(Table1a!KH79),Table1a!KH79=""),"Blank cell, reporting not mandatory",IF(OR(Table1a!KH79=0,Table1a!KH79="0"),"0 value","Value"))</f>
        <v>Value</v>
      </c>
      <c r="KI73" s="104" t="str">
        <f>IF(OR(ISBLANK(Table1a!KI79),Table1a!KI79=""),"Blank cell, reporting not mandatory",IF(OR(Table1a!KI79=0,Table1a!KI79="0"),"0 value","Value"))</f>
        <v>Value</v>
      </c>
      <c r="KJ73" s="104" t="str">
        <f>IF(OR(ISBLANK(Table1a!KJ79),Table1a!KJ79=""),"Blank cell, reporting not mandatory",IF(OR(Table1a!KJ79=0,Table1a!KJ79="0"),"0 value","Value"))</f>
        <v>Value</v>
      </c>
      <c r="KK73" s="104" t="str">
        <f>IF(OR(ISBLANK(Table1a!KK79),Table1a!KK79=""),"Blank cell, reporting not mandatory",IF(OR(Table1a!KK79=0,Table1a!KK79="0"),"0 value","Value"))</f>
        <v>Value</v>
      </c>
      <c r="KL73" s="86" t="str">
        <f>IF(OR(ISBLANK(Table1a!KL79),Table1a!KL79=""),IF(AND(ISNUMBER($C$12),KL$12 &lt;= $C$12), "Blank cell, reporting not mandatory", "Blank cell"),IF(OR(Table1a!KL79=0,Table1a!KL79="0"),"0 value","Value"))</f>
        <v>Value</v>
      </c>
      <c r="KM73" s="104" t="str">
        <f>IF(OR(ISBLANK(Table1a!KM79),Table1a!KM79=""),"Blank cell, reporting not mandatory",IF(OR(Table1a!KM79=0,Table1a!KM79="0"),"0 value","Value"))</f>
        <v>Value</v>
      </c>
      <c r="KN73" s="104" t="str">
        <f>IF(OR(ISBLANK(Table1a!KN79),Table1a!KN79=""),"Blank cell, reporting not mandatory",IF(OR(Table1a!KN79=0,Table1a!KN79="0"),"0 value","Value"))</f>
        <v>Value</v>
      </c>
      <c r="KO73" s="104" t="str">
        <f>IF(OR(ISBLANK(Table1a!KO79),Table1a!KO79=""),"Blank cell, reporting not mandatory",IF(OR(Table1a!KO79=0,Table1a!KO79="0"),"0 value","Value"))</f>
        <v>Value</v>
      </c>
      <c r="KP73" s="104" t="str">
        <f>IF(OR(ISBLANK(Table1a!KP79),Table1a!KP79=""),"Blank cell, reporting not mandatory",IF(OR(Table1a!KP79=0,Table1a!KP79="0"),"0 value","Value"))</f>
        <v>Value</v>
      </c>
      <c r="KQ73" s="86" t="str">
        <f>IF(OR(ISBLANK(Table1a!KQ79),Table1a!KQ79=""),IF(AND(ISNUMBER($C$12),KQ$12 &lt;= $C$12), "Blank cell, reporting not mandatory", "Blank cell"),IF(OR(Table1a!KQ79=0,Table1a!KQ79="0"),"0 value","Value"))</f>
        <v>Value</v>
      </c>
      <c r="KR73" s="104" t="str">
        <f>IF(OR(ISBLANK(Table1a!KR79),Table1a!KR79=""),"Blank cell, reporting not mandatory",IF(OR(Table1a!KR79=0,Table1a!KR79="0"),"0 value","Value"))</f>
        <v>Value</v>
      </c>
      <c r="KS73" s="104" t="str">
        <f>IF(OR(ISBLANK(Table1a!KS79),Table1a!KS79=""),"Blank cell, reporting not mandatory",IF(OR(Table1a!KS79=0,Table1a!KS79="0"),"0 value","Value"))</f>
        <v>Value</v>
      </c>
      <c r="KT73" s="104" t="str">
        <f>IF(OR(ISBLANK(Table1a!KT79),Table1a!KT79=""),"Blank cell, reporting not mandatory",IF(OR(Table1a!KT79=0,Table1a!KT79="0"),"0 value","Value"))</f>
        <v>Value</v>
      </c>
      <c r="KU73" s="104" t="str">
        <f>IF(OR(ISBLANK(Table1a!KU79),Table1a!KU79=""),"Blank cell, reporting not mandatory",IF(OR(Table1a!KU79=0,Table1a!KU79="0"),"0 value","Value"))</f>
        <v>Value</v>
      </c>
      <c r="KV73" s="86" t="str">
        <f>IF(OR(ISBLANK(Table1a!KV79),Table1a!KV79=""),IF(AND(ISNUMBER($C$12),KV$12 &lt;= $C$12), "Blank cell, reporting not mandatory", "Blank cell"),IF(OR(Table1a!KV79=0,Table1a!KV79="0"),"0 value","Value"))</f>
        <v>Value</v>
      </c>
      <c r="KW73" s="132"/>
      <c r="KX73" s="133"/>
      <c r="KY73" s="133"/>
      <c r="KZ73" s="132"/>
      <c r="LA73" s="133"/>
      <c r="LB73" s="133"/>
      <c r="LC73" s="133"/>
      <c r="LD73" s="133"/>
      <c r="LE73" s="132"/>
      <c r="LF73" s="133"/>
      <c r="LG73" s="133"/>
      <c r="LH73" s="133"/>
      <c r="LI73" s="133"/>
      <c r="LJ73" s="132"/>
      <c r="LK73" s="133"/>
      <c r="LL73" s="133"/>
      <c r="LM73" s="133"/>
      <c r="LN73" s="133"/>
      <c r="LO73" s="132"/>
      <c r="LP73" s="133"/>
      <c r="LQ73" s="133"/>
      <c r="LR73" s="133"/>
      <c r="LS73" s="133"/>
      <c r="LT73" s="132"/>
      <c r="LU73" s="133"/>
      <c r="LV73" s="133"/>
      <c r="LW73" s="133"/>
      <c r="LX73" s="133"/>
      <c r="LY73" s="132"/>
      <c r="LZ73" s="133"/>
      <c r="MA73" s="133"/>
      <c r="MB73" s="133"/>
      <c r="MC73" s="133"/>
      <c r="MD73" s="132"/>
      <c r="ME73" s="100" t="str">
        <f>IF(OR(ISBLANK(Table1a!ME79),Table1a!ME79=""),"Blank cell",IF(OR(Table1a!ME79=0,Table1a!ME79="0"),"0 value","Value"))</f>
        <v>Value</v>
      </c>
      <c r="MF73" s="104" t="str">
        <f>IF(OR(ISBLANK(Table1a!MF79),Table1a!MF79=""),"Blank cell, reporting not mandatory",IF(OR(Table1a!MF79=0,Table1a!MF79="0"),"0 value","Value"))</f>
        <v>Blank cell, reporting not mandatory</v>
      </c>
      <c r="MG73" s="104" t="str">
        <f>IF(OR(ISBLANK(Table1a!MG79),Table1a!MG79=""),"Blank cell, reporting not mandatory",IF(OR(Table1a!MG79=0,Table1a!MG79="0"),"0 value","Value"))</f>
        <v>Blank cell, reporting not mandatory</v>
      </c>
      <c r="MH73" s="86" t="str">
        <f>IF(OR(ISBLANK(Table1a!MH79),Table1a!MH79=""),IF(AND(ISNUMBER($C$12),MH$12 &lt;= $C$12), "Blank cell, reporting not mandatory", "Blank cell"),IF(OR(Table1a!MH79=0,Table1a!MH79="0"),"0 value","Value"))</f>
        <v>Blank cell, reporting not mandatory</v>
      </c>
      <c r="MI73" s="104" t="str">
        <f>IF(OR(ISBLANK(Table1a!MI79),Table1a!MI79=""),"Blank cell, reporting not mandatory",IF(OR(Table1a!MI79=0,Table1a!MI79="0"),"0 value","Value"))</f>
        <v>Blank cell, reporting not mandatory</v>
      </c>
      <c r="MJ73" s="104" t="str">
        <f>IF(OR(ISBLANK(Table1a!MJ79),Table1a!MJ79=""),"Blank cell, reporting not mandatory",IF(OR(Table1a!MJ79=0,Table1a!MJ79="0"),"0 value","Value"))</f>
        <v>Blank cell, reporting not mandatory</v>
      </c>
      <c r="MK73" s="104" t="str">
        <f>IF(OR(ISBLANK(Table1a!MK79),Table1a!MK79=""),"Blank cell, reporting not mandatory",IF(OR(Table1a!MK79=0,Table1a!MK79="0"),"0 value","Value"))</f>
        <v>Value</v>
      </c>
      <c r="ML73" s="104" t="str">
        <f>IF(OR(ISBLANK(Table1a!ML79),Table1a!ML79=""),"Blank cell, reporting not mandatory",IF(OR(Table1a!ML79=0,Table1a!ML79="0"),"0 value","Value"))</f>
        <v>Value</v>
      </c>
      <c r="MM73" s="86" t="str">
        <f>IF(OR(ISBLANK(Table1a!MM79),Table1a!MM79=""),IF(AND(ISNUMBER($C$12),MM$12 &lt;= $C$12), "Blank cell, reporting not mandatory", "Blank cell"),IF(OR(Table1a!MM79=0,Table1a!MM79="0"),"0 value","Value"))</f>
        <v>Value</v>
      </c>
      <c r="MN73" s="104" t="str">
        <f>IF(OR(ISBLANK(Table1a!MN79),Table1a!MN79=""),"Blank cell, reporting not mandatory",IF(OR(Table1a!MN79=0,Table1a!MN79="0"),"0 value","Value"))</f>
        <v>Value</v>
      </c>
      <c r="MO73" s="104" t="str">
        <f>IF(OR(ISBLANK(Table1a!MO79),Table1a!MO79=""),"Blank cell, reporting not mandatory",IF(OR(Table1a!MO79=0,Table1a!MO79="0"),"0 value","Value"))</f>
        <v>Value</v>
      </c>
      <c r="MP73" s="104" t="str">
        <f>IF(OR(ISBLANK(Table1a!MP79),Table1a!MP79=""),"Blank cell, reporting not mandatory",IF(OR(Table1a!MP79=0,Table1a!MP79="0"),"0 value","Value"))</f>
        <v>Value</v>
      </c>
      <c r="MQ73" s="104" t="str">
        <f>IF(OR(ISBLANK(Table1a!MQ79),Table1a!MQ79=""),"Blank cell, reporting not mandatory",IF(OR(Table1a!MQ79=0,Table1a!MQ79="0"),"0 value","Value"))</f>
        <v>Value</v>
      </c>
      <c r="MR73" s="86" t="str">
        <f>IF(OR(ISBLANK(Table1a!MR79),Table1a!MR79=""),IF(AND(ISNUMBER($C$12),MR$12 &lt;= $C$12), "Blank cell, reporting not mandatory", "Blank cell"),IF(OR(Table1a!MR79=0,Table1a!MR79="0"),"0 value","Value"))</f>
        <v>Value</v>
      </c>
      <c r="MS73" s="104" t="str">
        <f>IF(OR(ISBLANK(Table1a!MS79),Table1a!MS79=""),"Blank cell, reporting not mandatory",IF(OR(Table1a!MS79=0,Table1a!MS79="0"),"0 value","Value"))</f>
        <v>Value</v>
      </c>
      <c r="MT73" s="104" t="str">
        <f>IF(OR(ISBLANK(Table1a!MT79),Table1a!MT79=""),"Blank cell, reporting not mandatory",IF(OR(Table1a!MT79=0,Table1a!MT79="0"),"0 value","Value"))</f>
        <v>Value</v>
      </c>
      <c r="MU73" s="104" t="str">
        <f>IF(OR(ISBLANK(Table1a!MU79),Table1a!MU79=""),"Blank cell, reporting not mandatory",IF(OR(Table1a!MU79=0,Table1a!MU79="0"),"0 value","Value"))</f>
        <v>0 value</v>
      </c>
      <c r="MV73" s="104" t="str">
        <f>IF(OR(ISBLANK(Table1a!MV79),Table1a!MV79=""),"Blank cell, reporting not mandatory",IF(OR(Table1a!MV79=0,Table1a!MV79="0"),"0 value","Value"))</f>
        <v>0 value</v>
      </c>
      <c r="MW73" s="86" t="str">
        <f>IF(OR(ISBLANK(Table1a!MW79),Table1a!MW79=""),IF(AND(ISNUMBER($C$12),MW$12 &lt;= $C$12), "Blank cell, reporting not mandatory", "Blank cell"),IF(OR(Table1a!MW79=0,Table1a!MW79="0"),"0 value","Value"))</f>
        <v>0 value</v>
      </c>
      <c r="MX73" s="104" t="str">
        <f>IF(OR(ISBLANK(Table1a!MX79),Table1a!MX79=""),"Blank cell, reporting not mandatory",IF(OR(Table1a!MX79=0,Table1a!MX79="0"),"0 value","Value"))</f>
        <v>0 value</v>
      </c>
      <c r="MY73" s="104" t="str">
        <f>IF(OR(ISBLANK(Table1a!MY79),Table1a!MY79=""),"Blank cell, reporting not mandatory",IF(OR(Table1a!MY79=0,Table1a!MY79="0"),"0 value","Value"))</f>
        <v>0 value</v>
      </c>
      <c r="MZ73" s="104" t="str">
        <f>IF(OR(ISBLANK(Table1a!MZ79),Table1a!MZ79=""),"Blank cell, reporting not mandatory",IF(OR(Table1a!MZ79=0,Table1a!MZ79="0"),"0 value","Value"))</f>
        <v>0 value</v>
      </c>
      <c r="NA73" s="104" t="str">
        <f>IF(OR(ISBLANK(Table1a!NA79),Table1a!NA79=""),"Blank cell, reporting not mandatory",IF(OR(Table1a!NA79=0,Table1a!NA79="0"),"0 value","Value"))</f>
        <v>0 value</v>
      </c>
      <c r="NB73" s="86" t="str">
        <f>IF(OR(ISBLANK(Table1a!NB79),Table1a!NB79=""),IF(AND(ISNUMBER($C$12),NB$12 &lt;= $C$12), "Blank cell, reporting not mandatory", "Blank cell"),IF(OR(Table1a!NB79=0,Table1a!NB79="0"),"0 value","Value"))</f>
        <v>0 value</v>
      </c>
      <c r="NC73" s="104" t="str">
        <f>IF(OR(ISBLANK(Table1a!NC79),Table1a!NC79=""),"Blank cell, reporting not mandatory",IF(OR(Table1a!NC79=0,Table1a!NC79="0"),"0 value","Value"))</f>
        <v>0 value</v>
      </c>
      <c r="ND73" s="104" t="str">
        <f>IF(OR(ISBLANK(Table1a!ND79),Table1a!ND79=""),"Blank cell, reporting not mandatory",IF(OR(Table1a!ND79=0,Table1a!ND79="0"),"0 value","Value"))</f>
        <v>0 value</v>
      </c>
      <c r="NE73" s="104" t="str">
        <f>IF(OR(ISBLANK(Table1a!NE79),Table1a!NE79=""),"Blank cell, reporting not mandatory",IF(OR(Table1a!NE79=0,Table1a!NE79="0"),"0 value","Value"))</f>
        <v>0 value</v>
      </c>
      <c r="NF73" s="104" t="str">
        <f>IF(OR(ISBLANK(Table1a!NF79),Table1a!NF79=""),"Blank cell, reporting not mandatory",IF(OR(Table1a!NF79=0,Table1a!NF79="0"),"0 value","Value"))</f>
        <v>0 value</v>
      </c>
      <c r="NG73" s="86" t="str">
        <f>IF(OR(ISBLANK(Table1a!NG79),Table1a!NG79=""),IF(AND(ISNUMBER($C$12),NG$12 &lt;= $C$12), "Blank cell, reporting not mandatory", "Blank cell"),IF(OR(Table1a!NG79=0,Table1a!NG79="0"),"0 value","Value"))</f>
        <v>0 value</v>
      </c>
      <c r="NH73" s="104" t="str">
        <f>IF(OR(ISBLANK(Table1a!NH79),Table1a!NH79=""),"Blank cell, reporting not mandatory",IF(OR(Table1a!NH79=0,Table1a!NH79="0"),"0 value","Value"))</f>
        <v>0 value</v>
      </c>
      <c r="NI73" s="104" t="str">
        <f>IF(OR(ISBLANK(Table1a!NI79),Table1a!NI79=""),"Blank cell, reporting not mandatory",IF(OR(Table1a!NI79=0,Table1a!NI79="0"),"0 value","Value"))</f>
        <v>0 value</v>
      </c>
      <c r="NJ73" s="104" t="str">
        <f>IF(OR(ISBLANK(Table1a!NJ79),Table1a!NJ79=""),"Blank cell, reporting not mandatory",IF(OR(Table1a!NJ79=0,Table1a!NJ79="0"),"0 value","Value"))</f>
        <v>0 value</v>
      </c>
      <c r="NK73" s="104" t="str">
        <f>IF(OR(ISBLANK(Table1a!NK79),Table1a!NK79=""),"Blank cell, reporting not mandatory",IF(OR(Table1a!NK79=0,Table1a!NK79="0"),"0 value","Value"))</f>
        <v>0 value</v>
      </c>
      <c r="NL73" s="86" t="str">
        <f>IF(OR(ISBLANK(Table1a!NL79),Table1a!NL79=""),IF(AND(ISNUMBER($C$12),NL$12 &lt;= $C$12), "Blank cell, reporting not mandatory", "Blank cell"),IF(OR(Table1a!NL79=0,Table1a!NL79="0"),"0 value","Value"))</f>
        <v>0 value</v>
      </c>
    </row>
    <row r="74" spans="1:376" outlineLevel="1">
      <c r="A74" s="131" t="s">
        <v>345</v>
      </c>
      <c r="B74" s="79" t="s">
        <v>7</v>
      </c>
      <c r="C74" s="100" t="str">
        <f>IF(OR(ISBLANK(Table1a!C80),Table1a!C80=""),"Blank cell",IF(OR(Table1a!C80=0,Table1a!C80="0"),"0 value","Value"))</f>
        <v>Blank cell</v>
      </c>
      <c r="D74" s="104" t="str">
        <f>IF(OR(ISBLANK(Table1a!D80),Table1a!D80=""),"Blank cell, reporting not mandatory",IF(OR(Table1a!D80=0,Table1a!D80="0"),"0 value","Value"))</f>
        <v>Blank cell, reporting not mandatory</v>
      </c>
      <c r="E74" s="104" t="str">
        <f>IF(OR(ISBLANK(Table1a!E80),Table1a!E80=""),"Blank cell, reporting not mandatory",IF(OR(Table1a!E80=0,Table1a!E80="0"),"0 value","Value"))</f>
        <v>Blank cell, reporting not mandatory</v>
      </c>
      <c r="F74" s="86" t="str">
        <f>IF(OR(ISBLANK(Table1a!F80),Table1a!F80=""),IF(AND(ISNUMBER($C$12),F$12 &lt;= $C$12), "Blank cell, reporting not mandatory", "Blank cell"),IF(OR(Table1a!F80=0,Table1a!F80="0"),"0 value","Value"))</f>
        <v>Blank cell, reporting not mandatory</v>
      </c>
      <c r="G74" s="104" t="str">
        <f>IF(OR(ISBLANK(Table1a!G80),Table1a!G80=""),"Blank cell, reporting not mandatory",IF(OR(Table1a!G80=0,Table1a!G80="0"),"0 value","Value"))</f>
        <v>Blank cell, reporting not mandatory</v>
      </c>
      <c r="H74" s="104" t="str">
        <f>IF(OR(ISBLANK(Table1a!H80),Table1a!H80=""),"Blank cell, reporting not mandatory",IF(OR(Table1a!H80=0,Table1a!H80="0"),"0 value","Value"))</f>
        <v>Blank cell, reporting not mandatory</v>
      </c>
      <c r="I74" s="104" t="str">
        <f>IF(OR(ISBLANK(Table1a!I80),Table1a!I80=""),"Blank cell, reporting not mandatory",IF(OR(Table1a!I80=0,Table1a!I80="0"),"0 value","Value"))</f>
        <v>Blank cell, reporting not mandatory</v>
      </c>
      <c r="J74" s="104" t="str">
        <f>IF(OR(ISBLANK(Table1a!J80),Table1a!J80=""),"Blank cell, reporting not mandatory",IF(OR(Table1a!J80=0,Table1a!J80="0"),"0 value","Value"))</f>
        <v>Blank cell, reporting not mandatory</v>
      </c>
      <c r="K74" s="86" t="str">
        <f>IF(OR(ISBLANK(Table1a!K80),Table1a!K80=""),IF(AND(ISNUMBER($C$12),K$12 &lt;= $C$12), "Blank cell, reporting not mandatory", "Blank cell"),IF(OR(Table1a!K80=0,Table1a!K80="0"),"0 value","Value"))</f>
        <v>Blank cell</v>
      </c>
      <c r="L74" s="104" t="str">
        <f>IF(OR(ISBLANK(Table1a!L80),Table1a!L80=""),"Blank cell, reporting not mandatory",IF(OR(Table1a!L80=0,Table1a!L80="0"),"0 value","Value"))</f>
        <v>Blank cell, reporting not mandatory</v>
      </c>
      <c r="M74" s="104" t="str">
        <f>IF(OR(ISBLANK(Table1a!M80),Table1a!M80=""),"Blank cell, reporting not mandatory",IF(OR(Table1a!M80=0,Table1a!M80="0"),"0 value","Value"))</f>
        <v>Blank cell, reporting not mandatory</v>
      </c>
      <c r="N74" s="104" t="str">
        <f>IF(OR(ISBLANK(Table1a!N80),Table1a!N80=""),"Blank cell, reporting not mandatory",IF(OR(Table1a!N80=0,Table1a!N80="0"),"0 value","Value"))</f>
        <v>Blank cell, reporting not mandatory</v>
      </c>
      <c r="O74" s="104" t="str">
        <f>IF(OR(ISBLANK(Table1a!O80),Table1a!O80=""),"Blank cell, reporting not mandatory",IF(OR(Table1a!O80=0,Table1a!O80="0"),"0 value","Value"))</f>
        <v>Blank cell, reporting not mandatory</v>
      </c>
      <c r="P74" s="86" t="str">
        <f>IF(OR(ISBLANK(Table1a!P80),Table1a!P80=""),IF(AND(ISNUMBER($C$12),P$12 &lt;= $C$12), "Blank cell, reporting not mandatory", "Blank cell"),IF(OR(Table1a!P80=0,Table1a!P80="0"),"0 value","Value"))</f>
        <v>Blank cell</v>
      </c>
      <c r="Q74" s="104" t="str">
        <f>IF(OR(ISBLANK(Table1a!Q80),Table1a!Q80=""),"Blank cell, reporting not mandatory",IF(OR(Table1a!Q80=0,Table1a!Q80="0"),"0 value","Value"))</f>
        <v>Blank cell, reporting not mandatory</v>
      </c>
      <c r="R74" s="104" t="str">
        <f>IF(OR(ISBLANK(Table1a!R80),Table1a!R80=""),"Blank cell, reporting not mandatory",IF(OR(Table1a!R80=0,Table1a!R80="0"),"0 value","Value"))</f>
        <v>Blank cell, reporting not mandatory</v>
      </c>
      <c r="S74" s="104" t="str">
        <f>IF(OR(ISBLANK(Table1a!S80),Table1a!S80=""),"Blank cell, reporting not mandatory",IF(OR(Table1a!S80=0,Table1a!S80="0"),"0 value","Value"))</f>
        <v>Blank cell, reporting not mandatory</v>
      </c>
      <c r="T74" s="104" t="str">
        <f>IF(OR(ISBLANK(Table1a!T80),Table1a!T80=""),"Blank cell, reporting not mandatory",IF(OR(Table1a!T80=0,Table1a!T80="0"),"0 value","Value"))</f>
        <v>Blank cell, reporting not mandatory</v>
      </c>
      <c r="U74" s="86" t="str">
        <f>IF(OR(ISBLANK(Table1a!U80),Table1a!U80=""),IF(AND(ISNUMBER($C$12),U$12 &lt;= $C$12), "Blank cell, reporting not mandatory", "Blank cell"),IF(OR(Table1a!U80=0,Table1a!U80="0"),"0 value","Value"))</f>
        <v>Blank cell</v>
      </c>
      <c r="V74" s="104" t="str">
        <f>IF(OR(ISBLANK(Table1a!V80),Table1a!V80=""),"Blank cell, reporting not mandatory",IF(OR(Table1a!V80=0,Table1a!V80="0"),"0 value","Value"))</f>
        <v>Blank cell, reporting not mandatory</v>
      </c>
      <c r="W74" s="104" t="str">
        <f>IF(OR(ISBLANK(Table1a!W80),Table1a!W80=""),"Blank cell, reporting not mandatory",IF(OR(Table1a!W80=0,Table1a!W80="0"),"0 value","Value"))</f>
        <v>Blank cell, reporting not mandatory</v>
      </c>
      <c r="X74" s="104" t="str">
        <f>IF(OR(ISBLANK(Table1a!X80),Table1a!X80=""),"Blank cell, reporting not mandatory",IF(OR(Table1a!X80=0,Table1a!X80="0"),"0 value","Value"))</f>
        <v>Blank cell, reporting not mandatory</v>
      </c>
      <c r="Y74" s="104" t="str">
        <f>IF(OR(ISBLANK(Table1a!Y80),Table1a!Y80=""),"Blank cell, reporting not mandatory",IF(OR(Table1a!Y80=0,Table1a!Y80="0"),"0 value","Value"))</f>
        <v>Blank cell, reporting not mandatory</v>
      </c>
      <c r="Z74" s="86" t="str">
        <f>IF(OR(ISBLANK(Table1a!Z80),Table1a!Z80=""),IF(AND(ISNUMBER($C$12),Z$12 &lt;= $C$12), "Blank cell, reporting not mandatory", "Blank cell"),IF(OR(Table1a!Z80=0,Table1a!Z80="0"),"0 value","Value"))</f>
        <v>Blank cell</v>
      </c>
      <c r="AA74" s="104" t="str">
        <f>IF(OR(ISBLANK(Table1a!AA80),Table1a!AA80=""),"Blank cell, reporting not mandatory",IF(OR(Table1a!AA80=0,Table1a!AA80="0"),"0 value","Value"))</f>
        <v>Blank cell, reporting not mandatory</v>
      </c>
      <c r="AB74" s="104" t="str">
        <f>IF(OR(ISBLANK(Table1a!AB80),Table1a!AB80=""),"Blank cell, reporting not mandatory",IF(OR(Table1a!AB80=0,Table1a!AB80="0"),"0 value","Value"))</f>
        <v>Blank cell, reporting not mandatory</v>
      </c>
      <c r="AC74" s="104" t="str">
        <f>IF(OR(ISBLANK(Table1a!AC80),Table1a!AC80=""),"Blank cell, reporting not mandatory",IF(OR(Table1a!AC80=0,Table1a!AC80="0"),"0 value","Value"))</f>
        <v>Blank cell, reporting not mandatory</v>
      </c>
      <c r="AD74" s="104" t="str">
        <f>IF(OR(ISBLANK(Table1a!AD80),Table1a!AD80=""),"Blank cell, reporting not mandatory",IF(OR(Table1a!AD80=0,Table1a!AD80="0"),"0 value","Value"))</f>
        <v>Blank cell, reporting not mandatory</v>
      </c>
      <c r="AE74" s="86" t="str">
        <f>IF(OR(ISBLANK(Table1a!AE80),Table1a!AE80=""),IF(AND(ISNUMBER($C$12),AE$12 &lt;= $C$12), "Blank cell, reporting not mandatory", "Blank cell"),IF(OR(Table1a!AE80=0,Table1a!AE80="0"),"0 value","Value"))</f>
        <v>Blank cell</v>
      </c>
      <c r="AF74" s="104" t="str">
        <f>IF(OR(ISBLANK(Table1a!AF80),Table1a!AF80=""),"Blank cell, reporting not mandatory",IF(OR(Table1a!AF80=0,Table1a!AF80="0"),"0 value","Value"))</f>
        <v>Blank cell, reporting not mandatory</v>
      </c>
      <c r="AG74" s="104" t="str">
        <f>IF(OR(ISBLANK(Table1a!AG80),Table1a!AG80=""),"Blank cell, reporting not mandatory",IF(OR(Table1a!AG80=0,Table1a!AG80="0"),"0 value","Value"))</f>
        <v>Blank cell, reporting not mandatory</v>
      </c>
      <c r="AH74" s="104" t="str">
        <f>IF(OR(ISBLANK(Table1a!AH80),Table1a!AH80=""),"Blank cell, reporting not mandatory",IF(OR(Table1a!AH80=0,Table1a!AH80="0"),"0 value","Value"))</f>
        <v>Blank cell, reporting not mandatory</v>
      </c>
      <c r="AI74" s="104" t="str">
        <f>IF(OR(ISBLANK(Table1a!AI80),Table1a!AI80=""),"Blank cell, reporting not mandatory",IF(OR(Table1a!AI80=0,Table1a!AI80="0"),"0 value","Value"))</f>
        <v>Blank cell, reporting not mandatory</v>
      </c>
      <c r="AJ74" s="86" t="str">
        <f>IF(OR(ISBLANK(Table1a!AJ80),Table1a!AJ80=""),IF(AND(ISNUMBER($C$12),AJ$12 &lt;= $C$12), "Blank cell, reporting not mandatory", "Blank cell"),IF(OR(Table1a!AJ80=0,Table1a!AJ80="0"),"0 value","Value"))</f>
        <v>Blank cell</v>
      </c>
      <c r="AK74" s="100" t="str">
        <f>IF(OR(ISBLANK(Table1a!AK80),Table1a!AK80=""),"Blank cell",IF(OR(Table1a!AK80=0,Table1a!AK80="0"),"0 value","Value"))</f>
        <v>Blank cell</v>
      </c>
      <c r="AL74" s="104" t="str">
        <f>IF(OR(ISBLANK(Table1a!AL80),Table1a!AL80=""),"Blank cell, reporting not mandatory",IF(OR(Table1a!AL80=0,Table1a!AL80="0"),"0 value","Value"))</f>
        <v>Blank cell, reporting not mandatory</v>
      </c>
      <c r="AM74" s="104" t="str">
        <f>IF(OR(ISBLANK(Table1a!AM80),Table1a!AM80=""),"Blank cell, reporting not mandatory",IF(OR(Table1a!AM80=0,Table1a!AM80="0"),"0 value","Value"))</f>
        <v>Blank cell, reporting not mandatory</v>
      </c>
      <c r="AN74" s="86" t="str">
        <f>IF(OR(ISBLANK(Table1a!AN80),Table1a!AN80=""),IF(AND(ISNUMBER($C$12),AN$12 &lt;= $C$12), "Blank cell, reporting not mandatory", "Blank cell"),IF(OR(Table1a!AN80=0,Table1a!AN80="0"),"0 value","Value"))</f>
        <v>Blank cell, reporting not mandatory</v>
      </c>
      <c r="AO74" s="104" t="str">
        <f>IF(OR(ISBLANK(Table1a!AO80),Table1a!AO80=""),"Blank cell, reporting not mandatory",IF(OR(Table1a!AO80=0,Table1a!AO80="0"),"0 value","Value"))</f>
        <v>Blank cell, reporting not mandatory</v>
      </c>
      <c r="AP74" s="104" t="str">
        <f>IF(OR(ISBLANK(Table1a!AP80),Table1a!AP80=""),"Blank cell, reporting not mandatory",IF(OR(Table1a!AP80=0,Table1a!AP80="0"),"0 value","Value"))</f>
        <v>Blank cell, reporting not mandatory</v>
      </c>
      <c r="AQ74" s="104" t="str">
        <f>IF(OR(ISBLANK(Table1a!AQ80),Table1a!AQ80=""),"Blank cell, reporting not mandatory",IF(OR(Table1a!AQ80=0,Table1a!AQ80="0"),"0 value","Value"))</f>
        <v>Blank cell, reporting not mandatory</v>
      </c>
      <c r="AR74" s="104" t="str">
        <f>IF(OR(ISBLANK(Table1a!AR80),Table1a!AR80=""),"Blank cell, reporting not mandatory",IF(OR(Table1a!AR80=0,Table1a!AR80="0"),"0 value","Value"))</f>
        <v>Blank cell, reporting not mandatory</v>
      </c>
      <c r="AS74" s="86" t="str">
        <f>IF(OR(ISBLANK(Table1a!AS80),Table1a!AS80=""),IF(AND(ISNUMBER($C$12),AS$12 &lt;= $C$12), "Blank cell, reporting not mandatory", "Blank cell"),IF(OR(Table1a!AS80=0,Table1a!AS80="0"),"0 value","Value"))</f>
        <v>Blank cell</v>
      </c>
      <c r="AT74" s="104" t="str">
        <f>IF(OR(ISBLANK(Table1a!AT80),Table1a!AT80=""),"Blank cell, reporting not mandatory",IF(OR(Table1a!AT80=0,Table1a!AT80="0"),"0 value","Value"))</f>
        <v>Blank cell, reporting not mandatory</v>
      </c>
      <c r="AU74" s="104" t="str">
        <f>IF(OR(ISBLANK(Table1a!AU80),Table1a!AU80=""),"Blank cell, reporting not mandatory",IF(OR(Table1a!AU80=0,Table1a!AU80="0"),"0 value","Value"))</f>
        <v>Blank cell, reporting not mandatory</v>
      </c>
      <c r="AV74" s="104" t="str">
        <f>IF(OR(ISBLANK(Table1a!AV80),Table1a!AV80=""),"Blank cell, reporting not mandatory",IF(OR(Table1a!AV80=0,Table1a!AV80="0"),"0 value","Value"))</f>
        <v>Blank cell, reporting not mandatory</v>
      </c>
      <c r="AW74" s="104" t="str">
        <f>IF(OR(ISBLANK(Table1a!AW80),Table1a!AW80=""),"Blank cell, reporting not mandatory",IF(OR(Table1a!AW80=0,Table1a!AW80="0"),"0 value","Value"))</f>
        <v>Blank cell, reporting not mandatory</v>
      </c>
      <c r="AX74" s="86" t="str">
        <f>IF(OR(ISBLANK(Table1a!AX80),Table1a!AX80=""),IF(AND(ISNUMBER($C$12),AX$12 &lt;= $C$12), "Blank cell, reporting not mandatory", "Blank cell"),IF(OR(Table1a!AX80=0,Table1a!AX80="0"),"0 value","Value"))</f>
        <v>Blank cell</v>
      </c>
      <c r="AY74" s="104" t="str">
        <f>IF(OR(ISBLANK(Table1a!AY80),Table1a!AY80=""),"Blank cell, reporting not mandatory",IF(OR(Table1a!AY80=0,Table1a!AY80="0"),"0 value","Value"))</f>
        <v>Blank cell, reporting not mandatory</v>
      </c>
      <c r="AZ74" s="104" t="str">
        <f>IF(OR(ISBLANK(Table1a!AZ80),Table1a!AZ80=""),"Blank cell, reporting not mandatory",IF(OR(Table1a!AZ80=0,Table1a!AZ80="0"),"0 value","Value"))</f>
        <v>Blank cell, reporting not mandatory</v>
      </c>
      <c r="BA74" s="104" t="str">
        <f>IF(OR(ISBLANK(Table1a!BA80),Table1a!BA80=""),"Blank cell, reporting not mandatory",IF(OR(Table1a!BA80=0,Table1a!BA80="0"),"0 value","Value"))</f>
        <v>Blank cell, reporting not mandatory</v>
      </c>
      <c r="BB74" s="104" t="str">
        <f>IF(OR(ISBLANK(Table1a!BB80),Table1a!BB80=""),"Blank cell, reporting not mandatory",IF(OR(Table1a!BB80=0,Table1a!BB80="0"),"0 value","Value"))</f>
        <v>Blank cell, reporting not mandatory</v>
      </c>
      <c r="BC74" s="86" t="str">
        <f>IF(OR(ISBLANK(Table1a!BC80),Table1a!BC80=""),IF(AND(ISNUMBER($C$12),BC$12 &lt;= $C$12), "Blank cell, reporting not mandatory", "Blank cell"),IF(OR(Table1a!BC80=0,Table1a!BC80="0"),"0 value","Value"))</f>
        <v>Blank cell</v>
      </c>
      <c r="BD74" s="104" t="str">
        <f>IF(OR(ISBLANK(Table1a!BD80),Table1a!BD80=""),"Blank cell, reporting not mandatory",IF(OR(Table1a!BD80=0,Table1a!BD80="0"),"0 value","Value"))</f>
        <v>Blank cell, reporting not mandatory</v>
      </c>
      <c r="BE74" s="104" t="str">
        <f>IF(OR(ISBLANK(Table1a!BE80),Table1a!BE80=""),"Blank cell, reporting not mandatory",IF(OR(Table1a!BE80=0,Table1a!BE80="0"),"0 value","Value"))</f>
        <v>Blank cell, reporting not mandatory</v>
      </c>
      <c r="BF74" s="104" t="str">
        <f>IF(OR(ISBLANK(Table1a!BF80),Table1a!BF80=""),"Blank cell, reporting not mandatory",IF(OR(Table1a!BF80=0,Table1a!BF80="0"),"0 value","Value"))</f>
        <v>Blank cell, reporting not mandatory</v>
      </c>
      <c r="BG74" s="104" t="str">
        <f>IF(OR(ISBLANK(Table1a!BG80),Table1a!BG80=""),"Blank cell, reporting not mandatory",IF(OR(Table1a!BG80=0,Table1a!BG80="0"),"0 value","Value"))</f>
        <v>Blank cell, reporting not mandatory</v>
      </c>
      <c r="BH74" s="86" t="str">
        <f>IF(OR(ISBLANK(Table1a!BH80),Table1a!BH80=""),IF(AND(ISNUMBER($C$12),BH$12 &lt;= $C$12), "Blank cell, reporting not mandatory", "Blank cell"),IF(OR(Table1a!BH80=0,Table1a!BH80="0"),"0 value","Value"))</f>
        <v>Blank cell</v>
      </c>
      <c r="BI74" s="104" t="str">
        <f>IF(OR(ISBLANK(Table1a!BI80),Table1a!BI80=""),"Blank cell, reporting not mandatory",IF(OR(Table1a!BI80=0,Table1a!BI80="0"),"0 value","Value"))</f>
        <v>Blank cell, reporting not mandatory</v>
      </c>
      <c r="BJ74" s="104" t="str">
        <f>IF(OR(ISBLANK(Table1a!BJ80),Table1a!BJ80=""),"Blank cell, reporting not mandatory",IF(OR(Table1a!BJ80=0,Table1a!BJ80="0"),"0 value","Value"))</f>
        <v>Blank cell, reporting not mandatory</v>
      </c>
      <c r="BK74" s="104" t="str">
        <f>IF(OR(ISBLANK(Table1a!BK80),Table1a!BK80=""),"Blank cell, reporting not mandatory",IF(OR(Table1a!BK80=0,Table1a!BK80="0"),"0 value","Value"))</f>
        <v>Blank cell, reporting not mandatory</v>
      </c>
      <c r="BL74" s="104" t="str">
        <f>IF(OR(ISBLANK(Table1a!BL80),Table1a!BL80=""),"Blank cell, reporting not mandatory",IF(OR(Table1a!BL80=0,Table1a!BL80="0"),"0 value","Value"))</f>
        <v>Blank cell, reporting not mandatory</v>
      </c>
      <c r="BM74" s="86" t="str">
        <f>IF(OR(ISBLANK(Table1a!BM80),Table1a!BM80=""),IF(AND(ISNUMBER($C$12),BM$12 &lt;= $C$12), "Blank cell, reporting not mandatory", "Blank cell"),IF(OR(Table1a!BM80=0,Table1a!BM80="0"),"0 value","Value"))</f>
        <v>Blank cell</v>
      </c>
      <c r="BN74" s="104" t="str">
        <f>IF(OR(ISBLANK(Table1a!BN80),Table1a!BN80=""),"Blank cell, reporting not mandatory",IF(OR(Table1a!BN80=0,Table1a!BN80="0"),"0 value","Value"))</f>
        <v>Blank cell, reporting not mandatory</v>
      </c>
      <c r="BO74" s="104" t="str">
        <f>IF(OR(ISBLANK(Table1a!BO80),Table1a!BO80=""),"Blank cell, reporting not mandatory",IF(OR(Table1a!BO80=0,Table1a!BO80="0"),"0 value","Value"))</f>
        <v>Blank cell, reporting not mandatory</v>
      </c>
      <c r="BP74" s="104" t="str">
        <f>IF(OR(ISBLANK(Table1a!BP80),Table1a!BP80=""),"Blank cell, reporting not mandatory",IF(OR(Table1a!BP80=0,Table1a!BP80="0"),"0 value","Value"))</f>
        <v>Blank cell, reporting not mandatory</v>
      </c>
      <c r="BQ74" s="104" t="str">
        <f>IF(OR(ISBLANK(Table1a!BQ80),Table1a!BQ80=""),"Blank cell, reporting not mandatory",IF(OR(Table1a!BQ80=0,Table1a!BQ80="0"),"0 value","Value"))</f>
        <v>Blank cell, reporting not mandatory</v>
      </c>
      <c r="BR74" s="86" t="str">
        <f>IF(OR(ISBLANK(Table1a!BR80),Table1a!BR80=""),IF(AND(ISNUMBER($C$12),BR$12 &lt;= $C$12), "Blank cell, reporting not mandatory", "Blank cell"),IF(OR(Table1a!BR80=0,Table1a!BR80="0"),"0 value","Value"))</f>
        <v>Blank cell</v>
      </c>
      <c r="BS74" s="100" t="str">
        <f>IF(OR(ISBLANK(Table1a!BS80),Table1a!BS80=""),"Blank cell",IF(OR(Table1a!BS80=0,Table1a!BS80="0"),"0 value","Value"))</f>
        <v>Blank cell</v>
      </c>
      <c r="BT74" s="104" t="str">
        <f>IF(OR(ISBLANK(Table1a!BT80),Table1a!BT80=""),"Blank cell, reporting not mandatory",IF(OR(Table1a!BT80=0,Table1a!BT80="0"),"0 value","Value"))</f>
        <v>Blank cell, reporting not mandatory</v>
      </c>
      <c r="BU74" s="104" t="str">
        <f>IF(OR(ISBLANK(Table1a!BU80),Table1a!BU80=""),"Blank cell, reporting not mandatory",IF(OR(Table1a!BU80=0,Table1a!BU80="0"),"0 value","Value"))</f>
        <v>Blank cell, reporting not mandatory</v>
      </c>
      <c r="BV74" s="86" t="str">
        <f>IF(OR(ISBLANK(Table1a!BV80),Table1a!BV80=""),IF(AND(ISNUMBER($C$12),BV$12 &lt;= $C$12), "Blank cell, reporting not mandatory", "Blank cell"),IF(OR(Table1a!BV80=0,Table1a!BV80="0"),"0 value","Value"))</f>
        <v>Blank cell, reporting not mandatory</v>
      </c>
      <c r="BW74" s="104" t="str">
        <f>IF(OR(ISBLANK(Table1a!BW80),Table1a!BW80=""),"Blank cell, reporting not mandatory",IF(OR(Table1a!BW80=0,Table1a!BW80="0"),"0 value","Value"))</f>
        <v>Blank cell, reporting not mandatory</v>
      </c>
      <c r="BX74" s="104" t="str">
        <f>IF(OR(ISBLANK(Table1a!BX80),Table1a!BX80=""),"Blank cell, reporting not mandatory",IF(OR(Table1a!BX80=0,Table1a!BX80="0"),"0 value","Value"))</f>
        <v>Blank cell, reporting not mandatory</v>
      </c>
      <c r="BY74" s="104" t="str">
        <f>IF(OR(ISBLANK(Table1a!BY80),Table1a!BY80=""),"Blank cell, reporting not mandatory",IF(OR(Table1a!BY80=0,Table1a!BY80="0"),"0 value","Value"))</f>
        <v>Blank cell, reporting not mandatory</v>
      </c>
      <c r="BZ74" s="104" t="str">
        <f>IF(OR(ISBLANK(Table1a!BZ80),Table1a!BZ80=""),"Blank cell, reporting not mandatory",IF(OR(Table1a!BZ80=0,Table1a!BZ80="0"),"0 value","Value"))</f>
        <v>Blank cell, reporting not mandatory</v>
      </c>
      <c r="CA74" s="86" t="str">
        <f>IF(OR(ISBLANK(Table1a!CA80),Table1a!CA80=""),IF(AND(ISNUMBER($C$12),CA$12 &lt;= $C$12), "Blank cell, reporting not mandatory", "Blank cell"),IF(OR(Table1a!CA80=0,Table1a!CA80="0"),"0 value","Value"))</f>
        <v>Blank cell</v>
      </c>
      <c r="CB74" s="104" t="str">
        <f>IF(OR(ISBLANK(Table1a!CB80),Table1a!CB80=""),"Blank cell, reporting not mandatory",IF(OR(Table1a!CB80=0,Table1a!CB80="0"),"0 value","Value"))</f>
        <v>Blank cell, reporting not mandatory</v>
      </c>
      <c r="CC74" s="104" t="str">
        <f>IF(OR(ISBLANK(Table1a!CC80),Table1a!CC80=""),"Blank cell, reporting not mandatory",IF(OR(Table1a!CC80=0,Table1a!CC80="0"),"0 value","Value"))</f>
        <v>Blank cell, reporting not mandatory</v>
      </c>
      <c r="CD74" s="104" t="str">
        <f>IF(OR(ISBLANK(Table1a!CD80),Table1a!CD80=""),"Blank cell, reporting not mandatory",IF(OR(Table1a!CD80=0,Table1a!CD80="0"),"0 value","Value"))</f>
        <v>Blank cell, reporting not mandatory</v>
      </c>
      <c r="CE74" s="104" t="str">
        <f>IF(OR(ISBLANK(Table1a!CE80),Table1a!CE80=""),"Blank cell, reporting not mandatory",IF(OR(Table1a!CE80=0,Table1a!CE80="0"),"0 value","Value"))</f>
        <v>Blank cell, reporting not mandatory</v>
      </c>
      <c r="CF74" s="86" t="str">
        <f>IF(OR(ISBLANK(Table1a!CF80),Table1a!CF80=""),IF(AND(ISNUMBER($C$12),CF$12 &lt;= $C$12), "Blank cell, reporting not mandatory", "Blank cell"),IF(OR(Table1a!CF80=0,Table1a!CF80="0"),"0 value","Value"))</f>
        <v>Blank cell</v>
      </c>
      <c r="CG74" s="104" t="str">
        <f>IF(OR(ISBLANK(Table1a!CG80),Table1a!CG80=""),"Blank cell, reporting not mandatory",IF(OR(Table1a!CG80=0,Table1a!CG80="0"),"0 value","Value"))</f>
        <v>Blank cell, reporting not mandatory</v>
      </c>
      <c r="CH74" s="104" t="str">
        <f>IF(OR(ISBLANK(Table1a!CH80),Table1a!CH80=""),"Blank cell, reporting not mandatory",IF(OR(Table1a!CH80=0,Table1a!CH80="0"),"0 value","Value"))</f>
        <v>Blank cell, reporting not mandatory</v>
      </c>
      <c r="CI74" s="104" t="str">
        <f>IF(OR(ISBLANK(Table1a!CI80),Table1a!CI80=""),"Blank cell, reporting not mandatory",IF(OR(Table1a!CI80=0,Table1a!CI80="0"),"0 value","Value"))</f>
        <v>Blank cell, reporting not mandatory</v>
      </c>
      <c r="CJ74" s="104" t="str">
        <f>IF(OR(ISBLANK(Table1a!CJ80),Table1a!CJ80=""),"Blank cell, reporting not mandatory",IF(OR(Table1a!CJ80=0,Table1a!CJ80="0"),"0 value","Value"))</f>
        <v>Blank cell, reporting not mandatory</v>
      </c>
      <c r="CK74" s="86" t="str">
        <f>IF(OR(ISBLANK(Table1a!CK80),Table1a!CK80=""),IF(AND(ISNUMBER($C$12),CK$12 &lt;= $C$12), "Blank cell, reporting not mandatory", "Blank cell"),IF(OR(Table1a!CK80=0,Table1a!CK80="0"),"0 value","Value"))</f>
        <v>Blank cell</v>
      </c>
      <c r="CL74" s="104" t="str">
        <f>IF(OR(ISBLANK(Table1a!CL80),Table1a!CL80=""),"Blank cell, reporting not mandatory",IF(OR(Table1a!CL80=0,Table1a!CL80="0"),"0 value","Value"))</f>
        <v>Blank cell, reporting not mandatory</v>
      </c>
      <c r="CM74" s="104" t="str">
        <f>IF(OR(ISBLANK(Table1a!CM80),Table1a!CM80=""),"Blank cell, reporting not mandatory",IF(OR(Table1a!CM80=0,Table1a!CM80="0"),"0 value","Value"))</f>
        <v>Blank cell, reporting not mandatory</v>
      </c>
      <c r="CN74" s="104" t="str">
        <f>IF(OR(ISBLANK(Table1a!CN80),Table1a!CN80=""),"Blank cell, reporting not mandatory",IF(OR(Table1a!CN80=0,Table1a!CN80="0"),"0 value","Value"))</f>
        <v>Blank cell, reporting not mandatory</v>
      </c>
      <c r="CO74" s="104" t="str">
        <f>IF(OR(ISBLANK(Table1a!CO80),Table1a!CO80=""),"Blank cell, reporting not mandatory",IF(OR(Table1a!CO80=0,Table1a!CO80="0"),"0 value","Value"))</f>
        <v>Blank cell, reporting not mandatory</v>
      </c>
      <c r="CP74" s="86" t="str">
        <f>IF(OR(ISBLANK(Table1a!CP80),Table1a!CP80=""),IF(AND(ISNUMBER($C$12),CP$12 &lt;= $C$12), "Blank cell, reporting not mandatory", "Blank cell"),IF(OR(Table1a!CP80=0,Table1a!CP80="0"),"0 value","Value"))</f>
        <v>Blank cell</v>
      </c>
      <c r="CQ74" s="104" t="str">
        <f>IF(OR(ISBLANK(Table1a!CQ80),Table1a!CQ80=""),"Blank cell, reporting not mandatory",IF(OR(Table1a!CQ80=0,Table1a!CQ80="0"),"0 value","Value"))</f>
        <v>Blank cell, reporting not mandatory</v>
      </c>
      <c r="CR74" s="104" t="str">
        <f>IF(OR(ISBLANK(Table1a!CR80),Table1a!CR80=""),"Blank cell, reporting not mandatory",IF(OR(Table1a!CR80=0,Table1a!CR80="0"),"0 value","Value"))</f>
        <v>Blank cell, reporting not mandatory</v>
      </c>
      <c r="CS74" s="104" t="str">
        <f>IF(OR(ISBLANK(Table1a!CS80),Table1a!CS80=""),"Blank cell, reporting not mandatory",IF(OR(Table1a!CS80=0,Table1a!CS80="0"),"0 value","Value"))</f>
        <v>Blank cell, reporting not mandatory</v>
      </c>
      <c r="CT74" s="104" t="str">
        <f>IF(OR(ISBLANK(Table1a!CT80),Table1a!CT80=""),"Blank cell, reporting not mandatory",IF(OR(Table1a!CT80=0,Table1a!CT80="0"),"0 value","Value"))</f>
        <v>Blank cell, reporting not mandatory</v>
      </c>
      <c r="CU74" s="86" t="str">
        <f>IF(OR(ISBLANK(Table1a!CU80),Table1a!CU80=""),IF(AND(ISNUMBER($C$12),CU$12 &lt;= $C$12), "Blank cell, reporting not mandatory", "Blank cell"),IF(OR(Table1a!CU80=0,Table1a!CU80="0"),"0 value","Value"))</f>
        <v>Blank cell</v>
      </c>
      <c r="CV74" s="104" t="str">
        <f>IF(OR(ISBLANK(Table1a!CV80),Table1a!CV80=""),"Blank cell, reporting not mandatory",IF(OR(Table1a!CV80=0,Table1a!CV80="0"),"0 value","Value"))</f>
        <v>Blank cell, reporting not mandatory</v>
      </c>
      <c r="CW74" s="104" t="str">
        <f>IF(OR(ISBLANK(Table1a!CW80),Table1a!CW80=""),"Blank cell, reporting not mandatory",IF(OR(Table1a!CW80=0,Table1a!CW80="0"),"0 value","Value"))</f>
        <v>Blank cell, reporting not mandatory</v>
      </c>
      <c r="CX74" s="104" t="str">
        <f>IF(OR(ISBLANK(Table1a!CX80),Table1a!CX80=""),"Blank cell, reporting not mandatory",IF(OR(Table1a!CX80=0,Table1a!CX80="0"),"0 value","Value"))</f>
        <v>Blank cell, reporting not mandatory</v>
      </c>
      <c r="CY74" s="104" t="str">
        <f>IF(OR(ISBLANK(Table1a!CY80),Table1a!CY80=""),"Blank cell, reporting not mandatory",IF(OR(Table1a!CY80=0,Table1a!CY80="0"),"0 value","Value"))</f>
        <v>Blank cell, reporting not mandatory</v>
      </c>
      <c r="CZ74" s="86" t="str">
        <f>IF(OR(ISBLANK(Table1a!CZ80),Table1a!CZ80=""),IF(AND(ISNUMBER($C$12),CZ$12 &lt;= $C$12), "Blank cell, reporting not mandatory", "Blank cell"),IF(OR(Table1a!CZ80=0,Table1a!CZ80="0"),"0 value","Value"))</f>
        <v>Blank cell</v>
      </c>
      <c r="DA74" s="132"/>
      <c r="DB74" s="133"/>
      <c r="DC74" s="133"/>
      <c r="DD74" s="132"/>
      <c r="DE74" s="133"/>
      <c r="DF74" s="133"/>
      <c r="DG74" s="133"/>
      <c r="DH74" s="133"/>
      <c r="DI74" s="132"/>
      <c r="DJ74" s="133"/>
      <c r="DK74" s="133"/>
      <c r="DL74" s="133"/>
      <c r="DM74" s="133"/>
      <c r="DN74" s="132"/>
      <c r="DO74" s="133"/>
      <c r="DP74" s="133"/>
      <c r="DQ74" s="133"/>
      <c r="DR74" s="133"/>
      <c r="DS74" s="132"/>
      <c r="DT74" s="133"/>
      <c r="DU74" s="133"/>
      <c r="DV74" s="133"/>
      <c r="DW74" s="133"/>
      <c r="DX74" s="132"/>
      <c r="DY74" s="133"/>
      <c r="DZ74" s="133"/>
      <c r="EA74" s="133"/>
      <c r="EB74" s="133"/>
      <c r="EC74" s="132"/>
      <c r="ED74" s="133"/>
      <c r="EE74" s="133"/>
      <c r="EF74" s="133"/>
      <c r="EG74" s="133"/>
      <c r="EH74" s="132"/>
      <c r="EI74" s="132"/>
      <c r="EJ74" s="133"/>
      <c r="EK74" s="133"/>
      <c r="EL74" s="132"/>
      <c r="EM74" s="133"/>
      <c r="EN74" s="133"/>
      <c r="EO74" s="133"/>
      <c r="EP74" s="133"/>
      <c r="EQ74" s="132"/>
      <c r="ER74" s="133"/>
      <c r="ES74" s="133"/>
      <c r="ET74" s="133"/>
      <c r="EU74" s="133"/>
      <c r="EV74" s="132"/>
      <c r="EW74" s="133"/>
      <c r="EX74" s="133"/>
      <c r="EY74" s="133"/>
      <c r="EZ74" s="133"/>
      <c r="FA74" s="132"/>
      <c r="FB74" s="133"/>
      <c r="FC74" s="133"/>
      <c r="FD74" s="133"/>
      <c r="FE74" s="133"/>
      <c r="FF74" s="132"/>
      <c r="FG74" s="133"/>
      <c r="FH74" s="133"/>
      <c r="FI74" s="133"/>
      <c r="FJ74" s="133"/>
      <c r="FK74" s="132"/>
      <c r="FL74" s="133"/>
      <c r="FM74" s="133"/>
      <c r="FN74" s="133"/>
      <c r="FO74" s="133"/>
      <c r="FP74" s="132"/>
      <c r="FQ74" s="132"/>
      <c r="FR74" s="133"/>
      <c r="FS74" s="133"/>
      <c r="FT74" s="132"/>
      <c r="FU74" s="133"/>
      <c r="FV74" s="133"/>
      <c r="FW74" s="133"/>
      <c r="FX74" s="133"/>
      <c r="FY74" s="132"/>
      <c r="FZ74" s="133"/>
      <c r="GA74" s="133"/>
      <c r="GB74" s="133"/>
      <c r="GC74" s="133"/>
      <c r="GD74" s="132"/>
      <c r="GE74" s="133"/>
      <c r="GF74" s="133"/>
      <c r="GG74" s="133"/>
      <c r="GH74" s="133"/>
      <c r="GI74" s="132"/>
      <c r="GJ74" s="133"/>
      <c r="GK74" s="133"/>
      <c r="GL74" s="133"/>
      <c r="GM74" s="133"/>
      <c r="GN74" s="132"/>
      <c r="GO74" s="133"/>
      <c r="GP74" s="133"/>
      <c r="GQ74" s="133"/>
      <c r="GR74" s="133"/>
      <c r="GS74" s="132"/>
      <c r="GT74" s="133"/>
      <c r="GU74" s="133"/>
      <c r="GV74" s="133"/>
      <c r="GW74" s="133"/>
      <c r="GX74" s="132"/>
      <c r="GY74" s="132"/>
      <c r="GZ74" s="133"/>
      <c r="HA74" s="133"/>
      <c r="HB74" s="132"/>
      <c r="HC74" s="133"/>
      <c r="HD74" s="133"/>
      <c r="HE74" s="133"/>
      <c r="HF74" s="133"/>
      <c r="HG74" s="132"/>
      <c r="HH74" s="133"/>
      <c r="HI74" s="133"/>
      <c r="HJ74" s="133"/>
      <c r="HK74" s="133"/>
      <c r="HL74" s="132"/>
      <c r="HM74" s="133"/>
      <c r="HN74" s="133"/>
      <c r="HO74" s="133"/>
      <c r="HP74" s="133"/>
      <c r="HQ74" s="132"/>
      <c r="HR74" s="133"/>
      <c r="HS74" s="133"/>
      <c r="HT74" s="133"/>
      <c r="HU74" s="133"/>
      <c r="HV74" s="132"/>
      <c r="HW74" s="133"/>
      <c r="HX74" s="133"/>
      <c r="HY74" s="133"/>
      <c r="HZ74" s="133"/>
      <c r="IA74" s="132"/>
      <c r="IB74" s="133"/>
      <c r="IC74" s="133"/>
      <c r="ID74" s="133"/>
      <c r="IE74" s="133"/>
      <c r="IF74" s="132"/>
      <c r="IG74" s="132"/>
      <c r="IH74" s="133"/>
      <c r="II74" s="133"/>
      <c r="IJ74" s="132"/>
      <c r="IK74" s="133"/>
      <c r="IL74" s="133"/>
      <c r="IM74" s="133"/>
      <c r="IN74" s="133"/>
      <c r="IO74" s="132"/>
      <c r="IP74" s="133"/>
      <c r="IQ74" s="133"/>
      <c r="IR74" s="133"/>
      <c r="IS74" s="133"/>
      <c r="IT74" s="132"/>
      <c r="IU74" s="133"/>
      <c r="IV74" s="133"/>
      <c r="IW74" s="133"/>
      <c r="IX74" s="133"/>
      <c r="IY74" s="132"/>
      <c r="IZ74" s="133"/>
      <c r="JA74" s="133"/>
      <c r="JB74" s="133"/>
      <c r="JC74" s="133"/>
      <c r="JD74" s="132"/>
      <c r="JE74" s="133"/>
      <c r="JF74" s="133"/>
      <c r="JG74" s="133"/>
      <c r="JH74" s="133"/>
      <c r="JI74" s="132"/>
      <c r="JJ74" s="133"/>
      <c r="JK74" s="133"/>
      <c r="JL74" s="133"/>
      <c r="JM74" s="133"/>
      <c r="JN74" s="132"/>
      <c r="JO74" s="80" t="str">
        <f>IF(OR(ISBLANK(Table1a!JO80),Table1a!JO80=""),"Blank cell",IF(OR(Table1a!JO80=0,Table1a!JO80="0"),"0 value","Value"))</f>
        <v>Blank cell</v>
      </c>
      <c r="JP74" s="104" t="str">
        <f>IF(OR(ISBLANK(Table1a!JP80),Table1a!JP80=""),"Blank cell, reporting not mandatory",IF(OR(Table1a!JP80=0,Table1a!JP80="0"),"0 value","Value"))</f>
        <v>Blank cell, reporting not mandatory</v>
      </c>
      <c r="JQ74" s="104" t="str">
        <f>IF(OR(ISBLANK(Table1a!JQ80),Table1a!JQ80=""),"Blank cell, reporting not mandatory",IF(OR(Table1a!JQ80=0,Table1a!JQ80="0"),"0 value","Value"))</f>
        <v>Blank cell, reporting not mandatory</v>
      </c>
      <c r="JR74" s="86" t="str">
        <f>IF(OR(ISBLANK(Table1a!JR80),Table1a!JR80=""),IF(AND(ISNUMBER($C$12),JR$12 &lt;= $C$12), "Blank cell, reporting not mandatory", "Blank cell"),IF(OR(Table1a!JR80=0,Table1a!JR80="0"),"0 value","Value"))</f>
        <v>Blank cell, reporting not mandatory</v>
      </c>
      <c r="JS74" s="104" t="str">
        <f>IF(OR(ISBLANK(Table1a!JS80),Table1a!JS80=""),"Blank cell, reporting not mandatory",IF(OR(Table1a!JS80=0,Table1a!JS80="0"),"0 value","Value"))</f>
        <v>Blank cell, reporting not mandatory</v>
      </c>
      <c r="JT74" s="104" t="str">
        <f>IF(OR(ISBLANK(Table1a!JT80),Table1a!JT80=""),"Blank cell, reporting not mandatory",IF(OR(Table1a!JT80=0,Table1a!JT80="0"),"0 value","Value"))</f>
        <v>Blank cell, reporting not mandatory</v>
      </c>
      <c r="JU74" s="104" t="str">
        <f>IF(OR(ISBLANK(Table1a!JU80),Table1a!JU80=""),"Blank cell, reporting not mandatory",IF(OR(Table1a!JU80=0,Table1a!JU80="0"),"0 value","Value"))</f>
        <v>Blank cell, reporting not mandatory</v>
      </c>
      <c r="JV74" s="104" t="str">
        <f>IF(OR(ISBLANK(Table1a!JV80),Table1a!JV80=""),"Blank cell, reporting not mandatory",IF(OR(Table1a!JV80=0,Table1a!JV80="0"),"0 value","Value"))</f>
        <v>Blank cell, reporting not mandatory</v>
      </c>
      <c r="JW74" s="86" t="str">
        <f>IF(OR(ISBLANK(Table1a!JW80),Table1a!JW80=""),IF(AND(ISNUMBER($C$12),JW$12 &lt;= $C$12), "Blank cell, reporting not mandatory", "Blank cell"),IF(OR(Table1a!JW80=0,Table1a!JW80="0"),"0 value","Value"))</f>
        <v>Blank cell</v>
      </c>
      <c r="JX74" s="104" t="str">
        <f>IF(OR(ISBLANK(Table1a!JX80),Table1a!JX80=""),"Blank cell, reporting not mandatory",IF(OR(Table1a!JX80=0,Table1a!JX80="0"),"0 value","Value"))</f>
        <v>Blank cell, reporting not mandatory</v>
      </c>
      <c r="JY74" s="104" t="str">
        <f>IF(OR(ISBLANK(Table1a!JY80),Table1a!JY80=""),"Blank cell, reporting not mandatory",IF(OR(Table1a!JY80=0,Table1a!JY80="0"),"0 value","Value"))</f>
        <v>Blank cell, reporting not mandatory</v>
      </c>
      <c r="JZ74" s="104" t="str">
        <f>IF(OR(ISBLANK(Table1a!JZ80),Table1a!JZ80=""),"Blank cell, reporting not mandatory",IF(OR(Table1a!JZ80=0,Table1a!JZ80="0"),"0 value","Value"))</f>
        <v>Blank cell, reporting not mandatory</v>
      </c>
      <c r="KA74" s="104" t="str">
        <f>IF(OR(ISBLANK(Table1a!KA80),Table1a!KA80=""),"Blank cell, reporting not mandatory",IF(OR(Table1a!KA80=0,Table1a!KA80="0"),"0 value","Value"))</f>
        <v>Blank cell, reporting not mandatory</v>
      </c>
      <c r="KB74" s="86" t="str">
        <f>IF(OR(ISBLANK(Table1a!KB80),Table1a!KB80=""),IF(AND(ISNUMBER($C$12),KB$12 &lt;= $C$12), "Blank cell, reporting not mandatory", "Blank cell"),IF(OR(Table1a!KB80=0,Table1a!KB80="0"),"0 value","Value"))</f>
        <v>Blank cell</v>
      </c>
      <c r="KC74" s="104" t="str">
        <f>IF(OR(ISBLANK(Table1a!KC80),Table1a!KC80=""),"Blank cell, reporting not mandatory",IF(OR(Table1a!KC80=0,Table1a!KC80="0"),"0 value","Value"))</f>
        <v>Blank cell, reporting not mandatory</v>
      </c>
      <c r="KD74" s="104" t="str">
        <f>IF(OR(ISBLANK(Table1a!KD80),Table1a!KD80=""),"Blank cell, reporting not mandatory",IF(OR(Table1a!KD80=0,Table1a!KD80="0"),"0 value","Value"))</f>
        <v>Blank cell, reporting not mandatory</v>
      </c>
      <c r="KE74" s="104" t="str">
        <f>IF(OR(ISBLANK(Table1a!KE80),Table1a!KE80=""),"Blank cell, reporting not mandatory",IF(OR(Table1a!KE80=0,Table1a!KE80="0"),"0 value","Value"))</f>
        <v>Blank cell, reporting not mandatory</v>
      </c>
      <c r="KF74" s="104" t="str">
        <f>IF(OR(ISBLANK(Table1a!KF80),Table1a!KF80=""),"Blank cell, reporting not mandatory",IF(OR(Table1a!KF80=0,Table1a!KF80="0"),"0 value","Value"))</f>
        <v>Blank cell, reporting not mandatory</v>
      </c>
      <c r="KG74" s="86" t="str">
        <f>IF(OR(ISBLANK(Table1a!KG80),Table1a!KG80=""),IF(AND(ISNUMBER($C$12),KG$12 &lt;= $C$12), "Blank cell, reporting not mandatory", "Blank cell"),IF(OR(Table1a!KG80=0,Table1a!KG80="0"),"0 value","Value"))</f>
        <v>Blank cell</v>
      </c>
      <c r="KH74" s="104" t="str">
        <f>IF(OR(ISBLANK(Table1a!KH80),Table1a!KH80=""),"Blank cell, reporting not mandatory",IF(OR(Table1a!KH80=0,Table1a!KH80="0"),"0 value","Value"))</f>
        <v>Blank cell, reporting not mandatory</v>
      </c>
      <c r="KI74" s="104" t="str">
        <f>IF(OR(ISBLANK(Table1a!KI80),Table1a!KI80=""),"Blank cell, reporting not mandatory",IF(OR(Table1a!KI80=0,Table1a!KI80="0"),"0 value","Value"))</f>
        <v>Blank cell, reporting not mandatory</v>
      </c>
      <c r="KJ74" s="104" t="str">
        <f>IF(OR(ISBLANK(Table1a!KJ80),Table1a!KJ80=""),"Blank cell, reporting not mandatory",IF(OR(Table1a!KJ80=0,Table1a!KJ80="0"),"0 value","Value"))</f>
        <v>Blank cell, reporting not mandatory</v>
      </c>
      <c r="KK74" s="104" t="str">
        <f>IF(OR(ISBLANK(Table1a!KK80),Table1a!KK80=""),"Blank cell, reporting not mandatory",IF(OR(Table1a!KK80=0,Table1a!KK80="0"),"0 value","Value"))</f>
        <v>Blank cell, reporting not mandatory</v>
      </c>
      <c r="KL74" s="86" t="str">
        <f>IF(OR(ISBLANK(Table1a!KL80),Table1a!KL80=""),IF(AND(ISNUMBER($C$12),KL$12 &lt;= $C$12), "Blank cell, reporting not mandatory", "Blank cell"),IF(OR(Table1a!KL80=0,Table1a!KL80="0"),"0 value","Value"))</f>
        <v>Blank cell</v>
      </c>
      <c r="KM74" s="104" t="str">
        <f>IF(OR(ISBLANK(Table1a!KM80),Table1a!KM80=""),"Blank cell, reporting not mandatory",IF(OR(Table1a!KM80=0,Table1a!KM80="0"),"0 value","Value"))</f>
        <v>Blank cell, reporting not mandatory</v>
      </c>
      <c r="KN74" s="104" t="str">
        <f>IF(OR(ISBLANK(Table1a!KN80),Table1a!KN80=""),"Blank cell, reporting not mandatory",IF(OR(Table1a!KN80=0,Table1a!KN80="0"),"0 value","Value"))</f>
        <v>Blank cell, reporting not mandatory</v>
      </c>
      <c r="KO74" s="104" t="str">
        <f>IF(OR(ISBLANK(Table1a!KO80),Table1a!KO80=""),"Blank cell, reporting not mandatory",IF(OR(Table1a!KO80=0,Table1a!KO80="0"),"0 value","Value"))</f>
        <v>Blank cell, reporting not mandatory</v>
      </c>
      <c r="KP74" s="104" t="str">
        <f>IF(OR(ISBLANK(Table1a!KP80),Table1a!KP80=""),"Blank cell, reporting not mandatory",IF(OR(Table1a!KP80=0,Table1a!KP80="0"),"0 value","Value"))</f>
        <v>Blank cell, reporting not mandatory</v>
      </c>
      <c r="KQ74" s="86" t="str">
        <f>IF(OR(ISBLANK(Table1a!KQ80),Table1a!KQ80=""),IF(AND(ISNUMBER($C$12),KQ$12 &lt;= $C$12), "Blank cell, reporting not mandatory", "Blank cell"),IF(OR(Table1a!KQ80=0,Table1a!KQ80="0"),"0 value","Value"))</f>
        <v>Blank cell</v>
      </c>
      <c r="KR74" s="104" t="str">
        <f>IF(OR(ISBLANK(Table1a!KR80),Table1a!KR80=""),"Blank cell, reporting not mandatory",IF(OR(Table1a!KR80=0,Table1a!KR80="0"),"0 value","Value"))</f>
        <v>Blank cell, reporting not mandatory</v>
      </c>
      <c r="KS74" s="104" t="str">
        <f>IF(OR(ISBLANK(Table1a!KS80),Table1a!KS80=""),"Blank cell, reporting not mandatory",IF(OR(Table1a!KS80=0,Table1a!KS80="0"),"0 value","Value"))</f>
        <v>Blank cell, reporting not mandatory</v>
      </c>
      <c r="KT74" s="104" t="str">
        <f>IF(OR(ISBLANK(Table1a!KT80),Table1a!KT80=""),"Blank cell, reporting not mandatory",IF(OR(Table1a!KT80=0,Table1a!KT80="0"),"0 value","Value"))</f>
        <v>Blank cell, reporting not mandatory</v>
      </c>
      <c r="KU74" s="104" t="str">
        <f>IF(OR(ISBLANK(Table1a!KU80),Table1a!KU80=""),"Blank cell, reporting not mandatory",IF(OR(Table1a!KU80=0,Table1a!KU80="0"),"0 value","Value"))</f>
        <v>Blank cell, reporting not mandatory</v>
      </c>
      <c r="KV74" s="86" t="str">
        <f>IF(OR(ISBLANK(Table1a!KV80),Table1a!KV80=""),IF(AND(ISNUMBER($C$12),KV$12 &lt;= $C$12), "Blank cell, reporting not mandatory", "Blank cell"),IF(OR(Table1a!KV80=0,Table1a!KV80="0"),"0 value","Value"))</f>
        <v>Blank cell</v>
      </c>
      <c r="KW74" s="132"/>
      <c r="KX74" s="133"/>
      <c r="KY74" s="133"/>
      <c r="KZ74" s="132"/>
      <c r="LA74" s="133"/>
      <c r="LB74" s="133"/>
      <c r="LC74" s="133"/>
      <c r="LD74" s="133"/>
      <c r="LE74" s="132"/>
      <c r="LF74" s="133"/>
      <c r="LG74" s="133"/>
      <c r="LH74" s="133"/>
      <c r="LI74" s="133"/>
      <c r="LJ74" s="132"/>
      <c r="LK74" s="133"/>
      <c r="LL74" s="133"/>
      <c r="LM74" s="133"/>
      <c r="LN74" s="133"/>
      <c r="LO74" s="132"/>
      <c r="LP74" s="133"/>
      <c r="LQ74" s="133"/>
      <c r="LR74" s="133"/>
      <c r="LS74" s="133"/>
      <c r="LT74" s="132"/>
      <c r="LU74" s="133"/>
      <c r="LV74" s="133"/>
      <c r="LW74" s="133"/>
      <c r="LX74" s="133"/>
      <c r="LY74" s="132"/>
      <c r="LZ74" s="133"/>
      <c r="MA74" s="133"/>
      <c r="MB74" s="133"/>
      <c r="MC74" s="133"/>
      <c r="MD74" s="132"/>
      <c r="ME74" s="132"/>
      <c r="MF74" s="133"/>
      <c r="MG74" s="133"/>
      <c r="MH74" s="132"/>
      <c r="MI74" s="133"/>
      <c r="MJ74" s="133"/>
      <c r="MK74" s="133"/>
      <c r="ML74" s="133"/>
      <c r="MM74" s="132"/>
      <c r="MN74" s="133"/>
      <c r="MO74" s="133"/>
      <c r="MP74" s="133"/>
      <c r="MQ74" s="133"/>
      <c r="MR74" s="132"/>
      <c r="MS74" s="133"/>
      <c r="MT74" s="133"/>
      <c r="MU74" s="133"/>
      <c r="MV74" s="133"/>
      <c r="MW74" s="132"/>
      <c r="MX74" s="133"/>
      <c r="MY74" s="133"/>
      <c r="MZ74" s="133"/>
      <c r="NA74" s="133"/>
      <c r="NB74" s="132"/>
      <c r="NC74" s="133"/>
      <c r="ND74" s="133"/>
      <c r="NE74" s="133"/>
      <c r="NF74" s="133"/>
      <c r="NG74" s="132"/>
      <c r="NH74" s="133"/>
      <c r="NI74" s="133"/>
      <c r="NJ74" s="133"/>
      <c r="NK74" s="133"/>
      <c r="NL74" s="132"/>
    </row>
    <row r="75" spans="1:376" outlineLevel="1">
      <c r="A75" s="38" t="s">
        <v>346</v>
      </c>
      <c r="B75" s="79" t="s">
        <v>7</v>
      </c>
      <c r="C75" s="100" t="str">
        <f>IF(OR(ISBLANK(Table1a!C81),Table1a!C81=""),"Blank cell",IF(OR(Table1a!C81=0,Table1a!C81="0"),"0 value","Value"))</f>
        <v>Value</v>
      </c>
      <c r="D75" s="104" t="str">
        <f>IF(OR(ISBLANK(Table1a!D81),Table1a!D81=""),"Blank cell, reporting not mandatory",IF(OR(Table1a!D81=0,Table1a!D81="0"),"0 value","Value"))</f>
        <v>Blank cell, reporting not mandatory</v>
      </c>
      <c r="E75" s="104" t="str">
        <f>IF(OR(ISBLANK(Table1a!E81),Table1a!E81=""),"Blank cell, reporting not mandatory",IF(OR(Table1a!E81=0,Table1a!E81="0"),"0 value","Value"))</f>
        <v>Blank cell, reporting not mandatory</v>
      </c>
      <c r="F75" s="86" t="str">
        <f>IF(OR(ISBLANK(Table1a!F81),Table1a!F81=""),IF(AND(ISNUMBER($C$12),F$12 &lt;= $C$12), "Blank cell, reporting not mandatory", "Blank cell"),IF(OR(Table1a!F81=0,Table1a!F81="0"),"0 value","Value"))</f>
        <v>Blank cell, reporting not mandatory</v>
      </c>
      <c r="G75" s="104" t="str">
        <f>IF(OR(ISBLANK(Table1a!G81),Table1a!G81=""),"Blank cell, reporting not mandatory",IF(OR(Table1a!G81=0,Table1a!G81="0"),"0 value","Value"))</f>
        <v>Blank cell, reporting not mandatory</v>
      </c>
      <c r="H75" s="104" t="str">
        <f>IF(OR(ISBLANK(Table1a!H81),Table1a!H81=""),"Blank cell, reporting not mandatory",IF(OR(Table1a!H81=0,Table1a!H81="0"),"0 value","Value"))</f>
        <v>Blank cell, reporting not mandatory</v>
      </c>
      <c r="I75" s="104" t="str">
        <f>IF(OR(ISBLANK(Table1a!I81),Table1a!I81=""),"Blank cell, reporting not mandatory",IF(OR(Table1a!I81=0,Table1a!I81="0"),"0 value","Value"))</f>
        <v>Value</v>
      </c>
      <c r="J75" s="104" t="str">
        <f>IF(OR(ISBLANK(Table1a!J81),Table1a!J81=""),"Blank cell, reporting not mandatory",IF(OR(Table1a!J81=0,Table1a!J81="0"),"0 value","Value"))</f>
        <v>Value</v>
      </c>
      <c r="K75" s="86" t="str">
        <f>IF(OR(ISBLANK(Table1a!K81),Table1a!K81=""),IF(AND(ISNUMBER($C$12),K$12 &lt;= $C$12), "Blank cell, reporting not mandatory", "Blank cell"),IF(OR(Table1a!K81=0,Table1a!K81="0"),"0 value","Value"))</f>
        <v>Value</v>
      </c>
      <c r="L75" s="104" t="str">
        <f>IF(OR(ISBLANK(Table1a!L81),Table1a!L81=""),"Blank cell, reporting not mandatory",IF(OR(Table1a!L81=0,Table1a!L81="0"),"0 value","Value"))</f>
        <v>Value</v>
      </c>
      <c r="M75" s="104" t="str">
        <f>IF(OR(ISBLANK(Table1a!M81),Table1a!M81=""),"Blank cell, reporting not mandatory",IF(OR(Table1a!M81=0,Table1a!M81="0"),"0 value","Value"))</f>
        <v>Value</v>
      </c>
      <c r="N75" s="104" t="str">
        <f>IF(OR(ISBLANK(Table1a!N81),Table1a!N81=""),"Blank cell, reporting not mandatory",IF(OR(Table1a!N81=0,Table1a!N81="0"),"0 value","Value"))</f>
        <v>Value</v>
      </c>
      <c r="O75" s="104" t="str">
        <f>IF(OR(ISBLANK(Table1a!O81),Table1a!O81=""),"Blank cell, reporting not mandatory",IF(OR(Table1a!O81=0,Table1a!O81="0"),"0 value","Value"))</f>
        <v>Value</v>
      </c>
      <c r="P75" s="86" t="str">
        <f>IF(OR(ISBLANK(Table1a!P81),Table1a!P81=""),IF(AND(ISNUMBER($C$12),P$12 &lt;= $C$12), "Blank cell, reporting not mandatory", "Blank cell"),IF(OR(Table1a!P81=0,Table1a!P81="0"),"0 value","Value"))</f>
        <v>Value</v>
      </c>
      <c r="Q75" s="104" t="str">
        <f>IF(OR(ISBLANK(Table1a!Q81),Table1a!Q81=""),"Blank cell, reporting not mandatory",IF(OR(Table1a!Q81=0,Table1a!Q81="0"),"0 value","Value"))</f>
        <v>Value</v>
      </c>
      <c r="R75" s="104" t="str">
        <f>IF(OR(ISBLANK(Table1a!R81),Table1a!R81=""),"Blank cell, reporting not mandatory",IF(OR(Table1a!R81=0,Table1a!R81="0"),"0 value","Value"))</f>
        <v>Value</v>
      </c>
      <c r="S75" s="104" t="str">
        <f>IF(OR(ISBLANK(Table1a!S81),Table1a!S81=""),"Blank cell, reporting not mandatory",IF(OR(Table1a!S81=0,Table1a!S81="0"),"0 value","Value"))</f>
        <v>Value</v>
      </c>
      <c r="T75" s="104" t="str">
        <f>IF(OR(ISBLANK(Table1a!T81),Table1a!T81=""),"Blank cell, reporting not mandatory",IF(OR(Table1a!T81=0,Table1a!T81="0"),"0 value","Value"))</f>
        <v>Value</v>
      </c>
      <c r="U75" s="86" t="str">
        <f>IF(OR(ISBLANK(Table1a!U81),Table1a!U81=""),IF(AND(ISNUMBER($C$12),U$12 &lt;= $C$12), "Blank cell, reporting not mandatory", "Blank cell"),IF(OR(Table1a!U81=0,Table1a!U81="0"),"0 value","Value"))</f>
        <v>Value</v>
      </c>
      <c r="V75" s="104" t="str">
        <f>IF(OR(ISBLANK(Table1a!V81),Table1a!V81=""),"Blank cell, reporting not mandatory",IF(OR(Table1a!V81=0,Table1a!V81="0"),"0 value","Value"))</f>
        <v>Value</v>
      </c>
      <c r="W75" s="104" t="str">
        <f>IF(OR(ISBLANK(Table1a!W81),Table1a!W81=""),"Blank cell, reporting not mandatory",IF(OR(Table1a!W81=0,Table1a!W81="0"),"0 value","Value"))</f>
        <v>Value</v>
      </c>
      <c r="X75" s="104" t="str">
        <f>IF(OR(ISBLANK(Table1a!X81),Table1a!X81=""),"Blank cell, reporting not mandatory",IF(OR(Table1a!X81=0,Table1a!X81="0"),"0 value","Value"))</f>
        <v>Value</v>
      </c>
      <c r="Y75" s="104" t="str">
        <f>IF(OR(ISBLANK(Table1a!Y81),Table1a!Y81=""),"Blank cell, reporting not mandatory",IF(OR(Table1a!Y81=0,Table1a!Y81="0"),"0 value","Value"))</f>
        <v>Value</v>
      </c>
      <c r="Z75" s="86" t="str">
        <f>IF(OR(ISBLANK(Table1a!Z81),Table1a!Z81=""),IF(AND(ISNUMBER($C$12),Z$12 &lt;= $C$12), "Blank cell, reporting not mandatory", "Blank cell"),IF(OR(Table1a!Z81=0,Table1a!Z81="0"),"0 value","Value"))</f>
        <v>Value</v>
      </c>
      <c r="AA75" s="104" t="str">
        <f>IF(OR(ISBLANK(Table1a!AA81),Table1a!AA81=""),"Blank cell, reporting not mandatory",IF(OR(Table1a!AA81=0,Table1a!AA81="0"),"0 value","Value"))</f>
        <v>Value</v>
      </c>
      <c r="AB75" s="104" t="str">
        <f>IF(OR(ISBLANK(Table1a!AB81),Table1a!AB81=""),"Blank cell, reporting not mandatory",IF(OR(Table1a!AB81=0,Table1a!AB81="0"),"0 value","Value"))</f>
        <v>Value</v>
      </c>
      <c r="AC75" s="104" t="str">
        <f>IF(OR(ISBLANK(Table1a!AC81),Table1a!AC81=""),"Blank cell, reporting not mandatory",IF(OR(Table1a!AC81=0,Table1a!AC81="0"),"0 value","Value"))</f>
        <v>Value</v>
      </c>
      <c r="AD75" s="104" t="str">
        <f>IF(OR(ISBLANK(Table1a!AD81),Table1a!AD81=""),"Blank cell, reporting not mandatory",IF(OR(Table1a!AD81=0,Table1a!AD81="0"),"0 value","Value"))</f>
        <v>Value</v>
      </c>
      <c r="AE75" s="86" t="str">
        <f>IF(OR(ISBLANK(Table1a!AE81),Table1a!AE81=""),IF(AND(ISNUMBER($C$12),AE$12 &lt;= $C$12), "Blank cell, reporting not mandatory", "Blank cell"),IF(OR(Table1a!AE81=0,Table1a!AE81="0"),"0 value","Value"))</f>
        <v>Value</v>
      </c>
      <c r="AF75" s="104" t="str">
        <f>IF(OR(ISBLANK(Table1a!AF81),Table1a!AF81=""),"Blank cell, reporting not mandatory",IF(OR(Table1a!AF81=0,Table1a!AF81="0"),"0 value","Value"))</f>
        <v>Value</v>
      </c>
      <c r="AG75" s="104" t="str">
        <f>IF(OR(ISBLANK(Table1a!AG81),Table1a!AG81=""),"Blank cell, reporting not mandatory",IF(OR(Table1a!AG81=0,Table1a!AG81="0"),"0 value","Value"))</f>
        <v>Value</v>
      </c>
      <c r="AH75" s="104" t="str">
        <f>IF(OR(ISBLANK(Table1a!AH81),Table1a!AH81=""),"Blank cell, reporting not mandatory",IF(OR(Table1a!AH81=0,Table1a!AH81="0"),"0 value","Value"))</f>
        <v>Value</v>
      </c>
      <c r="AI75" s="104" t="str">
        <f>IF(OR(ISBLANK(Table1a!AI81),Table1a!AI81=""),"Blank cell, reporting not mandatory",IF(OR(Table1a!AI81=0,Table1a!AI81="0"),"0 value","Value"))</f>
        <v>Value</v>
      </c>
      <c r="AJ75" s="86" t="str">
        <f>IF(OR(ISBLANK(Table1a!AJ81),Table1a!AJ81=""),IF(AND(ISNUMBER($C$12),AJ$12 &lt;= $C$12), "Blank cell, reporting not mandatory", "Blank cell"),IF(OR(Table1a!AJ81=0,Table1a!AJ81="0"),"0 value","Value"))</f>
        <v>Value</v>
      </c>
      <c r="AK75" s="100" t="str">
        <f>IF(OR(ISBLANK(Table1a!AK81),Table1a!AK81=""),"Blank cell",IF(OR(Table1a!AK81=0,Table1a!AK81="0"),"0 value","Value"))</f>
        <v>Value</v>
      </c>
      <c r="AL75" s="104" t="str">
        <f>IF(OR(ISBLANK(Table1a!AL81),Table1a!AL81=""),"Blank cell, reporting not mandatory",IF(OR(Table1a!AL81=0,Table1a!AL81="0"),"0 value","Value"))</f>
        <v>Blank cell, reporting not mandatory</v>
      </c>
      <c r="AM75" s="104" t="str">
        <f>IF(OR(ISBLANK(Table1a!AM81),Table1a!AM81=""),"Blank cell, reporting not mandatory",IF(OR(Table1a!AM81=0,Table1a!AM81="0"),"0 value","Value"))</f>
        <v>Blank cell, reporting not mandatory</v>
      </c>
      <c r="AN75" s="86" t="str">
        <f>IF(OR(ISBLANK(Table1a!AN81),Table1a!AN81=""),IF(AND(ISNUMBER($C$12),AN$12 &lt;= $C$12), "Blank cell, reporting not mandatory", "Blank cell"),IF(OR(Table1a!AN81=0,Table1a!AN81="0"),"0 value","Value"))</f>
        <v>Blank cell, reporting not mandatory</v>
      </c>
      <c r="AO75" s="104" t="str">
        <f>IF(OR(ISBLANK(Table1a!AO81),Table1a!AO81=""),"Blank cell, reporting not mandatory",IF(OR(Table1a!AO81=0,Table1a!AO81="0"),"0 value","Value"))</f>
        <v>Blank cell, reporting not mandatory</v>
      </c>
      <c r="AP75" s="104" t="str">
        <f>IF(OR(ISBLANK(Table1a!AP81),Table1a!AP81=""),"Blank cell, reporting not mandatory",IF(OR(Table1a!AP81=0,Table1a!AP81="0"),"0 value","Value"))</f>
        <v>Blank cell, reporting not mandatory</v>
      </c>
      <c r="AQ75" s="104" t="str">
        <f>IF(OR(ISBLANK(Table1a!AQ81),Table1a!AQ81=""),"Blank cell, reporting not mandatory",IF(OR(Table1a!AQ81=0,Table1a!AQ81="0"),"0 value","Value"))</f>
        <v>Value</v>
      </c>
      <c r="AR75" s="104" t="str">
        <f>IF(OR(ISBLANK(Table1a!AR81),Table1a!AR81=""),"Blank cell, reporting not mandatory",IF(OR(Table1a!AR81=0,Table1a!AR81="0"),"0 value","Value"))</f>
        <v>Value</v>
      </c>
      <c r="AS75" s="86" t="str">
        <f>IF(OR(ISBLANK(Table1a!AS81),Table1a!AS81=""),IF(AND(ISNUMBER($C$12),AS$12 &lt;= $C$12), "Blank cell, reporting not mandatory", "Blank cell"),IF(OR(Table1a!AS81=0,Table1a!AS81="0"),"0 value","Value"))</f>
        <v>Value</v>
      </c>
      <c r="AT75" s="104" t="str">
        <f>IF(OR(ISBLANK(Table1a!AT81),Table1a!AT81=""),"Blank cell, reporting not mandatory",IF(OR(Table1a!AT81=0,Table1a!AT81="0"),"0 value","Value"))</f>
        <v>Value</v>
      </c>
      <c r="AU75" s="104" t="str">
        <f>IF(OR(ISBLANK(Table1a!AU81),Table1a!AU81=""),"Blank cell, reporting not mandatory",IF(OR(Table1a!AU81=0,Table1a!AU81="0"),"0 value","Value"))</f>
        <v>Value</v>
      </c>
      <c r="AV75" s="104" t="str">
        <f>IF(OR(ISBLANK(Table1a!AV81),Table1a!AV81=""),"Blank cell, reporting not mandatory",IF(OR(Table1a!AV81=0,Table1a!AV81="0"),"0 value","Value"))</f>
        <v>Value</v>
      </c>
      <c r="AW75" s="104" t="str">
        <f>IF(OR(ISBLANK(Table1a!AW81),Table1a!AW81=""),"Blank cell, reporting not mandatory",IF(OR(Table1a!AW81=0,Table1a!AW81="0"),"0 value","Value"))</f>
        <v>Value</v>
      </c>
      <c r="AX75" s="86" t="str">
        <f>IF(OR(ISBLANK(Table1a!AX81),Table1a!AX81=""),IF(AND(ISNUMBER($C$12),AX$12 &lt;= $C$12), "Blank cell, reporting not mandatory", "Blank cell"),IF(OR(Table1a!AX81=0,Table1a!AX81="0"),"0 value","Value"))</f>
        <v>Value</v>
      </c>
      <c r="AY75" s="104" t="str">
        <f>IF(OR(ISBLANK(Table1a!AY81),Table1a!AY81=""),"Blank cell, reporting not mandatory",IF(OR(Table1a!AY81=0,Table1a!AY81="0"),"0 value","Value"))</f>
        <v>Value</v>
      </c>
      <c r="AZ75" s="104" t="str">
        <f>IF(OR(ISBLANK(Table1a!AZ81),Table1a!AZ81=""),"Blank cell, reporting not mandatory",IF(OR(Table1a!AZ81=0,Table1a!AZ81="0"),"0 value","Value"))</f>
        <v>Value</v>
      </c>
      <c r="BA75" s="104" t="str">
        <f>IF(OR(ISBLANK(Table1a!BA81),Table1a!BA81=""),"Blank cell, reporting not mandatory",IF(OR(Table1a!BA81=0,Table1a!BA81="0"),"0 value","Value"))</f>
        <v>Value</v>
      </c>
      <c r="BB75" s="104" t="str">
        <f>IF(OR(ISBLANK(Table1a!BB81),Table1a!BB81=""),"Blank cell, reporting not mandatory",IF(OR(Table1a!BB81=0,Table1a!BB81="0"),"0 value","Value"))</f>
        <v>Value</v>
      </c>
      <c r="BC75" s="86" t="str">
        <f>IF(OR(ISBLANK(Table1a!BC81),Table1a!BC81=""),IF(AND(ISNUMBER($C$12),BC$12 &lt;= $C$12), "Blank cell, reporting not mandatory", "Blank cell"),IF(OR(Table1a!BC81=0,Table1a!BC81="0"),"0 value","Value"))</f>
        <v>Value</v>
      </c>
      <c r="BD75" s="104" t="str">
        <f>IF(OR(ISBLANK(Table1a!BD81),Table1a!BD81=""),"Blank cell, reporting not mandatory",IF(OR(Table1a!BD81=0,Table1a!BD81="0"),"0 value","Value"))</f>
        <v>Value</v>
      </c>
      <c r="BE75" s="104" t="str">
        <f>IF(OR(ISBLANK(Table1a!BE81),Table1a!BE81=""),"Blank cell, reporting not mandatory",IF(OR(Table1a!BE81=0,Table1a!BE81="0"),"0 value","Value"))</f>
        <v>Value</v>
      </c>
      <c r="BF75" s="104" t="str">
        <f>IF(OR(ISBLANK(Table1a!BF81),Table1a!BF81=""),"Blank cell, reporting not mandatory",IF(OR(Table1a!BF81=0,Table1a!BF81="0"),"0 value","Value"))</f>
        <v>Value</v>
      </c>
      <c r="BG75" s="104" t="str">
        <f>IF(OR(ISBLANK(Table1a!BG81),Table1a!BG81=""),"Blank cell, reporting not mandatory",IF(OR(Table1a!BG81=0,Table1a!BG81="0"),"0 value","Value"))</f>
        <v>Value</v>
      </c>
      <c r="BH75" s="86" t="str">
        <f>IF(OR(ISBLANK(Table1a!BH81),Table1a!BH81=""),IF(AND(ISNUMBER($C$12),BH$12 &lt;= $C$12), "Blank cell, reporting not mandatory", "Blank cell"),IF(OR(Table1a!BH81=0,Table1a!BH81="0"),"0 value","Value"))</f>
        <v>Value</v>
      </c>
      <c r="BI75" s="104" t="str">
        <f>IF(OR(ISBLANK(Table1a!BI81),Table1a!BI81=""),"Blank cell, reporting not mandatory",IF(OR(Table1a!BI81=0,Table1a!BI81="0"),"0 value","Value"))</f>
        <v>Value</v>
      </c>
      <c r="BJ75" s="104" t="str">
        <f>IF(OR(ISBLANK(Table1a!BJ81),Table1a!BJ81=""),"Blank cell, reporting not mandatory",IF(OR(Table1a!BJ81=0,Table1a!BJ81="0"),"0 value","Value"))</f>
        <v>Value</v>
      </c>
      <c r="BK75" s="104" t="str">
        <f>IF(OR(ISBLANK(Table1a!BK81),Table1a!BK81=""),"Blank cell, reporting not mandatory",IF(OR(Table1a!BK81=0,Table1a!BK81="0"),"0 value","Value"))</f>
        <v>Value</v>
      </c>
      <c r="BL75" s="104" t="str">
        <f>IF(OR(ISBLANK(Table1a!BL81),Table1a!BL81=""),"Blank cell, reporting not mandatory",IF(OR(Table1a!BL81=0,Table1a!BL81="0"),"0 value","Value"))</f>
        <v>Value</v>
      </c>
      <c r="BM75" s="86" t="str">
        <f>IF(OR(ISBLANK(Table1a!BM81),Table1a!BM81=""),IF(AND(ISNUMBER($C$12),BM$12 &lt;= $C$12), "Blank cell, reporting not mandatory", "Blank cell"),IF(OR(Table1a!BM81=0,Table1a!BM81="0"),"0 value","Value"))</f>
        <v>Value</v>
      </c>
      <c r="BN75" s="104" t="str">
        <f>IF(OR(ISBLANK(Table1a!BN81),Table1a!BN81=""),"Blank cell, reporting not mandatory",IF(OR(Table1a!BN81=0,Table1a!BN81="0"),"0 value","Value"))</f>
        <v>Value</v>
      </c>
      <c r="BO75" s="104" t="str">
        <f>IF(OR(ISBLANK(Table1a!BO81),Table1a!BO81=""),"Blank cell, reporting not mandatory",IF(OR(Table1a!BO81=0,Table1a!BO81="0"),"0 value","Value"))</f>
        <v>Value</v>
      </c>
      <c r="BP75" s="104" t="str">
        <f>IF(OR(ISBLANK(Table1a!BP81),Table1a!BP81=""),"Blank cell, reporting not mandatory",IF(OR(Table1a!BP81=0,Table1a!BP81="0"),"0 value","Value"))</f>
        <v>Value</v>
      </c>
      <c r="BQ75" s="104" t="str">
        <f>IF(OR(ISBLANK(Table1a!BQ81),Table1a!BQ81=""),"Blank cell, reporting not mandatory",IF(OR(Table1a!BQ81=0,Table1a!BQ81="0"),"0 value","Value"))</f>
        <v>Value</v>
      </c>
      <c r="BR75" s="86" t="str">
        <f>IF(OR(ISBLANK(Table1a!BR81),Table1a!BR81=""),IF(AND(ISNUMBER($C$12),BR$12 &lt;= $C$12), "Blank cell, reporting not mandatory", "Blank cell"),IF(OR(Table1a!BR81=0,Table1a!BR81="0"),"0 value","Value"))</f>
        <v>Value</v>
      </c>
      <c r="BS75" s="100" t="str">
        <f>IF(OR(ISBLANK(Table1a!BS81),Table1a!BS81=""),"Blank cell",IF(OR(Table1a!BS81=0,Table1a!BS81="0"),"0 value","Value"))</f>
        <v>Value</v>
      </c>
      <c r="BT75" s="104" t="str">
        <f>IF(OR(ISBLANK(Table1a!BT81),Table1a!BT81=""),"Blank cell, reporting not mandatory",IF(OR(Table1a!BT81=0,Table1a!BT81="0"),"0 value","Value"))</f>
        <v>Blank cell, reporting not mandatory</v>
      </c>
      <c r="BU75" s="104" t="str">
        <f>IF(OR(ISBLANK(Table1a!BU81),Table1a!BU81=""),"Blank cell, reporting not mandatory",IF(OR(Table1a!BU81=0,Table1a!BU81="0"),"0 value","Value"))</f>
        <v>Blank cell, reporting not mandatory</v>
      </c>
      <c r="BV75" s="86" t="str">
        <f>IF(OR(ISBLANK(Table1a!BV81),Table1a!BV81=""),IF(AND(ISNUMBER($C$12),BV$12 &lt;= $C$12), "Blank cell, reporting not mandatory", "Blank cell"),IF(OR(Table1a!BV81=0,Table1a!BV81="0"),"0 value","Value"))</f>
        <v>Blank cell, reporting not mandatory</v>
      </c>
      <c r="BW75" s="104" t="str">
        <f>IF(OR(ISBLANK(Table1a!BW81),Table1a!BW81=""),"Blank cell, reporting not mandatory",IF(OR(Table1a!BW81=0,Table1a!BW81="0"),"0 value","Value"))</f>
        <v>Blank cell, reporting not mandatory</v>
      </c>
      <c r="BX75" s="104" t="str">
        <f>IF(OR(ISBLANK(Table1a!BX81),Table1a!BX81=""),"Blank cell, reporting not mandatory",IF(OR(Table1a!BX81=0,Table1a!BX81="0"),"0 value","Value"))</f>
        <v>Blank cell, reporting not mandatory</v>
      </c>
      <c r="BY75" s="104" t="str">
        <f>IF(OR(ISBLANK(Table1a!BY81),Table1a!BY81=""),"Blank cell, reporting not mandatory",IF(OR(Table1a!BY81=0,Table1a!BY81="0"),"0 value","Value"))</f>
        <v>Value</v>
      </c>
      <c r="BZ75" s="104" t="str">
        <f>IF(OR(ISBLANK(Table1a!BZ81),Table1a!BZ81=""),"Blank cell, reporting not mandatory",IF(OR(Table1a!BZ81=0,Table1a!BZ81="0"),"0 value","Value"))</f>
        <v>Value</v>
      </c>
      <c r="CA75" s="86" t="str">
        <f>IF(OR(ISBLANK(Table1a!CA81),Table1a!CA81=""),IF(AND(ISNUMBER($C$12),CA$12 &lt;= $C$12), "Blank cell, reporting not mandatory", "Blank cell"),IF(OR(Table1a!CA81=0,Table1a!CA81="0"),"0 value","Value"))</f>
        <v>Value</v>
      </c>
      <c r="CB75" s="104" t="str">
        <f>IF(OR(ISBLANK(Table1a!CB81),Table1a!CB81=""),"Blank cell, reporting not mandatory",IF(OR(Table1a!CB81=0,Table1a!CB81="0"),"0 value","Value"))</f>
        <v>Value</v>
      </c>
      <c r="CC75" s="104" t="str">
        <f>IF(OR(ISBLANK(Table1a!CC81),Table1a!CC81=""),"Blank cell, reporting not mandatory",IF(OR(Table1a!CC81=0,Table1a!CC81="0"),"0 value","Value"))</f>
        <v>Value</v>
      </c>
      <c r="CD75" s="104" t="str">
        <f>IF(OR(ISBLANK(Table1a!CD81),Table1a!CD81=""),"Blank cell, reporting not mandatory",IF(OR(Table1a!CD81=0,Table1a!CD81="0"),"0 value","Value"))</f>
        <v>Value</v>
      </c>
      <c r="CE75" s="104" t="str">
        <f>IF(OR(ISBLANK(Table1a!CE81),Table1a!CE81=""),"Blank cell, reporting not mandatory",IF(OR(Table1a!CE81=0,Table1a!CE81="0"),"0 value","Value"))</f>
        <v>Value</v>
      </c>
      <c r="CF75" s="86" t="str">
        <f>IF(OR(ISBLANK(Table1a!CF81),Table1a!CF81=""),IF(AND(ISNUMBER($C$12),CF$12 &lt;= $C$12), "Blank cell, reporting not mandatory", "Blank cell"),IF(OR(Table1a!CF81=0,Table1a!CF81="0"),"0 value","Value"))</f>
        <v>Value</v>
      </c>
      <c r="CG75" s="104" t="str">
        <f>IF(OR(ISBLANK(Table1a!CG81),Table1a!CG81=""),"Blank cell, reporting not mandatory",IF(OR(Table1a!CG81=0,Table1a!CG81="0"),"0 value","Value"))</f>
        <v>Value</v>
      </c>
      <c r="CH75" s="104" t="str">
        <f>IF(OR(ISBLANK(Table1a!CH81),Table1a!CH81=""),"Blank cell, reporting not mandatory",IF(OR(Table1a!CH81=0,Table1a!CH81="0"),"0 value","Value"))</f>
        <v>Value</v>
      </c>
      <c r="CI75" s="104" t="str">
        <f>IF(OR(ISBLANK(Table1a!CI81),Table1a!CI81=""),"Blank cell, reporting not mandatory",IF(OR(Table1a!CI81=0,Table1a!CI81="0"),"0 value","Value"))</f>
        <v>Value</v>
      </c>
      <c r="CJ75" s="104" t="str">
        <f>IF(OR(ISBLANK(Table1a!CJ81),Table1a!CJ81=""),"Blank cell, reporting not mandatory",IF(OR(Table1a!CJ81=0,Table1a!CJ81="0"),"0 value","Value"))</f>
        <v>Value</v>
      </c>
      <c r="CK75" s="86" t="str">
        <f>IF(OR(ISBLANK(Table1a!CK81),Table1a!CK81=""),IF(AND(ISNUMBER($C$12),CK$12 &lt;= $C$12), "Blank cell, reporting not mandatory", "Blank cell"),IF(OR(Table1a!CK81=0,Table1a!CK81="0"),"0 value","Value"))</f>
        <v>Value</v>
      </c>
      <c r="CL75" s="104" t="str">
        <f>IF(OR(ISBLANK(Table1a!CL81),Table1a!CL81=""),"Blank cell, reporting not mandatory",IF(OR(Table1a!CL81=0,Table1a!CL81="0"),"0 value","Value"))</f>
        <v>Value</v>
      </c>
      <c r="CM75" s="104" t="str">
        <f>IF(OR(ISBLANK(Table1a!CM81),Table1a!CM81=""),"Blank cell, reporting not mandatory",IF(OR(Table1a!CM81=0,Table1a!CM81="0"),"0 value","Value"))</f>
        <v>Value</v>
      </c>
      <c r="CN75" s="104" t="str">
        <f>IF(OR(ISBLANK(Table1a!CN81),Table1a!CN81=""),"Blank cell, reporting not mandatory",IF(OR(Table1a!CN81=0,Table1a!CN81="0"),"0 value","Value"))</f>
        <v>Value</v>
      </c>
      <c r="CO75" s="104" t="str">
        <f>IF(OR(ISBLANK(Table1a!CO81),Table1a!CO81=""),"Blank cell, reporting not mandatory",IF(OR(Table1a!CO81=0,Table1a!CO81="0"),"0 value","Value"))</f>
        <v>Value</v>
      </c>
      <c r="CP75" s="86" t="str">
        <f>IF(OR(ISBLANK(Table1a!CP81),Table1a!CP81=""),IF(AND(ISNUMBER($C$12),CP$12 &lt;= $C$12), "Blank cell, reporting not mandatory", "Blank cell"),IF(OR(Table1a!CP81=0,Table1a!CP81="0"),"0 value","Value"))</f>
        <v>Value</v>
      </c>
      <c r="CQ75" s="104" t="str">
        <f>IF(OR(ISBLANK(Table1a!CQ81),Table1a!CQ81=""),"Blank cell, reporting not mandatory",IF(OR(Table1a!CQ81=0,Table1a!CQ81="0"),"0 value","Value"))</f>
        <v>Value</v>
      </c>
      <c r="CR75" s="104" t="str">
        <f>IF(OR(ISBLANK(Table1a!CR81),Table1a!CR81=""),"Blank cell, reporting not mandatory",IF(OR(Table1a!CR81=0,Table1a!CR81="0"),"0 value","Value"))</f>
        <v>Value</v>
      </c>
      <c r="CS75" s="104" t="str">
        <f>IF(OR(ISBLANK(Table1a!CS81),Table1a!CS81=""),"Blank cell, reporting not mandatory",IF(OR(Table1a!CS81=0,Table1a!CS81="0"),"0 value","Value"))</f>
        <v>Value</v>
      </c>
      <c r="CT75" s="104" t="str">
        <f>IF(OR(ISBLANK(Table1a!CT81),Table1a!CT81=""),"Blank cell, reporting not mandatory",IF(OR(Table1a!CT81=0,Table1a!CT81="0"),"0 value","Value"))</f>
        <v>Value</v>
      </c>
      <c r="CU75" s="86" t="str">
        <f>IF(OR(ISBLANK(Table1a!CU81),Table1a!CU81=""),IF(AND(ISNUMBER($C$12),CU$12 &lt;= $C$12), "Blank cell, reporting not mandatory", "Blank cell"),IF(OR(Table1a!CU81=0,Table1a!CU81="0"),"0 value","Value"))</f>
        <v>Value</v>
      </c>
      <c r="CV75" s="104" t="str">
        <f>IF(OR(ISBLANK(Table1a!CV81),Table1a!CV81=""),"Blank cell, reporting not mandatory",IF(OR(Table1a!CV81=0,Table1a!CV81="0"),"0 value","Value"))</f>
        <v>Value</v>
      </c>
      <c r="CW75" s="104" t="str">
        <f>IF(OR(ISBLANK(Table1a!CW81),Table1a!CW81=""),"Blank cell, reporting not mandatory",IF(OR(Table1a!CW81=0,Table1a!CW81="0"),"0 value","Value"))</f>
        <v>Value</v>
      </c>
      <c r="CX75" s="104" t="str">
        <f>IF(OR(ISBLANK(Table1a!CX81),Table1a!CX81=""),"Blank cell, reporting not mandatory",IF(OR(Table1a!CX81=0,Table1a!CX81="0"),"0 value","Value"))</f>
        <v>Value</v>
      </c>
      <c r="CY75" s="104" t="str">
        <f>IF(OR(ISBLANK(Table1a!CY81),Table1a!CY81=""),"Blank cell, reporting not mandatory",IF(OR(Table1a!CY81=0,Table1a!CY81="0"),"0 value","Value"))</f>
        <v>Value</v>
      </c>
      <c r="CZ75" s="86" t="str">
        <f>IF(OR(ISBLANK(Table1a!CZ81),Table1a!CZ81=""),IF(AND(ISNUMBER($C$12),CZ$12 &lt;= $C$12), "Blank cell, reporting not mandatory", "Blank cell"),IF(OR(Table1a!CZ81=0,Table1a!CZ81="0"),"0 value","Value"))</f>
        <v>Value</v>
      </c>
      <c r="DA75" s="132"/>
      <c r="DB75" s="133"/>
      <c r="DC75" s="133"/>
      <c r="DD75" s="132"/>
      <c r="DE75" s="133"/>
      <c r="DF75" s="133"/>
      <c r="DG75" s="133"/>
      <c r="DH75" s="133"/>
      <c r="DI75" s="132"/>
      <c r="DJ75" s="133"/>
      <c r="DK75" s="133"/>
      <c r="DL75" s="133"/>
      <c r="DM75" s="133"/>
      <c r="DN75" s="132"/>
      <c r="DO75" s="133"/>
      <c r="DP75" s="133"/>
      <c r="DQ75" s="133"/>
      <c r="DR75" s="133"/>
      <c r="DS75" s="132"/>
      <c r="DT75" s="133"/>
      <c r="DU75" s="133"/>
      <c r="DV75" s="133"/>
      <c r="DW75" s="133"/>
      <c r="DX75" s="132"/>
      <c r="DY75" s="133"/>
      <c r="DZ75" s="133"/>
      <c r="EA75" s="133"/>
      <c r="EB75" s="133"/>
      <c r="EC75" s="132"/>
      <c r="ED75" s="133"/>
      <c r="EE75" s="133"/>
      <c r="EF75" s="133"/>
      <c r="EG75" s="133"/>
      <c r="EH75" s="132"/>
      <c r="EI75" s="132"/>
      <c r="EJ75" s="133"/>
      <c r="EK75" s="133"/>
      <c r="EL75" s="132"/>
      <c r="EM75" s="133"/>
      <c r="EN75" s="133"/>
      <c r="EO75" s="133"/>
      <c r="EP75" s="133"/>
      <c r="EQ75" s="132"/>
      <c r="ER75" s="133"/>
      <c r="ES75" s="133"/>
      <c r="ET75" s="133"/>
      <c r="EU75" s="133"/>
      <c r="EV75" s="132"/>
      <c r="EW75" s="133"/>
      <c r="EX75" s="133"/>
      <c r="EY75" s="133"/>
      <c r="EZ75" s="133"/>
      <c r="FA75" s="132"/>
      <c r="FB75" s="133"/>
      <c r="FC75" s="133"/>
      <c r="FD75" s="133"/>
      <c r="FE75" s="133"/>
      <c r="FF75" s="132"/>
      <c r="FG75" s="133"/>
      <c r="FH75" s="133"/>
      <c r="FI75" s="133"/>
      <c r="FJ75" s="133"/>
      <c r="FK75" s="132"/>
      <c r="FL75" s="133"/>
      <c r="FM75" s="133"/>
      <c r="FN75" s="133"/>
      <c r="FO75" s="133"/>
      <c r="FP75" s="132"/>
      <c r="FQ75" s="132"/>
      <c r="FR75" s="133"/>
      <c r="FS75" s="133"/>
      <c r="FT75" s="132"/>
      <c r="FU75" s="133"/>
      <c r="FV75" s="133"/>
      <c r="FW75" s="133"/>
      <c r="FX75" s="133"/>
      <c r="FY75" s="132"/>
      <c r="FZ75" s="133"/>
      <c r="GA75" s="133"/>
      <c r="GB75" s="133"/>
      <c r="GC75" s="133"/>
      <c r="GD75" s="132"/>
      <c r="GE75" s="133"/>
      <c r="GF75" s="133"/>
      <c r="GG75" s="133"/>
      <c r="GH75" s="133"/>
      <c r="GI75" s="132"/>
      <c r="GJ75" s="133"/>
      <c r="GK75" s="133"/>
      <c r="GL75" s="133"/>
      <c r="GM75" s="133"/>
      <c r="GN75" s="132"/>
      <c r="GO75" s="133"/>
      <c r="GP75" s="133"/>
      <c r="GQ75" s="133"/>
      <c r="GR75" s="133"/>
      <c r="GS75" s="132"/>
      <c r="GT75" s="133"/>
      <c r="GU75" s="133"/>
      <c r="GV75" s="133"/>
      <c r="GW75" s="133"/>
      <c r="GX75" s="132"/>
      <c r="GY75" s="132"/>
      <c r="GZ75" s="133"/>
      <c r="HA75" s="133"/>
      <c r="HB75" s="132"/>
      <c r="HC75" s="133"/>
      <c r="HD75" s="133"/>
      <c r="HE75" s="133"/>
      <c r="HF75" s="133"/>
      <c r="HG75" s="132"/>
      <c r="HH75" s="133"/>
      <c r="HI75" s="133"/>
      <c r="HJ75" s="133"/>
      <c r="HK75" s="133"/>
      <c r="HL75" s="132"/>
      <c r="HM75" s="133"/>
      <c r="HN75" s="133"/>
      <c r="HO75" s="133"/>
      <c r="HP75" s="133"/>
      <c r="HQ75" s="132"/>
      <c r="HR75" s="133"/>
      <c r="HS75" s="133"/>
      <c r="HT75" s="133"/>
      <c r="HU75" s="133"/>
      <c r="HV75" s="132"/>
      <c r="HW75" s="133"/>
      <c r="HX75" s="133"/>
      <c r="HY75" s="133"/>
      <c r="HZ75" s="133"/>
      <c r="IA75" s="132"/>
      <c r="IB75" s="133"/>
      <c r="IC75" s="133"/>
      <c r="ID75" s="133"/>
      <c r="IE75" s="133"/>
      <c r="IF75" s="132"/>
      <c r="IG75" s="132"/>
      <c r="IH75" s="133"/>
      <c r="II75" s="133"/>
      <c r="IJ75" s="132"/>
      <c r="IK75" s="133"/>
      <c r="IL75" s="133"/>
      <c r="IM75" s="133"/>
      <c r="IN75" s="133"/>
      <c r="IO75" s="132"/>
      <c r="IP75" s="133"/>
      <c r="IQ75" s="133"/>
      <c r="IR75" s="133"/>
      <c r="IS75" s="133"/>
      <c r="IT75" s="132"/>
      <c r="IU75" s="133"/>
      <c r="IV75" s="133"/>
      <c r="IW75" s="133"/>
      <c r="IX75" s="133"/>
      <c r="IY75" s="132"/>
      <c r="IZ75" s="133"/>
      <c r="JA75" s="133"/>
      <c r="JB75" s="133"/>
      <c r="JC75" s="133"/>
      <c r="JD75" s="132"/>
      <c r="JE75" s="133"/>
      <c r="JF75" s="133"/>
      <c r="JG75" s="133"/>
      <c r="JH75" s="133"/>
      <c r="JI75" s="132"/>
      <c r="JJ75" s="133"/>
      <c r="JK75" s="133"/>
      <c r="JL75" s="133"/>
      <c r="JM75" s="133"/>
      <c r="JN75" s="132"/>
      <c r="JO75" s="80" t="str">
        <f>IF(OR(ISBLANK(Table1a!JO81),Table1a!JO81=""),"Blank cell",IF(OR(Table1a!JO81=0,Table1a!JO81="0"),"0 value","Value"))</f>
        <v>Value</v>
      </c>
      <c r="JP75" s="104" t="str">
        <f>IF(OR(ISBLANK(Table1a!JP81),Table1a!JP81=""),"Blank cell, reporting not mandatory",IF(OR(Table1a!JP81=0,Table1a!JP81="0"),"0 value","Value"))</f>
        <v>Blank cell, reporting not mandatory</v>
      </c>
      <c r="JQ75" s="104" t="str">
        <f>IF(OR(ISBLANK(Table1a!JQ81),Table1a!JQ81=""),"Blank cell, reporting not mandatory",IF(OR(Table1a!JQ81=0,Table1a!JQ81="0"),"0 value","Value"))</f>
        <v>Blank cell, reporting not mandatory</v>
      </c>
      <c r="JR75" s="86" t="str">
        <f>IF(OR(ISBLANK(Table1a!JR81),Table1a!JR81=""),IF(AND(ISNUMBER($C$12),JR$12 &lt;= $C$12), "Blank cell, reporting not mandatory", "Blank cell"),IF(OR(Table1a!JR81=0,Table1a!JR81="0"),"0 value","Value"))</f>
        <v>Blank cell, reporting not mandatory</v>
      </c>
      <c r="JS75" s="104" t="str">
        <f>IF(OR(ISBLANK(Table1a!JS81),Table1a!JS81=""),"Blank cell, reporting not mandatory",IF(OR(Table1a!JS81=0,Table1a!JS81="0"),"0 value","Value"))</f>
        <v>Blank cell, reporting not mandatory</v>
      </c>
      <c r="JT75" s="104" t="str">
        <f>IF(OR(ISBLANK(Table1a!JT81),Table1a!JT81=""),"Blank cell, reporting not mandatory",IF(OR(Table1a!JT81=0,Table1a!JT81="0"),"0 value","Value"))</f>
        <v>Blank cell, reporting not mandatory</v>
      </c>
      <c r="JU75" s="104" t="str">
        <f>IF(OR(ISBLANK(Table1a!JU81),Table1a!JU81=""),"Blank cell, reporting not mandatory",IF(OR(Table1a!JU81=0,Table1a!JU81="0"),"0 value","Value"))</f>
        <v>Value</v>
      </c>
      <c r="JV75" s="104" t="str">
        <f>IF(OR(ISBLANK(Table1a!JV81),Table1a!JV81=""),"Blank cell, reporting not mandatory",IF(OR(Table1a!JV81=0,Table1a!JV81="0"),"0 value","Value"))</f>
        <v>Value</v>
      </c>
      <c r="JW75" s="86" t="str">
        <f>IF(OR(ISBLANK(Table1a!JW81),Table1a!JW81=""),IF(AND(ISNUMBER($C$12),JW$12 &lt;= $C$12), "Blank cell, reporting not mandatory", "Blank cell"),IF(OR(Table1a!JW81=0,Table1a!JW81="0"),"0 value","Value"))</f>
        <v>Value</v>
      </c>
      <c r="JX75" s="104" t="str">
        <f>IF(OR(ISBLANK(Table1a!JX81),Table1a!JX81=""),"Blank cell, reporting not mandatory",IF(OR(Table1a!JX81=0,Table1a!JX81="0"),"0 value","Value"))</f>
        <v>Value</v>
      </c>
      <c r="JY75" s="104" t="str">
        <f>IF(OR(ISBLANK(Table1a!JY81),Table1a!JY81=""),"Blank cell, reporting not mandatory",IF(OR(Table1a!JY81=0,Table1a!JY81="0"),"0 value","Value"))</f>
        <v>Value</v>
      </c>
      <c r="JZ75" s="104" t="str">
        <f>IF(OR(ISBLANK(Table1a!JZ81),Table1a!JZ81=""),"Blank cell, reporting not mandatory",IF(OR(Table1a!JZ81=0,Table1a!JZ81="0"),"0 value","Value"))</f>
        <v>Value</v>
      </c>
      <c r="KA75" s="104" t="str">
        <f>IF(OR(ISBLANK(Table1a!KA81),Table1a!KA81=""),"Blank cell, reporting not mandatory",IF(OR(Table1a!KA81=0,Table1a!KA81="0"),"0 value","Value"))</f>
        <v>Value</v>
      </c>
      <c r="KB75" s="86" t="str">
        <f>IF(OR(ISBLANK(Table1a!KB81),Table1a!KB81=""),IF(AND(ISNUMBER($C$12),KB$12 &lt;= $C$12), "Blank cell, reporting not mandatory", "Blank cell"),IF(OR(Table1a!KB81=0,Table1a!KB81="0"),"0 value","Value"))</f>
        <v>Value</v>
      </c>
      <c r="KC75" s="104" t="str">
        <f>IF(OR(ISBLANK(Table1a!KC81),Table1a!KC81=""),"Blank cell, reporting not mandatory",IF(OR(Table1a!KC81=0,Table1a!KC81="0"),"0 value","Value"))</f>
        <v>Value</v>
      </c>
      <c r="KD75" s="104" t="str">
        <f>IF(OR(ISBLANK(Table1a!KD81),Table1a!KD81=""),"Blank cell, reporting not mandatory",IF(OR(Table1a!KD81=0,Table1a!KD81="0"),"0 value","Value"))</f>
        <v>Value</v>
      </c>
      <c r="KE75" s="104" t="str">
        <f>IF(OR(ISBLANK(Table1a!KE81),Table1a!KE81=""),"Blank cell, reporting not mandatory",IF(OR(Table1a!KE81=0,Table1a!KE81="0"),"0 value","Value"))</f>
        <v>Value</v>
      </c>
      <c r="KF75" s="104" t="str">
        <f>IF(OR(ISBLANK(Table1a!KF81),Table1a!KF81=""),"Blank cell, reporting not mandatory",IF(OR(Table1a!KF81=0,Table1a!KF81="0"),"0 value","Value"))</f>
        <v>Value</v>
      </c>
      <c r="KG75" s="86" t="str">
        <f>IF(OR(ISBLANK(Table1a!KG81),Table1a!KG81=""),IF(AND(ISNUMBER($C$12),KG$12 &lt;= $C$12), "Blank cell, reporting not mandatory", "Blank cell"),IF(OR(Table1a!KG81=0,Table1a!KG81="0"),"0 value","Value"))</f>
        <v>Value</v>
      </c>
      <c r="KH75" s="104" t="str">
        <f>IF(OR(ISBLANK(Table1a!KH81),Table1a!KH81=""),"Blank cell, reporting not mandatory",IF(OR(Table1a!KH81=0,Table1a!KH81="0"),"0 value","Value"))</f>
        <v>Value</v>
      </c>
      <c r="KI75" s="104" t="str">
        <f>IF(OR(ISBLANK(Table1a!KI81),Table1a!KI81=""),"Blank cell, reporting not mandatory",IF(OR(Table1a!KI81=0,Table1a!KI81="0"),"0 value","Value"))</f>
        <v>Value</v>
      </c>
      <c r="KJ75" s="104" t="str">
        <f>IF(OR(ISBLANK(Table1a!KJ81),Table1a!KJ81=""),"Blank cell, reporting not mandatory",IF(OR(Table1a!KJ81=0,Table1a!KJ81="0"),"0 value","Value"))</f>
        <v>Value</v>
      </c>
      <c r="KK75" s="104" t="str">
        <f>IF(OR(ISBLANK(Table1a!KK81),Table1a!KK81=""),"Blank cell, reporting not mandatory",IF(OR(Table1a!KK81=0,Table1a!KK81="0"),"0 value","Value"))</f>
        <v>Value</v>
      </c>
      <c r="KL75" s="86" t="str">
        <f>IF(OR(ISBLANK(Table1a!KL81),Table1a!KL81=""),IF(AND(ISNUMBER($C$12),KL$12 &lt;= $C$12), "Blank cell, reporting not mandatory", "Blank cell"),IF(OR(Table1a!KL81=0,Table1a!KL81="0"),"0 value","Value"))</f>
        <v>Value</v>
      </c>
      <c r="KM75" s="104" t="str">
        <f>IF(OR(ISBLANK(Table1a!KM81),Table1a!KM81=""),"Blank cell, reporting not mandatory",IF(OR(Table1a!KM81=0,Table1a!KM81="0"),"0 value","Value"))</f>
        <v>Value</v>
      </c>
      <c r="KN75" s="104" t="str">
        <f>IF(OR(ISBLANK(Table1a!KN81),Table1a!KN81=""),"Blank cell, reporting not mandatory",IF(OR(Table1a!KN81=0,Table1a!KN81="0"),"0 value","Value"))</f>
        <v>Value</v>
      </c>
      <c r="KO75" s="104" t="str">
        <f>IF(OR(ISBLANK(Table1a!KO81),Table1a!KO81=""),"Blank cell, reporting not mandatory",IF(OR(Table1a!KO81=0,Table1a!KO81="0"),"0 value","Value"))</f>
        <v>Value</v>
      </c>
      <c r="KP75" s="104" t="str">
        <f>IF(OR(ISBLANK(Table1a!KP81),Table1a!KP81=""),"Blank cell, reporting not mandatory",IF(OR(Table1a!KP81=0,Table1a!KP81="0"),"0 value","Value"))</f>
        <v>Value</v>
      </c>
      <c r="KQ75" s="86" t="str">
        <f>IF(OR(ISBLANK(Table1a!KQ81),Table1a!KQ81=""),IF(AND(ISNUMBER($C$12),KQ$12 &lt;= $C$12), "Blank cell, reporting not mandatory", "Blank cell"),IF(OR(Table1a!KQ81=0,Table1a!KQ81="0"),"0 value","Value"))</f>
        <v>Value</v>
      </c>
      <c r="KR75" s="104" t="str">
        <f>IF(OR(ISBLANK(Table1a!KR81),Table1a!KR81=""),"Blank cell, reporting not mandatory",IF(OR(Table1a!KR81=0,Table1a!KR81="0"),"0 value","Value"))</f>
        <v>Value</v>
      </c>
      <c r="KS75" s="104" t="str">
        <f>IF(OR(ISBLANK(Table1a!KS81),Table1a!KS81=""),"Blank cell, reporting not mandatory",IF(OR(Table1a!KS81=0,Table1a!KS81="0"),"0 value","Value"))</f>
        <v>Value</v>
      </c>
      <c r="KT75" s="104" t="str">
        <f>IF(OR(ISBLANK(Table1a!KT81),Table1a!KT81=""),"Blank cell, reporting not mandatory",IF(OR(Table1a!KT81=0,Table1a!KT81="0"),"0 value","Value"))</f>
        <v>Value</v>
      </c>
      <c r="KU75" s="104" t="str">
        <f>IF(OR(ISBLANK(Table1a!KU81),Table1a!KU81=""),"Blank cell, reporting not mandatory",IF(OR(Table1a!KU81=0,Table1a!KU81="0"),"0 value","Value"))</f>
        <v>Value</v>
      </c>
      <c r="KV75" s="86" t="str">
        <f>IF(OR(ISBLANK(Table1a!KV81),Table1a!KV81=""),IF(AND(ISNUMBER($C$12),KV$12 &lt;= $C$12), "Blank cell, reporting not mandatory", "Blank cell"),IF(OR(Table1a!KV81=0,Table1a!KV81="0"),"0 value","Value"))</f>
        <v>Value</v>
      </c>
      <c r="KW75" s="132"/>
      <c r="KX75" s="133"/>
      <c r="KY75" s="133"/>
      <c r="KZ75" s="132"/>
      <c r="LA75" s="133"/>
      <c r="LB75" s="133"/>
      <c r="LC75" s="133"/>
      <c r="LD75" s="133"/>
      <c r="LE75" s="132"/>
      <c r="LF75" s="133"/>
      <c r="LG75" s="133"/>
      <c r="LH75" s="133"/>
      <c r="LI75" s="133"/>
      <c r="LJ75" s="132"/>
      <c r="LK75" s="133"/>
      <c r="LL75" s="133"/>
      <c r="LM75" s="133"/>
      <c r="LN75" s="133"/>
      <c r="LO75" s="132"/>
      <c r="LP75" s="133"/>
      <c r="LQ75" s="133"/>
      <c r="LR75" s="133"/>
      <c r="LS75" s="133"/>
      <c r="LT75" s="132"/>
      <c r="LU75" s="133"/>
      <c r="LV75" s="133"/>
      <c r="LW75" s="133"/>
      <c r="LX75" s="133"/>
      <c r="LY75" s="132"/>
      <c r="LZ75" s="133"/>
      <c r="MA75" s="133"/>
      <c r="MB75" s="133"/>
      <c r="MC75" s="133"/>
      <c r="MD75" s="132"/>
      <c r="ME75" s="132"/>
      <c r="MF75" s="133"/>
      <c r="MG75" s="133"/>
      <c r="MH75" s="132"/>
      <c r="MI75" s="133"/>
      <c r="MJ75" s="133"/>
      <c r="MK75" s="133"/>
      <c r="ML75" s="133"/>
      <c r="MM75" s="132"/>
      <c r="MN75" s="133"/>
      <c r="MO75" s="133"/>
      <c r="MP75" s="133"/>
      <c r="MQ75" s="133"/>
      <c r="MR75" s="132"/>
      <c r="MS75" s="133"/>
      <c r="MT75" s="133"/>
      <c r="MU75" s="133"/>
      <c r="MV75" s="133"/>
      <c r="MW75" s="132"/>
      <c r="MX75" s="133"/>
      <c r="MY75" s="133"/>
      <c r="MZ75" s="133"/>
      <c r="NA75" s="133"/>
      <c r="NB75" s="132"/>
      <c r="NC75" s="133"/>
      <c r="ND75" s="133"/>
      <c r="NE75" s="133"/>
      <c r="NF75" s="133"/>
      <c r="NG75" s="132"/>
      <c r="NH75" s="133"/>
      <c r="NI75" s="133"/>
      <c r="NJ75" s="133"/>
      <c r="NK75" s="133"/>
      <c r="NL75" s="132"/>
    </row>
    <row r="76" spans="1:376" outlineLevel="1">
      <c r="A76" s="38" t="s">
        <v>347</v>
      </c>
      <c r="B76" s="79" t="s">
        <v>7</v>
      </c>
      <c r="C76" s="100" t="str">
        <f>IF(OR(ISBLANK(Table1a!C82),Table1a!C82=""),"Blank cell",IF(OR(Table1a!C82=0,Table1a!C82="0"),"0 value","Value"))</f>
        <v>Value</v>
      </c>
      <c r="D76" s="104" t="str">
        <f>IF(OR(ISBLANK(Table1a!D82),Table1a!D82=""),"Blank cell, reporting not mandatory",IF(OR(Table1a!D82=0,Table1a!D82="0"),"0 value","Value"))</f>
        <v>Blank cell, reporting not mandatory</v>
      </c>
      <c r="E76" s="104" t="str">
        <f>IF(OR(ISBLANK(Table1a!E82),Table1a!E82=""),"Blank cell, reporting not mandatory",IF(OR(Table1a!E82=0,Table1a!E82="0"),"0 value","Value"))</f>
        <v>Blank cell, reporting not mandatory</v>
      </c>
      <c r="F76" s="86" t="str">
        <f>IF(OR(ISBLANK(Table1a!F82),Table1a!F82=""),IF(AND(ISNUMBER($C$12),F$12 &lt;= $C$12), "Blank cell, reporting not mandatory", "Blank cell"),IF(OR(Table1a!F82=0,Table1a!F82="0"),"0 value","Value"))</f>
        <v>Blank cell, reporting not mandatory</v>
      </c>
      <c r="G76" s="104" t="str">
        <f>IF(OR(ISBLANK(Table1a!G82),Table1a!G82=""),"Blank cell, reporting not mandatory",IF(OR(Table1a!G82=0,Table1a!G82="0"),"0 value","Value"))</f>
        <v>Blank cell, reporting not mandatory</v>
      </c>
      <c r="H76" s="104" t="str">
        <f>IF(OR(ISBLANK(Table1a!H82),Table1a!H82=""),"Blank cell, reporting not mandatory",IF(OR(Table1a!H82=0,Table1a!H82="0"),"0 value","Value"))</f>
        <v>Blank cell, reporting not mandatory</v>
      </c>
      <c r="I76" s="104" t="str">
        <f>IF(OR(ISBLANK(Table1a!I82),Table1a!I82=""),"Blank cell, reporting not mandatory",IF(OR(Table1a!I82=0,Table1a!I82="0"),"0 value","Value"))</f>
        <v>Value</v>
      </c>
      <c r="J76" s="104" t="str">
        <f>IF(OR(ISBLANK(Table1a!J82),Table1a!J82=""),"Blank cell, reporting not mandatory",IF(OR(Table1a!J82=0,Table1a!J82="0"),"0 value","Value"))</f>
        <v>Value</v>
      </c>
      <c r="K76" s="86" t="str">
        <f>IF(OR(ISBLANK(Table1a!K82),Table1a!K82=""),IF(AND(ISNUMBER($C$12),K$12 &lt;= $C$12), "Blank cell, reporting not mandatory", "Blank cell"),IF(OR(Table1a!K82=0,Table1a!K82="0"),"0 value","Value"))</f>
        <v>Value</v>
      </c>
      <c r="L76" s="104" t="str">
        <f>IF(OR(ISBLANK(Table1a!L82),Table1a!L82=""),"Blank cell, reporting not mandatory",IF(OR(Table1a!L82=0,Table1a!L82="0"),"0 value","Value"))</f>
        <v>Value</v>
      </c>
      <c r="M76" s="104" t="str">
        <f>IF(OR(ISBLANK(Table1a!M82),Table1a!M82=""),"Blank cell, reporting not mandatory",IF(OR(Table1a!M82=0,Table1a!M82="0"),"0 value","Value"))</f>
        <v>Value</v>
      </c>
      <c r="N76" s="104" t="str">
        <f>IF(OR(ISBLANK(Table1a!N82),Table1a!N82=""),"Blank cell, reporting not mandatory",IF(OR(Table1a!N82=0,Table1a!N82="0"),"0 value","Value"))</f>
        <v>Value</v>
      </c>
      <c r="O76" s="104" t="str">
        <f>IF(OR(ISBLANK(Table1a!O82),Table1a!O82=""),"Blank cell, reporting not mandatory",IF(OR(Table1a!O82=0,Table1a!O82="0"),"0 value","Value"))</f>
        <v>Value</v>
      </c>
      <c r="P76" s="86" t="str">
        <f>IF(OR(ISBLANK(Table1a!P82),Table1a!P82=""),IF(AND(ISNUMBER($C$12),P$12 &lt;= $C$12), "Blank cell, reporting not mandatory", "Blank cell"),IF(OR(Table1a!P82=0,Table1a!P82="0"),"0 value","Value"))</f>
        <v>Value</v>
      </c>
      <c r="Q76" s="104" t="str">
        <f>IF(OR(ISBLANK(Table1a!Q82),Table1a!Q82=""),"Blank cell, reporting not mandatory",IF(OR(Table1a!Q82=0,Table1a!Q82="0"),"0 value","Value"))</f>
        <v>Value</v>
      </c>
      <c r="R76" s="104" t="str">
        <f>IF(OR(ISBLANK(Table1a!R82),Table1a!R82=""),"Blank cell, reporting not mandatory",IF(OR(Table1a!R82=0,Table1a!R82="0"),"0 value","Value"))</f>
        <v>Value</v>
      </c>
      <c r="S76" s="104" t="str">
        <f>IF(OR(ISBLANK(Table1a!S82),Table1a!S82=""),"Blank cell, reporting not mandatory",IF(OR(Table1a!S82=0,Table1a!S82="0"),"0 value","Value"))</f>
        <v>Value</v>
      </c>
      <c r="T76" s="104" t="str">
        <f>IF(OR(ISBLANK(Table1a!T82),Table1a!T82=""),"Blank cell, reporting not mandatory",IF(OR(Table1a!T82=0,Table1a!T82="0"),"0 value","Value"))</f>
        <v>Value</v>
      </c>
      <c r="U76" s="86" t="str">
        <f>IF(OR(ISBLANK(Table1a!U82),Table1a!U82=""),IF(AND(ISNUMBER($C$12),U$12 &lt;= $C$12), "Blank cell, reporting not mandatory", "Blank cell"),IF(OR(Table1a!U82=0,Table1a!U82="0"),"0 value","Value"))</f>
        <v>Value</v>
      </c>
      <c r="V76" s="104" t="str">
        <f>IF(OR(ISBLANK(Table1a!V82),Table1a!V82=""),"Blank cell, reporting not mandatory",IF(OR(Table1a!V82=0,Table1a!V82="0"),"0 value","Value"))</f>
        <v>Value</v>
      </c>
      <c r="W76" s="104" t="str">
        <f>IF(OR(ISBLANK(Table1a!W82),Table1a!W82=""),"Blank cell, reporting not mandatory",IF(OR(Table1a!W82=0,Table1a!W82="0"),"0 value","Value"))</f>
        <v>Value</v>
      </c>
      <c r="X76" s="104" t="str">
        <f>IF(OR(ISBLANK(Table1a!X82),Table1a!X82=""),"Blank cell, reporting not mandatory",IF(OR(Table1a!X82=0,Table1a!X82="0"),"0 value","Value"))</f>
        <v>Value</v>
      </c>
      <c r="Y76" s="104" t="str">
        <f>IF(OR(ISBLANK(Table1a!Y82),Table1a!Y82=""),"Blank cell, reporting not mandatory",IF(OR(Table1a!Y82=0,Table1a!Y82="0"),"0 value","Value"))</f>
        <v>Value</v>
      </c>
      <c r="Z76" s="86" t="str">
        <f>IF(OR(ISBLANK(Table1a!Z82),Table1a!Z82=""),IF(AND(ISNUMBER($C$12),Z$12 &lt;= $C$12), "Blank cell, reporting not mandatory", "Blank cell"),IF(OR(Table1a!Z82=0,Table1a!Z82="0"),"0 value","Value"))</f>
        <v>Value</v>
      </c>
      <c r="AA76" s="104" t="str">
        <f>IF(OR(ISBLANK(Table1a!AA82),Table1a!AA82=""),"Blank cell, reporting not mandatory",IF(OR(Table1a!AA82=0,Table1a!AA82="0"),"0 value","Value"))</f>
        <v>Value</v>
      </c>
      <c r="AB76" s="104" t="str">
        <f>IF(OR(ISBLANK(Table1a!AB82),Table1a!AB82=""),"Blank cell, reporting not mandatory",IF(OR(Table1a!AB82=0,Table1a!AB82="0"),"0 value","Value"))</f>
        <v>Value</v>
      </c>
      <c r="AC76" s="104" t="str">
        <f>IF(OR(ISBLANK(Table1a!AC82),Table1a!AC82=""),"Blank cell, reporting not mandatory",IF(OR(Table1a!AC82=0,Table1a!AC82="0"),"0 value","Value"))</f>
        <v>Value</v>
      </c>
      <c r="AD76" s="104" t="str">
        <f>IF(OR(ISBLANK(Table1a!AD82),Table1a!AD82=""),"Blank cell, reporting not mandatory",IF(OR(Table1a!AD82=0,Table1a!AD82="0"),"0 value","Value"))</f>
        <v>Value</v>
      </c>
      <c r="AE76" s="86" t="str">
        <f>IF(OR(ISBLANK(Table1a!AE82),Table1a!AE82=""),IF(AND(ISNUMBER($C$12),AE$12 &lt;= $C$12), "Blank cell, reporting not mandatory", "Blank cell"),IF(OR(Table1a!AE82=0,Table1a!AE82="0"),"0 value","Value"))</f>
        <v>Value</v>
      </c>
      <c r="AF76" s="104" t="str">
        <f>IF(OR(ISBLANK(Table1a!AF82),Table1a!AF82=""),"Blank cell, reporting not mandatory",IF(OR(Table1a!AF82=0,Table1a!AF82="0"),"0 value","Value"))</f>
        <v>Value</v>
      </c>
      <c r="AG76" s="104" t="str">
        <f>IF(OR(ISBLANK(Table1a!AG82),Table1a!AG82=""),"Blank cell, reporting not mandatory",IF(OR(Table1a!AG82=0,Table1a!AG82="0"),"0 value","Value"))</f>
        <v>Value</v>
      </c>
      <c r="AH76" s="104" t="str">
        <f>IF(OR(ISBLANK(Table1a!AH82),Table1a!AH82=""),"Blank cell, reporting not mandatory",IF(OR(Table1a!AH82=0,Table1a!AH82="0"),"0 value","Value"))</f>
        <v>Value</v>
      </c>
      <c r="AI76" s="104" t="str">
        <f>IF(OR(ISBLANK(Table1a!AI82),Table1a!AI82=""),"Blank cell, reporting not mandatory",IF(OR(Table1a!AI82=0,Table1a!AI82="0"),"0 value","Value"))</f>
        <v>Value</v>
      </c>
      <c r="AJ76" s="86" t="str">
        <f>IF(OR(ISBLANK(Table1a!AJ82),Table1a!AJ82=""),IF(AND(ISNUMBER($C$12),AJ$12 &lt;= $C$12), "Blank cell, reporting not mandatory", "Blank cell"),IF(OR(Table1a!AJ82=0,Table1a!AJ82="0"),"0 value","Value"))</f>
        <v>Value</v>
      </c>
      <c r="AK76" s="100" t="str">
        <f>IF(OR(ISBLANK(Table1a!AK82),Table1a!AK82=""),"Blank cell",IF(OR(Table1a!AK82=0,Table1a!AK82="0"),"0 value","Value"))</f>
        <v>Value</v>
      </c>
      <c r="AL76" s="104" t="str">
        <f>IF(OR(ISBLANK(Table1a!AL82),Table1a!AL82=""),"Blank cell, reporting not mandatory",IF(OR(Table1a!AL82=0,Table1a!AL82="0"),"0 value","Value"))</f>
        <v>Blank cell, reporting not mandatory</v>
      </c>
      <c r="AM76" s="104" t="str">
        <f>IF(OR(ISBLANK(Table1a!AM82),Table1a!AM82=""),"Blank cell, reporting not mandatory",IF(OR(Table1a!AM82=0,Table1a!AM82="0"),"0 value","Value"))</f>
        <v>Blank cell, reporting not mandatory</v>
      </c>
      <c r="AN76" s="86" t="str">
        <f>IF(OR(ISBLANK(Table1a!AN82),Table1a!AN82=""),IF(AND(ISNUMBER($C$12),AN$12 &lt;= $C$12), "Blank cell, reporting not mandatory", "Blank cell"),IF(OR(Table1a!AN82=0,Table1a!AN82="0"),"0 value","Value"))</f>
        <v>Blank cell, reporting not mandatory</v>
      </c>
      <c r="AO76" s="104" t="str">
        <f>IF(OR(ISBLANK(Table1a!AO82),Table1a!AO82=""),"Blank cell, reporting not mandatory",IF(OR(Table1a!AO82=0,Table1a!AO82="0"),"0 value","Value"))</f>
        <v>Blank cell, reporting not mandatory</v>
      </c>
      <c r="AP76" s="104" t="str">
        <f>IF(OR(ISBLANK(Table1a!AP82),Table1a!AP82=""),"Blank cell, reporting not mandatory",IF(OR(Table1a!AP82=0,Table1a!AP82="0"),"0 value","Value"))</f>
        <v>Blank cell, reporting not mandatory</v>
      </c>
      <c r="AQ76" s="104" t="str">
        <f>IF(OR(ISBLANK(Table1a!AQ82),Table1a!AQ82=""),"Blank cell, reporting not mandatory",IF(OR(Table1a!AQ82=0,Table1a!AQ82="0"),"0 value","Value"))</f>
        <v>Value</v>
      </c>
      <c r="AR76" s="104" t="str">
        <f>IF(OR(ISBLANK(Table1a!AR82),Table1a!AR82=""),"Blank cell, reporting not mandatory",IF(OR(Table1a!AR82=0,Table1a!AR82="0"),"0 value","Value"))</f>
        <v>Value</v>
      </c>
      <c r="AS76" s="86" t="str">
        <f>IF(OR(ISBLANK(Table1a!AS82),Table1a!AS82=""),IF(AND(ISNUMBER($C$12),AS$12 &lt;= $C$12), "Blank cell, reporting not mandatory", "Blank cell"),IF(OR(Table1a!AS82=0,Table1a!AS82="0"),"0 value","Value"))</f>
        <v>Value</v>
      </c>
      <c r="AT76" s="104" t="str">
        <f>IF(OR(ISBLANK(Table1a!AT82),Table1a!AT82=""),"Blank cell, reporting not mandatory",IF(OR(Table1a!AT82=0,Table1a!AT82="0"),"0 value","Value"))</f>
        <v>Value</v>
      </c>
      <c r="AU76" s="104" t="str">
        <f>IF(OR(ISBLANK(Table1a!AU82),Table1a!AU82=""),"Blank cell, reporting not mandatory",IF(OR(Table1a!AU82=0,Table1a!AU82="0"),"0 value","Value"))</f>
        <v>Value</v>
      </c>
      <c r="AV76" s="104" t="str">
        <f>IF(OR(ISBLANK(Table1a!AV82),Table1a!AV82=""),"Blank cell, reporting not mandatory",IF(OR(Table1a!AV82=0,Table1a!AV82="0"),"0 value","Value"))</f>
        <v>Value</v>
      </c>
      <c r="AW76" s="104" t="str">
        <f>IF(OR(ISBLANK(Table1a!AW82),Table1a!AW82=""),"Blank cell, reporting not mandatory",IF(OR(Table1a!AW82=0,Table1a!AW82="0"),"0 value","Value"))</f>
        <v>Value</v>
      </c>
      <c r="AX76" s="86" t="str">
        <f>IF(OR(ISBLANK(Table1a!AX82),Table1a!AX82=""),IF(AND(ISNUMBER($C$12),AX$12 &lt;= $C$12), "Blank cell, reporting not mandatory", "Blank cell"),IF(OR(Table1a!AX82=0,Table1a!AX82="0"),"0 value","Value"))</f>
        <v>Value</v>
      </c>
      <c r="AY76" s="104" t="str">
        <f>IF(OR(ISBLANK(Table1a!AY82),Table1a!AY82=""),"Blank cell, reporting not mandatory",IF(OR(Table1a!AY82=0,Table1a!AY82="0"),"0 value","Value"))</f>
        <v>Value</v>
      </c>
      <c r="AZ76" s="104" t="str">
        <f>IF(OR(ISBLANK(Table1a!AZ82),Table1a!AZ82=""),"Blank cell, reporting not mandatory",IF(OR(Table1a!AZ82=0,Table1a!AZ82="0"),"0 value","Value"))</f>
        <v>Value</v>
      </c>
      <c r="BA76" s="104" t="str">
        <f>IF(OR(ISBLANK(Table1a!BA82),Table1a!BA82=""),"Blank cell, reporting not mandatory",IF(OR(Table1a!BA82=0,Table1a!BA82="0"),"0 value","Value"))</f>
        <v>Value</v>
      </c>
      <c r="BB76" s="104" t="str">
        <f>IF(OR(ISBLANK(Table1a!BB82),Table1a!BB82=""),"Blank cell, reporting not mandatory",IF(OR(Table1a!BB82=0,Table1a!BB82="0"),"0 value","Value"))</f>
        <v>Value</v>
      </c>
      <c r="BC76" s="86" t="str">
        <f>IF(OR(ISBLANK(Table1a!BC82),Table1a!BC82=""),IF(AND(ISNUMBER($C$12),BC$12 &lt;= $C$12), "Blank cell, reporting not mandatory", "Blank cell"),IF(OR(Table1a!BC82=0,Table1a!BC82="0"),"0 value","Value"))</f>
        <v>Value</v>
      </c>
      <c r="BD76" s="104" t="str">
        <f>IF(OR(ISBLANK(Table1a!BD82),Table1a!BD82=""),"Blank cell, reporting not mandatory",IF(OR(Table1a!BD82=0,Table1a!BD82="0"),"0 value","Value"))</f>
        <v>Value</v>
      </c>
      <c r="BE76" s="104" t="str">
        <f>IF(OR(ISBLANK(Table1a!BE82),Table1a!BE82=""),"Blank cell, reporting not mandatory",IF(OR(Table1a!BE82=0,Table1a!BE82="0"),"0 value","Value"))</f>
        <v>Value</v>
      </c>
      <c r="BF76" s="104" t="str">
        <f>IF(OR(ISBLANK(Table1a!BF82),Table1a!BF82=""),"Blank cell, reporting not mandatory",IF(OR(Table1a!BF82=0,Table1a!BF82="0"),"0 value","Value"))</f>
        <v>Value</v>
      </c>
      <c r="BG76" s="104" t="str">
        <f>IF(OR(ISBLANK(Table1a!BG82),Table1a!BG82=""),"Blank cell, reporting not mandatory",IF(OR(Table1a!BG82=0,Table1a!BG82="0"),"0 value","Value"))</f>
        <v>Value</v>
      </c>
      <c r="BH76" s="86" t="str">
        <f>IF(OR(ISBLANK(Table1a!BH82),Table1a!BH82=""),IF(AND(ISNUMBER($C$12),BH$12 &lt;= $C$12), "Blank cell, reporting not mandatory", "Blank cell"),IF(OR(Table1a!BH82=0,Table1a!BH82="0"),"0 value","Value"))</f>
        <v>Value</v>
      </c>
      <c r="BI76" s="104" t="str">
        <f>IF(OR(ISBLANK(Table1a!BI82),Table1a!BI82=""),"Blank cell, reporting not mandatory",IF(OR(Table1a!BI82=0,Table1a!BI82="0"),"0 value","Value"))</f>
        <v>Value</v>
      </c>
      <c r="BJ76" s="104" t="str">
        <f>IF(OR(ISBLANK(Table1a!BJ82),Table1a!BJ82=""),"Blank cell, reporting not mandatory",IF(OR(Table1a!BJ82=0,Table1a!BJ82="0"),"0 value","Value"))</f>
        <v>Value</v>
      </c>
      <c r="BK76" s="104" t="str">
        <f>IF(OR(ISBLANK(Table1a!BK82),Table1a!BK82=""),"Blank cell, reporting not mandatory",IF(OR(Table1a!BK82=0,Table1a!BK82="0"),"0 value","Value"))</f>
        <v>Value</v>
      </c>
      <c r="BL76" s="104" t="str">
        <f>IF(OR(ISBLANK(Table1a!BL82),Table1a!BL82=""),"Blank cell, reporting not mandatory",IF(OR(Table1a!BL82=0,Table1a!BL82="0"),"0 value","Value"))</f>
        <v>Value</v>
      </c>
      <c r="BM76" s="86" t="str">
        <f>IF(OR(ISBLANK(Table1a!BM82),Table1a!BM82=""),IF(AND(ISNUMBER($C$12),BM$12 &lt;= $C$12), "Blank cell, reporting not mandatory", "Blank cell"),IF(OR(Table1a!BM82=0,Table1a!BM82="0"),"0 value","Value"))</f>
        <v>Value</v>
      </c>
      <c r="BN76" s="104" t="str">
        <f>IF(OR(ISBLANK(Table1a!BN82),Table1a!BN82=""),"Blank cell, reporting not mandatory",IF(OR(Table1a!BN82=0,Table1a!BN82="0"),"0 value","Value"))</f>
        <v>Value</v>
      </c>
      <c r="BO76" s="104" t="str">
        <f>IF(OR(ISBLANK(Table1a!BO82),Table1a!BO82=""),"Blank cell, reporting not mandatory",IF(OR(Table1a!BO82=0,Table1a!BO82="0"),"0 value","Value"))</f>
        <v>Value</v>
      </c>
      <c r="BP76" s="104" t="str">
        <f>IF(OR(ISBLANK(Table1a!BP82),Table1a!BP82=""),"Blank cell, reporting not mandatory",IF(OR(Table1a!BP82=0,Table1a!BP82="0"),"0 value","Value"))</f>
        <v>Value</v>
      </c>
      <c r="BQ76" s="104" t="str">
        <f>IF(OR(ISBLANK(Table1a!BQ82),Table1a!BQ82=""),"Blank cell, reporting not mandatory",IF(OR(Table1a!BQ82=0,Table1a!BQ82="0"),"0 value","Value"))</f>
        <v>Value</v>
      </c>
      <c r="BR76" s="86" t="str">
        <f>IF(OR(ISBLANK(Table1a!BR82),Table1a!BR82=""),IF(AND(ISNUMBER($C$12),BR$12 &lt;= $C$12), "Blank cell, reporting not mandatory", "Blank cell"),IF(OR(Table1a!BR82=0,Table1a!BR82="0"),"0 value","Value"))</f>
        <v>Value</v>
      </c>
      <c r="BS76" s="100" t="str">
        <f>IF(OR(ISBLANK(Table1a!BS82),Table1a!BS82=""),"Blank cell",IF(OR(Table1a!BS82=0,Table1a!BS82="0"),"0 value","Value"))</f>
        <v>Value</v>
      </c>
      <c r="BT76" s="104" t="str">
        <f>IF(OR(ISBLANK(Table1a!BT82),Table1a!BT82=""),"Blank cell, reporting not mandatory",IF(OR(Table1a!BT82=0,Table1a!BT82="0"),"0 value","Value"))</f>
        <v>Blank cell, reporting not mandatory</v>
      </c>
      <c r="BU76" s="104" t="str">
        <f>IF(OR(ISBLANK(Table1a!BU82),Table1a!BU82=""),"Blank cell, reporting not mandatory",IF(OR(Table1a!BU82=0,Table1a!BU82="0"),"0 value","Value"))</f>
        <v>Blank cell, reporting not mandatory</v>
      </c>
      <c r="BV76" s="86" t="str">
        <f>IF(OR(ISBLANK(Table1a!BV82),Table1a!BV82=""),IF(AND(ISNUMBER($C$12),BV$12 &lt;= $C$12), "Blank cell, reporting not mandatory", "Blank cell"),IF(OR(Table1a!BV82=0,Table1a!BV82="0"),"0 value","Value"))</f>
        <v>Blank cell, reporting not mandatory</v>
      </c>
      <c r="BW76" s="104" t="str">
        <f>IF(OR(ISBLANK(Table1a!BW82),Table1a!BW82=""),"Blank cell, reporting not mandatory",IF(OR(Table1a!BW82=0,Table1a!BW82="0"),"0 value","Value"))</f>
        <v>Blank cell, reporting not mandatory</v>
      </c>
      <c r="BX76" s="104" t="str">
        <f>IF(OR(ISBLANK(Table1a!BX82),Table1a!BX82=""),"Blank cell, reporting not mandatory",IF(OR(Table1a!BX82=0,Table1a!BX82="0"),"0 value","Value"))</f>
        <v>Blank cell, reporting not mandatory</v>
      </c>
      <c r="BY76" s="104" t="str">
        <f>IF(OR(ISBLANK(Table1a!BY82),Table1a!BY82=""),"Blank cell, reporting not mandatory",IF(OR(Table1a!BY82=0,Table1a!BY82="0"),"0 value","Value"))</f>
        <v>Value</v>
      </c>
      <c r="BZ76" s="104" t="str">
        <f>IF(OR(ISBLANK(Table1a!BZ82),Table1a!BZ82=""),"Blank cell, reporting not mandatory",IF(OR(Table1a!BZ82=0,Table1a!BZ82="0"),"0 value","Value"))</f>
        <v>Value</v>
      </c>
      <c r="CA76" s="86" t="str">
        <f>IF(OR(ISBLANK(Table1a!CA82),Table1a!CA82=""),IF(AND(ISNUMBER($C$12),CA$12 &lt;= $C$12), "Blank cell, reporting not mandatory", "Blank cell"),IF(OR(Table1a!CA82=0,Table1a!CA82="0"),"0 value","Value"))</f>
        <v>Value</v>
      </c>
      <c r="CB76" s="104" t="str">
        <f>IF(OR(ISBLANK(Table1a!CB82),Table1a!CB82=""),"Blank cell, reporting not mandatory",IF(OR(Table1a!CB82=0,Table1a!CB82="0"),"0 value","Value"))</f>
        <v>Value</v>
      </c>
      <c r="CC76" s="104" t="str">
        <f>IF(OR(ISBLANK(Table1a!CC82),Table1a!CC82=""),"Blank cell, reporting not mandatory",IF(OR(Table1a!CC82=0,Table1a!CC82="0"),"0 value","Value"))</f>
        <v>Value</v>
      </c>
      <c r="CD76" s="104" t="str">
        <f>IF(OR(ISBLANK(Table1a!CD82),Table1a!CD82=""),"Blank cell, reporting not mandatory",IF(OR(Table1a!CD82=0,Table1a!CD82="0"),"0 value","Value"))</f>
        <v>Value</v>
      </c>
      <c r="CE76" s="104" t="str">
        <f>IF(OR(ISBLANK(Table1a!CE82),Table1a!CE82=""),"Blank cell, reporting not mandatory",IF(OR(Table1a!CE82=0,Table1a!CE82="0"),"0 value","Value"))</f>
        <v>Value</v>
      </c>
      <c r="CF76" s="86" t="str">
        <f>IF(OR(ISBLANK(Table1a!CF82),Table1a!CF82=""),IF(AND(ISNUMBER($C$12),CF$12 &lt;= $C$12), "Blank cell, reporting not mandatory", "Blank cell"),IF(OR(Table1a!CF82=0,Table1a!CF82="0"),"0 value","Value"))</f>
        <v>Value</v>
      </c>
      <c r="CG76" s="104" t="str">
        <f>IF(OR(ISBLANK(Table1a!CG82),Table1a!CG82=""),"Blank cell, reporting not mandatory",IF(OR(Table1a!CG82=0,Table1a!CG82="0"),"0 value","Value"))</f>
        <v>Value</v>
      </c>
      <c r="CH76" s="104" t="str">
        <f>IF(OR(ISBLANK(Table1a!CH82),Table1a!CH82=""),"Blank cell, reporting not mandatory",IF(OR(Table1a!CH82=0,Table1a!CH82="0"),"0 value","Value"))</f>
        <v>Value</v>
      </c>
      <c r="CI76" s="104" t="str">
        <f>IF(OR(ISBLANK(Table1a!CI82),Table1a!CI82=""),"Blank cell, reporting not mandatory",IF(OR(Table1a!CI82=0,Table1a!CI82="0"),"0 value","Value"))</f>
        <v>Value</v>
      </c>
      <c r="CJ76" s="104" t="str">
        <f>IF(OR(ISBLANK(Table1a!CJ82),Table1a!CJ82=""),"Blank cell, reporting not mandatory",IF(OR(Table1a!CJ82=0,Table1a!CJ82="0"),"0 value","Value"))</f>
        <v>Value</v>
      </c>
      <c r="CK76" s="86" t="str">
        <f>IF(OR(ISBLANK(Table1a!CK82),Table1a!CK82=""),IF(AND(ISNUMBER($C$12),CK$12 &lt;= $C$12), "Blank cell, reporting not mandatory", "Blank cell"),IF(OR(Table1a!CK82=0,Table1a!CK82="0"),"0 value","Value"))</f>
        <v>Value</v>
      </c>
      <c r="CL76" s="104" t="str">
        <f>IF(OR(ISBLANK(Table1a!CL82),Table1a!CL82=""),"Blank cell, reporting not mandatory",IF(OR(Table1a!CL82=0,Table1a!CL82="0"),"0 value","Value"))</f>
        <v>Value</v>
      </c>
      <c r="CM76" s="104" t="str">
        <f>IF(OR(ISBLANK(Table1a!CM82),Table1a!CM82=""),"Blank cell, reporting not mandatory",IF(OR(Table1a!CM82=0,Table1a!CM82="0"),"0 value","Value"))</f>
        <v>Value</v>
      </c>
      <c r="CN76" s="104" t="str">
        <f>IF(OR(ISBLANK(Table1a!CN82),Table1a!CN82=""),"Blank cell, reporting not mandatory",IF(OR(Table1a!CN82=0,Table1a!CN82="0"),"0 value","Value"))</f>
        <v>Value</v>
      </c>
      <c r="CO76" s="104" t="str">
        <f>IF(OR(ISBLANK(Table1a!CO82),Table1a!CO82=""),"Blank cell, reporting not mandatory",IF(OR(Table1a!CO82=0,Table1a!CO82="0"),"0 value","Value"))</f>
        <v>Value</v>
      </c>
      <c r="CP76" s="86" t="str">
        <f>IF(OR(ISBLANK(Table1a!CP82),Table1a!CP82=""),IF(AND(ISNUMBER($C$12),CP$12 &lt;= $C$12), "Blank cell, reporting not mandatory", "Blank cell"),IF(OR(Table1a!CP82=0,Table1a!CP82="0"),"0 value","Value"))</f>
        <v>Value</v>
      </c>
      <c r="CQ76" s="104" t="str">
        <f>IF(OR(ISBLANK(Table1a!CQ82),Table1a!CQ82=""),"Blank cell, reporting not mandatory",IF(OR(Table1a!CQ82=0,Table1a!CQ82="0"),"0 value","Value"))</f>
        <v>Value</v>
      </c>
      <c r="CR76" s="104" t="str">
        <f>IF(OR(ISBLANK(Table1a!CR82),Table1a!CR82=""),"Blank cell, reporting not mandatory",IF(OR(Table1a!CR82=0,Table1a!CR82="0"),"0 value","Value"))</f>
        <v>Value</v>
      </c>
      <c r="CS76" s="104" t="str">
        <f>IF(OR(ISBLANK(Table1a!CS82),Table1a!CS82=""),"Blank cell, reporting not mandatory",IF(OR(Table1a!CS82=0,Table1a!CS82="0"),"0 value","Value"))</f>
        <v>Value</v>
      </c>
      <c r="CT76" s="104" t="str">
        <f>IF(OR(ISBLANK(Table1a!CT82),Table1a!CT82=""),"Blank cell, reporting not mandatory",IF(OR(Table1a!CT82=0,Table1a!CT82="0"),"0 value","Value"))</f>
        <v>Value</v>
      </c>
      <c r="CU76" s="86" t="str">
        <f>IF(OR(ISBLANK(Table1a!CU82),Table1a!CU82=""),IF(AND(ISNUMBER($C$12),CU$12 &lt;= $C$12), "Blank cell, reporting not mandatory", "Blank cell"),IF(OR(Table1a!CU82=0,Table1a!CU82="0"),"0 value","Value"))</f>
        <v>Value</v>
      </c>
      <c r="CV76" s="104" t="str">
        <f>IF(OR(ISBLANK(Table1a!CV82),Table1a!CV82=""),"Blank cell, reporting not mandatory",IF(OR(Table1a!CV82=0,Table1a!CV82="0"),"0 value","Value"))</f>
        <v>Value</v>
      </c>
      <c r="CW76" s="104" t="str">
        <f>IF(OR(ISBLANK(Table1a!CW82),Table1a!CW82=""),"Blank cell, reporting not mandatory",IF(OR(Table1a!CW82=0,Table1a!CW82="0"),"0 value","Value"))</f>
        <v>Value</v>
      </c>
      <c r="CX76" s="104" t="str">
        <f>IF(OR(ISBLANK(Table1a!CX82),Table1a!CX82=""),"Blank cell, reporting not mandatory",IF(OR(Table1a!CX82=0,Table1a!CX82="0"),"0 value","Value"))</f>
        <v>Value</v>
      </c>
      <c r="CY76" s="104" t="str">
        <f>IF(OR(ISBLANK(Table1a!CY82),Table1a!CY82=""),"Blank cell, reporting not mandatory",IF(OR(Table1a!CY82=0,Table1a!CY82="0"),"0 value","Value"))</f>
        <v>Value</v>
      </c>
      <c r="CZ76" s="86" t="str">
        <f>IF(OR(ISBLANK(Table1a!CZ82),Table1a!CZ82=""),IF(AND(ISNUMBER($C$12),CZ$12 &lt;= $C$12), "Blank cell, reporting not mandatory", "Blank cell"),IF(OR(Table1a!CZ82=0,Table1a!CZ82="0"),"0 value","Value"))</f>
        <v>Value</v>
      </c>
      <c r="DA76" s="132"/>
      <c r="DB76" s="133"/>
      <c r="DC76" s="133"/>
      <c r="DD76" s="132"/>
      <c r="DE76" s="133"/>
      <c r="DF76" s="133"/>
      <c r="DG76" s="133"/>
      <c r="DH76" s="133"/>
      <c r="DI76" s="132"/>
      <c r="DJ76" s="133"/>
      <c r="DK76" s="133"/>
      <c r="DL76" s="133"/>
      <c r="DM76" s="133"/>
      <c r="DN76" s="132"/>
      <c r="DO76" s="133"/>
      <c r="DP76" s="133"/>
      <c r="DQ76" s="133"/>
      <c r="DR76" s="133"/>
      <c r="DS76" s="132"/>
      <c r="DT76" s="133"/>
      <c r="DU76" s="133"/>
      <c r="DV76" s="133"/>
      <c r="DW76" s="133"/>
      <c r="DX76" s="132"/>
      <c r="DY76" s="133"/>
      <c r="DZ76" s="133"/>
      <c r="EA76" s="133"/>
      <c r="EB76" s="133"/>
      <c r="EC76" s="132"/>
      <c r="ED76" s="133"/>
      <c r="EE76" s="133"/>
      <c r="EF76" s="133"/>
      <c r="EG76" s="133"/>
      <c r="EH76" s="132"/>
      <c r="EI76" s="132"/>
      <c r="EJ76" s="133"/>
      <c r="EK76" s="133"/>
      <c r="EL76" s="132"/>
      <c r="EM76" s="133"/>
      <c r="EN76" s="133"/>
      <c r="EO76" s="133"/>
      <c r="EP76" s="133"/>
      <c r="EQ76" s="132"/>
      <c r="ER76" s="133"/>
      <c r="ES76" s="133"/>
      <c r="ET76" s="133"/>
      <c r="EU76" s="133"/>
      <c r="EV76" s="132"/>
      <c r="EW76" s="133"/>
      <c r="EX76" s="133"/>
      <c r="EY76" s="133"/>
      <c r="EZ76" s="133"/>
      <c r="FA76" s="132"/>
      <c r="FB76" s="133"/>
      <c r="FC76" s="133"/>
      <c r="FD76" s="133"/>
      <c r="FE76" s="133"/>
      <c r="FF76" s="132"/>
      <c r="FG76" s="133"/>
      <c r="FH76" s="133"/>
      <c r="FI76" s="133"/>
      <c r="FJ76" s="133"/>
      <c r="FK76" s="132"/>
      <c r="FL76" s="133"/>
      <c r="FM76" s="133"/>
      <c r="FN76" s="133"/>
      <c r="FO76" s="133"/>
      <c r="FP76" s="132"/>
      <c r="FQ76" s="132"/>
      <c r="FR76" s="133"/>
      <c r="FS76" s="133"/>
      <c r="FT76" s="132"/>
      <c r="FU76" s="133"/>
      <c r="FV76" s="133"/>
      <c r="FW76" s="133"/>
      <c r="FX76" s="133"/>
      <c r="FY76" s="132"/>
      <c r="FZ76" s="133"/>
      <c r="GA76" s="133"/>
      <c r="GB76" s="133"/>
      <c r="GC76" s="133"/>
      <c r="GD76" s="132"/>
      <c r="GE76" s="133"/>
      <c r="GF76" s="133"/>
      <c r="GG76" s="133"/>
      <c r="GH76" s="133"/>
      <c r="GI76" s="132"/>
      <c r="GJ76" s="133"/>
      <c r="GK76" s="133"/>
      <c r="GL76" s="133"/>
      <c r="GM76" s="133"/>
      <c r="GN76" s="132"/>
      <c r="GO76" s="133"/>
      <c r="GP76" s="133"/>
      <c r="GQ76" s="133"/>
      <c r="GR76" s="133"/>
      <c r="GS76" s="132"/>
      <c r="GT76" s="133"/>
      <c r="GU76" s="133"/>
      <c r="GV76" s="133"/>
      <c r="GW76" s="133"/>
      <c r="GX76" s="132"/>
      <c r="GY76" s="132"/>
      <c r="GZ76" s="133"/>
      <c r="HA76" s="133"/>
      <c r="HB76" s="132"/>
      <c r="HC76" s="133"/>
      <c r="HD76" s="133"/>
      <c r="HE76" s="133"/>
      <c r="HF76" s="133"/>
      <c r="HG76" s="132"/>
      <c r="HH76" s="133"/>
      <c r="HI76" s="133"/>
      <c r="HJ76" s="133"/>
      <c r="HK76" s="133"/>
      <c r="HL76" s="132"/>
      <c r="HM76" s="133"/>
      <c r="HN76" s="133"/>
      <c r="HO76" s="133"/>
      <c r="HP76" s="133"/>
      <c r="HQ76" s="132"/>
      <c r="HR76" s="133"/>
      <c r="HS76" s="133"/>
      <c r="HT76" s="133"/>
      <c r="HU76" s="133"/>
      <c r="HV76" s="132"/>
      <c r="HW76" s="133"/>
      <c r="HX76" s="133"/>
      <c r="HY76" s="133"/>
      <c r="HZ76" s="133"/>
      <c r="IA76" s="132"/>
      <c r="IB76" s="133"/>
      <c r="IC76" s="133"/>
      <c r="ID76" s="133"/>
      <c r="IE76" s="133"/>
      <c r="IF76" s="132"/>
      <c r="IG76" s="132"/>
      <c r="IH76" s="133"/>
      <c r="II76" s="133"/>
      <c r="IJ76" s="132"/>
      <c r="IK76" s="133"/>
      <c r="IL76" s="133"/>
      <c r="IM76" s="133"/>
      <c r="IN76" s="133"/>
      <c r="IO76" s="132"/>
      <c r="IP76" s="133"/>
      <c r="IQ76" s="133"/>
      <c r="IR76" s="133"/>
      <c r="IS76" s="133"/>
      <c r="IT76" s="132"/>
      <c r="IU76" s="133"/>
      <c r="IV76" s="133"/>
      <c r="IW76" s="133"/>
      <c r="IX76" s="133"/>
      <c r="IY76" s="132"/>
      <c r="IZ76" s="133"/>
      <c r="JA76" s="133"/>
      <c r="JB76" s="133"/>
      <c r="JC76" s="133"/>
      <c r="JD76" s="132"/>
      <c r="JE76" s="133"/>
      <c r="JF76" s="133"/>
      <c r="JG76" s="133"/>
      <c r="JH76" s="133"/>
      <c r="JI76" s="132"/>
      <c r="JJ76" s="133"/>
      <c r="JK76" s="133"/>
      <c r="JL76" s="133"/>
      <c r="JM76" s="133"/>
      <c r="JN76" s="132"/>
      <c r="JO76" s="80" t="str">
        <f>IF(OR(ISBLANK(Table1a!JO82),Table1a!JO82=""),"Blank cell",IF(OR(Table1a!JO82=0,Table1a!JO82="0"),"0 value","Value"))</f>
        <v>Value</v>
      </c>
      <c r="JP76" s="104" t="str">
        <f>IF(OR(ISBLANK(Table1a!JP82),Table1a!JP82=""),"Blank cell, reporting not mandatory",IF(OR(Table1a!JP82=0,Table1a!JP82="0"),"0 value","Value"))</f>
        <v>Blank cell, reporting not mandatory</v>
      </c>
      <c r="JQ76" s="104" t="str">
        <f>IF(OR(ISBLANK(Table1a!JQ82),Table1a!JQ82=""),"Blank cell, reporting not mandatory",IF(OR(Table1a!JQ82=0,Table1a!JQ82="0"),"0 value","Value"))</f>
        <v>Blank cell, reporting not mandatory</v>
      </c>
      <c r="JR76" s="86" t="str">
        <f>IF(OR(ISBLANK(Table1a!JR82),Table1a!JR82=""),IF(AND(ISNUMBER($C$12),JR$12 &lt;= $C$12), "Blank cell, reporting not mandatory", "Blank cell"),IF(OR(Table1a!JR82=0,Table1a!JR82="0"),"0 value","Value"))</f>
        <v>Blank cell, reporting not mandatory</v>
      </c>
      <c r="JS76" s="104" t="str">
        <f>IF(OR(ISBLANK(Table1a!JS82),Table1a!JS82=""),"Blank cell, reporting not mandatory",IF(OR(Table1a!JS82=0,Table1a!JS82="0"),"0 value","Value"))</f>
        <v>Blank cell, reporting not mandatory</v>
      </c>
      <c r="JT76" s="104" t="str">
        <f>IF(OR(ISBLANK(Table1a!JT82),Table1a!JT82=""),"Blank cell, reporting not mandatory",IF(OR(Table1a!JT82=0,Table1a!JT82="0"),"0 value","Value"))</f>
        <v>Blank cell, reporting not mandatory</v>
      </c>
      <c r="JU76" s="104" t="str">
        <f>IF(OR(ISBLANK(Table1a!JU82),Table1a!JU82=""),"Blank cell, reporting not mandatory",IF(OR(Table1a!JU82=0,Table1a!JU82="0"),"0 value","Value"))</f>
        <v>Value</v>
      </c>
      <c r="JV76" s="104" t="str">
        <f>IF(OR(ISBLANK(Table1a!JV82),Table1a!JV82=""),"Blank cell, reporting not mandatory",IF(OR(Table1a!JV82=0,Table1a!JV82="0"),"0 value","Value"))</f>
        <v>Value</v>
      </c>
      <c r="JW76" s="86" t="str">
        <f>IF(OR(ISBLANK(Table1a!JW82),Table1a!JW82=""),IF(AND(ISNUMBER($C$12),JW$12 &lt;= $C$12), "Blank cell, reporting not mandatory", "Blank cell"),IF(OR(Table1a!JW82=0,Table1a!JW82="0"),"0 value","Value"))</f>
        <v>Value</v>
      </c>
      <c r="JX76" s="104" t="str">
        <f>IF(OR(ISBLANK(Table1a!JX82),Table1a!JX82=""),"Blank cell, reporting not mandatory",IF(OR(Table1a!JX82=0,Table1a!JX82="0"),"0 value","Value"))</f>
        <v>Value</v>
      </c>
      <c r="JY76" s="104" t="str">
        <f>IF(OR(ISBLANK(Table1a!JY82),Table1a!JY82=""),"Blank cell, reporting not mandatory",IF(OR(Table1a!JY82=0,Table1a!JY82="0"),"0 value","Value"))</f>
        <v>Value</v>
      </c>
      <c r="JZ76" s="104" t="str">
        <f>IF(OR(ISBLANK(Table1a!JZ82),Table1a!JZ82=""),"Blank cell, reporting not mandatory",IF(OR(Table1a!JZ82=0,Table1a!JZ82="0"),"0 value","Value"))</f>
        <v>Value</v>
      </c>
      <c r="KA76" s="104" t="str">
        <f>IF(OR(ISBLANK(Table1a!KA82),Table1a!KA82=""),"Blank cell, reporting not mandatory",IF(OR(Table1a!KA82=0,Table1a!KA82="0"),"0 value","Value"))</f>
        <v>Value</v>
      </c>
      <c r="KB76" s="86" t="str">
        <f>IF(OR(ISBLANK(Table1a!KB82),Table1a!KB82=""),IF(AND(ISNUMBER($C$12),KB$12 &lt;= $C$12), "Blank cell, reporting not mandatory", "Blank cell"),IF(OR(Table1a!KB82=0,Table1a!KB82="0"),"0 value","Value"))</f>
        <v>Value</v>
      </c>
      <c r="KC76" s="104" t="str">
        <f>IF(OR(ISBLANK(Table1a!KC82),Table1a!KC82=""),"Blank cell, reporting not mandatory",IF(OR(Table1a!KC82=0,Table1a!KC82="0"),"0 value","Value"))</f>
        <v>Value</v>
      </c>
      <c r="KD76" s="104" t="str">
        <f>IF(OR(ISBLANK(Table1a!KD82),Table1a!KD82=""),"Blank cell, reporting not mandatory",IF(OR(Table1a!KD82=0,Table1a!KD82="0"),"0 value","Value"))</f>
        <v>Value</v>
      </c>
      <c r="KE76" s="104" t="str">
        <f>IF(OR(ISBLANK(Table1a!KE82),Table1a!KE82=""),"Blank cell, reporting not mandatory",IF(OR(Table1a!KE82=0,Table1a!KE82="0"),"0 value","Value"))</f>
        <v>Value</v>
      </c>
      <c r="KF76" s="104" t="str">
        <f>IF(OR(ISBLANK(Table1a!KF82),Table1a!KF82=""),"Blank cell, reporting not mandatory",IF(OR(Table1a!KF82=0,Table1a!KF82="0"),"0 value","Value"))</f>
        <v>Value</v>
      </c>
      <c r="KG76" s="86" t="str">
        <f>IF(OR(ISBLANK(Table1a!KG82),Table1a!KG82=""),IF(AND(ISNUMBER($C$12),KG$12 &lt;= $C$12), "Blank cell, reporting not mandatory", "Blank cell"),IF(OR(Table1a!KG82=0,Table1a!KG82="0"),"0 value","Value"))</f>
        <v>Value</v>
      </c>
      <c r="KH76" s="104" t="str">
        <f>IF(OR(ISBLANK(Table1a!KH82),Table1a!KH82=""),"Blank cell, reporting not mandatory",IF(OR(Table1a!KH82=0,Table1a!KH82="0"),"0 value","Value"))</f>
        <v>Value</v>
      </c>
      <c r="KI76" s="104" t="str">
        <f>IF(OR(ISBLANK(Table1a!KI82),Table1a!KI82=""),"Blank cell, reporting not mandatory",IF(OR(Table1a!KI82=0,Table1a!KI82="0"),"0 value","Value"))</f>
        <v>Value</v>
      </c>
      <c r="KJ76" s="104" t="str">
        <f>IF(OR(ISBLANK(Table1a!KJ82),Table1a!KJ82=""),"Blank cell, reporting not mandatory",IF(OR(Table1a!KJ82=0,Table1a!KJ82="0"),"0 value","Value"))</f>
        <v>Value</v>
      </c>
      <c r="KK76" s="104" t="str">
        <f>IF(OR(ISBLANK(Table1a!KK82),Table1a!KK82=""),"Blank cell, reporting not mandatory",IF(OR(Table1a!KK82=0,Table1a!KK82="0"),"0 value","Value"))</f>
        <v>Value</v>
      </c>
      <c r="KL76" s="86" t="str">
        <f>IF(OR(ISBLANK(Table1a!KL82),Table1a!KL82=""),IF(AND(ISNUMBER($C$12),KL$12 &lt;= $C$12), "Blank cell, reporting not mandatory", "Blank cell"),IF(OR(Table1a!KL82=0,Table1a!KL82="0"),"0 value","Value"))</f>
        <v>Value</v>
      </c>
      <c r="KM76" s="104" t="str">
        <f>IF(OR(ISBLANK(Table1a!KM82),Table1a!KM82=""),"Blank cell, reporting not mandatory",IF(OR(Table1a!KM82=0,Table1a!KM82="0"),"0 value","Value"))</f>
        <v>Value</v>
      </c>
      <c r="KN76" s="104" t="str">
        <f>IF(OR(ISBLANK(Table1a!KN82),Table1a!KN82=""),"Blank cell, reporting not mandatory",IF(OR(Table1a!KN82=0,Table1a!KN82="0"),"0 value","Value"))</f>
        <v>Value</v>
      </c>
      <c r="KO76" s="104" t="str">
        <f>IF(OR(ISBLANK(Table1a!KO82),Table1a!KO82=""),"Blank cell, reporting not mandatory",IF(OR(Table1a!KO82=0,Table1a!KO82="0"),"0 value","Value"))</f>
        <v>Value</v>
      </c>
      <c r="KP76" s="104" t="str">
        <f>IF(OR(ISBLANK(Table1a!KP82),Table1a!KP82=""),"Blank cell, reporting not mandatory",IF(OR(Table1a!KP82=0,Table1a!KP82="0"),"0 value","Value"))</f>
        <v>Value</v>
      </c>
      <c r="KQ76" s="86" t="str">
        <f>IF(OR(ISBLANK(Table1a!KQ82),Table1a!KQ82=""),IF(AND(ISNUMBER($C$12),KQ$12 &lt;= $C$12), "Blank cell, reporting not mandatory", "Blank cell"),IF(OR(Table1a!KQ82=0,Table1a!KQ82="0"),"0 value","Value"))</f>
        <v>Value</v>
      </c>
      <c r="KR76" s="104" t="str">
        <f>IF(OR(ISBLANK(Table1a!KR82),Table1a!KR82=""),"Blank cell, reporting not mandatory",IF(OR(Table1a!KR82=0,Table1a!KR82="0"),"0 value","Value"))</f>
        <v>Value</v>
      </c>
      <c r="KS76" s="104" t="str">
        <f>IF(OR(ISBLANK(Table1a!KS82),Table1a!KS82=""),"Blank cell, reporting not mandatory",IF(OR(Table1a!KS82=0,Table1a!KS82="0"),"0 value","Value"))</f>
        <v>Value</v>
      </c>
      <c r="KT76" s="104" t="str">
        <f>IF(OR(ISBLANK(Table1a!KT82),Table1a!KT82=""),"Blank cell, reporting not mandatory",IF(OR(Table1a!KT82=0,Table1a!KT82="0"),"0 value","Value"))</f>
        <v>Value</v>
      </c>
      <c r="KU76" s="104" t="str">
        <f>IF(OR(ISBLANK(Table1a!KU82),Table1a!KU82=""),"Blank cell, reporting not mandatory",IF(OR(Table1a!KU82=0,Table1a!KU82="0"),"0 value","Value"))</f>
        <v>Value</v>
      </c>
      <c r="KV76" s="86" t="str">
        <f>IF(OR(ISBLANK(Table1a!KV82),Table1a!KV82=""),IF(AND(ISNUMBER($C$12),KV$12 &lt;= $C$12), "Blank cell, reporting not mandatory", "Blank cell"),IF(OR(Table1a!KV82=0,Table1a!KV82="0"),"0 value","Value"))</f>
        <v>Value</v>
      </c>
      <c r="KW76" s="132"/>
      <c r="KX76" s="133"/>
      <c r="KY76" s="133"/>
      <c r="KZ76" s="132"/>
      <c r="LA76" s="133"/>
      <c r="LB76" s="133"/>
      <c r="LC76" s="133"/>
      <c r="LD76" s="133"/>
      <c r="LE76" s="132"/>
      <c r="LF76" s="133"/>
      <c r="LG76" s="133"/>
      <c r="LH76" s="133"/>
      <c r="LI76" s="133"/>
      <c r="LJ76" s="132"/>
      <c r="LK76" s="133"/>
      <c r="LL76" s="133"/>
      <c r="LM76" s="133"/>
      <c r="LN76" s="133"/>
      <c r="LO76" s="132"/>
      <c r="LP76" s="133"/>
      <c r="LQ76" s="133"/>
      <c r="LR76" s="133"/>
      <c r="LS76" s="133"/>
      <c r="LT76" s="132"/>
      <c r="LU76" s="133"/>
      <c r="LV76" s="133"/>
      <c r="LW76" s="133"/>
      <c r="LX76" s="133"/>
      <c r="LY76" s="132"/>
      <c r="LZ76" s="133"/>
      <c r="MA76" s="133"/>
      <c r="MB76" s="133"/>
      <c r="MC76" s="133"/>
      <c r="MD76" s="132"/>
      <c r="ME76" s="132"/>
      <c r="MF76" s="133"/>
      <c r="MG76" s="133"/>
      <c r="MH76" s="132"/>
      <c r="MI76" s="133"/>
      <c r="MJ76" s="133"/>
      <c r="MK76" s="133"/>
      <c r="ML76" s="133"/>
      <c r="MM76" s="132"/>
      <c r="MN76" s="133"/>
      <c r="MO76" s="133"/>
      <c r="MP76" s="133"/>
      <c r="MQ76" s="133"/>
      <c r="MR76" s="132"/>
      <c r="MS76" s="133"/>
      <c r="MT76" s="133"/>
      <c r="MU76" s="133"/>
      <c r="MV76" s="133"/>
      <c r="MW76" s="132"/>
      <c r="MX76" s="133"/>
      <c r="MY76" s="133"/>
      <c r="MZ76" s="133"/>
      <c r="NA76" s="133"/>
      <c r="NB76" s="132"/>
      <c r="NC76" s="133"/>
      <c r="ND76" s="133"/>
      <c r="NE76" s="133"/>
      <c r="NF76" s="133"/>
      <c r="NG76" s="132"/>
      <c r="NH76" s="133"/>
      <c r="NI76" s="133"/>
      <c r="NJ76" s="133"/>
      <c r="NK76" s="133"/>
      <c r="NL76" s="132"/>
    </row>
    <row r="77" spans="1:376" outlineLevel="1">
      <c r="A77" s="38" t="s">
        <v>348</v>
      </c>
      <c r="B77" s="79" t="s">
        <v>7</v>
      </c>
      <c r="C77" s="100" t="str">
        <f>IF(OR(ISBLANK(Table1a!C83),Table1a!C83=""),"Blank cell",IF(OR(Table1a!C83=0,Table1a!C83="0"),"0 value","Value"))</f>
        <v>Value</v>
      </c>
      <c r="D77" s="104" t="str">
        <f>IF(OR(ISBLANK(Table1a!D83),Table1a!D83=""),"Blank cell, reporting not mandatory",IF(OR(Table1a!D83=0,Table1a!D83="0"),"0 value","Value"))</f>
        <v>Blank cell, reporting not mandatory</v>
      </c>
      <c r="E77" s="104" t="str">
        <f>IF(OR(ISBLANK(Table1a!E83),Table1a!E83=""),"Blank cell, reporting not mandatory",IF(OR(Table1a!E83=0,Table1a!E83="0"),"0 value","Value"))</f>
        <v>Blank cell, reporting not mandatory</v>
      </c>
      <c r="F77" s="86" t="str">
        <f>IF(OR(ISBLANK(Table1a!F83),Table1a!F83=""),IF(AND(ISNUMBER($C$12),F$12 &lt;= $C$12), "Blank cell, reporting not mandatory", "Blank cell"),IF(OR(Table1a!F83=0,Table1a!F83="0"),"0 value","Value"))</f>
        <v>Blank cell, reporting not mandatory</v>
      </c>
      <c r="G77" s="104" t="str">
        <f>IF(OR(ISBLANK(Table1a!G83),Table1a!G83=""),"Blank cell, reporting not mandatory",IF(OR(Table1a!G83=0,Table1a!G83="0"),"0 value","Value"))</f>
        <v>Blank cell, reporting not mandatory</v>
      </c>
      <c r="H77" s="104" t="str">
        <f>IF(OR(ISBLANK(Table1a!H83),Table1a!H83=""),"Blank cell, reporting not mandatory",IF(OR(Table1a!H83=0,Table1a!H83="0"),"0 value","Value"))</f>
        <v>Blank cell, reporting not mandatory</v>
      </c>
      <c r="I77" s="104" t="str">
        <f>IF(OR(ISBLANK(Table1a!I83),Table1a!I83=""),"Blank cell, reporting not mandatory",IF(OR(Table1a!I83=0,Table1a!I83="0"),"0 value","Value"))</f>
        <v>Value</v>
      </c>
      <c r="J77" s="104" t="str">
        <f>IF(OR(ISBLANK(Table1a!J83),Table1a!J83=""),"Blank cell, reporting not mandatory",IF(OR(Table1a!J83=0,Table1a!J83="0"),"0 value","Value"))</f>
        <v>Value</v>
      </c>
      <c r="K77" s="86" t="str">
        <f>IF(OR(ISBLANK(Table1a!K83),Table1a!K83=""),IF(AND(ISNUMBER($C$12),K$12 &lt;= $C$12), "Blank cell, reporting not mandatory", "Blank cell"),IF(OR(Table1a!K83=0,Table1a!K83="0"),"0 value","Value"))</f>
        <v>Value</v>
      </c>
      <c r="L77" s="104" t="str">
        <f>IF(OR(ISBLANK(Table1a!L83),Table1a!L83=""),"Blank cell, reporting not mandatory",IF(OR(Table1a!L83=0,Table1a!L83="0"),"0 value","Value"))</f>
        <v>Value</v>
      </c>
      <c r="M77" s="104" t="str">
        <f>IF(OR(ISBLANK(Table1a!M83),Table1a!M83=""),"Blank cell, reporting not mandatory",IF(OR(Table1a!M83=0,Table1a!M83="0"),"0 value","Value"))</f>
        <v>Value</v>
      </c>
      <c r="N77" s="104" t="str">
        <f>IF(OR(ISBLANK(Table1a!N83),Table1a!N83=""),"Blank cell, reporting not mandatory",IF(OR(Table1a!N83=0,Table1a!N83="0"),"0 value","Value"))</f>
        <v>Value</v>
      </c>
      <c r="O77" s="104" t="str">
        <f>IF(OR(ISBLANK(Table1a!O83),Table1a!O83=""),"Blank cell, reporting not mandatory",IF(OR(Table1a!O83=0,Table1a!O83="0"),"0 value","Value"))</f>
        <v>Value</v>
      </c>
      <c r="P77" s="86" t="str">
        <f>IF(OR(ISBLANK(Table1a!P83),Table1a!P83=""),IF(AND(ISNUMBER($C$12),P$12 &lt;= $C$12), "Blank cell, reporting not mandatory", "Blank cell"),IF(OR(Table1a!P83=0,Table1a!P83="0"),"0 value","Value"))</f>
        <v>Value</v>
      </c>
      <c r="Q77" s="104" t="str">
        <f>IF(OR(ISBLANK(Table1a!Q83),Table1a!Q83=""),"Blank cell, reporting not mandatory",IF(OR(Table1a!Q83=0,Table1a!Q83="0"),"0 value","Value"))</f>
        <v>Value</v>
      </c>
      <c r="R77" s="104" t="str">
        <f>IF(OR(ISBLANK(Table1a!R83),Table1a!R83=""),"Blank cell, reporting not mandatory",IF(OR(Table1a!R83=0,Table1a!R83="0"),"0 value","Value"))</f>
        <v>Value</v>
      </c>
      <c r="S77" s="104" t="str">
        <f>IF(OR(ISBLANK(Table1a!S83),Table1a!S83=""),"Blank cell, reporting not mandatory",IF(OR(Table1a!S83=0,Table1a!S83="0"),"0 value","Value"))</f>
        <v>Value</v>
      </c>
      <c r="T77" s="104" t="str">
        <f>IF(OR(ISBLANK(Table1a!T83),Table1a!T83=""),"Blank cell, reporting not mandatory",IF(OR(Table1a!T83=0,Table1a!T83="0"),"0 value","Value"))</f>
        <v>Value</v>
      </c>
      <c r="U77" s="86" t="str">
        <f>IF(OR(ISBLANK(Table1a!U83),Table1a!U83=""),IF(AND(ISNUMBER($C$12),U$12 &lt;= $C$12), "Blank cell, reporting not mandatory", "Blank cell"),IF(OR(Table1a!U83=0,Table1a!U83="0"),"0 value","Value"))</f>
        <v>Value</v>
      </c>
      <c r="V77" s="104" t="str">
        <f>IF(OR(ISBLANK(Table1a!V83),Table1a!V83=""),"Blank cell, reporting not mandatory",IF(OR(Table1a!V83=0,Table1a!V83="0"),"0 value","Value"))</f>
        <v>Value</v>
      </c>
      <c r="W77" s="104" t="str">
        <f>IF(OR(ISBLANK(Table1a!W83),Table1a!W83=""),"Blank cell, reporting not mandatory",IF(OR(Table1a!W83=0,Table1a!W83="0"),"0 value","Value"))</f>
        <v>Value</v>
      </c>
      <c r="X77" s="104" t="str">
        <f>IF(OR(ISBLANK(Table1a!X83),Table1a!X83=""),"Blank cell, reporting not mandatory",IF(OR(Table1a!X83=0,Table1a!X83="0"),"0 value","Value"))</f>
        <v>Value</v>
      </c>
      <c r="Y77" s="104" t="str">
        <f>IF(OR(ISBLANK(Table1a!Y83),Table1a!Y83=""),"Blank cell, reporting not mandatory",IF(OR(Table1a!Y83=0,Table1a!Y83="0"),"0 value","Value"))</f>
        <v>Value</v>
      </c>
      <c r="Z77" s="86" t="str">
        <f>IF(OR(ISBLANK(Table1a!Z83),Table1a!Z83=""),IF(AND(ISNUMBER($C$12),Z$12 &lt;= $C$12), "Blank cell, reporting not mandatory", "Blank cell"),IF(OR(Table1a!Z83=0,Table1a!Z83="0"),"0 value","Value"))</f>
        <v>Value</v>
      </c>
      <c r="AA77" s="104" t="str">
        <f>IF(OR(ISBLANK(Table1a!AA83),Table1a!AA83=""),"Blank cell, reporting not mandatory",IF(OR(Table1a!AA83=0,Table1a!AA83="0"),"0 value","Value"))</f>
        <v>Value</v>
      </c>
      <c r="AB77" s="104" t="str">
        <f>IF(OR(ISBLANK(Table1a!AB83),Table1a!AB83=""),"Blank cell, reporting not mandatory",IF(OR(Table1a!AB83=0,Table1a!AB83="0"),"0 value","Value"))</f>
        <v>Value</v>
      </c>
      <c r="AC77" s="104" t="str">
        <f>IF(OR(ISBLANK(Table1a!AC83),Table1a!AC83=""),"Blank cell, reporting not mandatory",IF(OR(Table1a!AC83=0,Table1a!AC83="0"),"0 value","Value"))</f>
        <v>Value</v>
      </c>
      <c r="AD77" s="104" t="str">
        <f>IF(OR(ISBLANK(Table1a!AD83),Table1a!AD83=""),"Blank cell, reporting not mandatory",IF(OR(Table1a!AD83=0,Table1a!AD83="0"),"0 value","Value"))</f>
        <v>Value</v>
      </c>
      <c r="AE77" s="86" t="str">
        <f>IF(OR(ISBLANK(Table1a!AE83),Table1a!AE83=""),IF(AND(ISNUMBER($C$12),AE$12 &lt;= $C$12), "Blank cell, reporting not mandatory", "Blank cell"),IF(OR(Table1a!AE83=0,Table1a!AE83="0"),"0 value","Value"))</f>
        <v>Value</v>
      </c>
      <c r="AF77" s="104" t="str">
        <f>IF(OR(ISBLANK(Table1a!AF83),Table1a!AF83=""),"Blank cell, reporting not mandatory",IF(OR(Table1a!AF83=0,Table1a!AF83="0"),"0 value","Value"))</f>
        <v>Value</v>
      </c>
      <c r="AG77" s="104" t="str">
        <f>IF(OR(ISBLANK(Table1a!AG83),Table1a!AG83=""),"Blank cell, reporting not mandatory",IF(OR(Table1a!AG83=0,Table1a!AG83="0"),"0 value","Value"))</f>
        <v>Value</v>
      </c>
      <c r="AH77" s="104" t="str">
        <f>IF(OR(ISBLANK(Table1a!AH83),Table1a!AH83=""),"Blank cell, reporting not mandatory",IF(OR(Table1a!AH83=0,Table1a!AH83="0"),"0 value","Value"))</f>
        <v>Value</v>
      </c>
      <c r="AI77" s="104" t="str">
        <f>IF(OR(ISBLANK(Table1a!AI83),Table1a!AI83=""),"Blank cell, reporting not mandatory",IF(OR(Table1a!AI83=0,Table1a!AI83="0"),"0 value","Value"))</f>
        <v>Value</v>
      </c>
      <c r="AJ77" s="86" t="str">
        <f>IF(OR(ISBLANK(Table1a!AJ83),Table1a!AJ83=""),IF(AND(ISNUMBER($C$12),AJ$12 &lt;= $C$12), "Blank cell, reporting not mandatory", "Blank cell"),IF(OR(Table1a!AJ83=0,Table1a!AJ83="0"),"0 value","Value"))</f>
        <v>Value</v>
      </c>
      <c r="AK77" s="100" t="str">
        <f>IF(OR(ISBLANK(Table1a!AK83),Table1a!AK83=""),"Blank cell",IF(OR(Table1a!AK83=0,Table1a!AK83="0"),"0 value","Value"))</f>
        <v>Value</v>
      </c>
      <c r="AL77" s="104" t="str">
        <f>IF(OR(ISBLANK(Table1a!AL83),Table1a!AL83=""),"Blank cell, reporting not mandatory",IF(OR(Table1a!AL83=0,Table1a!AL83="0"),"0 value","Value"))</f>
        <v>Blank cell, reporting not mandatory</v>
      </c>
      <c r="AM77" s="104" t="str">
        <f>IF(OR(ISBLANK(Table1a!AM83),Table1a!AM83=""),"Blank cell, reporting not mandatory",IF(OR(Table1a!AM83=0,Table1a!AM83="0"),"0 value","Value"))</f>
        <v>Blank cell, reporting not mandatory</v>
      </c>
      <c r="AN77" s="86" t="str">
        <f>IF(OR(ISBLANK(Table1a!AN83),Table1a!AN83=""),IF(AND(ISNUMBER($C$12),AN$12 &lt;= $C$12), "Blank cell, reporting not mandatory", "Blank cell"),IF(OR(Table1a!AN83=0,Table1a!AN83="0"),"0 value","Value"))</f>
        <v>Blank cell, reporting not mandatory</v>
      </c>
      <c r="AO77" s="104" t="str">
        <f>IF(OR(ISBLANK(Table1a!AO83),Table1a!AO83=""),"Blank cell, reporting not mandatory",IF(OR(Table1a!AO83=0,Table1a!AO83="0"),"0 value","Value"))</f>
        <v>Blank cell, reporting not mandatory</v>
      </c>
      <c r="AP77" s="104" t="str">
        <f>IF(OR(ISBLANK(Table1a!AP83),Table1a!AP83=""),"Blank cell, reporting not mandatory",IF(OR(Table1a!AP83=0,Table1a!AP83="0"),"0 value","Value"))</f>
        <v>Blank cell, reporting not mandatory</v>
      </c>
      <c r="AQ77" s="104" t="str">
        <f>IF(OR(ISBLANK(Table1a!AQ83),Table1a!AQ83=""),"Blank cell, reporting not mandatory",IF(OR(Table1a!AQ83=0,Table1a!AQ83="0"),"0 value","Value"))</f>
        <v>Value</v>
      </c>
      <c r="AR77" s="104" t="str">
        <f>IF(OR(ISBLANK(Table1a!AR83),Table1a!AR83=""),"Blank cell, reporting not mandatory",IF(OR(Table1a!AR83=0,Table1a!AR83="0"),"0 value","Value"))</f>
        <v>Value</v>
      </c>
      <c r="AS77" s="86" t="str">
        <f>IF(OR(ISBLANK(Table1a!AS83),Table1a!AS83=""),IF(AND(ISNUMBER($C$12),AS$12 &lt;= $C$12), "Blank cell, reporting not mandatory", "Blank cell"),IF(OR(Table1a!AS83=0,Table1a!AS83="0"),"0 value","Value"))</f>
        <v>Value</v>
      </c>
      <c r="AT77" s="104" t="str">
        <f>IF(OR(ISBLANK(Table1a!AT83),Table1a!AT83=""),"Blank cell, reporting not mandatory",IF(OR(Table1a!AT83=0,Table1a!AT83="0"),"0 value","Value"))</f>
        <v>Value</v>
      </c>
      <c r="AU77" s="104" t="str">
        <f>IF(OR(ISBLANK(Table1a!AU83),Table1a!AU83=""),"Blank cell, reporting not mandatory",IF(OR(Table1a!AU83=0,Table1a!AU83="0"),"0 value","Value"))</f>
        <v>Value</v>
      </c>
      <c r="AV77" s="104" t="str">
        <f>IF(OR(ISBLANK(Table1a!AV83),Table1a!AV83=""),"Blank cell, reporting not mandatory",IF(OR(Table1a!AV83=0,Table1a!AV83="0"),"0 value","Value"))</f>
        <v>Value</v>
      </c>
      <c r="AW77" s="104" t="str">
        <f>IF(OR(ISBLANK(Table1a!AW83),Table1a!AW83=""),"Blank cell, reporting not mandatory",IF(OR(Table1a!AW83=0,Table1a!AW83="0"),"0 value","Value"))</f>
        <v>Value</v>
      </c>
      <c r="AX77" s="86" t="str">
        <f>IF(OR(ISBLANK(Table1a!AX83),Table1a!AX83=""),IF(AND(ISNUMBER($C$12),AX$12 &lt;= $C$12), "Blank cell, reporting not mandatory", "Blank cell"),IF(OR(Table1a!AX83=0,Table1a!AX83="0"),"0 value","Value"))</f>
        <v>Value</v>
      </c>
      <c r="AY77" s="104" t="str">
        <f>IF(OR(ISBLANK(Table1a!AY83),Table1a!AY83=""),"Blank cell, reporting not mandatory",IF(OR(Table1a!AY83=0,Table1a!AY83="0"),"0 value","Value"))</f>
        <v>Value</v>
      </c>
      <c r="AZ77" s="104" t="str">
        <f>IF(OR(ISBLANK(Table1a!AZ83),Table1a!AZ83=""),"Blank cell, reporting not mandatory",IF(OR(Table1a!AZ83=0,Table1a!AZ83="0"),"0 value","Value"))</f>
        <v>Value</v>
      </c>
      <c r="BA77" s="104" t="str">
        <f>IF(OR(ISBLANK(Table1a!BA83),Table1a!BA83=""),"Blank cell, reporting not mandatory",IF(OR(Table1a!BA83=0,Table1a!BA83="0"),"0 value","Value"))</f>
        <v>Value</v>
      </c>
      <c r="BB77" s="104" t="str">
        <f>IF(OR(ISBLANK(Table1a!BB83),Table1a!BB83=""),"Blank cell, reporting not mandatory",IF(OR(Table1a!BB83=0,Table1a!BB83="0"),"0 value","Value"))</f>
        <v>Value</v>
      </c>
      <c r="BC77" s="86" t="str">
        <f>IF(OR(ISBLANK(Table1a!BC83),Table1a!BC83=""),IF(AND(ISNUMBER($C$12),BC$12 &lt;= $C$12), "Blank cell, reporting not mandatory", "Blank cell"),IF(OR(Table1a!BC83=0,Table1a!BC83="0"),"0 value","Value"))</f>
        <v>Value</v>
      </c>
      <c r="BD77" s="104" t="str">
        <f>IF(OR(ISBLANK(Table1a!BD83),Table1a!BD83=""),"Blank cell, reporting not mandatory",IF(OR(Table1a!BD83=0,Table1a!BD83="0"),"0 value","Value"))</f>
        <v>Value</v>
      </c>
      <c r="BE77" s="104" t="str">
        <f>IF(OR(ISBLANK(Table1a!BE83),Table1a!BE83=""),"Blank cell, reporting not mandatory",IF(OR(Table1a!BE83=0,Table1a!BE83="0"),"0 value","Value"))</f>
        <v>Value</v>
      </c>
      <c r="BF77" s="104" t="str">
        <f>IF(OR(ISBLANK(Table1a!BF83),Table1a!BF83=""),"Blank cell, reporting not mandatory",IF(OR(Table1a!BF83=0,Table1a!BF83="0"),"0 value","Value"))</f>
        <v>Value</v>
      </c>
      <c r="BG77" s="104" t="str">
        <f>IF(OR(ISBLANK(Table1a!BG83),Table1a!BG83=""),"Blank cell, reporting not mandatory",IF(OR(Table1a!BG83=0,Table1a!BG83="0"),"0 value","Value"))</f>
        <v>Value</v>
      </c>
      <c r="BH77" s="86" t="str">
        <f>IF(OR(ISBLANK(Table1a!BH83),Table1a!BH83=""),IF(AND(ISNUMBER($C$12),BH$12 &lt;= $C$12), "Blank cell, reporting not mandatory", "Blank cell"),IF(OR(Table1a!BH83=0,Table1a!BH83="0"),"0 value","Value"))</f>
        <v>Value</v>
      </c>
      <c r="BI77" s="104" t="str">
        <f>IF(OR(ISBLANK(Table1a!BI83),Table1a!BI83=""),"Blank cell, reporting not mandatory",IF(OR(Table1a!BI83=0,Table1a!BI83="0"),"0 value","Value"))</f>
        <v>Value</v>
      </c>
      <c r="BJ77" s="104" t="str">
        <f>IF(OR(ISBLANK(Table1a!BJ83),Table1a!BJ83=""),"Blank cell, reporting not mandatory",IF(OR(Table1a!BJ83=0,Table1a!BJ83="0"),"0 value","Value"))</f>
        <v>Value</v>
      </c>
      <c r="BK77" s="104" t="str">
        <f>IF(OR(ISBLANK(Table1a!BK83),Table1a!BK83=""),"Blank cell, reporting not mandatory",IF(OR(Table1a!BK83=0,Table1a!BK83="0"),"0 value","Value"))</f>
        <v>Value</v>
      </c>
      <c r="BL77" s="104" t="str">
        <f>IF(OR(ISBLANK(Table1a!BL83),Table1a!BL83=""),"Blank cell, reporting not mandatory",IF(OR(Table1a!BL83=0,Table1a!BL83="0"),"0 value","Value"))</f>
        <v>Value</v>
      </c>
      <c r="BM77" s="86" t="str">
        <f>IF(OR(ISBLANK(Table1a!BM83),Table1a!BM83=""),IF(AND(ISNUMBER($C$12),BM$12 &lt;= $C$12), "Blank cell, reporting not mandatory", "Blank cell"),IF(OR(Table1a!BM83=0,Table1a!BM83="0"),"0 value","Value"))</f>
        <v>Value</v>
      </c>
      <c r="BN77" s="104" t="str">
        <f>IF(OR(ISBLANK(Table1a!BN83),Table1a!BN83=""),"Blank cell, reporting not mandatory",IF(OR(Table1a!BN83=0,Table1a!BN83="0"),"0 value","Value"))</f>
        <v>Value</v>
      </c>
      <c r="BO77" s="104" t="str">
        <f>IF(OR(ISBLANK(Table1a!BO83),Table1a!BO83=""),"Blank cell, reporting not mandatory",IF(OR(Table1a!BO83=0,Table1a!BO83="0"),"0 value","Value"))</f>
        <v>Value</v>
      </c>
      <c r="BP77" s="104" t="str">
        <f>IF(OR(ISBLANK(Table1a!BP83),Table1a!BP83=""),"Blank cell, reporting not mandatory",IF(OR(Table1a!BP83=0,Table1a!BP83="0"),"0 value","Value"))</f>
        <v>Value</v>
      </c>
      <c r="BQ77" s="104" t="str">
        <f>IF(OR(ISBLANK(Table1a!BQ83),Table1a!BQ83=""),"Blank cell, reporting not mandatory",IF(OR(Table1a!BQ83=0,Table1a!BQ83="0"),"0 value","Value"))</f>
        <v>Value</v>
      </c>
      <c r="BR77" s="86" t="str">
        <f>IF(OR(ISBLANK(Table1a!BR83),Table1a!BR83=""),IF(AND(ISNUMBER($C$12),BR$12 &lt;= $C$12), "Blank cell, reporting not mandatory", "Blank cell"),IF(OR(Table1a!BR83=0,Table1a!BR83="0"),"0 value","Value"))</f>
        <v>Value</v>
      </c>
      <c r="BS77" s="100" t="str">
        <f>IF(OR(ISBLANK(Table1a!BS83),Table1a!BS83=""),"Blank cell",IF(OR(Table1a!BS83=0,Table1a!BS83="0"),"0 value","Value"))</f>
        <v>Value</v>
      </c>
      <c r="BT77" s="104" t="str">
        <f>IF(OR(ISBLANK(Table1a!BT83),Table1a!BT83=""),"Blank cell, reporting not mandatory",IF(OR(Table1a!BT83=0,Table1a!BT83="0"),"0 value","Value"))</f>
        <v>Blank cell, reporting not mandatory</v>
      </c>
      <c r="BU77" s="104" t="str">
        <f>IF(OR(ISBLANK(Table1a!BU83),Table1a!BU83=""),"Blank cell, reporting not mandatory",IF(OR(Table1a!BU83=0,Table1a!BU83="0"),"0 value","Value"))</f>
        <v>Blank cell, reporting not mandatory</v>
      </c>
      <c r="BV77" s="86" t="str">
        <f>IF(OR(ISBLANK(Table1a!BV83),Table1a!BV83=""),IF(AND(ISNUMBER($C$12),BV$12 &lt;= $C$12), "Blank cell, reporting not mandatory", "Blank cell"),IF(OR(Table1a!BV83=0,Table1a!BV83="0"),"0 value","Value"))</f>
        <v>Blank cell, reporting not mandatory</v>
      </c>
      <c r="BW77" s="104" t="str">
        <f>IF(OR(ISBLANK(Table1a!BW83),Table1a!BW83=""),"Blank cell, reporting not mandatory",IF(OR(Table1a!BW83=0,Table1a!BW83="0"),"0 value","Value"))</f>
        <v>Blank cell, reporting not mandatory</v>
      </c>
      <c r="BX77" s="104" t="str">
        <f>IF(OR(ISBLANK(Table1a!BX83),Table1a!BX83=""),"Blank cell, reporting not mandatory",IF(OR(Table1a!BX83=0,Table1a!BX83="0"),"0 value","Value"))</f>
        <v>Blank cell, reporting not mandatory</v>
      </c>
      <c r="BY77" s="104" t="str">
        <f>IF(OR(ISBLANK(Table1a!BY83),Table1a!BY83=""),"Blank cell, reporting not mandatory",IF(OR(Table1a!BY83=0,Table1a!BY83="0"),"0 value","Value"))</f>
        <v>Value</v>
      </c>
      <c r="BZ77" s="104" t="str">
        <f>IF(OR(ISBLANK(Table1a!BZ83),Table1a!BZ83=""),"Blank cell, reporting not mandatory",IF(OR(Table1a!BZ83=0,Table1a!BZ83="0"),"0 value","Value"))</f>
        <v>Value</v>
      </c>
      <c r="CA77" s="86" t="str">
        <f>IF(OR(ISBLANK(Table1a!CA83),Table1a!CA83=""),IF(AND(ISNUMBER($C$12),CA$12 &lt;= $C$12), "Blank cell, reporting not mandatory", "Blank cell"),IF(OR(Table1a!CA83=0,Table1a!CA83="0"),"0 value","Value"))</f>
        <v>Value</v>
      </c>
      <c r="CB77" s="104" t="str">
        <f>IF(OR(ISBLANK(Table1a!CB83),Table1a!CB83=""),"Blank cell, reporting not mandatory",IF(OR(Table1a!CB83=0,Table1a!CB83="0"),"0 value","Value"))</f>
        <v>Value</v>
      </c>
      <c r="CC77" s="104" t="str">
        <f>IF(OR(ISBLANK(Table1a!CC83),Table1a!CC83=""),"Blank cell, reporting not mandatory",IF(OR(Table1a!CC83=0,Table1a!CC83="0"),"0 value","Value"))</f>
        <v>Value</v>
      </c>
      <c r="CD77" s="104" t="str">
        <f>IF(OR(ISBLANK(Table1a!CD83),Table1a!CD83=""),"Blank cell, reporting not mandatory",IF(OR(Table1a!CD83=0,Table1a!CD83="0"),"0 value","Value"))</f>
        <v>Value</v>
      </c>
      <c r="CE77" s="104" t="str">
        <f>IF(OR(ISBLANK(Table1a!CE83),Table1a!CE83=""),"Blank cell, reporting not mandatory",IF(OR(Table1a!CE83=0,Table1a!CE83="0"),"0 value","Value"))</f>
        <v>Value</v>
      </c>
      <c r="CF77" s="86" t="str">
        <f>IF(OR(ISBLANK(Table1a!CF83),Table1a!CF83=""),IF(AND(ISNUMBER($C$12),CF$12 &lt;= $C$12), "Blank cell, reporting not mandatory", "Blank cell"),IF(OR(Table1a!CF83=0,Table1a!CF83="0"),"0 value","Value"))</f>
        <v>Value</v>
      </c>
      <c r="CG77" s="104" t="str">
        <f>IF(OR(ISBLANK(Table1a!CG83),Table1a!CG83=""),"Blank cell, reporting not mandatory",IF(OR(Table1a!CG83=0,Table1a!CG83="0"),"0 value","Value"))</f>
        <v>Value</v>
      </c>
      <c r="CH77" s="104" t="str">
        <f>IF(OR(ISBLANK(Table1a!CH83),Table1a!CH83=""),"Blank cell, reporting not mandatory",IF(OR(Table1a!CH83=0,Table1a!CH83="0"),"0 value","Value"))</f>
        <v>Value</v>
      </c>
      <c r="CI77" s="104" t="str">
        <f>IF(OR(ISBLANK(Table1a!CI83),Table1a!CI83=""),"Blank cell, reporting not mandatory",IF(OR(Table1a!CI83=0,Table1a!CI83="0"),"0 value","Value"))</f>
        <v>Value</v>
      </c>
      <c r="CJ77" s="104" t="str">
        <f>IF(OR(ISBLANK(Table1a!CJ83),Table1a!CJ83=""),"Blank cell, reporting not mandatory",IF(OR(Table1a!CJ83=0,Table1a!CJ83="0"),"0 value","Value"))</f>
        <v>Value</v>
      </c>
      <c r="CK77" s="86" t="str">
        <f>IF(OR(ISBLANK(Table1a!CK83),Table1a!CK83=""),IF(AND(ISNUMBER($C$12),CK$12 &lt;= $C$12), "Blank cell, reporting not mandatory", "Blank cell"),IF(OR(Table1a!CK83=0,Table1a!CK83="0"),"0 value","Value"))</f>
        <v>Value</v>
      </c>
      <c r="CL77" s="104" t="str">
        <f>IF(OR(ISBLANK(Table1a!CL83),Table1a!CL83=""),"Blank cell, reporting not mandatory",IF(OR(Table1a!CL83=0,Table1a!CL83="0"),"0 value","Value"))</f>
        <v>Value</v>
      </c>
      <c r="CM77" s="104" t="str">
        <f>IF(OR(ISBLANK(Table1a!CM83),Table1a!CM83=""),"Blank cell, reporting not mandatory",IF(OR(Table1a!CM83=0,Table1a!CM83="0"),"0 value","Value"))</f>
        <v>Value</v>
      </c>
      <c r="CN77" s="104" t="str">
        <f>IF(OR(ISBLANK(Table1a!CN83),Table1a!CN83=""),"Blank cell, reporting not mandatory",IF(OR(Table1a!CN83=0,Table1a!CN83="0"),"0 value","Value"))</f>
        <v>Value</v>
      </c>
      <c r="CO77" s="104" t="str">
        <f>IF(OR(ISBLANK(Table1a!CO83),Table1a!CO83=""),"Blank cell, reporting not mandatory",IF(OR(Table1a!CO83=0,Table1a!CO83="0"),"0 value","Value"))</f>
        <v>Value</v>
      </c>
      <c r="CP77" s="86" t="str">
        <f>IF(OR(ISBLANK(Table1a!CP83),Table1a!CP83=""),IF(AND(ISNUMBER($C$12),CP$12 &lt;= $C$12), "Blank cell, reporting not mandatory", "Blank cell"),IF(OR(Table1a!CP83=0,Table1a!CP83="0"),"0 value","Value"))</f>
        <v>Value</v>
      </c>
      <c r="CQ77" s="104" t="str">
        <f>IF(OR(ISBLANK(Table1a!CQ83),Table1a!CQ83=""),"Blank cell, reporting not mandatory",IF(OR(Table1a!CQ83=0,Table1a!CQ83="0"),"0 value","Value"))</f>
        <v>Value</v>
      </c>
      <c r="CR77" s="104" t="str">
        <f>IF(OR(ISBLANK(Table1a!CR83),Table1a!CR83=""),"Blank cell, reporting not mandatory",IF(OR(Table1a!CR83=0,Table1a!CR83="0"),"0 value","Value"))</f>
        <v>Value</v>
      </c>
      <c r="CS77" s="104" t="str">
        <f>IF(OR(ISBLANK(Table1a!CS83),Table1a!CS83=""),"Blank cell, reporting not mandatory",IF(OR(Table1a!CS83=0,Table1a!CS83="0"),"0 value","Value"))</f>
        <v>Value</v>
      </c>
      <c r="CT77" s="104" t="str">
        <f>IF(OR(ISBLANK(Table1a!CT83),Table1a!CT83=""),"Blank cell, reporting not mandatory",IF(OR(Table1a!CT83=0,Table1a!CT83="0"),"0 value","Value"))</f>
        <v>Value</v>
      </c>
      <c r="CU77" s="86" t="str">
        <f>IF(OR(ISBLANK(Table1a!CU83),Table1a!CU83=""),IF(AND(ISNUMBER($C$12),CU$12 &lt;= $C$12), "Blank cell, reporting not mandatory", "Blank cell"),IF(OR(Table1a!CU83=0,Table1a!CU83="0"),"0 value","Value"))</f>
        <v>Value</v>
      </c>
      <c r="CV77" s="104" t="str">
        <f>IF(OR(ISBLANK(Table1a!CV83),Table1a!CV83=""),"Blank cell, reporting not mandatory",IF(OR(Table1a!CV83=0,Table1a!CV83="0"),"0 value","Value"))</f>
        <v>Value</v>
      </c>
      <c r="CW77" s="104" t="str">
        <f>IF(OR(ISBLANK(Table1a!CW83),Table1a!CW83=""),"Blank cell, reporting not mandatory",IF(OR(Table1a!CW83=0,Table1a!CW83="0"),"0 value","Value"))</f>
        <v>Value</v>
      </c>
      <c r="CX77" s="104" t="str">
        <f>IF(OR(ISBLANK(Table1a!CX83),Table1a!CX83=""),"Blank cell, reporting not mandatory",IF(OR(Table1a!CX83=0,Table1a!CX83="0"),"0 value","Value"))</f>
        <v>Value</v>
      </c>
      <c r="CY77" s="104" t="str">
        <f>IF(OR(ISBLANK(Table1a!CY83),Table1a!CY83=""),"Blank cell, reporting not mandatory",IF(OR(Table1a!CY83=0,Table1a!CY83="0"),"0 value","Value"))</f>
        <v>Value</v>
      </c>
      <c r="CZ77" s="86" t="str">
        <f>IF(OR(ISBLANK(Table1a!CZ83),Table1a!CZ83=""),IF(AND(ISNUMBER($C$12),CZ$12 &lt;= $C$12), "Blank cell, reporting not mandatory", "Blank cell"),IF(OR(Table1a!CZ83=0,Table1a!CZ83="0"),"0 value","Value"))</f>
        <v>Value</v>
      </c>
      <c r="DA77" s="132"/>
      <c r="DB77" s="133"/>
      <c r="DC77" s="133"/>
      <c r="DD77" s="132"/>
      <c r="DE77" s="133"/>
      <c r="DF77" s="133"/>
      <c r="DG77" s="133"/>
      <c r="DH77" s="133"/>
      <c r="DI77" s="132"/>
      <c r="DJ77" s="133"/>
      <c r="DK77" s="133"/>
      <c r="DL77" s="133"/>
      <c r="DM77" s="133"/>
      <c r="DN77" s="132"/>
      <c r="DO77" s="133"/>
      <c r="DP77" s="133"/>
      <c r="DQ77" s="133"/>
      <c r="DR77" s="133"/>
      <c r="DS77" s="132"/>
      <c r="DT77" s="133"/>
      <c r="DU77" s="133"/>
      <c r="DV77" s="133"/>
      <c r="DW77" s="133"/>
      <c r="DX77" s="132"/>
      <c r="DY77" s="133"/>
      <c r="DZ77" s="133"/>
      <c r="EA77" s="133"/>
      <c r="EB77" s="133"/>
      <c r="EC77" s="132"/>
      <c r="ED77" s="133"/>
      <c r="EE77" s="133"/>
      <c r="EF77" s="133"/>
      <c r="EG77" s="133"/>
      <c r="EH77" s="132"/>
      <c r="EI77" s="132"/>
      <c r="EJ77" s="133"/>
      <c r="EK77" s="133"/>
      <c r="EL77" s="132"/>
      <c r="EM77" s="133"/>
      <c r="EN77" s="133"/>
      <c r="EO77" s="133"/>
      <c r="EP77" s="133"/>
      <c r="EQ77" s="132"/>
      <c r="ER77" s="133"/>
      <c r="ES77" s="133"/>
      <c r="ET77" s="133"/>
      <c r="EU77" s="133"/>
      <c r="EV77" s="132"/>
      <c r="EW77" s="133"/>
      <c r="EX77" s="133"/>
      <c r="EY77" s="133"/>
      <c r="EZ77" s="133"/>
      <c r="FA77" s="132"/>
      <c r="FB77" s="133"/>
      <c r="FC77" s="133"/>
      <c r="FD77" s="133"/>
      <c r="FE77" s="133"/>
      <c r="FF77" s="132"/>
      <c r="FG77" s="133"/>
      <c r="FH77" s="133"/>
      <c r="FI77" s="133"/>
      <c r="FJ77" s="133"/>
      <c r="FK77" s="132"/>
      <c r="FL77" s="133"/>
      <c r="FM77" s="133"/>
      <c r="FN77" s="133"/>
      <c r="FO77" s="133"/>
      <c r="FP77" s="132"/>
      <c r="FQ77" s="132"/>
      <c r="FR77" s="133"/>
      <c r="FS77" s="133"/>
      <c r="FT77" s="132"/>
      <c r="FU77" s="133"/>
      <c r="FV77" s="133"/>
      <c r="FW77" s="133"/>
      <c r="FX77" s="133"/>
      <c r="FY77" s="132"/>
      <c r="FZ77" s="133"/>
      <c r="GA77" s="133"/>
      <c r="GB77" s="133"/>
      <c r="GC77" s="133"/>
      <c r="GD77" s="132"/>
      <c r="GE77" s="133"/>
      <c r="GF77" s="133"/>
      <c r="GG77" s="133"/>
      <c r="GH77" s="133"/>
      <c r="GI77" s="132"/>
      <c r="GJ77" s="133"/>
      <c r="GK77" s="133"/>
      <c r="GL77" s="133"/>
      <c r="GM77" s="133"/>
      <c r="GN77" s="132"/>
      <c r="GO77" s="133"/>
      <c r="GP77" s="133"/>
      <c r="GQ77" s="133"/>
      <c r="GR77" s="133"/>
      <c r="GS77" s="132"/>
      <c r="GT77" s="133"/>
      <c r="GU77" s="133"/>
      <c r="GV77" s="133"/>
      <c r="GW77" s="133"/>
      <c r="GX77" s="132"/>
      <c r="GY77" s="132"/>
      <c r="GZ77" s="133"/>
      <c r="HA77" s="133"/>
      <c r="HB77" s="132"/>
      <c r="HC77" s="133"/>
      <c r="HD77" s="133"/>
      <c r="HE77" s="133"/>
      <c r="HF77" s="133"/>
      <c r="HG77" s="132"/>
      <c r="HH77" s="133"/>
      <c r="HI77" s="133"/>
      <c r="HJ77" s="133"/>
      <c r="HK77" s="133"/>
      <c r="HL77" s="132"/>
      <c r="HM77" s="133"/>
      <c r="HN77" s="133"/>
      <c r="HO77" s="133"/>
      <c r="HP77" s="133"/>
      <c r="HQ77" s="132"/>
      <c r="HR77" s="133"/>
      <c r="HS77" s="133"/>
      <c r="HT77" s="133"/>
      <c r="HU77" s="133"/>
      <c r="HV77" s="132"/>
      <c r="HW77" s="133"/>
      <c r="HX77" s="133"/>
      <c r="HY77" s="133"/>
      <c r="HZ77" s="133"/>
      <c r="IA77" s="132"/>
      <c r="IB77" s="133"/>
      <c r="IC77" s="133"/>
      <c r="ID77" s="133"/>
      <c r="IE77" s="133"/>
      <c r="IF77" s="132"/>
      <c r="IG77" s="132"/>
      <c r="IH77" s="133"/>
      <c r="II77" s="133"/>
      <c r="IJ77" s="132"/>
      <c r="IK77" s="133"/>
      <c r="IL77" s="133"/>
      <c r="IM77" s="133"/>
      <c r="IN77" s="133"/>
      <c r="IO77" s="132"/>
      <c r="IP77" s="133"/>
      <c r="IQ77" s="133"/>
      <c r="IR77" s="133"/>
      <c r="IS77" s="133"/>
      <c r="IT77" s="132"/>
      <c r="IU77" s="133"/>
      <c r="IV77" s="133"/>
      <c r="IW77" s="133"/>
      <c r="IX77" s="133"/>
      <c r="IY77" s="132"/>
      <c r="IZ77" s="133"/>
      <c r="JA77" s="133"/>
      <c r="JB77" s="133"/>
      <c r="JC77" s="133"/>
      <c r="JD77" s="132"/>
      <c r="JE77" s="133"/>
      <c r="JF77" s="133"/>
      <c r="JG77" s="133"/>
      <c r="JH77" s="133"/>
      <c r="JI77" s="132"/>
      <c r="JJ77" s="133"/>
      <c r="JK77" s="133"/>
      <c r="JL77" s="133"/>
      <c r="JM77" s="133"/>
      <c r="JN77" s="132"/>
      <c r="JO77" s="80" t="str">
        <f>IF(OR(ISBLANK(Table1a!JO83),Table1a!JO83=""),"Blank cell",IF(OR(Table1a!JO83=0,Table1a!JO83="0"),"0 value","Value"))</f>
        <v>Value</v>
      </c>
      <c r="JP77" s="104" t="str">
        <f>IF(OR(ISBLANK(Table1a!JP83),Table1a!JP83=""),"Blank cell, reporting not mandatory",IF(OR(Table1a!JP83=0,Table1a!JP83="0"),"0 value","Value"))</f>
        <v>Blank cell, reporting not mandatory</v>
      </c>
      <c r="JQ77" s="104" t="str">
        <f>IF(OR(ISBLANK(Table1a!JQ83),Table1a!JQ83=""),"Blank cell, reporting not mandatory",IF(OR(Table1a!JQ83=0,Table1a!JQ83="0"),"0 value","Value"))</f>
        <v>Blank cell, reporting not mandatory</v>
      </c>
      <c r="JR77" s="86" t="str">
        <f>IF(OR(ISBLANK(Table1a!JR83),Table1a!JR83=""),IF(AND(ISNUMBER($C$12),JR$12 &lt;= $C$12), "Blank cell, reporting not mandatory", "Blank cell"),IF(OR(Table1a!JR83=0,Table1a!JR83="0"),"0 value","Value"))</f>
        <v>Blank cell, reporting not mandatory</v>
      </c>
      <c r="JS77" s="104" t="str">
        <f>IF(OR(ISBLANK(Table1a!JS83),Table1a!JS83=""),"Blank cell, reporting not mandatory",IF(OR(Table1a!JS83=0,Table1a!JS83="0"),"0 value","Value"))</f>
        <v>Blank cell, reporting not mandatory</v>
      </c>
      <c r="JT77" s="104" t="str">
        <f>IF(OR(ISBLANK(Table1a!JT83),Table1a!JT83=""),"Blank cell, reporting not mandatory",IF(OR(Table1a!JT83=0,Table1a!JT83="0"),"0 value","Value"))</f>
        <v>Blank cell, reporting not mandatory</v>
      </c>
      <c r="JU77" s="104" t="str">
        <f>IF(OR(ISBLANK(Table1a!JU83),Table1a!JU83=""),"Blank cell, reporting not mandatory",IF(OR(Table1a!JU83=0,Table1a!JU83="0"),"0 value","Value"))</f>
        <v>Value</v>
      </c>
      <c r="JV77" s="104" t="str">
        <f>IF(OR(ISBLANK(Table1a!JV83),Table1a!JV83=""),"Blank cell, reporting not mandatory",IF(OR(Table1a!JV83=0,Table1a!JV83="0"),"0 value","Value"))</f>
        <v>Value</v>
      </c>
      <c r="JW77" s="86" t="str">
        <f>IF(OR(ISBLANK(Table1a!JW83),Table1a!JW83=""),IF(AND(ISNUMBER($C$12),JW$12 &lt;= $C$12), "Blank cell, reporting not mandatory", "Blank cell"),IF(OR(Table1a!JW83=0,Table1a!JW83="0"),"0 value","Value"))</f>
        <v>Value</v>
      </c>
      <c r="JX77" s="104" t="str">
        <f>IF(OR(ISBLANK(Table1a!JX83),Table1a!JX83=""),"Blank cell, reporting not mandatory",IF(OR(Table1a!JX83=0,Table1a!JX83="0"),"0 value","Value"))</f>
        <v>Value</v>
      </c>
      <c r="JY77" s="104" t="str">
        <f>IF(OR(ISBLANK(Table1a!JY83),Table1a!JY83=""),"Blank cell, reporting not mandatory",IF(OR(Table1a!JY83=0,Table1a!JY83="0"),"0 value","Value"))</f>
        <v>Value</v>
      </c>
      <c r="JZ77" s="104" t="str">
        <f>IF(OR(ISBLANK(Table1a!JZ83),Table1a!JZ83=""),"Blank cell, reporting not mandatory",IF(OR(Table1a!JZ83=0,Table1a!JZ83="0"),"0 value","Value"))</f>
        <v>Value</v>
      </c>
      <c r="KA77" s="104" t="str">
        <f>IF(OR(ISBLANK(Table1a!KA83),Table1a!KA83=""),"Blank cell, reporting not mandatory",IF(OR(Table1a!KA83=0,Table1a!KA83="0"),"0 value","Value"))</f>
        <v>Value</v>
      </c>
      <c r="KB77" s="86" t="str">
        <f>IF(OR(ISBLANK(Table1a!KB83),Table1a!KB83=""),IF(AND(ISNUMBER($C$12),KB$12 &lt;= $C$12), "Blank cell, reporting not mandatory", "Blank cell"),IF(OR(Table1a!KB83=0,Table1a!KB83="0"),"0 value","Value"))</f>
        <v>Value</v>
      </c>
      <c r="KC77" s="104" t="str">
        <f>IF(OR(ISBLANK(Table1a!KC83),Table1a!KC83=""),"Blank cell, reporting not mandatory",IF(OR(Table1a!KC83=0,Table1a!KC83="0"),"0 value","Value"))</f>
        <v>Value</v>
      </c>
      <c r="KD77" s="104" t="str">
        <f>IF(OR(ISBLANK(Table1a!KD83),Table1a!KD83=""),"Blank cell, reporting not mandatory",IF(OR(Table1a!KD83=0,Table1a!KD83="0"),"0 value","Value"))</f>
        <v>Value</v>
      </c>
      <c r="KE77" s="104" t="str">
        <f>IF(OR(ISBLANK(Table1a!KE83),Table1a!KE83=""),"Blank cell, reporting not mandatory",IF(OR(Table1a!KE83=0,Table1a!KE83="0"),"0 value","Value"))</f>
        <v>Value</v>
      </c>
      <c r="KF77" s="104" t="str">
        <f>IF(OR(ISBLANK(Table1a!KF83),Table1a!KF83=""),"Blank cell, reporting not mandatory",IF(OR(Table1a!KF83=0,Table1a!KF83="0"),"0 value","Value"))</f>
        <v>Value</v>
      </c>
      <c r="KG77" s="86" t="str">
        <f>IF(OR(ISBLANK(Table1a!KG83),Table1a!KG83=""),IF(AND(ISNUMBER($C$12),KG$12 &lt;= $C$12), "Blank cell, reporting not mandatory", "Blank cell"),IF(OR(Table1a!KG83=0,Table1a!KG83="0"),"0 value","Value"))</f>
        <v>Value</v>
      </c>
      <c r="KH77" s="104" t="str">
        <f>IF(OR(ISBLANK(Table1a!KH83),Table1a!KH83=""),"Blank cell, reporting not mandatory",IF(OR(Table1a!KH83=0,Table1a!KH83="0"),"0 value","Value"))</f>
        <v>Value</v>
      </c>
      <c r="KI77" s="104" t="str">
        <f>IF(OR(ISBLANK(Table1a!KI83),Table1a!KI83=""),"Blank cell, reporting not mandatory",IF(OR(Table1a!KI83=0,Table1a!KI83="0"),"0 value","Value"))</f>
        <v>Value</v>
      </c>
      <c r="KJ77" s="104" t="str">
        <f>IF(OR(ISBLANK(Table1a!KJ83),Table1a!KJ83=""),"Blank cell, reporting not mandatory",IF(OR(Table1a!KJ83=0,Table1a!KJ83="0"),"0 value","Value"))</f>
        <v>Value</v>
      </c>
      <c r="KK77" s="104" t="str">
        <f>IF(OR(ISBLANK(Table1a!KK83),Table1a!KK83=""),"Blank cell, reporting not mandatory",IF(OR(Table1a!KK83=0,Table1a!KK83="0"),"0 value","Value"))</f>
        <v>Value</v>
      </c>
      <c r="KL77" s="86" t="str">
        <f>IF(OR(ISBLANK(Table1a!KL83),Table1a!KL83=""),IF(AND(ISNUMBER($C$12),KL$12 &lt;= $C$12), "Blank cell, reporting not mandatory", "Blank cell"),IF(OR(Table1a!KL83=0,Table1a!KL83="0"),"0 value","Value"))</f>
        <v>Value</v>
      </c>
      <c r="KM77" s="104" t="str">
        <f>IF(OR(ISBLANK(Table1a!KM83),Table1a!KM83=""),"Blank cell, reporting not mandatory",IF(OR(Table1a!KM83=0,Table1a!KM83="0"),"0 value","Value"))</f>
        <v>Value</v>
      </c>
      <c r="KN77" s="104" t="str">
        <f>IF(OR(ISBLANK(Table1a!KN83),Table1a!KN83=""),"Blank cell, reporting not mandatory",IF(OR(Table1a!KN83=0,Table1a!KN83="0"),"0 value","Value"))</f>
        <v>Value</v>
      </c>
      <c r="KO77" s="104" t="str">
        <f>IF(OR(ISBLANK(Table1a!KO83),Table1a!KO83=""),"Blank cell, reporting not mandatory",IF(OR(Table1a!KO83=0,Table1a!KO83="0"),"0 value","Value"))</f>
        <v>Value</v>
      </c>
      <c r="KP77" s="104" t="str">
        <f>IF(OR(ISBLANK(Table1a!KP83),Table1a!KP83=""),"Blank cell, reporting not mandatory",IF(OR(Table1a!KP83=0,Table1a!KP83="0"),"0 value","Value"))</f>
        <v>Value</v>
      </c>
      <c r="KQ77" s="86" t="str">
        <f>IF(OR(ISBLANK(Table1a!KQ83),Table1a!KQ83=""),IF(AND(ISNUMBER($C$12),KQ$12 &lt;= $C$12), "Blank cell, reporting not mandatory", "Blank cell"),IF(OR(Table1a!KQ83=0,Table1a!KQ83="0"),"0 value","Value"))</f>
        <v>Value</v>
      </c>
      <c r="KR77" s="104" t="str">
        <f>IF(OR(ISBLANK(Table1a!KR83),Table1a!KR83=""),"Blank cell, reporting not mandatory",IF(OR(Table1a!KR83=0,Table1a!KR83="0"),"0 value","Value"))</f>
        <v>Value</v>
      </c>
      <c r="KS77" s="104" t="str">
        <f>IF(OR(ISBLANK(Table1a!KS83),Table1a!KS83=""),"Blank cell, reporting not mandatory",IF(OR(Table1a!KS83=0,Table1a!KS83="0"),"0 value","Value"))</f>
        <v>Value</v>
      </c>
      <c r="KT77" s="104" t="str">
        <f>IF(OR(ISBLANK(Table1a!KT83),Table1a!KT83=""),"Blank cell, reporting not mandatory",IF(OR(Table1a!KT83=0,Table1a!KT83="0"),"0 value","Value"))</f>
        <v>Value</v>
      </c>
      <c r="KU77" s="104" t="str">
        <f>IF(OR(ISBLANK(Table1a!KU83),Table1a!KU83=""),"Blank cell, reporting not mandatory",IF(OR(Table1a!KU83=0,Table1a!KU83="0"),"0 value","Value"))</f>
        <v>Value</v>
      </c>
      <c r="KV77" s="86" t="str">
        <f>IF(OR(ISBLANK(Table1a!KV83),Table1a!KV83=""),IF(AND(ISNUMBER($C$12),KV$12 &lt;= $C$12), "Blank cell, reporting not mandatory", "Blank cell"),IF(OR(Table1a!KV83=0,Table1a!KV83="0"),"0 value","Value"))</f>
        <v>Value</v>
      </c>
      <c r="KW77" s="132"/>
      <c r="KX77" s="133"/>
      <c r="KY77" s="133"/>
      <c r="KZ77" s="132"/>
      <c r="LA77" s="133"/>
      <c r="LB77" s="133"/>
      <c r="LC77" s="133"/>
      <c r="LD77" s="133"/>
      <c r="LE77" s="132"/>
      <c r="LF77" s="133"/>
      <c r="LG77" s="133"/>
      <c r="LH77" s="133"/>
      <c r="LI77" s="133"/>
      <c r="LJ77" s="132"/>
      <c r="LK77" s="133"/>
      <c r="LL77" s="133"/>
      <c r="LM77" s="133"/>
      <c r="LN77" s="133"/>
      <c r="LO77" s="132"/>
      <c r="LP77" s="133"/>
      <c r="LQ77" s="133"/>
      <c r="LR77" s="133"/>
      <c r="LS77" s="133"/>
      <c r="LT77" s="132"/>
      <c r="LU77" s="133"/>
      <c r="LV77" s="133"/>
      <c r="LW77" s="133"/>
      <c r="LX77" s="133"/>
      <c r="LY77" s="132"/>
      <c r="LZ77" s="133"/>
      <c r="MA77" s="133"/>
      <c r="MB77" s="133"/>
      <c r="MC77" s="133"/>
      <c r="MD77" s="132"/>
      <c r="ME77" s="132"/>
      <c r="MF77" s="133"/>
      <c r="MG77" s="133"/>
      <c r="MH77" s="132"/>
      <c r="MI77" s="133"/>
      <c r="MJ77" s="133"/>
      <c r="MK77" s="133"/>
      <c r="ML77" s="133"/>
      <c r="MM77" s="132"/>
      <c r="MN77" s="133"/>
      <c r="MO77" s="133"/>
      <c r="MP77" s="133"/>
      <c r="MQ77" s="133"/>
      <c r="MR77" s="132"/>
      <c r="MS77" s="133"/>
      <c r="MT77" s="133"/>
      <c r="MU77" s="133"/>
      <c r="MV77" s="133"/>
      <c r="MW77" s="132"/>
      <c r="MX77" s="133"/>
      <c r="MY77" s="133"/>
      <c r="MZ77" s="133"/>
      <c r="NA77" s="133"/>
      <c r="NB77" s="132"/>
      <c r="NC77" s="133"/>
      <c r="ND77" s="133"/>
      <c r="NE77" s="133"/>
      <c r="NF77" s="133"/>
      <c r="NG77" s="132"/>
      <c r="NH77" s="133"/>
      <c r="NI77" s="133"/>
      <c r="NJ77" s="133"/>
      <c r="NK77" s="133"/>
      <c r="NL77" s="132"/>
    </row>
    <row r="78" spans="1:376" outlineLevel="1">
      <c r="A78" s="38" t="s">
        <v>349</v>
      </c>
      <c r="B78" s="79" t="s">
        <v>7</v>
      </c>
      <c r="C78" s="100" t="str">
        <f>IF(OR(ISBLANK(Table1a!C84),Table1a!C84=""),"Blank cell",IF(OR(Table1a!C84=0,Table1a!C84="0"),"0 value","Value"))</f>
        <v>Value</v>
      </c>
      <c r="D78" s="104" t="str">
        <f>IF(OR(ISBLANK(Table1a!D84),Table1a!D84=""),"Blank cell, reporting not mandatory",IF(OR(Table1a!D84=0,Table1a!D84="0"),"0 value","Value"))</f>
        <v>Blank cell, reporting not mandatory</v>
      </c>
      <c r="E78" s="104" t="str">
        <f>IF(OR(ISBLANK(Table1a!E84),Table1a!E84=""),"Blank cell, reporting not mandatory",IF(OR(Table1a!E84=0,Table1a!E84="0"),"0 value","Value"))</f>
        <v>Blank cell, reporting not mandatory</v>
      </c>
      <c r="F78" s="86" t="str">
        <f>IF(OR(ISBLANK(Table1a!F84),Table1a!F84=""),IF(AND(ISNUMBER($C$12),F$12 &lt;= $C$12), "Blank cell, reporting not mandatory", "Blank cell"),IF(OR(Table1a!F84=0,Table1a!F84="0"),"0 value","Value"))</f>
        <v>Blank cell, reporting not mandatory</v>
      </c>
      <c r="G78" s="104" t="str">
        <f>IF(OR(ISBLANK(Table1a!G84),Table1a!G84=""),"Blank cell, reporting not mandatory",IF(OR(Table1a!G84=0,Table1a!G84="0"),"0 value","Value"))</f>
        <v>Blank cell, reporting not mandatory</v>
      </c>
      <c r="H78" s="104" t="str">
        <f>IF(OR(ISBLANK(Table1a!H84),Table1a!H84=""),"Blank cell, reporting not mandatory",IF(OR(Table1a!H84=0,Table1a!H84="0"),"0 value","Value"))</f>
        <v>Blank cell, reporting not mandatory</v>
      </c>
      <c r="I78" s="104" t="str">
        <f>IF(OR(ISBLANK(Table1a!I84),Table1a!I84=""),"Blank cell, reporting not mandatory",IF(OR(Table1a!I84=0,Table1a!I84="0"),"0 value","Value"))</f>
        <v>Value</v>
      </c>
      <c r="J78" s="104" t="str">
        <f>IF(OR(ISBLANK(Table1a!J84),Table1a!J84=""),"Blank cell, reporting not mandatory",IF(OR(Table1a!J84=0,Table1a!J84="0"),"0 value","Value"))</f>
        <v>Value</v>
      </c>
      <c r="K78" s="86" t="str">
        <f>IF(OR(ISBLANK(Table1a!K84),Table1a!K84=""),IF(AND(ISNUMBER($C$12),K$12 &lt;= $C$12), "Blank cell, reporting not mandatory", "Blank cell"),IF(OR(Table1a!K84=0,Table1a!K84="0"),"0 value","Value"))</f>
        <v>Value</v>
      </c>
      <c r="L78" s="104" t="str">
        <f>IF(OR(ISBLANK(Table1a!L84),Table1a!L84=""),"Blank cell, reporting not mandatory",IF(OR(Table1a!L84=0,Table1a!L84="0"),"0 value","Value"))</f>
        <v>Value</v>
      </c>
      <c r="M78" s="104" t="str">
        <f>IF(OR(ISBLANK(Table1a!M84),Table1a!M84=""),"Blank cell, reporting not mandatory",IF(OR(Table1a!M84=0,Table1a!M84="0"),"0 value","Value"))</f>
        <v>Value</v>
      </c>
      <c r="N78" s="104" t="str">
        <f>IF(OR(ISBLANK(Table1a!N84),Table1a!N84=""),"Blank cell, reporting not mandatory",IF(OR(Table1a!N84=0,Table1a!N84="0"),"0 value","Value"))</f>
        <v>Value</v>
      </c>
      <c r="O78" s="104" t="str">
        <f>IF(OR(ISBLANK(Table1a!O84),Table1a!O84=""),"Blank cell, reporting not mandatory",IF(OR(Table1a!O84=0,Table1a!O84="0"),"0 value","Value"))</f>
        <v>Value</v>
      </c>
      <c r="P78" s="86" t="str">
        <f>IF(OR(ISBLANK(Table1a!P84),Table1a!P84=""),IF(AND(ISNUMBER($C$12),P$12 &lt;= $C$12), "Blank cell, reporting not mandatory", "Blank cell"),IF(OR(Table1a!P84=0,Table1a!P84="0"),"0 value","Value"))</f>
        <v>Value</v>
      </c>
      <c r="Q78" s="104" t="str">
        <f>IF(OR(ISBLANK(Table1a!Q84),Table1a!Q84=""),"Blank cell, reporting not mandatory",IF(OR(Table1a!Q84=0,Table1a!Q84="0"),"0 value","Value"))</f>
        <v>Value</v>
      </c>
      <c r="R78" s="104" t="str">
        <f>IF(OR(ISBLANK(Table1a!R84),Table1a!R84=""),"Blank cell, reporting not mandatory",IF(OR(Table1a!R84=0,Table1a!R84="0"),"0 value","Value"))</f>
        <v>Value</v>
      </c>
      <c r="S78" s="104" t="str">
        <f>IF(OR(ISBLANK(Table1a!S84),Table1a!S84=""),"Blank cell, reporting not mandatory",IF(OR(Table1a!S84=0,Table1a!S84="0"),"0 value","Value"))</f>
        <v>Value</v>
      </c>
      <c r="T78" s="104" t="str">
        <f>IF(OR(ISBLANK(Table1a!T84),Table1a!T84=""),"Blank cell, reporting not mandatory",IF(OR(Table1a!T84=0,Table1a!T84="0"),"0 value","Value"))</f>
        <v>Value</v>
      </c>
      <c r="U78" s="86" t="str">
        <f>IF(OR(ISBLANK(Table1a!U84),Table1a!U84=""),IF(AND(ISNUMBER($C$12),U$12 &lt;= $C$12), "Blank cell, reporting not mandatory", "Blank cell"),IF(OR(Table1a!U84=0,Table1a!U84="0"),"0 value","Value"))</f>
        <v>Value</v>
      </c>
      <c r="V78" s="104" t="str">
        <f>IF(OR(ISBLANK(Table1a!V84),Table1a!V84=""),"Blank cell, reporting not mandatory",IF(OR(Table1a!V84=0,Table1a!V84="0"),"0 value","Value"))</f>
        <v>Value</v>
      </c>
      <c r="W78" s="104" t="str">
        <f>IF(OR(ISBLANK(Table1a!W84),Table1a!W84=""),"Blank cell, reporting not mandatory",IF(OR(Table1a!W84=0,Table1a!W84="0"),"0 value","Value"))</f>
        <v>Value</v>
      </c>
      <c r="X78" s="104" t="str">
        <f>IF(OR(ISBLANK(Table1a!X84),Table1a!X84=""),"Blank cell, reporting not mandatory",IF(OR(Table1a!X84=0,Table1a!X84="0"),"0 value","Value"))</f>
        <v>Value</v>
      </c>
      <c r="Y78" s="104" t="str">
        <f>IF(OR(ISBLANK(Table1a!Y84),Table1a!Y84=""),"Blank cell, reporting not mandatory",IF(OR(Table1a!Y84=0,Table1a!Y84="0"),"0 value","Value"))</f>
        <v>Value</v>
      </c>
      <c r="Z78" s="86" t="str">
        <f>IF(OR(ISBLANK(Table1a!Z84),Table1a!Z84=""),IF(AND(ISNUMBER($C$12),Z$12 &lt;= $C$12), "Blank cell, reporting not mandatory", "Blank cell"),IF(OR(Table1a!Z84=0,Table1a!Z84="0"),"0 value","Value"))</f>
        <v>Value</v>
      </c>
      <c r="AA78" s="104" t="str">
        <f>IF(OR(ISBLANK(Table1a!AA84),Table1a!AA84=""),"Blank cell, reporting not mandatory",IF(OR(Table1a!AA84=0,Table1a!AA84="0"),"0 value","Value"))</f>
        <v>Value</v>
      </c>
      <c r="AB78" s="104" t="str">
        <f>IF(OR(ISBLANK(Table1a!AB84),Table1a!AB84=""),"Blank cell, reporting not mandatory",IF(OR(Table1a!AB84=0,Table1a!AB84="0"),"0 value","Value"))</f>
        <v>Value</v>
      </c>
      <c r="AC78" s="104" t="str">
        <f>IF(OR(ISBLANK(Table1a!AC84),Table1a!AC84=""),"Blank cell, reporting not mandatory",IF(OR(Table1a!AC84=0,Table1a!AC84="0"),"0 value","Value"))</f>
        <v>Value</v>
      </c>
      <c r="AD78" s="104" t="str">
        <f>IF(OR(ISBLANK(Table1a!AD84),Table1a!AD84=""),"Blank cell, reporting not mandatory",IF(OR(Table1a!AD84=0,Table1a!AD84="0"),"0 value","Value"))</f>
        <v>Value</v>
      </c>
      <c r="AE78" s="86" t="str">
        <f>IF(OR(ISBLANK(Table1a!AE84),Table1a!AE84=""),IF(AND(ISNUMBER($C$12),AE$12 &lt;= $C$12), "Blank cell, reporting not mandatory", "Blank cell"),IF(OR(Table1a!AE84=0,Table1a!AE84="0"),"0 value","Value"))</f>
        <v>Value</v>
      </c>
      <c r="AF78" s="104" t="str">
        <f>IF(OR(ISBLANK(Table1a!AF84),Table1a!AF84=""),"Blank cell, reporting not mandatory",IF(OR(Table1a!AF84=0,Table1a!AF84="0"),"0 value","Value"))</f>
        <v>Value</v>
      </c>
      <c r="AG78" s="104" t="str">
        <f>IF(OR(ISBLANK(Table1a!AG84),Table1a!AG84=""),"Blank cell, reporting not mandatory",IF(OR(Table1a!AG84=0,Table1a!AG84="0"),"0 value","Value"))</f>
        <v>Value</v>
      </c>
      <c r="AH78" s="104" t="str">
        <f>IF(OR(ISBLANK(Table1a!AH84),Table1a!AH84=""),"Blank cell, reporting not mandatory",IF(OR(Table1a!AH84=0,Table1a!AH84="0"),"0 value","Value"))</f>
        <v>Value</v>
      </c>
      <c r="AI78" s="104" t="str">
        <f>IF(OR(ISBLANK(Table1a!AI84),Table1a!AI84=""),"Blank cell, reporting not mandatory",IF(OR(Table1a!AI84=0,Table1a!AI84="0"),"0 value","Value"))</f>
        <v>Value</v>
      </c>
      <c r="AJ78" s="86" t="str">
        <f>IF(OR(ISBLANK(Table1a!AJ84),Table1a!AJ84=""),IF(AND(ISNUMBER($C$12),AJ$12 &lt;= $C$12), "Blank cell, reporting not mandatory", "Blank cell"),IF(OR(Table1a!AJ84=0,Table1a!AJ84="0"),"0 value","Value"))</f>
        <v>Value</v>
      </c>
      <c r="AK78" s="132"/>
      <c r="AL78" s="133"/>
      <c r="AM78" s="133"/>
      <c r="AN78" s="132"/>
      <c r="AO78" s="133"/>
      <c r="AP78" s="133"/>
      <c r="AQ78" s="133"/>
      <c r="AR78" s="133"/>
      <c r="AS78" s="132"/>
      <c r="AT78" s="132"/>
      <c r="AU78" s="132"/>
      <c r="AV78" s="132"/>
      <c r="AW78" s="132"/>
      <c r="AX78" s="132"/>
      <c r="AY78" s="132"/>
      <c r="AZ78" s="132"/>
      <c r="BA78" s="132"/>
      <c r="BB78" s="132"/>
      <c r="BC78" s="132"/>
      <c r="BD78" s="132"/>
      <c r="BE78" s="132"/>
      <c r="BF78" s="132"/>
      <c r="BG78" s="132"/>
      <c r="BH78" s="132"/>
      <c r="BI78" s="132"/>
      <c r="BJ78" s="132"/>
      <c r="BK78" s="132"/>
      <c r="BL78" s="132"/>
      <c r="BM78" s="132"/>
      <c r="BN78" s="132"/>
      <c r="BO78" s="132"/>
      <c r="BP78" s="132"/>
      <c r="BQ78" s="132"/>
      <c r="BR78" s="132"/>
      <c r="BS78" s="132"/>
      <c r="BT78" s="132"/>
      <c r="BU78" s="132"/>
      <c r="BV78" s="132"/>
      <c r="BW78" s="132"/>
      <c r="BX78" s="132"/>
      <c r="BY78" s="132"/>
      <c r="BZ78" s="132"/>
      <c r="CA78" s="132"/>
      <c r="CB78" s="132"/>
      <c r="CC78" s="132"/>
      <c r="CD78" s="132"/>
      <c r="CE78" s="132"/>
      <c r="CF78" s="132"/>
      <c r="CG78" s="132"/>
      <c r="CH78" s="132"/>
      <c r="CI78" s="132"/>
      <c r="CJ78" s="132"/>
      <c r="CK78" s="132"/>
      <c r="CL78" s="132"/>
      <c r="CM78" s="132"/>
      <c r="CN78" s="132"/>
      <c r="CO78" s="132"/>
      <c r="CP78" s="132"/>
      <c r="CQ78" s="132"/>
      <c r="CR78" s="132"/>
      <c r="CS78" s="132"/>
      <c r="CT78" s="132"/>
      <c r="CU78" s="132"/>
      <c r="CV78" s="132"/>
      <c r="CW78" s="132"/>
      <c r="CX78" s="132"/>
      <c r="CY78" s="132"/>
      <c r="CZ78" s="132"/>
      <c r="DA78" s="132"/>
      <c r="DB78" s="133"/>
      <c r="DC78" s="133"/>
      <c r="DD78" s="132"/>
      <c r="DE78" s="133"/>
      <c r="DF78" s="133"/>
      <c r="DG78" s="133"/>
      <c r="DH78" s="133"/>
      <c r="DI78" s="132"/>
      <c r="DJ78" s="133"/>
      <c r="DK78" s="133"/>
      <c r="DL78" s="133"/>
      <c r="DM78" s="133"/>
      <c r="DN78" s="132"/>
      <c r="DO78" s="133"/>
      <c r="DP78" s="133"/>
      <c r="DQ78" s="133"/>
      <c r="DR78" s="133"/>
      <c r="DS78" s="132"/>
      <c r="DT78" s="133"/>
      <c r="DU78" s="133"/>
      <c r="DV78" s="133"/>
      <c r="DW78" s="133"/>
      <c r="DX78" s="132"/>
      <c r="DY78" s="133"/>
      <c r="DZ78" s="133"/>
      <c r="EA78" s="133"/>
      <c r="EB78" s="133"/>
      <c r="EC78" s="132"/>
      <c r="ED78" s="133"/>
      <c r="EE78" s="133"/>
      <c r="EF78" s="133"/>
      <c r="EG78" s="133"/>
      <c r="EH78" s="132"/>
      <c r="EI78" s="132"/>
      <c r="EJ78" s="133"/>
      <c r="EK78" s="133"/>
      <c r="EL78" s="132"/>
      <c r="EM78" s="133"/>
      <c r="EN78" s="133"/>
      <c r="EO78" s="133"/>
      <c r="EP78" s="133"/>
      <c r="EQ78" s="132"/>
      <c r="ER78" s="133"/>
      <c r="ES78" s="133"/>
      <c r="ET78" s="133"/>
      <c r="EU78" s="133"/>
      <c r="EV78" s="132"/>
      <c r="EW78" s="133"/>
      <c r="EX78" s="133"/>
      <c r="EY78" s="133"/>
      <c r="EZ78" s="133"/>
      <c r="FA78" s="132"/>
      <c r="FB78" s="133"/>
      <c r="FC78" s="133"/>
      <c r="FD78" s="133"/>
      <c r="FE78" s="133"/>
      <c r="FF78" s="132"/>
      <c r="FG78" s="133"/>
      <c r="FH78" s="133"/>
      <c r="FI78" s="133"/>
      <c r="FJ78" s="133"/>
      <c r="FK78" s="132"/>
      <c r="FL78" s="133"/>
      <c r="FM78" s="133"/>
      <c r="FN78" s="133"/>
      <c r="FO78" s="133"/>
      <c r="FP78" s="132"/>
      <c r="FQ78" s="132"/>
      <c r="FR78" s="133"/>
      <c r="FS78" s="133"/>
      <c r="FT78" s="132"/>
      <c r="FU78" s="133"/>
      <c r="FV78" s="133"/>
      <c r="FW78" s="133"/>
      <c r="FX78" s="133"/>
      <c r="FY78" s="132"/>
      <c r="FZ78" s="133"/>
      <c r="GA78" s="133"/>
      <c r="GB78" s="133"/>
      <c r="GC78" s="133"/>
      <c r="GD78" s="132"/>
      <c r="GE78" s="133"/>
      <c r="GF78" s="133"/>
      <c r="GG78" s="133"/>
      <c r="GH78" s="133"/>
      <c r="GI78" s="132"/>
      <c r="GJ78" s="133"/>
      <c r="GK78" s="133"/>
      <c r="GL78" s="133"/>
      <c r="GM78" s="133"/>
      <c r="GN78" s="132"/>
      <c r="GO78" s="133"/>
      <c r="GP78" s="133"/>
      <c r="GQ78" s="133"/>
      <c r="GR78" s="133"/>
      <c r="GS78" s="132"/>
      <c r="GT78" s="133"/>
      <c r="GU78" s="133"/>
      <c r="GV78" s="133"/>
      <c r="GW78" s="133"/>
      <c r="GX78" s="132"/>
      <c r="GY78" s="132"/>
      <c r="GZ78" s="133"/>
      <c r="HA78" s="133"/>
      <c r="HB78" s="132"/>
      <c r="HC78" s="133"/>
      <c r="HD78" s="133"/>
      <c r="HE78" s="133"/>
      <c r="HF78" s="133"/>
      <c r="HG78" s="132"/>
      <c r="HH78" s="133"/>
      <c r="HI78" s="133"/>
      <c r="HJ78" s="133"/>
      <c r="HK78" s="133"/>
      <c r="HL78" s="132"/>
      <c r="HM78" s="133"/>
      <c r="HN78" s="133"/>
      <c r="HO78" s="133"/>
      <c r="HP78" s="133"/>
      <c r="HQ78" s="132"/>
      <c r="HR78" s="133"/>
      <c r="HS78" s="133"/>
      <c r="HT78" s="133"/>
      <c r="HU78" s="133"/>
      <c r="HV78" s="132"/>
      <c r="HW78" s="133"/>
      <c r="HX78" s="133"/>
      <c r="HY78" s="133"/>
      <c r="HZ78" s="133"/>
      <c r="IA78" s="132"/>
      <c r="IB78" s="133"/>
      <c r="IC78" s="133"/>
      <c r="ID78" s="133"/>
      <c r="IE78" s="133"/>
      <c r="IF78" s="132"/>
      <c r="IG78" s="132"/>
      <c r="IH78" s="133"/>
      <c r="II78" s="133"/>
      <c r="IJ78" s="132"/>
      <c r="IK78" s="133"/>
      <c r="IL78" s="133"/>
      <c r="IM78" s="133"/>
      <c r="IN78" s="133"/>
      <c r="IO78" s="132"/>
      <c r="IP78" s="133"/>
      <c r="IQ78" s="133"/>
      <c r="IR78" s="133"/>
      <c r="IS78" s="133"/>
      <c r="IT78" s="132"/>
      <c r="IU78" s="133"/>
      <c r="IV78" s="133"/>
      <c r="IW78" s="133"/>
      <c r="IX78" s="133"/>
      <c r="IY78" s="132"/>
      <c r="IZ78" s="133"/>
      <c r="JA78" s="133"/>
      <c r="JB78" s="133"/>
      <c r="JC78" s="133"/>
      <c r="JD78" s="132"/>
      <c r="JE78" s="133"/>
      <c r="JF78" s="133"/>
      <c r="JG78" s="133"/>
      <c r="JH78" s="133"/>
      <c r="JI78" s="132"/>
      <c r="JJ78" s="133"/>
      <c r="JK78" s="133"/>
      <c r="JL78" s="133"/>
      <c r="JM78" s="133"/>
      <c r="JN78" s="132"/>
      <c r="JO78" s="80" t="str">
        <f>IF(OR(ISBLANK(Table1a!JO84),Table1a!JO84=""),"Blank cell",IF(OR(Table1a!JO84=0,Table1a!JO84="0"),"0 value","Value"))</f>
        <v>Value</v>
      </c>
      <c r="JP78" s="104" t="str">
        <f>IF(OR(ISBLANK(Table1a!JP84),Table1a!JP84=""),"Blank cell, reporting not mandatory",IF(OR(Table1a!JP84=0,Table1a!JP84="0"),"0 value","Value"))</f>
        <v>Blank cell, reporting not mandatory</v>
      </c>
      <c r="JQ78" s="104" t="str">
        <f>IF(OR(ISBLANK(Table1a!JQ84),Table1a!JQ84=""),"Blank cell, reporting not mandatory",IF(OR(Table1a!JQ84=0,Table1a!JQ84="0"),"0 value","Value"))</f>
        <v>Blank cell, reporting not mandatory</v>
      </c>
      <c r="JR78" s="86" t="str">
        <f>IF(OR(ISBLANK(Table1a!JR84),Table1a!JR84=""),IF(AND(ISNUMBER($C$12),JR$12 &lt;= $C$12), "Blank cell, reporting not mandatory", "Blank cell"),IF(OR(Table1a!JR84=0,Table1a!JR84="0"),"0 value","Value"))</f>
        <v>Blank cell, reporting not mandatory</v>
      </c>
      <c r="JS78" s="104" t="str">
        <f>IF(OR(ISBLANK(Table1a!JS84),Table1a!JS84=""),"Blank cell, reporting not mandatory",IF(OR(Table1a!JS84=0,Table1a!JS84="0"),"0 value","Value"))</f>
        <v>Blank cell, reporting not mandatory</v>
      </c>
      <c r="JT78" s="104" t="str">
        <f>IF(OR(ISBLANK(Table1a!JT84),Table1a!JT84=""),"Blank cell, reporting not mandatory",IF(OR(Table1a!JT84=0,Table1a!JT84="0"),"0 value","Value"))</f>
        <v>Blank cell, reporting not mandatory</v>
      </c>
      <c r="JU78" s="104" t="str">
        <f>IF(OR(ISBLANK(Table1a!JU84),Table1a!JU84=""),"Blank cell, reporting not mandatory",IF(OR(Table1a!JU84=0,Table1a!JU84="0"),"0 value","Value"))</f>
        <v>Value</v>
      </c>
      <c r="JV78" s="104" t="str">
        <f>IF(OR(ISBLANK(Table1a!JV84),Table1a!JV84=""),"Blank cell, reporting not mandatory",IF(OR(Table1a!JV84=0,Table1a!JV84="0"),"0 value","Value"))</f>
        <v>Value</v>
      </c>
      <c r="JW78" s="86" t="str">
        <f>IF(OR(ISBLANK(Table1a!JW84),Table1a!JW84=""),IF(AND(ISNUMBER($C$12),JW$12 &lt;= $C$12), "Blank cell, reporting not mandatory", "Blank cell"),IF(OR(Table1a!JW84=0,Table1a!JW84="0"),"0 value","Value"))</f>
        <v>Value</v>
      </c>
      <c r="JX78" s="104" t="str">
        <f>IF(OR(ISBLANK(Table1a!JX84),Table1a!JX84=""),"Blank cell, reporting not mandatory",IF(OR(Table1a!JX84=0,Table1a!JX84="0"),"0 value","Value"))</f>
        <v>Value</v>
      </c>
      <c r="JY78" s="104" t="str">
        <f>IF(OR(ISBLANK(Table1a!JY84),Table1a!JY84=""),"Blank cell, reporting not mandatory",IF(OR(Table1a!JY84=0,Table1a!JY84="0"),"0 value","Value"))</f>
        <v>Value</v>
      </c>
      <c r="JZ78" s="104" t="str">
        <f>IF(OR(ISBLANK(Table1a!JZ84),Table1a!JZ84=""),"Blank cell, reporting not mandatory",IF(OR(Table1a!JZ84=0,Table1a!JZ84="0"),"0 value","Value"))</f>
        <v>Value</v>
      </c>
      <c r="KA78" s="104" t="str">
        <f>IF(OR(ISBLANK(Table1a!KA84),Table1a!KA84=""),"Blank cell, reporting not mandatory",IF(OR(Table1a!KA84=0,Table1a!KA84="0"),"0 value","Value"))</f>
        <v>Value</v>
      </c>
      <c r="KB78" s="86" t="str">
        <f>IF(OR(ISBLANK(Table1a!KB84),Table1a!KB84=""),IF(AND(ISNUMBER($C$12),KB$12 &lt;= $C$12), "Blank cell, reporting not mandatory", "Blank cell"),IF(OR(Table1a!KB84=0,Table1a!KB84="0"),"0 value","Value"))</f>
        <v>Value</v>
      </c>
      <c r="KC78" s="104" t="str">
        <f>IF(OR(ISBLANK(Table1a!KC84),Table1a!KC84=""),"Blank cell, reporting not mandatory",IF(OR(Table1a!KC84=0,Table1a!KC84="0"),"0 value","Value"))</f>
        <v>Value</v>
      </c>
      <c r="KD78" s="104" t="str">
        <f>IF(OR(ISBLANK(Table1a!KD84),Table1a!KD84=""),"Blank cell, reporting not mandatory",IF(OR(Table1a!KD84=0,Table1a!KD84="0"),"0 value","Value"))</f>
        <v>Value</v>
      </c>
      <c r="KE78" s="104" t="str">
        <f>IF(OR(ISBLANK(Table1a!KE84),Table1a!KE84=""),"Blank cell, reporting not mandatory",IF(OR(Table1a!KE84=0,Table1a!KE84="0"),"0 value","Value"))</f>
        <v>Value</v>
      </c>
      <c r="KF78" s="104" t="str">
        <f>IF(OR(ISBLANK(Table1a!KF84),Table1a!KF84=""),"Blank cell, reporting not mandatory",IF(OR(Table1a!KF84=0,Table1a!KF84="0"),"0 value","Value"))</f>
        <v>Value</v>
      </c>
      <c r="KG78" s="86" t="str">
        <f>IF(OR(ISBLANK(Table1a!KG84),Table1a!KG84=""),IF(AND(ISNUMBER($C$12),KG$12 &lt;= $C$12), "Blank cell, reporting not mandatory", "Blank cell"),IF(OR(Table1a!KG84=0,Table1a!KG84="0"),"0 value","Value"))</f>
        <v>Value</v>
      </c>
      <c r="KH78" s="104" t="str">
        <f>IF(OR(ISBLANK(Table1a!KH84),Table1a!KH84=""),"Blank cell, reporting not mandatory",IF(OR(Table1a!KH84=0,Table1a!KH84="0"),"0 value","Value"))</f>
        <v>Value</v>
      </c>
      <c r="KI78" s="104" t="str">
        <f>IF(OR(ISBLANK(Table1a!KI84),Table1a!KI84=""),"Blank cell, reporting not mandatory",IF(OR(Table1a!KI84=0,Table1a!KI84="0"),"0 value","Value"))</f>
        <v>Value</v>
      </c>
      <c r="KJ78" s="104" t="str">
        <f>IF(OR(ISBLANK(Table1a!KJ84),Table1a!KJ84=""),"Blank cell, reporting not mandatory",IF(OR(Table1a!KJ84=0,Table1a!KJ84="0"),"0 value","Value"))</f>
        <v>Value</v>
      </c>
      <c r="KK78" s="104" t="str">
        <f>IF(OR(ISBLANK(Table1a!KK84),Table1a!KK84=""),"Blank cell, reporting not mandatory",IF(OR(Table1a!KK84=0,Table1a!KK84="0"),"0 value","Value"))</f>
        <v>Value</v>
      </c>
      <c r="KL78" s="86" t="str">
        <f>IF(OR(ISBLANK(Table1a!KL84),Table1a!KL84=""),IF(AND(ISNUMBER($C$12),KL$12 &lt;= $C$12), "Blank cell, reporting not mandatory", "Blank cell"),IF(OR(Table1a!KL84=0,Table1a!KL84="0"),"0 value","Value"))</f>
        <v>Value</v>
      </c>
      <c r="KM78" s="104" t="str">
        <f>IF(OR(ISBLANK(Table1a!KM84),Table1a!KM84=""),"Blank cell, reporting not mandatory",IF(OR(Table1a!KM84=0,Table1a!KM84="0"),"0 value","Value"))</f>
        <v>Value</v>
      </c>
      <c r="KN78" s="104" t="str">
        <f>IF(OR(ISBLANK(Table1a!KN84),Table1a!KN84=""),"Blank cell, reporting not mandatory",IF(OR(Table1a!KN84=0,Table1a!KN84="0"),"0 value","Value"))</f>
        <v>Value</v>
      </c>
      <c r="KO78" s="104" t="str">
        <f>IF(OR(ISBLANK(Table1a!KO84),Table1a!KO84=""),"Blank cell, reporting not mandatory",IF(OR(Table1a!KO84=0,Table1a!KO84="0"),"0 value","Value"))</f>
        <v>Value</v>
      </c>
      <c r="KP78" s="104" t="str">
        <f>IF(OR(ISBLANK(Table1a!KP84),Table1a!KP84=""),"Blank cell, reporting not mandatory",IF(OR(Table1a!KP84=0,Table1a!KP84="0"),"0 value","Value"))</f>
        <v>Value</v>
      </c>
      <c r="KQ78" s="86" t="str">
        <f>IF(OR(ISBLANK(Table1a!KQ84),Table1a!KQ84=""),IF(AND(ISNUMBER($C$12),KQ$12 &lt;= $C$12), "Blank cell, reporting not mandatory", "Blank cell"),IF(OR(Table1a!KQ84=0,Table1a!KQ84="0"),"0 value","Value"))</f>
        <v>Value</v>
      </c>
      <c r="KR78" s="104" t="str">
        <f>IF(OR(ISBLANK(Table1a!KR84),Table1a!KR84=""),"Blank cell, reporting not mandatory",IF(OR(Table1a!KR84=0,Table1a!KR84="0"),"0 value","Value"))</f>
        <v>Value</v>
      </c>
      <c r="KS78" s="104" t="str">
        <f>IF(OR(ISBLANK(Table1a!KS84),Table1a!KS84=""),"Blank cell, reporting not mandatory",IF(OR(Table1a!KS84=0,Table1a!KS84="0"),"0 value","Value"))</f>
        <v>Value</v>
      </c>
      <c r="KT78" s="104" t="str">
        <f>IF(OR(ISBLANK(Table1a!KT84),Table1a!KT84=""),"Blank cell, reporting not mandatory",IF(OR(Table1a!KT84=0,Table1a!KT84="0"),"0 value","Value"))</f>
        <v>Value</v>
      </c>
      <c r="KU78" s="104" t="str">
        <f>IF(OR(ISBLANK(Table1a!KU84),Table1a!KU84=""),"Blank cell, reporting not mandatory",IF(OR(Table1a!KU84=0,Table1a!KU84="0"),"0 value","Value"))</f>
        <v>Value</v>
      </c>
      <c r="KV78" s="86" t="str">
        <f>IF(OR(ISBLANK(Table1a!KV84),Table1a!KV84=""),IF(AND(ISNUMBER($C$12),KV$12 &lt;= $C$12), "Blank cell, reporting not mandatory", "Blank cell"),IF(OR(Table1a!KV84=0,Table1a!KV84="0"),"0 value","Value"))</f>
        <v>Value</v>
      </c>
      <c r="KW78" s="132"/>
      <c r="KX78" s="133"/>
      <c r="KY78" s="133"/>
      <c r="KZ78" s="132"/>
      <c r="LA78" s="133"/>
      <c r="LB78" s="133"/>
      <c r="LC78" s="133"/>
      <c r="LD78" s="133"/>
      <c r="LE78" s="132"/>
      <c r="LF78" s="133"/>
      <c r="LG78" s="133"/>
      <c r="LH78" s="133"/>
      <c r="LI78" s="133"/>
      <c r="LJ78" s="132"/>
      <c r="LK78" s="133"/>
      <c r="LL78" s="133"/>
      <c r="LM78" s="133"/>
      <c r="LN78" s="133"/>
      <c r="LO78" s="132"/>
      <c r="LP78" s="133"/>
      <c r="LQ78" s="133"/>
      <c r="LR78" s="133"/>
      <c r="LS78" s="133"/>
      <c r="LT78" s="132"/>
      <c r="LU78" s="133"/>
      <c r="LV78" s="133"/>
      <c r="LW78" s="133"/>
      <c r="LX78" s="133"/>
      <c r="LY78" s="132"/>
      <c r="LZ78" s="133"/>
      <c r="MA78" s="133"/>
      <c r="MB78" s="133"/>
      <c r="MC78" s="133"/>
      <c r="MD78" s="132"/>
      <c r="ME78" s="132"/>
      <c r="MF78" s="133"/>
      <c r="MG78" s="133"/>
      <c r="MH78" s="132"/>
      <c r="MI78" s="133"/>
      <c r="MJ78" s="133"/>
      <c r="MK78" s="133"/>
      <c r="ML78" s="133"/>
      <c r="MM78" s="132"/>
      <c r="MN78" s="133"/>
      <c r="MO78" s="133"/>
      <c r="MP78" s="133"/>
      <c r="MQ78" s="133"/>
      <c r="MR78" s="132"/>
      <c r="MS78" s="133"/>
      <c r="MT78" s="133"/>
      <c r="MU78" s="133"/>
      <c r="MV78" s="133"/>
      <c r="MW78" s="132"/>
      <c r="MX78" s="133"/>
      <c r="MY78" s="133"/>
      <c r="MZ78" s="133"/>
      <c r="NA78" s="133"/>
      <c r="NB78" s="132"/>
      <c r="NC78" s="133"/>
      <c r="ND78" s="133"/>
      <c r="NE78" s="133"/>
      <c r="NF78" s="133"/>
      <c r="NG78" s="132"/>
      <c r="NH78" s="133"/>
      <c r="NI78" s="133"/>
      <c r="NJ78" s="133"/>
      <c r="NK78" s="133"/>
      <c r="NL78" s="132"/>
    </row>
    <row r="79" spans="1:376" outlineLevel="1">
      <c r="A79" s="38" t="s">
        <v>350</v>
      </c>
      <c r="B79" s="79" t="s">
        <v>7</v>
      </c>
      <c r="C79" s="100" t="str">
        <f>IF(OR(ISBLANK(Table1a!C85),Table1a!C85=""),"Blank cell",IF(OR(Table1a!C85=0,Table1a!C85="0"),"0 value","Value"))</f>
        <v>Value</v>
      </c>
      <c r="D79" s="104" t="str">
        <f>IF(OR(ISBLANK(Table1a!D85),Table1a!D85=""),"Blank cell, reporting not mandatory",IF(OR(Table1a!D85=0,Table1a!D85="0"),"0 value","Value"))</f>
        <v>Blank cell, reporting not mandatory</v>
      </c>
      <c r="E79" s="104" t="str">
        <f>IF(OR(ISBLANK(Table1a!E85),Table1a!E85=""),"Blank cell, reporting not mandatory",IF(OR(Table1a!E85=0,Table1a!E85="0"),"0 value","Value"))</f>
        <v>Blank cell, reporting not mandatory</v>
      </c>
      <c r="F79" s="86" t="str">
        <f>IF(OR(ISBLANK(Table1a!F85),Table1a!F85=""),IF(AND(ISNUMBER($C$12),F$12 &lt;= $C$12), "Blank cell, reporting not mandatory", "Blank cell"),IF(OR(Table1a!F85=0,Table1a!F85="0"),"0 value","Value"))</f>
        <v>Blank cell, reporting not mandatory</v>
      </c>
      <c r="G79" s="104" t="str">
        <f>IF(OR(ISBLANK(Table1a!G85),Table1a!G85=""),"Blank cell, reporting not mandatory",IF(OR(Table1a!G85=0,Table1a!G85="0"),"0 value","Value"))</f>
        <v>Blank cell, reporting not mandatory</v>
      </c>
      <c r="H79" s="104" t="str">
        <f>IF(OR(ISBLANK(Table1a!H85),Table1a!H85=""),"Blank cell, reporting not mandatory",IF(OR(Table1a!H85=0,Table1a!H85="0"),"0 value","Value"))</f>
        <v>Blank cell, reporting not mandatory</v>
      </c>
      <c r="I79" s="104" t="str">
        <f>IF(OR(ISBLANK(Table1a!I85),Table1a!I85=""),"Blank cell, reporting not mandatory",IF(OR(Table1a!I85=0,Table1a!I85="0"),"0 value","Value"))</f>
        <v>Value</v>
      </c>
      <c r="J79" s="104" t="str">
        <f>IF(OR(ISBLANK(Table1a!J85),Table1a!J85=""),"Blank cell, reporting not mandatory",IF(OR(Table1a!J85=0,Table1a!J85="0"),"0 value","Value"))</f>
        <v>Value</v>
      </c>
      <c r="K79" s="86" t="str">
        <f>IF(OR(ISBLANK(Table1a!K85),Table1a!K85=""),IF(AND(ISNUMBER($C$12),K$12 &lt;= $C$12), "Blank cell, reporting not mandatory", "Blank cell"),IF(OR(Table1a!K85=0,Table1a!K85="0"),"0 value","Value"))</f>
        <v>Value</v>
      </c>
      <c r="L79" s="104" t="str">
        <f>IF(OR(ISBLANK(Table1a!L85),Table1a!L85=""),"Blank cell, reporting not mandatory",IF(OR(Table1a!L85=0,Table1a!L85="0"),"0 value","Value"))</f>
        <v>Value</v>
      </c>
      <c r="M79" s="104" t="str">
        <f>IF(OR(ISBLANK(Table1a!M85),Table1a!M85=""),"Blank cell, reporting not mandatory",IF(OR(Table1a!M85=0,Table1a!M85="0"),"0 value","Value"))</f>
        <v>Value</v>
      </c>
      <c r="N79" s="104" t="str">
        <f>IF(OR(ISBLANK(Table1a!N85),Table1a!N85=""),"Blank cell, reporting not mandatory",IF(OR(Table1a!N85=0,Table1a!N85="0"),"0 value","Value"))</f>
        <v>Value</v>
      </c>
      <c r="O79" s="104" t="str">
        <f>IF(OR(ISBLANK(Table1a!O85),Table1a!O85=""),"Blank cell, reporting not mandatory",IF(OR(Table1a!O85=0,Table1a!O85="0"),"0 value","Value"))</f>
        <v>Value</v>
      </c>
      <c r="P79" s="86" t="str">
        <f>IF(OR(ISBLANK(Table1a!P85),Table1a!P85=""),IF(AND(ISNUMBER($C$12),P$12 &lt;= $C$12), "Blank cell, reporting not mandatory", "Blank cell"),IF(OR(Table1a!P85=0,Table1a!P85="0"),"0 value","Value"))</f>
        <v>Value</v>
      </c>
      <c r="Q79" s="104" t="str">
        <f>IF(OR(ISBLANK(Table1a!Q85),Table1a!Q85=""),"Blank cell, reporting not mandatory",IF(OR(Table1a!Q85=0,Table1a!Q85="0"),"0 value","Value"))</f>
        <v>Value</v>
      </c>
      <c r="R79" s="104" t="str">
        <f>IF(OR(ISBLANK(Table1a!R85),Table1a!R85=""),"Blank cell, reporting not mandatory",IF(OR(Table1a!R85=0,Table1a!R85="0"),"0 value","Value"))</f>
        <v>Value</v>
      </c>
      <c r="S79" s="104" t="str">
        <f>IF(OR(ISBLANK(Table1a!S85),Table1a!S85=""),"Blank cell, reporting not mandatory",IF(OR(Table1a!S85=0,Table1a!S85="0"),"0 value","Value"))</f>
        <v>Value</v>
      </c>
      <c r="T79" s="104" t="str">
        <f>IF(OR(ISBLANK(Table1a!T85),Table1a!T85=""),"Blank cell, reporting not mandatory",IF(OR(Table1a!T85=0,Table1a!T85="0"),"0 value","Value"))</f>
        <v>Value</v>
      </c>
      <c r="U79" s="86" t="str">
        <f>IF(OR(ISBLANK(Table1a!U85),Table1a!U85=""),IF(AND(ISNUMBER($C$12),U$12 &lt;= $C$12), "Blank cell, reporting not mandatory", "Blank cell"),IF(OR(Table1a!U85=0,Table1a!U85="0"),"0 value","Value"))</f>
        <v>Value</v>
      </c>
      <c r="V79" s="104" t="str">
        <f>IF(OR(ISBLANK(Table1a!V85),Table1a!V85=""),"Blank cell, reporting not mandatory",IF(OR(Table1a!V85=0,Table1a!V85="0"),"0 value","Value"))</f>
        <v>Value</v>
      </c>
      <c r="W79" s="104" t="str">
        <f>IF(OR(ISBLANK(Table1a!W85),Table1a!W85=""),"Blank cell, reporting not mandatory",IF(OR(Table1a!W85=0,Table1a!W85="0"),"0 value","Value"))</f>
        <v>Value</v>
      </c>
      <c r="X79" s="104" t="str">
        <f>IF(OR(ISBLANK(Table1a!X85),Table1a!X85=""),"Blank cell, reporting not mandatory",IF(OR(Table1a!X85=0,Table1a!X85="0"),"0 value","Value"))</f>
        <v>Value</v>
      </c>
      <c r="Y79" s="104" t="str">
        <f>IF(OR(ISBLANK(Table1a!Y85),Table1a!Y85=""),"Blank cell, reporting not mandatory",IF(OR(Table1a!Y85=0,Table1a!Y85="0"),"0 value","Value"))</f>
        <v>Value</v>
      </c>
      <c r="Z79" s="86" t="str">
        <f>IF(OR(ISBLANK(Table1a!Z85),Table1a!Z85=""),IF(AND(ISNUMBER($C$12),Z$12 &lt;= $C$12), "Blank cell, reporting not mandatory", "Blank cell"),IF(OR(Table1a!Z85=0,Table1a!Z85="0"),"0 value","Value"))</f>
        <v>Value</v>
      </c>
      <c r="AA79" s="104" t="str">
        <f>IF(OR(ISBLANK(Table1a!AA85),Table1a!AA85=""),"Blank cell, reporting not mandatory",IF(OR(Table1a!AA85=0,Table1a!AA85="0"),"0 value","Value"))</f>
        <v>Value</v>
      </c>
      <c r="AB79" s="104" t="str">
        <f>IF(OR(ISBLANK(Table1a!AB85),Table1a!AB85=""),"Blank cell, reporting not mandatory",IF(OR(Table1a!AB85=0,Table1a!AB85="0"),"0 value","Value"))</f>
        <v>Value</v>
      </c>
      <c r="AC79" s="104" t="str">
        <f>IF(OR(ISBLANK(Table1a!AC85),Table1a!AC85=""),"Blank cell, reporting not mandatory",IF(OR(Table1a!AC85=0,Table1a!AC85="0"),"0 value","Value"))</f>
        <v>Value</v>
      </c>
      <c r="AD79" s="104" t="str">
        <f>IF(OR(ISBLANK(Table1a!AD85),Table1a!AD85=""),"Blank cell, reporting not mandatory",IF(OR(Table1a!AD85=0,Table1a!AD85="0"),"0 value","Value"))</f>
        <v>Value</v>
      </c>
      <c r="AE79" s="86" t="str">
        <f>IF(OR(ISBLANK(Table1a!AE85),Table1a!AE85=""),IF(AND(ISNUMBER($C$12),AE$12 &lt;= $C$12), "Blank cell, reporting not mandatory", "Blank cell"),IF(OR(Table1a!AE85=0,Table1a!AE85="0"),"0 value","Value"))</f>
        <v>Value</v>
      </c>
      <c r="AF79" s="104" t="str">
        <f>IF(OR(ISBLANK(Table1a!AF85),Table1a!AF85=""),"Blank cell, reporting not mandatory",IF(OR(Table1a!AF85=0,Table1a!AF85="0"),"0 value","Value"))</f>
        <v>Value</v>
      </c>
      <c r="AG79" s="104" t="str">
        <f>IF(OR(ISBLANK(Table1a!AG85),Table1a!AG85=""),"Blank cell, reporting not mandatory",IF(OR(Table1a!AG85=0,Table1a!AG85="0"),"0 value","Value"))</f>
        <v>Value</v>
      </c>
      <c r="AH79" s="104" t="str">
        <f>IF(OR(ISBLANK(Table1a!AH85),Table1a!AH85=""),"Blank cell, reporting not mandatory",IF(OR(Table1a!AH85=0,Table1a!AH85="0"),"0 value","Value"))</f>
        <v>Value</v>
      </c>
      <c r="AI79" s="104" t="str">
        <f>IF(OR(ISBLANK(Table1a!AI85),Table1a!AI85=""),"Blank cell, reporting not mandatory",IF(OR(Table1a!AI85=0,Table1a!AI85="0"),"0 value","Value"))</f>
        <v>Value</v>
      </c>
      <c r="AJ79" s="86" t="str">
        <f>IF(OR(ISBLANK(Table1a!AJ85),Table1a!AJ85=""),IF(AND(ISNUMBER($C$12),AJ$12 &lt;= $C$12), "Blank cell, reporting not mandatory", "Blank cell"),IF(OR(Table1a!AJ85=0,Table1a!AJ85="0"),"0 value","Value"))</f>
        <v>Value</v>
      </c>
      <c r="AK79" s="132"/>
      <c r="AL79" s="133"/>
      <c r="AM79" s="133"/>
      <c r="AN79" s="132"/>
      <c r="AO79" s="133"/>
      <c r="AP79" s="133"/>
      <c r="AQ79" s="133"/>
      <c r="AR79" s="133"/>
      <c r="AS79" s="132"/>
      <c r="AT79" s="132"/>
      <c r="AU79" s="132"/>
      <c r="AV79" s="132"/>
      <c r="AW79" s="132"/>
      <c r="AX79" s="132"/>
      <c r="AY79" s="132"/>
      <c r="AZ79" s="132"/>
      <c r="BA79" s="132"/>
      <c r="BB79" s="132"/>
      <c r="BC79" s="132"/>
      <c r="BD79" s="132"/>
      <c r="BE79" s="132"/>
      <c r="BF79" s="132"/>
      <c r="BG79" s="132"/>
      <c r="BH79" s="132"/>
      <c r="BI79" s="132"/>
      <c r="BJ79" s="132"/>
      <c r="BK79" s="132"/>
      <c r="BL79" s="132"/>
      <c r="BM79" s="132"/>
      <c r="BN79" s="132"/>
      <c r="BO79" s="132"/>
      <c r="BP79" s="132"/>
      <c r="BQ79" s="132"/>
      <c r="BR79" s="132"/>
      <c r="BS79" s="132"/>
      <c r="BT79" s="132"/>
      <c r="BU79" s="132"/>
      <c r="BV79" s="132"/>
      <c r="BW79" s="132"/>
      <c r="BX79" s="132"/>
      <c r="BY79" s="132"/>
      <c r="BZ79" s="132"/>
      <c r="CA79" s="132"/>
      <c r="CB79" s="132"/>
      <c r="CC79" s="132"/>
      <c r="CD79" s="132"/>
      <c r="CE79" s="132"/>
      <c r="CF79" s="132"/>
      <c r="CG79" s="132"/>
      <c r="CH79" s="132"/>
      <c r="CI79" s="132"/>
      <c r="CJ79" s="132"/>
      <c r="CK79" s="132"/>
      <c r="CL79" s="132"/>
      <c r="CM79" s="132"/>
      <c r="CN79" s="132"/>
      <c r="CO79" s="132"/>
      <c r="CP79" s="132"/>
      <c r="CQ79" s="132"/>
      <c r="CR79" s="132"/>
      <c r="CS79" s="132"/>
      <c r="CT79" s="132"/>
      <c r="CU79" s="132"/>
      <c r="CV79" s="132"/>
      <c r="CW79" s="132"/>
      <c r="CX79" s="132"/>
      <c r="CY79" s="132"/>
      <c r="CZ79" s="132"/>
      <c r="DA79" s="132"/>
      <c r="DB79" s="133"/>
      <c r="DC79" s="133"/>
      <c r="DD79" s="132"/>
      <c r="DE79" s="133"/>
      <c r="DF79" s="133"/>
      <c r="DG79" s="133"/>
      <c r="DH79" s="133"/>
      <c r="DI79" s="132"/>
      <c r="DJ79" s="133"/>
      <c r="DK79" s="133"/>
      <c r="DL79" s="133"/>
      <c r="DM79" s="133"/>
      <c r="DN79" s="132"/>
      <c r="DO79" s="133"/>
      <c r="DP79" s="133"/>
      <c r="DQ79" s="133"/>
      <c r="DR79" s="133"/>
      <c r="DS79" s="132"/>
      <c r="DT79" s="133"/>
      <c r="DU79" s="133"/>
      <c r="DV79" s="133"/>
      <c r="DW79" s="133"/>
      <c r="DX79" s="132"/>
      <c r="DY79" s="133"/>
      <c r="DZ79" s="133"/>
      <c r="EA79" s="133"/>
      <c r="EB79" s="133"/>
      <c r="EC79" s="132"/>
      <c r="ED79" s="133"/>
      <c r="EE79" s="133"/>
      <c r="EF79" s="133"/>
      <c r="EG79" s="133"/>
      <c r="EH79" s="132"/>
      <c r="EI79" s="132"/>
      <c r="EJ79" s="133"/>
      <c r="EK79" s="133"/>
      <c r="EL79" s="132"/>
      <c r="EM79" s="133"/>
      <c r="EN79" s="133"/>
      <c r="EO79" s="133"/>
      <c r="EP79" s="133"/>
      <c r="EQ79" s="132"/>
      <c r="ER79" s="133"/>
      <c r="ES79" s="133"/>
      <c r="ET79" s="133"/>
      <c r="EU79" s="133"/>
      <c r="EV79" s="132"/>
      <c r="EW79" s="133"/>
      <c r="EX79" s="133"/>
      <c r="EY79" s="133"/>
      <c r="EZ79" s="133"/>
      <c r="FA79" s="132"/>
      <c r="FB79" s="133"/>
      <c r="FC79" s="133"/>
      <c r="FD79" s="133"/>
      <c r="FE79" s="133"/>
      <c r="FF79" s="132"/>
      <c r="FG79" s="133"/>
      <c r="FH79" s="133"/>
      <c r="FI79" s="133"/>
      <c r="FJ79" s="133"/>
      <c r="FK79" s="132"/>
      <c r="FL79" s="133"/>
      <c r="FM79" s="133"/>
      <c r="FN79" s="133"/>
      <c r="FO79" s="133"/>
      <c r="FP79" s="132"/>
      <c r="FQ79" s="132"/>
      <c r="FR79" s="133"/>
      <c r="FS79" s="133"/>
      <c r="FT79" s="132"/>
      <c r="FU79" s="133"/>
      <c r="FV79" s="133"/>
      <c r="FW79" s="133"/>
      <c r="FX79" s="133"/>
      <c r="FY79" s="132"/>
      <c r="FZ79" s="133"/>
      <c r="GA79" s="133"/>
      <c r="GB79" s="133"/>
      <c r="GC79" s="133"/>
      <c r="GD79" s="132"/>
      <c r="GE79" s="133"/>
      <c r="GF79" s="133"/>
      <c r="GG79" s="133"/>
      <c r="GH79" s="133"/>
      <c r="GI79" s="132"/>
      <c r="GJ79" s="133"/>
      <c r="GK79" s="133"/>
      <c r="GL79" s="133"/>
      <c r="GM79" s="133"/>
      <c r="GN79" s="132"/>
      <c r="GO79" s="133"/>
      <c r="GP79" s="133"/>
      <c r="GQ79" s="133"/>
      <c r="GR79" s="133"/>
      <c r="GS79" s="132"/>
      <c r="GT79" s="133"/>
      <c r="GU79" s="133"/>
      <c r="GV79" s="133"/>
      <c r="GW79" s="133"/>
      <c r="GX79" s="132"/>
      <c r="GY79" s="132"/>
      <c r="GZ79" s="133"/>
      <c r="HA79" s="133"/>
      <c r="HB79" s="132"/>
      <c r="HC79" s="133"/>
      <c r="HD79" s="133"/>
      <c r="HE79" s="133"/>
      <c r="HF79" s="133"/>
      <c r="HG79" s="132"/>
      <c r="HH79" s="133"/>
      <c r="HI79" s="133"/>
      <c r="HJ79" s="133"/>
      <c r="HK79" s="133"/>
      <c r="HL79" s="132"/>
      <c r="HM79" s="133"/>
      <c r="HN79" s="133"/>
      <c r="HO79" s="133"/>
      <c r="HP79" s="133"/>
      <c r="HQ79" s="132"/>
      <c r="HR79" s="133"/>
      <c r="HS79" s="133"/>
      <c r="HT79" s="133"/>
      <c r="HU79" s="133"/>
      <c r="HV79" s="132"/>
      <c r="HW79" s="133"/>
      <c r="HX79" s="133"/>
      <c r="HY79" s="133"/>
      <c r="HZ79" s="133"/>
      <c r="IA79" s="132"/>
      <c r="IB79" s="133"/>
      <c r="IC79" s="133"/>
      <c r="ID79" s="133"/>
      <c r="IE79" s="133"/>
      <c r="IF79" s="132"/>
      <c r="IG79" s="132"/>
      <c r="IH79" s="133"/>
      <c r="II79" s="133"/>
      <c r="IJ79" s="132"/>
      <c r="IK79" s="133"/>
      <c r="IL79" s="133"/>
      <c r="IM79" s="133"/>
      <c r="IN79" s="133"/>
      <c r="IO79" s="132"/>
      <c r="IP79" s="133"/>
      <c r="IQ79" s="133"/>
      <c r="IR79" s="133"/>
      <c r="IS79" s="133"/>
      <c r="IT79" s="132"/>
      <c r="IU79" s="133"/>
      <c r="IV79" s="133"/>
      <c r="IW79" s="133"/>
      <c r="IX79" s="133"/>
      <c r="IY79" s="132"/>
      <c r="IZ79" s="133"/>
      <c r="JA79" s="133"/>
      <c r="JB79" s="133"/>
      <c r="JC79" s="133"/>
      <c r="JD79" s="132"/>
      <c r="JE79" s="133"/>
      <c r="JF79" s="133"/>
      <c r="JG79" s="133"/>
      <c r="JH79" s="133"/>
      <c r="JI79" s="132"/>
      <c r="JJ79" s="133"/>
      <c r="JK79" s="133"/>
      <c r="JL79" s="133"/>
      <c r="JM79" s="133"/>
      <c r="JN79" s="132"/>
      <c r="JO79" s="80" t="str">
        <f>IF(OR(ISBLANK(Table1a!JO85),Table1a!JO85=""),"Blank cell",IF(OR(Table1a!JO85=0,Table1a!JO85="0"),"0 value","Value"))</f>
        <v>Value</v>
      </c>
      <c r="JP79" s="104" t="str">
        <f>IF(OR(ISBLANK(Table1a!JP85),Table1a!JP85=""),"Blank cell, reporting not mandatory",IF(OR(Table1a!JP85=0,Table1a!JP85="0"),"0 value","Value"))</f>
        <v>Blank cell, reporting not mandatory</v>
      </c>
      <c r="JQ79" s="104" t="str">
        <f>IF(OR(ISBLANK(Table1a!JQ85),Table1a!JQ85=""),"Blank cell, reporting not mandatory",IF(OR(Table1a!JQ85=0,Table1a!JQ85="0"),"0 value","Value"))</f>
        <v>Blank cell, reporting not mandatory</v>
      </c>
      <c r="JR79" s="86" t="str">
        <f>IF(OR(ISBLANK(Table1a!JR85),Table1a!JR85=""),IF(AND(ISNUMBER($C$12),JR$12 &lt;= $C$12), "Blank cell, reporting not mandatory", "Blank cell"),IF(OR(Table1a!JR85=0,Table1a!JR85="0"),"0 value","Value"))</f>
        <v>Blank cell, reporting not mandatory</v>
      </c>
      <c r="JS79" s="104" t="str">
        <f>IF(OR(ISBLANK(Table1a!JS85),Table1a!JS85=""),"Blank cell, reporting not mandatory",IF(OR(Table1a!JS85=0,Table1a!JS85="0"),"0 value","Value"))</f>
        <v>Blank cell, reporting not mandatory</v>
      </c>
      <c r="JT79" s="104" t="str">
        <f>IF(OR(ISBLANK(Table1a!JT85),Table1a!JT85=""),"Blank cell, reporting not mandatory",IF(OR(Table1a!JT85=0,Table1a!JT85="0"),"0 value","Value"))</f>
        <v>Blank cell, reporting not mandatory</v>
      </c>
      <c r="JU79" s="104" t="str">
        <f>IF(OR(ISBLANK(Table1a!JU85),Table1a!JU85=""),"Blank cell, reporting not mandatory",IF(OR(Table1a!JU85=0,Table1a!JU85="0"),"0 value","Value"))</f>
        <v>Value</v>
      </c>
      <c r="JV79" s="104" t="str">
        <f>IF(OR(ISBLANK(Table1a!JV85),Table1a!JV85=""),"Blank cell, reporting not mandatory",IF(OR(Table1a!JV85=0,Table1a!JV85="0"),"0 value","Value"))</f>
        <v>Value</v>
      </c>
      <c r="JW79" s="86" t="str">
        <f>IF(OR(ISBLANK(Table1a!JW85),Table1a!JW85=""),IF(AND(ISNUMBER($C$12),JW$12 &lt;= $C$12), "Blank cell, reporting not mandatory", "Blank cell"),IF(OR(Table1a!JW85=0,Table1a!JW85="0"),"0 value","Value"))</f>
        <v>Value</v>
      </c>
      <c r="JX79" s="104" t="str">
        <f>IF(OR(ISBLANK(Table1a!JX85),Table1a!JX85=""),"Blank cell, reporting not mandatory",IF(OR(Table1a!JX85=0,Table1a!JX85="0"),"0 value","Value"))</f>
        <v>Value</v>
      </c>
      <c r="JY79" s="104" t="str">
        <f>IF(OR(ISBLANK(Table1a!JY85),Table1a!JY85=""),"Blank cell, reporting not mandatory",IF(OR(Table1a!JY85=0,Table1a!JY85="0"),"0 value","Value"))</f>
        <v>Value</v>
      </c>
      <c r="JZ79" s="104" t="str">
        <f>IF(OR(ISBLANK(Table1a!JZ85),Table1a!JZ85=""),"Blank cell, reporting not mandatory",IF(OR(Table1a!JZ85=0,Table1a!JZ85="0"),"0 value","Value"))</f>
        <v>Value</v>
      </c>
      <c r="KA79" s="104" t="str">
        <f>IF(OR(ISBLANK(Table1a!KA85),Table1a!KA85=""),"Blank cell, reporting not mandatory",IF(OR(Table1a!KA85=0,Table1a!KA85="0"),"0 value","Value"))</f>
        <v>Value</v>
      </c>
      <c r="KB79" s="86" t="str">
        <f>IF(OR(ISBLANK(Table1a!KB85),Table1a!KB85=""),IF(AND(ISNUMBER($C$12),KB$12 &lt;= $C$12), "Blank cell, reporting not mandatory", "Blank cell"),IF(OR(Table1a!KB85=0,Table1a!KB85="0"),"0 value","Value"))</f>
        <v>Value</v>
      </c>
      <c r="KC79" s="104" t="str">
        <f>IF(OR(ISBLANK(Table1a!KC85),Table1a!KC85=""),"Blank cell, reporting not mandatory",IF(OR(Table1a!KC85=0,Table1a!KC85="0"),"0 value","Value"))</f>
        <v>Value</v>
      </c>
      <c r="KD79" s="104" t="str">
        <f>IF(OR(ISBLANK(Table1a!KD85),Table1a!KD85=""),"Blank cell, reporting not mandatory",IF(OR(Table1a!KD85=0,Table1a!KD85="0"),"0 value","Value"))</f>
        <v>Value</v>
      </c>
      <c r="KE79" s="104" t="str">
        <f>IF(OR(ISBLANK(Table1a!KE85),Table1a!KE85=""),"Blank cell, reporting not mandatory",IF(OR(Table1a!KE85=0,Table1a!KE85="0"),"0 value","Value"))</f>
        <v>Value</v>
      </c>
      <c r="KF79" s="104" t="str">
        <f>IF(OR(ISBLANK(Table1a!KF85),Table1a!KF85=""),"Blank cell, reporting not mandatory",IF(OR(Table1a!KF85=0,Table1a!KF85="0"),"0 value","Value"))</f>
        <v>Value</v>
      </c>
      <c r="KG79" s="86" t="str">
        <f>IF(OR(ISBLANK(Table1a!KG85),Table1a!KG85=""),IF(AND(ISNUMBER($C$12),KG$12 &lt;= $C$12), "Blank cell, reporting not mandatory", "Blank cell"),IF(OR(Table1a!KG85=0,Table1a!KG85="0"),"0 value","Value"))</f>
        <v>Value</v>
      </c>
      <c r="KH79" s="104" t="str">
        <f>IF(OR(ISBLANK(Table1a!KH85),Table1a!KH85=""),"Blank cell, reporting not mandatory",IF(OR(Table1a!KH85=0,Table1a!KH85="0"),"0 value","Value"))</f>
        <v>Value</v>
      </c>
      <c r="KI79" s="104" t="str">
        <f>IF(OR(ISBLANK(Table1a!KI85),Table1a!KI85=""),"Blank cell, reporting not mandatory",IF(OR(Table1a!KI85=0,Table1a!KI85="0"),"0 value","Value"))</f>
        <v>Value</v>
      </c>
      <c r="KJ79" s="104" t="str">
        <f>IF(OR(ISBLANK(Table1a!KJ85),Table1a!KJ85=""),"Blank cell, reporting not mandatory",IF(OR(Table1a!KJ85=0,Table1a!KJ85="0"),"0 value","Value"))</f>
        <v>Value</v>
      </c>
      <c r="KK79" s="104" t="str">
        <f>IF(OR(ISBLANK(Table1a!KK85),Table1a!KK85=""),"Blank cell, reporting not mandatory",IF(OR(Table1a!KK85=0,Table1a!KK85="0"),"0 value","Value"))</f>
        <v>Value</v>
      </c>
      <c r="KL79" s="86" t="str">
        <f>IF(OR(ISBLANK(Table1a!KL85),Table1a!KL85=""),IF(AND(ISNUMBER($C$12),KL$12 &lt;= $C$12), "Blank cell, reporting not mandatory", "Blank cell"),IF(OR(Table1a!KL85=0,Table1a!KL85="0"),"0 value","Value"))</f>
        <v>Value</v>
      </c>
      <c r="KM79" s="104" t="str">
        <f>IF(OR(ISBLANK(Table1a!KM85),Table1a!KM85=""),"Blank cell, reporting not mandatory",IF(OR(Table1a!KM85=0,Table1a!KM85="0"),"0 value","Value"))</f>
        <v>Value</v>
      </c>
      <c r="KN79" s="104" t="str">
        <f>IF(OR(ISBLANK(Table1a!KN85),Table1a!KN85=""),"Blank cell, reporting not mandatory",IF(OR(Table1a!KN85=0,Table1a!KN85="0"),"0 value","Value"))</f>
        <v>Value</v>
      </c>
      <c r="KO79" s="104" t="str">
        <f>IF(OR(ISBLANK(Table1a!KO85),Table1a!KO85=""),"Blank cell, reporting not mandatory",IF(OR(Table1a!KO85=0,Table1a!KO85="0"),"0 value","Value"))</f>
        <v>Value</v>
      </c>
      <c r="KP79" s="104" t="str">
        <f>IF(OR(ISBLANK(Table1a!KP85),Table1a!KP85=""),"Blank cell, reporting not mandatory",IF(OR(Table1a!KP85=0,Table1a!KP85="0"),"0 value","Value"))</f>
        <v>Value</v>
      </c>
      <c r="KQ79" s="86" t="str">
        <f>IF(OR(ISBLANK(Table1a!KQ85),Table1a!KQ85=""),IF(AND(ISNUMBER($C$12),KQ$12 &lt;= $C$12), "Blank cell, reporting not mandatory", "Blank cell"),IF(OR(Table1a!KQ85=0,Table1a!KQ85="0"),"0 value","Value"))</f>
        <v>Value</v>
      </c>
      <c r="KR79" s="104" t="str">
        <f>IF(OR(ISBLANK(Table1a!KR85),Table1a!KR85=""),"Blank cell, reporting not mandatory",IF(OR(Table1a!KR85=0,Table1a!KR85="0"),"0 value","Value"))</f>
        <v>Value</v>
      </c>
      <c r="KS79" s="104" t="str">
        <f>IF(OR(ISBLANK(Table1a!KS85),Table1a!KS85=""),"Blank cell, reporting not mandatory",IF(OR(Table1a!KS85=0,Table1a!KS85="0"),"0 value","Value"))</f>
        <v>Value</v>
      </c>
      <c r="KT79" s="104" t="str">
        <f>IF(OR(ISBLANK(Table1a!KT85),Table1a!KT85=""),"Blank cell, reporting not mandatory",IF(OR(Table1a!KT85=0,Table1a!KT85="0"),"0 value","Value"))</f>
        <v>Value</v>
      </c>
      <c r="KU79" s="104" t="str">
        <f>IF(OR(ISBLANK(Table1a!KU85),Table1a!KU85=""),"Blank cell, reporting not mandatory",IF(OR(Table1a!KU85=0,Table1a!KU85="0"),"0 value","Value"))</f>
        <v>Value</v>
      </c>
      <c r="KV79" s="86" t="str">
        <f>IF(OR(ISBLANK(Table1a!KV85),Table1a!KV85=""),IF(AND(ISNUMBER($C$12),KV$12 &lt;= $C$12), "Blank cell, reporting not mandatory", "Blank cell"),IF(OR(Table1a!KV85=0,Table1a!KV85="0"),"0 value","Value"))</f>
        <v>Value</v>
      </c>
      <c r="KW79" s="132"/>
      <c r="KX79" s="133"/>
      <c r="KY79" s="133"/>
      <c r="KZ79" s="132"/>
      <c r="LA79" s="133"/>
      <c r="LB79" s="133"/>
      <c r="LC79" s="133"/>
      <c r="LD79" s="133"/>
      <c r="LE79" s="132"/>
      <c r="LF79" s="133"/>
      <c r="LG79" s="133"/>
      <c r="LH79" s="133"/>
      <c r="LI79" s="133"/>
      <c r="LJ79" s="132"/>
      <c r="LK79" s="133"/>
      <c r="LL79" s="133"/>
      <c r="LM79" s="133"/>
      <c r="LN79" s="133"/>
      <c r="LO79" s="132"/>
      <c r="LP79" s="133"/>
      <c r="LQ79" s="133"/>
      <c r="LR79" s="133"/>
      <c r="LS79" s="133"/>
      <c r="LT79" s="132"/>
      <c r="LU79" s="133"/>
      <c r="LV79" s="133"/>
      <c r="LW79" s="133"/>
      <c r="LX79" s="133"/>
      <c r="LY79" s="132"/>
      <c r="LZ79" s="133"/>
      <c r="MA79" s="133"/>
      <c r="MB79" s="133"/>
      <c r="MC79" s="133"/>
      <c r="MD79" s="132"/>
      <c r="ME79" s="132"/>
      <c r="MF79" s="133"/>
      <c r="MG79" s="133"/>
      <c r="MH79" s="132"/>
      <c r="MI79" s="133"/>
      <c r="MJ79" s="133"/>
      <c r="MK79" s="133"/>
      <c r="ML79" s="133"/>
      <c r="MM79" s="132"/>
      <c r="MN79" s="133"/>
      <c r="MO79" s="133"/>
      <c r="MP79" s="133"/>
      <c r="MQ79" s="133"/>
      <c r="MR79" s="132"/>
      <c r="MS79" s="133"/>
      <c r="MT79" s="133"/>
      <c r="MU79" s="133"/>
      <c r="MV79" s="133"/>
      <c r="MW79" s="132"/>
      <c r="MX79" s="133"/>
      <c r="MY79" s="133"/>
      <c r="MZ79" s="133"/>
      <c r="NA79" s="133"/>
      <c r="NB79" s="132"/>
      <c r="NC79" s="133"/>
      <c r="ND79" s="133"/>
      <c r="NE79" s="133"/>
      <c r="NF79" s="133"/>
      <c r="NG79" s="132"/>
      <c r="NH79" s="133"/>
      <c r="NI79" s="133"/>
      <c r="NJ79" s="133"/>
      <c r="NK79" s="133"/>
      <c r="NL79" s="132"/>
    </row>
    <row r="80" spans="1:376" outlineLevel="1">
      <c r="A80" s="38" t="s">
        <v>351</v>
      </c>
      <c r="B80" s="79" t="s">
        <v>7</v>
      </c>
      <c r="C80" s="100" t="str">
        <f>IF(OR(ISBLANK(Table1a!C86),Table1a!C86=""),"Blank cell",IF(OR(Table1a!C86=0,Table1a!C86="0"),"0 value","Value"))</f>
        <v>Value</v>
      </c>
      <c r="D80" s="104" t="str">
        <f>IF(OR(ISBLANK(Table1a!D86),Table1a!D86=""),"Blank cell, reporting not mandatory",IF(OR(Table1a!D86=0,Table1a!D86="0"),"0 value","Value"))</f>
        <v>Blank cell, reporting not mandatory</v>
      </c>
      <c r="E80" s="104" t="str">
        <f>IF(OR(ISBLANK(Table1a!E86),Table1a!E86=""),"Blank cell, reporting not mandatory",IF(OR(Table1a!E86=0,Table1a!E86="0"),"0 value","Value"))</f>
        <v>Blank cell, reporting not mandatory</v>
      </c>
      <c r="F80" s="86" t="str">
        <f>IF(OR(ISBLANK(Table1a!F86),Table1a!F86=""),IF(AND(ISNUMBER($C$12),F$12 &lt;= $C$12), "Blank cell, reporting not mandatory", "Blank cell"),IF(OR(Table1a!F86=0,Table1a!F86="0"),"0 value","Value"))</f>
        <v>Blank cell, reporting not mandatory</v>
      </c>
      <c r="G80" s="104" t="str">
        <f>IF(OR(ISBLANK(Table1a!G86),Table1a!G86=""),"Blank cell, reporting not mandatory",IF(OR(Table1a!G86=0,Table1a!G86="0"),"0 value","Value"))</f>
        <v>Blank cell, reporting not mandatory</v>
      </c>
      <c r="H80" s="104" t="str">
        <f>IF(OR(ISBLANK(Table1a!H86),Table1a!H86=""),"Blank cell, reporting not mandatory",IF(OR(Table1a!H86=0,Table1a!H86="0"),"0 value","Value"))</f>
        <v>Blank cell, reporting not mandatory</v>
      </c>
      <c r="I80" s="104" t="str">
        <f>IF(OR(ISBLANK(Table1a!I86),Table1a!I86=""),"Blank cell, reporting not mandatory",IF(OR(Table1a!I86=0,Table1a!I86="0"),"0 value","Value"))</f>
        <v>Value</v>
      </c>
      <c r="J80" s="104" t="str">
        <f>IF(OR(ISBLANK(Table1a!J86),Table1a!J86=""),"Blank cell, reporting not mandatory",IF(OR(Table1a!J86=0,Table1a!J86="0"),"0 value","Value"))</f>
        <v>Value</v>
      </c>
      <c r="K80" s="86" t="str">
        <f>IF(OR(ISBLANK(Table1a!K86),Table1a!K86=""),IF(AND(ISNUMBER($C$12),K$12 &lt;= $C$12), "Blank cell, reporting not mandatory", "Blank cell"),IF(OR(Table1a!K86=0,Table1a!K86="0"),"0 value","Value"))</f>
        <v>Value</v>
      </c>
      <c r="L80" s="104" t="str">
        <f>IF(OR(ISBLANK(Table1a!L86),Table1a!L86=""),"Blank cell, reporting not mandatory",IF(OR(Table1a!L86=0,Table1a!L86="0"),"0 value","Value"))</f>
        <v>Value</v>
      </c>
      <c r="M80" s="104" t="str">
        <f>IF(OR(ISBLANK(Table1a!M86),Table1a!M86=""),"Blank cell, reporting not mandatory",IF(OR(Table1a!M86=0,Table1a!M86="0"),"0 value","Value"))</f>
        <v>Value</v>
      </c>
      <c r="N80" s="104" t="str">
        <f>IF(OR(ISBLANK(Table1a!N86),Table1a!N86=""),"Blank cell, reporting not mandatory",IF(OR(Table1a!N86=0,Table1a!N86="0"),"0 value","Value"))</f>
        <v>Value</v>
      </c>
      <c r="O80" s="104" t="str">
        <f>IF(OR(ISBLANK(Table1a!O86),Table1a!O86=""),"Blank cell, reporting not mandatory",IF(OR(Table1a!O86=0,Table1a!O86="0"),"0 value","Value"))</f>
        <v>Value</v>
      </c>
      <c r="P80" s="86" t="str">
        <f>IF(OR(ISBLANK(Table1a!P86),Table1a!P86=""),IF(AND(ISNUMBER($C$12),P$12 &lt;= $C$12), "Blank cell, reporting not mandatory", "Blank cell"),IF(OR(Table1a!P86=0,Table1a!P86="0"),"0 value","Value"))</f>
        <v>Value</v>
      </c>
      <c r="Q80" s="104" t="str">
        <f>IF(OR(ISBLANK(Table1a!Q86),Table1a!Q86=""),"Blank cell, reporting not mandatory",IF(OR(Table1a!Q86=0,Table1a!Q86="0"),"0 value","Value"))</f>
        <v>Value</v>
      </c>
      <c r="R80" s="104" t="str">
        <f>IF(OR(ISBLANK(Table1a!R86),Table1a!R86=""),"Blank cell, reporting not mandatory",IF(OR(Table1a!R86=0,Table1a!R86="0"),"0 value","Value"))</f>
        <v>Value</v>
      </c>
      <c r="S80" s="104" t="str">
        <f>IF(OR(ISBLANK(Table1a!S86),Table1a!S86=""),"Blank cell, reporting not mandatory",IF(OR(Table1a!S86=0,Table1a!S86="0"),"0 value","Value"))</f>
        <v>Value</v>
      </c>
      <c r="T80" s="104" t="str">
        <f>IF(OR(ISBLANK(Table1a!T86),Table1a!T86=""),"Blank cell, reporting not mandatory",IF(OR(Table1a!T86=0,Table1a!T86="0"),"0 value","Value"))</f>
        <v>Value</v>
      </c>
      <c r="U80" s="86" t="str">
        <f>IF(OR(ISBLANK(Table1a!U86),Table1a!U86=""),IF(AND(ISNUMBER($C$12),U$12 &lt;= $C$12), "Blank cell, reporting not mandatory", "Blank cell"),IF(OR(Table1a!U86=0,Table1a!U86="0"),"0 value","Value"))</f>
        <v>Value</v>
      </c>
      <c r="V80" s="104" t="str">
        <f>IF(OR(ISBLANK(Table1a!V86),Table1a!V86=""),"Blank cell, reporting not mandatory",IF(OR(Table1a!V86=0,Table1a!V86="0"),"0 value","Value"))</f>
        <v>Value</v>
      </c>
      <c r="W80" s="104" t="str">
        <f>IF(OR(ISBLANK(Table1a!W86),Table1a!W86=""),"Blank cell, reporting not mandatory",IF(OR(Table1a!W86=0,Table1a!W86="0"),"0 value","Value"))</f>
        <v>Value</v>
      </c>
      <c r="X80" s="104" t="str">
        <f>IF(OR(ISBLANK(Table1a!X86),Table1a!X86=""),"Blank cell, reporting not mandatory",IF(OR(Table1a!X86=0,Table1a!X86="0"),"0 value","Value"))</f>
        <v>Value</v>
      </c>
      <c r="Y80" s="104" t="str">
        <f>IF(OR(ISBLANK(Table1a!Y86),Table1a!Y86=""),"Blank cell, reporting not mandatory",IF(OR(Table1a!Y86=0,Table1a!Y86="0"),"0 value","Value"))</f>
        <v>Value</v>
      </c>
      <c r="Z80" s="86" t="str">
        <f>IF(OR(ISBLANK(Table1a!Z86),Table1a!Z86=""),IF(AND(ISNUMBER($C$12),Z$12 &lt;= $C$12), "Blank cell, reporting not mandatory", "Blank cell"),IF(OR(Table1a!Z86=0,Table1a!Z86="0"),"0 value","Value"))</f>
        <v>Value</v>
      </c>
      <c r="AA80" s="104" t="str">
        <f>IF(OR(ISBLANK(Table1a!AA86),Table1a!AA86=""),"Blank cell, reporting not mandatory",IF(OR(Table1a!AA86=0,Table1a!AA86="0"),"0 value","Value"))</f>
        <v>Value</v>
      </c>
      <c r="AB80" s="104" t="str">
        <f>IF(OR(ISBLANK(Table1a!AB86),Table1a!AB86=""),"Blank cell, reporting not mandatory",IF(OR(Table1a!AB86=0,Table1a!AB86="0"),"0 value","Value"))</f>
        <v>Value</v>
      </c>
      <c r="AC80" s="104" t="str">
        <f>IF(OR(ISBLANK(Table1a!AC86),Table1a!AC86=""),"Blank cell, reporting not mandatory",IF(OR(Table1a!AC86=0,Table1a!AC86="0"),"0 value","Value"))</f>
        <v>Value</v>
      </c>
      <c r="AD80" s="104" t="str">
        <f>IF(OR(ISBLANK(Table1a!AD86),Table1a!AD86=""),"Blank cell, reporting not mandatory",IF(OR(Table1a!AD86=0,Table1a!AD86="0"),"0 value","Value"))</f>
        <v>Value</v>
      </c>
      <c r="AE80" s="86" t="str">
        <f>IF(OR(ISBLANK(Table1a!AE86),Table1a!AE86=""),IF(AND(ISNUMBER($C$12),AE$12 &lt;= $C$12), "Blank cell, reporting not mandatory", "Blank cell"),IF(OR(Table1a!AE86=0,Table1a!AE86="0"),"0 value","Value"))</f>
        <v>Value</v>
      </c>
      <c r="AF80" s="104" t="str">
        <f>IF(OR(ISBLANK(Table1a!AF86),Table1a!AF86=""),"Blank cell, reporting not mandatory",IF(OR(Table1a!AF86=0,Table1a!AF86="0"),"0 value","Value"))</f>
        <v>Value</v>
      </c>
      <c r="AG80" s="104" t="str">
        <f>IF(OR(ISBLANK(Table1a!AG86),Table1a!AG86=""),"Blank cell, reporting not mandatory",IF(OR(Table1a!AG86=0,Table1a!AG86="0"),"0 value","Value"))</f>
        <v>Value</v>
      </c>
      <c r="AH80" s="104" t="str">
        <f>IF(OR(ISBLANK(Table1a!AH86),Table1a!AH86=""),"Blank cell, reporting not mandatory",IF(OR(Table1a!AH86=0,Table1a!AH86="0"),"0 value","Value"))</f>
        <v>Value</v>
      </c>
      <c r="AI80" s="104" t="str">
        <f>IF(OR(ISBLANK(Table1a!AI86),Table1a!AI86=""),"Blank cell, reporting not mandatory",IF(OR(Table1a!AI86=0,Table1a!AI86="0"),"0 value","Value"))</f>
        <v>Value</v>
      </c>
      <c r="AJ80" s="86" t="str">
        <f>IF(OR(ISBLANK(Table1a!AJ86),Table1a!AJ86=""),IF(AND(ISNUMBER($C$12),AJ$12 &lt;= $C$12), "Blank cell, reporting not mandatory", "Blank cell"),IF(OR(Table1a!AJ86=0,Table1a!AJ86="0"),"0 value","Value"))</f>
        <v>Value</v>
      </c>
      <c r="AK80" s="132"/>
      <c r="AL80" s="133"/>
      <c r="AM80" s="133"/>
      <c r="AN80" s="132"/>
      <c r="AO80" s="133"/>
      <c r="AP80" s="133"/>
      <c r="AQ80" s="133"/>
      <c r="AR80" s="133"/>
      <c r="AS80" s="132"/>
      <c r="AT80" s="132"/>
      <c r="AU80" s="132"/>
      <c r="AV80" s="132"/>
      <c r="AW80" s="132"/>
      <c r="AX80" s="132"/>
      <c r="AY80" s="132"/>
      <c r="AZ80" s="132"/>
      <c r="BA80" s="132"/>
      <c r="BB80" s="132"/>
      <c r="BC80" s="132"/>
      <c r="BD80" s="132"/>
      <c r="BE80" s="132"/>
      <c r="BF80" s="132"/>
      <c r="BG80" s="132"/>
      <c r="BH80" s="132"/>
      <c r="BI80" s="132"/>
      <c r="BJ80" s="132"/>
      <c r="BK80" s="132"/>
      <c r="BL80" s="132"/>
      <c r="BM80" s="132"/>
      <c r="BN80" s="132"/>
      <c r="BO80" s="132"/>
      <c r="BP80" s="132"/>
      <c r="BQ80" s="132"/>
      <c r="BR80" s="132"/>
      <c r="BS80" s="132"/>
      <c r="BT80" s="132"/>
      <c r="BU80" s="132"/>
      <c r="BV80" s="132"/>
      <c r="BW80" s="132"/>
      <c r="BX80" s="132"/>
      <c r="BY80" s="132"/>
      <c r="BZ80" s="132"/>
      <c r="CA80" s="132"/>
      <c r="CB80" s="132"/>
      <c r="CC80" s="132"/>
      <c r="CD80" s="132"/>
      <c r="CE80" s="132"/>
      <c r="CF80" s="132"/>
      <c r="CG80" s="132"/>
      <c r="CH80" s="132"/>
      <c r="CI80" s="132"/>
      <c r="CJ80" s="132"/>
      <c r="CK80" s="132"/>
      <c r="CL80" s="132"/>
      <c r="CM80" s="132"/>
      <c r="CN80" s="132"/>
      <c r="CO80" s="132"/>
      <c r="CP80" s="132"/>
      <c r="CQ80" s="132"/>
      <c r="CR80" s="132"/>
      <c r="CS80" s="132"/>
      <c r="CT80" s="132"/>
      <c r="CU80" s="132"/>
      <c r="CV80" s="132"/>
      <c r="CW80" s="132"/>
      <c r="CX80" s="132"/>
      <c r="CY80" s="132"/>
      <c r="CZ80" s="132"/>
      <c r="DA80" s="132"/>
      <c r="DB80" s="133"/>
      <c r="DC80" s="133"/>
      <c r="DD80" s="132"/>
      <c r="DE80" s="133"/>
      <c r="DF80" s="133"/>
      <c r="DG80" s="133"/>
      <c r="DH80" s="133"/>
      <c r="DI80" s="132"/>
      <c r="DJ80" s="133"/>
      <c r="DK80" s="133"/>
      <c r="DL80" s="133"/>
      <c r="DM80" s="133"/>
      <c r="DN80" s="132"/>
      <c r="DO80" s="133"/>
      <c r="DP80" s="133"/>
      <c r="DQ80" s="133"/>
      <c r="DR80" s="133"/>
      <c r="DS80" s="132"/>
      <c r="DT80" s="133"/>
      <c r="DU80" s="133"/>
      <c r="DV80" s="133"/>
      <c r="DW80" s="133"/>
      <c r="DX80" s="132"/>
      <c r="DY80" s="133"/>
      <c r="DZ80" s="133"/>
      <c r="EA80" s="133"/>
      <c r="EB80" s="133"/>
      <c r="EC80" s="132"/>
      <c r="ED80" s="133"/>
      <c r="EE80" s="133"/>
      <c r="EF80" s="133"/>
      <c r="EG80" s="133"/>
      <c r="EH80" s="132"/>
      <c r="EI80" s="132"/>
      <c r="EJ80" s="133"/>
      <c r="EK80" s="133"/>
      <c r="EL80" s="132"/>
      <c r="EM80" s="133"/>
      <c r="EN80" s="133"/>
      <c r="EO80" s="133"/>
      <c r="EP80" s="133"/>
      <c r="EQ80" s="132"/>
      <c r="ER80" s="133"/>
      <c r="ES80" s="133"/>
      <c r="ET80" s="133"/>
      <c r="EU80" s="133"/>
      <c r="EV80" s="132"/>
      <c r="EW80" s="133"/>
      <c r="EX80" s="133"/>
      <c r="EY80" s="133"/>
      <c r="EZ80" s="133"/>
      <c r="FA80" s="132"/>
      <c r="FB80" s="133"/>
      <c r="FC80" s="133"/>
      <c r="FD80" s="133"/>
      <c r="FE80" s="133"/>
      <c r="FF80" s="132"/>
      <c r="FG80" s="133"/>
      <c r="FH80" s="133"/>
      <c r="FI80" s="133"/>
      <c r="FJ80" s="133"/>
      <c r="FK80" s="132"/>
      <c r="FL80" s="133"/>
      <c r="FM80" s="133"/>
      <c r="FN80" s="133"/>
      <c r="FO80" s="133"/>
      <c r="FP80" s="132"/>
      <c r="FQ80" s="132"/>
      <c r="FR80" s="133"/>
      <c r="FS80" s="133"/>
      <c r="FT80" s="132"/>
      <c r="FU80" s="133"/>
      <c r="FV80" s="133"/>
      <c r="FW80" s="133"/>
      <c r="FX80" s="133"/>
      <c r="FY80" s="132"/>
      <c r="FZ80" s="133"/>
      <c r="GA80" s="133"/>
      <c r="GB80" s="133"/>
      <c r="GC80" s="133"/>
      <c r="GD80" s="132"/>
      <c r="GE80" s="133"/>
      <c r="GF80" s="133"/>
      <c r="GG80" s="133"/>
      <c r="GH80" s="133"/>
      <c r="GI80" s="132"/>
      <c r="GJ80" s="133"/>
      <c r="GK80" s="133"/>
      <c r="GL80" s="133"/>
      <c r="GM80" s="133"/>
      <c r="GN80" s="132"/>
      <c r="GO80" s="133"/>
      <c r="GP80" s="133"/>
      <c r="GQ80" s="133"/>
      <c r="GR80" s="133"/>
      <c r="GS80" s="132"/>
      <c r="GT80" s="133"/>
      <c r="GU80" s="133"/>
      <c r="GV80" s="133"/>
      <c r="GW80" s="133"/>
      <c r="GX80" s="132"/>
      <c r="GY80" s="132"/>
      <c r="GZ80" s="133"/>
      <c r="HA80" s="133"/>
      <c r="HB80" s="132"/>
      <c r="HC80" s="133"/>
      <c r="HD80" s="133"/>
      <c r="HE80" s="133"/>
      <c r="HF80" s="133"/>
      <c r="HG80" s="132"/>
      <c r="HH80" s="133"/>
      <c r="HI80" s="133"/>
      <c r="HJ80" s="133"/>
      <c r="HK80" s="133"/>
      <c r="HL80" s="132"/>
      <c r="HM80" s="133"/>
      <c r="HN80" s="133"/>
      <c r="HO80" s="133"/>
      <c r="HP80" s="133"/>
      <c r="HQ80" s="132"/>
      <c r="HR80" s="133"/>
      <c r="HS80" s="133"/>
      <c r="HT80" s="133"/>
      <c r="HU80" s="133"/>
      <c r="HV80" s="132"/>
      <c r="HW80" s="133"/>
      <c r="HX80" s="133"/>
      <c r="HY80" s="133"/>
      <c r="HZ80" s="133"/>
      <c r="IA80" s="132"/>
      <c r="IB80" s="133"/>
      <c r="IC80" s="133"/>
      <c r="ID80" s="133"/>
      <c r="IE80" s="133"/>
      <c r="IF80" s="132"/>
      <c r="IG80" s="132"/>
      <c r="IH80" s="133"/>
      <c r="II80" s="133"/>
      <c r="IJ80" s="132"/>
      <c r="IK80" s="133"/>
      <c r="IL80" s="133"/>
      <c r="IM80" s="133"/>
      <c r="IN80" s="133"/>
      <c r="IO80" s="132"/>
      <c r="IP80" s="133"/>
      <c r="IQ80" s="133"/>
      <c r="IR80" s="133"/>
      <c r="IS80" s="133"/>
      <c r="IT80" s="132"/>
      <c r="IU80" s="133"/>
      <c r="IV80" s="133"/>
      <c r="IW80" s="133"/>
      <c r="IX80" s="133"/>
      <c r="IY80" s="132"/>
      <c r="IZ80" s="133"/>
      <c r="JA80" s="133"/>
      <c r="JB80" s="133"/>
      <c r="JC80" s="133"/>
      <c r="JD80" s="132"/>
      <c r="JE80" s="133"/>
      <c r="JF80" s="133"/>
      <c r="JG80" s="133"/>
      <c r="JH80" s="133"/>
      <c r="JI80" s="132"/>
      <c r="JJ80" s="133"/>
      <c r="JK80" s="133"/>
      <c r="JL80" s="133"/>
      <c r="JM80" s="133"/>
      <c r="JN80" s="132"/>
      <c r="JO80" s="80" t="str">
        <f>IF(OR(ISBLANK(Table1a!JO86),Table1a!JO86=""),"Blank cell",IF(OR(Table1a!JO86=0,Table1a!JO86="0"),"0 value","Value"))</f>
        <v>Value</v>
      </c>
      <c r="JP80" s="104" t="str">
        <f>IF(OR(ISBLANK(Table1a!JP86),Table1a!JP86=""),"Blank cell, reporting not mandatory",IF(OR(Table1a!JP86=0,Table1a!JP86="0"),"0 value","Value"))</f>
        <v>Blank cell, reporting not mandatory</v>
      </c>
      <c r="JQ80" s="104" t="str">
        <f>IF(OR(ISBLANK(Table1a!JQ86),Table1a!JQ86=""),"Blank cell, reporting not mandatory",IF(OR(Table1a!JQ86=0,Table1a!JQ86="0"),"0 value","Value"))</f>
        <v>Blank cell, reporting not mandatory</v>
      </c>
      <c r="JR80" s="86" t="str">
        <f>IF(OR(ISBLANK(Table1a!JR86),Table1a!JR86=""),IF(AND(ISNUMBER($C$12),JR$12 &lt;= $C$12), "Blank cell, reporting not mandatory", "Blank cell"),IF(OR(Table1a!JR86=0,Table1a!JR86="0"),"0 value","Value"))</f>
        <v>Blank cell, reporting not mandatory</v>
      </c>
      <c r="JS80" s="104" t="str">
        <f>IF(OR(ISBLANK(Table1a!JS86),Table1a!JS86=""),"Blank cell, reporting not mandatory",IF(OR(Table1a!JS86=0,Table1a!JS86="0"),"0 value","Value"))</f>
        <v>Blank cell, reporting not mandatory</v>
      </c>
      <c r="JT80" s="104" t="str">
        <f>IF(OR(ISBLANK(Table1a!JT86),Table1a!JT86=""),"Blank cell, reporting not mandatory",IF(OR(Table1a!JT86=0,Table1a!JT86="0"),"0 value","Value"))</f>
        <v>Blank cell, reporting not mandatory</v>
      </c>
      <c r="JU80" s="104" t="str">
        <f>IF(OR(ISBLANK(Table1a!JU86),Table1a!JU86=""),"Blank cell, reporting not mandatory",IF(OR(Table1a!JU86=0,Table1a!JU86="0"),"0 value","Value"))</f>
        <v>Value</v>
      </c>
      <c r="JV80" s="104" t="str">
        <f>IF(OR(ISBLANK(Table1a!JV86),Table1a!JV86=""),"Blank cell, reporting not mandatory",IF(OR(Table1a!JV86=0,Table1a!JV86="0"),"0 value","Value"))</f>
        <v>Value</v>
      </c>
      <c r="JW80" s="86" t="str">
        <f>IF(OR(ISBLANK(Table1a!JW86),Table1a!JW86=""),IF(AND(ISNUMBER($C$12),JW$12 &lt;= $C$12), "Blank cell, reporting not mandatory", "Blank cell"),IF(OR(Table1a!JW86=0,Table1a!JW86="0"),"0 value","Value"))</f>
        <v>Value</v>
      </c>
      <c r="JX80" s="104" t="str">
        <f>IF(OR(ISBLANK(Table1a!JX86),Table1a!JX86=""),"Blank cell, reporting not mandatory",IF(OR(Table1a!JX86=0,Table1a!JX86="0"),"0 value","Value"))</f>
        <v>Value</v>
      </c>
      <c r="JY80" s="104" t="str">
        <f>IF(OR(ISBLANK(Table1a!JY86),Table1a!JY86=""),"Blank cell, reporting not mandatory",IF(OR(Table1a!JY86=0,Table1a!JY86="0"),"0 value","Value"))</f>
        <v>Value</v>
      </c>
      <c r="JZ80" s="104" t="str">
        <f>IF(OR(ISBLANK(Table1a!JZ86),Table1a!JZ86=""),"Blank cell, reporting not mandatory",IF(OR(Table1a!JZ86=0,Table1a!JZ86="0"),"0 value","Value"))</f>
        <v>Value</v>
      </c>
      <c r="KA80" s="104" t="str">
        <f>IF(OR(ISBLANK(Table1a!KA86),Table1a!KA86=""),"Blank cell, reporting not mandatory",IF(OR(Table1a!KA86=0,Table1a!KA86="0"),"0 value","Value"))</f>
        <v>Value</v>
      </c>
      <c r="KB80" s="86" t="str">
        <f>IF(OR(ISBLANK(Table1a!KB86),Table1a!KB86=""),IF(AND(ISNUMBER($C$12),KB$12 &lt;= $C$12), "Blank cell, reporting not mandatory", "Blank cell"),IF(OR(Table1a!KB86=0,Table1a!KB86="0"),"0 value","Value"))</f>
        <v>Value</v>
      </c>
      <c r="KC80" s="104" t="str">
        <f>IF(OR(ISBLANK(Table1a!KC86),Table1a!KC86=""),"Blank cell, reporting not mandatory",IF(OR(Table1a!KC86=0,Table1a!KC86="0"),"0 value","Value"))</f>
        <v>Value</v>
      </c>
      <c r="KD80" s="104" t="str">
        <f>IF(OR(ISBLANK(Table1a!KD86),Table1a!KD86=""),"Blank cell, reporting not mandatory",IF(OR(Table1a!KD86=0,Table1a!KD86="0"),"0 value","Value"))</f>
        <v>Value</v>
      </c>
      <c r="KE80" s="104" t="str">
        <f>IF(OR(ISBLANK(Table1a!KE86),Table1a!KE86=""),"Blank cell, reporting not mandatory",IF(OR(Table1a!KE86=0,Table1a!KE86="0"),"0 value","Value"))</f>
        <v>Value</v>
      </c>
      <c r="KF80" s="104" t="str">
        <f>IF(OR(ISBLANK(Table1a!KF86),Table1a!KF86=""),"Blank cell, reporting not mandatory",IF(OR(Table1a!KF86=0,Table1a!KF86="0"),"0 value","Value"))</f>
        <v>Value</v>
      </c>
      <c r="KG80" s="86" t="str">
        <f>IF(OR(ISBLANK(Table1a!KG86),Table1a!KG86=""),IF(AND(ISNUMBER($C$12),KG$12 &lt;= $C$12), "Blank cell, reporting not mandatory", "Blank cell"),IF(OR(Table1a!KG86=0,Table1a!KG86="0"),"0 value","Value"))</f>
        <v>Value</v>
      </c>
      <c r="KH80" s="104" t="str">
        <f>IF(OR(ISBLANK(Table1a!KH86),Table1a!KH86=""),"Blank cell, reporting not mandatory",IF(OR(Table1a!KH86=0,Table1a!KH86="0"),"0 value","Value"))</f>
        <v>Value</v>
      </c>
      <c r="KI80" s="104" t="str">
        <f>IF(OR(ISBLANK(Table1a!KI86),Table1a!KI86=""),"Blank cell, reporting not mandatory",IF(OR(Table1a!KI86=0,Table1a!KI86="0"),"0 value","Value"))</f>
        <v>Value</v>
      </c>
      <c r="KJ80" s="104" t="str">
        <f>IF(OR(ISBLANK(Table1a!KJ86),Table1a!KJ86=""),"Blank cell, reporting not mandatory",IF(OR(Table1a!KJ86=0,Table1a!KJ86="0"),"0 value","Value"))</f>
        <v>Value</v>
      </c>
      <c r="KK80" s="104" t="str">
        <f>IF(OR(ISBLANK(Table1a!KK86),Table1a!KK86=""),"Blank cell, reporting not mandatory",IF(OR(Table1a!KK86=0,Table1a!KK86="0"),"0 value","Value"))</f>
        <v>Value</v>
      </c>
      <c r="KL80" s="86" t="str">
        <f>IF(OR(ISBLANK(Table1a!KL86),Table1a!KL86=""),IF(AND(ISNUMBER($C$12),KL$12 &lt;= $C$12), "Blank cell, reporting not mandatory", "Blank cell"),IF(OR(Table1a!KL86=0,Table1a!KL86="0"),"0 value","Value"))</f>
        <v>Value</v>
      </c>
      <c r="KM80" s="104" t="str">
        <f>IF(OR(ISBLANK(Table1a!KM86),Table1a!KM86=""),"Blank cell, reporting not mandatory",IF(OR(Table1a!KM86=0,Table1a!KM86="0"),"0 value","Value"))</f>
        <v>Value</v>
      </c>
      <c r="KN80" s="104" t="str">
        <f>IF(OR(ISBLANK(Table1a!KN86),Table1a!KN86=""),"Blank cell, reporting not mandatory",IF(OR(Table1a!KN86=0,Table1a!KN86="0"),"0 value","Value"))</f>
        <v>Value</v>
      </c>
      <c r="KO80" s="104" t="str">
        <f>IF(OR(ISBLANK(Table1a!KO86),Table1a!KO86=""),"Blank cell, reporting not mandatory",IF(OR(Table1a!KO86=0,Table1a!KO86="0"),"0 value","Value"))</f>
        <v>Value</v>
      </c>
      <c r="KP80" s="104" t="str">
        <f>IF(OR(ISBLANK(Table1a!KP86),Table1a!KP86=""),"Blank cell, reporting not mandatory",IF(OR(Table1a!KP86=0,Table1a!KP86="0"),"0 value","Value"))</f>
        <v>Value</v>
      </c>
      <c r="KQ80" s="86" t="str">
        <f>IF(OR(ISBLANK(Table1a!KQ86),Table1a!KQ86=""),IF(AND(ISNUMBER($C$12),KQ$12 &lt;= $C$12), "Blank cell, reporting not mandatory", "Blank cell"),IF(OR(Table1a!KQ86=0,Table1a!KQ86="0"),"0 value","Value"))</f>
        <v>Value</v>
      </c>
      <c r="KR80" s="104" t="str">
        <f>IF(OR(ISBLANK(Table1a!KR86),Table1a!KR86=""),"Blank cell, reporting not mandatory",IF(OR(Table1a!KR86=0,Table1a!KR86="0"),"0 value","Value"))</f>
        <v>Value</v>
      </c>
      <c r="KS80" s="104" t="str">
        <f>IF(OR(ISBLANK(Table1a!KS86),Table1a!KS86=""),"Blank cell, reporting not mandatory",IF(OR(Table1a!KS86=0,Table1a!KS86="0"),"0 value","Value"))</f>
        <v>Value</v>
      </c>
      <c r="KT80" s="104" t="str">
        <f>IF(OR(ISBLANK(Table1a!KT86),Table1a!KT86=""),"Blank cell, reporting not mandatory",IF(OR(Table1a!KT86=0,Table1a!KT86="0"),"0 value","Value"))</f>
        <v>Value</v>
      </c>
      <c r="KU80" s="104" t="str">
        <f>IF(OR(ISBLANK(Table1a!KU86),Table1a!KU86=""),"Blank cell, reporting not mandatory",IF(OR(Table1a!KU86=0,Table1a!KU86="0"),"0 value","Value"))</f>
        <v>Value</v>
      </c>
      <c r="KV80" s="86" t="str">
        <f>IF(OR(ISBLANK(Table1a!KV86),Table1a!KV86=""),IF(AND(ISNUMBER($C$12),KV$12 &lt;= $C$12), "Blank cell, reporting not mandatory", "Blank cell"),IF(OR(Table1a!KV86=0,Table1a!KV86="0"),"0 value","Value"))</f>
        <v>Value</v>
      </c>
      <c r="KW80" s="132"/>
      <c r="KX80" s="133"/>
      <c r="KY80" s="133"/>
      <c r="KZ80" s="132"/>
      <c r="LA80" s="133"/>
      <c r="LB80" s="133"/>
      <c r="LC80" s="133"/>
      <c r="LD80" s="133"/>
      <c r="LE80" s="132"/>
      <c r="LF80" s="133"/>
      <c r="LG80" s="133"/>
      <c r="LH80" s="133"/>
      <c r="LI80" s="133"/>
      <c r="LJ80" s="132"/>
      <c r="LK80" s="133"/>
      <c r="LL80" s="133"/>
      <c r="LM80" s="133"/>
      <c r="LN80" s="133"/>
      <c r="LO80" s="132"/>
      <c r="LP80" s="133"/>
      <c r="LQ80" s="133"/>
      <c r="LR80" s="133"/>
      <c r="LS80" s="133"/>
      <c r="LT80" s="132"/>
      <c r="LU80" s="133"/>
      <c r="LV80" s="133"/>
      <c r="LW80" s="133"/>
      <c r="LX80" s="133"/>
      <c r="LY80" s="132"/>
      <c r="LZ80" s="133"/>
      <c r="MA80" s="133"/>
      <c r="MB80" s="133"/>
      <c r="MC80" s="133"/>
      <c r="MD80" s="132"/>
      <c r="ME80" s="132"/>
      <c r="MF80" s="133"/>
      <c r="MG80" s="133"/>
      <c r="MH80" s="132"/>
      <c r="MI80" s="133"/>
      <c r="MJ80" s="133"/>
      <c r="MK80" s="133"/>
      <c r="ML80" s="133"/>
      <c r="MM80" s="132"/>
      <c r="MN80" s="133"/>
      <c r="MO80" s="133"/>
      <c r="MP80" s="133"/>
      <c r="MQ80" s="133"/>
      <c r="MR80" s="132"/>
      <c r="MS80" s="133"/>
      <c r="MT80" s="133"/>
      <c r="MU80" s="133"/>
      <c r="MV80" s="133"/>
      <c r="MW80" s="132"/>
      <c r="MX80" s="133"/>
      <c r="MY80" s="133"/>
      <c r="MZ80" s="133"/>
      <c r="NA80" s="133"/>
      <c r="NB80" s="132"/>
      <c r="NC80" s="133"/>
      <c r="ND80" s="133"/>
      <c r="NE80" s="133"/>
      <c r="NF80" s="133"/>
      <c r="NG80" s="132"/>
      <c r="NH80" s="133"/>
      <c r="NI80" s="133"/>
      <c r="NJ80" s="133"/>
      <c r="NK80" s="133"/>
      <c r="NL80" s="132"/>
    </row>
    <row r="81" spans="1:376">
      <c r="A81" s="28"/>
      <c r="B81" s="55"/>
      <c r="C81" s="56"/>
      <c r="D81" s="56"/>
      <c r="E81" s="56"/>
      <c r="F81" s="57"/>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c r="AW81" s="56"/>
      <c r="AX81" s="56"/>
      <c r="AY81" s="56"/>
      <c r="AZ81" s="56"/>
      <c r="BA81" s="56"/>
      <c r="BB81" s="56"/>
      <c r="BC81" s="56"/>
      <c r="BD81" s="56"/>
      <c r="BE81" s="56"/>
      <c r="BF81" s="56"/>
      <c r="BG81" s="56"/>
      <c r="BH81" s="56"/>
      <c r="BI81" s="56"/>
      <c r="BJ81" s="56"/>
      <c r="BK81" s="56"/>
      <c r="BL81" s="56"/>
      <c r="BM81" s="56"/>
      <c r="BN81" s="56"/>
      <c r="BO81" s="56"/>
      <c r="BP81" s="56"/>
      <c r="BQ81" s="56"/>
      <c r="BR81" s="56"/>
      <c r="BS81" s="56"/>
      <c r="BT81" s="56"/>
      <c r="BU81" s="56"/>
      <c r="BV81" s="56"/>
      <c r="BW81" s="56"/>
      <c r="BX81" s="56"/>
      <c r="BY81" s="56"/>
      <c r="BZ81" s="56"/>
      <c r="CA81" s="56"/>
      <c r="CB81" s="56"/>
      <c r="CC81" s="56"/>
      <c r="CD81" s="56"/>
      <c r="CE81" s="56"/>
      <c r="CF81" s="56"/>
      <c r="CG81" s="56"/>
      <c r="CH81" s="56"/>
      <c r="CI81" s="56"/>
      <c r="CJ81" s="56"/>
      <c r="CK81" s="56"/>
      <c r="CL81" s="56"/>
      <c r="CM81" s="56"/>
      <c r="CN81" s="56"/>
      <c r="CO81" s="56"/>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c r="GC81" s="56"/>
      <c r="GD81" s="56"/>
      <c r="GE81" s="56"/>
      <c r="GF81" s="56"/>
      <c r="GG81" s="56"/>
      <c r="GH81" s="56"/>
      <c r="GI81" s="56"/>
      <c r="GJ81" s="56"/>
      <c r="GK81" s="56"/>
      <c r="GL81" s="56"/>
      <c r="GM81" s="56"/>
      <c r="GN81" s="56"/>
      <c r="GO81" s="56"/>
      <c r="GP81" s="56"/>
      <c r="GQ81" s="56"/>
      <c r="GR81" s="56"/>
      <c r="GS81" s="56"/>
      <c r="GT81" s="56"/>
      <c r="GU81" s="56"/>
      <c r="GV81" s="56"/>
      <c r="GW81" s="56"/>
      <c r="GX81" s="56"/>
      <c r="GY81" s="56"/>
      <c r="GZ81" s="56"/>
      <c r="HA81" s="56"/>
      <c r="HB81" s="56"/>
      <c r="HC81" s="56"/>
      <c r="HD81" s="56"/>
      <c r="HE81" s="56"/>
      <c r="HF81" s="56"/>
      <c r="HG81" s="56"/>
      <c r="HH81" s="56"/>
      <c r="HI81" s="56"/>
      <c r="HJ81" s="56"/>
      <c r="HK81" s="56"/>
      <c r="HL81" s="56"/>
      <c r="HM81" s="56"/>
      <c r="HN81" s="56"/>
      <c r="HO81" s="56"/>
      <c r="HP81" s="56"/>
      <c r="HQ81" s="56"/>
      <c r="HR81" s="56"/>
      <c r="HS81" s="56"/>
      <c r="HT81" s="56"/>
      <c r="HU81" s="56"/>
      <c r="HV81" s="56"/>
      <c r="HW81" s="56"/>
      <c r="HX81" s="56"/>
      <c r="HY81" s="56"/>
      <c r="HZ81" s="56"/>
      <c r="IA81" s="56"/>
      <c r="IB81" s="56"/>
      <c r="IC81" s="56"/>
      <c r="ID81" s="56"/>
      <c r="IE81" s="56"/>
      <c r="IF81" s="56"/>
      <c r="IG81" s="56"/>
      <c r="IH81" s="56"/>
      <c r="II81" s="56"/>
      <c r="IJ81" s="56"/>
      <c r="IK81" s="56"/>
      <c r="IL81" s="56"/>
      <c r="IM81" s="56"/>
      <c r="IN81" s="56"/>
      <c r="IO81" s="56"/>
      <c r="IP81" s="56"/>
      <c r="IQ81" s="56"/>
      <c r="IR81" s="56"/>
      <c r="IS81" s="56"/>
      <c r="IT81" s="56"/>
      <c r="IU81" s="56"/>
      <c r="IV81" s="56"/>
      <c r="IW81" s="56"/>
      <c r="IX81" s="56"/>
      <c r="IY81" s="56"/>
      <c r="IZ81" s="56"/>
      <c r="JA81" s="56"/>
      <c r="JB81" s="56"/>
      <c r="JC81" s="56"/>
      <c r="JD81" s="56"/>
      <c r="JE81" s="56"/>
      <c r="JF81" s="56"/>
      <c r="JG81" s="56"/>
      <c r="JH81" s="56"/>
      <c r="JI81" s="56"/>
      <c r="JJ81" s="56"/>
      <c r="JK81" s="56"/>
      <c r="JL81" s="56"/>
      <c r="JM81" s="56"/>
      <c r="JN81" s="56"/>
      <c r="JO81" s="56"/>
      <c r="JP81" s="56"/>
      <c r="JQ81" s="56"/>
      <c r="JR81" s="56"/>
      <c r="JS81" s="56"/>
      <c r="JT81" s="56"/>
      <c r="JU81" s="56"/>
      <c r="JV81" s="56"/>
      <c r="JW81" s="56"/>
      <c r="JX81" s="56"/>
      <c r="JY81" s="56"/>
      <c r="JZ81" s="56"/>
      <c r="KA81" s="56"/>
      <c r="KB81" s="56"/>
      <c r="KC81" s="56"/>
      <c r="KD81" s="56"/>
      <c r="KE81" s="56"/>
      <c r="KF81" s="56"/>
      <c r="KG81" s="56"/>
      <c r="KH81" s="56"/>
      <c r="KI81" s="56"/>
      <c r="KJ81" s="56"/>
      <c r="KK81" s="56"/>
      <c r="KL81" s="56"/>
      <c r="KM81" s="56"/>
      <c r="KN81" s="56"/>
      <c r="KO81" s="56"/>
      <c r="KP81" s="56"/>
      <c r="KQ81" s="56"/>
      <c r="KR81" s="56"/>
      <c r="KS81" s="56"/>
      <c r="KT81" s="56"/>
      <c r="KU81" s="56"/>
      <c r="KV81" s="56"/>
      <c r="KW81" s="56"/>
      <c r="KX81" s="56"/>
      <c r="KY81" s="56"/>
      <c r="KZ81" s="56"/>
      <c r="LA81" s="56"/>
      <c r="LB81" s="56"/>
      <c r="LC81" s="56"/>
      <c r="LD81" s="56"/>
      <c r="LE81" s="56"/>
      <c r="LF81" s="56"/>
      <c r="LG81" s="56"/>
      <c r="LH81" s="56"/>
      <c r="LI81" s="56"/>
      <c r="LJ81" s="56"/>
      <c r="LK81" s="56"/>
      <c r="LL81" s="56"/>
      <c r="LM81" s="56"/>
      <c r="LN81" s="56"/>
      <c r="LO81" s="56"/>
      <c r="LP81" s="56"/>
      <c r="LQ81" s="56"/>
      <c r="LR81" s="56"/>
      <c r="LS81" s="56"/>
      <c r="LT81" s="56"/>
      <c r="LU81" s="56"/>
      <c r="LV81" s="56"/>
      <c r="LW81" s="56"/>
      <c r="LX81" s="56"/>
      <c r="LY81" s="56"/>
      <c r="LZ81" s="56"/>
      <c r="MA81" s="56"/>
      <c r="MB81" s="56"/>
      <c r="MC81" s="56"/>
      <c r="MD81" s="56"/>
      <c r="ME81" s="56"/>
      <c r="MF81" s="56"/>
      <c r="MG81" s="56"/>
      <c r="MH81" s="56"/>
      <c r="MI81" s="56"/>
      <c r="MJ81" s="56"/>
      <c r="MK81" s="56"/>
      <c r="ML81" s="56"/>
      <c r="MM81" s="56"/>
      <c r="MN81" s="56"/>
      <c r="MO81" s="56"/>
      <c r="MP81" s="56"/>
      <c r="MQ81" s="56"/>
      <c r="MR81" s="56"/>
      <c r="MS81" s="56"/>
      <c r="MT81" s="56"/>
      <c r="MU81" s="56"/>
      <c r="MV81" s="56"/>
      <c r="MW81" s="56"/>
      <c r="MX81" s="56"/>
      <c r="MY81" s="56"/>
      <c r="MZ81" s="56"/>
      <c r="NA81" s="56"/>
      <c r="NB81" s="56"/>
      <c r="NC81" s="56"/>
      <c r="ND81" s="56"/>
      <c r="NE81" s="56"/>
      <c r="NF81" s="56"/>
      <c r="NG81" s="56"/>
      <c r="NH81" s="56"/>
      <c r="NI81" s="56"/>
      <c r="NJ81" s="56"/>
      <c r="NK81" s="56"/>
      <c r="NL81" s="56"/>
    </row>
    <row r="82" spans="1:376">
      <c r="A82" s="130" t="s">
        <v>1</v>
      </c>
      <c r="B82" s="79" t="s">
        <v>8</v>
      </c>
      <c r="C82" s="86" t="e">
        <f>IF(OR(ISBLANK(Table1a!#REF!),Table1a!#REF!=""),"Blank cell, reporting not mandatory",IF(OR(Table1a!#REF!=0,Table1a!#REF!="0"),"0 value","Value"))</f>
        <v>#REF!</v>
      </c>
      <c r="D82" s="104" t="e">
        <f>IF(OR(ISBLANK(Table1a!#REF!),Table1a!#REF!=""),"Blank cell, reporting not mandatory",IF(OR(Table1a!#REF!=0,Table1a!#REF!="0"),"0 value","Value"))</f>
        <v>#REF!</v>
      </c>
      <c r="E82" s="104" t="e">
        <f>IF(OR(ISBLANK(Table1a!#REF!),Table1a!#REF!=""),"Blank cell, reporting not mandatory",IF(OR(Table1a!#REF!=0,Table1a!#REF!="0"),"0 value","Value"))</f>
        <v>#REF!</v>
      </c>
      <c r="F82" s="86" t="e">
        <f>IF(OR(ISBLANK(Table1a!#REF!),Table1a!#REF!=""),"Blank cell, reporting not mandatory",IF(OR(Table1a!#REF!=0,Table1a!#REF!="0"),"0 value","Value"))</f>
        <v>#REF!</v>
      </c>
      <c r="G82" s="104" t="e">
        <f>IF(OR(ISBLANK(Table1a!#REF!),Table1a!#REF!=""),"Blank cell, reporting not mandatory",IF(OR(Table1a!#REF!=0,Table1a!#REF!="0"),"0 value","Value"))</f>
        <v>#REF!</v>
      </c>
      <c r="H82" s="104" t="e">
        <f>IF(OR(ISBLANK(Table1a!#REF!),Table1a!#REF!=""),"Blank cell, reporting not mandatory",IF(OR(Table1a!#REF!=0,Table1a!#REF!="0"),"0 value","Value"))</f>
        <v>#REF!</v>
      </c>
      <c r="I82" s="104" t="e">
        <f>IF(OR(ISBLANK(Table1a!#REF!),Table1a!#REF!=""),"Blank cell, reporting not mandatory",IF(OR(Table1a!#REF!=0,Table1a!#REF!="0"),"0 value","Value"))</f>
        <v>#REF!</v>
      </c>
      <c r="J82" s="104" t="e">
        <f>IF(OR(ISBLANK(Table1a!#REF!),Table1a!#REF!=""),"Blank cell, reporting not mandatory",IF(OR(Table1a!#REF!=0,Table1a!#REF!="0"),"0 value","Value"))</f>
        <v>#REF!</v>
      </c>
      <c r="K82" s="86" t="e">
        <f>IF(OR(ISBLANK(Table1a!#REF!),Table1a!#REF!=""),"Blank cell, reporting not mandatory",IF(OR(Table1a!#REF!=0,Table1a!#REF!="0"),"0 value","Value"))</f>
        <v>#REF!</v>
      </c>
      <c r="L82" s="104" t="e">
        <f>IF(OR(ISBLANK(Table1a!#REF!),Table1a!#REF!=""),"Blank cell, reporting not mandatory",IF(OR(Table1a!#REF!=0,Table1a!#REF!="0"),"0 value","Value"))</f>
        <v>#REF!</v>
      </c>
      <c r="M82" s="104" t="e">
        <f>IF(OR(ISBLANK(Table1a!#REF!),Table1a!#REF!=""),"Blank cell, reporting not mandatory",IF(OR(Table1a!#REF!=0,Table1a!#REF!="0"),"0 value","Value"))</f>
        <v>#REF!</v>
      </c>
      <c r="N82" s="104" t="e">
        <f>IF(OR(ISBLANK(Table1a!#REF!),Table1a!#REF!=""),"Blank cell, reporting not mandatory",IF(OR(Table1a!#REF!=0,Table1a!#REF!="0"),"0 value","Value"))</f>
        <v>#REF!</v>
      </c>
      <c r="O82" s="104" t="e">
        <f>IF(OR(ISBLANK(Table1a!#REF!),Table1a!#REF!=""),"Blank cell, reporting not mandatory",IF(OR(Table1a!#REF!=0,Table1a!#REF!="0"),"0 value","Value"))</f>
        <v>#REF!</v>
      </c>
      <c r="P82" s="86" t="e">
        <f>IF(OR(ISBLANK(Table1a!#REF!),Table1a!#REF!=""),"Blank cell, reporting not mandatory",IF(OR(Table1a!#REF!=0,Table1a!#REF!="0"),"0 value","Value"))</f>
        <v>#REF!</v>
      </c>
      <c r="Q82" s="104" t="e">
        <f>IF(OR(ISBLANK(Table1a!#REF!),Table1a!#REF!=""),"Blank cell, reporting not mandatory",IF(OR(Table1a!#REF!=0,Table1a!#REF!="0"),"0 value","Value"))</f>
        <v>#REF!</v>
      </c>
      <c r="R82" s="104" t="e">
        <f>IF(OR(ISBLANK(Table1a!#REF!),Table1a!#REF!=""),"Blank cell, reporting not mandatory",IF(OR(Table1a!#REF!=0,Table1a!#REF!="0"),"0 value","Value"))</f>
        <v>#REF!</v>
      </c>
      <c r="S82" s="104" t="e">
        <f>IF(OR(ISBLANK(Table1a!#REF!),Table1a!#REF!=""),"Blank cell, reporting not mandatory",IF(OR(Table1a!#REF!=0,Table1a!#REF!="0"),"0 value","Value"))</f>
        <v>#REF!</v>
      </c>
      <c r="T82" s="104" t="e">
        <f>IF(OR(ISBLANK(Table1a!#REF!),Table1a!#REF!=""),"Blank cell, reporting not mandatory",IF(OR(Table1a!#REF!=0,Table1a!#REF!="0"),"0 value","Value"))</f>
        <v>#REF!</v>
      </c>
      <c r="U82" s="86" t="e">
        <f>IF(OR(ISBLANK(Table1a!#REF!),Table1a!#REF!=""),"Blank cell, reporting not mandatory",IF(OR(Table1a!#REF!=0,Table1a!#REF!="0"),"0 value","Value"))</f>
        <v>#REF!</v>
      </c>
      <c r="V82" s="104" t="e">
        <f>IF(OR(ISBLANK(Table1a!#REF!),Table1a!#REF!=""),"Blank cell, reporting not mandatory",IF(OR(Table1a!#REF!=0,Table1a!#REF!="0"),"0 value","Value"))</f>
        <v>#REF!</v>
      </c>
      <c r="W82" s="104" t="e">
        <f>IF(OR(ISBLANK(Table1a!#REF!),Table1a!#REF!=""),"Blank cell, reporting not mandatory",IF(OR(Table1a!#REF!=0,Table1a!#REF!="0"),"0 value","Value"))</f>
        <v>#REF!</v>
      </c>
      <c r="X82" s="104" t="e">
        <f>IF(OR(ISBLANK(Table1a!#REF!),Table1a!#REF!=""),"Blank cell, reporting not mandatory",IF(OR(Table1a!#REF!=0,Table1a!#REF!="0"),"0 value","Value"))</f>
        <v>#REF!</v>
      </c>
      <c r="Y82" s="104" t="e">
        <f>IF(OR(ISBLANK(Table1a!#REF!),Table1a!#REF!=""),"Blank cell, reporting not mandatory",IF(OR(Table1a!#REF!=0,Table1a!#REF!="0"),"0 value","Value"))</f>
        <v>#REF!</v>
      </c>
      <c r="Z82" s="86" t="e">
        <f>IF(OR(ISBLANK(Table1a!#REF!),Table1a!#REF!=""),"Blank cell, reporting not mandatory",IF(OR(Table1a!#REF!=0,Table1a!#REF!="0"),"0 value","Value"))</f>
        <v>#REF!</v>
      </c>
      <c r="AA82" s="104" t="e">
        <f>IF(OR(ISBLANK(Table1a!#REF!),Table1a!#REF!=""),"Blank cell, reporting not mandatory",IF(OR(Table1a!#REF!=0,Table1a!#REF!="0"),"0 value","Value"))</f>
        <v>#REF!</v>
      </c>
      <c r="AB82" s="104" t="e">
        <f>IF(OR(ISBLANK(Table1a!#REF!),Table1a!#REF!=""),"Blank cell, reporting not mandatory",IF(OR(Table1a!#REF!=0,Table1a!#REF!="0"),"0 value","Value"))</f>
        <v>#REF!</v>
      </c>
      <c r="AC82" s="104" t="e">
        <f>IF(OR(ISBLANK(Table1a!#REF!),Table1a!#REF!=""),"Blank cell, reporting not mandatory",IF(OR(Table1a!#REF!=0,Table1a!#REF!="0"),"0 value","Value"))</f>
        <v>#REF!</v>
      </c>
      <c r="AD82" s="104" t="e">
        <f>IF(OR(ISBLANK(Table1a!#REF!),Table1a!#REF!=""),"Blank cell, reporting not mandatory",IF(OR(Table1a!#REF!=0,Table1a!#REF!="0"),"0 value","Value"))</f>
        <v>#REF!</v>
      </c>
      <c r="AE82" s="86" t="e">
        <f>IF(OR(ISBLANK(Table1a!#REF!),Table1a!#REF!=""),"Blank cell, reporting not mandatory",IF(OR(Table1a!#REF!=0,Table1a!#REF!="0"),"0 value","Value"))</f>
        <v>#REF!</v>
      </c>
      <c r="AF82" s="104" t="e">
        <f>IF(OR(ISBLANK(Table1a!#REF!),Table1a!#REF!=""),"Blank cell, reporting not mandatory",IF(OR(Table1a!#REF!=0,Table1a!#REF!="0"),"0 value","Value"))</f>
        <v>#REF!</v>
      </c>
      <c r="AG82" s="104" t="e">
        <f>IF(OR(ISBLANK(Table1a!#REF!),Table1a!#REF!=""),"Blank cell, reporting not mandatory",IF(OR(Table1a!#REF!=0,Table1a!#REF!="0"),"0 value","Value"))</f>
        <v>#REF!</v>
      </c>
      <c r="AH82" s="104" t="e">
        <f>IF(OR(ISBLANK(Table1a!#REF!),Table1a!#REF!=""),"Blank cell, reporting not mandatory",IF(OR(Table1a!#REF!=0,Table1a!#REF!="0"),"0 value","Value"))</f>
        <v>#REF!</v>
      </c>
      <c r="AI82" s="104" t="e">
        <f>IF(OR(ISBLANK(Table1a!#REF!),Table1a!#REF!=""),"Blank cell, reporting not mandatory",IF(OR(Table1a!#REF!=0,Table1a!#REF!="0"),"0 value","Value"))</f>
        <v>#REF!</v>
      </c>
      <c r="AJ82" s="86" t="e">
        <f>IF(OR(ISBLANK(Table1a!#REF!),Table1a!#REF!=""),"Blank cell, reporting not mandatory",IF(OR(Table1a!#REF!=0,Table1a!#REF!="0"),"0 value","Value"))</f>
        <v>#REF!</v>
      </c>
      <c r="AK82" s="86" t="e">
        <f>IF(OR(ISBLANK(Table1a!#REF!),Table1a!#REF!=""),"Blank cell, reporting not mandatory",IF(OR(Table1a!#REF!=0,Table1a!#REF!="0"),"0 value","Value"))</f>
        <v>#REF!</v>
      </c>
      <c r="AL82" s="104" t="e">
        <f>IF(OR(ISBLANK(Table1a!#REF!),Table1a!#REF!=""),"Blank cell, reporting not mandatory",IF(OR(Table1a!#REF!=0,Table1a!#REF!="0"),"0 value","Value"))</f>
        <v>#REF!</v>
      </c>
      <c r="AM82" s="104" t="e">
        <f>IF(OR(ISBLANK(Table1a!#REF!),Table1a!#REF!=""),"Blank cell, reporting not mandatory",IF(OR(Table1a!#REF!=0,Table1a!#REF!="0"),"0 value","Value"))</f>
        <v>#REF!</v>
      </c>
      <c r="AN82" s="86" t="e">
        <f>IF(OR(ISBLANK(Table1a!#REF!),Table1a!#REF!=""),"Blank cell, reporting not mandatory",IF(OR(Table1a!#REF!=0,Table1a!#REF!="0"),"0 value","Value"))</f>
        <v>#REF!</v>
      </c>
      <c r="AO82" s="104" t="e">
        <f>IF(OR(ISBLANK(Table1a!#REF!),Table1a!#REF!=""),"Blank cell, reporting not mandatory",IF(OR(Table1a!#REF!=0,Table1a!#REF!="0"),"0 value","Value"))</f>
        <v>#REF!</v>
      </c>
      <c r="AP82" s="104" t="e">
        <f>IF(OR(ISBLANK(Table1a!#REF!),Table1a!#REF!=""),"Blank cell, reporting not mandatory",IF(OR(Table1a!#REF!=0,Table1a!#REF!="0"),"0 value","Value"))</f>
        <v>#REF!</v>
      </c>
      <c r="AQ82" s="104" t="e">
        <f>IF(OR(ISBLANK(Table1a!#REF!),Table1a!#REF!=""),"Blank cell, reporting not mandatory",IF(OR(Table1a!#REF!=0,Table1a!#REF!="0"),"0 value","Value"))</f>
        <v>#REF!</v>
      </c>
      <c r="AR82" s="104" t="e">
        <f>IF(OR(ISBLANK(Table1a!#REF!),Table1a!#REF!=""),"Blank cell, reporting not mandatory",IF(OR(Table1a!#REF!=0,Table1a!#REF!="0"),"0 value","Value"))</f>
        <v>#REF!</v>
      </c>
      <c r="AS82" s="86" t="e">
        <f>IF(OR(ISBLANK(Table1a!#REF!),Table1a!#REF!=""),"Blank cell, reporting not mandatory",IF(OR(Table1a!#REF!=0,Table1a!#REF!="0"),"0 value","Value"))</f>
        <v>#REF!</v>
      </c>
      <c r="AT82" s="104" t="e">
        <f>IF(OR(ISBLANK(Table1a!#REF!),Table1a!#REF!=""),"Blank cell, reporting not mandatory",IF(OR(Table1a!#REF!=0,Table1a!#REF!="0"),"0 value","Value"))</f>
        <v>#REF!</v>
      </c>
      <c r="AU82" s="104" t="e">
        <f>IF(OR(ISBLANK(Table1a!#REF!),Table1a!#REF!=""),"Blank cell, reporting not mandatory",IF(OR(Table1a!#REF!=0,Table1a!#REF!="0"),"0 value","Value"))</f>
        <v>#REF!</v>
      </c>
      <c r="AV82" s="104" t="e">
        <f>IF(OR(ISBLANK(Table1a!#REF!),Table1a!#REF!=""),"Blank cell, reporting not mandatory",IF(OR(Table1a!#REF!=0,Table1a!#REF!="0"),"0 value","Value"))</f>
        <v>#REF!</v>
      </c>
      <c r="AW82" s="104" t="e">
        <f>IF(OR(ISBLANK(Table1a!#REF!),Table1a!#REF!=""),"Blank cell, reporting not mandatory",IF(OR(Table1a!#REF!=0,Table1a!#REF!="0"),"0 value","Value"))</f>
        <v>#REF!</v>
      </c>
      <c r="AX82" s="86" t="e">
        <f>IF(OR(ISBLANK(Table1a!#REF!),Table1a!#REF!=""),"Blank cell, reporting not mandatory",IF(OR(Table1a!#REF!=0,Table1a!#REF!="0"),"0 value","Value"))</f>
        <v>#REF!</v>
      </c>
      <c r="AY82" s="104" t="e">
        <f>IF(OR(ISBLANK(Table1a!#REF!),Table1a!#REF!=""),"Blank cell, reporting not mandatory",IF(OR(Table1a!#REF!=0,Table1a!#REF!="0"),"0 value","Value"))</f>
        <v>#REF!</v>
      </c>
      <c r="AZ82" s="104" t="e">
        <f>IF(OR(ISBLANK(Table1a!#REF!),Table1a!#REF!=""),"Blank cell, reporting not mandatory",IF(OR(Table1a!#REF!=0,Table1a!#REF!="0"),"0 value","Value"))</f>
        <v>#REF!</v>
      </c>
      <c r="BA82" s="104" t="e">
        <f>IF(OR(ISBLANK(Table1a!#REF!),Table1a!#REF!=""),"Blank cell, reporting not mandatory",IF(OR(Table1a!#REF!=0,Table1a!#REF!="0"),"0 value","Value"))</f>
        <v>#REF!</v>
      </c>
      <c r="BB82" s="104" t="e">
        <f>IF(OR(ISBLANK(Table1a!#REF!),Table1a!#REF!=""),"Blank cell, reporting not mandatory",IF(OR(Table1a!#REF!=0,Table1a!#REF!="0"),"0 value","Value"))</f>
        <v>#REF!</v>
      </c>
      <c r="BC82" s="86" t="e">
        <f>IF(OR(ISBLANK(Table1a!#REF!),Table1a!#REF!=""),"Blank cell, reporting not mandatory",IF(OR(Table1a!#REF!=0,Table1a!#REF!="0"),"0 value","Value"))</f>
        <v>#REF!</v>
      </c>
      <c r="BD82" s="104" t="e">
        <f>IF(OR(ISBLANK(Table1a!#REF!),Table1a!#REF!=""),"Blank cell, reporting not mandatory",IF(OR(Table1a!#REF!=0,Table1a!#REF!="0"),"0 value","Value"))</f>
        <v>#REF!</v>
      </c>
      <c r="BE82" s="104" t="e">
        <f>IF(OR(ISBLANK(Table1a!#REF!),Table1a!#REF!=""),"Blank cell, reporting not mandatory",IF(OR(Table1a!#REF!=0,Table1a!#REF!="0"),"0 value","Value"))</f>
        <v>#REF!</v>
      </c>
      <c r="BF82" s="104" t="e">
        <f>IF(OR(ISBLANK(Table1a!#REF!),Table1a!#REF!=""),"Blank cell, reporting not mandatory",IF(OR(Table1a!#REF!=0,Table1a!#REF!="0"),"0 value","Value"))</f>
        <v>#REF!</v>
      </c>
      <c r="BG82" s="104" t="e">
        <f>IF(OR(ISBLANK(Table1a!#REF!),Table1a!#REF!=""),"Blank cell, reporting not mandatory",IF(OR(Table1a!#REF!=0,Table1a!#REF!="0"),"0 value","Value"))</f>
        <v>#REF!</v>
      </c>
      <c r="BH82" s="86" t="e">
        <f>IF(OR(ISBLANK(Table1a!#REF!),Table1a!#REF!=""),"Blank cell, reporting not mandatory",IF(OR(Table1a!#REF!=0,Table1a!#REF!="0"),"0 value","Value"))</f>
        <v>#REF!</v>
      </c>
      <c r="BI82" s="104" t="e">
        <f>IF(OR(ISBLANK(Table1a!#REF!),Table1a!#REF!=""),"Blank cell, reporting not mandatory",IF(OR(Table1a!#REF!=0,Table1a!#REF!="0"),"0 value","Value"))</f>
        <v>#REF!</v>
      </c>
      <c r="BJ82" s="104" t="e">
        <f>IF(OR(ISBLANK(Table1a!#REF!),Table1a!#REF!=""),"Blank cell, reporting not mandatory",IF(OR(Table1a!#REF!=0,Table1a!#REF!="0"),"0 value","Value"))</f>
        <v>#REF!</v>
      </c>
      <c r="BK82" s="104" t="e">
        <f>IF(OR(ISBLANK(Table1a!#REF!),Table1a!#REF!=""),"Blank cell, reporting not mandatory",IF(OR(Table1a!#REF!=0,Table1a!#REF!="0"),"0 value","Value"))</f>
        <v>#REF!</v>
      </c>
      <c r="BL82" s="104" t="e">
        <f>IF(OR(ISBLANK(Table1a!#REF!),Table1a!#REF!=""),"Blank cell, reporting not mandatory",IF(OR(Table1a!#REF!=0,Table1a!#REF!="0"),"0 value","Value"))</f>
        <v>#REF!</v>
      </c>
      <c r="BM82" s="86" t="e">
        <f>IF(OR(ISBLANK(Table1a!#REF!),Table1a!#REF!=""),"Blank cell, reporting not mandatory",IF(OR(Table1a!#REF!=0,Table1a!#REF!="0"),"0 value","Value"))</f>
        <v>#REF!</v>
      </c>
      <c r="BN82" s="104" t="e">
        <f>IF(OR(ISBLANK(Table1a!#REF!),Table1a!#REF!=""),"Blank cell, reporting not mandatory",IF(OR(Table1a!#REF!=0,Table1a!#REF!="0"),"0 value","Value"))</f>
        <v>#REF!</v>
      </c>
      <c r="BO82" s="104" t="e">
        <f>IF(OR(ISBLANK(Table1a!#REF!),Table1a!#REF!=""),"Blank cell, reporting not mandatory",IF(OR(Table1a!#REF!=0,Table1a!#REF!="0"),"0 value","Value"))</f>
        <v>#REF!</v>
      </c>
      <c r="BP82" s="104" t="e">
        <f>IF(OR(ISBLANK(Table1a!#REF!),Table1a!#REF!=""),"Blank cell, reporting not mandatory",IF(OR(Table1a!#REF!=0,Table1a!#REF!="0"),"0 value","Value"))</f>
        <v>#REF!</v>
      </c>
      <c r="BQ82" s="104" t="e">
        <f>IF(OR(ISBLANK(Table1a!#REF!),Table1a!#REF!=""),"Blank cell, reporting not mandatory",IF(OR(Table1a!#REF!=0,Table1a!#REF!="0"),"0 value","Value"))</f>
        <v>#REF!</v>
      </c>
      <c r="BR82" s="86" t="e">
        <f>IF(OR(ISBLANK(Table1a!#REF!),Table1a!#REF!=""),"Blank cell, reporting not mandatory",IF(OR(Table1a!#REF!=0,Table1a!#REF!="0"),"0 value","Value"))</f>
        <v>#REF!</v>
      </c>
      <c r="BS82" s="86" t="e">
        <f>IF(OR(ISBLANK(Table1a!#REF!),Table1a!#REF!=""),"Blank cell, reporting not mandatory",IF(OR(Table1a!#REF!=0,Table1a!#REF!="0"),"0 value","Value"))</f>
        <v>#REF!</v>
      </c>
      <c r="BT82" s="104" t="e">
        <f>IF(OR(ISBLANK(Table1a!#REF!),Table1a!#REF!=""),"Blank cell, reporting not mandatory",IF(OR(Table1a!#REF!=0,Table1a!#REF!="0"),"0 value","Value"))</f>
        <v>#REF!</v>
      </c>
      <c r="BU82" s="104" t="e">
        <f>IF(OR(ISBLANK(Table1a!#REF!),Table1a!#REF!=""),"Blank cell, reporting not mandatory",IF(OR(Table1a!#REF!=0,Table1a!#REF!="0"),"0 value","Value"))</f>
        <v>#REF!</v>
      </c>
      <c r="BV82" s="86" t="e">
        <f>IF(OR(ISBLANK(Table1a!#REF!),Table1a!#REF!=""),"Blank cell, reporting not mandatory",IF(OR(Table1a!#REF!=0,Table1a!#REF!="0"),"0 value","Value"))</f>
        <v>#REF!</v>
      </c>
      <c r="BW82" s="104" t="e">
        <f>IF(OR(ISBLANK(Table1a!#REF!),Table1a!#REF!=""),"Blank cell, reporting not mandatory",IF(OR(Table1a!#REF!=0,Table1a!#REF!="0"),"0 value","Value"))</f>
        <v>#REF!</v>
      </c>
      <c r="BX82" s="104" t="e">
        <f>IF(OR(ISBLANK(Table1a!#REF!),Table1a!#REF!=""),"Blank cell, reporting not mandatory",IF(OR(Table1a!#REF!=0,Table1a!#REF!="0"),"0 value","Value"))</f>
        <v>#REF!</v>
      </c>
      <c r="BY82" s="104" t="e">
        <f>IF(OR(ISBLANK(Table1a!#REF!),Table1a!#REF!=""),"Blank cell, reporting not mandatory",IF(OR(Table1a!#REF!=0,Table1a!#REF!="0"),"0 value","Value"))</f>
        <v>#REF!</v>
      </c>
      <c r="BZ82" s="104" t="e">
        <f>IF(OR(ISBLANK(Table1a!#REF!),Table1a!#REF!=""),"Blank cell, reporting not mandatory",IF(OR(Table1a!#REF!=0,Table1a!#REF!="0"),"0 value","Value"))</f>
        <v>#REF!</v>
      </c>
      <c r="CA82" s="86" t="e">
        <f>IF(OR(ISBLANK(Table1a!#REF!),Table1a!#REF!=""),"Blank cell, reporting not mandatory",IF(OR(Table1a!#REF!=0,Table1a!#REF!="0"),"0 value","Value"))</f>
        <v>#REF!</v>
      </c>
      <c r="CB82" s="104" t="e">
        <f>IF(OR(ISBLANK(Table1a!#REF!),Table1a!#REF!=""),"Blank cell, reporting not mandatory",IF(OR(Table1a!#REF!=0,Table1a!#REF!="0"),"0 value","Value"))</f>
        <v>#REF!</v>
      </c>
      <c r="CC82" s="104" t="e">
        <f>IF(OR(ISBLANK(Table1a!#REF!),Table1a!#REF!=""),"Blank cell, reporting not mandatory",IF(OR(Table1a!#REF!=0,Table1a!#REF!="0"),"0 value","Value"))</f>
        <v>#REF!</v>
      </c>
      <c r="CD82" s="104" t="e">
        <f>IF(OR(ISBLANK(Table1a!#REF!),Table1a!#REF!=""),"Blank cell, reporting not mandatory",IF(OR(Table1a!#REF!=0,Table1a!#REF!="0"),"0 value","Value"))</f>
        <v>#REF!</v>
      </c>
      <c r="CE82" s="104" t="e">
        <f>IF(OR(ISBLANK(Table1a!#REF!),Table1a!#REF!=""),"Blank cell, reporting not mandatory",IF(OR(Table1a!#REF!=0,Table1a!#REF!="0"),"0 value","Value"))</f>
        <v>#REF!</v>
      </c>
      <c r="CF82" s="86" t="e">
        <f>IF(OR(ISBLANK(Table1a!#REF!),Table1a!#REF!=""),"Blank cell, reporting not mandatory",IF(OR(Table1a!#REF!=0,Table1a!#REF!="0"),"0 value","Value"))</f>
        <v>#REF!</v>
      </c>
      <c r="CG82" s="104" t="e">
        <f>IF(OR(ISBLANK(Table1a!#REF!),Table1a!#REF!=""),"Blank cell, reporting not mandatory",IF(OR(Table1a!#REF!=0,Table1a!#REF!="0"),"0 value","Value"))</f>
        <v>#REF!</v>
      </c>
      <c r="CH82" s="104" t="e">
        <f>IF(OR(ISBLANK(Table1a!#REF!),Table1a!#REF!=""),"Blank cell, reporting not mandatory",IF(OR(Table1a!#REF!=0,Table1a!#REF!="0"),"0 value","Value"))</f>
        <v>#REF!</v>
      </c>
      <c r="CI82" s="104" t="e">
        <f>IF(OR(ISBLANK(Table1a!#REF!),Table1a!#REF!=""),"Blank cell, reporting not mandatory",IF(OR(Table1a!#REF!=0,Table1a!#REF!="0"),"0 value","Value"))</f>
        <v>#REF!</v>
      </c>
      <c r="CJ82" s="104" t="e">
        <f>IF(OR(ISBLANK(Table1a!#REF!),Table1a!#REF!=""),"Blank cell, reporting not mandatory",IF(OR(Table1a!#REF!=0,Table1a!#REF!="0"),"0 value","Value"))</f>
        <v>#REF!</v>
      </c>
      <c r="CK82" s="86" t="e">
        <f>IF(OR(ISBLANK(Table1a!#REF!),Table1a!#REF!=""),"Blank cell, reporting not mandatory",IF(OR(Table1a!#REF!=0,Table1a!#REF!="0"),"0 value","Value"))</f>
        <v>#REF!</v>
      </c>
      <c r="CL82" s="104" t="e">
        <f>IF(OR(ISBLANK(Table1a!#REF!),Table1a!#REF!=""),"Blank cell, reporting not mandatory",IF(OR(Table1a!#REF!=0,Table1a!#REF!="0"),"0 value","Value"))</f>
        <v>#REF!</v>
      </c>
      <c r="CM82" s="104" t="e">
        <f>IF(OR(ISBLANK(Table1a!#REF!),Table1a!#REF!=""),"Blank cell, reporting not mandatory",IF(OR(Table1a!#REF!=0,Table1a!#REF!="0"),"0 value","Value"))</f>
        <v>#REF!</v>
      </c>
      <c r="CN82" s="104" t="e">
        <f>IF(OR(ISBLANK(Table1a!#REF!),Table1a!#REF!=""),"Blank cell, reporting not mandatory",IF(OR(Table1a!#REF!=0,Table1a!#REF!="0"),"0 value","Value"))</f>
        <v>#REF!</v>
      </c>
      <c r="CO82" s="104" t="e">
        <f>IF(OR(ISBLANK(Table1a!#REF!),Table1a!#REF!=""),"Blank cell, reporting not mandatory",IF(OR(Table1a!#REF!=0,Table1a!#REF!="0"),"0 value","Value"))</f>
        <v>#REF!</v>
      </c>
      <c r="CP82" s="86" t="e">
        <f>IF(OR(ISBLANK(Table1a!#REF!),Table1a!#REF!=""),"Blank cell, reporting not mandatory",IF(OR(Table1a!#REF!=0,Table1a!#REF!="0"),"0 value","Value"))</f>
        <v>#REF!</v>
      </c>
      <c r="CQ82" s="104" t="e">
        <f>IF(OR(ISBLANK(Table1a!#REF!),Table1a!#REF!=""),"Blank cell, reporting not mandatory",IF(OR(Table1a!#REF!=0,Table1a!#REF!="0"),"0 value","Value"))</f>
        <v>#REF!</v>
      </c>
      <c r="CR82" s="104" t="e">
        <f>IF(OR(ISBLANK(Table1a!#REF!),Table1a!#REF!=""),"Blank cell, reporting not mandatory",IF(OR(Table1a!#REF!=0,Table1a!#REF!="0"),"0 value","Value"))</f>
        <v>#REF!</v>
      </c>
      <c r="CS82" s="104" t="e">
        <f>IF(OR(ISBLANK(Table1a!#REF!),Table1a!#REF!=""),"Blank cell, reporting not mandatory",IF(OR(Table1a!#REF!=0,Table1a!#REF!="0"),"0 value","Value"))</f>
        <v>#REF!</v>
      </c>
      <c r="CT82" s="104" t="e">
        <f>IF(OR(ISBLANK(Table1a!#REF!),Table1a!#REF!=""),"Blank cell, reporting not mandatory",IF(OR(Table1a!#REF!=0,Table1a!#REF!="0"),"0 value","Value"))</f>
        <v>#REF!</v>
      </c>
      <c r="CU82" s="86" t="e">
        <f>IF(OR(ISBLANK(Table1a!#REF!),Table1a!#REF!=""),"Blank cell, reporting not mandatory",IF(OR(Table1a!#REF!=0,Table1a!#REF!="0"),"0 value","Value"))</f>
        <v>#REF!</v>
      </c>
      <c r="CV82" s="104" t="e">
        <f>IF(OR(ISBLANK(Table1a!#REF!),Table1a!#REF!=""),"Blank cell, reporting not mandatory",IF(OR(Table1a!#REF!=0,Table1a!#REF!="0"),"0 value","Value"))</f>
        <v>#REF!</v>
      </c>
      <c r="CW82" s="104" t="e">
        <f>IF(OR(ISBLANK(Table1a!#REF!),Table1a!#REF!=""),"Blank cell, reporting not mandatory",IF(OR(Table1a!#REF!=0,Table1a!#REF!="0"),"0 value","Value"))</f>
        <v>#REF!</v>
      </c>
      <c r="CX82" s="104" t="e">
        <f>IF(OR(ISBLANK(Table1a!#REF!),Table1a!#REF!=""),"Blank cell, reporting not mandatory",IF(OR(Table1a!#REF!=0,Table1a!#REF!="0"),"0 value","Value"))</f>
        <v>#REF!</v>
      </c>
      <c r="CY82" s="104" t="e">
        <f>IF(OR(ISBLANK(Table1a!#REF!),Table1a!#REF!=""),"Blank cell, reporting not mandatory",IF(OR(Table1a!#REF!=0,Table1a!#REF!="0"),"0 value","Value"))</f>
        <v>#REF!</v>
      </c>
      <c r="CZ82" s="86" t="e">
        <f>IF(OR(ISBLANK(Table1a!#REF!),Table1a!#REF!=""),"Blank cell, reporting not mandatory",IF(OR(Table1a!#REF!=0,Table1a!#REF!="0"),"0 value","Value"))</f>
        <v>#REF!</v>
      </c>
      <c r="DA82" s="86" t="e">
        <f>IF(OR(ISBLANK(Table1a!#REF!),Table1a!#REF!=""),"Blank cell, reporting not mandatory",IF(OR(Table1a!#REF!=0,Table1a!#REF!="0"),"0 value","Value"))</f>
        <v>#REF!</v>
      </c>
      <c r="DB82" s="104" t="e">
        <f>IF(OR(ISBLANK(Table1a!#REF!),Table1a!#REF!=""),"Blank cell, reporting not mandatory",IF(OR(Table1a!#REF!=0,Table1a!#REF!="0"),"0 value","Value"))</f>
        <v>#REF!</v>
      </c>
      <c r="DC82" s="104" t="e">
        <f>IF(OR(ISBLANK(Table1a!#REF!),Table1a!#REF!=""),"Blank cell, reporting not mandatory",IF(OR(Table1a!#REF!=0,Table1a!#REF!="0"),"0 value","Value"))</f>
        <v>#REF!</v>
      </c>
      <c r="DD82" s="86" t="e">
        <f>IF(OR(ISBLANK(Table1a!#REF!),Table1a!#REF!=""),"Blank cell, reporting not mandatory",IF(OR(Table1a!#REF!=0,Table1a!#REF!="0"),"0 value","Value"))</f>
        <v>#REF!</v>
      </c>
      <c r="DE82" s="104" t="e">
        <f>IF(OR(ISBLANK(Table1a!#REF!),Table1a!#REF!=""),"Blank cell, reporting not mandatory",IF(OR(Table1a!#REF!=0,Table1a!#REF!="0"),"0 value","Value"))</f>
        <v>#REF!</v>
      </c>
      <c r="DF82" s="104" t="e">
        <f>IF(OR(ISBLANK(Table1a!#REF!),Table1a!#REF!=""),"Blank cell, reporting not mandatory",IF(OR(Table1a!#REF!=0,Table1a!#REF!="0"),"0 value","Value"))</f>
        <v>#REF!</v>
      </c>
      <c r="DG82" s="104" t="e">
        <f>IF(OR(ISBLANK(Table1a!#REF!),Table1a!#REF!=""),"Blank cell, reporting not mandatory",IF(OR(Table1a!#REF!=0,Table1a!#REF!="0"),"0 value","Value"))</f>
        <v>#REF!</v>
      </c>
      <c r="DH82" s="104" t="e">
        <f>IF(OR(ISBLANK(Table1a!#REF!),Table1a!#REF!=""),"Blank cell, reporting not mandatory",IF(OR(Table1a!#REF!=0,Table1a!#REF!="0"),"0 value","Value"))</f>
        <v>#REF!</v>
      </c>
      <c r="DI82" s="86" t="e">
        <f>IF(OR(ISBLANK(Table1a!#REF!),Table1a!#REF!=""),"Blank cell, reporting not mandatory",IF(OR(Table1a!#REF!=0,Table1a!#REF!="0"),"0 value","Value"))</f>
        <v>#REF!</v>
      </c>
      <c r="DJ82" s="104" t="e">
        <f>IF(OR(ISBLANK(Table1a!#REF!),Table1a!#REF!=""),"Blank cell, reporting not mandatory",IF(OR(Table1a!#REF!=0,Table1a!#REF!="0"),"0 value","Value"))</f>
        <v>#REF!</v>
      </c>
      <c r="DK82" s="104" t="e">
        <f>IF(OR(ISBLANK(Table1a!#REF!),Table1a!#REF!=""),"Blank cell, reporting not mandatory",IF(OR(Table1a!#REF!=0,Table1a!#REF!="0"),"0 value","Value"))</f>
        <v>#REF!</v>
      </c>
      <c r="DL82" s="104" t="e">
        <f>IF(OR(ISBLANK(Table1a!#REF!),Table1a!#REF!=""),"Blank cell, reporting not mandatory",IF(OR(Table1a!#REF!=0,Table1a!#REF!="0"),"0 value","Value"))</f>
        <v>#REF!</v>
      </c>
      <c r="DM82" s="104" t="e">
        <f>IF(OR(ISBLANK(Table1a!#REF!),Table1a!#REF!=""),"Blank cell, reporting not mandatory",IF(OR(Table1a!#REF!=0,Table1a!#REF!="0"),"0 value","Value"))</f>
        <v>#REF!</v>
      </c>
      <c r="DN82" s="86" t="e">
        <f>IF(OR(ISBLANK(Table1a!#REF!),Table1a!#REF!=""),"Blank cell, reporting not mandatory",IF(OR(Table1a!#REF!=0,Table1a!#REF!="0"),"0 value","Value"))</f>
        <v>#REF!</v>
      </c>
      <c r="DO82" s="104" t="e">
        <f>IF(OR(ISBLANK(Table1a!#REF!),Table1a!#REF!=""),"Blank cell, reporting not mandatory",IF(OR(Table1a!#REF!=0,Table1a!#REF!="0"),"0 value","Value"))</f>
        <v>#REF!</v>
      </c>
      <c r="DP82" s="104" t="e">
        <f>IF(OR(ISBLANK(Table1a!#REF!),Table1a!#REF!=""),"Blank cell, reporting not mandatory",IF(OR(Table1a!#REF!=0,Table1a!#REF!="0"),"0 value","Value"))</f>
        <v>#REF!</v>
      </c>
      <c r="DQ82" s="104" t="e">
        <f>IF(OR(ISBLANK(Table1a!#REF!),Table1a!#REF!=""),"Blank cell, reporting not mandatory",IF(OR(Table1a!#REF!=0,Table1a!#REF!="0"),"0 value","Value"))</f>
        <v>#REF!</v>
      </c>
      <c r="DR82" s="104" t="e">
        <f>IF(OR(ISBLANK(Table1a!#REF!),Table1a!#REF!=""),"Blank cell, reporting not mandatory",IF(OR(Table1a!#REF!=0,Table1a!#REF!="0"),"0 value","Value"))</f>
        <v>#REF!</v>
      </c>
      <c r="DS82" s="86" t="e">
        <f>IF(OR(ISBLANK(Table1a!#REF!),Table1a!#REF!=""),"Blank cell, reporting not mandatory",IF(OR(Table1a!#REF!=0,Table1a!#REF!="0"),"0 value","Value"))</f>
        <v>#REF!</v>
      </c>
      <c r="DT82" s="104" t="e">
        <f>IF(OR(ISBLANK(Table1a!#REF!),Table1a!#REF!=""),"Blank cell, reporting not mandatory",IF(OR(Table1a!#REF!=0,Table1a!#REF!="0"),"0 value","Value"))</f>
        <v>#REF!</v>
      </c>
      <c r="DU82" s="104" t="e">
        <f>IF(OR(ISBLANK(Table1a!#REF!),Table1a!#REF!=""),"Blank cell, reporting not mandatory",IF(OR(Table1a!#REF!=0,Table1a!#REF!="0"),"0 value","Value"))</f>
        <v>#REF!</v>
      </c>
      <c r="DV82" s="104" t="e">
        <f>IF(OR(ISBLANK(Table1a!#REF!),Table1a!#REF!=""),"Blank cell, reporting not mandatory",IF(OR(Table1a!#REF!=0,Table1a!#REF!="0"),"0 value","Value"))</f>
        <v>#REF!</v>
      </c>
      <c r="DW82" s="104" t="e">
        <f>IF(OR(ISBLANK(Table1a!#REF!),Table1a!#REF!=""),"Blank cell, reporting not mandatory",IF(OR(Table1a!#REF!=0,Table1a!#REF!="0"),"0 value","Value"))</f>
        <v>#REF!</v>
      </c>
      <c r="DX82" s="86" t="e">
        <f>IF(OR(ISBLANK(Table1a!#REF!),Table1a!#REF!=""),"Blank cell, reporting not mandatory",IF(OR(Table1a!#REF!=0,Table1a!#REF!="0"),"0 value","Value"))</f>
        <v>#REF!</v>
      </c>
      <c r="DY82" s="104" t="e">
        <f>IF(OR(ISBLANK(Table1a!#REF!),Table1a!#REF!=""),"Blank cell, reporting not mandatory",IF(OR(Table1a!#REF!=0,Table1a!#REF!="0"),"0 value","Value"))</f>
        <v>#REF!</v>
      </c>
      <c r="DZ82" s="104" t="e">
        <f>IF(OR(ISBLANK(Table1a!#REF!),Table1a!#REF!=""),"Blank cell, reporting not mandatory",IF(OR(Table1a!#REF!=0,Table1a!#REF!="0"),"0 value","Value"))</f>
        <v>#REF!</v>
      </c>
      <c r="EA82" s="104" t="e">
        <f>IF(OR(ISBLANK(Table1a!#REF!),Table1a!#REF!=""),"Blank cell, reporting not mandatory",IF(OR(Table1a!#REF!=0,Table1a!#REF!="0"),"0 value","Value"))</f>
        <v>#REF!</v>
      </c>
      <c r="EB82" s="104" t="e">
        <f>IF(OR(ISBLANK(Table1a!#REF!),Table1a!#REF!=""),"Blank cell, reporting not mandatory",IF(OR(Table1a!#REF!=0,Table1a!#REF!="0"),"0 value","Value"))</f>
        <v>#REF!</v>
      </c>
      <c r="EC82" s="86" t="e">
        <f>IF(OR(ISBLANK(Table1a!#REF!),Table1a!#REF!=""),"Blank cell, reporting not mandatory",IF(OR(Table1a!#REF!=0,Table1a!#REF!="0"),"0 value","Value"))</f>
        <v>#REF!</v>
      </c>
      <c r="ED82" s="104" t="e">
        <f>IF(OR(ISBLANK(Table1a!#REF!),Table1a!#REF!=""),"Blank cell, reporting not mandatory",IF(OR(Table1a!#REF!=0,Table1a!#REF!="0"),"0 value","Value"))</f>
        <v>#REF!</v>
      </c>
      <c r="EE82" s="104" t="e">
        <f>IF(OR(ISBLANK(Table1a!#REF!),Table1a!#REF!=""),"Blank cell, reporting not mandatory",IF(OR(Table1a!#REF!=0,Table1a!#REF!="0"),"0 value","Value"))</f>
        <v>#REF!</v>
      </c>
      <c r="EF82" s="104" t="e">
        <f>IF(OR(ISBLANK(Table1a!#REF!),Table1a!#REF!=""),"Blank cell, reporting not mandatory",IF(OR(Table1a!#REF!=0,Table1a!#REF!="0"),"0 value","Value"))</f>
        <v>#REF!</v>
      </c>
      <c r="EG82" s="104" t="e">
        <f>IF(OR(ISBLANK(Table1a!#REF!),Table1a!#REF!=""),"Blank cell, reporting not mandatory",IF(OR(Table1a!#REF!=0,Table1a!#REF!="0"),"0 value","Value"))</f>
        <v>#REF!</v>
      </c>
      <c r="EH82" s="86" t="e">
        <f>IF(OR(ISBLANK(Table1a!#REF!),Table1a!#REF!=""),"Blank cell, reporting not mandatory",IF(OR(Table1a!#REF!=0,Table1a!#REF!="0"),"0 value","Value"))</f>
        <v>#REF!</v>
      </c>
      <c r="EI82" s="86" t="e">
        <f>IF(OR(ISBLANK(Table1a!#REF!),Table1a!#REF!=""),"Blank cell, reporting not mandatory",IF(OR(Table1a!#REF!=0,Table1a!#REF!="0"),"0 value","Value"))</f>
        <v>#REF!</v>
      </c>
      <c r="EJ82" s="104" t="e">
        <f>IF(OR(ISBLANK(Table1a!#REF!),Table1a!#REF!=""),"Blank cell, reporting not mandatory",IF(OR(Table1a!#REF!=0,Table1a!#REF!="0"),"0 value","Value"))</f>
        <v>#REF!</v>
      </c>
      <c r="EK82" s="104" t="e">
        <f>IF(OR(ISBLANK(Table1a!#REF!),Table1a!#REF!=""),"Blank cell, reporting not mandatory",IF(OR(Table1a!#REF!=0,Table1a!#REF!="0"),"0 value","Value"))</f>
        <v>#REF!</v>
      </c>
      <c r="EL82" s="86" t="e">
        <f>IF(OR(ISBLANK(Table1a!#REF!),Table1a!#REF!=""),"Blank cell, reporting not mandatory",IF(OR(Table1a!#REF!=0,Table1a!#REF!="0"),"0 value","Value"))</f>
        <v>#REF!</v>
      </c>
      <c r="EM82" s="104" t="e">
        <f>IF(OR(ISBLANK(Table1a!#REF!),Table1a!#REF!=""),"Blank cell, reporting not mandatory",IF(OR(Table1a!#REF!=0,Table1a!#REF!="0"),"0 value","Value"))</f>
        <v>#REF!</v>
      </c>
      <c r="EN82" s="104" t="e">
        <f>IF(OR(ISBLANK(Table1a!#REF!),Table1a!#REF!=""),"Blank cell, reporting not mandatory",IF(OR(Table1a!#REF!=0,Table1a!#REF!="0"),"0 value","Value"))</f>
        <v>#REF!</v>
      </c>
      <c r="EO82" s="104" t="e">
        <f>IF(OR(ISBLANK(Table1a!#REF!),Table1a!#REF!=""),"Blank cell, reporting not mandatory",IF(OR(Table1a!#REF!=0,Table1a!#REF!="0"),"0 value","Value"))</f>
        <v>#REF!</v>
      </c>
      <c r="EP82" s="104" t="e">
        <f>IF(OR(ISBLANK(Table1a!#REF!),Table1a!#REF!=""),"Blank cell, reporting not mandatory",IF(OR(Table1a!#REF!=0,Table1a!#REF!="0"),"0 value","Value"))</f>
        <v>#REF!</v>
      </c>
      <c r="EQ82" s="86" t="e">
        <f>IF(OR(ISBLANK(Table1a!#REF!),Table1a!#REF!=""),"Blank cell, reporting not mandatory",IF(OR(Table1a!#REF!=0,Table1a!#REF!="0"),"0 value","Value"))</f>
        <v>#REF!</v>
      </c>
      <c r="ER82" s="104" t="e">
        <f>IF(OR(ISBLANK(Table1a!#REF!),Table1a!#REF!=""),"Blank cell, reporting not mandatory",IF(OR(Table1a!#REF!=0,Table1a!#REF!="0"),"0 value","Value"))</f>
        <v>#REF!</v>
      </c>
      <c r="ES82" s="104" t="e">
        <f>IF(OR(ISBLANK(Table1a!#REF!),Table1a!#REF!=""),"Blank cell, reporting not mandatory",IF(OR(Table1a!#REF!=0,Table1a!#REF!="0"),"0 value","Value"))</f>
        <v>#REF!</v>
      </c>
      <c r="ET82" s="104" t="e">
        <f>IF(OR(ISBLANK(Table1a!#REF!),Table1a!#REF!=""),"Blank cell, reporting not mandatory",IF(OR(Table1a!#REF!=0,Table1a!#REF!="0"),"0 value","Value"))</f>
        <v>#REF!</v>
      </c>
      <c r="EU82" s="104" t="e">
        <f>IF(OR(ISBLANK(Table1a!#REF!),Table1a!#REF!=""),"Blank cell, reporting not mandatory",IF(OR(Table1a!#REF!=0,Table1a!#REF!="0"),"0 value","Value"))</f>
        <v>#REF!</v>
      </c>
      <c r="EV82" s="86" t="e">
        <f>IF(OR(ISBLANK(Table1a!#REF!),Table1a!#REF!=""),"Blank cell, reporting not mandatory",IF(OR(Table1a!#REF!=0,Table1a!#REF!="0"),"0 value","Value"))</f>
        <v>#REF!</v>
      </c>
      <c r="EW82" s="104" t="e">
        <f>IF(OR(ISBLANK(Table1a!#REF!),Table1a!#REF!=""),"Blank cell, reporting not mandatory",IF(OR(Table1a!#REF!=0,Table1a!#REF!="0"),"0 value","Value"))</f>
        <v>#REF!</v>
      </c>
      <c r="EX82" s="104" t="e">
        <f>IF(OR(ISBLANK(Table1a!#REF!),Table1a!#REF!=""),"Blank cell, reporting not mandatory",IF(OR(Table1a!#REF!=0,Table1a!#REF!="0"),"0 value","Value"))</f>
        <v>#REF!</v>
      </c>
      <c r="EY82" s="104" t="e">
        <f>IF(OR(ISBLANK(Table1a!#REF!),Table1a!#REF!=""),"Blank cell, reporting not mandatory",IF(OR(Table1a!#REF!=0,Table1a!#REF!="0"),"0 value","Value"))</f>
        <v>#REF!</v>
      </c>
      <c r="EZ82" s="104" t="e">
        <f>IF(OR(ISBLANK(Table1a!#REF!),Table1a!#REF!=""),"Blank cell, reporting not mandatory",IF(OR(Table1a!#REF!=0,Table1a!#REF!="0"),"0 value","Value"))</f>
        <v>#REF!</v>
      </c>
      <c r="FA82" s="86" t="e">
        <f>IF(OR(ISBLANK(Table1a!#REF!),Table1a!#REF!=""),"Blank cell, reporting not mandatory",IF(OR(Table1a!#REF!=0,Table1a!#REF!="0"),"0 value","Value"))</f>
        <v>#REF!</v>
      </c>
      <c r="FB82" s="104" t="e">
        <f>IF(OR(ISBLANK(Table1a!#REF!),Table1a!#REF!=""),"Blank cell, reporting not mandatory",IF(OR(Table1a!#REF!=0,Table1a!#REF!="0"),"0 value","Value"))</f>
        <v>#REF!</v>
      </c>
      <c r="FC82" s="104" t="e">
        <f>IF(OR(ISBLANK(Table1a!#REF!),Table1a!#REF!=""),"Blank cell, reporting not mandatory",IF(OR(Table1a!#REF!=0,Table1a!#REF!="0"),"0 value","Value"))</f>
        <v>#REF!</v>
      </c>
      <c r="FD82" s="104" t="e">
        <f>IF(OR(ISBLANK(Table1a!#REF!),Table1a!#REF!=""),"Blank cell, reporting not mandatory",IF(OR(Table1a!#REF!=0,Table1a!#REF!="0"),"0 value","Value"))</f>
        <v>#REF!</v>
      </c>
      <c r="FE82" s="104" t="e">
        <f>IF(OR(ISBLANK(Table1a!#REF!),Table1a!#REF!=""),"Blank cell, reporting not mandatory",IF(OR(Table1a!#REF!=0,Table1a!#REF!="0"),"0 value","Value"))</f>
        <v>#REF!</v>
      </c>
      <c r="FF82" s="86" t="e">
        <f>IF(OR(ISBLANK(Table1a!#REF!),Table1a!#REF!=""),"Blank cell, reporting not mandatory",IF(OR(Table1a!#REF!=0,Table1a!#REF!="0"),"0 value","Value"))</f>
        <v>#REF!</v>
      </c>
      <c r="FG82" s="104" t="e">
        <f>IF(OR(ISBLANK(Table1a!#REF!),Table1a!#REF!=""),"Blank cell, reporting not mandatory",IF(OR(Table1a!#REF!=0,Table1a!#REF!="0"),"0 value","Value"))</f>
        <v>#REF!</v>
      </c>
      <c r="FH82" s="104" t="e">
        <f>IF(OR(ISBLANK(Table1a!#REF!),Table1a!#REF!=""),"Blank cell, reporting not mandatory",IF(OR(Table1a!#REF!=0,Table1a!#REF!="0"),"0 value","Value"))</f>
        <v>#REF!</v>
      </c>
      <c r="FI82" s="104" t="e">
        <f>IF(OR(ISBLANK(Table1a!#REF!),Table1a!#REF!=""),"Blank cell, reporting not mandatory",IF(OR(Table1a!#REF!=0,Table1a!#REF!="0"),"0 value","Value"))</f>
        <v>#REF!</v>
      </c>
      <c r="FJ82" s="104" t="e">
        <f>IF(OR(ISBLANK(Table1a!#REF!),Table1a!#REF!=""),"Blank cell, reporting not mandatory",IF(OR(Table1a!#REF!=0,Table1a!#REF!="0"),"0 value","Value"))</f>
        <v>#REF!</v>
      </c>
      <c r="FK82" s="86" t="e">
        <f>IF(OR(ISBLANK(Table1a!#REF!),Table1a!#REF!=""),"Blank cell, reporting not mandatory",IF(OR(Table1a!#REF!=0,Table1a!#REF!="0"),"0 value","Value"))</f>
        <v>#REF!</v>
      </c>
      <c r="FL82" s="104" t="e">
        <f>IF(OR(ISBLANK(Table1a!#REF!),Table1a!#REF!=""),"Blank cell, reporting not mandatory",IF(OR(Table1a!#REF!=0,Table1a!#REF!="0"),"0 value","Value"))</f>
        <v>#REF!</v>
      </c>
      <c r="FM82" s="104" t="e">
        <f>IF(OR(ISBLANK(Table1a!#REF!),Table1a!#REF!=""),"Blank cell, reporting not mandatory",IF(OR(Table1a!#REF!=0,Table1a!#REF!="0"),"0 value","Value"))</f>
        <v>#REF!</v>
      </c>
      <c r="FN82" s="104" t="e">
        <f>IF(OR(ISBLANK(Table1a!#REF!),Table1a!#REF!=""),"Blank cell, reporting not mandatory",IF(OR(Table1a!#REF!=0,Table1a!#REF!="0"),"0 value","Value"))</f>
        <v>#REF!</v>
      </c>
      <c r="FO82" s="104" t="e">
        <f>IF(OR(ISBLANK(Table1a!#REF!),Table1a!#REF!=""),"Blank cell, reporting not mandatory",IF(OR(Table1a!#REF!=0,Table1a!#REF!="0"),"0 value","Value"))</f>
        <v>#REF!</v>
      </c>
      <c r="FP82" s="86" t="e">
        <f>IF(OR(ISBLANK(Table1a!#REF!),Table1a!#REF!=""),"Blank cell, reporting not mandatory",IF(OR(Table1a!#REF!=0,Table1a!#REF!="0"),"0 value","Value"))</f>
        <v>#REF!</v>
      </c>
      <c r="FQ82" s="86" t="e">
        <f>IF(OR(ISBLANK(Table1a!#REF!),Table1a!#REF!=""),"Blank cell, reporting not mandatory",IF(OR(Table1a!#REF!=0,Table1a!#REF!="0"),"0 value","Value"))</f>
        <v>#REF!</v>
      </c>
      <c r="FR82" s="104" t="e">
        <f>IF(OR(ISBLANK(Table1a!#REF!),Table1a!#REF!=""),"Blank cell, reporting not mandatory",IF(OR(Table1a!#REF!=0,Table1a!#REF!="0"),"0 value","Value"))</f>
        <v>#REF!</v>
      </c>
      <c r="FS82" s="104" t="e">
        <f>IF(OR(ISBLANK(Table1a!#REF!),Table1a!#REF!=""),"Blank cell, reporting not mandatory",IF(OR(Table1a!#REF!=0,Table1a!#REF!="0"),"0 value","Value"))</f>
        <v>#REF!</v>
      </c>
      <c r="FT82" s="86" t="e">
        <f>IF(OR(ISBLANK(Table1a!#REF!),Table1a!#REF!=""),"Blank cell, reporting not mandatory",IF(OR(Table1a!#REF!=0,Table1a!#REF!="0"),"0 value","Value"))</f>
        <v>#REF!</v>
      </c>
      <c r="FU82" s="104" t="e">
        <f>IF(OR(ISBLANK(Table1a!#REF!),Table1a!#REF!=""),"Blank cell, reporting not mandatory",IF(OR(Table1a!#REF!=0,Table1a!#REF!="0"),"0 value","Value"))</f>
        <v>#REF!</v>
      </c>
      <c r="FV82" s="104" t="e">
        <f>IF(OR(ISBLANK(Table1a!#REF!),Table1a!#REF!=""),"Blank cell, reporting not mandatory",IF(OR(Table1a!#REF!=0,Table1a!#REF!="0"),"0 value","Value"))</f>
        <v>#REF!</v>
      </c>
      <c r="FW82" s="104" t="e">
        <f>IF(OR(ISBLANK(Table1a!#REF!),Table1a!#REF!=""),"Blank cell, reporting not mandatory",IF(OR(Table1a!#REF!=0,Table1a!#REF!="0"),"0 value","Value"))</f>
        <v>#REF!</v>
      </c>
      <c r="FX82" s="104" t="e">
        <f>IF(OR(ISBLANK(Table1a!#REF!),Table1a!#REF!=""),"Blank cell, reporting not mandatory",IF(OR(Table1a!#REF!=0,Table1a!#REF!="0"),"0 value","Value"))</f>
        <v>#REF!</v>
      </c>
      <c r="FY82" s="86" t="e">
        <f>IF(OR(ISBLANK(Table1a!#REF!),Table1a!#REF!=""),"Blank cell, reporting not mandatory",IF(OR(Table1a!#REF!=0,Table1a!#REF!="0"),"0 value","Value"))</f>
        <v>#REF!</v>
      </c>
      <c r="FZ82" s="104" t="e">
        <f>IF(OR(ISBLANK(Table1a!#REF!),Table1a!#REF!=""),"Blank cell, reporting not mandatory",IF(OR(Table1a!#REF!=0,Table1a!#REF!="0"),"0 value","Value"))</f>
        <v>#REF!</v>
      </c>
      <c r="GA82" s="104" t="e">
        <f>IF(OR(ISBLANK(Table1a!#REF!),Table1a!#REF!=""),"Blank cell, reporting not mandatory",IF(OR(Table1a!#REF!=0,Table1a!#REF!="0"),"0 value","Value"))</f>
        <v>#REF!</v>
      </c>
      <c r="GB82" s="104" t="e">
        <f>IF(OR(ISBLANK(Table1a!#REF!),Table1a!#REF!=""),"Blank cell, reporting not mandatory",IF(OR(Table1a!#REF!=0,Table1a!#REF!="0"),"0 value","Value"))</f>
        <v>#REF!</v>
      </c>
      <c r="GC82" s="104" t="e">
        <f>IF(OR(ISBLANK(Table1a!#REF!),Table1a!#REF!=""),"Blank cell, reporting not mandatory",IF(OR(Table1a!#REF!=0,Table1a!#REF!="0"),"0 value","Value"))</f>
        <v>#REF!</v>
      </c>
      <c r="GD82" s="86" t="e">
        <f>IF(OR(ISBLANK(Table1a!#REF!),Table1a!#REF!=""),"Blank cell, reporting not mandatory",IF(OR(Table1a!#REF!=0,Table1a!#REF!="0"),"0 value","Value"))</f>
        <v>#REF!</v>
      </c>
      <c r="GE82" s="104" t="e">
        <f>IF(OR(ISBLANK(Table1a!#REF!),Table1a!#REF!=""),"Blank cell, reporting not mandatory",IF(OR(Table1a!#REF!=0,Table1a!#REF!="0"),"0 value","Value"))</f>
        <v>#REF!</v>
      </c>
      <c r="GF82" s="104" t="e">
        <f>IF(OR(ISBLANK(Table1a!#REF!),Table1a!#REF!=""),"Blank cell, reporting not mandatory",IF(OR(Table1a!#REF!=0,Table1a!#REF!="0"),"0 value","Value"))</f>
        <v>#REF!</v>
      </c>
      <c r="GG82" s="104" t="e">
        <f>IF(OR(ISBLANK(Table1a!#REF!),Table1a!#REF!=""),"Blank cell, reporting not mandatory",IF(OR(Table1a!#REF!=0,Table1a!#REF!="0"),"0 value","Value"))</f>
        <v>#REF!</v>
      </c>
      <c r="GH82" s="104" t="e">
        <f>IF(OR(ISBLANK(Table1a!#REF!),Table1a!#REF!=""),"Blank cell, reporting not mandatory",IF(OR(Table1a!#REF!=0,Table1a!#REF!="0"),"0 value","Value"))</f>
        <v>#REF!</v>
      </c>
      <c r="GI82" s="86" t="e">
        <f>IF(OR(ISBLANK(Table1a!#REF!),Table1a!#REF!=""),"Blank cell, reporting not mandatory",IF(OR(Table1a!#REF!=0,Table1a!#REF!="0"),"0 value","Value"))</f>
        <v>#REF!</v>
      </c>
      <c r="GJ82" s="104" t="e">
        <f>IF(OR(ISBLANK(Table1a!#REF!),Table1a!#REF!=""),"Blank cell, reporting not mandatory",IF(OR(Table1a!#REF!=0,Table1a!#REF!="0"),"0 value","Value"))</f>
        <v>#REF!</v>
      </c>
      <c r="GK82" s="104" t="e">
        <f>IF(OR(ISBLANK(Table1a!#REF!),Table1a!#REF!=""),"Blank cell, reporting not mandatory",IF(OR(Table1a!#REF!=0,Table1a!#REF!="0"),"0 value","Value"))</f>
        <v>#REF!</v>
      </c>
      <c r="GL82" s="104" t="e">
        <f>IF(OR(ISBLANK(Table1a!#REF!),Table1a!#REF!=""),"Blank cell, reporting not mandatory",IF(OR(Table1a!#REF!=0,Table1a!#REF!="0"),"0 value","Value"))</f>
        <v>#REF!</v>
      </c>
      <c r="GM82" s="104" t="e">
        <f>IF(OR(ISBLANK(Table1a!#REF!),Table1a!#REF!=""),"Blank cell, reporting not mandatory",IF(OR(Table1a!#REF!=0,Table1a!#REF!="0"),"0 value","Value"))</f>
        <v>#REF!</v>
      </c>
      <c r="GN82" s="86" t="e">
        <f>IF(OR(ISBLANK(Table1a!#REF!),Table1a!#REF!=""),"Blank cell, reporting not mandatory",IF(OR(Table1a!#REF!=0,Table1a!#REF!="0"),"0 value","Value"))</f>
        <v>#REF!</v>
      </c>
      <c r="GO82" s="104" t="e">
        <f>IF(OR(ISBLANK(Table1a!#REF!),Table1a!#REF!=""),"Blank cell, reporting not mandatory",IF(OR(Table1a!#REF!=0,Table1a!#REF!="0"),"0 value","Value"))</f>
        <v>#REF!</v>
      </c>
      <c r="GP82" s="104" t="e">
        <f>IF(OR(ISBLANK(Table1a!#REF!),Table1a!#REF!=""),"Blank cell, reporting not mandatory",IF(OR(Table1a!#REF!=0,Table1a!#REF!="0"),"0 value","Value"))</f>
        <v>#REF!</v>
      </c>
      <c r="GQ82" s="104" t="e">
        <f>IF(OR(ISBLANK(Table1a!#REF!),Table1a!#REF!=""),"Blank cell, reporting not mandatory",IF(OR(Table1a!#REF!=0,Table1a!#REF!="0"),"0 value","Value"))</f>
        <v>#REF!</v>
      </c>
      <c r="GR82" s="104" t="e">
        <f>IF(OR(ISBLANK(Table1a!#REF!),Table1a!#REF!=""),"Blank cell, reporting not mandatory",IF(OR(Table1a!#REF!=0,Table1a!#REF!="0"),"0 value","Value"))</f>
        <v>#REF!</v>
      </c>
      <c r="GS82" s="86" t="e">
        <f>IF(OR(ISBLANK(Table1a!#REF!),Table1a!#REF!=""),"Blank cell, reporting not mandatory",IF(OR(Table1a!#REF!=0,Table1a!#REF!="0"),"0 value","Value"))</f>
        <v>#REF!</v>
      </c>
      <c r="GT82" s="104" t="e">
        <f>IF(OR(ISBLANK(Table1a!#REF!),Table1a!#REF!=""),"Blank cell, reporting not mandatory",IF(OR(Table1a!#REF!=0,Table1a!#REF!="0"),"0 value","Value"))</f>
        <v>#REF!</v>
      </c>
      <c r="GU82" s="104" t="e">
        <f>IF(OR(ISBLANK(Table1a!#REF!),Table1a!#REF!=""),"Blank cell, reporting not mandatory",IF(OR(Table1a!#REF!=0,Table1a!#REF!="0"),"0 value","Value"))</f>
        <v>#REF!</v>
      </c>
      <c r="GV82" s="104" t="e">
        <f>IF(OR(ISBLANK(Table1a!#REF!),Table1a!#REF!=""),"Blank cell, reporting not mandatory",IF(OR(Table1a!#REF!=0,Table1a!#REF!="0"),"0 value","Value"))</f>
        <v>#REF!</v>
      </c>
      <c r="GW82" s="104" t="e">
        <f>IF(OR(ISBLANK(Table1a!#REF!),Table1a!#REF!=""),"Blank cell, reporting not mandatory",IF(OR(Table1a!#REF!=0,Table1a!#REF!="0"),"0 value","Value"))</f>
        <v>#REF!</v>
      </c>
      <c r="GX82" s="86" t="e">
        <f>IF(OR(ISBLANK(Table1a!#REF!),Table1a!#REF!=""),"Blank cell, reporting not mandatory",IF(OR(Table1a!#REF!=0,Table1a!#REF!="0"),"0 value","Value"))</f>
        <v>#REF!</v>
      </c>
      <c r="GY82" s="86" t="e">
        <f>IF(OR(ISBLANK(Table1a!#REF!),Table1a!#REF!=""),"Blank cell, reporting not mandatory",IF(OR(Table1a!#REF!=0,Table1a!#REF!="0"),"0 value","Value"))</f>
        <v>#REF!</v>
      </c>
      <c r="GZ82" s="104" t="e">
        <f>IF(OR(ISBLANK(Table1a!#REF!),Table1a!#REF!=""),"Blank cell, reporting not mandatory",IF(OR(Table1a!#REF!=0,Table1a!#REF!="0"),"0 value","Value"))</f>
        <v>#REF!</v>
      </c>
      <c r="HA82" s="104" t="e">
        <f>IF(OR(ISBLANK(Table1a!#REF!),Table1a!#REF!=""),"Blank cell, reporting not mandatory",IF(OR(Table1a!#REF!=0,Table1a!#REF!="0"),"0 value","Value"))</f>
        <v>#REF!</v>
      </c>
      <c r="HB82" s="86" t="e">
        <f>IF(OR(ISBLANK(Table1a!#REF!),Table1a!#REF!=""),"Blank cell, reporting not mandatory",IF(OR(Table1a!#REF!=0,Table1a!#REF!="0"),"0 value","Value"))</f>
        <v>#REF!</v>
      </c>
      <c r="HC82" s="104" t="e">
        <f>IF(OR(ISBLANK(Table1a!#REF!),Table1a!#REF!=""),"Blank cell, reporting not mandatory",IF(OR(Table1a!#REF!=0,Table1a!#REF!="0"),"0 value","Value"))</f>
        <v>#REF!</v>
      </c>
      <c r="HD82" s="104" t="e">
        <f>IF(OR(ISBLANK(Table1a!#REF!),Table1a!#REF!=""),"Blank cell, reporting not mandatory",IF(OR(Table1a!#REF!=0,Table1a!#REF!="0"),"0 value","Value"))</f>
        <v>#REF!</v>
      </c>
      <c r="HE82" s="104" t="e">
        <f>IF(OR(ISBLANK(Table1a!#REF!),Table1a!#REF!=""),"Blank cell, reporting not mandatory",IF(OR(Table1a!#REF!=0,Table1a!#REF!="0"),"0 value","Value"))</f>
        <v>#REF!</v>
      </c>
      <c r="HF82" s="104" t="e">
        <f>IF(OR(ISBLANK(Table1a!#REF!),Table1a!#REF!=""),"Blank cell, reporting not mandatory",IF(OR(Table1a!#REF!=0,Table1a!#REF!="0"),"0 value","Value"))</f>
        <v>#REF!</v>
      </c>
      <c r="HG82" s="86" t="e">
        <f>IF(OR(ISBLANK(Table1a!#REF!),Table1a!#REF!=""),"Blank cell, reporting not mandatory",IF(OR(Table1a!#REF!=0,Table1a!#REF!="0"),"0 value","Value"))</f>
        <v>#REF!</v>
      </c>
      <c r="HH82" s="104" t="e">
        <f>IF(OR(ISBLANK(Table1a!#REF!),Table1a!#REF!=""),"Blank cell, reporting not mandatory",IF(OR(Table1a!#REF!=0,Table1a!#REF!="0"),"0 value","Value"))</f>
        <v>#REF!</v>
      </c>
      <c r="HI82" s="104" t="e">
        <f>IF(OR(ISBLANK(Table1a!#REF!),Table1a!#REF!=""),"Blank cell, reporting not mandatory",IF(OR(Table1a!#REF!=0,Table1a!#REF!="0"),"0 value","Value"))</f>
        <v>#REF!</v>
      </c>
      <c r="HJ82" s="104" t="e">
        <f>IF(OR(ISBLANK(Table1a!#REF!),Table1a!#REF!=""),"Blank cell, reporting not mandatory",IF(OR(Table1a!#REF!=0,Table1a!#REF!="0"),"0 value","Value"))</f>
        <v>#REF!</v>
      </c>
      <c r="HK82" s="104" t="e">
        <f>IF(OR(ISBLANK(Table1a!#REF!),Table1a!#REF!=""),"Blank cell, reporting not mandatory",IF(OR(Table1a!#REF!=0,Table1a!#REF!="0"),"0 value","Value"))</f>
        <v>#REF!</v>
      </c>
      <c r="HL82" s="86" t="e">
        <f>IF(OR(ISBLANK(Table1a!#REF!),Table1a!#REF!=""),"Blank cell, reporting not mandatory",IF(OR(Table1a!#REF!=0,Table1a!#REF!="0"),"0 value","Value"))</f>
        <v>#REF!</v>
      </c>
      <c r="HM82" s="104" t="e">
        <f>IF(OR(ISBLANK(Table1a!#REF!),Table1a!#REF!=""),"Blank cell, reporting not mandatory",IF(OR(Table1a!#REF!=0,Table1a!#REF!="0"),"0 value","Value"))</f>
        <v>#REF!</v>
      </c>
      <c r="HN82" s="104" t="e">
        <f>IF(OR(ISBLANK(Table1a!#REF!),Table1a!#REF!=""),"Blank cell, reporting not mandatory",IF(OR(Table1a!#REF!=0,Table1a!#REF!="0"),"0 value","Value"))</f>
        <v>#REF!</v>
      </c>
      <c r="HO82" s="104" t="e">
        <f>IF(OR(ISBLANK(Table1a!#REF!),Table1a!#REF!=""),"Blank cell, reporting not mandatory",IF(OR(Table1a!#REF!=0,Table1a!#REF!="0"),"0 value","Value"))</f>
        <v>#REF!</v>
      </c>
      <c r="HP82" s="104" t="e">
        <f>IF(OR(ISBLANK(Table1a!#REF!),Table1a!#REF!=""),"Blank cell, reporting not mandatory",IF(OR(Table1a!#REF!=0,Table1a!#REF!="0"),"0 value","Value"))</f>
        <v>#REF!</v>
      </c>
      <c r="HQ82" s="86" t="e">
        <f>IF(OR(ISBLANK(Table1a!#REF!),Table1a!#REF!=""),"Blank cell, reporting not mandatory",IF(OR(Table1a!#REF!=0,Table1a!#REF!="0"),"0 value","Value"))</f>
        <v>#REF!</v>
      </c>
      <c r="HR82" s="104" t="e">
        <f>IF(OR(ISBLANK(Table1a!#REF!),Table1a!#REF!=""),"Blank cell, reporting not mandatory",IF(OR(Table1a!#REF!=0,Table1a!#REF!="0"),"0 value","Value"))</f>
        <v>#REF!</v>
      </c>
      <c r="HS82" s="104" t="e">
        <f>IF(OR(ISBLANK(Table1a!#REF!),Table1a!#REF!=""),"Blank cell, reporting not mandatory",IF(OR(Table1a!#REF!=0,Table1a!#REF!="0"),"0 value","Value"))</f>
        <v>#REF!</v>
      </c>
      <c r="HT82" s="104" t="e">
        <f>IF(OR(ISBLANK(Table1a!#REF!),Table1a!#REF!=""),"Blank cell, reporting not mandatory",IF(OR(Table1a!#REF!=0,Table1a!#REF!="0"),"0 value","Value"))</f>
        <v>#REF!</v>
      </c>
      <c r="HU82" s="104" t="e">
        <f>IF(OR(ISBLANK(Table1a!#REF!),Table1a!#REF!=""),"Blank cell, reporting not mandatory",IF(OR(Table1a!#REF!=0,Table1a!#REF!="0"),"0 value","Value"))</f>
        <v>#REF!</v>
      </c>
      <c r="HV82" s="86" t="e">
        <f>IF(OR(ISBLANK(Table1a!#REF!),Table1a!#REF!=""),"Blank cell, reporting not mandatory",IF(OR(Table1a!#REF!=0,Table1a!#REF!="0"),"0 value","Value"))</f>
        <v>#REF!</v>
      </c>
      <c r="HW82" s="104" t="e">
        <f>IF(OR(ISBLANK(Table1a!#REF!),Table1a!#REF!=""),"Blank cell, reporting not mandatory",IF(OR(Table1a!#REF!=0,Table1a!#REF!="0"),"0 value","Value"))</f>
        <v>#REF!</v>
      </c>
      <c r="HX82" s="104" t="e">
        <f>IF(OR(ISBLANK(Table1a!#REF!),Table1a!#REF!=""),"Blank cell, reporting not mandatory",IF(OR(Table1a!#REF!=0,Table1a!#REF!="0"),"0 value","Value"))</f>
        <v>#REF!</v>
      </c>
      <c r="HY82" s="104" t="e">
        <f>IF(OR(ISBLANK(Table1a!#REF!),Table1a!#REF!=""),"Blank cell, reporting not mandatory",IF(OR(Table1a!#REF!=0,Table1a!#REF!="0"),"0 value","Value"))</f>
        <v>#REF!</v>
      </c>
      <c r="HZ82" s="104" t="e">
        <f>IF(OR(ISBLANK(Table1a!#REF!),Table1a!#REF!=""),"Blank cell, reporting not mandatory",IF(OR(Table1a!#REF!=0,Table1a!#REF!="0"),"0 value","Value"))</f>
        <v>#REF!</v>
      </c>
      <c r="IA82" s="86" t="e">
        <f>IF(OR(ISBLANK(Table1a!#REF!),Table1a!#REF!=""),"Blank cell, reporting not mandatory",IF(OR(Table1a!#REF!=0,Table1a!#REF!="0"),"0 value","Value"))</f>
        <v>#REF!</v>
      </c>
      <c r="IB82" s="104" t="e">
        <f>IF(OR(ISBLANK(Table1a!#REF!),Table1a!#REF!=""),"Blank cell, reporting not mandatory",IF(OR(Table1a!#REF!=0,Table1a!#REF!="0"),"0 value","Value"))</f>
        <v>#REF!</v>
      </c>
      <c r="IC82" s="104" t="e">
        <f>IF(OR(ISBLANK(Table1a!#REF!),Table1a!#REF!=""),"Blank cell, reporting not mandatory",IF(OR(Table1a!#REF!=0,Table1a!#REF!="0"),"0 value","Value"))</f>
        <v>#REF!</v>
      </c>
      <c r="ID82" s="104" t="e">
        <f>IF(OR(ISBLANK(Table1a!#REF!),Table1a!#REF!=""),"Blank cell, reporting not mandatory",IF(OR(Table1a!#REF!=0,Table1a!#REF!="0"),"0 value","Value"))</f>
        <v>#REF!</v>
      </c>
      <c r="IE82" s="104" t="e">
        <f>IF(OR(ISBLANK(Table1a!#REF!),Table1a!#REF!=""),"Blank cell, reporting not mandatory",IF(OR(Table1a!#REF!=0,Table1a!#REF!="0"),"0 value","Value"))</f>
        <v>#REF!</v>
      </c>
      <c r="IF82" s="86" t="e">
        <f>IF(OR(ISBLANK(Table1a!#REF!),Table1a!#REF!=""),"Blank cell, reporting not mandatory",IF(OR(Table1a!#REF!=0,Table1a!#REF!="0"),"0 value","Value"))</f>
        <v>#REF!</v>
      </c>
      <c r="IG82" s="86" t="e">
        <f>IF(OR(ISBLANK(Table1a!#REF!),Table1a!#REF!=""),"Blank cell, reporting not mandatory",IF(OR(Table1a!#REF!=0,Table1a!#REF!="0"),"0 value","Value"))</f>
        <v>#REF!</v>
      </c>
      <c r="IH82" s="104" t="e">
        <f>IF(OR(ISBLANK(Table1a!#REF!),Table1a!#REF!=""),"Blank cell, reporting not mandatory",IF(OR(Table1a!#REF!=0,Table1a!#REF!="0"),"0 value","Value"))</f>
        <v>#REF!</v>
      </c>
      <c r="II82" s="104" t="e">
        <f>IF(OR(ISBLANK(Table1a!#REF!),Table1a!#REF!=""),"Blank cell, reporting not mandatory",IF(OR(Table1a!#REF!=0,Table1a!#REF!="0"),"0 value","Value"))</f>
        <v>#REF!</v>
      </c>
      <c r="IJ82" s="86" t="e">
        <f>IF(OR(ISBLANK(Table1a!#REF!),Table1a!#REF!=""),"Blank cell, reporting not mandatory",IF(OR(Table1a!#REF!=0,Table1a!#REF!="0"),"0 value","Value"))</f>
        <v>#REF!</v>
      </c>
      <c r="IK82" s="104" t="e">
        <f>IF(OR(ISBLANK(Table1a!#REF!),Table1a!#REF!=""),"Blank cell, reporting not mandatory",IF(OR(Table1a!#REF!=0,Table1a!#REF!="0"),"0 value","Value"))</f>
        <v>#REF!</v>
      </c>
      <c r="IL82" s="104" t="e">
        <f>IF(OR(ISBLANK(Table1a!#REF!),Table1a!#REF!=""),"Blank cell, reporting not mandatory",IF(OR(Table1a!#REF!=0,Table1a!#REF!="0"),"0 value","Value"))</f>
        <v>#REF!</v>
      </c>
      <c r="IM82" s="104" t="e">
        <f>IF(OR(ISBLANK(Table1a!#REF!),Table1a!#REF!=""),"Blank cell, reporting not mandatory",IF(OR(Table1a!#REF!=0,Table1a!#REF!="0"),"0 value","Value"))</f>
        <v>#REF!</v>
      </c>
      <c r="IN82" s="104" t="e">
        <f>IF(OR(ISBLANK(Table1a!#REF!),Table1a!#REF!=""),"Blank cell, reporting not mandatory",IF(OR(Table1a!#REF!=0,Table1a!#REF!="0"),"0 value","Value"))</f>
        <v>#REF!</v>
      </c>
      <c r="IO82" s="86" t="e">
        <f>IF(OR(ISBLANK(Table1a!#REF!),Table1a!#REF!=""),"Blank cell, reporting not mandatory",IF(OR(Table1a!#REF!=0,Table1a!#REF!="0"),"0 value","Value"))</f>
        <v>#REF!</v>
      </c>
      <c r="IP82" s="104" t="e">
        <f>IF(OR(ISBLANK(Table1a!#REF!),Table1a!#REF!=""),"Blank cell, reporting not mandatory",IF(OR(Table1a!#REF!=0,Table1a!#REF!="0"),"0 value","Value"))</f>
        <v>#REF!</v>
      </c>
      <c r="IQ82" s="104" t="e">
        <f>IF(OR(ISBLANK(Table1a!#REF!),Table1a!#REF!=""),"Blank cell, reporting not mandatory",IF(OR(Table1a!#REF!=0,Table1a!#REF!="0"),"0 value","Value"))</f>
        <v>#REF!</v>
      </c>
      <c r="IR82" s="104" t="e">
        <f>IF(OR(ISBLANK(Table1a!#REF!),Table1a!#REF!=""),"Blank cell, reporting not mandatory",IF(OR(Table1a!#REF!=0,Table1a!#REF!="0"),"0 value","Value"))</f>
        <v>#REF!</v>
      </c>
      <c r="IS82" s="104" t="e">
        <f>IF(OR(ISBLANK(Table1a!#REF!),Table1a!#REF!=""),"Blank cell, reporting not mandatory",IF(OR(Table1a!#REF!=0,Table1a!#REF!="0"),"0 value","Value"))</f>
        <v>#REF!</v>
      </c>
      <c r="IT82" s="86" t="e">
        <f>IF(OR(ISBLANK(Table1a!#REF!),Table1a!#REF!=""),"Blank cell, reporting not mandatory",IF(OR(Table1a!#REF!=0,Table1a!#REF!="0"),"0 value","Value"))</f>
        <v>#REF!</v>
      </c>
      <c r="IU82" s="104" t="e">
        <f>IF(OR(ISBLANK(Table1a!#REF!),Table1a!#REF!=""),"Blank cell, reporting not mandatory",IF(OR(Table1a!#REF!=0,Table1a!#REF!="0"),"0 value","Value"))</f>
        <v>#REF!</v>
      </c>
      <c r="IV82" s="104" t="e">
        <f>IF(OR(ISBLANK(Table1a!#REF!),Table1a!#REF!=""),"Blank cell, reporting not mandatory",IF(OR(Table1a!#REF!=0,Table1a!#REF!="0"),"0 value","Value"))</f>
        <v>#REF!</v>
      </c>
      <c r="IW82" s="104" t="e">
        <f>IF(OR(ISBLANK(Table1a!#REF!),Table1a!#REF!=""),"Blank cell, reporting not mandatory",IF(OR(Table1a!#REF!=0,Table1a!#REF!="0"),"0 value","Value"))</f>
        <v>#REF!</v>
      </c>
      <c r="IX82" s="104" t="e">
        <f>IF(OR(ISBLANK(Table1a!#REF!),Table1a!#REF!=""),"Blank cell, reporting not mandatory",IF(OR(Table1a!#REF!=0,Table1a!#REF!="0"),"0 value","Value"))</f>
        <v>#REF!</v>
      </c>
      <c r="IY82" s="86" t="e">
        <f>IF(OR(ISBLANK(Table1a!#REF!),Table1a!#REF!=""),"Blank cell, reporting not mandatory",IF(OR(Table1a!#REF!=0,Table1a!#REF!="0"),"0 value","Value"))</f>
        <v>#REF!</v>
      </c>
      <c r="IZ82" s="104" t="e">
        <f>IF(OR(ISBLANK(Table1a!#REF!),Table1a!#REF!=""),"Blank cell, reporting not mandatory",IF(OR(Table1a!#REF!=0,Table1a!#REF!="0"),"0 value","Value"))</f>
        <v>#REF!</v>
      </c>
      <c r="JA82" s="104" t="e">
        <f>IF(OR(ISBLANK(Table1a!#REF!),Table1a!#REF!=""),"Blank cell, reporting not mandatory",IF(OR(Table1a!#REF!=0,Table1a!#REF!="0"),"0 value","Value"))</f>
        <v>#REF!</v>
      </c>
      <c r="JB82" s="104" t="e">
        <f>IF(OR(ISBLANK(Table1a!#REF!),Table1a!#REF!=""),"Blank cell, reporting not mandatory",IF(OR(Table1a!#REF!=0,Table1a!#REF!="0"),"0 value","Value"))</f>
        <v>#REF!</v>
      </c>
      <c r="JC82" s="104" t="e">
        <f>IF(OR(ISBLANK(Table1a!#REF!),Table1a!#REF!=""),"Blank cell, reporting not mandatory",IF(OR(Table1a!#REF!=0,Table1a!#REF!="0"),"0 value","Value"))</f>
        <v>#REF!</v>
      </c>
      <c r="JD82" s="86" t="e">
        <f>IF(OR(ISBLANK(Table1a!#REF!),Table1a!#REF!=""),"Blank cell, reporting not mandatory",IF(OR(Table1a!#REF!=0,Table1a!#REF!="0"),"0 value","Value"))</f>
        <v>#REF!</v>
      </c>
      <c r="JE82" s="104" t="e">
        <f>IF(OR(ISBLANK(Table1a!#REF!),Table1a!#REF!=""),"Blank cell, reporting not mandatory",IF(OR(Table1a!#REF!=0,Table1a!#REF!="0"),"0 value","Value"))</f>
        <v>#REF!</v>
      </c>
      <c r="JF82" s="104" t="e">
        <f>IF(OR(ISBLANK(Table1a!#REF!),Table1a!#REF!=""),"Blank cell, reporting not mandatory",IF(OR(Table1a!#REF!=0,Table1a!#REF!="0"),"0 value","Value"))</f>
        <v>#REF!</v>
      </c>
      <c r="JG82" s="104" t="e">
        <f>IF(OR(ISBLANK(Table1a!#REF!),Table1a!#REF!=""),"Blank cell, reporting not mandatory",IF(OR(Table1a!#REF!=0,Table1a!#REF!="0"),"0 value","Value"))</f>
        <v>#REF!</v>
      </c>
      <c r="JH82" s="104" t="e">
        <f>IF(OR(ISBLANK(Table1a!#REF!),Table1a!#REF!=""),"Blank cell, reporting not mandatory",IF(OR(Table1a!#REF!=0,Table1a!#REF!="0"),"0 value","Value"))</f>
        <v>#REF!</v>
      </c>
      <c r="JI82" s="86" t="e">
        <f>IF(OR(ISBLANK(Table1a!#REF!),Table1a!#REF!=""),"Blank cell, reporting not mandatory",IF(OR(Table1a!#REF!=0,Table1a!#REF!="0"),"0 value","Value"))</f>
        <v>#REF!</v>
      </c>
      <c r="JJ82" s="104" t="e">
        <f>IF(OR(ISBLANK(Table1a!#REF!),Table1a!#REF!=""),"Blank cell, reporting not mandatory",IF(OR(Table1a!#REF!=0,Table1a!#REF!="0"),"0 value","Value"))</f>
        <v>#REF!</v>
      </c>
      <c r="JK82" s="104" t="e">
        <f>IF(OR(ISBLANK(Table1a!#REF!),Table1a!#REF!=""),"Blank cell, reporting not mandatory",IF(OR(Table1a!#REF!=0,Table1a!#REF!="0"),"0 value","Value"))</f>
        <v>#REF!</v>
      </c>
      <c r="JL82" s="104" t="e">
        <f>IF(OR(ISBLANK(Table1a!#REF!),Table1a!#REF!=""),"Blank cell, reporting not mandatory",IF(OR(Table1a!#REF!=0,Table1a!#REF!="0"),"0 value","Value"))</f>
        <v>#REF!</v>
      </c>
      <c r="JM82" s="104" t="e">
        <f>IF(OR(ISBLANK(Table1a!#REF!),Table1a!#REF!=""),"Blank cell, reporting not mandatory",IF(OR(Table1a!#REF!=0,Table1a!#REF!="0"),"0 value","Value"))</f>
        <v>#REF!</v>
      </c>
      <c r="JN82" s="86" t="e">
        <f>IF(OR(ISBLANK(Table1a!#REF!),Table1a!#REF!=""),"Blank cell, reporting not mandatory",IF(OR(Table1a!#REF!=0,Table1a!#REF!="0"),"0 value","Value"))</f>
        <v>#REF!</v>
      </c>
      <c r="JO82" s="86" t="e">
        <f>IF(OR(ISBLANK(Table1a!#REF!),Table1a!#REF!=""),"Blank cell, reporting not mandatory",IF(OR(Table1a!#REF!=0,Table1a!#REF!="0"),"0 value","Value"))</f>
        <v>#REF!</v>
      </c>
      <c r="JP82" s="104" t="e">
        <f>IF(OR(ISBLANK(Table1a!#REF!),Table1a!#REF!=""),"Blank cell, reporting not mandatory",IF(OR(Table1a!#REF!=0,Table1a!#REF!="0"),"0 value","Value"))</f>
        <v>#REF!</v>
      </c>
      <c r="JQ82" s="104" t="e">
        <f>IF(OR(ISBLANK(Table1a!#REF!),Table1a!#REF!=""),"Blank cell, reporting not mandatory",IF(OR(Table1a!#REF!=0,Table1a!#REF!="0"),"0 value","Value"))</f>
        <v>#REF!</v>
      </c>
      <c r="JR82" s="86" t="e">
        <f>IF(OR(ISBLANK(Table1a!#REF!),Table1a!#REF!=""),"Blank cell, reporting not mandatory",IF(OR(Table1a!#REF!=0,Table1a!#REF!="0"),"0 value","Value"))</f>
        <v>#REF!</v>
      </c>
      <c r="JS82" s="104" t="e">
        <f>IF(OR(ISBLANK(Table1a!#REF!),Table1a!#REF!=""),"Blank cell, reporting not mandatory",IF(OR(Table1a!#REF!=0,Table1a!#REF!="0"),"0 value","Value"))</f>
        <v>#REF!</v>
      </c>
      <c r="JT82" s="104" t="e">
        <f>IF(OR(ISBLANK(Table1a!#REF!),Table1a!#REF!=""),"Blank cell, reporting not mandatory",IF(OR(Table1a!#REF!=0,Table1a!#REF!="0"),"0 value","Value"))</f>
        <v>#REF!</v>
      </c>
      <c r="JU82" s="104" t="e">
        <f>IF(OR(ISBLANK(Table1a!#REF!),Table1a!#REF!=""),"Blank cell, reporting not mandatory",IF(OR(Table1a!#REF!=0,Table1a!#REF!="0"),"0 value","Value"))</f>
        <v>#REF!</v>
      </c>
      <c r="JV82" s="104" t="e">
        <f>IF(OR(ISBLANK(Table1a!#REF!),Table1a!#REF!=""),"Blank cell, reporting not mandatory",IF(OR(Table1a!#REF!=0,Table1a!#REF!="0"),"0 value","Value"))</f>
        <v>#REF!</v>
      </c>
      <c r="JW82" s="86" t="e">
        <f>IF(OR(ISBLANK(Table1a!#REF!),Table1a!#REF!=""),"Blank cell, reporting not mandatory",IF(OR(Table1a!#REF!=0,Table1a!#REF!="0"),"0 value","Value"))</f>
        <v>#REF!</v>
      </c>
      <c r="JX82" s="104" t="e">
        <f>IF(OR(ISBLANK(Table1a!#REF!),Table1a!#REF!=""),"Blank cell, reporting not mandatory",IF(OR(Table1a!#REF!=0,Table1a!#REF!="0"),"0 value","Value"))</f>
        <v>#REF!</v>
      </c>
      <c r="JY82" s="104" t="e">
        <f>IF(OR(ISBLANK(Table1a!#REF!),Table1a!#REF!=""),"Blank cell, reporting not mandatory",IF(OR(Table1a!#REF!=0,Table1a!#REF!="0"),"0 value","Value"))</f>
        <v>#REF!</v>
      </c>
      <c r="JZ82" s="104" t="e">
        <f>IF(OR(ISBLANK(Table1a!#REF!),Table1a!#REF!=""),"Blank cell, reporting not mandatory",IF(OR(Table1a!#REF!=0,Table1a!#REF!="0"),"0 value","Value"))</f>
        <v>#REF!</v>
      </c>
      <c r="KA82" s="104" t="e">
        <f>IF(OR(ISBLANK(Table1a!#REF!),Table1a!#REF!=""),"Blank cell, reporting not mandatory",IF(OR(Table1a!#REF!=0,Table1a!#REF!="0"),"0 value","Value"))</f>
        <v>#REF!</v>
      </c>
      <c r="KB82" s="86" t="e">
        <f>IF(OR(ISBLANK(Table1a!#REF!),Table1a!#REF!=""),"Blank cell, reporting not mandatory",IF(OR(Table1a!#REF!=0,Table1a!#REF!="0"),"0 value","Value"))</f>
        <v>#REF!</v>
      </c>
      <c r="KC82" s="104" t="e">
        <f>IF(OR(ISBLANK(Table1a!#REF!),Table1a!#REF!=""),"Blank cell, reporting not mandatory",IF(OR(Table1a!#REF!=0,Table1a!#REF!="0"),"0 value","Value"))</f>
        <v>#REF!</v>
      </c>
      <c r="KD82" s="104" t="e">
        <f>IF(OR(ISBLANK(Table1a!#REF!),Table1a!#REF!=""),"Blank cell, reporting not mandatory",IF(OR(Table1a!#REF!=0,Table1a!#REF!="0"),"0 value","Value"))</f>
        <v>#REF!</v>
      </c>
      <c r="KE82" s="104" t="e">
        <f>IF(OR(ISBLANK(Table1a!#REF!),Table1a!#REF!=""),"Blank cell, reporting not mandatory",IF(OR(Table1a!#REF!=0,Table1a!#REF!="0"),"0 value","Value"))</f>
        <v>#REF!</v>
      </c>
      <c r="KF82" s="104" t="e">
        <f>IF(OR(ISBLANK(Table1a!#REF!),Table1a!#REF!=""),"Blank cell, reporting not mandatory",IF(OR(Table1a!#REF!=0,Table1a!#REF!="0"),"0 value","Value"))</f>
        <v>#REF!</v>
      </c>
      <c r="KG82" s="86" t="e">
        <f>IF(OR(ISBLANK(Table1a!#REF!),Table1a!#REF!=""),"Blank cell, reporting not mandatory",IF(OR(Table1a!#REF!=0,Table1a!#REF!="0"),"0 value","Value"))</f>
        <v>#REF!</v>
      </c>
      <c r="KH82" s="104" t="e">
        <f>IF(OR(ISBLANK(Table1a!#REF!),Table1a!#REF!=""),"Blank cell, reporting not mandatory",IF(OR(Table1a!#REF!=0,Table1a!#REF!="0"),"0 value","Value"))</f>
        <v>#REF!</v>
      </c>
      <c r="KI82" s="104" t="e">
        <f>IF(OR(ISBLANK(Table1a!#REF!),Table1a!#REF!=""),"Blank cell, reporting not mandatory",IF(OR(Table1a!#REF!=0,Table1a!#REF!="0"),"0 value","Value"))</f>
        <v>#REF!</v>
      </c>
      <c r="KJ82" s="104" t="e">
        <f>IF(OR(ISBLANK(Table1a!#REF!),Table1a!#REF!=""),"Blank cell, reporting not mandatory",IF(OR(Table1a!#REF!=0,Table1a!#REF!="0"),"0 value","Value"))</f>
        <v>#REF!</v>
      </c>
      <c r="KK82" s="104" t="e">
        <f>IF(OR(ISBLANK(Table1a!#REF!),Table1a!#REF!=""),"Blank cell, reporting not mandatory",IF(OR(Table1a!#REF!=0,Table1a!#REF!="0"),"0 value","Value"))</f>
        <v>#REF!</v>
      </c>
      <c r="KL82" s="86" t="e">
        <f>IF(OR(ISBLANK(Table1a!#REF!),Table1a!#REF!=""),"Blank cell, reporting not mandatory",IF(OR(Table1a!#REF!=0,Table1a!#REF!="0"),"0 value","Value"))</f>
        <v>#REF!</v>
      </c>
      <c r="KM82" s="104" t="e">
        <f>IF(OR(ISBLANK(Table1a!#REF!),Table1a!#REF!=""),"Blank cell, reporting not mandatory",IF(OR(Table1a!#REF!=0,Table1a!#REF!="0"),"0 value","Value"))</f>
        <v>#REF!</v>
      </c>
      <c r="KN82" s="104" t="e">
        <f>IF(OR(ISBLANK(Table1a!#REF!),Table1a!#REF!=""),"Blank cell, reporting not mandatory",IF(OR(Table1a!#REF!=0,Table1a!#REF!="0"),"0 value","Value"))</f>
        <v>#REF!</v>
      </c>
      <c r="KO82" s="104" t="e">
        <f>IF(OR(ISBLANK(Table1a!#REF!),Table1a!#REF!=""),"Blank cell, reporting not mandatory",IF(OR(Table1a!#REF!=0,Table1a!#REF!="0"),"0 value","Value"))</f>
        <v>#REF!</v>
      </c>
      <c r="KP82" s="104" t="e">
        <f>IF(OR(ISBLANK(Table1a!#REF!),Table1a!#REF!=""),"Blank cell, reporting not mandatory",IF(OR(Table1a!#REF!=0,Table1a!#REF!="0"),"0 value","Value"))</f>
        <v>#REF!</v>
      </c>
      <c r="KQ82" s="86" t="e">
        <f>IF(OR(ISBLANK(Table1a!#REF!),Table1a!#REF!=""),"Blank cell, reporting not mandatory",IF(OR(Table1a!#REF!=0,Table1a!#REF!="0"),"0 value","Value"))</f>
        <v>#REF!</v>
      </c>
      <c r="KR82" s="104" t="e">
        <f>IF(OR(ISBLANK(Table1a!#REF!),Table1a!#REF!=""),"Blank cell, reporting not mandatory",IF(OR(Table1a!#REF!=0,Table1a!#REF!="0"),"0 value","Value"))</f>
        <v>#REF!</v>
      </c>
      <c r="KS82" s="104" t="e">
        <f>IF(OR(ISBLANK(Table1a!#REF!),Table1a!#REF!=""),"Blank cell, reporting not mandatory",IF(OR(Table1a!#REF!=0,Table1a!#REF!="0"),"0 value","Value"))</f>
        <v>#REF!</v>
      </c>
      <c r="KT82" s="104" t="e">
        <f>IF(OR(ISBLANK(Table1a!#REF!),Table1a!#REF!=""),"Blank cell, reporting not mandatory",IF(OR(Table1a!#REF!=0,Table1a!#REF!="0"),"0 value","Value"))</f>
        <v>#REF!</v>
      </c>
      <c r="KU82" s="104" t="e">
        <f>IF(OR(ISBLANK(Table1a!#REF!),Table1a!#REF!=""),"Blank cell, reporting not mandatory",IF(OR(Table1a!#REF!=0,Table1a!#REF!="0"),"0 value","Value"))</f>
        <v>#REF!</v>
      </c>
      <c r="KV82" s="86" t="e">
        <f>IF(OR(ISBLANK(Table1a!#REF!),Table1a!#REF!=""),"Blank cell, reporting not mandatory",IF(OR(Table1a!#REF!=0,Table1a!#REF!="0"),"0 value","Value"))</f>
        <v>#REF!</v>
      </c>
      <c r="KW82" s="86" t="e">
        <f>IF(OR(ISBLANK(Table1a!#REF!),Table1a!#REF!=""),"Blank cell, reporting not mandatory",IF(OR(Table1a!#REF!=0,Table1a!#REF!="0"),"0 value","Value"))</f>
        <v>#REF!</v>
      </c>
      <c r="KX82" s="104" t="e">
        <f>IF(OR(ISBLANK(Table1a!#REF!),Table1a!#REF!=""),"Blank cell, reporting not mandatory",IF(OR(Table1a!#REF!=0,Table1a!#REF!="0"),"0 value","Value"))</f>
        <v>#REF!</v>
      </c>
      <c r="KY82" s="104" t="e">
        <f>IF(OR(ISBLANK(Table1a!#REF!),Table1a!#REF!=""),"Blank cell, reporting not mandatory",IF(OR(Table1a!#REF!=0,Table1a!#REF!="0"),"0 value","Value"))</f>
        <v>#REF!</v>
      </c>
      <c r="KZ82" s="86" t="e">
        <f>IF(OR(ISBLANK(Table1a!#REF!),Table1a!#REF!=""),"Blank cell, reporting not mandatory",IF(OR(Table1a!#REF!=0,Table1a!#REF!="0"),"0 value","Value"))</f>
        <v>#REF!</v>
      </c>
      <c r="LA82" s="104" t="e">
        <f>IF(OR(ISBLANK(Table1a!#REF!),Table1a!#REF!=""),"Blank cell, reporting not mandatory",IF(OR(Table1a!#REF!=0,Table1a!#REF!="0"),"0 value","Value"))</f>
        <v>#REF!</v>
      </c>
      <c r="LB82" s="104" t="e">
        <f>IF(OR(ISBLANK(Table1a!#REF!),Table1a!#REF!=""),"Blank cell, reporting not mandatory",IF(OR(Table1a!#REF!=0,Table1a!#REF!="0"),"0 value","Value"))</f>
        <v>#REF!</v>
      </c>
      <c r="LC82" s="104" t="e">
        <f>IF(OR(ISBLANK(Table1a!#REF!),Table1a!#REF!=""),"Blank cell, reporting not mandatory",IF(OR(Table1a!#REF!=0,Table1a!#REF!="0"),"0 value","Value"))</f>
        <v>#REF!</v>
      </c>
      <c r="LD82" s="104" t="e">
        <f>IF(OR(ISBLANK(Table1a!#REF!),Table1a!#REF!=""),"Blank cell, reporting not mandatory",IF(OR(Table1a!#REF!=0,Table1a!#REF!="0"),"0 value","Value"))</f>
        <v>#REF!</v>
      </c>
      <c r="LE82" s="86" t="e">
        <f>IF(OR(ISBLANK(Table1a!#REF!),Table1a!#REF!=""),"Blank cell, reporting not mandatory",IF(OR(Table1a!#REF!=0,Table1a!#REF!="0"),"0 value","Value"))</f>
        <v>#REF!</v>
      </c>
      <c r="LF82" s="104" t="e">
        <f>IF(OR(ISBLANK(Table1a!#REF!),Table1a!#REF!=""),"Blank cell, reporting not mandatory",IF(OR(Table1a!#REF!=0,Table1a!#REF!="0"),"0 value","Value"))</f>
        <v>#REF!</v>
      </c>
      <c r="LG82" s="104" t="e">
        <f>IF(OR(ISBLANK(Table1a!#REF!),Table1a!#REF!=""),"Blank cell, reporting not mandatory",IF(OR(Table1a!#REF!=0,Table1a!#REF!="0"),"0 value","Value"))</f>
        <v>#REF!</v>
      </c>
      <c r="LH82" s="104" t="e">
        <f>IF(OR(ISBLANK(Table1a!#REF!),Table1a!#REF!=""),"Blank cell, reporting not mandatory",IF(OR(Table1a!#REF!=0,Table1a!#REF!="0"),"0 value","Value"))</f>
        <v>#REF!</v>
      </c>
      <c r="LI82" s="104" t="e">
        <f>IF(OR(ISBLANK(Table1a!#REF!),Table1a!#REF!=""),"Blank cell, reporting not mandatory",IF(OR(Table1a!#REF!=0,Table1a!#REF!="0"),"0 value","Value"))</f>
        <v>#REF!</v>
      </c>
      <c r="LJ82" s="86" t="e">
        <f>IF(OR(ISBLANK(Table1a!#REF!),Table1a!#REF!=""),"Blank cell, reporting not mandatory",IF(OR(Table1a!#REF!=0,Table1a!#REF!="0"),"0 value","Value"))</f>
        <v>#REF!</v>
      </c>
      <c r="LK82" s="104" t="e">
        <f>IF(OR(ISBLANK(Table1a!#REF!),Table1a!#REF!=""),"Blank cell, reporting not mandatory",IF(OR(Table1a!#REF!=0,Table1a!#REF!="0"),"0 value","Value"))</f>
        <v>#REF!</v>
      </c>
      <c r="LL82" s="104" t="e">
        <f>IF(OR(ISBLANK(Table1a!#REF!),Table1a!#REF!=""),"Blank cell, reporting not mandatory",IF(OR(Table1a!#REF!=0,Table1a!#REF!="0"),"0 value","Value"))</f>
        <v>#REF!</v>
      </c>
      <c r="LM82" s="104" t="e">
        <f>IF(OR(ISBLANK(Table1a!#REF!),Table1a!#REF!=""),"Blank cell, reporting not mandatory",IF(OR(Table1a!#REF!=0,Table1a!#REF!="0"),"0 value","Value"))</f>
        <v>#REF!</v>
      </c>
      <c r="LN82" s="104" t="e">
        <f>IF(OR(ISBLANK(Table1a!#REF!),Table1a!#REF!=""),"Blank cell, reporting not mandatory",IF(OR(Table1a!#REF!=0,Table1a!#REF!="0"),"0 value","Value"))</f>
        <v>#REF!</v>
      </c>
      <c r="LO82" s="86" t="e">
        <f>IF(OR(ISBLANK(Table1a!#REF!),Table1a!#REF!=""),"Blank cell, reporting not mandatory",IF(OR(Table1a!#REF!=0,Table1a!#REF!="0"),"0 value","Value"))</f>
        <v>#REF!</v>
      </c>
      <c r="LP82" s="104" t="e">
        <f>IF(OR(ISBLANK(Table1a!#REF!),Table1a!#REF!=""),"Blank cell, reporting not mandatory",IF(OR(Table1a!#REF!=0,Table1a!#REF!="0"),"0 value","Value"))</f>
        <v>#REF!</v>
      </c>
      <c r="LQ82" s="104" t="e">
        <f>IF(OR(ISBLANK(Table1a!#REF!),Table1a!#REF!=""),"Blank cell, reporting not mandatory",IF(OR(Table1a!#REF!=0,Table1a!#REF!="0"),"0 value","Value"))</f>
        <v>#REF!</v>
      </c>
      <c r="LR82" s="104" t="e">
        <f>IF(OR(ISBLANK(Table1a!#REF!),Table1a!#REF!=""),"Blank cell, reporting not mandatory",IF(OR(Table1a!#REF!=0,Table1a!#REF!="0"),"0 value","Value"))</f>
        <v>#REF!</v>
      </c>
      <c r="LS82" s="104" t="e">
        <f>IF(OR(ISBLANK(Table1a!#REF!),Table1a!#REF!=""),"Blank cell, reporting not mandatory",IF(OR(Table1a!#REF!=0,Table1a!#REF!="0"),"0 value","Value"))</f>
        <v>#REF!</v>
      </c>
      <c r="LT82" s="86" t="e">
        <f>IF(OR(ISBLANK(Table1a!#REF!),Table1a!#REF!=""),"Blank cell, reporting not mandatory",IF(OR(Table1a!#REF!=0,Table1a!#REF!="0"),"0 value","Value"))</f>
        <v>#REF!</v>
      </c>
      <c r="LU82" s="104" t="e">
        <f>IF(OR(ISBLANK(Table1a!#REF!),Table1a!#REF!=""),"Blank cell, reporting not mandatory",IF(OR(Table1a!#REF!=0,Table1a!#REF!="0"),"0 value","Value"))</f>
        <v>#REF!</v>
      </c>
      <c r="LV82" s="104" t="e">
        <f>IF(OR(ISBLANK(Table1a!#REF!),Table1a!#REF!=""),"Blank cell, reporting not mandatory",IF(OR(Table1a!#REF!=0,Table1a!#REF!="0"),"0 value","Value"))</f>
        <v>#REF!</v>
      </c>
      <c r="LW82" s="104" t="e">
        <f>IF(OR(ISBLANK(Table1a!#REF!),Table1a!#REF!=""),"Blank cell, reporting not mandatory",IF(OR(Table1a!#REF!=0,Table1a!#REF!="0"),"0 value","Value"))</f>
        <v>#REF!</v>
      </c>
      <c r="LX82" s="104" t="e">
        <f>IF(OR(ISBLANK(Table1a!#REF!),Table1a!#REF!=""),"Blank cell, reporting not mandatory",IF(OR(Table1a!#REF!=0,Table1a!#REF!="0"),"0 value","Value"))</f>
        <v>#REF!</v>
      </c>
      <c r="LY82" s="86" t="e">
        <f>IF(OR(ISBLANK(Table1a!#REF!),Table1a!#REF!=""),"Blank cell, reporting not mandatory",IF(OR(Table1a!#REF!=0,Table1a!#REF!="0"),"0 value","Value"))</f>
        <v>#REF!</v>
      </c>
      <c r="LZ82" s="104" t="e">
        <f>IF(OR(ISBLANK(Table1a!#REF!),Table1a!#REF!=""),"Blank cell, reporting not mandatory",IF(OR(Table1a!#REF!=0,Table1a!#REF!="0"),"0 value","Value"))</f>
        <v>#REF!</v>
      </c>
      <c r="MA82" s="104" t="e">
        <f>IF(OR(ISBLANK(Table1a!#REF!),Table1a!#REF!=""),"Blank cell, reporting not mandatory",IF(OR(Table1a!#REF!=0,Table1a!#REF!="0"),"0 value","Value"))</f>
        <v>#REF!</v>
      </c>
      <c r="MB82" s="104" t="e">
        <f>IF(OR(ISBLANK(Table1a!#REF!),Table1a!#REF!=""),"Blank cell, reporting not mandatory",IF(OR(Table1a!#REF!=0,Table1a!#REF!="0"),"0 value","Value"))</f>
        <v>#REF!</v>
      </c>
      <c r="MC82" s="104" t="e">
        <f>IF(OR(ISBLANK(Table1a!#REF!),Table1a!#REF!=""),"Blank cell, reporting not mandatory",IF(OR(Table1a!#REF!=0,Table1a!#REF!="0"),"0 value","Value"))</f>
        <v>#REF!</v>
      </c>
      <c r="MD82" s="86" t="e">
        <f>IF(OR(ISBLANK(Table1a!#REF!),Table1a!#REF!=""),"Blank cell, reporting not mandatory",IF(OR(Table1a!#REF!=0,Table1a!#REF!="0"),"0 value","Value"))</f>
        <v>#REF!</v>
      </c>
      <c r="ME82" s="86" t="e">
        <f>IF(OR(ISBLANK(Table1a!#REF!),Table1a!#REF!=""),"Blank cell, reporting not mandatory",IF(OR(Table1a!#REF!=0,Table1a!#REF!="0"),"0 value","Value"))</f>
        <v>#REF!</v>
      </c>
      <c r="MF82" s="104" t="e">
        <f>IF(OR(ISBLANK(Table1a!#REF!),Table1a!#REF!=""),"Blank cell, reporting not mandatory",IF(OR(Table1a!#REF!=0,Table1a!#REF!="0"),"0 value","Value"))</f>
        <v>#REF!</v>
      </c>
      <c r="MG82" s="104" t="e">
        <f>IF(OR(ISBLANK(Table1a!#REF!),Table1a!#REF!=""),"Blank cell, reporting not mandatory",IF(OR(Table1a!#REF!=0,Table1a!#REF!="0"),"0 value","Value"))</f>
        <v>#REF!</v>
      </c>
      <c r="MH82" s="86" t="e">
        <f>IF(OR(ISBLANK(Table1a!#REF!),Table1a!#REF!=""),"Blank cell, reporting not mandatory",IF(OR(Table1a!#REF!=0,Table1a!#REF!="0"),"0 value","Value"))</f>
        <v>#REF!</v>
      </c>
      <c r="MI82" s="104" t="e">
        <f>IF(OR(ISBLANK(Table1a!#REF!),Table1a!#REF!=""),"Blank cell, reporting not mandatory",IF(OR(Table1a!#REF!=0,Table1a!#REF!="0"),"0 value","Value"))</f>
        <v>#REF!</v>
      </c>
      <c r="MJ82" s="104" t="e">
        <f>IF(OR(ISBLANK(Table1a!#REF!),Table1a!#REF!=""),"Blank cell, reporting not mandatory",IF(OR(Table1a!#REF!=0,Table1a!#REF!="0"),"0 value","Value"))</f>
        <v>#REF!</v>
      </c>
      <c r="MK82" s="104" t="e">
        <f>IF(OR(ISBLANK(Table1a!#REF!),Table1a!#REF!=""),"Blank cell, reporting not mandatory",IF(OR(Table1a!#REF!=0,Table1a!#REF!="0"),"0 value","Value"))</f>
        <v>#REF!</v>
      </c>
      <c r="ML82" s="104" t="e">
        <f>IF(OR(ISBLANK(Table1a!#REF!),Table1a!#REF!=""),"Blank cell, reporting not mandatory",IF(OR(Table1a!#REF!=0,Table1a!#REF!="0"),"0 value","Value"))</f>
        <v>#REF!</v>
      </c>
      <c r="MM82" s="86" t="e">
        <f>IF(OR(ISBLANK(Table1a!#REF!),Table1a!#REF!=""),"Blank cell, reporting not mandatory",IF(OR(Table1a!#REF!=0,Table1a!#REF!="0"),"0 value","Value"))</f>
        <v>#REF!</v>
      </c>
      <c r="MN82" s="104" t="e">
        <f>IF(OR(ISBLANK(Table1a!#REF!),Table1a!#REF!=""),"Blank cell, reporting not mandatory",IF(OR(Table1a!#REF!=0,Table1a!#REF!="0"),"0 value","Value"))</f>
        <v>#REF!</v>
      </c>
      <c r="MO82" s="104" t="e">
        <f>IF(OR(ISBLANK(Table1a!#REF!),Table1a!#REF!=""),"Blank cell, reporting not mandatory",IF(OR(Table1a!#REF!=0,Table1a!#REF!="0"),"0 value","Value"))</f>
        <v>#REF!</v>
      </c>
      <c r="MP82" s="104" t="e">
        <f>IF(OR(ISBLANK(Table1a!#REF!),Table1a!#REF!=""),"Blank cell, reporting not mandatory",IF(OR(Table1a!#REF!=0,Table1a!#REF!="0"),"0 value","Value"))</f>
        <v>#REF!</v>
      </c>
      <c r="MQ82" s="104" t="e">
        <f>IF(OR(ISBLANK(Table1a!#REF!),Table1a!#REF!=""),"Blank cell, reporting not mandatory",IF(OR(Table1a!#REF!=0,Table1a!#REF!="0"),"0 value","Value"))</f>
        <v>#REF!</v>
      </c>
      <c r="MR82" s="86" t="e">
        <f>IF(OR(ISBLANK(Table1a!#REF!),Table1a!#REF!=""),"Blank cell, reporting not mandatory",IF(OR(Table1a!#REF!=0,Table1a!#REF!="0"),"0 value","Value"))</f>
        <v>#REF!</v>
      </c>
      <c r="MS82" s="104" t="e">
        <f>IF(OR(ISBLANK(Table1a!#REF!),Table1a!#REF!=""),"Blank cell, reporting not mandatory",IF(OR(Table1a!#REF!=0,Table1a!#REF!="0"),"0 value","Value"))</f>
        <v>#REF!</v>
      </c>
      <c r="MT82" s="104" t="e">
        <f>IF(OR(ISBLANK(Table1a!#REF!),Table1a!#REF!=""),"Blank cell, reporting not mandatory",IF(OR(Table1a!#REF!=0,Table1a!#REF!="0"),"0 value","Value"))</f>
        <v>#REF!</v>
      </c>
      <c r="MU82" s="104" t="e">
        <f>IF(OR(ISBLANK(Table1a!#REF!),Table1a!#REF!=""),"Blank cell, reporting not mandatory",IF(OR(Table1a!#REF!=0,Table1a!#REF!="0"),"0 value","Value"))</f>
        <v>#REF!</v>
      </c>
      <c r="MV82" s="104" t="e">
        <f>IF(OR(ISBLANK(Table1a!#REF!),Table1a!#REF!=""),"Blank cell, reporting not mandatory",IF(OR(Table1a!#REF!=0,Table1a!#REF!="0"),"0 value","Value"))</f>
        <v>#REF!</v>
      </c>
      <c r="MW82" s="86" t="e">
        <f>IF(OR(ISBLANK(Table1a!#REF!),Table1a!#REF!=""),"Blank cell, reporting not mandatory",IF(OR(Table1a!#REF!=0,Table1a!#REF!="0"),"0 value","Value"))</f>
        <v>#REF!</v>
      </c>
      <c r="MX82" s="104" t="e">
        <f>IF(OR(ISBLANK(Table1a!#REF!),Table1a!#REF!=""),"Blank cell, reporting not mandatory",IF(OR(Table1a!#REF!=0,Table1a!#REF!="0"),"0 value","Value"))</f>
        <v>#REF!</v>
      </c>
      <c r="MY82" s="104" t="e">
        <f>IF(OR(ISBLANK(Table1a!#REF!),Table1a!#REF!=""),"Blank cell, reporting not mandatory",IF(OR(Table1a!#REF!=0,Table1a!#REF!="0"),"0 value","Value"))</f>
        <v>#REF!</v>
      </c>
      <c r="MZ82" s="104" t="e">
        <f>IF(OR(ISBLANK(Table1a!#REF!),Table1a!#REF!=""),"Blank cell, reporting not mandatory",IF(OR(Table1a!#REF!=0,Table1a!#REF!="0"),"0 value","Value"))</f>
        <v>#REF!</v>
      </c>
      <c r="NA82" s="104" t="e">
        <f>IF(OR(ISBLANK(Table1a!#REF!),Table1a!#REF!=""),"Blank cell, reporting not mandatory",IF(OR(Table1a!#REF!=0,Table1a!#REF!="0"),"0 value","Value"))</f>
        <v>#REF!</v>
      </c>
      <c r="NB82" s="86" t="e">
        <f>IF(OR(ISBLANK(Table1a!#REF!),Table1a!#REF!=""),"Blank cell, reporting not mandatory",IF(OR(Table1a!#REF!=0,Table1a!#REF!="0"),"0 value","Value"))</f>
        <v>#REF!</v>
      </c>
      <c r="NC82" s="104" t="e">
        <f>IF(OR(ISBLANK(Table1a!#REF!),Table1a!#REF!=""),"Blank cell, reporting not mandatory",IF(OR(Table1a!#REF!=0,Table1a!#REF!="0"),"0 value","Value"))</f>
        <v>#REF!</v>
      </c>
      <c r="ND82" s="104" t="e">
        <f>IF(OR(ISBLANK(Table1a!#REF!),Table1a!#REF!=""),"Blank cell, reporting not mandatory",IF(OR(Table1a!#REF!=0,Table1a!#REF!="0"),"0 value","Value"))</f>
        <v>#REF!</v>
      </c>
      <c r="NE82" s="104" t="e">
        <f>IF(OR(ISBLANK(Table1a!#REF!),Table1a!#REF!=""),"Blank cell, reporting not mandatory",IF(OR(Table1a!#REF!=0,Table1a!#REF!="0"),"0 value","Value"))</f>
        <v>#REF!</v>
      </c>
      <c r="NF82" s="104" t="e">
        <f>IF(OR(ISBLANK(Table1a!#REF!),Table1a!#REF!=""),"Blank cell, reporting not mandatory",IF(OR(Table1a!#REF!=0,Table1a!#REF!="0"),"0 value","Value"))</f>
        <v>#REF!</v>
      </c>
      <c r="NG82" s="86" t="e">
        <f>IF(OR(ISBLANK(Table1a!#REF!),Table1a!#REF!=""),"Blank cell, reporting not mandatory",IF(OR(Table1a!#REF!=0,Table1a!#REF!="0"),"0 value","Value"))</f>
        <v>#REF!</v>
      </c>
      <c r="NH82" s="104" t="e">
        <f>IF(OR(ISBLANK(Table1a!#REF!),Table1a!#REF!=""),"Blank cell, reporting not mandatory",IF(OR(Table1a!#REF!=0,Table1a!#REF!="0"),"0 value","Value"))</f>
        <v>#REF!</v>
      </c>
      <c r="NI82" s="104" t="e">
        <f>IF(OR(ISBLANK(Table1a!#REF!),Table1a!#REF!=""),"Blank cell, reporting not mandatory",IF(OR(Table1a!#REF!=0,Table1a!#REF!="0"),"0 value","Value"))</f>
        <v>#REF!</v>
      </c>
      <c r="NJ82" s="104" t="e">
        <f>IF(OR(ISBLANK(Table1a!#REF!),Table1a!#REF!=""),"Blank cell, reporting not mandatory",IF(OR(Table1a!#REF!=0,Table1a!#REF!="0"),"0 value","Value"))</f>
        <v>#REF!</v>
      </c>
      <c r="NK82" s="104" t="e">
        <f>IF(OR(ISBLANK(Table1a!#REF!),Table1a!#REF!=""),"Blank cell, reporting not mandatory",IF(OR(Table1a!#REF!=0,Table1a!#REF!="0"),"0 value","Value"))</f>
        <v>#REF!</v>
      </c>
      <c r="NL82" s="86" t="e">
        <f>IF(OR(ISBLANK(Table1a!#REF!),Table1a!#REF!=""),"Blank cell, reporting not mandatory",IF(OR(Table1a!#REF!=0,Table1a!#REF!="0"),"0 value","Value"))</f>
        <v>#REF!</v>
      </c>
    </row>
    <row r="83" spans="1:376">
      <c r="A83" s="130" t="s">
        <v>2</v>
      </c>
      <c r="B83" s="79" t="s">
        <v>8</v>
      </c>
      <c r="C83" s="86" t="e">
        <f>IF(OR(ISBLANK(Table1a!#REF!),Table1a!#REF!=""),"Blank cell, reporting not mandatory",IF(OR(Table1a!#REF!=0,Table1a!#REF!="0"),"0 value","Value"))</f>
        <v>#REF!</v>
      </c>
      <c r="D83" s="104" t="e">
        <f>IF(OR(ISBLANK(Table1a!#REF!),Table1a!#REF!=""),"Blank cell, reporting not mandatory",IF(OR(Table1a!#REF!=0,Table1a!#REF!="0"),"0 value","Value"))</f>
        <v>#REF!</v>
      </c>
      <c r="E83" s="104" t="e">
        <f>IF(OR(ISBLANK(Table1a!#REF!),Table1a!#REF!=""),"Blank cell, reporting not mandatory",IF(OR(Table1a!#REF!=0,Table1a!#REF!="0"),"0 value","Value"))</f>
        <v>#REF!</v>
      </c>
      <c r="F83" s="86" t="e">
        <f>IF(OR(ISBLANK(Table1a!#REF!),Table1a!#REF!=""),"Blank cell, reporting not mandatory",IF(OR(Table1a!#REF!=0,Table1a!#REF!="0"),"0 value","Value"))</f>
        <v>#REF!</v>
      </c>
      <c r="G83" s="104" t="e">
        <f>IF(OR(ISBLANK(Table1a!#REF!),Table1a!#REF!=""),"Blank cell, reporting not mandatory",IF(OR(Table1a!#REF!=0,Table1a!#REF!="0"),"0 value","Value"))</f>
        <v>#REF!</v>
      </c>
      <c r="H83" s="104" t="e">
        <f>IF(OR(ISBLANK(Table1a!#REF!),Table1a!#REF!=""),"Blank cell, reporting not mandatory",IF(OR(Table1a!#REF!=0,Table1a!#REF!="0"),"0 value","Value"))</f>
        <v>#REF!</v>
      </c>
      <c r="I83" s="104" t="e">
        <f>IF(OR(ISBLANK(Table1a!#REF!),Table1a!#REF!=""),"Blank cell, reporting not mandatory",IF(OR(Table1a!#REF!=0,Table1a!#REF!="0"),"0 value","Value"))</f>
        <v>#REF!</v>
      </c>
      <c r="J83" s="104" t="e">
        <f>IF(OR(ISBLANK(Table1a!#REF!),Table1a!#REF!=""),"Blank cell, reporting not mandatory",IF(OR(Table1a!#REF!=0,Table1a!#REF!="0"),"0 value","Value"))</f>
        <v>#REF!</v>
      </c>
      <c r="K83" s="86" t="e">
        <f>IF(OR(ISBLANK(Table1a!#REF!),Table1a!#REF!=""),"Blank cell, reporting not mandatory",IF(OR(Table1a!#REF!=0,Table1a!#REF!="0"),"0 value","Value"))</f>
        <v>#REF!</v>
      </c>
      <c r="L83" s="104" t="e">
        <f>IF(OR(ISBLANK(Table1a!#REF!),Table1a!#REF!=""),"Blank cell, reporting not mandatory",IF(OR(Table1a!#REF!=0,Table1a!#REF!="0"),"0 value","Value"))</f>
        <v>#REF!</v>
      </c>
      <c r="M83" s="104" t="e">
        <f>IF(OR(ISBLANK(Table1a!#REF!),Table1a!#REF!=""),"Blank cell, reporting not mandatory",IF(OR(Table1a!#REF!=0,Table1a!#REF!="0"),"0 value","Value"))</f>
        <v>#REF!</v>
      </c>
      <c r="N83" s="104" t="e">
        <f>IF(OR(ISBLANK(Table1a!#REF!),Table1a!#REF!=""),"Blank cell, reporting not mandatory",IF(OR(Table1a!#REF!=0,Table1a!#REF!="0"),"0 value","Value"))</f>
        <v>#REF!</v>
      </c>
      <c r="O83" s="104" t="e">
        <f>IF(OR(ISBLANK(Table1a!#REF!),Table1a!#REF!=""),"Blank cell, reporting not mandatory",IF(OR(Table1a!#REF!=0,Table1a!#REF!="0"),"0 value","Value"))</f>
        <v>#REF!</v>
      </c>
      <c r="P83" s="86" t="e">
        <f>IF(OR(ISBLANK(Table1a!#REF!),Table1a!#REF!=""),"Blank cell, reporting not mandatory",IF(OR(Table1a!#REF!=0,Table1a!#REF!="0"),"0 value","Value"))</f>
        <v>#REF!</v>
      </c>
      <c r="Q83" s="104" t="e">
        <f>IF(OR(ISBLANK(Table1a!#REF!),Table1a!#REF!=""),"Blank cell, reporting not mandatory",IF(OR(Table1a!#REF!=0,Table1a!#REF!="0"),"0 value","Value"))</f>
        <v>#REF!</v>
      </c>
      <c r="R83" s="104" t="e">
        <f>IF(OR(ISBLANK(Table1a!#REF!),Table1a!#REF!=""),"Blank cell, reporting not mandatory",IF(OR(Table1a!#REF!=0,Table1a!#REF!="0"),"0 value","Value"))</f>
        <v>#REF!</v>
      </c>
      <c r="S83" s="104" t="e">
        <f>IF(OR(ISBLANK(Table1a!#REF!),Table1a!#REF!=""),"Blank cell, reporting not mandatory",IF(OR(Table1a!#REF!=0,Table1a!#REF!="0"),"0 value","Value"))</f>
        <v>#REF!</v>
      </c>
      <c r="T83" s="104" t="e">
        <f>IF(OR(ISBLANK(Table1a!#REF!),Table1a!#REF!=""),"Blank cell, reporting not mandatory",IF(OR(Table1a!#REF!=0,Table1a!#REF!="0"),"0 value","Value"))</f>
        <v>#REF!</v>
      </c>
      <c r="U83" s="86" t="e">
        <f>IF(OR(ISBLANK(Table1a!#REF!),Table1a!#REF!=""),"Blank cell, reporting not mandatory",IF(OR(Table1a!#REF!=0,Table1a!#REF!="0"),"0 value","Value"))</f>
        <v>#REF!</v>
      </c>
      <c r="V83" s="104" t="e">
        <f>IF(OR(ISBLANK(Table1a!#REF!),Table1a!#REF!=""),"Blank cell, reporting not mandatory",IF(OR(Table1a!#REF!=0,Table1a!#REF!="0"),"0 value","Value"))</f>
        <v>#REF!</v>
      </c>
      <c r="W83" s="104" t="e">
        <f>IF(OR(ISBLANK(Table1a!#REF!),Table1a!#REF!=""),"Blank cell, reporting not mandatory",IF(OR(Table1a!#REF!=0,Table1a!#REF!="0"),"0 value","Value"))</f>
        <v>#REF!</v>
      </c>
      <c r="X83" s="104" t="e">
        <f>IF(OR(ISBLANK(Table1a!#REF!),Table1a!#REF!=""),"Blank cell, reporting not mandatory",IF(OR(Table1a!#REF!=0,Table1a!#REF!="0"),"0 value","Value"))</f>
        <v>#REF!</v>
      </c>
      <c r="Y83" s="104" t="e">
        <f>IF(OR(ISBLANK(Table1a!#REF!),Table1a!#REF!=""),"Blank cell, reporting not mandatory",IF(OR(Table1a!#REF!=0,Table1a!#REF!="0"),"0 value","Value"))</f>
        <v>#REF!</v>
      </c>
      <c r="Z83" s="86" t="e">
        <f>IF(OR(ISBLANK(Table1a!#REF!),Table1a!#REF!=""),"Blank cell, reporting not mandatory",IF(OR(Table1a!#REF!=0,Table1a!#REF!="0"),"0 value","Value"))</f>
        <v>#REF!</v>
      </c>
      <c r="AA83" s="104" t="e">
        <f>IF(OR(ISBLANK(Table1a!#REF!),Table1a!#REF!=""),"Blank cell, reporting not mandatory",IF(OR(Table1a!#REF!=0,Table1a!#REF!="0"),"0 value","Value"))</f>
        <v>#REF!</v>
      </c>
      <c r="AB83" s="104" t="e">
        <f>IF(OR(ISBLANK(Table1a!#REF!),Table1a!#REF!=""),"Blank cell, reporting not mandatory",IF(OR(Table1a!#REF!=0,Table1a!#REF!="0"),"0 value","Value"))</f>
        <v>#REF!</v>
      </c>
      <c r="AC83" s="104" t="e">
        <f>IF(OR(ISBLANK(Table1a!#REF!),Table1a!#REF!=""),"Blank cell, reporting not mandatory",IF(OR(Table1a!#REF!=0,Table1a!#REF!="0"),"0 value","Value"))</f>
        <v>#REF!</v>
      </c>
      <c r="AD83" s="104" t="e">
        <f>IF(OR(ISBLANK(Table1a!#REF!),Table1a!#REF!=""),"Blank cell, reporting not mandatory",IF(OR(Table1a!#REF!=0,Table1a!#REF!="0"),"0 value","Value"))</f>
        <v>#REF!</v>
      </c>
      <c r="AE83" s="86" t="e">
        <f>IF(OR(ISBLANK(Table1a!#REF!),Table1a!#REF!=""),"Blank cell, reporting not mandatory",IF(OR(Table1a!#REF!=0,Table1a!#REF!="0"),"0 value","Value"))</f>
        <v>#REF!</v>
      </c>
      <c r="AF83" s="104" t="e">
        <f>IF(OR(ISBLANK(Table1a!#REF!),Table1a!#REF!=""),"Blank cell, reporting not mandatory",IF(OR(Table1a!#REF!=0,Table1a!#REF!="0"),"0 value","Value"))</f>
        <v>#REF!</v>
      </c>
      <c r="AG83" s="104" t="e">
        <f>IF(OR(ISBLANK(Table1a!#REF!),Table1a!#REF!=""),"Blank cell, reporting not mandatory",IF(OR(Table1a!#REF!=0,Table1a!#REF!="0"),"0 value","Value"))</f>
        <v>#REF!</v>
      </c>
      <c r="AH83" s="104" t="e">
        <f>IF(OR(ISBLANK(Table1a!#REF!),Table1a!#REF!=""),"Blank cell, reporting not mandatory",IF(OR(Table1a!#REF!=0,Table1a!#REF!="0"),"0 value","Value"))</f>
        <v>#REF!</v>
      </c>
      <c r="AI83" s="104" t="e">
        <f>IF(OR(ISBLANK(Table1a!#REF!),Table1a!#REF!=""),"Blank cell, reporting not mandatory",IF(OR(Table1a!#REF!=0,Table1a!#REF!="0"),"0 value","Value"))</f>
        <v>#REF!</v>
      </c>
      <c r="AJ83" s="86" t="e">
        <f>IF(OR(ISBLANK(Table1a!#REF!),Table1a!#REF!=""),"Blank cell, reporting not mandatory",IF(OR(Table1a!#REF!=0,Table1a!#REF!="0"),"0 value","Value"))</f>
        <v>#REF!</v>
      </c>
      <c r="AK83" s="86" t="e">
        <f>IF(OR(ISBLANK(Table1a!#REF!),Table1a!#REF!=""),"Blank cell, reporting not mandatory",IF(OR(Table1a!#REF!=0,Table1a!#REF!="0"),"0 value","Value"))</f>
        <v>#REF!</v>
      </c>
      <c r="AL83" s="104" t="e">
        <f>IF(OR(ISBLANK(Table1a!#REF!),Table1a!#REF!=""),"Blank cell, reporting not mandatory",IF(OR(Table1a!#REF!=0,Table1a!#REF!="0"),"0 value","Value"))</f>
        <v>#REF!</v>
      </c>
      <c r="AM83" s="104" t="e">
        <f>IF(OR(ISBLANK(Table1a!#REF!),Table1a!#REF!=""),"Blank cell, reporting not mandatory",IF(OR(Table1a!#REF!=0,Table1a!#REF!="0"),"0 value","Value"))</f>
        <v>#REF!</v>
      </c>
      <c r="AN83" s="86" t="e">
        <f>IF(OR(ISBLANK(Table1a!#REF!),Table1a!#REF!=""),"Blank cell, reporting not mandatory",IF(OR(Table1a!#REF!=0,Table1a!#REF!="0"),"0 value","Value"))</f>
        <v>#REF!</v>
      </c>
      <c r="AO83" s="104" t="e">
        <f>IF(OR(ISBLANK(Table1a!#REF!),Table1a!#REF!=""),"Blank cell, reporting not mandatory",IF(OR(Table1a!#REF!=0,Table1a!#REF!="0"),"0 value","Value"))</f>
        <v>#REF!</v>
      </c>
      <c r="AP83" s="104" t="e">
        <f>IF(OR(ISBLANK(Table1a!#REF!),Table1a!#REF!=""),"Blank cell, reporting not mandatory",IF(OR(Table1a!#REF!=0,Table1a!#REF!="0"),"0 value","Value"))</f>
        <v>#REF!</v>
      </c>
      <c r="AQ83" s="104" t="e">
        <f>IF(OR(ISBLANK(Table1a!#REF!),Table1a!#REF!=""),"Blank cell, reporting not mandatory",IF(OR(Table1a!#REF!=0,Table1a!#REF!="0"),"0 value","Value"))</f>
        <v>#REF!</v>
      </c>
      <c r="AR83" s="104" t="e">
        <f>IF(OR(ISBLANK(Table1a!#REF!),Table1a!#REF!=""),"Blank cell, reporting not mandatory",IF(OR(Table1a!#REF!=0,Table1a!#REF!="0"),"0 value","Value"))</f>
        <v>#REF!</v>
      </c>
      <c r="AS83" s="86" t="e">
        <f>IF(OR(ISBLANK(Table1a!#REF!),Table1a!#REF!=""),"Blank cell, reporting not mandatory",IF(OR(Table1a!#REF!=0,Table1a!#REF!="0"),"0 value","Value"))</f>
        <v>#REF!</v>
      </c>
      <c r="AT83" s="104" t="e">
        <f>IF(OR(ISBLANK(Table1a!#REF!),Table1a!#REF!=""),"Blank cell, reporting not mandatory",IF(OR(Table1a!#REF!=0,Table1a!#REF!="0"),"0 value","Value"))</f>
        <v>#REF!</v>
      </c>
      <c r="AU83" s="104" t="e">
        <f>IF(OR(ISBLANK(Table1a!#REF!),Table1a!#REF!=""),"Blank cell, reporting not mandatory",IF(OR(Table1a!#REF!=0,Table1a!#REF!="0"),"0 value","Value"))</f>
        <v>#REF!</v>
      </c>
      <c r="AV83" s="104" t="e">
        <f>IF(OR(ISBLANK(Table1a!#REF!),Table1a!#REF!=""),"Blank cell, reporting not mandatory",IF(OR(Table1a!#REF!=0,Table1a!#REF!="0"),"0 value","Value"))</f>
        <v>#REF!</v>
      </c>
      <c r="AW83" s="104" t="e">
        <f>IF(OR(ISBLANK(Table1a!#REF!),Table1a!#REF!=""),"Blank cell, reporting not mandatory",IF(OR(Table1a!#REF!=0,Table1a!#REF!="0"),"0 value","Value"))</f>
        <v>#REF!</v>
      </c>
      <c r="AX83" s="86" t="e">
        <f>IF(OR(ISBLANK(Table1a!#REF!),Table1a!#REF!=""),"Blank cell, reporting not mandatory",IF(OR(Table1a!#REF!=0,Table1a!#REF!="0"),"0 value","Value"))</f>
        <v>#REF!</v>
      </c>
      <c r="AY83" s="104" t="e">
        <f>IF(OR(ISBLANK(Table1a!#REF!),Table1a!#REF!=""),"Blank cell, reporting not mandatory",IF(OR(Table1a!#REF!=0,Table1a!#REF!="0"),"0 value","Value"))</f>
        <v>#REF!</v>
      </c>
      <c r="AZ83" s="104" t="e">
        <f>IF(OR(ISBLANK(Table1a!#REF!),Table1a!#REF!=""),"Blank cell, reporting not mandatory",IF(OR(Table1a!#REF!=0,Table1a!#REF!="0"),"0 value","Value"))</f>
        <v>#REF!</v>
      </c>
      <c r="BA83" s="104" t="e">
        <f>IF(OR(ISBLANK(Table1a!#REF!),Table1a!#REF!=""),"Blank cell, reporting not mandatory",IF(OR(Table1a!#REF!=0,Table1a!#REF!="0"),"0 value","Value"))</f>
        <v>#REF!</v>
      </c>
      <c r="BB83" s="104" t="e">
        <f>IF(OR(ISBLANK(Table1a!#REF!),Table1a!#REF!=""),"Blank cell, reporting not mandatory",IF(OR(Table1a!#REF!=0,Table1a!#REF!="0"),"0 value","Value"))</f>
        <v>#REF!</v>
      </c>
      <c r="BC83" s="86" t="e">
        <f>IF(OR(ISBLANK(Table1a!#REF!),Table1a!#REF!=""),"Blank cell, reporting not mandatory",IF(OR(Table1a!#REF!=0,Table1a!#REF!="0"),"0 value","Value"))</f>
        <v>#REF!</v>
      </c>
      <c r="BD83" s="104" t="e">
        <f>IF(OR(ISBLANK(Table1a!#REF!),Table1a!#REF!=""),"Blank cell, reporting not mandatory",IF(OR(Table1a!#REF!=0,Table1a!#REF!="0"),"0 value","Value"))</f>
        <v>#REF!</v>
      </c>
      <c r="BE83" s="104" t="e">
        <f>IF(OR(ISBLANK(Table1a!#REF!),Table1a!#REF!=""),"Blank cell, reporting not mandatory",IF(OR(Table1a!#REF!=0,Table1a!#REF!="0"),"0 value","Value"))</f>
        <v>#REF!</v>
      </c>
      <c r="BF83" s="104" t="e">
        <f>IF(OR(ISBLANK(Table1a!#REF!),Table1a!#REF!=""),"Blank cell, reporting not mandatory",IF(OR(Table1a!#REF!=0,Table1a!#REF!="0"),"0 value","Value"))</f>
        <v>#REF!</v>
      </c>
      <c r="BG83" s="104" t="e">
        <f>IF(OR(ISBLANK(Table1a!#REF!),Table1a!#REF!=""),"Blank cell, reporting not mandatory",IF(OR(Table1a!#REF!=0,Table1a!#REF!="0"),"0 value","Value"))</f>
        <v>#REF!</v>
      </c>
      <c r="BH83" s="86" t="e">
        <f>IF(OR(ISBLANK(Table1a!#REF!),Table1a!#REF!=""),"Blank cell, reporting not mandatory",IF(OR(Table1a!#REF!=0,Table1a!#REF!="0"),"0 value","Value"))</f>
        <v>#REF!</v>
      </c>
      <c r="BI83" s="104" t="e">
        <f>IF(OR(ISBLANK(Table1a!#REF!),Table1a!#REF!=""),"Blank cell, reporting not mandatory",IF(OR(Table1a!#REF!=0,Table1a!#REF!="0"),"0 value","Value"))</f>
        <v>#REF!</v>
      </c>
      <c r="BJ83" s="104" t="e">
        <f>IF(OR(ISBLANK(Table1a!#REF!),Table1a!#REF!=""),"Blank cell, reporting not mandatory",IF(OR(Table1a!#REF!=0,Table1a!#REF!="0"),"0 value","Value"))</f>
        <v>#REF!</v>
      </c>
      <c r="BK83" s="104" t="e">
        <f>IF(OR(ISBLANK(Table1a!#REF!),Table1a!#REF!=""),"Blank cell, reporting not mandatory",IF(OR(Table1a!#REF!=0,Table1a!#REF!="0"),"0 value","Value"))</f>
        <v>#REF!</v>
      </c>
      <c r="BL83" s="104" t="e">
        <f>IF(OR(ISBLANK(Table1a!#REF!),Table1a!#REF!=""),"Blank cell, reporting not mandatory",IF(OR(Table1a!#REF!=0,Table1a!#REF!="0"),"0 value","Value"))</f>
        <v>#REF!</v>
      </c>
      <c r="BM83" s="86" t="e">
        <f>IF(OR(ISBLANK(Table1a!#REF!),Table1a!#REF!=""),"Blank cell, reporting not mandatory",IF(OR(Table1a!#REF!=0,Table1a!#REF!="0"),"0 value","Value"))</f>
        <v>#REF!</v>
      </c>
      <c r="BN83" s="104" t="e">
        <f>IF(OR(ISBLANK(Table1a!#REF!),Table1a!#REF!=""),"Blank cell, reporting not mandatory",IF(OR(Table1a!#REF!=0,Table1a!#REF!="0"),"0 value","Value"))</f>
        <v>#REF!</v>
      </c>
      <c r="BO83" s="104" t="e">
        <f>IF(OR(ISBLANK(Table1a!#REF!),Table1a!#REF!=""),"Blank cell, reporting not mandatory",IF(OR(Table1a!#REF!=0,Table1a!#REF!="0"),"0 value","Value"))</f>
        <v>#REF!</v>
      </c>
      <c r="BP83" s="104" t="e">
        <f>IF(OR(ISBLANK(Table1a!#REF!),Table1a!#REF!=""),"Blank cell, reporting not mandatory",IF(OR(Table1a!#REF!=0,Table1a!#REF!="0"),"0 value","Value"))</f>
        <v>#REF!</v>
      </c>
      <c r="BQ83" s="104" t="e">
        <f>IF(OR(ISBLANK(Table1a!#REF!),Table1a!#REF!=""),"Blank cell, reporting not mandatory",IF(OR(Table1a!#REF!=0,Table1a!#REF!="0"),"0 value","Value"))</f>
        <v>#REF!</v>
      </c>
      <c r="BR83" s="86" t="e">
        <f>IF(OR(ISBLANK(Table1a!#REF!),Table1a!#REF!=""),"Blank cell, reporting not mandatory",IF(OR(Table1a!#REF!=0,Table1a!#REF!="0"),"0 value","Value"))</f>
        <v>#REF!</v>
      </c>
      <c r="BS83" s="86" t="e">
        <f>IF(OR(ISBLANK(Table1a!#REF!),Table1a!#REF!=""),"Blank cell, reporting not mandatory",IF(OR(Table1a!#REF!=0,Table1a!#REF!="0"),"0 value","Value"))</f>
        <v>#REF!</v>
      </c>
      <c r="BT83" s="104" t="e">
        <f>IF(OR(ISBLANK(Table1a!#REF!),Table1a!#REF!=""),"Blank cell, reporting not mandatory",IF(OR(Table1a!#REF!=0,Table1a!#REF!="0"),"0 value","Value"))</f>
        <v>#REF!</v>
      </c>
      <c r="BU83" s="104" t="e">
        <f>IF(OR(ISBLANK(Table1a!#REF!),Table1a!#REF!=""),"Blank cell, reporting not mandatory",IF(OR(Table1a!#REF!=0,Table1a!#REF!="0"),"0 value","Value"))</f>
        <v>#REF!</v>
      </c>
      <c r="BV83" s="86" t="e">
        <f>IF(OR(ISBLANK(Table1a!#REF!),Table1a!#REF!=""),"Blank cell, reporting not mandatory",IF(OR(Table1a!#REF!=0,Table1a!#REF!="0"),"0 value","Value"))</f>
        <v>#REF!</v>
      </c>
      <c r="BW83" s="104" t="e">
        <f>IF(OR(ISBLANK(Table1a!#REF!),Table1a!#REF!=""),"Blank cell, reporting not mandatory",IF(OR(Table1a!#REF!=0,Table1a!#REF!="0"),"0 value","Value"))</f>
        <v>#REF!</v>
      </c>
      <c r="BX83" s="104" t="e">
        <f>IF(OR(ISBLANK(Table1a!#REF!),Table1a!#REF!=""),"Blank cell, reporting not mandatory",IF(OR(Table1a!#REF!=0,Table1a!#REF!="0"),"0 value","Value"))</f>
        <v>#REF!</v>
      </c>
      <c r="BY83" s="104" t="e">
        <f>IF(OR(ISBLANK(Table1a!#REF!),Table1a!#REF!=""),"Blank cell, reporting not mandatory",IF(OR(Table1a!#REF!=0,Table1a!#REF!="0"),"0 value","Value"))</f>
        <v>#REF!</v>
      </c>
      <c r="BZ83" s="104" t="e">
        <f>IF(OR(ISBLANK(Table1a!#REF!),Table1a!#REF!=""),"Blank cell, reporting not mandatory",IF(OR(Table1a!#REF!=0,Table1a!#REF!="0"),"0 value","Value"))</f>
        <v>#REF!</v>
      </c>
      <c r="CA83" s="86" t="e">
        <f>IF(OR(ISBLANK(Table1a!#REF!),Table1a!#REF!=""),"Blank cell, reporting not mandatory",IF(OR(Table1a!#REF!=0,Table1a!#REF!="0"),"0 value","Value"))</f>
        <v>#REF!</v>
      </c>
      <c r="CB83" s="104" t="e">
        <f>IF(OR(ISBLANK(Table1a!#REF!),Table1a!#REF!=""),"Blank cell, reporting not mandatory",IF(OR(Table1a!#REF!=0,Table1a!#REF!="0"),"0 value","Value"))</f>
        <v>#REF!</v>
      </c>
      <c r="CC83" s="104" t="e">
        <f>IF(OR(ISBLANK(Table1a!#REF!),Table1a!#REF!=""),"Blank cell, reporting not mandatory",IF(OR(Table1a!#REF!=0,Table1a!#REF!="0"),"0 value","Value"))</f>
        <v>#REF!</v>
      </c>
      <c r="CD83" s="104" t="e">
        <f>IF(OR(ISBLANK(Table1a!#REF!),Table1a!#REF!=""),"Blank cell, reporting not mandatory",IF(OR(Table1a!#REF!=0,Table1a!#REF!="0"),"0 value","Value"))</f>
        <v>#REF!</v>
      </c>
      <c r="CE83" s="104" t="e">
        <f>IF(OR(ISBLANK(Table1a!#REF!),Table1a!#REF!=""),"Blank cell, reporting not mandatory",IF(OR(Table1a!#REF!=0,Table1a!#REF!="0"),"0 value","Value"))</f>
        <v>#REF!</v>
      </c>
      <c r="CF83" s="86" t="e">
        <f>IF(OR(ISBLANK(Table1a!#REF!),Table1a!#REF!=""),"Blank cell, reporting not mandatory",IF(OR(Table1a!#REF!=0,Table1a!#REF!="0"),"0 value","Value"))</f>
        <v>#REF!</v>
      </c>
      <c r="CG83" s="104" t="e">
        <f>IF(OR(ISBLANK(Table1a!#REF!),Table1a!#REF!=""),"Blank cell, reporting not mandatory",IF(OR(Table1a!#REF!=0,Table1a!#REF!="0"),"0 value","Value"))</f>
        <v>#REF!</v>
      </c>
      <c r="CH83" s="104" t="e">
        <f>IF(OR(ISBLANK(Table1a!#REF!),Table1a!#REF!=""),"Blank cell, reporting not mandatory",IF(OR(Table1a!#REF!=0,Table1a!#REF!="0"),"0 value","Value"))</f>
        <v>#REF!</v>
      </c>
      <c r="CI83" s="104" t="e">
        <f>IF(OR(ISBLANK(Table1a!#REF!),Table1a!#REF!=""),"Blank cell, reporting not mandatory",IF(OR(Table1a!#REF!=0,Table1a!#REF!="0"),"0 value","Value"))</f>
        <v>#REF!</v>
      </c>
      <c r="CJ83" s="104" t="e">
        <f>IF(OR(ISBLANK(Table1a!#REF!),Table1a!#REF!=""),"Blank cell, reporting not mandatory",IF(OR(Table1a!#REF!=0,Table1a!#REF!="0"),"0 value","Value"))</f>
        <v>#REF!</v>
      </c>
      <c r="CK83" s="86" t="e">
        <f>IF(OR(ISBLANK(Table1a!#REF!),Table1a!#REF!=""),"Blank cell, reporting not mandatory",IF(OR(Table1a!#REF!=0,Table1a!#REF!="0"),"0 value","Value"))</f>
        <v>#REF!</v>
      </c>
      <c r="CL83" s="104" t="e">
        <f>IF(OR(ISBLANK(Table1a!#REF!),Table1a!#REF!=""),"Blank cell, reporting not mandatory",IF(OR(Table1a!#REF!=0,Table1a!#REF!="0"),"0 value","Value"))</f>
        <v>#REF!</v>
      </c>
      <c r="CM83" s="104" t="e">
        <f>IF(OR(ISBLANK(Table1a!#REF!),Table1a!#REF!=""),"Blank cell, reporting not mandatory",IF(OR(Table1a!#REF!=0,Table1a!#REF!="0"),"0 value","Value"))</f>
        <v>#REF!</v>
      </c>
      <c r="CN83" s="104" t="e">
        <f>IF(OR(ISBLANK(Table1a!#REF!),Table1a!#REF!=""),"Blank cell, reporting not mandatory",IF(OR(Table1a!#REF!=0,Table1a!#REF!="0"),"0 value","Value"))</f>
        <v>#REF!</v>
      </c>
      <c r="CO83" s="104" t="e">
        <f>IF(OR(ISBLANK(Table1a!#REF!),Table1a!#REF!=""),"Blank cell, reporting not mandatory",IF(OR(Table1a!#REF!=0,Table1a!#REF!="0"),"0 value","Value"))</f>
        <v>#REF!</v>
      </c>
      <c r="CP83" s="86" t="e">
        <f>IF(OR(ISBLANK(Table1a!#REF!),Table1a!#REF!=""),"Blank cell, reporting not mandatory",IF(OR(Table1a!#REF!=0,Table1a!#REF!="0"),"0 value","Value"))</f>
        <v>#REF!</v>
      </c>
      <c r="CQ83" s="104" t="e">
        <f>IF(OR(ISBLANK(Table1a!#REF!),Table1a!#REF!=""),"Blank cell, reporting not mandatory",IF(OR(Table1a!#REF!=0,Table1a!#REF!="0"),"0 value","Value"))</f>
        <v>#REF!</v>
      </c>
      <c r="CR83" s="104" t="e">
        <f>IF(OR(ISBLANK(Table1a!#REF!),Table1a!#REF!=""),"Blank cell, reporting not mandatory",IF(OR(Table1a!#REF!=0,Table1a!#REF!="0"),"0 value","Value"))</f>
        <v>#REF!</v>
      </c>
      <c r="CS83" s="104" t="e">
        <f>IF(OR(ISBLANK(Table1a!#REF!),Table1a!#REF!=""),"Blank cell, reporting not mandatory",IF(OR(Table1a!#REF!=0,Table1a!#REF!="0"),"0 value","Value"))</f>
        <v>#REF!</v>
      </c>
      <c r="CT83" s="104" t="e">
        <f>IF(OR(ISBLANK(Table1a!#REF!),Table1a!#REF!=""),"Blank cell, reporting not mandatory",IF(OR(Table1a!#REF!=0,Table1a!#REF!="0"),"0 value","Value"))</f>
        <v>#REF!</v>
      </c>
      <c r="CU83" s="86" t="e">
        <f>IF(OR(ISBLANK(Table1a!#REF!),Table1a!#REF!=""),"Blank cell, reporting not mandatory",IF(OR(Table1a!#REF!=0,Table1a!#REF!="0"),"0 value","Value"))</f>
        <v>#REF!</v>
      </c>
      <c r="CV83" s="104" t="e">
        <f>IF(OR(ISBLANK(Table1a!#REF!),Table1a!#REF!=""),"Blank cell, reporting not mandatory",IF(OR(Table1a!#REF!=0,Table1a!#REF!="0"),"0 value","Value"))</f>
        <v>#REF!</v>
      </c>
      <c r="CW83" s="104" t="e">
        <f>IF(OR(ISBLANK(Table1a!#REF!),Table1a!#REF!=""),"Blank cell, reporting not mandatory",IF(OR(Table1a!#REF!=0,Table1a!#REF!="0"),"0 value","Value"))</f>
        <v>#REF!</v>
      </c>
      <c r="CX83" s="104" t="e">
        <f>IF(OR(ISBLANK(Table1a!#REF!),Table1a!#REF!=""),"Blank cell, reporting not mandatory",IF(OR(Table1a!#REF!=0,Table1a!#REF!="0"),"0 value","Value"))</f>
        <v>#REF!</v>
      </c>
      <c r="CY83" s="104" t="e">
        <f>IF(OR(ISBLANK(Table1a!#REF!),Table1a!#REF!=""),"Blank cell, reporting not mandatory",IF(OR(Table1a!#REF!=0,Table1a!#REF!="0"),"0 value","Value"))</f>
        <v>#REF!</v>
      </c>
      <c r="CZ83" s="86" t="e">
        <f>IF(OR(ISBLANK(Table1a!#REF!),Table1a!#REF!=""),"Blank cell, reporting not mandatory",IF(OR(Table1a!#REF!=0,Table1a!#REF!="0"),"0 value","Value"))</f>
        <v>#REF!</v>
      </c>
      <c r="DA83" s="105" t="e">
        <f>IF(OR(ISBLANK(Table1a!#REF!),Table1a!#REF!=""),"Blank cell, reporting not mandatory",IF(OR(Table1a!#REF!=0,Table1a!#REF!="0"),"0 value","Value"))</f>
        <v>#REF!</v>
      </c>
      <c r="DB83" s="104" t="e">
        <f>IF(OR(ISBLANK(Table1a!#REF!),Table1a!#REF!=""),"Blank cell, reporting not mandatory",IF(OR(Table1a!#REF!=0,Table1a!#REF!="0"),"0 value","Value"))</f>
        <v>#REF!</v>
      </c>
      <c r="DC83" s="104" t="e">
        <f>IF(OR(ISBLANK(Table1a!#REF!),Table1a!#REF!=""),"Blank cell, reporting not mandatory",IF(OR(Table1a!#REF!=0,Table1a!#REF!="0"),"0 value","Value"))</f>
        <v>#REF!</v>
      </c>
      <c r="DD83" s="105" t="e">
        <f>IF(OR(ISBLANK(Table1a!#REF!),Table1a!#REF!=""),"Blank cell, reporting not mandatory",IF(OR(Table1a!#REF!=0,Table1a!#REF!="0"),"0 value","Value"))</f>
        <v>#REF!</v>
      </c>
      <c r="DE83" s="104" t="e">
        <f>IF(OR(ISBLANK(Table1a!#REF!),Table1a!#REF!=""),"Blank cell, reporting not mandatory",IF(OR(Table1a!#REF!=0,Table1a!#REF!="0"),"0 value","Value"))</f>
        <v>#REF!</v>
      </c>
      <c r="DF83" s="104" t="e">
        <f>IF(OR(ISBLANK(Table1a!#REF!),Table1a!#REF!=""),"Blank cell, reporting not mandatory",IF(OR(Table1a!#REF!=0,Table1a!#REF!="0"),"0 value","Value"))</f>
        <v>#REF!</v>
      </c>
      <c r="DG83" s="104" t="e">
        <f>IF(OR(ISBLANK(Table1a!#REF!),Table1a!#REF!=""),"Blank cell, reporting not mandatory",IF(OR(Table1a!#REF!=0,Table1a!#REF!="0"),"0 value","Value"))</f>
        <v>#REF!</v>
      </c>
      <c r="DH83" s="104" t="e">
        <f>IF(OR(ISBLANK(Table1a!#REF!),Table1a!#REF!=""),"Blank cell, reporting not mandatory",IF(OR(Table1a!#REF!=0,Table1a!#REF!="0"),"0 value","Value"))</f>
        <v>#REF!</v>
      </c>
      <c r="DI83" s="105" t="e">
        <f>IF(OR(ISBLANK(Table1a!#REF!),Table1a!#REF!=""),"Blank cell, reporting not mandatory",IF(OR(Table1a!#REF!=0,Table1a!#REF!="0"),"0 value","Value"))</f>
        <v>#REF!</v>
      </c>
      <c r="DJ83" s="104" t="e">
        <f>IF(OR(ISBLANK(Table1a!#REF!),Table1a!#REF!=""),"Blank cell, reporting not mandatory",IF(OR(Table1a!#REF!=0,Table1a!#REF!="0"),"0 value","Value"))</f>
        <v>#REF!</v>
      </c>
      <c r="DK83" s="104" t="e">
        <f>IF(OR(ISBLANK(Table1a!#REF!),Table1a!#REF!=""),"Blank cell, reporting not mandatory",IF(OR(Table1a!#REF!=0,Table1a!#REF!="0"),"0 value","Value"))</f>
        <v>#REF!</v>
      </c>
      <c r="DL83" s="104" t="e">
        <f>IF(OR(ISBLANK(Table1a!#REF!),Table1a!#REF!=""),"Blank cell, reporting not mandatory",IF(OR(Table1a!#REF!=0,Table1a!#REF!="0"),"0 value","Value"))</f>
        <v>#REF!</v>
      </c>
      <c r="DM83" s="104" t="e">
        <f>IF(OR(ISBLANK(Table1a!#REF!),Table1a!#REF!=""),"Blank cell, reporting not mandatory",IF(OR(Table1a!#REF!=0,Table1a!#REF!="0"),"0 value","Value"))</f>
        <v>#REF!</v>
      </c>
      <c r="DN83" s="105" t="e">
        <f>IF(OR(ISBLANK(Table1a!#REF!),Table1a!#REF!=""),"Blank cell, reporting not mandatory",IF(OR(Table1a!#REF!=0,Table1a!#REF!="0"),"0 value","Value"))</f>
        <v>#REF!</v>
      </c>
      <c r="DO83" s="104" t="e">
        <f>IF(OR(ISBLANK(Table1a!#REF!),Table1a!#REF!=""),"Blank cell, reporting not mandatory",IF(OR(Table1a!#REF!=0,Table1a!#REF!="0"),"0 value","Value"))</f>
        <v>#REF!</v>
      </c>
      <c r="DP83" s="104" t="e">
        <f>IF(OR(ISBLANK(Table1a!#REF!),Table1a!#REF!=""),"Blank cell, reporting not mandatory",IF(OR(Table1a!#REF!=0,Table1a!#REF!="0"),"0 value","Value"))</f>
        <v>#REF!</v>
      </c>
      <c r="DQ83" s="104" t="e">
        <f>IF(OR(ISBLANK(Table1a!#REF!),Table1a!#REF!=""),"Blank cell, reporting not mandatory",IF(OR(Table1a!#REF!=0,Table1a!#REF!="0"),"0 value","Value"))</f>
        <v>#REF!</v>
      </c>
      <c r="DR83" s="104" t="e">
        <f>IF(OR(ISBLANK(Table1a!#REF!),Table1a!#REF!=""),"Blank cell, reporting not mandatory",IF(OR(Table1a!#REF!=0,Table1a!#REF!="0"),"0 value","Value"))</f>
        <v>#REF!</v>
      </c>
      <c r="DS83" s="105" t="e">
        <f>IF(OR(ISBLANK(Table1a!#REF!),Table1a!#REF!=""),"Blank cell, reporting not mandatory",IF(OR(Table1a!#REF!=0,Table1a!#REF!="0"),"0 value","Value"))</f>
        <v>#REF!</v>
      </c>
      <c r="DT83" s="104" t="e">
        <f>IF(OR(ISBLANK(Table1a!#REF!),Table1a!#REF!=""),"Blank cell, reporting not mandatory",IF(OR(Table1a!#REF!=0,Table1a!#REF!="0"),"0 value","Value"))</f>
        <v>#REF!</v>
      </c>
      <c r="DU83" s="104" t="e">
        <f>IF(OR(ISBLANK(Table1a!#REF!),Table1a!#REF!=""),"Blank cell, reporting not mandatory",IF(OR(Table1a!#REF!=0,Table1a!#REF!="0"),"0 value","Value"))</f>
        <v>#REF!</v>
      </c>
      <c r="DV83" s="104" t="e">
        <f>IF(OR(ISBLANK(Table1a!#REF!),Table1a!#REF!=""),"Blank cell, reporting not mandatory",IF(OR(Table1a!#REF!=0,Table1a!#REF!="0"),"0 value","Value"))</f>
        <v>#REF!</v>
      </c>
      <c r="DW83" s="104" t="e">
        <f>IF(OR(ISBLANK(Table1a!#REF!),Table1a!#REF!=""),"Blank cell, reporting not mandatory",IF(OR(Table1a!#REF!=0,Table1a!#REF!="0"),"0 value","Value"))</f>
        <v>#REF!</v>
      </c>
      <c r="DX83" s="105" t="e">
        <f>IF(OR(ISBLANK(Table1a!#REF!),Table1a!#REF!=""),"Blank cell, reporting not mandatory",IF(OR(Table1a!#REF!=0,Table1a!#REF!="0"),"0 value","Value"))</f>
        <v>#REF!</v>
      </c>
      <c r="DY83" s="104" t="e">
        <f>IF(OR(ISBLANK(Table1a!#REF!),Table1a!#REF!=""),"Blank cell, reporting not mandatory",IF(OR(Table1a!#REF!=0,Table1a!#REF!="0"),"0 value","Value"))</f>
        <v>#REF!</v>
      </c>
      <c r="DZ83" s="104" t="e">
        <f>IF(OR(ISBLANK(Table1a!#REF!),Table1a!#REF!=""),"Blank cell, reporting not mandatory",IF(OR(Table1a!#REF!=0,Table1a!#REF!="0"),"0 value","Value"))</f>
        <v>#REF!</v>
      </c>
      <c r="EA83" s="104" t="e">
        <f>IF(OR(ISBLANK(Table1a!#REF!),Table1a!#REF!=""),"Blank cell, reporting not mandatory",IF(OR(Table1a!#REF!=0,Table1a!#REF!="0"),"0 value","Value"))</f>
        <v>#REF!</v>
      </c>
      <c r="EB83" s="104" t="e">
        <f>IF(OR(ISBLANK(Table1a!#REF!),Table1a!#REF!=""),"Blank cell, reporting not mandatory",IF(OR(Table1a!#REF!=0,Table1a!#REF!="0"),"0 value","Value"))</f>
        <v>#REF!</v>
      </c>
      <c r="EC83" s="105" t="e">
        <f>IF(OR(ISBLANK(Table1a!#REF!),Table1a!#REF!=""),"Blank cell, reporting not mandatory",IF(OR(Table1a!#REF!=0,Table1a!#REF!="0"),"0 value","Value"))</f>
        <v>#REF!</v>
      </c>
      <c r="ED83" s="104" t="e">
        <f>IF(OR(ISBLANK(Table1a!#REF!),Table1a!#REF!=""),"Blank cell, reporting not mandatory",IF(OR(Table1a!#REF!=0,Table1a!#REF!="0"),"0 value","Value"))</f>
        <v>#REF!</v>
      </c>
      <c r="EE83" s="104" t="e">
        <f>IF(OR(ISBLANK(Table1a!#REF!),Table1a!#REF!=""),"Blank cell, reporting not mandatory",IF(OR(Table1a!#REF!=0,Table1a!#REF!="0"),"0 value","Value"))</f>
        <v>#REF!</v>
      </c>
      <c r="EF83" s="104" t="e">
        <f>IF(OR(ISBLANK(Table1a!#REF!),Table1a!#REF!=""),"Blank cell, reporting not mandatory",IF(OR(Table1a!#REF!=0,Table1a!#REF!="0"),"0 value","Value"))</f>
        <v>#REF!</v>
      </c>
      <c r="EG83" s="104" t="e">
        <f>IF(OR(ISBLANK(Table1a!#REF!),Table1a!#REF!=""),"Blank cell, reporting not mandatory",IF(OR(Table1a!#REF!=0,Table1a!#REF!="0"),"0 value","Value"))</f>
        <v>#REF!</v>
      </c>
      <c r="EH83" s="105" t="e">
        <f>IF(OR(ISBLANK(Table1a!#REF!),Table1a!#REF!=""),"Blank cell, reporting not mandatory",IF(OR(Table1a!#REF!=0,Table1a!#REF!="0"),"0 value","Value"))</f>
        <v>#REF!</v>
      </c>
      <c r="EI83" s="105" t="e">
        <f>IF(OR(ISBLANK(Table1a!#REF!),Table1a!#REF!=""),"Blank cell, reporting not mandatory",IF(OR(Table1a!#REF!=0,Table1a!#REF!="0"),"0 value","Value"))</f>
        <v>#REF!</v>
      </c>
      <c r="EJ83" s="104" t="e">
        <f>IF(OR(ISBLANK(Table1a!#REF!),Table1a!#REF!=""),"Blank cell, reporting not mandatory",IF(OR(Table1a!#REF!=0,Table1a!#REF!="0"),"0 value","Value"))</f>
        <v>#REF!</v>
      </c>
      <c r="EK83" s="104" t="e">
        <f>IF(OR(ISBLANK(Table1a!#REF!),Table1a!#REF!=""),"Blank cell, reporting not mandatory",IF(OR(Table1a!#REF!=0,Table1a!#REF!="0"),"0 value","Value"))</f>
        <v>#REF!</v>
      </c>
      <c r="EL83" s="105" t="e">
        <f>IF(OR(ISBLANK(Table1a!#REF!),Table1a!#REF!=""),"Blank cell, reporting not mandatory",IF(OR(Table1a!#REF!=0,Table1a!#REF!="0"),"0 value","Value"))</f>
        <v>#REF!</v>
      </c>
      <c r="EM83" s="104" t="e">
        <f>IF(OR(ISBLANK(Table1a!#REF!),Table1a!#REF!=""),"Blank cell, reporting not mandatory",IF(OR(Table1a!#REF!=0,Table1a!#REF!="0"),"0 value","Value"))</f>
        <v>#REF!</v>
      </c>
      <c r="EN83" s="104" t="e">
        <f>IF(OR(ISBLANK(Table1a!#REF!),Table1a!#REF!=""),"Blank cell, reporting not mandatory",IF(OR(Table1a!#REF!=0,Table1a!#REF!="0"),"0 value","Value"))</f>
        <v>#REF!</v>
      </c>
      <c r="EO83" s="104" t="e">
        <f>IF(OR(ISBLANK(Table1a!#REF!),Table1a!#REF!=""),"Blank cell, reporting not mandatory",IF(OR(Table1a!#REF!=0,Table1a!#REF!="0"),"0 value","Value"))</f>
        <v>#REF!</v>
      </c>
      <c r="EP83" s="104" t="e">
        <f>IF(OR(ISBLANK(Table1a!#REF!),Table1a!#REF!=""),"Blank cell, reporting not mandatory",IF(OR(Table1a!#REF!=0,Table1a!#REF!="0"),"0 value","Value"))</f>
        <v>#REF!</v>
      </c>
      <c r="EQ83" s="105" t="e">
        <f>IF(OR(ISBLANK(Table1a!#REF!),Table1a!#REF!=""),"Blank cell, reporting not mandatory",IF(OR(Table1a!#REF!=0,Table1a!#REF!="0"),"0 value","Value"))</f>
        <v>#REF!</v>
      </c>
      <c r="ER83" s="104" t="e">
        <f>IF(OR(ISBLANK(Table1a!#REF!),Table1a!#REF!=""),"Blank cell, reporting not mandatory",IF(OR(Table1a!#REF!=0,Table1a!#REF!="0"),"0 value","Value"))</f>
        <v>#REF!</v>
      </c>
      <c r="ES83" s="104" t="e">
        <f>IF(OR(ISBLANK(Table1a!#REF!),Table1a!#REF!=""),"Blank cell, reporting not mandatory",IF(OR(Table1a!#REF!=0,Table1a!#REF!="0"),"0 value","Value"))</f>
        <v>#REF!</v>
      </c>
      <c r="ET83" s="104" t="e">
        <f>IF(OR(ISBLANK(Table1a!#REF!),Table1a!#REF!=""),"Blank cell, reporting not mandatory",IF(OR(Table1a!#REF!=0,Table1a!#REF!="0"),"0 value","Value"))</f>
        <v>#REF!</v>
      </c>
      <c r="EU83" s="104" t="e">
        <f>IF(OR(ISBLANK(Table1a!#REF!),Table1a!#REF!=""),"Blank cell, reporting not mandatory",IF(OR(Table1a!#REF!=0,Table1a!#REF!="0"),"0 value","Value"))</f>
        <v>#REF!</v>
      </c>
      <c r="EV83" s="105" t="e">
        <f>IF(OR(ISBLANK(Table1a!#REF!),Table1a!#REF!=""),"Blank cell, reporting not mandatory",IF(OR(Table1a!#REF!=0,Table1a!#REF!="0"),"0 value","Value"))</f>
        <v>#REF!</v>
      </c>
      <c r="EW83" s="104" t="e">
        <f>IF(OR(ISBLANK(Table1a!#REF!),Table1a!#REF!=""),"Blank cell, reporting not mandatory",IF(OR(Table1a!#REF!=0,Table1a!#REF!="0"),"0 value","Value"))</f>
        <v>#REF!</v>
      </c>
      <c r="EX83" s="104" t="e">
        <f>IF(OR(ISBLANK(Table1a!#REF!),Table1a!#REF!=""),"Blank cell, reporting not mandatory",IF(OR(Table1a!#REF!=0,Table1a!#REF!="0"),"0 value","Value"))</f>
        <v>#REF!</v>
      </c>
      <c r="EY83" s="104" t="e">
        <f>IF(OR(ISBLANK(Table1a!#REF!),Table1a!#REF!=""),"Blank cell, reporting not mandatory",IF(OR(Table1a!#REF!=0,Table1a!#REF!="0"),"0 value","Value"))</f>
        <v>#REF!</v>
      </c>
      <c r="EZ83" s="104" t="e">
        <f>IF(OR(ISBLANK(Table1a!#REF!),Table1a!#REF!=""),"Blank cell, reporting not mandatory",IF(OR(Table1a!#REF!=0,Table1a!#REF!="0"),"0 value","Value"))</f>
        <v>#REF!</v>
      </c>
      <c r="FA83" s="105" t="e">
        <f>IF(OR(ISBLANK(Table1a!#REF!),Table1a!#REF!=""),"Blank cell, reporting not mandatory",IF(OR(Table1a!#REF!=0,Table1a!#REF!="0"),"0 value","Value"))</f>
        <v>#REF!</v>
      </c>
      <c r="FB83" s="104" t="e">
        <f>IF(OR(ISBLANK(Table1a!#REF!),Table1a!#REF!=""),"Blank cell, reporting not mandatory",IF(OR(Table1a!#REF!=0,Table1a!#REF!="0"),"0 value","Value"))</f>
        <v>#REF!</v>
      </c>
      <c r="FC83" s="104" t="e">
        <f>IF(OR(ISBLANK(Table1a!#REF!),Table1a!#REF!=""),"Blank cell, reporting not mandatory",IF(OR(Table1a!#REF!=0,Table1a!#REF!="0"),"0 value","Value"))</f>
        <v>#REF!</v>
      </c>
      <c r="FD83" s="104" t="e">
        <f>IF(OR(ISBLANK(Table1a!#REF!),Table1a!#REF!=""),"Blank cell, reporting not mandatory",IF(OR(Table1a!#REF!=0,Table1a!#REF!="0"),"0 value","Value"))</f>
        <v>#REF!</v>
      </c>
      <c r="FE83" s="104" t="e">
        <f>IF(OR(ISBLANK(Table1a!#REF!),Table1a!#REF!=""),"Blank cell, reporting not mandatory",IF(OR(Table1a!#REF!=0,Table1a!#REF!="0"),"0 value","Value"))</f>
        <v>#REF!</v>
      </c>
      <c r="FF83" s="105" t="e">
        <f>IF(OR(ISBLANK(Table1a!#REF!),Table1a!#REF!=""),"Blank cell, reporting not mandatory",IF(OR(Table1a!#REF!=0,Table1a!#REF!="0"),"0 value","Value"))</f>
        <v>#REF!</v>
      </c>
      <c r="FG83" s="104" t="e">
        <f>IF(OR(ISBLANK(Table1a!#REF!),Table1a!#REF!=""),"Blank cell, reporting not mandatory",IF(OR(Table1a!#REF!=0,Table1a!#REF!="0"),"0 value","Value"))</f>
        <v>#REF!</v>
      </c>
      <c r="FH83" s="104" t="e">
        <f>IF(OR(ISBLANK(Table1a!#REF!),Table1a!#REF!=""),"Blank cell, reporting not mandatory",IF(OR(Table1a!#REF!=0,Table1a!#REF!="0"),"0 value","Value"))</f>
        <v>#REF!</v>
      </c>
      <c r="FI83" s="104" t="e">
        <f>IF(OR(ISBLANK(Table1a!#REF!),Table1a!#REF!=""),"Blank cell, reporting not mandatory",IF(OR(Table1a!#REF!=0,Table1a!#REF!="0"),"0 value","Value"))</f>
        <v>#REF!</v>
      </c>
      <c r="FJ83" s="104" t="e">
        <f>IF(OR(ISBLANK(Table1a!#REF!),Table1a!#REF!=""),"Blank cell, reporting not mandatory",IF(OR(Table1a!#REF!=0,Table1a!#REF!="0"),"0 value","Value"))</f>
        <v>#REF!</v>
      </c>
      <c r="FK83" s="105" t="e">
        <f>IF(OR(ISBLANK(Table1a!#REF!),Table1a!#REF!=""),"Blank cell, reporting not mandatory",IF(OR(Table1a!#REF!=0,Table1a!#REF!="0"),"0 value","Value"))</f>
        <v>#REF!</v>
      </c>
      <c r="FL83" s="104" t="e">
        <f>IF(OR(ISBLANK(Table1a!#REF!),Table1a!#REF!=""),"Blank cell, reporting not mandatory",IF(OR(Table1a!#REF!=0,Table1a!#REF!="0"),"0 value","Value"))</f>
        <v>#REF!</v>
      </c>
      <c r="FM83" s="104" t="e">
        <f>IF(OR(ISBLANK(Table1a!#REF!),Table1a!#REF!=""),"Blank cell, reporting not mandatory",IF(OR(Table1a!#REF!=0,Table1a!#REF!="0"),"0 value","Value"))</f>
        <v>#REF!</v>
      </c>
      <c r="FN83" s="104" t="e">
        <f>IF(OR(ISBLANK(Table1a!#REF!),Table1a!#REF!=""),"Blank cell, reporting not mandatory",IF(OR(Table1a!#REF!=0,Table1a!#REF!="0"),"0 value","Value"))</f>
        <v>#REF!</v>
      </c>
      <c r="FO83" s="104" t="e">
        <f>IF(OR(ISBLANK(Table1a!#REF!),Table1a!#REF!=""),"Blank cell, reporting not mandatory",IF(OR(Table1a!#REF!=0,Table1a!#REF!="0"),"0 value","Value"))</f>
        <v>#REF!</v>
      </c>
      <c r="FP83" s="105" t="e">
        <f>IF(OR(ISBLANK(Table1a!#REF!),Table1a!#REF!=""),"Blank cell, reporting not mandatory",IF(OR(Table1a!#REF!=0,Table1a!#REF!="0"),"0 value","Value"))</f>
        <v>#REF!</v>
      </c>
      <c r="FQ83" s="105" t="e">
        <f>IF(OR(ISBLANK(Table1a!#REF!),Table1a!#REF!=""),"Blank cell, reporting not mandatory",IF(OR(Table1a!#REF!=0,Table1a!#REF!="0"),"0 value","Value"))</f>
        <v>#REF!</v>
      </c>
      <c r="FR83" s="104" t="e">
        <f>IF(OR(ISBLANK(Table1a!#REF!),Table1a!#REF!=""),"Blank cell, reporting not mandatory",IF(OR(Table1a!#REF!=0,Table1a!#REF!="0"),"0 value","Value"))</f>
        <v>#REF!</v>
      </c>
      <c r="FS83" s="104" t="e">
        <f>IF(OR(ISBLANK(Table1a!#REF!),Table1a!#REF!=""),"Blank cell, reporting not mandatory",IF(OR(Table1a!#REF!=0,Table1a!#REF!="0"),"0 value","Value"))</f>
        <v>#REF!</v>
      </c>
      <c r="FT83" s="105" t="e">
        <f>IF(OR(ISBLANK(Table1a!#REF!),Table1a!#REF!=""),"Blank cell, reporting not mandatory",IF(OR(Table1a!#REF!=0,Table1a!#REF!="0"),"0 value","Value"))</f>
        <v>#REF!</v>
      </c>
      <c r="FU83" s="104" t="e">
        <f>IF(OR(ISBLANK(Table1a!#REF!),Table1a!#REF!=""),"Blank cell, reporting not mandatory",IF(OR(Table1a!#REF!=0,Table1a!#REF!="0"),"0 value","Value"))</f>
        <v>#REF!</v>
      </c>
      <c r="FV83" s="104" t="e">
        <f>IF(OR(ISBLANK(Table1a!#REF!),Table1a!#REF!=""),"Blank cell, reporting not mandatory",IF(OR(Table1a!#REF!=0,Table1a!#REF!="0"),"0 value","Value"))</f>
        <v>#REF!</v>
      </c>
      <c r="FW83" s="104" t="e">
        <f>IF(OR(ISBLANK(Table1a!#REF!),Table1a!#REF!=""),"Blank cell, reporting not mandatory",IF(OR(Table1a!#REF!=0,Table1a!#REF!="0"),"0 value","Value"))</f>
        <v>#REF!</v>
      </c>
      <c r="FX83" s="104" t="e">
        <f>IF(OR(ISBLANK(Table1a!#REF!),Table1a!#REF!=""),"Blank cell, reporting not mandatory",IF(OR(Table1a!#REF!=0,Table1a!#REF!="0"),"0 value","Value"))</f>
        <v>#REF!</v>
      </c>
      <c r="FY83" s="105" t="e">
        <f>IF(OR(ISBLANK(Table1a!#REF!),Table1a!#REF!=""),"Blank cell, reporting not mandatory",IF(OR(Table1a!#REF!=0,Table1a!#REF!="0"),"0 value","Value"))</f>
        <v>#REF!</v>
      </c>
      <c r="FZ83" s="104" t="e">
        <f>IF(OR(ISBLANK(Table1a!#REF!),Table1a!#REF!=""),"Blank cell, reporting not mandatory",IF(OR(Table1a!#REF!=0,Table1a!#REF!="0"),"0 value","Value"))</f>
        <v>#REF!</v>
      </c>
      <c r="GA83" s="104" t="e">
        <f>IF(OR(ISBLANK(Table1a!#REF!),Table1a!#REF!=""),"Blank cell, reporting not mandatory",IF(OR(Table1a!#REF!=0,Table1a!#REF!="0"),"0 value","Value"))</f>
        <v>#REF!</v>
      </c>
      <c r="GB83" s="104" t="e">
        <f>IF(OR(ISBLANK(Table1a!#REF!),Table1a!#REF!=""),"Blank cell, reporting not mandatory",IF(OR(Table1a!#REF!=0,Table1a!#REF!="0"),"0 value","Value"))</f>
        <v>#REF!</v>
      </c>
      <c r="GC83" s="104" t="e">
        <f>IF(OR(ISBLANK(Table1a!#REF!),Table1a!#REF!=""),"Blank cell, reporting not mandatory",IF(OR(Table1a!#REF!=0,Table1a!#REF!="0"),"0 value","Value"))</f>
        <v>#REF!</v>
      </c>
      <c r="GD83" s="105" t="e">
        <f>IF(OR(ISBLANK(Table1a!#REF!),Table1a!#REF!=""),"Blank cell, reporting not mandatory",IF(OR(Table1a!#REF!=0,Table1a!#REF!="0"),"0 value","Value"))</f>
        <v>#REF!</v>
      </c>
      <c r="GE83" s="104" t="e">
        <f>IF(OR(ISBLANK(Table1a!#REF!),Table1a!#REF!=""),"Blank cell, reporting not mandatory",IF(OR(Table1a!#REF!=0,Table1a!#REF!="0"),"0 value","Value"))</f>
        <v>#REF!</v>
      </c>
      <c r="GF83" s="104" t="e">
        <f>IF(OR(ISBLANK(Table1a!#REF!),Table1a!#REF!=""),"Blank cell, reporting not mandatory",IF(OR(Table1a!#REF!=0,Table1a!#REF!="0"),"0 value","Value"))</f>
        <v>#REF!</v>
      </c>
      <c r="GG83" s="104" t="e">
        <f>IF(OR(ISBLANK(Table1a!#REF!),Table1a!#REF!=""),"Blank cell, reporting not mandatory",IF(OR(Table1a!#REF!=0,Table1a!#REF!="0"),"0 value","Value"))</f>
        <v>#REF!</v>
      </c>
      <c r="GH83" s="104" t="e">
        <f>IF(OR(ISBLANK(Table1a!#REF!),Table1a!#REF!=""),"Blank cell, reporting not mandatory",IF(OR(Table1a!#REF!=0,Table1a!#REF!="0"),"0 value","Value"))</f>
        <v>#REF!</v>
      </c>
      <c r="GI83" s="105" t="e">
        <f>IF(OR(ISBLANK(Table1a!#REF!),Table1a!#REF!=""),"Blank cell, reporting not mandatory",IF(OR(Table1a!#REF!=0,Table1a!#REF!="0"),"0 value","Value"))</f>
        <v>#REF!</v>
      </c>
      <c r="GJ83" s="104" t="e">
        <f>IF(OR(ISBLANK(Table1a!#REF!),Table1a!#REF!=""),"Blank cell, reporting not mandatory",IF(OR(Table1a!#REF!=0,Table1a!#REF!="0"),"0 value","Value"))</f>
        <v>#REF!</v>
      </c>
      <c r="GK83" s="104" t="e">
        <f>IF(OR(ISBLANK(Table1a!#REF!),Table1a!#REF!=""),"Blank cell, reporting not mandatory",IF(OR(Table1a!#REF!=0,Table1a!#REF!="0"),"0 value","Value"))</f>
        <v>#REF!</v>
      </c>
      <c r="GL83" s="104" t="e">
        <f>IF(OR(ISBLANK(Table1a!#REF!),Table1a!#REF!=""),"Blank cell, reporting not mandatory",IF(OR(Table1a!#REF!=0,Table1a!#REF!="0"),"0 value","Value"))</f>
        <v>#REF!</v>
      </c>
      <c r="GM83" s="104" t="e">
        <f>IF(OR(ISBLANK(Table1a!#REF!),Table1a!#REF!=""),"Blank cell, reporting not mandatory",IF(OR(Table1a!#REF!=0,Table1a!#REF!="0"),"0 value","Value"))</f>
        <v>#REF!</v>
      </c>
      <c r="GN83" s="105" t="e">
        <f>IF(OR(ISBLANK(Table1a!#REF!),Table1a!#REF!=""),"Blank cell, reporting not mandatory",IF(OR(Table1a!#REF!=0,Table1a!#REF!="0"),"0 value","Value"))</f>
        <v>#REF!</v>
      </c>
      <c r="GO83" s="104" t="e">
        <f>IF(OR(ISBLANK(Table1a!#REF!),Table1a!#REF!=""),"Blank cell, reporting not mandatory",IF(OR(Table1a!#REF!=0,Table1a!#REF!="0"),"0 value","Value"))</f>
        <v>#REF!</v>
      </c>
      <c r="GP83" s="104" t="e">
        <f>IF(OR(ISBLANK(Table1a!#REF!),Table1a!#REF!=""),"Blank cell, reporting not mandatory",IF(OR(Table1a!#REF!=0,Table1a!#REF!="0"),"0 value","Value"))</f>
        <v>#REF!</v>
      </c>
      <c r="GQ83" s="104" t="e">
        <f>IF(OR(ISBLANK(Table1a!#REF!),Table1a!#REF!=""),"Blank cell, reporting not mandatory",IF(OR(Table1a!#REF!=0,Table1a!#REF!="0"),"0 value","Value"))</f>
        <v>#REF!</v>
      </c>
      <c r="GR83" s="104" t="e">
        <f>IF(OR(ISBLANK(Table1a!#REF!),Table1a!#REF!=""),"Blank cell, reporting not mandatory",IF(OR(Table1a!#REF!=0,Table1a!#REF!="0"),"0 value","Value"))</f>
        <v>#REF!</v>
      </c>
      <c r="GS83" s="105" t="e">
        <f>IF(OR(ISBLANK(Table1a!#REF!),Table1a!#REF!=""),"Blank cell, reporting not mandatory",IF(OR(Table1a!#REF!=0,Table1a!#REF!="0"),"0 value","Value"))</f>
        <v>#REF!</v>
      </c>
      <c r="GT83" s="104" t="e">
        <f>IF(OR(ISBLANK(Table1a!#REF!),Table1a!#REF!=""),"Blank cell, reporting not mandatory",IF(OR(Table1a!#REF!=0,Table1a!#REF!="0"),"0 value","Value"))</f>
        <v>#REF!</v>
      </c>
      <c r="GU83" s="104" t="e">
        <f>IF(OR(ISBLANK(Table1a!#REF!),Table1a!#REF!=""),"Blank cell, reporting not mandatory",IF(OR(Table1a!#REF!=0,Table1a!#REF!="0"),"0 value","Value"))</f>
        <v>#REF!</v>
      </c>
      <c r="GV83" s="104" t="e">
        <f>IF(OR(ISBLANK(Table1a!#REF!),Table1a!#REF!=""),"Blank cell, reporting not mandatory",IF(OR(Table1a!#REF!=0,Table1a!#REF!="0"),"0 value","Value"))</f>
        <v>#REF!</v>
      </c>
      <c r="GW83" s="104" t="e">
        <f>IF(OR(ISBLANK(Table1a!#REF!),Table1a!#REF!=""),"Blank cell, reporting not mandatory",IF(OR(Table1a!#REF!=0,Table1a!#REF!="0"),"0 value","Value"))</f>
        <v>#REF!</v>
      </c>
      <c r="GX83" s="105" t="e">
        <f>IF(OR(ISBLANK(Table1a!#REF!),Table1a!#REF!=""),"Blank cell, reporting not mandatory",IF(OR(Table1a!#REF!=0,Table1a!#REF!="0"),"0 value","Value"))</f>
        <v>#REF!</v>
      </c>
      <c r="GY83" s="105" t="e">
        <f>IF(OR(ISBLANK(Table1a!#REF!),Table1a!#REF!=""),"Blank cell, reporting not mandatory",IF(OR(Table1a!#REF!=0,Table1a!#REF!="0"),"0 value","Value"))</f>
        <v>#REF!</v>
      </c>
      <c r="GZ83" s="104" t="e">
        <f>IF(OR(ISBLANK(Table1a!#REF!),Table1a!#REF!=""),"Blank cell, reporting not mandatory",IF(OR(Table1a!#REF!=0,Table1a!#REF!="0"),"0 value","Value"))</f>
        <v>#REF!</v>
      </c>
      <c r="HA83" s="104" t="e">
        <f>IF(OR(ISBLANK(Table1a!#REF!),Table1a!#REF!=""),"Blank cell, reporting not mandatory",IF(OR(Table1a!#REF!=0,Table1a!#REF!="0"),"0 value","Value"))</f>
        <v>#REF!</v>
      </c>
      <c r="HB83" s="105" t="e">
        <f>IF(OR(ISBLANK(Table1a!#REF!),Table1a!#REF!=""),"Blank cell, reporting not mandatory",IF(OR(Table1a!#REF!=0,Table1a!#REF!="0"),"0 value","Value"))</f>
        <v>#REF!</v>
      </c>
      <c r="HC83" s="104" t="e">
        <f>IF(OR(ISBLANK(Table1a!#REF!),Table1a!#REF!=""),"Blank cell, reporting not mandatory",IF(OR(Table1a!#REF!=0,Table1a!#REF!="0"),"0 value","Value"))</f>
        <v>#REF!</v>
      </c>
      <c r="HD83" s="104" t="e">
        <f>IF(OR(ISBLANK(Table1a!#REF!),Table1a!#REF!=""),"Blank cell, reporting not mandatory",IF(OR(Table1a!#REF!=0,Table1a!#REF!="0"),"0 value","Value"))</f>
        <v>#REF!</v>
      </c>
      <c r="HE83" s="104" t="e">
        <f>IF(OR(ISBLANK(Table1a!#REF!),Table1a!#REF!=""),"Blank cell, reporting not mandatory",IF(OR(Table1a!#REF!=0,Table1a!#REF!="0"),"0 value","Value"))</f>
        <v>#REF!</v>
      </c>
      <c r="HF83" s="104" t="e">
        <f>IF(OR(ISBLANK(Table1a!#REF!),Table1a!#REF!=""),"Blank cell, reporting not mandatory",IF(OR(Table1a!#REF!=0,Table1a!#REF!="0"),"0 value","Value"))</f>
        <v>#REF!</v>
      </c>
      <c r="HG83" s="105" t="e">
        <f>IF(OR(ISBLANK(Table1a!#REF!),Table1a!#REF!=""),"Blank cell, reporting not mandatory",IF(OR(Table1a!#REF!=0,Table1a!#REF!="0"),"0 value","Value"))</f>
        <v>#REF!</v>
      </c>
      <c r="HH83" s="104" t="e">
        <f>IF(OR(ISBLANK(Table1a!#REF!),Table1a!#REF!=""),"Blank cell, reporting not mandatory",IF(OR(Table1a!#REF!=0,Table1a!#REF!="0"),"0 value","Value"))</f>
        <v>#REF!</v>
      </c>
      <c r="HI83" s="104" t="e">
        <f>IF(OR(ISBLANK(Table1a!#REF!),Table1a!#REF!=""),"Blank cell, reporting not mandatory",IF(OR(Table1a!#REF!=0,Table1a!#REF!="0"),"0 value","Value"))</f>
        <v>#REF!</v>
      </c>
      <c r="HJ83" s="104" t="e">
        <f>IF(OR(ISBLANK(Table1a!#REF!),Table1a!#REF!=""),"Blank cell, reporting not mandatory",IF(OR(Table1a!#REF!=0,Table1a!#REF!="0"),"0 value","Value"))</f>
        <v>#REF!</v>
      </c>
      <c r="HK83" s="104" t="e">
        <f>IF(OR(ISBLANK(Table1a!#REF!),Table1a!#REF!=""),"Blank cell, reporting not mandatory",IF(OR(Table1a!#REF!=0,Table1a!#REF!="0"),"0 value","Value"))</f>
        <v>#REF!</v>
      </c>
      <c r="HL83" s="105" t="e">
        <f>IF(OR(ISBLANK(Table1a!#REF!),Table1a!#REF!=""),"Blank cell, reporting not mandatory",IF(OR(Table1a!#REF!=0,Table1a!#REF!="0"),"0 value","Value"))</f>
        <v>#REF!</v>
      </c>
      <c r="HM83" s="104" t="e">
        <f>IF(OR(ISBLANK(Table1a!#REF!),Table1a!#REF!=""),"Blank cell, reporting not mandatory",IF(OR(Table1a!#REF!=0,Table1a!#REF!="0"),"0 value","Value"))</f>
        <v>#REF!</v>
      </c>
      <c r="HN83" s="104" t="e">
        <f>IF(OR(ISBLANK(Table1a!#REF!),Table1a!#REF!=""),"Blank cell, reporting not mandatory",IF(OR(Table1a!#REF!=0,Table1a!#REF!="0"),"0 value","Value"))</f>
        <v>#REF!</v>
      </c>
      <c r="HO83" s="104" t="e">
        <f>IF(OR(ISBLANK(Table1a!#REF!),Table1a!#REF!=""),"Blank cell, reporting not mandatory",IF(OR(Table1a!#REF!=0,Table1a!#REF!="0"),"0 value","Value"))</f>
        <v>#REF!</v>
      </c>
      <c r="HP83" s="104" t="e">
        <f>IF(OR(ISBLANK(Table1a!#REF!),Table1a!#REF!=""),"Blank cell, reporting not mandatory",IF(OR(Table1a!#REF!=0,Table1a!#REF!="0"),"0 value","Value"))</f>
        <v>#REF!</v>
      </c>
      <c r="HQ83" s="105" t="e">
        <f>IF(OR(ISBLANK(Table1a!#REF!),Table1a!#REF!=""),"Blank cell, reporting not mandatory",IF(OR(Table1a!#REF!=0,Table1a!#REF!="0"),"0 value","Value"))</f>
        <v>#REF!</v>
      </c>
      <c r="HR83" s="104" t="e">
        <f>IF(OR(ISBLANK(Table1a!#REF!),Table1a!#REF!=""),"Blank cell, reporting not mandatory",IF(OR(Table1a!#REF!=0,Table1a!#REF!="0"),"0 value","Value"))</f>
        <v>#REF!</v>
      </c>
      <c r="HS83" s="104" t="e">
        <f>IF(OR(ISBLANK(Table1a!#REF!),Table1a!#REF!=""),"Blank cell, reporting not mandatory",IF(OR(Table1a!#REF!=0,Table1a!#REF!="0"),"0 value","Value"))</f>
        <v>#REF!</v>
      </c>
      <c r="HT83" s="104" t="e">
        <f>IF(OR(ISBLANK(Table1a!#REF!),Table1a!#REF!=""),"Blank cell, reporting not mandatory",IF(OR(Table1a!#REF!=0,Table1a!#REF!="0"),"0 value","Value"))</f>
        <v>#REF!</v>
      </c>
      <c r="HU83" s="104" t="e">
        <f>IF(OR(ISBLANK(Table1a!#REF!),Table1a!#REF!=""),"Blank cell, reporting not mandatory",IF(OR(Table1a!#REF!=0,Table1a!#REF!="0"),"0 value","Value"))</f>
        <v>#REF!</v>
      </c>
      <c r="HV83" s="105" t="e">
        <f>IF(OR(ISBLANK(Table1a!#REF!),Table1a!#REF!=""),"Blank cell, reporting not mandatory",IF(OR(Table1a!#REF!=0,Table1a!#REF!="0"),"0 value","Value"))</f>
        <v>#REF!</v>
      </c>
      <c r="HW83" s="104" t="e">
        <f>IF(OR(ISBLANK(Table1a!#REF!),Table1a!#REF!=""),"Blank cell, reporting not mandatory",IF(OR(Table1a!#REF!=0,Table1a!#REF!="0"),"0 value","Value"))</f>
        <v>#REF!</v>
      </c>
      <c r="HX83" s="104" t="e">
        <f>IF(OR(ISBLANK(Table1a!#REF!),Table1a!#REF!=""),"Blank cell, reporting not mandatory",IF(OR(Table1a!#REF!=0,Table1a!#REF!="0"),"0 value","Value"))</f>
        <v>#REF!</v>
      </c>
      <c r="HY83" s="104" t="e">
        <f>IF(OR(ISBLANK(Table1a!#REF!),Table1a!#REF!=""),"Blank cell, reporting not mandatory",IF(OR(Table1a!#REF!=0,Table1a!#REF!="0"),"0 value","Value"))</f>
        <v>#REF!</v>
      </c>
      <c r="HZ83" s="104" t="e">
        <f>IF(OR(ISBLANK(Table1a!#REF!),Table1a!#REF!=""),"Blank cell, reporting not mandatory",IF(OR(Table1a!#REF!=0,Table1a!#REF!="0"),"0 value","Value"))</f>
        <v>#REF!</v>
      </c>
      <c r="IA83" s="105" t="e">
        <f>IF(OR(ISBLANK(Table1a!#REF!),Table1a!#REF!=""),"Blank cell, reporting not mandatory",IF(OR(Table1a!#REF!=0,Table1a!#REF!="0"),"0 value","Value"))</f>
        <v>#REF!</v>
      </c>
      <c r="IB83" s="104" t="e">
        <f>IF(OR(ISBLANK(Table1a!#REF!),Table1a!#REF!=""),"Blank cell, reporting not mandatory",IF(OR(Table1a!#REF!=0,Table1a!#REF!="0"),"0 value","Value"))</f>
        <v>#REF!</v>
      </c>
      <c r="IC83" s="104" t="e">
        <f>IF(OR(ISBLANK(Table1a!#REF!),Table1a!#REF!=""),"Blank cell, reporting not mandatory",IF(OR(Table1a!#REF!=0,Table1a!#REF!="0"),"0 value","Value"))</f>
        <v>#REF!</v>
      </c>
      <c r="ID83" s="104" t="e">
        <f>IF(OR(ISBLANK(Table1a!#REF!),Table1a!#REF!=""),"Blank cell, reporting not mandatory",IF(OR(Table1a!#REF!=0,Table1a!#REF!="0"),"0 value","Value"))</f>
        <v>#REF!</v>
      </c>
      <c r="IE83" s="104" t="e">
        <f>IF(OR(ISBLANK(Table1a!#REF!),Table1a!#REF!=""),"Blank cell, reporting not mandatory",IF(OR(Table1a!#REF!=0,Table1a!#REF!="0"),"0 value","Value"))</f>
        <v>#REF!</v>
      </c>
      <c r="IF83" s="105" t="e">
        <f>IF(OR(ISBLANK(Table1a!#REF!),Table1a!#REF!=""),"Blank cell, reporting not mandatory",IF(OR(Table1a!#REF!=0,Table1a!#REF!="0"),"0 value","Value"))</f>
        <v>#REF!</v>
      </c>
      <c r="IG83" s="105" t="e">
        <f>IF(OR(ISBLANK(Table1a!#REF!),Table1a!#REF!=""),"Blank cell, reporting not mandatory",IF(OR(Table1a!#REF!=0,Table1a!#REF!="0"),"0 value","Value"))</f>
        <v>#REF!</v>
      </c>
      <c r="IH83" s="104" t="e">
        <f>IF(OR(ISBLANK(Table1a!#REF!),Table1a!#REF!=""),"Blank cell, reporting not mandatory",IF(OR(Table1a!#REF!=0,Table1a!#REF!="0"),"0 value","Value"))</f>
        <v>#REF!</v>
      </c>
      <c r="II83" s="104" t="e">
        <f>IF(OR(ISBLANK(Table1a!#REF!),Table1a!#REF!=""),"Blank cell, reporting not mandatory",IF(OR(Table1a!#REF!=0,Table1a!#REF!="0"),"0 value","Value"))</f>
        <v>#REF!</v>
      </c>
      <c r="IJ83" s="105" t="e">
        <f>IF(OR(ISBLANK(Table1a!#REF!),Table1a!#REF!=""),"Blank cell, reporting not mandatory",IF(OR(Table1a!#REF!=0,Table1a!#REF!="0"),"0 value","Value"))</f>
        <v>#REF!</v>
      </c>
      <c r="IK83" s="104" t="e">
        <f>IF(OR(ISBLANK(Table1a!#REF!),Table1a!#REF!=""),"Blank cell, reporting not mandatory",IF(OR(Table1a!#REF!=0,Table1a!#REF!="0"),"0 value","Value"))</f>
        <v>#REF!</v>
      </c>
      <c r="IL83" s="104" t="e">
        <f>IF(OR(ISBLANK(Table1a!#REF!),Table1a!#REF!=""),"Blank cell, reporting not mandatory",IF(OR(Table1a!#REF!=0,Table1a!#REF!="0"),"0 value","Value"))</f>
        <v>#REF!</v>
      </c>
      <c r="IM83" s="104" t="e">
        <f>IF(OR(ISBLANK(Table1a!#REF!),Table1a!#REF!=""),"Blank cell, reporting not mandatory",IF(OR(Table1a!#REF!=0,Table1a!#REF!="0"),"0 value","Value"))</f>
        <v>#REF!</v>
      </c>
      <c r="IN83" s="104" t="e">
        <f>IF(OR(ISBLANK(Table1a!#REF!),Table1a!#REF!=""),"Blank cell, reporting not mandatory",IF(OR(Table1a!#REF!=0,Table1a!#REF!="0"),"0 value","Value"))</f>
        <v>#REF!</v>
      </c>
      <c r="IO83" s="105" t="e">
        <f>IF(OR(ISBLANK(Table1a!#REF!),Table1a!#REF!=""),"Blank cell, reporting not mandatory",IF(OR(Table1a!#REF!=0,Table1a!#REF!="0"),"0 value","Value"))</f>
        <v>#REF!</v>
      </c>
      <c r="IP83" s="104" t="e">
        <f>IF(OR(ISBLANK(Table1a!#REF!),Table1a!#REF!=""),"Blank cell, reporting not mandatory",IF(OR(Table1a!#REF!=0,Table1a!#REF!="0"),"0 value","Value"))</f>
        <v>#REF!</v>
      </c>
      <c r="IQ83" s="104" t="e">
        <f>IF(OR(ISBLANK(Table1a!#REF!),Table1a!#REF!=""),"Blank cell, reporting not mandatory",IF(OR(Table1a!#REF!=0,Table1a!#REF!="0"),"0 value","Value"))</f>
        <v>#REF!</v>
      </c>
      <c r="IR83" s="104" t="e">
        <f>IF(OR(ISBLANK(Table1a!#REF!),Table1a!#REF!=""),"Blank cell, reporting not mandatory",IF(OR(Table1a!#REF!=0,Table1a!#REF!="0"),"0 value","Value"))</f>
        <v>#REF!</v>
      </c>
      <c r="IS83" s="104" t="e">
        <f>IF(OR(ISBLANK(Table1a!#REF!),Table1a!#REF!=""),"Blank cell, reporting not mandatory",IF(OR(Table1a!#REF!=0,Table1a!#REF!="0"),"0 value","Value"))</f>
        <v>#REF!</v>
      </c>
      <c r="IT83" s="105" t="e">
        <f>IF(OR(ISBLANK(Table1a!#REF!),Table1a!#REF!=""),"Blank cell, reporting not mandatory",IF(OR(Table1a!#REF!=0,Table1a!#REF!="0"),"0 value","Value"))</f>
        <v>#REF!</v>
      </c>
      <c r="IU83" s="104" t="e">
        <f>IF(OR(ISBLANK(Table1a!#REF!),Table1a!#REF!=""),"Blank cell, reporting not mandatory",IF(OR(Table1a!#REF!=0,Table1a!#REF!="0"),"0 value","Value"))</f>
        <v>#REF!</v>
      </c>
      <c r="IV83" s="104" t="e">
        <f>IF(OR(ISBLANK(Table1a!#REF!),Table1a!#REF!=""),"Blank cell, reporting not mandatory",IF(OR(Table1a!#REF!=0,Table1a!#REF!="0"),"0 value","Value"))</f>
        <v>#REF!</v>
      </c>
      <c r="IW83" s="104" t="e">
        <f>IF(OR(ISBLANK(Table1a!#REF!),Table1a!#REF!=""),"Blank cell, reporting not mandatory",IF(OR(Table1a!#REF!=0,Table1a!#REF!="0"),"0 value","Value"))</f>
        <v>#REF!</v>
      </c>
      <c r="IX83" s="104" t="e">
        <f>IF(OR(ISBLANK(Table1a!#REF!),Table1a!#REF!=""),"Blank cell, reporting not mandatory",IF(OR(Table1a!#REF!=0,Table1a!#REF!="0"),"0 value","Value"))</f>
        <v>#REF!</v>
      </c>
      <c r="IY83" s="105" t="e">
        <f>IF(OR(ISBLANK(Table1a!#REF!),Table1a!#REF!=""),"Blank cell, reporting not mandatory",IF(OR(Table1a!#REF!=0,Table1a!#REF!="0"),"0 value","Value"))</f>
        <v>#REF!</v>
      </c>
      <c r="IZ83" s="104" t="e">
        <f>IF(OR(ISBLANK(Table1a!#REF!),Table1a!#REF!=""),"Blank cell, reporting not mandatory",IF(OR(Table1a!#REF!=0,Table1a!#REF!="0"),"0 value","Value"))</f>
        <v>#REF!</v>
      </c>
      <c r="JA83" s="104" t="e">
        <f>IF(OR(ISBLANK(Table1a!#REF!),Table1a!#REF!=""),"Blank cell, reporting not mandatory",IF(OR(Table1a!#REF!=0,Table1a!#REF!="0"),"0 value","Value"))</f>
        <v>#REF!</v>
      </c>
      <c r="JB83" s="104" t="e">
        <f>IF(OR(ISBLANK(Table1a!#REF!),Table1a!#REF!=""),"Blank cell, reporting not mandatory",IF(OR(Table1a!#REF!=0,Table1a!#REF!="0"),"0 value","Value"))</f>
        <v>#REF!</v>
      </c>
      <c r="JC83" s="104" t="e">
        <f>IF(OR(ISBLANK(Table1a!#REF!),Table1a!#REF!=""),"Blank cell, reporting not mandatory",IF(OR(Table1a!#REF!=0,Table1a!#REF!="0"),"0 value","Value"))</f>
        <v>#REF!</v>
      </c>
      <c r="JD83" s="105" t="e">
        <f>IF(OR(ISBLANK(Table1a!#REF!),Table1a!#REF!=""),"Blank cell, reporting not mandatory",IF(OR(Table1a!#REF!=0,Table1a!#REF!="0"),"0 value","Value"))</f>
        <v>#REF!</v>
      </c>
      <c r="JE83" s="104" t="e">
        <f>IF(OR(ISBLANK(Table1a!#REF!),Table1a!#REF!=""),"Blank cell, reporting not mandatory",IF(OR(Table1a!#REF!=0,Table1a!#REF!="0"),"0 value","Value"))</f>
        <v>#REF!</v>
      </c>
      <c r="JF83" s="104" t="e">
        <f>IF(OR(ISBLANK(Table1a!#REF!),Table1a!#REF!=""),"Blank cell, reporting not mandatory",IF(OR(Table1a!#REF!=0,Table1a!#REF!="0"),"0 value","Value"))</f>
        <v>#REF!</v>
      </c>
      <c r="JG83" s="104" t="e">
        <f>IF(OR(ISBLANK(Table1a!#REF!),Table1a!#REF!=""),"Blank cell, reporting not mandatory",IF(OR(Table1a!#REF!=0,Table1a!#REF!="0"),"0 value","Value"))</f>
        <v>#REF!</v>
      </c>
      <c r="JH83" s="104" t="e">
        <f>IF(OR(ISBLANK(Table1a!#REF!),Table1a!#REF!=""),"Blank cell, reporting not mandatory",IF(OR(Table1a!#REF!=0,Table1a!#REF!="0"),"0 value","Value"))</f>
        <v>#REF!</v>
      </c>
      <c r="JI83" s="105" t="e">
        <f>IF(OR(ISBLANK(Table1a!#REF!),Table1a!#REF!=""),"Blank cell, reporting not mandatory",IF(OR(Table1a!#REF!=0,Table1a!#REF!="0"),"0 value","Value"))</f>
        <v>#REF!</v>
      </c>
      <c r="JJ83" s="104" t="e">
        <f>IF(OR(ISBLANK(Table1a!#REF!),Table1a!#REF!=""),"Blank cell, reporting not mandatory",IF(OR(Table1a!#REF!=0,Table1a!#REF!="0"),"0 value","Value"))</f>
        <v>#REF!</v>
      </c>
      <c r="JK83" s="104" t="e">
        <f>IF(OR(ISBLANK(Table1a!#REF!),Table1a!#REF!=""),"Blank cell, reporting not mandatory",IF(OR(Table1a!#REF!=0,Table1a!#REF!="0"),"0 value","Value"))</f>
        <v>#REF!</v>
      </c>
      <c r="JL83" s="104" t="e">
        <f>IF(OR(ISBLANK(Table1a!#REF!),Table1a!#REF!=""),"Blank cell, reporting not mandatory",IF(OR(Table1a!#REF!=0,Table1a!#REF!="0"),"0 value","Value"))</f>
        <v>#REF!</v>
      </c>
      <c r="JM83" s="104" t="e">
        <f>IF(OR(ISBLANK(Table1a!#REF!),Table1a!#REF!=""),"Blank cell, reporting not mandatory",IF(OR(Table1a!#REF!=0,Table1a!#REF!="0"),"0 value","Value"))</f>
        <v>#REF!</v>
      </c>
      <c r="JN83" s="105" t="e">
        <f>IF(OR(ISBLANK(Table1a!#REF!),Table1a!#REF!=""),"Blank cell, reporting not mandatory",IF(OR(Table1a!#REF!=0,Table1a!#REF!="0"),"0 value","Value"))</f>
        <v>#REF!</v>
      </c>
      <c r="JO83" s="86" t="e">
        <f>IF(OR(ISBLANK(Table1a!#REF!),Table1a!#REF!=""),"Blank cell, reporting not mandatory",IF(OR(Table1a!#REF!=0,Table1a!#REF!="0"),"0 value","Value"))</f>
        <v>#REF!</v>
      </c>
      <c r="JP83" s="104" t="e">
        <f>IF(OR(ISBLANK(Table1a!#REF!),Table1a!#REF!=""),"Blank cell, reporting not mandatory",IF(OR(Table1a!#REF!=0,Table1a!#REF!="0"),"0 value","Value"))</f>
        <v>#REF!</v>
      </c>
      <c r="JQ83" s="104" t="e">
        <f>IF(OR(ISBLANK(Table1a!#REF!),Table1a!#REF!=""),"Blank cell, reporting not mandatory",IF(OR(Table1a!#REF!=0,Table1a!#REF!="0"),"0 value","Value"))</f>
        <v>#REF!</v>
      </c>
      <c r="JR83" s="86" t="e">
        <f>IF(OR(ISBLANK(Table1a!#REF!),Table1a!#REF!=""),"Blank cell, reporting not mandatory",IF(OR(Table1a!#REF!=0,Table1a!#REF!="0"),"0 value","Value"))</f>
        <v>#REF!</v>
      </c>
      <c r="JS83" s="104" t="e">
        <f>IF(OR(ISBLANK(Table1a!#REF!),Table1a!#REF!=""),"Blank cell, reporting not mandatory",IF(OR(Table1a!#REF!=0,Table1a!#REF!="0"),"0 value","Value"))</f>
        <v>#REF!</v>
      </c>
      <c r="JT83" s="104" t="e">
        <f>IF(OR(ISBLANK(Table1a!#REF!),Table1a!#REF!=""),"Blank cell, reporting not mandatory",IF(OR(Table1a!#REF!=0,Table1a!#REF!="0"),"0 value","Value"))</f>
        <v>#REF!</v>
      </c>
      <c r="JU83" s="104" t="e">
        <f>IF(OR(ISBLANK(Table1a!#REF!),Table1a!#REF!=""),"Blank cell, reporting not mandatory",IF(OR(Table1a!#REF!=0,Table1a!#REF!="0"),"0 value","Value"))</f>
        <v>#REF!</v>
      </c>
      <c r="JV83" s="104" t="e">
        <f>IF(OR(ISBLANK(Table1a!#REF!),Table1a!#REF!=""),"Blank cell, reporting not mandatory",IF(OR(Table1a!#REF!=0,Table1a!#REF!="0"),"0 value","Value"))</f>
        <v>#REF!</v>
      </c>
      <c r="JW83" s="86" t="e">
        <f>IF(OR(ISBLANK(Table1a!#REF!),Table1a!#REF!=""),"Blank cell, reporting not mandatory",IF(OR(Table1a!#REF!=0,Table1a!#REF!="0"),"0 value","Value"))</f>
        <v>#REF!</v>
      </c>
      <c r="JX83" s="104" t="e">
        <f>IF(OR(ISBLANK(Table1a!#REF!),Table1a!#REF!=""),"Blank cell, reporting not mandatory",IF(OR(Table1a!#REF!=0,Table1a!#REF!="0"),"0 value","Value"))</f>
        <v>#REF!</v>
      </c>
      <c r="JY83" s="104" t="e">
        <f>IF(OR(ISBLANK(Table1a!#REF!),Table1a!#REF!=""),"Blank cell, reporting not mandatory",IF(OR(Table1a!#REF!=0,Table1a!#REF!="0"),"0 value","Value"))</f>
        <v>#REF!</v>
      </c>
      <c r="JZ83" s="104" t="e">
        <f>IF(OR(ISBLANK(Table1a!#REF!),Table1a!#REF!=""),"Blank cell, reporting not mandatory",IF(OR(Table1a!#REF!=0,Table1a!#REF!="0"),"0 value","Value"))</f>
        <v>#REF!</v>
      </c>
      <c r="KA83" s="104" t="e">
        <f>IF(OR(ISBLANK(Table1a!#REF!),Table1a!#REF!=""),"Blank cell, reporting not mandatory",IF(OR(Table1a!#REF!=0,Table1a!#REF!="0"),"0 value","Value"))</f>
        <v>#REF!</v>
      </c>
      <c r="KB83" s="86" t="e">
        <f>IF(OR(ISBLANK(Table1a!#REF!),Table1a!#REF!=""),"Blank cell, reporting not mandatory",IF(OR(Table1a!#REF!=0,Table1a!#REF!="0"),"0 value","Value"))</f>
        <v>#REF!</v>
      </c>
      <c r="KC83" s="104" t="e">
        <f>IF(OR(ISBLANK(Table1a!#REF!),Table1a!#REF!=""),"Blank cell, reporting not mandatory",IF(OR(Table1a!#REF!=0,Table1a!#REF!="0"),"0 value","Value"))</f>
        <v>#REF!</v>
      </c>
      <c r="KD83" s="104" t="e">
        <f>IF(OR(ISBLANK(Table1a!#REF!),Table1a!#REF!=""),"Blank cell, reporting not mandatory",IF(OR(Table1a!#REF!=0,Table1a!#REF!="0"),"0 value","Value"))</f>
        <v>#REF!</v>
      </c>
      <c r="KE83" s="104" t="e">
        <f>IF(OR(ISBLANK(Table1a!#REF!),Table1a!#REF!=""),"Blank cell, reporting not mandatory",IF(OR(Table1a!#REF!=0,Table1a!#REF!="0"),"0 value","Value"))</f>
        <v>#REF!</v>
      </c>
      <c r="KF83" s="104" t="e">
        <f>IF(OR(ISBLANK(Table1a!#REF!),Table1a!#REF!=""),"Blank cell, reporting not mandatory",IF(OR(Table1a!#REF!=0,Table1a!#REF!="0"),"0 value","Value"))</f>
        <v>#REF!</v>
      </c>
      <c r="KG83" s="86" t="e">
        <f>IF(OR(ISBLANK(Table1a!#REF!),Table1a!#REF!=""),"Blank cell, reporting not mandatory",IF(OR(Table1a!#REF!=0,Table1a!#REF!="0"),"0 value","Value"))</f>
        <v>#REF!</v>
      </c>
      <c r="KH83" s="104" t="e">
        <f>IF(OR(ISBLANK(Table1a!#REF!),Table1a!#REF!=""),"Blank cell, reporting not mandatory",IF(OR(Table1a!#REF!=0,Table1a!#REF!="0"),"0 value","Value"))</f>
        <v>#REF!</v>
      </c>
      <c r="KI83" s="104" t="e">
        <f>IF(OR(ISBLANK(Table1a!#REF!),Table1a!#REF!=""),"Blank cell, reporting not mandatory",IF(OR(Table1a!#REF!=0,Table1a!#REF!="0"),"0 value","Value"))</f>
        <v>#REF!</v>
      </c>
      <c r="KJ83" s="104" t="e">
        <f>IF(OR(ISBLANK(Table1a!#REF!),Table1a!#REF!=""),"Blank cell, reporting not mandatory",IF(OR(Table1a!#REF!=0,Table1a!#REF!="0"),"0 value","Value"))</f>
        <v>#REF!</v>
      </c>
      <c r="KK83" s="104" t="e">
        <f>IF(OR(ISBLANK(Table1a!#REF!),Table1a!#REF!=""),"Blank cell, reporting not mandatory",IF(OR(Table1a!#REF!=0,Table1a!#REF!="0"),"0 value","Value"))</f>
        <v>#REF!</v>
      </c>
      <c r="KL83" s="86" t="e">
        <f>IF(OR(ISBLANK(Table1a!#REF!),Table1a!#REF!=""),"Blank cell, reporting not mandatory",IF(OR(Table1a!#REF!=0,Table1a!#REF!="0"),"0 value","Value"))</f>
        <v>#REF!</v>
      </c>
      <c r="KM83" s="104" t="e">
        <f>IF(OR(ISBLANK(Table1a!#REF!),Table1a!#REF!=""),"Blank cell, reporting not mandatory",IF(OR(Table1a!#REF!=0,Table1a!#REF!="0"),"0 value","Value"))</f>
        <v>#REF!</v>
      </c>
      <c r="KN83" s="104" t="e">
        <f>IF(OR(ISBLANK(Table1a!#REF!),Table1a!#REF!=""),"Blank cell, reporting not mandatory",IF(OR(Table1a!#REF!=0,Table1a!#REF!="0"),"0 value","Value"))</f>
        <v>#REF!</v>
      </c>
      <c r="KO83" s="104" t="e">
        <f>IF(OR(ISBLANK(Table1a!#REF!),Table1a!#REF!=""),"Blank cell, reporting not mandatory",IF(OR(Table1a!#REF!=0,Table1a!#REF!="0"),"0 value","Value"))</f>
        <v>#REF!</v>
      </c>
      <c r="KP83" s="104" t="e">
        <f>IF(OR(ISBLANK(Table1a!#REF!),Table1a!#REF!=""),"Blank cell, reporting not mandatory",IF(OR(Table1a!#REF!=0,Table1a!#REF!="0"),"0 value","Value"))</f>
        <v>#REF!</v>
      </c>
      <c r="KQ83" s="86" t="e">
        <f>IF(OR(ISBLANK(Table1a!#REF!),Table1a!#REF!=""),"Blank cell, reporting not mandatory",IF(OR(Table1a!#REF!=0,Table1a!#REF!="0"),"0 value","Value"))</f>
        <v>#REF!</v>
      </c>
      <c r="KR83" s="104" t="e">
        <f>IF(OR(ISBLANK(Table1a!#REF!),Table1a!#REF!=""),"Blank cell, reporting not mandatory",IF(OR(Table1a!#REF!=0,Table1a!#REF!="0"),"0 value","Value"))</f>
        <v>#REF!</v>
      </c>
      <c r="KS83" s="104" t="e">
        <f>IF(OR(ISBLANK(Table1a!#REF!),Table1a!#REF!=""),"Blank cell, reporting not mandatory",IF(OR(Table1a!#REF!=0,Table1a!#REF!="0"),"0 value","Value"))</f>
        <v>#REF!</v>
      </c>
      <c r="KT83" s="104" t="e">
        <f>IF(OR(ISBLANK(Table1a!#REF!),Table1a!#REF!=""),"Blank cell, reporting not mandatory",IF(OR(Table1a!#REF!=0,Table1a!#REF!="0"),"0 value","Value"))</f>
        <v>#REF!</v>
      </c>
      <c r="KU83" s="104" t="e">
        <f>IF(OR(ISBLANK(Table1a!#REF!),Table1a!#REF!=""),"Blank cell, reporting not mandatory",IF(OR(Table1a!#REF!=0,Table1a!#REF!="0"),"0 value","Value"))</f>
        <v>#REF!</v>
      </c>
      <c r="KV83" s="86" t="e">
        <f>IF(OR(ISBLANK(Table1a!#REF!),Table1a!#REF!=""),"Blank cell, reporting not mandatory",IF(OR(Table1a!#REF!=0,Table1a!#REF!="0"),"0 value","Value"))</f>
        <v>#REF!</v>
      </c>
      <c r="KW83" s="86" t="e">
        <f>IF(OR(ISBLANK(Table1a!#REF!),Table1a!#REF!=""),"Blank cell, reporting not mandatory",IF(OR(Table1a!#REF!=0,Table1a!#REF!="0"),"0 value","Value"))</f>
        <v>#REF!</v>
      </c>
      <c r="KX83" s="104" t="e">
        <f>IF(OR(ISBLANK(Table1a!#REF!),Table1a!#REF!=""),"Blank cell, reporting not mandatory",IF(OR(Table1a!#REF!=0,Table1a!#REF!="0"),"0 value","Value"))</f>
        <v>#REF!</v>
      </c>
      <c r="KY83" s="104" t="e">
        <f>IF(OR(ISBLANK(Table1a!#REF!),Table1a!#REF!=""),"Blank cell, reporting not mandatory",IF(OR(Table1a!#REF!=0,Table1a!#REF!="0"),"0 value","Value"))</f>
        <v>#REF!</v>
      </c>
      <c r="KZ83" s="86" t="e">
        <f>IF(OR(ISBLANK(Table1a!#REF!),Table1a!#REF!=""),"Blank cell, reporting not mandatory",IF(OR(Table1a!#REF!=0,Table1a!#REF!="0"),"0 value","Value"))</f>
        <v>#REF!</v>
      </c>
      <c r="LA83" s="104" t="e">
        <f>IF(OR(ISBLANK(Table1a!#REF!),Table1a!#REF!=""),"Blank cell, reporting not mandatory",IF(OR(Table1a!#REF!=0,Table1a!#REF!="0"),"0 value","Value"))</f>
        <v>#REF!</v>
      </c>
      <c r="LB83" s="104" t="e">
        <f>IF(OR(ISBLANK(Table1a!#REF!),Table1a!#REF!=""),"Blank cell, reporting not mandatory",IF(OR(Table1a!#REF!=0,Table1a!#REF!="0"),"0 value","Value"))</f>
        <v>#REF!</v>
      </c>
      <c r="LC83" s="104" t="e">
        <f>IF(OR(ISBLANK(Table1a!#REF!),Table1a!#REF!=""),"Blank cell, reporting not mandatory",IF(OR(Table1a!#REF!=0,Table1a!#REF!="0"),"0 value","Value"))</f>
        <v>#REF!</v>
      </c>
      <c r="LD83" s="104" t="e">
        <f>IF(OR(ISBLANK(Table1a!#REF!),Table1a!#REF!=""),"Blank cell, reporting not mandatory",IF(OR(Table1a!#REF!=0,Table1a!#REF!="0"),"0 value","Value"))</f>
        <v>#REF!</v>
      </c>
      <c r="LE83" s="86" t="e">
        <f>IF(OR(ISBLANK(Table1a!#REF!),Table1a!#REF!=""),"Blank cell, reporting not mandatory",IF(OR(Table1a!#REF!=0,Table1a!#REF!="0"),"0 value","Value"))</f>
        <v>#REF!</v>
      </c>
      <c r="LF83" s="104" t="e">
        <f>IF(OR(ISBLANK(Table1a!#REF!),Table1a!#REF!=""),"Blank cell, reporting not mandatory",IF(OR(Table1a!#REF!=0,Table1a!#REF!="0"),"0 value","Value"))</f>
        <v>#REF!</v>
      </c>
      <c r="LG83" s="104" t="e">
        <f>IF(OR(ISBLANK(Table1a!#REF!),Table1a!#REF!=""),"Blank cell, reporting not mandatory",IF(OR(Table1a!#REF!=0,Table1a!#REF!="0"),"0 value","Value"))</f>
        <v>#REF!</v>
      </c>
      <c r="LH83" s="104" t="e">
        <f>IF(OR(ISBLANK(Table1a!#REF!),Table1a!#REF!=""),"Blank cell, reporting not mandatory",IF(OR(Table1a!#REF!=0,Table1a!#REF!="0"),"0 value","Value"))</f>
        <v>#REF!</v>
      </c>
      <c r="LI83" s="104" t="e">
        <f>IF(OR(ISBLANK(Table1a!#REF!),Table1a!#REF!=""),"Blank cell, reporting not mandatory",IF(OR(Table1a!#REF!=0,Table1a!#REF!="0"),"0 value","Value"))</f>
        <v>#REF!</v>
      </c>
      <c r="LJ83" s="86" t="e">
        <f>IF(OR(ISBLANK(Table1a!#REF!),Table1a!#REF!=""),"Blank cell, reporting not mandatory",IF(OR(Table1a!#REF!=0,Table1a!#REF!="0"),"0 value","Value"))</f>
        <v>#REF!</v>
      </c>
      <c r="LK83" s="104" t="e">
        <f>IF(OR(ISBLANK(Table1a!#REF!),Table1a!#REF!=""),"Blank cell, reporting not mandatory",IF(OR(Table1a!#REF!=0,Table1a!#REF!="0"),"0 value","Value"))</f>
        <v>#REF!</v>
      </c>
      <c r="LL83" s="104" t="e">
        <f>IF(OR(ISBLANK(Table1a!#REF!),Table1a!#REF!=""),"Blank cell, reporting not mandatory",IF(OR(Table1a!#REF!=0,Table1a!#REF!="0"),"0 value","Value"))</f>
        <v>#REF!</v>
      </c>
      <c r="LM83" s="104" t="e">
        <f>IF(OR(ISBLANK(Table1a!#REF!),Table1a!#REF!=""),"Blank cell, reporting not mandatory",IF(OR(Table1a!#REF!=0,Table1a!#REF!="0"),"0 value","Value"))</f>
        <v>#REF!</v>
      </c>
      <c r="LN83" s="104" t="e">
        <f>IF(OR(ISBLANK(Table1a!#REF!),Table1a!#REF!=""),"Blank cell, reporting not mandatory",IF(OR(Table1a!#REF!=0,Table1a!#REF!="0"),"0 value","Value"))</f>
        <v>#REF!</v>
      </c>
      <c r="LO83" s="86" t="e">
        <f>IF(OR(ISBLANK(Table1a!#REF!),Table1a!#REF!=""),"Blank cell, reporting not mandatory",IF(OR(Table1a!#REF!=0,Table1a!#REF!="0"),"0 value","Value"))</f>
        <v>#REF!</v>
      </c>
      <c r="LP83" s="104" t="e">
        <f>IF(OR(ISBLANK(Table1a!#REF!),Table1a!#REF!=""),"Blank cell, reporting not mandatory",IF(OR(Table1a!#REF!=0,Table1a!#REF!="0"),"0 value","Value"))</f>
        <v>#REF!</v>
      </c>
      <c r="LQ83" s="104" t="e">
        <f>IF(OR(ISBLANK(Table1a!#REF!),Table1a!#REF!=""),"Blank cell, reporting not mandatory",IF(OR(Table1a!#REF!=0,Table1a!#REF!="0"),"0 value","Value"))</f>
        <v>#REF!</v>
      </c>
      <c r="LR83" s="104" t="e">
        <f>IF(OR(ISBLANK(Table1a!#REF!),Table1a!#REF!=""),"Blank cell, reporting not mandatory",IF(OR(Table1a!#REF!=0,Table1a!#REF!="0"),"0 value","Value"))</f>
        <v>#REF!</v>
      </c>
      <c r="LS83" s="104" t="e">
        <f>IF(OR(ISBLANK(Table1a!#REF!),Table1a!#REF!=""),"Blank cell, reporting not mandatory",IF(OR(Table1a!#REF!=0,Table1a!#REF!="0"),"0 value","Value"))</f>
        <v>#REF!</v>
      </c>
      <c r="LT83" s="86" t="e">
        <f>IF(OR(ISBLANK(Table1a!#REF!),Table1a!#REF!=""),"Blank cell, reporting not mandatory",IF(OR(Table1a!#REF!=0,Table1a!#REF!="0"),"0 value","Value"))</f>
        <v>#REF!</v>
      </c>
      <c r="LU83" s="104" t="e">
        <f>IF(OR(ISBLANK(Table1a!#REF!),Table1a!#REF!=""),"Blank cell, reporting not mandatory",IF(OR(Table1a!#REF!=0,Table1a!#REF!="0"),"0 value","Value"))</f>
        <v>#REF!</v>
      </c>
      <c r="LV83" s="104" t="e">
        <f>IF(OR(ISBLANK(Table1a!#REF!),Table1a!#REF!=""),"Blank cell, reporting not mandatory",IF(OR(Table1a!#REF!=0,Table1a!#REF!="0"),"0 value","Value"))</f>
        <v>#REF!</v>
      </c>
      <c r="LW83" s="104" t="e">
        <f>IF(OR(ISBLANK(Table1a!#REF!),Table1a!#REF!=""),"Blank cell, reporting not mandatory",IF(OR(Table1a!#REF!=0,Table1a!#REF!="0"),"0 value","Value"))</f>
        <v>#REF!</v>
      </c>
      <c r="LX83" s="104" t="e">
        <f>IF(OR(ISBLANK(Table1a!#REF!),Table1a!#REF!=""),"Blank cell, reporting not mandatory",IF(OR(Table1a!#REF!=0,Table1a!#REF!="0"),"0 value","Value"))</f>
        <v>#REF!</v>
      </c>
      <c r="LY83" s="86" t="e">
        <f>IF(OR(ISBLANK(Table1a!#REF!),Table1a!#REF!=""),"Blank cell, reporting not mandatory",IF(OR(Table1a!#REF!=0,Table1a!#REF!="0"),"0 value","Value"))</f>
        <v>#REF!</v>
      </c>
      <c r="LZ83" s="104" t="e">
        <f>IF(OR(ISBLANK(Table1a!#REF!),Table1a!#REF!=""),"Blank cell, reporting not mandatory",IF(OR(Table1a!#REF!=0,Table1a!#REF!="0"),"0 value","Value"))</f>
        <v>#REF!</v>
      </c>
      <c r="MA83" s="104" t="e">
        <f>IF(OR(ISBLANK(Table1a!#REF!),Table1a!#REF!=""),"Blank cell, reporting not mandatory",IF(OR(Table1a!#REF!=0,Table1a!#REF!="0"),"0 value","Value"))</f>
        <v>#REF!</v>
      </c>
      <c r="MB83" s="104" t="e">
        <f>IF(OR(ISBLANK(Table1a!#REF!),Table1a!#REF!=""),"Blank cell, reporting not mandatory",IF(OR(Table1a!#REF!=0,Table1a!#REF!="0"),"0 value","Value"))</f>
        <v>#REF!</v>
      </c>
      <c r="MC83" s="104" t="e">
        <f>IF(OR(ISBLANK(Table1a!#REF!),Table1a!#REF!=""),"Blank cell, reporting not mandatory",IF(OR(Table1a!#REF!=0,Table1a!#REF!="0"),"0 value","Value"))</f>
        <v>#REF!</v>
      </c>
      <c r="MD83" s="86" t="e">
        <f>IF(OR(ISBLANK(Table1a!#REF!),Table1a!#REF!=""),"Blank cell, reporting not mandatory",IF(OR(Table1a!#REF!=0,Table1a!#REF!="0"),"0 value","Value"))</f>
        <v>#REF!</v>
      </c>
      <c r="ME83" s="105" t="e">
        <f>IF(OR(ISBLANK(Table1a!#REF!),Table1a!#REF!=""),"Blank cell, reporting not mandatory",IF(OR(Table1a!#REF!=0,Table1a!#REF!="0"),"0 value","Value"))</f>
        <v>#REF!</v>
      </c>
      <c r="MF83" s="104" t="e">
        <f>IF(OR(ISBLANK(Table1a!#REF!),Table1a!#REF!=""),"Blank cell, reporting not mandatory",IF(OR(Table1a!#REF!=0,Table1a!#REF!="0"),"0 value","Value"))</f>
        <v>#REF!</v>
      </c>
      <c r="MG83" s="104" t="e">
        <f>IF(OR(ISBLANK(Table1a!#REF!),Table1a!#REF!=""),"Blank cell, reporting not mandatory",IF(OR(Table1a!#REF!=0,Table1a!#REF!="0"),"0 value","Value"))</f>
        <v>#REF!</v>
      </c>
      <c r="MH83" s="105" t="e">
        <f>IF(OR(ISBLANK(Table1a!#REF!),Table1a!#REF!=""),"Blank cell, reporting not mandatory",IF(OR(Table1a!#REF!=0,Table1a!#REF!="0"),"0 value","Value"))</f>
        <v>#REF!</v>
      </c>
      <c r="MI83" s="104" t="e">
        <f>IF(OR(ISBLANK(Table1a!#REF!),Table1a!#REF!=""),"Blank cell, reporting not mandatory",IF(OR(Table1a!#REF!=0,Table1a!#REF!="0"),"0 value","Value"))</f>
        <v>#REF!</v>
      </c>
      <c r="MJ83" s="104" t="e">
        <f>IF(OR(ISBLANK(Table1a!#REF!),Table1a!#REF!=""),"Blank cell, reporting not mandatory",IF(OR(Table1a!#REF!=0,Table1a!#REF!="0"),"0 value","Value"))</f>
        <v>#REF!</v>
      </c>
      <c r="MK83" s="104" t="e">
        <f>IF(OR(ISBLANK(Table1a!#REF!),Table1a!#REF!=""),"Blank cell, reporting not mandatory",IF(OR(Table1a!#REF!=0,Table1a!#REF!="0"),"0 value","Value"))</f>
        <v>#REF!</v>
      </c>
      <c r="ML83" s="104" t="e">
        <f>IF(OR(ISBLANK(Table1a!#REF!),Table1a!#REF!=""),"Blank cell, reporting not mandatory",IF(OR(Table1a!#REF!=0,Table1a!#REF!="0"),"0 value","Value"))</f>
        <v>#REF!</v>
      </c>
      <c r="MM83" s="105" t="e">
        <f>IF(OR(ISBLANK(Table1a!#REF!),Table1a!#REF!=""),"Blank cell, reporting not mandatory",IF(OR(Table1a!#REF!=0,Table1a!#REF!="0"),"0 value","Value"))</f>
        <v>#REF!</v>
      </c>
      <c r="MN83" s="104" t="e">
        <f>IF(OR(ISBLANK(Table1a!#REF!),Table1a!#REF!=""),"Blank cell, reporting not mandatory",IF(OR(Table1a!#REF!=0,Table1a!#REF!="0"),"0 value","Value"))</f>
        <v>#REF!</v>
      </c>
      <c r="MO83" s="104" t="e">
        <f>IF(OR(ISBLANK(Table1a!#REF!),Table1a!#REF!=""),"Blank cell, reporting not mandatory",IF(OR(Table1a!#REF!=0,Table1a!#REF!="0"),"0 value","Value"))</f>
        <v>#REF!</v>
      </c>
      <c r="MP83" s="104" t="e">
        <f>IF(OR(ISBLANK(Table1a!#REF!),Table1a!#REF!=""),"Blank cell, reporting not mandatory",IF(OR(Table1a!#REF!=0,Table1a!#REF!="0"),"0 value","Value"))</f>
        <v>#REF!</v>
      </c>
      <c r="MQ83" s="104" t="e">
        <f>IF(OR(ISBLANK(Table1a!#REF!),Table1a!#REF!=""),"Blank cell, reporting not mandatory",IF(OR(Table1a!#REF!=0,Table1a!#REF!="0"),"0 value","Value"))</f>
        <v>#REF!</v>
      </c>
      <c r="MR83" s="105" t="e">
        <f>IF(OR(ISBLANK(Table1a!#REF!),Table1a!#REF!=""),"Blank cell, reporting not mandatory",IF(OR(Table1a!#REF!=0,Table1a!#REF!="0"),"0 value","Value"))</f>
        <v>#REF!</v>
      </c>
      <c r="MS83" s="104" t="e">
        <f>IF(OR(ISBLANK(Table1a!#REF!),Table1a!#REF!=""),"Blank cell, reporting not mandatory",IF(OR(Table1a!#REF!=0,Table1a!#REF!="0"),"0 value","Value"))</f>
        <v>#REF!</v>
      </c>
      <c r="MT83" s="104" t="e">
        <f>IF(OR(ISBLANK(Table1a!#REF!),Table1a!#REF!=""),"Blank cell, reporting not mandatory",IF(OR(Table1a!#REF!=0,Table1a!#REF!="0"),"0 value","Value"))</f>
        <v>#REF!</v>
      </c>
      <c r="MU83" s="104" t="e">
        <f>IF(OR(ISBLANK(Table1a!#REF!),Table1a!#REF!=""),"Blank cell, reporting not mandatory",IF(OR(Table1a!#REF!=0,Table1a!#REF!="0"),"0 value","Value"))</f>
        <v>#REF!</v>
      </c>
      <c r="MV83" s="104" t="e">
        <f>IF(OR(ISBLANK(Table1a!#REF!),Table1a!#REF!=""),"Blank cell, reporting not mandatory",IF(OR(Table1a!#REF!=0,Table1a!#REF!="0"),"0 value","Value"))</f>
        <v>#REF!</v>
      </c>
      <c r="MW83" s="105" t="e">
        <f>IF(OR(ISBLANK(Table1a!#REF!),Table1a!#REF!=""),"Blank cell, reporting not mandatory",IF(OR(Table1a!#REF!=0,Table1a!#REF!="0"),"0 value","Value"))</f>
        <v>#REF!</v>
      </c>
      <c r="MX83" s="104" t="e">
        <f>IF(OR(ISBLANK(Table1a!#REF!),Table1a!#REF!=""),"Blank cell, reporting not mandatory",IF(OR(Table1a!#REF!=0,Table1a!#REF!="0"),"0 value","Value"))</f>
        <v>#REF!</v>
      </c>
      <c r="MY83" s="104" t="e">
        <f>IF(OR(ISBLANK(Table1a!#REF!),Table1a!#REF!=""),"Blank cell, reporting not mandatory",IF(OR(Table1a!#REF!=0,Table1a!#REF!="0"),"0 value","Value"))</f>
        <v>#REF!</v>
      </c>
      <c r="MZ83" s="104" t="e">
        <f>IF(OR(ISBLANK(Table1a!#REF!),Table1a!#REF!=""),"Blank cell, reporting not mandatory",IF(OR(Table1a!#REF!=0,Table1a!#REF!="0"),"0 value","Value"))</f>
        <v>#REF!</v>
      </c>
      <c r="NA83" s="104" t="e">
        <f>IF(OR(ISBLANK(Table1a!#REF!),Table1a!#REF!=""),"Blank cell, reporting not mandatory",IF(OR(Table1a!#REF!=0,Table1a!#REF!="0"),"0 value","Value"))</f>
        <v>#REF!</v>
      </c>
      <c r="NB83" s="105" t="e">
        <f>IF(OR(ISBLANK(Table1a!#REF!),Table1a!#REF!=""),"Blank cell, reporting not mandatory",IF(OR(Table1a!#REF!=0,Table1a!#REF!="0"),"0 value","Value"))</f>
        <v>#REF!</v>
      </c>
      <c r="NC83" s="104" t="e">
        <f>IF(OR(ISBLANK(Table1a!#REF!),Table1a!#REF!=""),"Blank cell, reporting not mandatory",IF(OR(Table1a!#REF!=0,Table1a!#REF!="0"),"0 value","Value"))</f>
        <v>#REF!</v>
      </c>
      <c r="ND83" s="104" t="e">
        <f>IF(OR(ISBLANK(Table1a!#REF!),Table1a!#REF!=""),"Blank cell, reporting not mandatory",IF(OR(Table1a!#REF!=0,Table1a!#REF!="0"),"0 value","Value"))</f>
        <v>#REF!</v>
      </c>
      <c r="NE83" s="104" t="e">
        <f>IF(OR(ISBLANK(Table1a!#REF!),Table1a!#REF!=""),"Blank cell, reporting not mandatory",IF(OR(Table1a!#REF!=0,Table1a!#REF!="0"),"0 value","Value"))</f>
        <v>#REF!</v>
      </c>
      <c r="NF83" s="104" t="e">
        <f>IF(OR(ISBLANK(Table1a!#REF!),Table1a!#REF!=""),"Blank cell, reporting not mandatory",IF(OR(Table1a!#REF!=0,Table1a!#REF!="0"),"0 value","Value"))</f>
        <v>#REF!</v>
      </c>
      <c r="NG83" s="105" t="e">
        <f>IF(OR(ISBLANK(Table1a!#REF!),Table1a!#REF!=""),"Blank cell, reporting not mandatory",IF(OR(Table1a!#REF!=0,Table1a!#REF!="0"),"0 value","Value"))</f>
        <v>#REF!</v>
      </c>
      <c r="NH83" s="104" t="e">
        <f>IF(OR(ISBLANK(Table1a!#REF!),Table1a!#REF!=""),"Blank cell, reporting not mandatory",IF(OR(Table1a!#REF!=0,Table1a!#REF!="0"),"0 value","Value"))</f>
        <v>#REF!</v>
      </c>
      <c r="NI83" s="104" t="e">
        <f>IF(OR(ISBLANK(Table1a!#REF!),Table1a!#REF!=""),"Blank cell, reporting not mandatory",IF(OR(Table1a!#REF!=0,Table1a!#REF!="0"),"0 value","Value"))</f>
        <v>#REF!</v>
      </c>
      <c r="NJ83" s="104" t="e">
        <f>IF(OR(ISBLANK(Table1a!#REF!),Table1a!#REF!=""),"Blank cell, reporting not mandatory",IF(OR(Table1a!#REF!=0,Table1a!#REF!="0"),"0 value","Value"))</f>
        <v>#REF!</v>
      </c>
      <c r="NK83" s="104" t="e">
        <f>IF(OR(ISBLANK(Table1a!#REF!),Table1a!#REF!=""),"Blank cell, reporting not mandatory",IF(OR(Table1a!#REF!=0,Table1a!#REF!="0"),"0 value","Value"))</f>
        <v>#REF!</v>
      </c>
      <c r="NL83" s="105" t="e">
        <f>IF(OR(ISBLANK(Table1a!#REF!),Table1a!#REF!=""),"Blank cell, reporting not mandatory",IF(OR(Table1a!#REF!=0,Table1a!#REF!="0"),"0 value","Value"))</f>
        <v>#REF!</v>
      </c>
    </row>
    <row r="84" spans="1:376" outlineLevel="1">
      <c r="A84" s="131" t="s">
        <v>286</v>
      </c>
      <c r="B84" s="79" t="s">
        <v>8</v>
      </c>
      <c r="C84" s="86" t="e">
        <f>IF(OR(ISBLANK(Table1a!#REF!),Table1a!#REF!=""),"Blank cell, reporting not mandatory",IF(OR(Table1a!#REF!=0,Table1a!#REF!="0"),"0 value","Value"))</f>
        <v>#REF!</v>
      </c>
      <c r="D84" s="104" t="e">
        <f>IF(OR(ISBLANK(Table1a!#REF!),Table1a!#REF!=""),"Blank cell, reporting not mandatory",IF(OR(Table1a!#REF!=0,Table1a!#REF!="0"),"0 value","Value"))</f>
        <v>#REF!</v>
      </c>
      <c r="E84" s="104" t="e">
        <f>IF(OR(ISBLANK(Table1a!#REF!),Table1a!#REF!=""),"Blank cell, reporting not mandatory",IF(OR(Table1a!#REF!=0,Table1a!#REF!="0"),"0 value","Value"))</f>
        <v>#REF!</v>
      </c>
      <c r="F84" s="86" t="e">
        <f>IF(OR(ISBLANK(Table1a!#REF!),Table1a!#REF!=""),"Blank cell, reporting not mandatory",IF(OR(Table1a!#REF!=0,Table1a!#REF!="0"),"0 value","Value"))</f>
        <v>#REF!</v>
      </c>
      <c r="G84" s="104" t="e">
        <f>IF(OR(ISBLANK(Table1a!#REF!),Table1a!#REF!=""),"Blank cell, reporting not mandatory",IF(OR(Table1a!#REF!=0,Table1a!#REF!="0"),"0 value","Value"))</f>
        <v>#REF!</v>
      </c>
      <c r="H84" s="104" t="e">
        <f>IF(OR(ISBLANK(Table1a!#REF!),Table1a!#REF!=""),"Blank cell, reporting not mandatory",IF(OR(Table1a!#REF!=0,Table1a!#REF!="0"),"0 value","Value"))</f>
        <v>#REF!</v>
      </c>
      <c r="I84" s="104" t="e">
        <f>IF(OR(ISBLANK(Table1a!#REF!),Table1a!#REF!=""),"Blank cell, reporting not mandatory",IF(OR(Table1a!#REF!=0,Table1a!#REF!="0"),"0 value","Value"))</f>
        <v>#REF!</v>
      </c>
      <c r="J84" s="104" t="e">
        <f>IF(OR(ISBLANK(Table1a!#REF!),Table1a!#REF!=""),"Blank cell, reporting not mandatory",IF(OR(Table1a!#REF!=0,Table1a!#REF!="0"),"0 value","Value"))</f>
        <v>#REF!</v>
      </c>
      <c r="K84" s="86" t="e">
        <f>IF(OR(ISBLANK(Table1a!#REF!),Table1a!#REF!=""),"Blank cell, reporting not mandatory",IF(OR(Table1a!#REF!=0,Table1a!#REF!="0"),"0 value","Value"))</f>
        <v>#REF!</v>
      </c>
      <c r="L84" s="104" t="e">
        <f>IF(OR(ISBLANK(Table1a!#REF!),Table1a!#REF!=""),"Blank cell, reporting not mandatory",IF(OR(Table1a!#REF!=0,Table1a!#REF!="0"),"0 value","Value"))</f>
        <v>#REF!</v>
      </c>
      <c r="M84" s="104" t="e">
        <f>IF(OR(ISBLANK(Table1a!#REF!),Table1a!#REF!=""),"Blank cell, reporting not mandatory",IF(OR(Table1a!#REF!=0,Table1a!#REF!="0"),"0 value","Value"))</f>
        <v>#REF!</v>
      </c>
      <c r="N84" s="104" t="e">
        <f>IF(OR(ISBLANK(Table1a!#REF!),Table1a!#REF!=""),"Blank cell, reporting not mandatory",IF(OR(Table1a!#REF!=0,Table1a!#REF!="0"),"0 value","Value"))</f>
        <v>#REF!</v>
      </c>
      <c r="O84" s="104" t="e">
        <f>IF(OR(ISBLANK(Table1a!#REF!),Table1a!#REF!=""),"Blank cell, reporting not mandatory",IF(OR(Table1a!#REF!=0,Table1a!#REF!="0"),"0 value","Value"))</f>
        <v>#REF!</v>
      </c>
      <c r="P84" s="86" t="e">
        <f>IF(OR(ISBLANK(Table1a!#REF!),Table1a!#REF!=""),"Blank cell, reporting not mandatory",IF(OR(Table1a!#REF!=0,Table1a!#REF!="0"),"0 value","Value"))</f>
        <v>#REF!</v>
      </c>
      <c r="Q84" s="104" t="e">
        <f>IF(OR(ISBLANK(Table1a!#REF!),Table1a!#REF!=""),"Blank cell, reporting not mandatory",IF(OR(Table1a!#REF!=0,Table1a!#REF!="0"),"0 value","Value"))</f>
        <v>#REF!</v>
      </c>
      <c r="R84" s="104" t="e">
        <f>IF(OR(ISBLANK(Table1a!#REF!),Table1a!#REF!=""),"Blank cell, reporting not mandatory",IF(OR(Table1a!#REF!=0,Table1a!#REF!="0"),"0 value","Value"))</f>
        <v>#REF!</v>
      </c>
      <c r="S84" s="104" t="e">
        <f>IF(OR(ISBLANK(Table1a!#REF!),Table1a!#REF!=""),"Blank cell, reporting not mandatory",IF(OR(Table1a!#REF!=0,Table1a!#REF!="0"),"0 value","Value"))</f>
        <v>#REF!</v>
      </c>
      <c r="T84" s="104" t="e">
        <f>IF(OR(ISBLANK(Table1a!#REF!),Table1a!#REF!=""),"Blank cell, reporting not mandatory",IF(OR(Table1a!#REF!=0,Table1a!#REF!="0"),"0 value","Value"))</f>
        <v>#REF!</v>
      </c>
      <c r="U84" s="86" t="e">
        <f>IF(OR(ISBLANK(Table1a!#REF!),Table1a!#REF!=""),"Blank cell, reporting not mandatory",IF(OR(Table1a!#REF!=0,Table1a!#REF!="0"),"0 value","Value"))</f>
        <v>#REF!</v>
      </c>
      <c r="V84" s="104" t="e">
        <f>IF(OR(ISBLANK(Table1a!#REF!),Table1a!#REF!=""),"Blank cell, reporting not mandatory",IF(OR(Table1a!#REF!=0,Table1a!#REF!="0"),"0 value","Value"))</f>
        <v>#REF!</v>
      </c>
      <c r="W84" s="104" t="e">
        <f>IF(OR(ISBLANK(Table1a!#REF!),Table1a!#REF!=""),"Blank cell, reporting not mandatory",IF(OR(Table1a!#REF!=0,Table1a!#REF!="0"),"0 value","Value"))</f>
        <v>#REF!</v>
      </c>
      <c r="X84" s="104" t="e">
        <f>IF(OR(ISBLANK(Table1a!#REF!),Table1a!#REF!=""),"Blank cell, reporting not mandatory",IF(OR(Table1a!#REF!=0,Table1a!#REF!="0"),"0 value","Value"))</f>
        <v>#REF!</v>
      </c>
      <c r="Y84" s="104" t="e">
        <f>IF(OR(ISBLANK(Table1a!#REF!),Table1a!#REF!=""),"Blank cell, reporting not mandatory",IF(OR(Table1a!#REF!=0,Table1a!#REF!="0"),"0 value","Value"))</f>
        <v>#REF!</v>
      </c>
      <c r="Z84" s="86" t="e">
        <f>IF(OR(ISBLANK(Table1a!#REF!),Table1a!#REF!=""),"Blank cell, reporting not mandatory",IF(OR(Table1a!#REF!=0,Table1a!#REF!="0"),"0 value","Value"))</f>
        <v>#REF!</v>
      </c>
      <c r="AA84" s="104" t="e">
        <f>IF(OR(ISBLANK(Table1a!#REF!),Table1a!#REF!=""),"Blank cell, reporting not mandatory",IF(OR(Table1a!#REF!=0,Table1a!#REF!="0"),"0 value","Value"))</f>
        <v>#REF!</v>
      </c>
      <c r="AB84" s="104" t="e">
        <f>IF(OR(ISBLANK(Table1a!#REF!),Table1a!#REF!=""),"Blank cell, reporting not mandatory",IF(OR(Table1a!#REF!=0,Table1a!#REF!="0"),"0 value","Value"))</f>
        <v>#REF!</v>
      </c>
      <c r="AC84" s="104" t="e">
        <f>IF(OR(ISBLANK(Table1a!#REF!),Table1a!#REF!=""),"Blank cell, reporting not mandatory",IF(OR(Table1a!#REF!=0,Table1a!#REF!="0"),"0 value","Value"))</f>
        <v>#REF!</v>
      </c>
      <c r="AD84" s="104" t="e">
        <f>IF(OR(ISBLANK(Table1a!#REF!),Table1a!#REF!=""),"Blank cell, reporting not mandatory",IF(OR(Table1a!#REF!=0,Table1a!#REF!="0"),"0 value","Value"))</f>
        <v>#REF!</v>
      </c>
      <c r="AE84" s="86" t="e">
        <f>IF(OR(ISBLANK(Table1a!#REF!),Table1a!#REF!=""),"Blank cell, reporting not mandatory",IF(OR(Table1a!#REF!=0,Table1a!#REF!="0"),"0 value","Value"))</f>
        <v>#REF!</v>
      </c>
      <c r="AF84" s="104" t="e">
        <f>IF(OR(ISBLANK(Table1a!#REF!),Table1a!#REF!=""),"Blank cell, reporting not mandatory",IF(OR(Table1a!#REF!=0,Table1a!#REF!="0"),"0 value","Value"))</f>
        <v>#REF!</v>
      </c>
      <c r="AG84" s="104" t="e">
        <f>IF(OR(ISBLANK(Table1a!#REF!),Table1a!#REF!=""),"Blank cell, reporting not mandatory",IF(OR(Table1a!#REF!=0,Table1a!#REF!="0"),"0 value","Value"))</f>
        <v>#REF!</v>
      </c>
      <c r="AH84" s="104" t="e">
        <f>IF(OR(ISBLANK(Table1a!#REF!),Table1a!#REF!=""),"Blank cell, reporting not mandatory",IF(OR(Table1a!#REF!=0,Table1a!#REF!="0"),"0 value","Value"))</f>
        <v>#REF!</v>
      </c>
      <c r="AI84" s="104" t="e">
        <f>IF(OR(ISBLANK(Table1a!#REF!),Table1a!#REF!=""),"Blank cell, reporting not mandatory",IF(OR(Table1a!#REF!=0,Table1a!#REF!="0"),"0 value","Value"))</f>
        <v>#REF!</v>
      </c>
      <c r="AJ84" s="86" t="e">
        <f>IF(OR(ISBLANK(Table1a!#REF!),Table1a!#REF!=""),"Blank cell, reporting not mandatory",IF(OR(Table1a!#REF!=0,Table1a!#REF!="0"),"0 value","Value"))</f>
        <v>#REF!</v>
      </c>
      <c r="AK84" s="86" t="e">
        <f>IF(OR(ISBLANK(Table1a!#REF!),Table1a!#REF!=""),"Blank cell, reporting not mandatory",IF(OR(Table1a!#REF!=0,Table1a!#REF!="0"),"0 value","Value"))</f>
        <v>#REF!</v>
      </c>
      <c r="AL84" s="104" t="e">
        <f>IF(OR(ISBLANK(Table1a!#REF!),Table1a!#REF!=""),"Blank cell, reporting not mandatory",IF(OR(Table1a!#REF!=0,Table1a!#REF!="0"),"0 value","Value"))</f>
        <v>#REF!</v>
      </c>
      <c r="AM84" s="104" t="e">
        <f>IF(OR(ISBLANK(Table1a!#REF!),Table1a!#REF!=""),"Blank cell, reporting not mandatory",IF(OR(Table1a!#REF!=0,Table1a!#REF!="0"),"0 value","Value"))</f>
        <v>#REF!</v>
      </c>
      <c r="AN84" s="86" t="e">
        <f>IF(OR(ISBLANK(Table1a!#REF!),Table1a!#REF!=""),"Blank cell, reporting not mandatory",IF(OR(Table1a!#REF!=0,Table1a!#REF!="0"),"0 value","Value"))</f>
        <v>#REF!</v>
      </c>
      <c r="AO84" s="104" t="e">
        <f>IF(OR(ISBLANK(Table1a!#REF!),Table1a!#REF!=""),"Blank cell, reporting not mandatory",IF(OR(Table1a!#REF!=0,Table1a!#REF!="0"),"0 value","Value"))</f>
        <v>#REF!</v>
      </c>
      <c r="AP84" s="104" t="e">
        <f>IF(OR(ISBLANK(Table1a!#REF!),Table1a!#REF!=""),"Blank cell, reporting not mandatory",IF(OR(Table1a!#REF!=0,Table1a!#REF!="0"),"0 value","Value"))</f>
        <v>#REF!</v>
      </c>
      <c r="AQ84" s="104" t="e">
        <f>IF(OR(ISBLANK(Table1a!#REF!),Table1a!#REF!=""),"Blank cell, reporting not mandatory",IF(OR(Table1a!#REF!=0,Table1a!#REF!="0"),"0 value","Value"))</f>
        <v>#REF!</v>
      </c>
      <c r="AR84" s="104" t="e">
        <f>IF(OR(ISBLANK(Table1a!#REF!),Table1a!#REF!=""),"Blank cell, reporting not mandatory",IF(OR(Table1a!#REF!=0,Table1a!#REF!="0"),"0 value","Value"))</f>
        <v>#REF!</v>
      </c>
      <c r="AS84" s="86" t="e">
        <f>IF(OR(ISBLANK(Table1a!#REF!),Table1a!#REF!=""),"Blank cell, reporting not mandatory",IF(OR(Table1a!#REF!=0,Table1a!#REF!="0"),"0 value","Value"))</f>
        <v>#REF!</v>
      </c>
      <c r="AT84" s="104" t="e">
        <f>IF(OR(ISBLANK(Table1a!#REF!),Table1a!#REF!=""),"Blank cell, reporting not mandatory",IF(OR(Table1a!#REF!=0,Table1a!#REF!="0"),"0 value","Value"))</f>
        <v>#REF!</v>
      </c>
      <c r="AU84" s="104" t="e">
        <f>IF(OR(ISBLANK(Table1a!#REF!),Table1a!#REF!=""),"Blank cell, reporting not mandatory",IF(OR(Table1a!#REF!=0,Table1a!#REF!="0"),"0 value","Value"))</f>
        <v>#REF!</v>
      </c>
      <c r="AV84" s="104" t="e">
        <f>IF(OR(ISBLANK(Table1a!#REF!),Table1a!#REF!=""),"Blank cell, reporting not mandatory",IF(OR(Table1a!#REF!=0,Table1a!#REF!="0"),"0 value","Value"))</f>
        <v>#REF!</v>
      </c>
      <c r="AW84" s="104" t="e">
        <f>IF(OR(ISBLANK(Table1a!#REF!),Table1a!#REF!=""),"Blank cell, reporting not mandatory",IF(OR(Table1a!#REF!=0,Table1a!#REF!="0"),"0 value","Value"))</f>
        <v>#REF!</v>
      </c>
      <c r="AX84" s="86" t="e">
        <f>IF(OR(ISBLANK(Table1a!#REF!),Table1a!#REF!=""),"Blank cell, reporting not mandatory",IF(OR(Table1a!#REF!=0,Table1a!#REF!="0"),"0 value","Value"))</f>
        <v>#REF!</v>
      </c>
      <c r="AY84" s="104" t="e">
        <f>IF(OR(ISBLANK(Table1a!#REF!),Table1a!#REF!=""),"Blank cell, reporting not mandatory",IF(OR(Table1a!#REF!=0,Table1a!#REF!="0"),"0 value","Value"))</f>
        <v>#REF!</v>
      </c>
      <c r="AZ84" s="104" t="e">
        <f>IF(OR(ISBLANK(Table1a!#REF!),Table1a!#REF!=""),"Blank cell, reporting not mandatory",IF(OR(Table1a!#REF!=0,Table1a!#REF!="0"),"0 value","Value"))</f>
        <v>#REF!</v>
      </c>
      <c r="BA84" s="104" t="e">
        <f>IF(OR(ISBLANK(Table1a!#REF!),Table1a!#REF!=""),"Blank cell, reporting not mandatory",IF(OR(Table1a!#REF!=0,Table1a!#REF!="0"),"0 value","Value"))</f>
        <v>#REF!</v>
      </c>
      <c r="BB84" s="104" t="e">
        <f>IF(OR(ISBLANK(Table1a!#REF!),Table1a!#REF!=""),"Blank cell, reporting not mandatory",IF(OR(Table1a!#REF!=0,Table1a!#REF!="0"),"0 value","Value"))</f>
        <v>#REF!</v>
      </c>
      <c r="BC84" s="86" t="e">
        <f>IF(OR(ISBLANK(Table1a!#REF!),Table1a!#REF!=""),"Blank cell, reporting not mandatory",IF(OR(Table1a!#REF!=0,Table1a!#REF!="0"),"0 value","Value"))</f>
        <v>#REF!</v>
      </c>
      <c r="BD84" s="104" t="e">
        <f>IF(OR(ISBLANK(Table1a!#REF!),Table1a!#REF!=""),"Blank cell, reporting not mandatory",IF(OR(Table1a!#REF!=0,Table1a!#REF!="0"),"0 value","Value"))</f>
        <v>#REF!</v>
      </c>
      <c r="BE84" s="104" t="e">
        <f>IF(OR(ISBLANK(Table1a!#REF!),Table1a!#REF!=""),"Blank cell, reporting not mandatory",IF(OR(Table1a!#REF!=0,Table1a!#REF!="0"),"0 value","Value"))</f>
        <v>#REF!</v>
      </c>
      <c r="BF84" s="104" t="e">
        <f>IF(OR(ISBLANK(Table1a!#REF!),Table1a!#REF!=""),"Blank cell, reporting not mandatory",IF(OR(Table1a!#REF!=0,Table1a!#REF!="0"),"0 value","Value"))</f>
        <v>#REF!</v>
      </c>
      <c r="BG84" s="104" t="e">
        <f>IF(OR(ISBLANK(Table1a!#REF!),Table1a!#REF!=""),"Blank cell, reporting not mandatory",IF(OR(Table1a!#REF!=0,Table1a!#REF!="0"),"0 value","Value"))</f>
        <v>#REF!</v>
      </c>
      <c r="BH84" s="86" t="e">
        <f>IF(OR(ISBLANK(Table1a!#REF!),Table1a!#REF!=""),"Blank cell, reporting not mandatory",IF(OR(Table1a!#REF!=0,Table1a!#REF!="0"),"0 value","Value"))</f>
        <v>#REF!</v>
      </c>
      <c r="BI84" s="104" t="e">
        <f>IF(OR(ISBLANK(Table1a!#REF!),Table1a!#REF!=""),"Blank cell, reporting not mandatory",IF(OR(Table1a!#REF!=0,Table1a!#REF!="0"),"0 value","Value"))</f>
        <v>#REF!</v>
      </c>
      <c r="BJ84" s="104" t="e">
        <f>IF(OR(ISBLANK(Table1a!#REF!),Table1a!#REF!=""),"Blank cell, reporting not mandatory",IF(OR(Table1a!#REF!=0,Table1a!#REF!="0"),"0 value","Value"))</f>
        <v>#REF!</v>
      </c>
      <c r="BK84" s="104" t="e">
        <f>IF(OR(ISBLANK(Table1a!#REF!),Table1a!#REF!=""),"Blank cell, reporting not mandatory",IF(OR(Table1a!#REF!=0,Table1a!#REF!="0"),"0 value","Value"))</f>
        <v>#REF!</v>
      </c>
      <c r="BL84" s="104" t="e">
        <f>IF(OR(ISBLANK(Table1a!#REF!),Table1a!#REF!=""),"Blank cell, reporting not mandatory",IF(OR(Table1a!#REF!=0,Table1a!#REF!="0"),"0 value","Value"))</f>
        <v>#REF!</v>
      </c>
      <c r="BM84" s="86" t="e">
        <f>IF(OR(ISBLANK(Table1a!#REF!),Table1a!#REF!=""),"Blank cell, reporting not mandatory",IF(OR(Table1a!#REF!=0,Table1a!#REF!="0"),"0 value","Value"))</f>
        <v>#REF!</v>
      </c>
      <c r="BN84" s="104" t="e">
        <f>IF(OR(ISBLANK(Table1a!#REF!),Table1a!#REF!=""),"Blank cell, reporting not mandatory",IF(OR(Table1a!#REF!=0,Table1a!#REF!="0"),"0 value","Value"))</f>
        <v>#REF!</v>
      </c>
      <c r="BO84" s="104" t="e">
        <f>IF(OR(ISBLANK(Table1a!#REF!),Table1a!#REF!=""),"Blank cell, reporting not mandatory",IF(OR(Table1a!#REF!=0,Table1a!#REF!="0"),"0 value","Value"))</f>
        <v>#REF!</v>
      </c>
      <c r="BP84" s="104" t="e">
        <f>IF(OR(ISBLANK(Table1a!#REF!),Table1a!#REF!=""),"Blank cell, reporting not mandatory",IF(OR(Table1a!#REF!=0,Table1a!#REF!="0"),"0 value","Value"))</f>
        <v>#REF!</v>
      </c>
      <c r="BQ84" s="104" t="e">
        <f>IF(OR(ISBLANK(Table1a!#REF!),Table1a!#REF!=""),"Blank cell, reporting not mandatory",IF(OR(Table1a!#REF!=0,Table1a!#REF!="0"),"0 value","Value"))</f>
        <v>#REF!</v>
      </c>
      <c r="BR84" s="86" t="e">
        <f>IF(OR(ISBLANK(Table1a!#REF!),Table1a!#REF!=""),"Blank cell, reporting not mandatory",IF(OR(Table1a!#REF!=0,Table1a!#REF!="0"),"0 value","Value"))</f>
        <v>#REF!</v>
      </c>
      <c r="BS84" s="86" t="e">
        <f>IF(OR(ISBLANK(Table1a!#REF!),Table1a!#REF!=""),"Blank cell, reporting not mandatory",IF(OR(Table1a!#REF!=0,Table1a!#REF!="0"),"0 value","Value"))</f>
        <v>#REF!</v>
      </c>
      <c r="BT84" s="104" t="e">
        <f>IF(OR(ISBLANK(Table1a!#REF!),Table1a!#REF!=""),"Blank cell, reporting not mandatory",IF(OR(Table1a!#REF!=0,Table1a!#REF!="0"),"0 value","Value"))</f>
        <v>#REF!</v>
      </c>
      <c r="BU84" s="104" t="e">
        <f>IF(OR(ISBLANK(Table1a!#REF!),Table1a!#REF!=""),"Blank cell, reporting not mandatory",IF(OR(Table1a!#REF!=0,Table1a!#REF!="0"),"0 value","Value"))</f>
        <v>#REF!</v>
      </c>
      <c r="BV84" s="86" t="e">
        <f>IF(OR(ISBLANK(Table1a!#REF!),Table1a!#REF!=""),"Blank cell, reporting not mandatory",IF(OR(Table1a!#REF!=0,Table1a!#REF!="0"),"0 value","Value"))</f>
        <v>#REF!</v>
      </c>
      <c r="BW84" s="104" t="e">
        <f>IF(OR(ISBLANK(Table1a!#REF!),Table1a!#REF!=""),"Blank cell, reporting not mandatory",IF(OR(Table1a!#REF!=0,Table1a!#REF!="0"),"0 value","Value"))</f>
        <v>#REF!</v>
      </c>
      <c r="BX84" s="104" t="e">
        <f>IF(OR(ISBLANK(Table1a!#REF!),Table1a!#REF!=""),"Blank cell, reporting not mandatory",IF(OR(Table1a!#REF!=0,Table1a!#REF!="0"),"0 value","Value"))</f>
        <v>#REF!</v>
      </c>
      <c r="BY84" s="104" t="e">
        <f>IF(OR(ISBLANK(Table1a!#REF!),Table1a!#REF!=""),"Blank cell, reporting not mandatory",IF(OR(Table1a!#REF!=0,Table1a!#REF!="0"),"0 value","Value"))</f>
        <v>#REF!</v>
      </c>
      <c r="BZ84" s="104" t="e">
        <f>IF(OR(ISBLANK(Table1a!#REF!),Table1a!#REF!=""),"Blank cell, reporting not mandatory",IF(OR(Table1a!#REF!=0,Table1a!#REF!="0"),"0 value","Value"))</f>
        <v>#REF!</v>
      </c>
      <c r="CA84" s="86" t="e">
        <f>IF(OR(ISBLANK(Table1a!#REF!),Table1a!#REF!=""),"Blank cell, reporting not mandatory",IF(OR(Table1a!#REF!=0,Table1a!#REF!="0"),"0 value","Value"))</f>
        <v>#REF!</v>
      </c>
      <c r="CB84" s="104" t="e">
        <f>IF(OR(ISBLANK(Table1a!#REF!),Table1a!#REF!=""),"Blank cell, reporting not mandatory",IF(OR(Table1a!#REF!=0,Table1a!#REF!="0"),"0 value","Value"))</f>
        <v>#REF!</v>
      </c>
      <c r="CC84" s="104" t="e">
        <f>IF(OR(ISBLANK(Table1a!#REF!),Table1a!#REF!=""),"Blank cell, reporting not mandatory",IF(OR(Table1a!#REF!=0,Table1a!#REF!="0"),"0 value","Value"))</f>
        <v>#REF!</v>
      </c>
      <c r="CD84" s="104" t="e">
        <f>IF(OR(ISBLANK(Table1a!#REF!),Table1a!#REF!=""),"Blank cell, reporting not mandatory",IF(OR(Table1a!#REF!=0,Table1a!#REF!="0"),"0 value","Value"))</f>
        <v>#REF!</v>
      </c>
      <c r="CE84" s="104" t="e">
        <f>IF(OR(ISBLANK(Table1a!#REF!),Table1a!#REF!=""),"Blank cell, reporting not mandatory",IF(OR(Table1a!#REF!=0,Table1a!#REF!="0"),"0 value","Value"))</f>
        <v>#REF!</v>
      </c>
      <c r="CF84" s="86" t="e">
        <f>IF(OR(ISBLANK(Table1a!#REF!),Table1a!#REF!=""),"Blank cell, reporting not mandatory",IF(OR(Table1a!#REF!=0,Table1a!#REF!="0"),"0 value","Value"))</f>
        <v>#REF!</v>
      </c>
      <c r="CG84" s="104" t="e">
        <f>IF(OR(ISBLANK(Table1a!#REF!),Table1a!#REF!=""),"Blank cell, reporting not mandatory",IF(OR(Table1a!#REF!=0,Table1a!#REF!="0"),"0 value","Value"))</f>
        <v>#REF!</v>
      </c>
      <c r="CH84" s="104" t="e">
        <f>IF(OR(ISBLANK(Table1a!#REF!),Table1a!#REF!=""),"Blank cell, reporting not mandatory",IF(OR(Table1a!#REF!=0,Table1a!#REF!="0"),"0 value","Value"))</f>
        <v>#REF!</v>
      </c>
      <c r="CI84" s="104" t="e">
        <f>IF(OR(ISBLANK(Table1a!#REF!),Table1a!#REF!=""),"Blank cell, reporting not mandatory",IF(OR(Table1a!#REF!=0,Table1a!#REF!="0"),"0 value","Value"))</f>
        <v>#REF!</v>
      </c>
      <c r="CJ84" s="104" t="e">
        <f>IF(OR(ISBLANK(Table1a!#REF!),Table1a!#REF!=""),"Blank cell, reporting not mandatory",IF(OR(Table1a!#REF!=0,Table1a!#REF!="0"),"0 value","Value"))</f>
        <v>#REF!</v>
      </c>
      <c r="CK84" s="86" t="e">
        <f>IF(OR(ISBLANK(Table1a!#REF!),Table1a!#REF!=""),"Blank cell, reporting not mandatory",IF(OR(Table1a!#REF!=0,Table1a!#REF!="0"),"0 value","Value"))</f>
        <v>#REF!</v>
      </c>
      <c r="CL84" s="104" t="e">
        <f>IF(OR(ISBLANK(Table1a!#REF!),Table1a!#REF!=""),"Blank cell, reporting not mandatory",IF(OR(Table1a!#REF!=0,Table1a!#REF!="0"),"0 value","Value"))</f>
        <v>#REF!</v>
      </c>
      <c r="CM84" s="104" t="e">
        <f>IF(OR(ISBLANK(Table1a!#REF!),Table1a!#REF!=""),"Blank cell, reporting not mandatory",IF(OR(Table1a!#REF!=0,Table1a!#REF!="0"),"0 value","Value"))</f>
        <v>#REF!</v>
      </c>
      <c r="CN84" s="104" t="e">
        <f>IF(OR(ISBLANK(Table1a!#REF!),Table1a!#REF!=""),"Blank cell, reporting not mandatory",IF(OR(Table1a!#REF!=0,Table1a!#REF!="0"),"0 value","Value"))</f>
        <v>#REF!</v>
      </c>
      <c r="CO84" s="104" t="e">
        <f>IF(OR(ISBLANK(Table1a!#REF!),Table1a!#REF!=""),"Blank cell, reporting not mandatory",IF(OR(Table1a!#REF!=0,Table1a!#REF!="0"),"0 value","Value"))</f>
        <v>#REF!</v>
      </c>
      <c r="CP84" s="86" t="e">
        <f>IF(OR(ISBLANK(Table1a!#REF!),Table1a!#REF!=""),"Blank cell, reporting not mandatory",IF(OR(Table1a!#REF!=0,Table1a!#REF!="0"),"0 value","Value"))</f>
        <v>#REF!</v>
      </c>
      <c r="CQ84" s="104" t="e">
        <f>IF(OR(ISBLANK(Table1a!#REF!),Table1a!#REF!=""),"Blank cell, reporting not mandatory",IF(OR(Table1a!#REF!=0,Table1a!#REF!="0"),"0 value","Value"))</f>
        <v>#REF!</v>
      </c>
      <c r="CR84" s="104" t="e">
        <f>IF(OR(ISBLANK(Table1a!#REF!),Table1a!#REF!=""),"Blank cell, reporting not mandatory",IF(OR(Table1a!#REF!=0,Table1a!#REF!="0"),"0 value","Value"))</f>
        <v>#REF!</v>
      </c>
      <c r="CS84" s="104" t="e">
        <f>IF(OR(ISBLANK(Table1a!#REF!),Table1a!#REF!=""),"Blank cell, reporting not mandatory",IF(OR(Table1a!#REF!=0,Table1a!#REF!="0"),"0 value","Value"))</f>
        <v>#REF!</v>
      </c>
      <c r="CT84" s="104" t="e">
        <f>IF(OR(ISBLANK(Table1a!#REF!),Table1a!#REF!=""),"Blank cell, reporting not mandatory",IF(OR(Table1a!#REF!=0,Table1a!#REF!="0"),"0 value","Value"))</f>
        <v>#REF!</v>
      </c>
      <c r="CU84" s="86" t="e">
        <f>IF(OR(ISBLANK(Table1a!#REF!),Table1a!#REF!=""),"Blank cell, reporting not mandatory",IF(OR(Table1a!#REF!=0,Table1a!#REF!="0"),"0 value","Value"))</f>
        <v>#REF!</v>
      </c>
      <c r="CV84" s="104" t="e">
        <f>IF(OR(ISBLANK(Table1a!#REF!),Table1a!#REF!=""),"Blank cell, reporting not mandatory",IF(OR(Table1a!#REF!=0,Table1a!#REF!="0"),"0 value","Value"))</f>
        <v>#REF!</v>
      </c>
      <c r="CW84" s="104" t="e">
        <f>IF(OR(ISBLANK(Table1a!#REF!),Table1a!#REF!=""),"Blank cell, reporting not mandatory",IF(OR(Table1a!#REF!=0,Table1a!#REF!="0"),"0 value","Value"))</f>
        <v>#REF!</v>
      </c>
      <c r="CX84" s="104" t="e">
        <f>IF(OR(ISBLANK(Table1a!#REF!),Table1a!#REF!=""),"Blank cell, reporting not mandatory",IF(OR(Table1a!#REF!=0,Table1a!#REF!="0"),"0 value","Value"))</f>
        <v>#REF!</v>
      </c>
      <c r="CY84" s="104" t="e">
        <f>IF(OR(ISBLANK(Table1a!#REF!),Table1a!#REF!=""),"Blank cell, reporting not mandatory",IF(OR(Table1a!#REF!=0,Table1a!#REF!="0"),"0 value","Value"))</f>
        <v>#REF!</v>
      </c>
      <c r="CZ84" s="86" t="e">
        <f>IF(OR(ISBLANK(Table1a!#REF!),Table1a!#REF!=""),"Blank cell, reporting not mandatory",IF(OR(Table1a!#REF!=0,Table1a!#REF!="0"),"0 value","Value"))</f>
        <v>#REF!</v>
      </c>
      <c r="DA84" s="132"/>
      <c r="DB84" s="133"/>
      <c r="DC84" s="133"/>
      <c r="DD84" s="132"/>
      <c r="DE84" s="133"/>
      <c r="DF84" s="133"/>
      <c r="DG84" s="133"/>
      <c r="DH84" s="133"/>
      <c r="DI84" s="132"/>
      <c r="DJ84" s="133"/>
      <c r="DK84" s="133"/>
      <c r="DL84" s="133"/>
      <c r="DM84" s="133"/>
      <c r="DN84" s="132"/>
      <c r="DO84" s="133"/>
      <c r="DP84" s="133"/>
      <c r="DQ84" s="133"/>
      <c r="DR84" s="133"/>
      <c r="DS84" s="132"/>
      <c r="DT84" s="133"/>
      <c r="DU84" s="133"/>
      <c r="DV84" s="133"/>
      <c r="DW84" s="133"/>
      <c r="DX84" s="132"/>
      <c r="DY84" s="133"/>
      <c r="DZ84" s="133"/>
      <c r="EA84" s="133"/>
      <c r="EB84" s="133"/>
      <c r="EC84" s="132"/>
      <c r="ED84" s="133"/>
      <c r="EE84" s="133"/>
      <c r="EF84" s="133"/>
      <c r="EG84" s="133"/>
      <c r="EH84" s="132"/>
      <c r="EI84" s="132"/>
      <c r="EJ84" s="133"/>
      <c r="EK84" s="133"/>
      <c r="EL84" s="132"/>
      <c r="EM84" s="133"/>
      <c r="EN84" s="133"/>
      <c r="EO84" s="133"/>
      <c r="EP84" s="133"/>
      <c r="EQ84" s="132"/>
      <c r="ER84" s="133"/>
      <c r="ES84" s="133"/>
      <c r="ET84" s="133"/>
      <c r="EU84" s="133"/>
      <c r="EV84" s="132"/>
      <c r="EW84" s="133"/>
      <c r="EX84" s="133"/>
      <c r="EY84" s="133"/>
      <c r="EZ84" s="133"/>
      <c r="FA84" s="132"/>
      <c r="FB84" s="133"/>
      <c r="FC84" s="133"/>
      <c r="FD84" s="133"/>
      <c r="FE84" s="133"/>
      <c r="FF84" s="132"/>
      <c r="FG84" s="133"/>
      <c r="FH84" s="133"/>
      <c r="FI84" s="133"/>
      <c r="FJ84" s="133"/>
      <c r="FK84" s="132"/>
      <c r="FL84" s="133"/>
      <c r="FM84" s="133"/>
      <c r="FN84" s="133"/>
      <c r="FO84" s="133"/>
      <c r="FP84" s="132"/>
      <c r="FQ84" s="132"/>
      <c r="FR84" s="133"/>
      <c r="FS84" s="133"/>
      <c r="FT84" s="132"/>
      <c r="FU84" s="133"/>
      <c r="FV84" s="133"/>
      <c r="FW84" s="133"/>
      <c r="FX84" s="133"/>
      <c r="FY84" s="132"/>
      <c r="FZ84" s="133"/>
      <c r="GA84" s="133"/>
      <c r="GB84" s="133"/>
      <c r="GC84" s="133"/>
      <c r="GD84" s="132"/>
      <c r="GE84" s="133"/>
      <c r="GF84" s="133"/>
      <c r="GG84" s="133"/>
      <c r="GH84" s="133"/>
      <c r="GI84" s="132"/>
      <c r="GJ84" s="133"/>
      <c r="GK84" s="133"/>
      <c r="GL84" s="133"/>
      <c r="GM84" s="133"/>
      <c r="GN84" s="132"/>
      <c r="GO84" s="133"/>
      <c r="GP84" s="133"/>
      <c r="GQ84" s="133"/>
      <c r="GR84" s="133"/>
      <c r="GS84" s="132"/>
      <c r="GT84" s="133"/>
      <c r="GU84" s="133"/>
      <c r="GV84" s="133"/>
      <c r="GW84" s="133"/>
      <c r="GX84" s="132"/>
      <c r="GY84" s="132"/>
      <c r="GZ84" s="133"/>
      <c r="HA84" s="133"/>
      <c r="HB84" s="132"/>
      <c r="HC84" s="133"/>
      <c r="HD84" s="133"/>
      <c r="HE84" s="133"/>
      <c r="HF84" s="133"/>
      <c r="HG84" s="132"/>
      <c r="HH84" s="133"/>
      <c r="HI84" s="133"/>
      <c r="HJ84" s="133"/>
      <c r="HK84" s="133"/>
      <c r="HL84" s="132"/>
      <c r="HM84" s="133"/>
      <c r="HN84" s="133"/>
      <c r="HO84" s="133"/>
      <c r="HP84" s="133"/>
      <c r="HQ84" s="132"/>
      <c r="HR84" s="133"/>
      <c r="HS84" s="133"/>
      <c r="HT84" s="133"/>
      <c r="HU84" s="133"/>
      <c r="HV84" s="132"/>
      <c r="HW84" s="133"/>
      <c r="HX84" s="133"/>
      <c r="HY84" s="133"/>
      <c r="HZ84" s="133"/>
      <c r="IA84" s="132"/>
      <c r="IB84" s="133"/>
      <c r="IC84" s="133"/>
      <c r="ID84" s="133"/>
      <c r="IE84" s="133"/>
      <c r="IF84" s="132"/>
      <c r="IG84" s="132"/>
      <c r="IH84" s="133"/>
      <c r="II84" s="133"/>
      <c r="IJ84" s="132"/>
      <c r="IK84" s="133"/>
      <c r="IL84" s="133"/>
      <c r="IM84" s="133"/>
      <c r="IN84" s="133"/>
      <c r="IO84" s="132"/>
      <c r="IP84" s="133"/>
      <c r="IQ84" s="133"/>
      <c r="IR84" s="133"/>
      <c r="IS84" s="133"/>
      <c r="IT84" s="132"/>
      <c r="IU84" s="133"/>
      <c r="IV84" s="133"/>
      <c r="IW84" s="133"/>
      <c r="IX84" s="133"/>
      <c r="IY84" s="132"/>
      <c r="IZ84" s="133"/>
      <c r="JA84" s="133"/>
      <c r="JB84" s="133"/>
      <c r="JC84" s="133"/>
      <c r="JD84" s="132"/>
      <c r="JE84" s="133"/>
      <c r="JF84" s="133"/>
      <c r="JG84" s="133"/>
      <c r="JH84" s="133"/>
      <c r="JI84" s="132"/>
      <c r="JJ84" s="133"/>
      <c r="JK84" s="133"/>
      <c r="JL84" s="133"/>
      <c r="JM84" s="133"/>
      <c r="JN84" s="132"/>
      <c r="JO84" s="86" t="e">
        <f>IF(OR(ISBLANK(Table1a!#REF!),Table1a!#REF!=""),"Blank cell, reporting not mandatory",IF(OR(Table1a!#REF!=0,Table1a!#REF!="0"),"0 value","Value"))</f>
        <v>#REF!</v>
      </c>
      <c r="JP84" s="104" t="e">
        <f>IF(OR(ISBLANK(Table1a!#REF!),Table1a!#REF!=""),"Blank cell, reporting not mandatory",IF(OR(Table1a!#REF!=0,Table1a!#REF!="0"),"0 value","Value"))</f>
        <v>#REF!</v>
      </c>
      <c r="JQ84" s="104" t="e">
        <f>IF(OR(ISBLANK(Table1a!#REF!),Table1a!#REF!=""),"Blank cell, reporting not mandatory",IF(OR(Table1a!#REF!=0,Table1a!#REF!="0"),"0 value","Value"))</f>
        <v>#REF!</v>
      </c>
      <c r="JR84" s="86" t="e">
        <f>IF(OR(ISBLANK(Table1a!#REF!),Table1a!#REF!=""),"Blank cell, reporting not mandatory",IF(OR(Table1a!#REF!=0,Table1a!#REF!="0"),"0 value","Value"))</f>
        <v>#REF!</v>
      </c>
      <c r="JS84" s="104" t="e">
        <f>IF(OR(ISBLANK(Table1a!#REF!),Table1a!#REF!=""),"Blank cell, reporting not mandatory",IF(OR(Table1a!#REF!=0,Table1a!#REF!="0"),"0 value","Value"))</f>
        <v>#REF!</v>
      </c>
      <c r="JT84" s="104" t="e">
        <f>IF(OR(ISBLANK(Table1a!#REF!),Table1a!#REF!=""),"Blank cell, reporting not mandatory",IF(OR(Table1a!#REF!=0,Table1a!#REF!="0"),"0 value","Value"))</f>
        <v>#REF!</v>
      </c>
      <c r="JU84" s="104" t="e">
        <f>IF(OR(ISBLANK(Table1a!#REF!),Table1a!#REF!=""),"Blank cell, reporting not mandatory",IF(OR(Table1a!#REF!=0,Table1a!#REF!="0"),"0 value","Value"))</f>
        <v>#REF!</v>
      </c>
      <c r="JV84" s="104" t="e">
        <f>IF(OR(ISBLANK(Table1a!#REF!),Table1a!#REF!=""),"Blank cell, reporting not mandatory",IF(OR(Table1a!#REF!=0,Table1a!#REF!="0"),"0 value","Value"))</f>
        <v>#REF!</v>
      </c>
      <c r="JW84" s="86" t="e">
        <f>IF(OR(ISBLANK(Table1a!#REF!),Table1a!#REF!=""),"Blank cell, reporting not mandatory",IF(OR(Table1a!#REF!=0,Table1a!#REF!="0"),"0 value","Value"))</f>
        <v>#REF!</v>
      </c>
      <c r="JX84" s="104" t="e">
        <f>IF(OR(ISBLANK(Table1a!#REF!),Table1a!#REF!=""),"Blank cell, reporting not mandatory",IF(OR(Table1a!#REF!=0,Table1a!#REF!="0"),"0 value","Value"))</f>
        <v>#REF!</v>
      </c>
      <c r="JY84" s="104" t="e">
        <f>IF(OR(ISBLANK(Table1a!#REF!),Table1a!#REF!=""),"Blank cell, reporting not mandatory",IF(OR(Table1a!#REF!=0,Table1a!#REF!="0"),"0 value","Value"))</f>
        <v>#REF!</v>
      </c>
      <c r="JZ84" s="104" t="e">
        <f>IF(OR(ISBLANK(Table1a!#REF!),Table1a!#REF!=""),"Blank cell, reporting not mandatory",IF(OR(Table1a!#REF!=0,Table1a!#REF!="0"),"0 value","Value"))</f>
        <v>#REF!</v>
      </c>
      <c r="KA84" s="104" t="e">
        <f>IF(OR(ISBLANK(Table1a!#REF!),Table1a!#REF!=""),"Blank cell, reporting not mandatory",IF(OR(Table1a!#REF!=0,Table1a!#REF!="0"),"0 value","Value"))</f>
        <v>#REF!</v>
      </c>
      <c r="KB84" s="86" t="e">
        <f>IF(OR(ISBLANK(Table1a!#REF!),Table1a!#REF!=""),"Blank cell, reporting not mandatory",IF(OR(Table1a!#REF!=0,Table1a!#REF!="0"),"0 value","Value"))</f>
        <v>#REF!</v>
      </c>
      <c r="KC84" s="104" t="e">
        <f>IF(OR(ISBLANK(Table1a!#REF!),Table1a!#REF!=""),"Blank cell, reporting not mandatory",IF(OR(Table1a!#REF!=0,Table1a!#REF!="0"),"0 value","Value"))</f>
        <v>#REF!</v>
      </c>
      <c r="KD84" s="104" t="e">
        <f>IF(OR(ISBLANK(Table1a!#REF!),Table1a!#REF!=""),"Blank cell, reporting not mandatory",IF(OR(Table1a!#REF!=0,Table1a!#REF!="0"),"0 value","Value"))</f>
        <v>#REF!</v>
      </c>
      <c r="KE84" s="104" t="e">
        <f>IF(OR(ISBLANK(Table1a!#REF!),Table1a!#REF!=""),"Blank cell, reporting not mandatory",IF(OR(Table1a!#REF!=0,Table1a!#REF!="0"),"0 value","Value"))</f>
        <v>#REF!</v>
      </c>
      <c r="KF84" s="104" t="e">
        <f>IF(OR(ISBLANK(Table1a!#REF!),Table1a!#REF!=""),"Blank cell, reporting not mandatory",IF(OR(Table1a!#REF!=0,Table1a!#REF!="0"),"0 value","Value"))</f>
        <v>#REF!</v>
      </c>
      <c r="KG84" s="86" t="e">
        <f>IF(OR(ISBLANK(Table1a!#REF!),Table1a!#REF!=""),"Blank cell, reporting not mandatory",IF(OR(Table1a!#REF!=0,Table1a!#REF!="0"),"0 value","Value"))</f>
        <v>#REF!</v>
      </c>
      <c r="KH84" s="104" t="e">
        <f>IF(OR(ISBLANK(Table1a!#REF!),Table1a!#REF!=""),"Blank cell, reporting not mandatory",IF(OR(Table1a!#REF!=0,Table1a!#REF!="0"),"0 value","Value"))</f>
        <v>#REF!</v>
      </c>
      <c r="KI84" s="104" t="e">
        <f>IF(OR(ISBLANK(Table1a!#REF!),Table1a!#REF!=""),"Blank cell, reporting not mandatory",IF(OR(Table1a!#REF!=0,Table1a!#REF!="0"),"0 value","Value"))</f>
        <v>#REF!</v>
      </c>
      <c r="KJ84" s="104" t="e">
        <f>IF(OR(ISBLANK(Table1a!#REF!),Table1a!#REF!=""),"Blank cell, reporting not mandatory",IF(OR(Table1a!#REF!=0,Table1a!#REF!="0"),"0 value","Value"))</f>
        <v>#REF!</v>
      </c>
      <c r="KK84" s="104" t="e">
        <f>IF(OR(ISBLANK(Table1a!#REF!),Table1a!#REF!=""),"Blank cell, reporting not mandatory",IF(OR(Table1a!#REF!=0,Table1a!#REF!="0"),"0 value","Value"))</f>
        <v>#REF!</v>
      </c>
      <c r="KL84" s="86" t="e">
        <f>IF(OR(ISBLANK(Table1a!#REF!),Table1a!#REF!=""),"Blank cell, reporting not mandatory",IF(OR(Table1a!#REF!=0,Table1a!#REF!="0"),"0 value","Value"))</f>
        <v>#REF!</v>
      </c>
      <c r="KM84" s="104" t="e">
        <f>IF(OR(ISBLANK(Table1a!#REF!),Table1a!#REF!=""),"Blank cell, reporting not mandatory",IF(OR(Table1a!#REF!=0,Table1a!#REF!="0"),"0 value","Value"))</f>
        <v>#REF!</v>
      </c>
      <c r="KN84" s="104" t="e">
        <f>IF(OR(ISBLANK(Table1a!#REF!),Table1a!#REF!=""),"Blank cell, reporting not mandatory",IF(OR(Table1a!#REF!=0,Table1a!#REF!="0"),"0 value","Value"))</f>
        <v>#REF!</v>
      </c>
      <c r="KO84" s="104" t="e">
        <f>IF(OR(ISBLANK(Table1a!#REF!),Table1a!#REF!=""),"Blank cell, reporting not mandatory",IF(OR(Table1a!#REF!=0,Table1a!#REF!="0"),"0 value","Value"))</f>
        <v>#REF!</v>
      </c>
      <c r="KP84" s="104" t="e">
        <f>IF(OR(ISBLANK(Table1a!#REF!),Table1a!#REF!=""),"Blank cell, reporting not mandatory",IF(OR(Table1a!#REF!=0,Table1a!#REF!="0"),"0 value","Value"))</f>
        <v>#REF!</v>
      </c>
      <c r="KQ84" s="86" t="e">
        <f>IF(OR(ISBLANK(Table1a!#REF!),Table1a!#REF!=""),"Blank cell, reporting not mandatory",IF(OR(Table1a!#REF!=0,Table1a!#REF!="0"),"0 value","Value"))</f>
        <v>#REF!</v>
      </c>
      <c r="KR84" s="104" t="e">
        <f>IF(OR(ISBLANK(Table1a!#REF!),Table1a!#REF!=""),"Blank cell, reporting not mandatory",IF(OR(Table1a!#REF!=0,Table1a!#REF!="0"),"0 value","Value"))</f>
        <v>#REF!</v>
      </c>
      <c r="KS84" s="104" t="e">
        <f>IF(OR(ISBLANK(Table1a!#REF!),Table1a!#REF!=""),"Blank cell, reporting not mandatory",IF(OR(Table1a!#REF!=0,Table1a!#REF!="0"),"0 value","Value"))</f>
        <v>#REF!</v>
      </c>
      <c r="KT84" s="104" t="e">
        <f>IF(OR(ISBLANK(Table1a!#REF!),Table1a!#REF!=""),"Blank cell, reporting not mandatory",IF(OR(Table1a!#REF!=0,Table1a!#REF!="0"),"0 value","Value"))</f>
        <v>#REF!</v>
      </c>
      <c r="KU84" s="104" t="e">
        <f>IF(OR(ISBLANK(Table1a!#REF!),Table1a!#REF!=""),"Blank cell, reporting not mandatory",IF(OR(Table1a!#REF!=0,Table1a!#REF!="0"),"0 value","Value"))</f>
        <v>#REF!</v>
      </c>
      <c r="KV84" s="86" t="e">
        <f>IF(OR(ISBLANK(Table1a!#REF!),Table1a!#REF!=""),"Blank cell, reporting not mandatory",IF(OR(Table1a!#REF!=0,Table1a!#REF!="0"),"0 value","Value"))</f>
        <v>#REF!</v>
      </c>
      <c r="KW84" s="86" t="e">
        <f>IF(OR(ISBLANK(Table1a!#REF!),Table1a!#REF!=""),"Blank cell, reporting not mandatory",IF(OR(Table1a!#REF!=0,Table1a!#REF!="0"),"0 value","Value"))</f>
        <v>#REF!</v>
      </c>
      <c r="KX84" s="104" t="e">
        <f>IF(OR(ISBLANK(Table1a!#REF!),Table1a!#REF!=""),"Blank cell, reporting not mandatory",IF(OR(Table1a!#REF!=0,Table1a!#REF!="0"),"0 value","Value"))</f>
        <v>#REF!</v>
      </c>
      <c r="KY84" s="104" t="e">
        <f>IF(OR(ISBLANK(Table1a!#REF!),Table1a!#REF!=""),"Blank cell, reporting not mandatory",IF(OR(Table1a!#REF!=0,Table1a!#REF!="0"),"0 value","Value"))</f>
        <v>#REF!</v>
      </c>
      <c r="KZ84" s="86" t="e">
        <f>IF(OR(ISBLANK(Table1a!#REF!),Table1a!#REF!=""),"Blank cell, reporting not mandatory",IF(OR(Table1a!#REF!=0,Table1a!#REF!="0"),"0 value","Value"))</f>
        <v>#REF!</v>
      </c>
      <c r="LA84" s="104" t="e">
        <f>IF(OR(ISBLANK(Table1a!#REF!),Table1a!#REF!=""),"Blank cell, reporting not mandatory",IF(OR(Table1a!#REF!=0,Table1a!#REF!="0"),"0 value","Value"))</f>
        <v>#REF!</v>
      </c>
      <c r="LB84" s="104" t="e">
        <f>IF(OR(ISBLANK(Table1a!#REF!),Table1a!#REF!=""),"Blank cell, reporting not mandatory",IF(OR(Table1a!#REF!=0,Table1a!#REF!="0"),"0 value","Value"))</f>
        <v>#REF!</v>
      </c>
      <c r="LC84" s="104" t="e">
        <f>IF(OR(ISBLANK(Table1a!#REF!),Table1a!#REF!=""),"Blank cell, reporting not mandatory",IF(OR(Table1a!#REF!=0,Table1a!#REF!="0"),"0 value","Value"))</f>
        <v>#REF!</v>
      </c>
      <c r="LD84" s="104" t="e">
        <f>IF(OR(ISBLANK(Table1a!#REF!),Table1a!#REF!=""),"Blank cell, reporting not mandatory",IF(OR(Table1a!#REF!=0,Table1a!#REF!="0"),"0 value","Value"))</f>
        <v>#REF!</v>
      </c>
      <c r="LE84" s="86" t="e">
        <f>IF(OR(ISBLANK(Table1a!#REF!),Table1a!#REF!=""),"Blank cell, reporting not mandatory",IF(OR(Table1a!#REF!=0,Table1a!#REF!="0"),"0 value","Value"))</f>
        <v>#REF!</v>
      </c>
      <c r="LF84" s="104" t="e">
        <f>IF(OR(ISBLANK(Table1a!#REF!),Table1a!#REF!=""),"Blank cell, reporting not mandatory",IF(OR(Table1a!#REF!=0,Table1a!#REF!="0"),"0 value","Value"))</f>
        <v>#REF!</v>
      </c>
      <c r="LG84" s="104" t="e">
        <f>IF(OR(ISBLANK(Table1a!#REF!),Table1a!#REF!=""),"Blank cell, reporting not mandatory",IF(OR(Table1a!#REF!=0,Table1a!#REF!="0"),"0 value","Value"))</f>
        <v>#REF!</v>
      </c>
      <c r="LH84" s="104" t="e">
        <f>IF(OR(ISBLANK(Table1a!#REF!),Table1a!#REF!=""),"Blank cell, reporting not mandatory",IF(OR(Table1a!#REF!=0,Table1a!#REF!="0"),"0 value","Value"))</f>
        <v>#REF!</v>
      </c>
      <c r="LI84" s="104" t="e">
        <f>IF(OR(ISBLANK(Table1a!#REF!),Table1a!#REF!=""),"Blank cell, reporting not mandatory",IF(OR(Table1a!#REF!=0,Table1a!#REF!="0"),"0 value","Value"))</f>
        <v>#REF!</v>
      </c>
      <c r="LJ84" s="86" t="e">
        <f>IF(OR(ISBLANK(Table1a!#REF!),Table1a!#REF!=""),"Blank cell, reporting not mandatory",IF(OR(Table1a!#REF!=0,Table1a!#REF!="0"),"0 value","Value"))</f>
        <v>#REF!</v>
      </c>
      <c r="LK84" s="104" t="e">
        <f>IF(OR(ISBLANK(Table1a!#REF!),Table1a!#REF!=""),"Blank cell, reporting not mandatory",IF(OR(Table1a!#REF!=0,Table1a!#REF!="0"),"0 value","Value"))</f>
        <v>#REF!</v>
      </c>
      <c r="LL84" s="104" t="e">
        <f>IF(OR(ISBLANK(Table1a!#REF!),Table1a!#REF!=""),"Blank cell, reporting not mandatory",IF(OR(Table1a!#REF!=0,Table1a!#REF!="0"),"0 value","Value"))</f>
        <v>#REF!</v>
      </c>
      <c r="LM84" s="104" t="e">
        <f>IF(OR(ISBLANK(Table1a!#REF!),Table1a!#REF!=""),"Blank cell, reporting not mandatory",IF(OR(Table1a!#REF!=0,Table1a!#REF!="0"),"0 value","Value"))</f>
        <v>#REF!</v>
      </c>
      <c r="LN84" s="104" t="e">
        <f>IF(OR(ISBLANK(Table1a!#REF!),Table1a!#REF!=""),"Blank cell, reporting not mandatory",IF(OR(Table1a!#REF!=0,Table1a!#REF!="0"),"0 value","Value"))</f>
        <v>#REF!</v>
      </c>
      <c r="LO84" s="86" t="e">
        <f>IF(OR(ISBLANK(Table1a!#REF!),Table1a!#REF!=""),"Blank cell, reporting not mandatory",IF(OR(Table1a!#REF!=0,Table1a!#REF!="0"),"0 value","Value"))</f>
        <v>#REF!</v>
      </c>
      <c r="LP84" s="104" t="e">
        <f>IF(OR(ISBLANK(Table1a!#REF!),Table1a!#REF!=""),"Blank cell, reporting not mandatory",IF(OR(Table1a!#REF!=0,Table1a!#REF!="0"),"0 value","Value"))</f>
        <v>#REF!</v>
      </c>
      <c r="LQ84" s="104" t="e">
        <f>IF(OR(ISBLANK(Table1a!#REF!),Table1a!#REF!=""),"Blank cell, reporting not mandatory",IF(OR(Table1a!#REF!=0,Table1a!#REF!="0"),"0 value","Value"))</f>
        <v>#REF!</v>
      </c>
      <c r="LR84" s="104" t="e">
        <f>IF(OR(ISBLANK(Table1a!#REF!),Table1a!#REF!=""),"Blank cell, reporting not mandatory",IF(OR(Table1a!#REF!=0,Table1a!#REF!="0"),"0 value","Value"))</f>
        <v>#REF!</v>
      </c>
      <c r="LS84" s="104" t="e">
        <f>IF(OR(ISBLANK(Table1a!#REF!),Table1a!#REF!=""),"Blank cell, reporting not mandatory",IF(OR(Table1a!#REF!=0,Table1a!#REF!="0"),"0 value","Value"))</f>
        <v>#REF!</v>
      </c>
      <c r="LT84" s="86" t="e">
        <f>IF(OR(ISBLANK(Table1a!#REF!),Table1a!#REF!=""),"Blank cell, reporting not mandatory",IF(OR(Table1a!#REF!=0,Table1a!#REF!="0"),"0 value","Value"))</f>
        <v>#REF!</v>
      </c>
      <c r="LU84" s="104" t="e">
        <f>IF(OR(ISBLANK(Table1a!#REF!),Table1a!#REF!=""),"Blank cell, reporting not mandatory",IF(OR(Table1a!#REF!=0,Table1a!#REF!="0"),"0 value","Value"))</f>
        <v>#REF!</v>
      </c>
      <c r="LV84" s="104" t="e">
        <f>IF(OR(ISBLANK(Table1a!#REF!),Table1a!#REF!=""),"Blank cell, reporting not mandatory",IF(OR(Table1a!#REF!=0,Table1a!#REF!="0"),"0 value","Value"))</f>
        <v>#REF!</v>
      </c>
      <c r="LW84" s="104" t="e">
        <f>IF(OR(ISBLANK(Table1a!#REF!),Table1a!#REF!=""),"Blank cell, reporting not mandatory",IF(OR(Table1a!#REF!=0,Table1a!#REF!="0"),"0 value","Value"))</f>
        <v>#REF!</v>
      </c>
      <c r="LX84" s="104" t="e">
        <f>IF(OR(ISBLANK(Table1a!#REF!),Table1a!#REF!=""),"Blank cell, reporting not mandatory",IF(OR(Table1a!#REF!=0,Table1a!#REF!="0"),"0 value","Value"))</f>
        <v>#REF!</v>
      </c>
      <c r="LY84" s="86" t="e">
        <f>IF(OR(ISBLANK(Table1a!#REF!),Table1a!#REF!=""),"Blank cell, reporting not mandatory",IF(OR(Table1a!#REF!=0,Table1a!#REF!="0"),"0 value","Value"))</f>
        <v>#REF!</v>
      </c>
      <c r="LZ84" s="104" t="e">
        <f>IF(OR(ISBLANK(Table1a!#REF!),Table1a!#REF!=""),"Blank cell, reporting not mandatory",IF(OR(Table1a!#REF!=0,Table1a!#REF!="0"),"0 value","Value"))</f>
        <v>#REF!</v>
      </c>
      <c r="MA84" s="104" t="e">
        <f>IF(OR(ISBLANK(Table1a!#REF!),Table1a!#REF!=""),"Blank cell, reporting not mandatory",IF(OR(Table1a!#REF!=0,Table1a!#REF!="0"),"0 value","Value"))</f>
        <v>#REF!</v>
      </c>
      <c r="MB84" s="104" t="e">
        <f>IF(OR(ISBLANK(Table1a!#REF!),Table1a!#REF!=""),"Blank cell, reporting not mandatory",IF(OR(Table1a!#REF!=0,Table1a!#REF!="0"),"0 value","Value"))</f>
        <v>#REF!</v>
      </c>
      <c r="MC84" s="104" t="e">
        <f>IF(OR(ISBLANK(Table1a!#REF!),Table1a!#REF!=""),"Blank cell, reporting not mandatory",IF(OR(Table1a!#REF!=0,Table1a!#REF!="0"),"0 value","Value"))</f>
        <v>#REF!</v>
      </c>
      <c r="MD84" s="86" t="e">
        <f>IF(OR(ISBLANK(Table1a!#REF!),Table1a!#REF!=""),"Blank cell, reporting not mandatory",IF(OR(Table1a!#REF!=0,Table1a!#REF!="0"),"0 value","Value"))</f>
        <v>#REF!</v>
      </c>
      <c r="ME84" s="105" t="e">
        <f>IF(OR(ISBLANK(Table1a!#REF!),Table1a!#REF!=""),"Blank cell, reporting not mandatory",IF(OR(Table1a!#REF!=0,Table1a!#REF!="0"),"0 value","Value"))</f>
        <v>#REF!</v>
      </c>
      <c r="MF84" s="104" t="e">
        <f>IF(OR(ISBLANK(Table1a!#REF!),Table1a!#REF!=""),"Blank cell, reporting not mandatory",IF(OR(Table1a!#REF!=0,Table1a!#REF!="0"),"0 value","Value"))</f>
        <v>#REF!</v>
      </c>
      <c r="MG84" s="104" t="e">
        <f>IF(OR(ISBLANK(Table1a!#REF!),Table1a!#REF!=""),"Blank cell, reporting not mandatory",IF(OR(Table1a!#REF!=0,Table1a!#REF!="0"),"0 value","Value"))</f>
        <v>#REF!</v>
      </c>
      <c r="MH84" s="105" t="e">
        <f>IF(OR(ISBLANK(Table1a!#REF!),Table1a!#REF!=""),"Blank cell, reporting not mandatory",IF(OR(Table1a!#REF!=0,Table1a!#REF!="0"),"0 value","Value"))</f>
        <v>#REF!</v>
      </c>
      <c r="MI84" s="104" t="e">
        <f>IF(OR(ISBLANK(Table1a!#REF!),Table1a!#REF!=""),"Blank cell, reporting not mandatory",IF(OR(Table1a!#REF!=0,Table1a!#REF!="0"),"0 value","Value"))</f>
        <v>#REF!</v>
      </c>
      <c r="MJ84" s="104" t="e">
        <f>IF(OR(ISBLANK(Table1a!#REF!),Table1a!#REF!=""),"Blank cell, reporting not mandatory",IF(OR(Table1a!#REF!=0,Table1a!#REF!="0"),"0 value","Value"))</f>
        <v>#REF!</v>
      </c>
      <c r="MK84" s="104" t="e">
        <f>IF(OR(ISBLANK(Table1a!#REF!),Table1a!#REF!=""),"Blank cell, reporting not mandatory",IF(OR(Table1a!#REF!=0,Table1a!#REF!="0"),"0 value","Value"))</f>
        <v>#REF!</v>
      </c>
      <c r="ML84" s="104" t="e">
        <f>IF(OR(ISBLANK(Table1a!#REF!),Table1a!#REF!=""),"Blank cell, reporting not mandatory",IF(OR(Table1a!#REF!=0,Table1a!#REF!="0"),"0 value","Value"))</f>
        <v>#REF!</v>
      </c>
      <c r="MM84" s="105" t="e">
        <f>IF(OR(ISBLANK(Table1a!#REF!),Table1a!#REF!=""),"Blank cell, reporting not mandatory",IF(OR(Table1a!#REF!=0,Table1a!#REF!="0"),"0 value","Value"))</f>
        <v>#REF!</v>
      </c>
      <c r="MN84" s="104" t="e">
        <f>IF(OR(ISBLANK(Table1a!#REF!),Table1a!#REF!=""),"Blank cell, reporting not mandatory",IF(OR(Table1a!#REF!=0,Table1a!#REF!="0"),"0 value","Value"))</f>
        <v>#REF!</v>
      </c>
      <c r="MO84" s="104" t="e">
        <f>IF(OR(ISBLANK(Table1a!#REF!),Table1a!#REF!=""),"Blank cell, reporting not mandatory",IF(OR(Table1a!#REF!=0,Table1a!#REF!="0"),"0 value","Value"))</f>
        <v>#REF!</v>
      </c>
      <c r="MP84" s="104" t="e">
        <f>IF(OR(ISBLANK(Table1a!#REF!),Table1a!#REF!=""),"Blank cell, reporting not mandatory",IF(OR(Table1a!#REF!=0,Table1a!#REF!="0"),"0 value","Value"))</f>
        <v>#REF!</v>
      </c>
      <c r="MQ84" s="104" t="e">
        <f>IF(OR(ISBLANK(Table1a!#REF!),Table1a!#REF!=""),"Blank cell, reporting not mandatory",IF(OR(Table1a!#REF!=0,Table1a!#REF!="0"),"0 value","Value"))</f>
        <v>#REF!</v>
      </c>
      <c r="MR84" s="105" t="e">
        <f>IF(OR(ISBLANK(Table1a!#REF!),Table1a!#REF!=""),"Blank cell, reporting not mandatory",IF(OR(Table1a!#REF!=0,Table1a!#REF!="0"),"0 value","Value"))</f>
        <v>#REF!</v>
      </c>
      <c r="MS84" s="104" t="e">
        <f>IF(OR(ISBLANK(Table1a!#REF!),Table1a!#REF!=""),"Blank cell, reporting not mandatory",IF(OR(Table1a!#REF!=0,Table1a!#REF!="0"),"0 value","Value"))</f>
        <v>#REF!</v>
      </c>
      <c r="MT84" s="104" t="e">
        <f>IF(OR(ISBLANK(Table1a!#REF!),Table1a!#REF!=""),"Blank cell, reporting not mandatory",IF(OR(Table1a!#REF!=0,Table1a!#REF!="0"),"0 value","Value"))</f>
        <v>#REF!</v>
      </c>
      <c r="MU84" s="104" t="e">
        <f>IF(OR(ISBLANK(Table1a!#REF!),Table1a!#REF!=""),"Blank cell, reporting not mandatory",IF(OR(Table1a!#REF!=0,Table1a!#REF!="0"),"0 value","Value"))</f>
        <v>#REF!</v>
      </c>
      <c r="MV84" s="104" t="e">
        <f>IF(OR(ISBLANK(Table1a!#REF!),Table1a!#REF!=""),"Blank cell, reporting not mandatory",IF(OR(Table1a!#REF!=0,Table1a!#REF!="0"),"0 value","Value"))</f>
        <v>#REF!</v>
      </c>
      <c r="MW84" s="105" t="e">
        <f>IF(OR(ISBLANK(Table1a!#REF!),Table1a!#REF!=""),"Blank cell, reporting not mandatory",IF(OR(Table1a!#REF!=0,Table1a!#REF!="0"),"0 value","Value"))</f>
        <v>#REF!</v>
      </c>
      <c r="MX84" s="104" t="e">
        <f>IF(OR(ISBLANK(Table1a!#REF!),Table1a!#REF!=""),"Blank cell, reporting not mandatory",IF(OR(Table1a!#REF!=0,Table1a!#REF!="0"),"0 value","Value"))</f>
        <v>#REF!</v>
      </c>
      <c r="MY84" s="104" t="e">
        <f>IF(OR(ISBLANK(Table1a!#REF!),Table1a!#REF!=""),"Blank cell, reporting not mandatory",IF(OR(Table1a!#REF!=0,Table1a!#REF!="0"),"0 value","Value"))</f>
        <v>#REF!</v>
      </c>
      <c r="MZ84" s="104" t="e">
        <f>IF(OR(ISBLANK(Table1a!#REF!),Table1a!#REF!=""),"Blank cell, reporting not mandatory",IF(OR(Table1a!#REF!=0,Table1a!#REF!="0"),"0 value","Value"))</f>
        <v>#REF!</v>
      </c>
      <c r="NA84" s="104" t="e">
        <f>IF(OR(ISBLANK(Table1a!#REF!),Table1a!#REF!=""),"Blank cell, reporting not mandatory",IF(OR(Table1a!#REF!=0,Table1a!#REF!="0"),"0 value","Value"))</f>
        <v>#REF!</v>
      </c>
      <c r="NB84" s="105" t="e">
        <f>IF(OR(ISBLANK(Table1a!#REF!),Table1a!#REF!=""),"Blank cell, reporting not mandatory",IF(OR(Table1a!#REF!=0,Table1a!#REF!="0"),"0 value","Value"))</f>
        <v>#REF!</v>
      </c>
      <c r="NC84" s="104" t="e">
        <f>IF(OR(ISBLANK(Table1a!#REF!),Table1a!#REF!=""),"Blank cell, reporting not mandatory",IF(OR(Table1a!#REF!=0,Table1a!#REF!="0"),"0 value","Value"))</f>
        <v>#REF!</v>
      </c>
      <c r="ND84" s="104" t="e">
        <f>IF(OR(ISBLANK(Table1a!#REF!),Table1a!#REF!=""),"Blank cell, reporting not mandatory",IF(OR(Table1a!#REF!=0,Table1a!#REF!="0"),"0 value","Value"))</f>
        <v>#REF!</v>
      </c>
      <c r="NE84" s="104" t="e">
        <f>IF(OR(ISBLANK(Table1a!#REF!),Table1a!#REF!=""),"Blank cell, reporting not mandatory",IF(OR(Table1a!#REF!=0,Table1a!#REF!="0"),"0 value","Value"))</f>
        <v>#REF!</v>
      </c>
      <c r="NF84" s="104" t="e">
        <f>IF(OR(ISBLANK(Table1a!#REF!),Table1a!#REF!=""),"Blank cell, reporting not mandatory",IF(OR(Table1a!#REF!=0,Table1a!#REF!="0"),"0 value","Value"))</f>
        <v>#REF!</v>
      </c>
      <c r="NG84" s="105" t="e">
        <f>IF(OR(ISBLANK(Table1a!#REF!),Table1a!#REF!=""),"Blank cell, reporting not mandatory",IF(OR(Table1a!#REF!=0,Table1a!#REF!="0"),"0 value","Value"))</f>
        <v>#REF!</v>
      </c>
      <c r="NH84" s="104" t="e">
        <f>IF(OR(ISBLANK(Table1a!#REF!),Table1a!#REF!=""),"Blank cell, reporting not mandatory",IF(OR(Table1a!#REF!=0,Table1a!#REF!="0"),"0 value","Value"))</f>
        <v>#REF!</v>
      </c>
      <c r="NI84" s="104" t="e">
        <f>IF(OR(ISBLANK(Table1a!#REF!),Table1a!#REF!=""),"Blank cell, reporting not mandatory",IF(OR(Table1a!#REF!=0,Table1a!#REF!="0"),"0 value","Value"))</f>
        <v>#REF!</v>
      </c>
      <c r="NJ84" s="104" t="e">
        <f>IF(OR(ISBLANK(Table1a!#REF!),Table1a!#REF!=""),"Blank cell, reporting not mandatory",IF(OR(Table1a!#REF!=0,Table1a!#REF!="0"),"0 value","Value"))</f>
        <v>#REF!</v>
      </c>
      <c r="NK84" s="104" t="e">
        <f>IF(OR(ISBLANK(Table1a!#REF!),Table1a!#REF!=""),"Blank cell, reporting not mandatory",IF(OR(Table1a!#REF!=0,Table1a!#REF!="0"),"0 value","Value"))</f>
        <v>#REF!</v>
      </c>
      <c r="NL84" s="105" t="e">
        <f>IF(OR(ISBLANK(Table1a!#REF!),Table1a!#REF!=""),"Blank cell, reporting not mandatory",IF(OR(Table1a!#REF!=0,Table1a!#REF!="0"),"0 value","Value"))</f>
        <v>#REF!</v>
      </c>
    </row>
    <row r="85" spans="1:376" outlineLevel="1">
      <c r="A85" s="38" t="s">
        <v>287</v>
      </c>
      <c r="B85" s="79" t="s">
        <v>8</v>
      </c>
      <c r="C85" s="86" t="e">
        <f>IF(OR(ISBLANK(Table1a!#REF!),Table1a!#REF!=""),"Blank cell, reporting not mandatory",IF(OR(Table1a!#REF!=0,Table1a!#REF!="0"),"0 value","Value"))</f>
        <v>#REF!</v>
      </c>
      <c r="D85" s="104" t="e">
        <f>IF(OR(ISBLANK(Table1a!#REF!),Table1a!#REF!=""),"Blank cell, reporting not mandatory",IF(OR(Table1a!#REF!=0,Table1a!#REF!="0"),"0 value","Value"))</f>
        <v>#REF!</v>
      </c>
      <c r="E85" s="104" t="e">
        <f>IF(OR(ISBLANK(Table1a!#REF!),Table1a!#REF!=""),"Blank cell, reporting not mandatory",IF(OR(Table1a!#REF!=0,Table1a!#REF!="0"),"0 value","Value"))</f>
        <v>#REF!</v>
      </c>
      <c r="F85" s="86" t="e">
        <f>IF(OR(ISBLANK(Table1a!#REF!),Table1a!#REF!=""),"Blank cell, reporting not mandatory",IF(OR(Table1a!#REF!=0,Table1a!#REF!="0"),"0 value","Value"))</f>
        <v>#REF!</v>
      </c>
      <c r="G85" s="104" t="e">
        <f>IF(OR(ISBLANK(Table1a!#REF!),Table1a!#REF!=""),"Blank cell, reporting not mandatory",IF(OR(Table1a!#REF!=0,Table1a!#REF!="0"),"0 value","Value"))</f>
        <v>#REF!</v>
      </c>
      <c r="H85" s="104" t="e">
        <f>IF(OR(ISBLANK(Table1a!#REF!),Table1a!#REF!=""),"Blank cell, reporting not mandatory",IF(OR(Table1a!#REF!=0,Table1a!#REF!="0"),"0 value","Value"))</f>
        <v>#REF!</v>
      </c>
      <c r="I85" s="104" t="e">
        <f>IF(OR(ISBLANK(Table1a!#REF!),Table1a!#REF!=""),"Blank cell, reporting not mandatory",IF(OR(Table1a!#REF!=0,Table1a!#REF!="0"),"0 value","Value"))</f>
        <v>#REF!</v>
      </c>
      <c r="J85" s="104" t="e">
        <f>IF(OR(ISBLANK(Table1a!#REF!),Table1a!#REF!=""),"Blank cell, reporting not mandatory",IF(OR(Table1a!#REF!=0,Table1a!#REF!="0"),"0 value","Value"))</f>
        <v>#REF!</v>
      </c>
      <c r="K85" s="86" t="e">
        <f>IF(OR(ISBLANK(Table1a!#REF!),Table1a!#REF!=""),"Blank cell, reporting not mandatory",IF(OR(Table1a!#REF!=0,Table1a!#REF!="0"),"0 value","Value"))</f>
        <v>#REF!</v>
      </c>
      <c r="L85" s="104" t="e">
        <f>IF(OR(ISBLANK(Table1a!#REF!),Table1a!#REF!=""),"Blank cell, reporting not mandatory",IF(OR(Table1a!#REF!=0,Table1a!#REF!="0"),"0 value","Value"))</f>
        <v>#REF!</v>
      </c>
      <c r="M85" s="104" t="e">
        <f>IF(OR(ISBLANK(Table1a!#REF!),Table1a!#REF!=""),"Blank cell, reporting not mandatory",IF(OR(Table1a!#REF!=0,Table1a!#REF!="0"),"0 value","Value"))</f>
        <v>#REF!</v>
      </c>
      <c r="N85" s="104" t="e">
        <f>IF(OR(ISBLANK(Table1a!#REF!),Table1a!#REF!=""),"Blank cell, reporting not mandatory",IF(OR(Table1a!#REF!=0,Table1a!#REF!="0"),"0 value","Value"))</f>
        <v>#REF!</v>
      </c>
      <c r="O85" s="104" t="e">
        <f>IF(OR(ISBLANK(Table1a!#REF!),Table1a!#REF!=""),"Blank cell, reporting not mandatory",IF(OR(Table1a!#REF!=0,Table1a!#REF!="0"),"0 value","Value"))</f>
        <v>#REF!</v>
      </c>
      <c r="P85" s="86" t="e">
        <f>IF(OR(ISBLANK(Table1a!#REF!),Table1a!#REF!=""),"Blank cell, reporting not mandatory",IF(OR(Table1a!#REF!=0,Table1a!#REF!="0"),"0 value","Value"))</f>
        <v>#REF!</v>
      </c>
      <c r="Q85" s="104" t="e">
        <f>IF(OR(ISBLANK(Table1a!#REF!),Table1a!#REF!=""),"Blank cell, reporting not mandatory",IF(OR(Table1a!#REF!=0,Table1a!#REF!="0"),"0 value","Value"))</f>
        <v>#REF!</v>
      </c>
      <c r="R85" s="104" t="e">
        <f>IF(OR(ISBLANK(Table1a!#REF!),Table1a!#REF!=""),"Blank cell, reporting not mandatory",IF(OR(Table1a!#REF!=0,Table1a!#REF!="0"),"0 value","Value"))</f>
        <v>#REF!</v>
      </c>
      <c r="S85" s="104" t="e">
        <f>IF(OR(ISBLANK(Table1a!#REF!),Table1a!#REF!=""),"Blank cell, reporting not mandatory",IF(OR(Table1a!#REF!=0,Table1a!#REF!="0"),"0 value","Value"))</f>
        <v>#REF!</v>
      </c>
      <c r="T85" s="104" t="e">
        <f>IF(OR(ISBLANK(Table1a!#REF!),Table1a!#REF!=""),"Blank cell, reporting not mandatory",IF(OR(Table1a!#REF!=0,Table1a!#REF!="0"),"0 value","Value"))</f>
        <v>#REF!</v>
      </c>
      <c r="U85" s="86" t="e">
        <f>IF(OR(ISBLANK(Table1a!#REF!),Table1a!#REF!=""),"Blank cell, reporting not mandatory",IF(OR(Table1a!#REF!=0,Table1a!#REF!="0"),"0 value","Value"))</f>
        <v>#REF!</v>
      </c>
      <c r="V85" s="104" t="e">
        <f>IF(OR(ISBLANK(Table1a!#REF!),Table1a!#REF!=""),"Blank cell, reporting not mandatory",IF(OR(Table1a!#REF!=0,Table1a!#REF!="0"),"0 value","Value"))</f>
        <v>#REF!</v>
      </c>
      <c r="W85" s="104" t="e">
        <f>IF(OR(ISBLANK(Table1a!#REF!),Table1a!#REF!=""),"Blank cell, reporting not mandatory",IF(OR(Table1a!#REF!=0,Table1a!#REF!="0"),"0 value","Value"))</f>
        <v>#REF!</v>
      </c>
      <c r="X85" s="104" t="e">
        <f>IF(OR(ISBLANK(Table1a!#REF!),Table1a!#REF!=""),"Blank cell, reporting not mandatory",IF(OR(Table1a!#REF!=0,Table1a!#REF!="0"),"0 value","Value"))</f>
        <v>#REF!</v>
      </c>
      <c r="Y85" s="104" t="e">
        <f>IF(OR(ISBLANK(Table1a!#REF!),Table1a!#REF!=""),"Blank cell, reporting not mandatory",IF(OR(Table1a!#REF!=0,Table1a!#REF!="0"),"0 value","Value"))</f>
        <v>#REF!</v>
      </c>
      <c r="Z85" s="86" t="e">
        <f>IF(OR(ISBLANK(Table1a!#REF!),Table1a!#REF!=""),"Blank cell, reporting not mandatory",IF(OR(Table1a!#REF!=0,Table1a!#REF!="0"),"0 value","Value"))</f>
        <v>#REF!</v>
      </c>
      <c r="AA85" s="104" t="e">
        <f>IF(OR(ISBLANK(Table1a!#REF!),Table1a!#REF!=""),"Blank cell, reporting not mandatory",IF(OR(Table1a!#REF!=0,Table1a!#REF!="0"),"0 value","Value"))</f>
        <v>#REF!</v>
      </c>
      <c r="AB85" s="104" t="e">
        <f>IF(OR(ISBLANK(Table1a!#REF!),Table1a!#REF!=""),"Blank cell, reporting not mandatory",IF(OR(Table1a!#REF!=0,Table1a!#REF!="0"),"0 value","Value"))</f>
        <v>#REF!</v>
      </c>
      <c r="AC85" s="104" t="e">
        <f>IF(OR(ISBLANK(Table1a!#REF!),Table1a!#REF!=""),"Blank cell, reporting not mandatory",IF(OR(Table1a!#REF!=0,Table1a!#REF!="0"),"0 value","Value"))</f>
        <v>#REF!</v>
      </c>
      <c r="AD85" s="104" t="e">
        <f>IF(OR(ISBLANK(Table1a!#REF!),Table1a!#REF!=""),"Blank cell, reporting not mandatory",IF(OR(Table1a!#REF!=0,Table1a!#REF!="0"),"0 value","Value"))</f>
        <v>#REF!</v>
      </c>
      <c r="AE85" s="86" t="e">
        <f>IF(OR(ISBLANK(Table1a!#REF!),Table1a!#REF!=""),"Blank cell, reporting not mandatory",IF(OR(Table1a!#REF!=0,Table1a!#REF!="0"),"0 value","Value"))</f>
        <v>#REF!</v>
      </c>
      <c r="AF85" s="104" t="e">
        <f>IF(OR(ISBLANK(Table1a!#REF!),Table1a!#REF!=""),"Blank cell, reporting not mandatory",IF(OR(Table1a!#REF!=0,Table1a!#REF!="0"),"0 value","Value"))</f>
        <v>#REF!</v>
      </c>
      <c r="AG85" s="104" t="e">
        <f>IF(OR(ISBLANK(Table1a!#REF!),Table1a!#REF!=""),"Blank cell, reporting not mandatory",IF(OR(Table1a!#REF!=0,Table1a!#REF!="0"),"0 value","Value"))</f>
        <v>#REF!</v>
      </c>
      <c r="AH85" s="104" t="e">
        <f>IF(OR(ISBLANK(Table1a!#REF!),Table1a!#REF!=""),"Blank cell, reporting not mandatory",IF(OR(Table1a!#REF!=0,Table1a!#REF!="0"),"0 value","Value"))</f>
        <v>#REF!</v>
      </c>
      <c r="AI85" s="104" t="e">
        <f>IF(OR(ISBLANK(Table1a!#REF!),Table1a!#REF!=""),"Blank cell, reporting not mandatory",IF(OR(Table1a!#REF!=0,Table1a!#REF!="0"),"0 value","Value"))</f>
        <v>#REF!</v>
      </c>
      <c r="AJ85" s="86" t="e">
        <f>IF(OR(ISBLANK(Table1a!#REF!),Table1a!#REF!=""),"Blank cell, reporting not mandatory",IF(OR(Table1a!#REF!=0,Table1a!#REF!="0"),"0 value","Value"))</f>
        <v>#REF!</v>
      </c>
      <c r="AK85" s="86" t="e">
        <f>IF(OR(ISBLANK(Table1a!#REF!),Table1a!#REF!=""),"Blank cell, reporting not mandatory",IF(OR(Table1a!#REF!=0,Table1a!#REF!="0"),"0 value","Value"))</f>
        <v>#REF!</v>
      </c>
      <c r="AL85" s="104" t="e">
        <f>IF(OR(ISBLANK(Table1a!#REF!),Table1a!#REF!=""),"Blank cell, reporting not mandatory",IF(OR(Table1a!#REF!=0,Table1a!#REF!="0"),"0 value","Value"))</f>
        <v>#REF!</v>
      </c>
      <c r="AM85" s="104" t="e">
        <f>IF(OR(ISBLANK(Table1a!#REF!),Table1a!#REF!=""),"Blank cell, reporting not mandatory",IF(OR(Table1a!#REF!=0,Table1a!#REF!="0"),"0 value","Value"))</f>
        <v>#REF!</v>
      </c>
      <c r="AN85" s="86" t="e">
        <f>IF(OR(ISBLANK(Table1a!#REF!),Table1a!#REF!=""),"Blank cell, reporting not mandatory",IF(OR(Table1a!#REF!=0,Table1a!#REF!="0"),"0 value","Value"))</f>
        <v>#REF!</v>
      </c>
      <c r="AO85" s="104" t="e">
        <f>IF(OR(ISBLANK(Table1a!#REF!),Table1a!#REF!=""),"Blank cell, reporting not mandatory",IF(OR(Table1a!#REF!=0,Table1a!#REF!="0"),"0 value","Value"))</f>
        <v>#REF!</v>
      </c>
      <c r="AP85" s="104" t="e">
        <f>IF(OR(ISBLANK(Table1a!#REF!),Table1a!#REF!=""),"Blank cell, reporting not mandatory",IF(OR(Table1a!#REF!=0,Table1a!#REF!="0"),"0 value","Value"))</f>
        <v>#REF!</v>
      </c>
      <c r="AQ85" s="104" t="e">
        <f>IF(OR(ISBLANK(Table1a!#REF!),Table1a!#REF!=""),"Blank cell, reporting not mandatory",IF(OR(Table1a!#REF!=0,Table1a!#REF!="0"),"0 value","Value"))</f>
        <v>#REF!</v>
      </c>
      <c r="AR85" s="104" t="e">
        <f>IF(OR(ISBLANK(Table1a!#REF!),Table1a!#REF!=""),"Blank cell, reporting not mandatory",IF(OR(Table1a!#REF!=0,Table1a!#REF!="0"),"0 value","Value"))</f>
        <v>#REF!</v>
      </c>
      <c r="AS85" s="86" t="e">
        <f>IF(OR(ISBLANK(Table1a!#REF!),Table1a!#REF!=""),"Blank cell, reporting not mandatory",IF(OR(Table1a!#REF!=0,Table1a!#REF!="0"),"0 value","Value"))</f>
        <v>#REF!</v>
      </c>
      <c r="AT85" s="104" t="e">
        <f>IF(OR(ISBLANK(Table1a!#REF!),Table1a!#REF!=""),"Blank cell, reporting not mandatory",IF(OR(Table1a!#REF!=0,Table1a!#REF!="0"),"0 value","Value"))</f>
        <v>#REF!</v>
      </c>
      <c r="AU85" s="104" t="e">
        <f>IF(OR(ISBLANK(Table1a!#REF!),Table1a!#REF!=""),"Blank cell, reporting not mandatory",IF(OR(Table1a!#REF!=0,Table1a!#REF!="0"),"0 value","Value"))</f>
        <v>#REF!</v>
      </c>
      <c r="AV85" s="104" t="e">
        <f>IF(OR(ISBLANK(Table1a!#REF!),Table1a!#REF!=""),"Blank cell, reporting not mandatory",IF(OR(Table1a!#REF!=0,Table1a!#REF!="0"),"0 value","Value"))</f>
        <v>#REF!</v>
      </c>
      <c r="AW85" s="104" t="e">
        <f>IF(OR(ISBLANK(Table1a!#REF!),Table1a!#REF!=""),"Blank cell, reporting not mandatory",IF(OR(Table1a!#REF!=0,Table1a!#REF!="0"),"0 value","Value"))</f>
        <v>#REF!</v>
      </c>
      <c r="AX85" s="86" t="e">
        <f>IF(OR(ISBLANK(Table1a!#REF!),Table1a!#REF!=""),"Blank cell, reporting not mandatory",IF(OR(Table1a!#REF!=0,Table1a!#REF!="0"),"0 value","Value"))</f>
        <v>#REF!</v>
      </c>
      <c r="AY85" s="104" t="e">
        <f>IF(OR(ISBLANK(Table1a!#REF!),Table1a!#REF!=""),"Blank cell, reporting not mandatory",IF(OR(Table1a!#REF!=0,Table1a!#REF!="0"),"0 value","Value"))</f>
        <v>#REF!</v>
      </c>
      <c r="AZ85" s="104" t="e">
        <f>IF(OR(ISBLANK(Table1a!#REF!),Table1a!#REF!=""),"Blank cell, reporting not mandatory",IF(OR(Table1a!#REF!=0,Table1a!#REF!="0"),"0 value","Value"))</f>
        <v>#REF!</v>
      </c>
      <c r="BA85" s="104" t="e">
        <f>IF(OR(ISBLANK(Table1a!#REF!),Table1a!#REF!=""),"Blank cell, reporting not mandatory",IF(OR(Table1a!#REF!=0,Table1a!#REF!="0"),"0 value","Value"))</f>
        <v>#REF!</v>
      </c>
      <c r="BB85" s="104" t="e">
        <f>IF(OR(ISBLANK(Table1a!#REF!),Table1a!#REF!=""),"Blank cell, reporting not mandatory",IF(OR(Table1a!#REF!=0,Table1a!#REF!="0"),"0 value","Value"))</f>
        <v>#REF!</v>
      </c>
      <c r="BC85" s="86" t="e">
        <f>IF(OR(ISBLANK(Table1a!#REF!),Table1a!#REF!=""),"Blank cell, reporting not mandatory",IF(OR(Table1a!#REF!=0,Table1a!#REF!="0"),"0 value","Value"))</f>
        <v>#REF!</v>
      </c>
      <c r="BD85" s="104" t="e">
        <f>IF(OR(ISBLANK(Table1a!#REF!),Table1a!#REF!=""),"Blank cell, reporting not mandatory",IF(OR(Table1a!#REF!=0,Table1a!#REF!="0"),"0 value","Value"))</f>
        <v>#REF!</v>
      </c>
      <c r="BE85" s="104" t="e">
        <f>IF(OR(ISBLANK(Table1a!#REF!),Table1a!#REF!=""),"Blank cell, reporting not mandatory",IF(OR(Table1a!#REF!=0,Table1a!#REF!="0"),"0 value","Value"))</f>
        <v>#REF!</v>
      </c>
      <c r="BF85" s="104" t="e">
        <f>IF(OR(ISBLANK(Table1a!#REF!),Table1a!#REF!=""),"Blank cell, reporting not mandatory",IF(OR(Table1a!#REF!=0,Table1a!#REF!="0"),"0 value","Value"))</f>
        <v>#REF!</v>
      </c>
      <c r="BG85" s="104" t="e">
        <f>IF(OR(ISBLANK(Table1a!#REF!),Table1a!#REF!=""),"Blank cell, reporting not mandatory",IF(OR(Table1a!#REF!=0,Table1a!#REF!="0"),"0 value","Value"))</f>
        <v>#REF!</v>
      </c>
      <c r="BH85" s="86" t="e">
        <f>IF(OR(ISBLANK(Table1a!#REF!),Table1a!#REF!=""),"Blank cell, reporting not mandatory",IF(OR(Table1a!#REF!=0,Table1a!#REF!="0"),"0 value","Value"))</f>
        <v>#REF!</v>
      </c>
      <c r="BI85" s="104" t="e">
        <f>IF(OR(ISBLANK(Table1a!#REF!),Table1a!#REF!=""),"Blank cell, reporting not mandatory",IF(OR(Table1a!#REF!=0,Table1a!#REF!="0"),"0 value","Value"))</f>
        <v>#REF!</v>
      </c>
      <c r="BJ85" s="104" t="e">
        <f>IF(OR(ISBLANK(Table1a!#REF!),Table1a!#REF!=""),"Blank cell, reporting not mandatory",IF(OR(Table1a!#REF!=0,Table1a!#REF!="0"),"0 value","Value"))</f>
        <v>#REF!</v>
      </c>
      <c r="BK85" s="104" t="e">
        <f>IF(OR(ISBLANK(Table1a!#REF!),Table1a!#REF!=""),"Blank cell, reporting not mandatory",IF(OR(Table1a!#REF!=0,Table1a!#REF!="0"),"0 value","Value"))</f>
        <v>#REF!</v>
      </c>
      <c r="BL85" s="104" t="e">
        <f>IF(OR(ISBLANK(Table1a!#REF!),Table1a!#REF!=""),"Blank cell, reporting not mandatory",IF(OR(Table1a!#REF!=0,Table1a!#REF!="0"),"0 value","Value"))</f>
        <v>#REF!</v>
      </c>
      <c r="BM85" s="86" t="e">
        <f>IF(OR(ISBLANK(Table1a!#REF!),Table1a!#REF!=""),"Blank cell, reporting not mandatory",IF(OR(Table1a!#REF!=0,Table1a!#REF!="0"),"0 value","Value"))</f>
        <v>#REF!</v>
      </c>
      <c r="BN85" s="104" t="e">
        <f>IF(OR(ISBLANK(Table1a!#REF!),Table1a!#REF!=""),"Blank cell, reporting not mandatory",IF(OR(Table1a!#REF!=0,Table1a!#REF!="0"),"0 value","Value"))</f>
        <v>#REF!</v>
      </c>
      <c r="BO85" s="104" t="e">
        <f>IF(OR(ISBLANK(Table1a!#REF!),Table1a!#REF!=""),"Blank cell, reporting not mandatory",IF(OR(Table1a!#REF!=0,Table1a!#REF!="0"),"0 value","Value"))</f>
        <v>#REF!</v>
      </c>
      <c r="BP85" s="104" t="e">
        <f>IF(OR(ISBLANK(Table1a!#REF!),Table1a!#REF!=""),"Blank cell, reporting not mandatory",IF(OR(Table1a!#REF!=0,Table1a!#REF!="0"),"0 value","Value"))</f>
        <v>#REF!</v>
      </c>
      <c r="BQ85" s="104" t="e">
        <f>IF(OR(ISBLANK(Table1a!#REF!),Table1a!#REF!=""),"Blank cell, reporting not mandatory",IF(OR(Table1a!#REF!=0,Table1a!#REF!="0"),"0 value","Value"))</f>
        <v>#REF!</v>
      </c>
      <c r="BR85" s="86" t="e">
        <f>IF(OR(ISBLANK(Table1a!#REF!),Table1a!#REF!=""),"Blank cell, reporting not mandatory",IF(OR(Table1a!#REF!=0,Table1a!#REF!="0"),"0 value","Value"))</f>
        <v>#REF!</v>
      </c>
      <c r="BS85" s="86" t="e">
        <f>IF(OR(ISBLANK(Table1a!#REF!),Table1a!#REF!=""),"Blank cell, reporting not mandatory",IF(OR(Table1a!#REF!=0,Table1a!#REF!="0"),"0 value","Value"))</f>
        <v>#REF!</v>
      </c>
      <c r="BT85" s="104" t="e">
        <f>IF(OR(ISBLANK(Table1a!#REF!),Table1a!#REF!=""),"Blank cell, reporting not mandatory",IF(OR(Table1a!#REF!=0,Table1a!#REF!="0"),"0 value","Value"))</f>
        <v>#REF!</v>
      </c>
      <c r="BU85" s="104" t="e">
        <f>IF(OR(ISBLANK(Table1a!#REF!),Table1a!#REF!=""),"Blank cell, reporting not mandatory",IF(OR(Table1a!#REF!=0,Table1a!#REF!="0"),"0 value","Value"))</f>
        <v>#REF!</v>
      </c>
      <c r="BV85" s="86" t="e">
        <f>IF(OR(ISBLANK(Table1a!#REF!),Table1a!#REF!=""),"Blank cell, reporting not mandatory",IF(OR(Table1a!#REF!=0,Table1a!#REF!="0"),"0 value","Value"))</f>
        <v>#REF!</v>
      </c>
      <c r="BW85" s="104" t="e">
        <f>IF(OR(ISBLANK(Table1a!#REF!),Table1a!#REF!=""),"Blank cell, reporting not mandatory",IF(OR(Table1a!#REF!=0,Table1a!#REF!="0"),"0 value","Value"))</f>
        <v>#REF!</v>
      </c>
      <c r="BX85" s="104" t="e">
        <f>IF(OR(ISBLANK(Table1a!#REF!),Table1a!#REF!=""),"Blank cell, reporting not mandatory",IF(OR(Table1a!#REF!=0,Table1a!#REF!="0"),"0 value","Value"))</f>
        <v>#REF!</v>
      </c>
      <c r="BY85" s="104" t="e">
        <f>IF(OR(ISBLANK(Table1a!#REF!),Table1a!#REF!=""),"Blank cell, reporting not mandatory",IF(OR(Table1a!#REF!=0,Table1a!#REF!="0"),"0 value","Value"))</f>
        <v>#REF!</v>
      </c>
      <c r="BZ85" s="104" t="e">
        <f>IF(OR(ISBLANK(Table1a!#REF!),Table1a!#REF!=""),"Blank cell, reporting not mandatory",IF(OR(Table1a!#REF!=0,Table1a!#REF!="0"),"0 value","Value"))</f>
        <v>#REF!</v>
      </c>
      <c r="CA85" s="86" t="e">
        <f>IF(OR(ISBLANK(Table1a!#REF!),Table1a!#REF!=""),"Blank cell, reporting not mandatory",IF(OR(Table1a!#REF!=0,Table1a!#REF!="0"),"0 value","Value"))</f>
        <v>#REF!</v>
      </c>
      <c r="CB85" s="104" t="e">
        <f>IF(OR(ISBLANK(Table1a!#REF!),Table1a!#REF!=""),"Blank cell, reporting not mandatory",IF(OR(Table1a!#REF!=0,Table1a!#REF!="0"),"0 value","Value"))</f>
        <v>#REF!</v>
      </c>
      <c r="CC85" s="104" t="e">
        <f>IF(OR(ISBLANK(Table1a!#REF!),Table1a!#REF!=""),"Blank cell, reporting not mandatory",IF(OR(Table1a!#REF!=0,Table1a!#REF!="0"),"0 value","Value"))</f>
        <v>#REF!</v>
      </c>
      <c r="CD85" s="104" t="e">
        <f>IF(OR(ISBLANK(Table1a!#REF!),Table1a!#REF!=""),"Blank cell, reporting not mandatory",IF(OR(Table1a!#REF!=0,Table1a!#REF!="0"),"0 value","Value"))</f>
        <v>#REF!</v>
      </c>
      <c r="CE85" s="104" t="e">
        <f>IF(OR(ISBLANK(Table1a!#REF!),Table1a!#REF!=""),"Blank cell, reporting not mandatory",IF(OR(Table1a!#REF!=0,Table1a!#REF!="0"),"0 value","Value"))</f>
        <v>#REF!</v>
      </c>
      <c r="CF85" s="86" t="e">
        <f>IF(OR(ISBLANK(Table1a!#REF!),Table1a!#REF!=""),"Blank cell, reporting not mandatory",IF(OR(Table1a!#REF!=0,Table1a!#REF!="0"),"0 value","Value"))</f>
        <v>#REF!</v>
      </c>
      <c r="CG85" s="104" t="e">
        <f>IF(OR(ISBLANK(Table1a!#REF!),Table1a!#REF!=""),"Blank cell, reporting not mandatory",IF(OR(Table1a!#REF!=0,Table1a!#REF!="0"),"0 value","Value"))</f>
        <v>#REF!</v>
      </c>
      <c r="CH85" s="104" t="e">
        <f>IF(OR(ISBLANK(Table1a!#REF!),Table1a!#REF!=""),"Blank cell, reporting not mandatory",IF(OR(Table1a!#REF!=0,Table1a!#REF!="0"),"0 value","Value"))</f>
        <v>#REF!</v>
      </c>
      <c r="CI85" s="104" t="e">
        <f>IF(OR(ISBLANK(Table1a!#REF!),Table1a!#REF!=""),"Blank cell, reporting not mandatory",IF(OR(Table1a!#REF!=0,Table1a!#REF!="0"),"0 value","Value"))</f>
        <v>#REF!</v>
      </c>
      <c r="CJ85" s="104" t="e">
        <f>IF(OR(ISBLANK(Table1a!#REF!),Table1a!#REF!=""),"Blank cell, reporting not mandatory",IF(OR(Table1a!#REF!=0,Table1a!#REF!="0"),"0 value","Value"))</f>
        <v>#REF!</v>
      </c>
      <c r="CK85" s="86" t="e">
        <f>IF(OR(ISBLANK(Table1a!#REF!),Table1a!#REF!=""),"Blank cell, reporting not mandatory",IF(OR(Table1a!#REF!=0,Table1a!#REF!="0"),"0 value","Value"))</f>
        <v>#REF!</v>
      </c>
      <c r="CL85" s="104" t="e">
        <f>IF(OR(ISBLANK(Table1a!#REF!),Table1a!#REF!=""),"Blank cell, reporting not mandatory",IF(OR(Table1a!#REF!=0,Table1a!#REF!="0"),"0 value","Value"))</f>
        <v>#REF!</v>
      </c>
      <c r="CM85" s="104" t="e">
        <f>IF(OR(ISBLANK(Table1a!#REF!),Table1a!#REF!=""),"Blank cell, reporting not mandatory",IF(OR(Table1a!#REF!=0,Table1a!#REF!="0"),"0 value","Value"))</f>
        <v>#REF!</v>
      </c>
      <c r="CN85" s="104" t="e">
        <f>IF(OR(ISBLANK(Table1a!#REF!),Table1a!#REF!=""),"Blank cell, reporting not mandatory",IF(OR(Table1a!#REF!=0,Table1a!#REF!="0"),"0 value","Value"))</f>
        <v>#REF!</v>
      </c>
      <c r="CO85" s="104" t="e">
        <f>IF(OR(ISBLANK(Table1a!#REF!),Table1a!#REF!=""),"Blank cell, reporting not mandatory",IF(OR(Table1a!#REF!=0,Table1a!#REF!="0"),"0 value","Value"))</f>
        <v>#REF!</v>
      </c>
      <c r="CP85" s="86" t="e">
        <f>IF(OR(ISBLANK(Table1a!#REF!),Table1a!#REF!=""),"Blank cell, reporting not mandatory",IF(OR(Table1a!#REF!=0,Table1a!#REF!="0"),"0 value","Value"))</f>
        <v>#REF!</v>
      </c>
      <c r="CQ85" s="104" t="e">
        <f>IF(OR(ISBLANK(Table1a!#REF!),Table1a!#REF!=""),"Blank cell, reporting not mandatory",IF(OR(Table1a!#REF!=0,Table1a!#REF!="0"),"0 value","Value"))</f>
        <v>#REF!</v>
      </c>
      <c r="CR85" s="104" t="e">
        <f>IF(OR(ISBLANK(Table1a!#REF!),Table1a!#REF!=""),"Blank cell, reporting not mandatory",IF(OR(Table1a!#REF!=0,Table1a!#REF!="0"),"0 value","Value"))</f>
        <v>#REF!</v>
      </c>
      <c r="CS85" s="104" t="e">
        <f>IF(OR(ISBLANK(Table1a!#REF!),Table1a!#REF!=""),"Blank cell, reporting not mandatory",IF(OR(Table1a!#REF!=0,Table1a!#REF!="0"),"0 value","Value"))</f>
        <v>#REF!</v>
      </c>
      <c r="CT85" s="104" t="e">
        <f>IF(OR(ISBLANK(Table1a!#REF!),Table1a!#REF!=""),"Blank cell, reporting not mandatory",IF(OR(Table1a!#REF!=0,Table1a!#REF!="0"),"0 value","Value"))</f>
        <v>#REF!</v>
      </c>
      <c r="CU85" s="86" t="e">
        <f>IF(OR(ISBLANK(Table1a!#REF!),Table1a!#REF!=""),"Blank cell, reporting not mandatory",IF(OR(Table1a!#REF!=0,Table1a!#REF!="0"),"0 value","Value"))</f>
        <v>#REF!</v>
      </c>
      <c r="CV85" s="104" t="e">
        <f>IF(OR(ISBLANK(Table1a!#REF!),Table1a!#REF!=""),"Blank cell, reporting not mandatory",IF(OR(Table1a!#REF!=0,Table1a!#REF!="0"),"0 value","Value"))</f>
        <v>#REF!</v>
      </c>
      <c r="CW85" s="104" t="e">
        <f>IF(OR(ISBLANK(Table1a!#REF!),Table1a!#REF!=""),"Blank cell, reporting not mandatory",IF(OR(Table1a!#REF!=0,Table1a!#REF!="0"),"0 value","Value"))</f>
        <v>#REF!</v>
      </c>
      <c r="CX85" s="104" t="e">
        <f>IF(OR(ISBLANK(Table1a!#REF!),Table1a!#REF!=""),"Blank cell, reporting not mandatory",IF(OR(Table1a!#REF!=0,Table1a!#REF!="0"),"0 value","Value"))</f>
        <v>#REF!</v>
      </c>
      <c r="CY85" s="104" t="e">
        <f>IF(OR(ISBLANK(Table1a!#REF!),Table1a!#REF!=""),"Blank cell, reporting not mandatory",IF(OR(Table1a!#REF!=0,Table1a!#REF!="0"),"0 value","Value"))</f>
        <v>#REF!</v>
      </c>
      <c r="CZ85" s="86" t="e">
        <f>IF(OR(ISBLANK(Table1a!#REF!),Table1a!#REF!=""),"Blank cell, reporting not mandatory",IF(OR(Table1a!#REF!=0,Table1a!#REF!="0"),"0 value","Value"))</f>
        <v>#REF!</v>
      </c>
      <c r="DA85" s="132"/>
      <c r="DB85" s="133"/>
      <c r="DC85" s="133"/>
      <c r="DD85" s="132"/>
      <c r="DE85" s="133"/>
      <c r="DF85" s="133"/>
      <c r="DG85" s="133"/>
      <c r="DH85" s="133"/>
      <c r="DI85" s="132"/>
      <c r="DJ85" s="133"/>
      <c r="DK85" s="133"/>
      <c r="DL85" s="133"/>
      <c r="DM85" s="133"/>
      <c r="DN85" s="132"/>
      <c r="DO85" s="133"/>
      <c r="DP85" s="133"/>
      <c r="DQ85" s="133"/>
      <c r="DR85" s="133"/>
      <c r="DS85" s="132"/>
      <c r="DT85" s="133"/>
      <c r="DU85" s="133"/>
      <c r="DV85" s="133"/>
      <c r="DW85" s="133"/>
      <c r="DX85" s="132"/>
      <c r="DY85" s="133"/>
      <c r="DZ85" s="133"/>
      <c r="EA85" s="133"/>
      <c r="EB85" s="133"/>
      <c r="EC85" s="132"/>
      <c r="ED85" s="133"/>
      <c r="EE85" s="133"/>
      <c r="EF85" s="133"/>
      <c r="EG85" s="133"/>
      <c r="EH85" s="132"/>
      <c r="EI85" s="132"/>
      <c r="EJ85" s="133"/>
      <c r="EK85" s="133"/>
      <c r="EL85" s="132"/>
      <c r="EM85" s="133"/>
      <c r="EN85" s="133"/>
      <c r="EO85" s="133"/>
      <c r="EP85" s="133"/>
      <c r="EQ85" s="132"/>
      <c r="ER85" s="133"/>
      <c r="ES85" s="133"/>
      <c r="ET85" s="133"/>
      <c r="EU85" s="133"/>
      <c r="EV85" s="132"/>
      <c r="EW85" s="133"/>
      <c r="EX85" s="133"/>
      <c r="EY85" s="133"/>
      <c r="EZ85" s="133"/>
      <c r="FA85" s="132"/>
      <c r="FB85" s="133"/>
      <c r="FC85" s="133"/>
      <c r="FD85" s="133"/>
      <c r="FE85" s="133"/>
      <c r="FF85" s="132"/>
      <c r="FG85" s="133"/>
      <c r="FH85" s="133"/>
      <c r="FI85" s="133"/>
      <c r="FJ85" s="133"/>
      <c r="FK85" s="132"/>
      <c r="FL85" s="133"/>
      <c r="FM85" s="133"/>
      <c r="FN85" s="133"/>
      <c r="FO85" s="133"/>
      <c r="FP85" s="132"/>
      <c r="FQ85" s="132"/>
      <c r="FR85" s="133"/>
      <c r="FS85" s="133"/>
      <c r="FT85" s="132"/>
      <c r="FU85" s="133"/>
      <c r="FV85" s="133"/>
      <c r="FW85" s="133"/>
      <c r="FX85" s="133"/>
      <c r="FY85" s="132"/>
      <c r="FZ85" s="133"/>
      <c r="GA85" s="133"/>
      <c r="GB85" s="133"/>
      <c r="GC85" s="133"/>
      <c r="GD85" s="132"/>
      <c r="GE85" s="133"/>
      <c r="GF85" s="133"/>
      <c r="GG85" s="133"/>
      <c r="GH85" s="133"/>
      <c r="GI85" s="132"/>
      <c r="GJ85" s="133"/>
      <c r="GK85" s="133"/>
      <c r="GL85" s="133"/>
      <c r="GM85" s="133"/>
      <c r="GN85" s="132"/>
      <c r="GO85" s="133"/>
      <c r="GP85" s="133"/>
      <c r="GQ85" s="133"/>
      <c r="GR85" s="133"/>
      <c r="GS85" s="132"/>
      <c r="GT85" s="133"/>
      <c r="GU85" s="133"/>
      <c r="GV85" s="133"/>
      <c r="GW85" s="133"/>
      <c r="GX85" s="132"/>
      <c r="GY85" s="132"/>
      <c r="GZ85" s="133"/>
      <c r="HA85" s="133"/>
      <c r="HB85" s="132"/>
      <c r="HC85" s="133"/>
      <c r="HD85" s="133"/>
      <c r="HE85" s="133"/>
      <c r="HF85" s="133"/>
      <c r="HG85" s="132"/>
      <c r="HH85" s="133"/>
      <c r="HI85" s="133"/>
      <c r="HJ85" s="133"/>
      <c r="HK85" s="133"/>
      <c r="HL85" s="132"/>
      <c r="HM85" s="133"/>
      <c r="HN85" s="133"/>
      <c r="HO85" s="133"/>
      <c r="HP85" s="133"/>
      <c r="HQ85" s="132"/>
      <c r="HR85" s="133"/>
      <c r="HS85" s="133"/>
      <c r="HT85" s="133"/>
      <c r="HU85" s="133"/>
      <c r="HV85" s="132"/>
      <c r="HW85" s="133"/>
      <c r="HX85" s="133"/>
      <c r="HY85" s="133"/>
      <c r="HZ85" s="133"/>
      <c r="IA85" s="132"/>
      <c r="IB85" s="133"/>
      <c r="IC85" s="133"/>
      <c r="ID85" s="133"/>
      <c r="IE85" s="133"/>
      <c r="IF85" s="132"/>
      <c r="IG85" s="132"/>
      <c r="IH85" s="133"/>
      <c r="II85" s="133"/>
      <c r="IJ85" s="132"/>
      <c r="IK85" s="133"/>
      <c r="IL85" s="133"/>
      <c r="IM85" s="133"/>
      <c r="IN85" s="133"/>
      <c r="IO85" s="132"/>
      <c r="IP85" s="133"/>
      <c r="IQ85" s="133"/>
      <c r="IR85" s="133"/>
      <c r="IS85" s="133"/>
      <c r="IT85" s="132"/>
      <c r="IU85" s="133"/>
      <c r="IV85" s="133"/>
      <c r="IW85" s="133"/>
      <c r="IX85" s="133"/>
      <c r="IY85" s="132"/>
      <c r="IZ85" s="133"/>
      <c r="JA85" s="133"/>
      <c r="JB85" s="133"/>
      <c r="JC85" s="133"/>
      <c r="JD85" s="132"/>
      <c r="JE85" s="133"/>
      <c r="JF85" s="133"/>
      <c r="JG85" s="133"/>
      <c r="JH85" s="133"/>
      <c r="JI85" s="132"/>
      <c r="JJ85" s="133"/>
      <c r="JK85" s="133"/>
      <c r="JL85" s="133"/>
      <c r="JM85" s="133"/>
      <c r="JN85" s="132"/>
      <c r="JO85" s="86" t="e">
        <f>IF(OR(ISBLANK(Table1a!#REF!),Table1a!#REF!=""),"Blank cell, reporting not mandatory",IF(OR(Table1a!#REF!=0,Table1a!#REF!="0"),"0 value","Value"))</f>
        <v>#REF!</v>
      </c>
      <c r="JP85" s="104" t="e">
        <f>IF(OR(ISBLANK(Table1a!#REF!),Table1a!#REF!=""),"Blank cell, reporting not mandatory",IF(OR(Table1a!#REF!=0,Table1a!#REF!="0"),"0 value","Value"))</f>
        <v>#REF!</v>
      </c>
      <c r="JQ85" s="104" t="e">
        <f>IF(OR(ISBLANK(Table1a!#REF!),Table1a!#REF!=""),"Blank cell, reporting not mandatory",IF(OR(Table1a!#REF!=0,Table1a!#REF!="0"),"0 value","Value"))</f>
        <v>#REF!</v>
      </c>
      <c r="JR85" s="86" t="e">
        <f>IF(OR(ISBLANK(Table1a!#REF!),Table1a!#REF!=""),"Blank cell, reporting not mandatory",IF(OR(Table1a!#REF!=0,Table1a!#REF!="0"),"0 value","Value"))</f>
        <v>#REF!</v>
      </c>
      <c r="JS85" s="104" t="e">
        <f>IF(OR(ISBLANK(Table1a!#REF!),Table1a!#REF!=""),"Blank cell, reporting not mandatory",IF(OR(Table1a!#REF!=0,Table1a!#REF!="0"),"0 value","Value"))</f>
        <v>#REF!</v>
      </c>
      <c r="JT85" s="104" t="e">
        <f>IF(OR(ISBLANK(Table1a!#REF!),Table1a!#REF!=""),"Blank cell, reporting not mandatory",IF(OR(Table1a!#REF!=0,Table1a!#REF!="0"),"0 value","Value"))</f>
        <v>#REF!</v>
      </c>
      <c r="JU85" s="104" t="e">
        <f>IF(OR(ISBLANK(Table1a!#REF!),Table1a!#REF!=""),"Blank cell, reporting not mandatory",IF(OR(Table1a!#REF!=0,Table1a!#REF!="0"),"0 value","Value"))</f>
        <v>#REF!</v>
      </c>
      <c r="JV85" s="104" t="e">
        <f>IF(OR(ISBLANK(Table1a!#REF!),Table1a!#REF!=""),"Blank cell, reporting not mandatory",IF(OR(Table1a!#REF!=0,Table1a!#REF!="0"),"0 value","Value"))</f>
        <v>#REF!</v>
      </c>
      <c r="JW85" s="86" t="e">
        <f>IF(OR(ISBLANK(Table1a!#REF!),Table1a!#REF!=""),"Blank cell, reporting not mandatory",IF(OR(Table1a!#REF!=0,Table1a!#REF!="0"),"0 value","Value"))</f>
        <v>#REF!</v>
      </c>
      <c r="JX85" s="104" t="e">
        <f>IF(OR(ISBLANK(Table1a!#REF!),Table1a!#REF!=""),"Blank cell, reporting not mandatory",IF(OR(Table1a!#REF!=0,Table1a!#REF!="0"),"0 value","Value"))</f>
        <v>#REF!</v>
      </c>
      <c r="JY85" s="104" t="e">
        <f>IF(OR(ISBLANK(Table1a!#REF!),Table1a!#REF!=""),"Blank cell, reporting not mandatory",IF(OR(Table1a!#REF!=0,Table1a!#REF!="0"),"0 value","Value"))</f>
        <v>#REF!</v>
      </c>
      <c r="JZ85" s="104" t="e">
        <f>IF(OR(ISBLANK(Table1a!#REF!),Table1a!#REF!=""),"Blank cell, reporting not mandatory",IF(OR(Table1a!#REF!=0,Table1a!#REF!="0"),"0 value","Value"))</f>
        <v>#REF!</v>
      </c>
      <c r="KA85" s="104" t="e">
        <f>IF(OR(ISBLANK(Table1a!#REF!),Table1a!#REF!=""),"Blank cell, reporting not mandatory",IF(OR(Table1a!#REF!=0,Table1a!#REF!="0"),"0 value","Value"))</f>
        <v>#REF!</v>
      </c>
      <c r="KB85" s="86" t="e">
        <f>IF(OR(ISBLANK(Table1a!#REF!),Table1a!#REF!=""),"Blank cell, reporting not mandatory",IF(OR(Table1a!#REF!=0,Table1a!#REF!="0"),"0 value","Value"))</f>
        <v>#REF!</v>
      </c>
      <c r="KC85" s="104" t="e">
        <f>IF(OR(ISBLANK(Table1a!#REF!),Table1a!#REF!=""),"Blank cell, reporting not mandatory",IF(OR(Table1a!#REF!=0,Table1a!#REF!="0"),"0 value","Value"))</f>
        <v>#REF!</v>
      </c>
      <c r="KD85" s="104" t="e">
        <f>IF(OR(ISBLANK(Table1a!#REF!),Table1a!#REF!=""),"Blank cell, reporting not mandatory",IF(OR(Table1a!#REF!=0,Table1a!#REF!="0"),"0 value","Value"))</f>
        <v>#REF!</v>
      </c>
      <c r="KE85" s="104" t="e">
        <f>IF(OR(ISBLANK(Table1a!#REF!),Table1a!#REF!=""),"Blank cell, reporting not mandatory",IF(OR(Table1a!#REF!=0,Table1a!#REF!="0"),"0 value","Value"))</f>
        <v>#REF!</v>
      </c>
      <c r="KF85" s="104" t="e">
        <f>IF(OR(ISBLANK(Table1a!#REF!),Table1a!#REF!=""),"Blank cell, reporting not mandatory",IF(OR(Table1a!#REF!=0,Table1a!#REF!="0"),"0 value","Value"))</f>
        <v>#REF!</v>
      </c>
      <c r="KG85" s="86" t="e">
        <f>IF(OR(ISBLANK(Table1a!#REF!),Table1a!#REF!=""),"Blank cell, reporting not mandatory",IF(OR(Table1a!#REF!=0,Table1a!#REF!="0"),"0 value","Value"))</f>
        <v>#REF!</v>
      </c>
      <c r="KH85" s="104" t="e">
        <f>IF(OR(ISBLANK(Table1a!#REF!),Table1a!#REF!=""),"Blank cell, reporting not mandatory",IF(OR(Table1a!#REF!=0,Table1a!#REF!="0"),"0 value","Value"))</f>
        <v>#REF!</v>
      </c>
      <c r="KI85" s="104" t="e">
        <f>IF(OR(ISBLANK(Table1a!#REF!),Table1a!#REF!=""),"Blank cell, reporting not mandatory",IF(OR(Table1a!#REF!=0,Table1a!#REF!="0"),"0 value","Value"))</f>
        <v>#REF!</v>
      </c>
      <c r="KJ85" s="104" t="e">
        <f>IF(OR(ISBLANK(Table1a!#REF!),Table1a!#REF!=""),"Blank cell, reporting not mandatory",IF(OR(Table1a!#REF!=0,Table1a!#REF!="0"),"0 value","Value"))</f>
        <v>#REF!</v>
      </c>
      <c r="KK85" s="104" t="e">
        <f>IF(OR(ISBLANK(Table1a!#REF!),Table1a!#REF!=""),"Blank cell, reporting not mandatory",IF(OR(Table1a!#REF!=0,Table1a!#REF!="0"),"0 value","Value"))</f>
        <v>#REF!</v>
      </c>
      <c r="KL85" s="86" t="e">
        <f>IF(OR(ISBLANK(Table1a!#REF!),Table1a!#REF!=""),"Blank cell, reporting not mandatory",IF(OR(Table1a!#REF!=0,Table1a!#REF!="0"),"0 value","Value"))</f>
        <v>#REF!</v>
      </c>
      <c r="KM85" s="104" t="e">
        <f>IF(OR(ISBLANK(Table1a!#REF!),Table1a!#REF!=""),"Blank cell, reporting not mandatory",IF(OR(Table1a!#REF!=0,Table1a!#REF!="0"),"0 value","Value"))</f>
        <v>#REF!</v>
      </c>
      <c r="KN85" s="104" t="e">
        <f>IF(OR(ISBLANK(Table1a!#REF!),Table1a!#REF!=""),"Blank cell, reporting not mandatory",IF(OR(Table1a!#REF!=0,Table1a!#REF!="0"),"0 value","Value"))</f>
        <v>#REF!</v>
      </c>
      <c r="KO85" s="104" t="e">
        <f>IF(OR(ISBLANK(Table1a!#REF!),Table1a!#REF!=""),"Blank cell, reporting not mandatory",IF(OR(Table1a!#REF!=0,Table1a!#REF!="0"),"0 value","Value"))</f>
        <v>#REF!</v>
      </c>
      <c r="KP85" s="104" t="e">
        <f>IF(OR(ISBLANK(Table1a!#REF!),Table1a!#REF!=""),"Blank cell, reporting not mandatory",IF(OR(Table1a!#REF!=0,Table1a!#REF!="0"),"0 value","Value"))</f>
        <v>#REF!</v>
      </c>
      <c r="KQ85" s="86" t="e">
        <f>IF(OR(ISBLANK(Table1a!#REF!),Table1a!#REF!=""),"Blank cell, reporting not mandatory",IF(OR(Table1a!#REF!=0,Table1a!#REF!="0"),"0 value","Value"))</f>
        <v>#REF!</v>
      </c>
      <c r="KR85" s="104" t="e">
        <f>IF(OR(ISBLANK(Table1a!#REF!),Table1a!#REF!=""),"Blank cell, reporting not mandatory",IF(OR(Table1a!#REF!=0,Table1a!#REF!="0"),"0 value","Value"))</f>
        <v>#REF!</v>
      </c>
      <c r="KS85" s="104" t="e">
        <f>IF(OR(ISBLANK(Table1a!#REF!),Table1a!#REF!=""),"Blank cell, reporting not mandatory",IF(OR(Table1a!#REF!=0,Table1a!#REF!="0"),"0 value","Value"))</f>
        <v>#REF!</v>
      </c>
      <c r="KT85" s="104" t="e">
        <f>IF(OR(ISBLANK(Table1a!#REF!),Table1a!#REF!=""),"Blank cell, reporting not mandatory",IF(OR(Table1a!#REF!=0,Table1a!#REF!="0"),"0 value","Value"))</f>
        <v>#REF!</v>
      </c>
      <c r="KU85" s="104" t="e">
        <f>IF(OR(ISBLANK(Table1a!#REF!),Table1a!#REF!=""),"Blank cell, reporting not mandatory",IF(OR(Table1a!#REF!=0,Table1a!#REF!="0"),"0 value","Value"))</f>
        <v>#REF!</v>
      </c>
      <c r="KV85" s="86" t="e">
        <f>IF(OR(ISBLANK(Table1a!#REF!),Table1a!#REF!=""),"Blank cell, reporting not mandatory",IF(OR(Table1a!#REF!=0,Table1a!#REF!="0"),"0 value","Value"))</f>
        <v>#REF!</v>
      </c>
      <c r="KW85" s="86" t="e">
        <f>IF(OR(ISBLANK(Table1a!#REF!),Table1a!#REF!=""),"Blank cell, reporting not mandatory",IF(OR(Table1a!#REF!=0,Table1a!#REF!="0"),"0 value","Value"))</f>
        <v>#REF!</v>
      </c>
      <c r="KX85" s="104" t="e">
        <f>IF(OR(ISBLANK(Table1a!#REF!),Table1a!#REF!=""),"Blank cell, reporting not mandatory",IF(OR(Table1a!#REF!=0,Table1a!#REF!="0"),"0 value","Value"))</f>
        <v>#REF!</v>
      </c>
      <c r="KY85" s="104" t="e">
        <f>IF(OR(ISBLANK(Table1a!#REF!),Table1a!#REF!=""),"Blank cell, reporting not mandatory",IF(OR(Table1a!#REF!=0,Table1a!#REF!="0"),"0 value","Value"))</f>
        <v>#REF!</v>
      </c>
      <c r="KZ85" s="86" t="e">
        <f>IF(OR(ISBLANK(Table1a!#REF!),Table1a!#REF!=""),"Blank cell, reporting not mandatory",IF(OR(Table1a!#REF!=0,Table1a!#REF!="0"),"0 value","Value"))</f>
        <v>#REF!</v>
      </c>
      <c r="LA85" s="104" t="e">
        <f>IF(OR(ISBLANK(Table1a!#REF!),Table1a!#REF!=""),"Blank cell, reporting not mandatory",IF(OR(Table1a!#REF!=0,Table1a!#REF!="0"),"0 value","Value"))</f>
        <v>#REF!</v>
      </c>
      <c r="LB85" s="104" t="e">
        <f>IF(OR(ISBLANK(Table1a!#REF!),Table1a!#REF!=""),"Blank cell, reporting not mandatory",IF(OR(Table1a!#REF!=0,Table1a!#REF!="0"),"0 value","Value"))</f>
        <v>#REF!</v>
      </c>
      <c r="LC85" s="104" t="e">
        <f>IF(OR(ISBLANK(Table1a!#REF!),Table1a!#REF!=""),"Blank cell, reporting not mandatory",IF(OR(Table1a!#REF!=0,Table1a!#REF!="0"),"0 value","Value"))</f>
        <v>#REF!</v>
      </c>
      <c r="LD85" s="104" t="e">
        <f>IF(OR(ISBLANK(Table1a!#REF!),Table1a!#REF!=""),"Blank cell, reporting not mandatory",IF(OR(Table1a!#REF!=0,Table1a!#REF!="0"),"0 value","Value"))</f>
        <v>#REF!</v>
      </c>
      <c r="LE85" s="86" t="e">
        <f>IF(OR(ISBLANK(Table1a!#REF!),Table1a!#REF!=""),"Blank cell, reporting not mandatory",IF(OR(Table1a!#REF!=0,Table1a!#REF!="0"),"0 value","Value"))</f>
        <v>#REF!</v>
      </c>
      <c r="LF85" s="104" t="e">
        <f>IF(OR(ISBLANK(Table1a!#REF!),Table1a!#REF!=""),"Blank cell, reporting not mandatory",IF(OR(Table1a!#REF!=0,Table1a!#REF!="0"),"0 value","Value"))</f>
        <v>#REF!</v>
      </c>
      <c r="LG85" s="104" t="e">
        <f>IF(OR(ISBLANK(Table1a!#REF!),Table1a!#REF!=""),"Blank cell, reporting not mandatory",IF(OR(Table1a!#REF!=0,Table1a!#REF!="0"),"0 value","Value"))</f>
        <v>#REF!</v>
      </c>
      <c r="LH85" s="104" t="e">
        <f>IF(OR(ISBLANK(Table1a!#REF!),Table1a!#REF!=""),"Blank cell, reporting not mandatory",IF(OR(Table1a!#REF!=0,Table1a!#REF!="0"),"0 value","Value"))</f>
        <v>#REF!</v>
      </c>
      <c r="LI85" s="104" t="e">
        <f>IF(OR(ISBLANK(Table1a!#REF!),Table1a!#REF!=""),"Blank cell, reporting not mandatory",IF(OR(Table1a!#REF!=0,Table1a!#REF!="0"),"0 value","Value"))</f>
        <v>#REF!</v>
      </c>
      <c r="LJ85" s="86" t="e">
        <f>IF(OR(ISBLANK(Table1a!#REF!),Table1a!#REF!=""),"Blank cell, reporting not mandatory",IF(OR(Table1a!#REF!=0,Table1a!#REF!="0"),"0 value","Value"))</f>
        <v>#REF!</v>
      </c>
      <c r="LK85" s="104" t="e">
        <f>IF(OR(ISBLANK(Table1a!#REF!),Table1a!#REF!=""),"Blank cell, reporting not mandatory",IF(OR(Table1a!#REF!=0,Table1a!#REF!="0"),"0 value","Value"))</f>
        <v>#REF!</v>
      </c>
      <c r="LL85" s="104" t="e">
        <f>IF(OR(ISBLANK(Table1a!#REF!),Table1a!#REF!=""),"Blank cell, reporting not mandatory",IF(OR(Table1a!#REF!=0,Table1a!#REF!="0"),"0 value","Value"))</f>
        <v>#REF!</v>
      </c>
      <c r="LM85" s="104" t="e">
        <f>IF(OR(ISBLANK(Table1a!#REF!),Table1a!#REF!=""),"Blank cell, reporting not mandatory",IF(OR(Table1a!#REF!=0,Table1a!#REF!="0"),"0 value","Value"))</f>
        <v>#REF!</v>
      </c>
      <c r="LN85" s="104" t="e">
        <f>IF(OR(ISBLANK(Table1a!#REF!),Table1a!#REF!=""),"Blank cell, reporting not mandatory",IF(OR(Table1a!#REF!=0,Table1a!#REF!="0"),"0 value","Value"))</f>
        <v>#REF!</v>
      </c>
      <c r="LO85" s="86" t="e">
        <f>IF(OR(ISBLANK(Table1a!#REF!),Table1a!#REF!=""),"Blank cell, reporting not mandatory",IF(OR(Table1a!#REF!=0,Table1a!#REF!="0"),"0 value","Value"))</f>
        <v>#REF!</v>
      </c>
      <c r="LP85" s="104" t="e">
        <f>IF(OR(ISBLANK(Table1a!#REF!),Table1a!#REF!=""),"Blank cell, reporting not mandatory",IF(OR(Table1a!#REF!=0,Table1a!#REF!="0"),"0 value","Value"))</f>
        <v>#REF!</v>
      </c>
      <c r="LQ85" s="104" t="e">
        <f>IF(OR(ISBLANK(Table1a!#REF!),Table1a!#REF!=""),"Blank cell, reporting not mandatory",IF(OR(Table1a!#REF!=0,Table1a!#REF!="0"),"0 value","Value"))</f>
        <v>#REF!</v>
      </c>
      <c r="LR85" s="104" t="e">
        <f>IF(OR(ISBLANK(Table1a!#REF!),Table1a!#REF!=""),"Blank cell, reporting not mandatory",IF(OR(Table1a!#REF!=0,Table1a!#REF!="0"),"0 value","Value"))</f>
        <v>#REF!</v>
      </c>
      <c r="LS85" s="104" t="e">
        <f>IF(OR(ISBLANK(Table1a!#REF!),Table1a!#REF!=""),"Blank cell, reporting not mandatory",IF(OR(Table1a!#REF!=0,Table1a!#REF!="0"),"0 value","Value"))</f>
        <v>#REF!</v>
      </c>
      <c r="LT85" s="86" t="e">
        <f>IF(OR(ISBLANK(Table1a!#REF!),Table1a!#REF!=""),"Blank cell, reporting not mandatory",IF(OR(Table1a!#REF!=0,Table1a!#REF!="0"),"0 value","Value"))</f>
        <v>#REF!</v>
      </c>
      <c r="LU85" s="104" t="e">
        <f>IF(OR(ISBLANK(Table1a!#REF!),Table1a!#REF!=""),"Blank cell, reporting not mandatory",IF(OR(Table1a!#REF!=0,Table1a!#REF!="0"),"0 value","Value"))</f>
        <v>#REF!</v>
      </c>
      <c r="LV85" s="104" t="e">
        <f>IF(OR(ISBLANK(Table1a!#REF!),Table1a!#REF!=""),"Blank cell, reporting not mandatory",IF(OR(Table1a!#REF!=0,Table1a!#REF!="0"),"0 value","Value"))</f>
        <v>#REF!</v>
      </c>
      <c r="LW85" s="104" t="e">
        <f>IF(OR(ISBLANK(Table1a!#REF!),Table1a!#REF!=""),"Blank cell, reporting not mandatory",IF(OR(Table1a!#REF!=0,Table1a!#REF!="0"),"0 value","Value"))</f>
        <v>#REF!</v>
      </c>
      <c r="LX85" s="104" t="e">
        <f>IF(OR(ISBLANK(Table1a!#REF!),Table1a!#REF!=""),"Blank cell, reporting not mandatory",IF(OR(Table1a!#REF!=0,Table1a!#REF!="0"),"0 value","Value"))</f>
        <v>#REF!</v>
      </c>
      <c r="LY85" s="86" t="e">
        <f>IF(OR(ISBLANK(Table1a!#REF!),Table1a!#REF!=""),"Blank cell, reporting not mandatory",IF(OR(Table1a!#REF!=0,Table1a!#REF!="0"),"0 value","Value"))</f>
        <v>#REF!</v>
      </c>
      <c r="LZ85" s="104" t="e">
        <f>IF(OR(ISBLANK(Table1a!#REF!),Table1a!#REF!=""),"Blank cell, reporting not mandatory",IF(OR(Table1a!#REF!=0,Table1a!#REF!="0"),"0 value","Value"))</f>
        <v>#REF!</v>
      </c>
      <c r="MA85" s="104" t="e">
        <f>IF(OR(ISBLANK(Table1a!#REF!),Table1a!#REF!=""),"Blank cell, reporting not mandatory",IF(OR(Table1a!#REF!=0,Table1a!#REF!="0"),"0 value","Value"))</f>
        <v>#REF!</v>
      </c>
      <c r="MB85" s="104" t="e">
        <f>IF(OR(ISBLANK(Table1a!#REF!),Table1a!#REF!=""),"Blank cell, reporting not mandatory",IF(OR(Table1a!#REF!=0,Table1a!#REF!="0"),"0 value","Value"))</f>
        <v>#REF!</v>
      </c>
      <c r="MC85" s="104" t="e">
        <f>IF(OR(ISBLANK(Table1a!#REF!),Table1a!#REF!=""),"Blank cell, reporting not mandatory",IF(OR(Table1a!#REF!=0,Table1a!#REF!="0"),"0 value","Value"))</f>
        <v>#REF!</v>
      </c>
      <c r="MD85" s="86" t="e">
        <f>IF(OR(ISBLANK(Table1a!#REF!),Table1a!#REF!=""),"Blank cell, reporting not mandatory",IF(OR(Table1a!#REF!=0,Table1a!#REF!="0"),"0 value","Value"))</f>
        <v>#REF!</v>
      </c>
      <c r="ME85" s="105" t="e">
        <f>IF(OR(ISBLANK(Table1a!#REF!),Table1a!#REF!=""),"Blank cell, reporting not mandatory",IF(OR(Table1a!#REF!=0,Table1a!#REF!="0"),"0 value","Value"))</f>
        <v>#REF!</v>
      </c>
      <c r="MF85" s="104" t="e">
        <f>IF(OR(ISBLANK(Table1a!#REF!),Table1a!#REF!=""),"Blank cell, reporting not mandatory",IF(OR(Table1a!#REF!=0,Table1a!#REF!="0"),"0 value","Value"))</f>
        <v>#REF!</v>
      </c>
      <c r="MG85" s="104" t="e">
        <f>IF(OR(ISBLANK(Table1a!#REF!),Table1a!#REF!=""),"Blank cell, reporting not mandatory",IF(OR(Table1a!#REF!=0,Table1a!#REF!="0"),"0 value","Value"))</f>
        <v>#REF!</v>
      </c>
      <c r="MH85" s="105" t="e">
        <f>IF(OR(ISBLANK(Table1a!#REF!),Table1a!#REF!=""),"Blank cell, reporting not mandatory",IF(OR(Table1a!#REF!=0,Table1a!#REF!="0"),"0 value","Value"))</f>
        <v>#REF!</v>
      </c>
      <c r="MI85" s="104" t="e">
        <f>IF(OR(ISBLANK(Table1a!#REF!),Table1a!#REF!=""),"Blank cell, reporting not mandatory",IF(OR(Table1a!#REF!=0,Table1a!#REF!="0"),"0 value","Value"))</f>
        <v>#REF!</v>
      </c>
      <c r="MJ85" s="104" t="e">
        <f>IF(OR(ISBLANK(Table1a!#REF!),Table1a!#REF!=""),"Blank cell, reporting not mandatory",IF(OR(Table1a!#REF!=0,Table1a!#REF!="0"),"0 value","Value"))</f>
        <v>#REF!</v>
      </c>
      <c r="MK85" s="104" t="e">
        <f>IF(OR(ISBLANK(Table1a!#REF!),Table1a!#REF!=""),"Blank cell, reporting not mandatory",IF(OR(Table1a!#REF!=0,Table1a!#REF!="0"),"0 value","Value"))</f>
        <v>#REF!</v>
      </c>
      <c r="ML85" s="104" t="e">
        <f>IF(OR(ISBLANK(Table1a!#REF!),Table1a!#REF!=""),"Blank cell, reporting not mandatory",IF(OR(Table1a!#REF!=0,Table1a!#REF!="0"),"0 value","Value"))</f>
        <v>#REF!</v>
      </c>
      <c r="MM85" s="105" t="e">
        <f>IF(OR(ISBLANK(Table1a!#REF!),Table1a!#REF!=""),"Blank cell, reporting not mandatory",IF(OR(Table1a!#REF!=0,Table1a!#REF!="0"),"0 value","Value"))</f>
        <v>#REF!</v>
      </c>
      <c r="MN85" s="104" t="e">
        <f>IF(OR(ISBLANK(Table1a!#REF!),Table1a!#REF!=""),"Blank cell, reporting not mandatory",IF(OR(Table1a!#REF!=0,Table1a!#REF!="0"),"0 value","Value"))</f>
        <v>#REF!</v>
      </c>
      <c r="MO85" s="104" t="e">
        <f>IF(OR(ISBLANK(Table1a!#REF!),Table1a!#REF!=""),"Blank cell, reporting not mandatory",IF(OR(Table1a!#REF!=0,Table1a!#REF!="0"),"0 value","Value"))</f>
        <v>#REF!</v>
      </c>
      <c r="MP85" s="104" t="e">
        <f>IF(OR(ISBLANK(Table1a!#REF!),Table1a!#REF!=""),"Blank cell, reporting not mandatory",IF(OR(Table1a!#REF!=0,Table1a!#REF!="0"),"0 value","Value"))</f>
        <v>#REF!</v>
      </c>
      <c r="MQ85" s="104" t="e">
        <f>IF(OR(ISBLANK(Table1a!#REF!),Table1a!#REF!=""),"Blank cell, reporting not mandatory",IF(OR(Table1a!#REF!=0,Table1a!#REF!="0"),"0 value","Value"))</f>
        <v>#REF!</v>
      </c>
      <c r="MR85" s="105" t="e">
        <f>IF(OR(ISBLANK(Table1a!#REF!),Table1a!#REF!=""),"Blank cell, reporting not mandatory",IF(OR(Table1a!#REF!=0,Table1a!#REF!="0"),"0 value","Value"))</f>
        <v>#REF!</v>
      </c>
      <c r="MS85" s="104" t="e">
        <f>IF(OR(ISBLANK(Table1a!#REF!),Table1a!#REF!=""),"Blank cell, reporting not mandatory",IF(OR(Table1a!#REF!=0,Table1a!#REF!="0"),"0 value","Value"))</f>
        <v>#REF!</v>
      </c>
      <c r="MT85" s="104" t="e">
        <f>IF(OR(ISBLANK(Table1a!#REF!),Table1a!#REF!=""),"Blank cell, reporting not mandatory",IF(OR(Table1a!#REF!=0,Table1a!#REF!="0"),"0 value","Value"))</f>
        <v>#REF!</v>
      </c>
      <c r="MU85" s="104" t="e">
        <f>IF(OR(ISBLANK(Table1a!#REF!),Table1a!#REF!=""),"Blank cell, reporting not mandatory",IF(OR(Table1a!#REF!=0,Table1a!#REF!="0"),"0 value","Value"))</f>
        <v>#REF!</v>
      </c>
      <c r="MV85" s="104" t="e">
        <f>IF(OR(ISBLANK(Table1a!#REF!),Table1a!#REF!=""),"Blank cell, reporting not mandatory",IF(OR(Table1a!#REF!=0,Table1a!#REF!="0"),"0 value","Value"))</f>
        <v>#REF!</v>
      </c>
      <c r="MW85" s="105" t="e">
        <f>IF(OR(ISBLANK(Table1a!#REF!),Table1a!#REF!=""),"Blank cell, reporting not mandatory",IF(OR(Table1a!#REF!=0,Table1a!#REF!="0"),"0 value","Value"))</f>
        <v>#REF!</v>
      </c>
      <c r="MX85" s="104" t="e">
        <f>IF(OR(ISBLANK(Table1a!#REF!),Table1a!#REF!=""),"Blank cell, reporting not mandatory",IF(OR(Table1a!#REF!=0,Table1a!#REF!="0"),"0 value","Value"))</f>
        <v>#REF!</v>
      </c>
      <c r="MY85" s="104" t="e">
        <f>IF(OR(ISBLANK(Table1a!#REF!),Table1a!#REF!=""),"Blank cell, reporting not mandatory",IF(OR(Table1a!#REF!=0,Table1a!#REF!="0"),"0 value","Value"))</f>
        <v>#REF!</v>
      </c>
      <c r="MZ85" s="104" t="e">
        <f>IF(OR(ISBLANK(Table1a!#REF!),Table1a!#REF!=""),"Blank cell, reporting not mandatory",IF(OR(Table1a!#REF!=0,Table1a!#REF!="0"),"0 value","Value"))</f>
        <v>#REF!</v>
      </c>
      <c r="NA85" s="104" t="e">
        <f>IF(OR(ISBLANK(Table1a!#REF!),Table1a!#REF!=""),"Blank cell, reporting not mandatory",IF(OR(Table1a!#REF!=0,Table1a!#REF!="0"),"0 value","Value"))</f>
        <v>#REF!</v>
      </c>
      <c r="NB85" s="105" t="e">
        <f>IF(OR(ISBLANK(Table1a!#REF!),Table1a!#REF!=""),"Blank cell, reporting not mandatory",IF(OR(Table1a!#REF!=0,Table1a!#REF!="0"),"0 value","Value"))</f>
        <v>#REF!</v>
      </c>
      <c r="NC85" s="104" t="e">
        <f>IF(OR(ISBLANK(Table1a!#REF!),Table1a!#REF!=""),"Blank cell, reporting not mandatory",IF(OR(Table1a!#REF!=0,Table1a!#REF!="0"),"0 value","Value"))</f>
        <v>#REF!</v>
      </c>
      <c r="ND85" s="104" t="e">
        <f>IF(OR(ISBLANK(Table1a!#REF!),Table1a!#REF!=""),"Blank cell, reporting not mandatory",IF(OR(Table1a!#REF!=0,Table1a!#REF!="0"),"0 value","Value"))</f>
        <v>#REF!</v>
      </c>
      <c r="NE85" s="104" t="e">
        <f>IF(OR(ISBLANK(Table1a!#REF!),Table1a!#REF!=""),"Blank cell, reporting not mandatory",IF(OR(Table1a!#REF!=0,Table1a!#REF!="0"),"0 value","Value"))</f>
        <v>#REF!</v>
      </c>
      <c r="NF85" s="104" t="e">
        <f>IF(OR(ISBLANK(Table1a!#REF!),Table1a!#REF!=""),"Blank cell, reporting not mandatory",IF(OR(Table1a!#REF!=0,Table1a!#REF!="0"),"0 value","Value"))</f>
        <v>#REF!</v>
      </c>
      <c r="NG85" s="105" t="e">
        <f>IF(OR(ISBLANK(Table1a!#REF!),Table1a!#REF!=""),"Blank cell, reporting not mandatory",IF(OR(Table1a!#REF!=0,Table1a!#REF!="0"),"0 value","Value"))</f>
        <v>#REF!</v>
      </c>
      <c r="NH85" s="104" t="e">
        <f>IF(OR(ISBLANK(Table1a!#REF!),Table1a!#REF!=""),"Blank cell, reporting not mandatory",IF(OR(Table1a!#REF!=0,Table1a!#REF!="0"),"0 value","Value"))</f>
        <v>#REF!</v>
      </c>
      <c r="NI85" s="104" t="e">
        <f>IF(OR(ISBLANK(Table1a!#REF!),Table1a!#REF!=""),"Blank cell, reporting not mandatory",IF(OR(Table1a!#REF!=0,Table1a!#REF!="0"),"0 value","Value"))</f>
        <v>#REF!</v>
      </c>
      <c r="NJ85" s="104" t="e">
        <f>IF(OR(ISBLANK(Table1a!#REF!),Table1a!#REF!=""),"Blank cell, reporting not mandatory",IF(OR(Table1a!#REF!=0,Table1a!#REF!="0"),"0 value","Value"))</f>
        <v>#REF!</v>
      </c>
      <c r="NK85" s="104" t="e">
        <f>IF(OR(ISBLANK(Table1a!#REF!),Table1a!#REF!=""),"Blank cell, reporting not mandatory",IF(OR(Table1a!#REF!=0,Table1a!#REF!="0"),"0 value","Value"))</f>
        <v>#REF!</v>
      </c>
      <c r="NL85" s="105" t="e">
        <f>IF(OR(ISBLANK(Table1a!#REF!),Table1a!#REF!=""),"Blank cell, reporting not mandatory",IF(OR(Table1a!#REF!=0,Table1a!#REF!="0"),"0 value","Value"))</f>
        <v>#REF!</v>
      </c>
    </row>
    <row r="86" spans="1:376" outlineLevel="1">
      <c r="A86" s="38" t="s">
        <v>288</v>
      </c>
      <c r="B86" s="79" t="s">
        <v>8</v>
      </c>
      <c r="C86" s="86" t="e">
        <f>IF(OR(ISBLANK(Table1a!#REF!),Table1a!#REF!=""),"Blank cell, reporting not mandatory",IF(OR(Table1a!#REF!=0,Table1a!#REF!="0"),"0 value","Value"))</f>
        <v>#REF!</v>
      </c>
      <c r="D86" s="104" t="e">
        <f>IF(OR(ISBLANK(Table1a!#REF!),Table1a!#REF!=""),"Blank cell, reporting not mandatory",IF(OR(Table1a!#REF!=0,Table1a!#REF!="0"),"0 value","Value"))</f>
        <v>#REF!</v>
      </c>
      <c r="E86" s="104" t="e">
        <f>IF(OR(ISBLANK(Table1a!#REF!),Table1a!#REF!=""),"Blank cell, reporting not mandatory",IF(OR(Table1a!#REF!=0,Table1a!#REF!="0"),"0 value","Value"))</f>
        <v>#REF!</v>
      </c>
      <c r="F86" s="86" t="e">
        <f>IF(OR(ISBLANK(Table1a!#REF!),Table1a!#REF!=""),"Blank cell, reporting not mandatory",IF(OR(Table1a!#REF!=0,Table1a!#REF!="0"),"0 value","Value"))</f>
        <v>#REF!</v>
      </c>
      <c r="G86" s="104" t="e">
        <f>IF(OR(ISBLANK(Table1a!#REF!),Table1a!#REF!=""),"Blank cell, reporting not mandatory",IF(OR(Table1a!#REF!=0,Table1a!#REF!="0"),"0 value","Value"))</f>
        <v>#REF!</v>
      </c>
      <c r="H86" s="104" t="e">
        <f>IF(OR(ISBLANK(Table1a!#REF!),Table1a!#REF!=""),"Blank cell, reporting not mandatory",IF(OR(Table1a!#REF!=0,Table1a!#REF!="0"),"0 value","Value"))</f>
        <v>#REF!</v>
      </c>
      <c r="I86" s="104" t="e">
        <f>IF(OR(ISBLANK(Table1a!#REF!),Table1a!#REF!=""),"Blank cell, reporting not mandatory",IF(OR(Table1a!#REF!=0,Table1a!#REF!="0"),"0 value","Value"))</f>
        <v>#REF!</v>
      </c>
      <c r="J86" s="104" t="e">
        <f>IF(OR(ISBLANK(Table1a!#REF!),Table1a!#REF!=""),"Blank cell, reporting not mandatory",IF(OR(Table1a!#REF!=0,Table1a!#REF!="0"),"0 value","Value"))</f>
        <v>#REF!</v>
      </c>
      <c r="K86" s="86" t="e">
        <f>IF(OR(ISBLANK(Table1a!#REF!),Table1a!#REF!=""),"Blank cell, reporting not mandatory",IF(OR(Table1a!#REF!=0,Table1a!#REF!="0"),"0 value","Value"))</f>
        <v>#REF!</v>
      </c>
      <c r="L86" s="104" t="e">
        <f>IF(OR(ISBLANK(Table1a!#REF!),Table1a!#REF!=""),"Blank cell, reporting not mandatory",IF(OR(Table1a!#REF!=0,Table1a!#REF!="0"),"0 value","Value"))</f>
        <v>#REF!</v>
      </c>
      <c r="M86" s="104" t="e">
        <f>IF(OR(ISBLANK(Table1a!#REF!),Table1a!#REF!=""),"Blank cell, reporting not mandatory",IF(OR(Table1a!#REF!=0,Table1a!#REF!="0"),"0 value","Value"))</f>
        <v>#REF!</v>
      </c>
      <c r="N86" s="104" t="e">
        <f>IF(OR(ISBLANK(Table1a!#REF!),Table1a!#REF!=""),"Blank cell, reporting not mandatory",IF(OR(Table1a!#REF!=0,Table1a!#REF!="0"),"0 value","Value"))</f>
        <v>#REF!</v>
      </c>
      <c r="O86" s="104" t="e">
        <f>IF(OR(ISBLANK(Table1a!#REF!),Table1a!#REF!=""),"Blank cell, reporting not mandatory",IF(OR(Table1a!#REF!=0,Table1a!#REF!="0"),"0 value","Value"))</f>
        <v>#REF!</v>
      </c>
      <c r="P86" s="86" t="e">
        <f>IF(OR(ISBLANK(Table1a!#REF!),Table1a!#REF!=""),"Blank cell, reporting not mandatory",IF(OR(Table1a!#REF!=0,Table1a!#REF!="0"),"0 value","Value"))</f>
        <v>#REF!</v>
      </c>
      <c r="Q86" s="104" t="e">
        <f>IF(OR(ISBLANK(Table1a!#REF!),Table1a!#REF!=""),"Blank cell, reporting not mandatory",IF(OR(Table1a!#REF!=0,Table1a!#REF!="0"),"0 value","Value"))</f>
        <v>#REF!</v>
      </c>
      <c r="R86" s="104" t="e">
        <f>IF(OR(ISBLANK(Table1a!#REF!),Table1a!#REF!=""),"Blank cell, reporting not mandatory",IF(OR(Table1a!#REF!=0,Table1a!#REF!="0"),"0 value","Value"))</f>
        <v>#REF!</v>
      </c>
      <c r="S86" s="104" t="e">
        <f>IF(OR(ISBLANK(Table1a!#REF!),Table1a!#REF!=""),"Blank cell, reporting not mandatory",IF(OR(Table1a!#REF!=0,Table1a!#REF!="0"),"0 value","Value"))</f>
        <v>#REF!</v>
      </c>
      <c r="T86" s="104" t="e">
        <f>IF(OR(ISBLANK(Table1a!#REF!),Table1a!#REF!=""),"Blank cell, reporting not mandatory",IF(OR(Table1a!#REF!=0,Table1a!#REF!="0"),"0 value","Value"))</f>
        <v>#REF!</v>
      </c>
      <c r="U86" s="86" t="e">
        <f>IF(OR(ISBLANK(Table1a!#REF!),Table1a!#REF!=""),"Blank cell, reporting not mandatory",IF(OR(Table1a!#REF!=0,Table1a!#REF!="0"),"0 value","Value"))</f>
        <v>#REF!</v>
      </c>
      <c r="V86" s="104" t="e">
        <f>IF(OR(ISBLANK(Table1a!#REF!),Table1a!#REF!=""),"Blank cell, reporting not mandatory",IF(OR(Table1a!#REF!=0,Table1a!#REF!="0"),"0 value","Value"))</f>
        <v>#REF!</v>
      </c>
      <c r="W86" s="104" t="e">
        <f>IF(OR(ISBLANK(Table1a!#REF!),Table1a!#REF!=""),"Blank cell, reporting not mandatory",IF(OR(Table1a!#REF!=0,Table1a!#REF!="0"),"0 value","Value"))</f>
        <v>#REF!</v>
      </c>
      <c r="X86" s="104" t="e">
        <f>IF(OR(ISBLANK(Table1a!#REF!),Table1a!#REF!=""),"Blank cell, reporting not mandatory",IF(OR(Table1a!#REF!=0,Table1a!#REF!="0"),"0 value","Value"))</f>
        <v>#REF!</v>
      </c>
      <c r="Y86" s="104" t="e">
        <f>IF(OR(ISBLANK(Table1a!#REF!),Table1a!#REF!=""),"Blank cell, reporting not mandatory",IF(OR(Table1a!#REF!=0,Table1a!#REF!="0"),"0 value","Value"))</f>
        <v>#REF!</v>
      </c>
      <c r="Z86" s="86" t="e">
        <f>IF(OR(ISBLANK(Table1a!#REF!),Table1a!#REF!=""),"Blank cell, reporting not mandatory",IF(OR(Table1a!#REF!=0,Table1a!#REF!="0"),"0 value","Value"))</f>
        <v>#REF!</v>
      </c>
      <c r="AA86" s="104" t="e">
        <f>IF(OR(ISBLANK(Table1a!#REF!),Table1a!#REF!=""),"Blank cell, reporting not mandatory",IF(OR(Table1a!#REF!=0,Table1a!#REF!="0"),"0 value","Value"))</f>
        <v>#REF!</v>
      </c>
      <c r="AB86" s="104" t="e">
        <f>IF(OR(ISBLANK(Table1a!#REF!),Table1a!#REF!=""),"Blank cell, reporting not mandatory",IF(OR(Table1a!#REF!=0,Table1a!#REF!="0"),"0 value","Value"))</f>
        <v>#REF!</v>
      </c>
      <c r="AC86" s="104" t="e">
        <f>IF(OR(ISBLANK(Table1a!#REF!),Table1a!#REF!=""),"Blank cell, reporting not mandatory",IF(OR(Table1a!#REF!=0,Table1a!#REF!="0"),"0 value","Value"))</f>
        <v>#REF!</v>
      </c>
      <c r="AD86" s="104" t="e">
        <f>IF(OR(ISBLANK(Table1a!#REF!),Table1a!#REF!=""),"Blank cell, reporting not mandatory",IF(OR(Table1a!#REF!=0,Table1a!#REF!="0"),"0 value","Value"))</f>
        <v>#REF!</v>
      </c>
      <c r="AE86" s="86" t="e">
        <f>IF(OR(ISBLANK(Table1a!#REF!),Table1a!#REF!=""),"Blank cell, reporting not mandatory",IF(OR(Table1a!#REF!=0,Table1a!#REF!="0"),"0 value","Value"))</f>
        <v>#REF!</v>
      </c>
      <c r="AF86" s="104" t="e">
        <f>IF(OR(ISBLANK(Table1a!#REF!),Table1a!#REF!=""),"Blank cell, reporting not mandatory",IF(OR(Table1a!#REF!=0,Table1a!#REF!="0"),"0 value","Value"))</f>
        <v>#REF!</v>
      </c>
      <c r="AG86" s="104" t="e">
        <f>IF(OR(ISBLANK(Table1a!#REF!),Table1a!#REF!=""),"Blank cell, reporting not mandatory",IF(OR(Table1a!#REF!=0,Table1a!#REF!="0"),"0 value","Value"))</f>
        <v>#REF!</v>
      </c>
      <c r="AH86" s="104" t="e">
        <f>IF(OR(ISBLANK(Table1a!#REF!),Table1a!#REF!=""),"Blank cell, reporting not mandatory",IF(OR(Table1a!#REF!=0,Table1a!#REF!="0"),"0 value","Value"))</f>
        <v>#REF!</v>
      </c>
      <c r="AI86" s="104" t="e">
        <f>IF(OR(ISBLANK(Table1a!#REF!),Table1a!#REF!=""),"Blank cell, reporting not mandatory",IF(OR(Table1a!#REF!=0,Table1a!#REF!="0"),"0 value","Value"))</f>
        <v>#REF!</v>
      </c>
      <c r="AJ86" s="86" t="e">
        <f>IF(OR(ISBLANK(Table1a!#REF!),Table1a!#REF!=""),"Blank cell, reporting not mandatory",IF(OR(Table1a!#REF!=0,Table1a!#REF!="0"),"0 value","Value"))</f>
        <v>#REF!</v>
      </c>
      <c r="AK86" s="86" t="e">
        <f>IF(OR(ISBLANK(Table1a!#REF!),Table1a!#REF!=""),"Blank cell, reporting not mandatory",IF(OR(Table1a!#REF!=0,Table1a!#REF!="0"),"0 value","Value"))</f>
        <v>#REF!</v>
      </c>
      <c r="AL86" s="104" t="e">
        <f>IF(OR(ISBLANK(Table1a!#REF!),Table1a!#REF!=""),"Blank cell, reporting not mandatory",IF(OR(Table1a!#REF!=0,Table1a!#REF!="0"),"0 value","Value"))</f>
        <v>#REF!</v>
      </c>
      <c r="AM86" s="104" t="e">
        <f>IF(OR(ISBLANK(Table1a!#REF!),Table1a!#REF!=""),"Blank cell, reporting not mandatory",IF(OR(Table1a!#REF!=0,Table1a!#REF!="0"),"0 value","Value"))</f>
        <v>#REF!</v>
      </c>
      <c r="AN86" s="86" t="e">
        <f>IF(OR(ISBLANK(Table1a!#REF!),Table1a!#REF!=""),"Blank cell, reporting not mandatory",IF(OR(Table1a!#REF!=0,Table1a!#REF!="0"),"0 value","Value"))</f>
        <v>#REF!</v>
      </c>
      <c r="AO86" s="104" t="e">
        <f>IF(OR(ISBLANK(Table1a!#REF!),Table1a!#REF!=""),"Blank cell, reporting not mandatory",IF(OR(Table1a!#REF!=0,Table1a!#REF!="0"),"0 value","Value"))</f>
        <v>#REF!</v>
      </c>
      <c r="AP86" s="104" t="e">
        <f>IF(OR(ISBLANK(Table1a!#REF!),Table1a!#REF!=""),"Blank cell, reporting not mandatory",IF(OR(Table1a!#REF!=0,Table1a!#REF!="0"),"0 value","Value"))</f>
        <v>#REF!</v>
      </c>
      <c r="AQ86" s="104" t="e">
        <f>IF(OR(ISBLANK(Table1a!#REF!),Table1a!#REF!=""),"Blank cell, reporting not mandatory",IF(OR(Table1a!#REF!=0,Table1a!#REF!="0"),"0 value","Value"))</f>
        <v>#REF!</v>
      </c>
      <c r="AR86" s="104" t="e">
        <f>IF(OR(ISBLANK(Table1a!#REF!),Table1a!#REF!=""),"Blank cell, reporting not mandatory",IF(OR(Table1a!#REF!=0,Table1a!#REF!="0"),"0 value","Value"))</f>
        <v>#REF!</v>
      </c>
      <c r="AS86" s="86" t="e">
        <f>IF(OR(ISBLANK(Table1a!#REF!),Table1a!#REF!=""),"Blank cell, reporting not mandatory",IF(OR(Table1a!#REF!=0,Table1a!#REF!="0"),"0 value","Value"))</f>
        <v>#REF!</v>
      </c>
      <c r="AT86" s="104" t="e">
        <f>IF(OR(ISBLANK(Table1a!#REF!),Table1a!#REF!=""),"Blank cell, reporting not mandatory",IF(OR(Table1a!#REF!=0,Table1a!#REF!="0"),"0 value","Value"))</f>
        <v>#REF!</v>
      </c>
      <c r="AU86" s="104" t="e">
        <f>IF(OR(ISBLANK(Table1a!#REF!),Table1a!#REF!=""),"Blank cell, reporting not mandatory",IF(OR(Table1a!#REF!=0,Table1a!#REF!="0"),"0 value","Value"))</f>
        <v>#REF!</v>
      </c>
      <c r="AV86" s="104" t="e">
        <f>IF(OR(ISBLANK(Table1a!#REF!),Table1a!#REF!=""),"Blank cell, reporting not mandatory",IF(OR(Table1a!#REF!=0,Table1a!#REF!="0"),"0 value","Value"))</f>
        <v>#REF!</v>
      </c>
      <c r="AW86" s="104" t="e">
        <f>IF(OR(ISBLANK(Table1a!#REF!),Table1a!#REF!=""),"Blank cell, reporting not mandatory",IF(OR(Table1a!#REF!=0,Table1a!#REF!="0"),"0 value","Value"))</f>
        <v>#REF!</v>
      </c>
      <c r="AX86" s="86" t="e">
        <f>IF(OR(ISBLANK(Table1a!#REF!),Table1a!#REF!=""),"Blank cell, reporting not mandatory",IF(OR(Table1a!#REF!=0,Table1a!#REF!="0"),"0 value","Value"))</f>
        <v>#REF!</v>
      </c>
      <c r="AY86" s="104" t="e">
        <f>IF(OR(ISBLANK(Table1a!#REF!),Table1a!#REF!=""),"Blank cell, reporting not mandatory",IF(OR(Table1a!#REF!=0,Table1a!#REF!="0"),"0 value","Value"))</f>
        <v>#REF!</v>
      </c>
      <c r="AZ86" s="104" t="e">
        <f>IF(OR(ISBLANK(Table1a!#REF!),Table1a!#REF!=""),"Blank cell, reporting not mandatory",IF(OR(Table1a!#REF!=0,Table1a!#REF!="0"),"0 value","Value"))</f>
        <v>#REF!</v>
      </c>
      <c r="BA86" s="104" t="e">
        <f>IF(OR(ISBLANK(Table1a!#REF!),Table1a!#REF!=""),"Blank cell, reporting not mandatory",IF(OR(Table1a!#REF!=0,Table1a!#REF!="0"),"0 value","Value"))</f>
        <v>#REF!</v>
      </c>
      <c r="BB86" s="104" t="e">
        <f>IF(OR(ISBLANK(Table1a!#REF!),Table1a!#REF!=""),"Blank cell, reporting not mandatory",IF(OR(Table1a!#REF!=0,Table1a!#REF!="0"),"0 value","Value"))</f>
        <v>#REF!</v>
      </c>
      <c r="BC86" s="86" t="e">
        <f>IF(OR(ISBLANK(Table1a!#REF!),Table1a!#REF!=""),"Blank cell, reporting not mandatory",IF(OR(Table1a!#REF!=0,Table1a!#REF!="0"),"0 value","Value"))</f>
        <v>#REF!</v>
      </c>
      <c r="BD86" s="104" t="e">
        <f>IF(OR(ISBLANK(Table1a!#REF!),Table1a!#REF!=""),"Blank cell, reporting not mandatory",IF(OR(Table1a!#REF!=0,Table1a!#REF!="0"),"0 value","Value"))</f>
        <v>#REF!</v>
      </c>
      <c r="BE86" s="104" t="e">
        <f>IF(OR(ISBLANK(Table1a!#REF!),Table1a!#REF!=""),"Blank cell, reporting not mandatory",IF(OR(Table1a!#REF!=0,Table1a!#REF!="0"),"0 value","Value"))</f>
        <v>#REF!</v>
      </c>
      <c r="BF86" s="104" t="e">
        <f>IF(OR(ISBLANK(Table1a!#REF!),Table1a!#REF!=""),"Blank cell, reporting not mandatory",IF(OR(Table1a!#REF!=0,Table1a!#REF!="0"),"0 value","Value"))</f>
        <v>#REF!</v>
      </c>
      <c r="BG86" s="104" t="e">
        <f>IF(OR(ISBLANK(Table1a!#REF!),Table1a!#REF!=""),"Blank cell, reporting not mandatory",IF(OR(Table1a!#REF!=0,Table1a!#REF!="0"),"0 value","Value"))</f>
        <v>#REF!</v>
      </c>
      <c r="BH86" s="86" t="e">
        <f>IF(OR(ISBLANK(Table1a!#REF!),Table1a!#REF!=""),"Blank cell, reporting not mandatory",IF(OR(Table1a!#REF!=0,Table1a!#REF!="0"),"0 value","Value"))</f>
        <v>#REF!</v>
      </c>
      <c r="BI86" s="104" t="e">
        <f>IF(OR(ISBLANK(Table1a!#REF!),Table1a!#REF!=""),"Blank cell, reporting not mandatory",IF(OR(Table1a!#REF!=0,Table1a!#REF!="0"),"0 value","Value"))</f>
        <v>#REF!</v>
      </c>
      <c r="BJ86" s="104" t="e">
        <f>IF(OR(ISBLANK(Table1a!#REF!),Table1a!#REF!=""),"Blank cell, reporting not mandatory",IF(OR(Table1a!#REF!=0,Table1a!#REF!="0"),"0 value","Value"))</f>
        <v>#REF!</v>
      </c>
      <c r="BK86" s="104" t="e">
        <f>IF(OR(ISBLANK(Table1a!#REF!),Table1a!#REF!=""),"Blank cell, reporting not mandatory",IF(OR(Table1a!#REF!=0,Table1a!#REF!="0"),"0 value","Value"))</f>
        <v>#REF!</v>
      </c>
      <c r="BL86" s="104" t="e">
        <f>IF(OR(ISBLANK(Table1a!#REF!),Table1a!#REF!=""),"Blank cell, reporting not mandatory",IF(OR(Table1a!#REF!=0,Table1a!#REF!="0"),"0 value","Value"))</f>
        <v>#REF!</v>
      </c>
      <c r="BM86" s="86" t="e">
        <f>IF(OR(ISBLANK(Table1a!#REF!),Table1a!#REF!=""),"Blank cell, reporting not mandatory",IF(OR(Table1a!#REF!=0,Table1a!#REF!="0"),"0 value","Value"))</f>
        <v>#REF!</v>
      </c>
      <c r="BN86" s="104" t="e">
        <f>IF(OR(ISBLANK(Table1a!#REF!),Table1a!#REF!=""),"Blank cell, reporting not mandatory",IF(OR(Table1a!#REF!=0,Table1a!#REF!="0"),"0 value","Value"))</f>
        <v>#REF!</v>
      </c>
      <c r="BO86" s="104" t="e">
        <f>IF(OR(ISBLANK(Table1a!#REF!),Table1a!#REF!=""),"Blank cell, reporting not mandatory",IF(OR(Table1a!#REF!=0,Table1a!#REF!="0"),"0 value","Value"))</f>
        <v>#REF!</v>
      </c>
      <c r="BP86" s="104" t="e">
        <f>IF(OR(ISBLANK(Table1a!#REF!),Table1a!#REF!=""),"Blank cell, reporting not mandatory",IF(OR(Table1a!#REF!=0,Table1a!#REF!="0"),"0 value","Value"))</f>
        <v>#REF!</v>
      </c>
      <c r="BQ86" s="104" t="e">
        <f>IF(OR(ISBLANK(Table1a!#REF!),Table1a!#REF!=""),"Blank cell, reporting not mandatory",IF(OR(Table1a!#REF!=0,Table1a!#REF!="0"),"0 value","Value"))</f>
        <v>#REF!</v>
      </c>
      <c r="BR86" s="86" t="e">
        <f>IF(OR(ISBLANK(Table1a!#REF!),Table1a!#REF!=""),"Blank cell, reporting not mandatory",IF(OR(Table1a!#REF!=0,Table1a!#REF!="0"),"0 value","Value"))</f>
        <v>#REF!</v>
      </c>
      <c r="BS86" s="86" t="e">
        <f>IF(OR(ISBLANK(Table1a!#REF!),Table1a!#REF!=""),"Blank cell, reporting not mandatory",IF(OR(Table1a!#REF!=0,Table1a!#REF!="0"),"0 value","Value"))</f>
        <v>#REF!</v>
      </c>
      <c r="BT86" s="104" t="e">
        <f>IF(OR(ISBLANK(Table1a!#REF!),Table1a!#REF!=""),"Blank cell, reporting not mandatory",IF(OR(Table1a!#REF!=0,Table1a!#REF!="0"),"0 value","Value"))</f>
        <v>#REF!</v>
      </c>
      <c r="BU86" s="104" t="e">
        <f>IF(OR(ISBLANK(Table1a!#REF!),Table1a!#REF!=""),"Blank cell, reporting not mandatory",IF(OR(Table1a!#REF!=0,Table1a!#REF!="0"),"0 value","Value"))</f>
        <v>#REF!</v>
      </c>
      <c r="BV86" s="86" t="e">
        <f>IF(OR(ISBLANK(Table1a!#REF!),Table1a!#REF!=""),"Blank cell, reporting not mandatory",IF(OR(Table1a!#REF!=0,Table1a!#REF!="0"),"0 value","Value"))</f>
        <v>#REF!</v>
      </c>
      <c r="BW86" s="104" t="e">
        <f>IF(OR(ISBLANK(Table1a!#REF!),Table1a!#REF!=""),"Blank cell, reporting not mandatory",IF(OR(Table1a!#REF!=0,Table1a!#REF!="0"),"0 value","Value"))</f>
        <v>#REF!</v>
      </c>
      <c r="BX86" s="104" t="e">
        <f>IF(OR(ISBLANK(Table1a!#REF!),Table1a!#REF!=""),"Blank cell, reporting not mandatory",IF(OR(Table1a!#REF!=0,Table1a!#REF!="0"),"0 value","Value"))</f>
        <v>#REF!</v>
      </c>
      <c r="BY86" s="104" t="e">
        <f>IF(OR(ISBLANK(Table1a!#REF!),Table1a!#REF!=""),"Blank cell, reporting not mandatory",IF(OR(Table1a!#REF!=0,Table1a!#REF!="0"),"0 value","Value"))</f>
        <v>#REF!</v>
      </c>
      <c r="BZ86" s="104" t="e">
        <f>IF(OR(ISBLANK(Table1a!#REF!),Table1a!#REF!=""),"Blank cell, reporting not mandatory",IF(OR(Table1a!#REF!=0,Table1a!#REF!="0"),"0 value","Value"))</f>
        <v>#REF!</v>
      </c>
      <c r="CA86" s="86" t="e">
        <f>IF(OR(ISBLANK(Table1a!#REF!),Table1a!#REF!=""),"Blank cell, reporting not mandatory",IF(OR(Table1a!#REF!=0,Table1a!#REF!="0"),"0 value","Value"))</f>
        <v>#REF!</v>
      </c>
      <c r="CB86" s="104" t="e">
        <f>IF(OR(ISBLANK(Table1a!#REF!),Table1a!#REF!=""),"Blank cell, reporting not mandatory",IF(OR(Table1a!#REF!=0,Table1a!#REF!="0"),"0 value","Value"))</f>
        <v>#REF!</v>
      </c>
      <c r="CC86" s="104" t="e">
        <f>IF(OR(ISBLANK(Table1a!#REF!),Table1a!#REF!=""),"Blank cell, reporting not mandatory",IF(OR(Table1a!#REF!=0,Table1a!#REF!="0"),"0 value","Value"))</f>
        <v>#REF!</v>
      </c>
      <c r="CD86" s="104" t="e">
        <f>IF(OR(ISBLANK(Table1a!#REF!),Table1a!#REF!=""),"Blank cell, reporting not mandatory",IF(OR(Table1a!#REF!=0,Table1a!#REF!="0"),"0 value","Value"))</f>
        <v>#REF!</v>
      </c>
      <c r="CE86" s="104" t="e">
        <f>IF(OR(ISBLANK(Table1a!#REF!),Table1a!#REF!=""),"Blank cell, reporting not mandatory",IF(OR(Table1a!#REF!=0,Table1a!#REF!="0"),"0 value","Value"))</f>
        <v>#REF!</v>
      </c>
      <c r="CF86" s="86" t="e">
        <f>IF(OR(ISBLANK(Table1a!#REF!),Table1a!#REF!=""),"Blank cell, reporting not mandatory",IF(OR(Table1a!#REF!=0,Table1a!#REF!="0"),"0 value","Value"))</f>
        <v>#REF!</v>
      </c>
      <c r="CG86" s="104" t="e">
        <f>IF(OR(ISBLANK(Table1a!#REF!),Table1a!#REF!=""),"Blank cell, reporting not mandatory",IF(OR(Table1a!#REF!=0,Table1a!#REF!="0"),"0 value","Value"))</f>
        <v>#REF!</v>
      </c>
      <c r="CH86" s="104" t="e">
        <f>IF(OR(ISBLANK(Table1a!#REF!),Table1a!#REF!=""),"Blank cell, reporting not mandatory",IF(OR(Table1a!#REF!=0,Table1a!#REF!="0"),"0 value","Value"))</f>
        <v>#REF!</v>
      </c>
      <c r="CI86" s="104" t="e">
        <f>IF(OR(ISBLANK(Table1a!#REF!),Table1a!#REF!=""),"Blank cell, reporting not mandatory",IF(OR(Table1a!#REF!=0,Table1a!#REF!="0"),"0 value","Value"))</f>
        <v>#REF!</v>
      </c>
      <c r="CJ86" s="104" t="e">
        <f>IF(OR(ISBLANK(Table1a!#REF!),Table1a!#REF!=""),"Blank cell, reporting not mandatory",IF(OR(Table1a!#REF!=0,Table1a!#REF!="0"),"0 value","Value"))</f>
        <v>#REF!</v>
      </c>
      <c r="CK86" s="86" t="e">
        <f>IF(OR(ISBLANK(Table1a!#REF!),Table1a!#REF!=""),"Blank cell, reporting not mandatory",IF(OR(Table1a!#REF!=0,Table1a!#REF!="0"),"0 value","Value"))</f>
        <v>#REF!</v>
      </c>
      <c r="CL86" s="104" t="e">
        <f>IF(OR(ISBLANK(Table1a!#REF!),Table1a!#REF!=""),"Blank cell, reporting not mandatory",IF(OR(Table1a!#REF!=0,Table1a!#REF!="0"),"0 value","Value"))</f>
        <v>#REF!</v>
      </c>
      <c r="CM86" s="104" t="e">
        <f>IF(OR(ISBLANK(Table1a!#REF!),Table1a!#REF!=""),"Blank cell, reporting not mandatory",IF(OR(Table1a!#REF!=0,Table1a!#REF!="0"),"0 value","Value"))</f>
        <v>#REF!</v>
      </c>
      <c r="CN86" s="104" t="e">
        <f>IF(OR(ISBLANK(Table1a!#REF!),Table1a!#REF!=""),"Blank cell, reporting not mandatory",IF(OR(Table1a!#REF!=0,Table1a!#REF!="0"),"0 value","Value"))</f>
        <v>#REF!</v>
      </c>
      <c r="CO86" s="104" t="e">
        <f>IF(OR(ISBLANK(Table1a!#REF!),Table1a!#REF!=""),"Blank cell, reporting not mandatory",IF(OR(Table1a!#REF!=0,Table1a!#REF!="0"),"0 value","Value"))</f>
        <v>#REF!</v>
      </c>
      <c r="CP86" s="86" t="e">
        <f>IF(OR(ISBLANK(Table1a!#REF!),Table1a!#REF!=""),"Blank cell, reporting not mandatory",IF(OR(Table1a!#REF!=0,Table1a!#REF!="0"),"0 value","Value"))</f>
        <v>#REF!</v>
      </c>
      <c r="CQ86" s="104" t="e">
        <f>IF(OR(ISBLANK(Table1a!#REF!),Table1a!#REF!=""),"Blank cell, reporting not mandatory",IF(OR(Table1a!#REF!=0,Table1a!#REF!="0"),"0 value","Value"))</f>
        <v>#REF!</v>
      </c>
      <c r="CR86" s="104" t="e">
        <f>IF(OR(ISBLANK(Table1a!#REF!),Table1a!#REF!=""),"Blank cell, reporting not mandatory",IF(OR(Table1a!#REF!=0,Table1a!#REF!="0"),"0 value","Value"))</f>
        <v>#REF!</v>
      </c>
      <c r="CS86" s="104" t="e">
        <f>IF(OR(ISBLANK(Table1a!#REF!),Table1a!#REF!=""),"Blank cell, reporting not mandatory",IF(OR(Table1a!#REF!=0,Table1a!#REF!="0"),"0 value","Value"))</f>
        <v>#REF!</v>
      </c>
      <c r="CT86" s="104" t="e">
        <f>IF(OR(ISBLANK(Table1a!#REF!),Table1a!#REF!=""),"Blank cell, reporting not mandatory",IF(OR(Table1a!#REF!=0,Table1a!#REF!="0"),"0 value","Value"))</f>
        <v>#REF!</v>
      </c>
      <c r="CU86" s="86" t="e">
        <f>IF(OR(ISBLANK(Table1a!#REF!),Table1a!#REF!=""),"Blank cell, reporting not mandatory",IF(OR(Table1a!#REF!=0,Table1a!#REF!="0"),"0 value","Value"))</f>
        <v>#REF!</v>
      </c>
      <c r="CV86" s="104" t="e">
        <f>IF(OR(ISBLANK(Table1a!#REF!),Table1a!#REF!=""),"Blank cell, reporting not mandatory",IF(OR(Table1a!#REF!=0,Table1a!#REF!="0"),"0 value","Value"))</f>
        <v>#REF!</v>
      </c>
      <c r="CW86" s="104" t="e">
        <f>IF(OR(ISBLANK(Table1a!#REF!),Table1a!#REF!=""),"Blank cell, reporting not mandatory",IF(OR(Table1a!#REF!=0,Table1a!#REF!="0"),"0 value","Value"))</f>
        <v>#REF!</v>
      </c>
      <c r="CX86" s="104" t="e">
        <f>IF(OR(ISBLANK(Table1a!#REF!),Table1a!#REF!=""),"Blank cell, reporting not mandatory",IF(OR(Table1a!#REF!=0,Table1a!#REF!="0"),"0 value","Value"))</f>
        <v>#REF!</v>
      </c>
      <c r="CY86" s="104" t="e">
        <f>IF(OR(ISBLANK(Table1a!#REF!),Table1a!#REF!=""),"Blank cell, reporting not mandatory",IF(OR(Table1a!#REF!=0,Table1a!#REF!="0"),"0 value","Value"))</f>
        <v>#REF!</v>
      </c>
      <c r="CZ86" s="86" t="e">
        <f>IF(OR(ISBLANK(Table1a!#REF!),Table1a!#REF!=""),"Blank cell, reporting not mandatory",IF(OR(Table1a!#REF!=0,Table1a!#REF!="0"),"0 value","Value"))</f>
        <v>#REF!</v>
      </c>
      <c r="DA86" s="132"/>
      <c r="DB86" s="133"/>
      <c r="DC86" s="133"/>
      <c r="DD86" s="132"/>
      <c r="DE86" s="133"/>
      <c r="DF86" s="133"/>
      <c r="DG86" s="133"/>
      <c r="DH86" s="133"/>
      <c r="DI86" s="132"/>
      <c r="DJ86" s="133"/>
      <c r="DK86" s="133"/>
      <c r="DL86" s="133"/>
      <c r="DM86" s="133"/>
      <c r="DN86" s="132"/>
      <c r="DO86" s="133"/>
      <c r="DP86" s="133"/>
      <c r="DQ86" s="133"/>
      <c r="DR86" s="133"/>
      <c r="DS86" s="132"/>
      <c r="DT86" s="133"/>
      <c r="DU86" s="133"/>
      <c r="DV86" s="133"/>
      <c r="DW86" s="133"/>
      <c r="DX86" s="132"/>
      <c r="DY86" s="133"/>
      <c r="DZ86" s="133"/>
      <c r="EA86" s="133"/>
      <c r="EB86" s="133"/>
      <c r="EC86" s="132"/>
      <c r="ED86" s="133"/>
      <c r="EE86" s="133"/>
      <c r="EF86" s="133"/>
      <c r="EG86" s="133"/>
      <c r="EH86" s="132"/>
      <c r="EI86" s="132"/>
      <c r="EJ86" s="133"/>
      <c r="EK86" s="133"/>
      <c r="EL86" s="132"/>
      <c r="EM86" s="133"/>
      <c r="EN86" s="133"/>
      <c r="EO86" s="133"/>
      <c r="EP86" s="133"/>
      <c r="EQ86" s="132"/>
      <c r="ER86" s="133"/>
      <c r="ES86" s="133"/>
      <c r="ET86" s="133"/>
      <c r="EU86" s="133"/>
      <c r="EV86" s="132"/>
      <c r="EW86" s="133"/>
      <c r="EX86" s="133"/>
      <c r="EY86" s="133"/>
      <c r="EZ86" s="133"/>
      <c r="FA86" s="132"/>
      <c r="FB86" s="133"/>
      <c r="FC86" s="133"/>
      <c r="FD86" s="133"/>
      <c r="FE86" s="133"/>
      <c r="FF86" s="132"/>
      <c r="FG86" s="133"/>
      <c r="FH86" s="133"/>
      <c r="FI86" s="133"/>
      <c r="FJ86" s="133"/>
      <c r="FK86" s="132"/>
      <c r="FL86" s="133"/>
      <c r="FM86" s="133"/>
      <c r="FN86" s="133"/>
      <c r="FO86" s="133"/>
      <c r="FP86" s="132"/>
      <c r="FQ86" s="132"/>
      <c r="FR86" s="133"/>
      <c r="FS86" s="133"/>
      <c r="FT86" s="132"/>
      <c r="FU86" s="133"/>
      <c r="FV86" s="133"/>
      <c r="FW86" s="133"/>
      <c r="FX86" s="133"/>
      <c r="FY86" s="132"/>
      <c r="FZ86" s="133"/>
      <c r="GA86" s="133"/>
      <c r="GB86" s="133"/>
      <c r="GC86" s="133"/>
      <c r="GD86" s="132"/>
      <c r="GE86" s="133"/>
      <c r="GF86" s="133"/>
      <c r="GG86" s="133"/>
      <c r="GH86" s="133"/>
      <c r="GI86" s="132"/>
      <c r="GJ86" s="133"/>
      <c r="GK86" s="133"/>
      <c r="GL86" s="133"/>
      <c r="GM86" s="133"/>
      <c r="GN86" s="132"/>
      <c r="GO86" s="133"/>
      <c r="GP86" s="133"/>
      <c r="GQ86" s="133"/>
      <c r="GR86" s="133"/>
      <c r="GS86" s="132"/>
      <c r="GT86" s="133"/>
      <c r="GU86" s="133"/>
      <c r="GV86" s="133"/>
      <c r="GW86" s="133"/>
      <c r="GX86" s="132"/>
      <c r="GY86" s="132"/>
      <c r="GZ86" s="133"/>
      <c r="HA86" s="133"/>
      <c r="HB86" s="132"/>
      <c r="HC86" s="133"/>
      <c r="HD86" s="133"/>
      <c r="HE86" s="133"/>
      <c r="HF86" s="133"/>
      <c r="HG86" s="132"/>
      <c r="HH86" s="133"/>
      <c r="HI86" s="133"/>
      <c r="HJ86" s="133"/>
      <c r="HK86" s="133"/>
      <c r="HL86" s="132"/>
      <c r="HM86" s="133"/>
      <c r="HN86" s="133"/>
      <c r="HO86" s="133"/>
      <c r="HP86" s="133"/>
      <c r="HQ86" s="132"/>
      <c r="HR86" s="133"/>
      <c r="HS86" s="133"/>
      <c r="HT86" s="133"/>
      <c r="HU86" s="133"/>
      <c r="HV86" s="132"/>
      <c r="HW86" s="133"/>
      <c r="HX86" s="133"/>
      <c r="HY86" s="133"/>
      <c r="HZ86" s="133"/>
      <c r="IA86" s="132"/>
      <c r="IB86" s="133"/>
      <c r="IC86" s="133"/>
      <c r="ID86" s="133"/>
      <c r="IE86" s="133"/>
      <c r="IF86" s="132"/>
      <c r="IG86" s="132"/>
      <c r="IH86" s="133"/>
      <c r="II86" s="133"/>
      <c r="IJ86" s="132"/>
      <c r="IK86" s="133"/>
      <c r="IL86" s="133"/>
      <c r="IM86" s="133"/>
      <c r="IN86" s="133"/>
      <c r="IO86" s="132"/>
      <c r="IP86" s="133"/>
      <c r="IQ86" s="133"/>
      <c r="IR86" s="133"/>
      <c r="IS86" s="133"/>
      <c r="IT86" s="132"/>
      <c r="IU86" s="133"/>
      <c r="IV86" s="133"/>
      <c r="IW86" s="133"/>
      <c r="IX86" s="133"/>
      <c r="IY86" s="132"/>
      <c r="IZ86" s="133"/>
      <c r="JA86" s="133"/>
      <c r="JB86" s="133"/>
      <c r="JC86" s="133"/>
      <c r="JD86" s="132"/>
      <c r="JE86" s="133"/>
      <c r="JF86" s="133"/>
      <c r="JG86" s="133"/>
      <c r="JH86" s="133"/>
      <c r="JI86" s="132"/>
      <c r="JJ86" s="133"/>
      <c r="JK86" s="133"/>
      <c r="JL86" s="133"/>
      <c r="JM86" s="133"/>
      <c r="JN86" s="132"/>
      <c r="JO86" s="86" t="e">
        <f>IF(OR(ISBLANK(Table1a!#REF!),Table1a!#REF!=""),"Blank cell, reporting not mandatory",IF(OR(Table1a!#REF!=0,Table1a!#REF!="0"),"0 value","Value"))</f>
        <v>#REF!</v>
      </c>
      <c r="JP86" s="104" t="e">
        <f>IF(OR(ISBLANK(Table1a!#REF!),Table1a!#REF!=""),"Blank cell, reporting not mandatory",IF(OR(Table1a!#REF!=0,Table1a!#REF!="0"),"0 value","Value"))</f>
        <v>#REF!</v>
      </c>
      <c r="JQ86" s="104" t="e">
        <f>IF(OR(ISBLANK(Table1a!#REF!),Table1a!#REF!=""),"Blank cell, reporting not mandatory",IF(OR(Table1a!#REF!=0,Table1a!#REF!="0"),"0 value","Value"))</f>
        <v>#REF!</v>
      </c>
      <c r="JR86" s="86" t="e">
        <f>IF(OR(ISBLANK(Table1a!#REF!),Table1a!#REF!=""),"Blank cell, reporting not mandatory",IF(OR(Table1a!#REF!=0,Table1a!#REF!="0"),"0 value","Value"))</f>
        <v>#REF!</v>
      </c>
      <c r="JS86" s="104" t="e">
        <f>IF(OR(ISBLANK(Table1a!#REF!),Table1a!#REF!=""),"Blank cell, reporting not mandatory",IF(OR(Table1a!#REF!=0,Table1a!#REF!="0"),"0 value","Value"))</f>
        <v>#REF!</v>
      </c>
      <c r="JT86" s="104" t="e">
        <f>IF(OR(ISBLANK(Table1a!#REF!),Table1a!#REF!=""),"Blank cell, reporting not mandatory",IF(OR(Table1a!#REF!=0,Table1a!#REF!="0"),"0 value","Value"))</f>
        <v>#REF!</v>
      </c>
      <c r="JU86" s="104" t="e">
        <f>IF(OR(ISBLANK(Table1a!#REF!),Table1a!#REF!=""),"Blank cell, reporting not mandatory",IF(OR(Table1a!#REF!=0,Table1a!#REF!="0"),"0 value","Value"))</f>
        <v>#REF!</v>
      </c>
      <c r="JV86" s="104" t="e">
        <f>IF(OR(ISBLANK(Table1a!#REF!),Table1a!#REF!=""),"Blank cell, reporting not mandatory",IF(OR(Table1a!#REF!=0,Table1a!#REF!="0"),"0 value","Value"))</f>
        <v>#REF!</v>
      </c>
      <c r="JW86" s="86" t="e">
        <f>IF(OR(ISBLANK(Table1a!#REF!),Table1a!#REF!=""),"Blank cell, reporting not mandatory",IF(OR(Table1a!#REF!=0,Table1a!#REF!="0"),"0 value","Value"))</f>
        <v>#REF!</v>
      </c>
      <c r="JX86" s="104" t="e">
        <f>IF(OR(ISBLANK(Table1a!#REF!),Table1a!#REF!=""),"Blank cell, reporting not mandatory",IF(OR(Table1a!#REF!=0,Table1a!#REF!="0"),"0 value","Value"))</f>
        <v>#REF!</v>
      </c>
      <c r="JY86" s="104" t="e">
        <f>IF(OR(ISBLANK(Table1a!#REF!),Table1a!#REF!=""),"Blank cell, reporting not mandatory",IF(OR(Table1a!#REF!=0,Table1a!#REF!="0"),"0 value","Value"))</f>
        <v>#REF!</v>
      </c>
      <c r="JZ86" s="104" t="e">
        <f>IF(OR(ISBLANK(Table1a!#REF!),Table1a!#REF!=""),"Blank cell, reporting not mandatory",IF(OR(Table1a!#REF!=0,Table1a!#REF!="0"),"0 value","Value"))</f>
        <v>#REF!</v>
      </c>
      <c r="KA86" s="104" t="e">
        <f>IF(OR(ISBLANK(Table1a!#REF!),Table1a!#REF!=""),"Blank cell, reporting not mandatory",IF(OR(Table1a!#REF!=0,Table1a!#REF!="0"),"0 value","Value"))</f>
        <v>#REF!</v>
      </c>
      <c r="KB86" s="86" t="e">
        <f>IF(OR(ISBLANK(Table1a!#REF!),Table1a!#REF!=""),"Blank cell, reporting not mandatory",IF(OR(Table1a!#REF!=0,Table1a!#REF!="0"),"0 value","Value"))</f>
        <v>#REF!</v>
      </c>
      <c r="KC86" s="104" t="e">
        <f>IF(OR(ISBLANK(Table1a!#REF!),Table1a!#REF!=""),"Blank cell, reporting not mandatory",IF(OR(Table1a!#REF!=0,Table1a!#REF!="0"),"0 value","Value"))</f>
        <v>#REF!</v>
      </c>
      <c r="KD86" s="104" t="e">
        <f>IF(OR(ISBLANK(Table1a!#REF!),Table1a!#REF!=""),"Blank cell, reporting not mandatory",IF(OR(Table1a!#REF!=0,Table1a!#REF!="0"),"0 value","Value"))</f>
        <v>#REF!</v>
      </c>
      <c r="KE86" s="104" t="e">
        <f>IF(OR(ISBLANK(Table1a!#REF!),Table1a!#REF!=""),"Blank cell, reporting not mandatory",IF(OR(Table1a!#REF!=0,Table1a!#REF!="0"),"0 value","Value"))</f>
        <v>#REF!</v>
      </c>
      <c r="KF86" s="104" t="e">
        <f>IF(OR(ISBLANK(Table1a!#REF!),Table1a!#REF!=""),"Blank cell, reporting not mandatory",IF(OR(Table1a!#REF!=0,Table1a!#REF!="0"),"0 value","Value"))</f>
        <v>#REF!</v>
      </c>
      <c r="KG86" s="86" t="e">
        <f>IF(OR(ISBLANK(Table1a!#REF!),Table1a!#REF!=""),"Blank cell, reporting not mandatory",IF(OR(Table1a!#REF!=0,Table1a!#REF!="0"),"0 value","Value"))</f>
        <v>#REF!</v>
      </c>
      <c r="KH86" s="104" t="e">
        <f>IF(OR(ISBLANK(Table1a!#REF!),Table1a!#REF!=""),"Blank cell, reporting not mandatory",IF(OR(Table1a!#REF!=0,Table1a!#REF!="0"),"0 value","Value"))</f>
        <v>#REF!</v>
      </c>
      <c r="KI86" s="104" t="e">
        <f>IF(OR(ISBLANK(Table1a!#REF!),Table1a!#REF!=""),"Blank cell, reporting not mandatory",IF(OR(Table1a!#REF!=0,Table1a!#REF!="0"),"0 value","Value"))</f>
        <v>#REF!</v>
      </c>
      <c r="KJ86" s="104" t="e">
        <f>IF(OR(ISBLANK(Table1a!#REF!),Table1a!#REF!=""),"Blank cell, reporting not mandatory",IF(OR(Table1a!#REF!=0,Table1a!#REF!="0"),"0 value","Value"))</f>
        <v>#REF!</v>
      </c>
      <c r="KK86" s="104" t="e">
        <f>IF(OR(ISBLANK(Table1a!#REF!),Table1a!#REF!=""),"Blank cell, reporting not mandatory",IF(OR(Table1a!#REF!=0,Table1a!#REF!="0"),"0 value","Value"))</f>
        <v>#REF!</v>
      </c>
      <c r="KL86" s="86" t="e">
        <f>IF(OR(ISBLANK(Table1a!#REF!),Table1a!#REF!=""),"Blank cell, reporting not mandatory",IF(OR(Table1a!#REF!=0,Table1a!#REF!="0"),"0 value","Value"))</f>
        <v>#REF!</v>
      </c>
      <c r="KM86" s="104" t="e">
        <f>IF(OR(ISBLANK(Table1a!#REF!),Table1a!#REF!=""),"Blank cell, reporting not mandatory",IF(OR(Table1a!#REF!=0,Table1a!#REF!="0"),"0 value","Value"))</f>
        <v>#REF!</v>
      </c>
      <c r="KN86" s="104" t="e">
        <f>IF(OR(ISBLANK(Table1a!#REF!),Table1a!#REF!=""),"Blank cell, reporting not mandatory",IF(OR(Table1a!#REF!=0,Table1a!#REF!="0"),"0 value","Value"))</f>
        <v>#REF!</v>
      </c>
      <c r="KO86" s="104" t="e">
        <f>IF(OR(ISBLANK(Table1a!#REF!),Table1a!#REF!=""),"Blank cell, reporting not mandatory",IF(OR(Table1a!#REF!=0,Table1a!#REF!="0"),"0 value","Value"))</f>
        <v>#REF!</v>
      </c>
      <c r="KP86" s="104" t="e">
        <f>IF(OR(ISBLANK(Table1a!#REF!),Table1a!#REF!=""),"Blank cell, reporting not mandatory",IF(OR(Table1a!#REF!=0,Table1a!#REF!="0"),"0 value","Value"))</f>
        <v>#REF!</v>
      </c>
      <c r="KQ86" s="86" t="e">
        <f>IF(OR(ISBLANK(Table1a!#REF!),Table1a!#REF!=""),"Blank cell, reporting not mandatory",IF(OR(Table1a!#REF!=0,Table1a!#REF!="0"),"0 value","Value"))</f>
        <v>#REF!</v>
      </c>
      <c r="KR86" s="104" t="e">
        <f>IF(OR(ISBLANK(Table1a!#REF!),Table1a!#REF!=""),"Blank cell, reporting not mandatory",IF(OR(Table1a!#REF!=0,Table1a!#REF!="0"),"0 value","Value"))</f>
        <v>#REF!</v>
      </c>
      <c r="KS86" s="104" t="e">
        <f>IF(OR(ISBLANK(Table1a!#REF!),Table1a!#REF!=""),"Blank cell, reporting not mandatory",IF(OR(Table1a!#REF!=0,Table1a!#REF!="0"),"0 value","Value"))</f>
        <v>#REF!</v>
      </c>
      <c r="KT86" s="104" t="e">
        <f>IF(OR(ISBLANK(Table1a!#REF!),Table1a!#REF!=""),"Blank cell, reporting not mandatory",IF(OR(Table1a!#REF!=0,Table1a!#REF!="0"),"0 value","Value"))</f>
        <v>#REF!</v>
      </c>
      <c r="KU86" s="104" t="e">
        <f>IF(OR(ISBLANK(Table1a!#REF!),Table1a!#REF!=""),"Blank cell, reporting not mandatory",IF(OR(Table1a!#REF!=0,Table1a!#REF!="0"),"0 value","Value"))</f>
        <v>#REF!</v>
      </c>
      <c r="KV86" s="86" t="e">
        <f>IF(OR(ISBLANK(Table1a!#REF!),Table1a!#REF!=""),"Blank cell, reporting not mandatory",IF(OR(Table1a!#REF!=0,Table1a!#REF!="0"),"0 value","Value"))</f>
        <v>#REF!</v>
      </c>
      <c r="KW86" s="86" t="e">
        <f>IF(OR(ISBLANK(Table1a!#REF!),Table1a!#REF!=""),"Blank cell, reporting not mandatory",IF(OR(Table1a!#REF!=0,Table1a!#REF!="0"),"0 value","Value"))</f>
        <v>#REF!</v>
      </c>
      <c r="KX86" s="104" t="e">
        <f>IF(OR(ISBLANK(Table1a!#REF!),Table1a!#REF!=""),"Blank cell, reporting not mandatory",IF(OR(Table1a!#REF!=0,Table1a!#REF!="0"),"0 value","Value"))</f>
        <v>#REF!</v>
      </c>
      <c r="KY86" s="104" t="e">
        <f>IF(OR(ISBLANK(Table1a!#REF!),Table1a!#REF!=""),"Blank cell, reporting not mandatory",IF(OR(Table1a!#REF!=0,Table1a!#REF!="0"),"0 value","Value"))</f>
        <v>#REF!</v>
      </c>
      <c r="KZ86" s="86" t="e">
        <f>IF(OR(ISBLANK(Table1a!#REF!),Table1a!#REF!=""),"Blank cell, reporting not mandatory",IF(OR(Table1a!#REF!=0,Table1a!#REF!="0"),"0 value","Value"))</f>
        <v>#REF!</v>
      </c>
      <c r="LA86" s="104" t="e">
        <f>IF(OR(ISBLANK(Table1a!#REF!),Table1a!#REF!=""),"Blank cell, reporting not mandatory",IF(OR(Table1a!#REF!=0,Table1a!#REF!="0"),"0 value","Value"))</f>
        <v>#REF!</v>
      </c>
      <c r="LB86" s="104" t="e">
        <f>IF(OR(ISBLANK(Table1a!#REF!),Table1a!#REF!=""),"Blank cell, reporting not mandatory",IF(OR(Table1a!#REF!=0,Table1a!#REF!="0"),"0 value","Value"))</f>
        <v>#REF!</v>
      </c>
      <c r="LC86" s="104" t="e">
        <f>IF(OR(ISBLANK(Table1a!#REF!),Table1a!#REF!=""),"Blank cell, reporting not mandatory",IF(OR(Table1a!#REF!=0,Table1a!#REF!="0"),"0 value","Value"))</f>
        <v>#REF!</v>
      </c>
      <c r="LD86" s="104" t="e">
        <f>IF(OR(ISBLANK(Table1a!#REF!),Table1a!#REF!=""),"Blank cell, reporting not mandatory",IF(OR(Table1a!#REF!=0,Table1a!#REF!="0"),"0 value","Value"))</f>
        <v>#REF!</v>
      </c>
      <c r="LE86" s="86" t="e">
        <f>IF(OR(ISBLANK(Table1a!#REF!),Table1a!#REF!=""),"Blank cell, reporting not mandatory",IF(OR(Table1a!#REF!=0,Table1a!#REF!="0"),"0 value","Value"))</f>
        <v>#REF!</v>
      </c>
      <c r="LF86" s="104" t="e">
        <f>IF(OR(ISBLANK(Table1a!#REF!),Table1a!#REF!=""),"Blank cell, reporting not mandatory",IF(OR(Table1a!#REF!=0,Table1a!#REF!="0"),"0 value","Value"))</f>
        <v>#REF!</v>
      </c>
      <c r="LG86" s="104" t="e">
        <f>IF(OR(ISBLANK(Table1a!#REF!),Table1a!#REF!=""),"Blank cell, reporting not mandatory",IF(OR(Table1a!#REF!=0,Table1a!#REF!="0"),"0 value","Value"))</f>
        <v>#REF!</v>
      </c>
      <c r="LH86" s="104" t="e">
        <f>IF(OR(ISBLANK(Table1a!#REF!),Table1a!#REF!=""),"Blank cell, reporting not mandatory",IF(OR(Table1a!#REF!=0,Table1a!#REF!="0"),"0 value","Value"))</f>
        <v>#REF!</v>
      </c>
      <c r="LI86" s="104" t="e">
        <f>IF(OR(ISBLANK(Table1a!#REF!),Table1a!#REF!=""),"Blank cell, reporting not mandatory",IF(OR(Table1a!#REF!=0,Table1a!#REF!="0"),"0 value","Value"))</f>
        <v>#REF!</v>
      </c>
      <c r="LJ86" s="86" t="e">
        <f>IF(OR(ISBLANK(Table1a!#REF!),Table1a!#REF!=""),"Blank cell, reporting not mandatory",IF(OR(Table1a!#REF!=0,Table1a!#REF!="0"),"0 value","Value"))</f>
        <v>#REF!</v>
      </c>
      <c r="LK86" s="104" t="e">
        <f>IF(OR(ISBLANK(Table1a!#REF!),Table1a!#REF!=""),"Blank cell, reporting not mandatory",IF(OR(Table1a!#REF!=0,Table1a!#REF!="0"),"0 value","Value"))</f>
        <v>#REF!</v>
      </c>
      <c r="LL86" s="104" t="e">
        <f>IF(OR(ISBLANK(Table1a!#REF!),Table1a!#REF!=""),"Blank cell, reporting not mandatory",IF(OR(Table1a!#REF!=0,Table1a!#REF!="0"),"0 value","Value"))</f>
        <v>#REF!</v>
      </c>
      <c r="LM86" s="104" t="e">
        <f>IF(OR(ISBLANK(Table1a!#REF!),Table1a!#REF!=""),"Blank cell, reporting not mandatory",IF(OR(Table1a!#REF!=0,Table1a!#REF!="0"),"0 value","Value"))</f>
        <v>#REF!</v>
      </c>
      <c r="LN86" s="104" t="e">
        <f>IF(OR(ISBLANK(Table1a!#REF!),Table1a!#REF!=""),"Blank cell, reporting not mandatory",IF(OR(Table1a!#REF!=0,Table1a!#REF!="0"),"0 value","Value"))</f>
        <v>#REF!</v>
      </c>
      <c r="LO86" s="86" t="e">
        <f>IF(OR(ISBLANK(Table1a!#REF!),Table1a!#REF!=""),"Blank cell, reporting not mandatory",IF(OR(Table1a!#REF!=0,Table1a!#REF!="0"),"0 value","Value"))</f>
        <v>#REF!</v>
      </c>
      <c r="LP86" s="104" t="e">
        <f>IF(OR(ISBLANK(Table1a!#REF!),Table1a!#REF!=""),"Blank cell, reporting not mandatory",IF(OR(Table1a!#REF!=0,Table1a!#REF!="0"),"0 value","Value"))</f>
        <v>#REF!</v>
      </c>
      <c r="LQ86" s="104" t="e">
        <f>IF(OR(ISBLANK(Table1a!#REF!),Table1a!#REF!=""),"Blank cell, reporting not mandatory",IF(OR(Table1a!#REF!=0,Table1a!#REF!="0"),"0 value","Value"))</f>
        <v>#REF!</v>
      </c>
      <c r="LR86" s="104" t="e">
        <f>IF(OR(ISBLANK(Table1a!#REF!),Table1a!#REF!=""),"Blank cell, reporting not mandatory",IF(OR(Table1a!#REF!=0,Table1a!#REF!="0"),"0 value","Value"))</f>
        <v>#REF!</v>
      </c>
      <c r="LS86" s="104" t="e">
        <f>IF(OR(ISBLANK(Table1a!#REF!),Table1a!#REF!=""),"Blank cell, reporting not mandatory",IF(OR(Table1a!#REF!=0,Table1a!#REF!="0"),"0 value","Value"))</f>
        <v>#REF!</v>
      </c>
      <c r="LT86" s="86" t="e">
        <f>IF(OR(ISBLANK(Table1a!#REF!),Table1a!#REF!=""),"Blank cell, reporting not mandatory",IF(OR(Table1a!#REF!=0,Table1a!#REF!="0"),"0 value","Value"))</f>
        <v>#REF!</v>
      </c>
      <c r="LU86" s="104" t="e">
        <f>IF(OR(ISBLANK(Table1a!#REF!),Table1a!#REF!=""),"Blank cell, reporting not mandatory",IF(OR(Table1a!#REF!=0,Table1a!#REF!="0"),"0 value","Value"))</f>
        <v>#REF!</v>
      </c>
      <c r="LV86" s="104" t="e">
        <f>IF(OR(ISBLANK(Table1a!#REF!),Table1a!#REF!=""),"Blank cell, reporting not mandatory",IF(OR(Table1a!#REF!=0,Table1a!#REF!="0"),"0 value","Value"))</f>
        <v>#REF!</v>
      </c>
      <c r="LW86" s="104" t="e">
        <f>IF(OR(ISBLANK(Table1a!#REF!),Table1a!#REF!=""),"Blank cell, reporting not mandatory",IF(OR(Table1a!#REF!=0,Table1a!#REF!="0"),"0 value","Value"))</f>
        <v>#REF!</v>
      </c>
      <c r="LX86" s="104" t="e">
        <f>IF(OR(ISBLANK(Table1a!#REF!),Table1a!#REF!=""),"Blank cell, reporting not mandatory",IF(OR(Table1a!#REF!=0,Table1a!#REF!="0"),"0 value","Value"))</f>
        <v>#REF!</v>
      </c>
      <c r="LY86" s="86" t="e">
        <f>IF(OR(ISBLANK(Table1a!#REF!),Table1a!#REF!=""),"Blank cell, reporting not mandatory",IF(OR(Table1a!#REF!=0,Table1a!#REF!="0"),"0 value","Value"))</f>
        <v>#REF!</v>
      </c>
      <c r="LZ86" s="104" t="e">
        <f>IF(OR(ISBLANK(Table1a!#REF!),Table1a!#REF!=""),"Blank cell, reporting not mandatory",IF(OR(Table1a!#REF!=0,Table1a!#REF!="0"),"0 value","Value"))</f>
        <v>#REF!</v>
      </c>
      <c r="MA86" s="104" t="e">
        <f>IF(OR(ISBLANK(Table1a!#REF!),Table1a!#REF!=""),"Blank cell, reporting not mandatory",IF(OR(Table1a!#REF!=0,Table1a!#REF!="0"),"0 value","Value"))</f>
        <v>#REF!</v>
      </c>
      <c r="MB86" s="104" t="e">
        <f>IF(OR(ISBLANK(Table1a!#REF!),Table1a!#REF!=""),"Blank cell, reporting not mandatory",IF(OR(Table1a!#REF!=0,Table1a!#REF!="0"),"0 value","Value"))</f>
        <v>#REF!</v>
      </c>
      <c r="MC86" s="104" t="e">
        <f>IF(OR(ISBLANK(Table1a!#REF!),Table1a!#REF!=""),"Blank cell, reporting not mandatory",IF(OR(Table1a!#REF!=0,Table1a!#REF!="0"),"0 value","Value"))</f>
        <v>#REF!</v>
      </c>
      <c r="MD86" s="86" t="e">
        <f>IF(OR(ISBLANK(Table1a!#REF!),Table1a!#REF!=""),"Blank cell, reporting not mandatory",IF(OR(Table1a!#REF!=0,Table1a!#REF!="0"),"0 value","Value"))</f>
        <v>#REF!</v>
      </c>
      <c r="ME86" s="105" t="e">
        <f>IF(OR(ISBLANK(Table1a!#REF!),Table1a!#REF!=""),"Blank cell, reporting not mandatory",IF(OR(Table1a!#REF!=0,Table1a!#REF!="0"),"0 value","Value"))</f>
        <v>#REF!</v>
      </c>
      <c r="MF86" s="104" t="e">
        <f>IF(OR(ISBLANK(Table1a!#REF!),Table1a!#REF!=""),"Blank cell, reporting not mandatory",IF(OR(Table1a!#REF!=0,Table1a!#REF!="0"),"0 value","Value"))</f>
        <v>#REF!</v>
      </c>
      <c r="MG86" s="104" t="e">
        <f>IF(OR(ISBLANK(Table1a!#REF!),Table1a!#REF!=""),"Blank cell, reporting not mandatory",IF(OR(Table1a!#REF!=0,Table1a!#REF!="0"),"0 value","Value"))</f>
        <v>#REF!</v>
      </c>
      <c r="MH86" s="105" t="e">
        <f>IF(OR(ISBLANK(Table1a!#REF!),Table1a!#REF!=""),"Blank cell, reporting not mandatory",IF(OR(Table1a!#REF!=0,Table1a!#REF!="0"),"0 value","Value"))</f>
        <v>#REF!</v>
      </c>
      <c r="MI86" s="104" t="e">
        <f>IF(OR(ISBLANK(Table1a!#REF!),Table1a!#REF!=""),"Blank cell, reporting not mandatory",IF(OR(Table1a!#REF!=0,Table1a!#REF!="0"),"0 value","Value"))</f>
        <v>#REF!</v>
      </c>
      <c r="MJ86" s="104" t="e">
        <f>IF(OR(ISBLANK(Table1a!#REF!),Table1a!#REF!=""),"Blank cell, reporting not mandatory",IF(OR(Table1a!#REF!=0,Table1a!#REF!="0"),"0 value","Value"))</f>
        <v>#REF!</v>
      </c>
      <c r="MK86" s="104" t="e">
        <f>IF(OR(ISBLANK(Table1a!#REF!),Table1a!#REF!=""),"Blank cell, reporting not mandatory",IF(OR(Table1a!#REF!=0,Table1a!#REF!="0"),"0 value","Value"))</f>
        <v>#REF!</v>
      </c>
      <c r="ML86" s="104" t="e">
        <f>IF(OR(ISBLANK(Table1a!#REF!),Table1a!#REF!=""),"Blank cell, reporting not mandatory",IF(OR(Table1a!#REF!=0,Table1a!#REF!="0"),"0 value","Value"))</f>
        <v>#REF!</v>
      </c>
      <c r="MM86" s="105" t="e">
        <f>IF(OR(ISBLANK(Table1a!#REF!),Table1a!#REF!=""),"Blank cell, reporting not mandatory",IF(OR(Table1a!#REF!=0,Table1a!#REF!="0"),"0 value","Value"))</f>
        <v>#REF!</v>
      </c>
      <c r="MN86" s="104" t="e">
        <f>IF(OR(ISBLANK(Table1a!#REF!),Table1a!#REF!=""),"Blank cell, reporting not mandatory",IF(OR(Table1a!#REF!=0,Table1a!#REF!="0"),"0 value","Value"))</f>
        <v>#REF!</v>
      </c>
      <c r="MO86" s="104" t="e">
        <f>IF(OR(ISBLANK(Table1a!#REF!),Table1a!#REF!=""),"Blank cell, reporting not mandatory",IF(OR(Table1a!#REF!=0,Table1a!#REF!="0"),"0 value","Value"))</f>
        <v>#REF!</v>
      </c>
      <c r="MP86" s="104" t="e">
        <f>IF(OR(ISBLANK(Table1a!#REF!),Table1a!#REF!=""),"Blank cell, reporting not mandatory",IF(OR(Table1a!#REF!=0,Table1a!#REF!="0"),"0 value","Value"))</f>
        <v>#REF!</v>
      </c>
      <c r="MQ86" s="104" t="e">
        <f>IF(OR(ISBLANK(Table1a!#REF!),Table1a!#REF!=""),"Blank cell, reporting not mandatory",IF(OR(Table1a!#REF!=0,Table1a!#REF!="0"),"0 value","Value"))</f>
        <v>#REF!</v>
      </c>
      <c r="MR86" s="105" t="e">
        <f>IF(OR(ISBLANK(Table1a!#REF!),Table1a!#REF!=""),"Blank cell, reporting not mandatory",IF(OR(Table1a!#REF!=0,Table1a!#REF!="0"),"0 value","Value"))</f>
        <v>#REF!</v>
      </c>
      <c r="MS86" s="104" t="e">
        <f>IF(OR(ISBLANK(Table1a!#REF!),Table1a!#REF!=""),"Blank cell, reporting not mandatory",IF(OR(Table1a!#REF!=0,Table1a!#REF!="0"),"0 value","Value"))</f>
        <v>#REF!</v>
      </c>
      <c r="MT86" s="104" t="e">
        <f>IF(OR(ISBLANK(Table1a!#REF!),Table1a!#REF!=""),"Blank cell, reporting not mandatory",IF(OR(Table1a!#REF!=0,Table1a!#REF!="0"),"0 value","Value"))</f>
        <v>#REF!</v>
      </c>
      <c r="MU86" s="104" t="e">
        <f>IF(OR(ISBLANK(Table1a!#REF!),Table1a!#REF!=""),"Blank cell, reporting not mandatory",IF(OR(Table1a!#REF!=0,Table1a!#REF!="0"),"0 value","Value"))</f>
        <v>#REF!</v>
      </c>
      <c r="MV86" s="104" t="e">
        <f>IF(OR(ISBLANK(Table1a!#REF!),Table1a!#REF!=""),"Blank cell, reporting not mandatory",IF(OR(Table1a!#REF!=0,Table1a!#REF!="0"),"0 value","Value"))</f>
        <v>#REF!</v>
      </c>
      <c r="MW86" s="105" t="e">
        <f>IF(OR(ISBLANK(Table1a!#REF!),Table1a!#REF!=""),"Blank cell, reporting not mandatory",IF(OR(Table1a!#REF!=0,Table1a!#REF!="0"),"0 value","Value"))</f>
        <v>#REF!</v>
      </c>
      <c r="MX86" s="104" t="e">
        <f>IF(OR(ISBLANK(Table1a!#REF!),Table1a!#REF!=""),"Blank cell, reporting not mandatory",IF(OR(Table1a!#REF!=0,Table1a!#REF!="0"),"0 value","Value"))</f>
        <v>#REF!</v>
      </c>
      <c r="MY86" s="104" t="e">
        <f>IF(OR(ISBLANK(Table1a!#REF!),Table1a!#REF!=""),"Blank cell, reporting not mandatory",IF(OR(Table1a!#REF!=0,Table1a!#REF!="0"),"0 value","Value"))</f>
        <v>#REF!</v>
      </c>
      <c r="MZ86" s="104" t="e">
        <f>IF(OR(ISBLANK(Table1a!#REF!),Table1a!#REF!=""),"Blank cell, reporting not mandatory",IF(OR(Table1a!#REF!=0,Table1a!#REF!="0"),"0 value","Value"))</f>
        <v>#REF!</v>
      </c>
      <c r="NA86" s="104" t="e">
        <f>IF(OR(ISBLANK(Table1a!#REF!),Table1a!#REF!=""),"Blank cell, reporting not mandatory",IF(OR(Table1a!#REF!=0,Table1a!#REF!="0"),"0 value","Value"))</f>
        <v>#REF!</v>
      </c>
      <c r="NB86" s="105" t="e">
        <f>IF(OR(ISBLANK(Table1a!#REF!),Table1a!#REF!=""),"Blank cell, reporting not mandatory",IF(OR(Table1a!#REF!=0,Table1a!#REF!="0"),"0 value","Value"))</f>
        <v>#REF!</v>
      </c>
      <c r="NC86" s="104" t="e">
        <f>IF(OR(ISBLANK(Table1a!#REF!),Table1a!#REF!=""),"Blank cell, reporting not mandatory",IF(OR(Table1a!#REF!=0,Table1a!#REF!="0"),"0 value","Value"))</f>
        <v>#REF!</v>
      </c>
      <c r="ND86" s="104" t="e">
        <f>IF(OR(ISBLANK(Table1a!#REF!),Table1a!#REF!=""),"Blank cell, reporting not mandatory",IF(OR(Table1a!#REF!=0,Table1a!#REF!="0"),"0 value","Value"))</f>
        <v>#REF!</v>
      </c>
      <c r="NE86" s="104" t="e">
        <f>IF(OR(ISBLANK(Table1a!#REF!),Table1a!#REF!=""),"Blank cell, reporting not mandatory",IF(OR(Table1a!#REF!=0,Table1a!#REF!="0"),"0 value","Value"))</f>
        <v>#REF!</v>
      </c>
      <c r="NF86" s="104" t="e">
        <f>IF(OR(ISBLANK(Table1a!#REF!),Table1a!#REF!=""),"Blank cell, reporting not mandatory",IF(OR(Table1a!#REF!=0,Table1a!#REF!="0"),"0 value","Value"))</f>
        <v>#REF!</v>
      </c>
      <c r="NG86" s="105" t="e">
        <f>IF(OR(ISBLANK(Table1a!#REF!),Table1a!#REF!=""),"Blank cell, reporting not mandatory",IF(OR(Table1a!#REF!=0,Table1a!#REF!="0"),"0 value","Value"))</f>
        <v>#REF!</v>
      </c>
      <c r="NH86" s="104" t="e">
        <f>IF(OR(ISBLANK(Table1a!#REF!),Table1a!#REF!=""),"Blank cell, reporting not mandatory",IF(OR(Table1a!#REF!=0,Table1a!#REF!="0"),"0 value","Value"))</f>
        <v>#REF!</v>
      </c>
      <c r="NI86" s="104" t="e">
        <f>IF(OR(ISBLANK(Table1a!#REF!),Table1a!#REF!=""),"Blank cell, reporting not mandatory",IF(OR(Table1a!#REF!=0,Table1a!#REF!="0"),"0 value","Value"))</f>
        <v>#REF!</v>
      </c>
      <c r="NJ86" s="104" t="e">
        <f>IF(OR(ISBLANK(Table1a!#REF!),Table1a!#REF!=""),"Blank cell, reporting not mandatory",IF(OR(Table1a!#REF!=0,Table1a!#REF!="0"),"0 value","Value"))</f>
        <v>#REF!</v>
      </c>
      <c r="NK86" s="104" t="e">
        <f>IF(OR(ISBLANK(Table1a!#REF!),Table1a!#REF!=""),"Blank cell, reporting not mandatory",IF(OR(Table1a!#REF!=0,Table1a!#REF!="0"),"0 value","Value"))</f>
        <v>#REF!</v>
      </c>
      <c r="NL86" s="105" t="e">
        <f>IF(OR(ISBLANK(Table1a!#REF!),Table1a!#REF!=""),"Blank cell, reporting not mandatory",IF(OR(Table1a!#REF!=0,Table1a!#REF!="0"),"0 value","Value"))</f>
        <v>#REF!</v>
      </c>
    </row>
    <row r="87" spans="1:376" outlineLevel="1">
      <c r="A87" s="38" t="s">
        <v>289</v>
      </c>
      <c r="B87" s="79" t="s">
        <v>8</v>
      </c>
      <c r="C87" s="86" t="e">
        <f>IF(OR(ISBLANK(Table1a!#REF!),Table1a!#REF!=""),"Blank cell, reporting not mandatory",IF(OR(Table1a!#REF!=0,Table1a!#REF!="0"),"0 value","Value"))</f>
        <v>#REF!</v>
      </c>
      <c r="D87" s="104" t="e">
        <f>IF(OR(ISBLANK(Table1a!#REF!),Table1a!#REF!=""),"Blank cell, reporting not mandatory",IF(OR(Table1a!#REF!=0,Table1a!#REF!="0"),"0 value","Value"))</f>
        <v>#REF!</v>
      </c>
      <c r="E87" s="104" t="e">
        <f>IF(OR(ISBLANK(Table1a!#REF!),Table1a!#REF!=""),"Blank cell, reporting not mandatory",IF(OR(Table1a!#REF!=0,Table1a!#REF!="0"),"0 value","Value"))</f>
        <v>#REF!</v>
      </c>
      <c r="F87" s="86" t="e">
        <f>IF(OR(ISBLANK(Table1a!#REF!),Table1a!#REF!=""),"Blank cell, reporting not mandatory",IF(OR(Table1a!#REF!=0,Table1a!#REF!="0"),"0 value","Value"))</f>
        <v>#REF!</v>
      </c>
      <c r="G87" s="104" t="e">
        <f>IF(OR(ISBLANK(Table1a!#REF!),Table1a!#REF!=""),"Blank cell, reporting not mandatory",IF(OR(Table1a!#REF!=0,Table1a!#REF!="0"),"0 value","Value"))</f>
        <v>#REF!</v>
      </c>
      <c r="H87" s="104" t="e">
        <f>IF(OR(ISBLANK(Table1a!#REF!),Table1a!#REF!=""),"Blank cell, reporting not mandatory",IF(OR(Table1a!#REF!=0,Table1a!#REF!="0"),"0 value","Value"))</f>
        <v>#REF!</v>
      </c>
      <c r="I87" s="104" t="e">
        <f>IF(OR(ISBLANK(Table1a!#REF!),Table1a!#REF!=""),"Blank cell, reporting not mandatory",IF(OR(Table1a!#REF!=0,Table1a!#REF!="0"),"0 value","Value"))</f>
        <v>#REF!</v>
      </c>
      <c r="J87" s="104" t="e">
        <f>IF(OR(ISBLANK(Table1a!#REF!),Table1a!#REF!=""),"Blank cell, reporting not mandatory",IF(OR(Table1a!#REF!=0,Table1a!#REF!="0"),"0 value","Value"))</f>
        <v>#REF!</v>
      </c>
      <c r="K87" s="86" t="e">
        <f>IF(OR(ISBLANK(Table1a!#REF!),Table1a!#REF!=""),"Blank cell, reporting not mandatory",IF(OR(Table1a!#REF!=0,Table1a!#REF!="0"),"0 value","Value"))</f>
        <v>#REF!</v>
      </c>
      <c r="L87" s="104" t="e">
        <f>IF(OR(ISBLANK(Table1a!#REF!),Table1a!#REF!=""),"Blank cell, reporting not mandatory",IF(OR(Table1a!#REF!=0,Table1a!#REF!="0"),"0 value","Value"))</f>
        <v>#REF!</v>
      </c>
      <c r="M87" s="104" t="e">
        <f>IF(OR(ISBLANK(Table1a!#REF!),Table1a!#REF!=""),"Blank cell, reporting not mandatory",IF(OR(Table1a!#REF!=0,Table1a!#REF!="0"),"0 value","Value"))</f>
        <v>#REF!</v>
      </c>
      <c r="N87" s="104" t="e">
        <f>IF(OR(ISBLANK(Table1a!#REF!),Table1a!#REF!=""),"Blank cell, reporting not mandatory",IF(OR(Table1a!#REF!=0,Table1a!#REF!="0"),"0 value","Value"))</f>
        <v>#REF!</v>
      </c>
      <c r="O87" s="104" t="e">
        <f>IF(OR(ISBLANK(Table1a!#REF!),Table1a!#REF!=""),"Blank cell, reporting not mandatory",IF(OR(Table1a!#REF!=0,Table1a!#REF!="0"),"0 value","Value"))</f>
        <v>#REF!</v>
      </c>
      <c r="P87" s="86" t="e">
        <f>IF(OR(ISBLANK(Table1a!#REF!),Table1a!#REF!=""),"Blank cell, reporting not mandatory",IF(OR(Table1a!#REF!=0,Table1a!#REF!="0"),"0 value","Value"))</f>
        <v>#REF!</v>
      </c>
      <c r="Q87" s="104" t="e">
        <f>IF(OR(ISBLANK(Table1a!#REF!),Table1a!#REF!=""),"Blank cell, reporting not mandatory",IF(OR(Table1a!#REF!=0,Table1a!#REF!="0"),"0 value","Value"))</f>
        <v>#REF!</v>
      </c>
      <c r="R87" s="104" t="e">
        <f>IF(OR(ISBLANK(Table1a!#REF!),Table1a!#REF!=""),"Blank cell, reporting not mandatory",IF(OR(Table1a!#REF!=0,Table1a!#REF!="0"),"0 value","Value"))</f>
        <v>#REF!</v>
      </c>
      <c r="S87" s="104" t="e">
        <f>IF(OR(ISBLANK(Table1a!#REF!),Table1a!#REF!=""),"Blank cell, reporting not mandatory",IF(OR(Table1a!#REF!=0,Table1a!#REF!="0"),"0 value","Value"))</f>
        <v>#REF!</v>
      </c>
      <c r="T87" s="104" t="e">
        <f>IF(OR(ISBLANK(Table1a!#REF!),Table1a!#REF!=""),"Blank cell, reporting not mandatory",IF(OR(Table1a!#REF!=0,Table1a!#REF!="0"),"0 value","Value"))</f>
        <v>#REF!</v>
      </c>
      <c r="U87" s="86" t="e">
        <f>IF(OR(ISBLANK(Table1a!#REF!),Table1a!#REF!=""),"Blank cell, reporting not mandatory",IF(OR(Table1a!#REF!=0,Table1a!#REF!="0"),"0 value","Value"))</f>
        <v>#REF!</v>
      </c>
      <c r="V87" s="104" t="e">
        <f>IF(OR(ISBLANK(Table1a!#REF!),Table1a!#REF!=""),"Blank cell, reporting not mandatory",IF(OR(Table1a!#REF!=0,Table1a!#REF!="0"),"0 value","Value"))</f>
        <v>#REF!</v>
      </c>
      <c r="W87" s="104" t="e">
        <f>IF(OR(ISBLANK(Table1a!#REF!),Table1a!#REF!=""),"Blank cell, reporting not mandatory",IF(OR(Table1a!#REF!=0,Table1a!#REF!="0"),"0 value","Value"))</f>
        <v>#REF!</v>
      </c>
      <c r="X87" s="104" t="e">
        <f>IF(OR(ISBLANK(Table1a!#REF!),Table1a!#REF!=""),"Blank cell, reporting not mandatory",IF(OR(Table1a!#REF!=0,Table1a!#REF!="0"),"0 value","Value"))</f>
        <v>#REF!</v>
      </c>
      <c r="Y87" s="104" t="e">
        <f>IF(OR(ISBLANK(Table1a!#REF!),Table1a!#REF!=""),"Blank cell, reporting not mandatory",IF(OR(Table1a!#REF!=0,Table1a!#REF!="0"),"0 value","Value"))</f>
        <v>#REF!</v>
      </c>
      <c r="Z87" s="86" t="e">
        <f>IF(OR(ISBLANK(Table1a!#REF!),Table1a!#REF!=""),"Blank cell, reporting not mandatory",IF(OR(Table1a!#REF!=0,Table1a!#REF!="0"),"0 value","Value"))</f>
        <v>#REF!</v>
      </c>
      <c r="AA87" s="104" t="e">
        <f>IF(OR(ISBLANK(Table1a!#REF!),Table1a!#REF!=""),"Blank cell, reporting not mandatory",IF(OR(Table1a!#REF!=0,Table1a!#REF!="0"),"0 value","Value"))</f>
        <v>#REF!</v>
      </c>
      <c r="AB87" s="104" t="e">
        <f>IF(OR(ISBLANK(Table1a!#REF!),Table1a!#REF!=""),"Blank cell, reporting not mandatory",IF(OR(Table1a!#REF!=0,Table1a!#REF!="0"),"0 value","Value"))</f>
        <v>#REF!</v>
      </c>
      <c r="AC87" s="104" t="e">
        <f>IF(OR(ISBLANK(Table1a!#REF!),Table1a!#REF!=""),"Blank cell, reporting not mandatory",IF(OR(Table1a!#REF!=0,Table1a!#REF!="0"),"0 value","Value"))</f>
        <v>#REF!</v>
      </c>
      <c r="AD87" s="104" t="e">
        <f>IF(OR(ISBLANK(Table1a!#REF!),Table1a!#REF!=""),"Blank cell, reporting not mandatory",IF(OR(Table1a!#REF!=0,Table1a!#REF!="0"),"0 value","Value"))</f>
        <v>#REF!</v>
      </c>
      <c r="AE87" s="86" t="e">
        <f>IF(OR(ISBLANK(Table1a!#REF!),Table1a!#REF!=""),"Blank cell, reporting not mandatory",IF(OR(Table1a!#REF!=0,Table1a!#REF!="0"),"0 value","Value"))</f>
        <v>#REF!</v>
      </c>
      <c r="AF87" s="104" t="e">
        <f>IF(OR(ISBLANK(Table1a!#REF!),Table1a!#REF!=""),"Blank cell, reporting not mandatory",IF(OR(Table1a!#REF!=0,Table1a!#REF!="0"),"0 value","Value"))</f>
        <v>#REF!</v>
      </c>
      <c r="AG87" s="104" t="e">
        <f>IF(OR(ISBLANK(Table1a!#REF!),Table1a!#REF!=""),"Blank cell, reporting not mandatory",IF(OR(Table1a!#REF!=0,Table1a!#REF!="0"),"0 value","Value"))</f>
        <v>#REF!</v>
      </c>
      <c r="AH87" s="104" t="e">
        <f>IF(OR(ISBLANK(Table1a!#REF!),Table1a!#REF!=""),"Blank cell, reporting not mandatory",IF(OR(Table1a!#REF!=0,Table1a!#REF!="0"),"0 value","Value"))</f>
        <v>#REF!</v>
      </c>
      <c r="AI87" s="104" t="e">
        <f>IF(OR(ISBLANK(Table1a!#REF!),Table1a!#REF!=""),"Blank cell, reporting not mandatory",IF(OR(Table1a!#REF!=0,Table1a!#REF!="0"),"0 value","Value"))</f>
        <v>#REF!</v>
      </c>
      <c r="AJ87" s="86" t="e">
        <f>IF(OR(ISBLANK(Table1a!#REF!),Table1a!#REF!=""),"Blank cell, reporting not mandatory",IF(OR(Table1a!#REF!=0,Table1a!#REF!="0"),"0 value","Value"))</f>
        <v>#REF!</v>
      </c>
      <c r="AK87" s="86" t="e">
        <f>IF(OR(ISBLANK(Table1a!#REF!),Table1a!#REF!=""),"Blank cell, reporting not mandatory",IF(OR(Table1a!#REF!=0,Table1a!#REF!="0"),"0 value","Value"))</f>
        <v>#REF!</v>
      </c>
      <c r="AL87" s="104" t="e">
        <f>IF(OR(ISBLANK(Table1a!#REF!),Table1a!#REF!=""),"Blank cell, reporting not mandatory",IF(OR(Table1a!#REF!=0,Table1a!#REF!="0"),"0 value","Value"))</f>
        <v>#REF!</v>
      </c>
      <c r="AM87" s="104" t="e">
        <f>IF(OR(ISBLANK(Table1a!#REF!),Table1a!#REF!=""),"Blank cell, reporting not mandatory",IF(OR(Table1a!#REF!=0,Table1a!#REF!="0"),"0 value","Value"))</f>
        <v>#REF!</v>
      </c>
      <c r="AN87" s="86" t="e">
        <f>IF(OR(ISBLANK(Table1a!#REF!),Table1a!#REF!=""),"Blank cell, reporting not mandatory",IF(OR(Table1a!#REF!=0,Table1a!#REF!="0"),"0 value","Value"))</f>
        <v>#REF!</v>
      </c>
      <c r="AO87" s="104" t="e">
        <f>IF(OR(ISBLANK(Table1a!#REF!),Table1a!#REF!=""),"Blank cell, reporting not mandatory",IF(OR(Table1a!#REF!=0,Table1a!#REF!="0"),"0 value","Value"))</f>
        <v>#REF!</v>
      </c>
      <c r="AP87" s="104" t="e">
        <f>IF(OR(ISBLANK(Table1a!#REF!),Table1a!#REF!=""),"Blank cell, reporting not mandatory",IF(OR(Table1a!#REF!=0,Table1a!#REF!="0"),"0 value","Value"))</f>
        <v>#REF!</v>
      </c>
      <c r="AQ87" s="104" t="e">
        <f>IF(OR(ISBLANK(Table1a!#REF!),Table1a!#REF!=""),"Blank cell, reporting not mandatory",IF(OR(Table1a!#REF!=0,Table1a!#REF!="0"),"0 value","Value"))</f>
        <v>#REF!</v>
      </c>
      <c r="AR87" s="104" t="e">
        <f>IF(OR(ISBLANK(Table1a!#REF!),Table1a!#REF!=""),"Blank cell, reporting not mandatory",IF(OR(Table1a!#REF!=0,Table1a!#REF!="0"),"0 value","Value"))</f>
        <v>#REF!</v>
      </c>
      <c r="AS87" s="86" t="e">
        <f>IF(OR(ISBLANK(Table1a!#REF!),Table1a!#REF!=""),"Blank cell, reporting not mandatory",IF(OR(Table1a!#REF!=0,Table1a!#REF!="0"),"0 value","Value"))</f>
        <v>#REF!</v>
      </c>
      <c r="AT87" s="104" t="e">
        <f>IF(OR(ISBLANK(Table1a!#REF!),Table1a!#REF!=""),"Blank cell, reporting not mandatory",IF(OR(Table1a!#REF!=0,Table1a!#REF!="0"),"0 value","Value"))</f>
        <v>#REF!</v>
      </c>
      <c r="AU87" s="104" t="e">
        <f>IF(OR(ISBLANK(Table1a!#REF!),Table1a!#REF!=""),"Blank cell, reporting not mandatory",IF(OR(Table1a!#REF!=0,Table1a!#REF!="0"),"0 value","Value"))</f>
        <v>#REF!</v>
      </c>
      <c r="AV87" s="104" t="e">
        <f>IF(OR(ISBLANK(Table1a!#REF!),Table1a!#REF!=""),"Blank cell, reporting not mandatory",IF(OR(Table1a!#REF!=0,Table1a!#REF!="0"),"0 value","Value"))</f>
        <v>#REF!</v>
      </c>
      <c r="AW87" s="104" t="e">
        <f>IF(OR(ISBLANK(Table1a!#REF!),Table1a!#REF!=""),"Blank cell, reporting not mandatory",IF(OR(Table1a!#REF!=0,Table1a!#REF!="0"),"0 value","Value"))</f>
        <v>#REF!</v>
      </c>
      <c r="AX87" s="86" t="e">
        <f>IF(OR(ISBLANK(Table1a!#REF!),Table1a!#REF!=""),"Blank cell, reporting not mandatory",IF(OR(Table1a!#REF!=0,Table1a!#REF!="0"),"0 value","Value"))</f>
        <v>#REF!</v>
      </c>
      <c r="AY87" s="104" t="e">
        <f>IF(OR(ISBLANK(Table1a!#REF!),Table1a!#REF!=""),"Blank cell, reporting not mandatory",IF(OR(Table1a!#REF!=0,Table1a!#REF!="0"),"0 value","Value"))</f>
        <v>#REF!</v>
      </c>
      <c r="AZ87" s="104" t="e">
        <f>IF(OR(ISBLANK(Table1a!#REF!),Table1a!#REF!=""),"Blank cell, reporting not mandatory",IF(OR(Table1a!#REF!=0,Table1a!#REF!="0"),"0 value","Value"))</f>
        <v>#REF!</v>
      </c>
      <c r="BA87" s="104" t="e">
        <f>IF(OR(ISBLANK(Table1a!#REF!),Table1a!#REF!=""),"Blank cell, reporting not mandatory",IF(OR(Table1a!#REF!=0,Table1a!#REF!="0"),"0 value","Value"))</f>
        <v>#REF!</v>
      </c>
      <c r="BB87" s="104" t="e">
        <f>IF(OR(ISBLANK(Table1a!#REF!),Table1a!#REF!=""),"Blank cell, reporting not mandatory",IF(OR(Table1a!#REF!=0,Table1a!#REF!="0"),"0 value","Value"))</f>
        <v>#REF!</v>
      </c>
      <c r="BC87" s="86" t="e">
        <f>IF(OR(ISBLANK(Table1a!#REF!),Table1a!#REF!=""),"Blank cell, reporting not mandatory",IF(OR(Table1a!#REF!=0,Table1a!#REF!="0"),"0 value","Value"))</f>
        <v>#REF!</v>
      </c>
      <c r="BD87" s="104" t="e">
        <f>IF(OR(ISBLANK(Table1a!#REF!),Table1a!#REF!=""),"Blank cell, reporting not mandatory",IF(OR(Table1a!#REF!=0,Table1a!#REF!="0"),"0 value","Value"))</f>
        <v>#REF!</v>
      </c>
      <c r="BE87" s="104" t="e">
        <f>IF(OR(ISBLANK(Table1a!#REF!),Table1a!#REF!=""),"Blank cell, reporting not mandatory",IF(OR(Table1a!#REF!=0,Table1a!#REF!="0"),"0 value","Value"))</f>
        <v>#REF!</v>
      </c>
      <c r="BF87" s="104" t="e">
        <f>IF(OR(ISBLANK(Table1a!#REF!),Table1a!#REF!=""),"Blank cell, reporting not mandatory",IF(OR(Table1a!#REF!=0,Table1a!#REF!="0"),"0 value","Value"))</f>
        <v>#REF!</v>
      </c>
      <c r="BG87" s="104" t="e">
        <f>IF(OR(ISBLANK(Table1a!#REF!),Table1a!#REF!=""),"Blank cell, reporting not mandatory",IF(OR(Table1a!#REF!=0,Table1a!#REF!="0"),"0 value","Value"))</f>
        <v>#REF!</v>
      </c>
      <c r="BH87" s="86" t="e">
        <f>IF(OR(ISBLANK(Table1a!#REF!),Table1a!#REF!=""),"Blank cell, reporting not mandatory",IF(OR(Table1a!#REF!=0,Table1a!#REF!="0"),"0 value","Value"))</f>
        <v>#REF!</v>
      </c>
      <c r="BI87" s="104" t="e">
        <f>IF(OR(ISBLANK(Table1a!#REF!),Table1a!#REF!=""),"Blank cell, reporting not mandatory",IF(OR(Table1a!#REF!=0,Table1a!#REF!="0"),"0 value","Value"))</f>
        <v>#REF!</v>
      </c>
      <c r="BJ87" s="104" t="e">
        <f>IF(OR(ISBLANK(Table1a!#REF!),Table1a!#REF!=""),"Blank cell, reporting not mandatory",IF(OR(Table1a!#REF!=0,Table1a!#REF!="0"),"0 value","Value"))</f>
        <v>#REF!</v>
      </c>
      <c r="BK87" s="104" t="e">
        <f>IF(OR(ISBLANK(Table1a!#REF!),Table1a!#REF!=""),"Blank cell, reporting not mandatory",IF(OR(Table1a!#REF!=0,Table1a!#REF!="0"),"0 value","Value"))</f>
        <v>#REF!</v>
      </c>
      <c r="BL87" s="104" t="e">
        <f>IF(OR(ISBLANK(Table1a!#REF!),Table1a!#REF!=""),"Blank cell, reporting not mandatory",IF(OR(Table1a!#REF!=0,Table1a!#REF!="0"),"0 value","Value"))</f>
        <v>#REF!</v>
      </c>
      <c r="BM87" s="86" t="e">
        <f>IF(OR(ISBLANK(Table1a!#REF!),Table1a!#REF!=""),"Blank cell, reporting not mandatory",IF(OR(Table1a!#REF!=0,Table1a!#REF!="0"),"0 value","Value"))</f>
        <v>#REF!</v>
      </c>
      <c r="BN87" s="104" t="e">
        <f>IF(OR(ISBLANK(Table1a!#REF!),Table1a!#REF!=""),"Blank cell, reporting not mandatory",IF(OR(Table1a!#REF!=0,Table1a!#REF!="0"),"0 value","Value"))</f>
        <v>#REF!</v>
      </c>
      <c r="BO87" s="104" t="e">
        <f>IF(OR(ISBLANK(Table1a!#REF!),Table1a!#REF!=""),"Blank cell, reporting not mandatory",IF(OR(Table1a!#REF!=0,Table1a!#REF!="0"),"0 value","Value"))</f>
        <v>#REF!</v>
      </c>
      <c r="BP87" s="104" t="e">
        <f>IF(OR(ISBLANK(Table1a!#REF!),Table1a!#REF!=""),"Blank cell, reporting not mandatory",IF(OR(Table1a!#REF!=0,Table1a!#REF!="0"),"0 value","Value"))</f>
        <v>#REF!</v>
      </c>
      <c r="BQ87" s="104" t="e">
        <f>IF(OR(ISBLANK(Table1a!#REF!),Table1a!#REF!=""),"Blank cell, reporting not mandatory",IF(OR(Table1a!#REF!=0,Table1a!#REF!="0"),"0 value","Value"))</f>
        <v>#REF!</v>
      </c>
      <c r="BR87" s="86" t="e">
        <f>IF(OR(ISBLANK(Table1a!#REF!),Table1a!#REF!=""),"Blank cell, reporting not mandatory",IF(OR(Table1a!#REF!=0,Table1a!#REF!="0"),"0 value","Value"))</f>
        <v>#REF!</v>
      </c>
      <c r="BS87" s="86" t="e">
        <f>IF(OR(ISBLANK(Table1a!#REF!),Table1a!#REF!=""),"Blank cell, reporting not mandatory",IF(OR(Table1a!#REF!=0,Table1a!#REF!="0"),"0 value","Value"))</f>
        <v>#REF!</v>
      </c>
      <c r="BT87" s="104" t="e">
        <f>IF(OR(ISBLANK(Table1a!#REF!),Table1a!#REF!=""),"Blank cell, reporting not mandatory",IF(OR(Table1a!#REF!=0,Table1a!#REF!="0"),"0 value","Value"))</f>
        <v>#REF!</v>
      </c>
      <c r="BU87" s="104" t="e">
        <f>IF(OR(ISBLANK(Table1a!#REF!),Table1a!#REF!=""),"Blank cell, reporting not mandatory",IF(OR(Table1a!#REF!=0,Table1a!#REF!="0"),"0 value","Value"))</f>
        <v>#REF!</v>
      </c>
      <c r="BV87" s="86" t="e">
        <f>IF(OR(ISBLANK(Table1a!#REF!),Table1a!#REF!=""),"Blank cell, reporting not mandatory",IF(OR(Table1a!#REF!=0,Table1a!#REF!="0"),"0 value","Value"))</f>
        <v>#REF!</v>
      </c>
      <c r="BW87" s="104" t="e">
        <f>IF(OR(ISBLANK(Table1a!#REF!),Table1a!#REF!=""),"Blank cell, reporting not mandatory",IF(OR(Table1a!#REF!=0,Table1a!#REF!="0"),"0 value","Value"))</f>
        <v>#REF!</v>
      </c>
      <c r="BX87" s="104" t="e">
        <f>IF(OR(ISBLANK(Table1a!#REF!),Table1a!#REF!=""),"Blank cell, reporting not mandatory",IF(OR(Table1a!#REF!=0,Table1a!#REF!="0"),"0 value","Value"))</f>
        <v>#REF!</v>
      </c>
      <c r="BY87" s="104" t="e">
        <f>IF(OR(ISBLANK(Table1a!#REF!),Table1a!#REF!=""),"Blank cell, reporting not mandatory",IF(OR(Table1a!#REF!=0,Table1a!#REF!="0"),"0 value","Value"))</f>
        <v>#REF!</v>
      </c>
      <c r="BZ87" s="104" t="e">
        <f>IF(OR(ISBLANK(Table1a!#REF!),Table1a!#REF!=""),"Blank cell, reporting not mandatory",IF(OR(Table1a!#REF!=0,Table1a!#REF!="0"),"0 value","Value"))</f>
        <v>#REF!</v>
      </c>
      <c r="CA87" s="86" t="e">
        <f>IF(OR(ISBLANK(Table1a!#REF!),Table1a!#REF!=""),"Blank cell, reporting not mandatory",IF(OR(Table1a!#REF!=0,Table1a!#REF!="0"),"0 value","Value"))</f>
        <v>#REF!</v>
      </c>
      <c r="CB87" s="104" t="e">
        <f>IF(OR(ISBLANK(Table1a!#REF!),Table1a!#REF!=""),"Blank cell, reporting not mandatory",IF(OR(Table1a!#REF!=0,Table1a!#REF!="0"),"0 value","Value"))</f>
        <v>#REF!</v>
      </c>
      <c r="CC87" s="104" t="e">
        <f>IF(OR(ISBLANK(Table1a!#REF!),Table1a!#REF!=""),"Blank cell, reporting not mandatory",IF(OR(Table1a!#REF!=0,Table1a!#REF!="0"),"0 value","Value"))</f>
        <v>#REF!</v>
      </c>
      <c r="CD87" s="104" t="e">
        <f>IF(OR(ISBLANK(Table1a!#REF!),Table1a!#REF!=""),"Blank cell, reporting not mandatory",IF(OR(Table1a!#REF!=0,Table1a!#REF!="0"),"0 value","Value"))</f>
        <v>#REF!</v>
      </c>
      <c r="CE87" s="104" t="e">
        <f>IF(OR(ISBLANK(Table1a!#REF!),Table1a!#REF!=""),"Blank cell, reporting not mandatory",IF(OR(Table1a!#REF!=0,Table1a!#REF!="0"),"0 value","Value"))</f>
        <v>#REF!</v>
      </c>
      <c r="CF87" s="86" t="e">
        <f>IF(OR(ISBLANK(Table1a!#REF!),Table1a!#REF!=""),"Blank cell, reporting not mandatory",IF(OR(Table1a!#REF!=0,Table1a!#REF!="0"),"0 value","Value"))</f>
        <v>#REF!</v>
      </c>
      <c r="CG87" s="104" t="e">
        <f>IF(OR(ISBLANK(Table1a!#REF!),Table1a!#REF!=""),"Blank cell, reporting not mandatory",IF(OR(Table1a!#REF!=0,Table1a!#REF!="0"),"0 value","Value"))</f>
        <v>#REF!</v>
      </c>
      <c r="CH87" s="104" t="e">
        <f>IF(OR(ISBLANK(Table1a!#REF!),Table1a!#REF!=""),"Blank cell, reporting not mandatory",IF(OR(Table1a!#REF!=0,Table1a!#REF!="0"),"0 value","Value"))</f>
        <v>#REF!</v>
      </c>
      <c r="CI87" s="104" t="e">
        <f>IF(OR(ISBLANK(Table1a!#REF!),Table1a!#REF!=""),"Blank cell, reporting not mandatory",IF(OR(Table1a!#REF!=0,Table1a!#REF!="0"),"0 value","Value"))</f>
        <v>#REF!</v>
      </c>
      <c r="CJ87" s="104" t="e">
        <f>IF(OR(ISBLANK(Table1a!#REF!),Table1a!#REF!=""),"Blank cell, reporting not mandatory",IF(OR(Table1a!#REF!=0,Table1a!#REF!="0"),"0 value","Value"))</f>
        <v>#REF!</v>
      </c>
      <c r="CK87" s="86" t="e">
        <f>IF(OR(ISBLANK(Table1a!#REF!),Table1a!#REF!=""),"Blank cell, reporting not mandatory",IF(OR(Table1a!#REF!=0,Table1a!#REF!="0"),"0 value","Value"))</f>
        <v>#REF!</v>
      </c>
      <c r="CL87" s="104" t="e">
        <f>IF(OR(ISBLANK(Table1a!#REF!),Table1a!#REF!=""),"Blank cell, reporting not mandatory",IF(OR(Table1a!#REF!=0,Table1a!#REF!="0"),"0 value","Value"))</f>
        <v>#REF!</v>
      </c>
      <c r="CM87" s="104" t="e">
        <f>IF(OR(ISBLANK(Table1a!#REF!),Table1a!#REF!=""),"Blank cell, reporting not mandatory",IF(OR(Table1a!#REF!=0,Table1a!#REF!="0"),"0 value","Value"))</f>
        <v>#REF!</v>
      </c>
      <c r="CN87" s="104" t="e">
        <f>IF(OR(ISBLANK(Table1a!#REF!),Table1a!#REF!=""),"Blank cell, reporting not mandatory",IF(OR(Table1a!#REF!=0,Table1a!#REF!="0"),"0 value","Value"))</f>
        <v>#REF!</v>
      </c>
      <c r="CO87" s="104" t="e">
        <f>IF(OR(ISBLANK(Table1a!#REF!),Table1a!#REF!=""),"Blank cell, reporting not mandatory",IF(OR(Table1a!#REF!=0,Table1a!#REF!="0"),"0 value","Value"))</f>
        <v>#REF!</v>
      </c>
      <c r="CP87" s="86" t="e">
        <f>IF(OR(ISBLANK(Table1a!#REF!),Table1a!#REF!=""),"Blank cell, reporting not mandatory",IF(OR(Table1a!#REF!=0,Table1a!#REF!="0"),"0 value","Value"))</f>
        <v>#REF!</v>
      </c>
      <c r="CQ87" s="104" t="e">
        <f>IF(OR(ISBLANK(Table1a!#REF!),Table1a!#REF!=""),"Blank cell, reporting not mandatory",IF(OR(Table1a!#REF!=0,Table1a!#REF!="0"),"0 value","Value"))</f>
        <v>#REF!</v>
      </c>
      <c r="CR87" s="104" t="e">
        <f>IF(OR(ISBLANK(Table1a!#REF!),Table1a!#REF!=""),"Blank cell, reporting not mandatory",IF(OR(Table1a!#REF!=0,Table1a!#REF!="0"),"0 value","Value"))</f>
        <v>#REF!</v>
      </c>
      <c r="CS87" s="104" t="e">
        <f>IF(OR(ISBLANK(Table1a!#REF!),Table1a!#REF!=""),"Blank cell, reporting not mandatory",IF(OR(Table1a!#REF!=0,Table1a!#REF!="0"),"0 value","Value"))</f>
        <v>#REF!</v>
      </c>
      <c r="CT87" s="104" t="e">
        <f>IF(OR(ISBLANK(Table1a!#REF!),Table1a!#REF!=""),"Blank cell, reporting not mandatory",IF(OR(Table1a!#REF!=0,Table1a!#REF!="0"),"0 value","Value"))</f>
        <v>#REF!</v>
      </c>
      <c r="CU87" s="86" t="e">
        <f>IF(OR(ISBLANK(Table1a!#REF!),Table1a!#REF!=""),"Blank cell, reporting not mandatory",IF(OR(Table1a!#REF!=0,Table1a!#REF!="0"),"0 value","Value"))</f>
        <v>#REF!</v>
      </c>
      <c r="CV87" s="104" t="e">
        <f>IF(OR(ISBLANK(Table1a!#REF!),Table1a!#REF!=""),"Blank cell, reporting not mandatory",IF(OR(Table1a!#REF!=0,Table1a!#REF!="0"),"0 value","Value"))</f>
        <v>#REF!</v>
      </c>
      <c r="CW87" s="104" t="e">
        <f>IF(OR(ISBLANK(Table1a!#REF!),Table1a!#REF!=""),"Blank cell, reporting not mandatory",IF(OR(Table1a!#REF!=0,Table1a!#REF!="0"),"0 value","Value"))</f>
        <v>#REF!</v>
      </c>
      <c r="CX87" s="104" t="e">
        <f>IF(OR(ISBLANK(Table1a!#REF!),Table1a!#REF!=""),"Blank cell, reporting not mandatory",IF(OR(Table1a!#REF!=0,Table1a!#REF!="0"),"0 value","Value"))</f>
        <v>#REF!</v>
      </c>
      <c r="CY87" s="104" t="e">
        <f>IF(OR(ISBLANK(Table1a!#REF!),Table1a!#REF!=""),"Blank cell, reporting not mandatory",IF(OR(Table1a!#REF!=0,Table1a!#REF!="0"),"0 value","Value"))</f>
        <v>#REF!</v>
      </c>
      <c r="CZ87" s="86" t="e">
        <f>IF(OR(ISBLANK(Table1a!#REF!),Table1a!#REF!=""),"Blank cell, reporting not mandatory",IF(OR(Table1a!#REF!=0,Table1a!#REF!="0"),"0 value","Value"))</f>
        <v>#REF!</v>
      </c>
      <c r="DA87" s="132"/>
      <c r="DB87" s="133"/>
      <c r="DC87" s="133"/>
      <c r="DD87" s="132"/>
      <c r="DE87" s="133"/>
      <c r="DF87" s="133"/>
      <c r="DG87" s="133"/>
      <c r="DH87" s="133"/>
      <c r="DI87" s="132"/>
      <c r="DJ87" s="133"/>
      <c r="DK87" s="133"/>
      <c r="DL87" s="133"/>
      <c r="DM87" s="133"/>
      <c r="DN87" s="132"/>
      <c r="DO87" s="133"/>
      <c r="DP87" s="133"/>
      <c r="DQ87" s="133"/>
      <c r="DR87" s="133"/>
      <c r="DS87" s="132"/>
      <c r="DT87" s="133"/>
      <c r="DU87" s="133"/>
      <c r="DV87" s="133"/>
      <c r="DW87" s="133"/>
      <c r="DX87" s="132"/>
      <c r="DY87" s="133"/>
      <c r="DZ87" s="133"/>
      <c r="EA87" s="133"/>
      <c r="EB87" s="133"/>
      <c r="EC87" s="132"/>
      <c r="ED87" s="133"/>
      <c r="EE87" s="133"/>
      <c r="EF87" s="133"/>
      <c r="EG87" s="133"/>
      <c r="EH87" s="132"/>
      <c r="EI87" s="132"/>
      <c r="EJ87" s="133"/>
      <c r="EK87" s="133"/>
      <c r="EL87" s="132"/>
      <c r="EM87" s="133"/>
      <c r="EN87" s="133"/>
      <c r="EO87" s="133"/>
      <c r="EP87" s="133"/>
      <c r="EQ87" s="132"/>
      <c r="ER87" s="133"/>
      <c r="ES87" s="133"/>
      <c r="ET87" s="133"/>
      <c r="EU87" s="133"/>
      <c r="EV87" s="132"/>
      <c r="EW87" s="133"/>
      <c r="EX87" s="133"/>
      <c r="EY87" s="133"/>
      <c r="EZ87" s="133"/>
      <c r="FA87" s="132"/>
      <c r="FB87" s="133"/>
      <c r="FC87" s="133"/>
      <c r="FD87" s="133"/>
      <c r="FE87" s="133"/>
      <c r="FF87" s="132"/>
      <c r="FG87" s="133"/>
      <c r="FH87" s="133"/>
      <c r="FI87" s="133"/>
      <c r="FJ87" s="133"/>
      <c r="FK87" s="132"/>
      <c r="FL87" s="133"/>
      <c r="FM87" s="133"/>
      <c r="FN87" s="133"/>
      <c r="FO87" s="133"/>
      <c r="FP87" s="132"/>
      <c r="FQ87" s="132"/>
      <c r="FR87" s="133"/>
      <c r="FS87" s="133"/>
      <c r="FT87" s="132"/>
      <c r="FU87" s="133"/>
      <c r="FV87" s="133"/>
      <c r="FW87" s="133"/>
      <c r="FX87" s="133"/>
      <c r="FY87" s="132"/>
      <c r="FZ87" s="133"/>
      <c r="GA87" s="133"/>
      <c r="GB87" s="133"/>
      <c r="GC87" s="133"/>
      <c r="GD87" s="132"/>
      <c r="GE87" s="133"/>
      <c r="GF87" s="133"/>
      <c r="GG87" s="133"/>
      <c r="GH87" s="133"/>
      <c r="GI87" s="132"/>
      <c r="GJ87" s="133"/>
      <c r="GK87" s="133"/>
      <c r="GL87" s="133"/>
      <c r="GM87" s="133"/>
      <c r="GN87" s="132"/>
      <c r="GO87" s="133"/>
      <c r="GP87" s="133"/>
      <c r="GQ87" s="133"/>
      <c r="GR87" s="133"/>
      <c r="GS87" s="132"/>
      <c r="GT87" s="133"/>
      <c r="GU87" s="133"/>
      <c r="GV87" s="133"/>
      <c r="GW87" s="133"/>
      <c r="GX87" s="132"/>
      <c r="GY87" s="132"/>
      <c r="GZ87" s="133"/>
      <c r="HA87" s="133"/>
      <c r="HB87" s="132"/>
      <c r="HC87" s="133"/>
      <c r="HD87" s="133"/>
      <c r="HE87" s="133"/>
      <c r="HF87" s="133"/>
      <c r="HG87" s="132"/>
      <c r="HH87" s="133"/>
      <c r="HI87" s="133"/>
      <c r="HJ87" s="133"/>
      <c r="HK87" s="133"/>
      <c r="HL87" s="132"/>
      <c r="HM87" s="133"/>
      <c r="HN87" s="133"/>
      <c r="HO87" s="133"/>
      <c r="HP87" s="133"/>
      <c r="HQ87" s="132"/>
      <c r="HR87" s="133"/>
      <c r="HS87" s="133"/>
      <c r="HT87" s="133"/>
      <c r="HU87" s="133"/>
      <c r="HV87" s="132"/>
      <c r="HW87" s="133"/>
      <c r="HX87" s="133"/>
      <c r="HY87" s="133"/>
      <c r="HZ87" s="133"/>
      <c r="IA87" s="132"/>
      <c r="IB87" s="133"/>
      <c r="IC87" s="133"/>
      <c r="ID87" s="133"/>
      <c r="IE87" s="133"/>
      <c r="IF87" s="132"/>
      <c r="IG87" s="132"/>
      <c r="IH87" s="133"/>
      <c r="II87" s="133"/>
      <c r="IJ87" s="132"/>
      <c r="IK87" s="133"/>
      <c r="IL87" s="133"/>
      <c r="IM87" s="133"/>
      <c r="IN87" s="133"/>
      <c r="IO87" s="132"/>
      <c r="IP87" s="133"/>
      <c r="IQ87" s="133"/>
      <c r="IR87" s="133"/>
      <c r="IS87" s="133"/>
      <c r="IT87" s="132"/>
      <c r="IU87" s="133"/>
      <c r="IV87" s="133"/>
      <c r="IW87" s="133"/>
      <c r="IX87" s="133"/>
      <c r="IY87" s="132"/>
      <c r="IZ87" s="133"/>
      <c r="JA87" s="133"/>
      <c r="JB87" s="133"/>
      <c r="JC87" s="133"/>
      <c r="JD87" s="132"/>
      <c r="JE87" s="133"/>
      <c r="JF87" s="133"/>
      <c r="JG87" s="133"/>
      <c r="JH87" s="133"/>
      <c r="JI87" s="132"/>
      <c r="JJ87" s="133"/>
      <c r="JK87" s="133"/>
      <c r="JL87" s="133"/>
      <c r="JM87" s="133"/>
      <c r="JN87" s="132"/>
      <c r="JO87" s="86" t="e">
        <f>IF(OR(ISBLANK(Table1a!#REF!),Table1a!#REF!=""),"Blank cell, reporting not mandatory",IF(OR(Table1a!#REF!=0,Table1a!#REF!="0"),"0 value","Value"))</f>
        <v>#REF!</v>
      </c>
      <c r="JP87" s="104" t="e">
        <f>IF(OR(ISBLANK(Table1a!#REF!),Table1a!#REF!=""),"Blank cell, reporting not mandatory",IF(OR(Table1a!#REF!=0,Table1a!#REF!="0"),"0 value","Value"))</f>
        <v>#REF!</v>
      </c>
      <c r="JQ87" s="104" t="e">
        <f>IF(OR(ISBLANK(Table1a!#REF!),Table1a!#REF!=""),"Blank cell, reporting not mandatory",IF(OR(Table1a!#REF!=0,Table1a!#REF!="0"),"0 value","Value"))</f>
        <v>#REF!</v>
      </c>
      <c r="JR87" s="86" t="e">
        <f>IF(OR(ISBLANK(Table1a!#REF!),Table1a!#REF!=""),"Blank cell, reporting not mandatory",IF(OR(Table1a!#REF!=0,Table1a!#REF!="0"),"0 value","Value"))</f>
        <v>#REF!</v>
      </c>
      <c r="JS87" s="104" t="e">
        <f>IF(OR(ISBLANK(Table1a!#REF!),Table1a!#REF!=""),"Blank cell, reporting not mandatory",IF(OR(Table1a!#REF!=0,Table1a!#REF!="0"),"0 value","Value"))</f>
        <v>#REF!</v>
      </c>
      <c r="JT87" s="104" t="e">
        <f>IF(OR(ISBLANK(Table1a!#REF!),Table1a!#REF!=""),"Blank cell, reporting not mandatory",IF(OR(Table1a!#REF!=0,Table1a!#REF!="0"),"0 value","Value"))</f>
        <v>#REF!</v>
      </c>
      <c r="JU87" s="104" t="e">
        <f>IF(OR(ISBLANK(Table1a!#REF!),Table1a!#REF!=""),"Blank cell, reporting not mandatory",IF(OR(Table1a!#REF!=0,Table1a!#REF!="0"),"0 value","Value"))</f>
        <v>#REF!</v>
      </c>
      <c r="JV87" s="104" t="e">
        <f>IF(OR(ISBLANK(Table1a!#REF!),Table1a!#REF!=""),"Blank cell, reporting not mandatory",IF(OR(Table1a!#REF!=0,Table1a!#REF!="0"),"0 value","Value"))</f>
        <v>#REF!</v>
      </c>
      <c r="JW87" s="86" t="e">
        <f>IF(OR(ISBLANK(Table1a!#REF!),Table1a!#REF!=""),"Blank cell, reporting not mandatory",IF(OR(Table1a!#REF!=0,Table1a!#REF!="0"),"0 value","Value"))</f>
        <v>#REF!</v>
      </c>
      <c r="JX87" s="104" t="e">
        <f>IF(OR(ISBLANK(Table1a!#REF!),Table1a!#REF!=""),"Blank cell, reporting not mandatory",IF(OR(Table1a!#REF!=0,Table1a!#REF!="0"),"0 value","Value"))</f>
        <v>#REF!</v>
      </c>
      <c r="JY87" s="104" t="e">
        <f>IF(OR(ISBLANK(Table1a!#REF!),Table1a!#REF!=""),"Blank cell, reporting not mandatory",IF(OR(Table1a!#REF!=0,Table1a!#REF!="0"),"0 value","Value"))</f>
        <v>#REF!</v>
      </c>
      <c r="JZ87" s="104" t="e">
        <f>IF(OR(ISBLANK(Table1a!#REF!),Table1a!#REF!=""),"Blank cell, reporting not mandatory",IF(OR(Table1a!#REF!=0,Table1a!#REF!="0"),"0 value","Value"))</f>
        <v>#REF!</v>
      </c>
      <c r="KA87" s="104" t="e">
        <f>IF(OR(ISBLANK(Table1a!#REF!),Table1a!#REF!=""),"Blank cell, reporting not mandatory",IF(OR(Table1a!#REF!=0,Table1a!#REF!="0"),"0 value","Value"))</f>
        <v>#REF!</v>
      </c>
      <c r="KB87" s="86" t="e">
        <f>IF(OR(ISBLANK(Table1a!#REF!),Table1a!#REF!=""),"Blank cell, reporting not mandatory",IF(OR(Table1a!#REF!=0,Table1a!#REF!="0"),"0 value","Value"))</f>
        <v>#REF!</v>
      </c>
      <c r="KC87" s="104" t="e">
        <f>IF(OR(ISBLANK(Table1a!#REF!),Table1a!#REF!=""),"Blank cell, reporting not mandatory",IF(OR(Table1a!#REF!=0,Table1a!#REF!="0"),"0 value","Value"))</f>
        <v>#REF!</v>
      </c>
      <c r="KD87" s="104" t="e">
        <f>IF(OR(ISBLANK(Table1a!#REF!),Table1a!#REF!=""),"Blank cell, reporting not mandatory",IF(OR(Table1a!#REF!=0,Table1a!#REF!="0"),"0 value","Value"))</f>
        <v>#REF!</v>
      </c>
      <c r="KE87" s="104" t="e">
        <f>IF(OR(ISBLANK(Table1a!#REF!),Table1a!#REF!=""),"Blank cell, reporting not mandatory",IF(OR(Table1a!#REF!=0,Table1a!#REF!="0"),"0 value","Value"))</f>
        <v>#REF!</v>
      </c>
      <c r="KF87" s="104" t="e">
        <f>IF(OR(ISBLANK(Table1a!#REF!),Table1a!#REF!=""),"Blank cell, reporting not mandatory",IF(OR(Table1a!#REF!=0,Table1a!#REF!="0"),"0 value","Value"))</f>
        <v>#REF!</v>
      </c>
      <c r="KG87" s="86" t="e">
        <f>IF(OR(ISBLANK(Table1a!#REF!),Table1a!#REF!=""),"Blank cell, reporting not mandatory",IF(OR(Table1a!#REF!=0,Table1a!#REF!="0"),"0 value","Value"))</f>
        <v>#REF!</v>
      </c>
      <c r="KH87" s="104" t="e">
        <f>IF(OR(ISBLANK(Table1a!#REF!),Table1a!#REF!=""),"Blank cell, reporting not mandatory",IF(OR(Table1a!#REF!=0,Table1a!#REF!="0"),"0 value","Value"))</f>
        <v>#REF!</v>
      </c>
      <c r="KI87" s="104" t="e">
        <f>IF(OR(ISBLANK(Table1a!#REF!),Table1a!#REF!=""),"Blank cell, reporting not mandatory",IF(OR(Table1a!#REF!=0,Table1a!#REF!="0"),"0 value","Value"))</f>
        <v>#REF!</v>
      </c>
      <c r="KJ87" s="104" t="e">
        <f>IF(OR(ISBLANK(Table1a!#REF!),Table1a!#REF!=""),"Blank cell, reporting not mandatory",IF(OR(Table1a!#REF!=0,Table1a!#REF!="0"),"0 value","Value"))</f>
        <v>#REF!</v>
      </c>
      <c r="KK87" s="104" t="e">
        <f>IF(OR(ISBLANK(Table1a!#REF!),Table1a!#REF!=""),"Blank cell, reporting not mandatory",IF(OR(Table1a!#REF!=0,Table1a!#REF!="0"),"0 value","Value"))</f>
        <v>#REF!</v>
      </c>
      <c r="KL87" s="86" t="e">
        <f>IF(OR(ISBLANK(Table1a!#REF!),Table1a!#REF!=""),"Blank cell, reporting not mandatory",IF(OR(Table1a!#REF!=0,Table1a!#REF!="0"),"0 value","Value"))</f>
        <v>#REF!</v>
      </c>
      <c r="KM87" s="104" t="e">
        <f>IF(OR(ISBLANK(Table1a!#REF!),Table1a!#REF!=""),"Blank cell, reporting not mandatory",IF(OR(Table1a!#REF!=0,Table1a!#REF!="0"),"0 value","Value"))</f>
        <v>#REF!</v>
      </c>
      <c r="KN87" s="104" t="e">
        <f>IF(OR(ISBLANK(Table1a!#REF!),Table1a!#REF!=""),"Blank cell, reporting not mandatory",IF(OR(Table1a!#REF!=0,Table1a!#REF!="0"),"0 value","Value"))</f>
        <v>#REF!</v>
      </c>
      <c r="KO87" s="104" t="e">
        <f>IF(OR(ISBLANK(Table1a!#REF!),Table1a!#REF!=""),"Blank cell, reporting not mandatory",IF(OR(Table1a!#REF!=0,Table1a!#REF!="0"),"0 value","Value"))</f>
        <v>#REF!</v>
      </c>
      <c r="KP87" s="104" t="e">
        <f>IF(OR(ISBLANK(Table1a!#REF!),Table1a!#REF!=""),"Blank cell, reporting not mandatory",IF(OR(Table1a!#REF!=0,Table1a!#REF!="0"),"0 value","Value"))</f>
        <v>#REF!</v>
      </c>
      <c r="KQ87" s="86" t="e">
        <f>IF(OR(ISBLANK(Table1a!#REF!),Table1a!#REF!=""),"Blank cell, reporting not mandatory",IF(OR(Table1a!#REF!=0,Table1a!#REF!="0"),"0 value","Value"))</f>
        <v>#REF!</v>
      </c>
      <c r="KR87" s="104" t="e">
        <f>IF(OR(ISBLANK(Table1a!#REF!),Table1a!#REF!=""),"Blank cell, reporting not mandatory",IF(OR(Table1a!#REF!=0,Table1a!#REF!="0"),"0 value","Value"))</f>
        <v>#REF!</v>
      </c>
      <c r="KS87" s="104" t="e">
        <f>IF(OR(ISBLANK(Table1a!#REF!),Table1a!#REF!=""),"Blank cell, reporting not mandatory",IF(OR(Table1a!#REF!=0,Table1a!#REF!="0"),"0 value","Value"))</f>
        <v>#REF!</v>
      </c>
      <c r="KT87" s="104" t="e">
        <f>IF(OR(ISBLANK(Table1a!#REF!),Table1a!#REF!=""),"Blank cell, reporting not mandatory",IF(OR(Table1a!#REF!=0,Table1a!#REF!="0"),"0 value","Value"))</f>
        <v>#REF!</v>
      </c>
      <c r="KU87" s="104" t="e">
        <f>IF(OR(ISBLANK(Table1a!#REF!),Table1a!#REF!=""),"Blank cell, reporting not mandatory",IF(OR(Table1a!#REF!=0,Table1a!#REF!="0"),"0 value","Value"))</f>
        <v>#REF!</v>
      </c>
      <c r="KV87" s="86" t="e">
        <f>IF(OR(ISBLANK(Table1a!#REF!),Table1a!#REF!=""),"Blank cell, reporting not mandatory",IF(OR(Table1a!#REF!=0,Table1a!#REF!="0"),"0 value","Value"))</f>
        <v>#REF!</v>
      </c>
      <c r="KW87" s="86" t="e">
        <f>IF(OR(ISBLANK(Table1a!#REF!),Table1a!#REF!=""),"Blank cell, reporting not mandatory",IF(OR(Table1a!#REF!=0,Table1a!#REF!="0"),"0 value","Value"))</f>
        <v>#REF!</v>
      </c>
      <c r="KX87" s="104" t="e">
        <f>IF(OR(ISBLANK(Table1a!#REF!),Table1a!#REF!=""),"Blank cell, reporting not mandatory",IF(OR(Table1a!#REF!=0,Table1a!#REF!="0"),"0 value","Value"))</f>
        <v>#REF!</v>
      </c>
      <c r="KY87" s="104" t="e">
        <f>IF(OR(ISBLANK(Table1a!#REF!),Table1a!#REF!=""),"Blank cell, reporting not mandatory",IF(OR(Table1a!#REF!=0,Table1a!#REF!="0"),"0 value","Value"))</f>
        <v>#REF!</v>
      </c>
      <c r="KZ87" s="86" t="e">
        <f>IF(OR(ISBLANK(Table1a!#REF!),Table1a!#REF!=""),"Blank cell, reporting not mandatory",IF(OR(Table1a!#REF!=0,Table1a!#REF!="0"),"0 value","Value"))</f>
        <v>#REF!</v>
      </c>
      <c r="LA87" s="104" t="e">
        <f>IF(OR(ISBLANK(Table1a!#REF!),Table1a!#REF!=""),"Blank cell, reporting not mandatory",IF(OR(Table1a!#REF!=0,Table1a!#REF!="0"),"0 value","Value"))</f>
        <v>#REF!</v>
      </c>
      <c r="LB87" s="104" t="e">
        <f>IF(OR(ISBLANK(Table1a!#REF!),Table1a!#REF!=""),"Blank cell, reporting not mandatory",IF(OR(Table1a!#REF!=0,Table1a!#REF!="0"),"0 value","Value"))</f>
        <v>#REF!</v>
      </c>
      <c r="LC87" s="104" t="e">
        <f>IF(OR(ISBLANK(Table1a!#REF!),Table1a!#REF!=""),"Blank cell, reporting not mandatory",IF(OR(Table1a!#REF!=0,Table1a!#REF!="0"),"0 value","Value"))</f>
        <v>#REF!</v>
      </c>
      <c r="LD87" s="104" t="e">
        <f>IF(OR(ISBLANK(Table1a!#REF!),Table1a!#REF!=""),"Blank cell, reporting not mandatory",IF(OR(Table1a!#REF!=0,Table1a!#REF!="0"),"0 value","Value"))</f>
        <v>#REF!</v>
      </c>
      <c r="LE87" s="86" t="e">
        <f>IF(OR(ISBLANK(Table1a!#REF!),Table1a!#REF!=""),"Blank cell, reporting not mandatory",IF(OR(Table1a!#REF!=0,Table1a!#REF!="0"),"0 value","Value"))</f>
        <v>#REF!</v>
      </c>
      <c r="LF87" s="104" t="e">
        <f>IF(OR(ISBLANK(Table1a!#REF!),Table1a!#REF!=""),"Blank cell, reporting not mandatory",IF(OR(Table1a!#REF!=0,Table1a!#REF!="0"),"0 value","Value"))</f>
        <v>#REF!</v>
      </c>
      <c r="LG87" s="104" t="e">
        <f>IF(OR(ISBLANK(Table1a!#REF!),Table1a!#REF!=""),"Blank cell, reporting not mandatory",IF(OR(Table1a!#REF!=0,Table1a!#REF!="0"),"0 value","Value"))</f>
        <v>#REF!</v>
      </c>
      <c r="LH87" s="104" t="e">
        <f>IF(OR(ISBLANK(Table1a!#REF!),Table1a!#REF!=""),"Blank cell, reporting not mandatory",IF(OR(Table1a!#REF!=0,Table1a!#REF!="0"),"0 value","Value"))</f>
        <v>#REF!</v>
      </c>
      <c r="LI87" s="104" t="e">
        <f>IF(OR(ISBLANK(Table1a!#REF!),Table1a!#REF!=""),"Blank cell, reporting not mandatory",IF(OR(Table1a!#REF!=0,Table1a!#REF!="0"),"0 value","Value"))</f>
        <v>#REF!</v>
      </c>
      <c r="LJ87" s="86" t="e">
        <f>IF(OR(ISBLANK(Table1a!#REF!),Table1a!#REF!=""),"Blank cell, reporting not mandatory",IF(OR(Table1a!#REF!=0,Table1a!#REF!="0"),"0 value","Value"))</f>
        <v>#REF!</v>
      </c>
      <c r="LK87" s="104" t="e">
        <f>IF(OR(ISBLANK(Table1a!#REF!),Table1a!#REF!=""),"Blank cell, reporting not mandatory",IF(OR(Table1a!#REF!=0,Table1a!#REF!="0"),"0 value","Value"))</f>
        <v>#REF!</v>
      </c>
      <c r="LL87" s="104" t="e">
        <f>IF(OR(ISBLANK(Table1a!#REF!),Table1a!#REF!=""),"Blank cell, reporting not mandatory",IF(OR(Table1a!#REF!=0,Table1a!#REF!="0"),"0 value","Value"))</f>
        <v>#REF!</v>
      </c>
      <c r="LM87" s="104" t="e">
        <f>IF(OR(ISBLANK(Table1a!#REF!),Table1a!#REF!=""),"Blank cell, reporting not mandatory",IF(OR(Table1a!#REF!=0,Table1a!#REF!="0"),"0 value","Value"))</f>
        <v>#REF!</v>
      </c>
      <c r="LN87" s="104" t="e">
        <f>IF(OR(ISBLANK(Table1a!#REF!),Table1a!#REF!=""),"Blank cell, reporting not mandatory",IF(OR(Table1a!#REF!=0,Table1a!#REF!="0"),"0 value","Value"))</f>
        <v>#REF!</v>
      </c>
      <c r="LO87" s="86" t="e">
        <f>IF(OR(ISBLANK(Table1a!#REF!),Table1a!#REF!=""),"Blank cell, reporting not mandatory",IF(OR(Table1a!#REF!=0,Table1a!#REF!="0"),"0 value","Value"))</f>
        <v>#REF!</v>
      </c>
      <c r="LP87" s="104" t="e">
        <f>IF(OR(ISBLANK(Table1a!#REF!),Table1a!#REF!=""),"Blank cell, reporting not mandatory",IF(OR(Table1a!#REF!=0,Table1a!#REF!="0"),"0 value","Value"))</f>
        <v>#REF!</v>
      </c>
      <c r="LQ87" s="104" t="e">
        <f>IF(OR(ISBLANK(Table1a!#REF!),Table1a!#REF!=""),"Blank cell, reporting not mandatory",IF(OR(Table1a!#REF!=0,Table1a!#REF!="0"),"0 value","Value"))</f>
        <v>#REF!</v>
      </c>
      <c r="LR87" s="104" t="e">
        <f>IF(OR(ISBLANK(Table1a!#REF!),Table1a!#REF!=""),"Blank cell, reporting not mandatory",IF(OR(Table1a!#REF!=0,Table1a!#REF!="0"),"0 value","Value"))</f>
        <v>#REF!</v>
      </c>
      <c r="LS87" s="104" t="e">
        <f>IF(OR(ISBLANK(Table1a!#REF!),Table1a!#REF!=""),"Blank cell, reporting not mandatory",IF(OR(Table1a!#REF!=0,Table1a!#REF!="0"),"0 value","Value"))</f>
        <v>#REF!</v>
      </c>
      <c r="LT87" s="86" t="e">
        <f>IF(OR(ISBLANK(Table1a!#REF!),Table1a!#REF!=""),"Blank cell, reporting not mandatory",IF(OR(Table1a!#REF!=0,Table1a!#REF!="0"),"0 value","Value"))</f>
        <v>#REF!</v>
      </c>
      <c r="LU87" s="104" t="e">
        <f>IF(OR(ISBLANK(Table1a!#REF!),Table1a!#REF!=""),"Blank cell, reporting not mandatory",IF(OR(Table1a!#REF!=0,Table1a!#REF!="0"),"0 value","Value"))</f>
        <v>#REF!</v>
      </c>
      <c r="LV87" s="104" t="e">
        <f>IF(OR(ISBLANK(Table1a!#REF!),Table1a!#REF!=""),"Blank cell, reporting not mandatory",IF(OR(Table1a!#REF!=0,Table1a!#REF!="0"),"0 value","Value"))</f>
        <v>#REF!</v>
      </c>
      <c r="LW87" s="104" t="e">
        <f>IF(OR(ISBLANK(Table1a!#REF!),Table1a!#REF!=""),"Blank cell, reporting not mandatory",IF(OR(Table1a!#REF!=0,Table1a!#REF!="0"),"0 value","Value"))</f>
        <v>#REF!</v>
      </c>
      <c r="LX87" s="104" t="e">
        <f>IF(OR(ISBLANK(Table1a!#REF!),Table1a!#REF!=""),"Blank cell, reporting not mandatory",IF(OR(Table1a!#REF!=0,Table1a!#REF!="0"),"0 value","Value"))</f>
        <v>#REF!</v>
      </c>
      <c r="LY87" s="86" t="e">
        <f>IF(OR(ISBLANK(Table1a!#REF!),Table1a!#REF!=""),"Blank cell, reporting not mandatory",IF(OR(Table1a!#REF!=0,Table1a!#REF!="0"),"0 value","Value"))</f>
        <v>#REF!</v>
      </c>
      <c r="LZ87" s="104" t="e">
        <f>IF(OR(ISBLANK(Table1a!#REF!),Table1a!#REF!=""),"Blank cell, reporting not mandatory",IF(OR(Table1a!#REF!=0,Table1a!#REF!="0"),"0 value","Value"))</f>
        <v>#REF!</v>
      </c>
      <c r="MA87" s="104" t="e">
        <f>IF(OR(ISBLANK(Table1a!#REF!),Table1a!#REF!=""),"Blank cell, reporting not mandatory",IF(OR(Table1a!#REF!=0,Table1a!#REF!="0"),"0 value","Value"))</f>
        <v>#REF!</v>
      </c>
      <c r="MB87" s="104" t="e">
        <f>IF(OR(ISBLANK(Table1a!#REF!),Table1a!#REF!=""),"Blank cell, reporting not mandatory",IF(OR(Table1a!#REF!=0,Table1a!#REF!="0"),"0 value","Value"))</f>
        <v>#REF!</v>
      </c>
      <c r="MC87" s="104" t="e">
        <f>IF(OR(ISBLANK(Table1a!#REF!),Table1a!#REF!=""),"Blank cell, reporting not mandatory",IF(OR(Table1a!#REF!=0,Table1a!#REF!="0"),"0 value","Value"))</f>
        <v>#REF!</v>
      </c>
      <c r="MD87" s="86" t="e">
        <f>IF(OR(ISBLANK(Table1a!#REF!),Table1a!#REF!=""),"Blank cell, reporting not mandatory",IF(OR(Table1a!#REF!=0,Table1a!#REF!="0"),"0 value","Value"))</f>
        <v>#REF!</v>
      </c>
      <c r="ME87" s="105" t="e">
        <f>IF(OR(ISBLANK(Table1a!#REF!),Table1a!#REF!=""),"Blank cell, reporting not mandatory",IF(OR(Table1a!#REF!=0,Table1a!#REF!="0"),"0 value","Value"))</f>
        <v>#REF!</v>
      </c>
      <c r="MF87" s="104" t="e">
        <f>IF(OR(ISBLANK(Table1a!#REF!),Table1a!#REF!=""),"Blank cell, reporting not mandatory",IF(OR(Table1a!#REF!=0,Table1a!#REF!="0"),"0 value","Value"))</f>
        <v>#REF!</v>
      </c>
      <c r="MG87" s="104" t="e">
        <f>IF(OR(ISBLANK(Table1a!#REF!),Table1a!#REF!=""),"Blank cell, reporting not mandatory",IF(OR(Table1a!#REF!=0,Table1a!#REF!="0"),"0 value","Value"))</f>
        <v>#REF!</v>
      </c>
      <c r="MH87" s="105" t="e">
        <f>IF(OR(ISBLANK(Table1a!#REF!),Table1a!#REF!=""),"Blank cell, reporting not mandatory",IF(OR(Table1a!#REF!=0,Table1a!#REF!="0"),"0 value","Value"))</f>
        <v>#REF!</v>
      </c>
      <c r="MI87" s="104" t="e">
        <f>IF(OR(ISBLANK(Table1a!#REF!),Table1a!#REF!=""),"Blank cell, reporting not mandatory",IF(OR(Table1a!#REF!=0,Table1a!#REF!="0"),"0 value","Value"))</f>
        <v>#REF!</v>
      </c>
      <c r="MJ87" s="104" t="e">
        <f>IF(OR(ISBLANK(Table1a!#REF!),Table1a!#REF!=""),"Blank cell, reporting not mandatory",IF(OR(Table1a!#REF!=0,Table1a!#REF!="0"),"0 value","Value"))</f>
        <v>#REF!</v>
      </c>
      <c r="MK87" s="104" t="e">
        <f>IF(OR(ISBLANK(Table1a!#REF!),Table1a!#REF!=""),"Blank cell, reporting not mandatory",IF(OR(Table1a!#REF!=0,Table1a!#REF!="0"),"0 value","Value"))</f>
        <v>#REF!</v>
      </c>
      <c r="ML87" s="104" t="e">
        <f>IF(OR(ISBLANK(Table1a!#REF!),Table1a!#REF!=""),"Blank cell, reporting not mandatory",IF(OR(Table1a!#REF!=0,Table1a!#REF!="0"),"0 value","Value"))</f>
        <v>#REF!</v>
      </c>
      <c r="MM87" s="105" t="e">
        <f>IF(OR(ISBLANK(Table1a!#REF!),Table1a!#REF!=""),"Blank cell, reporting not mandatory",IF(OR(Table1a!#REF!=0,Table1a!#REF!="0"),"0 value","Value"))</f>
        <v>#REF!</v>
      </c>
      <c r="MN87" s="104" t="e">
        <f>IF(OR(ISBLANK(Table1a!#REF!),Table1a!#REF!=""),"Blank cell, reporting not mandatory",IF(OR(Table1a!#REF!=0,Table1a!#REF!="0"),"0 value","Value"))</f>
        <v>#REF!</v>
      </c>
      <c r="MO87" s="104" t="e">
        <f>IF(OR(ISBLANK(Table1a!#REF!),Table1a!#REF!=""),"Blank cell, reporting not mandatory",IF(OR(Table1a!#REF!=0,Table1a!#REF!="0"),"0 value","Value"))</f>
        <v>#REF!</v>
      </c>
      <c r="MP87" s="104" t="e">
        <f>IF(OR(ISBLANK(Table1a!#REF!),Table1a!#REF!=""),"Blank cell, reporting not mandatory",IF(OR(Table1a!#REF!=0,Table1a!#REF!="0"),"0 value","Value"))</f>
        <v>#REF!</v>
      </c>
      <c r="MQ87" s="104" t="e">
        <f>IF(OR(ISBLANK(Table1a!#REF!),Table1a!#REF!=""),"Blank cell, reporting not mandatory",IF(OR(Table1a!#REF!=0,Table1a!#REF!="0"),"0 value","Value"))</f>
        <v>#REF!</v>
      </c>
      <c r="MR87" s="105" t="e">
        <f>IF(OR(ISBLANK(Table1a!#REF!),Table1a!#REF!=""),"Blank cell, reporting not mandatory",IF(OR(Table1a!#REF!=0,Table1a!#REF!="0"),"0 value","Value"))</f>
        <v>#REF!</v>
      </c>
      <c r="MS87" s="104" t="e">
        <f>IF(OR(ISBLANK(Table1a!#REF!),Table1a!#REF!=""),"Blank cell, reporting not mandatory",IF(OR(Table1a!#REF!=0,Table1a!#REF!="0"),"0 value","Value"))</f>
        <v>#REF!</v>
      </c>
      <c r="MT87" s="104" t="e">
        <f>IF(OR(ISBLANK(Table1a!#REF!),Table1a!#REF!=""),"Blank cell, reporting not mandatory",IF(OR(Table1a!#REF!=0,Table1a!#REF!="0"),"0 value","Value"))</f>
        <v>#REF!</v>
      </c>
      <c r="MU87" s="104" t="e">
        <f>IF(OR(ISBLANK(Table1a!#REF!),Table1a!#REF!=""),"Blank cell, reporting not mandatory",IF(OR(Table1a!#REF!=0,Table1a!#REF!="0"),"0 value","Value"))</f>
        <v>#REF!</v>
      </c>
      <c r="MV87" s="104" t="e">
        <f>IF(OR(ISBLANK(Table1a!#REF!),Table1a!#REF!=""),"Blank cell, reporting not mandatory",IF(OR(Table1a!#REF!=0,Table1a!#REF!="0"),"0 value","Value"))</f>
        <v>#REF!</v>
      </c>
      <c r="MW87" s="105" t="e">
        <f>IF(OR(ISBLANK(Table1a!#REF!),Table1a!#REF!=""),"Blank cell, reporting not mandatory",IF(OR(Table1a!#REF!=0,Table1a!#REF!="0"),"0 value","Value"))</f>
        <v>#REF!</v>
      </c>
      <c r="MX87" s="104" t="e">
        <f>IF(OR(ISBLANK(Table1a!#REF!),Table1a!#REF!=""),"Blank cell, reporting not mandatory",IF(OR(Table1a!#REF!=0,Table1a!#REF!="0"),"0 value","Value"))</f>
        <v>#REF!</v>
      </c>
      <c r="MY87" s="104" t="e">
        <f>IF(OR(ISBLANK(Table1a!#REF!),Table1a!#REF!=""),"Blank cell, reporting not mandatory",IF(OR(Table1a!#REF!=0,Table1a!#REF!="0"),"0 value","Value"))</f>
        <v>#REF!</v>
      </c>
      <c r="MZ87" s="104" t="e">
        <f>IF(OR(ISBLANK(Table1a!#REF!),Table1a!#REF!=""),"Blank cell, reporting not mandatory",IF(OR(Table1a!#REF!=0,Table1a!#REF!="0"),"0 value","Value"))</f>
        <v>#REF!</v>
      </c>
      <c r="NA87" s="104" t="e">
        <f>IF(OR(ISBLANK(Table1a!#REF!),Table1a!#REF!=""),"Blank cell, reporting not mandatory",IF(OR(Table1a!#REF!=0,Table1a!#REF!="0"),"0 value","Value"))</f>
        <v>#REF!</v>
      </c>
      <c r="NB87" s="105" t="e">
        <f>IF(OR(ISBLANK(Table1a!#REF!),Table1a!#REF!=""),"Blank cell, reporting not mandatory",IF(OR(Table1a!#REF!=0,Table1a!#REF!="0"),"0 value","Value"))</f>
        <v>#REF!</v>
      </c>
      <c r="NC87" s="104" t="e">
        <f>IF(OR(ISBLANK(Table1a!#REF!),Table1a!#REF!=""),"Blank cell, reporting not mandatory",IF(OR(Table1a!#REF!=0,Table1a!#REF!="0"),"0 value","Value"))</f>
        <v>#REF!</v>
      </c>
      <c r="ND87" s="104" t="e">
        <f>IF(OR(ISBLANK(Table1a!#REF!),Table1a!#REF!=""),"Blank cell, reporting not mandatory",IF(OR(Table1a!#REF!=0,Table1a!#REF!="0"),"0 value","Value"))</f>
        <v>#REF!</v>
      </c>
      <c r="NE87" s="104" t="e">
        <f>IF(OR(ISBLANK(Table1a!#REF!),Table1a!#REF!=""),"Blank cell, reporting not mandatory",IF(OR(Table1a!#REF!=0,Table1a!#REF!="0"),"0 value","Value"))</f>
        <v>#REF!</v>
      </c>
      <c r="NF87" s="104" t="e">
        <f>IF(OR(ISBLANK(Table1a!#REF!),Table1a!#REF!=""),"Blank cell, reporting not mandatory",IF(OR(Table1a!#REF!=0,Table1a!#REF!="0"),"0 value","Value"))</f>
        <v>#REF!</v>
      </c>
      <c r="NG87" s="105" t="e">
        <f>IF(OR(ISBLANK(Table1a!#REF!),Table1a!#REF!=""),"Blank cell, reporting not mandatory",IF(OR(Table1a!#REF!=0,Table1a!#REF!="0"),"0 value","Value"))</f>
        <v>#REF!</v>
      </c>
      <c r="NH87" s="104" t="e">
        <f>IF(OR(ISBLANK(Table1a!#REF!),Table1a!#REF!=""),"Blank cell, reporting not mandatory",IF(OR(Table1a!#REF!=0,Table1a!#REF!="0"),"0 value","Value"))</f>
        <v>#REF!</v>
      </c>
      <c r="NI87" s="104" t="e">
        <f>IF(OR(ISBLANK(Table1a!#REF!),Table1a!#REF!=""),"Blank cell, reporting not mandatory",IF(OR(Table1a!#REF!=0,Table1a!#REF!="0"),"0 value","Value"))</f>
        <v>#REF!</v>
      </c>
      <c r="NJ87" s="104" t="e">
        <f>IF(OR(ISBLANK(Table1a!#REF!),Table1a!#REF!=""),"Blank cell, reporting not mandatory",IF(OR(Table1a!#REF!=0,Table1a!#REF!="0"),"0 value","Value"))</f>
        <v>#REF!</v>
      </c>
      <c r="NK87" s="104" t="e">
        <f>IF(OR(ISBLANK(Table1a!#REF!),Table1a!#REF!=""),"Blank cell, reporting not mandatory",IF(OR(Table1a!#REF!=0,Table1a!#REF!="0"),"0 value","Value"))</f>
        <v>#REF!</v>
      </c>
      <c r="NL87" s="105" t="e">
        <f>IF(OR(ISBLANK(Table1a!#REF!),Table1a!#REF!=""),"Blank cell, reporting not mandatory",IF(OR(Table1a!#REF!=0,Table1a!#REF!="0"),"0 value","Value"))</f>
        <v>#REF!</v>
      </c>
    </row>
    <row r="88" spans="1:376" outlineLevel="1">
      <c r="A88" s="38" t="s">
        <v>290</v>
      </c>
      <c r="B88" s="79" t="s">
        <v>8</v>
      </c>
      <c r="C88" s="86" t="e">
        <f>IF(OR(ISBLANK(Table1a!#REF!),Table1a!#REF!=""),"Blank cell, reporting not mandatory",IF(OR(Table1a!#REF!=0,Table1a!#REF!="0"),"0 value","Value"))</f>
        <v>#REF!</v>
      </c>
      <c r="D88" s="104" t="e">
        <f>IF(OR(ISBLANK(Table1a!#REF!),Table1a!#REF!=""),"Blank cell, reporting not mandatory",IF(OR(Table1a!#REF!=0,Table1a!#REF!="0"),"0 value","Value"))</f>
        <v>#REF!</v>
      </c>
      <c r="E88" s="104" t="e">
        <f>IF(OR(ISBLANK(Table1a!#REF!),Table1a!#REF!=""),"Blank cell, reporting not mandatory",IF(OR(Table1a!#REF!=0,Table1a!#REF!="0"),"0 value","Value"))</f>
        <v>#REF!</v>
      </c>
      <c r="F88" s="86" t="e">
        <f>IF(OR(ISBLANK(Table1a!#REF!),Table1a!#REF!=""),"Blank cell, reporting not mandatory",IF(OR(Table1a!#REF!=0,Table1a!#REF!="0"),"0 value","Value"))</f>
        <v>#REF!</v>
      </c>
      <c r="G88" s="104" t="e">
        <f>IF(OR(ISBLANK(Table1a!#REF!),Table1a!#REF!=""),"Blank cell, reporting not mandatory",IF(OR(Table1a!#REF!=0,Table1a!#REF!="0"),"0 value","Value"))</f>
        <v>#REF!</v>
      </c>
      <c r="H88" s="104" t="e">
        <f>IF(OR(ISBLANK(Table1a!#REF!),Table1a!#REF!=""),"Blank cell, reporting not mandatory",IF(OR(Table1a!#REF!=0,Table1a!#REF!="0"),"0 value","Value"))</f>
        <v>#REF!</v>
      </c>
      <c r="I88" s="104" t="e">
        <f>IF(OR(ISBLANK(Table1a!#REF!),Table1a!#REF!=""),"Blank cell, reporting not mandatory",IF(OR(Table1a!#REF!=0,Table1a!#REF!="0"),"0 value","Value"))</f>
        <v>#REF!</v>
      </c>
      <c r="J88" s="104" t="e">
        <f>IF(OR(ISBLANK(Table1a!#REF!),Table1a!#REF!=""),"Blank cell, reporting not mandatory",IF(OR(Table1a!#REF!=0,Table1a!#REF!="0"),"0 value","Value"))</f>
        <v>#REF!</v>
      </c>
      <c r="K88" s="86" t="e">
        <f>IF(OR(ISBLANK(Table1a!#REF!),Table1a!#REF!=""),"Blank cell, reporting not mandatory",IF(OR(Table1a!#REF!=0,Table1a!#REF!="0"),"0 value","Value"))</f>
        <v>#REF!</v>
      </c>
      <c r="L88" s="104" t="e">
        <f>IF(OR(ISBLANK(Table1a!#REF!),Table1a!#REF!=""),"Blank cell, reporting not mandatory",IF(OR(Table1a!#REF!=0,Table1a!#REF!="0"),"0 value","Value"))</f>
        <v>#REF!</v>
      </c>
      <c r="M88" s="104" t="e">
        <f>IF(OR(ISBLANK(Table1a!#REF!),Table1a!#REF!=""),"Blank cell, reporting not mandatory",IF(OR(Table1a!#REF!=0,Table1a!#REF!="0"),"0 value","Value"))</f>
        <v>#REF!</v>
      </c>
      <c r="N88" s="104" t="e">
        <f>IF(OR(ISBLANK(Table1a!#REF!),Table1a!#REF!=""),"Blank cell, reporting not mandatory",IF(OR(Table1a!#REF!=0,Table1a!#REF!="0"),"0 value","Value"))</f>
        <v>#REF!</v>
      </c>
      <c r="O88" s="104" t="e">
        <f>IF(OR(ISBLANK(Table1a!#REF!),Table1a!#REF!=""),"Blank cell, reporting not mandatory",IF(OR(Table1a!#REF!=0,Table1a!#REF!="0"),"0 value","Value"))</f>
        <v>#REF!</v>
      </c>
      <c r="P88" s="86" t="e">
        <f>IF(OR(ISBLANK(Table1a!#REF!),Table1a!#REF!=""),"Blank cell, reporting not mandatory",IF(OR(Table1a!#REF!=0,Table1a!#REF!="0"),"0 value","Value"))</f>
        <v>#REF!</v>
      </c>
      <c r="Q88" s="104" t="e">
        <f>IF(OR(ISBLANK(Table1a!#REF!),Table1a!#REF!=""),"Blank cell, reporting not mandatory",IF(OR(Table1a!#REF!=0,Table1a!#REF!="0"),"0 value","Value"))</f>
        <v>#REF!</v>
      </c>
      <c r="R88" s="104" t="e">
        <f>IF(OR(ISBLANK(Table1a!#REF!),Table1a!#REF!=""),"Blank cell, reporting not mandatory",IF(OR(Table1a!#REF!=0,Table1a!#REF!="0"),"0 value","Value"))</f>
        <v>#REF!</v>
      </c>
      <c r="S88" s="104" t="e">
        <f>IF(OR(ISBLANK(Table1a!#REF!),Table1a!#REF!=""),"Blank cell, reporting not mandatory",IF(OR(Table1a!#REF!=0,Table1a!#REF!="0"),"0 value","Value"))</f>
        <v>#REF!</v>
      </c>
      <c r="T88" s="104" t="e">
        <f>IF(OR(ISBLANK(Table1a!#REF!),Table1a!#REF!=""),"Blank cell, reporting not mandatory",IF(OR(Table1a!#REF!=0,Table1a!#REF!="0"),"0 value","Value"))</f>
        <v>#REF!</v>
      </c>
      <c r="U88" s="86" t="e">
        <f>IF(OR(ISBLANK(Table1a!#REF!),Table1a!#REF!=""),"Blank cell, reporting not mandatory",IF(OR(Table1a!#REF!=0,Table1a!#REF!="0"),"0 value","Value"))</f>
        <v>#REF!</v>
      </c>
      <c r="V88" s="104" t="e">
        <f>IF(OR(ISBLANK(Table1a!#REF!),Table1a!#REF!=""),"Blank cell, reporting not mandatory",IF(OR(Table1a!#REF!=0,Table1a!#REF!="0"),"0 value","Value"))</f>
        <v>#REF!</v>
      </c>
      <c r="W88" s="104" t="e">
        <f>IF(OR(ISBLANK(Table1a!#REF!),Table1a!#REF!=""),"Blank cell, reporting not mandatory",IF(OR(Table1a!#REF!=0,Table1a!#REF!="0"),"0 value","Value"))</f>
        <v>#REF!</v>
      </c>
      <c r="X88" s="104" t="e">
        <f>IF(OR(ISBLANK(Table1a!#REF!),Table1a!#REF!=""),"Blank cell, reporting not mandatory",IF(OR(Table1a!#REF!=0,Table1a!#REF!="0"),"0 value","Value"))</f>
        <v>#REF!</v>
      </c>
      <c r="Y88" s="104" t="e">
        <f>IF(OR(ISBLANK(Table1a!#REF!),Table1a!#REF!=""),"Blank cell, reporting not mandatory",IF(OR(Table1a!#REF!=0,Table1a!#REF!="0"),"0 value","Value"))</f>
        <v>#REF!</v>
      </c>
      <c r="Z88" s="86" t="e">
        <f>IF(OR(ISBLANK(Table1a!#REF!),Table1a!#REF!=""),"Blank cell, reporting not mandatory",IF(OR(Table1a!#REF!=0,Table1a!#REF!="0"),"0 value","Value"))</f>
        <v>#REF!</v>
      </c>
      <c r="AA88" s="104" t="e">
        <f>IF(OR(ISBLANK(Table1a!#REF!),Table1a!#REF!=""),"Blank cell, reporting not mandatory",IF(OR(Table1a!#REF!=0,Table1a!#REF!="0"),"0 value","Value"))</f>
        <v>#REF!</v>
      </c>
      <c r="AB88" s="104" t="e">
        <f>IF(OR(ISBLANK(Table1a!#REF!),Table1a!#REF!=""),"Blank cell, reporting not mandatory",IF(OR(Table1a!#REF!=0,Table1a!#REF!="0"),"0 value","Value"))</f>
        <v>#REF!</v>
      </c>
      <c r="AC88" s="104" t="e">
        <f>IF(OR(ISBLANK(Table1a!#REF!),Table1a!#REF!=""),"Blank cell, reporting not mandatory",IF(OR(Table1a!#REF!=0,Table1a!#REF!="0"),"0 value","Value"))</f>
        <v>#REF!</v>
      </c>
      <c r="AD88" s="104" t="e">
        <f>IF(OR(ISBLANK(Table1a!#REF!),Table1a!#REF!=""),"Blank cell, reporting not mandatory",IF(OR(Table1a!#REF!=0,Table1a!#REF!="0"),"0 value","Value"))</f>
        <v>#REF!</v>
      </c>
      <c r="AE88" s="86" t="e">
        <f>IF(OR(ISBLANK(Table1a!#REF!),Table1a!#REF!=""),"Blank cell, reporting not mandatory",IF(OR(Table1a!#REF!=0,Table1a!#REF!="0"),"0 value","Value"))</f>
        <v>#REF!</v>
      </c>
      <c r="AF88" s="104" t="e">
        <f>IF(OR(ISBLANK(Table1a!#REF!),Table1a!#REF!=""),"Blank cell, reporting not mandatory",IF(OR(Table1a!#REF!=0,Table1a!#REF!="0"),"0 value","Value"))</f>
        <v>#REF!</v>
      </c>
      <c r="AG88" s="104" t="e">
        <f>IF(OR(ISBLANK(Table1a!#REF!),Table1a!#REF!=""),"Blank cell, reporting not mandatory",IF(OR(Table1a!#REF!=0,Table1a!#REF!="0"),"0 value","Value"))</f>
        <v>#REF!</v>
      </c>
      <c r="AH88" s="104" t="e">
        <f>IF(OR(ISBLANK(Table1a!#REF!),Table1a!#REF!=""),"Blank cell, reporting not mandatory",IF(OR(Table1a!#REF!=0,Table1a!#REF!="0"),"0 value","Value"))</f>
        <v>#REF!</v>
      </c>
      <c r="AI88" s="104" t="e">
        <f>IF(OR(ISBLANK(Table1a!#REF!),Table1a!#REF!=""),"Blank cell, reporting not mandatory",IF(OR(Table1a!#REF!=0,Table1a!#REF!="0"),"0 value","Value"))</f>
        <v>#REF!</v>
      </c>
      <c r="AJ88" s="86" t="e">
        <f>IF(OR(ISBLANK(Table1a!#REF!),Table1a!#REF!=""),"Blank cell, reporting not mandatory",IF(OR(Table1a!#REF!=0,Table1a!#REF!="0"),"0 value","Value"))</f>
        <v>#REF!</v>
      </c>
      <c r="AK88" s="86" t="e">
        <f>IF(OR(ISBLANK(Table1a!#REF!),Table1a!#REF!=""),"Blank cell, reporting not mandatory",IF(OR(Table1a!#REF!=0,Table1a!#REF!="0"),"0 value","Value"))</f>
        <v>#REF!</v>
      </c>
      <c r="AL88" s="104" t="e">
        <f>IF(OR(ISBLANK(Table1a!#REF!),Table1a!#REF!=""),"Blank cell, reporting not mandatory",IF(OR(Table1a!#REF!=0,Table1a!#REF!="0"),"0 value","Value"))</f>
        <v>#REF!</v>
      </c>
      <c r="AM88" s="104" t="e">
        <f>IF(OR(ISBLANK(Table1a!#REF!),Table1a!#REF!=""),"Blank cell, reporting not mandatory",IF(OR(Table1a!#REF!=0,Table1a!#REF!="0"),"0 value","Value"))</f>
        <v>#REF!</v>
      </c>
      <c r="AN88" s="86" t="e">
        <f>IF(OR(ISBLANK(Table1a!#REF!),Table1a!#REF!=""),"Blank cell, reporting not mandatory",IF(OR(Table1a!#REF!=0,Table1a!#REF!="0"),"0 value","Value"))</f>
        <v>#REF!</v>
      </c>
      <c r="AO88" s="104" t="e">
        <f>IF(OR(ISBLANK(Table1a!#REF!),Table1a!#REF!=""),"Blank cell, reporting not mandatory",IF(OR(Table1a!#REF!=0,Table1a!#REF!="0"),"0 value","Value"))</f>
        <v>#REF!</v>
      </c>
      <c r="AP88" s="104" t="e">
        <f>IF(OR(ISBLANK(Table1a!#REF!),Table1a!#REF!=""),"Blank cell, reporting not mandatory",IF(OR(Table1a!#REF!=0,Table1a!#REF!="0"),"0 value","Value"))</f>
        <v>#REF!</v>
      </c>
      <c r="AQ88" s="104" t="e">
        <f>IF(OR(ISBLANK(Table1a!#REF!),Table1a!#REF!=""),"Blank cell, reporting not mandatory",IF(OR(Table1a!#REF!=0,Table1a!#REF!="0"),"0 value","Value"))</f>
        <v>#REF!</v>
      </c>
      <c r="AR88" s="104" t="e">
        <f>IF(OR(ISBLANK(Table1a!#REF!),Table1a!#REF!=""),"Blank cell, reporting not mandatory",IF(OR(Table1a!#REF!=0,Table1a!#REF!="0"),"0 value","Value"))</f>
        <v>#REF!</v>
      </c>
      <c r="AS88" s="86" t="e">
        <f>IF(OR(ISBLANK(Table1a!#REF!),Table1a!#REF!=""),"Blank cell, reporting not mandatory",IF(OR(Table1a!#REF!=0,Table1a!#REF!="0"),"0 value","Value"))</f>
        <v>#REF!</v>
      </c>
      <c r="AT88" s="104" t="e">
        <f>IF(OR(ISBLANK(Table1a!#REF!),Table1a!#REF!=""),"Blank cell, reporting not mandatory",IF(OR(Table1a!#REF!=0,Table1a!#REF!="0"),"0 value","Value"))</f>
        <v>#REF!</v>
      </c>
      <c r="AU88" s="104" t="e">
        <f>IF(OR(ISBLANK(Table1a!#REF!),Table1a!#REF!=""),"Blank cell, reporting not mandatory",IF(OR(Table1a!#REF!=0,Table1a!#REF!="0"),"0 value","Value"))</f>
        <v>#REF!</v>
      </c>
      <c r="AV88" s="104" t="e">
        <f>IF(OR(ISBLANK(Table1a!#REF!),Table1a!#REF!=""),"Blank cell, reporting not mandatory",IF(OR(Table1a!#REF!=0,Table1a!#REF!="0"),"0 value","Value"))</f>
        <v>#REF!</v>
      </c>
      <c r="AW88" s="104" t="e">
        <f>IF(OR(ISBLANK(Table1a!#REF!),Table1a!#REF!=""),"Blank cell, reporting not mandatory",IF(OR(Table1a!#REF!=0,Table1a!#REF!="0"),"0 value","Value"))</f>
        <v>#REF!</v>
      </c>
      <c r="AX88" s="86" t="e">
        <f>IF(OR(ISBLANK(Table1a!#REF!),Table1a!#REF!=""),"Blank cell, reporting not mandatory",IF(OR(Table1a!#REF!=0,Table1a!#REF!="0"),"0 value","Value"))</f>
        <v>#REF!</v>
      </c>
      <c r="AY88" s="104" t="e">
        <f>IF(OR(ISBLANK(Table1a!#REF!),Table1a!#REF!=""),"Blank cell, reporting not mandatory",IF(OR(Table1a!#REF!=0,Table1a!#REF!="0"),"0 value","Value"))</f>
        <v>#REF!</v>
      </c>
      <c r="AZ88" s="104" t="e">
        <f>IF(OR(ISBLANK(Table1a!#REF!),Table1a!#REF!=""),"Blank cell, reporting not mandatory",IF(OR(Table1a!#REF!=0,Table1a!#REF!="0"),"0 value","Value"))</f>
        <v>#REF!</v>
      </c>
      <c r="BA88" s="104" t="e">
        <f>IF(OR(ISBLANK(Table1a!#REF!),Table1a!#REF!=""),"Blank cell, reporting not mandatory",IF(OR(Table1a!#REF!=0,Table1a!#REF!="0"),"0 value","Value"))</f>
        <v>#REF!</v>
      </c>
      <c r="BB88" s="104" t="e">
        <f>IF(OR(ISBLANK(Table1a!#REF!),Table1a!#REF!=""),"Blank cell, reporting not mandatory",IF(OR(Table1a!#REF!=0,Table1a!#REF!="0"),"0 value","Value"))</f>
        <v>#REF!</v>
      </c>
      <c r="BC88" s="86" t="e">
        <f>IF(OR(ISBLANK(Table1a!#REF!),Table1a!#REF!=""),"Blank cell, reporting not mandatory",IF(OR(Table1a!#REF!=0,Table1a!#REF!="0"),"0 value","Value"))</f>
        <v>#REF!</v>
      </c>
      <c r="BD88" s="104" t="e">
        <f>IF(OR(ISBLANK(Table1a!#REF!),Table1a!#REF!=""),"Blank cell, reporting not mandatory",IF(OR(Table1a!#REF!=0,Table1a!#REF!="0"),"0 value","Value"))</f>
        <v>#REF!</v>
      </c>
      <c r="BE88" s="104" t="e">
        <f>IF(OR(ISBLANK(Table1a!#REF!),Table1a!#REF!=""),"Blank cell, reporting not mandatory",IF(OR(Table1a!#REF!=0,Table1a!#REF!="0"),"0 value","Value"))</f>
        <v>#REF!</v>
      </c>
      <c r="BF88" s="104" t="e">
        <f>IF(OR(ISBLANK(Table1a!#REF!),Table1a!#REF!=""),"Blank cell, reporting not mandatory",IF(OR(Table1a!#REF!=0,Table1a!#REF!="0"),"0 value","Value"))</f>
        <v>#REF!</v>
      </c>
      <c r="BG88" s="104" t="e">
        <f>IF(OR(ISBLANK(Table1a!#REF!),Table1a!#REF!=""),"Blank cell, reporting not mandatory",IF(OR(Table1a!#REF!=0,Table1a!#REF!="0"),"0 value","Value"))</f>
        <v>#REF!</v>
      </c>
      <c r="BH88" s="86" t="e">
        <f>IF(OR(ISBLANK(Table1a!#REF!),Table1a!#REF!=""),"Blank cell, reporting not mandatory",IF(OR(Table1a!#REF!=0,Table1a!#REF!="0"),"0 value","Value"))</f>
        <v>#REF!</v>
      </c>
      <c r="BI88" s="104" t="e">
        <f>IF(OR(ISBLANK(Table1a!#REF!),Table1a!#REF!=""),"Blank cell, reporting not mandatory",IF(OR(Table1a!#REF!=0,Table1a!#REF!="0"),"0 value","Value"))</f>
        <v>#REF!</v>
      </c>
      <c r="BJ88" s="104" t="e">
        <f>IF(OR(ISBLANK(Table1a!#REF!),Table1a!#REF!=""),"Blank cell, reporting not mandatory",IF(OR(Table1a!#REF!=0,Table1a!#REF!="0"),"0 value","Value"))</f>
        <v>#REF!</v>
      </c>
      <c r="BK88" s="104" t="e">
        <f>IF(OR(ISBLANK(Table1a!#REF!),Table1a!#REF!=""),"Blank cell, reporting not mandatory",IF(OR(Table1a!#REF!=0,Table1a!#REF!="0"),"0 value","Value"))</f>
        <v>#REF!</v>
      </c>
      <c r="BL88" s="104" t="e">
        <f>IF(OR(ISBLANK(Table1a!#REF!),Table1a!#REF!=""),"Blank cell, reporting not mandatory",IF(OR(Table1a!#REF!=0,Table1a!#REF!="0"),"0 value","Value"))</f>
        <v>#REF!</v>
      </c>
      <c r="BM88" s="86" t="e">
        <f>IF(OR(ISBLANK(Table1a!#REF!),Table1a!#REF!=""),"Blank cell, reporting not mandatory",IF(OR(Table1a!#REF!=0,Table1a!#REF!="0"),"0 value","Value"))</f>
        <v>#REF!</v>
      </c>
      <c r="BN88" s="104" t="e">
        <f>IF(OR(ISBLANK(Table1a!#REF!),Table1a!#REF!=""),"Blank cell, reporting not mandatory",IF(OR(Table1a!#REF!=0,Table1a!#REF!="0"),"0 value","Value"))</f>
        <v>#REF!</v>
      </c>
      <c r="BO88" s="104" t="e">
        <f>IF(OR(ISBLANK(Table1a!#REF!),Table1a!#REF!=""),"Blank cell, reporting not mandatory",IF(OR(Table1a!#REF!=0,Table1a!#REF!="0"),"0 value","Value"))</f>
        <v>#REF!</v>
      </c>
      <c r="BP88" s="104" t="e">
        <f>IF(OR(ISBLANK(Table1a!#REF!),Table1a!#REF!=""),"Blank cell, reporting not mandatory",IF(OR(Table1a!#REF!=0,Table1a!#REF!="0"),"0 value","Value"))</f>
        <v>#REF!</v>
      </c>
      <c r="BQ88" s="104" t="e">
        <f>IF(OR(ISBLANK(Table1a!#REF!),Table1a!#REF!=""),"Blank cell, reporting not mandatory",IF(OR(Table1a!#REF!=0,Table1a!#REF!="0"),"0 value","Value"))</f>
        <v>#REF!</v>
      </c>
      <c r="BR88" s="86" t="e">
        <f>IF(OR(ISBLANK(Table1a!#REF!),Table1a!#REF!=""),"Blank cell, reporting not mandatory",IF(OR(Table1a!#REF!=0,Table1a!#REF!="0"),"0 value","Value"))</f>
        <v>#REF!</v>
      </c>
      <c r="BS88" s="86" t="e">
        <f>IF(OR(ISBLANK(Table1a!#REF!),Table1a!#REF!=""),"Blank cell, reporting not mandatory",IF(OR(Table1a!#REF!=0,Table1a!#REF!="0"),"0 value","Value"))</f>
        <v>#REF!</v>
      </c>
      <c r="BT88" s="104" t="e">
        <f>IF(OR(ISBLANK(Table1a!#REF!),Table1a!#REF!=""),"Blank cell, reporting not mandatory",IF(OR(Table1a!#REF!=0,Table1a!#REF!="0"),"0 value","Value"))</f>
        <v>#REF!</v>
      </c>
      <c r="BU88" s="104" t="e">
        <f>IF(OR(ISBLANK(Table1a!#REF!),Table1a!#REF!=""),"Blank cell, reporting not mandatory",IF(OR(Table1a!#REF!=0,Table1a!#REF!="0"),"0 value","Value"))</f>
        <v>#REF!</v>
      </c>
      <c r="BV88" s="86" t="e">
        <f>IF(OR(ISBLANK(Table1a!#REF!),Table1a!#REF!=""),"Blank cell, reporting not mandatory",IF(OR(Table1a!#REF!=0,Table1a!#REF!="0"),"0 value","Value"))</f>
        <v>#REF!</v>
      </c>
      <c r="BW88" s="104" t="e">
        <f>IF(OR(ISBLANK(Table1a!#REF!),Table1a!#REF!=""),"Blank cell, reporting not mandatory",IF(OR(Table1a!#REF!=0,Table1a!#REF!="0"),"0 value","Value"))</f>
        <v>#REF!</v>
      </c>
      <c r="BX88" s="104" t="e">
        <f>IF(OR(ISBLANK(Table1a!#REF!),Table1a!#REF!=""),"Blank cell, reporting not mandatory",IF(OR(Table1a!#REF!=0,Table1a!#REF!="0"),"0 value","Value"))</f>
        <v>#REF!</v>
      </c>
      <c r="BY88" s="104" t="e">
        <f>IF(OR(ISBLANK(Table1a!#REF!),Table1a!#REF!=""),"Blank cell, reporting not mandatory",IF(OR(Table1a!#REF!=0,Table1a!#REF!="0"),"0 value","Value"))</f>
        <v>#REF!</v>
      </c>
      <c r="BZ88" s="104" t="e">
        <f>IF(OR(ISBLANK(Table1a!#REF!),Table1a!#REF!=""),"Blank cell, reporting not mandatory",IF(OR(Table1a!#REF!=0,Table1a!#REF!="0"),"0 value","Value"))</f>
        <v>#REF!</v>
      </c>
      <c r="CA88" s="86" t="e">
        <f>IF(OR(ISBLANK(Table1a!#REF!),Table1a!#REF!=""),"Blank cell, reporting not mandatory",IF(OR(Table1a!#REF!=0,Table1a!#REF!="0"),"0 value","Value"))</f>
        <v>#REF!</v>
      </c>
      <c r="CB88" s="104" t="e">
        <f>IF(OR(ISBLANK(Table1a!#REF!),Table1a!#REF!=""),"Blank cell, reporting not mandatory",IF(OR(Table1a!#REF!=0,Table1a!#REF!="0"),"0 value","Value"))</f>
        <v>#REF!</v>
      </c>
      <c r="CC88" s="104" t="e">
        <f>IF(OR(ISBLANK(Table1a!#REF!),Table1a!#REF!=""),"Blank cell, reporting not mandatory",IF(OR(Table1a!#REF!=0,Table1a!#REF!="0"),"0 value","Value"))</f>
        <v>#REF!</v>
      </c>
      <c r="CD88" s="104" t="e">
        <f>IF(OR(ISBLANK(Table1a!#REF!),Table1a!#REF!=""),"Blank cell, reporting not mandatory",IF(OR(Table1a!#REF!=0,Table1a!#REF!="0"),"0 value","Value"))</f>
        <v>#REF!</v>
      </c>
      <c r="CE88" s="104" t="e">
        <f>IF(OR(ISBLANK(Table1a!#REF!),Table1a!#REF!=""),"Blank cell, reporting not mandatory",IF(OR(Table1a!#REF!=0,Table1a!#REF!="0"),"0 value","Value"))</f>
        <v>#REF!</v>
      </c>
      <c r="CF88" s="86" t="e">
        <f>IF(OR(ISBLANK(Table1a!#REF!),Table1a!#REF!=""),"Blank cell, reporting not mandatory",IF(OR(Table1a!#REF!=0,Table1a!#REF!="0"),"0 value","Value"))</f>
        <v>#REF!</v>
      </c>
      <c r="CG88" s="104" t="e">
        <f>IF(OR(ISBLANK(Table1a!#REF!),Table1a!#REF!=""),"Blank cell, reporting not mandatory",IF(OR(Table1a!#REF!=0,Table1a!#REF!="0"),"0 value","Value"))</f>
        <v>#REF!</v>
      </c>
      <c r="CH88" s="104" t="e">
        <f>IF(OR(ISBLANK(Table1a!#REF!),Table1a!#REF!=""),"Blank cell, reporting not mandatory",IF(OR(Table1a!#REF!=0,Table1a!#REF!="0"),"0 value","Value"))</f>
        <v>#REF!</v>
      </c>
      <c r="CI88" s="104" t="e">
        <f>IF(OR(ISBLANK(Table1a!#REF!),Table1a!#REF!=""),"Blank cell, reporting not mandatory",IF(OR(Table1a!#REF!=0,Table1a!#REF!="0"),"0 value","Value"))</f>
        <v>#REF!</v>
      </c>
      <c r="CJ88" s="104" t="e">
        <f>IF(OR(ISBLANK(Table1a!#REF!),Table1a!#REF!=""),"Blank cell, reporting not mandatory",IF(OR(Table1a!#REF!=0,Table1a!#REF!="0"),"0 value","Value"))</f>
        <v>#REF!</v>
      </c>
      <c r="CK88" s="86" t="e">
        <f>IF(OR(ISBLANK(Table1a!#REF!),Table1a!#REF!=""),"Blank cell, reporting not mandatory",IF(OR(Table1a!#REF!=0,Table1a!#REF!="0"),"0 value","Value"))</f>
        <v>#REF!</v>
      </c>
      <c r="CL88" s="104" t="e">
        <f>IF(OR(ISBLANK(Table1a!#REF!),Table1a!#REF!=""),"Blank cell, reporting not mandatory",IF(OR(Table1a!#REF!=0,Table1a!#REF!="0"),"0 value","Value"))</f>
        <v>#REF!</v>
      </c>
      <c r="CM88" s="104" t="e">
        <f>IF(OR(ISBLANK(Table1a!#REF!),Table1a!#REF!=""),"Blank cell, reporting not mandatory",IF(OR(Table1a!#REF!=0,Table1a!#REF!="0"),"0 value","Value"))</f>
        <v>#REF!</v>
      </c>
      <c r="CN88" s="104" t="e">
        <f>IF(OR(ISBLANK(Table1a!#REF!),Table1a!#REF!=""),"Blank cell, reporting not mandatory",IF(OR(Table1a!#REF!=0,Table1a!#REF!="0"),"0 value","Value"))</f>
        <v>#REF!</v>
      </c>
      <c r="CO88" s="104" t="e">
        <f>IF(OR(ISBLANK(Table1a!#REF!),Table1a!#REF!=""),"Blank cell, reporting not mandatory",IF(OR(Table1a!#REF!=0,Table1a!#REF!="0"),"0 value","Value"))</f>
        <v>#REF!</v>
      </c>
      <c r="CP88" s="86" t="e">
        <f>IF(OR(ISBLANK(Table1a!#REF!),Table1a!#REF!=""),"Blank cell, reporting not mandatory",IF(OR(Table1a!#REF!=0,Table1a!#REF!="0"),"0 value","Value"))</f>
        <v>#REF!</v>
      </c>
      <c r="CQ88" s="104" t="e">
        <f>IF(OR(ISBLANK(Table1a!#REF!),Table1a!#REF!=""),"Blank cell, reporting not mandatory",IF(OR(Table1a!#REF!=0,Table1a!#REF!="0"),"0 value","Value"))</f>
        <v>#REF!</v>
      </c>
      <c r="CR88" s="104" t="e">
        <f>IF(OR(ISBLANK(Table1a!#REF!),Table1a!#REF!=""),"Blank cell, reporting not mandatory",IF(OR(Table1a!#REF!=0,Table1a!#REF!="0"),"0 value","Value"))</f>
        <v>#REF!</v>
      </c>
      <c r="CS88" s="104" t="e">
        <f>IF(OR(ISBLANK(Table1a!#REF!),Table1a!#REF!=""),"Blank cell, reporting not mandatory",IF(OR(Table1a!#REF!=0,Table1a!#REF!="0"),"0 value","Value"))</f>
        <v>#REF!</v>
      </c>
      <c r="CT88" s="104" t="e">
        <f>IF(OR(ISBLANK(Table1a!#REF!),Table1a!#REF!=""),"Blank cell, reporting not mandatory",IF(OR(Table1a!#REF!=0,Table1a!#REF!="0"),"0 value","Value"))</f>
        <v>#REF!</v>
      </c>
      <c r="CU88" s="86" t="e">
        <f>IF(OR(ISBLANK(Table1a!#REF!),Table1a!#REF!=""),"Blank cell, reporting not mandatory",IF(OR(Table1a!#REF!=0,Table1a!#REF!="0"),"0 value","Value"))</f>
        <v>#REF!</v>
      </c>
      <c r="CV88" s="104" t="e">
        <f>IF(OR(ISBLANK(Table1a!#REF!),Table1a!#REF!=""),"Blank cell, reporting not mandatory",IF(OR(Table1a!#REF!=0,Table1a!#REF!="0"),"0 value","Value"))</f>
        <v>#REF!</v>
      </c>
      <c r="CW88" s="104" t="e">
        <f>IF(OR(ISBLANK(Table1a!#REF!),Table1a!#REF!=""),"Blank cell, reporting not mandatory",IF(OR(Table1a!#REF!=0,Table1a!#REF!="0"),"0 value","Value"))</f>
        <v>#REF!</v>
      </c>
      <c r="CX88" s="104" t="e">
        <f>IF(OR(ISBLANK(Table1a!#REF!),Table1a!#REF!=""),"Blank cell, reporting not mandatory",IF(OR(Table1a!#REF!=0,Table1a!#REF!="0"),"0 value","Value"))</f>
        <v>#REF!</v>
      </c>
      <c r="CY88" s="104" t="e">
        <f>IF(OR(ISBLANK(Table1a!#REF!),Table1a!#REF!=""),"Blank cell, reporting not mandatory",IF(OR(Table1a!#REF!=0,Table1a!#REF!="0"),"0 value","Value"))</f>
        <v>#REF!</v>
      </c>
      <c r="CZ88" s="86" t="e">
        <f>IF(OR(ISBLANK(Table1a!#REF!),Table1a!#REF!=""),"Blank cell, reporting not mandatory",IF(OR(Table1a!#REF!=0,Table1a!#REF!="0"),"0 value","Value"))</f>
        <v>#REF!</v>
      </c>
      <c r="DA88" s="132"/>
      <c r="DB88" s="133"/>
      <c r="DC88" s="133"/>
      <c r="DD88" s="132"/>
      <c r="DE88" s="133"/>
      <c r="DF88" s="133"/>
      <c r="DG88" s="133"/>
      <c r="DH88" s="133"/>
      <c r="DI88" s="132"/>
      <c r="DJ88" s="133"/>
      <c r="DK88" s="133"/>
      <c r="DL88" s="133"/>
      <c r="DM88" s="133"/>
      <c r="DN88" s="132"/>
      <c r="DO88" s="133"/>
      <c r="DP88" s="133"/>
      <c r="DQ88" s="133"/>
      <c r="DR88" s="133"/>
      <c r="DS88" s="132"/>
      <c r="DT88" s="133"/>
      <c r="DU88" s="133"/>
      <c r="DV88" s="133"/>
      <c r="DW88" s="133"/>
      <c r="DX88" s="132"/>
      <c r="DY88" s="133"/>
      <c r="DZ88" s="133"/>
      <c r="EA88" s="133"/>
      <c r="EB88" s="133"/>
      <c r="EC88" s="132"/>
      <c r="ED88" s="133"/>
      <c r="EE88" s="133"/>
      <c r="EF88" s="133"/>
      <c r="EG88" s="133"/>
      <c r="EH88" s="132"/>
      <c r="EI88" s="132"/>
      <c r="EJ88" s="133"/>
      <c r="EK88" s="133"/>
      <c r="EL88" s="132"/>
      <c r="EM88" s="133"/>
      <c r="EN88" s="133"/>
      <c r="EO88" s="133"/>
      <c r="EP88" s="133"/>
      <c r="EQ88" s="132"/>
      <c r="ER88" s="133"/>
      <c r="ES88" s="133"/>
      <c r="ET88" s="133"/>
      <c r="EU88" s="133"/>
      <c r="EV88" s="132"/>
      <c r="EW88" s="133"/>
      <c r="EX88" s="133"/>
      <c r="EY88" s="133"/>
      <c r="EZ88" s="133"/>
      <c r="FA88" s="132"/>
      <c r="FB88" s="133"/>
      <c r="FC88" s="133"/>
      <c r="FD88" s="133"/>
      <c r="FE88" s="133"/>
      <c r="FF88" s="132"/>
      <c r="FG88" s="133"/>
      <c r="FH88" s="133"/>
      <c r="FI88" s="133"/>
      <c r="FJ88" s="133"/>
      <c r="FK88" s="132"/>
      <c r="FL88" s="133"/>
      <c r="FM88" s="133"/>
      <c r="FN88" s="133"/>
      <c r="FO88" s="133"/>
      <c r="FP88" s="132"/>
      <c r="FQ88" s="132"/>
      <c r="FR88" s="133"/>
      <c r="FS88" s="133"/>
      <c r="FT88" s="132"/>
      <c r="FU88" s="133"/>
      <c r="FV88" s="133"/>
      <c r="FW88" s="133"/>
      <c r="FX88" s="133"/>
      <c r="FY88" s="132"/>
      <c r="FZ88" s="133"/>
      <c r="GA88" s="133"/>
      <c r="GB88" s="133"/>
      <c r="GC88" s="133"/>
      <c r="GD88" s="132"/>
      <c r="GE88" s="133"/>
      <c r="GF88" s="133"/>
      <c r="GG88" s="133"/>
      <c r="GH88" s="133"/>
      <c r="GI88" s="132"/>
      <c r="GJ88" s="133"/>
      <c r="GK88" s="133"/>
      <c r="GL88" s="133"/>
      <c r="GM88" s="133"/>
      <c r="GN88" s="132"/>
      <c r="GO88" s="133"/>
      <c r="GP88" s="133"/>
      <c r="GQ88" s="133"/>
      <c r="GR88" s="133"/>
      <c r="GS88" s="132"/>
      <c r="GT88" s="133"/>
      <c r="GU88" s="133"/>
      <c r="GV88" s="133"/>
      <c r="GW88" s="133"/>
      <c r="GX88" s="132"/>
      <c r="GY88" s="132"/>
      <c r="GZ88" s="133"/>
      <c r="HA88" s="133"/>
      <c r="HB88" s="132"/>
      <c r="HC88" s="133"/>
      <c r="HD88" s="133"/>
      <c r="HE88" s="133"/>
      <c r="HF88" s="133"/>
      <c r="HG88" s="132"/>
      <c r="HH88" s="133"/>
      <c r="HI88" s="133"/>
      <c r="HJ88" s="133"/>
      <c r="HK88" s="133"/>
      <c r="HL88" s="132"/>
      <c r="HM88" s="133"/>
      <c r="HN88" s="133"/>
      <c r="HO88" s="133"/>
      <c r="HP88" s="133"/>
      <c r="HQ88" s="132"/>
      <c r="HR88" s="133"/>
      <c r="HS88" s="133"/>
      <c r="HT88" s="133"/>
      <c r="HU88" s="133"/>
      <c r="HV88" s="132"/>
      <c r="HW88" s="133"/>
      <c r="HX88" s="133"/>
      <c r="HY88" s="133"/>
      <c r="HZ88" s="133"/>
      <c r="IA88" s="132"/>
      <c r="IB88" s="133"/>
      <c r="IC88" s="133"/>
      <c r="ID88" s="133"/>
      <c r="IE88" s="133"/>
      <c r="IF88" s="132"/>
      <c r="IG88" s="132"/>
      <c r="IH88" s="133"/>
      <c r="II88" s="133"/>
      <c r="IJ88" s="132"/>
      <c r="IK88" s="133"/>
      <c r="IL88" s="133"/>
      <c r="IM88" s="133"/>
      <c r="IN88" s="133"/>
      <c r="IO88" s="132"/>
      <c r="IP88" s="133"/>
      <c r="IQ88" s="133"/>
      <c r="IR88" s="133"/>
      <c r="IS88" s="133"/>
      <c r="IT88" s="132"/>
      <c r="IU88" s="133"/>
      <c r="IV88" s="133"/>
      <c r="IW88" s="133"/>
      <c r="IX88" s="133"/>
      <c r="IY88" s="132"/>
      <c r="IZ88" s="133"/>
      <c r="JA88" s="133"/>
      <c r="JB88" s="133"/>
      <c r="JC88" s="133"/>
      <c r="JD88" s="132"/>
      <c r="JE88" s="133"/>
      <c r="JF88" s="133"/>
      <c r="JG88" s="133"/>
      <c r="JH88" s="133"/>
      <c r="JI88" s="132"/>
      <c r="JJ88" s="133"/>
      <c r="JK88" s="133"/>
      <c r="JL88" s="133"/>
      <c r="JM88" s="133"/>
      <c r="JN88" s="132"/>
      <c r="JO88" s="86" t="e">
        <f>IF(OR(ISBLANK(Table1a!#REF!),Table1a!#REF!=""),"Blank cell, reporting not mandatory",IF(OR(Table1a!#REF!=0,Table1a!#REF!="0"),"0 value","Value"))</f>
        <v>#REF!</v>
      </c>
      <c r="JP88" s="104" t="e">
        <f>IF(OR(ISBLANK(Table1a!#REF!),Table1a!#REF!=""),"Blank cell, reporting not mandatory",IF(OR(Table1a!#REF!=0,Table1a!#REF!="0"),"0 value","Value"))</f>
        <v>#REF!</v>
      </c>
      <c r="JQ88" s="104" t="e">
        <f>IF(OR(ISBLANK(Table1a!#REF!),Table1a!#REF!=""),"Blank cell, reporting not mandatory",IF(OR(Table1a!#REF!=0,Table1a!#REF!="0"),"0 value","Value"))</f>
        <v>#REF!</v>
      </c>
      <c r="JR88" s="86" t="e">
        <f>IF(OR(ISBLANK(Table1a!#REF!),Table1a!#REF!=""),"Blank cell, reporting not mandatory",IF(OR(Table1a!#REF!=0,Table1a!#REF!="0"),"0 value","Value"))</f>
        <v>#REF!</v>
      </c>
      <c r="JS88" s="104" t="e">
        <f>IF(OR(ISBLANK(Table1a!#REF!),Table1a!#REF!=""),"Blank cell, reporting not mandatory",IF(OR(Table1a!#REF!=0,Table1a!#REF!="0"),"0 value","Value"))</f>
        <v>#REF!</v>
      </c>
      <c r="JT88" s="104" t="e">
        <f>IF(OR(ISBLANK(Table1a!#REF!),Table1a!#REF!=""),"Blank cell, reporting not mandatory",IF(OR(Table1a!#REF!=0,Table1a!#REF!="0"),"0 value","Value"))</f>
        <v>#REF!</v>
      </c>
      <c r="JU88" s="104" t="e">
        <f>IF(OR(ISBLANK(Table1a!#REF!),Table1a!#REF!=""),"Blank cell, reporting not mandatory",IF(OR(Table1a!#REF!=0,Table1a!#REF!="0"),"0 value","Value"))</f>
        <v>#REF!</v>
      </c>
      <c r="JV88" s="104" t="e">
        <f>IF(OR(ISBLANK(Table1a!#REF!),Table1a!#REF!=""),"Blank cell, reporting not mandatory",IF(OR(Table1a!#REF!=0,Table1a!#REF!="0"),"0 value","Value"))</f>
        <v>#REF!</v>
      </c>
      <c r="JW88" s="86" t="e">
        <f>IF(OR(ISBLANK(Table1a!#REF!),Table1a!#REF!=""),"Blank cell, reporting not mandatory",IF(OR(Table1a!#REF!=0,Table1a!#REF!="0"),"0 value","Value"))</f>
        <v>#REF!</v>
      </c>
      <c r="JX88" s="104" t="e">
        <f>IF(OR(ISBLANK(Table1a!#REF!),Table1a!#REF!=""),"Blank cell, reporting not mandatory",IF(OR(Table1a!#REF!=0,Table1a!#REF!="0"),"0 value","Value"))</f>
        <v>#REF!</v>
      </c>
      <c r="JY88" s="104" t="e">
        <f>IF(OR(ISBLANK(Table1a!#REF!),Table1a!#REF!=""),"Blank cell, reporting not mandatory",IF(OR(Table1a!#REF!=0,Table1a!#REF!="0"),"0 value","Value"))</f>
        <v>#REF!</v>
      </c>
      <c r="JZ88" s="104" t="e">
        <f>IF(OR(ISBLANK(Table1a!#REF!),Table1a!#REF!=""),"Blank cell, reporting not mandatory",IF(OR(Table1a!#REF!=0,Table1a!#REF!="0"),"0 value","Value"))</f>
        <v>#REF!</v>
      </c>
      <c r="KA88" s="104" t="e">
        <f>IF(OR(ISBLANK(Table1a!#REF!),Table1a!#REF!=""),"Blank cell, reporting not mandatory",IF(OR(Table1a!#REF!=0,Table1a!#REF!="0"),"0 value","Value"))</f>
        <v>#REF!</v>
      </c>
      <c r="KB88" s="86" t="e">
        <f>IF(OR(ISBLANK(Table1a!#REF!),Table1a!#REF!=""),"Blank cell, reporting not mandatory",IF(OR(Table1a!#REF!=0,Table1a!#REF!="0"),"0 value","Value"))</f>
        <v>#REF!</v>
      </c>
      <c r="KC88" s="104" t="e">
        <f>IF(OR(ISBLANK(Table1a!#REF!),Table1a!#REF!=""),"Blank cell, reporting not mandatory",IF(OR(Table1a!#REF!=0,Table1a!#REF!="0"),"0 value","Value"))</f>
        <v>#REF!</v>
      </c>
      <c r="KD88" s="104" t="e">
        <f>IF(OR(ISBLANK(Table1a!#REF!),Table1a!#REF!=""),"Blank cell, reporting not mandatory",IF(OR(Table1a!#REF!=0,Table1a!#REF!="0"),"0 value","Value"))</f>
        <v>#REF!</v>
      </c>
      <c r="KE88" s="104" t="e">
        <f>IF(OR(ISBLANK(Table1a!#REF!),Table1a!#REF!=""),"Blank cell, reporting not mandatory",IF(OR(Table1a!#REF!=0,Table1a!#REF!="0"),"0 value","Value"))</f>
        <v>#REF!</v>
      </c>
      <c r="KF88" s="104" t="e">
        <f>IF(OR(ISBLANK(Table1a!#REF!),Table1a!#REF!=""),"Blank cell, reporting not mandatory",IF(OR(Table1a!#REF!=0,Table1a!#REF!="0"),"0 value","Value"))</f>
        <v>#REF!</v>
      </c>
      <c r="KG88" s="86" t="e">
        <f>IF(OR(ISBLANK(Table1a!#REF!),Table1a!#REF!=""),"Blank cell, reporting not mandatory",IF(OR(Table1a!#REF!=0,Table1a!#REF!="0"),"0 value","Value"))</f>
        <v>#REF!</v>
      </c>
      <c r="KH88" s="104" t="e">
        <f>IF(OR(ISBLANK(Table1a!#REF!),Table1a!#REF!=""),"Blank cell, reporting not mandatory",IF(OR(Table1a!#REF!=0,Table1a!#REF!="0"),"0 value","Value"))</f>
        <v>#REF!</v>
      </c>
      <c r="KI88" s="104" t="e">
        <f>IF(OR(ISBLANK(Table1a!#REF!),Table1a!#REF!=""),"Blank cell, reporting not mandatory",IF(OR(Table1a!#REF!=0,Table1a!#REF!="0"),"0 value","Value"))</f>
        <v>#REF!</v>
      </c>
      <c r="KJ88" s="104" t="e">
        <f>IF(OR(ISBLANK(Table1a!#REF!),Table1a!#REF!=""),"Blank cell, reporting not mandatory",IF(OR(Table1a!#REF!=0,Table1a!#REF!="0"),"0 value","Value"))</f>
        <v>#REF!</v>
      </c>
      <c r="KK88" s="104" t="e">
        <f>IF(OR(ISBLANK(Table1a!#REF!),Table1a!#REF!=""),"Blank cell, reporting not mandatory",IF(OR(Table1a!#REF!=0,Table1a!#REF!="0"),"0 value","Value"))</f>
        <v>#REF!</v>
      </c>
      <c r="KL88" s="86" t="e">
        <f>IF(OR(ISBLANK(Table1a!#REF!),Table1a!#REF!=""),"Blank cell, reporting not mandatory",IF(OR(Table1a!#REF!=0,Table1a!#REF!="0"),"0 value","Value"))</f>
        <v>#REF!</v>
      </c>
      <c r="KM88" s="104" t="e">
        <f>IF(OR(ISBLANK(Table1a!#REF!),Table1a!#REF!=""),"Blank cell, reporting not mandatory",IF(OR(Table1a!#REF!=0,Table1a!#REF!="0"),"0 value","Value"))</f>
        <v>#REF!</v>
      </c>
      <c r="KN88" s="104" t="e">
        <f>IF(OR(ISBLANK(Table1a!#REF!),Table1a!#REF!=""),"Blank cell, reporting not mandatory",IF(OR(Table1a!#REF!=0,Table1a!#REF!="0"),"0 value","Value"))</f>
        <v>#REF!</v>
      </c>
      <c r="KO88" s="104" t="e">
        <f>IF(OR(ISBLANK(Table1a!#REF!),Table1a!#REF!=""),"Blank cell, reporting not mandatory",IF(OR(Table1a!#REF!=0,Table1a!#REF!="0"),"0 value","Value"))</f>
        <v>#REF!</v>
      </c>
      <c r="KP88" s="104" t="e">
        <f>IF(OR(ISBLANK(Table1a!#REF!),Table1a!#REF!=""),"Blank cell, reporting not mandatory",IF(OR(Table1a!#REF!=0,Table1a!#REF!="0"),"0 value","Value"))</f>
        <v>#REF!</v>
      </c>
      <c r="KQ88" s="86" t="e">
        <f>IF(OR(ISBLANK(Table1a!#REF!),Table1a!#REF!=""),"Blank cell, reporting not mandatory",IF(OR(Table1a!#REF!=0,Table1a!#REF!="0"),"0 value","Value"))</f>
        <v>#REF!</v>
      </c>
      <c r="KR88" s="104" t="e">
        <f>IF(OR(ISBLANK(Table1a!#REF!),Table1a!#REF!=""),"Blank cell, reporting not mandatory",IF(OR(Table1a!#REF!=0,Table1a!#REF!="0"),"0 value","Value"))</f>
        <v>#REF!</v>
      </c>
      <c r="KS88" s="104" t="e">
        <f>IF(OR(ISBLANK(Table1a!#REF!),Table1a!#REF!=""),"Blank cell, reporting not mandatory",IF(OR(Table1a!#REF!=0,Table1a!#REF!="0"),"0 value","Value"))</f>
        <v>#REF!</v>
      </c>
      <c r="KT88" s="104" t="e">
        <f>IF(OR(ISBLANK(Table1a!#REF!),Table1a!#REF!=""),"Blank cell, reporting not mandatory",IF(OR(Table1a!#REF!=0,Table1a!#REF!="0"),"0 value","Value"))</f>
        <v>#REF!</v>
      </c>
      <c r="KU88" s="104" t="e">
        <f>IF(OR(ISBLANK(Table1a!#REF!),Table1a!#REF!=""),"Blank cell, reporting not mandatory",IF(OR(Table1a!#REF!=0,Table1a!#REF!="0"),"0 value","Value"))</f>
        <v>#REF!</v>
      </c>
      <c r="KV88" s="86" t="e">
        <f>IF(OR(ISBLANK(Table1a!#REF!),Table1a!#REF!=""),"Blank cell, reporting not mandatory",IF(OR(Table1a!#REF!=0,Table1a!#REF!="0"),"0 value","Value"))</f>
        <v>#REF!</v>
      </c>
      <c r="KW88" s="86" t="e">
        <f>IF(OR(ISBLANK(Table1a!#REF!),Table1a!#REF!=""),"Blank cell, reporting not mandatory",IF(OR(Table1a!#REF!=0,Table1a!#REF!="0"),"0 value","Value"))</f>
        <v>#REF!</v>
      </c>
      <c r="KX88" s="104" t="e">
        <f>IF(OR(ISBLANK(Table1a!#REF!),Table1a!#REF!=""),"Blank cell, reporting not mandatory",IF(OR(Table1a!#REF!=0,Table1a!#REF!="0"),"0 value","Value"))</f>
        <v>#REF!</v>
      </c>
      <c r="KY88" s="104" t="e">
        <f>IF(OR(ISBLANK(Table1a!#REF!),Table1a!#REF!=""),"Blank cell, reporting not mandatory",IF(OR(Table1a!#REF!=0,Table1a!#REF!="0"),"0 value","Value"))</f>
        <v>#REF!</v>
      </c>
      <c r="KZ88" s="86" t="e">
        <f>IF(OR(ISBLANK(Table1a!#REF!),Table1a!#REF!=""),"Blank cell, reporting not mandatory",IF(OR(Table1a!#REF!=0,Table1a!#REF!="0"),"0 value","Value"))</f>
        <v>#REF!</v>
      </c>
      <c r="LA88" s="104" t="e">
        <f>IF(OR(ISBLANK(Table1a!#REF!),Table1a!#REF!=""),"Blank cell, reporting not mandatory",IF(OR(Table1a!#REF!=0,Table1a!#REF!="0"),"0 value","Value"))</f>
        <v>#REF!</v>
      </c>
      <c r="LB88" s="104" t="e">
        <f>IF(OR(ISBLANK(Table1a!#REF!),Table1a!#REF!=""),"Blank cell, reporting not mandatory",IF(OR(Table1a!#REF!=0,Table1a!#REF!="0"),"0 value","Value"))</f>
        <v>#REF!</v>
      </c>
      <c r="LC88" s="104" t="e">
        <f>IF(OR(ISBLANK(Table1a!#REF!),Table1a!#REF!=""),"Blank cell, reporting not mandatory",IF(OR(Table1a!#REF!=0,Table1a!#REF!="0"),"0 value","Value"))</f>
        <v>#REF!</v>
      </c>
      <c r="LD88" s="104" t="e">
        <f>IF(OR(ISBLANK(Table1a!#REF!),Table1a!#REF!=""),"Blank cell, reporting not mandatory",IF(OR(Table1a!#REF!=0,Table1a!#REF!="0"),"0 value","Value"))</f>
        <v>#REF!</v>
      </c>
      <c r="LE88" s="86" t="e">
        <f>IF(OR(ISBLANK(Table1a!#REF!),Table1a!#REF!=""),"Blank cell, reporting not mandatory",IF(OR(Table1a!#REF!=0,Table1a!#REF!="0"),"0 value","Value"))</f>
        <v>#REF!</v>
      </c>
      <c r="LF88" s="104" t="e">
        <f>IF(OR(ISBLANK(Table1a!#REF!),Table1a!#REF!=""),"Blank cell, reporting not mandatory",IF(OR(Table1a!#REF!=0,Table1a!#REF!="0"),"0 value","Value"))</f>
        <v>#REF!</v>
      </c>
      <c r="LG88" s="104" t="e">
        <f>IF(OR(ISBLANK(Table1a!#REF!),Table1a!#REF!=""),"Blank cell, reporting not mandatory",IF(OR(Table1a!#REF!=0,Table1a!#REF!="0"),"0 value","Value"))</f>
        <v>#REF!</v>
      </c>
      <c r="LH88" s="104" t="e">
        <f>IF(OR(ISBLANK(Table1a!#REF!),Table1a!#REF!=""),"Blank cell, reporting not mandatory",IF(OR(Table1a!#REF!=0,Table1a!#REF!="0"),"0 value","Value"))</f>
        <v>#REF!</v>
      </c>
      <c r="LI88" s="104" t="e">
        <f>IF(OR(ISBLANK(Table1a!#REF!),Table1a!#REF!=""),"Blank cell, reporting not mandatory",IF(OR(Table1a!#REF!=0,Table1a!#REF!="0"),"0 value","Value"))</f>
        <v>#REF!</v>
      </c>
      <c r="LJ88" s="86" t="e">
        <f>IF(OR(ISBLANK(Table1a!#REF!),Table1a!#REF!=""),"Blank cell, reporting not mandatory",IF(OR(Table1a!#REF!=0,Table1a!#REF!="0"),"0 value","Value"))</f>
        <v>#REF!</v>
      </c>
      <c r="LK88" s="104" t="e">
        <f>IF(OR(ISBLANK(Table1a!#REF!),Table1a!#REF!=""),"Blank cell, reporting not mandatory",IF(OR(Table1a!#REF!=0,Table1a!#REF!="0"),"0 value","Value"))</f>
        <v>#REF!</v>
      </c>
      <c r="LL88" s="104" t="e">
        <f>IF(OR(ISBLANK(Table1a!#REF!),Table1a!#REF!=""),"Blank cell, reporting not mandatory",IF(OR(Table1a!#REF!=0,Table1a!#REF!="0"),"0 value","Value"))</f>
        <v>#REF!</v>
      </c>
      <c r="LM88" s="104" t="e">
        <f>IF(OR(ISBLANK(Table1a!#REF!),Table1a!#REF!=""),"Blank cell, reporting not mandatory",IF(OR(Table1a!#REF!=0,Table1a!#REF!="0"),"0 value","Value"))</f>
        <v>#REF!</v>
      </c>
      <c r="LN88" s="104" t="e">
        <f>IF(OR(ISBLANK(Table1a!#REF!),Table1a!#REF!=""),"Blank cell, reporting not mandatory",IF(OR(Table1a!#REF!=0,Table1a!#REF!="0"),"0 value","Value"))</f>
        <v>#REF!</v>
      </c>
      <c r="LO88" s="86" t="e">
        <f>IF(OR(ISBLANK(Table1a!#REF!),Table1a!#REF!=""),"Blank cell, reporting not mandatory",IF(OR(Table1a!#REF!=0,Table1a!#REF!="0"),"0 value","Value"))</f>
        <v>#REF!</v>
      </c>
      <c r="LP88" s="104" t="e">
        <f>IF(OR(ISBLANK(Table1a!#REF!),Table1a!#REF!=""),"Blank cell, reporting not mandatory",IF(OR(Table1a!#REF!=0,Table1a!#REF!="0"),"0 value","Value"))</f>
        <v>#REF!</v>
      </c>
      <c r="LQ88" s="104" t="e">
        <f>IF(OR(ISBLANK(Table1a!#REF!),Table1a!#REF!=""),"Blank cell, reporting not mandatory",IF(OR(Table1a!#REF!=0,Table1a!#REF!="0"),"0 value","Value"))</f>
        <v>#REF!</v>
      </c>
      <c r="LR88" s="104" t="e">
        <f>IF(OR(ISBLANK(Table1a!#REF!),Table1a!#REF!=""),"Blank cell, reporting not mandatory",IF(OR(Table1a!#REF!=0,Table1a!#REF!="0"),"0 value","Value"))</f>
        <v>#REF!</v>
      </c>
      <c r="LS88" s="104" t="e">
        <f>IF(OR(ISBLANK(Table1a!#REF!),Table1a!#REF!=""),"Blank cell, reporting not mandatory",IF(OR(Table1a!#REF!=0,Table1a!#REF!="0"),"0 value","Value"))</f>
        <v>#REF!</v>
      </c>
      <c r="LT88" s="86" t="e">
        <f>IF(OR(ISBLANK(Table1a!#REF!),Table1a!#REF!=""),"Blank cell, reporting not mandatory",IF(OR(Table1a!#REF!=0,Table1a!#REF!="0"),"0 value","Value"))</f>
        <v>#REF!</v>
      </c>
      <c r="LU88" s="104" t="e">
        <f>IF(OR(ISBLANK(Table1a!#REF!),Table1a!#REF!=""),"Blank cell, reporting not mandatory",IF(OR(Table1a!#REF!=0,Table1a!#REF!="0"),"0 value","Value"))</f>
        <v>#REF!</v>
      </c>
      <c r="LV88" s="104" t="e">
        <f>IF(OR(ISBLANK(Table1a!#REF!),Table1a!#REF!=""),"Blank cell, reporting not mandatory",IF(OR(Table1a!#REF!=0,Table1a!#REF!="0"),"0 value","Value"))</f>
        <v>#REF!</v>
      </c>
      <c r="LW88" s="104" t="e">
        <f>IF(OR(ISBLANK(Table1a!#REF!),Table1a!#REF!=""),"Blank cell, reporting not mandatory",IF(OR(Table1a!#REF!=0,Table1a!#REF!="0"),"0 value","Value"))</f>
        <v>#REF!</v>
      </c>
      <c r="LX88" s="104" t="e">
        <f>IF(OR(ISBLANK(Table1a!#REF!),Table1a!#REF!=""),"Blank cell, reporting not mandatory",IF(OR(Table1a!#REF!=0,Table1a!#REF!="0"),"0 value","Value"))</f>
        <v>#REF!</v>
      </c>
      <c r="LY88" s="86" t="e">
        <f>IF(OR(ISBLANK(Table1a!#REF!),Table1a!#REF!=""),"Blank cell, reporting not mandatory",IF(OR(Table1a!#REF!=0,Table1a!#REF!="0"),"0 value","Value"))</f>
        <v>#REF!</v>
      </c>
      <c r="LZ88" s="104" t="e">
        <f>IF(OR(ISBLANK(Table1a!#REF!),Table1a!#REF!=""),"Blank cell, reporting not mandatory",IF(OR(Table1a!#REF!=0,Table1a!#REF!="0"),"0 value","Value"))</f>
        <v>#REF!</v>
      </c>
      <c r="MA88" s="104" t="e">
        <f>IF(OR(ISBLANK(Table1a!#REF!),Table1a!#REF!=""),"Blank cell, reporting not mandatory",IF(OR(Table1a!#REF!=0,Table1a!#REF!="0"),"0 value","Value"))</f>
        <v>#REF!</v>
      </c>
      <c r="MB88" s="104" t="e">
        <f>IF(OR(ISBLANK(Table1a!#REF!),Table1a!#REF!=""),"Blank cell, reporting not mandatory",IF(OR(Table1a!#REF!=0,Table1a!#REF!="0"),"0 value","Value"))</f>
        <v>#REF!</v>
      </c>
      <c r="MC88" s="104" t="e">
        <f>IF(OR(ISBLANK(Table1a!#REF!),Table1a!#REF!=""),"Blank cell, reporting not mandatory",IF(OR(Table1a!#REF!=0,Table1a!#REF!="0"),"0 value","Value"))</f>
        <v>#REF!</v>
      </c>
      <c r="MD88" s="86" t="e">
        <f>IF(OR(ISBLANK(Table1a!#REF!),Table1a!#REF!=""),"Blank cell, reporting not mandatory",IF(OR(Table1a!#REF!=0,Table1a!#REF!="0"),"0 value","Value"))</f>
        <v>#REF!</v>
      </c>
      <c r="ME88" s="105" t="e">
        <f>IF(OR(ISBLANK(Table1a!#REF!),Table1a!#REF!=""),"Blank cell, reporting not mandatory",IF(OR(Table1a!#REF!=0,Table1a!#REF!="0"),"0 value","Value"))</f>
        <v>#REF!</v>
      </c>
      <c r="MF88" s="104" t="e">
        <f>IF(OR(ISBLANK(Table1a!#REF!),Table1a!#REF!=""),"Blank cell, reporting not mandatory",IF(OR(Table1a!#REF!=0,Table1a!#REF!="0"),"0 value","Value"))</f>
        <v>#REF!</v>
      </c>
      <c r="MG88" s="104" t="e">
        <f>IF(OR(ISBLANK(Table1a!#REF!),Table1a!#REF!=""),"Blank cell, reporting not mandatory",IF(OR(Table1a!#REF!=0,Table1a!#REF!="0"),"0 value","Value"))</f>
        <v>#REF!</v>
      </c>
      <c r="MH88" s="105" t="e">
        <f>IF(OR(ISBLANK(Table1a!#REF!),Table1a!#REF!=""),"Blank cell, reporting not mandatory",IF(OR(Table1a!#REF!=0,Table1a!#REF!="0"),"0 value","Value"))</f>
        <v>#REF!</v>
      </c>
      <c r="MI88" s="104" t="e">
        <f>IF(OR(ISBLANK(Table1a!#REF!),Table1a!#REF!=""),"Blank cell, reporting not mandatory",IF(OR(Table1a!#REF!=0,Table1a!#REF!="0"),"0 value","Value"))</f>
        <v>#REF!</v>
      </c>
      <c r="MJ88" s="104" t="e">
        <f>IF(OR(ISBLANK(Table1a!#REF!),Table1a!#REF!=""),"Blank cell, reporting not mandatory",IF(OR(Table1a!#REF!=0,Table1a!#REF!="0"),"0 value","Value"))</f>
        <v>#REF!</v>
      </c>
      <c r="MK88" s="104" t="e">
        <f>IF(OR(ISBLANK(Table1a!#REF!),Table1a!#REF!=""),"Blank cell, reporting not mandatory",IF(OR(Table1a!#REF!=0,Table1a!#REF!="0"),"0 value","Value"))</f>
        <v>#REF!</v>
      </c>
      <c r="ML88" s="104" t="e">
        <f>IF(OR(ISBLANK(Table1a!#REF!),Table1a!#REF!=""),"Blank cell, reporting not mandatory",IF(OR(Table1a!#REF!=0,Table1a!#REF!="0"),"0 value","Value"))</f>
        <v>#REF!</v>
      </c>
      <c r="MM88" s="105" t="e">
        <f>IF(OR(ISBLANK(Table1a!#REF!),Table1a!#REF!=""),"Blank cell, reporting not mandatory",IF(OR(Table1a!#REF!=0,Table1a!#REF!="0"),"0 value","Value"))</f>
        <v>#REF!</v>
      </c>
      <c r="MN88" s="104" t="e">
        <f>IF(OR(ISBLANK(Table1a!#REF!),Table1a!#REF!=""),"Blank cell, reporting not mandatory",IF(OR(Table1a!#REF!=0,Table1a!#REF!="0"),"0 value","Value"))</f>
        <v>#REF!</v>
      </c>
      <c r="MO88" s="104" t="e">
        <f>IF(OR(ISBLANK(Table1a!#REF!),Table1a!#REF!=""),"Blank cell, reporting not mandatory",IF(OR(Table1a!#REF!=0,Table1a!#REF!="0"),"0 value","Value"))</f>
        <v>#REF!</v>
      </c>
      <c r="MP88" s="104" t="e">
        <f>IF(OR(ISBLANK(Table1a!#REF!),Table1a!#REF!=""),"Blank cell, reporting not mandatory",IF(OR(Table1a!#REF!=0,Table1a!#REF!="0"),"0 value","Value"))</f>
        <v>#REF!</v>
      </c>
      <c r="MQ88" s="104" t="e">
        <f>IF(OR(ISBLANK(Table1a!#REF!),Table1a!#REF!=""),"Blank cell, reporting not mandatory",IF(OR(Table1a!#REF!=0,Table1a!#REF!="0"),"0 value","Value"))</f>
        <v>#REF!</v>
      </c>
      <c r="MR88" s="105" t="e">
        <f>IF(OR(ISBLANK(Table1a!#REF!),Table1a!#REF!=""),"Blank cell, reporting not mandatory",IF(OR(Table1a!#REF!=0,Table1a!#REF!="0"),"0 value","Value"))</f>
        <v>#REF!</v>
      </c>
      <c r="MS88" s="104" t="e">
        <f>IF(OR(ISBLANK(Table1a!#REF!),Table1a!#REF!=""),"Blank cell, reporting not mandatory",IF(OR(Table1a!#REF!=0,Table1a!#REF!="0"),"0 value","Value"))</f>
        <v>#REF!</v>
      </c>
      <c r="MT88" s="104" t="e">
        <f>IF(OR(ISBLANK(Table1a!#REF!),Table1a!#REF!=""),"Blank cell, reporting not mandatory",IF(OR(Table1a!#REF!=0,Table1a!#REF!="0"),"0 value","Value"))</f>
        <v>#REF!</v>
      </c>
      <c r="MU88" s="104" t="e">
        <f>IF(OR(ISBLANK(Table1a!#REF!),Table1a!#REF!=""),"Blank cell, reporting not mandatory",IF(OR(Table1a!#REF!=0,Table1a!#REF!="0"),"0 value","Value"))</f>
        <v>#REF!</v>
      </c>
      <c r="MV88" s="104" t="e">
        <f>IF(OR(ISBLANK(Table1a!#REF!),Table1a!#REF!=""),"Blank cell, reporting not mandatory",IF(OR(Table1a!#REF!=0,Table1a!#REF!="0"),"0 value","Value"))</f>
        <v>#REF!</v>
      </c>
      <c r="MW88" s="105" t="e">
        <f>IF(OR(ISBLANK(Table1a!#REF!),Table1a!#REF!=""),"Blank cell, reporting not mandatory",IF(OR(Table1a!#REF!=0,Table1a!#REF!="0"),"0 value","Value"))</f>
        <v>#REF!</v>
      </c>
      <c r="MX88" s="104" t="e">
        <f>IF(OR(ISBLANK(Table1a!#REF!),Table1a!#REF!=""),"Blank cell, reporting not mandatory",IF(OR(Table1a!#REF!=0,Table1a!#REF!="0"),"0 value","Value"))</f>
        <v>#REF!</v>
      </c>
      <c r="MY88" s="104" t="e">
        <f>IF(OR(ISBLANK(Table1a!#REF!),Table1a!#REF!=""),"Blank cell, reporting not mandatory",IF(OR(Table1a!#REF!=0,Table1a!#REF!="0"),"0 value","Value"))</f>
        <v>#REF!</v>
      </c>
      <c r="MZ88" s="104" t="e">
        <f>IF(OR(ISBLANK(Table1a!#REF!),Table1a!#REF!=""),"Blank cell, reporting not mandatory",IF(OR(Table1a!#REF!=0,Table1a!#REF!="0"),"0 value","Value"))</f>
        <v>#REF!</v>
      </c>
      <c r="NA88" s="104" t="e">
        <f>IF(OR(ISBLANK(Table1a!#REF!),Table1a!#REF!=""),"Blank cell, reporting not mandatory",IF(OR(Table1a!#REF!=0,Table1a!#REF!="0"),"0 value","Value"))</f>
        <v>#REF!</v>
      </c>
      <c r="NB88" s="105" t="e">
        <f>IF(OR(ISBLANK(Table1a!#REF!),Table1a!#REF!=""),"Blank cell, reporting not mandatory",IF(OR(Table1a!#REF!=0,Table1a!#REF!="0"),"0 value","Value"))</f>
        <v>#REF!</v>
      </c>
      <c r="NC88" s="104" t="e">
        <f>IF(OR(ISBLANK(Table1a!#REF!),Table1a!#REF!=""),"Blank cell, reporting not mandatory",IF(OR(Table1a!#REF!=0,Table1a!#REF!="0"),"0 value","Value"))</f>
        <v>#REF!</v>
      </c>
      <c r="ND88" s="104" t="e">
        <f>IF(OR(ISBLANK(Table1a!#REF!),Table1a!#REF!=""),"Blank cell, reporting not mandatory",IF(OR(Table1a!#REF!=0,Table1a!#REF!="0"),"0 value","Value"))</f>
        <v>#REF!</v>
      </c>
      <c r="NE88" s="104" t="e">
        <f>IF(OR(ISBLANK(Table1a!#REF!),Table1a!#REF!=""),"Blank cell, reporting not mandatory",IF(OR(Table1a!#REF!=0,Table1a!#REF!="0"),"0 value","Value"))</f>
        <v>#REF!</v>
      </c>
      <c r="NF88" s="104" t="e">
        <f>IF(OR(ISBLANK(Table1a!#REF!),Table1a!#REF!=""),"Blank cell, reporting not mandatory",IF(OR(Table1a!#REF!=0,Table1a!#REF!="0"),"0 value","Value"))</f>
        <v>#REF!</v>
      </c>
      <c r="NG88" s="105" t="e">
        <f>IF(OR(ISBLANK(Table1a!#REF!),Table1a!#REF!=""),"Blank cell, reporting not mandatory",IF(OR(Table1a!#REF!=0,Table1a!#REF!="0"),"0 value","Value"))</f>
        <v>#REF!</v>
      </c>
      <c r="NH88" s="104" t="e">
        <f>IF(OR(ISBLANK(Table1a!#REF!),Table1a!#REF!=""),"Blank cell, reporting not mandatory",IF(OR(Table1a!#REF!=0,Table1a!#REF!="0"),"0 value","Value"))</f>
        <v>#REF!</v>
      </c>
      <c r="NI88" s="104" t="e">
        <f>IF(OR(ISBLANK(Table1a!#REF!),Table1a!#REF!=""),"Blank cell, reporting not mandatory",IF(OR(Table1a!#REF!=0,Table1a!#REF!="0"),"0 value","Value"))</f>
        <v>#REF!</v>
      </c>
      <c r="NJ88" s="104" t="e">
        <f>IF(OR(ISBLANK(Table1a!#REF!),Table1a!#REF!=""),"Blank cell, reporting not mandatory",IF(OR(Table1a!#REF!=0,Table1a!#REF!="0"),"0 value","Value"))</f>
        <v>#REF!</v>
      </c>
      <c r="NK88" s="104" t="e">
        <f>IF(OR(ISBLANK(Table1a!#REF!),Table1a!#REF!=""),"Blank cell, reporting not mandatory",IF(OR(Table1a!#REF!=0,Table1a!#REF!="0"),"0 value","Value"))</f>
        <v>#REF!</v>
      </c>
      <c r="NL88" s="105" t="e">
        <f>IF(OR(ISBLANK(Table1a!#REF!),Table1a!#REF!=""),"Blank cell, reporting not mandatory",IF(OR(Table1a!#REF!=0,Table1a!#REF!="0"),"0 value","Value"))</f>
        <v>#REF!</v>
      </c>
    </row>
    <row r="89" spans="1:376" ht="24" customHeight="1" outlineLevel="1">
      <c r="A89" s="38" t="s">
        <v>291</v>
      </c>
      <c r="B89" s="79" t="s">
        <v>8</v>
      </c>
      <c r="C89" s="86" t="e">
        <f>IF(OR(ISBLANK(Table1a!#REF!),Table1a!#REF!=""),"Blank cell, reporting not mandatory",IF(OR(Table1a!#REF!=0,Table1a!#REF!="0"),"0 value","Value"))</f>
        <v>#REF!</v>
      </c>
      <c r="D89" s="104" t="e">
        <f>IF(OR(ISBLANK(Table1a!#REF!),Table1a!#REF!=""),"Blank cell, reporting not mandatory",IF(OR(Table1a!#REF!=0,Table1a!#REF!="0"),"0 value","Value"))</f>
        <v>#REF!</v>
      </c>
      <c r="E89" s="104" t="e">
        <f>IF(OR(ISBLANK(Table1a!#REF!),Table1a!#REF!=""),"Blank cell, reporting not mandatory",IF(OR(Table1a!#REF!=0,Table1a!#REF!="0"),"0 value","Value"))</f>
        <v>#REF!</v>
      </c>
      <c r="F89" s="86" t="e">
        <f>IF(OR(ISBLANK(Table1a!#REF!),Table1a!#REF!=""),"Blank cell, reporting not mandatory",IF(OR(Table1a!#REF!=0,Table1a!#REF!="0"),"0 value","Value"))</f>
        <v>#REF!</v>
      </c>
      <c r="G89" s="104" t="e">
        <f>IF(OR(ISBLANK(Table1a!#REF!),Table1a!#REF!=""),"Blank cell, reporting not mandatory",IF(OR(Table1a!#REF!=0,Table1a!#REF!="0"),"0 value","Value"))</f>
        <v>#REF!</v>
      </c>
      <c r="H89" s="104" t="e">
        <f>IF(OR(ISBLANK(Table1a!#REF!),Table1a!#REF!=""),"Blank cell, reporting not mandatory",IF(OR(Table1a!#REF!=0,Table1a!#REF!="0"),"0 value","Value"))</f>
        <v>#REF!</v>
      </c>
      <c r="I89" s="104" t="e">
        <f>IF(OR(ISBLANK(Table1a!#REF!),Table1a!#REF!=""),"Blank cell, reporting not mandatory",IF(OR(Table1a!#REF!=0,Table1a!#REF!="0"),"0 value","Value"))</f>
        <v>#REF!</v>
      </c>
      <c r="J89" s="104" t="e">
        <f>IF(OR(ISBLANK(Table1a!#REF!),Table1a!#REF!=""),"Blank cell, reporting not mandatory",IF(OR(Table1a!#REF!=0,Table1a!#REF!="0"),"0 value","Value"))</f>
        <v>#REF!</v>
      </c>
      <c r="K89" s="86" t="e">
        <f>IF(OR(ISBLANK(Table1a!#REF!),Table1a!#REF!=""),"Blank cell, reporting not mandatory",IF(OR(Table1a!#REF!=0,Table1a!#REF!="0"),"0 value","Value"))</f>
        <v>#REF!</v>
      </c>
      <c r="L89" s="104" t="e">
        <f>IF(OR(ISBLANK(Table1a!#REF!),Table1a!#REF!=""),"Blank cell, reporting not mandatory",IF(OR(Table1a!#REF!=0,Table1a!#REF!="0"),"0 value","Value"))</f>
        <v>#REF!</v>
      </c>
      <c r="M89" s="104" t="e">
        <f>IF(OR(ISBLANK(Table1a!#REF!),Table1a!#REF!=""),"Blank cell, reporting not mandatory",IF(OR(Table1a!#REF!=0,Table1a!#REF!="0"),"0 value","Value"))</f>
        <v>#REF!</v>
      </c>
      <c r="N89" s="104" t="e">
        <f>IF(OR(ISBLANK(Table1a!#REF!),Table1a!#REF!=""),"Blank cell, reporting not mandatory",IF(OR(Table1a!#REF!=0,Table1a!#REF!="0"),"0 value","Value"))</f>
        <v>#REF!</v>
      </c>
      <c r="O89" s="104" t="e">
        <f>IF(OR(ISBLANK(Table1a!#REF!),Table1a!#REF!=""),"Blank cell, reporting not mandatory",IF(OR(Table1a!#REF!=0,Table1a!#REF!="0"),"0 value","Value"))</f>
        <v>#REF!</v>
      </c>
      <c r="P89" s="86" t="e">
        <f>IF(OR(ISBLANK(Table1a!#REF!),Table1a!#REF!=""),"Blank cell, reporting not mandatory",IF(OR(Table1a!#REF!=0,Table1a!#REF!="0"),"0 value","Value"))</f>
        <v>#REF!</v>
      </c>
      <c r="Q89" s="104" t="e">
        <f>IF(OR(ISBLANK(Table1a!#REF!),Table1a!#REF!=""),"Blank cell, reporting not mandatory",IF(OR(Table1a!#REF!=0,Table1a!#REF!="0"),"0 value","Value"))</f>
        <v>#REF!</v>
      </c>
      <c r="R89" s="104" t="e">
        <f>IF(OR(ISBLANK(Table1a!#REF!),Table1a!#REF!=""),"Blank cell, reporting not mandatory",IF(OR(Table1a!#REF!=0,Table1a!#REF!="0"),"0 value","Value"))</f>
        <v>#REF!</v>
      </c>
      <c r="S89" s="104" t="e">
        <f>IF(OR(ISBLANK(Table1a!#REF!),Table1a!#REF!=""),"Blank cell, reporting not mandatory",IF(OR(Table1a!#REF!=0,Table1a!#REF!="0"),"0 value","Value"))</f>
        <v>#REF!</v>
      </c>
      <c r="T89" s="104" t="e">
        <f>IF(OR(ISBLANK(Table1a!#REF!),Table1a!#REF!=""),"Blank cell, reporting not mandatory",IF(OR(Table1a!#REF!=0,Table1a!#REF!="0"),"0 value","Value"))</f>
        <v>#REF!</v>
      </c>
      <c r="U89" s="86" t="e">
        <f>IF(OR(ISBLANK(Table1a!#REF!),Table1a!#REF!=""),"Blank cell, reporting not mandatory",IF(OR(Table1a!#REF!=0,Table1a!#REF!="0"),"0 value","Value"))</f>
        <v>#REF!</v>
      </c>
      <c r="V89" s="104" t="e">
        <f>IF(OR(ISBLANK(Table1a!#REF!),Table1a!#REF!=""),"Blank cell, reporting not mandatory",IF(OR(Table1a!#REF!=0,Table1a!#REF!="0"),"0 value","Value"))</f>
        <v>#REF!</v>
      </c>
      <c r="W89" s="104" t="e">
        <f>IF(OR(ISBLANK(Table1a!#REF!),Table1a!#REF!=""),"Blank cell, reporting not mandatory",IF(OR(Table1a!#REF!=0,Table1a!#REF!="0"),"0 value","Value"))</f>
        <v>#REF!</v>
      </c>
      <c r="X89" s="104" t="e">
        <f>IF(OR(ISBLANK(Table1a!#REF!),Table1a!#REF!=""),"Blank cell, reporting not mandatory",IF(OR(Table1a!#REF!=0,Table1a!#REF!="0"),"0 value","Value"))</f>
        <v>#REF!</v>
      </c>
      <c r="Y89" s="104" t="e">
        <f>IF(OR(ISBLANK(Table1a!#REF!),Table1a!#REF!=""),"Blank cell, reporting not mandatory",IF(OR(Table1a!#REF!=0,Table1a!#REF!="0"),"0 value","Value"))</f>
        <v>#REF!</v>
      </c>
      <c r="Z89" s="86" t="e">
        <f>IF(OR(ISBLANK(Table1a!#REF!),Table1a!#REF!=""),"Blank cell, reporting not mandatory",IF(OR(Table1a!#REF!=0,Table1a!#REF!="0"),"0 value","Value"))</f>
        <v>#REF!</v>
      </c>
      <c r="AA89" s="104" t="e">
        <f>IF(OR(ISBLANK(Table1a!#REF!),Table1a!#REF!=""),"Blank cell, reporting not mandatory",IF(OR(Table1a!#REF!=0,Table1a!#REF!="0"),"0 value","Value"))</f>
        <v>#REF!</v>
      </c>
      <c r="AB89" s="104" t="e">
        <f>IF(OR(ISBLANK(Table1a!#REF!),Table1a!#REF!=""),"Blank cell, reporting not mandatory",IF(OR(Table1a!#REF!=0,Table1a!#REF!="0"),"0 value","Value"))</f>
        <v>#REF!</v>
      </c>
      <c r="AC89" s="104" t="e">
        <f>IF(OR(ISBLANK(Table1a!#REF!),Table1a!#REF!=""),"Blank cell, reporting not mandatory",IF(OR(Table1a!#REF!=0,Table1a!#REF!="0"),"0 value","Value"))</f>
        <v>#REF!</v>
      </c>
      <c r="AD89" s="104" t="e">
        <f>IF(OR(ISBLANK(Table1a!#REF!),Table1a!#REF!=""),"Blank cell, reporting not mandatory",IF(OR(Table1a!#REF!=0,Table1a!#REF!="0"),"0 value","Value"))</f>
        <v>#REF!</v>
      </c>
      <c r="AE89" s="86" t="e">
        <f>IF(OR(ISBLANK(Table1a!#REF!),Table1a!#REF!=""),"Blank cell, reporting not mandatory",IF(OR(Table1a!#REF!=0,Table1a!#REF!="0"),"0 value","Value"))</f>
        <v>#REF!</v>
      </c>
      <c r="AF89" s="104" t="e">
        <f>IF(OR(ISBLANK(Table1a!#REF!),Table1a!#REF!=""),"Blank cell, reporting not mandatory",IF(OR(Table1a!#REF!=0,Table1a!#REF!="0"),"0 value","Value"))</f>
        <v>#REF!</v>
      </c>
      <c r="AG89" s="104" t="e">
        <f>IF(OR(ISBLANK(Table1a!#REF!),Table1a!#REF!=""),"Blank cell, reporting not mandatory",IF(OR(Table1a!#REF!=0,Table1a!#REF!="0"),"0 value","Value"))</f>
        <v>#REF!</v>
      </c>
      <c r="AH89" s="104" t="e">
        <f>IF(OR(ISBLANK(Table1a!#REF!),Table1a!#REF!=""),"Blank cell, reporting not mandatory",IF(OR(Table1a!#REF!=0,Table1a!#REF!="0"),"0 value","Value"))</f>
        <v>#REF!</v>
      </c>
      <c r="AI89" s="104" t="e">
        <f>IF(OR(ISBLANK(Table1a!#REF!),Table1a!#REF!=""),"Blank cell, reporting not mandatory",IF(OR(Table1a!#REF!=0,Table1a!#REF!="0"),"0 value","Value"))</f>
        <v>#REF!</v>
      </c>
      <c r="AJ89" s="86" t="e">
        <f>IF(OR(ISBLANK(Table1a!#REF!),Table1a!#REF!=""),"Blank cell, reporting not mandatory",IF(OR(Table1a!#REF!=0,Table1a!#REF!="0"),"0 value","Value"))</f>
        <v>#REF!</v>
      </c>
      <c r="AK89" s="86" t="e">
        <f>IF(OR(ISBLANK(Table1a!#REF!),Table1a!#REF!=""),"Blank cell, reporting not mandatory",IF(OR(Table1a!#REF!=0,Table1a!#REF!="0"),"0 value","Value"))</f>
        <v>#REF!</v>
      </c>
      <c r="AL89" s="104" t="e">
        <f>IF(OR(ISBLANK(Table1a!#REF!),Table1a!#REF!=""),"Blank cell, reporting not mandatory",IF(OR(Table1a!#REF!=0,Table1a!#REF!="0"),"0 value","Value"))</f>
        <v>#REF!</v>
      </c>
      <c r="AM89" s="104" t="e">
        <f>IF(OR(ISBLANK(Table1a!#REF!),Table1a!#REF!=""),"Blank cell, reporting not mandatory",IF(OR(Table1a!#REF!=0,Table1a!#REF!="0"),"0 value","Value"))</f>
        <v>#REF!</v>
      </c>
      <c r="AN89" s="86" t="e">
        <f>IF(OR(ISBLANK(Table1a!#REF!),Table1a!#REF!=""),"Blank cell, reporting not mandatory",IF(OR(Table1a!#REF!=0,Table1a!#REF!="0"),"0 value","Value"))</f>
        <v>#REF!</v>
      </c>
      <c r="AO89" s="104" t="e">
        <f>IF(OR(ISBLANK(Table1a!#REF!),Table1a!#REF!=""),"Blank cell, reporting not mandatory",IF(OR(Table1a!#REF!=0,Table1a!#REF!="0"),"0 value","Value"))</f>
        <v>#REF!</v>
      </c>
      <c r="AP89" s="104" t="e">
        <f>IF(OR(ISBLANK(Table1a!#REF!),Table1a!#REF!=""),"Blank cell, reporting not mandatory",IF(OR(Table1a!#REF!=0,Table1a!#REF!="0"),"0 value","Value"))</f>
        <v>#REF!</v>
      </c>
      <c r="AQ89" s="104" t="e">
        <f>IF(OR(ISBLANK(Table1a!#REF!),Table1a!#REF!=""),"Blank cell, reporting not mandatory",IF(OR(Table1a!#REF!=0,Table1a!#REF!="0"),"0 value","Value"))</f>
        <v>#REF!</v>
      </c>
      <c r="AR89" s="104" t="e">
        <f>IF(OR(ISBLANK(Table1a!#REF!),Table1a!#REF!=""),"Blank cell, reporting not mandatory",IF(OR(Table1a!#REF!=0,Table1a!#REF!="0"),"0 value","Value"))</f>
        <v>#REF!</v>
      </c>
      <c r="AS89" s="86" t="e">
        <f>IF(OR(ISBLANK(Table1a!#REF!),Table1a!#REF!=""),"Blank cell, reporting not mandatory",IF(OR(Table1a!#REF!=0,Table1a!#REF!="0"),"0 value","Value"))</f>
        <v>#REF!</v>
      </c>
      <c r="AT89" s="104" t="e">
        <f>IF(OR(ISBLANK(Table1a!#REF!),Table1a!#REF!=""),"Blank cell, reporting not mandatory",IF(OR(Table1a!#REF!=0,Table1a!#REF!="0"),"0 value","Value"))</f>
        <v>#REF!</v>
      </c>
      <c r="AU89" s="104" t="e">
        <f>IF(OR(ISBLANK(Table1a!#REF!),Table1a!#REF!=""),"Blank cell, reporting not mandatory",IF(OR(Table1a!#REF!=0,Table1a!#REF!="0"),"0 value","Value"))</f>
        <v>#REF!</v>
      </c>
      <c r="AV89" s="104" t="e">
        <f>IF(OR(ISBLANK(Table1a!#REF!),Table1a!#REF!=""),"Blank cell, reporting not mandatory",IF(OR(Table1a!#REF!=0,Table1a!#REF!="0"),"0 value","Value"))</f>
        <v>#REF!</v>
      </c>
      <c r="AW89" s="104" t="e">
        <f>IF(OR(ISBLANK(Table1a!#REF!),Table1a!#REF!=""),"Blank cell, reporting not mandatory",IF(OR(Table1a!#REF!=0,Table1a!#REF!="0"),"0 value","Value"))</f>
        <v>#REF!</v>
      </c>
      <c r="AX89" s="86" t="e">
        <f>IF(OR(ISBLANK(Table1a!#REF!),Table1a!#REF!=""),"Blank cell, reporting not mandatory",IF(OR(Table1a!#REF!=0,Table1a!#REF!="0"),"0 value","Value"))</f>
        <v>#REF!</v>
      </c>
      <c r="AY89" s="104" t="e">
        <f>IF(OR(ISBLANK(Table1a!#REF!),Table1a!#REF!=""),"Blank cell, reporting not mandatory",IF(OR(Table1a!#REF!=0,Table1a!#REF!="0"),"0 value","Value"))</f>
        <v>#REF!</v>
      </c>
      <c r="AZ89" s="104" t="e">
        <f>IF(OR(ISBLANK(Table1a!#REF!),Table1a!#REF!=""),"Blank cell, reporting not mandatory",IF(OR(Table1a!#REF!=0,Table1a!#REF!="0"),"0 value","Value"))</f>
        <v>#REF!</v>
      </c>
      <c r="BA89" s="104" t="e">
        <f>IF(OR(ISBLANK(Table1a!#REF!),Table1a!#REF!=""),"Blank cell, reporting not mandatory",IF(OR(Table1a!#REF!=0,Table1a!#REF!="0"),"0 value","Value"))</f>
        <v>#REF!</v>
      </c>
      <c r="BB89" s="104" t="e">
        <f>IF(OR(ISBLANK(Table1a!#REF!),Table1a!#REF!=""),"Blank cell, reporting not mandatory",IF(OR(Table1a!#REF!=0,Table1a!#REF!="0"),"0 value","Value"))</f>
        <v>#REF!</v>
      </c>
      <c r="BC89" s="86" t="e">
        <f>IF(OR(ISBLANK(Table1a!#REF!),Table1a!#REF!=""),"Blank cell, reporting not mandatory",IF(OR(Table1a!#REF!=0,Table1a!#REF!="0"),"0 value","Value"))</f>
        <v>#REF!</v>
      </c>
      <c r="BD89" s="104" t="e">
        <f>IF(OR(ISBLANK(Table1a!#REF!),Table1a!#REF!=""),"Blank cell, reporting not mandatory",IF(OR(Table1a!#REF!=0,Table1a!#REF!="0"),"0 value","Value"))</f>
        <v>#REF!</v>
      </c>
      <c r="BE89" s="104" t="e">
        <f>IF(OR(ISBLANK(Table1a!#REF!),Table1a!#REF!=""),"Blank cell, reporting not mandatory",IF(OR(Table1a!#REF!=0,Table1a!#REF!="0"),"0 value","Value"))</f>
        <v>#REF!</v>
      </c>
      <c r="BF89" s="104" t="e">
        <f>IF(OR(ISBLANK(Table1a!#REF!),Table1a!#REF!=""),"Blank cell, reporting not mandatory",IF(OR(Table1a!#REF!=0,Table1a!#REF!="0"),"0 value","Value"))</f>
        <v>#REF!</v>
      </c>
      <c r="BG89" s="104" t="e">
        <f>IF(OR(ISBLANK(Table1a!#REF!),Table1a!#REF!=""),"Blank cell, reporting not mandatory",IF(OR(Table1a!#REF!=0,Table1a!#REF!="0"),"0 value","Value"))</f>
        <v>#REF!</v>
      </c>
      <c r="BH89" s="86" t="e">
        <f>IF(OR(ISBLANK(Table1a!#REF!),Table1a!#REF!=""),"Blank cell, reporting not mandatory",IF(OR(Table1a!#REF!=0,Table1a!#REF!="0"),"0 value","Value"))</f>
        <v>#REF!</v>
      </c>
      <c r="BI89" s="104" t="e">
        <f>IF(OR(ISBLANK(Table1a!#REF!),Table1a!#REF!=""),"Blank cell, reporting not mandatory",IF(OR(Table1a!#REF!=0,Table1a!#REF!="0"),"0 value","Value"))</f>
        <v>#REF!</v>
      </c>
      <c r="BJ89" s="104" t="e">
        <f>IF(OR(ISBLANK(Table1a!#REF!),Table1a!#REF!=""),"Blank cell, reporting not mandatory",IF(OR(Table1a!#REF!=0,Table1a!#REF!="0"),"0 value","Value"))</f>
        <v>#REF!</v>
      </c>
      <c r="BK89" s="104" t="e">
        <f>IF(OR(ISBLANK(Table1a!#REF!),Table1a!#REF!=""),"Blank cell, reporting not mandatory",IF(OR(Table1a!#REF!=0,Table1a!#REF!="0"),"0 value","Value"))</f>
        <v>#REF!</v>
      </c>
      <c r="BL89" s="104" t="e">
        <f>IF(OR(ISBLANK(Table1a!#REF!),Table1a!#REF!=""),"Blank cell, reporting not mandatory",IF(OR(Table1a!#REF!=0,Table1a!#REF!="0"),"0 value","Value"))</f>
        <v>#REF!</v>
      </c>
      <c r="BM89" s="86" t="e">
        <f>IF(OR(ISBLANK(Table1a!#REF!),Table1a!#REF!=""),"Blank cell, reporting not mandatory",IF(OR(Table1a!#REF!=0,Table1a!#REF!="0"),"0 value","Value"))</f>
        <v>#REF!</v>
      </c>
      <c r="BN89" s="104" t="e">
        <f>IF(OR(ISBLANK(Table1a!#REF!),Table1a!#REF!=""),"Blank cell, reporting not mandatory",IF(OR(Table1a!#REF!=0,Table1a!#REF!="0"),"0 value","Value"))</f>
        <v>#REF!</v>
      </c>
      <c r="BO89" s="104" t="e">
        <f>IF(OR(ISBLANK(Table1a!#REF!),Table1a!#REF!=""),"Blank cell, reporting not mandatory",IF(OR(Table1a!#REF!=0,Table1a!#REF!="0"),"0 value","Value"))</f>
        <v>#REF!</v>
      </c>
      <c r="BP89" s="104" t="e">
        <f>IF(OR(ISBLANK(Table1a!#REF!),Table1a!#REF!=""),"Blank cell, reporting not mandatory",IF(OR(Table1a!#REF!=0,Table1a!#REF!="0"),"0 value","Value"))</f>
        <v>#REF!</v>
      </c>
      <c r="BQ89" s="104" t="e">
        <f>IF(OR(ISBLANK(Table1a!#REF!),Table1a!#REF!=""),"Blank cell, reporting not mandatory",IF(OR(Table1a!#REF!=0,Table1a!#REF!="0"),"0 value","Value"))</f>
        <v>#REF!</v>
      </c>
      <c r="BR89" s="86" t="e">
        <f>IF(OR(ISBLANK(Table1a!#REF!),Table1a!#REF!=""),"Blank cell, reporting not mandatory",IF(OR(Table1a!#REF!=0,Table1a!#REF!="0"),"0 value","Value"))</f>
        <v>#REF!</v>
      </c>
      <c r="BS89" s="86" t="e">
        <f>IF(OR(ISBLANK(Table1a!#REF!),Table1a!#REF!=""),"Blank cell, reporting not mandatory",IF(OR(Table1a!#REF!=0,Table1a!#REF!="0"),"0 value","Value"))</f>
        <v>#REF!</v>
      </c>
      <c r="BT89" s="104" t="e">
        <f>IF(OR(ISBLANK(Table1a!#REF!),Table1a!#REF!=""),"Blank cell, reporting not mandatory",IF(OR(Table1a!#REF!=0,Table1a!#REF!="0"),"0 value","Value"))</f>
        <v>#REF!</v>
      </c>
      <c r="BU89" s="104" t="e">
        <f>IF(OR(ISBLANK(Table1a!#REF!),Table1a!#REF!=""),"Blank cell, reporting not mandatory",IF(OR(Table1a!#REF!=0,Table1a!#REF!="0"),"0 value","Value"))</f>
        <v>#REF!</v>
      </c>
      <c r="BV89" s="86" t="e">
        <f>IF(OR(ISBLANK(Table1a!#REF!),Table1a!#REF!=""),"Blank cell, reporting not mandatory",IF(OR(Table1a!#REF!=0,Table1a!#REF!="0"),"0 value","Value"))</f>
        <v>#REF!</v>
      </c>
      <c r="BW89" s="104" t="e">
        <f>IF(OR(ISBLANK(Table1a!#REF!),Table1a!#REF!=""),"Blank cell, reporting not mandatory",IF(OR(Table1a!#REF!=0,Table1a!#REF!="0"),"0 value","Value"))</f>
        <v>#REF!</v>
      </c>
      <c r="BX89" s="104" t="e">
        <f>IF(OR(ISBLANK(Table1a!#REF!),Table1a!#REF!=""),"Blank cell, reporting not mandatory",IF(OR(Table1a!#REF!=0,Table1a!#REF!="0"),"0 value","Value"))</f>
        <v>#REF!</v>
      </c>
      <c r="BY89" s="104" t="e">
        <f>IF(OR(ISBLANK(Table1a!#REF!),Table1a!#REF!=""),"Blank cell, reporting not mandatory",IF(OR(Table1a!#REF!=0,Table1a!#REF!="0"),"0 value","Value"))</f>
        <v>#REF!</v>
      </c>
      <c r="BZ89" s="104" t="e">
        <f>IF(OR(ISBLANK(Table1a!#REF!),Table1a!#REF!=""),"Blank cell, reporting not mandatory",IF(OR(Table1a!#REF!=0,Table1a!#REF!="0"),"0 value","Value"))</f>
        <v>#REF!</v>
      </c>
      <c r="CA89" s="86" t="e">
        <f>IF(OR(ISBLANK(Table1a!#REF!),Table1a!#REF!=""),"Blank cell, reporting not mandatory",IF(OR(Table1a!#REF!=0,Table1a!#REF!="0"),"0 value","Value"))</f>
        <v>#REF!</v>
      </c>
      <c r="CB89" s="104" t="e">
        <f>IF(OR(ISBLANK(Table1a!#REF!),Table1a!#REF!=""),"Blank cell, reporting not mandatory",IF(OR(Table1a!#REF!=0,Table1a!#REF!="0"),"0 value","Value"))</f>
        <v>#REF!</v>
      </c>
      <c r="CC89" s="104" t="e">
        <f>IF(OR(ISBLANK(Table1a!#REF!),Table1a!#REF!=""),"Blank cell, reporting not mandatory",IF(OR(Table1a!#REF!=0,Table1a!#REF!="0"),"0 value","Value"))</f>
        <v>#REF!</v>
      </c>
      <c r="CD89" s="104" t="e">
        <f>IF(OR(ISBLANK(Table1a!#REF!),Table1a!#REF!=""),"Blank cell, reporting not mandatory",IF(OR(Table1a!#REF!=0,Table1a!#REF!="0"),"0 value","Value"))</f>
        <v>#REF!</v>
      </c>
      <c r="CE89" s="104" t="e">
        <f>IF(OR(ISBLANK(Table1a!#REF!),Table1a!#REF!=""),"Blank cell, reporting not mandatory",IF(OR(Table1a!#REF!=0,Table1a!#REF!="0"),"0 value","Value"))</f>
        <v>#REF!</v>
      </c>
      <c r="CF89" s="86" t="e">
        <f>IF(OR(ISBLANK(Table1a!#REF!),Table1a!#REF!=""),"Blank cell, reporting not mandatory",IF(OR(Table1a!#REF!=0,Table1a!#REF!="0"),"0 value","Value"))</f>
        <v>#REF!</v>
      </c>
      <c r="CG89" s="104" t="e">
        <f>IF(OR(ISBLANK(Table1a!#REF!),Table1a!#REF!=""),"Blank cell, reporting not mandatory",IF(OR(Table1a!#REF!=0,Table1a!#REF!="0"),"0 value","Value"))</f>
        <v>#REF!</v>
      </c>
      <c r="CH89" s="104" t="e">
        <f>IF(OR(ISBLANK(Table1a!#REF!),Table1a!#REF!=""),"Blank cell, reporting not mandatory",IF(OR(Table1a!#REF!=0,Table1a!#REF!="0"),"0 value","Value"))</f>
        <v>#REF!</v>
      </c>
      <c r="CI89" s="104" t="e">
        <f>IF(OR(ISBLANK(Table1a!#REF!),Table1a!#REF!=""),"Blank cell, reporting not mandatory",IF(OR(Table1a!#REF!=0,Table1a!#REF!="0"),"0 value","Value"))</f>
        <v>#REF!</v>
      </c>
      <c r="CJ89" s="104" t="e">
        <f>IF(OR(ISBLANK(Table1a!#REF!),Table1a!#REF!=""),"Blank cell, reporting not mandatory",IF(OR(Table1a!#REF!=0,Table1a!#REF!="0"),"0 value","Value"))</f>
        <v>#REF!</v>
      </c>
      <c r="CK89" s="86" t="e">
        <f>IF(OR(ISBLANK(Table1a!#REF!),Table1a!#REF!=""),"Blank cell, reporting not mandatory",IF(OR(Table1a!#REF!=0,Table1a!#REF!="0"),"0 value","Value"))</f>
        <v>#REF!</v>
      </c>
      <c r="CL89" s="104" t="e">
        <f>IF(OR(ISBLANK(Table1a!#REF!),Table1a!#REF!=""),"Blank cell, reporting not mandatory",IF(OR(Table1a!#REF!=0,Table1a!#REF!="0"),"0 value","Value"))</f>
        <v>#REF!</v>
      </c>
      <c r="CM89" s="104" t="e">
        <f>IF(OR(ISBLANK(Table1a!#REF!),Table1a!#REF!=""),"Blank cell, reporting not mandatory",IF(OR(Table1a!#REF!=0,Table1a!#REF!="0"),"0 value","Value"))</f>
        <v>#REF!</v>
      </c>
      <c r="CN89" s="104" t="e">
        <f>IF(OR(ISBLANK(Table1a!#REF!),Table1a!#REF!=""),"Blank cell, reporting not mandatory",IF(OR(Table1a!#REF!=0,Table1a!#REF!="0"),"0 value","Value"))</f>
        <v>#REF!</v>
      </c>
      <c r="CO89" s="104" t="e">
        <f>IF(OR(ISBLANK(Table1a!#REF!),Table1a!#REF!=""),"Blank cell, reporting not mandatory",IF(OR(Table1a!#REF!=0,Table1a!#REF!="0"),"0 value","Value"))</f>
        <v>#REF!</v>
      </c>
      <c r="CP89" s="86" t="e">
        <f>IF(OR(ISBLANK(Table1a!#REF!),Table1a!#REF!=""),"Blank cell, reporting not mandatory",IF(OR(Table1a!#REF!=0,Table1a!#REF!="0"),"0 value","Value"))</f>
        <v>#REF!</v>
      </c>
      <c r="CQ89" s="104" t="e">
        <f>IF(OR(ISBLANK(Table1a!#REF!),Table1a!#REF!=""),"Blank cell, reporting not mandatory",IF(OR(Table1a!#REF!=0,Table1a!#REF!="0"),"0 value","Value"))</f>
        <v>#REF!</v>
      </c>
      <c r="CR89" s="104" t="e">
        <f>IF(OR(ISBLANK(Table1a!#REF!),Table1a!#REF!=""),"Blank cell, reporting not mandatory",IF(OR(Table1a!#REF!=0,Table1a!#REF!="0"),"0 value","Value"))</f>
        <v>#REF!</v>
      </c>
      <c r="CS89" s="104" t="e">
        <f>IF(OR(ISBLANK(Table1a!#REF!),Table1a!#REF!=""),"Blank cell, reporting not mandatory",IF(OR(Table1a!#REF!=0,Table1a!#REF!="0"),"0 value","Value"))</f>
        <v>#REF!</v>
      </c>
      <c r="CT89" s="104" t="e">
        <f>IF(OR(ISBLANK(Table1a!#REF!),Table1a!#REF!=""),"Blank cell, reporting not mandatory",IF(OR(Table1a!#REF!=0,Table1a!#REF!="0"),"0 value","Value"))</f>
        <v>#REF!</v>
      </c>
      <c r="CU89" s="86" t="e">
        <f>IF(OR(ISBLANK(Table1a!#REF!),Table1a!#REF!=""),"Blank cell, reporting not mandatory",IF(OR(Table1a!#REF!=0,Table1a!#REF!="0"),"0 value","Value"))</f>
        <v>#REF!</v>
      </c>
      <c r="CV89" s="104" t="e">
        <f>IF(OR(ISBLANK(Table1a!#REF!),Table1a!#REF!=""),"Blank cell, reporting not mandatory",IF(OR(Table1a!#REF!=0,Table1a!#REF!="0"),"0 value","Value"))</f>
        <v>#REF!</v>
      </c>
      <c r="CW89" s="104" t="e">
        <f>IF(OR(ISBLANK(Table1a!#REF!),Table1a!#REF!=""),"Blank cell, reporting not mandatory",IF(OR(Table1a!#REF!=0,Table1a!#REF!="0"),"0 value","Value"))</f>
        <v>#REF!</v>
      </c>
      <c r="CX89" s="104" t="e">
        <f>IF(OR(ISBLANK(Table1a!#REF!),Table1a!#REF!=""),"Blank cell, reporting not mandatory",IF(OR(Table1a!#REF!=0,Table1a!#REF!="0"),"0 value","Value"))</f>
        <v>#REF!</v>
      </c>
      <c r="CY89" s="104" t="e">
        <f>IF(OR(ISBLANK(Table1a!#REF!),Table1a!#REF!=""),"Blank cell, reporting not mandatory",IF(OR(Table1a!#REF!=0,Table1a!#REF!="0"),"0 value","Value"))</f>
        <v>#REF!</v>
      </c>
      <c r="CZ89" s="86" t="e">
        <f>IF(OR(ISBLANK(Table1a!#REF!),Table1a!#REF!=""),"Blank cell, reporting not mandatory",IF(OR(Table1a!#REF!=0,Table1a!#REF!="0"),"0 value","Value"))</f>
        <v>#REF!</v>
      </c>
      <c r="DA89" s="132"/>
      <c r="DB89" s="133"/>
      <c r="DC89" s="133"/>
      <c r="DD89" s="132"/>
      <c r="DE89" s="133"/>
      <c r="DF89" s="133"/>
      <c r="DG89" s="133"/>
      <c r="DH89" s="133"/>
      <c r="DI89" s="132"/>
      <c r="DJ89" s="133"/>
      <c r="DK89" s="133"/>
      <c r="DL89" s="133"/>
      <c r="DM89" s="133"/>
      <c r="DN89" s="132"/>
      <c r="DO89" s="133"/>
      <c r="DP89" s="133"/>
      <c r="DQ89" s="133"/>
      <c r="DR89" s="133"/>
      <c r="DS89" s="132"/>
      <c r="DT89" s="133"/>
      <c r="DU89" s="133"/>
      <c r="DV89" s="133"/>
      <c r="DW89" s="133"/>
      <c r="DX89" s="132"/>
      <c r="DY89" s="133"/>
      <c r="DZ89" s="133"/>
      <c r="EA89" s="133"/>
      <c r="EB89" s="133"/>
      <c r="EC89" s="132"/>
      <c r="ED89" s="133"/>
      <c r="EE89" s="133"/>
      <c r="EF89" s="133"/>
      <c r="EG89" s="133"/>
      <c r="EH89" s="132"/>
      <c r="EI89" s="132"/>
      <c r="EJ89" s="133"/>
      <c r="EK89" s="133"/>
      <c r="EL89" s="132"/>
      <c r="EM89" s="133"/>
      <c r="EN89" s="133"/>
      <c r="EO89" s="133"/>
      <c r="EP89" s="133"/>
      <c r="EQ89" s="132"/>
      <c r="ER89" s="133"/>
      <c r="ES89" s="133"/>
      <c r="ET89" s="133"/>
      <c r="EU89" s="133"/>
      <c r="EV89" s="132"/>
      <c r="EW89" s="133"/>
      <c r="EX89" s="133"/>
      <c r="EY89" s="133"/>
      <c r="EZ89" s="133"/>
      <c r="FA89" s="132"/>
      <c r="FB89" s="133"/>
      <c r="FC89" s="133"/>
      <c r="FD89" s="133"/>
      <c r="FE89" s="133"/>
      <c r="FF89" s="132"/>
      <c r="FG89" s="133"/>
      <c r="FH89" s="133"/>
      <c r="FI89" s="133"/>
      <c r="FJ89" s="133"/>
      <c r="FK89" s="132"/>
      <c r="FL89" s="133"/>
      <c r="FM89" s="133"/>
      <c r="FN89" s="133"/>
      <c r="FO89" s="133"/>
      <c r="FP89" s="132"/>
      <c r="FQ89" s="132"/>
      <c r="FR89" s="133"/>
      <c r="FS89" s="133"/>
      <c r="FT89" s="132"/>
      <c r="FU89" s="133"/>
      <c r="FV89" s="133"/>
      <c r="FW89" s="133"/>
      <c r="FX89" s="133"/>
      <c r="FY89" s="132"/>
      <c r="FZ89" s="133"/>
      <c r="GA89" s="133"/>
      <c r="GB89" s="133"/>
      <c r="GC89" s="133"/>
      <c r="GD89" s="132"/>
      <c r="GE89" s="133"/>
      <c r="GF89" s="133"/>
      <c r="GG89" s="133"/>
      <c r="GH89" s="133"/>
      <c r="GI89" s="132"/>
      <c r="GJ89" s="133"/>
      <c r="GK89" s="133"/>
      <c r="GL89" s="133"/>
      <c r="GM89" s="133"/>
      <c r="GN89" s="132"/>
      <c r="GO89" s="133"/>
      <c r="GP89" s="133"/>
      <c r="GQ89" s="133"/>
      <c r="GR89" s="133"/>
      <c r="GS89" s="132"/>
      <c r="GT89" s="133"/>
      <c r="GU89" s="133"/>
      <c r="GV89" s="133"/>
      <c r="GW89" s="133"/>
      <c r="GX89" s="132"/>
      <c r="GY89" s="132"/>
      <c r="GZ89" s="133"/>
      <c r="HA89" s="133"/>
      <c r="HB89" s="132"/>
      <c r="HC89" s="133"/>
      <c r="HD89" s="133"/>
      <c r="HE89" s="133"/>
      <c r="HF89" s="133"/>
      <c r="HG89" s="132"/>
      <c r="HH89" s="133"/>
      <c r="HI89" s="133"/>
      <c r="HJ89" s="133"/>
      <c r="HK89" s="133"/>
      <c r="HL89" s="132"/>
      <c r="HM89" s="133"/>
      <c r="HN89" s="133"/>
      <c r="HO89" s="133"/>
      <c r="HP89" s="133"/>
      <c r="HQ89" s="132"/>
      <c r="HR89" s="133"/>
      <c r="HS89" s="133"/>
      <c r="HT89" s="133"/>
      <c r="HU89" s="133"/>
      <c r="HV89" s="132"/>
      <c r="HW89" s="133"/>
      <c r="HX89" s="133"/>
      <c r="HY89" s="133"/>
      <c r="HZ89" s="133"/>
      <c r="IA89" s="132"/>
      <c r="IB89" s="133"/>
      <c r="IC89" s="133"/>
      <c r="ID89" s="133"/>
      <c r="IE89" s="133"/>
      <c r="IF89" s="132"/>
      <c r="IG89" s="132"/>
      <c r="IH89" s="133"/>
      <c r="II89" s="133"/>
      <c r="IJ89" s="132"/>
      <c r="IK89" s="133"/>
      <c r="IL89" s="133"/>
      <c r="IM89" s="133"/>
      <c r="IN89" s="133"/>
      <c r="IO89" s="132"/>
      <c r="IP89" s="133"/>
      <c r="IQ89" s="133"/>
      <c r="IR89" s="133"/>
      <c r="IS89" s="133"/>
      <c r="IT89" s="132"/>
      <c r="IU89" s="133"/>
      <c r="IV89" s="133"/>
      <c r="IW89" s="133"/>
      <c r="IX89" s="133"/>
      <c r="IY89" s="132"/>
      <c r="IZ89" s="133"/>
      <c r="JA89" s="133"/>
      <c r="JB89" s="133"/>
      <c r="JC89" s="133"/>
      <c r="JD89" s="132"/>
      <c r="JE89" s="133"/>
      <c r="JF89" s="133"/>
      <c r="JG89" s="133"/>
      <c r="JH89" s="133"/>
      <c r="JI89" s="132"/>
      <c r="JJ89" s="133"/>
      <c r="JK89" s="133"/>
      <c r="JL89" s="133"/>
      <c r="JM89" s="133"/>
      <c r="JN89" s="132"/>
      <c r="JO89" s="86" t="e">
        <f>IF(OR(ISBLANK(Table1a!#REF!),Table1a!#REF!=""),"Blank cell, reporting not mandatory",IF(OR(Table1a!#REF!=0,Table1a!#REF!="0"),"0 value","Value"))</f>
        <v>#REF!</v>
      </c>
      <c r="JP89" s="104" t="e">
        <f>IF(OR(ISBLANK(Table1a!#REF!),Table1a!#REF!=""),"Blank cell, reporting not mandatory",IF(OR(Table1a!#REF!=0,Table1a!#REF!="0"),"0 value","Value"))</f>
        <v>#REF!</v>
      </c>
      <c r="JQ89" s="104" t="e">
        <f>IF(OR(ISBLANK(Table1a!#REF!),Table1a!#REF!=""),"Blank cell, reporting not mandatory",IF(OR(Table1a!#REF!=0,Table1a!#REF!="0"),"0 value","Value"))</f>
        <v>#REF!</v>
      </c>
      <c r="JR89" s="86" t="e">
        <f>IF(OR(ISBLANK(Table1a!#REF!),Table1a!#REF!=""),"Blank cell, reporting not mandatory",IF(OR(Table1a!#REF!=0,Table1a!#REF!="0"),"0 value","Value"))</f>
        <v>#REF!</v>
      </c>
      <c r="JS89" s="104" t="e">
        <f>IF(OR(ISBLANK(Table1a!#REF!),Table1a!#REF!=""),"Blank cell, reporting not mandatory",IF(OR(Table1a!#REF!=0,Table1a!#REF!="0"),"0 value","Value"))</f>
        <v>#REF!</v>
      </c>
      <c r="JT89" s="104" t="e">
        <f>IF(OR(ISBLANK(Table1a!#REF!),Table1a!#REF!=""),"Blank cell, reporting not mandatory",IF(OR(Table1a!#REF!=0,Table1a!#REF!="0"),"0 value","Value"))</f>
        <v>#REF!</v>
      </c>
      <c r="JU89" s="104" t="e">
        <f>IF(OR(ISBLANK(Table1a!#REF!),Table1a!#REF!=""),"Blank cell, reporting not mandatory",IF(OR(Table1a!#REF!=0,Table1a!#REF!="0"),"0 value","Value"))</f>
        <v>#REF!</v>
      </c>
      <c r="JV89" s="104" t="e">
        <f>IF(OR(ISBLANK(Table1a!#REF!),Table1a!#REF!=""),"Blank cell, reporting not mandatory",IF(OR(Table1a!#REF!=0,Table1a!#REF!="0"),"0 value","Value"))</f>
        <v>#REF!</v>
      </c>
      <c r="JW89" s="86" t="e">
        <f>IF(OR(ISBLANK(Table1a!#REF!),Table1a!#REF!=""),"Blank cell, reporting not mandatory",IF(OR(Table1a!#REF!=0,Table1a!#REF!="0"),"0 value","Value"))</f>
        <v>#REF!</v>
      </c>
      <c r="JX89" s="104" t="e">
        <f>IF(OR(ISBLANK(Table1a!#REF!),Table1a!#REF!=""),"Blank cell, reporting not mandatory",IF(OR(Table1a!#REF!=0,Table1a!#REF!="0"),"0 value","Value"))</f>
        <v>#REF!</v>
      </c>
      <c r="JY89" s="104" t="e">
        <f>IF(OR(ISBLANK(Table1a!#REF!),Table1a!#REF!=""),"Blank cell, reporting not mandatory",IF(OR(Table1a!#REF!=0,Table1a!#REF!="0"),"0 value","Value"))</f>
        <v>#REF!</v>
      </c>
      <c r="JZ89" s="104" t="e">
        <f>IF(OR(ISBLANK(Table1a!#REF!),Table1a!#REF!=""),"Blank cell, reporting not mandatory",IF(OR(Table1a!#REF!=0,Table1a!#REF!="0"),"0 value","Value"))</f>
        <v>#REF!</v>
      </c>
      <c r="KA89" s="104" t="e">
        <f>IF(OR(ISBLANK(Table1a!#REF!),Table1a!#REF!=""),"Blank cell, reporting not mandatory",IF(OR(Table1a!#REF!=0,Table1a!#REF!="0"),"0 value","Value"))</f>
        <v>#REF!</v>
      </c>
      <c r="KB89" s="86" t="e">
        <f>IF(OR(ISBLANK(Table1a!#REF!),Table1a!#REF!=""),"Blank cell, reporting not mandatory",IF(OR(Table1a!#REF!=0,Table1a!#REF!="0"),"0 value","Value"))</f>
        <v>#REF!</v>
      </c>
      <c r="KC89" s="104" t="e">
        <f>IF(OR(ISBLANK(Table1a!#REF!),Table1a!#REF!=""),"Blank cell, reporting not mandatory",IF(OR(Table1a!#REF!=0,Table1a!#REF!="0"),"0 value","Value"))</f>
        <v>#REF!</v>
      </c>
      <c r="KD89" s="104" t="e">
        <f>IF(OR(ISBLANK(Table1a!#REF!),Table1a!#REF!=""),"Blank cell, reporting not mandatory",IF(OR(Table1a!#REF!=0,Table1a!#REF!="0"),"0 value","Value"))</f>
        <v>#REF!</v>
      </c>
      <c r="KE89" s="104" t="e">
        <f>IF(OR(ISBLANK(Table1a!#REF!),Table1a!#REF!=""),"Blank cell, reporting not mandatory",IF(OR(Table1a!#REF!=0,Table1a!#REF!="0"),"0 value","Value"))</f>
        <v>#REF!</v>
      </c>
      <c r="KF89" s="104" t="e">
        <f>IF(OR(ISBLANK(Table1a!#REF!),Table1a!#REF!=""),"Blank cell, reporting not mandatory",IF(OR(Table1a!#REF!=0,Table1a!#REF!="0"),"0 value","Value"))</f>
        <v>#REF!</v>
      </c>
      <c r="KG89" s="86" t="e">
        <f>IF(OR(ISBLANK(Table1a!#REF!),Table1a!#REF!=""),"Blank cell, reporting not mandatory",IF(OR(Table1a!#REF!=0,Table1a!#REF!="0"),"0 value","Value"))</f>
        <v>#REF!</v>
      </c>
      <c r="KH89" s="104" t="e">
        <f>IF(OR(ISBLANK(Table1a!#REF!),Table1a!#REF!=""),"Blank cell, reporting not mandatory",IF(OR(Table1a!#REF!=0,Table1a!#REF!="0"),"0 value","Value"))</f>
        <v>#REF!</v>
      </c>
      <c r="KI89" s="104" t="e">
        <f>IF(OR(ISBLANK(Table1a!#REF!),Table1a!#REF!=""),"Blank cell, reporting not mandatory",IF(OR(Table1a!#REF!=0,Table1a!#REF!="0"),"0 value","Value"))</f>
        <v>#REF!</v>
      </c>
      <c r="KJ89" s="104" t="e">
        <f>IF(OR(ISBLANK(Table1a!#REF!),Table1a!#REF!=""),"Blank cell, reporting not mandatory",IF(OR(Table1a!#REF!=0,Table1a!#REF!="0"),"0 value","Value"))</f>
        <v>#REF!</v>
      </c>
      <c r="KK89" s="104" t="e">
        <f>IF(OR(ISBLANK(Table1a!#REF!),Table1a!#REF!=""),"Blank cell, reporting not mandatory",IF(OR(Table1a!#REF!=0,Table1a!#REF!="0"),"0 value","Value"))</f>
        <v>#REF!</v>
      </c>
      <c r="KL89" s="86" t="e">
        <f>IF(OR(ISBLANK(Table1a!#REF!),Table1a!#REF!=""),"Blank cell, reporting not mandatory",IF(OR(Table1a!#REF!=0,Table1a!#REF!="0"),"0 value","Value"))</f>
        <v>#REF!</v>
      </c>
      <c r="KM89" s="104" t="e">
        <f>IF(OR(ISBLANK(Table1a!#REF!),Table1a!#REF!=""),"Blank cell, reporting not mandatory",IF(OR(Table1a!#REF!=0,Table1a!#REF!="0"),"0 value","Value"))</f>
        <v>#REF!</v>
      </c>
      <c r="KN89" s="104" t="e">
        <f>IF(OR(ISBLANK(Table1a!#REF!),Table1a!#REF!=""),"Blank cell, reporting not mandatory",IF(OR(Table1a!#REF!=0,Table1a!#REF!="0"),"0 value","Value"))</f>
        <v>#REF!</v>
      </c>
      <c r="KO89" s="104" t="e">
        <f>IF(OR(ISBLANK(Table1a!#REF!),Table1a!#REF!=""),"Blank cell, reporting not mandatory",IF(OR(Table1a!#REF!=0,Table1a!#REF!="0"),"0 value","Value"))</f>
        <v>#REF!</v>
      </c>
      <c r="KP89" s="104" t="e">
        <f>IF(OR(ISBLANK(Table1a!#REF!),Table1a!#REF!=""),"Blank cell, reporting not mandatory",IF(OR(Table1a!#REF!=0,Table1a!#REF!="0"),"0 value","Value"))</f>
        <v>#REF!</v>
      </c>
      <c r="KQ89" s="86" t="e">
        <f>IF(OR(ISBLANK(Table1a!#REF!),Table1a!#REF!=""),"Blank cell, reporting not mandatory",IF(OR(Table1a!#REF!=0,Table1a!#REF!="0"),"0 value","Value"))</f>
        <v>#REF!</v>
      </c>
      <c r="KR89" s="104" t="e">
        <f>IF(OR(ISBLANK(Table1a!#REF!),Table1a!#REF!=""),"Blank cell, reporting not mandatory",IF(OR(Table1a!#REF!=0,Table1a!#REF!="0"),"0 value","Value"))</f>
        <v>#REF!</v>
      </c>
      <c r="KS89" s="104" t="e">
        <f>IF(OR(ISBLANK(Table1a!#REF!),Table1a!#REF!=""),"Blank cell, reporting not mandatory",IF(OR(Table1a!#REF!=0,Table1a!#REF!="0"),"0 value","Value"))</f>
        <v>#REF!</v>
      </c>
      <c r="KT89" s="104" t="e">
        <f>IF(OR(ISBLANK(Table1a!#REF!),Table1a!#REF!=""),"Blank cell, reporting not mandatory",IF(OR(Table1a!#REF!=0,Table1a!#REF!="0"),"0 value","Value"))</f>
        <v>#REF!</v>
      </c>
      <c r="KU89" s="104" t="e">
        <f>IF(OR(ISBLANK(Table1a!#REF!),Table1a!#REF!=""),"Blank cell, reporting not mandatory",IF(OR(Table1a!#REF!=0,Table1a!#REF!="0"),"0 value","Value"))</f>
        <v>#REF!</v>
      </c>
      <c r="KV89" s="86" t="e">
        <f>IF(OR(ISBLANK(Table1a!#REF!),Table1a!#REF!=""),"Blank cell, reporting not mandatory",IF(OR(Table1a!#REF!=0,Table1a!#REF!="0"),"0 value","Value"))</f>
        <v>#REF!</v>
      </c>
      <c r="KW89" s="86" t="e">
        <f>IF(OR(ISBLANK(Table1a!#REF!),Table1a!#REF!=""),"Blank cell, reporting not mandatory",IF(OR(Table1a!#REF!=0,Table1a!#REF!="0"),"0 value","Value"))</f>
        <v>#REF!</v>
      </c>
      <c r="KX89" s="104" t="e">
        <f>IF(OR(ISBLANK(Table1a!#REF!),Table1a!#REF!=""),"Blank cell, reporting not mandatory",IF(OR(Table1a!#REF!=0,Table1a!#REF!="0"),"0 value","Value"))</f>
        <v>#REF!</v>
      </c>
      <c r="KY89" s="104" t="e">
        <f>IF(OR(ISBLANK(Table1a!#REF!),Table1a!#REF!=""),"Blank cell, reporting not mandatory",IF(OR(Table1a!#REF!=0,Table1a!#REF!="0"),"0 value","Value"))</f>
        <v>#REF!</v>
      </c>
      <c r="KZ89" s="86" t="e">
        <f>IF(OR(ISBLANK(Table1a!#REF!),Table1a!#REF!=""),"Blank cell, reporting not mandatory",IF(OR(Table1a!#REF!=0,Table1a!#REF!="0"),"0 value","Value"))</f>
        <v>#REF!</v>
      </c>
      <c r="LA89" s="104" t="e">
        <f>IF(OR(ISBLANK(Table1a!#REF!),Table1a!#REF!=""),"Blank cell, reporting not mandatory",IF(OR(Table1a!#REF!=0,Table1a!#REF!="0"),"0 value","Value"))</f>
        <v>#REF!</v>
      </c>
      <c r="LB89" s="104" t="e">
        <f>IF(OR(ISBLANK(Table1a!#REF!),Table1a!#REF!=""),"Blank cell, reporting not mandatory",IF(OR(Table1a!#REF!=0,Table1a!#REF!="0"),"0 value","Value"))</f>
        <v>#REF!</v>
      </c>
      <c r="LC89" s="104" t="e">
        <f>IF(OR(ISBLANK(Table1a!#REF!),Table1a!#REF!=""),"Blank cell, reporting not mandatory",IF(OR(Table1a!#REF!=0,Table1a!#REF!="0"),"0 value","Value"))</f>
        <v>#REF!</v>
      </c>
      <c r="LD89" s="104" t="e">
        <f>IF(OR(ISBLANK(Table1a!#REF!),Table1a!#REF!=""),"Blank cell, reporting not mandatory",IF(OR(Table1a!#REF!=0,Table1a!#REF!="0"),"0 value","Value"))</f>
        <v>#REF!</v>
      </c>
      <c r="LE89" s="86" t="e">
        <f>IF(OR(ISBLANK(Table1a!#REF!),Table1a!#REF!=""),"Blank cell, reporting not mandatory",IF(OR(Table1a!#REF!=0,Table1a!#REF!="0"),"0 value","Value"))</f>
        <v>#REF!</v>
      </c>
      <c r="LF89" s="104" t="e">
        <f>IF(OR(ISBLANK(Table1a!#REF!),Table1a!#REF!=""),"Blank cell, reporting not mandatory",IF(OR(Table1a!#REF!=0,Table1a!#REF!="0"),"0 value","Value"))</f>
        <v>#REF!</v>
      </c>
      <c r="LG89" s="104" t="e">
        <f>IF(OR(ISBLANK(Table1a!#REF!),Table1a!#REF!=""),"Blank cell, reporting not mandatory",IF(OR(Table1a!#REF!=0,Table1a!#REF!="0"),"0 value","Value"))</f>
        <v>#REF!</v>
      </c>
      <c r="LH89" s="104" t="e">
        <f>IF(OR(ISBLANK(Table1a!#REF!),Table1a!#REF!=""),"Blank cell, reporting not mandatory",IF(OR(Table1a!#REF!=0,Table1a!#REF!="0"),"0 value","Value"))</f>
        <v>#REF!</v>
      </c>
      <c r="LI89" s="104" t="e">
        <f>IF(OR(ISBLANK(Table1a!#REF!),Table1a!#REF!=""),"Blank cell, reporting not mandatory",IF(OR(Table1a!#REF!=0,Table1a!#REF!="0"),"0 value","Value"))</f>
        <v>#REF!</v>
      </c>
      <c r="LJ89" s="86" t="e">
        <f>IF(OR(ISBLANK(Table1a!#REF!),Table1a!#REF!=""),"Blank cell, reporting not mandatory",IF(OR(Table1a!#REF!=0,Table1a!#REF!="0"),"0 value","Value"))</f>
        <v>#REF!</v>
      </c>
      <c r="LK89" s="104" t="e">
        <f>IF(OR(ISBLANK(Table1a!#REF!),Table1a!#REF!=""),"Blank cell, reporting not mandatory",IF(OR(Table1a!#REF!=0,Table1a!#REF!="0"),"0 value","Value"))</f>
        <v>#REF!</v>
      </c>
      <c r="LL89" s="104" t="e">
        <f>IF(OR(ISBLANK(Table1a!#REF!),Table1a!#REF!=""),"Blank cell, reporting not mandatory",IF(OR(Table1a!#REF!=0,Table1a!#REF!="0"),"0 value","Value"))</f>
        <v>#REF!</v>
      </c>
      <c r="LM89" s="104" t="e">
        <f>IF(OR(ISBLANK(Table1a!#REF!),Table1a!#REF!=""),"Blank cell, reporting not mandatory",IF(OR(Table1a!#REF!=0,Table1a!#REF!="0"),"0 value","Value"))</f>
        <v>#REF!</v>
      </c>
      <c r="LN89" s="104" t="e">
        <f>IF(OR(ISBLANK(Table1a!#REF!),Table1a!#REF!=""),"Blank cell, reporting not mandatory",IF(OR(Table1a!#REF!=0,Table1a!#REF!="0"),"0 value","Value"))</f>
        <v>#REF!</v>
      </c>
      <c r="LO89" s="86" t="e">
        <f>IF(OR(ISBLANK(Table1a!#REF!),Table1a!#REF!=""),"Blank cell, reporting not mandatory",IF(OR(Table1a!#REF!=0,Table1a!#REF!="0"),"0 value","Value"))</f>
        <v>#REF!</v>
      </c>
      <c r="LP89" s="104" t="e">
        <f>IF(OR(ISBLANK(Table1a!#REF!),Table1a!#REF!=""),"Blank cell, reporting not mandatory",IF(OR(Table1a!#REF!=0,Table1a!#REF!="0"),"0 value","Value"))</f>
        <v>#REF!</v>
      </c>
      <c r="LQ89" s="104" t="e">
        <f>IF(OR(ISBLANK(Table1a!#REF!),Table1a!#REF!=""),"Blank cell, reporting not mandatory",IF(OR(Table1a!#REF!=0,Table1a!#REF!="0"),"0 value","Value"))</f>
        <v>#REF!</v>
      </c>
      <c r="LR89" s="104" t="e">
        <f>IF(OR(ISBLANK(Table1a!#REF!),Table1a!#REF!=""),"Blank cell, reporting not mandatory",IF(OR(Table1a!#REF!=0,Table1a!#REF!="0"),"0 value","Value"))</f>
        <v>#REF!</v>
      </c>
      <c r="LS89" s="104" t="e">
        <f>IF(OR(ISBLANK(Table1a!#REF!),Table1a!#REF!=""),"Blank cell, reporting not mandatory",IF(OR(Table1a!#REF!=0,Table1a!#REF!="0"),"0 value","Value"))</f>
        <v>#REF!</v>
      </c>
      <c r="LT89" s="86" t="e">
        <f>IF(OR(ISBLANK(Table1a!#REF!),Table1a!#REF!=""),"Blank cell, reporting not mandatory",IF(OR(Table1a!#REF!=0,Table1a!#REF!="0"),"0 value","Value"))</f>
        <v>#REF!</v>
      </c>
      <c r="LU89" s="104" t="e">
        <f>IF(OR(ISBLANK(Table1a!#REF!),Table1a!#REF!=""),"Blank cell, reporting not mandatory",IF(OR(Table1a!#REF!=0,Table1a!#REF!="0"),"0 value","Value"))</f>
        <v>#REF!</v>
      </c>
      <c r="LV89" s="104" t="e">
        <f>IF(OR(ISBLANK(Table1a!#REF!),Table1a!#REF!=""),"Blank cell, reporting not mandatory",IF(OR(Table1a!#REF!=0,Table1a!#REF!="0"),"0 value","Value"))</f>
        <v>#REF!</v>
      </c>
      <c r="LW89" s="104" t="e">
        <f>IF(OR(ISBLANK(Table1a!#REF!),Table1a!#REF!=""),"Blank cell, reporting not mandatory",IF(OR(Table1a!#REF!=0,Table1a!#REF!="0"),"0 value","Value"))</f>
        <v>#REF!</v>
      </c>
      <c r="LX89" s="104" t="e">
        <f>IF(OR(ISBLANK(Table1a!#REF!),Table1a!#REF!=""),"Blank cell, reporting not mandatory",IF(OR(Table1a!#REF!=0,Table1a!#REF!="0"),"0 value","Value"))</f>
        <v>#REF!</v>
      </c>
      <c r="LY89" s="86" t="e">
        <f>IF(OR(ISBLANK(Table1a!#REF!),Table1a!#REF!=""),"Blank cell, reporting not mandatory",IF(OR(Table1a!#REF!=0,Table1a!#REF!="0"),"0 value","Value"))</f>
        <v>#REF!</v>
      </c>
      <c r="LZ89" s="104" t="e">
        <f>IF(OR(ISBLANK(Table1a!#REF!),Table1a!#REF!=""),"Blank cell, reporting not mandatory",IF(OR(Table1a!#REF!=0,Table1a!#REF!="0"),"0 value","Value"))</f>
        <v>#REF!</v>
      </c>
      <c r="MA89" s="104" t="e">
        <f>IF(OR(ISBLANK(Table1a!#REF!),Table1a!#REF!=""),"Blank cell, reporting not mandatory",IF(OR(Table1a!#REF!=0,Table1a!#REF!="0"),"0 value","Value"))</f>
        <v>#REF!</v>
      </c>
      <c r="MB89" s="104" t="e">
        <f>IF(OR(ISBLANK(Table1a!#REF!),Table1a!#REF!=""),"Blank cell, reporting not mandatory",IF(OR(Table1a!#REF!=0,Table1a!#REF!="0"),"0 value","Value"))</f>
        <v>#REF!</v>
      </c>
      <c r="MC89" s="104" t="e">
        <f>IF(OR(ISBLANK(Table1a!#REF!),Table1a!#REF!=""),"Blank cell, reporting not mandatory",IF(OR(Table1a!#REF!=0,Table1a!#REF!="0"),"0 value","Value"))</f>
        <v>#REF!</v>
      </c>
      <c r="MD89" s="86" t="e">
        <f>IF(OR(ISBLANK(Table1a!#REF!),Table1a!#REF!=""),"Blank cell, reporting not mandatory",IF(OR(Table1a!#REF!=0,Table1a!#REF!="0"),"0 value","Value"))</f>
        <v>#REF!</v>
      </c>
      <c r="ME89" s="105" t="e">
        <f>IF(OR(ISBLANK(Table1a!#REF!),Table1a!#REF!=""),"Blank cell, reporting not mandatory",IF(OR(Table1a!#REF!=0,Table1a!#REF!="0"),"0 value","Value"))</f>
        <v>#REF!</v>
      </c>
      <c r="MF89" s="104" t="e">
        <f>IF(OR(ISBLANK(Table1a!#REF!),Table1a!#REF!=""),"Blank cell, reporting not mandatory",IF(OR(Table1a!#REF!=0,Table1a!#REF!="0"),"0 value","Value"))</f>
        <v>#REF!</v>
      </c>
      <c r="MG89" s="104" t="e">
        <f>IF(OR(ISBLANK(Table1a!#REF!),Table1a!#REF!=""),"Blank cell, reporting not mandatory",IF(OR(Table1a!#REF!=0,Table1a!#REF!="0"),"0 value","Value"))</f>
        <v>#REF!</v>
      </c>
      <c r="MH89" s="105" t="e">
        <f>IF(OR(ISBLANK(Table1a!#REF!),Table1a!#REF!=""),"Blank cell, reporting not mandatory",IF(OR(Table1a!#REF!=0,Table1a!#REF!="0"),"0 value","Value"))</f>
        <v>#REF!</v>
      </c>
      <c r="MI89" s="104" t="e">
        <f>IF(OR(ISBLANK(Table1a!#REF!),Table1a!#REF!=""),"Blank cell, reporting not mandatory",IF(OR(Table1a!#REF!=0,Table1a!#REF!="0"),"0 value","Value"))</f>
        <v>#REF!</v>
      </c>
      <c r="MJ89" s="104" t="e">
        <f>IF(OR(ISBLANK(Table1a!#REF!),Table1a!#REF!=""),"Blank cell, reporting not mandatory",IF(OR(Table1a!#REF!=0,Table1a!#REF!="0"),"0 value","Value"))</f>
        <v>#REF!</v>
      </c>
      <c r="MK89" s="104" t="e">
        <f>IF(OR(ISBLANK(Table1a!#REF!),Table1a!#REF!=""),"Blank cell, reporting not mandatory",IF(OR(Table1a!#REF!=0,Table1a!#REF!="0"),"0 value","Value"))</f>
        <v>#REF!</v>
      </c>
      <c r="ML89" s="104" t="e">
        <f>IF(OR(ISBLANK(Table1a!#REF!),Table1a!#REF!=""),"Blank cell, reporting not mandatory",IF(OR(Table1a!#REF!=0,Table1a!#REF!="0"),"0 value","Value"))</f>
        <v>#REF!</v>
      </c>
      <c r="MM89" s="105" t="e">
        <f>IF(OR(ISBLANK(Table1a!#REF!),Table1a!#REF!=""),"Blank cell, reporting not mandatory",IF(OR(Table1a!#REF!=0,Table1a!#REF!="0"),"0 value","Value"))</f>
        <v>#REF!</v>
      </c>
      <c r="MN89" s="104" t="e">
        <f>IF(OR(ISBLANK(Table1a!#REF!),Table1a!#REF!=""),"Blank cell, reporting not mandatory",IF(OR(Table1a!#REF!=0,Table1a!#REF!="0"),"0 value","Value"))</f>
        <v>#REF!</v>
      </c>
      <c r="MO89" s="104" t="e">
        <f>IF(OR(ISBLANK(Table1a!#REF!),Table1a!#REF!=""),"Blank cell, reporting not mandatory",IF(OR(Table1a!#REF!=0,Table1a!#REF!="0"),"0 value","Value"))</f>
        <v>#REF!</v>
      </c>
      <c r="MP89" s="104" t="e">
        <f>IF(OR(ISBLANK(Table1a!#REF!),Table1a!#REF!=""),"Blank cell, reporting not mandatory",IF(OR(Table1a!#REF!=0,Table1a!#REF!="0"),"0 value","Value"))</f>
        <v>#REF!</v>
      </c>
      <c r="MQ89" s="104" t="e">
        <f>IF(OR(ISBLANK(Table1a!#REF!),Table1a!#REF!=""),"Blank cell, reporting not mandatory",IF(OR(Table1a!#REF!=0,Table1a!#REF!="0"),"0 value","Value"))</f>
        <v>#REF!</v>
      </c>
      <c r="MR89" s="105" t="e">
        <f>IF(OR(ISBLANK(Table1a!#REF!),Table1a!#REF!=""),"Blank cell, reporting not mandatory",IF(OR(Table1a!#REF!=0,Table1a!#REF!="0"),"0 value","Value"))</f>
        <v>#REF!</v>
      </c>
      <c r="MS89" s="104" t="e">
        <f>IF(OR(ISBLANK(Table1a!#REF!),Table1a!#REF!=""),"Blank cell, reporting not mandatory",IF(OR(Table1a!#REF!=0,Table1a!#REF!="0"),"0 value","Value"))</f>
        <v>#REF!</v>
      </c>
      <c r="MT89" s="104" t="e">
        <f>IF(OR(ISBLANK(Table1a!#REF!),Table1a!#REF!=""),"Blank cell, reporting not mandatory",IF(OR(Table1a!#REF!=0,Table1a!#REF!="0"),"0 value","Value"))</f>
        <v>#REF!</v>
      </c>
      <c r="MU89" s="104" t="e">
        <f>IF(OR(ISBLANK(Table1a!#REF!),Table1a!#REF!=""),"Blank cell, reporting not mandatory",IF(OR(Table1a!#REF!=0,Table1a!#REF!="0"),"0 value","Value"))</f>
        <v>#REF!</v>
      </c>
      <c r="MV89" s="104" t="e">
        <f>IF(OR(ISBLANK(Table1a!#REF!),Table1a!#REF!=""),"Blank cell, reporting not mandatory",IF(OR(Table1a!#REF!=0,Table1a!#REF!="0"),"0 value","Value"))</f>
        <v>#REF!</v>
      </c>
      <c r="MW89" s="105" t="e">
        <f>IF(OR(ISBLANK(Table1a!#REF!),Table1a!#REF!=""),"Blank cell, reporting not mandatory",IF(OR(Table1a!#REF!=0,Table1a!#REF!="0"),"0 value","Value"))</f>
        <v>#REF!</v>
      </c>
      <c r="MX89" s="104" t="e">
        <f>IF(OR(ISBLANK(Table1a!#REF!),Table1a!#REF!=""),"Blank cell, reporting not mandatory",IF(OR(Table1a!#REF!=0,Table1a!#REF!="0"),"0 value","Value"))</f>
        <v>#REF!</v>
      </c>
      <c r="MY89" s="104" t="e">
        <f>IF(OR(ISBLANK(Table1a!#REF!),Table1a!#REF!=""),"Blank cell, reporting not mandatory",IF(OR(Table1a!#REF!=0,Table1a!#REF!="0"),"0 value","Value"))</f>
        <v>#REF!</v>
      </c>
      <c r="MZ89" s="104" t="e">
        <f>IF(OR(ISBLANK(Table1a!#REF!),Table1a!#REF!=""),"Blank cell, reporting not mandatory",IF(OR(Table1a!#REF!=0,Table1a!#REF!="0"),"0 value","Value"))</f>
        <v>#REF!</v>
      </c>
      <c r="NA89" s="104" t="e">
        <f>IF(OR(ISBLANK(Table1a!#REF!),Table1a!#REF!=""),"Blank cell, reporting not mandatory",IF(OR(Table1a!#REF!=0,Table1a!#REF!="0"),"0 value","Value"))</f>
        <v>#REF!</v>
      </c>
      <c r="NB89" s="105" t="e">
        <f>IF(OR(ISBLANK(Table1a!#REF!),Table1a!#REF!=""),"Blank cell, reporting not mandatory",IF(OR(Table1a!#REF!=0,Table1a!#REF!="0"),"0 value","Value"))</f>
        <v>#REF!</v>
      </c>
      <c r="NC89" s="104" t="e">
        <f>IF(OR(ISBLANK(Table1a!#REF!),Table1a!#REF!=""),"Blank cell, reporting not mandatory",IF(OR(Table1a!#REF!=0,Table1a!#REF!="0"),"0 value","Value"))</f>
        <v>#REF!</v>
      </c>
      <c r="ND89" s="104" t="e">
        <f>IF(OR(ISBLANK(Table1a!#REF!),Table1a!#REF!=""),"Blank cell, reporting not mandatory",IF(OR(Table1a!#REF!=0,Table1a!#REF!="0"),"0 value","Value"))</f>
        <v>#REF!</v>
      </c>
      <c r="NE89" s="104" t="e">
        <f>IF(OR(ISBLANK(Table1a!#REF!),Table1a!#REF!=""),"Blank cell, reporting not mandatory",IF(OR(Table1a!#REF!=0,Table1a!#REF!="0"),"0 value","Value"))</f>
        <v>#REF!</v>
      </c>
      <c r="NF89" s="104" t="e">
        <f>IF(OR(ISBLANK(Table1a!#REF!),Table1a!#REF!=""),"Blank cell, reporting not mandatory",IF(OR(Table1a!#REF!=0,Table1a!#REF!="0"),"0 value","Value"))</f>
        <v>#REF!</v>
      </c>
      <c r="NG89" s="105" t="e">
        <f>IF(OR(ISBLANK(Table1a!#REF!),Table1a!#REF!=""),"Blank cell, reporting not mandatory",IF(OR(Table1a!#REF!=0,Table1a!#REF!="0"),"0 value","Value"))</f>
        <v>#REF!</v>
      </c>
      <c r="NH89" s="104" t="e">
        <f>IF(OR(ISBLANK(Table1a!#REF!),Table1a!#REF!=""),"Blank cell, reporting not mandatory",IF(OR(Table1a!#REF!=0,Table1a!#REF!="0"),"0 value","Value"))</f>
        <v>#REF!</v>
      </c>
      <c r="NI89" s="104" t="e">
        <f>IF(OR(ISBLANK(Table1a!#REF!),Table1a!#REF!=""),"Blank cell, reporting not mandatory",IF(OR(Table1a!#REF!=0,Table1a!#REF!="0"),"0 value","Value"))</f>
        <v>#REF!</v>
      </c>
      <c r="NJ89" s="104" t="e">
        <f>IF(OR(ISBLANK(Table1a!#REF!),Table1a!#REF!=""),"Blank cell, reporting not mandatory",IF(OR(Table1a!#REF!=0,Table1a!#REF!="0"),"0 value","Value"))</f>
        <v>#REF!</v>
      </c>
      <c r="NK89" s="104" t="e">
        <f>IF(OR(ISBLANK(Table1a!#REF!),Table1a!#REF!=""),"Blank cell, reporting not mandatory",IF(OR(Table1a!#REF!=0,Table1a!#REF!="0"),"0 value","Value"))</f>
        <v>#REF!</v>
      </c>
      <c r="NL89" s="105" t="e">
        <f>IF(OR(ISBLANK(Table1a!#REF!),Table1a!#REF!=""),"Blank cell, reporting not mandatory",IF(OR(Table1a!#REF!=0,Table1a!#REF!="0"),"0 value","Value"))</f>
        <v>#REF!</v>
      </c>
    </row>
    <row r="90" spans="1:376" outlineLevel="1">
      <c r="A90" s="38" t="s">
        <v>292</v>
      </c>
      <c r="B90" s="79" t="s">
        <v>8</v>
      </c>
      <c r="C90" s="86" t="e">
        <f>IF(OR(ISBLANK(Table1a!#REF!),Table1a!#REF!=""),"Blank cell, reporting not mandatory",IF(OR(Table1a!#REF!=0,Table1a!#REF!="0"),"0 value","Value"))</f>
        <v>#REF!</v>
      </c>
      <c r="D90" s="104" t="e">
        <f>IF(OR(ISBLANK(Table1a!#REF!),Table1a!#REF!=""),"Blank cell, reporting not mandatory",IF(OR(Table1a!#REF!=0,Table1a!#REF!="0"),"0 value","Value"))</f>
        <v>#REF!</v>
      </c>
      <c r="E90" s="104" t="e">
        <f>IF(OR(ISBLANK(Table1a!#REF!),Table1a!#REF!=""),"Blank cell, reporting not mandatory",IF(OR(Table1a!#REF!=0,Table1a!#REF!="0"),"0 value","Value"))</f>
        <v>#REF!</v>
      </c>
      <c r="F90" s="86" t="e">
        <f>IF(OR(ISBLANK(Table1a!#REF!),Table1a!#REF!=""),"Blank cell, reporting not mandatory",IF(OR(Table1a!#REF!=0,Table1a!#REF!="0"),"0 value","Value"))</f>
        <v>#REF!</v>
      </c>
      <c r="G90" s="104" t="e">
        <f>IF(OR(ISBLANK(Table1a!#REF!),Table1a!#REF!=""),"Blank cell, reporting not mandatory",IF(OR(Table1a!#REF!=0,Table1a!#REF!="0"),"0 value","Value"))</f>
        <v>#REF!</v>
      </c>
      <c r="H90" s="104" t="e">
        <f>IF(OR(ISBLANK(Table1a!#REF!),Table1a!#REF!=""),"Blank cell, reporting not mandatory",IF(OR(Table1a!#REF!=0,Table1a!#REF!="0"),"0 value","Value"))</f>
        <v>#REF!</v>
      </c>
      <c r="I90" s="104" t="e">
        <f>IF(OR(ISBLANK(Table1a!#REF!),Table1a!#REF!=""),"Blank cell, reporting not mandatory",IF(OR(Table1a!#REF!=0,Table1a!#REF!="0"),"0 value","Value"))</f>
        <v>#REF!</v>
      </c>
      <c r="J90" s="104" t="e">
        <f>IF(OR(ISBLANK(Table1a!#REF!),Table1a!#REF!=""),"Blank cell, reporting not mandatory",IF(OR(Table1a!#REF!=0,Table1a!#REF!="0"),"0 value","Value"))</f>
        <v>#REF!</v>
      </c>
      <c r="K90" s="86" t="e">
        <f>IF(OR(ISBLANK(Table1a!#REF!),Table1a!#REF!=""),"Blank cell, reporting not mandatory",IF(OR(Table1a!#REF!=0,Table1a!#REF!="0"),"0 value","Value"))</f>
        <v>#REF!</v>
      </c>
      <c r="L90" s="104" t="e">
        <f>IF(OR(ISBLANK(Table1a!#REF!),Table1a!#REF!=""),"Blank cell, reporting not mandatory",IF(OR(Table1a!#REF!=0,Table1a!#REF!="0"),"0 value","Value"))</f>
        <v>#REF!</v>
      </c>
      <c r="M90" s="104" t="e">
        <f>IF(OR(ISBLANK(Table1a!#REF!),Table1a!#REF!=""),"Blank cell, reporting not mandatory",IF(OR(Table1a!#REF!=0,Table1a!#REF!="0"),"0 value","Value"))</f>
        <v>#REF!</v>
      </c>
      <c r="N90" s="104" t="e">
        <f>IF(OR(ISBLANK(Table1a!#REF!),Table1a!#REF!=""),"Blank cell, reporting not mandatory",IF(OR(Table1a!#REF!=0,Table1a!#REF!="0"),"0 value","Value"))</f>
        <v>#REF!</v>
      </c>
      <c r="O90" s="104" t="e">
        <f>IF(OR(ISBLANK(Table1a!#REF!),Table1a!#REF!=""),"Blank cell, reporting not mandatory",IF(OR(Table1a!#REF!=0,Table1a!#REF!="0"),"0 value","Value"))</f>
        <v>#REF!</v>
      </c>
      <c r="P90" s="86" t="e">
        <f>IF(OR(ISBLANK(Table1a!#REF!),Table1a!#REF!=""),"Blank cell, reporting not mandatory",IF(OR(Table1a!#REF!=0,Table1a!#REF!="0"),"0 value","Value"))</f>
        <v>#REF!</v>
      </c>
      <c r="Q90" s="104" t="e">
        <f>IF(OR(ISBLANK(Table1a!#REF!),Table1a!#REF!=""),"Blank cell, reporting not mandatory",IF(OR(Table1a!#REF!=0,Table1a!#REF!="0"),"0 value","Value"))</f>
        <v>#REF!</v>
      </c>
      <c r="R90" s="104" t="e">
        <f>IF(OR(ISBLANK(Table1a!#REF!),Table1a!#REF!=""),"Blank cell, reporting not mandatory",IF(OR(Table1a!#REF!=0,Table1a!#REF!="0"),"0 value","Value"))</f>
        <v>#REF!</v>
      </c>
      <c r="S90" s="104" t="e">
        <f>IF(OR(ISBLANK(Table1a!#REF!),Table1a!#REF!=""),"Blank cell, reporting not mandatory",IF(OR(Table1a!#REF!=0,Table1a!#REF!="0"),"0 value","Value"))</f>
        <v>#REF!</v>
      </c>
      <c r="T90" s="104" t="e">
        <f>IF(OR(ISBLANK(Table1a!#REF!),Table1a!#REF!=""),"Blank cell, reporting not mandatory",IF(OR(Table1a!#REF!=0,Table1a!#REF!="0"),"0 value","Value"))</f>
        <v>#REF!</v>
      </c>
      <c r="U90" s="86" t="e">
        <f>IF(OR(ISBLANK(Table1a!#REF!),Table1a!#REF!=""),"Blank cell, reporting not mandatory",IF(OR(Table1a!#REF!=0,Table1a!#REF!="0"),"0 value","Value"))</f>
        <v>#REF!</v>
      </c>
      <c r="V90" s="104" t="e">
        <f>IF(OR(ISBLANK(Table1a!#REF!),Table1a!#REF!=""),"Blank cell, reporting not mandatory",IF(OR(Table1a!#REF!=0,Table1a!#REF!="0"),"0 value","Value"))</f>
        <v>#REF!</v>
      </c>
      <c r="W90" s="104" t="e">
        <f>IF(OR(ISBLANK(Table1a!#REF!),Table1a!#REF!=""),"Blank cell, reporting not mandatory",IF(OR(Table1a!#REF!=0,Table1a!#REF!="0"),"0 value","Value"))</f>
        <v>#REF!</v>
      </c>
      <c r="X90" s="104" t="e">
        <f>IF(OR(ISBLANK(Table1a!#REF!),Table1a!#REF!=""),"Blank cell, reporting not mandatory",IF(OR(Table1a!#REF!=0,Table1a!#REF!="0"),"0 value","Value"))</f>
        <v>#REF!</v>
      </c>
      <c r="Y90" s="104" t="e">
        <f>IF(OR(ISBLANK(Table1a!#REF!),Table1a!#REF!=""),"Blank cell, reporting not mandatory",IF(OR(Table1a!#REF!=0,Table1a!#REF!="0"),"0 value","Value"))</f>
        <v>#REF!</v>
      </c>
      <c r="Z90" s="86" t="e">
        <f>IF(OR(ISBLANK(Table1a!#REF!),Table1a!#REF!=""),"Blank cell, reporting not mandatory",IF(OR(Table1a!#REF!=0,Table1a!#REF!="0"),"0 value","Value"))</f>
        <v>#REF!</v>
      </c>
      <c r="AA90" s="104" t="e">
        <f>IF(OR(ISBLANK(Table1a!#REF!),Table1a!#REF!=""),"Blank cell, reporting not mandatory",IF(OR(Table1a!#REF!=0,Table1a!#REF!="0"),"0 value","Value"))</f>
        <v>#REF!</v>
      </c>
      <c r="AB90" s="104" t="e">
        <f>IF(OR(ISBLANK(Table1a!#REF!),Table1a!#REF!=""),"Blank cell, reporting not mandatory",IF(OR(Table1a!#REF!=0,Table1a!#REF!="0"),"0 value","Value"))</f>
        <v>#REF!</v>
      </c>
      <c r="AC90" s="104" t="e">
        <f>IF(OR(ISBLANK(Table1a!#REF!),Table1a!#REF!=""),"Blank cell, reporting not mandatory",IF(OR(Table1a!#REF!=0,Table1a!#REF!="0"),"0 value","Value"))</f>
        <v>#REF!</v>
      </c>
      <c r="AD90" s="104" t="e">
        <f>IF(OR(ISBLANK(Table1a!#REF!),Table1a!#REF!=""),"Blank cell, reporting not mandatory",IF(OR(Table1a!#REF!=0,Table1a!#REF!="0"),"0 value","Value"))</f>
        <v>#REF!</v>
      </c>
      <c r="AE90" s="86" t="e">
        <f>IF(OR(ISBLANK(Table1a!#REF!),Table1a!#REF!=""),"Blank cell, reporting not mandatory",IF(OR(Table1a!#REF!=0,Table1a!#REF!="0"),"0 value","Value"))</f>
        <v>#REF!</v>
      </c>
      <c r="AF90" s="104" t="e">
        <f>IF(OR(ISBLANK(Table1a!#REF!),Table1a!#REF!=""),"Blank cell, reporting not mandatory",IF(OR(Table1a!#REF!=0,Table1a!#REF!="0"),"0 value","Value"))</f>
        <v>#REF!</v>
      </c>
      <c r="AG90" s="104" t="e">
        <f>IF(OR(ISBLANK(Table1a!#REF!),Table1a!#REF!=""),"Blank cell, reporting not mandatory",IF(OR(Table1a!#REF!=0,Table1a!#REF!="0"),"0 value","Value"))</f>
        <v>#REF!</v>
      </c>
      <c r="AH90" s="104" t="e">
        <f>IF(OR(ISBLANK(Table1a!#REF!),Table1a!#REF!=""),"Blank cell, reporting not mandatory",IF(OR(Table1a!#REF!=0,Table1a!#REF!="0"),"0 value","Value"))</f>
        <v>#REF!</v>
      </c>
      <c r="AI90" s="104" t="e">
        <f>IF(OR(ISBLANK(Table1a!#REF!),Table1a!#REF!=""),"Blank cell, reporting not mandatory",IF(OR(Table1a!#REF!=0,Table1a!#REF!="0"),"0 value","Value"))</f>
        <v>#REF!</v>
      </c>
      <c r="AJ90" s="86" t="e">
        <f>IF(OR(ISBLANK(Table1a!#REF!),Table1a!#REF!=""),"Blank cell, reporting not mandatory",IF(OR(Table1a!#REF!=0,Table1a!#REF!="0"),"0 value","Value"))</f>
        <v>#REF!</v>
      </c>
      <c r="AK90" s="86" t="e">
        <f>IF(OR(ISBLANK(Table1a!#REF!),Table1a!#REF!=""),"Blank cell, reporting not mandatory",IF(OR(Table1a!#REF!=0,Table1a!#REF!="0"),"0 value","Value"))</f>
        <v>#REF!</v>
      </c>
      <c r="AL90" s="104" t="e">
        <f>IF(OR(ISBLANK(Table1a!#REF!),Table1a!#REF!=""),"Blank cell, reporting not mandatory",IF(OR(Table1a!#REF!=0,Table1a!#REF!="0"),"0 value","Value"))</f>
        <v>#REF!</v>
      </c>
      <c r="AM90" s="104" t="e">
        <f>IF(OR(ISBLANK(Table1a!#REF!),Table1a!#REF!=""),"Blank cell, reporting not mandatory",IF(OR(Table1a!#REF!=0,Table1a!#REF!="0"),"0 value","Value"))</f>
        <v>#REF!</v>
      </c>
      <c r="AN90" s="86" t="e">
        <f>IF(OR(ISBLANK(Table1a!#REF!),Table1a!#REF!=""),"Blank cell, reporting not mandatory",IF(OR(Table1a!#REF!=0,Table1a!#REF!="0"),"0 value","Value"))</f>
        <v>#REF!</v>
      </c>
      <c r="AO90" s="104" t="e">
        <f>IF(OR(ISBLANK(Table1a!#REF!),Table1a!#REF!=""),"Blank cell, reporting not mandatory",IF(OR(Table1a!#REF!=0,Table1a!#REF!="0"),"0 value","Value"))</f>
        <v>#REF!</v>
      </c>
      <c r="AP90" s="104" t="e">
        <f>IF(OR(ISBLANK(Table1a!#REF!),Table1a!#REF!=""),"Blank cell, reporting not mandatory",IF(OR(Table1a!#REF!=0,Table1a!#REF!="0"),"0 value","Value"))</f>
        <v>#REF!</v>
      </c>
      <c r="AQ90" s="104" t="e">
        <f>IF(OR(ISBLANK(Table1a!#REF!),Table1a!#REF!=""),"Blank cell, reporting not mandatory",IF(OR(Table1a!#REF!=0,Table1a!#REF!="0"),"0 value","Value"))</f>
        <v>#REF!</v>
      </c>
      <c r="AR90" s="104" t="e">
        <f>IF(OR(ISBLANK(Table1a!#REF!),Table1a!#REF!=""),"Blank cell, reporting not mandatory",IF(OR(Table1a!#REF!=0,Table1a!#REF!="0"),"0 value","Value"))</f>
        <v>#REF!</v>
      </c>
      <c r="AS90" s="86" t="e">
        <f>IF(OR(ISBLANK(Table1a!#REF!),Table1a!#REF!=""),"Blank cell, reporting not mandatory",IF(OR(Table1a!#REF!=0,Table1a!#REF!="0"),"0 value","Value"))</f>
        <v>#REF!</v>
      </c>
      <c r="AT90" s="104" t="e">
        <f>IF(OR(ISBLANK(Table1a!#REF!),Table1a!#REF!=""),"Blank cell, reporting not mandatory",IF(OR(Table1a!#REF!=0,Table1a!#REF!="0"),"0 value","Value"))</f>
        <v>#REF!</v>
      </c>
      <c r="AU90" s="104" t="e">
        <f>IF(OR(ISBLANK(Table1a!#REF!),Table1a!#REF!=""),"Blank cell, reporting not mandatory",IF(OR(Table1a!#REF!=0,Table1a!#REF!="0"),"0 value","Value"))</f>
        <v>#REF!</v>
      </c>
      <c r="AV90" s="104" t="e">
        <f>IF(OR(ISBLANK(Table1a!#REF!),Table1a!#REF!=""),"Blank cell, reporting not mandatory",IF(OR(Table1a!#REF!=0,Table1a!#REF!="0"),"0 value","Value"))</f>
        <v>#REF!</v>
      </c>
      <c r="AW90" s="104" t="e">
        <f>IF(OR(ISBLANK(Table1a!#REF!),Table1a!#REF!=""),"Blank cell, reporting not mandatory",IF(OR(Table1a!#REF!=0,Table1a!#REF!="0"),"0 value","Value"))</f>
        <v>#REF!</v>
      </c>
      <c r="AX90" s="86" t="e">
        <f>IF(OR(ISBLANK(Table1a!#REF!),Table1a!#REF!=""),"Blank cell, reporting not mandatory",IF(OR(Table1a!#REF!=0,Table1a!#REF!="0"),"0 value","Value"))</f>
        <v>#REF!</v>
      </c>
      <c r="AY90" s="104" t="e">
        <f>IF(OR(ISBLANK(Table1a!#REF!),Table1a!#REF!=""),"Blank cell, reporting not mandatory",IF(OR(Table1a!#REF!=0,Table1a!#REF!="0"),"0 value","Value"))</f>
        <v>#REF!</v>
      </c>
      <c r="AZ90" s="104" t="e">
        <f>IF(OR(ISBLANK(Table1a!#REF!),Table1a!#REF!=""),"Blank cell, reporting not mandatory",IF(OR(Table1a!#REF!=0,Table1a!#REF!="0"),"0 value","Value"))</f>
        <v>#REF!</v>
      </c>
      <c r="BA90" s="104" t="e">
        <f>IF(OR(ISBLANK(Table1a!#REF!),Table1a!#REF!=""),"Blank cell, reporting not mandatory",IF(OR(Table1a!#REF!=0,Table1a!#REF!="0"),"0 value","Value"))</f>
        <v>#REF!</v>
      </c>
      <c r="BB90" s="104" t="e">
        <f>IF(OR(ISBLANK(Table1a!#REF!),Table1a!#REF!=""),"Blank cell, reporting not mandatory",IF(OR(Table1a!#REF!=0,Table1a!#REF!="0"),"0 value","Value"))</f>
        <v>#REF!</v>
      </c>
      <c r="BC90" s="86" t="e">
        <f>IF(OR(ISBLANK(Table1a!#REF!),Table1a!#REF!=""),"Blank cell, reporting not mandatory",IF(OR(Table1a!#REF!=0,Table1a!#REF!="0"),"0 value","Value"))</f>
        <v>#REF!</v>
      </c>
      <c r="BD90" s="104" t="e">
        <f>IF(OR(ISBLANK(Table1a!#REF!),Table1a!#REF!=""),"Blank cell, reporting not mandatory",IF(OR(Table1a!#REF!=0,Table1a!#REF!="0"),"0 value","Value"))</f>
        <v>#REF!</v>
      </c>
      <c r="BE90" s="104" t="e">
        <f>IF(OR(ISBLANK(Table1a!#REF!),Table1a!#REF!=""),"Blank cell, reporting not mandatory",IF(OR(Table1a!#REF!=0,Table1a!#REF!="0"),"0 value","Value"))</f>
        <v>#REF!</v>
      </c>
      <c r="BF90" s="104" t="e">
        <f>IF(OR(ISBLANK(Table1a!#REF!),Table1a!#REF!=""),"Blank cell, reporting not mandatory",IF(OR(Table1a!#REF!=0,Table1a!#REF!="0"),"0 value","Value"))</f>
        <v>#REF!</v>
      </c>
      <c r="BG90" s="104" t="e">
        <f>IF(OR(ISBLANK(Table1a!#REF!),Table1a!#REF!=""),"Blank cell, reporting not mandatory",IF(OR(Table1a!#REF!=0,Table1a!#REF!="0"),"0 value","Value"))</f>
        <v>#REF!</v>
      </c>
      <c r="BH90" s="86" t="e">
        <f>IF(OR(ISBLANK(Table1a!#REF!),Table1a!#REF!=""),"Blank cell, reporting not mandatory",IF(OR(Table1a!#REF!=0,Table1a!#REF!="0"),"0 value","Value"))</f>
        <v>#REF!</v>
      </c>
      <c r="BI90" s="104" t="e">
        <f>IF(OR(ISBLANK(Table1a!#REF!),Table1a!#REF!=""),"Blank cell, reporting not mandatory",IF(OR(Table1a!#REF!=0,Table1a!#REF!="0"),"0 value","Value"))</f>
        <v>#REF!</v>
      </c>
      <c r="BJ90" s="104" t="e">
        <f>IF(OR(ISBLANK(Table1a!#REF!),Table1a!#REF!=""),"Blank cell, reporting not mandatory",IF(OR(Table1a!#REF!=0,Table1a!#REF!="0"),"0 value","Value"))</f>
        <v>#REF!</v>
      </c>
      <c r="BK90" s="104" t="e">
        <f>IF(OR(ISBLANK(Table1a!#REF!),Table1a!#REF!=""),"Blank cell, reporting not mandatory",IF(OR(Table1a!#REF!=0,Table1a!#REF!="0"),"0 value","Value"))</f>
        <v>#REF!</v>
      </c>
      <c r="BL90" s="104" t="e">
        <f>IF(OR(ISBLANK(Table1a!#REF!),Table1a!#REF!=""),"Blank cell, reporting not mandatory",IF(OR(Table1a!#REF!=0,Table1a!#REF!="0"),"0 value","Value"))</f>
        <v>#REF!</v>
      </c>
      <c r="BM90" s="86" t="e">
        <f>IF(OR(ISBLANK(Table1a!#REF!),Table1a!#REF!=""),"Blank cell, reporting not mandatory",IF(OR(Table1a!#REF!=0,Table1a!#REF!="0"),"0 value","Value"))</f>
        <v>#REF!</v>
      </c>
      <c r="BN90" s="104" t="e">
        <f>IF(OR(ISBLANK(Table1a!#REF!),Table1a!#REF!=""),"Blank cell, reporting not mandatory",IF(OR(Table1a!#REF!=0,Table1a!#REF!="0"),"0 value","Value"))</f>
        <v>#REF!</v>
      </c>
      <c r="BO90" s="104" t="e">
        <f>IF(OR(ISBLANK(Table1a!#REF!),Table1a!#REF!=""),"Blank cell, reporting not mandatory",IF(OR(Table1a!#REF!=0,Table1a!#REF!="0"),"0 value","Value"))</f>
        <v>#REF!</v>
      </c>
      <c r="BP90" s="104" t="e">
        <f>IF(OR(ISBLANK(Table1a!#REF!),Table1a!#REF!=""),"Blank cell, reporting not mandatory",IF(OR(Table1a!#REF!=0,Table1a!#REF!="0"),"0 value","Value"))</f>
        <v>#REF!</v>
      </c>
      <c r="BQ90" s="104" t="e">
        <f>IF(OR(ISBLANK(Table1a!#REF!),Table1a!#REF!=""),"Blank cell, reporting not mandatory",IF(OR(Table1a!#REF!=0,Table1a!#REF!="0"),"0 value","Value"))</f>
        <v>#REF!</v>
      </c>
      <c r="BR90" s="86" t="e">
        <f>IF(OR(ISBLANK(Table1a!#REF!),Table1a!#REF!=""),"Blank cell, reporting not mandatory",IF(OR(Table1a!#REF!=0,Table1a!#REF!="0"),"0 value","Value"))</f>
        <v>#REF!</v>
      </c>
      <c r="BS90" s="86" t="e">
        <f>IF(OR(ISBLANK(Table1a!#REF!),Table1a!#REF!=""),"Blank cell, reporting not mandatory",IF(OR(Table1a!#REF!=0,Table1a!#REF!="0"),"0 value","Value"))</f>
        <v>#REF!</v>
      </c>
      <c r="BT90" s="104" t="e">
        <f>IF(OR(ISBLANK(Table1a!#REF!),Table1a!#REF!=""),"Blank cell, reporting not mandatory",IF(OR(Table1a!#REF!=0,Table1a!#REF!="0"),"0 value","Value"))</f>
        <v>#REF!</v>
      </c>
      <c r="BU90" s="104" t="e">
        <f>IF(OR(ISBLANK(Table1a!#REF!),Table1a!#REF!=""),"Blank cell, reporting not mandatory",IF(OR(Table1a!#REF!=0,Table1a!#REF!="0"),"0 value","Value"))</f>
        <v>#REF!</v>
      </c>
      <c r="BV90" s="86" t="e">
        <f>IF(OR(ISBLANK(Table1a!#REF!),Table1a!#REF!=""),"Blank cell, reporting not mandatory",IF(OR(Table1a!#REF!=0,Table1a!#REF!="0"),"0 value","Value"))</f>
        <v>#REF!</v>
      </c>
      <c r="BW90" s="104" t="e">
        <f>IF(OR(ISBLANK(Table1a!#REF!),Table1a!#REF!=""),"Blank cell, reporting not mandatory",IF(OR(Table1a!#REF!=0,Table1a!#REF!="0"),"0 value","Value"))</f>
        <v>#REF!</v>
      </c>
      <c r="BX90" s="104" t="e">
        <f>IF(OR(ISBLANK(Table1a!#REF!),Table1a!#REF!=""),"Blank cell, reporting not mandatory",IF(OR(Table1a!#REF!=0,Table1a!#REF!="0"),"0 value","Value"))</f>
        <v>#REF!</v>
      </c>
      <c r="BY90" s="104" t="e">
        <f>IF(OR(ISBLANK(Table1a!#REF!),Table1a!#REF!=""),"Blank cell, reporting not mandatory",IF(OR(Table1a!#REF!=0,Table1a!#REF!="0"),"0 value","Value"))</f>
        <v>#REF!</v>
      </c>
      <c r="BZ90" s="104" t="e">
        <f>IF(OR(ISBLANK(Table1a!#REF!),Table1a!#REF!=""),"Blank cell, reporting not mandatory",IF(OR(Table1a!#REF!=0,Table1a!#REF!="0"),"0 value","Value"))</f>
        <v>#REF!</v>
      </c>
      <c r="CA90" s="86" t="e">
        <f>IF(OR(ISBLANK(Table1a!#REF!),Table1a!#REF!=""),"Blank cell, reporting not mandatory",IF(OR(Table1a!#REF!=0,Table1a!#REF!="0"),"0 value","Value"))</f>
        <v>#REF!</v>
      </c>
      <c r="CB90" s="104" t="e">
        <f>IF(OR(ISBLANK(Table1a!#REF!),Table1a!#REF!=""),"Blank cell, reporting not mandatory",IF(OR(Table1a!#REF!=0,Table1a!#REF!="0"),"0 value","Value"))</f>
        <v>#REF!</v>
      </c>
      <c r="CC90" s="104" t="e">
        <f>IF(OR(ISBLANK(Table1a!#REF!),Table1a!#REF!=""),"Blank cell, reporting not mandatory",IF(OR(Table1a!#REF!=0,Table1a!#REF!="0"),"0 value","Value"))</f>
        <v>#REF!</v>
      </c>
      <c r="CD90" s="104" t="e">
        <f>IF(OR(ISBLANK(Table1a!#REF!),Table1a!#REF!=""),"Blank cell, reporting not mandatory",IF(OR(Table1a!#REF!=0,Table1a!#REF!="0"),"0 value","Value"))</f>
        <v>#REF!</v>
      </c>
      <c r="CE90" s="104" t="e">
        <f>IF(OR(ISBLANK(Table1a!#REF!),Table1a!#REF!=""),"Blank cell, reporting not mandatory",IF(OR(Table1a!#REF!=0,Table1a!#REF!="0"),"0 value","Value"))</f>
        <v>#REF!</v>
      </c>
      <c r="CF90" s="86" t="e">
        <f>IF(OR(ISBLANK(Table1a!#REF!),Table1a!#REF!=""),"Blank cell, reporting not mandatory",IF(OR(Table1a!#REF!=0,Table1a!#REF!="0"),"0 value","Value"))</f>
        <v>#REF!</v>
      </c>
      <c r="CG90" s="104" t="e">
        <f>IF(OR(ISBLANK(Table1a!#REF!),Table1a!#REF!=""),"Blank cell, reporting not mandatory",IF(OR(Table1a!#REF!=0,Table1a!#REF!="0"),"0 value","Value"))</f>
        <v>#REF!</v>
      </c>
      <c r="CH90" s="104" t="e">
        <f>IF(OR(ISBLANK(Table1a!#REF!),Table1a!#REF!=""),"Blank cell, reporting not mandatory",IF(OR(Table1a!#REF!=0,Table1a!#REF!="0"),"0 value","Value"))</f>
        <v>#REF!</v>
      </c>
      <c r="CI90" s="104" t="e">
        <f>IF(OR(ISBLANK(Table1a!#REF!),Table1a!#REF!=""),"Blank cell, reporting not mandatory",IF(OR(Table1a!#REF!=0,Table1a!#REF!="0"),"0 value","Value"))</f>
        <v>#REF!</v>
      </c>
      <c r="CJ90" s="104" t="e">
        <f>IF(OR(ISBLANK(Table1a!#REF!),Table1a!#REF!=""),"Blank cell, reporting not mandatory",IF(OR(Table1a!#REF!=0,Table1a!#REF!="0"),"0 value","Value"))</f>
        <v>#REF!</v>
      </c>
      <c r="CK90" s="86" t="e">
        <f>IF(OR(ISBLANK(Table1a!#REF!),Table1a!#REF!=""),"Blank cell, reporting not mandatory",IF(OR(Table1a!#REF!=0,Table1a!#REF!="0"),"0 value","Value"))</f>
        <v>#REF!</v>
      </c>
      <c r="CL90" s="104" t="e">
        <f>IF(OR(ISBLANK(Table1a!#REF!),Table1a!#REF!=""),"Blank cell, reporting not mandatory",IF(OR(Table1a!#REF!=0,Table1a!#REF!="0"),"0 value","Value"))</f>
        <v>#REF!</v>
      </c>
      <c r="CM90" s="104" t="e">
        <f>IF(OR(ISBLANK(Table1a!#REF!),Table1a!#REF!=""),"Blank cell, reporting not mandatory",IF(OR(Table1a!#REF!=0,Table1a!#REF!="0"),"0 value","Value"))</f>
        <v>#REF!</v>
      </c>
      <c r="CN90" s="104" t="e">
        <f>IF(OR(ISBLANK(Table1a!#REF!),Table1a!#REF!=""),"Blank cell, reporting not mandatory",IF(OR(Table1a!#REF!=0,Table1a!#REF!="0"),"0 value","Value"))</f>
        <v>#REF!</v>
      </c>
      <c r="CO90" s="104" t="e">
        <f>IF(OR(ISBLANK(Table1a!#REF!),Table1a!#REF!=""),"Blank cell, reporting not mandatory",IF(OR(Table1a!#REF!=0,Table1a!#REF!="0"),"0 value","Value"))</f>
        <v>#REF!</v>
      </c>
      <c r="CP90" s="86" t="e">
        <f>IF(OR(ISBLANK(Table1a!#REF!),Table1a!#REF!=""),"Blank cell, reporting not mandatory",IF(OR(Table1a!#REF!=0,Table1a!#REF!="0"),"0 value","Value"))</f>
        <v>#REF!</v>
      </c>
      <c r="CQ90" s="104" t="e">
        <f>IF(OR(ISBLANK(Table1a!#REF!),Table1a!#REF!=""),"Blank cell, reporting not mandatory",IF(OR(Table1a!#REF!=0,Table1a!#REF!="0"),"0 value","Value"))</f>
        <v>#REF!</v>
      </c>
      <c r="CR90" s="104" t="e">
        <f>IF(OR(ISBLANK(Table1a!#REF!),Table1a!#REF!=""),"Blank cell, reporting not mandatory",IF(OR(Table1a!#REF!=0,Table1a!#REF!="0"),"0 value","Value"))</f>
        <v>#REF!</v>
      </c>
      <c r="CS90" s="104" t="e">
        <f>IF(OR(ISBLANK(Table1a!#REF!),Table1a!#REF!=""),"Blank cell, reporting not mandatory",IF(OR(Table1a!#REF!=0,Table1a!#REF!="0"),"0 value","Value"))</f>
        <v>#REF!</v>
      </c>
      <c r="CT90" s="104" t="e">
        <f>IF(OR(ISBLANK(Table1a!#REF!),Table1a!#REF!=""),"Blank cell, reporting not mandatory",IF(OR(Table1a!#REF!=0,Table1a!#REF!="0"),"0 value","Value"))</f>
        <v>#REF!</v>
      </c>
      <c r="CU90" s="86" t="e">
        <f>IF(OR(ISBLANK(Table1a!#REF!),Table1a!#REF!=""),"Blank cell, reporting not mandatory",IF(OR(Table1a!#REF!=0,Table1a!#REF!="0"),"0 value","Value"))</f>
        <v>#REF!</v>
      </c>
      <c r="CV90" s="104" t="e">
        <f>IF(OR(ISBLANK(Table1a!#REF!),Table1a!#REF!=""),"Blank cell, reporting not mandatory",IF(OR(Table1a!#REF!=0,Table1a!#REF!="0"),"0 value","Value"))</f>
        <v>#REF!</v>
      </c>
      <c r="CW90" s="104" t="e">
        <f>IF(OR(ISBLANK(Table1a!#REF!),Table1a!#REF!=""),"Blank cell, reporting not mandatory",IF(OR(Table1a!#REF!=0,Table1a!#REF!="0"),"0 value","Value"))</f>
        <v>#REF!</v>
      </c>
      <c r="CX90" s="104" t="e">
        <f>IF(OR(ISBLANK(Table1a!#REF!),Table1a!#REF!=""),"Blank cell, reporting not mandatory",IF(OR(Table1a!#REF!=0,Table1a!#REF!="0"),"0 value","Value"))</f>
        <v>#REF!</v>
      </c>
      <c r="CY90" s="104" t="e">
        <f>IF(OR(ISBLANK(Table1a!#REF!),Table1a!#REF!=""),"Blank cell, reporting not mandatory",IF(OR(Table1a!#REF!=0,Table1a!#REF!="0"),"0 value","Value"))</f>
        <v>#REF!</v>
      </c>
      <c r="CZ90" s="86" t="e">
        <f>IF(OR(ISBLANK(Table1a!#REF!),Table1a!#REF!=""),"Blank cell, reporting not mandatory",IF(OR(Table1a!#REF!=0,Table1a!#REF!="0"),"0 value","Value"))</f>
        <v>#REF!</v>
      </c>
      <c r="DA90" s="132"/>
      <c r="DB90" s="133"/>
      <c r="DC90" s="133"/>
      <c r="DD90" s="132"/>
      <c r="DE90" s="133"/>
      <c r="DF90" s="133"/>
      <c r="DG90" s="133"/>
      <c r="DH90" s="133"/>
      <c r="DI90" s="132"/>
      <c r="DJ90" s="133"/>
      <c r="DK90" s="133"/>
      <c r="DL90" s="133"/>
      <c r="DM90" s="133"/>
      <c r="DN90" s="132"/>
      <c r="DO90" s="133"/>
      <c r="DP90" s="133"/>
      <c r="DQ90" s="133"/>
      <c r="DR90" s="133"/>
      <c r="DS90" s="132"/>
      <c r="DT90" s="133"/>
      <c r="DU90" s="133"/>
      <c r="DV90" s="133"/>
      <c r="DW90" s="133"/>
      <c r="DX90" s="132"/>
      <c r="DY90" s="133"/>
      <c r="DZ90" s="133"/>
      <c r="EA90" s="133"/>
      <c r="EB90" s="133"/>
      <c r="EC90" s="132"/>
      <c r="ED90" s="133"/>
      <c r="EE90" s="133"/>
      <c r="EF90" s="133"/>
      <c r="EG90" s="133"/>
      <c r="EH90" s="132"/>
      <c r="EI90" s="132"/>
      <c r="EJ90" s="133"/>
      <c r="EK90" s="133"/>
      <c r="EL90" s="132"/>
      <c r="EM90" s="133"/>
      <c r="EN90" s="133"/>
      <c r="EO90" s="133"/>
      <c r="EP90" s="133"/>
      <c r="EQ90" s="132"/>
      <c r="ER90" s="133"/>
      <c r="ES90" s="133"/>
      <c r="ET90" s="133"/>
      <c r="EU90" s="133"/>
      <c r="EV90" s="132"/>
      <c r="EW90" s="133"/>
      <c r="EX90" s="133"/>
      <c r="EY90" s="133"/>
      <c r="EZ90" s="133"/>
      <c r="FA90" s="132"/>
      <c r="FB90" s="133"/>
      <c r="FC90" s="133"/>
      <c r="FD90" s="133"/>
      <c r="FE90" s="133"/>
      <c r="FF90" s="132"/>
      <c r="FG90" s="133"/>
      <c r="FH90" s="133"/>
      <c r="FI90" s="133"/>
      <c r="FJ90" s="133"/>
      <c r="FK90" s="132"/>
      <c r="FL90" s="133"/>
      <c r="FM90" s="133"/>
      <c r="FN90" s="133"/>
      <c r="FO90" s="133"/>
      <c r="FP90" s="132"/>
      <c r="FQ90" s="132"/>
      <c r="FR90" s="133"/>
      <c r="FS90" s="133"/>
      <c r="FT90" s="132"/>
      <c r="FU90" s="133"/>
      <c r="FV90" s="133"/>
      <c r="FW90" s="133"/>
      <c r="FX90" s="133"/>
      <c r="FY90" s="132"/>
      <c r="FZ90" s="133"/>
      <c r="GA90" s="133"/>
      <c r="GB90" s="133"/>
      <c r="GC90" s="133"/>
      <c r="GD90" s="132"/>
      <c r="GE90" s="133"/>
      <c r="GF90" s="133"/>
      <c r="GG90" s="133"/>
      <c r="GH90" s="133"/>
      <c r="GI90" s="132"/>
      <c r="GJ90" s="133"/>
      <c r="GK90" s="133"/>
      <c r="GL90" s="133"/>
      <c r="GM90" s="133"/>
      <c r="GN90" s="132"/>
      <c r="GO90" s="133"/>
      <c r="GP90" s="133"/>
      <c r="GQ90" s="133"/>
      <c r="GR90" s="133"/>
      <c r="GS90" s="132"/>
      <c r="GT90" s="133"/>
      <c r="GU90" s="133"/>
      <c r="GV90" s="133"/>
      <c r="GW90" s="133"/>
      <c r="GX90" s="132"/>
      <c r="GY90" s="132"/>
      <c r="GZ90" s="133"/>
      <c r="HA90" s="133"/>
      <c r="HB90" s="132"/>
      <c r="HC90" s="133"/>
      <c r="HD90" s="133"/>
      <c r="HE90" s="133"/>
      <c r="HF90" s="133"/>
      <c r="HG90" s="132"/>
      <c r="HH90" s="133"/>
      <c r="HI90" s="133"/>
      <c r="HJ90" s="133"/>
      <c r="HK90" s="133"/>
      <c r="HL90" s="132"/>
      <c r="HM90" s="133"/>
      <c r="HN90" s="133"/>
      <c r="HO90" s="133"/>
      <c r="HP90" s="133"/>
      <c r="HQ90" s="132"/>
      <c r="HR90" s="133"/>
      <c r="HS90" s="133"/>
      <c r="HT90" s="133"/>
      <c r="HU90" s="133"/>
      <c r="HV90" s="132"/>
      <c r="HW90" s="133"/>
      <c r="HX90" s="133"/>
      <c r="HY90" s="133"/>
      <c r="HZ90" s="133"/>
      <c r="IA90" s="132"/>
      <c r="IB90" s="133"/>
      <c r="IC90" s="133"/>
      <c r="ID90" s="133"/>
      <c r="IE90" s="133"/>
      <c r="IF90" s="132"/>
      <c r="IG90" s="132"/>
      <c r="IH90" s="133"/>
      <c r="II90" s="133"/>
      <c r="IJ90" s="132"/>
      <c r="IK90" s="133"/>
      <c r="IL90" s="133"/>
      <c r="IM90" s="133"/>
      <c r="IN90" s="133"/>
      <c r="IO90" s="132"/>
      <c r="IP90" s="133"/>
      <c r="IQ90" s="133"/>
      <c r="IR90" s="133"/>
      <c r="IS90" s="133"/>
      <c r="IT90" s="132"/>
      <c r="IU90" s="133"/>
      <c r="IV90" s="133"/>
      <c r="IW90" s="133"/>
      <c r="IX90" s="133"/>
      <c r="IY90" s="132"/>
      <c r="IZ90" s="133"/>
      <c r="JA90" s="133"/>
      <c r="JB90" s="133"/>
      <c r="JC90" s="133"/>
      <c r="JD90" s="132"/>
      <c r="JE90" s="133"/>
      <c r="JF90" s="133"/>
      <c r="JG90" s="133"/>
      <c r="JH90" s="133"/>
      <c r="JI90" s="132"/>
      <c r="JJ90" s="133"/>
      <c r="JK90" s="133"/>
      <c r="JL90" s="133"/>
      <c r="JM90" s="133"/>
      <c r="JN90" s="132"/>
      <c r="JO90" s="86" t="e">
        <f>IF(OR(ISBLANK(Table1a!#REF!),Table1a!#REF!=""),"Blank cell, reporting not mandatory",IF(OR(Table1a!#REF!=0,Table1a!#REF!="0"),"0 value","Value"))</f>
        <v>#REF!</v>
      </c>
      <c r="JP90" s="104" t="e">
        <f>IF(OR(ISBLANK(Table1a!#REF!),Table1a!#REF!=""),"Blank cell, reporting not mandatory",IF(OR(Table1a!#REF!=0,Table1a!#REF!="0"),"0 value","Value"))</f>
        <v>#REF!</v>
      </c>
      <c r="JQ90" s="104" t="e">
        <f>IF(OR(ISBLANK(Table1a!#REF!),Table1a!#REF!=""),"Blank cell, reporting not mandatory",IF(OR(Table1a!#REF!=0,Table1a!#REF!="0"),"0 value","Value"))</f>
        <v>#REF!</v>
      </c>
      <c r="JR90" s="86" t="e">
        <f>IF(OR(ISBLANK(Table1a!#REF!),Table1a!#REF!=""),"Blank cell, reporting not mandatory",IF(OR(Table1a!#REF!=0,Table1a!#REF!="0"),"0 value","Value"))</f>
        <v>#REF!</v>
      </c>
      <c r="JS90" s="104" t="e">
        <f>IF(OR(ISBLANK(Table1a!#REF!),Table1a!#REF!=""),"Blank cell, reporting not mandatory",IF(OR(Table1a!#REF!=0,Table1a!#REF!="0"),"0 value","Value"))</f>
        <v>#REF!</v>
      </c>
      <c r="JT90" s="104" t="e">
        <f>IF(OR(ISBLANK(Table1a!#REF!),Table1a!#REF!=""),"Blank cell, reporting not mandatory",IF(OR(Table1a!#REF!=0,Table1a!#REF!="0"),"0 value","Value"))</f>
        <v>#REF!</v>
      </c>
      <c r="JU90" s="104" t="e">
        <f>IF(OR(ISBLANK(Table1a!#REF!),Table1a!#REF!=""),"Blank cell, reporting not mandatory",IF(OR(Table1a!#REF!=0,Table1a!#REF!="0"),"0 value","Value"))</f>
        <v>#REF!</v>
      </c>
      <c r="JV90" s="104" t="e">
        <f>IF(OR(ISBLANK(Table1a!#REF!),Table1a!#REF!=""),"Blank cell, reporting not mandatory",IF(OR(Table1a!#REF!=0,Table1a!#REF!="0"),"0 value","Value"))</f>
        <v>#REF!</v>
      </c>
      <c r="JW90" s="86" t="e">
        <f>IF(OR(ISBLANK(Table1a!#REF!),Table1a!#REF!=""),"Blank cell, reporting not mandatory",IF(OR(Table1a!#REF!=0,Table1a!#REF!="0"),"0 value","Value"))</f>
        <v>#REF!</v>
      </c>
      <c r="JX90" s="104" t="e">
        <f>IF(OR(ISBLANK(Table1a!#REF!),Table1a!#REF!=""),"Blank cell, reporting not mandatory",IF(OR(Table1a!#REF!=0,Table1a!#REF!="0"),"0 value","Value"))</f>
        <v>#REF!</v>
      </c>
      <c r="JY90" s="104" t="e">
        <f>IF(OR(ISBLANK(Table1a!#REF!),Table1a!#REF!=""),"Blank cell, reporting not mandatory",IF(OR(Table1a!#REF!=0,Table1a!#REF!="0"),"0 value","Value"))</f>
        <v>#REF!</v>
      </c>
      <c r="JZ90" s="104" t="e">
        <f>IF(OR(ISBLANK(Table1a!#REF!),Table1a!#REF!=""),"Blank cell, reporting not mandatory",IF(OR(Table1a!#REF!=0,Table1a!#REF!="0"),"0 value","Value"))</f>
        <v>#REF!</v>
      </c>
      <c r="KA90" s="104" t="e">
        <f>IF(OR(ISBLANK(Table1a!#REF!),Table1a!#REF!=""),"Blank cell, reporting not mandatory",IF(OR(Table1a!#REF!=0,Table1a!#REF!="0"),"0 value","Value"))</f>
        <v>#REF!</v>
      </c>
      <c r="KB90" s="86" t="e">
        <f>IF(OR(ISBLANK(Table1a!#REF!),Table1a!#REF!=""),"Blank cell, reporting not mandatory",IF(OR(Table1a!#REF!=0,Table1a!#REF!="0"),"0 value","Value"))</f>
        <v>#REF!</v>
      </c>
      <c r="KC90" s="104" t="e">
        <f>IF(OR(ISBLANK(Table1a!#REF!),Table1a!#REF!=""),"Blank cell, reporting not mandatory",IF(OR(Table1a!#REF!=0,Table1a!#REF!="0"),"0 value","Value"))</f>
        <v>#REF!</v>
      </c>
      <c r="KD90" s="104" t="e">
        <f>IF(OR(ISBLANK(Table1a!#REF!),Table1a!#REF!=""),"Blank cell, reporting not mandatory",IF(OR(Table1a!#REF!=0,Table1a!#REF!="0"),"0 value","Value"))</f>
        <v>#REF!</v>
      </c>
      <c r="KE90" s="104" t="e">
        <f>IF(OR(ISBLANK(Table1a!#REF!),Table1a!#REF!=""),"Blank cell, reporting not mandatory",IF(OR(Table1a!#REF!=0,Table1a!#REF!="0"),"0 value","Value"))</f>
        <v>#REF!</v>
      </c>
      <c r="KF90" s="104" t="e">
        <f>IF(OR(ISBLANK(Table1a!#REF!),Table1a!#REF!=""),"Blank cell, reporting not mandatory",IF(OR(Table1a!#REF!=0,Table1a!#REF!="0"),"0 value","Value"))</f>
        <v>#REF!</v>
      </c>
      <c r="KG90" s="86" t="e">
        <f>IF(OR(ISBLANK(Table1a!#REF!),Table1a!#REF!=""),"Blank cell, reporting not mandatory",IF(OR(Table1a!#REF!=0,Table1a!#REF!="0"),"0 value","Value"))</f>
        <v>#REF!</v>
      </c>
      <c r="KH90" s="104" t="e">
        <f>IF(OR(ISBLANK(Table1a!#REF!),Table1a!#REF!=""),"Blank cell, reporting not mandatory",IF(OR(Table1a!#REF!=0,Table1a!#REF!="0"),"0 value","Value"))</f>
        <v>#REF!</v>
      </c>
      <c r="KI90" s="104" t="e">
        <f>IF(OR(ISBLANK(Table1a!#REF!),Table1a!#REF!=""),"Blank cell, reporting not mandatory",IF(OR(Table1a!#REF!=0,Table1a!#REF!="0"),"0 value","Value"))</f>
        <v>#REF!</v>
      </c>
      <c r="KJ90" s="104" t="e">
        <f>IF(OR(ISBLANK(Table1a!#REF!),Table1a!#REF!=""),"Blank cell, reporting not mandatory",IF(OR(Table1a!#REF!=0,Table1a!#REF!="0"),"0 value","Value"))</f>
        <v>#REF!</v>
      </c>
      <c r="KK90" s="104" t="e">
        <f>IF(OR(ISBLANK(Table1a!#REF!),Table1a!#REF!=""),"Blank cell, reporting not mandatory",IF(OR(Table1a!#REF!=0,Table1a!#REF!="0"),"0 value","Value"))</f>
        <v>#REF!</v>
      </c>
      <c r="KL90" s="86" t="e">
        <f>IF(OR(ISBLANK(Table1a!#REF!),Table1a!#REF!=""),"Blank cell, reporting not mandatory",IF(OR(Table1a!#REF!=0,Table1a!#REF!="0"),"0 value","Value"))</f>
        <v>#REF!</v>
      </c>
      <c r="KM90" s="104" t="e">
        <f>IF(OR(ISBLANK(Table1a!#REF!),Table1a!#REF!=""),"Blank cell, reporting not mandatory",IF(OR(Table1a!#REF!=0,Table1a!#REF!="0"),"0 value","Value"))</f>
        <v>#REF!</v>
      </c>
      <c r="KN90" s="104" t="e">
        <f>IF(OR(ISBLANK(Table1a!#REF!),Table1a!#REF!=""),"Blank cell, reporting not mandatory",IF(OR(Table1a!#REF!=0,Table1a!#REF!="0"),"0 value","Value"))</f>
        <v>#REF!</v>
      </c>
      <c r="KO90" s="104" t="e">
        <f>IF(OR(ISBLANK(Table1a!#REF!),Table1a!#REF!=""),"Blank cell, reporting not mandatory",IF(OR(Table1a!#REF!=0,Table1a!#REF!="0"),"0 value","Value"))</f>
        <v>#REF!</v>
      </c>
      <c r="KP90" s="104" t="e">
        <f>IF(OR(ISBLANK(Table1a!#REF!),Table1a!#REF!=""),"Blank cell, reporting not mandatory",IF(OR(Table1a!#REF!=0,Table1a!#REF!="0"),"0 value","Value"))</f>
        <v>#REF!</v>
      </c>
      <c r="KQ90" s="86" t="e">
        <f>IF(OR(ISBLANK(Table1a!#REF!),Table1a!#REF!=""),"Blank cell, reporting not mandatory",IF(OR(Table1a!#REF!=0,Table1a!#REF!="0"),"0 value","Value"))</f>
        <v>#REF!</v>
      </c>
      <c r="KR90" s="104" t="e">
        <f>IF(OR(ISBLANK(Table1a!#REF!),Table1a!#REF!=""),"Blank cell, reporting not mandatory",IF(OR(Table1a!#REF!=0,Table1a!#REF!="0"),"0 value","Value"))</f>
        <v>#REF!</v>
      </c>
      <c r="KS90" s="104" t="e">
        <f>IF(OR(ISBLANK(Table1a!#REF!),Table1a!#REF!=""),"Blank cell, reporting not mandatory",IF(OR(Table1a!#REF!=0,Table1a!#REF!="0"),"0 value","Value"))</f>
        <v>#REF!</v>
      </c>
      <c r="KT90" s="104" t="e">
        <f>IF(OR(ISBLANK(Table1a!#REF!),Table1a!#REF!=""),"Blank cell, reporting not mandatory",IF(OR(Table1a!#REF!=0,Table1a!#REF!="0"),"0 value","Value"))</f>
        <v>#REF!</v>
      </c>
      <c r="KU90" s="104" t="e">
        <f>IF(OR(ISBLANK(Table1a!#REF!),Table1a!#REF!=""),"Blank cell, reporting not mandatory",IF(OR(Table1a!#REF!=0,Table1a!#REF!="0"),"0 value","Value"))</f>
        <v>#REF!</v>
      </c>
      <c r="KV90" s="86" t="e">
        <f>IF(OR(ISBLANK(Table1a!#REF!),Table1a!#REF!=""),"Blank cell, reporting not mandatory",IF(OR(Table1a!#REF!=0,Table1a!#REF!="0"),"0 value","Value"))</f>
        <v>#REF!</v>
      </c>
      <c r="KW90" s="86" t="e">
        <f>IF(OR(ISBLANK(Table1a!#REF!),Table1a!#REF!=""),"Blank cell, reporting not mandatory",IF(OR(Table1a!#REF!=0,Table1a!#REF!="0"),"0 value","Value"))</f>
        <v>#REF!</v>
      </c>
      <c r="KX90" s="104" t="e">
        <f>IF(OR(ISBLANK(Table1a!#REF!),Table1a!#REF!=""),"Blank cell, reporting not mandatory",IF(OR(Table1a!#REF!=0,Table1a!#REF!="0"),"0 value","Value"))</f>
        <v>#REF!</v>
      </c>
      <c r="KY90" s="104" t="e">
        <f>IF(OR(ISBLANK(Table1a!#REF!),Table1a!#REF!=""),"Blank cell, reporting not mandatory",IF(OR(Table1a!#REF!=0,Table1a!#REF!="0"),"0 value","Value"))</f>
        <v>#REF!</v>
      </c>
      <c r="KZ90" s="86" t="e">
        <f>IF(OR(ISBLANK(Table1a!#REF!),Table1a!#REF!=""),"Blank cell, reporting not mandatory",IF(OR(Table1a!#REF!=0,Table1a!#REF!="0"),"0 value","Value"))</f>
        <v>#REF!</v>
      </c>
      <c r="LA90" s="104" t="e">
        <f>IF(OR(ISBLANK(Table1a!#REF!),Table1a!#REF!=""),"Blank cell, reporting not mandatory",IF(OR(Table1a!#REF!=0,Table1a!#REF!="0"),"0 value","Value"))</f>
        <v>#REF!</v>
      </c>
      <c r="LB90" s="104" t="e">
        <f>IF(OR(ISBLANK(Table1a!#REF!),Table1a!#REF!=""),"Blank cell, reporting not mandatory",IF(OR(Table1a!#REF!=0,Table1a!#REF!="0"),"0 value","Value"))</f>
        <v>#REF!</v>
      </c>
      <c r="LC90" s="104" t="e">
        <f>IF(OR(ISBLANK(Table1a!#REF!),Table1a!#REF!=""),"Blank cell, reporting not mandatory",IF(OR(Table1a!#REF!=0,Table1a!#REF!="0"),"0 value","Value"))</f>
        <v>#REF!</v>
      </c>
      <c r="LD90" s="104" t="e">
        <f>IF(OR(ISBLANK(Table1a!#REF!),Table1a!#REF!=""),"Blank cell, reporting not mandatory",IF(OR(Table1a!#REF!=0,Table1a!#REF!="0"),"0 value","Value"))</f>
        <v>#REF!</v>
      </c>
      <c r="LE90" s="86" t="e">
        <f>IF(OR(ISBLANK(Table1a!#REF!),Table1a!#REF!=""),"Blank cell, reporting not mandatory",IF(OR(Table1a!#REF!=0,Table1a!#REF!="0"),"0 value","Value"))</f>
        <v>#REF!</v>
      </c>
      <c r="LF90" s="104" t="e">
        <f>IF(OR(ISBLANK(Table1a!#REF!),Table1a!#REF!=""),"Blank cell, reporting not mandatory",IF(OR(Table1a!#REF!=0,Table1a!#REF!="0"),"0 value","Value"))</f>
        <v>#REF!</v>
      </c>
      <c r="LG90" s="104" t="e">
        <f>IF(OR(ISBLANK(Table1a!#REF!),Table1a!#REF!=""),"Blank cell, reporting not mandatory",IF(OR(Table1a!#REF!=0,Table1a!#REF!="0"),"0 value","Value"))</f>
        <v>#REF!</v>
      </c>
      <c r="LH90" s="104" t="e">
        <f>IF(OR(ISBLANK(Table1a!#REF!),Table1a!#REF!=""),"Blank cell, reporting not mandatory",IF(OR(Table1a!#REF!=0,Table1a!#REF!="0"),"0 value","Value"))</f>
        <v>#REF!</v>
      </c>
      <c r="LI90" s="104" t="e">
        <f>IF(OR(ISBLANK(Table1a!#REF!),Table1a!#REF!=""),"Blank cell, reporting not mandatory",IF(OR(Table1a!#REF!=0,Table1a!#REF!="0"),"0 value","Value"))</f>
        <v>#REF!</v>
      </c>
      <c r="LJ90" s="86" t="e">
        <f>IF(OR(ISBLANK(Table1a!#REF!),Table1a!#REF!=""),"Blank cell, reporting not mandatory",IF(OR(Table1a!#REF!=0,Table1a!#REF!="0"),"0 value","Value"))</f>
        <v>#REF!</v>
      </c>
      <c r="LK90" s="104" t="e">
        <f>IF(OR(ISBLANK(Table1a!#REF!),Table1a!#REF!=""),"Blank cell, reporting not mandatory",IF(OR(Table1a!#REF!=0,Table1a!#REF!="0"),"0 value","Value"))</f>
        <v>#REF!</v>
      </c>
      <c r="LL90" s="104" t="e">
        <f>IF(OR(ISBLANK(Table1a!#REF!),Table1a!#REF!=""),"Blank cell, reporting not mandatory",IF(OR(Table1a!#REF!=0,Table1a!#REF!="0"),"0 value","Value"))</f>
        <v>#REF!</v>
      </c>
      <c r="LM90" s="104" t="e">
        <f>IF(OR(ISBLANK(Table1a!#REF!),Table1a!#REF!=""),"Blank cell, reporting not mandatory",IF(OR(Table1a!#REF!=0,Table1a!#REF!="0"),"0 value","Value"))</f>
        <v>#REF!</v>
      </c>
      <c r="LN90" s="104" t="e">
        <f>IF(OR(ISBLANK(Table1a!#REF!),Table1a!#REF!=""),"Blank cell, reporting not mandatory",IF(OR(Table1a!#REF!=0,Table1a!#REF!="0"),"0 value","Value"))</f>
        <v>#REF!</v>
      </c>
      <c r="LO90" s="86" t="e">
        <f>IF(OR(ISBLANK(Table1a!#REF!),Table1a!#REF!=""),"Blank cell, reporting not mandatory",IF(OR(Table1a!#REF!=0,Table1a!#REF!="0"),"0 value","Value"))</f>
        <v>#REF!</v>
      </c>
      <c r="LP90" s="104" t="e">
        <f>IF(OR(ISBLANK(Table1a!#REF!),Table1a!#REF!=""),"Blank cell, reporting not mandatory",IF(OR(Table1a!#REF!=0,Table1a!#REF!="0"),"0 value","Value"))</f>
        <v>#REF!</v>
      </c>
      <c r="LQ90" s="104" t="e">
        <f>IF(OR(ISBLANK(Table1a!#REF!),Table1a!#REF!=""),"Blank cell, reporting not mandatory",IF(OR(Table1a!#REF!=0,Table1a!#REF!="0"),"0 value","Value"))</f>
        <v>#REF!</v>
      </c>
      <c r="LR90" s="104" t="e">
        <f>IF(OR(ISBLANK(Table1a!#REF!),Table1a!#REF!=""),"Blank cell, reporting not mandatory",IF(OR(Table1a!#REF!=0,Table1a!#REF!="0"),"0 value","Value"))</f>
        <v>#REF!</v>
      </c>
      <c r="LS90" s="104" t="e">
        <f>IF(OR(ISBLANK(Table1a!#REF!),Table1a!#REF!=""),"Blank cell, reporting not mandatory",IF(OR(Table1a!#REF!=0,Table1a!#REF!="0"),"0 value","Value"))</f>
        <v>#REF!</v>
      </c>
      <c r="LT90" s="86" t="e">
        <f>IF(OR(ISBLANK(Table1a!#REF!),Table1a!#REF!=""),"Blank cell, reporting not mandatory",IF(OR(Table1a!#REF!=0,Table1a!#REF!="0"),"0 value","Value"))</f>
        <v>#REF!</v>
      </c>
      <c r="LU90" s="104" t="e">
        <f>IF(OR(ISBLANK(Table1a!#REF!),Table1a!#REF!=""),"Blank cell, reporting not mandatory",IF(OR(Table1a!#REF!=0,Table1a!#REF!="0"),"0 value","Value"))</f>
        <v>#REF!</v>
      </c>
      <c r="LV90" s="104" t="e">
        <f>IF(OR(ISBLANK(Table1a!#REF!),Table1a!#REF!=""),"Blank cell, reporting not mandatory",IF(OR(Table1a!#REF!=0,Table1a!#REF!="0"),"0 value","Value"))</f>
        <v>#REF!</v>
      </c>
      <c r="LW90" s="104" t="e">
        <f>IF(OR(ISBLANK(Table1a!#REF!),Table1a!#REF!=""),"Blank cell, reporting not mandatory",IF(OR(Table1a!#REF!=0,Table1a!#REF!="0"),"0 value","Value"))</f>
        <v>#REF!</v>
      </c>
      <c r="LX90" s="104" t="e">
        <f>IF(OR(ISBLANK(Table1a!#REF!),Table1a!#REF!=""),"Blank cell, reporting not mandatory",IF(OR(Table1a!#REF!=0,Table1a!#REF!="0"),"0 value","Value"))</f>
        <v>#REF!</v>
      </c>
      <c r="LY90" s="86" t="e">
        <f>IF(OR(ISBLANK(Table1a!#REF!),Table1a!#REF!=""),"Blank cell, reporting not mandatory",IF(OR(Table1a!#REF!=0,Table1a!#REF!="0"),"0 value","Value"))</f>
        <v>#REF!</v>
      </c>
      <c r="LZ90" s="104" t="e">
        <f>IF(OR(ISBLANK(Table1a!#REF!),Table1a!#REF!=""),"Blank cell, reporting not mandatory",IF(OR(Table1a!#REF!=0,Table1a!#REF!="0"),"0 value","Value"))</f>
        <v>#REF!</v>
      </c>
      <c r="MA90" s="104" t="e">
        <f>IF(OR(ISBLANK(Table1a!#REF!),Table1a!#REF!=""),"Blank cell, reporting not mandatory",IF(OR(Table1a!#REF!=0,Table1a!#REF!="0"),"0 value","Value"))</f>
        <v>#REF!</v>
      </c>
      <c r="MB90" s="104" t="e">
        <f>IF(OR(ISBLANK(Table1a!#REF!),Table1a!#REF!=""),"Blank cell, reporting not mandatory",IF(OR(Table1a!#REF!=0,Table1a!#REF!="0"),"0 value","Value"))</f>
        <v>#REF!</v>
      </c>
      <c r="MC90" s="104" t="e">
        <f>IF(OR(ISBLANK(Table1a!#REF!),Table1a!#REF!=""),"Blank cell, reporting not mandatory",IF(OR(Table1a!#REF!=0,Table1a!#REF!="0"),"0 value","Value"))</f>
        <v>#REF!</v>
      </c>
      <c r="MD90" s="86" t="e">
        <f>IF(OR(ISBLANK(Table1a!#REF!),Table1a!#REF!=""),"Blank cell, reporting not mandatory",IF(OR(Table1a!#REF!=0,Table1a!#REF!="0"),"0 value","Value"))</f>
        <v>#REF!</v>
      </c>
      <c r="ME90" s="105" t="e">
        <f>IF(OR(ISBLANK(Table1a!#REF!),Table1a!#REF!=""),"Blank cell, reporting not mandatory",IF(OR(Table1a!#REF!=0,Table1a!#REF!="0"),"0 value","Value"))</f>
        <v>#REF!</v>
      </c>
      <c r="MF90" s="104" t="e">
        <f>IF(OR(ISBLANK(Table1a!#REF!),Table1a!#REF!=""),"Blank cell, reporting not mandatory",IF(OR(Table1a!#REF!=0,Table1a!#REF!="0"),"0 value","Value"))</f>
        <v>#REF!</v>
      </c>
      <c r="MG90" s="104" t="e">
        <f>IF(OR(ISBLANK(Table1a!#REF!),Table1a!#REF!=""),"Blank cell, reporting not mandatory",IF(OR(Table1a!#REF!=0,Table1a!#REF!="0"),"0 value","Value"))</f>
        <v>#REF!</v>
      </c>
      <c r="MH90" s="105" t="e">
        <f>IF(OR(ISBLANK(Table1a!#REF!),Table1a!#REF!=""),"Blank cell, reporting not mandatory",IF(OR(Table1a!#REF!=0,Table1a!#REF!="0"),"0 value","Value"))</f>
        <v>#REF!</v>
      </c>
      <c r="MI90" s="104" t="e">
        <f>IF(OR(ISBLANK(Table1a!#REF!),Table1a!#REF!=""),"Blank cell, reporting not mandatory",IF(OR(Table1a!#REF!=0,Table1a!#REF!="0"),"0 value","Value"))</f>
        <v>#REF!</v>
      </c>
      <c r="MJ90" s="104" t="e">
        <f>IF(OR(ISBLANK(Table1a!#REF!),Table1a!#REF!=""),"Blank cell, reporting not mandatory",IF(OR(Table1a!#REF!=0,Table1a!#REF!="0"),"0 value","Value"))</f>
        <v>#REF!</v>
      </c>
      <c r="MK90" s="104" t="e">
        <f>IF(OR(ISBLANK(Table1a!#REF!),Table1a!#REF!=""),"Blank cell, reporting not mandatory",IF(OR(Table1a!#REF!=0,Table1a!#REF!="0"),"0 value","Value"))</f>
        <v>#REF!</v>
      </c>
      <c r="ML90" s="104" t="e">
        <f>IF(OR(ISBLANK(Table1a!#REF!),Table1a!#REF!=""),"Blank cell, reporting not mandatory",IF(OR(Table1a!#REF!=0,Table1a!#REF!="0"),"0 value","Value"))</f>
        <v>#REF!</v>
      </c>
      <c r="MM90" s="105" t="e">
        <f>IF(OR(ISBLANK(Table1a!#REF!),Table1a!#REF!=""),"Blank cell, reporting not mandatory",IF(OR(Table1a!#REF!=0,Table1a!#REF!="0"),"0 value","Value"))</f>
        <v>#REF!</v>
      </c>
      <c r="MN90" s="104" t="e">
        <f>IF(OR(ISBLANK(Table1a!#REF!),Table1a!#REF!=""),"Blank cell, reporting not mandatory",IF(OR(Table1a!#REF!=0,Table1a!#REF!="0"),"0 value","Value"))</f>
        <v>#REF!</v>
      </c>
      <c r="MO90" s="104" t="e">
        <f>IF(OR(ISBLANK(Table1a!#REF!),Table1a!#REF!=""),"Blank cell, reporting not mandatory",IF(OR(Table1a!#REF!=0,Table1a!#REF!="0"),"0 value","Value"))</f>
        <v>#REF!</v>
      </c>
      <c r="MP90" s="104" t="e">
        <f>IF(OR(ISBLANK(Table1a!#REF!),Table1a!#REF!=""),"Blank cell, reporting not mandatory",IF(OR(Table1a!#REF!=0,Table1a!#REF!="0"),"0 value","Value"))</f>
        <v>#REF!</v>
      </c>
      <c r="MQ90" s="104" t="e">
        <f>IF(OR(ISBLANK(Table1a!#REF!),Table1a!#REF!=""),"Blank cell, reporting not mandatory",IF(OR(Table1a!#REF!=0,Table1a!#REF!="0"),"0 value","Value"))</f>
        <v>#REF!</v>
      </c>
      <c r="MR90" s="105" t="e">
        <f>IF(OR(ISBLANK(Table1a!#REF!),Table1a!#REF!=""),"Blank cell, reporting not mandatory",IF(OR(Table1a!#REF!=0,Table1a!#REF!="0"),"0 value","Value"))</f>
        <v>#REF!</v>
      </c>
      <c r="MS90" s="104" t="e">
        <f>IF(OR(ISBLANK(Table1a!#REF!),Table1a!#REF!=""),"Blank cell, reporting not mandatory",IF(OR(Table1a!#REF!=0,Table1a!#REF!="0"),"0 value","Value"))</f>
        <v>#REF!</v>
      </c>
      <c r="MT90" s="104" t="e">
        <f>IF(OR(ISBLANK(Table1a!#REF!),Table1a!#REF!=""),"Blank cell, reporting not mandatory",IF(OR(Table1a!#REF!=0,Table1a!#REF!="0"),"0 value","Value"))</f>
        <v>#REF!</v>
      </c>
      <c r="MU90" s="104" t="e">
        <f>IF(OR(ISBLANK(Table1a!#REF!),Table1a!#REF!=""),"Blank cell, reporting not mandatory",IF(OR(Table1a!#REF!=0,Table1a!#REF!="0"),"0 value","Value"))</f>
        <v>#REF!</v>
      </c>
      <c r="MV90" s="104" t="e">
        <f>IF(OR(ISBLANK(Table1a!#REF!),Table1a!#REF!=""),"Blank cell, reporting not mandatory",IF(OR(Table1a!#REF!=0,Table1a!#REF!="0"),"0 value","Value"))</f>
        <v>#REF!</v>
      </c>
      <c r="MW90" s="105" t="e">
        <f>IF(OR(ISBLANK(Table1a!#REF!),Table1a!#REF!=""),"Blank cell, reporting not mandatory",IF(OR(Table1a!#REF!=0,Table1a!#REF!="0"),"0 value","Value"))</f>
        <v>#REF!</v>
      </c>
      <c r="MX90" s="104" t="e">
        <f>IF(OR(ISBLANK(Table1a!#REF!),Table1a!#REF!=""),"Blank cell, reporting not mandatory",IF(OR(Table1a!#REF!=0,Table1a!#REF!="0"),"0 value","Value"))</f>
        <v>#REF!</v>
      </c>
      <c r="MY90" s="104" t="e">
        <f>IF(OR(ISBLANK(Table1a!#REF!),Table1a!#REF!=""),"Blank cell, reporting not mandatory",IF(OR(Table1a!#REF!=0,Table1a!#REF!="0"),"0 value","Value"))</f>
        <v>#REF!</v>
      </c>
      <c r="MZ90" s="104" t="e">
        <f>IF(OR(ISBLANK(Table1a!#REF!),Table1a!#REF!=""),"Blank cell, reporting not mandatory",IF(OR(Table1a!#REF!=0,Table1a!#REF!="0"),"0 value","Value"))</f>
        <v>#REF!</v>
      </c>
      <c r="NA90" s="104" t="e">
        <f>IF(OR(ISBLANK(Table1a!#REF!),Table1a!#REF!=""),"Blank cell, reporting not mandatory",IF(OR(Table1a!#REF!=0,Table1a!#REF!="0"),"0 value","Value"))</f>
        <v>#REF!</v>
      </c>
      <c r="NB90" s="105" t="e">
        <f>IF(OR(ISBLANK(Table1a!#REF!),Table1a!#REF!=""),"Blank cell, reporting not mandatory",IF(OR(Table1a!#REF!=0,Table1a!#REF!="0"),"0 value","Value"))</f>
        <v>#REF!</v>
      </c>
      <c r="NC90" s="104" t="e">
        <f>IF(OR(ISBLANK(Table1a!#REF!),Table1a!#REF!=""),"Blank cell, reporting not mandatory",IF(OR(Table1a!#REF!=0,Table1a!#REF!="0"),"0 value","Value"))</f>
        <v>#REF!</v>
      </c>
      <c r="ND90" s="104" t="e">
        <f>IF(OR(ISBLANK(Table1a!#REF!),Table1a!#REF!=""),"Blank cell, reporting not mandatory",IF(OR(Table1a!#REF!=0,Table1a!#REF!="0"),"0 value","Value"))</f>
        <v>#REF!</v>
      </c>
      <c r="NE90" s="104" t="e">
        <f>IF(OR(ISBLANK(Table1a!#REF!),Table1a!#REF!=""),"Blank cell, reporting not mandatory",IF(OR(Table1a!#REF!=0,Table1a!#REF!="0"),"0 value","Value"))</f>
        <v>#REF!</v>
      </c>
      <c r="NF90" s="104" t="e">
        <f>IF(OR(ISBLANK(Table1a!#REF!),Table1a!#REF!=""),"Blank cell, reporting not mandatory",IF(OR(Table1a!#REF!=0,Table1a!#REF!="0"),"0 value","Value"))</f>
        <v>#REF!</v>
      </c>
      <c r="NG90" s="105" t="e">
        <f>IF(OR(ISBLANK(Table1a!#REF!),Table1a!#REF!=""),"Blank cell, reporting not mandatory",IF(OR(Table1a!#REF!=0,Table1a!#REF!="0"),"0 value","Value"))</f>
        <v>#REF!</v>
      </c>
      <c r="NH90" s="104" t="e">
        <f>IF(OR(ISBLANK(Table1a!#REF!),Table1a!#REF!=""),"Blank cell, reporting not mandatory",IF(OR(Table1a!#REF!=0,Table1a!#REF!="0"),"0 value","Value"))</f>
        <v>#REF!</v>
      </c>
      <c r="NI90" s="104" t="e">
        <f>IF(OR(ISBLANK(Table1a!#REF!),Table1a!#REF!=""),"Blank cell, reporting not mandatory",IF(OR(Table1a!#REF!=0,Table1a!#REF!="0"),"0 value","Value"))</f>
        <v>#REF!</v>
      </c>
      <c r="NJ90" s="104" t="e">
        <f>IF(OR(ISBLANK(Table1a!#REF!),Table1a!#REF!=""),"Blank cell, reporting not mandatory",IF(OR(Table1a!#REF!=0,Table1a!#REF!="0"),"0 value","Value"))</f>
        <v>#REF!</v>
      </c>
      <c r="NK90" s="104" t="e">
        <f>IF(OR(ISBLANK(Table1a!#REF!),Table1a!#REF!=""),"Blank cell, reporting not mandatory",IF(OR(Table1a!#REF!=0,Table1a!#REF!="0"),"0 value","Value"))</f>
        <v>#REF!</v>
      </c>
      <c r="NL90" s="105" t="e">
        <f>IF(OR(ISBLANK(Table1a!#REF!),Table1a!#REF!=""),"Blank cell, reporting not mandatory",IF(OR(Table1a!#REF!=0,Table1a!#REF!="0"),"0 value","Value"))</f>
        <v>#REF!</v>
      </c>
    </row>
    <row r="91" spans="1:376" outlineLevel="1">
      <c r="A91" s="38" t="s">
        <v>293</v>
      </c>
      <c r="B91" s="79" t="s">
        <v>8</v>
      </c>
      <c r="C91" s="86" t="e">
        <f>IF(OR(ISBLANK(Table1a!#REF!),Table1a!#REF!=""),"Blank cell, reporting not mandatory",IF(OR(Table1a!#REF!=0,Table1a!#REF!="0"),"0 value","Value"))</f>
        <v>#REF!</v>
      </c>
      <c r="D91" s="104" t="e">
        <f>IF(OR(ISBLANK(Table1a!#REF!),Table1a!#REF!=""),"Blank cell, reporting not mandatory",IF(OR(Table1a!#REF!=0,Table1a!#REF!="0"),"0 value","Value"))</f>
        <v>#REF!</v>
      </c>
      <c r="E91" s="104" t="e">
        <f>IF(OR(ISBLANK(Table1a!#REF!),Table1a!#REF!=""),"Blank cell, reporting not mandatory",IF(OR(Table1a!#REF!=0,Table1a!#REF!="0"),"0 value","Value"))</f>
        <v>#REF!</v>
      </c>
      <c r="F91" s="86" t="e">
        <f>IF(OR(ISBLANK(Table1a!#REF!),Table1a!#REF!=""),"Blank cell, reporting not mandatory",IF(OR(Table1a!#REF!=0,Table1a!#REF!="0"),"0 value","Value"))</f>
        <v>#REF!</v>
      </c>
      <c r="G91" s="104" t="e">
        <f>IF(OR(ISBLANK(Table1a!#REF!),Table1a!#REF!=""),"Blank cell, reporting not mandatory",IF(OR(Table1a!#REF!=0,Table1a!#REF!="0"),"0 value","Value"))</f>
        <v>#REF!</v>
      </c>
      <c r="H91" s="104" t="e">
        <f>IF(OR(ISBLANK(Table1a!#REF!),Table1a!#REF!=""),"Blank cell, reporting not mandatory",IF(OR(Table1a!#REF!=0,Table1a!#REF!="0"),"0 value","Value"))</f>
        <v>#REF!</v>
      </c>
      <c r="I91" s="104" t="e">
        <f>IF(OR(ISBLANK(Table1a!#REF!),Table1a!#REF!=""),"Blank cell, reporting not mandatory",IF(OR(Table1a!#REF!=0,Table1a!#REF!="0"),"0 value","Value"))</f>
        <v>#REF!</v>
      </c>
      <c r="J91" s="104" t="e">
        <f>IF(OR(ISBLANK(Table1a!#REF!),Table1a!#REF!=""),"Blank cell, reporting not mandatory",IF(OR(Table1a!#REF!=0,Table1a!#REF!="0"),"0 value","Value"))</f>
        <v>#REF!</v>
      </c>
      <c r="K91" s="86" t="e">
        <f>IF(OR(ISBLANK(Table1a!#REF!),Table1a!#REF!=""),"Blank cell, reporting not mandatory",IF(OR(Table1a!#REF!=0,Table1a!#REF!="0"),"0 value","Value"))</f>
        <v>#REF!</v>
      </c>
      <c r="L91" s="104" t="e">
        <f>IF(OR(ISBLANK(Table1a!#REF!),Table1a!#REF!=""),"Blank cell, reporting not mandatory",IF(OR(Table1a!#REF!=0,Table1a!#REF!="0"),"0 value","Value"))</f>
        <v>#REF!</v>
      </c>
      <c r="M91" s="104" t="e">
        <f>IF(OR(ISBLANK(Table1a!#REF!),Table1a!#REF!=""),"Blank cell, reporting not mandatory",IF(OR(Table1a!#REF!=0,Table1a!#REF!="0"),"0 value","Value"))</f>
        <v>#REF!</v>
      </c>
      <c r="N91" s="104" t="e">
        <f>IF(OR(ISBLANK(Table1a!#REF!),Table1a!#REF!=""),"Blank cell, reporting not mandatory",IF(OR(Table1a!#REF!=0,Table1a!#REF!="0"),"0 value","Value"))</f>
        <v>#REF!</v>
      </c>
      <c r="O91" s="104" t="e">
        <f>IF(OR(ISBLANK(Table1a!#REF!),Table1a!#REF!=""),"Blank cell, reporting not mandatory",IF(OR(Table1a!#REF!=0,Table1a!#REF!="0"),"0 value","Value"))</f>
        <v>#REF!</v>
      </c>
      <c r="P91" s="86" t="e">
        <f>IF(OR(ISBLANK(Table1a!#REF!),Table1a!#REF!=""),"Blank cell, reporting not mandatory",IF(OR(Table1a!#REF!=0,Table1a!#REF!="0"),"0 value","Value"))</f>
        <v>#REF!</v>
      </c>
      <c r="Q91" s="104" t="e">
        <f>IF(OR(ISBLANK(Table1a!#REF!),Table1a!#REF!=""),"Blank cell, reporting not mandatory",IF(OR(Table1a!#REF!=0,Table1a!#REF!="0"),"0 value","Value"))</f>
        <v>#REF!</v>
      </c>
      <c r="R91" s="104" t="e">
        <f>IF(OR(ISBLANK(Table1a!#REF!),Table1a!#REF!=""),"Blank cell, reporting not mandatory",IF(OR(Table1a!#REF!=0,Table1a!#REF!="0"),"0 value","Value"))</f>
        <v>#REF!</v>
      </c>
      <c r="S91" s="104" t="e">
        <f>IF(OR(ISBLANK(Table1a!#REF!),Table1a!#REF!=""),"Blank cell, reporting not mandatory",IF(OR(Table1a!#REF!=0,Table1a!#REF!="0"),"0 value","Value"))</f>
        <v>#REF!</v>
      </c>
      <c r="T91" s="104" t="e">
        <f>IF(OR(ISBLANK(Table1a!#REF!),Table1a!#REF!=""),"Blank cell, reporting not mandatory",IF(OR(Table1a!#REF!=0,Table1a!#REF!="0"),"0 value","Value"))</f>
        <v>#REF!</v>
      </c>
      <c r="U91" s="86" t="e">
        <f>IF(OR(ISBLANK(Table1a!#REF!),Table1a!#REF!=""),"Blank cell, reporting not mandatory",IF(OR(Table1a!#REF!=0,Table1a!#REF!="0"),"0 value","Value"))</f>
        <v>#REF!</v>
      </c>
      <c r="V91" s="104" t="e">
        <f>IF(OR(ISBLANK(Table1a!#REF!),Table1a!#REF!=""),"Blank cell, reporting not mandatory",IF(OR(Table1a!#REF!=0,Table1a!#REF!="0"),"0 value","Value"))</f>
        <v>#REF!</v>
      </c>
      <c r="W91" s="104" t="e">
        <f>IF(OR(ISBLANK(Table1a!#REF!),Table1a!#REF!=""),"Blank cell, reporting not mandatory",IF(OR(Table1a!#REF!=0,Table1a!#REF!="0"),"0 value","Value"))</f>
        <v>#REF!</v>
      </c>
      <c r="X91" s="104" t="e">
        <f>IF(OR(ISBLANK(Table1a!#REF!),Table1a!#REF!=""),"Blank cell, reporting not mandatory",IF(OR(Table1a!#REF!=0,Table1a!#REF!="0"),"0 value","Value"))</f>
        <v>#REF!</v>
      </c>
      <c r="Y91" s="104" t="e">
        <f>IF(OR(ISBLANK(Table1a!#REF!),Table1a!#REF!=""),"Blank cell, reporting not mandatory",IF(OR(Table1a!#REF!=0,Table1a!#REF!="0"),"0 value","Value"))</f>
        <v>#REF!</v>
      </c>
      <c r="Z91" s="86" t="e">
        <f>IF(OR(ISBLANK(Table1a!#REF!),Table1a!#REF!=""),"Blank cell, reporting not mandatory",IF(OR(Table1a!#REF!=0,Table1a!#REF!="0"),"0 value","Value"))</f>
        <v>#REF!</v>
      </c>
      <c r="AA91" s="104" t="e">
        <f>IF(OR(ISBLANK(Table1a!#REF!),Table1a!#REF!=""),"Blank cell, reporting not mandatory",IF(OR(Table1a!#REF!=0,Table1a!#REF!="0"),"0 value","Value"))</f>
        <v>#REF!</v>
      </c>
      <c r="AB91" s="104" t="e">
        <f>IF(OR(ISBLANK(Table1a!#REF!),Table1a!#REF!=""),"Blank cell, reporting not mandatory",IF(OR(Table1a!#REF!=0,Table1a!#REF!="0"),"0 value","Value"))</f>
        <v>#REF!</v>
      </c>
      <c r="AC91" s="104" t="e">
        <f>IF(OR(ISBLANK(Table1a!#REF!),Table1a!#REF!=""),"Blank cell, reporting not mandatory",IF(OR(Table1a!#REF!=0,Table1a!#REF!="0"),"0 value","Value"))</f>
        <v>#REF!</v>
      </c>
      <c r="AD91" s="104" t="e">
        <f>IF(OR(ISBLANK(Table1a!#REF!),Table1a!#REF!=""),"Blank cell, reporting not mandatory",IF(OR(Table1a!#REF!=0,Table1a!#REF!="0"),"0 value","Value"))</f>
        <v>#REF!</v>
      </c>
      <c r="AE91" s="86" t="e">
        <f>IF(OR(ISBLANK(Table1a!#REF!),Table1a!#REF!=""),"Blank cell, reporting not mandatory",IF(OR(Table1a!#REF!=0,Table1a!#REF!="0"),"0 value","Value"))</f>
        <v>#REF!</v>
      </c>
      <c r="AF91" s="104" t="e">
        <f>IF(OR(ISBLANK(Table1a!#REF!),Table1a!#REF!=""),"Blank cell, reporting not mandatory",IF(OR(Table1a!#REF!=0,Table1a!#REF!="0"),"0 value","Value"))</f>
        <v>#REF!</v>
      </c>
      <c r="AG91" s="104" t="e">
        <f>IF(OR(ISBLANK(Table1a!#REF!),Table1a!#REF!=""),"Blank cell, reporting not mandatory",IF(OR(Table1a!#REF!=0,Table1a!#REF!="0"),"0 value","Value"))</f>
        <v>#REF!</v>
      </c>
      <c r="AH91" s="104" t="e">
        <f>IF(OR(ISBLANK(Table1a!#REF!),Table1a!#REF!=""),"Blank cell, reporting not mandatory",IF(OR(Table1a!#REF!=0,Table1a!#REF!="0"),"0 value","Value"))</f>
        <v>#REF!</v>
      </c>
      <c r="AI91" s="104" t="e">
        <f>IF(OR(ISBLANK(Table1a!#REF!),Table1a!#REF!=""),"Blank cell, reporting not mandatory",IF(OR(Table1a!#REF!=0,Table1a!#REF!="0"),"0 value","Value"))</f>
        <v>#REF!</v>
      </c>
      <c r="AJ91" s="86" t="e">
        <f>IF(OR(ISBLANK(Table1a!#REF!),Table1a!#REF!=""),"Blank cell, reporting not mandatory",IF(OR(Table1a!#REF!=0,Table1a!#REF!="0"),"0 value","Value"))</f>
        <v>#REF!</v>
      </c>
      <c r="AK91" s="86" t="e">
        <f>IF(OR(ISBLANK(Table1a!#REF!),Table1a!#REF!=""),"Blank cell, reporting not mandatory",IF(OR(Table1a!#REF!=0,Table1a!#REF!="0"),"0 value","Value"))</f>
        <v>#REF!</v>
      </c>
      <c r="AL91" s="104" t="e">
        <f>IF(OR(ISBLANK(Table1a!#REF!),Table1a!#REF!=""),"Blank cell, reporting not mandatory",IF(OR(Table1a!#REF!=0,Table1a!#REF!="0"),"0 value","Value"))</f>
        <v>#REF!</v>
      </c>
      <c r="AM91" s="104" t="e">
        <f>IF(OR(ISBLANK(Table1a!#REF!),Table1a!#REF!=""),"Blank cell, reporting not mandatory",IF(OR(Table1a!#REF!=0,Table1a!#REF!="0"),"0 value","Value"))</f>
        <v>#REF!</v>
      </c>
      <c r="AN91" s="86" t="e">
        <f>IF(OR(ISBLANK(Table1a!#REF!),Table1a!#REF!=""),"Blank cell, reporting not mandatory",IF(OR(Table1a!#REF!=0,Table1a!#REF!="0"),"0 value","Value"))</f>
        <v>#REF!</v>
      </c>
      <c r="AO91" s="104" t="e">
        <f>IF(OR(ISBLANK(Table1a!#REF!),Table1a!#REF!=""),"Blank cell, reporting not mandatory",IF(OR(Table1a!#REF!=0,Table1a!#REF!="0"),"0 value","Value"))</f>
        <v>#REF!</v>
      </c>
      <c r="AP91" s="104" t="e">
        <f>IF(OR(ISBLANK(Table1a!#REF!),Table1a!#REF!=""),"Blank cell, reporting not mandatory",IF(OR(Table1a!#REF!=0,Table1a!#REF!="0"),"0 value","Value"))</f>
        <v>#REF!</v>
      </c>
      <c r="AQ91" s="104" t="e">
        <f>IF(OR(ISBLANK(Table1a!#REF!),Table1a!#REF!=""),"Blank cell, reporting not mandatory",IF(OR(Table1a!#REF!=0,Table1a!#REF!="0"),"0 value","Value"))</f>
        <v>#REF!</v>
      </c>
      <c r="AR91" s="104" t="e">
        <f>IF(OR(ISBLANK(Table1a!#REF!),Table1a!#REF!=""),"Blank cell, reporting not mandatory",IF(OR(Table1a!#REF!=0,Table1a!#REF!="0"),"0 value","Value"))</f>
        <v>#REF!</v>
      </c>
      <c r="AS91" s="86" t="e">
        <f>IF(OR(ISBLANK(Table1a!#REF!),Table1a!#REF!=""),"Blank cell, reporting not mandatory",IF(OR(Table1a!#REF!=0,Table1a!#REF!="0"),"0 value","Value"))</f>
        <v>#REF!</v>
      </c>
      <c r="AT91" s="104" t="e">
        <f>IF(OR(ISBLANK(Table1a!#REF!),Table1a!#REF!=""),"Blank cell, reporting not mandatory",IF(OR(Table1a!#REF!=0,Table1a!#REF!="0"),"0 value","Value"))</f>
        <v>#REF!</v>
      </c>
      <c r="AU91" s="104" t="e">
        <f>IF(OR(ISBLANK(Table1a!#REF!),Table1a!#REF!=""),"Blank cell, reporting not mandatory",IF(OR(Table1a!#REF!=0,Table1a!#REF!="0"),"0 value","Value"))</f>
        <v>#REF!</v>
      </c>
      <c r="AV91" s="104" t="e">
        <f>IF(OR(ISBLANK(Table1a!#REF!),Table1a!#REF!=""),"Blank cell, reporting not mandatory",IF(OR(Table1a!#REF!=0,Table1a!#REF!="0"),"0 value","Value"))</f>
        <v>#REF!</v>
      </c>
      <c r="AW91" s="104" t="e">
        <f>IF(OR(ISBLANK(Table1a!#REF!),Table1a!#REF!=""),"Blank cell, reporting not mandatory",IF(OR(Table1a!#REF!=0,Table1a!#REF!="0"),"0 value","Value"))</f>
        <v>#REF!</v>
      </c>
      <c r="AX91" s="86" t="e">
        <f>IF(OR(ISBLANK(Table1a!#REF!),Table1a!#REF!=""),"Blank cell, reporting not mandatory",IF(OR(Table1a!#REF!=0,Table1a!#REF!="0"),"0 value","Value"))</f>
        <v>#REF!</v>
      </c>
      <c r="AY91" s="104" t="e">
        <f>IF(OR(ISBLANK(Table1a!#REF!),Table1a!#REF!=""),"Blank cell, reporting not mandatory",IF(OR(Table1a!#REF!=0,Table1a!#REF!="0"),"0 value","Value"))</f>
        <v>#REF!</v>
      </c>
      <c r="AZ91" s="104" t="e">
        <f>IF(OR(ISBLANK(Table1a!#REF!),Table1a!#REF!=""),"Blank cell, reporting not mandatory",IF(OR(Table1a!#REF!=0,Table1a!#REF!="0"),"0 value","Value"))</f>
        <v>#REF!</v>
      </c>
      <c r="BA91" s="104" t="e">
        <f>IF(OR(ISBLANK(Table1a!#REF!),Table1a!#REF!=""),"Blank cell, reporting not mandatory",IF(OR(Table1a!#REF!=0,Table1a!#REF!="0"),"0 value","Value"))</f>
        <v>#REF!</v>
      </c>
      <c r="BB91" s="104" t="e">
        <f>IF(OR(ISBLANK(Table1a!#REF!),Table1a!#REF!=""),"Blank cell, reporting not mandatory",IF(OR(Table1a!#REF!=0,Table1a!#REF!="0"),"0 value","Value"))</f>
        <v>#REF!</v>
      </c>
      <c r="BC91" s="86" t="e">
        <f>IF(OR(ISBLANK(Table1a!#REF!),Table1a!#REF!=""),"Blank cell, reporting not mandatory",IF(OR(Table1a!#REF!=0,Table1a!#REF!="0"),"0 value","Value"))</f>
        <v>#REF!</v>
      </c>
      <c r="BD91" s="104" t="e">
        <f>IF(OR(ISBLANK(Table1a!#REF!),Table1a!#REF!=""),"Blank cell, reporting not mandatory",IF(OR(Table1a!#REF!=0,Table1a!#REF!="0"),"0 value","Value"))</f>
        <v>#REF!</v>
      </c>
      <c r="BE91" s="104" t="e">
        <f>IF(OR(ISBLANK(Table1a!#REF!),Table1a!#REF!=""),"Blank cell, reporting not mandatory",IF(OR(Table1a!#REF!=0,Table1a!#REF!="0"),"0 value","Value"))</f>
        <v>#REF!</v>
      </c>
      <c r="BF91" s="104" t="e">
        <f>IF(OR(ISBLANK(Table1a!#REF!),Table1a!#REF!=""),"Blank cell, reporting not mandatory",IF(OR(Table1a!#REF!=0,Table1a!#REF!="0"),"0 value","Value"))</f>
        <v>#REF!</v>
      </c>
      <c r="BG91" s="104" t="e">
        <f>IF(OR(ISBLANK(Table1a!#REF!),Table1a!#REF!=""),"Blank cell, reporting not mandatory",IF(OR(Table1a!#REF!=0,Table1a!#REF!="0"),"0 value","Value"))</f>
        <v>#REF!</v>
      </c>
      <c r="BH91" s="86" t="e">
        <f>IF(OR(ISBLANK(Table1a!#REF!),Table1a!#REF!=""),"Blank cell, reporting not mandatory",IF(OR(Table1a!#REF!=0,Table1a!#REF!="0"),"0 value","Value"))</f>
        <v>#REF!</v>
      </c>
      <c r="BI91" s="104" t="e">
        <f>IF(OR(ISBLANK(Table1a!#REF!),Table1a!#REF!=""),"Blank cell, reporting not mandatory",IF(OR(Table1a!#REF!=0,Table1a!#REF!="0"),"0 value","Value"))</f>
        <v>#REF!</v>
      </c>
      <c r="BJ91" s="104" t="e">
        <f>IF(OR(ISBLANK(Table1a!#REF!),Table1a!#REF!=""),"Blank cell, reporting not mandatory",IF(OR(Table1a!#REF!=0,Table1a!#REF!="0"),"0 value","Value"))</f>
        <v>#REF!</v>
      </c>
      <c r="BK91" s="104" t="e">
        <f>IF(OR(ISBLANK(Table1a!#REF!),Table1a!#REF!=""),"Blank cell, reporting not mandatory",IF(OR(Table1a!#REF!=0,Table1a!#REF!="0"),"0 value","Value"))</f>
        <v>#REF!</v>
      </c>
      <c r="BL91" s="104" t="e">
        <f>IF(OR(ISBLANK(Table1a!#REF!),Table1a!#REF!=""),"Blank cell, reporting not mandatory",IF(OR(Table1a!#REF!=0,Table1a!#REF!="0"),"0 value","Value"))</f>
        <v>#REF!</v>
      </c>
      <c r="BM91" s="86" t="e">
        <f>IF(OR(ISBLANK(Table1a!#REF!),Table1a!#REF!=""),"Blank cell, reporting not mandatory",IF(OR(Table1a!#REF!=0,Table1a!#REF!="0"),"0 value","Value"))</f>
        <v>#REF!</v>
      </c>
      <c r="BN91" s="104" t="e">
        <f>IF(OR(ISBLANK(Table1a!#REF!),Table1a!#REF!=""),"Blank cell, reporting not mandatory",IF(OR(Table1a!#REF!=0,Table1a!#REF!="0"),"0 value","Value"))</f>
        <v>#REF!</v>
      </c>
      <c r="BO91" s="104" t="e">
        <f>IF(OR(ISBLANK(Table1a!#REF!),Table1a!#REF!=""),"Blank cell, reporting not mandatory",IF(OR(Table1a!#REF!=0,Table1a!#REF!="0"),"0 value","Value"))</f>
        <v>#REF!</v>
      </c>
      <c r="BP91" s="104" t="e">
        <f>IF(OR(ISBLANK(Table1a!#REF!),Table1a!#REF!=""),"Blank cell, reporting not mandatory",IF(OR(Table1a!#REF!=0,Table1a!#REF!="0"),"0 value","Value"))</f>
        <v>#REF!</v>
      </c>
      <c r="BQ91" s="104" t="e">
        <f>IF(OR(ISBLANK(Table1a!#REF!),Table1a!#REF!=""),"Blank cell, reporting not mandatory",IF(OR(Table1a!#REF!=0,Table1a!#REF!="0"),"0 value","Value"))</f>
        <v>#REF!</v>
      </c>
      <c r="BR91" s="86" t="e">
        <f>IF(OR(ISBLANK(Table1a!#REF!),Table1a!#REF!=""),"Blank cell, reporting not mandatory",IF(OR(Table1a!#REF!=0,Table1a!#REF!="0"),"0 value","Value"))</f>
        <v>#REF!</v>
      </c>
      <c r="BS91" s="86" t="e">
        <f>IF(OR(ISBLANK(Table1a!#REF!),Table1a!#REF!=""),"Blank cell, reporting not mandatory",IF(OR(Table1a!#REF!=0,Table1a!#REF!="0"),"0 value","Value"))</f>
        <v>#REF!</v>
      </c>
      <c r="BT91" s="104" t="e">
        <f>IF(OR(ISBLANK(Table1a!#REF!),Table1a!#REF!=""),"Blank cell, reporting not mandatory",IF(OR(Table1a!#REF!=0,Table1a!#REF!="0"),"0 value","Value"))</f>
        <v>#REF!</v>
      </c>
      <c r="BU91" s="104" t="e">
        <f>IF(OR(ISBLANK(Table1a!#REF!),Table1a!#REF!=""),"Blank cell, reporting not mandatory",IF(OR(Table1a!#REF!=0,Table1a!#REF!="0"),"0 value","Value"))</f>
        <v>#REF!</v>
      </c>
      <c r="BV91" s="86" t="e">
        <f>IF(OR(ISBLANK(Table1a!#REF!),Table1a!#REF!=""),"Blank cell, reporting not mandatory",IF(OR(Table1a!#REF!=0,Table1a!#REF!="0"),"0 value","Value"))</f>
        <v>#REF!</v>
      </c>
      <c r="BW91" s="104" t="e">
        <f>IF(OR(ISBLANK(Table1a!#REF!),Table1a!#REF!=""),"Blank cell, reporting not mandatory",IF(OR(Table1a!#REF!=0,Table1a!#REF!="0"),"0 value","Value"))</f>
        <v>#REF!</v>
      </c>
      <c r="BX91" s="104" t="e">
        <f>IF(OR(ISBLANK(Table1a!#REF!),Table1a!#REF!=""),"Blank cell, reporting not mandatory",IF(OR(Table1a!#REF!=0,Table1a!#REF!="0"),"0 value","Value"))</f>
        <v>#REF!</v>
      </c>
      <c r="BY91" s="104" t="e">
        <f>IF(OR(ISBLANK(Table1a!#REF!),Table1a!#REF!=""),"Blank cell, reporting not mandatory",IF(OR(Table1a!#REF!=0,Table1a!#REF!="0"),"0 value","Value"))</f>
        <v>#REF!</v>
      </c>
      <c r="BZ91" s="104" t="e">
        <f>IF(OR(ISBLANK(Table1a!#REF!),Table1a!#REF!=""),"Blank cell, reporting not mandatory",IF(OR(Table1a!#REF!=0,Table1a!#REF!="0"),"0 value","Value"))</f>
        <v>#REF!</v>
      </c>
      <c r="CA91" s="86" t="e">
        <f>IF(OR(ISBLANK(Table1a!#REF!),Table1a!#REF!=""),"Blank cell, reporting not mandatory",IF(OR(Table1a!#REF!=0,Table1a!#REF!="0"),"0 value","Value"))</f>
        <v>#REF!</v>
      </c>
      <c r="CB91" s="104" t="e">
        <f>IF(OR(ISBLANK(Table1a!#REF!),Table1a!#REF!=""),"Blank cell, reporting not mandatory",IF(OR(Table1a!#REF!=0,Table1a!#REF!="0"),"0 value","Value"))</f>
        <v>#REF!</v>
      </c>
      <c r="CC91" s="104" t="e">
        <f>IF(OR(ISBLANK(Table1a!#REF!),Table1a!#REF!=""),"Blank cell, reporting not mandatory",IF(OR(Table1a!#REF!=0,Table1a!#REF!="0"),"0 value","Value"))</f>
        <v>#REF!</v>
      </c>
      <c r="CD91" s="104" t="e">
        <f>IF(OR(ISBLANK(Table1a!#REF!),Table1a!#REF!=""),"Blank cell, reporting not mandatory",IF(OR(Table1a!#REF!=0,Table1a!#REF!="0"),"0 value","Value"))</f>
        <v>#REF!</v>
      </c>
      <c r="CE91" s="104" t="e">
        <f>IF(OR(ISBLANK(Table1a!#REF!),Table1a!#REF!=""),"Blank cell, reporting not mandatory",IF(OR(Table1a!#REF!=0,Table1a!#REF!="0"),"0 value","Value"))</f>
        <v>#REF!</v>
      </c>
      <c r="CF91" s="86" t="e">
        <f>IF(OR(ISBLANK(Table1a!#REF!),Table1a!#REF!=""),"Blank cell, reporting not mandatory",IF(OR(Table1a!#REF!=0,Table1a!#REF!="0"),"0 value","Value"))</f>
        <v>#REF!</v>
      </c>
      <c r="CG91" s="104" t="e">
        <f>IF(OR(ISBLANK(Table1a!#REF!),Table1a!#REF!=""),"Blank cell, reporting not mandatory",IF(OR(Table1a!#REF!=0,Table1a!#REF!="0"),"0 value","Value"))</f>
        <v>#REF!</v>
      </c>
      <c r="CH91" s="104" t="e">
        <f>IF(OR(ISBLANK(Table1a!#REF!),Table1a!#REF!=""),"Blank cell, reporting not mandatory",IF(OR(Table1a!#REF!=0,Table1a!#REF!="0"),"0 value","Value"))</f>
        <v>#REF!</v>
      </c>
      <c r="CI91" s="104" t="e">
        <f>IF(OR(ISBLANK(Table1a!#REF!),Table1a!#REF!=""),"Blank cell, reporting not mandatory",IF(OR(Table1a!#REF!=0,Table1a!#REF!="0"),"0 value","Value"))</f>
        <v>#REF!</v>
      </c>
      <c r="CJ91" s="104" t="e">
        <f>IF(OR(ISBLANK(Table1a!#REF!),Table1a!#REF!=""),"Blank cell, reporting not mandatory",IF(OR(Table1a!#REF!=0,Table1a!#REF!="0"),"0 value","Value"))</f>
        <v>#REF!</v>
      </c>
      <c r="CK91" s="86" t="e">
        <f>IF(OR(ISBLANK(Table1a!#REF!),Table1a!#REF!=""),"Blank cell, reporting not mandatory",IF(OR(Table1a!#REF!=0,Table1a!#REF!="0"),"0 value","Value"))</f>
        <v>#REF!</v>
      </c>
      <c r="CL91" s="104" t="e">
        <f>IF(OR(ISBLANK(Table1a!#REF!),Table1a!#REF!=""),"Blank cell, reporting not mandatory",IF(OR(Table1a!#REF!=0,Table1a!#REF!="0"),"0 value","Value"))</f>
        <v>#REF!</v>
      </c>
      <c r="CM91" s="104" t="e">
        <f>IF(OR(ISBLANK(Table1a!#REF!),Table1a!#REF!=""),"Blank cell, reporting not mandatory",IF(OR(Table1a!#REF!=0,Table1a!#REF!="0"),"0 value","Value"))</f>
        <v>#REF!</v>
      </c>
      <c r="CN91" s="104" t="e">
        <f>IF(OR(ISBLANK(Table1a!#REF!),Table1a!#REF!=""),"Blank cell, reporting not mandatory",IF(OR(Table1a!#REF!=0,Table1a!#REF!="0"),"0 value","Value"))</f>
        <v>#REF!</v>
      </c>
      <c r="CO91" s="104" t="e">
        <f>IF(OR(ISBLANK(Table1a!#REF!),Table1a!#REF!=""),"Blank cell, reporting not mandatory",IF(OR(Table1a!#REF!=0,Table1a!#REF!="0"),"0 value","Value"))</f>
        <v>#REF!</v>
      </c>
      <c r="CP91" s="86" t="e">
        <f>IF(OR(ISBLANK(Table1a!#REF!),Table1a!#REF!=""),"Blank cell, reporting not mandatory",IF(OR(Table1a!#REF!=0,Table1a!#REF!="0"),"0 value","Value"))</f>
        <v>#REF!</v>
      </c>
      <c r="CQ91" s="104" t="e">
        <f>IF(OR(ISBLANK(Table1a!#REF!),Table1a!#REF!=""),"Blank cell, reporting not mandatory",IF(OR(Table1a!#REF!=0,Table1a!#REF!="0"),"0 value","Value"))</f>
        <v>#REF!</v>
      </c>
      <c r="CR91" s="104" t="e">
        <f>IF(OR(ISBLANK(Table1a!#REF!),Table1a!#REF!=""),"Blank cell, reporting not mandatory",IF(OR(Table1a!#REF!=0,Table1a!#REF!="0"),"0 value","Value"))</f>
        <v>#REF!</v>
      </c>
      <c r="CS91" s="104" t="e">
        <f>IF(OR(ISBLANK(Table1a!#REF!),Table1a!#REF!=""),"Blank cell, reporting not mandatory",IF(OR(Table1a!#REF!=0,Table1a!#REF!="0"),"0 value","Value"))</f>
        <v>#REF!</v>
      </c>
      <c r="CT91" s="104" t="e">
        <f>IF(OR(ISBLANK(Table1a!#REF!),Table1a!#REF!=""),"Blank cell, reporting not mandatory",IF(OR(Table1a!#REF!=0,Table1a!#REF!="0"),"0 value","Value"))</f>
        <v>#REF!</v>
      </c>
      <c r="CU91" s="86" t="e">
        <f>IF(OR(ISBLANK(Table1a!#REF!),Table1a!#REF!=""),"Blank cell, reporting not mandatory",IF(OR(Table1a!#REF!=0,Table1a!#REF!="0"),"0 value","Value"))</f>
        <v>#REF!</v>
      </c>
      <c r="CV91" s="104" t="e">
        <f>IF(OR(ISBLANK(Table1a!#REF!),Table1a!#REF!=""),"Blank cell, reporting not mandatory",IF(OR(Table1a!#REF!=0,Table1a!#REF!="0"),"0 value","Value"))</f>
        <v>#REF!</v>
      </c>
      <c r="CW91" s="104" t="e">
        <f>IF(OR(ISBLANK(Table1a!#REF!),Table1a!#REF!=""),"Blank cell, reporting not mandatory",IF(OR(Table1a!#REF!=0,Table1a!#REF!="0"),"0 value","Value"))</f>
        <v>#REF!</v>
      </c>
      <c r="CX91" s="104" t="e">
        <f>IF(OR(ISBLANK(Table1a!#REF!),Table1a!#REF!=""),"Blank cell, reporting not mandatory",IF(OR(Table1a!#REF!=0,Table1a!#REF!="0"),"0 value","Value"))</f>
        <v>#REF!</v>
      </c>
      <c r="CY91" s="104" t="e">
        <f>IF(OR(ISBLANK(Table1a!#REF!),Table1a!#REF!=""),"Blank cell, reporting not mandatory",IF(OR(Table1a!#REF!=0,Table1a!#REF!="0"),"0 value","Value"))</f>
        <v>#REF!</v>
      </c>
      <c r="CZ91" s="86" t="e">
        <f>IF(OR(ISBLANK(Table1a!#REF!),Table1a!#REF!=""),"Blank cell, reporting not mandatory",IF(OR(Table1a!#REF!=0,Table1a!#REF!="0"),"0 value","Value"))</f>
        <v>#REF!</v>
      </c>
      <c r="DA91" s="132"/>
      <c r="DB91" s="133"/>
      <c r="DC91" s="133"/>
      <c r="DD91" s="132"/>
      <c r="DE91" s="133"/>
      <c r="DF91" s="133"/>
      <c r="DG91" s="133"/>
      <c r="DH91" s="133"/>
      <c r="DI91" s="132"/>
      <c r="DJ91" s="133"/>
      <c r="DK91" s="133"/>
      <c r="DL91" s="133"/>
      <c r="DM91" s="133"/>
      <c r="DN91" s="132"/>
      <c r="DO91" s="133"/>
      <c r="DP91" s="133"/>
      <c r="DQ91" s="133"/>
      <c r="DR91" s="133"/>
      <c r="DS91" s="132"/>
      <c r="DT91" s="133"/>
      <c r="DU91" s="133"/>
      <c r="DV91" s="133"/>
      <c r="DW91" s="133"/>
      <c r="DX91" s="132"/>
      <c r="DY91" s="133"/>
      <c r="DZ91" s="133"/>
      <c r="EA91" s="133"/>
      <c r="EB91" s="133"/>
      <c r="EC91" s="132"/>
      <c r="ED91" s="133"/>
      <c r="EE91" s="133"/>
      <c r="EF91" s="133"/>
      <c r="EG91" s="133"/>
      <c r="EH91" s="132"/>
      <c r="EI91" s="132"/>
      <c r="EJ91" s="133"/>
      <c r="EK91" s="133"/>
      <c r="EL91" s="132"/>
      <c r="EM91" s="133"/>
      <c r="EN91" s="133"/>
      <c r="EO91" s="133"/>
      <c r="EP91" s="133"/>
      <c r="EQ91" s="132"/>
      <c r="ER91" s="133"/>
      <c r="ES91" s="133"/>
      <c r="ET91" s="133"/>
      <c r="EU91" s="133"/>
      <c r="EV91" s="132"/>
      <c r="EW91" s="133"/>
      <c r="EX91" s="133"/>
      <c r="EY91" s="133"/>
      <c r="EZ91" s="133"/>
      <c r="FA91" s="132"/>
      <c r="FB91" s="133"/>
      <c r="FC91" s="133"/>
      <c r="FD91" s="133"/>
      <c r="FE91" s="133"/>
      <c r="FF91" s="132"/>
      <c r="FG91" s="133"/>
      <c r="FH91" s="133"/>
      <c r="FI91" s="133"/>
      <c r="FJ91" s="133"/>
      <c r="FK91" s="132"/>
      <c r="FL91" s="133"/>
      <c r="FM91" s="133"/>
      <c r="FN91" s="133"/>
      <c r="FO91" s="133"/>
      <c r="FP91" s="132"/>
      <c r="FQ91" s="132"/>
      <c r="FR91" s="133"/>
      <c r="FS91" s="133"/>
      <c r="FT91" s="132"/>
      <c r="FU91" s="133"/>
      <c r="FV91" s="133"/>
      <c r="FW91" s="133"/>
      <c r="FX91" s="133"/>
      <c r="FY91" s="132"/>
      <c r="FZ91" s="133"/>
      <c r="GA91" s="133"/>
      <c r="GB91" s="133"/>
      <c r="GC91" s="133"/>
      <c r="GD91" s="132"/>
      <c r="GE91" s="133"/>
      <c r="GF91" s="133"/>
      <c r="GG91" s="133"/>
      <c r="GH91" s="133"/>
      <c r="GI91" s="132"/>
      <c r="GJ91" s="133"/>
      <c r="GK91" s="133"/>
      <c r="GL91" s="133"/>
      <c r="GM91" s="133"/>
      <c r="GN91" s="132"/>
      <c r="GO91" s="133"/>
      <c r="GP91" s="133"/>
      <c r="GQ91" s="133"/>
      <c r="GR91" s="133"/>
      <c r="GS91" s="132"/>
      <c r="GT91" s="133"/>
      <c r="GU91" s="133"/>
      <c r="GV91" s="133"/>
      <c r="GW91" s="133"/>
      <c r="GX91" s="132"/>
      <c r="GY91" s="132"/>
      <c r="GZ91" s="133"/>
      <c r="HA91" s="133"/>
      <c r="HB91" s="132"/>
      <c r="HC91" s="133"/>
      <c r="HD91" s="133"/>
      <c r="HE91" s="133"/>
      <c r="HF91" s="133"/>
      <c r="HG91" s="132"/>
      <c r="HH91" s="133"/>
      <c r="HI91" s="133"/>
      <c r="HJ91" s="133"/>
      <c r="HK91" s="133"/>
      <c r="HL91" s="132"/>
      <c r="HM91" s="133"/>
      <c r="HN91" s="133"/>
      <c r="HO91" s="133"/>
      <c r="HP91" s="133"/>
      <c r="HQ91" s="132"/>
      <c r="HR91" s="133"/>
      <c r="HS91" s="133"/>
      <c r="HT91" s="133"/>
      <c r="HU91" s="133"/>
      <c r="HV91" s="132"/>
      <c r="HW91" s="133"/>
      <c r="HX91" s="133"/>
      <c r="HY91" s="133"/>
      <c r="HZ91" s="133"/>
      <c r="IA91" s="132"/>
      <c r="IB91" s="133"/>
      <c r="IC91" s="133"/>
      <c r="ID91" s="133"/>
      <c r="IE91" s="133"/>
      <c r="IF91" s="132"/>
      <c r="IG91" s="132"/>
      <c r="IH91" s="133"/>
      <c r="II91" s="133"/>
      <c r="IJ91" s="132"/>
      <c r="IK91" s="133"/>
      <c r="IL91" s="133"/>
      <c r="IM91" s="133"/>
      <c r="IN91" s="133"/>
      <c r="IO91" s="132"/>
      <c r="IP91" s="133"/>
      <c r="IQ91" s="133"/>
      <c r="IR91" s="133"/>
      <c r="IS91" s="133"/>
      <c r="IT91" s="132"/>
      <c r="IU91" s="133"/>
      <c r="IV91" s="133"/>
      <c r="IW91" s="133"/>
      <c r="IX91" s="133"/>
      <c r="IY91" s="132"/>
      <c r="IZ91" s="133"/>
      <c r="JA91" s="133"/>
      <c r="JB91" s="133"/>
      <c r="JC91" s="133"/>
      <c r="JD91" s="132"/>
      <c r="JE91" s="133"/>
      <c r="JF91" s="133"/>
      <c r="JG91" s="133"/>
      <c r="JH91" s="133"/>
      <c r="JI91" s="132"/>
      <c r="JJ91" s="133"/>
      <c r="JK91" s="133"/>
      <c r="JL91" s="133"/>
      <c r="JM91" s="133"/>
      <c r="JN91" s="132"/>
      <c r="JO91" s="86" t="e">
        <f>IF(OR(ISBLANK(Table1a!#REF!),Table1a!#REF!=""),"Blank cell, reporting not mandatory",IF(OR(Table1a!#REF!=0,Table1a!#REF!="0"),"0 value","Value"))</f>
        <v>#REF!</v>
      </c>
      <c r="JP91" s="104" t="e">
        <f>IF(OR(ISBLANK(Table1a!#REF!),Table1a!#REF!=""),"Blank cell, reporting not mandatory",IF(OR(Table1a!#REF!=0,Table1a!#REF!="0"),"0 value","Value"))</f>
        <v>#REF!</v>
      </c>
      <c r="JQ91" s="104" t="e">
        <f>IF(OR(ISBLANK(Table1a!#REF!),Table1a!#REF!=""),"Blank cell, reporting not mandatory",IF(OR(Table1a!#REF!=0,Table1a!#REF!="0"),"0 value","Value"))</f>
        <v>#REF!</v>
      </c>
      <c r="JR91" s="86" t="e">
        <f>IF(OR(ISBLANK(Table1a!#REF!),Table1a!#REF!=""),"Blank cell, reporting not mandatory",IF(OR(Table1a!#REF!=0,Table1a!#REF!="0"),"0 value","Value"))</f>
        <v>#REF!</v>
      </c>
      <c r="JS91" s="104" t="e">
        <f>IF(OR(ISBLANK(Table1a!#REF!),Table1a!#REF!=""),"Blank cell, reporting not mandatory",IF(OR(Table1a!#REF!=0,Table1a!#REF!="0"),"0 value","Value"))</f>
        <v>#REF!</v>
      </c>
      <c r="JT91" s="104" t="e">
        <f>IF(OR(ISBLANK(Table1a!#REF!),Table1a!#REF!=""),"Blank cell, reporting not mandatory",IF(OR(Table1a!#REF!=0,Table1a!#REF!="0"),"0 value","Value"))</f>
        <v>#REF!</v>
      </c>
      <c r="JU91" s="104" t="e">
        <f>IF(OR(ISBLANK(Table1a!#REF!),Table1a!#REF!=""),"Blank cell, reporting not mandatory",IF(OR(Table1a!#REF!=0,Table1a!#REF!="0"),"0 value","Value"))</f>
        <v>#REF!</v>
      </c>
      <c r="JV91" s="104" t="e">
        <f>IF(OR(ISBLANK(Table1a!#REF!),Table1a!#REF!=""),"Blank cell, reporting not mandatory",IF(OR(Table1a!#REF!=0,Table1a!#REF!="0"),"0 value","Value"))</f>
        <v>#REF!</v>
      </c>
      <c r="JW91" s="86" t="e">
        <f>IF(OR(ISBLANK(Table1a!#REF!),Table1a!#REF!=""),"Blank cell, reporting not mandatory",IF(OR(Table1a!#REF!=0,Table1a!#REF!="0"),"0 value","Value"))</f>
        <v>#REF!</v>
      </c>
      <c r="JX91" s="104" t="e">
        <f>IF(OR(ISBLANK(Table1a!#REF!),Table1a!#REF!=""),"Blank cell, reporting not mandatory",IF(OR(Table1a!#REF!=0,Table1a!#REF!="0"),"0 value","Value"))</f>
        <v>#REF!</v>
      </c>
      <c r="JY91" s="104" t="e">
        <f>IF(OR(ISBLANK(Table1a!#REF!),Table1a!#REF!=""),"Blank cell, reporting not mandatory",IF(OR(Table1a!#REF!=0,Table1a!#REF!="0"),"0 value","Value"))</f>
        <v>#REF!</v>
      </c>
      <c r="JZ91" s="104" t="e">
        <f>IF(OR(ISBLANK(Table1a!#REF!),Table1a!#REF!=""),"Blank cell, reporting not mandatory",IF(OR(Table1a!#REF!=0,Table1a!#REF!="0"),"0 value","Value"))</f>
        <v>#REF!</v>
      </c>
      <c r="KA91" s="104" t="e">
        <f>IF(OR(ISBLANK(Table1a!#REF!),Table1a!#REF!=""),"Blank cell, reporting not mandatory",IF(OR(Table1a!#REF!=0,Table1a!#REF!="0"),"0 value","Value"))</f>
        <v>#REF!</v>
      </c>
      <c r="KB91" s="86" t="e">
        <f>IF(OR(ISBLANK(Table1a!#REF!),Table1a!#REF!=""),"Blank cell, reporting not mandatory",IF(OR(Table1a!#REF!=0,Table1a!#REF!="0"),"0 value","Value"))</f>
        <v>#REF!</v>
      </c>
      <c r="KC91" s="104" t="e">
        <f>IF(OR(ISBLANK(Table1a!#REF!),Table1a!#REF!=""),"Blank cell, reporting not mandatory",IF(OR(Table1a!#REF!=0,Table1a!#REF!="0"),"0 value","Value"))</f>
        <v>#REF!</v>
      </c>
      <c r="KD91" s="104" t="e">
        <f>IF(OR(ISBLANK(Table1a!#REF!),Table1a!#REF!=""),"Blank cell, reporting not mandatory",IF(OR(Table1a!#REF!=0,Table1a!#REF!="0"),"0 value","Value"))</f>
        <v>#REF!</v>
      </c>
      <c r="KE91" s="104" t="e">
        <f>IF(OR(ISBLANK(Table1a!#REF!),Table1a!#REF!=""),"Blank cell, reporting not mandatory",IF(OR(Table1a!#REF!=0,Table1a!#REF!="0"),"0 value","Value"))</f>
        <v>#REF!</v>
      </c>
      <c r="KF91" s="104" t="e">
        <f>IF(OR(ISBLANK(Table1a!#REF!),Table1a!#REF!=""),"Blank cell, reporting not mandatory",IF(OR(Table1a!#REF!=0,Table1a!#REF!="0"),"0 value","Value"))</f>
        <v>#REF!</v>
      </c>
      <c r="KG91" s="86" t="e">
        <f>IF(OR(ISBLANK(Table1a!#REF!),Table1a!#REF!=""),"Blank cell, reporting not mandatory",IF(OR(Table1a!#REF!=0,Table1a!#REF!="0"),"0 value","Value"))</f>
        <v>#REF!</v>
      </c>
      <c r="KH91" s="104" t="e">
        <f>IF(OR(ISBLANK(Table1a!#REF!),Table1a!#REF!=""),"Blank cell, reporting not mandatory",IF(OR(Table1a!#REF!=0,Table1a!#REF!="0"),"0 value","Value"))</f>
        <v>#REF!</v>
      </c>
      <c r="KI91" s="104" t="e">
        <f>IF(OR(ISBLANK(Table1a!#REF!),Table1a!#REF!=""),"Blank cell, reporting not mandatory",IF(OR(Table1a!#REF!=0,Table1a!#REF!="0"),"0 value","Value"))</f>
        <v>#REF!</v>
      </c>
      <c r="KJ91" s="104" t="e">
        <f>IF(OR(ISBLANK(Table1a!#REF!),Table1a!#REF!=""),"Blank cell, reporting not mandatory",IF(OR(Table1a!#REF!=0,Table1a!#REF!="0"),"0 value","Value"))</f>
        <v>#REF!</v>
      </c>
      <c r="KK91" s="104" t="e">
        <f>IF(OR(ISBLANK(Table1a!#REF!),Table1a!#REF!=""),"Blank cell, reporting not mandatory",IF(OR(Table1a!#REF!=0,Table1a!#REF!="0"),"0 value","Value"))</f>
        <v>#REF!</v>
      </c>
      <c r="KL91" s="86" t="e">
        <f>IF(OR(ISBLANK(Table1a!#REF!),Table1a!#REF!=""),"Blank cell, reporting not mandatory",IF(OR(Table1a!#REF!=0,Table1a!#REF!="0"),"0 value","Value"))</f>
        <v>#REF!</v>
      </c>
      <c r="KM91" s="104" t="e">
        <f>IF(OR(ISBLANK(Table1a!#REF!),Table1a!#REF!=""),"Blank cell, reporting not mandatory",IF(OR(Table1a!#REF!=0,Table1a!#REF!="0"),"0 value","Value"))</f>
        <v>#REF!</v>
      </c>
      <c r="KN91" s="104" t="e">
        <f>IF(OR(ISBLANK(Table1a!#REF!),Table1a!#REF!=""),"Blank cell, reporting not mandatory",IF(OR(Table1a!#REF!=0,Table1a!#REF!="0"),"0 value","Value"))</f>
        <v>#REF!</v>
      </c>
      <c r="KO91" s="104" t="e">
        <f>IF(OR(ISBLANK(Table1a!#REF!),Table1a!#REF!=""),"Blank cell, reporting not mandatory",IF(OR(Table1a!#REF!=0,Table1a!#REF!="0"),"0 value","Value"))</f>
        <v>#REF!</v>
      </c>
      <c r="KP91" s="104" t="e">
        <f>IF(OR(ISBLANK(Table1a!#REF!),Table1a!#REF!=""),"Blank cell, reporting not mandatory",IF(OR(Table1a!#REF!=0,Table1a!#REF!="0"),"0 value","Value"))</f>
        <v>#REF!</v>
      </c>
      <c r="KQ91" s="86" t="e">
        <f>IF(OR(ISBLANK(Table1a!#REF!),Table1a!#REF!=""),"Blank cell, reporting not mandatory",IF(OR(Table1a!#REF!=0,Table1a!#REF!="0"),"0 value","Value"))</f>
        <v>#REF!</v>
      </c>
      <c r="KR91" s="104" t="e">
        <f>IF(OR(ISBLANK(Table1a!#REF!),Table1a!#REF!=""),"Blank cell, reporting not mandatory",IF(OR(Table1a!#REF!=0,Table1a!#REF!="0"),"0 value","Value"))</f>
        <v>#REF!</v>
      </c>
      <c r="KS91" s="104" t="e">
        <f>IF(OR(ISBLANK(Table1a!#REF!),Table1a!#REF!=""),"Blank cell, reporting not mandatory",IF(OR(Table1a!#REF!=0,Table1a!#REF!="0"),"0 value","Value"))</f>
        <v>#REF!</v>
      </c>
      <c r="KT91" s="104" t="e">
        <f>IF(OR(ISBLANK(Table1a!#REF!),Table1a!#REF!=""),"Blank cell, reporting not mandatory",IF(OR(Table1a!#REF!=0,Table1a!#REF!="0"),"0 value","Value"))</f>
        <v>#REF!</v>
      </c>
      <c r="KU91" s="104" t="e">
        <f>IF(OR(ISBLANK(Table1a!#REF!),Table1a!#REF!=""),"Blank cell, reporting not mandatory",IF(OR(Table1a!#REF!=0,Table1a!#REF!="0"),"0 value","Value"))</f>
        <v>#REF!</v>
      </c>
      <c r="KV91" s="86" t="e">
        <f>IF(OR(ISBLANK(Table1a!#REF!),Table1a!#REF!=""),"Blank cell, reporting not mandatory",IF(OR(Table1a!#REF!=0,Table1a!#REF!="0"),"0 value","Value"))</f>
        <v>#REF!</v>
      </c>
      <c r="KW91" s="86" t="e">
        <f>IF(OR(ISBLANK(Table1a!#REF!),Table1a!#REF!=""),"Blank cell, reporting not mandatory",IF(OR(Table1a!#REF!=0,Table1a!#REF!="0"),"0 value","Value"))</f>
        <v>#REF!</v>
      </c>
      <c r="KX91" s="104" t="e">
        <f>IF(OR(ISBLANK(Table1a!#REF!),Table1a!#REF!=""),"Blank cell, reporting not mandatory",IF(OR(Table1a!#REF!=0,Table1a!#REF!="0"),"0 value","Value"))</f>
        <v>#REF!</v>
      </c>
      <c r="KY91" s="104" t="e">
        <f>IF(OR(ISBLANK(Table1a!#REF!),Table1a!#REF!=""),"Blank cell, reporting not mandatory",IF(OR(Table1a!#REF!=0,Table1a!#REF!="0"),"0 value","Value"))</f>
        <v>#REF!</v>
      </c>
      <c r="KZ91" s="86" t="e">
        <f>IF(OR(ISBLANK(Table1a!#REF!),Table1a!#REF!=""),"Blank cell, reporting not mandatory",IF(OR(Table1a!#REF!=0,Table1a!#REF!="0"),"0 value","Value"))</f>
        <v>#REF!</v>
      </c>
      <c r="LA91" s="104" t="e">
        <f>IF(OR(ISBLANK(Table1a!#REF!),Table1a!#REF!=""),"Blank cell, reporting not mandatory",IF(OR(Table1a!#REF!=0,Table1a!#REF!="0"),"0 value","Value"))</f>
        <v>#REF!</v>
      </c>
      <c r="LB91" s="104" t="e">
        <f>IF(OR(ISBLANK(Table1a!#REF!),Table1a!#REF!=""),"Blank cell, reporting not mandatory",IF(OR(Table1a!#REF!=0,Table1a!#REF!="0"),"0 value","Value"))</f>
        <v>#REF!</v>
      </c>
      <c r="LC91" s="104" t="e">
        <f>IF(OR(ISBLANK(Table1a!#REF!),Table1a!#REF!=""),"Blank cell, reporting not mandatory",IF(OR(Table1a!#REF!=0,Table1a!#REF!="0"),"0 value","Value"))</f>
        <v>#REF!</v>
      </c>
      <c r="LD91" s="104" t="e">
        <f>IF(OR(ISBLANK(Table1a!#REF!),Table1a!#REF!=""),"Blank cell, reporting not mandatory",IF(OR(Table1a!#REF!=0,Table1a!#REF!="0"),"0 value","Value"))</f>
        <v>#REF!</v>
      </c>
      <c r="LE91" s="86" t="e">
        <f>IF(OR(ISBLANK(Table1a!#REF!),Table1a!#REF!=""),"Blank cell, reporting not mandatory",IF(OR(Table1a!#REF!=0,Table1a!#REF!="0"),"0 value","Value"))</f>
        <v>#REF!</v>
      </c>
      <c r="LF91" s="104" t="e">
        <f>IF(OR(ISBLANK(Table1a!#REF!),Table1a!#REF!=""),"Blank cell, reporting not mandatory",IF(OR(Table1a!#REF!=0,Table1a!#REF!="0"),"0 value","Value"))</f>
        <v>#REF!</v>
      </c>
      <c r="LG91" s="104" t="e">
        <f>IF(OR(ISBLANK(Table1a!#REF!),Table1a!#REF!=""),"Blank cell, reporting not mandatory",IF(OR(Table1a!#REF!=0,Table1a!#REF!="0"),"0 value","Value"))</f>
        <v>#REF!</v>
      </c>
      <c r="LH91" s="104" t="e">
        <f>IF(OR(ISBLANK(Table1a!#REF!),Table1a!#REF!=""),"Blank cell, reporting not mandatory",IF(OR(Table1a!#REF!=0,Table1a!#REF!="0"),"0 value","Value"))</f>
        <v>#REF!</v>
      </c>
      <c r="LI91" s="104" t="e">
        <f>IF(OR(ISBLANK(Table1a!#REF!),Table1a!#REF!=""),"Blank cell, reporting not mandatory",IF(OR(Table1a!#REF!=0,Table1a!#REF!="0"),"0 value","Value"))</f>
        <v>#REF!</v>
      </c>
      <c r="LJ91" s="86" t="e">
        <f>IF(OR(ISBLANK(Table1a!#REF!),Table1a!#REF!=""),"Blank cell, reporting not mandatory",IF(OR(Table1a!#REF!=0,Table1a!#REF!="0"),"0 value","Value"))</f>
        <v>#REF!</v>
      </c>
      <c r="LK91" s="104" t="e">
        <f>IF(OR(ISBLANK(Table1a!#REF!),Table1a!#REF!=""),"Blank cell, reporting not mandatory",IF(OR(Table1a!#REF!=0,Table1a!#REF!="0"),"0 value","Value"))</f>
        <v>#REF!</v>
      </c>
      <c r="LL91" s="104" t="e">
        <f>IF(OR(ISBLANK(Table1a!#REF!),Table1a!#REF!=""),"Blank cell, reporting not mandatory",IF(OR(Table1a!#REF!=0,Table1a!#REF!="0"),"0 value","Value"))</f>
        <v>#REF!</v>
      </c>
      <c r="LM91" s="104" t="e">
        <f>IF(OR(ISBLANK(Table1a!#REF!),Table1a!#REF!=""),"Blank cell, reporting not mandatory",IF(OR(Table1a!#REF!=0,Table1a!#REF!="0"),"0 value","Value"))</f>
        <v>#REF!</v>
      </c>
      <c r="LN91" s="104" t="e">
        <f>IF(OR(ISBLANK(Table1a!#REF!),Table1a!#REF!=""),"Blank cell, reporting not mandatory",IF(OR(Table1a!#REF!=0,Table1a!#REF!="0"),"0 value","Value"))</f>
        <v>#REF!</v>
      </c>
      <c r="LO91" s="86" t="e">
        <f>IF(OR(ISBLANK(Table1a!#REF!),Table1a!#REF!=""),"Blank cell, reporting not mandatory",IF(OR(Table1a!#REF!=0,Table1a!#REF!="0"),"0 value","Value"))</f>
        <v>#REF!</v>
      </c>
      <c r="LP91" s="104" t="e">
        <f>IF(OR(ISBLANK(Table1a!#REF!),Table1a!#REF!=""),"Blank cell, reporting not mandatory",IF(OR(Table1a!#REF!=0,Table1a!#REF!="0"),"0 value","Value"))</f>
        <v>#REF!</v>
      </c>
      <c r="LQ91" s="104" t="e">
        <f>IF(OR(ISBLANK(Table1a!#REF!),Table1a!#REF!=""),"Blank cell, reporting not mandatory",IF(OR(Table1a!#REF!=0,Table1a!#REF!="0"),"0 value","Value"))</f>
        <v>#REF!</v>
      </c>
      <c r="LR91" s="104" t="e">
        <f>IF(OR(ISBLANK(Table1a!#REF!),Table1a!#REF!=""),"Blank cell, reporting not mandatory",IF(OR(Table1a!#REF!=0,Table1a!#REF!="0"),"0 value","Value"))</f>
        <v>#REF!</v>
      </c>
      <c r="LS91" s="104" t="e">
        <f>IF(OR(ISBLANK(Table1a!#REF!),Table1a!#REF!=""),"Blank cell, reporting not mandatory",IF(OR(Table1a!#REF!=0,Table1a!#REF!="0"),"0 value","Value"))</f>
        <v>#REF!</v>
      </c>
      <c r="LT91" s="86" t="e">
        <f>IF(OR(ISBLANK(Table1a!#REF!),Table1a!#REF!=""),"Blank cell, reporting not mandatory",IF(OR(Table1a!#REF!=0,Table1a!#REF!="0"),"0 value","Value"))</f>
        <v>#REF!</v>
      </c>
      <c r="LU91" s="104" t="e">
        <f>IF(OR(ISBLANK(Table1a!#REF!),Table1a!#REF!=""),"Blank cell, reporting not mandatory",IF(OR(Table1a!#REF!=0,Table1a!#REF!="0"),"0 value","Value"))</f>
        <v>#REF!</v>
      </c>
      <c r="LV91" s="104" t="e">
        <f>IF(OR(ISBLANK(Table1a!#REF!),Table1a!#REF!=""),"Blank cell, reporting not mandatory",IF(OR(Table1a!#REF!=0,Table1a!#REF!="0"),"0 value","Value"))</f>
        <v>#REF!</v>
      </c>
      <c r="LW91" s="104" t="e">
        <f>IF(OR(ISBLANK(Table1a!#REF!),Table1a!#REF!=""),"Blank cell, reporting not mandatory",IF(OR(Table1a!#REF!=0,Table1a!#REF!="0"),"0 value","Value"))</f>
        <v>#REF!</v>
      </c>
      <c r="LX91" s="104" t="e">
        <f>IF(OR(ISBLANK(Table1a!#REF!),Table1a!#REF!=""),"Blank cell, reporting not mandatory",IF(OR(Table1a!#REF!=0,Table1a!#REF!="0"),"0 value","Value"))</f>
        <v>#REF!</v>
      </c>
      <c r="LY91" s="86" t="e">
        <f>IF(OR(ISBLANK(Table1a!#REF!),Table1a!#REF!=""),"Blank cell, reporting not mandatory",IF(OR(Table1a!#REF!=0,Table1a!#REF!="0"),"0 value","Value"))</f>
        <v>#REF!</v>
      </c>
      <c r="LZ91" s="104" t="e">
        <f>IF(OR(ISBLANK(Table1a!#REF!),Table1a!#REF!=""),"Blank cell, reporting not mandatory",IF(OR(Table1a!#REF!=0,Table1a!#REF!="0"),"0 value","Value"))</f>
        <v>#REF!</v>
      </c>
      <c r="MA91" s="104" t="e">
        <f>IF(OR(ISBLANK(Table1a!#REF!),Table1a!#REF!=""),"Blank cell, reporting not mandatory",IF(OR(Table1a!#REF!=0,Table1a!#REF!="0"),"0 value","Value"))</f>
        <v>#REF!</v>
      </c>
      <c r="MB91" s="104" t="e">
        <f>IF(OR(ISBLANK(Table1a!#REF!),Table1a!#REF!=""),"Blank cell, reporting not mandatory",IF(OR(Table1a!#REF!=0,Table1a!#REF!="0"),"0 value","Value"))</f>
        <v>#REF!</v>
      </c>
      <c r="MC91" s="104" t="e">
        <f>IF(OR(ISBLANK(Table1a!#REF!),Table1a!#REF!=""),"Blank cell, reporting not mandatory",IF(OR(Table1a!#REF!=0,Table1a!#REF!="0"),"0 value","Value"))</f>
        <v>#REF!</v>
      </c>
      <c r="MD91" s="86" t="e">
        <f>IF(OR(ISBLANK(Table1a!#REF!),Table1a!#REF!=""),"Blank cell, reporting not mandatory",IF(OR(Table1a!#REF!=0,Table1a!#REF!="0"),"0 value","Value"))</f>
        <v>#REF!</v>
      </c>
      <c r="ME91" s="105" t="e">
        <f>IF(OR(ISBLANK(Table1a!#REF!),Table1a!#REF!=""),"Blank cell, reporting not mandatory",IF(OR(Table1a!#REF!=0,Table1a!#REF!="0"),"0 value","Value"))</f>
        <v>#REF!</v>
      </c>
      <c r="MF91" s="104" t="e">
        <f>IF(OR(ISBLANK(Table1a!#REF!),Table1a!#REF!=""),"Blank cell, reporting not mandatory",IF(OR(Table1a!#REF!=0,Table1a!#REF!="0"),"0 value","Value"))</f>
        <v>#REF!</v>
      </c>
      <c r="MG91" s="104" t="e">
        <f>IF(OR(ISBLANK(Table1a!#REF!),Table1a!#REF!=""),"Blank cell, reporting not mandatory",IF(OR(Table1a!#REF!=0,Table1a!#REF!="0"),"0 value","Value"))</f>
        <v>#REF!</v>
      </c>
      <c r="MH91" s="105" t="e">
        <f>IF(OR(ISBLANK(Table1a!#REF!),Table1a!#REF!=""),"Blank cell, reporting not mandatory",IF(OR(Table1a!#REF!=0,Table1a!#REF!="0"),"0 value","Value"))</f>
        <v>#REF!</v>
      </c>
      <c r="MI91" s="104" t="e">
        <f>IF(OR(ISBLANK(Table1a!#REF!),Table1a!#REF!=""),"Blank cell, reporting not mandatory",IF(OR(Table1a!#REF!=0,Table1a!#REF!="0"),"0 value","Value"))</f>
        <v>#REF!</v>
      </c>
      <c r="MJ91" s="104" t="e">
        <f>IF(OR(ISBLANK(Table1a!#REF!),Table1a!#REF!=""),"Blank cell, reporting not mandatory",IF(OR(Table1a!#REF!=0,Table1a!#REF!="0"),"0 value","Value"))</f>
        <v>#REF!</v>
      </c>
      <c r="MK91" s="104" t="e">
        <f>IF(OR(ISBLANK(Table1a!#REF!),Table1a!#REF!=""),"Blank cell, reporting not mandatory",IF(OR(Table1a!#REF!=0,Table1a!#REF!="0"),"0 value","Value"))</f>
        <v>#REF!</v>
      </c>
      <c r="ML91" s="104" t="e">
        <f>IF(OR(ISBLANK(Table1a!#REF!),Table1a!#REF!=""),"Blank cell, reporting not mandatory",IF(OR(Table1a!#REF!=0,Table1a!#REF!="0"),"0 value","Value"))</f>
        <v>#REF!</v>
      </c>
      <c r="MM91" s="105" t="e">
        <f>IF(OR(ISBLANK(Table1a!#REF!),Table1a!#REF!=""),"Blank cell, reporting not mandatory",IF(OR(Table1a!#REF!=0,Table1a!#REF!="0"),"0 value","Value"))</f>
        <v>#REF!</v>
      </c>
      <c r="MN91" s="104" t="e">
        <f>IF(OR(ISBLANK(Table1a!#REF!),Table1a!#REF!=""),"Blank cell, reporting not mandatory",IF(OR(Table1a!#REF!=0,Table1a!#REF!="0"),"0 value","Value"))</f>
        <v>#REF!</v>
      </c>
      <c r="MO91" s="104" t="e">
        <f>IF(OR(ISBLANK(Table1a!#REF!),Table1a!#REF!=""),"Blank cell, reporting not mandatory",IF(OR(Table1a!#REF!=0,Table1a!#REF!="0"),"0 value","Value"))</f>
        <v>#REF!</v>
      </c>
      <c r="MP91" s="104" t="e">
        <f>IF(OR(ISBLANK(Table1a!#REF!),Table1a!#REF!=""),"Blank cell, reporting not mandatory",IF(OR(Table1a!#REF!=0,Table1a!#REF!="0"),"0 value","Value"))</f>
        <v>#REF!</v>
      </c>
      <c r="MQ91" s="104" t="e">
        <f>IF(OR(ISBLANK(Table1a!#REF!),Table1a!#REF!=""),"Blank cell, reporting not mandatory",IF(OR(Table1a!#REF!=0,Table1a!#REF!="0"),"0 value","Value"))</f>
        <v>#REF!</v>
      </c>
      <c r="MR91" s="105" t="e">
        <f>IF(OR(ISBLANK(Table1a!#REF!),Table1a!#REF!=""),"Blank cell, reporting not mandatory",IF(OR(Table1a!#REF!=0,Table1a!#REF!="0"),"0 value","Value"))</f>
        <v>#REF!</v>
      </c>
      <c r="MS91" s="104" t="e">
        <f>IF(OR(ISBLANK(Table1a!#REF!),Table1a!#REF!=""),"Blank cell, reporting not mandatory",IF(OR(Table1a!#REF!=0,Table1a!#REF!="0"),"0 value","Value"))</f>
        <v>#REF!</v>
      </c>
      <c r="MT91" s="104" t="e">
        <f>IF(OR(ISBLANK(Table1a!#REF!),Table1a!#REF!=""),"Blank cell, reporting not mandatory",IF(OR(Table1a!#REF!=0,Table1a!#REF!="0"),"0 value","Value"))</f>
        <v>#REF!</v>
      </c>
      <c r="MU91" s="104" t="e">
        <f>IF(OR(ISBLANK(Table1a!#REF!),Table1a!#REF!=""),"Blank cell, reporting not mandatory",IF(OR(Table1a!#REF!=0,Table1a!#REF!="0"),"0 value","Value"))</f>
        <v>#REF!</v>
      </c>
      <c r="MV91" s="104" t="e">
        <f>IF(OR(ISBLANK(Table1a!#REF!),Table1a!#REF!=""),"Blank cell, reporting not mandatory",IF(OR(Table1a!#REF!=0,Table1a!#REF!="0"),"0 value","Value"))</f>
        <v>#REF!</v>
      </c>
      <c r="MW91" s="105" t="e">
        <f>IF(OR(ISBLANK(Table1a!#REF!),Table1a!#REF!=""),"Blank cell, reporting not mandatory",IF(OR(Table1a!#REF!=0,Table1a!#REF!="0"),"0 value","Value"))</f>
        <v>#REF!</v>
      </c>
      <c r="MX91" s="104" t="e">
        <f>IF(OR(ISBLANK(Table1a!#REF!),Table1a!#REF!=""),"Blank cell, reporting not mandatory",IF(OR(Table1a!#REF!=0,Table1a!#REF!="0"),"0 value","Value"))</f>
        <v>#REF!</v>
      </c>
      <c r="MY91" s="104" t="e">
        <f>IF(OR(ISBLANK(Table1a!#REF!),Table1a!#REF!=""),"Blank cell, reporting not mandatory",IF(OR(Table1a!#REF!=0,Table1a!#REF!="0"),"0 value","Value"))</f>
        <v>#REF!</v>
      </c>
      <c r="MZ91" s="104" t="e">
        <f>IF(OR(ISBLANK(Table1a!#REF!),Table1a!#REF!=""),"Blank cell, reporting not mandatory",IF(OR(Table1a!#REF!=0,Table1a!#REF!="0"),"0 value","Value"))</f>
        <v>#REF!</v>
      </c>
      <c r="NA91" s="104" t="e">
        <f>IF(OR(ISBLANK(Table1a!#REF!),Table1a!#REF!=""),"Blank cell, reporting not mandatory",IF(OR(Table1a!#REF!=0,Table1a!#REF!="0"),"0 value","Value"))</f>
        <v>#REF!</v>
      </c>
      <c r="NB91" s="105" t="e">
        <f>IF(OR(ISBLANK(Table1a!#REF!),Table1a!#REF!=""),"Blank cell, reporting not mandatory",IF(OR(Table1a!#REF!=0,Table1a!#REF!="0"),"0 value","Value"))</f>
        <v>#REF!</v>
      </c>
      <c r="NC91" s="104" t="e">
        <f>IF(OR(ISBLANK(Table1a!#REF!),Table1a!#REF!=""),"Blank cell, reporting not mandatory",IF(OR(Table1a!#REF!=0,Table1a!#REF!="0"),"0 value","Value"))</f>
        <v>#REF!</v>
      </c>
      <c r="ND91" s="104" t="e">
        <f>IF(OR(ISBLANK(Table1a!#REF!),Table1a!#REF!=""),"Blank cell, reporting not mandatory",IF(OR(Table1a!#REF!=0,Table1a!#REF!="0"),"0 value","Value"))</f>
        <v>#REF!</v>
      </c>
      <c r="NE91" s="104" t="e">
        <f>IF(OR(ISBLANK(Table1a!#REF!),Table1a!#REF!=""),"Blank cell, reporting not mandatory",IF(OR(Table1a!#REF!=0,Table1a!#REF!="0"),"0 value","Value"))</f>
        <v>#REF!</v>
      </c>
      <c r="NF91" s="104" t="e">
        <f>IF(OR(ISBLANK(Table1a!#REF!),Table1a!#REF!=""),"Blank cell, reporting not mandatory",IF(OR(Table1a!#REF!=0,Table1a!#REF!="0"),"0 value","Value"))</f>
        <v>#REF!</v>
      </c>
      <c r="NG91" s="105" t="e">
        <f>IF(OR(ISBLANK(Table1a!#REF!),Table1a!#REF!=""),"Blank cell, reporting not mandatory",IF(OR(Table1a!#REF!=0,Table1a!#REF!="0"),"0 value","Value"))</f>
        <v>#REF!</v>
      </c>
      <c r="NH91" s="104" t="e">
        <f>IF(OR(ISBLANK(Table1a!#REF!),Table1a!#REF!=""),"Blank cell, reporting not mandatory",IF(OR(Table1a!#REF!=0,Table1a!#REF!="0"),"0 value","Value"))</f>
        <v>#REF!</v>
      </c>
      <c r="NI91" s="104" t="e">
        <f>IF(OR(ISBLANK(Table1a!#REF!),Table1a!#REF!=""),"Blank cell, reporting not mandatory",IF(OR(Table1a!#REF!=0,Table1a!#REF!="0"),"0 value","Value"))</f>
        <v>#REF!</v>
      </c>
      <c r="NJ91" s="104" t="e">
        <f>IF(OR(ISBLANK(Table1a!#REF!),Table1a!#REF!=""),"Blank cell, reporting not mandatory",IF(OR(Table1a!#REF!=0,Table1a!#REF!="0"),"0 value","Value"))</f>
        <v>#REF!</v>
      </c>
      <c r="NK91" s="104" t="e">
        <f>IF(OR(ISBLANK(Table1a!#REF!),Table1a!#REF!=""),"Blank cell, reporting not mandatory",IF(OR(Table1a!#REF!=0,Table1a!#REF!="0"),"0 value","Value"))</f>
        <v>#REF!</v>
      </c>
      <c r="NL91" s="105" t="e">
        <f>IF(OR(ISBLANK(Table1a!#REF!),Table1a!#REF!=""),"Blank cell, reporting not mandatory",IF(OR(Table1a!#REF!=0,Table1a!#REF!="0"),"0 value","Value"))</f>
        <v>#REF!</v>
      </c>
    </row>
    <row r="92" spans="1:376" outlineLevel="1">
      <c r="A92" s="38" t="s">
        <v>294</v>
      </c>
      <c r="B92" s="79" t="s">
        <v>8</v>
      </c>
      <c r="C92" s="86" t="e">
        <f>IF(OR(ISBLANK(Table1a!#REF!),Table1a!#REF!=""),"Blank cell, reporting not mandatory",IF(OR(Table1a!#REF!=0,Table1a!#REF!="0"),"0 value","Value"))</f>
        <v>#REF!</v>
      </c>
      <c r="D92" s="104" t="e">
        <f>IF(OR(ISBLANK(Table1a!#REF!),Table1a!#REF!=""),"Blank cell, reporting not mandatory",IF(OR(Table1a!#REF!=0,Table1a!#REF!="0"),"0 value","Value"))</f>
        <v>#REF!</v>
      </c>
      <c r="E92" s="104" t="e">
        <f>IF(OR(ISBLANK(Table1a!#REF!),Table1a!#REF!=""),"Blank cell, reporting not mandatory",IF(OR(Table1a!#REF!=0,Table1a!#REF!="0"),"0 value","Value"))</f>
        <v>#REF!</v>
      </c>
      <c r="F92" s="86" t="e">
        <f>IF(OR(ISBLANK(Table1a!#REF!),Table1a!#REF!=""),"Blank cell, reporting not mandatory",IF(OR(Table1a!#REF!=0,Table1a!#REF!="0"),"0 value","Value"))</f>
        <v>#REF!</v>
      </c>
      <c r="G92" s="104" t="e">
        <f>IF(OR(ISBLANK(Table1a!#REF!),Table1a!#REF!=""),"Blank cell, reporting not mandatory",IF(OR(Table1a!#REF!=0,Table1a!#REF!="0"),"0 value","Value"))</f>
        <v>#REF!</v>
      </c>
      <c r="H92" s="104" t="e">
        <f>IF(OR(ISBLANK(Table1a!#REF!),Table1a!#REF!=""),"Blank cell, reporting not mandatory",IF(OR(Table1a!#REF!=0,Table1a!#REF!="0"),"0 value","Value"))</f>
        <v>#REF!</v>
      </c>
      <c r="I92" s="104" t="e">
        <f>IF(OR(ISBLANK(Table1a!#REF!),Table1a!#REF!=""),"Blank cell, reporting not mandatory",IF(OR(Table1a!#REF!=0,Table1a!#REF!="0"),"0 value","Value"))</f>
        <v>#REF!</v>
      </c>
      <c r="J92" s="104" t="e">
        <f>IF(OR(ISBLANK(Table1a!#REF!),Table1a!#REF!=""),"Blank cell, reporting not mandatory",IF(OR(Table1a!#REF!=0,Table1a!#REF!="0"),"0 value","Value"))</f>
        <v>#REF!</v>
      </c>
      <c r="K92" s="86" t="e">
        <f>IF(OR(ISBLANK(Table1a!#REF!),Table1a!#REF!=""),"Blank cell, reporting not mandatory",IF(OR(Table1a!#REF!=0,Table1a!#REF!="0"),"0 value","Value"))</f>
        <v>#REF!</v>
      </c>
      <c r="L92" s="104" t="e">
        <f>IF(OR(ISBLANK(Table1a!#REF!),Table1a!#REF!=""),"Blank cell, reporting not mandatory",IF(OR(Table1a!#REF!=0,Table1a!#REF!="0"),"0 value","Value"))</f>
        <v>#REF!</v>
      </c>
      <c r="M92" s="104" t="e">
        <f>IF(OR(ISBLANK(Table1a!#REF!),Table1a!#REF!=""),"Blank cell, reporting not mandatory",IF(OR(Table1a!#REF!=0,Table1a!#REF!="0"),"0 value","Value"))</f>
        <v>#REF!</v>
      </c>
      <c r="N92" s="104" t="e">
        <f>IF(OR(ISBLANK(Table1a!#REF!),Table1a!#REF!=""),"Blank cell, reporting not mandatory",IF(OR(Table1a!#REF!=0,Table1a!#REF!="0"),"0 value","Value"))</f>
        <v>#REF!</v>
      </c>
      <c r="O92" s="104" t="e">
        <f>IF(OR(ISBLANK(Table1a!#REF!),Table1a!#REF!=""),"Blank cell, reporting not mandatory",IF(OR(Table1a!#REF!=0,Table1a!#REF!="0"),"0 value","Value"))</f>
        <v>#REF!</v>
      </c>
      <c r="P92" s="86" t="e">
        <f>IF(OR(ISBLANK(Table1a!#REF!),Table1a!#REF!=""),"Blank cell, reporting not mandatory",IF(OR(Table1a!#REF!=0,Table1a!#REF!="0"),"0 value","Value"))</f>
        <v>#REF!</v>
      </c>
      <c r="Q92" s="104" t="e">
        <f>IF(OR(ISBLANK(Table1a!#REF!),Table1a!#REF!=""),"Blank cell, reporting not mandatory",IF(OR(Table1a!#REF!=0,Table1a!#REF!="0"),"0 value","Value"))</f>
        <v>#REF!</v>
      </c>
      <c r="R92" s="104" t="e">
        <f>IF(OR(ISBLANK(Table1a!#REF!),Table1a!#REF!=""),"Blank cell, reporting not mandatory",IF(OR(Table1a!#REF!=0,Table1a!#REF!="0"),"0 value","Value"))</f>
        <v>#REF!</v>
      </c>
      <c r="S92" s="104" t="e">
        <f>IF(OR(ISBLANK(Table1a!#REF!),Table1a!#REF!=""),"Blank cell, reporting not mandatory",IF(OR(Table1a!#REF!=0,Table1a!#REF!="0"),"0 value","Value"))</f>
        <v>#REF!</v>
      </c>
      <c r="T92" s="104" t="e">
        <f>IF(OR(ISBLANK(Table1a!#REF!),Table1a!#REF!=""),"Blank cell, reporting not mandatory",IF(OR(Table1a!#REF!=0,Table1a!#REF!="0"),"0 value","Value"))</f>
        <v>#REF!</v>
      </c>
      <c r="U92" s="86" t="e">
        <f>IF(OR(ISBLANK(Table1a!#REF!),Table1a!#REF!=""),"Blank cell, reporting not mandatory",IF(OR(Table1a!#REF!=0,Table1a!#REF!="0"),"0 value","Value"))</f>
        <v>#REF!</v>
      </c>
      <c r="V92" s="104" t="e">
        <f>IF(OR(ISBLANK(Table1a!#REF!),Table1a!#REF!=""),"Blank cell, reporting not mandatory",IF(OR(Table1a!#REF!=0,Table1a!#REF!="0"),"0 value","Value"))</f>
        <v>#REF!</v>
      </c>
      <c r="W92" s="104" t="e">
        <f>IF(OR(ISBLANK(Table1a!#REF!),Table1a!#REF!=""),"Blank cell, reporting not mandatory",IF(OR(Table1a!#REF!=0,Table1a!#REF!="0"),"0 value","Value"))</f>
        <v>#REF!</v>
      </c>
      <c r="X92" s="104" t="e">
        <f>IF(OR(ISBLANK(Table1a!#REF!),Table1a!#REF!=""),"Blank cell, reporting not mandatory",IF(OR(Table1a!#REF!=0,Table1a!#REF!="0"),"0 value","Value"))</f>
        <v>#REF!</v>
      </c>
      <c r="Y92" s="104" t="e">
        <f>IF(OR(ISBLANK(Table1a!#REF!),Table1a!#REF!=""),"Blank cell, reporting not mandatory",IF(OR(Table1a!#REF!=0,Table1a!#REF!="0"),"0 value","Value"))</f>
        <v>#REF!</v>
      </c>
      <c r="Z92" s="86" t="e">
        <f>IF(OR(ISBLANK(Table1a!#REF!),Table1a!#REF!=""),"Blank cell, reporting not mandatory",IF(OR(Table1a!#REF!=0,Table1a!#REF!="0"),"0 value","Value"))</f>
        <v>#REF!</v>
      </c>
      <c r="AA92" s="104" t="e">
        <f>IF(OR(ISBLANK(Table1a!#REF!),Table1a!#REF!=""),"Blank cell, reporting not mandatory",IF(OR(Table1a!#REF!=0,Table1a!#REF!="0"),"0 value","Value"))</f>
        <v>#REF!</v>
      </c>
      <c r="AB92" s="104" t="e">
        <f>IF(OR(ISBLANK(Table1a!#REF!),Table1a!#REF!=""),"Blank cell, reporting not mandatory",IF(OR(Table1a!#REF!=0,Table1a!#REF!="0"),"0 value","Value"))</f>
        <v>#REF!</v>
      </c>
      <c r="AC92" s="104" t="e">
        <f>IF(OR(ISBLANK(Table1a!#REF!),Table1a!#REF!=""),"Blank cell, reporting not mandatory",IF(OR(Table1a!#REF!=0,Table1a!#REF!="0"),"0 value","Value"))</f>
        <v>#REF!</v>
      </c>
      <c r="AD92" s="104" t="e">
        <f>IF(OR(ISBLANK(Table1a!#REF!),Table1a!#REF!=""),"Blank cell, reporting not mandatory",IF(OR(Table1a!#REF!=0,Table1a!#REF!="0"),"0 value","Value"))</f>
        <v>#REF!</v>
      </c>
      <c r="AE92" s="86" t="e">
        <f>IF(OR(ISBLANK(Table1a!#REF!),Table1a!#REF!=""),"Blank cell, reporting not mandatory",IF(OR(Table1a!#REF!=0,Table1a!#REF!="0"),"0 value","Value"))</f>
        <v>#REF!</v>
      </c>
      <c r="AF92" s="104" t="e">
        <f>IF(OR(ISBLANK(Table1a!#REF!),Table1a!#REF!=""),"Blank cell, reporting not mandatory",IF(OR(Table1a!#REF!=0,Table1a!#REF!="0"),"0 value","Value"))</f>
        <v>#REF!</v>
      </c>
      <c r="AG92" s="104" t="e">
        <f>IF(OR(ISBLANK(Table1a!#REF!),Table1a!#REF!=""),"Blank cell, reporting not mandatory",IF(OR(Table1a!#REF!=0,Table1a!#REF!="0"),"0 value","Value"))</f>
        <v>#REF!</v>
      </c>
      <c r="AH92" s="104" t="e">
        <f>IF(OR(ISBLANK(Table1a!#REF!),Table1a!#REF!=""),"Blank cell, reporting not mandatory",IF(OR(Table1a!#REF!=0,Table1a!#REF!="0"),"0 value","Value"))</f>
        <v>#REF!</v>
      </c>
      <c r="AI92" s="104" t="e">
        <f>IF(OR(ISBLANK(Table1a!#REF!),Table1a!#REF!=""),"Blank cell, reporting not mandatory",IF(OR(Table1a!#REF!=0,Table1a!#REF!="0"),"0 value","Value"))</f>
        <v>#REF!</v>
      </c>
      <c r="AJ92" s="86" t="e">
        <f>IF(OR(ISBLANK(Table1a!#REF!),Table1a!#REF!=""),"Blank cell, reporting not mandatory",IF(OR(Table1a!#REF!=0,Table1a!#REF!="0"),"0 value","Value"))</f>
        <v>#REF!</v>
      </c>
      <c r="AK92" s="86" t="e">
        <f>IF(OR(ISBLANK(Table1a!#REF!),Table1a!#REF!=""),"Blank cell, reporting not mandatory",IF(OR(Table1a!#REF!=0,Table1a!#REF!="0"),"0 value","Value"))</f>
        <v>#REF!</v>
      </c>
      <c r="AL92" s="104" t="e">
        <f>IF(OR(ISBLANK(Table1a!#REF!),Table1a!#REF!=""),"Blank cell, reporting not mandatory",IF(OR(Table1a!#REF!=0,Table1a!#REF!="0"),"0 value","Value"))</f>
        <v>#REF!</v>
      </c>
      <c r="AM92" s="104" t="e">
        <f>IF(OR(ISBLANK(Table1a!#REF!),Table1a!#REF!=""),"Blank cell, reporting not mandatory",IF(OR(Table1a!#REF!=0,Table1a!#REF!="0"),"0 value","Value"))</f>
        <v>#REF!</v>
      </c>
      <c r="AN92" s="86" t="e">
        <f>IF(OR(ISBLANK(Table1a!#REF!),Table1a!#REF!=""),"Blank cell, reporting not mandatory",IF(OR(Table1a!#REF!=0,Table1a!#REF!="0"),"0 value","Value"))</f>
        <v>#REF!</v>
      </c>
      <c r="AO92" s="104" t="e">
        <f>IF(OR(ISBLANK(Table1a!#REF!),Table1a!#REF!=""),"Blank cell, reporting not mandatory",IF(OR(Table1a!#REF!=0,Table1a!#REF!="0"),"0 value","Value"))</f>
        <v>#REF!</v>
      </c>
      <c r="AP92" s="104" t="e">
        <f>IF(OR(ISBLANK(Table1a!#REF!),Table1a!#REF!=""),"Blank cell, reporting not mandatory",IF(OR(Table1a!#REF!=0,Table1a!#REF!="0"),"0 value","Value"))</f>
        <v>#REF!</v>
      </c>
      <c r="AQ92" s="104" t="e">
        <f>IF(OR(ISBLANK(Table1a!#REF!),Table1a!#REF!=""),"Blank cell, reporting not mandatory",IF(OR(Table1a!#REF!=0,Table1a!#REF!="0"),"0 value","Value"))</f>
        <v>#REF!</v>
      </c>
      <c r="AR92" s="104" t="e">
        <f>IF(OR(ISBLANK(Table1a!#REF!),Table1a!#REF!=""),"Blank cell, reporting not mandatory",IF(OR(Table1a!#REF!=0,Table1a!#REF!="0"),"0 value","Value"))</f>
        <v>#REF!</v>
      </c>
      <c r="AS92" s="86" t="e">
        <f>IF(OR(ISBLANK(Table1a!#REF!),Table1a!#REF!=""),"Blank cell, reporting not mandatory",IF(OR(Table1a!#REF!=0,Table1a!#REF!="0"),"0 value","Value"))</f>
        <v>#REF!</v>
      </c>
      <c r="AT92" s="104" t="e">
        <f>IF(OR(ISBLANK(Table1a!#REF!),Table1a!#REF!=""),"Blank cell, reporting not mandatory",IF(OR(Table1a!#REF!=0,Table1a!#REF!="0"),"0 value","Value"))</f>
        <v>#REF!</v>
      </c>
      <c r="AU92" s="104" t="e">
        <f>IF(OR(ISBLANK(Table1a!#REF!),Table1a!#REF!=""),"Blank cell, reporting not mandatory",IF(OR(Table1a!#REF!=0,Table1a!#REF!="0"),"0 value","Value"))</f>
        <v>#REF!</v>
      </c>
      <c r="AV92" s="104" t="e">
        <f>IF(OR(ISBLANK(Table1a!#REF!),Table1a!#REF!=""),"Blank cell, reporting not mandatory",IF(OR(Table1a!#REF!=0,Table1a!#REF!="0"),"0 value","Value"))</f>
        <v>#REF!</v>
      </c>
      <c r="AW92" s="104" t="e">
        <f>IF(OR(ISBLANK(Table1a!#REF!),Table1a!#REF!=""),"Blank cell, reporting not mandatory",IF(OR(Table1a!#REF!=0,Table1a!#REF!="0"),"0 value","Value"))</f>
        <v>#REF!</v>
      </c>
      <c r="AX92" s="86" t="e">
        <f>IF(OR(ISBLANK(Table1a!#REF!),Table1a!#REF!=""),"Blank cell, reporting not mandatory",IF(OR(Table1a!#REF!=0,Table1a!#REF!="0"),"0 value","Value"))</f>
        <v>#REF!</v>
      </c>
      <c r="AY92" s="104" t="e">
        <f>IF(OR(ISBLANK(Table1a!#REF!),Table1a!#REF!=""),"Blank cell, reporting not mandatory",IF(OR(Table1a!#REF!=0,Table1a!#REF!="0"),"0 value","Value"))</f>
        <v>#REF!</v>
      </c>
      <c r="AZ92" s="104" t="e">
        <f>IF(OR(ISBLANK(Table1a!#REF!),Table1a!#REF!=""),"Blank cell, reporting not mandatory",IF(OR(Table1a!#REF!=0,Table1a!#REF!="0"),"0 value","Value"))</f>
        <v>#REF!</v>
      </c>
      <c r="BA92" s="104" t="e">
        <f>IF(OR(ISBLANK(Table1a!#REF!),Table1a!#REF!=""),"Blank cell, reporting not mandatory",IF(OR(Table1a!#REF!=0,Table1a!#REF!="0"),"0 value","Value"))</f>
        <v>#REF!</v>
      </c>
      <c r="BB92" s="104" t="e">
        <f>IF(OR(ISBLANK(Table1a!#REF!),Table1a!#REF!=""),"Blank cell, reporting not mandatory",IF(OR(Table1a!#REF!=0,Table1a!#REF!="0"),"0 value","Value"))</f>
        <v>#REF!</v>
      </c>
      <c r="BC92" s="86" t="e">
        <f>IF(OR(ISBLANK(Table1a!#REF!),Table1a!#REF!=""),"Blank cell, reporting not mandatory",IF(OR(Table1a!#REF!=0,Table1a!#REF!="0"),"0 value","Value"))</f>
        <v>#REF!</v>
      </c>
      <c r="BD92" s="104" t="e">
        <f>IF(OR(ISBLANK(Table1a!#REF!),Table1a!#REF!=""),"Blank cell, reporting not mandatory",IF(OR(Table1a!#REF!=0,Table1a!#REF!="0"),"0 value","Value"))</f>
        <v>#REF!</v>
      </c>
      <c r="BE92" s="104" t="e">
        <f>IF(OR(ISBLANK(Table1a!#REF!),Table1a!#REF!=""),"Blank cell, reporting not mandatory",IF(OR(Table1a!#REF!=0,Table1a!#REF!="0"),"0 value","Value"))</f>
        <v>#REF!</v>
      </c>
      <c r="BF92" s="104" t="e">
        <f>IF(OR(ISBLANK(Table1a!#REF!),Table1a!#REF!=""),"Blank cell, reporting not mandatory",IF(OR(Table1a!#REF!=0,Table1a!#REF!="0"),"0 value","Value"))</f>
        <v>#REF!</v>
      </c>
      <c r="BG92" s="104" t="e">
        <f>IF(OR(ISBLANK(Table1a!#REF!),Table1a!#REF!=""),"Blank cell, reporting not mandatory",IF(OR(Table1a!#REF!=0,Table1a!#REF!="0"),"0 value","Value"))</f>
        <v>#REF!</v>
      </c>
      <c r="BH92" s="86" t="e">
        <f>IF(OR(ISBLANK(Table1a!#REF!),Table1a!#REF!=""),"Blank cell, reporting not mandatory",IF(OR(Table1a!#REF!=0,Table1a!#REF!="0"),"0 value","Value"))</f>
        <v>#REF!</v>
      </c>
      <c r="BI92" s="104" t="e">
        <f>IF(OR(ISBLANK(Table1a!#REF!),Table1a!#REF!=""),"Blank cell, reporting not mandatory",IF(OR(Table1a!#REF!=0,Table1a!#REF!="0"),"0 value","Value"))</f>
        <v>#REF!</v>
      </c>
      <c r="BJ92" s="104" t="e">
        <f>IF(OR(ISBLANK(Table1a!#REF!),Table1a!#REF!=""),"Blank cell, reporting not mandatory",IF(OR(Table1a!#REF!=0,Table1a!#REF!="0"),"0 value","Value"))</f>
        <v>#REF!</v>
      </c>
      <c r="BK92" s="104" t="e">
        <f>IF(OR(ISBLANK(Table1a!#REF!),Table1a!#REF!=""),"Blank cell, reporting not mandatory",IF(OR(Table1a!#REF!=0,Table1a!#REF!="0"),"0 value","Value"))</f>
        <v>#REF!</v>
      </c>
      <c r="BL92" s="104" t="e">
        <f>IF(OR(ISBLANK(Table1a!#REF!),Table1a!#REF!=""),"Blank cell, reporting not mandatory",IF(OR(Table1a!#REF!=0,Table1a!#REF!="0"),"0 value","Value"))</f>
        <v>#REF!</v>
      </c>
      <c r="BM92" s="86" t="e">
        <f>IF(OR(ISBLANK(Table1a!#REF!),Table1a!#REF!=""),"Blank cell, reporting not mandatory",IF(OR(Table1a!#REF!=0,Table1a!#REF!="0"),"0 value","Value"))</f>
        <v>#REF!</v>
      </c>
      <c r="BN92" s="104" t="e">
        <f>IF(OR(ISBLANK(Table1a!#REF!),Table1a!#REF!=""),"Blank cell, reporting not mandatory",IF(OR(Table1a!#REF!=0,Table1a!#REF!="0"),"0 value","Value"))</f>
        <v>#REF!</v>
      </c>
      <c r="BO92" s="104" t="e">
        <f>IF(OR(ISBLANK(Table1a!#REF!),Table1a!#REF!=""),"Blank cell, reporting not mandatory",IF(OR(Table1a!#REF!=0,Table1a!#REF!="0"),"0 value","Value"))</f>
        <v>#REF!</v>
      </c>
      <c r="BP92" s="104" t="e">
        <f>IF(OR(ISBLANK(Table1a!#REF!),Table1a!#REF!=""),"Blank cell, reporting not mandatory",IF(OR(Table1a!#REF!=0,Table1a!#REF!="0"),"0 value","Value"))</f>
        <v>#REF!</v>
      </c>
      <c r="BQ92" s="104" t="e">
        <f>IF(OR(ISBLANK(Table1a!#REF!),Table1a!#REF!=""),"Blank cell, reporting not mandatory",IF(OR(Table1a!#REF!=0,Table1a!#REF!="0"),"0 value","Value"))</f>
        <v>#REF!</v>
      </c>
      <c r="BR92" s="86" t="e">
        <f>IF(OR(ISBLANK(Table1a!#REF!),Table1a!#REF!=""),"Blank cell, reporting not mandatory",IF(OR(Table1a!#REF!=0,Table1a!#REF!="0"),"0 value","Value"))</f>
        <v>#REF!</v>
      </c>
      <c r="BS92" s="86" t="e">
        <f>IF(OR(ISBLANK(Table1a!#REF!),Table1a!#REF!=""),"Blank cell, reporting not mandatory",IF(OR(Table1a!#REF!=0,Table1a!#REF!="0"),"0 value","Value"))</f>
        <v>#REF!</v>
      </c>
      <c r="BT92" s="104" t="e">
        <f>IF(OR(ISBLANK(Table1a!#REF!),Table1a!#REF!=""),"Blank cell, reporting not mandatory",IF(OR(Table1a!#REF!=0,Table1a!#REF!="0"),"0 value","Value"))</f>
        <v>#REF!</v>
      </c>
      <c r="BU92" s="104" t="e">
        <f>IF(OR(ISBLANK(Table1a!#REF!),Table1a!#REF!=""),"Blank cell, reporting not mandatory",IF(OR(Table1a!#REF!=0,Table1a!#REF!="0"),"0 value","Value"))</f>
        <v>#REF!</v>
      </c>
      <c r="BV92" s="86" t="e">
        <f>IF(OR(ISBLANK(Table1a!#REF!),Table1a!#REF!=""),"Blank cell, reporting not mandatory",IF(OR(Table1a!#REF!=0,Table1a!#REF!="0"),"0 value","Value"))</f>
        <v>#REF!</v>
      </c>
      <c r="BW92" s="104" t="e">
        <f>IF(OR(ISBLANK(Table1a!#REF!),Table1a!#REF!=""),"Blank cell, reporting not mandatory",IF(OR(Table1a!#REF!=0,Table1a!#REF!="0"),"0 value","Value"))</f>
        <v>#REF!</v>
      </c>
      <c r="BX92" s="104" t="e">
        <f>IF(OR(ISBLANK(Table1a!#REF!),Table1a!#REF!=""),"Blank cell, reporting not mandatory",IF(OR(Table1a!#REF!=0,Table1a!#REF!="0"),"0 value","Value"))</f>
        <v>#REF!</v>
      </c>
      <c r="BY92" s="104" t="e">
        <f>IF(OR(ISBLANK(Table1a!#REF!),Table1a!#REF!=""),"Blank cell, reporting not mandatory",IF(OR(Table1a!#REF!=0,Table1a!#REF!="0"),"0 value","Value"))</f>
        <v>#REF!</v>
      </c>
      <c r="BZ92" s="104" t="e">
        <f>IF(OR(ISBLANK(Table1a!#REF!),Table1a!#REF!=""),"Blank cell, reporting not mandatory",IF(OR(Table1a!#REF!=0,Table1a!#REF!="0"),"0 value","Value"))</f>
        <v>#REF!</v>
      </c>
      <c r="CA92" s="86" t="e">
        <f>IF(OR(ISBLANK(Table1a!#REF!),Table1a!#REF!=""),"Blank cell, reporting not mandatory",IF(OR(Table1a!#REF!=0,Table1a!#REF!="0"),"0 value","Value"))</f>
        <v>#REF!</v>
      </c>
      <c r="CB92" s="104" t="e">
        <f>IF(OR(ISBLANK(Table1a!#REF!),Table1a!#REF!=""),"Blank cell, reporting not mandatory",IF(OR(Table1a!#REF!=0,Table1a!#REF!="0"),"0 value","Value"))</f>
        <v>#REF!</v>
      </c>
      <c r="CC92" s="104" t="e">
        <f>IF(OR(ISBLANK(Table1a!#REF!),Table1a!#REF!=""),"Blank cell, reporting not mandatory",IF(OR(Table1a!#REF!=0,Table1a!#REF!="0"),"0 value","Value"))</f>
        <v>#REF!</v>
      </c>
      <c r="CD92" s="104" t="e">
        <f>IF(OR(ISBLANK(Table1a!#REF!),Table1a!#REF!=""),"Blank cell, reporting not mandatory",IF(OR(Table1a!#REF!=0,Table1a!#REF!="0"),"0 value","Value"))</f>
        <v>#REF!</v>
      </c>
      <c r="CE92" s="104" t="e">
        <f>IF(OR(ISBLANK(Table1a!#REF!),Table1a!#REF!=""),"Blank cell, reporting not mandatory",IF(OR(Table1a!#REF!=0,Table1a!#REF!="0"),"0 value","Value"))</f>
        <v>#REF!</v>
      </c>
      <c r="CF92" s="86" t="e">
        <f>IF(OR(ISBLANK(Table1a!#REF!),Table1a!#REF!=""),"Blank cell, reporting not mandatory",IF(OR(Table1a!#REF!=0,Table1a!#REF!="0"),"0 value","Value"))</f>
        <v>#REF!</v>
      </c>
      <c r="CG92" s="104" t="e">
        <f>IF(OR(ISBLANK(Table1a!#REF!),Table1a!#REF!=""),"Blank cell, reporting not mandatory",IF(OR(Table1a!#REF!=0,Table1a!#REF!="0"),"0 value","Value"))</f>
        <v>#REF!</v>
      </c>
      <c r="CH92" s="104" t="e">
        <f>IF(OR(ISBLANK(Table1a!#REF!),Table1a!#REF!=""),"Blank cell, reporting not mandatory",IF(OR(Table1a!#REF!=0,Table1a!#REF!="0"),"0 value","Value"))</f>
        <v>#REF!</v>
      </c>
      <c r="CI92" s="104" t="e">
        <f>IF(OR(ISBLANK(Table1a!#REF!),Table1a!#REF!=""),"Blank cell, reporting not mandatory",IF(OR(Table1a!#REF!=0,Table1a!#REF!="0"),"0 value","Value"))</f>
        <v>#REF!</v>
      </c>
      <c r="CJ92" s="104" t="e">
        <f>IF(OR(ISBLANK(Table1a!#REF!),Table1a!#REF!=""),"Blank cell, reporting not mandatory",IF(OR(Table1a!#REF!=0,Table1a!#REF!="0"),"0 value","Value"))</f>
        <v>#REF!</v>
      </c>
      <c r="CK92" s="86" t="e">
        <f>IF(OR(ISBLANK(Table1a!#REF!),Table1a!#REF!=""),"Blank cell, reporting not mandatory",IF(OR(Table1a!#REF!=0,Table1a!#REF!="0"),"0 value","Value"))</f>
        <v>#REF!</v>
      </c>
      <c r="CL92" s="104" t="e">
        <f>IF(OR(ISBLANK(Table1a!#REF!),Table1a!#REF!=""),"Blank cell, reporting not mandatory",IF(OR(Table1a!#REF!=0,Table1a!#REF!="0"),"0 value","Value"))</f>
        <v>#REF!</v>
      </c>
      <c r="CM92" s="104" t="e">
        <f>IF(OR(ISBLANK(Table1a!#REF!),Table1a!#REF!=""),"Blank cell, reporting not mandatory",IF(OR(Table1a!#REF!=0,Table1a!#REF!="0"),"0 value","Value"))</f>
        <v>#REF!</v>
      </c>
      <c r="CN92" s="104" t="e">
        <f>IF(OR(ISBLANK(Table1a!#REF!),Table1a!#REF!=""),"Blank cell, reporting not mandatory",IF(OR(Table1a!#REF!=0,Table1a!#REF!="0"),"0 value","Value"))</f>
        <v>#REF!</v>
      </c>
      <c r="CO92" s="104" t="e">
        <f>IF(OR(ISBLANK(Table1a!#REF!),Table1a!#REF!=""),"Blank cell, reporting not mandatory",IF(OR(Table1a!#REF!=0,Table1a!#REF!="0"),"0 value","Value"))</f>
        <v>#REF!</v>
      </c>
      <c r="CP92" s="86" t="e">
        <f>IF(OR(ISBLANK(Table1a!#REF!),Table1a!#REF!=""),"Blank cell, reporting not mandatory",IF(OR(Table1a!#REF!=0,Table1a!#REF!="0"),"0 value","Value"))</f>
        <v>#REF!</v>
      </c>
      <c r="CQ92" s="104" t="e">
        <f>IF(OR(ISBLANK(Table1a!#REF!),Table1a!#REF!=""),"Blank cell, reporting not mandatory",IF(OR(Table1a!#REF!=0,Table1a!#REF!="0"),"0 value","Value"))</f>
        <v>#REF!</v>
      </c>
      <c r="CR92" s="104" t="e">
        <f>IF(OR(ISBLANK(Table1a!#REF!),Table1a!#REF!=""),"Blank cell, reporting not mandatory",IF(OR(Table1a!#REF!=0,Table1a!#REF!="0"),"0 value","Value"))</f>
        <v>#REF!</v>
      </c>
      <c r="CS92" s="104" t="e">
        <f>IF(OR(ISBLANK(Table1a!#REF!),Table1a!#REF!=""),"Blank cell, reporting not mandatory",IF(OR(Table1a!#REF!=0,Table1a!#REF!="0"),"0 value","Value"))</f>
        <v>#REF!</v>
      </c>
      <c r="CT92" s="104" t="e">
        <f>IF(OR(ISBLANK(Table1a!#REF!),Table1a!#REF!=""),"Blank cell, reporting not mandatory",IF(OR(Table1a!#REF!=0,Table1a!#REF!="0"),"0 value","Value"))</f>
        <v>#REF!</v>
      </c>
      <c r="CU92" s="86" t="e">
        <f>IF(OR(ISBLANK(Table1a!#REF!),Table1a!#REF!=""),"Blank cell, reporting not mandatory",IF(OR(Table1a!#REF!=0,Table1a!#REF!="0"),"0 value","Value"))</f>
        <v>#REF!</v>
      </c>
      <c r="CV92" s="104" t="e">
        <f>IF(OR(ISBLANK(Table1a!#REF!),Table1a!#REF!=""),"Blank cell, reporting not mandatory",IF(OR(Table1a!#REF!=0,Table1a!#REF!="0"),"0 value","Value"))</f>
        <v>#REF!</v>
      </c>
      <c r="CW92" s="104" t="e">
        <f>IF(OR(ISBLANK(Table1a!#REF!),Table1a!#REF!=""),"Blank cell, reporting not mandatory",IF(OR(Table1a!#REF!=0,Table1a!#REF!="0"),"0 value","Value"))</f>
        <v>#REF!</v>
      </c>
      <c r="CX92" s="104" t="e">
        <f>IF(OR(ISBLANK(Table1a!#REF!),Table1a!#REF!=""),"Blank cell, reporting not mandatory",IF(OR(Table1a!#REF!=0,Table1a!#REF!="0"),"0 value","Value"))</f>
        <v>#REF!</v>
      </c>
      <c r="CY92" s="104" t="e">
        <f>IF(OR(ISBLANK(Table1a!#REF!),Table1a!#REF!=""),"Blank cell, reporting not mandatory",IF(OR(Table1a!#REF!=0,Table1a!#REF!="0"),"0 value","Value"))</f>
        <v>#REF!</v>
      </c>
      <c r="CZ92" s="86" t="e">
        <f>IF(OR(ISBLANK(Table1a!#REF!),Table1a!#REF!=""),"Blank cell, reporting not mandatory",IF(OR(Table1a!#REF!=0,Table1a!#REF!="0"),"0 value","Value"))</f>
        <v>#REF!</v>
      </c>
      <c r="DA92" s="132"/>
      <c r="DB92" s="133"/>
      <c r="DC92" s="133"/>
      <c r="DD92" s="132"/>
      <c r="DE92" s="133"/>
      <c r="DF92" s="133"/>
      <c r="DG92" s="133"/>
      <c r="DH92" s="133"/>
      <c r="DI92" s="132"/>
      <c r="DJ92" s="133"/>
      <c r="DK92" s="133"/>
      <c r="DL92" s="133"/>
      <c r="DM92" s="133"/>
      <c r="DN92" s="132"/>
      <c r="DO92" s="133"/>
      <c r="DP92" s="133"/>
      <c r="DQ92" s="133"/>
      <c r="DR92" s="133"/>
      <c r="DS92" s="132"/>
      <c r="DT92" s="133"/>
      <c r="DU92" s="133"/>
      <c r="DV92" s="133"/>
      <c r="DW92" s="133"/>
      <c r="DX92" s="132"/>
      <c r="DY92" s="133"/>
      <c r="DZ92" s="133"/>
      <c r="EA92" s="133"/>
      <c r="EB92" s="133"/>
      <c r="EC92" s="132"/>
      <c r="ED92" s="133"/>
      <c r="EE92" s="133"/>
      <c r="EF92" s="133"/>
      <c r="EG92" s="133"/>
      <c r="EH92" s="132"/>
      <c r="EI92" s="132"/>
      <c r="EJ92" s="133"/>
      <c r="EK92" s="133"/>
      <c r="EL92" s="132"/>
      <c r="EM92" s="133"/>
      <c r="EN92" s="133"/>
      <c r="EO92" s="133"/>
      <c r="EP92" s="133"/>
      <c r="EQ92" s="132"/>
      <c r="ER92" s="133"/>
      <c r="ES92" s="133"/>
      <c r="ET92" s="133"/>
      <c r="EU92" s="133"/>
      <c r="EV92" s="132"/>
      <c r="EW92" s="133"/>
      <c r="EX92" s="133"/>
      <c r="EY92" s="133"/>
      <c r="EZ92" s="133"/>
      <c r="FA92" s="132"/>
      <c r="FB92" s="133"/>
      <c r="FC92" s="133"/>
      <c r="FD92" s="133"/>
      <c r="FE92" s="133"/>
      <c r="FF92" s="132"/>
      <c r="FG92" s="133"/>
      <c r="FH92" s="133"/>
      <c r="FI92" s="133"/>
      <c r="FJ92" s="133"/>
      <c r="FK92" s="132"/>
      <c r="FL92" s="133"/>
      <c r="FM92" s="133"/>
      <c r="FN92" s="133"/>
      <c r="FO92" s="133"/>
      <c r="FP92" s="132"/>
      <c r="FQ92" s="132"/>
      <c r="FR92" s="133"/>
      <c r="FS92" s="133"/>
      <c r="FT92" s="132"/>
      <c r="FU92" s="133"/>
      <c r="FV92" s="133"/>
      <c r="FW92" s="133"/>
      <c r="FX92" s="133"/>
      <c r="FY92" s="132"/>
      <c r="FZ92" s="133"/>
      <c r="GA92" s="133"/>
      <c r="GB92" s="133"/>
      <c r="GC92" s="133"/>
      <c r="GD92" s="132"/>
      <c r="GE92" s="133"/>
      <c r="GF92" s="133"/>
      <c r="GG92" s="133"/>
      <c r="GH92" s="133"/>
      <c r="GI92" s="132"/>
      <c r="GJ92" s="133"/>
      <c r="GK92" s="133"/>
      <c r="GL92" s="133"/>
      <c r="GM92" s="133"/>
      <c r="GN92" s="132"/>
      <c r="GO92" s="133"/>
      <c r="GP92" s="133"/>
      <c r="GQ92" s="133"/>
      <c r="GR92" s="133"/>
      <c r="GS92" s="132"/>
      <c r="GT92" s="133"/>
      <c r="GU92" s="133"/>
      <c r="GV92" s="133"/>
      <c r="GW92" s="133"/>
      <c r="GX92" s="132"/>
      <c r="GY92" s="132"/>
      <c r="GZ92" s="133"/>
      <c r="HA92" s="133"/>
      <c r="HB92" s="132"/>
      <c r="HC92" s="133"/>
      <c r="HD92" s="133"/>
      <c r="HE92" s="133"/>
      <c r="HF92" s="133"/>
      <c r="HG92" s="132"/>
      <c r="HH92" s="133"/>
      <c r="HI92" s="133"/>
      <c r="HJ92" s="133"/>
      <c r="HK92" s="133"/>
      <c r="HL92" s="132"/>
      <c r="HM92" s="133"/>
      <c r="HN92" s="133"/>
      <c r="HO92" s="133"/>
      <c r="HP92" s="133"/>
      <c r="HQ92" s="132"/>
      <c r="HR92" s="133"/>
      <c r="HS92" s="133"/>
      <c r="HT92" s="133"/>
      <c r="HU92" s="133"/>
      <c r="HV92" s="132"/>
      <c r="HW92" s="133"/>
      <c r="HX92" s="133"/>
      <c r="HY92" s="133"/>
      <c r="HZ92" s="133"/>
      <c r="IA92" s="132"/>
      <c r="IB92" s="133"/>
      <c r="IC92" s="133"/>
      <c r="ID92" s="133"/>
      <c r="IE92" s="133"/>
      <c r="IF92" s="132"/>
      <c r="IG92" s="132"/>
      <c r="IH92" s="133"/>
      <c r="II92" s="133"/>
      <c r="IJ92" s="132"/>
      <c r="IK92" s="133"/>
      <c r="IL92" s="133"/>
      <c r="IM92" s="133"/>
      <c r="IN92" s="133"/>
      <c r="IO92" s="132"/>
      <c r="IP92" s="133"/>
      <c r="IQ92" s="133"/>
      <c r="IR92" s="133"/>
      <c r="IS92" s="133"/>
      <c r="IT92" s="132"/>
      <c r="IU92" s="133"/>
      <c r="IV92" s="133"/>
      <c r="IW92" s="133"/>
      <c r="IX92" s="133"/>
      <c r="IY92" s="132"/>
      <c r="IZ92" s="133"/>
      <c r="JA92" s="133"/>
      <c r="JB92" s="133"/>
      <c r="JC92" s="133"/>
      <c r="JD92" s="132"/>
      <c r="JE92" s="133"/>
      <c r="JF92" s="133"/>
      <c r="JG92" s="133"/>
      <c r="JH92" s="133"/>
      <c r="JI92" s="132"/>
      <c r="JJ92" s="133"/>
      <c r="JK92" s="133"/>
      <c r="JL92" s="133"/>
      <c r="JM92" s="133"/>
      <c r="JN92" s="132"/>
      <c r="JO92" s="86" t="e">
        <f>IF(OR(ISBLANK(Table1a!#REF!),Table1a!#REF!=""),"Blank cell, reporting not mandatory",IF(OR(Table1a!#REF!=0,Table1a!#REF!="0"),"0 value","Value"))</f>
        <v>#REF!</v>
      </c>
      <c r="JP92" s="104" t="e">
        <f>IF(OR(ISBLANK(Table1a!#REF!),Table1a!#REF!=""),"Blank cell, reporting not mandatory",IF(OR(Table1a!#REF!=0,Table1a!#REF!="0"),"0 value","Value"))</f>
        <v>#REF!</v>
      </c>
      <c r="JQ92" s="104" t="e">
        <f>IF(OR(ISBLANK(Table1a!#REF!),Table1a!#REF!=""),"Blank cell, reporting not mandatory",IF(OR(Table1a!#REF!=0,Table1a!#REF!="0"),"0 value","Value"))</f>
        <v>#REF!</v>
      </c>
      <c r="JR92" s="86" t="e">
        <f>IF(OR(ISBLANK(Table1a!#REF!),Table1a!#REF!=""),"Blank cell, reporting not mandatory",IF(OR(Table1a!#REF!=0,Table1a!#REF!="0"),"0 value","Value"))</f>
        <v>#REF!</v>
      </c>
      <c r="JS92" s="104" t="e">
        <f>IF(OR(ISBLANK(Table1a!#REF!),Table1a!#REF!=""),"Blank cell, reporting not mandatory",IF(OR(Table1a!#REF!=0,Table1a!#REF!="0"),"0 value","Value"))</f>
        <v>#REF!</v>
      </c>
      <c r="JT92" s="104" t="e">
        <f>IF(OR(ISBLANK(Table1a!#REF!),Table1a!#REF!=""),"Blank cell, reporting not mandatory",IF(OR(Table1a!#REF!=0,Table1a!#REF!="0"),"0 value","Value"))</f>
        <v>#REF!</v>
      </c>
      <c r="JU92" s="104" t="e">
        <f>IF(OR(ISBLANK(Table1a!#REF!),Table1a!#REF!=""),"Blank cell, reporting not mandatory",IF(OR(Table1a!#REF!=0,Table1a!#REF!="0"),"0 value","Value"))</f>
        <v>#REF!</v>
      </c>
      <c r="JV92" s="104" t="e">
        <f>IF(OR(ISBLANK(Table1a!#REF!),Table1a!#REF!=""),"Blank cell, reporting not mandatory",IF(OR(Table1a!#REF!=0,Table1a!#REF!="0"),"0 value","Value"))</f>
        <v>#REF!</v>
      </c>
      <c r="JW92" s="86" t="e">
        <f>IF(OR(ISBLANK(Table1a!#REF!),Table1a!#REF!=""),"Blank cell, reporting not mandatory",IF(OR(Table1a!#REF!=0,Table1a!#REF!="0"),"0 value","Value"))</f>
        <v>#REF!</v>
      </c>
      <c r="JX92" s="104" t="e">
        <f>IF(OR(ISBLANK(Table1a!#REF!),Table1a!#REF!=""),"Blank cell, reporting not mandatory",IF(OR(Table1a!#REF!=0,Table1a!#REF!="0"),"0 value","Value"))</f>
        <v>#REF!</v>
      </c>
      <c r="JY92" s="104" t="e">
        <f>IF(OR(ISBLANK(Table1a!#REF!),Table1a!#REF!=""),"Blank cell, reporting not mandatory",IF(OR(Table1a!#REF!=0,Table1a!#REF!="0"),"0 value","Value"))</f>
        <v>#REF!</v>
      </c>
      <c r="JZ92" s="104" t="e">
        <f>IF(OR(ISBLANK(Table1a!#REF!),Table1a!#REF!=""),"Blank cell, reporting not mandatory",IF(OR(Table1a!#REF!=0,Table1a!#REF!="0"),"0 value","Value"))</f>
        <v>#REF!</v>
      </c>
      <c r="KA92" s="104" t="e">
        <f>IF(OR(ISBLANK(Table1a!#REF!),Table1a!#REF!=""),"Blank cell, reporting not mandatory",IF(OR(Table1a!#REF!=0,Table1a!#REF!="0"),"0 value","Value"))</f>
        <v>#REF!</v>
      </c>
      <c r="KB92" s="86" t="e">
        <f>IF(OR(ISBLANK(Table1a!#REF!),Table1a!#REF!=""),"Blank cell, reporting not mandatory",IF(OR(Table1a!#REF!=0,Table1a!#REF!="0"),"0 value","Value"))</f>
        <v>#REF!</v>
      </c>
      <c r="KC92" s="104" t="e">
        <f>IF(OR(ISBLANK(Table1a!#REF!),Table1a!#REF!=""),"Blank cell, reporting not mandatory",IF(OR(Table1a!#REF!=0,Table1a!#REF!="0"),"0 value","Value"))</f>
        <v>#REF!</v>
      </c>
      <c r="KD92" s="104" t="e">
        <f>IF(OR(ISBLANK(Table1a!#REF!),Table1a!#REF!=""),"Blank cell, reporting not mandatory",IF(OR(Table1a!#REF!=0,Table1a!#REF!="0"),"0 value","Value"))</f>
        <v>#REF!</v>
      </c>
      <c r="KE92" s="104" t="e">
        <f>IF(OR(ISBLANK(Table1a!#REF!),Table1a!#REF!=""),"Blank cell, reporting not mandatory",IF(OR(Table1a!#REF!=0,Table1a!#REF!="0"),"0 value","Value"))</f>
        <v>#REF!</v>
      </c>
      <c r="KF92" s="104" t="e">
        <f>IF(OR(ISBLANK(Table1a!#REF!),Table1a!#REF!=""),"Blank cell, reporting not mandatory",IF(OR(Table1a!#REF!=0,Table1a!#REF!="0"),"0 value","Value"))</f>
        <v>#REF!</v>
      </c>
      <c r="KG92" s="86" t="e">
        <f>IF(OR(ISBLANK(Table1a!#REF!),Table1a!#REF!=""),"Blank cell, reporting not mandatory",IF(OR(Table1a!#REF!=0,Table1a!#REF!="0"),"0 value","Value"))</f>
        <v>#REF!</v>
      </c>
      <c r="KH92" s="104" t="e">
        <f>IF(OR(ISBLANK(Table1a!#REF!),Table1a!#REF!=""),"Blank cell, reporting not mandatory",IF(OR(Table1a!#REF!=0,Table1a!#REF!="0"),"0 value","Value"))</f>
        <v>#REF!</v>
      </c>
      <c r="KI92" s="104" t="e">
        <f>IF(OR(ISBLANK(Table1a!#REF!),Table1a!#REF!=""),"Blank cell, reporting not mandatory",IF(OR(Table1a!#REF!=0,Table1a!#REF!="0"),"0 value","Value"))</f>
        <v>#REF!</v>
      </c>
      <c r="KJ92" s="104" t="e">
        <f>IF(OR(ISBLANK(Table1a!#REF!),Table1a!#REF!=""),"Blank cell, reporting not mandatory",IF(OR(Table1a!#REF!=0,Table1a!#REF!="0"),"0 value","Value"))</f>
        <v>#REF!</v>
      </c>
      <c r="KK92" s="104" t="e">
        <f>IF(OR(ISBLANK(Table1a!#REF!),Table1a!#REF!=""),"Blank cell, reporting not mandatory",IF(OR(Table1a!#REF!=0,Table1a!#REF!="0"),"0 value","Value"))</f>
        <v>#REF!</v>
      </c>
      <c r="KL92" s="86" t="e">
        <f>IF(OR(ISBLANK(Table1a!#REF!),Table1a!#REF!=""),"Blank cell, reporting not mandatory",IF(OR(Table1a!#REF!=0,Table1a!#REF!="0"),"0 value","Value"))</f>
        <v>#REF!</v>
      </c>
      <c r="KM92" s="104" t="e">
        <f>IF(OR(ISBLANK(Table1a!#REF!),Table1a!#REF!=""),"Blank cell, reporting not mandatory",IF(OR(Table1a!#REF!=0,Table1a!#REF!="0"),"0 value","Value"))</f>
        <v>#REF!</v>
      </c>
      <c r="KN92" s="104" t="e">
        <f>IF(OR(ISBLANK(Table1a!#REF!),Table1a!#REF!=""),"Blank cell, reporting not mandatory",IF(OR(Table1a!#REF!=0,Table1a!#REF!="0"),"0 value","Value"))</f>
        <v>#REF!</v>
      </c>
      <c r="KO92" s="104" t="e">
        <f>IF(OR(ISBLANK(Table1a!#REF!),Table1a!#REF!=""),"Blank cell, reporting not mandatory",IF(OR(Table1a!#REF!=0,Table1a!#REF!="0"),"0 value","Value"))</f>
        <v>#REF!</v>
      </c>
      <c r="KP92" s="104" t="e">
        <f>IF(OR(ISBLANK(Table1a!#REF!),Table1a!#REF!=""),"Blank cell, reporting not mandatory",IF(OR(Table1a!#REF!=0,Table1a!#REF!="0"),"0 value","Value"))</f>
        <v>#REF!</v>
      </c>
      <c r="KQ92" s="86" t="e">
        <f>IF(OR(ISBLANK(Table1a!#REF!),Table1a!#REF!=""),"Blank cell, reporting not mandatory",IF(OR(Table1a!#REF!=0,Table1a!#REF!="0"),"0 value","Value"))</f>
        <v>#REF!</v>
      </c>
      <c r="KR92" s="104" t="e">
        <f>IF(OR(ISBLANK(Table1a!#REF!),Table1a!#REF!=""),"Blank cell, reporting not mandatory",IF(OR(Table1a!#REF!=0,Table1a!#REF!="0"),"0 value","Value"))</f>
        <v>#REF!</v>
      </c>
      <c r="KS92" s="104" t="e">
        <f>IF(OR(ISBLANK(Table1a!#REF!),Table1a!#REF!=""),"Blank cell, reporting not mandatory",IF(OR(Table1a!#REF!=0,Table1a!#REF!="0"),"0 value","Value"))</f>
        <v>#REF!</v>
      </c>
      <c r="KT92" s="104" t="e">
        <f>IF(OR(ISBLANK(Table1a!#REF!),Table1a!#REF!=""),"Blank cell, reporting not mandatory",IF(OR(Table1a!#REF!=0,Table1a!#REF!="0"),"0 value","Value"))</f>
        <v>#REF!</v>
      </c>
      <c r="KU92" s="104" t="e">
        <f>IF(OR(ISBLANK(Table1a!#REF!),Table1a!#REF!=""),"Blank cell, reporting not mandatory",IF(OR(Table1a!#REF!=0,Table1a!#REF!="0"),"0 value","Value"))</f>
        <v>#REF!</v>
      </c>
      <c r="KV92" s="86" t="e">
        <f>IF(OR(ISBLANK(Table1a!#REF!),Table1a!#REF!=""),"Blank cell, reporting not mandatory",IF(OR(Table1a!#REF!=0,Table1a!#REF!="0"),"0 value","Value"))</f>
        <v>#REF!</v>
      </c>
      <c r="KW92" s="132"/>
      <c r="KX92" s="132"/>
      <c r="KY92" s="132"/>
      <c r="KZ92" s="132"/>
      <c r="LA92" s="132"/>
      <c r="LB92" s="132"/>
      <c r="LC92" s="132"/>
      <c r="LD92" s="132"/>
      <c r="LE92" s="132"/>
      <c r="LF92" s="132"/>
      <c r="LG92" s="132"/>
      <c r="LH92" s="132"/>
      <c r="LI92" s="132"/>
      <c r="LJ92" s="132"/>
      <c r="LK92" s="132"/>
      <c r="LL92" s="132"/>
      <c r="LM92" s="132"/>
      <c r="LN92" s="132"/>
      <c r="LO92" s="132"/>
      <c r="LP92" s="132"/>
      <c r="LQ92" s="132"/>
      <c r="LR92" s="132"/>
      <c r="LS92" s="132"/>
      <c r="LT92" s="132"/>
      <c r="LU92" s="132"/>
      <c r="LV92" s="132"/>
      <c r="LW92" s="132"/>
      <c r="LX92" s="132"/>
      <c r="LY92" s="132"/>
      <c r="LZ92" s="132"/>
      <c r="MA92" s="132"/>
      <c r="MB92" s="132"/>
      <c r="MC92" s="132"/>
      <c r="MD92" s="132"/>
      <c r="ME92" s="134" t="e">
        <f>IF(OR(ISBLANK(Table1a!#REF!),Table1a!#REF!=""),"Blank cell, reporting not mandatory",IF(OR(Table1a!#REF!=0,Table1a!#REF!="0"),"0 value","Value"))</f>
        <v>#REF!</v>
      </c>
      <c r="MF92" s="135" t="e">
        <f>IF(OR(ISBLANK(Table1a!#REF!),Table1a!#REF!=""),"Blank cell, reporting not mandatory",IF(OR(Table1a!#REF!=0,Table1a!#REF!="0"),"0 value","Value"))</f>
        <v>#REF!</v>
      </c>
      <c r="MG92" s="135" t="e">
        <f>IF(OR(ISBLANK(Table1a!#REF!),Table1a!#REF!=""),"Blank cell, reporting not mandatory",IF(OR(Table1a!#REF!=0,Table1a!#REF!="0"),"0 value","Value"))</f>
        <v>#REF!</v>
      </c>
      <c r="MH92" s="134" t="e">
        <f>IF(OR(ISBLANK(Table1a!#REF!),Table1a!#REF!=""),"Blank cell, reporting not mandatory",IF(OR(Table1a!#REF!=0,Table1a!#REF!="0"),"0 value","Value"))</f>
        <v>#REF!</v>
      </c>
      <c r="MI92" s="135" t="e">
        <f>IF(OR(ISBLANK(Table1a!#REF!),Table1a!#REF!=""),"Blank cell, reporting not mandatory",IF(OR(Table1a!#REF!=0,Table1a!#REF!="0"),"0 value","Value"))</f>
        <v>#REF!</v>
      </c>
      <c r="MJ92" s="135" t="e">
        <f>IF(OR(ISBLANK(Table1a!#REF!),Table1a!#REF!=""),"Blank cell, reporting not mandatory",IF(OR(Table1a!#REF!=0,Table1a!#REF!="0"),"0 value","Value"))</f>
        <v>#REF!</v>
      </c>
      <c r="MK92" s="135" t="e">
        <f>IF(OR(ISBLANK(Table1a!#REF!),Table1a!#REF!=""),"Blank cell, reporting not mandatory",IF(OR(Table1a!#REF!=0,Table1a!#REF!="0"),"0 value","Value"))</f>
        <v>#REF!</v>
      </c>
      <c r="ML92" s="135" t="e">
        <f>IF(OR(ISBLANK(Table1a!#REF!),Table1a!#REF!=""),"Blank cell, reporting not mandatory",IF(OR(Table1a!#REF!=0,Table1a!#REF!="0"),"0 value","Value"))</f>
        <v>#REF!</v>
      </c>
      <c r="MM92" s="134" t="e">
        <f>IF(OR(ISBLANK(Table1a!#REF!),Table1a!#REF!=""),"Blank cell, reporting not mandatory",IF(OR(Table1a!#REF!=0,Table1a!#REF!="0"),"0 value","Value"))</f>
        <v>#REF!</v>
      </c>
      <c r="MN92" s="135" t="e">
        <f>IF(OR(ISBLANK(Table1a!#REF!),Table1a!#REF!=""),"Blank cell, reporting not mandatory",IF(OR(Table1a!#REF!=0,Table1a!#REF!="0"),"0 value","Value"))</f>
        <v>#REF!</v>
      </c>
      <c r="MO92" s="135" t="e">
        <f>IF(OR(ISBLANK(Table1a!#REF!),Table1a!#REF!=""),"Blank cell, reporting not mandatory",IF(OR(Table1a!#REF!=0,Table1a!#REF!="0"),"0 value","Value"))</f>
        <v>#REF!</v>
      </c>
      <c r="MP92" s="135" t="e">
        <f>IF(OR(ISBLANK(Table1a!#REF!),Table1a!#REF!=""),"Blank cell, reporting not mandatory",IF(OR(Table1a!#REF!=0,Table1a!#REF!="0"),"0 value","Value"))</f>
        <v>#REF!</v>
      </c>
      <c r="MQ92" s="135" t="e">
        <f>IF(OR(ISBLANK(Table1a!#REF!),Table1a!#REF!=""),"Blank cell, reporting not mandatory",IF(OR(Table1a!#REF!=0,Table1a!#REF!="0"),"0 value","Value"))</f>
        <v>#REF!</v>
      </c>
      <c r="MR92" s="134" t="e">
        <f>IF(OR(ISBLANK(Table1a!#REF!),Table1a!#REF!=""),"Blank cell, reporting not mandatory",IF(OR(Table1a!#REF!=0,Table1a!#REF!="0"),"0 value","Value"))</f>
        <v>#REF!</v>
      </c>
      <c r="MS92" s="135" t="e">
        <f>IF(OR(ISBLANK(Table1a!#REF!),Table1a!#REF!=""),"Blank cell, reporting not mandatory",IF(OR(Table1a!#REF!=0,Table1a!#REF!="0"),"0 value","Value"))</f>
        <v>#REF!</v>
      </c>
      <c r="MT92" s="135" t="e">
        <f>IF(OR(ISBLANK(Table1a!#REF!),Table1a!#REF!=""),"Blank cell, reporting not mandatory",IF(OR(Table1a!#REF!=0,Table1a!#REF!="0"),"0 value","Value"))</f>
        <v>#REF!</v>
      </c>
      <c r="MU92" s="135" t="e">
        <f>IF(OR(ISBLANK(Table1a!#REF!),Table1a!#REF!=""),"Blank cell, reporting not mandatory",IF(OR(Table1a!#REF!=0,Table1a!#REF!="0"),"0 value","Value"))</f>
        <v>#REF!</v>
      </c>
      <c r="MV92" s="135" t="e">
        <f>IF(OR(ISBLANK(Table1a!#REF!),Table1a!#REF!=""),"Blank cell, reporting not mandatory",IF(OR(Table1a!#REF!=0,Table1a!#REF!="0"),"0 value","Value"))</f>
        <v>#REF!</v>
      </c>
      <c r="MW92" s="134" t="e">
        <f>IF(OR(ISBLANK(Table1a!#REF!),Table1a!#REF!=""),"Blank cell, reporting not mandatory",IF(OR(Table1a!#REF!=0,Table1a!#REF!="0"),"0 value","Value"))</f>
        <v>#REF!</v>
      </c>
      <c r="MX92" s="135" t="e">
        <f>IF(OR(ISBLANK(Table1a!#REF!),Table1a!#REF!=""),"Blank cell, reporting not mandatory",IF(OR(Table1a!#REF!=0,Table1a!#REF!="0"),"0 value","Value"))</f>
        <v>#REF!</v>
      </c>
      <c r="MY92" s="135" t="e">
        <f>IF(OR(ISBLANK(Table1a!#REF!),Table1a!#REF!=""),"Blank cell, reporting not mandatory",IF(OR(Table1a!#REF!=0,Table1a!#REF!="0"),"0 value","Value"))</f>
        <v>#REF!</v>
      </c>
      <c r="MZ92" s="135" t="e">
        <f>IF(OR(ISBLANK(Table1a!#REF!),Table1a!#REF!=""),"Blank cell, reporting not mandatory",IF(OR(Table1a!#REF!=0,Table1a!#REF!="0"),"0 value","Value"))</f>
        <v>#REF!</v>
      </c>
      <c r="NA92" s="135" t="e">
        <f>IF(OR(ISBLANK(Table1a!#REF!),Table1a!#REF!=""),"Blank cell, reporting not mandatory",IF(OR(Table1a!#REF!=0,Table1a!#REF!="0"),"0 value","Value"))</f>
        <v>#REF!</v>
      </c>
      <c r="NB92" s="134" t="e">
        <f>IF(OR(ISBLANK(Table1a!#REF!),Table1a!#REF!=""),"Blank cell, reporting not mandatory",IF(OR(Table1a!#REF!=0,Table1a!#REF!="0"),"0 value","Value"))</f>
        <v>#REF!</v>
      </c>
      <c r="NC92" s="135" t="e">
        <f>IF(OR(ISBLANK(Table1a!#REF!),Table1a!#REF!=""),"Blank cell, reporting not mandatory",IF(OR(Table1a!#REF!=0,Table1a!#REF!="0"),"0 value","Value"))</f>
        <v>#REF!</v>
      </c>
      <c r="ND92" s="135" t="e">
        <f>IF(OR(ISBLANK(Table1a!#REF!),Table1a!#REF!=""),"Blank cell, reporting not mandatory",IF(OR(Table1a!#REF!=0,Table1a!#REF!="0"),"0 value","Value"))</f>
        <v>#REF!</v>
      </c>
      <c r="NE92" s="135" t="e">
        <f>IF(OR(ISBLANK(Table1a!#REF!),Table1a!#REF!=""),"Blank cell, reporting not mandatory",IF(OR(Table1a!#REF!=0,Table1a!#REF!="0"),"0 value","Value"))</f>
        <v>#REF!</v>
      </c>
      <c r="NF92" s="135" t="e">
        <f>IF(OR(ISBLANK(Table1a!#REF!),Table1a!#REF!=""),"Blank cell, reporting not mandatory",IF(OR(Table1a!#REF!=0,Table1a!#REF!="0"),"0 value","Value"))</f>
        <v>#REF!</v>
      </c>
      <c r="NG92" s="134" t="e">
        <f>IF(OR(ISBLANK(Table1a!#REF!),Table1a!#REF!=""),"Blank cell, reporting not mandatory",IF(OR(Table1a!#REF!=0,Table1a!#REF!="0"),"0 value","Value"))</f>
        <v>#REF!</v>
      </c>
      <c r="NH92" s="135" t="e">
        <f>IF(OR(ISBLANK(Table1a!#REF!),Table1a!#REF!=""),"Blank cell, reporting not mandatory",IF(OR(Table1a!#REF!=0,Table1a!#REF!="0"),"0 value","Value"))</f>
        <v>#REF!</v>
      </c>
      <c r="NI92" s="135" t="e">
        <f>IF(OR(ISBLANK(Table1a!#REF!),Table1a!#REF!=""),"Blank cell, reporting not mandatory",IF(OR(Table1a!#REF!=0,Table1a!#REF!="0"),"0 value","Value"))</f>
        <v>#REF!</v>
      </c>
      <c r="NJ92" s="135" t="e">
        <f>IF(OR(ISBLANK(Table1a!#REF!),Table1a!#REF!=""),"Blank cell, reporting not mandatory",IF(OR(Table1a!#REF!=0,Table1a!#REF!="0"),"0 value","Value"))</f>
        <v>#REF!</v>
      </c>
      <c r="NK92" s="135" t="e">
        <f>IF(OR(ISBLANK(Table1a!#REF!),Table1a!#REF!=""),"Blank cell, reporting not mandatory",IF(OR(Table1a!#REF!=0,Table1a!#REF!="0"),"0 value","Value"))</f>
        <v>#REF!</v>
      </c>
      <c r="NL92" s="134" t="e">
        <f>IF(OR(ISBLANK(Table1a!#REF!),Table1a!#REF!=""),"Blank cell, reporting not mandatory",IF(OR(Table1a!#REF!=0,Table1a!#REF!="0"),"0 value","Value"))</f>
        <v>#REF!</v>
      </c>
    </row>
    <row r="93" spans="1:376" outlineLevel="1">
      <c r="A93" s="38" t="s">
        <v>295</v>
      </c>
      <c r="B93" s="79" t="s">
        <v>8</v>
      </c>
      <c r="C93" s="86" t="e">
        <f>IF(OR(ISBLANK(Table1a!#REF!),Table1a!#REF!=""),"Blank cell, reporting not mandatory",IF(OR(Table1a!#REF!=0,Table1a!#REF!="0"),"0 value","Value"))</f>
        <v>#REF!</v>
      </c>
      <c r="D93" s="104" t="e">
        <f>IF(OR(ISBLANK(Table1a!#REF!),Table1a!#REF!=""),"Blank cell, reporting not mandatory",IF(OR(Table1a!#REF!=0,Table1a!#REF!="0"),"0 value","Value"))</f>
        <v>#REF!</v>
      </c>
      <c r="E93" s="104" t="e">
        <f>IF(OR(ISBLANK(Table1a!#REF!),Table1a!#REF!=""),"Blank cell, reporting not mandatory",IF(OR(Table1a!#REF!=0,Table1a!#REF!="0"),"0 value","Value"))</f>
        <v>#REF!</v>
      </c>
      <c r="F93" s="86" t="e">
        <f>IF(OR(ISBLANK(Table1a!#REF!),Table1a!#REF!=""),"Blank cell, reporting not mandatory",IF(OR(Table1a!#REF!=0,Table1a!#REF!="0"),"0 value","Value"))</f>
        <v>#REF!</v>
      </c>
      <c r="G93" s="104" t="e">
        <f>IF(OR(ISBLANK(Table1a!#REF!),Table1a!#REF!=""),"Blank cell, reporting not mandatory",IF(OR(Table1a!#REF!=0,Table1a!#REF!="0"),"0 value","Value"))</f>
        <v>#REF!</v>
      </c>
      <c r="H93" s="104" t="e">
        <f>IF(OR(ISBLANK(Table1a!#REF!),Table1a!#REF!=""),"Blank cell, reporting not mandatory",IF(OR(Table1a!#REF!=0,Table1a!#REF!="0"),"0 value","Value"))</f>
        <v>#REF!</v>
      </c>
      <c r="I93" s="104" t="e">
        <f>IF(OR(ISBLANK(Table1a!#REF!),Table1a!#REF!=""),"Blank cell, reporting not mandatory",IF(OR(Table1a!#REF!=0,Table1a!#REF!="0"),"0 value","Value"))</f>
        <v>#REF!</v>
      </c>
      <c r="J93" s="104" t="e">
        <f>IF(OR(ISBLANK(Table1a!#REF!),Table1a!#REF!=""),"Blank cell, reporting not mandatory",IF(OR(Table1a!#REF!=0,Table1a!#REF!="0"),"0 value","Value"))</f>
        <v>#REF!</v>
      </c>
      <c r="K93" s="86" t="e">
        <f>IF(OR(ISBLANK(Table1a!#REF!),Table1a!#REF!=""),"Blank cell, reporting not mandatory",IF(OR(Table1a!#REF!=0,Table1a!#REF!="0"),"0 value","Value"))</f>
        <v>#REF!</v>
      </c>
      <c r="L93" s="104" t="e">
        <f>IF(OR(ISBLANK(Table1a!#REF!),Table1a!#REF!=""),"Blank cell, reporting not mandatory",IF(OR(Table1a!#REF!=0,Table1a!#REF!="0"),"0 value","Value"))</f>
        <v>#REF!</v>
      </c>
      <c r="M93" s="104" t="e">
        <f>IF(OR(ISBLANK(Table1a!#REF!),Table1a!#REF!=""),"Blank cell, reporting not mandatory",IF(OR(Table1a!#REF!=0,Table1a!#REF!="0"),"0 value","Value"))</f>
        <v>#REF!</v>
      </c>
      <c r="N93" s="104" t="e">
        <f>IF(OR(ISBLANK(Table1a!#REF!),Table1a!#REF!=""),"Blank cell, reporting not mandatory",IF(OR(Table1a!#REF!=0,Table1a!#REF!="0"),"0 value","Value"))</f>
        <v>#REF!</v>
      </c>
      <c r="O93" s="104" t="e">
        <f>IF(OR(ISBLANK(Table1a!#REF!),Table1a!#REF!=""),"Blank cell, reporting not mandatory",IF(OR(Table1a!#REF!=0,Table1a!#REF!="0"),"0 value","Value"))</f>
        <v>#REF!</v>
      </c>
      <c r="P93" s="86" t="e">
        <f>IF(OR(ISBLANK(Table1a!#REF!),Table1a!#REF!=""),"Blank cell, reporting not mandatory",IF(OR(Table1a!#REF!=0,Table1a!#REF!="0"),"0 value","Value"))</f>
        <v>#REF!</v>
      </c>
      <c r="Q93" s="104" t="e">
        <f>IF(OR(ISBLANK(Table1a!#REF!),Table1a!#REF!=""),"Blank cell, reporting not mandatory",IF(OR(Table1a!#REF!=0,Table1a!#REF!="0"),"0 value","Value"))</f>
        <v>#REF!</v>
      </c>
      <c r="R93" s="104" t="e">
        <f>IF(OR(ISBLANK(Table1a!#REF!),Table1a!#REF!=""),"Blank cell, reporting not mandatory",IF(OR(Table1a!#REF!=0,Table1a!#REF!="0"),"0 value","Value"))</f>
        <v>#REF!</v>
      </c>
      <c r="S93" s="104" t="e">
        <f>IF(OR(ISBLANK(Table1a!#REF!),Table1a!#REF!=""),"Blank cell, reporting not mandatory",IF(OR(Table1a!#REF!=0,Table1a!#REF!="0"),"0 value","Value"))</f>
        <v>#REF!</v>
      </c>
      <c r="T93" s="104" t="e">
        <f>IF(OR(ISBLANK(Table1a!#REF!),Table1a!#REF!=""),"Blank cell, reporting not mandatory",IF(OR(Table1a!#REF!=0,Table1a!#REF!="0"),"0 value","Value"))</f>
        <v>#REF!</v>
      </c>
      <c r="U93" s="86" t="e">
        <f>IF(OR(ISBLANK(Table1a!#REF!),Table1a!#REF!=""),"Blank cell, reporting not mandatory",IF(OR(Table1a!#REF!=0,Table1a!#REF!="0"),"0 value","Value"))</f>
        <v>#REF!</v>
      </c>
      <c r="V93" s="104" t="e">
        <f>IF(OR(ISBLANK(Table1a!#REF!),Table1a!#REF!=""),"Blank cell, reporting not mandatory",IF(OR(Table1a!#REF!=0,Table1a!#REF!="0"),"0 value","Value"))</f>
        <v>#REF!</v>
      </c>
      <c r="W93" s="104" t="e">
        <f>IF(OR(ISBLANK(Table1a!#REF!),Table1a!#REF!=""),"Blank cell, reporting not mandatory",IF(OR(Table1a!#REF!=0,Table1a!#REF!="0"),"0 value","Value"))</f>
        <v>#REF!</v>
      </c>
      <c r="X93" s="104" t="e">
        <f>IF(OR(ISBLANK(Table1a!#REF!),Table1a!#REF!=""),"Blank cell, reporting not mandatory",IF(OR(Table1a!#REF!=0,Table1a!#REF!="0"),"0 value","Value"))</f>
        <v>#REF!</v>
      </c>
      <c r="Y93" s="104" t="e">
        <f>IF(OR(ISBLANK(Table1a!#REF!),Table1a!#REF!=""),"Blank cell, reporting not mandatory",IF(OR(Table1a!#REF!=0,Table1a!#REF!="0"),"0 value","Value"))</f>
        <v>#REF!</v>
      </c>
      <c r="Z93" s="86" t="e">
        <f>IF(OR(ISBLANK(Table1a!#REF!),Table1a!#REF!=""),"Blank cell, reporting not mandatory",IF(OR(Table1a!#REF!=0,Table1a!#REF!="0"),"0 value","Value"))</f>
        <v>#REF!</v>
      </c>
      <c r="AA93" s="104" t="e">
        <f>IF(OR(ISBLANK(Table1a!#REF!),Table1a!#REF!=""),"Blank cell, reporting not mandatory",IF(OR(Table1a!#REF!=0,Table1a!#REF!="0"),"0 value","Value"))</f>
        <v>#REF!</v>
      </c>
      <c r="AB93" s="104" t="e">
        <f>IF(OR(ISBLANK(Table1a!#REF!),Table1a!#REF!=""),"Blank cell, reporting not mandatory",IF(OR(Table1a!#REF!=0,Table1a!#REF!="0"),"0 value","Value"))</f>
        <v>#REF!</v>
      </c>
      <c r="AC93" s="104" t="e">
        <f>IF(OR(ISBLANK(Table1a!#REF!),Table1a!#REF!=""),"Blank cell, reporting not mandatory",IF(OR(Table1a!#REF!=0,Table1a!#REF!="0"),"0 value","Value"))</f>
        <v>#REF!</v>
      </c>
      <c r="AD93" s="104" t="e">
        <f>IF(OR(ISBLANK(Table1a!#REF!),Table1a!#REF!=""),"Blank cell, reporting not mandatory",IF(OR(Table1a!#REF!=0,Table1a!#REF!="0"),"0 value","Value"))</f>
        <v>#REF!</v>
      </c>
      <c r="AE93" s="86" t="e">
        <f>IF(OR(ISBLANK(Table1a!#REF!),Table1a!#REF!=""),"Blank cell, reporting not mandatory",IF(OR(Table1a!#REF!=0,Table1a!#REF!="0"),"0 value","Value"))</f>
        <v>#REF!</v>
      </c>
      <c r="AF93" s="104" t="e">
        <f>IF(OR(ISBLANK(Table1a!#REF!),Table1a!#REF!=""),"Blank cell, reporting not mandatory",IF(OR(Table1a!#REF!=0,Table1a!#REF!="0"),"0 value","Value"))</f>
        <v>#REF!</v>
      </c>
      <c r="AG93" s="104" t="e">
        <f>IF(OR(ISBLANK(Table1a!#REF!),Table1a!#REF!=""),"Blank cell, reporting not mandatory",IF(OR(Table1a!#REF!=0,Table1a!#REF!="0"),"0 value","Value"))</f>
        <v>#REF!</v>
      </c>
      <c r="AH93" s="104" t="e">
        <f>IF(OR(ISBLANK(Table1a!#REF!),Table1a!#REF!=""),"Blank cell, reporting not mandatory",IF(OR(Table1a!#REF!=0,Table1a!#REF!="0"),"0 value","Value"))</f>
        <v>#REF!</v>
      </c>
      <c r="AI93" s="104" t="e">
        <f>IF(OR(ISBLANK(Table1a!#REF!),Table1a!#REF!=""),"Blank cell, reporting not mandatory",IF(OR(Table1a!#REF!=0,Table1a!#REF!="0"),"0 value","Value"))</f>
        <v>#REF!</v>
      </c>
      <c r="AJ93" s="86" t="e">
        <f>IF(OR(ISBLANK(Table1a!#REF!),Table1a!#REF!=""),"Blank cell, reporting not mandatory",IF(OR(Table1a!#REF!=0,Table1a!#REF!="0"),"0 value","Value"))</f>
        <v>#REF!</v>
      </c>
      <c r="AK93" s="86" t="e">
        <f>IF(OR(ISBLANK(Table1a!#REF!),Table1a!#REF!=""),"Blank cell, reporting not mandatory",IF(OR(Table1a!#REF!=0,Table1a!#REF!="0"),"0 value","Value"))</f>
        <v>#REF!</v>
      </c>
      <c r="AL93" s="104" t="e">
        <f>IF(OR(ISBLANK(Table1a!#REF!),Table1a!#REF!=""),"Blank cell, reporting not mandatory",IF(OR(Table1a!#REF!=0,Table1a!#REF!="0"),"0 value","Value"))</f>
        <v>#REF!</v>
      </c>
      <c r="AM93" s="104" t="e">
        <f>IF(OR(ISBLANK(Table1a!#REF!),Table1a!#REF!=""),"Blank cell, reporting not mandatory",IF(OR(Table1a!#REF!=0,Table1a!#REF!="0"),"0 value","Value"))</f>
        <v>#REF!</v>
      </c>
      <c r="AN93" s="86" t="e">
        <f>IF(OR(ISBLANK(Table1a!#REF!),Table1a!#REF!=""),"Blank cell, reporting not mandatory",IF(OR(Table1a!#REF!=0,Table1a!#REF!="0"),"0 value","Value"))</f>
        <v>#REF!</v>
      </c>
      <c r="AO93" s="104" t="e">
        <f>IF(OR(ISBLANK(Table1a!#REF!),Table1a!#REF!=""),"Blank cell, reporting not mandatory",IF(OR(Table1a!#REF!=0,Table1a!#REF!="0"),"0 value","Value"))</f>
        <v>#REF!</v>
      </c>
      <c r="AP93" s="104" t="e">
        <f>IF(OR(ISBLANK(Table1a!#REF!),Table1a!#REF!=""),"Blank cell, reporting not mandatory",IF(OR(Table1a!#REF!=0,Table1a!#REF!="0"),"0 value","Value"))</f>
        <v>#REF!</v>
      </c>
      <c r="AQ93" s="104" t="e">
        <f>IF(OR(ISBLANK(Table1a!#REF!),Table1a!#REF!=""),"Blank cell, reporting not mandatory",IF(OR(Table1a!#REF!=0,Table1a!#REF!="0"),"0 value","Value"))</f>
        <v>#REF!</v>
      </c>
      <c r="AR93" s="104" t="e">
        <f>IF(OR(ISBLANK(Table1a!#REF!),Table1a!#REF!=""),"Blank cell, reporting not mandatory",IF(OR(Table1a!#REF!=0,Table1a!#REF!="0"),"0 value","Value"))</f>
        <v>#REF!</v>
      </c>
      <c r="AS93" s="86" t="e">
        <f>IF(OR(ISBLANK(Table1a!#REF!),Table1a!#REF!=""),"Blank cell, reporting not mandatory",IF(OR(Table1a!#REF!=0,Table1a!#REF!="0"),"0 value","Value"))</f>
        <v>#REF!</v>
      </c>
      <c r="AT93" s="104" t="e">
        <f>IF(OR(ISBLANK(Table1a!#REF!),Table1a!#REF!=""),"Blank cell, reporting not mandatory",IF(OR(Table1a!#REF!=0,Table1a!#REF!="0"),"0 value","Value"))</f>
        <v>#REF!</v>
      </c>
      <c r="AU93" s="104" t="e">
        <f>IF(OR(ISBLANK(Table1a!#REF!),Table1a!#REF!=""),"Blank cell, reporting not mandatory",IF(OR(Table1a!#REF!=0,Table1a!#REF!="0"),"0 value","Value"))</f>
        <v>#REF!</v>
      </c>
      <c r="AV93" s="104" t="e">
        <f>IF(OR(ISBLANK(Table1a!#REF!),Table1a!#REF!=""),"Blank cell, reporting not mandatory",IF(OR(Table1a!#REF!=0,Table1a!#REF!="0"),"0 value","Value"))</f>
        <v>#REF!</v>
      </c>
      <c r="AW93" s="104" t="e">
        <f>IF(OR(ISBLANK(Table1a!#REF!),Table1a!#REF!=""),"Blank cell, reporting not mandatory",IF(OR(Table1a!#REF!=0,Table1a!#REF!="0"),"0 value","Value"))</f>
        <v>#REF!</v>
      </c>
      <c r="AX93" s="86" t="e">
        <f>IF(OR(ISBLANK(Table1a!#REF!),Table1a!#REF!=""),"Blank cell, reporting not mandatory",IF(OR(Table1a!#REF!=0,Table1a!#REF!="0"),"0 value","Value"))</f>
        <v>#REF!</v>
      </c>
      <c r="AY93" s="104" t="e">
        <f>IF(OR(ISBLANK(Table1a!#REF!),Table1a!#REF!=""),"Blank cell, reporting not mandatory",IF(OR(Table1a!#REF!=0,Table1a!#REF!="0"),"0 value","Value"))</f>
        <v>#REF!</v>
      </c>
      <c r="AZ93" s="104" t="e">
        <f>IF(OR(ISBLANK(Table1a!#REF!),Table1a!#REF!=""),"Blank cell, reporting not mandatory",IF(OR(Table1a!#REF!=0,Table1a!#REF!="0"),"0 value","Value"))</f>
        <v>#REF!</v>
      </c>
      <c r="BA93" s="104" t="e">
        <f>IF(OR(ISBLANK(Table1a!#REF!),Table1a!#REF!=""),"Blank cell, reporting not mandatory",IF(OR(Table1a!#REF!=0,Table1a!#REF!="0"),"0 value","Value"))</f>
        <v>#REF!</v>
      </c>
      <c r="BB93" s="104" t="e">
        <f>IF(OR(ISBLANK(Table1a!#REF!),Table1a!#REF!=""),"Blank cell, reporting not mandatory",IF(OR(Table1a!#REF!=0,Table1a!#REF!="0"),"0 value","Value"))</f>
        <v>#REF!</v>
      </c>
      <c r="BC93" s="86" t="e">
        <f>IF(OR(ISBLANK(Table1a!#REF!),Table1a!#REF!=""),"Blank cell, reporting not mandatory",IF(OR(Table1a!#REF!=0,Table1a!#REF!="0"),"0 value","Value"))</f>
        <v>#REF!</v>
      </c>
      <c r="BD93" s="104" t="e">
        <f>IF(OR(ISBLANK(Table1a!#REF!),Table1a!#REF!=""),"Blank cell, reporting not mandatory",IF(OR(Table1a!#REF!=0,Table1a!#REF!="0"),"0 value","Value"))</f>
        <v>#REF!</v>
      </c>
      <c r="BE93" s="104" t="e">
        <f>IF(OR(ISBLANK(Table1a!#REF!),Table1a!#REF!=""),"Blank cell, reporting not mandatory",IF(OR(Table1a!#REF!=0,Table1a!#REF!="0"),"0 value","Value"))</f>
        <v>#REF!</v>
      </c>
      <c r="BF93" s="104" t="e">
        <f>IF(OR(ISBLANK(Table1a!#REF!),Table1a!#REF!=""),"Blank cell, reporting not mandatory",IF(OR(Table1a!#REF!=0,Table1a!#REF!="0"),"0 value","Value"))</f>
        <v>#REF!</v>
      </c>
      <c r="BG93" s="104" t="e">
        <f>IF(OR(ISBLANK(Table1a!#REF!),Table1a!#REF!=""),"Blank cell, reporting not mandatory",IF(OR(Table1a!#REF!=0,Table1a!#REF!="0"),"0 value","Value"))</f>
        <v>#REF!</v>
      </c>
      <c r="BH93" s="86" t="e">
        <f>IF(OR(ISBLANK(Table1a!#REF!),Table1a!#REF!=""),"Blank cell, reporting not mandatory",IF(OR(Table1a!#REF!=0,Table1a!#REF!="0"),"0 value","Value"))</f>
        <v>#REF!</v>
      </c>
      <c r="BI93" s="104" t="e">
        <f>IF(OR(ISBLANK(Table1a!#REF!),Table1a!#REF!=""),"Blank cell, reporting not mandatory",IF(OR(Table1a!#REF!=0,Table1a!#REF!="0"),"0 value","Value"))</f>
        <v>#REF!</v>
      </c>
      <c r="BJ93" s="104" t="e">
        <f>IF(OR(ISBLANK(Table1a!#REF!),Table1a!#REF!=""),"Blank cell, reporting not mandatory",IF(OR(Table1a!#REF!=0,Table1a!#REF!="0"),"0 value","Value"))</f>
        <v>#REF!</v>
      </c>
      <c r="BK93" s="104" t="e">
        <f>IF(OR(ISBLANK(Table1a!#REF!),Table1a!#REF!=""),"Blank cell, reporting not mandatory",IF(OR(Table1a!#REF!=0,Table1a!#REF!="0"),"0 value","Value"))</f>
        <v>#REF!</v>
      </c>
      <c r="BL93" s="104" t="e">
        <f>IF(OR(ISBLANK(Table1a!#REF!),Table1a!#REF!=""),"Blank cell, reporting not mandatory",IF(OR(Table1a!#REF!=0,Table1a!#REF!="0"),"0 value","Value"))</f>
        <v>#REF!</v>
      </c>
      <c r="BM93" s="86" t="e">
        <f>IF(OR(ISBLANK(Table1a!#REF!),Table1a!#REF!=""),"Blank cell, reporting not mandatory",IF(OR(Table1a!#REF!=0,Table1a!#REF!="0"),"0 value","Value"))</f>
        <v>#REF!</v>
      </c>
      <c r="BN93" s="104" t="e">
        <f>IF(OR(ISBLANK(Table1a!#REF!),Table1a!#REF!=""),"Blank cell, reporting not mandatory",IF(OR(Table1a!#REF!=0,Table1a!#REF!="0"),"0 value","Value"))</f>
        <v>#REF!</v>
      </c>
      <c r="BO93" s="104" t="e">
        <f>IF(OR(ISBLANK(Table1a!#REF!),Table1a!#REF!=""),"Blank cell, reporting not mandatory",IF(OR(Table1a!#REF!=0,Table1a!#REF!="0"),"0 value","Value"))</f>
        <v>#REF!</v>
      </c>
      <c r="BP93" s="104" t="e">
        <f>IF(OR(ISBLANK(Table1a!#REF!),Table1a!#REF!=""),"Blank cell, reporting not mandatory",IF(OR(Table1a!#REF!=0,Table1a!#REF!="0"),"0 value","Value"))</f>
        <v>#REF!</v>
      </c>
      <c r="BQ93" s="104" t="e">
        <f>IF(OR(ISBLANK(Table1a!#REF!),Table1a!#REF!=""),"Blank cell, reporting not mandatory",IF(OR(Table1a!#REF!=0,Table1a!#REF!="0"),"0 value","Value"))</f>
        <v>#REF!</v>
      </c>
      <c r="BR93" s="86" t="e">
        <f>IF(OR(ISBLANK(Table1a!#REF!),Table1a!#REF!=""),"Blank cell, reporting not mandatory",IF(OR(Table1a!#REF!=0,Table1a!#REF!="0"),"0 value","Value"))</f>
        <v>#REF!</v>
      </c>
      <c r="BS93" s="86" t="e">
        <f>IF(OR(ISBLANK(Table1a!#REF!),Table1a!#REF!=""),"Blank cell, reporting not mandatory",IF(OR(Table1a!#REF!=0,Table1a!#REF!="0"),"0 value","Value"))</f>
        <v>#REF!</v>
      </c>
      <c r="BT93" s="104" t="e">
        <f>IF(OR(ISBLANK(Table1a!#REF!),Table1a!#REF!=""),"Blank cell, reporting not mandatory",IF(OR(Table1a!#REF!=0,Table1a!#REF!="0"),"0 value","Value"))</f>
        <v>#REF!</v>
      </c>
      <c r="BU93" s="104" t="e">
        <f>IF(OR(ISBLANK(Table1a!#REF!),Table1a!#REF!=""),"Blank cell, reporting not mandatory",IF(OR(Table1a!#REF!=0,Table1a!#REF!="0"),"0 value","Value"))</f>
        <v>#REF!</v>
      </c>
      <c r="BV93" s="86" t="e">
        <f>IF(OR(ISBLANK(Table1a!#REF!),Table1a!#REF!=""),"Blank cell, reporting not mandatory",IF(OR(Table1a!#REF!=0,Table1a!#REF!="0"),"0 value","Value"))</f>
        <v>#REF!</v>
      </c>
      <c r="BW93" s="104" t="e">
        <f>IF(OR(ISBLANK(Table1a!#REF!),Table1a!#REF!=""),"Blank cell, reporting not mandatory",IF(OR(Table1a!#REF!=0,Table1a!#REF!="0"),"0 value","Value"))</f>
        <v>#REF!</v>
      </c>
      <c r="BX93" s="104" t="e">
        <f>IF(OR(ISBLANK(Table1a!#REF!),Table1a!#REF!=""),"Blank cell, reporting not mandatory",IF(OR(Table1a!#REF!=0,Table1a!#REF!="0"),"0 value","Value"))</f>
        <v>#REF!</v>
      </c>
      <c r="BY93" s="104" t="e">
        <f>IF(OR(ISBLANK(Table1a!#REF!),Table1a!#REF!=""),"Blank cell, reporting not mandatory",IF(OR(Table1a!#REF!=0,Table1a!#REF!="0"),"0 value","Value"))</f>
        <v>#REF!</v>
      </c>
      <c r="BZ93" s="104" t="e">
        <f>IF(OR(ISBLANK(Table1a!#REF!),Table1a!#REF!=""),"Blank cell, reporting not mandatory",IF(OR(Table1a!#REF!=0,Table1a!#REF!="0"),"0 value","Value"))</f>
        <v>#REF!</v>
      </c>
      <c r="CA93" s="86" t="e">
        <f>IF(OR(ISBLANK(Table1a!#REF!),Table1a!#REF!=""),"Blank cell, reporting not mandatory",IF(OR(Table1a!#REF!=0,Table1a!#REF!="0"),"0 value","Value"))</f>
        <v>#REF!</v>
      </c>
      <c r="CB93" s="104" t="e">
        <f>IF(OR(ISBLANK(Table1a!#REF!),Table1a!#REF!=""),"Blank cell, reporting not mandatory",IF(OR(Table1a!#REF!=0,Table1a!#REF!="0"),"0 value","Value"))</f>
        <v>#REF!</v>
      </c>
      <c r="CC93" s="104" t="e">
        <f>IF(OR(ISBLANK(Table1a!#REF!),Table1a!#REF!=""),"Blank cell, reporting not mandatory",IF(OR(Table1a!#REF!=0,Table1a!#REF!="0"),"0 value","Value"))</f>
        <v>#REF!</v>
      </c>
      <c r="CD93" s="104" t="e">
        <f>IF(OR(ISBLANK(Table1a!#REF!),Table1a!#REF!=""),"Blank cell, reporting not mandatory",IF(OR(Table1a!#REF!=0,Table1a!#REF!="0"),"0 value","Value"))</f>
        <v>#REF!</v>
      </c>
      <c r="CE93" s="104" t="e">
        <f>IF(OR(ISBLANK(Table1a!#REF!),Table1a!#REF!=""),"Blank cell, reporting not mandatory",IF(OR(Table1a!#REF!=0,Table1a!#REF!="0"),"0 value","Value"))</f>
        <v>#REF!</v>
      </c>
      <c r="CF93" s="86" t="e">
        <f>IF(OR(ISBLANK(Table1a!#REF!),Table1a!#REF!=""),"Blank cell, reporting not mandatory",IF(OR(Table1a!#REF!=0,Table1a!#REF!="0"),"0 value","Value"))</f>
        <v>#REF!</v>
      </c>
      <c r="CG93" s="104" t="e">
        <f>IF(OR(ISBLANK(Table1a!#REF!),Table1a!#REF!=""),"Blank cell, reporting not mandatory",IF(OR(Table1a!#REF!=0,Table1a!#REF!="0"),"0 value","Value"))</f>
        <v>#REF!</v>
      </c>
      <c r="CH93" s="104" t="e">
        <f>IF(OR(ISBLANK(Table1a!#REF!),Table1a!#REF!=""),"Blank cell, reporting not mandatory",IF(OR(Table1a!#REF!=0,Table1a!#REF!="0"),"0 value","Value"))</f>
        <v>#REF!</v>
      </c>
      <c r="CI93" s="104" t="e">
        <f>IF(OR(ISBLANK(Table1a!#REF!),Table1a!#REF!=""),"Blank cell, reporting not mandatory",IF(OR(Table1a!#REF!=0,Table1a!#REF!="0"),"0 value","Value"))</f>
        <v>#REF!</v>
      </c>
      <c r="CJ93" s="104" t="e">
        <f>IF(OR(ISBLANK(Table1a!#REF!),Table1a!#REF!=""),"Blank cell, reporting not mandatory",IF(OR(Table1a!#REF!=0,Table1a!#REF!="0"),"0 value","Value"))</f>
        <v>#REF!</v>
      </c>
      <c r="CK93" s="86" t="e">
        <f>IF(OR(ISBLANK(Table1a!#REF!),Table1a!#REF!=""),"Blank cell, reporting not mandatory",IF(OR(Table1a!#REF!=0,Table1a!#REF!="0"),"0 value","Value"))</f>
        <v>#REF!</v>
      </c>
      <c r="CL93" s="104" t="e">
        <f>IF(OR(ISBLANK(Table1a!#REF!),Table1a!#REF!=""),"Blank cell, reporting not mandatory",IF(OR(Table1a!#REF!=0,Table1a!#REF!="0"),"0 value","Value"))</f>
        <v>#REF!</v>
      </c>
      <c r="CM93" s="104" t="e">
        <f>IF(OR(ISBLANK(Table1a!#REF!),Table1a!#REF!=""),"Blank cell, reporting not mandatory",IF(OR(Table1a!#REF!=0,Table1a!#REF!="0"),"0 value","Value"))</f>
        <v>#REF!</v>
      </c>
      <c r="CN93" s="104" t="e">
        <f>IF(OR(ISBLANK(Table1a!#REF!),Table1a!#REF!=""),"Blank cell, reporting not mandatory",IF(OR(Table1a!#REF!=0,Table1a!#REF!="0"),"0 value","Value"))</f>
        <v>#REF!</v>
      </c>
      <c r="CO93" s="104" t="e">
        <f>IF(OR(ISBLANK(Table1a!#REF!),Table1a!#REF!=""),"Blank cell, reporting not mandatory",IF(OR(Table1a!#REF!=0,Table1a!#REF!="0"),"0 value","Value"))</f>
        <v>#REF!</v>
      </c>
      <c r="CP93" s="86" t="e">
        <f>IF(OR(ISBLANK(Table1a!#REF!),Table1a!#REF!=""),"Blank cell, reporting not mandatory",IF(OR(Table1a!#REF!=0,Table1a!#REF!="0"),"0 value","Value"))</f>
        <v>#REF!</v>
      </c>
      <c r="CQ93" s="104" t="e">
        <f>IF(OR(ISBLANK(Table1a!#REF!),Table1a!#REF!=""),"Blank cell, reporting not mandatory",IF(OR(Table1a!#REF!=0,Table1a!#REF!="0"),"0 value","Value"))</f>
        <v>#REF!</v>
      </c>
      <c r="CR93" s="104" t="e">
        <f>IF(OR(ISBLANK(Table1a!#REF!),Table1a!#REF!=""),"Blank cell, reporting not mandatory",IF(OR(Table1a!#REF!=0,Table1a!#REF!="0"),"0 value","Value"))</f>
        <v>#REF!</v>
      </c>
      <c r="CS93" s="104" t="e">
        <f>IF(OR(ISBLANK(Table1a!#REF!),Table1a!#REF!=""),"Blank cell, reporting not mandatory",IF(OR(Table1a!#REF!=0,Table1a!#REF!="0"),"0 value","Value"))</f>
        <v>#REF!</v>
      </c>
      <c r="CT93" s="104" t="e">
        <f>IF(OR(ISBLANK(Table1a!#REF!),Table1a!#REF!=""),"Blank cell, reporting not mandatory",IF(OR(Table1a!#REF!=0,Table1a!#REF!="0"),"0 value","Value"))</f>
        <v>#REF!</v>
      </c>
      <c r="CU93" s="86" t="e">
        <f>IF(OR(ISBLANK(Table1a!#REF!),Table1a!#REF!=""),"Blank cell, reporting not mandatory",IF(OR(Table1a!#REF!=0,Table1a!#REF!="0"),"0 value","Value"))</f>
        <v>#REF!</v>
      </c>
      <c r="CV93" s="104" t="e">
        <f>IF(OR(ISBLANK(Table1a!#REF!),Table1a!#REF!=""),"Blank cell, reporting not mandatory",IF(OR(Table1a!#REF!=0,Table1a!#REF!="0"),"0 value","Value"))</f>
        <v>#REF!</v>
      </c>
      <c r="CW93" s="104" t="e">
        <f>IF(OR(ISBLANK(Table1a!#REF!),Table1a!#REF!=""),"Blank cell, reporting not mandatory",IF(OR(Table1a!#REF!=0,Table1a!#REF!="0"),"0 value","Value"))</f>
        <v>#REF!</v>
      </c>
      <c r="CX93" s="104" t="e">
        <f>IF(OR(ISBLANK(Table1a!#REF!),Table1a!#REF!=""),"Blank cell, reporting not mandatory",IF(OR(Table1a!#REF!=0,Table1a!#REF!="0"),"0 value","Value"))</f>
        <v>#REF!</v>
      </c>
      <c r="CY93" s="104" t="e">
        <f>IF(OR(ISBLANK(Table1a!#REF!),Table1a!#REF!=""),"Blank cell, reporting not mandatory",IF(OR(Table1a!#REF!=0,Table1a!#REF!="0"),"0 value","Value"))</f>
        <v>#REF!</v>
      </c>
      <c r="CZ93" s="86" t="e">
        <f>IF(OR(ISBLANK(Table1a!#REF!),Table1a!#REF!=""),"Blank cell, reporting not mandatory",IF(OR(Table1a!#REF!=0,Table1a!#REF!="0"),"0 value","Value"))</f>
        <v>#REF!</v>
      </c>
      <c r="DA93" s="132"/>
      <c r="DB93" s="133"/>
      <c r="DC93" s="133"/>
      <c r="DD93" s="132"/>
      <c r="DE93" s="133"/>
      <c r="DF93" s="133"/>
      <c r="DG93" s="133"/>
      <c r="DH93" s="133"/>
      <c r="DI93" s="132"/>
      <c r="DJ93" s="133"/>
      <c r="DK93" s="133"/>
      <c r="DL93" s="133"/>
      <c r="DM93" s="133"/>
      <c r="DN93" s="132"/>
      <c r="DO93" s="133"/>
      <c r="DP93" s="133"/>
      <c r="DQ93" s="133"/>
      <c r="DR93" s="133"/>
      <c r="DS93" s="132"/>
      <c r="DT93" s="133"/>
      <c r="DU93" s="133"/>
      <c r="DV93" s="133"/>
      <c r="DW93" s="133"/>
      <c r="DX93" s="132"/>
      <c r="DY93" s="133"/>
      <c r="DZ93" s="133"/>
      <c r="EA93" s="133"/>
      <c r="EB93" s="133"/>
      <c r="EC93" s="132"/>
      <c r="ED93" s="133"/>
      <c r="EE93" s="133"/>
      <c r="EF93" s="133"/>
      <c r="EG93" s="133"/>
      <c r="EH93" s="132"/>
      <c r="EI93" s="132"/>
      <c r="EJ93" s="133"/>
      <c r="EK93" s="133"/>
      <c r="EL93" s="132"/>
      <c r="EM93" s="133"/>
      <c r="EN93" s="133"/>
      <c r="EO93" s="133"/>
      <c r="EP93" s="133"/>
      <c r="EQ93" s="132"/>
      <c r="ER93" s="133"/>
      <c r="ES93" s="133"/>
      <c r="ET93" s="133"/>
      <c r="EU93" s="133"/>
      <c r="EV93" s="132"/>
      <c r="EW93" s="133"/>
      <c r="EX93" s="133"/>
      <c r="EY93" s="133"/>
      <c r="EZ93" s="133"/>
      <c r="FA93" s="132"/>
      <c r="FB93" s="133"/>
      <c r="FC93" s="133"/>
      <c r="FD93" s="133"/>
      <c r="FE93" s="133"/>
      <c r="FF93" s="132"/>
      <c r="FG93" s="133"/>
      <c r="FH93" s="133"/>
      <c r="FI93" s="133"/>
      <c r="FJ93" s="133"/>
      <c r="FK93" s="132"/>
      <c r="FL93" s="133"/>
      <c r="FM93" s="133"/>
      <c r="FN93" s="133"/>
      <c r="FO93" s="133"/>
      <c r="FP93" s="132"/>
      <c r="FQ93" s="132"/>
      <c r="FR93" s="133"/>
      <c r="FS93" s="133"/>
      <c r="FT93" s="132"/>
      <c r="FU93" s="133"/>
      <c r="FV93" s="133"/>
      <c r="FW93" s="133"/>
      <c r="FX93" s="133"/>
      <c r="FY93" s="132"/>
      <c r="FZ93" s="133"/>
      <c r="GA93" s="133"/>
      <c r="GB93" s="133"/>
      <c r="GC93" s="133"/>
      <c r="GD93" s="132"/>
      <c r="GE93" s="133"/>
      <c r="GF93" s="133"/>
      <c r="GG93" s="133"/>
      <c r="GH93" s="133"/>
      <c r="GI93" s="132"/>
      <c r="GJ93" s="133"/>
      <c r="GK93" s="133"/>
      <c r="GL93" s="133"/>
      <c r="GM93" s="133"/>
      <c r="GN93" s="132"/>
      <c r="GO93" s="133"/>
      <c r="GP93" s="133"/>
      <c r="GQ93" s="133"/>
      <c r="GR93" s="133"/>
      <c r="GS93" s="132"/>
      <c r="GT93" s="133"/>
      <c r="GU93" s="133"/>
      <c r="GV93" s="133"/>
      <c r="GW93" s="133"/>
      <c r="GX93" s="132"/>
      <c r="GY93" s="132"/>
      <c r="GZ93" s="133"/>
      <c r="HA93" s="133"/>
      <c r="HB93" s="132"/>
      <c r="HC93" s="133"/>
      <c r="HD93" s="133"/>
      <c r="HE93" s="133"/>
      <c r="HF93" s="133"/>
      <c r="HG93" s="132"/>
      <c r="HH93" s="133"/>
      <c r="HI93" s="133"/>
      <c r="HJ93" s="133"/>
      <c r="HK93" s="133"/>
      <c r="HL93" s="132"/>
      <c r="HM93" s="133"/>
      <c r="HN93" s="133"/>
      <c r="HO93" s="133"/>
      <c r="HP93" s="133"/>
      <c r="HQ93" s="132"/>
      <c r="HR93" s="133"/>
      <c r="HS93" s="133"/>
      <c r="HT93" s="133"/>
      <c r="HU93" s="133"/>
      <c r="HV93" s="132"/>
      <c r="HW93" s="133"/>
      <c r="HX93" s="133"/>
      <c r="HY93" s="133"/>
      <c r="HZ93" s="133"/>
      <c r="IA93" s="132"/>
      <c r="IB93" s="133"/>
      <c r="IC93" s="133"/>
      <c r="ID93" s="133"/>
      <c r="IE93" s="133"/>
      <c r="IF93" s="132"/>
      <c r="IG93" s="132"/>
      <c r="IH93" s="133"/>
      <c r="II93" s="133"/>
      <c r="IJ93" s="132"/>
      <c r="IK93" s="133"/>
      <c r="IL93" s="133"/>
      <c r="IM93" s="133"/>
      <c r="IN93" s="133"/>
      <c r="IO93" s="132"/>
      <c r="IP93" s="133"/>
      <c r="IQ93" s="133"/>
      <c r="IR93" s="133"/>
      <c r="IS93" s="133"/>
      <c r="IT93" s="132"/>
      <c r="IU93" s="133"/>
      <c r="IV93" s="133"/>
      <c r="IW93" s="133"/>
      <c r="IX93" s="133"/>
      <c r="IY93" s="132"/>
      <c r="IZ93" s="133"/>
      <c r="JA93" s="133"/>
      <c r="JB93" s="133"/>
      <c r="JC93" s="133"/>
      <c r="JD93" s="132"/>
      <c r="JE93" s="133"/>
      <c r="JF93" s="133"/>
      <c r="JG93" s="133"/>
      <c r="JH93" s="133"/>
      <c r="JI93" s="132"/>
      <c r="JJ93" s="133"/>
      <c r="JK93" s="133"/>
      <c r="JL93" s="133"/>
      <c r="JM93" s="133"/>
      <c r="JN93" s="132"/>
      <c r="JO93" s="86" t="e">
        <f>IF(OR(ISBLANK(Table1a!#REF!),Table1a!#REF!=""),"Blank cell, reporting not mandatory",IF(OR(Table1a!#REF!=0,Table1a!#REF!="0"),"0 value","Value"))</f>
        <v>#REF!</v>
      </c>
      <c r="JP93" s="104" t="e">
        <f>IF(OR(ISBLANK(Table1a!#REF!),Table1a!#REF!=""),"Blank cell, reporting not mandatory",IF(OR(Table1a!#REF!=0,Table1a!#REF!="0"),"0 value","Value"))</f>
        <v>#REF!</v>
      </c>
      <c r="JQ93" s="104" t="e">
        <f>IF(OR(ISBLANK(Table1a!#REF!),Table1a!#REF!=""),"Blank cell, reporting not mandatory",IF(OR(Table1a!#REF!=0,Table1a!#REF!="0"),"0 value","Value"))</f>
        <v>#REF!</v>
      </c>
      <c r="JR93" s="86" t="e">
        <f>IF(OR(ISBLANK(Table1a!#REF!),Table1a!#REF!=""),"Blank cell, reporting not mandatory",IF(OR(Table1a!#REF!=0,Table1a!#REF!="0"),"0 value","Value"))</f>
        <v>#REF!</v>
      </c>
      <c r="JS93" s="104" t="e">
        <f>IF(OR(ISBLANK(Table1a!#REF!),Table1a!#REF!=""),"Blank cell, reporting not mandatory",IF(OR(Table1a!#REF!=0,Table1a!#REF!="0"),"0 value","Value"))</f>
        <v>#REF!</v>
      </c>
      <c r="JT93" s="104" t="e">
        <f>IF(OR(ISBLANK(Table1a!#REF!),Table1a!#REF!=""),"Blank cell, reporting not mandatory",IF(OR(Table1a!#REF!=0,Table1a!#REF!="0"),"0 value","Value"))</f>
        <v>#REF!</v>
      </c>
      <c r="JU93" s="104" t="e">
        <f>IF(OR(ISBLANK(Table1a!#REF!),Table1a!#REF!=""),"Blank cell, reporting not mandatory",IF(OR(Table1a!#REF!=0,Table1a!#REF!="0"),"0 value","Value"))</f>
        <v>#REF!</v>
      </c>
      <c r="JV93" s="104" t="e">
        <f>IF(OR(ISBLANK(Table1a!#REF!),Table1a!#REF!=""),"Blank cell, reporting not mandatory",IF(OR(Table1a!#REF!=0,Table1a!#REF!="0"),"0 value","Value"))</f>
        <v>#REF!</v>
      </c>
      <c r="JW93" s="86" t="e">
        <f>IF(OR(ISBLANK(Table1a!#REF!),Table1a!#REF!=""),"Blank cell, reporting not mandatory",IF(OR(Table1a!#REF!=0,Table1a!#REF!="0"),"0 value","Value"))</f>
        <v>#REF!</v>
      </c>
      <c r="JX93" s="104" t="e">
        <f>IF(OR(ISBLANK(Table1a!#REF!),Table1a!#REF!=""),"Blank cell, reporting not mandatory",IF(OR(Table1a!#REF!=0,Table1a!#REF!="0"),"0 value","Value"))</f>
        <v>#REF!</v>
      </c>
      <c r="JY93" s="104" t="e">
        <f>IF(OR(ISBLANK(Table1a!#REF!),Table1a!#REF!=""),"Blank cell, reporting not mandatory",IF(OR(Table1a!#REF!=0,Table1a!#REF!="0"),"0 value","Value"))</f>
        <v>#REF!</v>
      </c>
      <c r="JZ93" s="104" t="e">
        <f>IF(OR(ISBLANK(Table1a!#REF!),Table1a!#REF!=""),"Blank cell, reporting not mandatory",IF(OR(Table1a!#REF!=0,Table1a!#REF!="0"),"0 value","Value"))</f>
        <v>#REF!</v>
      </c>
      <c r="KA93" s="104" t="e">
        <f>IF(OR(ISBLANK(Table1a!#REF!),Table1a!#REF!=""),"Blank cell, reporting not mandatory",IF(OR(Table1a!#REF!=0,Table1a!#REF!="0"),"0 value","Value"))</f>
        <v>#REF!</v>
      </c>
      <c r="KB93" s="86" t="e">
        <f>IF(OR(ISBLANK(Table1a!#REF!),Table1a!#REF!=""),"Blank cell, reporting not mandatory",IF(OR(Table1a!#REF!=0,Table1a!#REF!="0"),"0 value","Value"))</f>
        <v>#REF!</v>
      </c>
      <c r="KC93" s="104" t="e">
        <f>IF(OR(ISBLANK(Table1a!#REF!),Table1a!#REF!=""),"Blank cell, reporting not mandatory",IF(OR(Table1a!#REF!=0,Table1a!#REF!="0"),"0 value","Value"))</f>
        <v>#REF!</v>
      </c>
      <c r="KD93" s="104" t="e">
        <f>IF(OR(ISBLANK(Table1a!#REF!),Table1a!#REF!=""),"Blank cell, reporting not mandatory",IF(OR(Table1a!#REF!=0,Table1a!#REF!="0"),"0 value","Value"))</f>
        <v>#REF!</v>
      </c>
      <c r="KE93" s="104" t="e">
        <f>IF(OR(ISBLANK(Table1a!#REF!),Table1a!#REF!=""),"Blank cell, reporting not mandatory",IF(OR(Table1a!#REF!=0,Table1a!#REF!="0"),"0 value","Value"))</f>
        <v>#REF!</v>
      </c>
      <c r="KF93" s="104" t="e">
        <f>IF(OR(ISBLANK(Table1a!#REF!),Table1a!#REF!=""),"Blank cell, reporting not mandatory",IF(OR(Table1a!#REF!=0,Table1a!#REF!="0"),"0 value","Value"))</f>
        <v>#REF!</v>
      </c>
      <c r="KG93" s="86" t="e">
        <f>IF(OR(ISBLANK(Table1a!#REF!),Table1a!#REF!=""),"Blank cell, reporting not mandatory",IF(OR(Table1a!#REF!=0,Table1a!#REF!="0"),"0 value","Value"))</f>
        <v>#REF!</v>
      </c>
      <c r="KH93" s="104" t="e">
        <f>IF(OR(ISBLANK(Table1a!#REF!),Table1a!#REF!=""),"Blank cell, reporting not mandatory",IF(OR(Table1a!#REF!=0,Table1a!#REF!="0"),"0 value","Value"))</f>
        <v>#REF!</v>
      </c>
      <c r="KI93" s="104" t="e">
        <f>IF(OR(ISBLANK(Table1a!#REF!),Table1a!#REF!=""),"Blank cell, reporting not mandatory",IF(OR(Table1a!#REF!=0,Table1a!#REF!="0"),"0 value","Value"))</f>
        <v>#REF!</v>
      </c>
      <c r="KJ93" s="104" t="e">
        <f>IF(OR(ISBLANK(Table1a!#REF!),Table1a!#REF!=""),"Blank cell, reporting not mandatory",IF(OR(Table1a!#REF!=0,Table1a!#REF!="0"),"0 value","Value"))</f>
        <v>#REF!</v>
      </c>
      <c r="KK93" s="104" t="e">
        <f>IF(OR(ISBLANK(Table1a!#REF!),Table1a!#REF!=""),"Blank cell, reporting not mandatory",IF(OR(Table1a!#REF!=0,Table1a!#REF!="0"),"0 value","Value"))</f>
        <v>#REF!</v>
      </c>
      <c r="KL93" s="86" t="e">
        <f>IF(OR(ISBLANK(Table1a!#REF!),Table1a!#REF!=""),"Blank cell, reporting not mandatory",IF(OR(Table1a!#REF!=0,Table1a!#REF!="0"),"0 value","Value"))</f>
        <v>#REF!</v>
      </c>
      <c r="KM93" s="104" t="e">
        <f>IF(OR(ISBLANK(Table1a!#REF!),Table1a!#REF!=""),"Blank cell, reporting not mandatory",IF(OR(Table1a!#REF!=0,Table1a!#REF!="0"),"0 value","Value"))</f>
        <v>#REF!</v>
      </c>
      <c r="KN93" s="104" t="e">
        <f>IF(OR(ISBLANK(Table1a!#REF!),Table1a!#REF!=""),"Blank cell, reporting not mandatory",IF(OR(Table1a!#REF!=0,Table1a!#REF!="0"),"0 value","Value"))</f>
        <v>#REF!</v>
      </c>
      <c r="KO93" s="104" t="e">
        <f>IF(OR(ISBLANK(Table1a!#REF!),Table1a!#REF!=""),"Blank cell, reporting not mandatory",IF(OR(Table1a!#REF!=0,Table1a!#REF!="0"),"0 value","Value"))</f>
        <v>#REF!</v>
      </c>
      <c r="KP93" s="104" t="e">
        <f>IF(OR(ISBLANK(Table1a!#REF!),Table1a!#REF!=""),"Blank cell, reporting not mandatory",IF(OR(Table1a!#REF!=0,Table1a!#REF!="0"),"0 value","Value"))</f>
        <v>#REF!</v>
      </c>
      <c r="KQ93" s="86" t="e">
        <f>IF(OR(ISBLANK(Table1a!#REF!),Table1a!#REF!=""),"Blank cell, reporting not mandatory",IF(OR(Table1a!#REF!=0,Table1a!#REF!="0"),"0 value","Value"))</f>
        <v>#REF!</v>
      </c>
      <c r="KR93" s="104" t="e">
        <f>IF(OR(ISBLANK(Table1a!#REF!),Table1a!#REF!=""),"Blank cell, reporting not mandatory",IF(OR(Table1a!#REF!=0,Table1a!#REF!="0"),"0 value","Value"))</f>
        <v>#REF!</v>
      </c>
      <c r="KS93" s="104" t="e">
        <f>IF(OR(ISBLANK(Table1a!#REF!),Table1a!#REF!=""),"Blank cell, reporting not mandatory",IF(OR(Table1a!#REF!=0,Table1a!#REF!="0"),"0 value","Value"))</f>
        <v>#REF!</v>
      </c>
      <c r="KT93" s="104" t="e">
        <f>IF(OR(ISBLANK(Table1a!#REF!),Table1a!#REF!=""),"Blank cell, reporting not mandatory",IF(OR(Table1a!#REF!=0,Table1a!#REF!="0"),"0 value","Value"))</f>
        <v>#REF!</v>
      </c>
      <c r="KU93" s="104" t="e">
        <f>IF(OR(ISBLANK(Table1a!#REF!),Table1a!#REF!=""),"Blank cell, reporting not mandatory",IF(OR(Table1a!#REF!=0,Table1a!#REF!="0"),"0 value","Value"))</f>
        <v>#REF!</v>
      </c>
      <c r="KV93" s="86" t="e">
        <f>IF(OR(ISBLANK(Table1a!#REF!),Table1a!#REF!=""),"Blank cell, reporting not mandatory",IF(OR(Table1a!#REF!=0,Table1a!#REF!="0"),"0 value","Value"))</f>
        <v>#REF!</v>
      </c>
      <c r="KW93" s="86" t="e">
        <f>IF(OR(ISBLANK(Table1a!#REF!),Table1a!#REF!=""),"Blank cell, reporting not mandatory",IF(OR(Table1a!#REF!=0,Table1a!#REF!="0"),"0 value","Value"))</f>
        <v>#REF!</v>
      </c>
      <c r="KX93" s="104" t="e">
        <f>IF(OR(ISBLANK(Table1a!#REF!),Table1a!#REF!=""),"Blank cell, reporting not mandatory",IF(OR(Table1a!#REF!=0,Table1a!#REF!="0"),"0 value","Value"))</f>
        <v>#REF!</v>
      </c>
      <c r="KY93" s="104" t="e">
        <f>IF(OR(ISBLANK(Table1a!#REF!),Table1a!#REF!=""),"Blank cell, reporting not mandatory",IF(OR(Table1a!#REF!=0,Table1a!#REF!="0"),"0 value","Value"))</f>
        <v>#REF!</v>
      </c>
      <c r="KZ93" s="86" t="e">
        <f>IF(OR(ISBLANK(Table1a!#REF!),Table1a!#REF!=""),"Blank cell, reporting not mandatory",IF(OR(Table1a!#REF!=0,Table1a!#REF!="0"),"0 value","Value"))</f>
        <v>#REF!</v>
      </c>
      <c r="LA93" s="104" t="e">
        <f>IF(OR(ISBLANK(Table1a!#REF!),Table1a!#REF!=""),"Blank cell, reporting not mandatory",IF(OR(Table1a!#REF!=0,Table1a!#REF!="0"),"0 value","Value"))</f>
        <v>#REF!</v>
      </c>
      <c r="LB93" s="104" t="e">
        <f>IF(OR(ISBLANK(Table1a!#REF!),Table1a!#REF!=""),"Blank cell, reporting not mandatory",IF(OR(Table1a!#REF!=0,Table1a!#REF!="0"),"0 value","Value"))</f>
        <v>#REF!</v>
      </c>
      <c r="LC93" s="104" t="e">
        <f>IF(OR(ISBLANK(Table1a!#REF!),Table1a!#REF!=""),"Blank cell, reporting not mandatory",IF(OR(Table1a!#REF!=0,Table1a!#REF!="0"),"0 value","Value"))</f>
        <v>#REF!</v>
      </c>
      <c r="LD93" s="104" t="e">
        <f>IF(OR(ISBLANK(Table1a!#REF!),Table1a!#REF!=""),"Blank cell, reporting not mandatory",IF(OR(Table1a!#REF!=0,Table1a!#REF!="0"),"0 value","Value"))</f>
        <v>#REF!</v>
      </c>
      <c r="LE93" s="86" t="e">
        <f>IF(OR(ISBLANK(Table1a!#REF!),Table1a!#REF!=""),"Blank cell, reporting not mandatory",IF(OR(Table1a!#REF!=0,Table1a!#REF!="0"),"0 value","Value"))</f>
        <v>#REF!</v>
      </c>
      <c r="LF93" s="104" t="e">
        <f>IF(OR(ISBLANK(Table1a!#REF!),Table1a!#REF!=""),"Blank cell, reporting not mandatory",IF(OR(Table1a!#REF!=0,Table1a!#REF!="0"),"0 value","Value"))</f>
        <v>#REF!</v>
      </c>
      <c r="LG93" s="104" t="e">
        <f>IF(OR(ISBLANK(Table1a!#REF!),Table1a!#REF!=""),"Blank cell, reporting not mandatory",IF(OR(Table1a!#REF!=0,Table1a!#REF!="0"),"0 value","Value"))</f>
        <v>#REF!</v>
      </c>
      <c r="LH93" s="104" t="e">
        <f>IF(OR(ISBLANK(Table1a!#REF!),Table1a!#REF!=""),"Blank cell, reporting not mandatory",IF(OR(Table1a!#REF!=0,Table1a!#REF!="0"),"0 value","Value"))</f>
        <v>#REF!</v>
      </c>
      <c r="LI93" s="104" t="e">
        <f>IF(OR(ISBLANK(Table1a!#REF!),Table1a!#REF!=""),"Blank cell, reporting not mandatory",IF(OR(Table1a!#REF!=0,Table1a!#REF!="0"),"0 value","Value"))</f>
        <v>#REF!</v>
      </c>
      <c r="LJ93" s="86" t="e">
        <f>IF(OR(ISBLANK(Table1a!#REF!),Table1a!#REF!=""),"Blank cell, reporting not mandatory",IF(OR(Table1a!#REF!=0,Table1a!#REF!="0"),"0 value","Value"))</f>
        <v>#REF!</v>
      </c>
      <c r="LK93" s="104" t="e">
        <f>IF(OR(ISBLANK(Table1a!#REF!),Table1a!#REF!=""),"Blank cell, reporting not mandatory",IF(OR(Table1a!#REF!=0,Table1a!#REF!="0"),"0 value","Value"))</f>
        <v>#REF!</v>
      </c>
      <c r="LL93" s="104" t="e">
        <f>IF(OR(ISBLANK(Table1a!#REF!),Table1a!#REF!=""),"Blank cell, reporting not mandatory",IF(OR(Table1a!#REF!=0,Table1a!#REF!="0"),"0 value","Value"))</f>
        <v>#REF!</v>
      </c>
      <c r="LM93" s="104" t="e">
        <f>IF(OR(ISBLANK(Table1a!#REF!),Table1a!#REF!=""),"Blank cell, reporting not mandatory",IF(OR(Table1a!#REF!=0,Table1a!#REF!="0"),"0 value","Value"))</f>
        <v>#REF!</v>
      </c>
      <c r="LN93" s="104" t="e">
        <f>IF(OR(ISBLANK(Table1a!#REF!),Table1a!#REF!=""),"Blank cell, reporting not mandatory",IF(OR(Table1a!#REF!=0,Table1a!#REF!="0"),"0 value","Value"))</f>
        <v>#REF!</v>
      </c>
      <c r="LO93" s="86" t="e">
        <f>IF(OR(ISBLANK(Table1a!#REF!),Table1a!#REF!=""),"Blank cell, reporting not mandatory",IF(OR(Table1a!#REF!=0,Table1a!#REF!="0"),"0 value","Value"))</f>
        <v>#REF!</v>
      </c>
      <c r="LP93" s="104" t="e">
        <f>IF(OR(ISBLANK(Table1a!#REF!),Table1a!#REF!=""),"Blank cell, reporting not mandatory",IF(OR(Table1a!#REF!=0,Table1a!#REF!="0"),"0 value","Value"))</f>
        <v>#REF!</v>
      </c>
      <c r="LQ93" s="104" t="e">
        <f>IF(OR(ISBLANK(Table1a!#REF!),Table1a!#REF!=""),"Blank cell, reporting not mandatory",IF(OR(Table1a!#REF!=0,Table1a!#REF!="0"),"0 value","Value"))</f>
        <v>#REF!</v>
      </c>
      <c r="LR93" s="104" t="e">
        <f>IF(OR(ISBLANK(Table1a!#REF!),Table1a!#REF!=""),"Blank cell, reporting not mandatory",IF(OR(Table1a!#REF!=0,Table1a!#REF!="0"),"0 value","Value"))</f>
        <v>#REF!</v>
      </c>
      <c r="LS93" s="104" t="e">
        <f>IF(OR(ISBLANK(Table1a!#REF!),Table1a!#REF!=""),"Blank cell, reporting not mandatory",IF(OR(Table1a!#REF!=0,Table1a!#REF!="0"),"0 value","Value"))</f>
        <v>#REF!</v>
      </c>
      <c r="LT93" s="86" t="e">
        <f>IF(OR(ISBLANK(Table1a!#REF!),Table1a!#REF!=""),"Blank cell, reporting not mandatory",IF(OR(Table1a!#REF!=0,Table1a!#REF!="0"),"0 value","Value"))</f>
        <v>#REF!</v>
      </c>
      <c r="LU93" s="104" t="e">
        <f>IF(OR(ISBLANK(Table1a!#REF!),Table1a!#REF!=""),"Blank cell, reporting not mandatory",IF(OR(Table1a!#REF!=0,Table1a!#REF!="0"),"0 value","Value"))</f>
        <v>#REF!</v>
      </c>
      <c r="LV93" s="104" t="e">
        <f>IF(OR(ISBLANK(Table1a!#REF!),Table1a!#REF!=""),"Blank cell, reporting not mandatory",IF(OR(Table1a!#REF!=0,Table1a!#REF!="0"),"0 value","Value"))</f>
        <v>#REF!</v>
      </c>
      <c r="LW93" s="104" t="e">
        <f>IF(OR(ISBLANK(Table1a!#REF!),Table1a!#REF!=""),"Blank cell, reporting not mandatory",IF(OR(Table1a!#REF!=0,Table1a!#REF!="0"),"0 value","Value"))</f>
        <v>#REF!</v>
      </c>
      <c r="LX93" s="104" t="e">
        <f>IF(OR(ISBLANK(Table1a!#REF!),Table1a!#REF!=""),"Blank cell, reporting not mandatory",IF(OR(Table1a!#REF!=0,Table1a!#REF!="0"),"0 value","Value"))</f>
        <v>#REF!</v>
      </c>
      <c r="LY93" s="86" t="e">
        <f>IF(OR(ISBLANK(Table1a!#REF!),Table1a!#REF!=""),"Blank cell, reporting not mandatory",IF(OR(Table1a!#REF!=0,Table1a!#REF!="0"),"0 value","Value"))</f>
        <v>#REF!</v>
      </c>
      <c r="LZ93" s="104" t="e">
        <f>IF(OR(ISBLANK(Table1a!#REF!),Table1a!#REF!=""),"Blank cell, reporting not mandatory",IF(OR(Table1a!#REF!=0,Table1a!#REF!="0"),"0 value","Value"))</f>
        <v>#REF!</v>
      </c>
      <c r="MA93" s="104" t="e">
        <f>IF(OR(ISBLANK(Table1a!#REF!),Table1a!#REF!=""),"Blank cell, reporting not mandatory",IF(OR(Table1a!#REF!=0,Table1a!#REF!="0"),"0 value","Value"))</f>
        <v>#REF!</v>
      </c>
      <c r="MB93" s="104" t="e">
        <f>IF(OR(ISBLANK(Table1a!#REF!),Table1a!#REF!=""),"Blank cell, reporting not mandatory",IF(OR(Table1a!#REF!=0,Table1a!#REF!="0"),"0 value","Value"))</f>
        <v>#REF!</v>
      </c>
      <c r="MC93" s="104" t="e">
        <f>IF(OR(ISBLANK(Table1a!#REF!),Table1a!#REF!=""),"Blank cell, reporting not mandatory",IF(OR(Table1a!#REF!=0,Table1a!#REF!="0"),"0 value","Value"))</f>
        <v>#REF!</v>
      </c>
      <c r="MD93" s="86" t="e">
        <f>IF(OR(ISBLANK(Table1a!#REF!),Table1a!#REF!=""),"Blank cell, reporting not mandatory",IF(OR(Table1a!#REF!=0,Table1a!#REF!="0"),"0 value","Value"))</f>
        <v>#REF!</v>
      </c>
      <c r="ME93" s="105" t="e">
        <f>IF(OR(ISBLANK(Table1a!#REF!),Table1a!#REF!=""),"Blank cell, reporting not mandatory",IF(OR(Table1a!#REF!=0,Table1a!#REF!="0"),"0 value","Value"))</f>
        <v>#REF!</v>
      </c>
      <c r="MF93" s="104" t="e">
        <f>IF(OR(ISBLANK(Table1a!#REF!),Table1a!#REF!=""),"Blank cell, reporting not mandatory",IF(OR(Table1a!#REF!=0,Table1a!#REF!="0"),"0 value","Value"))</f>
        <v>#REF!</v>
      </c>
      <c r="MG93" s="104" t="e">
        <f>IF(OR(ISBLANK(Table1a!#REF!),Table1a!#REF!=""),"Blank cell, reporting not mandatory",IF(OR(Table1a!#REF!=0,Table1a!#REF!="0"),"0 value","Value"))</f>
        <v>#REF!</v>
      </c>
      <c r="MH93" s="105" t="e">
        <f>IF(OR(ISBLANK(Table1a!#REF!),Table1a!#REF!=""),"Blank cell, reporting not mandatory",IF(OR(Table1a!#REF!=0,Table1a!#REF!="0"),"0 value","Value"))</f>
        <v>#REF!</v>
      </c>
      <c r="MI93" s="104" t="e">
        <f>IF(OR(ISBLANK(Table1a!#REF!),Table1a!#REF!=""),"Blank cell, reporting not mandatory",IF(OR(Table1a!#REF!=0,Table1a!#REF!="0"),"0 value","Value"))</f>
        <v>#REF!</v>
      </c>
      <c r="MJ93" s="104" t="e">
        <f>IF(OR(ISBLANK(Table1a!#REF!),Table1a!#REF!=""),"Blank cell, reporting not mandatory",IF(OR(Table1a!#REF!=0,Table1a!#REF!="0"),"0 value","Value"))</f>
        <v>#REF!</v>
      </c>
      <c r="MK93" s="104" t="e">
        <f>IF(OR(ISBLANK(Table1a!#REF!),Table1a!#REF!=""),"Blank cell, reporting not mandatory",IF(OR(Table1a!#REF!=0,Table1a!#REF!="0"),"0 value","Value"))</f>
        <v>#REF!</v>
      </c>
      <c r="ML93" s="104" t="e">
        <f>IF(OR(ISBLANK(Table1a!#REF!),Table1a!#REF!=""),"Blank cell, reporting not mandatory",IF(OR(Table1a!#REF!=0,Table1a!#REF!="0"),"0 value","Value"))</f>
        <v>#REF!</v>
      </c>
      <c r="MM93" s="105" t="e">
        <f>IF(OR(ISBLANK(Table1a!#REF!),Table1a!#REF!=""),"Blank cell, reporting not mandatory",IF(OR(Table1a!#REF!=0,Table1a!#REF!="0"),"0 value","Value"))</f>
        <v>#REF!</v>
      </c>
      <c r="MN93" s="104" t="e">
        <f>IF(OR(ISBLANK(Table1a!#REF!),Table1a!#REF!=""),"Blank cell, reporting not mandatory",IF(OR(Table1a!#REF!=0,Table1a!#REF!="0"),"0 value","Value"))</f>
        <v>#REF!</v>
      </c>
      <c r="MO93" s="104" t="e">
        <f>IF(OR(ISBLANK(Table1a!#REF!),Table1a!#REF!=""),"Blank cell, reporting not mandatory",IF(OR(Table1a!#REF!=0,Table1a!#REF!="0"),"0 value","Value"))</f>
        <v>#REF!</v>
      </c>
      <c r="MP93" s="104" t="e">
        <f>IF(OR(ISBLANK(Table1a!#REF!),Table1a!#REF!=""),"Blank cell, reporting not mandatory",IF(OR(Table1a!#REF!=0,Table1a!#REF!="0"),"0 value","Value"))</f>
        <v>#REF!</v>
      </c>
      <c r="MQ93" s="104" t="e">
        <f>IF(OR(ISBLANK(Table1a!#REF!),Table1a!#REF!=""),"Blank cell, reporting not mandatory",IF(OR(Table1a!#REF!=0,Table1a!#REF!="0"),"0 value","Value"))</f>
        <v>#REF!</v>
      </c>
      <c r="MR93" s="105" t="e">
        <f>IF(OR(ISBLANK(Table1a!#REF!),Table1a!#REF!=""),"Blank cell, reporting not mandatory",IF(OR(Table1a!#REF!=0,Table1a!#REF!="0"),"0 value","Value"))</f>
        <v>#REF!</v>
      </c>
      <c r="MS93" s="104" t="e">
        <f>IF(OR(ISBLANK(Table1a!#REF!),Table1a!#REF!=""),"Blank cell, reporting not mandatory",IF(OR(Table1a!#REF!=0,Table1a!#REF!="0"),"0 value","Value"))</f>
        <v>#REF!</v>
      </c>
      <c r="MT93" s="104" t="e">
        <f>IF(OR(ISBLANK(Table1a!#REF!),Table1a!#REF!=""),"Blank cell, reporting not mandatory",IF(OR(Table1a!#REF!=0,Table1a!#REF!="0"),"0 value","Value"))</f>
        <v>#REF!</v>
      </c>
      <c r="MU93" s="104" t="e">
        <f>IF(OR(ISBLANK(Table1a!#REF!),Table1a!#REF!=""),"Blank cell, reporting not mandatory",IF(OR(Table1a!#REF!=0,Table1a!#REF!="0"),"0 value","Value"))</f>
        <v>#REF!</v>
      </c>
      <c r="MV93" s="104" t="e">
        <f>IF(OR(ISBLANK(Table1a!#REF!),Table1a!#REF!=""),"Blank cell, reporting not mandatory",IF(OR(Table1a!#REF!=0,Table1a!#REF!="0"),"0 value","Value"))</f>
        <v>#REF!</v>
      </c>
      <c r="MW93" s="105" t="e">
        <f>IF(OR(ISBLANK(Table1a!#REF!),Table1a!#REF!=""),"Blank cell, reporting not mandatory",IF(OR(Table1a!#REF!=0,Table1a!#REF!="0"),"0 value","Value"))</f>
        <v>#REF!</v>
      </c>
      <c r="MX93" s="104" t="e">
        <f>IF(OR(ISBLANK(Table1a!#REF!),Table1a!#REF!=""),"Blank cell, reporting not mandatory",IF(OR(Table1a!#REF!=0,Table1a!#REF!="0"),"0 value","Value"))</f>
        <v>#REF!</v>
      </c>
      <c r="MY93" s="104" t="e">
        <f>IF(OR(ISBLANK(Table1a!#REF!),Table1a!#REF!=""),"Blank cell, reporting not mandatory",IF(OR(Table1a!#REF!=0,Table1a!#REF!="0"),"0 value","Value"))</f>
        <v>#REF!</v>
      </c>
      <c r="MZ93" s="104" t="e">
        <f>IF(OR(ISBLANK(Table1a!#REF!),Table1a!#REF!=""),"Blank cell, reporting not mandatory",IF(OR(Table1a!#REF!=0,Table1a!#REF!="0"),"0 value","Value"))</f>
        <v>#REF!</v>
      </c>
      <c r="NA93" s="104" t="e">
        <f>IF(OR(ISBLANK(Table1a!#REF!),Table1a!#REF!=""),"Blank cell, reporting not mandatory",IF(OR(Table1a!#REF!=0,Table1a!#REF!="0"),"0 value","Value"))</f>
        <v>#REF!</v>
      </c>
      <c r="NB93" s="105" t="e">
        <f>IF(OR(ISBLANK(Table1a!#REF!),Table1a!#REF!=""),"Blank cell, reporting not mandatory",IF(OR(Table1a!#REF!=0,Table1a!#REF!="0"),"0 value","Value"))</f>
        <v>#REF!</v>
      </c>
      <c r="NC93" s="104" t="e">
        <f>IF(OR(ISBLANK(Table1a!#REF!),Table1a!#REF!=""),"Blank cell, reporting not mandatory",IF(OR(Table1a!#REF!=0,Table1a!#REF!="0"),"0 value","Value"))</f>
        <v>#REF!</v>
      </c>
      <c r="ND93" s="104" t="e">
        <f>IF(OR(ISBLANK(Table1a!#REF!),Table1a!#REF!=""),"Blank cell, reporting not mandatory",IF(OR(Table1a!#REF!=0,Table1a!#REF!="0"),"0 value","Value"))</f>
        <v>#REF!</v>
      </c>
      <c r="NE93" s="104" t="e">
        <f>IF(OR(ISBLANK(Table1a!#REF!),Table1a!#REF!=""),"Blank cell, reporting not mandatory",IF(OR(Table1a!#REF!=0,Table1a!#REF!="0"),"0 value","Value"))</f>
        <v>#REF!</v>
      </c>
      <c r="NF93" s="104" t="e">
        <f>IF(OR(ISBLANK(Table1a!#REF!),Table1a!#REF!=""),"Blank cell, reporting not mandatory",IF(OR(Table1a!#REF!=0,Table1a!#REF!="0"),"0 value","Value"))</f>
        <v>#REF!</v>
      </c>
      <c r="NG93" s="105" t="e">
        <f>IF(OR(ISBLANK(Table1a!#REF!),Table1a!#REF!=""),"Blank cell, reporting not mandatory",IF(OR(Table1a!#REF!=0,Table1a!#REF!="0"),"0 value","Value"))</f>
        <v>#REF!</v>
      </c>
      <c r="NH93" s="104" t="e">
        <f>IF(OR(ISBLANK(Table1a!#REF!),Table1a!#REF!=""),"Blank cell, reporting not mandatory",IF(OR(Table1a!#REF!=0,Table1a!#REF!="0"),"0 value","Value"))</f>
        <v>#REF!</v>
      </c>
      <c r="NI93" s="104" t="e">
        <f>IF(OR(ISBLANK(Table1a!#REF!),Table1a!#REF!=""),"Blank cell, reporting not mandatory",IF(OR(Table1a!#REF!=0,Table1a!#REF!="0"),"0 value","Value"))</f>
        <v>#REF!</v>
      </c>
      <c r="NJ93" s="104" t="e">
        <f>IF(OR(ISBLANK(Table1a!#REF!),Table1a!#REF!=""),"Blank cell, reporting not mandatory",IF(OR(Table1a!#REF!=0,Table1a!#REF!="0"),"0 value","Value"))</f>
        <v>#REF!</v>
      </c>
      <c r="NK93" s="104" t="e">
        <f>IF(OR(ISBLANK(Table1a!#REF!),Table1a!#REF!=""),"Blank cell, reporting not mandatory",IF(OR(Table1a!#REF!=0,Table1a!#REF!="0"),"0 value","Value"))</f>
        <v>#REF!</v>
      </c>
      <c r="NL93" s="105" t="e">
        <f>IF(OR(ISBLANK(Table1a!#REF!),Table1a!#REF!=""),"Blank cell, reporting not mandatory",IF(OR(Table1a!#REF!=0,Table1a!#REF!="0"),"0 value","Value"))</f>
        <v>#REF!</v>
      </c>
    </row>
    <row r="94" spans="1:376" outlineLevel="1">
      <c r="A94" s="38" t="s">
        <v>296</v>
      </c>
      <c r="B94" s="79" t="s">
        <v>8</v>
      </c>
      <c r="C94" s="86" t="e">
        <f>IF(OR(ISBLANK(Table1a!#REF!),Table1a!#REF!=""),"Blank cell, reporting not mandatory",IF(OR(Table1a!#REF!=0,Table1a!#REF!="0"),"0 value","Value"))</f>
        <v>#REF!</v>
      </c>
      <c r="D94" s="104" t="e">
        <f>IF(OR(ISBLANK(Table1a!#REF!),Table1a!#REF!=""),"Blank cell, reporting not mandatory",IF(OR(Table1a!#REF!=0,Table1a!#REF!="0"),"0 value","Value"))</f>
        <v>#REF!</v>
      </c>
      <c r="E94" s="104" t="e">
        <f>IF(OR(ISBLANK(Table1a!#REF!),Table1a!#REF!=""),"Blank cell, reporting not mandatory",IF(OR(Table1a!#REF!=0,Table1a!#REF!="0"),"0 value","Value"))</f>
        <v>#REF!</v>
      </c>
      <c r="F94" s="86" t="e">
        <f>IF(OR(ISBLANK(Table1a!#REF!),Table1a!#REF!=""),"Blank cell, reporting not mandatory",IF(OR(Table1a!#REF!=0,Table1a!#REF!="0"),"0 value","Value"))</f>
        <v>#REF!</v>
      </c>
      <c r="G94" s="104" t="e">
        <f>IF(OR(ISBLANK(Table1a!#REF!),Table1a!#REF!=""),"Blank cell, reporting not mandatory",IF(OR(Table1a!#REF!=0,Table1a!#REF!="0"),"0 value","Value"))</f>
        <v>#REF!</v>
      </c>
      <c r="H94" s="104" t="e">
        <f>IF(OR(ISBLANK(Table1a!#REF!),Table1a!#REF!=""),"Blank cell, reporting not mandatory",IF(OR(Table1a!#REF!=0,Table1a!#REF!="0"),"0 value","Value"))</f>
        <v>#REF!</v>
      </c>
      <c r="I94" s="104" t="e">
        <f>IF(OR(ISBLANK(Table1a!#REF!),Table1a!#REF!=""),"Blank cell, reporting not mandatory",IF(OR(Table1a!#REF!=0,Table1a!#REF!="0"),"0 value","Value"))</f>
        <v>#REF!</v>
      </c>
      <c r="J94" s="104" t="e">
        <f>IF(OR(ISBLANK(Table1a!#REF!),Table1a!#REF!=""),"Blank cell, reporting not mandatory",IF(OR(Table1a!#REF!=0,Table1a!#REF!="0"),"0 value","Value"))</f>
        <v>#REF!</v>
      </c>
      <c r="K94" s="86" t="e">
        <f>IF(OR(ISBLANK(Table1a!#REF!),Table1a!#REF!=""),"Blank cell, reporting not mandatory",IF(OR(Table1a!#REF!=0,Table1a!#REF!="0"),"0 value","Value"))</f>
        <v>#REF!</v>
      </c>
      <c r="L94" s="104" t="e">
        <f>IF(OR(ISBLANK(Table1a!#REF!),Table1a!#REF!=""),"Blank cell, reporting not mandatory",IF(OR(Table1a!#REF!=0,Table1a!#REF!="0"),"0 value","Value"))</f>
        <v>#REF!</v>
      </c>
      <c r="M94" s="104" t="e">
        <f>IF(OR(ISBLANK(Table1a!#REF!),Table1a!#REF!=""),"Blank cell, reporting not mandatory",IF(OR(Table1a!#REF!=0,Table1a!#REF!="0"),"0 value","Value"))</f>
        <v>#REF!</v>
      </c>
      <c r="N94" s="104" t="e">
        <f>IF(OR(ISBLANK(Table1a!#REF!),Table1a!#REF!=""),"Blank cell, reporting not mandatory",IF(OR(Table1a!#REF!=0,Table1a!#REF!="0"),"0 value","Value"))</f>
        <v>#REF!</v>
      </c>
      <c r="O94" s="104" t="e">
        <f>IF(OR(ISBLANK(Table1a!#REF!),Table1a!#REF!=""),"Blank cell, reporting not mandatory",IF(OR(Table1a!#REF!=0,Table1a!#REF!="0"),"0 value","Value"))</f>
        <v>#REF!</v>
      </c>
      <c r="P94" s="86" t="e">
        <f>IF(OR(ISBLANK(Table1a!#REF!),Table1a!#REF!=""),"Blank cell, reporting not mandatory",IF(OR(Table1a!#REF!=0,Table1a!#REF!="0"),"0 value","Value"))</f>
        <v>#REF!</v>
      </c>
      <c r="Q94" s="104" t="e">
        <f>IF(OR(ISBLANK(Table1a!#REF!),Table1a!#REF!=""),"Blank cell, reporting not mandatory",IF(OR(Table1a!#REF!=0,Table1a!#REF!="0"),"0 value","Value"))</f>
        <v>#REF!</v>
      </c>
      <c r="R94" s="104" t="e">
        <f>IF(OR(ISBLANK(Table1a!#REF!),Table1a!#REF!=""),"Blank cell, reporting not mandatory",IF(OR(Table1a!#REF!=0,Table1a!#REF!="0"),"0 value","Value"))</f>
        <v>#REF!</v>
      </c>
      <c r="S94" s="104" t="e">
        <f>IF(OR(ISBLANK(Table1a!#REF!),Table1a!#REF!=""),"Blank cell, reporting not mandatory",IF(OR(Table1a!#REF!=0,Table1a!#REF!="0"),"0 value","Value"))</f>
        <v>#REF!</v>
      </c>
      <c r="T94" s="104" t="e">
        <f>IF(OR(ISBLANK(Table1a!#REF!),Table1a!#REF!=""),"Blank cell, reporting not mandatory",IF(OR(Table1a!#REF!=0,Table1a!#REF!="0"),"0 value","Value"))</f>
        <v>#REF!</v>
      </c>
      <c r="U94" s="86" t="e">
        <f>IF(OR(ISBLANK(Table1a!#REF!),Table1a!#REF!=""),"Blank cell, reporting not mandatory",IF(OR(Table1a!#REF!=0,Table1a!#REF!="0"),"0 value","Value"))</f>
        <v>#REF!</v>
      </c>
      <c r="V94" s="104" t="e">
        <f>IF(OR(ISBLANK(Table1a!#REF!),Table1a!#REF!=""),"Blank cell, reporting not mandatory",IF(OR(Table1a!#REF!=0,Table1a!#REF!="0"),"0 value","Value"))</f>
        <v>#REF!</v>
      </c>
      <c r="W94" s="104" t="e">
        <f>IF(OR(ISBLANK(Table1a!#REF!),Table1a!#REF!=""),"Blank cell, reporting not mandatory",IF(OR(Table1a!#REF!=0,Table1a!#REF!="0"),"0 value","Value"))</f>
        <v>#REF!</v>
      </c>
      <c r="X94" s="104" t="e">
        <f>IF(OR(ISBLANK(Table1a!#REF!),Table1a!#REF!=""),"Blank cell, reporting not mandatory",IF(OR(Table1a!#REF!=0,Table1a!#REF!="0"),"0 value","Value"))</f>
        <v>#REF!</v>
      </c>
      <c r="Y94" s="104" t="e">
        <f>IF(OR(ISBLANK(Table1a!#REF!),Table1a!#REF!=""),"Blank cell, reporting not mandatory",IF(OR(Table1a!#REF!=0,Table1a!#REF!="0"),"0 value","Value"))</f>
        <v>#REF!</v>
      </c>
      <c r="Z94" s="86" t="e">
        <f>IF(OR(ISBLANK(Table1a!#REF!),Table1a!#REF!=""),"Blank cell, reporting not mandatory",IF(OR(Table1a!#REF!=0,Table1a!#REF!="0"),"0 value","Value"))</f>
        <v>#REF!</v>
      </c>
      <c r="AA94" s="104" t="e">
        <f>IF(OR(ISBLANK(Table1a!#REF!),Table1a!#REF!=""),"Blank cell, reporting not mandatory",IF(OR(Table1a!#REF!=0,Table1a!#REF!="0"),"0 value","Value"))</f>
        <v>#REF!</v>
      </c>
      <c r="AB94" s="104" t="e">
        <f>IF(OR(ISBLANK(Table1a!#REF!),Table1a!#REF!=""),"Blank cell, reporting not mandatory",IF(OR(Table1a!#REF!=0,Table1a!#REF!="0"),"0 value","Value"))</f>
        <v>#REF!</v>
      </c>
      <c r="AC94" s="104" t="e">
        <f>IF(OR(ISBLANK(Table1a!#REF!),Table1a!#REF!=""),"Blank cell, reporting not mandatory",IF(OR(Table1a!#REF!=0,Table1a!#REF!="0"),"0 value","Value"))</f>
        <v>#REF!</v>
      </c>
      <c r="AD94" s="104" t="e">
        <f>IF(OR(ISBLANK(Table1a!#REF!),Table1a!#REF!=""),"Blank cell, reporting not mandatory",IF(OR(Table1a!#REF!=0,Table1a!#REF!="0"),"0 value","Value"))</f>
        <v>#REF!</v>
      </c>
      <c r="AE94" s="86" t="e">
        <f>IF(OR(ISBLANK(Table1a!#REF!),Table1a!#REF!=""),"Blank cell, reporting not mandatory",IF(OR(Table1a!#REF!=0,Table1a!#REF!="0"),"0 value","Value"))</f>
        <v>#REF!</v>
      </c>
      <c r="AF94" s="104" t="e">
        <f>IF(OR(ISBLANK(Table1a!#REF!),Table1a!#REF!=""),"Blank cell, reporting not mandatory",IF(OR(Table1a!#REF!=0,Table1a!#REF!="0"),"0 value","Value"))</f>
        <v>#REF!</v>
      </c>
      <c r="AG94" s="104" t="e">
        <f>IF(OR(ISBLANK(Table1a!#REF!),Table1a!#REF!=""),"Blank cell, reporting not mandatory",IF(OR(Table1a!#REF!=0,Table1a!#REF!="0"),"0 value","Value"))</f>
        <v>#REF!</v>
      </c>
      <c r="AH94" s="104" t="e">
        <f>IF(OR(ISBLANK(Table1a!#REF!),Table1a!#REF!=""),"Blank cell, reporting not mandatory",IF(OR(Table1a!#REF!=0,Table1a!#REF!="0"),"0 value","Value"))</f>
        <v>#REF!</v>
      </c>
      <c r="AI94" s="104" t="e">
        <f>IF(OR(ISBLANK(Table1a!#REF!),Table1a!#REF!=""),"Blank cell, reporting not mandatory",IF(OR(Table1a!#REF!=0,Table1a!#REF!="0"),"0 value","Value"))</f>
        <v>#REF!</v>
      </c>
      <c r="AJ94" s="86" t="e">
        <f>IF(OR(ISBLANK(Table1a!#REF!),Table1a!#REF!=""),"Blank cell, reporting not mandatory",IF(OR(Table1a!#REF!=0,Table1a!#REF!="0"),"0 value","Value"))</f>
        <v>#REF!</v>
      </c>
      <c r="AK94" s="86" t="e">
        <f>IF(OR(ISBLANK(Table1a!#REF!),Table1a!#REF!=""),"Blank cell, reporting not mandatory",IF(OR(Table1a!#REF!=0,Table1a!#REF!="0"),"0 value","Value"))</f>
        <v>#REF!</v>
      </c>
      <c r="AL94" s="104" t="e">
        <f>IF(OR(ISBLANK(Table1a!#REF!),Table1a!#REF!=""),"Blank cell, reporting not mandatory",IF(OR(Table1a!#REF!=0,Table1a!#REF!="0"),"0 value","Value"))</f>
        <v>#REF!</v>
      </c>
      <c r="AM94" s="104" t="e">
        <f>IF(OR(ISBLANK(Table1a!#REF!),Table1a!#REF!=""),"Blank cell, reporting not mandatory",IF(OR(Table1a!#REF!=0,Table1a!#REF!="0"),"0 value","Value"))</f>
        <v>#REF!</v>
      </c>
      <c r="AN94" s="86" t="e">
        <f>IF(OR(ISBLANK(Table1a!#REF!),Table1a!#REF!=""),"Blank cell, reporting not mandatory",IF(OR(Table1a!#REF!=0,Table1a!#REF!="0"),"0 value","Value"))</f>
        <v>#REF!</v>
      </c>
      <c r="AO94" s="104" t="e">
        <f>IF(OR(ISBLANK(Table1a!#REF!),Table1a!#REF!=""),"Blank cell, reporting not mandatory",IF(OR(Table1a!#REF!=0,Table1a!#REF!="0"),"0 value","Value"))</f>
        <v>#REF!</v>
      </c>
      <c r="AP94" s="104" t="e">
        <f>IF(OR(ISBLANK(Table1a!#REF!),Table1a!#REF!=""),"Blank cell, reporting not mandatory",IF(OR(Table1a!#REF!=0,Table1a!#REF!="0"),"0 value","Value"))</f>
        <v>#REF!</v>
      </c>
      <c r="AQ94" s="104" t="e">
        <f>IF(OR(ISBLANK(Table1a!#REF!),Table1a!#REF!=""),"Blank cell, reporting not mandatory",IF(OR(Table1a!#REF!=0,Table1a!#REF!="0"),"0 value","Value"))</f>
        <v>#REF!</v>
      </c>
      <c r="AR94" s="104" t="e">
        <f>IF(OR(ISBLANK(Table1a!#REF!),Table1a!#REF!=""),"Blank cell, reporting not mandatory",IF(OR(Table1a!#REF!=0,Table1a!#REF!="0"),"0 value","Value"))</f>
        <v>#REF!</v>
      </c>
      <c r="AS94" s="86" t="e">
        <f>IF(OR(ISBLANK(Table1a!#REF!),Table1a!#REF!=""),"Blank cell, reporting not mandatory",IF(OR(Table1a!#REF!=0,Table1a!#REF!="0"),"0 value","Value"))</f>
        <v>#REF!</v>
      </c>
      <c r="AT94" s="104" t="e">
        <f>IF(OR(ISBLANK(Table1a!#REF!),Table1a!#REF!=""),"Blank cell, reporting not mandatory",IF(OR(Table1a!#REF!=0,Table1a!#REF!="0"),"0 value","Value"))</f>
        <v>#REF!</v>
      </c>
      <c r="AU94" s="104" t="e">
        <f>IF(OR(ISBLANK(Table1a!#REF!),Table1a!#REF!=""),"Blank cell, reporting not mandatory",IF(OR(Table1a!#REF!=0,Table1a!#REF!="0"),"0 value","Value"))</f>
        <v>#REF!</v>
      </c>
      <c r="AV94" s="104" t="e">
        <f>IF(OR(ISBLANK(Table1a!#REF!),Table1a!#REF!=""),"Blank cell, reporting not mandatory",IF(OR(Table1a!#REF!=0,Table1a!#REF!="0"),"0 value","Value"))</f>
        <v>#REF!</v>
      </c>
      <c r="AW94" s="104" t="e">
        <f>IF(OR(ISBLANK(Table1a!#REF!),Table1a!#REF!=""),"Blank cell, reporting not mandatory",IF(OR(Table1a!#REF!=0,Table1a!#REF!="0"),"0 value","Value"))</f>
        <v>#REF!</v>
      </c>
      <c r="AX94" s="86" t="e">
        <f>IF(OR(ISBLANK(Table1a!#REF!),Table1a!#REF!=""),"Blank cell, reporting not mandatory",IF(OR(Table1a!#REF!=0,Table1a!#REF!="0"),"0 value","Value"))</f>
        <v>#REF!</v>
      </c>
      <c r="AY94" s="104" t="e">
        <f>IF(OR(ISBLANK(Table1a!#REF!),Table1a!#REF!=""),"Blank cell, reporting not mandatory",IF(OR(Table1a!#REF!=0,Table1a!#REF!="0"),"0 value","Value"))</f>
        <v>#REF!</v>
      </c>
      <c r="AZ94" s="104" t="e">
        <f>IF(OR(ISBLANK(Table1a!#REF!),Table1a!#REF!=""),"Blank cell, reporting not mandatory",IF(OR(Table1a!#REF!=0,Table1a!#REF!="0"),"0 value","Value"))</f>
        <v>#REF!</v>
      </c>
      <c r="BA94" s="104" t="e">
        <f>IF(OR(ISBLANK(Table1a!#REF!),Table1a!#REF!=""),"Blank cell, reporting not mandatory",IF(OR(Table1a!#REF!=0,Table1a!#REF!="0"),"0 value","Value"))</f>
        <v>#REF!</v>
      </c>
      <c r="BB94" s="104" t="e">
        <f>IF(OR(ISBLANK(Table1a!#REF!),Table1a!#REF!=""),"Blank cell, reporting not mandatory",IF(OR(Table1a!#REF!=0,Table1a!#REF!="0"),"0 value","Value"))</f>
        <v>#REF!</v>
      </c>
      <c r="BC94" s="86" t="e">
        <f>IF(OR(ISBLANK(Table1a!#REF!),Table1a!#REF!=""),"Blank cell, reporting not mandatory",IF(OR(Table1a!#REF!=0,Table1a!#REF!="0"),"0 value","Value"))</f>
        <v>#REF!</v>
      </c>
      <c r="BD94" s="104" t="e">
        <f>IF(OR(ISBLANK(Table1a!#REF!),Table1a!#REF!=""),"Blank cell, reporting not mandatory",IF(OR(Table1a!#REF!=0,Table1a!#REF!="0"),"0 value","Value"))</f>
        <v>#REF!</v>
      </c>
      <c r="BE94" s="104" t="e">
        <f>IF(OR(ISBLANK(Table1a!#REF!),Table1a!#REF!=""),"Blank cell, reporting not mandatory",IF(OR(Table1a!#REF!=0,Table1a!#REF!="0"),"0 value","Value"))</f>
        <v>#REF!</v>
      </c>
      <c r="BF94" s="104" t="e">
        <f>IF(OR(ISBLANK(Table1a!#REF!),Table1a!#REF!=""),"Blank cell, reporting not mandatory",IF(OR(Table1a!#REF!=0,Table1a!#REF!="0"),"0 value","Value"))</f>
        <v>#REF!</v>
      </c>
      <c r="BG94" s="104" t="e">
        <f>IF(OR(ISBLANK(Table1a!#REF!),Table1a!#REF!=""),"Blank cell, reporting not mandatory",IF(OR(Table1a!#REF!=0,Table1a!#REF!="0"),"0 value","Value"))</f>
        <v>#REF!</v>
      </c>
      <c r="BH94" s="86" t="e">
        <f>IF(OR(ISBLANK(Table1a!#REF!),Table1a!#REF!=""),"Blank cell, reporting not mandatory",IF(OR(Table1a!#REF!=0,Table1a!#REF!="0"),"0 value","Value"))</f>
        <v>#REF!</v>
      </c>
      <c r="BI94" s="104" t="e">
        <f>IF(OR(ISBLANK(Table1a!#REF!),Table1a!#REF!=""),"Blank cell, reporting not mandatory",IF(OR(Table1a!#REF!=0,Table1a!#REF!="0"),"0 value","Value"))</f>
        <v>#REF!</v>
      </c>
      <c r="BJ94" s="104" t="e">
        <f>IF(OR(ISBLANK(Table1a!#REF!),Table1a!#REF!=""),"Blank cell, reporting not mandatory",IF(OR(Table1a!#REF!=0,Table1a!#REF!="0"),"0 value","Value"))</f>
        <v>#REF!</v>
      </c>
      <c r="BK94" s="104" t="e">
        <f>IF(OR(ISBLANK(Table1a!#REF!),Table1a!#REF!=""),"Blank cell, reporting not mandatory",IF(OR(Table1a!#REF!=0,Table1a!#REF!="0"),"0 value","Value"))</f>
        <v>#REF!</v>
      </c>
      <c r="BL94" s="104" t="e">
        <f>IF(OR(ISBLANK(Table1a!#REF!),Table1a!#REF!=""),"Blank cell, reporting not mandatory",IF(OR(Table1a!#REF!=0,Table1a!#REF!="0"),"0 value","Value"))</f>
        <v>#REF!</v>
      </c>
      <c r="BM94" s="86" t="e">
        <f>IF(OR(ISBLANK(Table1a!#REF!),Table1a!#REF!=""),"Blank cell, reporting not mandatory",IF(OR(Table1a!#REF!=0,Table1a!#REF!="0"),"0 value","Value"))</f>
        <v>#REF!</v>
      </c>
      <c r="BN94" s="104" t="e">
        <f>IF(OR(ISBLANK(Table1a!#REF!),Table1a!#REF!=""),"Blank cell, reporting not mandatory",IF(OR(Table1a!#REF!=0,Table1a!#REF!="0"),"0 value","Value"))</f>
        <v>#REF!</v>
      </c>
      <c r="BO94" s="104" t="e">
        <f>IF(OR(ISBLANK(Table1a!#REF!),Table1a!#REF!=""),"Blank cell, reporting not mandatory",IF(OR(Table1a!#REF!=0,Table1a!#REF!="0"),"0 value","Value"))</f>
        <v>#REF!</v>
      </c>
      <c r="BP94" s="104" t="e">
        <f>IF(OR(ISBLANK(Table1a!#REF!),Table1a!#REF!=""),"Blank cell, reporting not mandatory",IF(OR(Table1a!#REF!=0,Table1a!#REF!="0"),"0 value","Value"))</f>
        <v>#REF!</v>
      </c>
      <c r="BQ94" s="104" t="e">
        <f>IF(OR(ISBLANK(Table1a!#REF!),Table1a!#REF!=""),"Blank cell, reporting not mandatory",IF(OR(Table1a!#REF!=0,Table1a!#REF!="0"),"0 value","Value"))</f>
        <v>#REF!</v>
      </c>
      <c r="BR94" s="86" t="e">
        <f>IF(OR(ISBLANK(Table1a!#REF!),Table1a!#REF!=""),"Blank cell, reporting not mandatory",IF(OR(Table1a!#REF!=0,Table1a!#REF!="0"),"0 value","Value"))</f>
        <v>#REF!</v>
      </c>
      <c r="BS94" s="86" t="e">
        <f>IF(OR(ISBLANK(Table1a!#REF!),Table1a!#REF!=""),"Blank cell, reporting not mandatory",IF(OR(Table1a!#REF!=0,Table1a!#REF!="0"),"0 value","Value"))</f>
        <v>#REF!</v>
      </c>
      <c r="BT94" s="104" t="e">
        <f>IF(OR(ISBLANK(Table1a!#REF!),Table1a!#REF!=""),"Blank cell, reporting not mandatory",IF(OR(Table1a!#REF!=0,Table1a!#REF!="0"),"0 value","Value"))</f>
        <v>#REF!</v>
      </c>
      <c r="BU94" s="104" t="e">
        <f>IF(OR(ISBLANK(Table1a!#REF!),Table1a!#REF!=""),"Blank cell, reporting not mandatory",IF(OR(Table1a!#REF!=0,Table1a!#REF!="0"),"0 value","Value"))</f>
        <v>#REF!</v>
      </c>
      <c r="BV94" s="86" t="e">
        <f>IF(OR(ISBLANK(Table1a!#REF!),Table1a!#REF!=""),"Blank cell, reporting not mandatory",IF(OR(Table1a!#REF!=0,Table1a!#REF!="0"),"0 value","Value"))</f>
        <v>#REF!</v>
      </c>
      <c r="BW94" s="104" t="e">
        <f>IF(OR(ISBLANK(Table1a!#REF!),Table1a!#REF!=""),"Blank cell, reporting not mandatory",IF(OR(Table1a!#REF!=0,Table1a!#REF!="0"),"0 value","Value"))</f>
        <v>#REF!</v>
      </c>
      <c r="BX94" s="104" t="e">
        <f>IF(OR(ISBLANK(Table1a!#REF!),Table1a!#REF!=""),"Blank cell, reporting not mandatory",IF(OR(Table1a!#REF!=0,Table1a!#REF!="0"),"0 value","Value"))</f>
        <v>#REF!</v>
      </c>
      <c r="BY94" s="104" t="e">
        <f>IF(OR(ISBLANK(Table1a!#REF!),Table1a!#REF!=""),"Blank cell, reporting not mandatory",IF(OR(Table1a!#REF!=0,Table1a!#REF!="0"),"0 value","Value"))</f>
        <v>#REF!</v>
      </c>
      <c r="BZ94" s="104" t="e">
        <f>IF(OR(ISBLANK(Table1a!#REF!),Table1a!#REF!=""),"Blank cell, reporting not mandatory",IF(OR(Table1a!#REF!=0,Table1a!#REF!="0"),"0 value","Value"))</f>
        <v>#REF!</v>
      </c>
      <c r="CA94" s="86" t="e">
        <f>IF(OR(ISBLANK(Table1a!#REF!),Table1a!#REF!=""),"Blank cell, reporting not mandatory",IF(OR(Table1a!#REF!=0,Table1a!#REF!="0"),"0 value","Value"))</f>
        <v>#REF!</v>
      </c>
      <c r="CB94" s="104" t="e">
        <f>IF(OR(ISBLANK(Table1a!#REF!),Table1a!#REF!=""),"Blank cell, reporting not mandatory",IF(OR(Table1a!#REF!=0,Table1a!#REF!="0"),"0 value","Value"))</f>
        <v>#REF!</v>
      </c>
      <c r="CC94" s="104" t="e">
        <f>IF(OR(ISBLANK(Table1a!#REF!),Table1a!#REF!=""),"Blank cell, reporting not mandatory",IF(OR(Table1a!#REF!=0,Table1a!#REF!="0"),"0 value","Value"))</f>
        <v>#REF!</v>
      </c>
      <c r="CD94" s="104" t="e">
        <f>IF(OR(ISBLANK(Table1a!#REF!),Table1a!#REF!=""),"Blank cell, reporting not mandatory",IF(OR(Table1a!#REF!=0,Table1a!#REF!="0"),"0 value","Value"))</f>
        <v>#REF!</v>
      </c>
      <c r="CE94" s="104" t="e">
        <f>IF(OR(ISBLANK(Table1a!#REF!),Table1a!#REF!=""),"Blank cell, reporting not mandatory",IF(OR(Table1a!#REF!=0,Table1a!#REF!="0"),"0 value","Value"))</f>
        <v>#REF!</v>
      </c>
      <c r="CF94" s="86" t="e">
        <f>IF(OR(ISBLANK(Table1a!#REF!),Table1a!#REF!=""),"Blank cell, reporting not mandatory",IF(OR(Table1a!#REF!=0,Table1a!#REF!="0"),"0 value","Value"))</f>
        <v>#REF!</v>
      </c>
      <c r="CG94" s="104" t="e">
        <f>IF(OR(ISBLANK(Table1a!#REF!),Table1a!#REF!=""),"Blank cell, reporting not mandatory",IF(OR(Table1a!#REF!=0,Table1a!#REF!="0"),"0 value","Value"))</f>
        <v>#REF!</v>
      </c>
      <c r="CH94" s="104" t="e">
        <f>IF(OR(ISBLANK(Table1a!#REF!),Table1a!#REF!=""),"Blank cell, reporting not mandatory",IF(OR(Table1a!#REF!=0,Table1a!#REF!="0"),"0 value","Value"))</f>
        <v>#REF!</v>
      </c>
      <c r="CI94" s="104" t="e">
        <f>IF(OR(ISBLANK(Table1a!#REF!),Table1a!#REF!=""),"Blank cell, reporting not mandatory",IF(OR(Table1a!#REF!=0,Table1a!#REF!="0"),"0 value","Value"))</f>
        <v>#REF!</v>
      </c>
      <c r="CJ94" s="104" t="e">
        <f>IF(OR(ISBLANK(Table1a!#REF!),Table1a!#REF!=""),"Blank cell, reporting not mandatory",IF(OR(Table1a!#REF!=0,Table1a!#REF!="0"),"0 value","Value"))</f>
        <v>#REF!</v>
      </c>
      <c r="CK94" s="86" t="e">
        <f>IF(OR(ISBLANK(Table1a!#REF!),Table1a!#REF!=""),"Blank cell, reporting not mandatory",IF(OR(Table1a!#REF!=0,Table1a!#REF!="0"),"0 value","Value"))</f>
        <v>#REF!</v>
      </c>
      <c r="CL94" s="104" t="e">
        <f>IF(OR(ISBLANK(Table1a!#REF!),Table1a!#REF!=""),"Blank cell, reporting not mandatory",IF(OR(Table1a!#REF!=0,Table1a!#REF!="0"),"0 value","Value"))</f>
        <v>#REF!</v>
      </c>
      <c r="CM94" s="104" t="e">
        <f>IF(OR(ISBLANK(Table1a!#REF!),Table1a!#REF!=""),"Blank cell, reporting not mandatory",IF(OR(Table1a!#REF!=0,Table1a!#REF!="0"),"0 value","Value"))</f>
        <v>#REF!</v>
      </c>
      <c r="CN94" s="104" t="e">
        <f>IF(OR(ISBLANK(Table1a!#REF!),Table1a!#REF!=""),"Blank cell, reporting not mandatory",IF(OR(Table1a!#REF!=0,Table1a!#REF!="0"),"0 value","Value"))</f>
        <v>#REF!</v>
      </c>
      <c r="CO94" s="104" t="e">
        <f>IF(OR(ISBLANK(Table1a!#REF!),Table1a!#REF!=""),"Blank cell, reporting not mandatory",IF(OR(Table1a!#REF!=0,Table1a!#REF!="0"),"0 value","Value"))</f>
        <v>#REF!</v>
      </c>
      <c r="CP94" s="86" t="e">
        <f>IF(OR(ISBLANK(Table1a!#REF!),Table1a!#REF!=""),"Blank cell, reporting not mandatory",IF(OR(Table1a!#REF!=0,Table1a!#REF!="0"),"0 value","Value"))</f>
        <v>#REF!</v>
      </c>
      <c r="CQ94" s="104" t="e">
        <f>IF(OR(ISBLANK(Table1a!#REF!),Table1a!#REF!=""),"Blank cell, reporting not mandatory",IF(OR(Table1a!#REF!=0,Table1a!#REF!="0"),"0 value","Value"))</f>
        <v>#REF!</v>
      </c>
      <c r="CR94" s="104" t="e">
        <f>IF(OR(ISBLANK(Table1a!#REF!),Table1a!#REF!=""),"Blank cell, reporting not mandatory",IF(OR(Table1a!#REF!=0,Table1a!#REF!="0"),"0 value","Value"))</f>
        <v>#REF!</v>
      </c>
      <c r="CS94" s="104" t="e">
        <f>IF(OR(ISBLANK(Table1a!#REF!),Table1a!#REF!=""),"Blank cell, reporting not mandatory",IF(OR(Table1a!#REF!=0,Table1a!#REF!="0"),"0 value","Value"))</f>
        <v>#REF!</v>
      </c>
      <c r="CT94" s="104" t="e">
        <f>IF(OR(ISBLANK(Table1a!#REF!),Table1a!#REF!=""),"Blank cell, reporting not mandatory",IF(OR(Table1a!#REF!=0,Table1a!#REF!="0"),"0 value","Value"))</f>
        <v>#REF!</v>
      </c>
      <c r="CU94" s="86" t="e">
        <f>IF(OR(ISBLANK(Table1a!#REF!),Table1a!#REF!=""),"Blank cell, reporting not mandatory",IF(OR(Table1a!#REF!=0,Table1a!#REF!="0"),"0 value","Value"))</f>
        <v>#REF!</v>
      </c>
      <c r="CV94" s="104" t="e">
        <f>IF(OR(ISBLANK(Table1a!#REF!),Table1a!#REF!=""),"Blank cell, reporting not mandatory",IF(OR(Table1a!#REF!=0,Table1a!#REF!="0"),"0 value","Value"))</f>
        <v>#REF!</v>
      </c>
      <c r="CW94" s="104" t="e">
        <f>IF(OR(ISBLANK(Table1a!#REF!),Table1a!#REF!=""),"Blank cell, reporting not mandatory",IF(OR(Table1a!#REF!=0,Table1a!#REF!="0"),"0 value","Value"))</f>
        <v>#REF!</v>
      </c>
      <c r="CX94" s="104" t="e">
        <f>IF(OR(ISBLANK(Table1a!#REF!),Table1a!#REF!=""),"Blank cell, reporting not mandatory",IF(OR(Table1a!#REF!=0,Table1a!#REF!="0"),"0 value","Value"))</f>
        <v>#REF!</v>
      </c>
      <c r="CY94" s="104" t="e">
        <f>IF(OR(ISBLANK(Table1a!#REF!),Table1a!#REF!=""),"Blank cell, reporting not mandatory",IF(OR(Table1a!#REF!=0,Table1a!#REF!="0"),"0 value","Value"))</f>
        <v>#REF!</v>
      </c>
      <c r="CZ94" s="86" t="e">
        <f>IF(OR(ISBLANK(Table1a!#REF!),Table1a!#REF!=""),"Blank cell, reporting not mandatory",IF(OR(Table1a!#REF!=0,Table1a!#REF!="0"),"0 value","Value"))</f>
        <v>#REF!</v>
      </c>
      <c r="DA94" s="132"/>
      <c r="DB94" s="133"/>
      <c r="DC94" s="133"/>
      <c r="DD94" s="132"/>
      <c r="DE94" s="133"/>
      <c r="DF94" s="133"/>
      <c r="DG94" s="133"/>
      <c r="DH94" s="133"/>
      <c r="DI94" s="132"/>
      <c r="DJ94" s="133"/>
      <c r="DK94" s="133"/>
      <c r="DL94" s="133"/>
      <c r="DM94" s="133"/>
      <c r="DN94" s="132"/>
      <c r="DO94" s="133"/>
      <c r="DP94" s="133"/>
      <c r="DQ94" s="133"/>
      <c r="DR94" s="133"/>
      <c r="DS94" s="132"/>
      <c r="DT94" s="133"/>
      <c r="DU94" s="133"/>
      <c r="DV94" s="133"/>
      <c r="DW94" s="133"/>
      <c r="DX94" s="132"/>
      <c r="DY94" s="133"/>
      <c r="DZ94" s="133"/>
      <c r="EA94" s="133"/>
      <c r="EB94" s="133"/>
      <c r="EC94" s="132"/>
      <c r="ED94" s="133"/>
      <c r="EE94" s="133"/>
      <c r="EF94" s="133"/>
      <c r="EG94" s="133"/>
      <c r="EH94" s="132"/>
      <c r="EI94" s="132"/>
      <c r="EJ94" s="133"/>
      <c r="EK94" s="133"/>
      <c r="EL94" s="132"/>
      <c r="EM94" s="133"/>
      <c r="EN94" s="133"/>
      <c r="EO94" s="133"/>
      <c r="EP94" s="133"/>
      <c r="EQ94" s="132"/>
      <c r="ER94" s="133"/>
      <c r="ES94" s="133"/>
      <c r="ET94" s="133"/>
      <c r="EU94" s="133"/>
      <c r="EV94" s="132"/>
      <c r="EW94" s="133"/>
      <c r="EX94" s="133"/>
      <c r="EY94" s="133"/>
      <c r="EZ94" s="133"/>
      <c r="FA94" s="132"/>
      <c r="FB94" s="133"/>
      <c r="FC94" s="133"/>
      <c r="FD94" s="133"/>
      <c r="FE94" s="133"/>
      <c r="FF94" s="132"/>
      <c r="FG94" s="133"/>
      <c r="FH94" s="133"/>
      <c r="FI94" s="133"/>
      <c r="FJ94" s="133"/>
      <c r="FK94" s="132"/>
      <c r="FL94" s="133"/>
      <c r="FM94" s="133"/>
      <c r="FN94" s="133"/>
      <c r="FO94" s="133"/>
      <c r="FP94" s="132"/>
      <c r="FQ94" s="132"/>
      <c r="FR94" s="133"/>
      <c r="FS94" s="133"/>
      <c r="FT94" s="132"/>
      <c r="FU94" s="133"/>
      <c r="FV94" s="133"/>
      <c r="FW94" s="133"/>
      <c r="FX94" s="133"/>
      <c r="FY94" s="132"/>
      <c r="FZ94" s="133"/>
      <c r="GA94" s="133"/>
      <c r="GB94" s="133"/>
      <c r="GC94" s="133"/>
      <c r="GD94" s="132"/>
      <c r="GE94" s="133"/>
      <c r="GF94" s="133"/>
      <c r="GG94" s="133"/>
      <c r="GH94" s="133"/>
      <c r="GI94" s="132"/>
      <c r="GJ94" s="133"/>
      <c r="GK94" s="133"/>
      <c r="GL94" s="133"/>
      <c r="GM94" s="133"/>
      <c r="GN94" s="132"/>
      <c r="GO94" s="133"/>
      <c r="GP94" s="133"/>
      <c r="GQ94" s="133"/>
      <c r="GR94" s="133"/>
      <c r="GS94" s="132"/>
      <c r="GT94" s="133"/>
      <c r="GU94" s="133"/>
      <c r="GV94" s="133"/>
      <c r="GW94" s="133"/>
      <c r="GX94" s="132"/>
      <c r="GY94" s="132"/>
      <c r="GZ94" s="133"/>
      <c r="HA94" s="133"/>
      <c r="HB94" s="132"/>
      <c r="HC94" s="133"/>
      <c r="HD94" s="133"/>
      <c r="HE94" s="133"/>
      <c r="HF94" s="133"/>
      <c r="HG94" s="132"/>
      <c r="HH94" s="133"/>
      <c r="HI94" s="133"/>
      <c r="HJ94" s="133"/>
      <c r="HK94" s="133"/>
      <c r="HL94" s="132"/>
      <c r="HM94" s="133"/>
      <c r="HN94" s="133"/>
      <c r="HO94" s="133"/>
      <c r="HP94" s="133"/>
      <c r="HQ94" s="132"/>
      <c r="HR94" s="133"/>
      <c r="HS94" s="133"/>
      <c r="HT94" s="133"/>
      <c r="HU94" s="133"/>
      <c r="HV94" s="132"/>
      <c r="HW94" s="133"/>
      <c r="HX94" s="133"/>
      <c r="HY94" s="133"/>
      <c r="HZ94" s="133"/>
      <c r="IA94" s="132"/>
      <c r="IB94" s="133"/>
      <c r="IC94" s="133"/>
      <c r="ID94" s="133"/>
      <c r="IE94" s="133"/>
      <c r="IF94" s="132"/>
      <c r="IG94" s="132"/>
      <c r="IH94" s="133"/>
      <c r="II94" s="133"/>
      <c r="IJ94" s="132"/>
      <c r="IK94" s="133"/>
      <c r="IL94" s="133"/>
      <c r="IM94" s="133"/>
      <c r="IN94" s="133"/>
      <c r="IO94" s="132"/>
      <c r="IP94" s="133"/>
      <c r="IQ94" s="133"/>
      <c r="IR94" s="133"/>
      <c r="IS94" s="133"/>
      <c r="IT94" s="132"/>
      <c r="IU94" s="133"/>
      <c r="IV94" s="133"/>
      <c r="IW94" s="133"/>
      <c r="IX94" s="133"/>
      <c r="IY94" s="132"/>
      <c r="IZ94" s="133"/>
      <c r="JA94" s="133"/>
      <c r="JB94" s="133"/>
      <c r="JC94" s="133"/>
      <c r="JD94" s="132"/>
      <c r="JE94" s="133"/>
      <c r="JF94" s="133"/>
      <c r="JG94" s="133"/>
      <c r="JH94" s="133"/>
      <c r="JI94" s="132"/>
      <c r="JJ94" s="133"/>
      <c r="JK94" s="133"/>
      <c r="JL94" s="133"/>
      <c r="JM94" s="133"/>
      <c r="JN94" s="132"/>
      <c r="JO94" s="86" t="e">
        <f>IF(OR(ISBLANK(Table1a!#REF!),Table1a!#REF!=""),"Blank cell, reporting not mandatory",IF(OR(Table1a!#REF!=0,Table1a!#REF!="0"),"0 value","Value"))</f>
        <v>#REF!</v>
      </c>
      <c r="JP94" s="104" t="e">
        <f>IF(OR(ISBLANK(Table1a!#REF!),Table1a!#REF!=""),"Blank cell, reporting not mandatory",IF(OR(Table1a!#REF!=0,Table1a!#REF!="0"),"0 value","Value"))</f>
        <v>#REF!</v>
      </c>
      <c r="JQ94" s="104" t="e">
        <f>IF(OR(ISBLANK(Table1a!#REF!),Table1a!#REF!=""),"Blank cell, reporting not mandatory",IF(OR(Table1a!#REF!=0,Table1a!#REF!="0"),"0 value","Value"))</f>
        <v>#REF!</v>
      </c>
      <c r="JR94" s="86" t="e">
        <f>IF(OR(ISBLANK(Table1a!#REF!),Table1a!#REF!=""),"Blank cell, reporting not mandatory",IF(OR(Table1a!#REF!=0,Table1a!#REF!="0"),"0 value","Value"))</f>
        <v>#REF!</v>
      </c>
      <c r="JS94" s="104" t="e">
        <f>IF(OR(ISBLANK(Table1a!#REF!),Table1a!#REF!=""),"Blank cell, reporting not mandatory",IF(OR(Table1a!#REF!=0,Table1a!#REF!="0"),"0 value","Value"))</f>
        <v>#REF!</v>
      </c>
      <c r="JT94" s="104" t="e">
        <f>IF(OR(ISBLANK(Table1a!#REF!),Table1a!#REF!=""),"Blank cell, reporting not mandatory",IF(OR(Table1a!#REF!=0,Table1a!#REF!="0"),"0 value","Value"))</f>
        <v>#REF!</v>
      </c>
      <c r="JU94" s="104" t="e">
        <f>IF(OR(ISBLANK(Table1a!#REF!),Table1a!#REF!=""),"Blank cell, reporting not mandatory",IF(OR(Table1a!#REF!=0,Table1a!#REF!="0"),"0 value","Value"))</f>
        <v>#REF!</v>
      </c>
      <c r="JV94" s="104" t="e">
        <f>IF(OR(ISBLANK(Table1a!#REF!),Table1a!#REF!=""),"Blank cell, reporting not mandatory",IF(OR(Table1a!#REF!=0,Table1a!#REF!="0"),"0 value","Value"))</f>
        <v>#REF!</v>
      </c>
      <c r="JW94" s="86" t="e">
        <f>IF(OR(ISBLANK(Table1a!#REF!),Table1a!#REF!=""),"Blank cell, reporting not mandatory",IF(OR(Table1a!#REF!=0,Table1a!#REF!="0"),"0 value","Value"))</f>
        <v>#REF!</v>
      </c>
      <c r="JX94" s="104" t="e">
        <f>IF(OR(ISBLANK(Table1a!#REF!),Table1a!#REF!=""),"Blank cell, reporting not mandatory",IF(OR(Table1a!#REF!=0,Table1a!#REF!="0"),"0 value","Value"))</f>
        <v>#REF!</v>
      </c>
      <c r="JY94" s="104" t="e">
        <f>IF(OR(ISBLANK(Table1a!#REF!),Table1a!#REF!=""),"Blank cell, reporting not mandatory",IF(OR(Table1a!#REF!=0,Table1a!#REF!="0"),"0 value","Value"))</f>
        <v>#REF!</v>
      </c>
      <c r="JZ94" s="104" t="e">
        <f>IF(OR(ISBLANK(Table1a!#REF!),Table1a!#REF!=""),"Blank cell, reporting not mandatory",IF(OR(Table1a!#REF!=0,Table1a!#REF!="0"),"0 value","Value"))</f>
        <v>#REF!</v>
      </c>
      <c r="KA94" s="104" t="e">
        <f>IF(OR(ISBLANK(Table1a!#REF!),Table1a!#REF!=""),"Blank cell, reporting not mandatory",IF(OR(Table1a!#REF!=0,Table1a!#REF!="0"),"0 value","Value"))</f>
        <v>#REF!</v>
      </c>
      <c r="KB94" s="86" t="e">
        <f>IF(OR(ISBLANK(Table1a!#REF!),Table1a!#REF!=""),"Blank cell, reporting not mandatory",IF(OR(Table1a!#REF!=0,Table1a!#REF!="0"),"0 value","Value"))</f>
        <v>#REF!</v>
      </c>
      <c r="KC94" s="104" t="e">
        <f>IF(OR(ISBLANK(Table1a!#REF!),Table1a!#REF!=""),"Blank cell, reporting not mandatory",IF(OR(Table1a!#REF!=0,Table1a!#REF!="0"),"0 value","Value"))</f>
        <v>#REF!</v>
      </c>
      <c r="KD94" s="104" t="e">
        <f>IF(OR(ISBLANK(Table1a!#REF!),Table1a!#REF!=""),"Blank cell, reporting not mandatory",IF(OR(Table1a!#REF!=0,Table1a!#REF!="0"),"0 value","Value"))</f>
        <v>#REF!</v>
      </c>
      <c r="KE94" s="104" t="e">
        <f>IF(OR(ISBLANK(Table1a!#REF!),Table1a!#REF!=""),"Blank cell, reporting not mandatory",IF(OR(Table1a!#REF!=0,Table1a!#REF!="0"),"0 value","Value"))</f>
        <v>#REF!</v>
      </c>
      <c r="KF94" s="104" t="e">
        <f>IF(OR(ISBLANK(Table1a!#REF!),Table1a!#REF!=""),"Blank cell, reporting not mandatory",IF(OR(Table1a!#REF!=0,Table1a!#REF!="0"),"0 value","Value"))</f>
        <v>#REF!</v>
      </c>
      <c r="KG94" s="86" t="e">
        <f>IF(OR(ISBLANK(Table1a!#REF!),Table1a!#REF!=""),"Blank cell, reporting not mandatory",IF(OR(Table1a!#REF!=0,Table1a!#REF!="0"),"0 value","Value"))</f>
        <v>#REF!</v>
      </c>
      <c r="KH94" s="104" t="e">
        <f>IF(OR(ISBLANK(Table1a!#REF!),Table1a!#REF!=""),"Blank cell, reporting not mandatory",IF(OR(Table1a!#REF!=0,Table1a!#REF!="0"),"0 value","Value"))</f>
        <v>#REF!</v>
      </c>
      <c r="KI94" s="104" t="e">
        <f>IF(OR(ISBLANK(Table1a!#REF!),Table1a!#REF!=""),"Blank cell, reporting not mandatory",IF(OR(Table1a!#REF!=0,Table1a!#REF!="0"),"0 value","Value"))</f>
        <v>#REF!</v>
      </c>
      <c r="KJ94" s="104" t="e">
        <f>IF(OR(ISBLANK(Table1a!#REF!),Table1a!#REF!=""),"Blank cell, reporting not mandatory",IF(OR(Table1a!#REF!=0,Table1a!#REF!="0"),"0 value","Value"))</f>
        <v>#REF!</v>
      </c>
      <c r="KK94" s="104" t="e">
        <f>IF(OR(ISBLANK(Table1a!#REF!),Table1a!#REF!=""),"Blank cell, reporting not mandatory",IF(OR(Table1a!#REF!=0,Table1a!#REF!="0"),"0 value","Value"))</f>
        <v>#REF!</v>
      </c>
      <c r="KL94" s="86" t="e">
        <f>IF(OR(ISBLANK(Table1a!#REF!),Table1a!#REF!=""),"Blank cell, reporting not mandatory",IF(OR(Table1a!#REF!=0,Table1a!#REF!="0"),"0 value","Value"))</f>
        <v>#REF!</v>
      </c>
      <c r="KM94" s="104" t="e">
        <f>IF(OR(ISBLANK(Table1a!#REF!),Table1a!#REF!=""),"Blank cell, reporting not mandatory",IF(OR(Table1a!#REF!=0,Table1a!#REF!="0"),"0 value","Value"))</f>
        <v>#REF!</v>
      </c>
      <c r="KN94" s="104" t="e">
        <f>IF(OR(ISBLANK(Table1a!#REF!),Table1a!#REF!=""),"Blank cell, reporting not mandatory",IF(OR(Table1a!#REF!=0,Table1a!#REF!="0"),"0 value","Value"))</f>
        <v>#REF!</v>
      </c>
      <c r="KO94" s="104" t="e">
        <f>IF(OR(ISBLANK(Table1a!#REF!),Table1a!#REF!=""),"Blank cell, reporting not mandatory",IF(OR(Table1a!#REF!=0,Table1a!#REF!="0"),"0 value","Value"))</f>
        <v>#REF!</v>
      </c>
      <c r="KP94" s="104" t="e">
        <f>IF(OR(ISBLANK(Table1a!#REF!),Table1a!#REF!=""),"Blank cell, reporting not mandatory",IF(OR(Table1a!#REF!=0,Table1a!#REF!="0"),"0 value","Value"))</f>
        <v>#REF!</v>
      </c>
      <c r="KQ94" s="86" t="e">
        <f>IF(OR(ISBLANK(Table1a!#REF!),Table1a!#REF!=""),"Blank cell, reporting not mandatory",IF(OR(Table1a!#REF!=0,Table1a!#REF!="0"),"0 value","Value"))</f>
        <v>#REF!</v>
      </c>
      <c r="KR94" s="104" t="e">
        <f>IF(OR(ISBLANK(Table1a!#REF!),Table1a!#REF!=""),"Blank cell, reporting not mandatory",IF(OR(Table1a!#REF!=0,Table1a!#REF!="0"),"0 value","Value"))</f>
        <v>#REF!</v>
      </c>
      <c r="KS94" s="104" t="e">
        <f>IF(OR(ISBLANK(Table1a!#REF!),Table1a!#REF!=""),"Blank cell, reporting not mandatory",IF(OR(Table1a!#REF!=0,Table1a!#REF!="0"),"0 value","Value"))</f>
        <v>#REF!</v>
      </c>
      <c r="KT94" s="104" t="e">
        <f>IF(OR(ISBLANK(Table1a!#REF!),Table1a!#REF!=""),"Blank cell, reporting not mandatory",IF(OR(Table1a!#REF!=0,Table1a!#REF!="0"),"0 value","Value"))</f>
        <v>#REF!</v>
      </c>
      <c r="KU94" s="104" t="e">
        <f>IF(OR(ISBLANK(Table1a!#REF!),Table1a!#REF!=""),"Blank cell, reporting not mandatory",IF(OR(Table1a!#REF!=0,Table1a!#REF!="0"),"0 value","Value"))</f>
        <v>#REF!</v>
      </c>
      <c r="KV94" s="86" t="e">
        <f>IF(OR(ISBLANK(Table1a!#REF!),Table1a!#REF!=""),"Blank cell, reporting not mandatory",IF(OR(Table1a!#REF!=0,Table1a!#REF!="0"),"0 value","Value"))</f>
        <v>#REF!</v>
      </c>
      <c r="KW94" s="86" t="e">
        <f>IF(OR(ISBLANK(Table1a!#REF!),Table1a!#REF!=""),"Blank cell, reporting not mandatory",IF(OR(Table1a!#REF!=0,Table1a!#REF!="0"),"0 value","Value"))</f>
        <v>#REF!</v>
      </c>
      <c r="KX94" s="104" t="e">
        <f>IF(OR(ISBLANK(Table1a!#REF!),Table1a!#REF!=""),"Blank cell, reporting not mandatory",IF(OR(Table1a!#REF!=0,Table1a!#REF!="0"),"0 value","Value"))</f>
        <v>#REF!</v>
      </c>
      <c r="KY94" s="104" t="e">
        <f>IF(OR(ISBLANK(Table1a!#REF!),Table1a!#REF!=""),"Blank cell, reporting not mandatory",IF(OR(Table1a!#REF!=0,Table1a!#REF!="0"),"0 value","Value"))</f>
        <v>#REF!</v>
      </c>
      <c r="KZ94" s="86" t="e">
        <f>IF(OR(ISBLANK(Table1a!#REF!),Table1a!#REF!=""),"Blank cell, reporting not mandatory",IF(OR(Table1a!#REF!=0,Table1a!#REF!="0"),"0 value","Value"))</f>
        <v>#REF!</v>
      </c>
      <c r="LA94" s="104" t="e">
        <f>IF(OR(ISBLANK(Table1a!#REF!),Table1a!#REF!=""),"Blank cell, reporting not mandatory",IF(OR(Table1a!#REF!=0,Table1a!#REF!="0"),"0 value","Value"))</f>
        <v>#REF!</v>
      </c>
      <c r="LB94" s="104" t="e">
        <f>IF(OR(ISBLANK(Table1a!#REF!),Table1a!#REF!=""),"Blank cell, reporting not mandatory",IF(OR(Table1a!#REF!=0,Table1a!#REF!="0"),"0 value","Value"))</f>
        <v>#REF!</v>
      </c>
      <c r="LC94" s="104" t="e">
        <f>IF(OR(ISBLANK(Table1a!#REF!),Table1a!#REF!=""),"Blank cell, reporting not mandatory",IF(OR(Table1a!#REF!=0,Table1a!#REF!="0"),"0 value","Value"))</f>
        <v>#REF!</v>
      </c>
      <c r="LD94" s="104" t="e">
        <f>IF(OR(ISBLANK(Table1a!#REF!),Table1a!#REF!=""),"Blank cell, reporting not mandatory",IF(OR(Table1a!#REF!=0,Table1a!#REF!="0"),"0 value","Value"))</f>
        <v>#REF!</v>
      </c>
      <c r="LE94" s="86" t="e">
        <f>IF(OR(ISBLANK(Table1a!#REF!),Table1a!#REF!=""),"Blank cell, reporting not mandatory",IF(OR(Table1a!#REF!=0,Table1a!#REF!="0"),"0 value","Value"))</f>
        <v>#REF!</v>
      </c>
      <c r="LF94" s="104" t="e">
        <f>IF(OR(ISBLANK(Table1a!#REF!),Table1a!#REF!=""),"Blank cell, reporting not mandatory",IF(OR(Table1a!#REF!=0,Table1a!#REF!="0"),"0 value","Value"))</f>
        <v>#REF!</v>
      </c>
      <c r="LG94" s="104" t="e">
        <f>IF(OR(ISBLANK(Table1a!#REF!),Table1a!#REF!=""),"Blank cell, reporting not mandatory",IF(OR(Table1a!#REF!=0,Table1a!#REF!="0"),"0 value","Value"))</f>
        <v>#REF!</v>
      </c>
      <c r="LH94" s="104" t="e">
        <f>IF(OR(ISBLANK(Table1a!#REF!),Table1a!#REF!=""),"Blank cell, reporting not mandatory",IF(OR(Table1a!#REF!=0,Table1a!#REF!="0"),"0 value","Value"))</f>
        <v>#REF!</v>
      </c>
      <c r="LI94" s="104" t="e">
        <f>IF(OR(ISBLANK(Table1a!#REF!),Table1a!#REF!=""),"Blank cell, reporting not mandatory",IF(OR(Table1a!#REF!=0,Table1a!#REF!="0"),"0 value","Value"))</f>
        <v>#REF!</v>
      </c>
      <c r="LJ94" s="86" t="e">
        <f>IF(OR(ISBLANK(Table1a!#REF!),Table1a!#REF!=""),"Blank cell, reporting not mandatory",IF(OR(Table1a!#REF!=0,Table1a!#REF!="0"),"0 value","Value"))</f>
        <v>#REF!</v>
      </c>
      <c r="LK94" s="104" t="e">
        <f>IF(OR(ISBLANK(Table1a!#REF!),Table1a!#REF!=""),"Blank cell, reporting not mandatory",IF(OR(Table1a!#REF!=0,Table1a!#REF!="0"),"0 value","Value"))</f>
        <v>#REF!</v>
      </c>
      <c r="LL94" s="104" t="e">
        <f>IF(OR(ISBLANK(Table1a!#REF!),Table1a!#REF!=""),"Blank cell, reporting not mandatory",IF(OR(Table1a!#REF!=0,Table1a!#REF!="0"),"0 value","Value"))</f>
        <v>#REF!</v>
      </c>
      <c r="LM94" s="104" t="e">
        <f>IF(OR(ISBLANK(Table1a!#REF!),Table1a!#REF!=""),"Blank cell, reporting not mandatory",IF(OR(Table1a!#REF!=0,Table1a!#REF!="0"),"0 value","Value"))</f>
        <v>#REF!</v>
      </c>
      <c r="LN94" s="104" t="e">
        <f>IF(OR(ISBLANK(Table1a!#REF!),Table1a!#REF!=""),"Blank cell, reporting not mandatory",IF(OR(Table1a!#REF!=0,Table1a!#REF!="0"),"0 value","Value"))</f>
        <v>#REF!</v>
      </c>
      <c r="LO94" s="86" t="e">
        <f>IF(OR(ISBLANK(Table1a!#REF!),Table1a!#REF!=""),"Blank cell, reporting not mandatory",IF(OR(Table1a!#REF!=0,Table1a!#REF!="0"),"0 value","Value"))</f>
        <v>#REF!</v>
      </c>
      <c r="LP94" s="104" t="e">
        <f>IF(OR(ISBLANK(Table1a!#REF!),Table1a!#REF!=""),"Blank cell, reporting not mandatory",IF(OR(Table1a!#REF!=0,Table1a!#REF!="0"),"0 value","Value"))</f>
        <v>#REF!</v>
      </c>
      <c r="LQ94" s="104" t="e">
        <f>IF(OR(ISBLANK(Table1a!#REF!),Table1a!#REF!=""),"Blank cell, reporting not mandatory",IF(OR(Table1a!#REF!=0,Table1a!#REF!="0"),"0 value","Value"))</f>
        <v>#REF!</v>
      </c>
      <c r="LR94" s="104" t="e">
        <f>IF(OR(ISBLANK(Table1a!#REF!),Table1a!#REF!=""),"Blank cell, reporting not mandatory",IF(OR(Table1a!#REF!=0,Table1a!#REF!="0"),"0 value","Value"))</f>
        <v>#REF!</v>
      </c>
      <c r="LS94" s="104" t="e">
        <f>IF(OR(ISBLANK(Table1a!#REF!),Table1a!#REF!=""),"Blank cell, reporting not mandatory",IF(OR(Table1a!#REF!=0,Table1a!#REF!="0"),"0 value","Value"))</f>
        <v>#REF!</v>
      </c>
      <c r="LT94" s="86" t="e">
        <f>IF(OR(ISBLANK(Table1a!#REF!),Table1a!#REF!=""),"Blank cell, reporting not mandatory",IF(OR(Table1a!#REF!=0,Table1a!#REF!="0"),"0 value","Value"))</f>
        <v>#REF!</v>
      </c>
      <c r="LU94" s="104" t="e">
        <f>IF(OR(ISBLANK(Table1a!#REF!),Table1a!#REF!=""),"Blank cell, reporting not mandatory",IF(OR(Table1a!#REF!=0,Table1a!#REF!="0"),"0 value","Value"))</f>
        <v>#REF!</v>
      </c>
      <c r="LV94" s="104" t="e">
        <f>IF(OR(ISBLANK(Table1a!#REF!),Table1a!#REF!=""),"Blank cell, reporting not mandatory",IF(OR(Table1a!#REF!=0,Table1a!#REF!="0"),"0 value","Value"))</f>
        <v>#REF!</v>
      </c>
      <c r="LW94" s="104" t="e">
        <f>IF(OR(ISBLANK(Table1a!#REF!),Table1a!#REF!=""),"Blank cell, reporting not mandatory",IF(OR(Table1a!#REF!=0,Table1a!#REF!="0"),"0 value","Value"))</f>
        <v>#REF!</v>
      </c>
      <c r="LX94" s="104" t="e">
        <f>IF(OR(ISBLANK(Table1a!#REF!),Table1a!#REF!=""),"Blank cell, reporting not mandatory",IF(OR(Table1a!#REF!=0,Table1a!#REF!="0"),"0 value","Value"))</f>
        <v>#REF!</v>
      </c>
      <c r="LY94" s="86" t="e">
        <f>IF(OR(ISBLANK(Table1a!#REF!),Table1a!#REF!=""),"Blank cell, reporting not mandatory",IF(OR(Table1a!#REF!=0,Table1a!#REF!="0"),"0 value","Value"))</f>
        <v>#REF!</v>
      </c>
      <c r="LZ94" s="104" t="e">
        <f>IF(OR(ISBLANK(Table1a!#REF!),Table1a!#REF!=""),"Blank cell, reporting not mandatory",IF(OR(Table1a!#REF!=0,Table1a!#REF!="0"),"0 value","Value"))</f>
        <v>#REF!</v>
      </c>
      <c r="MA94" s="104" t="e">
        <f>IF(OR(ISBLANK(Table1a!#REF!),Table1a!#REF!=""),"Blank cell, reporting not mandatory",IF(OR(Table1a!#REF!=0,Table1a!#REF!="0"),"0 value","Value"))</f>
        <v>#REF!</v>
      </c>
      <c r="MB94" s="104" t="e">
        <f>IF(OR(ISBLANK(Table1a!#REF!),Table1a!#REF!=""),"Blank cell, reporting not mandatory",IF(OR(Table1a!#REF!=0,Table1a!#REF!="0"),"0 value","Value"))</f>
        <v>#REF!</v>
      </c>
      <c r="MC94" s="104" t="e">
        <f>IF(OR(ISBLANK(Table1a!#REF!),Table1a!#REF!=""),"Blank cell, reporting not mandatory",IF(OR(Table1a!#REF!=0,Table1a!#REF!="0"),"0 value","Value"))</f>
        <v>#REF!</v>
      </c>
      <c r="MD94" s="86" t="e">
        <f>IF(OR(ISBLANK(Table1a!#REF!),Table1a!#REF!=""),"Blank cell, reporting not mandatory",IF(OR(Table1a!#REF!=0,Table1a!#REF!="0"),"0 value","Value"))</f>
        <v>#REF!</v>
      </c>
      <c r="ME94" s="105" t="e">
        <f>IF(OR(ISBLANK(Table1a!#REF!),Table1a!#REF!=""),"Blank cell, reporting not mandatory",IF(OR(Table1a!#REF!=0,Table1a!#REF!="0"),"0 value","Value"))</f>
        <v>#REF!</v>
      </c>
      <c r="MF94" s="104" t="e">
        <f>IF(OR(ISBLANK(Table1a!#REF!),Table1a!#REF!=""),"Blank cell, reporting not mandatory",IF(OR(Table1a!#REF!=0,Table1a!#REF!="0"),"0 value","Value"))</f>
        <v>#REF!</v>
      </c>
      <c r="MG94" s="104" t="e">
        <f>IF(OR(ISBLANK(Table1a!#REF!),Table1a!#REF!=""),"Blank cell, reporting not mandatory",IF(OR(Table1a!#REF!=0,Table1a!#REF!="0"),"0 value","Value"))</f>
        <v>#REF!</v>
      </c>
      <c r="MH94" s="105" t="e">
        <f>IF(OR(ISBLANK(Table1a!#REF!),Table1a!#REF!=""),"Blank cell, reporting not mandatory",IF(OR(Table1a!#REF!=0,Table1a!#REF!="0"),"0 value","Value"))</f>
        <v>#REF!</v>
      </c>
      <c r="MI94" s="104" t="e">
        <f>IF(OR(ISBLANK(Table1a!#REF!),Table1a!#REF!=""),"Blank cell, reporting not mandatory",IF(OR(Table1a!#REF!=0,Table1a!#REF!="0"),"0 value","Value"))</f>
        <v>#REF!</v>
      </c>
      <c r="MJ94" s="104" t="e">
        <f>IF(OR(ISBLANK(Table1a!#REF!),Table1a!#REF!=""),"Blank cell, reporting not mandatory",IF(OR(Table1a!#REF!=0,Table1a!#REF!="0"),"0 value","Value"))</f>
        <v>#REF!</v>
      </c>
      <c r="MK94" s="104" t="e">
        <f>IF(OR(ISBLANK(Table1a!#REF!),Table1a!#REF!=""),"Blank cell, reporting not mandatory",IF(OR(Table1a!#REF!=0,Table1a!#REF!="0"),"0 value","Value"))</f>
        <v>#REF!</v>
      </c>
      <c r="ML94" s="104" t="e">
        <f>IF(OR(ISBLANK(Table1a!#REF!),Table1a!#REF!=""),"Blank cell, reporting not mandatory",IF(OR(Table1a!#REF!=0,Table1a!#REF!="0"),"0 value","Value"))</f>
        <v>#REF!</v>
      </c>
      <c r="MM94" s="105" t="e">
        <f>IF(OR(ISBLANK(Table1a!#REF!),Table1a!#REF!=""),"Blank cell, reporting not mandatory",IF(OR(Table1a!#REF!=0,Table1a!#REF!="0"),"0 value","Value"))</f>
        <v>#REF!</v>
      </c>
      <c r="MN94" s="104" t="e">
        <f>IF(OR(ISBLANK(Table1a!#REF!),Table1a!#REF!=""),"Blank cell, reporting not mandatory",IF(OR(Table1a!#REF!=0,Table1a!#REF!="0"),"0 value","Value"))</f>
        <v>#REF!</v>
      </c>
      <c r="MO94" s="104" t="e">
        <f>IF(OR(ISBLANK(Table1a!#REF!),Table1a!#REF!=""),"Blank cell, reporting not mandatory",IF(OR(Table1a!#REF!=0,Table1a!#REF!="0"),"0 value","Value"))</f>
        <v>#REF!</v>
      </c>
      <c r="MP94" s="104" t="e">
        <f>IF(OR(ISBLANK(Table1a!#REF!),Table1a!#REF!=""),"Blank cell, reporting not mandatory",IF(OR(Table1a!#REF!=0,Table1a!#REF!="0"),"0 value","Value"))</f>
        <v>#REF!</v>
      </c>
      <c r="MQ94" s="104" t="e">
        <f>IF(OR(ISBLANK(Table1a!#REF!),Table1a!#REF!=""),"Blank cell, reporting not mandatory",IF(OR(Table1a!#REF!=0,Table1a!#REF!="0"),"0 value","Value"))</f>
        <v>#REF!</v>
      </c>
      <c r="MR94" s="105" t="e">
        <f>IF(OR(ISBLANK(Table1a!#REF!),Table1a!#REF!=""),"Blank cell, reporting not mandatory",IF(OR(Table1a!#REF!=0,Table1a!#REF!="0"),"0 value","Value"))</f>
        <v>#REF!</v>
      </c>
      <c r="MS94" s="104" t="e">
        <f>IF(OR(ISBLANK(Table1a!#REF!),Table1a!#REF!=""),"Blank cell, reporting not mandatory",IF(OR(Table1a!#REF!=0,Table1a!#REF!="0"),"0 value","Value"))</f>
        <v>#REF!</v>
      </c>
      <c r="MT94" s="104" t="e">
        <f>IF(OR(ISBLANK(Table1a!#REF!),Table1a!#REF!=""),"Blank cell, reporting not mandatory",IF(OR(Table1a!#REF!=0,Table1a!#REF!="0"),"0 value","Value"))</f>
        <v>#REF!</v>
      </c>
      <c r="MU94" s="104" t="e">
        <f>IF(OR(ISBLANK(Table1a!#REF!),Table1a!#REF!=""),"Blank cell, reporting not mandatory",IF(OR(Table1a!#REF!=0,Table1a!#REF!="0"),"0 value","Value"))</f>
        <v>#REF!</v>
      </c>
      <c r="MV94" s="104" t="e">
        <f>IF(OR(ISBLANK(Table1a!#REF!),Table1a!#REF!=""),"Blank cell, reporting not mandatory",IF(OR(Table1a!#REF!=0,Table1a!#REF!="0"),"0 value","Value"))</f>
        <v>#REF!</v>
      </c>
      <c r="MW94" s="105" t="e">
        <f>IF(OR(ISBLANK(Table1a!#REF!),Table1a!#REF!=""),"Blank cell, reporting not mandatory",IF(OR(Table1a!#REF!=0,Table1a!#REF!="0"),"0 value","Value"))</f>
        <v>#REF!</v>
      </c>
      <c r="MX94" s="104" t="e">
        <f>IF(OR(ISBLANK(Table1a!#REF!),Table1a!#REF!=""),"Blank cell, reporting not mandatory",IF(OR(Table1a!#REF!=0,Table1a!#REF!="0"),"0 value","Value"))</f>
        <v>#REF!</v>
      </c>
      <c r="MY94" s="104" t="e">
        <f>IF(OR(ISBLANK(Table1a!#REF!),Table1a!#REF!=""),"Blank cell, reporting not mandatory",IF(OR(Table1a!#REF!=0,Table1a!#REF!="0"),"0 value","Value"))</f>
        <v>#REF!</v>
      </c>
      <c r="MZ94" s="104" t="e">
        <f>IF(OR(ISBLANK(Table1a!#REF!),Table1a!#REF!=""),"Blank cell, reporting not mandatory",IF(OR(Table1a!#REF!=0,Table1a!#REF!="0"),"0 value","Value"))</f>
        <v>#REF!</v>
      </c>
      <c r="NA94" s="104" t="e">
        <f>IF(OR(ISBLANK(Table1a!#REF!),Table1a!#REF!=""),"Blank cell, reporting not mandatory",IF(OR(Table1a!#REF!=0,Table1a!#REF!="0"),"0 value","Value"))</f>
        <v>#REF!</v>
      </c>
      <c r="NB94" s="105" t="e">
        <f>IF(OR(ISBLANK(Table1a!#REF!),Table1a!#REF!=""),"Blank cell, reporting not mandatory",IF(OR(Table1a!#REF!=0,Table1a!#REF!="0"),"0 value","Value"))</f>
        <v>#REF!</v>
      </c>
      <c r="NC94" s="104" t="e">
        <f>IF(OR(ISBLANK(Table1a!#REF!),Table1a!#REF!=""),"Blank cell, reporting not mandatory",IF(OR(Table1a!#REF!=0,Table1a!#REF!="0"),"0 value","Value"))</f>
        <v>#REF!</v>
      </c>
      <c r="ND94" s="104" t="e">
        <f>IF(OR(ISBLANK(Table1a!#REF!),Table1a!#REF!=""),"Blank cell, reporting not mandatory",IF(OR(Table1a!#REF!=0,Table1a!#REF!="0"),"0 value","Value"))</f>
        <v>#REF!</v>
      </c>
      <c r="NE94" s="104" t="e">
        <f>IF(OR(ISBLANK(Table1a!#REF!),Table1a!#REF!=""),"Blank cell, reporting not mandatory",IF(OR(Table1a!#REF!=0,Table1a!#REF!="0"),"0 value","Value"))</f>
        <v>#REF!</v>
      </c>
      <c r="NF94" s="104" t="e">
        <f>IF(OR(ISBLANK(Table1a!#REF!),Table1a!#REF!=""),"Blank cell, reporting not mandatory",IF(OR(Table1a!#REF!=0,Table1a!#REF!="0"),"0 value","Value"))</f>
        <v>#REF!</v>
      </c>
      <c r="NG94" s="105" t="e">
        <f>IF(OR(ISBLANK(Table1a!#REF!),Table1a!#REF!=""),"Blank cell, reporting not mandatory",IF(OR(Table1a!#REF!=0,Table1a!#REF!="0"),"0 value","Value"))</f>
        <v>#REF!</v>
      </c>
      <c r="NH94" s="104" t="e">
        <f>IF(OR(ISBLANK(Table1a!#REF!),Table1a!#REF!=""),"Blank cell, reporting not mandatory",IF(OR(Table1a!#REF!=0,Table1a!#REF!="0"),"0 value","Value"))</f>
        <v>#REF!</v>
      </c>
      <c r="NI94" s="104" t="e">
        <f>IF(OR(ISBLANK(Table1a!#REF!),Table1a!#REF!=""),"Blank cell, reporting not mandatory",IF(OR(Table1a!#REF!=0,Table1a!#REF!="0"),"0 value","Value"))</f>
        <v>#REF!</v>
      </c>
      <c r="NJ94" s="104" t="e">
        <f>IF(OR(ISBLANK(Table1a!#REF!),Table1a!#REF!=""),"Blank cell, reporting not mandatory",IF(OR(Table1a!#REF!=0,Table1a!#REF!="0"),"0 value","Value"))</f>
        <v>#REF!</v>
      </c>
      <c r="NK94" s="104" t="e">
        <f>IF(OR(ISBLANK(Table1a!#REF!),Table1a!#REF!=""),"Blank cell, reporting not mandatory",IF(OR(Table1a!#REF!=0,Table1a!#REF!="0"),"0 value","Value"))</f>
        <v>#REF!</v>
      </c>
      <c r="NL94" s="105" t="e">
        <f>IF(OR(ISBLANK(Table1a!#REF!),Table1a!#REF!=""),"Blank cell, reporting not mandatory",IF(OR(Table1a!#REF!=0,Table1a!#REF!="0"),"0 value","Value"))</f>
        <v>#REF!</v>
      </c>
    </row>
    <row r="95" spans="1:376" outlineLevel="1">
      <c r="A95" s="38" t="s">
        <v>297</v>
      </c>
      <c r="B95" s="79" t="s">
        <v>8</v>
      </c>
      <c r="C95" s="86" t="e">
        <f>IF(OR(ISBLANK(Table1a!#REF!),Table1a!#REF!=""),"Blank cell, reporting not mandatory",IF(OR(Table1a!#REF!=0,Table1a!#REF!="0"),"0 value","Value"))</f>
        <v>#REF!</v>
      </c>
      <c r="D95" s="104" t="e">
        <f>IF(OR(ISBLANK(Table1a!#REF!),Table1a!#REF!=""),"Blank cell, reporting not mandatory",IF(OR(Table1a!#REF!=0,Table1a!#REF!="0"),"0 value","Value"))</f>
        <v>#REF!</v>
      </c>
      <c r="E95" s="104" t="e">
        <f>IF(OR(ISBLANK(Table1a!#REF!),Table1a!#REF!=""),"Blank cell, reporting not mandatory",IF(OR(Table1a!#REF!=0,Table1a!#REF!="0"),"0 value","Value"))</f>
        <v>#REF!</v>
      </c>
      <c r="F95" s="86" t="e">
        <f>IF(OR(ISBLANK(Table1a!#REF!),Table1a!#REF!=""),"Blank cell, reporting not mandatory",IF(OR(Table1a!#REF!=0,Table1a!#REF!="0"),"0 value","Value"))</f>
        <v>#REF!</v>
      </c>
      <c r="G95" s="104" t="e">
        <f>IF(OR(ISBLANK(Table1a!#REF!),Table1a!#REF!=""),"Blank cell, reporting not mandatory",IF(OR(Table1a!#REF!=0,Table1a!#REF!="0"),"0 value","Value"))</f>
        <v>#REF!</v>
      </c>
      <c r="H95" s="104" t="e">
        <f>IF(OR(ISBLANK(Table1a!#REF!),Table1a!#REF!=""),"Blank cell, reporting not mandatory",IF(OR(Table1a!#REF!=0,Table1a!#REF!="0"),"0 value","Value"))</f>
        <v>#REF!</v>
      </c>
      <c r="I95" s="104" t="e">
        <f>IF(OR(ISBLANK(Table1a!#REF!),Table1a!#REF!=""),"Blank cell, reporting not mandatory",IF(OR(Table1a!#REF!=0,Table1a!#REF!="0"),"0 value","Value"))</f>
        <v>#REF!</v>
      </c>
      <c r="J95" s="104" t="e">
        <f>IF(OR(ISBLANK(Table1a!#REF!),Table1a!#REF!=""),"Blank cell, reporting not mandatory",IF(OR(Table1a!#REF!=0,Table1a!#REF!="0"),"0 value","Value"))</f>
        <v>#REF!</v>
      </c>
      <c r="K95" s="86" t="e">
        <f>IF(OR(ISBLANK(Table1a!#REF!),Table1a!#REF!=""),"Blank cell, reporting not mandatory",IF(OR(Table1a!#REF!=0,Table1a!#REF!="0"),"0 value","Value"))</f>
        <v>#REF!</v>
      </c>
      <c r="L95" s="104" t="e">
        <f>IF(OR(ISBLANK(Table1a!#REF!),Table1a!#REF!=""),"Blank cell, reporting not mandatory",IF(OR(Table1a!#REF!=0,Table1a!#REF!="0"),"0 value","Value"))</f>
        <v>#REF!</v>
      </c>
      <c r="M95" s="104" t="e">
        <f>IF(OR(ISBLANK(Table1a!#REF!),Table1a!#REF!=""),"Blank cell, reporting not mandatory",IF(OR(Table1a!#REF!=0,Table1a!#REF!="0"),"0 value","Value"))</f>
        <v>#REF!</v>
      </c>
      <c r="N95" s="104" t="e">
        <f>IF(OR(ISBLANK(Table1a!#REF!),Table1a!#REF!=""),"Blank cell, reporting not mandatory",IF(OR(Table1a!#REF!=0,Table1a!#REF!="0"),"0 value","Value"))</f>
        <v>#REF!</v>
      </c>
      <c r="O95" s="104" t="e">
        <f>IF(OR(ISBLANK(Table1a!#REF!),Table1a!#REF!=""),"Blank cell, reporting not mandatory",IF(OR(Table1a!#REF!=0,Table1a!#REF!="0"),"0 value","Value"))</f>
        <v>#REF!</v>
      </c>
      <c r="P95" s="86" t="e">
        <f>IF(OR(ISBLANK(Table1a!#REF!),Table1a!#REF!=""),"Blank cell, reporting not mandatory",IF(OR(Table1a!#REF!=0,Table1a!#REF!="0"),"0 value","Value"))</f>
        <v>#REF!</v>
      </c>
      <c r="Q95" s="104" t="e">
        <f>IF(OR(ISBLANK(Table1a!#REF!),Table1a!#REF!=""),"Blank cell, reporting not mandatory",IF(OR(Table1a!#REF!=0,Table1a!#REF!="0"),"0 value","Value"))</f>
        <v>#REF!</v>
      </c>
      <c r="R95" s="104" t="e">
        <f>IF(OR(ISBLANK(Table1a!#REF!),Table1a!#REF!=""),"Blank cell, reporting not mandatory",IF(OR(Table1a!#REF!=0,Table1a!#REF!="0"),"0 value","Value"))</f>
        <v>#REF!</v>
      </c>
      <c r="S95" s="104" t="e">
        <f>IF(OR(ISBLANK(Table1a!#REF!),Table1a!#REF!=""),"Blank cell, reporting not mandatory",IF(OR(Table1a!#REF!=0,Table1a!#REF!="0"),"0 value","Value"))</f>
        <v>#REF!</v>
      </c>
      <c r="T95" s="104" t="e">
        <f>IF(OR(ISBLANK(Table1a!#REF!),Table1a!#REF!=""),"Blank cell, reporting not mandatory",IF(OR(Table1a!#REF!=0,Table1a!#REF!="0"),"0 value","Value"))</f>
        <v>#REF!</v>
      </c>
      <c r="U95" s="86" t="e">
        <f>IF(OR(ISBLANK(Table1a!#REF!),Table1a!#REF!=""),"Blank cell, reporting not mandatory",IF(OR(Table1a!#REF!=0,Table1a!#REF!="0"),"0 value","Value"))</f>
        <v>#REF!</v>
      </c>
      <c r="V95" s="104" t="e">
        <f>IF(OR(ISBLANK(Table1a!#REF!),Table1a!#REF!=""),"Blank cell, reporting not mandatory",IF(OR(Table1a!#REF!=0,Table1a!#REF!="0"),"0 value","Value"))</f>
        <v>#REF!</v>
      </c>
      <c r="W95" s="104" t="e">
        <f>IF(OR(ISBLANK(Table1a!#REF!),Table1a!#REF!=""),"Blank cell, reporting not mandatory",IF(OR(Table1a!#REF!=0,Table1a!#REF!="0"),"0 value","Value"))</f>
        <v>#REF!</v>
      </c>
      <c r="X95" s="104" t="e">
        <f>IF(OR(ISBLANK(Table1a!#REF!),Table1a!#REF!=""),"Blank cell, reporting not mandatory",IF(OR(Table1a!#REF!=0,Table1a!#REF!="0"),"0 value","Value"))</f>
        <v>#REF!</v>
      </c>
      <c r="Y95" s="104" t="e">
        <f>IF(OR(ISBLANK(Table1a!#REF!),Table1a!#REF!=""),"Blank cell, reporting not mandatory",IF(OR(Table1a!#REF!=0,Table1a!#REF!="0"),"0 value","Value"))</f>
        <v>#REF!</v>
      </c>
      <c r="Z95" s="86" t="e">
        <f>IF(OR(ISBLANK(Table1a!#REF!),Table1a!#REF!=""),"Blank cell, reporting not mandatory",IF(OR(Table1a!#REF!=0,Table1a!#REF!="0"),"0 value","Value"))</f>
        <v>#REF!</v>
      </c>
      <c r="AA95" s="104" t="e">
        <f>IF(OR(ISBLANK(Table1a!#REF!),Table1a!#REF!=""),"Blank cell, reporting not mandatory",IF(OR(Table1a!#REF!=0,Table1a!#REF!="0"),"0 value","Value"))</f>
        <v>#REF!</v>
      </c>
      <c r="AB95" s="104" t="e">
        <f>IF(OR(ISBLANK(Table1a!#REF!),Table1a!#REF!=""),"Blank cell, reporting not mandatory",IF(OR(Table1a!#REF!=0,Table1a!#REF!="0"),"0 value","Value"))</f>
        <v>#REF!</v>
      </c>
      <c r="AC95" s="104" t="e">
        <f>IF(OR(ISBLANK(Table1a!#REF!),Table1a!#REF!=""),"Blank cell, reporting not mandatory",IF(OR(Table1a!#REF!=0,Table1a!#REF!="0"),"0 value","Value"))</f>
        <v>#REF!</v>
      </c>
      <c r="AD95" s="104" t="e">
        <f>IF(OR(ISBLANK(Table1a!#REF!),Table1a!#REF!=""),"Blank cell, reporting not mandatory",IF(OR(Table1a!#REF!=0,Table1a!#REF!="0"),"0 value","Value"))</f>
        <v>#REF!</v>
      </c>
      <c r="AE95" s="86" t="e">
        <f>IF(OR(ISBLANK(Table1a!#REF!),Table1a!#REF!=""),"Blank cell, reporting not mandatory",IF(OR(Table1a!#REF!=0,Table1a!#REF!="0"),"0 value","Value"))</f>
        <v>#REF!</v>
      </c>
      <c r="AF95" s="104" t="e">
        <f>IF(OR(ISBLANK(Table1a!#REF!),Table1a!#REF!=""),"Blank cell, reporting not mandatory",IF(OR(Table1a!#REF!=0,Table1a!#REF!="0"),"0 value","Value"))</f>
        <v>#REF!</v>
      </c>
      <c r="AG95" s="104" t="e">
        <f>IF(OR(ISBLANK(Table1a!#REF!),Table1a!#REF!=""),"Blank cell, reporting not mandatory",IF(OR(Table1a!#REF!=0,Table1a!#REF!="0"),"0 value","Value"))</f>
        <v>#REF!</v>
      </c>
      <c r="AH95" s="104" t="e">
        <f>IF(OR(ISBLANK(Table1a!#REF!),Table1a!#REF!=""),"Blank cell, reporting not mandatory",IF(OR(Table1a!#REF!=0,Table1a!#REF!="0"),"0 value","Value"))</f>
        <v>#REF!</v>
      </c>
      <c r="AI95" s="104" t="e">
        <f>IF(OR(ISBLANK(Table1a!#REF!),Table1a!#REF!=""),"Blank cell, reporting not mandatory",IF(OR(Table1a!#REF!=0,Table1a!#REF!="0"),"0 value","Value"))</f>
        <v>#REF!</v>
      </c>
      <c r="AJ95" s="86" t="e">
        <f>IF(OR(ISBLANK(Table1a!#REF!),Table1a!#REF!=""),"Blank cell, reporting not mandatory",IF(OR(Table1a!#REF!=0,Table1a!#REF!="0"),"0 value","Value"))</f>
        <v>#REF!</v>
      </c>
      <c r="AK95" s="86" t="e">
        <f>IF(OR(ISBLANK(Table1a!#REF!),Table1a!#REF!=""),"Blank cell, reporting not mandatory",IF(OR(Table1a!#REF!=0,Table1a!#REF!="0"),"0 value","Value"))</f>
        <v>#REF!</v>
      </c>
      <c r="AL95" s="104" t="e">
        <f>IF(OR(ISBLANK(Table1a!#REF!),Table1a!#REF!=""),"Blank cell, reporting not mandatory",IF(OR(Table1a!#REF!=0,Table1a!#REF!="0"),"0 value","Value"))</f>
        <v>#REF!</v>
      </c>
      <c r="AM95" s="104" t="e">
        <f>IF(OR(ISBLANK(Table1a!#REF!),Table1a!#REF!=""),"Blank cell, reporting not mandatory",IF(OR(Table1a!#REF!=0,Table1a!#REF!="0"),"0 value","Value"))</f>
        <v>#REF!</v>
      </c>
      <c r="AN95" s="86" t="e">
        <f>IF(OR(ISBLANK(Table1a!#REF!),Table1a!#REF!=""),"Blank cell, reporting not mandatory",IF(OR(Table1a!#REF!=0,Table1a!#REF!="0"),"0 value","Value"))</f>
        <v>#REF!</v>
      </c>
      <c r="AO95" s="104" t="e">
        <f>IF(OR(ISBLANK(Table1a!#REF!),Table1a!#REF!=""),"Blank cell, reporting not mandatory",IF(OR(Table1a!#REF!=0,Table1a!#REF!="0"),"0 value","Value"))</f>
        <v>#REF!</v>
      </c>
      <c r="AP95" s="104" t="e">
        <f>IF(OR(ISBLANK(Table1a!#REF!),Table1a!#REF!=""),"Blank cell, reporting not mandatory",IF(OR(Table1a!#REF!=0,Table1a!#REF!="0"),"0 value","Value"))</f>
        <v>#REF!</v>
      </c>
      <c r="AQ95" s="104" t="e">
        <f>IF(OR(ISBLANK(Table1a!#REF!),Table1a!#REF!=""),"Blank cell, reporting not mandatory",IF(OR(Table1a!#REF!=0,Table1a!#REF!="0"),"0 value","Value"))</f>
        <v>#REF!</v>
      </c>
      <c r="AR95" s="104" t="e">
        <f>IF(OR(ISBLANK(Table1a!#REF!),Table1a!#REF!=""),"Blank cell, reporting not mandatory",IF(OR(Table1a!#REF!=0,Table1a!#REF!="0"),"0 value","Value"))</f>
        <v>#REF!</v>
      </c>
      <c r="AS95" s="86" t="e">
        <f>IF(OR(ISBLANK(Table1a!#REF!),Table1a!#REF!=""),"Blank cell, reporting not mandatory",IF(OR(Table1a!#REF!=0,Table1a!#REF!="0"),"0 value","Value"))</f>
        <v>#REF!</v>
      </c>
      <c r="AT95" s="104" t="e">
        <f>IF(OR(ISBLANK(Table1a!#REF!),Table1a!#REF!=""),"Blank cell, reporting not mandatory",IF(OR(Table1a!#REF!=0,Table1a!#REF!="0"),"0 value","Value"))</f>
        <v>#REF!</v>
      </c>
      <c r="AU95" s="104" t="e">
        <f>IF(OR(ISBLANK(Table1a!#REF!),Table1a!#REF!=""),"Blank cell, reporting not mandatory",IF(OR(Table1a!#REF!=0,Table1a!#REF!="0"),"0 value","Value"))</f>
        <v>#REF!</v>
      </c>
      <c r="AV95" s="104" t="e">
        <f>IF(OR(ISBLANK(Table1a!#REF!),Table1a!#REF!=""),"Blank cell, reporting not mandatory",IF(OR(Table1a!#REF!=0,Table1a!#REF!="0"),"0 value","Value"))</f>
        <v>#REF!</v>
      </c>
      <c r="AW95" s="104" t="e">
        <f>IF(OR(ISBLANK(Table1a!#REF!),Table1a!#REF!=""),"Blank cell, reporting not mandatory",IF(OR(Table1a!#REF!=0,Table1a!#REF!="0"),"0 value","Value"))</f>
        <v>#REF!</v>
      </c>
      <c r="AX95" s="86" t="e">
        <f>IF(OR(ISBLANK(Table1a!#REF!),Table1a!#REF!=""),"Blank cell, reporting not mandatory",IF(OR(Table1a!#REF!=0,Table1a!#REF!="0"),"0 value","Value"))</f>
        <v>#REF!</v>
      </c>
      <c r="AY95" s="104" t="e">
        <f>IF(OR(ISBLANK(Table1a!#REF!),Table1a!#REF!=""),"Blank cell, reporting not mandatory",IF(OR(Table1a!#REF!=0,Table1a!#REF!="0"),"0 value","Value"))</f>
        <v>#REF!</v>
      </c>
      <c r="AZ95" s="104" t="e">
        <f>IF(OR(ISBLANK(Table1a!#REF!),Table1a!#REF!=""),"Blank cell, reporting not mandatory",IF(OR(Table1a!#REF!=0,Table1a!#REF!="0"),"0 value","Value"))</f>
        <v>#REF!</v>
      </c>
      <c r="BA95" s="104" t="e">
        <f>IF(OR(ISBLANK(Table1a!#REF!),Table1a!#REF!=""),"Blank cell, reporting not mandatory",IF(OR(Table1a!#REF!=0,Table1a!#REF!="0"),"0 value","Value"))</f>
        <v>#REF!</v>
      </c>
      <c r="BB95" s="104" t="e">
        <f>IF(OR(ISBLANK(Table1a!#REF!),Table1a!#REF!=""),"Blank cell, reporting not mandatory",IF(OR(Table1a!#REF!=0,Table1a!#REF!="0"),"0 value","Value"))</f>
        <v>#REF!</v>
      </c>
      <c r="BC95" s="86" t="e">
        <f>IF(OR(ISBLANK(Table1a!#REF!),Table1a!#REF!=""),"Blank cell, reporting not mandatory",IF(OR(Table1a!#REF!=0,Table1a!#REF!="0"),"0 value","Value"))</f>
        <v>#REF!</v>
      </c>
      <c r="BD95" s="104" t="e">
        <f>IF(OR(ISBLANK(Table1a!#REF!),Table1a!#REF!=""),"Blank cell, reporting not mandatory",IF(OR(Table1a!#REF!=0,Table1a!#REF!="0"),"0 value","Value"))</f>
        <v>#REF!</v>
      </c>
      <c r="BE95" s="104" t="e">
        <f>IF(OR(ISBLANK(Table1a!#REF!),Table1a!#REF!=""),"Blank cell, reporting not mandatory",IF(OR(Table1a!#REF!=0,Table1a!#REF!="0"),"0 value","Value"))</f>
        <v>#REF!</v>
      </c>
      <c r="BF95" s="104" t="e">
        <f>IF(OR(ISBLANK(Table1a!#REF!),Table1a!#REF!=""),"Blank cell, reporting not mandatory",IF(OR(Table1a!#REF!=0,Table1a!#REF!="0"),"0 value","Value"))</f>
        <v>#REF!</v>
      </c>
      <c r="BG95" s="104" t="e">
        <f>IF(OR(ISBLANK(Table1a!#REF!),Table1a!#REF!=""),"Blank cell, reporting not mandatory",IF(OR(Table1a!#REF!=0,Table1a!#REF!="0"),"0 value","Value"))</f>
        <v>#REF!</v>
      </c>
      <c r="BH95" s="86" t="e">
        <f>IF(OR(ISBLANK(Table1a!#REF!),Table1a!#REF!=""),"Blank cell, reporting not mandatory",IF(OR(Table1a!#REF!=0,Table1a!#REF!="0"),"0 value","Value"))</f>
        <v>#REF!</v>
      </c>
      <c r="BI95" s="104" t="e">
        <f>IF(OR(ISBLANK(Table1a!#REF!),Table1a!#REF!=""),"Blank cell, reporting not mandatory",IF(OR(Table1a!#REF!=0,Table1a!#REF!="0"),"0 value","Value"))</f>
        <v>#REF!</v>
      </c>
      <c r="BJ95" s="104" t="e">
        <f>IF(OR(ISBLANK(Table1a!#REF!),Table1a!#REF!=""),"Blank cell, reporting not mandatory",IF(OR(Table1a!#REF!=0,Table1a!#REF!="0"),"0 value","Value"))</f>
        <v>#REF!</v>
      </c>
      <c r="BK95" s="104" t="e">
        <f>IF(OR(ISBLANK(Table1a!#REF!),Table1a!#REF!=""),"Blank cell, reporting not mandatory",IF(OR(Table1a!#REF!=0,Table1a!#REF!="0"),"0 value","Value"))</f>
        <v>#REF!</v>
      </c>
      <c r="BL95" s="104" t="e">
        <f>IF(OR(ISBLANK(Table1a!#REF!),Table1a!#REF!=""),"Blank cell, reporting not mandatory",IF(OR(Table1a!#REF!=0,Table1a!#REF!="0"),"0 value","Value"))</f>
        <v>#REF!</v>
      </c>
      <c r="BM95" s="86" t="e">
        <f>IF(OR(ISBLANK(Table1a!#REF!),Table1a!#REF!=""),"Blank cell, reporting not mandatory",IF(OR(Table1a!#REF!=0,Table1a!#REF!="0"),"0 value","Value"))</f>
        <v>#REF!</v>
      </c>
      <c r="BN95" s="104" t="e">
        <f>IF(OR(ISBLANK(Table1a!#REF!),Table1a!#REF!=""),"Blank cell, reporting not mandatory",IF(OR(Table1a!#REF!=0,Table1a!#REF!="0"),"0 value","Value"))</f>
        <v>#REF!</v>
      </c>
      <c r="BO95" s="104" t="e">
        <f>IF(OR(ISBLANK(Table1a!#REF!),Table1a!#REF!=""),"Blank cell, reporting not mandatory",IF(OR(Table1a!#REF!=0,Table1a!#REF!="0"),"0 value","Value"))</f>
        <v>#REF!</v>
      </c>
      <c r="BP95" s="104" t="e">
        <f>IF(OR(ISBLANK(Table1a!#REF!),Table1a!#REF!=""),"Blank cell, reporting not mandatory",IF(OR(Table1a!#REF!=0,Table1a!#REF!="0"),"0 value","Value"))</f>
        <v>#REF!</v>
      </c>
      <c r="BQ95" s="104" t="e">
        <f>IF(OR(ISBLANK(Table1a!#REF!),Table1a!#REF!=""),"Blank cell, reporting not mandatory",IF(OR(Table1a!#REF!=0,Table1a!#REF!="0"),"0 value","Value"))</f>
        <v>#REF!</v>
      </c>
      <c r="BR95" s="86" t="e">
        <f>IF(OR(ISBLANK(Table1a!#REF!),Table1a!#REF!=""),"Blank cell, reporting not mandatory",IF(OR(Table1a!#REF!=0,Table1a!#REF!="0"),"0 value","Value"))</f>
        <v>#REF!</v>
      </c>
      <c r="BS95" s="86" t="e">
        <f>IF(OR(ISBLANK(Table1a!#REF!),Table1a!#REF!=""),"Blank cell, reporting not mandatory",IF(OR(Table1a!#REF!=0,Table1a!#REF!="0"),"0 value","Value"))</f>
        <v>#REF!</v>
      </c>
      <c r="BT95" s="104" t="e">
        <f>IF(OR(ISBLANK(Table1a!#REF!),Table1a!#REF!=""),"Blank cell, reporting not mandatory",IF(OR(Table1a!#REF!=0,Table1a!#REF!="0"),"0 value","Value"))</f>
        <v>#REF!</v>
      </c>
      <c r="BU95" s="104" t="e">
        <f>IF(OR(ISBLANK(Table1a!#REF!),Table1a!#REF!=""),"Blank cell, reporting not mandatory",IF(OR(Table1a!#REF!=0,Table1a!#REF!="0"),"0 value","Value"))</f>
        <v>#REF!</v>
      </c>
      <c r="BV95" s="86" t="e">
        <f>IF(OR(ISBLANK(Table1a!#REF!),Table1a!#REF!=""),"Blank cell, reporting not mandatory",IF(OR(Table1a!#REF!=0,Table1a!#REF!="0"),"0 value","Value"))</f>
        <v>#REF!</v>
      </c>
      <c r="BW95" s="104" t="e">
        <f>IF(OR(ISBLANK(Table1a!#REF!),Table1a!#REF!=""),"Blank cell, reporting not mandatory",IF(OR(Table1a!#REF!=0,Table1a!#REF!="0"),"0 value","Value"))</f>
        <v>#REF!</v>
      </c>
      <c r="BX95" s="104" t="e">
        <f>IF(OR(ISBLANK(Table1a!#REF!),Table1a!#REF!=""),"Blank cell, reporting not mandatory",IF(OR(Table1a!#REF!=0,Table1a!#REF!="0"),"0 value","Value"))</f>
        <v>#REF!</v>
      </c>
      <c r="BY95" s="104" t="e">
        <f>IF(OR(ISBLANK(Table1a!#REF!),Table1a!#REF!=""),"Blank cell, reporting not mandatory",IF(OR(Table1a!#REF!=0,Table1a!#REF!="0"),"0 value","Value"))</f>
        <v>#REF!</v>
      </c>
      <c r="BZ95" s="104" t="e">
        <f>IF(OR(ISBLANK(Table1a!#REF!),Table1a!#REF!=""),"Blank cell, reporting not mandatory",IF(OR(Table1a!#REF!=0,Table1a!#REF!="0"),"0 value","Value"))</f>
        <v>#REF!</v>
      </c>
      <c r="CA95" s="86" t="e">
        <f>IF(OR(ISBLANK(Table1a!#REF!),Table1a!#REF!=""),"Blank cell, reporting not mandatory",IF(OR(Table1a!#REF!=0,Table1a!#REF!="0"),"0 value","Value"))</f>
        <v>#REF!</v>
      </c>
      <c r="CB95" s="104" t="e">
        <f>IF(OR(ISBLANK(Table1a!#REF!),Table1a!#REF!=""),"Blank cell, reporting not mandatory",IF(OR(Table1a!#REF!=0,Table1a!#REF!="0"),"0 value","Value"))</f>
        <v>#REF!</v>
      </c>
      <c r="CC95" s="104" t="e">
        <f>IF(OR(ISBLANK(Table1a!#REF!),Table1a!#REF!=""),"Blank cell, reporting not mandatory",IF(OR(Table1a!#REF!=0,Table1a!#REF!="0"),"0 value","Value"))</f>
        <v>#REF!</v>
      </c>
      <c r="CD95" s="104" t="e">
        <f>IF(OR(ISBLANK(Table1a!#REF!),Table1a!#REF!=""),"Blank cell, reporting not mandatory",IF(OR(Table1a!#REF!=0,Table1a!#REF!="0"),"0 value","Value"))</f>
        <v>#REF!</v>
      </c>
      <c r="CE95" s="104" t="e">
        <f>IF(OR(ISBLANK(Table1a!#REF!),Table1a!#REF!=""),"Blank cell, reporting not mandatory",IF(OR(Table1a!#REF!=0,Table1a!#REF!="0"),"0 value","Value"))</f>
        <v>#REF!</v>
      </c>
      <c r="CF95" s="86" t="e">
        <f>IF(OR(ISBLANK(Table1a!#REF!),Table1a!#REF!=""),"Blank cell, reporting not mandatory",IF(OR(Table1a!#REF!=0,Table1a!#REF!="0"),"0 value","Value"))</f>
        <v>#REF!</v>
      </c>
      <c r="CG95" s="104" t="e">
        <f>IF(OR(ISBLANK(Table1a!#REF!),Table1a!#REF!=""),"Blank cell, reporting not mandatory",IF(OR(Table1a!#REF!=0,Table1a!#REF!="0"),"0 value","Value"))</f>
        <v>#REF!</v>
      </c>
      <c r="CH95" s="104" t="e">
        <f>IF(OR(ISBLANK(Table1a!#REF!),Table1a!#REF!=""),"Blank cell, reporting not mandatory",IF(OR(Table1a!#REF!=0,Table1a!#REF!="0"),"0 value","Value"))</f>
        <v>#REF!</v>
      </c>
      <c r="CI95" s="104" t="e">
        <f>IF(OR(ISBLANK(Table1a!#REF!),Table1a!#REF!=""),"Blank cell, reporting not mandatory",IF(OR(Table1a!#REF!=0,Table1a!#REF!="0"),"0 value","Value"))</f>
        <v>#REF!</v>
      </c>
      <c r="CJ95" s="104" t="e">
        <f>IF(OR(ISBLANK(Table1a!#REF!),Table1a!#REF!=""),"Blank cell, reporting not mandatory",IF(OR(Table1a!#REF!=0,Table1a!#REF!="0"),"0 value","Value"))</f>
        <v>#REF!</v>
      </c>
      <c r="CK95" s="86" t="e">
        <f>IF(OR(ISBLANK(Table1a!#REF!),Table1a!#REF!=""),"Blank cell, reporting not mandatory",IF(OR(Table1a!#REF!=0,Table1a!#REF!="0"),"0 value","Value"))</f>
        <v>#REF!</v>
      </c>
      <c r="CL95" s="104" t="e">
        <f>IF(OR(ISBLANK(Table1a!#REF!),Table1a!#REF!=""),"Blank cell, reporting not mandatory",IF(OR(Table1a!#REF!=0,Table1a!#REF!="0"),"0 value","Value"))</f>
        <v>#REF!</v>
      </c>
      <c r="CM95" s="104" t="e">
        <f>IF(OR(ISBLANK(Table1a!#REF!),Table1a!#REF!=""),"Blank cell, reporting not mandatory",IF(OR(Table1a!#REF!=0,Table1a!#REF!="0"),"0 value","Value"))</f>
        <v>#REF!</v>
      </c>
      <c r="CN95" s="104" t="e">
        <f>IF(OR(ISBLANK(Table1a!#REF!),Table1a!#REF!=""),"Blank cell, reporting not mandatory",IF(OR(Table1a!#REF!=0,Table1a!#REF!="0"),"0 value","Value"))</f>
        <v>#REF!</v>
      </c>
      <c r="CO95" s="104" t="e">
        <f>IF(OR(ISBLANK(Table1a!#REF!),Table1a!#REF!=""),"Blank cell, reporting not mandatory",IF(OR(Table1a!#REF!=0,Table1a!#REF!="0"),"0 value","Value"))</f>
        <v>#REF!</v>
      </c>
      <c r="CP95" s="86" t="e">
        <f>IF(OR(ISBLANK(Table1a!#REF!),Table1a!#REF!=""),"Blank cell, reporting not mandatory",IF(OR(Table1a!#REF!=0,Table1a!#REF!="0"),"0 value","Value"))</f>
        <v>#REF!</v>
      </c>
      <c r="CQ95" s="104" t="e">
        <f>IF(OR(ISBLANK(Table1a!#REF!),Table1a!#REF!=""),"Blank cell, reporting not mandatory",IF(OR(Table1a!#REF!=0,Table1a!#REF!="0"),"0 value","Value"))</f>
        <v>#REF!</v>
      </c>
      <c r="CR95" s="104" t="e">
        <f>IF(OR(ISBLANK(Table1a!#REF!),Table1a!#REF!=""),"Blank cell, reporting not mandatory",IF(OR(Table1a!#REF!=0,Table1a!#REF!="0"),"0 value","Value"))</f>
        <v>#REF!</v>
      </c>
      <c r="CS95" s="104" t="e">
        <f>IF(OR(ISBLANK(Table1a!#REF!),Table1a!#REF!=""),"Blank cell, reporting not mandatory",IF(OR(Table1a!#REF!=0,Table1a!#REF!="0"),"0 value","Value"))</f>
        <v>#REF!</v>
      </c>
      <c r="CT95" s="104" t="e">
        <f>IF(OR(ISBLANK(Table1a!#REF!),Table1a!#REF!=""),"Blank cell, reporting not mandatory",IF(OR(Table1a!#REF!=0,Table1a!#REF!="0"),"0 value","Value"))</f>
        <v>#REF!</v>
      </c>
      <c r="CU95" s="86" t="e">
        <f>IF(OR(ISBLANK(Table1a!#REF!),Table1a!#REF!=""),"Blank cell, reporting not mandatory",IF(OR(Table1a!#REF!=0,Table1a!#REF!="0"),"0 value","Value"))</f>
        <v>#REF!</v>
      </c>
      <c r="CV95" s="104" t="e">
        <f>IF(OR(ISBLANK(Table1a!#REF!),Table1a!#REF!=""),"Blank cell, reporting not mandatory",IF(OR(Table1a!#REF!=0,Table1a!#REF!="0"),"0 value","Value"))</f>
        <v>#REF!</v>
      </c>
      <c r="CW95" s="104" t="e">
        <f>IF(OR(ISBLANK(Table1a!#REF!),Table1a!#REF!=""),"Blank cell, reporting not mandatory",IF(OR(Table1a!#REF!=0,Table1a!#REF!="0"),"0 value","Value"))</f>
        <v>#REF!</v>
      </c>
      <c r="CX95" s="104" t="e">
        <f>IF(OR(ISBLANK(Table1a!#REF!),Table1a!#REF!=""),"Blank cell, reporting not mandatory",IF(OR(Table1a!#REF!=0,Table1a!#REF!="0"),"0 value","Value"))</f>
        <v>#REF!</v>
      </c>
      <c r="CY95" s="104" t="e">
        <f>IF(OR(ISBLANK(Table1a!#REF!),Table1a!#REF!=""),"Blank cell, reporting not mandatory",IF(OR(Table1a!#REF!=0,Table1a!#REF!="0"),"0 value","Value"))</f>
        <v>#REF!</v>
      </c>
      <c r="CZ95" s="86" t="e">
        <f>IF(OR(ISBLANK(Table1a!#REF!),Table1a!#REF!=""),"Blank cell, reporting not mandatory",IF(OR(Table1a!#REF!=0,Table1a!#REF!="0"),"0 value","Value"))</f>
        <v>#REF!</v>
      </c>
      <c r="DA95" s="132"/>
      <c r="DB95" s="133"/>
      <c r="DC95" s="133"/>
      <c r="DD95" s="132"/>
      <c r="DE95" s="133"/>
      <c r="DF95" s="133"/>
      <c r="DG95" s="133"/>
      <c r="DH95" s="133"/>
      <c r="DI95" s="132"/>
      <c r="DJ95" s="133"/>
      <c r="DK95" s="133"/>
      <c r="DL95" s="133"/>
      <c r="DM95" s="133"/>
      <c r="DN95" s="132"/>
      <c r="DO95" s="133"/>
      <c r="DP95" s="133"/>
      <c r="DQ95" s="133"/>
      <c r="DR95" s="133"/>
      <c r="DS95" s="132"/>
      <c r="DT95" s="133"/>
      <c r="DU95" s="133"/>
      <c r="DV95" s="133"/>
      <c r="DW95" s="133"/>
      <c r="DX95" s="132"/>
      <c r="DY95" s="133"/>
      <c r="DZ95" s="133"/>
      <c r="EA95" s="133"/>
      <c r="EB95" s="133"/>
      <c r="EC95" s="132"/>
      <c r="ED95" s="133"/>
      <c r="EE95" s="133"/>
      <c r="EF95" s="133"/>
      <c r="EG95" s="133"/>
      <c r="EH95" s="132"/>
      <c r="EI95" s="132"/>
      <c r="EJ95" s="133"/>
      <c r="EK95" s="133"/>
      <c r="EL95" s="132"/>
      <c r="EM95" s="133"/>
      <c r="EN95" s="133"/>
      <c r="EO95" s="133"/>
      <c r="EP95" s="133"/>
      <c r="EQ95" s="132"/>
      <c r="ER95" s="133"/>
      <c r="ES95" s="133"/>
      <c r="ET95" s="133"/>
      <c r="EU95" s="133"/>
      <c r="EV95" s="132"/>
      <c r="EW95" s="133"/>
      <c r="EX95" s="133"/>
      <c r="EY95" s="133"/>
      <c r="EZ95" s="133"/>
      <c r="FA95" s="132"/>
      <c r="FB95" s="133"/>
      <c r="FC95" s="133"/>
      <c r="FD95" s="133"/>
      <c r="FE95" s="133"/>
      <c r="FF95" s="132"/>
      <c r="FG95" s="133"/>
      <c r="FH95" s="133"/>
      <c r="FI95" s="133"/>
      <c r="FJ95" s="133"/>
      <c r="FK95" s="132"/>
      <c r="FL95" s="133"/>
      <c r="FM95" s="133"/>
      <c r="FN95" s="133"/>
      <c r="FO95" s="133"/>
      <c r="FP95" s="132"/>
      <c r="FQ95" s="132"/>
      <c r="FR95" s="133"/>
      <c r="FS95" s="133"/>
      <c r="FT95" s="132"/>
      <c r="FU95" s="133"/>
      <c r="FV95" s="133"/>
      <c r="FW95" s="133"/>
      <c r="FX95" s="133"/>
      <c r="FY95" s="132"/>
      <c r="FZ95" s="133"/>
      <c r="GA95" s="133"/>
      <c r="GB95" s="133"/>
      <c r="GC95" s="133"/>
      <c r="GD95" s="132"/>
      <c r="GE95" s="133"/>
      <c r="GF95" s="133"/>
      <c r="GG95" s="133"/>
      <c r="GH95" s="133"/>
      <c r="GI95" s="132"/>
      <c r="GJ95" s="133"/>
      <c r="GK95" s="133"/>
      <c r="GL95" s="133"/>
      <c r="GM95" s="133"/>
      <c r="GN95" s="132"/>
      <c r="GO95" s="133"/>
      <c r="GP95" s="133"/>
      <c r="GQ95" s="133"/>
      <c r="GR95" s="133"/>
      <c r="GS95" s="132"/>
      <c r="GT95" s="133"/>
      <c r="GU95" s="133"/>
      <c r="GV95" s="133"/>
      <c r="GW95" s="133"/>
      <c r="GX95" s="132"/>
      <c r="GY95" s="132"/>
      <c r="GZ95" s="133"/>
      <c r="HA95" s="133"/>
      <c r="HB95" s="132"/>
      <c r="HC95" s="133"/>
      <c r="HD95" s="133"/>
      <c r="HE95" s="133"/>
      <c r="HF95" s="133"/>
      <c r="HG95" s="132"/>
      <c r="HH95" s="133"/>
      <c r="HI95" s="133"/>
      <c r="HJ95" s="133"/>
      <c r="HK95" s="133"/>
      <c r="HL95" s="132"/>
      <c r="HM95" s="133"/>
      <c r="HN95" s="133"/>
      <c r="HO95" s="133"/>
      <c r="HP95" s="133"/>
      <c r="HQ95" s="132"/>
      <c r="HR95" s="133"/>
      <c r="HS95" s="133"/>
      <c r="HT95" s="133"/>
      <c r="HU95" s="133"/>
      <c r="HV95" s="132"/>
      <c r="HW95" s="133"/>
      <c r="HX95" s="133"/>
      <c r="HY95" s="133"/>
      <c r="HZ95" s="133"/>
      <c r="IA95" s="132"/>
      <c r="IB95" s="133"/>
      <c r="IC95" s="133"/>
      <c r="ID95" s="133"/>
      <c r="IE95" s="133"/>
      <c r="IF95" s="132"/>
      <c r="IG95" s="132"/>
      <c r="IH95" s="133"/>
      <c r="II95" s="133"/>
      <c r="IJ95" s="132"/>
      <c r="IK95" s="133"/>
      <c r="IL95" s="133"/>
      <c r="IM95" s="133"/>
      <c r="IN95" s="133"/>
      <c r="IO95" s="132"/>
      <c r="IP95" s="133"/>
      <c r="IQ95" s="133"/>
      <c r="IR95" s="133"/>
      <c r="IS95" s="133"/>
      <c r="IT95" s="132"/>
      <c r="IU95" s="133"/>
      <c r="IV95" s="133"/>
      <c r="IW95" s="133"/>
      <c r="IX95" s="133"/>
      <c r="IY95" s="132"/>
      <c r="IZ95" s="133"/>
      <c r="JA95" s="133"/>
      <c r="JB95" s="133"/>
      <c r="JC95" s="133"/>
      <c r="JD95" s="132"/>
      <c r="JE95" s="133"/>
      <c r="JF95" s="133"/>
      <c r="JG95" s="133"/>
      <c r="JH95" s="133"/>
      <c r="JI95" s="132"/>
      <c r="JJ95" s="133"/>
      <c r="JK95" s="133"/>
      <c r="JL95" s="133"/>
      <c r="JM95" s="133"/>
      <c r="JN95" s="132"/>
      <c r="JO95" s="86" t="e">
        <f>IF(OR(ISBLANK(Table1a!#REF!),Table1a!#REF!=""),"Blank cell, reporting not mandatory",IF(OR(Table1a!#REF!=0,Table1a!#REF!="0"),"0 value","Value"))</f>
        <v>#REF!</v>
      </c>
      <c r="JP95" s="104" t="e">
        <f>IF(OR(ISBLANK(Table1a!#REF!),Table1a!#REF!=""),"Blank cell, reporting not mandatory",IF(OR(Table1a!#REF!=0,Table1a!#REF!="0"),"0 value","Value"))</f>
        <v>#REF!</v>
      </c>
      <c r="JQ95" s="104" t="e">
        <f>IF(OR(ISBLANK(Table1a!#REF!),Table1a!#REF!=""),"Blank cell, reporting not mandatory",IF(OR(Table1a!#REF!=0,Table1a!#REF!="0"),"0 value","Value"))</f>
        <v>#REF!</v>
      </c>
      <c r="JR95" s="86" t="e">
        <f>IF(OR(ISBLANK(Table1a!#REF!),Table1a!#REF!=""),"Blank cell, reporting not mandatory",IF(OR(Table1a!#REF!=0,Table1a!#REF!="0"),"0 value","Value"))</f>
        <v>#REF!</v>
      </c>
      <c r="JS95" s="104" t="e">
        <f>IF(OR(ISBLANK(Table1a!#REF!),Table1a!#REF!=""),"Blank cell, reporting not mandatory",IF(OR(Table1a!#REF!=0,Table1a!#REF!="0"),"0 value","Value"))</f>
        <v>#REF!</v>
      </c>
      <c r="JT95" s="104" t="e">
        <f>IF(OR(ISBLANK(Table1a!#REF!),Table1a!#REF!=""),"Blank cell, reporting not mandatory",IF(OR(Table1a!#REF!=0,Table1a!#REF!="0"),"0 value","Value"))</f>
        <v>#REF!</v>
      </c>
      <c r="JU95" s="104" t="e">
        <f>IF(OR(ISBLANK(Table1a!#REF!),Table1a!#REF!=""),"Blank cell, reporting not mandatory",IF(OR(Table1a!#REF!=0,Table1a!#REF!="0"),"0 value","Value"))</f>
        <v>#REF!</v>
      </c>
      <c r="JV95" s="104" t="e">
        <f>IF(OR(ISBLANK(Table1a!#REF!),Table1a!#REF!=""),"Blank cell, reporting not mandatory",IF(OR(Table1a!#REF!=0,Table1a!#REF!="0"),"0 value","Value"))</f>
        <v>#REF!</v>
      </c>
      <c r="JW95" s="86" t="e">
        <f>IF(OR(ISBLANK(Table1a!#REF!),Table1a!#REF!=""),"Blank cell, reporting not mandatory",IF(OR(Table1a!#REF!=0,Table1a!#REF!="0"),"0 value","Value"))</f>
        <v>#REF!</v>
      </c>
      <c r="JX95" s="104" t="e">
        <f>IF(OR(ISBLANK(Table1a!#REF!),Table1a!#REF!=""),"Blank cell, reporting not mandatory",IF(OR(Table1a!#REF!=0,Table1a!#REF!="0"),"0 value","Value"))</f>
        <v>#REF!</v>
      </c>
      <c r="JY95" s="104" t="e">
        <f>IF(OR(ISBLANK(Table1a!#REF!),Table1a!#REF!=""),"Blank cell, reporting not mandatory",IF(OR(Table1a!#REF!=0,Table1a!#REF!="0"),"0 value","Value"))</f>
        <v>#REF!</v>
      </c>
      <c r="JZ95" s="104" t="e">
        <f>IF(OR(ISBLANK(Table1a!#REF!),Table1a!#REF!=""),"Blank cell, reporting not mandatory",IF(OR(Table1a!#REF!=0,Table1a!#REF!="0"),"0 value","Value"))</f>
        <v>#REF!</v>
      </c>
      <c r="KA95" s="104" t="e">
        <f>IF(OR(ISBLANK(Table1a!#REF!),Table1a!#REF!=""),"Blank cell, reporting not mandatory",IF(OR(Table1a!#REF!=0,Table1a!#REF!="0"),"0 value","Value"))</f>
        <v>#REF!</v>
      </c>
      <c r="KB95" s="86" t="e">
        <f>IF(OR(ISBLANK(Table1a!#REF!),Table1a!#REF!=""),"Blank cell, reporting not mandatory",IF(OR(Table1a!#REF!=0,Table1a!#REF!="0"),"0 value","Value"))</f>
        <v>#REF!</v>
      </c>
      <c r="KC95" s="104" t="e">
        <f>IF(OR(ISBLANK(Table1a!#REF!),Table1a!#REF!=""),"Blank cell, reporting not mandatory",IF(OR(Table1a!#REF!=0,Table1a!#REF!="0"),"0 value","Value"))</f>
        <v>#REF!</v>
      </c>
      <c r="KD95" s="104" t="e">
        <f>IF(OR(ISBLANK(Table1a!#REF!),Table1a!#REF!=""),"Blank cell, reporting not mandatory",IF(OR(Table1a!#REF!=0,Table1a!#REF!="0"),"0 value","Value"))</f>
        <v>#REF!</v>
      </c>
      <c r="KE95" s="104" t="e">
        <f>IF(OR(ISBLANK(Table1a!#REF!),Table1a!#REF!=""),"Blank cell, reporting not mandatory",IF(OR(Table1a!#REF!=0,Table1a!#REF!="0"),"0 value","Value"))</f>
        <v>#REF!</v>
      </c>
      <c r="KF95" s="104" t="e">
        <f>IF(OR(ISBLANK(Table1a!#REF!),Table1a!#REF!=""),"Blank cell, reporting not mandatory",IF(OR(Table1a!#REF!=0,Table1a!#REF!="0"),"0 value","Value"))</f>
        <v>#REF!</v>
      </c>
      <c r="KG95" s="86" t="e">
        <f>IF(OR(ISBLANK(Table1a!#REF!),Table1a!#REF!=""),"Blank cell, reporting not mandatory",IF(OR(Table1a!#REF!=0,Table1a!#REF!="0"),"0 value","Value"))</f>
        <v>#REF!</v>
      </c>
      <c r="KH95" s="104" t="e">
        <f>IF(OR(ISBLANK(Table1a!#REF!),Table1a!#REF!=""),"Blank cell, reporting not mandatory",IF(OR(Table1a!#REF!=0,Table1a!#REF!="0"),"0 value","Value"))</f>
        <v>#REF!</v>
      </c>
      <c r="KI95" s="104" t="e">
        <f>IF(OR(ISBLANK(Table1a!#REF!),Table1a!#REF!=""),"Blank cell, reporting not mandatory",IF(OR(Table1a!#REF!=0,Table1a!#REF!="0"),"0 value","Value"))</f>
        <v>#REF!</v>
      </c>
      <c r="KJ95" s="104" t="e">
        <f>IF(OR(ISBLANK(Table1a!#REF!),Table1a!#REF!=""),"Blank cell, reporting not mandatory",IF(OR(Table1a!#REF!=0,Table1a!#REF!="0"),"0 value","Value"))</f>
        <v>#REF!</v>
      </c>
      <c r="KK95" s="104" t="e">
        <f>IF(OR(ISBLANK(Table1a!#REF!),Table1a!#REF!=""),"Blank cell, reporting not mandatory",IF(OR(Table1a!#REF!=0,Table1a!#REF!="0"),"0 value","Value"))</f>
        <v>#REF!</v>
      </c>
      <c r="KL95" s="86" t="e">
        <f>IF(OR(ISBLANK(Table1a!#REF!),Table1a!#REF!=""),"Blank cell, reporting not mandatory",IF(OR(Table1a!#REF!=0,Table1a!#REF!="0"),"0 value","Value"))</f>
        <v>#REF!</v>
      </c>
      <c r="KM95" s="104" t="e">
        <f>IF(OR(ISBLANK(Table1a!#REF!),Table1a!#REF!=""),"Blank cell, reporting not mandatory",IF(OR(Table1a!#REF!=0,Table1a!#REF!="0"),"0 value","Value"))</f>
        <v>#REF!</v>
      </c>
      <c r="KN95" s="104" t="e">
        <f>IF(OR(ISBLANK(Table1a!#REF!),Table1a!#REF!=""),"Blank cell, reporting not mandatory",IF(OR(Table1a!#REF!=0,Table1a!#REF!="0"),"0 value","Value"))</f>
        <v>#REF!</v>
      </c>
      <c r="KO95" s="104" t="e">
        <f>IF(OR(ISBLANK(Table1a!#REF!),Table1a!#REF!=""),"Blank cell, reporting not mandatory",IF(OR(Table1a!#REF!=0,Table1a!#REF!="0"),"0 value","Value"))</f>
        <v>#REF!</v>
      </c>
      <c r="KP95" s="104" t="e">
        <f>IF(OR(ISBLANK(Table1a!#REF!),Table1a!#REF!=""),"Blank cell, reporting not mandatory",IF(OR(Table1a!#REF!=0,Table1a!#REF!="0"),"0 value","Value"))</f>
        <v>#REF!</v>
      </c>
      <c r="KQ95" s="86" t="e">
        <f>IF(OR(ISBLANK(Table1a!#REF!),Table1a!#REF!=""),"Blank cell, reporting not mandatory",IF(OR(Table1a!#REF!=0,Table1a!#REF!="0"),"0 value","Value"))</f>
        <v>#REF!</v>
      </c>
      <c r="KR95" s="104" t="e">
        <f>IF(OR(ISBLANK(Table1a!#REF!),Table1a!#REF!=""),"Blank cell, reporting not mandatory",IF(OR(Table1a!#REF!=0,Table1a!#REF!="0"),"0 value","Value"))</f>
        <v>#REF!</v>
      </c>
      <c r="KS95" s="104" t="e">
        <f>IF(OR(ISBLANK(Table1a!#REF!),Table1a!#REF!=""),"Blank cell, reporting not mandatory",IF(OR(Table1a!#REF!=0,Table1a!#REF!="0"),"0 value","Value"))</f>
        <v>#REF!</v>
      </c>
      <c r="KT95" s="104" t="e">
        <f>IF(OR(ISBLANK(Table1a!#REF!),Table1a!#REF!=""),"Blank cell, reporting not mandatory",IF(OR(Table1a!#REF!=0,Table1a!#REF!="0"),"0 value","Value"))</f>
        <v>#REF!</v>
      </c>
      <c r="KU95" s="104" t="e">
        <f>IF(OR(ISBLANK(Table1a!#REF!),Table1a!#REF!=""),"Blank cell, reporting not mandatory",IF(OR(Table1a!#REF!=0,Table1a!#REF!="0"),"0 value","Value"))</f>
        <v>#REF!</v>
      </c>
      <c r="KV95" s="86" t="e">
        <f>IF(OR(ISBLANK(Table1a!#REF!),Table1a!#REF!=""),"Blank cell, reporting not mandatory",IF(OR(Table1a!#REF!=0,Table1a!#REF!="0"),"0 value","Value"))</f>
        <v>#REF!</v>
      </c>
      <c r="KW95" s="86" t="e">
        <f>IF(OR(ISBLANK(Table1a!#REF!),Table1a!#REF!=""),"Blank cell, reporting not mandatory",IF(OR(Table1a!#REF!=0,Table1a!#REF!="0"),"0 value","Value"))</f>
        <v>#REF!</v>
      </c>
      <c r="KX95" s="104" t="e">
        <f>IF(OR(ISBLANK(Table1a!#REF!),Table1a!#REF!=""),"Blank cell, reporting not mandatory",IF(OR(Table1a!#REF!=0,Table1a!#REF!="0"),"0 value","Value"))</f>
        <v>#REF!</v>
      </c>
      <c r="KY95" s="104" t="e">
        <f>IF(OR(ISBLANK(Table1a!#REF!),Table1a!#REF!=""),"Blank cell, reporting not mandatory",IF(OR(Table1a!#REF!=0,Table1a!#REF!="0"),"0 value","Value"))</f>
        <v>#REF!</v>
      </c>
      <c r="KZ95" s="86" t="e">
        <f>IF(OR(ISBLANK(Table1a!#REF!),Table1a!#REF!=""),"Blank cell, reporting not mandatory",IF(OR(Table1a!#REF!=0,Table1a!#REF!="0"),"0 value","Value"))</f>
        <v>#REF!</v>
      </c>
      <c r="LA95" s="104" t="e">
        <f>IF(OR(ISBLANK(Table1a!#REF!),Table1a!#REF!=""),"Blank cell, reporting not mandatory",IF(OR(Table1a!#REF!=0,Table1a!#REF!="0"),"0 value","Value"))</f>
        <v>#REF!</v>
      </c>
      <c r="LB95" s="104" t="e">
        <f>IF(OR(ISBLANK(Table1a!#REF!),Table1a!#REF!=""),"Blank cell, reporting not mandatory",IF(OR(Table1a!#REF!=0,Table1a!#REF!="0"),"0 value","Value"))</f>
        <v>#REF!</v>
      </c>
      <c r="LC95" s="104" t="e">
        <f>IF(OR(ISBLANK(Table1a!#REF!),Table1a!#REF!=""),"Blank cell, reporting not mandatory",IF(OR(Table1a!#REF!=0,Table1a!#REF!="0"),"0 value","Value"))</f>
        <v>#REF!</v>
      </c>
      <c r="LD95" s="104" t="e">
        <f>IF(OR(ISBLANK(Table1a!#REF!),Table1a!#REF!=""),"Blank cell, reporting not mandatory",IF(OR(Table1a!#REF!=0,Table1a!#REF!="0"),"0 value","Value"))</f>
        <v>#REF!</v>
      </c>
      <c r="LE95" s="86" t="e">
        <f>IF(OR(ISBLANK(Table1a!#REF!),Table1a!#REF!=""),"Blank cell, reporting not mandatory",IF(OR(Table1a!#REF!=0,Table1a!#REF!="0"),"0 value","Value"))</f>
        <v>#REF!</v>
      </c>
      <c r="LF95" s="104" t="e">
        <f>IF(OR(ISBLANK(Table1a!#REF!),Table1a!#REF!=""),"Blank cell, reporting not mandatory",IF(OR(Table1a!#REF!=0,Table1a!#REF!="0"),"0 value","Value"))</f>
        <v>#REF!</v>
      </c>
      <c r="LG95" s="104" t="e">
        <f>IF(OR(ISBLANK(Table1a!#REF!),Table1a!#REF!=""),"Blank cell, reporting not mandatory",IF(OR(Table1a!#REF!=0,Table1a!#REF!="0"),"0 value","Value"))</f>
        <v>#REF!</v>
      </c>
      <c r="LH95" s="104" t="e">
        <f>IF(OR(ISBLANK(Table1a!#REF!),Table1a!#REF!=""),"Blank cell, reporting not mandatory",IF(OR(Table1a!#REF!=0,Table1a!#REF!="0"),"0 value","Value"))</f>
        <v>#REF!</v>
      </c>
      <c r="LI95" s="104" t="e">
        <f>IF(OR(ISBLANK(Table1a!#REF!),Table1a!#REF!=""),"Blank cell, reporting not mandatory",IF(OR(Table1a!#REF!=0,Table1a!#REF!="0"),"0 value","Value"))</f>
        <v>#REF!</v>
      </c>
      <c r="LJ95" s="86" t="e">
        <f>IF(OR(ISBLANK(Table1a!#REF!),Table1a!#REF!=""),"Blank cell, reporting not mandatory",IF(OR(Table1a!#REF!=0,Table1a!#REF!="0"),"0 value","Value"))</f>
        <v>#REF!</v>
      </c>
      <c r="LK95" s="104" t="e">
        <f>IF(OR(ISBLANK(Table1a!#REF!),Table1a!#REF!=""),"Blank cell, reporting not mandatory",IF(OR(Table1a!#REF!=0,Table1a!#REF!="0"),"0 value","Value"))</f>
        <v>#REF!</v>
      </c>
      <c r="LL95" s="104" t="e">
        <f>IF(OR(ISBLANK(Table1a!#REF!),Table1a!#REF!=""),"Blank cell, reporting not mandatory",IF(OR(Table1a!#REF!=0,Table1a!#REF!="0"),"0 value","Value"))</f>
        <v>#REF!</v>
      </c>
      <c r="LM95" s="104" t="e">
        <f>IF(OR(ISBLANK(Table1a!#REF!),Table1a!#REF!=""),"Blank cell, reporting not mandatory",IF(OR(Table1a!#REF!=0,Table1a!#REF!="0"),"0 value","Value"))</f>
        <v>#REF!</v>
      </c>
      <c r="LN95" s="104" t="e">
        <f>IF(OR(ISBLANK(Table1a!#REF!),Table1a!#REF!=""),"Blank cell, reporting not mandatory",IF(OR(Table1a!#REF!=0,Table1a!#REF!="0"),"0 value","Value"))</f>
        <v>#REF!</v>
      </c>
      <c r="LO95" s="86" t="e">
        <f>IF(OR(ISBLANK(Table1a!#REF!),Table1a!#REF!=""),"Blank cell, reporting not mandatory",IF(OR(Table1a!#REF!=0,Table1a!#REF!="0"),"0 value","Value"))</f>
        <v>#REF!</v>
      </c>
      <c r="LP95" s="104" t="e">
        <f>IF(OR(ISBLANK(Table1a!#REF!),Table1a!#REF!=""),"Blank cell, reporting not mandatory",IF(OR(Table1a!#REF!=0,Table1a!#REF!="0"),"0 value","Value"))</f>
        <v>#REF!</v>
      </c>
      <c r="LQ95" s="104" t="e">
        <f>IF(OR(ISBLANK(Table1a!#REF!),Table1a!#REF!=""),"Blank cell, reporting not mandatory",IF(OR(Table1a!#REF!=0,Table1a!#REF!="0"),"0 value","Value"))</f>
        <v>#REF!</v>
      </c>
      <c r="LR95" s="104" t="e">
        <f>IF(OR(ISBLANK(Table1a!#REF!),Table1a!#REF!=""),"Blank cell, reporting not mandatory",IF(OR(Table1a!#REF!=0,Table1a!#REF!="0"),"0 value","Value"))</f>
        <v>#REF!</v>
      </c>
      <c r="LS95" s="104" t="e">
        <f>IF(OR(ISBLANK(Table1a!#REF!),Table1a!#REF!=""),"Blank cell, reporting not mandatory",IF(OR(Table1a!#REF!=0,Table1a!#REF!="0"),"0 value","Value"))</f>
        <v>#REF!</v>
      </c>
      <c r="LT95" s="86" t="e">
        <f>IF(OR(ISBLANK(Table1a!#REF!),Table1a!#REF!=""),"Blank cell, reporting not mandatory",IF(OR(Table1a!#REF!=0,Table1a!#REF!="0"),"0 value","Value"))</f>
        <v>#REF!</v>
      </c>
      <c r="LU95" s="104" t="e">
        <f>IF(OR(ISBLANK(Table1a!#REF!),Table1a!#REF!=""),"Blank cell, reporting not mandatory",IF(OR(Table1a!#REF!=0,Table1a!#REF!="0"),"0 value","Value"))</f>
        <v>#REF!</v>
      </c>
      <c r="LV95" s="104" t="e">
        <f>IF(OR(ISBLANK(Table1a!#REF!),Table1a!#REF!=""),"Blank cell, reporting not mandatory",IF(OR(Table1a!#REF!=0,Table1a!#REF!="0"),"0 value","Value"))</f>
        <v>#REF!</v>
      </c>
      <c r="LW95" s="104" t="e">
        <f>IF(OR(ISBLANK(Table1a!#REF!),Table1a!#REF!=""),"Blank cell, reporting not mandatory",IF(OR(Table1a!#REF!=0,Table1a!#REF!="0"),"0 value","Value"))</f>
        <v>#REF!</v>
      </c>
      <c r="LX95" s="104" t="e">
        <f>IF(OR(ISBLANK(Table1a!#REF!),Table1a!#REF!=""),"Blank cell, reporting not mandatory",IF(OR(Table1a!#REF!=0,Table1a!#REF!="0"),"0 value","Value"))</f>
        <v>#REF!</v>
      </c>
      <c r="LY95" s="86" t="e">
        <f>IF(OR(ISBLANK(Table1a!#REF!),Table1a!#REF!=""),"Blank cell, reporting not mandatory",IF(OR(Table1a!#REF!=0,Table1a!#REF!="0"),"0 value","Value"))</f>
        <v>#REF!</v>
      </c>
      <c r="LZ95" s="104" t="e">
        <f>IF(OR(ISBLANK(Table1a!#REF!),Table1a!#REF!=""),"Blank cell, reporting not mandatory",IF(OR(Table1a!#REF!=0,Table1a!#REF!="0"),"0 value","Value"))</f>
        <v>#REF!</v>
      </c>
      <c r="MA95" s="104" t="e">
        <f>IF(OR(ISBLANK(Table1a!#REF!),Table1a!#REF!=""),"Blank cell, reporting not mandatory",IF(OR(Table1a!#REF!=0,Table1a!#REF!="0"),"0 value","Value"))</f>
        <v>#REF!</v>
      </c>
      <c r="MB95" s="104" t="e">
        <f>IF(OR(ISBLANK(Table1a!#REF!),Table1a!#REF!=""),"Blank cell, reporting not mandatory",IF(OR(Table1a!#REF!=0,Table1a!#REF!="0"),"0 value","Value"))</f>
        <v>#REF!</v>
      </c>
      <c r="MC95" s="104" t="e">
        <f>IF(OR(ISBLANK(Table1a!#REF!),Table1a!#REF!=""),"Blank cell, reporting not mandatory",IF(OR(Table1a!#REF!=0,Table1a!#REF!="0"),"0 value","Value"))</f>
        <v>#REF!</v>
      </c>
      <c r="MD95" s="86" t="e">
        <f>IF(OR(ISBLANK(Table1a!#REF!),Table1a!#REF!=""),"Blank cell, reporting not mandatory",IF(OR(Table1a!#REF!=0,Table1a!#REF!="0"),"0 value","Value"))</f>
        <v>#REF!</v>
      </c>
      <c r="ME95" s="105" t="e">
        <f>IF(OR(ISBLANK(Table1a!#REF!),Table1a!#REF!=""),"Blank cell, reporting not mandatory",IF(OR(Table1a!#REF!=0,Table1a!#REF!="0"),"0 value","Value"))</f>
        <v>#REF!</v>
      </c>
      <c r="MF95" s="104" t="e">
        <f>IF(OR(ISBLANK(Table1a!#REF!),Table1a!#REF!=""),"Blank cell, reporting not mandatory",IF(OR(Table1a!#REF!=0,Table1a!#REF!="0"),"0 value","Value"))</f>
        <v>#REF!</v>
      </c>
      <c r="MG95" s="104" t="e">
        <f>IF(OR(ISBLANK(Table1a!#REF!),Table1a!#REF!=""),"Blank cell, reporting not mandatory",IF(OR(Table1a!#REF!=0,Table1a!#REF!="0"),"0 value","Value"))</f>
        <v>#REF!</v>
      </c>
      <c r="MH95" s="105" t="e">
        <f>IF(OR(ISBLANK(Table1a!#REF!),Table1a!#REF!=""),"Blank cell, reporting not mandatory",IF(OR(Table1a!#REF!=0,Table1a!#REF!="0"),"0 value","Value"))</f>
        <v>#REF!</v>
      </c>
      <c r="MI95" s="104" t="e">
        <f>IF(OR(ISBLANK(Table1a!#REF!),Table1a!#REF!=""),"Blank cell, reporting not mandatory",IF(OR(Table1a!#REF!=0,Table1a!#REF!="0"),"0 value","Value"))</f>
        <v>#REF!</v>
      </c>
      <c r="MJ95" s="104" t="e">
        <f>IF(OR(ISBLANK(Table1a!#REF!),Table1a!#REF!=""),"Blank cell, reporting not mandatory",IF(OR(Table1a!#REF!=0,Table1a!#REF!="0"),"0 value","Value"))</f>
        <v>#REF!</v>
      </c>
      <c r="MK95" s="104" t="e">
        <f>IF(OR(ISBLANK(Table1a!#REF!),Table1a!#REF!=""),"Blank cell, reporting not mandatory",IF(OR(Table1a!#REF!=0,Table1a!#REF!="0"),"0 value","Value"))</f>
        <v>#REF!</v>
      </c>
      <c r="ML95" s="104" t="e">
        <f>IF(OR(ISBLANK(Table1a!#REF!),Table1a!#REF!=""),"Blank cell, reporting not mandatory",IF(OR(Table1a!#REF!=0,Table1a!#REF!="0"),"0 value","Value"))</f>
        <v>#REF!</v>
      </c>
      <c r="MM95" s="105" t="e">
        <f>IF(OR(ISBLANK(Table1a!#REF!),Table1a!#REF!=""),"Blank cell, reporting not mandatory",IF(OR(Table1a!#REF!=0,Table1a!#REF!="0"),"0 value","Value"))</f>
        <v>#REF!</v>
      </c>
      <c r="MN95" s="104" t="e">
        <f>IF(OR(ISBLANK(Table1a!#REF!),Table1a!#REF!=""),"Blank cell, reporting not mandatory",IF(OR(Table1a!#REF!=0,Table1a!#REF!="0"),"0 value","Value"))</f>
        <v>#REF!</v>
      </c>
      <c r="MO95" s="104" t="e">
        <f>IF(OR(ISBLANK(Table1a!#REF!),Table1a!#REF!=""),"Blank cell, reporting not mandatory",IF(OR(Table1a!#REF!=0,Table1a!#REF!="0"),"0 value","Value"))</f>
        <v>#REF!</v>
      </c>
      <c r="MP95" s="104" t="e">
        <f>IF(OR(ISBLANK(Table1a!#REF!),Table1a!#REF!=""),"Blank cell, reporting not mandatory",IF(OR(Table1a!#REF!=0,Table1a!#REF!="0"),"0 value","Value"))</f>
        <v>#REF!</v>
      </c>
      <c r="MQ95" s="104" t="e">
        <f>IF(OR(ISBLANK(Table1a!#REF!),Table1a!#REF!=""),"Blank cell, reporting not mandatory",IF(OR(Table1a!#REF!=0,Table1a!#REF!="0"),"0 value","Value"))</f>
        <v>#REF!</v>
      </c>
      <c r="MR95" s="105" t="e">
        <f>IF(OR(ISBLANK(Table1a!#REF!),Table1a!#REF!=""),"Blank cell, reporting not mandatory",IF(OR(Table1a!#REF!=0,Table1a!#REF!="0"),"0 value","Value"))</f>
        <v>#REF!</v>
      </c>
      <c r="MS95" s="104" t="e">
        <f>IF(OR(ISBLANK(Table1a!#REF!),Table1a!#REF!=""),"Blank cell, reporting not mandatory",IF(OR(Table1a!#REF!=0,Table1a!#REF!="0"),"0 value","Value"))</f>
        <v>#REF!</v>
      </c>
      <c r="MT95" s="104" t="e">
        <f>IF(OR(ISBLANK(Table1a!#REF!),Table1a!#REF!=""),"Blank cell, reporting not mandatory",IF(OR(Table1a!#REF!=0,Table1a!#REF!="0"),"0 value","Value"))</f>
        <v>#REF!</v>
      </c>
      <c r="MU95" s="104" t="e">
        <f>IF(OR(ISBLANK(Table1a!#REF!),Table1a!#REF!=""),"Blank cell, reporting not mandatory",IF(OR(Table1a!#REF!=0,Table1a!#REF!="0"),"0 value","Value"))</f>
        <v>#REF!</v>
      </c>
      <c r="MV95" s="104" t="e">
        <f>IF(OR(ISBLANK(Table1a!#REF!),Table1a!#REF!=""),"Blank cell, reporting not mandatory",IF(OR(Table1a!#REF!=0,Table1a!#REF!="0"),"0 value","Value"))</f>
        <v>#REF!</v>
      </c>
      <c r="MW95" s="105" t="e">
        <f>IF(OR(ISBLANK(Table1a!#REF!),Table1a!#REF!=""),"Blank cell, reporting not mandatory",IF(OR(Table1a!#REF!=0,Table1a!#REF!="0"),"0 value","Value"))</f>
        <v>#REF!</v>
      </c>
      <c r="MX95" s="104" t="e">
        <f>IF(OR(ISBLANK(Table1a!#REF!),Table1a!#REF!=""),"Blank cell, reporting not mandatory",IF(OR(Table1a!#REF!=0,Table1a!#REF!="0"),"0 value","Value"))</f>
        <v>#REF!</v>
      </c>
      <c r="MY95" s="104" t="e">
        <f>IF(OR(ISBLANK(Table1a!#REF!),Table1a!#REF!=""),"Blank cell, reporting not mandatory",IF(OR(Table1a!#REF!=0,Table1a!#REF!="0"),"0 value","Value"))</f>
        <v>#REF!</v>
      </c>
      <c r="MZ95" s="104" t="e">
        <f>IF(OR(ISBLANK(Table1a!#REF!),Table1a!#REF!=""),"Blank cell, reporting not mandatory",IF(OR(Table1a!#REF!=0,Table1a!#REF!="0"),"0 value","Value"))</f>
        <v>#REF!</v>
      </c>
      <c r="NA95" s="104" t="e">
        <f>IF(OR(ISBLANK(Table1a!#REF!),Table1a!#REF!=""),"Blank cell, reporting not mandatory",IF(OR(Table1a!#REF!=0,Table1a!#REF!="0"),"0 value","Value"))</f>
        <v>#REF!</v>
      </c>
      <c r="NB95" s="105" t="e">
        <f>IF(OR(ISBLANK(Table1a!#REF!),Table1a!#REF!=""),"Blank cell, reporting not mandatory",IF(OR(Table1a!#REF!=0,Table1a!#REF!="0"),"0 value","Value"))</f>
        <v>#REF!</v>
      </c>
      <c r="NC95" s="104" t="e">
        <f>IF(OR(ISBLANK(Table1a!#REF!),Table1a!#REF!=""),"Blank cell, reporting not mandatory",IF(OR(Table1a!#REF!=0,Table1a!#REF!="0"),"0 value","Value"))</f>
        <v>#REF!</v>
      </c>
      <c r="ND95" s="104" t="e">
        <f>IF(OR(ISBLANK(Table1a!#REF!),Table1a!#REF!=""),"Blank cell, reporting not mandatory",IF(OR(Table1a!#REF!=0,Table1a!#REF!="0"),"0 value","Value"))</f>
        <v>#REF!</v>
      </c>
      <c r="NE95" s="104" t="e">
        <f>IF(OR(ISBLANK(Table1a!#REF!),Table1a!#REF!=""),"Blank cell, reporting not mandatory",IF(OR(Table1a!#REF!=0,Table1a!#REF!="0"),"0 value","Value"))</f>
        <v>#REF!</v>
      </c>
      <c r="NF95" s="104" t="e">
        <f>IF(OR(ISBLANK(Table1a!#REF!),Table1a!#REF!=""),"Blank cell, reporting not mandatory",IF(OR(Table1a!#REF!=0,Table1a!#REF!="0"),"0 value","Value"))</f>
        <v>#REF!</v>
      </c>
      <c r="NG95" s="105" t="e">
        <f>IF(OR(ISBLANK(Table1a!#REF!),Table1a!#REF!=""),"Blank cell, reporting not mandatory",IF(OR(Table1a!#REF!=0,Table1a!#REF!="0"),"0 value","Value"))</f>
        <v>#REF!</v>
      </c>
      <c r="NH95" s="104" t="e">
        <f>IF(OR(ISBLANK(Table1a!#REF!),Table1a!#REF!=""),"Blank cell, reporting not mandatory",IF(OR(Table1a!#REF!=0,Table1a!#REF!="0"),"0 value","Value"))</f>
        <v>#REF!</v>
      </c>
      <c r="NI95" s="104" t="e">
        <f>IF(OR(ISBLANK(Table1a!#REF!),Table1a!#REF!=""),"Blank cell, reporting not mandatory",IF(OR(Table1a!#REF!=0,Table1a!#REF!="0"),"0 value","Value"))</f>
        <v>#REF!</v>
      </c>
      <c r="NJ95" s="104" t="e">
        <f>IF(OR(ISBLANK(Table1a!#REF!),Table1a!#REF!=""),"Blank cell, reporting not mandatory",IF(OR(Table1a!#REF!=0,Table1a!#REF!="0"),"0 value","Value"))</f>
        <v>#REF!</v>
      </c>
      <c r="NK95" s="104" t="e">
        <f>IF(OR(ISBLANK(Table1a!#REF!),Table1a!#REF!=""),"Blank cell, reporting not mandatory",IF(OR(Table1a!#REF!=0,Table1a!#REF!="0"),"0 value","Value"))</f>
        <v>#REF!</v>
      </c>
      <c r="NL95" s="105" t="e">
        <f>IF(OR(ISBLANK(Table1a!#REF!),Table1a!#REF!=""),"Blank cell, reporting not mandatory",IF(OR(Table1a!#REF!=0,Table1a!#REF!="0"),"0 value","Value"))</f>
        <v>#REF!</v>
      </c>
    </row>
    <row r="96" spans="1:376" outlineLevel="1">
      <c r="A96" s="38" t="s">
        <v>298</v>
      </c>
      <c r="B96" s="79" t="s">
        <v>8</v>
      </c>
      <c r="C96" s="86" t="e">
        <f>IF(OR(ISBLANK(Table1a!#REF!),Table1a!#REF!=""),"Blank cell, reporting not mandatory",IF(OR(Table1a!#REF!=0,Table1a!#REF!="0"),"0 value","Value"))</f>
        <v>#REF!</v>
      </c>
      <c r="D96" s="104" t="e">
        <f>IF(OR(ISBLANK(Table1a!#REF!),Table1a!#REF!=""),"Blank cell, reporting not mandatory",IF(OR(Table1a!#REF!=0,Table1a!#REF!="0"),"0 value","Value"))</f>
        <v>#REF!</v>
      </c>
      <c r="E96" s="104" t="e">
        <f>IF(OR(ISBLANK(Table1a!#REF!),Table1a!#REF!=""),"Blank cell, reporting not mandatory",IF(OR(Table1a!#REF!=0,Table1a!#REF!="0"),"0 value","Value"))</f>
        <v>#REF!</v>
      </c>
      <c r="F96" s="86" t="e">
        <f>IF(OR(ISBLANK(Table1a!#REF!),Table1a!#REF!=""),"Blank cell, reporting not mandatory",IF(OR(Table1a!#REF!=0,Table1a!#REF!="0"),"0 value","Value"))</f>
        <v>#REF!</v>
      </c>
      <c r="G96" s="104" t="e">
        <f>IF(OR(ISBLANK(Table1a!#REF!),Table1a!#REF!=""),"Blank cell, reporting not mandatory",IF(OR(Table1a!#REF!=0,Table1a!#REF!="0"),"0 value","Value"))</f>
        <v>#REF!</v>
      </c>
      <c r="H96" s="104" t="e">
        <f>IF(OR(ISBLANK(Table1a!#REF!),Table1a!#REF!=""),"Blank cell, reporting not mandatory",IF(OR(Table1a!#REF!=0,Table1a!#REF!="0"),"0 value","Value"))</f>
        <v>#REF!</v>
      </c>
      <c r="I96" s="104" t="e">
        <f>IF(OR(ISBLANK(Table1a!#REF!),Table1a!#REF!=""),"Blank cell, reporting not mandatory",IF(OR(Table1a!#REF!=0,Table1a!#REF!="0"),"0 value","Value"))</f>
        <v>#REF!</v>
      </c>
      <c r="J96" s="104" t="e">
        <f>IF(OR(ISBLANK(Table1a!#REF!),Table1a!#REF!=""),"Blank cell, reporting not mandatory",IF(OR(Table1a!#REF!=0,Table1a!#REF!="0"),"0 value","Value"))</f>
        <v>#REF!</v>
      </c>
      <c r="K96" s="86" t="e">
        <f>IF(OR(ISBLANK(Table1a!#REF!),Table1a!#REF!=""),"Blank cell, reporting not mandatory",IF(OR(Table1a!#REF!=0,Table1a!#REF!="0"),"0 value","Value"))</f>
        <v>#REF!</v>
      </c>
      <c r="L96" s="104" t="e">
        <f>IF(OR(ISBLANK(Table1a!#REF!),Table1a!#REF!=""),"Blank cell, reporting not mandatory",IF(OR(Table1a!#REF!=0,Table1a!#REF!="0"),"0 value","Value"))</f>
        <v>#REF!</v>
      </c>
      <c r="M96" s="104" t="e">
        <f>IF(OR(ISBLANK(Table1a!#REF!),Table1a!#REF!=""),"Blank cell, reporting not mandatory",IF(OR(Table1a!#REF!=0,Table1a!#REF!="0"),"0 value","Value"))</f>
        <v>#REF!</v>
      </c>
      <c r="N96" s="104" t="e">
        <f>IF(OR(ISBLANK(Table1a!#REF!),Table1a!#REF!=""),"Blank cell, reporting not mandatory",IF(OR(Table1a!#REF!=0,Table1a!#REF!="0"),"0 value","Value"))</f>
        <v>#REF!</v>
      </c>
      <c r="O96" s="104" t="e">
        <f>IF(OR(ISBLANK(Table1a!#REF!),Table1a!#REF!=""),"Blank cell, reporting not mandatory",IF(OR(Table1a!#REF!=0,Table1a!#REF!="0"),"0 value","Value"))</f>
        <v>#REF!</v>
      </c>
      <c r="P96" s="86" t="e">
        <f>IF(OR(ISBLANK(Table1a!#REF!),Table1a!#REF!=""),"Blank cell, reporting not mandatory",IF(OR(Table1a!#REF!=0,Table1a!#REF!="0"),"0 value","Value"))</f>
        <v>#REF!</v>
      </c>
      <c r="Q96" s="104" t="e">
        <f>IF(OR(ISBLANK(Table1a!#REF!),Table1a!#REF!=""),"Blank cell, reporting not mandatory",IF(OR(Table1a!#REF!=0,Table1a!#REF!="0"),"0 value","Value"))</f>
        <v>#REF!</v>
      </c>
      <c r="R96" s="104" t="e">
        <f>IF(OR(ISBLANK(Table1a!#REF!),Table1a!#REF!=""),"Blank cell, reporting not mandatory",IF(OR(Table1a!#REF!=0,Table1a!#REF!="0"),"0 value","Value"))</f>
        <v>#REF!</v>
      </c>
      <c r="S96" s="104" t="e">
        <f>IF(OR(ISBLANK(Table1a!#REF!),Table1a!#REF!=""),"Blank cell, reporting not mandatory",IF(OR(Table1a!#REF!=0,Table1a!#REF!="0"),"0 value","Value"))</f>
        <v>#REF!</v>
      </c>
      <c r="T96" s="104" t="e">
        <f>IF(OR(ISBLANK(Table1a!#REF!),Table1a!#REF!=""),"Blank cell, reporting not mandatory",IF(OR(Table1a!#REF!=0,Table1a!#REF!="0"),"0 value","Value"))</f>
        <v>#REF!</v>
      </c>
      <c r="U96" s="86" t="e">
        <f>IF(OR(ISBLANK(Table1a!#REF!),Table1a!#REF!=""),"Blank cell, reporting not mandatory",IF(OR(Table1a!#REF!=0,Table1a!#REF!="0"),"0 value","Value"))</f>
        <v>#REF!</v>
      </c>
      <c r="V96" s="104" t="e">
        <f>IF(OR(ISBLANK(Table1a!#REF!),Table1a!#REF!=""),"Blank cell, reporting not mandatory",IF(OR(Table1a!#REF!=0,Table1a!#REF!="0"),"0 value","Value"))</f>
        <v>#REF!</v>
      </c>
      <c r="W96" s="104" t="e">
        <f>IF(OR(ISBLANK(Table1a!#REF!),Table1a!#REF!=""),"Blank cell, reporting not mandatory",IF(OR(Table1a!#REF!=0,Table1a!#REF!="0"),"0 value","Value"))</f>
        <v>#REF!</v>
      </c>
      <c r="X96" s="104" t="e">
        <f>IF(OR(ISBLANK(Table1a!#REF!),Table1a!#REF!=""),"Blank cell, reporting not mandatory",IF(OR(Table1a!#REF!=0,Table1a!#REF!="0"),"0 value","Value"))</f>
        <v>#REF!</v>
      </c>
      <c r="Y96" s="104" t="e">
        <f>IF(OR(ISBLANK(Table1a!#REF!),Table1a!#REF!=""),"Blank cell, reporting not mandatory",IF(OR(Table1a!#REF!=0,Table1a!#REF!="0"),"0 value","Value"))</f>
        <v>#REF!</v>
      </c>
      <c r="Z96" s="86" t="e">
        <f>IF(OR(ISBLANK(Table1a!#REF!),Table1a!#REF!=""),"Blank cell, reporting not mandatory",IF(OR(Table1a!#REF!=0,Table1a!#REF!="0"),"0 value","Value"))</f>
        <v>#REF!</v>
      </c>
      <c r="AA96" s="104" t="e">
        <f>IF(OR(ISBLANK(Table1a!#REF!),Table1a!#REF!=""),"Blank cell, reporting not mandatory",IF(OR(Table1a!#REF!=0,Table1a!#REF!="0"),"0 value","Value"))</f>
        <v>#REF!</v>
      </c>
      <c r="AB96" s="104" t="e">
        <f>IF(OR(ISBLANK(Table1a!#REF!),Table1a!#REF!=""),"Blank cell, reporting not mandatory",IF(OR(Table1a!#REF!=0,Table1a!#REF!="0"),"0 value","Value"))</f>
        <v>#REF!</v>
      </c>
      <c r="AC96" s="104" t="e">
        <f>IF(OR(ISBLANK(Table1a!#REF!),Table1a!#REF!=""),"Blank cell, reporting not mandatory",IF(OR(Table1a!#REF!=0,Table1a!#REF!="0"),"0 value","Value"))</f>
        <v>#REF!</v>
      </c>
      <c r="AD96" s="104" t="e">
        <f>IF(OR(ISBLANK(Table1a!#REF!),Table1a!#REF!=""),"Blank cell, reporting not mandatory",IF(OR(Table1a!#REF!=0,Table1a!#REF!="0"),"0 value","Value"))</f>
        <v>#REF!</v>
      </c>
      <c r="AE96" s="86" t="e">
        <f>IF(OR(ISBLANK(Table1a!#REF!),Table1a!#REF!=""),"Blank cell, reporting not mandatory",IF(OR(Table1a!#REF!=0,Table1a!#REF!="0"),"0 value","Value"))</f>
        <v>#REF!</v>
      </c>
      <c r="AF96" s="104" t="e">
        <f>IF(OR(ISBLANK(Table1a!#REF!),Table1a!#REF!=""),"Blank cell, reporting not mandatory",IF(OR(Table1a!#REF!=0,Table1a!#REF!="0"),"0 value","Value"))</f>
        <v>#REF!</v>
      </c>
      <c r="AG96" s="104" t="e">
        <f>IF(OR(ISBLANK(Table1a!#REF!),Table1a!#REF!=""),"Blank cell, reporting not mandatory",IF(OR(Table1a!#REF!=0,Table1a!#REF!="0"),"0 value","Value"))</f>
        <v>#REF!</v>
      </c>
      <c r="AH96" s="104" t="e">
        <f>IF(OR(ISBLANK(Table1a!#REF!),Table1a!#REF!=""),"Blank cell, reporting not mandatory",IF(OR(Table1a!#REF!=0,Table1a!#REF!="0"),"0 value","Value"))</f>
        <v>#REF!</v>
      </c>
      <c r="AI96" s="104" t="e">
        <f>IF(OR(ISBLANK(Table1a!#REF!),Table1a!#REF!=""),"Blank cell, reporting not mandatory",IF(OR(Table1a!#REF!=0,Table1a!#REF!="0"),"0 value","Value"))</f>
        <v>#REF!</v>
      </c>
      <c r="AJ96" s="86" t="e">
        <f>IF(OR(ISBLANK(Table1a!#REF!),Table1a!#REF!=""),"Blank cell, reporting not mandatory",IF(OR(Table1a!#REF!=0,Table1a!#REF!="0"),"0 value","Value"))</f>
        <v>#REF!</v>
      </c>
      <c r="AK96" s="86" t="e">
        <f>IF(OR(ISBLANK(Table1a!#REF!),Table1a!#REF!=""),"Blank cell, reporting not mandatory",IF(OR(Table1a!#REF!=0,Table1a!#REF!="0"),"0 value","Value"))</f>
        <v>#REF!</v>
      </c>
      <c r="AL96" s="104" t="e">
        <f>IF(OR(ISBLANK(Table1a!#REF!),Table1a!#REF!=""),"Blank cell, reporting not mandatory",IF(OR(Table1a!#REF!=0,Table1a!#REF!="0"),"0 value","Value"))</f>
        <v>#REF!</v>
      </c>
      <c r="AM96" s="104" t="e">
        <f>IF(OR(ISBLANK(Table1a!#REF!),Table1a!#REF!=""),"Blank cell, reporting not mandatory",IF(OR(Table1a!#REF!=0,Table1a!#REF!="0"),"0 value","Value"))</f>
        <v>#REF!</v>
      </c>
      <c r="AN96" s="86" t="e">
        <f>IF(OR(ISBLANK(Table1a!#REF!),Table1a!#REF!=""),"Blank cell, reporting not mandatory",IF(OR(Table1a!#REF!=0,Table1a!#REF!="0"),"0 value","Value"))</f>
        <v>#REF!</v>
      </c>
      <c r="AO96" s="104" t="e">
        <f>IF(OR(ISBLANK(Table1a!#REF!),Table1a!#REF!=""),"Blank cell, reporting not mandatory",IF(OR(Table1a!#REF!=0,Table1a!#REF!="0"),"0 value","Value"))</f>
        <v>#REF!</v>
      </c>
      <c r="AP96" s="104" t="e">
        <f>IF(OR(ISBLANK(Table1a!#REF!),Table1a!#REF!=""),"Blank cell, reporting not mandatory",IF(OR(Table1a!#REF!=0,Table1a!#REF!="0"),"0 value","Value"))</f>
        <v>#REF!</v>
      </c>
      <c r="AQ96" s="104" t="e">
        <f>IF(OR(ISBLANK(Table1a!#REF!),Table1a!#REF!=""),"Blank cell, reporting not mandatory",IF(OR(Table1a!#REF!=0,Table1a!#REF!="0"),"0 value","Value"))</f>
        <v>#REF!</v>
      </c>
      <c r="AR96" s="104" t="e">
        <f>IF(OR(ISBLANK(Table1a!#REF!),Table1a!#REF!=""),"Blank cell, reporting not mandatory",IF(OR(Table1a!#REF!=0,Table1a!#REF!="0"),"0 value","Value"))</f>
        <v>#REF!</v>
      </c>
      <c r="AS96" s="86" t="e">
        <f>IF(OR(ISBLANK(Table1a!#REF!),Table1a!#REF!=""),"Blank cell, reporting not mandatory",IF(OR(Table1a!#REF!=0,Table1a!#REF!="0"),"0 value","Value"))</f>
        <v>#REF!</v>
      </c>
      <c r="AT96" s="104" t="e">
        <f>IF(OR(ISBLANK(Table1a!#REF!),Table1a!#REF!=""),"Blank cell, reporting not mandatory",IF(OR(Table1a!#REF!=0,Table1a!#REF!="0"),"0 value","Value"))</f>
        <v>#REF!</v>
      </c>
      <c r="AU96" s="104" t="e">
        <f>IF(OR(ISBLANK(Table1a!#REF!),Table1a!#REF!=""),"Blank cell, reporting not mandatory",IF(OR(Table1a!#REF!=0,Table1a!#REF!="0"),"0 value","Value"))</f>
        <v>#REF!</v>
      </c>
      <c r="AV96" s="104" t="e">
        <f>IF(OR(ISBLANK(Table1a!#REF!),Table1a!#REF!=""),"Blank cell, reporting not mandatory",IF(OR(Table1a!#REF!=0,Table1a!#REF!="0"),"0 value","Value"))</f>
        <v>#REF!</v>
      </c>
      <c r="AW96" s="104" t="e">
        <f>IF(OR(ISBLANK(Table1a!#REF!),Table1a!#REF!=""),"Blank cell, reporting not mandatory",IF(OR(Table1a!#REF!=0,Table1a!#REF!="0"),"0 value","Value"))</f>
        <v>#REF!</v>
      </c>
      <c r="AX96" s="86" t="e">
        <f>IF(OR(ISBLANK(Table1a!#REF!),Table1a!#REF!=""),"Blank cell, reporting not mandatory",IF(OR(Table1a!#REF!=0,Table1a!#REF!="0"),"0 value","Value"))</f>
        <v>#REF!</v>
      </c>
      <c r="AY96" s="104" t="e">
        <f>IF(OR(ISBLANK(Table1a!#REF!),Table1a!#REF!=""),"Blank cell, reporting not mandatory",IF(OR(Table1a!#REF!=0,Table1a!#REF!="0"),"0 value","Value"))</f>
        <v>#REF!</v>
      </c>
      <c r="AZ96" s="104" t="e">
        <f>IF(OR(ISBLANK(Table1a!#REF!),Table1a!#REF!=""),"Blank cell, reporting not mandatory",IF(OR(Table1a!#REF!=0,Table1a!#REF!="0"),"0 value","Value"))</f>
        <v>#REF!</v>
      </c>
      <c r="BA96" s="104" t="e">
        <f>IF(OR(ISBLANK(Table1a!#REF!),Table1a!#REF!=""),"Blank cell, reporting not mandatory",IF(OR(Table1a!#REF!=0,Table1a!#REF!="0"),"0 value","Value"))</f>
        <v>#REF!</v>
      </c>
      <c r="BB96" s="104" t="e">
        <f>IF(OR(ISBLANK(Table1a!#REF!),Table1a!#REF!=""),"Blank cell, reporting not mandatory",IF(OR(Table1a!#REF!=0,Table1a!#REF!="0"),"0 value","Value"))</f>
        <v>#REF!</v>
      </c>
      <c r="BC96" s="86" t="e">
        <f>IF(OR(ISBLANK(Table1a!#REF!),Table1a!#REF!=""),"Blank cell, reporting not mandatory",IF(OR(Table1a!#REF!=0,Table1a!#REF!="0"),"0 value","Value"))</f>
        <v>#REF!</v>
      </c>
      <c r="BD96" s="104" t="e">
        <f>IF(OR(ISBLANK(Table1a!#REF!),Table1a!#REF!=""),"Blank cell, reporting not mandatory",IF(OR(Table1a!#REF!=0,Table1a!#REF!="0"),"0 value","Value"))</f>
        <v>#REF!</v>
      </c>
      <c r="BE96" s="104" t="e">
        <f>IF(OR(ISBLANK(Table1a!#REF!),Table1a!#REF!=""),"Blank cell, reporting not mandatory",IF(OR(Table1a!#REF!=0,Table1a!#REF!="0"),"0 value","Value"))</f>
        <v>#REF!</v>
      </c>
      <c r="BF96" s="104" t="e">
        <f>IF(OR(ISBLANK(Table1a!#REF!),Table1a!#REF!=""),"Blank cell, reporting not mandatory",IF(OR(Table1a!#REF!=0,Table1a!#REF!="0"),"0 value","Value"))</f>
        <v>#REF!</v>
      </c>
      <c r="BG96" s="104" t="e">
        <f>IF(OR(ISBLANK(Table1a!#REF!),Table1a!#REF!=""),"Blank cell, reporting not mandatory",IF(OR(Table1a!#REF!=0,Table1a!#REF!="0"),"0 value","Value"))</f>
        <v>#REF!</v>
      </c>
      <c r="BH96" s="86" t="e">
        <f>IF(OR(ISBLANK(Table1a!#REF!),Table1a!#REF!=""),"Blank cell, reporting not mandatory",IF(OR(Table1a!#REF!=0,Table1a!#REF!="0"),"0 value","Value"))</f>
        <v>#REF!</v>
      </c>
      <c r="BI96" s="104" t="e">
        <f>IF(OR(ISBLANK(Table1a!#REF!),Table1a!#REF!=""),"Blank cell, reporting not mandatory",IF(OR(Table1a!#REF!=0,Table1a!#REF!="0"),"0 value","Value"))</f>
        <v>#REF!</v>
      </c>
      <c r="BJ96" s="104" t="e">
        <f>IF(OR(ISBLANK(Table1a!#REF!),Table1a!#REF!=""),"Blank cell, reporting not mandatory",IF(OR(Table1a!#REF!=0,Table1a!#REF!="0"),"0 value","Value"))</f>
        <v>#REF!</v>
      </c>
      <c r="BK96" s="104" t="e">
        <f>IF(OR(ISBLANK(Table1a!#REF!),Table1a!#REF!=""),"Blank cell, reporting not mandatory",IF(OR(Table1a!#REF!=0,Table1a!#REF!="0"),"0 value","Value"))</f>
        <v>#REF!</v>
      </c>
      <c r="BL96" s="104" t="e">
        <f>IF(OR(ISBLANK(Table1a!#REF!),Table1a!#REF!=""),"Blank cell, reporting not mandatory",IF(OR(Table1a!#REF!=0,Table1a!#REF!="0"),"0 value","Value"))</f>
        <v>#REF!</v>
      </c>
      <c r="BM96" s="86" t="e">
        <f>IF(OR(ISBLANK(Table1a!#REF!),Table1a!#REF!=""),"Blank cell, reporting not mandatory",IF(OR(Table1a!#REF!=0,Table1a!#REF!="0"),"0 value","Value"))</f>
        <v>#REF!</v>
      </c>
      <c r="BN96" s="104" t="e">
        <f>IF(OR(ISBLANK(Table1a!#REF!),Table1a!#REF!=""),"Blank cell, reporting not mandatory",IF(OR(Table1a!#REF!=0,Table1a!#REF!="0"),"0 value","Value"))</f>
        <v>#REF!</v>
      </c>
      <c r="BO96" s="104" t="e">
        <f>IF(OR(ISBLANK(Table1a!#REF!),Table1a!#REF!=""),"Blank cell, reporting not mandatory",IF(OR(Table1a!#REF!=0,Table1a!#REF!="0"),"0 value","Value"))</f>
        <v>#REF!</v>
      </c>
      <c r="BP96" s="104" t="e">
        <f>IF(OR(ISBLANK(Table1a!#REF!),Table1a!#REF!=""),"Blank cell, reporting not mandatory",IF(OR(Table1a!#REF!=0,Table1a!#REF!="0"),"0 value","Value"))</f>
        <v>#REF!</v>
      </c>
      <c r="BQ96" s="104" t="e">
        <f>IF(OR(ISBLANK(Table1a!#REF!),Table1a!#REF!=""),"Blank cell, reporting not mandatory",IF(OR(Table1a!#REF!=0,Table1a!#REF!="0"),"0 value","Value"))</f>
        <v>#REF!</v>
      </c>
      <c r="BR96" s="86" t="e">
        <f>IF(OR(ISBLANK(Table1a!#REF!),Table1a!#REF!=""),"Blank cell, reporting not mandatory",IF(OR(Table1a!#REF!=0,Table1a!#REF!="0"),"0 value","Value"))</f>
        <v>#REF!</v>
      </c>
      <c r="BS96" s="86" t="e">
        <f>IF(OR(ISBLANK(Table1a!#REF!),Table1a!#REF!=""),"Blank cell, reporting not mandatory",IF(OR(Table1a!#REF!=0,Table1a!#REF!="0"),"0 value","Value"))</f>
        <v>#REF!</v>
      </c>
      <c r="BT96" s="104" t="e">
        <f>IF(OR(ISBLANK(Table1a!#REF!),Table1a!#REF!=""),"Blank cell, reporting not mandatory",IF(OR(Table1a!#REF!=0,Table1a!#REF!="0"),"0 value","Value"))</f>
        <v>#REF!</v>
      </c>
      <c r="BU96" s="104" t="e">
        <f>IF(OR(ISBLANK(Table1a!#REF!),Table1a!#REF!=""),"Blank cell, reporting not mandatory",IF(OR(Table1a!#REF!=0,Table1a!#REF!="0"),"0 value","Value"))</f>
        <v>#REF!</v>
      </c>
      <c r="BV96" s="86" t="e">
        <f>IF(OR(ISBLANK(Table1a!#REF!),Table1a!#REF!=""),"Blank cell, reporting not mandatory",IF(OR(Table1a!#REF!=0,Table1a!#REF!="0"),"0 value","Value"))</f>
        <v>#REF!</v>
      </c>
      <c r="BW96" s="104" t="e">
        <f>IF(OR(ISBLANK(Table1a!#REF!),Table1a!#REF!=""),"Blank cell, reporting not mandatory",IF(OR(Table1a!#REF!=0,Table1a!#REF!="0"),"0 value","Value"))</f>
        <v>#REF!</v>
      </c>
      <c r="BX96" s="104" t="e">
        <f>IF(OR(ISBLANK(Table1a!#REF!),Table1a!#REF!=""),"Blank cell, reporting not mandatory",IF(OR(Table1a!#REF!=0,Table1a!#REF!="0"),"0 value","Value"))</f>
        <v>#REF!</v>
      </c>
      <c r="BY96" s="104" t="e">
        <f>IF(OR(ISBLANK(Table1a!#REF!),Table1a!#REF!=""),"Blank cell, reporting not mandatory",IF(OR(Table1a!#REF!=0,Table1a!#REF!="0"),"0 value","Value"))</f>
        <v>#REF!</v>
      </c>
      <c r="BZ96" s="104" t="e">
        <f>IF(OR(ISBLANK(Table1a!#REF!),Table1a!#REF!=""),"Blank cell, reporting not mandatory",IF(OR(Table1a!#REF!=0,Table1a!#REF!="0"),"0 value","Value"))</f>
        <v>#REF!</v>
      </c>
      <c r="CA96" s="86" t="e">
        <f>IF(OR(ISBLANK(Table1a!#REF!),Table1a!#REF!=""),"Blank cell, reporting not mandatory",IF(OR(Table1a!#REF!=0,Table1a!#REF!="0"),"0 value","Value"))</f>
        <v>#REF!</v>
      </c>
      <c r="CB96" s="104" t="e">
        <f>IF(OR(ISBLANK(Table1a!#REF!),Table1a!#REF!=""),"Blank cell, reporting not mandatory",IF(OR(Table1a!#REF!=0,Table1a!#REF!="0"),"0 value","Value"))</f>
        <v>#REF!</v>
      </c>
      <c r="CC96" s="104" t="e">
        <f>IF(OR(ISBLANK(Table1a!#REF!),Table1a!#REF!=""),"Blank cell, reporting not mandatory",IF(OR(Table1a!#REF!=0,Table1a!#REF!="0"),"0 value","Value"))</f>
        <v>#REF!</v>
      </c>
      <c r="CD96" s="104" t="e">
        <f>IF(OR(ISBLANK(Table1a!#REF!),Table1a!#REF!=""),"Blank cell, reporting not mandatory",IF(OR(Table1a!#REF!=0,Table1a!#REF!="0"),"0 value","Value"))</f>
        <v>#REF!</v>
      </c>
      <c r="CE96" s="104" t="e">
        <f>IF(OR(ISBLANK(Table1a!#REF!),Table1a!#REF!=""),"Blank cell, reporting not mandatory",IF(OR(Table1a!#REF!=0,Table1a!#REF!="0"),"0 value","Value"))</f>
        <v>#REF!</v>
      </c>
      <c r="CF96" s="86" t="e">
        <f>IF(OR(ISBLANK(Table1a!#REF!),Table1a!#REF!=""),"Blank cell, reporting not mandatory",IF(OR(Table1a!#REF!=0,Table1a!#REF!="0"),"0 value","Value"))</f>
        <v>#REF!</v>
      </c>
      <c r="CG96" s="104" t="e">
        <f>IF(OR(ISBLANK(Table1a!#REF!),Table1a!#REF!=""),"Blank cell, reporting not mandatory",IF(OR(Table1a!#REF!=0,Table1a!#REF!="0"),"0 value","Value"))</f>
        <v>#REF!</v>
      </c>
      <c r="CH96" s="104" t="e">
        <f>IF(OR(ISBLANK(Table1a!#REF!),Table1a!#REF!=""),"Blank cell, reporting not mandatory",IF(OR(Table1a!#REF!=0,Table1a!#REF!="0"),"0 value","Value"))</f>
        <v>#REF!</v>
      </c>
      <c r="CI96" s="104" t="e">
        <f>IF(OR(ISBLANK(Table1a!#REF!),Table1a!#REF!=""),"Blank cell, reporting not mandatory",IF(OR(Table1a!#REF!=0,Table1a!#REF!="0"),"0 value","Value"))</f>
        <v>#REF!</v>
      </c>
      <c r="CJ96" s="104" t="e">
        <f>IF(OR(ISBLANK(Table1a!#REF!),Table1a!#REF!=""),"Blank cell, reporting not mandatory",IF(OR(Table1a!#REF!=0,Table1a!#REF!="0"),"0 value","Value"))</f>
        <v>#REF!</v>
      </c>
      <c r="CK96" s="86" t="e">
        <f>IF(OR(ISBLANK(Table1a!#REF!),Table1a!#REF!=""),"Blank cell, reporting not mandatory",IF(OR(Table1a!#REF!=0,Table1a!#REF!="0"),"0 value","Value"))</f>
        <v>#REF!</v>
      </c>
      <c r="CL96" s="104" t="e">
        <f>IF(OR(ISBLANK(Table1a!#REF!),Table1a!#REF!=""),"Blank cell, reporting not mandatory",IF(OR(Table1a!#REF!=0,Table1a!#REF!="0"),"0 value","Value"))</f>
        <v>#REF!</v>
      </c>
      <c r="CM96" s="104" t="e">
        <f>IF(OR(ISBLANK(Table1a!#REF!),Table1a!#REF!=""),"Blank cell, reporting not mandatory",IF(OR(Table1a!#REF!=0,Table1a!#REF!="0"),"0 value","Value"))</f>
        <v>#REF!</v>
      </c>
      <c r="CN96" s="104" t="e">
        <f>IF(OR(ISBLANK(Table1a!#REF!),Table1a!#REF!=""),"Blank cell, reporting not mandatory",IF(OR(Table1a!#REF!=0,Table1a!#REF!="0"),"0 value","Value"))</f>
        <v>#REF!</v>
      </c>
      <c r="CO96" s="104" t="e">
        <f>IF(OR(ISBLANK(Table1a!#REF!),Table1a!#REF!=""),"Blank cell, reporting not mandatory",IF(OR(Table1a!#REF!=0,Table1a!#REF!="0"),"0 value","Value"))</f>
        <v>#REF!</v>
      </c>
      <c r="CP96" s="86" t="e">
        <f>IF(OR(ISBLANK(Table1a!#REF!),Table1a!#REF!=""),"Blank cell, reporting not mandatory",IF(OR(Table1a!#REF!=0,Table1a!#REF!="0"),"0 value","Value"))</f>
        <v>#REF!</v>
      </c>
      <c r="CQ96" s="104" t="e">
        <f>IF(OR(ISBLANK(Table1a!#REF!),Table1a!#REF!=""),"Blank cell, reporting not mandatory",IF(OR(Table1a!#REF!=0,Table1a!#REF!="0"),"0 value","Value"))</f>
        <v>#REF!</v>
      </c>
      <c r="CR96" s="104" t="e">
        <f>IF(OR(ISBLANK(Table1a!#REF!),Table1a!#REF!=""),"Blank cell, reporting not mandatory",IF(OR(Table1a!#REF!=0,Table1a!#REF!="0"),"0 value","Value"))</f>
        <v>#REF!</v>
      </c>
      <c r="CS96" s="104" t="e">
        <f>IF(OR(ISBLANK(Table1a!#REF!),Table1a!#REF!=""),"Blank cell, reporting not mandatory",IF(OR(Table1a!#REF!=0,Table1a!#REF!="0"),"0 value","Value"))</f>
        <v>#REF!</v>
      </c>
      <c r="CT96" s="104" t="e">
        <f>IF(OR(ISBLANK(Table1a!#REF!),Table1a!#REF!=""),"Blank cell, reporting not mandatory",IF(OR(Table1a!#REF!=0,Table1a!#REF!="0"),"0 value","Value"))</f>
        <v>#REF!</v>
      </c>
      <c r="CU96" s="86" t="e">
        <f>IF(OR(ISBLANK(Table1a!#REF!),Table1a!#REF!=""),"Blank cell, reporting not mandatory",IF(OR(Table1a!#REF!=0,Table1a!#REF!="0"),"0 value","Value"))</f>
        <v>#REF!</v>
      </c>
      <c r="CV96" s="104" t="e">
        <f>IF(OR(ISBLANK(Table1a!#REF!),Table1a!#REF!=""),"Blank cell, reporting not mandatory",IF(OR(Table1a!#REF!=0,Table1a!#REF!="0"),"0 value","Value"))</f>
        <v>#REF!</v>
      </c>
      <c r="CW96" s="104" t="e">
        <f>IF(OR(ISBLANK(Table1a!#REF!),Table1a!#REF!=""),"Blank cell, reporting not mandatory",IF(OR(Table1a!#REF!=0,Table1a!#REF!="0"),"0 value","Value"))</f>
        <v>#REF!</v>
      </c>
      <c r="CX96" s="104" t="e">
        <f>IF(OR(ISBLANK(Table1a!#REF!),Table1a!#REF!=""),"Blank cell, reporting not mandatory",IF(OR(Table1a!#REF!=0,Table1a!#REF!="0"),"0 value","Value"))</f>
        <v>#REF!</v>
      </c>
      <c r="CY96" s="104" t="e">
        <f>IF(OR(ISBLANK(Table1a!#REF!),Table1a!#REF!=""),"Blank cell, reporting not mandatory",IF(OR(Table1a!#REF!=0,Table1a!#REF!="0"),"0 value","Value"))</f>
        <v>#REF!</v>
      </c>
      <c r="CZ96" s="86" t="e">
        <f>IF(OR(ISBLANK(Table1a!#REF!),Table1a!#REF!=""),"Blank cell, reporting not mandatory",IF(OR(Table1a!#REF!=0,Table1a!#REF!="0"),"0 value","Value"))</f>
        <v>#REF!</v>
      </c>
      <c r="DA96" s="132"/>
      <c r="DB96" s="133"/>
      <c r="DC96" s="133"/>
      <c r="DD96" s="132"/>
      <c r="DE96" s="133"/>
      <c r="DF96" s="133"/>
      <c r="DG96" s="133"/>
      <c r="DH96" s="133"/>
      <c r="DI96" s="132"/>
      <c r="DJ96" s="133"/>
      <c r="DK96" s="133"/>
      <c r="DL96" s="133"/>
      <c r="DM96" s="133"/>
      <c r="DN96" s="132"/>
      <c r="DO96" s="133"/>
      <c r="DP96" s="133"/>
      <c r="DQ96" s="133"/>
      <c r="DR96" s="133"/>
      <c r="DS96" s="132"/>
      <c r="DT96" s="133"/>
      <c r="DU96" s="133"/>
      <c r="DV96" s="133"/>
      <c r="DW96" s="133"/>
      <c r="DX96" s="132"/>
      <c r="DY96" s="133"/>
      <c r="DZ96" s="133"/>
      <c r="EA96" s="133"/>
      <c r="EB96" s="133"/>
      <c r="EC96" s="132"/>
      <c r="ED96" s="133"/>
      <c r="EE96" s="133"/>
      <c r="EF96" s="133"/>
      <c r="EG96" s="133"/>
      <c r="EH96" s="132"/>
      <c r="EI96" s="132"/>
      <c r="EJ96" s="133"/>
      <c r="EK96" s="133"/>
      <c r="EL96" s="132"/>
      <c r="EM96" s="133"/>
      <c r="EN96" s="133"/>
      <c r="EO96" s="133"/>
      <c r="EP96" s="133"/>
      <c r="EQ96" s="132"/>
      <c r="ER96" s="133"/>
      <c r="ES96" s="133"/>
      <c r="ET96" s="133"/>
      <c r="EU96" s="133"/>
      <c r="EV96" s="132"/>
      <c r="EW96" s="133"/>
      <c r="EX96" s="133"/>
      <c r="EY96" s="133"/>
      <c r="EZ96" s="133"/>
      <c r="FA96" s="132"/>
      <c r="FB96" s="133"/>
      <c r="FC96" s="133"/>
      <c r="FD96" s="133"/>
      <c r="FE96" s="133"/>
      <c r="FF96" s="132"/>
      <c r="FG96" s="133"/>
      <c r="FH96" s="133"/>
      <c r="FI96" s="133"/>
      <c r="FJ96" s="133"/>
      <c r="FK96" s="132"/>
      <c r="FL96" s="133"/>
      <c r="FM96" s="133"/>
      <c r="FN96" s="133"/>
      <c r="FO96" s="133"/>
      <c r="FP96" s="132"/>
      <c r="FQ96" s="132"/>
      <c r="FR96" s="133"/>
      <c r="FS96" s="133"/>
      <c r="FT96" s="132"/>
      <c r="FU96" s="133"/>
      <c r="FV96" s="133"/>
      <c r="FW96" s="133"/>
      <c r="FX96" s="133"/>
      <c r="FY96" s="132"/>
      <c r="FZ96" s="133"/>
      <c r="GA96" s="133"/>
      <c r="GB96" s="133"/>
      <c r="GC96" s="133"/>
      <c r="GD96" s="132"/>
      <c r="GE96" s="133"/>
      <c r="GF96" s="133"/>
      <c r="GG96" s="133"/>
      <c r="GH96" s="133"/>
      <c r="GI96" s="132"/>
      <c r="GJ96" s="133"/>
      <c r="GK96" s="133"/>
      <c r="GL96" s="133"/>
      <c r="GM96" s="133"/>
      <c r="GN96" s="132"/>
      <c r="GO96" s="133"/>
      <c r="GP96" s="133"/>
      <c r="GQ96" s="133"/>
      <c r="GR96" s="133"/>
      <c r="GS96" s="132"/>
      <c r="GT96" s="133"/>
      <c r="GU96" s="133"/>
      <c r="GV96" s="133"/>
      <c r="GW96" s="133"/>
      <c r="GX96" s="132"/>
      <c r="GY96" s="132"/>
      <c r="GZ96" s="133"/>
      <c r="HA96" s="133"/>
      <c r="HB96" s="132"/>
      <c r="HC96" s="133"/>
      <c r="HD96" s="133"/>
      <c r="HE96" s="133"/>
      <c r="HF96" s="133"/>
      <c r="HG96" s="132"/>
      <c r="HH96" s="133"/>
      <c r="HI96" s="133"/>
      <c r="HJ96" s="133"/>
      <c r="HK96" s="133"/>
      <c r="HL96" s="132"/>
      <c r="HM96" s="133"/>
      <c r="HN96" s="133"/>
      <c r="HO96" s="133"/>
      <c r="HP96" s="133"/>
      <c r="HQ96" s="132"/>
      <c r="HR96" s="133"/>
      <c r="HS96" s="133"/>
      <c r="HT96" s="133"/>
      <c r="HU96" s="133"/>
      <c r="HV96" s="132"/>
      <c r="HW96" s="133"/>
      <c r="HX96" s="133"/>
      <c r="HY96" s="133"/>
      <c r="HZ96" s="133"/>
      <c r="IA96" s="132"/>
      <c r="IB96" s="133"/>
      <c r="IC96" s="133"/>
      <c r="ID96" s="133"/>
      <c r="IE96" s="133"/>
      <c r="IF96" s="132"/>
      <c r="IG96" s="132"/>
      <c r="IH96" s="133"/>
      <c r="II96" s="133"/>
      <c r="IJ96" s="132"/>
      <c r="IK96" s="133"/>
      <c r="IL96" s="133"/>
      <c r="IM96" s="133"/>
      <c r="IN96" s="133"/>
      <c r="IO96" s="132"/>
      <c r="IP96" s="133"/>
      <c r="IQ96" s="133"/>
      <c r="IR96" s="133"/>
      <c r="IS96" s="133"/>
      <c r="IT96" s="132"/>
      <c r="IU96" s="133"/>
      <c r="IV96" s="133"/>
      <c r="IW96" s="133"/>
      <c r="IX96" s="133"/>
      <c r="IY96" s="132"/>
      <c r="IZ96" s="133"/>
      <c r="JA96" s="133"/>
      <c r="JB96" s="133"/>
      <c r="JC96" s="133"/>
      <c r="JD96" s="132"/>
      <c r="JE96" s="133"/>
      <c r="JF96" s="133"/>
      <c r="JG96" s="133"/>
      <c r="JH96" s="133"/>
      <c r="JI96" s="132"/>
      <c r="JJ96" s="133"/>
      <c r="JK96" s="133"/>
      <c r="JL96" s="133"/>
      <c r="JM96" s="133"/>
      <c r="JN96" s="132"/>
      <c r="JO96" s="86" t="e">
        <f>IF(OR(ISBLANK(Table1a!#REF!),Table1a!#REF!=""),"Blank cell, reporting not mandatory",IF(OR(Table1a!#REF!=0,Table1a!#REF!="0"),"0 value","Value"))</f>
        <v>#REF!</v>
      </c>
      <c r="JP96" s="104" t="e">
        <f>IF(OR(ISBLANK(Table1a!#REF!),Table1a!#REF!=""),"Blank cell, reporting not mandatory",IF(OR(Table1a!#REF!=0,Table1a!#REF!="0"),"0 value","Value"))</f>
        <v>#REF!</v>
      </c>
      <c r="JQ96" s="104" t="e">
        <f>IF(OR(ISBLANK(Table1a!#REF!),Table1a!#REF!=""),"Blank cell, reporting not mandatory",IF(OR(Table1a!#REF!=0,Table1a!#REF!="0"),"0 value","Value"))</f>
        <v>#REF!</v>
      </c>
      <c r="JR96" s="86" t="e">
        <f>IF(OR(ISBLANK(Table1a!#REF!),Table1a!#REF!=""),"Blank cell, reporting not mandatory",IF(OR(Table1a!#REF!=0,Table1a!#REF!="0"),"0 value","Value"))</f>
        <v>#REF!</v>
      </c>
      <c r="JS96" s="104" t="e">
        <f>IF(OR(ISBLANK(Table1a!#REF!),Table1a!#REF!=""),"Blank cell, reporting not mandatory",IF(OR(Table1a!#REF!=0,Table1a!#REF!="0"),"0 value","Value"))</f>
        <v>#REF!</v>
      </c>
      <c r="JT96" s="104" t="e">
        <f>IF(OR(ISBLANK(Table1a!#REF!),Table1a!#REF!=""),"Blank cell, reporting not mandatory",IF(OR(Table1a!#REF!=0,Table1a!#REF!="0"),"0 value","Value"))</f>
        <v>#REF!</v>
      </c>
      <c r="JU96" s="104" t="e">
        <f>IF(OR(ISBLANK(Table1a!#REF!),Table1a!#REF!=""),"Blank cell, reporting not mandatory",IF(OR(Table1a!#REF!=0,Table1a!#REF!="0"),"0 value","Value"))</f>
        <v>#REF!</v>
      </c>
      <c r="JV96" s="104" t="e">
        <f>IF(OR(ISBLANK(Table1a!#REF!),Table1a!#REF!=""),"Blank cell, reporting not mandatory",IF(OR(Table1a!#REF!=0,Table1a!#REF!="0"),"0 value","Value"))</f>
        <v>#REF!</v>
      </c>
      <c r="JW96" s="86" t="e">
        <f>IF(OR(ISBLANK(Table1a!#REF!),Table1a!#REF!=""),"Blank cell, reporting not mandatory",IF(OR(Table1a!#REF!=0,Table1a!#REF!="0"),"0 value","Value"))</f>
        <v>#REF!</v>
      </c>
      <c r="JX96" s="104" t="e">
        <f>IF(OR(ISBLANK(Table1a!#REF!),Table1a!#REF!=""),"Blank cell, reporting not mandatory",IF(OR(Table1a!#REF!=0,Table1a!#REF!="0"),"0 value","Value"))</f>
        <v>#REF!</v>
      </c>
      <c r="JY96" s="104" t="e">
        <f>IF(OR(ISBLANK(Table1a!#REF!),Table1a!#REF!=""),"Blank cell, reporting not mandatory",IF(OR(Table1a!#REF!=0,Table1a!#REF!="0"),"0 value","Value"))</f>
        <v>#REF!</v>
      </c>
      <c r="JZ96" s="104" t="e">
        <f>IF(OR(ISBLANK(Table1a!#REF!),Table1a!#REF!=""),"Blank cell, reporting not mandatory",IF(OR(Table1a!#REF!=0,Table1a!#REF!="0"),"0 value","Value"))</f>
        <v>#REF!</v>
      </c>
      <c r="KA96" s="104" t="e">
        <f>IF(OR(ISBLANK(Table1a!#REF!),Table1a!#REF!=""),"Blank cell, reporting not mandatory",IF(OR(Table1a!#REF!=0,Table1a!#REF!="0"),"0 value","Value"))</f>
        <v>#REF!</v>
      </c>
      <c r="KB96" s="86" t="e">
        <f>IF(OR(ISBLANK(Table1a!#REF!),Table1a!#REF!=""),"Blank cell, reporting not mandatory",IF(OR(Table1a!#REF!=0,Table1a!#REF!="0"),"0 value","Value"))</f>
        <v>#REF!</v>
      </c>
      <c r="KC96" s="104" t="e">
        <f>IF(OR(ISBLANK(Table1a!#REF!),Table1a!#REF!=""),"Blank cell, reporting not mandatory",IF(OR(Table1a!#REF!=0,Table1a!#REF!="0"),"0 value","Value"))</f>
        <v>#REF!</v>
      </c>
      <c r="KD96" s="104" t="e">
        <f>IF(OR(ISBLANK(Table1a!#REF!),Table1a!#REF!=""),"Blank cell, reporting not mandatory",IF(OR(Table1a!#REF!=0,Table1a!#REF!="0"),"0 value","Value"))</f>
        <v>#REF!</v>
      </c>
      <c r="KE96" s="104" t="e">
        <f>IF(OR(ISBLANK(Table1a!#REF!),Table1a!#REF!=""),"Blank cell, reporting not mandatory",IF(OR(Table1a!#REF!=0,Table1a!#REF!="0"),"0 value","Value"))</f>
        <v>#REF!</v>
      </c>
      <c r="KF96" s="104" t="e">
        <f>IF(OR(ISBLANK(Table1a!#REF!),Table1a!#REF!=""),"Blank cell, reporting not mandatory",IF(OR(Table1a!#REF!=0,Table1a!#REF!="0"),"0 value","Value"))</f>
        <v>#REF!</v>
      </c>
      <c r="KG96" s="86" t="e">
        <f>IF(OR(ISBLANK(Table1a!#REF!),Table1a!#REF!=""),"Blank cell, reporting not mandatory",IF(OR(Table1a!#REF!=0,Table1a!#REF!="0"),"0 value","Value"))</f>
        <v>#REF!</v>
      </c>
      <c r="KH96" s="104" t="e">
        <f>IF(OR(ISBLANK(Table1a!#REF!),Table1a!#REF!=""),"Blank cell, reporting not mandatory",IF(OR(Table1a!#REF!=0,Table1a!#REF!="0"),"0 value","Value"))</f>
        <v>#REF!</v>
      </c>
      <c r="KI96" s="104" t="e">
        <f>IF(OR(ISBLANK(Table1a!#REF!),Table1a!#REF!=""),"Blank cell, reporting not mandatory",IF(OR(Table1a!#REF!=0,Table1a!#REF!="0"),"0 value","Value"))</f>
        <v>#REF!</v>
      </c>
      <c r="KJ96" s="104" t="e">
        <f>IF(OR(ISBLANK(Table1a!#REF!),Table1a!#REF!=""),"Blank cell, reporting not mandatory",IF(OR(Table1a!#REF!=0,Table1a!#REF!="0"),"0 value","Value"))</f>
        <v>#REF!</v>
      </c>
      <c r="KK96" s="104" t="e">
        <f>IF(OR(ISBLANK(Table1a!#REF!),Table1a!#REF!=""),"Blank cell, reporting not mandatory",IF(OR(Table1a!#REF!=0,Table1a!#REF!="0"),"0 value","Value"))</f>
        <v>#REF!</v>
      </c>
      <c r="KL96" s="86" t="e">
        <f>IF(OR(ISBLANK(Table1a!#REF!),Table1a!#REF!=""),"Blank cell, reporting not mandatory",IF(OR(Table1a!#REF!=0,Table1a!#REF!="0"),"0 value","Value"))</f>
        <v>#REF!</v>
      </c>
      <c r="KM96" s="104" t="e">
        <f>IF(OR(ISBLANK(Table1a!#REF!),Table1a!#REF!=""),"Blank cell, reporting not mandatory",IF(OR(Table1a!#REF!=0,Table1a!#REF!="0"),"0 value","Value"))</f>
        <v>#REF!</v>
      </c>
      <c r="KN96" s="104" t="e">
        <f>IF(OR(ISBLANK(Table1a!#REF!),Table1a!#REF!=""),"Blank cell, reporting not mandatory",IF(OR(Table1a!#REF!=0,Table1a!#REF!="0"),"0 value","Value"))</f>
        <v>#REF!</v>
      </c>
      <c r="KO96" s="104" t="e">
        <f>IF(OR(ISBLANK(Table1a!#REF!),Table1a!#REF!=""),"Blank cell, reporting not mandatory",IF(OR(Table1a!#REF!=0,Table1a!#REF!="0"),"0 value","Value"))</f>
        <v>#REF!</v>
      </c>
      <c r="KP96" s="104" t="e">
        <f>IF(OR(ISBLANK(Table1a!#REF!),Table1a!#REF!=""),"Blank cell, reporting not mandatory",IF(OR(Table1a!#REF!=0,Table1a!#REF!="0"),"0 value","Value"))</f>
        <v>#REF!</v>
      </c>
      <c r="KQ96" s="86" t="e">
        <f>IF(OR(ISBLANK(Table1a!#REF!),Table1a!#REF!=""),"Blank cell, reporting not mandatory",IF(OR(Table1a!#REF!=0,Table1a!#REF!="0"),"0 value","Value"))</f>
        <v>#REF!</v>
      </c>
      <c r="KR96" s="104" t="e">
        <f>IF(OR(ISBLANK(Table1a!#REF!),Table1a!#REF!=""),"Blank cell, reporting not mandatory",IF(OR(Table1a!#REF!=0,Table1a!#REF!="0"),"0 value","Value"))</f>
        <v>#REF!</v>
      </c>
      <c r="KS96" s="104" t="e">
        <f>IF(OR(ISBLANK(Table1a!#REF!),Table1a!#REF!=""),"Blank cell, reporting not mandatory",IF(OR(Table1a!#REF!=0,Table1a!#REF!="0"),"0 value","Value"))</f>
        <v>#REF!</v>
      </c>
      <c r="KT96" s="104" t="e">
        <f>IF(OR(ISBLANK(Table1a!#REF!),Table1a!#REF!=""),"Blank cell, reporting not mandatory",IF(OR(Table1a!#REF!=0,Table1a!#REF!="0"),"0 value","Value"))</f>
        <v>#REF!</v>
      </c>
      <c r="KU96" s="104" t="e">
        <f>IF(OR(ISBLANK(Table1a!#REF!),Table1a!#REF!=""),"Blank cell, reporting not mandatory",IF(OR(Table1a!#REF!=0,Table1a!#REF!="0"),"0 value","Value"))</f>
        <v>#REF!</v>
      </c>
      <c r="KV96" s="86" t="e">
        <f>IF(OR(ISBLANK(Table1a!#REF!),Table1a!#REF!=""),"Blank cell, reporting not mandatory",IF(OR(Table1a!#REF!=0,Table1a!#REF!="0"),"0 value","Value"))</f>
        <v>#REF!</v>
      </c>
      <c r="KW96" s="86" t="e">
        <f>IF(OR(ISBLANK(Table1a!#REF!),Table1a!#REF!=""),"Blank cell, reporting not mandatory",IF(OR(Table1a!#REF!=0,Table1a!#REF!="0"),"0 value","Value"))</f>
        <v>#REF!</v>
      </c>
      <c r="KX96" s="104" t="e">
        <f>IF(OR(ISBLANK(Table1a!#REF!),Table1a!#REF!=""),"Blank cell, reporting not mandatory",IF(OR(Table1a!#REF!=0,Table1a!#REF!="0"),"0 value","Value"))</f>
        <v>#REF!</v>
      </c>
      <c r="KY96" s="104" t="e">
        <f>IF(OR(ISBLANK(Table1a!#REF!),Table1a!#REF!=""),"Blank cell, reporting not mandatory",IF(OR(Table1a!#REF!=0,Table1a!#REF!="0"),"0 value","Value"))</f>
        <v>#REF!</v>
      </c>
      <c r="KZ96" s="86" t="e">
        <f>IF(OR(ISBLANK(Table1a!#REF!),Table1a!#REF!=""),"Blank cell, reporting not mandatory",IF(OR(Table1a!#REF!=0,Table1a!#REF!="0"),"0 value","Value"))</f>
        <v>#REF!</v>
      </c>
      <c r="LA96" s="104" t="e">
        <f>IF(OR(ISBLANK(Table1a!#REF!),Table1a!#REF!=""),"Blank cell, reporting not mandatory",IF(OR(Table1a!#REF!=0,Table1a!#REF!="0"),"0 value","Value"))</f>
        <v>#REF!</v>
      </c>
      <c r="LB96" s="104" t="e">
        <f>IF(OR(ISBLANK(Table1a!#REF!),Table1a!#REF!=""),"Blank cell, reporting not mandatory",IF(OR(Table1a!#REF!=0,Table1a!#REF!="0"),"0 value","Value"))</f>
        <v>#REF!</v>
      </c>
      <c r="LC96" s="104" t="e">
        <f>IF(OR(ISBLANK(Table1a!#REF!),Table1a!#REF!=""),"Blank cell, reporting not mandatory",IF(OR(Table1a!#REF!=0,Table1a!#REF!="0"),"0 value","Value"))</f>
        <v>#REF!</v>
      </c>
      <c r="LD96" s="104" t="e">
        <f>IF(OR(ISBLANK(Table1a!#REF!),Table1a!#REF!=""),"Blank cell, reporting not mandatory",IF(OR(Table1a!#REF!=0,Table1a!#REF!="0"),"0 value","Value"))</f>
        <v>#REF!</v>
      </c>
      <c r="LE96" s="86" t="e">
        <f>IF(OR(ISBLANK(Table1a!#REF!),Table1a!#REF!=""),"Blank cell, reporting not mandatory",IF(OR(Table1a!#REF!=0,Table1a!#REF!="0"),"0 value","Value"))</f>
        <v>#REF!</v>
      </c>
      <c r="LF96" s="104" t="e">
        <f>IF(OR(ISBLANK(Table1a!#REF!),Table1a!#REF!=""),"Blank cell, reporting not mandatory",IF(OR(Table1a!#REF!=0,Table1a!#REF!="0"),"0 value","Value"))</f>
        <v>#REF!</v>
      </c>
      <c r="LG96" s="104" t="e">
        <f>IF(OR(ISBLANK(Table1a!#REF!),Table1a!#REF!=""),"Blank cell, reporting not mandatory",IF(OR(Table1a!#REF!=0,Table1a!#REF!="0"),"0 value","Value"))</f>
        <v>#REF!</v>
      </c>
      <c r="LH96" s="104" t="e">
        <f>IF(OR(ISBLANK(Table1a!#REF!),Table1a!#REF!=""),"Blank cell, reporting not mandatory",IF(OR(Table1a!#REF!=0,Table1a!#REF!="0"),"0 value","Value"))</f>
        <v>#REF!</v>
      </c>
      <c r="LI96" s="104" t="e">
        <f>IF(OR(ISBLANK(Table1a!#REF!),Table1a!#REF!=""),"Blank cell, reporting not mandatory",IF(OR(Table1a!#REF!=0,Table1a!#REF!="0"),"0 value","Value"))</f>
        <v>#REF!</v>
      </c>
      <c r="LJ96" s="86" t="e">
        <f>IF(OR(ISBLANK(Table1a!#REF!),Table1a!#REF!=""),"Blank cell, reporting not mandatory",IF(OR(Table1a!#REF!=0,Table1a!#REF!="0"),"0 value","Value"))</f>
        <v>#REF!</v>
      </c>
      <c r="LK96" s="104" t="e">
        <f>IF(OR(ISBLANK(Table1a!#REF!),Table1a!#REF!=""),"Blank cell, reporting not mandatory",IF(OR(Table1a!#REF!=0,Table1a!#REF!="0"),"0 value","Value"))</f>
        <v>#REF!</v>
      </c>
      <c r="LL96" s="104" t="e">
        <f>IF(OR(ISBLANK(Table1a!#REF!),Table1a!#REF!=""),"Blank cell, reporting not mandatory",IF(OR(Table1a!#REF!=0,Table1a!#REF!="0"),"0 value","Value"))</f>
        <v>#REF!</v>
      </c>
      <c r="LM96" s="104" t="e">
        <f>IF(OR(ISBLANK(Table1a!#REF!),Table1a!#REF!=""),"Blank cell, reporting not mandatory",IF(OR(Table1a!#REF!=0,Table1a!#REF!="0"),"0 value","Value"))</f>
        <v>#REF!</v>
      </c>
      <c r="LN96" s="104" t="e">
        <f>IF(OR(ISBLANK(Table1a!#REF!),Table1a!#REF!=""),"Blank cell, reporting not mandatory",IF(OR(Table1a!#REF!=0,Table1a!#REF!="0"),"0 value","Value"))</f>
        <v>#REF!</v>
      </c>
      <c r="LO96" s="86" t="e">
        <f>IF(OR(ISBLANK(Table1a!#REF!),Table1a!#REF!=""),"Blank cell, reporting not mandatory",IF(OR(Table1a!#REF!=0,Table1a!#REF!="0"),"0 value","Value"))</f>
        <v>#REF!</v>
      </c>
      <c r="LP96" s="104" t="e">
        <f>IF(OR(ISBLANK(Table1a!#REF!),Table1a!#REF!=""),"Blank cell, reporting not mandatory",IF(OR(Table1a!#REF!=0,Table1a!#REF!="0"),"0 value","Value"))</f>
        <v>#REF!</v>
      </c>
      <c r="LQ96" s="104" t="e">
        <f>IF(OR(ISBLANK(Table1a!#REF!),Table1a!#REF!=""),"Blank cell, reporting not mandatory",IF(OR(Table1a!#REF!=0,Table1a!#REF!="0"),"0 value","Value"))</f>
        <v>#REF!</v>
      </c>
      <c r="LR96" s="104" t="e">
        <f>IF(OR(ISBLANK(Table1a!#REF!),Table1a!#REF!=""),"Blank cell, reporting not mandatory",IF(OR(Table1a!#REF!=0,Table1a!#REF!="0"),"0 value","Value"))</f>
        <v>#REF!</v>
      </c>
      <c r="LS96" s="104" t="e">
        <f>IF(OR(ISBLANK(Table1a!#REF!),Table1a!#REF!=""),"Blank cell, reporting not mandatory",IF(OR(Table1a!#REF!=0,Table1a!#REF!="0"),"0 value","Value"))</f>
        <v>#REF!</v>
      </c>
      <c r="LT96" s="86" t="e">
        <f>IF(OR(ISBLANK(Table1a!#REF!),Table1a!#REF!=""),"Blank cell, reporting not mandatory",IF(OR(Table1a!#REF!=0,Table1a!#REF!="0"),"0 value","Value"))</f>
        <v>#REF!</v>
      </c>
      <c r="LU96" s="104" t="e">
        <f>IF(OR(ISBLANK(Table1a!#REF!),Table1a!#REF!=""),"Blank cell, reporting not mandatory",IF(OR(Table1a!#REF!=0,Table1a!#REF!="0"),"0 value","Value"))</f>
        <v>#REF!</v>
      </c>
      <c r="LV96" s="104" t="e">
        <f>IF(OR(ISBLANK(Table1a!#REF!),Table1a!#REF!=""),"Blank cell, reporting not mandatory",IF(OR(Table1a!#REF!=0,Table1a!#REF!="0"),"0 value","Value"))</f>
        <v>#REF!</v>
      </c>
      <c r="LW96" s="104" t="e">
        <f>IF(OR(ISBLANK(Table1a!#REF!),Table1a!#REF!=""),"Blank cell, reporting not mandatory",IF(OR(Table1a!#REF!=0,Table1a!#REF!="0"),"0 value","Value"))</f>
        <v>#REF!</v>
      </c>
      <c r="LX96" s="104" t="e">
        <f>IF(OR(ISBLANK(Table1a!#REF!),Table1a!#REF!=""),"Blank cell, reporting not mandatory",IF(OR(Table1a!#REF!=0,Table1a!#REF!="0"),"0 value","Value"))</f>
        <v>#REF!</v>
      </c>
      <c r="LY96" s="86" t="e">
        <f>IF(OR(ISBLANK(Table1a!#REF!),Table1a!#REF!=""),"Blank cell, reporting not mandatory",IF(OR(Table1a!#REF!=0,Table1a!#REF!="0"),"0 value","Value"))</f>
        <v>#REF!</v>
      </c>
      <c r="LZ96" s="104" t="e">
        <f>IF(OR(ISBLANK(Table1a!#REF!),Table1a!#REF!=""),"Blank cell, reporting not mandatory",IF(OR(Table1a!#REF!=0,Table1a!#REF!="0"),"0 value","Value"))</f>
        <v>#REF!</v>
      </c>
      <c r="MA96" s="104" t="e">
        <f>IF(OR(ISBLANK(Table1a!#REF!),Table1a!#REF!=""),"Blank cell, reporting not mandatory",IF(OR(Table1a!#REF!=0,Table1a!#REF!="0"),"0 value","Value"))</f>
        <v>#REF!</v>
      </c>
      <c r="MB96" s="104" t="e">
        <f>IF(OR(ISBLANK(Table1a!#REF!),Table1a!#REF!=""),"Blank cell, reporting not mandatory",IF(OR(Table1a!#REF!=0,Table1a!#REF!="0"),"0 value","Value"))</f>
        <v>#REF!</v>
      </c>
      <c r="MC96" s="104" t="e">
        <f>IF(OR(ISBLANK(Table1a!#REF!),Table1a!#REF!=""),"Blank cell, reporting not mandatory",IF(OR(Table1a!#REF!=0,Table1a!#REF!="0"),"0 value","Value"))</f>
        <v>#REF!</v>
      </c>
      <c r="MD96" s="86" t="e">
        <f>IF(OR(ISBLANK(Table1a!#REF!),Table1a!#REF!=""),"Blank cell, reporting not mandatory",IF(OR(Table1a!#REF!=0,Table1a!#REF!="0"),"0 value","Value"))</f>
        <v>#REF!</v>
      </c>
      <c r="ME96" s="105" t="e">
        <f>IF(OR(ISBLANK(Table1a!#REF!),Table1a!#REF!=""),"Blank cell, reporting not mandatory",IF(OR(Table1a!#REF!=0,Table1a!#REF!="0"),"0 value","Value"))</f>
        <v>#REF!</v>
      </c>
      <c r="MF96" s="104" t="e">
        <f>IF(OR(ISBLANK(Table1a!#REF!),Table1a!#REF!=""),"Blank cell, reporting not mandatory",IF(OR(Table1a!#REF!=0,Table1a!#REF!="0"),"0 value","Value"))</f>
        <v>#REF!</v>
      </c>
      <c r="MG96" s="104" t="e">
        <f>IF(OR(ISBLANK(Table1a!#REF!),Table1a!#REF!=""),"Blank cell, reporting not mandatory",IF(OR(Table1a!#REF!=0,Table1a!#REF!="0"),"0 value","Value"))</f>
        <v>#REF!</v>
      </c>
      <c r="MH96" s="105" t="e">
        <f>IF(OR(ISBLANK(Table1a!#REF!),Table1a!#REF!=""),"Blank cell, reporting not mandatory",IF(OR(Table1a!#REF!=0,Table1a!#REF!="0"),"0 value","Value"))</f>
        <v>#REF!</v>
      </c>
      <c r="MI96" s="104" t="e">
        <f>IF(OR(ISBLANK(Table1a!#REF!),Table1a!#REF!=""),"Blank cell, reporting not mandatory",IF(OR(Table1a!#REF!=0,Table1a!#REF!="0"),"0 value","Value"))</f>
        <v>#REF!</v>
      </c>
      <c r="MJ96" s="104" t="e">
        <f>IF(OR(ISBLANK(Table1a!#REF!),Table1a!#REF!=""),"Blank cell, reporting not mandatory",IF(OR(Table1a!#REF!=0,Table1a!#REF!="0"),"0 value","Value"))</f>
        <v>#REF!</v>
      </c>
      <c r="MK96" s="104" t="e">
        <f>IF(OR(ISBLANK(Table1a!#REF!),Table1a!#REF!=""),"Blank cell, reporting not mandatory",IF(OR(Table1a!#REF!=0,Table1a!#REF!="0"),"0 value","Value"))</f>
        <v>#REF!</v>
      </c>
      <c r="ML96" s="104" t="e">
        <f>IF(OR(ISBLANK(Table1a!#REF!),Table1a!#REF!=""),"Blank cell, reporting not mandatory",IF(OR(Table1a!#REF!=0,Table1a!#REF!="0"),"0 value","Value"))</f>
        <v>#REF!</v>
      </c>
      <c r="MM96" s="105" t="e">
        <f>IF(OR(ISBLANK(Table1a!#REF!),Table1a!#REF!=""),"Blank cell, reporting not mandatory",IF(OR(Table1a!#REF!=0,Table1a!#REF!="0"),"0 value","Value"))</f>
        <v>#REF!</v>
      </c>
      <c r="MN96" s="104" t="e">
        <f>IF(OR(ISBLANK(Table1a!#REF!),Table1a!#REF!=""),"Blank cell, reporting not mandatory",IF(OR(Table1a!#REF!=0,Table1a!#REF!="0"),"0 value","Value"))</f>
        <v>#REF!</v>
      </c>
      <c r="MO96" s="104" t="e">
        <f>IF(OR(ISBLANK(Table1a!#REF!),Table1a!#REF!=""),"Blank cell, reporting not mandatory",IF(OR(Table1a!#REF!=0,Table1a!#REF!="0"),"0 value","Value"))</f>
        <v>#REF!</v>
      </c>
      <c r="MP96" s="104" t="e">
        <f>IF(OR(ISBLANK(Table1a!#REF!),Table1a!#REF!=""),"Blank cell, reporting not mandatory",IF(OR(Table1a!#REF!=0,Table1a!#REF!="0"),"0 value","Value"))</f>
        <v>#REF!</v>
      </c>
      <c r="MQ96" s="104" t="e">
        <f>IF(OR(ISBLANK(Table1a!#REF!),Table1a!#REF!=""),"Blank cell, reporting not mandatory",IF(OR(Table1a!#REF!=0,Table1a!#REF!="0"),"0 value","Value"))</f>
        <v>#REF!</v>
      </c>
      <c r="MR96" s="105" t="e">
        <f>IF(OR(ISBLANK(Table1a!#REF!),Table1a!#REF!=""),"Blank cell, reporting not mandatory",IF(OR(Table1a!#REF!=0,Table1a!#REF!="0"),"0 value","Value"))</f>
        <v>#REF!</v>
      </c>
      <c r="MS96" s="104" t="e">
        <f>IF(OR(ISBLANK(Table1a!#REF!),Table1a!#REF!=""),"Blank cell, reporting not mandatory",IF(OR(Table1a!#REF!=0,Table1a!#REF!="0"),"0 value","Value"))</f>
        <v>#REF!</v>
      </c>
      <c r="MT96" s="104" t="e">
        <f>IF(OR(ISBLANK(Table1a!#REF!),Table1a!#REF!=""),"Blank cell, reporting not mandatory",IF(OR(Table1a!#REF!=0,Table1a!#REF!="0"),"0 value","Value"))</f>
        <v>#REF!</v>
      </c>
      <c r="MU96" s="104" t="e">
        <f>IF(OR(ISBLANK(Table1a!#REF!),Table1a!#REF!=""),"Blank cell, reporting not mandatory",IF(OR(Table1a!#REF!=0,Table1a!#REF!="0"),"0 value","Value"))</f>
        <v>#REF!</v>
      </c>
      <c r="MV96" s="104" t="e">
        <f>IF(OR(ISBLANK(Table1a!#REF!),Table1a!#REF!=""),"Blank cell, reporting not mandatory",IF(OR(Table1a!#REF!=0,Table1a!#REF!="0"),"0 value","Value"))</f>
        <v>#REF!</v>
      </c>
      <c r="MW96" s="105" t="e">
        <f>IF(OR(ISBLANK(Table1a!#REF!),Table1a!#REF!=""),"Blank cell, reporting not mandatory",IF(OR(Table1a!#REF!=0,Table1a!#REF!="0"),"0 value","Value"))</f>
        <v>#REF!</v>
      </c>
      <c r="MX96" s="104" t="e">
        <f>IF(OR(ISBLANK(Table1a!#REF!),Table1a!#REF!=""),"Blank cell, reporting not mandatory",IF(OR(Table1a!#REF!=0,Table1a!#REF!="0"),"0 value","Value"))</f>
        <v>#REF!</v>
      </c>
      <c r="MY96" s="104" t="e">
        <f>IF(OR(ISBLANK(Table1a!#REF!),Table1a!#REF!=""),"Blank cell, reporting not mandatory",IF(OR(Table1a!#REF!=0,Table1a!#REF!="0"),"0 value","Value"))</f>
        <v>#REF!</v>
      </c>
      <c r="MZ96" s="104" t="e">
        <f>IF(OR(ISBLANK(Table1a!#REF!),Table1a!#REF!=""),"Blank cell, reporting not mandatory",IF(OR(Table1a!#REF!=0,Table1a!#REF!="0"),"0 value","Value"))</f>
        <v>#REF!</v>
      </c>
      <c r="NA96" s="104" t="e">
        <f>IF(OR(ISBLANK(Table1a!#REF!),Table1a!#REF!=""),"Blank cell, reporting not mandatory",IF(OR(Table1a!#REF!=0,Table1a!#REF!="0"),"0 value","Value"))</f>
        <v>#REF!</v>
      </c>
      <c r="NB96" s="105" t="e">
        <f>IF(OR(ISBLANK(Table1a!#REF!),Table1a!#REF!=""),"Blank cell, reporting not mandatory",IF(OR(Table1a!#REF!=0,Table1a!#REF!="0"),"0 value","Value"))</f>
        <v>#REF!</v>
      </c>
      <c r="NC96" s="104" t="e">
        <f>IF(OR(ISBLANK(Table1a!#REF!),Table1a!#REF!=""),"Blank cell, reporting not mandatory",IF(OR(Table1a!#REF!=0,Table1a!#REF!="0"),"0 value","Value"))</f>
        <v>#REF!</v>
      </c>
      <c r="ND96" s="104" t="e">
        <f>IF(OR(ISBLANK(Table1a!#REF!),Table1a!#REF!=""),"Blank cell, reporting not mandatory",IF(OR(Table1a!#REF!=0,Table1a!#REF!="0"),"0 value","Value"))</f>
        <v>#REF!</v>
      </c>
      <c r="NE96" s="104" t="e">
        <f>IF(OR(ISBLANK(Table1a!#REF!),Table1a!#REF!=""),"Blank cell, reporting not mandatory",IF(OR(Table1a!#REF!=0,Table1a!#REF!="0"),"0 value","Value"))</f>
        <v>#REF!</v>
      </c>
      <c r="NF96" s="104" t="e">
        <f>IF(OR(ISBLANK(Table1a!#REF!),Table1a!#REF!=""),"Blank cell, reporting not mandatory",IF(OR(Table1a!#REF!=0,Table1a!#REF!="0"),"0 value","Value"))</f>
        <v>#REF!</v>
      </c>
      <c r="NG96" s="105" t="e">
        <f>IF(OR(ISBLANK(Table1a!#REF!),Table1a!#REF!=""),"Blank cell, reporting not mandatory",IF(OR(Table1a!#REF!=0,Table1a!#REF!="0"),"0 value","Value"))</f>
        <v>#REF!</v>
      </c>
      <c r="NH96" s="104" t="e">
        <f>IF(OR(ISBLANK(Table1a!#REF!),Table1a!#REF!=""),"Blank cell, reporting not mandatory",IF(OR(Table1a!#REF!=0,Table1a!#REF!="0"),"0 value","Value"))</f>
        <v>#REF!</v>
      </c>
      <c r="NI96" s="104" t="e">
        <f>IF(OR(ISBLANK(Table1a!#REF!),Table1a!#REF!=""),"Blank cell, reporting not mandatory",IF(OR(Table1a!#REF!=0,Table1a!#REF!="0"),"0 value","Value"))</f>
        <v>#REF!</v>
      </c>
      <c r="NJ96" s="104" t="e">
        <f>IF(OR(ISBLANK(Table1a!#REF!),Table1a!#REF!=""),"Blank cell, reporting not mandatory",IF(OR(Table1a!#REF!=0,Table1a!#REF!="0"),"0 value","Value"))</f>
        <v>#REF!</v>
      </c>
      <c r="NK96" s="104" t="e">
        <f>IF(OR(ISBLANK(Table1a!#REF!),Table1a!#REF!=""),"Blank cell, reporting not mandatory",IF(OR(Table1a!#REF!=0,Table1a!#REF!="0"),"0 value","Value"))</f>
        <v>#REF!</v>
      </c>
      <c r="NL96" s="105" t="e">
        <f>IF(OR(ISBLANK(Table1a!#REF!),Table1a!#REF!=""),"Blank cell, reporting not mandatory",IF(OR(Table1a!#REF!=0,Table1a!#REF!="0"),"0 value","Value"))</f>
        <v>#REF!</v>
      </c>
    </row>
    <row r="97" spans="1:376" outlineLevel="1">
      <c r="A97" s="38" t="s">
        <v>299</v>
      </c>
      <c r="B97" s="79" t="s">
        <v>8</v>
      </c>
      <c r="C97" s="86" t="e">
        <f>IF(OR(ISBLANK(Table1a!#REF!),Table1a!#REF!=""),"Blank cell, reporting not mandatory",IF(OR(Table1a!#REF!=0,Table1a!#REF!="0"),"0 value","Value"))</f>
        <v>#REF!</v>
      </c>
      <c r="D97" s="104" t="e">
        <f>IF(OR(ISBLANK(Table1a!#REF!),Table1a!#REF!=""),"Blank cell, reporting not mandatory",IF(OR(Table1a!#REF!=0,Table1a!#REF!="0"),"0 value","Value"))</f>
        <v>#REF!</v>
      </c>
      <c r="E97" s="104" t="e">
        <f>IF(OR(ISBLANK(Table1a!#REF!),Table1a!#REF!=""),"Blank cell, reporting not mandatory",IF(OR(Table1a!#REF!=0,Table1a!#REF!="0"),"0 value","Value"))</f>
        <v>#REF!</v>
      </c>
      <c r="F97" s="86" t="e">
        <f>IF(OR(ISBLANK(Table1a!#REF!),Table1a!#REF!=""),"Blank cell, reporting not mandatory",IF(OR(Table1a!#REF!=0,Table1a!#REF!="0"),"0 value","Value"))</f>
        <v>#REF!</v>
      </c>
      <c r="G97" s="104" t="e">
        <f>IF(OR(ISBLANK(Table1a!#REF!),Table1a!#REF!=""),"Blank cell, reporting not mandatory",IF(OR(Table1a!#REF!=0,Table1a!#REF!="0"),"0 value","Value"))</f>
        <v>#REF!</v>
      </c>
      <c r="H97" s="104" t="e">
        <f>IF(OR(ISBLANK(Table1a!#REF!),Table1a!#REF!=""),"Blank cell, reporting not mandatory",IF(OR(Table1a!#REF!=0,Table1a!#REF!="0"),"0 value","Value"))</f>
        <v>#REF!</v>
      </c>
      <c r="I97" s="104" t="e">
        <f>IF(OR(ISBLANK(Table1a!#REF!),Table1a!#REF!=""),"Blank cell, reporting not mandatory",IF(OR(Table1a!#REF!=0,Table1a!#REF!="0"),"0 value","Value"))</f>
        <v>#REF!</v>
      </c>
      <c r="J97" s="104" t="e">
        <f>IF(OR(ISBLANK(Table1a!#REF!),Table1a!#REF!=""),"Blank cell, reporting not mandatory",IF(OR(Table1a!#REF!=0,Table1a!#REF!="0"),"0 value","Value"))</f>
        <v>#REF!</v>
      </c>
      <c r="K97" s="86" t="e">
        <f>IF(OR(ISBLANK(Table1a!#REF!),Table1a!#REF!=""),"Blank cell, reporting not mandatory",IF(OR(Table1a!#REF!=0,Table1a!#REF!="0"),"0 value","Value"))</f>
        <v>#REF!</v>
      </c>
      <c r="L97" s="104" t="e">
        <f>IF(OR(ISBLANK(Table1a!#REF!),Table1a!#REF!=""),"Blank cell, reporting not mandatory",IF(OR(Table1a!#REF!=0,Table1a!#REF!="0"),"0 value","Value"))</f>
        <v>#REF!</v>
      </c>
      <c r="M97" s="104" t="e">
        <f>IF(OR(ISBLANK(Table1a!#REF!),Table1a!#REF!=""),"Blank cell, reporting not mandatory",IF(OR(Table1a!#REF!=0,Table1a!#REF!="0"),"0 value","Value"))</f>
        <v>#REF!</v>
      </c>
      <c r="N97" s="104" t="e">
        <f>IF(OR(ISBLANK(Table1a!#REF!),Table1a!#REF!=""),"Blank cell, reporting not mandatory",IF(OR(Table1a!#REF!=0,Table1a!#REF!="0"),"0 value","Value"))</f>
        <v>#REF!</v>
      </c>
      <c r="O97" s="104" t="e">
        <f>IF(OR(ISBLANK(Table1a!#REF!),Table1a!#REF!=""),"Blank cell, reporting not mandatory",IF(OR(Table1a!#REF!=0,Table1a!#REF!="0"),"0 value","Value"))</f>
        <v>#REF!</v>
      </c>
      <c r="P97" s="86" t="e">
        <f>IF(OR(ISBLANK(Table1a!#REF!),Table1a!#REF!=""),"Blank cell, reporting not mandatory",IF(OR(Table1a!#REF!=0,Table1a!#REF!="0"),"0 value","Value"))</f>
        <v>#REF!</v>
      </c>
      <c r="Q97" s="104" t="e">
        <f>IF(OR(ISBLANK(Table1a!#REF!),Table1a!#REF!=""),"Blank cell, reporting not mandatory",IF(OR(Table1a!#REF!=0,Table1a!#REF!="0"),"0 value","Value"))</f>
        <v>#REF!</v>
      </c>
      <c r="R97" s="104" t="e">
        <f>IF(OR(ISBLANK(Table1a!#REF!),Table1a!#REF!=""),"Blank cell, reporting not mandatory",IF(OR(Table1a!#REF!=0,Table1a!#REF!="0"),"0 value","Value"))</f>
        <v>#REF!</v>
      </c>
      <c r="S97" s="104" t="e">
        <f>IF(OR(ISBLANK(Table1a!#REF!),Table1a!#REF!=""),"Blank cell, reporting not mandatory",IF(OR(Table1a!#REF!=0,Table1a!#REF!="0"),"0 value","Value"))</f>
        <v>#REF!</v>
      </c>
      <c r="T97" s="104" t="e">
        <f>IF(OR(ISBLANK(Table1a!#REF!),Table1a!#REF!=""),"Blank cell, reporting not mandatory",IF(OR(Table1a!#REF!=0,Table1a!#REF!="0"),"0 value","Value"))</f>
        <v>#REF!</v>
      </c>
      <c r="U97" s="86" t="e">
        <f>IF(OR(ISBLANK(Table1a!#REF!),Table1a!#REF!=""),"Blank cell, reporting not mandatory",IF(OR(Table1a!#REF!=0,Table1a!#REF!="0"),"0 value","Value"))</f>
        <v>#REF!</v>
      </c>
      <c r="V97" s="104" t="e">
        <f>IF(OR(ISBLANK(Table1a!#REF!),Table1a!#REF!=""),"Blank cell, reporting not mandatory",IF(OR(Table1a!#REF!=0,Table1a!#REF!="0"),"0 value","Value"))</f>
        <v>#REF!</v>
      </c>
      <c r="W97" s="104" t="e">
        <f>IF(OR(ISBLANK(Table1a!#REF!),Table1a!#REF!=""),"Blank cell, reporting not mandatory",IF(OR(Table1a!#REF!=0,Table1a!#REF!="0"),"0 value","Value"))</f>
        <v>#REF!</v>
      </c>
      <c r="X97" s="104" t="e">
        <f>IF(OR(ISBLANK(Table1a!#REF!),Table1a!#REF!=""),"Blank cell, reporting not mandatory",IF(OR(Table1a!#REF!=0,Table1a!#REF!="0"),"0 value","Value"))</f>
        <v>#REF!</v>
      </c>
      <c r="Y97" s="104" t="e">
        <f>IF(OR(ISBLANK(Table1a!#REF!),Table1a!#REF!=""),"Blank cell, reporting not mandatory",IF(OR(Table1a!#REF!=0,Table1a!#REF!="0"),"0 value","Value"))</f>
        <v>#REF!</v>
      </c>
      <c r="Z97" s="86" t="e">
        <f>IF(OR(ISBLANK(Table1a!#REF!),Table1a!#REF!=""),"Blank cell, reporting not mandatory",IF(OR(Table1a!#REF!=0,Table1a!#REF!="0"),"0 value","Value"))</f>
        <v>#REF!</v>
      </c>
      <c r="AA97" s="104" t="e">
        <f>IF(OR(ISBLANK(Table1a!#REF!),Table1a!#REF!=""),"Blank cell, reporting not mandatory",IF(OR(Table1a!#REF!=0,Table1a!#REF!="0"),"0 value","Value"))</f>
        <v>#REF!</v>
      </c>
      <c r="AB97" s="104" t="e">
        <f>IF(OR(ISBLANK(Table1a!#REF!),Table1a!#REF!=""),"Blank cell, reporting not mandatory",IF(OR(Table1a!#REF!=0,Table1a!#REF!="0"),"0 value","Value"))</f>
        <v>#REF!</v>
      </c>
      <c r="AC97" s="104" t="e">
        <f>IF(OR(ISBLANK(Table1a!#REF!),Table1a!#REF!=""),"Blank cell, reporting not mandatory",IF(OR(Table1a!#REF!=0,Table1a!#REF!="0"),"0 value","Value"))</f>
        <v>#REF!</v>
      </c>
      <c r="AD97" s="104" t="e">
        <f>IF(OR(ISBLANK(Table1a!#REF!),Table1a!#REF!=""),"Blank cell, reporting not mandatory",IF(OR(Table1a!#REF!=0,Table1a!#REF!="0"),"0 value","Value"))</f>
        <v>#REF!</v>
      </c>
      <c r="AE97" s="86" t="e">
        <f>IF(OR(ISBLANK(Table1a!#REF!),Table1a!#REF!=""),"Blank cell, reporting not mandatory",IF(OR(Table1a!#REF!=0,Table1a!#REF!="0"),"0 value","Value"))</f>
        <v>#REF!</v>
      </c>
      <c r="AF97" s="104" t="e">
        <f>IF(OR(ISBLANK(Table1a!#REF!),Table1a!#REF!=""),"Blank cell, reporting not mandatory",IF(OR(Table1a!#REF!=0,Table1a!#REF!="0"),"0 value","Value"))</f>
        <v>#REF!</v>
      </c>
      <c r="AG97" s="104" t="e">
        <f>IF(OR(ISBLANK(Table1a!#REF!),Table1a!#REF!=""),"Blank cell, reporting not mandatory",IF(OR(Table1a!#REF!=0,Table1a!#REF!="0"),"0 value","Value"))</f>
        <v>#REF!</v>
      </c>
      <c r="AH97" s="104" t="e">
        <f>IF(OR(ISBLANK(Table1a!#REF!),Table1a!#REF!=""),"Blank cell, reporting not mandatory",IF(OR(Table1a!#REF!=0,Table1a!#REF!="0"),"0 value","Value"))</f>
        <v>#REF!</v>
      </c>
      <c r="AI97" s="104" t="e">
        <f>IF(OR(ISBLANK(Table1a!#REF!),Table1a!#REF!=""),"Blank cell, reporting not mandatory",IF(OR(Table1a!#REF!=0,Table1a!#REF!="0"),"0 value","Value"))</f>
        <v>#REF!</v>
      </c>
      <c r="AJ97" s="86" t="e">
        <f>IF(OR(ISBLANK(Table1a!#REF!),Table1a!#REF!=""),"Blank cell, reporting not mandatory",IF(OR(Table1a!#REF!=0,Table1a!#REF!="0"),"0 value","Value"))</f>
        <v>#REF!</v>
      </c>
      <c r="AK97" s="86" t="e">
        <f>IF(OR(ISBLANK(Table1a!#REF!),Table1a!#REF!=""),"Blank cell, reporting not mandatory",IF(OR(Table1a!#REF!=0,Table1a!#REF!="0"),"0 value","Value"))</f>
        <v>#REF!</v>
      </c>
      <c r="AL97" s="104" t="e">
        <f>IF(OR(ISBLANK(Table1a!#REF!),Table1a!#REF!=""),"Blank cell, reporting not mandatory",IF(OR(Table1a!#REF!=0,Table1a!#REF!="0"),"0 value","Value"))</f>
        <v>#REF!</v>
      </c>
      <c r="AM97" s="104" t="e">
        <f>IF(OR(ISBLANK(Table1a!#REF!),Table1a!#REF!=""),"Blank cell, reporting not mandatory",IF(OR(Table1a!#REF!=0,Table1a!#REF!="0"),"0 value","Value"))</f>
        <v>#REF!</v>
      </c>
      <c r="AN97" s="86" t="e">
        <f>IF(OR(ISBLANK(Table1a!#REF!),Table1a!#REF!=""),"Blank cell, reporting not mandatory",IF(OR(Table1a!#REF!=0,Table1a!#REF!="0"),"0 value","Value"))</f>
        <v>#REF!</v>
      </c>
      <c r="AO97" s="104" t="e">
        <f>IF(OR(ISBLANK(Table1a!#REF!),Table1a!#REF!=""),"Blank cell, reporting not mandatory",IF(OR(Table1a!#REF!=0,Table1a!#REF!="0"),"0 value","Value"))</f>
        <v>#REF!</v>
      </c>
      <c r="AP97" s="104" t="e">
        <f>IF(OR(ISBLANK(Table1a!#REF!),Table1a!#REF!=""),"Blank cell, reporting not mandatory",IF(OR(Table1a!#REF!=0,Table1a!#REF!="0"),"0 value","Value"))</f>
        <v>#REF!</v>
      </c>
      <c r="AQ97" s="104" t="e">
        <f>IF(OR(ISBLANK(Table1a!#REF!),Table1a!#REF!=""),"Blank cell, reporting not mandatory",IF(OR(Table1a!#REF!=0,Table1a!#REF!="0"),"0 value","Value"))</f>
        <v>#REF!</v>
      </c>
      <c r="AR97" s="104" t="e">
        <f>IF(OR(ISBLANK(Table1a!#REF!),Table1a!#REF!=""),"Blank cell, reporting not mandatory",IF(OR(Table1a!#REF!=0,Table1a!#REF!="0"),"0 value","Value"))</f>
        <v>#REF!</v>
      </c>
      <c r="AS97" s="86" t="e">
        <f>IF(OR(ISBLANK(Table1a!#REF!),Table1a!#REF!=""),"Blank cell, reporting not mandatory",IF(OR(Table1a!#REF!=0,Table1a!#REF!="0"),"0 value","Value"))</f>
        <v>#REF!</v>
      </c>
      <c r="AT97" s="104" t="e">
        <f>IF(OR(ISBLANK(Table1a!#REF!),Table1a!#REF!=""),"Blank cell, reporting not mandatory",IF(OR(Table1a!#REF!=0,Table1a!#REF!="0"),"0 value","Value"))</f>
        <v>#REF!</v>
      </c>
      <c r="AU97" s="104" t="e">
        <f>IF(OR(ISBLANK(Table1a!#REF!),Table1a!#REF!=""),"Blank cell, reporting not mandatory",IF(OR(Table1a!#REF!=0,Table1a!#REF!="0"),"0 value","Value"))</f>
        <v>#REF!</v>
      </c>
      <c r="AV97" s="104" t="e">
        <f>IF(OR(ISBLANK(Table1a!#REF!),Table1a!#REF!=""),"Blank cell, reporting not mandatory",IF(OR(Table1a!#REF!=0,Table1a!#REF!="0"),"0 value","Value"))</f>
        <v>#REF!</v>
      </c>
      <c r="AW97" s="104" t="e">
        <f>IF(OR(ISBLANK(Table1a!#REF!),Table1a!#REF!=""),"Blank cell, reporting not mandatory",IF(OR(Table1a!#REF!=0,Table1a!#REF!="0"),"0 value","Value"))</f>
        <v>#REF!</v>
      </c>
      <c r="AX97" s="86" t="e">
        <f>IF(OR(ISBLANK(Table1a!#REF!),Table1a!#REF!=""),"Blank cell, reporting not mandatory",IF(OR(Table1a!#REF!=0,Table1a!#REF!="0"),"0 value","Value"))</f>
        <v>#REF!</v>
      </c>
      <c r="AY97" s="104" t="e">
        <f>IF(OR(ISBLANK(Table1a!#REF!),Table1a!#REF!=""),"Blank cell, reporting not mandatory",IF(OR(Table1a!#REF!=0,Table1a!#REF!="0"),"0 value","Value"))</f>
        <v>#REF!</v>
      </c>
      <c r="AZ97" s="104" t="e">
        <f>IF(OR(ISBLANK(Table1a!#REF!),Table1a!#REF!=""),"Blank cell, reporting not mandatory",IF(OR(Table1a!#REF!=0,Table1a!#REF!="0"),"0 value","Value"))</f>
        <v>#REF!</v>
      </c>
      <c r="BA97" s="104" t="e">
        <f>IF(OR(ISBLANK(Table1a!#REF!),Table1a!#REF!=""),"Blank cell, reporting not mandatory",IF(OR(Table1a!#REF!=0,Table1a!#REF!="0"),"0 value","Value"))</f>
        <v>#REF!</v>
      </c>
      <c r="BB97" s="104" t="e">
        <f>IF(OR(ISBLANK(Table1a!#REF!),Table1a!#REF!=""),"Blank cell, reporting not mandatory",IF(OR(Table1a!#REF!=0,Table1a!#REF!="0"),"0 value","Value"))</f>
        <v>#REF!</v>
      </c>
      <c r="BC97" s="86" t="e">
        <f>IF(OR(ISBLANK(Table1a!#REF!),Table1a!#REF!=""),"Blank cell, reporting not mandatory",IF(OR(Table1a!#REF!=0,Table1a!#REF!="0"),"0 value","Value"))</f>
        <v>#REF!</v>
      </c>
      <c r="BD97" s="104" t="e">
        <f>IF(OR(ISBLANK(Table1a!#REF!),Table1a!#REF!=""),"Blank cell, reporting not mandatory",IF(OR(Table1a!#REF!=0,Table1a!#REF!="0"),"0 value","Value"))</f>
        <v>#REF!</v>
      </c>
      <c r="BE97" s="104" t="e">
        <f>IF(OR(ISBLANK(Table1a!#REF!),Table1a!#REF!=""),"Blank cell, reporting not mandatory",IF(OR(Table1a!#REF!=0,Table1a!#REF!="0"),"0 value","Value"))</f>
        <v>#REF!</v>
      </c>
      <c r="BF97" s="104" t="e">
        <f>IF(OR(ISBLANK(Table1a!#REF!),Table1a!#REF!=""),"Blank cell, reporting not mandatory",IF(OR(Table1a!#REF!=0,Table1a!#REF!="0"),"0 value","Value"))</f>
        <v>#REF!</v>
      </c>
      <c r="BG97" s="104" t="e">
        <f>IF(OR(ISBLANK(Table1a!#REF!),Table1a!#REF!=""),"Blank cell, reporting not mandatory",IF(OR(Table1a!#REF!=0,Table1a!#REF!="0"),"0 value","Value"))</f>
        <v>#REF!</v>
      </c>
      <c r="BH97" s="86" t="e">
        <f>IF(OR(ISBLANK(Table1a!#REF!),Table1a!#REF!=""),"Blank cell, reporting not mandatory",IF(OR(Table1a!#REF!=0,Table1a!#REF!="0"),"0 value","Value"))</f>
        <v>#REF!</v>
      </c>
      <c r="BI97" s="104" t="e">
        <f>IF(OR(ISBLANK(Table1a!#REF!),Table1a!#REF!=""),"Blank cell, reporting not mandatory",IF(OR(Table1a!#REF!=0,Table1a!#REF!="0"),"0 value","Value"))</f>
        <v>#REF!</v>
      </c>
      <c r="BJ97" s="104" t="e">
        <f>IF(OR(ISBLANK(Table1a!#REF!),Table1a!#REF!=""),"Blank cell, reporting not mandatory",IF(OR(Table1a!#REF!=0,Table1a!#REF!="0"),"0 value","Value"))</f>
        <v>#REF!</v>
      </c>
      <c r="BK97" s="104" t="e">
        <f>IF(OR(ISBLANK(Table1a!#REF!),Table1a!#REF!=""),"Blank cell, reporting not mandatory",IF(OR(Table1a!#REF!=0,Table1a!#REF!="0"),"0 value","Value"))</f>
        <v>#REF!</v>
      </c>
      <c r="BL97" s="104" t="e">
        <f>IF(OR(ISBLANK(Table1a!#REF!),Table1a!#REF!=""),"Blank cell, reporting not mandatory",IF(OR(Table1a!#REF!=0,Table1a!#REF!="0"),"0 value","Value"))</f>
        <v>#REF!</v>
      </c>
      <c r="BM97" s="86" t="e">
        <f>IF(OR(ISBLANK(Table1a!#REF!),Table1a!#REF!=""),"Blank cell, reporting not mandatory",IF(OR(Table1a!#REF!=0,Table1a!#REF!="0"),"0 value","Value"))</f>
        <v>#REF!</v>
      </c>
      <c r="BN97" s="104" t="e">
        <f>IF(OR(ISBLANK(Table1a!#REF!),Table1a!#REF!=""),"Blank cell, reporting not mandatory",IF(OR(Table1a!#REF!=0,Table1a!#REF!="0"),"0 value","Value"))</f>
        <v>#REF!</v>
      </c>
      <c r="BO97" s="104" t="e">
        <f>IF(OR(ISBLANK(Table1a!#REF!),Table1a!#REF!=""),"Blank cell, reporting not mandatory",IF(OR(Table1a!#REF!=0,Table1a!#REF!="0"),"0 value","Value"))</f>
        <v>#REF!</v>
      </c>
      <c r="BP97" s="104" t="e">
        <f>IF(OR(ISBLANK(Table1a!#REF!),Table1a!#REF!=""),"Blank cell, reporting not mandatory",IF(OR(Table1a!#REF!=0,Table1a!#REF!="0"),"0 value","Value"))</f>
        <v>#REF!</v>
      </c>
      <c r="BQ97" s="104" t="e">
        <f>IF(OR(ISBLANK(Table1a!#REF!),Table1a!#REF!=""),"Blank cell, reporting not mandatory",IF(OR(Table1a!#REF!=0,Table1a!#REF!="0"),"0 value","Value"))</f>
        <v>#REF!</v>
      </c>
      <c r="BR97" s="86" t="e">
        <f>IF(OR(ISBLANK(Table1a!#REF!),Table1a!#REF!=""),"Blank cell, reporting not mandatory",IF(OR(Table1a!#REF!=0,Table1a!#REF!="0"),"0 value","Value"))</f>
        <v>#REF!</v>
      </c>
      <c r="BS97" s="86" t="e">
        <f>IF(OR(ISBLANK(Table1a!#REF!),Table1a!#REF!=""),"Blank cell, reporting not mandatory",IF(OR(Table1a!#REF!=0,Table1a!#REF!="0"),"0 value","Value"))</f>
        <v>#REF!</v>
      </c>
      <c r="BT97" s="104" t="e">
        <f>IF(OR(ISBLANK(Table1a!#REF!),Table1a!#REF!=""),"Blank cell, reporting not mandatory",IF(OR(Table1a!#REF!=0,Table1a!#REF!="0"),"0 value","Value"))</f>
        <v>#REF!</v>
      </c>
      <c r="BU97" s="104" t="e">
        <f>IF(OR(ISBLANK(Table1a!#REF!),Table1a!#REF!=""),"Blank cell, reporting not mandatory",IF(OR(Table1a!#REF!=0,Table1a!#REF!="0"),"0 value","Value"))</f>
        <v>#REF!</v>
      </c>
      <c r="BV97" s="86" t="e">
        <f>IF(OR(ISBLANK(Table1a!#REF!),Table1a!#REF!=""),"Blank cell, reporting not mandatory",IF(OR(Table1a!#REF!=0,Table1a!#REF!="0"),"0 value","Value"))</f>
        <v>#REF!</v>
      </c>
      <c r="BW97" s="104" t="e">
        <f>IF(OR(ISBLANK(Table1a!#REF!),Table1a!#REF!=""),"Blank cell, reporting not mandatory",IF(OR(Table1a!#REF!=0,Table1a!#REF!="0"),"0 value","Value"))</f>
        <v>#REF!</v>
      </c>
      <c r="BX97" s="104" t="e">
        <f>IF(OR(ISBLANK(Table1a!#REF!),Table1a!#REF!=""),"Blank cell, reporting not mandatory",IF(OR(Table1a!#REF!=0,Table1a!#REF!="0"),"0 value","Value"))</f>
        <v>#REF!</v>
      </c>
      <c r="BY97" s="104" t="e">
        <f>IF(OR(ISBLANK(Table1a!#REF!),Table1a!#REF!=""),"Blank cell, reporting not mandatory",IF(OR(Table1a!#REF!=0,Table1a!#REF!="0"),"0 value","Value"))</f>
        <v>#REF!</v>
      </c>
      <c r="BZ97" s="104" t="e">
        <f>IF(OR(ISBLANK(Table1a!#REF!),Table1a!#REF!=""),"Blank cell, reporting not mandatory",IF(OR(Table1a!#REF!=0,Table1a!#REF!="0"),"0 value","Value"))</f>
        <v>#REF!</v>
      </c>
      <c r="CA97" s="86" t="e">
        <f>IF(OR(ISBLANK(Table1a!#REF!),Table1a!#REF!=""),"Blank cell, reporting not mandatory",IF(OR(Table1a!#REF!=0,Table1a!#REF!="0"),"0 value","Value"))</f>
        <v>#REF!</v>
      </c>
      <c r="CB97" s="104" t="e">
        <f>IF(OR(ISBLANK(Table1a!#REF!),Table1a!#REF!=""),"Blank cell, reporting not mandatory",IF(OR(Table1a!#REF!=0,Table1a!#REF!="0"),"0 value","Value"))</f>
        <v>#REF!</v>
      </c>
      <c r="CC97" s="104" t="e">
        <f>IF(OR(ISBLANK(Table1a!#REF!),Table1a!#REF!=""),"Blank cell, reporting not mandatory",IF(OR(Table1a!#REF!=0,Table1a!#REF!="0"),"0 value","Value"))</f>
        <v>#REF!</v>
      </c>
      <c r="CD97" s="104" t="e">
        <f>IF(OR(ISBLANK(Table1a!#REF!),Table1a!#REF!=""),"Blank cell, reporting not mandatory",IF(OR(Table1a!#REF!=0,Table1a!#REF!="0"),"0 value","Value"))</f>
        <v>#REF!</v>
      </c>
      <c r="CE97" s="104" t="e">
        <f>IF(OR(ISBLANK(Table1a!#REF!),Table1a!#REF!=""),"Blank cell, reporting not mandatory",IF(OR(Table1a!#REF!=0,Table1a!#REF!="0"),"0 value","Value"))</f>
        <v>#REF!</v>
      </c>
      <c r="CF97" s="86" t="e">
        <f>IF(OR(ISBLANK(Table1a!#REF!),Table1a!#REF!=""),"Blank cell, reporting not mandatory",IF(OR(Table1a!#REF!=0,Table1a!#REF!="0"),"0 value","Value"))</f>
        <v>#REF!</v>
      </c>
      <c r="CG97" s="104" t="e">
        <f>IF(OR(ISBLANK(Table1a!#REF!),Table1a!#REF!=""),"Blank cell, reporting not mandatory",IF(OR(Table1a!#REF!=0,Table1a!#REF!="0"),"0 value","Value"))</f>
        <v>#REF!</v>
      </c>
      <c r="CH97" s="104" t="e">
        <f>IF(OR(ISBLANK(Table1a!#REF!),Table1a!#REF!=""),"Blank cell, reporting not mandatory",IF(OR(Table1a!#REF!=0,Table1a!#REF!="0"),"0 value","Value"))</f>
        <v>#REF!</v>
      </c>
      <c r="CI97" s="104" t="e">
        <f>IF(OR(ISBLANK(Table1a!#REF!),Table1a!#REF!=""),"Blank cell, reporting not mandatory",IF(OR(Table1a!#REF!=0,Table1a!#REF!="0"),"0 value","Value"))</f>
        <v>#REF!</v>
      </c>
      <c r="CJ97" s="104" t="e">
        <f>IF(OR(ISBLANK(Table1a!#REF!),Table1a!#REF!=""),"Blank cell, reporting not mandatory",IF(OR(Table1a!#REF!=0,Table1a!#REF!="0"),"0 value","Value"))</f>
        <v>#REF!</v>
      </c>
      <c r="CK97" s="86" t="e">
        <f>IF(OR(ISBLANK(Table1a!#REF!),Table1a!#REF!=""),"Blank cell, reporting not mandatory",IF(OR(Table1a!#REF!=0,Table1a!#REF!="0"),"0 value","Value"))</f>
        <v>#REF!</v>
      </c>
      <c r="CL97" s="104" t="e">
        <f>IF(OR(ISBLANK(Table1a!#REF!),Table1a!#REF!=""),"Blank cell, reporting not mandatory",IF(OR(Table1a!#REF!=0,Table1a!#REF!="0"),"0 value","Value"))</f>
        <v>#REF!</v>
      </c>
      <c r="CM97" s="104" t="e">
        <f>IF(OR(ISBLANK(Table1a!#REF!),Table1a!#REF!=""),"Blank cell, reporting not mandatory",IF(OR(Table1a!#REF!=0,Table1a!#REF!="0"),"0 value","Value"))</f>
        <v>#REF!</v>
      </c>
      <c r="CN97" s="104" t="e">
        <f>IF(OR(ISBLANK(Table1a!#REF!),Table1a!#REF!=""),"Blank cell, reporting not mandatory",IF(OR(Table1a!#REF!=0,Table1a!#REF!="0"),"0 value","Value"))</f>
        <v>#REF!</v>
      </c>
      <c r="CO97" s="104" t="e">
        <f>IF(OR(ISBLANK(Table1a!#REF!),Table1a!#REF!=""),"Blank cell, reporting not mandatory",IF(OR(Table1a!#REF!=0,Table1a!#REF!="0"),"0 value","Value"))</f>
        <v>#REF!</v>
      </c>
      <c r="CP97" s="86" t="e">
        <f>IF(OR(ISBLANK(Table1a!#REF!),Table1a!#REF!=""),"Blank cell, reporting not mandatory",IF(OR(Table1a!#REF!=0,Table1a!#REF!="0"),"0 value","Value"))</f>
        <v>#REF!</v>
      </c>
      <c r="CQ97" s="104" t="e">
        <f>IF(OR(ISBLANK(Table1a!#REF!),Table1a!#REF!=""),"Blank cell, reporting not mandatory",IF(OR(Table1a!#REF!=0,Table1a!#REF!="0"),"0 value","Value"))</f>
        <v>#REF!</v>
      </c>
      <c r="CR97" s="104" t="e">
        <f>IF(OR(ISBLANK(Table1a!#REF!),Table1a!#REF!=""),"Blank cell, reporting not mandatory",IF(OR(Table1a!#REF!=0,Table1a!#REF!="0"),"0 value","Value"))</f>
        <v>#REF!</v>
      </c>
      <c r="CS97" s="104" t="e">
        <f>IF(OR(ISBLANK(Table1a!#REF!),Table1a!#REF!=""),"Blank cell, reporting not mandatory",IF(OR(Table1a!#REF!=0,Table1a!#REF!="0"),"0 value","Value"))</f>
        <v>#REF!</v>
      </c>
      <c r="CT97" s="104" t="e">
        <f>IF(OR(ISBLANK(Table1a!#REF!),Table1a!#REF!=""),"Blank cell, reporting not mandatory",IF(OR(Table1a!#REF!=0,Table1a!#REF!="0"),"0 value","Value"))</f>
        <v>#REF!</v>
      </c>
      <c r="CU97" s="86" t="e">
        <f>IF(OR(ISBLANK(Table1a!#REF!),Table1a!#REF!=""),"Blank cell, reporting not mandatory",IF(OR(Table1a!#REF!=0,Table1a!#REF!="0"),"0 value","Value"))</f>
        <v>#REF!</v>
      </c>
      <c r="CV97" s="104" t="e">
        <f>IF(OR(ISBLANK(Table1a!#REF!),Table1a!#REF!=""),"Blank cell, reporting not mandatory",IF(OR(Table1a!#REF!=0,Table1a!#REF!="0"),"0 value","Value"))</f>
        <v>#REF!</v>
      </c>
      <c r="CW97" s="104" t="e">
        <f>IF(OR(ISBLANK(Table1a!#REF!),Table1a!#REF!=""),"Blank cell, reporting not mandatory",IF(OR(Table1a!#REF!=0,Table1a!#REF!="0"),"0 value","Value"))</f>
        <v>#REF!</v>
      </c>
      <c r="CX97" s="104" t="e">
        <f>IF(OR(ISBLANK(Table1a!#REF!),Table1a!#REF!=""),"Blank cell, reporting not mandatory",IF(OR(Table1a!#REF!=0,Table1a!#REF!="0"),"0 value","Value"))</f>
        <v>#REF!</v>
      </c>
      <c r="CY97" s="104" t="e">
        <f>IF(OR(ISBLANK(Table1a!#REF!),Table1a!#REF!=""),"Blank cell, reporting not mandatory",IF(OR(Table1a!#REF!=0,Table1a!#REF!="0"),"0 value","Value"))</f>
        <v>#REF!</v>
      </c>
      <c r="CZ97" s="86" t="e">
        <f>IF(OR(ISBLANK(Table1a!#REF!),Table1a!#REF!=""),"Blank cell, reporting not mandatory",IF(OR(Table1a!#REF!=0,Table1a!#REF!="0"),"0 value","Value"))</f>
        <v>#REF!</v>
      </c>
      <c r="DA97" s="132"/>
      <c r="DB97" s="133"/>
      <c r="DC97" s="133"/>
      <c r="DD97" s="132"/>
      <c r="DE97" s="133"/>
      <c r="DF97" s="133"/>
      <c r="DG97" s="133"/>
      <c r="DH97" s="133"/>
      <c r="DI97" s="132"/>
      <c r="DJ97" s="133"/>
      <c r="DK97" s="133"/>
      <c r="DL97" s="133"/>
      <c r="DM97" s="133"/>
      <c r="DN97" s="132"/>
      <c r="DO97" s="133"/>
      <c r="DP97" s="133"/>
      <c r="DQ97" s="133"/>
      <c r="DR97" s="133"/>
      <c r="DS97" s="132"/>
      <c r="DT97" s="133"/>
      <c r="DU97" s="133"/>
      <c r="DV97" s="133"/>
      <c r="DW97" s="133"/>
      <c r="DX97" s="132"/>
      <c r="DY97" s="133"/>
      <c r="DZ97" s="133"/>
      <c r="EA97" s="133"/>
      <c r="EB97" s="133"/>
      <c r="EC97" s="132"/>
      <c r="ED97" s="133"/>
      <c r="EE97" s="133"/>
      <c r="EF97" s="133"/>
      <c r="EG97" s="133"/>
      <c r="EH97" s="132"/>
      <c r="EI97" s="132"/>
      <c r="EJ97" s="133"/>
      <c r="EK97" s="133"/>
      <c r="EL97" s="132"/>
      <c r="EM97" s="133"/>
      <c r="EN97" s="133"/>
      <c r="EO97" s="133"/>
      <c r="EP97" s="133"/>
      <c r="EQ97" s="132"/>
      <c r="ER97" s="133"/>
      <c r="ES97" s="133"/>
      <c r="ET97" s="133"/>
      <c r="EU97" s="133"/>
      <c r="EV97" s="132"/>
      <c r="EW97" s="133"/>
      <c r="EX97" s="133"/>
      <c r="EY97" s="133"/>
      <c r="EZ97" s="133"/>
      <c r="FA97" s="132"/>
      <c r="FB97" s="133"/>
      <c r="FC97" s="133"/>
      <c r="FD97" s="133"/>
      <c r="FE97" s="133"/>
      <c r="FF97" s="132"/>
      <c r="FG97" s="133"/>
      <c r="FH97" s="133"/>
      <c r="FI97" s="133"/>
      <c r="FJ97" s="133"/>
      <c r="FK97" s="132"/>
      <c r="FL97" s="133"/>
      <c r="FM97" s="133"/>
      <c r="FN97" s="133"/>
      <c r="FO97" s="133"/>
      <c r="FP97" s="132"/>
      <c r="FQ97" s="132"/>
      <c r="FR97" s="133"/>
      <c r="FS97" s="133"/>
      <c r="FT97" s="132"/>
      <c r="FU97" s="133"/>
      <c r="FV97" s="133"/>
      <c r="FW97" s="133"/>
      <c r="FX97" s="133"/>
      <c r="FY97" s="132"/>
      <c r="FZ97" s="133"/>
      <c r="GA97" s="133"/>
      <c r="GB97" s="133"/>
      <c r="GC97" s="133"/>
      <c r="GD97" s="132"/>
      <c r="GE97" s="133"/>
      <c r="GF97" s="133"/>
      <c r="GG97" s="133"/>
      <c r="GH97" s="133"/>
      <c r="GI97" s="132"/>
      <c r="GJ97" s="133"/>
      <c r="GK97" s="133"/>
      <c r="GL97" s="133"/>
      <c r="GM97" s="133"/>
      <c r="GN97" s="132"/>
      <c r="GO97" s="133"/>
      <c r="GP97" s="133"/>
      <c r="GQ97" s="133"/>
      <c r="GR97" s="133"/>
      <c r="GS97" s="132"/>
      <c r="GT97" s="133"/>
      <c r="GU97" s="133"/>
      <c r="GV97" s="133"/>
      <c r="GW97" s="133"/>
      <c r="GX97" s="132"/>
      <c r="GY97" s="132"/>
      <c r="GZ97" s="133"/>
      <c r="HA97" s="133"/>
      <c r="HB97" s="132"/>
      <c r="HC97" s="133"/>
      <c r="HD97" s="133"/>
      <c r="HE97" s="133"/>
      <c r="HF97" s="133"/>
      <c r="HG97" s="132"/>
      <c r="HH97" s="133"/>
      <c r="HI97" s="133"/>
      <c r="HJ97" s="133"/>
      <c r="HK97" s="133"/>
      <c r="HL97" s="132"/>
      <c r="HM97" s="133"/>
      <c r="HN97" s="133"/>
      <c r="HO97" s="133"/>
      <c r="HP97" s="133"/>
      <c r="HQ97" s="132"/>
      <c r="HR97" s="133"/>
      <c r="HS97" s="133"/>
      <c r="HT97" s="133"/>
      <c r="HU97" s="133"/>
      <c r="HV97" s="132"/>
      <c r="HW97" s="133"/>
      <c r="HX97" s="133"/>
      <c r="HY97" s="133"/>
      <c r="HZ97" s="133"/>
      <c r="IA97" s="132"/>
      <c r="IB97" s="133"/>
      <c r="IC97" s="133"/>
      <c r="ID97" s="133"/>
      <c r="IE97" s="133"/>
      <c r="IF97" s="132"/>
      <c r="IG97" s="132"/>
      <c r="IH97" s="133"/>
      <c r="II97" s="133"/>
      <c r="IJ97" s="132"/>
      <c r="IK97" s="133"/>
      <c r="IL97" s="133"/>
      <c r="IM97" s="133"/>
      <c r="IN97" s="133"/>
      <c r="IO97" s="132"/>
      <c r="IP97" s="133"/>
      <c r="IQ97" s="133"/>
      <c r="IR97" s="133"/>
      <c r="IS97" s="133"/>
      <c r="IT97" s="132"/>
      <c r="IU97" s="133"/>
      <c r="IV97" s="133"/>
      <c r="IW97" s="133"/>
      <c r="IX97" s="133"/>
      <c r="IY97" s="132"/>
      <c r="IZ97" s="133"/>
      <c r="JA97" s="133"/>
      <c r="JB97" s="133"/>
      <c r="JC97" s="133"/>
      <c r="JD97" s="132"/>
      <c r="JE97" s="133"/>
      <c r="JF97" s="133"/>
      <c r="JG97" s="133"/>
      <c r="JH97" s="133"/>
      <c r="JI97" s="132"/>
      <c r="JJ97" s="133"/>
      <c r="JK97" s="133"/>
      <c r="JL97" s="133"/>
      <c r="JM97" s="133"/>
      <c r="JN97" s="132"/>
      <c r="JO97" s="86" t="e">
        <f>IF(OR(ISBLANK(Table1a!#REF!),Table1a!#REF!=""),"Blank cell, reporting not mandatory",IF(OR(Table1a!#REF!=0,Table1a!#REF!="0"),"0 value","Value"))</f>
        <v>#REF!</v>
      </c>
      <c r="JP97" s="104" t="e">
        <f>IF(OR(ISBLANK(Table1a!#REF!),Table1a!#REF!=""),"Blank cell, reporting not mandatory",IF(OR(Table1a!#REF!=0,Table1a!#REF!="0"),"0 value","Value"))</f>
        <v>#REF!</v>
      </c>
      <c r="JQ97" s="104" t="e">
        <f>IF(OR(ISBLANK(Table1a!#REF!),Table1a!#REF!=""),"Blank cell, reporting not mandatory",IF(OR(Table1a!#REF!=0,Table1a!#REF!="0"),"0 value","Value"))</f>
        <v>#REF!</v>
      </c>
      <c r="JR97" s="86" t="e">
        <f>IF(OR(ISBLANK(Table1a!#REF!),Table1a!#REF!=""),"Blank cell, reporting not mandatory",IF(OR(Table1a!#REF!=0,Table1a!#REF!="0"),"0 value","Value"))</f>
        <v>#REF!</v>
      </c>
      <c r="JS97" s="104" t="e">
        <f>IF(OR(ISBLANK(Table1a!#REF!),Table1a!#REF!=""),"Blank cell, reporting not mandatory",IF(OR(Table1a!#REF!=0,Table1a!#REF!="0"),"0 value","Value"))</f>
        <v>#REF!</v>
      </c>
      <c r="JT97" s="104" t="e">
        <f>IF(OR(ISBLANK(Table1a!#REF!),Table1a!#REF!=""),"Blank cell, reporting not mandatory",IF(OR(Table1a!#REF!=0,Table1a!#REF!="0"),"0 value","Value"))</f>
        <v>#REF!</v>
      </c>
      <c r="JU97" s="104" t="e">
        <f>IF(OR(ISBLANK(Table1a!#REF!),Table1a!#REF!=""),"Blank cell, reporting not mandatory",IF(OR(Table1a!#REF!=0,Table1a!#REF!="0"),"0 value","Value"))</f>
        <v>#REF!</v>
      </c>
      <c r="JV97" s="104" t="e">
        <f>IF(OR(ISBLANK(Table1a!#REF!),Table1a!#REF!=""),"Blank cell, reporting not mandatory",IF(OR(Table1a!#REF!=0,Table1a!#REF!="0"),"0 value","Value"))</f>
        <v>#REF!</v>
      </c>
      <c r="JW97" s="86" t="e">
        <f>IF(OR(ISBLANK(Table1a!#REF!),Table1a!#REF!=""),"Blank cell, reporting not mandatory",IF(OR(Table1a!#REF!=0,Table1a!#REF!="0"),"0 value","Value"))</f>
        <v>#REF!</v>
      </c>
      <c r="JX97" s="104" t="e">
        <f>IF(OR(ISBLANK(Table1a!#REF!),Table1a!#REF!=""),"Blank cell, reporting not mandatory",IF(OR(Table1a!#REF!=0,Table1a!#REF!="0"),"0 value","Value"))</f>
        <v>#REF!</v>
      </c>
      <c r="JY97" s="104" t="e">
        <f>IF(OR(ISBLANK(Table1a!#REF!),Table1a!#REF!=""),"Blank cell, reporting not mandatory",IF(OR(Table1a!#REF!=0,Table1a!#REF!="0"),"0 value","Value"))</f>
        <v>#REF!</v>
      </c>
      <c r="JZ97" s="104" t="e">
        <f>IF(OR(ISBLANK(Table1a!#REF!),Table1a!#REF!=""),"Blank cell, reporting not mandatory",IF(OR(Table1a!#REF!=0,Table1a!#REF!="0"),"0 value","Value"))</f>
        <v>#REF!</v>
      </c>
      <c r="KA97" s="104" t="e">
        <f>IF(OR(ISBLANK(Table1a!#REF!),Table1a!#REF!=""),"Blank cell, reporting not mandatory",IF(OR(Table1a!#REF!=0,Table1a!#REF!="0"),"0 value","Value"))</f>
        <v>#REF!</v>
      </c>
      <c r="KB97" s="86" t="e">
        <f>IF(OR(ISBLANK(Table1a!#REF!),Table1a!#REF!=""),"Blank cell, reporting not mandatory",IF(OR(Table1a!#REF!=0,Table1a!#REF!="0"),"0 value","Value"))</f>
        <v>#REF!</v>
      </c>
      <c r="KC97" s="104" t="e">
        <f>IF(OR(ISBLANK(Table1a!#REF!),Table1a!#REF!=""),"Blank cell, reporting not mandatory",IF(OR(Table1a!#REF!=0,Table1a!#REF!="0"),"0 value","Value"))</f>
        <v>#REF!</v>
      </c>
      <c r="KD97" s="104" t="e">
        <f>IF(OR(ISBLANK(Table1a!#REF!),Table1a!#REF!=""),"Blank cell, reporting not mandatory",IF(OR(Table1a!#REF!=0,Table1a!#REF!="0"),"0 value","Value"))</f>
        <v>#REF!</v>
      </c>
      <c r="KE97" s="104" t="e">
        <f>IF(OR(ISBLANK(Table1a!#REF!),Table1a!#REF!=""),"Blank cell, reporting not mandatory",IF(OR(Table1a!#REF!=0,Table1a!#REF!="0"),"0 value","Value"))</f>
        <v>#REF!</v>
      </c>
      <c r="KF97" s="104" t="e">
        <f>IF(OR(ISBLANK(Table1a!#REF!),Table1a!#REF!=""),"Blank cell, reporting not mandatory",IF(OR(Table1a!#REF!=0,Table1a!#REF!="0"),"0 value","Value"))</f>
        <v>#REF!</v>
      </c>
      <c r="KG97" s="86" t="e">
        <f>IF(OR(ISBLANK(Table1a!#REF!),Table1a!#REF!=""),"Blank cell, reporting not mandatory",IF(OR(Table1a!#REF!=0,Table1a!#REF!="0"),"0 value","Value"))</f>
        <v>#REF!</v>
      </c>
      <c r="KH97" s="104" t="e">
        <f>IF(OR(ISBLANK(Table1a!#REF!),Table1a!#REF!=""),"Blank cell, reporting not mandatory",IF(OR(Table1a!#REF!=0,Table1a!#REF!="0"),"0 value","Value"))</f>
        <v>#REF!</v>
      </c>
      <c r="KI97" s="104" t="e">
        <f>IF(OR(ISBLANK(Table1a!#REF!),Table1a!#REF!=""),"Blank cell, reporting not mandatory",IF(OR(Table1a!#REF!=0,Table1a!#REF!="0"),"0 value","Value"))</f>
        <v>#REF!</v>
      </c>
      <c r="KJ97" s="104" t="e">
        <f>IF(OR(ISBLANK(Table1a!#REF!),Table1a!#REF!=""),"Blank cell, reporting not mandatory",IF(OR(Table1a!#REF!=0,Table1a!#REF!="0"),"0 value","Value"))</f>
        <v>#REF!</v>
      </c>
      <c r="KK97" s="104" t="e">
        <f>IF(OR(ISBLANK(Table1a!#REF!),Table1a!#REF!=""),"Blank cell, reporting not mandatory",IF(OR(Table1a!#REF!=0,Table1a!#REF!="0"),"0 value","Value"))</f>
        <v>#REF!</v>
      </c>
      <c r="KL97" s="86" t="e">
        <f>IF(OR(ISBLANK(Table1a!#REF!),Table1a!#REF!=""),"Blank cell, reporting not mandatory",IF(OR(Table1a!#REF!=0,Table1a!#REF!="0"),"0 value","Value"))</f>
        <v>#REF!</v>
      </c>
      <c r="KM97" s="104" t="e">
        <f>IF(OR(ISBLANK(Table1a!#REF!),Table1a!#REF!=""),"Blank cell, reporting not mandatory",IF(OR(Table1a!#REF!=0,Table1a!#REF!="0"),"0 value","Value"))</f>
        <v>#REF!</v>
      </c>
      <c r="KN97" s="104" t="e">
        <f>IF(OR(ISBLANK(Table1a!#REF!),Table1a!#REF!=""),"Blank cell, reporting not mandatory",IF(OR(Table1a!#REF!=0,Table1a!#REF!="0"),"0 value","Value"))</f>
        <v>#REF!</v>
      </c>
      <c r="KO97" s="104" t="e">
        <f>IF(OR(ISBLANK(Table1a!#REF!),Table1a!#REF!=""),"Blank cell, reporting not mandatory",IF(OR(Table1a!#REF!=0,Table1a!#REF!="0"),"0 value","Value"))</f>
        <v>#REF!</v>
      </c>
      <c r="KP97" s="104" t="e">
        <f>IF(OR(ISBLANK(Table1a!#REF!),Table1a!#REF!=""),"Blank cell, reporting not mandatory",IF(OR(Table1a!#REF!=0,Table1a!#REF!="0"),"0 value","Value"))</f>
        <v>#REF!</v>
      </c>
      <c r="KQ97" s="86" t="e">
        <f>IF(OR(ISBLANK(Table1a!#REF!),Table1a!#REF!=""),"Blank cell, reporting not mandatory",IF(OR(Table1a!#REF!=0,Table1a!#REF!="0"),"0 value","Value"))</f>
        <v>#REF!</v>
      </c>
      <c r="KR97" s="104" t="e">
        <f>IF(OR(ISBLANK(Table1a!#REF!),Table1a!#REF!=""),"Blank cell, reporting not mandatory",IF(OR(Table1a!#REF!=0,Table1a!#REF!="0"),"0 value","Value"))</f>
        <v>#REF!</v>
      </c>
      <c r="KS97" s="104" t="e">
        <f>IF(OR(ISBLANK(Table1a!#REF!),Table1a!#REF!=""),"Blank cell, reporting not mandatory",IF(OR(Table1a!#REF!=0,Table1a!#REF!="0"),"0 value","Value"))</f>
        <v>#REF!</v>
      </c>
      <c r="KT97" s="104" t="e">
        <f>IF(OR(ISBLANK(Table1a!#REF!),Table1a!#REF!=""),"Blank cell, reporting not mandatory",IF(OR(Table1a!#REF!=0,Table1a!#REF!="0"),"0 value","Value"))</f>
        <v>#REF!</v>
      </c>
      <c r="KU97" s="104" t="e">
        <f>IF(OR(ISBLANK(Table1a!#REF!),Table1a!#REF!=""),"Blank cell, reporting not mandatory",IF(OR(Table1a!#REF!=0,Table1a!#REF!="0"),"0 value","Value"))</f>
        <v>#REF!</v>
      </c>
      <c r="KV97" s="86" t="e">
        <f>IF(OR(ISBLANK(Table1a!#REF!),Table1a!#REF!=""),"Blank cell, reporting not mandatory",IF(OR(Table1a!#REF!=0,Table1a!#REF!="0"),"0 value","Value"))</f>
        <v>#REF!</v>
      </c>
      <c r="KW97" s="86" t="e">
        <f>IF(OR(ISBLANK(Table1a!#REF!),Table1a!#REF!=""),"Blank cell, reporting not mandatory",IF(OR(Table1a!#REF!=0,Table1a!#REF!="0"),"0 value","Value"))</f>
        <v>#REF!</v>
      </c>
      <c r="KX97" s="104" t="e">
        <f>IF(OR(ISBLANK(Table1a!#REF!),Table1a!#REF!=""),"Blank cell, reporting not mandatory",IF(OR(Table1a!#REF!=0,Table1a!#REF!="0"),"0 value","Value"))</f>
        <v>#REF!</v>
      </c>
      <c r="KY97" s="104" t="e">
        <f>IF(OR(ISBLANK(Table1a!#REF!),Table1a!#REF!=""),"Blank cell, reporting not mandatory",IF(OR(Table1a!#REF!=0,Table1a!#REF!="0"),"0 value","Value"))</f>
        <v>#REF!</v>
      </c>
      <c r="KZ97" s="86" t="e">
        <f>IF(OR(ISBLANK(Table1a!#REF!),Table1a!#REF!=""),"Blank cell, reporting not mandatory",IF(OR(Table1a!#REF!=0,Table1a!#REF!="0"),"0 value","Value"))</f>
        <v>#REF!</v>
      </c>
      <c r="LA97" s="104" t="e">
        <f>IF(OR(ISBLANK(Table1a!#REF!),Table1a!#REF!=""),"Blank cell, reporting not mandatory",IF(OR(Table1a!#REF!=0,Table1a!#REF!="0"),"0 value","Value"))</f>
        <v>#REF!</v>
      </c>
      <c r="LB97" s="104" t="e">
        <f>IF(OR(ISBLANK(Table1a!#REF!),Table1a!#REF!=""),"Blank cell, reporting not mandatory",IF(OR(Table1a!#REF!=0,Table1a!#REF!="0"),"0 value","Value"))</f>
        <v>#REF!</v>
      </c>
      <c r="LC97" s="104" t="e">
        <f>IF(OR(ISBLANK(Table1a!#REF!),Table1a!#REF!=""),"Blank cell, reporting not mandatory",IF(OR(Table1a!#REF!=0,Table1a!#REF!="0"),"0 value","Value"))</f>
        <v>#REF!</v>
      </c>
      <c r="LD97" s="104" t="e">
        <f>IF(OR(ISBLANK(Table1a!#REF!),Table1a!#REF!=""),"Blank cell, reporting not mandatory",IF(OR(Table1a!#REF!=0,Table1a!#REF!="0"),"0 value","Value"))</f>
        <v>#REF!</v>
      </c>
      <c r="LE97" s="86" t="e">
        <f>IF(OR(ISBLANK(Table1a!#REF!),Table1a!#REF!=""),"Blank cell, reporting not mandatory",IF(OR(Table1a!#REF!=0,Table1a!#REF!="0"),"0 value","Value"))</f>
        <v>#REF!</v>
      </c>
      <c r="LF97" s="104" t="e">
        <f>IF(OR(ISBLANK(Table1a!#REF!),Table1a!#REF!=""),"Blank cell, reporting not mandatory",IF(OR(Table1a!#REF!=0,Table1a!#REF!="0"),"0 value","Value"))</f>
        <v>#REF!</v>
      </c>
      <c r="LG97" s="104" t="e">
        <f>IF(OR(ISBLANK(Table1a!#REF!),Table1a!#REF!=""),"Blank cell, reporting not mandatory",IF(OR(Table1a!#REF!=0,Table1a!#REF!="0"),"0 value","Value"))</f>
        <v>#REF!</v>
      </c>
      <c r="LH97" s="104" t="e">
        <f>IF(OR(ISBLANK(Table1a!#REF!),Table1a!#REF!=""),"Blank cell, reporting not mandatory",IF(OR(Table1a!#REF!=0,Table1a!#REF!="0"),"0 value","Value"))</f>
        <v>#REF!</v>
      </c>
      <c r="LI97" s="104" t="e">
        <f>IF(OR(ISBLANK(Table1a!#REF!),Table1a!#REF!=""),"Blank cell, reporting not mandatory",IF(OR(Table1a!#REF!=0,Table1a!#REF!="0"),"0 value","Value"))</f>
        <v>#REF!</v>
      </c>
      <c r="LJ97" s="86" t="e">
        <f>IF(OR(ISBLANK(Table1a!#REF!),Table1a!#REF!=""),"Blank cell, reporting not mandatory",IF(OR(Table1a!#REF!=0,Table1a!#REF!="0"),"0 value","Value"))</f>
        <v>#REF!</v>
      </c>
      <c r="LK97" s="104" t="e">
        <f>IF(OR(ISBLANK(Table1a!#REF!),Table1a!#REF!=""),"Blank cell, reporting not mandatory",IF(OR(Table1a!#REF!=0,Table1a!#REF!="0"),"0 value","Value"))</f>
        <v>#REF!</v>
      </c>
      <c r="LL97" s="104" t="e">
        <f>IF(OR(ISBLANK(Table1a!#REF!),Table1a!#REF!=""),"Blank cell, reporting not mandatory",IF(OR(Table1a!#REF!=0,Table1a!#REF!="0"),"0 value","Value"))</f>
        <v>#REF!</v>
      </c>
      <c r="LM97" s="104" t="e">
        <f>IF(OR(ISBLANK(Table1a!#REF!),Table1a!#REF!=""),"Blank cell, reporting not mandatory",IF(OR(Table1a!#REF!=0,Table1a!#REF!="0"),"0 value","Value"))</f>
        <v>#REF!</v>
      </c>
      <c r="LN97" s="104" t="e">
        <f>IF(OR(ISBLANK(Table1a!#REF!),Table1a!#REF!=""),"Blank cell, reporting not mandatory",IF(OR(Table1a!#REF!=0,Table1a!#REF!="0"),"0 value","Value"))</f>
        <v>#REF!</v>
      </c>
      <c r="LO97" s="86" t="e">
        <f>IF(OR(ISBLANK(Table1a!#REF!),Table1a!#REF!=""),"Blank cell, reporting not mandatory",IF(OR(Table1a!#REF!=0,Table1a!#REF!="0"),"0 value","Value"))</f>
        <v>#REF!</v>
      </c>
      <c r="LP97" s="104" t="e">
        <f>IF(OR(ISBLANK(Table1a!#REF!),Table1a!#REF!=""),"Blank cell, reporting not mandatory",IF(OR(Table1a!#REF!=0,Table1a!#REF!="0"),"0 value","Value"))</f>
        <v>#REF!</v>
      </c>
      <c r="LQ97" s="104" t="e">
        <f>IF(OR(ISBLANK(Table1a!#REF!),Table1a!#REF!=""),"Blank cell, reporting not mandatory",IF(OR(Table1a!#REF!=0,Table1a!#REF!="0"),"0 value","Value"))</f>
        <v>#REF!</v>
      </c>
      <c r="LR97" s="104" t="e">
        <f>IF(OR(ISBLANK(Table1a!#REF!),Table1a!#REF!=""),"Blank cell, reporting not mandatory",IF(OR(Table1a!#REF!=0,Table1a!#REF!="0"),"0 value","Value"))</f>
        <v>#REF!</v>
      </c>
      <c r="LS97" s="104" t="e">
        <f>IF(OR(ISBLANK(Table1a!#REF!),Table1a!#REF!=""),"Blank cell, reporting not mandatory",IF(OR(Table1a!#REF!=0,Table1a!#REF!="0"),"0 value","Value"))</f>
        <v>#REF!</v>
      </c>
      <c r="LT97" s="86" t="e">
        <f>IF(OR(ISBLANK(Table1a!#REF!),Table1a!#REF!=""),"Blank cell, reporting not mandatory",IF(OR(Table1a!#REF!=0,Table1a!#REF!="0"),"0 value","Value"))</f>
        <v>#REF!</v>
      </c>
      <c r="LU97" s="104" t="e">
        <f>IF(OR(ISBLANK(Table1a!#REF!),Table1a!#REF!=""),"Blank cell, reporting not mandatory",IF(OR(Table1a!#REF!=0,Table1a!#REF!="0"),"0 value","Value"))</f>
        <v>#REF!</v>
      </c>
      <c r="LV97" s="104" t="e">
        <f>IF(OR(ISBLANK(Table1a!#REF!),Table1a!#REF!=""),"Blank cell, reporting not mandatory",IF(OR(Table1a!#REF!=0,Table1a!#REF!="0"),"0 value","Value"))</f>
        <v>#REF!</v>
      </c>
      <c r="LW97" s="104" t="e">
        <f>IF(OR(ISBLANK(Table1a!#REF!),Table1a!#REF!=""),"Blank cell, reporting not mandatory",IF(OR(Table1a!#REF!=0,Table1a!#REF!="0"),"0 value","Value"))</f>
        <v>#REF!</v>
      </c>
      <c r="LX97" s="104" t="e">
        <f>IF(OR(ISBLANK(Table1a!#REF!),Table1a!#REF!=""),"Blank cell, reporting not mandatory",IF(OR(Table1a!#REF!=0,Table1a!#REF!="0"),"0 value","Value"))</f>
        <v>#REF!</v>
      </c>
      <c r="LY97" s="86" t="e">
        <f>IF(OR(ISBLANK(Table1a!#REF!),Table1a!#REF!=""),"Blank cell, reporting not mandatory",IF(OR(Table1a!#REF!=0,Table1a!#REF!="0"),"0 value","Value"))</f>
        <v>#REF!</v>
      </c>
      <c r="LZ97" s="104" t="e">
        <f>IF(OR(ISBLANK(Table1a!#REF!),Table1a!#REF!=""),"Blank cell, reporting not mandatory",IF(OR(Table1a!#REF!=0,Table1a!#REF!="0"),"0 value","Value"))</f>
        <v>#REF!</v>
      </c>
      <c r="MA97" s="104" t="e">
        <f>IF(OR(ISBLANK(Table1a!#REF!),Table1a!#REF!=""),"Blank cell, reporting not mandatory",IF(OR(Table1a!#REF!=0,Table1a!#REF!="0"),"0 value","Value"))</f>
        <v>#REF!</v>
      </c>
      <c r="MB97" s="104" t="e">
        <f>IF(OR(ISBLANK(Table1a!#REF!),Table1a!#REF!=""),"Blank cell, reporting not mandatory",IF(OR(Table1a!#REF!=0,Table1a!#REF!="0"),"0 value","Value"))</f>
        <v>#REF!</v>
      </c>
      <c r="MC97" s="104" t="e">
        <f>IF(OR(ISBLANK(Table1a!#REF!),Table1a!#REF!=""),"Blank cell, reporting not mandatory",IF(OR(Table1a!#REF!=0,Table1a!#REF!="0"),"0 value","Value"))</f>
        <v>#REF!</v>
      </c>
      <c r="MD97" s="86" t="e">
        <f>IF(OR(ISBLANK(Table1a!#REF!),Table1a!#REF!=""),"Blank cell, reporting not mandatory",IF(OR(Table1a!#REF!=0,Table1a!#REF!="0"),"0 value","Value"))</f>
        <v>#REF!</v>
      </c>
      <c r="ME97" s="105" t="e">
        <f>IF(OR(ISBLANK(Table1a!#REF!),Table1a!#REF!=""),"Blank cell, reporting not mandatory",IF(OR(Table1a!#REF!=0,Table1a!#REF!="0"),"0 value","Value"))</f>
        <v>#REF!</v>
      </c>
      <c r="MF97" s="104" t="e">
        <f>IF(OR(ISBLANK(Table1a!#REF!),Table1a!#REF!=""),"Blank cell, reporting not mandatory",IF(OR(Table1a!#REF!=0,Table1a!#REF!="0"),"0 value","Value"))</f>
        <v>#REF!</v>
      </c>
      <c r="MG97" s="104" t="e">
        <f>IF(OR(ISBLANK(Table1a!#REF!),Table1a!#REF!=""),"Blank cell, reporting not mandatory",IF(OR(Table1a!#REF!=0,Table1a!#REF!="0"),"0 value","Value"))</f>
        <v>#REF!</v>
      </c>
      <c r="MH97" s="105" t="e">
        <f>IF(OR(ISBLANK(Table1a!#REF!),Table1a!#REF!=""),"Blank cell, reporting not mandatory",IF(OR(Table1a!#REF!=0,Table1a!#REF!="0"),"0 value","Value"))</f>
        <v>#REF!</v>
      </c>
      <c r="MI97" s="104" t="e">
        <f>IF(OR(ISBLANK(Table1a!#REF!),Table1a!#REF!=""),"Blank cell, reporting not mandatory",IF(OR(Table1a!#REF!=0,Table1a!#REF!="0"),"0 value","Value"))</f>
        <v>#REF!</v>
      </c>
      <c r="MJ97" s="104" t="e">
        <f>IF(OR(ISBLANK(Table1a!#REF!),Table1a!#REF!=""),"Blank cell, reporting not mandatory",IF(OR(Table1a!#REF!=0,Table1a!#REF!="0"),"0 value","Value"))</f>
        <v>#REF!</v>
      </c>
      <c r="MK97" s="104" t="e">
        <f>IF(OR(ISBLANK(Table1a!#REF!),Table1a!#REF!=""),"Blank cell, reporting not mandatory",IF(OR(Table1a!#REF!=0,Table1a!#REF!="0"),"0 value","Value"))</f>
        <v>#REF!</v>
      </c>
      <c r="ML97" s="104" t="e">
        <f>IF(OR(ISBLANK(Table1a!#REF!),Table1a!#REF!=""),"Blank cell, reporting not mandatory",IF(OR(Table1a!#REF!=0,Table1a!#REF!="0"),"0 value","Value"))</f>
        <v>#REF!</v>
      </c>
      <c r="MM97" s="105" t="e">
        <f>IF(OR(ISBLANK(Table1a!#REF!),Table1a!#REF!=""),"Blank cell, reporting not mandatory",IF(OR(Table1a!#REF!=0,Table1a!#REF!="0"),"0 value","Value"))</f>
        <v>#REF!</v>
      </c>
      <c r="MN97" s="104" t="e">
        <f>IF(OR(ISBLANK(Table1a!#REF!),Table1a!#REF!=""),"Blank cell, reporting not mandatory",IF(OR(Table1a!#REF!=0,Table1a!#REF!="0"),"0 value","Value"))</f>
        <v>#REF!</v>
      </c>
      <c r="MO97" s="104" t="e">
        <f>IF(OR(ISBLANK(Table1a!#REF!),Table1a!#REF!=""),"Blank cell, reporting not mandatory",IF(OR(Table1a!#REF!=0,Table1a!#REF!="0"),"0 value","Value"))</f>
        <v>#REF!</v>
      </c>
      <c r="MP97" s="104" t="e">
        <f>IF(OR(ISBLANK(Table1a!#REF!),Table1a!#REF!=""),"Blank cell, reporting not mandatory",IF(OR(Table1a!#REF!=0,Table1a!#REF!="0"),"0 value","Value"))</f>
        <v>#REF!</v>
      </c>
      <c r="MQ97" s="104" t="e">
        <f>IF(OR(ISBLANK(Table1a!#REF!),Table1a!#REF!=""),"Blank cell, reporting not mandatory",IF(OR(Table1a!#REF!=0,Table1a!#REF!="0"),"0 value","Value"))</f>
        <v>#REF!</v>
      </c>
      <c r="MR97" s="105" t="e">
        <f>IF(OR(ISBLANK(Table1a!#REF!),Table1a!#REF!=""),"Blank cell, reporting not mandatory",IF(OR(Table1a!#REF!=0,Table1a!#REF!="0"),"0 value","Value"))</f>
        <v>#REF!</v>
      </c>
      <c r="MS97" s="104" t="e">
        <f>IF(OR(ISBLANK(Table1a!#REF!),Table1a!#REF!=""),"Blank cell, reporting not mandatory",IF(OR(Table1a!#REF!=0,Table1a!#REF!="0"),"0 value","Value"))</f>
        <v>#REF!</v>
      </c>
      <c r="MT97" s="104" t="e">
        <f>IF(OR(ISBLANK(Table1a!#REF!),Table1a!#REF!=""),"Blank cell, reporting not mandatory",IF(OR(Table1a!#REF!=0,Table1a!#REF!="0"),"0 value","Value"))</f>
        <v>#REF!</v>
      </c>
      <c r="MU97" s="104" t="e">
        <f>IF(OR(ISBLANK(Table1a!#REF!),Table1a!#REF!=""),"Blank cell, reporting not mandatory",IF(OR(Table1a!#REF!=0,Table1a!#REF!="0"),"0 value","Value"))</f>
        <v>#REF!</v>
      </c>
      <c r="MV97" s="104" t="e">
        <f>IF(OR(ISBLANK(Table1a!#REF!),Table1a!#REF!=""),"Blank cell, reporting not mandatory",IF(OR(Table1a!#REF!=0,Table1a!#REF!="0"),"0 value","Value"))</f>
        <v>#REF!</v>
      </c>
      <c r="MW97" s="105" t="e">
        <f>IF(OR(ISBLANK(Table1a!#REF!),Table1a!#REF!=""),"Blank cell, reporting not mandatory",IF(OR(Table1a!#REF!=0,Table1a!#REF!="0"),"0 value","Value"))</f>
        <v>#REF!</v>
      </c>
      <c r="MX97" s="104" t="e">
        <f>IF(OR(ISBLANK(Table1a!#REF!),Table1a!#REF!=""),"Blank cell, reporting not mandatory",IF(OR(Table1a!#REF!=0,Table1a!#REF!="0"),"0 value","Value"))</f>
        <v>#REF!</v>
      </c>
      <c r="MY97" s="104" t="e">
        <f>IF(OR(ISBLANK(Table1a!#REF!),Table1a!#REF!=""),"Blank cell, reporting not mandatory",IF(OR(Table1a!#REF!=0,Table1a!#REF!="0"),"0 value","Value"))</f>
        <v>#REF!</v>
      </c>
      <c r="MZ97" s="104" t="e">
        <f>IF(OR(ISBLANK(Table1a!#REF!),Table1a!#REF!=""),"Blank cell, reporting not mandatory",IF(OR(Table1a!#REF!=0,Table1a!#REF!="0"),"0 value","Value"))</f>
        <v>#REF!</v>
      </c>
      <c r="NA97" s="104" t="e">
        <f>IF(OR(ISBLANK(Table1a!#REF!),Table1a!#REF!=""),"Blank cell, reporting not mandatory",IF(OR(Table1a!#REF!=0,Table1a!#REF!="0"),"0 value","Value"))</f>
        <v>#REF!</v>
      </c>
      <c r="NB97" s="105" t="e">
        <f>IF(OR(ISBLANK(Table1a!#REF!),Table1a!#REF!=""),"Blank cell, reporting not mandatory",IF(OR(Table1a!#REF!=0,Table1a!#REF!="0"),"0 value","Value"))</f>
        <v>#REF!</v>
      </c>
      <c r="NC97" s="104" t="e">
        <f>IF(OR(ISBLANK(Table1a!#REF!),Table1a!#REF!=""),"Blank cell, reporting not mandatory",IF(OR(Table1a!#REF!=0,Table1a!#REF!="0"),"0 value","Value"))</f>
        <v>#REF!</v>
      </c>
      <c r="ND97" s="104" t="e">
        <f>IF(OR(ISBLANK(Table1a!#REF!),Table1a!#REF!=""),"Blank cell, reporting not mandatory",IF(OR(Table1a!#REF!=0,Table1a!#REF!="0"),"0 value","Value"))</f>
        <v>#REF!</v>
      </c>
      <c r="NE97" s="104" t="e">
        <f>IF(OR(ISBLANK(Table1a!#REF!),Table1a!#REF!=""),"Blank cell, reporting not mandatory",IF(OR(Table1a!#REF!=0,Table1a!#REF!="0"),"0 value","Value"))</f>
        <v>#REF!</v>
      </c>
      <c r="NF97" s="104" t="e">
        <f>IF(OR(ISBLANK(Table1a!#REF!),Table1a!#REF!=""),"Blank cell, reporting not mandatory",IF(OR(Table1a!#REF!=0,Table1a!#REF!="0"),"0 value","Value"))</f>
        <v>#REF!</v>
      </c>
      <c r="NG97" s="105" t="e">
        <f>IF(OR(ISBLANK(Table1a!#REF!),Table1a!#REF!=""),"Blank cell, reporting not mandatory",IF(OR(Table1a!#REF!=0,Table1a!#REF!="0"),"0 value","Value"))</f>
        <v>#REF!</v>
      </c>
      <c r="NH97" s="104" t="e">
        <f>IF(OR(ISBLANK(Table1a!#REF!),Table1a!#REF!=""),"Blank cell, reporting not mandatory",IF(OR(Table1a!#REF!=0,Table1a!#REF!="0"),"0 value","Value"))</f>
        <v>#REF!</v>
      </c>
      <c r="NI97" s="104" t="e">
        <f>IF(OR(ISBLANK(Table1a!#REF!),Table1a!#REF!=""),"Blank cell, reporting not mandatory",IF(OR(Table1a!#REF!=0,Table1a!#REF!="0"),"0 value","Value"))</f>
        <v>#REF!</v>
      </c>
      <c r="NJ97" s="104" t="e">
        <f>IF(OR(ISBLANK(Table1a!#REF!),Table1a!#REF!=""),"Blank cell, reporting not mandatory",IF(OR(Table1a!#REF!=0,Table1a!#REF!="0"),"0 value","Value"))</f>
        <v>#REF!</v>
      </c>
      <c r="NK97" s="104" t="e">
        <f>IF(OR(ISBLANK(Table1a!#REF!),Table1a!#REF!=""),"Blank cell, reporting not mandatory",IF(OR(Table1a!#REF!=0,Table1a!#REF!="0"),"0 value","Value"))</f>
        <v>#REF!</v>
      </c>
      <c r="NL97" s="105" t="e">
        <f>IF(OR(ISBLANK(Table1a!#REF!),Table1a!#REF!=""),"Blank cell, reporting not mandatory",IF(OR(Table1a!#REF!=0,Table1a!#REF!="0"),"0 value","Value"))</f>
        <v>#REF!</v>
      </c>
    </row>
    <row r="98" spans="1:376" outlineLevel="1">
      <c r="A98" s="38" t="s">
        <v>300</v>
      </c>
      <c r="B98" s="79" t="s">
        <v>8</v>
      </c>
      <c r="C98" s="86" t="e">
        <f>IF(OR(ISBLANK(Table1a!#REF!),Table1a!#REF!=""),"Blank cell, reporting not mandatory",IF(OR(Table1a!#REF!=0,Table1a!#REF!="0"),"0 value","Value"))</f>
        <v>#REF!</v>
      </c>
      <c r="D98" s="104" t="e">
        <f>IF(OR(ISBLANK(Table1a!#REF!),Table1a!#REF!=""),"Blank cell, reporting not mandatory",IF(OR(Table1a!#REF!=0,Table1a!#REF!="0"),"0 value","Value"))</f>
        <v>#REF!</v>
      </c>
      <c r="E98" s="104" t="e">
        <f>IF(OR(ISBLANK(Table1a!#REF!),Table1a!#REF!=""),"Blank cell, reporting not mandatory",IF(OR(Table1a!#REF!=0,Table1a!#REF!="0"),"0 value","Value"))</f>
        <v>#REF!</v>
      </c>
      <c r="F98" s="86" t="e">
        <f>IF(OR(ISBLANK(Table1a!#REF!),Table1a!#REF!=""),"Blank cell, reporting not mandatory",IF(OR(Table1a!#REF!=0,Table1a!#REF!="0"),"0 value","Value"))</f>
        <v>#REF!</v>
      </c>
      <c r="G98" s="104" t="e">
        <f>IF(OR(ISBLANK(Table1a!#REF!),Table1a!#REF!=""),"Blank cell, reporting not mandatory",IF(OR(Table1a!#REF!=0,Table1a!#REF!="0"),"0 value","Value"))</f>
        <v>#REF!</v>
      </c>
      <c r="H98" s="104" t="e">
        <f>IF(OR(ISBLANK(Table1a!#REF!),Table1a!#REF!=""),"Blank cell, reporting not mandatory",IF(OR(Table1a!#REF!=0,Table1a!#REF!="0"),"0 value","Value"))</f>
        <v>#REF!</v>
      </c>
      <c r="I98" s="104" t="e">
        <f>IF(OR(ISBLANK(Table1a!#REF!),Table1a!#REF!=""),"Blank cell, reporting not mandatory",IF(OR(Table1a!#REF!=0,Table1a!#REF!="0"),"0 value","Value"))</f>
        <v>#REF!</v>
      </c>
      <c r="J98" s="104" t="e">
        <f>IF(OR(ISBLANK(Table1a!#REF!),Table1a!#REF!=""),"Blank cell, reporting not mandatory",IF(OR(Table1a!#REF!=0,Table1a!#REF!="0"),"0 value","Value"))</f>
        <v>#REF!</v>
      </c>
      <c r="K98" s="86" t="e">
        <f>IF(OR(ISBLANK(Table1a!#REF!),Table1a!#REF!=""),"Blank cell, reporting not mandatory",IF(OR(Table1a!#REF!=0,Table1a!#REF!="0"),"0 value","Value"))</f>
        <v>#REF!</v>
      </c>
      <c r="L98" s="104" t="e">
        <f>IF(OR(ISBLANK(Table1a!#REF!),Table1a!#REF!=""),"Blank cell, reporting not mandatory",IF(OR(Table1a!#REF!=0,Table1a!#REF!="0"),"0 value","Value"))</f>
        <v>#REF!</v>
      </c>
      <c r="M98" s="104" t="e">
        <f>IF(OR(ISBLANK(Table1a!#REF!),Table1a!#REF!=""),"Blank cell, reporting not mandatory",IF(OR(Table1a!#REF!=0,Table1a!#REF!="0"),"0 value","Value"))</f>
        <v>#REF!</v>
      </c>
      <c r="N98" s="104" t="e">
        <f>IF(OR(ISBLANK(Table1a!#REF!),Table1a!#REF!=""),"Blank cell, reporting not mandatory",IF(OR(Table1a!#REF!=0,Table1a!#REF!="0"),"0 value","Value"))</f>
        <v>#REF!</v>
      </c>
      <c r="O98" s="104" t="e">
        <f>IF(OR(ISBLANK(Table1a!#REF!),Table1a!#REF!=""),"Blank cell, reporting not mandatory",IF(OR(Table1a!#REF!=0,Table1a!#REF!="0"),"0 value","Value"))</f>
        <v>#REF!</v>
      </c>
      <c r="P98" s="86" t="e">
        <f>IF(OR(ISBLANK(Table1a!#REF!),Table1a!#REF!=""),"Blank cell, reporting not mandatory",IF(OR(Table1a!#REF!=0,Table1a!#REF!="0"),"0 value","Value"))</f>
        <v>#REF!</v>
      </c>
      <c r="Q98" s="104" t="e">
        <f>IF(OR(ISBLANK(Table1a!#REF!),Table1a!#REF!=""),"Blank cell, reporting not mandatory",IF(OR(Table1a!#REF!=0,Table1a!#REF!="0"),"0 value","Value"))</f>
        <v>#REF!</v>
      </c>
      <c r="R98" s="104" t="e">
        <f>IF(OR(ISBLANK(Table1a!#REF!),Table1a!#REF!=""),"Blank cell, reporting not mandatory",IF(OR(Table1a!#REF!=0,Table1a!#REF!="0"),"0 value","Value"))</f>
        <v>#REF!</v>
      </c>
      <c r="S98" s="104" t="e">
        <f>IF(OR(ISBLANK(Table1a!#REF!),Table1a!#REF!=""),"Blank cell, reporting not mandatory",IF(OR(Table1a!#REF!=0,Table1a!#REF!="0"),"0 value","Value"))</f>
        <v>#REF!</v>
      </c>
      <c r="T98" s="104" t="e">
        <f>IF(OR(ISBLANK(Table1a!#REF!),Table1a!#REF!=""),"Blank cell, reporting not mandatory",IF(OR(Table1a!#REF!=0,Table1a!#REF!="0"),"0 value","Value"))</f>
        <v>#REF!</v>
      </c>
      <c r="U98" s="86" t="e">
        <f>IF(OR(ISBLANK(Table1a!#REF!),Table1a!#REF!=""),"Blank cell, reporting not mandatory",IF(OR(Table1a!#REF!=0,Table1a!#REF!="0"),"0 value","Value"))</f>
        <v>#REF!</v>
      </c>
      <c r="V98" s="104" t="e">
        <f>IF(OR(ISBLANK(Table1a!#REF!),Table1a!#REF!=""),"Blank cell, reporting not mandatory",IF(OR(Table1a!#REF!=0,Table1a!#REF!="0"),"0 value","Value"))</f>
        <v>#REF!</v>
      </c>
      <c r="W98" s="104" t="e">
        <f>IF(OR(ISBLANK(Table1a!#REF!),Table1a!#REF!=""),"Blank cell, reporting not mandatory",IF(OR(Table1a!#REF!=0,Table1a!#REF!="0"),"0 value","Value"))</f>
        <v>#REF!</v>
      </c>
      <c r="X98" s="104" t="e">
        <f>IF(OR(ISBLANK(Table1a!#REF!),Table1a!#REF!=""),"Blank cell, reporting not mandatory",IF(OR(Table1a!#REF!=0,Table1a!#REF!="0"),"0 value","Value"))</f>
        <v>#REF!</v>
      </c>
      <c r="Y98" s="104" t="e">
        <f>IF(OR(ISBLANK(Table1a!#REF!),Table1a!#REF!=""),"Blank cell, reporting not mandatory",IF(OR(Table1a!#REF!=0,Table1a!#REF!="0"),"0 value","Value"))</f>
        <v>#REF!</v>
      </c>
      <c r="Z98" s="86" t="e">
        <f>IF(OR(ISBLANK(Table1a!#REF!),Table1a!#REF!=""),"Blank cell, reporting not mandatory",IF(OR(Table1a!#REF!=0,Table1a!#REF!="0"),"0 value","Value"))</f>
        <v>#REF!</v>
      </c>
      <c r="AA98" s="104" t="e">
        <f>IF(OR(ISBLANK(Table1a!#REF!),Table1a!#REF!=""),"Blank cell, reporting not mandatory",IF(OR(Table1a!#REF!=0,Table1a!#REF!="0"),"0 value","Value"))</f>
        <v>#REF!</v>
      </c>
      <c r="AB98" s="104" t="e">
        <f>IF(OR(ISBLANK(Table1a!#REF!),Table1a!#REF!=""),"Blank cell, reporting not mandatory",IF(OR(Table1a!#REF!=0,Table1a!#REF!="0"),"0 value","Value"))</f>
        <v>#REF!</v>
      </c>
      <c r="AC98" s="104" t="e">
        <f>IF(OR(ISBLANK(Table1a!#REF!),Table1a!#REF!=""),"Blank cell, reporting not mandatory",IF(OR(Table1a!#REF!=0,Table1a!#REF!="0"),"0 value","Value"))</f>
        <v>#REF!</v>
      </c>
      <c r="AD98" s="104" t="e">
        <f>IF(OR(ISBLANK(Table1a!#REF!),Table1a!#REF!=""),"Blank cell, reporting not mandatory",IF(OR(Table1a!#REF!=0,Table1a!#REF!="0"),"0 value","Value"))</f>
        <v>#REF!</v>
      </c>
      <c r="AE98" s="86" t="e">
        <f>IF(OR(ISBLANK(Table1a!#REF!),Table1a!#REF!=""),"Blank cell, reporting not mandatory",IF(OR(Table1a!#REF!=0,Table1a!#REF!="0"),"0 value","Value"))</f>
        <v>#REF!</v>
      </c>
      <c r="AF98" s="104" t="e">
        <f>IF(OR(ISBLANK(Table1a!#REF!),Table1a!#REF!=""),"Blank cell, reporting not mandatory",IF(OR(Table1a!#REF!=0,Table1a!#REF!="0"),"0 value","Value"))</f>
        <v>#REF!</v>
      </c>
      <c r="AG98" s="104" t="e">
        <f>IF(OR(ISBLANK(Table1a!#REF!),Table1a!#REF!=""),"Blank cell, reporting not mandatory",IF(OR(Table1a!#REF!=0,Table1a!#REF!="0"),"0 value","Value"))</f>
        <v>#REF!</v>
      </c>
      <c r="AH98" s="104" t="e">
        <f>IF(OR(ISBLANK(Table1a!#REF!),Table1a!#REF!=""),"Blank cell, reporting not mandatory",IF(OR(Table1a!#REF!=0,Table1a!#REF!="0"),"0 value","Value"))</f>
        <v>#REF!</v>
      </c>
      <c r="AI98" s="104" t="e">
        <f>IF(OR(ISBLANK(Table1a!#REF!),Table1a!#REF!=""),"Blank cell, reporting not mandatory",IF(OR(Table1a!#REF!=0,Table1a!#REF!="0"),"0 value","Value"))</f>
        <v>#REF!</v>
      </c>
      <c r="AJ98" s="86" t="e">
        <f>IF(OR(ISBLANK(Table1a!#REF!),Table1a!#REF!=""),"Blank cell, reporting not mandatory",IF(OR(Table1a!#REF!=0,Table1a!#REF!="0"),"0 value","Value"))</f>
        <v>#REF!</v>
      </c>
      <c r="AK98" s="86" t="e">
        <f>IF(OR(ISBLANK(Table1a!#REF!),Table1a!#REF!=""),"Blank cell, reporting not mandatory",IF(OR(Table1a!#REF!=0,Table1a!#REF!="0"),"0 value","Value"))</f>
        <v>#REF!</v>
      </c>
      <c r="AL98" s="104" t="e">
        <f>IF(OR(ISBLANK(Table1a!#REF!),Table1a!#REF!=""),"Blank cell, reporting not mandatory",IF(OR(Table1a!#REF!=0,Table1a!#REF!="0"),"0 value","Value"))</f>
        <v>#REF!</v>
      </c>
      <c r="AM98" s="104" t="e">
        <f>IF(OR(ISBLANK(Table1a!#REF!),Table1a!#REF!=""),"Blank cell, reporting not mandatory",IF(OR(Table1a!#REF!=0,Table1a!#REF!="0"),"0 value","Value"))</f>
        <v>#REF!</v>
      </c>
      <c r="AN98" s="86" t="e">
        <f>IF(OR(ISBLANK(Table1a!#REF!),Table1a!#REF!=""),"Blank cell, reporting not mandatory",IF(OR(Table1a!#REF!=0,Table1a!#REF!="0"),"0 value","Value"))</f>
        <v>#REF!</v>
      </c>
      <c r="AO98" s="104" t="e">
        <f>IF(OR(ISBLANK(Table1a!#REF!),Table1a!#REF!=""),"Blank cell, reporting not mandatory",IF(OR(Table1a!#REF!=0,Table1a!#REF!="0"),"0 value","Value"))</f>
        <v>#REF!</v>
      </c>
      <c r="AP98" s="104" t="e">
        <f>IF(OR(ISBLANK(Table1a!#REF!),Table1a!#REF!=""),"Blank cell, reporting not mandatory",IF(OR(Table1a!#REF!=0,Table1a!#REF!="0"),"0 value","Value"))</f>
        <v>#REF!</v>
      </c>
      <c r="AQ98" s="104" t="e">
        <f>IF(OR(ISBLANK(Table1a!#REF!),Table1a!#REF!=""),"Blank cell, reporting not mandatory",IF(OR(Table1a!#REF!=0,Table1a!#REF!="0"),"0 value","Value"))</f>
        <v>#REF!</v>
      </c>
      <c r="AR98" s="104" t="e">
        <f>IF(OR(ISBLANK(Table1a!#REF!),Table1a!#REF!=""),"Blank cell, reporting not mandatory",IF(OR(Table1a!#REF!=0,Table1a!#REF!="0"),"0 value","Value"))</f>
        <v>#REF!</v>
      </c>
      <c r="AS98" s="86" t="e">
        <f>IF(OR(ISBLANK(Table1a!#REF!),Table1a!#REF!=""),"Blank cell, reporting not mandatory",IF(OR(Table1a!#REF!=0,Table1a!#REF!="0"),"0 value","Value"))</f>
        <v>#REF!</v>
      </c>
      <c r="AT98" s="104" t="e">
        <f>IF(OR(ISBLANK(Table1a!#REF!),Table1a!#REF!=""),"Blank cell, reporting not mandatory",IF(OR(Table1a!#REF!=0,Table1a!#REF!="0"),"0 value","Value"))</f>
        <v>#REF!</v>
      </c>
      <c r="AU98" s="104" t="e">
        <f>IF(OR(ISBLANK(Table1a!#REF!),Table1a!#REF!=""),"Blank cell, reporting not mandatory",IF(OR(Table1a!#REF!=0,Table1a!#REF!="0"),"0 value","Value"))</f>
        <v>#REF!</v>
      </c>
      <c r="AV98" s="104" t="e">
        <f>IF(OR(ISBLANK(Table1a!#REF!),Table1a!#REF!=""),"Blank cell, reporting not mandatory",IF(OR(Table1a!#REF!=0,Table1a!#REF!="0"),"0 value","Value"))</f>
        <v>#REF!</v>
      </c>
      <c r="AW98" s="104" t="e">
        <f>IF(OR(ISBLANK(Table1a!#REF!),Table1a!#REF!=""),"Blank cell, reporting not mandatory",IF(OR(Table1a!#REF!=0,Table1a!#REF!="0"),"0 value","Value"))</f>
        <v>#REF!</v>
      </c>
      <c r="AX98" s="86" t="e">
        <f>IF(OR(ISBLANK(Table1a!#REF!),Table1a!#REF!=""),"Blank cell, reporting not mandatory",IF(OR(Table1a!#REF!=0,Table1a!#REF!="0"),"0 value","Value"))</f>
        <v>#REF!</v>
      </c>
      <c r="AY98" s="104" t="e">
        <f>IF(OR(ISBLANK(Table1a!#REF!),Table1a!#REF!=""),"Blank cell, reporting not mandatory",IF(OR(Table1a!#REF!=0,Table1a!#REF!="0"),"0 value","Value"))</f>
        <v>#REF!</v>
      </c>
      <c r="AZ98" s="104" t="e">
        <f>IF(OR(ISBLANK(Table1a!#REF!),Table1a!#REF!=""),"Blank cell, reporting not mandatory",IF(OR(Table1a!#REF!=0,Table1a!#REF!="0"),"0 value","Value"))</f>
        <v>#REF!</v>
      </c>
      <c r="BA98" s="104" t="e">
        <f>IF(OR(ISBLANK(Table1a!#REF!),Table1a!#REF!=""),"Blank cell, reporting not mandatory",IF(OR(Table1a!#REF!=0,Table1a!#REF!="0"),"0 value","Value"))</f>
        <v>#REF!</v>
      </c>
      <c r="BB98" s="104" t="e">
        <f>IF(OR(ISBLANK(Table1a!#REF!),Table1a!#REF!=""),"Blank cell, reporting not mandatory",IF(OR(Table1a!#REF!=0,Table1a!#REF!="0"),"0 value","Value"))</f>
        <v>#REF!</v>
      </c>
      <c r="BC98" s="86" t="e">
        <f>IF(OR(ISBLANK(Table1a!#REF!),Table1a!#REF!=""),"Blank cell, reporting not mandatory",IF(OR(Table1a!#REF!=0,Table1a!#REF!="0"),"0 value","Value"))</f>
        <v>#REF!</v>
      </c>
      <c r="BD98" s="104" t="e">
        <f>IF(OR(ISBLANK(Table1a!#REF!),Table1a!#REF!=""),"Blank cell, reporting not mandatory",IF(OR(Table1a!#REF!=0,Table1a!#REF!="0"),"0 value","Value"))</f>
        <v>#REF!</v>
      </c>
      <c r="BE98" s="104" t="e">
        <f>IF(OR(ISBLANK(Table1a!#REF!),Table1a!#REF!=""),"Blank cell, reporting not mandatory",IF(OR(Table1a!#REF!=0,Table1a!#REF!="0"),"0 value","Value"))</f>
        <v>#REF!</v>
      </c>
      <c r="BF98" s="104" t="e">
        <f>IF(OR(ISBLANK(Table1a!#REF!),Table1a!#REF!=""),"Blank cell, reporting not mandatory",IF(OR(Table1a!#REF!=0,Table1a!#REF!="0"),"0 value","Value"))</f>
        <v>#REF!</v>
      </c>
      <c r="BG98" s="104" t="e">
        <f>IF(OR(ISBLANK(Table1a!#REF!),Table1a!#REF!=""),"Blank cell, reporting not mandatory",IF(OR(Table1a!#REF!=0,Table1a!#REF!="0"),"0 value","Value"))</f>
        <v>#REF!</v>
      </c>
      <c r="BH98" s="86" t="e">
        <f>IF(OR(ISBLANK(Table1a!#REF!),Table1a!#REF!=""),"Blank cell, reporting not mandatory",IF(OR(Table1a!#REF!=0,Table1a!#REF!="0"),"0 value","Value"))</f>
        <v>#REF!</v>
      </c>
      <c r="BI98" s="104" t="e">
        <f>IF(OR(ISBLANK(Table1a!#REF!),Table1a!#REF!=""),"Blank cell, reporting not mandatory",IF(OR(Table1a!#REF!=0,Table1a!#REF!="0"),"0 value","Value"))</f>
        <v>#REF!</v>
      </c>
      <c r="BJ98" s="104" t="e">
        <f>IF(OR(ISBLANK(Table1a!#REF!),Table1a!#REF!=""),"Blank cell, reporting not mandatory",IF(OR(Table1a!#REF!=0,Table1a!#REF!="0"),"0 value","Value"))</f>
        <v>#REF!</v>
      </c>
      <c r="BK98" s="104" t="e">
        <f>IF(OR(ISBLANK(Table1a!#REF!),Table1a!#REF!=""),"Blank cell, reporting not mandatory",IF(OR(Table1a!#REF!=0,Table1a!#REF!="0"),"0 value","Value"))</f>
        <v>#REF!</v>
      </c>
      <c r="BL98" s="104" t="e">
        <f>IF(OR(ISBLANK(Table1a!#REF!),Table1a!#REF!=""),"Blank cell, reporting not mandatory",IF(OR(Table1a!#REF!=0,Table1a!#REF!="0"),"0 value","Value"))</f>
        <v>#REF!</v>
      </c>
      <c r="BM98" s="86" t="e">
        <f>IF(OR(ISBLANK(Table1a!#REF!),Table1a!#REF!=""),"Blank cell, reporting not mandatory",IF(OR(Table1a!#REF!=0,Table1a!#REF!="0"),"0 value","Value"))</f>
        <v>#REF!</v>
      </c>
      <c r="BN98" s="104" t="e">
        <f>IF(OR(ISBLANK(Table1a!#REF!),Table1a!#REF!=""),"Blank cell, reporting not mandatory",IF(OR(Table1a!#REF!=0,Table1a!#REF!="0"),"0 value","Value"))</f>
        <v>#REF!</v>
      </c>
      <c r="BO98" s="104" t="e">
        <f>IF(OR(ISBLANK(Table1a!#REF!),Table1a!#REF!=""),"Blank cell, reporting not mandatory",IF(OR(Table1a!#REF!=0,Table1a!#REF!="0"),"0 value","Value"))</f>
        <v>#REF!</v>
      </c>
      <c r="BP98" s="104" t="e">
        <f>IF(OR(ISBLANK(Table1a!#REF!),Table1a!#REF!=""),"Blank cell, reporting not mandatory",IF(OR(Table1a!#REF!=0,Table1a!#REF!="0"),"0 value","Value"))</f>
        <v>#REF!</v>
      </c>
      <c r="BQ98" s="104" t="e">
        <f>IF(OR(ISBLANK(Table1a!#REF!),Table1a!#REF!=""),"Blank cell, reporting not mandatory",IF(OR(Table1a!#REF!=0,Table1a!#REF!="0"),"0 value","Value"))</f>
        <v>#REF!</v>
      </c>
      <c r="BR98" s="86" t="e">
        <f>IF(OR(ISBLANK(Table1a!#REF!),Table1a!#REF!=""),"Blank cell, reporting not mandatory",IF(OR(Table1a!#REF!=0,Table1a!#REF!="0"),"0 value","Value"))</f>
        <v>#REF!</v>
      </c>
      <c r="BS98" s="86" t="e">
        <f>IF(OR(ISBLANK(Table1a!#REF!),Table1a!#REF!=""),"Blank cell, reporting not mandatory",IF(OR(Table1a!#REF!=0,Table1a!#REF!="0"),"0 value","Value"))</f>
        <v>#REF!</v>
      </c>
      <c r="BT98" s="104" t="e">
        <f>IF(OR(ISBLANK(Table1a!#REF!),Table1a!#REF!=""),"Blank cell, reporting not mandatory",IF(OR(Table1a!#REF!=0,Table1a!#REF!="0"),"0 value","Value"))</f>
        <v>#REF!</v>
      </c>
      <c r="BU98" s="104" t="e">
        <f>IF(OR(ISBLANK(Table1a!#REF!),Table1a!#REF!=""),"Blank cell, reporting not mandatory",IF(OR(Table1a!#REF!=0,Table1a!#REF!="0"),"0 value","Value"))</f>
        <v>#REF!</v>
      </c>
      <c r="BV98" s="86" t="e">
        <f>IF(OR(ISBLANK(Table1a!#REF!),Table1a!#REF!=""),"Blank cell, reporting not mandatory",IF(OR(Table1a!#REF!=0,Table1a!#REF!="0"),"0 value","Value"))</f>
        <v>#REF!</v>
      </c>
      <c r="BW98" s="104" t="e">
        <f>IF(OR(ISBLANK(Table1a!#REF!),Table1a!#REF!=""),"Blank cell, reporting not mandatory",IF(OR(Table1a!#REF!=0,Table1a!#REF!="0"),"0 value","Value"))</f>
        <v>#REF!</v>
      </c>
      <c r="BX98" s="104" t="e">
        <f>IF(OR(ISBLANK(Table1a!#REF!),Table1a!#REF!=""),"Blank cell, reporting not mandatory",IF(OR(Table1a!#REF!=0,Table1a!#REF!="0"),"0 value","Value"))</f>
        <v>#REF!</v>
      </c>
      <c r="BY98" s="104" t="e">
        <f>IF(OR(ISBLANK(Table1a!#REF!),Table1a!#REF!=""),"Blank cell, reporting not mandatory",IF(OR(Table1a!#REF!=0,Table1a!#REF!="0"),"0 value","Value"))</f>
        <v>#REF!</v>
      </c>
      <c r="BZ98" s="104" t="e">
        <f>IF(OR(ISBLANK(Table1a!#REF!),Table1a!#REF!=""),"Blank cell, reporting not mandatory",IF(OR(Table1a!#REF!=0,Table1a!#REF!="0"),"0 value","Value"))</f>
        <v>#REF!</v>
      </c>
      <c r="CA98" s="86" t="e">
        <f>IF(OR(ISBLANK(Table1a!#REF!),Table1a!#REF!=""),"Blank cell, reporting not mandatory",IF(OR(Table1a!#REF!=0,Table1a!#REF!="0"),"0 value","Value"))</f>
        <v>#REF!</v>
      </c>
      <c r="CB98" s="104" t="e">
        <f>IF(OR(ISBLANK(Table1a!#REF!),Table1a!#REF!=""),"Blank cell, reporting not mandatory",IF(OR(Table1a!#REF!=0,Table1a!#REF!="0"),"0 value","Value"))</f>
        <v>#REF!</v>
      </c>
      <c r="CC98" s="104" t="e">
        <f>IF(OR(ISBLANK(Table1a!#REF!),Table1a!#REF!=""),"Blank cell, reporting not mandatory",IF(OR(Table1a!#REF!=0,Table1a!#REF!="0"),"0 value","Value"))</f>
        <v>#REF!</v>
      </c>
      <c r="CD98" s="104" t="e">
        <f>IF(OR(ISBLANK(Table1a!#REF!),Table1a!#REF!=""),"Blank cell, reporting not mandatory",IF(OR(Table1a!#REF!=0,Table1a!#REF!="0"),"0 value","Value"))</f>
        <v>#REF!</v>
      </c>
      <c r="CE98" s="104" t="e">
        <f>IF(OR(ISBLANK(Table1a!#REF!),Table1a!#REF!=""),"Blank cell, reporting not mandatory",IF(OR(Table1a!#REF!=0,Table1a!#REF!="0"),"0 value","Value"))</f>
        <v>#REF!</v>
      </c>
      <c r="CF98" s="86" t="e">
        <f>IF(OR(ISBLANK(Table1a!#REF!),Table1a!#REF!=""),"Blank cell, reporting not mandatory",IF(OR(Table1a!#REF!=0,Table1a!#REF!="0"),"0 value","Value"))</f>
        <v>#REF!</v>
      </c>
      <c r="CG98" s="104" t="e">
        <f>IF(OR(ISBLANK(Table1a!#REF!),Table1a!#REF!=""),"Blank cell, reporting not mandatory",IF(OR(Table1a!#REF!=0,Table1a!#REF!="0"),"0 value","Value"))</f>
        <v>#REF!</v>
      </c>
      <c r="CH98" s="104" t="e">
        <f>IF(OR(ISBLANK(Table1a!#REF!),Table1a!#REF!=""),"Blank cell, reporting not mandatory",IF(OR(Table1a!#REF!=0,Table1a!#REF!="0"),"0 value","Value"))</f>
        <v>#REF!</v>
      </c>
      <c r="CI98" s="104" t="e">
        <f>IF(OR(ISBLANK(Table1a!#REF!),Table1a!#REF!=""),"Blank cell, reporting not mandatory",IF(OR(Table1a!#REF!=0,Table1a!#REF!="0"),"0 value","Value"))</f>
        <v>#REF!</v>
      </c>
      <c r="CJ98" s="104" t="e">
        <f>IF(OR(ISBLANK(Table1a!#REF!),Table1a!#REF!=""),"Blank cell, reporting not mandatory",IF(OR(Table1a!#REF!=0,Table1a!#REF!="0"),"0 value","Value"))</f>
        <v>#REF!</v>
      </c>
      <c r="CK98" s="86" t="e">
        <f>IF(OR(ISBLANK(Table1a!#REF!),Table1a!#REF!=""),"Blank cell, reporting not mandatory",IF(OR(Table1a!#REF!=0,Table1a!#REF!="0"),"0 value","Value"))</f>
        <v>#REF!</v>
      </c>
      <c r="CL98" s="104" t="e">
        <f>IF(OR(ISBLANK(Table1a!#REF!),Table1a!#REF!=""),"Blank cell, reporting not mandatory",IF(OR(Table1a!#REF!=0,Table1a!#REF!="0"),"0 value","Value"))</f>
        <v>#REF!</v>
      </c>
      <c r="CM98" s="104" t="e">
        <f>IF(OR(ISBLANK(Table1a!#REF!),Table1a!#REF!=""),"Blank cell, reporting not mandatory",IF(OR(Table1a!#REF!=0,Table1a!#REF!="0"),"0 value","Value"))</f>
        <v>#REF!</v>
      </c>
      <c r="CN98" s="104" t="e">
        <f>IF(OR(ISBLANK(Table1a!#REF!),Table1a!#REF!=""),"Blank cell, reporting not mandatory",IF(OR(Table1a!#REF!=0,Table1a!#REF!="0"),"0 value","Value"))</f>
        <v>#REF!</v>
      </c>
      <c r="CO98" s="104" t="e">
        <f>IF(OR(ISBLANK(Table1a!#REF!),Table1a!#REF!=""),"Blank cell, reporting not mandatory",IF(OR(Table1a!#REF!=0,Table1a!#REF!="0"),"0 value","Value"))</f>
        <v>#REF!</v>
      </c>
      <c r="CP98" s="86" t="e">
        <f>IF(OR(ISBLANK(Table1a!#REF!),Table1a!#REF!=""),"Blank cell, reporting not mandatory",IF(OR(Table1a!#REF!=0,Table1a!#REF!="0"),"0 value","Value"))</f>
        <v>#REF!</v>
      </c>
      <c r="CQ98" s="104" t="e">
        <f>IF(OR(ISBLANK(Table1a!#REF!),Table1a!#REF!=""),"Blank cell, reporting not mandatory",IF(OR(Table1a!#REF!=0,Table1a!#REF!="0"),"0 value","Value"))</f>
        <v>#REF!</v>
      </c>
      <c r="CR98" s="104" t="e">
        <f>IF(OR(ISBLANK(Table1a!#REF!),Table1a!#REF!=""),"Blank cell, reporting not mandatory",IF(OR(Table1a!#REF!=0,Table1a!#REF!="0"),"0 value","Value"))</f>
        <v>#REF!</v>
      </c>
      <c r="CS98" s="104" t="e">
        <f>IF(OR(ISBLANK(Table1a!#REF!),Table1a!#REF!=""),"Blank cell, reporting not mandatory",IF(OR(Table1a!#REF!=0,Table1a!#REF!="0"),"0 value","Value"))</f>
        <v>#REF!</v>
      </c>
      <c r="CT98" s="104" t="e">
        <f>IF(OR(ISBLANK(Table1a!#REF!),Table1a!#REF!=""),"Blank cell, reporting not mandatory",IF(OR(Table1a!#REF!=0,Table1a!#REF!="0"),"0 value","Value"))</f>
        <v>#REF!</v>
      </c>
      <c r="CU98" s="86" t="e">
        <f>IF(OR(ISBLANK(Table1a!#REF!),Table1a!#REF!=""),"Blank cell, reporting not mandatory",IF(OR(Table1a!#REF!=0,Table1a!#REF!="0"),"0 value","Value"))</f>
        <v>#REF!</v>
      </c>
      <c r="CV98" s="104" t="e">
        <f>IF(OR(ISBLANK(Table1a!#REF!),Table1a!#REF!=""),"Blank cell, reporting not mandatory",IF(OR(Table1a!#REF!=0,Table1a!#REF!="0"),"0 value","Value"))</f>
        <v>#REF!</v>
      </c>
      <c r="CW98" s="104" t="e">
        <f>IF(OR(ISBLANK(Table1a!#REF!),Table1a!#REF!=""),"Blank cell, reporting not mandatory",IF(OR(Table1a!#REF!=0,Table1a!#REF!="0"),"0 value","Value"))</f>
        <v>#REF!</v>
      </c>
      <c r="CX98" s="104" t="e">
        <f>IF(OR(ISBLANK(Table1a!#REF!),Table1a!#REF!=""),"Blank cell, reporting not mandatory",IF(OR(Table1a!#REF!=0,Table1a!#REF!="0"),"0 value","Value"))</f>
        <v>#REF!</v>
      </c>
      <c r="CY98" s="104" t="e">
        <f>IF(OR(ISBLANK(Table1a!#REF!),Table1a!#REF!=""),"Blank cell, reporting not mandatory",IF(OR(Table1a!#REF!=0,Table1a!#REF!="0"),"0 value","Value"))</f>
        <v>#REF!</v>
      </c>
      <c r="CZ98" s="86" t="e">
        <f>IF(OR(ISBLANK(Table1a!#REF!),Table1a!#REF!=""),"Blank cell, reporting not mandatory",IF(OR(Table1a!#REF!=0,Table1a!#REF!="0"),"0 value","Value"))</f>
        <v>#REF!</v>
      </c>
      <c r="DA98" s="132"/>
      <c r="DB98" s="133"/>
      <c r="DC98" s="133"/>
      <c r="DD98" s="132"/>
      <c r="DE98" s="133"/>
      <c r="DF98" s="133"/>
      <c r="DG98" s="133"/>
      <c r="DH98" s="133"/>
      <c r="DI98" s="132"/>
      <c r="DJ98" s="133"/>
      <c r="DK98" s="133"/>
      <c r="DL98" s="133"/>
      <c r="DM98" s="133"/>
      <c r="DN98" s="132"/>
      <c r="DO98" s="133"/>
      <c r="DP98" s="133"/>
      <c r="DQ98" s="133"/>
      <c r="DR98" s="133"/>
      <c r="DS98" s="132"/>
      <c r="DT98" s="133"/>
      <c r="DU98" s="133"/>
      <c r="DV98" s="133"/>
      <c r="DW98" s="133"/>
      <c r="DX98" s="132"/>
      <c r="DY98" s="133"/>
      <c r="DZ98" s="133"/>
      <c r="EA98" s="133"/>
      <c r="EB98" s="133"/>
      <c r="EC98" s="132"/>
      <c r="ED98" s="133"/>
      <c r="EE98" s="133"/>
      <c r="EF98" s="133"/>
      <c r="EG98" s="133"/>
      <c r="EH98" s="132"/>
      <c r="EI98" s="132"/>
      <c r="EJ98" s="133"/>
      <c r="EK98" s="133"/>
      <c r="EL98" s="132"/>
      <c r="EM98" s="133"/>
      <c r="EN98" s="133"/>
      <c r="EO98" s="133"/>
      <c r="EP98" s="133"/>
      <c r="EQ98" s="132"/>
      <c r="ER98" s="133"/>
      <c r="ES98" s="133"/>
      <c r="ET98" s="133"/>
      <c r="EU98" s="133"/>
      <c r="EV98" s="132"/>
      <c r="EW98" s="133"/>
      <c r="EX98" s="133"/>
      <c r="EY98" s="133"/>
      <c r="EZ98" s="133"/>
      <c r="FA98" s="132"/>
      <c r="FB98" s="133"/>
      <c r="FC98" s="133"/>
      <c r="FD98" s="133"/>
      <c r="FE98" s="133"/>
      <c r="FF98" s="132"/>
      <c r="FG98" s="133"/>
      <c r="FH98" s="133"/>
      <c r="FI98" s="133"/>
      <c r="FJ98" s="133"/>
      <c r="FK98" s="132"/>
      <c r="FL98" s="133"/>
      <c r="FM98" s="133"/>
      <c r="FN98" s="133"/>
      <c r="FO98" s="133"/>
      <c r="FP98" s="132"/>
      <c r="FQ98" s="132"/>
      <c r="FR98" s="133"/>
      <c r="FS98" s="133"/>
      <c r="FT98" s="132"/>
      <c r="FU98" s="133"/>
      <c r="FV98" s="133"/>
      <c r="FW98" s="133"/>
      <c r="FX98" s="133"/>
      <c r="FY98" s="132"/>
      <c r="FZ98" s="133"/>
      <c r="GA98" s="133"/>
      <c r="GB98" s="133"/>
      <c r="GC98" s="133"/>
      <c r="GD98" s="132"/>
      <c r="GE98" s="133"/>
      <c r="GF98" s="133"/>
      <c r="GG98" s="133"/>
      <c r="GH98" s="133"/>
      <c r="GI98" s="132"/>
      <c r="GJ98" s="133"/>
      <c r="GK98" s="133"/>
      <c r="GL98" s="133"/>
      <c r="GM98" s="133"/>
      <c r="GN98" s="132"/>
      <c r="GO98" s="133"/>
      <c r="GP98" s="133"/>
      <c r="GQ98" s="133"/>
      <c r="GR98" s="133"/>
      <c r="GS98" s="132"/>
      <c r="GT98" s="133"/>
      <c r="GU98" s="133"/>
      <c r="GV98" s="133"/>
      <c r="GW98" s="133"/>
      <c r="GX98" s="132"/>
      <c r="GY98" s="132"/>
      <c r="GZ98" s="133"/>
      <c r="HA98" s="133"/>
      <c r="HB98" s="132"/>
      <c r="HC98" s="133"/>
      <c r="HD98" s="133"/>
      <c r="HE98" s="133"/>
      <c r="HF98" s="133"/>
      <c r="HG98" s="132"/>
      <c r="HH98" s="133"/>
      <c r="HI98" s="133"/>
      <c r="HJ98" s="133"/>
      <c r="HK98" s="133"/>
      <c r="HL98" s="132"/>
      <c r="HM98" s="133"/>
      <c r="HN98" s="133"/>
      <c r="HO98" s="133"/>
      <c r="HP98" s="133"/>
      <c r="HQ98" s="132"/>
      <c r="HR98" s="133"/>
      <c r="HS98" s="133"/>
      <c r="HT98" s="133"/>
      <c r="HU98" s="133"/>
      <c r="HV98" s="132"/>
      <c r="HW98" s="133"/>
      <c r="HX98" s="133"/>
      <c r="HY98" s="133"/>
      <c r="HZ98" s="133"/>
      <c r="IA98" s="132"/>
      <c r="IB98" s="133"/>
      <c r="IC98" s="133"/>
      <c r="ID98" s="133"/>
      <c r="IE98" s="133"/>
      <c r="IF98" s="132"/>
      <c r="IG98" s="132"/>
      <c r="IH98" s="133"/>
      <c r="II98" s="133"/>
      <c r="IJ98" s="132"/>
      <c r="IK98" s="133"/>
      <c r="IL98" s="133"/>
      <c r="IM98" s="133"/>
      <c r="IN98" s="133"/>
      <c r="IO98" s="132"/>
      <c r="IP98" s="133"/>
      <c r="IQ98" s="133"/>
      <c r="IR98" s="133"/>
      <c r="IS98" s="133"/>
      <c r="IT98" s="132"/>
      <c r="IU98" s="133"/>
      <c r="IV98" s="133"/>
      <c r="IW98" s="133"/>
      <c r="IX98" s="133"/>
      <c r="IY98" s="132"/>
      <c r="IZ98" s="133"/>
      <c r="JA98" s="133"/>
      <c r="JB98" s="133"/>
      <c r="JC98" s="133"/>
      <c r="JD98" s="132"/>
      <c r="JE98" s="133"/>
      <c r="JF98" s="133"/>
      <c r="JG98" s="133"/>
      <c r="JH98" s="133"/>
      <c r="JI98" s="132"/>
      <c r="JJ98" s="133"/>
      <c r="JK98" s="133"/>
      <c r="JL98" s="133"/>
      <c r="JM98" s="133"/>
      <c r="JN98" s="132"/>
      <c r="JO98" s="86" t="e">
        <f>IF(OR(ISBLANK(Table1a!#REF!),Table1a!#REF!=""),"Blank cell, reporting not mandatory",IF(OR(Table1a!#REF!=0,Table1a!#REF!="0"),"0 value","Value"))</f>
        <v>#REF!</v>
      </c>
      <c r="JP98" s="104" t="e">
        <f>IF(OR(ISBLANK(Table1a!#REF!),Table1a!#REF!=""),"Blank cell, reporting not mandatory",IF(OR(Table1a!#REF!=0,Table1a!#REF!="0"),"0 value","Value"))</f>
        <v>#REF!</v>
      </c>
      <c r="JQ98" s="104" t="e">
        <f>IF(OR(ISBLANK(Table1a!#REF!),Table1a!#REF!=""),"Blank cell, reporting not mandatory",IF(OR(Table1a!#REF!=0,Table1a!#REF!="0"),"0 value","Value"))</f>
        <v>#REF!</v>
      </c>
      <c r="JR98" s="86" t="e">
        <f>IF(OR(ISBLANK(Table1a!#REF!),Table1a!#REF!=""),"Blank cell, reporting not mandatory",IF(OR(Table1a!#REF!=0,Table1a!#REF!="0"),"0 value","Value"))</f>
        <v>#REF!</v>
      </c>
      <c r="JS98" s="104" t="e">
        <f>IF(OR(ISBLANK(Table1a!#REF!),Table1a!#REF!=""),"Blank cell, reporting not mandatory",IF(OR(Table1a!#REF!=0,Table1a!#REF!="0"),"0 value","Value"))</f>
        <v>#REF!</v>
      </c>
      <c r="JT98" s="104" t="e">
        <f>IF(OR(ISBLANK(Table1a!#REF!),Table1a!#REF!=""),"Blank cell, reporting not mandatory",IF(OR(Table1a!#REF!=0,Table1a!#REF!="0"),"0 value","Value"))</f>
        <v>#REF!</v>
      </c>
      <c r="JU98" s="104" t="e">
        <f>IF(OR(ISBLANK(Table1a!#REF!),Table1a!#REF!=""),"Blank cell, reporting not mandatory",IF(OR(Table1a!#REF!=0,Table1a!#REF!="0"),"0 value","Value"))</f>
        <v>#REF!</v>
      </c>
      <c r="JV98" s="104" t="e">
        <f>IF(OR(ISBLANK(Table1a!#REF!),Table1a!#REF!=""),"Blank cell, reporting not mandatory",IF(OR(Table1a!#REF!=0,Table1a!#REF!="0"),"0 value","Value"))</f>
        <v>#REF!</v>
      </c>
      <c r="JW98" s="86" t="e">
        <f>IF(OR(ISBLANK(Table1a!#REF!),Table1a!#REF!=""),"Blank cell, reporting not mandatory",IF(OR(Table1a!#REF!=0,Table1a!#REF!="0"),"0 value","Value"))</f>
        <v>#REF!</v>
      </c>
      <c r="JX98" s="104" t="e">
        <f>IF(OR(ISBLANK(Table1a!#REF!),Table1a!#REF!=""),"Blank cell, reporting not mandatory",IF(OR(Table1a!#REF!=0,Table1a!#REF!="0"),"0 value","Value"))</f>
        <v>#REF!</v>
      </c>
      <c r="JY98" s="104" t="e">
        <f>IF(OR(ISBLANK(Table1a!#REF!),Table1a!#REF!=""),"Blank cell, reporting not mandatory",IF(OR(Table1a!#REF!=0,Table1a!#REF!="0"),"0 value","Value"))</f>
        <v>#REF!</v>
      </c>
      <c r="JZ98" s="104" t="e">
        <f>IF(OR(ISBLANK(Table1a!#REF!),Table1a!#REF!=""),"Blank cell, reporting not mandatory",IF(OR(Table1a!#REF!=0,Table1a!#REF!="0"),"0 value","Value"))</f>
        <v>#REF!</v>
      </c>
      <c r="KA98" s="104" t="e">
        <f>IF(OR(ISBLANK(Table1a!#REF!),Table1a!#REF!=""),"Blank cell, reporting not mandatory",IF(OR(Table1a!#REF!=0,Table1a!#REF!="0"),"0 value","Value"))</f>
        <v>#REF!</v>
      </c>
      <c r="KB98" s="86" t="e">
        <f>IF(OR(ISBLANK(Table1a!#REF!),Table1a!#REF!=""),"Blank cell, reporting not mandatory",IF(OR(Table1a!#REF!=0,Table1a!#REF!="0"),"0 value","Value"))</f>
        <v>#REF!</v>
      </c>
      <c r="KC98" s="104" t="e">
        <f>IF(OR(ISBLANK(Table1a!#REF!),Table1a!#REF!=""),"Blank cell, reporting not mandatory",IF(OR(Table1a!#REF!=0,Table1a!#REF!="0"),"0 value","Value"))</f>
        <v>#REF!</v>
      </c>
      <c r="KD98" s="104" t="e">
        <f>IF(OR(ISBLANK(Table1a!#REF!),Table1a!#REF!=""),"Blank cell, reporting not mandatory",IF(OR(Table1a!#REF!=0,Table1a!#REF!="0"),"0 value","Value"))</f>
        <v>#REF!</v>
      </c>
      <c r="KE98" s="104" t="e">
        <f>IF(OR(ISBLANK(Table1a!#REF!),Table1a!#REF!=""),"Blank cell, reporting not mandatory",IF(OR(Table1a!#REF!=0,Table1a!#REF!="0"),"0 value","Value"))</f>
        <v>#REF!</v>
      </c>
      <c r="KF98" s="104" t="e">
        <f>IF(OR(ISBLANK(Table1a!#REF!),Table1a!#REF!=""),"Blank cell, reporting not mandatory",IF(OR(Table1a!#REF!=0,Table1a!#REF!="0"),"0 value","Value"))</f>
        <v>#REF!</v>
      </c>
      <c r="KG98" s="86" t="e">
        <f>IF(OR(ISBLANK(Table1a!#REF!),Table1a!#REF!=""),"Blank cell, reporting not mandatory",IF(OR(Table1a!#REF!=0,Table1a!#REF!="0"),"0 value","Value"))</f>
        <v>#REF!</v>
      </c>
      <c r="KH98" s="104" t="e">
        <f>IF(OR(ISBLANK(Table1a!#REF!),Table1a!#REF!=""),"Blank cell, reporting not mandatory",IF(OR(Table1a!#REF!=0,Table1a!#REF!="0"),"0 value","Value"))</f>
        <v>#REF!</v>
      </c>
      <c r="KI98" s="104" t="e">
        <f>IF(OR(ISBLANK(Table1a!#REF!),Table1a!#REF!=""),"Blank cell, reporting not mandatory",IF(OR(Table1a!#REF!=0,Table1a!#REF!="0"),"0 value","Value"))</f>
        <v>#REF!</v>
      </c>
      <c r="KJ98" s="104" t="e">
        <f>IF(OR(ISBLANK(Table1a!#REF!),Table1a!#REF!=""),"Blank cell, reporting not mandatory",IF(OR(Table1a!#REF!=0,Table1a!#REF!="0"),"0 value","Value"))</f>
        <v>#REF!</v>
      </c>
      <c r="KK98" s="104" t="e">
        <f>IF(OR(ISBLANK(Table1a!#REF!),Table1a!#REF!=""),"Blank cell, reporting not mandatory",IF(OR(Table1a!#REF!=0,Table1a!#REF!="0"),"0 value","Value"))</f>
        <v>#REF!</v>
      </c>
      <c r="KL98" s="86" t="e">
        <f>IF(OR(ISBLANK(Table1a!#REF!),Table1a!#REF!=""),"Blank cell, reporting not mandatory",IF(OR(Table1a!#REF!=0,Table1a!#REF!="0"),"0 value","Value"))</f>
        <v>#REF!</v>
      </c>
      <c r="KM98" s="104" t="e">
        <f>IF(OR(ISBLANK(Table1a!#REF!),Table1a!#REF!=""),"Blank cell, reporting not mandatory",IF(OR(Table1a!#REF!=0,Table1a!#REF!="0"),"0 value","Value"))</f>
        <v>#REF!</v>
      </c>
      <c r="KN98" s="104" t="e">
        <f>IF(OR(ISBLANK(Table1a!#REF!),Table1a!#REF!=""),"Blank cell, reporting not mandatory",IF(OR(Table1a!#REF!=0,Table1a!#REF!="0"),"0 value","Value"))</f>
        <v>#REF!</v>
      </c>
      <c r="KO98" s="104" t="e">
        <f>IF(OR(ISBLANK(Table1a!#REF!),Table1a!#REF!=""),"Blank cell, reporting not mandatory",IF(OR(Table1a!#REF!=0,Table1a!#REF!="0"),"0 value","Value"))</f>
        <v>#REF!</v>
      </c>
      <c r="KP98" s="104" t="e">
        <f>IF(OR(ISBLANK(Table1a!#REF!),Table1a!#REF!=""),"Blank cell, reporting not mandatory",IF(OR(Table1a!#REF!=0,Table1a!#REF!="0"),"0 value","Value"))</f>
        <v>#REF!</v>
      </c>
      <c r="KQ98" s="86" t="e">
        <f>IF(OR(ISBLANK(Table1a!#REF!),Table1a!#REF!=""),"Blank cell, reporting not mandatory",IF(OR(Table1a!#REF!=0,Table1a!#REF!="0"),"0 value","Value"))</f>
        <v>#REF!</v>
      </c>
      <c r="KR98" s="104" t="e">
        <f>IF(OR(ISBLANK(Table1a!#REF!),Table1a!#REF!=""),"Blank cell, reporting not mandatory",IF(OR(Table1a!#REF!=0,Table1a!#REF!="0"),"0 value","Value"))</f>
        <v>#REF!</v>
      </c>
      <c r="KS98" s="104" t="e">
        <f>IF(OR(ISBLANK(Table1a!#REF!),Table1a!#REF!=""),"Blank cell, reporting not mandatory",IF(OR(Table1a!#REF!=0,Table1a!#REF!="0"),"0 value","Value"))</f>
        <v>#REF!</v>
      </c>
      <c r="KT98" s="104" t="e">
        <f>IF(OR(ISBLANK(Table1a!#REF!),Table1a!#REF!=""),"Blank cell, reporting not mandatory",IF(OR(Table1a!#REF!=0,Table1a!#REF!="0"),"0 value","Value"))</f>
        <v>#REF!</v>
      </c>
      <c r="KU98" s="104" t="e">
        <f>IF(OR(ISBLANK(Table1a!#REF!),Table1a!#REF!=""),"Blank cell, reporting not mandatory",IF(OR(Table1a!#REF!=0,Table1a!#REF!="0"),"0 value","Value"))</f>
        <v>#REF!</v>
      </c>
      <c r="KV98" s="86" t="e">
        <f>IF(OR(ISBLANK(Table1a!#REF!),Table1a!#REF!=""),"Blank cell, reporting not mandatory",IF(OR(Table1a!#REF!=0,Table1a!#REF!="0"),"0 value","Value"))</f>
        <v>#REF!</v>
      </c>
      <c r="KW98" s="86" t="e">
        <f>IF(OR(ISBLANK(Table1a!#REF!),Table1a!#REF!=""),"Blank cell, reporting not mandatory",IF(OR(Table1a!#REF!=0,Table1a!#REF!="0"),"0 value","Value"))</f>
        <v>#REF!</v>
      </c>
      <c r="KX98" s="104" t="e">
        <f>IF(OR(ISBLANK(Table1a!#REF!),Table1a!#REF!=""),"Blank cell, reporting not mandatory",IF(OR(Table1a!#REF!=0,Table1a!#REF!="0"),"0 value","Value"))</f>
        <v>#REF!</v>
      </c>
      <c r="KY98" s="104" t="e">
        <f>IF(OR(ISBLANK(Table1a!#REF!),Table1a!#REF!=""),"Blank cell, reporting not mandatory",IF(OR(Table1a!#REF!=0,Table1a!#REF!="0"),"0 value","Value"))</f>
        <v>#REF!</v>
      </c>
      <c r="KZ98" s="86" t="e">
        <f>IF(OR(ISBLANK(Table1a!#REF!),Table1a!#REF!=""),"Blank cell, reporting not mandatory",IF(OR(Table1a!#REF!=0,Table1a!#REF!="0"),"0 value","Value"))</f>
        <v>#REF!</v>
      </c>
      <c r="LA98" s="104" t="e">
        <f>IF(OR(ISBLANK(Table1a!#REF!),Table1a!#REF!=""),"Blank cell, reporting not mandatory",IF(OR(Table1a!#REF!=0,Table1a!#REF!="0"),"0 value","Value"))</f>
        <v>#REF!</v>
      </c>
      <c r="LB98" s="104" t="e">
        <f>IF(OR(ISBLANK(Table1a!#REF!),Table1a!#REF!=""),"Blank cell, reporting not mandatory",IF(OR(Table1a!#REF!=0,Table1a!#REF!="0"),"0 value","Value"))</f>
        <v>#REF!</v>
      </c>
      <c r="LC98" s="104" t="e">
        <f>IF(OR(ISBLANK(Table1a!#REF!),Table1a!#REF!=""),"Blank cell, reporting not mandatory",IF(OR(Table1a!#REF!=0,Table1a!#REF!="0"),"0 value","Value"))</f>
        <v>#REF!</v>
      </c>
      <c r="LD98" s="104" t="e">
        <f>IF(OR(ISBLANK(Table1a!#REF!),Table1a!#REF!=""),"Blank cell, reporting not mandatory",IF(OR(Table1a!#REF!=0,Table1a!#REF!="0"),"0 value","Value"))</f>
        <v>#REF!</v>
      </c>
      <c r="LE98" s="86" t="e">
        <f>IF(OR(ISBLANK(Table1a!#REF!),Table1a!#REF!=""),"Blank cell, reporting not mandatory",IF(OR(Table1a!#REF!=0,Table1a!#REF!="0"),"0 value","Value"))</f>
        <v>#REF!</v>
      </c>
      <c r="LF98" s="104" t="e">
        <f>IF(OR(ISBLANK(Table1a!#REF!),Table1a!#REF!=""),"Blank cell, reporting not mandatory",IF(OR(Table1a!#REF!=0,Table1a!#REF!="0"),"0 value","Value"))</f>
        <v>#REF!</v>
      </c>
      <c r="LG98" s="104" t="e">
        <f>IF(OR(ISBLANK(Table1a!#REF!),Table1a!#REF!=""),"Blank cell, reporting not mandatory",IF(OR(Table1a!#REF!=0,Table1a!#REF!="0"),"0 value","Value"))</f>
        <v>#REF!</v>
      </c>
      <c r="LH98" s="104" t="e">
        <f>IF(OR(ISBLANK(Table1a!#REF!),Table1a!#REF!=""),"Blank cell, reporting not mandatory",IF(OR(Table1a!#REF!=0,Table1a!#REF!="0"),"0 value","Value"))</f>
        <v>#REF!</v>
      </c>
      <c r="LI98" s="104" t="e">
        <f>IF(OR(ISBLANK(Table1a!#REF!),Table1a!#REF!=""),"Blank cell, reporting not mandatory",IF(OR(Table1a!#REF!=0,Table1a!#REF!="0"),"0 value","Value"))</f>
        <v>#REF!</v>
      </c>
      <c r="LJ98" s="86" t="e">
        <f>IF(OR(ISBLANK(Table1a!#REF!),Table1a!#REF!=""),"Blank cell, reporting not mandatory",IF(OR(Table1a!#REF!=0,Table1a!#REF!="0"),"0 value","Value"))</f>
        <v>#REF!</v>
      </c>
      <c r="LK98" s="104" t="e">
        <f>IF(OR(ISBLANK(Table1a!#REF!),Table1a!#REF!=""),"Blank cell, reporting not mandatory",IF(OR(Table1a!#REF!=0,Table1a!#REF!="0"),"0 value","Value"))</f>
        <v>#REF!</v>
      </c>
      <c r="LL98" s="104" t="e">
        <f>IF(OR(ISBLANK(Table1a!#REF!),Table1a!#REF!=""),"Blank cell, reporting not mandatory",IF(OR(Table1a!#REF!=0,Table1a!#REF!="0"),"0 value","Value"))</f>
        <v>#REF!</v>
      </c>
      <c r="LM98" s="104" t="e">
        <f>IF(OR(ISBLANK(Table1a!#REF!),Table1a!#REF!=""),"Blank cell, reporting not mandatory",IF(OR(Table1a!#REF!=0,Table1a!#REF!="0"),"0 value","Value"))</f>
        <v>#REF!</v>
      </c>
      <c r="LN98" s="104" t="e">
        <f>IF(OR(ISBLANK(Table1a!#REF!),Table1a!#REF!=""),"Blank cell, reporting not mandatory",IF(OR(Table1a!#REF!=0,Table1a!#REF!="0"),"0 value","Value"))</f>
        <v>#REF!</v>
      </c>
      <c r="LO98" s="86" t="e">
        <f>IF(OR(ISBLANK(Table1a!#REF!),Table1a!#REF!=""),"Blank cell, reporting not mandatory",IF(OR(Table1a!#REF!=0,Table1a!#REF!="0"),"0 value","Value"))</f>
        <v>#REF!</v>
      </c>
      <c r="LP98" s="104" t="e">
        <f>IF(OR(ISBLANK(Table1a!#REF!),Table1a!#REF!=""),"Blank cell, reporting not mandatory",IF(OR(Table1a!#REF!=0,Table1a!#REF!="0"),"0 value","Value"))</f>
        <v>#REF!</v>
      </c>
      <c r="LQ98" s="104" t="e">
        <f>IF(OR(ISBLANK(Table1a!#REF!),Table1a!#REF!=""),"Blank cell, reporting not mandatory",IF(OR(Table1a!#REF!=0,Table1a!#REF!="0"),"0 value","Value"))</f>
        <v>#REF!</v>
      </c>
      <c r="LR98" s="104" t="e">
        <f>IF(OR(ISBLANK(Table1a!#REF!),Table1a!#REF!=""),"Blank cell, reporting not mandatory",IF(OR(Table1a!#REF!=0,Table1a!#REF!="0"),"0 value","Value"))</f>
        <v>#REF!</v>
      </c>
      <c r="LS98" s="104" t="e">
        <f>IF(OR(ISBLANK(Table1a!#REF!),Table1a!#REF!=""),"Blank cell, reporting not mandatory",IF(OR(Table1a!#REF!=0,Table1a!#REF!="0"),"0 value","Value"))</f>
        <v>#REF!</v>
      </c>
      <c r="LT98" s="86" t="e">
        <f>IF(OR(ISBLANK(Table1a!#REF!),Table1a!#REF!=""),"Blank cell, reporting not mandatory",IF(OR(Table1a!#REF!=0,Table1a!#REF!="0"),"0 value","Value"))</f>
        <v>#REF!</v>
      </c>
      <c r="LU98" s="104" t="e">
        <f>IF(OR(ISBLANK(Table1a!#REF!),Table1a!#REF!=""),"Blank cell, reporting not mandatory",IF(OR(Table1a!#REF!=0,Table1a!#REF!="0"),"0 value","Value"))</f>
        <v>#REF!</v>
      </c>
      <c r="LV98" s="104" t="e">
        <f>IF(OR(ISBLANK(Table1a!#REF!),Table1a!#REF!=""),"Blank cell, reporting not mandatory",IF(OR(Table1a!#REF!=0,Table1a!#REF!="0"),"0 value","Value"))</f>
        <v>#REF!</v>
      </c>
      <c r="LW98" s="104" t="e">
        <f>IF(OR(ISBLANK(Table1a!#REF!),Table1a!#REF!=""),"Blank cell, reporting not mandatory",IF(OR(Table1a!#REF!=0,Table1a!#REF!="0"),"0 value","Value"))</f>
        <v>#REF!</v>
      </c>
      <c r="LX98" s="104" t="e">
        <f>IF(OR(ISBLANK(Table1a!#REF!),Table1a!#REF!=""),"Blank cell, reporting not mandatory",IF(OR(Table1a!#REF!=0,Table1a!#REF!="0"),"0 value","Value"))</f>
        <v>#REF!</v>
      </c>
      <c r="LY98" s="86" t="e">
        <f>IF(OR(ISBLANK(Table1a!#REF!),Table1a!#REF!=""),"Blank cell, reporting not mandatory",IF(OR(Table1a!#REF!=0,Table1a!#REF!="0"),"0 value","Value"))</f>
        <v>#REF!</v>
      </c>
      <c r="LZ98" s="104" t="e">
        <f>IF(OR(ISBLANK(Table1a!#REF!),Table1a!#REF!=""),"Blank cell, reporting not mandatory",IF(OR(Table1a!#REF!=0,Table1a!#REF!="0"),"0 value","Value"))</f>
        <v>#REF!</v>
      </c>
      <c r="MA98" s="104" t="e">
        <f>IF(OR(ISBLANK(Table1a!#REF!),Table1a!#REF!=""),"Blank cell, reporting not mandatory",IF(OR(Table1a!#REF!=0,Table1a!#REF!="0"),"0 value","Value"))</f>
        <v>#REF!</v>
      </c>
      <c r="MB98" s="104" t="e">
        <f>IF(OR(ISBLANK(Table1a!#REF!),Table1a!#REF!=""),"Blank cell, reporting not mandatory",IF(OR(Table1a!#REF!=0,Table1a!#REF!="0"),"0 value","Value"))</f>
        <v>#REF!</v>
      </c>
      <c r="MC98" s="104" t="e">
        <f>IF(OR(ISBLANK(Table1a!#REF!),Table1a!#REF!=""),"Blank cell, reporting not mandatory",IF(OR(Table1a!#REF!=0,Table1a!#REF!="0"),"0 value","Value"))</f>
        <v>#REF!</v>
      </c>
      <c r="MD98" s="86" t="e">
        <f>IF(OR(ISBLANK(Table1a!#REF!),Table1a!#REF!=""),"Blank cell, reporting not mandatory",IF(OR(Table1a!#REF!=0,Table1a!#REF!="0"),"0 value","Value"))</f>
        <v>#REF!</v>
      </c>
      <c r="ME98" s="105" t="e">
        <f>IF(OR(ISBLANK(Table1a!#REF!),Table1a!#REF!=""),"Blank cell, reporting not mandatory",IF(OR(Table1a!#REF!=0,Table1a!#REF!="0"),"0 value","Value"))</f>
        <v>#REF!</v>
      </c>
      <c r="MF98" s="104" t="e">
        <f>IF(OR(ISBLANK(Table1a!#REF!),Table1a!#REF!=""),"Blank cell, reporting not mandatory",IF(OR(Table1a!#REF!=0,Table1a!#REF!="0"),"0 value","Value"))</f>
        <v>#REF!</v>
      </c>
      <c r="MG98" s="104" t="e">
        <f>IF(OR(ISBLANK(Table1a!#REF!),Table1a!#REF!=""),"Blank cell, reporting not mandatory",IF(OR(Table1a!#REF!=0,Table1a!#REF!="0"),"0 value","Value"))</f>
        <v>#REF!</v>
      </c>
      <c r="MH98" s="105" t="e">
        <f>IF(OR(ISBLANK(Table1a!#REF!),Table1a!#REF!=""),"Blank cell, reporting not mandatory",IF(OR(Table1a!#REF!=0,Table1a!#REF!="0"),"0 value","Value"))</f>
        <v>#REF!</v>
      </c>
      <c r="MI98" s="104" t="e">
        <f>IF(OR(ISBLANK(Table1a!#REF!),Table1a!#REF!=""),"Blank cell, reporting not mandatory",IF(OR(Table1a!#REF!=0,Table1a!#REF!="0"),"0 value","Value"))</f>
        <v>#REF!</v>
      </c>
      <c r="MJ98" s="104" t="e">
        <f>IF(OR(ISBLANK(Table1a!#REF!),Table1a!#REF!=""),"Blank cell, reporting not mandatory",IF(OR(Table1a!#REF!=0,Table1a!#REF!="0"),"0 value","Value"))</f>
        <v>#REF!</v>
      </c>
      <c r="MK98" s="104" t="e">
        <f>IF(OR(ISBLANK(Table1a!#REF!),Table1a!#REF!=""),"Blank cell, reporting not mandatory",IF(OR(Table1a!#REF!=0,Table1a!#REF!="0"),"0 value","Value"))</f>
        <v>#REF!</v>
      </c>
      <c r="ML98" s="104" t="e">
        <f>IF(OR(ISBLANK(Table1a!#REF!),Table1a!#REF!=""),"Blank cell, reporting not mandatory",IF(OR(Table1a!#REF!=0,Table1a!#REF!="0"),"0 value","Value"))</f>
        <v>#REF!</v>
      </c>
      <c r="MM98" s="105" t="e">
        <f>IF(OR(ISBLANK(Table1a!#REF!),Table1a!#REF!=""),"Blank cell, reporting not mandatory",IF(OR(Table1a!#REF!=0,Table1a!#REF!="0"),"0 value","Value"))</f>
        <v>#REF!</v>
      </c>
      <c r="MN98" s="104" t="e">
        <f>IF(OR(ISBLANK(Table1a!#REF!),Table1a!#REF!=""),"Blank cell, reporting not mandatory",IF(OR(Table1a!#REF!=0,Table1a!#REF!="0"),"0 value","Value"))</f>
        <v>#REF!</v>
      </c>
      <c r="MO98" s="104" t="e">
        <f>IF(OR(ISBLANK(Table1a!#REF!),Table1a!#REF!=""),"Blank cell, reporting not mandatory",IF(OR(Table1a!#REF!=0,Table1a!#REF!="0"),"0 value","Value"))</f>
        <v>#REF!</v>
      </c>
      <c r="MP98" s="104" t="e">
        <f>IF(OR(ISBLANK(Table1a!#REF!),Table1a!#REF!=""),"Blank cell, reporting not mandatory",IF(OR(Table1a!#REF!=0,Table1a!#REF!="0"),"0 value","Value"))</f>
        <v>#REF!</v>
      </c>
      <c r="MQ98" s="104" t="e">
        <f>IF(OR(ISBLANK(Table1a!#REF!),Table1a!#REF!=""),"Blank cell, reporting not mandatory",IF(OR(Table1a!#REF!=0,Table1a!#REF!="0"),"0 value","Value"))</f>
        <v>#REF!</v>
      </c>
      <c r="MR98" s="105" t="e">
        <f>IF(OR(ISBLANK(Table1a!#REF!),Table1a!#REF!=""),"Blank cell, reporting not mandatory",IF(OR(Table1a!#REF!=0,Table1a!#REF!="0"),"0 value","Value"))</f>
        <v>#REF!</v>
      </c>
      <c r="MS98" s="104" t="e">
        <f>IF(OR(ISBLANK(Table1a!#REF!),Table1a!#REF!=""),"Blank cell, reporting not mandatory",IF(OR(Table1a!#REF!=0,Table1a!#REF!="0"),"0 value","Value"))</f>
        <v>#REF!</v>
      </c>
      <c r="MT98" s="104" t="e">
        <f>IF(OR(ISBLANK(Table1a!#REF!),Table1a!#REF!=""),"Blank cell, reporting not mandatory",IF(OR(Table1a!#REF!=0,Table1a!#REF!="0"),"0 value","Value"))</f>
        <v>#REF!</v>
      </c>
      <c r="MU98" s="104" t="e">
        <f>IF(OR(ISBLANK(Table1a!#REF!),Table1a!#REF!=""),"Blank cell, reporting not mandatory",IF(OR(Table1a!#REF!=0,Table1a!#REF!="0"),"0 value","Value"))</f>
        <v>#REF!</v>
      </c>
      <c r="MV98" s="104" t="e">
        <f>IF(OR(ISBLANK(Table1a!#REF!),Table1a!#REF!=""),"Blank cell, reporting not mandatory",IF(OR(Table1a!#REF!=0,Table1a!#REF!="0"),"0 value","Value"))</f>
        <v>#REF!</v>
      </c>
      <c r="MW98" s="105" t="e">
        <f>IF(OR(ISBLANK(Table1a!#REF!),Table1a!#REF!=""),"Blank cell, reporting not mandatory",IF(OR(Table1a!#REF!=0,Table1a!#REF!="0"),"0 value","Value"))</f>
        <v>#REF!</v>
      </c>
      <c r="MX98" s="104" t="e">
        <f>IF(OR(ISBLANK(Table1a!#REF!),Table1a!#REF!=""),"Blank cell, reporting not mandatory",IF(OR(Table1a!#REF!=0,Table1a!#REF!="0"),"0 value","Value"))</f>
        <v>#REF!</v>
      </c>
      <c r="MY98" s="104" t="e">
        <f>IF(OR(ISBLANK(Table1a!#REF!),Table1a!#REF!=""),"Blank cell, reporting not mandatory",IF(OR(Table1a!#REF!=0,Table1a!#REF!="0"),"0 value","Value"))</f>
        <v>#REF!</v>
      </c>
      <c r="MZ98" s="104" t="e">
        <f>IF(OR(ISBLANK(Table1a!#REF!),Table1a!#REF!=""),"Blank cell, reporting not mandatory",IF(OR(Table1a!#REF!=0,Table1a!#REF!="0"),"0 value","Value"))</f>
        <v>#REF!</v>
      </c>
      <c r="NA98" s="104" t="e">
        <f>IF(OR(ISBLANK(Table1a!#REF!),Table1a!#REF!=""),"Blank cell, reporting not mandatory",IF(OR(Table1a!#REF!=0,Table1a!#REF!="0"),"0 value","Value"))</f>
        <v>#REF!</v>
      </c>
      <c r="NB98" s="105" t="e">
        <f>IF(OR(ISBLANK(Table1a!#REF!),Table1a!#REF!=""),"Blank cell, reporting not mandatory",IF(OR(Table1a!#REF!=0,Table1a!#REF!="0"),"0 value","Value"))</f>
        <v>#REF!</v>
      </c>
      <c r="NC98" s="104" t="e">
        <f>IF(OR(ISBLANK(Table1a!#REF!),Table1a!#REF!=""),"Blank cell, reporting not mandatory",IF(OR(Table1a!#REF!=0,Table1a!#REF!="0"),"0 value","Value"))</f>
        <v>#REF!</v>
      </c>
      <c r="ND98" s="104" t="e">
        <f>IF(OR(ISBLANK(Table1a!#REF!),Table1a!#REF!=""),"Blank cell, reporting not mandatory",IF(OR(Table1a!#REF!=0,Table1a!#REF!="0"),"0 value","Value"))</f>
        <v>#REF!</v>
      </c>
      <c r="NE98" s="104" t="e">
        <f>IF(OR(ISBLANK(Table1a!#REF!),Table1a!#REF!=""),"Blank cell, reporting not mandatory",IF(OR(Table1a!#REF!=0,Table1a!#REF!="0"),"0 value","Value"))</f>
        <v>#REF!</v>
      </c>
      <c r="NF98" s="104" t="e">
        <f>IF(OR(ISBLANK(Table1a!#REF!),Table1a!#REF!=""),"Blank cell, reporting not mandatory",IF(OR(Table1a!#REF!=0,Table1a!#REF!="0"),"0 value","Value"))</f>
        <v>#REF!</v>
      </c>
      <c r="NG98" s="105" t="e">
        <f>IF(OR(ISBLANK(Table1a!#REF!),Table1a!#REF!=""),"Blank cell, reporting not mandatory",IF(OR(Table1a!#REF!=0,Table1a!#REF!="0"),"0 value","Value"))</f>
        <v>#REF!</v>
      </c>
      <c r="NH98" s="104" t="e">
        <f>IF(OR(ISBLANK(Table1a!#REF!),Table1a!#REF!=""),"Blank cell, reporting not mandatory",IF(OR(Table1a!#REF!=0,Table1a!#REF!="0"),"0 value","Value"))</f>
        <v>#REF!</v>
      </c>
      <c r="NI98" s="104" t="e">
        <f>IF(OR(ISBLANK(Table1a!#REF!),Table1a!#REF!=""),"Blank cell, reporting not mandatory",IF(OR(Table1a!#REF!=0,Table1a!#REF!="0"),"0 value","Value"))</f>
        <v>#REF!</v>
      </c>
      <c r="NJ98" s="104" t="e">
        <f>IF(OR(ISBLANK(Table1a!#REF!),Table1a!#REF!=""),"Blank cell, reporting not mandatory",IF(OR(Table1a!#REF!=0,Table1a!#REF!="0"),"0 value","Value"))</f>
        <v>#REF!</v>
      </c>
      <c r="NK98" s="104" t="e">
        <f>IF(OR(ISBLANK(Table1a!#REF!),Table1a!#REF!=""),"Blank cell, reporting not mandatory",IF(OR(Table1a!#REF!=0,Table1a!#REF!="0"),"0 value","Value"))</f>
        <v>#REF!</v>
      </c>
      <c r="NL98" s="105" t="e">
        <f>IF(OR(ISBLANK(Table1a!#REF!),Table1a!#REF!=""),"Blank cell, reporting not mandatory",IF(OR(Table1a!#REF!=0,Table1a!#REF!="0"),"0 value","Value"))</f>
        <v>#REF!</v>
      </c>
    </row>
    <row r="99" spans="1:376" outlineLevel="1">
      <c r="A99" s="38" t="s">
        <v>301</v>
      </c>
      <c r="B99" s="79" t="s">
        <v>8</v>
      </c>
      <c r="C99" s="86" t="e">
        <f>IF(OR(ISBLANK(Table1a!#REF!),Table1a!#REF!=""),"Blank cell, reporting not mandatory",IF(OR(Table1a!#REF!=0,Table1a!#REF!="0"),"0 value","Value"))</f>
        <v>#REF!</v>
      </c>
      <c r="D99" s="104" t="e">
        <f>IF(OR(ISBLANK(Table1a!#REF!),Table1a!#REF!=""),"Blank cell, reporting not mandatory",IF(OR(Table1a!#REF!=0,Table1a!#REF!="0"),"0 value","Value"))</f>
        <v>#REF!</v>
      </c>
      <c r="E99" s="104" t="e">
        <f>IF(OR(ISBLANK(Table1a!#REF!),Table1a!#REF!=""),"Blank cell, reporting not mandatory",IF(OR(Table1a!#REF!=0,Table1a!#REF!="0"),"0 value","Value"))</f>
        <v>#REF!</v>
      </c>
      <c r="F99" s="86" t="e">
        <f>IF(OR(ISBLANK(Table1a!#REF!),Table1a!#REF!=""),"Blank cell, reporting not mandatory",IF(OR(Table1a!#REF!=0,Table1a!#REF!="0"),"0 value","Value"))</f>
        <v>#REF!</v>
      </c>
      <c r="G99" s="104" t="e">
        <f>IF(OR(ISBLANK(Table1a!#REF!),Table1a!#REF!=""),"Blank cell, reporting not mandatory",IF(OR(Table1a!#REF!=0,Table1a!#REF!="0"),"0 value","Value"))</f>
        <v>#REF!</v>
      </c>
      <c r="H99" s="104" t="e">
        <f>IF(OR(ISBLANK(Table1a!#REF!),Table1a!#REF!=""),"Blank cell, reporting not mandatory",IF(OR(Table1a!#REF!=0,Table1a!#REF!="0"),"0 value","Value"))</f>
        <v>#REF!</v>
      </c>
      <c r="I99" s="104" t="e">
        <f>IF(OR(ISBLANK(Table1a!#REF!),Table1a!#REF!=""),"Blank cell, reporting not mandatory",IF(OR(Table1a!#REF!=0,Table1a!#REF!="0"),"0 value","Value"))</f>
        <v>#REF!</v>
      </c>
      <c r="J99" s="104" t="e">
        <f>IF(OR(ISBLANK(Table1a!#REF!),Table1a!#REF!=""),"Blank cell, reporting not mandatory",IF(OR(Table1a!#REF!=0,Table1a!#REF!="0"),"0 value","Value"))</f>
        <v>#REF!</v>
      </c>
      <c r="K99" s="86" t="e">
        <f>IF(OR(ISBLANK(Table1a!#REF!),Table1a!#REF!=""),"Blank cell, reporting not mandatory",IF(OR(Table1a!#REF!=0,Table1a!#REF!="0"),"0 value","Value"))</f>
        <v>#REF!</v>
      </c>
      <c r="L99" s="104" t="e">
        <f>IF(OR(ISBLANK(Table1a!#REF!),Table1a!#REF!=""),"Blank cell, reporting not mandatory",IF(OR(Table1a!#REF!=0,Table1a!#REF!="0"),"0 value","Value"))</f>
        <v>#REF!</v>
      </c>
      <c r="M99" s="104" t="e">
        <f>IF(OR(ISBLANK(Table1a!#REF!),Table1a!#REF!=""),"Blank cell, reporting not mandatory",IF(OR(Table1a!#REF!=0,Table1a!#REF!="0"),"0 value","Value"))</f>
        <v>#REF!</v>
      </c>
      <c r="N99" s="104" t="e">
        <f>IF(OR(ISBLANK(Table1a!#REF!),Table1a!#REF!=""),"Blank cell, reporting not mandatory",IF(OR(Table1a!#REF!=0,Table1a!#REF!="0"),"0 value","Value"))</f>
        <v>#REF!</v>
      </c>
      <c r="O99" s="104" t="e">
        <f>IF(OR(ISBLANK(Table1a!#REF!),Table1a!#REF!=""),"Blank cell, reporting not mandatory",IF(OR(Table1a!#REF!=0,Table1a!#REF!="0"),"0 value","Value"))</f>
        <v>#REF!</v>
      </c>
      <c r="P99" s="86" t="e">
        <f>IF(OR(ISBLANK(Table1a!#REF!),Table1a!#REF!=""),"Blank cell, reporting not mandatory",IF(OR(Table1a!#REF!=0,Table1a!#REF!="0"),"0 value","Value"))</f>
        <v>#REF!</v>
      </c>
      <c r="Q99" s="104" t="e">
        <f>IF(OR(ISBLANK(Table1a!#REF!),Table1a!#REF!=""),"Blank cell, reporting not mandatory",IF(OR(Table1a!#REF!=0,Table1a!#REF!="0"),"0 value","Value"))</f>
        <v>#REF!</v>
      </c>
      <c r="R99" s="104" t="e">
        <f>IF(OR(ISBLANK(Table1a!#REF!),Table1a!#REF!=""),"Blank cell, reporting not mandatory",IF(OR(Table1a!#REF!=0,Table1a!#REF!="0"),"0 value","Value"))</f>
        <v>#REF!</v>
      </c>
      <c r="S99" s="104" t="e">
        <f>IF(OR(ISBLANK(Table1a!#REF!),Table1a!#REF!=""),"Blank cell, reporting not mandatory",IF(OR(Table1a!#REF!=0,Table1a!#REF!="0"),"0 value","Value"))</f>
        <v>#REF!</v>
      </c>
      <c r="T99" s="104" t="e">
        <f>IF(OR(ISBLANK(Table1a!#REF!),Table1a!#REF!=""),"Blank cell, reporting not mandatory",IF(OR(Table1a!#REF!=0,Table1a!#REF!="0"),"0 value","Value"))</f>
        <v>#REF!</v>
      </c>
      <c r="U99" s="86" t="e">
        <f>IF(OR(ISBLANK(Table1a!#REF!),Table1a!#REF!=""),"Blank cell, reporting not mandatory",IF(OR(Table1a!#REF!=0,Table1a!#REF!="0"),"0 value","Value"))</f>
        <v>#REF!</v>
      </c>
      <c r="V99" s="104" t="e">
        <f>IF(OR(ISBLANK(Table1a!#REF!),Table1a!#REF!=""),"Blank cell, reporting not mandatory",IF(OR(Table1a!#REF!=0,Table1a!#REF!="0"),"0 value","Value"))</f>
        <v>#REF!</v>
      </c>
      <c r="W99" s="104" t="e">
        <f>IF(OR(ISBLANK(Table1a!#REF!),Table1a!#REF!=""),"Blank cell, reporting not mandatory",IF(OR(Table1a!#REF!=0,Table1a!#REF!="0"),"0 value","Value"))</f>
        <v>#REF!</v>
      </c>
      <c r="X99" s="104" t="e">
        <f>IF(OR(ISBLANK(Table1a!#REF!),Table1a!#REF!=""),"Blank cell, reporting not mandatory",IF(OR(Table1a!#REF!=0,Table1a!#REF!="0"),"0 value","Value"))</f>
        <v>#REF!</v>
      </c>
      <c r="Y99" s="104" t="e">
        <f>IF(OR(ISBLANK(Table1a!#REF!),Table1a!#REF!=""),"Blank cell, reporting not mandatory",IF(OR(Table1a!#REF!=0,Table1a!#REF!="0"),"0 value","Value"))</f>
        <v>#REF!</v>
      </c>
      <c r="Z99" s="86" t="e">
        <f>IF(OR(ISBLANK(Table1a!#REF!),Table1a!#REF!=""),"Blank cell, reporting not mandatory",IF(OR(Table1a!#REF!=0,Table1a!#REF!="0"),"0 value","Value"))</f>
        <v>#REF!</v>
      </c>
      <c r="AA99" s="104" t="e">
        <f>IF(OR(ISBLANK(Table1a!#REF!),Table1a!#REF!=""),"Blank cell, reporting not mandatory",IF(OR(Table1a!#REF!=0,Table1a!#REF!="0"),"0 value","Value"))</f>
        <v>#REF!</v>
      </c>
      <c r="AB99" s="104" t="e">
        <f>IF(OR(ISBLANK(Table1a!#REF!),Table1a!#REF!=""),"Blank cell, reporting not mandatory",IF(OR(Table1a!#REF!=0,Table1a!#REF!="0"),"0 value","Value"))</f>
        <v>#REF!</v>
      </c>
      <c r="AC99" s="104" t="e">
        <f>IF(OR(ISBLANK(Table1a!#REF!),Table1a!#REF!=""),"Blank cell, reporting not mandatory",IF(OR(Table1a!#REF!=0,Table1a!#REF!="0"),"0 value","Value"))</f>
        <v>#REF!</v>
      </c>
      <c r="AD99" s="104" t="e">
        <f>IF(OR(ISBLANK(Table1a!#REF!),Table1a!#REF!=""),"Blank cell, reporting not mandatory",IF(OR(Table1a!#REF!=0,Table1a!#REF!="0"),"0 value","Value"))</f>
        <v>#REF!</v>
      </c>
      <c r="AE99" s="86" t="e">
        <f>IF(OR(ISBLANK(Table1a!#REF!),Table1a!#REF!=""),"Blank cell, reporting not mandatory",IF(OR(Table1a!#REF!=0,Table1a!#REF!="0"),"0 value","Value"))</f>
        <v>#REF!</v>
      </c>
      <c r="AF99" s="104" t="e">
        <f>IF(OR(ISBLANK(Table1a!#REF!),Table1a!#REF!=""),"Blank cell, reporting not mandatory",IF(OR(Table1a!#REF!=0,Table1a!#REF!="0"),"0 value","Value"))</f>
        <v>#REF!</v>
      </c>
      <c r="AG99" s="104" t="e">
        <f>IF(OR(ISBLANK(Table1a!#REF!),Table1a!#REF!=""),"Blank cell, reporting not mandatory",IF(OR(Table1a!#REF!=0,Table1a!#REF!="0"),"0 value","Value"))</f>
        <v>#REF!</v>
      </c>
      <c r="AH99" s="104" t="e">
        <f>IF(OR(ISBLANK(Table1a!#REF!),Table1a!#REF!=""),"Blank cell, reporting not mandatory",IF(OR(Table1a!#REF!=0,Table1a!#REF!="0"),"0 value","Value"))</f>
        <v>#REF!</v>
      </c>
      <c r="AI99" s="104" t="e">
        <f>IF(OR(ISBLANK(Table1a!#REF!),Table1a!#REF!=""),"Blank cell, reporting not mandatory",IF(OR(Table1a!#REF!=0,Table1a!#REF!="0"),"0 value","Value"))</f>
        <v>#REF!</v>
      </c>
      <c r="AJ99" s="86" t="e">
        <f>IF(OR(ISBLANK(Table1a!#REF!),Table1a!#REF!=""),"Blank cell, reporting not mandatory",IF(OR(Table1a!#REF!=0,Table1a!#REF!="0"),"0 value","Value"))</f>
        <v>#REF!</v>
      </c>
      <c r="AK99" s="86" t="e">
        <f>IF(OR(ISBLANK(Table1a!#REF!),Table1a!#REF!=""),"Blank cell, reporting not mandatory",IF(OR(Table1a!#REF!=0,Table1a!#REF!="0"),"0 value","Value"))</f>
        <v>#REF!</v>
      </c>
      <c r="AL99" s="104" t="e">
        <f>IF(OR(ISBLANK(Table1a!#REF!),Table1a!#REF!=""),"Blank cell, reporting not mandatory",IF(OR(Table1a!#REF!=0,Table1a!#REF!="0"),"0 value","Value"))</f>
        <v>#REF!</v>
      </c>
      <c r="AM99" s="104" t="e">
        <f>IF(OR(ISBLANK(Table1a!#REF!),Table1a!#REF!=""),"Blank cell, reporting not mandatory",IF(OR(Table1a!#REF!=0,Table1a!#REF!="0"),"0 value","Value"))</f>
        <v>#REF!</v>
      </c>
      <c r="AN99" s="86" t="e">
        <f>IF(OR(ISBLANK(Table1a!#REF!),Table1a!#REF!=""),"Blank cell, reporting not mandatory",IF(OR(Table1a!#REF!=0,Table1a!#REF!="0"),"0 value","Value"))</f>
        <v>#REF!</v>
      </c>
      <c r="AO99" s="104" t="e">
        <f>IF(OR(ISBLANK(Table1a!#REF!),Table1a!#REF!=""),"Blank cell, reporting not mandatory",IF(OR(Table1a!#REF!=0,Table1a!#REF!="0"),"0 value","Value"))</f>
        <v>#REF!</v>
      </c>
      <c r="AP99" s="104" t="e">
        <f>IF(OR(ISBLANK(Table1a!#REF!),Table1a!#REF!=""),"Blank cell, reporting not mandatory",IF(OR(Table1a!#REF!=0,Table1a!#REF!="0"),"0 value","Value"))</f>
        <v>#REF!</v>
      </c>
      <c r="AQ99" s="104" t="e">
        <f>IF(OR(ISBLANK(Table1a!#REF!),Table1a!#REF!=""),"Blank cell, reporting not mandatory",IF(OR(Table1a!#REF!=0,Table1a!#REF!="0"),"0 value","Value"))</f>
        <v>#REF!</v>
      </c>
      <c r="AR99" s="104" t="e">
        <f>IF(OR(ISBLANK(Table1a!#REF!),Table1a!#REF!=""),"Blank cell, reporting not mandatory",IF(OR(Table1a!#REF!=0,Table1a!#REF!="0"),"0 value","Value"))</f>
        <v>#REF!</v>
      </c>
      <c r="AS99" s="86" t="e">
        <f>IF(OR(ISBLANK(Table1a!#REF!),Table1a!#REF!=""),"Blank cell, reporting not mandatory",IF(OR(Table1a!#REF!=0,Table1a!#REF!="0"),"0 value","Value"))</f>
        <v>#REF!</v>
      </c>
      <c r="AT99" s="104" t="e">
        <f>IF(OR(ISBLANK(Table1a!#REF!),Table1a!#REF!=""),"Blank cell, reporting not mandatory",IF(OR(Table1a!#REF!=0,Table1a!#REF!="0"),"0 value","Value"))</f>
        <v>#REF!</v>
      </c>
      <c r="AU99" s="104" t="e">
        <f>IF(OR(ISBLANK(Table1a!#REF!),Table1a!#REF!=""),"Blank cell, reporting not mandatory",IF(OR(Table1a!#REF!=0,Table1a!#REF!="0"),"0 value","Value"))</f>
        <v>#REF!</v>
      </c>
      <c r="AV99" s="104" t="e">
        <f>IF(OR(ISBLANK(Table1a!#REF!),Table1a!#REF!=""),"Blank cell, reporting not mandatory",IF(OR(Table1a!#REF!=0,Table1a!#REF!="0"),"0 value","Value"))</f>
        <v>#REF!</v>
      </c>
      <c r="AW99" s="104" t="e">
        <f>IF(OR(ISBLANK(Table1a!#REF!),Table1a!#REF!=""),"Blank cell, reporting not mandatory",IF(OR(Table1a!#REF!=0,Table1a!#REF!="0"),"0 value","Value"))</f>
        <v>#REF!</v>
      </c>
      <c r="AX99" s="86" t="e">
        <f>IF(OR(ISBLANK(Table1a!#REF!),Table1a!#REF!=""),"Blank cell, reporting not mandatory",IF(OR(Table1a!#REF!=0,Table1a!#REF!="0"),"0 value","Value"))</f>
        <v>#REF!</v>
      </c>
      <c r="AY99" s="104" t="e">
        <f>IF(OR(ISBLANK(Table1a!#REF!),Table1a!#REF!=""),"Blank cell, reporting not mandatory",IF(OR(Table1a!#REF!=0,Table1a!#REF!="0"),"0 value","Value"))</f>
        <v>#REF!</v>
      </c>
      <c r="AZ99" s="104" t="e">
        <f>IF(OR(ISBLANK(Table1a!#REF!),Table1a!#REF!=""),"Blank cell, reporting not mandatory",IF(OR(Table1a!#REF!=0,Table1a!#REF!="0"),"0 value","Value"))</f>
        <v>#REF!</v>
      </c>
      <c r="BA99" s="104" t="e">
        <f>IF(OR(ISBLANK(Table1a!#REF!),Table1a!#REF!=""),"Blank cell, reporting not mandatory",IF(OR(Table1a!#REF!=0,Table1a!#REF!="0"),"0 value","Value"))</f>
        <v>#REF!</v>
      </c>
      <c r="BB99" s="104" t="e">
        <f>IF(OR(ISBLANK(Table1a!#REF!),Table1a!#REF!=""),"Blank cell, reporting not mandatory",IF(OR(Table1a!#REF!=0,Table1a!#REF!="0"),"0 value","Value"))</f>
        <v>#REF!</v>
      </c>
      <c r="BC99" s="86" t="e">
        <f>IF(OR(ISBLANK(Table1a!#REF!),Table1a!#REF!=""),"Blank cell, reporting not mandatory",IF(OR(Table1a!#REF!=0,Table1a!#REF!="0"),"0 value","Value"))</f>
        <v>#REF!</v>
      </c>
      <c r="BD99" s="104" t="e">
        <f>IF(OR(ISBLANK(Table1a!#REF!),Table1a!#REF!=""),"Blank cell, reporting not mandatory",IF(OR(Table1a!#REF!=0,Table1a!#REF!="0"),"0 value","Value"))</f>
        <v>#REF!</v>
      </c>
      <c r="BE99" s="104" t="e">
        <f>IF(OR(ISBLANK(Table1a!#REF!),Table1a!#REF!=""),"Blank cell, reporting not mandatory",IF(OR(Table1a!#REF!=0,Table1a!#REF!="0"),"0 value","Value"))</f>
        <v>#REF!</v>
      </c>
      <c r="BF99" s="104" t="e">
        <f>IF(OR(ISBLANK(Table1a!#REF!),Table1a!#REF!=""),"Blank cell, reporting not mandatory",IF(OR(Table1a!#REF!=0,Table1a!#REF!="0"),"0 value","Value"))</f>
        <v>#REF!</v>
      </c>
      <c r="BG99" s="104" t="e">
        <f>IF(OR(ISBLANK(Table1a!#REF!),Table1a!#REF!=""),"Blank cell, reporting not mandatory",IF(OR(Table1a!#REF!=0,Table1a!#REF!="0"),"0 value","Value"))</f>
        <v>#REF!</v>
      </c>
      <c r="BH99" s="86" t="e">
        <f>IF(OR(ISBLANK(Table1a!#REF!),Table1a!#REF!=""),"Blank cell, reporting not mandatory",IF(OR(Table1a!#REF!=0,Table1a!#REF!="0"),"0 value","Value"))</f>
        <v>#REF!</v>
      </c>
      <c r="BI99" s="104" t="e">
        <f>IF(OR(ISBLANK(Table1a!#REF!),Table1a!#REF!=""),"Blank cell, reporting not mandatory",IF(OR(Table1a!#REF!=0,Table1a!#REF!="0"),"0 value","Value"))</f>
        <v>#REF!</v>
      </c>
      <c r="BJ99" s="104" t="e">
        <f>IF(OR(ISBLANK(Table1a!#REF!),Table1a!#REF!=""),"Blank cell, reporting not mandatory",IF(OR(Table1a!#REF!=0,Table1a!#REF!="0"),"0 value","Value"))</f>
        <v>#REF!</v>
      </c>
      <c r="BK99" s="104" t="e">
        <f>IF(OR(ISBLANK(Table1a!#REF!),Table1a!#REF!=""),"Blank cell, reporting not mandatory",IF(OR(Table1a!#REF!=0,Table1a!#REF!="0"),"0 value","Value"))</f>
        <v>#REF!</v>
      </c>
      <c r="BL99" s="104" t="e">
        <f>IF(OR(ISBLANK(Table1a!#REF!),Table1a!#REF!=""),"Blank cell, reporting not mandatory",IF(OR(Table1a!#REF!=0,Table1a!#REF!="0"),"0 value","Value"))</f>
        <v>#REF!</v>
      </c>
      <c r="BM99" s="86" t="e">
        <f>IF(OR(ISBLANK(Table1a!#REF!),Table1a!#REF!=""),"Blank cell, reporting not mandatory",IF(OR(Table1a!#REF!=0,Table1a!#REF!="0"),"0 value","Value"))</f>
        <v>#REF!</v>
      </c>
      <c r="BN99" s="104" t="e">
        <f>IF(OR(ISBLANK(Table1a!#REF!),Table1a!#REF!=""),"Blank cell, reporting not mandatory",IF(OR(Table1a!#REF!=0,Table1a!#REF!="0"),"0 value","Value"))</f>
        <v>#REF!</v>
      </c>
      <c r="BO99" s="104" t="e">
        <f>IF(OR(ISBLANK(Table1a!#REF!),Table1a!#REF!=""),"Blank cell, reporting not mandatory",IF(OR(Table1a!#REF!=0,Table1a!#REF!="0"),"0 value","Value"))</f>
        <v>#REF!</v>
      </c>
      <c r="BP99" s="104" t="e">
        <f>IF(OR(ISBLANK(Table1a!#REF!),Table1a!#REF!=""),"Blank cell, reporting not mandatory",IF(OR(Table1a!#REF!=0,Table1a!#REF!="0"),"0 value","Value"))</f>
        <v>#REF!</v>
      </c>
      <c r="BQ99" s="104" t="e">
        <f>IF(OR(ISBLANK(Table1a!#REF!),Table1a!#REF!=""),"Blank cell, reporting not mandatory",IF(OR(Table1a!#REF!=0,Table1a!#REF!="0"),"0 value","Value"))</f>
        <v>#REF!</v>
      </c>
      <c r="BR99" s="86" t="e">
        <f>IF(OR(ISBLANK(Table1a!#REF!),Table1a!#REF!=""),"Blank cell, reporting not mandatory",IF(OR(Table1a!#REF!=0,Table1a!#REF!="0"),"0 value","Value"))</f>
        <v>#REF!</v>
      </c>
      <c r="BS99" s="86" t="e">
        <f>IF(OR(ISBLANK(Table1a!#REF!),Table1a!#REF!=""),"Blank cell, reporting not mandatory",IF(OR(Table1a!#REF!=0,Table1a!#REF!="0"),"0 value","Value"))</f>
        <v>#REF!</v>
      </c>
      <c r="BT99" s="104" t="e">
        <f>IF(OR(ISBLANK(Table1a!#REF!),Table1a!#REF!=""),"Blank cell, reporting not mandatory",IF(OR(Table1a!#REF!=0,Table1a!#REF!="0"),"0 value","Value"))</f>
        <v>#REF!</v>
      </c>
      <c r="BU99" s="104" t="e">
        <f>IF(OR(ISBLANK(Table1a!#REF!),Table1a!#REF!=""),"Blank cell, reporting not mandatory",IF(OR(Table1a!#REF!=0,Table1a!#REF!="0"),"0 value","Value"))</f>
        <v>#REF!</v>
      </c>
      <c r="BV99" s="86" t="e">
        <f>IF(OR(ISBLANK(Table1a!#REF!),Table1a!#REF!=""),"Blank cell, reporting not mandatory",IF(OR(Table1a!#REF!=0,Table1a!#REF!="0"),"0 value","Value"))</f>
        <v>#REF!</v>
      </c>
      <c r="BW99" s="104" t="e">
        <f>IF(OR(ISBLANK(Table1a!#REF!),Table1a!#REF!=""),"Blank cell, reporting not mandatory",IF(OR(Table1a!#REF!=0,Table1a!#REF!="0"),"0 value","Value"))</f>
        <v>#REF!</v>
      </c>
      <c r="BX99" s="104" t="e">
        <f>IF(OR(ISBLANK(Table1a!#REF!),Table1a!#REF!=""),"Blank cell, reporting not mandatory",IF(OR(Table1a!#REF!=0,Table1a!#REF!="0"),"0 value","Value"))</f>
        <v>#REF!</v>
      </c>
      <c r="BY99" s="104" t="e">
        <f>IF(OR(ISBLANK(Table1a!#REF!),Table1a!#REF!=""),"Blank cell, reporting not mandatory",IF(OR(Table1a!#REF!=0,Table1a!#REF!="0"),"0 value","Value"))</f>
        <v>#REF!</v>
      </c>
      <c r="BZ99" s="104" t="e">
        <f>IF(OR(ISBLANK(Table1a!#REF!),Table1a!#REF!=""),"Blank cell, reporting not mandatory",IF(OR(Table1a!#REF!=0,Table1a!#REF!="0"),"0 value","Value"))</f>
        <v>#REF!</v>
      </c>
      <c r="CA99" s="86" t="e">
        <f>IF(OR(ISBLANK(Table1a!#REF!),Table1a!#REF!=""),"Blank cell, reporting not mandatory",IF(OR(Table1a!#REF!=0,Table1a!#REF!="0"),"0 value","Value"))</f>
        <v>#REF!</v>
      </c>
      <c r="CB99" s="104" t="e">
        <f>IF(OR(ISBLANK(Table1a!#REF!),Table1a!#REF!=""),"Blank cell, reporting not mandatory",IF(OR(Table1a!#REF!=0,Table1a!#REF!="0"),"0 value","Value"))</f>
        <v>#REF!</v>
      </c>
      <c r="CC99" s="104" t="e">
        <f>IF(OR(ISBLANK(Table1a!#REF!),Table1a!#REF!=""),"Blank cell, reporting not mandatory",IF(OR(Table1a!#REF!=0,Table1a!#REF!="0"),"0 value","Value"))</f>
        <v>#REF!</v>
      </c>
      <c r="CD99" s="104" t="e">
        <f>IF(OR(ISBLANK(Table1a!#REF!),Table1a!#REF!=""),"Blank cell, reporting not mandatory",IF(OR(Table1a!#REF!=0,Table1a!#REF!="0"),"0 value","Value"))</f>
        <v>#REF!</v>
      </c>
      <c r="CE99" s="104" t="e">
        <f>IF(OR(ISBLANK(Table1a!#REF!),Table1a!#REF!=""),"Blank cell, reporting not mandatory",IF(OR(Table1a!#REF!=0,Table1a!#REF!="0"),"0 value","Value"))</f>
        <v>#REF!</v>
      </c>
      <c r="CF99" s="86" t="e">
        <f>IF(OR(ISBLANK(Table1a!#REF!),Table1a!#REF!=""),"Blank cell, reporting not mandatory",IF(OR(Table1a!#REF!=0,Table1a!#REF!="0"),"0 value","Value"))</f>
        <v>#REF!</v>
      </c>
      <c r="CG99" s="104" t="e">
        <f>IF(OR(ISBLANK(Table1a!#REF!),Table1a!#REF!=""),"Blank cell, reporting not mandatory",IF(OR(Table1a!#REF!=0,Table1a!#REF!="0"),"0 value","Value"))</f>
        <v>#REF!</v>
      </c>
      <c r="CH99" s="104" t="e">
        <f>IF(OR(ISBLANK(Table1a!#REF!),Table1a!#REF!=""),"Blank cell, reporting not mandatory",IF(OR(Table1a!#REF!=0,Table1a!#REF!="0"),"0 value","Value"))</f>
        <v>#REF!</v>
      </c>
      <c r="CI99" s="104" t="e">
        <f>IF(OR(ISBLANK(Table1a!#REF!),Table1a!#REF!=""),"Blank cell, reporting not mandatory",IF(OR(Table1a!#REF!=0,Table1a!#REF!="0"),"0 value","Value"))</f>
        <v>#REF!</v>
      </c>
      <c r="CJ99" s="104" t="e">
        <f>IF(OR(ISBLANK(Table1a!#REF!),Table1a!#REF!=""),"Blank cell, reporting not mandatory",IF(OR(Table1a!#REF!=0,Table1a!#REF!="0"),"0 value","Value"))</f>
        <v>#REF!</v>
      </c>
      <c r="CK99" s="86" t="e">
        <f>IF(OR(ISBLANK(Table1a!#REF!),Table1a!#REF!=""),"Blank cell, reporting not mandatory",IF(OR(Table1a!#REF!=0,Table1a!#REF!="0"),"0 value","Value"))</f>
        <v>#REF!</v>
      </c>
      <c r="CL99" s="104" t="e">
        <f>IF(OR(ISBLANK(Table1a!#REF!),Table1a!#REF!=""),"Blank cell, reporting not mandatory",IF(OR(Table1a!#REF!=0,Table1a!#REF!="0"),"0 value","Value"))</f>
        <v>#REF!</v>
      </c>
      <c r="CM99" s="104" t="e">
        <f>IF(OR(ISBLANK(Table1a!#REF!),Table1a!#REF!=""),"Blank cell, reporting not mandatory",IF(OR(Table1a!#REF!=0,Table1a!#REF!="0"),"0 value","Value"))</f>
        <v>#REF!</v>
      </c>
      <c r="CN99" s="104" t="e">
        <f>IF(OR(ISBLANK(Table1a!#REF!),Table1a!#REF!=""),"Blank cell, reporting not mandatory",IF(OR(Table1a!#REF!=0,Table1a!#REF!="0"),"0 value","Value"))</f>
        <v>#REF!</v>
      </c>
      <c r="CO99" s="104" t="e">
        <f>IF(OR(ISBLANK(Table1a!#REF!),Table1a!#REF!=""),"Blank cell, reporting not mandatory",IF(OR(Table1a!#REF!=0,Table1a!#REF!="0"),"0 value","Value"))</f>
        <v>#REF!</v>
      </c>
      <c r="CP99" s="86" t="e">
        <f>IF(OR(ISBLANK(Table1a!#REF!),Table1a!#REF!=""),"Blank cell, reporting not mandatory",IF(OR(Table1a!#REF!=0,Table1a!#REF!="0"),"0 value","Value"))</f>
        <v>#REF!</v>
      </c>
      <c r="CQ99" s="104" t="e">
        <f>IF(OR(ISBLANK(Table1a!#REF!),Table1a!#REF!=""),"Blank cell, reporting not mandatory",IF(OR(Table1a!#REF!=0,Table1a!#REF!="0"),"0 value","Value"))</f>
        <v>#REF!</v>
      </c>
      <c r="CR99" s="104" t="e">
        <f>IF(OR(ISBLANK(Table1a!#REF!),Table1a!#REF!=""),"Blank cell, reporting not mandatory",IF(OR(Table1a!#REF!=0,Table1a!#REF!="0"),"0 value","Value"))</f>
        <v>#REF!</v>
      </c>
      <c r="CS99" s="104" t="e">
        <f>IF(OR(ISBLANK(Table1a!#REF!),Table1a!#REF!=""),"Blank cell, reporting not mandatory",IF(OR(Table1a!#REF!=0,Table1a!#REF!="0"),"0 value","Value"))</f>
        <v>#REF!</v>
      </c>
      <c r="CT99" s="104" t="e">
        <f>IF(OR(ISBLANK(Table1a!#REF!),Table1a!#REF!=""),"Blank cell, reporting not mandatory",IF(OR(Table1a!#REF!=0,Table1a!#REF!="0"),"0 value","Value"))</f>
        <v>#REF!</v>
      </c>
      <c r="CU99" s="86" t="e">
        <f>IF(OR(ISBLANK(Table1a!#REF!),Table1a!#REF!=""),"Blank cell, reporting not mandatory",IF(OR(Table1a!#REF!=0,Table1a!#REF!="0"),"0 value","Value"))</f>
        <v>#REF!</v>
      </c>
      <c r="CV99" s="104" t="e">
        <f>IF(OR(ISBLANK(Table1a!#REF!),Table1a!#REF!=""),"Blank cell, reporting not mandatory",IF(OR(Table1a!#REF!=0,Table1a!#REF!="0"),"0 value","Value"))</f>
        <v>#REF!</v>
      </c>
      <c r="CW99" s="104" t="e">
        <f>IF(OR(ISBLANK(Table1a!#REF!),Table1a!#REF!=""),"Blank cell, reporting not mandatory",IF(OR(Table1a!#REF!=0,Table1a!#REF!="0"),"0 value","Value"))</f>
        <v>#REF!</v>
      </c>
      <c r="CX99" s="104" t="e">
        <f>IF(OR(ISBLANK(Table1a!#REF!),Table1a!#REF!=""),"Blank cell, reporting not mandatory",IF(OR(Table1a!#REF!=0,Table1a!#REF!="0"),"0 value","Value"))</f>
        <v>#REF!</v>
      </c>
      <c r="CY99" s="104" t="e">
        <f>IF(OR(ISBLANK(Table1a!#REF!),Table1a!#REF!=""),"Blank cell, reporting not mandatory",IF(OR(Table1a!#REF!=0,Table1a!#REF!="0"),"0 value","Value"))</f>
        <v>#REF!</v>
      </c>
      <c r="CZ99" s="86" t="e">
        <f>IF(OR(ISBLANK(Table1a!#REF!),Table1a!#REF!=""),"Blank cell, reporting not mandatory",IF(OR(Table1a!#REF!=0,Table1a!#REF!="0"),"0 value","Value"))</f>
        <v>#REF!</v>
      </c>
      <c r="DA99" s="132"/>
      <c r="DB99" s="133"/>
      <c r="DC99" s="133"/>
      <c r="DD99" s="132"/>
      <c r="DE99" s="133"/>
      <c r="DF99" s="133"/>
      <c r="DG99" s="133"/>
      <c r="DH99" s="133"/>
      <c r="DI99" s="132"/>
      <c r="DJ99" s="133"/>
      <c r="DK99" s="133"/>
      <c r="DL99" s="133"/>
      <c r="DM99" s="133"/>
      <c r="DN99" s="132"/>
      <c r="DO99" s="133"/>
      <c r="DP99" s="133"/>
      <c r="DQ99" s="133"/>
      <c r="DR99" s="133"/>
      <c r="DS99" s="132"/>
      <c r="DT99" s="133"/>
      <c r="DU99" s="133"/>
      <c r="DV99" s="133"/>
      <c r="DW99" s="133"/>
      <c r="DX99" s="132"/>
      <c r="DY99" s="133"/>
      <c r="DZ99" s="133"/>
      <c r="EA99" s="133"/>
      <c r="EB99" s="133"/>
      <c r="EC99" s="132"/>
      <c r="ED99" s="133"/>
      <c r="EE99" s="133"/>
      <c r="EF99" s="133"/>
      <c r="EG99" s="133"/>
      <c r="EH99" s="132"/>
      <c r="EI99" s="132"/>
      <c r="EJ99" s="133"/>
      <c r="EK99" s="133"/>
      <c r="EL99" s="132"/>
      <c r="EM99" s="133"/>
      <c r="EN99" s="133"/>
      <c r="EO99" s="133"/>
      <c r="EP99" s="133"/>
      <c r="EQ99" s="132"/>
      <c r="ER99" s="133"/>
      <c r="ES99" s="133"/>
      <c r="ET99" s="133"/>
      <c r="EU99" s="133"/>
      <c r="EV99" s="132"/>
      <c r="EW99" s="133"/>
      <c r="EX99" s="133"/>
      <c r="EY99" s="133"/>
      <c r="EZ99" s="133"/>
      <c r="FA99" s="132"/>
      <c r="FB99" s="133"/>
      <c r="FC99" s="133"/>
      <c r="FD99" s="133"/>
      <c r="FE99" s="133"/>
      <c r="FF99" s="132"/>
      <c r="FG99" s="133"/>
      <c r="FH99" s="133"/>
      <c r="FI99" s="133"/>
      <c r="FJ99" s="133"/>
      <c r="FK99" s="132"/>
      <c r="FL99" s="133"/>
      <c r="FM99" s="133"/>
      <c r="FN99" s="133"/>
      <c r="FO99" s="133"/>
      <c r="FP99" s="132"/>
      <c r="FQ99" s="132"/>
      <c r="FR99" s="133"/>
      <c r="FS99" s="133"/>
      <c r="FT99" s="132"/>
      <c r="FU99" s="133"/>
      <c r="FV99" s="133"/>
      <c r="FW99" s="133"/>
      <c r="FX99" s="133"/>
      <c r="FY99" s="132"/>
      <c r="FZ99" s="133"/>
      <c r="GA99" s="133"/>
      <c r="GB99" s="133"/>
      <c r="GC99" s="133"/>
      <c r="GD99" s="132"/>
      <c r="GE99" s="133"/>
      <c r="GF99" s="133"/>
      <c r="GG99" s="133"/>
      <c r="GH99" s="133"/>
      <c r="GI99" s="132"/>
      <c r="GJ99" s="133"/>
      <c r="GK99" s="133"/>
      <c r="GL99" s="133"/>
      <c r="GM99" s="133"/>
      <c r="GN99" s="132"/>
      <c r="GO99" s="133"/>
      <c r="GP99" s="133"/>
      <c r="GQ99" s="133"/>
      <c r="GR99" s="133"/>
      <c r="GS99" s="132"/>
      <c r="GT99" s="133"/>
      <c r="GU99" s="133"/>
      <c r="GV99" s="133"/>
      <c r="GW99" s="133"/>
      <c r="GX99" s="132"/>
      <c r="GY99" s="132"/>
      <c r="GZ99" s="133"/>
      <c r="HA99" s="133"/>
      <c r="HB99" s="132"/>
      <c r="HC99" s="133"/>
      <c r="HD99" s="133"/>
      <c r="HE99" s="133"/>
      <c r="HF99" s="133"/>
      <c r="HG99" s="132"/>
      <c r="HH99" s="133"/>
      <c r="HI99" s="133"/>
      <c r="HJ99" s="133"/>
      <c r="HK99" s="133"/>
      <c r="HL99" s="132"/>
      <c r="HM99" s="133"/>
      <c r="HN99" s="133"/>
      <c r="HO99" s="133"/>
      <c r="HP99" s="133"/>
      <c r="HQ99" s="132"/>
      <c r="HR99" s="133"/>
      <c r="HS99" s="133"/>
      <c r="HT99" s="133"/>
      <c r="HU99" s="133"/>
      <c r="HV99" s="132"/>
      <c r="HW99" s="133"/>
      <c r="HX99" s="133"/>
      <c r="HY99" s="133"/>
      <c r="HZ99" s="133"/>
      <c r="IA99" s="132"/>
      <c r="IB99" s="133"/>
      <c r="IC99" s="133"/>
      <c r="ID99" s="133"/>
      <c r="IE99" s="133"/>
      <c r="IF99" s="132"/>
      <c r="IG99" s="132"/>
      <c r="IH99" s="133"/>
      <c r="II99" s="133"/>
      <c r="IJ99" s="132"/>
      <c r="IK99" s="133"/>
      <c r="IL99" s="133"/>
      <c r="IM99" s="133"/>
      <c r="IN99" s="133"/>
      <c r="IO99" s="132"/>
      <c r="IP99" s="133"/>
      <c r="IQ99" s="133"/>
      <c r="IR99" s="133"/>
      <c r="IS99" s="133"/>
      <c r="IT99" s="132"/>
      <c r="IU99" s="133"/>
      <c r="IV99" s="133"/>
      <c r="IW99" s="133"/>
      <c r="IX99" s="133"/>
      <c r="IY99" s="132"/>
      <c r="IZ99" s="133"/>
      <c r="JA99" s="133"/>
      <c r="JB99" s="133"/>
      <c r="JC99" s="133"/>
      <c r="JD99" s="132"/>
      <c r="JE99" s="133"/>
      <c r="JF99" s="133"/>
      <c r="JG99" s="133"/>
      <c r="JH99" s="133"/>
      <c r="JI99" s="132"/>
      <c r="JJ99" s="133"/>
      <c r="JK99" s="133"/>
      <c r="JL99" s="133"/>
      <c r="JM99" s="133"/>
      <c r="JN99" s="132"/>
      <c r="JO99" s="86" t="e">
        <f>IF(OR(ISBLANK(Table1a!#REF!),Table1a!#REF!=""),"Blank cell, reporting not mandatory",IF(OR(Table1a!#REF!=0,Table1a!#REF!="0"),"0 value","Value"))</f>
        <v>#REF!</v>
      </c>
      <c r="JP99" s="104" t="e">
        <f>IF(OR(ISBLANK(Table1a!#REF!),Table1a!#REF!=""),"Blank cell, reporting not mandatory",IF(OR(Table1a!#REF!=0,Table1a!#REF!="0"),"0 value","Value"))</f>
        <v>#REF!</v>
      </c>
      <c r="JQ99" s="104" t="e">
        <f>IF(OR(ISBLANK(Table1a!#REF!),Table1a!#REF!=""),"Blank cell, reporting not mandatory",IF(OR(Table1a!#REF!=0,Table1a!#REF!="0"),"0 value","Value"))</f>
        <v>#REF!</v>
      </c>
      <c r="JR99" s="86" t="e">
        <f>IF(OR(ISBLANK(Table1a!#REF!),Table1a!#REF!=""),"Blank cell, reporting not mandatory",IF(OR(Table1a!#REF!=0,Table1a!#REF!="0"),"0 value","Value"))</f>
        <v>#REF!</v>
      </c>
      <c r="JS99" s="104" t="e">
        <f>IF(OR(ISBLANK(Table1a!#REF!),Table1a!#REF!=""),"Blank cell, reporting not mandatory",IF(OR(Table1a!#REF!=0,Table1a!#REF!="0"),"0 value","Value"))</f>
        <v>#REF!</v>
      </c>
      <c r="JT99" s="104" t="e">
        <f>IF(OR(ISBLANK(Table1a!#REF!),Table1a!#REF!=""),"Blank cell, reporting not mandatory",IF(OR(Table1a!#REF!=0,Table1a!#REF!="0"),"0 value","Value"))</f>
        <v>#REF!</v>
      </c>
      <c r="JU99" s="104" t="e">
        <f>IF(OR(ISBLANK(Table1a!#REF!),Table1a!#REF!=""),"Blank cell, reporting not mandatory",IF(OR(Table1a!#REF!=0,Table1a!#REF!="0"),"0 value","Value"))</f>
        <v>#REF!</v>
      </c>
      <c r="JV99" s="104" t="e">
        <f>IF(OR(ISBLANK(Table1a!#REF!),Table1a!#REF!=""),"Blank cell, reporting not mandatory",IF(OR(Table1a!#REF!=0,Table1a!#REF!="0"),"0 value","Value"))</f>
        <v>#REF!</v>
      </c>
      <c r="JW99" s="86" t="e">
        <f>IF(OR(ISBLANK(Table1a!#REF!),Table1a!#REF!=""),"Blank cell, reporting not mandatory",IF(OR(Table1a!#REF!=0,Table1a!#REF!="0"),"0 value","Value"))</f>
        <v>#REF!</v>
      </c>
      <c r="JX99" s="104" t="e">
        <f>IF(OR(ISBLANK(Table1a!#REF!),Table1a!#REF!=""),"Blank cell, reporting not mandatory",IF(OR(Table1a!#REF!=0,Table1a!#REF!="0"),"0 value","Value"))</f>
        <v>#REF!</v>
      </c>
      <c r="JY99" s="104" t="e">
        <f>IF(OR(ISBLANK(Table1a!#REF!),Table1a!#REF!=""),"Blank cell, reporting not mandatory",IF(OR(Table1a!#REF!=0,Table1a!#REF!="0"),"0 value","Value"))</f>
        <v>#REF!</v>
      </c>
      <c r="JZ99" s="104" t="e">
        <f>IF(OR(ISBLANK(Table1a!#REF!),Table1a!#REF!=""),"Blank cell, reporting not mandatory",IF(OR(Table1a!#REF!=0,Table1a!#REF!="0"),"0 value","Value"))</f>
        <v>#REF!</v>
      </c>
      <c r="KA99" s="104" t="e">
        <f>IF(OR(ISBLANK(Table1a!#REF!),Table1a!#REF!=""),"Blank cell, reporting not mandatory",IF(OR(Table1a!#REF!=0,Table1a!#REF!="0"),"0 value","Value"))</f>
        <v>#REF!</v>
      </c>
      <c r="KB99" s="86" t="e">
        <f>IF(OR(ISBLANK(Table1a!#REF!),Table1a!#REF!=""),"Blank cell, reporting not mandatory",IF(OR(Table1a!#REF!=0,Table1a!#REF!="0"),"0 value","Value"))</f>
        <v>#REF!</v>
      </c>
      <c r="KC99" s="104" t="e">
        <f>IF(OR(ISBLANK(Table1a!#REF!),Table1a!#REF!=""),"Blank cell, reporting not mandatory",IF(OR(Table1a!#REF!=0,Table1a!#REF!="0"),"0 value","Value"))</f>
        <v>#REF!</v>
      </c>
      <c r="KD99" s="104" t="e">
        <f>IF(OR(ISBLANK(Table1a!#REF!),Table1a!#REF!=""),"Blank cell, reporting not mandatory",IF(OR(Table1a!#REF!=0,Table1a!#REF!="0"),"0 value","Value"))</f>
        <v>#REF!</v>
      </c>
      <c r="KE99" s="104" t="e">
        <f>IF(OR(ISBLANK(Table1a!#REF!),Table1a!#REF!=""),"Blank cell, reporting not mandatory",IF(OR(Table1a!#REF!=0,Table1a!#REF!="0"),"0 value","Value"))</f>
        <v>#REF!</v>
      </c>
      <c r="KF99" s="104" t="e">
        <f>IF(OR(ISBLANK(Table1a!#REF!),Table1a!#REF!=""),"Blank cell, reporting not mandatory",IF(OR(Table1a!#REF!=0,Table1a!#REF!="0"),"0 value","Value"))</f>
        <v>#REF!</v>
      </c>
      <c r="KG99" s="86" t="e">
        <f>IF(OR(ISBLANK(Table1a!#REF!),Table1a!#REF!=""),"Blank cell, reporting not mandatory",IF(OR(Table1a!#REF!=0,Table1a!#REF!="0"),"0 value","Value"))</f>
        <v>#REF!</v>
      </c>
      <c r="KH99" s="104" t="e">
        <f>IF(OR(ISBLANK(Table1a!#REF!),Table1a!#REF!=""),"Blank cell, reporting not mandatory",IF(OR(Table1a!#REF!=0,Table1a!#REF!="0"),"0 value","Value"))</f>
        <v>#REF!</v>
      </c>
      <c r="KI99" s="104" t="e">
        <f>IF(OR(ISBLANK(Table1a!#REF!),Table1a!#REF!=""),"Blank cell, reporting not mandatory",IF(OR(Table1a!#REF!=0,Table1a!#REF!="0"),"0 value","Value"))</f>
        <v>#REF!</v>
      </c>
      <c r="KJ99" s="104" t="e">
        <f>IF(OR(ISBLANK(Table1a!#REF!),Table1a!#REF!=""),"Blank cell, reporting not mandatory",IF(OR(Table1a!#REF!=0,Table1a!#REF!="0"),"0 value","Value"))</f>
        <v>#REF!</v>
      </c>
      <c r="KK99" s="104" t="e">
        <f>IF(OR(ISBLANK(Table1a!#REF!),Table1a!#REF!=""),"Blank cell, reporting not mandatory",IF(OR(Table1a!#REF!=0,Table1a!#REF!="0"),"0 value","Value"))</f>
        <v>#REF!</v>
      </c>
      <c r="KL99" s="86" t="e">
        <f>IF(OR(ISBLANK(Table1a!#REF!),Table1a!#REF!=""),"Blank cell, reporting not mandatory",IF(OR(Table1a!#REF!=0,Table1a!#REF!="0"),"0 value","Value"))</f>
        <v>#REF!</v>
      </c>
      <c r="KM99" s="104" t="e">
        <f>IF(OR(ISBLANK(Table1a!#REF!),Table1a!#REF!=""),"Blank cell, reporting not mandatory",IF(OR(Table1a!#REF!=0,Table1a!#REF!="0"),"0 value","Value"))</f>
        <v>#REF!</v>
      </c>
      <c r="KN99" s="104" t="e">
        <f>IF(OR(ISBLANK(Table1a!#REF!),Table1a!#REF!=""),"Blank cell, reporting not mandatory",IF(OR(Table1a!#REF!=0,Table1a!#REF!="0"),"0 value","Value"))</f>
        <v>#REF!</v>
      </c>
      <c r="KO99" s="104" t="e">
        <f>IF(OR(ISBLANK(Table1a!#REF!),Table1a!#REF!=""),"Blank cell, reporting not mandatory",IF(OR(Table1a!#REF!=0,Table1a!#REF!="0"),"0 value","Value"))</f>
        <v>#REF!</v>
      </c>
      <c r="KP99" s="104" t="e">
        <f>IF(OR(ISBLANK(Table1a!#REF!),Table1a!#REF!=""),"Blank cell, reporting not mandatory",IF(OR(Table1a!#REF!=0,Table1a!#REF!="0"),"0 value","Value"))</f>
        <v>#REF!</v>
      </c>
      <c r="KQ99" s="86" t="e">
        <f>IF(OR(ISBLANK(Table1a!#REF!),Table1a!#REF!=""),"Blank cell, reporting not mandatory",IF(OR(Table1a!#REF!=0,Table1a!#REF!="0"),"0 value","Value"))</f>
        <v>#REF!</v>
      </c>
      <c r="KR99" s="104" t="e">
        <f>IF(OR(ISBLANK(Table1a!#REF!),Table1a!#REF!=""),"Blank cell, reporting not mandatory",IF(OR(Table1a!#REF!=0,Table1a!#REF!="0"),"0 value","Value"))</f>
        <v>#REF!</v>
      </c>
      <c r="KS99" s="104" t="e">
        <f>IF(OR(ISBLANK(Table1a!#REF!),Table1a!#REF!=""),"Blank cell, reporting not mandatory",IF(OR(Table1a!#REF!=0,Table1a!#REF!="0"),"0 value","Value"))</f>
        <v>#REF!</v>
      </c>
      <c r="KT99" s="104" t="e">
        <f>IF(OR(ISBLANK(Table1a!#REF!),Table1a!#REF!=""),"Blank cell, reporting not mandatory",IF(OR(Table1a!#REF!=0,Table1a!#REF!="0"),"0 value","Value"))</f>
        <v>#REF!</v>
      </c>
      <c r="KU99" s="104" t="e">
        <f>IF(OR(ISBLANK(Table1a!#REF!),Table1a!#REF!=""),"Blank cell, reporting not mandatory",IF(OR(Table1a!#REF!=0,Table1a!#REF!="0"),"0 value","Value"))</f>
        <v>#REF!</v>
      </c>
      <c r="KV99" s="86" t="e">
        <f>IF(OR(ISBLANK(Table1a!#REF!),Table1a!#REF!=""),"Blank cell, reporting not mandatory",IF(OR(Table1a!#REF!=0,Table1a!#REF!="0"),"0 value","Value"))</f>
        <v>#REF!</v>
      </c>
      <c r="KW99" s="86" t="e">
        <f>IF(OR(ISBLANK(Table1a!#REF!),Table1a!#REF!=""),"Blank cell, reporting not mandatory",IF(OR(Table1a!#REF!=0,Table1a!#REF!="0"),"0 value","Value"))</f>
        <v>#REF!</v>
      </c>
      <c r="KX99" s="104" t="e">
        <f>IF(OR(ISBLANK(Table1a!#REF!),Table1a!#REF!=""),"Blank cell, reporting not mandatory",IF(OR(Table1a!#REF!=0,Table1a!#REF!="0"),"0 value","Value"))</f>
        <v>#REF!</v>
      </c>
      <c r="KY99" s="104" t="e">
        <f>IF(OR(ISBLANK(Table1a!#REF!),Table1a!#REF!=""),"Blank cell, reporting not mandatory",IF(OR(Table1a!#REF!=0,Table1a!#REF!="0"),"0 value","Value"))</f>
        <v>#REF!</v>
      </c>
      <c r="KZ99" s="86" t="e">
        <f>IF(OR(ISBLANK(Table1a!#REF!),Table1a!#REF!=""),"Blank cell, reporting not mandatory",IF(OR(Table1a!#REF!=0,Table1a!#REF!="0"),"0 value","Value"))</f>
        <v>#REF!</v>
      </c>
      <c r="LA99" s="104" t="e">
        <f>IF(OR(ISBLANK(Table1a!#REF!),Table1a!#REF!=""),"Blank cell, reporting not mandatory",IF(OR(Table1a!#REF!=0,Table1a!#REF!="0"),"0 value","Value"))</f>
        <v>#REF!</v>
      </c>
      <c r="LB99" s="104" t="e">
        <f>IF(OR(ISBLANK(Table1a!#REF!),Table1a!#REF!=""),"Blank cell, reporting not mandatory",IF(OR(Table1a!#REF!=0,Table1a!#REF!="0"),"0 value","Value"))</f>
        <v>#REF!</v>
      </c>
      <c r="LC99" s="104" t="e">
        <f>IF(OR(ISBLANK(Table1a!#REF!),Table1a!#REF!=""),"Blank cell, reporting not mandatory",IF(OR(Table1a!#REF!=0,Table1a!#REF!="0"),"0 value","Value"))</f>
        <v>#REF!</v>
      </c>
      <c r="LD99" s="104" t="e">
        <f>IF(OR(ISBLANK(Table1a!#REF!),Table1a!#REF!=""),"Blank cell, reporting not mandatory",IF(OR(Table1a!#REF!=0,Table1a!#REF!="0"),"0 value","Value"))</f>
        <v>#REF!</v>
      </c>
      <c r="LE99" s="86" t="e">
        <f>IF(OR(ISBLANK(Table1a!#REF!),Table1a!#REF!=""),"Blank cell, reporting not mandatory",IF(OR(Table1a!#REF!=0,Table1a!#REF!="0"),"0 value","Value"))</f>
        <v>#REF!</v>
      </c>
      <c r="LF99" s="104" t="e">
        <f>IF(OR(ISBLANK(Table1a!#REF!),Table1a!#REF!=""),"Blank cell, reporting not mandatory",IF(OR(Table1a!#REF!=0,Table1a!#REF!="0"),"0 value","Value"))</f>
        <v>#REF!</v>
      </c>
      <c r="LG99" s="104" t="e">
        <f>IF(OR(ISBLANK(Table1a!#REF!),Table1a!#REF!=""),"Blank cell, reporting not mandatory",IF(OR(Table1a!#REF!=0,Table1a!#REF!="0"),"0 value","Value"))</f>
        <v>#REF!</v>
      </c>
      <c r="LH99" s="104" t="e">
        <f>IF(OR(ISBLANK(Table1a!#REF!),Table1a!#REF!=""),"Blank cell, reporting not mandatory",IF(OR(Table1a!#REF!=0,Table1a!#REF!="0"),"0 value","Value"))</f>
        <v>#REF!</v>
      </c>
      <c r="LI99" s="104" t="e">
        <f>IF(OR(ISBLANK(Table1a!#REF!),Table1a!#REF!=""),"Blank cell, reporting not mandatory",IF(OR(Table1a!#REF!=0,Table1a!#REF!="0"),"0 value","Value"))</f>
        <v>#REF!</v>
      </c>
      <c r="LJ99" s="86" t="e">
        <f>IF(OR(ISBLANK(Table1a!#REF!),Table1a!#REF!=""),"Blank cell, reporting not mandatory",IF(OR(Table1a!#REF!=0,Table1a!#REF!="0"),"0 value","Value"))</f>
        <v>#REF!</v>
      </c>
      <c r="LK99" s="104" t="e">
        <f>IF(OR(ISBLANK(Table1a!#REF!),Table1a!#REF!=""),"Blank cell, reporting not mandatory",IF(OR(Table1a!#REF!=0,Table1a!#REF!="0"),"0 value","Value"))</f>
        <v>#REF!</v>
      </c>
      <c r="LL99" s="104" t="e">
        <f>IF(OR(ISBLANK(Table1a!#REF!),Table1a!#REF!=""),"Blank cell, reporting not mandatory",IF(OR(Table1a!#REF!=0,Table1a!#REF!="0"),"0 value","Value"))</f>
        <v>#REF!</v>
      </c>
      <c r="LM99" s="104" t="e">
        <f>IF(OR(ISBLANK(Table1a!#REF!),Table1a!#REF!=""),"Blank cell, reporting not mandatory",IF(OR(Table1a!#REF!=0,Table1a!#REF!="0"),"0 value","Value"))</f>
        <v>#REF!</v>
      </c>
      <c r="LN99" s="104" t="e">
        <f>IF(OR(ISBLANK(Table1a!#REF!),Table1a!#REF!=""),"Blank cell, reporting not mandatory",IF(OR(Table1a!#REF!=0,Table1a!#REF!="0"),"0 value","Value"))</f>
        <v>#REF!</v>
      </c>
      <c r="LO99" s="86" t="e">
        <f>IF(OR(ISBLANK(Table1a!#REF!),Table1a!#REF!=""),"Blank cell, reporting not mandatory",IF(OR(Table1a!#REF!=0,Table1a!#REF!="0"),"0 value","Value"))</f>
        <v>#REF!</v>
      </c>
      <c r="LP99" s="104" t="e">
        <f>IF(OR(ISBLANK(Table1a!#REF!),Table1a!#REF!=""),"Blank cell, reporting not mandatory",IF(OR(Table1a!#REF!=0,Table1a!#REF!="0"),"0 value","Value"))</f>
        <v>#REF!</v>
      </c>
      <c r="LQ99" s="104" t="e">
        <f>IF(OR(ISBLANK(Table1a!#REF!),Table1a!#REF!=""),"Blank cell, reporting not mandatory",IF(OR(Table1a!#REF!=0,Table1a!#REF!="0"),"0 value","Value"))</f>
        <v>#REF!</v>
      </c>
      <c r="LR99" s="104" t="e">
        <f>IF(OR(ISBLANK(Table1a!#REF!),Table1a!#REF!=""),"Blank cell, reporting not mandatory",IF(OR(Table1a!#REF!=0,Table1a!#REF!="0"),"0 value","Value"))</f>
        <v>#REF!</v>
      </c>
      <c r="LS99" s="104" t="e">
        <f>IF(OR(ISBLANK(Table1a!#REF!),Table1a!#REF!=""),"Blank cell, reporting not mandatory",IF(OR(Table1a!#REF!=0,Table1a!#REF!="0"),"0 value","Value"))</f>
        <v>#REF!</v>
      </c>
      <c r="LT99" s="86" t="e">
        <f>IF(OR(ISBLANK(Table1a!#REF!),Table1a!#REF!=""),"Blank cell, reporting not mandatory",IF(OR(Table1a!#REF!=0,Table1a!#REF!="0"),"0 value","Value"))</f>
        <v>#REF!</v>
      </c>
      <c r="LU99" s="104" t="e">
        <f>IF(OR(ISBLANK(Table1a!#REF!),Table1a!#REF!=""),"Blank cell, reporting not mandatory",IF(OR(Table1a!#REF!=0,Table1a!#REF!="0"),"0 value","Value"))</f>
        <v>#REF!</v>
      </c>
      <c r="LV99" s="104" t="e">
        <f>IF(OR(ISBLANK(Table1a!#REF!),Table1a!#REF!=""),"Blank cell, reporting not mandatory",IF(OR(Table1a!#REF!=0,Table1a!#REF!="0"),"0 value","Value"))</f>
        <v>#REF!</v>
      </c>
      <c r="LW99" s="104" t="e">
        <f>IF(OR(ISBLANK(Table1a!#REF!),Table1a!#REF!=""),"Blank cell, reporting not mandatory",IF(OR(Table1a!#REF!=0,Table1a!#REF!="0"),"0 value","Value"))</f>
        <v>#REF!</v>
      </c>
      <c r="LX99" s="104" t="e">
        <f>IF(OR(ISBLANK(Table1a!#REF!),Table1a!#REF!=""),"Blank cell, reporting not mandatory",IF(OR(Table1a!#REF!=0,Table1a!#REF!="0"),"0 value","Value"))</f>
        <v>#REF!</v>
      </c>
      <c r="LY99" s="86" t="e">
        <f>IF(OR(ISBLANK(Table1a!#REF!),Table1a!#REF!=""),"Blank cell, reporting not mandatory",IF(OR(Table1a!#REF!=0,Table1a!#REF!="0"),"0 value","Value"))</f>
        <v>#REF!</v>
      </c>
      <c r="LZ99" s="104" t="e">
        <f>IF(OR(ISBLANK(Table1a!#REF!),Table1a!#REF!=""),"Blank cell, reporting not mandatory",IF(OR(Table1a!#REF!=0,Table1a!#REF!="0"),"0 value","Value"))</f>
        <v>#REF!</v>
      </c>
      <c r="MA99" s="104" t="e">
        <f>IF(OR(ISBLANK(Table1a!#REF!),Table1a!#REF!=""),"Blank cell, reporting not mandatory",IF(OR(Table1a!#REF!=0,Table1a!#REF!="0"),"0 value","Value"))</f>
        <v>#REF!</v>
      </c>
      <c r="MB99" s="104" t="e">
        <f>IF(OR(ISBLANK(Table1a!#REF!),Table1a!#REF!=""),"Blank cell, reporting not mandatory",IF(OR(Table1a!#REF!=0,Table1a!#REF!="0"),"0 value","Value"))</f>
        <v>#REF!</v>
      </c>
      <c r="MC99" s="104" t="e">
        <f>IF(OR(ISBLANK(Table1a!#REF!),Table1a!#REF!=""),"Blank cell, reporting not mandatory",IF(OR(Table1a!#REF!=0,Table1a!#REF!="0"),"0 value","Value"))</f>
        <v>#REF!</v>
      </c>
      <c r="MD99" s="86" t="e">
        <f>IF(OR(ISBLANK(Table1a!#REF!),Table1a!#REF!=""),"Blank cell, reporting not mandatory",IF(OR(Table1a!#REF!=0,Table1a!#REF!="0"),"0 value","Value"))</f>
        <v>#REF!</v>
      </c>
      <c r="ME99" s="105" t="e">
        <f>IF(OR(ISBLANK(Table1a!#REF!),Table1a!#REF!=""),"Blank cell, reporting not mandatory",IF(OR(Table1a!#REF!=0,Table1a!#REF!="0"),"0 value","Value"))</f>
        <v>#REF!</v>
      </c>
      <c r="MF99" s="104" t="e">
        <f>IF(OR(ISBLANK(Table1a!#REF!),Table1a!#REF!=""),"Blank cell, reporting not mandatory",IF(OR(Table1a!#REF!=0,Table1a!#REF!="0"),"0 value","Value"))</f>
        <v>#REF!</v>
      </c>
      <c r="MG99" s="104" t="e">
        <f>IF(OR(ISBLANK(Table1a!#REF!),Table1a!#REF!=""),"Blank cell, reporting not mandatory",IF(OR(Table1a!#REF!=0,Table1a!#REF!="0"),"0 value","Value"))</f>
        <v>#REF!</v>
      </c>
      <c r="MH99" s="105" t="e">
        <f>IF(OR(ISBLANK(Table1a!#REF!),Table1a!#REF!=""),"Blank cell, reporting not mandatory",IF(OR(Table1a!#REF!=0,Table1a!#REF!="0"),"0 value","Value"))</f>
        <v>#REF!</v>
      </c>
      <c r="MI99" s="104" t="e">
        <f>IF(OR(ISBLANK(Table1a!#REF!),Table1a!#REF!=""),"Blank cell, reporting not mandatory",IF(OR(Table1a!#REF!=0,Table1a!#REF!="0"),"0 value","Value"))</f>
        <v>#REF!</v>
      </c>
      <c r="MJ99" s="104" t="e">
        <f>IF(OR(ISBLANK(Table1a!#REF!),Table1a!#REF!=""),"Blank cell, reporting not mandatory",IF(OR(Table1a!#REF!=0,Table1a!#REF!="0"),"0 value","Value"))</f>
        <v>#REF!</v>
      </c>
      <c r="MK99" s="104" t="e">
        <f>IF(OR(ISBLANK(Table1a!#REF!),Table1a!#REF!=""),"Blank cell, reporting not mandatory",IF(OR(Table1a!#REF!=0,Table1a!#REF!="0"),"0 value","Value"))</f>
        <v>#REF!</v>
      </c>
      <c r="ML99" s="104" t="e">
        <f>IF(OR(ISBLANK(Table1a!#REF!),Table1a!#REF!=""),"Blank cell, reporting not mandatory",IF(OR(Table1a!#REF!=0,Table1a!#REF!="0"),"0 value","Value"))</f>
        <v>#REF!</v>
      </c>
      <c r="MM99" s="105" t="e">
        <f>IF(OR(ISBLANK(Table1a!#REF!),Table1a!#REF!=""),"Blank cell, reporting not mandatory",IF(OR(Table1a!#REF!=0,Table1a!#REF!="0"),"0 value","Value"))</f>
        <v>#REF!</v>
      </c>
      <c r="MN99" s="104" t="e">
        <f>IF(OR(ISBLANK(Table1a!#REF!),Table1a!#REF!=""),"Blank cell, reporting not mandatory",IF(OR(Table1a!#REF!=0,Table1a!#REF!="0"),"0 value","Value"))</f>
        <v>#REF!</v>
      </c>
      <c r="MO99" s="104" t="e">
        <f>IF(OR(ISBLANK(Table1a!#REF!),Table1a!#REF!=""),"Blank cell, reporting not mandatory",IF(OR(Table1a!#REF!=0,Table1a!#REF!="0"),"0 value","Value"))</f>
        <v>#REF!</v>
      </c>
      <c r="MP99" s="104" t="e">
        <f>IF(OR(ISBLANK(Table1a!#REF!),Table1a!#REF!=""),"Blank cell, reporting not mandatory",IF(OR(Table1a!#REF!=0,Table1a!#REF!="0"),"0 value","Value"))</f>
        <v>#REF!</v>
      </c>
      <c r="MQ99" s="104" t="e">
        <f>IF(OR(ISBLANK(Table1a!#REF!),Table1a!#REF!=""),"Blank cell, reporting not mandatory",IF(OR(Table1a!#REF!=0,Table1a!#REF!="0"),"0 value","Value"))</f>
        <v>#REF!</v>
      </c>
      <c r="MR99" s="105" t="e">
        <f>IF(OR(ISBLANK(Table1a!#REF!),Table1a!#REF!=""),"Blank cell, reporting not mandatory",IF(OR(Table1a!#REF!=0,Table1a!#REF!="0"),"0 value","Value"))</f>
        <v>#REF!</v>
      </c>
      <c r="MS99" s="104" t="e">
        <f>IF(OR(ISBLANK(Table1a!#REF!),Table1a!#REF!=""),"Blank cell, reporting not mandatory",IF(OR(Table1a!#REF!=0,Table1a!#REF!="0"),"0 value","Value"))</f>
        <v>#REF!</v>
      </c>
      <c r="MT99" s="104" t="e">
        <f>IF(OR(ISBLANK(Table1a!#REF!),Table1a!#REF!=""),"Blank cell, reporting not mandatory",IF(OR(Table1a!#REF!=0,Table1a!#REF!="0"),"0 value","Value"))</f>
        <v>#REF!</v>
      </c>
      <c r="MU99" s="104" t="e">
        <f>IF(OR(ISBLANK(Table1a!#REF!),Table1a!#REF!=""),"Blank cell, reporting not mandatory",IF(OR(Table1a!#REF!=0,Table1a!#REF!="0"),"0 value","Value"))</f>
        <v>#REF!</v>
      </c>
      <c r="MV99" s="104" t="e">
        <f>IF(OR(ISBLANK(Table1a!#REF!),Table1a!#REF!=""),"Blank cell, reporting not mandatory",IF(OR(Table1a!#REF!=0,Table1a!#REF!="0"),"0 value","Value"))</f>
        <v>#REF!</v>
      </c>
      <c r="MW99" s="105" t="e">
        <f>IF(OR(ISBLANK(Table1a!#REF!),Table1a!#REF!=""),"Blank cell, reporting not mandatory",IF(OR(Table1a!#REF!=0,Table1a!#REF!="0"),"0 value","Value"))</f>
        <v>#REF!</v>
      </c>
      <c r="MX99" s="104" t="e">
        <f>IF(OR(ISBLANK(Table1a!#REF!),Table1a!#REF!=""),"Blank cell, reporting not mandatory",IF(OR(Table1a!#REF!=0,Table1a!#REF!="0"),"0 value","Value"))</f>
        <v>#REF!</v>
      </c>
      <c r="MY99" s="104" t="e">
        <f>IF(OR(ISBLANK(Table1a!#REF!),Table1a!#REF!=""),"Blank cell, reporting not mandatory",IF(OR(Table1a!#REF!=0,Table1a!#REF!="0"),"0 value","Value"))</f>
        <v>#REF!</v>
      </c>
      <c r="MZ99" s="104" t="e">
        <f>IF(OR(ISBLANK(Table1a!#REF!),Table1a!#REF!=""),"Blank cell, reporting not mandatory",IF(OR(Table1a!#REF!=0,Table1a!#REF!="0"),"0 value","Value"))</f>
        <v>#REF!</v>
      </c>
      <c r="NA99" s="104" t="e">
        <f>IF(OR(ISBLANK(Table1a!#REF!),Table1a!#REF!=""),"Blank cell, reporting not mandatory",IF(OR(Table1a!#REF!=0,Table1a!#REF!="0"),"0 value","Value"))</f>
        <v>#REF!</v>
      </c>
      <c r="NB99" s="105" t="e">
        <f>IF(OR(ISBLANK(Table1a!#REF!),Table1a!#REF!=""),"Blank cell, reporting not mandatory",IF(OR(Table1a!#REF!=0,Table1a!#REF!="0"),"0 value","Value"))</f>
        <v>#REF!</v>
      </c>
      <c r="NC99" s="104" t="e">
        <f>IF(OR(ISBLANK(Table1a!#REF!),Table1a!#REF!=""),"Blank cell, reporting not mandatory",IF(OR(Table1a!#REF!=0,Table1a!#REF!="0"),"0 value","Value"))</f>
        <v>#REF!</v>
      </c>
      <c r="ND99" s="104" t="e">
        <f>IF(OR(ISBLANK(Table1a!#REF!),Table1a!#REF!=""),"Blank cell, reporting not mandatory",IF(OR(Table1a!#REF!=0,Table1a!#REF!="0"),"0 value","Value"))</f>
        <v>#REF!</v>
      </c>
      <c r="NE99" s="104" t="e">
        <f>IF(OR(ISBLANK(Table1a!#REF!),Table1a!#REF!=""),"Blank cell, reporting not mandatory",IF(OR(Table1a!#REF!=0,Table1a!#REF!="0"),"0 value","Value"))</f>
        <v>#REF!</v>
      </c>
      <c r="NF99" s="104" t="e">
        <f>IF(OR(ISBLANK(Table1a!#REF!),Table1a!#REF!=""),"Blank cell, reporting not mandatory",IF(OR(Table1a!#REF!=0,Table1a!#REF!="0"),"0 value","Value"))</f>
        <v>#REF!</v>
      </c>
      <c r="NG99" s="105" t="e">
        <f>IF(OR(ISBLANK(Table1a!#REF!),Table1a!#REF!=""),"Blank cell, reporting not mandatory",IF(OR(Table1a!#REF!=0,Table1a!#REF!="0"),"0 value","Value"))</f>
        <v>#REF!</v>
      </c>
      <c r="NH99" s="104" t="e">
        <f>IF(OR(ISBLANK(Table1a!#REF!),Table1a!#REF!=""),"Blank cell, reporting not mandatory",IF(OR(Table1a!#REF!=0,Table1a!#REF!="0"),"0 value","Value"))</f>
        <v>#REF!</v>
      </c>
      <c r="NI99" s="104" t="e">
        <f>IF(OR(ISBLANK(Table1a!#REF!),Table1a!#REF!=""),"Blank cell, reporting not mandatory",IF(OR(Table1a!#REF!=0,Table1a!#REF!="0"),"0 value","Value"))</f>
        <v>#REF!</v>
      </c>
      <c r="NJ99" s="104" t="e">
        <f>IF(OR(ISBLANK(Table1a!#REF!),Table1a!#REF!=""),"Blank cell, reporting not mandatory",IF(OR(Table1a!#REF!=0,Table1a!#REF!="0"),"0 value","Value"))</f>
        <v>#REF!</v>
      </c>
      <c r="NK99" s="104" t="e">
        <f>IF(OR(ISBLANK(Table1a!#REF!),Table1a!#REF!=""),"Blank cell, reporting not mandatory",IF(OR(Table1a!#REF!=0,Table1a!#REF!="0"),"0 value","Value"))</f>
        <v>#REF!</v>
      </c>
      <c r="NL99" s="105" t="e">
        <f>IF(OR(ISBLANK(Table1a!#REF!),Table1a!#REF!=""),"Blank cell, reporting not mandatory",IF(OR(Table1a!#REF!=0,Table1a!#REF!="0"),"0 value","Value"))</f>
        <v>#REF!</v>
      </c>
    </row>
    <row r="100" spans="1:376" outlineLevel="1">
      <c r="A100" s="38" t="s">
        <v>302</v>
      </c>
      <c r="B100" s="79" t="s">
        <v>8</v>
      </c>
      <c r="C100" s="86" t="e">
        <f>IF(OR(ISBLANK(Table1a!#REF!),Table1a!#REF!=""),"Blank cell, reporting not mandatory",IF(OR(Table1a!#REF!=0,Table1a!#REF!="0"),"0 value","Value"))</f>
        <v>#REF!</v>
      </c>
      <c r="D100" s="104" t="e">
        <f>IF(OR(ISBLANK(Table1a!#REF!),Table1a!#REF!=""),"Blank cell, reporting not mandatory",IF(OR(Table1a!#REF!=0,Table1a!#REF!="0"),"0 value","Value"))</f>
        <v>#REF!</v>
      </c>
      <c r="E100" s="104" t="e">
        <f>IF(OR(ISBLANK(Table1a!#REF!),Table1a!#REF!=""),"Blank cell, reporting not mandatory",IF(OR(Table1a!#REF!=0,Table1a!#REF!="0"),"0 value","Value"))</f>
        <v>#REF!</v>
      </c>
      <c r="F100" s="86" t="e">
        <f>IF(OR(ISBLANK(Table1a!#REF!),Table1a!#REF!=""),"Blank cell, reporting not mandatory",IF(OR(Table1a!#REF!=0,Table1a!#REF!="0"),"0 value","Value"))</f>
        <v>#REF!</v>
      </c>
      <c r="G100" s="104" t="e">
        <f>IF(OR(ISBLANK(Table1a!#REF!),Table1a!#REF!=""),"Blank cell, reporting not mandatory",IF(OR(Table1a!#REF!=0,Table1a!#REF!="0"),"0 value","Value"))</f>
        <v>#REF!</v>
      </c>
      <c r="H100" s="104" t="e">
        <f>IF(OR(ISBLANK(Table1a!#REF!),Table1a!#REF!=""),"Blank cell, reporting not mandatory",IF(OR(Table1a!#REF!=0,Table1a!#REF!="0"),"0 value","Value"))</f>
        <v>#REF!</v>
      </c>
      <c r="I100" s="104" t="e">
        <f>IF(OR(ISBLANK(Table1a!#REF!),Table1a!#REF!=""),"Blank cell, reporting not mandatory",IF(OR(Table1a!#REF!=0,Table1a!#REF!="0"),"0 value","Value"))</f>
        <v>#REF!</v>
      </c>
      <c r="J100" s="104" t="e">
        <f>IF(OR(ISBLANK(Table1a!#REF!),Table1a!#REF!=""),"Blank cell, reporting not mandatory",IF(OR(Table1a!#REF!=0,Table1a!#REF!="0"),"0 value","Value"))</f>
        <v>#REF!</v>
      </c>
      <c r="K100" s="86" t="e">
        <f>IF(OR(ISBLANK(Table1a!#REF!),Table1a!#REF!=""),"Blank cell, reporting not mandatory",IF(OR(Table1a!#REF!=0,Table1a!#REF!="0"),"0 value","Value"))</f>
        <v>#REF!</v>
      </c>
      <c r="L100" s="104" t="e">
        <f>IF(OR(ISBLANK(Table1a!#REF!),Table1a!#REF!=""),"Blank cell, reporting not mandatory",IF(OR(Table1a!#REF!=0,Table1a!#REF!="0"),"0 value","Value"))</f>
        <v>#REF!</v>
      </c>
      <c r="M100" s="104" t="e">
        <f>IF(OR(ISBLANK(Table1a!#REF!),Table1a!#REF!=""),"Blank cell, reporting not mandatory",IF(OR(Table1a!#REF!=0,Table1a!#REF!="0"),"0 value","Value"))</f>
        <v>#REF!</v>
      </c>
      <c r="N100" s="104" t="e">
        <f>IF(OR(ISBLANK(Table1a!#REF!),Table1a!#REF!=""),"Blank cell, reporting not mandatory",IF(OR(Table1a!#REF!=0,Table1a!#REF!="0"),"0 value","Value"))</f>
        <v>#REF!</v>
      </c>
      <c r="O100" s="104" t="e">
        <f>IF(OR(ISBLANK(Table1a!#REF!),Table1a!#REF!=""),"Blank cell, reporting not mandatory",IF(OR(Table1a!#REF!=0,Table1a!#REF!="0"),"0 value","Value"))</f>
        <v>#REF!</v>
      </c>
      <c r="P100" s="86" t="e">
        <f>IF(OR(ISBLANK(Table1a!#REF!),Table1a!#REF!=""),"Blank cell, reporting not mandatory",IF(OR(Table1a!#REF!=0,Table1a!#REF!="0"),"0 value","Value"))</f>
        <v>#REF!</v>
      </c>
      <c r="Q100" s="104" t="e">
        <f>IF(OR(ISBLANK(Table1a!#REF!),Table1a!#REF!=""),"Blank cell, reporting not mandatory",IF(OR(Table1a!#REF!=0,Table1a!#REF!="0"),"0 value","Value"))</f>
        <v>#REF!</v>
      </c>
      <c r="R100" s="104" t="e">
        <f>IF(OR(ISBLANK(Table1a!#REF!),Table1a!#REF!=""),"Blank cell, reporting not mandatory",IF(OR(Table1a!#REF!=0,Table1a!#REF!="0"),"0 value","Value"))</f>
        <v>#REF!</v>
      </c>
      <c r="S100" s="104" t="e">
        <f>IF(OR(ISBLANK(Table1a!#REF!),Table1a!#REF!=""),"Blank cell, reporting not mandatory",IF(OR(Table1a!#REF!=0,Table1a!#REF!="0"),"0 value","Value"))</f>
        <v>#REF!</v>
      </c>
      <c r="T100" s="104" t="e">
        <f>IF(OR(ISBLANK(Table1a!#REF!),Table1a!#REF!=""),"Blank cell, reporting not mandatory",IF(OR(Table1a!#REF!=0,Table1a!#REF!="0"),"0 value","Value"))</f>
        <v>#REF!</v>
      </c>
      <c r="U100" s="86" t="e">
        <f>IF(OR(ISBLANK(Table1a!#REF!),Table1a!#REF!=""),"Blank cell, reporting not mandatory",IF(OR(Table1a!#REF!=0,Table1a!#REF!="0"),"0 value","Value"))</f>
        <v>#REF!</v>
      </c>
      <c r="V100" s="104" t="e">
        <f>IF(OR(ISBLANK(Table1a!#REF!),Table1a!#REF!=""),"Blank cell, reporting not mandatory",IF(OR(Table1a!#REF!=0,Table1a!#REF!="0"),"0 value","Value"))</f>
        <v>#REF!</v>
      </c>
      <c r="W100" s="104" t="e">
        <f>IF(OR(ISBLANK(Table1a!#REF!),Table1a!#REF!=""),"Blank cell, reporting not mandatory",IF(OR(Table1a!#REF!=0,Table1a!#REF!="0"),"0 value","Value"))</f>
        <v>#REF!</v>
      </c>
      <c r="X100" s="104" t="e">
        <f>IF(OR(ISBLANK(Table1a!#REF!),Table1a!#REF!=""),"Blank cell, reporting not mandatory",IF(OR(Table1a!#REF!=0,Table1a!#REF!="0"),"0 value","Value"))</f>
        <v>#REF!</v>
      </c>
      <c r="Y100" s="104" t="e">
        <f>IF(OR(ISBLANK(Table1a!#REF!),Table1a!#REF!=""),"Blank cell, reporting not mandatory",IF(OR(Table1a!#REF!=0,Table1a!#REF!="0"),"0 value","Value"))</f>
        <v>#REF!</v>
      </c>
      <c r="Z100" s="86" t="e">
        <f>IF(OR(ISBLANK(Table1a!#REF!),Table1a!#REF!=""),"Blank cell, reporting not mandatory",IF(OR(Table1a!#REF!=0,Table1a!#REF!="0"),"0 value","Value"))</f>
        <v>#REF!</v>
      </c>
      <c r="AA100" s="104" t="e">
        <f>IF(OR(ISBLANK(Table1a!#REF!),Table1a!#REF!=""),"Blank cell, reporting not mandatory",IF(OR(Table1a!#REF!=0,Table1a!#REF!="0"),"0 value","Value"))</f>
        <v>#REF!</v>
      </c>
      <c r="AB100" s="104" t="e">
        <f>IF(OR(ISBLANK(Table1a!#REF!),Table1a!#REF!=""),"Blank cell, reporting not mandatory",IF(OR(Table1a!#REF!=0,Table1a!#REF!="0"),"0 value","Value"))</f>
        <v>#REF!</v>
      </c>
      <c r="AC100" s="104" t="e">
        <f>IF(OR(ISBLANK(Table1a!#REF!),Table1a!#REF!=""),"Blank cell, reporting not mandatory",IF(OR(Table1a!#REF!=0,Table1a!#REF!="0"),"0 value","Value"))</f>
        <v>#REF!</v>
      </c>
      <c r="AD100" s="104" t="e">
        <f>IF(OR(ISBLANK(Table1a!#REF!),Table1a!#REF!=""),"Blank cell, reporting not mandatory",IF(OR(Table1a!#REF!=0,Table1a!#REF!="0"),"0 value","Value"))</f>
        <v>#REF!</v>
      </c>
      <c r="AE100" s="86" t="e">
        <f>IF(OR(ISBLANK(Table1a!#REF!),Table1a!#REF!=""),"Blank cell, reporting not mandatory",IF(OR(Table1a!#REF!=0,Table1a!#REF!="0"),"0 value","Value"))</f>
        <v>#REF!</v>
      </c>
      <c r="AF100" s="104" t="e">
        <f>IF(OR(ISBLANK(Table1a!#REF!),Table1a!#REF!=""),"Blank cell, reporting not mandatory",IF(OR(Table1a!#REF!=0,Table1a!#REF!="0"),"0 value","Value"))</f>
        <v>#REF!</v>
      </c>
      <c r="AG100" s="104" t="e">
        <f>IF(OR(ISBLANK(Table1a!#REF!),Table1a!#REF!=""),"Blank cell, reporting not mandatory",IF(OR(Table1a!#REF!=0,Table1a!#REF!="0"),"0 value","Value"))</f>
        <v>#REF!</v>
      </c>
      <c r="AH100" s="104" t="e">
        <f>IF(OR(ISBLANK(Table1a!#REF!),Table1a!#REF!=""),"Blank cell, reporting not mandatory",IF(OR(Table1a!#REF!=0,Table1a!#REF!="0"),"0 value","Value"))</f>
        <v>#REF!</v>
      </c>
      <c r="AI100" s="104" t="e">
        <f>IF(OR(ISBLANK(Table1a!#REF!),Table1a!#REF!=""),"Blank cell, reporting not mandatory",IF(OR(Table1a!#REF!=0,Table1a!#REF!="0"),"0 value","Value"))</f>
        <v>#REF!</v>
      </c>
      <c r="AJ100" s="86" t="e">
        <f>IF(OR(ISBLANK(Table1a!#REF!),Table1a!#REF!=""),"Blank cell, reporting not mandatory",IF(OR(Table1a!#REF!=0,Table1a!#REF!="0"),"0 value","Value"))</f>
        <v>#REF!</v>
      </c>
      <c r="AK100" s="86" t="e">
        <f>IF(OR(ISBLANK(Table1a!#REF!),Table1a!#REF!=""),"Blank cell, reporting not mandatory",IF(OR(Table1a!#REF!=0,Table1a!#REF!="0"),"0 value","Value"))</f>
        <v>#REF!</v>
      </c>
      <c r="AL100" s="104" t="e">
        <f>IF(OR(ISBLANK(Table1a!#REF!),Table1a!#REF!=""),"Blank cell, reporting not mandatory",IF(OR(Table1a!#REF!=0,Table1a!#REF!="0"),"0 value","Value"))</f>
        <v>#REF!</v>
      </c>
      <c r="AM100" s="104" t="e">
        <f>IF(OR(ISBLANK(Table1a!#REF!),Table1a!#REF!=""),"Blank cell, reporting not mandatory",IF(OR(Table1a!#REF!=0,Table1a!#REF!="0"),"0 value","Value"))</f>
        <v>#REF!</v>
      </c>
      <c r="AN100" s="86" t="e">
        <f>IF(OR(ISBLANK(Table1a!#REF!),Table1a!#REF!=""),"Blank cell, reporting not mandatory",IF(OR(Table1a!#REF!=0,Table1a!#REF!="0"),"0 value","Value"))</f>
        <v>#REF!</v>
      </c>
      <c r="AO100" s="104" t="e">
        <f>IF(OR(ISBLANK(Table1a!#REF!),Table1a!#REF!=""),"Blank cell, reporting not mandatory",IF(OR(Table1a!#REF!=0,Table1a!#REF!="0"),"0 value","Value"))</f>
        <v>#REF!</v>
      </c>
      <c r="AP100" s="104" t="e">
        <f>IF(OR(ISBLANK(Table1a!#REF!),Table1a!#REF!=""),"Blank cell, reporting not mandatory",IF(OR(Table1a!#REF!=0,Table1a!#REF!="0"),"0 value","Value"))</f>
        <v>#REF!</v>
      </c>
      <c r="AQ100" s="104" t="e">
        <f>IF(OR(ISBLANK(Table1a!#REF!),Table1a!#REF!=""),"Blank cell, reporting not mandatory",IF(OR(Table1a!#REF!=0,Table1a!#REF!="0"),"0 value","Value"))</f>
        <v>#REF!</v>
      </c>
      <c r="AR100" s="104" t="e">
        <f>IF(OR(ISBLANK(Table1a!#REF!),Table1a!#REF!=""),"Blank cell, reporting not mandatory",IF(OR(Table1a!#REF!=0,Table1a!#REF!="0"),"0 value","Value"))</f>
        <v>#REF!</v>
      </c>
      <c r="AS100" s="86" t="e">
        <f>IF(OR(ISBLANK(Table1a!#REF!),Table1a!#REF!=""),"Blank cell, reporting not mandatory",IF(OR(Table1a!#REF!=0,Table1a!#REF!="0"),"0 value","Value"))</f>
        <v>#REF!</v>
      </c>
      <c r="AT100" s="104" t="e">
        <f>IF(OR(ISBLANK(Table1a!#REF!),Table1a!#REF!=""),"Blank cell, reporting not mandatory",IF(OR(Table1a!#REF!=0,Table1a!#REF!="0"),"0 value","Value"))</f>
        <v>#REF!</v>
      </c>
      <c r="AU100" s="104" t="e">
        <f>IF(OR(ISBLANK(Table1a!#REF!),Table1a!#REF!=""),"Blank cell, reporting not mandatory",IF(OR(Table1a!#REF!=0,Table1a!#REF!="0"),"0 value","Value"))</f>
        <v>#REF!</v>
      </c>
      <c r="AV100" s="104" t="e">
        <f>IF(OR(ISBLANK(Table1a!#REF!),Table1a!#REF!=""),"Blank cell, reporting not mandatory",IF(OR(Table1a!#REF!=0,Table1a!#REF!="0"),"0 value","Value"))</f>
        <v>#REF!</v>
      </c>
      <c r="AW100" s="104" t="e">
        <f>IF(OR(ISBLANK(Table1a!#REF!),Table1a!#REF!=""),"Blank cell, reporting not mandatory",IF(OR(Table1a!#REF!=0,Table1a!#REF!="0"),"0 value","Value"))</f>
        <v>#REF!</v>
      </c>
      <c r="AX100" s="86" t="e">
        <f>IF(OR(ISBLANK(Table1a!#REF!),Table1a!#REF!=""),"Blank cell, reporting not mandatory",IF(OR(Table1a!#REF!=0,Table1a!#REF!="0"),"0 value","Value"))</f>
        <v>#REF!</v>
      </c>
      <c r="AY100" s="104" t="e">
        <f>IF(OR(ISBLANK(Table1a!#REF!),Table1a!#REF!=""),"Blank cell, reporting not mandatory",IF(OR(Table1a!#REF!=0,Table1a!#REF!="0"),"0 value","Value"))</f>
        <v>#REF!</v>
      </c>
      <c r="AZ100" s="104" t="e">
        <f>IF(OR(ISBLANK(Table1a!#REF!),Table1a!#REF!=""),"Blank cell, reporting not mandatory",IF(OR(Table1a!#REF!=0,Table1a!#REF!="0"),"0 value","Value"))</f>
        <v>#REF!</v>
      </c>
      <c r="BA100" s="104" t="e">
        <f>IF(OR(ISBLANK(Table1a!#REF!),Table1a!#REF!=""),"Blank cell, reporting not mandatory",IF(OR(Table1a!#REF!=0,Table1a!#REF!="0"),"0 value","Value"))</f>
        <v>#REF!</v>
      </c>
      <c r="BB100" s="104" t="e">
        <f>IF(OR(ISBLANK(Table1a!#REF!),Table1a!#REF!=""),"Blank cell, reporting not mandatory",IF(OR(Table1a!#REF!=0,Table1a!#REF!="0"),"0 value","Value"))</f>
        <v>#REF!</v>
      </c>
      <c r="BC100" s="86" t="e">
        <f>IF(OR(ISBLANK(Table1a!#REF!),Table1a!#REF!=""),"Blank cell, reporting not mandatory",IF(OR(Table1a!#REF!=0,Table1a!#REF!="0"),"0 value","Value"))</f>
        <v>#REF!</v>
      </c>
      <c r="BD100" s="104" t="e">
        <f>IF(OR(ISBLANK(Table1a!#REF!),Table1a!#REF!=""),"Blank cell, reporting not mandatory",IF(OR(Table1a!#REF!=0,Table1a!#REF!="0"),"0 value","Value"))</f>
        <v>#REF!</v>
      </c>
      <c r="BE100" s="104" t="e">
        <f>IF(OR(ISBLANK(Table1a!#REF!),Table1a!#REF!=""),"Blank cell, reporting not mandatory",IF(OR(Table1a!#REF!=0,Table1a!#REF!="0"),"0 value","Value"))</f>
        <v>#REF!</v>
      </c>
      <c r="BF100" s="104" t="e">
        <f>IF(OR(ISBLANK(Table1a!#REF!),Table1a!#REF!=""),"Blank cell, reporting not mandatory",IF(OR(Table1a!#REF!=0,Table1a!#REF!="0"),"0 value","Value"))</f>
        <v>#REF!</v>
      </c>
      <c r="BG100" s="104" t="e">
        <f>IF(OR(ISBLANK(Table1a!#REF!),Table1a!#REF!=""),"Blank cell, reporting not mandatory",IF(OR(Table1a!#REF!=0,Table1a!#REF!="0"),"0 value","Value"))</f>
        <v>#REF!</v>
      </c>
      <c r="BH100" s="86" t="e">
        <f>IF(OR(ISBLANK(Table1a!#REF!),Table1a!#REF!=""),"Blank cell, reporting not mandatory",IF(OR(Table1a!#REF!=0,Table1a!#REF!="0"),"0 value","Value"))</f>
        <v>#REF!</v>
      </c>
      <c r="BI100" s="104" t="e">
        <f>IF(OR(ISBLANK(Table1a!#REF!),Table1a!#REF!=""),"Blank cell, reporting not mandatory",IF(OR(Table1a!#REF!=0,Table1a!#REF!="0"),"0 value","Value"))</f>
        <v>#REF!</v>
      </c>
      <c r="BJ100" s="104" t="e">
        <f>IF(OR(ISBLANK(Table1a!#REF!),Table1a!#REF!=""),"Blank cell, reporting not mandatory",IF(OR(Table1a!#REF!=0,Table1a!#REF!="0"),"0 value","Value"))</f>
        <v>#REF!</v>
      </c>
      <c r="BK100" s="104" t="e">
        <f>IF(OR(ISBLANK(Table1a!#REF!),Table1a!#REF!=""),"Blank cell, reporting not mandatory",IF(OR(Table1a!#REF!=0,Table1a!#REF!="0"),"0 value","Value"))</f>
        <v>#REF!</v>
      </c>
      <c r="BL100" s="104" t="e">
        <f>IF(OR(ISBLANK(Table1a!#REF!),Table1a!#REF!=""),"Blank cell, reporting not mandatory",IF(OR(Table1a!#REF!=0,Table1a!#REF!="0"),"0 value","Value"))</f>
        <v>#REF!</v>
      </c>
      <c r="BM100" s="86" t="e">
        <f>IF(OR(ISBLANK(Table1a!#REF!),Table1a!#REF!=""),"Blank cell, reporting not mandatory",IF(OR(Table1a!#REF!=0,Table1a!#REF!="0"),"0 value","Value"))</f>
        <v>#REF!</v>
      </c>
      <c r="BN100" s="104" t="e">
        <f>IF(OR(ISBLANK(Table1a!#REF!),Table1a!#REF!=""),"Blank cell, reporting not mandatory",IF(OR(Table1a!#REF!=0,Table1a!#REF!="0"),"0 value","Value"))</f>
        <v>#REF!</v>
      </c>
      <c r="BO100" s="104" t="e">
        <f>IF(OR(ISBLANK(Table1a!#REF!),Table1a!#REF!=""),"Blank cell, reporting not mandatory",IF(OR(Table1a!#REF!=0,Table1a!#REF!="0"),"0 value","Value"))</f>
        <v>#REF!</v>
      </c>
      <c r="BP100" s="104" t="e">
        <f>IF(OR(ISBLANK(Table1a!#REF!),Table1a!#REF!=""),"Blank cell, reporting not mandatory",IF(OR(Table1a!#REF!=0,Table1a!#REF!="0"),"0 value","Value"))</f>
        <v>#REF!</v>
      </c>
      <c r="BQ100" s="104" t="e">
        <f>IF(OR(ISBLANK(Table1a!#REF!),Table1a!#REF!=""),"Blank cell, reporting not mandatory",IF(OR(Table1a!#REF!=0,Table1a!#REF!="0"),"0 value","Value"))</f>
        <v>#REF!</v>
      </c>
      <c r="BR100" s="86" t="e">
        <f>IF(OR(ISBLANK(Table1a!#REF!),Table1a!#REF!=""),"Blank cell, reporting not mandatory",IF(OR(Table1a!#REF!=0,Table1a!#REF!="0"),"0 value","Value"))</f>
        <v>#REF!</v>
      </c>
      <c r="BS100" s="86" t="e">
        <f>IF(OR(ISBLANK(Table1a!#REF!),Table1a!#REF!=""),"Blank cell, reporting not mandatory",IF(OR(Table1a!#REF!=0,Table1a!#REF!="0"),"0 value","Value"))</f>
        <v>#REF!</v>
      </c>
      <c r="BT100" s="104" t="e">
        <f>IF(OR(ISBLANK(Table1a!#REF!),Table1a!#REF!=""),"Blank cell, reporting not mandatory",IF(OR(Table1a!#REF!=0,Table1a!#REF!="0"),"0 value","Value"))</f>
        <v>#REF!</v>
      </c>
      <c r="BU100" s="104" t="e">
        <f>IF(OR(ISBLANK(Table1a!#REF!),Table1a!#REF!=""),"Blank cell, reporting not mandatory",IF(OR(Table1a!#REF!=0,Table1a!#REF!="0"),"0 value","Value"))</f>
        <v>#REF!</v>
      </c>
      <c r="BV100" s="86" t="e">
        <f>IF(OR(ISBLANK(Table1a!#REF!),Table1a!#REF!=""),"Blank cell, reporting not mandatory",IF(OR(Table1a!#REF!=0,Table1a!#REF!="0"),"0 value","Value"))</f>
        <v>#REF!</v>
      </c>
      <c r="BW100" s="104" t="e">
        <f>IF(OR(ISBLANK(Table1a!#REF!),Table1a!#REF!=""),"Blank cell, reporting not mandatory",IF(OR(Table1a!#REF!=0,Table1a!#REF!="0"),"0 value","Value"))</f>
        <v>#REF!</v>
      </c>
      <c r="BX100" s="104" t="e">
        <f>IF(OR(ISBLANK(Table1a!#REF!),Table1a!#REF!=""),"Blank cell, reporting not mandatory",IF(OR(Table1a!#REF!=0,Table1a!#REF!="0"),"0 value","Value"))</f>
        <v>#REF!</v>
      </c>
      <c r="BY100" s="104" t="e">
        <f>IF(OR(ISBLANK(Table1a!#REF!),Table1a!#REF!=""),"Blank cell, reporting not mandatory",IF(OR(Table1a!#REF!=0,Table1a!#REF!="0"),"0 value","Value"))</f>
        <v>#REF!</v>
      </c>
      <c r="BZ100" s="104" t="e">
        <f>IF(OR(ISBLANK(Table1a!#REF!),Table1a!#REF!=""),"Blank cell, reporting not mandatory",IF(OR(Table1a!#REF!=0,Table1a!#REF!="0"),"0 value","Value"))</f>
        <v>#REF!</v>
      </c>
      <c r="CA100" s="86" t="e">
        <f>IF(OR(ISBLANK(Table1a!#REF!),Table1a!#REF!=""),"Blank cell, reporting not mandatory",IF(OR(Table1a!#REF!=0,Table1a!#REF!="0"),"0 value","Value"))</f>
        <v>#REF!</v>
      </c>
      <c r="CB100" s="104" t="e">
        <f>IF(OR(ISBLANK(Table1a!#REF!),Table1a!#REF!=""),"Blank cell, reporting not mandatory",IF(OR(Table1a!#REF!=0,Table1a!#REF!="0"),"0 value","Value"))</f>
        <v>#REF!</v>
      </c>
      <c r="CC100" s="104" t="e">
        <f>IF(OR(ISBLANK(Table1a!#REF!),Table1a!#REF!=""),"Blank cell, reporting not mandatory",IF(OR(Table1a!#REF!=0,Table1a!#REF!="0"),"0 value","Value"))</f>
        <v>#REF!</v>
      </c>
      <c r="CD100" s="104" t="e">
        <f>IF(OR(ISBLANK(Table1a!#REF!),Table1a!#REF!=""),"Blank cell, reporting not mandatory",IF(OR(Table1a!#REF!=0,Table1a!#REF!="0"),"0 value","Value"))</f>
        <v>#REF!</v>
      </c>
      <c r="CE100" s="104" t="e">
        <f>IF(OR(ISBLANK(Table1a!#REF!),Table1a!#REF!=""),"Blank cell, reporting not mandatory",IF(OR(Table1a!#REF!=0,Table1a!#REF!="0"),"0 value","Value"))</f>
        <v>#REF!</v>
      </c>
      <c r="CF100" s="86" t="e">
        <f>IF(OR(ISBLANK(Table1a!#REF!),Table1a!#REF!=""),"Blank cell, reporting not mandatory",IF(OR(Table1a!#REF!=0,Table1a!#REF!="0"),"0 value","Value"))</f>
        <v>#REF!</v>
      </c>
      <c r="CG100" s="104" t="e">
        <f>IF(OR(ISBLANK(Table1a!#REF!),Table1a!#REF!=""),"Blank cell, reporting not mandatory",IF(OR(Table1a!#REF!=0,Table1a!#REF!="0"),"0 value","Value"))</f>
        <v>#REF!</v>
      </c>
      <c r="CH100" s="104" t="e">
        <f>IF(OR(ISBLANK(Table1a!#REF!),Table1a!#REF!=""),"Blank cell, reporting not mandatory",IF(OR(Table1a!#REF!=0,Table1a!#REF!="0"),"0 value","Value"))</f>
        <v>#REF!</v>
      </c>
      <c r="CI100" s="104" t="e">
        <f>IF(OR(ISBLANK(Table1a!#REF!),Table1a!#REF!=""),"Blank cell, reporting not mandatory",IF(OR(Table1a!#REF!=0,Table1a!#REF!="0"),"0 value","Value"))</f>
        <v>#REF!</v>
      </c>
      <c r="CJ100" s="104" t="e">
        <f>IF(OR(ISBLANK(Table1a!#REF!),Table1a!#REF!=""),"Blank cell, reporting not mandatory",IF(OR(Table1a!#REF!=0,Table1a!#REF!="0"),"0 value","Value"))</f>
        <v>#REF!</v>
      </c>
      <c r="CK100" s="86" t="e">
        <f>IF(OR(ISBLANK(Table1a!#REF!),Table1a!#REF!=""),"Blank cell, reporting not mandatory",IF(OR(Table1a!#REF!=0,Table1a!#REF!="0"),"0 value","Value"))</f>
        <v>#REF!</v>
      </c>
      <c r="CL100" s="104" t="e">
        <f>IF(OR(ISBLANK(Table1a!#REF!),Table1a!#REF!=""),"Blank cell, reporting not mandatory",IF(OR(Table1a!#REF!=0,Table1a!#REF!="0"),"0 value","Value"))</f>
        <v>#REF!</v>
      </c>
      <c r="CM100" s="104" t="e">
        <f>IF(OR(ISBLANK(Table1a!#REF!),Table1a!#REF!=""),"Blank cell, reporting not mandatory",IF(OR(Table1a!#REF!=0,Table1a!#REF!="0"),"0 value","Value"))</f>
        <v>#REF!</v>
      </c>
      <c r="CN100" s="104" t="e">
        <f>IF(OR(ISBLANK(Table1a!#REF!),Table1a!#REF!=""),"Blank cell, reporting not mandatory",IF(OR(Table1a!#REF!=0,Table1a!#REF!="0"),"0 value","Value"))</f>
        <v>#REF!</v>
      </c>
      <c r="CO100" s="104" t="e">
        <f>IF(OR(ISBLANK(Table1a!#REF!),Table1a!#REF!=""),"Blank cell, reporting not mandatory",IF(OR(Table1a!#REF!=0,Table1a!#REF!="0"),"0 value","Value"))</f>
        <v>#REF!</v>
      </c>
      <c r="CP100" s="86" t="e">
        <f>IF(OR(ISBLANK(Table1a!#REF!),Table1a!#REF!=""),"Blank cell, reporting not mandatory",IF(OR(Table1a!#REF!=0,Table1a!#REF!="0"),"0 value","Value"))</f>
        <v>#REF!</v>
      </c>
      <c r="CQ100" s="104" t="e">
        <f>IF(OR(ISBLANK(Table1a!#REF!),Table1a!#REF!=""),"Blank cell, reporting not mandatory",IF(OR(Table1a!#REF!=0,Table1a!#REF!="0"),"0 value","Value"))</f>
        <v>#REF!</v>
      </c>
      <c r="CR100" s="104" t="e">
        <f>IF(OR(ISBLANK(Table1a!#REF!),Table1a!#REF!=""),"Blank cell, reporting not mandatory",IF(OR(Table1a!#REF!=0,Table1a!#REF!="0"),"0 value","Value"))</f>
        <v>#REF!</v>
      </c>
      <c r="CS100" s="104" t="e">
        <f>IF(OR(ISBLANK(Table1a!#REF!),Table1a!#REF!=""),"Blank cell, reporting not mandatory",IF(OR(Table1a!#REF!=0,Table1a!#REF!="0"),"0 value","Value"))</f>
        <v>#REF!</v>
      </c>
      <c r="CT100" s="104" t="e">
        <f>IF(OR(ISBLANK(Table1a!#REF!),Table1a!#REF!=""),"Blank cell, reporting not mandatory",IF(OR(Table1a!#REF!=0,Table1a!#REF!="0"),"0 value","Value"))</f>
        <v>#REF!</v>
      </c>
      <c r="CU100" s="86" t="e">
        <f>IF(OR(ISBLANK(Table1a!#REF!),Table1a!#REF!=""),"Blank cell, reporting not mandatory",IF(OR(Table1a!#REF!=0,Table1a!#REF!="0"),"0 value","Value"))</f>
        <v>#REF!</v>
      </c>
      <c r="CV100" s="104" t="e">
        <f>IF(OR(ISBLANK(Table1a!#REF!),Table1a!#REF!=""),"Blank cell, reporting not mandatory",IF(OR(Table1a!#REF!=0,Table1a!#REF!="0"),"0 value","Value"))</f>
        <v>#REF!</v>
      </c>
      <c r="CW100" s="104" t="e">
        <f>IF(OR(ISBLANK(Table1a!#REF!),Table1a!#REF!=""),"Blank cell, reporting not mandatory",IF(OR(Table1a!#REF!=0,Table1a!#REF!="0"),"0 value","Value"))</f>
        <v>#REF!</v>
      </c>
      <c r="CX100" s="104" t="e">
        <f>IF(OR(ISBLANK(Table1a!#REF!),Table1a!#REF!=""),"Blank cell, reporting not mandatory",IF(OR(Table1a!#REF!=0,Table1a!#REF!="0"),"0 value","Value"))</f>
        <v>#REF!</v>
      </c>
      <c r="CY100" s="104" t="e">
        <f>IF(OR(ISBLANK(Table1a!#REF!),Table1a!#REF!=""),"Blank cell, reporting not mandatory",IF(OR(Table1a!#REF!=0,Table1a!#REF!="0"),"0 value","Value"))</f>
        <v>#REF!</v>
      </c>
      <c r="CZ100" s="86" t="e">
        <f>IF(OR(ISBLANK(Table1a!#REF!),Table1a!#REF!=""),"Blank cell, reporting not mandatory",IF(OR(Table1a!#REF!=0,Table1a!#REF!="0"),"0 value","Value"))</f>
        <v>#REF!</v>
      </c>
      <c r="DA100" s="132"/>
      <c r="DB100" s="133"/>
      <c r="DC100" s="133"/>
      <c r="DD100" s="132"/>
      <c r="DE100" s="133"/>
      <c r="DF100" s="133"/>
      <c r="DG100" s="133"/>
      <c r="DH100" s="133"/>
      <c r="DI100" s="132"/>
      <c r="DJ100" s="133"/>
      <c r="DK100" s="133"/>
      <c r="DL100" s="133"/>
      <c r="DM100" s="133"/>
      <c r="DN100" s="132"/>
      <c r="DO100" s="133"/>
      <c r="DP100" s="133"/>
      <c r="DQ100" s="133"/>
      <c r="DR100" s="133"/>
      <c r="DS100" s="132"/>
      <c r="DT100" s="133"/>
      <c r="DU100" s="133"/>
      <c r="DV100" s="133"/>
      <c r="DW100" s="133"/>
      <c r="DX100" s="132"/>
      <c r="DY100" s="133"/>
      <c r="DZ100" s="133"/>
      <c r="EA100" s="133"/>
      <c r="EB100" s="133"/>
      <c r="EC100" s="132"/>
      <c r="ED100" s="133"/>
      <c r="EE100" s="133"/>
      <c r="EF100" s="133"/>
      <c r="EG100" s="133"/>
      <c r="EH100" s="132"/>
      <c r="EI100" s="132"/>
      <c r="EJ100" s="133"/>
      <c r="EK100" s="133"/>
      <c r="EL100" s="132"/>
      <c r="EM100" s="133"/>
      <c r="EN100" s="133"/>
      <c r="EO100" s="133"/>
      <c r="EP100" s="133"/>
      <c r="EQ100" s="132"/>
      <c r="ER100" s="133"/>
      <c r="ES100" s="133"/>
      <c r="ET100" s="133"/>
      <c r="EU100" s="133"/>
      <c r="EV100" s="132"/>
      <c r="EW100" s="133"/>
      <c r="EX100" s="133"/>
      <c r="EY100" s="133"/>
      <c r="EZ100" s="133"/>
      <c r="FA100" s="132"/>
      <c r="FB100" s="133"/>
      <c r="FC100" s="133"/>
      <c r="FD100" s="133"/>
      <c r="FE100" s="133"/>
      <c r="FF100" s="132"/>
      <c r="FG100" s="133"/>
      <c r="FH100" s="133"/>
      <c r="FI100" s="133"/>
      <c r="FJ100" s="133"/>
      <c r="FK100" s="132"/>
      <c r="FL100" s="133"/>
      <c r="FM100" s="133"/>
      <c r="FN100" s="133"/>
      <c r="FO100" s="133"/>
      <c r="FP100" s="132"/>
      <c r="FQ100" s="132"/>
      <c r="FR100" s="133"/>
      <c r="FS100" s="133"/>
      <c r="FT100" s="132"/>
      <c r="FU100" s="133"/>
      <c r="FV100" s="133"/>
      <c r="FW100" s="133"/>
      <c r="FX100" s="133"/>
      <c r="FY100" s="132"/>
      <c r="FZ100" s="133"/>
      <c r="GA100" s="133"/>
      <c r="GB100" s="133"/>
      <c r="GC100" s="133"/>
      <c r="GD100" s="132"/>
      <c r="GE100" s="133"/>
      <c r="GF100" s="133"/>
      <c r="GG100" s="133"/>
      <c r="GH100" s="133"/>
      <c r="GI100" s="132"/>
      <c r="GJ100" s="133"/>
      <c r="GK100" s="133"/>
      <c r="GL100" s="133"/>
      <c r="GM100" s="133"/>
      <c r="GN100" s="132"/>
      <c r="GO100" s="133"/>
      <c r="GP100" s="133"/>
      <c r="GQ100" s="133"/>
      <c r="GR100" s="133"/>
      <c r="GS100" s="132"/>
      <c r="GT100" s="133"/>
      <c r="GU100" s="133"/>
      <c r="GV100" s="133"/>
      <c r="GW100" s="133"/>
      <c r="GX100" s="132"/>
      <c r="GY100" s="132"/>
      <c r="GZ100" s="133"/>
      <c r="HA100" s="133"/>
      <c r="HB100" s="132"/>
      <c r="HC100" s="133"/>
      <c r="HD100" s="133"/>
      <c r="HE100" s="133"/>
      <c r="HF100" s="133"/>
      <c r="HG100" s="132"/>
      <c r="HH100" s="133"/>
      <c r="HI100" s="133"/>
      <c r="HJ100" s="133"/>
      <c r="HK100" s="133"/>
      <c r="HL100" s="132"/>
      <c r="HM100" s="133"/>
      <c r="HN100" s="133"/>
      <c r="HO100" s="133"/>
      <c r="HP100" s="133"/>
      <c r="HQ100" s="132"/>
      <c r="HR100" s="133"/>
      <c r="HS100" s="133"/>
      <c r="HT100" s="133"/>
      <c r="HU100" s="133"/>
      <c r="HV100" s="132"/>
      <c r="HW100" s="133"/>
      <c r="HX100" s="133"/>
      <c r="HY100" s="133"/>
      <c r="HZ100" s="133"/>
      <c r="IA100" s="132"/>
      <c r="IB100" s="133"/>
      <c r="IC100" s="133"/>
      <c r="ID100" s="133"/>
      <c r="IE100" s="133"/>
      <c r="IF100" s="132"/>
      <c r="IG100" s="132"/>
      <c r="IH100" s="133"/>
      <c r="II100" s="133"/>
      <c r="IJ100" s="132"/>
      <c r="IK100" s="133"/>
      <c r="IL100" s="133"/>
      <c r="IM100" s="133"/>
      <c r="IN100" s="133"/>
      <c r="IO100" s="132"/>
      <c r="IP100" s="133"/>
      <c r="IQ100" s="133"/>
      <c r="IR100" s="133"/>
      <c r="IS100" s="133"/>
      <c r="IT100" s="132"/>
      <c r="IU100" s="133"/>
      <c r="IV100" s="133"/>
      <c r="IW100" s="133"/>
      <c r="IX100" s="133"/>
      <c r="IY100" s="132"/>
      <c r="IZ100" s="133"/>
      <c r="JA100" s="133"/>
      <c r="JB100" s="133"/>
      <c r="JC100" s="133"/>
      <c r="JD100" s="132"/>
      <c r="JE100" s="133"/>
      <c r="JF100" s="133"/>
      <c r="JG100" s="133"/>
      <c r="JH100" s="133"/>
      <c r="JI100" s="132"/>
      <c r="JJ100" s="133"/>
      <c r="JK100" s="133"/>
      <c r="JL100" s="133"/>
      <c r="JM100" s="133"/>
      <c r="JN100" s="132"/>
      <c r="JO100" s="86" t="e">
        <f>IF(OR(ISBLANK(Table1a!#REF!),Table1a!#REF!=""),"Blank cell, reporting not mandatory",IF(OR(Table1a!#REF!=0,Table1a!#REF!="0"),"0 value","Value"))</f>
        <v>#REF!</v>
      </c>
      <c r="JP100" s="104" t="e">
        <f>IF(OR(ISBLANK(Table1a!#REF!),Table1a!#REF!=""),"Blank cell, reporting not mandatory",IF(OR(Table1a!#REF!=0,Table1a!#REF!="0"),"0 value","Value"))</f>
        <v>#REF!</v>
      </c>
      <c r="JQ100" s="104" t="e">
        <f>IF(OR(ISBLANK(Table1a!#REF!),Table1a!#REF!=""),"Blank cell, reporting not mandatory",IF(OR(Table1a!#REF!=0,Table1a!#REF!="0"),"0 value","Value"))</f>
        <v>#REF!</v>
      </c>
      <c r="JR100" s="86" t="e">
        <f>IF(OR(ISBLANK(Table1a!#REF!),Table1a!#REF!=""),"Blank cell, reporting not mandatory",IF(OR(Table1a!#REF!=0,Table1a!#REF!="0"),"0 value","Value"))</f>
        <v>#REF!</v>
      </c>
      <c r="JS100" s="104" t="e">
        <f>IF(OR(ISBLANK(Table1a!#REF!),Table1a!#REF!=""),"Blank cell, reporting not mandatory",IF(OR(Table1a!#REF!=0,Table1a!#REF!="0"),"0 value","Value"))</f>
        <v>#REF!</v>
      </c>
      <c r="JT100" s="104" t="e">
        <f>IF(OR(ISBLANK(Table1a!#REF!),Table1a!#REF!=""),"Blank cell, reporting not mandatory",IF(OR(Table1a!#REF!=0,Table1a!#REF!="0"),"0 value","Value"))</f>
        <v>#REF!</v>
      </c>
      <c r="JU100" s="104" t="e">
        <f>IF(OR(ISBLANK(Table1a!#REF!),Table1a!#REF!=""),"Blank cell, reporting not mandatory",IF(OR(Table1a!#REF!=0,Table1a!#REF!="0"),"0 value","Value"))</f>
        <v>#REF!</v>
      </c>
      <c r="JV100" s="104" t="e">
        <f>IF(OR(ISBLANK(Table1a!#REF!),Table1a!#REF!=""),"Blank cell, reporting not mandatory",IF(OR(Table1a!#REF!=0,Table1a!#REF!="0"),"0 value","Value"))</f>
        <v>#REF!</v>
      </c>
      <c r="JW100" s="86" t="e">
        <f>IF(OR(ISBLANK(Table1a!#REF!),Table1a!#REF!=""),"Blank cell, reporting not mandatory",IF(OR(Table1a!#REF!=0,Table1a!#REF!="0"),"0 value","Value"))</f>
        <v>#REF!</v>
      </c>
      <c r="JX100" s="104" t="e">
        <f>IF(OR(ISBLANK(Table1a!#REF!),Table1a!#REF!=""),"Blank cell, reporting not mandatory",IF(OR(Table1a!#REF!=0,Table1a!#REF!="0"),"0 value","Value"))</f>
        <v>#REF!</v>
      </c>
      <c r="JY100" s="104" t="e">
        <f>IF(OR(ISBLANK(Table1a!#REF!),Table1a!#REF!=""),"Blank cell, reporting not mandatory",IF(OR(Table1a!#REF!=0,Table1a!#REF!="0"),"0 value","Value"))</f>
        <v>#REF!</v>
      </c>
      <c r="JZ100" s="104" t="e">
        <f>IF(OR(ISBLANK(Table1a!#REF!),Table1a!#REF!=""),"Blank cell, reporting not mandatory",IF(OR(Table1a!#REF!=0,Table1a!#REF!="0"),"0 value","Value"))</f>
        <v>#REF!</v>
      </c>
      <c r="KA100" s="104" t="e">
        <f>IF(OR(ISBLANK(Table1a!#REF!),Table1a!#REF!=""),"Blank cell, reporting not mandatory",IF(OR(Table1a!#REF!=0,Table1a!#REF!="0"),"0 value","Value"))</f>
        <v>#REF!</v>
      </c>
      <c r="KB100" s="86" t="e">
        <f>IF(OR(ISBLANK(Table1a!#REF!),Table1a!#REF!=""),"Blank cell, reporting not mandatory",IF(OR(Table1a!#REF!=0,Table1a!#REF!="0"),"0 value","Value"))</f>
        <v>#REF!</v>
      </c>
      <c r="KC100" s="104" t="e">
        <f>IF(OR(ISBLANK(Table1a!#REF!),Table1a!#REF!=""),"Blank cell, reporting not mandatory",IF(OR(Table1a!#REF!=0,Table1a!#REF!="0"),"0 value","Value"))</f>
        <v>#REF!</v>
      </c>
      <c r="KD100" s="104" t="e">
        <f>IF(OR(ISBLANK(Table1a!#REF!),Table1a!#REF!=""),"Blank cell, reporting not mandatory",IF(OR(Table1a!#REF!=0,Table1a!#REF!="0"),"0 value","Value"))</f>
        <v>#REF!</v>
      </c>
      <c r="KE100" s="104" t="e">
        <f>IF(OR(ISBLANK(Table1a!#REF!),Table1a!#REF!=""),"Blank cell, reporting not mandatory",IF(OR(Table1a!#REF!=0,Table1a!#REF!="0"),"0 value","Value"))</f>
        <v>#REF!</v>
      </c>
      <c r="KF100" s="104" t="e">
        <f>IF(OR(ISBLANK(Table1a!#REF!),Table1a!#REF!=""),"Blank cell, reporting not mandatory",IF(OR(Table1a!#REF!=0,Table1a!#REF!="0"),"0 value","Value"))</f>
        <v>#REF!</v>
      </c>
      <c r="KG100" s="86" t="e">
        <f>IF(OR(ISBLANK(Table1a!#REF!),Table1a!#REF!=""),"Blank cell, reporting not mandatory",IF(OR(Table1a!#REF!=0,Table1a!#REF!="0"),"0 value","Value"))</f>
        <v>#REF!</v>
      </c>
      <c r="KH100" s="104" t="e">
        <f>IF(OR(ISBLANK(Table1a!#REF!),Table1a!#REF!=""),"Blank cell, reporting not mandatory",IF(OR(Table1a!#REF!=0,Table1a!#REF!="0"),"0 value","Value"))</f>
        <v>#REF!</v>
      </c>
      <c r="KI100" s="104" t="e">
        <f>IF(OR(ISBLANK(Table1a!#REF!),Table1a!#REF!=""),"Blank cell, reporting not mandatory",IF(OR(Table1a!#REF!=0,Table1a!#REF!="0"),"0 value","Value"))</f>
        <v>#REF!</v>
      </c>
      <c r="KJ100" s="104" t="e">
        <f>IF(OR(ISBLANK(Table1a!#REF!),Table1a!#REF!=""),"Blank cell, reporting not mandatory",IF(OR(Table1a!#REF!=0,Table1a!#REF!="0"),"0 value","Value"))</f>
        <v>#REF!</v>
      </c>
      <c r="KK100" s="104" t="e">
        <f>IF(OR(ISBLANK(Table1a!#REF!),Table1a!#REF!=""),"Blank cell, reporting not mandatory",IF(OR(Table1a!#REF!=0,Table1a!#REF!="0"),"0 value","Value"))</f>
        <v>#REF!</v>
      </c>
      <c r="KL100" s="86" t="e">
        <f>IF(OR(ISBLANK(Table1a!#REF!),Table1a!#REF!=""),"Blank cell, reporting not mandatory",IF(OR(Table1a!#REF!=0,Table1a!#REF!="0"),"0 value","Value"))</f>
        <v>#REF!</v>
      </c>
      <c r="KM100" s="104" t="e">
        <f>IF(OR(ISBLANK(Table1a!#REF!),Table1a!#REF!=""),"Blank cell, reporting not mandatory",IF(OR(Table1a!#REF!=0,Table1a!#REF!="0"),"0 value","Value"))</f>
        <v>#REF!</v>
      </c>
      <c r="KN100" s="104" t="e">
        <f>IF(OR(ISBLANK(Table1a!#REF!),Table1a!#REF!=""),"Blank cell, reporting not mandatory",IF(OR(Table1a!#REF!=0,Table1a!#REF!="0"),"0 value","Value"))</f>
        <v>#REF!</v>
      </c>
      <c r="KO100" s="104" t="e">
        <f>IF(OR(ISBLANK(Table1a!#REF!),Table1a!#REF!=""),"Blank cell, reporting not mandatory",IF(OR(Table1a!#REF!=0,Table1a!#REF!="0"),"0 value","Value"))</f>
        <v>#REF!</v>
      </c>
      <c r="KP100" s="104" t="e">
        <f>IF(OR(ISBLANK(Table1a!#REF!),Table1a!#REF!=""),"Blank cell, reporting not mandatory",IF(OR(Table1a!#REF!=0,Table1a!#REF!="0"),"0 value","Value"))</f>
        <v>#REF!</v>
      </c>
      <c r="KQ100" s="86" t="e">
        <f>IF(OR(ISBLANK(Table1a!#REF!),Table1a!#REF!=""),"Blank cell, reporting not mandatory",IF(OR(Table1a!#REF!=0,Table1a!#REF!="0"),"0 value","Value"))</f>
        <v>#REF!</v>
      </c>
      <c r="KR100" s="104" t="e">
        <f>IF(OR(ISBLANK(Table1a!#REF!),Table1a!#REF!=""),"Blank cell, reporting not mandatory",IF(OR(Table1a!#REF!=0,Table1a!#REF!="0"),"0 value","Value"))</f>
        <v>#REF!</v>
      </c>
      <c r="KS100" s="104" t="e">
        <f>IF(OR(ISBLANK(Table1a!#REF!),Table1a!#REF!=""),"Blank cell, reporting not mandatory",IF(OR(Table1a!#REF!=0,Table1a!#REF!="0"),"0 value","Value"))</f>
        <v>#REF!</v>
      </c>
      <c r="KT100" s="104" t="e">
        <f>IF(OR(ISBLANK(Table1a!#REF!),Table1a!#REF!=""),"Blank cell, reporting not mandatory",IF(OR(Table1a!#REF!=0,Table1a!#REF!="0"),"0 value","Value"))</f>
        <v>#REF!</v>
      </c>
      <c r="KU100" s="104" t="e">
        <f>IF(OR(ISBLANK(Table1a!#REF!),Table1a!#REF!=""),"Blank cell, reporting not mandatory",IF(OR(Table1a!#REF!=0,Table1a!#REF!="0"),"0 value","Value"))</f>
        <v>#REF!</v>
      </c>
      <c r="KV100" s="86" t="e">
        <f>IF(OR(ISBLANK(Table1a!#REF!),Table1a!#REF!=""),"Blank cell, reporting not mandatory",IF(OR(Table1a!#REF!=0,Table1a!#REF!="0"),"0 value","Value"))</f>
        <v>#REF!</v>
      </c>
      <c r="KW100" s="86" t="e">
        <f>IF(OR(ISBLANK(Table1a!#REF!),Table1a!#REF!=""),"Blank cell, reporting not mandatory",IF(OR(Table1a!#REF!=0,Table1a!#REF!="0"),"0 value","Value"))</f>
        <v>#REF!</v>
      </c>
      <c r="KX100" s="104" t="e">
        <f>IF(OR(ISBLANK(Table1a!#REF!),Table1a!#REF!=""),"Blank cell, reporting not mandatory",IF(OR(Table1a!#REF!=0,Table1a!#REF!="0"),"0 value","Value"))</f>
        <v>#REF!</v>
      </c>
      <c r="KY100" s="104" t="e">
        <f>IF(OR(ISBLANK(Table1a!#REF!),Table1a!#REF!=""),"Blank cell, reporting not mandatory",IF(OR(Table1a!#REF!=0,Table1a!#REF!="0"),"0 value","Value"))</f>
        <v>#REF!</v>
      </c>
      <c r="KZ100" s="86" t="e">
        <f>IF(OR(ISBLANK(Table1a!#REF!),Table1a!#REF!=""),"Blank cell, reporting not mandatory",IF(OR(Table1a!#REF!=0,Table1a!#REF!="0"),"0 value","Value"))</f>
        <v>#REF!</v>
      </c>
      <c r="LA100" s="104" t="e">
        <f>IF(OR(ISBLANK(Table1a!#REF!),Table1a!#REF!=""),"Blank cell, reporting not mandatory",IF(OR(Table1a!#REF!=0,Table1a!#REF!="0"),"0 value","Value"))</f>
        <v>#REF!</v>
      </c>
      <c r="LB100" s="104" t="e">
        <f>IF(OR(ISBLANK(Table1a!#REF!),Table1a!#REF!=""),"Blank cell, reporting not mandatory",IF(OR(Table1a!#REF!=0,Table1a!#REF!="0"),"0 value","Value"))</f>
        <v>#REF!</v>
      </c>
      <c r="LC100" s="104" t="e">
        <f>IF(OR(ISBLANK(Table1a!#REF!),Table1a!#REF!=""),"Blank cell, reporting not mandatory",IF(OR(Table1a!#REF!=0,Table1a!#REF!="0"),"0 value","Value"))</f>
        <v>#REF!</v>
      </c>
      <c r="LD100" s="104" t="e">
        <f>IF(OR(ISBLANK(Table1a!#REF!),Table1a!#REF!=""),"Blank cell, reporting not mandatory",IF(OR(Table1a!#REF!=0,Table1a!#REF!="0"),"0 value","Value"))</f>
        <v>#REF!</v>
      </c>
      <c r="LE100" s="86" t="e">
        <f>IF(OR(ISBLANK(Table1a!#REF!),Table1a!#REF!=""),"Blank cell, reporting not mandatory",IF(OR(Table1a!#REF!=0,Table1a!#REF!="0"),"0 value","Value"))</f>
        <v>#REF!</v>
      </c>
      <c r="LF100" s="104" t="e">
        <f>IF(OR(ISBLANK(Table1a!#REF!),Table1a!#REF!=""),"Blank cell, reporting not mandatory",IF(OR(Table1a!#REF!=0,Table1a!#REF!="0"),"0 value","Value"))</f>
        <v>#REF!</v>
      </c>
      <c r="LG100" s="104" t="e">
        <f>IF(OR(ISBLANK(Table1a!#REF!),Table1a!#REF!=""),"Blank cell, reporting not mandatory",IF(OR(Table1a!#REF!=0,Table1a!#REF!="0"),"0 value","Value"))</f>
        <v>#REF!</v>
      </c>
      <c r="LH100" s="104" t="e">
        <f>IF(OR(ISBLANK(Table1a!#REF!),Table1a!#REF!=""),"Blank cell, reporting not mandatory",IF(OR(Table1a!#REF!=0,Table1a!#REF!="0"),"0 value","Value"))</f>
        <v>#REF!</v>
      </c>
      <c r="LI100" s="104" t="e">
        <f>IF(OR(ISBLANK(Table1a!#REF!),Table1a!#REF!=""),"Blank cell, reporting not mandatory",IF(OR(Table1a!#REF!=0,Table1a!#REF!="0"),"0 value","Value"))</f>
        <v>#REF!</v>
      </c>
      <c r="LJ100" s="86" t="e">
        <f>IF(OR(ISBLANK(Table1a!#REF!),Table1a!#REF!=""),"Blank cell, reporting not mandatory",IF(OR(Table1a!#REF!=0,Table1a!#REF!="0"),"0 value","Value"))</f>
        <v>#REF!</v>
      </c>
      <c r="LK100" s="104" t="e">
        <f>IF(OR(ISBLANK(Table1a!#REF!),Table1a!#REF!=""),"Blank cell, reporting not mandatory",IF(OR(Table1a!#REF!=0,Table1a!#REF!="0"),"0 value","Value"))</f>
        <v>#REF!</v>
      </c>
      <c r="LL100" s="104" t="e">
        <f>IF(OR(ISBLANK(Table1a!#REF!),Table1a!#REF!=""),"Blank cell, reporting not mandatory",IF(OR(Table1a!#REF!=0,Table1a!#REF!="0"),"0 value","Value"))</f>
        <v>#REF!</v>
      </c>
      <c r="LM100" s="104" t="e">
        <f>IF(OR(ISBLANK(Table1a!#REF!),Table1a!#REF!=""),"Blank cell, reporting not mandatory",IF(OR(Table1a!#REF!=0,Table1a!#REF!="0"),"0 value","Value"))</f>
        <v>#REF!</v>
      </c>
      <c r="LN100" s="104" t="e">
        <f>IF(OR(ISBLANK(Table1a!#REF!),Table1a!#REF!=""),"Blank cell, reporting not mandatory",IF(OR(Table1a!#REF!=0,Table1a!#REF!="0"),"0 value","Value"))</f>
        <v>#REF!</v>
      </c>
      <c r="LO100" s="86" t="e">
        <f>IF(OR(ISBLANK(Table1a!#REF!),Table1a!#REF!=""),"Blank cell, reporting not mandatory",IF(OR(Table1a!#REF!=0,Table1a!#REF!="0"),"0 value","Value"))</f>
        <v>#REF!</v>
      </c>
      <c r="LP100" s="104" t="e">
        <f>IF(OR(ISBLANK(Table1a!#REF!),Table1a!#REF!=""),"Blank cell, reporting not mandatory",IF(OR(Table1a!#REF!=0,Table1a!#REF!="0"),"0 value","Value"))</f>
        <v>#REF!</v>
      </c>
      <c r="LQ100" s="104" t="e">
        <f>IF(OR(ISBLANK(Table1a!#REF!),Table1a!#REF!=""),"Blank cell, reporting not mandatory",IF(OR(Table1a!#REF!=0,Table1a!#REF!="0"),"0 value","Value"))</f>
        <v>#REF!</v>
      </c>
      <c r="LR100" s="104" t="e">
        <f>IF(OR(ISBLANK(Table1a!#REF!),Table1a!#REF!=""),"Blank cell, reporting not mandatory",IF(OR(Table1a!#REF!=0,Table1a!#REF!="0"),"0 value","Value"))</f>
        <v>#REF!</v>
      </c>
      <c r="LS100" s="104" t="e">
        <f>IF(OR(ISBLANK(Table1a!#REF!),Table1a!#REF!=""),"Blank cell, reporting not mandatory",IF(OR(Table1a!#REF!=0,Table1a!#REF!="0"),"0 value","Value"))</f>
        <v>#REF!</v>
      </c>
      <c r="LT100" s="86" t="e">
        <f>IF(OR(ISBLANK(Table1a!#REF!),Table1a!#REF!=""),"Blank cell, reporting not mandatory",IF(OR(Table1a!#REF!=0,Table1a!#REF!="0"),"0 value","Value"))</f>
        <v>#REF!</v>
      </c>
      <c r="LU100" s="104" t="e">
        <f>IF(OR(ISBLANK(Table1a!#REF!),Table1a!#REF!=""),"Blank cell, reporting not mandatory",IF(OR(Table1a!#REF!=0,Table1a!#REF!="0"),"0 value","Value"))</f>
        <v>#REF!</v>
      </c>
      <c r="LV100" s="104" t="e">
        <f>IF(OR(ISBLANK(Table1a!#REF!),Table1a!#REF!=""),"Blank cell, reporting not mandatory",IF(OR(Table1a!#REF!=0,Table1a!#REF!="0"),"0 value","Value"))</f>
        <v>#REF!</v>
      </c>
      <c r="LW100" s="104" t="e">
        <f>IF(OR(ISBLANK(Table1a!#REF!),Table1a!#REF!=""),"Blank cell, reporting not mandatory",IF(OR(Table1a!#REF!=0,Table1a!#REF!="0"),"0 value","Value"))</f>
        <v>#REF!</v>
      </c>
      <c r="LX100" s="104" t="e">
        <f>IF(OR(ISBLANK(Table1a!#REF!),Table1a!#REF!=""),"Blank cell, reporting not mandatory",IF(OR(Table1a!#REF!=0,Table1a!#REF!="0"),"0 value","Value"))</f>
        <v>#REF!</v>
      </c>
      <c r="LY100" s="86" t="e">
        <f>IF(OR(ISBLANK(Table1a!#REF!),Table1a!#REF!=""),"Blank cell, reporting not mandatory",IF(OR(Table1a!#REF!=0,Table1a!#REF!="0"),"0 value","Value"))</f>
        <v>#REF!</v>
      </c>
      <c r="LZ100" s="104" t="e">
        <f>IF(OR(ISBLANK(Table1a!#REF!),Table1a!#REF!=""),"Blank cell, reporting not mandatory",IF(OR(Table1a!#REF!=0,Table1a!#REF!="0"),"0 value","Value"))</f>
        <v>#REF!</v>
      </c>
      <c r="MA100" s="104" t="e">
        <f>IF(OR(ISBLANK(Table1a!#REF!),Table1a!#REF!=""),"Blank cell, reporting not mandatory",IF(OR(Table1a!#REF!=0,Table1a!#REF!="0"),"0 value","Value"))</f>
        <v>#REF!</v>
      </c>
      <c r="MB100" s="104" t="e">
        <f>IF(OR(ISBLANK(Table1a!#REF!),Table1a!#REF!=""),"Blank cell, reporting not mandatory",IF(OR(Table1a!#REF!=0,Table1a!#REF!="0"),"0 value","Value"))</f>
        <v>#REF!</v>
      </c>
      <c r="MC100" s="104" t="e">
        <f>IF(OR(ISBLANK(Table1a!#REF!),Table1a!#REF!=""),"Blank cell, reporting not mandatory",IF(OR(Table1a!#REF!=0,Table1a!#REF!="0"),"0 value","Value"))</f>
        <v>#REF!</v>
      </c>
      <c r="MD100" s="86" t="e">
        <f>IF(OR(ISBLANK(Table1a!#REF!),Table1a!#REF!=""),"Blank cell, reporting not mandatory",IF(OR(Table1a!#REF!=0,Table1a!#REF!="0"),"0 value","Value"))</f>
        <v>#REF!</v>
      </c>
      <c r="ME100" s="105" t="e">
        <f>IF(OR(ISBLANK(Table1a!#REF!),Table1a!#REF!=""),"Blank cell, reporting not mandatory",IF(OR(Table1a!#REF!=0,Table1a!#REF!="0"),"0 value","Value"))</f>
        <v>#REF!</v>
      </c>
      <c r="MF100" s="104" t="e">
        <f>IF(OR(ISBLANK(Table1a!#REF!),Table1a!#REF!=""),"Blank cell, reporting not mandatory",IF(OR(Table1a!#REF!=0,Table1a!#REF!="0"),"0 value","Value"))</f>
        <v>#REF!</v>
      </c>
      <c r="MG100" s="104" t="e">
        <f>IF(OR(ISBLANK(Table1a!#REF!),Table1a!#REF!=""),"Blank cell, reporting not mandatory",IF(OR(Table1a!#REF!=0,Table1a!#REF!="0"),"0 value","Value"))</f>
        <v>#REF!</v>
      </c>
      <c r="MH100" s="105" t="e">
        <f>IF(OR(ISBLANK(Table1a!#REF!),Table1a!#REF!=""),"Blank cell, reporting not mandatory",IF(OR(Table1a!#REF!=0,Table1a!#REF!="0"),"0 value","Value"))</f>
        <v>#REF!</v>
      </c>
      <c r="MI100" s="104" t="e">
        <f>IF(OR(ISBLANK(Table1a!#REF!),Table1a!#REF!=""),"Blank cell, reporting not mandatory",IF(OR(Table1a!#REF!=0,Table1a!#REF!="0"),"0 value","Value"))</f>
        <v>#REF!</v>
      </c>
      <c r="MJ100" s="104" t="e">
        <f>IF(OR(ISBLANK(Table1a!#REF!),Table1a!#REF!=""),"Blank cell, reporting not mandatory",IF(OR(Table1a!#REF!=0,Table1a!#REF!="0"),"0 value","Value"))</f>
        <v>#REF!</v>
      </c>
      <c r="MK100" s="104" t="e">
        <f>IF(OR(ISBLANK(Table1a!#REF!),Table1a!#REF!=""),"Blank cell, reporting not mandatory",IF(OR(Table1a!#REF!=0,Table1a!#REF!="0"),"0 value","Value"))</f>
        <v>#REF!</v>
      </c>
      <c r="ML100" s="104" t="e">
        <f>IF(OR(ISBLANK(Table1a!#REF!),Table1a!#REF!=""),"Blank cell, reporting not mandatory",IF(OR(Table1a!#REF!=0,Table1a!#REF!="0"),"0 value","Value"))</f>
        <v>#REF!</v>
      </c>
      <c r="MM100" s="105" t="e">
        <f>IF(OR(ISBLANK(Table1a!#REF!),Table1a!#REF!=""),"Blank cell, reporting not mandatory",IF(OR(Table1a!#REF!=0,Table1a!#REF!="0"),"0 value","Value"))</f>
        <v>#REF!</v>
      </c>
      <c r="MN100" s="104" t="e">
        <f>IF(OR(ISBLANK(Table1a!#REF!),Table1a!#REF!=""),"Blank cell, reporting not mandatory",IF(OR(Table1a!#REF!=0,Table1a!#REF!="0"),"0 value","Value"))</f>
        <v>#REF!</v>
      </c>
      <c r="MO100" s="104" t="e">
        <f>IF(OR(ISBLANK(Table1a!#REF!),Table1a!#REF!=""),"Blank cell, reporting not mandatory",IF(OR(Table1a!#REF!=0,Table1a!#REF!="0"),"0 value","Value"))</f>
        <v>#REF!</v>
      </c>
      <c r="MP100" s="104" t="e">
        <f>IF(OR(ISBLANK(Table1a!#REF!),Table1a!#REF!=""),"Blank cell, reporting not mandatory",IF(OR(Table1a!#REF!=0,Table1a!#REF!="0"),"0 value","Value"))</f>
        <v>#REF!</v>
      </c>
      <c r="MQ100" s="104" t="e">
        <f>IF(OR(ISBLANK(Table1a!#REF!),Table1a!#REF!=""),"Blank cell, reporting not mandatory",IF(OR(Table1a!#REF!=0,Table1a!#REF!="0"),"0 value","Value"))</f>
        <v>#REF!</v>
      </c>
      <c r="MR100" s="105" t="e">
        <f>IF(OR(ISBLANK(Table1a!#REF!),Table1a!#REF!=""),"Blank cell, reporting not mandatory",IF(OR(Table1a!#REF!=0,Table1a!#REF!="0"),"0 value","Value"))</f>
        <v>#REF!</v>
      </c>
      <c r="MS100" s="104" t="e">
        <f>IF(OR(ISBLANK(Table1a!#REF!),Table1a!#REF!=""),"Blank cell, reporting not mandatory",IF(OR(Table1a!#REF!=0,Table1a!#REF!="0"),"0 value","Value"))</f>
        <v>#REF!</v>
      </c>
      <c r="MT100" s="104" t="e">
        <f>IF(OR(ISBLANK(Table1a!#REF!),Table1a!#REF!=""),"Blank cell, reporting not mandatory",IF(OR(Table1a!#REF!=0,Table1a!#REF!="0"),"0 value","Value"))</f>
        <v>#REF!</v>
      </c>
      <c r="MU100" s="104" t="e">
        <f>IF(OR(ISBLANK(Table1a!#REF!),Table1a!#REF!=""),"Blank cell, reporting not mandatory",IF(OR(Table1a!#REF!=0,Table1a!#REF!="0"),"0 value","Value"))</f>
        <v>#REF!</v>
      </c>
      <c r="MV100" s="104" t="e">
        <f>IF(OR(ISBLANK(Table1a!#REF!),Table1a!#REF!=""),"Blank cell, reporting not mandatory",IF(OR(Table1a!#REF!=0,Table1a!#REF!="0"),"0 value","Value"))</f>
        <v>#REF!</v>
      </c>
      <c r="MW100" s="105" t="e">
        <f>IF(OR(ISBLANK(Table1a!#REF!),Table1a!#REF!=""),"Blank cell, reporting not mandatory",IF(OR(Table1a!#REF!=0,Table1a!#REF!="0"),"0 value","Value"))</f>
        <v>#REF!</v>
      </c>
      <c r="MX100" s="104" t="e">
        <f>IF(OR(ISBLANK(Table1a!#REF!),Table1a!#REF!=""),"Blank cell, reporting not mandatory",IF(OR(Table1a!#REF!=0,Table1a!#REF!="0"),"0 value","Value"))</f>
        <v>#REF!</v>
      </c>
      <c r="MY100" s="104" t="e">
        <f>IF(OR(ISBLANK(Table1a!#REF!),Table1a!#REF!=""),"Blank cell, reporting not mandatory",IF(OR(Table1a!#REF!=0,Table1a!#REF!="0"),"0 value","Value"))</f>
        <v>#REF!</v>
      </c>
      <c r="MZ100" s="104" t="e">
        <f>IF(OR(ISBLANK(Table1a!#REF!),Table1a!#REF!=""),"Blank cell, reporting not mandatory",IF(OR(Table1a!#REF!=0,Table1a!#REF!="0"),"0 value","Value"))</f>
        <v>#REF!</v>
      </c>
      <c r="NA100" s="104" t="e">
        <f>IF(OR(ISBLANK(Table1a!#REF!),Table1a!#REF!=""),"Blank cell, reporting not mandatory",IF(OR(Table1a!#REF!=0,Table1a!#REF!="0"),"0 value","Value"))</f>
        <v>#REF!</v>
      </c>
      <c r="NB100" s="105" t="e">
        <f>IF(OR(ISBLANK(Table1a!#REF!),Table1a!#REF!=""),"Blank cell, reporting not mandatory",IF(OR(Table1a!#REF!=0,Table1a!#REF!="0"),"0 value","Value"))</f>
        <v>#REF!</v>
      </c>
      <c r="NC100" s="104" t="e">
        <f>IF(OR(ISBLANK(Table1a!#REF!),Table1a!#REF!=""),"Blank cell, reporting not mandatory",IF(OR(Table1a!#REF!=0,Table1a!#REF!="0"),"0 value","Value"))</f>
        <v>#REF!</v>
      </c>
      <c r="ND100" s="104" t="e">
        <f>IF(OR(ISBLANK(Table1a!#REF!),Table1a!#REF!=""),"Blank cell, reporting not mandatory",IF(OR(Table1a!#REF!=0,Table1a!#REF!="0"),"0 value","Value"))</f>
        <v>#REF!</v>
      </c>
      <c r="NE100" s="104" t="e">
        <f>IF(OR(ISBLANK(Table1a!#REF!),Table1a!#REF!=""),"Blank cell, reporting not mandatory",IF(OR(Table1a!#REF!=0,Table1a!#REF!="0"),"0 value","Value"))</f>
        <v>#REF!</v>
      </c>
      <c r="NF100" s="104" t="e">
        <f>IF(OR(ISBLANK(Table1a!#REF!),Table1a!#REF!=""),"Blank cell, reporting not mandatory",IF(OR(Table1a!#REF!=0,Table1a!#REF!="0"),"0 value","Value"))</f>
        <v>#REF!</v>
      </c>
      <c r="NG100" s="105" t="e">
        <f>IF(OR(ISBLANK(Table1a!#REF!),Table1a!#REF!=""),"Blank cell, reporting not mandatory",IF(OR(Table1a!#REF!=0,Table1a!#REF!="0"),"0 value","Value"))</f>
        <v>#REF!</v>
      </c>
      <c r="NH100" s="104" t="e">
        <f>IF(OR(ISBLANK(Table1a!#REF!),Table1a!#REF!=""),"Blank cell, reporting not mandatory",IF(OR(Table1a!#REF!=0,Table1a!#REF!="0"),"0 value","Value"))</f>
        <v>#REF!</v>
      </c>
      <c r="NI100" s="104" t="e">
        <f>IF(OR(ISBLANK(Table1a!#REF!),Table1a!#REF!=""),"Blank cell, reporting not mandatory",IF(OR(Table1a!#REF!=0,Table1a!#REF!="0"),"0 value","Value"))</f>
        <v>#REF!</v>
      </c>
      <c r="NJ100" s="104" t="e">
        <f>IF(OR(ISBLANK(Table1a!#REF!),Table1a!#REF!=""),"Blank cell, reporting not mandatory",IF(OR(Table1a!#REF!=0,Table1a!#REF!="0"),"0 value","Value"))</f>
        <v>#REF!</v>
      </c>
      <c r="NK100" s="104" t="e">
        <f>IF(OR(ISBLANK(Table1a!#REF!),Table1a!#REF!=""),"Blank cell, reporting not mandatory",IF(OR(Table1a!#REF!=0,Table1a!#REF!="0"),"0 value","Value"))</f>
        <v>#REF!</v>
      </c>
      <c r="NL100" s="105" t="e">
        <f>IF(OR(ISBLANK(Table1a!#REF!),Table1a!#REF!=""),"Blank cell, reporting not mandatory",IF(OR(Table1a!#REF!=0,Table1a!#REF!="0"),"0 value","Value"))</f>
        <v>#REF!</v>
      </c>
    </row>
    <row r="101" spans="1:376" outlineLevel="1">
      <c r="A101" s="38" t="s">
        <v>303</v>
      </c>
      <c r="B101" s="79" t="s">
        <v>8</v>
      </c>
      <c r="C101" s="86" t="e">
        <f>IF(OR(ISBLANK(Table1a!#REF!),Table1a!#REF!=""),"Blank cell, reporting not mandatory",IF(OR(Table1a!#REF!=0,Table1a!#REF!="0"),"0 value","Value"))</f>
        <v>#REF!</v>
      </c>
      <c r="D101" s="104" t="e">
        <f>IF(OR(ISBLANK(Table1a!#REF!),Table1a!#REF!=""),"Blank cell, reporting not mandatory",IF(OR(Table1a!#REF!=0,Table1a!#REF!="0"),"0 value","Value"))</f>
        <v>#REF!</v>
      </c>
      <c r="E101" s="104" t="e">
        <f>IF(OR(ISBLANK(Table1a!#REF!),Table1a!#REF!=""),"Blank cell, reporting not mandatory",IF(OR(Table1a!#REF!=0,Table1a!#REF!="0"),"0 value","Value"))</f>
        <v>#REF!</v>
      </c>
      <c r="F101" s="86" t="e">
        <f>IF(OR(ISBLANK(Table1a!#REF!),Table1a!#REF!=""),"Blank cell, reporting not mandatory",IF(OR(Table1a!#REF!=0,Table1a!#REF!="0"),"0 value","Value"))</f>
        <v>#REF!</v>
      </c>
      <c r="G101" s="104" t="e">
        <f>IF(OR(ISBLANK(Table1a!#REF!),Table1a!#REF!=""),"Blank cell, reporting not mandatory",IF(OR(Table1a!#REF!=0,Table1a!#REF!="0"),"0 value","Value"))</f>
        <v>#REF!</v>
      </c>
      <c r="H101" s="104" t="e">
        <f>IF(OR(ISBLANK(Table1a!#REF!),Table1a!#REF!=""),"Blank cell, reporting not mandatory",IF(OR(Table1a!#REF!=0,Table1a!#REF!="0"),"0 value","Value"))</f>
        <v>#REF!</v>
      </c>
      <c r="I101" s="104" t="e">
        <f>IF(OR(ISBLANK(Table1a!#REF!),Table1a!#REF!=""),"Blank cell, reporting not mandatory",IF(OR(Table1a!#REF!=0,Table1a!#REF!="0"),"0 value","Value"))</f>
        <v>#REF!</v>
      </c>
      <c r="J101" s="104" t="e">
        <f>IF(OR(ISBLANK(Table1a!#REF!),Table1a!#REF!=""),"Blank cell, reporting not mandatory",IF(OR(Table1a!#REF!=0,Table1a!#REF!="0"),"0 value","Value"))</f>
        <v>#REF!</v>
      </c>
      <c r="K101" s="86" t="e">
        <f>IF(OR(ISBLANK(Table1a!#REF!),Table1a!#REF!=""),"Blank cell, reporting not mandatory",IF(OR(Table1a!#REF!=0,Table1a!#REF!="0"),"0 value","Value"))</f>
        <v>#REF!</v>
      </c>
      <c r="L101" s="104" t="e">
        <f>IF(OR(ISBLANK(Table1a!#REF!),Table1a!#REF!=""),"Blank cell, reporting not mandatory",IF(OR(Table1a!#REF!=0,Table1a!#REF!="0"),"0 value","Value"))</f>
        <v>#REF!</v>
      </c>
      <c r="M101" s="104" t="e">
        <f>IF(OR(ISBLANK(Table1a!#REF!),Table1a!#REF!=""),"Blank cell, reporting not mandatory",IF(OR(Table1a!#REF!=0,Table1a!#REF!="0"),"0 value","Value"))</f>
        <v>#REF!</v>
      </c>
      <c r="N101" s="104" t="e">
        <f>IF(OR(ISBLANK(Table1a!#REF!),Table1a!#REF!=""),"Blank cell, reporting not mandatory",IF(OR(Table1a!#REF!=0,Table1a!#REF!="0"),"0 value","Value"))</f>
        <v>#REF!</v>
      </c>
      <c r="O101" s="104" t="e">
        <f>IF(OR(ISBLANK(Table1a!#REF!),Table1a!#REF!=""),"Blank cell, reporting not mandatory",IF(OR(Table1a!#REF!=0,Table1a!#REF!="0"),"0 value","Value"))</f>
        <v>#REF!</v>
      </c>
      <c r="P101" s="86" t="e">
        <f>IF(OR(ISBLANK(Table1a!#REF!),Table1a!#REF!=""),"Blank cell, reporting not mandatory",IF(OR(Table1a!#REF!=0,Table1a!#REF!="0"),"0 value","Value"))</f>
        <v>#REF!</v>
      </c>
      <c r="Q101" s="104" t="e">
        <f>IF(OR(ISBLANK(Table1a!#REF!),Table1a!#REF!=""),"Blank cell, reporting not mandatory",IF(OR(Table1a!#REF!=0,Table1a!#REF!="0"),"0 value","Value"))</f>
        <v>#REF!</v>
      </c>
      <c r="R101" s="104" t="e">
        <f>IF(OR(ISBLANK(Table1a!#REF!),Table1a!#REF!=""),"Blank cell, reporting not mandatory",IF(OR(Table1a!#REF!=0,Table1a!#REF!="0"),"0 value","Value"))</f>
        <v>#REF!</v>
      </c>
      <c r="S101" s="104" t="e">
        <f>IF(OR(ISBLANK(Table1a!#REF!),Table1a!#REF!=""),"Blank cell, reporting not mandatory",IF(OR(Table1a!#REF!=0,Table1a!#REF!="0"),"0 value","Value"))</f>
        <v>#REF!</v>
      </c>
      <c r="T101" s="104" t="e">
        <f>IF(OR(ISBLANK(Table1a!#REF!),Table1a!#REF!=""),"Blank cell, reporting not mandatory",IF(OR(Table1a!#REF!=0,Table1a!#REF!="0"),"0 value","Value"))</f>
        <v>#REF!</v>
      </c>
      <c r="U101" s="86" t="e">
        <f>IF(OR(ISBLANK(Table1a!#REF!),Table1a!#REF!=""),"Blank cell, reporting not mandatory",IF(OR(Table1a!#REF!=0,Table1a!#REF!="0"),"0 value","Value"))</f>
        <v>#REF!</v>
      </c>
      <c r="V101" s="104" t="e">
        <f>IF(OR(ISBLANK(Table1a!#REF!),Table1a!#REF!=""),"Blank cell, reporting not mandatory",IF(OR(Table1a!#REF!=0,Table1a!#REF!="0"),"0 value","Value"))</f>
        <v>#REF!</v>
      </c>
      <c r="W101" s="104" t="e">
        <f>IF(OR(ISBLANK(Table1a!#REF!),Table1a!#REF!=""),"Blank cell, reporting not mandatory",IF(OR(Table1a!#REF!=0,Table1a!#REF!="0"),"0 value","Value"))</f>
        <v>#REF!</v>
      </c>
      <c r="X101" s="104" t="e">
        <f>IF(OR(ISBLANK(Table1a!#REF!),Table1a!#REF!=""),"Blank cell, reporting not mandatory",IF(OR(Table1a!#REF!=0,Table1a!#REF!="0"),"0 value","Value"))</f>
        <v>#REF!</v>
      </c>
      <c r="Y101" s="104" t="e">
        <f>IF(OR(ISBLANK(Table1a!#REF!),Table1a!#REF!=""),"Blank cell, reporting not mandatory",IF(OR(Table1a!#REF!=0,Table1a!#REF!="0"),"0 value","Value"))</f>
        <v>#REF!</v>
      </c>
      <c r="Z101" s="86" t="e">
        <f>IF(OR(ISBLANK(Table1a!#REF!),Table1a!#REF!=""),"Blank cell, reporting not mandatory",IF(OR(Table1a!#REF!=0,Table1a!#REF!="0"),"0 value","Value"))</f>
        <v>#REF!</v>
      </c>
      <c r="AA101" s="104" t="e">
        <f>IF(OR(ISBLANK(Table1a!#REF!),Table1a!#REF!=""),"Blank cell, reporting not mandatory",IF(OR(Table1a!#REF!=0,Table1a!#REF!="0"),"0 value","Value"))</f>
        <v>#REF!</v>
      </c>
      <c r="AB101" s="104" t="e">
        <f>IF(OR(ISBLANK(Table1a!#REF!),Table1a!#REF!=""),"Blank cell, reporting not mandatory",IF(OR(Table1a!#REF!=0,Table1a!#REF!="0"),"0 value","Value"))</f>
        <v>#REF!</v>
      </c>
      <c r="AC101" s="104" t="e">
        <f>IF(OR(ISBLANK(Table1a!#REF!),Table1a!#REF!=""),"Blank cell, reporting not mandatory",IF(OR(Table1a!#REF!=0,Table1a!#REF!="0"),"0 value","Value"))</f>
        <v>#REF!</v>
      </c>
      <c r="AD101" s="104" t="e">
        <f>IF(OR(ISBLANK(Table1a!#REF!),Table1a!#REF!=""),"Blank cell, reporting not mandatory",IF(OR(Table1a!#REF!=0,Table1a!#REF!="0"),"0 value","Value"))</f>
        <v>#REF!</v>
      </c>
      <c r="AE101" s="86" t="e">
        <f>IF(OR(ISBLANK(Table1a!#REF!),Table1a!#REF!=""),"Blank cell, reporting not mandatory",IF(OR(Table1a!#REF!=0,Table1a!#REF!="0"),"0 value","Value"))</f>
        <v>#REF!</v>
      </c>
      <c r="AF101" s="104" t="e">
        <f>IF(OR(ISBLANK(Table1a!#REF!),Table1a!#REF!=""),"Blank cell, reporting not mandatory",IF(OR(Table1a!#REF!=0,Table1a!#REF!="0"),"0 value","Value"))</f>
        <v>#REF!</v>
      </c>
      <c r="AG101" s="104" t="e">
        <f>IF(OR(ISBLANK(Table1a!#REF!),Table1a!#REF!=""),"Blank cell, reporting not mandatory",IF(OR(Table1a!#REF!=0,Table1a!#REF!="0"),"0 value","Value"))</f>
        <v>#REF!</v>
      </c>
      <c r="AH101" s="104" t="e">
        <f>IF(OR(ISBLANK(Table1a!#REF!),Table1a!#REF!=""),"Blank cell, reporting not mandatory",IF(OR(Table1a!#REF!=0,Table1a!#REF!="0"),"0 value","Value"))</f>
        <v>#REF!</v>
      </c>
      <c r="AI101" s="104" t="e">
        <f>IF(OR(ISBLANK(Table1a!#REF!),Table1a!#REF!=""),"Blank cell, reporting not mandatory",IF(OR(Table1a!#REF!=0,Table1a!#REF!="0"),"0 value","Value"))</f>
        <v>#REF!</v>
      </c>
      <c r="AJ101" s="86" t="e">
        <f>IF(OR(ISBLANK(Table1a!#REF!),Table1a!#REF!=""),"Blank cell, reporting not mandatory",IF(OR(Table1a!#REF!=0,Table1a!#REF!="0"),"0 value","Value"))</f>
        <v>#REF!</v>
      </c>
      <c r="AK101" s="86" t="e">
        <f>IF(OR(ISBLANK(Table1a!#REF!),Table1a!#REF!=""),"Blank cell, reporting not mandatory",IF(OR(Table1a!#REF!=0,Table1a!#REF!="0"),"0 value","Value"))</f>
        <v>#REF!</v>
      </c>
      <c r="AL101" s="104" t="e">
        <f>IF(OR(ISBLANK(Table1a!#REF!),Table1a!#REF!=""),"Blank cell, reporting not mandatory",IF(OR(Table1a!#REF!=0,Table1a!#REF!="0"),"0 value","Value"))</f>
        <v>#REF!</v>
      </c>
      <c r="AM101" s="104" t="e">
        <f>IF(OR(ISBLANK(Table1a!#REF!),Table1a!#REF!=""),"Blank cell, reporting not mandatory",IF(OR(Table1a!#REF!=0,Table1a!#REF!="0"),"0 value","Value"))</f>
        <v>#REF!</v>
      </c>
      <c r="AN101" s="86" t="e">
        <f>IF(OR(ISBLANK(Table1a!#REF!),Table1a!#REF!=""),"Blank cell, reporting not mandatory",IF(OR(Table1a!#REF!=0,Table1a!#REF!="0"),"0 value","Value"))</f>
        <v>#REF!</v>
      </c>
      <c r="AO101" s="104" t="e">
        <f>IF(OR(ISBLANK(Table1a!#REF!),Table1a!#REF!=""),"Blank cell, reporting not mandatory",IF(OR(Table1a!#REF!=0,Table1a!#REF!="0"),"0 value","Value"))</f>
        <v>#REF!</v>
      </c>
      <c r="AP101" s="104" t="e">
        <f>IF(OR(ISBLANK(Table1a!#REF!),Table1a!#REF!=""),"Blank cell, reporting not mandatory",IF(OR(Table1a!#REF!=0,Table1a!#REF!="0"),"0 value","Value"))</f>
        <v>#REF!</v>
      </c>
      <c r="AQ101" s="104" t="e">
        <f>IF(OR(ISBLANK(Table1a!#REF!),Table1a!#REF!=""),"Blank cell, reporting not mandatory",IF(OR(Table1a!#REF!=0,Table1a!#REF!="0"),"0 value","Value"))</f>
        <v>#REF!</v>
      </c>
      <c r="AR101" s="104" t="e">
        <f>IF(OR(ISBLANK(Table1a!#REF!),Table1a!#REF!=""),"Blank cell, reporting not mandatory",IF(OR(Table1a!#REF!=0,Table1a!#REF!="0"),"0 value","Value"))</f>
        <v>#REF!</v>
      </c>
      <c r="AS101" s="86" t="e">
        <f>IF(OR(ISBLANK(Table1a!#REF!),Table1a!#REF!=""),"Blank cell, reporting not mandatory",IF(OR(Table1a!#REF!=0,Table1a!#REF!="0"),"0 value","Value"))</f>
        <v>#REF!</v>
      </c>
      <c r="AT101" s="104" t="e">
        <f>IF(OR(ISBLANK(Table1a!#REF!),Table1a!#REF!=""),"Blank cell, reporting not mandatory",IF(OR(Table1a!#REF!=0,Table1a!#REF!="0"),"0 value","Value"))</f>
        <v>#REF!</v>
      </c>
      <c r="AU101" s="104" t="e">
        <f>IF(OR(ISBLANK(Table1a!#REF!),Table1a!#REF!=""),"Blank cell, reporting not mandatory",IF(OR(Table1a!#REF!=0,Table1a!#REF!="0"),"0 value","Value"))</f>
        <v>#REF!</v>
      </c>
      <c r="AV101" s="104" t="e">
        <f>IF(OR(ISBLANK(Table1a!#REF!),Table1a!#REF!=""),"Blank cell, reporting not mandatory",IF(OR(Table1a!#REF!=0,Table1a!#REF!="0"),"0 value","Value"))</f>
        <v>#REF!</v>
      </c>
      <c r="AW101" s="104" t="e">
        <f>IF(OR(ISBLANK(Table1a!#REF!),Table1a!#REF!=""),"Blank cell, reporting not mandatory",IF(OR(Table1a!#REF!=0,Table1a!#REF!="0"),"0 value","Value"))</f>
        <v>#REF!</v>
      </c>
      <c r="AX101" s="86" t="e">
        <f>IF(OR(ISBLANK(Table1a!#REF!),Table1a!#REF!=""),"Blank cell, reporting not mandatory",IF(OR(Table1a!#REF!=0,Table1a!#REF!="0"),"0 value","Value"))</f>
        <v>#REF!</v>
      </c>
      <c r="AY101" s="104" t="e">
        <f>IF(OR(ISBLANK(Table1a!#REF!),Table1a!#REF!=""),"Blank cell, reporting not mandatory",IF(OR(Table1a!#REF!=0,Table1a!#REF!="0"),"0 value","Value"))</f>
        <v>#REF!</v>
      </c>
      <c r="AZ101" s="104" t="e">
        <f>IF(OR(ISBLANK(Table1a!#REF!),Table1a!#REF!=""),"Blank cell, reporting not mandatory",IF(OR(Table1a!#REF!=0,Table1a!#REF!="0"),"0 value","Value"))</f>
        <v>#REF!</v>
      </c>
      <c r="BA101" s="104" t="e">
        <f>IF(OR(ISBLANK(Table1a!#REF!),Table1a!#REF!=""),"Blank cell, reporting not mandatory",IF(OR(Table1a!#REF!=0,Table1a!#REF!="0"),"0 value","Value"))</f>
        <v>#REF!</v>
      </c>
      <c r="BB101" s="104" t="e">
        <f>IF(OR(ISBLANK(Table1a!#REF!),Table1a!#REF!=""),"Blank cell, reporting not mandatory",IF(OR(Table1a!#REF!=0,Table1a!#REF!="0"),"0 value","Value"))</f>
        <v>#REF!</v>
      </c>
      <c r="BC101" s="86" t="e">
        <f>IF(OR(ISBLANK(Table1a!#REF!),Table1a!#REF!=""),"Blank cell, reporting not mandatory",IF(OR(Table1a!#REF!=0,Table1a!#REF!="0"),"0 value","Value"))</f>
        <v>#REF!</v>
      </c>
      <c r="BD101" s="104" t="e">
        <f>IF(OR(ISBLANK(Table1a!#REF!),Table1a!#REF!=""),"Blank cell, reporting not mandatory",IF(OR(Table1a!#REF!=0,Table1a!#REF!="0"),"0 value","Value"))</f>
        <v>#REF!</v>
      </c>
      <c r="BE101" s="104" t="e">
        <f>IF(OR(ISBLANK(Table1a!#REF!),Table1a!#REF!=""),"Blank cell, reporting not mandatory",IF(OR(Table1a!#REF!=0,Table1a!#REF!="0"),"0 value","Value"))</f>
        <v>#REF!</v>
      </c>
      <c r="BF101" s="104" t="e">
        <f>IF(OR(ISBLANK(Table1a!#REF!),Table1a!#REF!=""),"Blank cell, reporting not mandatory",IF(OR(Table1a!#REF!=0,Table1a!#REF!="0"),"0 value","Value"))</f>
        <v>#REF!</v>
      </c>
      <c r="BG101" s="104" t="e">
        <f>IF(OR(ISBLANK(Table1a!#REF!),Table1a!#REF!=""),"Blank cell, reporting not mandatory",IF(OR(Table1a!#REF!=0,Table1a!#REF!="0"),"0 value","Value"))</f>
        <v>#REF!</v>
      </c>
      <c r="BH101" s="86" t="e">
        <f>IF(OR(ISBLANK(Table1a!#REF!),Table1a!#REF!=""),"Blank cell, reporting not mandatory",IF(OR(Table1a!#REF!=0,Table1a!#REF!="0"),"0 value","Value"))</f>
        <v>#REF!</v>
      </c>
      <c r="BI101" s="104" t="e">
        <f>IF(OR(ISBLANK(Table1a!#REF!),Table1a!#REF!=""),"Blank cell, reporting not mandatory",IF(OR(Table1a!#REF!=0,Table1a!#REF!="0"),"0 value","Value"))</f>
        <v>#REF!</v>
      </c>
      <c r="BJ101" s="104" t="e">
        <f>IF(OR(ISBLANK(Table1a!#REF!),Table1a!#REF!=""),"Blank cell, reporting not mandatory",IF(OR(Table1a!#REF!=0,Table1a!#REF!="0"),"0 value","Value"))</f>
        <v>#REF!</v>
      </c>
      <c r="BK101" s="104" t="e">
        <f>IF(OR(ISBLANK(Table1a!#REF!),Table1a!#REF!=""),"Blank cell, reporting not mandatory",IF(OR(Table1a!#REF!=0,Table1a!#REF!="0"),"0 value","Value"))</f>
        <v>#REF!</v>
      </c>
      <c r="BL101" s="104" t="e">
        <f>IF(OR(ISBLANK(Table1a!#REF!),Table1a!#REF!=""),"Blank cell, reporting not mandatory",IF(OR(Table1a!#REF!=0,Table1a!#REF!="0"),"0 value","Value"))</f>
        <v>#REF!</v>
      </c>
      <c r="BM101" s="86" t="e">
        <f>IF(OR(ISBLANK(Table1a!#REF!),Table1a!#REF!=""),"Blank cell, reporting not mandatory",IF(OR(Table1a!#REF!=0,Table1a!#REF!="0"),"0 value","Value"))</f>
        <v>#REF!</v>
      </c>
      <c r="BN101" s="104" t="e">
        <f>IF(OR(ISBLANK(Table1a!#REF!),Table1a!#REF!=""),"Blank cell, reporting not mandatory",IF(OR(Table1a!#REF!=0,Table1a!#REF!="0"),"0 value","Value"))</f>
        <v>#REF!</v>
      </c>
      <c r="BO101" s="104" t="e">
        <f>IF(OR(ISBLANK(Table1a!#REF!),Table1a!#REF!=""),"Blank cell, reporting not mandatory",IF(OR(Table1a!#REF!=0,Table1a!#REF!="0"),"0 value","Value"))</f>
        <v>#REF!</v>
      </c>
      <c r="BP101" s="104" t="e">
        <f>IF(OR(ISBLANK(Table1a!#REF!),Table1a!#REF!=""),"Blank cell, reporting not mandatory",IF(OR(Table1a!#REF!=0,Table1a!#REF!="0"),"0 value","Value"))</f>
        <v>#REF!</v>
      </c>
      <c r="BQ101" s="104" t="e">
        <f>IF(OR(ISBLANK(Table1a!#REF!),Table1a!#REF!=""),"Blank cell, reporting not mandatory",IF(OR(Table1a!#REF!=0,Table1a!#REF!="0"),"0 value","Value"))</f>
        <v>#REF!</v>
      </c>
      <c r="BR101" s="86" t="e">
        <f>IF(OR(ISBLANK(Table1a!#REF!),Table1a!#REF!=""),"Blank cell, reporting not mandatory",IF(OR(Table1a!#REF!=0,Table1a!#REF!="0"),"0 value","Value"))</f>
        <v>#REF!</v>
      </c>
      <c r="BS101" s="86" t="e">
        <f>IF(OR(ISBLANK(Table1a!#REF!),Table1a!#REF!=""),"Blank cell, reporting not mandatory",IF(OR(Table1a!#REF!=0,Table1a!#REF!="0"),"0 value","Value"))</f>
        <v>#REF!</v>
      </c>
      <c r="BT101" s="104" t="e">
        <f>IF(OR(ISBLANK(Table1a!#REF!),Table1a!#REF!=""),"Blank cell, reporting not mandatory",IF(OR(Table1a!#REF!=0,Table1a!#REF!="0"),"0 value","Value"))</f>
        <v>#REF!</v>
      </c>
      <c r="BU101" s="104" t="e">
        <f>IF(OR(ISBLANK(Table1a!#REF!),Table1a!#REF!=""),"Blank cell, reporting not mandatory",IF(OR(Table1a!#REF!=0,Table1a!#REF!="0"),"0 value","Value"))</f>
        <v>#REF!</v>
      </c>
      <c r="BV101" s="86" t="e">
        <f>IF(OR(ISBLANK(Table1a!#REF!),Table1a!#REF!=""),"Blank cell, reporting not mandatory",IF(OR(Table1a!#REF!=0,Table1a!#REF!="0"),"0 value","Value"))</f>
        <v>#REF!</v>
      </c>
      <c r="BW101" s="104" t="e">
        <f>IF(OR(ISBLANK(Table1a!#REF!),Table1a!#REF!=""),"Blank cell, reporting not mandatory",IF(OR(Table1a!#REF!=0,Table1a!#REF!="0"),"0 value","Value"))</f>
        <v>#REF!</v>
      </c>
      <c r="BX101" s="104" t="e">
        <f>IF(OR(ISBLANK(Table1a!#REF!),Table1a!#REF!=""),"Blank cell, reporting not mandatory",IF(OR(Table1a!#REF!=0,Table1a!#REF!="0"),"0 value","Value"))</f>
        <v>#REF!</v>
      </c>
      <c r="BY101" s="104" t="e">
        <f>IF(OR(ISBLANK(Table1a!#REF!),Table1a!#REF!=""),"Blank cell, reporting not mandatory",IF(OR(Table1a!#REF!=0,Table1a!#REF!="0"),"0 value","Value"))</f>
        <v>#REF!</v>
      </c>
      <c r="BZ101" s="104" t="e">
        <f>IF(OR(ISBLANK(Table1a!#REF!),Table1a!#REF!=""),"Blank cell, reporting not mandatory",IF(OR(Table1a!#REF!=0,Table1a!#REF!="0"),"0 value","Value"))</f>
        <v>#REF!</v>
      </c>
      <c r="CA101" s="86" t="e">
        <f>IF(OR(ISBLANK(Table1a!#REF!),Table1a!#REF!=""),"Blank cell, reporting not mandatory",IF(OR(Table1a!#REF!=0,Table1a!#REF!="0"),"0 value","Value"))</f>
        <v>#REF!</v>
      </c>
      <c r="CB101" s="104" t="e">
        <f>IF(OR(ISBLANK(Table1a!#REF!),Table1a!#REF!=""),"Blank cell, reporting not mandatory",IF(OR(Table1a!#REF!=0,Table1a!#REF!="0"),"0 value","Value"))</f>
        <v>#REF!</v>
      </c>
      <c r="CC101" s="104" t="e">
        <f>IF(OR(ISBLANK(Table1a!#REF!),Table1a!#REF!=""),"Blank cell, reporting not mandatory",IF(OR(Table1a!#REF!=0,Table1a!#REF!="0"),"0 value","Value"))</f>
        <v>#REF!</v>
      </c>
      <c r="CD101" s="104" t="e">
        <f>IF(OR(ISBLANK(Table1a!#REF!),Table1a!#REF!=""),"Blank cell, reporting not mandatory",IF(OR(Table1a!#REF!=0,Table1a!#REF!="0"),"0 value","Value"))</f>
        <v>#REF!</v>
      </c>
      <c r="CE101" s="104" t="e">
        <f>IF(OR(ISBLANK(Table1a!#REF!),Table1a!#REF!=""),"Blank cell, reporting not mandatory",IF(OR(Table1a!#REF!=0,Table1a!#REF!="0"),"0 value","Value"))</f>
        <v>#REF!</v>
      </c>
      <c r="CF101" s="86" t="e">
        <f>IF(OR(ISBLANK(Table1a!#REF!),Table1a!#REF!=""),"Blank cell, reporting not mandatory",IF(OR(Table1a!#REF!=0,Table1a!#REF!="0"),"0 value","Value"))</f>
        <v>#REF!</v>
      </c>
      <c r="CG101" s="104" t="e">
        <f>IF(OR(ISBLANK(Table1a!#REF!),Table1a!#REF!=""),"Blank cell, reporting not mandatory",IF(OR(Table1a!#REF!=0,Table1a!#REF!="0"),"0 value","Value"))</f>
        <v>#REF!</v>
      </c>
      <c r="CH101" s="104" t="e">
        <f>IF(OR(ISBLANK(Table1a!#REF!),Table1a!#REF!=""),"Blank cell, reporting not mandatory",IF(OR(Table1a!#REF!=0,Table1a!#REF!="0"),"0 value","Value"))</f>
        <v>#REF!</v>
      </c>
      <c r="CI101" s="104" t="e">
        <f>IF(OR(ISBLANK(Table1a!#REF!),Table1a!#REF!=""),"Blank cell, reporting not mandatory",IF(OR(Table1a!#REF!=0,Table1a!#REF!="0"),"0 value","Value"))</f>
        <v>#REF!</v>
      </c>
      <c r="CJ101" s="104" t="e">
        <f>IF(OR(ISBLANK(Table1a!#REF!),Table1a!#REF!=""),"Blank cell, reporting not mandatory",IF(OR(Table1a!#REF!=0,Table1a!#REF!="0"),"0 value","Value"))</f>
        <v>#REF!</v>
      </c>
      <c r="CK101" s="86" t="e">
        <f>IF(OR(ISBLANK(Table1a!#REF!),Table1a!#REF!=""),"Blank cell, reporting not mandatory",IF(OR(Table1a!#REF!=0,Table1a!#REF!="0"),"0 value","Value"))</f>
        <v>#REF!</v>
      </c>
      <c r="CL101" s="104" t="e">
        <f>IF(OR(ISBLANK(Table1a!#REF!),Table1a!#REF!=""),"Blank cell, reporting not mandatory",IF(OR(Table1a!#REF!=0,Table1a!#REF!="0"),"0 value","Value"))</f>
        <v>#REF!</v>
      </c>
      <c r="CM101" s="104" t="e">
        <f>IF(OR(ISBLANK(Table1a!#REF!),Table1a!#REF!=""),"Blank cell, reporting not mandatory",IF(OR(Table1a!#REF!=0,Table1a!#REF!="0"),"0 value","Value"))</f>
        <v>#REF!</v>
      </c>
      <c r="CN101" s="104" t="e">
        <f>IF(OR(ISBLANK(Table1a!#REF!),Table1a!#REF!=""),"Blank cell, reporting not mandatory",IF(OR(Table1a!#REF!=0,Table1a!#REF!="0"),"0 value","Value"))</f>
        <v>#REF!</v>
      </c>
      <c r="CO101" s="104" t="e">
        <f>IF(OR(ISBLANK(Table1a!#REF!),Table1a!#REF!=""),"Blank cell, reporting not mandatory",IF(OR(Table1a!#REF!=0,Table1a!#REF!="0"),"0 value","Value"))</f>
        <v>#REF!</v>
      </c>
      <c r="CP101" s="86" t="e">
        <f>IF(OR(ISBLANK(Table1a!#REF!),Table1a!#REF!=""),"Blank cell, reporting not mandatory",IF(OR(Table1a!#REF!=0,Table1a!#REF!="0"),"0 value","Value"))</f>
        <v>#REF!</v>
      </c>
      <c r="CQ101" s="104" t="e">
        <f>IF(OR(ISBLANK(Table1a!#REF!),Table1a!#REF!=""),"Blank cell, reporting not mandatory",IF(OR(Table1a!#REF!=0,Table1a!#REF!="0"),"0 value","Value"))</f>
        <v>#REF!</v>
      </c>
      <c r="CR101" s="104" t="e">
        <f>IF(OR(ISBLANK(Table1a!#REF!),Table1a!#REF!=""),"Blank cell, reporting not mandatory",IF(OR(Table1a!#REF!=0,Table1a!#REF!="0"),"0 value","Value"))</f>
        <v>#REF!</v>
      </c>
      <c r="CS101" s="104" t="e">
        <f>IF(OR(ISBLANK(Table1a!#REF!),Table1a!#REF!=""),"Blank cell, reporting not mandatory",IF(OR(Table1a!#REF!=0,Table1a!#REF!="0"),"0 value","Value"))</f>
        <v>#REF!</v>
      </c>
      <c r="CT101" s="104" t="e">
        <f>IF(OR(ISBLANK(Table1a!#REF!),Table1a!#REF!=""),"Blank cell, reporting not mandatory",IF(OR(Table1a!#REF!=0,Table1a!#REF!="0"),"0 value","Value"))</f>
        <v>#REF!</v>
      </c>
      <c r="CU101" s="86" t="e">
        <f>IF(OR(ISBLANK(Table1a!#REF!),Table1a!#REF!=""),"Blank cell, reporting not mandatory",IF(OR(Table1a!#REF!=0,Table1a!#REF!="0"),"0 value","Value"))</f>
        <v>#REF!</v>
      </c>
      <c r="CV101" s="104" t="e">
        <f>IF(OR(ISBLANK(Table1a!#REF!),Table1a!#REF!=""),"Blank cell, reporting not mandatory",IF(OR(Table1a!#REF!=0,Table1a!#REF!="0"),"0 value","Value"))</f>
        <v>#REF!</v>
      </c>
      <c r="CW101" s="104" t="e">
        <f>IF(OR(ISBLANK(Table1a!#REF!),Table1a!#REF!=""),"Blank cell, reporting not mandatory",IF(OR(Table1a!#REF!=0,Table1a!#REF!="0"),"0 value","Value"))</f>
        <v>#REF!</v>
      </c>
      <c r="CX101" s="104" t="e">
        <f>IF(OR(ISBLANK(Table1a!#REF!),Table1a!#REF!=""),"Blank cell, reporting not mandatory",IF(OR(Table1a!#REF!=0,Table1a!#REF!="0"),"0 value","Value"))</f>
        <v>#REF!</v>
      </c>
      <c r="CY101" s="104" t="e">
        <f>IF(OR(ISBLANK(Table1a!#REF!),Table1a!#REF!=""),"Blank cell, reporting not mandatory",IF(OR(Table1a!#REF!=0,Table1a!#REF!="0"),"0 value","Value"))</f>
        <v>#REF!</v>
      </c>
      <c r="CZ101" s="86" t="e">
        <f>IF(OR(ISBLANK(Table1a!#REF!),Table1a!#REF!=""),"Blank cell, reporting not mandatory",IF(OR(Table1a!#REF!=0,Table1a!#REF!="0"),"0 value","Value"))</f>
        <v>#REF!</v>
      </c>
      <c r="DA101" s="132"/>
      <c r="DB101" s="133"/>
      <c r="DC101" s="133"/>
      <c r="DD101" s="132"/>
      <c r="DE101" s="133"/>
      <c r="DF101" s="133"/>
      <c r="DG101" s="133"/>
      <c r="DH101" s="133"/>
      <c r="DI101" s="132"/>
      <c r="DJ101" s="133"/>
      <c r="DK101" s="133"/>
      <c r="DL101" s="133"/>
      <c r="DM101" s="133"/>
      <c r="DN101" s="132"/>
      <c r="DO101" s="133"/>
      <c r="DP101" s="133"/>
      <c r="DQ101" s="133"/>
      <c r="DR101" s="133"/>
      <c r="DS101" s="132"/>
      <c r="DT101" s="133"/>
      <c r="DU101" s="133"/>
      <c r="DV101" s="133"/>
      <c r="DW101" s="133"/>
      <c r="DX101" s="132"/>
      <c r="DY101" s="133"/>
      <c r="DZ101" s="133"/>
      <c r="EA101" s="133"/>
      <c r="EB101" s="133"/>
      <c r="EC101" s="132"/>
      <c r="ED101" s="133"/>
      <c r="EE101" s="133"/>
      <c r="EF101" s="133"/>
      <c r="EG101" s="133"/>
      <c r="EH101" s="132"/>
      <c r="EI101" s="132"/>
      <c r="EJ101" s="133"/>
      <c r="EK101" s="133"/>
      <c r="EL101" s="132"/>
      <c r="EM101" s="133"/>
      <c r="EN101" s="133"/>
      <c r="EO101" s="133"/>
      <c r="EP101" s="133"/>
      <c r="EQ101" s="132"/>
      <c r="ER101" s="133"/>
      <c r="ES101" s="133"/>
      <c r="ET101" s="133"/>
      <c r="EU101" s="133"/>
      <c r="EV101" s="132"/>
      <c r="EW101" s="133"/>
      <c r="EX101" s="133"/>
      <c r="EY101" s="133"/>
      <c r="EZ101" s="133"/>
      <c r="FA101" s="132"/>
      <c r="FB101" s="133"/>
      <c r="FC101" s="133"/>
      <c r="FD101" s="133"/>
      <c r="FE101" s="133"/>
      <c r="FF101" s="132"/>
      <c r="FG101" s="133"/>
      <c r="FH101" s="133"/>
      <c r="FI101" s="133"/>
      <c r="FJ101" s="133"/>
      <c r="FK101" s="132"/>
      <c r="FL101" s="133"/>
      <c r="FM101" s="133"/>
      <c r="FN101" s="133"/>
      <c r="FO101" s="133"/>
      <c r="FP101" s="132"/>
      <c r="FQ101" s="132"/>
      <c r="FR101" s="133"/>
      <c r="FS101" s="133"/>
      <c r="FT101" s="132"/>
      <c r="FU101" s="133"/>
      <c r="FV101" s="133"/>
      <c r="FW101" s="133"/>
      <c r="FX101" s="133"/>
      <c r="FY101" s="132"/>
      <c r="FZ101" s="133"/>
      <c r="GA101" s="133"/>
      <c r="GB101" s="133"/>
      <c r="GC101" s="133"/>
      <c r="GD101" s="132"/>
      <c r="GE101" s="133"/>
      <c r="GF101" s="133"/>
      <c r="GG101" s="133"/>
      <c r="GH101" s="133"/>
      <c r="GI101" s="132"/>
      <c r="GJ101" s="133"/>
      <c r="GK101" s="133"/>
      <c r="GL101" s="133"/>
      <c r="GM101" s="133"/>
      <c r="GN101" s="132"/>
      <c r="GO101" s="133"/>
      <c r="GP101" s="133"/>
      <c r="GQ101" s="133"/>
      <c r="GR101" s="133"/>
      <c r="GS101" s="132"/>
      <c r="GT101" s="133"/>
      <c r="GU101" s="133"/>
      <c r="GV101" s="133"/>
      <c r="GW101" s="133"/>
      <c r="GX101" s="132"/>
      <c r="GY101" s="132"/>
      <c r="GZ101" s="133"/>
      <c r="HA101" s="133"/>
      <c r="HB101" s="132"/>
      <c r="HC101" s="133"/>
      <c r="HD101" s="133"/>
      <c r="HE101" s="133"/>
      <c r="HF101" s="133"/>
      <c r="HG101" s="132"/>
      <c r="HH101" s="133"/>
      <c r="HI101" s="133"/>
      <c r="HJ101" s="133"/>
      <c r="HK101" s="133"/>
      <c r="HL101" s="132"/>
      <c r="HM101" s="133"/>
      <c r="HN101" s="133"/>
      <c r="HO101" s="133"/>
      <c r="HP101" s="133"/>
      <c r="HQ101" s="132"/>
      <c r="HR101" s="133"/>
      <c r="HS101" s="133"/>
      <c r="HT101" s="133"/>
      <c r="HU101" s="133"/>
      <c r="HV101" s="132"/>
      <c r="HW101" s="133"/>
      <c r="HX101" s="133"/>
      <c r="HY101" s="133"/>
      <c r="HZ101" s="133"/>
      <c r="IA101" s="132"/>
      <c r="IB101" s="133"/>
      <c r="IC101" s="133"/>
      <c r="ID101" s="133"/>
      <c r="IE101" s="133"/>
      <c r="IF101" s="132"/>
      <c r="IG101" s="132"/>
      <c r="IH101" s="133"/>
      <c r="II101" s="133"/>
      <c r="IJ101" s="132"/>
      <c r="IK101" s="133"/>
      <c r="IL101" s="133"/>
      <c r="IM101" s="133"/>
      <c r="IN101" s="133"/>
      <c r="IO101" s="132"/>
      <c r="IP101" s="133"/>
      <c r="IQ101" s="133"/>
      <c r="IR101" s="133"/>
      <c r="IS101" s="133"/>
      <c r="IT101" s="132"/>
      <c r="IU101" s="133"/>
      <c r="IV101" s="133"/>
      <c r="IW101" s="133"/>
      <c r="IX101" s="133"/>
      <c r="IY101" s="132"/>
      <c r="IZ101" s="133"/>
      <c r="JA101" s="133"/>
      <c r="JB101" s="133"/>
      <c r="JC101" s="133"/>
      <c r="JD101" s="132"/>
      <c r="JE101" s="133"/>
      <c r="JF101" s="133"/>
      <c r="JG101" s="133"/>
      <c r="JH101" s="133"/>
      <c r="JI101" s="132"/>
      <c r="JJ101" s="133"/>
      <c r="JK101" s="133"/>
      <c r="JL101" s="133"/>
      <c r="JM101" s="133"/>
      <c r="JN101" s="132"/>
      <c r="JO101" s="86" t="e">
        <f>IF(OR(ISBLANK(Table1a!#REF!),Table1a!#REF!=""),"Blank cell, reporting not mandatory",IF(OR(Table1a!#REF!=0,Table1a!#REF!="0"),"0 value","Value"))</f>
        <v>#REF!</v>
      </c>
      <c r="JP101" s="104" t="e">
        <f>IF(OR(ISBLANK(Table1a!#REF!),Table1a!#REF!=""),"Blank cell, reporting not mandatory",IF(OR(Table1a!#REF!=0,Table1a!#REF!="0"),"0 value","Value"))</f>
        <v>#REF!</v>
      </c>
      <c r="JQ101" s="104" t="e">
        <f>IF(OR(ISBLANK(Table1a!#REF!),Table1a!#REF!=""),"Blank cell, reporting not mandatory",IF(OR(Table1a!#REF!=0,Table1a!#REF!="0"),"0 value","Value"))</f>
        <v>#REF!</v>
      </c>
      <c r="JR101" s="86" t="e">
        <f>IF(OR(ISBLANK(Table1a!#REF!),Table1a!#REF!=""),"Blank cell, reporting not mandatory",IF(OR(Table1a!#REF!=0,Table1a!#REF!="0"),"0 value","Value"))</f>
        <v>#REF!</v>
      </c>
      <c r="JS101" s="104" t="e">
        <f>IF(OR(ISBLANK(Table1a!#REF!),Table1a!#REF!=""),"Blank cell, reporting not mandatory",IF(OR(Table1a!#REF!=0,Table1a!#REF!="0"),"0 value","Value"))</f>
        <v>#REF!</v>
      </c>
      <c r="JT101" s="104" t="e">
        <f>IF(OR(ISBLANK(Table1a!#REF!),Table1a!#REF!=""),"Blank cell, reporting not mandatory",IF(OR(Table1a!#REF!=0,Table1a!#REF!="0"),"0 value","Value"))</f>
        <v>#REF!</v>
      </c>
      <c r="JU101" s="104" t="e">
        <f>IF(OR(ISBLANK(Table1a!#REF!),Table1a!#REF!=""),"Blank cell, reporting not mandatory",IF(OR(Table1a!#REF!=0,Table1a!#REF!="0"),"0 value","Value"))</f>
        <v>#REF!</v>
      </c>
      <c r="JV101" s="104" t="e">
        <f>IF(OR(ISBLANK(Table1a!#REF!),Table1a!#REF!=""),"Blank cell, reporting not mandatory",IF(OR(Table1a!#REF!=0,Table1a!#REF!="0"),"0 value","Value"))</f>
        <v>#REF!</v>
      </c>
      <c r="JW101" s="86" t="e">
        <f>IF(OR(ISBLANK(Table1a!#REF!),Table1a!#REF!=""),"Blank cell, reporting not mandatory",IF(OR(Table1a!#REF!=0,Table1a!#REF!="0"),"0 value","Value"))</f>
        <v>#REF!</v>
      </c>
      <c r="JX101" s="104" t="e">
        <f>IF(OR(ISBLANK(Table1a!#REF!),Table1a!#REF!=""),"Blank cell, reporting not mandatory",IF(OR(Table1a!#REF!=0,Table1a!#REF!="0"),"0 value","Value"))</f>
        <v>#REF!</v>
      </c>
      <c r="JY101" s="104" t="e">
        <f>IF(OR(ISBLANK(Table1a!#REF!),Table1a!#REF!=""),"Blank cell, reporting not mandatory",IF(OR(Table1a!#REF!=0,Table1a!#REF!="0"),"0 value","Value"))</f>
        <v>#REF!</v>
      </c>
      <c r="JZ101" s="104" t="e">
        <f>IF(OR(ISBLANK(Table1a!#REF!),Table1a!#REF!=""),"Blank cell, reporting not mandatory",IF(OR(Table1a!#REF!=0,Table1a!#REF!="0"),"0 value","Value"))</f>
        <v>#REF!</v>
      </c>
      <c r="KA101" s="104" t="e">
        <f>IF(OR(ISBLANK(Table1a!#REF!),Table1a!#REF!=""),"Blank cell, reporting not mandatory",IF(OR(Table1a!#REF!=0,Table1a!#REF!="0"),"0 value","Value"))</f>
        <v>#REF!</v>
      </c>
      <c r="KB101" s="86" t="e">
        <f>IF(OR(ISBLANK(Table1a!#REF!),Table1a!#REF!=""),"Blank cell, reporting not mandatory",IF(OR(Table1a!#REF!=0,Table1a!#REF!="0"),"0 value","Value"))</f>
        <v>#REF!</v>
      </c>
      <c r="KC101" s="104" t="e">
        <f>IF(OR(ISBLANK(Table1a!#REF!),Table1a!#REF!=""),"Blank cell, reporting not mandatory",IF(OR(Table1a!#REF!=0,Table1a!#REF!="0"),"0 value","Value"))</f>
        <v>#REF!</v>
      </c>
      <c r="KD101" s="104" t="e">
        <f>IF(OR(ISBLANK(Table1a!#REF!),Table1a!#REF!=""),"Blank cell, reporting not mandatory",IF(OR(Table1a!#REF!=0,Table1a!#REF!="0"),"0 value","Value"))</f>
        <v>#REF!</v>
      </c>
      <c r="KE101" s="104" t="e">
        <f>IF(OR(ISBLANK(Table1a!#REF!),Table1a!#REF!=""),"Blank cell, reporting not mandatory",IF(OR(Table1a!#REF!=0,Table1a!#REF!="0"),"0 value","Value"))</f>
        <v>#REF!</v>
      </c>
      <c r="KF101" s="104" t="e">
        <f>IF(OR(ISBLANK(Table1a!#REF!),Table1a!#REF!=""),"Blank cell, reporting not mandatory",IF(OR(Table1a!#REF!=0,Table1a!#REF!="0"),"0 value","Value"))</f>
        <v>#REF!</v>
      </c>
      <c r="KG101" s="86" t="e">
        <f>IF(OR(ISBLANK(Table1a!#REF!),Table1a!#REF!=""),"Blank cell, reporting not mandatory",IF(OR(Table1a!#REF!=0,Table1a!#REF!="0"),"0 value","Value"))</f>
        <v>#REF!</v>
      </c>
      <c r="KH101" s="104" t="e">
        <f>IF(OR(ISBLANK(Table1a!#REF!),Table1a!#REF!=""),"Blank cell, reporting not mandatory",IF(OR(Table1a!#REF!=0,Table1a!#REF!="0"),"0 value","Value"))</f>
        <v>#REF!</v>
      </c>
      <c r="KI101" s="104" t="e">
        <f>IF(OR(ISBLANK(Table1a!#REF!),Table1a!#REF!=""),"Blank cell, reporting not mandatory",IF(OR(Table1a!#REF!=0,Table1a!#REF!="0"),"0 value","Value"))</f>
        <v>#REF!</v>
      </c>
      <c r="KJ101" s="104" t="e">
        <f>IF(OR(ISBLANK(Table1a!#REF!),Table1a!#REF!=""),"Blank cell, reporting not mandatory",IF(OR(Table1a!#REF!=0,Table1a!#REF!="0"),"0 value","Value"))</f>
        <v>#REF!</v>
      </c>
      <c r="KK101" s="104" t="e">
        <f>IF(OR(ISBLANK(Table1a!#REF!),Table1a!#REF!=""),"Blank cell, reporting not mandatory",IF(OR(Table1a!#REF!=0,Table1a!#REF!="0"),"0 value","Value"))</f>
        <v>#REF!</v>
      </c>
      <c r="KL101" s="86" t="e">
        <f>IF(OR(ISBLANK(Table1a!#REF!),Table1a!#REF!=""),"Blank cell, reporting not mandatory",IF(OR(Table1a!#REF!=0,Table1a!#REF!="0"),"0 value","Value"))</f>
        <v>#REF!</v>
      </c>
      <c r="KM101" s="104" t="e">
        <f>IF(OR(ISBLANK(Table1a!#REF!),Table1a!#REF!=""),"Blank cell, reporting not mandatory",IF(OR(Table1a!#REF!=0,Table1a!#REF!="0"),"0 value","Value"))</f>
        <v>#REF!</v>
      </c>
      <c r="KN101" s="104" t="e">
        <f>IF(OR(ISBLANK(Table1a!#REF!),Table1a!#REF!=""),"Blank cell, reporting not mandatory",IF(OR(Table1a!#REF!=0,Table1a!#REF!="0"),"0 value","Value"))</f>
        <v>#REF!</v>
      </c>
      <c r="KO101" s="104" t="e">
        <f>IF(OR(ISBLANK(Table1a!#REF!),Table1a!#REF!=""),"Blank cell, reporting not mandatory",IF(OR(Table1a!#REF!=0,Table1a!#REF!="0"),"0 value","Value"))</f>
        <v>#REF!</v>
      </c>
      <c r="KP101" s="104" t="e">
        <f>IF(OR(ISBLANK(Table1a!#REF!),Table1a!#REF!=""),"Blank cell, reporting not mandatory",IF(OR(Table1a!#REF!=0,Table1a!#REF!="0"),"0 value","Value"))</f>
        <v>#REF!</v>
      </c>
      <c r="KQ101" s="86" t="e">
        <f>IF(OR(ISBLANK(Table1a!#REF!),Table1a!#REF!=""),"Blank cell, reporting not mandatory",IF(OR(Table1a!#REF!=0,Table1a!#REF!="0"),"0 value","Value"))</f>
        <v>#REF!</v>
      </c>
      <c r="KR101" s="104" t="e">
        <f>IF(OR(ISBLANK(Table1a!#REF!),Table1a!#REF!=""),"Blank cell, reporting not mandatory",IF(OR(Table1a!#REF!=0,Table1a!#REF!="0"),"0 value","Value"))</f>
        <v>#REF!</v>
      </c>
      <c r="KS101" s="104" t="e">
        <f>IF(OR(ISBLANK(Table1a!#REF!),Table1a!#REF!=""),"Blank cell, reporting not mandatory",IF(OR(Table1a!#REF!=0,Table1a!#REF!="0"),"0 value","Value"))</f>
        <v>#REF!</v>
      </c>
      <c r="KT101" s="104" t="e">
        <f>IF(OR(ISBLANK(Table1a!#REF!),Table1a!#REF!=""),"Blank cell, reporting not mandatory",IF(OR(Table1a!#REF!=0,Table1a!#REF!="0"),"0 value","Value"))</f>
        <v>#REF!</v>
      </c>
      <c r="KU101" s="104" t="e">
        <f>IF(OR(ISBLANK(Table1a!#REF!),Table1a!#REF!=""),"Blank cell, reporting not mandatory",IF(OR(Table1a!#REF!=0,Table1a!#REF!="0"),"0 value","Value"))</f>
        <v>#REF!</v>
      </c>
      <c r="KV101" s="86" t="e">
        <f>IF(OR(ISBLANK(Table1a!#REF!),Table1a!#REF!=""),"Blank cell, reporting not mandatory",IF(OR(Table1a!#REF!=0,Table1a!#REF!="0"),"0 value","Value"))</f>
        <v>#REF!</v>
      </c>
      <c r="KW101" s="86" t="e">
        <f>IF(OR(ISBLANK(Table1a!#REF!),Table1a!#REF!=""),"Blank cell, reporting not mandatory",IF(OR(Table1a!#REF!=0,Table1a!#REF!="0"),"0 value","Value"))</f>
        <v>#REF!</v>
      </c>
      <c r="KX101" s="104" t="e">
        <f>IF(OR(ISBLANK(Table1a!#REF!),Table1a!#REF!=""),"Blank cell, reporting not mandatory",IF(OR(Table1a!#REF!=0,Table1a!#REF!="0"),"0 value","Value"))</f>
        <v>#REF!</v>
      </c>
      <c r="KY101" s="104" t="e">
        <f>IF(OR(ISBLANK(Table1a!#REF!),Table1a!#REF!=""),"Blank cell, reporting not mandatory",IF(OR(Table1a!#REF!=0,Table1a!#REF!="0"),"0 value","Value"))</f>
        <v>#REF!</v>
      </c>
      <c r="KZ101" s="86" t="e">
        <f>IF(OR(ISBLANK(Table1a!#REF!),Table1a!#REF!=""),"Blank cell, reporting not mandatory",IF(OR(Table1a!#REF!=0,Table1a!#REF!="0"),"0 value","Value"))</f>
        <v>#REF!</v>
      </c>
      <c r="LA101" s="104" t="e">
        <f>IF(OR(ISBLANK(Table1a!#REF!),Table1a!#REF!=""),"Blank cell, reporting not mandatory",IF(OR(Table1a!#REF!=0,Table1a!#REF!="0"),"0 value","Value"))</f>
        <v>#REF!</v>
      </c>
      <c r="LB101" s="104" t="e">
        <f>IF(OR(ISBLANK(Table1a!#REF!),Table1a!#REF!=""),"Blank cell, reporting not mandatory",IF(OR(Table1a!#REF!=0,Table1a!#REF!="0"),"0 value","Value"))</f>
        <v>#REF!</v>
      </c>
      <c r="LC101" s="104" t="e">
        <f>IF(OR(ISBLANK(Table1a!#REF!),Table1a!#REF!=""),"Blank cell, reporting not mandatory",IF(OR(Table1a!#REF!=0,Table1a!#REF!="0"),"0 value","Value"))</f>
        <v>#REF!</v>
      </c>
      <c r="LD101" s="104" t="e">
        <f>IF(OR(ISBLANK(Table1a!#REF!),Table1a!#REF!=""),"Blank cell, reporting not mandatory",IF(OR(Table1a!#REF!=0,Table1a!#REF!="0"),"0 value","Value"))</f>
        <v>#REF!</v>
      </c>
      <c r="LE101" s="86" t="e">
        <f>IF(OR(ISBLANK(Table1a!#REF!),Table1a!#REF!=""),"Blank cell, reporting not mandatory",IF(OR(Table1a!#REF!=0,Table1a!#REF!="0"),"0 value","Value"))</f>
        <v>#REF!</v>
      </c>
      <c r="LF101" s="104" t="e">
        <f>IF(OR(ISBLANK(Table1a!#REF!),Table1a!#REF!=""),"Blank cell, reporting not mandatory",IF(OR(Table1a!#REF!=0,Table1a!#REF!="0"),"0 value","Value"))</f>
        <v>#REF!</v>
      </c>
      <c r="LG101" s="104" t="e">
        <f>IF(OR(ISBLANK(Table1a!#REF!),Table1a!#REF!=""),"Blank cell, reporting not mandatory",IF(OR(Table1a!#REF!=0,Table1a!#REF!="0"),"0 value","Value"))</f>
        <v>#REF!</v>
      </c>
      <c r="LH101" s="104" t="e">
        <f>IF(OR(ISBLANK(Table1a!#REF!),Table1a!#REF!=""),"Blank cell, reporting not mandatory",IF(OR(Table1a!#REF!=0,Table1a!#REF!="0"),"0 value","Value"))</f>
        <v>#REF!</v>
      </c>
      <c r="LI101" s="104" t="e">
        <f>IF(OR(ISBLANK(Table1a!#REF!),Table1a!#REF!=""),"Blank cell, reporting not mandatory",IF(OR(Table1a!#REF!=0,Table1a!#REF!="0"),"0 value","Value"))</f>
        <v>#REF!</v>
      </c>
      <c r="LJ101" s="86" t="e">
        <f>IF(OR(ISBLANK(Table1a!#REF!),Table1a!#REF!=""),"Blank cell, reporting not mandatory",IF(OR(Table1a!#REF!=0,Table1a!#REF!="0"),"0 value","Value"))</f>
        <v>#REF!</v>
      </c>
      <c r="LK101" s="104" t="e">
        <f>IF(OR(ISBLANK(Table1a!#REF!),Table1a!#REF!=""),"Blank cell, reporting not mandatory",IF(OR(Table1a!#REF!=0,Table1a!#REF!="0"),"0 value","Value"))</f>
        <v>#REF!</v>
      </c>
      <c r="LL101" s="104" t="e">
        <f>IF(OR(ISBLANK(Table1a!#REF!),Table1a!#REF!=""),"Blank cell, reporting not mandatory",IF(OR(Table1a!#REF!=0,Table1a!#REF!="0"),"0 value","Value"))</f>
        <v>#REF!</v>
      </c>
      <c r="LM101" s="104" t="e">
        <f>IF(OR(ISBLANK(Table1a!#REF!),Table1a!#REF!=""),"Blank cell, reporting not mandatory",IF(OR(Table1a!#REF!=0,Table1a!#REF!="0"),"0 value","Value"))</f>
        <v>#REF!</v>
      </c>
      <c r="LN101" s="104" t="e">
        <f>IF(OR(ISBLANK(Table1a!#REF!),Table1a!#REF!=""),"Blank cell, reporting not mandatory",IF(OR(Table1a!#REF!=0,Table1a!#REF!="0"),"0 value","Value"))</f>
        <v>#REF!</v>
      </c>
      <c r="LO101" s="86" t="e">
        <f>IF(OR(ISBLANK(Table1a!#REF!),Table1a!#REF!=""),"Blank cell, reporting not mandatory",IF(OR(Table1a!#REF!=0,Table1a!#REF!="0"),"0 value","Value"))</f>
        <v>#REF!</v>
      </c>
      <c r="LP101" s="104" t="e">
        <f>IF(OR(ISBLANK(Table1a!#REF!),Table1a!#REF!=""),"Blank cell, reporting not mandatory",IF(OR(Table1a!#REF!=0,Table1a!#REF!="0"),"0 value","Value"))</f>
        <v>#REF!</v>
      </c>
      <c r="LQ101" s="104" t="e">
        <f>IF(OR(ISBLANK(Table1a!#REF!),Table1a!#REF!=""),"Blank cell, reporting not mandatory",IF(OR(Table1a!#REF!=0,Table1a!#REF!="0"),"0 value","Value"))</f>
        <v>#REF!</v>
      </c>
      <c r="LR101" s="104" t="e">
        <f>IF(OR(ISBLANK(Table1a!#REF!),Table1a!#REF!=""),"Blank cell, reporting not mandatory",IF(OR(Table1a!#REF!=0,Table1a!#REF!="0"),"0 value","Value"))</f>
        <v>#REF!</v>
      </c>
      <c r="LS101" s="104" t="e">
        <f>IF(OR(ISBLANK(Table1a!#REF!),Table1a!#REF!=""),"Blank cell, reporting not mandatory",IF(OR(Table1a!#REF!=0,Table1a!#REF!="0"),"0 value","Value"))</f>
        <v>#REF!</v>
      </c>
      <c r="LT101" s="86" t="e">
        <f>IF(OR(ISBLANK(Table1a!#REF!),Table1a!#REF!=""),"Blank cell, reporting not mandatory",IF(OR(Table1a!#REF!=0,Table1a!#REF!="0"),"0 value","Value"))</f>
        <v>#REF!</v>
      </c>
      <c r="LU101" s="104" t="e">
        <f>IF(OR(ISBLANK(Table1a!#REF!),Table1a!#REF!=""),"Blank cell, reporting not mandatory",IF(OR(Table1a!#REF!=0,Table1a!#REF!="0"),"0 value","Value"))</f>
        <v>#REF!</v>
      </c>
      <c r="LV101" s="104" t="e">
        <f>IF(OR(ISBLANK(Table1a!#REF!),Table1a!#REF!=""),"Blank cell, reporting not mandatory",IF(OR(Table1a!#REF!=0,Table1a!#REF!="0"),"0 value","Value"))</f>
        <v>#REF!</v>
      </c>
      <c r="LW101" s="104" t="e">
        <f>IF(OR(ISBLANK(Table1a!#REF!),Table1a!#REF!=""),"Blank cell, reporting not mandatory",IF(OR(Table1a!#REF!=0,Table1a!#REF!="0"),"0 value","Value"))</f>
        <v>#REF!</v>
      </c>
      <c r="LX101" s="104" t="e">
        <f>IF(OR(ISBLANK(Table1a!#REF!),Table1a!#REF!=""),"Blank cell, reporting not mandatory",IF(OR(Table1a!#REF!=0,Table1a!#REF!="0"),"0 value","Value"))</f>
        <v>#REF!</v>
      </c>
      <c r="LY101" s="86" t="e">
        <f>IF(OR(ISBLANK(Table1a!#REF!),Table1a!#REF!=""),"Blank cell, reporting not mandatory",IF(OR(Table1a!#REF!=0,Table1a!#REF!="0"),"0 value","Value"))</f>
        <v>#REF!</v>
      </c>
      <c r="LZ101" s="104" t="e">
        <f>IF(OR(ISBLANK(Table1a!#REF!),Table1a!#REF!=""),"Blank cell, reporting not mandatory",IF(OR(Table1a!#REF!=0,Table1a!#REF!="0"),"0 value","Value"))</f>
        <v>#REF!</v>
      </c>
      <c r="MA101" s="104" t="e">
        <f>IF(OR(ISBLANK(Table1a!#REF!),Table1a!#REF!=""),"Blank cell, reporting not mandatory",IF(OR(Table1a!#REF!=0,Table1a!#REF!="0"),"0 value","Value"))</f>
        <v>#REF!</v>
      </c>
      <c r="MB101" s="104" t="e">
        <f>IF(OR(ISBLANK(Table1a!#REF!),Table1a!#REF!=""),"Blank cell, reporting not mandatory",IF(OR(Table1a!#REF!=0,Table1a!#REF!="0"),"0 value","Value"))</f>
        <v>#REF!</v>
      </c>
      <c r="MC101" s="104" t="e">
        <f>IF(OR(ISBLANK(Table1a!#REF!),Table1a!#REF!=""),"Blank cell, reporting not mandatory",IF(OR(Table1a!#REF!=0,Table1a!#REF!="0"),"0 value","Value"))</f>
        <v>#REF!</v>
      </c>
      <c r="MD101" s="86" t="e">
        <f>IF(OR(ISBLANK(Table1a!#REF!),Table1a!#REF!=""),"Blank cell, reporting not mandatory",IF(OR(Table1a!#REF!=0,Table1a!#REF!="0"),"0 value","Value"))</f>
        <v>#REF!</v>
      </c>
      <c r="ME101" s="105" t="e">
        <f>IF(OR(ISBLANK(Table1a!#REF!),Table1a!#REF!=""),"Blank cell, reporting not mandatory",IF(OR(Table1a!#REF!=0,Table1a!#REF!="0"),"0 value","Value"))</f>
        <v>#REF!</v>
      </c>
      <c r="MF101" s="104" t="e">
        <f>IF(OR(ISBLANK(Table1a!#REF!),Table1a!#REF!=""),"Blank cell, reporting not mandatory",IF(OR(Table1a!#REF!=0,Table1a!#REF!="0"),"0 value","Value"))</f>
        <v>#REF!</v>
      </c>
      <c r="MG101" s="104" t="e">
        <f>IF(OR(ISBLANK(Table1a!#REF!),Table1a!#REF!=""),"Blank cell, reporting not mandatory",IF(OR(Table1a!#REF!=0,Table1a!#REF!="0"),"0 value","Value"))</f>
        <v>#REF!</v>
      </c>
      <c r="MH101" s="105" t="e">
        <f>IF(OR(ISBLANK(Table1a!#REF!),Table1a!#REF!=""),"Blank cell, reporting not mandatory",IF(OR(Table1a!#REF!=0,Table1a!#REF!="0"),"0 value","Value"))</f>
        <v>#REF!</v>
      </c>
      <c r="MI101" s="104" t="e">
        <f>IF(OR(ISBLANK(Table1a!#REF!),Table1a!#REF!=""),"Blank cell, reporting not mandatory",IF(OR(Table1a!#REF!=0,Table1a!#REF!="0"),"0 value","Value"))</f>
        <v>#REF!</v>
      </c>
      <c r="MJ101" s="104" t="e">
        <f>IF(OR(ISBLANK(Table1a!#REF!),Table1a!#REF!=""),"Blank cell, reporting not mandatory",IF(OR(Table1a!#REF!=0,Table1a!#REF!="0"),"0 value","Value"))</f>
        <v>#REF!</v>
      </c>
      <c r="MK101" s="104" t="e">
        <f>IF(OR(ISBLANK(Table1a!#REF!),Table1a!#REF!=""),"Blank cell, reporting not mandatory",IF(OR(Table1a!#REF!=0,Table1a!#REF!="0"),"0 value","Value"))</f>
        <v>#REF!</v>
      </c>
      <c r="ML101" s="104" t="e">
        <f>IF(OR(ISBLANK(Table1a!#REF!),Table1a!#REF!=""),"Blank cell, reporting not mandatory",IF(OR(Table1a!#REF!=0,Table1a!#REF!="0"),"0 value","Value"))</f>
        <v>#REF!</v>
      </c>
      <c r="MM101" s="105" t="e">
        <f>IF(OR(ISBLANK(Table1a!#REF!),Table1a!#REF!=""),"Blank cell, reporting not mandatory",IF(OR(Table1a!#REF!=0,Table1a!#REF!="0"),"0 value","Value"))</f>
        <v>#REF!</v>
      </c>
      <c r="MN101" s="104" t="e">
        <f>IF(OR(ISBLANK(Table1a!#REF!),Table1a!#REF!=""),"Blank cell, reporting not mandatory",IF(OR(Table1a!#REF!=0,Table1a!#REF!="0"),"0 value","Value"))</f>
        <v>#REF!</v>
      </c>
      <c r="MO101" s="104" t="e">
        <f>IF(OR(ISBLANK(Table1a!#REF!),Table1a!#REF!=""),"Blank cell, reporting not mandatory",IF(OR(Table1a!#REF!=0,Table1a!#REF!="0"),"0 value","Value"))</f>
        <v>#REF!</v>
      </c>
      <c r="MP101" s="104" t="e">
        <f>IF(OR(ISBLANK(Table1a!#REF!),Table1a!#REF!=""),"Blank cell, reporting not mandatory",IF(OR(Table1a!#REF!=0,Table1a!#REF!="0"),"0 value","Value"))</f>
        <v>#REF!</v>
      </c>
      <c r="MQ101" s="104" t="e">
        <f>IF(OR(ISBLANK(Table1a!#REF!),Table1a!#REF!=""),"Blank cell, reporting not mandatory",IF(OR(Table1a!#REF!=0,Table1a!#REF!="0"),"0 value","Value"))</f>
        <v>#REF!</v>
      </c>
      <c r="MR101" s="105" t="e">
        <f>IF(OR(ISBLANK(Table1a!#REF!),Table1a!#REF!=""),"Blank cell, reporting not mandatory",IF(OR(Table1a!#REF!=0,Table1a!#REF!="0"),"0 value","Value"))</f>
        <v>#REF!</v>
      </c>
      <c r="MS101" s="104" t="e">
        <f>IF(OR(ISBLANK(Table1a!#REF!),Table1a!#REF!=""),"Blank cell, reporting not mandatory",IF(OR(Table1a!#REF!=0,Table1a!#REF!="0"),"0 value","Value"))</f>
        <v>#REF!</v>
      </c>
      <c r="MT101" s="104" t="e">
        <f>IF(OR(ISBLANK(Table1a!#REF!),Table1a!#REF!=""),"Blank cell, reporting not mandatory",IF(OR(Table1a!#REF!=0,Table1a!#REF!="0"),"0 value","Value"))</f>
        <v>#REF!</v>
      </c>
      <c r="MU101" s="104" t="e">
        <f>IF(OR(ISBLANK(Table1a!#REF!),Table1a!#REF!=""),"Blank cell, reporting not mandatory",IF(OR(Table1a!#REF!=0,Table1a!#REF!="0"),"0 value","Value"))</f>
        <v>#REF!</v>
      </c>
      <c r="MV101" s="104" t="e">
        <f>IF(OR(ISBLANK(Table1a!#REF!),Table1a!#REF!=""),"Blank cell, reporting not mandatory",IF(OR(Table1a!#REF!=0,Table1a!#REF!="0"),"0 value","Value"))</f>
        <v>#REF!</v>
      </c>
      <c r="MW101" s="105" t="e">
        <f>IF(OR(ISBLANK(Table1a!#REF!),Table1a!#REF!=""),"Blank cell, reporting not mandatory",IF(OR(Table1a!#REF!=0,Table1a!#REF!="0"),"0 value","Value"))</f>
        <v>#REF!</v>
      </c>
      <c r="MX101" s="104" t="e">
        <f>IF(OR(ISBLANK(Table1a!#REF!),Table1a!#REF!=""),"Blank cell, reporting not mandatory",IF(OR(Table1a!#REF!=0,Table1a!#REF!="0"),"0 value","Value"))</f>
        <v>#REF!</v>
      </c>
      <c r="MY101" s="104" t="e">
        <f>IF(OR(ISBLANK(Table1a!#REF!),Table1a!#REF!=""),"Blank cell, reporting not mandatory",IF(OR(Table1a!#REF!=0,Table1a!#REF!="0"),"0 value","Value"))</f>
        <v>#REF!</v>
      </c>
      <c r="MZ101" s="104" t="e">
        <f>IF(OR(ISBLANK(Table1a!#REF!),Table1a!#REF!=""),"Blank cell, reporting not mandatory",IF(OR(Table1a!#REF!=0,Table1a!#REF!="0"),"0 value","Value"))</f>
        <v>#REF!</v>
      </c>
      <c r="NA101" s="104" t="e">
        <f>IF(OR(ISBLANK(Table1a!#REF!),Table1a!#REF!=""),"Blank cell, reporting not mandatory",IF(OR(Table1a!#REF!=0,Table1a!#REF!="0"),"0 value","Value"))</f>
        <v>#REF!</v>
      </c>
      <c r="NB101" s="105" t="e">
        <f>IF(OR(ISBLANK(Table1a!#REF!),Table1a!#REF!=""),"Blank cell, reporting not mandatory",IF(OR(Table1a!#REF!=0,Table1a!#REF!="0"),"0 value","Value"))</f>
        <v>#REF!</v>
      </c>
      <c r="NC101" s="104" t="e">
        <f>IF(OR(ISBLANK(Table1a!#REF!),Table1a!#REF!=""),"Blank cell, reporting not mandatory",IF(OR(Table1a!#REF!=0,Table1a!#REF!="0"),"0 value","Value"))</f>
        <v>#REF!</v>
      </c>
      <c r="ND101" s="104" t="e">
        <f>IF(OR(ISBLANK(Table1a!#REF!),Table1a!#REF!=""),"Blank cell, reporting not mandatory",IF(OR(Table1a!#REF!=0,Table1a!#REF!="0"),"0 value","Value"))</f>
        <v>#REF!</v>
      </c>
      <c r="NE101" s="104" t="e">
        <f>IF(OR(ISBLANK(Table1a!#REF!),Table1a!#REF!=""),"Blank cell, reporting not mandatory",IF(OR(Table1a!#REF!=0,Table1a!#REF!="0"),"0 value","Value"))</f>
        <v>#REF!</v>
      </c>
      <c r="NF101" s="104" t="e">
        <f>IF(OR(ISBLANK(Table1a!#REF!),Table1a!#REF!=""),"Blank cell, reporting not mandatory",IF(OR(Table1a!#REF!=0,Table1a!#REF!="0"),"0 value","Value"))</f>
        <v>#REF!</v>
      </c>
      <c r="NG101" s="105" t="e">
        <f>IF(OR(ISBLANK(Table1a!#REF!),Table1a!#REF!=""),"Blank cell, reporting not mandatory",IF(OR(Table1a!#REF!=0,Table1a!#REF!="0"),"0 value","Value"))</f>
        <v>#REF!</v>
      </c>
      <c r="NH101" s="104" t="e">
        <f>IF(OR(ISBLANK(Table1a!#REF!),Table1a!#REF!=""),"Blank cell, reporting not mandatory",IF(OR(Table1a!#REF!=0,Table1a!#REF!="0"),"0 value","Value"))</f>
        <v>#REF!</v>
      </c>
      <c r="NI101" s="104" t="e">
        <f>IF(OR(ISBLANK(Table1a!#REF!),Table1a!#REF!=""),"Blank cell, reporting not mandatory",IF(OR(Table1a!#REF!=0,Table1a!#REF!="0"),"0 value","Value"))</f>
        <v>#REF!</v>
      </c>
      <c r="NJ101" s="104" t="e">
        <f>IF(OR(ISBLANK(Table1a!#REF!),Table1a!#REF!=""),"Blank cell, reporting not mandatory",IF(OR(Table1a!#REF!=0,Table1a!#REF!="0"),"0 value","Value"))</f>
        <v>#REF!</v>
      </c>
      <c r="NK101" s="104" t="e">
        <f>IF(OR(ISBLANK(Table1a!#REF!),Table1a!#REF!=""),"Blank cell, reporting not mandatory",IF(OR(Table1a!#REF!=0,Table1a!#REF!="0"),"0 value","Value"))</f>
        <v>#REF!</v>
      </c>
      <c r="NL101" s="105" t="e">
        <f>IF(OR(ISBLANK(Table1a!#REF!),Table1a!#REF!=""),"Blank cell, reporting not mandatory",IF(OR(Table1a!#REF!=0,Table1a!#REF!="0"),"0 value","Value"))</f>
        <v>#REF!</v>
      </c>
    </row>
    <row r="102" spans="1:376" outlineLevel="1">
      <c r="A102" s="38" t="s">
        <v>304</v>
      </c>
      <c r="B102" s="79" t="s">
        <v>8</v>
      </c>
      <c r="C102" s="86" t="e">
        <f>IF(OR(ISBLANK(Table1a!#REF!),Table1a!#REF!=""),"Blank cell, reporting not mandatory",IF(OR(Table1a!#REF!=0,Table1a!#REF!="0"),"0 value","Value"))</f>
        <v>#REF!</v>
      </c>
      <c r="D102" s="104" t="e">
        <f>IF(OR(ISBLANK(Table1a!#REF!),Table1a!#REF!=""),"Blank cell, reporting not mandatory",IF(OR(Table1a!#REF!=0,Table1a!#REF!="0"),"0 value","Value"))</f>
        <v>#REF!</v>
      </c>
      <c r="E102" s="104" t="e">
        <f>IF(OR(ISBLANK(Table1a!#REF!),Table1a!#REF!=""),"Blank cell, reporting not mandatory",IF(OR(Table1a!#REF!=0,Table1a!#REF!="0"),"0 value","Value"))</f>
        <v>#REF!</v>
      </c>
      <c r="F102" s="86" t="e">
        <f>IF(OR(ISBLANK(Table1a!#REF!),Table1a!#REF!=""),"Blank cell, reporting not mandatory",IF(OR(Table1a!#REF!=0,Table1a!#REF!="0"),"0 value","Value"))</f>
        <v>#REF!</v>
      </c>
      <c r="G102" s="104" t="e">
        <f>IF(OR(ISBLANK(Table1a!#REF!),Table1a!#REF!=""),"Blank cell, reporting not mandatory",IF(OR(Table1a!#REF!=0,Table1a!#REF!="0"),"0 value","Value"))</f>
        <v>#REF!</v>
      </c>
      <c r="H102" s="104" t="e">
        <f>IF(OR(ISBLANK(Table1a!#REF!),Table1a!#REF!=""),"Blank cell, reporting not mandatory",IF(OR(Table1a!#REF!=0,Table1a!#REF!="0"),"0 value","Value"))</f>
        <v>#REF!</v>
      </c>
      <c r="I102" s="104" t="e">
        <f>IF(OR(ISBLANK(Table1a!#REF!),Table1a!#REF!=""),"Blank cell, reporting not mandatory",IF(OR(Table1a!#REF!=0,Table1a!#REF!="0"),"0 value","Value"))</f>
        <v>#REF!</v>
      </c>
      <c r="J102" s="104" t="e">
        <f>IF(OR(ISBLANK(Table1a!#REF!),Table1a!#REF!=""),"Blank cell, reporting not mandatory",IF(OR(Table1a!#REF!=0,Table1a!#REF!="0"),"0 value","Value"))</f>
        <v>#REF!</v>
      </c>
      <c r="K102" s="86" t="e">
        <f>IF(OR(ISBLANK(Table1a!#REF!),Table1a!#REF!=""),"Blank cell, reporting not mandatory",IF(OR(Table1a!#REF!=0,Table1a!#REF!="0"),"0 value","Value"))</f>
        <v>#REF!</v>
      </c>
      <c r="L102" s="104" t="e">
        <f>IF(OR(ISBLANK(Table1a!#REF!),Table1a!#REF!=""),"Blank cell, reporting not mandatory",IF(OR(Table1a!#REF!=0,Table1a!#REF!="0"),"0 value","Value"))</f>
        <v>#REF!</v>
      </c>
      <c r="M102" s="104" t="e">
        <f>IF(OR(ISBLANK(Table1a!#REF!),Table1a!#REF!=""),"Blank cell, reporting not mandatory",IF(OR(Table1a!#REF!=0,Table1a!#REF!="0"),"0 value","Value"))</f>
        <v>#REF!</v>
      </c>
      <c r="N102" s="104" t="e">
        <f>IF(OR(ISBLANK(Table1a!#REF!),Table1a!#REF!=""),"Blank cell, reporting not mandatory",IF(OR(Table1a!#REF!=0,Table1a!#REF!="0"),"0 value","Value"))</f>
        <v>#REF!</v>
      </c>
      <c r="O102" s="104" t="e">
        <f>IF(OR(ISBLANK(Table1a!#REF!),Table1a!#REF!=""),"Blank cell, reporting not mandatory",IF(OR(Table1a!#REF!=0,Table1a!#REF!="0"),"0 value","Value"))</f>
        <v>#REF!</v>
      </c>
      <c r="P102" s="86" t="e">
        <f>IF(OR(ISBLANK(Table1a!#REF!),Table1a!#REF!=""),"Blank cell, reporting not mandatory",IF(OR(Table1a!#REF!=0,Table1a!#REF!="0"),"0 value","Value"))</f>
        <v>#REF!</v>
      </c>
      <c r="Q102" s="104" t="e">
        <f>IF(OR(ISBLANK(Table1a!#REF!),Table1a!#REF!=""),"Blank cell, reporting not mandatory",IF(OR(Table1a!#REF!=0,Table1a!#REF!="0"),"0 value","Value"))</f>
        <v>#REF!</v>
      </c>
      <c r="R102" s="104" t="e">
        <f>IF(OR(ISBLANK(Table1a!#REF!),Table1a!#REF!=""),"Blank cell, reporting not mandatory",IF(OR(Table1a!#REF!=0,Table1a!#REF!="0"),"0 value","Value"))</f>
        <v>#REF!</v>
      </c>
      <c r="S102" s="104" t="e">
        <f>IF(OR(ISBLANK(Table1a!#REF!),Table1a!#REF!=""),"Blank cell, reporting not mandatory",IF(OR(Table1a!#REF!=0,Table1a!#REF!="0"),"0 value","Value"))</f>
        <v>#REF!</v>
      </c>
      <c r="T102" s="104" t="e">
        <f>IF(OR(ISBLANK(Table1a!#REF!),Table1a!#REF!=""),"Blank cell, reporting not mandatory",IF(OR(Table1a!#REF!=0,Table1a!#REF!="0"),"0 value","Value"))</f>
        <v>#REF!</v>
      </c>
      <c r="U102" s="86" t="e">
        <f>IF(OR(ISBLANK(Table1a!#REF!),Table1a!#REF!=""),"Blank cell, reporting not mandatory",IF(OR(Table1a!#REF!=0,Table1a!#REF!="0"),"0 value","Value"))</f>
        <v>#REF!</v>
      </c>
      <c r="V102" s="104" t="e">
        <f>IF(OR(ISBLANK(Table1a!#REF!),Table1a!#REF!=""),"Blank cell, reporting not mandatory",IF(OR(Table1a!#REF!=0,Table1a!#REF!="0"),"0 value","Value"))</f>
        <v>#REF!</v>
      </c>
      <c r="W102" s="104" t="e">
        <f>IF(OR(ISBLANK(Table1a!#REF!),Table1a!#REF!=""),"Blank cell, reporting not mandatory",IF(OR(Table1a!#REF!=0,Table1a!#REF!="0"),"0 value","Value"))</f>
        <v>#REF!</v>
      </c>
      <c r="X102" s="104" t="e">
        <f>IF(OR(ISBLANK(Table1a!#REF!),Table1a!#REF!=""),"Blank cell, reporting not mandatory",IF(OR(Table1a!#REF!=0,Table1a!#REF!="0"),"0 value","Value"))</f>
        <v>#REF!</v>
      </c>
      <c r="Y102" s="104" t="e">
        <f>IF(OR(ISBLANK(Table1a!#REF!),Table1a!#REF!=""),"Blank cell, reporting not mandatory",IF(OR(Table1a!#REF!=0,Table1a!#REF!="0"),"0 value","Value"))</f>
        <v>#REF!</v>
      </c>
      <c r="Z102" s="86" t="e">
        <f>IF(OR(ISBLANK(Table1a!#REF!),Table1a!#REF!=""),"Blank cell, reporting not mandatory",IF(OR(Table1a!#REF!=0,Table1a!#REF!="0"),"0 value","Value"))</f>
        <v>#REF!</v>
      </c>
      <c r="AA102" s="104" t="e">
        <f>IF(OR(ISBLANK(Table1a!#REF!),Table1a!#REF!=""),"Blank cell, reporting not mandatory",IF(OR(Table1a!#REF!=0,Table1a!#REF!="0"),"0 value","Value"))</f>
        <v>#REF!</v>
      </c>
      <c r="AB102" s="104" t="e">
        <f>IF(OR(ISBLANK(Table1a!#REF!),Table1a!#REF!=""),"Blank cell, reporting not mandatory",IF(OR(Table1a!#REF!=0,Table1a!#REF!="0"),"0 value","Value"))</f>
        <v>#REF!</v>
      </c>
      <c r="AC102" s="104" t="e">
        <f>IF(OR(ISBLANK(Table1a!#REF!),Table1a!#REF!=""),"Blank cell, reporting not mandatory",IF(OR(Table1a!#REF!=0,Table1a!#REF!="0"),"0 value","Value"))</f>
        <v>#REF!</v>
      </c>
      <c r="AD102" s="104" t="e">
        <f>IF(OR(ISBLANK(Table1a!#REF!),Table1a!#REF!=""),"Blank cell, reporting not mandatory",IF(OR(Table1a!#REF!=0,Table1a!#REF!="0"),"0 value","Value"))</f>
        <v>#REF!</v>
      </c>
      <c r="AE102" s="86" t="e">
        <f>IF(OR(ISBLANK(Table1a!#REF!),Table1a!#REF!=""),"Blank cell, reporting not mandatory",IF(OR(Table1a!#REF!=0,Table1a!#REF!="0"),"0 value","Value"))</f>
        <v>#REF!</v>
      </c>
      <c r="AF102" s="104" t="e">
        <f>IF(OR(ISBLANK(Table1a!#REF!),Table1a!#REF!=""),"Blank cell, reporting not mandatory",IF(OR(Table1a!#REF!=0,Table1a!#REF!="0"),"0 value","Value"))</f>
        <v>#REF!</v>
      </c>
      <c r="AG102" s="104" t="e">
        <f>IF(OR(ISBLANK(Table1a!#REF!),Table1a!#REF!=""),"Blank cell, reporting not mandatory",IF(OR(Table1a!#REF!=0,Table1a!#REF!="0"),"0 value","Value"))</f>
        <v>#REF!</v>
      </c>
      <c r="AH102" s="104" t="e">
        <f>IF(OR(ISBLANK(Table1a!#REF!),Table1a!#REF!=""),"Blank cell, reporting not mandatory",IF(OR(Table1a!#REF!=0,Table1a!#REF!="0"),"0 value","Value"))</f>
        <v>#REF!</v>
      </c>
      <c r="AI102" s="104" t="e">
        <f>IF(OR(ISBLANK(Table1a!#REF!),Table1a!#REF!=""),"Blank cell, reporting not mandatory",IF(OR(Table1a!#REF!=0,Table1a!#REF!="0"),"0 value","Value"))</f>
        <v>#REF!</v>
      </c>
      <c r="AJ102" s="86" t="e">
        <f>IF(OR(ISBLANK(Table1a!#REF!),Table1a!#REF!=""),"Blank cell, reporting not mandatory",IF(OR(Table1a!#REF!=0,Table1a!#REF!="0"),"0 value","Value"))</f>
        <v>#REF!</v>
      </c>
      <c r="AK102" s="86" t="e">
        <f>IF(OR(ISBLANK(Table1a!#REF!),Table1a!#REF!=""),"Blank cell, reporting not mandatory",IF(OR(Table1a!#REF!=0,Table1a!#REF!="0"),"0 value","Value"))</f>
        <v>#REF!</v>
      </c>
      <c r="AL102" s="104" t="e">
        <f>IF(OR(ISBLANK(Table1a!#REF!),Table1a!#REF!=""),"Blank cell, reporting not mandatory",IF(OR(Table1a!#REF!=0,Table1a!#REF!="0"),"0 value","Value"))</f>
        <v>#REF!</v>
      </c>
      <c r="AM102" s="104" t="e">
        <f>IF(OR(ISBLANK(Table1a!#REF!),Table1a!#REF!=""),"Blank cell, reporting not mandatory",IF(OR(Table1a!#REF!=0,Table1a!#REF!="0"),"0 value","Value"))</f>
        <v>#REF!</v>
      </c>
      <c r="AN102" s="86" t="e">
        <f>IF(OR(ISBLANK(Table1a!#REF!),Table1a!#REF!=""),"Blank cell, reporting not mandatory",IF(OR(Table1a!#REF!=0,Table1a!#REF!="0"),"0 value","Value"))</f>
        <v>#REF!</v>
      </c>
      <c r="AO102" s="104" t="e">
        <f>IF(OR(ISBLANK(Table1a!#REF!),Table1a!#REF!=""),"Blank cell, reporting not mandatory",IF(OR(Table1a!#REF!=0,Table1a!#REF!="0"),"0 value","Value"))</f>
        <v>#REF!</v>
      </c>
      <c r="AP102" s="104" t="e">
        <f>IF(OR(ISBLANK(Table1a!#REF!),Table1a!#REF!=""),"Blank cell, reporting not mandatory",IF(OR(Table1a!#REF!=0,Table1a!#REF!="0"),"0 value","Value"))</f>
        <v>#REF!</v>
      </c>
      <c r="AQ102" s="104" t="e">
        <f>IF(OR(ISBLANK(Table1a!#REF!),Table1a!#REF!=""),"Blank cell, reporting not mandatory",IF(OR(Table1a!#REF!=0,Table1a!#REF!="0"),"0 value","Value"))</f>
        <v>#REF!</v>
      </c>
      <c r="AR102" s="104" t="e">
        <f>IF(OR(ISBLANK(Table1a!#REF!),Table1a!#REF!=""),"Blank cell, reporting not mandatory",IF(OR(Table1a!#REF!=0,Table1a!#REF!="0"),"0 value","Value"))</f>
        <v>#REF!</v>
      </c>
      <c r="AS102" s="86" t="e">
        <f>IF(OR(ISBLANK(Table1a!#REF!),Table1a!#REF!=""),"Blank cell, reporting not mandatory",IF(OR(Table1a!#REF!=0,Table1a!#REF!="0"),"0 value","Value"))</f>
        <v>#REF!</v>
      </c>
      <c r="AT102" s="104" t="e">
        <f>IF(OR(ISBLANK(Table1a!#REF!),Table1a!#REF!=""),"Blank cell, reporting not mandatory",IF(OR(Table1a!#REF!=0,Table1a!#REF!="0"),"0 value","Value"))</f>
        <v>#REF!</v>
      </c>
      <c r="AU102" s="104" t="e">
        <f>IF(OR(ISBLANK(Table1a!#REF!),Table1a!#REF!=""),"Blank cell, reporting not mandatory",IF(OR(Table1a!#REF!=0,Table1a!#REF!="0"),"0 value","Value"))</f>
        <v>#REF!</v>
      </c>
      <c r="AV102" s="104" t="e">
        <f>IF(OR(ISBLANK(Table1a!#REF!),Table1a!#REF!=""),"Blank cell, reporting not mandatory",IF(OR(Table1a!#REF!=0,Table1a!#REF!="0"),"0 value","Value"))</f>
        <v>#REF!</v>
      </c>
      <c r="AW102" s="104" t="e">
        <f>IF(OR(ISBLANK(Table1a!#REF!),Table1a!#REF!=""),"Blank cell, reporting not mandatory",IF(OR(Table1a!#REF!=0,Table1a!#REF!="0"),"0 value","Value"))</f>
        <v>#REF!</v>
      </c>
      <c r="AX102" s="86" t="e">
        <f>IF(OR(ISBLANK(Table1a!#REF!),Table1a!#REF!=""),"Blank cell, reporting not mandatory",IF(OR(Table1a!#REF!=0,Table1a!#REF!="0"),"0 value","Value"))</f>
        <v>#REF!</v>
      </c>
      <c r="AY102" s="104" t="e">
        <f>IF(OR(ISBLANK(Table1a!#REF!),Table1a!#REF!=""),"Blank cell, reporting not mandatory",IF(OR(Table1a!#REF!=0,Table1a!#REF!="0"),"0 value","Value"))</f>
        <v>#REF!</v>
      </c>
      <c r="AZ102" s="104" t="e">
        <f>IF(OR(ISBLANK(Table1a!#REF!),Table1a!#REF!=""),"Blank cell, reporting not mandatory",IF(OR(Table1a!#REF!=0,Table1a!#REF!="0"),"0 value","Value"))</f>
        <v>#REF!</v>
      </c>
      <c r="BA102" s="104" t="e">
        <f>IF(OR(ISBLANK(Table1a!#REF!),Table1a!#REF!=""),"Blank cell, reporting not mandatory",IF(OR(Table1a!#REF!=0,Table1a!#REF!="0"),"0 value","Value"))</f>
        <v>#REF!</v>
      </c>
      <c r="BB102" s="104" t="e">
        <f>IF(OR(ISBLANK(Table1a!#REF!),Table1a!#REF!=""),"Blank cell, reporting not mandatory",IF(OR(Table1a!#REF!=0,Table1a!#REF!="0"),"0 value","Value"))</f>
        <v>#REF!</v>
      </c>
      <c r="BC102" s="86" t="e">
        <f>IF(OR(ISBLANK(Table1a!#REF!),Table1a!#REF!=""),"Blank cell, reporting not mandatory",IF(OR(Table1a!#REF!=0,Table1a!#REF!="0"),"0 value","Value"))</f>
        <v>#REF!</v>
      </c>
      <c r="BD102" s="104" t="e">
        <f>IF(OR(ISBLANK(Table1a!#REF!),Table1a!#REF!=""),"Blank cell, reporting not mandatory",IF(OR(Table1a!#REF!=0,Table1a!#REF!="0"),"0 value","Value"))</f>
        <v>#REF!</v>
      </c>
      <c r="BE102" s="104" t="e">
        <f>IF(OR(ISBLANK(Table1a!#REF!),Table1a!#REF!=""),"Blank cell, reporting not mandatory",IF(OR(Table1a!#REF!=0,Table1a!#REF!="0"),"0 value","Value"))</f>
        <v>#REF!</v>
      </c>
      <c r="BF102" s="104" t="e">
        <f>IF(OR(ISBLANK(Table1a!#REF!),Table1a!#REF!=""),"Blank cell, reporting not mandatory",IF(OR(Table1a!#REF!=0,Table1a!#REF!="0"),"0 value","Value"))</f>
        <v>#REF!</v>
      </c>
      <c r="BG102" s="104" t="e">
        <f>IF(OR(ISBLANK(Table1a!#REF!),Table1a!#REF!=""),"Blank cell, reporting not mandatory",IF(OR(Table1a!#REF!=0,Table1a!#REF!="0"),"0 value","Value"))</f>
        <v>#REF!</v>
      </c>
      <c r="BH102" s="86" t="e">
        <f>IF(OR(ISBLANK(Table1a!#REF!),Table1a!#REF!=""),"Blank cell, reporting not mandatory",IF(OR(Table1a!#REF!=0,Table1a!#REF!="0"),"0 value","Value"))</f>
        <v>#REF!</v>
      </c>
      <c r="BI102" s="104" t="e">
        <f>IF(OR(ISBLANK(Table1a!#REF!),Table1a!#REF!=""),"Blank cell, reporting not mandatory",IF(OR(Table1a!#REF!=0,Table1a!#REF!="0"),"0 value","Value"))</f>
        <v>#REF!</v>
      </c>
      <c r="BJ102" s="104" t="e">
        <f>IF(OR(ISBLANK(Table1a!#REF!),Table1a!#REF!=""),"Blank cell, reporting not mandatory",IF(OR(Table1a!#REF!=0,Table1a!#REF!="0"),"0 value","Value"))</f>
        <v>#REF!</v>
      </c>
      <c r="BK102" s="104" t="e">
        <f>IF(OR(ISBLANK(Table1a!#REF!),Table1a!#REF!=""),"Blank cell, reporting not mandatory",IF(OR(Table1a!#REF!=0,Table1a!#REF!="0"),"0 value","Value"))</f>
        <v>#REF!</v>
      </c>
      <c r="BL102" s="104" t="e">
        <f>IF(OR(ISBLANK(Table1a!#REF!),Table1a!#REF!=""),"Blank cell, reporting not mandatory",IF(OR(Table1a!#REF!=0,Table1a!#REF!="0"),"0 value","Value"))</f>
        <v>#REF!</v>
      </c>
      <c r="BM102" s="86" t="e">
        <f>IF(OR(ISBLANK(Table1a!#REF!),Table1a!#REF!=""),"Blank cell, reporting not mandatory",IF(OR(Table1a!#REF!=0,Table1a!#REF!="0"),"0 value","Value"))</f>
        <v>#REF!</v>
      </c>
      <c r="BN102" s="104" t="e">
        <f>IF(OR(ISBLANK(Table1a!#REF!),Table1a!#REF!=""),"Blank cell, reporting not mandatory",IF(OR(Table1a!#REF!=0,Table1a!#REF!="0"),"0 value","Value"))</f>
        <v>#REF!</v>
      </c>
      <c r="BO102" s="104" t="e">
        <f>IF(OR(ISBLANK(Table1a!#REF!),Table1a!#REF!=""),"Blank cell, reporting not mandatory",IF(OR(Table1a!#REF!=0,Table1a!#REF!="0"),"0 value","Value"))</f>
        <v>#REF!</v>
      </c>
      <c r="BP102" s="104" t="e">
        <f>IF(OR(ISBLANK(Table1a!#REF!),Table1a!#REF!=""),"Blank cell, reporting not mandatory",IF(OR(Table1a!#REF!=0,Table1a!#REF!="0"),"0 value","Value"))</f>
        <v>#REF!</v>
      </c>
      <c r="BQ102" s="104" t="e">
        <f>IF(OR(ISBLANK(Table1a!#REF!),Table1a!#REF!=""),"Blank cell, reporting not mandatory",IF(OR(Table1a!#REF!=0,Table1a!#REF!="0"),"0 value","Value"))</f>
        <v>#REF!</v>
      </c>
      <c r="BR102" s="86" t="e">
        <f>IF(OR(ISBLANK(Table1a!#REF!),Table1a!#REF!=""),"Blank cell, reporting not mandatory",IF(OR(Table1a!#REF!=0,Table1a!#REF!="0"),"0 value","Value"))</f>
        <v>#REF!</v>
      </c>
      <c r="BS102" s="86" t="e">
        <f>IF(OR(ISBLANK(Table1a!#REF!),Table1a!#REF!=""),"Blank cell, reporting not mandatory",IF(OR(Table1a!#REF!=0,Table1a!#REF!="0"),"0 value","Value"))</f>
        <v>#REF!</v>
      </c>
      <c r="BT102" s="104" t="e">
        <f>IF(OR(ISBLANK(Table1a!#REF!),Table1a!#REF!=""),"Blank cell, reporting not mandatory",IF(OR(Table1a!#REF!=0,Table1a!#REF!="0"),"0 value","Value"))</f>
        <v>#REF!</v>
      </c>
      <c r="BU102" s="104" t="e">
        <f>IF(OR(ISBLANK(Table1a!#REF!),Table1a!#REF!=""),"Blank cell, reporting not mandatory",IF(OR(Table1a!#REF!=0,Table1a!#REF!="0"),"0 value","Value"))</f>
        <v>#REF!</v>
      </c>
      <c r="BV102" s="86" t="e">
        <f>IF(OR(ISBLANK(Table1a!#REF!),Table1a!#REF!=""),"Blank cell, reporting not mandatory",IF(OR(Table1a!#REF!=0,Table1a!#REF!="0"),"0 value","Value"))</f>
        <v>#REF!</v>
      </c>
      <c r="BW102" s="104" t="e">
        <f>IF(OR(ISBLANK(Table1a!#REF!),Table1a!#REF!=""),"Blank cell, reporting not mandatory",IF(OR(Table1a!#REF!=0,Table1a!#REF!="0"),"0 value","Value"))</f>
        <v>#REF!</v>
      </c>
      <c r="BX102" s="104" t="e">
        <f>IF(OR(ISBLANK(Table1a!#REF!),Table1a!#REF!=""),"Blank cell, reporting not mandatory",IF(OR(Table1a!#REF!=0,Table1a!#REF!="0"),"0 value","Value"))</f>
        <v>#REF!</v>
      </c>
      <c r="BY102" s="104" t="e">
        <f>IF(OR(ISBLANK(Table1a!#REF!),Table1a!#REF!=""),"Blank cell, reporting not mandatory",IF(OR(Table1a!#REF!=0,Table1a!#REF!="0"),"0 value","Value"))</f>
        <v>#REF!</v>
      </c>
      <c r="BZ102" s="104" t="e">
        <f>IF(OR(ISBLANK(Table1a!#REF!),Table1a!#REF!=""),"Blank cell, reporting not mandatory",IF(OR(Table1a!#REF!=0,Table1a!#REF!="0"),"0 value","Value"))</f>
        <v>#REF!</v>
      </c>
      <c r="CA102" s="86" t="e">
        <f>IF(OR(ISBLANK(Table1a!#REF!),Table1a!#REF!=""),"Blank cell, reporting not mandatory",IF(OR(Table1a!#REF!=0,Table1a!#REF!="0"),"0 value","Value"))</f>
        <v>#REF!</v>
      </c>
      <c r="CB102" s="104" t="e">
        <f>IF(OR(ISBLANK(Table1a!#REF!),Table1a!#REF!=""),"Blank cell, reporting not mandatory",IF(OR(Table1a!#REF!=0,Table1a!#REF!="0"),"0 value","Value"))</f>
        <v>#REF!</v>
      </c>
      <c r="CC102" s="104" t="e">
        <f>IF(OR(ISBLANK(Table1a!#REF!),Table1a!#REF!=""),"Blank cell, reporting not mandatory",IF(OR(Table1a!#REF!=0,Table1a!#REF!="0"),"0 value","Value"))</f>
        <v>#REF!</v>
      </c>
      <c r="CD102" s="104" t="e">
        <f>IF(OR(ISBLANK(Table1a!#REF!),Table1a!#REF!=""),"Blank cell, reporting not mandatory",IF(OR(Table1a!#REF!=0,Table1a!#REF!="0"),"0 value","Value"))</f>
        <v>#REF!</v>
      </c>
      <c r="CE102" s="104" t="e">
        <f>IF(OR(ISBLANK(Table1a!#REF!),Table1a!#REF!=""),"Blank cell, reporting not mandatory",IF(OR(Table1a!#REF!=0,Table1a!#REF!="0"),"0 value","Value"))</f>
        <v>#REF!</v>
      </c>
      <c r="CF102" s="86" t="e">
        <f>IF(OR(ISBLANK(Table1a!#REF!),Table1a!#REF!=""),"Blank cell, reporting not mandatory",IF(OR(Table1a!#REF!=0,Table1a!#REF!="0"),"0 value","Value"))</f>
        <v>#REF!</v>
      </c>
      <c r="CG102" s="104" t="e">
        <f>IF(OR(ISBLANK(Table1a!#REF!),Table1a!#REF!=""),"Blank cell, reporting not mandatory",IF(OR(Table1a!#REF!=0,Table1a!#REF!="0"),"0 value","Value"))</f>
        <v>#REF!</v>
      </c>
      <c r="CH102" s="104" t="e">
        <f>IF(OR(ISBLANK(Table1a!#REF!),Table1a!#REF!=""),"Blank cell, reporting not mandatory",IF(OR(Table1a!#REF!=0,Table1a!#REF!="0"),"0 value","Value"))</f>
        <v>#REF!</v>
      </c>
      <c r="CI102" s="104" t="e">
        <f>IF(OR(ISBLANK(Table1a!#REF!),Table1a!#REF!=""),"Blank cell, reporting not mandatory",IF(OR(Table1a!#REF!=0,Table1a!#REF!="0"),"0 value","Value"))</f>
        <v>#REF!</v>
      </c>
      <c r="CJ102" s="104" t="e">
        <f>IF(OR(ISBLANK(Table1a!#REF!),Table1a!#REF!=""),"Blank cell, reporting not mandatory",IF(OR(Table1a!#REF!=0,Table1a!#REF!="0"),"0 value","Value"))</f>
        <v>#REF!</v>
      </c>
      <c r="CK102" s="86" t="e">
        <f>IF(OR(ISBLANK(Table1a!#REF!),Table1a!#REF!=""),"Blank cell, reporting not mandatory",IF(OR(Table1a!#REF!=0,Table1a!#REF!="0"),"0 value","Value"))</f>
        <v>#REF!</v>
      </c>
      <c r="CL102" s="104" t="e">
        <f>IF(OR(ISBLANK(Table1a!#REF!),Table1a!#REF!=""),"Blank cell, reporting not mandatory",IF(OR(Table1a!#REF!=0,Table1a!#REF!="0"),"0 value","Value"))</f>
        <v>#REF!</v>
      </c>
      <c r="CM102" s="104" t="e">
        <f>IF(OR(ISBLANK(Table1a!#REF!),Table1a!#REF!=""),"Blank cell, reporting not mandatory",IF(OR(Table1a!#REF!=0,Table1a!#REF!="0"),"0 value","Value"))</f>
        <v>#REF!</v>
      </c>
      <c r="CN102" s="104" t="e">
        <f>IF(OR(ISBLANK(Table1a!#REF!),Table1a!#REF!=""),"Blank cell, reporting not mandatory",IF(OR(Table1a!#REF!=0,Table1a!#REF!="0"),"0 value","Value"))</f>
        <v>#REF!</v>
      </c>
      <c r="CO102" s="104" t="e">
        <f>IF(OR(ISBLANK(Table1a!#REF!),Table1a!#REF!=""),"Blank cell, reporting not mandatory",IF(OR(Table1a!#REF!=0,Table1a!#REF!="0"),"0 value","Value"))</f>
        <v>#REF!</v>
      </c>
      <c r="CP102" s="86" t="e">
        <f>IF(OR(ISBLANK(Table1a!#REF!),Table1a!#REF!=""),"Blank cell, reporting not mandatory",IF(OR(Table1a!#REF!=0,Table1a!#REF!="0"),"0 value","Value"))</f>
        <v>#REF!</v>
      </c>
      <c r="CQ102" s="104" t="e">
        <f>IF(OR(ISBLANK(Table1a!#REF!),Table1a!#REF!=""),"Blank cell, reporting not mandatory",IF(OR(Table1a!#REF!=0,Table1a!#REF!="0"),"0 value","Value"))</f>
        <v>#REF!</v>
      </c>
      <c r="CR102" s="104" t="e">
        <f>IF(OR(ISBLANK(Table1a!#REF!),Table1a!#REF!=""),"Blank cell, reporting not mandatory",IF(OR(Table1a!#REF!=0,Table1a!#REF!="0"),"0 value","Value"))</f>
        <v>#REF!</v>
      </c>
      <c r="CS102" s="104" t="e">
        <f>IF(OR(ISBLANK(Table1a!#REF!),Table1a!#REF!=""),"Blank cell, reporting not mandatory",IF(OR(Table1a!#REF!=0,Table1a!#REF!="0"),"0 value","Value"))</f>
        <v>#REF!</v>
      </c>
      <c r="CT102" s="104" t="e">
        <f>IF(OR(ISBLANK(Table1a!#REF!),Table1a!#REF!=""),"Blank cell, reporting not mandatory",IF(OR(Table1a!#REF!=0,Table1a!#REF!="0"),"0 value","Value"))</f>
        <v>#REF!</v>
      </c>
      <c r="CU102" s="86" t="e">
        <f>IF(OR(ISBLANK(Table1a!#REF!),Table1a!#REF!=""),"Blank cell, reporting not mandatory",IF(OR(Table1a!#REF!=0,Table1a!#REF!="0"),"0 value","Value"))</f>
        <v>#REF!</v>
      </c>
      <c r="CV102" s="104" t="e">
        <f>IF(OR(ISBLANK(Table1a!#REF!),Table1a!#REF!=""),"Blank cell, reporting not mandatory",IF(OR(Table1a!#REF!=0,Table1a!#REF!="0"),"0 value","Value"))</f>
        <v>#REF!</v>
      </c>
      <c r="CW102" s="104" t="e">
        <f>IF(OR(ISBLANK(Table1a!#REF!),Table1a!#REF!=""),"Blank cell, reporting not mandatory",IF(OR(Table1a!#REF!=0,Table1a!#REF!="0"),"0 value","Value"))</f>
        <v>#REF!</v>
      </c>
      <c r="CX102" s="104" t="e">
        <f>IF(OR(ISBLANK(Table1a!#REF!),Table1a!#REF!=""),"Blank cell, reporting not mandatory",IF(OR(Table1a!#REF!=0,Table1a!#REF!="0"),"0 value","Value"))</f>
        <v>#REF!</v>
      </c>
      <c r="CY102" s="104" t="e">
        <f>IF(OR(ISBLANK(Table1a!#REF!),Table1a!#REF!=""),"Blank cell, reporting not mandatory",IF(OR(Table1a!#REF!=0,Table1a!#REF!="0"),"0 value","Value"))</f>
        <v>#REF!</v>
      </c>
      <c r="CZ102" s="86" t="e">
        <f>IF(OR(ISBLANK(Table1a!#REF!),Table1a!#REF!=""),"Blank cell, reporting not mandatory",IF(OR(Table1a!#REF!=0,Table1a!#REF!="0"),"0 value","Value"))</f>
        <v>#REF!</v>
      </c>
      <c r="DA102" s="132"/>
      <c r="DB102" s="133"/>
      <c r="DC102" s="133"/>
      <c r="DD102" s="132"/>
      <c r="DE102" s="133"/>
      <c r="DF102" s="133"/>
      <c r="DG102" s="133"/>
      <c r="DH102" s="133"/>
      <c r="DI102" s="132"/>
      <c r="DJ102" s="133"/>
      <c r="DK102" s="133"/>
      <c r="DL102" s="133"/>
      <c r="DM102" s="133"/>
      <c r="DN102" s="132"/>
      <c r="DO102" s="133"/>
      <c r="DP102" s="133"/>
      <c r="DQ102" s="133"/>
      <c r="DR102" s="133"/>
      <c r="DS102" s="132"/>
      <c r="DT102" s="133"/>
      <c r="DU102" s="133"/>
      <c r="DV102" s="133"/>
      <c r="DW102" s="133"/>
      <c r="DX102" s="132"/>
      <c r="DY102" s="133"/>
      <c r="DZ102" s="133"/>
      <c r="EA102" s="133"/>
      <c r="EB102" s="133"/>
      <c r="EC102" s="132"/>
      <c r="ED102" s="133"/>
      <c r="EE102" s="133"/>
      <c r="EF102" s="133"/>
      <c r="EG102" s="133"/>
      <c r="EH102" s="132"/>
      <c r="EI102" s="132"/>
      <c r="EJ102" s="133"/>
      <c r="EK102" s="133"/>
      <c r="EL102" s="132"/>
      <c r="EM102" s="133"/>
      <c r="EN102" s="133"/>
      <c r="EO102" s="133"/>
      <c r="EP102" s="133"/>
      <c r="EQ102" s="132"/>
      <c r="ER102" s="133"/>
      <c r="ES102" s="133"/>
      <c r="ET102" s="133"/>
      <c r="EU102" s="133"/>
      <c r="EV102" s="132"/>
      <c r="EW102" s="133"/>
      <c r="EX102" s="133"/>
      <c r="EY102" s="133"/>
      <c r="EZ102" s="133"/>
      <c r="FA102" s="132"/>
      <c r="FB102" s="133"/>
      <c r="FC102" s="133"/>
      <c r="FD102" s="133"/>
      <c r="FE102" s="133"/>
      <c r="FF102" s="132"/>
      <c r="FG102" s="133"/>
      <c r="FH102" s="133"/>
      <c r="FI102" s="133"/>
      <c r="FJ102" s="133"/>
      <c r="FK102" s="132"/>
      <c r="FL102" s="133"/>
      <c r="FM102" s="133"/>
      <c r="FN102" s="133"/>
      <c r="FO102" s="133"/>
      <c r="FP102" s="132"/>
      <c r="FQ102" s="132"/>
      <c r="FR102" s="133"/>
      <c r="FS102" s="133"/>
      <c r="FT102" s="132"/>
      <c r="FU102" s="133"/>
      <c r="FV102" s="133"/>
      <c r="FW102" s="133"/>
      <c r="FX102" s="133"/>
      <c r="FY102" s="132"/>
      <c r="FZ102" s="133"/>
      <c r="GA102" s="133"/>
      <c r="GB102" s="133"/>
      <c r="GC102" s="133"/>
      <c r="GD102" s="132"/>
      <c r="GE102" s="133"/>
      <c r="GF102" s="133"/>
      <c r="GG102" s="133"/>
      <c r="GH102" s="133"/>
      <c r="GI102" s="132"/>
      <c r="GJ102" s="133"/>
      <c r="GK102" s="133"/>
      <c r="GL102" s="133"/>
      <c r="GM102" s="133"/>
      <c r="GN102" s="132"/>
      <c r="GO102" s="133"/>
      <c r="GP102" s="133"/>
      <c r="GQ102" s="133"/>
      <c r="GR102" s="133"/>
      <c r="GS102" s="132"/>
      <c r="GT102" s="133"/>
      <c r="GU102" s="133"/>
      <c r="GV102" s="133"/>
      <c r="GW102" s="133"/>
      <c r="GX102" s="132"/>
      <c r="GY102" s="132"/>
      <c r="GZ102" s="133"/>
      <c r="HA102" s="133"/>
      <c r="HB102" s="132"/>
      <c r="HC102" s="133"/>
      <c r="HD102" s="133"/>
      <c r="HE102" s="133"/>
      <c r="HF102" s="133"/>
      <c r="HG102" s="132"/>
      <c r="HH102" s="133"/>
      <c r="HI102" s="133"/>
      <c r="HJ102" s="133"/>
      <c r="HK102" s="133"/>
      <c r="HL102" s="132"/>
      <c r="HM102" s="133"/>
      <c r="HN102" s="133"/>
      <c r="HO102" s="133"/>
      <c r="HP102" s="133"/>
      <c r="HQ102" s="132"/>
      <c r="HR102" s="133"/>
      <c r="HS102" s="133"/>
      <c r="HT102" s="133"/>
      <c r="HU102" s="133"/>
      <c r="HV102" s="132"/>
      <c r="HW102" s="133"/>
      <c r="HX102" s="133"/>
      <c r="HY102" s="133"/>
      <c r="HZ102" s="133"/>
      <c r="IA102" s="132"/>
      <c r="IB102" s="133"/>
      <c r="IC102" s="133"/>
      <c r="ID102" s="133"/>
      <c r="IE102" s="133"/>
      <c r="IF102" s="132"/>
      <c r="IG102" s="132"/>
      <c r="IH102" s="133"/>
      <c r="II102" s="133"/>
      <c r="IJ102" s="132"/>
      <c r="IK102" s="133"/>
      <c r="IL102" s="133"/>
      <c r="IM102" s="133"/>
      <c r="IN102" s="133"/>
      <c r="IO102" s="132"/>
      <c r="IP102" s="133"/>
      <c r="IQ102" s="133"/>
      <c r="IR102" s="133"/>
      <c r="IS102" s="133"/>
      <c r="IT102" s="132"/>
      <c r="IU102" s="133"/>
      <c r="IV102" s="133"/>
      <c r="IW102" s="133"/>
      <c r="IX102" s="133"/>
      <c r="IY102" s="132"/>
      <c r="IZ102" s="133"/>
      <c r="JA102" s="133"/>
      <c r="JB102" s="133"/>
      <c r="JC102" s="133"/>
      <c r="JD102" s="132"/>
      <c r="JE102" s="133"/>
      <c r="JF102" s="133"/>
      <c r="JG102" s="133"/>
      <c r="JH102" s="133"/>
      <c r="JI102" s="132"/>
      <c r="JJ102" s="133"/>
      <c r="JK102" s="133"/>
      <c r="JL102" s="133"/>
      <c r="JM102" s="133"/>
      <c r="JN102" s="132"/>
      <c r="JO102" s="86" t="e">
        <f>IF(OR(ISBLANK(Table1a!#REF!),Table1a!#REF!=""),"Blank cell, reporting not mandatory",IF(OR(Table1a!#REF!=0,Table1a!#REF!="0"),"0 value","Value"))</f>
        <v>#REF!</v>
      </c>
      <c r="JP102" s="104" t="e">
        <f>IF(OR(ISBLANK(Table1a!#REF!),Table1a!#REF!=""),"Blank cell, reporting not mandatory",IF(OR(Table1a!#REF!=0,Table1a!#REF!="0"),"0 value","Value"))</f>
        <v>#REF!</v>
      </c>
      <c r="JQ102" s="104" t="e">
        <f>IF(OR(ISBLANK(Table1a!#REF!),Table1a!#REF!=""),"Blank cell, reporting not mandatory",IF(OR(Table1a!#REF!=0,Table1a!#REF!="0"),"0 value","Value"))</f>
        <v>#REF!</v>
      </c>
      <c r="JR102" s="86" t="e">
        <f>IF(OR(ISBLANK(Table1a!#REF!),Table1a!#REF!=""),"Blank cell, reporting not mandatory",IF(OR(Table1a!#REF!=0,Table1a!#REF!="0"),"0 value","Value"))</f>
        <v>#REF!</v>
      </c>
      <c r="JS102" s="104" t="e">
        <f>IF(OR(ISBLANK(Table1a!#REF!),Table1a!#REF!=""),"Blank cell, reporting not mandatory",IF(OR(Table1a!#REF!=0,Table1a!#REF!="0"),"0 value","Value"))</f>
        <v>#REF!</v>
      </c>
      <c r="JT102" s="104" t="e">
        <f>IF(OR(ISBLANK(Table1a!#REF!),Table1a!#REF!=""),"Blank cell, reporting not mandatory",IF(OR(Table1a!#REF!=0,Table1a!#REF!="0"),"0 value","Value"))</f>
        <v>#REF!</v>
      </c>
      <c r="JU102" s="104" t="e">
        <f>IF(OR(ISBLANK(Table1a!#REF!),Table1a!#REF!=""),"Blank cell, reporting not mandatory",IF(OR(Table1a!#REF!=0,Table1a!#REF!="0"),"0 value","Value"))</f>
        <v>#REF!</v>
      </c>
      <c r="JV102" s="104" t="e">
        <f>IF(OR(ISBLANK(Table1a!#REF!),Table1a!#REF!=""),"Blank cell, reporting not mandatory",IF(OR(Table1a!#REF!=0,Table1a!#REF!="0"),"0 value","Value"))</f>
        <v>#REF!</v>
      </c>
      <c r="JW102" s="86" t="e">
        <f>IF(OR(ISBLANK(Table1a!#REF!),Table1a!#REF!=""),"Blank cell, reporting not mandatory",IF(OR(Table1a!#REF!=0,Table1a!#REF!="0"),"0 value","Value"))</f>
        <v>#REF!</v>
      </c>
      <c r="JX102" s="104" t="e">
        <f>IF(OR(ISBLANK(Table1a!#REF!),Table1a!#REF!=""),"Blank cell, reporting not mandatory",IF(OR(Table1a!#REF!=0,Table1a!#REF!="0"),"0 value","Value"))</f>
        <v>#REF!</v>
      </c>
      <c r="JY102" s="104" t="e">
        <f>IF(OR(ISBLANK(Table1a!#REF!),Table1a!#REF!=""),"Blank cell, reporting not mandatory",IF(OR(Table1a!#REF!=0,Table1a!#REF!="0"),"0 value","Value"))</f>
        <v>#REF!</v>
      </c>
      <c r="JZ102" s="104" t="e">
        <f>IF(OR(ISBLANK(Table1a!#REF!),Table1a!#REF!=""),"Blank cell, reporting not mandatory",IF(OR(Table1a!#REF!=0,Table1a!#REF!="0"),"0 value","Value"))</f>
        <v>#REF!</v>
      </c>
      <c r="KA102" s="104" t="e">
        <f>IF(OR(ISBLANK(Table1a!#REF!),Table1a!#REF!=""),"Blank cell, reporting not mandatory",IF(OR(Table1a!#REF!=0,Table1a!#REF!="0"),"0 value","Value"))</f>
        <v>#REF!</v>
      </c>
      <c r="KB102" s="86" t="e">
        <f>IF(OR(ISBLANK(Table1a!#REF!),Table1a!#REF!=""),"Blank cell, reporting not mandatory",IF(OR(Table1a!#REF!=0,Table1a!#REF!="0"),"0 value","Value"))</f>
        <v>#REF!</v>
      </c>
      <c r="KC102" s="104" t="e">
        <f>IF(OR(ISBLANK(Table1a!#REF!),Table1a!#REF!=""),"Blank cell, reporting not mandatory",IF(OR(Table1a!#REF!=0,Table1a!#REF!="0"),"0 value","Value"))</f>
        <v>#REF!</v>
      </c>
      <c r="KD102" s="104" t="e">
        <f>IF(OR(ISBLANK(Table1a!#REF!),Table1a!#REF!=""),"Blank cell, reporting not mandatory",IF(OR(Table1a!#REF!=0,Table1a!#REF!="0"),"0 value","Value"))</f>
        <v>#REF!</v>
      </c>
      <c r="KE102" s="104" t="e">
        <f>IF(OR(ISBLANK(Table1a!#REF!),Table1a!#REF!=""),"Blank cell, reporting not mandatory",IF(OR(Table1a!#REF!=0,Table1a!#REF!="0"),"0 value","Value"))</f>
        <v>#REF!</v>
      </c>
      <c r="KF102" s="104" t="e">
        <f>IF(OR(ISBLANK(Table1a!#REF!),Table1a!#REF!=""),"Blank cell, reporting not mandatory",IF(OR(Table1a!#REF!=0,Table1a!#REF!="0"),"0 value","Value"))</f>
        <v>#REF!</v>
      </c>
      <c r="KG102" s="86" t="e">
        <f>IF(OR(ISBLANK(Table1a!#REF!),Table1a!#REF!=""),"Blank cell, reporting not mandatory",IF(OR(Table1a!#REF!=0,Table1a!#REF!="0"),"0 value","Value"))</f>
        <v>#REF!</v>
      </c>
      <c r="KH102" s="104" t="e">
        <f>IF(OR(ISBLANK(Table1a!#REF!),Table1a!#REF!=""),"Blank cell, reporting not mandatory",IF(OR(Table1a!#REF!=0,Table1a!#REF!="0"),"0 value","Value"))</f>
        <v>#REF!</v>
      </c>
      <c r="KI102" s="104" t="e">
        <f>IF(OR(ISBLANK(Table1a!#REF!),Table1a!#REF!=""),"Blank cell, reporting not mandatory",IF(OR(Table1a!#REF!=0,Table1a!#REF!="0"),"0 value","Value"))</f>
        <v>#REF!</v>
      </c>
      <c r="KJ102" s="104" t="e">
        <f>IF(OR(ISBLANK(Table1a!#REF!),Table1a!#REF!=""),"Blank cell, reporting not mandatory",IF(OR(Table1a!#REF!=0,Table1a!#REF!="0"),"0 value","Value"))</f>
        <v>#REF!</v>
      </c>
      <c r="KK102" s="104" t="e">
        <f>IF(OR(ISBLANK(Table1a!#REF!),Table1a!#REF!=""),"Blank cell, reporting not mandatory",IF(OR(Table1a!#REF!=0,Table1a!#REF!="0"),"0 value","Value"))</f>
        <v>#REF!</v>
      </c>
      <c r="KL102" s="86" t="e">
        <f>IF(OR(ISBLANK(Table1a!#REF!),Table1a!#REF!=""),"Blank cell, reporting not mandatory",IF(OR(Table1a!#REF!=0,Table1a!#REF!="0"),"0 value","Value"))</f>
        <v>#REF!</v>
      </c>
      <c r="KM102" s="104" t="e">
        <f>IF(OR(ISBLANK(Table1a!#REF!),Table1a!#REF!=""),"Blank cell, reporting not mandatory",IF(OR(Table1a!#REF!=0,Table1a!#REF!="0"),"0 value","Value"))</f>
        <v>#REF!</v>
      </c>
      <c r="KN102" s="104" t="e">
        <f>IF(OR(ISBLANK(Table1a!#REF!),Table1a!#REF!=""),"Blank cell, reporting not mandatory",IF(OR(Table1a!#REF!=0,Table1a!#REF!="0"),"0 value","Value"))</f>
        <v>#REF!</v>
      </c>
      <c r="KO102" s="104" t="e">
        <f>IF(OR(ISBLANK(Table1a!#REF!),Table1a!#REF!=""),"Blank cell, reporting not mandatory",IF(OR(Table1a!#REF!=0,Table1a!#REF!="0"),"0 value","Value"))</f>
        <v>#REF!</v>
      </c>
      <c r="KP102" s="104" t="e">
        <f>IF(OR(ISBLANK(Table1a!#REF!),Table1a!#REF!=""),"Blank cell, reporting not mandatory",IF(OR(Table1a!#REF!=0,Table1a!#REF!="0"),"0 value","Value"))</f>
        <v>#REF!</v>
      </c>
      <c r="KQ102" s="86" t="e">
        <f>IF(OR(ISBLANK(Table1a!#REF!),Table1a!#REF!=""),"Blank cell, reporting not mandatory",IF(OR(Table1a!#REF!=0,Table1a!#REF!="0"),"0 value","Value"))</f>
        <v>#REF!</v>
      </c>
      <c r="KR102" s="104" t="e">
        <f>IF(OR(ISBLANK(Table1a!#REF!),Table1a!#REF!=""),"Blank cell, reporting not mandatory",IF(OR(Table1a!#REF!=0,Table1a!#REF!="0"),"0 value","Value"))</f>
        <v>#REF!</v>
      </c>
      <c r="KS102" s="104" t="e">
        <f>IF(OR(ISBLANK(Table1a!#REF!),Table1a!#REF!=""),"Blank cell, reporting not mandatory",IF(OR(Table1a!#REF!=0,Table1a!#REF!="0"),"0 value","Value"))</f>
        <v>#REF!</v>
      </c>
      <c r="KT102" s="104" t="e">
        <f>IF(OR(ISBLANK(Table1a!#REF!),Table1a!#REF!=""),"Blank cell, reporting not mandatory",IF(OR(Table1a!#REF!=0,Table1a!#REF!="0"),"0 value","Value"))</f>
        <v>#REF!</v>
      </c>
      <c r="KU102" s="104" t="e">
        <f>IF(OR(ISBLANK(Table1a!#REF!),Table1a!#REF!=""),"Blank cell, reporting not mandatory",IF(OR(Table1a!#REF!=0,Table1a!#REF!="0"),"0 value","Value"))</f>
        <v>#REF!</v>
      </c>
      <c r="KV102" s="86" t="e">
        <f>IF(OR(ISBLANK(Table1a!#REF!),Table1a!#REF!=""),"Blank cell, reporting not mandatory",IF(OR(Table1a!#REF!=0,Table1a!#REF!="0"),"0 value","Value"))</f>
        <v>#REF!</v>
      </c>
      <c r="KW102" s="86" t="e">
        <f>IF(OR(ISBLANK(Table1a!#REF!),Table1a!#REF!=""),"Blank cell, reporting not mandatory",IF(OR(Table1a!#REF!=0,Table1a!#REF!="0"),"0 value","Value"))</f>
        <v>#REF!</v>
      </c>
      <c r="KX102" s="104" t="e">
        <f>IF(OR(ISBLANK(Table1a!#REF!),Table1a!#REF!=""),"Blank cell, reporting not mandatory",IF(OR(Table1a!#REF!=0,Table1a!#REF!="0"),"0 value","Value"))</f>
        <v>#REF!</v>
      </c>
      <c r="KY102" s="104" t="e">
        <f>IF(OR(ISBLANK(Table1a!#REF!),Table1a!#REF!=""),"Blank cell, reporting not mandatory",IF(OR(Table1a!#REF!=0,Table1a!#REF!="0"),"0 value","Value"))</f>
        <v>#REF!</v>
      </c>
      <c r="KZ102" s="86" t="e">
        <f>IF(OR(ISBLANK(Table1a!#REF!),Table1a!#REF!=""),"Blank cell, reporting not mandatory",IF(OR(Table1a!#REF!=0,Table1a!#REF!="0"),"0 value","Value"))</f>
        <v>#REF!</v>
      </c>
      <c r="LA102" s="104" t="e">
        <f>IF(OR(ISBLANK(Table1a!#REF!),Table1a!#REF!=""),"Blank cell, reporting not mandatory",IF(OR(Table1a!#REF!=0,Table1a!#REF!="0"),"0 value","Value"))</f>
        <v>#REF!</v>
      </c>
      <c r="LB102" s="104" t="e">
        <f>IF(OR(ISBLANK(Table1a!#REF!),Table1a!#REF!=""),"Blank cell, reporting not mandatory",IF(OR(Table1a!#REF!=0,Table1a!#REF!="0"),"0 value","Value"))</f>
        <v>#REF!</v>
      </c>
      <c r="LC102" s="104" t="e">
        <f>IF(OR(ISBLANK(Table1a!#REF!),Table1a!#REF!=""),"Blank cell, reporting not mandatory",IF(OR(Table1a!#REF!=0,Table1a!#REF!="0"),"0 value","Value"))</f>
        <v>#REF!</v>
      </c>
      <c r="LD102" s="104" t="e">
        <f>IF(OR(ISBLANK(Table1a!#REF!),Table1a!#REF!=""),"Blank cell, reporting not mandatory",IF(OR(Table1a!#REF!=0,Table1a!#REF!="0"),"0 value","Value"))</f>
        <v>#REF!</v>
      </c>
      <c r="LE102" s="86" t="e">
        <f>IF(OR(ISBLANK(Table1a!#REF!),Table1a!#REF!=""),"Blank cell, reporting not mandatory",IF(OR(Table1a!#REF!=0,Table1a!#REF!="0"),"0 value","Value"))</f>
        <v>#REF!</v>
      </c>
      <c r="LF102" s="104" t="e">
        <f>IF(OR(ISBLANK(Table1a!#REF!),Table1a!#REF!=""),"Blank cell, reporting not mandatory",IF(OR(Table1a!#REF!=0,Table1a!#REF!="0"),"0 value","Value"))</f>
        <v>#REF!</v>
      </c>
      <c r="LG102" s="104" t="e">
        <f>IF(OR(ISBLANK(Table1a!#REF!),Table1a!#REF!=""),"Blank cell, reporting not mandatory",IF(OR(Table1a!#REF!=0,Table1a!#REF!="0"),"0 value","Value"))</f>
        <v>#REF!</v>
      </c>
      <c r="LH102" s="104" t="e">
        <f>IF(OR(ISBLANK(Table1a!#REF!),Table1a!#REF!=""),"Blank cell, reporting not mandatory",IF(OR(Table1a!#REF!=0,Table1a!#REF!="0"),"0 value","Value"))</f>
        <v>#REF!</v>
      </c>
      <c r="LI102" s="104" t="e">
        <f>IF(OR(ISBLANK(Table1a!#REF!),Table1a!#REF!=""),"Blank cell, reporting not mandatory",IF(OR(Table1a!#REF!=0,Table1a!#REF!="0"),"0 value","Value"))</f>
        <v>#REF!</v>
      </c>
      <c r="LJ102" s="86" t="e">
        <f>IF(OR(ISBLANK(Table1a!#REF!),Table1a!#REF!=""),"Blank cell, reporting not mandatory",IF(OR(Table1a!#REF!=0,Table1a!#REF!="0"),"0 value","Value"))</f>
        <v>#REF!</v>
      </c>
      <c r="LK102" s="104" t="e">
        <f>IF(OR(ISBLANK(Table1a!#REF!),Table1a!#REF!=""),"Blank cell, reporting not mandatory",IF(OR(Table1a!#REF!=0,Table1a!#REF!="0"),"0 value","Value"))</f>
        <v>#REF!</v>
      </c>
      <c r="LL102" s="104" t="e">
        <f>IF(OR(ISBLANK(Table1a!#REF!),Table1a!#REF!=""),"Blank cell, reporting not mandatory",IF(OR(Table1a!#REF!=0,Table1a!#REF!="0"),"0 value","Value"))</f>
        <v>#REF!</v>
      </c>
      <c r="LM102" s="104" t="e">
        <f>IF(OR(ISBLANK(Table1a!#REF!),Table1a!#REF!=""),"Blank cell, reporting not mandatory",IF(OR(Table1a!#REF!=0,Table1a!#REF!="0"),"0 value","Value"))</f>
        <v>#REF!</v>
      </c>
      <c r="LN102" s="104" t="e">
        <f>IF(OR(ISBLANK(Table1a!#REF!),Table1a!#REF!=""),"Blank cell, reporting not mandatory",IF(OR(Table1a!#REF!=0,Table1a!#REF!="0"),"0 value","Value"))</f>
        <v>#REF!</v>
      </c>
      <c r="LO102" s="86" t="e">
        <f>IF(OR(ISBLANK(Table1a!#REF!),Table1a!#REF!=""),"Blank cell, reporting not mandatory",IF(OR(Table1a!#REF!=0,Table1a!#REF!="0"),"0 value","Value"))</f>
        <v>#REF!</v>
      </c>
      <c r="LP102" s="104" t="e">
        <f>IF(OR(ISBLANK(Table1a!#REF!),Table1a!#REF!=""),"Blank cell, reporting not mandatory",IF(OR(Table1a!#REF!=0,Table1a!#REF!="0"),"0 value","Value"))</f>
        <v>#REF!</v>
      </c>
      <c r="LQ102" s="104" t="e">
        <f>IF(OR(ISBLANK(Table1a!#REF!),Table1a!#REF!=""),"Blank cell, reporting not mandatory",IF(OR(Table1a!#REF!=0,Table1a!#REF!="0"),"0 value","Value"))</f>
        <v>#REF!</v>
      </c>
      <c r="LR102" s="104" t="e">
        <f>IF(OR(ISBLANK(Table1a!#REF!),Table1a!#REF!=""),"Blank cell, reporting not mandatory",IF(OR(Table1a!#REF!=0,Table1a!#REF!="0"),"0 value","Value"))</f>
        <v>#REF!</v>
      </c>
      <c r="LS102" s="104" t="e">
        <f>IF(OR(ISBLANK(Table1a!#REF!),Table1a!#REF!=""),"Blank cell, reporting not mandatory",IF(OR(Table1a!#REF!=0,Table1a!#REF!="0"),"0 value","Value"))</f>
        <v>#REF!</v>
      </c>
      <c r="LT102" s="86" t="e">
        <f>IF(OR(ISBLANK(Table1a!#REF!),Table1a!#REF!=""),"Blank cell, reporting not mandatory",IF(OR(Table1a!#REF!=0,Table1a!#REF!="0"),"0 value","Value"))</f>
        <v>#REF!</v>
      </c>
      <c r="LU102" s="104" t="e">
        <f>IF(OR(ISBLANK(Table1a!#REF!),Table1a!#REF!=""),"Blank cell, reporting not mandatory",IF(OR(Table1a!#REF!=0,Table1a!#REF!="0"),"0 value","Value"))</f>
        <v>#REF!</v>
      </c>
      <c r="LV102" s="104" t="e">
        <f>IF(OR(ISBLANK(Table1a!#REF!),Table1a!#REF!=""),"Blank cell, reporting not mandatory",IF(OR(Table1a!#REF!=0,Table1a!#REF!="0"),"0 value","Value"))</f>
        <v>#REF!</v>
      </c>
      <c r="LW102" s="104" t="e">
        <f>IF(OR(ISBLANK(Table1a!#REF!),Table1a!#REF!=""),"Blank cell, reporting not mandatory",IF(OR(Table1a!#REF!=0,Table1a!#REF!="0"),"0 value","Value"))</f>
        <v>#REF!</v>
      </c>
      <c r="LX102" s="104" t="e">
        <f>IF(OR(ISBLANK(Table1a!#REF!),Table1a!#REF!=""),"Blank cell, reporting not mandatory",IF(OR(Table1a!#REF!=0,Table1a!#REF!="0"),"0 value","Value"))</f>
        <v>#REF!</v>
      </c>
      <c r="LY102" s="86" t="e">
        <f>IF(OR(ISBLANK(Table1a!#REF!),Table1a!#REF!=""),"Blank cell, reporting not mandatory",IF(OR(Table1a!#REF!=0,Table1a!#REF!="0"),"0 value","Value"))</f>
        <v>#REF!</v>
      </c>
      <c r="LZ102" s="104" t="e">
        <f>IF(OR(ISBLANK(Table1a!#REF!),Table1a!#REF!=""),"Blank cell, reporting not mandatory",IF(OR(Table1a!#REF!=0,Table1a!#REF!="0"),"0 value","Value"))</f>
        <v>#REF!</v>
      </c>
      <c r="MA102" s="104" t="e">
        <f>IF(OR(ISBLANK(Table1a!#REF!),Table1a!#REF!=""),"Blank cell, reporting not mandatory",IF(OR(Table1a!#REF!=0,Table1a!#REF!="0"),"0 value","Value"))</f>
        <v>#REF!</v>
      </c>
      <c r="MB102" s="104" t="e">
        <f>IF(OR(ISBLANK(Table1a!#REF!),Table1a!#REF!=""),"Blank cell, reporting not mandatory",IF(OR(Table1a!#REF!=0,Table1a!#REF!="0"),"0 value","Value"))</f>
        <v>#REF!</v>
      </c>
      <c r="MC102" s="104" t="e">
        <f>IF(OR(ISBLANK(Table1a!#REF!),Table1a!#REF!=""),"Blank cell, reporting not mandatory",IF(OR(Table1a!#REF!=0,Table1a!#REF!="0"),"0 value","Value"))</f>
        <v>#REF!</v>
      </c>
      <c r="MD102" s="86" t="e">
        <f>IF(OR(ISBLANK(Table1a!#REF!),Table1a!#REF!=""),"Blank cell, reporting not mandatory",IF(OR(Table1a!#REF!=0,Table1a!#REF!="0"),"0 value","Value"))</f>
        <v>#REF!</v>
      </c>
      <c r="ME102" s="105" t="e">
        <f>IF(OR(ISBLANK(Table1a!#REF!),Table1a!#REF!=""),"Blank cell, reporting not mandatory",IF(OR(Table1a!#REF!=0,Table1a!#REF!="0"),"0 value","Value"))</f>
        <v>#REF!</v>
      </c>
      <c r="MF102" s="104" t="e">
        <f>IF(OR(ISBLANK(Table1a!#REF!),Table1a!#REF!=""),"Blank cell, reporting not mandatory",IF(OR(Table1a!#REF!=0,Table1a!#REF!="0"),"0 value","Value"))</f>
        <v>#REF!</v>
      </c>
      <c r="MG102" s="104" t="e">
        <f>IF(OR(ISBLANK(Table1a!#REF!),Table1a!#REF!=""),"Blank cell, reporting not mandatory",IF(OR(Table1a!#REF!=0,Table1a!#REF!="0"),"0 value","Value"))</f>
        <v>#REF!</v>
      </c>
      <c r="MH102" s="105" t="e">
        <f>IF(OR(ISBLANK(Table1a!#REF!),Table1a!#REF!=""),"Blank cell, reporting not mandatory",IF(OR(Table1a!#REF!=0,Table1a!#REF!="0"),"0 value","Value"))</f>
        <v>#REF!</v>
      </c>
      <c r="MI102" s="104" t="e">
        <f>IF(OR(ISBLANK(Table1a!#REF!),Table1a!#REF!=""),"Blank cell, reporting not mandatory",IF(OR(Table1a!#REF!=0,Table1a!#REF!="0"),"0 value","Value"))</f>
        <v>#REF!</v>
      </c>
      <c r="MJ102" s="104" t="e">
        <f>IF(OR(ISBLANK(Table1a!#REF!),Table1a!#REF!=""),"Blank cell, reporting not mandatory",IF(OR(Table1a!#REF!=0,Table1a!#REF!="0"),"0 value","Value"))</f>
        <v>#REF!</v>
      </c>
      <c r="MK102" s="104" t="e">
        <f>IF(OR(ISBLANK(Table1a!#REF!),Table1a!#REF!=""),"Blank cell, reporting not mandatory",IF(OR(Table1a!#REF!=0,Table1a!#REF!="0"),"0 value","Value"))</f>
        <v>#REF!</v>
      </c>
      <c r="ML102" s="104" t="e">
        <f>IF(OR(ISBLANK(Table1a!#REF!),Table1a!#REF!=""),"Blank cell, reporting not mandatory",IF(OR(Table1a!#REF!=0,Table1a!#REF!="0"),"0 value","Value"))</f>
        <v>#REF!</v>
      </c>
      <c r="MM102" s="105" t="e">
        <f>IF(OR(ISBLANK(Table1a!#REF!),Table1a!#REF!=""),"Blank cell, reporting not mandatory",IF(OR(Table1a!#REF!=0,Table1a!#REF!="0"),"0 value","Value"))</f>
        <v>#REF!</v>
      </c>
      <c r="MN102" s="104" t="e">
        <f>IF(OR(ISBLANK(Table1a!#REF!),Table1a!#REF!=""),"Blank cell, reporting not mandatory",IF(OR(Table1a!#REF!=0,Table1a!#REF!="0"),"0 value","Value"))</f>
        <v>#REF!</v>
      </c>
      <c r="MO102" s="104" t="e">
        <f>IF(OR(ISBLANK(Table1a!#REF!),Table1a!#REF!=""),"Blank cell, reporting not mandatory",IF(OR(Table1a!#REF!=0,Table1a!#REF!="0"),"0 value","Value"))</f>
        <v>#REF!</v>
      </c>
      <c r="MP102" s="104" t="e">
        <f>IF(OR(ISBLANK(Table1a!#REF!),Table1a!#REF!=""),"Blank cell, reporting not mandatory",IF(OR(Table1a!#REF!=0,Table1a!#REF!="0"),"0 value","Value"))</f>
        <v>#REF!</v>
      </c>
      <c r="MQ102" s="104" t="e">
        <f>IF(OR(ISBLANK(Table1a!#REF!),Table1a!#REF!=""),"Blank cell, reporting not mandatory",IF(OR(Table1a!#REF!=0,Table1a!#REF!="0"),"0 value","Value"))</f>
        <v>#REF!</v>
      </c>
      <c r="MR102" s="105" t="e">
        <f>IF(OR(ISBLANK(Table1a!#REF!),Table1a!#REF!=""),"Blank cell, reporting not mandatory",IF(OR(Table1a!#REF!=0,Table1a!#REF!="0"),"0 value","Value"))</f>
        <v>#REF!</v>
      </c>
      <c r="MS102" s="104" t="e">
        <f>IF(OR(ISBLANK(Table1a!#REF!),Table1a!#REF!=""),"Blank cell, reporting not mandatory",IF(OR(Table1a!#REF!=0,Table1a!#REF!="0"),"0 value","Value"))</f>
        <v>#REF!</v>
      </c>
      <c r="MT102" s="104" t="e">
        <f>IF(OR(ISBLANK(Table1a!#REF!),Table1a!#REF!=""),"Blank cell, reporting not mandatory",IF(OR(Table1a!#REF!=0,Table1a!#REF!="0"),"0 value","Value"))</f>
        <v>#REF!</v>
      </c>
      <c r="MU102" s="104" t="e">
        <f>IF(OR(ISBLANK(Table1a!#REF!),Table1a!#REF!=""),"Blank cell, reporting not mandatory",IF(OR(Table1a!#REF!=0,Table1a!#REF!="0"),"0 value","Value"))</f>
        <v>#REF!</v>
      </c>
      <c r="MV102" s="104" t="e">
        <f>IF(OR(ISBLANK(Table1a!#REF!),Table1a!#REF!=""),"Blank cell, reporting not mandatory",IF(OR(Table1a!#REF!=0,Table1a!#REF!="0"),"0 value","Value"))</f>
        <v>#REF!</v>
      </c>
      <c r="MW102" s="105" t="e">
        <f>IF(OR(ISBLANK(Table1a!#REF!),Table1a!#REF!=""),"Blank cell, reporting not mandatory",IF(OR(Table1a!#REF!=0,Table1a!#REF!="0"),"0 value","Value"))</f>
        <v>#REF!</v>
      </c>
      <c r="MX102" s="104" t="e">
        <f>IF(OR(ISBLANK(Table1a!#REF!),Table1a!#REF!=""),"Blank cell, reporting not mandatory",IF(OR(Table1a!#REF!=0,Table1a!#REF!="0"),"0 value","Value"))</f>
        <v>#REF!</v>
      </c>
      <c r="MY102" s="104" t="e">
        <f>IF(OR(ISBLANK(Table1a!#REF!),Table1a!#REF!=""),"Blank cell, reporting not mandatory",IF(OR(Table1a!#REF!=0,Table1a!#REF!="0"),"0 value","Value"))</f>
        <v>#REF!</v>
      </c>
      <c r="MZ102" s="104" t="e">
        <f>IF(OR(ISBLANK(Table1a!#REF!),Table1a!#REF!=""),"Blank cell, reporting not mandatory",IF(OR(Table1a!#REF!=0,Table1a!#REF!="0"),"0 value","Value"))</f>
        <v>#REF!</v>
      </c>
      <c r="NA102" s="104" t="e">
        <f>IF(OR(ISBLANK(Table1a!#REF!),Table1a!#REF!=""),"Blank cell, reporting not mandatory",IF(OR(Table1a!#REF!=0,Table1a!#REF!="0"),"0 value","Value"))</f>
        <v>#REF!</v>
      </c>
      <c r="NB102" s="105" t="e">
        <f>IF(OR(ISBLANK(Table1a!#REF!),Table1a!#REF!=""),"Blank cell, reporting not mandatory",IF(OR(Table1a!#REF!=0,Table1a!#REF!="0"),"0 value","Value"))</f>
        <v>#REF!</v>
      </c>
      <c r="NC102" s="104" t="e">
        <f>IF(OR(ISBLANK(Table1a!#REF!),Table1a!#REF!=""),"Blank cell, reporting not mandatory",IF(OR(Table1a!#REF!=0,Table1a!#REF!="0"),"0 value","Value"))</f>
        <v>#REF!</v>
      </c>
      <c r="ND102" s="104" t="e">
        <f>IF(OR(ISBLANK(Table1a!#REF!),Table1a!#REF!=""),"Blank cell, reporting not mandatory",IF(OR(Table1a!#REF!=0,Table1a!#REF!="0"),"0 value","Value"))</f>
        <v>#REF!</v>
      </c>
      <c r="NE102" s="104" t="e">
        <f>IF(OR(ISBLANK(Table1a!#REF!),Table1a!#REF!=""),"Blank cell, reporting not mandatory",IF(OR(Table1a!#REF!=0,Table1a!#REF!="0"),"0 value","Value"))</f>
        <v>#REF!</v>
      </c>
      <c r="NF102" s="104" t="e">
        <f>IF(OR(ISBLANK(Table1a!#REF!),Table1a!#REF!=""),"Blank cell, reporting not mandatory",IF(OR(Table1a!#REF!=0,Table1a!#REF!="0"),"0 value","Value"))</f>
        <v>#REF!</v>
      </c>
      <c r="NG102" s="105" t="e">
        <f>IF(OR(ISBLANK(Table1a!#REF!),Table1a!#REF!=""),"Blank cell, reporting not mandatory",IF(OR(Table1a!#REF!=0,Table1a!#REF!="0"),"0 value","Value"))</f>
        <v>#REF!</v>
      </c>
      <c r="NH102" s="104" t="e">
        <f>IF(OR(ISBLANK(Table1a!#REF!),Table1a!#REF!=""),"Blank cell, reporting not mandatory",IF(OR(Table1a!#REF!=0,Table1a!#REF!="0"),"0 value","Value"))</f>
        <v>#REF!</v>
      </c>
      <c r="NI102" s="104" t="e">
        <f>IF(OR(ISBLANK(Table1a!#REF!),Table1a!#REF!=""),"Blank cell, reporting not mandatory",IF(OR(Table1a!#REF!=0,Table1a!#REF!="0"),"0 value","Value"))</f>
        <v>#REF!</v>
      </c>
      <c r="NJ102" s="104" t="e">
        <f>IF(OR(ISBLANK(Table1a!#REF!),Table1a!#REF!=""),"Blank cell, reporting not mandatory",IF(OR(Table1a!#REF!=0,Table1a!#REF!="0"),"0 value","Value"))</f>
        <v>#REF!</v>
      </c>
      <c r="NK102" s="104" t="e">
        <f>IF(OR(ISBLANK(Table1a!#REF!),Table1a!#REF!=""),"Blank cell, reporting not mandatory",IF(OR(Table1a!#REF!=0,Table1a!#REF!="0"),"0 value","Value"))</f>
        <v>#REF!</v>
      </c>
      <c r="NL102" s="105" t="e">
        <f>IF(OR(ISBLANK(Table1a!#REF!),Table1a!#REF!=""),"Blank cell, reporting not mandatory",IF(OR(Table1a!#REF!=0,Table1a!#REF!="0"),"0 value","Value"))</f>
        <v>#REF!</v>
      </c>
    </row>
    <row r="103" spans="1:376" outlineLevel="1">
      <c r="A103" s="38" t="s">
        <v>305</v>
      </c>
      <c r="B103" s="79" t="s">
        <v>8</v>
      </c>
      <c r="C103" s="86" t="e">
        <f>IF(OR(ISBLANK(Table1a!#REF!),Table1a!#REF!=""),"Blank cell, reporting not mandatory",IF(OR(Table1a!#REF!=0,Table1a!#REF!="0"),"0 value","Value"))</f>
        <v>#REF!</v>
      </c>
      <c r="D103" s="104" t="e">
        <f>IF(OR(ISBLANK(Table1a!#REF!),Table1a!#REF!=""),"Blank cell, reporting not mandatory",IF(OR(Table1a!#REF!=0,Table1a!#REF!="0"),"0 value","Value"))</f>
        <v>#REF!</v>
      </c>
      <c r="E103" s="104" t="e">
        <f>IF(OR(ISBLANK(Table1a!#REF!),Table1a!#REF!=""),"Blank cell, reporting not mandatory",IF(OR(Table1a!#REF!=0,Table1a!#REF!="0"),"0 value","Value"))</f>
        <v>#REF!</v>
      </c>
      <c r="F103" s="86" t="e">
        <f>IF(OR(ISBLANK(Table1a!#REF!),Table1a!#REF!=""),"Blank cell, reporting not mandatory",IF(OR(Table1a!#REF!=0,Table1a!#REF!="0"),"0 value","Value"))</f>
        <v>#REF!</v>
      </c>
      <c r="G103" s="104" t="e">
        <f>IF(OR(ISBLANK(Table1a!#REF!),Table1a!#REF!=""),"Blank cell, reporting not mandatory",IF(OR(Table1a!#REF!=0,Table1a!#REF!="0"),"0 value","Value"))</f>
        <v>#REF!</v>
      </c>
      <c r="H103" s="104" t="e">
        <f>IF(OR(ISBLANK(Table1a!#REF!),Table1a!#REF!=""),"Blank cell, reporting not mandatory",IF(OR(Table1a!#REF!=0,Table1a!#REF!="0"),"0 value","Value"))</f>
        <v>#REF!</v>
      </c>
      <c r="I103" s="104" t="e">
        <f>IF(OR(ISBLANK(Table1a!#REF!),Table1a!#REF!=""),"Blank cell, reporting not mandatory",IF(OR(Table1a!#REF!=0,Table1a!#REF!="0"),"0 value","Value"))</f>
        <v>#REF!</v>
      </c>
      <c r="J103" s="104" t="e">
        <f>IF(OR(ISBLANK(Table1a!#REF!),Table1a!#REF!=""),"Blank cell, reporting not mandatory",IF(OR(Table1a!#REF!=0,Table1a!#REF!="0"),"0 value","Value"))</f>
        <v>#REF!</v>
      </c>
      <c r="K103" s="86" t="e">
        <f>IF(OR(ISBLANK(Table1a!#REF!),Table1a!#REF!=""),"Blank cell, reporting not mandatory",IF(OR(Table1a!#REF!=0,Table1a!#REF!="0"),"0 value","Value"))</f>
        <v>#REF!</v>
      </c>
      <c r="L103" s="104" t="e">
        <f>IF(OR(ISBLANK(Table1a!#REF!),Table1a!#REF!=""),"Blank cell, reporting not mandatory",IF(OR(Table1a!#REF!=0,Table1a!#REF!="0"),"0 value","Value"))</f>
        <v>#REF!</v>
      </c>
      <c r="M103" s="104" t="e">
        <f>IF(OR(ISBLANK(Table1a!#REF!),Table1a!#REF!=""),"Blank cell, reporting not mandatory",IF(OR(Table1a!#REF!=0,Table1a!#REF!="0"),"0 value","Value"))</f>
        <v>#REF!</v>
      </c>
      <c r="N103" s="104" t="e">
        <f>IF(OR(ISBLANK(Table1a!#REF!),Table1a!#REF!=""),"Blank cell, reporting not mandatory",IF(OR(Table1a!#REF!=0,Table1a!#REF!="0"),"0 value","Value"))</f>
        <v>#REF!</v>
      </c>
      <c r="O103" s="104" t="e">
        <f>IF(OR(ISBLANK(Table1a!#REF!),Table1a!#REF!=""),"Blank cell, reporting not mandatory",IF(OR(Table1a!#REF!=0,Table1a!#REF!="0"),"0 value","Value"))</f>
        <v>#REF!</v>
      </c>
      <c r="P103" s="86" t="e">
        <f>IF(OR(ISBLANK(Table1a!#REF!),Table1a!#REF!=""),"Blank cell, reporting not mandatory",IF(OR(Table1a!#REF!=0,Table1a!#REF!="0"),"0 value","Value"))</f>
        <v>#REF!</v>
      </c>
      <c r="Q103" s="104" t="e">
        <f>IF(OR(ISBLANK(Table1a!#REF!),Table1a!#REF!=""),"Blank cell, reporting not mandatory",IF(OR(Table1a!#REF!=0,Table1a!#REF!="0"),"0 value","Value"))</f>
        <v>#REF!</v>
      </c>
      <c r="R103" s="104" t="e">
        <f>IF(OR(ISBLANK(Table1a!#REF!),Table1a!#REF!=""),"Blank cell, reporting not mandatory",IF(OR(Table1a!#REF!=0,Table1a!#REF!="0"),"0 value","Value"))</f>
        <v>#REF!</v>
      </c>
      <c r="S103" s="104" t="e">
        <f>IF(OR(ISBLANK(Table1a!#REF!),Table1a!#REF!=""),"Blank cell, reporting not mandatory",IF(OR(Table1a!#REF!=0,Table1a!#REF!="0"),"0 value","Value"))</f>
        <v>#REF!</v>
      </c>
      <c r="T103" s="104" t="e">
        <f>IF(OR(ISBLANK(Table1a!#REF!),Table1a!#REF!=""),"Blank cell, reporting not mandatory",IF(OR(Table1a!#REF!=0,Table1a!#REF!="0"),"0 value","Value"))</f>
        <v>#REF!</v>
      </c>
      <c r="U103" s="86" t="e">
        <f>IF(OR(ISBLANK(Table1a!#REF!),Table1a!#REF!=""),"Blank cell, reporting not mandatory",IF(OR(Table1a!#REF!=0,Table1a!#REF!="0"),"0 value","Value"))</f>
        <v>#REF!</v>
      </c>
      <c r="V103" s="104" t="e">
        <f>IF(OR(ISBLANK(Table1a!#REF!),Table1a!#REF!=""),"Blank cell, reporting not mandatory",IF(OR(Table1a!#REF!=0,Table1a!#REF!="0"),"0 value","Value"))</f>
        <v>#REF!</v>
      </c>
      <c r="W103" s="104" t="e">
        <f>IF(OR(ISBLANK(Table1a!#REF!),Table1a!#REF!=""),"Blank cell, reporting not mandatory",IF(OR(Table1a!#REF!=0,Table1a!#REF!="0"),"0 value","Value"))</f>
        <v>#REF!</v>
      </c>
      <c r="X103" s="104" t="e">
        <f>IF(OR(ISBLANK(Table1a!#REF!),Table1a!#REF!=""),"Blank cell, reporting not mandatory",IF(OR(Table1a!#REF!=0,Table1a!#REF!="0"),"0 value","Value"))</f>
        <v>#REF!</v>
      </c>
      <c r="Y103" s="104" t="e">
        <f>IF(OR(ISBLANK(Table1a!#REF!),Table1a!#REF!=""),"Blank cell, reporting not mandatory",IF(OR(Table1a!#REF!=0,Table1a!#REF!="0"),"0 value","Value"))</f>
        <v>#REF!</v>
      </c>
      <c r="Z103" s="86" t="e">
        <f>IF(OR(ISBLANK(Table1a!#REF!),Table1a!#REF!=""),"Blank cell, reporting not mandatory",IF(OR(Table1a!#REF!=0,Table1a!#REF!="0"),"0 value","Value"))</f>
        <v>#REF!</v>
      </c>
      <c r="AA103" s="104" t="e">
        <f>IF(OR(ISBLANK(Table1a!#REF!),Table1a!#REF!=""),"Blank cell, reporting not mandatory",IF(OR(Table1a!#REF!=0,Table1a!#REF!="0"),"0 value","Value"))</f>
        <v>#REF!</v>
      </c>
      <c r="AB103" s="104" t="e">
        <f>IF(OR(ISBLANK(Table1a!#REF!),Table1a!#REF!=""),"Blank cell, reporting not mandatory",IF(OR(Table1a!#REF!=0,Table1a!#REF!="0"),"0 value","Value"))</f>
        <v>#REF!</v>
      </c>
      <c r="AC103" s="104" t="e">
        <f>IF(OR(ISBLANK(Table1a!#REF!),Table1a!#REF!=""),"Blank cell, reporting not mandatory",IF(OR(Table1a!#REF!=0,Table1a!#REF!="0"),"0 value","Value"))</f>
        <v>#REF!</v>
      </c>
      <c r="AD103" s="104" t="e">
        <f>IF(OR(ISBLANK(Table1a!#REF!),Table1a!#REF!=""),"Blank cell, reporting not mandatory",IF(OR(Table1a!#REF!=0,Table1a!#REF!="0"),"0 value","Value"))</f>
        <v>#REF!</v>
      </c>
      <c r="AE103" s="86" t="e">
        <f>IF(OR(ISBLANK(Table1a!#REF!),Table1a!#REF!=""),"Blank cell, reporting not mandatory",IF(OR(Table1a!#REF!=0,Table1a!#REF!="0"),"0 value","Value"))</f>
        <v>#REF!</v>
      </c>
      <c r="AF103" s="104" t="e">
        <f>IF(OR(ISBLANK(Table1a!#REF!),Table1a!#REF!=""),"Blank cell, reporting not mandatory",IF(OR(Table1a!#REF!=0,Table1a!#REF!="0"),"0 value","Value"))</f>
        <v>#REF!</v>
      </c>
      <c r="AG103" s="104" t="e">
        <f>IF(OR(ISBLANK(Table1a!#REF!),Table1a!#REF!=""),"Blank cell, reporting not mandatory",IF(OR(Table1a!#REF!=0,Table1a!#REF!="0"),"0 value","Value"))</f>
        <v>#REF!</v>
      </c>
      <c r="AH103" s="104" t="e">
        <f>IF(OR(ISBLANK(Table1a!#REF!),Table1a!#REF!=""),"Blank cell, reporting not mandatory",IF(OR(Table1a!#REF!=0,Table1a!#REF!="0"),"0 value","Value"))</f>
        <v>#REF!</v>
      </c>
      <c r="AI103" s="104" t="e">
        <f>IF(OR(ISBLANK(Table1a!#REF!),Table1a!#REF!=""),"Blank cell, reporting not mandatory",IF(OR(Table1a!#REF!=0,Table1a!#REF!="0"),"0 value","Value"))</f>
        <v>#REF!</v>
      </c>
      <c r="AJ103" s="86" t="e">
        <f>IF(OR(ISBLANK(Table1a!#REF!),Table1a!#REF!=""),"Blank cell, reporting not mandatory",IF(OR(Table1a!#REF!=0,Table1a!#REF!="0"),"0 value","Value"))</f>
        <v>#REF!</v>
      </c>
      <c r="AK103" s="86" t="e">
        <f>IF(OR(ISBLANK(Table1a!#REF!),Table1a!#REF!=""),"Blank cell, reporting not mandatory",IF(OR(Table1a!#REF!=0,Table1a!#REF!="0"),"0 value","Value"))</f>
        <v>#REF!</v>
      </c>
      <c r="AL103" s="104" t="e">
        <f>IF(OR(ISBLANK(Table1a!#REF!),Table1a!#REF!=""),"Blank cell, reporting not mandatory",IF(OR(Table1a!#REF!=0,Table1a!#REF!="0"),"0 value","Value"))</f>
        <v>#REF!</v>
      </c>
      <c r="AM103" s="104" t="e">
        <f>IF(OR(ISBLANK(Table1a!#REF!),Table1a!#REF!=""),"Blank cell, reporting not mandatory",IF(OR(Table1a!#REF!=0,Table1a!#REF!="0"),"0 value","Value"))</f>
        <v>#REF!</v>
      </c>
      <c r="AN103" s="86" t="e">
        <f>IF(OR(ISBLANK(Table1a!#REF!),Table1a!#REF!=""),"Blank cell, reporting not mandatory",IF(OR(Table1a!#REF!=0,Table1a!#REF!="0"),"0 value","Value"))</f>
        <v>#REF!</v>
      </c>
      <c r="AO103" s="104" t="e">
        <f>IF(OR(ISBLANK(Table1a!#REF!),Table1a!#REF!=""),"Blank cell, reporting not mandatory",IF(OR(Table1a!#REF!=0,Table1a!#REF!="0"),"0 value","Value"))</f>
        <v>#REF!</v>
      </c>
      <c r="AP103" s="104" t="e">
        <f>IF(OR(ISBLANK(Table1a!#REF!),Table1a!#REF!=""),"Blank cell, reporting not mandatory",IF(OR(Table1a!#REF!=0,Table1a!#REF!="0"),"0 value","Value"))</f>
        <v>#REF!</v>
      </c>
      <c r="AQ103" s="104" t="e">
        <f>IF(OR(ISBLANK(Table1a!#REF!),Table1a!#REF!=""),"Blank cell, reporting not mandatory",IF(OR(Table1a!#REF!=0,Table1a!#REF!="0"),"0 value","Value"))</f>
        <v>#REF!</v>
      </c>
      <c r="AR103" s="104" t="e">
        <f>IF(OR(ISBLANK(Table1a!#REF!),Table1a!#REF!=""),"Blank cell, reporting not mandatory",IF(OR(Table1a!#REF!=0,Table1a!#REF!="0"),"0 value","Value"))</f>
        <v>#REF!</v>
      </c>
      <c r="AS103" s="86" t="e">
        <f>IF(OR(ISBLANK(Table1a!#REF!),Table1a!#REF!=""),"Blank cell, reporting not mandatory",IF(OR(Table1a!#REF!=0,Table1a!#REF!="0"),"0 value","Value"))</f>
        <v>#REF!</v>
      </c>
      <c r="AT103" s="104" t="e">
        <f>IF(OR(ISBLANK(Table1a!#REF!),Table1a!#REF!=""),"Blank cell, reporting not mandatory",IF(OR(Table1a!#REF!=0,Table1a!#REF!="0"),"0 value","Value"))</f>
        <v>#REF!</v>
      </c>
      <c r="AU103" s="104" t="e">
        <f>IF(OR(ISBLANK(Table1a!#REF!),Table1a!#REF!=""),"Blank cell, reporting not mandatory",IF(OR(Table1a!#REF!=0,Table1a!#REF!="0"),"0 value","Value"))</f>
        <v>#REF!</v>
      </c>
      <c r="AV103" s="104" t="e">
        <f>IF(OR(ISBLANK(Table1a!#REF!),Table1a!#REF!=""),"Blank cell, reporting not mandatory",IF(OR(Table1a!#REF!=0,Table1a!#REF!="0"),"0 value","Value"))</f>
        <v>#REF!</v>
      </c>
      <c r="AW103" s="104" t="e">
        <f>IF(OR(ISBLANK(Table1a!#REF!),Table1a!#REF!=""),"Blank cell, reporting not mandatory",IF(OR(Table1a!#REF!=0,Table1a!#REF!="0"),"0 value","Value"))</f>
        <v>#REF!</v>
      </c>
      <c r="AX103" s="86" t="e">
        <f>IF(OR(ISBLANK(Table1a!#REF!),Table1a!#REF!=""),"Blank cell, reporting not mandatory",IF(OR(Table1a!#REF!=0,Table1a!#REF!="0"),"0 value","Value"))</f>
        <v>#REF!</v>
      </c>
      <c r="AY103" s="104" t="e">
        <f>IF(OR(ISBLANK(Table1a!#REF!),Table1a!#REF!=""),"Blank cell, reporting not mandatory",IF(OR(Table1a!#REF!=0,Table1a!#REF!="0"),"0 value","Value"))</f>
        <v>#REF!</v>
      </c>
      <c r="AZ103" s="104" t="e">
        <f>IF(OR(ISBLANK(Table1a!#REF!),Table1a!#REF!=""),"Blank cell, reporting not mandatory",IF(OR(Table1a!#REF!=0,Table1a!#REF!="0"),"0 value","Value"))</f>
        <v>#REF!</v>
      </c>
      <c r="BA103" s="104" t="e">
        <f>IF(OR(ISBLANK(Table1a!#REF!),Table1a!#REF!=""),"Blank cell, reporting not mandatory",IF(OR(Table1a!#REF!=0,Table1a!#REF!="0"),"0 value","Value"))</f>
        <v>#REF!</v>
      </c>
      <c r="BB103" s="104" t="e">
        <f>IF(OR(ISBLANK(Table1a!#REF!),Table1a!#REF!=""),"Blank cell, reporting not mandatory",IF(OR(Table1a!#REF!=0,Table1a!#REF!="0"),"0 value","Value"))</f>
        <v>#REF!</v>
      </c>
      <c r="BC103" s="86" t="e">
        <f>IF(OR(ISBLANK(Table1a!#REF!),Table1a!#REF!=""),"Blank cell, reporting not mandatory",IF(OR(Table1a!#REF!=0,Table1a!#REF!="0"),"0 value","Value"))</f>
        <v>#REF!</v>
      </c>
      <c r="BD103" s="104" t="e">
        <f>IF(OR(ISBLANK(Table1a!#REF!),Table1a!#REF!=""),"Blank cell, reporting not mandatory",IF(OR(Table1a!#REF!=0,Table1a!#REF!="0"),"0 value","Value"))</f>
        <v>#REF!</v>
      </c>
      <c r="BE103" s="104" t="e">
        <f>IF(OR(ISBLANK(Table1a!#REF!),Table1a!#REF!=""),"Blank cell, reporting not mandatory",IF(OR(Table1a!#REF!=0,Table1a!#REF!="0"),"0 value","Value"))</f>
        <v>#REF!</v>
      </c>
      <c r="BF103" s="104" t="e">
        <f>IF(OR(ISBLANK(Table1a!#REF!),Table1a!#REF!=""),"Blank cell, reporting not mandatory",IF(OR(Table1a!#REF!=0,Table1a!#REF!="0"),"0 value","Value"))</f>
        <v>#REF!</v>
      </c>
      <c r="BG103" s="104" t="e">
        <f>IF(OR(ISBLANK(Table1a!#REF!),Table1a!#REF!=""),"Blank cell, reporting not mandatory",IF(OR(Table1a!#REF!=0,Table1a!#REF!="0"),"0 value","Value"))</f>
        <v>#REF!</v>
      </c>
      <c r="BH103" s="86" t="e">
        <f>IF(OR(ISBLANK(Table1a!#REF!),Table1a!#REF!=""),"Blank cell, reporting not mandatory",IF(OR(Table1a!#REF!=0,Table1a!#REF!="0"),"0 value","Value"))</f>
        <v>#REF!</v>
      </c>
      <c r="BI103" s="104" t="e">
        <f>IF(OR(ISBLANK(Table1a!#REF!),Table1a!#REF!=""),"Blank cell, reporting not mandatory",IF(OR(Table1a!#REF!=0,Table1a!#REF!="0"),"0 value","Value"))</f>
        <v>#REF!</v>
      </c>
      <c r="BJ103" s="104" t="e">
        <f>IF(OR(ISBLANK(Table1a!#REF!),Table1a!#REF!=""),"Blank cell, reporting not mandatory",IF(OR(Table1a!#REF!=0,Table1a!#REF!="0"),"0 value","Value"))</f>
        <v>#REF!</v>
      </c>
      <c r="BK103" s="104" t="e">
        <f>IF(OR(ISBLANK(Table1a!#REF!),Table1a!#REF!=""),"Blank cell, reporting not mandatory",IF(OR(Table1a!#REF!=0,Table1a!#REF!="0"),"0 value","Value"))</f>
        <v>#REF!</v>
      </c>
      <c r="BL103" s="104" t="e">
        <f>IF(OR(ISBLANK(Table1a!#REF!),Table1a!#REF!=""),"Blank cell, reporting not mandatory",IF(OR(Table1a!#REF!=0,Table1a!#REF!="0"),"0 value","Value"))</f>
        <v>#REF!</v>
      </c>
      <c r="BM103" s="86" t="e">
        <f>IF(OR(ISBLANK(Table1a!#REF!),Table1a!#REF!=""),"Blank cell, reporting not mandatory",IF(OR(Table1a!#REF!=0,Table1a!#REF!="0"),"0 value","Value"))</f>
        <v>#REF!</v>
      </c>
      <c r="BN103" s="104" t="e">
        <f>IF(OR(ISBLANK(Table1a!#REF!),Table1a!#REF!=""),"Blank cell, reporting not mandatory",IF(OR(Table1a!#REF!=0,Table1a!#REF!="0"),"0 value","Value"))</f>
        <v>#REF!</v>
      </c>
      <c r="BO103" s="104" t="e">
        <f>IF(OR(ISBLANK(Table1a!#REF!),Table1a!#REF!=""),"Blank cell, reporting not mandatory",IF(OR(Table1a!#REF!=0,Table1a!#REF!="0"),"0 value","Value"))</f>
        <v>#REF!</v>
      </c>
      <c r="BP103" s="104" t="e">
        <f>IF(OR(ISBLANK(Table1a!#REF!),Table1a!#REF!=""),"Blank cell, reporting not mandatory",IF(OR(Table1a!#REF!=0,Table1a!#REF!="0"),"0 value","Value"))</f>
        <v>#REF!</v>
      </c>
      <c r="BQ103" s="104" t="e">
        <f>IF(OR(ISBLANK(Table1a!#REF!),Table1a!#REF!=""),"Blank cell, reporting not mandatory",IF(OR(Table1a!#REF!=0,Table1a!#REF!="0"),"0 value","Value"))</f>
        <v>#REF!</v>
      </c>
      <c r="BR103" s="86" t="e">
        <f>IF(OR(ISBLANK(Table1a!#REF!),Table1a!#REF!=""),"Blank cell, reporting not mandatory",IF(OR(Table1a!#REF!=0,Table1a!#REF!="0"),"0 value","Value"))</f>
        <v>#REF!</v>
      </c>
      <c r="BS103" s="86" t="e">
        <f>IF(OR(ISBLANK(Table1a!#REF!),Table1a!#REF!=""),"Blank cell, reporting not mandatory",IF(OR(Table1a!#REF!=0,Table1a!#REF!="0"),"0 value","Value"))</f>
        <v>#REF!</v>
      </c>
      <c r="BT103" s="104" t="e">
        <f>IF(OR(ISBLANK(Table1a!#REF!),Table1a!#REF!=""),"Blank cell, reporting not mandatory",IF(OR(Table1a!#REF!=0,Table1a!#REF!="0"),"0 value","Value"))</f>
        <v>#REF!</v>
      </c>
      <c r="BU103" s="104" t="e">
        <f>IF(OR(ISBLANK(Table1a!#REF!),Table1a!#REF!=""),"Blank cell, reporting not mandatory",IF(OR(Table1a!#REF!=0,Table1a!#REF!="0"),"0 value","Value"))</f>
        <v>#REF!</v>
      </c>
      <c r="BV103" s="86" t="e">
        <f>IF(OR(ISBLANK(Table1a!#REF!),Table1a!#REF!=""),"Blank cell, reporting not mandatory",IF(OR(Table1a!#REF!=0,Table1a!#REF!="0"),"0 value","Value"))</f>
        <v>#REF!</v>
      </c>
      <c r="BW103" s="104" t="e">
        <f>IF(OR(ISBLANK(Table1a!#REF!),Table1a!#REF!=""),"Blank cell, reporting not mandatory",IF(OR(Table1a!#REF!=0,Table1a!#REF!="0"),"0 value","Value"))</f>
        <v>#REF!</v>
      </c>
      <c r="BX103" s="104" t="e">
        <f>IF(OR(ISBLANK(Table1a!#REF!),Table1a!#REF!=""),"Blank cell, reporting not mandatory",IF(OR(Table1a!#REF!=0,Table1a!#REF!="0"),"0 value","Value"))</f>
        <v>#REF!</v>
      </c>
      <c r="BY103" s="104" t="e">
        <f>IF(OR(ISBLANK(Table1a!#REF!),Table1a!#REF!=""),"Blank cell, reporting not mandatory",IF(OR(Table1a!#REF!=0,Table1a!#REF!="0"),"0 value","Value"))</f>
        <v>#REF!</v>
      </c>
      <c r="BZ103" s="104" t="e">
        <f>IF(OR(ISBLANK(Table1a!#REF!),Table1a!#REF!=""),"Blank cell, reporting not mandatory",IF(OR(Table1a!#REF!=0,Table1a!#REF!="0"),"0 value","Value"))</f>
        <v>#REF!</v>
      </c>
      <c r="CA103" s="86" t="e">
        <f>IF(OR(ISBLANK(Table1a!#REF!),Table1a!#REF!=""),"Blank cell, reporting not mandatory",IF(OR(Table1a!#REF!=0,Table1a!#REF!="0"),"0 value","Value"))</f>
        <v>#REF!</v>
      </c>
      <c r="CB103" s="104" t="e">
        <f>IF(OR(ISBLANK(Table1a!#REF!),Table1a!#REF!=""),"Blank cell, reporting not mandatory",IF(OR(Table1a!#REF!=0,Table1a!#REF!="0"),"0 value","Value"))</f>
        <v>#REF!</v>
      </c>
      <c r="CC103" s="104" t="e">
        <f>IF(OR(ISBLANK(Table1a!#REF!),Table1a!#REF!=""),"Blank cell, reporting not mandatory",IF(OR(Table1a!#REF!=0,Table1a!#REF!="0"),"0 value","Value"))</f>
        <v>#REF!</v>
      </c>
      <c r="CD103" s="104" t="e">
        <f>IF(OR(ISBLANK(Table1a!#REF!),Table1a!#REF!=""),"Blank cell, reporting not mandatory",IF(OR(Table1a!#REF!=0,Table1a!#REF!="0"),"0 value","Value"))</f>
        <v>#REF!</v>
      </c>
      <c r="CE103" s="104" t="e">
        <f>IF(OR(ISBLANK(Table1a!#REF!),Table1a!#REF!=""),"Blank cell, reporting not mandatory",IF(OR(Table1a!#REF!=0,Table1a!#REF!="0"),"0 value","Value"))</f>
        <v>#REF!</v>
      </c>
      <c r="CF103" s="86" t="e">
        <f>IF(OR(ISBLANK(Table1a!#REF!),Table1a!#REF!=""),"Blank cell, reporting not mandatory",IF(OR(Table1a!#REF!=0,Table1a!#REF!="0"),"0 value","Value"))</f>
        <v>#REF!</v>
      </c>
      <c r="CG103" s="104" t="e">
        <f>IF(OR(ISBLANK(Table1a!#REF!),Table1a!#REF!=""),"Blank cell, reporting not mandatory",IF(OR(Table1a!#REF!=0,Table1a!#REF!="0"),"0 value","Value"))</f>
        <v>#REF!</v>
      </c>
      <c r="CH103" s="104" t="e">
        <f>IF(OR(ISBLANK(Table1a!#REF!),Table1a!#REF!=""),"Blank cell, reporting not mandatory",IF(OR(Table1a!#REF!=0,Table1a!#REF!="0"),"0 value","Value"))</f>
        <v>#REF!</v>
      </c>
      <c r="CI103" s="104" t="e">
        <f>IF(OR(ISBLANK(Table1a!#REF!),Table1a!#REF!=""),"Blank cell, reporting not mandatory",IF(OR(Table1a!#REF!=0,Table1a!#REF!="0"),"0 value","Value"))</f>
        <v>#REF!</v>
      </c>
      <c r="CJ103" s="104" t="e">
        <f>IF(OR(ISBLANK(Table1a!#REF!),Table1a!#REF!=""),"Blank cell, reporting not mandatory",IF(OR(Table1a!#REF!=0,Table1a!#REF!="0"),"0 value","Value"))</f>
        <v>#REF!</v>
      </c>
      <c r="CK103" s="86" t="e">
        <f>IF(OR(ISBLANK(Table1a!#REF!),Table1a!#REF!=""),"Blank cell, reporting not mandatory",IF(OR(Table1a!#REF!=0,Table1a!#REF!="0"),"0 value","Value"))</f>
        <v>#REF!</v>
      </c>
      <c r="CL103" s="104" t="e">
        <f>IF(OR(ISBLANK(Table1a!#REF!),Table1a!#REF!=""),"Blank cell, reporting not mandatory",IF(OR(Table1a!#REF!=0,Table1a!#REF!="0"),"0 value","Value"))</f>
        <v>#REF!</v>
      </c>
      <c r="CM103" s="104" t="e">
        <f>IF(OR(ISBLANK(Table1a!#REF!),Table1a!#REF!=""),"Blank cell, reporting not mandatory",IF(OR(Table1a!#REF!=0,Table1a!#REF!="0"),"0 value","Value"))</f>
        <v>#REF!</v>
      </c>
      <c r="CN103" s="104" t="e">
        <f>IF(OR(ISBLANK(Table1a!#REF!),Table1a!#REF!=""),"Blank cell, reporting not mandatory",IF(OR(Table1a!#REF!=0,Table1a!#REF!="0"),"0 value","Value"))</f>
        <v>#REF!</v>
      </c>
      <c r="CO103" s="104" t="e">
        <f>IF(OR(ISBLANK(Table1a!#REF!),Table1a!#REF!=""),"Blank cell, reporting not mandatory",IF(OR(Table1a!#REF!=0,Table1a!#REF!="0"),"0 value","Value"))</f>
        <v>#REF!</v>
      </c>
      <c r="CP103" s="86" t="e">
        <f>IF(OR(ISBLANK(Table1a!#REF!),Table1a!#REF!=""),"Blank cell, reporting not mandatory",IF(OR(Table1a!#REF!=0,Table1a!#REF!="0"),"0 value","Value"))</f>
        <v>#REF!</v>
      </c>
      <c r="CQ103" s="104" t="e">
        <f>IF(OR(ISBLANK(Table1a!#REF!),Table1a!#REF!=""),"Blank cell, reporting not mandatory",IF(OR(Table1a!#REF!=0,Table1a!#REF!="0"),"0 value","Value"))</f>
        <v>#REF!</v>
      </c>
      <c r="CR103" s="104" t="e">
        <f>IF(OR(ISBLANK(Table1a!#REF!),Table1a!#REF!=""),"Blank cell, reporting not mandatory",IF(OR(Table1a!#REF!=0,Table1a!#REF!="0"),"0 value","Value"))</f>
        <v>#REF!</v>
      </c>
      <c r="CS103" s="104" t="e">
        <f>IF(OR(ISBLANK(Table1a!#REF!),Table1a!#REF!=""),"Blank cell, reporting not mandatory",IF(OR(Table1a!#REF!=0,Table1a!#REF!="0"),"0 value","Value"))</f>
        <v>#REF!</v>
      </c>
      <c r="CT103" s="104" t="e">
        <f>IF(OR(ISBLANK(Table1a!#REF!),Table1a!#REF!=""),"Blank cell, reporting not mandatory",IF(OR(Table1a!#REF!=0,Table1a!#REF!="0"),"0 value","Value"))</f>
        <v>#REF!</v>
      </c>
      <c r="CU103" s="86" t="e">
        <f>IF(OR(ISBLANK(Table1a!#REF!),Table1a!#REF!=""),"Blank cell, reporting not mandatory",IF(OR(Table1a!#REF!=0,Table1a!#REF!="0"),"0 value","Value"))</f>
        <v>#REF!</v>
      </c>
      <c r="CV103" s="104" t="e">
        <f>IF(OR(ISBLANK(Table1a!#REF!),Table1a!#REF!=""),"Blank cell, reporting not mandatory",IF(OR(Table1a!#REF!=0,Table1a!#REF!="0"),"0 value","Value"))</f>
        <v>#REF!</v>
      </c>
      <c r="CW103" s="104" t="e">
        <f>IF(OR(ISBLANK(Table1a!#REF!),Table1a!#REF!=""),"Blank cell, reporting not mandatory",IF(OR(Table1a!#REF!=0,Table1a!#REF!="0"),"0 value","Value"))</f>
        <v>#REF!</v>
      </c>
      <c r="CX103" s="104" t="e">
        <f>IF(OR(ISBLANK(Table1a!#REF!),Table1a!#REF!=""),"Blank cell, reporting not mandatory",IF(OR(Table1a!#REF!=0,Table1a!#REF!="0"),"0 value","Value"))</f>
        <v>#REF!</v>
      </c>
      <c r="CY103" s="104" t="e">
        <f>IF(OR(ISBLANK(Table1a!#REF!),Table1a!#REF!=""),"Blank cell, reporting not mandatory",IF(OR(Table1a!#REF!=0,Table1a!#REF!="0"),"0 value","Value"))</f>
        <v>#REF!</v>
      </c>
      <c r="CZ103" s="86" t="e">
        <f>IF(OR(ISBLANK(Table1a!#REF!),Table1a!#REF!=""),"Blank cell, reporting not mandatory",IF(OR(Table1a!#REF!=0,Table1a!#REF!="0"),"0 value","Value"))</f>
        <v>#REF!</v>
      </c>
      <c r="DA103" s="132"/>
      <c r="DB103" s="133"/>
      <c r="DC103" s="133"/>
      <c r="DD103" s="132"/>
      <c r="DE103" s="133"/>
      <c r="DF103" s="133"/>
      <c r="DG103" s="133"/>
      <c r="DH103" s="133"/>
      <c r="DI103" s="132"/>
      <c r="DJ103" s="133"/>
      <c r="DK103" s="133"/>
      <c r="DL103" s="133"/>
      <c r="DM103" s="133"/>
      <c r="DN103" s="132"/>
      <c r="DO103" s="133"/>
      <c r="DP103" s="133"/>
      <c r="DQ103" s="133"/>
      <c r="DR103" s="133"/>
      <c r="DS103" s="132"/>
      <c r="DT103" s="133"/>
      <c r="DU103" s="133"/>
      <c r="DV103" s="133"/>
      <c r="DW103" s="133"/>
      <c r="DX103" s="132"/>
      <c r="DY103" s="133"/>
      <c r="DZ103" s="133"/>
      <c r="EA103" s="133"/>
      <c r="EB103" s="133"/>
      <c r="EC103" s="132"/>
      <c r="ED103" s="133"/>
      <c r="EE103" s="133"/>
      <c r="EF103" s="133"/>
      <c r="EG103" s="133"/>
      <c r="EH103" s="132"/>
      <c r="EI103" s="132"/>
      <c r="EJ103" s="133"/>
      <c r="EK103" s="133"/>
      <c r="EL103" s="132"/>
      <c r="EM103" s="133"/>
      <c r="EN103" s="133"/>
      <c r="EO103" s="133"/>
      <c r="EP103" s="133"/>
      <c r="EQ103" s="132"/>
      <c r="ER103" s="133"/>
      <c r="ES103" s="133"/>
      <c r="ET103" s="133"/>
      <c r="EU103" s="133"/>
      <c r="EV103" s="132"/>
      <c r="EW103" s="133"/>
      <c r="EX103" s="133"/>
      <c r="EY103" s="133"/>
      <c r="EZ103" s="133"/>
      <c r="FA103" s="132"/>
      <c r="FB103" s="133"/>
      <c r="FC103" s="133"/>
      <c r="FD103" s="133"/>
      <c r="FE103" s="133"/>
      <c r="FF103" s="132"/>
      <c r="FG103" s="133"/>
      <c r="FH103" s="133"/>
      <c r="FI103" s="133"/>
      <c r="FJ103" s="133"/>
      <c r="FK103" s="132"/>
      <c r="FL103" s="133"/>
      <c r="FM103" s="133"/>
      <c r="FN103" s="133"/>
      <c r="FO103" s="133"/>
      <c r="FP103" s="132"/>
      <c r="FQ103" s="132"/>
      <c r="FR103" s="133"/>
      <c r="FS103" s="133"/>
      <c r="FT103" s="132"/>
      <c r="FU103" s="133"/>
      <c r="FV103" s="133"/>
      <c r="FW103" s="133"/>
      <c r="FX103" s="133"/>
      <c r="FY103" s="132"/>
      <c r="FZ103" s="133"/>
      <c r="GA103" s="133"/>
      <c r="GB103" s="133"/>
      <c r="GC103" s="133"/>
      <c r="GD103" s="132"/>
      <c r="GE103" s="133"/>
      <c r="GF103" s="133"/>
      <c r="GG103" s="133"/>
      <c r="GH103" s="133"/>
      <c r="GI103" s="132"/>
      <c r="GJ103" s="133"/>
      <c r="GK103" s="133"/>
      <c r="GL103" s="133"/>
      <c r="GM103" s="133"/>
      <c r="GN103" s="132"/>
      <c r="GO103" s="133"/>
      <c r="GP103" s="133"/>
      <c r="GQ103" s="133"/>
      <c r="GR103" s="133"/>
      <c r="GS103" s="132"/>
      <c r="GT103" s="133"/>
      <c r="GU103" s="133"/>
      <c r="GV103" s="133"/>
      <c r="GW103" s="133"/>
      <c r="GX103" s="132"/>
      <c r="GY103" s="132"/>
      <c r="GZ103" s="133"/>
      <c r="HA103" s="133"/>
      <c r="HB103" s="132"/>
      <c r="HC103" s="133"/>
      <c r="HD103" s="133"/>
      <c r="HE103" s="133"/>
      <c r="HF103" s="133"/>
      <c r="HG103" s="132"/>
      <c r="HH103" s="133"/>
      <c r="HI103" s="133"/>
      <c r="HJ103" s="133"/>
      <c r="HK103" s="133"/>
      <c r="HL103" s="132"/>
      <c r="HM103" s="133"/>
      <c r="HN103" s="133"/>
      <c r="HO103" s="133"/>
      <c r="HP103" s="133"/>
      <c r="HQ103" s="132"/>
      <c r="HR103" s="133"/>
      <c r="HS103" s="133"/>
      <c r="HT103" s="133"/>
      <c r="HU103" s="133"/>
      <c r="HV103" s="132"/>
      <c r="HW103" s="133"/>
      <c r="HX103" s="133"/>
      <c r="HY103" s="133"/>
      <c r="HZ103" s="133"/>
      <c r="IA103" s="132"/>
      <c r="IB103" s="133"/>
      <c r="IC103" s="133"/>
      <c r="ID103" s="133"/>
      <c r="IE103" s="133"/>
      <c r="IF103" s="132"/>
      <c r="IG103" s="132"/>
      <c r="IH103" s="133"/>
      <c r="II103" s="133"/>
      <c r="IJ103" s="132"/>
      <c r="IK103" s="133"/>
      <c r="IL103" s="133"/>
      <c r="IM103" s="133"/>
      <c r="IN103" s="133"/>
      <c r="IO103" s="132"/>
      <c r="IP103" s="133"/>
      <c r="IQ103" s="133"/>
      <c r="IR103" s="133"/>
      <c r="IS103" s="133"/>
      <c r="IT103" s="132"/>
      <c r="IU103" s="133"/>
      <c r="IV103" s="133"/>
      <c r="IW103" s="133"/>
      <c r="IX103" s="133"/>
      <c r="IY103" s="132"/>
      <c r="IZ103" s="133"/>
      <c r="JA103" s="133"/>
      <c r="JB103" s="133"/>
      <c r="JC103" s="133"/>
      <c r="JD103" s="132"/>
      <c r="JE103" s="133"/>
      <c r="JF103" s="133"/>
      <c r="JG103" s="133"/>
      <c r="JH103" s="133"/>
      <c r="JI103" s="132"/>
      <c r="JJ103" s="133"/>
      <c r="JK103" s="133"/>
      <c r="JL103" s="133"/>
      <c r="JM103" s="133"/>
      <c r="JN103" s="132"/>
      <c r="JO103" s="86" t="e">
        <f>IF(OR(ISBLANK(Table1a!#REF!),Table1a!#REF!=""),"Blank cell, reporting not mandatory",IF(OR(Table1a!#REF!=0,Table1a!#REF!="0"),"0 value","Value"))</f>
        <v>#REF!</v>
      </c>
      <c r="JP103" s="104" t="e">
        <f>IF(OR(ISBLANK(Table1a!#REF!),Table1a!#REF!=""),"Blank cell, reporting not mandatory",IF(OR(Table1a!#REF!=0,Table1a!#REF!="0"),"0 value","Value"))</f>
        <v>#REF!</v>
      </c>
      <c r="JQ103" s="104" t="e">
        <f>IF(OR(ISBLANK(Table1a!#REF!),Table1a!#REF!=""),"Blank cell, reporting not mandatory",IF(OR(Table1a!#REF!=0,Table1a!#REF!="0"),"0 value","Value"))</f>
        <v>#REF!</v>
      </c>
      <c r="JR103" s="86" t="e">
        <f>IF(OR(ISBLANK(Table1a!#REF!),Table1a!#REF!=""),"Blank cell, reporting not mandatory",IF(OR(Table1a!#REF!=0,Table1a!#REF!="0"),"0 value","Value"))</f>
        <v>#REF!</v>
      </c>
      <c r="JS103" s="104" t="e">
        <f>IF(OR(ISBLANK(Table1a!#REF!),Table1a!#REF!=""),"Blank cell, reporting not mandatory",IF(OR(Table1a!#REF!=0,Table1a!#REF!="0"),"0 value","Value"))</f>
        <v>#REF!</v>
      </c>
      <c r="JT103" s="104" t="e">
        <f>IF(OR(ISBLANK(Table1a!#REF!),Table1a!#REF!=""),"Blank cell, reporting not mandatory",IF(OR(Table1a!#REF!=0,Table1a!#REF!="0"),"0 value","Value"))</f>
        <v>#REF!</v>
      </c>
      <c r="JU103" s="104" t="e">
        <f>IF(OR(ISBLANK(Table1a!#REF!),Table1a!#REF!=""),"Blank cell, reporting not mandatory",IF(OR(Table1a!#REF!=0,Table1a!#REF!="0"),"0 value","Value"))</f>
        <v>#REF!</v>
      </c>
      <c r="JV103" s="104" t="e">
        <f>IF(OR(ISBLANK(Table1a!#REF!),Table1a!#REF!=""),"Blank cell, reporting not mandatory",IF(OR(Table1a!#REF!=0,Table1a!#REF!="0"),"0 value","Value"))</f>
        <v>#REF!</v>
      </c>
      <c r="JW103" s="86" t="e">
        <f>IF(OR(ISBLANK(Table1a!#REF!),Table1a!#REF!=""),"Blank cell, reporting not mandatory",IF(OR(Table1a!#REF!=0,Table1a!#REF!="0"),"0 value","Value"))</f>
        <v>#REF!</v>
      </c>
      <c r="JX103" s="104" t="e">
        <f>IF(OR(ISBLANK(Table1a!#REF!),Table1a!#REF!=""),"Blank cell, reporting not mandatory",IF(OR(Table1a!#REF!=0,Table1a!#REF!="0"),"0 value","Value"))</f>
        <v>#REF!</v>
      </c>
      <c r="JY103" s="104" t="e">
        <f>IF(OR(ISBLANK(Table1a!#REF!),Table1a!#REF!=""),"Blank cell, reporting not mandatory",IF(OR(Table1a!#REF!=0,Table1a!#REF!="0"),"0 value","Value"))</f>
        <v>#REF!</v>
      </c>
      <c r="JZ103" s="104" t="e">
        <f>IF(OR(ISBLANK(Table1a!#REF!),Table1a!#REF!=""),"Blank cell, reporting not mandatory",IF(OR(Table1a!#REF!=0,Table1a!#REF!="0"),"0 value","Value"))</f>
        <v>#REF!</v>
      </c>
      <c r="KA103" s="104" t="e">
        <f>IF(OR(ISBLANK(Table1a!#REF!),Table1a!#REF!=""),"Blank cell, reporting not mandatory",IF(OR(Table1a!#REF!=0,Table1a!#REF!="0"),"0 value","Value"))</f>
        <v>#REF!</v>
      </c>
      <c r="KB103" s="86" t="e">
        <f>IF(OR(ISBLANK(Table1a!#REF!),Table1a!#REF!=""),"Blank cell, reporting not mandatory",IF(OR(Table1a!#REF!=0,Table1a!#REF!="0"),"0 value","Value"))</f>
        <v>#REF!</v>
      </c>
      <c r="KC103" s="104" t="e">
        <f>IF(OR(ISBLANK(Table1a!#REF!),Table1a!#REF!=""),"Blank cell, reporting not mandatory",IF(OR(Table1a!#REF!=0,Table1a!#REF!="0"),"0 value","Value"))</f>
        <v>#REF!</v>
      </c>
      <c r="KD103" s="104" t="e">
        <f>IF(OR(ISBLANK(Table1a!#REF!),Table1a!#REF!=""),"Blank cell, reporting not mandatory",IF(OR(Table1a!#REF!=0,Table1a!#REF!="0"),"0 value","Value"))</f>
        <v>#REF!</v>
      </c>
      <c r="KE103" s="104" t="e">
        <f>IF(OR(ISBLANK(Table1a!#REF!),Table1a!#REF!=""),"Blank cell, reporting not mandatory",IF(OR(Table1a!#REF!=0,Table1a!#REF!="0"),"0 value","Value"))</f>
        <v>#REF!</v>
      </c>
      <c r="KF103" s="104" t="e">
        <f>IF(OR(ISBLANK(Table1a!#REF!),Table1a!#REF!=""),"Blank cell, reporting not mandatory",IF(OR(Table1a!#REF!=0,Table1a!#REF!="0"),"0 value","Value"))</f>
        <v>#REF!</v>
      </c>
      <c r="KG103" s="86" t="e">
        <f>IF(OR(ISBLANK(Table1a!#REF!),Table1a!#REF!=""),"Blank cell, reporting not mandatory",IF(OR(Table1a!#REF!=0,Table1a!#REF!="0"),"0 value","Value"))</f>
        <v>#REF!</v>
      </c>
      <c r="KH103" s="104" t="e">
        <f>IF(OR(ISBLANK(Table1a!#REF!),Table1a!#REF!=""),"Blank cell, reporting not mandatory",IF(OR(Table1a!#REF!=0,Table1a!#REF!="0"),"0 value","Value"))</f>
        <v>#REF!</v>
      </c>
      <c r="KI103" s="104" t="e">
        <f>IF(OR(ISBLANK(Table1a!#REF!),Table1a!#REF!=""),"Blank cell, reporting not mandatory",IF(OR(Table1a!#REF!=0,Table1a!#REF!="0"),"0 value","Value"))</f>
        <v>#REF!</v>
      </c>
      <c r="KJ103" s="104" t="e">
        <f>IF(OR(ISBLANK(Table1a!#REF!),Table1a!#REF!=""),"Blank cell, reporting not mandatory",IF(OR(Table1a!#REF!=0,Table1a!#REF!="0"),"0 value","Value"))</f>
        <v>#REF!</v>
      </c>
      <c r="KK103" s="104" t="e">
        <f>IF(OR(ISBLANK(Table1a!#REF!),Table1a!#REF!=""),"Blank cell, reporting not mandatory",IF(OR(Table1a!#REF!=0,Table1a!#REF!="0"),"0 value","Value"))</f>
        <v>#REF!</v>
      </c>
      <c r="KL103" s="86" t="e">
        <f>IF(OR(ISBLANK(Table1a!#REF!),Table1a!#REF!=""),"Blank cell, reporting not mandatory",IF(OR(Table1a!#REF!=0,Table1a!#REF!="0"),"0 value","Value"))</f>
        <v>#REF!</v>
      </c>
      <c r="KM103" s="104" t="e">
        <f>IF(OR(ISBLANK(Table1a!#REF!),Table1a!#REF!=""),"Blank cell, reporting not mandatory",IF(OR(Table1a!#REF!=0,Table1a!#REF!="0"),"0 value","Value"))</f>
        <v>#REF!</v>
      </c>
      <c r="KN103" s="104" t="e">
        <f>IF(OR(ISBLANK(Table1a!#REF!),Table1a!#REF!=""),"Blank cell, reporting not mandatory",IF(OR(Table1a!#REF!=0,Table1a!#REF!="0"),"0 value","Value"))</f>
        <v>#REF!</v>
      </c>
      <c r="KO103" s="104" t="e">
        <f>IF(OR(ISBLANK(Table1a!#REF!),Table1a!#REF!=""),"Blank cell, reporting not mandatory",IF(OR(Table1a!#REF!=0,Table1a!#REF!="0"),"0 value","Value"))</f>
        <v>#REF!</v>
      </c>
      <c r="KP103" s="104" t="e">
        <f>IF(OR(ISBLANK(Table1a!#REF!),Table1a!#REF!=""),"Blank cell, reporting not mandatory",IF(OR(Table1a!#REF!=0,Table1a!#REF!="0"),"0 value","Value"))</f>
        <v>#REF!</v>
      </c>
      <c r="KQ103" s="86" t="e">
        <f>IF(OR(ISBLANK(Table1a!#REF!),Table1a!#REF!=""),"Blank cell, reporting not mandatory",IF(OR(Table1a!#REF!=0,Table1a!#REF!="0"),"0 value","Value"))</f>
        <v>#REF!</v>
      </c>
      <c r="KR103" s="104" t="e">
        <f>IF(OR(ISBLANK(Table1a!#REF!),Table1a!#REF!=""),"Blank cell, reporting not mandatory",IF(OR(Table1a!#REF!=0,Table1a!#REF!="0"),"0 value","Value"))</f>
        <v>#REF!</v>
      </c>
      <c r="KS103" s="104" t="e">
        <f>IF(OR(ISBLANK(Table1a!#REF!),Table1a!#REF!=""),"Blank cell, reporting not mandatory",IF(OR(Table1a!#REF!=0,Table1a!#REF!="0"),"0 value","Value"))</f>
        <v>#REF!</v>
      </c>
      <c r="KT103" s="104" t="e">
        <f>IF(OR(ISBLANK(Table1a!#REF!),Table1a!#REF!=""),"Blank cell, reporting not mandatory",IF(OR(Table1a!#REF!=0,Table1a!#REF!="0"),"0 value","Value"))</f>
        <v>#REF!</v>
      </c>
      <c r="KU103" s="104" t="e">
        <f>IF(OR(ISBLANK(Table1a!#REF!),Table1a!#REF!=""),"Blank cell, reporting not mandatory",IF(OR(Table1a!#REF!=0,Table1a!#REF!="0"),"0 value","Value"))</f>
        <v>#REF!</v>
      </c>
      <c r="KV103" s="86" t="e">
        <f>IF(OR(ISBLANK(Table1a!#REF!),Table1a!#REF!=""),"Blank cell, reporting not mandatory",IF(OR(Table1a!#REF!=0,Table1a!#REF!="0"),"0 value","Value"))</f>
        <v>#REF!</v>
      </c>
      <c r="KW103" s="86" t="e">
        <f>IF(OR(ISBLANK(Table1a!#REF!),Table1a!#REF!=""),"Blank cell, reporting not mandatory",IF(OR(Table1a!#REF!=0,Table1a!#REF!="0"),"0 value","Value"))</f>
        <v>#REF!</v>
      </c>
      <c r="KX103" s="104" t="e">
        <f>IF(OR(ISBLANK(Table1a!#REF!),Table1a!#REF!=""),"Blank cell, reporting not mandatory",IF(OR(Table1a!#REF!=0,Table1a!#REF!="0"),"0 value","Value"))</f>
        <v>#REF!</v>
      </c>
      <c r="KY103" s="104" t="e">
        <f>IF(OR(ISBLANK(Table1a!#REF!),Table1a!#REF!=""),"Blank cell, reporting not mandatory",IF(OR(Table1a!#REF!=0,Table1a!#REF!="0"),"0 value","Value"))</f>
        <v>#REF!</v>
      </c>
      <c r="KZ103" s="86" t="e">
        <f>IF(OR(ISBLANK(Table1a!#REF!),Table1a!#REF!=""),"Blank cell, reporting not mandatory",IF(OR(Table1a!#REF!=0,Table1a!#REF!="0"),"0 value","Value"))</f>
        <v>#REF!</v>
      </c>
      <c r="LA103" s="104" t="e">
        <f>IF(OR(ISBLANK(Table1a!#REF!),Table1a!#REF!=""),"Blank cell, reporting not mandatory",IF(OR(Table1a!#REF!=0,Table1a!#REF!="0"),"0 value","Value"))</f>
        <v>#REF!</v>
      </c>
      <c r="LB103" s="104" t="e">
        <f>IF(OR(ISBLANK(Table1a!#REF!),Table1a!#REF!=""),"Blank cell, reporting not mandatory",IF(OR(Table1a!#REF!=0,Table1a!#REF!="0"),"0 value","Value"))</f>
        <v>#REF!</v>
      </c>
      <c r="LC103" s="104" t="e">
        <f>IF(OR(ISBLANK(Table1a!#REF!),Table1a!#REF!=""),"Blank cell, reporting not mandatory",IF(OR(Table1a!#REF!=0,Table1a!#REF!="0"),"0 value","Value"))</f>
        <v>#REF!</v>
      </c>
      <c r="LD103" s="104" t="e">
        <f>IF(OR(ISBLANK(Table1a!#REF!),Table1a!#REF!=""),"Blank cell, reporting not mandatory",IF(OR(Table1a!#REF!=0,Table1a!#REF!="0"),"0 value","Value"))</f>
        <v>#REF!</v>
      </c>
      <c r="LE103" s="86" t="e">
        <f>IF(OR(ISBLANK(Table1a!#REF!),Table1a!#REF!=""),"Blank cell, reporting not mandatory",IF(OR(Table1a!#REF!=0,Table1a!#REF!="0"),"0 value","Value"))</f>
        <v>#REF!</v>
      </c>
      <c r="LF103" s="104" t="e">
        <f>IF(OR(ISBLANK(Table1a!#REF!),Table1a!#REF!=""),"Blank cell, reporting not mandatory",IF(OR(Table1a!#REF!=0,Table1a!#REF!="0"),"0 value","Value"))</f>
        <v>#REF!</v>
      </c>
      <c r="LG103" s="104" t="e">
        <f>IF(OR(ISBLANK(Table1a!#REF!),Table1a!#REF!=""),"Blank cell, reporting not mandatory",IF(OR(Table1a!#REF!=0,Table1a!#REF!="0"),"0 value","Value"))</f>
        <v>#REF!</v>
      </c>
      <c r="LH103" s="104" t="e">
        <f>IF(OR(ISBLANK(Table1a!#REF!),Table1a!#REF!=""),"Blank cell, reporting not mandatory",IF(OR(Table1a!#REF!=0,Table1a!#REF!="0"),"0 value","Value"))</f>
        <v>#REF!</v>
      </c>
      <c r="LI103" s="104" t="e">
        <f>IF(OR(ISBLANK(Table1a!#REF!),Table1a!#REF!=""),"Blank cell, reporting not mandatory",IF(OR(Table1a!#REF!=0,Table1a!#REF!="0"),"0 value","Value"))</f>
        <v>#REF!</v>
      </c>
      <c r="LJ103" s="86" t="e">
        <f>IF(OR(ISBLANK(Table1a!#REF!),Table1a!#REF!=""),"Blank cell, reporting not mandatory",IF(OR(Table1a!#REF!=0,Table1a!#REF!="0"),"0 value","Value"))</f>
        <v>#REF!</v>
      </c>
      <c r="LK103" s="104" t="e">
        <f>IF(OR(ISBLANK(Table1a!#REF!),Table1a!#REF!=""),"Blank cell, reporting not mandatory",IF(OR(Table1a!#REF!=0,Table1a!#REF!="0"),"0 value","Value"))</f>
        <v>#REF!</v>
      </c>
      <c r="LL103" s="104" t="e">
        <f>IF(OR(ISBLANK(Table1a!#REF!),Table1a!#REF!=""),"Blank cell, reporting not mandatory",IF(OR(Table1a!#REF!=0,Table1a!#REF!="0"),"0 value","Value"))</f>
        <v>#REF!</v>
      </c>
      <c r="LM103" s="104" t="e">
        <f>IF(OR(ISBLANK(Table1a!#REF!),Table1a!#REF!=""),"Blank cell, reporting not mandatory",IF(OR(Table1a!#REF!=0,Table1a!#REF!="0"),"0 value","Value"))</f>
        <v>#REF!</v>
      </c>
      <c r="LN103" s="104" t="e">
        <f>IF(OR(ISBLANK(Table1a!#REF!),Table1a!#REF!=""),"Blank cell, reporting not mandatory",IF(OR(Table1a!#REF!=0,Table1a!#REF!="0"),"0 value","Value"))</f>
        <v>#REF!</v>
      </c>
      <c r="LO103" s="86" t="e">
        <f>IF(OR(ISBLANK(Table1a!#REF!),Table1a!#REF!=""),"Blank cell, reporting not mandatory",IF(OR(Table1a!#REF!=0,Table1a!#REF!="0"),"0 value","Value"))</f>
        <v>#REF!</v>
      </c>
      <c r="LP103" s="104" t="e">
        <f>IF(OR(ISBLANK(Table1a!#REF!),Table1a!#REF!=""),"Blank cell, reporting not mandatory",IF(OR(Table1a!#REF!=0,Table1a!#REF!="0"),"0 value","Value"))</f>
        <v>#REF!</v>
      </c>
      <c r="LQ103" s="104" t="e">
        <f>IF(OR(ISBLANK(Table1a!#REF!),Table1a!#REF!=""),"Blank cell, reporting not mandatory",IF(OR(Table1a!#REF!=0,Table1a!#REF!="0"),"0 value","Value"))</f>
        <v>#REF!</v>
      </c>
      <c r="LR103" s="104" t="e">
        <f>IF(OR(ISBLANK(Table1a!#REF!),Table1a!#REF!=""),"Blank cell, reporting not mandatory",IF(OR(Table1a!#REF!=0,Table1a!#REF!="0"),"0 value","Value"))</f>
        <v>#REF!</v>
      </c>
      <c r="LS103" s="104" t="e">
        <f>IF(OR(ISBLANK(Table1a!#REF!),Table1a!#REF!=""),"Blank cell, reporting not mandatory",IF(OR(Table1a!#REF!=0,Table1a!#REF!="0"),"0 value","Value"))</f>
        <v>#REF!</v>
      </c>
      <c r="LT103" s="86" t="e">
        <f>IF(OR(ISBLANK(Table1a!#REF!),Table1a!#REF!=""),"Blank cell, reporting not mandatory",IF(OR(Table1a!#REF!=0,Table1a!#REF!="0"),"0 value","Value"))</f>
        <v>#REF!</v>
      </c>
      <c r="LU103" s="104" t="e">
        <f>IF(OR(ISBLANK(Table1a!#REF!),Table1a!#REF!=""),"Blank cell, reporting not mandatory",IF(OR(Table1a!#REF!=0,Table1a!#REF!="0"),"0 value","Value"))</f>
        <v>#REF!</v>
      </c>
      <c r="LV103" s="104" t="e">
        <f>IF(OR(ISBLANK(Table1a!#REF!),Table1a!#REF!=""),"Blank cell, reporting not mandatory",IF(OR(Table1a!#REF!=0,Table1a!#REF!="0"),"0 value","Value"))</f>
        <v>#REF!</v>
      </c>
      <c r="LW103" s="104" t="e">
        <f>IF(OR(ISBLANK(Table1a!#REF!),Table1a!#REF!=""),"Blank cell, reporting not mandatory",IF(OR(Table1a!#REF!=0,Table1a!#REF!="0"),"0 value","Value"))</f>
        <v>#REF!</v>
      </c>
      <c r="LX103" s="104" t="e">
        <f>IF(OR(ISBLANK(Table1a!#REF!),Table1a!#REF!=""),"Blank cell, reporting not mandatory",IF(OR(Table1a!#REF!=0,Table1a!#REF!="0"),"0 value","Value"))</f>
        <v>#REF!</v>
      </c>
      <c r="LY103" s="86" t="e">
        <f>IF(OR(ISBLANK(Table1a!#REF!),Table1a!#REF!=""),"Blank cell, reporting not mandatory",IF(OR(Table1a!#REF!=0,Table1a!#REF!="0"),"0 value","Value"))</f>
        <v>#REF!</v>
      </c>
      <c r="LZ103" s="104" t="e">
        <f>IF(OR(ISBLANK(Table1a!#REF!),Table1a!#REF!=""),"Blank cell, reporting not mandatory",IF(OR(Table1a!#REF!=0,Table1a!#REF!="0"),"0 value","Value"))</f>
        <v>#REF!</v>
      </c>
      <c r="MA103" s="104" t="e">
        <f>IF(OR(ISBLANK(Table1a!#REF!),Table1a!#REF!=""),"Blank cell, reporting not mandatory",IF(OR(Table1a!#REF!=0,Table1a!#REF!="0"),"0 value","Value"))</f>
        <v>#REF!</v>
      </c>
      <c r="MB103" s="104" t="e">
        <f>IF(OR(ISBLANK(Table1a!#REF!),Table1a!#REF!=""),"Blank cell, reporting not mandatory",IF(OR(Table1a!#REF!=0,Table1a!#REF!="0"),"0 value","Value"))</f>
        <v>#REF!</v>
      </c>
      <c r="MC103" s="104" t="e">
        <f>IF(OR(ISBLANK(Table1a!#REF!),Table1a!#REF!=""),"Blank cell, reporting not mandatory",IF(OR(Table1a!#REF!=0,Table1a!#REF!="0"),"0 value","Value"))</f>
        <v>#REF!</v>
      </c>
      <c r="MD103" s="86" t="e">
        <f>IF(OR(ISBLANK(Table1a!#REF!),Table1a!#REF!=""),"Blank cell, reporting not mandatory",IF(OR(Table1a!#REF!=0,Table1a!#REF!="0"),"0 value","Value"))</f>
        <v>#REF!</v>
      </c>
      <c r="ME103" s="105" t="e">
        <f>IF(OR(ISBLANK(Table1a!#REF!),Table1a!#REF!=""),"Blank cell, reporting not mandatory",IF(OR(Table1a!#REF!=0,Table1a!#REF!="0"),"0 value","Value"))</f>
        <v>#REF!</v>
      </c>
      <c r="MF103" s="104" t="e">
        <f>IF(OR(ISBLANK(Table1a!#REF!),Table1a!#REF!=""),"Blank cell, reporting not mandatory",IF(OR(Table1a!#REF!=0,Table1a!#REF!="0"),"0 value","Value"))</f>
        <v>#REF!</v>
      </c>
      <c r="MG103" s="104" t="e">
        <f>IF(OR(ISBLANK(Table1a!#REF!),Table1a!#REF!=""),"Blank cell, reporting not mandatory",IF(OR(Table1a!#REF!=0,Table1a!#REF!="0"),"0 value","Value"))</f>
        <v>#REF!</v>
      </c>
      <c r="MH103" s="105" t="e">
        <f>IF(OR(ISBLANK(Table1a!#REF!),Table1a!#REF!=""),"Blank cell, reporting not mandatory",IF(OR(Table1a!#REF!=0,Table1a!#REF!="0"),"0 value","Value"))</f>
        <v>#REF!</v>
      </c>
      <c r="MI103" s="104" t="e">
        <f>IF(OR(ISBLANK(Table1a!#REF!),Table1a!#REF!=""),"Blank cell, reporting not mandatory",IF(OR(Table1a!#REF!=0,Table1a!#REF!="0"),"0 value","Value"))</f>
        <v>#REF!</v>
      </c>
      <c r="MJ103" s="104" t="e">
        <f>IF(OR(ISBLANK(Table1a!#REF!),Table1a!#REF!=""),"Blank cell, reporting not mandatory",IF(OR(Table1a!#REF!=0,Table1a!#REF!="0"),"0 value","Value"))</f>
        <v>#REF!</v>
      </c>
      <c r="MK103" s="104" t="e">
        <f>IF(OR(ISBLANK(Table1a!#REF!),Table1a!#REF!=""),"Blank cell, reporting not mandatory",IF(OR(Table1a!#REF!=0,Table1a!#REF!="0"),"0 value","Value"))</f>
        <v>#REF!</v>
      </c>
      <c r="ML103" s="104" t="e">
        <f>IF(OR(ISBLANK(Table1a!#REF!),Table1a!#REF!=""),"Blank cell, reporting not mandatory",IF(OR(Table1a!#REF!=0,Table1a!#REF!="0"),"0 value","Value"))</f>
        <v>#REF!</v>
      </c>
      <c r="MM103" s="105" t="e">
        <f>IF(OR(ISBLANK(Table1a!#REF!),Table1a!#REF!=""),"Blank cell, reporting not mandatory",IF(OR(Table1a!#REF!=0,Table1a!#REF!="0"),"0 value","Value"))</f>
        <v>#REF!</v>
      </c>
      <c r="MN103" s="104" t="e">
        <f>IF(OR(ISBLANK(Table1a!#REF!),Table1a!#REF!=""),"Blank cell, reporting not mandatory",IF(OR(Table1a!#REF!=0,Table1a!#REF!="0"),"0 value","Value"))</f>
        <v>#REF!</v>
      </c>
      <c r="MO103" s="104" t="e">
        <f>IF(OR(ISBLANK(Table1a!#REF!),Table1a!#REF!=""),"Blank cell, reporting not mandatory",IF(OR(Table1a!#REF!=0,Table1a!#REF!="0"),"0 value","Value"))</f>
        <v>#REF!</v>
      </c>
      <c r="MP103" s="104" t="e">
        <f>IF(OR(ISBLANK(Table1a!#REF!),Table1a!#REF!=""),"Blank cell, reporting not mandatory",IF(OR(Table1a!#REF!=0,Table1a!#REF!="0"),"0 value","Value"))</f>
        <v>#REF!</v>
      </c>
      <c r="MQ103" s="104" t="e">
        <f>IF(OR(ISBLANK(Table1a!#REF!),Table1a!#REF!=""),"Blank cell, reporting not mandatory",IF(OR(Table1a!#REF!=0,Table1a!#REF!="0"),"0 value","Value"))</f>
        <v>#REF!</v>
      </c>
      <c r="MR103" s="105" t="e">
        <f>IF(OR(ISBLANK(Table1a!#REF!),Table1a!#REF!=""),"Blank cell, reporting not mandatory",IF(OR(Table1a!#REF!=0,Table1a!#REF!="0"),"0 value","Value"))</f>
        <v>#REF!</v>
      </c>
      <c r="MS103" s="104" t="e">
        <f>IF(OR(ISBLANK(Table1a!#REF!),Table1a!#REF!=""),"Blank cell, reporting not mandatory",IF(OR(Table1a!#REF!=0,Table1a!#REF!="0"),"0 value","Value"))</f>
        <v>#REF!</v>
      </c>
      <c r="MT103" s="104" t="e">
        <f>IF(OR(ISBLANK(Table1a!#REF!),Table1a!#REF!=""),"Blank cell, reporting not mandatory",IF(OR(Table1a!#REF!=0,Table1a!#REF!="0"),"0 value","Value"))</f>
        <v>#REF!</v>
      </c>
      <c r="MU103" s="104" t="e">
        <f>IF(OR(ISBLANK(Table1a!#REF!),Table1a!#REF!=""),"Blank cell, reporting not mandatory",IF(OR(Table1a!#REF!=0,Table1a!#REF!="0"),"0 value","Value"))</f>
        <v>#REF!</v>
      </c>
      <c r="MV103" s="104" t="e">
        <f>IF(OR(ISBLANK(Table1a!#REF!),Table1a!#REF!=""),"Blank cell, reporting not mandatory",IF(OR(Table1a!#REF!=0,Table1a!#REF!="0"),"0 value","Value"))</f>
        <v>#REF!</v>
      </c>
      <c r="MW103" s="105" t="e">
        <f>IF(OR(ISBLANK(Table1a!#REF!),Table1a!#REF!=""),"Blank cell, reporting not mandatory",IF(OR(Table1a!#REF!=0,Table1a!#REF!="0"),"0 value","Value"))</f>
        <v>#REF!</v>
      </c>
      <c r="MX103" s="104" t="e">
        <f>IF(OR(ISBLANK(Table1a!#REF!),Table1a!#REF!=""),"Blank cell, reporting not mandatory",IF(OR(Table1a!#REF!=0,Table1a!#REF!="0"),"0 value","Value"))</f>
        <v>#REF!</v>
      </c>
      <c r="MY103" s="104" t="e">
        <f>IF(OR(ISBLANK(Table1a!#REF!),Table1a!#REF!=""),"Blank cell, reporting not mandatory",IF(OR(Table1a!#REF!=0,Table1a!#REF!="0"),"0 value","Value"))</f>
        <v>#REF!</v>
      </c>
      <c r="MZ103" s="104" t="e">
        <f>IF(OR(ISBLANK(Table1a!#REF!),Table1a!#REF!=""),"Blank cell, reporting not mandatory",IF(OR(Table1a!#REF!=0,Table1a!#REF!="0"),"0 value","Value"))</f>
        <v>#REF!</v>
      </c>
      <c r="NA103" s="104" t="e">
        <f>IF(OR(ISBLANK(Table1a!#REF!),Table1a!#REF!=""),"Blank cell, reporting not mandatory",IF(OR(Table1a!#REF!=0,Table1a!#REF!="0"),"0 value","Value"))</f>
        <v>#REF!</v>
      </c>
      <c r="NB103" s="105" t="e">
        <f>IF(OR(ISBLANK(Table1a!#REF!),Table1a!#REF!=""),"Blank cell, reporting not mandatory",IF(OR(Table1a!#REF!=0,Table1a!#REF!="0"),"0 value","Value"))</f>
        <v>#REF!</v>
      </c>
      <c r="NC103" s="104" t="e">
        <f>IF(OR(ISBLANK(Table1a!#REF!),Table1a!#REF!=""),"Blank cell, reporting not mandatory",IF(OR(Table1a!#REF!=0,Table1a!#REF!="0"),"0 value","Value"))</f>
        <v>#REF!</v>
      </c>
      <c r="ND103" s="104" t="e">
        <f>IF(OR(ISBLANK(Table1a!#REF!),Table1a!#REF!=""),"Blank cell, reporting not mandatory",IF(OR(Table1a!#REF!=0,Table1a!#REF!="0"),"0 value","Value"))</f>
        <v>#REF!</v>
      </c>
      <c r="NE103" s="104" t="e">
        <f>IF(OR(ISBLANK(Table1a!#REF!),Table1a!#REF!=""),"Blank cell, reporting not mandatory",IF(OR(Table1a!#REF!=0,Table1a!#REF!="0"),"0 value","Value"))</f>
        <v>#REF!</v>
      </c>
      <c r="NF103" s="104" t="e">
        <f>IF(OR(ISBLANK(Table1a!#REF!),Table1a!#REF!=""),"Blank cell, reporting not mandatory",IF(OR(Table1a!#REF!=0,Table1a!#REF!="0"),"0 value","Value"))</f>
        <v>#REF!</v>
      </c>
      <c r="NG103" s="105" t="e">
        <f>IF(OR(ISBLANK(Table1a!#REF!),Table1a!#REF!=""),"Blank cell, reporting not mandatory",IF(OR(Table1a!#REF!=0,Table1a!#REF!="0"),"0 value","Value"))</f>
        <v>#REF!</v>
      </c>
      <c r="NH103" s="104" t="e">
        <f>IF(OR(ISBLANK(Table1a!#REF!),Table1a!#REF!=""),"Blank cell, reporting not mandatory",IF(OR(Table1a!#REF!=0,Table1a!#REF!="0"),"0 value","Value"))</f>
        <v>#REF!</v>
      </c>
      <c r="NI103" s="104" t="e">
        <f>IF(OR(ISBLANK(Table1a!#REF!),Table1a!#REF!=""),"Blank cell, reporting not mandatory",IF(OR(Table1a!#REF!=0,Table1a!#REF!="0"),"0 value","Value"))</f>
        <v>#REF!</v>
      </c>
      <c r="NJ103" s="104" t="e">
        <f>IF(OR(ISBLANK(Table1a!#REF!),Table1a!#REF!=""),"Blank cell, reporting not mandatory",IF(OR(Table1a!#REF!=0,Table1a!#REF!="0"),"0 value","Value"))</f>
        <v>#REF!</v>
      </c>
      <c r="NK103" s="104" t="e">
        <f>IF(OR(ISBLANK(Table1a!#REF!),Table1a!#REF!=""),"Blank cell, reporting not mandatory",IF(OR(Table1a!#REF!=0,Table1a!#REF!="0"),"0 value","Value"))</f>
        <v>#REF!</v>
      </c>
      <c r="NL103" s="105" t="e">
        <f>IF(OR(ISBLANK(Table1a!#REF!),Table1a!#REF!=""),"Blank cell, reporting not mandatory",IF(OR(Table1a!#REF!=0,Table1a!#REF!="0"),"0 value","Value"))</f>
        <v>#REF!</v>
      </c>
    </row>
    <row r="104" spans="1:376" ht="24.65" customHeight="1" outlineLevel="1">
      <c r="A104" s="38" t="s">
        <v>306</v>
      </c>
      <c r="B104" s="79" t="s">
        <v>8</v>
      </c>
      <c r="C104" s="86" t="e">
        <f>IF(OR(ISBLANK(Table1a!#REF!),Table1a!#REF!=""),"Blank cell, reporting not mandatory",IF(OR(Table1a!#REF!=0,Table1a!#REF!="0"),"0 value","Value"))</f>
        <v>#REF!</v>
      </c>
      <c r="D104" s="104" t="e">
        <f>IF(OR(ISBLANK(Table1a!#REF!),Table1a!#REF!=""),"Blank cell, reporting not mandatory",IF(OR(Table1a!#REF!=0,Table1a!#REF!="0"),"0 value","Value"))</f>
        <v>#REF!</v>
      </c>
      <c r="E104" s="104" t="e">
        <f>IF(OR(ISBLANK(Table1a!#REF!),Table1a!#REF!=""),"Blank cell, reporting not mandatory",IF(OR(Table1a!#REF!=0,Table1a!#REF!="0"),"0 value","Value"))</f>
        <v>#REF!</v>
      </c>
      <c r="F104" s="86" t="e">
        <f>IF(OR(ISBLANK(Table1a!#REF!),Table1a!#REF!=""),"Blank cell, reporting not mandatory",IF(OR(Table1a!#REF!=0,Table1a!#REF!="0"),"0 value","Value"))</f>
        <v>#REF!</v>
      </c>
      <c r="G104" s="104" t="e">
        <f>IF(OR(ISBLANK(Table1a!#REF!),Table1a!#REF!=""),"Blank cell, reporting not mandatory",IF(OR(Table1a!#REF!=0,Table1a!#REF!="0"),"0 value","Value"))</f>
        <v>#REF!</v>
      </c>
      <c r="H104" s="104" t="e">
        <f>IF(OR(ISBLANK(Table1a!#REF!),Table1a!#REF!=""),"Blank cell, reporting not mandatory",IF(OR(Table1a!#REF!=0,Table1a!#REF!="0"),"0 value","Value"))</f>
        <v>#REF!</v>
      </c>
      <c r="I104" s="104" t="e">
        <f>IF(OR(ISBLANK(Table1a!#REF!),Table1a!#REF!=""),"Blank cell, reporting not mandatory",IF(OR(Table1a!#REF!=0,Table1a!#REF!="0"),"0 value","Value"))</f>
        <v>#REF!</v>
      </c>
      <c r="J104" s="104" t="e">
        <f>IF(OR(ISBLANK(Table1a!#REF!),Table1a!#REF!=""),"Blank cell, reporting not mandatory",IF(OR(Table1a!#REF!=0,Table1a!#REF!="0"),"0 value","Value"))</f>
        <v>#REF!</v>
      </c>
      <c r="K104" s="86" t="e">
        <f>IF(OR(ISBLANK(Table1a!#REF!),Table1a!#REF!=""),"Blank cell, reporting not mandatory",IF(OR(Table1a!#REF!=0,Table1a!#REF!="0"),"0 value","Value"))</f>
        <v>#REF!</v>
      </c>
      <c r="L104" s="104" t="e">
        <f>IF(OR(ISBLANK(Table1a!#REF!),Table1a!#REF!=""),"Blank cell, reporting not mandatory",IF(OR(Table1a!#REF!=0,Table1a!#REF!="0"),"0 value","Value"))</f>
        <v>#REF!</v>
      </c>
      <c r="M104" s="104" t="e">
        <f>IF(OR(ISBLANK(Table1a!#REF!),Table1a!#REF!=""),"Blank cell, reporting not mandatory",IF(OR(Table1a!#REF!=0,Table1a!#REF!="0"),"0 value","Value"))</f>
        <v>#REF!</v>
      </c>
      <c r="N104" s="104" t="e">
        <f>IF(OR(ISBLANK(Table1a!#REF!),Table1a!#REF!=""),"Blank cell, reporting not mandatory",IF(OR(Table1a!#REF!=0,Table1a!#REF!="0"),"0 value","Value"))</f>
        <v>#REF!</v>
      </c>
      <c r="O104" s="104" t="e">
        <f>IF(OR(ISBLANK(Table1a!#REF!),Table1a!#REF!=""),"Blank cell, reporting not mandatory",IF(OR(Table1a!#REF!=0,Table1a!#REF!="0"),"0 value","Value"))</f>
        <v>#REF!</v>
      </c>
      <c r="P104" s="86" t="e">
        <f>IF(OR(ISBLANK(Table1a!#REF!),Table1a!#REF!=""),"Blank cell, reporting not mandatory",IF(OR(Table1a!#REF!=0,Table1a!#REF!="0"),"0 value","Value"))</f>
        <v>#REF!</v>
      </c>
      <c r="Q104" s="104" t="e">
        <f>IF(OR(ISBLANK(Table1a!#REF!),Table1a!#REF!=""),"Blank cell, reporting not mandatory",IF(OR(Table1a!#REF!=0,Table1a!#REF!="0"),"0 value","Value"))</f>
        <v>#REF!</v>
      </c>
      <c r="R104" s="104" t="e">
        <f>IF(OR(ISBLANK(Table1a!#REF!),Table1a!#REF!=""),"Blank cell, reporting not mandatory",IF(OR(Table1a!#REF!=0,Table1a!#REF!="0"),"0 value","Value"))</f>
        <v>#REF!</v>
      </c>
      <c r="S104" s="104" t="e">
        <f>IF(OR(ISBLANK(Table1a!#REF!),Table1a!#REF!=""),"Blank cell, reporting not mandatory",IF(OR(Table1a!#REF!=0,Table1a!#REF!="0"),"0 value","Value"))</f>
        <v>#REF!</v>
      </c>
      <c r="T104" s="104" t="e">
        <f>IF(OR(ISBLANK(Table1a!#REF!),Table1a!#REF!=""),"Blank cell, reporting not mandatory",IF(OR(Table1a!#REF!=0,Table1a!#REF!="0"),"0 value","Value"))</f>
        <v>#REF!</v>
      </c>
      <c r="U104" s="86" t="e">
        <f>IF(OR(ISBLANK(Table1a!#REF!),Table1a!#REF!=""),"Blank cell, reporting not mandatory",IF(OR(Table1a!#REF!=0,Table1a!#REF!="0"),"0 value","Value"))</f>
        <v>#REF!</v>
      </c>
      <c r="V104" s="104" t="e">
        <f>IF(OR(ISBLANK(Table1a!#REF!),Table1a!#REF!=""),"Blank cell, reporting not mandatory",IF(OR(Table1a!#REF!=0,Table1a!#REF!="0"),"0 value","Value"))</f>
        <v>#REF!</v>
      </c>
      <c r="W104" s="104" t="e">
        <f>IF(OR(ISBLANK(Table1a!#REF!),Table1a!#REF!=""),"Blank cell, reporting not mandatory",IF(OR(Table1a!#REF!=0,Table1a!#REF!="0"),"0 value","Value"))</f>
        <v>#REF!</v>
      </c>
      <c r="X104" s="104" t="e">
        <f>IF(OR(ISBLANK(Table1a!#REF!),Table1a!#REF!=""),"Blank cell, reporting not mandatory",IF(OR(Table1a!#REF!=0,Table1a!#REF!="0"),"0 value","Value"))</f>
        <v>#REF!</v>
      </c>
      <c r="Y104" s="104" t="e">
        <f>IF(OR(ISBLANK(Table1a!#REF!),Table1a!#REF!=""),"Blank cell, reporting not mandatory",IF(OR(Table1a!#REF!=0,Table1a!#REF!="0"),"0 value","Value"))</f>
        <v>#REF!</v>
      </c>
      <c r="Z104" s="86" t="e">
        <f>IF(OR(ISBLANK(Table1a!#REF!),Table1a!#REF!=""),"Blank cell, reporting not mandatory",IF(OR(Table1a!#REF!=0,Table1a!#REF!="0"),"0 value","Value"))</f>
        <v>#REF!</v>
      </c>
      <c r="AA104" s="104" t="e">
        <f>IF(OR(ISBLANK(Table1a!#REF!),Table1a!#REF!=""),"Blank cell, reporting not mandatory",IF(OR(Table1a!#REF!=0,Table1a!#REF!="0"),"0 value","Value"))</f>
        <v>#REF!</v>
      </c>
      <c r="AB104" s="104" t="e">
        <f>IF(OR(ISBLANK(Table1a!#REF!),Table1a!#REF!=""),"Blank cell, reporting not mandatory",IF(OR(Table1a!#REF!=0,Table1a!#REF!="0"),"0 value","Value"))</f>
        <v>#REF!</v>
      </c>
      <c r="AC104" s="104" t="e">
        <f>IF(OR(ISBLANK(Table1a!#REF!),Table1a!#REF!=""),"Blank cell, reporting not mandatory",IF(OR(Table1a!#REF!=0,Table1a!#REF!="0"),"0 value","Value"))</f>
        <v>#REF!</v>
      </c>
      <c r="AD104" s="104" t="e">
        <f>IF(OR(ISBLANK(Table1a!#REF!),Table1a!#REF!=""),"Blank cell, reporting not mandatory",IF(OR(Table1a!#REF!=0,Table1a!#REF!="0"),"0 value","Value"))</f>
        <v>#REF!</v>
      </c>
      <c r="AE104" s="86" t="e">
        <f>IF(OR(ISBLANK(Table1a!#REF!),Table1a!#REF!=""),"Blank cell, reporting not mandatory",IF(OR(Table1a!#REF!=0,Table1a!#REF!="0"),"0 value","Value"))</f>
        <v>#REF!</v>
      </c>
      <c r="AF104" s="104" t="e">
        <f>IF(OR(ISBLANK(Table1a!#REF!),Table1a!#REF!=""),"Blank cell, reporting not mandatory",IF(OR(Table1a!#REF!=0,Table1a!#REF!="0"),"0 value","Value"))</f>
        <v>#REF!</v>
      </c>
      <c r="AG104" s="104" t="e">
        <f>IF(OR(ISBLANK(Table1a!#REF!),Table1a!#REF!=""),"Blank cell, reporting not mandatory",IF(OR(Table1a!#REF!=0,Table1a!#REF!="0"),"0 value","Value"))</f>
        <v>#REF!</v>
      </c>
      <c r="AH104" s="104" t="e">
        <f>IF(OR(ISBLANK(Table1a!#REF!),Table1a!#REF!=""),"Blank cell, reporting not mandatory",IF(OR(Table1a!#REF!=0,Table1a!#REF!="0"),"0 value","Value"))</f>
        <v>#REF!</v>
      </c>
      <c r="AI104" s="104" t="e">
        <f>IF(OR(ISBLANK(Table1a!#REF!),Table1a!#REF!=""),"Blank cell, reporting not mandatory",IF(OR(Table1a!#REF!=0,Table1a!#REF!="0"),"0 value","Value"))</f>
        <v>#REF!</v>
      </c>
      <c r="AJ104" s="86" t="e">
        <f>IF(OR(ISBLANK(Table1a!#REF!),Table1a!#REF!=""),"Blank cell, reporting not mandatory",IF(OR(Table1a!#REF!=0,Table1a!#REF!="0"),"0 value","Value"))</f>
        <v>#REF!</v>
      </c>
      <c r="AK104" s="86" t="e">
        <f>IF(OR(ISBLANK(Table1a!#REF!),Table1a!#REF!=""),"Blank cell, reporting not mandatory",IF(OR(Table1a!#REF!=0,Table1a!#REF!="0"),"0 value","Value"))</f>
        <v>#REF!</v>
      </c>
      <c r="AL104" s="104" t="e">
        <f>IF(OR(ISBLANK(Table1a!#REF!),Table1a!#REF!=""),"Blank cell, reporting not mandatory",IF(OR(Table1a!#REF!=0,Table1a!#REF!="0"),"0 value","Value"))</f>
        <v>#REF!</v>
      </c>
      <c r="AM104" s="104" t="e">
        <f>IF(OR(ISBLANK(Table1a!#REF!),Table1a!#REF!=""),"Blank cell, reporting not mandatory",IF(OR(Table1a!#REF!=0,Table1a!#REF!="0"),"0 value","Value"))</f>
        <v>#REF!</v>
      </c>
      <c r="AN104" s="86" t="e">
        <f>IF(OR(ISBLANK(Table1a!#REF!),Table1a!#REF!=""),"Blank cell, reporting not mandatory",IF(OR(Table1a!#REF!=0,Table1a!#REF!="0"),"0 value","Value"))</f>
        <v>#REF!</v>
      </c>
      <c r="AO104" s="104" t="e">
        <f>IF(OR(ISBLANK(Table1a!#REF!),Table1a!#REF!=""),"Blank cell, reporting not mandatory",IF(OR(Table1a!#REF!=0,Table1a!#REF!="0"),"0 value","Value"))</f>
        <v>#REF!</v>
      </c>
      <c r="AP104" s="104" t="e">
        <f>IF(OR(ISBLANK(Table1a!#REF!),Table1a!#REF!=""),"Blank cell, reporting not mandatory",IF(OR(Table1a!#REF!=0,Table1a!#REF!="0"),"0 value","Value"))</f>
        <v>#REF!</v>
      </c>
      <c r="AQ104" s="104" t="e">
        <f>IF(OR(ISBLANK(Table1a!#REF!),Table1a!#REF!=""),"Blank cell, reporting not mandatory",IF(OR(Table1a!#REF!=0,Table1a!#REF!="0"),"0 value","Value"))</f>
        <v>#REF!</v>
      </c>
      <c r="AR104" s="104" t="e">
        <f>IF(OR(ISBLANK(Table1a!#REF!),Table1a!#REF!=""),"Blank cell, reporting not mandatory",IF(OR(Table1a!#REF!=0,Table1a!#REF!="0"),"0 value","Value"))</f>
        <v>#REF!</v>
      </c>
      <c r="AS104" s="86" t="e">
        <f>IF(OR(ISBLANK(Table1a!#REF!),Table1a!#REF!=""),"Blank cell, reporting not mandatory",IF(OR(Table1a!#REF!=0,Table1a!#REF!="0"),"0 value","Value"))</f>
        <v>#REF!</v>
      </c>
      <c r="AT104" s="104" t="e">
        <f>IF(OR(ISBLANK(Table1a!#REF!),Table1a!#REF!=""),"Blank cell, reporting not mandatory",IF(OR(Table1a!#REF!=0,Table1a!#REF!="0"),"0 value","Value"))</f>
        <v>#REF!</v>
      </c>
      <c r="AU104" s="104" t="e">
        <f>IF(OR(ISBLANK(Table1a!#REF!),Table1a!#REF!=""),"Blank cell, reporting not mandatory",IF(OR(Table1a!#REF!=0,Table1a!#REF!="0"),"0 value","Value"))</f>
        <v>#REF!</v>
      </c>
      <c r="AV104" s="104" t="e">
        <f>IF(OR(ISBLANK(Table1a!#REF!),Table1a!#REF!=""),"Blank cell, reporting not mandatory",IF(OR(Table1a!#REF!=0,Table1a!#REF!="0"),"0 value","Value"))</f>
        <v>#REF!</v>
      </c>
      <c r="AW104" s="104" t="e">
        <f>IF(OR(ISBLANK(Table1a!#REF!),Table1a!#REF!=""),"Blank cell, reporting not mandatory",IF(OR(Table1a!#REF!=0,Table1a!#REF!="0"),"0 value","Value"))</f>
        <v>#REF!</v>
      </c>
      <c r="AX104" s="86" t="e">
        <f>IF(OR(ISBLANK(Table1a!#REF!),Table1a!#REF!=""),"Blank cell, reporting not mandatory",IF(OR(Table1a!#REF!=0,Table1a!#REF!="0"),"0 value","Value"))</f>
        <v>#REF!</v>
      </c>
      <c r="AY104" s="104" t="e">
        <f>IF(OR(ISBLANK(Table1a!#REF!),Table1a!#REF!=""),"Blank cell, reporting not mandatory",IF(OR(Table1a!#REF!=0,Table1a!#REF!="0"),"0 value","Value"))</f>
        <v>#REF!</v>
      </c>
      <c r="AZ104" s="104" t="e">
        <f>IF(OR(ISBLANK(Table1a!#REF!),Table1a!#REF!=""),"Blank cell, reporting not mandatory",IF(OR(Table1a!#REF!=0,Table1a!#REF!="0"),"0 value","Value"))</f>
        <v>#REF!</v>
      </c>
      <c r="BA104" s="104" t="e">
        <f>IF(OR(ISBLANK(Table1a!#REF!),Table1a!#REF!=""),"Blank cell, reporting not mandatory",IF(OR(Table1a!#REF!=0,Table1a!#REF!="0"),"0 value","Value"))</f>
        <v>#REF!</v>
      </c>
      <c r="BB104" s="104" t="e">
        <f>IF(OR(ISBLANK(Table1a!#REF!),Table1a!#REF!=""),"Blank cell, reporting not mandatory",IF(OR(Table1a!#REF!=0,Table1a!#REF!="0"),"0 value","Value"))</f>
        <v>#REF!</v>
      </c>
      <c r="BC104" s="86" t="e">
        <f>IF(OR(ISBLANK(Table1a!#REF!),Table1a!#REF!=""),"Blank cell, reporting not mandatory",IF(OR(Table1a!#REF!=0,Table1a!#REF!="0"),"0 value","Value"))</f>
        <v>#REF!</v>
      </c>
      <c r="BD104" s="104" t="e">
        <f>IF(OR(ISBLANK(Table1a!#REF!),Table1a!#REF!=""),"Blank cell, reporting not mandatory",IF(OR(Table1a!#REF!=0,Table1a!#REF!="0"),"0 value","Value"))</f>
        <v>#REF!</v>
      </c>
      <c r="BE104" s="104" t="e">
        <f>IF(OR(ISBLANK(Table1a!#REF!),Table1a!#REF!=""),"Blank cell, reporting not mandatory",IF(OR(Table1a!#REF!=0,Table1a!#REF!="0"),"0 value","Value"))</f>
        <v>#REF!</v>
      </c>
      <c r="BF104" s="104" t="e">
        <f>IF(OR(ISBLANK(Table1a!#REF!),Table1a!#REF!=""),"Blank cell, reporting not mandatory",IF(OR(Table1a!#REF!=0,Table1a!#REF!="0"),"0 value","Value"))</f>
        <v>#REF!</v>
      </c>
      <c r="BG104" s="104" t="e">
        <f>IF(OR(ISBLANK(Table1a!#REF!),Table1a!#REF!=""),"Blank cell, reporting not mandatory",IF(OR(Table1a!#REF!=0,Table1a!#REF!="0"),"0 value","Value"))</f>
        <v>#REF!</v>
      </c>
      <c r="BH104" s="86" t="e">
        <f>IF(OR(ISBLANK(Table1a!#REF!),Table1a!#REF!=""),"Blank cell, reporting not mandatory",IF(OR(Table1a!#REF!=0,Table1a!#REF!="0"),"0 value","Value"))</f>
        <v>#REF!</v>
      </c>
      <c r="BI104" s="104" t="e">
        <f>IF(OR(ISBLANK(Table1a!#REF!),Table1a!#REF!=""),"Blank cell, reporting not mandatory",IF(OR(Table1a!#REF!=0,Table1a!#REF!="0"),"0 value","Value"))</f>
        <v>#REF!</v>
      </c>
      <c r="BJ104" s="104" t="e">
        <f>IF(OR(ISBLANK(Table1a!#REF!),Table1a!#REF!=""),"Blank cell, reporting not mandatory",IF(OR(Table1a!#REF!=0,Table1a!#REF!="0"),"0 value","Value"))</f>
        <v>#REF!</v>
      </c>
      <c r="BK104" s="104" t="e">
        <f>IF(OR(ISBLANK(Table1a!#REF!),Table1a!#REF!=""),"Blank cell, reporting not mandatory",IF(OR(Table1a!#REF!=0,Table1a!#REF!="0"),"0 value","Value"))</f>
        <v>#REF!</v>
      </c>
      <c r="BL104" s="104" t="e">
        <f>IF(OR(ISBLANK(Table1a!#REF!),Table1a!#REF!=""),"Blank cell, reporting not mandatory",IF(OR(Table1a!#REF!=0,Table1a!#REF!="0"),"0 value","Value"))</f>
        <v>#REF!</v>
      </c>
      <c r="BM104" s="86" t="e">
        <f>IF(OR(ISBLANK(Table1a!#REF!),Table1a!#REF!=""),"Blank cell, reporting not mandatory",IF(OR(Table1a!#REF!=0,Table1a!#REF!="0"),"0 value","Value"))</f>
        <v>#REF!</v>
      </c>
      <c r="BN104" s="104" t="e">
        <f>IF(OR(ISBLANK(Table1a!#REF!),Table1a!#REF!=""),"Blank cell, reporting not mandatory",IF(OR(Table1a!#REF!=0,Table1a!#REF!="0"),"0 value","Value"))</f>
        <v>#REF!</v>
      </c>
      <c r="BO104" s="104" t="e">
        <f>IF(OR(ISBLANK(Table1a!#REF!),Table1a!#REF!=""),"Blank cell, reporting not mandatory",IF(OR(Table1a!#REF!=0,Table1a!#REF!="0"),"0 value","Value"))</f>
        <v>#REF!</v>
      </c>
      <c r="BP104" s="104" t="e">
        <f>IF(OR(ISBLANK(Table1a!#REF!),Table1a!#REF!=""),"Blank cell, reporting not mandatory",IF(OR(Table1a!#REF!=0,Table1a!#REF!="0"),"0 value","Value"))</f>
        <v>#REF!</v>
      </c>
      <c r="BQ104" s="104" t="e">
        <f>IF(OR(ISBLANK(Table1a!#REF!),Table1a!#REF!=""),"Blank cell, reporting not mandatory",IF(OR(Table1a!#REF!=0,Table1a!#REF!="0"),"0 value","Value"))</f>
        <v>#REF!</v>
      </c>
      <c r="BR104" s="86" t="e">
        <f>IF(OR(ISBLANK(Table1a!#REF!),Table1a!#REF!=""),"Blank cell, reporting not mandatory",IF(OR(Table1a!#REF!=0,Table1a!#REF!="0"),"0 value","Value"))</f>
        <v>#REF!</v>
      </c>
      <c r="BS104" s="86" t="e">
        <f>IF(OR(ISBLANK(Table1a!#REF!),Table1a!#REF!=""),"Blank cell, reporting not mandatory",IF(OR(Table1a!#REF!=0,Table1a!#REF!="0"),"0 value","Value"))</f>
        <v>#REF!</v>
      </c>
      <c r="BT104" s="104" t="e">
        <f>IF(OR(ISBLANK(Table1a!#REF!),Table1a!#REF!=""),"Blank cell, reporting not mandatory",IF(OR(Table1a!#REF!=0,Table1a!#REF!="0"),"0 value","Value"))</f>
        <v>#REF!</v>
      </c>
      <c r="BU104" s="104" t="e">
        <f>IF(OR(ISBLANK(Table1a!#REF!),Table1a!#REF!=""),"Blank cell, reporting not mandatory",IF(OR(Table1a!#REF!=0,Table1a!#REF!="0"),"0 value","Value"))</f>
        <v>#REF!</v>
      </c>
      <c r="BV104" s="86" t="e">
        <f>IF(OR(ISBLANK(Table1a!#REF!),Table1a!#REF!=""),"Blank cell, reporting not mandatory",IF(OR(Table1a!#REF!=0,Table1a!#REF!="0"),"0 value","Value"))</f>
        <v>#REF!</v>
      </c>
      <c r="BW104" s="104" t="e">
        <f>IF(OR(ISBLANK(Table1a!#REF!),Table1a!#REF!=""),"Blank cell, reporting not mandatory",IF(OR(Table1a!#REF!=0,Table1a!#REF!="0"),"0 value","Value"))</f>
        <v>#REF!</v>
      </c>
      <c r="BX104" s="104" t="e">
        <f>IF(OR(ISBLANK(Table1a!#REF!),Table1a!#REF!=""),"Blank cell, reporting not mandatory",IF(OR(Table1a!#REF!=0,Table1a!#REF!="0"),"0 value","Value"))</f>
        <v>#REF!</v>
      </c>
      <c r="BY104" s="104" t="e">
        <f>IF(OR(ISBLANK(Table1a!#REF!),Table1a!#REF!=""),"Blank cell, reporting not mandatory",IF(OR(Table1a!#REF!=0,Table1a!#REF!="0"),"0 value","Value"))</f>
        <v>#REF!</v>
      </c>
      <c r="BZ104" s="104" t="e">
        <f>IF(OR(ISBLANK(Table1a!#REF!),Table1a!#REF!=""),"Blank cell, reporting not mandatory",IF(OR(Table1a!#REF!=0,Table1a!#REF!="0"),"0 value","Value"))</f>
        <v>#REF!</v>
      </c>
      <c r="CA104" s="86" t="e">
        <f>IF(OR(ISBLANK(Table1a!#REF!),Table1a!#REF!=""),"Blank cell, reporting not mandatory",IF(OR(Table1a!#REF!=0,Table1a!#REF!="0"),"0 value","Value"))</f>
        <v>#REF!</v>
      </c>
      <c r="CB104" s="104" t="e">
        <f>IF(OR(ISBLANK(Table1a!#REF!),Table1a!#REF!=""),"Blank cell, reporting not mandatory",IF(OR(Table1a!#REF!=0,Table1a!#REF!="0"),"0 value","Value"))</f>
        <v>#REF!</v>
      </c>
      <c r="CC104" s="104" t="e">
        <f>IF(OR(ISBLANK(Table1a!#REF!),Table1a!#REF!=""),"Blank cell, reporting not mandatory",IF(OR(Table1a!#REF!=0,Table1a!#REF!="0"),"0 value","Value"))</f>
        <v>#REF!</v>
      </c>
      <c r="CD104" s="104" t="e">
        <f>IF(OR(ISBLANK(Table1a!#REF!),Table1a!#REF!=""),"Blank cell, reporting not mandatory",IF(OR(Table1a!#REF!=0,Table1a!#REF!="0"),"0 value","Value"))</f>
        <v>#REF!</v>
      </c>
      <c r="CE104" s="104" t="e">
        <f>IF(OR(ISBLANK(Table1a!#REF!),Table1a!#REF!=""),"Blank cell, reporting not mandatory",IF(OR(Table1a!#REF!=0,Table1a!#REF!="0"),"0 value","Value"))</f>
        <v>#REF!</v>
      </c>
      <c r="CF104" s="86" t="e">
        <f>IF(OR(ISBLANK(Table1a!#REF!),Table1a!#REF!=""),"Blank cell, reporting not mandatory",IF(OR(Table1a!#REF!=0,Table1a!#REF!="0"),"0 value","Value"))</f>
        <v>#REF!</v>
      </c>
      <c r="CG104" s="104" t="e">
        <f>IF(OR(ISBLANK(Table1a!#REF!),Table1a!#REF!=""),"Blank cell, reporting not mandatory",IF(OR(Table1a!#REF!=0,Table1a!#REF!="0"),"0 value","Value"))</f>
        <v>#REF!</v>
      </c>
      <c r="CH104" s="104" t="e">
        <f>IF(OR(ISBLANK(Table1a!#REF!),Table1a!#REF!=""),"Blank cell, reporting not mandatory",IF(OR(Table1a!#REF!=0,Table1a!#REF!="0"),"0 value","Value"))</f>
        <v>#REF!</v>
      </c>
      <c r="CI104" s="104" t="e">
        <f>IF(OR(ISBLANK(Table1a!#REF!),Table1a!#REF!=""),"Blank cell, reporting not mandatory",IF(OR(Table1a!#REF!=0,Table1a!#REF!="0"),"0 value","Value"))</f>
        <v>#REF!</v>
      </c>
      <c r="CJ104" s="104" t="e">
        <f>IF(OR(ISBLANK(Table1a!#REF!),Table1a!#REF!=""),"Blank cell, reporting not mandatory",IF(OR(Table1a!#REF!=0,Table1a!#REF!="0"),"0 value","Value"))</f>
        <v>#REF!</v>
      </c>
      <c r="CK104" s="86" t="e">
        <f>IF(OR(ISBLANK(Table1a!#REF!),Table1a!#REF!=""),"Blank cell, reporting not mandatory",IF(OR(Table1a!#REF!=0,Table1a!#REF!="0"),"0 value","Value"))</f>
        <v>#REF!</v>
      </c>
      <c r="CL104" s="104" t="e">
        <f>IF(OR(ISBLANK(Table1a!#REF!),Table1a!#REF!=""),"Blank cell, reporting not mandatory",IF(OR(Table1a!#REF!=0,Table1a!#REF!="0"),"0 value","Value"))</f>
        <v>#REF!</v>
      </c>
      <c r="CM104" s="104" t="e">
        <f>IF(OR(ISBLANK(Table1a!#REF!),Table1a!#REF!=""),"Blank cell, reporting not mandatory",IF(OR(Table1a!#REF!=0,Table1a!#REF!="0"),"0 value","Value"))</f>
        <v>#REF!</v>
      </c>
      <c r="CN104" s="104" t="e">
        <f>IF(OR(ISBLANK(Table1a!#REF!),Table1a!#REF!=""),"Blank cell, reporting not mandatory",IF(OR(Table1a!#REF!=0,Table1a!#REF!="0"),"0 value","Value"))</f>
        <v>#REF!</v>
      </c>
      <c r="CO104" s="104" t="e">
        <f>IF(OR(ISBLANK(Table1a!#REF!),Table1a!#REF!=""),"Blank cell, reporting not mandatory",IF(OR(Table1a!#REF!=0,Table1a!#REF!="0"),"0 value","Value"))</f>
        <v>#REF!</v>
      </c>
      <c r="CP104" s="86" t="e">
        <f>IF(OR(ISBLANK(Table1a!#REF!),Table1a!#REF!=""),"Blank cell, reporting not mandatory",IF(OR(Table1a!#REF!=0,Table1a!#REF!="0"),"0 value","Value"))</f>
        <v>#REF!</v>
      </c>
      <c r="CQ104" s="104" t="e">
        <f>IF(OR(ISBLANK(Table1a!#REF!),Table1a!#REF!=""),"Blank cell, reporting not mandatory",IF(OR(Table1a!#REF!=0,Table1a!#REF!="0"),"0 value","Value"))</f>
        <v>#REF!</v>
      </c>
      <c r="CR104" s="104" t="e">
        <f>IF(OR(ISBLANK(Table1a!#REF!),Table1a!#REF!=""),"Blank cell, reporting not mandatory",IF(OR(Table1a!#REF!=0,Table1a!#REF!="0"),"0 value","Value"))</f>
        <v>#REF!</v>
      </c>
      <c r="CS104" s="104" t="e">
        <f>IF(OR(ISBLANK(Table1a!#REF!),Table1a!#REF!=""),"Blank cell, reporting not mandatory",IF(OR(Table1a!#REF!=0,Table1a!#REF!="0"),"0 value","Value"))</f>
        <v>#REF!</v>
      </c>
      <c r="CT104" s="104" t="e">
        <f>IF(OR(ISBLANK(Table1a!#REF!),Table1a!#REF!=""),"Blank cell, reporting not mandatory",IF(OR(Table1a!#REF!=0,Table1a!#REF!="0"),"0 value","Value"))</f>
        <v>#REF!</v>
      </c>
      <c r="CU104" s="86" t="e">
        <f>IF(OR(ISBLANK(Table1a!#REF!),Table1a!#REF!=""),"Blank cell, reporting not mandatory",IF(OR(Table1a!#REF!=0,Table1a!#REF!="0"),"0 value","Value"))</f>
        <v>#REF!</v>
      </c>
      <c r="CV104" s="104" t="e">
        <f>IF(OR(ISBLANK(Table1a!#REF!),Table1a!#REF!=""),"Blank cell, reporting not mandatory",IF(OR(Table1a!#REF!=0,Table1a!#REF!="0"),"0 value","Value"))</f>
        <v>#REF!</v>
      </c>
      <c r="CW104" s="104" t="e">
        <f>IF(OR(ISBLANK(Table1a!#REF!),Table1a!#REF!=""),"Blank cell, reporting not mandatory",IF(OR(Table1a!#REF!=0,Table1a!#REF!="0"),"0 value","Value"))</f>
        <v>#REF!</v>
      </c>
      <c r="CX104" s="104" t="e">
        <f>IF(OR(ISBLANK(Table1a!#REF!),Table1a!#REF!=""),"Blank cell, reporting not mandatory",IF(OR(Table1a!#REF!=0,Table1a!#REF!="0"),"0 value","Value"))</f>
        <v>#REF!</v>
      </c>
      <c r="CY104" s="104" t="e">
        <f>IF(OR(ISBLANK(Table1a!#REF!),Table1a!#REF!=""),"Blank cell, reporting not mandatory",IF(OR(Table1a!#REF!=0,Table1a!#REF!="0"),"0 value","Value"))</f>
        <v>#REF!</v>
      </c>
      <c r="CZ104" s="86" t="e">
        <f>IF(OR(ISBLANK(Table1a!#REF!),Table1a!#REF!=""),"Blank cell, reporting not mandatory",IF(OR(Table1a!#REF!=0,Table1a!#REF!="0"),"0 value","Value"))</f>
        <v>#REF!</v>
      </c>
      <c r="DA104" s="132"/>
      <c r="DB104" s="133"/>
      <c r="DC104" s="133"/>
      <c r="DD104" s="132"/>
      <c r="DE104" s="133"/>
      <c r="DF104" s="133"/>
      <c r="DG104" s="133"/>
      <c r="DH104" s="133"/>
      <c r="DI104" s="132"/>
      <c r="DJ104" s="133"/>
      <c r="DK104" s="133"/>
      <c r="DL104" s="133"/>
      <c r="DM104" s="133"/>
      <c r="DN104" s="132"/>
      <c r="DO104" s="133"/>
      <c r="DP104" s="133"/>
      <c r="DQ104" s="133"/>
      <c r="DR104" s="133"/>
      <c r="DS104" s="132"/>
      <c r="DT104" s="133"/>
      <c r="DU104" s="133"/>
      <c r="DV104" s="133"/>
      <c r="DW104" s="133"/>
      <c r="DX104" s="132"/>
      <c r="DY104" s="133"/>
      <c r="DZ104" s="133"/>
      <c r="EA104" s="133"/>
      <c r="EB104" s="133"/>
      <c r="EC104" s="132"/>
      <c r="ED104" s="133"/>
      <c r="EE104" s="133"/>
      <c r="EF104" s="133"/>
      <c r="EG104" s="133"/>
      <c r="EH104" s="132"/>
      <c r="EI104" s="132"/>
      <c r="EJ104" s="133"/>
      <c r="EK104" s="133"/>
      <c r="EL104" s="132"/>
      <c r="EM104" s="133"/>
      <c r="EN104" s="133"/>
      <c r="EO104" s="133"/>
      <c r="EP104" s="133"/>
      <c r="EQ104" s="132"/>
      <c r="ER104" s="133"/>
      <c r="ES104" s="133"/>
      <c r="ET104" s="133"/>
      <c r="EU104" s="133"/>
      <c r="EV104" s="132"/>
      <c r="EW104" s="133"/>
      <c r="EX104" s="133"/>
      <c r="EY104" s="133"/>
      <c r="EZ104" s="133"/>
      <c r="FA104" s="132"/>
      <c r="FB104" s="133"/>
      <c r="FC104" s="133"/>
      <c r="FD104" s="133"/>
      <c r="FE104" s="133"/>
      <c r="FF104" s="132"/>
      <c r="FG104" s="133"/>
      <c r="FH104" s="133"/>
      <c r="FI104" s="133"/>
      <c r="FJ104" s="133"/>
      <c r="FK104" s="132"/>
      <c r="FL104" s="133"/>
      <c r="FM104" s="133"/>
      <c r="FN104" s="133"/>
      <c r="FO104" s="133"/>
      <c r="FP104" s="132"/>
      <c r="FQ104" s="132"/>
      <c r="FR104" s="133"/>
      <c r="FS104" s="133"/>
      <c r="FT104" s="132"/>
      <c r="FU104" s="133"/>
      <c r="FV104" s="133"/>
      <c r="FW104" s="133"/>
      <c r="FX104" s="133"/>
      <c r="FY104" s="132"/>
      <c r="FZ104" s="133"/>
      <c r="GA104" s="133"/>
      <c r="GB104" s="133"/>
      <c r="GC104" s="133"/>
      <c r="GD104" s="132"/>
      <c r="GE104" s="133"/>
      <c r="GF104" s="133"/>
      <c r="GG104" s="133"/>
      <c r="GH104" s="133"/>
      <c r="GI104" s="132"/>
      <c r="GJ104" s="133"/>
      <c r="GK104" s="133"/>
      <c r="GL104" s="133"/>
      <c r="GM104" s="133"/>
      <c r="GN104" s="132"/>
      <c r="GO104" s="133"/>
      <c r="GP104" s="133"/>
      <c r="GQ104" s="133"/>
      <c r="GR104" s="133"/>
      <c r="GS104" s="132"/>
      <c r="GT104" s="133"/>
      <c r="GU104" s="133"/>
      <c r="GV104" s="133"/>
      <c r="GW104" s="133"/>
      <c r="GX104" s="132"/>
      <c r="GY104" s="132"/>
      <c r="GZ104" s="133"/>
      <c r="HA104" s="133"/>
      <c r="HB104" s="132"/>
      <c r="HC104" s="133"/>
      <c r="HD104" s="133"/>
      <c r="HE104" s="133"/>
      <c r="HF104" s="133"/>
      <c r="HG104" s="132"/>
      <c r="HH104" s="133"/>
      <c r="HI104" s="133"/>
      <c r="HJ104" s="133"/>
      <c r="HK104" s="133"/>
      <c r="HL104" s="132"/>
      <c r="HM104" s="133"/>
      <c r="HN104" s="133"/>
      <c r="HO104" s="133"/>
      <c r="HP104" s="133"/>
      <c r="HQ104" s="132"/>
      <c r="HR104" s="133"/>
      <c r="HS104" s="133"/>
      <c r="HT104" s="133"/>
      <c r="HU104" s="133"/>
      <c r="HV104" s="132"/>
      <c r="HW104" s="133"/>
      <c r="HX104" s="133"/>
      <c r="HY104" s="133"/>
      <c r="HZ104" s="133"/>
      <c r="IA104" s="132"/>
      <c r="IB104" s="133"/>
      <c r="IC104" s="133"/>
      <c r="ID104" s="133"/>
      <c r="IE104" s="133"/>
      <c r="IF104" s="132"/>
      <c r="IG104" s="132"/>
      <c r="IH104" s="133"/>
      <c r="II104" s="133"/>
      <c r="IJ104" s="132"/>
      <c r="IK104" s="133"/>
      <c r="IL104" s="133"/>
      <c r="IM104" s="133"/>
      <c r="IN104" s="133"/>
      <c r="IO104" s="132"/>
      <c r="IP104" s="133"/>
      <c r="IQ104" s="133"/>
      <c r="IR104" s="133"/>
      <c r="IS104" s="133"/>
      <c r="IT104" s="132"/>
      <c r="IU104" s="133"/>
      <c r="IV104" s="133"/>
      <c r="IW104" s="133"/>
      <c r="IX104" s="133"/>
      <c r="IY104" s="132"/>
      <c r="IZ104" s="133"/>
      <c r="JA104" s="133"/>
      <c r="JB104" s="133"/>
      <c r="JC104" s="133"/>
      <c r="JD104" s="132"/>
      <c r="JE104" s="133"/>
      <c r="JF104" s="133"/>
      <c r="JG104" s="133"/>
      <c r="JH104" s="133"/>
      <c r="JI104" s="132"/>
      <c r="JJ104" s="133"/>
      <c r="JK104" s="133"/>
      <c r="JL104" s="133"/>
      <c r="JM104" s="133"/>
      <c r="JN104" s="132"/>
      <c r="JO104" s="86" t="e">
        <f>IF(OR(ISBLANK(Table1a!#REF!),Table1a!#REF!=""),"Blank cell, reporting not mandatory",IF(OR(Table1a!#REF!=0,Table1a!#REF!="0"),"0 value","Value"))</f>
        <v>#REF!</v>
      </c>
      <c r="JP104" s="104" t="e">
        <f>IF(OR(ISBLANK(Table1a!#REF!),Table1a!#REF!=""),"Blank cell, reporting not mandatory",IF(OR(Table1a!#REF!=0,Table1a!#REF!="0"),"0 value","Value"))</f>
        <v>#REF!</v>
      </c>
      <c r="JQ104" s="104" t="e">
        <f>IF(OR(ISBLANK(Table1a!#REF!),Table1a!#REF!=""),"Blank cell, reporting not mandatory",IF(OR(Table1a!#REF!=0,Table1a!#REF!="0"),"0 value","Value"))</f>
        <v>#REF!</v>
      </c>
      <c r="JR104" s="86" t="e">
        <f>IF(OR(ISBLANK(Table1a!#REF!),Table1a!#REF!=""),"Blank cell, reporting not mandatory",IF(OR(Table1a!#REF!=0,Table1a!#REF!="0"),"0 value","Value"))</f>
        <v>#REF!</v>
      </c>
      <c r="JS104" s="104" t="e">
        <f>IF(OR(ISBLANK(Table1a!#REF!),Table1a!#REF!=""),"Blank cell, reporting not mandatory",IF(OR(Table1a!#REF!=0,Table1a!#REF!="0"),"0 value","Value"))</f>
        <v>#REF!</v>
      </c>
      <c r="JT104" s="104" t="e">
        <f>IF(OR(ISBLANK(Table1a!#REF!),Table1a!#REF!=""),"Blank cell, reporting not mandatory",IF(OR(Table1a!#REF!=0,Table1a!#REF!="0"),"0 value","Value"))</f>
        <v>#REF!</v>
      </c>
      <c r="JU104" s="104" t="e">
        <f>IF(OR(ISBLANK(Table1a!#REF!),Table1a!#REF!=""),"Blank cell, reporting not mandatory",IF(OR(Table1a!#REF!=0,Table1a!#REF!="0"),"0 value","Value"))</f>
        <v>#REF!</v>
      </c>
      <c r="JV104" s="104" t="e">
        <f>IF(OR(ISBLANK(Table1a!#REF!),Table1a!#REF!=""),"Blank cell, reporting not mandatory",IF(OR(Table1a!#REF!=0,Table1a!#REF!="0"),"0 value","Value"))</f>
        <v>#REF!</v>
      </c>
      <c r="JW104" s="86" t="e">
        <f>IF(OR(ISBLANK(Table1a!#REF!),Table1a!#REF!=""),"Blank cell, reporting not mandatory",IF(OR(Table1a!#REF!=0,Table1a!#REF!="0"),"0 value","Value"))</f>
        <v>#REF!</v>
      </c>
      <c r="JX104" s="104" t="e">
        <f>IF(OR(ISBLANK(Table1a!#REF!),Table1a!#REF!=""),"Blank cell, reporting not mandatory",IF(OR(Table1a!#REF!=0,Table1a!#REF!="0"),"0 value","Value"))</f>
        <v>#REF!</v>
      </c>
      <c r="JY104" s="104" t="e">
        <f>IF(OR(ISBLANK(Table1a!#REF!),Table1a!#REF!=""),"Blank cell, reporting not mandatory",IF(OR(Table1a!#REF!=0,Table1a!#REF!="0"),"0 value","Value"))</f>
        <v>#REF!</v>
      </c>
      <c r="JZ104" s="104" t="e">
        <f>IF(OR(ISBLANK(Table1a!#REF!),Table1a!#REF!=""),"Blank cell, reporting not mandatory",IF(OR(Table1a!#REF!=0,Table1a!#REF!="0"),"0 value","Value"))</f>
        <v>#REF!</v>
      </c>
      <c r="KA104" s="104" t="e">
        <f>IF(OR(ISBLANK(Table1a!#REF!),Table1a!#REF!=""),"Blank cell, reporting not mandatory",IF(OR(Table1a!#REF!=0,Table1a!#REF!="0"),"0 value","Value"))</f>
        <v>#REF!</v>
      </c>
      <c r="KB104" s="86" t="e">
        <f>IF(OR(ISBLANK(Table1a!#REF!),Table1a!#REF!=""),"Blank cell, reporting not mandatory",IF(OR(Table1a!#REF!=0,Table1a!#REF!="0"),"0 value","Value"))</f>
        <v>#REF!</v>
      </c>
      <c r="KC104" s="104" t="e">
        <f>IF(OR(ISBLANK(Table1a!#REF!),Table1a!#REF!=""),"Blank cell, reporting not mandatory",IF(OR(Table1a!#REF!=0,Table1a!#REF!="0"),"0 value","Value"))</f>
        <v>#REF!</v>
      </c>
      <c r="KD104" s="104" t="e">
        <f>IF(OR(ISBLANK(Table1a!#REF!),Table1a!#REF!=""),"Blank cell, reporting not mandatory",IF(OR(Table1a!#REF!=0,Table1a!#REF!="0"),"0 value","Value"))</f>
        <v>#REF!</v>
      </c>
      <c r="KE104" s="104" t="e">
        <f>IF(OR(ISBLANK(Table1a!#REF!),Table1a!#REF!=""),"Blank cell, reporting not mandatory",IF(OR(Table1a!#REF!=0,Table1a!#REF!="0"),"0 value","Value"))</f>
        <v>#REF!</v>
      </c>
      <c r="KF104" s="104" t="e">
        <f>IF(OR(ISBLANK(Table1a!#REF!),Table1a!#REF!=""),"Blank cell, reporting not mandatory",IF(OR(Table1a!#REF!=0,Table1a!#REF!="0"),"0 value","Value"))</f>
        <v>#REF!</v>
      </c>
      <c r="KG104" s="86" t="e">
        <f>IF(OR(ISBLANK(Table1a!#REF!),Table1a!#REF!=""),"Blank cell, reporting not mandatory",IF(OR(Table1a!#REF!=0,Table1a!#REF!="0"),"0 value","Value"))</f>
        <v>#REF!</v>
      </c>
      <c r="KH104" s="104" t="e">
        <f>IF(OR(ISBLANK(Table1a!#REF!),Table1a!#REF!=""),"Blank cell, reporting not mandatory",IF(OR(Table1a!#REF!=0,Table1a!#REF!="0"),"0 value","Value"))</f>
        <v>#REF!</v>
      </c>
      <c r="KI104" s="104" t="e">
        <f>IF(OR(ISBLANK(Table1a!#REF!),Table1a!#REF!=""),"Blank cell, reporting not mandatory",IF(OR(Table1a!#REF!=0,Table1a!#REF!="0"),"0 value","Value"))</f>
        <v>#REF!</v>
      </c>
      <c r="KJ104" s="104" t="e">
        <f>IF(OR(ISBLANK(Table1a!#REF!),Table1a!#REF!=""),"Blank cell, reporting not mandatory",IF(OR(Table1a!#REF!=0,Table1a!#REF!="0"),"0 value","Value"))</f>
        <v>#REF!</v>
      </c>
      <c r="KK104" s="104" t="e">
        <f>IF(OR(ISBLANK(Table1a!#REF!),Table1a!#REF!=""),"Blank cell, reporting not mandatory",IF(OR(Table1a!#REF!=0,Table1a!#REF!="0"),"0 value","Value"))</f>
        <v>#REF!</v>
      </c>
      <c r="KL104" s="86" t="e">
        <f>IF(OR(ISBLANK(Table1a!#REF!),Table1a!#REF!=""),"Blank cell, reporting not mandatory",IF(OR(Table1a!#REF!=0,Table1a!#REF!="0"),"0 value","Value"))</f>
        <v>#REF!</v>
      </c>
      <c r="KM104" s="104" t="e">
        <f>IF(OR(ISBLANK(Table1a!#REF!),Table1a!#REF!=""),"Blank cell, reporting not mandatory",IF(OR(Table1a!#REF!=0,Table1a!#REF!="0"),"0 value","Value"))</f>
        <v>#REF!</v>
      </c>
      <c r="KN104" s="104" t="e">
        <f>IF(OR(ISBLANK(Table1a!#REF!),Table1a!#REF!=""),"Blank cell, reporting not mandatory",IF(OR(Table1a!#REF!=0,Table1a!#REF!="0"),"0 value","Value"))</f>
        <v>#REF!</v>
      </c>
      <c r="KO104" s="104" t="e">
        <f>IF(OR(ISBLANK(Table1a!#REF!),Table1a!#REF!=""),"Blank cell, reporting not mandatory",IF(OR(Table1a!#REF!=0,Table1a!#REF!="0"),"0 value","Value"))</f>
        <v>#REF!</v>
      </c>
      <c r="KP104" s="104" t="e">
        <f>IF(OR(ISBLANK(Table1a!#REF!),Table1a!#REF!=""),"Blank cell, reporting not mandatory",IF(OR(Table1a!#REF!=0,Table1a!#REF!="0"),"0 value","Value"))</f>
        <v>#REF!</v>
      </c>
      <c r="KQ104" s="86" t="e">
        <f>IF(OR(ISBLANK(Table1a!#REF!),Table1a!#REF!=""),"Blank cell, reporting not mandatory",IF(OR(Table1a!#REF!=0,Table1a!#REF!="0"),"0 value","Value"))</f>
        <v>#REF!</v>
      </c>
      <c r="KR104" s="104" t="e">
        <f>IF(OR(ISBLANK(Table1a!#REF!),Table1a!#REF!=""),"Blank cell, reporting not mandatory",IF(OR(Table1a!#REF!=0,Table1a!#REF!="0"),"0 value","Value"))</f>
        <v>#REF!</v>
      </c>
      <c r="KS104" s="104" t="e">
        <f>IF(OR(ISBLANK(Table1a!#REF!),Table1a!#REF!=""),"Blank cell, reporting not mandatory",IF(OR(Table1a!#REF!=0,Table1a!#REF!="0"),"0 value","Value"))</f>
        <v>#REF!</v>
      </c>
      <c r="KT104" s="104" t="e">
        <f>IF(OR(ISBLANK(Table1a!#REF!),Table1a!#REF!=""),"Blank cell, reporting not mandatory",IF(OR(Table1a!#REF!=0,Table1a!#REF!="0"),"0 value","Value"))</f>
        <v>#REF!</v>
      </c>
      <c r="KU104" s="104" t="e">
        <f>IF(OR(ISBLANK(Table1a!#REF!),Table1a!#REF!=""),"Blank cell, reporting not mandatory",IF(OR(Table1a!#REF!=0,Table1a!#REF!="0"),"0 value","Value"))</f>
        <v>#REF!</v>
      </c>
      <c r="KV104" s="86" t="e">
        <f>IF(OR(ISBLANK(Table1a!#REF!),Table1a!#REF!=""),"Blank cell, reporting not mandatory",IF(OR(Table1a!#REF!=0,Table1a!#REF!="0"),"0 value","Value"))</f>
        <v>#REF!</v>
      </c>
      <c r="KW104" s="86" t="e">
        <f>IF(OR(ISBLANK(Table1a!#REF!),Table1a!#REF!=""),"Blank cell, reporting not mandatory",IF(OR(Table1a!#REF!=0,Table1a!#REF!="0"),"0 value","Value"))</f>
        <v>#REF!</v>
      </c>
      <c r="KX104" s="104" t="e">
        <f>IF(OR(ISBLANK(Table1a!#REF!),Table1a!#REF!=""),"Blank cell, reporting not mandatory",IF(OR(Table1a!#REF!=0,Table1a!#REF!="0"),"0 value","Value"))</f>
        <v>#REF!</v>
      </c>
      <c r="KY104" s="104" t="e">
        <f>IF(OR(ISBLANK(Table1a!#REF!),Table1a!#REF!=""),"Blank cell, reporting not mandatory",IF(OR(Table1a!#REF!=0,Table1a!#REF!="0"),"0 value","Value"))</f>
        <v>#REF!</v>
      </c>
      <c r="KZ104" s="86" t="e">
        <f>IF(OR(ISBLANK(Table1a!#REF!),Table1a!#REF!=""),"Blank cell, reporting not mandatory",IF(OR(Table1a!#REF!=0,Table1a!#REF!="0"),"0 value","Value"))</f>
        <v>#REF!</v>
      </c>
      <c r="LA104" s="104" t="e">
        <f>IF(OR(ISBLANK(Table1a!#REF!),Table1a!#REF!=""),"Blank cell, reporting not mandatory",IF(OR(Table1a!#REF!=0,Table1a!#REF!="0"),"0 value","Value"))</f>
        <v>#REF!</v>
      </c>
      <c r="LB104" s="104" t="e">
        <f>IF(OR(ISBLANK(Table1a!#REF!),Table1a!#REF!=""),"Blank cell, reporting not mandatory",IF(OR(Table1a!#REF!=0,Table1a!#REF!="0"),"0 value","Value"))</f>
        <v>#REF!</v>
      </c>
      <c r="LC104" s="104" t="e">
        <f>IF(OR(ISBLANK(Table1a!#REF!),Table1a!#REF!=""),"Blank cell, reporting not mandatory",IF(OR(Table1a!#REF!=0,Table1a!#REF!="0"),"0 value","Value"))</f>
        <v>#REF!</v>
      </c>
      <c r="LD104" s="104" t="e">
        <f>IF(OR(ISBLANK(Table1a!#REF!),Table1a!#REF!=""),"Blank cell, reporting not mandatory",IF(OR(Table1a!#REF!=0,Table1a!#REF!="0"),"0 value","Value"))</f>
        <v>#REF!</v>
      </c>
      <c r="LE104" s="86" t="e">
        <f>IF(OR(ISBLANK(Table1a!#REF!),Table1a!#REF!=""),"Blank cell, reporting not mandatory",IF(OR(Table1a!#REF!=0,Table1a!#REF!="0"),"0 value","Value"))</f>
        <v>#REF!</v>
      </c>
      <c r="LF104" s="104" t="e">
        <f>IF(OR(ISBLANK(Table1a!#REF!),Table1a!#REF!=""),"Blank cell, reporting not mandatory",IF(OR(Table1a!#REF!=0,Table1a!#REF!="0"),"0 value","Value"))</f>
        <v>#REF!</v>
      </c>
      <c r="LG104" s="104" t="e">
        <f>IF(OR(ISBLANK(Table1a!#REF!),Table1a!#REF!=""),"Blank cell, reporting not mandatory",IF(OR(Table1a!#REF!=0,Table1a!#REF!="0"),"0 value","Value"))</f>
        <v>#REF!</v>
      </c>
      <c r="LH104" s="104" t="e">
        <f>IF(OR(ISBLANK(Table1a!#REF!),Table1a!#REF!=""),"Blank cell, reporting not mandatory",IF(OR(Table1a!#REF!=0,Table1a!#REF!="0"),"0 value","Value"))</f>
        <v>#REF!</v>
      </c>
      <c r="LI104" s="104" t="e">
        <f>IF(OR(ISBLANK(Table1a!#REF!),Table1a!#REF!=""),"Blank cell, reporting not mandatory",IF(OR(Table1a!#REF!=0,Table1a!#REF!="0"),"0 value","Value"))</f>
        <v>#REF!</v>
      </c>
      <c r="LJ104" s="86" t="e">
        <f>IF(OR(ISBLANK(Table1a!#REF!),Table1a!#REF!=""),"Blank cell, reporting not mandatory",IF(OR(Table1a!#REF!=0,Table1a!#REF!="0"),"0 value","Value"))</f>
        <v>#REF!</v>
      </c>
      <c r="LK104" s="104" t="e">
        <f>IF(OR(ISBLANK(Table1a!#REF!),Table1a!#REF!=""),"Blank cell, reporting not mandatory",IF(OR(Table1a!#REF!=0,Table1a!#REF!="0"),"0 value","Value"))</f>
        <v>#REF!</v>
      </c>
      <c r="LL104" s="104" t="e">
        <f>IF(OR(ISBLANK(Table1a!#REF!),Table1a!#REF!=""),"Blank cell, reporting not mandatory",IF(OR(Table1a!#REF!=0,Table1a!#REF!="0"),"0 value","Value"))</f>
        <v>#REF!</v>
      </c>
      <c r="LM104" s="104" t="e">
        <f>IF(OR(ISBLANK(Table1a!#REF!),Table1a!#REF!=""),"Blank cell, reporting not mandatory",IF(OR(Table1a!#REF!=0,Table1a!#REF!="0"),"0 value","Value"))</f>
        <v>#REF!</v>
      </c>
      <c r="LN104" s="104" t="e">
        <f>IF(OR(ISBLANK(Table1a!#REF!),Table1a!#REF!=""),"Blank cell, reporting not mandatory",IF(OR(Table1a!#REF!=0,Table1a!#REF!="0"),"0 value","Value"))</f>
        <v>#REF!</v>
      </c>
      <c r="LO104" s="86" t="e">
        <f>IF(OR(ISBLANK(Table1a!#REF!),Table1a!#REF!=""),"Blank cell, reporting not mandatory",IF(OR(Table1a!#REF!=0,Table1a!#REF!="0"),"0 value","Value"))</f>
        <v>#REF!</v>
      </c>
      <c r="LP104" s="104" t="e">
        <f>IF(OR(ISBLANK(Table1a!#REF!),Table1a!#REF!=""),"Blank cell, reporting not mandatory",IF(OR(Table1a!#REF!=0,Table1a!#REF!="0"),"0 value","Value"))</f>
        <v>#REF!</v>
      </c>
      <c r="LQ104" s="104" t="e">
        <f>IF(OR(ISBLANK(Table1a!#REF!),Table1a!#REF!=""),"Blank cell, reporting not mandatory",IF(OR(Table1a!#REF!=0,Table1a!#REF!="0"),"0 value","Value"))</f>
        <v>#REF!</v>
      </c>
      <c r="LR104" s="104" t="e">
        <f>IF(OR(ISBLANK(Table1a!#REF!),Table1a!#REF!=""),"Blank cell, reporting not mandatory",IF(OR(Table1a!#REF!=0,Table1a!#REF!="0"),"0 value","Value"))</f>
        <v>#REF!</v>
      </c>
      <c r="LS104" s="104" t="e">
        <f>IF(OR(ISBLANK(Table1a!#REF!),Table1a!#REF!=""),"Blank cell, reporting not mandatory",IF(OR(Table1a!#REF!=0,Table1a!#REF!="0"),"0 value","Value"))</f>
        <v>#REF!</v>
      </c>
      <c r="LT104" s="86" t="e">
        <f>IF(OR(ISBLANK(Table1a!#REF!),Table1a!#REF!=""),"Blank cell, reporting not mandatory",IF(OR(Table1a!#REF!=0,Table1a!#REF!="0"),"0 value","Value"))</f>
        <v>#REF!</v>
      </c>
      <c r="LU104" s="104" t="e">
        <f>IF(OR(ISBLANK(Table1a!#REF!),Table1a!#REF!=""),"Blank cell, reporting not mandatory",IF(OR(Table1a!#REF!=0,Table1a!#REF!="0"),"0 value","Value"))</f>
        <v>#REF!</v>
      </c>
      <c r="LV104" s="104" t="e">
        <f>IF(OR(ISBLANK(Table1a!#REF!),Table1a!#REF!=""),"Blank cell, reporting not mandatory",IF(OR(Table1a!#REF!=0,Table1a!#REF!="0"),"0 value","Value"))</f>
        <v>#REF!</v>
      </c>
      <c r="LW104" s="104" t="e">
        <f>IF(OR(ISBLANK(Table1a!#REF!),Table1a!#REF!=""),"Blank cell, reporting not mandatory",IF(OR(Table1a!#REF!=0,Table1a!#REF!="0"),"0 value","Value"))</f>
        <v>#REF!</v>
      </c>
      <c r="LX104" s="104" t="e">
        <f>IF(OR(ISBLANK(Table1a!#REF!),Table1a!#REF!=""),"Blank cell, reporting not mandatory",IF(OR(Table1a!#REF!=0,Table1a!#REF!="0"),"0 value","Value"))</f>
        <v>#REF!</v>
      </c>
      <c r="LY104" s="86" t="e">
        <f>IF(OR(ISBLANK(Table1a!#REF!),Table1a!#REF!=""),"Blank cell, reporting not mandatory",IF(OR(Table1a!#REF!=0,Table1a!#REF!="0"),"0 value","Value"))</f>
        <v>#REF!</v>
      </c>
      <c r="LZ104" s="104" t="e">
        <f>IF(OR(ISBLANK(Table1a!#REF!),Table1a!#REF!=""),"Blank cell, reporting not mandatory",IF(OR(Table1a!#REF!=0,Table1a!#REF!="0"),"0 value","Value"))</f>
        <v>#REF!</v>
      </c>
      <c r="MA104" s="104" t="e">
        <f>IF(OR(ISBLANK(Table1a!#REF!),Table1a!#REF!=""),"Blank cell, reporting not mandatory",IF(OR(Table1a!#REF!=0,Table1a!#REF!="0"),"0 value","Value"))</f>
        <v>#REF!</v>
      </c>
      <c r="MB104" s="104" t="e">
        <f>IF(OR(ISBLANK(Table1a!#REF!),Table1a!#REF!=""),"Blank cell, reporting not mandatory",IF(OR(Table1a!#REF!=0,Table1a!#REF!="0"),"0 value","Value"))</f>
        <v>#REF!</v>
      </c>
      <c r="MC104" s="104" t="e">
        <f>IF(OR(ISBLANK(Table1a!#REF!),Table1a!#REF!=""),"Blank cell, reporting not mandatory",IF(OR(Table1a!#REF!=0,Table1a!#REF!="0"),"0 value","Value"))</f>
        <v>#REF!</v>
      </c>
      <c r="MD104" s="86" t="e">
        <f>IF(OR(ISBLANK(Table1a!#REF!),Table1a!#REF!=""),"Blank cell, reporting not mandatory",IF(OR(Table1a!#REF!=0,Table1a!#REF!="0"),"0 value","Value"))</f>
        <v>#REF!</v>
      </c>
      <c r="ME104" s="105" t="e">
        <f>IF(OR(ISBLANK(Table1a!#REF!),Table1a!#REF!=""),"Blank cell, reporting not mandatory",IF(OR(Table1a!#REF!=0,Table1a!#REF!="0"),"0 value","Value"))</f>
        <v>#REF!</v>
      </c>
      <c r="MF104" s="104" t="e">
        <f>IF(OR(ISBLANK(Table1a!#REF!),Table1a!#REF!=""),"Blank cell, reporting not mandatory",IF(OR(Table1a!#REF!=0,Table1a!#REF!="0"),"0 value","Value"))</f>
        <v>#REF!</v>
      </c>
      <c r="MG104" s="104" t="e">
        <f>IF(OR(ISBLANK(Table1a!#REF!),Table1a!#REF!=""),"Blank cell, reporting not mandatory",IF(OR(Table1a!#REF!=0,Table1a!#REF!="0"),"0 value","Value"))</f>
        <v>#REF!</v>
      </c>
      <c r="MH104" s="105" t="e">
        <f>IF(OR(ISBLANK(Table1a!#REF!),Table1a!#REF!=""),"Blank cell, reporting not mandatory",IF(OR(Table1a!#REF!=0,Table1a!#REF!="0"),"0 value","Value"))</f>
        <v>#REF!</v>
      </c>
      <c r="MI104" s="104" t="e">
        <f>IF(OR(ISBLANK(Table1a!#REF!),Table1a!#REF!=""),"Blank cell, reporting not mandatory",IF(OR(Table1a!#REF!=0,Table1a!#REF!="0"),"0 value","Value"))</f>
        <v>#REF!</v>
      </c>
      <c r="MJ104" s="104" t="e">
        <f>IF(OR(ISBLANK(Table1a!#REF!),Table1a!#REF!=""),"Blank cell, reporting not mandatory",IF(OR(Table1a!#REF!=0,Table1a!#REF!="0"),"0 value","Value"))</f>
        <v>#REF!</v>
      </c>
      <c r="MK104" s="104" t="e">
        <f>IF(OR(ISBLANK(Table1a!#REF!),Table1a!#REF!=""),"Blank cell, reporting not mandatory",IF(OR(Table1a!#REF!=0,Table1a!#REF!="0"),"0 value","Value"))</f>
        <v>#REF!</v>
      </c>
      <c r="ML104" s="104" t="e">
        <f>IF(OR(ISBLANK(Table1a!#REF!),Table1a!#REF!=""),"Blank cell, reporting not mandatory",IF(OR(Table1a!#REF!=0,Table1a!#REF!="0"),"0 value","Value"))</f>
        <v>#REF!</v>
      </c>
      <c r="MM104" s="105" t="e">
        <f>IF(OR(ISBLANK(Table1a!#REF!),Table1a!#REF!=""),"Blank cell, reporting not mandatory",IF(OR(Table1a!#REF!=0,Table1a!#REF!="0"),"0 value","Value"))</f>
        <v>#REF!</v>
      </c>
      <c r="MN104" s="104" t="e">
        <f>IF(OR(ISBLANK(Table1a!#REF!),Table1a!#REF!=""),"Blank cell, reporting not mandatory",IF(OR(Table1a!#REF!=0,Table1a!#REF!="0"),"0 value","Value"))</f>
        <v>#REF!</v>
      </c>
      <c r="MO104" s="104" t="e">
        <f>IF(OR(ISBLANK(Table1a!#REF!),Table1a!#REF!=""),"Blank cell, reporting not mandatory",IF(OR(Table1a!#REF!=0,Table1a!#REF!="0"),"0 value","Value"))</f>
        <v>#REF!</v>
      </c>
      <c r="MP104" s="104" t="e">
        <f>IF(OR(ISBLANK(Table1a!#REF!),Table1a!#REF!=""),"Blank cell, reporting not mandatory",IF(OR(Table1a!#REF!=0,Table1a!#REF!="0"),"0 value","Value"))</f>
        <v>#REF!</v>
      </c>
      <c r="MQ104" s="104" t="e">
        <f>IF(OR(ISBLANK(Table1a!#REF!),Table1a!#REF!=""),"Blank cell, reporting not mandatory",IF(OR(Table1a!#REF!=0,Table1a!#REF!="0"),"0 value","Value"))</f>
        <v>#REF!</v>
      </c>
      <c r="MR104" s="105" t="e">
        <f>IF(OR(ISBLANK(Table1a!#REF!),Table1a!#REF!=""),"Blank cell, reporting not mandatory",IF(OR(Table1a!#REF!=0,Table1a!#REF!="0"),"0 value","Value"))</f>
        <v>#REF!</v>
      </c>
      <c r="MS104" s="104" t="e">
        <f>IF(OR(ISBLANK(Table1a!#REF!),Table1a!#REF!=""),"Blank cell, reporting not mandatory",IF(OR(Table1a!#REF!=0,Table1a!#REF!="0"),"0 value","Value"))</f>
        <v>#REF!</v>
      </c>
      <c r="MT104" s="104" t="e">
        <f>IF(OR(ISBLANK(Table1a!#REF!),Table1a!#REF!=""),"Blank cell, reporting not mandatory",IF(OR(Table1a!#REF!=0,Table1a!#REF!="0"),"0 value","Value"))</f>
        <v>#REF!</v>
      </c>
      <c r="MU104" s="104" t="e">
        <f>IF(OR(ISBLANK(Table1a!#REF!),Table1a!#REF!=""),"Blank cell, reporting not mandatory",IF(OR(Table1a!#REF!=0,Table1a!#REF!="0"),"0 value","Value"))</f>
        <v>#REF!</v>
      </c>
      <c r="MV104" s="104" t="e">
        <f>IF(OR(ISBLANK(Table1a!#REF!),Table1a!#REF!=""),"Blank cell, reporting not mandatory",IF(OR(Table1a!#REF!=0,Table1a!#REF!="0"),"0 value","Value"))</f>
        <v>#REF!</v>
      </c>
      <c r="MW104" s="105" t="e">
        <f>IF(OR(ISBLANK(Table1a!#REF!),Table1a!#REF!=""),"Blank cell, reporting not mandatory",IF(OR(Table1a!#REF!=0,Table1a!#REF!="0"),"0 value","Value"))</f>
        <v>#REF!</v>
      </c>
      <c r="MX104" s="104" t="e">
        <f>IF(OR(ISBLANK(Table1a!#REF!),Table1a!#REF!=""),"Blank cell, reporting not mandatory",IF(OR(Table1a!#REF!=0,Table1a!#REF!="0"),"0 value","Value"))</f>
        <v>#REF!</v>
      </c>
      <c r="MY104" s="104" t="e">
        <f>IF(OR(ISBLANK(Table1a!#REF!),Table1a!#REF!=""),"Blank cell, reporting not mandatory",IF(OR(Table1a!#REF!=0,Table1a!#REF!="0"),"0 value","Value"))</f>
        <v>#REF!</v>
      </c>
      <c r="MZ104" s="104" t="e">
        <f>IF(OR(ISBLANK(Table1a!#REF!),Table1a!#REF!=""),"Blank cell, reporting not mandatory",IF(OR(Table1a!#REF!=0,Table1a!#REF!="0"),"0 value","Value"))</f>
        <v>#REF!</v>
      </c>
      <c r="NA104" s="104" t="e">
        <f>IF(OR(ISBLANK(Table1a!#REF!),Table1a!#REF!=""),"Blank cell, reporting not mandatory",IF(OR(Table1a!#REF!=0,Table1a!#REF!="0"),"0 value","Value"))</f>
        <v>#REF!</v>
      </c>
      <c r="NB104" s="105" t="e">
        <f>IF(OR(ISBLANK(Table1a!#REF!),Table1a!#REF!=""),"Blank cell, reporting not mandatory",IF(OR(Table1a!#REF!=0,Table1a!#REF!="0"),"0 value","Value"))</f>
        <v>#REF!</v>
      </c>
      <c r="NC104" s="104" t="e">
        <f>IF(OR(ISBLANK(Table1a!#REF!),Table1a!#REF!=""),"Blank cell, reporting not mandatory",IF(OR(Table1a!#REF!=0,Table1a!#REF!="0"),"0 value","Value"))</f>
        <v>#REF!</v>
      </c>
      <c r="ND104" s="104" t="e">
        <f>IF(OR(ISBLANK(Table1a!#REF!),Table1a!#REF!=""),"Blank cell, reporting not mandatory",IF(OR(Table1a!#REF!=0,Table1a!#REF!="0"),"0 value","Value"))</f>
        <v>#REF!</v>
      </c>
      <c r="NE104" s="104" t="e">
        <f>IF(OR(ISBLANK(Table1a!#REF!),Table1a!#REF!=""),"Blank cell, reporting not mandatory",IF(OR(Table1a!#REF!=0,Table1a!#REF!="0"),"0 value","Value"))</f>
        <v>#REF!</v>
      </c>
      <c r="NF104" s="104" t="e">
        <f>IF(OR(ISBLANK(Table1a!#REF!),Table1a!#REF!=""),"Blank cell, reporting not mandatory",IF(OR(Table1a!#REF!=0,Table1a!#REF!="0"),"0 value","Value"))</f>
        <v>#REF!</v>
      </c>
      <c r="NG104" s="105" t="e">
        <f>IF(OR(ISBLANK(Table1a!#REF!),Table1a!#REF!=""),"Blank cell, reporting not mandatory",IF(OR(Table1a!#REF!=0,Table1a!#REF!="0"),"0 value","Value"))</f>
        <v>#REF!</v>
      </c>
      <c r="NH104" s="104" t="e">
        <f>IF(OR(ISBLANK(Table1a!#REF!),Table1a!#REF!=""),"Blank cell, reporting not mandatory",IF(OR(Table1a!#REF!=0,Table1a!#REF!="0"),"0 value","Value"))</f>
        <v>#REF!</v>
      </c>
      <c r="NI104" s="104" t="e">
        <f>IF(OR(ISBLANK(Table1a!#REF!),Table1a!#REF!=""),"Blank cell, reporting not mandatory",IF(OR(Table1a!#REF!=0,Table1a!#REF!="0"),"0 value","Value"))</f>
        <v>#REF!</v>
      </c>
      <c r="NJ104" s="104" t="e">
        <f>IF(OR(ISBLANK(Table1a!#REF!),Table1a!#REF!=""),"Blank cell, reporting not mandatory",IF(OR(Table1a!#REF!=0,Table1a!#REF!="0"),"0 value","Value"))</f>
        <v>#REF!</v>
      </c>
      <c r="NK104" s="104" t="e">
        <f>IF(OR(ISBLANK(Table1a!#REF!),Table1a!#REF!=""),"Blank cell, reporting not mandatory",IF(OR(Table1a!#REF!=0,Table1a!#REF!="0"),"0 value","Value"))</f>
        <v>#REF!</v>
      </c>
      <c r="NL104" s="105" t="e">
        <f>IF(OR(ISBLANK(Table1a!#REF!),Table1a!#REF!=""),"Blank cell, reporting not mandatory",IF(OR(Table1a!#REF!=0,Table1a!#REF!="0"),"0 value","Value"))</f>
        <v>#REF!</v>
      </c>
    </row>
    <row r="105" spans="1:376" outlineLevel="1">
      <c r="A105" s="38" t="s">
        <v>307</v>
      </c>
      <c r="B105" s="79" t="s">
        <v>8</v>
      </c>
      <c r="C105" s="86" t="e">
        <f>IF(OR(ISBLANK(Table1a!#REF!),Table1a!#REF!=""),"Blank cell, reporting not mandatory",IF(OR(Table1a!#REF!=0,Table1a!#REF!="0"),"0 value","Value"))</f>
        <v>#REF!</v>
      </c>
      <c r="D105" s="104" t="e">
        <f>IF(OR(ISBLANK(Table1a!#REF!),Table1a!#REF!=""),"Blank cell, reporting not mandatory",IF(OR(Table1a!#REF!=0,Table1a!#REF!="0"),"0 value","Value"))</f>
        <v>#REF!</v>
      </c>
      <c r="E105" s="104" t="e">
        <f>IF(OR(ISBLANK(Table1a!#REF!),Table1a!#REF!=""),"Blank cell, reporting not mandatory",IF(OR(Table1a!#REF!=0,Table1a!#REF!="0"),"0 value","Value"))</f>
        <v>#REF!</v>
      </c>
      <c r="F105" s="86" t="e">
        <f>IF(OR(ISBLANK(Table1a!#REF!),Table1a!#REF!=""),"Blank cell, reporting not mandatory",IF(OR(Table1a!#REF!=0,Table1a!#REF!="0"),"0 value","Value"))</f>
        <v>#REF!</v>
      </c>
      <c r="G105" s="104" t="e">
        <f>IF(OR(ISBLANK(Table1a!#REF!),Table1a!#REF!=""),"Blank cell, reporting not mandatory",IF(OR(Table1a!#REF!=0,Table1a!#REF!="0"),"0 value","Value"))</f>
        <v>#REF!</v>
      </c>
      <c r="H105" s="104" t="e">
        <f>IF(OR(ISBLANK(Table1a!#REF!),Table1a!#REF!=""),"Blank cell, reporting not mandatory",IF(OR(Table1a!#REF!=0,Table1a!#REF!="0"),"0 value","Value"))</f>
        <v>#REF!</v>
      </c>
      <c r="I105" s="104" t="e">
        <f>IF(OR(ISBLANK(Table1a!#REF!),Table1a!#REF!=""),"Blank cell, reporting not mandatory",IF(OR(Table1a!#REF!=0,Table1a!#REF!="0"),"0 value","Value"))</f>
        <v>#REF!</v>
      </c>
      <c r="J105" s="104" t="e">
        <f>IF(OR(ISBLANK(Table1a!#REF!),Table1a!#REF!=""),"Blank cell, reporting not mandatory",IF(OR(Table1a!#REF!=0,Table1a!#REF!="0"),"0 value","Value"))</f>
        <v>#REF!</v>
      </c>
      <c r="K105" s="86" t="e">
        <f>IF(OR(ISBLANK(Table1a!#REF!),Table1a!#REF!=""),"Blank cell, reporting not mandatory",IF(OR(Table1a!#REF!=0,Table1a!#REF!="0"),"0 value","Value"))</f>
        <v>#REF!</v>
      </c>
      <c r="L105" s="104" t="e">
        <f>IF(OR(ISBLANK(Table1a!#REF!),Table1a!#REF!=""),"Blank cell, reporting not mandatory",IF(OR(Table1a!#REF!=0,Table1a!#REF!="0"),"0 value","Value"))</f>
        <v>#REF!</v>
      </c>
      <c r="M105" s="104" t="e">
        <f>IF(OR(ISBLANK(Table1a!#REF!),Table1a!#REF!=""),"Blank cell, reporting not mandatory",IF(OR(Table1a!#REF!=0,Table1a!#REF!="0"),"0 value","Value"))</f>
        <v>#REF!</v>
      </c>
      <c r="N105" s="104" t="e">
        <f>IF(OR(ISBLANK(Table1a!#REF!),Table1a!#REF!=""),"Blank cell, reporting not mandatory",IF(OR(Table1a!#REF!=0,Table1a!#REF!="0"),"0 value","Value"))</f>
        <v>#REF!</v>
      </c>
      <c r="O105" s="104" t="e">
        <f>IF(OR(ISBLANK(Table1a!#REF!),Table1a!#REF!=""),"Blank cell, reporting not mandatory",IF(OR(Table1a!#REF!=0,Table1a!#REF!="0"),"0 value","Value"))</f>
        <v>#REF!</v>
      </c>
      <c r="P105" s="86" t="e">
        <f>IF(OR(ISBLANK(Table1a!#REF!),Table1a!#REF!=""),"Blank cell, reporting not mandatory",IF(OR(Table1a!#REF!=0,Table1a!#REF!="0"),"0 value","Value"))</f>
        <v>#REF!</v>
      </c>
      <c r="Q105" s="104" t="e">
        <f>IF(OR(ISBLANK(Table1a!#REF!),Table1a!#REF!=""),"Blank cell, reporting not mandatory",IF(OR(Table1a!#REF!=0,Table1a!#REF!="0"),"0 value","Value"))</f>
        <v>#REF!</v>
      </c>
      <c r="R105" s="104" t="e">
        <f>IF(OR(ISBLANK(Table1a!#REF!),Table1a!#REF!=""),"Blank cell, reporting not mandatory",IF(OR(Table1a!#REF!=0,Table1a!#REF!="0"),"0 value","Value"))</f>
        <v>#REF!</v>
      </c>
      <c r="S105" s="104" t="e">
        <f>IF(OR(ISBLANK(Table1a!#REF!),Table1a!#REF!=""),"Blank cell, reporting not mandatory",IF(OR(Table1a!#REF!=0,Table1a!#REF!="0"),"0 value","Value"))</f>
        <v>#REF!</v>
      </c>
      <c r="T105" s="104" t="e">
        <f>IF(OR(ISBLANK(Table1a!#REF!),Table1a!#REF!=""),"Blank cell, reporting not mandatory",IF(OR(Table1a!#REF!=0,Table1a!#REF!="0"),"0 value","Value"))</f>
        <v>#REF!</v>
      </c>
      <c r="U105" s="86" t="e">
        <f>IF(OR(ISBLANK(Table1a!#REF!),Table1a!#REF!=""),"Blank cell, reporting not mandatory",IF(OR(Table1a!#REF!=0,Table1a!#REF!="0"),"0 value","Value"))</f>
        <v>#REF!</v>
      </c>
      <c r="V105" s="104" t="e">
        <f>IF(OR(ISBLANK(Table1a!#REF!),Table1a!#REF!=""),"Blank cell, reporting not mandatory",IF(OR(Table1a!#REF!=0,Table1a!#REF!="0"),"0 value","Value"))</f>
        <v>#REF!</v>
      </c>
      <c r="W105" s="104" t="e">
        <f>IF(OR(ISBLANK(Table1a!#REF!),Table1a!#REF!=""),"Blank cell, reporting not mandatory",IF(OR(Table1a!#REF!=0,Table1a!#REF!="0"),"0 value","Value"))</f>
        <v>#REF!</v>
      </c>
      <c r="X105" s="104" t="e">
        <f>IF(OR(ISBLANK(Table1a!#REF!),Table1a!#REF!=""),"Blank cell, reporting not mandatory",IF(OR(Table1a!#REF!=0,Table1a!#REF!="0"),"0 value","Value"))</f>
        <v>#REF!</v>
      </c>
      <c r="Y105" s="104" t="e">
        <f>IF(OR(ISBLANK(Table1a!#REF!),Table1a!#REF!=""),"Blank cell, reporting not mandatory",IF(OR(Table1a!#REF!=0,Table1a!#REF!="0"),"0 value","Value"))</f>
        <v>#REF!</v>
      </c>
      <c r="Z105" s="86" t="e">
        <f>IF(OR(ISBLANK(Table1a!#REF!),Table1a!#REF!=""),"Blank cell, reporting not mandatory",IF(OR(Table1a!#REF!=0,Table1a!#REF!="0"),"0 value","Value"))</f>
        <v>#REF!</v>
      </c>
      <c r="AA105" s="104" t="e">
        <f>IF(OR(ISBLANK(Table1a!#REF!),Table1a!#REF!=""),"Blank cell, reporting not mandatory",IF(OR(Table1a!#REF!=0,Table1a!#REF!="0"),"0 value","Value"))</f>
        <v>#REF!</v>
      </c>
      <c r="AB105" s="104" t="e">
        <f>IF(OR(ISBLANK(Table1a!#REF!),Table1a!#REF!=""),"Blank cell, reporting not mandatory",IF(OR(Table1a!#REF!=0,Table1a!#REF!="0"),"0 value","Value"))</f>
        <v>#REF!</v>
      </c>
      <c r="AC105" s="104" t="e">
        <f>IF(OR(ISBLANK(Table1a!#REF!),Table1a!#REF!=""),"Blank cell, reporting not mandatory",IF(OR(Table1a!#REF!=0,Table1a!#REF!="0"),"0 value","Value"))</f>
        <v>#REF!</v>
      </c>
      <c r="AD105" s="104" t="e">
        <f>IF(OR(ISBLANK(Table1a!#REF!),Table1a!#REF!=""),"Blank cell, reporting not mandatory",IF(OR(Table1a!#REF!=0,Table1a!#REF!="0"),"0 value","Value"))</f>
        <v>#REF!</v>
      </c>
      <c r="AE105" s="86" t="e">
        <f>IF(OR(ISBLANK(Table1a!#REF!),Table1a!#REF!=""),"Blank cell, reporting not mandatory",IF(OR(Table1a!#REF!=0,Table1a!#REF!="0"),"0 value","Value"))</f>
        <v>#REF!</v>
      </c>
      <c r="AF105" s="104" t="e">
        <f>IF(OR(ISBLANK(Table1a!#REF!),Table1a!#REF!=""),"Blank cell, reporting not mandatory",IF(OR(Table1a!#REF!=0,Table1a!#REF!="0"),"0 value","Value"))</f>
        <v>#REF!</v>
      </c>
      <c r="AG105" s="104" t="e">
        <f>IF(OR(ISBLANK(Table1a!#REF!),Table1a!#REF!=""),"Blank cell, reporting not mandatory",IF(OR(Table1a!#REF!=0,Table1a!#REF!="0"),"0 value","Value"))</f>
        <v>#REF!</v>
      </c>
      <c r="AH105" s="104" t="e">
        <f>IF(OR(ISBLANK(Table1a!#REF!),Table1a!#REF!=""),"Blank cell, reporting not mandatory",IF(OR(Table1a!#REF!=0,Table1a!#REF!="0"),"0 value","Value"))</f>
        <v>#REF!</v>
      </c>
      <c r="AI105" s="104" t="e">
        <f>IF(OR(ISBLANK(Table1a!#REF!),Table1a!#REF!=""),"Blank cell, reporting not mandatory",IF(OR(Table1a!#REF!=0,Table1a!#REF!="0"),"0 value","Value"))</f>
        <v>#REF!</v>
      </c>
      <c r="AJ105" s="86" t="e">
        <f>IF(OR(ISBLANK(Table1a!#REF!),Table1a!#REF!=""),"Blank cell, reporting not mandatory",IF(OR(Table1a!#REF!=0,Table1a!#REF!="0"),"0 value","Value"))</f>
        <v>#REF!</v>
      </c>
      <c r="AK105" s="132"/>
      <c r="AL105" s="133"/>
      <c r="AM105" s="133"/>
      <c r="AN105" s="132"/>
      <c r="AO105" s="133"/>
      <c r="AP105" s="133"/>
      <c r="AQ105" s="133"/>
      <c r="AR105" s="133"/>
      <c r="AS105" s="132"/>
      <c r="AT105" s="133"/>
      <c r="AU105" s="133"/>
      <c r="AV105" s="133"/>
      <c r="AW105" s="133"/>
      <c r="AX105" s="132"/>
      <c r="AY105" s="133"/>
      <c r="AZ105" s="133"/>
      <c r="BA105" s="133"/>
      <c r="BB105" s="133"/>
      <c r="BC105" s="132"/>
      <c r="BD105" s="133"/>
      <c r="BE105" s="133"/>
      <c r="BF105" s="133"/>
      <c r="BG105" s="133"/>
      <c r="BH105" s="132"/>
      <c r="BI105" s="133"/>
      <c r="BJ105" s="133"/>
      <c r="BK105" s="133"/>
      <c r="BL105" s="133"/>
      <c r="BM105" s="132"/>
      <c r="BN105" s="133"/>
      <c r="BO105" s="133"/>
      <c r="BP105" s="133"/>
      <c r="BQ105" s="133"/>
      <c r="BR105" s="132"/>
      <c r="BS105" s="132"/>
      <c r="BT105" s="133"/>
      <c r="BU105" s="133"/>
      <c r="BV105" s="132"/>
      <c r="BW105" s="133"/>
      <c r="BX105" s="133"/>
      <c r="BY105" s="133"/>
      <c r="BZ105" s="133"/>
      <c r="CA105" s="132"/>
      <c r="CB105" s="133"/>
      <c r="CC105" s="133"/>
      <c r="CD105" s="133"/>
      <c r="CE105" s="133"/>
      <c r="CF105" s="132"/>
      <c r="CG105" s="133"/>
      <c r="CH105" s="133"/>
      <c r="CI105" s="133"/>
      <c r="CJ105" s="133"/>
      <c r="CK105" s="132"/>
      <c r="CL105" s="133"/>
      <c r="CM105" s="133"/>
      <c r="CN105" s="133"/>
      <c r="CO105" s="133"/>
      <c r="CP105" s="132"/>
      <c r="CQ105" s="133"/>
      <c r="CR105" s="133"/>
      <c r="CS105" s="133"/>
      <c r="CT105" s="133"/>
      <c r="CU105" s="132"/>
      <c r="CV105" s="133"/>
      <c r="CW105" s="133"/>
      <c r="CX105" s="133"/>
      <c r="CY105" s="133"/>
      <c r="CZ105" s="132"/>
      <c r="DA105" s="132"/>
      <c r="DB105" s="133"/>
      <c r="DC105" s="133"/>
      <c r="DD105" s="132"/>
      <c r="DE105" s="133"/>
      <c r="DF105" s="133"/>
      <c r="DG105" s="133"/>
      <c r="DH105" s="133"/>
      <c r="DI105" s="132"/>
      <c r="DJ105" s="133"/>
      <c r="DK105" s="133"/>
      <c r="DL105" s="133"/>
      <c r="DM105" s="133"/>
      <c r="DN105" s="132"/>
      <c r="DO105" s="133"/>
      <c r="DP105" s="133"/>
      <c r="DQ105" s="133"/>
      <c r="DR105" s="133"/>
      <c r="DS105" s="132"/>
      <c r="DT105" s="133"/>
      <c r="DU105" s="133"/>
      <c r="DV105" s="133"/>
      <c r="DW105" s="133"/>
      <c r="DX105" s="132"/>
      <c r="DY105" s="133"/>
      <c r="DZ105" s="133"/>
      <c r="EA105" s="133"/>
      <c r="EB105" s="133"/>
      <c r="EC105" s="132"/>
      <c r="ED105" s="133"/>
      <c r="EE105" s="133"/>
      <c r="EF105" s="133"/>
      <c r="EG105" s="133"/>
      <c r="EH105" s="132"/>
      <c r="EI105" s="132"/>
      <c r="EJ105" s="133"/>
      <c r="EK105" s="133"/>
      <c r="EL105" s="132"/>
      <c r="EM105" s="133"/>
      <c r="EN105" s="133"/>
      <c r="EO105" s="133"/>
      <c r="EP105" s="133"/>
      <c r="EQ105" s="132"/>
      <c r="ER105" s="133"/>
      <c r="ES105" s="133"/>
      <c r="ET105" s="133"/>
      <c r="EU105" s="133"/>
      <c r="EV105" s="132"/>
      <c r="EW105" s="133"/>
      <c r="EX105" s="133"/>
      <c r="EY105" s="133"/>
      <c r="EZ105" s="133"/>
      <c r="FA105" s="132"/>
      <c r="FB105" s="133"/>
      <c r="FC105" s="133"/>
      <c r="FD105" s="133"/>
      <c r="FE105" s="133"/>
      <c r="FF105" s="132"/>
      <c r="FG105" s="133"/>
      <c r="FH105" s="133"/>
      <c r="FI105" s="133"/>
      <c r="FJ105" s="133"/>
      <c r="FK105" s="132"/>
      <c r="FL105" s="133"/>
      <c r="FM105" s="133"/>
      <c r="FN105" s="133"/>
      <c r="FO105" s="133"/>
      <c r="FP105" s="132"/>
      <c r="FQ105" s="132"/>
      <c r="FR105" s="133"/>
      <c r="FS105" s="133"/>
      <c r="FT105" s="132"/>
      <c r="FU105" s="133"/>
      <c r="FV105" s="133"/>
      <c r="FW105" s="133"/>
      <c r="FX105" s="133"/>
      <c r="FY105" s="132"/>
      <c r="FZ105" s="133"/>
      <c r="GA105" s="133"/>
      <c r="GB105" s="133"/>
      <c r="GC105" s="133"/>
      <c r="GD105" s="132"/>
      <c r="GE105" s="133"/>
      <c r="GF105" s="133"/>
      <c r="GG105" s="133"/>
      <c r="GH105" s="133"/>
      <c r="GI105" s="132"/>
      <c r="GJ105" s="133"/>
      <c r="GK105" s="133"/>
      <c r="GL105" s="133"/>
      <c r="GM105" s="133"/>
      <c r="GN105" s="132"/>
      <c r="GO105" s="133"/>
      <c r="GP105" s="133"/>
      <c r="GQ105" s="133"/>
      <c r="GR105" s="133"/>
      <c r="GS105" s="132"/>
      <c r="GT105" s="133"/>
      <c r="GU105" s="133"/>
      <c r="GV105" s="133"/>
      <c r="GW105" s="133"/>
      <c r="GX105" s="132"/>
      <c r="GY105" s="132"/>
      <c r="GZ105" s="133"/>
      <c r="HA105" s="133"/>
      <c r="HB105" s="132"/>
      <c r="HC105" s="133"/>
      <c r="HD105" s="133"/>
      <c r="HE105" s="133"/>
      <c r="HF105" s="133"/>
      <c r="HG105" s="132"/>
      <c r="HH105" s="133"/>
      <c r="HI105" s="133"/>
      <c r="HJ105" s="133"/>
      <c r="HK105" s="133"/>
      <c r="HL105" s="132"/>
      <c r="HM105" s="133"/>
      <c r="HN105" s="133"/>
      <c r="HO105" s="133"/>
      <c r="HP105" s="133"/>
      <c r="HQ105" s="132"/>
      <c r="HR105" s="133"/>
      <c r="HS105" s="133"/>
      <c r="HT105" s="133"/>
      <c r="HU105" s="133"/>
      <c r="HV105" s="132"/>
      <c r="HW105" s="133"/>
      <c r="HX105" s="133"/>
      <c r="HY105" s="133"/>
      <c r="HZ105" s="133"/>
      <c r="IA105" s="132"/>
      <c r="IB105" s="133"/>
      <c r="IC105" s="133"/>
      <c r="ID105" s="133"/>
      <c r="IE105" s="133"/>
      <c r="IF105" s="132"/>
      <c r="IG105" s="132"/>
      <c r="IH105" s="133"/>
      <c r="II105" s="133"/>
      <c r="IJ105" s="132"/>
      <c r="IK105" s="133"/>
      <c r="IL105" s="133"/>
      <c r="IM105" s="133"/>
      <c r="IN105" s="133"/>
      <c r="IO105" s="132"/>
      <c r="IP105" s="133"/>
      <c r="IQ105" s="133"/>
      <c r="IR105" s="133"/>
      <c r="IS105" s="133"/>
      <c r="IT105" s="132"/>
      <c r="IU105" s="133"/>
      <c r="IV105" s="133"/>
      <c r="IW105" s="133"/>
      <c r="IX105" s="133"/>
      <c r="IY105" s="132"/>
      <c r="IZ105" s="133"/>
      <c r="JA105" s="133"/>
      <c r="JB105" s="133"/>
      <c r="JC105" s="133"/>
      <c r="JD105" s="132"/>
      <c r="JE105" s="133"/>
      <c r="JF105" s="133"/>
      <c r="JG105" s="133"/>
      <c r="JH105" s="133"/>
      <c r="JI105" s="132"/>
      <c r="JJ105" s="133"/>
      <c r="JK105" s="133"/>
      <c r="JL105" s="133"/>
      <c r="JM105" s="133"/>
      <c r="JN105" s="132"/>
      <c r="JO105" s="86" t="e">
        <f>IF(OR(ISBLANK(Table1a!#REF!),Table1a!#REF!=""),"Blank cell, reporting not mandatory",IF(OR(Table1a!#REF!=0,Table1a!#REF!="0"),"0 value","Value"))</f>
        <v>#REF!</v>
      </c>
      <c r="JP105" s="104" t="e">
        <f>IF(OR(ISBLANK(Table1a!#REF!),Table1a!#REF!=""),"Blank cell, reporting not mandatory",IF(OR(Table1a!#REF!=0,Table1a!#REF!="0"),"0 value","Value"))</f>
        <v>#REF!</v>
      </c>
      <c r="JQ105" s="104" t="e">
        <f>IF(OR(ISBLANK(Table1a!#REF!),Table1a!#REF!=""),"Blank cell, reporting not mandatory",IF(OR(Table1a!#REF!=0,Table1a!#REF!="0"),"0 value","Value"))</f>
        <v>#REF!</v>
      </c>
      <c r="JR105" s="86" t="e">
        <f>IF(OR(ISBLANK(Table1a!#REF!),Table1a!#REF!=""),"Blank cell, reporting not mandatory",IF(OR(Table1a!#REF!=0,Table1a!#REF!="0"),"0 value","Value"))</f>
        <v>#REF!</v>
      </c>
      <c r="JS105" s="104" t="e">
        <f>IF(OR(ISBLANK(Table1a!#REF!),Table1a!#REF!=""),"Blank cell, reporting not mandatory",IF(OR(Table1a!#REF!=0,Table1a!#REF!="0"),"0 value","Value"))</f>
        <v>#REF!</v>
      </c>
      <c r="JT105" s="104" t="e">
        <f>IF(OR(ISBLANK(Table1a!#REF!),Table1a!#REF!=""),"Blank cell, reporting not mandatory",IF(OR(Table1a!#REF!=0,Table1a!#REF!="0"),"0 value","Value"))</f>
        <v>#REF!</v>
      </c>
      <c r="JU105" s="104" t="e">
        <f>IF(OR(ISBLANK(Table1a!#REF!),Table1a!#REF!=""),"Blank cell, reporting not mandatory",IF(OR(Table1a!#REF!=0,Table1a!#REF!="0"),"0 value","Value"))</f>
        <v>#REF!</v>
      </c>
      <c r="JV105" s="104" t="e">
        <f>IF(OR(ISBLANK(Table1a!#REF!),Table1a!#REF!=""),"Blank cell, reporting not mandatory",IF(OR(Table1a!#REF!=0,Table1a!#REF!="0"),"0 value","Value"))</f>
        <v>#REF!</v>
      </c>
      <c r="JW105" s="86" t="e">
        <f>IF(OR(ISBLANK(Table1a!#REF!),Table1a!#REF!=""),"Blank cell, reporting not mandatory",IF(OR(Table1a!#REF!=0,Table1a!#REF!="0"),"0 value","Value"))</f>
        <v>#REF!</v>
      </c>
      <c r="JX105" s="104" t="e">
        <f>IF(OR(ISBLANK(Table1a!#REF!),Table1a!#REF!=""),"Blank cell, reporting not mandatory",IF(OR(Table1a!#REF!=0,Table1a!#REF!="0"),"0 value","Value"))</f>
        <v>#REF!</v>
      </c>
      <c r="JY105" s="104" t="e">
        <f>IF(OR(ISBLANK(Table1a!#REF!),Table1a!#REF!=""),"Blank cell, reporting not mandatory",IF(OR(Table1a!#REF!=0,Table1a!#REF!="0"),"0 value","Value"))</f>
        <v>#REF!</v>
      </c>
      <c r="JZ105" s="104" t="e">
        <f>IF(OR(ISBLANK(Table1a!#REF!),Table1a!#REF!=""),"Blank cell, reporting not mandatory",IF(OR(Table1a!#REF!=0,Table1a!#REF!="0"),"0 value","Value"))</f>
        <v>#REF!</v>
      </c>
      <c r="KA105" s="104" t="e">
        <f>IF(OR(ISBLANK(Table1a!#REF!),Table1a!#REF!=""),"Blank cell, reporting not mandatory",IF(OR(Table1a!#REF!=0,Table1a!#REF!="0"),"0 value","Value"))</f>
        <v>#REF!</v>
      </c>
      <c r="KB105" s="86" t="e">
        <f>IF(OR(ISBLANK(Table1a!#REF!),Table1a!#REF!=""),"Blank cell, reporting not mandatory",IF(OR(Table1a!#REF!=0,Table1a!#REF!="0"),"0 value","Value"))</f>
        <v>#REF!</v>
      </c>
      <c r="KC105" s="104" t="e">
        <f>IF(OR(ISBLANK(Table1a!#REF!),Table1a!#REF!=""),"Blank cell, reporting not mandatory",IF(OR(Table1a!#REF!=0,Table1a!#REF!="0"),"0 value","Value"))</f>
        <v>#REF!</v>
      </c>
      <c r="KD105" s="104" t="e">
        <f>IF(OR(ISBLANK(Table1a!#REF!),Table1a!#REF!=""),"Blank cell, reporting not mandatory",IF(OR(Table1a!#REF!=0,Table1a!#REF!="0"),"0 value","Value"))</f>
        <v>#REF!</v>
      </c>
      <c r="KE105" s="104" t="e">
        <f>IF(OR(ISBLANK(Table1a!#REF!),Table1a!#REF!=""),"Blank cell, reporting not mandatory",IF(OR(Table1a!#REF!=0,Table1a!#REF!="0"),"0 value","Value"))</f>
        <v>#REF!</v>
      </c>
      <c r="KF105" s="104" t="e">
        <f>IF(OR(ISBLANK(Table1a!#REF!),Table1a!#REF!=""),"Blank cell, reporting not mandatory",IF(OR(Table1a!#REF!=0,Table1a!#REF!="0"),"0 value","Value"))</f>
        <v>#REF!</v>
      </c>
      <c r="KG105" s="86" t="e">
        <f>IF(OR(ISBLANK(Table1a!#REF!),Table1a!#REF!=""),"Blank cell, reporting not mandatory",IF(OR(Table1a!#REF!=0,Table1a!#REF!="0"),"0 value","Value"))</f>
        <v>#REF!</v>
      </c>
      <c r="KH105" s="104" t="e">
        <f>IF(OR(ISBLANK(Table1a!#REF!),Table1a!#REF!=""),"Blank cell, reporting not mandatory",IF(OR(Table1a!#REF!=0,Table1a!#REF!="0"),"0 value","Value"))</f>
        <v>#REF!</v>
      </c>
      <c r="KI105" s="104" t="e">
        <f>IF(OR(ISBLANK(Table1a!#REF!),Table1a!#REF!=""),"Blank cell, reporting not mandatory",IF(OR(Table1a!#REF!=0,Table1a!#REF!="0"),"0 value","Value"))</f>
        <v>#REF!</v>
      </c>
      <c r="KJ105" s="104" t="e">
        <f>IF(OR(ISBLANK(Table1a!#REF!),Table1a!#REF!=""),"Blank cell, reporting not mandatory",IF(OR(Table1a!#REF!=0,Table1a!#REF!="0"),"0 value","Value"))</f>
        <v>#REF!</v>
      </c>
      <c r="KK105" s="104" t="e">
        <f>IF(OR(ISBLANK(Table1a!#REF!),Table1a!#REF!=""),"Blank cell, reporting not mandatory",IF(OR(Table1a!#REF!=0,Table1a!#REF!="0"),"0 value","Value"))</f>
        <v>#REF!</v>
      </c>
      <c r="KL105" s="86" t="e">
        <f>IF(OR(ISBLANK(Table1a!#REF!),Table1a!#REF!=""),"Blank cell, reporting not mandatory",IF(OR(Table1a!#REF!=0,Table1a!#REF!="0"),"0 value","Value"))</f>
        <v>#REF!</v>
      </c>
      <c r="KM105" s="104" t="e">
        <f>IF(OR(ISBLANK(Table1a!#REF!),Table1a!#REF!=""),"Blank cell, reporting not mandatory",IF(OR(Table1a!#REF!=0,Table1a!#REF!="0"),"0 value","Value"))</f>
        <v>#REF!</v>
      </c>
      <c r="KN105" s="104" t="e">
        <f>IF(OR(ISBLANK(Table1a!#REF!),Table1a!#REF!=""),"Blank cell, reporting not mandatory",IF(OR(Table1a!#REF!=0,Table1a!#REF!="0"),"0 value","Value"))</f>
        <v>#REF!</v>
      </c>
      <c r="KO105" s="104" t="e">
        <f>IF(OR(ISBLANK(Table1a!#REF!),Table1a!#REF!=""),"Blank cell, reporting not mandatory",IF(OR(Table1a!#REF!=0,Table1a!#REF!="0"),"0 value","Value"))</f>
        <v>#REF!</v>
      </c>
      <c r="KP105" s="104" t="e">
        <f>IF(OR(ISBLANK(Table1a!#REF!),Table1a!#REF!=""),"Blank cell, reporting not mandatory",IF(OR(Table1a!#REF!=0,Table1a!#REF!="0"),"0 value","Value"))</f>
        <v>#REF!</v>
      </c>
      <c r="KQ105" s="86" t="e">
        <f>IF(OR(ISBLANK(Table1a!#REF!),Table1a!#REF!=""),"Blank cell, reporting not mandatory",IF(OR(Table1a!#REF!=0,Table1a!#REF!="0"),"0 value","Value"))</f>
        <v>#REF!</v>
      </c>
      <c r="KR105" s="104" t="e">
        <f>IF(OR(ISBLANK(Table1a!#REF!),Table1a!#REF!=""),"Blank cell, reporting not mandatory",IF(OR(Table1a!#REF!=0,Table1a!#REF!="0"),"0 value","Value"))</f>
        <v>#REF!</v>
      </c>
      <c r="KS105" s="104" t="e">
        <f>IF(OR(ISBLANK(Table1a!#REF!),Table1a!#REF!=""),"Blank cell, reporting not mandatory",IF(OR(Table1a!#REF!=0,Table1a!#REF!="0"),"0 value","Value"))</f>
        <v>#REF!</v>
      </c>
      <c r="KT105" s="104" t="e">
        <f>IF(OR(ISBLANK(Table1a!#REF!),Table1a!#REF!=""),"Blank cell, reporting not mandatory",IF(OR(Table1a!#REF!=0,Table1a!#REF!="0"),"0 value","Value"))</f>
        <v>#REF!</v>
      </c>
      <c r="KU105" s="104" t="e">
        <f>IF(OR(ISBLANK(Table1a!#REF!),Table1a!#REF!=""),"Blank cell, reporting not mandatory",IF(OR(Table1a!#REF!=0,Table1a!#REF!="0"),"0 value","Value"))</f>
        <v>#REF!</v>
      </c>
      <c r="KV105" s="86" t="e">
        <f>IF(OR(ISBLANK(Table1a!#REF!),Table1a!#REF!=""),"Blank cell, reporting not mandatory",IF(OR(Table1a!#REF!=0,Table1a!#REF!="0"),"0 value","Value"))</f>
        <v>#REF!</v>
      </c>
      <c r="KW105" s="86" t="e">
        <f>IF(OR(ISBLANK(Table1a!#REF!),Table1a!#REF!=""),"Blank cell, reporting not mandatory",IF(OR(Table1a!#REF!=0,Table1a!#REF!="0"),"0 value","Value"))</f>
        <v>#REF!</v>
      </c>
      <c r="KX105" s="104" t="e">
        <f>IF(OR(ISBLANK(Table1a!#REF!),Table1a!#REF!=""),"Blank cell, reporting not mandatory",IF(OR(Table1a!#REF!=0,Table1a!#REF!="0"),"0 value","Value"))</f>
        <v>#REF!</v>
      </c>
      <c r="KY105" s="104" t="e">
        <f>IF(OR(ISBLANK(Table1a!#REF!),Table1a!#REF!=""),"Blank cell, reporting not mandatory",IF(OR(Table1a!#REF!=0,Table1a!#REF!="0"),"0 value","Value"))</f>
        <v>#REF!</v>
      </c>
      <c r="KZ105" s="86" t="e">
        <f>IF(OR(ISBLANK(Table1a!#REF!),Table1a!#REF!=""),"Blank cell, reporting not mandatory",IF(OR(Table1a!#REF!=0,Table1a!#REF!="0"),"0 value","Value"))</f>
        <v>#REF!</v>
      </c>
      <c r="LA105" s="104" t="e">
        <f>IF(OR(ISBLANK(Table1a!#REF!),Table1a!#REF!=""),"Blank cell, reporting not mandatory",IF(OR(Table1a!#REF!=0,Table1a!#REF!="0"),"0 value","Value"))</f>
        <v>#REF!</v>
      </c>
      <c r="LB105" s="104" t="e">
        <f>IF(OR(ISBLANK(Table1a!#REF!),Table1a!#REF!=""),"Blank cell, reporting not mandatory",IF(OR(Table1a!#REF!=0,Table1a!#REF!="0"),"0 value","Value"))</f>
        <v>#REF!</v>
      </c>
      <c r="LC105" s="104" t="e">
        <f>IF(OR(ISBLANK(Table1a!#REF!),Table1a!#REF!=""),"Blank cell, reporting not mandatory",IF(OR(Table1a!#REF!=0,Table1a!#REF!="0"),"0 value","Value"))</f>
        <v>#REF!</v>
      </c>
      <c r="LD105" s="104" t="e">
        <f>IF(OR(ISBLANK(Table1a!#REF!),Table1a!#REF!=""),"Blank cell, reporting not mandatory",IF(OR(Table1a!#REF!=0,Table1a!#REF!="0"),"0 value","Value"))</f>
        <v>#REF!</v>
      </c>
      <c r="LE105" s="86" t="e">
        <f>IF(OR(ISBLANK(Table1a!#REF!),Table1a!#REF!=""),"Blank cell, reporting not mandatory",IF(OR(Table1a!#REF!=0,Table1a!#REF!="0"),"0 value","Value"))</f>
        <v>#REF!</v>
      </c>
      <c r="LF105" s="104" t="e">
        <f>IF(OR(ISBLANK(Table1a!#REF!),Table1a!#REF!=""),"Blank cell, reporting not mandatory",IF(OR(Table1a!#REF!=0,Table1a!#REF!="0"),"0 value","Value"))</f>
        <v>#REF!</v>
      </c>
      <c r="LG105" s="104" t="e">
        <f>IF(OR(ISBLANK(Table1a!#REF!),Table1a!#REF!=""),"Blank cell, reporting not mandatory",IF(OR(Table1a!#REF!=0,Table1a!#REF!="0"),"0 value","Value"))</f>
        <v>#REF!</v>
      </c>
      <c r="LH105" s="104" t="e">
        <f>IF(OR(ISBLANK(Table1a!#REF!),Table1a!#REF!=""),"Blank cell, reporting not mandatory",IF(OR(Table1a!#REF!=0,Table1a!#REF!="0"),"0 value","Value"))</f>
        <v>#REF!</v>
      </c>
      <c r="LI105" s="104" t="e">
        <f>IF(OR(ISBLANK(Table1a!#REF!),Table1a!#REF!=""),"Blank cell, reporting not mandatory",IF(OR(Table1a!#REF!=0,Table1a!#REF!="0"),"0 value","Value"))</f>
        <v>#REF!</v>
      </c>
      <c r="LJ105" s="86" t="e">
        <f>IF(OR(ISBLANK(Table1a!#REF!),Table1a!#REF!=""),"Blank cell, reporting not mandatory",IF(OR(Table1a!#REF!=0,Table1a!#REF!="0"),"0 value","Value"))</f>
        <v>#REF!</v>
      </c>
      <c r="LK105" s="104" t="e">
        <f>IF(OR(ISBLANK(Table1a!#REF!),Table1a!#REF!=""),"Blank cell, reporting not mandatory",IF(OR(Table1a!#REF!=0,Table1a!#REF!="0"),"0 value","Value"))</f>
        <v>#REF!</v>
      </c>
      <c r="LL105" s="104" t="e">
        <f>IF(OR(ISBLANK(Table1a!#REF!),Table1a!#REF!=""),"Blank cell, reporting not mandatory",IF(OR(Table1a!#REF!=0,Table1a!#REF!="0"),"0 value","Value"))</f>
        <v>#REF!</v>
      </c>
      <c r="LM105" s="104" t="e">
        <f>IF(OR(ISBLANK(Table1a!#REF!),Table1a!#REF!=""),"Blank cell, reporting not mandatory",IF(OR(Table1a!#REF!=0,Table1a!#REF!="0"),"0 value","Value"))</f>
        <v>#REF!</v>
      </c>
      <c r="LN105" s="104" t="e">
        <f>IF(OR(ISBLANK(Table1a!#REF!),Table1a!#REF!=""),"Blank cell, reporting not mandatory",IF(OR(Table1a!#REF!=0,Table1a!#REF!="0"),"0 value","Value"))</f>
        <v>#REF!</v>
      </c>
      <c r="LO105" s="86" t="e">
        <f>IF(OR(ISBLANK(Table1a!#REF!),Table1a!#REF!=""),"Blank cell, reporting not mandatory",IF(OR(Table1a!#REF!=0,Table1a!#REF!="0"),"0 value","Value"))</f>
        <v>#REF!</v>
      </c>
      <c r="LP105" s="104" t="e">
        <f>IF(OR(ISBLANK(Table1a!#REF!),Table1a!#REF!=""),"Blank cell, reporting not mandatory",IF(OR(Table1a!#REF!=0,Table1a!#REF!="0"),"0 value","Value"))</f>
        <v>#REF!</v>
      </c>
      <c r="LQ105" s="104" t="e">
        <f>IF(OR(ISBLANK(Table1a!#REF!),Table1a!#REF!=""),"Blank cell, reporting not mandatory",IF(OR(Table1a!#REF!=0,Table1a!#REF!="0"),"0 value","Value"))</f>
        <v>#REF!</v>
      </c>
      <c r="LR105" s="104" t="e">
        <f>IF(OR(ISBLANK(Table1a!#REF!),Table1a!#REF!=""),"Blank cell, reporting not mandatory",IF(OR(Table1a!#REF!=0,Table1a!#REF!="0"),"0 value","Value"))</f>
        <v>#REF!</v>
      </c>
      <c r="LS105" s="104" t="e">
        <f>IF(OR(ISBLANK(Table1a!#REF!),Table1a!#REF!=""),"Blank cell, reporting not mandatory",IF(OR(Table1a!#REF!=0,Table1a!#REF!="0"),"0 value","Value"))</f>
        <v>#REF!</v>
      </c>
      <c r="LT105" s="86" t="e">
        <f>IF(OR(ISBLANK(Table1a!#REF!),Table1a!#REF!=""),"Blank cell, reporting not mandatory",IF(OR(Table1a!#REF!=0,Table1a!#REF!="0"),"0 value","Value"))</f>
        <v>#REF!</v>
      </c>
      <c r="LU105" s="104" t="e">
        <f>IF(OR(ISBLANK(Table1a!#REF!),Table1a!#REF!=""),"Blank cell, reporting not mandatory",IF(OR(Table1a!#REF!=0,Table1a!#REF!="0"),"0 value","Value"))</f>
        <v>#REF!</v>
      </c>
      <c r="LV105" s="104" t="e">
        <f>IF(OR(ISBLANK(Table1a!#REF!),Table1a!#REF!=""),"Blank cell, reporting not mandatory",IF(OR(Table1a!#REF!=0,Table1a!#REF!="0"),"0 value","Value"))</f>
        <v>#REF!</v>
      </c>
      <c r="LW105" s="104" t="e">
        <f>IF(OR(ISBLANK(Table1a!#REF!),Table1a!#REF!=""),"Blank cell, reporting not mandatory",IF(OR(Table1a!#REF!=0,Table1a!#REF!="0"),"0 value","Value"))</f>
        <v>#REF!</v>
      </c>
      <c r="LX105" s="104" t="e">
        <f>IF(OR(ISBLANK(Table1a!#REF!),Table1a!#REF!=""),"Blank cell, reporting not mandatory",IF(OR(Table1a!#REF!=0,Table1a!#REF!="0"),"0 value","Value"))</f>
        <v>#REF!</v>
      </c>
      <c r="LY105" s="86" t="e">
        <f>IF(OR(ISBLANK(Table1a!#REF!),Table1a!#REF!=""),"Blank cell, reporting not mandatory",IF(OR(Table1a!#REF!=0,Table1a!#REF!="0"),"0 value","Value"))</f>
        <v>#REF!</v>
      </c>
      <c r="LZ105" s="104" t="e">
        <f>IF(OR(ISBLANK(Table1a!#REF!),Table1a!#REF!=""),"Blank cell, reporting not mandatory",IF(OR(Table1a!#REF!=0,Table1a!#REF!="0"),"0 value","Value"))</f>
        <v>#REF!</v>
      </c>
      <c r="MA105" s="104" t="e">
        <f>IF(OR(ISBLANK(Table1a!#REF!),Table1a!#REF!=""),"Blank cell, reporting not mandatory",IF(OR(Table1a!#REF!=0,Table1a!#REF!="0"),"0 value","Value"))</f>
        <v>#REF!</v>
      </c>
      <c r="MB105" s="104" t="e">
        <f>IF(OR(ISBLANK(Table1a!#REF!),Table1a!#REF!=""),"Blank cell, reporting not mandatory",IF(OR(Table1a!#REF!=0,Table1a!#REF!="0"),"0 value","Value"))</f>
        <v>#REF!</v>
      </c>
      <c r="MC105" s="104" t="e">
        <f>IF(OR(ISBLANK(Table1a!#REF!),Table1a!#REF!=""),"Blank cell, reporting not mandatory",IF(OR(Table1a!#REF!=0,Table1a!#REF!="0"),"0 value","Value"))</f>
        <v>#REF!</v>
      </c>
      <c r="MD105" s="86" t="e">
        <f>IF(OR(ISBLANK(Table1a!#REF!),Table1a!#REF!=""),"Blank cell, reporting not mandatory",IF(OR(Table1a!#REF!=0,Table1a!#REF!="0"),"0 value","Value"))</f>
        <v>#REF!</v>
      </c>
      <c r="ME105" s="105" t="e">
        <f>IF(OR(ISBLANK(Table1a!#REF!),Table1a!#REF!=""),"Blank cell, reporting not mandatory",IF(OR(Table1a!#REF!=0,Table1a!#REF!="0"),"0 value","Value"))</f>
        <v>#REF!</v>
      </c>
      <c r="MF105" s="104" t="e">
        <f>IF(OR(ISBLANK(Table1a!#REF!),Table1a!#REF!=""),"Blank cell, reporting not mandatory",IF(OR(Table1a!#REF!=0,Table1a!#REF!="0"),"0 value","Value"))</f>
        <v>#REF!</v>
      </c>
      <c r="MG105" s="104" t="e">
        <f>IF(OR(ISBLANK(Table1a!#REF!),Table1a!#REF!=""),"Blank cell, reporting not mandatory",IF(OR(Table1a!#REF!=0,Table1a!#REF!="0"),"0 value","Value"))</f>
        <v>#REF!</v>
      </c>
      <c r="MH105" s="105" t="e">
        <f>IF(OR(ISBLANK(Table1a!#REF!),Table1a!#REF!=""),"Blank cell, reporting not mandatory",IF(OR(Table1a!#REF!=0,Table1a!#REF!="0"),"0 value","Value"))</f>
        <v>#REF!</v>
      </c>
      <c r="MI105" s="104" t="e">
        <f>IF(OR(ISBLANK(Table1a!#REF!),Table1a!#REF!=""),"Blank cell, reporting not mandatory",IF(OR(Table1a!#REF!=0,Table1a!#REF!="0"),"0 value","Value"))</f>
        <v>#REF!</v>
      </c>
      <c r="MJ105" s="104" t="e">
        <f>IF(OR(ISBLANK(Table1a!#REF!),Table1a!#REF!=""),"Blank cell, reporting not mandatory",IF(OR(Table1a!#REF!=0,Table1a!#REF!="0"),"0 value","Value"))</f>
        <v>#REF!</v>
      </c>
      <c r="MK105" s="104" t="e">
        <f>IF(OR(ISBLANK(Table1a!#REF!),Table1a!#REF!=""),"Blank cell, reporting not mandatory",IF(OR(Table1a!#REF!=0,Table1a!#REF!="0"),"0 value","Value"))</f>
        <v>#REF!</v>
      </c>
      <c r="ML105" s="104" t="e">
        <f>IF(OR(ISBLANK(Table1a!#REF!),Table1a!#REF!=""),"Blank cell, reporting not mandatory",IF(OR(Table1a!#REF!=0,Table1a!#REF!="0"),"0 value","Value"))</f>
        <v>#REF!</v>
      </c>
      <c r="MM105" s="105" t="e">
        <f>IF(OR(ISBLANK(Table1a!#REF!),Table1a!#REF!=""),"Blank cell, reporting not mandatory",IF(OR(Table1a!#REF!=0,Table1a!#REF!="0"),"0 value","Value"))</f>
        <v>#REF!</v>
      </c>
      <c r="MN105" s="104" t="e">
        <f>IF(OR(ISBLANK(Table1a!#REF!),Table1a!#REF!=""),"Blank cell, reporting not mandatory",IF(OR(Table1a!#REF!=0,Table1a!#REF!="0"),"0 value","Value"))</f>
        <v>#REF!</v>
      </c>
      <c r="MO105" s="104" t="e">
        <f>IF(OR(ISBLANK(Table1a!#REF!),Table1a!#REF!=""),"Blank cell, reporting not mandatory",IF(OR(Table1a!#REF!=0,Table1a!#REF!="0"),"0 value","Value"))</f>
        <v>#REF!</v>
      </c>
      <c r="MP105" s="104" t="e">
        <f>IF(OR(ISBLANK(Table1a!#REF!),Table1a!#REF!=""),"Blank cell, reporting not mandatory",IF(OR(Table1a!#REF!=0,Table1a!#REF!="0"),"0 value","Value"))</f>
        <v>#REF!</v>
      </c>
      <c r="MQ105" s="104" t="e">
        <f>IF(OR(ISBLANK(Table1a!#REF!),Table1a!#REF!=""),"Blank cell, reporting not mandatory",IF(OR(Table1a!#REF!=0,Table1a!#REF!="0"),"0 value","Value"))</f>
        <v>#REF!</v>
      </c>
      <c r="MR105" s="105" t="e">
        <f>IF(OR(ISBLANK(Table1a!#REF!),Table1a!#REF!=""),"Blank cell, reporting not mandatory",IF(OR(Table1a!#REF!=0,Table1a!#REF!="0"),"0 value","Value"))</f>
        <v>#REF!</v>
      </c>
      <c r="MS105" s="104" t="e">
        <f>IF(OR(ISBLANK(Table1a!#REF!),Table1a!#REF!=""),"Blank cell, reporting not mandatory",IF(OR(Table1a!#REF!=0,Table1a!#REF!="0"),"0 value","Value"))</f>
        <v>#REF!</v>
      </c>
      <c r="MT105" s="104" t="e">
        <f>IF(OR(ISBLANK(Table1a!#REF!),Table1a!#REF!=""),"Blank cell, reporting not mandatory",IF(OR(Table1a!#REF!=0,Table1a!#REF!="0"),"0 value","Value"))</f>
        <v>#REF!</v>
      </c>
      <c r="MU105" s="104" t="e">
        <f>IF(OR(ISBLANK(Table1a!#REF!),Table1a!#REF!=""),"Blank cell, reporting not mandatory",IF(OR(Table1a!#REF!=0,Table1a!#REF!="0"),"0 value","Value"))</f>
        <v>#REF!</v>
      </c>
      <c r="MV105" s="104" t="e">
        <f>IF(OR(ISBLANK(Table1a!#REF!),Table1a!#REF!=""),"Blank cell, reporting not mandatory",IF(OR(Table1a!#REF!=0,Table1a!#REF!="0"),"0 value","Value"))</f>
        <v>#REF!</v>
      </c>
      <c r="MW105" s="105" t="e">
        <f>IF(OR(ISBLANK(Table1a!#REF!),Table1a!#REF!=""),"Blank cell, reporting not mandatory",IF(OR(Table1a!#REF!=0,Table1a!#REF!="0"),"0 value","Value"))</f>
        <v>#REF!</v>
      </c>
      <c r="MX105" s="104" t="e">
        <f>IF(OR(ISBLANK(Table1a!#REF!),Table1a!#REF!=""),"Blank cell, reporting not mandatory",IF(OR(Table1a!#REF!=0,Table1a!#REF!="0"),"0 value","Value"))</f>
        <v>#REF!</v>
      </c>
      <c r="MY105" s="104" t="e">
        <f>IF(OR(ISBLANK(Table1a!#REF!),Table1a!#REF!=""),"Blank cell, reporting not mandatory",IF(OR(Table1a!#REF!=0,Table1a!#REF!="0"),"0 value","Value"))</f>
        <v>#REF!</v>
      </c>
      <c r="MZ105" s="104" t="e">
        <f>IF(OR(ISBLANK(Table1a!#REF!),Table1a!#REF!=""),"Blank cell, reporting not mandatory",IF(OR(Table1a!#REF!=0,Table1a!#REF!="0"),"0 value","Value"))</f>
        <v>#REF!</v>
      </c>
      <c r="NA105" s="104" t="e">
        <f>IF(OR(ISBLANK(Table1a!#REF!),Table1a!#REF!=""),"Blank cell, reporting not mandatory",IF(OR(Table1a!#REF!=0,Table1a!#REF!="0"),"0 value","Value"))</f>
        <v>#REF!</v>
      </c>
      <c r="NB105" s="105" t="e">
        <f>IF(OR(ISBLANK(Table1a!#REF!),Table1a!#REF!=""),"Blank cell, reporting not mandatory",IF(OR(Table1a!#REF!=0,Table1a!#REF!="0"),"0 value","Value"))</f>
        <v>#REF!</v>
      </c>
      <c r="NC105" s="104" t="e">
        <f>IF(OR(ISBLANK(Table1a!#REF!),Table1a!#REF!=""),"Blank cell, reporting not mandatory",IF(OR(Table1a!#REF!=0,Table1a!#REF!="0"),"0 value","Value"))</f>
        <v>#REF!</v>
      </c>
      <c r="ND105" s="104" t="e">
        <f>IF(OR(ISBLANK(Table1a!#REF!),Table1a!#REF!=""),"Blank cell, reporting not mandatory",IF(OR(Table1a!#REF!=0,Table1a!#REF!="0"),"0 value","Value"))</f>
        <v>#REF!</v>
      </c>
      <c r="NE105" s="104" t="e">
        <f>IF(OR(ISBLANK(Table1a!#REF!),Table1a!#REF!=""),"Blank cell, reporting not mandatory",IF(OR(Table1a!#REF!=0,Table1a!#REF!="0"),"0 value","Value"))</f>
        <v>#REF!</v>
      </c>
      <c r="NF105" s="104" t="e">
        <f>IF(OR(ISBLANK(Table1a!#REF!),Table1a!#REF!=""),"Blank cell, reporting not mandatory",IF(OR(Table1a!#REF!=0,Table1a!#REF!="0"),"0 value","Value"))</f>
        <v>#REF!</v>
      </c>
      <c r="NG105" s="105" t="e">
        <f>IF(OR(ISBLANK(Table1a!#REF!),Table1a!#REF!=""),"Blank cell, reporting not mandatory",IF(OR(Table1a!#REF!=0,Table1a!#REF!="0"),"0 value","Value"))</f>
        <v>#REF!</v>
      </c>
      <c r="NH105" s="104" t="e">
        <f>IF(OR(ISBLANK(Table1a!#REF!),Table1a!#REF!=""),"Blank cell, reporting not mandatory",IF(OR(Table1a!#REF!=0,Table1a!#REF!="0"),"0 value","Value"))</f>
        <v>#REF!</v>
      </c>
      <c r="NI105" s="104" t="e">
        <f>IF(OR(ISBLANK(Table1a!#REF!),Table1a!#REF!=""),"Blank cell, reporting not mandatory",IF(OR(Table1a!#REF!=0,Table1a!#REF!="0"),"0 value","Value"))</f>
        <v>#REF!</v>
      </c>
      <c r="NJ105" s="104" t="e">
        <f>IF(OR(ISBLANK(Table1a!#REF!),Table1a!#REF!=""),"Blank cell, reporting not mandatory",IF(OR(Table1a!#REF!=0,Table1a!#REF!="0"),"0 value","Value"))</f>
        <v>#REF!</v>
      </c>
      <c r="NK105" s="104" t="e">
        <f>IF(OR(ISBLANK(Table1a!#REF!),Table1a!#REF!=""),"Blank cell, reporting not mandatory",IF(OR(Table1a!#REF!=0,Table1a!#REF!="0"),"0 value","Value"))</f>
        <v>#REF!</v>
      </c>
      <c r="NL105" s="105" t="e">
        <f>IF(OR(ISBLANK(Table1a!#REF!),Table1a!#REF!=""),"Blank cell, reporting not mandatory",IF(OR(Table1a!#REF!=0,Table1a!#REF!="0"),"0 value","Value"))</f>
        <v>#REF!</v>
      </c>
    </row>
    <row r="106" spans="1:376" outlineLevel="1">
      <c r="A106" s="131" t="s">
        <v>308</v>
      </c>
      <c r="B106" s="79" t="s">
        <v>8</v>
      </c>
      <c r="C106" s="86" t="e">
        <f>IF(OR(ISBLANK(Table1a!#REF!),Table1a!#REF!=""),"Blank cell, reporting not mandatory",IF(OR(Table1a!#REF!=0,Table1a!#REF!="0"),"0 value","Value"))</f>
        <v>#REF!</v>
      </c>
      <c r="D106" s="104" t="e">
        <f>IF(OR(ISBLANK(Table1a!#REF!),Table1a!#REF!=""),"Blank cell, reporting not mandatory",IF(OR(Table1a!#REF!=0,Table1a!#REF!="0"),"0 value","Value"))</f>
        <v>#REF!</v>
      </c>
      <c r="E106" s="104" t="e">
        <f>IF(OR(ISBLANK(Table1a!#REF!),Table1a!#REF!=""),"Blank cell, reporting not mandatory",IF(OR(Table1a!#REF!=0,Table1a!#REF!="0"),"0 value","Value"))</f>
        <v>#REF!</v>
      </c>
      <c r="F106" s="86" t="e">
        <f>IF(OR(ISBLANK(Table1a!#REF!),Table1a!#REF!=""),"Blank cell, reporting not mandatory",IF(OR(Table1a!#REF!=0,Table1a!#REF!="0"),"0 value","Value"))</f>
        <v>#REF!</v>
      </c>
      <c r="G106" s="104" t="e">
        <f>IF(OR(ISBLANK(Table1a!#REF!),Table1a!#REF!=""),"Blank cell, reporting not mandatory",IF(OR(Table1a!#REF!=0,Table1a!#REF!="0"),"0 value","Value"))</f>
        <v>#REF!</v>
      </c>
      <c r="H106" s="104" t="e">
        <f>IF(OR(ISBLANK(Table1a!#REF!),Table1a!#REF!=""),"Blank cell, reporting not mandatory",IF(OR(Table1a!#REF!=0,Table1a!#REF!="0"),"0 value","Value"))</f>
        <v>#REF!</v>
      </c>
      <c r="I106" s="104" t="e">
        <f>IF(OR(ISBLANK(Table1a!#REF!),Table1a!#REF!=""),"Blank cell, reporting not mandatory",IF(OR(Table1a!#REF!=0,Table1a!#REF!="0"),"0 value","Value"))</f>
        <v>#REF!</v>
      </c>
      <c r="J106" s="104" t="e">
        <f>IF(OR(ISBLANK(Table1a!#REF!),Table1a!#REF!=""),"Blank cell, reporting not mandatory",IF(OR(Table1a!#REF!=0,Table1a!#REF!="0"),"0 value","Value"))</f>
        <v>#REF!</v>
      </c>
      <c r="K106" s="86" t="e">
        <f>IF(OR(ISBLANK(Table1a!#REF!),Table1a!#REF!=""),"Blank cell, reporting not mandatory",IF(OR(Table1a!#REF!=0,Table1a!#REF!="0"),"0 value","Value"))</f>
        <v>#REF!</v>
      </c>
      <c r="L106" s="104" t="e">
        <f>IF(OR(ISBLANK(Table1a!#REF!),Table1a!#REF!=""),"Blank cell, reporting not mandatory",IF(OR(Table1a!#REF!=0,Table1a!#REF!="0"),"0 value","Value"))</f>
        <v>#REF!</v>
      </c>
      <c r="M106" s="104" t="e">
        <f>IF(OR(ISBLANK(Table1a!#REF!),Table1a!#REF!=""),"Blank cell, reporting not mandatory",IF(OR(Table1a!#REF!=0,Table1a!#REF!="0"),"0 value","Value"))</f>
        <v>#REF!</v>
      </c>
      <c r="N106" s="104" t="e">
        <f>IF(OR(ISBLANK(Table1a!#REF!),Table1a!#REF!=""),"Blank cell, reporting not mandatory",IF(OR(Table1a!#REF!=0,Table1a!#REF!="0"),"0 value","Value"))</f>
        <v>#REF!</v>
      </c>
      <c r="O106" s="104" t="e">
        <f>IF(OR(ISBLANK(Table1a!#REF!),Table1a!#REF!=""),"Blank cell, reporting not mandatory",IF(OR(Table1a!#REF!=0,Table1a!#REF!="0"),"0 value","Value"))</f>
        <v>#REF!</v>
      </c>
      <c r="P106" s="86" t="e">
        <f>IF(OR(ISBLANK(Table1a!#REF!),Table1a!#REF!=""),"Blank cell, reporting not mandatory",IF(OR(Table1a!#REF!=0,Table1a!#REF!="0"),"0 value","Value"))</f>
        <v>#REF!</v>
      </c>
      <c r="Q106" s="104" t="e">
        <f>IF(OR(ISBLANK(Table1a!#REF!),Table1a!#REF!=""),"Blank cell, reporting not mandatory",IF(OR(Table1a!#REF!=0,Table1a!#REF!="0"),"0 value","Value"))</f>
        <v>#REF!</v>
      </c>
      <c r="R106" s="104" t="e">
        <f>IF(OR(ISBLANK(Table1a!#REF!),Table1a!#REF!=""),"Blank cell, reporting not mandatory",IF(OR(Table1a!#REF!=0,Table1a!#REF!="0"),"0 value","Value"))</f>
        <v>#REF!</v>
      </c>
      <c r="S106" s="104" t="e">
        <f>IF(OR(ISBLANK(Table1a!#REF!),Table1a!#REF!=""),"Blank cell, reporting not mandatory",IF(OR(Table1a!#REF!=0,Table1a!#REF!="0"),"0 value","Value"))</f>
        <v>#REF!</v>
      </c>
      <c r="T106" s="104" t="e">
        <f>IF(OR(ISBLANK(Table1a!#REF!),Table1a!#REF!=""),"Blank cell, reporting not mandatory",IF(OR(Table1a!#REF!=0,Table1a!#REF!="0"),"0 value","Value"))</f>
        <v>#REF!</v>
      </c>
      <c r="U106" s="86" t="e">
        <f>IF(OR(ISBLANK(Table1a!#REF!),Table1a!#REF!=""),"Blank cell, reporting not mandatory",IF(OR(Table1a!#REF!=0,Table1a!#REF!="0"),"0 value","Value"))</f>
        <v>#REF!</v>
      </c>
      <c r="V106" s="104" t="e">
        <f>IF(OR(ISBLANK(Table1a!#REF!),Table1a!#REF!=""),"Blank cell, reporting not mandatory",IF(OR(Table1a!#REF!=0,Table1a!#REF!="0"),"0 value","Value"))</f>
        <v>#REF!</v>
      </c>
      <c r="W106" s="104" t="e">
        <f>IF(OR(ISBLANK(Table1a!#REF!),Table1a!#REF!=""),"Blank cell, reporting not mandatory",IF(OR(Table1a!#REF!=0,Table1a!#REF!="0"),"0 value","Value"))</f>
        <v>#REF!</v>
      </c>
      <c r="X106" s="104" t="e">
        <f>IF(OR(ISBLANK(Table1a!#REF!),Table1a!#REF!=""),"Blank cell, reporting not mandatory",IF(OR(Table1a!#REF!=0,Table1a!#REF!="0"),"0 value","Value"))</f>
        <v>#REF!</v>
      </c>
      <c r="Y106" s="104" t="e">
        <f>IF(OR(ISBLANK(Table1a!#REF!),Table1a!#REF!=""),"Blank cell, reporting not mandatory",IF(OR(Table1a!#REF!=0,Table1a!#REF!="0"),"0 value","Value"))</f>
        <v>#REF!</v>
      </c>
      <c r="Z106" s="86" t="e">
        <f>IF(OR(ISBLANK(Table1a!#REF!),Table1a!#REF!=""),"Blank cell, reporting not mandatory",IF(OR(Table1a!#REF!=0,Table1a!#REF!="0"),"0 value","Value"))</f>
        <v>#REF!</v>
      </c>
      <c r="AA106" s="104" t="e">
        <f>IF(OR(ISBLANK(Table1a!#REF!),Table1a!#REF!=""),"Blank cell, reporting not mandatory",IF(OR(Table1a!#REF!=0,Table1a!#REF!="0"),"0 value","Value"))</f>
        <v>#REF!</v>
      </c>
      <c r="AB106" s="104" t="e">
        <f>IF(OR(ISBLANK(Table1a!#REF!),Table1a!#REF!=""),"Blank cell, reporting not mandatory",IF(OR(Table1a!#REF!=0,Table1a!#REF!="0"),"0 value","Value"))</f>
        <v>#REF!</v>
      </c>
      <c r="AC106" s="104" t="e">
        <f>IF(OR(ISBLANK(Table1a!#REF!),Table1a!#REF!=""),"Blank cell, reporting not mandatory",IF(OR(Table1a!#REF!=0,Table1a!#REF!="0"),"0 value","Value"))</f>
        <v>#REF!</v>
      </c>
      <c r="AD106" s="104" t="e">
        <f>IF(OR(ISBLANK(Table1a!#REF!),Table1a!#REF!=""),"Blank cell, reporting not mandatory",IF(OR(Table1a!#REF!=0,Table1a!#REF!="0"),"0 value","Value"))</f>
        <v>#REF!</v>
      </c>
      <c r="AE106" s="86" t="e">
        <f>IF(OR(ISBLANK(Table1a!#REF!),Table1a!#REF!=""),"Blank cell, reporting not mandatory",IF(OR(Table1a!#REF!=0,Table1a!#REF!="0"),"0 value","Value"))</f>
        <v>#REF!</v>
      </c>
      <c r="AF106" s="104" t="e">
        <f>IF(OR(ISBLANK(Table1a!#REF!),Table1a!#REF!=""),"Blank cell, reporting not mandatory",IF(OR(Table1a!#REF!=0,Table1a!#REF!="0"),"0 value","Value"))</f>
        <v>#REF!</v>
      </c>
      <c r="AG106" s="104" t="e">
        <f>IF(OR(ISBLANK(Table1a!#REF!),Table1a!#REF!=""),"Blank cell, reporting not mandatory",IF(OR(Table1a!#REF!=0,Table1a!#REF!="0"),"0 value","Value"))</f>
        <v>#REF!</v>
      </c>
      <c r="AH106" s="104" t="e">
        <f>IF(OR(ISBLANK(Table1a!#REF!),Table1a!#REF!=""),"Blank cell, reporting not mandatory",IF(OR(Table1a!#REF!=0,Table1a!#REF!="0"),"0 value","Value"))</f>
        <v>#REF!</v>
      </c>
      <c r="AI106" s="104" t="e">
        <f>IF(OR(ISBLANK(Table1a!#REF!),Table1a!#REF!=""),"Blank cell, reporting not mandatory",IF(OR(Table1a!#REF!=0,Table1a!#REF!="0"),"0 value","Value"))</f>
        <v>#REF!</v>
      </c>
      <c r="AJ106" s="86" t="e">
        <f>IF(OR(ISBLANK(Table1a!#REF!),Table1a!#REF!=""),"Blank cell, reporting not mandatory",IF(OR(Table1a!#REF!=0,Table1a!#REF!="0"),"0 value","Value"))</f>
        <v>#REF!</v>
      </c>
      <c r="AK106" s="86" t="e">
        <f>IF(OR(ISBLANK(Table1a!#REF!),Table1a!#REF!=""),"Blank cell, reporting not mandatory",IF(OR(Table1a!#REF!=0,Table1a!#REF!="0"),"0 value","Value"))</f>
        <v>#REF!</v>
      </c>
      <c r="AL106" s="104" t="e">
        <f>IF(OR(ISBLANK(Table1a!#REF!),Table1a!#REF!=""),"Blank cell, reporting not mandatory",IF(OR(Table1a!#REF!=0,Table1a!#REF!="0"),"0 value","Value"))</f>
        <v>#REF!</v>
      </c>
      <c r="AM106" s="104" t="e">
        <f>IF(OR(ISBLANK(Table1a!#REF!),Table1a!#REF!=""),"Blank cell, reporting not mandatory",IF(OR(Table1a!#REF!=0,Table1a!#REF!="0"),"0 value","Value"))</f>
        <v>#REF!</v>
      </c>
      <c r="AN106" s="86" t="e">
        <f>IF(OR(ISBLANK(Table1a!#REF!),Table1a!#REF!=""),"Blank cell, reporting not mandatory",IF(OR(Table1a!#REF!=0,Table1a!#REF!="0"),"0 value","Value"))</f>
        <v>#REF!</v>
      </c>
      <c r="AO106" s="104" t="e">
        <f>IF(OR(ISBLANK(Table1a!#REF!),Table1a!#REF!=""),"Blank cell, reporting not mandatory",IF(OR(Table1a!#REF!=0,Table1a!#REF!="0"),"0 value","Value"))</f>
        <v>#REF!</v>
      </c>
      <c r="AP106" s="104" t="e">
        <f>IF(OR(ISBLANK(Table1a!#REF!),Table1a!#REF!=""),"Blank cell, reporting not mandatory",IF(OR(Table1a!#REF!=0,Table1a!#REF!="0"),"0 value","Value"))</f>
        <v>#REF!</v>
      </c>
      <c r="AQ106" s="104" t="e">
        <f>IF(OR(ISBLANK(Table1a!#REF!),Table1a!#REF!=""),"Blank cell, reporting not mandatory",IF(OR(Table1a!#REF!=0,Table1a!#REF!="0"),"0 value","Value"))</f>
        <v>#REF!</v>
      </c>
      <c r="AR106" s="104" t="e">
        <f>IF(OR(ISBLANK(Table1a!#REF!),Table1a!#REF!=""),"Blank cell, reporting not mandatory",IF(OR(Table1a!#REF!=0,Table1a!#REF!="0"),"0 value","Value"))</f>
        <v>#REF!</v>
      </c>
      <c r="AS106" s="105" t="e">
        <f>IF(OR(ISBLANK(Table1a!#REF!),Table1a!#REF!=""),"Blank cell, reporting not mandatory",IF(OR(Table1a!#REF!=0,Table1a!#REF!="0"),"0 value","Value"))</f>
        <v>#REF!</v>
      </c>
      <c r="AT106" s="104" t="e">
        <f>IF(OR(ISBLANK(Table1a!#REF!),Table1a!#REF!=""),"Blank cell, reporting not mandatory",IF(OR(Table1a!#REF!=0,Table1a!#REF!="0"),"0 value","Value"))</f>
        <v>#REF!</v>
      </c>
      <c r="AU106" s="104" t="e">
        <f>IF(OR(ISBLANK(Table1a!#REF!),Table1a!#REF!=""),"Blank cell, reporting not mandatory",IF(OR(Table1a!#REF!=0,Table1a!#REF!="0"),"0 value","Value"))</f>
        <v>#REF!</v>
      </c>
      <c r="AV106" s="104" t="e">
        <f>IF(OR(ISBLANK(Table1a!#REF!),Table1a!#REF!=""),"Blank cell, reporting not mandatory",IF(OR(Table1a!#REF!=0,Table1a!#REF!="0"),"0 value","Value"))</f>
        <v>#REF!</v>
      </c>
      <c r="AW106" s="104" t="e">
        <f>IF(OR(ISBLANK(Table1a!#REF!),Table1a!#REF!=""),"Blank cell, reporting not mandatory",IF(OR(Table1a!#REF!=0,Table1a!#REF!="0"),"0 value","Value"))</f>
        <v>#REF!</v>
      </c>
      <c r="AX106" s="105" t="e">
        <f>IF(OR(ISBLANK(Table1a!#REF!),Table1a!#REF!=""),"Blank cell, reporting not mandatory",IF(OR(Table1a!#REF!=0,Table1a!#REF!="0"),"0 value","Value"))</f>
        <v>#REF!</v>
      </c>
      <c r="AY106" s="104" t="e">
        <f>IF(OR(ISBLANK(Table1a!#REF!),Table1a!#REF!=""),"Blank cell, reporting not mandatory",IF(OR(Table1a!#REF!=0,Table1a!#REF!="0"),"0 value","Value"))</f>
        <v>#REF!</v>
      </c>
      <c r="AZ106" s="104" t="e">
        <f>IF(OR(ISBLANK(Table1a!#REF!),Table1a!#REF!=""),"Blank cell, reporting not mandatory",IF(OR(Table1a!#REF!=0,Table1a!#REF!="0"),"0 value","Value"))</f>
        <v>#REF!</v>
      </c>
      <c r="BA106" s="104" t="e">
        <f>IF(OR(ISBLANK(Table1a!#REF!),Table1a!#REF!=""),"Blank cell, reporting not mandatory",IF(OR(Table1a!#REF!=0,Table1a!#REF!="0"),"0 value","Value"))</f>
        <v>#REF!</v>
      </c>
      <c r="BB106" s="104" t="e">
        <f>IF(OR(ISBLANK(Table1a!#REF!),Table1a!#REF!=""),"Blank cell, reporting not mandatory",IF(OR(Table1a!#REF!=0,Table1a!#REF!="0"),"0 value","Value"))</f>
        <v>#REF!</v>
      </c>
      <c r="BC106" s="105" t="e">
        <f>IF(OR(ISBLANK(Table1a!#REF!),Table1a!#REF!=""),"Blank cell, reporting not mandatory",IF(OR(Table1a!#REF!=0,Table1a!#REF!="0"),"0 value","Value"))</f>
        <v>#REF!</v>
      </c>
      <c r="BD106" s="104" t="e">
        <f>IF(OR(ISBLANK(Table1a!#REF!),Table1a!#REF!=""),"Blank cell, reporting not mandatory",IF(OR(Table1a!#REF!=0,Table1a!#REF!="0"),"0 value","Value"))</f>
        <v>#REF!</v>
      </c>
      <c r="BE106" s="104" t="e">
        <f>IF(OR(ISBLANK(Table1a!#REF!),Table1a!#REF!=""),"Blank cell, reporting not mandatory",IF(OR(Table1a!#REF!=0,Table1a!#REF!="0"),"0 value","Value"))</f>
        <v>#REF!</v>
      </c>
      <c r="BF106" s="104" t="e">
        <f>IF(OR(ISBLANK(Table1a!#REF!),Table1a!#REF!=""),"Blank cell, reporting not mandatory",IF(OR(Table1a!#REF!=0,Table1a!#REF!="0"),"0 value","Value"))</f>
        <v>#REF!</v>
      </c>
      <c r="BG106" s="104" t="e">
        <f>IF(OR(ISBLANK(Table1a!#REF!),Table1a!#REF!=""),"Blank cell, reporting not mandatory",IF(OR(Table1a!#REF!=0,Table1a!#REF!="0"),"0 value","Value"))</f>
        <v>#REF!</v>
      </c>
      <c r="BH106" s="105" t="e">
        <f>IF(OR(ISBLANK(Table1a!#REF!),Table1a!#REF!=""),"Blank cell, reporting not mandatory",IF(OR(Table1a!#REF!=0,Table1a!#REF!="0"),"0 value","Value"))</f>
        <v>#REF!</v>
      </c>
      <c r="BI106" s="104" t="e">
        <f>IF(OR(ISBLANK(Table1a!#REF!),Table1a!#REF!=""),"Blank cell, reporting not mandatory",IF(OR(Table1a!#REF!=0,Table1a!#REF!="0"),"0 value","Value"))</f>
        <v>#REF!</v>
      </c>
      <c r="BJ106" s="104" t="e">
        <f>IF(OR(ISBLANK(Table1a!#REF!),Table1a!#REF!=""),"Blank cell, reporting not mandatory",IF(OR(Table1a!#REF!=0,Table1a!#REF!="0"),"0 value","Value"))</f>
        <v>#REF!</v>
      </c>
      <c r="BK106" s="104" t="e">
        <f>IF(OR(ISBLANK(Table1a!#REF!),Table1a!#REF!=""),"Blank cell, reporting not mandatory",IF(OR(Table1a!#REF!=0,Table1a!#REF!="0"),"0 value","Value"))</f>
        <v>#REF!</v>
      </c>
      <c r="BL106" s="104" t="e">
        <f>IF(OR(ISBLANK(Table1a!#REF!),Table1a!#REF!=""),"Blank cell, reporting not mandatory",IF(OR(Table1a!#REF!=0,Table1a!#REF!="0"),"0 value","Value"))</f>
        <v>#REF!</v>
      </c>
      <c r="BM106" s="105" t="e">
        <f>IF(OR(ISBLANK(Table1a!#REF!),Table1a!#REF!=""),"Blank cell, reporting not mandatory",IF(OR(Table1a!#REF!=0,Table1a!#REF!="0"),"0 value","Value"))</f>
        <v>#REF!</v>
      </c>
      <c r="BN106" s="104" t="e">
        <f>IF(OR(ISBLANK(Table1a!#REF!),Table1a!#REF!=""),"Blank cell, reporting not mandatory",IF(OR(Table1a!#REF!=0,Table1a!#REF!="0"),"0 value","Value"))</f>
        <v>#REF!</v>
      </c>
      <c r="BO106" s="104" t="e">
        <f>IF(OR(ISBLANK(Table1a!#REF!),Table1a!#REF!=""),"Blank cell, reporting not mandatory",IF(OR(Table1a!#REF!=0,Table1a!#REF!="0"),"0 value","Value"))</f>
        <v>#REF!</v>
      </c>
      <c r="BP106" s="104" t="e">
        <f>IF(OR(ISBLANK(Table1a!#REF!),Table1a!#REF!=""),"Blank cell, reporting not mandatory",IF(OR(Table1a!#REF!=0,Table1a!#REF!="0"),"0 value","Value"))</f>
        <v>#REF!</v>
      </c>
      <c r="BQ106" s="104" t="e">
        <f>IF(OR(ISBLANK(Table1a!#REF!),Table1a!#REF!=""),"Blank cell, reporting not mandatory",IF(OR(Table1a!#REF!=0,Table1a!#REF!="0"),"0 value","Value"))</f>
        <v>#REF!</v>
      </c>
      <c r="BR106" s="105" t="e">
        <f>IF(OR(ISBLANK(Table1a!#REF!),Table1a!#REF!=""),"Blank cell, reporting not mandatory",IF(OR(Table1a!#REF!=0,Table1a!#REF!="0"),"0 value","Value"))</f>
        <v>#REF!</v>
      </c>
      <c r="BS106" s="105" t="e">
        <f>IF(OR(ISBLANK(Table1a!#REF!),Table1a!#REF!=""),"Blank cell, reporting not mandatory",IF(OR(Table1a!#REF!=0,Table1a!#REF!="0"),"0 value","Value"))</f>
        <v>#REF!</v>
      </c>
      <c r="BT106" s="104" t="e">
        <f>IF(OR(ISBLANK(Table1a!#REF!),Table1a!#REF!=""),"Blank cell, reporting not mandatory",IF(OR(Table1a!#REF!=0,Table1a!#REF!="0"),"0 value","Value"))</f>
        <v>#REF!</v>
      </c>
      <c r="BU106" s="104" t="e">
        <f>IF(OR(ISBLANK(Table1a!#REF!),Table1a!#REF!=""),"Blank cell, reporting not mandatory",IF(OR(Table1a!#REF!=0,Table1a!#REF!="0"),"0 value","Value"))</f>
        <v>#REF!</v>
      </c>
      <c r="BV106" s="105" t="e">
        <f>IF(OR(ISBLANK(Table1a!#REF!),Table1a!#REF!=""),"Blank cell, reporting not mandatory",IF(OR(Table1a!#REF!=0,Table1a!#REF!="0"),"0 value","Value"))</f>
        <v>#REF!</v>
      </c>
      <c r="BW106" s="104" t="e">
        <f>IF(OR(ISBLANK(Table1a!#REF!),Table1a!#REF!=""),"Blank cell, reporting not mandatory",IF(OR(Table1a!#REF!=0,Table1a!#REF!="0"),"0 value","Value"))</f>
        <v>#REF!</v>
      </c>
      <c r="BX106" s="104" t="e">
        <f>IF(OR(ISBLANK(Table1a!#REF!),Table1a!#REF!=""),"Blank cell, reporting not mandatory",IF(OR(Table1a!#REF!=0,Table1a!#REF!="0"),"0 value","Value"))</f>
        <v>#REF!</v>
      </c>
      <c r="BY106" s="104" t="e">
        <f>IF(OR(ISBLANK(Table1a!#REF!),Table1a!#REF!=""),"Blank cell, reporting not mandatory",IF(OR(Table1a!#REF!=0,Table1a!#REF!="0"),"0 value","Value"))</f>
        <v>#REF!</v>
      </c>
      <c r="BZ106" s="104" t="e">
        <f>IF(OR(ISBLANK(Table1a!#REF!),Table1a!#REF!=""),"Blank cell, reporting not mandatory",IF(OR(Table1a!#REF!=0,Table1a!#REF!="0"),"0 value","Value"))</f>
        <v>#REF!</v>
      </c>
      <c r="CA106" s="105" t="e">
        <f>IF(OR(ISBLANK(Table1a!#REF!),Table1a!#REF!=""),"Blank cell, reporting not mandatory",IF(OR(Table1a!#REF!=0,Table1a!#REF!="0"),"0 value","Value"))</f>
        <v>#REF!</v>
      </c>
      <c r="CB106" s="104" t="e">
        <f>IF(OR(ISBLANK(Table1a!#REF!),Table1a!#REF!=""),"Blank cell, reporting not mandatory",IF(OR(Table1a!#REF!=0,Table1a!#REF!="0"),"0 value","Value"))</f>
        <v>#REF!</v>
      </c>
      <c r="CC106" s="104" t="e">
        <f>IF(OR(ISBLANK(Table1a!#REF!),Table1a!#REF!=""),"Blank cell, reporting not mandatory",IF(OR(Table1a!#REF!=0,Table1a!#REF!="0"),"0 value","Value"))</f>
        <v>#REF!</v>
      </c>
      <c r="CD106" s="104" t="e">
        <f>IF(OR(ISBLANK(Table1a!#REF!),Table1a!#REF!=""),"Blank cell, reporting not mandatory",IF(OR(Table1a!#REF!=0,Table1a!#REF!="0"),"0 value","Value"))</f>
        <v>#REF!</v>
      </c>
      <c r="CE106" s="104" t="e">
        <f>IF(OR(ISBLANK(Table1a!#REF!),Table1a!#REF!=""),"Blank cell, reporting not mandatory",IF(OR(Table1a!#REF!=0,Table1a!#REF!="0"),"0 value","Value"))</f>
        <v>#REF!</v>
      </c>
      <c r="CF106" s="105" t="e">
        <f>IF(OR(ISBLANK(Table1a!#REF!),Table1a!#REF!=""),"Blank cell, reporting not mandatory",IF(OR(Table1a!#REF!=0,Table1a!#REF!="0"),"0 value","Value"))</f>
        <v>#REF!</v>
      </c>
      <c r="CG106" s="104" t="e">
        <f>IF(OR(ISBLANK(Table1a!#REF!),Table1a!#REF!=""),"Blank cell, reporting not mandatory",IF(OR(Table1a!#REF!=0,Table1a!#REF!="0"),"0 value","Value"))</f>
        <v>#REF!</v>
      </c>
      <c r="CH106" s="104" t="e">
        <f>IF(OR(ISBLANK(Table1a!#REF!),Table1a!#REF!=""),"Blank cell, reporting not mandatory",IF(OR(Table1a!#REF!=0,Table1a!#REF!="0"),"0 value","Value"))</f>
        <v>#REF!</v>
      </c>
      <c r="CI106" s="104" t="e">
        <f>IF(OR(ISBLANK(Table1a!#REF!),Table1a!#REF!=""),"Blank cell, reporting not mandatory",IF(OR(Table1a!#REF!=0,Table1a!#REF!="0"),"0 value","Value"))</f>
        <v>#REF!</v>
      </c>
      <c r="CJ106" s="104" t="e">
        <f>IF(OR(ISBLANK(Table1a!#REF!),Table1a!#REF!=""),"Blank cell, reporting not mandatory",IF(OR(Table1a!#REF!=0,Table1a!#REF!="0"),"0 value","Value"))</f>
        <v>#REF!</v>
      </c>
      <c r="CK106" s="105" t="e">
        <f>IF(OR(ISBLANK(Table1a!#REF!),Table1a!#REF!=""),"Blank cell, reporting not mandatory",IF(OR(Table1a!#REF!=0,Table1a!#REF!="0"),"0 value","Value"))</f>
        <v>#REF!</v>
      </c>
      <c r="CL106" s="104" t="e">
        <f>IF(OR(ISBLANK(Table1a!#REF!),Table1a!#REF!=""),"Blank cell, reporting not mandatory",IF(OR(Table1a!#REF!=0,Table1a!#REF!="0"),"0 value","Value"))</f>
        <v>#REF!</v>
      </c>
      <c r="CM106" s="104" t="e">
        <f>IF(OR(ISBLANK(Table1a!#REF!),Table1a!#REF!=""),"Blank cell, reporting not mandatory",IF(OR(Table1a!#REF!=0,Table1a!#REF!="0"),"0 value","Value"))</f>
        <v>#REF!</v>
      </c>
      <c r="CN106" s="104" t="e">
        <f>IF(OR(ISBLANK(Table1a!#REF!),Table1a!#REF!=""),"Blank cell, reporting not mandatory",IF(OR(Table1a!#REF!=0,Table1a!#REF!="0"),"0 value","Value"))</f>
        <v>#REF!</v>
      </c>
      <c r="CO106" s="104" t="e">
        <f>IF(OR(ISBLANK(Table1a!#REF!),Table1a!#REF!=""),"Blank cell, reporting not mandatory",IF(OR(Table1a!#REF!=0,Table1a!#REF!="0"),"0 value","Value"))</f>
        <v>#REF!</v>
      </c>
      <c r="CP106" s="105" t="e">
        <f>IF(OR(ISBLANK(Table1a!#REF!),Table1a!#REF!=""),"Blank cell, reporting not mandatory",IF(OR(Table1a!#REF!=0,Table1a!#REF!="0"),"0 value","Value"))</f>
        <v>#REF!</v>
      </c>
      <c r="CQ106" s="104" t="e">
        <f>IF(OR(ISBLANK(Table1a!#REF!),Table1a!#REF!=""),"Blank cell, reporting not mandatory",IF(OR(Table1a!#REF!=0,Table1a!#REF!="0"),"0 value","Value"))</f>
        <v>#REF!</v>
      </c>
      <c r="CR106" s="104" t="e">
        <f>IF(OR(ISBLANK(Table1a!#REF!),Table1a!#REF!=""),"Blank cell, reporting not mandatory",IF(OR(Table1a!#REF!=0,Table1a!#REF!="0"),"0 value","Value"))</f>
        <v>#REF!</v>
      </c>
      <c r="CS106" s="104" t="e">
        <f>IF(OR(ISBLANK(Table1a!#REF!),Table1a!#REF!=""),"Blank cell, reporting not mandatory",IF(OR(Table1a!#REF!=0,Table1a!#REF!="0"),"0 value","Value"))</f>
        <v>#REF!</v>
      </c>
      <c r="CT106" s="104" t="e">
        <f>IF(OR(ISBLANK(Table1a!#REF!),Table1a!#REF!=""),"Blank cell, reporting not mandatory",IF(OR(Table1a!#REF!=0,Table1a!#REF!="0"),"0 value","Value"))</f>
        <v>#REF!</v>
      </c>
      <c r="CU106" s="105" t="e">
        <f>IF(OR(ISBLANK(Table1a!#REF!),Table1a!#REF!=""),"Blank cell, reporting not mandatory",IF(OR(Table1a!#REF!=0,Table1a!#REF!="0"),"0 value","Value"))</f>
        <v>#REF!</v>
      </c>
      <c r="CV106" s="104" t="e">
        <f>IF(OR(ISBLANK(Table1a!#REF!),Table1a!#REF!=""),"Blank cell, reporting not mandatory",IF(OR(Table1a!#REF!=0,Table1a!#REF!="0"),"0 value","Value"))</f>
        <v>#REF!</v>
      </c>
      <c r="CW106" s="104" t="e">
        <f>IF(OR(ISBLANK(Table1a!#REF!),Table1a!#REF!=""),"Blank cell, reporting not mandatory",IF(OR(Table1a!#REF!=0,Table1a!#REF!="0"),"0 value","Value"))</f>
        <v>#REF!</v>
      </c>
      <c r="CX106" s="104" t="e">
        <f>IF(OR(ISBLANK(Table1a!#REF!),Table1a!#REF!=""),"Blank cell, reporting not mandatory",IF(OR(Table1a!#REF!=0,Table1a!#REF!="0"),"0 value","Value"))</f>
        <v>#REF!</v>
      </c>
      <c r="CY106" s="104" t="e">
        <f>IF(OR(ISBLANK(Table1a!#REF!),Table1a!#REF!=""),"Blank cell, reporting not mandatory",IF(OR(Table1a!#REF!=0,Table1a!#REF!="0"),"0 value","Value"))</f>
        <v>#REF!</v>
      </c>
      <c r="CZ106" s="105" t="e">
        <f>IF(OR(ISBLANK(Table1a!#REF!),Table1a!#REF!=""),"Blank cell, reporting not mandatory",IF(OR(Table1a!#REF!=0,Table1a!#REF!="0"),"0 value","Value"))</f>
        <v>#REF!</v>
      </c>
      <c r="DA106" s="105" t="e">
        <f>IF(OR(ISBLANK(Table1a!#REF!),Table1a!#REF!=""),"Blank cell, reporting not mandatory",IF(OR(Table1a!#REF!=0,Table1a!#REF!="0"),"0 value","Value"))</f>
        <v>#REF!</v>
      </c>
      <c r="DB106" s="104" t="e">
        <f>IF(OR(ISBLANK(Table1a!#REF!),Table1a!#REF!=""),"Blank cell, reporting not mandatory",IF(OR(Table1a!#REF!=0,Table1a!#REF!="0"),"0 value","Value"))</f>
        <v>#REF!</v>
      </c>
      <c r="DC106" s="104" t="e">
        <f>IF(OR(ISBLANK(Table1a!#REF!),Table1a!#REF!=""),"Blank cell, reporting not mandatory",IF(OR(Table1a!#REF!=0,Table1a!#REF!="0"),"0 value","Value"))</f>
        <v>#REF!</v>
      </c>
      <c r="DD106" s="105" t="e">
        <f>IF(OR(ISBLANK(Table1a!#REF!),Table1a!#REF!=""),"Blank cell, reporting not mandatory",IF(OR(Table1a!#REF!=0,Table1a!#REF!="0"),"0 value","Value"))</f>
        <v>#REF!</v>
      </c>
      <c r="DE106" s="104" t="e">
        <f>IF(OR(ISBLANK(Table1a!#REF!),Table1a!#REF!=""),"Blank cell, reporting not mandatory",IF(OR(Table1a!#REF!=0,Table1a!#REF!="0"),"0 value","Value"))</f>
        <v>#REF!</v>
      </c>
      <c r="DF106" s="104" t="e">
        <f>IF(OR(ISBLANK(Table1a!#REF!),Table1a!#REF!=""),"Blank cell, reporting not mandatory",IF(OR(Table1a!#REF!=0,Table1a!#REF!="0"),"0 value","Value"))</f>
        <v>#REF!</v>
      </c>
      <c r="DG106" s="104" t="e">
        <f>IF(OR(ISBLANK(Table1a!#REF!),Table1a!#REF!=""),"Blank cell, reporting not mandatory",IF(OR(Table1a!#REF!=0,Table1a!#REF!="0"),"0 value","Value"))</f>
        <v>#REF!</v>
      </c>
      <c r="DH106" s="104" t="e">
        <f>IF(OR(ISBLANK(Table1a!#REF!),Table1a!#REF!=""),"Blank cell, reporting not mandatory",IF(OR(Table1a!#REF!=0,Table1a!#REF!="0"),"0 value","Value"))</f>
        <v>#REF!</v>
      </c>
      <c r="DI106" s="105" t="e">
        <f>IF(OR(ISBLANK(Table1a!#REF!),Table1a!#REF!=""),"Blank cell, reporting not mandatory",IF(OR(Table1a!#REF!=0,Table1a!#REF!="0"),"0 value","Value"))</f>
        <v>#REF!</v>
      </c>
      <c r="DJ106" s="104" t="e">
        <f>IF(OR(ISBLANK(Table1a!#REF!),Table1a!#REF!=""),"Blank cell, reporting not mandatory",IF(OR(Table1a!#REF!=0,Table1a!#REF!="0"),"0 value","Value"))</f>
        <v>#REF!</v>
      </c>
      <c r="DK106" s="104" t="e">
        <f>IF(OR(ISBLANK(Table1a!#REF!),Table1a!#REF!=""),"Blank cell, reporting not mandatory",IF(OR(Table1a!#REF!=0,Table1a!#REF!="0"),"0 value","Value"))</f>
        <v>#REF!</v>
      </c>
      <c r="DL106" s="104" t="e">
        <f>IF(OR(ISBLANK(Table1a!#REF!),Table1a!#REF!=""),"Blank cell, reporting not mandatory",IF(OR(Table1a!#REF!=0,Table1a!#REF!="0"),"0 value","Value"))</f>
        <v>#REF!</v>
      </c>
      <c r="DM106" s="104" t="e">
        <f>IF(OR(ISBLANK(Table1a!#REF!),Table1a!#REF!=""),"Blank cell, reporting not mandatory",IF(OR(Table1a!#REF!=0,Table1a!#REF!="0"),"0 value","Value"))</f>
        <v>#REF!</v>
      </c>
      <c r="DN106" s="105" t="e">
        <f>IF(OR(ISBLANK(Table1a!#REF!),Table1a!#REF!=""),"Blank cell, reporting not mandatory",IF(OR(Table1a!#REF!=0,Table1a!#REF!="0"),"0 value","Value"))</f>
        <v>#REF!</v>
      </c>
      <c r="DO106" s="104" t="e">
        <f>IF(OR(ISBLANK(Table1a!#REF!),Table1a!#REF!=""),"Blank cell, reporting not mandatory",IF(OR(Table1a!#REF!=0,Table1a!#REF!="0"),"0 value","Value"))</f>
        <v>#REF!</v>
      </c>
      <c r="DP106" s="104" t="e">
        <f>IF(OR(ISBLANK(Table1a!#REF!),Table1a!#REF!=""),"Blank cell, reporting not mandatory",IF(OR(Table1a!#REF!=0,Table1a!#REF!="0"),"0 value","Value"))</f>
        <v>#REF!</v>
      </c>
      <c r="DQ106" s="104" t="e">
        <f>IF(OR(ISBLANK(Table1a!#REF!),Table1a!#REF!=""),"Blank cell, reporting not mandatory",IF(OR(Table1a!#REF!=0,Table1a!#REF!="0"),"0 value","Value"))</f>
        <v>#REF!</v>
      </c>
      <c r="DR106" s="104" t="e">
        <f>IF(OR(ISBLANK(Table1a!#REF!),Table1a!#REF!=""),"Blank cell, reporting not mandatory",IF(OR(Table1a!#REF!=0,Table1a!#REF!="0"),"0 value","Value"))</f>
        <v>#REF!</v>
      </c>
      <c r="DS106" s="105" t="e">
        <f>IF(OR(ISBLANK(Table1a!#REF!),Table1a!#REF!=""),"Blank cell, reporting not mandatory",IF(OR(Table1a!#REF!=0,Table1a!#REF!="0"),"0 value","Value"))</f>
        <v>#REF!</v>
      </c>
      <c r="DT106" s="104" t="e">
        <f>IF(OR(ISBLANK(Table1a!#REF!),Table1a!#REF!=""),"Blank cell, reporting not mandatory",IF(OR(Table1a!#REF!=0,Table1a!#REF!="0"),"0 value","Value"))</f>
        <v>#REF!</v>
      </c>
      <c r="DU106" s="104" t="e">
        <f>IF(OR(ISBLANK(Table1a!#REF!),Table1a!#REF!=""),"Blank cell, reporting not mandatory",IF(OR(Table1a!#REF!=0,Table1a!#REF!="0"),"0 value","Value"))</f>
        <v>#REF!</v>
      </c>
      <c r="DV106" s="104" t="e">
        <f>IF(OR(ISBLANK(Table1a!#REF!),Table1a!#REF!=""),"Blank cell, reporting not mandatory",IF(OR(Table1a!#REF!=0,Table1a!#REF!="0"),"0 value","Value"))</f>
        <v>#REF!</v>
      </c>
      <c r="DW106" s="104" t="e">
        <f>IF(OR(ISBLANK(Table1a!#REF!),Table1a!#REF!=""),"Blank cell, reporting not mandatory",IF(OR(Table1a!#REF!=0,Table1a!#REF!="0"),"0 value","Value"))</f>
        <v>#REF!</v>
      </c>
      <c r="DX106" s="105" t="e">
        <f>IF(OR(ISBLANK(Table1a!#REF!),Table1a!#REF!=""),"Blank cell, reporting not mandatory",IF(OR(Table1a!#REF!=0,Table1a!#REF!="0"),"0 value","Value"))</f>
        <v>#REF!</v>
      </c>
      <c r="DY106" s="104" t="e">
        <f>IF(OR(ISBLANK(Table1a!#REF!),Table1a!#REF!=""),"Blank cell, reporting not mandatory",IF(OR(Table1a!#REF!=0,Table1a!#REF!="0"),"0 value","Value"))</f>
        <v>#REF!</v>
      </c>
      <c r="DZ106" s="104" t="e">
        <f>IF(OR(ISBLANK(Table1a!#REF!),Table1a!#REF!=""),"Blank cell, reporting not mandatory",IF(OR(Table1a!#REF!=0,Table1a!#REF!="0"),"0 value","Value"))</f>
        <v>#REF!</v>
      </c>
      <c r="EA106" s="104" t="e">
        <f>IF(OR(ISBLANK(Table1a!#REF!),Table1a!#REF!=""),"Blank cell, reporting not mandatory",IF(OR(Table1a!#REF!=0,Table1a!#REF!="0"),"0 value","Value"))</f>
        <v>#REF!</v>
      </c>
      <c r="EB106" s="104" t="e">
        <f>IF(OR(ISBLANK(Table1a!#REF!),Table1a!#REF!=""),"Blank cell, reporting not mandatory",IF(OR(Table1a!#REF!=0,Table1a!#REF!="0"),"0 value","Value"))</f>
        <v>#REF!</v>
      </c>
      <c r="EC106" s="105" t="e">
        <f>IF(OR(ISBLANK(Table1a!#REF!),Table1a!#REF!=""),"Blank cell, reporting not mandatory",IF(OR(Table1a!#REF!=0,Table1a!#REF!="0"),"0 value","Value"))</f>
        <v>#REF!</v>
      </c>
      <c r="ED106" s="104" t="e">
        <f>IF(OR(ISBLANK(Table1a!#REF!),Table1a!#REF!=""),"Blank cell, reporting not mandatory",IF(OR(Table1a!#REF!=0,Table1a!#REF!="0"),"0 value","Value"))</f>
        <v>#REF!</v>
      </c>
      <c r="EE106" s="104" t="e">
        <f>IF(OR(ISBLANK(Table1a!#REF!),Table1a!#REF!=""),"Blank cell, reporting not mandatory",IF(OR(Table1a!#REF!=0,Table1a!#REF!="0"),"0 value","Value"))</f>
        <v>#REF!</v>
      </c>
      <c r="EF106" s="104" t="e">
        <f>IF(OR(ISBLANK(Table1a!#REF!),Table1a!#REF!=""),"Blank cell, reporting not mandatory",IF(OR(Table1a!#REF!=0,Table1a!#REF!="0"),"0 value","Value"))</f>
        <v>#REF!</v>
      </c>
      <c r="EG106" s="104" t="e">
        <f>IF(OR(ISBLANK(Table1a!#REF!),Table1a!#REF!=""),"Blank cell, reporting not mandatory",IF(OR(Table1a!#REF!=0,Table1a!#REF!="0"),"0 value","Value"))</f>
        <v>#REF!</v>
      </c>
      <c r="EH106" s="105" t="e">
        <f>IF(OR(ISBLANK(Table1a!#REF!),Table1a!#REF!=""),"Blank cell, reporting not mandatory",IF(OR(Table1a!#REF!=0,Table1a!#REF!="0"),"0 value","Value"))</f>
        <v>#REF!</v>
      </c>
      <c r="EI106" s="105" t="e">
        <f>IF(OR(ISBLANK(Table1a!#REF!),Table1a!#REF!=""),"Blank cell, reporting not mandatory",IF(OR(Table1a!#REF!=0,Table1a!#REF!="0"),"0 value","Value"))</f>
        <v>#REF!</v>
      </c>
      <c r="EJ106" s="104" t="e">
        <f>IF(OR(ISBLANK(Table1a!#REF!),Table1a!#REF!=""),"Blank cell, reporting not mandatory",IF(OR(Table1a!#REF!=0,Table1a!#REF!="0"),"0 value","Value"))</f>
        <v>#REF!</v>
      </c>
      <c r="EK106" s="104" t="e">
        <f>IF(OR(ISBLANK(Table1a!#REF!),Table1a!#REF!=""),"Blank cell, reporting not mandatory",IF(OR(Table1a!#REF!=0,Table1a!#REF!="0"),"0 value","Value"))</f>
        <v>#REF!</v>
      </c>
      <c r="EL106" s="105" t="e">
        <f>IF(OR(ISBLANK(Table1a!#REF!),Table1a!#REF!=""),"Blank cell, reporting not mandatory",IF(OR(Table1a!#REF!=0,Table1a!#REF!="0"),"0 value","Value"))</f>
        <v>#REF!</v>
      </c>
      <c r="EM106" s="104" t="e">
        <f>IF(OR(ISBLANK(Table1a!#REF!),Table1a!#REF!=""),"Blank cell, reporting not mandatory",IF(OR(Table1a!#REF!=0,Table1a!#REF!="0"),"0 value","Value"))</f>
        <v>#REF!</v>
      </c>
      <c r="EN106" s="104" t="e">
        <f>IF(OR(ISBLANK(Table1a!#REF!),Table1a!#REF!=""),"Blank cell, reporting not mandatory",IF(OR(Table1a!#REF!=0,Table1a!#REF!="0"),"0 value","Value"))</f>
        <v>#REF!</v>
      </c>
      <c r="EO106" s="104" t="e">
        <f>IF(OR(ISBLANK(Table1a!#REF!),Table1a!#REF!=""),"Blank cell, reporting not mandatory",IF(OR(Table1a!#REF!=0,Table1a!#REF!="0"),"0 value","Value"))</f>
        <v>#REF!</v>
      </c>
      <c r="EP106" s="104" t="e">
        <f>IF(OR(ISBLANK(Table1a!#REF!),Table1a!#REF!=""),"Blank cell, reporting not mandatory",IF(OR(Table1a!#REF!=0,Table1a!#REF!="0"),"0 value","Value"))</f>
        <v>#REF!</v>
      </c>
      <c r="EQ106" s="105" t="e">
        <f>IF(OR(ISBLANK(Table1a!#REF!),Table1a!#REF!=""),"Blank cell, reporting not mandatory",IF(OR(Table1a!#REF!=0,Table1a!#REF!="0"),"0 value","Value"))</f>
        <v>#REF!</v>
      </c>
      <c r="ER106" s="104" t="e">
        <f>IF(OR(ISBLANK(Table1a!#REF!),Table1a!#REF!=""),"Blank cell, reporting not mandatory",IF(OR(Table1a!#REF!=0,Table1a!#REF!="0"),"0 value","Value"))</f>
        <v>#REF!</v>
      </c>
      <c r="ES106" s="104" t="e">
        <f>IF(OR(ISBLANK(Table1a!#REF!),Table1a!#REF!=""),"Blank cell, reporting not mandatory",IF(OR(Table1a!#REF!=0,Table1a!#REF!="0"),"0 value","Value"))</f>
        <v>#REF!</v>
      </c>
      <c r="ET106" s="104" t="e">
        <f>IF(OR(ISBLANK(Table1a!#REF!),Table1a!#REF!=""),"Blank cell, reporting not mandatory",IF(OR(Table1a!#REF!=0,Table1a!#REF!="0"),"0 value","Value"))</f>
        <v>#REF!</v>
      </c>
      <c r="EU106" s="104" t="e">
        <f>IF(OR(ISBLANK(Table1a!#REF!),Table1a!#REF!=""),"Blank cell, reporting not mandatory",IF(OR(Table1a!#REF!=0,Table1a!#REF!="0"),"0 value","Value"))</f>
        <v>#REF!</v>
      </c>
      <c r="EV106" s="105" t="e">
        <f>IF(OR(ISBLANK(Table1a!#REF!),Table1a!#REF!=""),"Blank cell, reporting not mandatory",IF(OR(Table1a!#REF!=0,Table1a!#REF!="0"),"0 value","Value"))</f>
        <v>#REF!</v>
      </c>
      <c r="EW106" s="104" t="e">
        <f>IF(OR(ISBLANK(Table1a!#REF!),Table1a!#REF!=""),"Blank cell, reporting not mandatory",IF(OR(Table1a!#REF!=0,Table1a!#REF!="0"),"0 value","Value"))</f>
        <v>#REF!</v>
      </c>
      <c r="EX106" s="104" t="e">
        <f>IF(OR(ISBLANK(Table1a!#REF!),Table1a!#REF!=""),"Blank cell, reporting not mandatory",IF(OR(Table1a!#REF!=0,Table1a!#REF!="0"),"0 value","Value"))</f>
        <v>#REF!</v>
      </c>
      <c r="EY106" s="104" t="e">
        <f>IF(OR(ISBLANK(Table1a!#REF!),Table1a!#REF!=""),"Blank cell, reporting not mandatory",IF(OR(Table1a!#REF!=0,Table1a!#REF!="0"),"0 value","Value"))</f>
        <v>#REF!</v>
      </c>
      <c r="EZ106" s="104" t="e">
        <f>IF(OR(ISBLANK(Table1a!#REF!),Table1a!#REF!=""),"Blank cell, reporting not mandatory",IF(OR(Table1a!#REF!=0,Table1a!#REF!="0"),"0 value","Value"))</f>
        <v>#REF!</v>
      </c>
      <c r="FA106" s="105" t="e">
        <f>IF(OR(ISBLANK(Table1a!#REF!),Table1a!#REF!=""),"Blank cell, reporting not mandatory",IF(OR(Table1a!#REF!=0,Table1a!#REF!="0"),"0 value","Value"))</f>
        <v>#REF!</v>
      </c>
      <c r="FB106" s="104" t="e">
        <f>IF(OR(ISBLANK(Table1a!#REF!),Table1a!#REF!=""),"Blank cell, reporting not mandatory",IF(OR(Table1a!#REF!=0,Table1a!#REF!="0"),"0 value","Value"))</f>
        <v>#REF!</v>
      </c>
      <c r="FC106" s="104" t="e">
        <f>IF(OR(ISBLANK(Table1a!#REF!),Table1a!#REF!=""),"Blank cell, reporting not mandatory",IF(OR(Table1a!#REF!=0,Table1a!#REF!="0"),"0 value","Value"))</f>
        <v>#REF!</v>
      </c>
      <c r="FD106" s="104" t="e">
        <f>IF(OR(ISBLANK(Table1a!#REF!),Table1a!#REF!=""),"Blank cell, reporting not mandatory",IF(OR(Table1a!#REF!=0,Table1a!#REF!="0"),"0 value","Value"))</f>
        <v>#REF!</v>
      </c>
      <c r="FE106" s="104" t="e">
        <f>IF(OR(ISBLANK(Table1a!#REF!),Table1a!#REF!=""),"Blank cell, reporting not mandatory",IF(OR(Table1a!#REF!=0,Table1a!#REF!="0"),"0 value","Value"))</f>
        <v>#REF!</v>
      </c>
      <c r="FF106" s="105" t="e">
        <f>IF(OR(ISBLANK(Table1a!#REF!),Table1a!#REF!=""),"Blank cell, reporting not mandatory",IF(OR(Table1a!#REF!=0,Table1a!#REF!="0"),"0 value","Value"))</f>
        <v>#REF!</v>
      </c>
      <c r="FG106" s="104" t="e">
        <f>IF(OR(ISBLANK(Table1a!#REF!),Table1a!#REF!=""),"Blank cell, reporting not mandatory",IF(OR(Table1a!#REF!=0,Table1a!#REF!="0"),"0 value","Value"))</f>
        <v>#REF!</v>
      </c>
      <c r="FH106" s="104" t="e">
        <f>IF(OR(ISBLANK(Table1a!#REF!),Table1a!#REF!=""),"Blank cell, reporting not mandatory",IF(OR(Table1a!#REF!=0,Table1a!#REF!="0"),"0 value","Value"))</f>
        <v>#REF!</v>
      </c>
      <c r="FI106" s="104" t="e">
        <f>IF(OR(ISBLANK(Table1a!#REF!),Table1a!#REF!=""),"Blank cell, reporting not mandatory",IF(OR(Table1a!#REF!=0,Table1a!#REF!="0"),"0 value","Value"))</f>
        <v>#REF!</v>
      </c>
      <c r="FJ106" s="104" t="e">
        <f>IF(OR(ISBLANK(Table1a!#REF!),Table1a!#REF!=""),"Blank cell, reporting not mandatory",IF(OR(Table1a!#REF!=0,Table1a!#REF!="0"),"0 value","Value"))</f>
        <v>#REF!</v>
      </c>
      <c r="FK106" s="105" t="e">
        <f>IF(OR(ISBLANK(Table1a!#REF!),Table1a!#REF!=""),"Blank cell, reporting not mandatory",IF(OR(Table1a!#REF!=0,Table1a!#REF!="0"),"0 value","Value"))</f>
        <v>#REF!</v>
      </c>
      <c r="FL106" s="104" t="e">
        <f>IF(OR(ISBLANK(Table1a!#REF!),Table1a!#REF!=""),"Blank cell, reporting not mandatory",IF(OR(Table1a!#REF!=0,Table1a!#REF!="0"),"0 value","Value"))</f>
        <v>#REF!</v>
      </c>
      <c r="FM106" s="104" t="e">
        <f>IF(OR(ISBLANK(Table1a!#REF!),Table1a!#REF!=""),"Blank cell, reporting not mandatory",IF(OR(Table1a!#REF!=0,Table1a!#REF!="0"),"0 value","Value"))</f>
        <v>#REF!</v>
      </c>
      <c r="FN106" s="104" t="e">
        <f>IF(OR(ISBLANK(Table1a!#REF!),Table1a!#REF!=""),"Blank cell, reporting not mandatory",IF(OR(Table1a!#REF!=0,Table1a!#REF!="0"),"0 value","Value"))</f>
        <v>#REF!</v>
      </c>
      <c r="FO106" s="104" t="e">
        <f>IF(OR(ISBLANK(Table1a!#REF!),Table1a!#REF!=""),"Blank cell, reporting not mandatory",IF(OR(Table1a!#REF!=0,Table1a!#REF!="0"),"0 value","Value"))</f>
        <v>#REF!</v>
      </c>
      <c r="FP106" s="105" t="e">
        <f>IF(OR(ISBLANK(Table1a!#REF!),Table1a!#REF!=""),"Blank cell, reporting not mandatory",IF(OR(Table1a!#REF!=0,Table1a!#REF!="0"),"0 value","Value"))</f>
        <v>#REF!</v>
      </c>
      <c r="FQ106" s="105" t="e">
        <f>IF(OR(ISBLANK(Table1a!#REF!),Table1a!#REF!=""),"Blank cell, reporting not mandatory",IF(OR(Table1a!#REF!=0,Table1a!#REF!="0"),"0 value","Value"))</f>
        <v>#REF!</v>
      </c>
      <c r="FR106" s="104" t="e">
        <f>IF(OR(ISBLANK(Table1a!#REF!),Table1a!#REF!=""),"Blank cell, reporting not mandatory",IF(OR(Table1a!#REF!=0,Table1a!#REF!="0"),"0 value","Value"))</f>
        <v>#REF!</v>
      </c>
      <c r="FS106" s="104" t="e">
        <f>IF(OR(ISBLANK(Table1a!#REF!),Table1a!#REF!=""),"Blank cell, reporting not mandatory",IF(OR(Table1a!#REF!=0,Table1a!#REF!="0"),"0 value","Value"))</f>
        <v>#REF!</v>
      </c>
      <c r="FT106" s="105" t="e">
        <f>IF(OR(ISBLANK(Table1a!#REF!),Table1a!#REF!=""),"Blank cell, reporting not mandatory",IF(OR(Table1a!#REF!=0,Table1a!#REF!="0"),"0 value","Value"))</f>
        <v>#REF!</v>
      </c>
      <c r="FU106" s="104" t="e">
        <f>IF(OR(ISBLANK(Table1a!#REF!),Table1a!#REF!=""),"Blank cell, reporting not mandatory",IF(OR(Table1a!#REF!=0,Table1a!#REF!="0"),"0 value","Value"))</f>
        <v>#REF!</v>
      </c>
      <c r="FV106" s="104" t="e">
        <f>IF(OR(ISBLANK(Table1a!#REF!),Table1a!#REF!=""),"Blank cell, reporting not mandatory",IF(OR(Table1a!#REF!=0,Table1a!#REF!="0"),"0 value","Value"))</f>
        <v>#REF!</v>
      </c>
      <c r="FW106" s="104" t="e">
        <f>IF(OR(ISBLANK(Table1a!#REF!),Table1a!#REF!=""),"Blank cell, reporting not mandatory",IF(OR(Table1a!#REF!=0,Table1a!#REF!="0"),"0 value","Value"))</f>
        <v>#REF!</v>
      </c>
      <c r="FX106" s="104" t="e">
        <f>IF(OR(ISBLANK(Table1a!#REF!),Table1a!#REF!=""),"Blank cell, reporting not mandatory",IF(OR(Table1a!#REF!=0,Table1a!#REF!="0"),"0 value","Value"))</f>
        <v>#REF!</v>
      </c>
      <c r="FY106" s="105" t="e">
        <f>IF(OR(ISBLANK(Table1a!#REF!),Table1a!#REF!=""),"Blank cell, reporting not mandatory",IF(OR(Table1a!#REF!=0,Table1a!#REF!="0"),"0 value","Value"))</f>
        <v>#REF!</v>
      </c>
      <c r="FZ106" s="104" t="e">
        <f>IF(OR(ISBLANK(Table1a!#REF!),Table1a!#REF!=""),"Blank cell, reporting not mandatory",IF(OR(Table1a!#REF!=0,Table1a!#REF!="0"),"0 value","Value"))</f>
        <v>#REF!</v>
      </c>
      <c r="GA106" s="104" t="e">
        <f>IF(OR(ISBLANK(Table1a!#REF!),Table1a!#REF!=""),"Blank cell, reporting not mandatory",IF(OR(Table1a!#REF!=0,Table1a!#REF!="0"),"0 value","Value"))</f>
        <v>#REF!</v>
      </c>
      <c r="GB106" s="104" t="e">
        <f>IF(OR(ISBLANK(Table1a!#REF!),Table1a!#REF!=""),"Blank cell, reporting not mandatory",IF(OR(Table1a!#REF!=0,Table1a!#REF!="0"),"0 value","Value"))</f>
        <v>#REF!</v>
      </c>
      <c r="GC106" s="104" t="e">
        <f>IF(OR(ISBLANK(Table1a!#REF!),Table1a!#REF!=""),"Blank cell, reporting not mandatory",IF(OR(Table1a!#REF!=0,Table1a!#REF!="0"),"0 value","Value"))</f>
        <v>#REF!</v>
      </c>
      <c r="GD106" s="105" t="e">
        <f>IF(OR(ISBLANK(Table1a!#REF!),Table1a!#REF!=""),"Blank cell, reporting not mandatory",IF(OR(Table1a!#REF!=0,Table1a!#REF!="0"),"0 value","Value"))</f>
        <v>#REF!</v>
      </c>
      <c r="GE106" s="104" t="e">
        <f>IF(OR(ISBLANK(Table1a!#REF!),Table1a!#REF!=""),"Blank cell, reporting not mandatory",IF(OR(Table1a!#REF!=0,Table1a!#REF!="0"),"0 value","Value"))</f>
        <v>#REF!</v>
      </c>
      <c r="GF106" s="104" t="e">
        <f>IF(OR(ISBLANK(Table1a!#REF!),Table1a!#REF!=""),"Blank cell, reporting not mandatory",IF(OR(Table1a!#REF!=0,Table1a!#REF!="0"),"0 value","Value"))</f>
        <v>#REF!</v>
      </c>
      <c r="GG106" s="104" t="e">
        <f>IF(OR(ISBLANK(Table1a!#REF!),Table1a!#REF!=""),"Blank cell, reporting not mandatory",IF(OR(Table1a!#REF!=0,Table1a!#REF!="0"),"0 value","Value"))</f>
        <v>#REF!</v>
      </c>
      <c r="GH106" s="104" t="e">
        <f>IF(OR(ISBLANK(Table1a!#REF!),Table1a!#REF!=""),"Blank cell, reporting not mandatory",IF(OR(Table1a!#REF!=0,Table1a!#REF!="0"),"0 value","Value"))</f>
        <v>#REF!</v>
      </c>
      <c r="GI106" s="105" t="e">
        <f>IF(OR(ISBLANK(Table1a!#REF!),Table1a!#REF!=""),"Blank cell, reporting not mandatory",IF(OR(Table1a!#REF!=0,Table1a!#REF!="0"),"0 value","Value"))</f>
        <v>#REF!</v>
      </c>
      <c r="GJ106" s="104" t="e">
        <f>IF(OR(ISBLANK(Table1a!#REF!),Table1a!#REF!=""),"Blank cell, reporting not mandatory",IF(OR(Table1a!#REF!=0,Table1a!#REF!="0"),"0 value","Value"))</f>
        <v>#REF!</v>
      </c>
      <c r="GK106" s="104" t="e">
        <f>IF(OR(ISBLANK(Table1a!#REF!),Table1a!#REF!=""),"Blank cell, reporting not mandatory",IF(OR(Table1a!#REF!=0,Table1a!#REF!="0"),"0 value","Value"))</f>
        <v>#REF!</v>
      </c>
      <c r="GL106" s="104" t="e">
        <f>IF(OR(ISBLANK(Table1a!#REF!),Table1a!#REF!=""),"Blank cell, reporting not mandatory",IF(OR(Table1a!#REF!=0,Table1a!#REF!="0"),"0 value","Value"))</f>
        <v>#REF!</v>
      </c>
      <c r="GM106" s="104" t="e">
        <f>IF(OR(ISBLANK(Table1a!#REF!),Table1a!#REF!=""),"Blank cell, reporting not mandatory",IF(OR(Table1a!#REF!=0,Table1a!#REF!="0"),"0 value","Value"))</f>
        <v>#REF!</v>
      </c>
      <c r="GN106" s="105" t="e">
        <f>IF(OR(ISBLANK(Table1a!#REF!),Table1a!#REF!=""),"Blank cell, reporting not mandatory",IF(OR(Table1a!#REF!=0,Table1a!#REF!="0"),"0 value","Value"))</f>
        <v>#REF!</v>
      </c>
      <c r="GO106" s="104" t="e">
        <f>IF(OR(ISBLANK(Table1a!#REF!),Table1a!#REF!=""),"Blank cell, reporting not mandatory",IF(OR(Table1a!#REF!=0,Table1a!#REF!="0"),"0 value","Value"))</f>
        <v>#REF!</v>
      </c>
      <c r="GP106" s="104" t="e">
        <f>IF(OR(ISBLANK(Table1a!#REF!),Table1a!#REF!=""),"Blank cell, reporting not mandatory",IF(OR(Table1a!#REF!=0,Table1a!#REF!="0"),"0 value","Value"))</f>
        <v>#REF!</v>
      </c>
      <c r="GQ106" s="104" t="e">
        <f>IF(OR(ISBLANK(Table1a!#REF!),Table1a!#REF!=""),"Blank cell, reporting not mandatory",IF(OR(Table1a!#REF!=0,Table1a!#REF!="0"),"0 value","Value"))</f>
        <v>#REF!</v>
      </c>
      <c r="GR106" s="104" t="e">
        <f>IF(OR(ISBLANK(Table1a!#REF!),Table1a!#REF!=""),"Blank cell, reporting not mandatory",IF(OR(Table1a!#REF!=0,Table1a!#REF!="0"),"0 value","Value"))</f>
        <v>#REF!</v>
      </c>
      <c r="GS106" s="105" t="e">
        <f>IF(OR(ISBLANK(Table1a!#REF!),Table1a!#REF!=""),"Blank cell, reporting not mandatory",IF(OR(Table1a!#REF!=0,Table1a!#REF!="0"),"0 value","Value"))</f>
        <v>#REF!</v>
      </c>
      <c r="GT106" s="104" t="e">
        <f>IF(OR(ISBLANK(Table1a!#REF!),Table1a!#REF!=""),"Blank cell, reporting not mandatory",IF(OR(Table1a!#REF!=0,Table1a!#REF!="0"),"0 value","Value"))</f>
        <v>#REF!</v>
      </c>
      <c r="GU106" s="104" t="e">
        <f>IF(OR(ISBLANK(Table1a!#REF!),Table1a!#REF!=""),"Blank cell, reporting not mandatory",IF(OR(Table1a!#REF!=0,Table1a!#REF!="0"),"0 value","Value"))</f>
        <v>#REF!</v>
      </c>
      <c r="GV106" s="104" t="e">
        <f>IF(OR(ISBLANK(Table1a!#REF!),Table1a!#REF!=""),"Blank cell, reporting not mandatory",IF(OR(Table1a!#REF!=0,Table1a!#REF!="0"),"0 value","Value"))</f>
        <v>#REF!</v>
      </c>
      <c r="GW106" s="104" t="e">
        <f>IF(OR(ISBLANK(Table1a!#REF!),Table1a!#REF!=""),"Blank cell, reporting not mandatory",IF(OR(Table1a!#REF!=0,Table1a!#REF!="0"),"0 value","Value"))</f>
        <v>#REF!</v>
      </c>
      <c r="GX106" s="105" t="e">
        <f>IF(OR(ISBLANK(Table1a!#REF!),Table1a!#REF!=""),"Blank cell, reporting not mandatory",IF(OR(Table1a!#REF!=0,Table1a!#REF!="0"),"0 value","Value"))</f>
        <v>#REF!</v>
      </c>
      <c r="GY106" s="105" t="e">
        <f>IF(OR(ISBLANK(Table1a!#REF!),Table1a!#REF!=""),"Blank cell, reporting not mandatory",IF(OR(Table1a!#REF!=0,Table1a!#REF!="0"),"0 value","Value"))</f>
        <v>#REF!</v>
      </c>
      <c r="GZ106" s="104" t="e">
        <f>IF(OR(ISBLANK(Table1a!#REF!),Table1a!#REF!=""),"Blank cell, reporting not mandatory",IF(OR(Table1a!#REF!=0,Table1a!#REF!="0"),"0 value","Value"))</f>
        <v>#REF!</v>
      </c>
      <c r="HA106" s="104" t="e">
        <f>IF(OR(ISBLANK(Table1a!#REF!),Table1a!#REF!=""),"Blank cell, reporting not mandatory",IF(OR(Table1a!#REF!=0,Table1a!#REF!="0"),"0 value","Value"))</f>
        <v>#REF!</v>
      </c>
      <c r="HB106" s="105" t="e">
        <f>IF(OR(ISBLANK(Table1a!#REF!),Table1a!#REF!=""),"Blank cell, reporting not mandatory",IF(OR(Table1a!#REF!=0,Table1a!#REF!="0"),"0 value","Value"))</f>
        <v>#REF!</v>
      </c>
      <c r="HC106" s="104" t="e">
        <f>IF(OR(ISBLANK(Table1a!#REF!),Table1a!#REF!=""),"Blank cell, reporting not mandatory",IF(OR(Table1a!#REF!=0,Table1a!#REF!="0"),"0 value","Value"))</f>
        <v>#REF!</v>
      </c>
      <c r="HD106" s="104" t="e">
        <f>IF(OR(ISBLANK(Table1a!#REF!),Table1a!#REF!=""),"Blank cell, reporting not mandatory",IF(OR(Table1a!#REF!=0,Table1a!#REF!="0"),"0 value","Value"))</f>
        <v>#REF!</v>
      </c>
      <c r="HE106" s="104" t="e">
        <f>IF(OR(ISBLANK(Table1a!#REF!),Table1a!#REF!=""),"Blank cell, reporting not mandatory",IF(OR(Table1a!#REF!=0,Table1a!#REF!="0"),"0 value","Value"))</f>
        <v>#REF!</v>
      </c>
      <c r="HF106" s="104" t="e">
        <f>IF(OR(ISBLANK(Table1a!#REF!),Table1a!#REF!=""),"Blank cell, reporting not mandatory",IF(OR(Table1a!#REF!=0,Table1a!#REF!="0"),"0 value","Value"))</f>
        <v>#REF!</v>
      </c>
      <c r="HG106" s="105" t="e">
        <f>IF(OR(ISBLANK(Table1a!#REF!),Table1a!#REF!=""),"Blank cell, reporting not mandatory",IF(OR(Table1a!#REF!=0,Table1a!#REF!="0"),"0 value","Value"))</f>
        <v>#REF!</v>
      </c>
      <c r="HH106" s="104" t="e">
        <f>IF(OR(ISBLANK(Table1a!#REF!),Table1a!#REF!=""),"Blank cell, reporting not mandatory",IF(OR(Table1a!#REF!=0,Table1a!#REF!="0"),"0 value","Value"))</f>
        <v>#REF!</v>
      </c>
      <c r="HI106" s="104" t="e">
        <f>IF(OR(ISBLANK(Table1a!#REF!),Table1a!#REF!=""),"Blank cell, reporting not mandatory",IF(OR(Table1a!#REF!=0,Table1a!#REF!="0"),"0 value","Value"))</f>
        <v>#REF!</v>
      </c>
      <c r="HJ106" s="104" t="e">
        <f>IF(OR(ISBLANK(Table1a!#REF!),Table1a!#REF!=""),"Blank cell, reporting not mandatory",IF(OR(Table1a!#REF!=0,Table1a!#REF!="0"),"0 value","Value"))</f>
        <v>#REF!</v>
      </c>
      <c r="HK106" s="104" t="e">
        <f>IF(OR(ISBLANK(Table1a!#REF!),Table1a!#REF!=""),"Blank cell, reporting not mandatory",IF(OR(Table1a!#REF!=0,Table1a!#REF!="0"),"0 value","Value"))</f>
        <v>#REF!</v>
      </c>
      <c r="HL106" s="105" t="e">
        <f>IF(OR(ISBLANK(Table1a!#REF!),Table1a!#REF!=""),"Blank cell, reporting not mandatory",IF(OR(Table1a!#REF!=0,Table1a!#REF!="0"),"0 value","Value"))</f>
        <v>#REF!</v>
      </c>
      <c r="HM106" s="104" t="e">
        <f>IF(OR(ISBLANK(Table1a!#REF!),Table1a!#REF!=""),"Blank cell, reporting not mandatory",IF(OR(Table1a!#REF!=0,Table1a!#REF!="0"),"0 value","Value"))</f>
        <v>#REF!</v>
      </c>
      <c r="HN106" s="104" t="e">
        <f>IF(OR(ISBLANK(Table1a!#REF!),Table1a!#REF!=""),"Blank cell, reporting not mandatory",IF(OR(Table1a!#REF!=0,Table1a!#REF!="0"),"0 value","Value"))</f>
        <v>#REF!</v>
      </c>
      <c r="HO106" s="104" t="e">
        <f>IF(OR(ISBLANK(Table1a!#REF!),Table1a!#REF!=""),"Blank cell, reporting not mandatory",IF(OR(Table1a!#REF!=0,Table1a!#REF!="0"),"0 value","Value"))</f>
        <v>#REF!</v>
      </c>
      <c r="HP106" s="104" t="e">
        <f>IF(OR(ISBLANK(Table1a!#REF!),Table1a!#REF!=""),"Blank cell, reporting not mandatory",IF(OR(Table1a!#REF!=0,Table1a!#REF!="0"),"0 value","Value"))</f>
        <v>#REF!</v>
      </c>
      <c r="HQ106" s="105" t="e">
        <f>IF(OR(ISBLANK(Table1a!#REF!),Table1a!#REF!=""),"Blank cell, reporting not mandatory",IF(OR(Table1a!#REF!=0,Table1a!#REF!="0"),"0 value","Value"))</f>
        <v>#REF!</v>
      </c>
      <c r="HR106" s="104" t="e">
        <f>IF(OR(ISBLANK(Table1a!#REF!),Table1a!#REF!=""),"Blank cell, reporting not mandatory",IF(OR(Table1a!#REF!=0,Table1a!#REF!="0"),"0 value","Value"))</f>
        <v>#REF!</v>
      </c>
      <c r="HS106" s="104" t="e">
        <f>IF(OR(ISBLANK(Table1a!#REF!),Table1a!#REF!=""),"Blank cell, reporting not mandatory",IF(OR(Table1a!#REF!=0,Table1a!#REF!="0"),"0 value","Value"))</f>
        <v>#REF!</v>
      </c>
      <c r="HT106" s="104" t="e">
        <f>IF(OR(ISBLANK(Table1a!#REF!),Table1a!#REF!=""),"Blank cell, reporting not mandatory",IF(OR(Table1a!#REF!=0,Table1a!#REF!="0"),"0 value","Value"))</f>
        <v>#REF!</v>
      </c>
      <c r="HU106" s="104" t="e">
        <f>IF(OR(ISBLANK(Table1a!#REF!),Table1a!#REF!=""),"Blank cell, reporting not mandatory",IF(OR(Table1a!#REF!=0,Table1a!#REF!="0"),"0 value","Value"))</f>
        <v>#REF!</v>
      </c>
      <c r="HV106" s="105" t="e">
        <f>IF(OR(ISBLANK(Table1a!#REF!),Table1a!#REF!=""),"Blank cell, reporting not mandatory",IF(OR(Table1a!#REF!=0,Table1a!#REF!="0"),"0 value","Value"))</f>
        <v>#REF!</v>
      </c>
      <c r="HW106" s="104" t="e">
        <f>IF(OR(ISBLANK(Table1a!#REF!),Table1a!#REF!=""),"Blank cell, reporting not mandatory",IF(OR(Table1a!#REF!=0,Table1a!#REF!="0"),"0 value","Value"))</f>
        <v>#REF!</v>
      </c>
      <c r="HX106" s="104" t="e">
        <f>IF(OR(ISBLANK(Table1a!#REF!),Table1a!#REF!=""),"Blank cell, reporting not mandatory",IF(OR(Table1a!#REF!=0,Table1a!#REF!="0"),"0 value","Value"))</f>
        <v>#REF!</v>
      </c>
      <c r="HY106" s="104" t="e">
        <f>IF(OR(ISBLANK(Table1a!#REF!),Table1a!#REF!=""),"Blank cell, reporting not mandatory",IF(OR(Table1a!#REF!=0,Table1a!#REF!="0"),"0 value","Value"))</f>
        <v>#REF!</v>
      </c>
      <c r="HZ106" s="104" t="e">
        <f>IF(OR(ISBLANK(Table1a!#REF!),Table1a!#REF!=""),"Blank cell, reporting not mandatory",IF(OR(Table1a!#REF!=0,Table1a!#REF!="0"),"0 value","Value"))</f>
        <v>#REF!</v>
      </c>
      <c r="IA106" s="105" t="e">
        <f>IF(OR(ISBLANK(Table1a!#REF!),Table1a!#REF!=""),"Blank cell, reporting not mandatory",IF(OR(Table1a!#REF!=0,Table1a!#REF!="0"),"0 value","Value"))</f>
        <v>#REF!</v>
      </c>
      <c r="IB106" s="104" t="e">
        <f>IF(OR(ISBLANK(Table1a!#REF!),Table1a!#REF!=""),"Blank cell, reporting not mandatory",IF(OR(Table1a!#REF!=0,Table1a!#REF!="0"),"0 value","Value"))</f>
        <v>#REF!</v>
      </c>
      <c r="IC106" s="104" t="e">
        <f>IF(OR(ISBLANK(Table1a!#REF!),Table1a!#REF!=""),"Blank cell, reporting not mandatory",IF(OR(Table1a!#REF!=0,Table1a!#REF!="0"),"0 value","Value"))</f>
        <v>#REF!</v>
      </c>
      <c r="ID106" s="104" t="e">
        <f>IF(OR(ISBLANK(Table1a!#REF!),Table1a!#REF!=""),"Blank cell, reporting not mandatory",IF(OR(Table1a!#REF!=0,Table1a!#REF!="0"),"0 value","Value"))</f>
        <v>#REF!</v>
      </c>
      <c r="IE106" s="104" t="e">
        <f>IF(OR(ISBLANK(Table1a!#REF!),Table1a!#REF!=""),"Blank cell, reporting not mandatory",IF(OR(Table1a!#REF!=0,Table1a!#REF!="0"),"0 value","Value"))</f>
        <v>#REF!</v>
      </c>
      <c r="IF106" s="105" t="e">
        <f>IF(OR(ISBLANK(Table1a!#REF!),Table1a!#REF!=""),"Blank cell, reporting not mandatory",IF(OR(Table1a!#REF!=0,Table1a!#REF!="0"),"0 value","Value"))</f>
        <v>#REF!</v>
      </c>
      <c r="IG106" s="105" t="e">
        <f>IF(OR(ISBLANK(Table1a!#REF!),Table1a!#REF!=""),"Blank cell, reporting not mandatory",IF(OR(Table1a!#REF!=0,Table1a!#REF!="0"),"0 value","Value"))</f>
        <v>#REF!</v>
      </c>
      <c r="IH106" s="104" t="e">
        <f>IF(OR(ISBLANK(Table1a!#REF!),Table1a!#REF!=""),"Blank cell, reporting not mandatory",IF(OR(Table1a!#REF!=0,Table1a!#REF!="0"),"0 value","Value"))</f>
        <v>#REF!</v>
      </c>
      <c r="II106" s="104" t="e">
        <f>IF(OR(ISBLANK(Table1a!#REF!),Table1a!#REF!=""),"Blank cell, reporting not mandatory",IF(OR(Table1a!#REF!=0,Table1a!#REF!="0"),"0 value","Value"))</f>
        <v>#REF!</v>
      </c>
      <c r="IJ106" s="105" t="e">
        <f>IF(OR(ISBLANK(Table1a!#REF!),Table1a!#REF!=""),"Blank cell, reporting not mandatory",IF(OR(Table1a!#REF!=0,Table1a!#REF!="0"),"0 value","Value"))</f>
        <v>#REF!</v>
      </c>
      <c r="IK106" s="104" t="e">
        <f>IF(OR(ISBLANK(Table1a!#REF!),Table1a!#REF!=""),"Blank cell, reporting not mandatory",IF(OR(Table1a!#REF!=0,Table1a!#REF!="0"),"0 value","Value"))</f>
        <v>#REF!</v>
      </c>
      <c r="IL106" s="104" t="e">
        <f>IF(OR(ISBLANK(Table1a!#REF!),Table1a!#REF!=""),"Blank cell, reporting not mandatory",IF(OR(Table1a!#REF!=0,Table1a!#REF!="0"),"0 value","Value"))</f>
        <v>#REF!</v>
      </c>
      <c r="IM106" s="104" t="e">
        <f>IF(OR(ISBLANK(Table1a!#REF!),Table1a!#REF!=""),"Blank cell, reporting not mandatory",IF(OR(Table1a!#REF!=0,Table1a!#REF!="0"),"0 value","Value"))</f>
        <v>#REF!</v>
      </c>
      <c r="IN106" s="104" t="e">
        <f>IF(OR(ISBLANK(Table1a!#REF!),Table1a!#REF!=""),"Blank cell, reporting not mandatory",IF(OR(Table1a!#REF!=0,Table1a!#REF!="0"),"0 value","Value"))</f>
        <v>#REF!</v>
      </c>
      <c r="IO106" s="105" t="e">
        <f>IF(OR(ISBLANK(Table1a!#REF!),Table1a!#REF!=""),"Blank cell, reporting not mandatory",IF(OR(Table1a!#REF!=0,Table1a!#REF!="0"),"0 value","Value"))</f>
        <v>#REF!</v>
      </c>
      <c r="IP106" s="104" t="e">
        <f>IF(OR(ISBLANK(Table1a!#REF!),Table1a!#REF!=""),"Blank cell, reporting not mandatory",IF(OR(Table1a!#REF!=0,Table1a!#REF!="0"),"0 value","Value"))</f>
        <v>#REF!</v>
      </c>
      <c r="IQ106" s="104" t="e">
        <f>IF(OR(ISBLANK(Table1a!#REF!),Table1a!#REF!=""),"Blank cell, reporting not mandatory",IF(OR(Table1a!#REF!=0,Table1a!#REF!="0"),"0 value","Value"))</f>
        <v>#REF!</v>
      </c>
      <c r="IR106" s="104" t="e">
        <f>IF(OR(ISBLANK(Table1a!#REF!),Table1a!#REF!=""),"Blank cell, reporting not mandatory",IF(OR(Table1a!#REF!=0,Table1a!#REF!="0"),"0 value","Value"))</f>
        <v>#REF!</v>
      </c>
      <c r="IS106" s="104" t="e">
        <f>IF(OR(ISBLANK(Table1a!#REF!),Table1a!#REF!=""),"Blank cell, reporting not mandatory",IF(OR(Table1a!#REF!=0,Table1a!#REF!="0"),"0 value","Value"))</f>
        <v>#REF!</v>
      </c>
      <c r="IT106" s="105" t="e">
        <f>IF(OR(ISBLANK(Table1a!#REF!),Table1a!#REF!=""),"Blank cell, reporting not mandatory",IF(OR(Table1a!#REF!=0,Table1a!#REF!="0"),"0 value","Value"))</f>
        <v>#REF!</v>
      </c>
      <c r="IU106" s="104" t="e">
        <f>IF(OR(ISBLANK(Table1a!#REF!),Table1a!#REF!=""),"Blank cell, reporting not mandatory",IF(OR(Table1a!#REF!=0,Table1a!#REF!="0"),"0 value","Value"))</f>
        <v>#REF!</v>
      </c>
      <c r="IV106" s="104" t="e">
        <f>IF(OR(ISBLANK(Table1a!#REF!),Table1a!#REF!=""),"Blank cell, reporting not mandatory",IF(OR(Table1a!#REF!=0,Table1a!#REF!="0"),"0 value","Value"))</f>
        <v>#REF!</v>
      </c>
      <c r="IW106" s="104" t="e">
        <f>IF(OR(ISBLANK(Table1a!#REF!),Table1a!#REF!=""),"Blank cell, reporting not mandatory",IF(OR(Table1a!#REF!=0,Table1a!#REF!="0"),"0 value","Value"))</f>
        <v>#REF!</v>
      </c>
      <c r="IX106" s="104" t="e">
        <f>IF(OR(ISBLANK(Table1a!#REF!),Table1a!#REF!=""),"Blank cell, reporting not mandatory",IF(OR(Table1a!#REF!=0,Table1a!#REF!="0"),"0 value","Value"))</f>
        <v>#REF!</v>
      </c>
      <c r="IY106" s="105" t="e">
        <f>IF(OR(ISBLANK(Table1a!#REF!),Table1a!#REF!=""),"Blank cell, reporting not mandatory",IF(OR(Table1a!#REF!=0,Table1a!#REF!="0"),"0 value","Value"))</f>
        <v>#REF!</v>
      </c>
      <c r="IZ106" s="104" t="e">
        <f>IF(OR(ISBLANK(Table1a!#REF!),Table1a!#REF!=""),"Blank cell, reporting not mandatory",IF(OR(Table1a!#REF!=0,Table1a!#REF!="0"),"0 value","Value"))</f>
        <v>#REF!</v>
      </c>
      <c r="JA106" s="104" t="e">
        <f>IF(OR(ISBLANK(Table1a!#REF!),Table1a!#REF!=""),"Blank cell, reporting not mandatory",IF(OR(Table1a!#REF!=0,Table1a!#REF!="0"),"0 value","Value"))</f>
        <v>#REF!</v>
      </c>
      <c r="JB106" s="104" t="e">
        <f>IF(OR(ISBLANK(Table1a!#REF!),Table1a!#REF!=""),"Blank cell, reporting not mandatory",IF(OR(Table1a!#REF!=0,Table1a!#REF!="0"),"0 value","Value"))</f>
        <v>#REF!</v>
      </c>
      <c r="JC106" s="104" t="e">
        <f>IF(OR(ISBLANK(Table1a!#REF!),Table1a!#REF!=""),"Blank cell, reporting not mandatory",IF(OR(Table1a!#REF!=0,Table1a!#REF!="0"),"0 value","Value"))</f>
        <v>#REF!</v>
      </c>
      <c r="JD106" s="105" t="e">
        <f>IF(OR(ISBLANK(Table1a!#REF!),Table1a!#REF!=""),"Blank cell, reporting not mandatory",IF(OR(Table1a!#REF!=0,Table1a!#REF!="0"),"0 value","Value"))</f>
        <v>#REF!</v>
      </c>
      <c r="JE106" s="104" t="e">
        <f>IF(OR(ISBLANK(Table1a!#REF!),Table1a!#REF!=""),"Blank cell, reporting not mandatory",IF(OR(Table1a!#REF!=0,Table1a!#REF!="0"),"0 value","Value"))</f>
        <v>#REF!</v>
      </c>
      <c r="JF106" s="104" t="e">
        <f>IF(OR(ISBLANK(Table1a!#REF!),Table1a!#REF!=""),"Blank cell, reporting not mandatory",IF(OR(Table1a!#REF!=0,Table1a!#REF!="0"),"0 value","Value"))</f>
        <v>#REF!</v>
      </c>
      <c r="JG106" s="104" t="e">
        <f>IF(OR(ISBLANK(Table1a!#REF!),Table1a!#REF!=""),"Blank cell, reporting not mandatory",IF(OR(Table1a!#REF!=0,Table1a!#REF!="0"),"0 value","Value"))</f>
        <v>#REF!</v>
      </c>
      <c r="JH106" s="104" t="e">
        <f>IF(OR(ISBLANK(Table1a!#REF!),Table1a!#REF!=""),"Blank cell, reporting not mandatory",IF(OR(Table1a!#REF!=0,Table1a!#REF!="0"),"0 value","Value"))</f>
        <v>#REF!</v>
      </c>
      <c r="JI106" s="105" t="e">
        <f>IF(OR(ISBLANK(Table1a!#REF!),Table1a!#REF!=""),"Blank cell, reporting not mandatory",IF(OR(Table1a!#REF!=0,Table1a!#REF!="0"),"0 value","Value"))</f>
        <v>#REF!</v>
      </c>
      <c r="JJ106" s="104" t="e">
        <f>IF(OR(ISBLANK(Table1a!#REF!),Table1a!#REF!=""),"Blank cell, reporting not mandatory",IF(OR(Table1a!#REF!=0,Table1a!#REF!="0"),"0 value","Value"))</f>
        <v>#REF!</v>
      </c>
      <c r="JK106" s="104" t="e">
        <f>IF(OR(ISBLANK(Table1a!#REF!),Table1a!#REF!=""),"Blank cell, reporting not mandatory",IF(OR(Table1a!#REF!=0,Table1a!#REF!="0"),"0 value","Value"))</f>
        <v>#REF!</v>
      </c>
      <c r="JL106" s="104" t="e">
        <f>IF(OR(ISBLANK(Table1a!#REF!),Table1a!#REF!=""),"Blank cell, reporting not mandatory",IF(OR(Table1a!#REF!=0,Table1a!#REF!="0"),"0 value","Value"))</f>
        <v>#REF!</v>
      </c>
      <c r="JM106" s="104" t="e">
        <f>IF(OR(ISBLANK(Table1a!#REF!),Table1a!#REF!=""),"Blank cell, reporting not mandatory",IF(OR(Table1a!#REF!=0,Table1a!#REF!="0"),"0 value","Value"))</f>
        <v>#REF!</v>
      </c>
      <c r="JN106" s="105" t="e">
        <f>IF(OR(ISBLANK(Table1a!#REF!),Table1a!#REF!=""),"Blank cell, reporting not mandatory",IF(OR(Table1a!#REF!=0,Table1a!#REF!="0"),"0 value","Value"))</f>
        <v>#REF!</v>
      </c>
      <c r="JO106" s="86" t="e">
        <f>IF(OR(ISBLANK(Table1a!#REF!),Table1a!#REF!=""),"Blank cell, reporting not mandatory",IF(OR(Table1a!#REF!=0,Table1a!#REF!="0"),"0 value","Value"))</f>
        <v>#REF!</v>
      </c>
      <c r="JP106" s="104" t="e">
        <f>IF(OR(ISBLANK(Table1a!#REF!),Table1a!#REF!=""),"Blank cell, reporting not mandatory",IF(OR(Table1a!#REF!=0,Table1a!#REF!="0"),"0 value","Value"))</f>
        <v>#REF!</v>
      </c>
      <c r="JQ106" s="104" t="e">
        <f>IF(OR(ISBLANK(Table1a!#REF!),Table1a!#REF!=""),"Blank cell, reporting not mandatory",IF(OR(Table1a!#REF!=0,Table1a!#REF!="0"),"0 value","Value"))</f>
        <v>#REF!</v>
      </c>
      <c r="JR106" s="86" t="e">
        <f>IF(OR(ISBLANK(Table1a!#REF!),Table1a!#REF!=""),"Blank cell, reporting not mandatory",IF(OR(Table1a!#REF!=0,Table1a!#REF!="0"),"0 value","Value"))</f>
        <v>#REF!</v>
      </c>
      <c r="JS106" s="104" t="e">
        <f>IF(OR(ISBLANK(Table1a!#REF!),Table1a!#REF!=""),"Blank cell, reporting not mandatory",IF(OR(Table1a!#REF!=0,Table1a!#REF!="0"),"0 value","Value"))</f>
        <v>#REF!</v>
      </c>
      <c r="JT106" s="104" t="e">
        <f>IF(OR(ISBLANK(Table1a!#REF!),Table1a!#REF!=""),"Blank cell, reporting not mandatory",IF(OR(Table1a!#REF!=0,Table1a!#REF!="0"),"0 value","Value"))</f>
        <v>#REF!</v>
      </c>
      <c r="JU106" s="104" t="e">
        <f>IF(OR(ISBLANK(Table1a!#REF!),Table1a!#REF!=""),"Blank cell, reporting not mandatory",IF(OR(Table1a!#REF!=0,Table1a!#REF!="0"),"0 value","Value"))</f>
        <v>#REF!</v>
      </c>
      <c r="JV106" s="104" t="e">
        <f>IF(OR(ISBLANK(Table1a!#REF!),Table1a!#REF!=""),"Blank cell, reporting not mandatory",IF(OR(Table1a!#REF!=0,Table1a!#REF!="0"),"0 value","Value"))</f>
        <v>#REF!</v>
      </c>
      <c r="JW106" s="86" t="e">
        <f>IF(OR(ISBLANK(Table1a!#REF!),Table1a!#REF!=""),"Blank cell, reporting not mandatory",IF(OR(Table1a!#REF!=0,Table1a!#REF!="0"),"0 value","Value"))</f>
        <v>#REF!</v>
      </c>
      <c r="JX106" s="104" t="e">
        <f>IF(OR(ISBLANK(Table1a!#REF!),Table1a!#REF!=""),"Blank cell, reporting not mandatory",IF(OR(Table1a!#REF!=0,Table1a!#REF!="0"),"0 value","Value"))</f>
        <v>#REF!</v>
      </c>
      <c r="JY106" s="104" t="e">
        <f>IF(OR(ISBLANK(Table1a!#REF!),Table1a!#REF!=""),"Blank cell, reporting not mandatory",IF(OR(Table1a!#REF!=0,Table1a!#REF!="0"),"0 value","Value"))</f>
        <v>#REF!</v>
      </c>
      <c r="JZ106" s="104" t="e">
        <f>IF(OR(ISBLANK(Table1a!#REF!),Table1a!#REF!=""),"Blank cell, reporting not mandatory",IF(OR(Table1a!#REF!=0,Table1a!#REF!="0"),"0 value","Value"))</f>
        <v>#REF!</v>
      </c>
      <c r="KA106" s="104" t="e">
        <f>IF(OR(ISBLANK(Table1a!#REF!),Table1a!#REF!=""),"Blank cell, reporting not mandatory",IF(OR(Table1a!#REF!=0,Table1a!#REF!="0"),"0 value","Value"))</f>
        <v>#REF!</v>
      </c>
      <c r="KB106" s="86" t="e">
        <f>IF(OR(ISBLANK(Table1a!#REF!),Table1a!#REF!=""),"Blank cell, reporting not mandatory",IF(OR(Table1a!#REF!=0,Table1a!#REF!="0"),"0 value","Value"))</f>
        <v>#REF!</v>
      </c>
      <c r="KC106" s="104" t="e">
        <f>IF(OR(ISBLANK(Table1a!#REF!),Table1a!#REF!=""),"Blank cell, reporting not mandatory",IF(OR(Table1a!#REF!=0,Table1a!#REF!="0"),"0 value","Value"))</f>
        <v>#REF!</v>
      </c>
      <c r="KD106" s="104" t="e">
        <f>IF(OR(ISBLANK(Table1a!#REF!),Table1a!#REF!=""),"Blank cell, reporting not mandatory",IF(OR(Table1a!#REF!=0,Table1a!#REF!="0"),"0 value","Value"))</f>
        <v>#REF!</v>
      </c>
      <c r="KE106" s="104" t="e">
        <f>IF(OR(ISBLANK(Table1a!#REF!),Table1a!#REF!=""),"Blank cell, reporting not mandatory",IF(OR(Table1a!#REF!=0,Table1a!#REF!="0"),"0 value","Value"))</f>
        <v>#REF!</v>
      </c>
      <c r="KF106" s="104" t="e">
        <f>IF(OR(ISBLANK(Table1a!#REF!),Table1a!#REF!=""),"Blank cell, reporting not mandatory",IF(OR(Table1a!#REF!=0,Table1a!#REF!="0"),"0 value","Value"))</f>
        <v>#REF!</v>
      </c>
      <c r="KG106" s="86" t="e">
        <f>IF(OR(ISBLANK(Table1a!#REF!),Table1a!#REF!=""),"Blank cell, reporting not mandatory",IF(OR(Table1a!#REF!=0,Table1a!#REF!="0"),"0 value","Value"))</f>
        <v>#REF!</v>
      </c>
      <c r="KH106" s="104" t="e">
        <f>IF(OR(ISBLANK(Table1a!#REF!),Table1a!#REF!=""),"Blank cell, reporting not mandatory",IF(OR(Table1a!#REF!=0,Table1a!#REF!="0"),"0 value","Value"))</f>
        <v>#REF!</v>
      </c>
      <c r="KI106" s="104" t="e">
        <f>IF(OR(ISBLANK(Table1a!#REF!),Table1a!#REF!=""),"Blank cell, reporting not mandatory",IF(OR(Table1a!#REF!=0,Table1a!#REF!="0"),"0 value","Value"))</f>
        <v>#REF!</v>
      </c>
      <c r="KJ106" s="104" t="e">
        <f>IF(OR(ISBLANK(Table1a!#REF!),Table1a!#REF!=""),"Blank cell, reporting not mandatory",IF(OR(Table1a!#REF!=0,Table1a!#REF!="0"),"0 value","Value"))</f>
        <v>#REF!</v>
      </c>
      <c r="KK106" s="104" t="e">
        <f>IF(OR(ISBLANK(Table1a!#REF!),Table1a!#REF!=""),"Blank cell, reporting not mandatory",IF(OR(Table1a!#REF!=0,Table1a!#REF!="0"),"0 value","Value"))</f>
        <v>#REF!</v>
      </c>
      <c r="KL106" s="86" t="e">
        <f>IF(OR(ISBLANK(Table1a!#REF!),Table1a!#REF!=""),"Blank cell, reporting not mandatory",IF(OR(Table1a!#REF!=0,Table1a!#REF!="0"),"0 value","Value"))</f>
        <v>#REF!</v>
      </c>
      <c r="KM106" s="104" t="e">
        <f>IF(OR(ISBLANK(Table1a!#REF!),Table1a!#REF!=""),"Blank cell, reporting not mandatory",IF(OR(Table1a!#REF!=0,Table1a!#REF!="0"),"0 value","Value"))</f>
        <v>#REF!</v>
      </c>
      <c r="KN106" s="104" t="e">
        <f>IF(OR(ISBLANK(Table1a!#REF!),Table1a!#REF!=""),"Blank cell, reporting not mandatory",IF(OR(Table1a!#REF!=0,Table1a!#REF!="0"),"0 value","Value"))</f>
        <v>#REF!</v>
      </c>
      <c r="KO106" s="104" t="e">
        <f>IF(OR(ISBLANK(Table1a!#REF!),Table1a!#REF!=""),"Blank cell, reporting not mandatory",IF(OR(Table1a!#REF!=0,Table1a!#REF!="0"),"0 value","Value"))</f>
        <v>#REF!</v>
      </c>
      <c r="KP106" s="104" t="e">
        <f>IF(OR(ISBLANK(Table1a!#REF!),Table1a!#REF!=""),"Blank cell, reporting not mandatory",IF(OR(Table1a!#REF!=0,Table1a!#REF!="0"),"0 value","Value"))</f>
        <v>#REF!</v>
      </c>
      <c r="KQ106" s="86" t="e">
        <f>IF(OR(ISBLANK(Table1a!#REF!),Table1a!#REF!=""),"Blank cell, reporting not mandatory",IF(OR(Table1a!#REF!=0,Table1a!#REF!="0"),"0 value","Value"))</f>
        <v>#REF!</v>
      </c>
      <c r="KR106" s="104" t="e">
        <f>IF(OR(ISBLANK(Table1a!#REF!),Table1a!#REF!=""),"Blank cell, reporting not mandatory",IF(OR(Table1a!#REF!=0,Table1a!#REF!="0"),"0 value","Value"))</f>
        <v>#REF!</v>
      </c>
      <c r="KS106" s="104" t="e">
        <f>IF(OR(ISBLANK(Table1a!#REF!),Table1a!#REF!=""),"Blank cell, reporting not mandatory",IF(OR(Table1a!#REF!=0,Table1a!#REF!="0"),"0 value","Value"))</f>
        <v>#REF!</v>
      </c>
      <c r="KT106" s="104" t="e">
        <f>IF(OR(ISBLANK(Table1a!#REF!),Table1a!#REF!=""),"Blank cell, reporting not mandatory",IF(OR(Table1a!#REF!=0,Table1a!#REF!="0"),"0 value","Value"))</f>
        <v>#REF!</v>
      </c>
      <c r="KU106" s="104" t="e">
        <f>IF(OR(ISBLANK(Table1a!#REF!),Table1a!#REF!=""),"Blank cell, reporting not mandatory",IF(OR(Table1a!#REF!=0,Table1a!#REF!="0"),"0 value","Value"))</f>
        <v>#REF!</v>
      </c>
      <c r="KV106" s="86" t="e">
        <f>IF(OR(ISBLANK(Table1a!#REF!),Table1a!#REF!=""),"Blank cell, reporting not mandatory",IF(OR(Table1a!#REF!=0,Table1a!#REF!="0"),"0 value","Value"))</f>
        <v>#REF!</v>
      </c>
      <c r="KW106" s="86" t="e">
        <f>IF(OR(ISBLANK(Table1a!#REF!),Table1a!#REF!=""),"Blank cell, reporting not mandatory",IF(OR(Table1a!#REF!=0,Table1a!#REF!="0"),"0 value","Value"))</f>
        <v>#REF!</v>
      </c>
      <c r="KX106" s="104" t="e">
        <f>IF(OR(ISBLANK(Table1a!#REF!),Table1a!#REF!=""),"Blank cell, reporting not mandatory",IF(OR(Table1a!#REF!=0,Table1a!#REF!="0"),"0 value","Value"))</f>
        <v>#REF!</v>
      </c>
      <c r="KY106" s="104" t="e">
        <f>IF(OR(ISBLANK(Table1a!#REF!),Table1a!#REF!=""),"Blank cell, reporting not mandatory",IF(OR(Table1a!#REF!=0,Table1a!#REF!="0"),"0 value","Value"))</f>
        <v>#REF!</v>
      </c>
      <c r="KZ106" s="86" t="e">
        <f>IF(OR(ISBLANK(Table1a!#REF!),Table1a!#REF!=""),"Blank cell, reporting not mandatory",IF(OR(Table1a!#REF!=0,Table1a!#REF!="0"),"0 value","Value"))</f>
        <v>#REF!</v>
      </c>
      <c r="LA106" s="104" t="e">
        <f>IF(OR(ISBLANK(Table1a!#REF!),Table1a!#REF!=""),"Blank cell, reporting not mandatory",IF(OR(Table1a!#REF!=0,Table1a!#REF!="0"),"0 value","Value"))</f>
        <v>#REF!</v>
      </c>
      <c r="LB106" s="104" t="e">
        <f>IF(OR(ISBLANK(Table1a!#REF!),Table1a!#REF!=""),"Blank cell, reporting not mandatory",IF(OR(Table1a!#REF!=0,Table1a!#REF!="0"),"0 value","Value"))</f>
        <v>#REF!</v>
      </c>
      <c r="LC106" s="104" t="e">
        <f>IF(OR(ISBLANK(Table1a!#REF!),Table1a!#REF!=""),"Blank cell, reporting not mandatory",IF(OR(Table1a!#REF!=0,Table1a!#REF!="0"),"0 value","Value"))</f>
        <v>#REF!</v>
      </c>
      <c r="LD106" s="104" t="e">
        <f>IF(OR(ISBLANK(Table1a!#REF!),Table1a!#REF!=""),"Blank cell, reporting not mandatory",IF(OR(Table1a!#REF!=0,Table1a!#REF!="0"),"0 value","Value"))</f>
        <v>#REF!</v>
      </c>
      <c r="LE106" s="86" t="e">
        <f>IF(OR(ISBLANK(Table1a!#REF!),Table1a!#REF!=""),"Blank cell, reporting not mandatory",IF(OR(Table1a!#REF!=0,Table1a!#REF!="0"),"0 value","Value"))</f>
        <v>#REF!</v>
      </c>
      <c r="LF106" s="104" t="e">
        <f>IF(OR(ISBLANK(Table1a!#REF!),Table1a!#REF!=""),"Blank cell, reporting not mandatory",IF(OR(Table1a!#REF!=0,Table1a!#REF!="0"),"0 value","Value"))</f>
        <v>#REF!</v>
      </c>
      <c r="LG106" s="104" t="e">
        <f>IF(OR(ISBLANK(Table1a!#REF!),Table1a!#REF!=""),"Blank cell, reporting not mandatory",IF(OR(Table1a!#REF!=0,Table1a!#REF!="0"),"0 value","Value"))</f>
        <v>#REF!</v>
      </c>
      <c r="LH106" s="104" t="e">
        <f>IF(OR(ISBLANK(Table1a!#REF!),Table1a!#REF!=""),"Blank cell, reporting not mandatory",IF(OR(Table1a!#REF!=0,Table1a!#REF!="0"),"0 value","Value"))</f>
        <v>#REF!</v>
      </c>
      <c r="LI106" s="104" t="e">
        <f>IF(OR(ISBLANK(Table1a!#REF!),Table1a!#REF!=""),"Blank cell, reporting not mandatory",IF(OR(Table1a!#REF!=0,Table1a!#REF!="0"),"0 value","Value"))</f>
        <v>#REF!</v>
      </c>
      <c r="LJ106" s="86" t="e">
        <f>IF(OR(ISBLANK(Table1a!#REF!),Table1a!#REF!=""),"Blank cell, reporting not mandatory",IF(OR(Table1a!#REF!=0,Table1a!#REF!="0"),"0 value","Value"))</f>
        <v>#REF!</v>
      </c>
      <c r="LK106" s="104" t="e">
        <f>IF(OR(ISBLANK(Table1a!#REF!),Table1a!#REF!=""),"Blank cell, reporting not mandatory",IF(OR(Table1a!#REF!=0,Table1a!#REF!="0"),"0 value","Value"))</f>
        <v>#REF!</v>
      </c>
      <c r="LL106" s="104" t="e">
        <f>IF(OR(ISBLANK(Table1a!#REF!),Table1a!#REF!=""),"Blank cell, reporting not mandatory",IF(OR(Table1a!#REF!=0,Table1a!#REF!="0"),"0 value","Value"))</f>
        <v>#REF!</v>
      </c>
      <c r="LM106" s="104" t="e">
        <f>IF(OR(ISBLANK(Table1a!#REF!),Table1a!#REF!=""),"Blank cell, reporting not mandatory",IF(OR(Table1a!#REF!=0,Table1a!#REF!="0"),"0 value","Value"))</f>
        <v>#REF!</v>
      </c>
      <c r="LN106" s="104" t="e">
        <f>IF(OR(ISBLANK(Table1a!#REF!),Table1a!#REF!=""),"Blank cell, reporting not mandatory",IF(OR(Table1a!#REF!=0,Table1a!#REF!="0"),"0 value","Value"))</f>
        <v>#REF!</v>
      </c>
      <c r="LO106" s="86" t="e">
        <f>IF(OR(ISBLANK(Table1a!#REF!),Table1a!#REF!=""),"Blank cell, reporting not mandatory",IF(OR(Table1a!#REF!=0,Table1a!#REF!="0"),"0 value","Value"))</f>
        <v>#REF!</v>
      </c>
      <c r="LP106" s="104" t="e">
        <f>IF(OR(ISBLANK(Table1a!#REF!),Table1a!#REF!=""),"Blank cell, reporting not mandatory",IF(OR(Table1a!#REF!=0,Table1a!#REF!="0"),"0 value","Value"))</f>
        <v>#REF!</v>
      </c>
      <c r="LQ106" s="104" t="e">
        <f>IF(OR(ISBLANK(Table1a!#REF!),Table1a!#REF!=""),"Blank cell, reporting not mandatory",IF(OR(Table1a!#REF!=0,Table1a!#REF!="0"),"0 value","Value"))</f>
        <v>#REF!</v>
      </c>
      <c r="LR106" s="104" t="e">
        <f>IF(OR(ISBLANK(Table1a!#REF!),Table1a!#REF!=""),"Blank cell, reporting not mandatory",IF(OR(Table1a!#REF!=0,Table1a!#REF!="0"),"0 value","Value"))</f>
        <v>#REF!</v>
      </c>
      <c r="LS106" s="104" t="e">
        <f>IF(OR(ISBLANK(Table1a!#REF!),Table1a!#REF!=""),"Blank cell, reporting not mandatory",IF(OR(Table1a!#REF!=0,Table1a!#REF!="0"),"0 value","Value"))</f>
        <v>#REF!</v>
      </c>
      <c r="LT106" s="86" t="e">
        <f>IF(OR(ISBLANK(Table1a!#REF!),Table1a!#REF!=""),"Blank cell, reporting not mandatory",IF(OR(Table1a!#REF!=0,Table1a!#REF!="0"),"0 value","Value"))</f>
        <v>#REF!</v>
      </c>
      <c r="LU106" s="104" t="e">
        <f>IF(OR(ISBLANK(Table1a!#REF!),Table1a!#REF!=""),"Blank cell, reporting not mandatory",IF(OR(Table1a!#REF!=0,Table1a!#REF!="0"),"0 value","Value"))</f>
        <v>#REF!</v>
      </c>
      <c r="LV106" s="104" t="e">
        <f>IF(OR(ISBLANK(Table1a!#REF!),Table1a!#REF!=""),"Blank cell, reporting not mandatory",IF(OR(Table1a!#REF!=0,Table1a!#REF!="0"),"0 value","Value"))</f>
        <v>#REF!</v>
      </c>
      <c r="LW106" s="104" t="e">
        <f>IF(OR(ISBLANK(Table1a!#REF!),Table1a!#REF!=""),"Blank cell, reporting not mandatory",IF(OR(Table1a!#REF!=0,Table1a!#REF!="0"),"0 value","Value"))</f>
        <v>#REF!</v>
      </c>
      <c r="LX106" s="104" t="e">
        <f>IF(OR(ISBLANK(Table1a!#REF!),Table1a!#REF!=""),"Blank cell, reporting not mandatory",IF(OR(Table1a!#REF!=0,Table1a!#REF!="0"),"0 value","Value"))</f>
        <v>#REF!</v>
      </c>
      <c r="LY106" s="86" t="e">
        <f>IF(OR(ISBLANK(Table1a!#REF!),Table1a!#REF!=""),"Blank cell, reporting not mandatory",IF(OR(Table1a!#REF!=0,Table1a!#REF!="0"),"0 value","Value"))</f>
        <v>#REF!</v>
      </c>
      <c r="LZ106" s="104" t="e">
        <f>IF(OR(ISBLANK(Table1a!#REF!),Table1a!#REF!=""),"Blank cell, reporting not mandatory",IF(OR(Table1a!#REF!=0,Table1a!#REF!="0"),"0 value","Value"))</f>
        <v>#REF!</v>
      </c>
      <c r="MA106" s="104" t="e">
        <f>IF(OR(ISBLANK(Table1a!#REF!),Table1a!#REF!=""),"Blank cell, reporting not mandatory",IF(OR(Table1a!#REF!=0,Table1a!#REF!="0"),"0 value","Value"))</f>
        <v>#REF!</v>
      </c>
      <c r="MB106" s="104" t="e">
        <f>IF(OR(ISBLANK(Table1a!#REF!),Table1a!#REF!=""),"Blank cell, reporting not mandatory",IF(OR(Table1a!#REF!=0,Table1a!#REF!="0"),"0 value","Value"))</f>
        <v>#REF!</v>
      </c>
      <c r="MC106" s="104" t="e">
        <f>IF(OR(ISBLANK(Table1a!#REF!),Table1a!#REF!=""),"Blank cell, reporting not mandatory",IF(OR(Table1a!#REF!=0,Table1a!#REF!="0"),"0 value","Value"))</f>
        <v>#REF!</v>
      </c>
      <c r="MD106" s="86" t="e">
        <f>IF(OR(ISBLANK(Table1a!#REF!),Table1a!#REF!=""),"Blank cell, reporting not mandatory",IF(OR(Table1a!#REF!=0,Table1a!#REF!="0"),"0 value","Value"))</f>
        <v>#REF!</v>
      </c>
      <c r="ME106" s="105" t="e">
        <f>IF(OR(ISBLANK(Table1a!#REF!),Table1a!#REF!=""),"Blank cell, reporting not mandatory",IF(OR(Table1a!#REF!=0,Table1a!#REF!="0"),"0 value","Value"))</f>
        <v>#REF!</v>
      </c>
      <c r="MF106" s="104" t="e">
        <f>IF(OR(ISBLANK(Table1a!#REF!),Table1a!#REF!=""),"Blank cell, reporting not mandatory",IF(OR(Table1a!#REF!=0,Table1a!#REF!="0"),"0 value","Value"))</f>
        <v>#REF!</v>
      </c>
      <c r="MG106" s="104" t="e">
        <f>IF(OR(ISBLANK(Table1a!#REF!),Table1a!#REF!=""),"Blank cell, reporting not mandatory",IF(OR(Table1a!#REF!=0,Table1a!#REF!="0"),"0 value","Value"))</f>
        <v>#REF!</v>
      </c>
      <c r="MH106" s="105" t="e">
        <f>IF(OR(ISBLANK(Table1a!#REF!),Table1a!#REF!=""),"Blank cell, reporting not mandatory",IF(OR(Table1a!#REF!=0,Table1a!#REF!="0"),"0 value","Value"))</f>
        <v>#REF!</v>
      </c>
      <c r="MI106" s="104" t="e">
        <f>IF(OR(ISBLANK(Table1a!#REF!),Table1a!#REF!=""),"Blank cell, reporting not mandatory",IF(OR(Table1a!#REF!=0,Table1a!#REF!="0"),"0 value","Value"))</f>
        <v>#REF!</v>
      </c>
      <c r="MJ106" s="104" t="e">
        <f>IF(OR(ISBLANK(Table1a!#REF!),Table1a!#REF!=""),"Blank cell, reporting not mandatory",IF(OR(Table1a!#REF!=0,Table1a!#REF!="0"),"0 value","Value"))</f>
        <v>#REF!</v>
      </c>
      <c r="MK106" s="104" t="e">
        <f>IF(OR(ISBLANK(Table1a!#REF!),Table1a!#REF!=""),"Blank cell, reporting not mandatory",IF(OR(Table1a!#REF!=0,Table1a!#REF!="0"),"0 value","Value"))</f>
        <v>#REF!</v>
      </c>
      <c r="ML106" s="104" t="e">
        <f>IF(OR(ISBLANK(Table1a!#REF!),Table1a!#REF!=""),"Blank cell, reporting not mandatory",IF(OR(Table1a!#REF!=0,Table1a!#REF!="0"),"0 value","Value"))</f>
        <v>#REF!</v>
      </c>
      <c r="MM106" s="105" t="e">
        <f>IF(OR(ISBLANK(Table1a!#REF!),Table1a!#REF!=""),"Blank cell, reporting not mandatory",IF(OR(Table1a!#REF!=0,Table1a!#REF!="0"),"0 value","Value"))</f>
        <v>#REF!</v>
      </c>
      <c r="MN106" s="104" t="e">
        <f>IF(OR(ISBLANK(Table1a!#REF!),Table1a!#REF!=""),"Blank cell, reporting not mandatory",IF(OR(Table1a!#REF!=0,Table1a!#REF!="0"),"0 value","Value"))</f>
        <v>#REF!</v>
      </c>
      <c r="MO106" s="104" t="e">
        <f>IF(OR(ISBLANK(Table1a!#REF!),Table1a!#REF!=""),"Blank cell, reporting not mandatory",IF(OR(Table1a!#REF!=0,Table1a!#REF!="0"),"0 value","Value"))</f>
        <v>#REF!</v>
      </c>
      <c r="MP106" s="104" t="e">
        <f>IF(OR(ISBLANK(Table1a!#REF!),Table1a!#REF!=""),"Blank cell, reporting not mandatory",IF(OR(Table1a!#REF!=0,Table1a!#REF!="0"),"0 value","Value"))</f>
        <v>#REF!</v>
      </c>
      <c r="MQ106" s="104" t="e">
        <f>IF(OR(ISBLANK(Table1a!#REF!),Table1a!#REF!=""),"Blank cell, reporting not mandatory",IF(OR(Table1a!#REF!=0,Table1a!#REF!="0"),"0 value","Value"))</f>
        <v>#REF!</v>
      </c>
      <c r="MR106" s="105" t="e">
        <f>IF(OR(ISBLANK(Table1a!#REF!),Table1a!#REF!=""),"Blank cell, reporting not mandatory",IF(OR(Table1a!#REF!=0,Table1a!#REF!="0"),"0 value","Value"))</f>
        <v>#REF!</v>
      </c>
      <c r="MS106" s="104" t="e">
        <f>IF(OR(ISBLANK(Table1a!#REF!),Table1a!#REF!=""),"Blank cell, reporting not mandatory",IF(OR(Table1a!#REF!=0,Table1a!#REF!="0"),"0 value","Value"))</f>
        <v>#REF!</v>
      </c>
      <c r="MT106" s="104" t="e">
        <f>IF(OR(ISBLANK(Table1a!#REF!),Table1a!#REF!=""),"Blank cell, reporting not mandatory",IF(OR(Table1a!#REF!=0,Table1a!#REF!="0"),"0 value","Value"))</f>
        <v>#REF!</v>
      </c>
      <c r="MU106" s="104" t="e">
        <f>IF(OR(ISBLANK(Table1a!#REF!),Table1a!#REF!=""),"Blank cell, reporting not mandatory",IF(OR(Table1a!#REF!=0,Table1a!#REF!="0"),"0 value","Value"))</f>
        <v>#REF!</v>
      </c>
      <c r="MV106" s="104" t="e">
        <f>IF(OR(ISBLANK(Table1a!#REF!),Table1a!#REF!=""),"Blank cell, reporting not mandatory",IF(OR(Table1a!#REF!=0,Table1a!#REF!="0"),"0 value","Value"))</f>
        <v>#REF!</v>
      </c>
      <c r="MW106" s="105" t="e">
        <f>IF(OR(ISBLANK(Table1a!#REF!),Table1a!#REF!=""),"Blank cell, reporting not mandatory",IF(OR(Table1a!#REF!=0,Table1a!#REF!="0"),"0 value","Value"))</f>
        <v>#REF!</v>
      </c>
      <c r="MX106" s="104" t="e">
        <f>IF(OR(ISBLANK(Table1a!#REF!),Table1a!#REF!=""),"Blank cell, reporting not mandatory",IF(OR(Table1a!#REF!=0,Table1a!#REF!="0"),"0 value","Value"))</f>
        <v>#REF!</v>
      </c>
      <c r="MY106" s="104" t="e">
        <f>IF(OR(ISBLANK(Table1a!#REF!),Table1a!#REF!=""),"Blank cell, reporting not mandatory",IF(OR(Table1a!#REF!=0,Table1a!#REF!="0"),"0 value","Value"))</f>
        <v>#REF!</v>
      </c>
      <c r="MZ106" s="104" t="e">
        <f>IF(OR(ISBLANK(Table1a!#REF!),Table1a!#REF!=""),"Blank cell, reporting not mandatory",IF(OR(Table1a!#REF!=0,Table1a!#REF!="0"),"0 value","Value"))</f>
        <v>#REF!</v>
      </c>
      <c r="NA106" s="104" t="e">
        <f>IF(OR(ISBLANK(Table1a!#REF!),Table1a!#REF!=""),"Blank cell, reporting not mandatory",IF(OR(Table1a!#REF!=0,Table1a!#REF!="0"),"0 value","Value"))</f>
        <v>#REF!</v>
      </c>
      <c r="NB106" s="105" t="e">
        <f>IF(OR(ISBLANK(Table1a!#REF!),Table1a!#REF!=""),"Blank cell, reporting not mandatory",IF(OR(Table1a!#REF!=0,Table1a!#REF!="0"),"0 value","Value"))</f>
        <v>#REF!</v>
      </c>
      <c r="NC106" s="104" t="e">
        <f>IF(OR(ISBLANK(Table1a!#REF!),Table1a!#REF!=""),"Blank cell, reporting not mandatory",IF(OR(Table1a!#REF!=0,Table1a!#REF!="0"),"0 value","Value"))</f>
        <v>#REF!</v>
      </c>
      <c r="ND106" s="104" t="e">
        <f>IF(OR(ISBLANK(Table1a!#REF!),Table1a!#REF!=""),"Blank cell, reporting not mandatory",IF(OR(Table1a!#REF!=0,Table1a!#REF!="0"),"0 value","Value"))</f>
        <v>#REF!</v>
      </c>
      <c r="NE106" s="104" t="e">
        <f>IF(OR(ISBLANK(Table1a!#REF!),Table1a!#REF!=""),"Blank cell, reporting not mandatory",IF(OR(Table1a!#REF!=0,Table1a!#REF!="0"),"0 value","Value"))</f>
        <v>#REF!</v>
      </c>
      <c r="NF106" s="104" t="e">
        <f>IF(OR(ISBLANK(Table1a!#REF!),Table1a!#REF!=""),"Blank cell, reporting not mandatory",IF(OR(Table1a!#REF!=0,Table1a!#REF!="0"),"0 value","Value"))</f>
        <v>#REF!</v>
      </c>
      <c r="NG106" s="105" t="e">
        <f>IF(OR(ISBLANK(Table1a!#REF!),Table1a!#REF!=""),"Blank cell, reporting not mandatory",IF(OR(Table1a!#REF!=0,Table1a!#REF!="0"),"0 value","Value"))</f>
        <v>#REF!</v>
      </c>
      <c r="NH106" s="104" t="e">
        <f>IF(OR(ISBLANK(Table1a!#REF!),Table1a!#REF!=""),"Blank cell, reporting not mandatory",IF(OR(Table1a!#REF!=0,Table1a!#REF!="0"),"0 value","Value"))</f>
        <v>#REF!</v>
      </c>
      <c r="NI106" s="104" t="e">
        <f>IF(OR(ISBLANK(Table1a!#REF!),Table1a!#REF!=""),"Blank cell, reporting not mandatory",IF(OR(Table1a!#REF!=0,Table1a!#REF!="0"),"0 value","Value"))</f>
        <v>#REF!</v>
      </c>
      <c r="NJ106" s="104" t="e">
        <f>IF(OR(ISBLANK(Table1a!#REF!),Table1a!#REF!=""),"Blank cell, reporting not mandatory",IF(OR(Table1a!#REF!=0,Table1a!#REF!="0"),"0 value","Value"))</f>
        <v>#REF!</v>
      </c>
      <c r="NK106" s="104" t="e">
        <f>IF(OR(ISBLANK(Table1a!#REF!),Table1a!#REF!=""),"Blank cell, reporting not mandatory",IF(OR(Table1a!#REF!=0,Table1a!#REF!="0"),"0 value","Value"))</f>
        <v>#REF!</v>
      </c>
      <c r="NL106" s="105" t="e">
        <f>IF(OR(ISBLANK(Table1a!#REF!),Table1a!#REF!=""),"Blank cell, reporting not mandatory",IF(OR(Table1a!#REF!=0,Table1a!#REF!="0"),"0 value","Value"))</f>
        <v>#REF!</v>
      </c>
    </row>
    <row r="107" spans="1:376" outlineLevel="1">
      <c r="A107" s="38" t="s">
        <v>309</v>
      </c>
      <c r="B107" s="79" t="s">
        <v>8</v>
      </c>
      <c r="C107" s="86" t="e">
        <f>IF(OR(ISBLANK(Table1a!#REF!),Table1a!#REF!=""),"Blank cell, reporting not mandatory",IF(OR(Table1a!#REF!=0,Table1a!#REF!="0"),"0 value","Value"))</f>
        <v>#REF!</v>
      </c>
      <c r="D107" s="104" t="e">
        <f>IF(OR(ISBLANK(Table1a!#REF!),Table1a!#REF!=""),"Blank cell, reporting not mandatory",IF(OR(Table1a!#REF!=0,Table1a!#REF!="0"),"0 value","Value"))</f>
        <v>#REF!</v>
      </c>
      <c r="E107" s="104" t="e">
        <f>IF(OR(ISBLANK(Table1a!#REF!),Table1a!#REF!=""),"Blank cell, reporting not mandatory",IF(OR(Table1a!#REF!=0,Table1a!#REF!="0"),"0 value","Value"))</f>
        <v>#REF!</v>
      </c>
      <c r="F107" s="86" t="e">
        <f>IF(OR(ISBLANK(Table1a!#REF!),Table1a!#REF!=""),"Blank cell, reporting not mandatory",IF(OR(Table1a!#REF!=0,Table1a!#REF!="0"),"0 value","Value"))</f>
        <v>#REF!</v>
      </c>
      <c r="G107" s="104" t="e">
        <f>IF(OR(ISBLANK(Table1a!#REF!),Table1a!#REF!=""),"Blank cell, reporting not mandatory",IF(OR(Table1a!#REF!=0,Table1a!#REF!="0"),"0 value","Value"))</f>
        <v>#REF!</v>
      </c>
      <c r="H107" s="104" t="e">
        <f>IF(OR(ISBLANK(Table1a!#REF!),Table1a!#REF!=""),"Blank cell, reporting not mandatory",IF(OR(Table1a!#REF!=0,Table1a!#REF!="0"),"0 value","Value"))</f>
        <v>#REF!</v>
      </c>
      <c r="I107" s="104" t="e">
        <f>IF(OR(ISBLANK(Table1a!#REF!),Table1a!#REF!=""),"Blank cell, reporting not mandatory",IF(OR(Table1a!#REF!=0,Table1a!#REF!="0"),"0 value","Value"))</f>
        <v>#REF!</v>
      </c>
      <c r="J107" s="104" t="e">
        <f>IF(OR(ISBLANK(Table1a!#REF!),Table1a!#REF!=""),"Blank cell, reporting not mandatory",IF(OR(Table1a!#REF!=0,Table1a!#REF!="0"),"0 value","Value"))</f>
        <v>#REF!</v>
      </c>
      <c r="K107" s="86" t="e">
        <f>IF(OR(ISBLANK(Table1a!#REF!),Table1a!#REF!=""),"Blank cell, reporting not mandatory",IF(OR(Table1a!#REF!=0,Table1a!#REF!="0"),"0 value","Value"))</f>
        <v>#REF!</v>
      </c>
      <c r="L107" s="104" t="e">
        <f>IF(OR(ISBLANK(Table1a!#REF!),Table1a!#REF!=""),"Blank cell, reporting not mandatory",IF(OR(Table1a!#REF!=0,Table1a!#REF!="0"),"0 value","Value"))</f>
        <v>#REF!</v>
      </c>
      <c r="M107" s="104" t="e">
        <f>IF(OR(ISBLANK(Table1a!#REF!),Table1a!#REF!=""),"Blank cell, reporting not mandatory",IF(OR(Table1a!#REF!=0,Table1a!#REF!="0"),"0 value","Value"))</f>
        <v>#REF!</v>
      </c>
      <c r="N107" s="104" t="e">
        <f>IF(OR(ISBLANK(Table1a!#REF!),Table1a!#REF!=""),"Blank cell, reporting not mandatory",IF(OR(Table1a!#REF!=0,Table1a!#REF!="0"),"0 value","Value"))</f>
        <v>#REF!</v>
      </c>
      <c r="O107" s="104" t="e">
        <f>IF(OR(ISBLANK(Table1a!#REF!),Table1a!#REF!=""),"Blank cell, reporting not mandatory",IF(OR(Table1a!#REF!=0,Table1a!#REF!="0"),"0 value","Value"))</f>
        <v>#REF!</v>
      </c>
      <c r="P107" s="86" t="e">
        <f>IF(OR(ISBLANK(Table1a!#REF!),Table1a!#REF!=""),"Blank cell, reporting not mandatory",IF(OR(Table1a!#REF!=0,Table1a!#REF!="0"),"0 value","Value"))</f>
        <v>#REF!</v>
      </c>
      <c r="Q107" s="104" t="e">
        <f>IF(OR(ISBLANK(Table1a!#REF!),Table1a!#REF!=""),"Blank cell, reporting not mandatory",IF(OR(Table1a!#REF!=0,Table1a!#REF!="0"),"0 value","Value"))</f>
        <v>#REF!</v>
      </c>
      <c r="R107" s="104" t="e">
        <f>IF(OR(ISBLANK(Table1a!#REF!),Table1a!#REF!=""),"Blank cell, reporting not mandatory",IF(OR(Table1a!#REF!=0,Table1a!#REF!="0"),"0 value","Value"))</f>
        <v>#REF!</v>
      </c>
      <c r="S107" s="104" t="e">
        <f>IF(OR(ISBLANK(Table1a!#REF!),Table1a!#REF!=""),"Blank cell, reporting not mandatory",IF(OR(Table1a!#REF!=0,Table1a!#REF!="0"),"0 value","Value"))</f>
        <v>#REF!</v>
      </c>
      <c r="T107" s="104" t="e">
        <f>IF(OR(ISBLANK(Table1a!#REF!),Table1a!#REF!=""),"Blank cell, reporting not mandatory",IF(OR(Table1a!#REF!=0,Table1a!#REF!="0"),"0 value","Value"))</f>
        <v>#REF!</v>
      </c>
      <c r="U107" s="86" t="e">
        <f>IF(OR(ISBLANK(Table1a!#REF!),Table1a!#REF!=""),"Blank cell, reporting not mandatory",IF(OR(Table1a!#REF!=0,Table1a!#REF!="0"),"0 value","Value"))</f>
        <v>#REF!</v>
      </c>
      <c r="V107" s="104" t="e">
        <f>IF(OR(ISBLANK(Table1a!#REF!),Table1a!#REF!=""),"Blank cell, reporting not mandatory",IF(OR(Table1a!#REF!=0,Table1a!#REF!="0"),"0 value","Value"))</f>
        <v>#REF!</v>
      </c>
      <c r="W107" s="104" t="e">
        <f>IF(OR(ISBLANK(Table1a!#REF!),Table1a!#REF!=""),"Blank cell, reporting not mandatory",IF(OR(Table1a!#REF!=0,Table1a!#REF!="0"),"0 value","Value"))</f>
        <v>#REF!</v>
      </c>
      <c r="X107" s="104" t="e">
        <f>IF(OR(ISBLANK(Table1a!#REF!),Table1a!#REF!=""),"Blank cell, reporting not mandatory",IF(OR(Table1a!#REF!=0,Table1a!#REF!="0"),"0 value","Value"))</f>
        <v>#REF!</v>
      </c>
      <c r="Y107" s="104" t="e">
        <f>IF(OR(ISBLANK(Table1a!#REF!),Table1a!#REF!=""),"Blank cell, reporting not mandatory",IF(OR(Table1a!#REF!=0,Table1a!#REF!="0"),"0 value","Value"))</f>
        <v>#REF!</v>
      </c>
      <c r="Z107" s="86" t="e">
        <f>IF(OR(ISBLANK(Table1a!#REF!),Table1a!#REF!=""),"Blank cell, reporting not mandatory",IF(OR(Table1a!#REF!=0,Table1a!#REF!="0"),"0 value","Value"))</f>
        <v>#REF!</v>
      </c>
      <c r="AA107" s="104" t="e">
        <f>IF(OR(ISBLANK(Table1a!#REF!),Table1a!#REF!=""),"Blank cell, reporting not mandatory",IF(OR(Table1a!#REF!=0,Table1a!#REF!="0"),"0 value","Value"))</f>
        <v>#REF!</v>
      </c>
      <c r="AB107" s="104" t="e">
        <f>IF(OR(ISBLANK(Table1a!#REF!),Table1a!#REF!=""),"Blank cell, reporting not mandatory",IF(OR(Table1a!#REF!=0,Table1a!#REF!="0"),"0 value","Value"))</f>
        <v>#REF!</v>
      </c>
      <c r="AC107" s="104" t="e">
        <f>IF(OR(ISBLANK(Table1a!#REF!),Table1a!#REF!=""),"Blank cell, reporting not mandatory",IF(OR(Table1a!#REF!=0,Table1a!#REF!="0"),"0 value","Value"))</f>
        <v>#REF!</v>
      </c>
      <c r="AD107" s="104" t="e">
        <f>IF(OR(ISBLANK(Table1a!#REF!),Table1a!#REF!=""),"Blank cell, reporting not mandatory",IF(OR(Table1a!#REF!=0,Table1a!#REF!="0"),"0 value","Value"))</f>
        <v>#REF!</v>
      </c>
      <c r="AE107" s="86" t="e">
        <f>IF(OR(ISBLANK(Table1a!#REF!),Table1a!#REF!=""),"Blank cell, reporting not mandatory",IF(OR(Table1a!#REF!=0,Table1a!#REF!="0"),"0 value","Value"))</f>
        <v>#REF!</v>
      </c>
      <c r="AF107" s="104" t="e">
        <f>IF(OR(ISBLANK(Table1a!#REF!),Table1a!#REF!=""),"Blank cell, reporting not mandatory",IF(OR(Table1a!#REF!=0,Table1a!#REF!="0"),"0 value","Value"))</f>
        <v>#REF!</v>
      </c>
      <c r="AG107" s="104" t="e">
        <f>IF(OR(ISBLANK(Table1a!#REF!),Table1a!#REF!=""),"Blank cell, reporting not mandatory",IF(OR(Table1a!#REF!=0,Table1a!#REF!="0"),"0 value","Value"))</f>
        <v>#REF!</v>
      </c>
      <c r="AH107" s="104" t="e">
        <f>IF(OR(ISBLANK(Table1a!#REF!),Table1a!#REF!=""),"Blank cell, reporting not mandatory",IF(OR(Table1a!#REF!=0,Table1a!#REF!="0"),"0 value","Value"))</f>
        <v>#REF!</v>
      </c>
      <c r="AI107" s="104" t="e">
        <f>IF(OR(ISBLANK(Table1a!#REF!),Table1a!#REF!=""),"Blank cell, reporting not mandatory",IF(OR(Table1a!#REF!=0,Table1a!#REF!="0"),"0 value","Value"))</f>
        <v>#REF!</v>
      </c>
      <c r="AJ107" s="86" t="e">
        <f>IF(OR(ISBLANK(Table1a!#REF!),Table1a!#REF!=""),"Blank cell, reporting not mandatory",IF(OR(Table1a!#REF!=0,Table1a!#REF!="0"),"0 value","Value"))</f>
        <v>#REF!</v>
      </c>
      <c r="AK107" s="132"/>
      <c r="AL107" s="133"/>
      <c r="AM107" s="133"/>
      <c r="AN107" s="132"/>
      <c r="AO107" s="133"/>
      <c r="AP107" s="133"/>
      <c r="AQ107" s="133"/>
      <c r="AR107" s="133"/>
      <c r="AS107" s="132"/>
      <c r="AT107" s="133"/>
      <c r="AU107" s="133"/>
      <c r="AV107" s="133"/>
      <c r="AW107" s="133"/>
      <c r="AX107" s="132"/>
      <c r="AY107" s="133"/>
      <c r="AZ107" s="133"/>
      <c r="BA107" s="133"/>
      <c r="BB107" s="133"/>
      <c r="BC107" s="132"/>
      <c r="BD107" s="133"/>
      <c r="BE107" s="133"/>
      <c r="BF107" s="133"/>
      <c r="BG107" s="133"/>
      <c r="BH107" s="132"/>
      <c r="BI107" s="133"/>
      <c r="BJ107" s="133"/>
      <c r="BK107" s="133"/>
      <c r="BL107" s="133"/>
      <c r="BM107" s="132"/>
      <c r="BN107" s="133"/>
      <c r="BO107" s="133"/>
      <c r="BP107" s="133"/>
      <c r="BQ107" s="133"/>
      <c r="BR107" s="132"/>
      <c r="BS107" s="132"/>
      <c r="BT107" s="133"/>
      <c r="BU107" s="133"/>
      <c r="BV107" s="132"/>
      <c r="BW107" s="133"/>
      <c r="BX107" s="133"/>
      <c r="BY107" s="133"/>
      <c r="BZ107" s="133"/>
      <c r="CA107" s="132"/>
      <c r="CB107" s="133"/>
      <c r="CC107" s="133"/>
      <c r="CD107" s="133"/>
      <c r="CE107" s="133"/>
      <c r="CF107" s="132"/>
      <c r="CG107" s="133"/>
      <c r="CH107" s="133"/>
      <c r="CI107" s="133"/>
      <c r="CJ107" s="133"/>
      <c r="CK107" s="132"/>
      <c r="CL107" s="133"/>
      <c r="CM107" s="133"/>
      <c r="CN107" s="133"/>
      <c r="CO107" s="133"/>
      <c r="CP107" s="132"/>
      <c r="CQ107" s="133"/>
      <c r="CR107" s="133"/>
      <c r="CS107" s="133"/>
      <c r="CT107" s="133"/>
      <c r="CU107" s="132"/>
      <c r="CV107" s="133"/>
      <c r="CW107" s="133"/>
      <c r="CX107" s="133"/>
      <c r="CY107" s="133"/>
      <c r="CZ107" s="132"/>
      <c r="DA107" s="133"/>
      <c r="DB107" s="133"/>
      <c r="DC107" s="133"/>
      <c r="DD107" s="133"/>
      <c r="DE107" s="133"/>
      <c r="DF107" s="133"/>
      <c r="DG107" s="133"/>
      <c r="DH107" s="133"/>
      <c r="DI107" s="133"/>
      <c r="DJ107" s="133"/>
      <c r="DK107" s="133"/>
      <c r="DL107" s="133"/>
      <c r="DM107" s="133"/>
      <c r="DN107" s="133"/>
      <c r="DO107" s="133"/>
      <c r="DP107" s="133"/>
      <c r="DQ107" s="133"/>
      <c r="DR107" s="133"/>
      <c r="DS107" s="133"/>
      <c r="DT107" s="133"/>
      <c r="DU107" s="133"/>
      <c r="DV107" s="133"/>
      <c r="DW107" s="133"/>
      <c r="DX107" s="133"/>
      <c r="DY107" s="133"/>
      <c r="DZ107" s="133"/>
      <c r="EA107" s="133"/>
      <c r="EB107" s="133"/>
      <c r="EC107" s="133"/>
      <c r="ED107" s="133"/>
      <c r="EE107" s="133"/>
      <c r="EF107" s="133"/>
      <c r="EG107" s="133"/>
      <c r="EH107" s="133"/>
      <c r="EI107" s="133"/>
      <c r="EJ107" s="133"/>
      <c r="EK107" s="133"/>
      <c r="EL107" s="133"/>
      <c r="EM107" s="133"/>
      <c r="EN107" s="133"/>
      <c r="EO107" s="133"/>
      <c r="EP107" s="133"/>
      <c r="EQ107" s="133"/>
      <c r="ER107" s="133"/>
      <c r="ES107" s="133"/>
      <c r="ET107" s="133"/>
      <c r="EU107" s="133"/>
      <c r="EV107" s="133"/>
      <c r="EW107" s="133"/>
      <c r="EX107" s="133"/>
      <c r="EY107" s="133"/>
      <c r="EZ107" s="133"/>
      <c r="FA107" s="133"/>
      <c r="FB107" s="133"/>
      <c r="FC107" s="133"/>
      <c r="FD107" s="133"/>
      <c r="FE107" s="133"/>
      <c r="FF107" s="133"/>
      <c r="FG107" s="133"/>
      <c r="FH107" s="133"/>
      <c r="FI107" s="133"/>
      <c r="FJ107" s="133"/>
      <c r="FK107" s="133"/>
      <c r="FL107" s="133"/>
      <c r="FM107" s="133"/>
      <c r="FN107" s="133"/>
      <c r="FO107" s="133"/>
      <c r="FP107" s="133"/>
      <c r="FQ107" s="133"/>
      <c r="FR107" s="133"/>
      <c r="FS107" s="133"/>
      <c r="FT107" s="133"/>
      <c r="FU107" s="133"/>
      <c r="FV107" s="133"/>
      <c r="FW107" s="133"/>
      <c r="FX107" s="133"/>
      <c r="FY107" s="133"/>
      <c r="FZ107" s="133"/>
      <c r="GA107" s="133"/>
      <c r="GB107" s="133"/>
      <c r="GC107" s="133"/>
      <c r="GD107" s="133"/>
      <c r="GE107" s="133"/>
      <c r="GF107" s="133"/>
      <c r="GG107" s="133"/>
      <c r="GH107" s="133"/>
      <c r="GI107" s="133"/>
      <c r="GJ107" s="133"/>
      <c r="GK107" s="133"/>
      <c r="GL107" s="133"/>
      <c r="GM107" s="133"/>
      <c r="GN107" s="133"/>
      <c r="GO107" s="133"/>
      <c r="GP107" s="133"/>
      <c r="GQ107" s="133"/>
      <c r="GR107" s="133"/>
      <c r="GS107" s="133"/>
      <c r="GT107" s="133"/>
      <c r="GU107" s="133"/>
      <c r="GV107" s="133"/>
      <c r="GW107" s="133"/>
      <c r="GX107" s="133"/>
      <c r="GY107" s="133"/>
      <c r="GZ107" s="133"/>
      <c r="HA107" s="133"/>
      <c r="HB107" s="133"/>
      <c r="HC107" s="133"/>
      <c r="HD107" s="133"/>
      <c r="HE107" s="133"/>
      <c r="HF107" s="133"/>
      <c r="HG107" s="133"/>
      <c r="HH107" s="133"/>
      <c r="HI107" s="133"/>
      <c r="HJ107" s="133"/>
      <c r="HK107" s="133"/>
      <c r="HL107" s="133"/>
      <c r="HM107" s="133"/>
      <c r="HN107" s="133"/>
      <c r="HO107" s="133"/>
      <c r="HP107" s="133"/>
      <c r="HQ107" s="133"/>
      <c r="HR107" s="133"/>
      <c r="HS107" s="133"/>
      <c r="HT107" s="133"/>
      <c r="HU107" s="133"/>
      <c r="HV107" s="133"/>
      <c r="HW107" s="133"/>
      <c r="HX107" s="133"/>
      <c r="HY107" s="133"/>
      <c r="HZ107" s="133"/>
      <c r="IA107" s="133"/>
      <c r="IB107" s="133"/>
      <c r="IC107" s="133"/>
      <c r="ID107" s="133"/>
      <c r="IE107" s="133"/>
      <c r="IF107" s="133"/>
      <c r="IG107" s="133"/>
      <c r="IH107" s="133"/>
      <c r="II107" s="133"/>
      <c r="IJ107" s="133"/>
      <c r="IK107" s="133"/>
      <c r="IL107" s="133"/>
      <c r="IM107" s="133"/>
      <c r="IN107" s="133"/>
      <c r="IO107" s="133"/>
      <c r="IP107" s="133"/>
      <c r="IQ107" s="133"/>
      <c r="IR107" s="133"/>
      <c r="IS107" s="133"/>
      <c r="IT107" s="133"/>
      <c r="IU107" s="133"/>
      <c r="IV107" s="133"/>
      <c r="IW107" s="133"/>
      <c r="IX107" s="133"/>
      <c r="IY107" s="133"/>
      <c r="IZ107" s="133"/>
      <c r="JA107" s="133"/>
      <c r="JB107" s="133"/>
      <c r="JC107" s="133"/>
      <c r="JD107" s="133"/>
      <c r="JE107" s="133"/>
      <c r="JF107" s="133"/>
      <c r="JG107" s="133"/>
      <c r="JH107" s="133"/>
      <c r="JI107" s="133"/>
      <c r="JJ107" s="133"/>
      <c r="JK107" s="133"/>
      <c r="JL107" s="133"/>
      <c r="JM107" s="133"/>
      <c r="JN107" s="133"/>
      <c r="JO107" s="86" t="e">
        <f>IF(OR(ISBLANK(Table1a!#REF!),Table1a!#REF!=""),"Blank cell, reporting not mandatory",IF(OR(Table1a!#REF!=0,Table1a!#REF!="0"),"0 value","Value"))</f>
        <v>#REF!</v>
      </c>
      <c r="JP107" s="104" t="e">
        <f>IF(OR(ISBLANK(Table1a!#REF!),Table1a!#REF!=""),"Blank cell, reporting not mandatory",IF(OR(Table1a!#REF!=0,Table1a!#REF!="0"),"0 value","Value"))</f>
        <v>#REF!</v>
      </c>
      <c r="JQ107" s="104" t="e">
        <f>IF(OR(ISBLANK(Table1a!#REF!),Table1a!#REF!=""),"Blank cell, reporting not mandatory",IF(OR(Table1a!#REF!=0,Table1a!#REF!="0"),"0 value","Value"))</f>
        <v>#REF!</v>
      </c>
      <c r="JR107" s="86" t="e">
        <f>IF(OR(ISBLANK(Table1a!#REF!),Table1a!#REF!=""),"Blank cell, reporting not mandatory",IF(OR(Table1a!#REF!=0,Table1a!#REF!="0"),"0 value","Value"))</f>
        <v>#REF!</v>
      </c>
      <c r="JS107" s="104" t="e">
        <f>IF(OR(ISBLANK(Table1a!#REF!),Table1a!#REF!=""),"Blank cell, reporting not mandatory",IF(OR(Table1a!#REF!=0,Table1a!#REF!="0"),"0 value","Value"))</f>
        <v>#REF!</v>
      </c>
      <c r="JT107" s="104" t="e">
        <f>IF(OR(ISBLANK(Table1a!#REF!),Table1a!#REF!=""),"Blank cell, reporting not mandatory",IF(OR(Table1a!#REF!=0,Table1a!#REF!="0"),"0 value","Value"))</f>
        <v>#REF!</v>
      </c>
      <c r="JU107" s="104" t="e">
        <f>IF(OR(ISBLANK(Table1a!#REF!),Table1a!#REF!=""),"Blank cell, reporting not mandatory",IF(OR(Table1a!#REF!=0,Table1a!#REF!="0"),"0 value","Value"))</f>
        <v>#REF!</v>
      </c>
      <c r="JV107" s="104" t="e">
        <f>IF(OR(ISBLANK(Table1a!#REF!),Table1a!#REF!=""),"Blank cell, reporting not mandatory",IF(OR(Table1a!#REF!=0,Table1a!#REF!="0"),"0 value","Value"))</f>
        <v>#REF!</v>
      </c>
      <c r="JW107" s="86" t="e">
        <f>IF(OR(ISBLANK(Table1a!#REF!),Table1a!#REF!=""),"Blank cell, reporting not mandatory",IF(OR(Table1a!#REF!=0,Table1a!#REF!="0"),"0 value","Value"))</f>
        <v>#REF!</v>
      </c>
      <c r="JX107" s="104" t="e">
        <f>IF(OR(ISBLANK(Table1a!#REF!),Table1a!#REF!=""),"Blank cell, reporting not mandatory",IF(OR(Table1a!#REF!=0,Table1a!#REF!="0"),"0 value","Value"))</f>
        <v>#REF!</v>
      </c>
      <c r="JY107" s="104" t="e">
        <f>IF(OR(ISBLANK(Table1a!#REF!),Table1a!#REF!=""),"Blank cell, reporting not mandatory",IF(OR(Table1a!#REF!=0,Table1a!#REF!="0"),"0 value","Value"))</f>
        <v>#REF!</v>
      </c>
      <c r="JZ107" s="104" t="e">
        <f>IF(OR(ISBLANK(Table1a!#REF!),Table1a!#REF!=""),"Blank cell, reporting not mandatory",IF(OR(Table1a!#REF!=0,Table1a!#REF!="0"),"0 value","Value"))</f>
        <v>#REF!</v>
      </c>
      <c r="KA107" s="104" t="e">
        <f>IF(OR(ISBLANK(Table1a!#REF!),Table1a!#REF!=""),"Blank cell, reporting not mandatory",IF(OR(Table1a!#REF!=0,Table1a!#REF!="0"),"0 value","Value"))</f>
        <v>#REF!</v>
      </c>
      <c r="KB107" s="86" t="e">
        <f>IF(OR(ISBLANK(Table1a!#REF!),Table1a!#REF!=""),"Blank cell, reporting not mandatory",IF(OR(Table1a!#REF!=0,Table1a!#REF!="0"),"0 value","Value"))</f>
        <v>#REF!</v>
      </c>
      <c r="KC107" s="104" t="e">
        <f>IF(OR(ISBLANK(Table1a!#REF!),Table1a!#REF!=""),"Blank cell, reporting not mandatory",IF(OR(Table1a!#REF!=0,Table1a!#REF!="0"),"0 value","Value"))</f>
        <v>#REF!</v>
      </c>
      <c r="KD107" s="104" t="e">
        <f>IF(OR(ISBLANK(Table1a!#REF!),Table1a!#REF!=""),"Blank cell, reporting not mandatory",IF(OR(Table1a!#REF!=0,Table1a!#REF!="0"),"0 value","Value"))</f>
        <v>#REF!</v>
      </c>
      <c r="KE107" s="104" t="e">
        <f>IF(OR(ISBLANK(Table1a!#REF!),Table1a!#REF!=""),"Blank cell, reporting not mandatory",IF(OR(Table1a!#REF!=0,Table1a!#REF!="0"),"0 value","Value"))</f>
        <v>#REF!</v>
      </c>
      <c r="KF107" s="104" t="e">
        <f>IF(OR(ISBLANK(Table1a!#REF!),Table1a!#REF!=""),"Blank cell, reporting not mandatory",IF(OR(Table1a!#REF!=0,Table1a!#REF!="0"),"0 value","Value"))</f>
        <v>#REF!</v>
      </c>
      <c r="KG107" s="86" t="e">
        <f>IF(OR(ISBLANK(Table1a!#REF!),Table1a!#REF!=""),"Blank cell, reporting not mandatory",IF(OR(Table1a!#REF!=0,Table1a!#REF!="0"),"0 value","Value"))</f>
        <v>#REF!</v>
      </c>
      <c r="KH107" s="104" t="e">
        <f>IF(OR(ISBLANK(Table1a!#REF!),Table1a!#REF!=""),"Blank cell, reporting not mandatory",IF(OR(Table1a!#REF!=0,Table1a!#REF!="0"),"0 value","Value"))</f>
        <v>#REF!</v>
      </c>
      <c r="KI107" s="104" t="e">
        <f>IF(OR(ISBLANK(Table1a!#REF!),Table1a!#REF!=""),"Blank cell, reporting not mandatory",IF(OR(Table1a!#REF!=0,Table1a!#REF!="0"),"0 value","Value"))</f>
        <v>#REF!</v>
      </c>
      <c r="KJ107" s="104" t="e">
        <f>IF(OR(ISBLANK(Table1a!#REF!),Table1a!#REF!=""),"Blank cell, reporting not mandatory",IF(OR(Table1a!#REF!=0,Table1a!#REF!="0"),"0 value","Value"))</f>
        <v>#REF!</v>
      </c>
      <c r="KK107" s="104" t="e">
        <f>IF(OR(ISBLANK(Table1a!#REF!),Table1a!#REF!=""),"Blank cell, reporting not mandatory",IF(OR(Table1a!#REF!=0,Table1a!#REF!="0"),"0 value","Value"))</f>
        <v>#REF!</v>
      </c>
      <c r="KL107" s="86" t="e">
        <f>IF(OR(ISBLANK(Table1a!#REF!),Table1a!#REF!=""),"Blank cell, reporting not mandatory",IF(OR(Table1a!#REF!=0,Table1a!#REF!="0"),"0 value","Value"))</f>
        <v>#REF!</v>
      </c>
      <c r="KM107" s="104" t="e">
        <f>IF(OR(ISBLANK(Table1a!#REF!),Table1a!#REF!=""),"Blank cell, reporting not mandatory",IF(OR(Table1a!#REF!=0,Table1a!#REF!="0"),"0 value","Value"))</f>
        <v>#REF!</v>
      </c>
      <c r="KN107" s="104" t="e">
        <f>IF(OR(ISBLANK(Table1a!#REF!),Table1a!#REF!=""),"Blank cell, reporting not mandatory",IF(OR(Table1a!#REF!=0,Table1a!#REF!="0"),"0 value","Value"))</f>
        <v>#REF!</v>
      </c>
      <c r="KO107" s="104" t="e">
        <f>IF(OR(ISBLANK(Table1a!#REF!),Table1a!#REF!=""),"Blank cell, reporting not mandatory",IF(OR(Table1a!#REF!=0,Table1a!#REF!="0"),"0 value","Value"))</f>
        <v>#REF!</v>
      </c>
      <c r="KP107" s="104" t="e">
        <f>IF(OR(ISBLANK(Table1a!#REF!),Table1a!#REF!=""),"Blank cell, reporting not mandatory",IF(OR(Table1a!#REF!=0,Table1a!#REF!="0"),"0 value","Value"))</f>
        <v>#REF!</v>
      </c>
      <c r="KQ107" s="86" t="e">
        <f>IF(OR(ISBLANK(Table1a!#REF!),Table1a!#REF!=""),"Blank cell, reporting not mandatory",IF(OR(Table1a!#REF!=0,Table1a!#REF!="0"),"0 value","Value"))</f>
        <v>#REF!</v>
      </c>
      <c r="KR107" s="104" t="e">
        <f>IF(OR(ISBLANK(Table1a!#REF!),Table1a!#REF!=""),"Blank cell, reporting not mandatory",IF(OR(Table1a!#REF!=0,Table1a!#REF!="0"),"0 value","Value"))</f>
        <v>#REF!</v>
      </c>
      <c r="KS107" s="104" t="e">
        <f>IF(OR(ISBLANK(Table1a!#REF!),Table1a!#REF!=""),"Blank cell, reporting not mandatory",IF(OR(Table1a!#REF!=0,Table1a!#REF!="0"),"0 value","Value"))</f>
        <v>#REF!</v>
      </c>
      <c r="KT107" s="104" t="e">
        <f>IF(OR(ISBLANK(Table1a!#REF!),Table1a!#REF!=""),"Blank cell, reporting not mandatory",IF(OR(Table1a!#REF!=0,Table1a!#REF!="0"),"0 value","Value"))</f>
        <v>#REF!</v>
      </c>
      <c r="KU107" s="104" t="e">
        <f>IF(OR(ISBLANK(Table1a!#REF!),Table1a!#REF!=""),"Blank cell, reporting not mandatory",IF(OR(Table1a!#REF!=0,Table1a!#REF!="0"),"0 value","Value"))</f>
        <v>#REF!</v>
      </c>
      <c r="KV107" s="86" t="e">
        <f>IF(OR(ISBLANK(Table1a!#REF!),Table1a!#REF!=""),"Blank cell, reporting not mandatory",IF(OR(Table1a!#REF!=0,Table1a!#REF!="0"),"0 value","Value"))</f>
        <v>#REF!</v>
      </c>
      <c r="KW107" s="86" t="e">
        <f>IF(OR(ISBLANK(Table1a!#REF!),Table1a!#REF!=""),"Blank cell, reporting not mandatory",IF(OR(Table1a!#REF!=0,Table1a!#REF!="0"),"0 value","Value"))</f>
        <v>#REF!</v>
      </c>
      <c r="KX107" s="104" t="e">
        <f>IF(OR(ISBLANK(Table1a!#REF!),Table1a!#REF!=""),"Blank cell, reporting not mandatory",IF(OR(Table1a!#REF!=0,Table1a!#REF!="0"),"0 value","Value"))</f>
        <v>#REF!</v>
      </c>
      <c r="KY107" s="104" t="e">
        <f>IF(OR(ISBLANK(Table1a!#REF!),Table1a!#REF!=""),"Blank cell, reporting not mandatory",IF(OR(Table1a!#REF!=0,Table1a!#REF!="0"),"0 value","Value"))</f>
        <v>#REF!</v>
      </c>
      <c r="KZ107" s="86" t="e">
        <f>IF(OR(ISBLANK(Table1a!#REF!),Table1a!#REF!=""),"Blank cell, reporting not mandatory",IF(OR(Table1a!#REF!=0,Table1a!#REF!="0"),"0 value","Value"))</f>
        <v>#REF!</v>
      </c>
      <c r="LA107" s="104" t="e">
        <f>IF(OR(ISBLANK(Table1a!#REF!),Table1a!#REF!=""),"Blank cell, reporting not mandatory",IF(OR(Table1a!#REF!=0,Table1a!#REF!="0"),"0 value","Value"))</f>
        <v>#REF!</v>
      </c>
      <c r="LB107" s="104" t="e">
        <f>IF(OR(ISBLANK(Table1a!#REF!),Table1a!#REF!=""),"Blank cell, reporting not mandatory",IF(OR(Table1a!#REF!=0,Table1a!#REF!="0"),"0 value","Value"))</f>
        <v>#REF!</v>
      </c>
      <c r="LC107" s="104" t="e">
        <f>IF(OR(ISBLANK(Table1a!#REF!),Table1a!#REF!=""),"Blank cell, reporting not mandatory",IF(OR(Table1a!#REF!=0,Table1a!#REF!="0"),"0 value","Value"))</f>
        <v>#REF!</v>
      </c>
      <c r="LD107" s="104" t="e">
        <f>IF(OR(ISBLANK(Table1a!#REF!),Table1a!#REF!=""),"Blank cell, reporting not mandatory",IF(OR(Table1a!#REF!=0,Table1a!#REF!="0"),"0 value","Value"))</f>
        <v>#REF!</v>
      </c>
      <c r="LE107" s="86" t="e">
        <f>IF(OR(ISBLANK(Table1a!#REF!),Table1a!#REF!=""),"Blank cell, reporting not mandatory",IF(OR(Table1a!#REF!=0,Table1a!#REF!="0"),"0 value","Value"))</f>
        <v>#REF!</v>
      </c>
      <c r="LF107" s="104" t="e">
        <f>IF(OR(ISBLANK(Table1a!#REF!),Table1a!#REF!=""),"Blank cell, reporting not mandatory",IF(OR(Table1a!#REF!=0,Table1a!#REF!="0"),"0 value","Value"))</f>
        <v>#REF!</v>
      </c>
      <c r="LG107" s="104" t="e">
        <f>IF(OR(ISBLANK(Table1a!#REF!),Table1a!#REF!=""),"Blank cell, reporting not mandatory",IF(OR(Table1a!#REF!=0,Table1a!#REF!="0"),"0 value","Value"))</f>
        <v>#REF!</v>
      </c>
      <c r="LH107" s="104" t="e">
        <f>IF(OR(ISBLANK(Table1a!#REF!),Table1a!#REF!=""),"Blank cell, reporting not mandatory",IF(OR(Table1a!#REF!=0,Table1a!#REF!="0"),"0 value","Value"))</f>
        <v>#REF!</v>
      </c>
      <c r="LI107" s="104" t="e">
        <f>IF(OR(ISBLANK(Table1a!#REF!),Table1a!#REF!=""),"Blank cell, reporting not mandatory",IF(OR(Table1a!#REF!=0,Table1a!#REF!="0"),"0 value","Value"))</f>
        <v>#REF!</v>
      </c>
      <c r="LJ107" s="86" t="e">
        <f>IF(OR(ISBLANK(Table1a!#REF!),Table1a!#REF!=""),"Blank cell, reporting not mandatory",IF(OR(Table1a!#REF!=0,Table1a!#REF!="0"),"0 value","Value"))</f>
        <v>#REF!</v>
      </c>
      <c r="LK107" s="104" t="e">
        <f>IF(OR(ISBLANK(Table1a!#REF!),Table1a!#REF!=""),"Blank cell, reporting not mandatory",IF(OR(Table1a!#REF!=0,Table1a!#REF!="0"),"0 value","Value"))</f>
        <v>#REF!</v>
      </c>
      <c r="LL107" s="104" t="e">
        <f>IF(OR(ISBLANK(Table1a!#REF!),Table1a!#REF!=""),"Blank cell, reporting not mandatory",IF(OR(Table1a!#REF!=0,Table1a!#REF!="0"),"0 value","Value"))</f>
        <v>#REF!</v>
      </c>
      <c r="LM107" s="104" t="e">
        <f>IF(OR(ISBLANK(Table1a!#REF!),Table1a!#REF!=""),"Blank cell, reporting not mandatory",IF(OR(Table1a!#REF!=0,Table1a!#REF!="0"),"0 value","Value"))</f>
        <v>#REF!</v>
      </c>
      <c r="LN107" s="104" t="e">
        <f>IF(OR(ISBLANK(Table1a!#REF!),Table1a!#REF!=""),"Blank cell, reporting not mandatory",IF(OR(Table1a!#REF!=0,Table1a!#REF!="0"),"0 value","Value"))</f>
        <v>#REF!</v>
      </c>
      <c r="LO107" s="86" t="e">
        <f>IF(OR(ISBLANK(Table1a!#REF!),Table1a!#REF!=""),"Blank cell, reporting not mandatory",IF(OR(Table1a!#REF!=0,Table1a!#REF!="0"),"0 value","Value"))</f>
        <v>#REF!</v>
      </c>
      <c r="LP107" s="104" t="e">
        <f>IF(OR(ISBLANK(Table1a!#REF!),Table1a!#REF!=""),"Blank cell, reporting not mandatory",IF(OR(Table1a!#REF!=0,Table1a!#REF!="0"),"0 value","Value"))</f>
        <v>#REF!</v>
      </c>
      <c r="LQ107" s="104" t="e">
        <f>IF(OR(ISBLANK(Table1a!#REF!),Table1a!#REF!=""),"Blank cell, reporting not mandatory",IF(OR(Table1a!#REF!=0,Table1a!#REF!="0"),"0 value","Value"))</f>
        <v>#REF!</v>
      </c>
      <c r="LR107" s="104" t="e">
        <f>IF(OR(ISBLANK(Table1a!#REF!),Table1a!#REF!=""),"Blank cell, reporting not mandatory",IF(OR(Table1a!#REF!=0,Table1a!#REF!="0"),"0 value","Value"))</f>
        <v>#REF!</v>
      </c>
      <c r="LS107" s="104" t="e">
        <f>IF(OR(ISBLANK(Table1a!#REF!),Table1a!#REF!=""),"Blank cell, reporting not mandatory",IF(OR(Table1a!#REF!=0,Table1a!#REF!="0"),"0 value","Value"))</f>
        <v>#REF!</v>
      </c>
      <c r="LT107" s="86" t="e">
        <f>IF(OR(ISBLANK(Table1a!#REF!),Table1a!#REF!=""),"Blank cell, reporting not mandatory",IF(OR(Table1a!#REF!=0,Table1a!#REF!="0"),"0 value","Value"))</f>
        <v>#REF!</v>
      </c>
      <c r="LU107" s="104" t="e">
        <f>IF(OR(ISBLANK(Table1a!#REF!),Table1a!#REF!=""),"Blank cell, reporting not mandatory",IF(OR(Table1a!#REF!=0,Table1a!#REF!="0"),"0 value","Value"))</f>
        <v>#REF!</v>
      </c>
      <c r="LV107" s="104" t="e">
        <f>IF(OR(ISBLANK(Table1a!#REF!),Table1a!#REF!=""),"Blank cell, reporting not mandatory",IF(OR(Table1a!#REF!=0,Table1a!#REF!="0"),"0 value","Value"))</f>
        <v>#REF!</v>
      </c>
      <c r="LW107" s="104" t="e">
        <f>IF(OR(ISBLANK(Table1a!#REF!),Table1a!#REF!=""),"Blank cell, reporting not mandatory",IF(OR(Table1a!#REF!=0,Table1a!#REF!="0"),"0 value","Value"))</f>
        <v>#REF!</v>
      </c>
      <c r="LX107" s="104" t="e">
        <f>IF(OR(ISBLANK(Table1a!#REF!),Table1a!#REF!=""),"Blank cell, reporting not mandatory",IF(OR(Table1a!#REF!=0,Table1a!#REF!="0"),"0 value","Value"))</f>
        <v>#REF!</v>
      </c>
      <c r="LY107" s="86" t="e">
        <f>IF(OR(ISBLANK(Table1a!#REF!),Table1a!#REF!=""),"Blank cell, reporting not mandatory",IF(OR(Table1a!#REF!=0,Table1a!#REF!="0"),"0 value","Value"))</f>
        <v>#REF!</v>
      </c>
      <c r="LZ107" s="104" t="e">
        <f>IF(OR(ISBLANK(Table1a!#REF!),Table1a!#REF!=""),"Blank cell, reporting not mandatory",IF(OR(Table1a!#REF!=0,Table1a!#REF!="0"),"0 value","Value"))</f>
        <v>#REF!</v>
      </c>
      <c r="MA107" s="104" t="e">
        <f>IF(OR(ISBLANK(Table1a!#REF!),Table1a!#REF!=""),"Blank cell, reporting not mandatory",IF(OR(Table1a!#REF!=0,Table1a!#REF!="0"),"0 value","Value"))</f>
        <v>#REF!</v>
      </c>
      <c r="MB107" s="104" t="e">
        <f>IF(OR(ISBLANK(Table1a!#REF!),Table1a!#REF!=""),"Blank cell, reporting not mandatory",IF(OR(Table1a!#REF!=0,Table1a!#REF!="0"),"0 value","Value"))</f>
        <v>#REF!</v>
      </c>
      <c r="MC107" s="104" t="e">
        <f>IF(OR(ISBLANK(Table1a!#REF!),Table1a!#REF!=""),"Blank cell, reporting not mandatory",IF(OR(Table1a!#REF!=0,Table1a!#REF!="0"),"0 value","Value"))</f>
        <v>#REF!</v>
      </c>
      <c r="MD107" s="86" t="e">
        <f>IF(OR(ISBLANK(Table1a!#REF!),Table1a!#REF!=""),"Blank cell, reporting not mandatory",IF(OR(Table1a!#REF!=0,Table1a!#REF!="0"),"0 value","Value"))</f>
        <v>#REF!</v>
      </c>
      <c r="ME107" s="105" t="e">
        <f>IF(OR(ISBLANK(Table1a!#REF!),Table1a!#REF!=""),"Blank cell, reporting not mandatory",IF(OR(Table1a!#REF!=0,Table1a!#REF!="0"),"0 value","Value"))</f>
        <v>#REF!</v>
      </c>
      <c r="MF107" s="104" t="e">
        <f>IF(OR(ISBLANK(Table1a!#REF!),Table1a!#REF!=""),"Blank cell, reporting not mandatory",IF(OR(Table1a!#REF!=0,Table1a!#REF!="0"),"0 value","Value"))</f>
        <v>#REF!</v>
      </c>
      <c r="MG107" s="104" t="e">
        <f>IF(OR(ISBLANK(Table1a!#REF!),Table1a!#REF!=""),"Blank cell, reporting not mandatory",IF(OR(Table1a!#REF!=0,Table1a!#REF!="0"),"0 value","Value"))</f>
        <v>#REF!</v>
      </c>
      <c r="MH107" s="105" t="e">
        <f>IF(OR(ISBLANK(Table1a!#REF!),Table1a!#REF!=""),"Blank cell, reporting not mandatory",IF(OR(Table1a!#REF!=0,Table1a!#REF!="0"),"0 value","Value"))</f>
        <v>#REF!</v>
      </c>
      <c r="MI107" s="104" t="e">
        <f>IF(OR(ISBLANK(Table1a!#REF!),Table1a!#REF!=""),"Blank cell, reporting not mandatory",IF(OR(Table1a!#REF!=0,Table1a!#REF!="0"),"0 value","Value"))</f>
        <v>#REF!</v>
      </c>
      <c r="MJ107" s="104" t="e">
        <f>IF(OR(ISBLANK(Table1a!#REF!),Table1a!#REF!=""),"Blank cell, reporting not mandatory",IF(OR(Table1a!#REF!=0,Table1a!#REF!="0"),"0 value","Value"))</f>
        <v>#REF!</v>
      </c>
      <c r="MK107" s="104" t="e">
        <f>IF(OR(ISBLANK(Table1a!#REF!),Table1a!#REF!=""),"Blank cell, reporting not mandatory",IF(OR(Table1a!#REF!=0,Table1a!#REF!="0"),"0 value","Value"))</f>
        <v>#REF!</v>
      </c>
      <c r="ML107" s="104" t="e">
        <f>IF(OR(ISBLANK(Table1a!#REF!),Table1a!#REF!=""),"Blank cell, reporting not mandatory",IF(OR(Table1a!#REF!=0,Table1a!#REF!="0"),"0 value","Value"))</f>
        <v>#REF!</v>
      </c>
      <c r="MM107" s="105" t="e">
        <f>IF(OR(ISBLANK(Table1a!#REF!),Table1a!#REF!=""),"Blank cell, reporting not mandatory",IF(OR(Table1a!#REF!=0,Table1a!#REF!="0"),"0 value","Value"))</f>
        <v>#REF!</v>
      </c>
      <c r="MN107" s="104" t="e">
        <f>IF(OR(ISBLANK(Table1a!#REF!),Table1a!#REF!=""),"Blank cell, reporting not mandatory",IF(OR(Table1a!#REF!=0,Table1a!#REF!="0"),"0 value","Value"))</f>
        <v>#REF!</v>
      </c>
      <c r="MO107" s="104" t="e">
        <f>IF(OR(ISBLANK(Table1a!#REF!),Table1a!#REF!=""),"Blank cell, reporting not mandatory",IF(OR(Table1a!#REF!=0,Table1a!#REF!="0"),"0 value","Value"))</f>
        <v>#REF!</v>
      </c>
      <c r="MP107" s="104" t="e">
        <f>IF(OR(ISBLANK(Table1a!#REF!),Table1a!#REF!=""),"Blank cell, reporting not mandatory",IF(OR(Table1a!#REF!=0,Table1a!#REF!="0"),"0 value","Value"))</f>
        <v>#REF!</v>
      </c>
      <c r="MQ107" s="104" t="e">
        <f>IF(OR(ISBLANK(Table1a!#REF!),Table1a!#REF!=""),"Blank cell, reporting not mandatory",IF(OR(Table1a!#REF!=0,Table1a!#REF!="0"),"0 value","Value"))</f>
        <v>#REF!</v>
      </c>
      <c r="MR107" s="105" t="e">
        <f>IF(OR(ISBLANK(Table1a!#REF!),Table1a!#REF!=""),"Blank cell, reporting not mandatory",IF(OR(Table1a!#REF!=0,Table1a!#REF!="0"),"0 value","Value"))</f>
        <v>#REF!</v>
      </c>
      <c r="MS107" s="104" t="e">
        <f>IF(OR(ISBLANK(Table1a!#REF!),Table1a!#REF!=""),"Blank cell, reporting not mandatory",IF(OR(Table1a!#REF!=0,Table1a!#REF!="0"),"0 value","Value"))</f>
        <v>#REF!</v>
      </c>
      <c r="MT107" s="104" t="e">
        <f>IF(OR(ISBLANK(Table1a!#REF!),Table1a!#REF!=""),"Blank cell, reporting not mandatory",IF(OR(Table1a!#REF!=0,Table1a!#REF!="0"),"0 value","Value"))</f>
        <v>#REF!</v>
      </c>
      <c r="MU107" s="104" t="e">
        <f>IF(OR(ISBLANK(Table1a!#REF!),Table1a!#REF!=""),"Blank cell, reporting not mandatory",IF(OR(Table1a!#REF!=0,Table1a!#REF!="0"),"0 value","Value"))</f>
        <v>#REF!</v>
      </c>
      <c r="MV107" s="104" t="e">
        <f>IF(OR(ISBLANK(Table1a!#REF!),Table1a!#REF!=""),"Blank cell, reporting not mandatory",IF(OR(Table1a!#REF!=0,Table1a!#REF!="0"),"0 value","Value"))</f>
        <v>#REF!</v>
      </c>
      <c r="MW107" s="105" t="e">
        <f>IF(OR(ISBLANK(Table1a!#REF!),Table1a!#REF!=""),"Blank cell, reporting not mandatory",IF(OR(Table1a!#REF!=0,Table1a!#REF!="0"),"0 value","Value"))</f>
        <v>#REF!</v>
      </c>
      <c r="MX107" s="104" t="e">
        <f>IF(OR(ISBLANK(Table1a!#REF!),Table1a!#REF!=""),"Blank cell, reporting not mandatory",IF(OR(Table1a!#REF!=0,Table1a!#REF!="0"),"0 value","Value"))</f>
        <v>#REF!</v>
      </c>
      <c r="MY107" s="104" t="e">
        <f>IF(OR(ISBLANK(Table1a!#REF!),Table1a!#REF!=""),"Blank cell, reporting not mandatory",IF(OR(Table1a!#REF!=0,Table1a!#REF!="0"),"0 value","Value"))</f>
        <v>#REF!</v>
      </c>
      <c r="MZ107" s="104" t="e">
        <f>IF(OR(ISBLANK(Table1a!#REF!),Table1a!#REF!=""),"Blank cell, reporting not mandatory",IF(OR(Table1a!#REF!=0,Table1a!#REF!="0"),"0 value","Value"))</f>
        <v>#REF!</v>
      </c>
      <c r="NA107" s="104" t="e">
        <f>IF(OR(ISBLANK(Table1a!#REF!),Table1a!#REF!=""),"Blank cell, reporting not mandatory",IF(OR(Table1a!#REF!=0,Table1a!#REF!="0"),"0 value","Value"))</f>
        <v>#REF!</v>
      </c>
      <c r="NB107" s="105" t="e">
        <f>IF(OR(ISBLANK(Table1a!#REF!),Table1a!#REF!=""),"Blank cell, reporting not mandatory",IF(OR(Table1a!#REF!=0,Table1a!#REF!="0"),"0 value","Value"))</f>
        <v>#REF!</v>
      </c>
      <c r="NC107" s="104" t="e">
        <f>IF(OR(ISBLANK(Table1a!#REF!),Table1a!#REF!=""),"Blank cell, reporting not mandatory",IF(OR(Table1a!#REF!=0,Table1a!#REF!="0"),"0 value","Value"))</f>
        <v>#REF!</v>
      </c>
      <c r="ND107" s="104" t="e">
        <f>IF(OR(ISBLANK(Table1a!#REF!),Table1a!#REF!=""),"Blank cell, reporting not mandatory",IF(OR(Table1a!#REF!=0,Table1a!#REF!="0"),"0 value","Value"))</f>
        <v>#REF!</v>
      </c>
      <c r="NE107" s="104" t="e">
        <f>IF(OR(ISBLANK(Table1a!#REF!),Table1a!#REF!=""),"Blank cell, reporting not mandatory",IF(OR(Table1a!#REF!=0,Table1a!#REF!="0"),"0 value","Value"))</f>
        <v>#REF!</v>
      </c>
      <c r="NF107" s="104" t="e">
        <f>IF(OR(ISBLANK(Table1a!#REF!),Table1a!#REF!=""),"Blank cell, reporting not mandatory",IF(OR(Table1a!#REF!=0,Table1a!#REF!="0"),"0 value","Value"))</f>
        <v>#REF!</v>
      </c>
      <c r="NG107" s="105" t="e">
        <f>IF(OR(ISBLANK(Table1a!#REF!),Table1a!#REF!=""),"Blank cell, reporting not mandatory",IF(OR(Table1a!#REF!=0,Table1a!#REF!="0"),"0 value","Value"))</f>
        <v>#REF!</v>
      </c>
      <c r="NH107" s="104" t="e">
        <f>IF(OR(ISBLANK(Table1a!#REF!),Table1a!#REF!=""),"Blank cell, reporting not mandatory",IF(OR(Table1a!#REF!=0,Table1a!#REF!="0"),"0 value","Value"))</f>
        <v>#REF!</v>
      </c>
      <c r="NI107" s="104" t="e">
        <f>IF(OR(ISBLANK(Table1a!#REF!),Table1a!#REF!=""),"Blank cell, reporting not mandatory",IF(OR(Table1a!#REF!=0,Table1a!#REF!="0"),"0 value","Value"))</f>
        <v>#REF!</v>
      </c>
      <c r="NJ107" s="104" t="e">
        <f>IF(OR(ISBLANK(Table1a!#REF!),Table1a!#REF!=""),"Blank cell, reporting not mandatory",IF(OR(Table1a!#REF!=0,Table1a!#REF!="0"),"0 value","Value"))</f>
        <v>#REF!</v>
      </c>
      <c r="NK107" s="104" t="e">
        <f>IF(OR(ISBLANK(Table1a!#REF!),Table1a!#REF!=""),"Blank cell, reporting not mandatory",IF(OR(Table1a!#REF!=0,Table1a!#REF!="0"),"0 value","Value"))</f>
        <v>#REF!</v>
      </c>
      <c r="NL107" s="105" t="e">
        <f>IF(OR(ISBLANK(Table1a!#REF!),Table1a!#REF!=""),"Blank cell, reporting not mandatory",IF(OR(Table1a!#REF!=0,Table1a!#REF!="0"),"0 value","Value"))</f>
        <v>#REF!</v>
      </c>
    </row>
    <row r="108" spans="1:376" outlineLevel="1">
      <c r="A108" s="38" t="s">
        <v>310</v>
      </c>
      <c r="B108" s="79" t="s">
        <v>8</v>
      </c>
      <c r="C108" s="86" t="e">
        <f>IF(OR(ISBLANK(Table1a!#REF!),Table1a!#REF!=""),"Blank cell, reporting not mandatory",IF(OR(Table1a!#REF!=0,Table1a!#REF!="0"),"0 value","Value"))</f>
        <v>#REF!</v>
      </c>
      <c r="D108" s="104" t="e">
        <f>IF(OR(ISBLANK(Table1a!#REF!),Table1a!#REF!=""),"Blank cell, reporting not mandatory",IF(OR(Table1a!#REF!=0,Table1a!#REF!="0"),"0 value","Value"))</f>
        <v>#REF!</v>
      </c>
      <c r="E108" s="104" t="e">
        <f>IF(OR(ISBLANK(Table1a!#REF!),Table1a!#REF!=""),"Blank cell, reporting not mandatory",IF(OR(Table1a!#REF!=0,Table1a!#REF!="0"),"0 value","Value"))</f>
        <v>#REF!</v>
      </c>
      <c r="F108" s="86" t="e">
        <f>IF(OR(ISBLANK(Table1a!#REF!),Table1a!#REF!=""),"Blank cell, reporting not mandatory",IF(OR(Table1a!#REF!=0,Table1a!#REF!="0"),"0 value","Value"))</f>
        <v>#REF!</v>
      </c>
      <c r="G108" s="104" t="e">
        <f>IF(OR(ISBLANK(Table1a!#REF!),Table1a!#REF!=""),"Blank cell, reporting not mandatory",IF(OR(Table1a!#REF!=0,Table1a!#REF!="0"),"0 value","Value"))</f>
        <v>#REF!</v>
      </c>
      <c r="H108" s="104" t="e">
        <f>IF(OR(ISBLANK(Table1a!#REF!),Table1a!#REF!=""),"Blank cell, reporting not mandatory",IF(OR(Table1a!#REF!=0,Table1a!#REF!="0"),"0 value","Value"))</f>
        <v>#REF!</v>
      </c>
      <c r="I108" s="104" t="e">
        <f>IF(OR(ISBLANK(Table1a!#REF!),Table1a!#REF!=""),"Blank cell, reporting not mandatory",IF(OR(Table1a!#REF!=0,Table1a!#REF!="0"),"0 value","Value"))</f>
        <v>#REF!</v>
      </c>
      <c r="J108" s="104" t="e">
        <f>IF(OR(ISBLANK(Table1a!#REF!),Table1a!#REF!=""),"Blank cell, reporting not mandatory",IF(OR(Table1a!#REF!=0,Table1a!#REF!="0"),"0 value","Value"))</f>
        <v>#REF!</v>
      </c>
      <c r="K108" s="86" t="e">
        <f>IF(OR(ISBLANK(Table1a!#REF!),Table1a!#REF!=""),"Blank cell, reporting not mandatory",IF(OR(Table1a!#REF!=0,Table1a!#REF!="0"),"0 value","Value"))</f>
        <v>#REF!</v>
      </c>
      <c r="L108" s="104" t="e">
        <f>IF(OR(ISBLANK(Table1a!#REF!),Table1a!#REF!=""),"Blank cell, reporting not mandatory",IF(OR(Table1a!#REF!=0,Table1a!#REF!="0"),"0 value","Value"))</f>
        <v>#REF!</v>
      </c>
      <c r="M108" s="104" t="e">
        <f>IF(OR(ISBLANK(Table1a!#REF!),Table1a!#REF!=""),"Blank cell, reporting not mandatory",IF(OR(Table1a!#REF!=0,Table1a!#REF!="0"),"0 value","Value"))</f>
        <v>#REF!</v>
      </c>
      <c r="N108" s="104" t="e">
        <f>IF(OR(ISBLANK(Table1a!#REF!),Table1a!#REF!=""),"Blank cell, reporting not mandatory",IF(OR(Table1a!#REF!=0,Table1a!#REF!="0"),"0 value","Value"))</f>
        <v>#REF!</v>
      </c>
      <c r="O108" s="104" t="e">
        <f>IF(OR(ISBLANK(Table1a!#REF!),Table1a!#REF!=""),"Blank cell, reporting not mandatory",IF(OR(Table1a!#REF!=0,Table1a!#REF!="0"),"0 value","Value"))</f>
        <v>#REF!</v>
      </c>
      <c r="P108" s="86" t="e">
        <f>IF(OR(ISBLANK(Table1a!#REF!),Table1a!#REF!=""),"Blank cell, reporting not mandatory",IF(OR(Table1a!#REF!=0,Table1a!#REF!="0"),"0 value","Value"))</f>
        <v>#REF!</v>
      </c>
      <c r="Q108" s="104" t="e">
        <f>IF(OR(ISBLANK(Table1a!#REF!),Table1a!#REF!=""),"Blank cell, reporting not mandatory",IF(OR(Table1a!#REF!=0,Table1a!#REF!="0"),"0 value","Value"))</f>
        <v>#REF!</v>
      </c>
      <c r="R108" s="104" t="e">
        <f>IF(OR(ISBLANK(Table1a!#REF!),Table1a!#REF!=""),"Blank cell, reporting not mandatory",IF(OR(Table1a!#REF!=0,Table1a!#REF!="0"),"0 value","Value"))</f>
        <v>#REF!</v>
      </c>
      <c r="S108" s="104" t="e">
        <f>IF(OR(ISBLANK(Table1a!#REF!),Table1a!#REF!=""),"Blank cell, reporting not mandatory",IF(OR(Table1a!#REF!=0,Table1a!#REF!="0"),"0 value","Value"))</f>
        <v>#REF!</v>
      </c>
      <c r="T108" s="104" t="e">
        <f>IF(OR(ISBLANK(Table1a!#REF!),Table1a!#REF!=""),"Blank cell, reporting not mandatory",IF(OR(Table1a!#REF!=0,Table1a!#REF!="0"),"0 value","Value"))</f>
        <v>#REF!</v>
      </c>
      <c r="U108" s="86" t="e">
        <f>IF(OR(ISBLANK(Table1a!#REF!),Table1a!#REF!=""),"Blank cell, reporting not mandatory",IF(OR(Table1a!#REF!=0,Table1a!#REF!="0"),"0 value","Value"))</f>
        <v>#REF!</v>
      </c>
      <c r="V108" s="104" t="e">
        <f>IF(OR(ISBLANK(Table1a!#REF!),Table1a!#REF!=""),"Blank cell, reporting not mandatory",IF(OR(Table1a!#REF!=0,Table1a!#REF!="0"),"0 value","Value"))</f>
        <v>#REF!</v>
      </c>
      <c r="W108" s="104" t="e">
        <f>IF(OR(ISBLANK(Table1a!#REF!),Table1a!#REF!=""),"Blank cell, reporting not mandatory",IF(OR(Table1a!#REF!=0,Table1a!#REF!="0"),"0 value","Value"))</f>
        <v>#REF!</v>
      </c>
      <c r="X108" s="104" t="e">
        <f>IF(OR(ISBLANK(Table1a!#REF!),Table1a!#REF!=""),"Blank cell, reporting not mandatory",IF(OR(Table1a!#REF!=0,Table1a!#REF!="0"),"0 value","Value"))</f>
        <v>#REF!</v>
      </c>
      <c r="Y108" s="104" t="e">
        <f>IF(OR(ISBLANK(Table1a!#REF!),Table1a!#REF!=""),"Blank cell, reporting not mandatory",IF(OR(Table1a!#REF!=0,Table1a!#REF!="0"),"0 value","Value"))</f>
        <v>#REF!</v>
      </c>
      <c r="Z108" s="86" t="e">
        <f>IF(OR(ISBLANK(Table1a!#REF!),Table1a!#REF!=""),"Blank cell, reporting not mandatory",IF(OR(Table1a!#REF!=0,Table1a!#REF!="0"),"0 value","Value"))</f>
        <v>#REF!</v>
      </c>
      <c r="AA108" s="104" t="e">
        <f>IF(OR(ISBLANK(Table1a!#REF!),Table1a!#REF!=""),"Blank cell, reporting not mandatory",IF(OR(Table1a!#REF!=0,Table1a!#REF!="0"),"0 value","Value"))</f>
        <v>#REF!</v>
      </c>
      <c r="AB108" s="104" t="e">
        <f>IF(OR(ISBLANK(Table1a!#REF!),Table1a!#REF!=""),"Blank cell, reporting not mandatory",IF(OR(Table1a!#REF!=0,Table1a!#REF!="0"),"0 value","Value"))</f>
        <v>#REF!</v>
      </c>
      <c r="AC108" s="104" t="e">
        <f>IF(OR(ISBLANK(Table1a!#REF!),Table1a!#REF!=""),"Blank cell, reporting not mandatory",IF(OR(Table1a!#REF!=0,Table1a!#REF!="0"),"0 value","Value"))</f>
        <v>#REF!</v>
      </c>
      <c r="AD108" s="104" t="e">
        <f>IF(OR(ISBLANK(Table1a!#REF!),Table1a!#REF!=""),"Blank cell, reporting not mandatory",IF(OR(Table1a!#REF!=0,Table1a!#REF!="0"),"0 value","Value"))</f>
        <v>#REF!</v>
      </c>
      <c r="AE108" s="86" t="e">
        <f>IF(OR(ISBLANK(Table1a!#REF!),Table1a!#REF!=""),"Blank cell, reporting not mandatory",IF(OR(Table1a!#REF!=0,Table1a!#REF!="0"),"0 value","Value"))</f>
        <v>#REF!</v>
      </c>
      <c r="AF108" s="104" t="e">
        <f>IF(OR(ISBLANK(Table1a!#REF!),Table1a!#REF!=""),"Blank cell, reporting not mandatory",IF(OR(Table1a!#REF!=0,Table1a!#REF!="0"),"0 value","Value"))</f>
        <v>#REF!</v>
      </c>
      <c r="AG108" s="104" t="e">
        <f>IF(OR(ISBLANK(Table1a!#REF!),Table1a!#REF!=""),"Blank cell, reporting not mandatory",IF(OR(Table1a!#REF!=0,Table1a!#REF!="0"),"0 value","Value"))</f>
        <v>#REF!</v>
      </c>
      <c r="AH108" s="104" t="e">
        <f>IF(OR(ISBLANK(Table1a!#REF!),Table1a!#REF!=""),"Blank cell, reporting not mandatory",IF(OR(Table1a!#REF!=0,Table1a!#REF!="0"),"0 value","Value"))</f>
        <v>#REF!</v>
      </c>
      <c r="AI108" s="104" t="e">
        <f>IF(OR(ISBLANK(Table1a!#REF!),Table1a!#REF!=""),"Blank cell, reporting not mandatory",IF(OR(Table1a!#REF!=0,Table1a!#REF!="0"),"0 value","Value"))</f>
        <v>#REF!</v>
      </c>
      <c r="AJ108" s="86" t="e">
        <f>IF(OR(ISBLANK(Table1a!#REF!),Table1a!#REF!=""),"Blank cell, reporting not mandatory",IF(OR(Table1a!#REF!=0,Table1a!#REF!="0"),"0 value","Value"))</f>
        <v>#REF!</v>
      </c>
      <c r="AK108" s="132"/>
      <c r="AL108" s="133"/>
      <c r="AM108" s="133"/>
      <c r="AN108" s="132"/>
      <c r="AO108" s="133"/>
      <c r="AP108" s="133"/>
      <c r="AQ108" s="133"/>
      <c r="AR108" s="133"/>
      <c r="AS108" s="132"/>
      <c r="AT108" s="133"/>
      <c r="AU108" s="133"/>
      <c r="AV108" s="133"/>
      <c r="AW108" s="133"/>
      <c r="AX108" s="132"/>
      <c r="AY108" s="133"/>
      <c r="AZ108" s="133"/>
      <c r="BA108" s="133"/>
      <c r="BB108" s="133"/>
      <c r="BC108" s="132"/>
      <c r="BD108" s="133"/>
      <c r="BE108" s="133"/>
      <c r="BF108" s="133"/>
      <c r="BG108" s="133"/>
      <c r="BH108" s="132"/>
      <c r="BI108" s="133"/>
      <c r="BJ108" s="133"/>
      <c r="BK108" s="133"/>
      <c r="BL108" s="133"/>
      <c r="BM108" s="132"/>
      <c r="BN108" s="133"/>
      <c r="BO108" s="133"/>
      <c r="BP108" s="133"/>
      <c r="BQ108" s="133"/>
      <c r="BR108" s="132"/>
      <c r="BS108" s="132"/>
      <c r="BT108" s="133"/>
      <c r="BU108" s="133"/>
      <c r="BV108" s="132"/>
      <c r="BW108" s="133"/>
      <c r="BX108" s="133"/>
      <c r="BY108" s="133"/>
      <c r="BZ108" s="133"/>
      <c r="CA108" s="132"/>
      <c r="CB108" s="133"/>
      <c r="CC108" s="133"/>
      <c r="CD108" s="133"/>
      <c r="CE108" s="133"/>
      <c r="CF108" s="132"/>
      <c r="CG108" s="133"/>
      <c r="CH108" s="133"/>
      <c r="CI108" s="133"/>
      <c r="CJ108" s="133"/>
      <c r="CK108" s="132"/>
      <c r="CL108" s="133"/>
      <c r="CM108" s="133"/>
      <c r="CN108" s="133"/>
      <c r="CO108" s="133"/>
      <c r="CP108" s="132"/>
      <c r="CQ108" s="133"/>
      <c r="CR108" s="133"/>
      <c r="CS108" s="133"/>
      <c r="CT108" s="133"/>
      <c r="CU108" s="132"/>
      <c r="CV108" s="133"/>
      <c r="CW108" s="133"/>
      <c r="CX108" s="133"/>
      <c r="CY108" s="133"/>
      <c r="CZ108" s="132"/>
      <c r="DA108" s="133"/>
      <c r="DB108" s="133"/>
      <c r="DC108" s="133"/>
      <c r="DD108" s="133"/>
      <c r="DE108" s="133"/>
      <c r="DF108" s="133"/>
      <c r="DG108" s="133"/>
      <c r="DH108" s="133"/>
      <c r="DI108" s="133"/>
      <c r="DJ108" s="133"/>
      <c r="DK108" s="133"/>
      <c r="DL108" s="133"/>
      <c r="DM108" s="133"/>
      <c r="DN108" s="133"/>
      <c r="DO108" s="133"/>
      <c r="DP108" s="133"/>
      <c r="DQ108" s="133"/>
      <c r="DR108" s="133"/>
      <c r="DS108" s="133"/>
      <c r="DT108" s="133"/>
      <c r="DU108" s="133"/>
      <c r="DV108" s="133"/>
      <c r="DW108" s="133"/>
      <c r="DX108" s="133"/>
      <c r="DY108" s="133"/>
      <c r="DZ108" s="133"/>
      <c r="EA108" s="133"/>
      <c r="EB108" s="133"/>
      <c r="EC108" s="133"/>
      <c r="ED108" s="133"/>
      <c r="EE108" s="133"/>
      <c r="EF108" s="133"/>
      <c r="EG108" s="133"/>
      <c r="EH108" s="133"/>
      <c r="EI108" s="133"/>
      <c r="EJ108" s="133"/>
      <c r="EK108" s="133"/>
      <c r="EL108" s="133"/>
      <c r="EM108" s="133"/>
      <c r="EN108" s="133"/>
      <c r="EO108" s="133"/>
      <c r="EP108" s="133"/>
      <c r="EQ108" s="133"/>
      <c r="ER108" s="133"/>
      <c r="ES108" s="133"/>
      <c r="ET108" s="133"/>
      <c r="EU108" s="133"/>
      <c r="EV108" s="133"/>
      <c r="EW108" s="133"/>
      <c r="EX108" s="133"/>
      <c r="EY108" s="133"/>
      <c r="EZ108" s="133"/>
      <c r="FA108" s="133"/>
      <c r="FB108" s="133"/>
      <c r="FC108" s="133"/>
      <c r="FD108" s="133"/>
      <c r="FE108" s="133"/>
      <c r="FF108" s="133"/>
      <c r="FG108" s="133"/>
      <c r="FH108" s="133"/>
      <c r="FI108" s="133"/>
      <c r="FJ108" s="133"/>
      <c r="FK108" s="133"/>
      <c r="FL108" s="133"/>
      <c r="FM108" s="133"/>
      <c r="FN108" s="133"/>
      <c r="FO108" s="133"/>
      <c r="FP108" s="133"/>
      <c r="FQ108" s="133"/>
      <c r="FR108" s="133"/>
      <c r="FS108" s="133"/>
      <c r="FT108" s="133"/>
      <c r="FU108" s="133"/>
      <c r="FV108" s="133"/>
      <c r="FW108" s="133"/>
      <c r="FX108" s="133"/>
      <c r="FY108" s="133"/>
      <c r="FZ108" s="133"/>
      <c r="GA108" s="133"/>
      <c r="GB108" s="133"/>
      <c r="GC108" s="133"/>
      <c r="GD108" s="133"/>
      <c r="GE108" s="133"/>
      <c r="GF108" s="133"/>
      <c r="GG108" s="133"/>
      <c r="GH108" s="133"/>
      <c r="GI108" s="133"/>
      <c r="GJ108" s="133"/>
      <c r="GK108" s="133"/>
      <c r="GL108" s="133"/>
      <c r="GM108" s="133"/>
      <c r="GN108" s="133"/>
      <c r="GO108" s="133"/>
      <c r="GP108" s="133"/>
      <c r="GQ108" s="133"/>
      <c r="GR108" s="133"/>
      <c r="GS108" s="133"/>
      <c r="GT108" s="133"/>
      <c r="GU108" s="133"/>
      <c r="GV108" s="133"/>
      <c r="GW108" s="133"/>
      <c r="GX108" s="133"/>
      <c r="GY108" s="133"/>
      <c r="GZ108" s="133"/>
      <c r="HA108" s="133"/>
      <c r="HB108" s="133"/>
      <c r="HC108" s="133"/>
      <c r="HD108" s="133"/>
      <c r="HE108" s="133"/>
      <c r="HF108" s="133"/>
      <c r="HG108" s="133"/>
      <c r="HH108" s="133"/>
      <c r="HI108" s="133"/>
      <c r="HJ108" s="133"/>
      <c r="HK108" s="133"/>
      <c r="HL108" s="133"/>
      <c r="HM108" s="133"/>
      <c r="HN108" s="133"/>
      <c r="HO108" s="133"/>
      <c r="HP108" s="133"/>
      <c r="HQ108" s="133"/>
      <c r="HR108" s="133"/>
      <c r="HS108" s="133"/>
      <c r="HT108" s="133"/>
      <c r="HU108" s="133"/>
      <c r="HV108" s="133"/>
      <c r="HW108" s="133"/>
      <c r="HX108" s="133"/>
      <c r="HY108" s="133"/>
      <c r="HZ108" s="133"/>
      <c r="IA108" s="133"/>
      <c r="IB108" s="133"/>
      <c r="IC108" s="133"/>
      <c r="ID108" s="133"/>
      <c r="IE108" s="133"/>
      <c r="IF108" s="133"/>
      <c r="IG108" s="133"/>
      <c r="IH108" s="133"/>
      <c r="II108" s="133"/>
      <c r="IJ108" s="133"/>
      <c r="IK108" s="133"/>
      <c r="IL108" s="133"/>
      <c r="IM108" s="133"/>
      <c r="IN108" s="133"/>
      <c r="IO108" s="133"/>
      <c r="IP108" s="133"/>
      <c r="IQ108" s="133"/>
      <c r="IR108" s="133"/>
      <c r="IS108" s="133"/>
      <c r="IT108" s="133"/>
      <c r="IU108" s="133"/>
      <c r="IV108" s="133"/>
      <c r="IW108" s="133"/>
      <c r="IX108" s="133"/>
      <c r="IY108" s="133"/>
      <c r="IZ108" s="133"/>
      <c r="JA108" s="133"/>
      <c r="JB108" s="133"/>
      <c r="JC108" s="133"/>
      <c r="JD108" s="133"/>
      <c r="JE108" s="133"/>
      <c r="JF108" s="133"/>
      <c r="JG108" s="133"/>
      <c r="JH108" s="133"/>
      <c r="JI108" s="133"/>
      <c r="JJ108" s="133"/>
      <c r="JK108" s="133"/>
      <c r="JL108" s="133"/>
      <c r="JM108" s="133"/>
      <c r="JN108" s="133"/>
      <c r="JO108" s="86" t="e">
        <f>IF(OR(ISBLANK(Table1a!#REF!),Table1a!#REF!=""),"Blank cell, reporting not mandatory",IF(OR(Table1a!#REF!=0,Table1a!#REF!="0"),"0 value","Value"))</f>
        <v>#REF!</v>
      </c>
      <c r="JP108" s="104" t="e">
        <f>IF(OR(ISBLANK(Table1a!#REF!),Table1a!#REF!=""),"Blank cell, reporting not mandatory",IF(OR(Table1a!#REF!=0,Table1a!#REF!="0"),"0 value","Value"))</f>
        <v>#REF!</v>
      </c>
      <c r="JQ108" s="104" t="e">
        <f>IF(OR(ISBLANK(Table1a!#REF!),Table1a!#REF!=""),"Blank cell, reporting not mandatory",IF(OR(Table1a!#REF!=0,Table1a!#REF!="0"),"0 value","Value"))</f>
        <v>#REF!</v>
      </c>
      <c r="JR108" s="86" t="e">
        <f>IF(OR(ISBLANK(Table1a!#REF!),Table1a!#REF!=""),"Blank cell, reporting not mandatory",IF(OR(Table1a!#REF!=0,Table1a!#REF!="0"),"0 value","Value"))</f>
        <v>#REF!</v>
      </c>
      <c r="JS108" s="104" t="e">
        <f>IF(OR(ISBLANK(Table1a!#REF!),Table1a!#REF!=""),"Blank cell, reporting not mandatory",IF(OR(Table1a!#REF!=0,Table1a!#REF!="0"),"0 value","Value"))</f>
        <v>#REF!</v>
      </c>
      <c r="JT108" s="104" t="e">
        <f>IF(OR(ISBLANK(Table1a!#REF!),Table1a!#REF!=""),"Blank cell, reporting not mandatory",IF(OR(Table1a!#REF!=0,Table1a!#REF!="0"),"0 value","Value"))</f>
        <v>#REF!</v>
      </c>
      <c r="JU108" s="104" t="e">
        <f>IF(OR(ISBLANK(Table1a!#REF!),Table1a!#REF!=""),"Blank cell, reporting not mandatory",IF(OR(Table1a!#REF!=0,Table1a!#REF!="0"),"0 value","Value"))</f>
        <v>#REF!</v>
      </c>
      <c r="JV108" s="104" t="e">
        <f>IF(OR(ISBLANK(Table1a!#REF!),Table1a!#REF!=""),"Blank cell, reporting not mandatory",IF(OR(Table1a!#REF!=0,Table1a!#REF!="0"),"0 value","Value"))</f>
        <v>#REF!</v>
      </c>
      <c r="JW108" s="86" t="e">
        <f>IF(OR(ISBLANK(Table1a!#REF!),Table1a!#REF!=""),"Blank cell, reporting not mandatory",IF(OR(Table1a!#REF!=0,Table1a!#REF!="0"),"0 value","Value"))</f>
        <v>#REF!</v>
      </c>
      <c r="JX108" s="104" t="e">
        <f>IF(OR(ISBLANK(Table1a!#REF!),Table1a!#REF!=""),"Blank cell, reporting not mandatory",IF(OR(Table1a!#REF!=0,Table1a!#REF!="0"),"0 value","Value"))</f>
        <v>#REF!</v>
      </c>
      <c r="JY108" s="104" t="e">
        <f>IF(OR(ISBLANK(Table1a!#REF!),Table1a!#REF!=""),"Blank cell, reporting not mandatory",IF(OR(Table1a!#REF!=0,Table1a!#REF!="0"),"0 value","Value"))</f>
        <v>#REF!</v>
      </c>
      <c r="JZ108" s="104" t="e">
        <f>IF(OR(ISBLANK(Table1a!#REF!),Table1a!#REF!=""),"Blank cell, reporting not mandatory",IF(OR(Table1a!#REF!=0,Table1a!#REF!="0"),"0 value","Value"))</f>
        <v>#REF!</v>
      </c>
      <c r="KA108" s="104" t="e">
        <f>IF(OR(ISBLANK(Table1a!#REF!),Table1a!#REF!=""),"Blank cell, reporting not mandatory",IF(OR(Table1a!#REF!=0,Table1a!#REF!="0"),"0 value","Value"))</f>
        <v>#REF!</v>
      </c>
      <c r="KB108" s="86" t="e">
        <f>IF(OR(ISBLANK(Table1a!#REF!),Table1a!#REF!=""),"Blank cell, reporting not mandatory",IF(OR(Table1a!#REF!=0,Table1a!#REF!="0"),"0 value","Value"))</f>
        <v>#REF!</v>
      </c>
      <c r="KC108" s="104" t="e">
        <f>IF(OR(ISBLANK(Table1a!#REF!),Table1a!#REF!=""),"Blank cell, reporting not mandatory",IF(OR(Table1a!#REF!=0,Table1a!#REF!="0"),"0 value","Value"))</f>
        <v>#REF!</v>
      </c>
      <c r="KD108" s="104" t="e">
        <f>IF(OR(ISBLANK(Table1a!#REF!),Table1a!#REF!=""),"Blank cell, reporting not mandatory",IF(OR(Table1a!#REF!=0,Table1a!#REF!="0"),"0 value","Value"))</f>
        <v>#REF!</v>
      </c>
      <c r="KE108" s="104" t="e">
        <f>IF(OR(ISBLANK(Table1a!#REF!),Table1a!#REF!=""),"Blank cell, reporting not mandatory",IF(OR(Table1a!#REF!=0,Table1a!#REF!="0"),"0 value","Value"))</f>
        <v>#REF!</v>
      </c>
      <c r="KF108" s="104" t="e">
        <f>IF(OR(ISBLANK(Table1a!#REF!),Table1a!#REF!=""),"Blank cell, reporting not mandatory",IF(OR(Table1a!#REF!=0,Table1a!#REF!="0"),"0 value","Value"))</f>
        <v>#REF!</v>
      </c>
      <c r="KG108" s="86" t="e">
        <f>IF(OR(ISBLANK(Table1a!#REF!),Table1a!#REF!=""),"Blank cell, reporting not mandatory",IF(OR(Table1a!#REF!=0,Table1a!#REF!="0"),"0 value","Value"))</f>
        <v>#REF!</v>
      </c>
      <c r="KH108" s="104" t="e">
        <f>IF(OR(ISBLANK(Table1a!#REF!),Table1a!#REF!=""),"Blank cell, reporting not mandatory",IF(OR(Table1a!#REF!=0,Table1a!#REF!="0"),"0 value","Value"))</f>
        <v>#REF!</v>
      </c>
      <c r="KI108" s="104" t="e">
        <f>IF(OR(ISBLANK(Table1a!#REF!),Table1a!#REF!=""),"Blank cell, reporting not mandatory",IF(OR(Table1a!#REF!=0,Table1a!#REF!="0"),"0 value","Value"))</f>
        <v>#REF!</v>
      </c>
      <c r="KJ108" s="104" t="e">
        <f>IF(OR(ISBLANK(Table1a!#REF!),Table1a!#REF!=""),"Blank cell, reporting not mandatory",IF(OR(Table1a!#REF!=0,Table1a!#REF!="0"),"0 value","Value"))</f>
        <v>#REF!</v>
      </c>
      <c r="KK108" s="104" t="e">
        <f>IF(OR(ISBLANK(Table1a!#REF!),Table1a!#REF!=""),"Blank cell, reporting not mandatory",IF(OR(Table1a!#REF!=0,Table1a!#REF!="0"),"0 value","Value"))</f>
        <v>#REF!</v>
      </c>
      <c r="KL108" s="86" t="e">
        <f>IF(OR(ISBLANK(Table1a!#REF!),Table1a!#REF!=""),"Blank cell, reporting not mandatory",IF(OR(Table1a!#REF!=0,Table1a!#REF!="0"),"0 value","Value"))</f>
        <v>#REF!</v>
      </c>
      <c r="KM108" s="104" t="e">
        <f>IF(OR(ISBLANK(Table1a!#REF!),Table1a!#REF!=""),"Blank cell, reporting not mandatory",IF(OR(Table1a!#REF!=0,Table1a!#REF!="0"),"0 value","Value"))</f>
        <v>#REF!</v>
      </c>
      <c r="KN108" s="104" t="e">
        <f>IF(OR(ISBLANK(Table1a!#REF!),Table1a!#REF!=""),"Blank cell, reporting not mandatory",IF(OR(Table1a!#REF!=0,Table1a!#REF!="0"),"0 value","Value"))</f>
        <v>#REF!</v>
      </c>
      <c r="KO108" s="104" t="e">
        <f>IF(OR(ISBLANK(Table1a!#REF!),Table1a!#REF!=""),"Blank cell, reporting not mandatory",IF(OR(Table1a!#REF!=0,Table1a!#REF!="0"),"0 value","Value"))</f>
        <v>#REF!</v>
      </c>
      <c r="KP108" s="104" t="e">
        <f>IF(OR(ISBLANK(Table1a!#REF!),Table1a!#REF!=""),"Blank cell, reporting not mandatory",IF(OR(Table1a!#REF!=0,Table1a!#REF!="0"),"0 value","Value"))</f>
        <v>#REF!</v>
      </c>
      <c r="KQ108" s="86" t="e">
        <f>IF(OR(ISBLANK(Table1a!#REF!),Table1a!#REF!=""),"Blank cell, reporting not mandatory",IF(OR(Table1a!#REF!=0,Table1a!#REF!="0"),"0 value","Value"))</f>
        <v>#REF!</v>
      </c>
      <c r="KR108" s="104" t="e">
        <f>IF(OR(ISBLANK(Table1a!#REF!),Table1a!#REF!=""),"Blank cell, reporting not mandatory",IF(OR(Table1a!#REF!=0,Table1a!#REF!="0"),"0 value","Value"))</f>
        <v>#REF!</v>
      </c>
      <c r="KS108" s="104" t="e">
        <f>IF(OR(ISBLANK(Table1a!#REF!),Table1a!#REF!=""),"Blank cell, reporting not mandatory",IF(OR(Table1a!#REF!=0,Table1a!#REF!="0"),"0 value","Value"))</f>
        <v>#REF!</v>
      </c>
      <c r="KT108" s="104" t="e">
        <f>IF(OR(ISBLANK(Table1a!#REF!),Table1a!#REF!=""),"Blank cell, reporting not mandatory",IF(OR(Table1a!#REF!=0,Table1a!#REF!="0"),"0 value","Value"))</f>
        <v>#REF!</v>
      </c>
      <c r="KU108" s="104" t="e">
        <f>IF(OR(ISBLANK(Table1a!#REF!),Table1a!#REF!=""),"Blank cell, reporting not mandatory",IF(OR(Table1a!#REF!=0,Table1a!#REF!="0"),"0 value","Value"))</f>
        <v>#REF!</v>
      </c>
      <c r="KV108" s="86" t="e">
        <f>IF(OR(ISBLANK(Table1a!#REF!),Table1a!#REF!=""),"Blank cell, reporting not mandatory",IF(OR(Table1a!#REF!=0,Table1a!#REF!="0"),"0 value","Value"))</f>
        <v>#REF!</v>
      </c>
      <c r="KW108" s="86" t="e">
        <f>IF(OR(ISBLANK(Table1a!#REF!),Table1a!#REF!=""),"Blank cell, reporting not mandatory",IF(OR(Table1a!#REF!=0,Table1a!#REF!="0"),"0 value","Value"))</f>
        <v>#REF!</v>
      </c>
      <c r="KX108" s="104" t="e">
        <f>IF(OR(ISBLANK(Table1a!#REF!),Table1a!#REF!=""),"Blank cell, reporting not mandatory",IF(OR(Table1a!#REF!=0,Table1a!#REF!="0"),"0 value","Value"))</f>
        <v>#REF!</v>
      </c>
      <c r="KY108" s="104" t="e">
        <f>IF(OR(ISBLANK(Table1a!#REF!),Table1a!#REF!=""),"Blank cell, reporting not mandatory",IF(OR(Table1a!#REF!=0,Table1a!#REF!="0"),"0 value","Value"))</f>
        <v>#REF!</v>
      </c>
      <c r="KZ108" s="86" t="e">
        <f>IF(OR(ISBLANK(Table1a!#REF!),Table1a!#REF!=""),"Blank cell, reporting not mandatory",IF(OR(Table1a!#REF!=0,Table1a!#REF!="0"),"0 value","Value"))</f>
        <v>#REF!</v>
      </c>
      <c r="LA108" s="104" t="e">
        <f>IF(OR(ISBLANK(Table1a!#REF!),Table1a!#REF!=""),"Blank cell, reporting not mandatory",IF(OR(Table1a!#REF!=0,Table1a!#REF!="0"),"0 value","Value"))</f>
        <v>#REF!</v>
      </c>
      <c r="LB108" s="104" t="e">
        <f>IF(OR(ISBLANK(Table1a!#REF!),Table1a!#REF!=""),"Blank cell, reporting not mandatory",IF(OR(Table1a!#REF!=0,Table1a!#REF!="0"),"0 value","Value"))</f>
        <v>#REF!</v>
      </c>
      <c r="LC108" s="104" t="e">
        <f>IF(OR(ISBLANK(Table1a!#REF!),Table1a!#REF!=""),"Blank cell, reporting not mandatory",IF(OR(Table1a!#REF!=0,Table1a!#REF!="0"),"0 value","Value"))</f>
        <v>#REF!</v>
      </c>
      <c r="LD108" s="104" t="e">
        <f>IF(OR(ISBLANK(Table1a!#REF!),Table1a!#REF!=""),"Blank cell, reporting not mandatory",IF(OR(Table1a!#REF!=0,Table1a!#REF!="0"),"0 value","Value"))</f>
        <v>#REF!</v>
      </c>
      <c r="LE108" s="86" t="e">
        <f>IF(OR(ISBLANK(Table1a!#REF!),Table1a!#REF!=""),"Blank cell, reporting not mandatory",IF(OR(Table1a!#REF!=0,Table1a!#REF!="0"),"0 value","Value"))</f>
        <v>#REF!</v>
      </c>
      <c r="LF108" s="104" t="e">
        <f>IF(OR(ISBLANK(Table1a!#REF!),Table1a!#REF!=""),"Blank cell, reporting not mandatory",IF(OR(Table1a!#REF!=0,Table1a!#REF!="0"),"0 value","Value"))</f>
        <v>#REF!</v>
      </c>
      <c r="LG108" s="104" t="e">
        <f>IF(OR(ISBLANK(Table1a!#REF!),Table1a!#REF!=""),"Blank cell, reporting not mandatory",IF(OR(Table1a!#REF!=0,Table1a!#REF!="0"),"0 value","Value"))</f>
        <v>#REF!</v>
      </c>
      <c r="LH108" s="104" t="e">
        <f>IF(OR(ISBLANK(Table1a!#REF!),Table1a!#REF!=""),"Blank cell, reporting not mandatory",IF(OR(Table1a!#REF!=0,Table1a!#REF!="0"),"0 value","Value"))</f>
        <v>#REF!</v>
      </c>
      <c r="LI108" s="104" t="e">
        <f>IF(OR(ISBLANK(Table1a!#REF!),Table1a!#REF!=""),"Blank cell, reporting not mandatory",IF(OR(Table1a!#REF!=0,Table1a!#REF!="0"),"0 value","Value"))</f>
        <v>#REF!</v>
      </c>
      <c r="LJ108" s="86" t="e">
        <f>IF(OR(ISBLANK(Table1a!#REF!),Table1a!#REF!=""),"Blank cell, reporting not mandatory",IF(OR(Table1a!#REF!=0,Table1a!#REF!="0"),"0 value","Value"))</f>
        <v>#REF!</v>
      </c>
      <c r="LK108" s="104" t="e">
        <f>IF(OR(ISBLANK(Table1a!#REF!),Table1a!#REF!=""),"Blank cell, reporting not mandatory",IF(OR(Table1a!#REF!=0,Table1a!#REF!="0"),"0 value","Value"))</f>
        <v>#REF!</v>
      </c>
      <c r="LL108" s="104" t="e">
        <f>IF(OR(ISBLANK(Table1a!#REF!),Table1a!#REF!=""),"Blank cell, reporting not mandatory",IF(OR(Table1a!#REF!=0,Table1a!#REF!="0"),"0 value","Value"))</f>
        <v>#REF!</v>
      </c>
      <c r="LM108" s="104" t="e">
        <f>IF(OR(ISBLANK(Table1a!#REF!),Table1a!#REF!=""),"Blank cell, reporting not mandatory",IF(OR(Table1a!#REF!=0,Table1a!#REF!="0"),"0 value","Value"))</f>
        <v>#REF!</v>
      </c>
      <c r="LN108" s="104" t="e">
        <f>IF(OR(ISBLANK(Table1a!#REF!),Table1a!#REF!=""),"Blank cell, reporting not mandatory",IF(OR(Table1a!#REF!=0,Table1a!#REF!="0"),"0 value","Value"))</f>
        <v>#REF!</v>
      </c>
      <c r="LO108" s="86" t="e">
        <f>IF(OR(ISBLANK(Table1a!#REF!),Table1a!#REF!=""),"Blank cell, reporting not mandatory",IF(OR(Table1a!#REF!=0,Table1a!#REF!="0"),"0 value","Value"))</f>
        <v>#REF!</v>
      </c>
      <c r="LP108" s="104" t="e">
        <f>IF(OR(ISBLANK(Table1a!#REF!),Table1a!#REF!=""),"Blank cell, reporting not mandatory",IF(OR(Table1a!#REF!=0,Table1a!#REF!="0"),"0 value","Value"))</f>
        <v>#REF!</v>
      </c>
      <c r="LQ108" s="104" t="e">
        <f>IF(OR(ISBLANK(Table1a!#REF!),Table1a!#REF!=""),"Blank cell, reporting not mandatory",IF(OR(Table1a!#REF!=0,Table1a!#REF!="0"),"0 value","Value"))</f>
        <v>#REF!</v>
      </c>
      <c r="LR108" s="104" t="e">
        <f>IF(OR(ISBLANK(Table1a!#REF!),Table1a!#REF!=""),"Blank cell, reporting not mandatory",IF(OR(Table1a!#REF!=0,Table1a!#REF!="0"),"0 value","Value"))</f>
        <v>#REF!</v>
      </c>
      <c r="LS108" s="104" t="e">
        <f>IF(OR(ISBLANK(Table1a!#REF!),Table1a!#REF!=""),"Blank cell, reporting not mandatory",IF(OR(Table1a!#REF!=0,Table1a!#REF!="0"),"0 value","Value"))</f>
        <v>#REF!</v>
      </c>
      <c r="LT108" s="86" t="e">
        <f>IF(OR(ISBLANK(Table1a!#REF!),Table1a!#REF!=""),"Blank cell, reporting not mandatory",IF(OR(Table1a!#REF!=0,Table1a!#REF!="0"),"0 value","Value"))</f>
        <v>#REF!</v>
      </c>
      <c r="LU108" s="104" t="e">
        <f>IF(OR(ISBLANK(Table1a!#REF!),Table1a!#REF!=""),"Blank cell, reporting not mandatory",IF(OR(Table1a!#REF!=0,Table1a!#REF!="0"),"0 value","Value"))</f>
        <v>#REF!</v>
      </c>
      <c r="LV108" s="104" t="e">
        <f>IF(OR(ISBLANK(Table1a!#REF!),Table1a!#REF!=""),"Blank cell, reporting not mandatory",IF(OR(Table1a!#REF!=0,Table1a!#REF!="0"),"0 value","Value"))</f>
        <v>#REF!</v>
      </c>
      <c r="LW108" s="104" t="e">
        <f>IF(OR(ISBLANK(Table1a!#REF!),Table1a!#REF!=""),"Blank cell, reporting not mandatory",IF(OR(Table1a!#REF!=0,Table1a!#REF!="0"),"0 value","Value"))</f>
        <v>#REF!</v>
      </c>
      <c r="LX108" s="104" t="e">
        <f>IF(OR(ISBLANK(Table1a!#REF!),Table1a!#REF!=""),"Blank cell, reporting not mandatory",IF(OR(Table1a!#REF!=0,Table1a!#REF!="0"),"0 value","Value"))</f>
        <v>#REF!</v>
      </c>
      <c r="LY108" s="86" t="e">
        <f>IF(OR(ISBLANK(Table1a!#REF!),Table1a!#REF!=""),"Blank cell, reporting not mandatory",IF(OR(Table1a!#REF!=0,Table1a!#REF!="0"),"0 value","Value"))</f>
        <v>#REF!</v>
      </c>
      <c r="LZ108" s="104" t="e">
        <f>IF(OR(ISBLANK(Table1a!#REF!),Table1a!#REF!=""),"Blank cell, reporting not mandatory",IF(OR(Table1a!#REF!=0,Table1a!#REF!="0"),"0 value","Value"))</f>
        <v>#REF!</v>
      </c>
      <c r="MA108" s="104" t="e">
        <f>IF(OR(ISBLANK(Table1a!#REF!),Table1a!#REF!=""),"Blank cell, reporting not mandatory",IF(OR(Table1a!#REF!=0,Table1a!#REF!="0"),"0 value","Value"))</f>
        <v>#REF!</v>
      </c>
      <c r="MB108" s="104" t="e">
        <f>IF(OR(ISBLANK(Table1a!#REF!),Table1a!#REF!=""),"Blank cell, reporting not mandatory",IF(OR(Table1a!#REF!=0,Table1a!#REF!="0"),"0 value","Value"))</f>
        <v>#REF!</v>
      </c>
      <c r="MC108" s="104" t="e">
        <f>IF(OR(ISBLANK(Table1a!#REF!),Table1a!#REF!=""),"Blank cell, reporting not mandatory",IF(OR(Table1a!#REF!=0,Table1a!#REF!="0"),"0 value","Value"))</f>
        <v>#REF!</v>
      </c>
      <c r="MD108" s="86" t="e">
        <f>IF(OR(ISBLANK(Table1a!#REF!),Table1a!#REF!=""),"Blank cell, reporting not mandatory",IF(OR(Table1a!#REF!=0,Table1a!#REF!="0"),"0 value","Value"))</f>
        <v>#REF!</v>
      </c>
      <c r="ME108" s="105" t="e">
        <f>IF(OR(ISBLANK(Table1a!#REF!),Table1a!#REF!=""),"Blank cell, reporting not mandatory",IF(OR(Table1a!#REF!=0,Table1a!#REF!="0"),"0 value","Value"))</f>
        <v>#REF!</v>
      </c>
      <c r="MF108" s="104" t="e">
        <f>IF(OR(ISBLANK(Table1a!#REF!),Table1a!#REF!=""),"Blank cell, reporting not mandatory",IF(OR(Table1a!#REF!=0,Table1a!#REF!="0"),"0 value","Value"))</f>
        <v>#REF!</v>
      </c>
      <c r="MG108" s="104" t="e">
        <f>IF(OR(ISBLANK(Table1a!#REF!),Table1a!#REF!=""),"Blank cell, reporting not mandatory",IF(OR(Table1a!#REF!=0,Table1a!#REF!="0"),"0 value","Value"))</f>
        <v>#REF!</v>
      </c>
      <c r="MH108" s="105" t="e">
        <f>IF(OR(ISBLANK(Table1a!#REF!),Table1a!#REF!=""),"Blank cell, reporting not mandatory",IF(OR(Table1a!#REF!=0,Table1a!#REF!="0"),"0 value","Value"))</f>
        <v>#REF!</v>
      </c>
      <c r="MI108" s="104" t="e">
        <f>IF(OR(ISBLANK(Table1a!#REF!),Table1a!#REF!=""),"Blank cell, reporting not mandatory",IF(OR(Table1a!#REF!=0,Table1a!#REF!="0"),"0 value","Value"))</f>
        <v>#REF!</v>
      </c>
      <c r="MJ108" s="104" t="e">
        <f>IF(OR(ISBLANK(Table1a!#REF!),Table1a!#REF!=""),"Blank cell, reporting not mandatory",IF(OR(Table1a!#REF!=0,Table1a!#REF!="0"),"0 value","Value"))</f>
        <v>#REF!</v>
      </c>
      <c r="MK108" s="104" t="e">
        <f>IF(OR(ISBLANK(Table1a!#REF!),Table1a!#REF!=""),"Blank cell, reporting not mandatory",IF(OR(Table1a!#REF!=0,Table1a!#REF!="0"),"0 value","Value"))</f>
        <v>#REF!</v>
      </c>
      <c r="ML108" s="104" t="e">
        <f>IF(OR(ISBLANK(Table1a!#REF!),Table1a!#REF!=""),"Blank cell, reporting not mandatory",IF(OR(Table1a!#REF!=0,Table1a!#REF!="0"),"0 value","Value"))</f>
        <v>#REF!</v>
      </c>
      <c r="MM108" s="105" t="e">
        <f>IF(OR(ISBLANK(Table1a!#REF!),Table1a!#REF!=""),"Blank cell, reporting not mandatory",IF(OR(Table1a!#REF!=0,Table1a!#REF!="0"),"0 value","Value"))</f>
        <v>#REF!</v>
      </c>
      <c r="MN108" s="104" t="e">
        <f>IF(OR(ISBLANK(Table1a!#REF!),Table1a!#REF!=""),"Blank cell, reporting not mandatory",IF(OR(Table1a!#REF!=0,Table1a!#REF!="0"),"0 value","Value"))</f>
        <v>#REF!</v>
      </c>
      <c r="MO108" s="104" t="e">
        <f>IF(OR(ISBLANK(Table1a!#REF!),Table1a!#REF!=""),"Blank cell, reporting not mandatory",IF(OR(Table1a!#REF!=0,Table1a!#REF!="0"),"0 value","Value"))</f>
        <v>#REF!</v>
      </c>
      <c r="MP108" s="104" t="e">
        <f>IF(OR(ISBLANK(Table1a!#REF!),Table1a!#REF!=""),"Blank cell, reporting not mandatory",IF(OR(Table1a!#REF!=0,Table1a!#REF!="0"),"0 value","Value"))</f>
        <v>#REF!</v>
      </c>
      <c r="MQ108" s="104" t="e">
        <f>IF(OR(ISBLANK(Table1a!#REF!),Table1a!#REF!=""),"Blank cell, reporting not mandatory",IF(OR(Table1a!#REF!=0,Table1a!#REF!="0"),"0 value","Value"))</f>
        <v>#REF!</v>
      </c>
      <c r="MR108" s="105" t="e">
        <f>IF(OR(ISBLANK(Table1a!#REF!),Table1a!#REF!=""),"Blank cell, reporting not mandatory",IF(OR(Table1a!#REF!=0,Table1a!#REF!="0"),"0 value","Value"))</f>
        <v>#REF!</v>
      </c>
      <c r="MS108" s="104" t="e">
        <f>IF(OR(ISBLANK(Table1a!#REF!),Table1a!#REF!=""),"Blank cell, reporting not mandatory",IF(OR(Table1a!#REF!=0,Table1a!#REF!="0"),"0 value","Value"))</f>
        <v>#REF!</v>
      </c>
      <c r="MT108" s="104" t="e">
        <f>IF(OR(ISBLANK(Table1a!#REF!),Table1a!#REF!=""),"Blank cell, reporting not mandatory",IF(OR(Table1a!#REF!=0,Table1a!#REF!="0"),"0 value","Value"))</f>
        <v>#REF!</v>
      </c>
      <c r="MU108" s="104" t="e">
        <f>IF(OR(ISBLANK(Table1a!#REF!),Table1a!#REF!=""),"Blank cell, reporting not mandatory",IF(OR(Table1a!#REF!=0,Table1a!#REF!="0"),"0 value","Value"))</f>
        <v>#REF!</v>
      </c>
      <c r="MV108" s="104" t="e">
        <f>IF(OR(ISBLANK(Table1a!#REF!),Table1a!#REF!=""),"Blank cell, reporting not mandatory",IF(OR(Table1a!#REF!=0,Table1a!#REF!="0"),"0 value","Value"))</f>
        <v>#REF!</v>
      </c>
      <c r="MW108" s="105" t="e">
        <f>IF(OR(ISBLANK(Table1a!#REF!),Table1a!#REF!=""),"Blank cell, reporting not mandatory",IF(OR(Table1a!#REF!=0,Table1a!#REF!="0"),"0 value","Value"))</f>
        <v>#REF!</v>
      </c>
      <c r="MX108" s="104" t="e">
        <f>IF(OR(ISBLANK(Table1a!#REF!),Table1a!#REF!=""),"Blank cell, reporting not mandatory",IF(OR(Table1a!#REF!=0,Table1a!#REF!="0"),"0 value","Value"))</f>
        <v>#REF!</v>
      </c>
      <c r="MY108" s="104" t="e">
        <f>IF(OR(ISBLANK(Table1a!#REF!),Table1a!#REF!=""),"Blank cell, reporting not mandatory",IF(OR(Table1a!#REF!=0,Table1a!#REF!="0"),"0 value","Value"))</f>
        <v>#REF!</v>
      </c>
      <c r="MZ108" s="104" t="e">
        <f>IF(OR(ISBLANK(Table1a!#REF!),Table1a!#REF!=""),"Blank cell, reporting not mandatory",IF(OR(Table1a!#REF!=0,Table1a!#REF!="0"),"0 value","Value"))</f>
        <v>#REF!</v>
      </c>
      <c r="NA108" s="104" t="e">
        <f>IF(OR(ISBLANK(Table1a!#REF!),Table1a!#REF!=""),"Blank cell, reporting not mandatory",IF(OR(Table1a!#REF!=0,Table1a!#REF!="0"),"0 value","Value"))</f>
        <v>#REF!</v>
      </c>
      <c r="NB108" s="105" t="e">
        <f>IF(OR(ISBLANK(Table1a!#REF!),Table1a!#REF!=""),"Blank cell, reporting not mandatory",IF(OR(Table1a!#REF!=0,Table1a!#REF!="0"),"0 value","Value"))</f>
        <v>#REF!</v>
      </c>
      <c r="NC108" s="104" t="e">
        <f>IF(OR(ISBLANK(Table1a!#REF!),Table1a!#REF!=""),"Blank cell, reporting not mandatory",IF(OR(Table1a!#REF!=0,Table1a!#REF!="0"),"0 value","Value"))</f>
        <v>#REF!</v>
      </c>
      <c r="ND108" s="104" t="e">
        <f>IF(OR(ISBLANK(Table1a!#REF!),Table1a!#REF!=""),"Blank cell, reporting not mandatory",IF(OR(Table1a!#REF!=0,Table1a!#REF!="0"),"0 value","Value"))</f>
        <v>#REF!</v>
      </c>
      <c r="NE108" s="104" t="e">
        <f>IF(OR(ISBLANK(Table1a!#REF!),Table1a!#REF!=""),"Blank cell, reporting not mandatory",IF(OR(Table1a!#REF!=0,Table1a!#REF!="0"),"0 value","Value"))</f>
        <v>#REF!</v>
      </c>
      <c r="NF108" s="104" t="e">
        <f>IF(OR(ISBLANK(Table1a!#REF!),Table1a!#REF!=""),"Blank cell, reporting not mandatory",IF(OR(Table1a!#REF!=0,Table1a!#REF!="0"),"0 value","Value"))</f>
        <v>#REF!</v>
      </c>
      <c r="NG108" s="105" t="e">
        <f>IF(OR(ISBLANK(Table1a!#REF!),Table1a!#REF!=""),"Blank cell, reporting not mandatory",IF(OR(Table1a!#REF!=0,Table1a!#REF!="0"),"0 value","Value"))</f>
        <v>#REF!</v>
      </c>
      <c r="NH108" s="104" t="e">
        <f>IF(OR(ISBLANK(Table1a!#REF!),Table1a!#REF!=""),"Blank cell, reporting not mandatory",IF(OR(Table1a!#REF!=0,Table1a!#REF!="0"),"0 value","Value"))</f>
        <v>#REF!</v>
      </c>
      <c r="NI108" s="104" t="e">
        <f>IF(OR(ISBLANK(Table1a!#REF!),Table1a!#REF!=""),"Blank cell, reporting not mandatory",IF(OR(Table1a!#REF!=0,Table1a!#REF!="0"),"0 value","Value"))</f>
        <v>#REF!</v>
      </c>
      <c r="NJ108" s="104" t="e">
        <f>IF(OR(ISBLANK(Table1a!#REF!),Table1a!#REF!=""),"Blank cell, reporting not mandatory",IF(OR(Table1a!#REF!=0,Table1a!#REF!="0"),"0 value","Value"))</f>
        <v>#REF!</v>
      </c>
      <c r="NK108" s="104" t="e">
        <f>IF(OR(ISBLANK(Table1a!#REF!),Table1a!#REF!=""),"Blank cell, reporting not mandatory",IF(OR(Table1a!#REF!=0,Table1a!#REF!="0"),"0 value","Value"))</f>
        <v>#REF!</v>
      </c>
      <c r="NL108" s="105" t="e">
        <f>IF(OR(ISBLANK(Table1a!#REF!),Table1a!#REF!=""),"Blank cell, reporting not mandatory",IF(OR(Table1a!#REF!=0,Table1a!#REF!="0"),"0 value","Value"))</f>
        <v>#REF!</v>
      </c>
    </row>
    <row r="109" spans="1:376" outlineLevel="1">
      <c r="A109" s="38" t="s">
        <v>311</v>
      </c>
      <c r="B109" s="79" t="s">
        <v>8</v>
      </c>
      <c r="C109" s="86" t="e">
        <f>IF(OR(ISBLANK(Table1a!#REF!),Table1a!#REF!=""),"Blank cell, reporting not mandatory",IF(OR(Table1a!#REF!=0,Table1a!#REF!="0"),"0 value","Value"))</f>
        <v>#REF!</v>
      </c>
      <c r="D109" s="104" t="e">
        <f>IF(OR(ISBLANK(Table1a!#REF!),Table1a!#REF!=""),"Blank cell, reporting not mandatory",IF(OR(Table1a!#REF!=0,Table1a!#REF!="0"),"0 value","Value"))</f>
        <v>#REF!</v>
      </c>
      <c r="E109" s="104" t="e">
        <f>IF(OR(ISBLANK(Table1a!#REF!),Table1a!#REF!=""),"Blank cell, reporting not mandatory",IF(OR(Table1a!#REF!=0,Table1a!#REF!="0"),"0 value","Value"))</f>
        <v>#REF!</v>
      </c>
      <c r="F109" s="86" t="e">
        <f>IF(OR(ISBLANK(Table1a!#REF!),Table1a!#REF!=""),"Blank cell, reporting not mandatory",IF(OR(Table1a!#REF!=0,Table1a!#REF!="0"),"0 value","Value"))</f>
        <v>#REF!</v>
      </c>
      <c r="G109" s="104" t="e">
        <f>IF(OR(ISBLANK(Table1a!#REF!),Table1a!#REF!=""),"Blank cell, reporting not mandatory",IF(OR(Table1a!#REF!=0,Table1a!#REF!="0"),"0 value","Value"))</f>
        <v>#REF!</v>
      </c>
      <c r="H109" s="104" t="e">
        <f>IF(OR(ISBLANK(Table1a!#REF!),Table1a!#REF!=""),"Blank cell, reporting not mandatory",IF(OR(Table1a!#REF!=0,Table1a!#REF!="0"),"0 value","Value"))</f>
        <v>#REF!</v>
      </c>
      <c r="I109" s="104" t="e">
        <f>IF(OR(ISBLANK(Table1a!#REF!),Table1a!#REF!=""),"Blank cell, reporting not mandatory",IF(OR(Table1a!#REF!=0,Table1a!#REF!="0"),"0 value","Value"))</f>
        <v>#REF!</v>
      </c>
      <c r="J109" s="104" t="e">
        <f>IF(OR(ISBLANK(Table1a!#REF!),Table1a!#REF!=""),"Blank cell, reporting not mandatory",IF(OR(Table1a!#REF!=0,Table1a!#REF!="0"),"0 value","Value"))</f>
        <v>#REF!</v>
      </c>
      <c r="K109" s="86" t="e">
        <f>IF(OR(ISBLANK(Table1a!#REF!),Table1a!#REF!=""),"Blank cell, reporting not mandatory",IF(OR(Table1a!#REF!=0,Table1a!#REF!="0"),"0 value","Value"))</f>
        <v>#REF!</v>
      </c>
      <c r="L109" s="104" t="e">
        <f>IF(OR(ISBLANK(Table1a!#REF!),Table1a!#REF!=""),"Blank cell, reporting not mandatory",IF(OR(Table1a!#REF!=0,Table1a!#REF!="0"),"0 value","Value"))</f>
        <v>#REF!</v>
      </c>
      <c r="M109" s="104" t="e">
        <f>IF(OR(ISBLANK(Table1a!#REF!),Table1a!#REF!=""),"Blank cell, reporting not mandatory",IF(OR(Table1a!#REF!=0,Table1a!#REF!="0"),"0 value","Value"))</f>
        <v>#REF!</v>
      </c>
      <c r="N109" s="104" t="e">
        <f>IF(OR(ISBLANK(Table1a!#REF!),Table1a!#REF!=""),"Blank cell, reporting not mandatory",IF(OR(Table1a!#REF!=0,Table1a!#REF!="0"),"0 value","Value"))</f>
        <v>#REF!</v>
      </c>
      <c r="O109" s="104" t="e">
        <f>IF(OR(ISBLANK(Table1a!#REF!),Table1a!#REF!=""),"Blank cell, reporting not mandatory",IF(OR(Table1a!#REF!=0,Table1a!#REF!="0"),"0 value","Value"))</f>
        <v>#REF!</v>
      </c>
      <c r="P109" s="86" t="e">
        <f>IF(OR(ISBLANK(Table1a!#REF!),Table1a!#REF!=""),"Blank cell, reporting not mandatory",IF(OR(Table1a!#REF!=0,Table1a!#REF!="0"),"0 value","Value"))</f>
        <v>#REF!</v>
      </c>
      <c r="Q109" s="104" t="e">
        <f>IF(OR(ISBLANK(Table1a!#REF!),Table1a!#REF!=""),"Blank cell, reporting not mandatory",IF(OR(Table1a!#REF!=0,Table1a!#REF!="0"),"0 value","Value"))</f>
        <v>#REF!</v>
      </c>
      <c r="R109" s="104" t="e">
        <f>IF(OR(ISBLANK(Table1a!#REF!),Table1a!#REF!=""),"Blank cell, reporting not mandatory",IF(OR(Table1a!#REF!=0,Table1a!#REF!="0"),"0 value","Value"))</f>
        <v>#REF!</v>
      </c>
      <c r="S109" s="104" t="e">
        <f>IF(OR(ISBLANK(Table1a!#REF!),Table1a!#REF!=""),"Blank cell, reporting not mandatory",IF(OR(Table1a!#REF!=0,Table1a!#REF!="0"),"0 value","Value"))</f>
        <v>#REF!</v>
      </c>
      <c r="T109" s="104" t="e">
        <f>IF(OR(ISBLANK(Table1a!#REF!),Table1a!#REF!=""),"Blank cell, reporting not mandatory",IF(OR(Table1a!#REF!=0,Table1a!#REF!="0"),"0 value","Value"))</f>
        <v>#REF!</v>
      </c>
      <c r="U109" s="86" t="e">
        <f>IF(OR(ISBLANK(Table1a!#REF!),Table1a!#REF!=""),"Blank cell, reporting not mandatory",IF(OR(Table1a!#REF!=0,Table1a!#REF!="0"),"0 value","Value"))</f>
        <v>#REF!</v>
      </c>
      <c r="V109" s="104" t="e">
        <f>IF(OR(ISBLANK(Table1a!#REF!),Table1a!#REF!=""),"Blank cell, reporting not mandatory",IF(OR(Table1a!#REF!=0,Table1a!#REF!="0"),"0 value","Value"))</f>
        <v>#REF!</v>
      </c>
      <c r="W109" s="104" t="e">
        <f>IF(OR(ISBLANK(Table1a!#REF!),Table1a!#REF!=""),"Blank cell, reporting not mandatory",IF(OR(Table1a!#REF!=0,Table1a!#REF!="0"),"0 value","Value"))</f>
        <v>#REF!</v>
      </c>
      <c r="X109" s="104" t="e">
        <f>IF(OR(ISBLANK(Table1a!#REF!),Table1a!#REF!=""),"Blank cell, reporting not mandatory",IF(OR(Table1a!#REF!=0,Table1a!#REF!="0"),"0 value","Value"))</f>
        <v>#REF!</v>
      </c>
      <c r="Y109" s="104" t="e">
        <f>IF(OR(ISBLANK(Table1a!#REF!),Table1a!#REF!=""),"Blank cell, reporting not mandatory",IF(OR(Table1a!#REF!=0,Table1a!#REF!="0"),"0 value","Value"))</f>
        <v>#REF!</v>
      </c>
      <c r="Z109" s="86" t="e">
        <f>IF(OR(ISBLANK(Table1a!#REF!),Table1a!#REF!=""),"Blank cell, reporting not mandatory",IF(OR(Table1a!#REF!=0,Table1a!#REF!="0"),"0 value","Value"))</f>
        <v>#REF!</v>
      </c>
      <c r="AA109" s="104" t="e">
        <f>IF(OR(ISBLANK(Table1a!#REF!),Table1a!#REF!=""),"Blank cell, reporting not mandatory",IF(OR(Table1a!#REF!=0,Table1a!#REF!="0"),"0 value","Value"))</f>
        <v>#REF!</v>
      </c>
      <c r="AB109" s="104" t="e">
        <f>IF(OR(ISBLANK(Table1a!#REF!),Table1a!#REF!=""),"Blank cell, reporting not mandatory",IF(OR(Table1a!#REF!=0,Table1a!#REF!="0"),"0 value","Value"))</f>
        <v>#REF!</v>
      </c>
      <c r="AC109" s="104" t="e">
        <f>IF(OR(ISBLANK(Table1a!#REF!),Table1a!#REF!=""),"Blank cell, reporting not mandatory",IF(OR(Table1a!#REF!=0,Table1a!#REF!="0"),"0 value","Value"))</f>
        <v>#REF!</v>
      </c>
      <c r="AD109" s="104" t="e">
        <f>IF(OR(ISBLANK(Table1a!#REF!),Table1a!#REF!=""),"Blank cell, reporting not mandatory",IF(OR(Table1a!#REF!=0,Table1a!#REF!="0"),"0 value","Value"))</f>
        <v>#REF!</v>
      </c>
      <c r="AE109" s="86" t="e">
        <f>IF(OR(ISBLANK(Table1a!#REF!),Table1a!#REF!=""),"Blank cell, reporting not mandatory",IF(OR(Table1a!#REF!=0,Table1a!#REF!="0"),"0 value","Value"))</f>
        <v>#REF!</v>
      </c>
      <c r="AF109" s="104" t="e">
        <f>IF(OR(ISBLANK(Table1a!#REF!),Table1a!#REF!=""),"Blank cell, reporting not mandatory",IF(OR(Table1a!#REF!=0,Table1a!#REF!="0"),"0 value","Value"))</f>
        <v>#REF!</v>
      </c>
      <c r="AG109" s="104" t="e">
        <f>IF(OR(ISBLANK(Table1a!#REF!),Table1a!#REF!=""),"Blank cell, reporting not mandatory",IF(OR(Table1a!#REF!=0,Table1a!#REF!="0"),"0 value","Value"))</f>
        <v>#REF!</v>
      </c>
      <c r="AH109" s="104" t="e">
        <f>IF(OR(ISBLANK(Table1a!#REF!),Table1a!#REF!=""),"Blank cell, reporting not mandatory",IF(OR(Table1a!#REF!=0,Table1a!#REF!="0"),"0 value","Value"))</f>
        <v>#REF!</v>
      </c>
      <c r="AI109" s="104" t="e">
        <f>IF(OR(ISBLANK(Table1a!#REF!),Table1a!#REF!=""),"Blank cell, reporting not mandatory",IF(OR(Table1a!#REF!=0,Table1a!#REF!="0"),"0 value","Value"))</f>
        <v>#REF!</v>
      </c>
      <c r="AJ109" s="86" t="e">
        <f>IF(OR(ISBLANK(Table1a!#REF!),Table1a!#REF!=""),"Blank cell, reporting not mandatory",IF(OR(Table1a!#REF!=0,Table1a!#REF!="0"),"0 value","Value"))</f>
        <v>#REF!</v>
      </c>
      <c r="AK109" s="86" t="e">
        <f>IF(OR(ISBLANK(Table1a!#REF!),Table1a!#REF!=""),"Blank cell, reporting not mandatory",IF(OR(Table1a!#REF!=0,Table1a!#REF!="0"),"0 value","Value"))</f>
        <v>#REF!</v>
      </c>
      <c r="AL109" s="104" t="e">
        <f>IF(OR(ISBLANK(Table1a!#REF!),Table1a!#REF!=""),"Blank cell, reporting not mandatory",IF(OR(Table1a!#REF!=0,Table1a!#REF!="0"),"0 value","Value"))</f>
        <v>#REF!</v>
      </c>
      <c r="AM109" s="104" t="e">
        <f>IF(OR(ISBLANK(Table1a!#REF!),Table1a!#REF!=""),"Blank cell, reporting not mandatory",IF(OR(Table1a!#REF!=0,Table1a!#REF!="0"),"0 value","Value"))</f>
        <v>#REF!</v>
      </c>
      <c r="AN109" s="86" t="e">
        <f>IF(OR(ISBLANK(Table1a!#REF!),Table1a!#REF!=""),"Blank cell, reporting not mandatory",IF(OR(Table1a!#REF!=0,Table1a!#REF!="0"),"0 value","Value"))</f>
        <v>#REF!</v>
      </c>
      <c r="AO109" s="104" t="e">
        <f>IF(OR(ISBLANK(Table1a!#REF!),Table1a!#REF!=""),"Blank cell, reporting not mandatory",IF(OR(Table1a!#REF!=0,Table1a!#REF!="0"),"0 value","Value"))</f>
        <v>#REF!</v>
      </c>
      <c r="AP109" s="104" t="e">
        <f>IF(OR(ISBLANK(Table1a!#REF!),Table1a!#REF!=""),"Blank cell, reporting not mandatory",IF(OR(Table1a!#REF!=0,Table1a!#REF!="0"),"0 value","Value"))</f>
        <v>#REF!</v>
      </c>
      <c r="AQ109" s="104" t="e">
        <f>IF(OR(ISBLANK(Table1a!#REF!),Table1a!#REF!=""),"Blank cell, reporting not mandatory",IF(OR(Table1a!#REF!=0,Table1a!#REF!="0"),"0 value","Value"))</f>
        <v>#REF!</v>
      </c>
      <c r="AR109" s="104" t="e">
        <f>IF(OR(ISBLANK(Table1a!#REF!),Table1a!#REF!=""),"Blank cell, reporting not mandatory",IF(OR(Table1a!#REF!=0,Table1a!#REF!="0"),"0 value","Value"))</f>
        <v>#REF!</v>
      </c>
      <c r="AS109" s="105" t="e">
        <f>IF(OR(ISBLANK(Table1a!#REF!),Table1a!#REF!=""),"Blank cell, reporting not mandatory",IF(OR(Table1a!#REF!=0,Table1a!#REF!="0"),"0 value","Value"))</f>
        <v>#REF!</v>
      </c>
      <c r="AT109" s="104" t="e">
        <f>IF(OR(ISBLANK(Table1a!#REF!),Table1a!#REF!=""),"Blank cell, reporting not mandatory",IF(OR(Table1a!#REF!=0,Table1a!#REF!="0"),"0 value","Value"))</f>
        <v>#REF!</v>
      </c>
      <c r="AU109" s="104" t="e">
        <f>IF(OR(ISBLANK(Table1a!#REF!),Table1a!#REF!=""),"Blank cell, reporting not mandatory",IF(OR(Table1a!#REF!=0,Table1a!#REF!="0"),"0 value","Value"))</f>
        <v>#REF!</v>
      </c>
      <c r="AV109" s="104" t="e">
        <f>IF(OR(ISBLANK(Table1a!#REF!),Table1a!#REF!=""),"Blank cell, reporting not mandatory",IF(OR(Table1a!#REF!=0,Table1a!#REF!="0"),"0 value","Value"))</f>
        <v>#REF!</v>
      </c>
      <c r="AW109" s="104" t="e">
        <f>IF(OR(ISBLANK(Table1a!#REF!),Table1a!#REF!=""),"Blank cell, reporting not mandatory",IF(OR(Table1a!#REF!=0,Table1a!#REF!="0"),"0 value","Value"))</f>
        <v>#REF!</v>
      </c>
      <c r="AX109" s="105" t="e">
        <f>IF(OR(ISBLANK(Table1a!#REF!),Table1a!#REF!=""),"Blank cell, reporting not mandatory",IF(OR(Table1a!#REF!=0,Table1a!#REF!="0"),"0 value","Value"))</f>
        <v>#REF!</v>
      </c>
      <c r="AY109" s="104" t="e">
        <f>IF(OR(ISBLANK(Table1a!#REF!),Table1a!#REF!=""),"Blank cell, reporting not mandatory",IF(OR(Table1a!#REF!=0,Table1a!#REF!="0"),"0 value","Value"))</f>
        <v>#REF!</v>
      </c>
      <c r="AZ109" s="104" t="e">
        <f>IF(OR(ISBLANK(Table1a!#REF!),Table1a!#REF!=""),"Blank cell, reporting not mandatory",IF(OR(Table1a!#REF!=0,Table1a!#REF!="0"),"0 value","Value"))</f>
        <v>#REF!</v>
      </c>
      <c r="BA109" s="104" t="e">
        <f>IF(OR(ISBLANK(Table1a!#REF!),Table1a!#REF!=""),"Blank cell, reporting not mandatory",IF(OR(Table1a!#REF!=0,Table1a!#REF!="0"),"0 value","Value"))</f>
        <v>#REF!</v>
      </c>
      <c r="BB109" s="104" t="e">
        <f>IF(OR(ISBLANK(Table1a!#REF!),Table1a!#REF!=""),"Blank cell, reporting not mandatory",IF(OR(Table1a!#REF!=0,Table1a!#REF!="0"),"0 value","Value"))</f>
        <v>#REF!</v>
      </c>
      <c r="BC109" s="105" t="e">
        <f>IF(OR(ISBLANK(Table1a!#REF!),Table1a!#REF!=""),"Blank cell, reporting not mandatory",IF(OR(Table1a!#REF!=0,Table1a!#REF!="0"),"0 value","Value"))</f>
        <v>#REF!</v>
      </c>
      <c r="BD109" s="104" t="e">
        <f>IF(OR(ISBLANK(Table1a!#REF!),Table1a!#REF!=""),"Blank cell, reporting not mandatory",IF(OR(Table1a!#REF!=0,Table1a!#REF!="0"),"0 value","Value"))</f>
        <v>#REF!</v>
      </c>
      <c r="BE109" s="104" t="e">
        <f>IF(OR(ISBLANK(Table1a!#REF!),Table1a!#REF!=""),"Blank cell, reporting not mandatory",IF(OR(Table1a!#REF!=0,Table1a!#REF!="0"),"0 value","Value"))</f>
        <v>#REF!</v>
      </c>
      <c r="BF109" s="104" t="e">
        <f>IF(OR(ISBLANK(Table1a!#REF!),Table1a!#REF!=""),"Blank cell, reporting not mandatory",IF(OR(Table1a!#REF!=0,Table1a!#REF!="0"),"0 value","Value"))</f>
        <v>#REF!</v>
      </c>
      <c r="BG109" s="104" t="e">
        <f>IF(OR(ISBLANK(Table1a!#REF!),Table1a!#REF!=""),"Blank cell, reporting not mandatory",IF(OR(Table1a!#REF!=0,Table1a!#REF!="0"),"0 value","Value"))</f>
        <v>#REF!</v>
      </c>
      <c r="BH109" s="105" t="e">
        <f>IF(OR(ISBLANK(Table1a!#REF!),Table1a!#REF!=""),"Blank cell, reporting not mandatory",IF(OR(Table1a!#REF!=0,Table1a!#REF!="0"),"0 value","Value"))</f>
        <v>#REF!</v>
      </c>
      <c r="BI109" s="104" t="e">
        <f>IF(OR(ISBLANK(Table1a!#REF!),Table1a!#REF!=""),"Blank cell, reporting not mandatory",IF(OR(Table1a!#REF!=0,Table1a!#REF!="0"),"0 value","Value"))</f>
        <v>#REF!</v>
      </c>
      <c r="BJ109" s="104" t="e">
        <f>IF(OR(ISBLANK(Table1a!#REF!),Table1a!#REF!=""),"Blank cell, reporting not mandatory",IF(OR(Table1a!#REF!=0,Table1a!#REF!="0"),"0 value","Value"))</f>
        <v>#REF!</v>
      </c>
      <c r="BK109" s="104" t="e">
        <f>IF(OR(ISBLANK(Table1a!#REF!),Table1a!#REF!=""),"Blank cell, reporting not mandatory",IF(OR(Table1a!#REF!=0,Table1a!#REF!="0"),"0 value","Value"))</f>
        <v>#REF!</v>
      </c>
      <c r="BL109" s="104" t="e">
        <f>IF(OR(ISBLANK(Table1a!#REF!),Table1a!#REF!=""),"Blank cell, reporting not mandatory",IF(OR(Table1a!#REF!=0,Table1a!#REF!="0"),"0 value","Value"))</f>
        <v>#REF!</v>
      </c>
      <c r="BM109" s="105" t="e">
        <f>IF(OR(ISBLANK(Table1a!#REF!),Table1a!#REF!=""),"Blank cell, reporting not mandatory",IF(OR(Table1a!#REF!=0,Table1a!#REF!="0"),"0 value","Value"))</f>
        <v>#REF!</v>
      </c>
      <c r="BN109" s="104" t="e">
        <f>IF(OR(ISBLANK(Table1a!#REF!),Table1a!#REF!=""),"Blank cell, reporting not mandatory",IF(OR(Table1a!#REF!=0,Table1a!#REF!="0"),"0 value","Value"))</f>
        <v>#REF!</v>
      </c>
      <c r="BO109" s="104" t="e">
        <f>IF(OR(ISBLANK(Table1a!#REF!),Table1a!#REF!=""),"Blank cell, reporting not mandatory",IF(OR(Table1a!#REF!=0,Table1a!#REF!="0"),"0 value","Value"))</f>
        <v>#REF!</v>
      </c>
      <c r="BP109" s="104" t="e">
        <f>IF(OR(ISBLANK(Table1a!#REF!),Table1a!#REF!=""),"Blank cell, reporting not mandatory",IF(OR(Table1a!#REF!=0,Table1a!#REF!="0"),"0 value","Value"))</f>
        <v>#REF!</v>
      </c>
      <c r="BQ109" s="104" t="e">
        <f>IF(OR(ISBLANK(Table1a!#REF!),Table1a!#REF!=""),"Blank cell, reporting not mandatory",IF(OR(Table1a!#REF!=0,Table1a!#REF!="0"),"0 value","Value"))</f>
        <v>#REF!</v>
      </c>
      <c r="BR109" s="105" t="e">
        <f>IF(OR(ISBLANK(Table1a!#REF!),Table1a!#REF!=""),"Blank cell, reporting not mandatory",IF(OR(Table1a!#REF!=0,Table1a!#REF!="0"),"0 value","Value"))</f>
        <v>#REF!</v>
      </c>
      <c r="BS109" s="105" t="e">
        <f>IF(OR(ISBLANK(Table1a!#REF!),Table1a!#REF!=""),"Blank cell, reporting not mandatory",IF(OR(Table1a!#REF!=0,Table1a!#REF!="0"),"0 value","Value"))</f>
        <v>#REF!</v>
      </c>
      <c r="BT109" s="104" t="e">
        <f>IF(OR(ISBLANK(Table1a!#REF!),Table1a!#REF!=""),"Blank cell, reporting not mandatory",IF(OR(Table1a!#REF!=0,Table1a!#REF!="0"),"0 value","Value"))</f>
        <v>#REF!</v>
      </c>
      <c r="BU109" s="104" t="e">
        <f>IF(OR(ISBLANK(Table1a!#REF!),Table1a!#REF!=""),"Blank cell, reporting not mandatory",IF(OR(Table1a!#REF!=0,Table1a!#REF!="0"),"0 value","Value"))</f>
        <v>#REF!</v>
      </c>
      <c r="BV109" s="105" t="e">
        <f>IF(OR(ISBLANK(Table1a!#REF!),Table1a!#REF!=""),"Blank cell, reporting not mandatory",IF(OR(Table1a!#REF!=0,Table1a!#REF!="0"),"0 value","Value"))</f>
        <v>#REF!</v>
      </c>
      <c r="BW109" s="104" t="e">
        <f>IF(OR(ISBLANK(Table1a!#REF!),Table1a!#REF!=""),"Blank cell, reporting not mandatory",IF(OR(Table1a!#REF!=0,Table1a!#REF!="0"),"0 value","Value"))</f>
        <v>#REF!</v>
      </c>
      <c r="BX109" s="104" t="e">
        <f>IF(OR(ISBLANK(Table1a!#REF!),Table1a!#REF!=""),"Blank cell, reporting not mandatory",IF(OR(Table1a!#REF!=0,Table1a!#REF!="0"),"0 value","Value"))</f>
        <v>#REF!</v>
      </c>
      <c r="BY109" s="104" t="e">
        <f>IF(OR(ISBLANK(Table1a!#REF!),Table1a!#REF!=""),"Blank cell, reporting not mandatory",IF(OR(Table1a!#REF!=0,Table1a!#REF!="0"),"0 value","Value"))</f>
        <v>#REF!</v>
      </c>
      <c r="BZ109" s="104" t="e">
        <f>IF(OR(ISBLANK(Table1a!#REF!),Table1a!#REF!=""),"Blank cell, reporting not mandatory",IF(OR(Table1a!#REF!=0,Table1a!#REF!="0"),"0 value","Value"))</f>
        <v>#REF!</v>
      </c>
      <c r="CA109" s="105" t="e">
        <f>IF(OR(ISBLANK(Table1a!#REF!),Table1a!#REF!=""),"Blank cell, reporting not mandatory",IF(OR(Table1a!#REF!=0,Table1a!#REF!="0"),"0 value","Value"))</f>
        <v>#REF!</v>
      </c>
      <c r="CB109" s="104" t="e">
        <f>IF(OR(ISBLANK(Table1a!#REF!),Table1a!#REF!=""),"Blank cell, reporting not mandatory",IF(OR(Table1a!#REF!=0,Table1a!#REF!="0"),"0 value","Value"))</f>
        <v>#REF!</v>
      </c>
      <c r="CC109" s="104" t="e">
        <f>IF(OR(ISBLANK(Table1a!#REF!),Table1a!#REF!=""),"Blank cell, reporting not mandatory",IF(OR(Table1a!#REF!=0,Table1a!#REF!="0"),"0 value","Value"))</f>
        <v>#REF!</v>
      </c>
      <c r="CD109" s="104" t="e">
        <f>IF(OR(ISBLANK(Table1a!#REF!),Table1a!#REF!=""),"Blank cell, reporting not mandatory",IF(OR(Table1a!#REF!=0,Table1a!#REF!="0"),"0 value","Value"))</f>
        <v>#REF!</v>
      </c>
      <c r="CE109" s="104" t="e">
        <f>IF(OR(ISBLANK(Table1a!#REF!),Table1a!#REF!=""),"Blank cell, reporting not mandatory",IF(OR(Table1a!#REF!=0,Table1a!#REF!="0"),"0 value","Value"))</f>
        <v>#REF!</v>
      </c>
      <c r="CF109" s="105" t="e">
        <f>IF(OR(ISBLANK(Table1a!#REF!),Table1a!#REF!=""),"Blank cell, reporting not mandatory",IF(OR(Table1a!#REF!=0,Table1a!#REF!="0"),"0 value","Value"))</f>
        <v>#REF!</v>
      </c>
      <c r="CG109" s="104" t="e">
        <f>IF(OR(ISBLANK(Table1a!#REF!),Table1a!#REF!=""),"Blank cell, reporting not mandatory",IF(OR(Table1a!#REF!=0,Table1a!#REF!="0"),"0 value","Value"))</f>
        <v>#REF!</v>
      </c>
      <c r="CH109" s="104" t="e">
        <f>IF(OR(ISBLANK(Table1a!#REF!),Table1a!#REF!=""),"Blank cell, reporting not mandatory",IF(OR(Table1a!#REF!=0,Table1a!#REF!="0"),"0 value","Value"))</f>
        <v>#REF!</v>
      </c>
      <c r="CI109" s="104" t="e">
        <f>IF(OR(ISBLANK(Table1a!#REF!),Table1a!#REF!=""),"Blank cell, reporting not mandatory",IF(OR(Table1a!#REF!=0,Table1a!#REF!="0"),"0 value","Value"))</f>
        <v>#REF!</v>
      </c>
      <c r="CJ109" s="104" t="e">
        <f>IF(OR(ISBLANK(Table1a!#REF!),Table1a!#REF!=""),"Blank cell, reporting not mandatory",IF(OR(Table1a!#REF!=0,Table1a!#REF!="0"),"0 value","Value"))</f>
        <v>#REF!</v>
      </c>
      <c r="CK109" s="105" t="e">
        <f>IF(OR(ISBLANK(Table1a!#REF!),Table1a!#REF!=""),"Blank cell, reporting not mandatory",IF(OR(Table1a!#REF!=0,Table1a!#REF!="0"),"0 value","Value"))</f>
        <v>#REF!</v>
      </c>
      <c r="CL109" s="104" t="e">
        <f>IF(OR(ISBLANK(Table1a!#REF!),Table1a!#REF!=""),"Blank cell, reporting not mandatory",IF(OR(Table1a!#REF!=0,Table1a!#REF!="0"),"0 value","Value"))</f>
        <v>#REF!</v>
      </c>
      <c r="CM109" s="104" t="e">
        <f>IF(OR(ISBLANK(Table1a!#REF!),Table1a!#REF!=""),"Blank cell, reporting not mandatory",IF(OR(Table1a!#REF!=0,Table1a!#REF!="0"),"0 value","Value"))</f>
        <v>#REF!</v>
      </c>
      <c r="CN109" s="104" t="e">
        <f>IF(OR(ISBLANK(Table1a!#REF!),Table1a!#REF!=""),"Blank cell, reporting not mandatory",IF(OR(Table1a!#REF!=0,Table1a!#REF!="0"),"0 value","Value"))</f>
        <v>#REF!</v>
      </c>
      <c r="CO109" s="104" t="e">
        <f>IF(OR(ISBLANK(Table1a!#REF!),Table1a!#REF!=""),"Blank cell, reporting not mandatory",IF(OR(Table1a!#REF!=0,Table1a!#REF!="0"),"0 value","Value"))</f>
        <v>#REF!</v>
      </c>
      <c r="CP109" s="105" t="e">
        <f>IF(OR(ISBLANK(Table1a!#REF!),Table1a!#REF!=""),"Blank cell, reporting not mandatory",IF(OR(Table1a!#REF!=0,Table1a!#REF!="0"),"0 value","Value"))</f>
        <v>#REF!</v>
      </c>
      <c r="CQ109" s="104" t="e">
        <f>IF(OR(ISBLANK(Table1a!#REF!),Table1a!#REF!=""),"Blank cell, reporting not mandatory",IF(OR(Table1a!#REF!=0,Table1a!#REF!="0"),"0 value","Value"))</f>
        <v>#REF!</v>
      </c>
      <c r="CR109" s="104" t="e">
        <f>IF(OR(ISBLANK(Table1a!#REF!),Table1a!#REF!=""),"Blank cell, reporting not mandatory",IF(OR(Table1a!#REF!=0,Table1a!#REF!="0"),"0 value","Value"))</f>
        <v>#REF!</v>
      </c>
      <c r="CS109" s="104" t="e">
        <f>IF(OR(ISBLANK(Table1a!#REF!),Table1a!#REF!=""),"Blank cell, reporting not mandatory",IF(OR(Table1a!#REF!=0,Table1a!#REF!="0"),"0 value","Value"))</f>
        <v>#REF!</v>
      </c>
      <c r="CT109" s="104" t="e">
        <f>IF(OR(ISBLANK(Table1a!#REF!),Table1a!#REF!=""),"Blank cell, reporting not mandatory",IF(OR(Table1a!#REF!=0,Table1a!#REF!="0"),"0 value","Value"))</f>
        <v>#REF!</v>
      </c>
      <c r="CU109" s="105" t="e">
        <f>IF(OR(ISBLANK(Table1a!#REF!),Table1a!#REF!=""),"Blank cell, reporting not mandatory",IF(OR(Table1a!#REF!=0,Table1a!#REF!="0"),"0 value","Value"))</f>
        <v>#REF!</v>
      </c>
      <c r="CV109" s="104" t="e">
        <f>IF(OR(ISBLANK(Table1a!#REF!),Table1a!#REF!=""),"Blank cell, reporting not mandatory",IF(OR(Table1a!#REF!=0,Table1a!#REF!="0"),"0 value","Value"))</f>
        <v>#REF!</v>
      </c>
      <c r="CW109" s="104" t="e">
        <f>IF(OR(ISBLANK(Table1a!#REF!),Table1a!#REF!=""),"Blank cell, reporting not mandatory",IF(OR(Table1a!#REF!=0,Table1a!#REF!="0"),"0 value","Value"))</f>
        <v>#REF!</v>
      </c>
      <c r="CX109" s="104" t="e">
        <f>IF(OR(ISBLANK(Table1a!#REF!),Table1a!#REF!=""),"Blank cell, reporting not mandatory",IF(OR(Table1a!#REF!=0,Table1a!#REF!="0"),"0 value","Value"))</f>
        <v>#REF!</v>
      </c>
      <c r="CY109" s="104" t="e">
        <f>IF(OR(ISBLANK(Table1a!#REF!),Table1a!#REF!=""),"Blank cell, reporting not mandatory",IF(OR(Table1a!#REF!=0,Table1a!#REF!="0"),"0 value","Value"))</f>
        <v>#REF!</v>
      </c>
      <c r="CZ109" s="105" t="e">
        <f>IF(OR(ISBLANK(Table1a!#REF!),Table1a!#REF!=""),"Blank cell, reporting not mandatory",IF(OR(Table1a!#REF!=0,Table1a!#REF!="0"),"0 value","Value"))</f>
        <v>#REF!</v>
      </c>
      <c r="DA109" s="105" t="e">
        <f>IF(OR(ISBLANK(Table1a!#REF!),Table1a!#REF!=""),"Blank cell, reporting not mandatory",IF(OR(Table1a!#REF!=0,Table1a!#REF!="0"),"0 value","Value"))</f>
        <v>#REF!</v>
      </c>
      <c r="DB109" s="104" t="e">
        <f>IF(OR(ISBLANK(Table1a!#REF!),Table1a!#REF!=""),"Blank cell, reporting not mandatory",IF(OR(Table1a!#REF!=0,Table1a!#REF!="0"),"0 value","Value"))</f>
        <v>#REF!</v>
      </c>
      <c r="DC109" s="104" t="e">
        <f>IF(OR(ISBLANK(Table1a!#REF!),Table1a!#REF!=""),"Blank cell, reporting not mandatory",IF(OR(Table1a!#REF!=0,Table1a!#REF!="0"),"0 value","Value"))</f>
        <v>#REF!</v>
      </c>
      <c r="DD109" s="105" t="e">
        <f>IF(OR(ISBLANK(Table1a!#REF!),Table1a!#REF!=""),"Blank cell, reporting not mandatory",IF(OR(Table1a!#REF!=0,Table1a!#REF!="0"),"0 value","Value"))</f>
        <v>#REF!</v>
      </c>
      <c r="DE109" s="104" t="e">
        <f>IF(OR(ISBLANK(Table1a!#REF!),Table1a!#REF!=""),"Blank cell, reporting not mandatory",IF(OR(Table1a!#REF!=0,Table1a!#REF!="0"),"0 value","Value"))</f>
        <v>#REF!</v>
      </c>
      <c r="DF109" s="104" t="e">
        <f>IF(OR(ISBLANK(Table1a!#REF!),Table1a!#REF!=""),"Blank cell, reporting not mandatory",IF(OR(Table1a!#REF!=0,Table1a!#REF!="0"),"0 value","Value"))</f>
        <v>#REF!</v>
      </c>
      <c r="DG109" s="104" t="e">
        <f>IF(OR(ISBLANK(Table1a!#REF!),Table1a!#REF!=""),"Blank cell, reporting not mandatory",IF(OR(Table1a!#REF!=0,Table1a!#REF!="0"),"0 value","Value"))</f>
        <v>#REF!</v>
      </c>
      <c r="DH109" s="104" t="e">
        <f>IF(OR(ISBLANK(Table1a!#REF!),Table1a!#REF!=""),"Blank cell, reporting not mandatory",IF(OR(Table1a!#REF!=0,Table1a!#REF!="0"),"0 value","Value"))</f>
        <v>#REF!</v>
      </c>
      <c r="DI109" s="105" t="e">
        <f>IF(OR(ISBLANK(Table1a!#REF!),Table1a!#REF!=""),"Blank cell, reporting not mandatory",IF(OR(Table1a!#REF!=0,Table1a!#REF!="0"),"0 value","Value"))</f>
        <v>#REF!</v>
      </c>
      <c r="DJ109" s="104" t="e">
        <f>IF(OR(ISBLANK(Table1a!#REF!),Table1a!#REF!=""),"Blank cell, reporting not mandatory",IF(OR(Table1a!#REF!=0,Table1a!#REF!="0"),"0 value","Value"))</f>
        <v>#REF!</v>
      </c>
      <c r="DK109" s="104" t="e">
        <f>IF(OR(ISBLANK(Table1a!#REF!),Table1a!#REF!=""),"Blank cell, reporting not mandatory",IF(OR(Table1a!#REF!=0,Table1a!#REF!="0"),"0 value","Value"))</f>
        <v>#REF!</v>
      </c>
      <c r="DL109" s="104" t="e">
        <f>IF(OR(ISBLANK(Table1a!#REF!),Table1a!#REF!=""),"Blank cell, reporting not mandatory",IF(OR(Table1a!#REF!=0,Table1a!#REF!="0"),"0 value","Value"))</f>
        <v>#REF!</v>
      </c>
      <c r="DM109" s="104" t="e">
        <f>IF(OR(ISBLANK(Table1a!#REF!),Table1a!#REF!=""),"Blank cell, reporting not mandatory",IF(OR(Table1a!#REF!=0,Table1a!#REF!="0"),"0 value","Value"))</f>
        <v>#REF!</v>
      </c>
      <c r="DN109" s="105" t="e">
        <f>IF(OR(ISBLANK(Table1a!#REF!),Table1a!#REF!=""),"Blank cell, reporting not mandatory",IF(OR(Table1a!#REF!=0,Table1a!#REF!="0"),"0 value","Value"))</f>
        <v>#REF!</v>
      </c>
      <c r="DO109" s="104" t="e">
        <f>IF(OR(ISBLANK(Table1a!#REF!),Table1a!#REF!=""),"Blank cell, reporting not mandatory",IF(OR(Table1a!#REF!=0,Table1a!#REF!="0"),"0 value","Value"))</f>
        <v>#REF!</v>
      </c>
      <c r="DP109" s="104" t="e">
        <f>IF(OR(ISBLANK(Table1a!#REF!),Table1a!#REF!=""),"Blank cell, reporting not mandatory",IF(OR(Table1a!#REF!=0,Table1a!#REF!="0"),"0 value","Value"))</f>
        <v>#REF!</v>
      </c>
      <c r="DQ109" s="104" t="e">
        <f>IF(OR(ISBLANK(Table1a!#REF!),Table1a!#REF!=""),"Blank cell, reporting not mandatory",IF(OR(Table1a!#REF!=0,Table1a!#REF!="0"),"0 value","Value"))</f>
        <v>#REF!</v>
      </c>
      <c r="DR109" s="104" t="e">
        <f>IF(OR(ISBLANK(Table1a!#REF!),Table1a!#REF!=""),"Blank cell, reporting not mandatory",IF(OR(Table1a!#REF!=0,Table1a!#REF!="0"),"0 value","Value"))</f>
        <v>#REF!</v>
      </c>
      <c r="DS109" s="105" t="e">
        <f>IF(OR(ISBLANK(Table1a!#REF!),Table1a!#REF!=""),"Blank cell, reporting not mandatory",IF(OR(Table1a!#REF!=0,Table1a!#REF!="0"),"0 value","Value"))</f>
        <v>#REF!</v>
      </c>
      <c r="DT109" s="104" t="e">
        <f>IF(OR(ISBLANK(Table1a!#REF!),Table1a!#REF!=""),"Blank cell, reporting not mandatory",IF(OR(Table1a!#REF!=0,Table1a!#REF!="0"),"0 value","Value"))</f>
        <v>#REF!</v>
      </c>
      <c r="DU109" s="104" t="e">
        <f>IF(OR(ISBLANK(Table1a!#REF!),Table1a!#REF!=""),"Blank cell, reporting not mandatory",IF(OR(Table1a!#REF!=0,Table1a!#REF!="0"),"0 value","Value"))</f>
        <v>#REF!</v>
      </c>
      <c r="DV109" s="104" t="e">
        <f>IF(OR(ISBLANK(Table1a!#REF!),Table1a!#REF!=""),"Blank cell, reporting not mandatory",IF(OR(Table1a!#REF!=0,Table1a!#REF!="0"),"0 value","Value"))</f>
        <v>#REF!</v>
      </c>
      <c r="DW109" s="104" t="e">
        <f>IF(OR(ISBLANK(Table1a!#REF!),Table1a!#REF!=""),"Blank cell, reporting not mandatory",IF(OR(Table1a!#REF!=0,Table1a!#REF!="0"),"0 value","Value"))</f>
        <v>#REF!</v>
      </c>
      <c r="DX109" s="105" t="e">
        <f>IF(OR(ISBLANK(Table1a!#REF!),Table1a!#REF!=""),"Blank cell, reporting not mandatory",IF(OR(Table1a!#REF!=0,Table1a!#REF!="0"),"0 value","Value"))</f>
        <v>#REF!</v>
      </c>
      <c r="DY109" s="104" t="e">
        <f>IF(OR(ISBLANK(Table1a!#REF!),Table1a!#REF!=""),"Blank cell, reporting not mandatory",IF(OR(Table1a!#REF!=0,Table1a!#REF!="0"),"0 value","Value"))</f>
        <v>#REF!</v>
      </c>
      <c r="DZ109" s="104" t="e">
        <f>IF(OR(ISBLANK(Table1a!#REF!),Table1a!#REF!=""),"Blank cell, reporting not mandatory",IF(OR(Table1a!#REF!=0,Table1a!#REF!="0"),"0 value","Value"))</f>
        <v>#REF!</v>
      </c>
      <c r="EA109" s="104" t="e">
        <f>IF(OR(ISBLANK(Table1a!#REF!),Table1a!#REF!=""),"Blank cell, reporting not mandatory",IF(OR(Table1a!#REF!=0,Table1a!#REF!="0"),"0 value","Value"))</f>
        <v>#REF!</v>
      </c>
      <c r="EB109" s="104" t="e">
        <f>IF(OR(ISBLANK(Table1a!#REF!),Table1a!#REF!=""),"Blank cell, reporting not mandatory",IF(OR(Table1a!#REF!=0,Table1a!#REF!="0"),"0 value","Value"))</f>
        <v>#REF!</v>
      </c>
      <c r="EC109" s="105" t="e">
        <f>IF(OR(ISBLANK(Table1a!#REF!),Table1a!#REF!=""),"Blank cell, reporting not mandatory",IF(OR(Table1a!#REF!=0,Table1a!#REF!="0"),"0 value","Value"))</f>
        <v>#REF!</v>
      </c>
      <c r="ED109" s="104" t="e">
        <f>IF(OR(ISBLANK(Table1a!#REF!),Table1a!#REF!=""),"Blank cell, reporting not mandatory",IF(OR(Table1a!#REF!=0,Table1a!#REF!="0"),"0 value","Value"))</f>
        <v>#REF!</v>
      </c>
      <c r="EE109" s="104" t="e">
        <f>IF(OR(ISBLANK(Table1a!#REF!),Table1a!#REF!=""),"Blank cell, reporting not mandatory",IF(OR(Table1a!#REF!=0,Table1a!#REF!="0"),"0 value","Value"))</f>
        <v>#REF!</v>
      </c>
      <c r="EF109" s="104" t="e">
        <f>IF(OR(ISBLANK(Table1a!#REF!),Table1a!#REF!=""),"Blank cell, reporting not mandatory",IF(OR(Table1a!#REF!=0,Table1a!#REF!="0"),"0 value","Value"))</f>
        <v>#REF!</v>
      </c>
      <c r="EG109" s="104" t="e">
        <f>IF(OR(ISBLANK(Table1a!#REF!),Table1a!#REF!=""),"Blank cell, reporting not mandatory",IF(OR(Table1a!#REF!=0,Table1a!#REF!="0"),"0 value","Value"))</f>
        <v>#REF!</v>
      </c>
      <c r="EH109" s="105" t="e">
        <f>IF(OR(ISBLANK(Table1a!#REF!),Table1a!#REF!=""),"Blank cell, reporting not mandatory",IF(OR(Table1a!#REF!=0,Table1a!#REF!="0"),"0 value","Value"))</f>
        <v>#REF!</v>
      </c>
      <c r="EI109" s="105" t="e">
        <f>IF(OR(ISBLANK(Table1a!#REF!),Table1a!#REF!=""),"Blank cell, reporting not mandatory",IF(OR(Table1a!#REF!=0,Table1a!#REF!="0"),"0 value","Value"))</f>
        <v>#REF!</v>
      </c>
      <c r="EJ109" s="104" t="e">
        <f>IF(OR(ISBLANK(Table1a!#REF!),Table1a!#REF!=""),"Blank cell, reporting not mandatory",IF(OR(Table1a!#REF!=0,Table1a!#REF!="0"),"0 value","Value"))</f>
        <v>#REF!</v>
      </c>
      <c r="EK109" s="104" t="e">
        <f>IF(OR(ISBLANK(Table1a!#REF!),Table1a!#REF!=""),"Blank cell, reporting not mandatory",IF(OR(Table1a!#REF!=0,Table1a!#REF!="0"),"0 value","Value"))</f>
        <v>#REF!</v>
      </c>
      <c r="EL109" s="105" t="e">
        <f>IF(OR(ISBLANK(Table1a!#REF!),Table1a!#REF!=""),"Blank cell, reporting not mandatory",IF(OR(Table1a!#REF!=0,Table1a!#REF!="0"),"0 value","Value"))</f>
        <v>#REF!</v>
      </c>
      <c r="EM109" s="104" t="e">
        <f>IF(OR(ISBLANK(Table1a!#REF!),Table1a!#REF!=""),"Blank cell, reporting not mandatory",IF(OR(Table1a!#REF!=0,Table1a!#REF!="0"),"0 value","Value"))</f>
        <v>#REF!</v>
      </c>
      <c r="EN109" s="104" t="e">
        <f>IF(OR(ISBLANK(Table1a!#REF!),Table1a!#REF!=""),"Blank cell, reporting not mandatory",IF(OR(Table1a!#REF!=0,Table1a!#REF!="0"),"0 value","Value"))</f>
        <v>#REF!</v>
      </c>
      <c r="EO109" s="104" t="e">
        <f>IF(OR(ISBLANK(Table1a!#REF!),Table1a!#REF!=""),"Blank cell, reporting not mandatory",IF(OR(Table1a!#REF!=0,Table1a!#REF!="0"),"0 value","Value"))</f>
        <v>#REF!</v>
      </c>
      <c r="EP109" s="104" t="e">
        <f>IF(OR(ISBLANK(Table1a!#REF!),Table1a!#REF!=""),"Blank cell, reporting not mandatory",IF(OR(Table1a!#REF!=0,Table1a!#REF!="0"),"0 value","Value"))</f>
        <v>#REF!</v>
      </c>
      <c r="EQ109" s="105" t="e">
        <f>IF(OR(ISBLANK(Table1a!#REF!),Table1a!#REF!=""),"Blank cell, reporting not mandatory",IF(OR(Table1a!#REF!=0,Table1a!#REF!="0"),"0 value","Value"))</f>
        <v>#REF!</v>
      </c>
      <c r="ER109" s="104" t="e">
        <f>IF(OR(ISBLANK(Table1a!#REF!),Table1a!#REF!=""),"Blank cell, reporting not mandatory",IF(OR(Table1a!#REF!=0,Table1a!#REF!="0"),"0 value","Value"))</f>
        <v>#REF!</v>
      </c>
      <c r="ES109" s="104" t="e">
        <f>IF(OR(ISBLANK(Table1a!#REF!),Table1a!#REF!=""),"Blank cell, reporting not mandatory",IF(OR(Table1a!#REF!=0,Table1a!#REF!="0"),"0 value","Value"))</f>
        <v>#REF!</v>
      </c>
      <c r="ET109" s="104" t="e">
        <f>IF(OR(ISBLANK(Table1a!#REF!),Table1a!#REF!=""),"Blank cell, reporting not mandatory",IF(OR(Table1a!#REF!=0,Table1a!#REF!="0"),"0 value","Value"))</f>
        <v>#REF!</v>
      </c>
      <c r="EU109" s="104" t="e">
        <f>IF(OR(ISBLANK(Table1a!#REF!),Table1a!#REF!=""),"Blank cell, reporting not mandatory",IF(OR(Table1a!#REF!=0,Table1a!#REF!="0"),"0 value","Value"))</f>
        <v>#REF!</v>
      </c>
      <c r="EV109" s="105" t="e">
        <f>IF(OR(ISBLANK(Table1a!#REF!),Table1a!#REF!=""),"Blank cell, reporting not mandatory",IF(OR(Table1a!#REF!=0,Table1a!#REF!="0"),"0 value","Value"))</f>
        <v>#REF!</v>
      </c>
      <c r="EW109" s="104" t="e">
        <f>IF(OR(ISBLANK(Table1a!#REF!),Table1a!#REF!=""),"Blank cell, reporting not mandatory",IF(OR(Table1a!#REF!=0,Table1a!#REF!="0"),"0 value","Value"))</f>
        <v>#REF!</v>
      </c>
      <c r="EX109" s="104" t="e">
        <f>IF(OR(ISBLANK(Table1a!#REF!),Table1a!#REF!=""),"Blank cell, reporting not mandatory",IF(OR(Table1a!#REF!=0,Table1a!#REF!="0"),"0 value","Value"))</f>
        <v>#REF!</v>
      </c>
      <c r="EY109" s="104" t="e">
        <f>IF(OR(ISBLANK(Table1a!#REF!),Table1a!#REF!=""),"Blank cell, reporting not mandatory",IF(OR(Table1a!#REF!=0,Table1a!#REF!="0"),"0 value","Value"))</f>
        <v>#REF!</v>
      </c>
      <c r="EZ109" s="104" t="e">
        <f>IF(OR(ISBLANK(Table1a!#REF!),Table1a!#REF!=""),"Blank cell, reporting not mandatory",IF(OR(Table1a!#REF!=0,Table1a!#REF!="0"),"0 value","Value"))</f>
        <v>#REF!</v>
      </c>
      <c r="FA109" s="105" t="e">
        <f>IF(OR(ISBLANK(Table1a!#REF!),Table1a!#REF!=""),"Blank cell, reporting not mandatory",IF(OR(Table1a!#REF!=0,Table1a!#REF!="0"),"0 value","Value"))</f>
        <v>#REF!</v>
      </c>
      <c r="FB109" s="104" t="e">
        <f>IF(OR(ISBLANK(Table1a!#REF!),Table1a!#REF!=""),"Blank cell, reporting not mandatory",IF(OR(Table1a!#REF!=0,Table1a!#REF!="0"),"0 value","Value"))</f>
        <v>#REF!</v>
      </c>
      <c r="FC109" s="104" t="e">
        <f>IF(OR(ISBLANK(Table1a!#REF!),Table1a!#REF!=""),"Blank cell, reporting not mandatory",IF(OR(Table1a!#REF!=0,Table1a!#REF!="0"),"0 value","Value"))</f>
        <v>#REF!</v>
      </c>
      <c r="FD109" s="104" t="e">
        <f>IF(OR(ISBLANK(Table1a!#REF!),Table1a!#REF!=""),"Blank cell, reporting not mandatory",IF(OR(Table1a!#REF!=0,Table1a!#REF!="0"),"0 value","Value"))</f>
        <v>#REF!</v>
      </c>
      <c r="FE109" s="104" t="e">
        <f>IF(OR(ISBLANK(Table1a!#REF!),Table1a!#REF!=""),"Blank cell, reporting not mandatory",IF(OR(Table1a!#REF!=0,Table1a!#REF!="0"),"0 value","Value"))</f>
        <v>#REF!</v>
      </c>
      <c r="FF109" s="105" t="e">
        <f>IF(OR(ISBLANK(Table1a!#REF!),Table1a!#REF!=""),"Blank cell, reporting not mandatory",IF(OR(Table1a!#REF!=0,Table1a!#REF!="0"),"0 value","Value"))</f>
        <v>#REF!</v>
      </c>
      <c r="FG109" s="104" t="e">
        <f>IF(OR(ISBLANK(Table1a!#REF!),Table1a!#REF!=""),"Blank cell, reporting not mandatory",IF(OR(Table1a!#REF!=0,Table1a!#REF!="0"),"0 value","Value"))</f>
        <v>#REF!</v>
      </c>
      <c r="FH109" s="104" t="e">
        <f>IF(OR(ISBLANK(Table1a!#REF!),Table1a!#REF!=""),"Blank cell, reporting not mandatory",IF(OR(Table1a!#REF!=0,Table1a!#REF!="0"),"0 value","Value"))</f>
        <v>#REF!</v>
      </c>
      <c r="FI109" s="104" t="e">
        <f>IF(OR(ISBLANK(Table1a!#REF!),Table1a!#REF!=""),"Blank cell, reporting not mandatory",IF(OR(Table1a!#REF!=0,Table1a!#REF!="0"),"0 value","Value"))</f>
        <v>#REF!</v>
      </c>
      <c r="FJ109" s="104" t="e">
        <f>IF(OR(ISBLANK(Table1a!#REF!),Table1a!#REF!=""),"Blank cell, reporting not mandatory",IF(OR(Table1a!#REF!=0,Table1a!#REF!="0"),"0 value","Value"))</f>
        <v>#REF!</v>
      </c>
      <c r="FK109" s="105" t="e">
        <f>IF(OR(ISBLANK(Table1a!#REF!),Table1a!#REF!=""),"Blank cell, reporting not mandatory",IF(OR(Table1a!#REF!=0,Table1a!#REF!="0"),"0 value","Value"))</f>
        <v>#REF!</v>
      </c>
      <c r="FL109" s="104" t="e">
        <f>IF(OR(ISBLANK(Table1a!#REF!),Table1a!#REF!=""),"Blank cell, reporting not mandatory",IF(OR(Table1a!#REF!=0,Table1a!#REF!="0"),"0 value","Value"))</f>
        <v>#REF!</v>
      </c>
      <c r="FM109" s="104" t="e">
        <f>IF(OR(ISBLANK(Table1a!#REF!),Table1a!#REF!=""),"Blank cell, reporting not mandatory",IF(OR(Table1a!#REF!=0,Table1a!#REF!="0"),"0 value","Value"))</f>
        <v>#REF!</v>
      </c>
      <c r="FN109" s="104" t="e">
        <f>IF(OR(ISBLANK(Table1a!#REF!),Table1a!#REF!=""),"Blank cell, reporting not mandatory",IF(OR(Table1a!#REF!=0,Table1a!#REF!="0"),"0 value","Value"))</f>
        <v>#REF!</v>
      </c>
      <c r="FO109" s="104" t="e">
        <f>IF(OR(ISBLANK(Table1a!#REF!),Table1a!#REF!=""),"Blank cell, reporting not mandatory",IF(OR(Table1a!#REF!=0,Table1a!#REF!="0"),"0 value","Value"))</f>
        <v>#REF!</v>
      </c>
      <c r="FP109" s="105" t="e">
        <f>IF(OR(ISBLANK(Table1a!#REF!),Table1a!#REF!=""),"Blank cell, reporting not mandatory",IF(OR(Table1a!#REF!=0,Table1a!#REF!="0"),"0 value","Value"))</f>
        <v>#REF!</v>
      </c>
      <c r="FQ109" s="105" t="e">
        <f>IF(OR(ISBLANK(Table1a!#REF!),Table1a!#REF!=""),"Blank cell, reporting not mandatory",IF(OR(Table1a!#REF!=0,Table1a!#REF!="0"),"0 value","Value"))</f>
        <v>#REF!</v>
      </c>
      <c r="FR109" s="104" t="e">
        <f>IF(OR(ISBLANK(Table1a!#REF!),Table1a!#REF!=""),"Blank cell, reporting not mandatory",IF(OR(Table1a!#REF!=0,Table1a!#REF!="0"),"0 value","Value"))</f>
        <v>#REF!</v>
      </c>
      <c r="FS109" s="104" t="e">
        <f>IF(OR(ISBLANK(Table1a!#REF!),Table1a!#REF!=""),"Blank cell, reporting not mandatory",IF(OR(Table1a!#REF!=0,Table1a!#REF!="0"),"0 value","Value"))</f>
        <v>#REF!</v>
      </c>
      <c r="FT109" s="105" t="e">
        <f>IF(OR(ISBLANK(Table1a!#REF!),Table1a!#REF!=""),"Blank cell, reporting not mandatory",IF(OR(Table1a!#REF!=0,Table1a!#REF!="0"),"0 value","Value"))</f>
        <v>#REF!</v>
      </c>
      <c r="FU109" s="104" t="e">
        <f>IF(OR(ISBLANK(Table1a!#REF!),Table1a!#REF!=""),"Blank cell, reporting not mandatory",IF(OR(Table1a!#REF!=0,Table1a!#REF!="0"),"0 value","Value"))</f>
        <v>#REF!</v>
      </c>
      <c r="FV109" s="104" t="e">
        <f>IF(OR(ISBLANK(Table1a!#REF!),Table1a!#REF!=""),"Blank cell, reporting not mandatory",IF(OR(Table1a!#REF!=0,Table1a!#REF!="0"),"0 value","Value"))</f>
        <v>#REF!</v>
      </c>
      <c r="FW109" s="104" t="e">
        <f>IF(OR(ISBLANK(Table1a!#REF!),Table1a!#REF!=""),"Blank cell, reporting not mandatory",IF(OR(Table1a!#REF!=0,Table1a!#REF!="0"),"0 value","Value"))</f>
        <v>#REF!</v>
      </c>
      <c r="FX109" s="104" t="e">
        <f>IF(OR(ISBLANK(Table1a!#REF!),Table1a!#REF!=""),"Blank cell, reporting not mandatory",IF(OR(Table1a!#REF!=0,Table1a!#REF!="0"),"0 value","Value"))</f>
        <v>#REF!</v>
      </c>
      <c r="FY109" s="105" t="e">
        <f>IF(OR(ISBLANK(Table1a!#REF!),Table1a!#REF!=""),"Blank cell, reporting not mandatory",IF(OR(Table1a!#REF!=0,Table1a!#REF!="0"),"0 value","Value"))</f>
        <v>#REF!</v>
      </c>
      <c r="FZ109" s="104" t="e">
        <f>IF(OR(ISBLANK(Table1a!#REF!),Table1a!#REF!=""),"Blank cell, reporting not mandatory",IF(OR(Table1a!#REF!=0,Table1a!#REF!="0"),"0 value","Value"))</f>
        <v>#REF!</v>
      </c>
      <c r="GA109" s="104" t="e">
        <f>IF(OR(ISBLANK(Table1a!#REF!),Table1a!#REF!=""),"Blank cell, reporting not mandatory",IF(OR(Table1a!#REF!=0,Table1a!#REF!="0"),"0 value","Value"))</f>
        <v>#REF!</v>
      </c>
      <c r="GB109" s="104" t="e">
        <f>IF(OR(ISBLANK(Table1a!#REF!),Table1a!#REF!=""),"Blank cell, reporting not mandatory",IF(OR(Table1a!#REF!=0,Table1a!#REF!="0"),"0 value","Value"))</f>
        <v>#REF!</v>
      </c>
      <c r="GC109" s="104" t="e">
        <f>IF(OR(ISBLANK(Table1a!#REF!),Table1a!#REF!=""),"Blank cell, reporting not mandatory",IF(OR(Table1a!#REF!=0,Table1a!#REF!="0"),"0 value","Value"))</f>
        <v>#REF!</v>
      </c>
      <c r="GD109" s="105" t="e">
        <f>IF(OR(ISBLANK(Table1a!#REF!),Table1a!#REF!=""),"Blank cell, reporting not mandatory",IF(OR(Table1a!#REF!=0,Table1a!#REF!="0"),"0 value","Value"))</f>
        <v>#REF!</v>
      </c>
      <c r="GE109" s="104" t="e">
        <f>IF(OR(ISBLANK(Table1a!#REF!),Table1a!#REF!=""),"Blank cell, reporting not mandatory",IF(OR(Table1a!#REF!=0,Table1a!#REF!="0"),"0 value","Value"))</f>
        <v>#REF!</v>
      </c>
      <c r="GF109" s="104" t="e">
        <f>IF(OR(ISBLANK(Table1a!#REF!),Table1a!#REF!=""),"Blank cell, reporting not mandatory",IF(OR(Table1a!#REF!=0,Table1a!#REF!="0"),"0 value","Value"))</f>
        <v>#REF!</v>
      </c>
      <c r="GG109" s="104" t="e">
        <f>IF(OR(ISBLANK(Table1a!#REF!),Table1a!#REF!=""),"Blank cell, reporting not mandatory",IF(OR(Table1a!#REF!=0,Table1a!#REF!="0"),"0 value","Value"))</f>
        <v>#REF!</v>
      </c>
      <c r="GH109" s="104" t="e">
        <f>IF(OR(ISBLANK(Table1a!#REF!),Table1a!#REF!=""),"Blank cell, reporting not mandatory",IF(OR(Table1a!#REF!=0,Table1a!#REF!="0"),"0 value","Value"))</f>
        <v>#REF!</v>
      </c>
      <c r="GI109" s="105" t="e">
        <f>IF(OR(ISBLANK(Table1a!#REF!),Table1a!#REF!=""),"Blank cell, reporting not mandatory",IF(OR(Table1a!#REF!=0,Table1a!#REF!="0"),"0 value","Value"))</f>
        <v>#REF!</v>
      </c>
      <c r="GJ109" s="104" t="e">
        <f>IF(OR(ISBLANK(Table1a!#REF!),Table1a!#REF!=""),"Blank cell, reporting not mandatory",IF(OR(Table1a!#REF!=0,Table1a!#REF!="0"),"0 value","Value"))</f>
        <v>#REF!</v>
      </c>
      <c r="GK109" s="104" t="e">
        <f>IF(OR(ISBLANK(Table1a!#REF!),Table1a!#REF!=""),"Blank cell, reporting not mandatory",IF(OR(Table1a!#REF!=0,Table1a!#REF!="0"),"0 value","Value"))</f>
        <v>#REF!</v>
      </c>
      <c r="GL109" s="104" t="e">
        <f>IF(OR(ISBLANK(Table1a!#REF!),Table1a!#REF!=""),"Blank cell, reporting not mandatory",IF(OR(Table1a!#REF!=0,Table1a!#REF!="0"),"0 value","Value"))</f>
        <v>#REF!</v>
      </c>
      <c r="GM109" s="104" t="e">
        <f>IF(OR(ISBLANK(Table1a!#REF!),Table1a!#REF!=""),"Blank cell, reporting not mandatory",IF(OR(Table1a!#REF!=0,Table1a!#REF!="0"),"0 value","Value"))</f>
        <v>#REF!</v>
      </c>
      <c r="GN109" s="105" t="e">
        <f>IF(OR(ISBLANK(Table1a!#REF!),Table1a!#REF!=""),"Blank cell, reporting not mandatory",IF(OR(Table1a!#REF!=0,Table1a!#REF!="0"),"0 value","Value"))</f>
        <v>#REF!</v>
      </c>
      <c r="GO109" s="104" t="e">
        <f>IF(OR(ISBLANK(Table1a!#REF!),Table1a!#REF!=""),"Blank cell, reporting not mandatory",IF(OR(Table1a!#REF!=0,Table1a!#REF!="0"),"0 value","Value"))</f>
        <v>#REF!</v>
      </c>
      <c r="GP109" s="104" t="e">
        <f>IF(OR(ISBLANK(Table1a!#REF!),Table1a!#REF!=""),"Blank cell, reporting not mandatory",IF(OR(Table1a!#REF!=0,Table1a!#REF!="0"),"0 value","Value"))</f>
        <v>#REF!</v>
      </c>
      <c r="GQ109" s="104" t="e">
        <f>IF(OR(ISBLANK(Table1a!#REF!),Table1a!#REF!=""),"Blank cell, reporting not mandatory",IF(OR(Table1a!#REF!=0,Table1a!#REF!="0"),"0 value","Value"))</f>
        <v>#REF!</v>
      </c>
      <c r="GR109" s="104" t="e">
        <f>IF(OR(ISBLANK(Table1a!#REF!),Table1a!#REF!=""),"Blank cell, reporting not mandatory",IF(OR(Table1a!#REF!=0,Table1a!#REF!="0"),"0 value","Value"))</f>
        <v>#REF!</v>
      </c>
      <c r="GS109" s="105" t="e">
        <f>IF(OR(ISBLANK(Table1a!#REF!),Table1a!#REF!=""),"Blank cell, reporting not mandatory",IF(OR(Table1a!#REF!=0,Table1a!#REF!="0"),"0 value","Value"))</f>
        <v>#REF!</v>
      </c>
      <c r="GT109" s="104" t="e">
        <f>IF(OR(ISBLANK(Table1a!#REF!),Table1a!#REF!=""),"Blank cell, reporting not mandatory",IF(OR(Table1a!#REF!=0,Table1a!#REF!="0"),"0 value","Value"))</f>
        <v>#REF!</v>
      </c>
      <c r="GU109" s="104" t="e">
        <f>IF(OR(ISBLANK(Table1a!#REF!),Table1a!#REF!=""),"Blank cell, reporting not mandatory",IF(OR(Table1a!#REF!=0,Table1a!#REF!="0"),"0 value","Value"))</f>
        <v>#REF!</v>
      </c>
      <c r="GV109" s="104" t="e">
        <f>IF(OR(ISBLANK(Table1a!#REF!),Table1a!#REF!=""),"Blank cell, reporting not mandatory",IF(OR(Table1a!#REF!=0,Table1a!#REF!="0"),"0 value","Value"))</f>
        <v>#REF!</v>
      </c>
      <c r="GW109" s="104" t="e">
        <f>IF(OR(ISBLANK(Table1a!#REF!),Table1a!#REF!=""),"Blank cell, reporting not mandatory",IF(OR(Table1a!#REF!=0,Table1a!#REF!="0"),"0 value","Value"))</f>
        <v>#REF!</v>
      </c>
      <c r="GX109" s="105" t="e">
        <f>IF(OR(ISBLANK(Table1a!#REF!),Table1a!#REF!=""),"Blank cell, reporting not mandatory",IF(OR(Table1a!#REF!=0,Table1a!#REF!="0"),"0 value","Value"))</f>
        <v>#REF!</v>
      </c>
      <c r="GY109" s="105" t="e">
        <f>IF(OR(ISBLANK(Table1a!#REF!),Table1a!#REF!=""),"Blank cell, reporting not mandatory",IF(OR(Table1a!#REF!=0,Table1a!#REF!="0"),"0 value","Value"))</f>
        <v>#REF!</v>
      </c>
      <c r="GZ109" s="104" t="e">
        <f>IF(OR(ISBLANK(Table1a!#REF!),Table1a!#REF!=""),"Blank cell, reporting not mandatory",IF(OR(Table1a!#REF!=0,Table1a!#REF!="0"),"0 value","Value"))</f>
        <v>#REF!</v>
      </c>
      <c r="HA109" s="104" t="e">
        <f>IF(OR(ISBLANK(Table1a!#REF!),Table1a!#REF!=""),"Blank cell, reporting not mandatory",IF(OR(Table1a!#REF!=0,Table1a!#REF!="0"),"0 value","Value"))</f>
        <v>#REF!</v>
      </c>
      <c r="HB109" s="105" t="e">
        <f>IF(OR(ISBLANK(Table1a!#REF!),Table1a!#REF!=""),"Blank cell, reporting not mandatory",IF(OR(Table1a!#REF!=0,Table1a!#REF!="0"),"0 value","Value"))</f>
        <v>#REF!</v>
      </c>
      <c r="HC109" s="104" t="e">
        <f>IF(OR(ISBLANK(Table1a!#REF!),Table1a!#REF!=""),"Blank cell, reporting not mandatory",IF(OR(Table1a!#REF!=0,Table1a!#REF!="0"),"0 value","Value"))</f>
        <v>#REF!</v>
      </c>
      <c r="HD109" s="104" t="e">
        <f>IF(OR(ISBLANK(Table1a!#REF!),Table1a!#REF!=""),"Blank cell, reporting not mandatory",IF(OR(Table1a!#REF!=0,Table1a!#REF!="0"),"0 value","Value"))</f>
        <v>#REF!</v>
      </c>
      <c r="HE109" s="104" t="e">
        <f>IF(OR(ISBLANK(Table1a!#REF!),Table1a!#REF!=""),"Blank cell, reporting not mandatory",IF(OR(Table1a!#REF!=0,Table1a!#REF!="0"),"0 value","Value"))</f>
        <v>#REF!</v>
      </c>
      <c r="HF109" s="104" t="e">
        <f>IF(OR(ISBLANK(Table1a!#REF!),Table1a!#REF!=""),"Blank cell, reporting not mandatory",IF(OR(Table1a!#REF!=0,Table1a!#REF!="0"),"0 value","Value"))</f>
        <v>#REF!</v>
      </c>
      <c r="HG109" s="105" t="e">
        <f>IF(OR(ISBLANK(Table1a!#REF!),Table1a!#REF!=""),"Blank cell, reporting not mandatory",IF(OR(Table1a!#REF!=0,Table1a!#REF!="0"),"0 value","Value"))</f>
        <v>#REF!</v>
      </c>
      <c r="HH109" s="104" t="e">
        <f>IF(OR(ISBLANK(Table1a!#REF!),Table1a!#REF!=""),"Blank cell, reporting not mandatory",IF(OR(Table1a!#REF!=0,Table1a!#REF!="0"),"0 value","Value"))</f>
        <v>#REF!</v>
      </c>
      <c r="HI109" s="104" t="e">
        <f>IF(OR(ISBLANK(Table1a!#REF!),Table1a!#REF!=""),"Blank cell, reporting not mandatory",IF(OR(Table1a!#REF!=0,Table1a!#REF!="0"),"0 value","Value"))</f>
        <v>#REF!</v>
      </c>
      <c r="HJ109" s="104" t="e">
        <f>IF(OR(ISBLANK(Table1a!#REF!),Table1a!#REF!=""),"Blank cell, reporting not mandatory",IF(OR(Table1a!#REF!=0,Table1a!#REF!="0"),"0 value","Value"))</f>
        <v>#REF!</v>
      </c>
      <c r="HK109" s="104" t="e">
        <f>IF(OR(ISBLANK(Table1a!#REF!),Table1a!#REF!=""),"Blank cell, reporting not mandatory",IF(OR(Table1a!#REF!=0,Table1a!#REF!="0"),"0 value","Value"))</f>
        <v>#REF!</v>
      </c>
      <c r="HL109" s="105" t="e">
        <f>IF(OR(ISBLANK(Table1a!#REF!),Table1a!#REF!=""),"Blank cell, reporting not mandatory",IF(OR(Table1a!#REF!=0,Table1a!#REF!="0"),"0 value","Value"))</f>
        <v>#REF!</v>
      </c>
      <c r="HM109" s="104" t="e">
        <f>IF(OR(ISBLANK(Table1a!#REF!),Table1a!#REF!=""),"Blank cell, reporting not mandatory",IF(OR(Table1a!#REF!=0,Table1a!#REF!="0"),"0 value","Value"))</f>
        <v>#REF!</v>
      </c>
      <c r="HN109" s="104" t="e">
        <f>IF(OR(ISBLANK(Table1a!#REF!),Table1a!#REF!=""),"Blank cell, reporting not mandatory",IF(OR(Table1a!#REF!=0,Table1a!#REF!="0"),"0 value","Value"))</f>
        <v>#REF!</v>
      </c>
      <c r="HO109" s="104" t="e">
        <f>IF(OR(ISBLANK(Table1a!#REF!),Table1a!#REF!=""),"Blank cell, reporting not mandatory",IF(OR(Table1a!#REF!=0,Table1a!#REF!="0"),"0 value","Value"))</f>
        <v>#REF!</v>
      </c>
      <c r="HP109" s="104" t="e">
        <f>IF(OR(ISBLANK(Table1a!#REF!),Table1a!#REF!=""),"Blank cell, reporting not mandatory",IF(OR(Table1a!#REF!=0,Table1a!#REF!="0"),"0 value","Value"))</f>
        <v>#REF!</v>
      </c>
      <c r="HQ109" s="105" t="e">
        <f>IF(OR(ISBLANK(Table1a!#REF!),Table1a!#REF!=""),"Blank cell, reporting not mandatory",IF(OR(Table1a!#REF!=0,Table1a!#REF!="0"),"0 value","Value"))</f>
        <v>#REF!</v>
      </c>
      <c r="HR109" s="104" t="e">
        <f>IF(OR(ISBLANK(Table1a!#REF!),Table1a!#REF!=""),"Blank cell, reporting not mandatory",IF(OR(Table1a!#REF!=0,Table1a!#REF!="0"),"0 value","Value"))</f>
        <v>#REF!</v>
      </c>
      <c r="HS109" s="104" t="e">
        <f>IF(OR(ISBLANK(Table1a!#REF!),Table1a!#REF!=""),"Blank cell, reporting not mandatory",IF(OR(Table1a!#REF!=0,Table1a!#REF!="0"),"0 value","Value"))</f>
        <v>#REF!</v>
      </c>
      <c r="HT109" s="104" t="e">
        <f>IF(OR(ISBLANK(Table1a!#REF!),Table1a!#REF!=""),"Blank cell, reporting not mandatory",IF(OR(Table1a!#REF!=0,Table1a!#REF!="0"),"0 value","Value"))</f>
        <v>#REF!</v>
      </c>
      <c r="HU109" s="104" t="e">
        <f>IF(OR(ISBLANK(Table1a!#REF!),Table1a!#REF!=""),"Blank cell, reporting not mandatory",IF(OR(Table1a!#REF!=0,Table1a!#REF!="0"),"0 value","Value"))</f>
        <v>#REF!</v>
      </c>
      <c r="HV109" s="105" t="e">
        <f>IF(OR(ISBLANK(Table1a!#REF!),Table1a!#REF!=""),"Blank cell, reporting not mandatory",IF(OR(Table1a!#REF!=0,Table1a!#REF!="0"),"0 value","Value"))</f>
        <v>#REF!</v>
      </c>
      <c r="HW109" s="104" t="e">
        <f>IF(OR(ISBLANK(Table1a!#REF!),Table1a!#REF!=""),"Blank cell, reporting not mandatory",IF(OR(Table1a!#REF!=0,Table1a!#REF!="0"),"0 value","Value"))</f>
        <v>#REF!</v>
      </c>
      <c r="HX109" s="104" t="e">
        <f>IF(OR(ISBLANK(Table1a!#REF!),Table1a!#REF!=""),"Blank cell, reporting not mandatory",IF(OR(Table1a!#REF!=0,Table1a!#REF!="0"),"0 value","Value"))</f>
        <v>#REF!</v>
      </c>
      <c r="HY109" s="104" t="e">
        <f>IF(OR(ISBLANK(Table1a!#REF!),Table1a!#REF!=""),"Blank cell, reporting not mandatory",IF(OR(Table1a!#REF!=0,Table1a!#REF!="0"),"0 value","Value"))</f>
        <v>#REF!</v>
      </c>
      <c r="HZ109" s="104" t="e">
        <f>IF(OR(ISBLANK(Table1a!#REF!),Table1a!#REF!=""),"Blank cell, reporting not mandatory",IF(OR(Table1a!#REF!=0,Table1a!#REF!="0"),"0 value","Value"))</f>
        <v>#REF!</v>
      </c>
      <c r="IA109" s="105" t="e">
        <f>IF(OR(ISBLANK(Table1a!#REF!),Table1a!#REF!=""),"Blank cell, reporting not mandatory",IF(OR(Table1a!#REF!=0,Table1a!#REF!="0"),"0 value","Value"))</f>
        <v>#REF!</v>
      </c>
      <c r="IB109" s="104" t="e">
        <f>IF(OR(ISBLANK(Table1a!#REF!),Table1a!#REF!=""),"Blank cell, reporting not mandatory",IF(OR(Table1a!#REF!=0,Table1a!#REF!="0"),"0 value","Value"))</f>
        <v>#REF!</v>
      </c>
      <c r="IC109" s="104" t="e">
        <f>IF(OR(ISBLANK(Table1a!#REF!),Table1a!#REF!=""),"Blank cell, reporting not mandatory",IF(OR(Table1a!#REF!=0,Table1a!#REF!="0"),"0 value","Value"))</f>
        <v>#REF!</v>
      </c>
      <c r="ID109" s="104" t="e">
        <f>IF(OR(ISBLANK(Table1a!#REF!),Table1a!#REF!=""),"Blank cell, reporting not mandatory",IF(OR(Table1a!#REF!=0,Table1a!#REF!="0"),"0 value","Value"))</f>
        <v>#REF!</v>
      </c>
      <c r="IE109" s="104" t="e">
        <f>IF(OR(ISBLANK(Table1a!#REF!),Table1a!#REF!=""),"Blank cell, reporting not mandatory",IF(OR(Table1a!#REF!=0,Table1a!#REF!="0"),"0 value","Value"))</f>
        <v>#REF!</v>
      </c>
      <c r="IF109" s="105" t="e">
        <f>IF(OR(ISBLANK(Table1a!#REF!),Table1a!#REF!=""),"Blank cell, reporting not mandatory",IF(OR(Table1a!#REF!=0,Table1a!#REF!="0"),"0 value","Value"))</f>
        <v>#REF!</v>
      </c>
      <c r="IG109" s="105" t="e">
        <f>IF(OR(ISBLANK(Table1a!#REF!),Table1a!#REF!=""),"Blank cell, reporting not mandatory",IF(OR(Table1a!#REF!=0,Table1a!#REF!="0"),"0 value","Value"))</f>
        <v>#REF!</v>
      </c>
      <c r="IH109" s="104" t="e">
        <f>IF(OR(ISBLANK(Table1a!#REF!),Table1a!#REF!=""),"Blank cell, reporting not mandatory",IF(OR(Table1a!#REF!=0,Table1a!#REF!="0"),"0 value","Value"))</f>
        <v>#REF!</v>
      </c>
      <c r="II109" s="104" t="e">
        <f>IF(OR(ISBLANK(Table1a!#REF!),Table1a!#REF!=""),"Blank cell, reporting not mandatory",IF(OR(Table1a!#REF!=0,Table1a!#REF!="0"),"0 value","Value"))</f>
        <v>#REF!</v>
      </c>
      <c r="IJ109" s="105" t="e">
        <f>IF(OR(ISBLANK(Table1a!#REF!),Table1a!#REF!=""),"Blank cell, reporting not mandatory",IF(OR(Table1a!#REF!=0,Table1a!#REF!="0"),"0 value","Value"))</f>
        <v>#REF!</v>
      </c>
      <c r="IK109" s="104" t="e">
        <f>IF(OR(ISBLANK(Table1a!#REF!),Table1a!#REF!=""),"Blank cell, reporting not mandatory",IF(OR(Table1a!#REF!=0,Table1a!#REF!="0"),"0 value","Value"))</f>
        <v>#REF!</v>
      </c>
      <c r="IL109" s="104" t="e">
        <f>IF(OR(ISBLANK(Table1a!#REF!),Table1a!#REF!=""),"Blank cell, reporting not mandatory",IF(OR(Table1a!#REF!=0,Table1a!#REF!="0"),"0 value","Value"))</f>
        <v>#REF!</v>
      </c>
      <c r="IM109" s="104" t="e">
        <f>IF(OR(ISBLANK(Table1a!#REF!),Table1a!#REF!=""),"Blank cell, reporting not mandatory",IF(OR(Table1a!#REF!=0,Table1a!#REF!="0"),"0 value","Value"))</f>
        <v>#REF!</v>
      </c>
      <c r="IN109" s="104" t="e">
        <f>IF(OR(ISBLANK(Table1a!#REF!),Table1a!#REF!=""),"Blank cell, reporting not mandatory",IF(OR(Table1a!#REF!=0,Table1a!#REF!="0"),"0 value","Value"))</f>
        <v>#REF!</v>
      </c>
      <c r="IO109" s="105" t="e">
        <f>IF(OR(ISBLANK(Table1a!#REF!),Table1a!#REF!=""),"Blank cell, reporting not mandatory",IF(OR(Table1a!#REF!=0,Table1a!#REF!="0"),"0 value","Value"))</f>
        <v>#REF!</v>
      </c>
      <c r="IP109" s="104" t="e">
        <f>IF(OR(ISBLANK(Table1a!#REF!),Table1a!#REF!=""),"Blank cell, reporting not mandatory",IF(OR(Table1a!#REF!=0,Table1a!#REF!="0"),"0 value","Value"))</f>
        <v>#REF!</v>
      </c>
      <c r="IQ109" s="104" t="e">
        <f>IF(OR(ISBLANK(Table1a!#REF!),Table1a!#REF!=""),"Blank cell, reporting not mandatory",IF(OR(Table1a!#REF!=0,Table1a!#REF!="0"),"0 value","Value"))</f>
        <v>#REF!</v>
      </c>
      <c r="IR109" s="104" t="e">
        <f>IF(OR(ISBLANK(Table1a!#REF!),Table1a!#REF!=""),"Blank cell, reporting not mandatory",IF(OR(Table1a!#REF!=0,Table1a!#REF!="0"),"0 value","Value"))</f>
        <v>#REF!</v>
      </c>
      <c r="IS109" s="104" t="e">
        <f>IF(OR(ISBLANK(Table1a!#REF!),Table1a!#REF!=""),"Blank cell, reporting not mandatory",IF(OR(Table1a!#REF!=0,Table1a!#REF!="0"),"0 value","Value"))</f>
        <v>#REF!</v>
      </c>
      <c r="IT109" s="105" t="e">
        <f>IF(OR(ISBLANK(Table1a!#REF!),Table1a!#REF!=""),"Blank cell, reporting not mandatory",IF(OR(Table1a!#REF!=0,Table1a!#REF!="0"),"0 value","Value"))</f>
        <v>#REF!</v>
      </c>
      <c r="IU109" s="104" t="e">
        <f>IF(OR(ISBLANK(Table1a!#REF!),Table1a!#REF!=""),"Blank cell, reporting not mandatory",IF(OR(Table1a!#REF!=0,Table1a!#REF!="0"),"0 value","Value"))</f>
        <v>#REF!</v>
      </c>
      <c r="IV109" s="104" t="e">
        <f>IF(OR(ISBLANK(Table1a!#REF!),Table1a!#REF!=""),"Blank cell, reporting not mandatory",IF(OR(Table1a!#REF!=0,Table1a!#REF!="0"),"0 value","Value"))</f>
        <v>#REF!</v>
      </c>
      <c r="IW109" s="104" t="e">
        <f>IF(OR(ISBLANK(Table1a!#REF!),Table1a!#REF!=""),"Blank cell, reporting not mandatory",IF(OR(Table1a!#REF!=0,Table1a!#REF!="0"),"0 value","Value"))</f>
        <v>#REF!</v>
      </c>
      <c r="IX109" s="104" t="e">
        <f>IF(OR(ISBLANK(Table1a!#REF!),Table1a!#REF!=""),"Blank cell, reporting not mandatory",IF(OR(Table1a!#REF!=0,Table1a!#REF!="0"),"0 value","Value"))</f>
        <v>#REF!</v>
      </c>
      <c r="IY109" s="105" t="e">
        <f>IF(OR(ISBLANK(Table1a!#REF!),Table1a!#REF!=""),"Blank cell, reporting not mandatory",IF(OR(Table1a!#REF!=0,Table1a!#REF!="0"),"0 value","Value"))</f>
        <v>#REF!</v>
      </c>
      <c r="IZ109" s="104" t="e">
        <f>IF(OR(ISBLANK(Table1a!#REF!),Table1a!#REF!=""),"Blank cell, reporting not mandatory",IF(OR(Table1a!#REF!=0,Table1a!#REF!="0"),"0 value","Value"))</f>
        <v>#REF!</v>
      </c>
      <c r="JA109" s="104" t="e">
        <f>IF(OR(ISBLANK(Table1a!#REF!),Table1a!#REF!=""),"Blank cell, reporting not mandatory",IF(OR(Table1a!#REF!=0,Table1a!#REF!="0"),"0 value","Value"))</f>
        <v>#REF!</v>
      </c>
      <c r="JB109" s="104" t="e">
        <f>IF(OR(ISBLANK(Table1a!#REF!),Table1a!#REF!=""),"Blank cell, reporting not mandatory",IF(OR(Table1a!#REF!=0,Table1a!#REF!="0"),"0 value","Value"))</f>
        <v>#REF!</v>
      </c>
      <c r="JC109" s="104" t="e">
        <f>IF(OR(ISBLANK(Table1a!#REF!),Table1a!#REF!=""),"Blank cell, reporting not mandatory",IF(OR(Table1a!#REF!=0,Table1a!#REF!="0"),"0 value","Value"))</f>
        <v>#REF!</v>
      </c>
      <c r="JD109" s="105" t="e">
        <f>IF(OR(ISBLANK(Table1a!#REF!),Table1a!#REF!=""),"Blank cell, reporting not mandatory",IF(OR(Table1a!#REF!=0,Table1a!#REF!="0"),"0 value","Value"))</f>
        <v>#REF!</v>
      </c>
      <c r="JE109" s="104" t="e">
        <f>IF(OR(ISBLANK(Table1a!#REF!),Table1a!#REF!=""),"Blank cell, reporting not mandatory",IF(OR(Table1a!#REF!=0,Table1a!#REF!="0"),"0 value","Value"))</f>
        <v>#REF!</v>
      </c>
      <c r="JF109" s="104" t="e">
        <f>IF(OR(ISBLANK(Table1a!#REF!),Table1a!#REF!=""),"Blank cell, reporting not mandatory",IF(OR(Table1a!#REF!=0,Table1a!#REF!="0"),"0 value","Value"))</f>
        <v>#REF!</v>
      </c>
      <c r="JG109" s="104" t="e">
        <f>IF(OR(ISBLANK(Table1a!#REF!),Table1a!#REF!=""),"Blank cell, reporting not mandatory",IF(OR(Table1a!#REF!=0,Table1a!#REF!="0"),"0 value","Value"))</f>
        <v>#REF!</v>
      </c>
      <c r="JH109" s="104" t="e">
        <f>IF(OR(ISBLANK(Table1a!#REF!),Table1a!#REF!=""),"Blank cell, reporting not mandatory",IF(OR(Table1a!#REF!=0,Table1a!#REF!="0"),"0 value","Value"))</f>
        <v>#REF!</v>
      </c>
      <c r="JI109" s="105" t="e">
        <f>IF(OR(ISBLANK(Table1a!#REF!),Table1a!#REF!=""),"Blank cell, reporting not mandatory",IF(OR(Table1a!#REF!=0,Table1a!#REF!="0"),"0 value","Value"))</f>
        <v>#REF!</v>
      </c>
      <c r="JJ109" s="104" t="e">
        <f>IF(OR(ISBLANK(Table1a!#REF!),Table1a!#REF!=""),"Blank cell, reporting not mandatory",IF(OR(Table1a!#REF!=0,Table1a!#REF!="0"),"0 value","Value"))</f>
        <v>#REF!</v>
      </c>
      <c r="JK109" s="104" t="e">
        <f>IF(OR(ISBLANK(Table1a!#REF!),Table1a!#REF!=""),"Blank cell, reporting not mandatory",IF(OR(Table1a!#REF!=0,Table1a!#REF!="0"),"0 value","Value"))</f>
        <v>#REF!</v>
      </c>
      <c r="JL109" s="104" t="e">
        <f>IF(OR(ISBLANK(Table1a!#REF!),Table1a!#REF!=""),"Blank cell, reporting not mandatory",IF(OR(Table1a!#REF!=0,Table1a!#REF!="0"),"0 value","Value"))</f>
        <v>#REF!</v>
      </c>
      <c r="JM109" s="104" t="e">
        <f>IF(OR(ISBLANK(Table1a!#REF!),Table1a!#REF!=""),"Blank cell, reporting not mandatory",IF(OR(Table1a!#REF!=0,Table1a!#REF!="0"),"0 value","Value"))</f>
        <v>#REF!</v>
      </c>
      <c r="JN109" s="105" t="e">
        <f>IF(OR(ISBLANK(Table1a!#REF!),Table1a!#REF!=""),"Blank cell, reporting not mandatory",IF(OR(Table1a!#REF!=0,Table1a!#REF!="0"),"0 value","Value"))</f>
        <v>#REF!</v>
      </c>
      <c r="JO109" s="86" t="e">
        <f>IF(OR(ISBLANK(Table1a!#REF!),Table1a!#REF!=""),"Blank cell, reporting not mandatory",IF(OR(Table1a!#REF!=0,Table1a!#REF!="0"),"0 value","Value"))</f>
        <v>#REF!</v>
      </c>
      <c r="JP109" s="104" t="e">
        <f>IF(OR(ISBLANK(Table1a!#REF!),Table1a!#REF!=""),"Blank cell, reporting not mandatory",IF(OR(Table1a!#REF!=0,Table1a!#REF!="0"),"0 value","Value"))</f>
        <v>#REF!</v>
      </c>
      <c r="JQ109" s="104" t="e">
        <f>IF(OR(ISBLANK(Table1a!#REF!),Table1a!#REF!=""),"Blank cell, reporting not mandatory",IF(OR(Table1a!#REF!=0,Table1a!#REF!="0"),"0 value","Value"))</f>
        <v>#REF!</v>
      </c>
      <c r="JR109" s="86" t="e">
        <f>IF(OR(ISBLANK(Table1a!#REF!),Table1a!#REF!=""),"Blank cell, reporting not mandatory",IF(OR(Table1a!#REF!=0,Table1a!#REF!="0"),"0 value","Value"))</f>
        <v>#REF!</v>
      </c>
      <c r="JS109" s="104" t="e">
        <f>IF(OR(ISBLANK(Table1a!#REF!),Table1a!#REF!=""),"Blank cell, reporting not mandatory",IF(OR(Table1a!#REF!=0,Table1a!#REF!="0"),"0 value","Value"))</f>
        <v>#REF!</v>
      </c>
      <c r="JT109" s="104" t="e">
        <f>IF(OR(ISBLANK(Table1a!#REF!),Table1a!#REF!=""),"Blank cell, reporting not mandatory",IF(OR(Table1a!#REF!=0,Table1a!#REF!="0"),"0 value","Value"))</f>
        <v>#REF!</v>
      </c>
      <c r="JU109" s="104" t="e">
        <f>IF(OR(ISBLANK(Table1a!#REF!),Table1a!#REF!=""),"Blank cell, reporting not mandatory",IF(OR(Table1a!#REF!=0,Table1a!#REF!="0"),"0 value","Value"))</f>
        <v>#REF!</v>
      </c>
      <c r="JV109" s="104" t="e">
        <f>IF(OR(ISBLANK(Table1a!#REF!),Table1a!#REF!=""),"Blank cell, reporting not mandatory",IF(OR(Table1a!#REF!=0,Table1a!#REF!="0"),"0 value","Value"))</f>
        <v>#REF!</v>
      </c>
      <c r="JW109" s="86" t="e">
        <f>IF(OR(ISBLANK(Table1a!#REF!),Table1a!#REF!=""),"Blank cell, reporting not mandatory",IF(OR(Table1a!#REF!=0,Table1a!#REF!="0"),"0 value","Value"))</f>
        <v>#REF!</v>
      </c>
      <c r="JX109" s="104" t="e">
        <f>IF(OR(ISBLANK(Table1a!#REF!),Table1a!#REF!=""),"Blank cell, reporting not mandatory",IF(OR(Table1a!#REF!=0,Table1a!#REF!="0"),"0 value","Value"))</f>
        <v>#REF!</v>
      </c>
      <c r="JY109" s="104" t="e">
        <f>IF(OR(ISBLANK(Table1a!#REF!),Table1a!#REF!=""),"Blank cell, reporting not mandatory",IF(OR(Table1a!#REF!=0,Table1a!#REF!="0"),"0 value","Value"))</f>
        <v>#REF!</v>
      </c>
      <c r="JZ109" s="104" t="e">
        <f>IF(OR(ISBLANK(Table1a!#REF!),Table1a!#REF!=""),"Blank cell, reporting not mandatory",IF(OR(Table1a!#REF!=0,Table1a!#REF!="0"),"0 value","Value"))</f>
        <v>#REF!</v>
      </c>
      <c r="KA109" s="104" t="e">
        <f>IF(OR(ISBLANK(Table1a!#REF!),Table1a!#REF!=""),"Blank cell, reporting not mandatory",IF(OR(Table1a!#REF!=0,Table1a!#REF!="0"),"0 value","Value"))</f>
        <v>#REF!</v>
      </c>
      <c r="KB109" s="86" t="e">
        <f>IF(OR(ISBLANK(Table1a!#REF!),Table1a!#REF!=""),"Blank cell, reporting not mandatory",IF(OR(Table1a!#REF!=0,Table1a!#REF!="0"),"0 value","Value"))</f>
        <v>#REF!</v>
      </c>
      <c r="KC109" s="104" t="e">
        <f>IF(OR(ISBLANK(Table1a!#REF!),Table1a!#REF!=""),"Blank cell, reporting not mandatory",IF(OR(Table1a!#REF!=0,Table1a!#REF!="0"),"0 value","Value"))</f>
        <v>#REF!</v>
      </c>
      <c r="KD109" s="104" t="e">
        <f>IF(OR(ISBLANK(Table1a!#REF!),Table1a!#REF!=""),"Blank cell, reporting not mandatory",IF(OR(Table1a!#REF!=0,Table1a!#REF!="0"),"0 value","Value"))</f>
        <v>#REF!</v>
      </c>
      <c r="KE109" s="104" t="e">
        <f>IF(OR(ISBLANK(Table1a!#REF!),Table1a!#REF!=""),"Blank cell, reporting not mandatory",IF(OR(Table1a!#REF!=0,Table1a!#REF!="0"),"0 value","Value"))</f>
        <v>#REF!</v>
      </c>
      <c r="KF109" s="104" t="e">
        <f>IF(OR(ISBLANK(Table1a!#REF!),Table1a!#REF!=""),"Blank cell, reporting not mandatory",IF(OR(Table1a!#REF!=0,Table1a!#REF!="0"),"0 value","Value"))</f>
        <v>#REF!</v>
      </c>
      <c r="KG109" s="86" t="e">
        <f>IF(OR(ISBLANK(Table1a!#REF!),Table1a!#REF!=""),"Blank cell, reporting not mandatory",IF(OR(Table1a!#REF!=0,Table1a!#REF!="0"),"0 value","Value"))</f>
        <v>#REF!</v>
      </c>
      <c r="KH109" s="104" t="e">
        <f>IF(OR(ISBLANK(Table1a!#REF!),Table1a!#REF!=""),"Blank cell, reporting not mandatory",IF(OR(Table1a!#REF!=0,Table1a!#REF!="0"),"0 value","Value"))</f>
        <v>#REF!</v>
      </c>
      <c r="KI109" s="104" t="e">
        <f>IF(OR(ISBLANK(Table1a!#REF!),Table1a!#REF!=""),"Blank cell, reporting not mandatory",IF(OR(Table1a!#REF!=0,Table1a!#REF!="0"),"0 value","Value"))</f>
        <v>#REF!</v>
      </c>
      <c r="KJ109" s="104" t="e">
        <f>IF(OR(ISBLANK(Table1a!#REF!),Table1a!#REF!=""),"Blank cell, reporting not mandatory",IF(OR(Table1a!#REF!=0,Table1a!#REF!="0"),"0 value","Value"))</f>
        <v>#REF!</v>
      </c>
      <c r="KK109" s="104" t="e">
        <f>IF(OR(ISBLANK(Table1a!#REF!),Table1a!#REF!=""),"Blank cell, reporting not mandatory",IF(OR(Table1a!#REF!=0,Table1a!#REF!="0"),"0 value","Value"))</f>
        <v>#REF!</v>
      </c>
      <c r="KL109" s="86" t="e">
        <f>IF(OR(ISBLANK(Table1a!#REF!),Table1a!#REF!=""),"Blank cell, reporting not mandatory",IF(OR(Table1a!#REF!=0,Table1a!#REF!="0"),"0 value","Value"))</f>
        <v>#REF!</v>
      </c>
      <c r="KM109" s="104" t="e">
        <f>IF(OR(ISBLANK(Table1a!#REF!),Table1a!#REF!=""),"Blank cell, reporting not mandatory",IF(OR(Table1a!#REF!=0,Table1a!#REF!="0"),"0 value","Value"))</f>
        <v>#REF!</v>
      </c>
      <c r="KN109" s="104" t="e">
        <f>IF(OR(ISBLANK(Table1a!#REF!),Table1a!#REF!=""),"Blank cell, reporting not mandatory",IF(OR(Table1a!#REF!=0,Table1a!#REF!="0"),"0 value","Value"))</f>
        <v>#REF!</v>
      </c>
      <c r="KO109" s="104" t="e">
        <f>IF(OR(ISBLANK(Table1a!#REF!),Table1a!#REF!=""),"Blank cell, reporting not mandatory",IF(OR(Table1a!#REF!=0,Table1a!#REF!="0"),"0 value","Value"))</f>
        <v>#REF!</v>
      </c>
      <c r="KP109" s="104" t="e">
        <f>IF(OR(ISBLANK(Table1a!#REF!),Table1a!#REF!=""),"Blank cell, reporting not mandatory",IF(OR(Table1a!#REF!=0,Table1a!#REF!="0"),"0 value","Value"))</f>
        <v>#REF!</v>
      </c>
      <c r="KQ109" s="86" t="e">
        <f>IF(OR(ISBLANK(Table1a!#REF!),Table1a!#REF!=""),"Blank cell, reporting not mandatory",IF(OR(Table1a!#REF!=0,Table1a!#REF!="0"),"0 value","Value"))</f>
        <v>#REF!</v>
      </c>
      <c r="KR109" s="104" t="e">
        <f>IF(OR(ISBLANK(Table1a!#REF!),Table1a!#REF!=""),"Blank cell, reporting not mandatory",IF(OR(Table1a!#REF!=0,Table1a!#REF!="0"),"0 value","Value"))</f>
        <v>#REF!</v>
      </c>
      <c r="KS109" s="104" t="e">
        <f>IF(OR(ISBLANK(Table1a!#REF!),Table1a!#REF!=""),"Blank cell, reporting not mandatory",IF(OR(Table1a!#REF!=0,Table1a!#REF!="0"),"0 value","Value"))</f>
        <v>#REF!</v>
      </c>
      <c r="KT109" s="104" t="e">
        <f>IF(OR(ISBLANK(Table1a!#REF!),Table1a!#REF!=""),"Blank cell, reporting not mandatory",IF(OR(Table1a!#REF!=0,Table1a!#REF!="0"),"0 value","Value"))</f>
        <v>#REF!</v>
      </c>
      <c r="KU109" s="104" t="e">
        <f>IF(OR(ISBLANK(Table1a!#REF!),Table1a!#REF!=""),"Blank cell, reporting not mandatory",IF(OR(Table1a!#REF!=0,Table1a!#REF!="0"),"0 value","Value"))</f>
        <v>#REF!</v>
      </c>
      <c r="KV109" s="86" t="e">
        <f>IF(OR(ISBLANK(Table1a!#REF!),Table1a!#REF!=""),"Blank cell, reporting not mandatory",IF(OR(Table1a!#REF!=0,Table1a!#REF!="0"),"0 value","Value"))</f>
        <v>#REF!</v>
      </c>
      <c r="KW109" s="86" t="e">
        <f>IF(OR(ISBLANK(Table1a!#REF!),Table1a!#REF!=""),"Blank cell, reporting not mandatory",IF(OR(Table1a!#REF!=0,Table1a!#REF!="0"),"0 value","Value"))</f>
        <v>#REF!</v>
      </c>
      <c r="KX109" s="104" t="e">
        <f>IF(OR(ISBLANK(Table1a!#REF!),Table1a!#REF!=""),"Blank cell, reporting not mandatory",IF(OR(Table1a!#REF!=0,Table1a!#REF!="0"),"0 value","Value"))</f>
        <v>#REF!</v>
      </c>
      <c r="KY109" s="104" t="e">
        <f>IF(OR(ISBLANK(Table1a!#REF!),Table1a!#REF!=""),"Blank cell, reporting not mandatory",IF(OR(Table1a!#REF!=0,Table1a!#REF!="0"),"0 value","Value"))</f>
        <v>#REF!</v>
      </c>
      <c r="KZ109" s="86" t="e">
        <f>IF(OR(ISBLANK(Table1a!#REF!),Table1a!#REF!=""),"Blank cell, reporting not mandatory",IF(OR(Table1a!#REF!=0,Table1a!#REF!="0"),"0 value","Value"))</f>
        <v>#REF!</v>
      </c>
      <c r="LA109" s="104" t="e">
        <f>IF(OR(ISBLANK(Table1a!#REF!),Table1a!#REF!=""),"Blank cell, reporting not mandatory",IF(OR(Table1a!#REF!=0,Table1a!#REF!="0"),"0 value","Value"))</f>
        <v>#REF!</v>
      </c>
      <c r="LB109" s="104" t="e">
        <f>IF(OR(ISBLANK(Table1a!#REF!),Table1a!#REF!=""),"Blank cell, reporting not mandatory",IF(OR(Table1a!#REF!=0,Table1a!#REF!="0"),"0 value","Value"))</f>
        <v>#REF!</v>
      </c>
      <c r="LC109" s="104" t="e">
        <f>IF(OR(ISBLANK(Table1a!#REF!),Table1a!#REF!=""),"Blank cell, reporting not mandatory",IF(OR(Table1a!#REF!=0,Table1a!#REF!="0"),"0 value","Value"))</f>
        <v>#REF!</v>
      </c>
      <c r="LD109" s="104" t="e">
        <f>IF(OR(ISBLANK(Table1a!#REF!),Table1a!#REF!=""),"Blank cell, reporting not mandatory",IF(OR(Table1a!#REF!=0,Table1a!#REF!="0"),"0 value","Value"))</f>
        <v>#REF!</v>
      </c>
      <c r="LE109" s="86" t="e">
        <f>IF(OR(ISBLANK(Table1a!#REF!),Table1a!#REF!=""),"Blank cell, reporting not mandatory",IF(OR(Table1a!#REF!=0,Table1a!#REF!="0"),"0 value","Value"))</f>
        <v>#REF!</v>
      </c>
      <c r="LF109" s="104" t="e">
        <f>IF(OR(ISBLANK(Table1a!#REF!),Table1a!#REF!=""),"Blank cell, reporting not mandatory",IF(OR(Table1a!#REF!=0,Table1a!#REF!="0"),"0 value","Value"))</f>
        <v>#REF!</v>
      </c>
      <c r="LG109" s="104" t="e">
        <f>IF(OR(ISBLANK(Table1a!#REF!),Table1a!#REF!=""),"Blank cell, reporting not mandatory",IF(OR(Table1a!#REF!=0,Table1a!#REF!="0"),"0 value","Value"))</f>
        <v>#REF!</v>
      </c>
      <c r="LH109" s="104" t="e">
        <f>IF(OR(ISBLANK(Table1a!#REF!),Table1a!#REF!=""),"Blank cell, reporting not mandatory",IF(OR(Table1a!#REF!=0,Table1a!#REF!="0"),"0 value","Value"))</f>
        <v>#REF!</v>
      </c>
      <c r="LI109" s="104" t="e">
        <f>IF(OR(ISBLANK(Table1a!#REF!),Table1a!#REF!=""),"Blank cell, reporting not mandatory",IF(OR(Table1a!#REF!=0,Table1a!#REF!="0"),"0 value","Value"))</f>
        <v>#REF!</v>
      </c>
      <c r="LJ109" s="86" t="e">
        <f>IF(OR(ISBLANK(Table1a!#REF!),Table1a!#REF!=""),"Blank cell, reporting not mandatory",IF(OR(Table1a!#REF!=0,Table1a!#REF!="0"),"0 value","Value"))</f>
        <v>#REF!</v>
      </c>
      <c r="LK109" s="104" t="e">
        <f>IF(OR(ISBLANK(Table1a!#REF!),Table1a!#REF!=""),"Blank cell, reporting not mandatory",IF(OR(Table1a!#REF!=0,Table1a!#REF!="0"),"0 value","Value"))</f>
        <v>#REF!</v>
      </c>
      <c r="LL109" s="104" t="e">
        <f>IF(OR(ISBLANK(Table1a!#REF!),Table1a!#REF!=""),"Blank cell, reporting not mandatory",IF(OR(Table1a!#REF!=0,Table1a!#REF!="0"),"0 value","Value"))</f>
        <v>#REF!</v>
      </c>
      <c r="LM109" s="104" t="e">
        <f>IF(OR(ISBLANK(Table1a!#REF!),Table1a!#REF!=""),"Blank cell, reporting not mandatory",IF(OR(Table1a!#REF!=0,Table1a!#REF!="0"),"0 value","Value"))</f>
        <v>#REF!</v>
      </c>
      <c r="LN109" s="104" t="e">
        <f>IF(OR(ISBLANK(Table1a!#REF!),Table1a!#REF!=""),"Blank cell, reporting not mandatory",IF(OR(Table1a!#REF!=0,Table1a!#REF!="0"),"0 value","Value"))</f>
        <v>#REF!</v>
      </c>
      <c r="LO109" s="86" t="e">
        <f>IF(OR(ISBLANK(Table1a!#REF!),Table1a!#REF!=""),"Blank cell, reporting not mandatory",IF(OR(Table1a!#REF!=0,Table1a!#REF!="0"),"0 value","Value"))</f>
        <v>#REF!</v>
      </c>
      <c r="LP109" s="104" t="e">
        <f>IF(OR(ISBLANK(Table1a!#REF!),Table1a!#REF!=""),"Blank cell, reporting not mandatory",IF(OR(Table1a!#REF!=0,Table1a!#REF!="0"),"0 value","Value"))</f>
        <v>#REF!</v>
      </c>
      <c r="LQ109" s="104" t="e">
        <f>IF(OR(ISBLANK(Table1a!#REF!),Table1a!#REF!=""),"Blank cell, reporting not mandatory",IF(OR(Table1a!#REF!=0,Table1a!#REF!="0"),"0 value","Value"))</f>
        <v>#REF!</v>
      </c>
      <c r="LR109" s="104" t="e">
        <f>IF(OR(ISBLANK(Table1a!#REF!),Table1a!#REF!=""),"Blank cell, reporting not mandatory",IF(OR(Table1a!#REF!=0,Table1a!#REF!="0"),"0 value","Value"))</f>
        <v>#REF!</v>
      </c>
      <c r="LS109" s="104" t="e">
        <f>IF(OR(ISBLANK(Table1a!#REF!),Table1a!#REF!=""),"Blank cell, reporting not mandatory",IF(OR(Table1a!#REF!=0,Table1a!#REF!="0"),"0 value","Value"))</f>
        <v>#REF!</v>
      </c>
      <c r="LT109" s="86" t="e">
        <f>IF(OR(ISBLANK(Table1a!#REF!),Table1a!#REF!=""),"Blank cell, reporting not mandatory",IF(OR(Table1a!#REF!=0,Table1a!#REF!="0"),"0 value","Value"))</f>
        <v>#REF!</v>
      </c>
      <c r="LU109" s="104" t="e">
        <f>IF(OR(ISBLANK(Table1a!#REF!),Table1a!#REF!=""),"Blank cell, reporting not mandatory",IF(OR(Table1a!#REF!=0,Table1a!#REF!="0"),"0 value","Value"))</f>
        <v>#REF!</v>
      </c>
      <c r="LV109" s="104" t="e">
        <f>IF(OR(ISBLANK(Table1a!#REF!),Table1a!#REF!=""),"Blank cell, reporting not mandatory",IF(OR(Table1a!#REF!=0,Table1a!#REF!="0"),"0 value","Value"))</f>
        <v>#REF!</v>
      </c>
      <c r="LW109" s="104" t="e">
        <f>IF(OR(ISBLANK(Table1a!#REF!),Table1a!#REF!=""),"Blank cell, reporting not mandatory",IF(OR(Table1a!#REF!=0,Table1a!#REF!="0"),"0 value","Value"))</f>
        <v>#REF!</v>
      </c>
      <c r="LX109" s="104" t="e">
        <f>IF(OR(ISBLANK(Table1a!#REF!),Table1a!#REF!=""),"Blank cell, reporting not mandatory",IF(OR(Table1a!#REF!=0,Table1a!#REF!="0"),"0 value","Value"))</f>
        <v>#REF!</v>
      </c>
      <c r="LY109" s="86" t="e">
        <f>IF(OR(ISBLANK(Table1a!#REF!),Table1a!#REF!=""),"Blank cell, reporting not mandatory",IF(OR(Table1a!#REF!=0,Table1a!#REF!="0"),"0 value","Value"))</f>
        <v>#REF!</v>
      </c>
      <c r="LZ109" s="104" t="e">
        <f>IF(OR(ISBLANK(Table1a!#REF!),Table1a!#REF!=""),"Blank cell, reporting not mandatory",IF(OR(Table1a!#REF!=0,Table1a!#REF!="0"),"0 value","Value"))</f>
        <v>#REF!</v>
      </c>
      <c r="MA109" s="104" t="e">
        <f>IF(OR(ISBLANK(Table1a!#REF!),Table1a!#REF!=""),"Blank cell, reporting not mandatory",IF(OR(Table1a!#REF!=0,Table1a!#REF!="0"),"0 value","Value"))</f>
        <v>#REF!</v>
      </c>
      <c r="MB109" s="104" t="e">
        <f>IF(OR(ISBLANK(Table1a!#REF!),Table1a!#REF!=""),"Blank cell, reporting not mandatory",IF(OR(Table1a!#REF!=0,Table1a!#REF!="0"),"0 value","Value"))</f>
        <v>#REF!</v>
      </c>
      <c r="MC109" s="104" t="e">
        <f>IF(OR(ISBLANK(Table1a!#REF!),Table1a!#REF!=""),"Blank cell, reporting not mandatory",IF(OR(Table1a!#REF!=0,Table1a!#REF!="0"),"0 value","Value"))</f>
        <v>#REF!</v>
      </c>
      <c r="MD109" s="86" t="e">
        <f>IF(OR(ISBLANK(Table1a!#REF!),Table1a!#REF!=""),"Blank cell, reporting not mandatory",IF(OR(Table1a!#REF!=0,Table1a!#REF!="0"),"0 value","Value"))</f>
        <v>#REF!</v>
      </c>
      <c r="ME109" s="105" t="e">
        <f>IF(OR(ISBLANK(Table1a!#REF!),Table1a!#REF!=""),"Blank cell, reporting not mandatory",IF(OR(Table1a!#REF!=0,Table1a!#REF!="0"),"0 value","Value"))</f>
        <v>#REF!</v>
      </c>
      <c r="MF109" s="104" t="e">
        <f>IF(OR(ISBLANK(Table1a!#REF!),Table1a!#REF!=""),"Blank cell, reporting not mandatory",IF(OR(Table1a!#REF!=0,Table1a!#REF!="0"),"0 value","Value"))</f>
        <v>#REF!</v>
      </c>
      <c r="MG109" s="104" t="e">
        <f>IF(OR(ISBLANK(Table1a!#REF!),Table1a!#REF!=""),"Blank cell, reporting not mandatory",IF(OR(Table1a!#REF!=0,Table1a!#REF!="0"),"0 value","Value"))</f>
        <v>#REF!</v>
      </c>
      <c r="MH109" s="105" t="e">
        <f>IF(OR(ISBLANK(Table1a!#REF!),Table1a!#REF!=""),"Blank cell, reporting not mandatory",IF(OR(Table1a!#REF!=0,Table1a!#REF!="0"),"0 value","Value"))</f>
        <v>#REF!</v>
      </c>
      <c r="MI109" s="104" t="e">
        <f>IF(OR(ISBLANK(Table1a!#REF!),Table1a!#REF!=""),"Blank cell, reporting not mandatory",IF(OR(Table1a!#REF!=0,Table1a!#REF!="0"),"0 value","Value"))</f>
        <v>#REF!</v>
      </c>
      <c r="MJ109" s="104" t="e">
        <f>IF(OR(ISBLANK(Table1a!#REF!),Table1a!#REF!=""),"Blank cell, reporting not mandatory",IF(OR(Table1a!#REF!=0,Table1a!#REF!="0"),"0 value","Value"))</f>
        <v>#REF!</v>
      </c>
      <c r="MK109" s="104" t="e">
        <f>IF(OR(ISBLANK(Table1a!#REF!),Table1a!#REF!=""),"Blank cell, reporting not mandatory",IF(OR(Table1a!#REF!=0,Table1a!#REF!="0"),"0 value","Value"))</f>
        <v>#REF!</v>
      </c>
      <c r="ML109" s="104" t="e">
        <f>IF(OR(ISBLANK(Table1a!#REF!),Table1a!#REF!=""),"Blank cell, reporting not mandatory",IF(OR(Table1a!#REF!=0,Table1a!#REF!="0"),"0 value","Value"))</f>
        <v>#REF!</v>
      </c>
      <c r="MM109" s="105" t="e">
        <f>IF(OR(ISBLANK(Table1a!#REF!),Table1a!#REF!=""),"Blank cell, reporting not mandatory",IF(OR(Table1a!#REF!=0,Table1a!#REF!="0"),"0 value","Value"))</f>
        <v>#REF!</v>
      </c>
      <c r="MN109" s="104" t="e">
        <f>IF(OR(ISBLANK(Table1a!#REF!),Table1a!#REF!=""),"Blank cell, reporting not mandatory",IF(OR(Table1a!#REF!=0,Table1a!#REF!="0"),"0 value","Value"))</f>
        <v>#REF!</v>
      </c>
      <c r="MO109" s="104" t="e">
        <f>IF(OR(ISBLANK(Table1a!#REF!),Table1a!#REF!=""),"Blank cell, reporting not mandatory",IF(OR(Table1a!#REF!=0,Table1a!#REF!="0"),"0 value","Value"))</f>
        <v>#REF!</v>
      </c>
      <c r="MP109" s="104" t="e">
        <f>IF(OR(ISBLANK(Table1a!#REF!),Table1a!#REF!=""),"Blank cell, reporting not mandatory",IF(OR(Table1a!#REF!=0,Table1a!#REF!="0"),"0 value","Value"))</f>
        <v>#REF!</v>
      </c>
      <c r="MQ109" s="104" t="e">
        <f>IF(OR(ISBLANK(Table1a!#REF!),Table1a!#REF!=""),"Blank cell, reporting not mandatory",IF(OR(Table1a!#REF!=0,Table1a!#REF!="0"),"0 value","Value"))</f>
        <v>#REF!</v>
      </c>
      <c r="MR109" s="105" t="e">
        <f>IF(OR(ISBLANK(Table1a!#REF!),Table1a!#REF!=""),"Blank cell, reporting not mandatory",IF(OR(Table1a!#REF!=0,Table1a!#REF!="0"),"0 value","Value"))</f>
        <v>#REF!</v>
      </c>
      <c r="MS109" s="104" t="e">
        <f>IF(OR(ISBLANK(Table1a!#REF!),Table1a!#REF!=""),"Blank cell, reporting not mandatory",IF(OR(Table1a!#REF!=0,Table1a!#REF!="0"),"0 value","Value"))</f>
        <v>#REF!</v>
      </c>
      <c r="MT109" s="104" t="e">
        <f>IF(OR(ISBLANK(Table1a!#REF!),Table1a!#REF!=""),"Blank cell, reporting not mandatory",IF(OR(Table1a!#REF!=0,Table1a!#REF!="0"),"0 value","Value"))</f>
        <v>#REF!</v>
      </c>
      <c r="MU109" s="104" t="e">
        <f>IF(OR(ISBLANK(Table1a!#REF!),Table1a!#REF!=""),"Blank cell, reporting not mandatory",IF(OR(Table1a!#REF!=0,Table1a!#REF!="0"),"0 value","Value"))</f>
        <v>#REF!</v>
      </c>
      <c r="MV109" s="104" t="e">
        <f>IF(OR(ISBLANK(Table1a!#REF!),Table1a!#REF!=""),"Blank cell, reporting not mandatory",IF(OR(Table1a!#REF!=0,Table1a!#REF!="0"),"0 value","Value"))</f>
        <v>#REF!</v>
      </c>
      <c r="MW109" s="105" t="e">
        <f>IF(OR(ISBLANK(Table1a!#REF!),Table1a!#REF!=""),"Blank cell, reporting not mandatory",IF(OR(Table1a!#REF!=0,Table1a!#REF!="0"),"0 value","Value"))</f>
        <v>#REF!</v>
      </c>
      <c r="MX109" s="104" t="e">
        <f>IF(OR(ISBLANK(Table1a!#REF!),Table1a!#REF!=""),"Blank cell, reporting not mandatory",IF(OR(Table1a!#REF!=0,Table1a!#REF!="0"),"0 value","Value"))</f>
        <v>#REF!</v>
      </c>
      <c r="MY109" s="104" t="e">
        <f>IF(OR(ISBLANK(Table1a!#REF!),Table1a!#REF!=""),"Blank cell, reporting not mandatory",IF(OR(Table1a!#REF!=0,Table1a!#REF!="0"),"0 value","Value"))</f>
        <v>#REF!</v>
      </c>
      <c r="MZ109" s="104" t="e">
        <f>IF(OR(ISBLANK(Table1a!#REF!),Table1a!#REF!=""),"Blank cell, reporting not mandatory",IF(OR(Table1a!#REF!=0,Table1a!#REF!="0"),"0 value","Value"))</f>
        <v>#REF!</v>
      </c>
      <c r="NA109" s="104" t="e">
        <f>IF(OR(ISBLANK(Table1a!#REF!),Table1a!#REF!=""),"Blank cell, reporting not mandatory",IF(OR(Table1a!#REF!=0,Table1a!#REF!="0"),"0 value","Value"))</f>
        <v>#REF!</v>
      </c>
      <c r="NB109" s="105" t="e">
        <f>IF(OR(ISBLANK(Table1a!#REF!),Table1a!#REF!=""),"Blank cell, reporting not mandatory",IF(OR(Table1a!#REF!=0,Table1a!#REF!="0"),"0 value","Value"))</f>
        <v>#REF!</v>
      </c>
      <c r="NC109" s="104" t="e">
        <f>IF(OR(ISBLANK(Table1a!#REF!),Table1a!#REF!=""),"Blank cell, reporting not mandatory",IF(OR(Table1a!#REF!=0,Table1a!#REF!="0"),"0 value","Value"))</f>
        <v>#REF!</v>
      </c>
      <c r="ND109" s="104" t="e">
        <f>IF(OR(ISBLANK(Table1a!#REF!),Table1a!#REF!=""),"Blank cell, reporting not mandatory",IF(OR(Table1a!#REF!=0,Table1a!#REF!="0"),"0 value","Value"))</f>
        <v>#REF!</v>
      </c>
      <c r="NE109" s="104" t="e">
        <f>IF(OR(ISBLANK(Table1a!#REF!),Table1a!#REF!=""),"Blank cell, reporting not mandatory",IF(OR(Table1a!#REF!=0,Table1a!#REF!="0"),"0 value","Value"))</f>
        <v>#REF!</v>
      </c>
      <c r="NF109" s="104" t="e">
        <f>IF(OR(ISBLANK(Table1a!#REF!),Table1a!#REF!=""),"Blank cell, reporting not mandatory",IF(OR(Table1a!#REF!=0,Table1a!#REF!="0"),"0 value","Value"))</f>
        <v>#REF!</v>
      </c>
      <c r="NG109" s="105" t="e">
        <f>IF(OR(ISBLANK(Table1a!#REF!),Table1a!#REF!=""),"Blank cell, reporting not mandatory",IF(OR(Table1a!#REF!=0,Table1a!#REF!="0"),"0 value","Value"))</f>
        <v>#REF!</v>
      </c>
      <c r="NH109" s="104" t="e">
        <f>IF(OR(ISBLANK(Table1a!#REF!),Table1a!#REF!=""),"Blank cell, reporting not mandatory",IF(OR(Table1a!#REF!=0,Table1a!#REF!="0"),"0 value","Value"))</f>
        <v>#REF!</v>
      </c>
      <c r="NI109" s="104" t="e">
        <f>IF(OR(ISBLANK(Table1a!#REF!),Table1a!#REF!=""),"Blank cell, reporting not mandatory",IF(OR(Table1a!#REF!=0,Table1a!#REF!="0"),"0 value","Value"))</f>
        <v>#REF!</v>
      </c>
      <c r="NJ109" s="104" t="e">
        <f>IF(OR(ISBLANK(Table1a!#REF!),Table1a!#REF!=""),"Blank cell, reporting not mandatory",IF(OR(Table1a!#REF!=0,Table1a!#REF!="0"),"0 value","Value"))</f>
        <v>#REF!</v>
      </c>
      <c r="NK109" s="104" t="e">
        <f>IF(OR(ISBLANK(Table1a!#REF!),Table1a!#REF!=""),"Blank cell, reporting not mandatory",IF(OR(Table1a!#REF!=0,Table1a!#REF!="0"),"0 value","Value"))</f>
        <v>#REF!</v>
      </c>
      <c r="NL109" s="105" t="e">
        <f>IF(OR(ISBLANK(Table1a!#REF!),Table1a!#REF!=""),"Blank cell, reporting not mandatory",IF(OR(Table1a!#REF!=0,Table1a!#REF!="0"),"0 value","Value"))</f>
        <v>#REF!</v>
      </c>
    </row>
    <row r="110" spans="1:376" outlineLevel="1">
      <c r="A110" s="38" t="s">
        <v>312</v>
      </c>
      <c r="B110" s="79" t="s">
        <v>8</v>
      </c>
      <c r="C110" s="86" t="e">
        <f>IF(OR(ISBLANK(Table1a!#REF!),Table1a!#REF!=""),"Blank cell, reporting not mandatory",IF(OR(Table1a!#REF!=0,Table1a!#REF!="0"),"0 value","Value"))</f>
        <v>#REF!</v>
      </c>
      <c r="D110" s="104" t="e">
        <f>IF(OR(ISBLANK(Table1a!#REF!),Table1a!#REF!=""),"Blank cell, reporting not mandatory",IF(OR(Table1a!#REF!=0,Table1a!#REF!="0"),"0 value","Value"))</f>
        <v>#REF!</v>
      </c>
      <c r="E110" s="104" t="e">
        <f>IF(OR(ISBLANK(Table1a!#REF!),Table1a!#REF!=""),"Blank cell, reporting not mandatory",IF(OR(Table1a!#REF!=0,Table1a!#REF!="0"),"0 value","Value"))</f>
        <v>#REF!</v>
      </c>
      <c r="F110" s="86" t="e">
        <f>IF(OR(ISBLANK(Table1a!#REF!),Table1a!#REF!=""),"Blank cell, reporting not mandatory",IF(OR(Table1a!#REF!=0,Table1a!#REF!="0"),"0 value","Value"))</f>
        <v>#REF!</v>
      </c>
      <c r="G110" s="104" t="e">
        <f>IF(OR(ISBLANK(Table1a!#REF!),Table1a!#REF!=""),"Blank cell, reporting not mandatory",IF(OR(Table1a!#REF!=0,Table1a!#REF!="0"),"0 value","Value"))</f>
        <v>#REF!</v>
      </c>
      <c r="H110" s="104" t="e">
        <f>IF(OR(ISBLANK(Table1a!#REF!),Table1a!#REF!=""),"Blank cell, reporting not mandatory",IF(OR(Table1a!#REF!=0,Table1a!#REF!="0"),"0 value","Value"))</f>
        <v>#REF!</v>
      </c>
      <c r="I110" s="104" t="e">
        <f>IF(OR(ISBLANK(Table1a!#REF!),Table1a!#REF!=""),"Blank cell, reporting not mandatory",IF(OR(Table1a!#REF!=0,Table1a!#REF!="0"),"0 value","Value"))</f>
        <v>#REF!</v>
      </c>
      <c r="J110" s="104" t="e">
        <f>IF(OR(ISBLANK(Table1a!#REF!),Table1a!#REF!=""),"Blank cell, reporting not mandatory",IF(OR(Table1a!#REF!=0,Table1a!#REF!="0"),"0 value","Value"))</f>
        <v>#REF!</v>
      </c>
      <c r="K110" s="86" t="e">
        <f>IF(OR(ISBLANK(Table1a!#REF!),Table1a!#REF!=""),"Blank cell, reporting not mandatory",IF(OR(Table1a!#REF!=0,Table1a!#REF!="0"),"0 value","Value"))</f>
        <v>#REF!</v>
      </c>
      <c r="L110" s="104" t="e">
        <f>IF(OR(ISBLANK(Table1a!#REF!),Table1a!#REF!=""),"Blank cell, reporting not mandatory",IF(OR(Table1a!#REF!=0,Table1a!#REF!="0"),"0 value","Value"))</f>
        <v>#REF!</v>
      </c>
      <c r="M110" s="104" t="e">
        <f>IF(OR(ISBLANK(Table1a!#REF!),Table1a!#REF!=""),"Blank cell, reporting not mandatory",IF(OR(Table1a!#REF!=0,Table1a!#REF!="0"),"0 value","Value"))</f>
        <v>#REF!</v>
      </c>
      <c r="N110" s="104" t="e">
        <f>IF(OR(ISBLANK(Table1a!#REF!),Table1a!#REF!=""),"Blank cell, reporting not mandatory",IF(OR(Table1a!#REF!=0,Table1a!#REF!="0"),"0 value","Value"))</f>
        <v>#REF!</v>
      </c>
      <c r="O110" s="104" t="e">
        <f>IF(OR(ISBLANK(Table1a!#REF!),Table1a!#REF!=""),"Blank cell, reporting not mandatory",IF(OR(Table1a!#REF!=0,Table1a!#REF!="0"),"0 value","Value"))</f>
        <v>#REF!</v>
      </c>
      <c r="P110" s="86" t="e">
        <f>IF(OR(ISBLANK(Table1a!#REF!),Table1a!#REF!=""),"Blank cell, reporting not mandatory",IF(OR(Table1a!#REF!=0,Table1a!#REF!="0"),"0 value","Value"))</f>
        <v>#REF!</v>
      </c>
      <c r="Q110" s="104" t="e">
        <f>IF(OR(ISBLANK(Table1a!#REF!),Table1a!#REF!=""),"Blank cell, reporting not mandatory",IF(OR(Table1a!#REF!=0,Table1a!#REF!="0"),"0 value","Value"))</f>
        <v>#REF!</v>
      </c>
      <c r="R110" s="104" t="e">
        <f>IF(OR(ISBLANK(Table1a!#REF!),Table1a!#REF!=""),"Blank cell, reporting not mandatory",IF(OR(Table1a!#REF!=0,Table1a!#REF!="0"),"0 value","Value"))</f>
        <v>#REF!</v>
      </c>
      <c r="S110" s="104" t="e">
        <f>IF(OR(ISBLANK(Table1a!#REF!),Table1a!#REF!=""),"Blank cell, reporting not mandatory",IF(OR(Table1a!#REF!=0,Table1a!#REF!="0"),"0 value","Value"))</f>
        <v>#REF!</v>
      </c>
      <c r="T110" s="104" t="e">
        <f>IF(OR(ISBLANK(Table1a!#REF!),Table1a!#REF!=""),"Blank cell, reporting not mandatory",IF(OR(Table1a!#REF!=0,Table1a!#REF!="0"),"0 value","Value"))</f>
        <v>#REF!</v>
      </c>
      <c r="U110" s="86" t="e">
        <f>IF(OR(ISBLANK(Table1a!#REF!),Table1a!#REF!=""),"Blank cell, reporting not mandatory",IF(OR(Table1a!#REF!=0,Table1a!#REF!="0"),"0 value","Value"))</f>
        <v>#REF!</v>
      </c>
      <c r="V110" s="104" t="e">
        <f>IF(OR(ISBLANK(Table1a!#REF!),Table1a!#REF!=""),"Blank cell, reporting not mandatory",IF(OR(Table1a!#REF!=0,Table1a!#REF!="0"),"0 value","Value"))</f>
        <v>#REF!</v>
      </c>
      <c r="W110" s="104" t="e">
        <f>IF(OR(ISBLANK(Table1a!#REF!),Table1a!#REF!=""),"Blank cell, reporting not mandatory",IF(OR(Table1a!#REF!=0,Table1a!#REF!="0"),"0 value","Value"))</f>
        <v>#REF!</v>
      </c>
      <c r="X110" s="104" t="e">
        <f>IF(OR(ISBLANK(Table1a!#REF!),Table1a!#REF!=""),"Blank cell, reporting not mandatory",IF(OR(Table1a!#REF!=0,Table1a!#REF!="0"),"0 value","Value"))</f>
        <v>#REF!</v>
      </c>
      <c r="Y110" s="104" t="e">
        <f>IF(OR(ISBLANK(Table1a!#REF!),Table1a!#REF!=""),"Blank cell, reporting not mandatory",IF(OR(Table1a!#REF!=0,Table1a!#REF!="0"),"0 value","Value"))</f>
        <v>#REF!</v>
      </c>
      <c r="Z110" s="86" t="e">
        <f>IF(OR(ISBLANK(Table1a!#REF!),Table1a!#REF!=""),"Blank cell, reporting not mandatory",IF(OR(Table1a!#REF!=0,Table1a!#REF!="0"),"0 value","Value"))</f>
        <v>#REF!</v>
      </c>
      <c r="AA110" s="104" t="e">
        <f>IF(OR(ISBLANK(Table1a!#REF!),Table1a!#REF!=""),"Blank cell, reporting not mandatory",IF(OR(Table1a!#REF!=0,Table1a!#REF!="0"),"0 value","Value"))</f>
        <v>#REF!</v>
      </c>
      <c r="AB110" s="104" t="e">
        <f>IF(OR(ISBLANK(Table1a!#REF!),Table1a!#REF!=""),"Blank cell, reporting not mandatory",IF(OR(Table1a!#REF!=0,Table1a!#REF!="0"),"0 value","Value"))</f>
        <v>#REF!</v>
      </c>
      <c r="AC110" s="104" t="e">
        <f>IF(OR(ISBLANK(Table1a!#REF!),Table1a!#REF!=""),"Blank cell, reporting not mandatory",IF(OR(Table1a!#REF!=0,Table1a!#REF!="0"),"0 value","Value"))</f>
        <v>#REF!</v>
      </c>
      <c r="AD110" s="104" t="e">
        <f>IF(OR(ISBLANK(Table1a!#REF!),Table1a!#REF!=""),"Blank cell, reporting not mandatory",IF(OR(Table1a!#REF!=0,Table1a!#REF!="0"),"0 value","Value"))</f>
        <v>#REF!</v>
      </c>
      <c r="AE110" s="86" t="e">
        <f>IF(OR(ISBLANK(Table1a!#REF!),Table1a!#REF!=""),"Blank cell, reporting not mandatory",IF(OR(Table1a!#REF!=0,Table1a!#REF!="0"),"0 value","Value"))</f>
        <v>#REF!</v>
      </c>
      <c r="AF110" s="104" t="e">
        <f>IF(OR(ISBLANK(Table1a!#REF!),Table1a!#REF!=""),"Blank cell, reporting not mandatory",IF(OR(Table1a!#REF!=0,Table1a!#REF!="0"),"0 value","Value"))</f>
        <v>#REF!</v>
      </c>
      <c r="AG110" s="104" t="e">
        <f>IF(OR(ISBLANK(Table1a!#REF!),Table1a!#REF!=""),"Blank cell, reporting not mandatory",IF(OR(Table1a!#REF!=0,Table1a!#REF!="0"),"0 value","Value"))</f>
        <v>#REF!</v>
      </c>
      <c r="AH110" s="104" t="e">
        <f>IF(OR(ISBLANK(Table1a!#REF!),Table1a!#REF!=""),"Blank cell, reporting not mandatory",IF(OR(Table1a!#REF!=0,Table1a!#REF!="0"),"0 value","Value"))</f>
        <v>#REF!</v>
      </c>
      <c r="AI110" s="104" t="e">
        <f>IF(OR(ISBLANK(Table1a!#REF!),Table1a!#REF!=""),"Blank cell, reporting not mandatory",IF(OR(Table1a!#REF!=0,Table1a!#REF!="0"),"0 value","Value"))</f>
        <v>#REF!</v>
      </c>
      <c r="AJ110" s="86" t="e">
        <f>IF(OR(ISBLANK(Table1a!#REF!),Table1a!#REF!=""),"Blank cell, reporting not mandatory",IF(OR(Table1a!#REF!=0,Table1a!#REF!="0"),"0 value","Value"))</f>
        <v>#REF!</v>
      </c>
      <c r="AK110" s="86" t="e">
        <f>IF(OR(ISBLANK(Table1a!#REF!),Table1a!#REF!=""),"Blank cell, reporting not mandatory",IF(OR(Table1a!#REF!=0,Table1a!#REF!="0"),"0 value","Value"))</f>
        <v>#REF!</v>
      </c>
      <c r="AL110" s="104" t="e">
        <f>IF(OR(ISBLANK(Table1a!#REF!),Table1a!#REF!=""),"Blank cell, reporting not mandatory",IF(OR(Table1a!#REF!=0,Table1a!#REF!="0"),"0 value","Value"))</f>
        <v>#REF!</v>
      </c>
      <c r="AM110" s="104" t="e">
        <f>IF(OR(ISBLANK(Table1a!#REF!),Table1a!#REF!=""),"Blank cell, reporting not mandatory",IF(OR(Table1a!#REF!=0,Table1a!#REF!="0"),"0 value","Value"))</f>
        <v>#REF!</v>
      </c>
      <c r="AN110" s="86" t="e">
        <f>IF(OR(ISBLANK(Table1a!#REF!),Table1a!#REF!=""),"Blank cell, reporting not mandatory",IF(OR(Table1a!#REF!=0,Table1a!#REF!="0"),"0 value","Value"))</f>
        <v>#REF!</v>
      </c>
      <c r="AO110" s="104" t="e">
        <f>IF(OR(ISBLANK(Table1a!#REF!),Table1a!#REF!=""),"Blank cell, reporting not mandatory",IF(OR(Table1a!#REF!=0,Table1a!#REF!="0"),"0 value","Value"))</f>
        <v>#REF!</v>
      </c>
      <c r="AP110" s="104" t="e">
        <f>IF(OR(ISBLANK(Table1a!#REF!),Table1a!#REF!=""),"Blank cell, reporting not mandatory",IF(OR(Table1a!#REF!=0,Table1a!#REF!="0"),"0 value","Value"))</f>
        <v>#REF!</v>
      </c>
      <c r="AQ110" s="104" t="e">
        <f>IF(OR(ISBLANK(Table1a!#REF!),Table1a!#REF!=""),"Blank cell, reporting not mandatory",IF(OR(Table1a!#REF!=0,Table1a!#REF!="0"),"0 value","Value"))</f>
        <v>#REF!</v>
      </c>
      <c r="AR110" s="104" t="e">
        <f>IF(OR(ISBLANK(Table1a!#REF!),Table1a!#REF!=""),"Blank cell, reporting not mandatory",IF(OR(Table1a!#REF!=0,Table1a!#REF!="0"),"0 value","Value"))</f>
        <v>#REF!</v>
      </c>
      <c r="AS110" s="105" t="e">
        <f>IF(OR(ISBLANK(Table1a!#REF!),Table1a!#REF!=""),"Blank cell, reporting not mandatory",IF(OR(Table1a!#REF!=0,Table1a!#REF!="0"),"0 value","Value"))</f>
        <v>#REF!</v>
      </c>
      <c r="AT110" s="104" t="e">
        <f>IF(OR(ISBLANK(Table1a!#REF!),Table1a!#REF!=""),"Blank cell, reporting not mandatory",IF(OR(Table1a!#REF!=0,Table1a!#REF!="0"),"0 value","Value"))</f>
        <v>#REF!</v>
      </c>
      <c r="AU110" s="104" t="e">
        <f>IF(OR(ISBLANK(Table1a!#REF!),Table1a!#REF!=""),"Blank cell, reporting not mandatory",IF(OR(Table1a!#REF!=0,Table1a!#REF!="0"),"0 value","Value"))</f>
        <v>#REF!</v>
      </c>
      <c r="AV110" s="104" t="e">
        <f>IF(OR(ISBLANK(Table1a!#REF!),Table1a!#REF!=""),"Blank cell, reporting not mandatory",IF(OR(Table1a!#REF!=0,Table1a!#REF!="0"),"0 value","Value"))</f>
        <v>#REF!</v>
      </c>
      <c r="AW110" s="104" t="e">
        <f>IF(OR(ISBLANK(Table1a!#REF!),Table1a!#REF!=""),"Blank cell, reporting not mandatory",IF(OR(Table1a!#REF!=0,Table1a!#REF!="0"),"0 value","Value"))</f>
        <v>#REF!</v>
      </c>
      <c r="AX110" s="105" t="e">
        <f>IF(OR(ISBLANK(Table1a!#REF!),Table1a!#REF!=""),"Blank cell, reporting not mandatory",IF(OR(Table1a!#REF!=0,Table1a!#REF!="0"),"0 value","Value"))</f>
        <v>#REF!</v>
      </c>
      <c r="AY110" s="104" t="e">
        <f>IF(OR(ISBLANK(Table1a!#REF!),Table1a!#REF!=""),"Blank cell, reporting not mandatory",IF(OR(Table1a!#REF!=0,Table1a!#REF!="0"),"0 value","Value"))</f>
        <v>#REF!</v>
      </c>
      <c r="AZ110" s="104" t="e">
        <f>IF(OR(ISBLANK(Table1a!#REF!),Table1a!#REF!=""),"Blank cell, reporting not mandatory",IF(OR(Table1a!#REF!=0,Table1a!#REF!="0"),"0 value","Value"))</f>
        <v>#REF!</v>
      </c>
      <c r="BA110" s="104" t="e">
        <f>IF(OR(ISBLANK(Table1a!#REF!),Table1a!#REF!=""),"Blank cell, reporting not mandatory",IF(OR(Table1a!#REF!=0,Table1a!#REF!="0"),"0 value","Value"))</f>
        <v>#REF!</v>
      </c>
      <c r="BB110" s="104" t="e">
        <f>IF(OR(ISBLANK(Table1a!#REF!),Table1a!#REF!=""),"Blank cell, reporting not mandatory",IF(OR(Table1a!#REF!=0,Table1a!#REF!="0"),"0 value","Value"))</f>
        <v>#REF!</v>
      </c>
      <c r="BC110" s="105" t="e">
        <f>IF(OR(ISBLANK(Table1a!#REF!),Table1a!#REF!=""),"Blank cell, reporting not mandatory",IF(OR(Table1a!#REF!=0,Table1a!#REF!="0"),"0 value","Value"))</f>
        <v>#REF!</v>
      </c>
      <c r="BD110" s="104" t="e">
        <f>IF(OR(ISBLANK(Table1a!#REF!),Table1a!#REF!=""),"Blank cell, reporting not mandatory",IF(OR(Table1a!#REF!=0,Table1a!#REF!="0"),"0 value","Value"))</f>
        <v>#REF!</v>
      </c>
      <c r="BE110" s="104" t="e">
        <f>IF(OR(ISBLANK(Table1a!#REF!),Table1a!#REF!=""),"Blank cell, reporting not mandatory",IF(OR(Table1a!#REF!=0,Table1a!#REF!="0"),"0 value","Value"))</f>
        <v>#REF!</v>
      </c>
      <c r="BF110" s="104" t="e">
        <f>IF(OR(ISBLANK(Table1a!#REF!),Table1a!#REF!=""),"Blank cell, reporting not mandatory",IF(OR(Table1a!#REF!=0,Table1a!#REF!="0"),"0 value","Value"))</f>
        <v>#REF!</v>
      </c>
      <c r="BG110" s="104" t="e">
        <f>IF(OR(ISBLANK(Table1a!#REF!),Table1a!#REF!=""),"Blank cell, reporting not mandatory",IF(OR(Table1a!#REF!=0,Table1a!#REF!="0"),"0 value","Value"))</f>
        <v>#REF!</v>
      </c>
      <c r="BH110" s="105" t="e">
        <f>IF(OR(ISBLANK(Table1a!#REF!),Table1a!#REF!=""),"Blank cell, reporting not mandatory",IF(OR(Table1a!#REF!=0,Table1a!#REF!="0"),"0 value","Value"))</f>
        <v>#REF!</v>
      </c>
      <c r="BI110" s="104" t="e">
        <f>IF(OR(ISBLANK(Table1a!#REF!),Table1a!#REF!=""),"Blank cell, reporting not mandatory",IF(OR(Table1a!#REF!=0,Table1a!#REF!="0"),"0 value","Value"))</f>
        <v>#REF!</v>
      </c>
      <c r="BJ110" s="104" t="e">
        <f>IF(OR(ISBLANK(Table1a!#REF!),Table1a!#REF!=""),"Blank cell, reporting not mandatory",IF(OR(Table1a!#REF!=0,Table1a!#REF!="0"),"0 value","Value"))</f>
        <v>#REF!</v>
      </c>
      <c r="BK110" s="104" t="e">
        <f>IF(OR(ISBLANK(Table1a!#REF!),Table1a!#REF!=""),"Blank cell, reporting not mandatory",IF(OR(Table1a!#REF!=0,Table1a!#REF!="0"),"0 value","Value"))</f>
        <v>#REF!</v>
      </c>
      <c r="BL110" s="104" t="e">
        <f>IF(OR(ISBLANK(Table1a!#REF!),Table1a!#REF!=""),"Blank cell, reporting not mandatory",IF(OR(Table1a!#REF!=0,Table1a!#REF!="0"),"0 value","Value"))</f>
        <v>#REF!</v>
      </c>
      <c r="BM110" s="105" t="e">
        <f>IF(OR(ISBLANK(Table1a!#REF!),Table1a!#REF!=""),"Blank cell, reporting not mandatory",IF(OR(Table1a!#REF!=0,Table1a!#REF!="0"),"0 value","Value"))</f>
        <v>#REF!</v>
      </c>
      <c r="BN110" s="104" t="e">
        <f>IF(OR(ISBLANK(Table1a!#REF!),Table1a!#REF!=""),"Blank cell, reporting not mandatory",IF(OR(Table1a!#REF!=0,Table1a!#REF!="0"),"0 value","Value"))</f>
        <v>#REF!</v>
      </c>
      <c r="BO110" s="104" t="e">
        <f>IF(OR(ISBLANK(Table1a!#REF!),Table1a!#REF!=""),"Blank cell, reporting not mandatory",IF(OR(Table1a!#REF!=0,Table1a!#REF!="0"),"0 value","Value"))</f>
        <v>#REF!</v>
      </c>
      <c r="BP110" s="104" t="e">
        <f>IF(OR(ISBLANK(Table1a!#REF!),Table1a!#REF!=""),"Blank cell, reporting not mandatory",IF(OR(Table1a!#REF!=0,Table1a!#REF!="0"),"0 value","Value"))</f>
        <v>#REF!</v>
      </c>
      <c r="BQ110" s="104" t="e">
        <f>IF(OR(ISBLANK(Table1a!#REF!),Table1a!#REF!=""),"Blank cell, reporting not mandatory",IF(OR(Table1a!#REF!=0,Table1a!#REF!="0"),"0 value","Value"))</f>
        <v>#REF!</v>
      </c>
      <c r="BR110" s="105" t="e">
        <f>IF(OR(ISBLANK(Table1a!#REF!),Table1a!#REF!=""),"Blank cell, reporting not mandatory",IF(OR(Table1a!#REF!=0,Table1a!#REF!="0"),"0 value","Value"))</f>
        <v>#REF!</v>
      </c>
      <c r="BS110" s="105" t="e">
        <f>IF(OR(ISBLANK(Table1a!#REF!),Table1a!#REF!=""),"Blank cell, reporting not mandatory",IF(OR(Table1a!#REF!=0,Table1a!#REF!="0"),"0 value","Value"))</f>
        <v>#REF!</v>
      </c>
      <c r="BT110" s="104" t="e">
        <f>IF(OR(ISBLANK(Table1a!#REF!),Table1a!#REF!=""),"Blank cell, reporting not mandatory",IF(OR(Table1a!#REF!=0,Table1a!#REF!="0"),"0 value","Value"))</f>
        <v>#REF!</v>
      </c>
      <c r="BU110" s="104" t="e">
        <f>IF(OR(ISBLANK(Table1a!#REF!),Table1a!#REF!=""),"Blank cell, reporting not mandatory",IF(OR(Table1a!#REF!=0,Table1a!#REF!="0"),"0 value","Value"))</f>
        <v>#REF!</v>
      </c>
      <c r="BV110" s="105" t="e">
        <f>IF(OR(ISBLANK(Table1a!#REF!),Table1a!#REF!=""),"Blank cell, reporting not mandatory",IF(OR(Table1a!#REF!=0,Table1a!#REF!="0"),"0 value","Value"))</f>
        <v>#REF!</v>
      </c>
      <c r="BW110" s="104" t="e">
        <f>IF(OR(ISBLANK(Table1a!#REF!),Table1a!#REF!=""),"Blank cell, reporting not mandatory",IF(OR(Table1a!#REF!=0,Table1a!#REF!="0"),"0 value","Value"))</f>
        <v>#REF!</v>
      </c>
      <c r="BX110" s="104" t="e">
        <f>IF(OR(ISBLANK(Table1a!#REF!),Table1a!#REF!=""),"Blank cell, reporting not mandatory",IF(OR(Table1a!#REF!=0,Table1a!#REF!="0"),"0 value","Value"))</f>
        <v>#REF!</v>
      </c>
      <c r="BY110" s="104" t="e">
        <f>IF(OR(ISBLANK(Table1a!#REF!),Table1a!#REF!=""),"Blank cell, reporting not mandatory",IF(OR(Table1a!#REF!=0,Table1a!#REF!="0"),"0 value","Value"))</f>
        <v>#REF!</v>
      </c>
      <c r="BZ110" s="104" t="e">
        <f>IF(OR(ISBLANK(Table1a!#REF!),Table1a!#REF!=""),"Blank cell, reporting not mandatory",IF(OR(Table1a!#REF!=0,Table1a!#REF!="0"),"0 value","Value"))</f>
        <v>#REF!</v>
      </c>
      <c r="CA110" s="105" t="e">
        <f>IF(OR(ISBLANK(Table1a!#REF!),Table1a!#REF!=""),"Blank cell, reporting not mandatory",IF(OR(Table1a!#REF!=0,Table1a!#REF!="0"),"0 value","Value"))</f>
        <v>#REF!</v>
      </c>
      <c r="CB110" s="104" t="e">
        <f>IF(OR(ISBLANK(Table1a!#REF!),Table1a!#REF!=""),"Blank cell, reporting not mandatory",IF(OR(Table1a!#REF!=0,Table1a!#REF!="0"),"0 value","Value"))</f>
        <v>#REF!</v>
      </c>
      <c r="CC110" s="104" t="e">
        <f>IF(OR(ISBLANK(Table1a!#REF!),Table1a!#REF!=""),"Blank cell, reporting not mandatory",IF(OR(Table1a!#REF!=0,Table1a!#REF!="0"),"0 value","Value"))</f>
        <v>#REF!</v>
      </c>
      <c r="CD110" s="104" t="e">
        <f>IF(OR(ISBLANK(Table1a!#REF!),Table1a!#REF!=""),"Blank cell, reporting not mandatory",IF(OR(Table1a!#REF!=0,Table1a!#REF!="0"),"0 value","Value"))</f>
        <v>#REF!</v>
      </c>
      <c r="CE110" s="104" t="e">
        <f>IF(OR(ISBLANK(Table1a!#REF!),Table1a!#REF!=""),"Blank cell, reporting not mandatory",IF(OR(Table1a!#REF!=0,Table1a!#REF!="0"),"0 value","Value"))</f>
        <v>#REF!</v>
      </c>
      <c r="CF110" s="105" t="e">
        <f>IF(OR(ISBLANK(Table1a!#REF!),Table1a!#REF!=""),"Blank cell, reporting not mandatory",IF(OR(Table1a!#REF!=0,Table1a!#REF!="0"),"0 value","Value"))</f>
        <v>#REF!</v>
      </c>
      <c r="CG110" s="104" t="e">
        <f>IF(OR(ISBLANK(Table1a!#REF!),Table1a!#REF!=""),"Blank cell, reporting not mandatory",IF(OR(Table1a!#REF!=0,Table1a!#REF!="0"),"0 value","Value"))</f>
        <v>#REF!</v>
      </c>
      <c r="CH110" s="104" t="e">
        <f>IF(OR(ISBLANK(Table1a!#REF!),Table1a!#REF!=""),"Blank cell, reporting not mandatory",IF(OR(Table1a!#REF!=0,Table1a!#REF!="0"),"0 value","Value"))</f>
        <v>#REF!</v>
      </c>
      <c r="CI110" s="104" t="e">
        <f>IF(OR(ISBLANK(Table1a!#REF!),Table1a!#REF!=""),"Blank cell, reporting not mandatory",IF(OR(Table1a!#REF!=0,Table1a!#REF!="0"),"0 value","Value"))</f>
        <v>#REF!</v>
      </c>
      <c r="CJ110" s="104" t="e">
        <f>IF(OR(ISBLANK(Table1a!#REF!),Table1a!#REF!=""),"Blank cell, reporting not mandatory",IF(OR(Table1a!#REF!=0,Table1a!#REF!="0"),"0 value","Value"))</f>
        <v>#REF!</v>
      </c>
      <c r="CK110" s="105" t="e">
        <f>IF(OR(ISBLANK(Table1a!#REF!),Table1a!#REF!=""),"Blank cell, reporting not mandatory",IF(OR(Table1a!#REF!=0,Table1a!#REF!="0"),"0 value","Value"))</f>
        <v>#REF!</v>
      </c>
      <c r="CL110" s="104" t="e">
        <f>IF(OR(ISBLANK(Table1a!#REF!),Table1a!#REF!=""),"Blank cell, reporting not mandatory",IF(OR(Table1a!#REF!=0,Table1a!#REF!="0"),"0 value","Value"))</f>
        <v>#REF!</v>
      </c>
      <c r="CM110" s="104" t="e">
        <f>IF(OR(ISBLANK(Table1a!#REF!),Table1a!#REF!=""),"Blank cell, reporting not mandatory",IF(OR(Table1a!#REF!=0,Table1a!#REF!="0"),"0 value","Value"))</f>
        <v>#REF!</v>
      </c>
      <c r="CN110" s="104" t="e">
        <f>IF(OR(ISBLANK(Table1a!#REF!),Table1a!#REF!=""),"Blank cell, reporting not mandatory",IF(OR(Table1a!#REF!=0,Table1a!#REF!="0"),"0 value","Value"))</f>
        <v>#REF!</v>
      </c>
      <c r="CO110" s="104" t="e">
        <f>IF(OR(ISBLANK(Table1a!#REF!),Table1a!#REF!=""),"Blank cell, reporting not mandatory",IF(OR(Table1a!#REF!=0,Table1a!#REF!="0"),"0 value","Value"))</f>
        <v>#REF!</v>
      </c>
      <c r="CP110" s="105" t="e">
        <f>IF(OR(ISBLANK(Table1a!#REF!),Table1a!#REF!=""),"Blank cell, reporting not mandatory",IF(OR(Table1a!#REF!=0,Table1a!#REF!="0"),"0 value","Value"))</f>
        <v>#REF!</v>
      </c>
      <c r="CQ110" s="104" t="e">
        <f>IF(OR(ISBLANK(Table1a!#REF!),Table1a!#REF!=""),"Blank cell, reporting not mandatory",IF(OR(Table1a!#REF!=0,Table1a!#REF!="0"),"0 value","Value"))</f>
        <v>#REF!</v>
      </c>
      <c r="CR110" s="104" t="e">
        <f>IF(OR(ISBLANK(Table1a!#REF!),Table1a!#REF!=""),"Blank cell, reporting not mandatory",IF(OR(Table1a!#REF!=0,Table1a!#REF!="0"),"0 value","Value"))</f>
        <v>#REF!</v>
      </c>
      <c r="CS110" s="104" t="e">
        <f>IF(OR(ISBLANK(Table1a!#REF!),Table1a!#REF!=""),"Blank cell, reporting not mandatory",IF(OR(Table1a!#REF!=0,Table1a!#REF!="0"),"0 value","Value"))</f>
        <v>#REF!</v>
      </c>
      <c r="CT110" s="104" t="e">
        <f>IF(OR(ISBLANK(Table1a!#REF!),Table1a!#REF!=""),"Blank cell, reporting not mandatory",IF(OR(Table1a!#REF!=0,Table1a!#REF!="0"),"0 value","Value"))</f>
        <v>#REF!</v>
      </c>
      <c r="CU110" s="105" t="e">
        <f>IF(OR(ISBLANK(Table1a!#REF!),Table1a!#REF!=""),"Blank cell, reporting not mandatory",IF(OR(Table1a!#REF!=0,Table1a!#REF!="0"),"0 value","Value"))</f>
        <v>#REF!</v>
      </c>
      <c r="CV110" s="104" t="e">
        <f>IF(OR(ISBLANK(Table1a!#REF!),Table1a!#REF!=""),"Blank cell, reporting not mandatory",IF(OR(Table1a!#REF!=0,Table1a!#REF!="0"),"0 value","Value"))</f>
        <v>#REF!</v>
      </c>
      <c r="CW110" s="104" t="e">
        <f>IF(OR(ISBLANK(Table1a!#REF!),Table1a!#REF!=""),"Blank cell, reporting not mandatory",IF(OR(Table1a!#REF!=0,Table1a!#REF!="0"),"0 value","Value"))</f>
        <v>#REF!</v>
      </c>
      <c r="CX110" s="104" t="e">
        <f>IF(OR(ISBLANK(Table1a!#REF!),Table1a!#REF!=""),"Blank cell, reporting not mandatory",IF(OR(Table1a!#REF!=0,Table1a!#REF!="0"),"0 value","Value"))</f>
        <v>#REF!</v>
      </c>
      <c r="CY110" s="104" t="e">
        <f>IF(OR(ISBLANK(Table1a!#REF!),Table1a!#REF!=""),"Blank cell, reporting not mandatory",IF(OR(Table1a!#REF!=0,Table1a!#REF!="0"),"0 value","Value"))</f>
        <v>#REF!</v>
      </c>
      <c r="CZ110" s="105" t="e">
        <f>IF(OR(ISBLANK(Table1a!#REF!),Table1a!#REF!=""),"Blank cell, reporting not mandatory",IF(OR(Table1a!#REF!=0,Table1a!#REF!="0"),"0 value","Value"))</f>
        <v>#REF!</v>
      </c>
      <c r="DA110" s="105" t="e">
        <f>IF(OR(ISBLANK(Table1a!#REF!),Table1a!#REF!=""),"Blank cell, reporting not mandatory",IF(OR(Table1a!#REF!=0,Table1a!#REF!="0"),"0 value","Value"))</f>
        <v>#REF!</v>
      </c>
      <c r="DB110" s="104" t="e">
        <f>IF(OR(ISBLANK(Table1a!#REF!),Table1a!#REF!=""),"Blank cell, reporting not mandatory",IF(OR(Table1a!#REF!=0,Table1a!#REF!="0"),"0 value","Value"))</f>
        <v>#REF!</v>
      </c>
      <c r="DC110" s="104" t="e">
        <f>IF(OR(ISBLANK(Table1a!#REF!),Table1a!#REF!=""),"Blank cell, reporting not mandatory",IF(OR(Table1a!#REF!=0,Table1a!#REF!="0"),"0 value","Value"))</f>
        <v>#REF!</v>
      </c>
      <c r="DD110" s="105" t="e">
        <f>IF(OR(ISBLANK(Table1a!#REF!),Table1a!#REF!=""),"Blank cell, reporting not mandatory",IF(OR(Table1a!#REF!=0,Table1a!#REF!="0"),"0 value","Value"))</f>
        <v>#REF!</v>
      </c>
      <c r="DE110" s="104" t="e">
        <f>IF(OR(ISBLANK(Table1a!#REF!),Table1a!#REF!=""),"Blank cell, reporting not mandatory",IF(OR(Table1a!#REF!=0,Table1a!#REF!="0"),"0 value","Value"))</f>
        <v>#REF!</v>
      </c>
      <c r="DF110" s="104" t="e">
        <f>IF(OR(ISBLANK(Table1a!#REF!),Table1a!#REF!=""),"Blank cell, reporting not mandatory",IF(OR(Table1a!#REF!=0,Table1a!#REF!="0"),"0 value","Value"))</f>
        <v>#REF!</v>
      </c>
      <c r="DG110" s="104" t="e">
        <f>IF(OR(ISBLANK(Table1a!#REF!),Table1a!#REF!=""),"Blank cell, reporting not mandatory",IF(OR(Table1a!#REF!=0,Table1a!#REF!="0"),"0 value","Value"))</f>
        <v>#REF!</v>
      </c>
      <c r="DH110" s="104" t="e">
        <f>IF(OR(ISBLANK(Table1a!#REF!),Table1a!#REF!=""),"Blank cell, reporting not mandatory",IF(OR(Table1a!#REF!=0,Table1a!#REF!="0"),"0 value","Value"))</f>
        <v>#REF!</v>
      </c>
      <c r="DI110" s="105" t="e">
        <f>IF(OR(ISBLANK(Table1a!#REF!),Table1a!#REF!=""),"Blank cell, reporting not mandatory",IF(OR(Table1a!#REF!=0,Table1a!#REF!="0"),"0 value","Value"))</f>
        <v>#REF!</v>
      </c>
      <c r="DJ110" s="104" t="e">
        <f>IF(OR(ISBLANK(Table1a!#REF!),Table1a!#REF!=""),"Blank cell, reporting not mandatory",IF(OR(Table1a!#REF!=0,Table1a!#REF!="0"),"0 value","Value"))</f>
        <v>#REF!</v>
      </c>
      <c r="DK110" s="104" t="e">
        <f>IF(OR(ISBLANK(Table1a!#REF!),Table1a!#REF!=""),"Blank cell, reporting not mandatory",IF(OR(Table1a!#REF!=0,Table1a!#REF!="0"),"0 value","Value"))</f>
        <v>#REF!</v>
      </c>
      <c r="DL110" s="104" t="e">
        <f>IF(OR(ISBLANK(Table1a!#REF!),Table1a!#REF!=""),"Blank cell, reporting not mandatory",IF(OR(Table1a!#REF!=0,Table1a!#REF!="0"),"0 value","Value"))</f>
        <v>#REF!</v>
      </c>
      <c r="DM110" s="104" t="e">
        <f>IF(OR(ISBLANK(Table1a!#REF!),Table1a!#REF!=""),"Blank cell, reporting not mandatory",IF(OR(Table1a!#REF!=0,Table1a!#REF!="0"),"0 value","Value"))</f>
        <v>#REF!</v>
      </c>
      <c r="DN110" s="105" t="e">
        <f>IF(OR(ISBLANK(Table1a!#REF!),Table1a!#REF!=""),"Blank cell, reporting not mandatory",IF(OR(Table1a!#REF!=0,Table1a!#REF!="0"),"0 value","Value"))</f>
        <v>#REF!</v>
      </c>
      <c r="DO110" s="104" t="e">
        <f>IF(OR(ISBLANK(Table1a!#REF!),Table1a!#REF!=""),"Blank cell, reporting not mandatory",IF(OR(Table1a!#REF!=0,Table1a!#REF!="0"),"0 value","Value"))</f>
        <v>#REF!</v>
      </c>
      <c r="DP110" s="104" t="e">
        <f>IF(OR(ISBLANK(Table1a!#REF!),Table1a!#REF!=""),"Blank cell, reporting not mandatory",IF(OR(Table1a!#REF!=0,Table1a!#REF!="0"),"0 value","Value"))</f>
        <v>#REF!</v>
      </c>
      <c r="DQ110" s="104" t="e">
        <f>IF(OR(ISBLANK(Table1a!#REF!),Table1a!#REF!=""),"Blank cell, reporting not mandatory",IF(OR(Table1a!#REF!=0,Table1a!#REF!="0"),"0 value","Value"))</f>
        <v>#REF!</v>
      </c>
      <c r="DR110" s="104" t="e">
        <f>IF(OR(ISBLANK(Table1a!#REF!),Table1a!#REF!=""),"Blank cell, reporting not mandatory",IF(OR(Table1a!#REF!=0,Table1a!#REF!="0"),"0 value","Value"))</f>
        <v>#REF!</v>
      </c>
      <c r="DS110" s="105" t="e">
        <f>IF(OR(ISBLANK(Table1a!#REF!),Table1a!#REF!=""),"Blank cell, reporting not mandatory",IF(OR(Table1a!#REF!=0,Table1a!#REF!="0"),"0 value","Value"))</f>
        <v>#REF!</v>
      </c>
      <c r="DT110" s="104" t="e">
        <f>IF(OR(ISBLANK(Table1a!#REF!),Table1a!#REF!=""),"Blank cell, reporting not mandatory",IF(OR(Table1a!#REF!=0,Table1a!#REF!="0"),"0 value","Value"))</f>
        <v>#REF!</v>
      </c>
      <c r="DU110" s="104" t="e">
        <f>IF(OR(ISBLANK(Table1a!#REF!),Table1a!#REF!=""),"Blank cell, reporting not mandatory",IF(OR(Table1a!#REF!=0,Table1a!#REF!="0"),"0 value","Value"))</f>
        <v>#REF!</v>
      </c>
      <c r="DV110" s="104" t="e">
        <f>IF(OR(ISBLANK(Table1a!#REF!),Table1a!#REF!=""),"Blank cell, reporting not mandatory",IF(OR(Table1a!#REF!=0,Table1a!#REF!="0"),"0 value","Value"))</f>
        <v>#REF!</v>
      </c>
      <c r="DW110" s="104" t="e">
        <f>IF(OR(ISBLANK(Table1a!#REF!),Table1a!#REF!=""),"Blank cell, reporting not mandatory",IF(OR(Table1a!#REF!=0,Table1a!#REF!="0"),"0 value","Value"))</f>
        <v>#REF!</v>
      </c>
      <c r="DX110" s="105" t="e">
        <f>IF(OR(ISBLANK(Table1a!#REF!),Table1a!#REF!=""),"Blank cell, reporting not mandatory",IF(OR(Table1a!#REF!=0,Table1a!#REF!="0"),"0 value","Value"))</f>
        <v>#REF!</v>
      </c>
      <c r="DY110" s="104" t="e">
        <f>IF(OR(ISBLANK(Table1a!#REF!),Table1a!#REF!=""),"Blank cell, reporting not mandatory",IF(OR(Table1a!#REF!=0,Table1a!#REF!="0"),"0 value","Value"))</f>
        <v>#REF!</v>
      </c>
      <c r="DZ110" s="104" t="e">
        <f>IF(OR(ISBLANK(Table1a!#REF!),Table1a!#REF!=""),"Blank cell, reporting not mandatory",IF(OR(Table1a!#REF!=0,Table1a!#REF!="0"),"0 value","Value"))</f>
        <v>#REF!</v>
      </c>
      <c r="EA110" s="104" t="e">
        <f>IF(OR(ISBLANK(Table1a!#REF!),Table1a!#REF!=""),"Blank cell, reporting not mandatory",IF(OR(Table1a!#REF!=0,Table1a!#REF!="0"),"0 value","Value"))</f>
        <v>#REF!</v>
      </c>
      <c r="EB110" s="104" t="e">
        <f>IF(OR(ISBLANK(Table1a!#REF!),Table1a!#REF!=""),"Blank cell, reporting not mandatory",IF(OR(Table1a!#REF!=0,Table1a!#REF!="0"),"0 value","Value"))</f>
        <v>#REF!</v>
      </c>
      <c r="EC110" s="105" t="e">
        <f>IF(OR(ISBLANK(Table1a!#REF!),Table1a!#REF!=""),"Blank cell, reporting not mandatory",IF(OR(Table1a!#REF!=0,Table1a!#REF!="0"),"0 value","Value"))</f>
        <v>#REF!</v>
      </c>
      <c r="ED110" s="104" t="e">
        <f>IF(OR(ISBLANK(Table1a!#REF!),Table1a!#REF!=""),"Blank cell, reporting not mandatory",IF(OR(Table1a!#REF!=0,Table1a!#REF!="0"),"0 value","Value"))</f>
        <v>#REF!</v>
      </c>
      <c r="EE110" s="104" t="e">
        <f>IF(OR(ISBLANK(Table1a!#REF!),Table1a!#REF!=""),"Blank cell, reporting not mandatory",IF(OR(Table1a!#REF!=0,Table1a!#REF!="0"),"0 value","Value"))</f>
        <v>#REF!</v>
      </c>
      <c r="EF110" s="104" t="e">
        <f>IF(OR(ISBLANK(Table1a!#REF!),Table1a!#REF!=""),"Blank cell, reporting not mandatory",IF(OR(Table1a!#REF!=0,Table1a!#REF!="0"),"0 value","Value"))</f>
        <v>#REF!</v>
      </c>
      <c r="EG110" s="104" t="e">
        <f>IF(OR(ISBLANK(Table1a!#REF!),Table1a!#REF!=""),"Blank cell, reporting not mandatory",IF(OR(Table1a!#REF!=0,Table1a!#REF!="0"),"0 value","Value"))</f>
        <v>#REF!</v>
      </c>
      <c r="EH110" s="105" t="e">
        <f>IF(OR(ISBLANK(Table1a!#REF!),Table1a!#REF!=""),"Blank cell, reporting not mandatory",IF(OR(Table1a!#REF!=0,Table1a!#REF!="0"),"0 value","Value"))</f>
        <v>#REF!</v>
      </c>
      <c r="EI110" s="105" t="e">
        <f>IF(OR(ISBLANK(Table1a!#REF!),Table1a!#REF!=""),"Blank cell, reporting not mandatory",IF(OR(Table1a!#REF!=0,Table1a!#REF!="0"),"0 value","Value"))</f>
        <v>#REF!</v>
      </c>
      <c r="EJ110" s="104" t="e">
        <f>IF(OR(ISBLANK(Table1a!#REF!),Table1a!#REF!=""),"Blank cell, reporting not mandatory",IF(OR(Table1a!#REF!=0,Table1a!#REF!="0"),"0 value","Value"))</f>
        <v>#REF!</v>
      </c>
      <c r="EK110" s="104" t="e">
        <f>IF(OR(ISBLANK(Table1a!#REF!),Table1a!#REF!=""),"Blank cell, reporting not mandatory",IF(OR(Table1a!#REF!=0,Table1a!#REF!="0"),"0 value","Value"))</f>
        <v>#REF!</v>
      </c>
      <c r="EL110" s="105" t="e">
        <f>IF(OR(ISBLANK(Table1a!#REF!),Table1a!#REF!=""),"Blank cell, reporting not mandatory",IF(OR(Table1a!#REF!=0,Table1a!#REF!="0"),"0 value","Value"))</f>
        <v>#REF!</v>
      </c>
      <c r="EM110" s="104" t="e">
        <f>IF(OR(ISBLANK(Table1a!#REF!),Table1a!#REF!=""),"Blank cell, reporting not mandatory",IF(OR(Table1a!#REF!=0,Table1a!#REF!="0"),"0 value","Value"))</f>
        <v>#REF!</v>
      </c>
      <c r="EN110" s="104" t="e">
        <f>IF(OR(ISBLANK(Table1a!#REF!),Table1a!#REF!=""),"Blank cell, reporting not mandatory",IF(OR(Table1a!#REF!=0,Table1a!#REF!="0"),"0 value","Value"))</f>
        <v>#REF!</v>
      </c>
      <c r="EO110" s="104" t="e">
        <f>IF(OR(ISBLANK(Table1a!#REF!),Table1a!#REF!=""),"Blank cell, reporting not mandatory",IF(OR(Table1a!#REF!=0,Table1a!#REF!="0"),"0 value","Value"))</f>
        <v>#REF!</v>
      </c>
      <c r="EP110" s="104" t="e">
        <f>IF(OR(ISBLANK(Table1a!#REF!),Table1a!#REF!=""),"Blank cell, reporting not mandatory",IF(OR(Table1a!#REF!=0,Table1a!#REF!="0"),"0 value","Value"))</f>
        <v>#REF!</v>
      </c>
      <c r="EQ110" s="105" t="e">
        <f>IF(OR(ISBLANK(Table1a!#REF!),Table1a!#REF!=""),"Blank cell, reporting not mandatory",IF(OR(Table1a!#REF!=0,Table1a!#REF!="0"),"0 value","Value"))</f>
        <v>#REF!</v>
      </c>
      <c r="ER110" s="104" t="e">
        <f>IF(OR(ISBLANK(Table1a!#REF!),Table1a!#REF!=""),"Blank cell, reporting not mandatory",IF(OR(Table1a!#REF!=0,Table1a!#REF!="0"),"0 value","Value"))</f>
        <v>#REF!</v>
      </c>
      <c r="ES110" s="104" t="e">
        <f>IF(OR(ISBLANK(Table1a!#REF!),Table1a!#REF!=""),"Blank cell, reporting not mandatory",IF(OR(Table1a!#REF!=0,Table1a!#REF!="0"),"0 value","Value"))</f>
        <v>#REF!</v>
      </c>
      <c r="ET110" s="104" t="e">
        <f>IF(OR(ISBLANK(Table1a!#REF!),Table1a!#REF!=""),"Blank cell, reporting not mandatory",IF(OR(Table1a!#REF!=0,Table1a!#REF!="0"),"0 value","Value"))</f>
        <v>#REF!</v>
      </c>
      <c r="EU110" s="104" t="e">
        <f>IF(OR(ISBLANK(Table1a!#REF!),Table1a!#REF!=""),"Blank cell, reporting not mandatory",IF(OR(Table1a!#REF!=0,Table1a!#REF!="0"),"0 value","Value"))</f>
        <v>#REF!</v>
      </c>
      <c r="EV110" s="105" t="e">
        <f>IF(OR(ISBLANK(Table1a!#REF!),Table1a!#REF!=""),"Blank cell, reporting not mandatory",IF(OR(Table1a!#REF!=0,Table1a!#REF!="0"),"0 value","Value"))</f>
        <v>#REF!</v>
      </c>
      <c r="EW110" s="104" t="e">
        <f>IF(OR(ISBLANK(Table1a!#REF!),Table1a!#REF!=""),"Blank cell, reporting not mandatory",IF(OR(Table1a!#REF!=0,Table1a!#REF!="0"),"0 value","Value"))</f>
        <v>#REF!</v>
      </c>
      <c r="EX110" s="104" t="e">
        <f>IF(OR(ISBLANK(Table1a!#REF!),Table1a!#REF!=""),"Blank cell, reporting not mandatory",IF(OR(Table1a!#REF!=0,Table1a!#REF!="0"),"0 value","Value"))</f>
        <v>#REF!</v>
      </c>
      <c r="EY110" s="104" t="e">
        <f>IF(OR(ISBLANK(Table1a!#REF!),Table1a!#REF!=""),"Blank cell, reporting not mandatory",IF(OR(Table1a!#REF!=0,Table1a!#REF!="0"),"0 value","Value"))</f>
        <v>#REF!</v>
      </c>
      <c r="EZ110" s="104" t="e">
        <f>IF(OR(ISBLANK(Table1a!#REF!),Table1a!#REF!=""),"Blank cell, reporting not mandatory",IF(OR(Table1a!#REF!=0,Table1a!#REF!="0"),"0 value","Value"))</f>
        <v>#REF!</v>
      </c>
      <c r="FA110" s="105" t="e">
        <f>IF(OR(ISBLANK(Table1a!#REF!),Table1a!#REF!=""),"Blank cell, reporting not mandatory",IF(OR(Table1a!#REF!=0,Table1a!#REF!="0"),"0 value","Value"))</f>
        <v>#REF!</v>
      </c>
      <c r="FB110" s="104" t="e">
        <f>IF(OR(ISBLANK(Table1a!#REF!),Table1a!#REF!=""),"Blank cell, reporting not mandatory",IF(OR(Table1a!#REF!=0,Table1a!#REF!="0"),"0 value","Value"))</f>
        <v>#REF!</v>
      </c>
      <c r="FC110" s="104" t="e">
        <f>IF(OR(ISBLANK(Table1a!#REF!),Table1a!#REF!=""),"Blank cell, reporting not mandatory",IF(OR(Table1a!#REF!=0,Table1a!#REF!="0"),"0 value","Value"))</f>
        <v>#REF!</v>
      </c>
      <c r="FD110" s="104" t="e">
        <f>IF(OR(ISBLANK(Table1a!#REF!),Table1a!#REF!=""),"Blank cell, reporting not mandatory",IF(OR(Table1a!#REF!=0,Table1a!#REF!="0"),"0 value","Value"))</f>
        <v>#REF!</v>
      </c>
      <c r="FE110" s="104" t="e">
        <f>IF(OR(ISBLANK(Table1a!#REF!),Table1a!#REF!=""),"Blank cell, reporting not mandatory",IF(OR(Table1a!#REF!=0,Table1a!#REF!="0"),"0 value","Value"))</f>
        <v>#REF!</v>
      </c>
      <c r="FF110" s="105" t="e">
        <f>IF(OR(ISBLANK(Table1a!#REF!),Table1a!#REF!=""),"Blank cell, reporting not mandatory",IF(OR(Table1a!#REF!=0,Table1a!#REF!="0"),"0 value","Value"))</f>
        <v>#REF!</v>
      </c>
      <c r="FG110" s="104" t="e">
        <f>IF(OR(ISBLANK(Table1a!#REF!),Table1a!#REF!=""),"Blank cell, reporting not mandatory",IF(OR(Table1a!#REF!=0,Table1a!#REF!="0"),"0 value","Value"))</f>
        <v>#REF!</v>
      </c>
      <c r="FH110" s="104" t="e">
        <f>IF(OR(ISBLANK(Table1a!#REF!),Table1a!#REF!=""),"Blank cell, reporting not mandatory",IF(OR(Table1a!#REF!=0,Table1a!#REF!="0"),"0 value","Value"))</f>
        <v>#REF!</v>
      </c>
      <c r="FI110" s="104" t="e">
        <f>IF(OR(ISBLANK(Table1a!#REF!),Table1a!#REF!=""),"Blank cell, reporting not mandatory",IF(OR(Table1a!#REF!=0,Table1a!#REF!="0"),"0 value","Value"))</f>
        <v>#REF!</v>
      </c>
      <c r="FJ110" s="104" t="e">
        <f>IF(OR(ISBLANK(Table1a!#REF!),Table1a!#REF!=""),"Blank cell, reporting not mandatory",IF(OR(Table1a!#REF!=0,Table1a!#REF!="0"),"0 value","Value"))</f>
        <v>#REF!</v>
      </c>
      <c r="FK110" s="105" t="e">
        <f>IF(OR(ISBLANK(Table1a!#REF!),Table1a!#REF!=""),"Blank cell, reporting not mandatory",IF(OR(Table1a!#REF!=0,Table1a!#REF!="0"),"0 value","Value"))</f>
        <v>#REF!</v>
      </c>
      <c r="FL110" s="104" t="e">
        <f>IF(OR(ISBLANK(Table1a!#REF!),Table1a!#REF!=""),"Blank cell, reporting not mandatory",IF(OR(Table1a!#REF!=0,Table1a!#REF!="0"),"0 value","Value"))</f>
        <v>#REF!</v>
      </c>
      <c r="FM110" s="104" t="e">
        <f>IF(OR(ISBLANK(Table1a!#REF!),Table1a!#REF!=""),"Blank cell, reporting not mandatory",IF(OR(Table1a!#REF!=0,Table1a!#REF!="0"),"0 value","Value"))</f>
        <v>#REF!</v>
      </c>
      <c r="FN110" s="104" t="e">
        <f>IF(OR(ISBLANK(Table1a!#REF!),Table1a!#REF!=""),"Blank cell, reporting not mandatory",IF(OR(Table1a!#REF!=0,Table1a!#REF!="0"),"0 value","Value"))</f>
        <v>#REF!</v>
      </c>
      <c r="FO110" s="104" t="e">
        <f>IF(OR(ISBLANK(Table1a!#REF!),Table1a!#REF!=""),"Blank cell, reporting not mandatory",IF(OR(Table1a!#REF!=0,Table1a!#REF!="0"),"0 value","Value"))</f>
        <v>#REF!</v>
      </c>
      <c r="FP110" s="105" t="e">
        <f>IF(OR(ISBLANK(Table1a!#REF!),Table1a!#REF!=""),"Blank cell, reporting not mandatory",IF(OR(Table1a!#REF!=0,Table1a!#REF!="0"),"0 value","Value"))</f>
        <v>#REF!</v>
      </c>
      <c r="FQ110" s="105" t="e">
        <f>IF(OR(ISBLANK(Table1a!#REF!),Table1a!#REF!=""),"Blank cell, reporting not mandatory",IF(OR(Table1a!#REF!=0,Table1a!#REF!="0"),"0 value","Value"))</f>
        <v>#REF!</v>
      </c>
      <c r="FR110" s="104" t="e">
        <f>IF(OR(ISBLANK(Table1a!#REF!),Table1a!#REF!=""),"Blank cell, reporting not mandatory",IF(OR(Table1a!#REF!=0,Table1a!#REF!="0"),"0 value","Value"))</f>
        <v>#REF!</v>
      </c>
      <c r="FS110" s="104" t="e">
        <f>IF(OR(ISBLANK(Table1a!#REF!),Table1a!#REF!=""),"Blank cell, reporting not mandatory",IF(OR(Table1a!#REF!=0,Table1a!#REF!="0"),"0 value","Value"))</f>
        <v>#REF!</v>
      </c>
      <c r="FT110" s="105" t="e">
        <f>IF(OR(ISBLANK(Table1a!#REF!),Table1a!#REF!=""),"Blank cell, reporting not mandatory",IF(OR(Table1a!#REF!=0,Table1a!#REF!="0"),"0 value","Value"))</f>
        <v>#REF!</v>
      </c>
      <c r="FU110" s="104" t="e">
        <f>IF(OR(ISBLANK(Table1a!#REF!),Table1a!#REF!=""),"Blank cell, reporting not mandatory",IF(OR(Table1a!#REF!=0,Table1a!#REF!="0"),"0 value","Value"))</f>
        <v>#REF!</v>
      </c>
      <c r="FV110" s="104" t="e">
        <f>IF(OR(ISBLANK(Table1a!#REF!),Table1a!#REF!=""),"Blank cell, reporting not mandatory",IF(OR(Table1a!#REF!=0,Table1a!#REF!="0"),"0 value","Value"))</f>
        <v>#REF!</v>
      </c>
      <c r="FW110" s="104" t="e">
        <f>IF(OR(ISBLANK(Table1a!#REF!),Table1a!#REF!=""),"Blank cell, reporting not mandatory",IF(OR(Table1a!#REF!=0,Table1a!#REF!="0"),"0 value","Value"))</f>
        <v>#REF!</v>
      </c>
      <c r="FX110" s="104" t="e">
        <f>IF(OR(ISBLANK(Table1a!#REF!),Table1a!#REF!=""),"Blank cell, reporting not mandatory",IF(OR(Table1a!#REF!=0,Table1a!#REF!="0"),"0 value","Value"))</f>
        <v>#REF!</v>
      </c>
      <c r="FY110" s="105" t="e">
        <f>IF(OR(ISBLANK(Table1a!#REF!),Table1a!#REF!=""),"Blank cell, reporting not mandatory",IF(OR(Table1a!#REF!=0,Table1a!#REF!="0"),"0 value","Value"))</f>
        <v>#REF!</v>
      </c>
      <c r="FZ110" s="104" t="e">
        <f>IF(OR(ISBLANK(Table1a!#REF!),Table1a!#REF!=""),"Blank cell, reporting not mandatory",IF(OR(Table1a!#REF!=0,Table1a!#REF!="0"),"0 value","Value"))</f>
        <v>#REF!</v>
      </c>
      <c r="GA110" s="104" t="e">
        <f>IF(OR(ISBLANK(Table1a!#REF!),Table1a!#REF!=""),"Blank cell, reporting not mandatory",IF(OR(Table1a!#REF!=0,Table1a!#REF!="0"),"0 value","Value"))</f>
        <v>#REF!</v>
      </c>
      <c r="GB110" s="104" t="e">
        <f>IF(OR(ISBLANK(Table1a!#REF!),Table1a!#REF!=""),"Blank cell, reporting not mandatory",IF(OR(Table1a!#REF!=0,Table1a!#REF!="0"),"0 value","Value"))</f>
        <v>#REF!</v>
      </c>
      <c r="GC110" s="104" t="e">
        <f>IF(OR(ISBLANK(Table1a!#REF!),Table1a!#REF!=""),"Blank cell, reporting not mandatory",IF(OR(Table1a!#REF!=0,Table1a!#REF!="0"),"0 value","Value"))</f>
        <v>#REF!</v>
      </c>
      <c r="GD110" s="105" t="e">
        <f>IF(OR(ISBLANK(Table1a!#REF!),Table1a!#REF!=""),"Blank cell, reporting not mandatory",IF(OR(Table1a!#REF!=0,Table1a!#REF!="0"),"0 value","Value"))</f>
        <v>#REF!</v>
      </c>
      <c r="GE110" s="104" t="e">
        <f>IF(OR(ISBLANK(Table1a!#REF!),Table1a!#REF!=""),"Blank cell, reporting not mandatory",IF(OR(Table1a!#REF!=0,Table1a!#REF!="0"),"0 value","Value"))</f>
        <v>#REF!</v>
      </c>
      <c r="GF110" s="104" t="e">
        <f>IF(OR(ISBLANK(Table1a!#REF!),Table1a!#REF!=""),"Blank cell, reporting not mandatory",IF(OR(Table1a!#REF!=0,Table1a!#REF!="0"),"0 value","Value"))</f>
        <v>#REF!</v>
      </c>
      <c r="GG110" s="104" t="e">
        <f>IF(OR(ISBLANK(Table1a!#REF!),Table1a!#REF!=""),"Blank cell, reporting not mandatory",IF(OR(Table1a!#REF!=0,Table1a!#REF!="0"),"0 value","Value"))</f>
        <v>#REF!</v>
      </c>
      <c r="GH110" s="104" t="e">
        <f>IF(OR(ISBLANK(Table1a!#REF!),Table1a!#REF!=""),"Blank cell, reporting not mandatory",IF(OR(Table1a!#REF!=0,Table1a!#REF!="0"),"0 value","Value"))</f>
        <v>#REF!</v>
      </c>
      <c r="GI110" s="105" t="e">
        <f>IF(OR(ISBLANK(Table1a!#REF!),Table1a!#REF!=""),"Blank cell, reporting not mandatory",IF(OR(Table1a!#REF!=0,Table1a!#REF!="0"),"0 value","Value"))</f>
        <v>#REF!</v>
      </c>
      <c r="GJ110" s="104" t="e">
        <f>IF(OR(ISBLANK(Table1a!#REF!),Table1a!#REF!=""),"Blank cell, reporting not mandatory",IF(OR(Table1a!#REF!=0,Table1a!#REF!="0"),"0 value","Value"))</f>
        <v>#REF!</v>
      </c>
      <c r="GK110" s="104" t="e">
        <f>IF(OR(ISBLANK(Table1a!#REF!),Table1a!#REF!=""),"Blank cell, reporting not mandatory",IF(OR(Table1a!#REF!=0,Table1a!#REF!="0"),"0 value","Value"))</f>
        <v>#REF!</v>
      </c>
      <c r="GL110" s="104" t="e">
        <f>IF(OR(ISBLANK(Table1a!#REF!),Table1a!#REF!=""),"Blank cell, reporting not mandatory",IF(OR(Table1a!#REF!=0,Table1a!#REF!="0"),"0 value","Value"))</f>
        <v>#REF!</v>
      </c>
      <c r="GM110" s="104" t="e">
        <f>IF(OR(ISBLANK(Table1a!#REF!),Table1a!#REF!=""),"Blank cell, reporting not mandatory",IF(OR(Table1a!#REF!=0,Table1a!#REF!="0"),"0 value","Value"))</f>
        <v>#REF!</v>
      </c>
      <c r="GN110" s="105" t="e">
        <f>IF(OR(ISBLANK(Table1a!#REF!),Table1a!#REF!=""),"Blank cell, reporting not mandatory",IF(OR(Table1a!#REF!=0,Table1a!#REF!="0"),"0 value","Value"))</f>
        <v>#REF!</v>
      </c>
      <c r="GO110" s="104" t="e">
        <f>IF(OR(ISBLANK(Table1a!#REF!),Table1a!#REF!=""),"Blank cell, reporting not mandatory",IF(OR(Table1a!#REF!=0,Table1a!#REF!="0"),"0 value","Value"))</f>
        <v>#REF!</v>
      </c>
      <c r="GP110" s="104" t="e">
        <f>IF(OR(ISBLANK(Table1a!#REF!),Table1a!#REF!=""),"Blank cell, reporting not mandatory",IF(OR(Table1a!#REF!=0,Table1a!#REF!="0"),"0 value","Value"))</f>
        <v>#REF!</v>
      </c>
      <c r="GQ110" s="104" t="e">
        <f>IF(OR(ISBLANK(Table1a!#REF!),Table1a!#REF!=""),"Blank cell, reporting not mandatory",IF(OR(Table1a!#REF!=0,Table1a!#REF!="0"),"0 value","Value"))</f>
        <v>#REF!</v>
      </c>
      <c r="GR110" s="104" t="e">
        <f>IF(OR(ISBLANK(Table1a!#REF!),Table1a!#REF!=""),"Blank cell, reporting not mandatory",IF(OR(Table1a!#REF!=0,Table1a!#REF!="0"),"0 value","Value"))</f>
        <v>#REF!</v>
      </c>
      <c r="GS110" s="105" t="e">
        <f>IF(OR(ISBLANK(Table1a!#REF!),Table1a!#REF!=""),"Blank cell, reporting not mandatory",IF(OR(Table1a!#REF!=0,Table1a!#REF!="0"),"0 value","Value"))</f>
        <v>#REF!</v>
      </c>
      <c r="GT110" s="104" t="e">
        <f>IF(OR(ISBLANK(Table1a!#REF!),Table1a!#REF!=""),"Blank cell, reporting not mandatory",IF(OR(Table1a!#REF!=0,Table1a!#REF!="0"),"0 value","Value"))</f>
        <v>#REF!</v>
      </c>
      <c r="GU110" s="104" t="e">
        <f>IF(OR(ISBLANK(Table1a!#REF!),Table1a!#REF!=""),"Blank cell, reporting not mandatory",IF(OR(Table1a!#REF!=0,Table1a!#REF!="0"),"0 value","Value"))</f>
        <v>#REF!</v>
      </c>
      <c r="GV110" s="104" t="e">
        <f>IF(OR(ISBLANK(Table1a!#REF!),Table1a!#REF!=""),"Blank cell, reporting not mandatory",IF(OR(Table1a!#REF!=0,Table1a!#REF!="0"),"0 value","Value"))</f>
        <v>#REF!</v>
      </c>
      <c r="GW110" s="104" t="e">
        <f>IF(OR(ISBLANK(Table1a!#REF!),Table1a!#REF!=""),"Blank cell, reporting not mandatory",IF(OR(Table1a!#REF!=0,Table1a!#REF!="0"),"0 value","Value"))</f>
        <v>#REF!</v>
      </c>
      <c r="GX110" s="105" t="e">
        <f>IF(OR(ISBLANK(Table1a!#REF!),Table1a!#REF!=""),"Blank cell, reporting not mandatory",IF(OR(Table1a!#REF!=0,Table1a!#REF!="0"),"0 value","Value"))</f>
        <v>#REF!</v>
      </c>
      <c r="GY110" s="105" t="e">
        <f>IF(OR(ISBLANK(Table1a!#REF!),Table1a!#REF!=""),"Blank cell, reporting not mandatory",IF(OR(Table1a!#REF!=0,Table1a!#REF!="0"),"0 value","Value"))</f>
        <v>#REF!</v>
      </c>
      <c r="GZ110" s="104" t="e">
        <f>IF(OR(ISBLANK(Table1a!#REF!),Table1a!#REF!=""),"Blank cell, reporting not mandatory",IF(OR(Table1a!#REF!=0,Table1a!#REF!="0"),"0 value","Value"))</f>
        <v>#REF!</v>
      </c>
      <c r="HA110" s="104" t="e">
        <f>IF(OR(ISBLANK(Table1a!#REF!),Table1a!#REF!=""),"Blank cell, reporting not mandatory",IF(OR(Table1a!#REF!=0,Table1a!#REF!="0"),"0 value","Value"))</f>
        <v>#REF!</v>
      </c>
      <c r="HB110" s="105" t="e">
        <f>IF(OR(ISBLANK(Table1a!#REF!),Table1a!#REF!=""),"Blank cell, reporting not mandatory",IF(OR(Table1a!#REF!=0,Table1a!#REF!="0"),"0 value","Value"))</f>
        <v>#REF!</v>
      </c>
      <c r="HC110" s="104" t="e">
        <f>IF(OR(ISBLANK(Table1a!#REF!),Table1a!#REF!=""),"Blank cell, reporting not mandatory",IF(OR(Table1a!#REF!=0,Table1a!#REF!="0"),"0 value","Value"))</f>
        <v>#REF!</v>
      </c>
      <c r="HD110" s="104" t="e">
        <f>IF(OR(ISBLANK(Table1a!#REF!),Table1a!#REF!=""),"Blank cell, reporting not mandatory",IF(OR(Table1a!#REF!=0,Table1a!#REF!="0"),"0 value","Value"))</f>
        <v>#REF!</v>
      </c>
      <c r="HE110" s="104" t="e">
        <f>IF(OR(ISBLANK(Table1a!#REF!),Table1a!#REF!=""),"Blank cell, reporting not mandatory",IF(OR(Table1a!#REF!=0,Table1a!#REF!="0"),"0 value","Value"))</f>
        <v>#REF!</v>
      </c>
      <c r="HF110" s="104" t="e">
        <f>IF(OR(ISBLANK(Table1a!#REF!),Table1a!#REF!=""),"Blank cell, reporting not mandatory",IF(OR(Table1a!#REF!=0,Table1a!#REF!="0"),"0 value","Value"))</f>
        <v>#REF!</v>
      </c>
      <c r="HG110" s="105" t="e">
        <f>IF(OR(ISBLANK(Table1a!#REF!),Table1a!#REF!=""),"Blank cell, reporting not mandatory",IF(OR(Table1a!#REF!=0,Table1a!#REF!="0"),"0 value","Value"))</f>
        <v>#REF!</v>
      </c>
      <c r="HH110" s="104" t="e">
        <f>IF(OR(ISBLANK(Table1a!#REF!),Table1a!#REF!=""),"Blank cell, reporting not mandatory",IF(OR(Table1a!#REF!=0,Table1a!#REF!="0"),"0 value","Value"))</f>
        <v>#REF!</v>
      </c>
      <c r="HI110" s="104" t="e">
        <f>IF(OR(ISBLANK(Table1a!#REF!),Table1a!#REF!=""),"Blank cell, reporting not mandatory",IF(OR(Table1a!#REF!=0,Table1a!#REF!="0"),"0 value","Value"))</f>
        <v>#REF!</v>
      </c>
      <c r="HJ110" s="104" t="e">
        <f>IF(OR(ISBLANK(Table1a!#REF!),Table1a!#REF!=""),"Blank cell, reporting not mandatory",IF(OR(Table1a!#REF!=0,Table1a!#REF!="0"),"0 value","Value"))</f>
        <v>#REF!</v>
      </c>
      <c r="HK110" s="104" t="e">
        <f>IF(OR(ISBLANK(Table1a!#REF!),Table1a!#REF!=""),"Blank cell, reporting not mandatory",IF(OR(Table1a!#REF!=0,Table1a!#REF!="0"),"0 value","Value"))</f>
        <v>#REF!</v>
      </c>
      <c r="HL110" s="105" t="e">
        <f>IF(OR(ISBLANK(Table1a!#REF!),Table1a!#REF!=""),"Blank cell, reporting not mandatory",IF(OR(Table1a!#REF!=0,Table1a!#REF!="0"),"0 value","Value"))</f>
        <v>#REF!</v>
      </c>
      <c r="HM110" s="104" t="e">
        <f>IF(OR(ISBLANK(Table1a!#REF!),Table1a!#REF!=""),"Blank cell, reporting not mandatory",IF(OR(Table1a!#REF!=0,Table1a!#REF!="0"),"0 value","Value"))</f>
        <v>#REF!</v>
      </c>
      <c r="HN110" s="104" t="e">
        <f>IF(OR(ISBLANK(Table1a!#REF!),Table1a!#REF!=""),"Blank cell, reporting not mandatory",IF(OR(Table1a!#REF!=0,Table1a!#REF!="0"),"0 value","Value"))</f>
        <v>#REF!</v>
      </c>
      <c r="HO110" s="104" t="e">
        <f>IF(OR(ISBLANK(Table1a!#REF!),Table1a!#REF!=""),"Blank cell, reporting not mandatory",IF(OR(Table1a!#REF!=0,Table1a!#REF!="0"),"0 value","Value"))</f>
        <v>#REF!</v>
      </c>
      <c r="HP110" s="104" t="e">
        <f>IF(OR(ISBLANK(Table1a!#REF!),Table1a!#REF!=""),"Blank cell, reporting not mandatory",IF(OR(Table1a!#REF!=0,Table1a!#REF!="0"),"0 value","Value"))</f>
        <v>#REF!</v>
      </c>
      <c r="HQ110" s="105" t="e">
        <f>IF(OR(ISBLANK(Table1a!#REF!),Table1a!#REF!=""),"Blank cell, reporting not mandatory",IF(OR(Table1a!#REF!=0,Table1a!#REF!="0"),"0 value","Value"))</f>
        <v>#REF!</v>
      </c>
      <c r="HR110" s="104" t="e">
        <f>IF(OR(ISBLANK(Table1a!#REF!),Table1a!#REF!=""),"Blank cell, reporting not mandatory",IF(OR(Table1a!#REF!=0,Table1a!#REF!="0"),"0 value","Value"))</f>
        <v>#REF!</v>
      </c>
      <c r="HS110" s="104" t="e">
        <f>IF(OR(ISBLANK(Table1a!#REF!),Table1a!#REF!=""),"Blank cell, reporting not mandatory",IF(OR(Table1a!#REF!=0,Table1a!#REF!="0"),"0 value","Value"))</f>
        <v>#REF!</v>
      </c>
      <c r="HT110" s="104" t="e">
        <f>IF(OR(ISBLANK(Table1a!#REF!),Table1a!#REF!=""),"Blank cell, reporting not mandatory",IF(OR(Table1a!#REF!=0,Table1a!#REF!="0"),"0 value","Value"))</f>
        <v>#REF!</v>
      </c>
      <c r="HU110" s="104" t="e">
        <f>IF(OR(ISBLANK(Table1a!#REF!),Table1a!#REF!=""),"Blank cell, reporting not mandatory",IF(OR(Table1a!#REF!=0,Table1a!#REF!="0"),"0 value","Value"))</f>
        <v>#REF!</v>
      </c>
      <c r="HV110" s="105" t="e">
        <f>IF(OR(ISBLANK(Table1a!#REF!),Table1a!#REF!=""),"Blank cell, reporting not mandatory",IF(OR(Table1a!#REF!=0,Table1a!#REF!="0"),"0 value","Value"))</f>
        <v>#REF!</v>
      </c>
      <c r="HW110" s="104" t="e">
        <f>IF(OR(ISBLANK(Table1a!#REF!),Table1a!#REF!=""),"Blank cell, reporting not mandatory",IF(OR(Table1a!#REF!=0,Table1a!#REF!="0"),"0 value","Value"))</f>
        <v>#REF!</v>
      </c>
      <c r="HX110" s="104" t="e">
        <f>IF(OR(ISBLANK(Table1a!#REF!),Table1a!#REF!=""),"Blank cell, reporting not mandatory",IF(OR(Table1a!#REF!=0,Table1a!#REF!="0"),"0 value","Value"))</f>
        <v>#REF!</v>
      </c>
      <c r="HY110" s="104" t="e">
        <f>IF(OR(ISBLANK(Table1a!#REF!),Table1a!#REF!=""),"Blank cell, reporting not mandatory",IF(OR(Table1a!#REF!=0,Table1a!#REF!="0"),"0 value","Value"))</f>
        <v>#REF!</v>
      </c>
      <c r="HZ110" s="104" t="e">
        <f>IF(OR(ISBLANK(Table1a!#REF!),Table1a!#REF!=""),"Blank cell, reporting not mandatory",IF(OR(Table1a!#REF!=0,Table1a!#REF!="0"),"0 value","Value"))</f>
        <v>#REF!</v>
      </c>
      <c r="IA110" s="105" t="e">
        <f>IF(OR(ISBLANK(Table1a!#REF!),Table1a!#REF!=""),"Blank cell, reporting not mandatory",IF(OR(Table1a!#REF!=0,Table1a!#REF!="0"),"0 value","Value"))</f>
        <v>#REF!</v>
      </c>
      <c r="IB110" s="104" t="e">
        <f>IF(OR(ISBLANK(Table1a!#REF!),Table1a!#REF!=""),"Blank cell, reporting not mandatory",IF(OR(Table1a!#REF!=0,Table1a!#REF!="0"),"0 value","Value"))</f>
        <v>#REF!</v>
      </c>
      <c r="IC110" s="104" t="e">
        <f>IF(OR(ISBLANK(Table1a!#REF!),Table1a!#REF!=""),"Blank cell, reporting not mandatory",IF(OR(Table1a!#REF!=0,Table1a!#REF!="0"),"0 value","Value"))</f>
        <v>#REF!</v>
      </c>
      <c r="ID110" s="104" t="e">
        <f>IF(OR(ISBLANK(Table1a!#REF!),Table1a!#REF!=""),"Blank cell, reporting not mandatory",IF(OR(Table1a!#REF!=0,Table1a!#REF!="0"),"0 value","Value"))</f>
        <v>#REF!</v>
      </c>
      <c r="IE110" s="104" t="e">
        <f>IF(OR(ISBLANK(Table1a!#REF!),Table1a!#REF!=""),"Blank cell, reporting not mandatory",IF(OR(Table1a!#REF!=0,Table1a!#REF!="0"),"0 value","Value"))</f>
        <v>#REF!</v>
      </c>
      <c r="IF110" s="105" t="e">
        <f>IF(OR(ISBLANK(Table1a!#REF!),Table1a!#REF!=""),"Blank cell, reporting not mandatory",IF(OR(Table1a!#REF!=0,Table1a!#REF!="0"),"0 value","Value"))</f>
        <v>#REF!</v>
      </c>
      <c r="IG110" s="105" t="e">
        <f>IF(OR(ISBLANK(Table1a!#REF!),Table1a!#REF!=""),"Blank cell, reporting not mandatory",IF(OR(Table1a!#REF!=0,Table1a!#REF!="0"),"0 value","Value"))</f>
        <v>#REF!</v>
      </c>
      <c r="IH110" s="104" t="e">
        <f>IF(OR(ISBLANK(Table1a!#REF!),Table1a!#REF!=""),"Blank cell, reporting not mandatory",IF(OR(Table1a!#REF!=0,Table1a!#REF!="0"),"0 value","Value"))</f>
        <v>#REF!</v>
      </c>
      <c r="II110" s="104" t="e">
        <f>IF(OR(ISBLANK(Table1a!#REF!),Table1a!#REF!=""),"Blank cell, reporting not mandatory",IF(OR(Table1a!#REF!=0,Table1a!#REF!="0"),"0 value","Value"))</f>
        <v>#REF!</v>
      </c>
      <c r="IJ110" s="105" t="e">
        <f>IF(OR(ISBLANK(Table1a!#REF!),Table1a!#REF!=""),"Blank cell, reporting not mandatory",IF(OR(Table1a!#REF!=0,Table1a!#REF!="0"),"0 value","Value"))</f>
        <v>#REF!</v>
      </c>
      <c r="IK110" s="104" t="e">
        <f>IF(OR(ISBLANK(Table1a!#REF!),Table1a!#REF!=""),"Blank cell, reporting not mandatory",IF(OR(Table1a!#REF!=0,Table1a!#REF!="0"),"0 value","Value"))</f>
        <v>#REF!</v>
      </c>
      <c r="IL110" s="104" t="e">
        <f>IF(OR(ISBLANK(Table1a!#REF!),Table1a!#REF!=""),"Blank cell, reporting not mandatory",IF(OR(Table1a!#REF!=0,Table1a!#REF!="0"),"0 value","Value"))</f>
        <v>#REF!</v>
      </c>
      <c r="IM110" s="104" t="e">
        <f>IF(OR(ISBLANK(Table1a!#REF!),Table1a!#REF!=""),"Blank cell, reporting not mandatory",IF(OR(Table1a!#REF!=0,Table1a!#REF!="0"),"0 value","Value"))</f>
        <v>#REF!</v>
      </c>
      <c r="IN110" s="104" t="e">
        <f>IF(OR(ISBLANK(Table1a!#REF!),Table1a!#REF!=""),"Blank cell, reporting not mandatory",IF(OR(Table1a!#REF!=0,Table1a!#REF!="0"),"0 value","Value"))</f>
        <v>#REF!</v>
      </c>
      <c r="IO110" s="105" t="e">
        <f>IF(OR(ISBLANK(Table1a!#REF!),Table1a!#REF!=""),"Blank cell, reporting not mandatory",IF(OR(Table1a!#REF!=0,Table1a!#REF!="0"),"0 value","Value"))</f>
        <v>#REF!</v>
      </c>
      <c r="IP110" s="104" t="e">
        <f>IF(OR(ISBLANK(Table1a!#REF!),Table1a!#REF!=""),"Blank cell, reporting not mandatory",IF(OR(Table1a!#REF!=0,Table1a!#REF!="0"),"0 value","Value"))</f>
        <v>#REF!</v>
      </c>
      <c r="IQ110" s="104" t="e">
        <f>IF(OR(ISBLANK(Table1a!#REF!),Table1a!#REF!=""),"Blank cell, reporting not mandatory",IF(OR(Table1a!#REF!=0,Table1a!#REF!="0"),"0 value","Value"))</f>
        <v>#REF!</v>
      </c>
      <c r="IR110" s="104" t="e">
        <f>IF(OR(ISBLANK(Table1a!#REF!),Table1a!#REF!=""),"Blank cell, reporting not mandatory",IF(OR(Table1a!#REF!=0,Table1a!#REF!="0"),"0 value","Value"))</f>
        <v>#REF!</v>
      </c>
      <c r="IS110" s="104" t="e">
        <f>IF(OR(ISBLANK(Table1a!#REF!),Table1a!#REF!=""),"Blank cell, reporting not mandatory",IF(OR(Table1a!#REF!=0,Table1a!#REF!="0"),"0 value","Value"))</f>
        <v>#REF!</v>
      </c>
      <c r="IT110" s="105" t="e">
        <f>IF(OR(ISBLANK(Table1a!#REF!),Table1a!#REF!=""),"Blank cell, reporting not mandatory",IF(OR(Table1a!#REF!=0,Table1a!#REF!="0"),"0 value","Value"))</f>
        <v>#REF!</v>
      </c>
      <c r="IU110" s="104" t="e">
        <f>IF(OR(ISBLANK(Table1a!#REF!),Table1a!#REF!=""),"Blank cell, reporting not mandatory",IF(OR(Table1a!#REF!=0,Table1a!#REF!="0"),"0 value","Value"))</f>
        <v>#REF!</v>
      </c>
      <c r="IV110" s="104" t="e">
        <f>IF(OR(ISBLANK(Table1a!#REF!),Table1a!#REF!=""),"Blank cell, reporting not mandatory",IF(OR(Table1a!#REF!=0,Table1a!#REF!="0"),"0 value","Value"))</f>
        <v>#REF!</v>
      </c>
      <c r="IW110" s="104" t="e">
        <f>IF(OR(ISBLANK(Table1a!#REF!),Table1a!#REF!=""),"Blank cell, reporting not mandatory",IF(OR(Table1a!#REF!=0,Table1a!#REF!="0"),"0 value","Value"))</f>
        <v>#REF!</v>
      </c>
      <c r="IX110" s="104" t="e">
        <f>IF(OR(ISBLANK(Table1a!#REF!),Table1a!#REF!=""),"Blank cell, reporting not mandatory",IF(OR(Table1a!#REF!=0,Table1a!#REF!="0"),"0 value","Value"))</f>
        <v>#REF!</v>
      </c>
      <c r="IY110" s="105" t="e">
        <f>IF(OR(ISBLANK(Table1a!#REF!),Table1a!#REF!=""),"Blank cell, reporting not mandatory",IF(OR(Table1a!#REF!=0,Table1a!#REF!="0"),"0 value","Value"))</f>
        <v>#REF!</v>
      </c>
      <c r="IZ110" s="104" t="e">
        <f>IF(OR(ISBLANK(Table1a!#REF!),Table1a!#REF!=""),"Blank cell, reporting not mandatory",IF(OR(Table1a!#REF!=0,Table1a!#REF!="0"),"0 value","Value"))</f>
        <v>#REF!</v>
      </c>
      <c r="JA110" s="104" t="e">
        <f>IF(OR(ISBLANK(Table1a!#REF!),Table1a!#REF!=""),"Blank cell, reporting not mandatory",IF(OR(Table1a!#REF!=0,Table1a!#REF!="0"),"0 value","Value"))</f>
        <v>#REF!</v>
      </c>
      <c r="JB110" s="104" t="e">
        <f>IF(OR(ISBLANK(Table1a!#REF!),Table1a!#REF!=""),"Blank cell, reporting not mandatory",IF(OR(Table1a!#REF!=0,Table1a!#REF!="0"),"0 value","Value"))</f>
        <v>#REF!</v>
      </c>
      <c r="JC110" s="104" t="e">
        <f>IF(OR(ISBLANK(Table1a!#REF!),Table1a!#REF!=""),"Blank cell, reporting not mandatory",IF(OR(Table1a!#REF!=0,Table1a!#REF!="0"),"0 value","Value"))</f>
        <v>#REF!</v>
      </c>
      <c r="JD110" s="105" t="e">
        <f>IF(OR(ISBLANK(Table1a!#REF!),Table1a!#REF!=""),"Blank cell, reporting not mandatory",IF(OR(Table1a!#REF!=0,Table1a!#REF!="0"),"0 value","Value"))</f>
        <v>#REF!</v>
      </c>
      <c r="JE110" s="104" t="e">
        <f>IF(OR(ISBLANK(Table1a!#REF!),Table1a!#REF!=""),"Blank cell, reporting not mandatory",IF(OR(Table1a!#REF!=0,Table1a!#REF!="0"),"0 value","Value"))</f>
        <v>#REF!</v>
      </c>
      <c r="JF110" s="104" t="e">
        <f>IF(OR(ISBLANK(Table1a!#REF!),Table1a!#REF!=""),"Blank cell, reporting not mandatory",IF(OR(Table1a!#REF!=0,Table1a!#REF!="0"),"0 value","Value"))</f>
        <v>#REF!</v>
      </c>
      <c r="JG110" s="104" t="e">
        <f>IF(OR(ISBLANK(Table1a!#REF!),Table1a!#REF!=""),"Blank cell, reporting not mandatory",IF(OR(Table1a!#REF!=0,Table1a!#REF!="0"),"0 value","Value"))</f>
        <v>#REF!</v>
      </c>
      <c r="JH110" s="104" t="e">
        <f>IF(OR(ISBLANK(Table1a!#REF!),Table1a!#REF!=""),"Blank cell, reporting not mandatory",IF(OR(Table1a!#REF!=0,Table1a!#REF!="0"),"0 value","Value"))</f>
        <v>#REF!</v>
      </c>
      <c r="JI110" s="105" t="e">
        <f>IF(OR(ISBLANK(Table1a!#REF!),Table1a!#REF!=""),"Blank cell, reporting not mandatory",IF(OR(Table1a!#REF!=0,Table1a!#REF!="0"),"0 value","Value"))</f>
        <v>#REF!</v>
      </c>
      <c r="JJ110" s="104" t="e">
        <f>IF(OR(ISBLANK(Table1a!#REF!),Table1a!#REF!=""),"Blank cell, reporting not mandatory",IF(OR(Table1a!#REF!=0,Table1a!#REF!="0"),"0 value","Value"))</f>
        <v>#REF!</v>
      </c>
      <c r="JK110" s="104" t="e">
        <f>IF(OR(ISBLANK(Table1a!#REF!),Table1a!#REF!=""),"Blank cell, reporting not mandatory",IF(OR(Table1a!#REF!=0,Table1a!#REF!="0"),"0 value","Value"))</f>
        <v>#REF!</v>
      </c>
      <c r="JL110" s="104" t="e">
        <f>IF(OR(ISBLANK(Table1a!#REF!),Table1a!#REF!=""),"Blank cell, reporting not mandatory",IF(OR(Table1a!#REF!=0,Table1a!#REF!="0"),"0 value","Value"))</f>
        <v>#REF!</v>
      </c>
      <c r="JM110" s="104" t="e">
        <f>IF(OR(ISBLANK(Table1a!#REF!),Table1a!#REF!=""),"Blank cell, reporting not mandatory",IF(OR(Table1a!#REF!=0,Table1a!#REF!="0"),"0 value","Value"))</f>
        <v>#REF!</v>
      </c>
      <c r="JN110" s="105" t="e">
        <f>IF(OR(ISBLANK(Table1a!#REF!),Table1a!#REF!=""),"Blank cell, reporting not mandatory",IF(OR(Table1a!#REF!=0,Table1a!#REF!="0"),"0 value","Value"))</f>
        <v>#REF!</v>
      </c>
      <c r="JO110" s="86" t="e">
        <f>IF(OR(ISBLANK(Table1a!#REF!),Table1a!#REF!=""),"Blank cell, reporting not mandatory",IF(OR(Table1a!#REF!=0,Table1a!#REF!="0"),"0 value","Value"))</f>
        <v>#REF!</v>
      </c>
      <c r="JP110" s="104" t="e">
        <f>IF(OR(ISBLANK(Table1a!#REF!),Table1a!#REF!=""),"Blank cell, reporting not mandatory",IF(OR(Table1a!#REF!=0,Table1a!#REF!="0"),"0 value","Value"))</f>
        <v>#REF!</v>
      </c>
      <c r="JQ110" s="104" t="e">
        <f>IF(OR(ISBLANK(Table1a!#REF!),Table1a!#REF!=""),"Blank cell, reporting not mandatory",IF(OR(Table1a!#REF!=0,Table1a!#REF!="0"),"0 value","Value"))</f>
        <v>#REF!</v>
      </c>
      <c r="JR110" s="86" t="e">
        <f>IF(OR(ISBLANK(Table1a!#REF!),Table1a!#REF!=""),"Blank cell, reporting not mandatory",IF(OR(Table1a!#REF!=0,Table1a!#REF!="0"),"0 value","Value"))</f>
        <v>#REF!</v>
      </c>
      <c r="JS110" s="104" t="e">
        <f>IF(OR(ISBLANK(Table1a!#REF!),Table1a!#REF!=""),"Blank cell, reporting not mandatory",IF(OR(Table1a!#REF!=0,Table1a!#REF!="0"),"0 value","Value"))</f>
        <v>#REF!</v>
      </c>
      <c r="JT110" s="104" t="e">
        <f>IF(OR(ISBLANK(Table1a!#REF!),Table1a!#REF!=""),"Blank cell, reporting not mandatory",IF(OR(Table1a!#REF!=0,Table1a!#REF!="0"),"0 value","Value"))</f>
        <v>#REF!</v>
      </c>
      <c r="JU110" s="104" t="e">
        <f>IF(OR(ISBLANK(Table1a!#REF!),Table1a!#REF!=""),"Blank cell, reporting not mandatory",IF(OR(Table1a!#REF!=0,Table1a!#REF!="0"),"0 value","Value"))</f>
        <v>#REF!</v>
      </c>
      <c r="JV110" s="104" t="e">
        <f>IF(OR(ISBLANK(Table1a!#REF!),Table1a!#REF!=""),"Blank cell, reporting not mandatory",IF(OR(Table1a!#REF!=0,Table1a!#REF!="0"),"0 value","Value"))</f>
        <v>#REF!</v>
      </c>
      <c r="JW110" s="86" t="e">
        <f>IF(OR(ISBLANK(Table1a!#REF!),Table1a!#REF!=""),"Blank cell, reporting not mandatory",IF(OR(Table1a!#REF!=0,Table1a!#REF!="0"),"0 value","Value"))</f>
        <v>#REF!</v>
      </c>
      <c r="JX110" s="104" t="e">
        <f>IF(OR(ISBLANK(Table1a!#REF!),Table1a!#REF!=""),"Blank cell, reporting not mandatory",IF(OR(Table1a!#REF!=0,Table1a!#REF!="0"),"0 value","Value"))</f>
        <v>#REF!</v>
      </c>
      <c r="JY110" s="104" t="e">
        <f>IF(OR(ISBLANK(Table1a!#REF!),Table1a!#REF!=""),"Blank cell, reporting not mandatory",IF(OR(Table1a!#REF!=0,Table1a!#REF!="0"),"0 value","Value"))</f>
        <v>#REF!</v>
      </c>
      <c r="JZ110" s="104" t="e">
        <f>IF(OR(ISBLANK(Table1a!#REF!),Table1a!#REF!=""),"Blank cell, reporting not mandatory",IF(OR(Table1a!#REF!=0,Table1a!#REF!="0"),"0 value","Value"))</f>
        <v>#REF!</v>
      </c>
      <c r="KA110" s="104" t="e">
        <f>IF(OR(ISBLANK(Table1a!#REF!),Table1a!#REF!=""),"Blank cell, reporting not mandatory",IF(OR(Table1a!#REF!=0,Table1a!#REF!="0"),"0 value","Value"))</f>
        <v>#REF!</v>
      </c>
      <c r="KB110" s="86" t="e">
        <f>IF(OR(ISBLANK(Table1a!#REF!),Table1a!#REF!=""),"Blank cell, reporting not mandatory",IF(OR(Table1a!#REF!=0,Table1a!#REF!="0"),"0 value","Value"))</f>
        <v>#REF!</v>
      </c>
      <c r="KC110" s="104" t="e">
        <f>IF(OR(ISBLANK(Table1a!#REF!),Table1a!#REF!=""),"Blank cell, reporting not mandatory",IF(OR(Table1a!#REF!=0,Table1a!#REF!="0"),"0 value","Value"))</f>
        <v>#REF!</v>
      </c>
      <c r="KD110" s="104" t="e">
        <f>IF(OR(ISBLANK(Table1a!#REF!),Table1a!#REF!=""),"Blank cell, reporting not mandatory",IF(OR(Table1a!#REF!=0,Table1a!#REF!="0"),"0 value","Value"))</f>
        <v>#REF!</v>
      </c>
      <c r="KE110" s="104" t="e">
        <f>IF(OR(ISBLANK(Table1a!#REF!),Table1a!#REF!=""),"Blank cell, reporting not mandatory",IF(OR(Table1a!#REF!=0,Table1a!#REF!="0"),"0 value","Value"))</f>
        <v>#REF!</v>
      </c>
      <c r="KF110" s="104" t="e">
        <f>IF(OR(ISBLANK(Table1a!#REF!),Table1a!#REF!=""),"Blank cell, reporting not mandatory",IF(OR(Table1a!#REF!=0,Table1a!#REF!="0"),"0 value","Value"))</f>
        <v>#REF!</v>
      </c>
      <c r="KG110" s="86" t="e">
        <f>IF(OR(ISBLANK(Table1a!#REF!),Table1a!#REF!=""),"Blank cell, reporting not mandatory",IF(OR(Table1a!#REF!=0,Table1a!#REF!="0"),"0 value","Value"))</f>
        <v>#REF!</v>
      </c>
      <c r="KH110" s="104" t="e">
        <f>IF(OR(ISBLANK(Table1a!#REF!),Table1a!#REF!=""),"Blank cell, reporting not mandatory",IF(OR(Table1a!#REF!=0,Table1a!#REF!="0"),"0 value","Value"))</f>
        <v>#REF!</v>
      </c>
      <c r="KI110" s="104" t="e">
        <f>IF(OR(ISBLANK(Table1a!#REF!),Table1a!#REF!=""),"Blank cell, reporting not mandatory",IF(OR(Table1a!#REF!=0,Table1a!#REF!="0"),"0 value","Value"))</f>
        <v>#REF!</v>
      </c>
      <c r="KJ110" s="104" t="e">
        <f>IF(OR(ISBLANK(Table1a!#REF!),Table1a!#REF!=""),"Blank cell, reporting not mandatory",IF(OR(Table1a!#REF!=0,Table1a!#REF!="0"),"0 value","Value"))</f>
        <v>#REF!</v>
      </c>
      <c r="KK110" s="104" t="e">
        <f>IF(OR(ISBLANK(Table1a!#REF!),Table1a!#REF!=""),"Blank cell, reporting not mandatory",IF(OR(Table1a!#REF!=0,Table1a!#REF!="0"),"0 value","Value"))</f>
        <v>#REF!</v>
      </c>
      <c r="KL110" s="86" t="e">
        <f>IF(OR(ISBLANK(Table1a!#REF!),Table1a!#REF!=""),"Blank cell, reporting not mandatory",IF(OR(Table1a!#REF!=0,Table1a!#REF!="0"),"0 value","Value"))</f>
        <v>#REF!</v>
      </c>
      <c r="KM110" s="104" t="e">
        <f>IF(OR(ISBLANK(Table1a!#REF!),Table1a!#REF!=""),"Blank cell, reporting not mandatory",IF(OR(Table1a!#REF!=0,Table1a!#REF!="0"),"0 value","Value"))</f>
        <v>#REF!</v>
      </c>
      <c r="KN110" s="104" t="e">
        <f>IF(OR(ISBLANK(Table1a!#REF!),Table1a!#REF!=""),"Blank cell, reporting not mandatory",IF(OR(Table1a!#REF!=0,Table1a!#REF!="0"),"0 value","Value"))</f>
        <v>#REF!</v>
      </c>
      <c r="KO110" s="104" t="e">
        <f>IF(OR(ISBLANK(Table1a!#REF!),Table1a!#REF!=""),"Blank cell, reporting not mandatory",IF(OR(Table1a!#REF!=0,Table1a!#REF!="0"),"0 value","Value"))</f>
        <v>#REF!</v>
      </c>
      <c r="KP110" s="104" t="e">
        <f>IF(OR(ISBLANK(Table1a!#REF!),Table1a!#REF!=""),"Blank cell, reporting not mandatory",IF(OR(Table1a!#REF!=0,Table1a!#REF!="0"),"0 value","Value"))</f>
        <v>#REF!</v>
      </c>
      <c r="KQ110" s="86" t="e">
        <f>IF(OR(ISBLANK(Table1a!#REF!),Table1a!#REF!=""),"Blank cell, reporting not mandatory",IF(OR(Table1a!#REF!=0,Table1a!#REF!="0"),"0 value","Value"))</f>
        <v>#REF!</v>
      </c>
      <c r="KR110" s="104" t="e">
        <f>IF(OR(ISBLANK(Table1a!#REF!),Table1a!#REF!=""),"Blank cell, reporting not mandatory",IF(OR(Table1a!#REF!=0,Table1a!#REF!="0"),"0 value","Value"))</f>
        <v>#REF!</v>
      </c>
      <c r="KS110" s="104" t="e">
        <f>IF(OR(ISBLANK(Table1a!#REF!),Table1a!#REF!=""),"Blank cell, reporting not mandatory",IF(OR(Table1a!#REF!=0,Table1a!#REF!="0"),"0 value","Value"))</f>
        <v>#REF!</v>
      </c>
      <c r="KT110" s="104" t="e">
        <f>IF(OR(ISBLANK(Table1a!#REF!),Table1a!#REF!=""),"Blank cell, reporting not mandatory",IF(OR(Table1a!#REF!=0,Table1a!#REF!="0"),"0 value","Value"))</f>
        <v>#REF!</v>
      </c>
      <c r="KU110" s="104" t="e">
        <f>IF(OR(ISBLANK(Table1a!#REF!),Table1a!#REF!=""),"Blank cell, reporting not mandatory",IF(OR(Table1a!#REF!=0,Table1a!#REF!="0"),"0 value","Value"))</f>
        <v>#REF!</v>
      </c>
      <c r="KV110" s="86" t="e">
        <f>IF(OR(ISBLANK(Table1a!#REF!),Table1a!#REF!=""),"Blank cell, reporting not mandatory",IF(OR(Table1a!#REF!=0,Table1a!#REF!="0"),"0 value","Value"))</f>
        <v>#REF!</v>
      </c>
      <c r="KW110" s="86" t="e">
        <f>IF(OR(ISBLANK(Table1a!#REF!),Table1a!#REF!=""),"Blank cell, reporting not mandatory",IF(OR(Table1a!#REF!=0,Table1a!#REF!="0"),"0 value","Value"))</f>
        <v>#REF!</v>
      </c>
      <c r="KX110" s="104" t="e">
        <f>IF(OR(ISBLANK(Table1a!#REF!),Table1a!#REF!=""),"Blank cell, reporting not mandatory",IF(OR(Table1a!#REF!=0,Table1a!#REF!="0"),"0 value","Value"))</f>
        <v>#REF!</v>
      </c>
      <c r="KY110" s="104" t="e">
        <f>IF(OR(ISBLANK(Table1a!#REF!),Table1a!#REF!=""),"Blank cell, reporting not mandatory",IF(OR(Table1a!#REF!=0,Table1a!#REF!="0"),"0 value","Value"))</f>
        <v>#REF!</v>
      </c>
      <c r="KZ110" s="86" t="e">
        <f>IF(OR(ISBLANK(Table1a!#REF!),Table1a!#REF!=""),"Blank cell, reporting not mandatory",IF(OR(Table1a!#REF!=0,Table1a!#REF!="0"),"0 value","Value"))</f>
        <v>#REF!</v>
      </c>
      <c r="LA110" s="104" t="e">
        <f>IF(OR(ISBLANK(Table1a!#REF!),Table1a!#REF!=""),"Blank cell, reporting not mandatory",IF(OR(Table1a!#REF!=0,Table1a!#REF!="0"),"0 value","Value"))</f>
        <v>#REF!</v>
      </c>
      <c r="LB110" s="104" t="e">
        <f>IF(OR(ISBLANK(Table1a!#REF!),Table1a!#REF!=""),"Blank cell, reporting not mandatory",IF(OR(Table1a!#REF!=0,Table1a!#REF!="0"),"0 value","Value"))</f>
        <v>#REF!</v>
      </c>
      <c r="LC110" s="104" t="e">
        <f>IF(OR(ISBLANK(Table1a!#REF!),Table1a!#REF!=""),"Blank cell, reporting not mandatory",IF(OR(Table1a!#REF!=0,Table1a!#REF!="0"),"0 value","Value"))</f>
        <v>#REF!</v>
      </c>
      <c r="LD110" s="104" t="e">
        <f>IF(OR(ISBLANK(Table1a!#REF!),Table1a!#REF!=""),"Blank cell, reporting not mandatory",IF(OR(Table1a!#REF!=0,Table1a!#REF!="0"),"0 value","Value"))</f>
        <v>#REF!</v>
      </c>
      <c r="LE110" s="86" t="e">
        <f>IF(OR(ISBLANK(Table1a!#REF!),Table1a!#REF!=""),"Blank cell, reporting not mandatory",IF(OR(Table1a!#REF!=0,Table1a!#REF!="0"),"0 value","Value"))</f>
        <v>#REF!</v>
      </c>
      <c r="LF110" s="104" t="e">
        <f>IF(OR(ISBLANK(Table1a!#REF!),Table1a!#REF!=""),"Blank cell, reporting not mandatory",IF(OR(Table1a!#REF!=0,Table1a!#REF!="0"),"0 value","Value"))</f>
        <v>#REF!</v>
      </c>
      <c r="LG110" s="104" t="e">
        <f>IF(OR(ISBLANK(Table1a!#REF!),Table1a!#REF!=""),"Blank cell, reporting not mandatory",IF(OR(Table1a!#REF!=0,Table1a!#REF!="0"),"0 value","Value"))</f>
        <v>#REF!</v>
      </c>
      <c r="LH110" s="104" t="e">
        <f>IF(OR(ISBLANK(Table1a!#REF!),Table1a!#REF!=""),"Blank cell, reporting not mandatory",IF(OR(Table1a!#REF!=0,Table1a!#REF!="0"),"0 value","Value"))</f>
        <v>#REF!</v>
      </c>
      <c r="LI110" s="104" t="e">
        <f>IF(OR(ISBLANK(Table1a!#REF!),Table1a!#REF!=""),"Blank cell, reporting not mandatory",IF(OR(Table1a!#REF!=0,Table1a!#REF!="0"),"0 value","Value"))</f>
        <v>#REF!</v>
      </c>
      <c r="LJ110" s="86" t="e">
        <f>IF(OR(ISBLANK(Table1a!#REF!),Table1a!#REF!=""),"Blank cell, reporting not mandatory",IF(OR(Table1a!#REF!=0,Table1a!#REF!="0"),"0 value","Value"))</f>
        <v>#REF!</v>
      </c>
      <c r="LK110" s="104" t="e">
        <f>IF(OR(ISBLANK(Table1a!#REF!),Table1a!#REF!=""),"Blank cell, reporting not mandatory",IF(OR(Table1a!#REF!=0,Table1a!#REF!="0"),"0 value","Value"))</f>
        <v>#REF!</v>
      </c>
      <c r="LL110" s="104" t="e">
        <f>IF(OR(ISBLANK(Table1a!#REF!),Table1a!#REF!=""),"Blank cell, reporting not mandatory",IF(OR(Table1a!#REF!=0,Table1a!#REF!="0"),"0 value","Value"))</f>
        <v>#REF!</v>
      </c>
      <c r="LM110" s="104" t="e">
        <f>IF(OR(ISBLANK(Table1a!#REF!),Table1a!#REF!=""),"Blank cell, reporting not mandatory",IF(OR(Table1a!#REF!=0,Table1a!#REF!="0"),"0 value","Value"))</f>
        <v>#REF!</v>
      </c>
      <c r="LN110" s="104" t="e">
        <f>IF(OR(ISBLANK(Table1a!#REF!),Table1a!#REF!=""),"Blank cell, reporting not mandatory",IF(OR(Table1a!#REF!=0,Table1a!#REF!="0"),"0 value","Value"))</f>
        <v>#REF!</v>
      </c>
      <c r="LO110" s="86" t="e">
        <f>IF(OR(ISBLANK(Table1a!#REF!),Table1a!#REF!=""),"Blank cell, reporting not mandatory",IF(OR(Table1a!#REF!=0,Table1a!#REF!="0"),"0 value","Value"))</f>
        <v>#REF!</v>
      </c>
      <c r="LP110" s="104" t="e">
        <f>IF(OR(ISBLANK(Table1a!#REF!),Table1a!#REF!=""),"Blank cell, reporting not mandatory",IF(OR(Table1a!#REF!=0,Table1a!#REF!="0"),"0 value","Value"))</f>
        <v>#REF!</v>
      </c>
      <c r="LQ110" s="104" t="e">
        <f>IF(OR(ISBLANK(Table1a!#REF!),Table1a!#REF!=""),"Blank cell, reporting not mandatory",IF(OR(Table1a!#REF!=0,Table1a!#REF!="0"),"0 value","Value"))</f>
        <v>#REF!</v>
      </c>
      <c r="LR110" s="104" t="e">
        <f>IF(OR(ISBLANK(Table1a!#REF!),Table1a!#REF!=""),"Blank cell, reporting not mandatory",IF(OR(Table1a!#REF!=0,Table1a!#REF!="0"),"0 value","Value"))</f>
        <v>#REF!</v>
      </c>
      <c r="LS110" s="104" t="e">
        <f>IF(OR(ISBLANK(Table1a!#REF!),Table1a!#REF!=""),"Blank cell, reporting not mandatory",IF(OR(Table1a!#REF!=0,Table1a!#REF!="0"),"0 value","Value"))</f>
        <v>#REF!</v>
      </c>
      <c r="LT110" s="86" t="e">
        <f>IF(OR(ISBLANK(Table1a!#REF!),Table1a!#REF!=""),"Blank cell, reporting not mandatory",IF(OR(Table1a!#REF!=0,Table1a!#REF!="0"),"0 value","Value"))</f>
        <v>#REF!</v>
      </c>
      <c r="LU110" s="104" t="e">
        <f>IF(OR(ISBLANK(Table1a!#REF!),Table1a!#REF!=""),"Blank cell, reporting not mandatory",IF(OR(Table1a!#REF!=0,Table1a!#REF!="0"),"0 value","Value"))</f>
        <v>#REF!</v>
      </c>
      <c r="LV110" s="104" t="e">
        <f>IF(OR(ISBLANK(Table1a!#REF!),Table1a!#REF!=""),"Blank cell, reporting not mandatory",IF(OR(Table1a!#REF!=0,Table1a!#REF!="0"),"0 value","Value"))</f>
        <v>#REF!</v>
      </c>
      <c r="LW110" s="104" t="e">
        <f>IF(OR(ISBLANK(Table1a!#REF!),Table1a!#REF!=""),"Blank cell, reporting not mandatory",IF(OR(Table1a!#REF!=0,Table1a!#REF!="0"),"0 value","Value"))</f>
        <v>#REF!</v>
      </c>
      <c r="LX110" s="104" t="e">
        <f>IF(OR(ISBLANK(Table1a!#REF!),Table1a!#REF!=""),"Blank cell, reporting not mandatory",IF(OR(Table1a!#REF!=0,Table1a!#REF!="0"),"0 value","Value"))</f>
        <v>#REF!</v>
      </c>
      <c r="LY110" s="86" t="e">
        <f>IF(OR(ISBLANK(Table1a!#REF!),Table1a!#REF!=""),"Blank cell, reporting not mandatory",IF(OR(Table1a!#REF!=0,Table1a!#REF!="0"),"0 value","Value"))</f>
        <v>#REF!</v>
      </c>
      <c r="LZ110" s="104" t="e">
        <f>IF(OR(ISBLANK(Table1a!#REF!),Table1a!#REF!=""),"Blank cell, reporting not mandatory",IF(OR(Table1a!#REF!=0,Table1a!#REF!="0"),"0 value","Value"))</f>
        <v>#REF!</v>
      </c>
      <c r="MA110" s="104" t="e">
        <f>IF(OR(ISBLANK(Table1a!#REF!),Table1a!#REF!=""),"Blank cell, reporting not mandatory",IF(OR(Table1a!#REF!=0,Table1a!#REF!="0"),"0 value","Value"))</f>
        <v>#REF!</v>
      </c>
      <c r="MB110" s="104" t="e">
        <f>IF(OR(ISBLANK(Table1a!#REF!),Table1a!#REF!=""),"Blank cell, reporting not mandatory",IF(OR(Table1a!#REF!=0,Table1a!#REF!="0"),"0 value","Value"))</f>
        <v>#REF!</v>
      </c>
      <c r="MC110" s="104" t="e">
        <f>IF(OR(ISBLANK(Table1a!#REF!),Table1a!#REF!=""),"Blank cell, reporting not mandatory",IF(OR(Table1a!#REF!=0,Table1a!#REF!="0"),"0 value","Value"))</f>
        <v>#REF!</v>
      </c>
      <c r="MD110" s="86" t="e">
        <f>IF(OR(ISBLANK(Table1a!#REF!),Table1a!#REF!=""),"Blank cell, reporting not mandatory",IF(OR(Table1a!#REF!=0,Table1a!#REF!="0"),"0 value","Value"))</f>
        <v>#REF!</v>
      </c>
      <c r="ME110" s="105" t="e">
        <f>IF(OR(ISBLANK(Table1a!#REF!),Table1a!#REF!=""),"Blank cell, reporting not mandatory",IF(OR(Table1a!#REF!=0,Table1a!#REF!="0"),"0 value","Value"))</f>
        <v>#REF!</v>
      </c>
      <c r="MF110" s="104" t="e">
        <f>IF(OR(ISBLANK(Table1a!#REF!),Table1a!#REF!=""),"Blank cell, reporting not mandatory",IF(OR(Table1a!#REF!=0,Table1a!#REF!="0"),"0 value","Value"))</f>
        <v>#REF!</v>
      </c>
      <c r="MG110" s="104" t="e">
        <f>IF(OR(ISBLANK(Table1a!#REF!),Table1a!#REF!=""),"Blank cell, reporting not mandatory",IF(OR(Table1a!#REF!=0,Table1a!#REF!="0"),"0 value","Value"))</f>
        <v>#REF!</v>
      </c>
      <c r="MH110" s="105" t="e">
        <f>IF(OR(ISBLANK(Table1a!#REF!),Table1a!#REF!=""),"Blank cell, reporting not mandatory",IF(OR(Table1a!#REF!=0,Table1a!#REF!="0"),"0 value","Value"))</f>
        <v>#REF!</v>
      </c>
      <c r="MI110" s="104" t="e">
        <f>IF(OR(ISBLANK(Table1a!#REF!),Table1a!#REF!=""),"Blank cell, reporting not mandatory",IF(OR(Table1a!#REF!=0,Table1a!#REF!="0"),"0 value","Value"))</f>
        <v>#REF!</v>
      </c>
      <c r="MJ110" s="104" t="e">
        <f>IF(OR(ISBLANK(Table1a!#REF!),Table1a!#REF!=""),"Blank cell, reporting not mandatory",IF(OR(Table1a!#REF!=0,Table1a!#REF!="0"),"0 value","Value"))</f>
        <v>#REF!</v>
      </c>
      <c r="MK110" s="104" t="e">
        <f>IF(OR(ISBLANK(Table1a!#REF!),Table1a!#REF!=""),"Blank cell, reporting not mandatory",IF(OR(Table1a!#REF!=0,Table1a!#REF!="0"),"0 value","Value"))</f>
        <v>#REF!</v>
      </c>
      <c r="ML110" s="104" t="e">
        <f>IF(OR(ISBLANK(Table1a!#REF!),Table1a!#REF!=""),"Blank cell, reporting not mandatory",IF(OR(Table1a!#REF!=0,Table1a!#REF!="0"),"0 value","Value"))</f>
        <v>#REF!</v>
      </c>
      <c r="MM110" s="105" t="e">
        <f>IF(OR(ISBLANK(Table1a!#REF!),Table1a!#REF!=""),"Blank cell, reporting not mandatory",IF(OR(Table1a!#REF!=0,Table1a!#REF!="0"),"0 value","Value"))</f>
        <v>#REF!</v>
      </c>
      <c r="MN110" s="104" t="e">
        <f>IF(OR(ISBLANK(Table1a!#REF!),Table1a!#REF!=""),"Blank cell, reporting not mandatory",IF(OR(Table1a!#REF!=0,Table1a!#REF!="0"),"0 value","Value"))</f>
        <v>#REF!</v>
      </c>
      <c r="MO110" s="104" t="e">
        <f>IF(OR(ISBLANK(Table1a!#REF!),Table1a!#REF!=""),"Blank cell, reporting not mandatory",IF(OR(Table1a!#REF!=0,Table1a!#REF!="0"),"0 value","Value"))</f>
        <v>#REF!</v>
      </c>
      <c r="MP110" s="104" t="e">
        <f>IF(OR(ISBLANK(Table1a!#REF!),Table1a!#REF!=""),"Blank cell, reporting not mandatory",IF(OR(Table1a!#REF!=0,Table1a!#REF!="0"),"0 value","Value"))</f>
        <v>#REF!</v>
      </c>
      <c r="MQ110" s="104" t="e">
        <f>IF(OR(ISBLANK(Table1a!#REF!),Table1a!#REF!=""),"Blank cell, reporting not mandatory",IF(OR(Table1a!#REF!=0,Table1a!#REF!="0"),"0 value","Value"))</f>
        <v>#REF!</v>
      </c>
      <c r="MR110" s="105" t="e">
        <f>IF(OR(ISBLANK(Table1a!#REF!),Table1a!#REF!=""),"Blank cell, reporting not mandatory",IF(OR(Table1a!#REF!=0,Table1a!#REF!="0"),"0 value","Value"))</f>
        <v>#REF!</v>
      </c>
      <c r="MS110" s="104" t="e">
        <f>IF(OR(ISBLANK(Table1a!#REF!),Table1a!#REF!=""),"Blank cell, reporting not mandatory",IF(OR(Table1a!#REF!=0,Table1a!#REF!="0"),"0 value","Value"))</f>
        <v>#REF!</v>
      </c>
      <c r="MT110" s="104" t="e">
        <f>IF(OR(ISBLANK(Table1a!#REF!),Table1a!#REF!=""),"Blank cell, reporting not mandatory",IF(OR(Table1a!#REF!=0,Table1a!#REF!="0"),"0 value","Value"))</f>
        <v>#REF!</v>
      </c>
      <c r="MU110" s="104" t="e">
        <f>IF(OR(ISBLANK(Table1a!#REF!),Table1a!#REF!=""),"Blank cell, reporting not mandatory",IF(OR(Table1a!#REF!=0,Table1a!#REF!="0"),"0 value","Value"))</f>
        <v>#REF!</v>
      </c>
      <c r="MV110" s="104" t="e">
        <f>IF(OR(ISBLANK(Table1a!#REF!),Table1a!#REF!=""),"Blank cell, reporting not mandatory",IF(OR(Table1a!#REF!=0,Table1a!#REF!="0"),"0 value","Value"))</f>
        <v>#REF!</v>
      </c>
      <c r="MW110" s="105" t="e">
        <f>IF(OR(ISBLANK(Table1a!#REF!),Table1a!#REF!=""),"Blank cell, reporting not mandatory",IF(OR(Table1a!#REF!=0,Table1a!#REF!="0"),"0 value","Value"))</f>
        <v>#REF!</v>
      </c>
      <c r="MX110" s="104" t="e">
        <f>IF(OR(ISBLANK(Table1a!#REF!),Table1a!#REF!=""),"Blank cell, reporting not mandatory",IF(OR(Table1a!#REF!=0,Table1a!#REF!="0"),"0 value","Value"))</f>
        <v>#REF!</v>
      </c>
      <c r="MY110" s="104" t="e">
        <f>IF(OR(ISBLANK(Table1a!#REF!),Table1a!#REF!=""),"Blank cell, reporting not mandatory",IF(OR(Table1a!#REF!=0,Table1a!#REF!="0"),"0 value","Value"))</f>
        <v>#REF!</v>
      </c>
      <c r="MZ110" s="104" t="e">
        <f>IF(OR(ISBLANK(Table1a!#REF!),Table1a!#REF!=""),"Blank cell, reporting not mandatory",IF(OR(Table1a!#REF!=0,Table1a!#REF!="0"),"0 value","Value"))</f>
        <v>#REF!</v>
      </c>
      <c r="NA110" s="104" t="e">
        <f>IF(OR(ISBLANK(Table1a!#REF!),Table1a!#REF!=""),"Blank cell, reporting not mandatory",IF(OR(Table1a!#REF!=0,Table1a!#REF!="0"),"0 value","Value"))</f>
        <v>#REF!</v>
      </c>
      <c r="NB110" s="105" t="e">
        <f>IF(OR(ISBLANK(Table1a!#REF!),Table1a!#REF!=""),"Blank cell, reporting not mandatory",IF(OR(Table1a!#REF!=0,Table1a!#REF!="0"),"0 value","Value"))</f>
        <v>#REF!</v>
      </c>
      <c r="NC110" s="104" t="e">
        <f>IF(OR(ISBLANK(Table1a!#REF!),Table1a!#REF!=""),"Blank cell, reporting not mandatory",IF(OR(Table1a!#REF!=0,Table1a!#REF!="0"),"0 value","Value"))</f>
        <v>#REF!</v>
      </c>
      <c r="ND110" s="104" t="e">
        <f>IF(OR(ISBLANK(Table1a!#REF!),Table1a!#REF!=""),"Blank cell, reporting not mandatory",IF(OR(Table1a!#REF!=0,Table1a!#REF!="0"),"0 value","Value"))</f>
        <v>#REF!</v>
      </c>
      <c r="NE110" s="104" t="e">
        <f>IF(OR(ISBLANK(Table1a!#REF!),Table1a!#REF!=""),"Blank cell, reporting not mandatory",IF(OR(Table1a!#REF!=0,Table1a!#REF!="0"),"0 value","Value"))</f>
        <v>#REF!</v>
      </c>
      <c r="NF110" s="104" t="e">
        <f>IF(OR(ISBLANK(Table1a!#REF!),Table1a!#REF!=""),"Blank cell, reporting not mandatory",IF(OR(Table1a!#REF!=0,Table1a!#REF!="0"),"0 value","Value"))</f>
        <v>#REF!</v>
      </c>
      <c r="NG110" s="105" t="e">
        <f>IF(OR(ISBLANK(Table1a!#REF!),Table1a!#REF!=""),"Blank cell, reporting not mandatory",IF(OR(Table1a!#REF!=0,Table1a!#REF!="0"),"0 value","Value"))</f>
        <v>#REF!</v>
      </c>
      <c r="NH110" s="104" t="e">
        <f>IF(OR(ISBLANK(Table1a!#REF!),Table1a!#REF!=""),"Blank cell, reporting not mandatory",IF(OR(Table1a!#REF!=0,Table1a!#REF!="0"),"0 value","Value"))</f>
        <v>#REF!</v>
      </c>
      <c r="NI110" s="104" t="e">
        <f>IF(OR(ISBLANK(Table1a!#REF!),Table1a!#REF!=""),"Blank cell, reporting not mandatory",IF(OR(Table1a!#REF!=0,Table1a!#REF!="0"),"0 value","Value"))</f>
        <v>#REF!</v>
      </c>
      <c r="NJ110" s="104" t="e">
        <f>IF(OR(ISBLANK(Table1a!#REF!),Table1a!#REF!=""),"Blank cell, reporting not mandatory",IF(OR(Table1a!#REF!=0,Table1a!#REF!="0"),"0 value","Value"))</f>
        <v>#REF!</v>
      </c>
      <c r="NK110" s="104" t="e">
        <f>IF(OR(ISBLANK(Table1a!#REF!),Table1a!#REF!=""),"Blank cell, reporting not mandatory",IF(OR(Table1a!#REF!=0,Table1a!#REF!="0"),"0 value","Value"))</f>
        <v>#REF!</v>
      </c>
      <c r="NL110" s="105" t="e">
        <f>IF(OR(ISBLANK(Table1a!#REF!),Table1a!#REF!=""),"Blank cell, reporting not mandatory",IF(OR(Table1a!#REF!=0,Table1a!#REF!="0"),"0 value","Value"))</f>
        <v>#REF!</v>
      </c>
    </row>
    <row r="111" spans="1:376" outlineLevel="1">
      <c r="A111" s="38" t="s">
        <v>313</v>
      </c>
      <c r="B111" s="79" t="s">
        <v>8</v>
      </c>
      <c r="C111" s="86" t="e">
        <f>IF(OR(ISBLANK(Table1a!#REF!),Table1a!#REF!=""),"Blank cell, reporting not mandatory",IF(OR(Table1a!#REF!=0,Table1a!#REF!="0"),"0 value","Value"))</f>
        <v>#REF!</v>
      </c>
      <c r="D111" s="104" t="e">
        <f>IF(OR(ISBLANK(Table1a!#REF!),Table1a!#REF!=""),"Blank cell, reporting not mandatory",IF(OR(Table1a!#REF!=0,Table1a!#REF!="0"),"0 value","Value"))</f>
        <v>#REF!</v>
      </c>
      <c r="E111" s="104" t="e">
        <f>IF(OR(ISBLANK(Table1a!#REF!),Table1a!#REF!=""),"Blank cell, reporting not mandatory",IF(OR(Table1a!#REF!=0,Table1a!#REF!="0"),"0 value","Value"))</f>
        <v>#REF!</v>
      </c>
      <c r="F111" s="86" t="e">
        <f>IF(OR(ISBLANK(Table1a!#REF!),Table1a!#REF!=""),"Blank cell, reporting not mandatory",IF(OR(Table1a!#REF!=0,Table1a!#REF!="0"),"0 value","Value"))</f>
        <v>#REF!</v>
      </c>
      <c r="G111" s="104" t="e">
        <f>IF(OR(ISBLANK(Table1a!#REF!),Table1a!#REF!=""),"Blank cell, reporting not mandatory",IF(OR(Table1a!#REF!=0,Table1a!#REF!="0"),"0 value","Value"))</f>
        <v>#REF!</v>
      </c>
      <c r="H111" s="104" t="e">
        <f>IF(OR(ISBLANK(Table1a!#REF!),Table1a!#REF!=""),"Blank cell, reporting not mandatory",IF(OR(Table1a!#REF!=0,Table1a!#REF!="0"),"0 value","Value"))</f>
        <v>#REF!</v>
      </c>
      <c r="I111" s="104" t="e">
        <f>IF(OR(ISBLANK(Table1a!#REF!),Table1a!#REF!=""),"Blank cell, reporting not mandatory",IF(OR(Table1a!#REF!=0,Table1a!#REF!="0"),"0 value","Value"))</f>
        <v>#REF!</v>
      </c>
      <c r="J111" s="104" t="e">
        <f>IF(OR(ISBLANK(Table1a!#REF!),Table1a!#REF!=""),"Blank cell, reporting not mandatory",IF(OR(Table1a!#REF!=0,Table1a!#REF!="0"),"0 value","Value"))</f>
        <v>#REF!</v>
      </c>
      <c r="K111" s="86" t="e">
        <f>IF(OR(ISBLANK(Table1a!#REF!),Table1a!#REF!=""),"Blank cell, reporting not mandatory",IF(OR(Table1a!#REF!=0,Table1a!#REF!="0"),"0 value","Value"))</f>
        <v>#REF!</v>
      </c>
      <c r="L111" s="104" t="e">
        <f>IF(OR(ISBLANK(Table1a!#REF!),Table1a!#REF!=""),"Blank cell, reporting not mandatory",IF(OR(Table1a!#REF!=0,Table1a!#REF!="0"),"0 value","Value"))</f>
        <v>#REF!</v>
      </c>
      <c r="M111" s="104" t="e">
        <f>IF(OR(ISBLANK(Table1a!#REF!),Table1a!#REF!=""),"Blank cell, reporting not mandatory",IF(OR(Table1a!#REF!=0,Table1a!#REF!="0"),"0 value","Value"))</f>
        <v>#REF!</v>
      </c>
      <c r="N111" s="104" t="e">
        <f>IF(OR(ISBLANK(Table1a!#REF!),Table1a!#REF!=""),"Blank cell, reporting not mandatory",IF(OR(Table1a!#REF!=0,Table1a!#REF!="0"),"0 value","Value"))</f>
        <v>#REF!</v>
      </c>
      <c r="O111" s="104" t="e">
        <f>IF(OR(ISBLANK(Table1a!#REF!),Table1a!#REF!=""),"Blank cell, reporting not mandatory",IF(OR(Table1a!#REF!=0,Table1a!#REF!="0"),"0 value","Value"))</f>
        <v>#REF!</v>
      </c>
      <c r="P111" s="86" t="e">
        <f>IF(OR(ISBLANK(Table1a!#REF!),Table1a!#REF!=""),"Blank cell, reporting not mandatory",IF(OR(Table1a!#REF!=0,Table1a!#REF!="0"),"0 value","Value"))</f>
        <v>#REF!</v>
      </c>
      <c r="Q111" s="104" t="e">
        <f>IF(OR(ISBLANK(Table1a!#REF!),Table1a!#REF!=""),"Blank cell, reporting not mandatory",IF(OR(Table1a!#REF!=0,Table1a!#REF!="0"),"0 value","Value"))</f>
        <v>#REF!</v>
      </c>
      <c r="R111" s="104" t="e">
        <f>IF(OR(ISBLANK(Table1a!#REF!),Table1a!#REF!=""),"Blank cell, reporting not mandatory",IF(OR(Table1a!#REF!=0,Table1a!#REF!="0"),"0 value","Value"))</f>
        <v>#REF!</v>
      </c>
      <c r="S111" s="104" t="e">
        <f>IF(OR(ISBLANK(Table1a!#REF!),Table1a!#REF!=""),"Blank cell, reporting not mandatory",IF(OR(Table1a!#REF!=0,Table1a!#REF!="0"),"0 value","Value"))</f>
        <v>#REF!</v>
      </c>
      <c r="T111" s="104" t="e">
        <f>IF(OR(ISBLANK(Table1a!#REF!),Table1a!#REF!=""),"Blank cell, reporting not mandatory",IF(OR(Table1a!#REF!=0,Table1a!#REF!="0"),"0 value","Value"))</f>
        <v>#REF!</v>
      </c>
      <c r="U111" s="86" t="e">
        <f>IF(OR(ISBLANK(Table1a!#REF!),Table1a!#REF!=""),"Blank cell, reporting not mandatory",IF(OR(Table1a!#REF!=0,Table1a!#REF!="0"),"0 value","Value"))</f>
        <v>#REF!</v>
      </c>
      <c r="V111" s="104" t="e">
        <f>IF(OR(ISBLANK(Table1a!#REF!),Table1a!#REF!=""),"Blank cell, reporting not mandatory",IF(OR(Table1a!#REF!=0,Table1a!#REF!="0"),"0 value","Value"))</f>
        <v>#REF!</v>
      </c>
      <c r="W111" s="104" t="e">
        <f>IF(OR(ISBLANK(Table1a!#REF!),Table1a!#REF!=""),"Blank cell, reporting not mandatory",IF(OR(Table1a!#REF!=0,Table1a!#REF!="0"),"0 value","Value"))</f>
        <v>#REF!</v>
      </c>
      <c r="X111" s="104" t="e">
        <f>IF(OR(ISBLANK(Table1a!#REF!),Table1a!#REF!=""),"Blank cell, reporting not mandatory",IF(OR(Table1a!#REF!=0,Table1a!#REF!="0"),"0 value","Value"))</f>
        <v>#REF!</v>
      </c>
      <c r="Y111" s="104" t="e">
        <f>IF(OR(ISBLANK(Table1a!#REF!),Table1a!#REF!=""),"Blank cell, reporting not mandatory",IF(OR(Table1a!#REF!=0,Table1a!#REF!="0"),"0 value","Value"))</f>
        <v>#REF!</v>
      </c>
      <c r="Z111" s="86" t="e">
        <f>IF(OR(ISBLANK(Table1a!#REF!),Table1a!#REF!=""),"Blank cell, reporting not mandatory",IF(OR(Table1a!#REF!=0,Table1a!#REF!="0"),"0 value","Value"))</f>
        <v>#REF!</v>
      </c>
      <c r="AA111" s="104" t="e">
        <f>IF(OR(ISBLANK(Table1a!#REF!),Table1a!#REF!=""),"Blank cell, reporting not mandatory",IF(OR(Table1a!#REF!=0,Table1a!#REF!="0"),"0 value","Value"))</f>
        <v>#REF!</v>
      </c>
      <c r="AB111" s="104" t="e">
        <f>IF(OR(ISBLANK(Table1a!#REF!),Table1a!#REF!=""),"Blank cell, reporting not mandatory",IF(OR(Table1a!#REF!=0,Table1a!#REF!="0"),"0 value","Value"))</f>
        <v>#REF!</v>
      </c>
      <c r="AC111" s="104" t="e">
        <f>IF(OR(ISBLANK(Table1a!#REF!),Table1a!#REF!=""),"Blank cell, reporting not mandatory",IF(OR(Table1a!#REF!=0,Table1a!#REF!="0"),"0 value","Value"))</f>
        <v>#REF!</v>
      </c>
      <c r="AD111" s="104" t="e">
        <f>IF(OR(ISBLANK(Table1a!#REF!),Table1a!#REF!=""),"Blank cell, reporting not mandatory",IF(OR(Table1a!#REF!=0,Table1a!#REF!="0"),"0 value","Value"))</f>
        <v>#REF!</v>
      </c>
      <c r="AE111" s="86" t="e">
        <f>IF(OR(ISBLANK(Table1a!#REF!),Table1a!#REF!=""),"Blank cell, reporting not mandatory",IF(OR(Table1a!#REF!=0,Table1a!#REF!="0"),"0 value","Value"))</f>
        <v>#REF!</v>
      </c>
      <c r="AF111" s="104" t="e">
        <f>IF(OR(ISBLANK(Table1a!#REF!),Table1a!#REF!=""),"Blank cell, reporting not mandatory",IF(OR(Table1a!#REF!=0,Table1a!#REF!="0"),"0 value","Value"))</f>
        <v>#REF!</v>
      </c>
      <c r="AG111" s="104" t="e">
        <f>IF(OR(ISBLANK(Table1a!#REF!),Table1a!#REF!=""),"Blank cell, reporting not mandatory",IF(OR(Table1a!#REF!=0,Table1a!#REF!="0"),"0 value","Value"))</f>
        <v>#REF!</v>
      </c>
      <c r="AH111" s="104" t="e">
        <f>IF(OR(ISBLANK(Table1a!#REF!),Table1a!#REF!=""),"Blank cell, reporting not mandatory",IF(OR(Table1a!#REF!=0,Table1a!#REF!="0"),"0 value","Value"))</f>
        <v>#REF!</v>
      </c>
      <c r="AI111" s="104" t="e">
        <f>IF(OR(ISBLANK(Table1a!#REF!),Table1a!#REF!=""),"Blank cell, reporting not mandatory",IF(OR(Table1a!#REF!=0,Table1a!#REF!="0"),"0 value","Value"))</f>
        <v>#REF!</v>
      </c>
      <c r="AJ111" s="86" t="e">
        <f>IF(OR(ISBLANK(Table1a!#REF!),Table1a!#REF!=""),"Blank cell, reporting not mandatory",IF(OR(Table1a!#REF!=0,Table1a!#REF!="0"),"0 value","Value"))</f>
        <v>#REF!</v>
      </c>
      <c r="AK111" s="86" t="e">
        <f>IF(OR(ISBLANK(Table1a!#REF!),Table1a!#REF!=""),"Blank cell, reporting not mandatory",IF(OR(Table1a!#REF!=0,Table1a!#REF!="0"),"0 value","Value"))</f>
        <v>#REF!</v>
      </c>
      <c r="AL111" s="104" t="e">
        <f>IF(OR(ISBLANK(Table1a!#REF!),Table1a!#REF!=""),"Blank cell, reporting not mandatory",IF(OR(Table1a!#REF!=0,Table1a!#REF!="0"),"0 value","Value"))</f>
        <v>#REF!</v>
      </c>
      <c r="AM111" s="104" t="e">
        <f>IF(OR(ISBLANK(Table1a!#REF!),Table1a!#REF!=""),"Blank cell, reporting not mandatory",IF(OR(Table1a!#REF!=0,Table1a!#REF!="0"),"0 value","Value"))</f>
        <v>#REF!</v>
      </c>
      <c r="AN111" s="86" t="e">
        <f>IF(OR(ISBLANK(Table1a!#REF!),Table1a!#REF!=""),"Blank cell, reporting not mandatory",IF(OR(Table1a!#REF!=0,Table1a!#REF!="0"),"0 value","Value"))</f>
        <v>#REF!</v>
      </c>
      <c r="AO111" s="104" t="e">
        <f>IF(OR(ISBLANK(Table1a!#REF!),Table1a!#REF!=""),"Blank cell, reporting not mandatory",IF(OR(Table1a!#REF!=0,Table1a!#REF!="0"),"0 value","Value"))</f>
        <v>#REF!</v>
      </c>
      <c r="AP111" s="104" t="e">
        <f>IF(OR(ISBLANK(Table1a!#REF!),Table1a!#REF!=""),"Blank cell, reporting not mandatory",IF(OR(Table1a!#REF!=0,Table1a!#REF!="0"),"0 value","Value"))</f>
        <v>#REF!</v>
      </c>
      <c r="AQ111" s="104" t="e">
        <f>IF(OR(ISBLANK(Table1a!#REF!),Table1a!#REF!=""),"Blank cell, reporting not mandatory",IF(OR(Table1a!#REF!=0,Table1a!#REF!="0"),"0 value","Value"))</f>
        <v>#REF!</v>
      </c>
      <c r="AR111" s="104" t="e">
        <f>IF(OR(ISBLANK(Table1a!#REF!),Table1a!#REF!=""),"Blank cell, reporting not mandatory",IF(OR(Table1a!#REF!=0,Table1a!#REF!="0"),"0 value","Value"))</f>
        <v>#REF!</v>
      </c>
      <c r="AS111" s="105" t="e">
        <f>IF(OR(ISBLANK(Table1a!#REF!),Table1a!#REF!=""),"Blank cell, reporting not mandatory",IF(OR(Table1a!#REF!=0,Table1a!#REF!="0"),"0 value","Value"))</f>
        <v>#REF!</v>
      </c>
      <c r="AT111" s="104" t="e">
        <f>IF(OR(ISBLANK(Table1a!#REF!),Table1a!#REF!=""),"Blank cell, reporting not mandatory",IF(OR(Table1a!#REF!=0,Table1a!#REF!="0"),"0 value","Value"))</f>
        <v>#REF!</v>
      </c>
      <c r="AU111" s="104" t="e">
        <f>IF(OR(ISBLANK(Table1a!#REF!),Table1a!#REF!=""),"Blank cell, reporting not mandatory",IF(OR(Table1a!#REF!=0,Table1a!#REF!="0"),"0 value","Value"))</f>
        <v>#REF!</v>
      </c>
      <c r="AV111" s="104" t="e">
        <f>IF(OR(ISBLANK(Table1a!#REF!),Table1a!#REF!=""),"Blank cell, reporting not mandatory",IF(OR(Table1a!#REF!=0,Table1a!#REF!="0"),"0 value","Value"))</f>
        <v>#REF!</v>
      </c>
      <c r="AW111" s="104" t="e">
        <f>IF(OR(ISBLANK(Table1a!#REF!),Table1a!#REF!=""),"Blank cell, reporting not mandatory",IF(OR(Table1a!#REF!=0,Table1a!#REF!="0"),"0 value","Value"))</f>
        <v>#REF!</v>
      </c>
      <c r="AX111" s="105" t="e">
        <f>IF(OR(ISBLANK(Table1a!#REF!),Table1a!#REF!=""),"Blank cell, reporting not mandatory",IF(OR(Table1a!#REF!=0,Table1a!#REF!="0"),"0 value","Value"))</f>
        <v>#REF!</v>
      </c>
      <c r="AY111" s="104" t="e">
        <f>IF(OR(ISBLANK(Table1a!#REF!),Table1a!#REF!=""),"Blank cell, reporting not mandatory",IF(OR(Table1a!#REF!=0,Table1a!#REF!="0"),"0 value","Value"))</f>
        <v>#REF!</v>
      </c>
      <c r="AZ111" s="104" t="e">
        <f>IF(OR(ISBLANK(Table1a!#REF!),Table1a!#REF!=""),"Blank cell, reporting not mandatory",IF(OR(Table1a!#REF!=0,Table1a!#REF!="0"),"0 value","Value"))</f>
        <v>#REF!</v>
      </c>
      <c r="BA111" s="104" t="e">
        <f>IF(OR(ISBLANK(Table1a!#REF!),Table1a!#REF!=""),"Blank cell, reporting not mandatory",IF(OR(Table1a!#REF!=0,Table1a!#REF!="0"),"0 value","Value"))</f>
        <v>#REF!</v>
      </c>
      <c r="BB111" s="104" t="e">
        <f>IF(OR(ISBLANK(Table1a!#REF!),Table1a!#REF!=""),"Blank cell, reporting not mandatory",IF(OR(Table1a!#REF!=0,Table1a!#REF!="0"),"0 value","Value"))</f>
        <v>#REF!</v>
      </c>
      <c r="BC111" s="105" t="e">
        <f>IF(OR(ISBLANK(Table1a!#REF!),Table1a!#REF!=""),"Blank cell, reporting not mandatory",IF(OR(Table1a!#REF!=0,Table1a!#REF!="0"),"0 value","Value"))</f>
        <v>#REF!</v>
      </c>
      <c r="BD111" s="104" t="e">
        <f>IF(OR(ISBLANK(Table1a!#REF!),Table1a!#REF!=""),"Blank cell, reporting not mandatory",IF(OR(Table1a!#REF!=0,Table1a!#REF!="0"),"0 value","Value"))</f>
        <v>#REF!</v>
      </c>
      <c r="BE111" s="104" t="e">
        <f>IF(OR(ISBLANK(Table1a!#REF!),Table1a!#REF!=""),"Blank cell, reporting not mandatory",IF(OR(Table1a!#REF!=0,Table1a!#REF!="0"),"0 value","Value"))</f>
        <v>#REF!</v>
      </c>
      <c r="BF111" s="104" t="e">
        <f>IF(OR(ISBLANK(Table1a!#REF!),Table1a!#REF!=""),"Blank cell, reporting not mandatory",IF(OR(Table1a!#REF!=0,Table1a!#REF!="0"),"0 value","Value"))</f>
        <v>#REF!</v>
      </c>
      <c r="BG111" s="104" t="e">
        <f>IF(OR(ISBLANK(Table1a!#REF!),Table1a!#REF!=""),"Blank cell, reporting not mandatory",IF(OR(Table1a!#REF!=0,Table1a!#REF!="0"),"0 value","Value"))</f>
        <v>#REF!</v>
      </c>
      <c r="BH111" s="105" t="e">
        <f>IF(OR(ISBLANK(Table1a!#REF!),Table1a!#REF!=""),"Blank cell, reporting not mandatory",IF(OR(Table1a!#REF!=0,Table1a!#REF!="0"),"0 value","Value"))</f>
        <v>#REF!</v>
      </c>
      <c r="BI111" s="104" t="e">
        <f>IF(OR(ISBLANK(Table1a!#REF!),Table1a!#REF!=""),"Blank cell, reporting not mandatory",IF(OR(Table1a!#REF!=0,Table1a!#REF!="0"),"0 value","Value"))</f>
        <v>#REF!</v>
      </c>
      <c r="BJ111" s="104" t="e">
        <f>IF(OR(ISBLANK(Table1a!#REF!),Table1a!#REF!=""),"Blank cell, reporting not mandatory",IF(OR(Table1a!#REF!=0,Table1a!#REF!="0"),"0 value","Value"))</f>
        <v>#REF!</v>
      </c>
      <c r="BK111" s="104" t="e">
        <f>IF(OR(ISBLANK(Table1a!#REF!),Table1a!#REF!=""),"Blank cell, reporting not mandatory",IF(OR(Table1a!#REF!=0,Table1a!#REF!="0"),"0 value","Value"))</f>
        <v>#REF!</v>
      </c>
      <c r="BL111" s="104" t="e">
        <f>IF(OR(ISBLANK(Table1a!#REF!),Table1a!#REF!=""),"Blank cell, reporting not mandatory",IF(OR(Table1a!#REF!=0,Table1a!#REF!="0"),"0 value","Value"))</f>
        <v>#REF!</v>
      </c>
      <c r="BM111" s="105" t="e">
        <f>IF(OR(ISBLANK(Table1a!#REF!),Table1a!#REF!=""),"Blank cell, reporting not mandatory",IF(OR(Table1a!#REF!=0,Table1a!#REF!="0"),"0 value","Value"))</f>
        <v>#REF!</v>
      </c>
      <c r="BN111" s="104" t="e">
        <f>IF(OR(ISBLANK(Table1a!#REF!),Table1a!#REF!=""),"Blank cell, reporting not mandatory",IF(OR(Table1a!#REF!=0,Table1a!#REF!="0"),"0 value","Value"))</f>
        <v>#REF!</v>
      </c>
      <c r="BO111" s="104" t="e">
        <f>IF(OR(ISBLANK(Table1a!#REF!),Table1a!#REF!=""),"Blank cell, reporting not mandatory",IF(OR(Table1a!#REF!=0,Table1a!#REF!="0"),"0 value","Value"))</f>
        <v>#REF!</v>
      </c>
      <c r="BP111" s="104" t="e">
        <f>IF(OR(ISBLANK(Table1a!#REF!),Table1a!#REF!=""),"Blank cell, reporting not mandatory",IF(OR(Table1a!#REF!=0,Table1a!#REF!="0"),"0 value","Value"))</f>
        <v>#REF!</v>
      </c>
      <c r="BQ111" s="104" t="e">
        <f>IF(OR(ISBLANK(Table1a!#REF!),Table1a!#REF!=""),"Blank cell, reporting not mandatory",IF(OR(Table1a!#REF!=0,Table1a!#REF!="0"),"0 value","Value"))</f>
        <v>#REF!</v>
      </c>
      <c r="BR111" s="105" t="e">
        <f>IF(OR(ISBLANK(Table1a!#REF!),Table1a!#REF!=""),"Blank cell, reporting not mandatory",IF(OR(Table1a!#REF!=0,Table1a!#REF!="0"),"0 value","Value"))</f>
        <v>#REF!</v>
      </c>
      <c r="BS111" s="105" t="e">
        <f>IF(OR(ISBLANK(Table1a!#REF!),Table1a!#REF!=""),"Blank cell, reporting not mandatory",IF(OR(Table1a!#REF!=0,Table1a!#REF!="0"),"0 value","Value"))</f>
        <v>#REF!</v>
      </c>
      <c r="BT111" s="104" t="e">
        <f>IF(OR(ISBLANK(Table1a!#REF!),Table1a!#REF!=""),"Blank cell, reporting not mandatory",IF(OR(Table1a!#REF!=0,Table1a!#REF!="0"),"0 value","Value"))</f>
        <v>#REF!</v>
      </c>
      <c r="BU111" s="104" t="e">
        <f>IF(OR(ISBLANK(Table1a!#REF!),Table1a!#REF!=""),"Blank cell, reporting not mandatory",IF(OR(Table1a!#REF!=0,Table1a!#REF!="0"),"0 value","Value"))</f>
        <v>#REF!</v>
      </c>
      <c r="BV111" s="105" t="e">
        <f>IF(OR(ISBLANK(Table1a!#REF!),Table1a!#REF!=""),"Blank cell, reporting not mandatory",IF(OR(Table1a!#REF!=0,Table1a!#REF!="0"),"0 value","Value"))</f>
        <v>#REF!</v>
      </c>
      <c r="BW111" s="104" t="e">
        <f>IF(OR(ISBLANK(Table1a!#REF!),Table1a!#REF!=""),"Blank cell, reporting not mandatory",IF(OR(Table1a!#REF!=0,Table1a!#REF!="0"),"0 value","Value"))</f>
        <v>#REF!</v>
      </c>
      <c r="BX111" s="104" t="e">
        <f>IF(OR(ISBLANK(Table1a!#REF!),Table1a!#REF!=""),"Blank cell, reporting not mandatory",IF(OR(Table1a!#REF!=0,Table1a!#REF!="0"),"0 value","Value"))</f>
        <v>#REF!</v>
      </c>
      <c r="BY111" s="104" t="e">
        <f>IF(OR(ISBLANK(Table1a!#REF!),Table1a!#REF!=""),"Blank cell, reporting not mandatory",IF(OR(Table1a!#REF!=0,Table1a!#REF!="0"),"0 value","Value"))</f>
        <v>#REF!</v>
      </c>
      <c r="BZ111" s="104" t="e">
        <f>IF(OR(ISBLANK(Table1a!#REF!),Table1a!#REF!=""),"Blank cell, reporting not mandatory",IF(OR(Table1a!#REF!=0,Table1a!#REF!="0"),"0 value","Value"))</f>
        <v>#REF!</v>
      </c>
      <c r="CA111" s="105" t="e">
        <f>IF(OR(ISBLANK(Table1a!#REF!),Table1a!#REF!=""),"Blank cell, reporting not mandatory",IF(OR(Table1a!#REF!=0,Table1a!#REF!="0"),"0 value","Value"))</f>
        <v>#REF!</v>
      </c>
      <c r="CB111" s="104" t="e">
        <f>IF(OR(ISBLANK(Table1a!#REF!),Table1a!#REF!=""),"Blank cell, reporting not mandatory",IF(OR(Table1a!#REF!=0,Table1a!#REF!="0"),"0 value","Value"))</f>
        <v>#REF!</v>
      </c>
      <c r="CC111" s="104" t="e">
        <f>IF(OR(ISBLANK(Table1a!#REF!),Table1a!#REF!=""),"Blank cell, reporting not mandatory",IF(OR(Table1a!#REF!=0,Table1a!#REF!="0"),"0 value","Value"))</f>
        <v>#REF!</v>
      </c>
      <c r="CD111" s="104" t="e">
        <f>IF(OR(ISBLANK(Table1a!#REF!),Table1a!#REF!=""),"Blank cell, reporting not mandatory",IF(OR(Table1a!#REF!=0,Table1a!#REF!="0"),"0 value","Value"))</f>
        <v>#REF!</v>
      </c>
      <c r="CE111" s="104" t="e">
        <f>IF(OR(ISBLANK(Table1a!#REF!),Table1a!#REF!=""),"Blank cell, reporting not mandatory",IF(OR(Table1a!#REF!=0,Table1a!#REF!="0"),"0 value","Value"))</f>
        <v>#REF!</v>
      </c>
      <c r="CF111" s="105" t="e">
        <f>IF(OR(ISBLANK(Table1a!#REF!),Table1a!#REF!=""),"Blank cell, reporting not mandatory",IF(OR(Table1a!#REF!=0,Table1a!#REF!="0"),"0 value","Value"))</f>
        <v>#REF!</v>
      </c>
      <c r="CG111" s="104" t="e">
        <f>IF(OR(ISBLANK(Table1a!#REF!),Table1a!#REF!=""),"Blank cell, reporting not mandatory",IF(OR(Table1a!#REF!=0,Table1a!#REF!="0"),"0 value","Value"))</f>
        <v>#REF!</v>
      </c>
      <c r="CH111" s="104" t="e">
        <f>IF(OR(ISBLANK(Table1a!#REF!),Table1a!#REF!=""),"Blank cell, reporting not mandatory",IF(OR(Table1a!#REF!=0,Table1a!#REF!="0"),"0 value","Value"))</f>
        <v>#REF!</v>
      </c>
      <c r="CI111" s="104" t="e">
        <f>IF(OR(ISBLANK(Table1a!#REF!),Table1a!#REF!=""),"Blank cell, reporting not mandatory",IF(OR(Table1a!#REF!=0,Table1a!#REF!="0"),"0 value","Value"))</f>
        <v>#REF!</v>
      </c>
      <c r="CJ111" s="104" t="e">
        <f>IF(OR(ISBLANK(Table1a!#REF!),Table1a!#REF!=""),"Blank cell, reporting not mandatory",IF(OR(Table1a!#REF!=0,Table1a!#REF!="0"),"0 value","Value"))</f>
        <v>#REF!</v>
      </c>
      <c r="CK111" s="105" t="e">
        <f>IF(OR(ISBLANK(Table1a!#REF!),Table1a!#REF!=""),"Blank cell, reporting not mandatory",IF(OR(Table1a!#REF!=0,Table1a!#REF!="0"),"0 value","Value"))</f>
        <v>#REF!</v>
      </c>
      <c r="CL111" s="104" t="e">
        <f>IF(OR(ISBLANK(Table1a!#REF!),Table1a!#REF!=""),"Blank cell, reporting not mandatory",IF(OR(Table1a!#REF!=0,Table1a!#REF!="0"),"0 value","Value"))</f>
        <v>#REF!</v>
      </c>
      <c r="CM111" s="104" t="e">
        <f>IF(OR(ISBLANK(Table1a!#REF!),Table1a!#REF!=""),"Blank cell, reporting not mandatory",IF(OR(Table1a!#REF!=0,Table1a!#REF!="0"),"0 value","Value"))</f>
        <v>#REF!</v>
      </c>
      <c r="CN111" s="104" t="e">
        <f>IF(OR(ISBLANK(Table1a!#REF!),Table1a!#REF!=""),"Blank cell, reporting not mandatory",IF(OR(Table1a!#REF!=0,Table1a!#REF!="0"),"0 value","Value"))</f>
        <v>#REF!</v>
      </c>
      <c r="CO111" s="104" t="e">
        <f>IF(OR(ISBLANK(Table1a!#REF!),Table1a!#REF!=""),"Blank cell, reporting not mandatory",IF(OR(Table1a!#REF!=0,Table1a!#REF!="0"),"0 value","Value"))</f>
        <v>#REF!</v>
      </c>
      <c r="CP111" s="105" t="e">
        <f>IF(OR(ISBLANK(Table1a!#REF!),Table1a!#REF!=""),"Blank cell, reporting not mandatory",IF(OR(Table1a!#REF!=0,Table1a!#REF!="0"),"0 value","Value"))</f>
        <v>#REF!</v>
      </c>
      <c r="CQ111" s="104" t="e">
        <f>IF(OR(ISBLANK(Table1a!#REF!),Table1a!#REF!=""),"Blank cell, reporting not mandatory",IF(OR(Table1a!#REF!=0,Table1a!#REF!="0"),"0 value","Value"))</f>
        <v>#REF!</v>
      </c>
      <c r="CR111" s="104" t="e">
        <f>IF(OR(ISBLANK(Table1a!#REF!),Table1a!#REF!=""),"Blank cell, reporting not mandatory",IF(OR(Table1a!#REF!=0,Table1a!#REF!="0"),"0 value","Value"))</f>
        <v>#REF!</v>
      </c>
      <c r="CS111" s="104" t="e">
        <f>IF(OR(ISBLANK(Table1a!#REF!),Table1a!#REF!=""),"Blank cell, reporting not mandatory",IF(OR(Table1a!#REF!=0,Table1a!#REF!="0"),"0 value","Value"))</f>
        <v>#REF!</v>
      </c>
      <c r="CT111" s="104" t="e">
        <f>IF(OR(ISBLANK(Table1a!#REF!),Table1a!#REF!=""),"Blank cell, reporting not mandatory",IF(OR(Table1a!#REF!=0,Table1a!#REF!="0"),"0 value","Value"))</f>
        <v>#REF!</v>
      </c>
      <c r="CU111" s="105" t="e">
        <f>IF(OR(ISBLANK(Table1a!#REF!),Table1a!#REF!=""),"Blank cell, reporting not mandatory",IF(OR(Table1a!#REF!=0,Table1a!#REF!="0"),"0 value","Value"))</f>
        <v>#REF!</v>
      </c>
      <c r="CV111" s="104" t="e">
        <f>IF(OR(ISBLANK(Table1a!#REF!),Table1a!#REF!=""),"Blank cell, reporting not mandatory",IF(OR(Table1a!#REF!=0,Table1a!#REF!="0"),"0 value","Value"))</f>
        <v>#REF!</v>
      </c>
      <c r="CW111" s="104" t="e">
        <f>IF(OR(ISBLANK(Table1a!#REF!),Table1a!#REF!=""),"Blank cell, reporting not mandatory",IF(OR(Table1a!#REF!=0,Table1a!#REF!="0"),"0 value","Value"))</f>
        <v>#REF!</v>
      </c>
      <c r="CX111" s="104" t="e">
        <f>IF(OR(ISBLANK(Table1a!#REF!),Table1a!#REF!=""),"Blank cell, reporting not mandatory",IF(OR(Table1a!#REF!=0,Table1a!#REF!="0"),"0 value","Value"))</f>
        <v>#REF!</v>
      </c>
      <c r="CY111" s="104" t="e">
        <f>IF(OR(ISBLANK(Table1a!#REF!),Table1a!#REF!=""),"Blank cell, reporting not mandatory",IF(OR(Table1a!#REF!=0,Table1a!#REF!="0"),"0 value","Value"))</f>
        <v>#REF!</v>
      </c>
      <c r="CZ111" s="105" t="e">
        <f>IF(OR(ISBLANK(Table1a!#REF!),Table1a!#REF!=""),"Blank cell, reporting not mandatory",IF(OR(Table1a!#REF!=0,Table1a!#REF!="0"),"0 value","Value"))</f>
        <v>#REF!</v>
      </c>
      <c r="DA111" s="105" t="e">
        <f>IF(OR(ISBLANK(Table1a!#REF!),Table1a!#REF!=""),"Blank cell, reporting not mandatory",IF(OR(Table1a!#REF!=0,Table1a!#REF!="0"),"0 value","Value"))</f>
        <v>#REF!</v>
      </c>
      <c r="DB111" s="104" t="e">
        <f>IF(OR(ISBLANK(Table1a!#REF!),Table1a!#REF!=""),"Blank cell, reporting not mandatory",IF(OR(Table1a!#REF!=0,Table1a!#REF!="0"),"0 value","Value"))</f>
        <v>#REF!</v>
      </c>
      <c r="DC111" s="104" t="e">
        <f>IF(OR(ISBLANK(Table1a!#REF!),Table1a!#REF!=""),"Blank cell, reporting not mandatory",IF(OR(Table1a!#REF!=0,Table1a!#REF!="0"),"0 value","Value"))</f>
        <v>#REF!</v>
      </c>
      <c r="DD111" s="105" t="e">
        <f>IF(OR(ISBLANK(Table1a!#REF!),Table1a!#REF!=""),"Blank cell, reporting not mandatory",IF(OR(Table1a!#REF!=0,Table1a!#REF!="0"),"0 value","Value"))</f>
        <v>#REF!</v>
      </c>
      <c r="DE111" s="104" t="e">
        <f>IF(OR(ISBLANK(Table1a!#REF!),Table1a!#REF!=""),"Blank cell, reporting not mandatory",IF(OR(Table1a!#REF!=0,Table1a!#REF!="0"),"0 value","Value"))</f>
        <v>#REF!</v>
      </c>
      <c r="DF111" s="104" t="e">
        <f>IF(OR(ISBLANK(Table1a!#REF!),Table1a!#REF!=""),"Blank cell, reporting not mandatory",IF(OR(Table1a!#REF!=0,Table1a!#REF!="0"),"0 value","Value"))</f>
        <v>#REF!</v>
      </c>
      <c r="DG111" s="104" t="e">
        <f>IF(OR(ISBLANK(Table1a!#REF!),Table1a!#REF!=""),"Blank cell, reporting not mandatory",IF(OR(Table1a!#REF!=0,Table1a!#REF!="0"),"0 value","Value"))</f>
        <v>#REF!</v>
      </c>
      <c r="DH111" s="104" t="e">
        <f>IF(OR(ISBLANK(Table1a!#REF!),Table1a!#REF!=""),"Blank cell, reporting not mandatory",IF(OR(Table1a!#REF!=0,Table1a!#REF!="0"),"0 value","Value"))</f>
        <v>#REF!</v>
      </c>
      <c r="DI111" s="105" t="e">
        <f>IF(OR(ISBLANK(Table1a!#REF!),Table1a!#REF!=""),"Blank cell, reporting not mandatory",IF(OR(Table1a!#REF!=0,Table1a!#REF!="0"),"0 value","Value"))</f>
        <v>#REF!</v>
      </c>
      <c r="DJ111" s="104" t="e">
        <f>IF(OR(ISBLANK(Table1a!#REF!),Table1a!#REF!=""),"Blank cell, reporting not mandatory",IF(OR(Table1a!#REF!=0,Table1a!#REF!="0"),"0 value","Value"))</f>
        <v>#REF!</v>
      </c>
      <c r="DK111" s="104" t="e">
        <f>IF(OR(ISBLANK(Table1a!#REF!),Table1a!#REF!=""),"Blank cell, reporting not mandatory",IF(OR(Table1a!#REF!=0,Table1a!#REF!="0"),"0 value","Value"))</f>
        <v>#REF!</v>
      </c>
      <c r="DL111" s="104" t="e">
        <f>IF(OR(ISBLANK(Table1a!#REF!),Table1a!#REF!=""),"Blank cell, reporting not mandatory",IF(OR(Table1a!#REF!=0,Table1a!#REF!="0"),"0 value","Value"))</f>
        <v>#REF!</v>
      </c>
      <c r="DM111" s="104" t="e">
        <f>IF(OR(ISBLANK(Table1a!#REF!),Table1a!#REF!=""),"Blank cell, reporting not mandatory",IF(OR(Table1a!#REF!=0,Table1a!#REF!="0"),"0 value","Value"))</f>
        <v>#REF!</v>
      </c>
      <c r="DN111" s="105" t="e">
        <f>IF(OR(ISBLANK(Table1a!#REF!),Table1a!#REF!=""),"Blank cell, reporting not mandatory",IF(OR(Table1a!#REF!=0,Table1a!#REF!="0"),"0 value","Value"))</f>
        <v>#REF!</v>
      </c>
      <c r="DO111" s="104" t="e">
        <f>IF(OR(ISBLANK(Table1a!#REF!),Table1a!#REF!=""),"Blank cell, reporting not mandatory",IF(OR(Table1a!#REF!=0,Table1a!#REF!="0"),"0 value","Value"))</f>
        <v>#REF!</v>
      </c>
      <c r="DP111" s="104" t="e">
        <f>IF(OR(ISBLANK(Table1a!#REF!),Table1a!#REF!=""),"Blank cell, reporting not mandatory",IF(OR(Table1a!#REF!=0,Table1a!#REF!="0"),"0 value","Value"))</f>
        <v>#REF!</v>
      </c>
      <c r="DQ111" s="104" t="e">
        <f>IF(OR(ISBLANK(Table1a!#REF!),Table1a!#REF!=""),"Blank cell, reporting not mandatory",IF(OR(Table1a!#REF!=0,Table1a!#REF!="0"),"0 value","Value"))</f>
        <v>#REF!</v>
      </c>
      <c r="DR111" s="104" t="e">
        <f>IF(OR(ISBLANK(Table1a!#REF!),Table1a!#REF!=""),"Blank cell, reporting not mandatory",IF(OR(Table1a!#REF!=0,Table1a!#REF!="0"),"0 value","Value"))</f>
        <v>#REF!</v>
      </c>
      <c r="DS111" s="105" t="e">
        <f>IF(OR(ISBLANK(Table1a!#REF!),Table1a!#REF!=""),"Blank cell, reporting not mandatory",IF(OR(Table1a!#REF!=0,Table1a!#REF!="0"),"0 value","Value"))</f>
        <v>#REF!</v>
      </c>
      <c r="DT111" s="104" t="e">
        <f>IF(OR(ISBLANK(Table1a!#REF!),Table1a!#REF!=""),"Blank cell, reporting not mandatory",IF(OR(Table1a!#REF!=0,Table1a!#REF!="0"),"0 value","Value"))</f>
        <v>#REF!</v>
      </c>
      <c r="DU111" s="104" t="e">
        <f>IF(OR(ISBLANK(Table1a!#REF!),Table1a!#REF!=""),"Blank cell, reporting not mandatory",IF(OR(Table1a!#REF!=0,Table1a!#REF!="0"),"0 value","Value"))</f>
        <v>#REF!</v>
      </c>
      <c r="DV111" s="104" t="e">
        <f>IF(OR(ISBLANK(Table1a!#REF!),Table1a!#REF!=""),"Blank cell, reporting not mandatory",IF(OR(Table1a!#REF!=0,Table1a!#REF!="0"),"0 value","Value"))</f>
        <v>#REF!</v>
      </c>
      <c r="DW111" s="104" t="e">
        <f>IF(OR(ISBLANK(Table1a!#REF!),Table1a!#REF!=""),"Blank cell, reporting not mandatory",IF(OR(Table1a!#REF!=0,Table1a!#REF!="0"),"0 value","Value"))</f>
        <v>#REF!</v>
      </c>
      <c r="DX111" s="105" t="e">
        <f>IF(OR(ISBLANK(Table1a!#REF!),Table1a!#REF!=""),"Blank cell, reporting not mandatory",IF(OR(Table1a!#REF!=0,Table1a!#REF!="0"),"0 value","Value"))</f>
        <v>#REF!</v>
      </c>
      <c r="DY111" s="104" t="e">
        <f>IF(OR(ISBLANK(Table1a!#REF!),Table1a!#REF!=""),"Blank cell, reporting not mandatory",IF(OR(Table1a!#REF!=0,Table1a!#REF!="0"),"0 value","Value"))</f>
        <v>#REF!</v>
      </c>
      <c r="DZ111" s="104" t="e">
        <f>IF(OR(ISBLANK(Table1a!#REF!),Table1a!#REF!=""),"Blank cell, reporting not mandatory",IF(OR(Table1a!#REF!=0,Table1a!#REF!="0"),"0 value","Value"))</f>
        <v>#REF!</v>
      </c>
      <c r="EA111" s="104" t="e">
        <f>IF(OR(ISBLANK(Table1a!#REF!),Table1a!#REF!=""),"Blank cell, reporting not mandatory",IF(OR(Table1a!#REF!=0,Table1a!#REF!="0"),"0 value","Value"))</f>
        <v>#REF!</v>
      </c>
      <c r="EB111" s="104" t="e">
        <f>IF(OR(ISBLANK(Table1a!#REF!),Table1a!#REF!=""),"Blank cell, reporting not mandatory",IF(OR(Table1a!#REF!=0,Table1a!#REF!="0"),"0 value","Value"))</f>
        <v>#REF!</v>
      </c>
      <c r="EC111" s="105" t="e">
        <f>IF(OR(ISBLANK(Table1a!#REF!),Table1a!#REF!=""),"Blank cell, reporting not mandatory",IF(OR(Table1a!#REF!=0,Table1a!#REF!="0"),"0 value","Value"))</f>
        <v>#REF!</v>
      </c>
      <c r="ED111" s="104" t="e">
        <f>IF(OR(ISBLANK(Table1a!#REF!),Table1a!#REF!=""),"Blank cell, reporting not mandatory",IF(OR(Table1a!#REF!=0,Table1a!#REF!="0"),"0 value","Value"))</f>
        <v>#REF!</v>
      </c>
      <c r="EE111" s="104" t="e">
        <f>IF(OR(ISBLANK(Table1a!#REF!),Table1a!#REF!=""),"Blank cell, reporting not mandatory",IF(OR(Table1a!#REF!=0,Table1a!#REF!="0"),"0 value","Value"))</f>
        <v>#REF!</v>
      </c>
      <c r="EF111" s="104" t="e">
        <f>IF(OR(ISBLANK(Table1a!#REF!),Table1a!#REF!=""),"Blank cell, reporting not mandatory",IF(OR(Table1a!#REF!=0,Table1a!#REF!="0"),"0 value","Value"))</f>
        <v>#REF!</v>
      </c>
      <c r="EG111" s="104" t="e">
        <f>IF(OR(ISBLANK(Table1a!#REF!),Table1a!#REF!=""),"Blank cell, reporting not mandatory",IF(OR(Table1a!#REF!=0,Table1a!#REF!="0"),"0 value","Value"))</f>
        <v>#REF!</v>
      </c>
      <c r="EH111" s="105" t="e">
        <f>IF(OR(ISBLANK(Table1a!#REF!),Table1a!#REF!=""),"Blank cell, reporting not mandatory",IF(OR(Table1a!#REF!=0,Table1a!#REF!="0"),"0 value","Value"))</f>
        <v>#REF!</v>
      </c>
      <c r="EI111" s="105" t="e">
        <f>IF(OR(ISBLANK(Table1a!#REF!),Table1a!#REF!=""),"Blank cell, reporting not mandatory",IF(OR(Table1a!#REF!=0,Table1a!#REF!="0"),"0 value","Value"))</f>
        <v>#REF!</v>
      </c>
      <c r="EJ111" s="104" t="e">
        <f>IF(OR(ISBLANK(Table1a!#REF!),Table1a!#REF!=""),"Blank cell, reporting not mandatory",IF(OR(Table1a!#REF!=0,Table1a!#REF!="0"),"0 value","Value"))</f>
        <v>#REF!</v>
      </c>
      <c r="EK111" s="104" t="e">
        <f>IF(OR(ISBLANK(Table1a!#REF!),Table1a!#REF!=""),"Blank cell, reporting not mandatory",IF(OR(Table1a!#REF!=0,Table1a!#REF!="0"),"0 value","Value"))</f>
        <v>#REF!</v>
      </c>
      <c r="EL111" s="105" t="e">
        <f>IF(OR(ISBLANK(Table1a!#REF!),Table1a!#REF!=""),"Blank cell, reporting not mandatory",IF(OR(Table1a!#REF!=0,Table1a!#REF!="0"),"0 value","Value"))</f>
        <v>#REF!</v>
      </c>
      <c r="EM111" s="104" t="e">
        <f>IF(OR(ISBLANK(Table1a!#REF!),Table1a!#REF!=""),"Blank cell, reporting not mandatory",IF(OR(Table1a!#REF!=0,Table1a!#REF!="0"),"0 value","Value"))</f>
        <v>#REF!</v>
      </c>
      <c r="EN111" s="104" t="e">
        <f>IF(OR(ISBLANK(Table1a!#REF!),Table1a!#REF!=""),"Blank cell, reporting not mandatory",IF(OR(Table1a!#REF!=0,Table1a!#REF!="0"),"0 value","Value"))</f>
        <v>#REF!</v>
      </c>
      <c r="EO111" s="104" t="e">
        <f>IF(OR(ISBLANK(Table1a!#REF!),Table1a!#REF!=""),"Blank cell, reporting not mandatory",IF(OR(Table1a!#REF!=0,Table1a!#REF!="0"),"0 value","Value"))</f>
        <v>#REF!</v>
      </c>
      <c r="EP111" s="104" t="e">
        <f>IF(OR(ISBLANK(Table1a!#REF!),Table1a!#REF!=""),"Blank cell, reporting not mandatory",IF(OR(Table1a!#REF!=0,Table1a!#REF!="0"),"0 value","Value"))</f>
        <v>#REF!</v>
      </c>
      <c r="EQ111" s="105" t="e">
        <f>IF(OR(ISBLANK(Table1a!#REF!),Table1a!#REF!=""),"Blank cell, reporting not mandatory",IF(OR(Table1a!#REF!=0,Table1a!#REF!="0"),"0 value","Value"))</f>
        <v>#REF!</v>
      </c>
      <c r="ER111" s="104" t="e">
        <f>IF(OR(ISBLANK(Table1a!#REF!),Table1a!#REF!=""),"Blank cell, reporting not mandatory",IF(OR(Table1a!#REF!=0,Table1a!#REF!="0"),"0 value","Value"))</f>
        <v>#REF!</v>
      </c>
      <c r="ES111" s="104" t="e">
        <f>IF(OR(ISBLANK(Table1a!#REF!),Table1a!#REF!=""),"Blank cell, reporting not mandatory",IF(OR(Table1a!#REF!=0,Table1a!#REF!="0"),"0 value","Value"))</f>
        <v>#REF!</v>
      </c>
      <c r="ET111" s="104" t="e">
        <f>IF(OR(ISBLANK(Table1a!#REF!),Table1a!#REF!=""),"Blank cell, reporting not mandatory",IF(OR(Table1a!#REF!=0,Table1a!#REF!="0"),"0 value","Value"))</f>
        <v>#REF!</v>
      </c>
      <c r="EU111" s="104" t="e">
        <f>IF(OR(ISBLANK(Table1a!#REF!),Table1a!#REF!=""),"Blank cell, reporting not mandatory",IF(OR(Table1a!#REF!=0,Table1a!#REF!="0"),"0 value","Value"))</f>
        <v>#REF!</v>
      </c>
      <c r="EV111" s="105" t="e">
        <f>IF(OR(ISBLANK(Table1a!#REF!),Table1a!#REF!=""),"Blank cell, reporting not mandatory",IF(OR(Table1a!#REF!=0,Table1a!#REF!="0"),"0 value","Value"))</f>
        <v>#REF!</v>
      </c>
      <c r="EW111" s="104" t="e">
        <f>IF(OR(ISBLANK(Table1a!#REF!),Table1a!#REF!=""),"Blank cell, reporting not mandatory",IF(OR(Table1a!#REF!=0,Table1a!#REF!="0"),"0 value","Value"))</f>
        <v>#REF!</v>
      </c>
      <c r="EX111" s="104" t="e">
        <f>IF(OR(ISBLANK(Table1a!#REF!),Table1a!#REF!=""),"Blank cell, reporting not mandatory",IF(OR(Table1a!#REF!=0,Table1a!#REF!="0"),"0 value","Value"))</f>
        <v>#REF!</v>
      </c>
      <c r="EY111" s="104" t="e">
        <f>IF(OR(ISBLANK(Table1a!#REF!),Table1a!#REF!=""),"Blank cell, reporting not mandatory",IF(OR(Table1a!#REF!=0,Table1a!#REF!="0"),"0 value","Value"))</f>
        <v>#REF!</v>
      </c>
      <c r="EZ111" s="104" t="e">
        <f>IF(OR(ISBLANK(Table1a!#REF!),Table1a!#REF!=""),"Blank cell, reporting not mandatory",IF(OR(Table1a!#REF!=0,Table1a!#REF!="0"),"0 value","Value"))</f>
        <v>#REF!</v>
      </c>
      <c r="FA111" s="105" t="e">
        <f>IF(OR(ISBLANK(Table1a!#REF!),Table1a!#REF!=""),"Blank cell, reporting not mandatory",IF(OR(Table1a!#REF!=0,Table1a!#REF!="0"),"0 value","Value"))</f>
        <v>#REF!</v>
      </c>
      <c r="FB111" s="104" t="e">
        <f>IF(OR(ISBLANK(Table1a!#REF!),Table1a!#REF!=""),"Blank cell, reporting not mandatory",IF(OR(Table1a!#REF!=0,Table1a!#REF!="0"),"0 value","Value"))</f>
        <v>#REF!</v>
      </c>
      <c r="FC111" s="104" t="e">
        <f>IF(OR(ISBLANK(Table1a!#REF!),Table1a!#REF!=""),"Blank cell, reporting not mandatory",IF(OR(Table1a!#REF!=0,Table1a!#REF!="0"),"0 value","Value"))</f>
        <v>#REF!</v>
      </c>
      <c r="FD111" s="104" t="e">
        <f>IF(OR(ISBLANK(Table1a!#REF!),Table1a!#REF!=""),"Blank cell, reporting not mandatory",IF(OR(Table1a!#REF!=0,Table1a!#REF!="0"),"0 value","Value"))</f>
        <v>#REF!</v>
      </c>
      <c r="FE111" s="104" t="e">
        <f>IF(OR(ISBLANK(Table1a!#REF!),Table1a!#REF!=""),"Blank cell, reporting not mandatory",IF(OR(Table1a!#REF!=0,Table1a!#REF!="0"),"0 value","Value"))</f>
        <v>#REF!</v>
      </c>
      <c r="FF111" s="105" t="e">
        <f>IF(OR(ISBLANK(Table1a!#REF!),Table1a!#REF!=""),"Blank cell, reporting not mandatory",IF(OR(Table1a!#REF!=0,Table1a!#REF!="0"),"0 value","Value"))</f>
        <v>#REF!</v>
      </c>
      <c r="FG111" s="104" t="e">
        <f>IF(OR(ISBLANK(Table1a!#REF!),Table1a!#REF!=""),"Blank cell, reporting not mandatory",IF(OR(Table1a!#REF!=0,Table1a!#REF!="0"),"0 value","Value"))</f>
        <v>#REF!</v>
      </c>
      <c r="FH111" s="104" t="e">
        <f>IF(OR(ISBLANK(Table1a!#REF!),Table1a!#REF!=""),"Blank cell, reporting not mandatory",IF(OR(Table1a!#REF!=0,Table1a!#REF!="0"),"0 value","Value"))</f>
        <v>#REF!</v>
      </c>
      <c r="FI111" s="104" t="e">
        <f>IF(OR(ISBLANK(Table1a!#REF!),Table1a!#REF!=""),"Blank cell, reporting not mandatory",IF(OR(Table1a!#REF!=0,Table1a!#REF!="0"),"0 value","Value"))</f>
        <v>#REF!</v>
      </c>
      <c r="FJ111" s="104" t="e">
        <f>IF(OR(ISBLANK(Table1a!#REF!),Table1a!#REF!=""),"Blank cell, reporting not mandatory",IF(OR(Table1a!#REF!=0,Table1a!#REF!="0"),"0 value","Value"))</f>
        <v>#REF!</v>
      </c>
      <c r="FK111" s="105" t="e">
        <f>IF(OR(ISBLANK(Table1a!#REF!),Table1a!#REF!=""),"Blank cell, reporting not mandatory",IF(OR(Table1a!#REF!=0,Table1a!#REF!="0"),"0 value","Value"))</f>
        <v>#REF!</v>
      </c>
      <c r="FL111" s="104" t="e">
        <f>IF(OR(ISBLANK(Table1a!#REF!),Table1a!#REF!=""),"Blank cell, reporting not mandatory",IF(OR(Table1a!#REF!=0,Table1a!#REF!="0"),"0 value","Value"))</f>
        <v>#REF!</v>
      </c>
      <c r="FM111" s="104" t="e">
        <f>IF(OR(ISBLANK(Table1a!#REF!),Table1a!#REF!=""),"Blank cell, reporting not mandatory",IF(OR(Table1a!#REF!=0,Table1a!#REF!="0"),"0 value","Value"))</f>
        <v>#REF!</v>
      </c>
      <c r="FN111" s="104" t="e">
        <f>IF(OR(ISBLANK(Table1a!#REF!),Table1a!#REF!=""),"Blank cell, reporting not mandatory",IF(OR(Table1a!#REF!=0,Table1a!#REF!="0"),"0 value","Value"))</f>
        <v>#REF!</v>
      </c>
      <c r="FO111" s="104" t="e">
        <f>IF(OR(ISBLANK(Table1a!#REF!),Table1a!#REF!=""),"Blank cell, reporting not mandatory",IF(OR(Table1a!#REF!=0,Table1a!#REF!="0"),"0 value","Value"))</f>
        <v>#REF!</v>
      </c>
      <c r="FP111" s="105" t="e">
        <f>IF(OR(ISBLANK(Table1a!#REF!),Table1a!#REF!=""),"Blank cell, reporting not mandatory",IF(OR(Table1a!#REF!=0,Table1a!#REF!="0"),"0 value","Value"))</f>
        <v>#REF!</v>
      </c>
      <c r="FQ111" s="105" t="e">
        <f>IF(OR(ISBLANK(Table1a!#REF!),Table1a!#REF!=""),"Blank cell, reporting not mandatory",IF(OR(Table1a!#REF!=0,Table1a!#REF!="0"),"0 value","Value"))</f>
        <v>#REF!</v>
      </c>
      <c r="FR111" s="104" t="e">
        <f>IF(OR(ISBLANK(Table1a!#REF!),Table1a!#REF!=""),"Blank cell, reporting not mandatory",IF(OR(Table1a!#REF!=0,Table1a!#REF!="0"),"0 value","Value"))</f>
        <v>#REF!</v>
      </c>
      <c r="FS111" s="104" t="e">
        <f>IF(OR(ISBLANK(Table1a!#REF!),Table1a!#REF!=""),"Blank cell, reporting not mandatory",IF(OR(Table1a!#REF!=0,Table1a!#REF!="0"),"0 value","Value"))</f>
        <v>#REF!</v>
      </c>
      <c r="FT111" s="105" t="e">
        <f>IF(OR(ISBLANK(Table1a!#REF!),Table1a!#REF!=""),"Blank cell, reporting not mandatory",IF(OR(Table1a!#REF!=0,Table1a!#REF!="0"),"0 value","Value"))</f>
        <v>#REF!</v>
      </c>
      <c r="FU111" s="104" t="e">
        <f>IF(OR(ISBLANK(Table1a!#REF!),Table1a!#REF!=""),"Blank cell, reporting not mandatory",IF(OR(Table1a!#REF!=0,Table1a!#REF!="0"),"0 value","Value"))</f>
        <v>#REF!</v>
      </c>
      <c r="FV111" s="104" t="e">
        <f>IF(OR(ISBLANK(Table1a!#REF!),Table1a!#REF!=""),"Blank cell, reporting not mandatory",IF(OR(Table1a!#REF!=0,Table1a!#REF!="0"),"0 value","Value"))</f>
        <v>#REF!</v>
      </c>
      <c r="FW111" s="104" t="e">
        <f>IF(OR(ISBLANK(Table1a!#REF!),Table1a!#REF!=""),"Blank cell, reporting not mandatory",IF(OR(Table1a!#REF!=0,Table1a!#REF!="0"),"0 value","Value"))</f>
        <v>#REF!</v>
      </c>
      <c r="FX111" s="104" t="e">
        <f>IF(OR(ISBLANK(Table1a!#REF!),Table1a!#REF!=""),"Blank cell, reporting not mandatory",IF(OR(Table1a!#REF!=0,Table1a!#REF!="0"),"0 value","Value"))</f>
        <v>#REF!</v>
      </c>
      <c r="FY111" s="105" t="e">
        <f>IF(OR(ISBLANK(Table1a!#REF!),Table1a!#REF!=""),"Blank cell, reporting not mandatory",IF(OR(Table1a!#REF!=0,Table1a!#REF!="0"),"0 value","Value"))</f>
        <v>#REF!</v>
      </c>
      <c r="FZ111" s="104" t="e">
        <f>IF(OR(ISBLANK(Table1a!#REF!),Table1a!#REF!=""),"Blank cell, reporting not mandatory",IF(OR(Table1a!#REF!=0,Table1a!#REF!="0"),"0 value","Value"))</f>
        <v>#REF!</v>
      </c>
      <c r="GA111" s="104" t="e">
        <f>IF(OR(ISBLANK(Table1a!#REF!),Table1a!#REF!=""),"Blank cell, reporting not mandatory",IF(OR(Table1a!#REF!=0,Table1a!#REF!="0"),"0 value","Value"))</f>
        <v>#REF!</v>
      </c>
      <c r="GB111" s="104" t="e">
        <f>IF(OR(ISBLANK(Table1a!#REF!),Table1a!#REF!=""),"Blank cell, reporting not mandatory",IF(OR(Table1a!#REF!=0,Table1a!#REF!="0"),"0 value","Value"))</f>
        <v>#REF!</v>
      </c>
      <c r="GC111" s="104" t="e">
        <f>IF(OR(ISBLANK(Table1a!#REF!),Table1a!#REF!=""),"Blank cell, reporting not mandatory",IF(OR(Table1a!#REF!=0,Table1a!#REF!="0"),"0 value","Value"))</f>
        <v>#REF!</v>
      </c>
      <c r="GD111" s="105" t="e">
        <f>IF(OR(ISBLANK(Table1a!#REF!),Table1a!#REF!=""),"Blank cell, reporting not mandatory",IF(OR(Table1a!#REF!=0,Table1a!#REF!="0"),"0 value","Value"))</f>
        <v>#REF!</v>
      </c>
      <c r="GE111" s="104" t="e">
        <f>IF(OR(ISBLANK(Table1a!#REF!),Table1a!#REF!=""),"Blank cell, reporting not mandatory",IF(OR(Table1a!#REF!=0,Table1a!#REF!="0"),"0 value","Value"))</f>
        <v>#REF!</v>
      </c>
      <c r="GF111" s="104" t="e">
        <f>IF(OR(ISBLANK(Table1a!#REF!),Table1a!#REF!=""),"Blank cell, reporting not mandatory",IF(OR(Table1a!#REF!=0,Table1a!#REF!="0"),"0 value","Value"))</f>
        <v>#REF!</v>
      </c>
      <c r="GG111" s="104" t="e">
        <f>IF(OR(ISBLANK(Table1a!#REF!),Table1a!#REF!=""),"Blank cell, reporting not mandatory",IF(OR(Table1a!#REF!=0,Table1a!#REF!="0"),"0 value","Value"))</f>
        <v>#REF!</v>
      </c>
      <c r="GH111" s="104" t="e">
        <f>IF(OR(ISBLANK(Table1a!#REF!),Table1a!#REF!=""),"Blank cell, reporting not mandatory",IF(OR(Table1a!#REF!=0,Table1a!#REF!="0"),"0 value","Value"))</f>
        <v>#REF!</v>
      </c>
      <c r="GI111" s="105" t="e">
        <f>IF(OR(ISBLANK(Table1a!#REF!),Table1a!#REF!=""),"Blank cell, reporting not mandatory",IF(OR(Table1a!#REF!=0,Table1a!#REF!="0"),"0 value","Value"))</f>
        <v>#REF!</v>
      </c>
      <c r="GJ111" s="104" t="e">
        <f>IF(OR(ISBLANK(Table1a!#REF!),Table1a!#REF!=""),"Blank cell, reporting not mandatory",IF(OR(Table1a!#REF!=0,Table1a!#REF!="0"),"0 value","Value"))</f>
        <v>#REF!</v>
      </c>
      <c r="GK111" s="104" t="e">
        <f>IF(OR(ISBLANK(Table1a!#REF!),Table1a!#REF!=""),"Blank cell, reporting not mandatory",IF(OR(Table1a!#REF!=0,Table1a!#REF!="0"),"0 value","Value"))</f>
        <v>#REF!</v>
      </c>
      <c r="GL111" s="104" t="e">
        <f>IF(OR(ISBLANK(Table1a!#REF!),Table1a!#REF!=""),"Blank cell, reporting not mandatory",IF(OR(Table1a!#REF!=0,Table1a!#REF!="0"),"0 value","Value"))</f>
        <v>#REF!</v>
      </c>
      <c r="GM111" s="104" t="e">
        <f>IF(OR(ISBLANK(Table1a!#REF!),Table1a!#REF!=""),"Blank cell, reporting not mandatory",IF(OR(Table1a!#REF!=0,Table1a!#REF!="0"),"0 value","Value"))</f>
        <v>#REF!</v>
      </c>
      <c r="GN111" s="105" t="e">
        <f>IF(OR(ISBLANK(Table1a!#REF!),Table1a!#REF!=""),"Blank cell, reporting not mandatory",IF(OR(Table1a!#REF!=0,Table1a!#REF!="0"),"0 value","Value"))</f>
        <v>#REF!</v>
      </c>
      <c r="GO111" s="104" t="e">
        <f>IF(OR(ISBLANK(Table1a!#REF!),Table1a!#REF!=""),"Blank cell, reporting not mandatory",IF(OR(Table1a!#REF!=0,Table1a!#REF!="0"),"0 value","Value"))</f>
        <v>#REF!</v>
      </c>
      <c r="GP111" s="104" t="e">
        <f>IF(OR(ISBLANK(Table1a!#REF!),Table1a!#REF!=""),"Blank cell, reporting not mandatory",IF(OR(Table1a!#REF!=0,Table1a!#REF!="0"),"0 value","Value"))</f>
        <v>#REF!</v>
      </c>
      <c r="GQ111" s="104" t="e">
        <f>IF(OR(ISBLANK(Table1a!#REF!),Table1a!#REF!=""),"Blank cell, reporting not mandatory",IF(OR(Table1a!#REF!=0,Table1a!#REF!="0"),"0 value","Value"))</f>
        <v>#REF!</v>
      </c>
      <c r="GR111" s="104" t="e">
        <f>IF(OR(ISBLANK(Table1a!#REF!),Table1a!#REF!=""),"Blank cell, reporting not mandatory",IF(OR(Table1a!#REF!=0,Table1a!#REF!="0"),"0 value","Value"))</f>
        <v>#REF!</v>
      </c>
      <c r="GS111" s="105" t="e">
        <f>IF(OR(ISBLANK(Table1a!#REF!),Table1a!#REF!=""),"Blank cell, reporting not mandatory",IF(OR(Table1a!#REF!=0,Table1a!#REF!="0"),"0 value","Value"))</f>
        <v>#REF!</v>
      </c>
      <c r="GT111" s="104" t="e">
        <f>IF(OR(ISBLANK(Table1a!#REF!),Table1a!#REF!=""),"Blank cell, reporting not mandatory",IF(OR(Table1a!#REF!=0,Table1a!#REF!="0"),"0 value","Value"))</f>
        <v>#REF!</v>
      </c>
      <c r="GU111" s="104" t="e">
        <f>IF(OR(ISBLANK(Table1a!#REF!),Table1a!#REF!=""),"Blank cell, reporting not mandatory",IF(OR(Table1a!#REF!=0,Table1a!#REF!="0"),"0 value","Value"))</f>
        <v>#REF!</v>
      </c>
      <c r="GV111" s="104" t="e">
        <f>IF(OR(ISBLANK(Table1a!#REF!),Table1a!#REF!=""),"Blank cell, reporting not mandatory",IF(OR(Table1a!#REF!=0,Table1a!#REF!="0"),"0 value","Value"))</f>
        <v>#REF!</v>
      </c>
      <c r="GW111" s="104" t="e">
        <f>IF(OR(ISBLANK(Table1a!#REF!),Table1a!#REF!=""),"Blank cell, reporting not mandatory",IF(OR(Table1a!#REF!=0,Table1a!#REF!="0"),"0 value","Value"))</f>
        <v>#REF!</v>
      </c>
      <c r="GX111" s="105" t="e">
        <f>IF(OR(ISBLANK(Table1a!#REF!),Table1a!#REF!=""),"Blank cell, reporting not mandatory",IF(OR(Table1a!#REF!=0,Table1a!#REF!="0"),"0 value","Value"))</f>
        <v>#REF!</v>
      </c>
      <c r="GY111" s="105" t="e">
        <f>IF(OR(ISBLANK(Table1a!#REF!),Table1a!#REF!=""),"Blank cell, reporting not mandatory",IF(OR(Table1a!#REF!=0,Table1a!#REF!="0"),"0 value","Value"))</f>
        <v>#REF!</v>
      </c>
      <c r="GZ111" s="104" t="e">
        <f>IF(OR(ISBLANK(Table1a!#REF!),Table1a!#REF!=""),"Blank cell, reporting not mandatory",IF(OR(Table1a!#REF!=0,Table1a!#REF!="0"),"0 value","Value"))</f>
        <v>#REF!</v>
      </c>
      <c r="HA111" s="104" t="e">
        <f>IF(OR(ISBLANK(Table1a!#REF!),Table1a!#REF!=""),"Blank cell, reporting not mandatory",IF(OR(Table1a!#REF!=0,Table1a!#REF!="0"),"0 value","Value"))</f>
        <v>#REF!</v>
      </c>
      <c r="HB111" s="105" t="e">
        <f>IF(OR(ISBLANK(Table1a!#REF!),Table1a!#REF!=""),"Blank cell, reporting not mandatory",IF(OR(Table1a!#REF!=0,Table1a!#REF!="0"),"0 value","Value"))</f>
        <v>#REF!</v>
      </c>
      <c r="HC111" s="104" t="e">
        <f>IF(OR(ISBLANK(Table1a!#REF!),Table1a!#REF!=""),"Blank cell, reporting not mandatory",IF(OR(Table1a!#REF!=0,Table1a!#REF!="0"),"0 value","Value"))</f>
        <v>#REF!</v>
      </c>
      <c r="HD111" s="104" t="e">
        <f>IF(OR(ISBLANK(Table1a!#REF!),Table1a!#REF!=""),"Blank cell, reporting not mandatory",IF(OR(Table1a!#REF!=0,Table1a!#REF!="0"),"0 value","Value"))</f>
        <v>#REF!</v>
      </c>
      <c r="HE111" s="104" t="e">
        <f>IF(OR(ISBLANK(Table1a!#REF!),Table1a!#REF!=""),"Blank cell, reporting not mandatory",IF(OR(Table1a!#REF!=0,Table1a!#REF!="0"),"0 value","Value"))</f>
        <v>#REF!</v>
      </c>
      <c r="HF111" s="104" t="e">
        <f>IF(OR(ISBLANK(Table1a!#REF!),Table1a!#REF!=""),"Blank cell, reporting not mandatory",IF(OR(Table1a!#REF!=0,Table1a!#REF!="0"),"0 value","Value"))</f>
        <v>#REF!</v>
      </c>
      <c r="HG111" s="105" t="e">
        <f>IF(OR(ISBLANK(Table1a!#REF!),Table1a!#REF!=""),"Blank cell, reporting not mandatory",IF(OR(Table1a!#REF!=0,Table1a!#REF!="0"),"0 value","Value"))</f>
        <v>#REF!</v>
      </c>
      <c r="HH111" s="104" t="e">
        <f>IF(OR(ISBLANK(Table1a!#REF!),Table1a!#REF!=""),"Blank cell, reporting not mandatory",IF(OR(Table1a!#REF!=0,Table1a!#REF!="0"),"0 value","Value"))</f>
        <v>#REF!</v>
      </c>
      <c r="HI111" s="104" t="e">
        <f>IF(OR(ISBLANK(Table1a!#REF!),Table1a!#REF!=""),"Blank cell, reporting not mandatory",IF(OR(Table1a!#REF!=0,Table1a!#REF!="0"),"0 value","Value"))</f>
        <v>#REF!</v>
      </c>
      <c r="HJ111" s="104" t="e">
        <f>IF(OR(ISBLANK(Table1a!#REF!),Table1a!#REF!=""),"Blank cell, reporting not mandatory",IF(OR(Table1a!#REF!=0,Table1a!#REF!="0"),"0 value","Value"))</f>
        <v>#REF!</v>
      </c>
      <c r="HK111" s="104" t="e">
        <f>IF(OR(ISBLANK(Table1a!#REF!),Table1a!#REF!=""),"Blank cell, reporting not mandatory",IF(OR(Table1a!#REF!=0,Table1a!#REF!="0"),"0 value","Value"))</f>
        <v>#REF!</v>
      </c>
      <c r="HL111" s="105" t="e">
        <f>IF(OR(ISBLANK(Table1a!#REF!),Table1a!#REF!=""),"Blank cell, reporting not mandatory",IF(OR(Table1a!#REF!=0,Table1a!#REF!="0"),"0 value","Value"))</f>
        <v>#REF!</v>
      </c>
      <c r="HM111" s="104" t="e">
        <f>IF(OR(ISBLANK(Table1a!#REF!),Table1a!#REF!=""),"Blank cell, reporting not mandatory",IF(OR(Table1a!#REF!=0,Table1a!#REF!="0"),"0 value","Value"))</f>
        <v>#REF!</v>
      </c>
      <c r="HN111" s="104" t="e">
        <f>IF(OR(ISBLANK(Table1a!#REF!),Table1a!#REF!=""),"Blank cell, reporting not mandatory",IF(OR(Table1a!#REF!=0,Table1a!#REF!="0"),"0 value","Value"))</f>
        <v>#REF!</v>
      </c>
      <c r="HO111" s="104" t="e">
        <f>IF(OR(ISBLANK(Table1a!#REF!),Table1a!#REF!=""),"Blank cell, reporting not mandatory",IF(OR(Table1a!#REF!=0,Table1a!#REF!="0"),"0 value","Value"))</f>
        <v>#REF!</v>
      </c>
      <c r="HP111" s="104" t="e">
        <f>IF(OR(ISBLANK(Table1a!#REF!),Table1a!#REF!=""),"Blank cell, reporting not mandatory",IF(OR(Table1a!#REF!=0,Table1a!#REF!="0"),"0 value","Value"))</f>
        <v>#REF!</v>
      </c>
      <c r="HQ111" s="105" t="e">
        <f>IF(OR(ISBLANK(Table1a!#REF!),Table1a!#REF!=""),"Blank cell, reporting not mandatory",IF(OR(Table1a!#REF!=0,Table1a!#REF!="0"),"0 value","Value"))</f>
        <v>#REF!</v>
      </c>
      <c r="HR111" s="104" t="e">
        <f>IF(OR(ISBLANK(Table1a!#REF!),Table1a!#REF!=""),"Blank cell, reporting not mandatory",IF(OR(Table1a!#REF!=0,Table1a!#REF!="0"),"0 value","Value"))</f>
        <v>#REF!</v>
      </c>
      <c r="HS111" s="104" t="e">
        <f>IF(OR(ISBLANK(Table1a!#REF!),Table1a!#REF!=""),"Blank cell, reporting not mandatory",IF(OR(Table1a!#REF!=0,Table1a!#REF!="0"),"0 value","Value"))</f>
        <v>#REF!</v>
      </c>
      <c r="HT111" s="104" t="e">
        <f>IF(OR(ISBLANK(Table1a!#REF!),Table1a!#REF!=""),"Blank cell, reporting not mandatory",IF(OR(Table1a!#REF!=0,Table1a!#REF!="0"),"0 value","Value"))</f>
        <v>#REF!</v>
      </c>
      <c r="HU111" s="104" t="e">
        <f>IF(OR(ISBLANK(Table1a!#REF!),Table1a!#REF!=""),"Blank cell, reporting not mandatory",IF(OR(Table1a!#REF!=0,Table1a!#REF!="0"),"0 value","Value"))</f>
        <v>#REF!</v>
      </c>
      <c r="HV111" s="105" t="e">
        <f>IF(OR(ISBLANK(Table1a!#REF!),Table1a!#REF!=""),"Blank cell, reporting not mandatory",IF(OR(Table1a!#REF!=0,Table1a!#REF!="0"),"0 value","Value"))</f>
        <v>#REF!</v>
      </c>
      <c r="HW111" s="104" t="e">
        <f>IF(OR(ISBLANK(Table1a!#REF!),Table1a!#REF!=""),"Blank cell, reporting not mandatory",IF(OR(Table1a!#REF!=0,Table1a!#REF!="0"),"0 value","Value"))</f>
        <v>#REF!</v>
      </c>
      <c r="HX111" s="104" t="e">
        <f>IF(OR(ISBLANK(Table1a!#REF!),Table1a!#REF!=""),"Blank cell, reporting not mandatory",IF(OR(Table1a!#REF!=0,Table1a!#REF!="0"),"0 value","Value"))</f>
        <v>#REF!</v>
      </c>
      <c r="HY111" s="104" t="e">
        <f>IF(OR(ISBLANK(Table1a!#REF!),Table1a!#REF!=""),"Blank cell, reporting not mandatory",IF(OR(Table1a!#REF!=0,Table1a!#REF!="0"),"0 value","Value"))</f>
        <v>#REF!</v>
      </c>
      <c r="HZ111" s="104" t="e">
        <f>IF(OR(ISBLANK(Table1a!#REF!),Table1a!#REF!=""),"Blank cell, reporting not mandatory",IF(OR(Table1a!#REF!=0,Table1a!#REF!="0"),"0 value","Value"))</f>
        <v>#REF!</v>
      </c>
      <c r="IA111" s="105" t="e">
        <f>IF(OR(ISBLANK(Table1a!#REF!),Table1a!#REF!=""),"Blank cell, reporting not mandatory",IF(OR(Table1a!#REF!=0,Table1a!#REF!="0"),"0 value","Value"))</f>
        <v>#REF!</v>
      </c>
      <c r="IB111" s="104" t="e">
        <f>IF(OR(ISBLANK(Table1a!#REF!),Table1a!#REF!=""),"Blank cell, reporting not mandatory",IF(OR(Table1a!#REF!=0,Table1a!#REF!="0"),"0 value","Value"))</f>
        <v>#REF!</v>
      </c>
      <c r="IC111" s="104" t="e">
        <f>IF(OR(ISBLANK(Table1a!#REF!),Table1a!#REF!=""),"Blank cell, reporting not mandatory",IF(OR(Table1a!#REF!=0,Table1a!#REF!="0"),"0 value","Value"))</f>
        <v>#REF!</v>
      </c>
      <c r="ID111" s="104" t="e">
        <f>IF(OR(ISBLANK(Table1a!#REF!),Table1a!#REF!=""),"Blank cell, reporting not mandatory",IF(OR(Table1a!#REF!=0,Table1a!#REF!="0"),"0 value","Value"))</f>
        <v>#REF!</v>
      </c>
      <c r="IE111" s="104" t="e">
        <f>IF(OR(ISBLANK(Table1a!#REF!),Table1a!#REF!=""),"Blank cell, reporting not mandatory",IF(OR(Table1a!#REF!=0,Table1a!#REF!="0"),"0 value","Value"))</f>
        <v>#REF!</v>
      </c>
      <c r="IF111" s="105" t="e">
        <f>IF(OR(ISBLANK(Table1a!#REF!),Table1a!#REF!=""),"Blank cell, reporting not mandatory",IF(OR(Table1a!#REF!=0,Table1a!#REF!="0"),"0 value","Value"))</f>
        <v>#REF!</v>
      </c>
      <c r="IG111" s="105" t="e">
        <f>IF(OR(ISBLANK(Table1a!#REF!),Table1a!#REF!=""),"Blank cell, reporting not mandatory",IF(OR(Table1a!#REF!=0,Table1a!#REF!="0"),"0 value","Value"))</f>
        <v>#REF!</v>
      </c>
      <c r="IH111" s="104" t="e">
        <f>IF(OR(ISBLANK(Table1a!#REF!),Table1a!#REF!=""),"Blank cell, reporting not mandatory",IF(OR(Table1a!#REF!=0,Table1a!#REF!="0"),"0 value","Value"))</f>
        <v>#REF!</v>
      </c>
      <c r="II111" s="104" t="e">
        <f>IF(OR(ISBLANK(Table1a!#REF!),Table1a!#REF!=""),"Blank cell, reporting not mandatory",IF(OR(Table1a!#REF!=0,Table1a!#REF!="0"),"0 value","Value"))</f>
        <v>#REF!</v>
      </c>
      <c r="IJ111" s="105" t="e">
        <f>IF(OR(ISBLANK(Table1a!#REF!),Table1a!#REF!=""),"Blank cell, reporting not mandatory",IF(OR(Table1a!#REF!=0,Table1a!#REF!="0"),"0 value","Value"))</f>
        <v>#REF!</v>
      </c>
      <c r="IK111" s="104" t="e">
        <f>IF(OR(ISBLANK(Table1a!#REF!),Table1a!#REF!=""),"Blank cell, reporting not mandatory",IF(OR(Table1a!#REF!=0,Table1a!#REF!="0"),"0 value","Value"))</f>
        <v>#REF!</v>
      </c>
      <c r="IL111" s="104" t="e">
        <f>IF(OR(ISBLANK(Table1a!#REF!),Table1a!#REF!=""),"Blank cell, reporting not mandatory",IF(OR(Table1a!#REF!=0,Table1a!#REF!="0"),"0 value","Value"))</f>
        <v>#REF!</v>
      </c>
      <c r="IM111" s="104" t="e">
        <f>IF(OR(ISBLANK(Table1a!#REF!),Table1a!#REF!=""),"Blank cell, reporting not mandatory",IF(OR(Table1a!#REF!=0,Table1a!#REF!="0"),"0 value","Value"))</f>
        <v>#REF!</v>
      </c>
      <c r="IN111" s="104" t="e">
        <f>IF(OR(ISBLANK(Table1a!#REF!),Table1a!#REF!=""),"Blank cell, reporting not mandatory",IF(OR(Table1a!#REF!=0,Table1a!#REF!="0"),"0 value","Value"))</f>
        <v>#REF!</v>
      </c>
      <c r="IO111" s="105" t="e">
        <f>IF(OR(ISBLANK(Table1a!#REF!),Table1a!#REF!=""),"Blank cell, reporting not mandatory",IF(OR(Table1a!#REF!=0,Table1a!#REF!="0"),"0 value","Value"))</f>
        <v>#REF!</v>
      </c>
      <c r="IP111" s="104" t="e">
        <f>IF(OR(ISBLANK(Table1a!#REF!),Table1a!#REF!=""),"Blank cell, reporting not mandatory",IF(OR(Table1a!#REF!=0,Table1a!#REF!="0"),"0 value","Value"))</f>
        <v>#REF!</v>
      </c>
      <c r="IQ111" s="104" t="e">
        <f>IF(OR(ISBLANK(Table1a!#REF!),Table1a!#REF!=""),"Blank cell, reporting not mandatory",IF(OR(Table1a!#REF!=0,Table1a!#REF!="0"),"0 value","Value"))</f>
        <v>#REF!</v>
      </c>
      <c r="IR111" s="104" t="e">
        <f>IF(OR(ISBLANK(Table1a!#REF!),Table1a!#REF!=""),"Blank cell, reporting not mandatory",IF(OR(Table1a!#REF!=0,Table1a!#REF!="0"),"0 value","Value"))</f>
        <v>#REF!</v>
      </c>
      <c r="IS111" s="104" t="e">
        <f>IF(OR(ISBLANK(Table1a!#REF!),Table1a!#REF!=""),"Blank cell, reporting not mandatory",IF(OR(Table1a!#REF!=0,Table1a!#REF!="0"),"0 value","Value"))</f>
        <v>#REF!</v>
      </c>
      <c r="IT111" s="105" t="e">
        <f>IF(OR(ISBLANK(Table1a!#REF!),Table1a!#REF!=""),"Blank cell, reporting not mandatory",IF(OR(Table1a!#REF!=0,Table1a!#REF!="0"),"0 value","Value"))</f>
        <v>#REF!</v>
      </c>
      <c r="IU111" s="104" t="e">
        <f>IF(OR(ISBLANK(Table1a!#REF!),Table1a!#REF!=""),"Blank cell, reporting not mandatory",IF(OR(Table1a!#REF!=0,Table1a!#REF!="0"),"0 value","Value"))</f>
        <v>#REF!</v>
      </c>
      <c r="IV111" s="104" t="e">
        <f>IF(OR(ISBLANK(Table1a!#REF!),Table1a!#REF!=""),"Blank cell, reporting not mandatory",IF(OR(Table1a!#REF!=0,Table1a!#REF!="0"),"0 value","Value"))</f>
        <v>#REF!</v>
      </c>
      <c r="IW111" s="104" t="e">
        <f>IF(OR(ISBLANK(Table1a!#REF!),Table1a!#REF!=""),"Blank cell, reporting not mandatory",IF(OR(Table1a!#REF!=0,Table1a!#REF!="0"),"0 value","Value"))</f>
        <v>#REF!</v>
      </c>
      <c r="IX111" s="104" t="e">
        <f>IF(OR(ISBLANK(Table1a!#REF!),Table1a!#REF!=""),"Blank cell, reporting not mandatory",IF(OR(Table1a!#REF!=0,Table1a!#REF!="0"),"0 value","Value"))</f>
        <v>#REF!</v>
      </c>
      <c r="IY111" s="105" t="e">
        <f>IF(OR(ISBLANK(Table1a!#REF!),Table1a!#REF!=""),"Blank cell, reporting not mandatory",IF(OR(Table1a!#REF!=0,Table1a!#REF!="0"),"0 value","Value"))</f>
        <v>#REF!</v>
      </c>
      <c r="IZ111" s="104" t="e">
        <f>IF(OR(ISBLANK(Table1a!#REF!),Table1a!#REF!=""),"Blank cell, reporting not mandatory",IF(OR(Table1a!#REF!=0,Table1a!#REF!="0"),"0 value","Value"))</f>
        <v>#REF!</v>
      </c>
      <c r="JA111" s="104" t="e">
        <f>IF(OR(ISBLANK(Table1a!#REF!),Table1a!#REF!=""),"Blank cell, reporting not mandatory",IF(OR(Table1a!#REF!=0,Table1a!#REF!="0"),"0 value","Value"))</f>
        <v>#REF!</v>
      </c>
      <c r="JB111" s="104" t="e">
        <f>IF(OR(ISBLANK(Table1a!#REF!),Table1a!#REF!=""),"Blank cell, reporting not mandatory",IF(OR(Table1a!#REF!=0,Table1a!#REF!="0"),"0 value","Value"))</f>
        <v>#REF!</v>
      </c>
      <c r="JC111" s="104" t="e">
        <f>IF(OR(ISBLANK(Table1a!#REF!),Table1a!#REF!=""),"Blank cell, reporting not mandatory",IF(OR(Table1a!#REF!=0,Table1a!#REF!="0"),"0 value","Value"))</f>
        <v>#REF!</v>
      </c>
      <c r="JD111" s="105" t="e">
        <f>IF(OR(ISBLANK(Table1a!#REF!),Table1a!#REF!=""),"Blank cell, reporting not mandatory",IF(OR(Table1a!#REF!=0,Table1a!#REF!="0"),"0 value","Value"))</f>
        <v>#REF!</v>
      </c>
      <c r="JE111" s="104" t="e">
        <f>IF(OR(ISBLANK(Table1a!#REF!),Table1a!#REF!=""),"Blank cell, reporting not mandatory",IF(OR(Table1a!#REF!=0,Table1a!#REF!="0"),"0 value","Value"))</f>
        <v>#REF!</v>
      </c>
      <c r="JF111" s="104" t="e">
        <f>IF(OR(ISBLANK(Table1a!#REF!),Table1a!#REF!=""),"Blank cell, reporting not mandatory",IF(OR(Table1a!#REF!=0,Table1a!#REF!="0"),"0 value","Value"))</f>
        <v>#REF!</v>
      </c>
      <c r="JG111" s="104" t="e">
        <f>IF(OR(ISBLANK(Table1a!#REF!),Table1a!#REF!=""),"Blank cell, reporting not mandatory",IF(OR(Table1a!#REF!=0,Table1a!#REF!="0"),"0 value","Value"))</f>
        <v>#REF!</v>
      </c>
      <c r="JH111" s="104" t="e">
        <f>IF(OR(ISBLANK(Table1a!#REF!),Table1a!#REF!=""),"Blank cell, reporting not mandatory",IF(OR(Table1a!#REF!=0,Table1a!#REF!="0"),"0 value","Value"))</f>
        <v>#REF!</v>
      </c>
      <c r="JI111" s="105" t="e">
        <f>IF(OR(ISBLANK(Table1a!#REF!),Table1a!#REF!=""),"Blank cell, reporting not mandatory",IF(OR(Table1a!#REF!=0,Table1a!#REF!="0"),"0 value","Value"))</f>
        <v>#REF!</v>
      </c>
      <c r="JJ111" s="104" t="e">
        <f>IF(OR(ISBLANK(Table1a!#REF!),Table1a!#REF!=""),"Blank cell, reporting not mandatory",IF(OR(Table1a!#REF!=0,Table1a!#REF!="0"),"0 value","Value"))</f>
        <v>#REF!</v>
      </c>
      <c r="JK111" s="104" t="e">
        <f>IF(OR(ISBLANK(Table1a!#REF!),Table1a!#REF!=""),"Blank cell, reporting not mandatory",IF(OR(Table1a!#REF!=0,Table1a!#REF!="0"),"0 value","Value"))</f>
        <v>#REF!</v>
      </c>
      <c r="JL111" s="104" t="e">
        <f>IF(OR(ISBLANK(Table1a!#REF!),Table1a!#REF!=""),"Blank cell, reporting not mandatory",IF(OR(Table1a!#REF!=0,Table1a!#REF!="0"),"0 value","Value"))</f>
        <v>#REF!</v>
      </c>
      <c r="JM111" s="104" t="e">
        <f>IF(OR(ISBLANK(Table1a!#REF!),Table1a!#REF!=""),"Blank cell, reporting not mandatory",IF(OR(Table1a!#REF!=0,Table1a!#REF!="0"),"0 value","Value"))</f>
        <v>#REF!</v>
      </c>
      <c r="JN111" s="105" t="e">
        <f>IF(OR(ISBLANK(Table1a!#REF!),Table1a!#REF!=""),"Blank cell, reporting not mandatory",IF(OR(Table1a!#REF!=0,Table1a!#REF!="0"),"0 value","Value"))</f>
        <v>#REF!</v>
      </c>
      <c r="JO111" s="86" t="e">
        <f>IF(OR(ISBLANK(Table1a!#REF!),Table1a!#REF!=""),"Blank cell, reporting not mandatory",IF(OR(Table1a!#REF!=0,Table1a!#REF!="0"),"0 value","Value"))</f>
        <v>#REF!</v>
      </c>
      <c r="JP111" s="104" t="e">
        <f>IF(OR(ISBLANK(Table1a!#REF!),Table1a!#REF!=""),"Blank cell, reporting not mandatory",IF(OR(Table1a!#REF!=0,Table1a!#REF!="0"),"0 value","Value"))</f>
        <v>#REF!</v>
      </c>
      <c r="JQ111" s="104" t="e">
        <f>IF(OR(ISBLANK(Table1a!#REF!),Table1a!#REF!=""),"Blank cell, reporting not mandatory",IF(OR(Table1a!#REF!=0,Table1a!#REF!="0"),"0 value","Value"))</f>
        <v>#REF!</v>
      </c>
      <c r="JR111" s="86" t="e">
        <f>IF(OR(ISBLANK(Table1a!#REF!),Table1a!#REF!=""),"Blank cell, reporting not mandatory",IF(OR(Table1a!#REF!=0,Table1a!#REF!="0"),"0 value","Value"))</f>
        <v>#REF!</v>
      </c>
      <c r="JS111" s="104" t="e">
        <f>IF(OR(ISBLANK(Table1a!#REF!),Table1a!#REF!=""),"Blank cell, reporting not mandatory",IF(OR(Table1a!#REF!=0,Table1a!#REF!="0"),"0 value","Value"))</f>
        <v>#REF!</v>
      </c>
      <c r="JT111" s="104" t="e">
        <f>IF(OR(ISBLANK(Table1a!#REF!),Table1a!#REF!=""),"Blank cell, reporting not mandatory",IF(OR(Table1a!#REF!=0,Table1a!#REF!="0"),"0 value","Value"))</f>
        <v>#REF!</v>
      </c>
      <c r="JU111" s="104" t="e">
        <f>IF(OR(ISBLANK(Table1a!#REF!),Table1a!#REF!=""),"Blank cell, reporting not mandatory",IF(OR(Table1a!#REF!=0,Table1a!#REF!="0"),"0 value","Value"))</f>
        <v>#REF!</v>
      </c>
      <c r="JV111" s="104" t="e">
        <f>IF(OR(ISBLANK(Table1a!#REF!),Table1a!#REF!=""),"Blank cell, reporting not mandatory",IF(OR(Table1a!#REF!=0,Table1a!#REF!="0"),"0 value","Value"))</f>
        <v>#REF!</v>
      </c>
      <c r="JW111" s="86" t="e">
        <f>IF(OR(ISBLANK(Table1a!#REF!),Table1a!#REF!=""),"Blank cell, reporting not mandatory",IF(OR(Table1a!#REF!=0,Table1a!#REF!="0"),"0 value","Value"))</f>
        <v>#REF!</v>
      </c>
      <c r="JX111" s="104" t="e">
        <f>IF(OR(ISBLANK(Table1a!#REF!),Table1a!#REF!=""),"Blank cell, reporting not mandatory",IF(OR(Table1a!#REF!=0,Table1a!#REF!="0"),"0 value","Value"))</f>
        <v>#REF!</v>
      </c>
      <c r="JY111" s="104" t="e">
        <f>IF(OR(ISBLANK(Table1a!#REF!),Table1a!#REF!=""),"Blank cell, reporting not mandatory",IF(OR(Table1a!#REF!=0,Table1a!#REF!="0"),"0 value","Value"))</f>
        <v>#REF!</v>
      </c>
      <c r="JZ111" s="104" t="e">
        <f>IF(OR(ISBLANK(Table1a!#REF!),Table1a!#REF!=""),"Blank cell, reporting not mandatory",IF(OR(Table1a!#REF!=0,Table1a!#REF!="0"),"0 value","Value"))</f>
        <v>#REF!</v>
      </c>
      <c r="KA111" s="104" t="e">
        <f>IF(OR(ISBLANK(Table1a!#REF!),Table1a!#REF!=""),"Blank cell, reporting not mandatory",IF(OR(Table1a!#REF!=0,Table1a!#REF!="0"),"0 value","Value"))</f>
        <v>#REF!</v>
      </c>
      <c r="KB111" s="86" t="e">
        <f>IF(OR(ISBLANK(Table1a!#REF!),Table1a!#REF!=""),"Blank cell, reporting not mandatory",IF(OR(Table1a!#REF!=0,Table1a!#REF!="0"),"0 value","Value"))</f>
        <v>#REF!</v>
      </c>
      <c r="KC111" s="104" t="e">
        <f>IF(OR(ISBLANK(Table1a!#REF!),Table1a!#REF!=""),"Blank cell, reporting not mandatory",IF(OR(Table1a!#REF!=0,Table1a!#REF!="0"),"0 value","Value"))</f>
        <v>#REF!</v>
      </c>
      <c r="KD111" s="104" t="e">
        <f>IF(OR(ISBLANK(Table1a!#REF!),Table1a!#REF!=""),"Blank cell, reporting not mandatory",IF(OR(Table1a!#REF!=0,Table1a!#REF!="0"),"0 value","Value"))</f>
        <v>#REF!</v>
      </c>
      <c r="KE111" s="104" t="e">
        <f>IF(OR(ISBLANK(Table1a!#REF!),Table1a!#REF!=""),"Blank cell, reporting not mandatory",IF(OR(Table1a!#REF!=0,Table1a!#REF!="0"),"0 value","Value"))</f>
        <v>#REF!</v>
      </c>
      <c r="KF111" s="104" t="e">
        <f>IF(OR(ISBLANK(Table1a!#REF!),Table1a!#REF!=""),"Blank cell, reporting not mandatory",IF(OR(Table1a!#REF!=0,Table1a!#REF!="0"),"0 value","Value"))</f>
        <v>#REF!</v>
      </c>
      <c r="KG111" s="86" t="e">
        <f>IF(OR(ISBLANK(Table1a!#REF!),Table1a!#REF!=""),"Blank cell, reporting not mandatory",IF(OR(Table1a!#REF!=0,Table1a!#REF!="0"),"0 value","Value"))</f>
        <v>#REF!</v>
      </c>
      <c r="KH111" s="104" t="e">
        <f>IF(OR(ISBLANK(Table1a!#REF!),Table1a!#REF!=""),"Blank cell, reporting not mandatory",IF(OR(Table1a!#REF!=0,Table1a!#REF!="0"),"0 value","Value"))</f>
        <v>#REF!</v>
      </c>
      <c r="KI111" s="104" t="e">
        <f>IF(OR(ISBLANK(Table1a!#REF!),Table1a!#REF!=""),"Blank cell, reporting not mandatory",IF(OR(Table1a!#REF!=0,Table1a!#REF!="0"),"0 value","Value"))</f>
        <v>#REF!</v>
      </c>
      <c r="KJ111" s="104" t="e">
        <f>IF(OR(ISBLANK(Table1a!#REF!),Table1a!#REF!=""),"Blank cell, reporting not mandatory",IF(OR(Table1a!#REF!=0,Table1a!#REF!="0"),"0 value","Value"))</f>
        <v>#REF!</v>
      </c>
      <c r="KK111" s="104" t="e">
        <f>IF(OR(ISBLANK(Table1a!#REF!),Table1a!#REF!=""),"Blank cell, reporting not mandatory",IF(OR(Table1a!#REF!=0,Table1a!#REF!="0"),"0 value","Value"))</f>
        <v>#REF!</v>
      </c>
      <c r="KL111" s="86" t="e">
        <f>IF(OR(ISBLANK(Table1a!#REF!),Table1a!#REF!=""),"Blank cell, reporting not mandatory",IF(OR(Table1a!#REF!=0,Table1a!#REF!="0"),"0 value","Value"))</f>
        <v>#REF!</v>
      </c>
      <c r="KM111" s="104" t="e">
        <f>IF(OR(ISBLANK(Table1a!#REF!),Table1a!#REF!=""),"Blank cell, reporting not mandatory",IF(OR(Table1a!#REF!=0,Table1a!#REF!="0"),"0 value","Value"))</f>
        <v>#REF!</v>
      </c>
      <c r="KN111" s="104" t="e">
        <f>IF(OR(ISBLANK(Table1a!#REF!),Table1a!#REF!=""),"Blank cell, reporting not mandatory",IF(OR(Table1a!#REF!=0,Table1a!#REF!="0"),"0 value","Value"))</f>
        <v>#REF!</v>
      </c>
      <c r="KO111" s="104" t="e">
        <f>IF(OR(ISBLANK(Table1a!#REF!),Table1a!#REF!=""),"Blank cell, reporting not mandatory",IF(OR(Table1a!#REF!=0,Table1a!#REF!="0"),"0 value","Value"))</f>
        <v>#REF!</v>
      </c>
      <c r="KP111" s="104" t="e">
        <f>IF(OR(ISBLANK(Table1a!#REF!),Table1a!#REF!=""),"Blank cell, reporting not mandatory",IF(OR(Table1a!#REF!=0,Table1a!#REF!="0"),"0 value","Value"))</f>
        <v>#REF!</v>
      </c>
      <c r="KQ111" s="86" t="e">
        <f>IF(OR(ISBLANK(Table1a!#REF!),Table1a!#REF!=""),"Blank cell, reporting not mandatory",IF(OR(Table1a!#REF!=0,Table1a!#REF!="0"),"0 value","Value"))</f>
        <v>#REF!</v>
      </c>
      <c r="KR111" s="104" t="e">
        <f>IF(OR(ISBLANK(Table1a!#REF!),Table1a!#REF!=""),"Blank cell, reporting not mandatory",IF(OR(Table1a!#REF!=0,Table1a!#REF!="0"),"0 value","Value"))</f>
        <v>#REF!</v>
      </c>
      <c r="KS111" s="104" t="e">
        <f>IF(OR(ISBLANK(Table1a!#REF!),Table1a!#REF!=""),"Blank cell, reporting not mandatory",IF(OR(Table1a!#REF!=0,Table1a!#REF!="0"),"0 value","Value"))</f>
        <v>#REF!</v>
      </c>
      <c r="KT111" s="104" t="e">
        <f>IF(OR(ISBLANK(Table1a!#REF!),Table1a!#REF!=""),"Blank cell, reporting not mandatory",IF(OR(Table1a!#REF!=0,Table1a!#REF!="0"),"0 value","Value"))</f>
        <v>#REF!</v>
      </c>
      <c r="KU111" s="104" t="e">
        <f>IF(OR(ISBLANK(Table1a!#REF!),Table1a!#REF!=""),"Blank cell, reporting not mandatory",IF(OR(Table1a!#REF!=0,Table1a!#REF!="0"),"0 value","Value"))</f>
        <v>#REF!</v>
      </c>
      <c r="KV111" s="86" t="e">
        <f>IF(OR(ISBLANK(Table1a!#REF!),Table1a!#REF!=""),"Blank cell, reporting not mandatory",IF(OR(Table1a!#REF!=0,Table1a!#REF!="0"),"0 value","Value"))</f>
        <v>#REF!</v>
      </c>
      <c r="KW111" s="86" t="e">
        <f>IF(OR(ISBLANK(Table1a!#REF!),Table1a!#REF!=""),"Blank cell, reporting not mandatory",IF(OR(Table1a!#REF!=0,Table1a!#REF!="0"),"0 value","Value"))</f>
        <v>#REF!</v>
      </c>
      <c r="KX111" s="104" t="e">
        <f>IF(OR(ISBLANK(Table1a!#REF!),Table1a!#REF!=""),"Blank cell, reporting not mandatory",IF(OR(Table1a!#REF!=0,Table1a!#REF!="0"),"0 value","Value"))</f>
        <v>#REF!</v>
      </c>
      <c r="KY111" s="104" t="e">
        <f>IF(OR(ISBLANK(Table1a!#REF!),Table1a!#REF!=""),"Blank cell, reporting not mandatory",IF(OR(Table1a!#REF!=0,Table1a!#REF!="0"),"0 value","Value"))</f>
        <v>#REF!</v>
      </c>
      <c r="KZ111" s="86" t="e">
        <f>IF(OR(ISBLANK(Table1a!#REF!),Table1a!#REF!=""),"Blank cell, reporting not mandatory",IF(OR(Table1a!#REF!=0,Table1a!#REF!="0"),"0 value","Value"))</f>
        <v>#REF!</v>
      </c>
      <c r="LA111" s="104" t="e">
        <f>IF(OR(ISBLANK(Table1a!#REF!),Table1a!#REF!=""),"Blank cell, reporting not mandatory",IF(OR(Table1a!#REF!=0,Table1a!#REF!="0"),"0 value","Value"))</f>
        <v>#REF!</v>
      </c>
      <c r="LB111" s="104" t="e">
        <f>IF(OR(ISBLANK(Table1a!#REF!),Table1a!#REF!=""),"Blank cell, reporting not mandatory",IF(OR(Table1a!#REF!=0,Table1a!#REF!="0"),"0 value","Value"))</f>
        <v>#REF!</v>
      </c>
      <c r="LC111" s="104" t="e">
        <f>IF(OR(ISBLANK(Table1a!#REF!),Table1a!#REF!=""),"Blank cell, reporting not mandatory",IF(OR(Table1a!#REF!=0,Table1a!#REF!="0"),"0 value","Value"))</f>
        <v>#REF!</v>
      </c>
      <c r="LD111" s="104" t="e">
        <f>IF(OR(ISBLANK(Table1a!#REF!),Table1a!#REF!=""),"Blank cell, reporting not mandatory",IF(OR(Table1a!#REF!=0,Table1a!#REF!="0"),"0 value","Value"))</f>
        <v>#REF!</v>
      </c>
      <c r="LE111" s="86" t="e">
        <f>IF(OR(ISBLANK(Table1a!#REF!),Table1a!#REF!=""),"Blank cell, reporting not mandatory",IF(OR(Table1a!#REF!=0,Table1a!#REF!="0"),"0 value","Value"))</f>
        <v>#REF!</v>
      </c>
      <c r="LF111" s="104" t="e">
        <f>IF(OR(ISBLANK(Table1a!#REF!),Table1a!#REF!=""),"Blank cell, reporting not mandatory",IF(OR(Table1a!#REF!=0,Table1a!#REF!="0"),"0 value","Value"))</f>
        <v>#REF!</v>
      </c>
      <c r="LG111" s="104" t="e">
        <f>IF(OR(ISBLANK(Table1a!#REF!),Table1a!#REF!=""),"Blank cell, reporting not mandatory",IF(OR(Table1a!#REF!=0,Table1a!#REF!="0"),"0 value","Value"))</f>
        <v>#REF!</v>
      </c>
      <c r="LH111" s="104" t="e">
        <f>IF(OR(ISBLANK(Table1a!#REF!),Table1a!#REF!=""),"Blank cell, reporting not mandatory",IF(OR(Table1a!#REF!=0,Table1a!#REF!="0"),"0 value","Value"))</f>
        <v>#REF!</v>
      </c>
      <c r="LI111" s="104" t="e">
        <f>IF(OR(ISBLANK(Table1a!#REF!),Table1a!#REF!=""),"Blank cell, reporting not mandatory",IF(OR(Table1a!#REF!=0,Table1a!#REF!="0"),"0 value","Value"))</f>
        <v>#REF!</v>
      </c>
      <c r="LJ111" s="86" t="e">
        <f>IF(OR(ISBLANK(Table1a!#REF!),Table1a!#REF!=""),"Blank cell, reporting not mandatory",IF(OR(Table1a!#REF!=0,Table1a!#REF!="0"),"0 value","Value"))</f>
        <v>#REF!</v>
      </c>
      <c r="LK111" s="104" t="e">
        <f>IF(OR(ISBLANK(Table1a!#REF!),Table1a!#REF!=""),"Blank cell, reporting not mandatory",IF(OR(Table1a!#REF!=0,Table1a!#REF!="0"),"0 value","Value"))</f>
        <v>#REF!</v>
      </c>
      <c r="LL111" s="104" t="e">
        <f>IF(OR(ISBLANK(Table1a!#REF!),Table1a!#REF!=""),"Blank cell, reporting not mandatory",IF(OR(Table1a!#REF!=0,Table1a!#REF!="0"),"0 value","Value"))</f>
        <v>#REF!</v>
      </c>
      <c r="LM111" s="104" t="e">
        <f>IF(OR(ISBLANK(Table1a!#REF!),Table1a!#REF!=""),"Blank cell, reporting not mandatory",IF(OR(Table1a!#REF!=0,Table1a!#REF!="0"),"0 value","Value"))</f>
        <v>#REF!</v>
      </c>
      <c r="LN111" s="104" t="e">
        <f>IF(OR(ISBLANK(Table1a!#REF!),Table1a!#REF!=""),"Blank cell, reporting not mandatory",IF(OR(Table1a!#REF!=0,Table1a!#REF!="0"),"0 value","Value"))</f>
        <v>#REF!</v>
      </c>
      <c r="LO111" s="86" t="e">
        <f>IF(OR(ISBLANK(Table1a!#REF!),Table1a!#REF!=""),"Blank cell, reporting not mandatory",IF(OR(Table1a!#REF!=0,Table1a!#REF!="0"),"0 value","Value"))</f>
        <v>#REF!</v>
      </c>
      <c r="LP111" s="104" t="e">
        <f>IF(OR(ISBLANK(Table1a!#REF!),Table1a!#REF!=""),"Blank cell, reporting not mandatory",IF(OR(Table1a!#REF!=0,Table1a!#REF!="0"),"0 value","Value"))</f>
        <v>#REF!</v>
      </c>
      <c r="LQ111" s="104" t="e">
        <f>IF(OR(ISBLANK(Table1a!#REF!),Table1a!#REF!=""),"Blank cell, reporting not mandatory",IF(OR(Table1a!#REF!=0,Table1a!#REF!="0"),"0 value","Value"))</f>
        <v>#REF!</v>
      </c>
      <c r="LR111" s="104" t="e">
        <f>IF(OR(ISBLANK(Table1a!#REF!),Table1a!#REF!=""),"Blank cell, reporting not mandatory",IF(OR(Table1a!#REF!=0,Table1a!#REF!="0"),"0 value","Value"))</f>
        <v>#REF!</v>
      </c>
      <c r="LS111" s="104" t="e">
        <f>IF(OR(ISBLANK(Table1a!#REF!),Table1a!#REF!=""),"Blank cell, reporting not mandatory",IF(OR(Table1a!#REF!=0,Table1a!#REF!="0"),"0 value","Value"))</f>
        <v>#REF!</v>
      </c>
      <c r="LT111" s="86" t="e">
        <f>IF(OR(ISBLANK(Table1a!#REF!),Table1a!#REF!=""),"Blank cell, reporting not mandatory",IF(OR(Table1a!#REF!=0,Table1a!#REF!="0"),"0 value","Value"))</f>
        <v>#REF!</v>
      </c>
      <c r="LU111" s="104" t="e">
        <f>IF(OR(ISBLANK(Table1a!#REF!),Table1a!#REF!=""),"Blank cell, reporting not mandatory",IF(OR(Table1a!#REF!=0,Table1a!#REF!="0"),"0 value","Value"))</f>
        <v>#REF!</v>
      </c>
      <c r="LV111" s="104" t="e">
        <f>IF(OR(ISBLANK(Table1a!#REF!),Table1a!#REF!=""),"Blank cell, reporting not mandatory",IF(OR(Table1a!#REF!=0,Table1a!#REF!="0"),"0 value","Value"))</f>
        <v>#REF!</v>
      </c>
      <c r="LW111" s="104" t="e">
        <f>IF(OR(ISBLANK(Table1a!#REF!),Table1a!#REF!=""),"Blank cell, reporting not mandatory",IF(OR(Table1a!#REF!=0,Table1a!#REF!="0"),"0 value","Value"))</f>
        <v>#REF!</v>
      </c>
      <c r="LX111" s="104" t="e">
        <f>IF(OR(ISBLANK(Table1a!#REF!),Table1a!#REF!=""),"Blank cell, reporting not mandatory",IF(OR(Table1a!#REF!=0,Table1a!#REF!="0"),"0 value","Value"))</f>
        <v>#REF!</v>
      </c>
      <c r="LY111" s="86" t="e">
        <f>IF(OR(ISBLANK(Table1a!#REF!),Table1a!#REF!=""),"Blank cell, reporting not mandatory",IF(OR(Table1a!#REF!=0,Table1a!#REF!="0"),"0 value","Value"))</f>
        <v>#REF!</v>
      </c>
      <c r="LZ111" s="104" t="e">
        <f>IF(OR(ISBLANK(Table1a!#REF!),Table1a!#REF!=""),"Blank cell, reporting not mandatory",IF(OR(Table1a!#REF!=0,Table1a!#REF!="0"),"0 value","Value"))</f>
        <v>#REF!</v>
      </c>
      <c r="MA111" s="104" t="e">
        <f>IF(OR(ISBLANK(Table1a!#REF!),Table1a!#REF!=""),"Blank cell, reporting not mandatory",IF(OR(Table1a!#REF!=0,Table1a!#REF!="0"),"0 value","Value"))</f>
        <v>#REF!</v>
      </c>
      <c r="MB111" s="104" t="e">
        <f>IF(OR(ISBLANK(Table1a!#REF!),Table1a!#REF!=""),"Blank cell, reporting not mandatory",IF(OR(Table1a!#REF!=0,Table1a!#REF!="0"),"0 value","Value"))</f>
        <v>#REF!</v>
      </c>
      <c r="MC111" s="104" t="e">
        <f>IF(OR(ISBLANK(Table1a!#REF!),Table1a!#REF!=""),"Blank cell, reporting not mandatory",IF(OR(Table1a!#REF!=0,Table1a!#REF!="0"),"0 value","Value"))</f>
        <v>#REF!</v>
      </c>
      <c r="MD111" s="86" t="e">
        <f>IF(OR(ISBLANK(Table1a!#REF!),Table1a!#REF!=""),"Blank cell, reporting not mandatory",IF(OR(Table1a!#REF!=0,Table1a!#REF!="0"),"0 value","Value"))</f>
        <v>#REF!</v>
      </c>
      <c r="ME111" s="105" t="e">
        <f>IF(OR(ISBLANK(Table1a!#REF!),Table1a!#REF!=""),"Blank cell, reporting not mandatory",IF(OR(Table1a!#REF!=0,Table1a!#REF!="0"),"0 value","Value"))</f>
        <v>#REF!</v>
      </c>
      <c r="MF111" s="104" t="e">
        <f>IF(OR(ISBLANK(Table1a!#REF!),Table1a!#REF!=""),"Blank cell, reporting not mandatory",IF(OR(Table1a!#REF!=0,Table1a!#REF!="0"),"0 value","Value"))</f>
        <v>#REF!</v>
      </c>
      <c r="MG111" s="104" t="e">
        <f>IF(OR(ISBLANK(Table1a!#REF!),Table1a!#REF!=""),"Blank cell, reporting not mandatory",IF(OR(Table1a!#REF!=0,Table1a!#REF!="0"),"0 value","Value"))</f>
        <v>#REF!</v>
      </c>
      <c r="MH111" s="105" t="e">
        <f>IF(OR(ISBLANK(Table1a!#REF!),Table1a!#REF!=""),"Blank cell, reporting not mandatory",IF(OR(Table1a!#REF!=0,Table1a!#REF!="0"),"0 value","Value"))</f>
        <v>#REF!</v>
      </c>
      <c r="MI111" s="104" t="e">
        <f>IF(OR(ISBLANK(Table1a!#REF!),Table1a!#REF!=""),"Blank cell, reporting not mandatory",IF(OR(Table1a!#REF!=0,Table1a!#REF!="0"),"0 value","Value"))</f>
        <v>#REF!</v>
      </c>
      <c r="MJ111" s="104" t="e">
        <f>IF(OR(ISBLANK(Table1a!#REF!),Table1a!#REF!=""),"Blank cell, reporting not mandatory",IF(OR(Table1a!#REF!=0,Table1a!#REF!="0"),"0 value","Value"))</f>
        <v>#REF!</v>
      </c>
      <c r="MK111" s="104" t="e">
        <f>IF(OR(ISBLANK(Table1a!#REF!),Table1a!#REF!=""),"Blank cell, reporting not mandatory",IF(OR(Table1a!#REF!=0,Table1a!#REF!="0"),"0 value","Value"))</f>
        <v>#REF!</v>
      </c>
      <c r="ML111" s="104" t="e">
        <f>IF(OR(ISBLANK(Table1a!#REF!),Table1a!#REF!=""),"Blank cell, reporting not mandatory",IF(OR(Table1a!#REF!=0,Table1a!#REF!="0"),"0 value","Value"))</f>
        <v>#REF!</v>
      </c>
      <c r="MM111" s="105" t="e">
        <f>IF(OR(ISBLANK(Table1a!#REF!),Table1a!#REF!=""),"Blank cell, reporting not mandatory",IF(OR(Table1a!#REF!=0,Table1a!#REF!="0"),"0 value","Value"))</f>
        <v>#REF!</v>
      </c>
      <c r="MN111" s="104" t="e">
        <f>IF(OR(ISBLANK(Table1a!#REF!),Table1a!#REF!=""),"Blank cell, reporting not mandatory",IF(OR(Table1a!#REF!=0,Table1a!#REF!="0"),"0 value","Value"))</f>
        <v>#REF!</v>
      </c>
      <c r="MO111" s="104" t="e">
        <f>IF(OR(ISBLANK(Table1a!#REF!),Table1a!#REF!=""),"Blank cell, reporting not mandatory",IF(OR(Table1a!#REF!=0,Table1a!#REF!="0"),"0 value","Value"))</f>
        <v>#REF!</v>
      </c>
      <c r="MP111" s="104" t="e">
        <f>IF(OR(ISBLANK(Table1a!#REF!),Table1a!#REF!=""),"Blank cell, reporting not mandatory",IF(OR(Table1a!#REF!=0,Table1a!#REF!="0"),"0 value","Value"))</f>
        <v>#REF!</v>
      </c>
      <c r="MQ111" s="104" t="e">
        <f>IF(OR(ISBLANK(Table1a!#REF!),Table1a!#REF!=""),"Blank cell, reporting not mandatory",IF(OR(Table1a!#REF!=0,Table1a!#REF!="0"),"0 value","Value"))</f>
        <v>#REF!</v>
      </c>
      <c r="MR111" s="105" t="e">
        <f>IF(OR(ISBLANK(Table1a!#REF!),Table1a!#REF!=""),"Blank cell, reporting not mandatory",IF(OR(Table1a!#REF!=0,Table1a!#REF!="0"),"0 value","Value"))</f>
        <v>#REF!</v>
      </c>
      <c r="MS111" s="104" t="e">
        <f>IF(OR(ISBLANK(Table1a!#REF!),Table1a!#REF!=""),"Blank cell, reporting not mandatory",IF(OR(Table1a!#REF!=0,Table1a!#REF!="0"),"0 value","Value"))</f>
        <v>#REF!</v>
      </c>
      <c r="MT111" s="104" t="e">
        <f>IF(OR(ISBLANK(Table1a!#REF!),Table1a!#REF!=""),"Blank cell, reporting not mandatory",IF(OR(Table1a!#REF!=0,Table1a!#REF!="0"),"0 value","Value"))</f>
        <v>#REF!</v>
      </c>
      <c r="MU111" s="104" t="e">
        <f>IF(OR(ISBLANK(Table1a!#REF!),Table1a!#REF!=""),"Blank cell, reporting not mandatory",IF(OR(Table1a!#REF!=0,Table1a!#REF!="0"),"0 value","Value"))</f>
        <v>#REF!</v>
      </c>
      <c r="MV111" s="104" t="e">
        <f>IF(OR(ISBLANK(Table1a!#REF!),Table1a!#REF!=""),"Blank cell, reporting not mandatory",IF(OR(Table1a!#REF!=0,Table1a!#REF!="0"),"0 value","Value"))</f>
        <v>#REF!</v>
      </c>
      <c r="MW111" s="105" t="e">
        <f>IF(OR(ISBLANK(Table1a!#REF!),Table1a!#REF!=""),"Blank cell, reporting not mandatory",IF(OR(Table1a!#REF!=0,Table1a!#REF!="0"),"0 value","Value"))</f>
        <v>#REF!</v>
      </c>
      <c r="MX111" s="104" t="e">
        <f>IF(OR(ISBLANK(Table1a!#REF!),Table1a!#REF!=""),"Blank cell, reporting not mandatory",IF(OR(Table1a!#REF!=0,Table1a!#REF!="0"),"0 value","Value"))</f>
        <v>#REF!</v>
      </c>
      <c r="MY111" s="104" t="e">
        <f>IF(OR(ISBLANK(Table1a!#REF!),Table1a!#REF!=""),"Blank cell, reporting not mandatory",IF(OR(Table1a!#REF!=0,Table1a!#REF!="0"),"0 value","Value"))</f>
        <v>#REF!</v>
      </c>
      <c r="MZ111" s="104" t="e">
        <f>IF(OR(ISBLANK(Table1a!#REF!),Table1a!#REF!=""),"Blank cell, reporting not mandatory",IF(OR(Table1a!#REF!=0,Table1a!#REF!="0"),"0 value","Value"))</f>
        <v>#REF!</v>
      </c>
      <c r="NA111" s="104" t="e">
        <f>IF(OR(ISBLANK(Table1a!#REF!),Table1a!#REF!=""),"Blank cell, reporting not mandatory",IF(OR(Table1a!#REF!=0,Table1a!#REF!="0"),"0 value","Value"))</f>
        <v>#REF!</v>
      </c>
      <c r="NB111" s="105" t="e">
        <f>IF(OR(ISBLANK(Table1a!#REF!),Table1a!#REF!=""),"Blank cell, reporting not mandatory",IF(OR(Table1a!#REF!=0,Table1a!#REF!="0"),"0 value","Value"))</f>
        <v>#REF!</v>
      </c>
      <c r="NC111" s="104" t="e">
        <f>IF(OR(ISBLANK(Table1a!#REF!),Table1a!#REF!=""),"Blank cell, reporting not mandatory",IF(OR(Table1a!#REF!=0,Table1a!#REF!="0"),"0 value","Value"))</f>
        <v>#REF!</v>
      </c>
      <c r="ND111" s="104" t="e">
        <f>IF(OR(ISBLANK(Table1a!#REF!),Table1a!#REF!=""),"Blank cell, reporting not mandatory",IF(OR(Table1a!#REF!=0,Table1a!#REF!="0"),"0 value","Value"))</f>
        <v>#REF!</v>
      </c>
      <c r="NE111" s="104" t="e">
        <f>IF(OR(ISBLANK(Table1a!#REF!),Table1a!#REF!=""),"Blank cell, reporting not mandatory",IF(OR(Table1a!#REF!=0,Table1a!#REF!="0"),"0 value","Value"))</f>
        <v>#REF!</v>
      </c>
      <c r="NF111" s="104" t="e">
        <f>IF(OR(ISBLANK(Table1a!#REF!),Table1a!#REF!=""),"Blank cell, reporting not mandatory",IF(OR(Table1a!#REF!=0,Table1a!#REF!="0"),"0 value","Value"))</f>
        <v>#REF!</v>
      </c>
      <c r="NG111" s="105" t="e">
        <f>IF(OR(ISBLANK(Table1a!#REF!),Table1a!#REF!=""),"Blank cell, reporting not mandatory",IF(OR(Table1a!#REF!=0,Table1a!#REF!="0"),"0 value","Value"))</f>
        <v>#REF!</v>
      </c>
      <c r="NH111" s="104" t="e">
        <f>IF(OR(ISBLANK(Table1a!#REF!),Table1a!#REF!=""),"Blank cell, reporting not mandatory",IF(OR(Table1a!#REF!=0,Table1a!#REF!="0"),"0 value","Value"))</f>
        <v>#REF!</v>
      </c>
      <c r="NI111" s="104" t="e">
        <f>IF(OR(ISBLANK(Table1a!#REF!),Table1a!#REF!=""),"Blank cell, reporting not mandatory",IF(OR(Table1a!#REF!=0,Table1a!#REF!="0"),"0 value","Value"))</f>
        <v>#REF!</v>
      </c>
      <c r="NJ111" s="104" t="e">
        <f>IF(OR(ISBLANK(Table1a!#REF!),Table1a!#REF!=""),"Blank cell, reporting not mandatory",IF(OR(Table1a!#REF!=0,Table1a!#REF!="0"),"0 value","Value"))</f>
        <v>#REF!</v>
      </c>
      <c r="NK111" s="104" t="e">
        <f>IF(OR(ISBLANK(Table1a!#REF!),Table1a!#REF!=""),"Blank cell, reporting not mandatory",IF(OR(Table1a!#REF!=0,Table1a!#REF!="0"),"0 value","Value"))</f>
        <v>#REF!</v>
      </c>
      <c r="NL111" s="105" t="e">
        <f>IF(OR(ISBLANK(Table1a!#REF!),Table1a!#REF!=""),"Blank cell, reporting not mandatory",IF(OR(Table1a!#REF!=0,Table1a!#REF!="0"),"0 value","Value"))</f>
        <v>#REF!</v>
      </c>
    </row>
    <row r="112" spans="1:376" outlineLevel="1">
      <c r="A112" s="38" t="s">
        <v>314</v>
      </c>
      <c r="B112" s="79" t="s">
        <v>8</v>
      </c>
      <c r="C112" s="86" t="e">
        <f>IF(OR(ISBLANK(Table1a!#REF!),Table1a!#REF!=""),"Blank cell, reporting not mandatory",IF(OR(Table1a!#REF!=0,Table1a!#REF!="0"),"0 value","Value"))</f>
        <v>#REF!</v>
      </c>
      <c r="D112" s="104" t="e">
        <f>IF(OR(ISBLANK(Table1a!#REF!),Table1a!#REF!=""),"Blank cell, reporting not mandatory",IF(OR(Table1a!#REF!=0,Table1a!#REF!="0"),"0 value","Value"))</f>
        <v>#REF!</v>
      </c>
      <c r="E112" s="104" t="e">
        <f>IF(OR(ISBLANK(Table1a!#REF!),Table1a!#REF!=""),"Blank cell, reporting not mandatory",IF(OR(Table1a!#REF!=0,Table1a!#REF!="0"),"0 value","Value"))</f>
        <v>#REF!</v>
      </c>
      <c r="F112" s="86" t="e">
        <f>IF(OR(ISBLANK(Table1a!#REF!),Table1a!#REF!=""),"Blank cell, reporting not mandatory",IF(OR(Table1a!#REF!=0,Table1a!#REF!="0"),"0 value","Value"))</f>
        <v>#REF!</v>
      </c>
      <c r="G112" s="104" t="e">
        <f>IF(OR(ISBLANK(Table1a!#REF!),Table1a!#REF!=""),"Blank cell, reporting not mandatory",IF(OR(Table1a!#REF!=0,Table1a!#REF!="0"),"0 value","Value"))</f>
        <v>#REF!</v>
      </c>
      <c r="H112" s="104" t="e">
        <f>IF(OR(ISBLANK(Table1a!#REF!),Table1a!#REF!=""),"Blank cell, reporting not mandatory",IF(OR(Table1a!#REF!=0,Table1a!#REF!="0"),"0 value","Value"))</f>
        <v>#REF!</v>
      </c>
      <c r="I112" s="104" t="e">
        <f>IF(OR(ISBLANK(Table1a!#REF!),Table1a!#REF!=""),"Blank cell, reporting not mandatory",IF(OR(Table1a!#REF!=0,Table1a!#REF!="0"),"0 value","Value"))</f>
        <v>#REF!</v>
      </c>
      <c r="J112" s="104" t="e">
        <f>IF(OR(ISBLANK(Table1a!#REF!),Table1a!#REF!=""),"Blank cell, reporting not mandatory",IF(OR(Table1a!#REF!=0,Table1a!#REF!="0"),"0 value","Value"))</f>
        <v>#REF!</v>
      </c>
      <c r="K112" s="86" t="e">
        <f>IF(OR(ISBLANK(Table1a!#REF!),Table1a!#REF!=""),"Blank cell, reporting not mandatory",IF(OR(Table1a!#REF!=0,Table1a!#REF!="0"),"0 value","Value"))</f>
        <v>#REF!</v>
      </c>
      <c r="L112" s="104" t="e">
        <f>IF(OR(ISBLANK(Table1a!#REF!),Table1a!#REF!=""),"Blank cell, reporting not mandatory",IF(OR(Table1a!#REF!=0,Table1a!#REF!="0"),"0 value","Value"))</f>
        <v>#REF!</v>
      </c>
      <c r="M112" s="104" t="e">
        <f>IF(OR(ISBLANK(Table1a!#REF!),Table1a!#REF!=""),"Blank cell, reporting not mandatory",IF(OR(Table1a!#REF!=0,Table1a!#REF!="0"),"0 value","Value"))</f>
        <v>#REF!</v>
      </c>
      <c r="N112" s="104" t="e">
        <f>IF(OR(ISBLANK(Table1a!#REF!),Table1a!#REF!=""),"Blank cell, reporting not mandatory",IF(OR(Table1a!#REF!=0,Table1a!#REF!="0"),"0 value","Value"))</f>
        <v>#REF!</v>
      </c>
      <c r="O112" s="104" t="e">
        <f>IF(OR(ISBLANK(Table1a!#REF!),Table1a!#REF!=""),"Blank cell, reporting not mandatory",IF(OR(Table1a!#REF!=0,Table1a!#REF!="0"),"0 value","Value"))</f>
        <v>#REF!</v>
      </c>
      <c r="P112" s="86" t="e">
        <f>IF(OR(ISBLANK(Table1a!#REF!),Table1a!#REF!=""),"Blank cell, reporting not mandatory",IF(OR(Table1a!#REF!=0,Table1a!#REF!="0"),"0 value","Value"))</f>
        <v>#REF!</v>
      </c>
      <c r="Q112" s="104" t="e">
        <f>IF(OR(ISBLANK(Table1a!#REF!),Table1a!#REF!=""),"Blank cell, reporting not mandatory",IF(OR(Table1a!#REF!=0,Table1a!#REF!="0"),"0 value","Value"))</f>
        <v>#REF!</v>
      </c>
      <c r="R112" s="104" t="e">
        <f>IF(OR(ISBLANK(Table1a!#REF!),Table1a!#REF!=""),"Blank cell, reporting not mandatory",IF(OR(Table1a!#REF!=0,Table1a!#REF!="0"),"0 value","Value"))</f>
        <v>#REF!</v>
      </c>
      <c r="S112" s="104" t="e">
        <f>IF(OR(ISBLANK(Table1a!#REF!),Table1a!#REF!=""),"Blank cell, reporting not mandatory",IF(OR(Table1a!#REF!=0,Table1a!#REF!="0"),"0 value","Value"))</f>
        <v>#REF!</v>
      </c>
      <c r="T112" s="104" t="e">
        <f>IF(OR(ISBLANK(Table1a!#REF!),Table1a!#REF!=""),"Blank cell, reporting not mandatory",IF(OR(Table1a!#REF!=0,Table1a!#REF!="0"),"0 value","Value"))</f>
        <v>#REF!</v>
      </c>
      <c r="U112" s="86" t="e">
        <f>IF(OR(ISBLANK(Table1a!#REF!),Table1a!#REF!=""),"Blank cell, reporting not mandatory",IF(OR(Table1a!#REF!=0,Table1a!#REF!="0"),"0 value","Value"))</f>
        <v>#REF!</v>
      </c>
      <c r="V112" s="104" t="e">
        <f>IF(OR(ISBLANK(Table1a!#REF!),Table1a!#REF!=""),"Blank cell, reporting not mandatory",IF(OR(Table1a!#REF!=0,Table1a!#REF!="0"),"0 value","Value"))</f>
        <v>#REF!</v>
      </c>
      <c r="W112" s="104" t="e">
        <f>IF(OR(ISBLANK(Table1a!#REF!),Table1a!#REF!=""),"Blank cell, reporting not mandatory",IF(OR(Table1a!#REF!=0,Table1a!#REF!="0"),"0 value","Value"))</f>
        <v>#REF!</v>
      </c>
      <c r="X112" s="104" t="e">
        <f>IF(OR(ISBLANK(Table1a!#REF!),Table1a!#REF!=""),"Blank cell, reporting not mandatory",IF(OR(Table1a!#REF!=0,Table1a!#REF!="0"),"0 value","Value"))</f>
        <v>#REF!</v>
      </c>
      <c r="Y112" s="104" t="e">
        <f>IF(OR(ISBLANK(Table1a!#REF!),Table1a!#REF!=""),"Blank cell, reporting not mandatory",IF(OR(Table1a!#REF!=0,Table1a!#REF!="0"),"0 value","Value"))</f>
        <v>#REF!</v>
      </c>
      <c r="Z112" s="86" t="e">
        <f>IF(OR(ISBLANK(Table1a!#REF!),Table1a!#REF!=""),"Blank cell, reporting not mandatory",IF(OR(Table1a!#REF!=0,Table1a!#REF!="0"),"0 value","Value"))</f>
        <v>#REF!</v>
      </c>
      <c r="AA112" s="104" t="e">
        <f>IF(OR(ISBLANK(Table1a!#REF!),Table1a!#REF!=""),"Blank cell, reporting not mandatory",IF(OR(Table1a!#REF!=0,Table1a!#REF!="0"),"0 value","Value"))</f>
        <v>#REF!</v>
      </c>
      <c r="AB112" s="104" t="e">
        <f>IF(OR(ISBLANK(Table1a!#REF!),Table1a!#REF!=""),"Blank cell, reporting not mandatory",IF(OR(Table1a!#REF!=0,Table1a!#REF!="0"),"0 value","Value"))</f>
        <v>#REF!</v>
      </c>
      <c r="AC112" s="104" t="e">
        <f>IF(OR(ISBLANK(Table1a!#REF!),Table1a!#REF!=""),"Blank cell, reporting not mandatory",IF(OR(Table1a!#REF!=0,Table1a!#REF!="0"),"0 value","Value"))</f>
        <v>#REF!</v>
      </c>
      <c r="AD112" s="104" t="e">
        <f>IF(OR(ISBLANK(Table1a!#REF!),Table1a!#REF!=""),"Blank cell, reporting not mandatory",IF(OR(Table1a!#REF!=0,Table1a!#REF!="0"),"0 value","Value"))</f>
        <v>#REF!</v>
      </c>
      <c r="AE112" s="86" t="e">
        <f>IF(OR(ISBLANK(Table1a!#REF!),Table1a!#REF!=""),"Blank cell, reporting not mandatory",IF(OR(Table1a!#REF!=0,Table1a!#REF!="0"),"0 value","Value"))</f>
        <v>#REF!</v>
      </c>
      <c r="AF112" s="104" t="e">
        <f>IF(OR(ISBLANK(Table1a!#REF!),Table1a!#REF!=""),"Blank cell, reporting not mandatory",IF(OR(Table1a!#REF!=0,Table1a!#REF!="0"),"0 value","Value"))</f>
        <v>#REF!</v>
      </c>
      <c r="AG112" s="104" t="e">
        <f>IF(OR(ISBLANK(Table1a!#REF!),Table1a!#REF!=""),"Blank cell, reporting not mandatory",IF(OR(Table1a!#REF!=0,Table1a!#REF!="0"),"0 value","Value"))</f>
        <v>#REF!</v>
      </c>
      <c r="AH112" s="104" t="e">
        <f>IF(OR(ISBLANK(Table1a!#REF!),Table1a!#REF!=""),"Blank cell, reporting not mandatory",IF(OR(Table1a!#REF!=0,Table1a!#REF!="0"),"0 value","Value"))</f>
        <v>#REF!</v>
      </c>
      <c r="AI112" s="104" t="e">
        <f>IF(OR(ISBLANK(Table1a!#REF!),Table1a!#REF!=""),"Blank cell, reporting not mandatory",IF(OR(Table1a!#REF!=0,Table1a!#REF!="0"),"0 value","Value"))</f>
        <v>#REF!</v>
      </c>
      <c r="AJ112" s="86" t="e">
        <f>IF(OR(ISBLANK(Table1a!#REF!),Table1a!#REF!=""),"Blank cell, reporting not mandatory",IF(OR(Table1a!#REF!=0,Table1a!#REF!="0"),"0 value","Value"))</f>
        <v>#REF!</v>
      </c>
      <c r="AK112" s="86" t="e">
        <f>IF(OR(ISBLANK(Table1a!#REF!),Table1a!#REF!=""),"Blank cell, reporting not mandatory",IF(OR(Table1a!#REF!=0,Table1a!#REF!="0"),"0 value","Value"))</f>
        <v>#REF!</v>
      </c>
      <c r="AL112" s="104" t="e">
        <f>IF(OR(ISBLANK(Table1a!#REF!),Table1a!#REF!=""),"Blank cell, reporting not mandatory",IF(OR(Table1a!#REF!=0,Table1a!#REF!="0"),"0 value","Value"))</f>
        <v>#REF!</v>
      </c>
      <c r="AM112" s="104" t="e">
        <f>IF(OR(ISBLANK(Table1a!#REF!),Table1a!#REF!=""),"Blank cell, reporting not mandatory",IF(OR(Table1a!#REF!=0,Table1a!#REF!="0"),"0 value","Value"))</f>
        <v>#REF!</v>
      </c>
      <c r="AN112" s="86" t="e">
        <f>IF(OR(ISBLANK(Table1a!#REF!),Table1a!#REF!=""),"Blank cell, reporting not mandatory",IF(OR(Table1a!#REF!=0,Table1a!#REF!="0"),"0 value","Value"))</f>
        <v>#REF!</v>
      </c>
      <c r="AO112" s="104" t="e">
        <f>IF(OR(ISBLANK(Table1a!#REF!),Table1a!#REF!=""),"Blank cell, reporting not mandatory",IF(OR(Table1a!#REF!=0,Table1a!#REF!="0"),"0 value","Value"))</f>
        <v>#REF!</v>
      </c>
      <c r="AP112" s="104" t="e">
        <f>IF(OR(ISBLANK(Table1a!#REF!),Table1a!#REF!=""),"Blank cell, reporting not mandatory",IF(OR(Table1a!#REF!=0,Table1a!#REF!="0"),"0 value","Value"))</f>
        <v>#REF!</v>
      </c>
      <c r="AQ112" s="104" t="e">
        <f>IF(OR(ISBLANK(Table1a!#REF!),Table1a!#REF!=""),"Blank cell, reporting not mandatory",IF(OR(Table1a!#REF!=0,Table1a!#REF!="0"),"0 value","Value"))</f>
        <v>#REF!</v>
      </c>
      <c r="AR112" s="104" t="e">
        <f>IF(OR(ISBLANK(Table1a!#REF!),Table1a!#REF!=""),"Blank cell, reporting not mandatory",IF(OR(Table1a!#REF!=0,Table1a!#REF!="0"),"0 value","Value"))</f>
        <v>#REF!</v>
      </c>
      <c r="AS112" s="105" t="e">
        <f>IF(OR(ISBLANK(Table1a!#REF!),Table1a!#REF!=""),"Blank cell, reporting not mandatory",IF(OR(Table1a!#REF!=0,Table1a!#REF!="0"),"0 value","Value"))</f>
        <v>#REF!</v>
      </c>
      <c r="AT112" s="104" t="e">
        <f>IF(OR(ISBLANK(Table1a!#REF!),Table1a!#REF!=""),"Blank cell, reporting not mandatory",IF(OR(Table1a!#REF!=0,Table1a!#REF!="0"),"0 value","Value"))</f>
        <v>#REF!</v>
      </c>
      <c r="AU112" s="104" t="e">
        <f>IF(OR(ISBLANK(Table1a!#REF!),Table1a!#REF!=""),"Blank cell, reporting not mandatory",IF(OR(Table1a!#REF!=0,Table1a!#REF!="0"),"0 value","Value"))</f>
        <v>#REF!</v>
      </c>
      <c r="AV112" s="104" t="e">
        <f>IF(OR(ISBLANK(Table1a!#REF!),Table1a!#REF!=""),"Blank cell, reporting not mandatory",IF(OR(Table1a!#REF!=0,Table1a!#REF!="0"),"0 value","Value"))</f>
        <v>#REF!</v>
      </c>
      <c r="AW112" s="104" t="e">
        <f>IF(OR(ISBLANK(Table1a!#REF!),Table1a!#REF!=""),"Blank cell, reporting not mandatory",IF(OR(Table1a!#REF!=0,Table1a!#REF!="0"),"0 value","Value"))</f>
        <v>#REF!</v>
      </c>
      <c r="AX112" s="105" t="e">
        <f>IF(OR(ISBLANK(Table1a!#REF!),Table1a!#REF!=""),"Blank cell, reporting not mandatory",IF(OR(Table1a!#REF!=0,Table1a!#REF!="0"),"0 value","Value"))</f>
        <v>#REF!</v>
      </c>
      <c r="AY112" s="104" t="e">
        <f>IF(OR(ISBLANK(Table1a!#REF!),Table1a!#REF!=""),"Blank cell, reporting not mandatory",IF(OR(Table1a!#REF!=0,Table1a!#REF!="0"),"0 value","Value"))</f>
        <v>#REF!</v>
      </c>
      <c r="AZ112" s="104" t="e">
        <f>IF(OR(ISBLANK(Table1a!#REF!),Table1a!#REF!=""),"Blank cell, reporting not mandatory",IF(OR(Table1a!#REF!=0,Table1a!#REF!="0"),"0 value","Value"))</f>
        <v>#REF!</v>
      </c>
      <c r="BA112" s="104" t="e">
        <f>IF(OR(ISBLANK(Table1a!#REF!),Table1a!#REF!=""),"Blank cell, reporting not mandatory",IF(OR(Table1a!#REF!=0,Table1a!#REF!="0"),"0 value","Value"))</f>
        <v>#REF!</v>
      </c>
      <c r="BB112" s="104" t="e">
        <f>IF(OR(ISBLANK(Table1a!#REF!),Table1a!#REF!=""),"Blank cell, reporting not mandatory",IF(OR(Table1a!#REF!=0,Table1a!#REF!="0"),"0 value","Value"))</f>
        <v>#REF!</v>
      </c>
      <c r="BC112" s="105" t="e">
        <f>IF(OR(ISBLANK(Table1a!#REF!),Table1a!#REF!=""),"Blank cell, reporting not mandatory",IF(OR(Table1a!#REF!=0,Table1a!#REF!="0"),"0 value","Value"))</f>
        <v>#REF!</v>
      </c>
      <c r="BD112" s="104" t="e">
        <f>IF(OR(ISBLANK(Table1a!#REF!),Table1a!#REF!=""),"Blank cell, reporting not mandatory",IF(OR(Table1a!#REF!=0,Table1a!#REF!="0"),"0 value","Value"))</f>
        <v>#REF!</v>
      </c>
      <c r="BE112" s="104" t="e">
        <f>IF(OR(ISBLANK(Table1a!#REF!),Table1a!#REF!=""),"Blank cell, reporting not mandatory",IF(OR(Table1a!#REF!=0,Table1a!#REF!="0"),"0 value","Value"))</f>
        <v>#REF!</v>
      </c>
      <c r="BF112" s="104" t="e">
        <f>IF(OR(ISBLANK(Table1a!#REF!),Table1a!#REF!=""),"Blank cell, reporting not mandatory",IF(OR(Table1a!#REF!=0,Table1a!#REF!="0"),"0 value","Value"))</f>
        <v>#REF!</v>
      </c>
      <c r="BG112" s="104" t="e">
        <f>IF(OR(ISBLANK(Table1a!#REF!),Table1a!#REF!=""),"Blank cell, reporting not mandatory",IF(OR(Table1a!#REF!=0,Table1a!#REF!="0"),"0 value","Value"))</f>
        <v>#REF!</v>
      </c>
      <c r="BH112" s="105" t="e">
        <f>IF(OR(ISBLANK(Table1a!#REF!),Table1a!#REF!=""),"Blank cell, reporting not mandatory",IF(OR(Table1a!#REF!=0,Table1a!#REF!="0"),"0 value","Value"))</f>
        <v>#REF!</v>
      </c>
      <c r="BI112" s="104" t="e">
        <f>IF(OR(ISBLANK(Table1a!#REF!),Table1a!#REF!=""),"Blank cell, reporting not mandatory",IF(OR(Table1a!#REF!=0,Table1a!#REF!="0"),"0 value","Value"))</f>
        <v>#REF!</v>
      </c>
      <c r="BJ112" s="104" t="e">
        <f>IF(OR(ISBLANK(Table1a!#REF!),Table1a!#REF!=""),"Blank cell, reporting not mandatory",IF(OR(Table1a!#REF!=0,Table1a!#REF!="0"),"0 value","Value"))</f>
        <v>#REF!</v>
      </c>
      <c r="BK112" s="104" t="e">
        <f>IF(OR(ISBLANK(Table1a!#REF!),Table1a!#REF!=""),"Blank cell, reporting not mandatory",IF(OR(Table1a!#REF!=0,Table1a!#REF!="0"),"0 value","Value"))</f>
        <v>#REF!</v>
      </c>
      <c r="BL112" s="104" t="e">
        <f>IF(OR(ISBLANK(Table1a!#REF!),Table1a!#REF!=""),"Blank cell, reporting not mandatory",IF(OR(Table1a!#REF!=0,Table1a!#REF!="0"),"0 value","Value"))</f>
        <v>#REF!</v>
      </c>
      <c r="BM112" s="105" t="e">
        <f>IF(OR(ISBLANK(Table1a!#REF!),Table1a!#REF!=""),"Blank cell, reporting not mandatory",IF(OR(Table1a!#REF!=0,Table1a!#REF!="0"),"0 value","Value"))</f>
        <v>#REF!</v>
      </c>
      <c r="BN112" s="104" t="e">
        <f>IF(OR(ISBLANK(Table1a!#REF!),Table1a!#REF!=""),"Blank cell, reporting not mandatory",IF(OR(Table1a!#REF!=0,Table1a!#REF!="0"),"0 value","Value"))</f>
        <v>#REF!</v>
      </c>
      <c r="BO112" s="104" t="e">
        <f>IF(OR(ISBLANK(Table1a!#REF!),Table1a!#REF!=""),"Blank cell, reporting not mandatory",IF(OR(Table1a!#REF!=0,Table1a!#REF!="0"),"0 value","Value"))</f>
        <v>#REF!</v>
      </c>
      <c r="BP112" s="104" t="e">
        <f>IF(OR(ISBLANK(Table1a!#REF!),Table1a!#REF!=""),"Blank cell, reporting not mandatory",IF(OR(Table1a!#REF!=0,Table1a!#REF!="0"),"0 value","Value"))</f>
        <v>#REF!</v>
      </c>
      <c r="BQ112" s="104" t="e">
        <f>IF(OR(ISBLANK(Table1a!#REF!),Table1a!#REF!=""),"Blank cell, reporting not mandatory",IF(OR(Table1a!#REF!=0,Table1a!#REF!="0"),"0 value","Value"))</f>
        <v>#REF!</v>
      </c>
      <c r="BR112" s="105" t="e">
        <f>IF(OR(ISBLANK(Table1a!#REF!),Table1a!#REF!=""),"Blank cell, reporting not mandatory",IF(OR(Table1a!#REF!=0,Table1a!#REF!="0"),"0 value","Value"))</f>
        <v>#REF!</v>
      </c>
      <c r="BS112" s="105" t="e">
        <f>IF(OR(ISBLANK(Table1a!#REF!),Table1a!#REF!=""),"Blank cell, reporting not mandatory",IF(OR(Table1a!#REF!=0,Table1a!#REF!="0"),"0 value","Value"))</f>
        <v>#REF!</v>
      </c>
      <c r="BT112" s="104" t="e">
        <f>IF(OR(ISBLANK(Table1a!#REF!),Table1a!#REF!=""),"Blank cell, reporting not mandatory",IF(OR(Table1a!#REF!=0,Table1a!#REF!="0"),"0 value","Value"))</f>
        <v>#REF!</v>
      </c>
      <c r="BU112" s="104" t="e">
        <f>IF(OR(ISBLANK(Table1a!#REF!),Table1a!#REF!=""),"Blank cell, reporting not mandatory",IF(OR(Table1a!#REF!=0,Table1a!#REF!="0"),"0 value","Value"))</f>
        <v>#REF!</v>
      </c>
      <c r="BV112" s="105" t="e">
        <f>IF(OR(ISBLANK(Table1a!#REF!),Table1a!#REF!=""),"Blank cell, reporting not mandatory",IF(OR(Table1a!#REF!=0,Table1a!#REF!="0"),"0 value","Value"))</f>
        <v>#REF!</v>
      </c>
      <c r="BW112" s="104" t="e">
        <f>IF(OR(ISBLANK(Table1a!#REF!),Table1a!#REF!=""),"Blank cell, reporting not mandatory",IF(OR(Table1a!#REF!=0,Table1a!#REF!="0"),"0 value","Value"))</f>
        <v>#REF!</v>
      </c>
      <c r="BX112" s="104" t="e">
        <f>IF(OR(ISBLANK(Table1a!#REF!),Table1a!#REF!=""),"Blank cell, reporting not mandatory",IF(OR(Table1a!#REF!=0,Table1a!#REF!="0"),"0 value","Value"))</f>
        <v>#REF!</v>
      </c>
      <c r="BY112" s="104" t="e">
        <f>IF(OR(ISBLANK(Table1a!#REF!),Table1a!#REF!=""),"Blank cell, reporting not mandatory",IF(OR(Table1a!#REF!=0,Table1a!#REF!="0"),"0 value","Value"))</f>
        <v>#REF!</v>
      </c>
      <c r="BZ112" s="104" t="e">
        <f>IF(OR(ISBLANK(Table1a!#REF!),Table1a!#REF!=""),"Blank cell, reporting not mandatory",IF(OR(Table1a!#REF!=0,Table1a!#REF!="0"),"0 value","Value"))</f>
        <v>#REF!</v>
      </c>
      <c r="CA112" s="105" t="e">
        <f>IF(OR(ISBLANK(Table1a!#REF!),Table1a!#REF!=""),"Blank cell, reporting not mandatory",IF(OR(Table1a!#REF!=0,Table1a!#REF!="0"),"0 value","Value"))</f>
        <v>#REF!</v>
      </c>
      <c r="CB112" s="104" t="e">
        <f>IF(OR(ISBLANK(Table1a!#REF!),Table1a!#REF!=""),"Blank cell, reporting not mandatory",IF(OR(Table1a!#REF!=0,Table1a!#REF!="0"),"0 value","Value"))</f>
        <v>#REF!</v>
      </c>
      <c r="CC112" s="104" t="e">
        <f>IF(OR(ISBLANK(Table1a!#REF!),Table1a!#REF!=""),"Blank cell, reporting not mandatory",IF(OR(Table1a!#REF!=0,Table1a!#REF!="0"),"0 value","Value"))</f>
        <v>#REF!</v>
      </c>
      <c r="CD112" s="104" t="e">
        <f>IF(OR(ISBLANK(Table1a!#REF!),Table1a!#REF!=""),"Blank cell, reporting not mandatory",IF(OR(Table1a!#REF!=0,Table1a!#REF!="0"),"0 value","Value"))</f>
        <v>#REF!</v>
      </c>
      <c r="CE112" s="104" t="e">
        <f>IF(OR(ISBLANK(Table1a!#REF!),Table1a!#REF!=""),"Blank cell, reporting not mandatory",IF(OR(Table1a!#REF!=0,Table1a!#REF!="0"),"0 value","Value"))</f>
        <v>#REF!</v>
      </c>
      <c r="CF112" s="105" t="e">
        <f>IF(OR(ISBLANK(Table1a!#REF!),Table1a!#REF!=""),"Blank cell, reporting not mandatory",IF(OR(Table1a!#REF!=0,Table1a!#REF!="0"),"0 value","Value"))</f>
        <v>#REF!</v>
      </c>
      <c r="CG112" s="104" t="e">
        <f>IF(OR(ISBLANK(Table1a!#REF!),Table1a!#REF!=""),"Blank cell, reporting not mandatory",IF(OR(Table1a!#REF!=0,Table1a!#REF!="0"),"0 value","Value"))</f>
        <v>#REF!</v>
      </c>
      <c r="CH112" s="104" t="e">
        <f>IF(OR(ISBLANK(Table1a!#REF!),Table1a!#REF!=""),"Blank cell, reporting not mandatory",IF(OR(Table1a!#REF!=0,Table1a!#REF!="0"),"0 value","Value"))</f>
        <v>#REF!</v>
      </c>
      <c r="CI112" s="104" t="e">
        <f>IF(OR(ISBLANK(Table1a!#REF!),Table1a!#REF!=""),"Blank cell, reporting not mandatory",IF(OR(Table1a!#REF!=0,Table1a!#REF!="0"),"0 value","Value"))</f>
        <v>#REF!</v>
      </c>
      <c r="CJ112" s="104" t="e">
        <f>IF(OR(ISBLANK(Table1a!#REF!),Table1a!#REF!=""),"Blank cell, reporting not mandatory",IF(OR(Table1a!#REF!=0,Table1a!#REF!="0"),"0 value","Value"))</f>
        <v>#REF!</v>
      </c>
      <c r="CK112" s="105" t="e">
        <f>IF(OR(ISBLANK(Table1a!#REF!),Table1a!#REF!=""),"Blank cell, reporting not mandatory",IF(OR(Table1a!#REF!=0,Table1a!#REF!="0"),"0 value","Value"))</f>
        <v>#REF!</v>
      </c>
      <c r="CL112" s="104" t="e">
        <f>IF(OR(ISBLANK(Table1a!#REF!),Table1a!#REF!=""),"Blank cell, reporting not mandatory",IF(OR(Table1a!#REF!=0,Table1a!#REF!="0"),"0 value","Value"))</f>
        <v>#REF!</v>
      </c>
      <c r="CM112" s="104" t="e">
        <f>IF(OR(ISBLANK(Table1a!#REF!),Table1a!#REF!=""),"Blank cell, reporting not mandatory",IF(OR(Table1a!#REF!=0,Table1a!#REF!="0"),"0 value","Value"))</f>
        <v>#REF!</v>
      </c>
      <c r="CN112" s="104" t="e">
        <f>IF(OR(ISBLANK(Table1a!#REF!),Table1a!#REF!=""),"Blank cell, reporting not mandatory",IF(OR(Table1a!#REF!=0,Table1a!#REF!="0"),"0 value","Value"))</f>
        <v>#REF!</v>
      </c>
      <c r="CO112" s="104" t="e">
        <f>IF(OR(ISBLANK(Table1a!#REF!),Table1a!#REF!=""),"Blank cell, reporting not mandatory",IF(OR(Table1a!#REF!=0,Table1a!#REF!="0"),"0 value","Value"))</f>
        <v>#REF!</v>
      </c>
      <c r="CP112" s="105" t="e">
        <f>IF(OR(ISBLANK(Table1a!#REF!),Table1a!#REF!=""),"Blank cell, reporting not mandatory",IF(OR(Table1a!#REF!=0,Table1a!#REF!="0"),"0 value","Value"))</f>
        <v>#REF!</v>
      </c>
      <c r="CQ112" s="104" t="e">
        <f>IF(OR(ISBLANK(Table1a!#REF!),Table1a!#REF!=""),"Blank cell, reporting not mandatory",IF(OR(Table1a!#REF!=0,Table1a!#REF!="0"),"0 value","Value"))</f>
        <v>#REF!</v>
      </c>
      <c r="CR112" s="104" t="e">
        <f>IF(OR(ISBLANK(Table1a!#REF!),Table1a!#REF!=""),"Blank cell, reporting not mandatory",IF(OR(Table1a!#REF!=0,Table1a!#REF!="0"),"0 value","Value"))</f>
        <v>#REF!</v>
      </c>
      <c r="CS112" s="104" t="e">
        <f>IF(OR(ISBLANK(Table1a!#REF!),Table1a!#REF!=""),"Blank cell, reporting not mandatory",IF(OR(Table1a!#REF!=0,Table1a!#REF!="0"),"0 value","Value"))</f>
        <v>#REF!</v>
      </c>
      <c r="CT112" s="104" t="e">
        <f>IF(OR(ISBLANK(Table1a!#REF!),Table1a!#REF!=""),"Blank cell, reporting not mandatory",IF(OR(Table1a!#REF!=0,Table1a!#REF!="0"),"0 value","Value"))</f>
        <v>#REF!</v>
      </c>
      <c r="CU112" s="105" t="e">
        <f>IF(OR(ISBLANK(Table1a!#REF!),Table1a!#REF!=""),"Blank cell, reporting not mandatory",IF(OR(Table1a!#REF!=0,Table1a!#REF!="0"),"0 value","Value"))</f>
        <v>#REF!</v>
      </c>
      <c r="CV112" s="104" t="e">
        <f>IF(OR(ISBLANK(Table1a!#REF!),Table1a!#REF!=""),"Blank cell, reporting not mandatory",IF(OR(Table1a!#REF!=0,Table1a!#REF!="0"),"0 value","Value"))</f>
        <v>#REF!</v>
      </c>
      <c r="CW112" s="104" t="e">
        <f>IF(OR(ISBLANK(Table1a!#REF!),Table1a!#REF!=""),"Blank cell, reporting not mandatory",IF(OR(Table1a!#REF!=0,Table1a!#REF!="0"),"0 value","Value"))</f>
        <v>#REF!</v>
      </c>
      <c r="CX112" s="104" t="e">
        <f>IF(OR(ISBLANK(Table1a!#REF!),Table1a!#REF!=""),"Blank cell, reporting not mandatory",IF(OR(Table1a!#REF!=0,Table1a!#REF!="0"),"0 value","Value"))</f>
        <v>#REF!</v>
      </c>
      <c r="CY112" s="104" t="e">
        <f>IF(OR(ISBLANK(Table1a!#REF!),Table1a!#REF!=""),"Blank cell, reporting not mandatory",IF(OR(Table1a!#REF!=0,Table1a!#REF!="0"),"0 value","Value"))</f>
        <v>#REF!</v>
      </c>
      <c r="CZ112" s="105" t="e">
        <f>IF(OR(ISBLANK(Table1a!#REF!),Table1a!#REF!=""),"Blank cell, reporting not mandatory",IF(OR(Table1a!#REF!=0,Table1a!#REF!="0"),"0 value","Value"))</f>
        <v>#REF!</v>
      </c>
      <c r="DA112" s="133"/>
      <c r="DB112" s="133"/>
      <c r="DC112" s="133"/>
      <c r="DD112" s="133"/>
      <c r="DE112" s="133"/>
      <c r="DF112" s="133"/>
      <c r="DG112" s="133"/>
      <c r="DH112" s="133"/>
      <c r="DI112" s="133"/>
      <c r="DJ112" s="133"/>
      <c r="DK112" s="133"/>
      <c r="DL112" s="133"/>
      <c r="DM112" s="133"/>
      <c r="DN112" s="133"/>
      <c r="DO112" s="133"/>
      <c r="DP112" s="133"/>
      <c r="DQ112" s="133"/>
      <c r="DR112" s="133"/>
      <c r="DS112" s="133"/>
      <c r="DT112" s="133"/>
      <c r="DU112" s="133"/>
      <c r="DV112" s="133"/>
      <c r="DW112" s="133"/>
      <c r="DX112" s="133"/>
      <c r="DY112" s="133"/>
      <c r="DZ112" s="133"/>
      <c r="EA112" s="133"/>
      <c r="EB112" s="133"/>
      <c r="EC112" s="133"/>
      <c r="ED112" s="133"/>
      <c r="EE112" s="133"/>
      <c r="EF112" s="133"/>
      <c r="EG112" s="133"/>
      <c r="EH112" s="133"/>
      <c r="EI112" s="133"/>
      <c r="EJ112" s="133"/>
      <c r="EK112" s="133"/>
      <c r="EL112" s="133"/>
      <c r="EM112" s="133"/>
      <c r="EN112" s="133"/>
      <c r="EO112" s="133"/>
      <c r="EP112" s="133"/>
      <c r="EQ112" s="133"/>
      <c r="ER112" s="133"/>
      <c r="ES112" s="133"/>
      <c r="ET112" s="133"/>
      <c r="EU112" s="133"/>
      <c r="EV112" s="133"/>
      <c r="EW112" s="133"/>
      <c r="EX112" s="133"/>
      <c r="EY112" s="133"/>
      <c r="EZ112" s="133"/>
      <c r="FA112" s="133"/>
      <c r="FB112" s="133"/>
      <c r="FC112" s="133"/>
      <c r="FD112" s="133"/>
      <c r="FE112" s="133"/>
      <c r="FF112" s="133"/>
      <c r="FG112" s="133"/>
      <c r="FH112" s="133"/>
      <c r="FI112" s="133"/>
      <c r="FJ112" s="133"/>
      <c r="FK112" s="133"/>
      <c r="FL112" s="133"/>
      <c r="FM112" s="133"/>
      <c r="FN112" s="133"/>
      <c r="FO112" s="133"/>
      <c r="FP112" s="133"/>
      <c r="FQ112" s="133"/>
      <c r="FR112" s="133"/>
      <c r="FS112" s="133"/>
      <c r="FT112" s="133"/>
      <c r="FU112" s="133"/>
      <c r="FV112" s="133"/>
      <c r="FW112" s="133"/>
      <c r="FX112" s="133"/>
      <c r="FY112" s="133"/>
      <c r="FZ112" s="133"/>
      <c r="GA112" s="133"/>
      <c r="GB112" s="133"/>
      <c r="GC112" s="133"/>
      <c r="GD112" s="133"/>
      <c r="GE112" s="133"/>
      <c r="GF112" s="133"/>
      <c r="GG112" s="133"/>
      <c r="GH112" s="133"/>
      <c r="GI112" s="133"/>
      <c r="GJ112" s="133"/>
      <c r="GK112" s="133"/>
      <c r="GL112" s="133"/>
      <c r="GM112" s="133"/>
      <c r="GN112" s="133"/>
      <c r="GO112" s="133"/>
      <c r="GP112" s="133"/>
      <c r="GQ112" s="133"/>
      <c r="GR112" s="133"/>
      <c r="GS112" s="133"/>
      <c r="GT112" s="133"/>
      <c r="GU112" s="133"/>
      <c r="GV112" s="133"/>
      <c r="GW112" s="133"/>
      <c r="GX112" s="133"/>
      <c r="GY112" s="133"/>
      <c r="GZ112" s="133"/>
      <c r="HA112" s="133"/>
      <c r="HB112" s="133"/>
      <c r="HC112" s="133"/>
      <c r="HD112" s="133"/>
      <c r="HE112" s="133"/>
      <c r="HF112" s="133"/>
      <c r="HG112" s="133"/>
      <c r="HH112" s="133"/>
      <c r="HI112" s="133"/>
      <c r="HJ112" s="133"/>
      <c r="HK112" s="133"/>
      <c r="HL112" s="133"/>
      <c r="HM112" s="133"/>
      <c r="HN112" s="133"/>
      <c r="HO112" s="133"/>
      <c r="HP112" s="133"/>
      <c r="HQ112" s="133"/>
      <c r="HR112" s="133"/>
      <c r="HS112" s="133"/>
      <c r="HT112" s="133"/>
      <c r="HU112" s="133"/>
      <c r="HV112" s="133"/>
      <c r="HW112" s="133"/>
      <c r="HX112" s="133"/>
      <c r="HY112" s="133"/>
      <c r="HZ112" s="133"/>
      <c r="IA112" s="133"/>
      <c r="IB112" s="133"/>
      <c r="IC112" s="133"/>
      <c r="ID112" s="133"/>
      <c r="IE112" s="133"/>
      <c r="IF112" s="133"/>
      <c r="IG112" s="133"/>
      <c r="IH112" s="133"/>
      <c r="II112" s="133"/>
      <c r="IJ112" s="133"/>
      <c r="IK112" s="133"/>
      <c r="IL112" s="133"/>
      <c r="IM112" s="133"/>
      <c r="IN112" s="133"/>
      <c r="IO112" s="133"/>
      <c r="IP112" s="133"/>
      <c r="IQ112" s="133"/>
      <c r="IR112" s="133"/>
      <c r="IS112" s="133"/>
      <c r="IT112" s="133"/>
      <c r="IU112" s="133"/>
      <c r="IV112" s="133"/>
      <c r="IW112" s="133"/>
      <c r="IX112" s="133"/>
      <c r="IY112" s="133"/>
      <c r="IZ112" s="133"/>
      <c r="JA112" s="133"/>
      <c r="JB112" s="133"/>
      <c r="JC112" s="133"/>
      <c r="JD112" s="133"/>
      <c r="JE112" s="133"/>
      <c r="JF112" s="133"/>
      <c r="JG112" s="133"/>
      <c r="JH112" s="133"/>
      <c r="JI112" s="133"/>
      <c r="JJ112" s="133"/>
      <c r="JK112" s="133"/>
      <c r="JL112" s="133"/>
      <c r="JM112" s="133"/>
      <c r="JN112" s="133"/>
      <c r="JO112" s="86" t="e">
        <f>IF(OR(ISBLANK(Table1a!#REF!),Table1a!#REF!=""),"Blank cell, reporting not mandatory",IF(OR(Table1a!#REF!=0,Table1a!#REF!="0"),"0 value","Value"))</f>
        <v>#REF!</v>
      </c>
      <c r="JP112" s="104" t="e">
        <f>IF(OR(ISBLANK(Table1a!#REF!),Table1a!#REF!=""),"Blank cell, reporting not mandatory",IF(OR(Table1a!#REF!=0,Table1a!#REF!="0"),"0 value","Value"))</f>
        <v>#REF!</v>
      </c>
      <c r="JQ112" s="104" t="e">
        <f>IF(OR(ISBLANK(Table1a!#REF!),Table1a!#REF!=""),"Blank cell, reporting not mandatory",IF(OR(Table1a!#REF!=0,Table1a!#REF!="0"),"0 value","Value"))</f>
        <v>#REF!</v>
      </c>
      <c r="JR112" s="86" t="e">
        <f>IF(OR(ISBLANK(Table1a!#REF!),Table1a!#REF!=""),"Blank cell, reporting not mandatory",IF(OR(Table1a!#REF!=0,Table1a!#REF!="0"),"0 value","Value"))</f>
        <v>#REF!</v>
      </c>
      <c r="JS112" s="104" t="e">
        <f>IF(OR(ISBLANK(Table1a!#REF!),Table1a!#REF!=""),"Blank cell, reporting not mandatory",IF(OR(Table1a!#REF!=0,Table1a!#REF!="0"),"0 value","Value"))</f>
        <v>#REF!</v>
      </c>
      <c r="JT112" s="104" t="e">
        <f>IF(OR(ISBLANK(Table1a!#REF!),Table1a!#REF!=""),"Blank cell, reporting not mandatory",IF(OR(Table1a!#REF!=0,Table1a!#REF!="0"),"0 value","Value"))</f>
        <v>#REF!</v>
      </c>
      <c r="JU112" s="104" t="e">
        <f>IF(OR(ISBLANK(Table1a!#REF!),Table1a!#REF!=""),"Blank cell, reporting not mandatory",IF(OR(Table1a!#REF!=0,Table1a!#REF!="0"),"0 value","Value"))</f>
        <v>#REF!</v>
      </c>
      <c r="JV112" s="104" t="e">
        <f>IF(OR(ISBLANK(Table1a!#REF!),Table1a!#REF!=""),"Blank cell, reporting not mandatory",IF(OR(Table1a!#REF!=0,Table1a!#REF!="0"),"0 value","Value"))</f>
        <v>#REF!</v>
      </c>
      <c r="JW112" s="86" t="e">
        <f>IF(OR(ISBLANK(Table1a!#REF!),Table1a!#REF!=""),"Blank cell, reporting not mandatory",IF(OR(Table1a!#REF!=0,Table1a!#REF!="0"),"0 value","Value"))</f>
        <v>#REF!</v>
      </c>
      <c r="JX112" s="104" t="e">
        <f>IF(OR(ISBLANK(Table1a!#REF!),Table1a!#REF!=""),"Blank cell, reporting not mandatory",IF(OR(Table1a!#REF!=0,Table1a!#REF!="0"),"0 value","Value"))</f>
        <v>#REF!</v>
      </c>
      <c r="JY112" s="104" t="e">
        <f>IF(OR(ISBLANK(Table1a!#REF!),Table1a!#REF!=""),"Blank cell, reporting not mandatory",IF(OR(Table1a!#REF!=0,Table1a!#REF!="0"),"0 value","Value"))</f>
        <v>#REF!</v>
      </c>
      <c r="JZ112" s="104" t="e">
        <f>IF(OR(ISBLANK(Table1a!#REF!),Table1a!#REF!=""),"Blank cell, reporting not mandatory",IF(OR(Table1a!#REF!=0,Table1a!#REF!="0"),"0 value","Value"))</f>
        <v>#REF!</v>
      </c>
      <c r="KA112" s="104" t="e">
        <f>IF(OR(ISBLANK(Table1a!#REF!),Table1a!#REF!=""),"Blank cell, reporting not mandatory",IF(OR(Table1a!#REF!=0,Table1a!#REF!="0"),"0 value","Value"))</f>
        <v>#REF!</v>
      </c>
      <c r="KB112" s="86" t="e">
        <f>IF(OR(ISBLANK(Table1a!#REF!),Table1a!#REF!=""),"Blank cell, reporting not mandatory",IF(OR(Table1a!#REF!=0,Table1a!#REF!="0"),"0 value","Value"))</f>
        <v>#REF!</v>
      </c>
      <c r="KC112" s="104" t="e">
        <f>IF(OR(ISBLANK(Table1a!#REF!),Table1a!#REF!=""),"Blank cell, reporting not mandatory",IF(OR(Table1a!#REF!=0,Table1a!#REF!="0"),"0 value","Value"))</f>
        <v>#REF!</v>
      </c>
      <c r="KD112" s="104" t="e">
        <f>IF(OR(ISBLANK(Table1a!#REF!),Table1a!#REF!=""),"Blank cell, reporting not mandatory",IF(OR(Table1a!#REF!=0,Table1a!#REF!="0"),"0 value","Value"))</f>
        <v>#REF!</v>
      </c>
      <c r="KE112" s="104" t="e">
        <f>IF(OR(ISBLANK(Table1a!#REF!),Table1a!#REF!=""),"Blank cell, reporting not mandatory",IF(OR(Table1a!#REF!=0,Table1a!#REF!="0"),"0 value","Value"))</f>
        <v>#REF!</v>
      </c>
      <c r="KF112" s="104" t="e">
        <f>IF(OR(ISBLANK(Table1a!#REF!),Table1a!#REF!=""),"Blank cell, reporting not mandatory",IF(OR(Table1a!#REF!=0,Table1a!#REF!="0"),"0 value","Value"))</f>
        <v>#REF!</v>
      </c>
      <c r="KG112" s="86" t="e">
        <f>IF(OR(ISBLANK(Table1a!#REF!),Table1a!#REF!=""),"Blank cell, reporting not mandatory",IF(OR(Table1a!#REF!=0,Table1a!#REF!="0"),"0 value","Value"))</f>
        <v>#REF!</v>
      </c>
      <c r="KH112" s="104" t="e">
        <f>IF(OR(ISBLANK(Table1a!#REF!),Table1a!#REF!=""),"Blank cell, reporting not mandatory",IF(OR(Table1a!#REF!=0,Table1a!#REF!="0"),"0 value","Value"))</f>
        <v>#REF!</v>
      </c>
      <c r="KI112" s="104" t="e">
        <f>IF(OR(ISBLANK(Table1a!#REF!),Table1a!#REF!=""),"Blank cell, reporting not mandatory",IF(OR(Table1a!#REF!=0,Table1a!#REF!="0"),"0 value","Value"))</f>
        <v>#REF!</v>
      </c>
      <c r="KJ112" s="104" t="e">
        <f>IF(OR(ISBLANK(Table1a!#REF!),Table1a!#REF!=""),"Blank cell, reporting not mandatory",IF(OR(Table1a!#REF!=0,Table1a!#REF!="0"),"0 value","Value"))</f>
        <v>#REF!</v>
      </c>
      <c r="KK112" s="104" t="e">
        <f>IF(OR(ISBLANK(Table1a!#REF!),Table1a!#REF!=""),"Blank cell, reporting not mandatory",IF(OR(Table1a!#REF!=0,Table1a!#REF!="0"),"0 value","Value"))</f>
        <v>#REF!</v>
      </c>
      <c r="KL112" s="86" t="e">
        <f>IF(OR(ISBLANK(Table1a!#REF!),Table1a!#REF!=""),"Blank cell, reporting not mandatory",IF(OR(Table1a!#REF!=0,Table1a!#REF!="0"),"0 value","Value"))</f>
        <v>#REF!</v>
      </c>
      <c r="KM112" s="104" t="e">
        <f>IF(OR(ISBLANK(Table1a!#REF!),Table1a!#REF!=""),"Blank cell, reporting not mandatory",IF(OR(Table1a!#REF!=0,Table1a!#REF!="0"),"0 value","Value"))</f>
        <v>#REF!</v>
      </c>
      <c r="KN112" s="104" t="e">
        <f>IF(OR(ISBLANK(Table1a!#REF!),Table1a!#REF!=""),"Blank cell, reporting not mandatory",IF(OR(Table1a!#REF!=0,Table1a!#REF!="0"),"0 value","Value"))</f>
        <v>#REF!</v>
      </c>
      <c r="KO112" s="104" t="e">
        <f>IF(OR(ISBLANK(Table1a!#REF!),Table1a!#REF!=""),"Blank cell, reporting not mandatory",IF(OR(Table1a!#REF!=0,Table1a!#REF!="0"),"0 value","Value"))</f>
        <v>#REF!</v>
      </c>
      <c r="KP112" s="104" t="e">
        <f>IF(OR(ISBLANK(Table1a!#REF!),Table1a!#REF!=""),"Blank cell, reporting not mandatory",IF(OR(Table1a!#REF!=0,Table1a!#REF!="0"),"0 value","Value"))</f>
        <v>#REF!</v>
      </c>
      <c r="KQ112" s="86" t="e">
        <f>IF(OR(ISBLANK(Table1a!#REF!),Table1a!#REF!=""),"Blank cell, reporting not mandatory",IF(OR(Table1a!#REF!=0,Table1a!#REF!="0"),"0 value","Value"))</f>
        <v>#REF!</v>
      </c>
      <c r="KR112" s="104" t="e">
        <f>IF(OR(ISBLANK(Table1a!#REF!),Table1a!#REF!=""),"Blank cell, reporting not mandatory",IF(OR(Table1a!#REF!=0,Table1a!#REF!="0"),"0 value","Value"))</f>
        <v>#REF!</v>
      </c>
      <c r="KS112" s="104" t="e">
        <f>IF(OR(ISBLANK(Table1a!#REF!),Table1a!#REF!=""),"Blank cell, reporting not mandatory",IF(OR(Table1a!#REF!=0,Table1a!#REF!="0"),"0 value","Value"))</f>
        <v>#REF!</v>
      </c>
      <c r="KT112" s="104" t="e">
        <f>IF(OR(ISBLANK(Table1a!#REF!),Table1a!#REF!=""),"Blank cell, reporting not mandatory",IF(OR(Table1a!#REF!=0,Table1a!#REF!="0"),"0 value","Value"))</f>
        <v>#REF!</v>
      </c>
      <c r="KU112" s="104" t="e">
        <f>IF(OR(ISBLANK(Table1a!#REF!),Table1a!#REF!=""),"Blank cell, reporting not mandatory",IF(OR(Table1a!#REF!=0,Table1a!#REF!="0"),"0 value","Value"))</f>
        <v>#REF!</v>
      </c>
      <c r="KV112" s="86" t="e">
        <f>IF(OR(ISBLANK(Table1a!#REF!),Table1a!#REF!=""),"Blank cell, reporting not mandatory",IF(OR(Table1a!#REF!=0,Table1a!#REF!="0"),"0 value","Value"))</f>
        <v>#REF!</v>
      </c>
      <c r="KW112" s="86" t="e">
        <f>IF(OR(ISBLANK(Table1a!#REF!),Table1a!#REF!=""),"Blank cell, reporting not mandatory",IF(OR(Table1a!#REF!=0,Table1a!#REF!="0"),"0 value","Value"))</f>
        <v>#REF!</v>
      </c>
      <c r="KX112" s="104" t="e">
        <f>IF(OR(ISBLANK(Table1a!#REF!),Table1a!#REF!=""),"Blank cell, reporting not mandatory",IF(OR(Table1a!#REF!=0,Table1a!#REF!="0"),"0 value","Value"))</f>
        <v>#REF!</v>
      </c>
      <c r="KY112" s="104" t="e">
        <f>IF(OR(ISBLANK(Table1a!#REF!),Table1a!#REF!=""),"Blank cell, reporting not mandatory",IF(OR(Table1a!#REF!=0,Table1a!#REF!="0"),"0 value","Value"))</f>
        <v>#REF!</v>
      </c>
      <c r="KZ112" s="86" t="e">
        <f>IF(OR(ISBLANK(Table1a!#REF!),Table1a!#REF!=""),"Blank cell, reporting not mandatory",IF(OR(Table1a!#REF!=0,Table1a!#REF!="0"),"0 value","Value"))</f>
        <v>#REF!</v>
      </c>
      <c r="LA112" s="104" t="e">
        <f>IF(OR(ISBLANK(Table1a!#REF!),Table1a!#REF!=""),"Blank cell, reporting not mandatory",IF(OR(Table1a!#REF!=0,Table1a!#REF!="0"),"0 value","Value"))</f>
        <v>#REF!</v>
      </c>
      <c r="LB112" s="104" t="e">
        <f>IF(OR(ISBLANK(Table1a!#REF!),Table1a!#REF!=""),"Blank cell, reporting not mandatory",IF(OR(Table1a!#REF!=0,Table1a!#REF!="0"),"0 value","Value"))</f>
        <v>#REF!</v>
      </c>
      <c r="LC112" s="104" t="e">
        <f>IF(OR(ISBLANK(Table1a!#REF!),Table1a!#REF!=""),"Blank cell, reporting not mandatory",IF(OR(Table1a!#REF!=0,Table1a!#REF!="0"),"0 value","Value"))</f>
        <v>#REF!</v>
      </c>
      <c r="LD112" s="104" t="e">
        <f>IF(OR(ISBLANK(Table1a!#REF!),Table1a!#REF!=""),"Blank cell, reporting not mandatory",IF(OR(Table1a!#REF!=0,Table1a!#REF!="0"),"0 value","Value"))</f>
        <v>#REF!</v>
      </c>
      <c r="LE112" s="86" t="e">
        <f>IF(OR(ISBLANK(Table1a!#REF!),Table1a!#REF!=""),"Blank cell, reporting not mandatory",IF(OR(Table1a!#REF!=0,Table1a!#REF!="0"),"0 value","Value"))</f>
        <v>#REF!</v>
      </c>
      <c r="LF112" s="104" t="e">
        <f>IF(OR(ISBLANK(Table1a!#REF!),Table1a!#REF!=""),"Blank cell, reporting not mandatory",IF(OR(Table1a!#REF!=0,Table1a!#REF!="0"),"0 value","Value"))</f>
        <v>#REF!</v>
      </c>
      <c r="LG112" s="104" t="e">
        <f>IF(OR(ISBLANK(Table1a!#REF!),Table1a!#REF!=""),"Blank cell, reporting not mandatory",IF(OR(Table1a!#REF!=0,Table1a!#REF!="0"),"0 value","Value"))</f>
        <v>#REF!</v>
      </c>
      <c r="LH112" s="104" t="e">
        <f>IF(OR(ISBLANK(Table1a!#REF!),Table1a!#REF!=""),"Blank cell, reporting not mandatory",IF(OR(Table1a!#REF!=0,Table1a!#REF!="0"),"0 value","Value"))</f>
        <v>#REF!</v>
      </c>
      <c r="LI112" s="104" t="e">
        <f>IF(OR(ISBLANK(Table1a!#REF!),Table1a!#REF!=""),"Blank cell, reporting not mandatory",IF(OR(Table1a!#REF!=0,Table1a!#REF!="0"),"0 value","Value"))</f>
        <v>#REF!</v>
      </c>
      <c r="LJ112" s="86" t="e">
        <f>IF(OR(ISBLANK(Table1a!#REF!),Table1a!#REF!=""),"Blank cell, reporting not mandatory",IF(OR(Table1a!#REF!=0,Table1a!#REF!="0"),"0 value","Value"))</f>
        <v>#REF!</v>
      </c>
      <c r="LK112" s="104" t="e">
        <f>IF(OR(ISBLANK(Table1a!#REF!),Table1a!#REF!=""),"Blank cell, reporting not mandatory",IF(OR(Table1a!#REF!=0,Table1a!#REF!="0"),"0 value","Value"))</f>
        <v>#REF!</v>
      </c>
      <c r="LL112" s="104" t="e">
        <f>IF(OR(ISBLANK(Table1a!#REF!),Table1a!#REF!=""),"Blank cell, reporting not mandatory",IF(OR(Table1a!#REF!=0,Table1a!#REF!="0"),"0 value","Value"))</f>
        <v>#REF!</v>
      </c>
      <c r="LM112" s="104" t="e">
        <f>IF(OR(ISBLANK(Table1a!#REF!),Table1a!#REF!=""),"Blank cell, reporting not mandatory",IF(OR(Table1a!#REF!=0,Table1a!#REF!="0"),"0 value","Value"))</f>
        <v>#REF!</v>
      </c>
      <c r="LN112" s="104" t="e">
        <f>IF(OR(ISBLANK(Table1a!#REF!),Table1a!#REF!=""),"Blank cell, reporting not mandatory",IF(OR(Table1a!#REF!=0,Table1a!#REF!="0"),"0 value","Value"))</f>
        <v>#REF!</v>
      </c>
      <c r="LO112" s="86" t="e">
        <f>IF(OR(ISBLANK(Table1a!#REF!),Table1a!#REF!=""),"Blank cell, reporting not mandatory",IF(OR(Table1a!#REF!=0,Table1a!#REF!="0"),"0 value","Value"))</f>
        <v>#REF!</v>
      </c>
      <c r="LP112" s="104" t="e">
        <f>IF(OR(ISBLANK(Table1a!#REF!),Table1a!#REF!=""),"Blank cell, reporting not mandatory",IF(OR(Table1a!#REF!=0,Table1a!#REF!="0"),"0 value","Value"))</f>
        <v>#REF!</v>
      </c>
      <c r="LQ112" s="104" t="e">
        <f>IF(OR(ISBLANK(Table1a!#REF!),Table1a!#REF!=""),"Blank cell, reporting not mandatory",IF(OR(Table1a!#REF!=0,Table1a!#REF!="0"),"0 value","Value"))</f>
        <v>#REF!</v>
      </c>
      <c r="LR112" s="104" t="e">
        <f>IF(OR(ISBLANK(Table1a!#REF!),Table1a!#REF!=""),"Blank cell, reporting not mandatory",IF(OR(Table1a!#REF!=0,Table1a!#REF!="0"),"0 value","Value"))</f>
        <v>#REF!</v>
      </c>
      <c r="LS112" s="104" t="e">
        <f>IF(OR(ISBLANK(Table1a!#REF!),Table1a!#REF!=""),"Blank cell, reporting not mandatory",IF(OR(Table1a!#REF!=0,Table1a!#REF!="0"),"0 value","Value"))</f>
        <v>#REF!</v>
      </c>
      <c r="LT112" s="86" t="e">
        <f>IF(OR(ISBLANK(Table1a!#REF!),Table1a!#REF!=""),"Blank cell, reporting not mandatory",IF(OR(Table1a!#REF!=0,Table1a!#REF!="0"),"0 value","Value"))</f>
        <v>#REF!</v>
      </c>
      <c r="LU112" s="104" t="e">
        <f>IF(OR(ISBLANK(Table1a!#REF!),Table1a!#REF!=""),"Blank cell, reporting not mandatory",IF(OR(Table1a!#REF!=0,Table1a!#REF!="0"),"0 value","Value"))</f>
        <v>#REF!</v>
      </c>
      <c r="LV112" s="104" t="e">
        <f>IF(OR(ISBLANK(Table1a!#REF!),Table1a!#REF!=""),"Blank cell, reporting not mandatory",IF(OR(Table1a!#REF!=0,Table1a!#REF!="0"),"0 value","Value"))</f>
        <v>#REF!</v>
      </c>
      <c r="LW112" s="104" t="e">
        <f>IF(OR(ISBLANK(Table1a!#REF!),Table1a!#REF!=""),"Blank cell, reporting not mandatory",IF(OR(Table1a!#REF!=0,Table1a!#REF!="0"),"0 value","Value"))</f>
        <v>#REF!</v>
      </c>
      <c r="LX112" s="104" t="e">
        <f>IF(OR(ISBLANK(Table1a!#REF!),Table1a!#REF!=""),"Blank cell, reporting not mandatory",IF(OR(Table1a!#REF!=0,Table1a!#REF!="0"),"0 value","Value"))</f>
        <v>#REF!</v>
      </c>
      <c r="LY112" s="86" t="e">
        <f>IF(OR(ISBLANK(Table1a!#REF!),Table1a!#REF!=""),"Blank cell, reporting not mandatory",IF(OR(Table1a!#REF!=0,Table1a!#REF!="0"),"0 value","Value"))</f>
        <v>#REF!</v>
      </c>
      <c r="LZ112" s="104" t="e">
        <f>IF(OR(ISBLANK(Table1a!#REF!),Table1a!#REF!=""),"Blank cell, reporting not mandatory",IF(OR(Table1a!#REF!=0,Table1a!#REF!="0"),"0 value","Value"))</f>
        <v>#REF!</v>
      </c>
      <c r="MA112" s="104" t="e">
        <f>IF(OR(ISBLANK(Table1a!#REF!),Table1a!#REF!=""),"Blank cell, reporting not mandatory",IF(OR(Table1a!#REF!=0,Table1a!#REF!="0"),"0 value","Value"))</f>
        <v>#REF!</v>
      </c>
      <c r="MB112" s="104" t="e">
        <f>IF(OR(ISBLANK(Table1a!#REF!),Table1a!#REF!=""),"Blank cell, reporting not mandatory",IF(OR(Table1a!#REF!=0,Table1a!#REF!="0"),"0 value","Value"))</f>
        <v>#REF!</v>
      </c>
      <c r="MC112" s="104" t="e">
        <f>IF(OR(ISBLANK(Table1a!#REF!),Table1a!#REF!=""),"Blank cell, reporting not mandatory",IF(OR(Table1a!#REF!=0,Table1a!#REF!="0"),"0 value","Value"))</f>
        <v>#REF!</v>
      </c>
      <c r="MD112" s="86" t="e">
        <f>IF(OR(ISBLANK(Table1a!#REF!),Table1a!#REF!=""),"Blank cell, reporting not mandatory",IF(OR(Table1a!#REF!=0,Table1a!#REF!="0"),"0 value","Value"))</f>
        <v>#REF!</v>
      </c>
      <c r="ME112" s="105" t="e">
        <f>IF(OR(ISBLANK(Table1a!#REF!),Table1a!#REF!=""),"Blank cell, reporting not mandatory",IF(OR(Table1a!#REF!=0,Table1a!#REF!="0"),"0 value","Value"))</f>
        <v>#REF!</v>
      </c>
      <c r="MF112" s="104" t="e">
        <f>IF(OR(ISBLANK(Table1a!#REF!),Table1a!#REF!=""),"Blank cell, reporting not mandatory",IF(OR(Table1a!#REF!=0,Table1a!#REF!="0"),"0 value","Value"))</f>
        <v>#REF!</v>
      </c>
      <c r="MG112" s="104" t="e">
        <f>IF(OR(ISBLANK(Table1a!#REF!),Table1a!#REF!=""),"Blank cell, reporting not mandatory",IF(OR(Table1a!#REF!=0,Table1a!#REF!="0"),"0 value","Value"))</f>
        <v>#REF!</v>
      </c>
      <c r="MH112" s="105" t="e">
        <f>IF(OR(ISBLANK(Table1a!#REF!),Table1a!#REF!=""),"Blank cell, reporting not mandatory",IF(OR(Table1a!#REF!=0,Table1a!#REF!="0"),"0 value","Value"))</f>
        <v>#REF!</v>
      </c>
      <c r="MI112" s="104" t="e">
        <f>IF(OR(ISBLANK(Table1a!#REF!),Table1a!#REF!=""),"Blank cell, reporting not mandatory",IF(OR(Table1a!#REF!=0,Table1a!#REF!="0"),"0 value","Value"))</f>
        <v>#REF!</v>
      </c>
      <c r="MJ112" s="104" t="e">
        <f>IF(OR(ISBLANK(Table1a!#REF!),Table1a!#REF!=""),"Blank cell, reporting not mandatory",IF(OR(Table1a!#REF!=0,Table1a!#REF!="0"),"0 value","Value"))</f>
        <v>#REF!</v>
      </c>
      <c r="MK112" s="104" t="e">
        <f>IF(OR(ISBLANK(Table1a!#REF!),Table1a!#REF!=""),"Blank cell, reporting not mandatory",IF(OR(Table1a!#REF!=0,Table1a!#REF!="0"),"0 value","Value"))</f>
        <v>#REF!</v>
      </c>
      <c r="ML112" s="104" t="e">
        <f>IF(OR(ISBLANK(Table1a!#REF!),Table1a!#REF!=""),"Blank cell, reporting not mandatory",IF(OR(Table1a!#REF!=0,Table1a!#REF!="0"),"0 value","Value"))</f>
        <v>#REF!</v>
      </c>
      <c r="MM112" s="105" t="e">
        <f>IF(OR(ISBLANK(Table1a!#REF!),Table1a!#REF!=""),"Blank cell, reporting not mandatory",IF(OR(Table1a!#REF!=0,Table1a!#REF!="0"),"0 value","Value"))</f>
        <v>#REF!</v>
      </c>
      <c r="MN112" s="104" t="e">
        <f>IF(OR(ISBLANK(Table1a!#REF!),Table1a!#REF!=""),"Blank cell, reporting not mandatory",IF(OR(Table1a!#REF!=0,Table1a!#REF!="0"),"0 value","Value"))</f>
        <v>#REF!</v>
      </c>
      <c r="MO112" s="104" t="e">
        <f>IF(OR(ISBLANK(Table1a!#REF!),Table1a!#REF!=""),"Blank cell, reporting not mandatory",IF(OR(Table1a!#REF!=0,Table1a!#REF!="0"),"0 value","Value"))</f>
        <v>#REF!</v>
      </c>
      <c r="MP112" s="104" t="e">
        <f>IF(OR(ISBLANK(Table1a!#REF!),Table1a!#REF!=""),"Blank cell, reporting not mandatory",IF(OR(Table1a!#REF!=0,Table1a!#REF!="0"),"0 value","Value"))</f>
        <v>#REF!</v>
      </c>
      <c r="MQ112" s="104" t="e">
        <f>IF(OR(ISBLANK(Table1a!#REF!),Table1a!#REF!=""),"Blank cell, reporting not mandatory",IF(OR(Table1a!#REF!=0,Table1a!#REF!="0"),"0 value","Value"))</f>
        <v>#REF!</v>
      </c>
      <c r="MR112" s="105" t="e">
        <f>IF(OR(ISBLANK(Table1a!#REF!),Table1a!#REF!=""),"Blank cell, reporting not mandatory",IF(OR(Table1a!#REF!=0,Table1a!#REF!="0"),"0 value","Value"))</f>
        <v>#REF!</v>
      </c>
      <c r="MS112" s="104" t="e">
        <f>IF(OR(ISBLANK(Table1a!#REF!),Table1a!#REF!=""),"Blank cell, reporting not mandatory",IF(OR(Table1a!#REF!=0,Table1a!#REF!="0"),"0 value","Value"))</f>
        <v>#REF!</v>
      </c>
      <c r="MT112" s="104" t="e">
        <f>IF(OR(ISBLANK(Table1a!#REF!),Table1a!#REF!=""),"Blank cell, reporting not mandatory",IF(OR(Table1a!#REF!=0,Table1a!#REF!="0"),"0 value","Value"))</f>
        <v>#REF!</v>
      </c>
      <c r="MU112" s="104" t="e">
        <f>IF(OR(ISBLANK(Table1a!#REF!),Table1a!#REF!=""),"Blank cell, reporting not mandatory",IF(OR(Table1a!#REF!=0,Table1a!#REF!="0"),"0 value","Value"))</f>
        <v>#REF!</v>
      </c>
      <c r="MV112" s="104" t="e">
        <f>IF(OR(ISBLANK(Table1a!#REF!),Table1a!#REF!=""),"Blank cell, reporting not mandatory",IF(OR(Table1a!#REF!=0,Table1a!#REF!="0"),"0 value","Value"))</f>
        <v>#REF!</v>
      </c>
      <c r="MW112" s="105" t="e">
        <f>IF(OR(ISBLANK(Table1a!#REF!),Table1a!#REF!=""),"Blank cell, reporting not mandatory",IF(OR(Table1a!#REF!=0,Table1a!#REF!="0"),"0 value","Value"))</f>
        <v>#REF!</v>
      </c>
      <c r="MX112" s="104" t="e">
        <f>IF(OR(ISBLANK(Table1a!#REF!),Table1a!#REF!=""),"Blank cell, reporting not mandatory",IF(OR(Table1a!#REF!=0,Table1a!#REF!="0"),"0 value","Value"))</f>
        <v>#REF!</v>
      </c>
      <c r="MY112" s="104" t="e">
        <f>IF(OR(ISBLANK(Table1a!#REF!),Table1a!#REF!=""),"Blank cell, reporting not mandatory",IF(OR(Table1a!#REF!=0,Table1a!#REF!="0"),"0 value","Value"))</f>
        <v>#REF!</v>
      </c>
      <c r="MZ112" s="104" t="e">
        <f>IF(OR(ISBLANK(Table1a!#REF!),Table1a!#REF!=""),"Blank cell, reporting not mandatory",IF(OR(Table1a!#REF!=0,Table1a!#REF!="0"),"0 value","Value"))</f>
        <v>#REF!</v>
      </c>
      <c r="NA112" s="104" t="e">
        <f>IF(OR(ISBLANK(Table1a!#REF!),Table1a!#REF!=""),"Blank cell, reporting not mandatory",IF(OR(Table1a!#REF!=0,Table1a!#REF!="0"),"0 value","Value"))</f>
        <v>#REF!</v>
      </c>
      <c r="NB112" s="105" t="e">
        <f>IF(OR(ISBLANK(Table1a!#REF!),Table1a!#REF!=""),"Blank cell, reporting not mandatory",IF(OR(Table1a!#REF!=0,Table1a!#REF!="0"),"0 value","Value"))</f>
        <v>#REF!</v>
      </c>
      <c r="NC112" s="104" t="e">
        <f>IF(OR(ISBLANK(Table1a!#REF!),Table1a!#REF!=""),"Blank cell, reporting not mandatory",IF(OR(Table1a!#REF!=0,Table1a!#REF!="0"),"0 value","Value"))</f>
        <v>#REF!</v>
      </c>
      <c r="ND112" s="104" t="e">
        <f>IF(OR(ISBLANK(Table1a!#REF!),Table1a!#REF!=""),"Blank cell, reporting not mandatory",IF(OR(Table1a!#REF!=0,Table1a!#REF!="0"),"0 value","Value"))</f>
        <v>#REF!</v>
      </c>
      <c r="NE112" s="104" t="e">
        <f>IF(OR(ISBLANK(Table1a!#REF!),Table1a!#REF!=""),"Blank cell, reporting not mandatory",IF(OR(Table1a!#REF!=0,Table1a!#REF!="0"),"0 value","Value"))</f>
        <v>#REF!</v>
      </c>
      <c r="NF112" s="104" t="e">
        <f>IF(OR(ISBLANK(Table1a!#REF!),Table1a!#REF!=""),"Blank cell, reporting not mandatory",IF(OR(Table1a!#REF!=0,Table1a!#REF!="0"),"0 value","Value"))</f>
        <v>#REF!</v>
      </c>
      <c r="NG112" s="105" t="e">
        <f>IF(OR(ISBLANK(Table1a!#REF!),Table1a!#REF!=""),"Blank cell, reporting not mandatory",IF(OR(Table1a!#REF!=0,Table1a!#REF!="0"),"0 value","Value"))</f>
        <v>#REF!</v>
      </c>
      <c r="NH112" s="104" t="e">
        <f>IF(OR(ISBLANK(Table1a!#REF!),Table1a!#REF!=""),"Blank cell, reporting not mandatory",IF(OR(Table1a!#REF!=0,Table1a!#REF!="0"),"0 value","Value"))</f>
        <v>#REF!</v>
      </c>
      <c r="NI112" s="104" t="e">
        <f>IF(OR(ISBLANK(Table1a!#REF!),Table1a!#REF!=""),"Blank cell, reporting not mandatory",IF(OR(Table1a!#REF!=0,Table1a!#REF!="0"),"0 value","Value"))</f>
        <v>#REF!</v>
      </c>
      <c r="NJ112" s="104" t="e">
        <f>IF(OR(ISBLANK(Table1a!#REF!),Table1a!#REF!=""),"Blank cell, reporting not mandatory",IF(OR(Table1a!#REF!=0,Table1a!#REF!="0"),"0 value","Value"))</f>
        <v>#REF!</v>
      </c>
      <c r="NK112" s="104" t="e">
        <f>IF(OR(ISBLANK(Table1a!#REF!),Table1a!#REF!=""),"Blank cell, reporting not mandatory",IF(OR(Table1a!#REF!=0,Table1a!#REF!="0"),"0 value","Value"))</f>
        <v>#REF!</v>
      </c>
      <c r="NL112" s="105" t="e">
        <f>IF(OR(ISBLANK(Table1a!#REF!),Table1a!#REF!=""),"Blank cell, reporting not mandatory",IF(OR(Table1a!#REF!=0,Table1a!#REF!="0"),"0 value","Value"))</f>
        <v>#REF!</v>
      </c>
    </row>
    <row r="113" spans="1:376" outlineLevel="1">
      <c r="A113" s="38" t="s">
        <v>315</v>
      </c>
      <c r="B113" s="79" t="s">
        <v>8</v>
      </c>
      <c r="C113" s="132"/>
      <c r="D113" s="133"/>
      <c r="E113" s="133"/>
      <c r="F113" s="132"/>
      <c r="G113" s="133"/>
      <c r="H113" s="133"/>
      <c r="I113" s="133"/>
      <c r="J113" s="133"/>
      <c r="K113" s="132"/>
      <c r="L113" s="133"/>
      <c r="M113" s="133"/>
      <c r="N113" s="133"/>
      <c r="O113" s="133"/>
      <c r="P113" s="132"/>
      <c r="Q113" s="133"/>
      <c r="R113" s="133"/>
      <c r="S113" s="133"/>
      <c r="T113" s="133"/>
      <c r="U113" s="132"/>
      <c r="V113" s="133"/>
      <c r="W113" s="133"/>
      <c r="X113" s="133"/>
      <c r="Y113" s="133"/>
      <c r="Z113" s="132"/>
      <c r="AA113" s="133"/>
      <c r="AB113" s="133"/>
      <c r="AC113" s="133"/>
      <c r="AD113" s="133"/>
      <c r="AE113" s="132"/>
      <c r="AF113" s="133"/>
      <c r="AG113" s="133"/>
      <c r="AH113" s="133"/>
      <c r="AI113" s="133"/>
      <c r="AJ113" s="132"/>
      <c r="AK113" s="132"/>
      <c r="AL113" s="133"/>
      <c r="AM113" s="133"/>
      <c r="AN113" s="132"/>
      <c r="AO113" s="133"/>
      <c r="AP113" s="133"/>
      <c r="AQ113" s="133"/>
      <c r="AR113" s="133"/>
      <c r="AS113" s="132"/>
      <c r="AT113" s="133"/>
      <c r="AU113" s="133"/>
      <c r="AV113" s="133"/>
      <c r="AW113" s="133"/>
      <c r="AX113" s="132"/>
      <c r="AY113" s="133"/>
      <c r="AZ113" s="133"/>
      <c r="BA113" s="133"/>
      <c r="BB113" s="133"/>
      <c r="BC113" s="132"/>
      <c r="BD113" s="133"/>
      <c r="BE113" s="133"/>
      <c r="BF113" s="133"/>
      <c r="BG113" s="133"/>
      <c r="BH113" s="132"/>
      <c r="BI113" s="133"/>
      <c r="BJ113" s="133"/>
      <c r="BK113" s="133"/>
      <c r="BL113" s="133"/>
      <c r="BM113" s="132"/>
      <c r="BN113" s="133"/>
      <c r="BO113" s="133"/>
      <c r="BP113" s="133"/>
      <c r="BQ113" s="133"/>
      <c r="BR113" s="132"/>
      <c r="BS113" s="133"/>
      <c r="BT113" s="133"/>
      <c r="BU113" s="133"/>
      <c r="BV113" s="133"/>
      <c r="BW113" s="133"/>
      <c r="BX113" s="133"/>
      <c r="BY113" s="133"/>
      <c r="BZ113" s="133"/>
      <c r="CA113" s="133"/>
      <c r="CB113" s="133"/>
      <c r="CC113" s="133"/>
      <c r="CD113" s="133"/>
      <c r="CE113" s="133"/>
      <c r="CF113" s="133"/>
      <c r="CG113" s="133"/>
      <c r="CH113" s="133"/>
      <c r="CI113" s="133"/>
      <c r="CJ113" s="133"/>
      <c r="CK113" s="133"/>
      <c r="CL113" s="133"/>
      <c r="CM113" s="133"/>
      <c r="CN113" s="133"/>
      <c r="CO113" s="133"/>
      <c r="CP113" s="133"/>
      <c r="CQ113" s="133"/>
      <c r="CR113" s="133"/>
      <c r="CS113" s="133"/>
      <c r="CT113" s="133"/>
      <c r="CU113" s="133"/>
      <c r="CV113" s="133"/>
      <c r="CW113" s="133"/>
      <c r="CX113" s="133"/>
      <c r="CY113" s="133"/>
      <c r="CZ113" s="133"/>
      <c r="DA113" s="105" t="e">
        <f>IF(OR(ISBLANK(Table1a!#REF!),Table1a!#REF!=""),"Blank cell, reporting not mandatory",IF(OR(Table1a!#REF!=0,Table1a!#REF!="0"),"0 value","Value"))</f>
        <v>#REF!</v>
      </c>
      <c r="DB113" s="104" t="e">
        <f>IF(OR(ISBLANK(Table1a!#REF!),Table1a!#REF!=""),"Blank cell, reporting not mandatory",IF(OR(Table1a!#REF!=0,Table1a!#REF!="0"),"0 value","Value"))</f>
        <v>#REF!</v>
      </c>
      <c r="DC113" s="104" t="e">
        <f>IF(OR(ISBLANK(Table1a!#REF!),Table1a!#REF!=""),"Blank cell, reporting not mandatory",IF(OR(Table1a!#REF!=0,Table1a!#REF!="0"),"0 value","Value"))</f>
        <v>#REF!</v>
      </c>
      <c r="DD113" s="105" t="e">
        <f>IF(OR(ISBLANK(Table1a!#REF!),Table1a!#REF!=""),"Blank cell, reporting not mandatory",IF(OR(Table1a!#REF!=0,Table1a!#REF!="0"),"0 value","Value"))</f>
        <v>#REF!</v>
      </c>
      <c r="DE113" s="104" t="e">
        <f>IF(OR(ISBLANK(Table1a!#REF!),Table1a!#REF!=""),"Blank cell, reporting not mandatory",IF(OR(Table1a!#REF!=0,Table1a!#REF!="0"),"0 value","Value"))</f>
        <v>#REF!</v>
      </c>
      <c r="DF113" s="104" t="e">
        <f>IF(OR(ISBLANK(Table1a!#REF!),Table1a!#REF!=""),"Blank cell, reporting not mandatory",IF(OR(Table1a!#REF!=0,Table1a!#REF!="0"),"0 value","Value"))</f>
        <v>#REF!</v>
      </c>
      <c r="DG113" s="104" t="e">
        <f>IF(OR(ISBLANK(Table1a!#REF!),Table1a!#REF!=""),"Blank cell, reporting not mandatory",IF(OR(Table1a!#REF!=0,Table1a!#REF!="0"),"0 value","Value"))</f>
        <v>#REF!</v>
      </c>
      <c r="DH113" s="104" t="e">
        <f>IF(OR(ISBLANK(Table1a!#REF!),Table1a!#REF!=""),"Blank cell, reporting not mandatory",IF(OR(Table1a!#REF!=0,Table1a!#REF!="0"),"0 value","Value"))</f>
        <v>#REF!</v>
      </c>
      <c r="DI113" s="105" t="e">
        <f>IF(OR(ISBLANK(Table1a!#REF!),Table1a!#REF!=""),"Blank cell, reporting not mandatory",IF(OR(Table1a!#REF!=0,Table1a!#REF!="0"),"0 value","Value"))</f>
        <v>#REF!</v>
      </c>
      <c r="DJ113" s="104" t="e">
        <f>IF(OR(ISBLANK(Table1a!#REF!),Table1a!#REF!=""),"Blank cell, reporting not mandatory",IF(OR(Table1a!#REF!=0,Table1a!#REF!="0"),"0 value","Value"))</f>
        <v>#REF!</v>
      </c>
      <c r="DK113" s="104" t="e">
        <f>IF(OR(ISBLANK(Table1a!#REF!),Table1a!#REF!=""),"Blank cell, reporting not mandatory",IF(OR(Table1a!#REF!=0,Table1a!#REF!="0"),"0 value","Value"))</f>
        <v>#REF!</v>
      </c>
      <c r="DL113" s="104" t="e">
        <f>IF(OR(ISBLANK(Table1a!#REF!),Table1a!#REF!=""),"Blank cell, reporting not mandatory",IF(OR(Table1a!#REF!=0,Table1a!#REF!="0"),"0 value","Value"))</f>
        <v>#REF!</v>
      </c>
      <c r="DM113" s="104" t="e">
        <f>IF(OR(ISBLANK(Table1a!#REF!),Table1a!#REF!=""),"Blank cell, reporting not mandatory",IF(OR(Table1a!#REF!=0,Table1a!#REF!="0"),"0 value","Value"))</f>
        <v>#REF!</v>
      </c>
      <c r="DN113" s="105" t="e">
        <f>IF(OR(ISBLANK(Table1a!#REF!),Table1a!#REF!=""),"Blank cell, reporting not mandatory",IF(OR(Table1a!#REF!=0,Table1a!#REF!="0"),"0 value","Value"))</f>
        <v>#REF!</v>
      </c>
      <c r="DO113" s="104" t="e">
        <f>IF(OR(ISBLANK(Table1a!#REF!),Table1a!#REF!=""),"Blank cell, reporting not mandatory",IF(OR(Table1a!#REF!=0,Table1a!#REF!="0"),"0 value","Value"))</f>
        <v>#REF!</v>
      </c>
      <c r="DP113" s="104" t="e">
        <f>IF(OR(ISBLANK(Table1a!#REF!),Table1a!#REF!=""),"Blank cell, reporting not mandatory",IF(OR(Table1a!#REF!=0,Table1a!#REF!="0"),"0 value","Value"))</f>
        <v>#REF!</v>
      </c>
      <c r="DQ113" s="104" t="e">
        <f>IF(OR(ISBLANK(Table1a!#REF!),Table1a!#REF!=""),"Blank cell, reporting not mandatory",IF(OR(Table1a!#REF!=0,Table1a!#REF!="0"),"0 value","Value"))</f>
        <v>#REF!</v>
      </c>
      <c r="DR113" s="104" t="e">
        <f>IF(OR(ISBLANK(Table1a!#REF!),Table1a!#REF!=""),"Blank cell, reporting not mandatory",IF(OR(Table1a!#REF!=0,Table1a!#REF!="0"),"0 value","Value"))</f>
        <v>#REF!</v>
      </c>
      <c r="DS113" s="105" t="e">
        <f>IF(OR(ISBLANK(Table1a!#REF!),Table1a!#REF!=""),"Blank cell, reporting not mandatory",IF(OR(Table1a!#REF!=0,Table1a!#REF!="0"),"0 value","Value"))</f>
        <v>#REF!</v>
      </c>
      <c r="DT113" s="104" t="e">
        <f>IF(OR(ISBLANK(Table1a!#REF!),Table1a!#REF!=""),"Blank cell, reporting not mandatory",IF(OR(Table1a!#REF!=0,Table1a!#REF!="0"),"0 value","Value"))</f>
        <v>#REF!</v>
      </c>
      <c r="DU113" s="104" t="e">
        <f>IF(OR(ISBLANK(Table1a!#REF!),Table1a!#REF!=""),"Blank cell, reporting not mandatory",IF(OR(Table1a!#REF!=0,Table1a!#REF!="0"),"0 value","Value"))</f>
        <v>#REF!</v>
      </c>
      <c r="DV113" s="104" t="e">
        <f>IF(OR(ISBLANK(Table1a!#REF!),Table1a!#REF!=""),"Blank cell, reporting not mandatory",IF(OR(Table1a!#REF!=0,Table1a!#REF!="0"),"0 value","Value"))</f>
        <v>#REF!</v>
      </c>
      <c r="DW113" s="104" t="e">
        <f>IF(OR(ISBLANK(Table1a!#REF!),Table1a!#REF!=""),"Blank cell, reporting not mandatory",IF(OR(Table1a!#REF!=0,Table1a!#REF!="0"),"0 value","Value"))</f>
        <v>#REF!</v>
      </c>
      <c r="DX113" s="105" t="e">
        <f>IF(OR(ISBLANK(Table1a!#REF!),Table1a!#REF!=""),"Blank cell, reporting not mandatory",IF(OR(Table1a!#REF!=0,Table1a!#REF!="0"),"0 value","Value"))</f>
        <v>#REF!</v>
      </c>
      <c r="DY113" s="104" t="e">
        <f>IF(OR(ISBLANK(Table1a!#REF!),Table1a!#REF!=""),"Blank cell, reporting not mandatory",IF(OR(Table1a!#REF!=0,Table1a!#REF!="0"),"0 value","Value"))</f>
        <v>#REF!</v>
      </c>
      <c r="DZ113" s="104" t="e">
        <f>IF(OR(ISBLANK(Table1a!#REF!),Table1a!#REF!=""),"Blank cell, reporting not mandatory",IF(OR(Table1a!#REF!=0,Table1a!#REF!="0"),"0 value","Value"))</f>
        <v>#REF!</v>
      </c>
      <c r="EA113" s="104" t="e">
        <f>IF(OR(ISBLANK(Table1a!#REF!),Table1a!#REF!=""),"Blank cell, reporting not mandatory",IF(OR(Table1a!#REF!=0,Table1a!#REF!="0"),"0 value","Value"))</f>
        <v>#REF!</v>
      </c>
      <c r="EB113" s="104" t="e">
        <f>IF(OR(ISBLANK(Table1a!#REF!),Table1a!#REF!=""),"Blank cell, reporting not mandatory",IF(OR(Table1a!#REF!=0,Table1a!#REF!="0"),"0 value","Value"))</f>
        <v>#REF!</v>
      </c>
      <c r="EC113" s="105" t="e">
        <f>IF(OR(ISBLANK(Table1a!#REF!),Table1a!#REF!=""),"Blank cell, reporting not mandatory",IF(OR(Table1a!#REF!=0,Table1a!#REF!="0"),"0 value","Value"))</f>
        <v>#REF!</v>
      </c>
      <c r="ED113" s="104" t="e">
        <f>IF(OR(ISBLANK(Table1a!#REF!),Table1a!#REF!=""),"Blank cell, reporting not mandatory",IF(OR(Table1a!#REF!=0,Table1a!#REF!="0"),"0 value","Value"))</f>
        <v>#REF!</v>
      </c>
      <c r="EE113" s="104" t="e">
        <f>IF(OR(ISBLANK(Table1a!#REF!),Table1a!#REF!=""),"Blank cell, reporting not mandatory",IF(OR(Table1a!#REF!=0,Table1a!#REF!="0"),"0 value","Value"))</f>
        <v>#REF!</v>
      </c>
      <c r="EF113" s="104" t="e">
        <f>IF(OR(ISBLANK(Table1a!#REF!),Table1a!#REF!=""),"Blank cell, reporting not mandatory",IF(OR(Table1a!#REF!=0,Table1a!#REF!="0"),"0 value","Value"))</f>
        <v>#REF!</v>
      </c>
      <c r="EG113" s="104" t="e">
        <f>IF(OR(ISBLANK(Table1a!#REF!),Table1a!#REF!=""),"Blank cell, reporting not mandatory",IF(OR(Table1a!#REF!=0,Table1a!#REF!="0"),"0 value","Value"))</f>
        <v>#REF!</v>
      </c>
      <c r="EH113" s="105" t="e">
        <f>IF(OR(ISBLANK(Table1a!#REF!),Table1a!#REF!=""),"Blank cell, reporting not mandatory",IF(OR(Table1a!#REF!=0,Table1a!#REF!="0"),"0 value","Value"))</f>
        <v>#REF!</v>
      </c>
      <c r="EI113" s="105" t="e">
        <f>IF(OR(ISBLANK(Table1a!#REF!),Table1a!#REF!=""),"Blank cell, reporting not mandatory",IF(OR(Table1a!#REF!=0,Table1a!#REF!="0"),"0 value","Value"))</f>
        <v>#REF!</v>
      </c>
      <c r="EJ113" s="104" t="e">
        <f>IF(OR(ISBLANK(Table1a!#REF!),Table1a!#REF!=""),"Blank cell, reporting not mandatory",IF(OR(Table1a!#REF!=0,Table1a!#REF!="0"),"0 value","Value"))</f>
        <v>#REF!</v>
      </c>
      <c r="EK113" s="104" t="e">
        <f>IF(OR(ISBLANK(Table1a!#REF!),Table1a!#REF!=""),"Blank cell, reporting not mandatory",IF(OR(Table1a!#REF!=0,Table1a!#REF!="0"),"0 value","Value"))</f>
        <v>#REF!</v>
      </c>
      <c r="EL113" s="105" t="e">
        <f>IF(OR(ISBLANK(Table1a!#REF!),Table1a!#REF!=""),"Blank cell, reporting not mandatory",IF(OR(Table1a!#REF!=0,Table1a!#REF!="0"),"0 value","Value"))</f>
        <v>#REF!</v>
      </c>
      <c r="EM113" s="104" t="e">
        <f>IF(OR(ISBLANK(Table1a!#REF!),Table1a!#REF!=""),"Blank cell, reporting not mandatory",IF(OR(Table1a!#REF!=0,Table1a!#REF!="0"),"0 value","Value"))</f>
        <v>#REF!</v>
      </c>
      <c r="EN113" s="104" t="e">
        <f>IF(OR(ISBLANK(Table1a!#REF!),Table1a!#REF!=""),"Blank cell, reporting not mandatory",IF(OR(Table1a!#REF!=0,Table1a!#REF!="0"),"0 value","Value"))</f>
        <v>#REF!</v>
      </c>
      <c r="EO113" s="104" t="e">
        <f>IF(OR(ISBLANK(Table1a!#REF!),Table1a!#REF!=""),"Blank cell, reporting not mandatory",IF(OR(Table1a!#REF!=0,Table1a!#REF!="0"),"0 value","Value"))</f>
        <v>#REF!</v>
      </c>
      <c r="EP113" s="104" t="e">
        <f>IF(OR(ISBLANK(Table1a!#REF!),Table1a!#REF!=""),"Blank cell, reporting not mandatory",IF(OR(Table1a!#REF!=0,Table1a!#REF!="0"),"0 value","Value"))</f>
        <v>#REF!</v>
      </c>
      <c r="EQ113" s="105" t="e">
        <f>IF(OR(ISBLANK(Table1a!#REF!),Table1a!#REF!=""),"Blank cell, reporting not mandatory",IF(OR(Table1a!#REF!=0,Table1a!#REF!="0"),"0 value","Value"))</f>
        <v>#REF!</v>
      </c>
      <c r="ER113" s="104" t="e">
        <f>IF(OR(ISBLANK(Table1a!#REF!),Table1a!#REF!=""),"Blank cell, reporting not mandatory",IF(OR(Table1a!#REF!=0,Table1a!#REF!="0"),"0 value","Value"))</f>
        <v>#REF!</v>
      </c>
      <c r="ES113" s="104" t="e">
        <f>IF(OR(ISBLANK(Table1a!#REF!),Table1a!#REF!=""),"Blank cell, reporting not mandatory",IF(OR(Table1a!#REF!=0,Table1a!#REF!="0"),"0 value","Value"))</f>
        <v>#REF!</v>
      </c>
      <c r="ET113" s="104" t="e">
        <f>IF(OR(ISBLANK(Table1a!#REF!),Table1a!#REF!=""),"Blank cell, reporting not mandatory",IF(OR(Table1a!#REF!=0,Table1a!#REF!="0"),"0 value","Value"))</f>
        <v>#REF!</v>
      </c>
      <c r="EU113" s="104" t="e">
        <f>IF(OR(ISBLANK(Table1a!#REF!),Table1a!#REF!=""),"Blank cell, reporting not mandatory",IF(OR(Table1a!#REF!=0,Table1a!#REF!="0"),"0 value","Value"))</f>
        <v>#REF!</v>
      </c>
      <c r="EV113" s="105" t="e">
        <f>IF(OR(ISBLANK(Table1a!#REF!),Table1a!#REF!=""),"Blank cell, reporting not mandatory",IF(OR(Table1a!#REF!=0,Table1a!#REF!="0"),"0 value","Value"))</f>
        <v>#REF!</v>
      </c>
      <c r="EW113" s="104" t="e">
        <f>IF(OR(ISBLANK(Table1a!#REF!),Table1a!#REF!=""),"Blank cell, reporting not mandatory",IF(OR(Table1a!#REF!=0,Table1a!#REF!="0"),"0 value","Value"))</f>
        <v>#REF!</v>
      </c>
      <c r="EX113" s="104" t="e">
        <f>IF(OR(ISBLANK(Table1a!#REF!),Table1a!#REF!=""),"Blank cell, reporting not mandatory",IF(OR(Table1a!#REF!=0,Table1a!#REF!="0"),"0 value","Value"))</f>
        <v>#REF!</v>
      </c>
      <c r="EY113" s="104" t="e">
        <f>IF(OR(ISBLANK(Table1a!#REF!),Table1a!#REF!=""),"Blank cell, reporting not mandatory",IF(OR(Table1a!#REF!=0,Table1a!#REF!="0"),"0 value","Value"))</f>
        <v>#REF!</v>
      </c>
      <c r="EZ113" s="104" t="e">
        <f>IF(OR(ISBLANK(Table1a!#REF!),Table1a!#REF!=""),"Blank cell, reporting not mandatory",IF(OR(Table1a!#REF!=0,Table1a!#REF!="0"),"0 value","Value"))</f>
        <v>#REF!</v>
      </c>
      <c r="FA113" s="105" t="e">
        <f>IF(OR(ISBLANK(Table1a!#REF!),Table1a!#REF!=""),"Blank cell, reporting not mandatory",IF(OR(Table1a!#REF!=0,Table1a!#REF!="0"),"0 value","Value"))</f>
        <v>#REF!</v>
      </c>
      <c r="FB113" s="104" t="e">
        <f>IF(OR(ISBLANK(Table1a!#REF!),Table1a!#REF!=""),"Blank cell, reporting not mandatory",IF(OR(Table1a!#REF!=0,Table1a!#REF!="0"),"0 value","Value"))</f>
        <v>#REF!</v>
      </c>
      <c r="FC113" s="104" t="e">
        <f>IF(OR(ISBLANK(Table1a!#REF!),Table1a!#REF!=""),"Blank cell, reporting not mandatory",IF(OR(Table1a!#REF!=0,Table1a!#REF!="0"),"0 value","Value"))</f>
        <v>#REF!</v>
      </c>
      <c r="FD113" s="104" t="e">
        <f>IF(OR(ISBLANK(Table1a!#REF!),Table1a!#REF!=""),"Blank cell, reporting not mandatory",IF(OR(Table1a!#REF!=0,Table1a!#REF!="0"),"0 value","Value"))</f>
        <v>#REF!</v>
      </c>
      <c r="FE113" s="104" t="e">
        <f>IF(OR(ISBLANK(Table1a!#REF!),Table1a!#REF!=""),"Blank cell, reporting not mandatory",IF(OR(Table1a!#REF!=0,Table1a!#REF!="0"),"0 value","Value"))</f>
        <v>#REF!</v>
      </c>
      <c r="FF113" s="105" t="e">
        <f>IF(OR(ISBLANK(Table1a!#REF!),Table1a!#REF!=""),"Blank cell, reporting not mandatory",IF(OR(Table1a!#REF!=0,Table1a!#REF!="0"),"0 value","Value"))</f>
        <v>#REF!</v>
      </c>
      <c r="FG113" s="104" t="e">
        <f>IF(OR(ISBLANK(Table1a!#REF!),Table1a!#REF!=""),"Blank cell, reporting not mandatory",IF(OR(Table1a!#REF!=0,Table1a!#REF!="0"),"0 value","Value"))</f>
        <v>#REF!</v>
      </c>
      <c r="FH113" s="104" t="e">
        <f>IF(OR(ISBLANK(Table1a!#REF!),Table1a!#REF!=""),"Blank cell, reporting not mandatory",IF(OR(Table1a!#REF!=0,Table1a!#REF!="0"),"0 value","Value"))</f>
        <v>#REF!</v>
      </c>
      <c r="FI113" s="104" t="e">
        <f>IF(OR(ISBLANK(Table1a!#REF!),Table1a!#REF!=""),"Blank cell, reporting not mandatory",IF(OR(Table1a!#REF!=0,Table1a!#REF!="0"),"0 value","Value"))</f>
        <v>#REF!</v>
      </c>
      <c r="FJ113" s="104" t="e">
        <f>IF(OR(ISBLANK(Table1a!#REF!),Table1a!#REF!=""),"Blank cell, reporting not mandatory",IF(OR(Table1a!#REF!=0,Table1a!#REF!="0"),"0 value","Value"))</f>
        <v>#REF!</v>
      </c>
      <c r="FK113" s="105" t="e">
        <f>IF(OR(ISBLANK(Table1a!#REF!),Table1a!#REF!=""),"Blank cell, reporting not mandatory",IF(OR(Table1a!#REF!=0,Table1a!#REF!="0"),"0 value","Value"))</f>
        <v>#REF!</v>
      </c>
      <c r="FL113" s="104" t="e">
        <f>IF(OR(ISBLANK(Table1a!#REF!),Table1a!#REF!=""),"Blank cell, reporting not mandatory",IF(OR(Table1a!#REF!=0,Table1a!#REF!="0"),"0 value","Value"))</f>
        <v>#REF!</v>
      </c>
      <c r="FM113" s="104" t="e">
        <f>IF(OR(ISBLANK(Table1a!#REF!),Table1a!#REF!=""),"Blank cell, reporting not mandatory",IF(OR(Table1a!#REF!=0,Table1a!#REF!="0"),"0 value","Value"))</f>
        <v>#REF!</v>
      </c>
      <c r="FN113" s="104" t="e">
        <f>IF(OR(ISBLANK(Table1a!#REF!),Table1a!#REF!=""),"Blank cell, reporting not mandatory",IF(OR(Table1a!#REF!=0,Table1a!#REF!="0"),"0 value","Value"))</f>
        <v>#REF!</v>
      </c>
      <c r="FO113" s="104" t="e">
        <f>IF(OR(ISBLANK(Table1a!#REF!),Table1a!#REF!=""),"Blank cell, reporting not mandatory",IF(OR(Table1a!#REF!=0,Table1a!#REF!="0"),"0 value","Value"))</f>
        <v>#REF!</v>
      </c>
      <c r="FP113" s="105" t="e">
        <f>IF(OR(ISBLANK(Table1a!#REF!),Table1a!#REF!=""),"Blank cell, reporting not mandatory",IF(OR(Table1a!#REF!=0,Table1a!#REF!="0"),"0 value","Value"))</f>
        <v>#REF!</v>
      </c>
      <c r="FQ113" s="105" t="e">
        <f>IF(OR(ISBLANK(Table1a!#REF!),Table1a!#REF!=""),"Blank cell, reporting not mandatory",IF(OR(Table1a!#REF!=0,Table1a!#REF!="0"),"0 value","Value"))</f>
        <v>#REF!</v>
      </c>
      <c r="FR113" s="104" t="e">
        <f>IF(OR(ISBLANK(Table1a!#REF!),Table1a!#REF!=""),"Blank cell, reporting not mandatory",IF(OR(Table1a!#REF!=0,Table1a!#REF!="0"),"0 value","Value"))</f>
        <v>#REF!</v>
      </c>
      <c r="FS113" s="104" t="e">
        <f>IF(OR(ISBLANK(Table1a!#REF!),Table1a!#REF!=""),"Blank cell, reporting not mandatory",IF(OR(Table1a!#REF!=0,Table1a!#REF!="0"),"0 value","Value"))</f>
        <v>#REF!</v>
      </c>
      <c r="FT113" s="105" t="e">
        <f>IF(OR(ISBLANK(Table1a!#REF!),Table1a!#REF!=""),"Blank cell, reporting not mandatory",IF(OR(Table1a!#REF!=0,Table1a!#REF!="0"),"0 value","Value"))</f>
        <v>#REF!</v>
      </c>
      <c r="FU113" s="104" t="e">
        <f>IF(OR(ISBLANK(Table1a!#REF!),Table1a!#REF!=""),"Blank cell, reporting not mandatory",IF(OR(Table1a!#REF!=0,Table1a!#REF!="0"),"0 value","Value"))</f>
        <v>#REF!</v>
      </c>
      <c r="FV113" s="104" t="e">
        <f>IF(OR(ISBLANK(Table1a!#REF!),Table1a!#REF!=""),"Blank cell, reporting not mandatory",IF(OR(Table1a!#REF!=0,Table1a!#REF!="0"),"0 value","Value"))</f>
        <v>#REF!</v>
      </c>
      <c r="FW113" s="104" t="e">
        <f>IF(OR(ISBLANK(Table1a!#REF!),Table1a!#REF!=""),"Blank cell, reporting not mandatory",IF(OR(Table1a!#REF!=0,Table1a!#REF!="0"),"0 value","Value"))</f>
        <v>#REF!</v>
      </c>
      <c r="FX113" s="104" t="e">
        <f>IF(OR(ISBLANK(Table1a!#REF!),Table1a!#REF!=""),"Blank cell, reporting not mandatory",IF(OR(Table1a!#REF!=0,Table1a!#REF!="0"),"0 value","Value"))</f>
        <v>#REF!</v>
      </c>
      <c r="FY113" s="105" t="e">
        <f>IF(OR(ISBLANK(Table1a!#REF!),Table1a!#REF!=""),"Blank cell, reporting not mandatory",IF(OR(Table1a!#REF!=0,Table1a!#REF!="0"),"0 value","Value"))</f>
        <v>#REF!</v>
      </c>
      <c r="FZ113" s="104" t="e">
        <f>IF(OR(ISBLANK(Table1a!#REF!),Table1a!#REF!=""),"Blank cell, reporting not mandatory",IF(OR(Table1a!#REF!=0,Table1a!#REF!="0"),"0 value","Value"))</f>
        <v>#REF!</v>
      </c>
      <c r="GA113" s="104" t="e">
        <f>IF(OR(ISBLANK(Table1a!#REF!),Table1a!#REF!=""),"Blank cell, reporting not mandatory",IF(OR(Table1a!#REF!=0,Table1a!#REF!="0"),"0 value","Value"))</f>
        <v>#REF!</v>
      </c>
      <c r="GB113" s="104" t="e">
        <f>IF(OR(ISBLANK(Table1a!#REF!),Table1a!#REF!=""),"Blank cell, reporting not mandatory",IF(OR(Table1a!#REF!=0,Table1a!#REF!="0"),"0 value","Value"))</f>
        <v>#REF!</v>
      </c>
      <c r="GC113" s="104" t="e">
        <f>IF(OR(ISBLANK(Table1a!#REF!),Table1a!#REF!=""),"Blank cell, reporting not mandatory",IF(OR(Table1a!#REF!=0,Table1a!#REF!="0"),"0 value","Value"))</f>
        <v>#REF!</v>
      </c>
      <c r="GD113" s="105" t="e">
        <f>IF(OR(ISBLANK(Table1a!#REF!),Table1a!#REF!=""),"Blank cell, reporting not mandatory",IF(OR(Table1a!#REF!=0,Table1a!#REF!="0"),"0 value","Value"))</f>
        <v>#REF!</v>
      </c>
      <c r="GE113" s="104" t="e">
        <f>IF(OR(ISBLANK(Table1a!#REF!),Table1a!#REF!=""),"Blank cell, reporting not mandatory",IF(OR(Table1a!#REF!=0,Table1a!#REF!="0"),"0 value","Value"))</f>
        <v>#REF!</v>
      </c>
      <c r="GF113" s="104" t="e">
        <f>IF(OR(ISBLANK(Table1a!#REF!),Table1a!#REF!=""),"Blank cell, reporting not mandatory",IF(OR(Table1a!#REF!=0,Table1a!#REF!="0"),"0 value","Value"))</f>
        <v>#REF!</v>
      </c>
      <c r="GG113" s="104" t="e">
        <f>IF(OR(ISBLANK(Table1a!#REF!),Table1a!#REF!=""),"Blank cell, reporting not mandatory",IF(OR(Table1a!#REF!=0,Table1a!#REF!="0"),"0 value","Value"))</f>
        <v>#REF!</v>
      </c>
      <c r="GH113" s="104" t="e">
        <f>IF(OR(ISBLANK(Table1a!#REF!),Table1a!#REF!=""),"Blank cell, reporting not mandatory",IF(OR(Table1a!#REF!=0,Table1a!#REF!="0"),"0 value","Value"))</f>
        <v>#REF!</v>
      </c>
      <c r="GI113" s="105" t="e">
        <f>IF(OR(ISBLANK(Table1a!#REF!),Table1a!#REF!=""),"Blank cell, reporting not mandatory",IF(OR(Table1a!#REF!=0,Table1a!#REF!="0"),"0 value","Value"))</f>
        <v>#REF!</v>
      </c>
      <c r="GJ113" s="104" t="e">
        <f>IF(OR(ISBLANK(Table1a!#REF!),Table1a!#REF!=""),"Blank cell, reporting not mandatory",IF(OR(Table1a!#REF!=0,Table1a!#REF!="0"),"0 value","Value"))</f>
        <v>#REF!</v>
      </c>
      <c r="GK113" s="104" t="e">
        <f>IF(OR(ISBLANK(Table1a!#REF!),Table1a!#REF!=""),"Blank cell, reporting not mandatory",IF(OR(Table1a!#REF!=0,Table1a!#REF!="0"),"0 value","Value"))</f>
        <v>#REF!</v>
      </c>
      <c r="GL113" s="104" t="e">
        <f>IF(OR(ISBLANK(Table1a!#REF!),Table1a!#REF!=""),"Blank cell, reporting not mandatory",IF(OR(Table1a!#REF!=0,Table1a!#REF!="0"),"0 value","Value"))</f>
        <v>#REF!</v>
      </c>
      <c r="GM113" s="104" t="e">
        <f>IF(OR(ISBLANK(Table1a!#REF!),Table1a!#REF!=""),"Blank cell, reporting not mandatory",IF(OR(Table1a!#REF!=0,Table1a!#REF!="0"),"0 value","Value"))</f>
        <v>#REF!</v>
      </c>
      <c r="GN113" s="105" t="e">
        <f>IF(OR(ISBLANK(Table1a!#REF!),Table1a!#REF!=""),"Blank cell, reporting not mandatory",IF(OR(Table1a!#REF!=0,Table1a!#REF!="0"),"0 value","Value"))</f>
        <v>#REF!</v>
      </c>
      <c r="GO113" s="104" t="e">
        <f>IF(OR(ISBLANK(Table1a!#REF!),Table1a!#REF!=""),"Blank cell, reporting not mandatory",IF(OR(Table1a!#REF!=0,Table1a!#REF!="0"),"0 value","Value"))</f>
        <v>#REF!</v>
      </c>
      <c r="GP113" s="104" t="e">
        <f>IF(OR(ISBLANK(Table1a!#REF!),Table1a!#REF!=""),"Blank cell, reporting not mandatory",IF(OR(Table1a!#REF!=0,Table1a!#REF!="0"),"0 value","Value"))</f>
        <v>#REF!</v>
      </c>
      <c r="GQ113" s="104" t="e">
        <f>IF(OR(ISBLANK(Table1a!#REF!),Table1a!#REF!=""),"Blank cell, reporting not mandatory",IF(OR(Table1a!#REF!=0,Table1a!#REF!="0"),"0 value","Value"))</f>
        <v>#REF!</v>
      </c>
      <c r="GR113" s="104" t="e">
        <f>IF(OR(ISBLANK(Table1a!#REF!),Table1a!#REF!=""),"Blank cell, reporting not mandatory",IF(OR(Table1a!#REF!=0,Table1a!#REF!="0"),"0 value","Value"))</f>
        <v>#REF!</v>
      </c>
      <c r="GS113" s="105" t="e">
        <f>IF(OR(ISBLANK(Table1a!#REF!),Table1a!#REF!=""),"Blank cell, reporting not mandatory",IF(OR(Table1a!#REF!=0,Table1a!#REF!="0"),"0 value","Value"))</f>
        <v>#REF!</v>
      </c>
      <c r="GT113" s="104" t="e">
        <f>IF(OR(ISBLANK(Table1a!#REF!),Table1a!#REF!=""),"Blank cell, reporting not mandatory",IF(OR(Table1a!#REF!=0,Table1a!#REF!="0"),"0 value","Value"))</f>
        <v>#REF!</v>
      </c>
      <c r="GU113" s="104" t="e">
        <f>IF(OR(ISBLANK(Table1a!#REF!),Table1a!#REF!=""),"Blank cell, reporting not mandatory",IF(OR(Table1a!#REF!=0,Table1a!#REF!="0"),"0 value","Value"))</f>
        <v>#REF!</v>
      </c>
      <c r="GV113" s="104" t="e">
        <f>IF(OR(ISBLANK(Table1a!#REF!),Table1a!#REF!=""),"Blank cell, reporting not mandatory",IF(OR(Table1a!#REF!=0,Table1a!#REF!="0"),"0 value","Value"))</f>
        <v>#REF!</v>
      </c>
      <c r="GW113" s="104" t="e">
        <f>IF(OR(ISBLANK(Table1a!#REF!),Table1a!#REF!=""),"Blank cell, reporting not mandatory",IF(OR(Table1a!#REF!=0,Table1a!#REF!="0"),"0 value","Value"))</f>
        <v>#REF!</v>
      </c>
      <c r="GX113" s="105" t="e">
        <f>IF(OR(ISBLANK(Table1a!#REF!),Table1a!#REF!=""),"Blank cell, reporting not mandatory",IF(OR(Table1a!#REF!=0,Table1a!#REF!="0"),"0 value","Value"))</f>
        <v>#REF!</v>
      </c>
      <c r="GY113" s="105" t="e">
        <f>IF(OR(ISBLANK(Table1a!#REF!),Table1a!#REF!=""),"Blank cell, reporting not mandatory",IF(OR(Table1a!#REF!=0,Table1a!#REF!="0"),"0 value","Value"))</f>
        <v>#REF!</v>
      </c>
      <c r="GZ113" s="104" t="e">
        <f>IF(OR(ISBLANK(Table1a!#REF!),Table1a!#REF!=""),"Blank cell, reporting not mandatory",IF(OR(Table1a!#REF!=0,Table1a!#REF!="0"),"0 value","Value"))</f>
        <v>#REF!</v>
      </c>
      <c r="HA113" s="104" t="e">
        <f>IF(OR(ISBLANK(Table1a!#REF!),Table1a!#REF!=""),"Blank cell, reporting not mandatory",IF(OR(Table1a!#REF!=0,Table1a!#REF!="0"),"0 value","Value"))</f>
        <v>#REF!</v>
      </c>
      <c r="HB113" s="105" t="e">
        <f>IF(OR(ISBLANK(Table1a!#REF!),Table1a!#REF!=""),"Blank cell, reporting not mandatory",IF(OR(Table1a!#REF!=0,Table1a!#REF!="0"),"0 value","Value"))</f>
        <v>#REF!</v>
      </c>
      <c r="HC113" s="104" t="e">
        <f>IF(OR(ISBLANK(Table1a!#REF!),Table1a!#REF!=""),"Blank cell, reporting not mandatory",IF(OR(Table1a!#REF!=0,Table1a!#REF!="0"),"0 value","Value"))</f>
        <v>#REF!</v>
      </c>
      <c r="HD113" s="104" t="e">
        <f>IF(OR(ISBLANK(Table1a!#REF!),Table1a!#REF!=""),"Blank cell, reporting not mandatory",IF(OR(Table1a!#REF!=0,Table1a!#REF!="0"),"0 value","Value"))</f>
        <v>#REF!</v>
      </c>
      <c r="HE113" s="104" t="e">
        <f>IF(OR(ISBLANK(Table1a!#REF!),Table1a!#REF!=""),"Blank cell, reporting not mandatory",IF(OR(Table1a!#REF!=0,Table1a!#REF!="0"),"0 value","Value"))</f>
        <v>#REF!</v>
      </c>
      <c r="HF113" s="104" t="e">
        <f>IF(OR(ISBLANK(Table1a!#REF!),Table1a!#REF!=""),"Blank cell, reporting not mandatory",IF(OR(Table1a!#REF!=0,Table1a!#REF!="0"),"0 value","Value"))</f>
        <v>#REF!</v>
      </c>
      <c r="HG113" s="105" t="e">
        <f>IF(OR(ISBLANK(Table1a!#REF!),Table1a!#REF!=""),"Blank cell, reporting not mandatory",IF(OR(Table1a!#REF!=0,Table1a!#REF!="0"),"0 value","Value"))</f>
        <v>#REF!</v>
      </c>
      <c r="HH113" s="104" t="e">
        <f>IF(OR(ISBLANK(Table1a!#REF!),Table1a!#REF!=""),"Blank cell, reporting not mandatory",IF(OR(Table1a!#REF!=0,Table1a!#REF!="0"),"0 value","Value"))</f>
        <v>#REF!</v>
      </c>
      <c r="HI113" s="104" t="e">
        <f>IF(OR(ISBLANK(Table1a!#REF!),Table1a!#REF!=""),"Blank cell, reporting not mandatory",IF(OR(Table1a!#REF!=0,Table1a!#REF!="0"),"0 value","Value"))</f>
        <v>#REF!</v>
      </c>
      <c r="HJ113" s="104" t="e">
        <f>IF(OR(ISBLANK(Table1a!#REF!),Table1a!#REF!=""),"Blank cell, reporting not mandatory",IF(OR(Table1a!#REF!=0,Table1a!#REF!="0"),"0 value","Value"))</f>
        <v>#REF!</v>
      </c>
      <c r="HK113" s="104" t="e">
        <f>IF(OR(ISBLANK(Table1a!#REF!),Table1a!#REF!=""),"Blank cell, reporting not mandatory",IF(OR(Table1a!#REF!=0,Table1a!#REF!="0"),"0 value","Value"))</f>
        <v>#REF!</v>
      </c>
      <c r="HL113" s="105" t="e">
        <f>IF(OR(ISBLANK(Table1a!#REF!),Table1a!#REF!=""),"Blank cell, reporting not mandatory",IF(OR(Table1a!#REF!=0,Table1a!#REF!="0"),"0 value","Value"))</f>
        <v>#REF!</v>
      </c>
      <c r="HM113" s="104" t="e">
        <f>IF(OR(ISBLANK(Table1a!#REF!),Table1a!#REF!=""),"Blank cell, reporting not mandatory",IF(OR(Table1a!#REF!=0,Table1a!#REF!="0"),"0 value","Value"))</f>
        <v>#REF!</v>
      </c>
      <c r="HN113" s="104" t="e">
        <f>IF(OR(ISBLANK(Table1a!#REF!),Table1a!#REF!=""),"Blank cell, reporting not mandatory",IF(OR(Table1a!#REF!=0,Table1a!#REF!="0"),"0 value","Value"))</f>
        <v>#REF!</v>
      </c>
      <c r="HO113" s="104" t="e">
        <f>IF(OR(ISBLANK(Table1a!#REF!),Table1a!#REF!=""),"Blank cell, reporting not mandatory",IF(OR(Table1a!#REF!=0,Table1a!#REF!="0"),"0 value","Value"))</f>
        <v>#REF!</v>
      </c>
      <c r="HP113" s="104" t="e">
        <f>IF(OR(ISBLANK(Table1a!#REF!),Table1a!#REF!=""),"Blank cell, reporting not mandatory",IF(OR(Table1a!#REF!=0,Table1a!#REF!="0"),"0 value","Value"))</f>
        <v>#REF!</v>
      </c>
      <c r="HQ113" s="105" t="e">
        <f>IF(OR(ISBLANK(Table1a!#REF!),Table1a!#REF!=""),"Blank cell, reporting not mandatory",IF(OR(Table1a!#REF!=0,Table1a!#REF!="0"),"0 value","Value"))</f>
        <v>#REF!</v>
      </c>
      <c r="HR113" s="104" t="e">
        <f>IF(OR(ISBLANK(Table1a!#REF!),Table1a!#REF!=""),"Blank cell, reporting not mandatory",IF(OR(Table1a!#REF!=0,Table1a!#REF!="0"),"0 value","Value"))</f>
        <v>#REF!</v>
      </c>
      <c r="HS113" s="104" t="e">
        <f>IF(OR(ISBLANK(Table1a!#REF!),Table1a!#REF!=""),"Blank cell, reporting not mandatory",IF(OR(Table1a!#REF!=0,Table1a!#REF!="0"),"0 value","Value"))</f>
        <v>#REF!</v>
      </c>
      <c r="HT113" s="104" t="e">
        <f>IF(OR(ISBLANK(Table1a!#REF!),Table1a!#REF!=""),"Blank cell, reporting not mandatory",IF(OR(Table1a!#REF!=0,Table1a!#REF!="0"),"0 value","Value"))</f>
        <v>#REF!</v>
      </c>
      <c r="HU113" s="104" t="e">
        <f>IF(OR(ISBLANK(Table1a!#REF!),Table1a!#REF!=""),"Blank cell, reporting not mandatory",IF(OR(Table1a!#REF!=0,Table1a!#REF!="0"),"0 value","Value"))</f>
        <v>#REF!</v>
      </c>
      <c r="HV113" s="105" t="e">
        <f>IF(OR(ISBLANK(Table1a!#REF!),Table1a!#REF!=""),"Blank cell, reporting not mandatory",IF(OR(Table1a!#REF!=0,Table1a!#REF!="0"),"0 value","Value"))</f>
        <v>#REF!</v>
      </c>
      <c r="HW113" s="104" t="e">
        <f>IF(OR(ISBLANK(Table1a!#REF!),Table1a!#REF!=""),"Blank cell, reporting not mandatory",IF(OR(Table1a!#REF!=0,Table1a!#REF!="0"),"0 value","Value"))</f>
        <v>#REF!</v>
      </c>
      <c r="HX113" s="104" t="e">
        <f>IF(OR(ISBLANK(Table1a!#REF!),Table1a!#REF!=""),"Blank cell, reporting not mandatory",IF(OR(Table1a!#REF!=0,Table1a!#REF!="0"),"0 value","Value"))</f>
        <v>#REF!</v>
      </c>
      <c r="HY113" s="104" t="e">
        <f>IF(OR(ISBLANK(Table1a!#REF!),Table1a!#REF!=""),"Blank cell, reporting not mandatory",IF(OR(Table1a!#REF!=0,Table1a!#REF!="0"),"0 value","Value"))</f>
        <v>#REF!</v>
      </c>
      <c r="HZ113" s="104" t="e">
        <f>IF(OR(ISBLANK(Table1a!#REF!),Table1a!#REF!=""),"Blank cell, reporting not mandatory",IF(OR(Table1a!#REF!=0,Table1a!#REF!="0"),"0 value","Value"))</f>
        <v>#REF!</v>
      </c>
      <c r="IA113" s="105" t="e">
        <f>IF(OR(ISBLANK(Table1a!#REF!),Table1a!#REF!=""),"Blank cell, reporting not mandatory",IF(OR(Table1a!#REF!=0,Table1a!#REF!="0"),"0 value","Value"))</f>
        <v>#REF!</v>
      </c>
      <c r="IB113" s="104" t="e">
        <f>IF(OR(ISBLANK(Table1a!#REF!),Table1a!#REF!=""),"Blank cell, reporting not mandatory",IF(OR(Table1a!#REF!=0,Table1a!#REF!="0"),"0 value","Value"))</f>
        <v>#REF!</v>
      </c>
      <c r="IC113" s="104" t="e">
        <f>IF(OR(ISBLANK(Table1a!#REF!),Table1a!#REF!=""),"Blank cell, reporting not mandatory",IF(OR(Table1a!#REF!=0,Table1a!#REF!="0"),"0 value","Value"))</f>
        <v>#REF!</v>
      </c>
      <c r="ID113" s="104" t="e">
        <f>IF(OR(ISBLANK(Table1a!#REF!),Table1a!#REF!=""),"Blank cell, reporting not mandatory",IF(OR(Table1a!#REF!=0,Table1a!#REF!="0"),"0 value","Value"))</f>
        <v>#REF!</v>
      </c>
      <c r="IE113" s="104" t="e">
        <f>IF(OR(ISBLANK(Table1a!#REF!),Table1a!#REF!=""),"Blank cell, reporting not mandatory",IF(OR(Table1a!#REF!=0,Table1a!#REF!="0"),"0 value","Value"))</f>
        <v>#REF!</v>
      </c>
      <c r="IF113" s="105" t="e">
        <f>IF(OR(ISBLANK(Table1a!#REF!),Table1a!#REF!=""),"Blank cell, reporting not mandatory",IF(OR(Table1a!#REF!=0,Table1a!#REF!="0"),"0 value","Value"))</f>
        <v>#REF!</v>
      </c>
      <c r="IG113" s="105" t="e">
        <f>IF(OR(ISBLANK(Table1a!#REF!),Table1a!#REF!=""),"Blank cell, reporting not mandatory",IF(OR(Table1a!#REF!=0,Table1a!#REF!="0"),"0 value","Value"))</f>
        <v>#REF!</v>
      </c>
      <c r="IH113" s="104" t="e">
        <f>IF(OR(ISBLANK(Table1a!#REF!),Table1a!#REF!=""),"Blank cell, reporting not mandatory",IF(OR(Table1a!#REF!=0,Table1a!#REF!="0"),"0 value","Value"))</f>
        <v>#REF!</v>
      </c>
      <c r="II113" s="104" t="e">
        <f>IF(OR(ISBLANK(Table1a!#REF!),Table1a!#REF!=""),"Blank cell, reporting not mandatory",IF(OR(Table1a!#REF!=0,Table1a!#REF!="0"),"0 value","Value"))</f>
        <v>#REF!</v>
      </c>
      <c r="IJ113" s="105" t="e">
        <f>IF(OR(ISBLANK(Table1a!#REF!),Table1a!#REF!=""),"Blank cell, reporting not mandatory",IF(OR(Table1a!#REF!=0,Table1a!#REF!="0"),"0 value","Value"))</f>
        <v>#REF!</v>
      </c>
      <c r="IK113" s="104" t="e">
        <f>IF(OR(ISBLANK(Table1a!#REF!),Table1a!#REF!=""),"Blank cell, reporting not mandatory",IF(OR(Table1a!#REF!=0,Table1a!#REF!="0"),"0 value","Value"))</f>
        <v>#REF!</v>
      </c>
      <c r="IL113" s="104" t="e">
        <f>IF(OR(ISBLANK(Table1a!#REF!),Table1a!#REF!=""),"Blank cell, reporting not mandatory",IF(OR(Table1a!#REF!=0,Table1a!#REF!="0"),"0 value","Value"))</f>
        <v>#REF!</v>
      </c>
      <c r="IM113" s="104" t="e">
        <f>IF(OR(ISBLANK(Table1a!#REF!),Table1a!#REF!=""),"Blank cell, reporting not mandatory",IF(OR(Table1a!#REF!=0,Table1a!#REF!="0"),"0 value","Value"))</f>
        <v>#REF!</v>
      </c>
      <c r="IN113" s="104" t="e">
        <f>IF(OR(ISBLANK(Table1a!#REF!),Table1a!#REF!=""),"Blank cell, reporting not mandatory",IF(OR(Table1a!#REF!=0,Table1a!#REF!="0"),"0 value","Value"))</f>
        <v>#REF!</v>
      </c>
      <c r="IO113" s="105" t="e">
        <f>IF(OR(ISBLANK(Table1a!#REF!),Table1a!#REF!=""),"Blank cell, reporting not mandatory",IF(OR(Table1a!#REF!=0,Table1a!#REF!="0"),"0 value","Value"))</f>
        <v>#REF!</v>
      </c>
      <c r="IP113" s="104" t="e">
        <f>IF(OR(ISBLANK(Table1a!#REF!),Table1a!#REF!=""),"Blank cell, reporting not mandatory",IF(OR(Table1a!#REF!=0,Table1a!#REF!="0"),"0 value","Value"))</f>
        <v>#REF!</v>
      </c>
      <c r="IQ113" s="104" t="e">
        <f>IF(OR(ISBLANK(Table1a!#REF!),Table1a!#REF!=""),"Blank cell, reporting not mandatory",IF(OR(Table1a!#REF!=0,Table1a!#REF!="0"),"0 value","Value"))</f>
        <v>#REF!</v>
      </c>
      <c r="IR113" s="104" t="e">
        <f>IF(OR(ISBLANK(Table1a!#REF!),Table1a!#REF!=""),"Blank cell, reporting not mandatory",IF(OR(Table1a!#REF!=0,Table1a!#REF!="0"),"0 value","Value"))</f>
        <v>#REF!</v>
      </c>
      <c r="IS113" s="104" t="e">
        <f>IF(OR(ISBLANK(Table1a!#REF!),Table1a!#REF!=""),"Blank cell, reporting not mandatory",IF(OR(Table1a!#REF!=0,Table1a!#REF!="0"),"0 value","Value"))</f>
        <v>#REF!</v>
      </c>
      <c r="IT113" s="105" t="e">
        <f>IF(OR(ISBLANK(Table1a!#REF!),Table1a!#REF!=""),"Blank cell, reporting not mandatory",IF(OR(Table1a!#REF!=0,Table1a!#REF!="0"),"0 value","Value"))</f>
        <v>#REF!</v>
      </c>
      <c r="IU113" s="104" t="e">
        <f>IF(OR(ISBLANK(Table1a!#REF!),Table1a!#REF!=""),"Blank cell, reporting not mandatory",IF(OR(Table1a!#REF!=0,Table1a!#REF!="0"),"0 value","Value"))</f>
        <v>#REF!</v>
      </c>
      <c r="IV113" s="104" t="e">
        <f>IF(OR(ISBLANK(Table1a!#REF!),Table1a!#REF!=""),"Blank cell, reporting not mandatory",IF(OR(Table1a!#REF!=0,Table1a!#REF!="0"),"0 value","Value"))</f>
        <v>#REF!</v>
      </c>
      <c r="IW113" s="104" t="e">
        <f>IF(OR(ISBLANK(Table1a!#REF!),Table1a!#REF!=""),"Blank cell, reporting not mandatory",IF(OR(Table1a!#REF!=0,Table1a!#REF!="0"),"0 value","Value"))</f>
        <v>#REF!</v>
      </c>
      <c r="IX113" s="104" t="e">
        <f>IF(OR(ISBLANK(Table1a!#REF!),Table1a!#REF!=""),"Blank cell, reporting not mandatory",IF(OR(Table1a!#REF!=0,Table1a!#REF!="0"),"0 value","Value"))</f>
        <v>#REF!</v>
      </c>
      <c r="IY113" s="105" t="e">
        <f>IF(OR(ISBLANK(Table1a!#REF!),Table1a!#REF!=""),"Blank cell, reporting not mandatory",IF(OR(Table1a!#REF!=0,Table1a!#REF!="0"),"0 value","Value"))</f>
        <v>#REF!</v>
      </c>
      <c r="IZ113" s="104" t="e">
        <f>IF(OR(ISBLANK(Table1a!#REF!),Table1a!#REF!=""),"Blank cell, reporting not mandatory",IF(OR(Table1a!#REF!=0,Table1a!#REF!="0"),"0 value","Value"))</f>
        <v>#REF!</v>
      </c>
      <c r="JA113" s="104" t="e">
        <f>IF(OR(ISBLANK(Table1a!#REF!),Table1a!#REF!=""),"Blank cell, reporting not mandatory",IF(OR(Table1a!#REF!=0,Table1a!#REF!="0"),"0 value","Value"))</f>
        <v>#REF!</v>
      </c>
      <c r="JB113" s="104" t="e">
        <f>IF(OR(ISBLANK(Table1a!#REF!),Table1a!#REF!=""),"Blank cell, reporting not mandatory",IF(OR(Table1a!#REF!=0,Table1a!#REF!="0"),"0 value","Value"))</f>
        <v>#REF!</v>
      </c>
      <c r="JC113" s="104" t="e">
        <f>IF(OR(ISBLANK(Table1a!#REF!),Table1a!#REF!=""),"Blank cell, reporting not mandatory",IF(OR(Table1a!#REF!=0,Table1a!#REF!="0"),"0 value","Value"))</f>
        <v>#REF!</v>
      </c>
      <c r="JD113" s="105" t="e">
        <f>IF(OR(ISBLANK(Table1a!#REF!),Table1a!#REF!=""),"Blank cell, reporting not mandatory",IF(OR(Table1a!#REF!=0,Table1a!#REF!="0"),"0 value","Value"))</f>
        <v>#REF!</v>
      </c>
      <c r="JE113" s="104" t="e">
        <f>IF(OR(ISBLANK(Table1a!#REF!),Table1a!#REF!=""),"Blank cell, reporting not mandatory",IF(OR(Table1a!#REF!=0,Table1a!#REF!="0"),"0 value","Value"))</f>
        <v>#REF!</v>
      </c>
      <c r="JF113" s="104" t="e">
        <f>IF(OR(ISBLANK(Table1a!#REF!),Table1a!#REF!=""),"Blank cell, reporting not mandatory",IF(OR(Table1a!#REF!=0,Table1a!#REF!="0"),"0 value","Value"))</f>
        <v>#REF!</v>
      </c>
      <c r="JG113" s="104" t="e">
        <f>IF(OR(ISBLANK(Table1a!#REF!),Table1a!#REF!=""),"Blank cell, reporting not mandatory",IF(OR(Table1a!#REF!=0,Table1a!#REF!="0"),"0 value","Value"))</f>
        <v>#REF!</v>
      </c>
      <c r="JH113" s="104" t="e">
        <f>IF(OR(ISBLANK(Table1a!#REF!),Table1a!#REF!=""),"Blank cell, reporting not mandatory",IF(OR(Table1a!#REF!=0,Table1a!#REF!="0"),"0 value","Value"))</f>
        <v>#REF!</v>
      </c>
      <c r="JI113" s="105" t="e">
        <f>IF(OR(ISBLANK(Table1a!#REF!),Table1a!#REF!=""),"Blank cell, reporting not mandatory",IF(OR(Table1a!#REF!=0,Table1a!#REF!="0"),"0 value","Value"))</f>
        <v>#REF!</v>
      </c>
      <c r="JJ113" s="104" t="e">
        <f>IF(OR(ISBLANK(Table1a!#REF!),Table1a!#REF!=""),"Blank cell, reporting not mandatory",IF(OR(Table1a!#REF!=0,Table1a!#REF!="0"),"0 value","Value"))</f>
        <v>#REF!</v>
      </c>
      <c r="JK113" s="104" t="e">
        <f>IF(OR(ISBLANK(Table1a!#REF!),Table1a!#REF!=""),"Blank cell, reporting not mandatory",IF(OR(Table1a!#REF!=0,Table1a!#REF!="0"),"0 value","Value"))</f>
        <v>#REF!</v>
      </c>
      <c r="JL113" s="104" t="e">
        <f>IF(OR(ISBLANK(Table1a!#REF!),Table1a!#REF!=""),"Blank cell, reporting not mandatory",IF(OR(Table1a!#REF!=0,Table1a!#REF!="0"),"0 value","Value"))</f>
        <v>#REF!</v>
      </c>
      <c r="JM113" s="104" t="e">
        <f>IF(OR(ISBLANK(Table1a!#REF!),Table1a!#REF!=""),"Blank cell, reporting not mandatory",IF(OR(Table1a!#REF!=0,Table1a!#REF!="0"),"0 value","Value"))</f>
        <v>#REF!</v>
      </c>
      <c r="JN113" s="105" t="e">
        <f>IF(OR(ISBLANK(Table1a!#REF!),Table1a!#REF!=""),"Blank cell, reporting not mandatory",IF(OR(Table1a!#REF!=0,Table1a!#REF!="0"),"0 value","Value"))</f>
        <v>#REF!</v>
      </c>
      <c r="JO113" s="86" t="e">
        <f>IF(OR(ISBLANK(Table1a!#REF!),Table1a!#REF!=""),"Blank cell, reporting not mandatory",IF(OR(Table1a!#REF!=0,Table1a!#REF!="0"),"0 value","Value"))</f>
        <v>#REF!</v>
      </c>
      <c r="JP113" s="104" t="e">
        <f>IF(OR(ISBLANK(Table1a!#REF!),Table1a!#REF!=""),"Blank cell, reporting not mandatory",IF(OR(Table1a!#REF!=0,Table1a!#REF!="0"),"0 value","Value"))</f>
        <v>#REF!</v>
      </c>
      <c r="JQ113" s="104" t="e">
        <f>IF(OR(ISBLANK(Table1a!#REF!),Table1a!#REF!=""),"Blank cell, reporting not mandatory",IF(OR(Table1a!#REF!=0,Table1a!#REF!="0"),"0 value","Value"))</f>
        <v>#REF!</v>
      </c>
      <c r="JR113" s="86" t="e">
        <f>IF(OR(ISBLANK(Table1a!#REF!),Table1a!#REF!=""),"Blank cell, reporting not mandatory",IF(OR(Table1a!#REF!=0,Table1a!#REF!="0"),"0 value","Value"))</f>
        <v>#REF!</v>
      </c>
      <c r="JS113" s="104" t="e">
        <f>IF(OR(ISBLANK(Table1a!#REF!),Table1a!#REF!=""),"Blank cell, reporting not mandatory",IF(OR(Table1a!#REF!=0,Table1a!#REF!="0"),"0 value","Value"))</f>
        <v>#REF!</v>
      </c>
      <c r="JT113" s="104" t="e">
        <f>IF(OR(ISBLANK(Table1a!#REF!),Table1a!#REF!=""),"Blank cell, reporting not mandatory",IF(OR(Table1a!#REF!=0,Table1a!#REF!="0"),"0 value","Value"))</f>
        <v>#REF!</v>
      </c>
      <c r="JU113" s="104" t="e">
        <f>IF(OR(ISBLANK(Table1a!#REF!),Table1a!#REF!=""),"Blank cell, reporting not mandatory",IF(OR(Table1a!#REF!=0,Table1a!#REF!="0"),"0 value","Value"))</f>
        <v>#REF!</v>
      </c>
      <c r="JV113" s="104" t="e">
        <f>IF(OR(ISBLANK(Table1a!#REF!),Table1a!#REF!=""),"Blank cell, reporting not mandatory",IF(OR(Table1a!#REF!=0,Table1a!#REF!="0"),"0 value","Value"))</f>
        <v>#REF!</v>
      </c>
      <c r="JW113" s="86" t="e">
        <f>IF(OR(ISBLANK(Table1a!#REF!),Table1a!#REF!=""),"Blank cell, reporting not mandatory",IF(OR(Table1a!#REF!=0,Table1a!#REF!="0"),"0 value","Value"))</f>
        <v>#REF!</v>
      </c>
      <c r="JX113" s="104" t="e">
        <f>IF(OR(ISBLANK(Table1a!#REF!),Table1a!#REF!=""),"Blank cell, reporting not mandatory",IF(OR(Table1a!#REF!=0,Table1a!#REF!="0"),"0 value","Value"))</f>
        <v>#REF!</v>
      </c>
      <c r="JY113" s="104" t="e">
        <f>IF(OR(ISBLANK(Table1a!#REF!),Table1a!#REF!=""),"Blank cell, reporting not mandatory",IF(OR(Table1a!#REF!=0,Table1a!#REF!="0"),"0 value","Value"))</f>
        <v>#REF!</v>
      </c>
      <c r="JZ113" s="104" t="e">
        <f>IF(OR(ISBLANK(Table1a!#REF!),Table1a!#REF!=""),"Blank cell, reporting not mandatory",IF(OR(Table1a!#REF!=0,Table1a!#REF!="0"),"0 value","Value"))</f>
        <v>#REF!</v>
      </c>
      <c r="KA113" s="104" t="e">
        <f>IF(OR(ISBLANK(Table1a!#REF!),Table1a!#REF!=""),"Blank cell, reporting not mandatory",IF(OR(Table1a!#REF!=0,Table1a!#REF!="0"),"0 value","Value"))</f>
        <v>#REF!</v>
      </c>
      <c r="KB113" s="86" t="e">
        <f>IF(OR(ISBLANK(Table1a!#REF!),Table1a!#REF!=""),"Blank cell, reporting not mandatory",IF(OR(Table1a!#REF!=0,Table1a!#REF!="0"),"0 value","Value"))</f>
        <v>#REF!</v>
      </c>
      <c r="KC113" s="104" t="e">
        <f>IF(OR(ISBLANK(Table1a!#REF!),Table1a!#REF!=""),"Blank cell, reporting not mandatory",IF(OR(Table1a!#REF!=0,Table1a!#REF!="0"),"0 value","Value"))</f>
        <v>#REF!</v>
      </c>
      <c r="KD113" s="104" t="e">
        <f>IF(OR(ISBLANK(Table1a!#REF!),Table1a!#REF!=""),"Blank cell, reporting not mandatory",IF(OR(Table1a!#REF!=0,Table1a!#REF!="0"),"0 value","Value"))</f>
        <v>#REF!</v>
      </c>
      <c r="KE113" s="104" t="e">
        <f>IF(OR(ISBLANK(Table1a!#REF!),Table1a!#REF!=""),"Blank cell, reporting not mandatory",IF(OR(Table1a!#REF!=0,Table1a!#REF!="0"),"0 value","Value"))</f>
        <v>#REF!</v>
      </c>
      <c r="KF113" s="104" t="e">
        <f>IF(OR(ISBLANK(Table1a!#REF!),Table1a!#REF!=""),"Blank cell, reporting not mandatory",IF(OR(Table1a!#REF!=0,Table1a!#REF!="0"),"0 value","Value"))</f>
        <v>#REF!</v>
      </c>
      <c r="KG113" s="86" t="e">
        <f>IF(OR(ISBLANK(Table1a!#REF!),Table1a!#REF!=""),"Blank cell, reporting not mandatory",IF(OR(Table1a!#REF!=0,Table1a!#REF!="0"),"0 value","Value"))</f>
        <v>#REF!</v>
      </c>
      <c r="KH113" s="104" t="e">
        <f>IF(OR(ISBLANK(Table1a!#REF!),Table1a!#REF!=""),"Blank cell, reporting not mandatory",IF(OR(Table1a!#REF!=0,Table1a!#REF!="0"),"0 value","Value"))</f>
        <v>#REF!</v>
      </c>
      <c r="KI113" s="104" t="e">
        <f>IF(OR(ISBLANK(Table1a!#REF!),Table1a!#REF!=""),"Blank cell, reporting not mandatory",IF(OR(Table1a!#REF!=0,Table1a!#REF!="0"),"0 value","Value"))</f>
        <v>#REF!</v>
      </c>
      <c r="KJ113" s="104" t="e">
        <f>IF(OR(ISBLANK(Table1a!#REF!),Table1a!#REF!=""),"Blank cell, reporting not mandatory",IF(OR(Table1a!#REF!=0,Table1a!#REF!="0"),"0 value","Value"))</f>
        <v>#REF!</v>
      </c>
      <c r="KK113" s="104" t="e">
        <f>IF(OR(ISBLANK(Table1a!#REF!),Table1a!#REF!=""),"Blank cell, reporting not mandatory",IF(OR(Table1a!#REF!=0,Table1a!#REF!="0"),"0 value","Value"))</f>
        <v>#REF!</v>
      </c>
      <c r="KL113" s="86" t="e">
        <f>IF(OR(ISBLANK(Table1a!#REF!),Table1a!#REF!=""),"Blank cell, reporting not mandatory",IF(OR(Table1a!#REF!=0,Table1a!#REF!="0"),"0 value","Value"))</f>
        <v>#REF!</v>
      </c>
      <c r="KM113" s="104" t="e">
        <f>IF(OR(ISBLANK(Table1a!#REF!),Table1a!#REF!=""),"Blank cell, reporting not mandatory",IF(OR(Table1a!#REF!=0,Table1a!#REF!="0"),"0 value","Value"))</f>
        <v>#REF!</v>
      </c>
      <c r="KN113" s="104" t="e">
        <f>IF(OR(ISBLANK(Table1a!#REF!),Table1a!#REF!=""),"Blank cell, reporting not mandatory",IF(OR(Table1a!#REF!=0,Table1a!#REF!="0"),"0 value","Value"))</f>
        <v>#REF!</v>
      </c>
      <c r="KO113" s="104" t="e">
        <f>IF(OR(ISBLANK(Table1a!#REF!),Table1a!#REF!=""),"Blank cell, reporting not mandatory",IF(OR(Table1a!#REF!=0,Table1a!#REF!="0"),"0 value","Value"))</f>
        <v>#REF!</v>
      </c>
      <c r="KP113" s="104" t="e">
        <f>IF(OR(ISBLANK(Table1a!#REF!),Table1a!#REF!=""),"Blank cell, reporting not mandatory",IF(OR(Table1a!#REF!=0,Table1a!#REF!="0"),"0 value","Value"))</f>
        <v>#REF!</v>
      </c>
      <c r="KQ113" s="86" t="e">
        <f>IF(OR(ISBLANK(Table1a!#REF!),Table1a!#REF!=""),"Blank cell, reporting not mandatory",IF(OR(Table1a!#REF!=0,Table1a!#REF!="0"),"0 value","Value"))</f>
        <v>#REF!</v>
      </c>
      <c r="KR113" s="104" t="e">
        <f>IF(OR(ISBLANK(Table1a!#REF!),Table1a!#REF!=""),"Blank cell, reporting not mandatory",IF(OR(Table1a!#REF!=0,Table1a!#REF!="0"),"0 value","Value"))</f>
        <v>#REF!</v>
      </c>
      <c r="KS113" s="104" t="e">
        <f>IF(OR(ISBLANK(Table1a!#REF!),Table1a!#REF!=""),"Blank cell, reporting not mandatory",IF(OR(Table1a!#REF!=0,Table1a!#REF!="0"),"0 value","Value"))</f>
        <v>#REF!</v>
      </c>
      <c r="KT113" s="104" t="e">
        <f>IF(OR(ISBLANK(Table1a!#REF!),Table1a!#REF!=""),"Blank cell, reporting not mandatory",IF(OR(Table1a!#REF!=0,Table1a!#REF!="0"),"0 value","Value"))</f>
        <v>#REF!</v>
      </c>
      <c r="KU113" s="104" t="e">
        <f>IF(OR(ISBLANK(Table1a!#REF!),Table1a!#REF!=""),"Blank cell, reporting not mandatory",IF(OR(Table1a!#REF!=0,Table1a!#REF!="0"),"0 value","Value"))</f>
        <v>#REF!</v>
      </c>
      <c r="KV113" s="86" t="e">
        <f>IF(OR(ISBLANK(Table1a!#REF!),Table1a!#REF!=""),"Blank cell, reporting not mandatory",IF(OR(Table1a!#REF!=0,Table1a!#REF!="0"),"0 value","Value"))</f>
        <v>#REF!</v>
      </c>
      <c r="KW113" s="86" t="e">
        <f>IF(OR(ISBLANK(Table1a!#REF!),Table1a!#REF!=""),"Blank cell, reporting not mandatory",IF(OR(Table1a!#REF!=0,Table1a!#REF!="0"),"0 value","Value"))</f>
        <v>#REF!</v>
      </c>
      <c r="KX113" s="104" t="e">
        <f>IF(OR(ISBLANK(Table1a!#REF!),Table1a!#REF!=""),"Blank cell, reporting not mandatory",IF(OR(Table1a!#REF!=0,Table1a!#REF!="0"),"0 value","Value"))</f>
        <v>#REF!</v>
      </c>
      <c r="KY113" s="104" t="e">
        <f>IF(OR(ISBLANK(Table1a!#REF!),Table1a!#REF!=""),"Blank cell, reporting not mandatory",IF(OR(Table1a!#REF!=0,Table1a!#REF!="0"),"0 value","Value"))</f>
        <v>#REF!</v>
      </c>
      <c r="KZ113" s="86" t="e">
        <f>IF(OR(ISBLANK(Table1a!#REF!),Table1a!#REF!=""),"Blank cell, reporting not mandatory",IF(OR(Table1a!#REF!=0,Table1a!#REF!="0"),"0 value","Value"))</f>
        <v>#REF!</v>
      </c>
      <c r="LA113" s="104" t="e">
        <f>IF(OR(ISBLANK(Table1a!#REF!),Table1a!#REF!=""),"Blank cell, reporting not mandatory",IF(OR(Table1a!#REF!=0,Table1a!#REF!="0"),"0 value","Value"))</f>
        <v>#REF!</v>
      </c>
      <c r="LB113" s="104" t="e">
        <f>IF(OR(ISBLANK(Table1a!#REF!),Table1a!#REF!=""),"Blank cell, reporting not mandatory",IF(OR(Table1a!#REF!=0,Table1a!#REF!="0"),"0 value","Value"))</f>
        <v>#REF!</v>
      </c>
      <c r="LC113" s="104" t="e">
        <f>IF(OR(ISBLANK(Table1a!#REF!),Table1a!#REF!=""),"Blank cell, reporting not mandatory",IF(OR(Table1a!#REF!=0,Table1a!#REF!="0"),"0 value","Value"))</f>
        <v>#REF!</v>
      </c>
      <c r="LD113" s="104" t="e">
        <f>IF(OR(ISBLANK(Table1a!#REF!),Table1a!#REF!=""),"Blank cell, reporting not mandatory",IF(OR(Table1a!#REF!=0,Table1a!#REF!="0"),"0 value","Value"))</f>
        <v>#REF!</v>
      </c>
      <c r="LE113" s="86" t="e">
        <f>IF(OR(ISBLANK(Table1a!#REF!),Table1a!#REF!=""),"Blank cell, reporting not mandatory",IF(OR(Table1a!#REF!=0,Table1a!#REF!="0"),"0 value","Value"))</f>
        <v>#REF!</v>
      </c>
      <c r="LF113" s="104" t="e">
        <f>IF(OR(ISBLANK(Table1a!#REF!),Table1a!#REF!=""),"Blank cell, reporting not mandatory",IF(OR(Table1a!#REF!=0,Table1a!#REF!="0"),"0 value","Value"))</f>
        <v>#REF!</v>
      </c>
      <c r="LG113" s="104" t="e">
        <f>IF(OR(ISBLANK(Table1a!#REF!),Table1a!#REF!=""),"Blank cell, reporting not mandatory",IF(OR(Table1a!#REF!=0,Table1a!#REF!="0"),"0 value","Value"))</f>
        <v>#REF!</v>
      </c>
      <c r="LH113" s="104" t="e">
        <f>IF(OR(ISBLANK(Table1a!#REF!),Table1a!#REF!=""),"Blank cell, reporting not mandatory",IF(OR(Table1a!#REF!=0,Table1a!#REF!="0"),"0 value","Value"))</f>
        <v>#REF!</v>
      </c>
      <c r="LI113" s="104" t="e">
        <f>IF(OR(ISBLANK(Table1a!#REF!),Table1a!#REF!=""),"Blank cell, reporting not mandatory",IF(OR(Table1a!#REF!=0,Table1a!#REF!="0"),"0 value","Value"))</f>
        <v>#REF!</v>
      </c>
      <c r="LJ113" s="86" t="e">
        <f>IF(OR(ISBLANK(Table1a!#REF!),Table1a!#REF!=""),"Blank cell, reporting not mandatory",IF(OR(Table1a!#REF!=0,Table1a!#REF!="0"),"0 value","Value"))</f>
        <v>#REF!</v>
      </c>
      <c r="LK113" s="104" t="e">
        <f>IF(OR(ISBLANK(Table1a!#REF!),Table1a!#REF!=""),"Blank cell, reporting not mandatory",IF(OR(Table1a!#REF!=0,Table1a!#REF!="0"),"0 value","Value"))</f>
        <v>#REF!</v>
      </c>
      <c r="LL113" s="104" t="e">
        <f>IF(OR(ISBLANK(Table1a!#REF!),Table1a!#REF!=""),"Blank cell, reporting not mandatory",IF(OR(Table1a!#REF!=0,Table1a!#REF!="0"),"0 value","Value"))</f>
        <v>#REF!</v>
      </c>
      <c r="LM113" s="104" t="e">
        <f>IF(OR(ISBLANK(Table1a!#REF!),Table1a!#REF!=""),"Blank cell, reporting not mandatory",IF(OR(Table1a!#REF!=0,Table1a!#REF!="0"),"0 value","Value"))</f>
        <v>#REF!</v>
      </c>
      <c r="LN113" s="104" t="e">
        <f>IF(OR(ISBLANK(Table1a!#REF!),Table1a!#REF!=""),"Blank cell, reporting not mandatory",IF(OR(Table1a!#REF!=0,Table1a!#REF!="0"),"0 value","Value"))</f>
        <v>#REF!</v>
      </c>
      <c r="LO113" s="86" t="e">
        <f>IF(OR(ISBLANK(Table1a!#REF!),Table1a!#REF!=""),"Blank cell, reporting not mandatory",IF(OR(Table1a!#REF!=0,Table1a!#REF!="0"),"0 value","Value"))</f>
        <v>#REF!</v>
      </c>
      <c r="LP113" s="104" t="e">
        <f>IF(OR(ISBLANK(Table1a!#REF!),Table1a!#REF!=""),"Blank cell, reporting not mandatory",IF(OR(Table1a!#REF!=0,Table1a!#REF!="0"),"0 value","Value"))</f>
        <v>#REF!</v>
      </c>
      <c r="LQ113" s="104" t="e">
        <f>IF(OR(ISBLANK(Table1a!#REF!),Table1a!#REF!=""),"Blank cell, reporting not mandatory",IF(OR(Table1a!#REF!=0,Table1a!#REF!="0"),"0 value","Value"))</f>
        <v>#REF!</v>
      </c>
      <c r="LR113" s="104" t="e">
        <f>IF(OR(ISBLANK(Table1a!#REF!),Table1a!#REF!=""),"Blank cell, reporting not mandatory",IF(OR(Table1a!#REF!=0,Table1a!#REF!="0"),"0 value","Value"))</f>
        <v>#REF!</v>
      </c>
      <c r="LS113" s="104" t="e">
        <f>IF(OR(ISBLANK(Table1a!#REF!),Table1a!#REF!=""),"Blank cell, reporting not mandatory",IF(OR(Table1a!#REF!=0,Table1a!#REF!="0"),"0 value","Value"))</f>
        <v>#REF!</v>
      </c>
      <c r="LT113" s="86" t="e">
        <f>IF(OR(ISBLANK(Table1a!#REF!),Table1a!#REF!=""),"Blank cell, reporting not mandatory",IF(OR(Table1a!#REF!=0,Table1a!#REF!="0"),"0 value","Value"))</f>
        <v>#REF!</v>
      </c>
      <c r="LU113" s="104" t="e">
        <f>IF(OR(ISBLANK(Table1a!#REF!),Table1a!#REF!=""),"Blank cell, reporting not mandatory",IF(OR(Table1a!#REF!=0,Table1a!#REF!="0"),"0 value","Value"))</f>
        <v>#REF!</v>
      </c>
      <c r="LV113" s="104" t="e">
        <f>IF(OR(ISBLANK(Table1a!#REF!),Table1a!#REF!=""),"Blank cell, reporting not mandatory",IF(OR(Table1a!#REF!=0,Table1a!#REF!="0"),"0 value","Value"))</f>
        <v>#REF!</v>
      </c>
      <c r="LW113" s="104" t="e">
        <f>IF(OR(ISBLANK(Table1a!#REF!),Table1a!#REF!=""),"Blank cell, reporting not mandatory",IF(OR(Table1a!#REF!=0,Table1a!#REF!="0"),"0 value","Value"))</f>
        <v>#REF!</v>
      </c>
      <c r="LX113" s="104" t="e">
        <f>IF(OR(ISBLANK(Table1a!#REF!),Table1a!#REF!=""),"Blank cell, reporting not mandatory",IF(OR(Table1a!#REF!=0,Table1a!#REF!="0"),"0 value","Value"))</f>
        <v>#REF!</v>
      </c>
      <c r="LY113" s="86" t="e">
        <f>IF(OR(ISBLANK(Table1a!#REF!),Table1a!#REF!=""),"Blank cell, reporting not mandatory",IF(OR(Table1a!#REF!=0,Table1a!#REF!="0"),"0 value","Value"))</f>
        <v>#REF!</v>
      </c>
      <c r="LZ113" s="104" t="e">
        <f>IF(OR(ISBLANK(Table1a!#REF!),Table1a!#REF!=""),"Blank cell, reporting not mandatory",IF(OR(Table1a!#REF!=0,Table1a!#REF!="0"),"0 value","Value"))</f>
        <v>#REF!</v>
      </c>
      <c r="MA113" s="104" t="e">
        <f>IF(OR(ISBLANK(Table1a!#REF!),Table1a!#REF!=""),"Blank cell, reporting not mandatory",IF(OR(Table1a!#REF!=0,Table1a!#REF!="0"),"0 value","Value"))</f>
        <v>#REF!</v>
      </c>
      <c r="MB113" s="104" t="e">
        <f>IF(OR(ISBLANK(Table1a!#REF!),Table1a!#REF!=""),"Blank cell, reporting not mandatory",IF(OR(Table1a!#REF!=0,Table1a!#REF!="0"),"0 value","Value"))</f>
        <v>#REF!</v>
      </c>
      <c r="MC113" s="104" t="e">
        <f>IF(OR(ISBLANK(Table1a!#REF!),Table1a!#REF!=""),"Blank cell, reporting not mandatory",IF(OR(Table1a!#REF!=0,Table1a!#REF!="0"),"0 value","Value"))</f>
        <v>#REF!</v>
      </c>
      <c r="MD113" s="86" t="e">
        <f>IF(OR(ISBLANK(Table1a!#REF!),Table1a!#REF!=""),"Blank cell, reporting not mandatory",IF(OR(Table1a!#REF!=0,Table1a!#REF!="0"),"0 value","Value"))</f>
        <v>#REF!</v>
      </c>
      <c r="ME113" s="105" t="e">
        <f>IF(OR(ISBLANK(Table1a!#REF!),Table1a!#REF!=""),"Blank cell, reporting not mandatory",IF(OR(Table1a!#REF!=0,Table1a!#REF!="0"),"0 value","Value"))</f>
        <v>#REF!</v>
      </c>
      <c r="MF113" s="104" t="e">
        <f>IF(OR(ISBLANK(Table1a!#REF!),Table1a!#REF!=""),"Blank cell, reporting not mandatory",IF(OR(Table1a!#REF!=0,Table1a!#REF!="0"),"0 value","Value"))</f>
        <v>#REF!</v>
      </c>
      <c r="MG113" s="104" t="e">
        <f>IF(OR(ISBLANK(Table1a!#REF!),Table1a!#REF!=""),"Blank cell, reporting not mandatory",IF(OR(Table1a!#REF!=0,Table1a!#REF!="0"),"0 value","Value"))</f>
        <v>#REF!</v>
      </c>
      <c r="MH113" s="105" t="e">
        <f>IF(OR(ISBLANK(Table1a!#REF!),Table1a!#REF!=""),"Blank cell, reporting not mandatory",IF(OR(Table1a!#REF!=0,Table1a!#REF!="0"),"0 value","Value"))</f>
        <v>#REF!</v>
      </c>
      <c r="MI113" s="104" t="e">
        <f>IF(OR(ISBLANK(Table1a!#REF!),Table1a!#REF!=""),"Blank cell, reporting not mandatory",IF(OR(Table1a!#REF!=0,Table1a!#REF!="0"),"0 value","Value"))</f>
        <v>#REF!</v>
      </c>
      <c r="MJ113" s="104" t="e">
        <f>IF(OR(ISBLANK(Table1a!#REF!),Table1a!#REF!=""),"Blank cell, reporting not mandatory",IF(OR(Table1a!#REF!=0,Table1a!#REF!="0"),"0 value","Value"))</f>
        <v>#REF!</v>
      </c>
      <c r="MK113" s="104" t="e">
        <f>IF(OR(ISBLANK(Table1a!#REF!),Table1a!#REF!=""),"Blank cell, reporting not mandatory",IF(OR(Table1a!#REF!=0,Table1a!#REF!="0"),"0 value","Value"))</f>
        <v>#REF!</v>
      </c>
      <c r="ML113" s="104" t="e">
        <f>IF(OR(ISBLANK(Table1a!#REF!),Table1a!#REF!=""),"Blank cell, reporting not mandatory",IF(OR(Table1a!#REF!=0,Table1a!#REF!="0"),"0 value","Value"))</f>
        <v>#REF!</v>
      </c>
      <c r="MM113" s="105" t="e">
        <f>IF(OR(ISBLANK(Table1a!#REF!),Table1a!#REF!=""),"Blank cell, reporting not mandatory",IF(OR(Table1a!#REF!=0,Table1a!#REF!="0"),"0 value","Value"))</f>
        <v>#REF!</v>
      </c>
      <c r="MN113" s="104" t="e">
        <f>IF(OR(ISBLANK(Table1a!#REF!),Table1a!#REF!=""),"Blank cell, reporting not mandatory",IF(OR(Table1a!#REF!=0,Table1a!#REF!="0"),"0 value","Value"))</f>
        <v>#REF!</v>
      </c>
      <c r="MO113" s="104" t="e">
        <f>IF(OR(ISBLANK(Table1a!#REF!),Table1a!#REF!=""),"Blank cell, reporting not mandatory",IF(OR(Table1a!#REF!=0,Table1a!#REF!="0"),"0 value","Value"))</f>
        <v>#REF!</v>
      </c>
      <c r="MP113" s="104" t="e">
        <f>IF(OR(ISBLANK(Table1a!#REF!),Table1a!#REF!=""),"Blank cell, reporting not mandatory",IF(OR(Table1a!#REF!=0,Table1a!#REF!="0"),"0 value","Value"))</f>
        <v>#REF!</v>
      </c>
      <c r="MQ113" s="104" t="e">
        <f>IF(OR(ISBLANK(Table1a!#REF!),Table1a!#REF!=""),"Blank cell, reporting not mandatory",IF(OR(Table1a!#REF!=0,Table1a!#REF!="0"),"0 value","Value"))</f>
        <v>#REF!</v>
      </c>
      <c r="MR113" s="105" t="e">
        <f>IF(OR(ISBLANK(Table1a!#REF!),Table1a!#REF!=""),"Blank cell, reporting not mandatory",IF(OR(Table1a!#REF!=0,Table1a!#REF!="0"),"0 value","Value"))</f>
        <v>#REF!</v>
      </c>
      <c r="MS113" s="104" t="e">
        <f>IF(OR(ISBLANK(Table1a!#REF!),Table1a!#REF!=""),"Blank cell, reporting not mandatory",IF(OR(Table1a!#REF!=0,Table1a!#REF!="0"),"0 value","Value"))</f>
        <v>#REF!</v>
      </c>
      <c r="MT113" s="104" t="e">
        <f>IF(OR(ISBLANK(Table1a!#REF!),Table1a!#REF!=""),"Blank cell, reporting not mandatory",IF(OR(Table1a!#REF!=0,Table1a!#REF!="0"),"0 value","Value"))</f>
        <v>#REF!</v>
      </c>
      <c r="MU113" s="104" t="e">
        <f>IF(OR(ISBLANK(Table1a!#REF!),Table1a!#REF!=""),"Blank cell, reporting not mandatory",IF(OR(Table1a!#REF!=0,Table1a!#REF!="0"),"0 value","Value"))</f>
        <v>#REF!</v>
      </c>
      <c r="MV113" s="104" t="e">
        <f>IF(OR(ISBLANK(Table1a!#REF!),Table1a!#REF!=""),"Blank cell, reporting not mandatory",IF(OR(Table1a!#REF!=0,Table1a!#REF!="0"),"0 value","Value"))</f>
        <v>#REF!</v>
      </c>
      <c r="MW113" s="105" t="e">
        <f>IF(OR(ISBLANK(Table1a!#REF!),Table1a!#REF!=""),"Blank cell, reporting not mandatory",IF(OR(Table1a!#REF!=0,Table1a!#REF!="0"),"0 value","Value"))</f>
        <v>#REF!</v>
      </c>
      <c r="MX113" s="104" t="e">
        <f>IF(OR(ISBLANK(Table1a!#REF!),Table1a!#REF!=""),"Blank cell, reporting not mandatory",IF(OR(Table1a!#REF!=0,Table1a!#REF!="0"),"0 value","Value"))</f>
        <v>#REF!</v>
      </c>
      <c r="MY113" s="104" t="e">
        <f>IF(OR(ISBLANK(Table1a!#REF!),Table1a!#REF!=""),"Blank cell, reporting not mandatory",IF(OR(Table1a!#REF!=0,Table1a!#REF!="0"),"0 value","Value"))</f>
        <v>#REF!</v>
      </c>
      <c r="MZ113" s="104" t="e">
        <f>IF(OR(ISBLANK(Table1a!#REF!),Table1a!#REF!=""),"Blank cell, reporting not mandatory",IF(OR(Table1a!#REF!=0,Table1a!#REF!="0"),"0 value","Value"))</f>
        <v>#REF!</v>
      </c>
      <c r="NA113" s="104" t="e">
        <f>IF(OR(ISBLANK(Table1a!#REF!),Table1a!#REF!=""),"Blank cell, reporting not mandatory",IF(OR(Table1a!#REF!=0,Table1a!#REF!="0"),"0 value","Value"))</f>
        <v>#REF!</v>
      </c>
      <c r="NB113" s="105" t="e">
        <f>IF(OR(ISBLANK(Table1a!#REF!),Table1a!#REF!=""),"Blank cell, reporting not mandatory",IF(OR(Table1a!#REF!=0,Table1a!#REF!="0"),"0 value","Value"))</f>
        <v>#REF!</v>
      </c>
      <c r="NC113" s="104" t="e">
        <f>IF(OR(ISBLANK(Table1a!#REF!),Table1a!#REF!=""),"Blank cell, reporting not mandatory",IF(OR(Table1a!#REF!=0,Table1a!#REF!="0"),"0 value","Value"))</f>
        <v>#REF!</v>
      </c>
      <c r="ND113" s="104" t="e">
        <f>IF(OR(ISBLANK(Table1a!#REF!),Table1a!#REF!=""),"Blank cell, reporting not mandatory",IF(OR(Table1a!#REF!=0,Table1a!#REF!="0"),"0 value","Value"))</f>
        <v>#REF!</v>
      </c>
      <c r="NE113" s="104" t="e">
        <f>IF(OR(ISBLANK(Table1a!#REF!),Table1a!#REF!=""),"Blank cell, reporting not mandatory",IF(OR(Table1a!#REF!=0,Table1a!#REF!="0"),"0 value","Value"))</f>
        <v>#REF!</v>
      </c>
      <c r="NF113" s="104" t="e">
        <f>IF(OR(ISBLANK(Table1a!#REF!),Table1a!#REF!=""),"Blank cell, reporting not mandatory",IF(OR(Table1a!#REF!=0,Table1a!#REF!="0"),"0 value","Value"))</f>
        <v>#REF!</v>
      </c>
      <c r="NG113" s="105" t="e">
        <f>IF(OR(ISBLANK(Table1a!#REF!),Table1a!#REF!=""),"Blank cell, reporting not mandatory",IF(OR(Table1a!#REF!=0,Table1a!#REF!="0"),"0 value","Value"))</f>
        <v>#REF!</v>
      </c>
      <c r="NH113" s="104" t="e">
        <f>IF(OR(ISBLANK(Table1a!#REF!),Table1a!#REF!=""),"Blank cell, reporting not mandatory",IF(OR(Table1a!#REF!=0,Table1a!#REF!="0"),"0 value","Value"))</f>
        <v>#REF!</v>
      </c>
      <c r="NI113" s="104" t="e">
        <f>IF(OR(ISBLANK(Table1a!#REF!),Table1a!#REF!=""),"Blank cell, reporting not mandatory",IF(OR(Table1a!#REF!=0,Table1a!#REF!="0"),"0 value","Value"))</f>
        <v>#REF!</v>
      </c>
      <c r="NJ113" s="104" t="e">
        <f>IF(OR(ISBLANK(Table1a!#REF!),Table1a!#REF!=""),"Blank cell, reporting not mandatory",IF(OR(Table1a!#REF!=0,Table1a!#REF!="0"),"0 value","Value"))</f>
        <v>#REF!</v>
      </c>
      <c r="NK113" s="104" t="e">
        <f>IF(OR(ISBLANK(Table1a!#REF!),Table1a!#REF!=""),"Blank cell, reporting not mandatory",IF(OR(Table1a!#REF!=0,Table1a!#REF!="0"),"0 value","Value"))</f>
        <v>#REF!</v>
      </c>
      <c r="NL113" s="105" t="e">
        <f>IF(OR(ISBLANK(Table1a!#REF!),Table1a!#REF!=""),"Blank cell, reporting not mandatory",IF(OR(Table1a!#REF!=0,Table1a!#REF!="0"),"0 value","Value"))</f>
        <v>#REF!</v>
      </c>
    </row>
    <row r="114" spans="1:376" outlineLevel="1">
      <c r="A114" s="38" t="s">
        <v>316</v>
      </c>
      <c r="B114" s="79" t="s">
        <v>8</v>
      </c>
      <c r="C114" s="132"/>
      <c r="D114" s="133"/>
      <c r="E114" s="133"/>
      <c r="F114" s="132"/>
      <c r="G114" s="133"/>
      <c r="H114" s="133"/>
      <c r="I114" s="133"/>
      <c r="J114" s="133"/>
      <c r="K114" s="132"/>
      <c r="L114" s="133"/>
      <c r="M114" s="133"/>
      <c r="N114" s="133"/>
      <c r="O114" s="133"/>
      <c r="P114" s="132"/>
      <c r="Q114" s="133"/>
      <c r="R114" s="133"/>
      <c r="S114" s="133"/>
      <c r="T114" s="133"/>
      <c r="U114" s="132"/>
      <c r="V114" s="133"/>
      <c r="W114" s="133"/>
      <c r="X114" s="133"/>
      <c r="Y114" s="133"/>
      <c r="Z114" s="132"/>
      <c r="AA114" s="133"/>
      <c r="AB114" s="133"/>
      <c r="AC114" s="133"/>
      <c r="AD114" s="133"/>
      <c r="AE114" s="132"/>
      <c r="AF114" s="133"/>
      <c r="AG114" s="133"/>
      <c r="AH114" s="133"/>
      <c r="AI114" s="133"/>
      <c r="AJ114" s="132"/>
      <c r="AK114" s="132"/>
      <c r="AL114" s="133"/>
      <c r="AM114" s="133"/>
      <c r="AN114" s="132"/>
      <c r="AO114" s="133"/>
      <c r="AP114" s="133"/>
      <c r="AQ114" s="133"/>
      <c r="AR114" s="133"/>
      <c r="AS114" s="132"/>
      <c r="AT114" s="132"/>
      <c r="AU114" s="132"/>
      <c r="AV114" s="132"/>
      <c r="AW114" s="132"/>
      <c r="AX114" s="132"/>
      <c r="AY114" s="133"/>
      <c r="AZ114" s="133"/>
      <c r="BA114" s="133"/>
      <c r="BB114" s="133"/>
      <c r="BC114" s="132"/>
      <c r="BD114" s="133"/>
      <c r="BE114" s="133"/>
      <c r="BF114" s="133"/>
      <c r="BG114" s="133"/>
      <c r="BH114" s="132"/>
      <c r="BI114" s="133"/>
      <c r="BJ114" s="133"/>
      <c r="BK114" s="133"/>
      <c r="BL114" s="133"/>
      <c r="BM114" s="132"/>
      <c r="BN114" s="133"/>
      <c r="BO114" s="133"/>
      <c r="BP114" s="133"/>
      <c r="BQ114" s="133"/>
      <c r="BR114" s="132"/>
      <c r="BS114" s="133"/>
      <c r="BT114" s="133"/>
      <c r="BU114" s="133"/>
      <c r="BV114" s="133"/>
      <c r="BW114" s="133"/>
      <c r="BX114" s="133"/>
      <c r="BY114" s="133"/>
      <c r="BZ114" s="133"/>
      <c r="CA114" s="133"/>
      <c r="CB114" s="133"/>
      <c r="CC114" s="133"/>
      <c r="CD114" s="133"/>
      <c r="CE114" s="133"/>
      <c r="CF114" s="133"/>
      <c r="CG114" s="133"/>
      <c r="CH114" s="133"/>
      <c r="CI114" s="133"/>
      <c r="CJ114" s="133"/>
      <c r="CK114" s="133"/>
      <c r="CL114" s="133"/>
      <c r="CM114" s="133"/>
      <c r="CN114" s="133"/>
      <c r="CO114" s="133"/>
      <c r="CP114" s="133"/>
      <c r="CQ114" s="133"/>
      <c r="CR114" s="133"/>
      <c r="CS114" s="133"/>
      <c r="CT114" s="133"/>
      <c r="CU114" s="133"/>
      <c r="CV114" s="133"/>
      <c r="CW114" s="133"/>
      <c r="CX114" s="133"/>
      <c r="CY114" s="133"/>
      <c r="CZ114" s="133"/>
      <c r="DA114" s="105" t="e">
        <f>IF(OR(ISBLANK(Table1a!#REF!),Table1a!#REF!=""),"Blank cell, reporting not mandatory",IF(OR(Table1a!#REF!=0,Table1a!#REF!="0"),"0 value","Value"))</f>
        <v>#REF!</v>
      </c>
      <c r="DB114" s="104" t="e">
        <f>IF(OR(ISBLANK(Table1a!#REF!),Table1a!#REF!=""),"Blank cell, reporting not mandatory",IF(OR(Table1a!#REF!=0,Table1a!#REF!="0"),"0 value","Value"))</f>
        <v>#REF!</v>
      </c>
      <c r="DC114" s="104" t="e">
        <f>IF(OR(ISBLANK(Table1a!#REF!),Table1a!#REF!=""),"Blank cell, reporting not mandatory",IF(OR(Table1a!#REF!=0,Table1a!#REF!="0"),"0 value","Value"))</f>
        <v>#REF!</v>
      </c>
      <c r="DD114" s="105" t="e">
        <f>IF(OR(ISBLANK(Table1a!#REF!),Table1a!#REF!=""),"Blank cell, reporting not mandatory",IF(OR(Table1a!#REF!=0,Table1a!#REF!="0"),"0 value","Value"))</f>
        <v>#REF!</v>
      </c>
      <c r="DE114" s="104" t="e">
        <f>IF(OR(ISBLANK(Table1a!#REF!),Table1a!#REF!=""),"Blank cell, reporting not mandatory",IF(OR(Table1a!#REF!=0,Table1a!#REF!="0"),"0 value","Value"))</f>
        <v>#REF!</v>
      </c>
      <c r="DF114" s="104" t="e">
        <f>IF(OR(ISBLANK(Table1a!#REF!),Table1a!#REF!=""),"Blank cell, reporting not mandatory",IF(OR(Table1a!#REF!=0,Table1a!#REF!="0"),"0 value","Value"))</f>
        <v>#REF!</v>
      </c>
      <c r="DG114" s="104" t="e">
        <f>IF(OR(ISBLANK(Table1a!#REF!),Table1a!#REF!=""),"Blank cell, reporting not mandatory",IF(OR(Table1a!#REF!=0,Table1a!#REF!="0"),"0 value","Value"))</f>
        <v>#REF!</v>
      </c>
      <c r="DH114" s="104" t="e">
        <f>IF(OR(ISBLANK(Table1a!#REF!),Table1a!#REF!=""),"Blank cell, reporting not mandatory",IF(OR(Table1a!#REF!=0,Table1a!#REF!="0"),"0 value","Value"))</f>
        <v>#REF!</v>
      </c>
      <c r="DI114" s="105" t="e">
        <f>IF(OR(ISBLANK(Table1a!#REF!),Table1a!#REF!=""),"Blank cell, reporting not mandatory",IF(OR(Table1a!#REF!=0,Table1a!#REF!="0"),"0 value","Value"))</f>
        <v>#REF!</v>
      </c>
      <c r="DJ114" s="104" t="e">
        <f>IF(OR(ISBLANK(Table1a!#REF!),Table1a!#REF!=""),"Blank cell, reporting not mandatory",IF(OR(Table1a!#REF!=0,Table1a!#REF!="0"),"0 value","Value"))</f>
        <v>#REF!</v>
      </c>
      <c r="DK114" s="104" t="e">
        <f>IF(OR(ISBLANK(Table1a!#REF!),Table1a!#REF!=""),"Blank cell, reporting not mandatory",IF(OR(Table1a!#REF!=0,Table1a!#REF!="0"),"0 value","Value"))</f>
        <v>#REF!</v>
      </c>
      <c r="DL114" s="104" t="e">
        <f>IF(OR(ISBLANK(Table1a!#REF!),Table1a!#REF!=""),"Blank cell, reporting not mandatory",IF(OR(Table1a!#REF!=0,Table1a!#REF!="0"),"0 value","Value"))</f>
        <v>#REF!</v>
      </c>
      <c r="DM114" s="104" t="e">
        <f>IF(OR(ISBLANK(Table1a!#REF!),Table1a!#REF!=""),"Blank cell, reporting not mandatory",IF(OR(Table1a!#REF!=0,Table1a!#REF!="0"),"0 value","Value"))</f>
        <v>#REF!</v>
      </c>
      <c r="DN114" s="105" t="e">
        <f>IF(OR(ISBLANK(Table1a!#REF!),Table1a!#REF!=""),"Blank cell, reporting not mandatory",IF(OR(Table1a!#REF!=0,Table1a!#REF!="0"),"0 value","Value"))</f>
        <v>#REF!</v>
      </c>
      <c r="DO114" s="104" t="e">
        <f>IF(OR(ISBLANK(Table1a!#REF!),Table1a!#REF!=""),"Blank cell, reporting not mandatory",IF(OR(Table1a!#REF!=0,Table1a!#REF!="0"),"0 value","Value"))</f>
        <v>#REF!</v>
      </c>
      <c r="DP114" s="104" t="e">
        <f>IF(OR(ISBLANK(Table1a!#REF!),Table1a!#REF!=""),"Blank cell, reporting not mandatory",IF(OR(Table1a!#REF!=0,Table1a!#REF!="0"),"0 value","Value"))</f>
        <v>#REF!</v>
      </c>
      <c r="DQ114" s="104" t="e">
        <f>IF(OR(ISBLANK(Table1a!#REF!),Table1a!#REF!=""),"Blank cell, reporting not mandatory",IF(OR(Table1a!#REF!=0,Table1a!#REF!="0"),"0 value","Value"))</f>
        <v>#REF!</v>
      </c>
      <c r="DR114" s="104" t="e">
        <f>IF(OR(ISBLANK(Table1a!#REF!),Table1a!#REF!=""),"Blank cell, reporting not mandatory",IF(OR(Table1a!#REF!=0,Table1a!#REF!="0"),"0 value","Value"))</f>
        <v>#REF!</v>
      </c>
      <c r="DS114" s="105" t="e">
        <f>IF(OR(ISBLANK(Table1a!#REF!),Table1a!#REF!=""),"Blank cell, reporting not mandatory",IF(OR(Table1a!#REF!=0,Table1a!#REF!="0"),"0 value","Value"))</f>
        <v>#REF!</v>
      </c>
      <c r="DT114" s="104" t="e">
        <f>IF(OR(ISBLANK(Table1a!#REF!),Table1a!#REF!=""),"Blank cell, reporting not mandatory",IF(OR(Table1a!#REF!=0,Table1a!#REF!="0"),"0 value","Value"))</f>
        <v>#REF!</v>
      </c>
      <c r="DU114" s="104" t="e">
        <f>IF(OR(ISBLANK(Table1a!#REF!),Table1a!#REF!=""),"Blank cell, reporting not mandatory",IF(OR(Table1a!#REF!=0,Table1a!#REF!="0"),"0 value","Value"))</f>
        <v>#REF!</v>
      </c>
      <c r="DV114" s="104" t="e">
        <f>IF(OR(ISBLANK(Table1a!#REF!),Table1a!#REF!=""),"Blank cell, reporting not mandatory",IF(OR(Table1a!#REF!=0,Table1a!#REF!="0"),"0 value","Value"))</f>
        <v>#REF!</v>
      </c>
      <c r="DW114" s="104" t="e">
        <f>IF(OR(ISBLANK(Table1a!#REF!),Table1a!#REF!=""),"Blank cell, reporting not mandatory",IF(OR(Table1a!#REF!=0,Table1a!#REF!="0"),"0 value","Value"))</f>
        <v>#REF!</v>
      </c>
      <c r="DX114" s="105" t="e">
        <f>IF(OR(ISBLANK(Table1a!#REF!),Table1a!#REF!=""),"Blank cell, reporting not mandatory",IF(OR(Table1a!#REF!=0,Table1a!#REF!="0"),"0 value","Value"))</f>
        <v>#REF!</v>
      </c>
      <c r="DY114" s="104" t="e">
        <f>IF(OR(ISBLANK(Table1a!#REF!),Table1a!#REF!=""),"Blank cell, reporting not mandatory",IF(OR(Table1a!#REF!=0,Table1a!#REF!="0"),"0 value","Value"))</f>
        <v>#REF!</v>
      </c>
      <c r="DZ114" s="104" t="e">
        <f>IF(OR(ISBLANK(Table1a!#REF!),Table1a!#REF!=""),"Blank cell, reporting not mandatory",IF(OR(Table1a!#REF!=0,Table1a!#REF!="0"),"0 value","Value"))</f>
        <v>#REF!</v>
      </c>
      <c r="EA114" s="104" t="e">
        <f>IF(OR(ISBLANK(Table1a!#REF!),Table1a!#REF!=""),"Blank cell, reporting not mandatory",IF(OR(Table1a!#REF!=0,Table1a!#REF!="0"),"0 value","Value"))</f>
        <v>#REF!</v>
      </c>
      <c r="EB114" s="104" t="e">
        <f>IF(OR(ISBLANK(Table1a!#REF!),Table1a!#REF!=""),"Blank cell, reporting not mandatory",IF(OR(Table1a!#REF!=0,Table1a!#REF!="0"),"0 value","Value"))</f>
        <v>#REF!</v>
      </c>
      <c r="EC114" s="105" t="e">
        <f>IF(OR(ISBLANK(Table1a!#REF!),Table1a!#REF!=""),"Blank cell, reporting not mandatory",IF(OR(Table1a!#REF!=0,Table1a!#REF!="0"),"0 value","Value"))</f>
        <v>#REF!</v>
      </c>
      <c r="ED114" s="104" t="e">
        <f>IF(OR(ISBLANK(Table1a!#REF!),Table1a!#REF!=""),"Blank cell, reporting not mandatory",IF(OR(Table1a!#REF!=0,Table1a!#REF!="0"),"0 value","Value"))</f>
        <v>#REF!</v>
      </c>
      <c r="EE114" s="104" t="e">
        <f>IF(OR(ISBLANK(Table1a!#REF!),Table1a!#REF!=""),"Blank cell, reporting not mandatory",IF(OR(Table1a!#REF!=0,Table1a!#REF!="0"),"0 value","Value"))</f>
        <v>#REF!</v>
      </c>
      <c r="EF114" s="104" t="e">
        <f>IF(OR(ISBLANK(Table1a!#REF!),Table1a!#REF!=""),"Blank cell, reporting not mandatory",IF(OR(Table1a!#REF!=0,Table1a!#REF!="0"),"0 value","Value"))</f>
        <v>#REF!</v>
      </c>
      <c r="EG114" s="104" t="e">
        <f>IF(OR(ISBLANK(Table1a!#REF!),Table1a!#REF!=""),"Blank cell, reporting not mandatory",IF(OR(Table1a!#REF!=0,Table1a!#REF!="0"),"0 value","Value"))</f>
        <v>#REF!</v>
      </c>
      <c r="EH114" s="105" t="e">
        <f>IF(OR(ISBLANK(Table1a!#REF!),Table1a!#REF!=""),"Blank cell, reporting not mandatory",IF(OR(Table1a!#REF!=0,Table1a!#REF!="0"),"0 value","Value"))</f>
        <v>#REF!</v>
      </c>
      <c r="EI114" s="105" t="e">
        <f>IF(OR(ISBLANK(Table1a!#REF!),Table1a!#REF!=""),"Blank cell, reporting not mandatory",IF(OR(Table1a!#REF!=0,Table1a!#REF!="0"),"0 value","Value"))</f>
        <v>#REF!</v>
      </c>
      <c r="EJ114" s="104" t="e">
        <f>IF(OR(ISBLANK(Table1a!#REF!),Table1a!#REF!=""),"Blank cell, reporting not mandatory",IF(OR(Table1a!#REF!=0,Table1a!#REF!="0"),"0 value","Value"))</f>
        <v>#REF!</v>
      </c>
      <c r="EK114" s="104" t="e">
        <f>IF(OR(ISBLANK(Table1a!#REF!),Table1a!#REF!=""),"Blank cell, reporting not mandatory",IF(OR(Table1a!#REF!=0,Table1a!#REF!="0"),"0 value","Value"))</f>
        <v>#REF!</v>
      </c>
      <c r="EL114" s="105" t="e">
        <f>IF(OR(ISBLANK(Table1a!#REF!),Table1a!#REF!=""),"Blank cell, reporting not mandatory",IF(OR(Table1a!#REF!=0,Table1a!#REF!="0"),"0 value","Value"))</f>
        <v>#REF!</v>
      </c>
      <c r="EM114" s="104" t="e">
        <f>IF(OR(ISBLANK(Table1a!#REF!),Table1a!#REF!=""),"Blank cell, reporting not mandatory",IF(OR(Table1a!#REF!=0,Table1a!#REF!="0"),"0 value","Value"))</f>
        <v>#REF!</v>
      </c>
      <c r="EN114" s="104" t="e">
        <f>IF(OR(ISBLANK(Table1a!#REF!),Table1a!#REF!=""),"Blank cell, reporting not mandatory",IF(OR(Table1a!#REF!=0,Table1a!#REF!="0"),"0 value","Value"))</f>
        <v>#REF!</v>
      </c>
      <c r="EO114" s="104" t="e">
        <f>IF(OR(ISBLANK(Table1a!#REF!),Table1a!#REF!=""),"Blank cell, reporting not mandatory",IF(OR(Table1a!#REF!=0,Table1a!#REF!="0"),"0 value","Value"))</f>
        <v>#REF!</v>
      </c>
      <c r="EP114" s="104" t="e">
        <f>IF(OR(ISBLANK(Table1a!#REF!),Table1a!#REF!=""),"Blank cell, reporting not mandatory",IF(OR(Table1a!#REF!=0,Table1a!#REF!="0"),"0 value","Value"))</f>
        <v>#REF!</v>
      </c>
      <c r="EQ114" s="105" t="e">
        <f>IF(OR(ISBLANK(Table1a!#REF!),Table1a!#REF!=""),"Blank cell, reporting not mandatory",IF(OR(Table1a!#REF!=0,Table1a!#REF!="0"),"0 value","Value"))</f>
        <v>#REF!</v>
      </c>
      <c r="ER114" s="104" t="e">
        <f>IF(OR(ISBLANK(Table1a!#REF!),Table1a!#REF!=""),"Blank cell, reporting not mandatory",IF(OR(Table1a!#REF!=0,Table1a!#REF!="0"),"0 value","Value"))</f>
        <v>#REF!</v>
      </c>
      <c r="ES114" s="104" t="e">
        <f>IF(OR(ISBLANK(Table1a!#REF!),Table1a!#REF!=""),"Blank cell, reporting not mandatory",IF(OR(Table1a!#REF!=0,Table1a!#REF!="0"),"0 value","Value"))</f>
        <v>#REF!</v>
      </c>
      <c r="ET114" s="104" t="e">
        <f>IF(OR(ISBLANK(Table1a!#REF!),Table1a!#REF!=""),"Blank cell, reporting not mandatory",IF(OR(Table1a!#REF!=0,Table1a!#REF!="0"),"0 value","Value"))</f>
        <v>#REF!</v>
      </c>
      <c r="EU114" s="104" t="e">
        <f>IF(OR(ISBLANK(Table1a!#REF!),Table1a!#REF!=""),"Blank cell, reporting not mandatory",IF(OR(Table1a!#REF!=0,Table1a!#REF!="0"),"0 value","Value"))</f>
        <v>#REF!</v>
      </c>
      <c r="EV114" s="105" t="e">
        <f>IF(OR(ISBLANK(Table1a!#REF!),Table1a!#REF!=""),"Blank cell, reporting not mandatory",IF(OR(Table1a!#REF!=0,Table1a!#REF!="0"),"0 value","Value"))</f>
        <v>#REF!</v>
      </c>
      <c r="EW114" s="104" t="e">
        <f>IF(OR(ISBLANK(Table1a!#REF!),Table1a!#REF!=""),"Blank cell, reporting not mandatory",IF(OR(Table1a!#REF!=0,Table1a!#REF!="0"),"0 value","Value"))</f>
        <v>#REF!</v>
      </c>
      <c r="EX114" s="104" t="e">
        <f>IF(OR(ISBLANK(Table1a!#REF!),Table1a!#REF!=""),"Blank cell, reporting not mandatory",IF(OR(Table1a!#REF!=0,Table1a!#REF!="0"),"0 value","Value"))</f>
        <v>#REF!</v>
      </c>
      <c r="EY114" s="104" t="e">
        <f>IF(OR(ISBLANK(Table1a!#REF!),Table1a!#REF!=""),"Blank cell, reporting not mandatory",IF(OR(Table1a!#REF!=0,Table1a!#REF!="0"),"0 value","Value"))</f>
        <v>#REF!</v>
      </c>
      <c r="EZ114" s="104" t="e">
        <f>IF(OR(ISBLANK(Table1a!#REF!),Table1a!#REF!=""),"Blank cell, reporting not mandatory",IF(OR(Table1a!#REF!=0,Table1a!#REF!="0"),"0 value","Value"))</f>
        <v>#REF!</v>
      </c>
      <c r="FA114" s="105" t="e">
        <f>IF(OR(ISBLANK(Table1a!#REF!),Table1a!#REF!=""),"Blank cell, reporting not mandatory",IF(OR(Table1a!#REF!=0,Table1a!#REF!="0"),"0 value","Value"))</f>
        <v>#REF!</v>
      </c>
      <c r="FB114" s="104" t="e">
        <f>IF(OR(ISBLANK(Table1a!#REF!),Table1a!#REF!=""),"Blank cell, reporting not mandatory",IF(OR(Table1a!#REF!=0,Table1a!#REF!="0"),"0 value","Value"))</f>
        <v>#REF!</v>
      </c>
      <c r="FC114" s="104" t="e">
        <f>IF(OR(ISBLANK(Table1a!#REF!),Table1a!#REF!=""),"Blank cell, reporting not mandatory",IF(OR(Table1a!#REF!=0,Table1a!#REF!="0"),"0 value","Value"))</f>
        <v>#REF!</v>
      </c>
      <c r="FD114" s="104" t="e">
        <f>IF(OR(ISBLANK(Table1a!#REF!),Table1a!#REF!=""),"Blank cell, reporting not mandatory",IF(OR(Table1a!#REF!=0,Table1a!#REF!="0"),"0 value","Value"))</f>
        <v>#REF!</v>
      </c>
      <c r="FE114" s="104" t="e">
        <f>IF(OR(ISBLANK(Table1a!#REF!),Table1a!#REF!=""),"Blank cell, reporting not mandatory",IF(OR(Table1a!#REF!=0,Table1a!#REF!="0"),"0 value","Value"))</f>
        <v>#REF!</v>
      </c>
      <c r="FF114" s="105" t="e">
        <f>IF(OR(ISBLANK(Table1a!#REF!),Table1a!#REF!=""),"Blank cell, reporting not mandatory",IF(OR(Table1a!#REF!=0,Table1a!#REF!="0"),"0 value","Value"))</f>
        <v>#REF!</v>
      </c>
      <c r="FG114" s="104" t="e">
        <f>IF(OR(ISBLANK(Table1a!#REF!),Table1a!#REF!=""),"Blank cell, reporting not mandatory",IF(OR(Table1a!#REF!=0,Table1a!#REF!="0"),"0 value","Value"))</f>
        <v>#REF!</v>
      </c>
      <c r="FH114" s="104" t="e">
        <f>IF(OR(ISBLANK(Table1a!#REF!),Table1a!#REF!=""),"Blank cell, reporting not mandatory",IF(OR(Table1a!#REF!=0,Table1a!#REF!="0"),"0 value","Value"))</f>
        <v>#REF!</v>
      </c>
      <c r="FI114" s="104" t="e">
        <f>IF(OR(ISBLANK(Table1a!#REF!),Table1a!#REF!=""),"Blank cell, reporting not mandatory",IF(OR(Table1a!#REF!=0,Table1a!#REF!="0"),"0 value","Value"))</f>
        <v>#REF!</v>
      </c>
      <c r="FJ114" s="104" t="e">
        <f>IF(OR(ISBLANK(Table1a!#REF!),Table1a!#REF!=""),"Blank cell, reporting not mandatory",IF(OR(Table1a!#REF!=0,Table1a!#REF!="0"),"0 value","Value"))</f>
        <v>#REF!</v>
      </c>
      <c r="FK114" s="105" t="e">
        <f>IF(OR(ISBLANK(Table1a!#REF!),Table1a!#REF!=""),"Blank cell, reporting not mandatory",IF(OR(Table1a!#REF!=0,Table1a!#REF!="0"),"0 value","Value"))</f>
        <v>#REF!</v>
      </c>
      <c r="FL114" s="104" t="e">
        <f>IF(OR(ISBLANK(Table1a!#REF!),Table1a!#REF!=""),"Blank cell, reporting not mandatory",IF(OR(Table1a!#REF!=0,Table1a!#REF!="0"),"0 value","Value"))</f>
        <v>#REF!</v>
      </c>
      <c r="FM114" s="104" t="e">
        <f>IF(OR(ISBLANK(Table1a!#REF!),Table1a!#REF!=""),"Blank cell, reporting not mandatory",IF(OR(Table1a!#REF!=0,Table1a!#REF!="0"),"0 value","Value"))</f>
        <v>#REF!</v>
      </c>
      <c r="FN114" s="104" t="e">
        <f>IF(OR(ISBLANK(Table1a!#REF!),Table1a!#REF!=""),"Blank cell, reporting not mandatory",IF(OR(Table1a!#REF!=0,Table1a!#REF!="0"),"0 value","Value"))</f>
        <v>#REF!</v>
      </c>
      <c r="FO114" s="104" t="e">
        <f>IF(OR(ISBLANK(Table1a!#REF!),Table1a!#REF!=""),"Blank cell, reporting not mandatory",IF(OR(Table1a!#REF!=0,Table1a!#REF!="0"),"0 value","Value"))</f>
        <v>#REF!</v>
      </c>
      <c r="FP114" s="105" t="e">
        <f>IF(OR(ISBLANK(Table1a!#REF!),Table1a!#REF!=""),"Blank cell, reporting not mandatory",IF(OR(Table1a!#REF!=0,Table1a!#REF!="0"),"0 value","Value"))</f>
        <v>#REF!</v>
      </c>
      <c r="FQ114" s="105" t="e">
        <f>IF(OR(ISBLANK(Table1a!#REF!),Table1a!#REF!=""),"Blank cell, reporting not mandatory",IF(OR(Table1a!#REF!=0,Table1a!#REF!="0"),"0 value","Value"))</f>
        <v>#REF!</v>
      </c>
      <c r="FR114" s="104" t="e">
        <f>IF(OR(ISBLANK(Table1a!#REF!),Table1a!#REF!=""),"Blank cell, reporting not mandatory",IF(OR(Table1a!#REF!=0,Table1a!#REF!="0"),"0 value","Value"))</f>
        <v>#REF!</v>
      </c>
      <c r="FS114" s="104" t="e">
        <f>IF(OR(ISBLANK(Table1a!#REF!),Table1a!#REF!=""),"Blank cell, reporting not mandatory",IF(OR(Table1a!#REF!=0,Table1a!#REF!="0"),"0 value","Value"))</f>
        <v>#REF!</v>
      </c>
      <c r="FT114" s="105" t="e">
        <f>IF(OR(ISBLANK(Table1a!#REF!),Table1a!#REF!=""),"Blank cell, reporting not mandatory",IF(OR(Table1a!#REF!=0,Table1a!#REF!="0"),"0 value","Value"))</f>
        <v>#REF!</v>
      </c>
      <c r="FU114" s="104" t="e">
        <f>IF(OR(ISBLANK(Table1a!#REF!),Table1a!#REF!=""),"Blank cell, reporting not mandatory",IF(OR(Table1a!#REF!=0,Table1a!#REF!="0"),"0 value","Value"))</f>
        <v>#REF!</v>
      </c>
      <c r="FV114" s="104" t="e">
        <f>IF(OR(ISBLANK(Table1a!#REF!),Table1a!#REF!=""),"Blank cell, reporting not mandatory",IF(OR(Table1a!#REF!=0,Table1a!#REF!="0"),"0 value","Value"))</f>
        <v>#REF!</v>
      </c>
      <c r="FW114" s="104" t="e">
        <f>IF(OR(ISBLANK(Table1a!#REF!),Table1a!#REF!=""),"Blank cell, reporting not mandatory",IF(OR(Table1a!#REF!=0,Table1a!#REF!="0"),"0 value","Value"))</f>
        <v>#REF!</v>
      </c>
      <c r="FX114" s="104" t="e">
        <f>IF(OR(ISBLANK(Table1a!#REF!),Table1a!#REF!=""),"Blank cell, reporting not mandatory",IF(OR(Table1a!#REF!=0,Table1a!#REF!="0"),"0 value","Value"))</f>
        <v>#REF!</v>
      </c>
      <c r="FY114" s="105" t="e">
        <f>IF(OR(ISBLANK(Table1a!#REF!),Table1a!#REF!=""),"Blank cell, reporting not mandatory",IF(OR(Table1a!#REF!=0,Table1a!#REF!="0"),"0 value","Value"))</f>
        <v>#REF!</v>
      </c>
      <c r="FZ114" s="104" t="e">
        <f>IF(OR(ISBLANK(Table1a!#REF!),Table1a!#REF!=""),"Blank cell, reporting not mandatory",IF(OR(Table1a!#REF!=0,Table1a!#REF!="0"),"0 value","Value"))</f>
        <v>#REF!</v>
      </c>
      <c r="GA114" s="104" t="e">
        <f>IF(OR(ISBLANK(Table1a!#REF!),Table1a!#REF!=""),"Blank cell, reporting not mandatory",IF(OR(Table1a!#REF!=0,Table1a!#REF!="0"),"0 value","Value"))</f>
        <v>#REF!</v>
      </c>
      <c r="GB114" s="104" t="e">
        <f>IF(OR(ISBLANK(Table1a!#REF!),Table1a!#REF!=""),"Blank cell, reporting not mandatory",IF(OR(Table1a!#REF!=0,Table1a!#REF!="0"),"0 value","Value"))</f>
        <v>#REF!</v>
      </c>
      <c r="GC114" s="104" t="e">
        <f>IF(OR(ISBLANK(Table1a!#REF!),Table1a!#REF!=""),"Blank cell, reporting not mandatory",IF(OR(Table1a!#REF!=0,Table1a!#REF!="0"),"0 value","Value"))</f>
        <v>#REF!</v>
      </c>
      <c r="GD114" s="105" t="e">
        <f>IF(OR(ISBLANK(Table1a!#REF!),Table1a!#REF!=""),"Blank cell, reporting not mandatory",IF(OR(Table1a!#REF!=0,Table1a!#REF!="0"),"0 value","Value"))</f>
        <v>#REF!</v>
      </c>
      <c r="GE114" s="104" t="e">
        <f>IF(OR(ISBLANK(Table1a!#REF!),Table1a!#REF!=""),"Blank cell, reporting not mandatory",IF(OR(Table1a!#REF!=0,Table1a!#REF!="0"),"0 value","Value"))</f>
        <v>#REF!</v>
      </c>
      <c r="GF114" s="104" t="e">
        <f>IF(OR(ISBLANK(Table1a!#REF!),Table1a!#REF!=""),"Blank cell, reporting not mandatory",IF(OR(Table1a!#REF!=0,Table1a!#REF!="0"),"0 value","Value"))</f>
        <v>#REF!</v>
      </c>
      <c r="GG114" s="104" t="e">
        <f>IF(OR(ISBLANK(Table1a!#REF!),Table1a!#REF!=""),"Blank cell, reporting not mandatory",IF(OR(Table1a!#REF!=0,Table1a!#REF!="0"),"0 value","Value"))</f>
        <v>#REF!</v>
      </c>
      <c r="GH114" s="104" t="e">
        <f>IF(OR(ISBLANK(Table1a!#REF!),Table1a!#REF!=""),"Blank cell, reporting not mandatory",IF(OR(Table1a!#REF!=0,Table1a!#REF!="0"),"0 value","Value"))</f>
        <v>#REF!</v>
      </c>
      <c r="GI114" s="105" t="e">
        <f>IF(OR(ISBLANK(Table1a!#REF!),Table1a!#REF!=""),"Blank cell, reporting not mandatory",IF(OR(Table1a!#REF!=0,Table1a!#REF!="0"),"0 value","Value"))</f>
        <v>#REF!</v>
      </c>
      <c r="GJ114" s="104" t="e">
        <f>IF(OR(ISBLANK(Table1a!#REF!),Table1a!#REF!=""),"Blank cell, reporting not mandatory",IF(OR(Table1a!#REF!=0,Table1a!#REF!="0"),"0 value","Value"))</f>
        <v>#REF!</v>
      </c>
      <c r="GK114" s="104" t="e">
        <f>IF(OR(ISBLANK(Table1a!#REF!),Table1a!#REF!=""),"Blank cell, reporting not mandatory",IF(OR(Table1a!#REF!=0,Table1a!#REF!="0"),"0 value","Value"))</f>
        <v>#REF!</v>
      </c>
      <c r="GL114" s="104" t="e">
        <f>IF(OR(ISBLANK(Table1a!#REF!),Table1a!#REF!=""),"Blank cell, reporting not mandatory",IF(OR(Table1a!#REF!=0,Table1a!#REF!="0"),"0 value","Value"))</f>
        <v>#REF!</v>
      </c>
      <c r="GM114" s="104" t="e">
        <f>IF(OR(ISBLANK(Table1a!#REF!),Table1a!#REF!=""),"Blank cell, reporting not mandatory",IF(OR(Table1a!#REF!=0,Table1a!#REF!="0"),"0 value","Value"))</f>
        <v>#REF!</v>
      </c>
      <c r="GN114" s="105" t="e">
        <f>IF(OR(ISBLANK(Table1a!#REF!),Table1a!#REF!=""),"Blank cell, reporting not mandatory",IF(OR(Table1a!#REF!=0,Table1a!#REF!="0"),"0 value","Value"))</f>
        <v>#REF!</v>
      </c>
      <c r="GO114" s="104" t="e">
        <f>IF(OR(ISBLANK(Table1a!#REF!),Table1a!#REF!=""),"Blank cell, reporting not mandatory",IF(OR(Table1a!#REF!=0,Table1a!#REF!="0"),"0 value","Value"))</f>
        <v>#REF!</v>
      </c>
      <c r="GP114" s="104" t="e">
        <f>IF(OR(ISBLANK(Table1a!#REF!),Table1a!#REF!=""),"Blank cell, reporting not mandatory",IF(OR(Table1a!#REF!=0,Table1a!#REF!="0"),"0 value","Value"))</f>
        <v>#REF!</v>
      </c>
      <c r="GQ114" s="104" t="e">
        <f>IF(OR(ISBLANK(Table1a!#REF!),Table1a!#REF!=""),"Blank cell, reporting not mandatory",IF(OR(Table1a!#REF!=0,Table1a!#REF!="0"),"0 value","Value"))</f>
        <v>#REF!</v>
      </c>
      <c r="GR114" s="104" t="e">
        <f>IF(OR(ISBLANK(Table1a!#REF!),Table1a!#REF!=""),"Blank cell, reporting not mandatory",IF(OR(Table1a!#REF!=0,Table1a!#REF!="0"),"0 value","Value"))</f>
        <v>#REF!</v>
      </c>
      <c r="GS114" s="105" t="e">
        <f>IF(OR(ISBLANK(Table1a!#REF!),Table1a!#REF!=""),"Blank cell, reporting not mandatory",IF(OR(Table1a!#REF!=0,Table1a!#REF!="0"),"0 value","Value"))</f>
        <v>#REF!</v>
      </c>
      <c r="GT114" s="104" t="e">
        <f>IF(OR(ISBLANK(Table1a!#REF!),Table1a!#REF!=""),"Blank cell, reporting not mandatory",IF(OR(Table1a!#REF!=0,Table1a!#REF!="0"),"0 value","Value"))</f>
        <v>#REF!</v>
      </c>
      <c r="GU114" s="104" t="e">
        <f>IF(OR(ISBLANK(Table1a!#REF!),Table1a!#REF!=""),"Blank cell, reporting not mandatory",IF(OR(Table1a!#REF!=0,Table1a!#REF!="0"),"0 value","Value"))</f>
        <v>#REF!</v>
      </c>
      <c r="GV114" s="104" t="e">
        <f>IF(OR(ISBLANK(Table1a!#REF!),Table1a!#REF!=""),"Blank cell, reporting not mandatory",IF(OR(Table1a!#REF!=0,Table1a!#REF!="0"),"0 value","Value"))</f>
        <v>#REF!</v>
      </c>
      <c r="GW114" s="104" t="e">
        <f>IF(OR(ISBLANK(Table1a!#REF!),Table1a!#REF!=""),"Blank cell, reporting not mandatory",IF(OR(Table1a!#REF!=0,Table1a!#REF!="0"),"0 value","Value"))</f>
        <v>#REF!</v>
      </c>
      <c r="GX114" s="105" t="e">
        <f>IF(OR(ISBLANK(Table1a!#REF!),Table1a!#REF!=""),"Blank cell, reporting not mandatory",IF(OR(Table1a!#REF!=0,Table1a!#REF!="0"),"0 value","Value"))</f>
        <v>#REF!</v>
      </c>
      <c r="GY114" s="105" t="e">
        <f>IF(OR(ISBLANK(Table1a!#REF!),Table1a!#REF!=""),"Blank cell, reporting not mandatory",IF(OR(Table1a!#REF!=0,Table1a!#REF!="0"),"0 value","Value"))</f>
        <v>#REF!</v>
      </c>
      <c r="GZ114" s="104" t="e">
        <f>IF(OR(ISBLANK(Table1a!#REF!),Table1a!#REF!=""),"Blank cell, reporting not mandatory",IF(OR(Table1a!#REF!=0,Table1a!#REF!="0"),"0 value","Value"))</f>
        <v>#REF!</v>
      </c>
      <c r="HA114" s="104" t="e">
        <f>IF(OR(ISBLANK(Table1a!#REF!),Table1a!#REF!=""),"Blank cell, reporting not mandatory",IF(OR(Table1a!#REF!=0,Table1a!#REF!="0"),"0 value","Value"))</f>
        <v>#REF!</v>
      </c>
      <c r="HB114" s="105" t="e">
        <f>IF(OR(ISBLANK(Table1a!#REF!),Table1a!#REF!=""),"Blank cell, reporting not mandatory",IF(OR(Table1a!#REF!=0,Table1a!#REF!="0"),"0 value","Value"))</f>
        <v>#REF!</v>
      </c>
      <c r="HC114" s="104" t="e">
        <f>IF(OR(ISBLANK(Table1a!#REF!),Table1a!#REF!=""),"Blank cell, reporting not mandatory",IF(OR(Table1a!#REF!=0,Table1a!#REF!="0"),"0 value","Value"))</f>
        <v>#REF!</v>
      </c>
      <c r="HD114" s="104" t="e">
        <f>IF(OR(ISBLANK(Table1a!#REF!),Table1a!#REF!=""),"Blank cell, reporting not mandatory",IF(OR(Table1a!#REF!=0,Table1a!#REF!="0"),"0 value","Value"))</f>
        <v>#REF!</v>
      </c>
      <c r="HE114" s="104" t="e">
        <f>IF(OR(ISBLANK(Table1a!#REF!),Table1a!#REF!=""),"Blank cell, reporting not mandatory",IF(OR(Table1a!#REF!=0,Table1a!#REF!="0"),"0 value","Value"))</f>
        <v>#REF!</v>
      </c>
      <c r="HF114" s="104" t="e">
        <f>IF(OR(ISBLANK(Table1a!#REF!),Table1a!#REF!=""),"Blank cell, reporting not mandatory",IF(OR(Table1a!#REF!=0,Table1a!#REF!="0"),"0 value","Value"))</f>
        <v>#REF!</v>
      </c>
      <c r="HG114" s="105" t="e">
        <f>IF(OR(ISBLANK(Table1a!#REF!),Table1a!#REF!=""),"Blank cell, reporting not mandatory",IF(OR(Table1a!#REF!=0,Table1a!#REF!="0"),"0 value","Value"))</f>
        <v>#REF!</v>
      </c>
      <c r="HH114" s="104" t="e">
        <f>IF(OR(ISBLANK(Table1a!#REF!),Table1a!#REF!=""),"Blank cell, reporting not mandatory",IF(OR(Table1a!#REF!=0,Table1a!#REF!="0"),"0 value","Value"))</f>
        <v>#REF!</v>
      </c>
      <c r="HI114" s="104" t="e">
        <f>IF(OR(ISBLANK(Table1a!#REF!),Table1a!#REF!=""),"Blank cell, reporting not mandatory",IF(OR(Table1a!#REF!=0,Table1a!#REF!="0"),"0 value","Value"))</f>
        <v>#REF!</v>
      </c>
      <c r="HJ114" s="104" t="e">
        <f>IF(OR(ISBLANK(Table1a!#REF!),Table1a!#REF!=""),"Blank cell, reporting not mandatory",IF(OR(Table1a!#REF!=0,Table1a!#REF!="0"),"0 value","Value"))</f>
        <v>#REF!</v>
      </c>
      <c r="HK114" s="104" t="e">
        <f>IF(OR(ISBLANK(Table1a!#REF!),Table1a!#REF!=""),"Blank cell, reporting not mandatory",IF(OR(Table1a!#REF!=0,Table1a!#REF!="0"),"0 value","Value"))</f>
        <v>#REF!</v>
      </c>
      <c r="HL114" s="105" t="e">
        <f>IF(OR(ISBLANK(Table1a!#REF!),Table1a!#REF!=""),"Blank cell, reporting not mandatory",IF(OR(Table1a!#REF!=0,Table1a!#REF!="0"),"0 value","Value"))</f>
        <v>#REF!</v>
      </c>
      <c r="HM114" s="104" t="e">
        <f>IF(OR(ISBLANK(Table1a!#REF!),Table1a!#REF!=""),"Blank cell, reporting not mandatory",IF(OR(Table1a!#REF!=0,Table1a!#REF!="0"),"0 value","Value"))</f>
        <v>#REF!</v>
      </c>
      <c r="HN114" s="104" t="e">
        <f>IF(OR(ISBLANK(Table1a!#REF!),Table1a!#REF!=""),"Blank cell, reporting not mandatory",IF(OR(Table1a!#REF!=0,Table1a!#REF!="0"),"0 value","Value"))</f>
        <v>#REF!</v>
      </c>
      <c r="HO114" s="104" t="e">
        <f>IF(OR(ISBLANK(Table1a!#REF!),Table1a!#REF!=""),"Blank cell, reporting not mandatory",IF(OR(Table1a!#REF!=0,Table1a!#REF!="0"),"0 value","Value"))</f>
        <v>#REF!</v>
      </c>
      <c r="HP114" s="104" t="e">
        <f>IF(OR(ISBLANK(Table1a!#REF!),Table1a!#REF!=""),"Blank cell, reporting not mandatory",IF(OR(Table1a!#REF!=0,Table1a!#REF!="0"),"0 value","Value"))</f>
        <v>#REF!</v>
      </c>
      <c r="HQ114" s="105" t="e">
        <f>IF(OR(ISBLANK(Table1a!#REF!),Table1a!#REF!=""),"Blank cell, reporting not mandatory",IF(OR(Table1a!#REF!=0,Table1a!#REF!="0"),"0 value","Value"))</f>
        <v>#REF!</v>
      </c>
      <c r="HR114" s="104" t="e">
        <f>IF(OR(ISBLANK(Table1a!#REF!),Table1a!#REF!=""),"Blank cell, reporting not mandatory",IF(OR(Table1a!#REF!=0,Table1a!#REF!="0"),"0 value","Value"))</f>
        <v>#REF!</v>
      </c>
      <c r="HS114" s="104" t="e">
        <f>IF(OR(ISBLANK(Table1a!#REF!),Table1a!#REF!=""),"Blank cell, reporting not mandatory",IF(OR(Table1a!#REF!=0,Table1a!#REF!="0"),"0 value","Value"))</f>
        <v>#REF!</v>
      </c>
      <c r="HT114" s="104" t="e">
        <f>IF(OR(ISBLANK(Table1a!#REF!),Table1a!#REF!=""),"Blank cell, reporting not mandatory",IF(OR(Table1a!#REF!=0,Table1a!#REF!="0"),"0 value","Value"))</f>
        <v>#REF!</v>
      </c>
      <c r="HU114" s="104" t="e">
        <f>IF(OR(ISBLANK(Table1a!#REF!),Table1a!#REF!=""),"Blank cell, reporting not mandatory",IF(OR(Table1a!#REF!=0,Table1a!#REF!="0"),"0 value","Value"))</f>
        <v>#REF!</v>
      </c>
      <c r="HV114" s="105" t="e">
        <f>IF(OR(ISBLANK(Table1a!#REF!),Table1a!#REF!=""),"Blank cell, reporting not mandatory",IF(OR(Table1a!#REF!=0,Table1a!#REF!="0"),"0 value","Value"))</f>
        <v>#REF!</v>
      </c>
      <c r="HW114" s="104" t="e">
        <f>IF(OR(ISBLANK(Table1a!#REF!),Table1a!#REF!=""),"Blank cell, reporting not mandatory",IF(OR(Table1a!#REF!=0,Table1a!#REF!="0"),"0 value","Value"))</f>
        <v>#REF!</v>
      </c>
      <c r="HX114" s="104" t="e">
        <f>IF(OR(ISBLANK(Table1a!#REF!),Table1a!#REF!=""),"Blank cell, reporting not mandatory",IF(OR(Table1a!#REF!=0,Table1a!#REF!="0"),"0 value","Value"))</f>
        <v>#REF!</v>
      </c>
      <c r="HY114" s="104" t="e">
        <f>IF(OR(ISBLANK(Table1a!#REF!),Table1a!#REF!=""),"Blank cell, reporting not mandatory",IF(OR(Table1a!#REF!=0,Table1a!#REF!="0"),"0 value","Value"))</f>
        <v>#REF!</v>
      </c>
      <c r="HZ114" s="104" t="e">
        <f>IF(OR(ISBLANK(Table1a!#REF!),Table1a!#REF!=""),"Blank cell, reporting not mandatory",IF(OR(Table1a!#REF!=0,Table1a!#REF!="0"),"0 value","Value"))</f>
        <v>#REF!</v>
      </c>
      <c r="IA114" s="105" t="e">
        <f>IF(OR(ISBLANK(Table1a!#REF!),Table1a!#REF!=""),"Blank cell, reporting not mandatory",IF(OR(Table1a!#REF!=0,Table1a!#REF!="0"),"0 value","Value"))</f>
        <v>#REF!</v>
      </c>
      <c r="IB114" s="104" t="e">
        <f>IF(OR(ISBLANK(Table1a!#REF!),Table1a!#REF!=""),"Blank cell, reporting not mandatory",IF(OR(Table1a!#REF!=0,Table1a!#REF!="0"),"0 value","Value"))</f>
        <v>#REF!</v>
      </c>
      <c r="IC114" s="104" t="e">
        <f>IF(OR(ISBLANK(Table1a!#REF!),Table1a!#REF!=""),"Blank cell, reporting not mandatory",IF(OR(Table1a!#REF!=0,Table1a!#REF!="0"),"0 value","Value"))</f>
        <v>#REF!</v>
      </c>
      <c r="ID114" s="104" t="e">
        <f>IF(OR(ISBLANK(Table1a!#REF!),Table1a!#REF!=""),"Blank cell, reporting not mandatory",IF(OR(Table1a!#REF!=0,Table1a!#REF!="0"),"0 value","Value"))</f>
        <v>#REF!</v>
      </c>
      <c r="IE114" s="104" t="e">
        <f>IF(OR(ISBLANK(Table1a!#REF!),Table1a!#REF!=""),"Blank cell, reporting not mandatory",IF(OR(Table1a!#REF!=0,Table1a!#REF!="0"),"0 value","Value"))</f>
        <v>#REF!</v>
      </c>
      <c r="IF114" s="105" t="e">
        <f>IF(OR(ISBLANK(Table1a!#REF!),Table1a!#REF!=""),"Blank cell, reporting not mandatory",IF(OR(Table1a!#REF!=0,Table1a!#REF!="0"),"0 value","Value"))</f>
        <v>#REF!</v>
      </c>
      <c r="IG114" s="105" t="e">
        <f>IF(OR(ISBLANK(Table1a!#REF!),Table1a!#REF!=""),"Blank cell, reporting not mandatory",IF(OR(Table1a!#REF!=0,Table1a!#REF!="0"),"0 value","Value"))</f>
        <v>#REF!</v>
      </c>
      <c r="IH114" s="104" t="e">
        <f>IF(OR(ISBLANK(Table1a!#REF!),Table1a!#REF!=""),"Blank cell, reporting not mandatory",IF(OR(Table1a!#REF!=0,Table1a!#REF!="0"),"0 value","Value"))</f>
        <v>#REF!</v>
      </c>
      <c r="II114" s="104" t="e">
        <f>IF(OR(ISBLANK(Table1a!#REF!),Table1a!#REF!=""),"Blank cell, reporting not mandatory",IF(OR(Table1a!#REF!=0,Table1a!#REF!="0"),"0 value","Value"))</f>
        <v>#REF!</v>
      </c>
      <c r="IJ114" s="105" t="e">
        <f>IF(OR(ISBLANK(Table1a!#REF!),Table1a!#REF!=""),"Blank cell, reporting not mandatory",IF(OR(Table1a!#REF!=0,Table1a!#REF!="0"),"0 value","Value"))</f>
        <v>#REF!</v>
      </c>
      <c r="IK114" s="104" t="e">
        <f>IF(OR(ISBLANK(Table1a!#REF!),Table1a!#REF!=""),"Blank cell, reporting not mandatory",IF(OR(Table1a!#REF!=0,Table1a!#REF!="0"),"0 value","Value"))</f>
        <v>#REF!</v>
      </c>
      <c r="IL114" s="104" t="e">
        <f>IF(OR(ISBLANK(Table1a!#REF!),Table1a!#REF!=""),"Blank cell, reporting not mandatory",IF(OR(Table1a!#REF!=0,Table1a!#REF!="0"),"0 value","Value"))</f>
        <v>#REF!</v>
      </c>
      <c r="IM114" s="104" t="e">
        <f>IF(OR(ISBLANK(Table1a!#REF!),Table1a!#REF!=""),"Blank cell, reporting not mandatory",IF(OR(Table1a!#REF!=0,Table1a!#REF!="0"),"0 value","Value"))</f>
        <v>#REF!</v>
      </c>
      <c r="IN114" s="104" t="e">
        <f>IF(OR(ISBLANK(Table1a!#REF!),Table1a!#REF!=""),"Blank cell, reporting not mandatory",IF(OR(Table1a!#REF!=0,Table1a!#REF!="0"),"0 value","Value"))</f>
        <v>#REF!</v>
      </c>
      <c r="IO114" s="105" t="e">
        <f>IF(OR(ISBLANK(Table1a!#REF!),Table1a!#REF!=""),"Blank cell, reporting not mandatory",IF(OR(Table1a!#REF!=0,Table1a!#REF!="0"),"0 value","Value"))</f>
        <v>#REF!</v>
      </c>
      <c r="IP114" s="104" t="e">
        <f>IF(OR(ISBLANK(Table1a!#REF!),Table1a!#REF!=""),"Blank cell, reporting not mandatory",IF(OR(Table1a!#REF!=0,Table1a!#REF!="0"),"0 value","Value"))</f>
        <v>#REF!</v>
      </c>
      <c r="IQ114" s="104" t="e">
        <f>IF(OR(ISBLANK(Table1a!#REF!),Table1a!#REF!=""),"Blank cell, reporting not mandatory",IF(OR(Table1a!#REF!=0,Table1a!#REF!="0"),"0 value","Value"))</f>
        <v>#REF!</v>
      </c>
      <c r="IR114" s="104" t="e">
        <f>IF(OR(ISBLANK(Table1a!#REF!),Table1a!#REF!=""),"Blank cell, reporting not mandatory",IF(OR(Table1a!#REF!=0,Table1a!#REF!="0"),"0 value","Value"))</f>
        <v>#REF!</v>
      </c>
      <c r="IS114" s="104" t="e">
        <f>IF(OR(ISBLANK(Table1a!#REF!),Table1a!#REF!=""),"Blank cell, reporting not mandatory",IF(OR(Table1a!#REF!=0,Table1a!#REF!="0"),"0 value","Value"))</f>
        <v>#REF!</v>
      </c>
      <c r="IT114" s="105" t="e">
        <f>IF(OR(ISBLANK(Table1a!#REF!),Table1a!#REF!=""),"Blank cell, reporting not mandatory",IF(OR(Table1a!#REF!=0,Table1a!#REF!="0"),"0 value","Value"))</f>
        <v>#REF!</v>
      </c>
      <c r="IU114" s="104" t="e">
        <f>IF(OR(ISBLANK(Table1a!#REF!),Table1a!#REF!=""),"Blank cell, reporting not mandatory",IF(OR(Table1a!#REF!=0,Table1a!#REF!="0"),"0 value","Value"))</f>
        <v>#REF!</v>
      </c>
      <c r="IV114" s="104" t="e">
        <f>IF(OR(ISBLANK(Table1a!#REF!),Table1a!#REF!=""),"Blank cell, reporting not mandatory",IF(OR(Table1a!#REF!=0,Table1a!#REF!="0"),"0 value","Value"))</f>
        <v>#REF!</v>
      </c>
      <c r="IW114" s="104" t="e">
        <f>IF(OR(ISBLANK(Table1a!#REF!),Table1a!#REF!=""),"Blank cell, reporting not mandatory",IF(OR(Table1a!#REF!=0,Table1a!#REF!="0"),"0 value","Value"))</f>
        <v>#REF!</v>
      </c>
      <c r="IX114" s="104" t="e">
        <f>IF(OR(ISBLANK(Table1a!#REF!),Table1a!#REF!=""),"Blank cell, reporting not mandatory",IF(OR(Table1a!#REF!=0,Table1a!#REF!="0"),"0 value","Value"))</f>
        <v>#REF!</v>
      </c>
      <c r="IY114" s="105" t="e">
        <f>IF(OR(ISBLANK(Table1a!#REF!),Table1a!#REF!=""),"Blank cell, reporting not mandatory",IF(OR(Table1a!#REF!=0,Table1a!#REF!="0"),"0 value","Value"))</f>
        <v>#REF!</v>
      </c>
      <c r="IZ114" s="104" t="e">
        <f>IF(OR(ISBLANK(Table1a!#REF!),Table1a!#REF!=""),"Blank cell, reporting not mandatory",IF(OR(Table1a!#REF!=0,Table1a!#REF!="0"),"0 value","Value"))</f>
        <v>#REF!</v>
      </c>
      <c r="JA114" s="104" t="e">
        <f>IF(OR(ISBLANK(Table1a!#REF!),Table1a!#REF!=""),"Blank cell, reporting not mandatory",IF(OR(Table1a!#REF!=0,Table1a!#REF!="0"),"0 value","Value"))</f>
        <v>#REF!</v>
      </c>
      <c r="JB114" s="104" t="e">
        <f>IF(OR(ISBLANK(Table1a!#REF!),Table1a!#REF!=""),"Blank cell, reporting not mandatory",IF(OR(Table1a!#REF!=0,Table1a!#REF!="0"),"0 value","Value"))</f>
        <v>#REF!</v>
      </c>
      <c r="JC114" s="104" t="e">
        <f>IF(OR(ISBLANK(Table1a!#REF!),Table1a!#REF!=""),"Blank cell, reporting not mandatory",IF(OR(Table1a!#REF!=0,Table1a!#REF!="0"),"0 value","Value"))</f>
        <v>#REF!</v>
      </c>
      <c r="JD114" s="105" t="e">
        <f>IF(OR(ISBLANK(Table1a!#REF!),Table1a!#REF!=""),"Blank cell, reporting not mandatory",IF(OR(Table1a!#REF!=0,Table1a!#REF!="0"),"0 value","Value"))</f>
        <v>#REF!</v>
      </c>
      <c r="JE114" s="104" t="e">
        <f>IF(OR(ISBLANK(Table1a!#REF!),Table1a!#REF!=""),"Blank cell, reporting not mandatory",IF(OR(Table1a!#REF!=0,Table1a!#REF!="0"),"0 value","Value"))</f>
        <v>#REF!</v>
      </c>
      <c r="JF114" s="104" t="e">
        <f>IF(OR(ISBLANK(Table1a!#REF!),Table1a!#REF!=""),"Blank cell, reporting not mandatory",IF(OR(Table1a!#REF!=0,Table1a!#REF!="0"),"0 value","Value"))</f>
        <v>#REF!</v>
      </c>
      <c r="JG114" s="104" t="e">
        <f>IF(OR(ISBLANK(Table1a!#REF!),Table1a!#REF!=""),"Blank cell, reporting not mandatory",IF(OR(Table1a!#REF!=0,Table1a!#REF!="0"),"0 value","Value"))</f>
        <v>#REF!</v>
      </c>
      <c r="JH114" s="104" t="e">
        <f>IF(OR(ISBLANK(Table1a!#REF!),Table1a!#REF!=""),"Blank cell, reporting not mandatory",IF(OR(Table1a!#REF!=0,Table1a!#REF!="0"),"0 value","Value"))</f>
        <v>#REF!</v>
      </c>
      <c r="JI114" s="105" t="e">
        <f>IF(OR(ISBLANK(Table1a!#REF!),Table1a!#REF!=""),"Blank cell, reporting not mandatory",IF(OR(Table1a!#REF!=0,Table1a!#REF!="0"),"0 value","Value"))</f>
        <v>#REF!</v>
      </c>
      <c r="JJ114" s="104" t="e">
        <f>IF(OR(ISBLANK(Table1a!#REF!),Table1a!#REF!=""),"Blank cell, reporting not mandatory",IF(OR(Table1a!#REF!=0,Table1a!#REF!="0"),"0 value","Value"))</f>
        <v>#REF!</v>
      </c>
      <c r="JK114" s="104" t="e">
        <f>IF(OR(ISBLANK(Table1a!#REF!),Table1a!#REF!=""),"Blank cell, reporting not mandatory",IF(OR(Table1a!#REF!=0,Table1a!#REF!="0"),"0 value","Value"))</f>
        <v>#REF!</v>
      </c>
      <c r="JL114" s="104" t="e">
        <f>IF(OR(ISBLANK(Table1a!#REF!),Table1a!#REF!=""),"Blank cell, reporting not mandatory",IF(OR(Table1a!#REF!=0,Table1a!#REF!="0"),"0 value","Value"))</f>
        <v>#REF!</v>
      </c>
      <c r="JM114" s="104" t="e">
        <f>IF(OR(ISBLANK(Table1a!#REF!),Table1a!#REF!=""),"Blank cell, reporting not mandatory",IF(OR(Table1a!#REF!=0,Table1a!#REF!="0"),"0 value","Value"))</f>
        <v>#REF!</v>
      </c>
      <c r="JN114" s="105" t="e">
        <f>IF(OR(ISBLANK(Table1a!#REF!),Table1a!#REF!=""),"Blank cell, reporting not mandatory",IF(OR(Table1a!#REF!=0,Table1a!#REF!="0"),"0 value","Value"))</f>
        <v>#REF!</v>
      </c>
      <c r="JO114" s="86" t="e">
        <f>IF(OR(ISBLANK(Table1a!#REF!),Table1a!#REF!=""),"Blank cell, reporting not mandatory",IF(OR(Table1a!#REF!=0,Table1a!#REF!="0"),"0 value","Value"))</f>
        <v>#REF!</v>
      </c>
      <c r="JP114" s="104" t="e">
        <f>IF(OR(ISBLANK(Table1a!#REF!),Table1a!#REF!=""),"Blank cell, reporting not mandatory",IF(OR(Table1a!#REF!=0,Table1a!#REF!="0"),"0 value","Value"))</f>
        <v>#REF!</v>
      </c>
      <c r="JQ114" s="104" t="e">
        <f>IF(OR(ISBLANK(Table1a!#REF!),Table1a!#REF!=""),"Blank cell, reporting not mandatory",IF(OR(Table1a!#REF!=0,Table1a!#REF!="0"),"0 value","Value"))</f>
        <v>#REF!</v>
      </c>
      <c r="JR114" s="86" t="e">
        <f>IF(OR(ISBLANK(Table1a!#REF!),Table1a!#REF!=""),"Blank cell, reporting not mandatory",IF(OR(Table1a!#REF!=0,Table1a!#REF!="0"),"0 value","Value"))</f>
        <v>#REF!</v>
      </c>
      <c r="JS114" s="104" t="e">
        <f>IF(OR(ISBLANK(Table1a!#REF!),Table1a!#REF!=""),"Blank cell, reporting not mandatory",IF(OR(Table1a!#REF!=0,Table1a!#REF!="0"),"0 value","Value"))</f>
        <v>#REF!</v>
      </c>
      <c r="JT114" s="104" t="e">
        <f>IF(OR(ISBLANK(Table1a!#REF!),Table1a!#REF!=""),"Blank cell, reporting not mandatory",IF(OR(Table1a!#REF!=0,Table1a!#REF!="0"),"0 value","Value"))</f>
        <v>#REF!</v>
      </c>
      <c r="JU114" s="104" t="e">
        <f>IF(OR(ISBLANK(Table1a!#REF!),Table1a!#REF!=""),"Blank cell, reporting not mandatory",IF(OR(Table1a!#REF!=0,Table1a!#REF!="0"),"0 value","Value"))</f>
        <v>#REF!</v>
      </c>
      <c r="JV114" s="104" t="e">
        <f>IF(OR(ISBLANK(Table1a!#REF!),Table1a!#REF!=""),"Blank cell, reporting not mandatory",IF(OR(Table1a!#REF!=0,Table1a!#REF!="0"),"0 value","Value"))</f>
        <v>#REF!</v>
      </c>
      <c r="JW114" s="86" t="e">
        <f>IF(OR(ISBLANK(Table1a!#REF!),Table1a!#REF!=""),"Blank cell, reporting not mandatory",IF(OR(Table1a!#REF!=0,Table1a!#REF!="0"),"0 value","Value"))</f>
        <v>#REF!</v>
      </c>
      <c r="JX114" s="104" t="e">
        <f>IF(OR(ISBLANK(Table1a!#REF!),Table1a!#REF!=""),"Blank cell, reporting not mandatory",IF(OR(Table1a!#REF!=0,Table1a!#REF!="0"),"0 value","Value"))</f>
        <v>#REF!</v>
      </c>
      <c r="JY114" s="104" t="e">
        <f>IF(OR(ISBLANK(Table1a!#REF!),Table1a!#REF!=""),"Blank cell, reporting not mandatory",IF(OR(Table1a!#REF!=0,Table1a!#REF!="0"),"0 value","Value"))</f>
        <v>#REF!</v>
      </c>
      <c r="JZ114" s="104" t="e">
        <f>IF(OR(ISBLANK(Table1a!#REF!),Table1a!#REF!=""),"Blank cell, reporting not mandatory",IF(OR(Table1a!#REF!=0,Table1a!#REF!="0"),"0 value","Value"))</f>
        <v>#REF!</v>
      </c>
      <c r="KA114" s="104" t="e">
        <f>IF(OR(ISBLANK(Table1a!#REF!),Table1a!#REF!=""),"Blank cell, reporting not mandatory",IF(OR(Table1a!#REF!=0,Table1a!#REF!="0"),"0 value","Value"))</f>
        <v>#REF!</v>
      </c>
      <c r="KB114" s="86" t="e">
        <f>IF(OR(ISBLANK(Table1a!#REF!),Table1a!#REF!=""),"Blank cell, reporting not mandatory",IF(OR(Table1a!#REF!=0,Table1a!#REF!="0"),"0 value","Value"))</f>
        <v>#REF!</v>
      </c>
      <c r="KC114" s="104" t="e">
        <f>IF(OR(ISBLANK(Table1a!#REF!),Table1a!#REF!=""),"Blank cell, reporting not mandatory",IF(OR(Table1a!#REF!=0,Table1a!#REF!="0"),"0 value","Value"))</f>
        <v>#REF!</v>
      </c>
      <c r="KD114" s="104" t="e">
        <f>IF(OR(ISBLANK(Table1a!#REF!),Table1a!#REF!=""),"Blank cell, reporting not mandatory",IF(OR(Table1a!#REF!=0,Table1a!#REF!="0"),"0 value","Value"))</f>
        <v>#REF!</v>
      </c>
      <c r="KE114" s="104" t="e">
        <f>IF(OR(ISBLANK(Table1a!#REF!),Table1a!#REF!=""),"Blank cell, reporting not mandatory",IF(OR(Table1a!#REF!=0,Table1a!#REF!="0"),"0 value","Value"))</f>
        <v>#REF!</v>
      </c>
      <c r="KF114" s="104" t="e">
        <f>IF(OR(ISBLANK(Table1a!#REF!),Table1a!#REF!=""),"Blank cell, reporting not mandatory",IF(OR(Table1a!#REF!=0,Table1a!#REF!="0"),"0 value","Value"))</f>
        <v>#REF!</v>
      </c>
      <c r="KG114" s="86" t="e">
        <f>IF(OR(ISBLANK(Table1a!#REF!),Table1a!#REF!=""),"Blank cell, reporting not mandatory",IF(OR(Table1a!#REF!=0,Table1a!#REF!="0"),"0 value","Value"))</f>
        <v>#REF!</v>
      </c>
      <c r="KH114" s="104" t="e">
        <f>IF(OR(ISBLANK(Table1a!#REF!),Table1a!#REF!=""),"Blank cell, reporting not mandatory",IF(OR(Table1a!#REF!=0,Table1a!#REF!="0"),"0 value","Value"))</f>
        <v>#REF!</v>
      </c>
      <c r="KI114" s="104" t="e">
        <f>IF(OR(ISBLANK(Table1a!#REF!),Table1a!#REF!=""),"Blank cell, reporting not mandatory",IF(OR(Table1a!#REF!=0,Table1a!#REF!="0"),"0 value","Value"))</f>
        <v>#REF!</v>
      </c>
      <c r="KJ114" s="104" t="e">
        <f>IF(OR(ISBLANK(Table1a!#REF!),Table1a!#REF!=""),"Blank cell, reporting not mandatory",IF(OR(Table1a!#REF!=0,Table1a!#REF!="0"),"0 value","Value"))</f>
        <v>#REF!</v>
      </c>
      <c r="KK114" s="104" t="e">
        <f>IF(OR(ISBLANK(Table1a!#REF!),Table1a!#REF!=""),"Blank cell, reporting not mandatory",IF(OR(Table1a!#REF!=0,Table1a!#REF!="0"),"0 value","Value"))</f>
        <v>#REF!</v>
      </c>
      <c r="KL114" s="86" t="e">
        <f>IF(OR(ISBLANK(Table1a!#REF!),Table1a!#REF!=""),"Blank cell, reporting not mandatory",IF(OR(Table1a!#REF!=0,Table1a!#REF!="0"),"0 value","Value"))</f>
        <v>#REF!</v>
      </c>
      <c r="KM114" s="104" t="e">
        <f>IF(OR(ISBLANK(Table1a!#REF!),Table1a!#REF!=""),"Blank cell, reporting not mandatory",IF(OR(Table1a!#REF!=0,Table1a!#REF!="0"),"0 value","Value"))</f>
        <v>#REF!</v>
      </c>
      <c r="KN114" s="104" t="e">
        <f>IF(OR(ISBLANK(Table1a!#REF!),Table1a!#REF!=""),"Blank cell, reporting not mandatory",IF(OR(Table1a!#REF!=0,Table1a!#REF!="0"),"0 value","Value"))</f>
        <v>#REF!</v>
      </c>
      <c r="KO114" s="104" t="e">
        <f>IF(OR(ISBLANK(Table1a!#REF!),Table1a!#REF!=""),"Blank cell, reporting not mandatory",IF(OR(Table1a!#REF!=0,Table1a!#REF!="0"),"0 value","Value"))</f>
        <v>#REF!</v>
      </c>
      <c r="KP114" s="104" t="e">
        <f>IF(OR(ISBLANK(Table1a!#REF!),Table1a!#REF!=""),"Blank cell, reporting not mandatory",IF(OR(Table1a!#REF!=0,Table1a!#REF!="0"),"0 value","Value"))</f>
        <v>#REF!</v>
      </c>
      <c r="KQ114" s="86" t="e">
        <f>IF(OR(ISBLANK(Table1a!#REF!),Table1a!#REF!=""),"Blank cell, reporting not mandatory",IF(OR(Table1a!#REF!=0,Table1a!#REF!="0"),"0 value","Value"))</f>
        <v>#REF!</v>
      </c>
      <c r="KR114" s="104" t="e">
        <f>IF(OR(ISBLANK(Table1a!#REF!),Table1a!#REF!=""),"Blank cell, reporting not mandatory",IF(OR(Table1a!#REF!=0,Table1a!#REF!="0"),"0 value","Value"))</f>
        <v>#REF!</v>
      </c>
      <c r="KS114" s="104" t="e">
        <f>IF(OR(ISBLANK(Table1a!#REF!),Table1a!#REF!=""),"Blank cell, reporting not mandatory",IF(OR(Table1a!#REF!=0,Table1a!#REF!="0"),"0 value","Value"))</f>
        <v>#REF!</v>
      </c>
      <c r="KT114" s="104" t="e">
        <f>IF(OR(ISBLANK(Table1a!#REF!),Table1a!#REF!=""),"Blank cell, reporting not mandatory",IF(OR(Table1a!#REF!=0,Table1a!#REF!="0"),"0 value","Value"))</f>
        <v>#REF!</v>
      </c>
      <c r="KU114" s="104" t="e">
        <f>IF(OR(ISBLANK(Table1a!#REF!),Table1a!#REF!=""),"Blank cell, reporting not mandatory",IF(OR(Table1a!#REF!=0,Table1a!#REF!="0"),"0 value","Value"))</f>
        <v>#REF!</v>
      </c>
      <c r="KV114" s="86" t="e">
        <f>IF(OR(ISBLANK(Table1a!#REF!),Table1a!#REF!=""),"Blank cell, reporting not mandatory",IF(OR(Table1a!#REF!=0,Table1a!#REF!="0"),"0 value","Value"))</f>
        <v>#REF!</v>
      </c>
      <c r="KW114" s="86" t="e">
        <f>IF(OR(ISBLANK(Table1a!#REF!),Table1a!#REF!=""),"Blank cell, reporting not mandatory",IF(OR(Table1a!#REF!=0,Table1a!#REF!="0"),"0 value","Value"))</f>
        <v>#REF!</v>
      </c>
      <c r="KX114" s="104" t="e">
        <f>IF(OR(ISBLANK(Table1a!#REF!),Table1a!#REF!=""),"Blank cell, reporting not mandatory",IF(OR(Table1a!#REF!=0,Table1a!#REF!="0"),"0 value","Value"))</f>
        <v>#REF!</v>
      </c>
      <c r="KY114" s="104" t="e">
        <f>IF(OR(ISBLANK(Table1a!#REF!),Table1a!#REF!=""),"Blank cell, reporting not mandatory",IF(OR(Table1a!#REF!=0,Table1a!#REF!="0"),"0 value","Value"))</f>
        <v>#REF!</v>
      </c>
      <c r="KZ114" s="86" t="e">
        <f>IF(OR(ISBLANK(Table1a!#REF!),Table1a!#REF!=""),"Blank cell, reporting not mandatory",IF(OR(Table1a!#REF!=0,Table1a!#REF!="0"),"0 value","Value"))</f>
        <v>#REF!</v>
      </c>
      <c r="LA114" s="104" t="e">
        <f>IF(OR(ISBLANK(Table1a!#REF!),Table1a!#REF!=""),"Blank cell, reporting not mandatory",IF(OR(Table1a!#REF!=0,Table1a!#REF!="0"),"0 value","Value"))</f>
        <v>#REF!</v>
      </c>
      <c r="LB114" s="104" t="e">
        <f>IF(OR(ISBLANK(Table1a!#REF!),Table1a!#REF!=""),"Blank cell, reporting not mandatory",IF(OR(Table1a!#REF!=0,Table1a!#REF!="0"),"0 value","Value"))</f>
        <v>#REF!</v>
      </c>
      <c r="LC114" s="104" t="e">
        <f>IF(OR(ISBLANK(Table1a!#REF!),Table1a!#REF!=""),"Blank cell, reporting not mandatory",IF(OR(Table1a!#REF!=0,Table1a!#REF!="0"),"0 value","Value"))</f>
        <v>#REF!</v>
      </c>
      <c r="LD114" s="104" t="e">
        <f>IF(OR(ISBLANK(Table1a!#REF!),Table1a!#REF!=""),"Blank cell, reporting not mandatory",IF(OR(Table1a!#REF!=0,Table1a!#REF!="0"),"0 value","Value"))</f>
        <v>#REF!</v>
      </c>
      <c r="LE114" s="86" t="e">
        <f>IF(OR(ISBLANK(Table1a!#REF!),Table1a!#REF!=""),"Blank cell, reporting not mandatory",IF(OR(Table1a!#REF!=0,Table1a!#REF!="0"),"0 value","Value"))</f>
        <v>#REF!</v>
      </c>
      <c r="LF114" s="104" t="e">
        <f>IF(OR(ISBLANK(Table1a!#REF!),Table1a!#REF!=""),"Blank cell, reporting not mandatory",IF(OR(Table1a!#REF!=0,Table1a!#REF!="0"),"0 value","Value"))</f>
        <v>#REF!</v>
      </c>
      <c r="LG114" s="104" t="e">
        <f>IF(OR(ISBLANK(Table1a!#REF!),Table1a!#REF!=""),"Blank cell, reporting not mandatory",IF(OR(Table1a!#REF!=0,Table1a!#REF!="0"),"0 value","Value"))</f>
        <v>#REF!</v>
      </c>
      <c r="LH114" s="104" t="e">
        <f>IF(OR(ISBLANK(Table1a!#REF!),Table1a!#REF!=""),"Blank cell, reporting not mandatory",IF(OR(Table1a!#REF!=0,Table1a!#REF!="0"),"0 value","Value"))</f>
        <v>#REF!</v>
      </c>
      <c r="LI114" s="104" t="e">
        <f>IF(OR(ISBLANK(Table1a!#REF!),Table1a!#REF!=""),"Blank cell, reporting not mandatory",IF(OR(Table1a!#REF!=0,Table1a!#REF!="0"),"0 value","Value"))</f>
        <v>#REF!</v>
      </c>
      <c r="LJ114" s="86" t="e">
        <f>IF(OR(ISBLANK(Table1a!#REF!),Table1a!#REF!=""),"Blank cell, reporting not mandatory",IF(OR(Table1a!#REF!=0,Table1a!#REF!="0"),"0 value","Value"))</f>
        <v>#REF!</v>
      </c>
      <c r="LK114" s="104" t="e">
        <f>IF(OR(ISBLANK(Table1a!#REF!),Table1a!#REF!=""),"Blank cell, reporting not mandatory",IF(OR(Table1a!#REF!=0,Table1a!#REF!="0"),"0 value","Value"))</f>
        <v>#REF!</v>
      </c>
      <c r="LL114" s="104" t="e">
        <f>IF(OR(ISBLANK(Table1a!#REF!),Table1a!#REF!=""),"Blank cell, reporting not mandatory",IF(OR(Table1a!#REF!=0,Table1a!#REF!="0"),"0 value","Value"))</f>
        <v>#REF!</v>
      </c>
      <c r="LM114" s="104" t="e">
        <f>IF(OR(ISBLANK(Table1a!#REF!),Table1a!#REF!=""),"Blank cell, reporting not mandatory",IF(OR(Table1a!#REF!=0,Table1a!#REF!="0"),"0 value","Value"))</f>
        <v>#REF!</v>
      </c>
      <c r="LN114" s="104" t="e">
        <f>IF(OR(ISBLANK(Table1a!#REF!),Table1a!#REF!=""),"Blank cell, reporting not mandatory",IF(OR(Table1a!#REF!=0,Table1a!#REF!="0"),"0 value","Value"))</f>
        <v>#REF!</v>
      </c>
      <c r="LO114" s="86" t="e">
        <f>IF(OR(ISBLANK(Table1a!#REF!),Table1a!#REF!=""),"Blank cell, reporting not mandatory",IF(OR(Table1a!#REF!=0,Table1a!#REF!="0"),"0 value","Value"))</f>
        <v>#REF!</v>
      </c>
      <c r="LP114" s="104" t="e">
        <f>IF(OR(ISBLANK(Table1a!#REF!),Table1a!#REF!=""),"Blank cell, reporting not mandatory",IF(OR(Table1a!#REF!=0,Table1a!#REF!="0"),"0 value","Value"))</f>
        <v>#REF!</v>
      </c>
      <c r="LQ114" s="104" t="e">
        <f>IF(OR(ISBLANK(Table1a!#REF!),Table1a!#REF!=""),"Blank cell, reporting not mandatory",IF(OR(Table1a!#REF!=0,Table1a!#REF!="0"),"0 value","Value"))</f>
        <v>#REF!</v>
      </c>
      <c r="LR114" s="104" t="e">
        <f>IF(OR(ISBLANK(Table1a!#REF!),Table1a!#REF!=""),"Blank cell, reporting not mandatory",IF(OR(Table1a!#REF!=0,Table1a!#REF!="0"),"0 value","Value"))</f>
        <v>#REF!</v>
      </c>
      <c r="LS114" s="104" t="e">
        <f>IF(OR(ISBLANK(Table1a!#REF!),Table1a!#REF!=""),"Blank cell, reporting not mandatory",IF(OR(Table1a!#REF!=0,Table1a!#REF!="0"),"0 value","Value"))</f>
        <v>#REF!</v>
      </c>
      <c r="LT114" s="86" t="e">
        <f>IF(OR(ISBLANK(Table1a!#REF!),Table1a!#REF!=""),"Blank cell, reporting not mandatory",IF(OR(Table1a!#REF!=0,Table1a!#REF!="0"),"0 value","Value"))</f>
        <v>#REF!</v>
      </c>
      <c r="LU114" s="104" t="e">
        <f>IF(OR(ISBLANK(Table1a!#REF!),Table1a!#REF!=""),"Blank cell, reporting not mandatory",IF(OR(Table1a!#REF!=0,Table1a!#REF!="0"),"0 value","Value"))</f>
        <v>#REF!</v>
      </c>
      <c r="LV114" s="104" t="e">
        <f>IF(OR(ISBLANK(Table1a!#REF!),Table1a!#REF!=""),"Blank cell, reporting not mandatory",IF(OR(Table1a!#REF!=0,Table1a!#REF!="0"),"0 value","Value"))</f>
        <v>#REF!</v>
      </c>
      <c r="LW114" s="104" t="e">
        <f>IF(OR(ISBLANK(Table1a!#REF!),Table1a!#REF!=""),"Blank cell, reporting not mandatory",IF(OR(Table1a!#REF!=0,Table1a!#REF!="0"),"0 value","Value"))</f>
        <v>#REF!</v>
      </c>
      <c r="LX114" s="104" t="e">
        <f>IF(OR(ISBLANK(Table1a!#REF!),Table1a!#REF!=""),"Blank cell, reporting not mandatory",IF(OR(Table1a!#REF!=0,Table1a!#REF!="0"),"0 value","Value"))</f>
        <v>#REF!</v>
      </c>
      <c r="LY114" s="86" t="e">
        <f>IF(OR(ISBLANK(Table1a!#REF!),Table1a!#REF!=""),"Blank cell, reporting not mandatory",IF(OR(Table1a!#REF!=0,Table1a!#REF!="0"),"0 value","Value"))</f>
        <v>#REF!</v>
      </c>
      <c r="LZ114" s="104" t="e">
        <f>IF(OR(ISBLANK(Table1a!#REF!),Table1a!#REF!=""),"Blank cell, reporting not mandatory",IF(OR(Table1a!#REF!=0,Table1a!#REF!="0"),"0 value","Value"))</f>
        <v>#REF!</v>
      </c>
      <c r="MA114" s="104" t="e">
        <f>IF(OR(ISBLANK(Table1a!#REF!),Table1a!#REF!=""),"Blank cell, reporting not mandatory",IF(OR(Table1a!#REF!=0,Table1a!#REF!="0"),"0 value","Value"))</f>
        <v>#REF!</v>
      </c>
      <c r="MB114" s="104" t="e">
        <f>IF(OR(ISBLANK(Table1a!#REF!),Table1a!#REF!=""),"Blank cell, reporting not mandatory",IF(OR(Table1a!#REF!=0,Table1a!#REF!="0"),"0 value","Value"))</f>
        <v>#REF!</v>
      </c>
      <c r="MC114" s="104" t="e">
        <f>IF(OR(ISBLANK(Table1a!#REF!),Table1a!#REF!=""),"Blank cell, reporting not mandatory",IF(OR(Table1a!#REF!=0,Table1a!#REF!="0"),"0 value","Value"))</f>
        <v>#REF!</v>
      </c>
      <c r="MD114" s="86" t="e">
        <f>IF(OR(ISBLANK(Table1a!#REF!),Table1a!#REF!=""),"Blank cell, reporting not mandatory",IF(OR(Table1a!#REF!=0,Table1a!#REF!="0"),"0 value","Value"))</f>
        <v>#REF!</v>
      </c>
      <c r="ME114" s="105" t="e">
        <f>IF(OR(ISBLANK(Table1a!#REF!),Table1a!#REF!=""),"Blank cell, reporting not mandatory",IF(OR(Table1a!#REF!=0,Table1a!#REF!="0"),"0 value","Value"))</f>
        <v>#REF!</v>
      </c>
      <c r="MF114" s="104" t="e">
        <f>IF(OR(ISBLANK(Table1a!#REF!),Table1a!#REF!=""),"Blank cell, reporting not mandatory",IF(OR(Table1a!#REF!=0,Table1a!#REF!="0"),"0 value","Value"))</f>
        <v>#REF!</v>
      </c>
      <c r="MG114" s="104" t="e">
        <f>IF(OR(ISBLANK(Table1a!#REF!),Table1a!#REF!=""),"Blank cell, reporting not mandatory",IF(OR(Table1a!#REF!=0,Table1a!#REF!="0"),"0 value","Value"))</f>
        <v>#REF!</v>
      </c>
      <c r="MH114" s="105" t="e">
        <f>IF(OR(ISBLANK(Table1a!#REF!),Table1a!#REF!=""),"Blank cell, reporting not mandatory",IF(OR(Table1a!#REF!=0,Table1a!#REF!="0"),"0 value","Value"))</f>
        <v>#REF!</v>
      </c>
      <c r="MI114" s="104" t="e">
        <f>IF(OR(ISBLANK(Table1a!#REF!),Table1a!#REF!=""),"Blank cell, reporting not mandatory",IF(OR(Table1a!#REF!=0,Table1a!#REF!="0"),"0 value","Value"))</f>
        <v>#REF!</v>
      </c>
      <c r="MJ114" s="104" t="e">
        <f>IF(OR(ISBLANK(Table1a!#REF!),Table1a!#REF!=""),"Blank cell, reporting not mandatory",IF(OR(Table1a!#REF!=0,Table1a!#REF!="0"),"0 value","Value"))</f>
        <v>#REF!</v>
      </c>
      <c r="MK114" s="104" t="e">
        <f>IF(OR(ISBLANK(Table1a!#REF!),Table1a!#REF!=""),"Blank cell, reporting not mandatory",IF(OR(Table1a!#REF!=0,Table1a!#REF!="0"),"0 value","Value"))</f>
        <v>#REF!</v>
      </c>
      <c r="ML114" s="104" t="e">
        <f>IF(OR(ISBLANK(Table1a!#REF!),Table1a!#REF!=""),"Blank cell, reporting not mandatory",IF(OR(Table1a!#REF!=0,Table1a!#REF!="0"),"0 value","Value"))</f>
        <v>#REF!</v>
      </c>
      <c r="MM114" s="105" t="e">
        <f>IF(OR(ISBLANK(Table1a!#REF!),Table1a!#REF!=""),"Blank cell, reporting not mandatory",IF(OR(Table1a!#REF!=0,Table1a!#REF!="0"),"0 value","Value"))</f>
        <v>#REF!</v>
      </c>
      <c r="MN114" s="104" t="e">
        <f>IF(OR(ISBLANK(Table1a!#REF!),Table1a!#REF!=""),"Blank cell, reporting not mandatory",IF(OR(Table1a!#REF!=0,Table1a!#REF!="0"),"0 value","Value"))</f>
        <v>#REF!</v>
      </c>
      <c r="MO114" s="104" t="e">
        <f>IF(OR(ISBLANK(Table1a!#REF!),Table1a!#REF!=""),"Blank cell, reporting not mandatory",IF(OR(Table1a!#REF!=0,Table1a!#REF!="0"),"0 value","Value"))</f>
        <v>#REF!</v>
      </c>
      <c r="MP114" s="104" t="e">
        <f>IF(OR(ISBLANK(Table1a!#REF!),Table1a!#REF!=""),"Blank cell, reporting not mandatory",IF(OR(Table1a!#REF!=0,Table1a!#REF!="0"),"0 value","Value"))</f>
        <v>#REF!</v>
      </c>
      <c r="MQ114" s="104" t="e">
        <f>IF(OR(ISBLANK(Table1a!#REF!),Table1a!#REF!=""),"Blank cell, reporting not mandatory",IF(OR(Table1a!#REF!=0,Table1a!#REF!="0"),"0 value","Value"))</f>
        <v>#REF!</v>
      </c>
      <c r="MR114" s="105" t="e">
        <f>IF(OR(ISBLANK(Table1a!#REF!),Table1a!#REF!=""),"Blank cell, reporting not mandatory",IF(OR(Table1a!#REF!=0,Table1a!#REF!="0"),"0 value","Value"))</f>
        <v>#REF!</v>
      </c>
      <c r="MS114" s="104" t="e">
        <f>IF(OR(ISBLANK(Table1a!#REF!),Table1a!#REF!=""),"Blank cell, reporting not mandatory",IF(OR(Table1a!#REF!=0,Table1a!#REF!="0"),"0 value","Value"))</f>
        <v>#REF!</v>
      </c>
      <c r="MT114" s="104" t="e">
        <f>IF(OR(ISBLANK(Table1a!#REF!),Table1a!#REF!=""),"Blank cell, reporting not mandatory",IF(OR(Table1a!#REF!=0,Table1a!#REF!="0"),"0 value","Value"))</f>
        <v>#REF!</v>
      </c>
      <c r="MU114" s="104" t="e">
        <f>IF(OR(ISBLANK(Table1a!#REF!),Table1a!#REF!=""),"Blank cell, reporting not mandatory",IF(OR(Table1a!#REF!=0,Table1a!#REF!="0"),"0 value","Value"))</f>
        <v>#REF!</v>
      </c>
      <c r="MV114" s="104" t="e">
        <f>IF(OR(ISBLANK(Table1a!#REF!),Table1a!#REF!=""),"Blank cell, reporting not mandatory",IF(OR(Table1a!#REF!=0,Table1a!#REF!="0"),"0 value","Value"))</f>
        <v>#REF!</v>
      </c>
      <c r="MW114" s="105" t="e">
        <f>IF(OR(ISBLANK(Table1a!#REF!),Table1a!#REF!=""),"Blank cell, reporting not mandatory",IF(OR(Table1a!#REF!=0,Table1a!#REF!="0"),"0 value","Value"))</f>
        <v>#REF!</v>
      </c>
      <c r="MX114" s="104" t="e">
        <f>IF(OR(ISBLANK(Table1a!#REF!),Table1a!#REF!=""),"Blank cell, reporting not mandatory",IF(OR(Table1a!#REF!=0,Table1a!#REF!="0"),"0 value","Value"))</f>
        <v>#REF!</v>
      </c>
      <c r="MY114" s="104" t="e">
        <f>IF(OR(ISBLANK(Table1a!#REF!),Table1a!#REF!=""),"Blank cell, reporting not mandatory",IF(OR(Table1a!#REF!=0,Table1a!#REF!="0"),"0 value","Value"))</f>
        <v>#REF!</v>
      </c>
      <c r="MZ114" s="104" t="e">
        <f>IF(OR(ISBLANK(Table1a!#REF!),Table1a!#REF!=""),"Blank cell, reporting not mandatory",IF(OR(Table1a!#REF!=0,Table1a!#REF!="0"),"0 value","Value"))</f>
        <v>#REF!</v>
      </c>
      <c r="NA114" s="104" t="e">
        <f>IF(OR(ISBLANK(Table1a!#REF!),Table1a!#REF!=""),"Blank cell, reporting not mandatory",IF(OR(Table1a!#REF!=0,Table1a!#REF!="0"),"0 value","Value"))</f>
        <v>#REF!</v>
      </c>
      <c r="NB114" s="105" t="e">
        <f>IF(OR(ISBLANK(Table1a!#REF!),Table1a!#REF!=""),"Blank cell, reporting not mandatory",IF(OR(Table1a!#REF!=0,Table1a!#REF!="0"),"0 value","Value"))</f>
        <v>#REF!</v>
      </c>
      <c r="NC114" s="104" t="e">
        <f>IF(OR(ISBLANK(Table1a!#REF!),Table1a!#REF!=""),"Blank cell, reporting not mandatory",IF(OR(Table1a!#REF!=0,Table1a!#REF!="0"),"0 value","Value"))</f>
        <v>#REF!</v>
      </c>
      <c r="ND114" s="104" t="e">
        <f>IF(OR(ISBLANK(Table1a!#REF!),Table1a!#REF!=""),"Blank cell, reporting not mandatory",IF(OR(Table1a!#REF!=0,Table1a!#REF!="0"),"0 value","Value"))</f>
        <v>#REF!</v>
      </c>
      <c r="NE114" s="104" t="e">
        <f>IF(OR(ISBLANK(Table1a!#REF!),Table1a!#REF!=""),"Blank cell, reporting not mandatory",IF(OR(Table1a!#REF!=0,Table1a!#REF!="0"),"0 value","Value"))</f>
        <v>#REF!</v>
      </c>
      <c r="NF114" s="104" t="e">
        <f>IF(OR(ISBLANK(Table1a!#REF!),Table1a!#REF!=""),"Blank cell, reporting not mandatory",IF(OR(Table1a!#REF!=0,Table1a!#REF!="0"),"0 value","Value"))</f>
        <v>#REF!</v>
      </c>
      <c r="NG114" s="105" t="e">
        <f>IF(OR(ISBLANK(Table1a!#REF!),Table1a!#REF!=""),"Blank cell, reporting not mandatory",IF(OR(Table1a!#REF!=0,Table1a!#REF!="0"),"0 value","Value"))</f>
        <v>#REF!</v>
      </c>
      <c r="NH114" s="104" t="e">
        <f>IF(OR(ISBLANK(Table1a!#REF!),Table1a!#REF!=""),"Blank cell, reporting not mandatory",IF(OR(Table1a!#REF!=0,Table1a!#REF!="0"),"0 value","Value"))</f>
        <v>#REF!</v>
      </c>
      <c r="NI114" s="104" t="e">
        <f>IF(OR(ISBLANK(Table1a!#REF!),Table1a!#REF!=""),"Blank cell, reporting not mandatory",IF(OR(Table1a!#REF!=0,Table1a!#REF!="0"),"0 value","Value"))</f>
        <v>#REF!</v>
      </c>
      <c r="NJ114" s="104" t="e">
        <f>IF(OR(ISBLANK(Table1a!#REF!),Table1a!#REF!=""),"Blank cell, reporting not mandatory",IF(OR(Table1a!#REF!=0,Table1a!#REF!="0"),"0 value","Value"))</f>
        <v>#REF!</v>
      </c>
      <c r="NK114" s="104" t="e">
        <f>IF(OR(ISBLANK(Table1a!#REF!),Table1a!#REF!=""),"Blank cell, reporting not mandatory",IF(OR(Table1a!#REF!=0,Table1a!#REF!="0"),"0 value","Value"))</f>
        <v>#REF!</v>
      </c>
      <c r="NL114" s="105" t="e">
        <f>IF(OR(ISBLANK(Table1a!#REF!),Table1a!#REF!=""),"Blank cell, reporting not mandatory",IF(OR(Table1a!#REF!=0,Table1a!#REF!="0"),"0 value","Value"))</f>
        <v>#REF!</v>
      </c>
    </row>
    <row r="115" spans="1:376" outlineLevel="1">
      <c r="A115" s="38" t="s">
        <v>317</v>
      </c>
      <c r="B115" s="79" t="s">
        <v>8</v>
      </c>
      <c r="C115" s="105" t="e">
        <f>IF(OR(ISBLANK(Table1a!#REF!),Table1a!#REF!=""),"Blank cell, reporting not mandatory",IF(OR(Table1a!#REF!=0,Table1a!#REF!="0"),"0 value","Value"))</f>
        <v>#REF!</v>
      </c>
      <c r="D115" s="139" t="e">
        <f>IF(OR(ISBLANK(Table1a!#REF!),Table1a!#REF!=""),"Blank cell, reporting not mandatory",IF(OR(Table1a!#REF!=0,Table1a!#REF!="0"),"0 value","Value"))</f>
        <v>#REF!</v>
      </c>
      <c r="E115" s="139" t="e">
        <f>IF(OR(ISBLANK(Table1a!#REF!),Table1a!#REF!=""),"Blank cell, reporting not mandatory",IF(OR(Table1a!#REF!=0,Table1a!#REF!="0"),"0 value","Value"))</f>
        <v>#REF!</v>
      </c>
      <c r="F115" s="105" t="e">
        <f>IF(OR(ISBLANK(Table1a!#REF!),Table1a!#REF!=""),"Blank cell, reporting not mandatory",IF(OR(Table1a!#REF!=0,Table1a!#REF!="0"),"0 value","Value"))</f>
        <v>#REF!</v>
      </c>
      <c r="G115" s="139" t="e">
        <f>IF(OR(ISBLANK(Table1a!#REF!),Table1a!#REF!=""),"Blank cell, reporting not mandatory",IF(OR(Table1a!#REF!=0,Table1a!#REF!="0"),"0 value","Value"))</f>
        <v>#REF!</v>
      </c>
      <c r="H115" s="139" t="e">
        <f>IF(OR(ISBLANK(Table1a!#REF!),Table1a!#REF!=""),"Blank cell, reporting not mandatory",IF(OR(Table1a!#REF!=0,Table1a!#REF!="0"),"0 value","Value"))</f>
        <v>#REF!</v>
      </c>
      <c r="I115" s="139" t="e">
        <f>IF(OR(ISBLANK(Table1a!#REF!),Table1a!#REF!=""),"Blank cell, reporting not mandatory",IF(OR(Table1a!#REF!=0,Table1a!#REF!="0"),"0 value","Value"))</f>
        <v>#REF!</v>
      </c>
      <c r="J115" s="139" t="e">
        <f>IF(OR(ISBLANK(Table1a!#REF!),Table1a!#REF!=""),"Blank cell, reporting not mandatory",IF(OR(Table1a!#REF!=0,Table1a!#REF!="0"),"0 value","Value"))</f>
        <v>#REF!</v>
      </c>
      <c r="K115" s="105" t="e">
        <f>IF(OR(ISBLANK(Table1a!#REF!),Table1a!#REF!=""),"Blank cell, reporting not mandatory",IF(OR(Table1a!#REF!=0,Table1a!#REF!="0"),"0 value","Value"))</f>
        <v>#REF!</v>
      </c>
      <c r="L115" s="139" t="e">
        <f>IF(OR(ISBLANK(Table1a!#REF!),Table1a!#REF!=""),"Blank cell, reporting not mandatory",IF(OR(Table1a!#REF!=0,Table1a!#REF!="0"),"0 value","Value"))</f>
        <v>#REF!</v>
      </c>
      <c r="M115" s="139" t="e">
        <f>IF(OR(ISBLANK(Table1a!#REF!),Table1a!#REF!=""),"Blank cell, reporting not mandatory",IF(OR(Table1a!#REF!=0,Table1a!#REF!="0"),"0 value","Value"))</f>
        <v>#REF!</v>
      </c>
      <c r="N115" s="139" t="e">
        <f>IF(OR(ISBLANK(Table1a!#REF!),Table1a!#REF!=""),"Blank cell, reporting not mandatory",IF(OR(Table1a!#REF!=0,Table1a!#REF!="0"),"0 value","Value"))</f>
        <v>#REF!</v>
      </c>
      <c r="O115" s="139" t="e">
        <f>IF(OR(ISBLANK(Table1a!#REF!),Table1a!#REF!=""),"Blank cell, reporting not mandatory",IF(OR(Table1a!#REF!=0,Table1a!#REF!="0"),"0 value","Value"))</f>
        <v>#REF!</v>
      </c>
      <c r="P115" s="105" t="e">
        <f>IF(OR(ISBLANK(Table1a!#REF!),Table1a!#REF!=""),"Blank cell, reporting not mandatory",IF(OR(Table1a!#REF!=0,Table1a!#REF!="0"),"0 value","Value"))</f>
        <v>#REF!</v>
      </c>
      <c r="Q115" s="139" t="e">
        <f>IF(OR(ISBLANK(Table1a!#REF!),Table1a!#REF!=""),"Blank cell, reporting not mandatory",IF(OR(Table1a!#REF!=0,Table1a!#REF!="0"),"0 value","Value"))</f>
        <v>#REF!</v>
      </c>
      <c r="R115" s="139" t="e">
        <f>IF(OR(ISBLANK(Table1a!#REF!),Table1a!#REF!=""),"Blank cell, reporting not mandatory",IF(OR(Table1a!#REF!=0,Table1a!#REF!="0"),"0 value","Value"))</f>
        <v>#REF!</v>
      </c>
      <c r="S115" s="139" t="e">
        <f>IF(OR(ISBLANK(Table1a!#REF!),Table1a!#REF!=""),"Blank cell, reporting not mandatory",IF(OR(Table1a!#REF!=0,Table1a!#REF!="0"),"0 value","Value"))</f>
        <v>#REF!</v>
      </c>
      <c r="T115" s="139" t="e">
        <f>IF(OR(ISBLANK(Table1a!#REF!),Table1a!#REF!=""),"Blank cell, reporting not mandatory",IF(OR(Table1a!#REF!=0,Table1a!#REF!="0"),"0 value","Value"))</f>
        <v>#REF!</v>
      </c>
      <c r="U115" s="105" t="e">
        <f>IF(OR(ISBLANK(Table1a!#REF!),Table1a!#REF!=""),"Blank cell, reporting not mandatory",IF(OR(Table1a!#REF!=0,Table1a!#REF!="0"),"0 value","Value"))</f>
        <v>#REF!</v>
      </c>
      <c r="V115" s="139" t="e">
        <f>IF(OR(ISBLANK(Table1a!#REF!),Table1a!#REF!=""),"Blank cell, reporting not mandatory",IF(OR(Table1a!#REF!=0,Table1a!#REF!="0"),"0 value","Value"))</f>
        <v>#REF!</v>
      </c>
      <c r="W115" s="139" t="e">
        <f>IF(OR(ISBLANK(Table1a!#REF!),Table1a!#REF!=""),"Blank cell, reporting not mandatory",IF(OR(Table1a!#REF!=0,Table1a!#REF!="0"),"0 value","Value"))</f>
        <v>#REF!</v>
      </c>
      <c r="X115" s="139" t="e">
        <f>IF(OR(ISBLANK(Table1a!#REF!),Table1a!#REF!=""),"Blank cell, reporting not mandatory",IF(OR(Table1a!#REF!=0,Table1a!#REF!="0"),"0 value","Value"))</f>
        <v>#REF!</v>
      </c>
      <c r="Y115" s="139" t="e">
        <f>IF(OR(ISBLANK(Table1a!#REF!),Table1a!#REF!=""),"Blank cell, reporting not mandatory",IF(OR(Table1a!#REF!=0,Table1a!#REF!="0"),"0 value","Value"))</f>
        <v>#REF!</v>
      </c>
      <c r="Z115" s="105" t="e">
        <f>IF(OR(ISBLANK(Table1a!#REF!),Table1a!#REF!=""),"Blank cell, reporting not mandatory",IF(OR(Table1a!#REF!=0,Table1a!#REF!="0"),"0 value","Value"))</f>
        <v>#REF!</v>
      </c>
      <c r="AA115" s="139" t="e">
        <f>IF(OR(ISBLANK(Table1a!#REF!),Table1a!#REF!=""),"Blank cell, reporting not mandatory",IF(OR(Table1a!#REF!=0,Table1a!#REF!="0"),"0 value","Value"))</f>
        <v>#REF!</v>
      </c>
      <c r="AB115" s="139" t="e">
        <f>IF(OR(ISBLANK(Table1a!#REF!),Table1a!#REF!=""),"Blank cell, reporting not mandatory",IF(OR(Table1a!#REF!=0,Table1a!#REF!="0"),"0 value","Value"))</f>
        <v>#REF!</v>
      </c>
      <c r="AC115" s="139" t="e">
        <f>IF(OR(ISBLANK(Table1a!#REF!),Table1a!#REF!=""),"Blank cell, reporting not mandatory",IF(OR(Table1a!#REF!=0,Table1a!#REF!="0"),"0 value","Value"))</f>
        <v>#REF!</v>
      </c>
      <c r="AD115" s="139" t="e">
        <f>IF(OR(ISBLANK(Table1a!#REF!),Table1a!#REF!=""),"Blank cell, reporting not mandatory",IF(OR(Table1a!#REF!=0,Table1a!#REF!="0"),"0 value","Value"))</f>
        <v>#REF!</v>
      </c>
      <c r="AE115" s="105" t="e">
        <f>IF(OR(ISBLANK(Table1a!#REF!),Table1a!#REF!=""),"Blank cell, reporting not mandatory",IF(OR(Table1a!#REF!=0,Table1a!#REF!="0"),"0 value","Value"))</f>
        <v>#REF!</v>
      </c>
      <c r="AF115" s="139" t="e">
        <f>IF(OR(ISBLANK(Table1a!#REF!),Table1a!#REF!=""),"Blank cell, reporting not mandatory",IF(OR(Table1a!#REF!=0,Table1a!#REF!="0"),"0 value","Value"))</f>
        <v>#REF!</v>
      </c>
      <c r="AG115" s="139" t="e">
        <f>IF(OR(ISBLANK(Table1a!#REF!),Table1a!#REF!=""),"Blank cell, reporting not mandatory",IF(OR(Table1a!#REF!=0,Table1a!#REF!="0"),"0 value","Value"))</f>
        <v>#REF!</v>
      </c>
      <c r="AH115" s="139" t="e">
        <f>IF(OR(ISBLANK(Table1a!#REF!),Table1a!#REF!=""),"Blank cell, reporting not mandatory",IF(OR(Table1a!#REF!=0,Table1a!#REF!="0"),"0 value","Value"))</f>
        <v>#REF!</v>
      </c>
      <c r="AI115" s="139" t="e">
        <f>IF(OR(ISBLANK(Table1a!#REF!),Table1a!#REF!=""),"Blank cell, reporting not mandatory",IF(OR(Table1a!#REF!=0,Table1a!#REF!="0"),"0 value","Value"))</f>
        <v>#REF!</v>
      </c>
      <c r="AJ115" s="105" t="e">
        <f>IF(OR(ISBLANK(Table1a!#REF!),Table1a!#REF!=""),"Blank cell, reporting not mandatory",IF(OR(Table1a!#REF!=0,Table1a!#REF!="0"),"0 value","Value"))</f>
        <v>#REF!</v>
      </c>
      <c r="AK115" s="105" t="e">
        <f>IF(OR(ISBLANK(Table1a!#REF!),Table1a!#REF!=""),"Blank cell, reporting not mandatory",IF(OR(Table1a!#REF!=0,Table1a!#REF!="0"),"0 value","Value"))</f>
        <v>#REF!</v>
      </c>
      <c r="AL115" s="139" t="e">
        <f>IF(OR(ISBLANK(Table1a!#REF!),Table1a!#REF!=""),"Blank cell, reporting not mandatory",IF(OR(Table1a!#REF!=0,Table1a!#REF!="0"),"0 value","Value"))</f>
        <v>#REF!</v>
      </c>
      <c r="AM115" s="139" t="e">
        <f>IF(OR(ISBLANK(Table1a!#REF!),Table1a!#REF!=""),"Blank cell, reporting not mandatory",IF(OR(Table1a!#REF!=0,Table1a!#REF!="0"),"0 value","Value"))</f>
        <v>#REF!</v>
      </c>
      <c r="AN115" s="105" t="e">
        <f>IF(OR(ISBLANK(Table1a!#REF!),Table1a!#REF!=""),"Blank cell, reporting not mandatory",IF(OR(Table1a!#REF!=0,Table1a!#REF!="0"),"0 value","Value"))</f>
        <v>#REF!</v>
      </c>
      <c r="AO115" s="139" t="e">
        <f>IF(OR(ISBLANK(Table1a!#REF!),Table1a!#REF!=""),"Blank cell, reporting not mandatory",IF(OR(Table1a!#REF!=0,Table1a!#REF!="0"),"0 value","Value"))</f>
        <v>#REF!</v>
      </c>
      <c r="AP115" s="139" t="e">
        <f>IF(OR(ISBLANK(Table1a!#REF!),Table1a!#REF!=""),"Blank cell, reporting not mandatory",IF(OR(Table1a!#REF!=0,Table1a!#REF!="0"),"0 value","Value"))</f>
        <v>#REF!</v>
      </c>
      <c r="AQ115" s="139" t="e">
        <f>IF(OR(ISBLANK(Table1a!#REF!),Table1a!#REF!=""),"Blank cell, reporting not mandatory",IF(OR(Table1a!#REF!=0,Table1a!#REF!="0"),"0 value","Value"))</f>
        <v>#REF!</v>
      </c>
      <c r="AR115" s="139" t="e">
        <f>IF(OR(ISBLANK(Table1a!#REF!),Table1a!#REF!=""),"Blank cell, reporting not mandatory",IF(OR(Table1a!#REF!=0,Table1a!#REF!="0"),"0 value","Value"))</f>
        <v>#REF!</v>
      </c>
      <c r="AS115" s="105" t="e">
        <f>IF(OR(ISBLANK(Table1a!#REF!),Table1a!#REF!=""),"Blank cell, reporting not mandatory",IF(OR(Table1a!#REF!=0,Table1a!#REF!="0"),"0 value","Value"))</f>
        <v>#REF!</v>
      </c>
      <c r="AT115" s="104" t="e">
        <f>IF(OR(ISBLANK(Table1a!#REF!),Table1a!#REF!=""),"Blank cell, reporting not mandatory",IF(OR(Table1a!#REF!=0,Table1a!#REF!="0"),"0 value","Value"))</f>
        <v>#REF!</v>
      </c>
      <c r="AU115" s="104" t="e">
        <f>IF(OR(ISBLANK(Table1a!#REF!),Table1a!#REF!=""),"Blank cell, reporting not mandatory",IF(OR(Table1a!#REF!=0,Table1a!#REF!="0"),"0 value","Value"))</f>
        <v>#REF!</v>
      </c>
      <c r="AV115" s="104" t="e">
        <f>IF(OR(ISBLANK(Table1a!#REF!),Table1a!#REF!=""),"Blank cell, reporting not mandatory",IF(OR(Table1a!#REF!=0,Table1a!#REF!="0"),"0 value","Value"))</f>
        <v>#REF!</v>
      </c>
      <c r="AW115" s="104" t="e">
        <f>IF(OR(ISBLANK(Table1a!#REF!),Table1a!#REF!=""),"Blank cell, reporting not mandatory",IF(OR(Table1a!#REF!=0,Table1a!#REF!="0"),"0 value","Value"))</f>
        <v>#REF!</v>
      </c>
      <c r="AX115" s="105" t="e">
        <f>IF(OR(ISBLANK(Table1a!#REF!),Table1a!#REF!=""),"Blank cell, reporting not mandatory",IF(OR(Table1a!#REF!=0,Table1a!#REF!="0"),"0 value","Value"))</f>
        <v>#REF!</v>
      </c>
      <c r="AY115" s="104" t="e">
        <f>IF(OR(ISBLANK(Table1a!#REF!),Table1a!#REF!=""),"Blank cell, reporting not mandatory",IF(OR(Table1a!#REF!=0,Table1a!#REF!="0"),"0 value","Value"))</f>
        <v>#REF!</v>
      </c>
      <c r="AZ115" s="104" t="e">
        <f>IF(OR(ISBLANK(Table1a!#REF!),Table1a!#REF!=""),"Blank cell, reporting not mandatory",IF(OR(Table1a!#REF!=0,Table1a!#REF!="0"),"0 value","Value"))</f>
        <v>#REF!</v>
      </c>
      <c r="BA115" s="104" t="e">
        <f>IF(OR(ISBLANK(Table1a!#REF!),Table1a!#REF!=""),"Blank cell, reporting not mandatory",IF(OR(Table1a!#REF!=0,Table1a!#REF!="0"),"0 value","Value"))</f>
        <v>#REF!</v>
      </c>
      <c r="BB115" s="104" t="e">
        <f>IF(OR(ISBLANK(Table1a!#REF!),Table1a!#REF!=""),"Blank cell, reporting not mandatory",IF(OR(Table1a!#REF!=0,Table1a!#REF!="0"),"0 value","Value"))</f>
        <v>#REF!</v>
      </c>
      <c r="BC115" s="105" t="e">
        <f>IF(OR(ISBLANK(Table1a!#REF!),Table1a!#REF!=""),"Blank cell, reporting not mandatory",IF(OR(Table1a!#REF!=0,Table1a!#REF!="0"),"0 value","Value"))</f>
        <v>#REF!</v>
      </c>
      <c r="BD115" s="104" t="e">
        <f>IF(OR(ISBLANK(Table1a!#REF!),Table1a!#REF!=""),"Blank cell, reporting not mandatory",IF(OR(Table1a!#REF!=0,Table1a!#REF!="0"),"0 value","Value"))</f>
        <v>#REF!</v>
      </c>
      <c r="BE115" s="104" t="e">
        <f>IF(OR(ISBLANK(Table1a!#REF!),Table1a!#REF!=""),"Blank cell, reporting not mandatory",IF(OR(Table1a!#REF!=0,Table1a!#REF!="0"),"0 value","Value"))</f>
        <v>#REF!</v>
      </c>
      <c r="BF115" s="104" t="e">
        <f>IF(OR(ISBLANK(Table1a!#REF!),Table1a!#REF!=""),"Blank cell, reporting not mandatory",IF(OR(Table1a!#REF!=0,Table1a!#REF!="0"),"0 value","Value"))</f>
        <v>#REF!</v>
      </c>
      <c r="BG115" s="104" t="e">
        <f>IF(OR(ISBLANK(Table1a!#REF!),Table1a!#REF!=""),"Blank cell, reporting not mandatory",IF(OR(Table1a!#REF!=0,Table1a!#REF!="0"),"0 value","Value"))</f>
        <v>#REF!</v>
      </c>
      <c r="BH115" s="105" t="e">
        <f>IF(OR(ISBLANK(Table1a!#REF!),Table1a!#REF!=""),"Blank cell, reporting not mandatory",IF(OR(Table1a!#REF!=0,Table1a!#REF!="0"),"0 value","Value"))</f>
        <v>#REF!</v>
      </c>
      <c r="BI115" s="104" t="e">
        <f>IF(OR(ISBLANK(Table1a!#REF!),Table1a!#REF!=""),"Blank cell, reporting not mandatory",IF(OR(Table1a!#REF!=0,Table1a!#REF!="0"),"0 value","Value"))</f>
        <v>#REF!</v>
      </c>
      <c r="BJ115" s="104" t="e">
        <f>IF(OR(ISBLANK(Table1a!#REF!),Table1a!#REF!=""),"Blank cell, reporting not mandatory",IF(OR(Table1a!#REF!=0,Table1a!#REF!="0"),"0 value","Value"))</f>
        <v>#REF!</v>
      </c>
      <c r="BK115" s="104" t="e">
        <f>IF(OR(ISBLANK(Table1a!#REF!),Table1a!#REF!=""),"Blank cell, reporting not mandatory",IF(OR(Table1a!#REF!=0,Table1a!#REF!="0"),"0 value","Value"))</f>
        <v>#REF!</v>
      </c>
      <c r="BL115" s="104" t="e">
        <f>IF(OR(ISBLANK(Table1a!#REF!),Table1a!#REF!=""),"Blank cell, reporting not mandatory",IF(OR(Table1a!#REF!=0,Table1a!#REF!="0"),"0 value","Value"))</f>
        <v>#REF!</v>
      </c>
      <c r="BM115" s="105" t="e">
        <f>IF(OR(ISBLANK(Table1a!#REF!),Table1a!#REF!=""),"Blank cell, reporting not mandatory",IF(OR(Table1a!#REF!=0,Table1a!#REF!="0"),"0 value","Value"))</f>
        <v>#REF!</v>
      </c>
      <c r="BN115" s="104" t="e">
        <f>IF(OR(ISBLANK(Table1a!#REF!),Table1a!#REF!=""),"Blank cell, reporting not mandatory",IF(OR(Table1a!#REF!=0,Table1a!#REF!="0"),"0 value","Value"))</f>
        <v>#REF!</v>
      </c>
      <c r="BO115" s="104" t="e">
        <f>IF(OR(ISBLANK(Table1a!#REF!),Table1a!#REF!=""),"Blank cell, reporting not mandatory",IF(OR(Table1a!#REF!=0,Table1a!#REF!="0"),"0 value","Value"))</f>
        <v>#REF!</v>
      </c>
      <c r="BP115" s="104" t="e">
        <f>IF(OR(ISBLANK(Table1a!#REF!),Table1a!#REF!=""),"Blank cell, reporting not mandatory",IF(OR(Table1a!#REF!=0,Table1a!#REF!="0"),"0 value","Value"))</f>
        <v>#REF!</v>
      </c>
      <c r="BQ115" s="104" t="e">
        <f>IF(OR(ISBLANK(Table1a!#REF!),Table1a!#REF!=""),"Blank cell, reporting not mandatory",IF(OR(Table1a!#REF!=0,Table1a!#REF!="0"),"0 value","Value"))</f>
        <v>#REF!</v>
      </c>
      <c r="BR115" s="105" t="e">
        <f>IF(OR(ISBLANK(Table1a!#REF!),Table1a!#REF!=""),"Blank cell, reporting not mandatory",IF(OR(Table1a!#REF!=0,Table1a!#REF!="0"),"0 value","Value"))</f>
        <v>#REF!</v>
      </c>
      <c r="BS115" s="105" t="e">
        <f>IF(OR(ISBLANK(Table1a!#REF!),Table1a!#REF!=""),"Blank cell, reporting not mandatory",IF(OR(Table1a!#REF!=0,Table1a!#REF!="0"),"0 value","Value"))</f>
        <v>#REF!</v>
      </c>
      <c r="BT115" s="104" t="e">
        <f>IF(OR(ISBLANK(Table1a!#REF!),Table1a!#REF!=""),"Blank cell, reporting not mandatory",IF(OR(Table1a!#REF!=0,Table1a!#REF!="0"),"0 value","Value"))</f>
        <v>#REF!</v>
      </c>
      <c r="BU115" s="104" t="e">
        <f>IF(OR(ISBLANK(Table1a!#REF!),Table1a!#REF!=""),"Blank cell, reporting not mandatory",IF(OR(Table1a!#REF!=0,Table1a!#REF!="0"),"0 value","Value"))</f>
        <v>#REF!</v>
      </c>
      <c r="BV115" s="105" t="e">
        <f>IF(OR(ISBLANK(Table1a!#REF!),Table1a!#REF!=""),"Blank cell, reporting not mandatory",IF(OR(Table1a!#REF!=0,Table1a!#REF!="0"),"0 value","Value"))</f>
        <v>#REF!</v>
      </c>
      <c r="BW115" s="104" t="e">
        <f>IF(OR(ISBLANK(Table1a!#REF!),Table1a!#REF!=""),"Blank cell, reporting not mandatory",IF(OR(Table1a!#REF!=0,Table1a!#REF!="0"),"0 value","Value"))</f>
        <v>#REF!</v>
      </c>
      <c r="BX115" s="104" t="e">
        <f>IF(OR(ISBLANK(Table1a!#REF!),Table1a!#REF!=""),"Blank cell, reporting not mandatory",IF(OR(Table1a!#REF!=0,Table1a!#REF!="0"),"0 value","Value"))</f>
        <v>#REF!</v>
      </c>
      <c r="BY115" s="104" t="e">
        <f>IF(OR(ISBLANK(Table1a!#REF!),Table1a!#REF!=""),"Blank cell, reporting not mandatory",IF(OR(Table1a!#REF!=0,Table1a!#REF!="0"),"0 value","Value"))</f>
        <v>#REF!</v>
      </c>
      <c r="BZ115" s="104" t="e">
        <f>IF(OR(ISBLANK(Table1a!#REF!),Table1a!#REF!=""),"Blank cell, reporting not mandatory",IF(OR(Table1a!#REF!=0,Table1a!#REF!="0"),"0 value","Value"))</f>
        <v>#REF!</v>
      </c>
      <c r="CA115" s="105" t="e">
        <f>IF(OR(ISBLANK(Table1a!#REF!),Table1a!#REF!=""),"Blank cell, reporting not mandatory",IF(OR(Table1a!#REF!=0,Table1a!#REF!="0"),"0 value","Value"))</f>
        <v>#REF!</v>
      </c>
      <c r="CB115" s="104" t="e">
        <f>IF(OR(ISBLANK(Table1a!#REF!),Table1a!#REF!=""),"Blank cell, reporting not mandatory",IF(OR(Table1a!#REF!=0,Table1a!#REF!="0"),"0 value","Value"))</f>
        <v>#REF!</v>
      </c>
      <c r="CC115" s="104" t="e">
        <f>IF(OR(ISBLANK(Table1a!#REF!),Table1a!#REF!=""),"Blank cell, reporting not mandatory",IF(OR(Table1a!#REF!=0,Table1a!#REF!="0"),"0 value","Value"))</f>
        <v>#REF!</v>
      </c>
      <c r="CD115" s="104" t="e">
        <f>IF(OR(ISBLANK(Table1a!#REF!),Table1a!#REF!=""),"Blank cell, reporting not mandatory",IF(OR(Table1a!#REF!=0,Table1a!#REF!="0"),"0 value","Value"))</f>
        <v>#REF!</v>
      </c>
      <c r="CE115" s="104" t="e">
        <f>IF(OR(ISBLANK(Table1a!#REF!),Table1a!#REF!=""),"Blank cell, reporting not mandatory",IF(OR(Table1a!#REF!=0,Table1a!#REF!="0"),"0 value","Value"))</f>
        <v>#REF!</v>
      </c>
      <c r="CF115" s="105" t="e">
        <f>IF(OR(ISBLANK(Table1a!#REF!),Table1a!#REF!=""),"Blank cell, reporting not mandatory",IF(OR(Table1a!#REF!=0,Table1a!#REF!="0"),"0 value","Value"))</f>
        <v>#REF!</v>
      </c>
      <c r="CG115" s="104" t="e">
        <f>IF(OR(ISBLANK(Table1a!#REF!),Table1a!#REF!=""),"Blank cell, reporting not mandatory",IF(OR(Table1a!#REF!=0,Table1a!#REF!="0"),"0 value","Value"))</f>
        <v>#REF!</v>
      </c>
      <c r="CH115" s="104" t="e">
        <f>IF(OR(ISBLANK(Table1a!#REF!),Table1a!#REF!=""),"Blank cell, reporting not mandatory",IF(OR(Table1a!#REF!=0,Table1a!#REF!="0"),"0 value","Value"))</f>
        <v>#REF!</v>
      </c>
      <c r="CI115" s="104" t="e">
        <f>IF(OR(ISBLANK(Table1a!#REF!),Table1a!#REF!=""),"Blank cell, reporting not mandatory",IF(OR(Table1a!#REF!=0,Table1a!#REF!="0"),"0 value","Value"))</f>
        <v>#REF!</v>
      </c>
      <c r="CJ115" s="104" t="e">
        <f>IF(OR(ISBLANK(Table1a!#REF!),Table1a!#REF!=""),"Blank cell, reporting not mandatory",IF(OR(Table1a!#REF!=0,Table1a!#REF!="0"),"0 value","Value"))</f>
        <v>#REF!</v>
      </c>
      <c r="CK115" s="105" t="e">
        <f>IF(OR(ISBLANK(Table1a!#REF!),Table1a!#REF!=""),"Blank cell, reporting not mandatory",IF(OR(Table1a!#REF!=0,Table1a!#REF!="0"),"0 value","Value"))</f>
        <v>#REF!</v>
      </c>
      <c r="CL115" s="104" t="e">
        <f>IF(OR(ISBLANK(Table1a!#REF!),Table1a!#REF!=""),"Blank cell, reporting not mandatory",IF(OR(Table1a!#REF!=0,Table1a!#REF!="0"),"0 value","Value"))</f>
        <v>#REF!</v>
      </c>
      <c r="CM115" s="104" t="e">
        <f>IF(OR(ISBLANK(Table1a!#REF!),Table1a!#REF!=""),"Blank cell, reporting not mandatory",IF(OR(Table1a!#REF!=0,Table1a!#REF!="0"),"0 value","Value"))</f>
        <v>#REF!</v>
      </c>
      <c r="CN115" s="104" t="e">
        <f>IF(OR(ISBLANK(Table1a!#REF!),Table1a!#REF!=""),"Blank cell, reporting not mandatory",IF(OR(Table1a!#REF!=0,Table1a!#REF!="0"),"0 value","Value"))</f>
        <v>#REF!</v>
      </c>
      <c r="CO115" s="104" t="e">
        <f>IF(OR(ISBLANK(Table1a!#REF!),Table1a!#REF!=""),"Blank cell, reporting not mandatory",IF(OR(Table1a!#REF!=0,Table1a!#REF!="0"),"0 value","Value"))</f>
        <v>#REF!</v>
      </c>
      <c r="CP115" s="105" t="e">
        <f>IF(OR(ISBLANK(Table1a!#REF!),Table1a!#REF!=""),"Blank cell, reporting not mandatory",IF(OR(Table1a!#REF!=0,Table1a!#REF!="0"),"0 value","Value"))</f>
        <v>#REF!</v>
      </c>
      <c r="CQ115" s="104" t="e">
        <f>IF(OR(ISBLANK(Table1a!#REF!),Table1a!#REF!=""),"Blank cell, reporting not mandatory",IF(OR(Table1a!#REF!=0,Table1a!#REF!="0"),"0 value","Value"))</f>
        <v>#REF!</v>
      </c>
      <c r="CR115" s="104" t="e">
        <f>IF(OR(ISBLANK(Table1a!#REF!),Table1a!#REF!=""),"Blank cell, reporting not mandatory",IF(OR(Table1a!#REF!=0,Table1a!#REF!="0"),"0 value","Value"))</f>
        <v>#REF!</v>
      </c>
      <c r="CS115" s="104" t="e">
        <f>IF(OR(ISBLANK(Table1a!#REF!),Table1a!#REF!=""),"Blank cell, reporting not mandatory",IF(OR(Table1a!#REF!=0,Table1a!#REF!="0"),"0 value","Value"))</f>
        <v>#REF!</v>
      </c>
      <c r="CT115" s="104" t="e">
        <f>IF(OR(ISBLANK(Table1a!#REF!),Table1a!#REF!=""),"Blank cell, reporting not mandatory",IF(OR(Table1a!#REF!=0,Table1a!#REF!="0"),"0 value","Value"))</f>
        <v>#REF!</v>
      </c>
      <c r="CU115" s="105" t="e">
        <f>IF(OR(ISBLANK(Table1a!#REF!),Table1a!#REF!=""),"Blank cell, reporting not mandatory",IF(OR(Table1a!#REF!=0,Table1a!#REF!="0"),"0 value","Value"))</f>
        <v>#REF!</v>
      </c>
      <c r="CV115" s="104" t="e">
        <f>IF(OR(ISBLANK(Table1a!#REF!),Table1a!#REF!=""),"Blank cell, reporting not mandatory",IF(OR(Table1a!#REF!=0,Table1a!#REF!="0"),"0 value","Value"))</f>
        <v>#REF!</v>
      </c>
      <c r="CW115" s="104" t="e">
        <f>IF(OR(ISBLANK(Table1a!#REF!),Table1a!#REF!=""),"Blank cell, reporting not mandatory",IF(OR(Table1a!#REF!=0,Table1a!#REF!="0"),"0 value","Value"))</f>
        <v>#REF!</v>
      </c>
      <c r="CX115" s="104" t="e">
        <f>IF(OR(ISBLANK(Table1a!#REF!),Table1a!#REF!=""),"Blank cell, reporting not mandatory",IF(OR(Table1a!#REF!=0,Table1a!#REF!="0"),"0 value","Value"))</f>
        <v>#REF!</v>
      </c>
      <c r="CY115" s="104" t="e">
        <f>IF(OR(ISBLANK(Table1a!#REF!),Table1a!#REF!=""),"Blank cell, reporting not mandatory",IF(OR(Table1a!#REF!=0,Table1a!#REF!="0"),"0 value","Value"))</f>
        <v>#REF!</v>
      </c>
      <c r="CZ115" s="105" t="e">
        <f>IF(OR(ISBLANK(Table1a!#REF!),Table1a!#REF!=""),"Blank cell, reporting not mandatory",IF(OR(Table1a!#REF!=0,Table1a!#REF!="0"),"0 value","Value"))</f>
        <v>#REF!</v>
      </c>
      <c r="DA115" s="105" t="e">
        <f>IF(OR(ISBLANK(Table1a!#REF!),Table1a!#REF!=""),"Blank cell, reporting not mandatory",IF(OR(Table1a!#REF!=0,Table1a!#REF!="0"),"0 value","Value"))</f>
        <v>#REF!</v>
      </c>
      <c r="DB115" s="104" t="e">
        <f>IF(OR(ISBLANK(Table1a!#REF!),Table1a!#REF!=""),"Blank cell, reporting not mandatory",IF(OR(Table1a!#REF!=0,Table1a!#REF!="0"),"0 value","Value"))</f>
        <v>#REF!</v>
      </c>
      <c r="DC115" s="104" t="e">
        <f>IF(OR(ISBLANK(Table1a!#REF!),Table1a!#REF!=""),"Blank cell, reporting not mandatory",IF(OR(Table1a!#REF!=0,Table1a!#REF!="0"),"0 value","Value"))</f>
        <v>#REF!</v>
      </c>
      <c r="DD115" s="105" t="e">
        <f>IF(OR(ISBLANK(Table1a!#REF!),Table1a!#REF!=""),"Blank cell, reporting not mandatory",IF(OR(Table1a!#REF!=0,Table1a!#REF!="0"),"0 value","Value"))</f>
        <v>#REF!</v>
      </c>
      <c r="DE115" s="104" t="e">
        <f>IF(OR(ISBLANK(Table1a!#REF!),Table1a!#REF!=""),"Blank cell, reporting not mandatory",IF(OR(Table1a!#REF!=0,Table1a!#REF!="0"),"0 value","Value"))</f>
        <v>#REF!</v>
      </c>
      <c r="DF115" s="104" t="e">
        <f>IF(OR(ISBLANK(Table1a!#REF!),Table1a!#REF!=""),"Blank cell, reporting not mandatory",IF(OR(Table1a!#REF!=0,Table1a!#REF!="0"),"0 value","Value"))</f>
        <v>#REF!</v>
      </c>
      <c r="DG115" s="104" t="e">
        <f>IF(OR(ISBLANK(Table1a!#REF!),Table1a!#REF!=""),"Blank cell, reporting not mandatory",IF(OR(Table1a!#REF!=0,Table1a!#REF!="0"),"0 value","Value"))</f>
        <v>#REF!</v>
      </c>
      <c r="DH115" s="104" t="e">
        <f>IF(OR(ISBLANK(Table1a!#REF!),Table1a!#REF!=""),"Blank cell, reporting not mandatory",IF(OR(Table1a!#REF!=0,Table1a!#REF!="0"),"0 value","Value"))</f>
        <v>#REF!</v>
      </c>
      <c r="DI115" s="105" t="e">
        <f>IF(OR(ISBLANK(Table1a!#REF!),Table1a!#REF!=""),"Blank cell, reporting not mandatory",IF(OR(Table1a!#REF!=0,Table1a!#REF!="0"),"0 value","Value"))</f>
        <v>#REF!</v>
      </c>
      <c r="DJ115" s="104" t="e">
        <f>IF(OR(ISBLANK(Table1a!#REF!),Table1a!#REF!=""),"Blank cell, reporting not mandatory",IF(OR(Table1a!#REF!=0,Table1a!#REF!="0"),"0 value","Value"))</f>
        <v>#REF!</v>
      </c>
      <c r="DK115" s="104" t="e">
        <f>IF(OR(ISBLANK(Table1a!#REF!),Table1a!#REF!=""),"Blank cell, reporting not mandatory",IF(OR(Table1a!#REF!=0,Table1a!#REF!="0"),"0 value","Value"))</f>
        <v>#REF!</v>
      </c>
      <c r="DL115" s="104" t="e">
        <f>IF(OR(ISBLANK(Table1a!#REF!),Table1a!#REF!=""),"Blank cell, reporting not mandatory",IF(OR(Table1a!#REF!=0,Table1a!#REF!="0"),"0 value","Value"))</f>
        <v>#REF!</v>
      </c>
      <c r="DM115" s="104" t="e">
        <f>IF(OR(ISBLANK(Table1a!#REF!),Table1a!#REF!=""),"Blank cell, reporting not mandatory",IF(OR(Table1a!#REF!=0,Table1a!#REF!="0"),"0 value","Value"))</f>
        <v>#REF!</v>
      </c>
      <c r="DN115" s="105" t="e">
        <f>IF(OR(ISBLANK(Table1a!#REF!),Table1a!#REF!=""),"Blank cell, reporting not mandatory",IF(OR(Table1a!#REF!=0,Table1a!#REF!="0"),"0 value","Value"))</f>
        <v>#REF!</v>
      </c>
      <c r="DO115" s="104" t="e">
        <f>IF(OR(ISBLANK(Table1a!#REF!),Table1a!#REF!=""),"Blank cell, reporting not mandatory",IF(OR(Table1a!#REF!=0,Table1a!#REF!="0"),"0 value","Value"))</f>
        <v>#REF!</v>
      </c>
      <c r="DP115" s="104" t="e">
        <f>IF(OR(ISBLANK(Table1a!#REF!),Table1a!#REF!=""),"Blank cell, reporting not mandatory",IF(OR(Table1a!#REF!=0,Table1a!#REF!="0"),"0 value","Value"))</f>
        <v>#REF!</v>
      </c>
      <c r="DQ115" s="104" t="e">
        <f>IF(OR(ISBLANK(Table1a!#REF!),Table1a!#REF!=""),"Blank cell, reporting not mandatory",IF(OR(Table1a!#REF!=0,Table1a!#REF!="0"),"0 value","Value"))</f>
        <v>#REF!</v>
      </c>
      <c r="DR115" s="104" t="e">
        <f>IF(OR(ISBLANK(Table1a!#REF!),Table1a!#REF!=""),"Blank cell, reporting not mandatory",IF(OR(Table1a!#REF!=0,Table1a!#REF!="0"),"0 value","Value"))</f>
        <v>#REF!</v>
      </c>
      <c r="DS115" s="105" t="e">
        <f>IF(OR(ISBLANK(Table1a!#REF!),Table1a!#REF!=""),"Blank cell, reporting not mandatory",IF(OR(Table1a!#REF!=0,Table1a!#REF!="0"),"0 value","Value"))</f>
        <v>#REF!</v>
      </c>
      <c r="DT115" s="104" t="e">
        <f>IF(OR(ISBLANK(Table1a!#REF!),Table1a!#REF!=""),"Blank cell, reporting not mandatory",IF(OR(Table1a!#REF!=0,Table1a!#REF!="0"),"0 value","Value"))</f>
        <v>#REF!</v>
      </c>
      <c r="DU115" s="104" t="e">
        <f>IF(OR(ISBLANK(Table1a!#REF!),Table1a!#REF!=""),"Blank cell, reporting not mandatory",IF(OR(Table1a!#REF!=0,Table1a!#REF!="0"),"0 value","Value"))</f>
        <v>#REF!</v>
      </c>
      <c r="DV115" s="104" t="e">
        <f>IF(OR(ISBLANK(Table1a!#REF!),Table1a!#REF!=""),"Blank cell, reporting not mandatory",IF(OR(Table1a!#REF!=0,Table1a!#REF!="0"),"0 value","Value"))</f>
        <v>#REF!</v>
      </c>
      <c r="DW115" s="104" t="e">
        <f>IF(OR(ISBLANK(Table1a!#REF!),Table1a!#REF!=""),"Blank cell, reporting not mandatory",IF(OR(Table1a!#REF!=0,Table1a!#REF!="0"),"0 value","Value"))</f>
        <v>#REF!</v>
      </c>
      <c r="DX115" s="105" t="e">
        <f>IF(OR(ISBLANK(Table1a!#REF!),Table1a!#REF!=""),"Blank cell, reporting not mandatory",IF(OR(Table1a!#REF!=0,Table1a!#REF!="0"),"0 value","Value"))</f>
        <v>#REF!</v>
      </c>
      <c r="DY115" s="104" t="e">
        <f>IF(OR(ISBLANK(Table1a!#REF!),Table1a!#REF!=""),"Blank cell, reporting not mandatory",IF(OR(Table1a!#REF!=0,Table1a!#REF!="0"),"0 value","Value"))</f>
        <v>#REF!</v>
      </c>
      <c r="DZ115" s="104" t="e">
        <f>IF(OR(ISBLANK(Table1a!#REF!),Table1a!#REF!=""),"Blank cell, reporting not mandatory",IF(OR(Table1a!#REF!=0,Table1a!#REF!="0"),"0 value","Value"))</f>
        <v>#REF!</v>
      </c>
      <c r="EA115" s="104" t="e">
        <f>IF(OR(ISBLANK(Table1a!#REF!),Table1a!#REF!=""),"Blank cell, reporting not mandatory",IF(OR(Table1a!#REF!=0,Table1a!#REF!="0"),"0 value","Value"))</f>
        <v>#REF!</v>
      </c>
      <c r="EB115" s="104" t="e">
        <f>IF(OR(ISBLANK(Table1a!#REF!),Table1a!#REF!=""),"Blank cell, reporting not mandatory",IF(OR(Table1a!#REF!=0,Table1a!#REF!="0"),"0 value","Value"))</f>
        <v>#REF!</v>
      </c>
      <c r="EC115" s="105" t="e">
        <f>IF(OR(ISBLANK(Table1a!#REF!),Table1a!#REF!=""),"Blank cell, reporting not mandatory",IF(OR(Table1a!#REF!=0,Table1a!#REF!="0"),"0 value","Value"))</f>
        <v>#REF!</v>
      </c>
      <c r="ED115" s="104" t="e">
        <f>IF(OR(ISBLANK(Table1a!#REF!),Table1a!#REF!=""),"Blank cell, reporting not mandatory",IF(OR(Table1a!#REF!=0,Table1a!#REF!="0"),"0 value","Value"))</f>
        <v>#REF!</v>
      </c>
      <c r="EE115" s="104" t="e">
        <f>IF(OR(ISBLANK(Table1a!#REF!),Table1a!#REF!=""),"Blank cell, reporting not mandatory",IF(OR(Table1a!#REF!=0,Table1a!#REF!="0"),"0 value","Value"))</f>
        <v>#REF!</v>
      </c>
      <c r="EF115" s="104" t="e">
        <f>IF(OR(ISBLANK(Table1a!#REF!),Table1a!#REF!=""),"Blank cell, reporting not mandatory",IF(OR(Table1a!#REF!=0,Table1a!#REF!="0"),"0 value","Value"))</f>
        <v>#REF!</v>
      </c>
      <c r="EG115" s="104" t="e">
        <f>IF(OR(ISBLANK(Table1a!#REF!),Table1a!#REF!=""),"Blank cell, reporting not mandatory",IF(OR(Table1a!#REF!=0,Table1a!#REF!="0"),"0 value","Value"))</f>
        <v>#REF!</v>
      </c>
      <c r="EH115" s="105" t="e">
        <f>IF(OR(ISBLANK(Table1a!#REF!),Table1a!#REF!=""),"Blank cell, reporting not mandatory",IF(OR(Table1a!#REF!=0,Table1a!#REF!="0"),"0 value","Value"))</f>
        <v>#REF!</v>
      </c>
      <c r="EI115" s="105" t="e">
        <f>IF(OR(ISBLANK(Table1a!#REF!),Table1a!#REF!=""),"Blank cell, reporting not mandatory",IF(OR(Table1a!#REF!=0,Table1a!#REF!="0"),"0 value","Value"))</f>
        <v>#REF!</v>
      </c>
      <c r="EJ115" s="104" t="e">
        <f>IF(OR(ISBLANK(Table1a!#REF!),Table1a!#REF!=""),"Blank cell, reporting not mandatory",IF(OR(Table1a!#REF!=0,Table1a!#REF!="0"),"0 value","Value"))</f>
        <v>#REF!</v>
      </c>
      <c r="EK115" s="104" t="e">
        <f>IF(OR(ISBLANK(Table1a!#REF!),Table1a!#REF!=""),"Blank cell, reporting not mandatory",IF(OR(Table1a!#REF!=0,Table1a!#REF!="0"),"0 value","Value"))</f>
        <v>#REF!</v>
      </c>
      <c r="EL115" s="105" t="e">
        <f>IF(OR(ISBLANK(Table1a!#REF!),Table1a!#REF!=""),"Blank cell, reporting not mandatory",IF(OR(Table1a!#REF!=0,Table1a!#REF!="0"),"0 value","Value"))</f>
        <v>#REF!</v>
      </c>
      <c r="EM115" s="104" t="e">
        <f>IF(OR(ISBLANK(Table1a!#REF!),Table1a!#REF!=""),"Blank cell, reporting not mandatory",IF(OR(Table1a!#REF!=0,Table1a!#REF!="0"),"0 value","Value"))</f>
        <v>#REF!</v>
      </c>
      <c r="EN115" s="104" t="e">
        <f>IF(OR(ISBLANK(Table1a!#REF!),Table1a!#REF!=""),"Blank cell, reporting not mandatory",IF(OR(Table1a!#REF!=0,Table1a!#REF!="0"),"0 value","Value"))</f>
        <v>#REF!</v>
      </c>
      <c r="EO115" s="104" t="e">
        <f>IF(OR(ISBLANK(Table1a!#REF!),Table1a!#REF!=""),"Blank cell, reporting not mandatory",IF(OR(Table1a!#REF!=0,Table1a!#REF!="0"),"0 value","Value"))</f>
        <v>#REF!</v>
      </c>
      <c r="EP115" s="104" t="e">
        <f>IF(OR(ISBLANK(Table1a!#REF!),Table1a!#REF!=""),"Blank cell, reporting not mandatory",IF(OR(Table1a!#REF!=0,Table1a!#REF!="0"),"0 value","Value"))</f>
        <v>#REF!</v>
      </c>
      <c r="EQ115" s="105" t="e">
        <f>IF(OR(ISBLANK(Table1a!#REF!),Table1a!#REF!=""),"Blank cell, reporting not mandatory",IF(OR(Table1a!#REF!=0,Table1a!#REF!="0"),"0 value","Value"))</f>
        <v>#REF!</v>
      </c>
      <c r="ER115" s="104" t="e">
        <f>IF(OR(ISBLANK(Table1a!#REF!),Table1a!#REF!=""),"Blank cell, reporting not mandatory",IF(OR(Table1a!#REF!=0,Table1a!#REF!="0"),"0 value","Value"))</f>
        <v>#REF!</v>
      </c>
      <c r="ES115" s="104" t="e">
        <f>IF(OR(ISBLANK(Table1a!#REF!),Table1a!#REF!=""),"Blank cell, reporting not mandatory",IF(OR(Table1a!#REF!=0,Table1a!#REF!="0"),"0 value","Value"))</f>
        <v>#REF!</v>
      </c>
      <c r="ET115" s="104" t="e">
        <f>IF(OR(ISBLANK(Table1a!#REF!),Table1a!#REF!=""),"Blank cell, reporting not mandatory",IF(OR(Table1a!#REF!=0,Table1a!#REF!="0"),"0 value","Value"))</f>
        <v>#REF!</v>
      </c>
      <c r="EU115" s="104" t="e">
        <f>IF(OR(ISBLANK(Table1a!#REF!),Table1a!#REF!=""),"Blank cell, reporting not mandatory",IF(OR(Table1a!#REF!=0,Table1a!#REF!="0"),"0 value","Value"))</f>
        <v>#REF!</v>
      </c>
      <c r="EV115" s="105" t="e">
        <f>IF(OR(ISBLANK(Table1a!#REF!),Table1a!#REF!=""),"Blank cell, reporting not mandatory",IF(OR(Table1a!#REF!=0,Table1a!#REF!="0"),"0 value","Value"))</f>
        <v>#REF!</v>
      </c>
      <c r="EW115" s="104" t="e">
        <f>IF(OR(ISBLANK(Table1a!#REF!),Table1a!#REF!=""),"Blank cell, reporting not mandatory",IF(OR(Table1a!#REF!=0,Table1a!#REF!="0"),"0 value","Value"))</f>
        <v>#REF!</v>
      </c>
      <c r="EX115" s="104" t="e">
        <f>IF(OR(ISBLANK(Table1a!#REF!),Table1a!#REF!=""),"Blank cell, reporting not mandatory",IF(OR(Table1a!#REF!=0,Table1a!#REF!="0"),"0 value","Value"))</f>
        <v>#REF!</v>
      </c>
      <c r="EY115" s="104" t="e">
        <f>IF(OR(ISBLANK(Table1a!#REF!),Table1a!#REF!=""),"Blank cell, reporting not mandatory",IF(OR(Table1a!#REF!=0,Table1a!#REF!="0"),"0 value","Value"))</f>
        <v>#REF!</v>
      </c>
      <c r="EZ115" s="104" t="e">
        <f>IF(OR(ISBLANK(Table1a!#REF!),Table1a!#REF!=""),"Blank cell, reporting not mandatory",IF(OR(Table1a!#REF!=0,Table1a!#REF!="0"),"0 value","Value"))</f>
        <v>#REF!</v>
      </c>
      <c r="FA115" s="105" t="e">
        <f>IF(OR(ISBLANK(Table1a!#REF!),Table1a!#REF!=""),"Blank cell, reporting not mandatory",IF(OR(Table1a!#REF!=0,Table1a!#REF!="0"),"0 value","Value"))</f>
        <v>#REF!</v>
      </c>
      <c r="FB115" s="104" t="e">
        <f>IF(OR(ISBLANK(Table1a!#REF!),Table1a!#REF!=""),"Blank cell, reporting not mandatory",IF(OR(Table1a!#REF!=0,Table1a!#REF!="0"),"0 value","Value"))</f>
        <v>#REF!</v>
      </c>
      <c r="FC115" s="104" t="e">
        <f>IF(OR(ISBLANK(Table1a!#REF!),Table1a!#REF!=""),"Blank cell, reporting not mandatory",IF(OR(Table1a!#REF!=0,Table1a!#REF!="0"),"0 value","Value"))</f>
        <v>#REF!</v>
      </c>
      <c r="FD115" s="104" t="e">
        <f>IF(OR(ISBLANK(Table1a!#REF!),Table1a!#REF!=""),"Blank cell, reporting not mandatory",IF(OR(Table1a!#REF!=0,Table1a!#REF!="0"),"0 value","Value"))</f>
        <v>#REF!</v>
      </c>
      <c r="FE115" s="104" t="e">
        <f>IF(OR(ISBLANK(Table1a!#REF!),Table1a!#REF!=""),"Blank cell, reporting not mandatory",IF(OR(Table1a!#REF!=0,Table1a!#REF!="0"),"0 value","Value"))</f>
        <v>#REF!</v>
      </c>
      <c r="FF115" s="105" t="e">
        <f>IF(OR(ISBLANK(Table1a!#REF!),Table1a!#REF!=""),"Blank cell, reporting not mandatory",IF(OR(Table1a!#REF!=0,Table1a!#REF!="0"),"0 value","Value"))</f>
        <v>#REF!</v>
      </c>
      <c r="FG115" s="104" t="e">
        <f>IF(OR(ISBLANK(Table1a!#REF!),Table1a!#REF!=""),"Blank cell, reporting not mandatory",IF(OR(Table1a!#REF!=0,Table1a!#REF!="0"),"0 value","Value"))</f>
        <v>#REF!</v>
      </c>
      <c r="FH115" s="104" t="e">
        <f>IF(OR(ISBLANK(Table1a!#REF!),Table1a!#REF!=""),"Blank cell, reporting not mandatory",IF(OR(Table1a!#REF!=0,Table1a!#REF!="0"),"0 value","Value"))</f>
        <v>#REF!</v>
      </c>
      <c r="FI115" s="104" t="e">
        <f>IF(OR(ISBLANK(Table1a!#REF!),Table1a!#REF!=""),"Blank cell, reporting not mandatory",IF(OR(Table1a!#REF!=0,Table1a!#REF!="0"),"0 value","Value"))</f>
        <v>#REF!</v>
      </c>
      <c r="FJ115" s="104" t="e">
        <f>IF(OR(ISBLANK(Table1a!#REF!),Table1a!#REF!=""),"Blank cell, reporting not mandatory",IF(OR(Table1a!#REF!=0,Table1a!#REF!="0"),"0 value","Value"))</f>
        <v>#REF!</v>
      </c>
      <c r="FK115" s="105" t="e">
        <f>IF(OR(ISBLANK(Table1a!#REF!),Table1a!#REF!=""),"Blank cell, reporting not mandatory",IF(OR(Table1a!#REF!=0,Table1a!#REF!="0"),"0 value","Value"))</f>
        <v>#REF!</v>
      </c>
      <c r="FL115" s="104" t="e">
        <f>IF(OR(ISBLANK(Table1a!#REF!),Table1a!#REF!=""),"Blank cell, reporting not mandatory",IF(OR(Table1a!#REF!=0,Table1a!#REF!="0"),"0 value","Value"))</f>
        <v>#REF!</v>
      </c>
      <c r="FM115" s="104" t="e">
        <f>IF(OR(ISBLANK(Table1a!#REF!),Table1a!#REF!=""),"Blank cell, reporting not mandatory",IF(OR(Table1a!#REF!=0,Table1a!#REF!="0"),"0 value","Value"))</f>
        <v>#REF!</v>
      </c>
      <c r="FN115" s="104" t="e">
        <f>IF(OR(ISBLANK(Table1a!#REF!),Table1a!#REF!=""),"Blank cell, reporting not mandatory",IF(OR(Table1a!#REF!=0,Table1a!#REF!="0"),"0 value","Value"))</f>
        <v>#REF!</v>
      </c>
      <c r="FO115" s="104" t="e">
        <f>IF(OR(ISBLANK(Table1a!#REF!),Table1a!#REF!=""),"Blank cell, reporting not mandatory",IF(OR(Table1a!#REF!=0,Table1a!#REF!="0"),"0 value","Value"))</f>
        <v>#REF!</v>
      </c>
      <c r="FP115" s="105" t="e">
        <f>IF(OR(ISBLANK(Table1a!#REF!),Table1a!#REF!=""),"Blank cell, reporting not mandatory",IF(OR(Table1a!#REF!=0,Table1a!#REF!="0"),"0 value","Value"))</f>
        <v>#REF!</v>
      </c>
      <c r="FQ115" s="105" t="e">
        <f>IF(OR(ISBLANK(Table1a!#REF!),Table1a!#REF!=""),"Blank cell, reporting not mandatory",IF(OR(Table1a!#REF!=0,Table1a!#REF!="0"),"0 value","Value"))</f>
        <v>#REF!</v>
      </c>
      <c r="FR115" s="104" t="e">
        <f>IF(OR(ISBLANK(Table1a!#REF!),Table1a!#REF!=""),"Blank cell, reporting not mandatory",IF(OR(Table1a!#REF!=0,Table1a!#REF!="0"),"0 value","Value"))</f>
        <v>#REF!</v>
      </c>
      <c r="FS115" s="104" t="e">
        <f>IF(OR(ISBLANK(Table1a!#REF!),Table1a!#REF!=""),"Blank cell, reporting not mandatory",IF(OR(Table1a!#REF!=0,Table1a!#REF!="0"),"0 value","Value"))</f>
        <v>#REF!</v>
      </c>
      <c r="FT115" s="105" t="e">
        <f>IF(OR(ISBLANK(Table1a!#REF!),Table1a!#REF!=""),"Blank cell, reporting not mandatory",IF(OR(Table1a!#REF!=0,Table1a!#REF!="0"),"0 value","Value"))</f>
        <v>#REF!</v>
      </c>
      <c r="FU115" s="104" t="e">
        <f>IF(OR(ISBLANK(Table1a!#REF!),Table1a!#REF!=""),"Blank cell, reporting not mandatory",IF(OR(Table1a!#REF!=0,Table1a!#REF!="0"),"0 value","Value"))</f>
        <v>#REF!</v>
      </c>
      <c r="FV115" s="104" t="e">
        <f>IF(OR(ISBLANK(Table1a!#REF!),Table1a!#REF!=""),"Blank cell, reporting not mandatory",IF(OR(Table1a!#REF!=0,Table1a!#REF!="0"),"0 value","Value"))</f>
        <v>#REF!</v>
      </c>
      <c r="FW115" s="104" t="e">
        <f>IF(OR(ISBLANK(Table1a!#REF!),Table1a!#REF!=""),"Blank cell, reporting not mandatory",IF(OR(Table1a!#REF!=0,Table1a!#REF!="0"),"0 value","Value"))</f>
        <v>#REF!</v>
      </c>
      <c r="FX115" s="104" t="e">
        <f>IF(OR(ISBLANK(Table1a!#REF!),Table1a!#REF!=""),"Blank cell, reporting not mandatory",IF(OR(Table1a!#REF!=0,Table1a!#REF!="0"),"0 value","Value"))</f>
        <v>#REF!</v>
      </c>
      <c r="FY115" s="105" t="e">
        <f>IF(OR(ISBLANK(Table1a!#REF!),Table1a!#REF!=""),"Blank cell, reporting not mandatory",IF(OR(Table1a!#REF!=0,Table1a!#REF!="0"),"0 value","Value"))</f>
        <v>#REF!</v>
      </c>
      <c r="FZ115" s="104" t="e">
        <f>IF(OR(ISBLANK(Table1a!#REF!),Table1a!#REF!=""),"Blank cell, reporting not mandatory",IF(OR(Table1a!#REF!=0,Table1a!#REF!="0"),"0 value","Value"))</f>
        <v>#REF!</v>
      </c>
      <c r="GA115" s="104" t="e">
        <f>IF(OR(ISBLANK(Table1a!#REF!),Table1a!#REF!=""),"Blank cell, reporting not mandatory",IF(OR(Table1a!#REF!=0,Table1a!#REF!="0"),"0 value","Value"))</f>
        <v>#REF!</v>
      </c>
      <c r="GB115" s="104" t="e">
        <f>IF(OR(ISBLANK(Table1a!#REF!),Table1a!#REF!=""),"Blank cell, reporting not mandatory",IF(OR(Table1a!#REF!=0,Table1a!#REF!="0"),"0 value","Value"))</f>
        <v>#REF!</v>
      </c>
      <c r="GC115" s="104" t="e">
        <f>IF(OR(ISBLANK(Table1a!#REF!),Table1a!#REF!=""),"Blank cell, reporting not mandatory",IF(OR(Table1a!#REF!=0,Table1a!#REF!="0"),"0 value","Value"))</f>
        <v>#REF!</v>
      </c>
      <c r="GD115" s="105" t="e">
        <f>IF(OR(ISBLANK(Table1a!#REF!),Table1a!#REF!=""),"Blank cell, reporting not mandatory",IF(OR(Table1a!#REF!=0,Table1a!#REF!="0"),"0 value","Value"))</f>
        <v>#REF!</v>
      </c>
      <c r="GE115" s="104" t="e">
        <f>IF(OR(ISBLANK(Table1a!#REF!),Table1a!#REF!=""),"Blank cell, reporting not mandatory",IF(OR(Table1a!#REF!=0,Table1a!#REF!="0"),"0 value","Value"))</f>
        <v>#REF!</v>
      </c>
      <c r="GF115" s="104" t="e">
        <f>IF(OR(ISBLANK(Table1a!#REF!),Table1a!#REF!=""),"Blank cell, reporting not mandatory",IF(OR(Table1a!#REF!=0,Table1a!#REF!="0"),"0 value","Value"))</f>
        <v>#REF!</v>
      </c>
      <c r="GG115" s="104" t="e">
        <f>IF(OR(ISBLANK(Table1a!#REF!),Table1a!#REF!=""),"Blank cell, reporting not mandatory",IF(OR(Table1a!#REF!=0,Table1a!#REF!="0"),"0 value","Value"))</f>
        <v>#REF!</v>
      </c>
      <c r="GH115" s="104" t="e">
        <f>IF(OR(ISBLANK(Table1a!#REF!),Table1a!#REF!=""),"Blank cell, reporting not mandatory",IF(OR(Table1a!#REF!=0,Table1a!#REF!="0"),"0 value","Value"))</f>
        <v>#REF!</v>
      </c>
      <c r="GI115" s="105" t="e">
        <f>IF(OR(ISBLANK(Table1a!#REF!),Table1a!#REF!=""),"Blank cell, reporting not mandatory",IF(OR(Table1a!#REF!=0,Table1a!#REF!="0"),"0 value","Value"))</f>
        <v>#REF!</v>
      </c>
      <c r="GJ115" s="104" t="e">
        <f>IF(OR(ISBLANK(Table1a!#REF!),Table1a!#REF!=""),"Blank cell, reporting not mandatory",IF(OR(Table1a!#REF!=0,Table1a!#REF!="0"),"0 value","Value"))</f>
        <v>#REF!</v>
      </c>
      <c r="GK115" s="104" t="e">
        <f>IF(OR(ISBLANK(Table1a!#REF!),Table1a!#REF!=""),"Blank cell, reporting not mandatory",IF(OR(Table1a!#REF!=0,Table1a!#REF!="0"),"0 value","Value"))</f>
        <v>#REF!</v>
      </c>
      <c r="GL115" s="104" t="e">
        <f>IF(OR(ISBLANK(Table1a!#REF!),Table1a!#REF!=""),"Blank cell, reporting not mandatory",IF(OR(Table1a!#REF!=0,Table1a!#REF!="0"),"0 value","Value"))</f>
        <v>#REF!</v>
      </c>
      <c r="GM115" s="104" t="e">
        <f>IF(OR(ISBLANK(Table1a!#REF!),Table1a!#REF!=""),"Blank cell, reporting not mandatory",IF(OR(Table1a!#REF!=0,Table1a!#REF!="0"),"0 value","Value"))</f>
        <v>#REF!</v>
      </c>
      <c r="GN115" s="105" t="e">
        <f>IF(OR(ISBLANK(Table1a!#REF!),Table1a!#REF!=""),"Blank cell, reporting not mandatory",IF(OR(Table1a!#REF!=0,Table1a!#REF!="0"),"0 value","Value"))</f>
        <v>#REF!</v>
      </c>
      <c r="GO115" s="104" t="e">
        <f>IF(OR(ISBLANK(Table1a!#REF!),Table1a!#REF!=""),"Blank cell, reporting not mandatory",IF(OR(Table1a!#REF!=0,Table1a!#REF!="0"),"0 value","Value"))</f>
        <v>#REF!</v>
      </c>
      <c r="GP115" s="104" t="e">
        <f>IF(OR(ISBLANK(Table1a!#REF!),Table1a!#REF!=""),"Blank cell, reporting not mandatory",IF(OR(Table1a!#REF!=0,Table1a!#REF!="0"),"0 value","Value"))</f>
        <v>#REF!</v>
      </c>
      <c r="GQ115" s="104" t="e">
        <f>IF(OR(ISBLANK(Table1a!#REF!),Table1a!#REF!=""),"Blank cell, reporting not mandatory",IF(OR(Table1a!#REF!=0,Table1a!#REF!="0"),"0 value","Value"))</f>
        <v>#REF!</v>
      </c>
      <c r="GR115" s="104" t="e">
        <f>IF(OR(ISBLANK(Table1a!#REF!),Table1a!#REF!=""),"Blank cell, reporting not mandatory",IF(OR(Table1a!#REF!=0,Table1a!#REF!="0"),"0 value","Value"))</f>
        <v>#REF!</v>
      </c>
      <c r="GS115" s="105" t="e">
        <f>IF(OR(ISBLANK(Table1a!#REF!),Table1a!#REF!=""),"Blank cell, reporting not mandatory",IF(OR(Table1a!#REF!=0,Table1a!#REF!="0"),"0 value","Value"))</f>
        <v>#REF!</v>
      </c>
      <c r="GT115" s="104" t="e">
        <f>IF(OR(ISBLANK(Table1a!#REF!),Table1a!#REF!=""),"Blank cell, reporting not mandatory",IF(OR(Table1a!#REF!=0,Table1a!#REF!="0"),"0 value","Value"))</f>
        <v>#REF!</v>
      </c>
      <c r="GU115" s="104" t="e">
        <f>IF(OR(ISBLANK(Table1a!#REF!),Table1a!#REF!=""),"Blank cell, reporting not mandatory",IF(OR(Table1a!#REF!=0,Table1a!#REF!="0"),"0 value","Value"))</f>
        <v>#REF!</v>
      </c>
      <c r="GV115" s="104" t="e">
        <f>IF(OR(ISBLANK(Table1a!#REF!),Table1a!#REF!=""),"Blank cell, reporting not mandatory",IF(OR(Table1a!#REF!=0,Table1a!#REF!="0"),"0 value","Value"))</f>
        <v>#REF!</v>
      </c>
      <c r="GW115" s="104" t="e">
        <f>IF(OR(ISBLANK(Table1a!#REF!),Table1a!#REF!=""),"Blank cell, reporting not mandatory",IF(OR(Table1a!#REF!=0,Table1a!#REF!="0"),"0 value","Value"))</f>
        <v>#REF!</v>
      </c>
      <c r="GX115" s="105" t="e">
        <f>IF(OR(ISBLANK(Table1a!#REF!),Table1a!#REF!=""),"Blank cell, reporting not mandatory",IF(OR(Table1a!#REF!=0,Table1a!#REF!="0"),"0 value","Value"))</f>
        <v>#REF!</v>
      </c>
      <c r="GY115" s="105" t="e">
        <f>IF(OR(ISBLANK(Table1a!#REF!),Table1a!#REF!=""),"Blank cell, reporting not mandatory",IF(OR(Table1a!#REF!=0,Table1a!#REF!="0"),"0 value","Value"))</f>
        <v>#REF!</v>
      </c>
      <c r="GZ115" s="104" t="e">
        <f>IF(OR(ISBLANK(Table1a!#REF!),Table1a!#REF!=""),"Blank cell, reporting not mandatory",IF(OR(Table1a!#REF!=0,Table1a!#REF!="0"),"0 value","Value"))</f>
        <v>#REF!</v>
      </c>
      <c r="HA115" s="104" t="e">
        <f>IF(OR(ISBLANK(Table1a!#REF!),Table1a!#REF!=""),"Blank cell, reporting not mandatory",IF(OR(Table1a!#REF!=0,Table1a!#REF!="0"),"0 value","Value"))</f>
        <v>#REF!</v>
      </c>
      <c r="HB115" s="105" t="e">
        <f>IF(OR(ISBLANK(Table1a!#REF!),Table1a!#REF!=""),"Blank cell, reporting not mandatory",IF(OR(Table1a!#REF!=0,Table1a!#REF!="0"),"0 value","Value"))</f>
        <v>#REF!</v>
      </c>
      <c r="HC115" s="104" t="e">
        <f>IF(OR(ISBLANK(Table1a!#REF!),Table1a!#REF!=""),"Blank cell, reporting not mandatory",IF(OR(Table1a!#REF!=0,Table1a!#REF!="0"),"0 value","Value"))</f>
        <v>#REF!</v>
      </c>
      <c r="HD115" s="104" t="e">
        <f>IF(OR(ISBLANK(Table1a!#REF!),Table1a!#REF!=""),"Blank cell, reporting not mandatory",IF(OR(Table1a!#REF!=0,Table1a!#REF!="0"),"0 value","Value"))</f>
        <v>#REF!</v>
      </c>
      <c r="HE115" s="104" t="e">
        <f>IF(OR(ISBLANK(Table1a!#REF!),Table1a!#REF!=""),"Blank cell, reporting not mandatory",IF(OR(Table1a!#REF!=0,Table1a!#REF!="0"),"0 value","Value"))</f>
        <v>#REF!</v>
      </c>
      <c r="HF115" s="104" t="e">
        <f>IF(OR(ISBLANK(Table1a!#REF!),Table1a!#REF!=""),"Blank cell, reporting not mandatory",IF(OR(Table1a!#REF!=0,Table1a!#REF!="0"),"0 value","Value"))</f>
        <v>#REF!</v>
      </c>
      <c r="HG115" s="105" t="e">
        <f>IF(OR(ISBLANK(Table1a!#REF!),Table1a!#REF!=""),"Blank cell, reporting not mandatory",IF(OR(Table1a!#REF!=0,Table1a!#REF!="0"),"0 value","Value"))</f>
        <v>#REF!</v>
      </c>
      <c r="HH115" s="104" t="e">
        <f>IF(OR(ISBLANK(Table1a!#REF!),Table1a!#REF!=""),"Blank cell, reporting not mandatory",IF(OR(Table1a!#REF!=0,Table1a!#REF!="0"),"0 value","Value"))</f>
        <v>#REF!</v>
      </c>
      <c r="HI115" s="104" t="e">
        <f>IF(OR(ISBLANK(Table1a!#REF!),Table1a!#REF!=""),"Blank cell, reporting not mandatory",IF(OR(Table1a!#REF!=0,Table1a!#REF!="0"),"0 value","Value"))</f>
        <v>#REF!</v>
      </c>
      <c r="HJ115" s="104" t="e">
        <f>IF(OR(ISBLANK(Table1a!#REF!),Table1a!#REF!=""),"Blank cell, reporting not mandatory",IF(OR(Table1a!#REF!=0,Table1a!#REF!="0"),"0 value","Value"))</f>
        <v>#REF!</v>
      </c>
      <c r="HK115" s="104" t="e">
        <f>IF(OR(ISBLANK(Table1a!#REF!),Table1a!#REF!=""),"Blank cell, reporting not mandatory",IF(OR(Table1a!#REF!=0,Table1a!#REF!="0"),"0 value","Value"))</f>
        <v>#REF!</v>
      </c>
      <c r="HL115" s="105" t="e">
        <f>IF(OR(ISBLANK(Table1a!#REF!),Table1a!#REF!=""),"Blank cell, reporting not mandatory",IF(OR(Table1a!#REF!=0,Table1a!#REF!="0"),"0 value","Value"))</f>
        <v>#REF!</v>
      </c>
      <c r="HM115" s="104" t="e">
        <f>IF(OR(ISBLANK(Table1a!#REF!),Table1a!#REF!=""),"Blank cell, reporting not mandatory",IF(OR(Table1a!#REF!=0,Table1a!#REF!="0"),"0 value","Value"))</f>
        <v>#REF!</v>
      </c>
      <c r="HN115" s="104" t="e">
        <f>IF(OR(ISBLANK(Table1a!#REF!),Table1a!#REF!=""),"Blank cell, reporting not mandatory",IF(OR(Table1a!#REF!=0,Table1a!#REF!="0"),"0 value","Value"))</f>
        <v>#REF!</v>
      </c>
      <c r="HO115" s="104" t="e">
        <f>IF(OR(ISBLANK(Table1a!#REF!),Table1a!#REF!=""),"Blank cell, reporting not mandatory",IF(OR(Table1a!#REF!=0,Table1a!#REF!="0"),"0 value","Value"))</f>
        <v>#REF!</v>
      </c>
      <c r="HP115" s="104" t="e">
        <f>IF(OR(ISBLANK(Table1a!#REF!),Table1a!#REF!=""),"Blank cell, reporting not mandatory",IF(OR(Table1a!#REF!=0,Table1a!#REF!="0"),"0 value","Value"))</f>
        <v>#REF!</v>
      </c>
      <c r="HQ115" s="105" t="e">
        <f>IF(OR(ISBLANK(Table1a!#REF!),Table1a!#REF!=""),"Blank cell, reporting not mandatory",IF(OR(Table1a!#REF!=0,Table1a!#REF!="0"),"0 value","Value"))</f>
        <v>#REF!</v>
      </c>
      <c r="HR115" s="104" t="e">
        <f>IF(OR(ISBLANK(Table1a!#REF!),Table1a!#REF!=""),"Blank cell, reporting not mandatory",IF(OR(Table1a!#REF!=0,Table1a!#REF!="0"),"0 value","Value"))</f>
        <v>#REF!</v>
      </c>
      <c r="HS115" s="104" t="e">
        <f>IF(OR(ISBLANK(Table1a!#REF!),Table1a!#REF!=""),"Blank cell, reporting not mandatory",IF(OR(Table1a!#REF!=0,Table1a!#REF!="0"),"0 value","Value"))</f>
        <v>#REF!</v>
      </c>
      <c r="HT115" s="104" t="e">
        <f>IF(OR(ISBLANK(Table1a!#REF!),Table1a!#REF!=""),"Blank cell, reporting not mandatory",IF(OR(Table1a!#REF!=0,Table1a!#REF!="0"),"0 value","Value"))</f>
        <v>#REF!</v>
      </c>
      <c r="HU115" s="104" t="e">
        <f>IF(OR(ISBLANK(Table1a!#REF!),Table1a!#REF!=""),"Blank cell, reporting not mandatory",IF(OR(Table1a!#REF!=0,Table1a!#REF!="0"),"0 value","Value"))</f>
        <v>#REF!</v>
      </c>
      <c r="HV115" s="105" t="e">
        <f>IF(OR(ISBLANK(Table1a!#REF!),Table1a!#REF!=""),"Blank cell, reporting not mandatory",IF(OR(Table1a!#REF!=0,Table1a!#REF!="0"),"0 value","Value"))</f>
        <v>#REF!</v>
      </c>
      <c r="HW115" s="104" t="e">
        <f>IF(OR(ISBLANK(Table1a!#REF!),Table1a!#REF!=""),"Blank cell, reporting not mandatory",IF(OR(Table1a!#REF!=0,Table1a!#REF!="0"),"0 value","Value"))</f>
        <v>#REF!</v>
      </c>
      <c r="HX115" s="104" t="e">
        <f>IF(OR(ISBLANK(Table1a!#REF!),Table1a!#REF!=""),"Blank cell, reporting not mandatory",IF(OR(Table1a!#REF!=0,Table1a!#REF!="0"),"0 value","Value"))</f>
        <v>#REF!</v>
      </c>
      <c r="HY115" s="104" t="e">
        <f>IF(OR(ISBLANK(Table1a!#REF!),Table1a!#REF!=""),"Blank cell, reporting not mandatory",IF(OR(Table1a!#REF!=0,Table1a!#REF!="0"),"0 value","Value"))</f>
        <v>#REF!</v>
      </c>
      <c r="HZ115" s="104" t="e">
        <f>IF(OR(ISBLANK(Table1a!#REF!),Table1a!#REF!=""),"Blank cell, reporting not mandatory",IF(OR(Table1a!#REF!=0,Table1a!#REF!="0"),"0 value","Value"))</f>
        <v>#REF!</v>
      </c>
      <c r="IA115" s="105" t="e">
        <f>IF(OR(ISBLANK(Table1a!#REF!),Table1a!#REF!=""),"Blank cell, reporting not mandatory",IF(OR(Table1a!#REF!=0,Table1a!#REF!="0"),"0 value","Value"))</f>
        <v>#REF!</v>
      </c>
      <c r="IB115" s="104" t="e">
        <f>IF(OR(ISBLANK(Table1a!#REF!),Table1a!#REF!=""),"Blank cell, reporting not mandatory",IF(OR(Table1a!#REF!=0,Table1a!#REF!="0"),"0 value","Value"))</f>
        <v>#REF!</v>
      </c>
      <c r="IC115" s="104" t="e">
        <f>IF(OR(ISBLANK(Table1a!#REF!),Table1a!#REF!=""),"Blank cell, reporting not mandatory",IF(OR(Table1a!#REF!=0,Table1a!#REF!="0"),"0 value","Value"))</f>
        <v>#REF!</v>
      </c>
      <c r="ID115" s="104" t="e">
        <f>IF(OR(ISBLANK(Table1a!#REF!),Table1a!#REF!=""),"Blank cell, reporting not mandatory",IF(OR(Table1a!#REF!=0,Table1a!#REF!="0"),"0 value","Value"))</f>
        <v>#REF!</v>
      </c>
      <c r="IE115" s="104" t="e">
        <f>IF(OR(ISBLANK(Table1a!#REF!),Table1a!#REF!=""),"Blank cell, reporting not mandatory",IF(OR(Table1a!#REF!=0,Table1a!#REF!="0"),"0 value","Value"))</f>
        <v>#REF!</v>
      </c>
      <c r="IF115" s="105" t="e">
        <f>IF(OR(ISBLANK(Table1a!#REF!),Table1a!#REF!=""),"Blank cell, reporting not mandatory",IF(OR(Table1a!#REF!=0,Table1a!#REF!="0"),"0 value","Value"))</f>
        <v>#REF!</v>
      </c>
      <c r="IG115" s="105" t="e">
        <f>IF(OR(ISBLANK(Table1a!#REF!),Table1a!#REF!=""),"Blank cell, reporting not mandatory",IF(OR(Table1a!#REF!=0,Table1a!#REF!="0"),"0 value","Value"))</f>
        <v>#REF!</v>
      </c>
      <c r="IH115" s="104" t="e">
        <f>IF(OR(ISBLANK(Table1a!#REF!),Table1a!#REF!=""),"Blank cell, reporting not mandatory",IF(OR(Table1a!#REF!=0,Table1a!#REF!="0"),"0 value","Value"))</f>
        <v>#REF!</v>
      </c>
      <c r="II115" s="104" t="e">
        <f>IF(OR(ISBLANK(Table1a!#REF!),Table1a!#REF!=""),"Blank cell, reporting not mandatory",IF(OR(Table1a!#REF!=0,Table1a!#REF!="0"),"0 value","Value"))</f>
        <v>#REF!</v>
      </c>
      <c r="IJ115" s="105" t="e">
        <f>IF(OR(ISBLANK(Table1a!#REF!),Table1a!#REF!=""),"Blank cell, reporting not mandatory",IF(OR(Table1a!#REF!=0,Table1a!#REF!="0"),"0 value","Value"))</f>
        <v>#REF!</v>
      </c>
      <c r="IK115" s="104" t="e">
        <f>IF(OR(ISBLANK(Table1a!#REF!),Table1a!#REF!=""),"Blank cell, reporting not mandatory",IF(OR(Table1a!#REF!=0,Table1a!#REF!="0"),"0 value","Value"))</f>
        <v>#REF!</v>
      </c>
      <c r="IL115" s="104" t="e">
        <f>IF(OR(ISBLANK(Table1a!#REF!),Table1a!#REF!=""),"Blank cell, reporting not mandatory",IF(OR(Table1a!#REF!=0,Table1a!#REF!="0"),"0 value","Value"))</f>
        <v>#REF!</v>
      </c>
      <c r="IM115" s="104" t="e">
        <f>IF(OR(ISBLANK(Table1a!#REF!),Table1a!#REF!=""),"Blank cell, reporting not mandatory",IF(OR(Table1a!#REF!=0,Table1a!#REF!="0"),"0 value","Value"))</f>
        <v>#REF!</v>
      </c>
      <c r="IN115" s="104" t="e">
        <f>IF(OR(ISBLANK(Table1a!#REF!),Table1a!#REF!=""),"Blank cell, reporting not mandatory",IF(OR(Table1a!#REF!=0,Table1a!#REF!="0"),"0 value","Value"))</f>
        <v>#REF!</v>
      </c>
      <c r="IO115" s="105" t="e">
        <f>IF(OR(ISBLANK(Table1a!#REF!),Table1a!#REF!=""),"Blank cell, reporting not mandatory",IF(OR(Table1a!#REF!=0,Table1a!#REF!="0"),"0 value","Value"))</f>
        <v>#REF!</v>
      </c>
      <c r="IP115" s="104" t="e">
        <f>IF(OR(ISBLANK(Table1a!#REF!),Table1a!#REF!=""),"Blank cell, reporting not mandatory",IF(OR(Table1a!#REF!=0,Table1a!#REF!="0"),"0 value","Value"))</f>
        <v>#REF!</v>
      </c>
      <c r="IQ115" s="104" t="e">
        <f>IF(OR(ISBLANK(Table1a!#REF!),Table1a!#REF!=""),"Blank cell, reporting not mandatory",IF(OR(Table1a!#REF!=0,Table1a!#REF!="0"),"0 value","Value"))</f>
        <v>#REF!</v>
      </c>
      <c r="IR115" s="104" t="e">
        <f>IF(OR(ISBLANK(Table1a!#REF!),Table1a!#REF!=""),"Blank cell, reporting not mandatory",IF(OR(Table1a!#REF!=0,Table1a!#REF!="0"),"0 value","Value"))</f>
        <v>#REF!</v>
      </c>
      <c r="IS115" s="104" t="e">
        <f>IF(OR(ISBLANK(Table1a!#REF!),Table1a!#REF!=""),"Blank cell, reporting not mandatory",IF(OR(Table1a!#REF!=0,Table1a!#REF!="0"),"0 value","Value"))</f>
        <v>#REF!</v>
      </c>
      <c r="IT115" s="105" t="e">
        <f>IF(OR(ISBLANK(Table1a!#REF!),Table1a!#REF!=""),"Blank cell, reporting not mandatory",IF(OR(Table1a!#REF!=0,Table1a!#REF!="0"),"0 value","Value"))</f>
        <v>#REF!</v>
      </c>
      <c r="IU115" s="104" t="e">
        <f>IF(OR(ISBLANK(Table1a!#REF!),Table1a!#REF!=""),"Blank cell, reporting not mandatory",IF(OR(Table1a!#REF!=0,Table1a!#REF!="0"),"0 value","Value"))</f>
        <v>#REF!</v>
      </c>
      <c r="IV115" s="104" t="e">
        <f>IF(OR(ISBLANK(Table1a!#REF!),Table1a!#REF!=""),"Blank cell, reporting not mandatory",IF(OR(Table1a!#REF!=0,Table1a!#REF!="0"),"0 value","Value"))</f>
        <v>#REF!</v>
      </c>
      <c r="IW115" s="104" t="e">
        <f>IF(OR(ISBLANK(Table1a!#REF!),Table1a!#REF!=""),"Blank cell, reporting not mandatory",IF(OR(Table1a!#REF!=0,Table1a!#REF!="0"),"0 value","Value"))</f>
        <v>#REF!</v>
      </c>
      <c r="IX115" s="104" t="e">
        <f>IF(OR(ISBLANK(Table1a!#REF!),Table1a!#REF!=""),"Blank cell, reporting not mandatory",IF(OR(Table1a!#REF!=0,Table1a!#REF!="0"),"0 value","Value"))</f>
        <v>#REF!</v>
      </c>
      <c r="IY115" s="105" t="e">
        <f>IF(OR(ISBLANK(Table1a!#REF!),Table1a!#REF!=""),"Blank cell, reporting not mandatory",IF(OR(Table1a!#REF!=0,Table1a!#REF!="0"),"0 value","Value"))</f>
        <v>#REF!</v>
      </c>
      <c r="IZ115" s="104" t="e">
        <f>IF(OR(ISBLANK(Table1a!#REF!),Table1a!#REF!=""),"Blank cell, reporting not mandatory",IF(OR(Table1a!#REF!=0,Table1a!#REF!="0"),"0 value","Value"))</f>
        <v>#REF!</v>
      </c>
      <c r="JA115" s="104" t="e">
        <f>IF(OR(ISBLANK(Table1a!#REF!),Table1a!#REF!=""),"Blank cell, reporting not mandatory",IF(OR(Table1a!#REF!=0,Table1a!#REF!="0"),"0 value","Value"))</f>
        <v>#REF!</v>
      </c>
      <c r="JB115" s="104" t="e">
        <f>IF(OR(ISBLANK(Table1a!#REF!),Table1a!#REF!=""),"Blank cell, reporting not mandatory",IF(OR(Table1a!#REF!=0,Table1a!#REF!="0"),"0 value","Value"))</f>
        <v>#REF!</v>
      </c>
      <c r="JC115" s="104" t="e">
        <f>IF(OR(ISBLANK(Table1a!#REF!),Table1a!#REF!=""),"Blank cell, reporting not mandatory",IF(OR(Table1a!#REF!=0,Table1a!#REF!="0"),"0 value","Value"))</f>
        <v>#REF!</v>
      </c>
      <c r="JD115" s="105" t="e">
        <f>IF(OR(ISBLANK(Table1a!#REF!),Table1a!#REF!=""),"Blank cell, reporting not mandatory",IF(OR(Table1a!#REF!=0,Table1a!#REF!="0"),"0 value","Value"))</f>
        <v>#REF!</v>
      </c>
      <c r="JE115" s="104" t="e">
        <f>IF(OR(ISBLANK(Table1a!#REF!),Table1a!#REF!=""),"Blank cell, reporting not mandatory",IF(OR(Table1a!#REF!=0,Table1a!#REF!="0"),"0 value","Value"))</f>
        <v>#REF!</v>
      </c>
      <c r="JF115" s="104" t="e">
        <f>IF(OR(ISBLANK(Table1a!#REF!),Table1a!#REF!=""),"Blank cell, reporting not mandatory",IF(OR(Table1a!#REF!=0,Table1a!#REF!="0"),"0 value","Value"))</f>
        <v>#REF!</v>
      </c>
      <c r="JG115" s="104" t="e">
        <f>IF(OR(ISBLANK(Table1a!#REF!),Table1a!#REF!=""),"Blank cell, reporting not mandatory",IF(OR(Table1a!#REF!=0,Table1a!#REF!="0"),"0 value","Value"))</f>
        <v>#REF!</v>
      </c>
      <c r="JH115" s="104" t="e">
        <f>IF(OR(ISBLANK(Table1a!#REF!),Table1a!#REF!=""),"Blank cell, reporting not mandatory",IF(OR(Table1a!#REF!=0,Table1a!#REF!="0"),"0 value","Value"))</f>
        <v>#REF!</v>
      </c>
      <c r="JI115" s="105" t="e">
        <f>IF(OR(ISBLANK(Table1a!#REF!),Table1a!#REF!=""),"Blank cell, reporting not mandatory",IF(OR(Table1a!#REF!=0,Table1a!#REF!="0"),"0 value","Value"))</f>
        <v>#REF!</v>
      </c>
      <c r="JJ115" s="104" t="e">
        <f>IF(OR(ISBLANK(Table1a!#REF!),Table1a!#REF!=""),"Blank cell, reporting not mandatory",IF(OR(Table1a!#REF!=0,Table1a!#REF!="0"),"0 value","Value"))</f>
        <v>#REF!</v>
      </c>
      <c r="JK115" s="104" t="e">
        <f>IF(OR(ISBLANK(Table1a!#REF!),Table1a!#REF!=""),"Blank cell, reporting not mandatory",IF(OR(Table1a!#REF!=0,Table1a!#REF!="0"),"0 value","Value"))</f>
        <v>#REF!</v>
      </c>
      <c r="JL115" s="104" t="e">
        <f>IF(OR(ISBLANK(Table1a!#REF!),Table1a!#REF!=""),"Blank cell, reporting not mandatory",IF(OR(Table1a!#REF!=0,Table1a!#REF!="0"),"0 value","Value"))</f>
        <v>#REF!</v>
      </c>
      <c r="JM115" s="104" t="e">
        <f>IF(OR(ISBLANK(Table1a!#REF!),Table1a!#REF!=""),"Blank cell, reporting not mandatory",IF(OR(Table1a!#REF!=0,Table1a!#REF!="0"),"0 value","Value"))</f>
        <v>#REF!</v>
      </c>
      <c r="JN115" s="105" t="e">
        <f>IF(OR(ISBLANK(Table1a!#REF!),Table1a!#REF!=""),"Blank cell, reporting not mandatory",IF(OR(Table1a!#REF!=0,Table1a!#REF!="0"),"0 value","Value"))</f>
        <v>#REF!</v>
      </c>
      <c r="JO115" s="86" t="e">
        <f>IF(OR(ISBLANK(Table1a!#REF!),Table1a!#REF!=""),"Blank cell, reporting not mandatory",IF(OR(Table1a!#REF!=0,Table1a!#REF!="0"),"0 value","Value"))</f>
        <v>#REF!</v>
      </c>
      <c r="JP115" s="104" t="e">
        <f>IF(OR(ISBLANK(Table1a!#REF!),Table1a!#REF!=""),"Blank cell, reporting not mandatory",IF(OR(Table1a!#REF!=0,Table1a!#REF!="0"),"0 value","Value"))</f>
        <v>#REF!</v>
      </c>
      <c r="JQ115" s="104" t="e">
        <f>IF(OR(ISBLANK(Table1a!#REF!),Table1a!#REF!=""),"Blank cell, reporting not mandatory",IF(OR(Table1a!#REF!=0,Table1a!#REF!="0"),"0 value","Value"))</f>
        <v>#REF!</v>
      </c>
      <c r="JR115" s="86" t="e">
        <f>IF(OR(ISBLANK(Table1a!#REF!),Table1a!#REF!=""),"Blank cell, reporting not mandatory",IF(OR(Table1a!#REF!=0,Table1a!#REF!="0"),"0 value","Value"))</f>
        <v>#REF!</v>
      </c>
      <c r="JS115" s="104" t="e">
        <f>IF(OR(ISBLANK(Table1a!#REF!),Table1a!#REF!=""),"Blank cell, reporting not mandatory",IF(OR(Table1a!#REF!=0,Table1a!#REF!="0"),"0 value","Value"))</f>
        <v>#REF!</v>
      </c>
      <c r="JT115" s="104" t="e">
        <f>IF(OR(ISBLANK(Table1a!#REF!),Table1a!#REF!=""),"Blank cell, reporting not mandatory",IF(OR(Table1a!#REF!=0,Table1a!#REF!="0"),"0 value","Value"))</f>
        <v>#REF!</v>
      </c>
      <c r="JU115" s="104" t="e">
        <f>IF(OR(ISBLANK(Table1a!#REF!),Table1a!#REF!=""),"Blank cell, reporting not mandatory",IF(OR(Table1a!#REF!=0,Table1a!#REF!="0"),"0 value","Value"))</f>
        <v>#REF!</v>
      </c>
      <c r="JV115" s="104" t="e">
        <f>IF(OR(ISBLANK(Table1a!#REF!),Table1a!#REF!=""),"Blank cell, reporting not mandatory",IF(OR(Table1a!#REF!=0,Table1a!#REF!="0"),"0 value","Value"))</f>
        <v>#REF!</v>
      </c>
      <c r="JW115" s="86" t="e">
        <f>IF(OR(ISBLANK(Table1a!#REF!),Table1a!#REF!=""),"Blank cell, reporting not mandatory",IF(OR(Table1a!#REF!=0,Table1a!#REF!="0"),"0 value","Value"))</f>
        <v>#REF!</v>
      </c>
      <c r="JX115" s="104" t="e">
        <f>IF(OR(ISBLANK(Table1a!#REF!),Table1a!#REF!=""),"Blank cell, reporting not mandatory",IF(OR(Table1a!#REF!=0,Table1a!#REF!="0"),"0 value","Value"))</f>
        <v>#REF!</v>
      </c>
      <c r="JY115" s="104" t="e">
        <f>IF(OR(ISBLANK(Table1a!#REF!),Table1a!#REF!=""),"Blank cell, reporting not mandatory",IF(OR(Table1a!#REF!=0,Table1a!#REF!="0"),"0 value","Value"))</f>
        <v>#REF!</v>
      </c>
      <c r="JZ115" s="104" t="e">
        <f>IF(OR(ISBLANK(Table1a!#REF!),Table1a!#REF!=""),"Blank cell, reporting not mandatory",IF(OR(Table1a!#REF!=0,Table1a!#REF!="0"),"0 value","Value"))</f>
        <v>#REF!</v>
      </c>
      <c r="KA115" s="104" t="e">
        <f>IF(OR(ISBLANK(Table1a!#REF!),Table1a!#REF!=""),"Blank cell, reporting not mandatory",IF(OR(Table1a!#REF!=0,Table1a!#REF!="0"),"0 value","Value"))</f>
        <v>#REF!</v>
      </c>
      <c r="KB115" s="86" t="e">
        <f>IF(OR(ISBLANK(Table1a!#REF!),Table1a!#REF!=""),"Blank cell, reporting not mandatory",IF(OR(Table1a!#REF!=0,Table1a!#REF!="0"),"0 value","Value"))</f>
        <v>#REF!</v>
      </c>
      <c r="KC115" s="104" t="e">
        <f>IF(OR(ISBLANK(Table1a!#REF!),Table1a!#REF!=""),"Blank cell, reporting not mandatory",IF(OR(Table1a!#REF!=0,Table1a!#REF!="0"),"0 value","Value"))</f>
        <v>#REF!</v>
      </c>
      <c r="KD115" s="104" t="e">
        <f>IF(OR(ISBLANK(Table1a!#REF!),Table1a!#REF!=""),"Blank cell, reporting not mandatory",IF(OR(Table1a!#REF!=0,Table1a!#REF!="0"),"0 value","Value"))</f>
        <v>#REF!</v>
      </c>
      <c r="KE115" s="104" t="e">
        <f>IF(OR(ISBLANK(Table1a!#REF!),Table1a!#REF!=""),"Blank cell, reporting not mandatory",IF(OR(Table1a!#REF!=0,Table1a!#REF!="0"),"0 value","Value"))</f>
        <v>#REF!</v>
      </c>
      <c r="KF115" s="104" t="e">
        <f>IF(OR(ISBLANK(Table1a!#REF!),Table1a!#REF!=""),"Blank cell, reporting not mandatory",IF(OR(Table1a!#REF!=0,Table1a!#REF!="0"),"0 value","Value"))</f>
        <v>#REF!</v>
      </c>
      <c r="KG115" s="86" t="e">
        <f>IF(OR(ISBLANK(Table1a!#REF!),Table1a!#REF!=""),"Blank cell, reporting not mandatory",IF(OR(Table1a!#REF!=0,Table1a!#REF!="0"),"0 value","Value"))</f>
        <v>#REF!</v>
      </c>
      <c r="KH115" s="104" t="e">
        <f>IF(OR(ISBLANK(Table1a!#REF!),Table1a!#REF!=""),"Blank cell, reporting not mandatory",IF(OR(Table1a!#REF!=0,Table1a!#REF!="0"),"0 value","Value"))</f>
        <v>#REF!</v>
      </c>
      <c r="KI115" s="104" t="e">
        <f>IF(OR(ISBLANK(Table1a!#REF!),Table1a!#REF!=""),"Blank cell, reporting not mandatory",IF(OR(Table1a!#REF!=0,Table1a!#REF!="0"),"0 value","Value"))</f>
        <v>#REF!</v>
      </c>
      <c r="KJ115" s="104" t="e">
        <f>IF(OR(ISBLANK(Table1a!#REF!),Table1a!#REF!=""),"Blank cell, reporting not mandatory",IF(OR(Table1a!#REF!=0,Table1a!#REF!="0"),"0 value","Value"))</f>
        <v>#REF!</v>
      </c>
      <c r="KK115" s="104" t="e">
        <f>IF(OR(ISBLANK(Table1a!#REF!),Table1a!#REF!=""),"Blank cell, reporting not mandatory",IF(OR(Table1a!#REF!=0,Table1a!#REF!="0"),"0 value","Value"))</f>
        <v>#REF!</v>
      </c>
      <c r="KL115" s="86" t="e">
        <f>IF(OR(ISBLANK(Table1a!#REF!),Table1a!#REF!=""),"Blank cell, reporting not mandatory",IF(OR(Table1a!#REF!=0,Table1a!#REF!="0"),"0 value","Value"))</f>
        <v>#REF!</v>
      </c>
      <c r="KM115" s="104" t="e">
        <f>IF(OR(ISBLANK(Table1a!#REF!),Table1a!#REF!=""),"Blank cell, reporting not mandatory",IF(OR(Table1a!#REF!=0,Table1a!#REF!="0"),"0 value","Value"))</f>
        <v>#REF!</v>
      </c>
      <c r="KN115" s="104" t="e">
        <f>IF(OR(ISBLANK(Table1a!#REF!),Table1a!#REF!=""),"Blank cell, reporting not mandatory",IF(OR(Table1a!#REF!=0,Table1a!#REF!="0"),"0 value","Value"))</f>
        <v>#REF!</v>
      </c>
      <c r="KO115" s="104" t="e">
        <f>IF(OR(ISBLANK(Table1a!#REF!),Table1a!#REF!=""),"Blank cell, reporting not mandatory",IF(OR(Table1a!#REF!=0,Table1a!#REF!="0"),"0 value","Value"))</f>
        <v>#REF!</v>
      </c>
      <c r="KP115" s="104" t="e">
        <f>IF(OR(ISBLANK(Table1a!#REF!),Table1a!#REF!=""),"Blank cell, reporting not mandatory",IF(OR(Table1a!#REF!=0,Table1a!#REF!="0"),"0 value","Value"))</f>
        <v>#REF!</v>
      </c>
      <c r="KQ115" s="86" t="e">
        <f>IF(OR(ISBLANK(Table1a!#REF!),Table1a!#REF!=""),"Blank cell, reporting not mandatory",IF(OR(Table1a!#REF!=0,Table1a!#REF!="0"),"0 value","Value"))</f>
        <v>#REF!</v>
      </c>
      <c r="KR115" s="104" t="e">
        <f>IF(OR(ISBLANK(Table1a!#REF!),Table1a!#REF!=""),"Blank cell, reporting not mandatory",IF(OR(Table1a!#REF!=0,Table1a!#REF!="0"),"0 value","Value"))</f>
        <v>#REF!</v>
      </c>
      <c r="KS115" s="104" t="e">
        <f>IF(OR(ISBLANK(Table1a!#REF!),Table1a!#REF!=""),"Blank cell, reporting not mandatory",IF(OR(Table1a!#REF!=0,Table1a!#REF!="0"),"0 value","Value"))</f>
        <v>#REF!</v>
      </c>
      <c r="KT115" s="104" t="e">
        <f>IF(OR(ISBLANK(Table1a!#REF!),Table1a!#REF!=""),"Blank cell, reporting not mandatory",IF(OR(Table1a!#REF!=0,Table1a!#REF!="0"),"0 value","Value"))</f>
        <v>#REF!</v>
      </c>
      <c r="KU115" s="104" t="e">
        <f>IF(OR(ISBLANK(Table1a!#REF!),Table1a!#REF!=""),"Blank cell, reporting not mandatory",IF(OR(Table1a!#REF!=0,Table1a!#REF!="0"),"0 value","Value"))</f>
        <v>#REF!</v>
      </c>
      <c r="KV115" s="86" t="e">
        <f>IF(OR(ISBLANK(Table1a!#REF!),Table1a!#REF!=""),"Blank cell, reporting not mandatory",IF(OR(Table1a!#REF!=0,Table1a!#REF!="0"),"0 value","Value"))</f>
        <v>#REF!</v>
      </c>
      <c r="KW115" s="86" t="e">
        <f>IF(OR(ISBLANK(Table1a!#REF!),Table1a!#REF!=""),"Blank cell, reporting not mandatory",IF(OR(Table1a!#REF!=0,Table1a!#REF!="0"),"0 value","Value"))</f>
        <v>#REF!</v>
      </c>
      <c r="KX115" s="104" t="e">
        <f>IF(OR(ISBLANK(Table1a!#REF!),Table1a!#REF!=""),"Blank cell, reporting not mandatory",IF(OR(Table1a!#REF!=0,Table1a!#REF!="0"),"0 value","Value"))</f>
        <v>#REF!</v>
      </c>
      <c r="KY115" s="104" t="e">
        <f>IF(OR(ISBLANK(Table1a!#REF!),Table1a!#REF!=""),"Blank cell, reporting not mandatory",IF(OR(Table1a!#REF!=0,Table1a!#REF!="0"),"0 value","Value"))</f>
        <v>#REF!</v>
      </c>
      <c r="KZ115" s="86" t="e">
        <f>IF(OR(ISBLANK(Table1a!#REF!),Table1a!#REF!=""),"Blank cell, reporting not mandatory",IF(OR(Table1a!#REF!=0,Table1a!#REF!="0"),"0 value","Value"))</f>
        <v>#REF!</v>
      </c>
      <c r="LA115" s="104" t="e">
        <f>IF(OR(ISBLANK(Table1a!#REF!),Table1a!#REF!=""),"Blank cell, reporting not mandatory",IF(OR(Table1a!#REF!=0,Table1a!#REF!="0"),"0 value","Value"))</f>
        <v>#REF!</v>
      </c>
      <c r="LB115" s="104" t="e">
        <f>IF(OR(ISBLANK(Table1a!#REF!),Table1a!#REF!=""),"Blank cell, reporting not mandatory",IF(OR(Table1a!#REF!=0,Table1a!#REF!="0"),"0 value","Value"))</f>
        <v>#REF!</v>
      </c>
      <c r="LC115" s="104" t="e">
        <f>IF(OR(ISBLANK(Table1a!#REF!),Table1a!#REF!=""),"Blank cell, reporting not mandatory",IF(OR(Table1a!#REF!=0,Table1a!#REF!="0"),"0 value","Value"))</f>
        <v>#REF!</v>
      </c>
      <c r="LD115" s="104" t="e">
        <f>IF(OR(ISBLANK(Table1a!#REF!),Table1a!#REF!=""),"Blank cell, reporting not mandatory",IF(OR(Table1a!#REF!=0,Table1a!#REF!="0"),"0 value","Value"))</f>
        <v>#REF!</v>
      </c>
      <c r="LE115" s="86" t="e">
        <f>IF(OR(ISBLANK(Table1a!#REF!),Table1a!#REF!=""),"Blank cell, reporting not mandatory",IF(OR(Table1a!#REF!=0,Table1a!#REF!="0"),"0 value","Value"))</f>
        <v>#REF!</v>
      </c>
      <c r="LF115" s="104" t="e">
        <f>IF(OR(ISBLANK(Table1a!#REF!),Table1a!#REF!=""),"Blank cell, reporting not mandatory",IF(OR(Table1a!#REF!=0,Table1a!#REF!="0"),"0 value","Value"))</f>
        <v>#REF!</v>
      </c>
      <c r="LG115" s="104" t="e">
        <f>IF(OR(ISBLANK(Table1a!#REF!),Table1a!#REF!=""),"Blank cell, reporting not mandatory",IF(OR(Table1a!#REF!=0,Table1a!#REF!="0"),"0 value","Value"))</f>
        <v>#REF!</v>
      </c>
      <c r="LH115" s="104" t="e">
        <f>IF(OR(ISBLANK(Table1a!#REF!),Table1a!#REF!=""),"Blank cell, reporting not mandatory",IF(OR(Table1a!#REF!=0,Table1a!#REF!="0"),"0 value","Value"))</f>
        <v>#REF!</v>
      </c>
      <c r="LI115" s="104" t="e">
        <f>IF(OR(ISBLANK(Table1a!#REF!),Table1a!#REF!=""),"Blank cell, reporting not mandatory",IF(OR(Table1a!#REF!=0,Table1a!#REF!="0"),"0 value","Value"))</f>
        <v>#REF!</v>
      </c>
      <c r="LJ115" s="86" t="e">
        <f>IF(OR(ISBLANK(Table1a!#REF!),Table1a!#REF!=""),"Blank cell, reporting not mandatory",IF(OR(Table1a!#REF!=0,Table1a!#REF!="0"),"0 value","Value"))</f>
        <v>#REF!</v>
      </c>
      <c r="LK115" s="104" t="e">
        <f>IF(OR(ISBLANK(Table1a!#REF!),Table1a!#REF!=""),"Blank cell, reporting not mandatory",IF(OR(Table1a!#REF!=0,Table1a!#REF!="0"),"0 value","Value"))</f>
        <v>#REF!</v>
      </c>
      <c r="LL115" s="104" t="e">
        <f>IF(OR(ISBLANK(Table1a!#REF!),Table1a!#REF!=""),"Blank cell, reporting not mandatory",IF(OR(Table1a!#REF!=0,Table1a!#REF!="0"),"0 value","Value"))</f>
        <v>#REF!</v>
      </c>
      <c r="LM115" s="104" t="e">
        <f>IF(OR(ISBLANK(Table1a!#REF!),Table1a!#REF!=""),"Blank cell, reporting not mandatory",IF(OR(Table1a!#REF!=0,Table1a!#REF!="0"),"0 value","Value"))</f>
        <v>#REF!</v>
      </c>
      <c r="LN115" s="104" t="e">
        <f>IF(OR(ISBLANK(Table1a!#REF!),Table1a!#REF!=""),"Blank cell, reporting not mandatory",IF(OR(Table1a!#REF!=0,Table1a!#REF!="0"),"0 value","Value"))</f>
        <v>#REF!</v>
      </c>
      <c r="LO115" s="86" t="e">
        <f>IF(OR(ISBLANK(Table1a!#REF!),Table1a!#REF!=""),"Blank cell, reporting not mandatory",IF(OR(Table1a!#REF!=0,Table1a!#REF!="0"),"0 value","Value"))</f>
        <v>#REF!</v>
      </c>
      <c r="LP115" s="104" t="e">
        <f>IF(OR(ISBLANK(Table1a!#REF!),Table1a!#REF!=""),"Blank cell, reporting not mandatory",IF(OR(Table1a!#REF!=0,Table1a!#REF!="0"),"0 value","Value"))</f>
        <v>#REF!</v>
      </c>
      <c r="LQ115" s="104" t="e">
        <f>IF(OR(ISBLANK(Table1a!#REF!),Table1a!#REF!=""),"Blank cell, reporting not mandatory",IF(OR(Table1a!#REF!=0,Table1a!#REF!="0"),"0 value","Value"))</f>
        <v>#REF!</v>
      </c>
      <c r="LR115" s="104" t="e">
        <f>IF(OR(ISBLANK(Table1a!#REF!),Table1a!#REF!=""),"Blank cell, reporting not mandatory",IF(OR(Table1a!#REF!=0,Table1a!#REF!="0"),"0 value","Value"))</f>
        <v>#REF!</v>
      </c>
      <c r="LS115" s="104" t="e">
        <f>IF(OR(ISBLANK(Table1a!#REF!),Table1a!#REF!=""),"Blank cell, reporting not mandatory",IF(OR(Table1a!#REF!=0,Table1a!#REF!="0"),"0 value","Value"))</f>
        <v>#REF!</v>
      </c>
      <c r="LT115" s="86" t="e">
        <f>IF(OR(ISBLANK(Table1a!#REF!),Table1a!#REF!=""),"Blank cell, reporting not mandatory",IF(OR(Table1a!#REF!=0,Table1a!#REF!="0"),"0 value","Value"))</f>
        <v>#REF!</v>
      </c>
      <c r="LU115" s="104" t="e">
        <f>IF(OR(ISBLANK(Table1a!#REF!),Table1a!#REF!=""),"Blank cell, reporting not mandatory",IF(OR(Table1a!#REF!=0,Table1a!#REF!="0"),"0 value","Value"))</f>
        <v>#REF!</v>
      </c>
      <c r="LV115" s="104" t="e">
        <f>IF(OR(ISBLANK(Table1a!#REF!),Table1a!#REF!=""),"Blank cell, reporting not mandatory",IF(OR(Table1a!#REF!=0,Table1a!#REF!="0"),"0 value","Value"))</f>
        <v>#REF!</v>
      </c>
      <c r="LW115" s="104" t="e">
        <f>IF(OR(ISBLANK(Table1a!#REF!),Table1a!#REF!=""),"Blank cell, reporting not mandatory",IF(OR(Table1a!#REF!=0,Table1a!#REF!="0"),"0 value","Value"))</f>
        <v>#REF!</v>
      </c>
      <c r="LX115" s="104" t="e">
        <f>IF(OR(ISBLANK(Table1a!#REF!),Table1a!#REF!=""),"Blank cell, reporting not mandatory",IF(OR(Table1a!#REF!=0,Table1a!#REF!="0"),"0 value","Value"))</f>
        <v>#REF!</v>
      </c>
      <c r="LY115" s="86" t="e">
        <f>IF(OR(ISBLANK(Table1a!#REF!),Table1a!#REF!=""),"Blank cell, reporting not mandatory",IF(OR(Table1a!#REF!=0,Table1a!#REF!="0"),"0 value","Value"))</f>
        <v>#REF!</v>
      </c>
      <c r="LZ115" s="104" t="e">
        <f>IF(OR(ISBLANK(Table1a!#REF!),Table1a!#REF!=""),"Blank cell, reporting not mandatory",IF(OR(Table1a!#REF!=0,Table1a!#REF!="0"),"0 value","Value"))</f>
        <v>#REF!</v>
      </c>
      <c r="MA115" s="104" t="e">
        <f>IF(OR(ISBLANK(Table1a!#REF!),Table1a!#REF!=""),"Blank cell, reporting not mandatory",IF(OR(Table1a!#REF!=0,Table1a!#REF!="0"),"0 value","Value"))</f>
        <v>#REF!</v>
      </c>
      <c r="MB115" s="104" t="e">
        <f>IF(OR(ISBLANK(Table1a!#REF!),Table1a!#REF!=""),"Blank cell, reporting not mandatory",IF(OR(Table1a!#REF!=0,Table1a!#REF!="0"),"0 value","Value"))</f>
        <v>#REF!</v>
      </c>
      <c r="MC115" s="104" t="e">
        <f>IF(OR(ISBLANK(Table1a!#REF!),Table1a!#REF!=""),"Blank cell, reporting not mandatory",IF(OR(Table1a!#REF!=0,Table1a!#REF!="0"),"0 value","Value"))</f>
        <v>#REF!</v>
      </c>
      <c r="MD115" s="86" t="e">
        <f>IF(OR(ISBLANK(Table1a!#REF!),Table1a!#REF!=""),"Blank cell, reporting not mandatory",IF(OR(Table1a!#REF!=0,Table1a!#REF!="0"),"0 value","Value"))</f>
        <v>#REF!</v>
      </c>
      <c r="ME115" s="105" t="e">
        <f>IF(OR(ISBLANK(Table1a!#REF!),Table1a!#REF!=""),"Blank cell, reporting not mandatory",IF(OR(Table1a!#REF!=0,Table1a!#REF!="0"),"0 value","Value"))</f>
        <v>#REF!</v>
      </c>
      <c r="MF115" s="104" t="e">
        <f>IF(OR(ISBLANK(Table1a!#REF!),Table1a!#REF!=""),"Blank cell, reporting not mandatory",IF(OR(Table1a!#REF!=0,Table1a!#REF!="0"),"0 value","Value"))</f>
        <v>#REF!</v>
      </c>
      <c r="MG115" s="104" t="e">
        <f>IF(OR(ISBLANK(Table1a!#REF!),Table1a!#REF!=""),"Blank cell, reporting not mandatory",IF(OR(Table1a!#REF!=0,Table1a!#REF!="0"),"0 value","Value"))</f>
        <v>#REF!</v>
      </c>
      <c r="MH115" s="105" t="e">
        <f>IF(OR(ISBLANK(Table1a!#REF!),Table1a!#REF!=""),"Blank cell, reporting not mandatory",IF(OR(Table1a!#REF!=0,Table1a!#REF!="0"),"0 value","Value"))</f>
        <v>#REF!</v>
      </c>
      <c r="MI115" s="104" t="e">
        <f>IF(OR(ISBLANK(Table1a!#REF!),Table1a!#REF!=""),"Blank cell, reporting not mandatory",IF(OR(Table1a!#REF!=0,Table1a!#REF!="0"),"0 value","Value"))</f>
        <v>#REF!</v>
      </c>
      <c r="MJ115" s="104" t="e">
        <f>IF(OR(ISBLANK(Table1a!#REF!),Table1a!#REF!=""),"Blank cell, reporting not mandatory",IF(OR(Table1a!#REF!=0,Table1a!#REF!="0"),"0 value","Value"))</f>
        <v>#REF!</v>
      </c>
      <c r="MK115" s="104" t="e">
        <f>IF(OR(ISBLANK(Table1a!#REF!),Table1a!#REF!=""),"Blank cell, reporting not mandatory",IF(OR(Table1a!#REF!=0,Table1a!#REF!="0"),"0 value","Value"))</f>
        <v>#REF!</v>
      </c>
      <c r="ML115" s="104" t="e">
        <f>IF(OR(ISBLANK(Table1a!#REF!),Table1a!#REF!=""),"Blank cell, reporting not mandatory",IF(OR(Table1a!#REF!=0,Table1a!#REF!="0"),"0 value","Value"))</f>
        <v>#REF!</v>
      </c>
      <c r="MM115" s="105" t="e">
        <f>IF(OR(ISBLANK(Table1a!#REF!),Table1a!#REF!=""),"Blank cell, reporting not mandatory",IF(OR(Table1a!#REF!=0,Table1a!#REF!="0"),"0 value","Value"))</f>
        <v>#REF!</v>
      </c>
      <c r="MN115" s="104" t="e">
        <f>IF(OR(ISBLANK(Table1a!#REF!),Table1a!#REF!=""),"Blank cell, reporting not mandatory",IF(OR(Table1a!#REF!=0,Table1a!#REF!="0"),"0 value","Value"))</f>
        <v>#REF!</v>
      </c>
      <c r="MO115" s="104" t="e">
        <f>IF(OR(ISBLANK(Table1a!#REF!),Table1a!#REF!=""),"Blank cell, reporting not mandatory",IF(OR(Table1a!#REF!=0,Table1a!#REF!="0"),"0 value","Value"))</f>
        <v>#REF!</v>
      </c>
      <c r="MP115" s="104" t="e">
        <f>IF(OR(ISBLANK(Table1a!#REF!),Table1a!#REF!=""),"Blank cell, reporting not mandatory",IF(OR(Table1a!#REF!=0,Table1a!#REF!="0"),"0 value","Value"))</f>
        <v>#REF!</v>
      </c>
      <c r="MQ115" s="104" t="e">
        <f>IF(OR(ISBLANK(Table1a!#REF!),Table1a!#REF!=""),"Blank cell, reporting not mandatory",IF(OR(Table1a!#REF!=0,Table1a!#REF!="0"),"0 value","Value"))</f>
        <v>#REF!</v>
      </c>
      <c r="MR115" s="105" t="e">
        <f>IF(OR(ISBLANK(Table1a!#REF!),Table1a!#REF!=""),"Blank cell, reporting not mandatory",IF(OR(Table1a!#REF!=0,Table1a!#REF!="0"),"0 value","Value"))</f>
        <v>#REF!</v>
      </c>
      <c r="MS115" s="104" t="e">
        <f>IF(OR(ISBLANK(Table1a!#REF!),Table1a!#REF!=""),"Blank cell, reporting not mandatory",IF(OR(Table1a!#REF!=0,Table1a!#REF!="0"),"0 value","Value"))</f>
        <v>#REF!</v>
      </c>
      <c r="MT115" s="104" t="e">
        <f>IF(OR(ISBLANK(Table1a!#REF!),Table1a!#REF!=""),"Blank cell, reporting not mandatory",IF(OR(Table1a!#REF!=0,Table1a!#REF!="0"),"0 value","Value"))</f>
        <v>#REF!</v>
      </c>
      <c r="MU115" s="104" t="e">
        <f>IF(OR(ISBLANK(Table1a!#REF!),Table1a!#REF!=""),"Blank cell, reporting not mandatory",IF(OR(Table1a!#REF!=0,Table1a!#REF!="0"),"0 value","Value"))</f>
        <v>#REF!</v>
      </c>
      <c r="MV115" s="104" t="e">
        <f>IF(OR(ISBLANK(Table1a!#REF!),Table1a!#REF!=""),"Blank cell, reporting not mandatory",IF(OR(Table1a!#REF!=0,Table1a!#REF!="0"),"0 value","Value"))</f>
        <v>#REF!</v>
      </c>
      <c r="MW115" s="105" t="e">
        <f>IF(OR(ISBLANK(Table1a!#REF!),Table1a!#REF!=""),"Blank cell, reporting not mandatory",IF(OR(Table1a!#REF!=0,Table1a!#REF!="0"),"0 value","Value"))</f>
        <v>#REF!</v>
      </c>
      <c r="MX115" s="104" t="e">
        <f>IF(OR(ISBLANK(Table1a!#REF!),Table1a!#REF!=""),"Blank cell, reporting not mandatory",IF(OR(Table1a!#REF!=0,Table1a!#REF!="0"),"0 value","Value"))</f>
        <v>#REF!</v>
      </c>
      <c r="MY115" s="104" t="e">
        <f>IF(OR(ISBLANK(Table1a!#REF!),Table1a!#REF!=""),"Blank cell, reporting not mandatory",IF(OR(Table1a!#REF!=0,Table1a!#REF!="0"),"0 value","Value"))</f>
        <v>#REF!</v>
      </c>
      <c r="MZ115" s="104" t="e">
        <f>IF(OR(ISBLANK(Table1a!#REF!),Table1a!#REF!=""),"Blank cell, reporting not mandatory",IF(OR(Table1a!#REF!=0,Table1a!#REF!="0"),"0 value","Value"))</f>
        <v>#REF!</v>
      </c>
      <c r="NA115" s="104" t="e">
        <f>IF(OR(ISBLANK(Table1a!#REF!),Table1a!#REF!=""),"Blank cell, reporting not mandatory",IF(OR(Table1a!#REF!=0,Table1a!#REF!="0"),"0 value","Value"))</f>
        <v>#REF!</v>
      </c>
      <c r="NB115" s="105" t="e">
        <f>IF(OR(ISBLANK(Table1a!#REF!),Table1a!#REF!=""),"Blank cell, reporting not mandatory",IF(OR(Table1a!#REF!=0,Table1a!#REF!="0"),"0 value","Value"))</f>
        <v>#REF!</v>
      </c>
      <c r="NC115" s="104" t="e">
        <f>IF(OR(ISBLANK(Table1a!#REF!),Table1a!#REF!=""),"Blank cell, reporting not mandatory",IF(OR(Table1a!#REF!=0,Table1a!#REF!="0"),"0 value","Value"))</f>
        <v>#REF!</v>
      </c>
      <c r="ND115" s="104" t="e">
        <f>IF(OR(ISBLANK(Table1a!#REF!),Table1a!#REF!=""),"Blank cell, reporting not mandatory",IF(OR(Table1a!#REF!=0,Table1a!#REF!="0"),"0 value","Value"))</f>
        <v>#REF!</v>
      </c>
      <c r="NE115" s="104" t="e">
        <f>IF(OR(ISBLANK(Table1a!#REF!),Table1a!#REF!=""),"Blank cell, reporting not mandatory",IF(OR(Table1a!#REF!=0,Table1a!#REF!="0"),"0 value","Value"))</f>
        <v>#REF!</v>
      </c>
      <c r="NF115" s="104" t="e">
        <f>IF(OR(ISBLANK(Table1a!#REF!),Table1a!#REF!=""),"Blank cell, reporting not mandatory",IF(OR(Table1a!#REF!=0,Table1a!#REF!="0"),"0 value","Value"))</f>
        <v>#REF!</v>
      </c>
      <c r="NG115" s="105" t="e">
        <f>IF(OR(ISBLANK(Table1a!#REF!),Table1a!#REF!=""),"Blank cell, reporting not mandatory",IF(OR(Table1a!#REF!=0,Table1a!#REF!="0"),"0 value","Value"))</f>
        <v>#REF!</v>
      </c>
      <c r="NH115" s="104" t="e">
        <f>IF(OR(ISBLANK(Table1a!#REF!),Table1a!#REF!=""),"Blank cell, reporting not mandatory",IF(OR(Table1a!#REF!=0,Table1a!#REF!="0"),"0 value","Value"))</f>
        <v>#REF!</v>
      </c>
      <c r="NI115" s="104" t="e">
        <f>IF(OR(ISBLANK(Table1a!#REF!),Table1a!#REF!=""),"Blank cell, reporting not mandatory",IF(OR(Table1a!#REF!=0,Table1a!#REF!="0"),"0 value","Value"))</f>
        <v>#REF!</v>
      </c>
      <c r="NJ115" s="104" t="e">
        <f>IF(OR(ISBLANK(Table1a!#REF!),Table1a!#REF!=""),"Blank cell, reporting not mandatory",IF(OR(Table1a!#REF!=0,Table1a!#REF!="0"),"0 value","Value"))</f>
        <v>#REF!</v>
      </c>
      <c r="NK115" s="104" t="e">
        <f>IF(OR(ISBLANK(Table1a!#REF!),Table1a!#REF!=""),"Blank cell, reporting not mandatory",IF(OR(Table1a!#REF!=0,Table1a!#REF!="0"),"0 value","Value"))</f>
        <v>#REF!</v>
      </c>
      <c r="NL115" s="105" t="e">
        <f>IF(OR(ISBLANK(Table1a!#REF!),Table1a!#REF!=""),"Blank cell, reporting not mandatory",IF(OR(Table1a!#REF!=0,Table1a!#REF!="0"),"0 value","Value"))</f>
        <v>#REF!</v>
      </c>
    </row>
    <row r="116" spans="1:376" outlineLevel="1">
      <c r="A116" s="38" t="s">
        <v>318</v>
      </c>
      <c r="B116" s="79" t="s">
        <v>8</v>
      </c>
      <c r="C116" s="105" t="e">
        <f>IF(OR(ISBLANK(Table1a!#REF!),Table1a!#REF!=""),"Blank cell, reporting not mandatory",IF(OR(Table1a!#REF!=0,Table1a!#REF!="0"),"0 value","Value"))</f>
        <v>#REF!</v>
      </c>
      <c r="D116" s="139" t="e">
        <f>IF(OR(ISBLANK(Table1a!#REF!),Table1a!#REF!=""),"Blank cell, reporting not mandatory",IF(OR(Table1a!#REF!=0,Table1a!#REF!="0"),"0 value","Value"))</f>
        <v>#REF!</v>
      </c>
      <c r="E116" s="139" t="e">
        <f>IF(OR(ISBLANK(Table1a!#REF!),Table1a!#REF!=""),"Blank cell, reporting not mandatory",IF(OR(Table1a!#REF!=0,Table1a!#REF!="0"),"0 value","Value"))</f>
        <v>#REF!</v>
      </c>
      <c r="F116" s="105" t="e">
        <f>IF(OR(ISBLANK(Table1a!#REF!),Table1a!#REF!=""),"Blank cell, reporting not mandatory",IF(OR(Table1a!#REF!=0,Table1a!#REF!="0"),"0 value","Value"))</f>
        <v>#REF!</v>
      </c>
      <c r="G116" s="139" t="e">
        <f>IF(OR(ISBLANK(Table1a!#REF!),Table1a!#REF!=""),"Blank cell, reporting not mandatory",IF(OR(Table1a!#REF!=0,Table1a!#REF!="0"),"0 value","Value"))</f>
        <v>#REF!</v>
      </c>
      <c r="H116" s="139" t="e">
        <f>IF(OR(ISBLANK(Table1a!#REF!),Table1a!#REF!=""),"Blank cell, reporting not mandatory",IF(OR(Table1a!#REF!=0,Table1a!#REF!="0"),"0 value","Value"))</f>
        <v>#REF!</v>
      </c>
      <c r="I116" s="139" t="e">
        <f>IF(OR(ISBLANK(Table1a!#REF!),Table1a!#REF!=""),"Blank cell, reporting not mandatory",IF(OR(Table1a!#REF!=0,Table1a!#REF!="0"),"0 value","Value"))</f>
        <v>#REF!</v>
      </c>
      <c r="J116" s="139" t="e">
        <f>IF(OR(ISBLANK(Table1a!#REF!),Table1a!#REF!=""),"Blank cell, reporting not mandatory",IF(OR(Table1a!#REF!=0,Table1a!#REF!="0"),"0 value","Value"))</f>
        <v>#REF!</v>
      </c>
      <c r="K116" s="105" t="e">
        <f>IF(OR(ISBLANK(Table1a!#REF!),Table1a!#REF!=""),"Blank cell, reporting not mandatory",IF(OR(Table1a!#REF!=0,Table1a!#REF!="0"),"0 value","Value"))</f>
        <v>#REF!</v>
      </c>
      <c r="L116" s="139" t="e">
        <f>IF(OR(ISBLANK(Table1a!#REF!),Table1a!#REF!=""),"Blank cell, reporting not mandatory",IF(OR(Table1a!#REF!=0,Table1a!#REF!="0"),"0 value","Value"))</f>
        <v>#REF!</v>
      </c>
      <c r="M116" s="139" t="e">
        <f>IF(OR(ISBLANK(Table1a!#REF!),Table1a!#REF!=""),"Blank cell, reporting not mandatory",IF(OR(Table1a!#REF!=0,Table1a!#REF!="0"),"0 value","Value"))</f>
        <v>#REF!</v>
      </c>
      <c r="N116" s="139" t="e">
        <f>IF(OR(ISBLANK(Table1a!#REF!),Table1a!#REF!=""),"Blank cell, reporting not mandatory",IF(OR(Table1a!#REF!=0,Table1a!#REF!="0"),"0 value","Value"))</f>
        <v>#REF!</v>
      </c>
      <c r="O116" s="139" t="e">
        <f>IF(OR(ISBLANK(Table1a!#REF!),Table1a!#REF!=""),"Blank cell, reporting not mandatory",IF(OR(Table1a!#REF!=0,Table1a!#REF!="0"),"0 value","Value"))</f>
        <v>#REF!</v>
      </c>
      <c r="P116" s="105" t="e">
        <f>IF(OR(ISBLANK(Table1a!#REF!),Table1a!#REF!=""),"Blank cell, reporting not mandatory",IF(OR(Table1a!#REF!=0,Table1a!#REF!="0"),"0 value","Value"))</f>
        <v>#REF!</v>
      </c>
      <c r="Q116" s="139" t="e">
        <f>IF(OR(ISBLANK(Table1a!#REF!),Table1a!#REF!=""),"Blank cell, reporting not mandatory",IF(OR(Table1a!#REF!=0,Table1a!#REF!="0"),"0 value","Value"))</f>
        <v>#REF!</v>
      </c>
      <c r="R116" s="139" t="e">
        <f>IF(OR(ISBLANK(Table1a!#REF!),Table1a!#REF!=""),"Blank cell, reporting not mandatory",IF(OR(Table1a!#REF!=0,Table1a!#REF!="0"),"0 value","Value"))</f>
        <v>#REF!</v>
      </c>
      <c r="S116" s="139" t="e">
        <f>IF(OR(ISBLANK(Table1a!#REF!),Table1a!#REF!=""),"Blank cell, reporting not mandatory",IF(OR(Table1a!#REF!=0,Table1a!#REF!="0"),"0 value","Value"))</f>
        <v>#REF!</v>
      </c>
      <c r="T116" s="139" t="e">
        <f>IF(OR(ISBLANK(Table1a!#REF!),Table1a!#REF!=""),"Blank cell, reporting not mandatory",IF(OR(Table1a!#REF!=0,Table1a!#REF!="0"),"0 value","Value"))</f>
        <v>#REF!</v>
      </c>
      <c r="U116" s="105" t="e">
        <f>IF(OR(ISBLANK(Table1a!#REF!),Table1a!#REF!=""),"Blank cell, reporting not mandatory",IF(OR(Table1a!#REF!=0,Table1a!#REF!="0"),"0 value","Value"))</f>
        <v>#REF!</v>
      </c>
      <c r="V116" s="139" t="e">
        <f>IF(OR(ISBLANK(Table1a!#REF!),Table1a!#REF!=""),"Blank cell, reporting not mandatory",IF(OR(Table1a!#REF!=0,Table1a!#REF!="0"),"0 value","Value"))</f>
        <v>#REF!</v>
      </c>
      <c r="W116" s="139" t="e">
        <f>IF(OR(ISBLANK(Table1a!#REF!),Table1a!#REF!=""),"Blank cell, reporting not mandatory",IF(OR(Table1a!#REF!=0,Table1a!#REF!="0"),"0 value","Value"))</f>
        <v>#REF!</v>
      </c>
      <c r="X116" s="139" t="e">
        <f>IF(OR(ISBLANK(Table1a!#REF!),Table1a!#REF!=""),"Blank cell, reporting not mandatory",IF(OR(Table1a!#REF!=0,Table1a!#REF!="0"),"0 value","Value"))</f>
        <v>#REF!</v>
      </c>
      <c r="Y116" s="139" t="e">
        <f>IF(OR(ISBLANK(Table1a!#REF!),Table1a!#REF!=""),"Blank cell, reporting not mandatory",IF(OR(Table1a!#REF!=0,Table1a!#REF!="0"),"0 value","Value"))</f>
        <v>#REF!</v>
      </c>
      <c r="Z116" s="105" t="e">
        <f>IF(OR(ISBLANK(Table1a!#REF!),Table1a!#REF!=""),"Blank cell, reporting not mandatory",IF(OR(Table1a!#REF!=0,Table1a!#REF!="0"),"0 value","Value"))</f>
        <v>#REF!</v>
      </c>
      <c r="AA116" s="139" t="e">
        <f>IF(OR(ISBLANK(Table1a!#REF!),Table1a!#REF!=""),"Blank cell, reporting not mandatory",IF(OR(Table1a!#REF!=0,Table1a!#REF!="0"),"0 value","Value"))</f>
        <v>#REF!</v>
      </c>
      <c r="AB116" s="139" t="e">
        <f>IF(OR(ISBLANK(Table1a!#REF!),Table1a!#REF!=""),"Blank cell, reporting not mandatory",IF(OR(Table1a!#REF!=0,Table1a!#REF!="0"),"0 value","Value"))</f>
        <v>#REF!</v>
      </c>
      <c r="AC116" s="139" t="e">
        <f>IF(OR(ISBLANK(Table1a!#REF!),Table1a!#REF!=""),"Blank cell, reporting not mandatory",IF(OR(Table1a!#REF!=0,Table1a!#REF!="0"),"0 value","Value"))</f>
        <v>#REF!</v>
      </c>
      <c r="AD116" s="139" t="e">
        <f>IF(OR(ISBLANK(Table1a!#REF!),Table1a!#REF!=""),"Blank cell, reporting not mandatory",IF(OR(Table1a!#REF!=0,Table1a!#REF!="0"),"0 value","Value"))</f>
        <v>#REF!</v>
      </c>
      <c r="AE116" s="105" t="e">
        <f>IF(OR(ISBLANK(Table1a!#REF!),Table1a!#REF!=""),"Blank cell, reporting not mandatory",IF(OR(Table1a!#REF!=0,Table1a!#REF!="0"),"0 value","Value"))</f>
        <v>#REF!</v>
      </c>
      <c r="AF116" s="139" t="e">
        <f>IF(OR(ISBLANK(Table1a!#REF!),Table1a!#REF!=""),"Blank cell, reporting not mandatory",IF(OR(Table1a!#REF!=0,Table1a!#REF!="0"),"0 value","Value"))</f>
        <v>#REF!</v>
      </c>
      <c r="AG116" s="139" t="e">
        <f>IF(OR(ISBLANK(Table1a!#REF!),Table1a!#REF!=""),"Blank cell, reporting not mandatory",IF(OR(Table1a!#REF!=0,Table1a!#REF!="0"),"0 value","Value"))</f>
        <v>#REF!</v>
      </c>
      <c r="AH116" s="139" t="e">
        <f>IF(OR(ISBLANK(Table1a!#REF!),Table1a!#REF!=""),"Blank cell, reporting not mandatory",IF(OR(Table1a!#REF!=0,Table1a!#REF!="0"),"0 value","Value"))</f>
        <v>#REF!</v>
      </c>
      <c r="AI116" s="139" t="e">
        <f>IF(OR(ISBLANK(Table1a!#REF!),Table1a!#REF!=""),"Blank cell, reporting not mandatory",IF(OR(Table1a!#REF!=0,Table1a!#REF!="0"),"0 value","Value"))</f>
        <v>#REF!</v>
      </c>
      <c r="AJ116" s="105" t="e">
        <f>IF(OR(ISBLANK(Table1a!#REF!),Table1a!#REF!=""),"Blank cell, reporting not mandatory",IF(OR(Table1a!#REF!=0,Table1a!#REF!="0"),"0 value","Value"))</f>
        <v>#REF!</v>
      </c>
      <c r="AK116" s="105" t="e">
        <f>IF(OR(ISBLANK(Table1a!#REF!),Table1a!#REF!=""),"Blank cell, reporting not mandatory",IF(OR(Table1a!#REF!=0,Table1a!#REF!="0"),"0 value","Value"))</f>
        <v>#REF!</v>
      </c>
      <c r="AL116" s="139" t="e">
        <f>IF(OR(ISBLANK(Table1a!#REF!),Table1a!#REF!=""),"Blank cell, reporting not mandatory",IF(OR(Table1a!#REF!=0,Table1a!#REF!="0"),"0 value","Value"))</f>
        <v>#REF!</v>
      </c>
      <c r="AM116" s="139" t="e">
        <f>IF(OR(ISBLANK(Table1a!#REF!),Table1a!#REF!=""),"Blank cell, reporting not mandatory",IF(OR(Table1a!#REF!=0,Table1a!#REF!="0"),"0 value","Value"))</f>
        <v>#REF!</v>
      </c>
      <c r="AN116" s="105" t="e">
        <f>IF(OR(ISBLANK(Table1a!#REF!),Table1a!#REF!=""),"Blank cell, reporting not mandatory",IF(OR(Table1a!#REF!=0,Table1a!#REF!="0"),"0 value","Value"))</f>
        <v>#REF!</v>
      </c>
      <c r="AO116" s="139" t="e">
        <f>IF(OR(ISBLANK(Table1a!#REF!),Table1a!#REF!=""),"Blank cell, reporting not mandatory",IF(OR(Table1a!#REF!=0,Table1a!#REF!="0"),"0 value","Value"))</f>
        <v>#REF!</v>
      </c>
      <c r="AP116" s="139" t="e">
        <f>IF(OR(ISBLANK(Table1a!#REF!),Table1a!#REF!=""),"Blank cell, reporting not mandatory",IF(OR(Table1a!#REF!=0,Table1a!#REF!="0"),"0 value","Value"))</f>
        <v>#REF!</v>
      </c>
      <c r="AQ116" s="139" t="e">
        <f>IF(OR(ISBLANK(Table1a!#REF!),Table1a!#REF!=""),"Blank cell, reporting not mandatory",IF(OR(Table1a!#REF!=0,Table1a!#REF!="0"),"0 value","Value"))</f>
        <v>#REF!</v>
      </c>
      <c r="AR116" s="139" t="e">
        <f>IF(OR(ISBLANK(Table1a!#REF!),Table1a!#REF!=""),"Blank cell, reporting not mandatory",IF(OR(Table1a!#REF!=0,Table1a!#REF!="0"),"0 value","Value"))</f>
        <v>#REF!</v>
      </c>
      <c r="AS116" s="105" t="e">
        <f>IF(OR(ISBLANK(Table1a!#REF!),Table1a!#REF!=""),"Blank cell, reporting not mandatory",IF(OR(Table1a!#REF!=0,Table1a!#REF!="0"),"0 value","Value"))</f>
        <v>#REF!</v>
      </c>
      <c r="AT116" s="104" t="e">
        <f>IF(OR(ISBLANK(Table1a!#REF!),Table1a!#REF!=""),"Blank cell, reporting not mandatory",IF(OR(Table1a!#REF!=0,Table1a!#REF!="0"),"0 value","Value"))</f>
        <v>#REF!</v>
      </c>
      <c r="AU116" s="104" t="e">
        <f>IF(OR(ISBLANK(Table1a!#REF!),Table1a!#REF!=""),"Blank cell, reporting not mandatory",IF(OR(Table1a!#REF!=0,Table1a!#REF!="0"),"0 value","Value"))</f>
        <v>#REF!</v>
      </c>
      <c r="AV116" s="104" t="e">
        <f>IF(OR(ISBLANK(Table1a!#REF!),Table1a!#REF!=""),"Blank cell, reporting not mandatory",IF(OR(Table1a!#REF!=0,Table1a!#REF!="0"),"0 value","Value"))</f>
        <v>#REF!</v>
      </c>
      <c r="AW116" s="104" t="e">
        <f>IF(OR(ISBLANK(Table1a!#REF!),Table1a!#REF!=""),"Blank cell, reporting not mandatory",IF(OR(Table1a!#REF!=0,Table1a!#REF!="0"),"0 value","Value"))</f>
        <v>#REF!</v>
      </c>
      <c r="AX116" s="105" t="e">
        <f>IF(OR(ISBLANK(Table1a!#REF!),Table1a!#REF!=""),"Blank cell, reporting not mandatory",IF(OR(Table1a!#REF!=0,Table1a!#REF!="0"),"0 value","Value"))</f>
        <v>#REF!</v>
      </c>
      <c r="AY116" s="104" t="e">
        <f>IF(OR(ISBLANK(Table1a!#REF!),Table1a!#REF!=""),"Blank cell, reporting not mandatory",IF(OR(Table1a!#REF!=0,Table1a!#REF!="0"),"0 value","Value"))</f>
        <v>#REF!</v>
      </c>
      <c r="AZ116" s="104" t="e">
        <f>IF(OR(ISBLANK(Table1a!#REF!),Table1a!#REF!=""),"Blank cell, reporting not mandatory",IF(OR(Table1a!#REF!=0,Table1a!#REF!="0"),"0 value","Value"))</f>
        <v>#REF!</v>
      </c>
      <c r="BA116" s="104" t="e">
        <f>IF(OR(ISBLANK(Table1a!#REF!),Table1a!#REF!=""),"Blank cell, reporting not mandatory",IF(OR(Table1a!#REF!=0,Table1a!#REF!="0"),"0 value","Value"))</f>
        <v>#REF!</v>
      </c>
      <c r="BB116" s="104" t="e">
        <f>IF(OR(ISBLANK(Table1a!#REF!),Table1a!#REF!=""),"Blank cell, reporting not mandatory",IF(OR(Table1a!#REF!=0,Table1a!#REF!="0"),"0 value","Value"))</f>
        <v>#REF!</v>
      </c>
      <c r="BC116" s="105" t="e">
        <f>IF(OR(ISBLANK(Table1a!#REF!),Table1a!#REF!=""),"Blank cell, reporting not mandatory",IF(OR(Table1a!#REF!=0,Table1a!#REF!="0"),"0 value","Value"))</f>
        <v>#REF!</v>
      </c>
      <c r="BD116" s="104" t="e">
        <f>IF(OR(ISBLANK(Table1a!#REF!),Table1a!#REF!=""),"Blank cell, reporting not mandatory",IF(OR(Table1a!#REF!=0,Table1a!#REF!="0"),"0 value","Value"))</f>
        <v>#REF!</v>
      </c>
      <c r="BE116" s="104" t="e">
        <f>IF(OR(ISBLANK(Table1a!#REF!),Table1a!#REF!=""),"Blank cell, reporting not mandatory",IF(OR(Table1a!#REF!=0,Table1a!#REF!="0"),"0 value","Value"))</f>
        <v>#REF!</v>
      </c>
      <c r="BF116" s="104" t="e">
        <f>IF(OR(ISBLANK(Table1a!#REF!),Table1a!#REF!=""),"Blank cell, reporting not mandatory",IF(OR(Table1a!#REF!=0,Table1a!#REF!="0"),"0 value","Value"))</f>
        <v>#REF!</v>
      </c>
      <c r="BG116" s="104" t="e">
        <f>IF(OR(ISBLANK(Table1a!#REF!),Table1a!#REF!=""),"Blank cell, reporting not mandatory",IF(OR(Table1a!#REF!=0,Table1a!#REF!="0"),"0 value","Value"))</f>
        <v>#REF!</v>
      </c>
      <c r="BH116" s="105" t="e">
        <f>IF(OR(ISBLANK(Table1a!#REF!),Table1a!#REF!=""),"Blank cell, reporting not mandatory",IF(OR(Table1a!#REF!=0,Table1a!#REF!="0"),"0 value","Value"))</f>
        <v>#REF!</v>
      </c>
      <c r="BI116" s="104" t="e">
        <f>IF(OR(ISBLANK(Table1a!#REF!),Table1a!#REF!=""),"Blank cell, reporting not mandatory",IF(OR(Table1a!#REF!=0,Table1a!#REF!="0"),"0 value","Value"))</f>
        <v>#REF!</v>
      </c>
      <c r="BJ116" s="104" t="e">
        <f>IF(OR(ISBLANK(Table1a!#REF!),Table1a!#REF!=""),"Blank cell, reporting not mandatory",IF(OR(Table1a!#REF!=0,Table1a!#REF!="0"),"0 value","Value"))</f>
        <v>#REF!</v>
      </c>
      <c r="BK116" s="104" t="e">
        <f>IF(OR(ISBLANK(Table1a!#REF!),Table1a!#REF!=""),"Blank cell, reporting not mandatory",IF(OR(Table1a!#REF!=0,Table1a!#REF!="0"),"0 value","Value"))</f>
        <v>#REF!</v>
      </c>
      <c r="BL116" s="104" t="e">
        <f>IF(OR(ISBLANK(Table1a!#REF!),Table1a!#REF!=""),"Blank cell, reporting not mandatory",IF(OR(Table1a!#REF!=0,Table1a!#REF!="0"),"0 value","Value"))</f>
        <v>#REF!</v>
      </c>
      <c r="BM116" s="105" t="e">
        <f>IF(OR(ISBLANK(Table1a!#REF!),Table1a!#REF!=""),"Blank cell, reporting not mandatory",IF(OR(Table1a!#REF!=0,Table1a!#REF!="0"),"0 value","Value"))</f>
        <v>#REF!</v>
      </c>
      <c r="BN116" s="104" t="e">
        <f>IF(OR(ISBLANK(Table1a!#REF!),Table1a!#REF!=""),"Blank cell, reporting not mandatory",IF(OR(Table1a!#REF!=0,Table1a!#REF!="0"),"0 value","Value"))</f>
        <v>#REF!</v>
      </c>
      <c r="BO116" s="104" t="e">
        <f>IF(OR(ISBLANK(Table1a!#REF!),Table1a!#REF!=""),"Blank cell, reporting not mandatory",IF(OR(Table1a!#REF!=0,Table1a!#REF!="0"),"0 value","Value"))</f>
        <v>#REF!</v>
      </c>
      <c r="BP116" s="104" t="e">
        <f>IF(OR(ISBLANK(Table1a!#REF!),Table1a!#REF!=""),"Blank cell, reporting not mandatory",IF(OR(Table1a!#REF!=0,Table1a!#REF!="0"),"0 value","Value"))</f>
        <v>#REF!</v>
      </c>
      <c r="BQ116" s="104" t="e">
        <f>IF(OR(ISBLANK(Table1a!#REF!),Table1a!#REF!=""),"Blank cell, reporting not mandatory",IF(OR(Table1a!#REF!=0,Table1a!#REF!="0"),"0 value","Value"))</f>
        <v>#REF!</v>
      </c>
      <c r="BR116" s="105" t="e">
        <f>IF(OR(ISBLANK(Table1a!#REF!),Table1a!#REF!=""),"Blank cell, reporting not mandatory",IF(OR(Table1a!#REF!=0,Table1a!#REF!="0"),"0 value","Value"))</f>
        <v>#REF!</v>
      </c>
      <c r="BS116" s="105" t="e">
        <f>IF(OR(ISBLANK(Table1a!#REF!),Table1a!#REF!=""),"Blank cell, reporting not mandatory",IF(OR(Table1a!#REF!=0,Table1a!#REF!="0"),"0 value","Value"))</f>
        <v>#REF!</v>
      </c>
      <c r="BT116" s="104" t="e">
        <f>IF(OR(ISBLANK(Table1a!#REF!),Table1a!#REF!=""),"Blank cell, reporting not mandatory",IF(OR(Table1a!#REF!=0,Table1a!#REF!="0"),"0 value","Value"))</f>
        <v>#REF!</v>
      </c>
      <c r="BU116" s="104" t="e">
        <f>IF(OR(ISBLANK(Table1a!#REF!),Table1a!#REF!=""),"Blank cell, reporting not mandatory",IF(OR(Table1a!#REF!=0,Table1a!#REF!="0"),"0 value","Value"))</f>
        <v>#REF!</v>
      </c>
      <c r="BV116" s="105" t="e">
        <f>IF(OR(ISBLANK(Table1a!#REF!),Table1a!#REF!=""),"Blank cell, reporting not mandatory",IF(OR(Table1a!#REF!=0,Table1a!#REF!="0"),"0 value","Value"))</f>
        <v>#REF!</v>
      </c>
      <c r="BW116" s="104" t="e">
        <f>IF(OR(ISBLANK(Table1a!#REF!),Table1a!#REF!=""),"Blank cell, reporting not mandatory",IF(OR(Table1a!#REF!=0,Table1a!#REF!="0"),"0 value","Value"))</f>
        <v>#REF!</v>
      </c>
      <c r="BX116" s="104" t="e">
        <f>IF(OR(ISBLANK(Table1a!#REF!),Table1a!#REF!=""),"Blank cell, reporting not mandatory",IF(OR(Table1a!#REF!=0,Table1a!#REF!="0"),"0 value","Value"))</f>
        <v>#REF!</v>
      </c>
      <c r="BY116" s="104" t="e">
        <f>IF(OR(ISBLANK(Table1a!#REF!),Table1a!#REF!=""),"Blank cell, reporting not mandatory",IF(OR(Table1a!#REF!=0,Table1a!#REF!="0"),"0 value","Value"))</f>
        <v>#REF!</v>
      </c>
      <c r="BZ116" s="104" t="e">
        <f>IF(OR(ISBLANK(Table1a!#REF!),Table1a!#REF!=""),"Blank cell, reporting not mandatory",IF(OR(Table1a!#REF!=0,Table1a!#REF!="0"),"0 value","Value"))</f>
        <v>#REF!</v>
      </c>
      <c r="CA116" s="105" t="e">
        <f>IF(OR(ISBLANK(Table1a!#REF!),Table1a!#REF!=""),"Blank cell, reporting not mandatory",IF(OR(Table1a!#REF!=0,Table1a!#REF!="0"),"0 value","Value"))</f>
        <v>#REF!</v>
      </c>
      <c r="CB116" s="104" t="e">
        <f>IF(OR(ISBLANK(Table1a!#REF!),Table1a!#REF!=""),"Blank cell, reporting not mandatory",IF(OR(Table1a!#REF!=0,Table1a!#REF!="0"),"0 value","Value"))</f>
        <v>#REF!</v>
      </c>
      <c r="CC116" s="104" t="e">
        <f>IF(OR(ISBLANK(Table1a!#REF!),Table1a!#REF!=""),"Blank cell, reporting not mandatory",IF(OR(Table1a!#REF!=0,Table1a!#REF!="0"),"0 value","Value"))</f>
        <v>#REF!</v>
      </c>
      <c r="CD116" s="104" t="e">
        <f>IF(OR(ISBLANK(Table1a!#REF!),Table1a!#REF!=""),"Blank cell, reporting not mandatory",IF(OR(Table1a!#REF!=0,Table1a!#REF!="0"),"0 value","Value"))</f>
        <v>#REF!</v>
      </c>
      <c r="CE116" s="104" t="e">
        <f>IF(OR(ISBLANK(Table1a!#REF!),Table1a!#REF!=""),"Blank cell, reporting not mandatory",IF(OR(Table1a!#REF!=0,Table1a!#REF!="0"),"0 value","Value"))</f>
        <v>#REF!</v>
      </c>
      <c r="CF116" s="105" t="e">
        <f>IF(OR(ISBLANK(Table1a!#REF!),Table1a!#REF!=""),"Blank cell, reporting not mandatory",IF(OR(Table1a!#REF!=0,Table1a!#REF!="0"),"0 value","Value"))</f>
        <v>#REF!</v>
      </c>
      <c r="CG116" s="104" t="e">
        <f>IF(OR(ISBLANK(Table1a!#REF!),Table1a!#REF!=""),"Blank cell, reporting not mandatory",IF(OR(Table1a!#REF!=0,Table1a!#REF!="0"),"0 value","Value"))</f>
        <v>#REF!</v>
      </c>
      <c r="CH116" s="104" t="e">
        <f>IF(OR(ISBLANK(Table1a!#REF!),Table1a!#REF!=""),"Blank cell, reporting not mandatory",IF(OR(Table1a!#REF!=0,Table1a!#REF!="0"),"0 value","Value"))</f>
        <v>#REF!</v>
      </c>
      <c r="CI116" s="104" t="e">
        <f>IF(OR(ISBLANK(Table1a!#REF!),Table1a!#REF!=""),"Blank cell, reporting not mandatory",IF(OR(Table1a!#REF!=0,Table1a!#REF!="0"),"0 value","Value"))</f>
        <v>#REF!</v>
      </c>
      <c r="CJ116" s="104" t="e">
        <f>IF(OR(ISBLANK(Table1a!#REF!),Table1a!#REF!=""),"Blank cell, reporting not mandatory",IF(OR(Table1a!#REF!=0,Table1a!#REF!="0"),"0 value","Value"))</f>
        <v>#REF!</v>
      </c>
      <c r="CK116" s="105" t="e">
        <f>IF(OR(ISBLANK(Table1a!#REF!),Table1a!#REF!=""),"Blank cell, reporting not mandatory",IF(OR(Table1a!#REF!=0,Table1a!#REF!="0"),"0 value","Value"))</f>
        <v>#REF!</v>
      </c>
      <c r="CL116" s="104" t="e">
        <f>IF(OR(ISBLANK(Table1a!#REF!),Table1a!#REF!=""),"Blank cell, reporting not mandatory",IF(OR(Table1a!#REF!=0,Table1a!#REF!="0"),"0 value","Value"))</f>
        <v>#REF!</v>
      </c>
      <c r="CM116" s="104" t="e">
        <f>IF(OR(ISBLANK(Table1a!#REF!),Table1a!#REF!=""),"Blank cell, reporting not mandatory",IF(OR(Table1a!#REF!=0,Table1a!#REF!="0"),"0 value","Value"))</f>
        <v>#REF!</v>
      </c>
      <c r="CN116" s="104" t="e">
        <f>IF(OR(ISBLANK(Table1a!#REF!),Table1a!#REF!=""),"Blank cell, reporting not mandatory",IF(OR(Table1a!#REF!=0,Table1a!#REF!="0"),"0 value","Value"))</f>
        <v>#REF!</v>
      </c>
      <c r="CO116" s="104" t="e">
        <f>IF(OR(ISBLANK(Table1a!#REF!),Table1a!#REF!=""),"Blank cell, reporting not mandatory",IF(OR(Table1a!#REF!=0,Table1a!#REF!="0"),"0 value","Value"))</f>
        <v>#REF!</v>
      </c>
      <c r="CP116" s="105" t="e">
        <f>IF(OR(ISBLANK(Table1a!#REF!),Table1a!#REF!=""),"Blank cell, reporting not mandatory",IF(OR(Table1a!#REF!=0,Table1a!#REF!="0"),"0 value","Value"))</f>
        <v>#REF!</v>
      </c>
      <c r="CQ116" s="104" t="e">
        <f>IF(OR(ISBLANK(Table1a!#REF!),Table1a!#REF!=""),"Blank cell, reporting not mandatory",IF(OR(Table1a!#REF!=0,Table1a!#REF!="0"),"0 value","Value"))</f>
        <v>#REF!</v>
      </c>
      <c r="CR116" s="104" t="e">
        <f>IF(OR(ISBLANK(Table1a!#REF!),Table1a!#REF!=""),"Blank cell, reporting not mandatory",IF(OR(Table1a!#REF!=0,Table1a!#REF!="0"),"0 value","Value"))</f>
        <v>#REF!</v>
      </c>
      <c r="CS116" s="104" t="e">
        <f>IF(OR(ISBLANK(Table1a!#REF!),Table1a!#REF!=""),"Blank cell, reporting not mandatory",IF(OR(Table1a!#REF!=0,Table1a!#REF!="0"),"0 value","Value"))</f>
        <v>#REF!</v>
      </c>
      <c r="CT116" s="104" t="e">
        <f>IF(OR(ISBLANK(Table1a!#REF!),Table1a!#REF!=""),"Blank cell, reporting not mandatory",IF(OR(Table1a!#REF!=0,Table1a!#REF!="0"),"0 value","Value"))</f>
        <v>#REF!</v>
      </c>
      <c r="CU116" s="105" t="e">
        <f>IF(OR(ISBLANK(Table1a!#REF!),Table1a!#REF!=""),"Blank cell, reporting not mandatory",IF(OR(Table1a!#REF!=0,Table1a!#REF!="0"),"0 value","Value"))</f>
        <v>#REF!</v>
      </c>
      <c r="CV116" s="104" t="e">
        <f>IF(OR(ISBLANK(Table1a!#REF!),Table1a!#REF!=""),"Blank cell, reporting not mandatory",IF(OR(Table1a!#REF!=0,Table1a!#REF!="0"),"0 value","Value"))</f>
        <v>#REF!</v>
      </c>
      <c r="CW116" s="104" t="e">
        <f>IF(OR(ISBLANK(Table1a!#REF!),Table1a!#REF!=""),"Blank cell, reporting not mandatory",IF(OR(Table1a!#REF!=0,Table1a!#REF!="0"),"0 value","Value"))</f>
        <v>#REF!</v>
      </c>
      <c r="CX116" s="104" t="e">
        <f>IF(OR(ISBLANK(Table1a!#REF!),Table1a!#REF!=""),"Blank cell, reporting not mandatory",IF(OR(Table1a!#REF!=0,Table1a!#REF!="0"),"0 value","Value"))</f>
        <v>#REF!</v>
      </c>
      <c r="CY116" s="104" t="e">
        <f>IF(OR(ISBLANK(Table1a!#REF!),Table1a!#REF!=""),"Blank cell, reporting not mandatory",IF(OR(Table1a!#REF!=0,Table1a!#REF!="0"),"0 value","Value"))</f>
        <v>#REF!</v>
      </c>
      <c r="CZ116" s="105" t="e">
        <f>IF(OR(ISBLANK(Table1a!#REF!),Table1a!#REF!=""),"Blank cell, reporting not mandatory",IF(OR(Table1a!#REF!=0,Table1a!#REF!="0"),"0 value","Value"))</f>
        <v>#REF!</v>
      </c>
      <c r="DA116" s="105" t="e">
        <f>IF(OR(ISBLANK(Table1a!#REF!),Table1a!#REF!=""),"Blank cell, reporting not mandatory",IF(OR(Table1a!#REF!=0,Table1a!#REF!="0"),"0 value","Value"))</f>
        <v>#REF!</v>
      </c>
      <c r="DB116" s="104" t="e">
        <f>IF(OR(ISBLANK(Table1a!#REF!),Table1a!#REF!=""),"Blank cell, reporting not mandatory",IF(OR(Table1a!#REF!=0,Table1a!#REF!="0"),"0 value","Value"))</f>
        <v>#REF!</v>
      </c>
      <c r="DC116" s="104" t="e">
        <f>IF(OR(ISBLANK(Table1a!#REF!),Table1a!#REF!=""),"Blank cell, reporting not mandatory",IF(OR(Table1a!#REF!=0,Table1a!#REF!="0"),"0 value","Value"))</f>
        <v>#REF!</v>
      </c>
      <c r="DD116" s="105" t="e">
        <f>IF(OR(ISBLANK(Table1a!#REF!),Table1a!#REF!=""),"Blank cell, reporting not mandatory",IF(OR(Table1a!#REF!=0,Table1a!#REF!="0"),"0 value","Value"))</f>
        <v>#REF!</v>
      </c>
      <c r="DE116" s="104" t="e">
        <f>IF(OR(ISBLANK(Table1a!#REF!),Table1a!#REF!=""),"Blank cell, reporting not mandatory",IF(OR(Table1a!#REF!=0,Table1a!#REF!="0"),"0 value","Value"))</f>
        <v>#REF!</v>
      </c>
      <c r="DF116" s="104" t="e">
        <f>IF(OR(ISBLANK(Table1a!#REF!),Table1a!#REF!=""),"Blank cell, reporting not mandatory",IF(OR(Table1a!#REF!=0,Table1a!#REF!="0"),"0 value","Value"))</f>
        <v>#REF!</v>
      </c>
      <c r="DG116" s="104" t="e">
        <f>IF(OR(ISBLANK(Table1a!#REF!),Table1a!#REF!=""),"Blank cell, reporting not mandatory",IF(OR(Table1a!#REF!=0,Table1a!#REF!="0"),"0 value","Value"))</f>
        <v>#REF!</v>
      </c>
      <c r="DH116" s="104" t="e">
        <f>IF(OR(ISBLANK(Table1a!#REF!),Table1a!#REF!=""),"Blank cell, reporting not mandatory",IF(OR(Table1a!#REF!=0,Table1a!#REF!="0"),"0 value","Value"))</f>
        <v>#REF!</v>
      </c>
      <c r="DI116" s="105" t="e">
        <f>IF(OR(ISBLANK(Table1a!#REF!),Table1a!#REF!=""),"Blank cell, reporting not mandatory",IF(OR(Table1a!#REF!=0,Table1a!#REF!="0"),"0 value","Value"))</f>
        <v>#REF!</v>
      </c>
      <c r="DJ116" s="104" t="e">
        <f>IF(OR(ISBLANK(Table1a!#REF!),Table1a!#REF!=""),"Blank cell, reporting not mandatory",IF(OR(Table1a!#REF!=0,Table1a!#REF!="0"),"0 value","Value"))</f>
        <v>#REF!</v>
      </c>
      <c r="DK116" s="104" t="e">
        <f>IF(OR(ISBLANK(Table1a!#REF!),Table1a!#REF!=""),"Blank cell, reporting not mandatory",IF(OR(Table1a!#REF!=0,Table1a!#REF!="0"),"0 value","Value"))</f>
        <v>#REF!</v>
      </c>
      <c r="DL116" s="104" t="e">
        <f>IF(OR(ISBLANK(Table1a!#REF!),Table1a!#REF!=""),"Blank cell, reporting not mandatory",IF(OR(Table1a!#REF!=0,Table1a!#REF!="0"),"0 value","Value"))</f>
        <v>#REF!</v>
      </c>
      <c r="DM116" s="104" t="e">
        <f>IF(OR(ISBLANK(Table1a!#REF!),Table1a!#REF!=""),"Blank cell, reporting not mandatory",IF(OR(Table1a!#REF!=0,Table1a!#REF!="0"),"0 value","Value"))</f>
        <v>#REF!</v>
      </c>
      <c r="DN116" s="105" t="e">
        <f>IF(OR(ISBLANK(Table1a!#REF!),Table1a!#REF!=""),"Blank cell, reporting not mandatory",IF(OR(Table1a!#REF!=0,Table1a!#REF!="0"),"0 value","Value"))</f>
        <v>#REF!</v>
      </c>
      <c r="DO116" s="104" t="e">
        <f>IF(OR(ISBLANK(Table1a!#REF!),Table1a!#REF!=""),"Blank cell, reporting not mandatory",IF(OR(Table1a!#REF!=0,Table1a!#REF!="0"),"0 value","Value"))</f>
        <v>#REF!</v>
      </c>
      <c r="DP116" s="104" t="e">
        <f>IF(OR(ISBLANK(Table1a!#REF!),Table1a!#REF!=""),"Blank cell, reporting not mandatory",IF(OR(Table1a!#REF!=0,Table1a!#REF!="0"),"0 value","Value"))</f>
        <v>#REF!</v>
      </c>
      <c r="DQ116" s="104" t="e">
        <f>IF(OR(ISBLANK(Table1a!#REF!),Table1a!#REF!=""),"Blank cell, reporting not mandatory",IF(OR(Table1a!#REF!=0,Table1a!#REF!="0"),"0 value","Value"))</f>
        <v>#REF!</v>
      </c>
      <c r="DR116" s="104" t="e">
        <f>IF(OR(ISBLANK(Table1a!#REF!),Table1a!#REF!=""),"Blank cell, reporting not mandatory",IF(OR(Table1a!#REF!=0,Table1a!#REF!="0"),"0 value","Value"))</f>
        <v>#REF!</v>
      </c>
      <c r="DS116" s="105" t="e">
        <f>IF(OR(ISBLANK(Table1a!#REF!),Table1a!#REF!=""),"Blank cell, reporting not mandatory",IF(OR(Table1a!#REF!=0,Table1a!#REF!="0"),"0 value","Value"))</f>
        <v>#REF!</v>
      </c>
      <c r="DT116" s="104" t="e">
        <f>IF(OR(ISBLANK(Table1a!#REF!),Table1a!#REF!=""),"Blank cell, reporting not mandatory",IF(OR(Table1a!#REF!=0,Table1a!#REF!="0"),"0 value","Value"))</f>
        <v>#REF!</v>
      </c>
      <c r="DU116" s="104" t="e">
        <f>IF(OR(ISBLANK(Table1a!#REF!),Table1a!#REF!=""),"Blank cell, reporting not mandatory",IF(OR(Table1a!#REF!=0,Table1a!#REF!="0"),"0 value","Value"))</f>
        <v>#REF!</v>
      </c>
      <c r="DV116" s="104" t="e">
        <f>IF(OR(ISBLANK(Table1a!#REF!),Table1a!#REF!=""),"Blank cell, reporting not mandatory",IF(OR(Table1a!#REF!=0,Table1a!#REF!="0"),"0 value","Value"))</f>
        <v>#REF!</v>
      </c>
      <c r="DW116" s="104" t="e">
        <f>IF(OR(ISBLANK(Table1a!#REF!),Table1a!#REF!=""),"Blank cell, reporting not mandatory",IF(OR(Table1a!#REF!=0,Table1a!#REF!="0"),"0 value","Value"))</f>
        <v>#REF!</v>
      </c>
      <c r="DX116" s="105" t="e">
        <f>IF(OR(ISBLANK(Table1a!#REF!),Table1a!#REF!=""),"Blank cell, reporting not mandatory",IF(OR(Table1a!#REF!=0,Table1a!#REF!="0"),"0 value","Value"))</f>
        <v>#REF!</v>
      </c>
      <c r="DY116" s="104" t="e">
        <f>IF(OR(ISBLANK(Table1a!#REF!),Table1a!#REF!=""),"Blank cell, reporting not mandatory",IF(OR(Table1a!#REF!=0,Table1a!#REF!="0"),"0 value","Value"))</f>
        <v>#REF!</v>
      </c>
      <c r="DZ116" s="104" t="e">
        <f>IF(OR(ISBLANK(Table1a!#REF!),Table1a!#REF!=""),"Blank cell, reporting not mandatory",IF(OR(Table1a!#REF!=0,Table1a!#REF!="0"),"0 value","Value"))</f>
        <v>#REF!</v>
      </c>
      <c r="EA116" s="104" t="e">
        <f>IF(OR(ISBLANK(Table1a!#REF!),Table1a!#REF!=""),"Blank cell, reporting not mandatory",IF(OR(Table1a!#REF!=0,Table1a!#REF!="0"),"0 value","Value"))</f>
        <v>#REF!</v>
      </c>
      <c r="EB116" s="104" t="e">
        <f>IF(OR(ISBLANK(Table1a!#REF!),Table1a!#REF!=""),"Blank cell, reporting not mandatory",IF(OR(Table1a!#REF!=0,Table1a!#REF!="0"),"0 value","Value"))</f>
        <v>#REF!</v>
      </c>
      <c r="EC116" s="105" t="e">
        <f>IF(OR(ISBLANK(Table1a!#REF!),Table1a!#REF!=""),"Blank cell, reporting not mandatory",IF(OR(Table1a!#REF!=0,Table1a!#REF!="0"),"0 value","Value"))</f>
        <v>#REF!</v>
      </c>
      <c r="ED116" s="104" t="e">
        <f>IF(OR(ISBLANK(Table1a!#REF!),Table1a!#REF!=""),"Blank cell, reporting not mandatory",IF(OR(Table1a!#REF!=0,Table1a!#REF!="0"),"0 value","Value"))</f>
        <v>#REF!</v>
      </c>
      <c r="EE116" s="104" t="e">
        <f>IF(OR(ISBLANK(Table1a!#REF!),Table1a!#REF!=""),"Blank cell, reporting not mandatory",IF(OR(Table1a!#REF!=0,Table1a!#REF!="0"),"0 value","Value"))</f>
        <v>#REF!</v>
      </c>
      <c r="EF116" s="104" t="e">
        <f>IF(OR(ISBLANK(Table1a!#REF!),Table1a!#REF!=""),"Blank cell, reporting not mandatory",IF(OR(Table1a!#REF!=0,Table1a!#REF!="0"),"0 value","Value"))</f>
        <v>#REF!</v>
      </c>
      <c r="EG116" s="104" t="e">
        <f>IF(OR(ISBLANK(Table1a!#REF!),Table1a!#REF!=""),"Blank cell, reporting not mandatory",IF(OR(Table1a!#REF!=0,Table1a!#REF!="0"),"0 value","Value"))</f>
        <v>#REF!</v>
      </c>
      <c r="EH116" s="105" t="e">
        <f>IF(OR(ISBLANK(Table1a!#REF!),Table1a!#REF!=""),"Blank cell, reporting not mandatory",IF(OR(Table1a!#REF!=0,Table1a!#REF!="0"),"0 value","Value"))</f>
        <v>#REF!</v>
      </c>
      <c r="EI116" s="105" t="e">
        <f>IF(OR(ISBLANK(Table1a!#REF!),Table1a!#REF!=""),"Blank cell, reporting not mandatory",IF(OR(Table1a!#REF!=0,Table1a!#REF!="0"),"0 value","Value"))</f>
        <v>#REF!</v>
      </c>
      <c r="EJ116" s="104" t="e">
        <f>IF(OR(ISBLANK(Table1a!#REF!),Table1a!#REF!=""),"Blank cell, reporting not mandatory",IF(OR(Table1a!#REF!=0,Table1a!#REF!="0"),"0 value","Value"))</f>
        <v>#REF!</v>
      </c>
      <c r="EK116" s="104" t="e">
        <f>IF(OR(ISBLANK(Table1a!#REF!),Table1a!#REF!=""),"Blank cell, reporting not mandatory",IF(OR(Table1a!#REF!=0,Table1a!#REF!="0"),"0 value","Value"))</f>
        <v>#REF!</v>
      </c>
      <c r="EL116" s="105" t="e">
        <f>IF(OR(ISBLANK(Table1a!#REF!),Table1a!#REF!=""),"Blank cell, reporting not mandatory",IF(OR(Table1a!#REF!=0,Table1a!#REF!="0"),"0 value","Value"))</f>
        <v>#REF!</v>
      </c>
      <c r="EM116" s="104" t="e">
        <f>IF(OR(ISBLANK(Table1a!#REF!),Table1a!#REF!=""),"Blank cell, reporting not mandatory",IF(OR(Table1a!#REF!=0,Table1a!#REF!="0"),"0 value","Value"))</f>
        <v>#REF!</v>
      </c>
      <c r="EN116" s="104" t="e">
        <f>IF(OR(ISBLANK(Table1a!#REF!),Table1a!#REF!=""),"Blank cell, reporting not mandatory",IF(OR(Table1a!#REF!=0,Table1a!#REF!="0"),"0 value","Value"))</f>
        <v>#REF!</v>
      </c>
      <c r="EO116" s="104" t="e">
        <f>IF(OR(ISBLANK(Table1a!#REF!),Table1a!#REF!=""),"Blank cell, reporting not mandatory",IF(OR(Table1a!#REF!=0,Table1a!#REF!="0"),"0 value","Value"))</f>
        <v>#REF!</v>
      </c>
      <c r="EP116" s="104" t="e">
        <f>IF(OR(ISBLANK(Table1a!#REF!),Table1a!#REF!=""),"Blank cell, reporting not mandatory",IF(OR(Table1a!#REF!=0,Table1a!#REF!="0"),"0 value","Value"))</f>
        <v>#REF!</v>
      </c>
      <c r="EQ116" s="105" t="e">
        <f>IF(OR(ISBLANK(Table1a!#REF!),Table1a!#REF!=""),"Blank cell, reporting not mandatory",IF(OR(Table1a!#REF!=0,Table1a!#REF!="0"),"0 value","Value"))</f>
        <v>#REF!</v>
      </c>
      <c r="ER116" s="104" t="e">
        <f>IF(OR(ISBLANK(Table1a!#REF!),Table1a!#REF!=""),"Blank cell, reporting not mandatory",IF(OR(Table1a!#REF!=0,Table1a!#REF!="0"),"0 value","Value"))</f>
        <v>#REF!</v>
      </c>
      <c r="ES116" s="104" t="e">
        <f>IF(OR(ISBLANK(Table1a!#REF!),Table1a!#REF!=""),"Blank cell, reporting not mandatory",IF(OR(Table1a!#REF!=0,Table1a!#REF!="0"),"0 value","Value"))</f>
        <v>#REF!</v>
      </c>
      <c r="ET116" s="104" t="e">
        <f>IF(OR(ISBLANK(Table1a!#REF!),Table1a!#REF!=""),"Blank cell, reporting not mandatory",IF(OR(Table1a!#REF!=0,Table1a!#REF!="0"),"0 value","Value"))</f>
        <v>#REF!</v>
      </c>
      <c r="EU116" s="104" t="e">
        <f>IF(OR(ISBLANK(Table1a!#REF!),Table1a!#REF!=""),"Blank cell, reporting not mandatory",IF(OR(Table1a!#REF!=0,Table1a!#REF!="0"),"0 value","Value"))</f>
        <v>#REF!</v>
      </c>
      <c r="EV116" s="105" t="e">
        <f>IF(OR(ISBLANK(Table1a!#REF!),Table1a!#REF!=""),"Blank cell, reporting not mandatory",IF(OR(Table1a!#REF!=0,Table1a!#REF!="0"),"0 value","Value"))</f>
        <v>#REF!</v>
      </c>
      <c r="EW116" s="104" t="e">
        <f>IF(OR(ISBLANK(Table1a!#REF!),Table1a!#REF!=""),"Blank cell, reporting not mandatory",IF(OR(Table1a!#REF!=0,Table1a!#REF!="0"),"0 value","Value"))</f>
        <v>#REF!</v>
      </c>
      <c r="EX116" s="104" t="e">
        <f>IF(OR(ISBLANK(Table1a!#REF!),Table1a!#REF!=""),"Blank cell, reporting not mandatory",IF(OR(Table1a!#REF!=0,Table1a!#REF!="0"),"0 value","Value"))</f>
        <v>#REF!</v>
      </c>
      <c r="EY116" s="104" t="e">
        <f>IF(OR(ISBLANK(Table1a!#REF!),Table1a!#REF!=""),"Blank cell, reporting not mandatory",IF(OR(Table1a!#REF!=0,Table1a!#REF!="0"),"0 value","Value"))</f>
        <v>#REF!</v>
      </c>
      <c r="EZ116" s="104" t="e">
        <f>IF(OR(ISBLANK(Table1a!#REF!),Table1a!#REF!=""),"Blank cell, reporting not mandatory",IF(OR(Table1a!#REF!=0,Table1a!#REF!="0"),"0 value","Value"))</f>
        <v>#REF!</v>
      </c>
      <c r="FA116" s="105" t="e">
        <f>IF(OR(ISBLANK(Table1a!#REF!),Table1a!#REF!=""),"Blank cell, reporting not mandatory",IF(OR(Table1a!#REF!=0,Table1a!#REF!="0"),"0 value","Value"))</f>
        <v>#REF!</v>
      </c>
      <c r="FB116" s="104" t="e">
        <f>IF(OR(ISBLANK(Table1a!#REF!),Table1a!#REF!=""),"Blank cell, reporting not mandatory",IF(OR(Table1a!#REF!=0,Table1a!#REF!="0"),"0 value","Value"))</f>
        <v>#REF!</v>
      </c>
      <c r="FC116" s="104" t="e">
        <f>IF(OR(ISBLANK(Table1a!#REF!),Table1a!#REF!=""),"Blank cell, reporting not mandatory",IF(OR(Table1a!#REF!=0,Table1a!#REF!="0"),"0 value","Value"))</f>
        <v>#REF!</v>
      </c>
      <c r="FD116" s="104" t="e">
        <f>IF(OR(ISBLANK(Table1a!#REF!),Table1a!#REF!=""),"Blank cell, reporting not mandatory",IF(OR(Table1a!#REF!=0,Table1a!#REF!="0"),"0 value","Value"))</f>
        <v>#REF!</v>
      </c>
      <c r="FE116" s="104" t="e">
        <f>IF(OR(ISBLANK(Table1a!#REF!),Table1a!#REF!=""),"Blank cell, reporting not mandatory",IF(OR(Table1a!#REF!=0,Table1a!#REF!="0"),"0 value","Value"))</f>
        <v>#REF!</v>
      </c>
      <c r="FF116" s="105" t="e">
        <f>IF(OR(ISBLANK(Table1a!#REF!),Table1a!#REF!=""),"Blank cell, reporting not mandatory",IF(OR(Table1a!#REF!=0,Table1a!#REF!="0"),"0 value","Value"))</f>
        <v>#REF!</v>
      </c>
      <c r="FG116" s="104" t="e">
        <f>IF(OR(ISBLANK(Table1a!#REF!),Table1a!#REF!=""),"Blank cell, reporting not mandatory",IF(OR(Table1a!#REF!=0,Table1a!#REF!="0"),"0 value","Value"))</f>
        <v>#REF!</v>
      </c>
      <c r="FH116" s="104" t="e">
        <f>IF(OR(ISBLANK(Table1a!#REF!),Table1a!#REF!=""),"Blank cell, reporting not mandatory",IF(OR(Table1a!#REF!=0,Table1a!#REF!="0"),"0 value","Value"))</f>
        <v>#REF!</v>
      </c>
      <c r="FI116" s="104" t="e">
        <f>IF(OR(ISBLANK(Table1a!#REF!),Table1a!#REF!=""),"Blank cell, reporting not mandatory",IF(OR(Table1a!#REF!=0,Table1a!#REF!="0"),"0 value","Value"))</f>
        <v>#REF!</v>
      </c>
      <c r="FJ116" s="104" t="e">
        <f>IF(OR(ISBLANK(Table1a!#REF!),Table1a!#REF!=""),"Blank cell, reporting not mandatory",IF(OR(Table1a!#REF!=0,Table1a!#REF!="0"),"0 value","Value"))</f>
        <v>#REF!</v>
      </c>
      <c r="FK116" s="105" t="e">
        <f>IF(OR(ISBLANK(Table1a!#REF!),Table1a!#REF!=""),"Blank cell, reporting not mandatory",IF(OR(Table1a!#REF!=0,Table1a!#REF!="0"),"0 value","Value"))</f>
        <v>#REF!</v>
      </c>
      <c r="FL116" s="104" t="e">
        <f>IF(OR(ISBLANK(Table1a!#REF!),Table1a!#REF!=""),"Blank cell, reporting not mandatory",IF(OR(Table1a!#REF!=0,Table1a!#REF!="0"),"0 value","Value"))</f>
        <v>#REF!</v>
      </c>
      <c r="FM116" s="104" t="e">
        <f>IF(OR(ISBLANK(Table1a!#REF!),Table1a!#REF!=""),"Blank cell, reporting not mandatory",IF(OR(Table1a!#REF!=0,Table1a!#REF!="0"),"0 value","Value"))</f>
        <v>#REF!</v>
      </c>
      <c r="FN116" s="104" t="e">
        <f>IF(OR(ISBLANK(Table1a!#REF!),Table1a!#REF!=""),"Blank cell, reporting not mandatory",IF(OR(Table1a!#REF!=0,Table1a!#REF!="0"),"0 value","Value"))</f>
        <v>#REF!</v>
      </c>
      <c r="FO116" s="104" t="e">
        <f>IF(OR(ISBLANK(Table1a!#REF!),Table1a!#REF!=""),"Blank cell, reporting not mandatory",IF(OR(Table1a!#REF!=0,Table1a!#REF!="0"),"0 value","Value"))</f>
        <v>#REF!</v>
      </c>
      <c r="FP116" s="105" t="e">
        <f>IF(OR(ISBLANK(Table1a!#REF!),Table1a!#REF!=""),"Blank cell, reporting not mandatory",IF(OR(Table1a!#REF!=0,Table1a!#REF!="0"),"0 value","Value"))</f>
        <v>#REF!</v>
      </c>
      <c r="FQ116" s="105" t="e">
        <f>IF(OR(ISBLANK(Table1a!#REF!),Table1a!#REF!=""),"Blank cell, reporting not mandatory",IF(OR(Table1a!#REF!=0,Table1a!#REF!="0"),"0 value","Value"))</f>
        <v>#REF!</v>
      </c>
      <c r="FR116" s="104" t="e">
        <f>IF(OR(ISBLANK(Table1a!#REF!),Table1a!#REF!=""),"Blank cell, reporting not mandatory",IF(OR(Table1a!#REF!=0,Table1a!#REF!="0"),"0 value","Value"))</f>
        <v>#REF!</v>
      </c>
      <c r="FS116" s="104" t="e">
        <f>IF(OR(ISBLANK(Table1a!#REF!),Table1a!#REF!=""),"Blank cell, reporting not mandatory",IF(OR(Table1a!#REF!=0,Table1a!#REF!="0"),"0 value","Value"))</f>
        <v>#REF!</v>
      </c>
      <c r="FT116" s="105" t="e">
        <f>IF(OR(ISBLANK(Table1a!#REF!),Table1a!#REF!=""),"Blank cell, reporting not mandatory",IF(OR(Table1a!#REF!=0,Table1a!#REF!="0"),"0 value","Value"))</f>
        <v>#REF!</v>
      </c>
      <c r="FU116" s="104" t="e">
        <f>IF(OR(ISBLANK(Table1a!#REF!),Table1a!#REF!=""),"Blank cell, reporting not mandatory",IF(OR(Table1a!#REF!=0,Table1a!#REF!="0"),"0 value","Value"))</f>
        <v>#REF!</v>
      </c>
      <c r="FV116" s="104" t="e">
        <f>IF(OR(ISBLANK(Table1a!#REF!),Table1a!#REF!=""),"Blank cell, reporting not mandatory",IF(OR(Table1a!#REF!=0,Table1a!#REF!="0"),"0 value","Value"))</f>
        <v>#REF!</v>
      </c>
      <c r="FW116" s="104" t="e">
        <f>IF(OR(ISBLANK(Table1a!#REF!),Table1a!#REF!=""),"Blank cell, reporting not mandatory",IF(OR(Table1a!#REF!=0,Table1a!#REF!="0"),"0 value","Value"))</f>
        <v>#REF!</v>
      </c>
      <c r="FX116" s="104" t="e">
        <f>IF(OR(ISBLANK(Table1a!#REF!),Table1a!#REF!=""),"Blank cell, reporting not mandatory",IF(OR(Table1a!#REF!=0,Table1a!#REF!="0"),"0 value","Value"))</f>
        <v>#REF!</v>
      </c>
      <c r="FY116" s="105" t="e">
        <f>IF(OR(ISBLANK(Table1a!#REF!),Table1a!#REF!=""),"Blank cell, reporting not mandatory",IF(OR(Table1a!#REF!=0,Table1a!#REF!="0"),"0 value","Value"))</f>
        <v>#REF!</v>
      </c>
      <c r="FZ116" s="104" t="e">
        <f>IF(OR(ISBLANK(Table1a!#REF!),Table1a!#REF!=""),"Blank cell, reporting not mandatory",IF(OR(Table1a!#REF!=0,Table1a!#REF!="0"),"0 value","Value"))</f>
        <v>#REF!</v>
      </c>
      <c r="GA116" s="104" t="e">
        <f>IF(OR(ISBLANK(Table1a!#REF!),Table1a!#REF!=""),"Blank cell, reporting not mandatory",IF(OR(Table1a!#REF!=0,Table1a!#REF!="0"),"0 value","Value"))</f>
        <v>#REF!</v>
      </c>
      <c r="GB116" s="104" t="e">
        <f>IF(OR(ISBLANK(Table1a!#REF!),Table1a!#REF!=""),"Blank cell, reporting not mandatory",IF(OR(Table1a!#REF!=0,Table1a!#REF!="0"),"0 value","Value"))</f>
        <v>#REF!</v>
      </c>
      <c r="GC116" s="104" t="e">
        <f>IF(OR(ISBLANK(Table1a!#REF!),Table1a!#REF!=""),"Blank cell, reporting not mandatory",IF(OR(Table1a!#REF!=0,Table1a!#REF!="0"),"0 value","Value"))</f>
        <v>#REF!</v>
      </c>
      <c r="GD116" s="105" t="e">
        <f>IF(OR(ISBLANK(Table1a!#REF!),Table1a!#REF!=""),"Blank cell, reporting not mandatory",IF(OR(Table1a!#REF!=0,Table1a!#REF!="0"),"0 value","Value"))</f>
        <v>#REF!</v>
      </c>
      <c r="GE116" s="104" t="e">
        <f>IF(OR(ISBLANK(Table1a!#REF!),Table1a!#REF!=""),"Blank cell, reporting not mandatory",IF(OR(Table1a!#REF!=0,Table1a!#REF!="0"),"0 value","Value"))</f>
        <v>#REF!</v>
      </c>
      <c r="GF116" s="104" t="e">
        <f>IF(OR(ISBLANK(Table1a!#REF!),Table1a!#REF!=""),"Blank cell, reporting not mandatory",IF(OR(Table1a!#REF!=0,Table1a!#REF!="0"),"0 value","Value"))</f>
        <v>#REF!</v>
      </c>
      <c r="GG116" s="104" t="e">
        <f>IF(OR(ISBLANK(Table1a!#REF!),Table1a!#REF!=""),"Blank cell, reporting not mandatory",IF(OR(Table1a!#REF!=0,Table1a!#REF!="0"),"0 value","Value"))</f>
        <v>#REF!</v>
      </c>
      <c r="GH116" s="104" t="e">
        <f>IF(OR(ISBLANK(Table1a!#REF!),Table1a!#REF!=""),"Blank cell, reporting not mandatory",IF(OR(Table1a!#REF!=0,Table1a!#REF!="0"),"0 value","Value"))</f>
        <v>#REF!</v>
      </c>
      <c r="GI116" s="105" t="e">
        <f>IF(OR(ISBLANK(Table1a!#REF!),Table1a!#REF!=""),"Blank cell, reporting not mandatory",IF(OR(Table1a!#REF!=0,Table1a!#REF!="0"),"0 value","Value"))</f>
        <v>#REF!</v>
      </c>
      <c r="GJ116" s="104" t="e">
        <f>IF(OR(ISBLANK(Table1a!#REF!),Table1a!#REF!=""),"Blank cell, reporting not mandatory",IF(OR(Table1a!#REF!=0,Table1a!#REF!="0"),"0 value","Value"))</f>
        <v>#REF!</v>
      </c>
      <c r="GK116" s="104" t="e">
        <f>IF(OR(ISBLANK(Table1a!#REF!),Table1a!#REF!=""),"Blank cell, reporting not mandatory",IF(OR(Table1a!#REF!=0,Table1a!#REF!="0"),"0 value","Value"))</f>
        <v>#REF!</v>
      </c>
      <c r="GL116" s="104" t="e">
        <f>IF(OR(ISBLANK(Table1a!#REF!),Table1a!#REF!=""),"Blank cell, reporting not mandatory",IF(OR(Table1a!#REF!=0,Table1a!#REF!="0"),"0 value","Value"))</f>
        <v>#REF!</v>
      </c>
      <c r="GM116" s="104" t="e">
        <f>IF(OR(ISBLANK(Table1a!#REF!),Table1a!#REF!=""),"Blank cell, reporting not mandatory",IF(OR(Table1a!#REF!=0,Table1a!#REF!="0"),"0 value","Value"))</f>
        <v>#REF!</v>
      </c>
      <c r="GN116" s="105" t="e">
        <f>IF(OR(ISBLANK(Table1a!#REF!),Table1a!#REF!=""),"Blank cell, reporting not mandatory",IF(OR(Table1a!#REF!=0,Table1a!#REF!="0"),"0 value","Value"))</f>
        <v>#REF!</v>
      </c>
      <c r="GO116" s="104" t="e">
        <f>IF(OR(ISBLANK(Table1a!#REF!),Table1a!#REF!=""),"Blank cell, reporting not mandatory",IF(OR(Table1a!#REF!=0,Table1a!#REF!="0"),"0 value","Value"))</f>
        <v>#REF!</v>
      </c>
      <c r="GP116" s="104" t="e">
        <f>IF(OR(ISBLANK(Table1a!#REF!),Table1a!#REF!=""),"Blank cell, reporting not mandatory",IF(OR(Table1a!#REF!=0,Table1a!#REF!="0"),"0 value","Value"))</f>
        <v>#REF!</v>
      </c>
      <c r="GQ116" s="104" t="e">
        <f>IF(OR(ISBLANK(Table1a!#REF!),Table1a!#REF!=""),"Blank cell, reporting not mandatory",IF(OR(Table1a!#REF!=0,Table1a!#REF!="0"),"0 value","Value"))</f>
        <v>#REF!</v>
      </c>
      <c r="GR116" s="104" t="e">
        <f>IF(OR(ISBLANK(Table1a!#REF!),Table1a!#REF!=""),"Blank cell, reporting not mandatory",IF(OR(Table1a!#REF!=0,Table1a!#REF!="0"),"0 value","Value"))</f>
        <v>#REF!</v>
      </c>
      <c r="GS116" s="105" t="e">
        <f>IF(OR(ISBLANK(Table1a!#REF!),Table1a!#REF!=""),"Blank cell, reporting not mandatory",IF(OR(Table1a!#REF!=0,Table1a!#REF!="0"),"0 value","Value"))</f>
        <v>#REF!</v>
      </c>
      <c r="GT116" s="104" t="e">
        <f>IF(OR(ISBLANK(Table1a!#REF!),Table1a!#REF!=""),"Blank cell, reporting not mandatory",IF(OR(Table1a!#REF!=0,Table1a!#REF!="0"),"0 value","Value"))</f>
        <v>#REF!</v>
      </c>
      <c r="GU116" s="104" t="e">
        <f>IF(OR(ISBLANK(Table1a!#REF!),Table1a!#REF!=""),"Blank cell, reporting not mandatory",IF(OR(Table1a!#REF!=0,Table1a!#REF!="0"),"0 value","Value"))</f>
        <v>#REF!</v>
      </c>
      <c r="GV116" s="104" t="e">
        <f>IF(OR(ISBLANK(Table1a!#REF!),Table1a!#REF!=""),"Blank cell, reporting not mandatory",IF(OR(Table1a!#REF!=0,Table1a!#REF!="0"),"0 value","Value"))</f>
        <v>#REF!</v>
      </c>
      <c r="GW116" s="104" t="e">
        <f>IF(OR(ISBLANK(Table1a!#REF!),Table1a!#REF!=""),"Blank cell, reporting not mandatory",IF(OR(Table1a!#REF!=0,Table1a!#REF!="0"),"0 value","Value"))</f>
        <v>#REF!</v>
      </c>
      <c r="GX116" s="105" t="e">
        <f>IF(OR(ISBLANK(Table1a!#REF!),Table1a!#REF!=""),"Blank cell, reporting not mandatory",IF(OR(Table1a!#REF!=0,Table1a!#REF!="0"),"0 value","Value"))</f>
        <v>#REF!</v>
      </c>
      <c r="GY116" s="105" t="e">
        <f>IF(OR(ISBLANK(Table1a!#REF!),Table1a!#REF!=""),"Blank cell, reporting not mandatory",IF(OR(Table1a!#REF!=0,Table1a!#REF!="0"),"0 value","Value"))</f>
        <v>#REF!</v>
      </c>
      <c r="GZ116" s="104" t="e">
        <f>IF(OR(ISBLANK(Table1a!#REF!),Table1a!#REF!=""),"Blank cell, reporting not mandatory",IF(OR(Table1a!#REF!=0,Table1a!#REF!="0"),"0 value","Value"))</f>
        <v>#REF!</v>
      </c>
      <c r="HA116" s="104" t="e">
        <f>IF(OR(ISBLANK(Table1a!#REF!),Table1a!#REF!=""),"Blank cell, reporting not mandatory",IF(OR(Table1a!#REF!=0,Table1a!#REF!="0"),"0 value","Value"))</f>
        <v>#REF!</v>
      </c>
      <c r="HB116" s="105" t="e">
        <f>IF(OR(ISBLANK(Table1a!#REF!),Table1a!#REF!=""),"Blank cell, reporting not mandatory",IF(OR(Table1a!#REF!=0,Table1a!#REF!="0"),"0 value","Value"))</f>
        <v>#REF!</v>
      </c>
      <c r="HC116" s="104" t="e">
        <f>IF(OR(ISBLANK(Table1a!#REF!),Table1a!#REF!=""),"Blank cell, reporting not mandatory",IF(OR(Table1a!#REF!=0,Table1a!#REF!="0"),"0 value","Value"))</f>
        <v>#REF!</v>
      </c>
      <c r="HD116" s="104" t="e">
        <f>IF(OR(ISBLANK(Table1a!#REF!),Table1a!#REF!=""),"Blank cell, reporting not mandatory",IF(OR(Table1a!#REF!=0,Table1a!#REF!="0"),"0 value","Value"))</f>
        <v>#REF!</v>
      </c>
      <c r="HE116" s="104" t="e">
        <f>IF(OR(ISBLANK(Table1a!#REF!),Table1a!#REF!=""),"Blank cell, reporting not mandatory",IF(OR(Table1a!#REF!=0,Table1a!#REF!="0"),"0 value","Value"))</f>
        <v>#REF!</v>
      </c>
      <c r="HF116" s="104" t="e">
        <f>IF(OR(ISBLANK(Table1a!#REF!),Table1a!#REF!=""),"Blank cell, reporting not mandatory",IF(OR(Table1a!#REF!=0,Table1a!#REF!="0"),"0 value","Value"))</f>
        <v>#REF!</v>
      </c>
      <c r="HG116" s="105" t="e">
        <f>IF(OR(ISBLANK(Table1a!#REF!),Table1a!#REF!=""),"Blank cell, reporting not mandatory",IF(OR(Table1a!#REF!=0,Table1a!#REF!="0"),"0 value","Value"))</f>
        <v>#REF!</v>
      </c>
      <c r="HH116" s="104" t="e">
        <f>IF(OR(ISBLANK(Table1a!#REF!),Table1a!#REF!=""),"Blank cell, reporting not mandatory",IF(OR(Table1a!#REF!=0,Table1a!#REF!="0"),"0 value","Value"))</f>
        <v>#REF!</v>
      </c>
      <c r="HI116" s="104" t="e">
        <f>IF(OR(ISBLANK(Table1a!#REF!),Table1a!#REF!=""),"Blank cell, reporting not mandatory",IF(OR(Table1a!#REF!=0,Table1a!#REF!="0"),"0 value","Value"))</f>
        <v>#REF!</v>
      </c>
      <c r="HJ116" s="104" t="e">
        <f>IF(OR(ISBLANK(Table1a!#REF!),Table1a!#REF!=""),"Blank cell, reporting not mandatory",IF(OR(Table1a!#REF!=0,Table1a!#REF!="0"),"0 value","Value"))</f>
        <v>#REF!</v>
      </c>
      <c r="HK116" s="104" t="e">
        <f>IF(OR(ISBLANK(Table1a!#REF!),Table1a!#REF!=""),"Blank cell, reporting not mandatory",IF(OR(Table1a!#REF!=0,Table1a!#REF!="0"),"0 value","Value"))</f>
        <v>#REF!</v>
      </c>
      <c r="HL116" s="105" t="e">
        <f>IF(OR(ISBLANK(Table1a!#REF!),Table1a!#REF!=""),"Blank cell, reporting not mandatory",IF(OR(Table1a!#REF!=0,Table1a!#REF!="0"),"0 value","Value"))</f>
        <v>#REF!</v>
      </c>
      <c r="HM116" s="104" t="e">
        <f>IF(OR(ISBLANK(Table1a!#REF!),Table1a!#REF!=""),"Blank cell, reporting not mandatory",IF(OR(Table1a!#REF!=0,Table1a!#REF!="0"),"0 value","Value"))</f>
        <v>#REF!</v>
      </c>
      <c r="HN116" s="104" t="e">
        <f>IF(OR(ISBLANK(Table1a!#REF!),Table1a!#REF!=""),"Blank cell, reporting not mandatory",IF(OR(Table1a!#REF!=0,Table1a!#REF!="0"),"0 value","Value"))</f>
        <v>#REF!</v>
      </c>
      <c r="HO116" s="104" t="e">
        <f>IF(OR(ISBLANK(Table1a!#REF!),Table1a!#REF!=""),"Blank cell, reporting not mandatory",IF(OR(Table1a!#REF!=0,Table1a!#REF!="0"),"0 value","Value"))</f>
        <v>#REF!</v>
      </c>
      <c r="HP116" s="104" t="e">
        <f>IF(OR(ISBLANK(Table1a!#REF!),Table1a!#REF!=""),"Blank cell, reporting not mandatory",IF(OR(Table1a!#REF!=0,Table1a!#REF!="0"),"0 value","Value"))</f>
        <v>#REF!</v>
      </c>
      <c r="HQ116" s="105" t="e">
        <f>IF(OR(ISBLANK(Table1a!#REF!),Table1a!#REF!=""),"Blank cell, reporting not mandatory",IF(OR(Table1a!#REF!=0,Table1a!#REF!="0"),"0 value","Value"))</f>
        <v>#REF!</v>
      </c>
      <c r="HR116" s="104" t="e">
        <f>IF(OR(ISBLANK(Table1a!#REF!),Table1a!#REF!=""),"Blank cell, reporting not mandatory",IF(OR(Table1a!#REF!=0,Table1a!#REF!="0"),"0 value","Value"))</f>
        <v>#REF!</v>
      </c>
      <c r="HS116" s="104" t="e">
        <f>IF(OR(ISBLANK(Table1a!#REF!),Table1a!#REF!=""),"Blank cell, reporting not mandatory",IF(OR(Table1a!#REF!=0,Table1a!#REF!="0"),"0 value","Value"))</f>
        <v>#REF!</v>
      </c>
      <c r="HT116" s="104" t="e">
        <f>IF(OR(ISBLANK(Table1a!#REF!),Table1a!#REF!=""),"Blank cell, reporting not mandatory",IF(OR(Table1a!#REF!=0,Table1a!#REF!="0"),"0 value","Value"))</f>
        <v>#REF!</v>
      </c>
      <c r="HU116" s="104" t="e">
        <f>IF(OR(ISBLANK(Table1a!#REF!),Table1a!#REF!=""),"Blank cell, reporting not mandatory",IF(OR(Table1a!#REF!=0,Table1a!#REF!="0"),"0 value","Value"))</f>
        <v>#REF!</v>
      </c>
      <c r="HV116" s="105" t="e">
        <f>IF(OR(ISBLANK(Table1a!#REF!),Table1a!#REF!=""),"Blank cell, reporting not mandatory",IF(OR(Table1a!#REF!=0,Table1a!#REF!="0"),"0 value","Value"))</f>
        <v>#REF!</v>
      </c>
      <c r="HW116" s="104" t="e">
        <f>IF(OR(ISBLANK(Table1a!#REF!),Table1a!#REF!=""),"Blank cell, reporting not mandatory",IF(OR(Table1a!#REF!=0,Table1a!#REF!="0"),"0 value","Value"))</f>
        <v>#REF!</v>
      </c>
      <c r="HX116" s="104" t="e">
        <f>IF(OR(ISBLANK(Table1a!#REF!),Table1a!#REF!=""),"Blank cell, reporting not mandatory",IF(OR(Table1a!#REF!=0,Table1a!#REF!="0"),"0 value","Value"))</f>
        <v>#REF!</v>
      </c>
      <c r="HY116" s="104" t="e">
        <f>IF(OR(ISBLANK(Table1a!#REF!),Table1a!#REF!=""),"Blank cell, reporting not mandatory",IF(OR(Table1a!#REF!=0,Table1a!#REF!="0"),"0 value","Value"))</f>
        <v>#REF!</v>
      </c>
      <c r="HZ116" s="104" t="e">
        <f>IF(OR(ISBLANK(Table1a!#REF!),Table1a!#REF!=""),"Blank cell, reporting not mandatory",IF(OR(Table1a!#REF!=0,Table1a!#REF!="0"),"0 value","Value"))</f>
        <v>#REF!</v>
      </c>
      <c r="IA116" s="105" t="e">
        <f>IF(OR(ISBLANK(Table1a!#REF!),Table1a!#REF!=""),"Blank cell, reporting not mandatory",IF(OR(Table1a!#REF!=0,Table1a!#REF!="0"),"0 value","Value"))</f>
        <v>#REF!</v>
      </c>
      <c r="IB116" s="104" t="e">
        <f>IF(OR(ISBLANK(Table1a!#REF!),Table1a!#REF!=""),"Blank cell, reporting not mandatory",IF(OR(Table1a!#REF!=0,Table1a!#REF!="0"),"0 value","Value"))</f>
        <v>#REF!</v>
      </c>
      <c r="IC116" s="104" t="e">
        <f>IF(OR(ISBLANK(Table1a!#REF!),Table1a!#REF!=""),"Blank cell, reporting not mandatory",IF(OR(Table1a!#REF!=0,Table1a!#REF!="0"),"0 value","Value"))</f>
        <v>#REF!</v>
      </c>
      <c r="ID116" s="104" t="e">
        <f>IF(OR(ISBLANK(Table1a!#REF!),Table1a!#REF!=""),"Blank cell, reporting not mandatory",IF(OR(Table1a!#REF!=0,Table1a!#REF!="0"),"0 value","Value"))</f>
        <v>#REF!</v>
      </c>
      <c r="IE116" s="104" t="e">
        <f>IF(OR(ISBLANK(Table1a!#REF!),Table1a!#REF!=""),"Blank cell, reporting not mandatory",IF(OR(Table1a!#REF!=0,Table1a!#REF!="0"),"0 value","Value"))</f>
        <v>#REF!</v>
      </c>
      <c r="IF116" s="105" t="e">
        <f>IF(OR(ISBLANK(Table1a!#REF!),Table1a!#REF!=""),"Blank cell, reporting not mandatory",IF(OR(Table1a!#REF!=0,Table1a!#REF!="0"),"0 value","Value"))</f>
        <v>#REF!</v>
      </c>
      <c r="IG116" s="105" t="e">
        <f>IF(OR(ISBLANK(Table1a!#REF!),Table1a!#REF!=""),"Blank cell, reporting not mandatory",IF(OR(Table1a!#REF!=0,Table1a!#REF!="0"),"0 value","Value"))</f>
        <v>#REF!</v>
      </c>
      <c r="IH116" s="104" t="e">
        <f>IF(OR(ISBLANK(Table1a!#REF!),Table1a!#REF!=""),"Blank cell, reporting not mandatory",IF(OR(Table1a!#REF!=0,Table1a!#REF!="0"),"0 value","Value"))</f>
        <v>#REF!</v>
      </c>
      <c r="II116" s="104" t="e">
        <f>IF(OR(ISBLANK(Table1a!#REF!),Table1a!#REF!=""),"Blank cell, reporting not mandatory",IF(OR(Table1a!#REF!=0,Table1a!#REF!="0"),"0 value","Value"))</f>
        <v>#REF!</v>
      </c>
      <c r="IJ116" s="105" t="e">
        <f>IF(OR(ISBLANK(Table1a!#REF!),Table1a!#REF!=""),"Blank cell, reporting not mandatory",IF(OR(Table1a!#REF!=0,Table1a!#REF!="0"),"0 value","Value"))</f>
        <v>#REF!</v>
      </c>
      <c r="IK116" s="104" t="e">
        <f>IF(OR(ISBLANK(Table1a!#REF!),Table1a!#REF!=""),"Blank cell, reporting not mandatory",IF(OR(Table1a!#REF!=0,Table1a!#REF!="0"),"0 value","Value"))</f>
        <v>#REF!</v>
      </c>
      <c r="IL116" s="104" t="e">
        <f>IF(OR(ISBLANK(Table1a!#REF!),Table1a!#REF!=""),"Blank cell, reporting not mandatory",IF(OR(Table1a!#REF!=0,Table1a!#REF!="0"),"0 value","Value"))</f>
        <v>#REF!</v>
      </c>
      <c r="IM116" s="104" t="e">
        <f>IF(OR(ISBLANK(Table1a!#REF!),Table1a!#REF!=""),"Blank cell, reporting not mandatory",IF(OR(Table1a!#REF!=0,Table1a!#REF!="0"),"0 value","Value"))</f>
        <v>#REF!</v>
      </c>
      <c r="IN116" s="104" t="e">
        <f>IF(OR(ISBLANK(Table1a!#REF!),Table1a!#REF!=""),"Blank cell, reporting not mandatory",IF(OR(Table1a!#REF!=0,Table1a!#REF!="0"),"0 value","Value"))</f>
        <v>#REF!</v>
      </c>
      <c r="IO116" s="105" t="e">
        <f>IF(OR(ISBLANK(Table1a!#REF!),Table1a!#REF!=""),"Blank cell, reporting not mandatory",IF(OR(Table1a!#REF!=0,Table1a!#REF!="0"),"0 value","Value"))</f>
        <v>#REF!</v>
      </c>
      <c r="IP116" s="104" t="e">
        <f>IF(OR(ISBLANK(Table1a!#REF!),Table1a!#REF!=""),"Blank cell, reporting not mandatory",IF(OR(Table1a!#REF!=0,Table1a!#REF!="0"),"0 value","Value"))</f>
        <v>#REF!</v>
      </c>
      <c r="IQ116" s="104" t="e">
        <f>IF(OR(ISBLANK(Table1a!#REF!),Table1a!#REF!=""),"Blank cell, reporting not mandatory",IF(OR(Table1a!#REF!=0,Table1a!#REF!="0"),"0 value","Value"))</f>
        <v>#REF!</v>
      </c>
      <c r="IR116" s="104" t="e">
        <f>IF(OR(ISBLANK(Table1a!#REF!),Table1a!#REF!=""),"Blank cell, reporting not mandatory",IF(OR(Table1a!#REF!=0,Table1a!#REF!="0"),"0 value","Value"))</f>
        <v>#REF!</v>
      </c>
      <c r="IS116" s="104" t="e">
        <f>IF(OR(ISBLANK(Table1a!#REF!),Table1a!#REF!=""),"Blank cell, reporting not mandatory",IF(OR(Table1a!#REF!=0,Table1a!#REF!="0"),"0 value","Value"))</f>
        <v>#REF!</v>
      </c>
      <c r="IT116" s="105" t="e">
        <f>IF(OR(ISBLANK(Table1a!#REF!),Table1a!#REF!=""),"Blank cell, reporting not mandatory",IF(OR(Table1a!#REF!=0,Table1a!#REF!="0"),"0 value","Value"))</f>
        <v>#REF!</v>
      </c>
      <c r="IU116" s="104" t="e">
        <f>IF(OR(ISBLANK(Table1a!#REF!),Table1a!#REF!=""),"Blank cell, reporting not mandatory",IF(OR(Table1a!#REF!=0,Table1a!#REF!="0"),"0 value","Value"))</f>
        <v>#REF!</v>
      </c>
      <c r="IV116" s="104" t="e">
        <f>IF(OR(ISBLANK(Table1a!#REF!),Table1a!#REF!=""),"Blank cell, reporting not mandatory",IF(OR(Table1a!#REF!=0,Table1a!#REF!="0"),"0 value","Value"))</f>
        <v>#REF!</v>
      </c>
      <c r="IW116" s="104" t="e">
        <f>IF(OR(ISBLANK(Table1a!#REF!),Table1a!#REF!=""),"Blank cell, reporting not mandatory",IF(OR(Table1a!#REF!=0,Table1a!#REF!="0"),"0 value","Value"))</f>
        <v>#REF!</v>
      </c>
      <c r="IX116" s="104" t="e">
        <f>IF(OR(ISBLANK(Table1a!#REF!),Table1a!#REF!=""),"Blank cell, reporting not mandatory",IF(OR(Table1a!#REF!=0,Table1a!#REF!="0"),"0 value","Value"))</f>
        <v>#REF!</v>
      </c>
      <c r="IY116" s="105" t="e">
        <f>IF(OR(ISBLANK(Table1a!#REF!),Table1a!#REF!=""),"Blank cell, reporting not mandatory",IF(OR(Table1a!#REF!=0,Table1a!#REF!="0"),"0 value","Value"))</f>
        <v>#REF!</v>
      </c>
      <c r="IZ116" s="104" t="e">
        <f>IF(OR(ISBLANK(Table1a!#REF!),Table1a!#REF!=""),"Blank cell, reporting not mandatory",IF(OR(Table1a!#REF!=0,Table1a!#REF!="0"),"0 value","Value"))</f>
        <v>#REF!</v>
      </c>
      <c r="JA116" s="104" t="e">
        <f>IF(OR(ISBLANK(Table1a!#REF!),Table1a!#REF!=""),"Blank cell, reporting not mandatory",IF(OR(Table1a!#REF!=0,Table1a!#REF!="0"),"0 value","Value"))</f>
        <v>#REF!</v>
      </c>
      <c r="JB116" s="104" t="e">
        <f>IF(OR(ISBLANK(Table1a!#REF!),Table1a!#REF!=""),"Blank cell, reporting not mandatory",IF(OR(Table1a!#REF!=0,Table1a!#REF!="0"),"0 value","Value"))</f>
        <v>#REF!</v>
      </c>
      <c r="JC116" s="104" t="e">
        <f>IF(OR(ISBLANK(Table1a!#REF!),Table1a!#REF!=""),"Blank cell, reporting not mandatory",IF(OR(Table1a!#REF!=0,Table1a!#REF!="0"),"0 value","Value"))</f>
        <v>#REF!</v>
      </c>
      <c r="JD116" s="105" t="e">
        <f>IF(OR(ISBLANK(Table1a!#REF!),Table1a!#REF!=""),"Blank cell, reporting not mandatory",IF(OR(Table1a!#REF!=0,Table1a!#REF!="0"),"0 value","Value"))</f>
        <v>#REF!</v>
      </c>
      <c r="JE116" s="104" t="e">
        <f>IF(OR(ISBLANK(Table1a!#REF!),Table1a!#REF!=""),"Blank cell, reporting not mandatory",IF(OR(Table1a!#REF!=0,Table1a!#REF!="0"),"0 value","Value"))</f>
        <v>#REF!</v>
      </c>
      <c r="JF116" s="104" t="e">
        <f>IF(OR(ISBLANK(Table1a!#REF!),Table1a!#REF!=""),"Blank cell, reporting not mandatory",IF(OR(Table1a!#REF!=0,Table1a!#REF!="0"),"0 value","Value"))</f>
        <v>#REF!</v>
      </c>
      <c r="JG116" s="104" t="e">
        <f>IF(OR(ISBLANK(Table1a!#REF!),Table1a!#REF!=""),"Blank cell, reporting not mandatory",IF(OR(Table1a!#REF!=0,Table1a!#REF!="0"),"0 value","Value"))</f>
        <v>#REF!</v>
      </c>
      <c r="JH116" s="104" t="e">
        <f>IF(OR(ISBLANK(Table1a!#REF!),Table1a!#REF!=""),"Blank cell, reporting not mandatory",IF(OR(Table1a!#REF!=0,Table1a!#REF!="0"),"0 value","Value"))</f>
        <v>#REF!</v>
      </c>
      <c r="JI116" s="105" t="e">
        <f>IF(OR(ISBLANK(Table1a!#REF!),Table1a!#REF!=""),"Blank cell, reporting not mandatory",IF(OR(Table1a!#REF!=0,Table1a!#REF!="0"),"0 value","Value"))</f>
        <v>#REF!</v>
      </c>
      <c r="JJ116" s="104" t="e">
        <f>IF(OR(ISBLANK(Table1a!#REF!),Table1a!#REF!=""),"Blank cell, reporting not mandatory",IF(OR(Table1a!#REF!=0,Table1a!#REF!="0"),"0 value","Value"))</f>
        <v>#REF!</v>
      </c>
      <c r="JK116" s="104" t="e">
        <f>IF(OR(ISBLANK(Table1a!#REF!),Table1a!#REF!=""),"Blank cell, reporting not mandatory",IF(OR(Table1a!#REF!=0,Table1a!#REF!="0"),"0 value","Value"))</f>
        <v>#REF!</v>
      </c>
      <c r="JL116" s="104" t="e">
        <f>IF(OR(ISBLANK(Table1a!#REF!),Table1a!#REF!=""),"Blank cell, reporting not mandatory",IF(OR(Table1a!#REF!=0,Table1a!#REF!="0"),"0 value","Value"))</f>
        <v>#REF!</v>
      </c>
      <c r="JM116" s="104" t="e">
        <f>IF(OR(ISBLANK(Table1a!#REF!),Table1a!#REF!=""),"Blank cell, reporting not mandatory",IF(OR(Table1a!#REF!=0,Table1a!#REF!="0"),"0 value","Value"))</f>
        <v>#REF!</v>
      </c>
      <c r="JN116" s="105" t="e">
        <f>IF(OR(ISBLANK(Table1a!#REF!),Table1a!#REF!=""),"Blank cell, reporting not mandatory",IF(OR(Table1a!#REF!=0,Table1a!#REF!="0"),"0 value","Value"))</f>
        <v>#REF!</v>
      </c>
      <c r="JO116" s="86" t="e">
        <f>IF(OR(ISBLANK(Table1a!#REF!),Table1a!#REF!=""),"Blank cell, reporting not mandatory",IF(OR(Table1a!#REF!=0,Table1a!#REF!="0"),"0 value","Value"))</f>
        <v>#REF!</v>
      </c>
      <c r="JP116" s="104" t="e">
        <f>IF(OR(ISBLANK(Table1a!#REF!),Table1a!#REF!=""),"Blank cell, reporting not mandatory",IF(OR(Table1a!#REF!=0,Table1a!#REF!="0"),"0 value","Value"))</f>
        <v>#REF!</v>
      </c>
      <c r="JQ116" s="104" t="e">
        <f>IF(OR(ISBLANK(Table1a!#REF!),Table1a!#REF!=""),"Blank cell, reporting not mandatory",IF(OR(Table1a!#REF!=0,Table1a!#REF!="0"),"0 value","Value"))</f>
        <v>#REF!</v>
      </c>
      <c r="JR116" s="86" t="e">
        <f>IF(OR(ISBLANK(Table1a!#REF!),Table1a!#REF!=""),"Blank cell, reporting not mandatory",IF(OR(Table1a!#REF!=0,Table1a!#REF!="0"),"0 value","Value"))</f>
        <v>#REF!</v>
      </c>
      <c r="JS116" s="104" t="e">
        <f>IF(OR(ISBLANK(Table1a!#REF!),Table1a!#REF!=""),"Blank cell, reporting not mandatory",IF(OR(Table1a!#REF!=0,Table1a!#REF!="0"),"0 value","Value"))</f>
        <v>#REF!</v>
      </c>
      <c r="JT116" s="104" t="e">
        <f>IF(OR(ISBLANK(Table1a!#REF!),Table1a!#REF!=""),"Blank cell, reporting not mandatory",IF(OR(Table1a!#REF!=0,Table1a!#REF!="0"),"0 value","Value"))</f>
        <v>#REF!</v>
      </c>
      <c r="JU116" s="104" t="e">
        <f>IF(OR(ISBLANK(Table1a!#REF!),Table1a!#REF!=""),"Blank cell, reporting not mandatory",IF(OR(Table1a!#REF!=0,Table1a!#REF!="0"),"0 value","Value"))</f>
        <v>#REF!</v>
      </c>
      <c r="JV116" s="104" t="e">
        <f>IF(OR(ISBLANK(Table1a!#REF!),Table1a!#REF!=""),"Blank cell, reporting not mandatory",IF(OR(Table1a!#REF!=0,Table1a!#REF!="0"),"0 value","Value"))</f>
        <v>#REF!</v>
      </c>
      <c r="JW116" s="86" t="e">
        <f>IF(OR(ISBLANK(Table1a!#REF!),Table1a!#REF!=""),"Blank cell, reporting not mandatory",IF(OR(Table1a!#REF!=0,Table1a!#REF!="0"),"0 value","Value"))</f>
        <v>#REF!</v>
      </c>
      <c r="JX116" s="104" t="e">
        <f>IF(OR(ISBLANK(Table1a!#REF!),Table1a!#REF!=""),"Blank cell, reporting not mandatory",IF(OR(Table1a!#REF!=0,Table1a!#REF!="0"),"0 value","Value"))</f>
        <v>#REF!</v>
      </c>
      <c r="JY116" s="104" t="e">
        <f>IF(OR(ISBLANK(Table1a!#REF!),Table1a!#REF!=""),"Blank cell, reporting not mandatory",IF(OR(Table1a!#REF!=0,Table1a!#REF!="0"),"0 value","Value"))</f>
        <v>#REF!</v>
      </c>
      <c r="JZ116" s="104" t="e">
        <f>IF(OR(ISBLANK(Table1a!#REF!),Table1a!#REF!=""),"Blank cell, reporting not mandatory",IF(OR(Table1a!#REF!=0,Table1a!#REF!="0"),"0 value","Value"))</f>
        <v>#REF!</v>
      </c>
      <c r="KA116" s="104" t="e">
        <f>IF(OR(ISBLANK(Table1a!#REF!),Table1a!#REF!=""),"Blank cell, reporting not mandatory",IF(OR(Table1a!#REF!=0,Table1a!#REF!="0"),"0 value","Value"))</f>
        <v>#REF!</v>
      </c>
      <c r="KB116" s="86" t="e">
        <f>IF(OR(ISBLANK(Table1a!#REF!),Table1a!#REF!=""),"Blank cell, reporting not mandatory",IF(OR(Table1a!#REF!=0,Table1a!#REF!="0"),"0 value","Value"))</f>
        <v>#REF!</v>
      </c>
      <c r="KC116" s="104" t="e">
        <f>IF(OR(ISBLANK(Table1a!#REF!),Table1a!#REF!=""),"Blank cell, reporting not mandatory",IF(OR(Table1a!#REF!=0,Table1a!#REF!="0"),"0 value","Value"))</f>
        <v>#REF!</v>
      </c>
      <c r="KD116" s="104" t="e">
        <f>IF(OR(ISBLANK(Table1a!#REF!),Table1a!#REF!=""),"Blank cell, reporting not mandatory",IF(OR(Table1a!#REF!=0,Table1a!#REF!="0"),"0 value","Value"))</f>
        <v>#REF!</v>
      </c>
      <c r="KE116" s="104" t="e">
        <f>IF(OR(ISBLANK(Table1a!#REF!),Table1a!#REF!=""),"Blank cell, reporting not mandatory",IF(OR(Table1a!#REF!=0,Table1a!#REF!="0"),"0 value","Value"))</f>
        <v>#REF!</v>
      </c>
      <c r="KF116" s="104" t="e">
        <f>IF(OR(ISBLANK(Table1a!#REF!),Table1a!#REF!=""),"Blank cell, reporting not mandatory",IF(OR(Table1a!#REF!=0,Table1a!#REF!="0"),"0 value","Value"))</f>
        <v>#REF!</v>
      </c>
      <c r="KG116" s="86" t="e">
        <f>IF(OR(ISBLANK(Table1a!#REF!),Table1a!#REF!=""),"Blank cell, reporting not mandatory",IF(OR(Table1a!#REF!=0,Table1a!#REF!="0"),"0 value","Value"))</f>
        <v>#REF!</v>
      </c>
      <c r="KH116" s="104" t="e">
        <f>IF(OR(ISBLANK(Table1a!#REF!),Table1a!#REF!=""),"Blank cell, reporting not mandatory",IF(OR(Table1a!#REF!=0,Table1a!#REF!="0"),"0 value","Value"))</f>
        <v>#REF!</v>
      </c>
      <c r="KI116" s="104" t="e">
        <f>IF(OR(ISBLANK(Table1a!#REF!),Table1a!#REF!=""),"Blank cell, reporting not mandatory",IF(OR(Table1a!#REF!=0,Table1a!#REF!="0"),"0 value","Value"))</f>
        <v>#REF!</v>
      </c>
      <c r="KJ116" s="104" t="e">
        <f>IF(OR(ISBLANK(Table1a!#REF!),Table1a!#REF!=""),"Blank cell, reporting not mandatory",IF(OR(Table1a!#REF!=0,Table1a!#REF!="0"),"0 value","Value"))</f>
        <v>#REF!</v>
      </c>
      <c r="KK116" s="104" t="e">
        <f>IF(OR(ISBLANK(Table1a!#REF!),Table1a!#REF!=""),"Blank cell, reporting not mandatory",IF(OR(Table1a!#REF!=0,Table1a!#REF!="0"),"0 value","Value"))</f>
        <v>#REF!</v>
      </c>
      <c r="KL116" s="86" t="e">
        <f>IF(OR(ISBLANK(Table1a!#REF!),Table1a!#REF!=""),"Blank cell, reporting not mandatory",IF(OR(Table1a!#REF!=0,Table1a!#REF!="0"),"0 value","Value"))</f>
        <v>#REF!</v>
      </c>
      <c r="KM116" s="104" t="e">
        <f>IF(OR(ISBLANK(Table1a!#REF!),Table1a!#REF!=""),"Blank cell, reporting not mandatory",IF(OR(Table1a!#REF!=0,Table1a!#REF!="0"),"0 value","Value"))</f>
        <v>#REF!</v>
      </c>
      <c r="KN116" s="104" t="e">
        <f>IF(OR(ISBLANK(Table1a!#REF!),Table1a!#REF!=""),"Blank cell, reporting not mandatory",IF(OR(Table1a!#REF!=0,Table1a!#REF!="0"),"0 value","Value"))</f>
        <v>#REF!</v>
      </c>
      <c r="KO116" s="104" t="e">
        <f>IF(OR(ISBLANK(Table1a!#REF!),Table1a!#REF!=""),"Blank cell, reporting not mandatory",IF(OR(Table1a!#REF!=0,Table1a!#REF!="0"),"0 value","Value"))</f>
        <v>#REF!</v>
      </c>
      <c r="KP116" s="104" t="e">
        <f>IF(OR(ISBLANK(Table1a!#REF!),Table1a!#REF!=""),"Blank cell, reporting not mandatory",IF(OR(Table1a!#REF!=0,Table1a!#REF!="0"),"0 value","Value"))</f>
        <v>#REF!</v>
      </c>
      <c r="KQ116" s="86" t="e">
        <f>IF(OR(ISBLANK(Table1a!#REF!),Table1a!#REF!=""),"Blank cell, reporting not mandatory",IF(OR(Table1a!#REF!=0,Table1a!#REF!="0"),"0 value","Value"))</f>
        <v>#REF!</v>
      </c>
      <c r="KR116" s="104" t="e">
        <f>IF(OR(ISBLANK(Table1a!#REF!),Table1a!#REF!=""),"Blank cell, reporting not mandatory",IF(OR(Table1a!#REF!=0,Table1a!#REF!="0"),"0 value","Value"))</f>
        <v>#REF!</v>
      </c>
      <c r="KS116" s="104" t="e">
        <f>IF(OR(ISBLANK(Table1a!#REF!),Table1a!#REF!=""),"Blank cell, reporting not mandatory",IF(OR(Table1a!#REF!=0,Table1a!#REF!="0"),"0 value","Value"))</f>
        <v>#REF!</v>
      </c>
      <c r="KT116" s="104" t="e">
        <f>IF(OR(ISBLANK(Table1a!#REF!),Table1a!#REF!=""),"Blank cell, reporting not mandatory",IF(OR(Table1a!#REF!=0,Table1a!#REF!="0"),"0 value","Value"))</f>
        <v>#REF!</v>
      </c>
      <c r="KU116" s="104" t="e">
        <f>IF(OR(ISBLANK(Table1a!#REF!),Table1a!#REF!=""),"Blank cell, reporting not mandatory",IF(OR(Table1a!#REF!=0,Table1a!#REF!="0"),"0 value","Value"))</f>
        <v>#REF!</v>
      </c>
      <c r="KV116" s="86" t="e">
        <f>IF(OR(ISBLANK(Table1a!#REF!),Table1a!#REF!=""),"Blank cell, reporting not mandatory",IF(OR(Table1a!#REF!=0,Table1a!#REF!="0"),"0 value","Value"))</f>
        <v>#REF!</v>
      </c>
      <c r="KW116" s="86" t="e">
        <f>IF(OR(ISBLANK(Table1a!#REF!),Table1a!#REF!=""),"Blank cell, reporting not mandatory",IF(OR(Table1a!#REF!=0,Table1a!#REF!="0"),"0 value","Value"))</f>
        <v>#REF!</v>
      </c>
      <c r="KX116" s="104" t="e">
        <f>IF(OR(ISBLANK(Table1a!#REF!),Table1a!#REF!=""),"Blank cell, reporting not mandatory",IF(OR(Table1a!#REF!=0,Table1a!#REF!="0"),"0 value","Value"))</f>
        <v>#REF!</v>
      </c>
      <c r="KY116" s="104" t="e">
        <f>IF(OR(ISBLANK(Table1a!#REF!),Table1a!#REF!=""),"Blank cell, reporting not mandatory",IF(OR(Table1a!#REF!=0,Table1a!#REF!="0"),"0 value","Value"))</f>
        <v>#REF!</v>
      </c>
      <c r="KZ116" s="86" t="e">
        <f>IF(OR(ISBLANK(Table1a!#REF!),Table1a!#REF!=""),"Blank cell, reporting not mandatory",IF(OR(Table1a!#REF!=0,Table1a!#REF!="0"),"0 value","Value"))</f>
        <v>#REF!</v>
      </c>
      <c r="LA116" s="104" t="e">
        <f>IF(OR(ISBLANK(Table1a!#REF!),Table1a!#REF!=""),"Blank cell, reporting not mandatory",IF(OR(Table1a!#REF!=0,Table1a!#REF!="0"),"0 value","Value"))</f>
        <v>#REF!</v>
      </c>
      <c r="LB116" s="104" t="e">
        <f>IF(OR(ISBLANK(Table1a!#REF!),Table1a!#REF!=""),"Blank cell, reporting not mandatory",IF(OR(Table1a!#REF!=0,Table1a!#REF!="0"),"0 value","Value"))</f>
        <v>#REF!</v>
      </c>
      <c r="LC116" s="104" t="e">
        <f>IF(OR(ISBLANK(Table1a!#REF!),Table1a!#REF!=""),"Blank cell, reporting not mandatory",IF(OR(Table1a!#REF!=0,Table1a!#REF!="0"),"0 value","Value"))</f>
        <v>#REF!</v>
      </c>
      <c r="LD116" s="104" t="e">
        <f>IF(OR(ISBLANK(Table1a!#REF!),Table1a!#REF!=""),"Blank cell, reporting not mandatory",IF(OR(Table1a!#REF!=0,Table1a!#REF!="0"),"0 value","Value"))</f>
        <v>#REF!</v>
      </c>
      <c r="LE116" s="86" t="e">
        <f>IF(OR(ISBLANK(Table1a!#REF!),Table1a!#REF!=""),"Blank cell, reporting not mandatory",IF(OR(Table1a!#REF!=0,Table1a!#REF!="0"),"0 value","Value"))</f>
        <v>#REF!</v>
      </c>
      <c r="LF116" s="104" t="e">
        <f>IF(OR(ISBLANK(Table1a!#REF!),Table1a!#REF!=""),"Blank cell, reporting not mandatory",IF(OR(Table1a!#REF!=0,Table1a!#REF!="0"),"0 value","Value"))</f>
        <v>#REF!</v>
      </c>
      <c r="LG116" s="104" t="e">
        <f>IF(OR(ISBLANK(Table1a!#REF!),Table1a!#REF!=""),"Blank cell, reporting not mandatory",IF(OR(Table1a!#REF!=0,Table1a!#REF!="0"),"0 value","Value"))</f>
        <v>#REF!</v>
      </c>
      <c r="LH116" s="104" t="e">
        <f>IF(OR(ISBLANK(Table1a!#REF!),Table1a!#REF!=""),"Blank cell, reporting not mandatory",IF(OR(Table1a!#REF!=0,Table1a!#REF!="0"),"0 value","Value"))</f>
        <v>#REF!</v>
      </c>
      <c r="LI116" s="104" t="e">
        <f>IF(OR(ISBLANK(Table1a!#REF!),Table1a!#REF!=""),"Blank cell, reporting not mandatory",IF(OR(Table1a!#REF!=0,Table1a!#REF!="0"),"0 value","Value"))</f>
        <v>#REF!</v>
      </c>
      <c r="LJ116" s="86" t="e">
        <f>IF(OR(ISBLANK(Table1a!#REF!),Table1a!#REF!=""),"Blank cell, reporting not mandatory",IF(OR(Table1a!#REF!=0,Table1a!#REF!="0"),"0 value","Value"))</f>
        <v>#REF!</v>
      </c>
      <c r="LK116" s="104" t="e">
        <f>IF(OR(ISBLANK(Table1a!#REF!),Table1a!#REF!=""),"Blank cell, reporting not mandatory",IF(OR(Table1a!#REF!=0,Table1a!#REF!="0"),"0 value","Value"))</f>
        <v>#REF!</v>
      </c>
      <c r="LL116" s="104" t="e">
        <f>IF(OR(ISBLANK(Table1a!#REF!),Table1a!#REF!=""),"Blank cell, reporting not mandatory",IF(OR(Table1a!#REF!=0,Table1a!#REF!="0"),"0 value","Value"))</f>
        <v>#REF!</v>
      </c>
      <c r="LM116" s="104" t="e">
        <f>IF(OR(ISBLANK(Table1a!#REF!),Table1a!#REF!=""),"Blank cell, reporting not mandatory",IF(OR(Table1a!#REF!=0,Table1a!#REF!="0"),"0 value","Value"))</f>
        <v>#REF!</v>
      </c>
      <c r="LN116" s="104" t="e">
        <f>IF(OR(ISBLANK(Table1a!#REF!),Table1a!#REF!=""),"Blank cell, reporting not mandatory",IF(OR(Table1a!#REF!=0,Table1a!#REF!="0"),"0 value","Value"))</f>
        <v>#REF!</v>
      </c>
      <c r="LO116" s="86" t="e">
        <f>IF(OR(ISBLANK(Table1a!#REF!),Table1a!#REF!=""),"Blank cell, reporting not mandatory",IF(OR(Table1a!#REF!=0,Table1a!#REF!="0"),"0 value","Value"))</f>
        <v>#REF!</v>
      </c>
      <c r="LP116" s="104" t="e">
        <f>IF(OR(ISBLANK(Table1a!#REF!),Table1a!#REF!=""),"Blank cell, reporting not mandatory",IF(OR(Table1a!#REF!=0,Table1a!#REF!="0"),"0 value","Value"))</f>
        <v>#REF!</v>
      </c>
      <c r="LQ116" s="104" t="e">
        <f>IF(OR(ISBLANK(Table1a!#REF!),Table1a!#REF!=""),"Blank cell, reporting not mandatory",IF(OR(Table1a!#REF!=0,Table1a!#REF!="0"),"0 value","Value"))</f>
        <v>#REF!</v>
      </c>
      <c r="LR116" s="104" t="e">
        <f>IF(OR(ISBLANK(Table1a!#REF!),Table1a!#REF!=""),"Blank cell, reporting not mandatory",IF(OR(Table1a!#REF!=0,Table1a!#REF!="0"),"0 value","Value"))</f>
        <v>#REF!</v>
      </c>
      <c r="LS116" s="104" t="e">
        <f>IF(OR(ISBLANK(Table1a!#REF!),Table1a!#REF!=""),"Blank cell, reporting not mandatory",IF(OR(Table1a!#REF!=0,Table1a!#REF!="0"),"0 value","Value"))</f>
        <v>#REF!</v>
      </c>
      <c r="LT116" s="86" t="e">
        <f>IF(OR(ISBLANK(Table1a!#REF!),Table1a!#REF!=""),"Blank cell, reporting not mandatory",IF(OR(Table1a!#REF!=0,Table1a!#REF!="0"),"0 value","Value"))</f>
        <v>#REF!</v>
      </c>
      <c r="LU116" s="104" t="e">
        <f>IF(OR(ISBLANK(Table1a!#REF!),Table1a!#REF!=""),"Blank cell, reporting not mandatory",IF(OR(Table1a!#REF!=0,Table1a!#REF!="0"),"0 value","Value"))</f>
        <v>#REF!</v>
      </c>
      <c r="LV116" s="104" t="e">
        <f>IF(OR(ISBLANK(Table1a!#REF!),Table1a!#REF!=""),"Blank cell, reporting not mandatory",IF(OR(Table1a!#REF!=0,Table1a!#REF!="0"),"0 value","Value"))</f>
        <v>#REF!</v>
      </c>
      <c r="LW116" s="104" t="e">
        <f>IF(OR(ISBLANK(Table1a!#REF!),Table1a!#REF!=""),"Blank cell, reporting not mandatory",IF(OR(Table1a!#REF!=0,Table1a!#REF!="0"),"0 value","Value"))</f>
        <v>#REF!</v>
      </c>
      <c r="LX116" s="104" t="e">
        <f>IF(OR(ISBLANK(Table1a!#REF!),Table1a!#REF!=""),"Blank cell, reporting not mandatory",IF(OR(Table1a!#REF!=0,Table1a!#REF!="0"),"0 value","Value"))</f>
        <v>#REF!</v>
      </c>
      <c r="LY116" s="86" t="e">
        <f>IF(OR(ISBLANK(Table1a!#REF!),Table1a!#REF!=""),"Blank cell, reporting not mandatory",IF(OR(Table1a!#REF!=0,Table1a!#REF!="0"),"0 value","Value"))</f>
        <v>#REF!</v>
      </c>
      <c r="LZ116" s="104" t="e">
        <f>IF(OR(ISBLANK(Table1a!#REF!),Table1a!#REF!=""),"Blank cell, reporting not mandatory",IF(OR(Table1a!#REF!=0,Table1a!#REF!="0"),"0 value","Value"))</f>
        <v>#REF!</v>
      </c>
      <c r="MA116" s="104" t="e">
        <f>IF(OR(ISBLANK(Table1a!#REF!),Table1a!#REF!=""),"Blank cell, reporting not mandatory",IF(OR(Table1a!#REF!=0,Table1a!#REF!="0"),"0 value","Value"))</f>
        <v>#REF!</v>
      </c>
      <c r="MB116" s="104" t="e">
        <f>IF(OR(ISBLANK(Table1a!#REF!),Table1a!#REF!=""),"Blank cell, reporting not mandatory",IF(OR(Table1a!#REF!=0,Table1a!#REF!="0"),"0 value","Value"))</f>
        <v>#REF!</v>
      </c>
      <c r="MC116" s="104" t="e">
        <f>IF(OR(ISBLANK(Table1a!#REF!),Table1a!#REF!=""),"Blank cell, reporting not mandatory",IF(OR(Table1a!#REF!=0,Table1a!#REF!="0"),"0 value","Value"))</f>
        <v>#REF!</v>
      </c>
      <c r="MD116" s="86" t="e">
        <f>IF(OR(ISBLANK(Table1a!#REF!),Table1a!#REF!=""),"Blank cell, reporting not mandatory",IF(OR(Table1a!#REF!=0,Table1a!#REF!="0"),"0 value","Value"))</f>
        <v>#REF!</v>
      </c>
      <c r="ME116" s="105" t="e">
        <f>IF(OR(ISBLANK(Table1a!#REF!),Table1a!#REF!=""),"Blank cell, reporting not mandatory",IF(OR(Table1a!#REF!=0,Table1a!#REF!="0"),"0 value","Value"))</f>
        <v>#REF!</v>
      </c>
      <c r="MF116" s="104" t="e">
        <f>IF(OR(ISBLANK(Table1a!#REF!),Table1a!#REF!=""),"Blank cell, reporting not mandatory",IF(OR(Table1a!#REF!=0,Table1a!#REF!="0"),"0 value","Value"))</f>
        <v>#REF!</v>
      </c>
      <c r="MG116" s="104" t="e">
        <f>IF(OR(ISBLANK(Table1a!#REF!),Table1a!#REF!=""),"Blank cell, reporting not mandatory",IF(OR(Table1a!#REF!=0,Table1a!#REF!="0"),"0 value","Value"))</f>
        <v>#REF!</v>
      </c>
      <c r="MH116" s="105" t="e">
        <f>IF(OR(ISBLANK(Table1a!#REF!),Table1a!#REF!=""),"Blank cell, reporting not mandatory",IF(OR(Table1a!#REF!=0,Table1a!#REF!="0"),"0 value","Value"))</f>
        <v>#REF!</v>
      </c>
      <c r="MI116" s="104" t="e">
        <f>IF(OR(ISBLANK(Table1a!#REF!),Table1a!#REF!=""),"Blank cell, reporting not mandatory",IF(OR(Table1a!#REF!=0,Table1a!#REF!="0"),"0 value","Value"))</f>
        <v>#REF!</v>
      </c>
      <c r="MJ116" s="104" t="e">
        <f>IF(OR(ISBLANK(Table1a!#REF!),Table1a!#REF!=""),"Blank cell, reporting not mandatory",IF(OR(Table1a!#REF!=0,Table1a!#REF!="0"),"0 value","Value"))</f>
        <v>#REF!</v>
      </c>
      <c r="MK116" s="104" t="e">
        <f>IF(OR(ISBLANK(Table1a!#REF!),Table1a!#REF!=""),"Blank cell, reporting not mandatory",IF(OR(Table1a!#REF!=0,Table1a!#REF!="0"),"0 value","Value"))</f>
        <v>#REF!</v>
      </c>
      <c r="ML116" s="104" t="e">
        <f>IF(OR(ISBLANK(Table1a!#REF!),Table1a!#REF!=""),"Blank cell, reporting not mandatory",IF(OR(Table1a!#REF!=0,Table1a!#REF!="0"),"0 value","Value"))</f>
        <v>#REF!</v>
      </c>
      <c r="MM116" s="105" t="e">
        <f>IF(OR(ISBLANK(Table1a!#REF!),Table1a!#REF!=""),"Blank cell, reporting not mandatory",IF(OR(Table1a!#REF!=0,Table1a!#REF!="0"),"0 value","Value"))</f>
        <v>#REF!</v>
      </c>
      <c r="MN116" s="104" t="e">
        <f>IF(OR(ISBLANK(Table1a!#REF!),Table1a!#REF!=""),"Blank cell, reporting not mandatory",IF(OR(Table1a!#REF!=0,Table1a!#REF!="0"),"0 value","Value"))</f>
        <v>#REF!</v>
      </c>
      <c r="MO116" s="104" t="e">
        <f>IF(OR(ISBLANK(Table1a!#REF!),Table1a!#REF!=""),"Blank cell, reporting not mandatory",IF(OR(Table1a!#REF!=0,Table1a!#REF!="0"),"0 value","Value"))</f>
        <v>#REF!</v>
      </c>
      <c r="MP116" s="104" t="e">
        <f>IF(OR(ISBLANK(Table1a!#REF!),Table1a!#REF!=""),"Blank cell, reporting not mandatory",IF(OR(Table1a!#REF!=0,Table1a!#REF!="0"),"0 value","Value"))</f>
        <v>#REF!</v>
      </c>
      <c r="MQ116" s="104" t="e">
        <f>IF(OR(ISBLANK(Table1a!#REF!),Table1a!#REF!=""),"Blank cell, reporting not mandatory",IF(OR(Table1a!#REF!=0,Table1a!#REF!="0"),"0 value","Value"))</f>
        <v>#REF!</v>
      </c>
      <c r="MR116" s="105" t="e">
        <f>IF(OR(ISBLANK(Table1a!#REF!),Table1a!#REF!=""),"Blank cell, reporting not mandatory",IF(OR(Table1a!#REF!=0,Table1a!#REF!="0"),"0 value","Value"))</f>
        <v>#REF!</v>
      </c>
      <c r="MS116" s="104" t="e">
        <f>IF(OR(ISBLANK(Table1a!#REF!),Table1a!#REF!=""),"Blank cell, reporting not mandatory",IF(OR(Table1a!#REF!=0,Table1a!#REF!="0"),"0 value","Value"))</f>
        <v>#REF!</v>
      </c>
      <c r="MT116" s="104" t="e">
        <f>IF(OR(ISBLANK(Table1a!#REF!),Table1a!#REF!=""),"Blank cell, reporting not mandatory",IF(OR(Table1a!#REF!=0,Table1a!#REF!="0"),"0 value","Value"))</f>
        <v>#REF!</v>
      </c>
      <c r="MU116" s="104" t="e">
        <f>IF(OR(ISBLANK(Table1a!#REF!),Table1a!#REF!=""),"Blank cell, reporting not mandatory",IF(OR(Table1a!#REF!=0,Table1a!#REF!="0"),"0 value","Value"))</f>
        <v>#REF!</v>
      </c>
      <c r="MV116" s="104" t="e">
        <f>IF(OR(ISBLANK(Table1a!#REF!),Table1a!#REF!=""),"Blank cell, reporting not mandatory",IF(OR(Table1a!#REF!=0,Table1a!#REF!="0"),"0 value","Value"))</f>
        <v>#REF!</v>
      </c>
      <c r="MW116" s="105" t="e">
        <f>IF(OR(ISBLANK(Table1a!#REF!),Table1a!#REF!=""),"Blank cell, reporting not mandatory",IF(OR(Table1a!#REF!=0,Table1a!#REF!="0"),"0 value","Value"))</f>
        <v>#REF!</v>
      </c>
      <c r="MX116" s="104" t="e">
        <f>IF(OR(ISBLANK(Table1a!#REF!),Table1a!#REF!=""),"Blank cell, reporting not mandatory",IF(OR(Table1a!#REF!=0,Table1a!#REF!="0"),"0 value","Value"))</f>
        <v>#REF!</v>
      </c>
      <c r="MY116" s="104" t="e">
        <f>IF(OR(ISBLANK(Table1a!#REF!),Table1a!#REF!=""),"Blank cell, reporting not mandatory",IF(OR(Table1a!#REF!=0,Table1a!#REF!="0"),"0 value","Value"))</f>
        <v>#REF!</v>
      </c>
      <c r="MZ116" s="104" t="e">
        <f>IF(OR(ISBLANK(Table1a!#REF!),Table1a!#REF!=""),"Blank cell, reporting not mandatory",IF(OR(Table1a!#REF!=0,Table1a!#REF!="0"),"0 value","Value"))</f>
        <v>#REF!</v>
      </c>
      <c r="NA116" s="104" t="e">
        <f>IF(OR(ISBLANK(Table1a!#REF!),Table1a!#REF!=""),"Blank cell, reporting not mandatory",IF(OR(Table1a!#REF!=0,Table1a!#REF!="0"),"0 value","Value"))</f>
        <v>#REF!</v>
      </c>
      <c r="NB116" s="105" t="e">
        <f>IF(OR(ISBLANK(Table1a!#REF!),Table1a!#REF!=""),"Blank cell, reporting not mandatory",IF(OR(Table1a!#REF!=0,Table1a!#REF!="0"),"0 value","Value"))</f>
        <v>#REF!</v>
      </c>
      <c r="NC116" s="104" t="e">
        <f>IF(OR(ISBLANK(Table1a!#REF!),Table1a!#REF!=""),"Blank cell, reporting not mandatory",IF(OR(Table1a!#REF!=0,Table1a!#REF!="0"),"0 value","Value"))</f>
        <v>#REF!</v>
      </c>
      <c r="ND116" s="104" t="e">
        <f>IF(OR(ISBLANK(Table1a!#REF!),Table1a!#REF!=""),"Blank cell, reporting not mandatory",IF(OR(Table1a!#REF!=0,Table1a!#REF!="0"),"0 value","Value"))</f>
        <v>#REF!</v>
      </c>
      <c r="NE116" s="104" t="e">
        <f>IF(OR(ISBLANK(Table1a!#REF!),Table1a!#REF!=""),"Blank cell, reporting not mandatory",IF(OR(Table1a!#REF!=0,Table1a!#REF!="0"),"0 value","Value"))</f>
        <v>#REF!</v>
      </c>
      <c r="NF116" s="104" t="e">
        <f>IF(OR(ISBLANK(Table1a!#REF!),Table1a!#REF!=""),"Blank cell, reporting not mandatory",IF(OR(Table1a!#REF!=0,Table1a!#REF!="0"),"0 value","Value"))</f>
        <v>#REF!</v>
      </c>
      <c r="NG116" s="105" t="e">
        <f>IF(OR(ISBLANK(Table1a!#REF!),Table1a!#REF!=""),"Blank cell, reporting not mandatory",IF(OR(Table1a!#REF!=0,Table1a!#REF!="0"),"0 value","Value"))</f>
        <v>#REF!</v>
      </c>
      <c r="NH116" s="104" t="e">
        <f>IF(OR(ISBLANK(Table1a!#REF!),Table1a!#REF!=""),"Blank cell, reporting not mandatory",IF(OR(Table1a!#REF!=0,Table1a!#REF!="0"),"0 value","Value"))</f>
        <v>#REF!</v>
      </c>
      <c r="NI116" s="104" t="e">
        <f>IF(OR(ISBLANK(Table1a!#REF!),Table1a!#REF!=""),"Blank cell, reporting not mandatory",IF(OR(Table1a!#REF!=0,Table1a!#REF!="0"),"0 value","Value"))</f>
        <v>#REF!</v>
      </c>
      <c r="NJ116" s="104" t="e">
        <f>IF(OR(ISBLANK(Table1a!#REF!),Table1a!#REF!=""),"Blank cell, reporting not mandatory",IF(OR(Table1a!#REF!=0,Table1a!#REF!="0"),"0 value","Value"))</f>
        <v>#REF!</v>
      </c>
      <c r="NK116" s="104" t="e">
        <f>IF(OR(ISBLANK(Table1a!#REF!),Table1a!#REF!=""),"Blank cell, reporting not mandatory",IF(OR(Table1a!#REF!=0,Table1a!#REF!="0"),"0 value","Value"))</f>
        <v>#REF!</v>
      </c>
      <c r="NL116" s="105" t="e">
        <f>IF(OR(ISBLANK(Table1a!#REF!),Table1a!#REF!=""),"Blank cell, reporting not mandatory",IF(OR(Table1a!#REF!=0,Table1a!#REF!="0"),"0 value","Value"))</f>
        <v>#REF!</v>
      </c>
    </row>
    <row r="117" spans="1:376" outlineLevel="1">
      <c r="A117" s="131" t="s">
        <v>319</v>
      </c>
      <c r="B117" s="79" t="s">
        <v>8</v>
      </c>
      <c r="C117" s="105" t="e">
        <f>IF(OR(ISBLANK(Table1a!#REF!),Table1a!#REF!=""),"Blank cell, reporting not mandatory",IF(OR(Table1a!#REF!=0,Table1a!#REF!="0"),"0 value","Value"))</f>
        <v>#REF!</v>
      </c>
      <c r="D117" s="139" t="e">
        <f>IF(OR(ISBLANK(Table1a!#REF!),Table1a!#REF!=""),"Blank cell, reporting not mandatory",IF(OR(Table1a!#REF!=0,Table1a!#REF!="0"),"0 value","Value"))</f>
        <v>#REF!</v>
      </c>
      <c r="E117" s="139" t="e">
        <f>IF(OR(ISBLANK(Table1a!#REF!),Table1a!#REF!=""),"Blank cell, reporting not mandatory",IF(OR(Table1a!#REF!=0,Table1a!#REF!="0"),"0 value","Value"))</f>
        <v>#REF!</v>
      </c>
      <c r="F117" s="105" t="e">
        <f>IF(OR(ISBLANK(Table1a!#REF!),Table1a!#REF!=""),"Blank cell, reporting not mandatory",IF(OR(Table1a!#REF!=0,Table1a!#REF!="0"),"0 value","Value"))</f>
        <v>#REF!</v>
      </c>
      <c r="G117" s="139" t="e">
        <f>IF(OR(ISBLANK(Table1a!#REF!),Table1a!#REF!=""),"Blank cell, reporting not mandatory",IF(OR(Table1a!#REF!=0,Table1a!#REF!="0"),"0 value","Value"))</f>
        <v>#REF!</v>
      </c>
      <c r="H117" s="139" t="e">
        <f>IF(OR(ISBLANK(Table1a!#REF!),Table1a!#REF!=""),"Blank cell, reporting not mandatory",IF(OR(Table1a!#REF!=0,Table1a!#REF!="0"),"0 value","Value"))</f>
        <v>#REF!</v>
      </c>
      <c r="I117" s="139" t="e">
        <f>IF(OR(ISBLANK(Table1a!#REF!),Table1a!#REF!=""),"Blank cell, reporting not mandatory",IF(OR(Table1a!#REF!=0,Table1a!#REF!="0"),"0 value","Value"))</f>
        <v>#REF!</v>
      </c>
      <c r="J117" s="139" t="e">
        <f>IF(OR(ISBLANK(Table1a!#REF!),Table1a!#REF!=""),"Blank cell, reporting not mandatory",IF(OR(Table1a!#REF!=0,Table1a!#REF!="0"),"0 value","Value"))</f>
        <v>#REF!</v>
      </c>
      <c r="K117" s="105" t="e">
        <f>IF(OR(ISBLANK(Table1a!#REF!),Table1a!#REF!=""),"Blank cell, reporting not mandatory",IF(OR(Table1a!#REF!=0,Table1a!#REF!="0"),"0 value","Value"))</f>
        <v>#REF!</v>
      </c>
      <c r="L117" s="139" t="e">
        <f>IF(OR(ISBLANK(Table1a!#REF!),Table1a!#REF!=""),"Blank cell, reporting not mandatory",IF(OR(Table1a!#REF!=0,Table1a!#REF!="0"),"0 value","Value"))</f>
        <v>#REF!</v>
      </c>
      <c r="M117" s="139" t="e">
        <f>IF(OR(ISBLANK(Table1a!#REF!),Table1a!#REF!=""),"Blank cell, reporting not mandatory",IF(OR(Table1a!#REF!=0,Table1a!#REF!="0"),"0 value","Value"))</f>
        <v>#REF!</v>
      </c>
      <c r="N117" s="139" t="e">
        <f>IF(OR(ISBLANK(Table1a!#REF!),Table1a!#REF!=""),"Blank cell, reporting not mandatory",IF(OR(Table1a!#REF!=0,Table1a!#REF!="0"),"0 value","Value"))</f>
        <v>#REF!</v>
      </c>
      <c r="O117" s="139" t="e">
        <f>IF(OR(ISBLANK(Table1a!#REF!),Table1a!#REF!=""),"Blank cell, reporting not mandatory",IF(OR(Table1a!#REF!=0,Table1a!#REF!="0"),"0 value","Value"))</f>
        <v>#REF!</v>
      </c>
      <c r="P117" s="105" t="e">
        <f>IF(OR(ISBLANK(Table1a!#REF!),Table1a!#REF!=""),"Blank cell, reporting not mandatory",IF(OR(Table1a!#REF!=0,Table1a!#REF!="0"),"0 value","Value"))</f>
        <v>#REF!</v>
      </c>
      <c r="Q117" s="139" t="e">
        <f>IF(OR(ISBLANK(Table1a!#REF!),Table1a!#REF!=""),"Blank cell, reporting not mandatory",IF(OR(Table1a!#REF!=0,Table1a!#REF!="0"),"0 value","Value"))</f>
        <v>#REF!</v>
      </c>
      <c r="R117" s="139" t="e">
        <f>IF(OR(ISBLANK(Table1a!#REF!),Table1a!#REF!=""),"Blank cell, reporting not mandatory",IF(OR(Table1a!#REF!=0,Table1a!#REF!="0"),"0 value","Value"))</f>
        <v>#REF!</v>
      </c>
      <c r="S117" s="139" t="e">
        <f>IF(OR(ISBLANK(Table1a!#REF!),Table1a!#REF!=""),"Blank cell, reporting not mandatory",IF(OR(Table1a!#REF!=0,Table1a!#REF!="0"),"0 value","Value"))</f>
        <v>#REF!</v>
      </c>
      <c r="T117" s="139" t="e">
        <f>IF(OR(ISBLANK(Table1a!#REF!),Table1a!#REF!=""),"Blank cell, reporting not mandatory",IF(OR(Table1a!#REF!=0,Table1a!#REF!="0"),"0 value","Value"))</f>
        <v>#REF!</v>
      </c>
      <c r="U117" s="105" t="e">
        <f>IF(OR(ISBLANK(Table1a!#REF!),Table1a!#REF!=""),"Blank cell, reporting not mandatory",IF(OR(Table1a!#REF!=0,Table1a!#REF!="0"),"0 value","Value"))</f>
        <v>#REF!</v>
      </c>
      <c r="V117" s="139" t="e">
        <f>IF(OR(ISBLANK(Table1a!#REF!),Table1a!#REF!=""),"Blank cell, reporting not mandatory",IF(OR(Table1a!#REF!=0,Table1a!#REF!="0"),"0 value","Value"))</f>
        <v>#REF!</v>
      </c>
      <c r="W117" s="139" t="e">
        <f>IF(OR(ISBLANK(Table1a!#REF!),Table1a!#REF!=""),"Blank cell, reporting not mandatory",IF(OR(Table1a!#REF!=0,Table1a!#REF!="0"),"0 value","Value"))</f>
        <v>#REF!</v>
      </c>
      <c r="X117" s="139" t="e">
        <f>IF(OR(ISBLANK(Table1a!#REF!),Table1a!#REF!=""),"Blank cell, reporting not mandatory",IF(OR(Table1a!#REF!=0,Table1a!#REF!="0"),"0 value","Value"))</f>
        <v>#REF!</v>
      </c>
      <c r="Y117" s="139" t="e">
        <f>IF(OR(ISBLANK(Table1a!#REF!),Table1a!#REF!=""),"Blank cell, reporting not mandatory",IF(OR(Table1a!#REF!=0,Table1a!#REF!="0"),"0 value","Value"))</f>
        <v>#REF!</v>
      </c>
      <c r="Z117" s="105" t="e">
        <f>IF(OR(ISBLANK(Table1a!#REF!),Table1a!#REF!=""),"Blank cell, reporting not mandatory",IF(OR(Table1a!#REF!=0,Table1a!#REF!="0"),"0 value","Value"))</f>
        <v>#REF!</v>
      </c>
      <c r="AA117" s="139" t="e">
        <f>IF(OR(ISBLANK(Table1a!#REF!),Table1a!#REF!=""),"Blank cell, reporting not mandatory",IF(OR(Table1a!#REF!=0,Table1a!#REF!="0"),"0 value","Value"))</f>
        <v>#REF!</v>
      </c>
      <c r="AB117" s="139" t="e">
        <f>IF(OR(ISBLANK(Table1a!#REF!),Table1a!#REF!=""),"Blank cell, reporting not mandatory",IF(OR(Table1a!#REF!=0,Table1a!#REF!="0"),"0 value","Value"))</f>
        <v>#REF!</v>
      </c>
      <c r="AC117" s="139" t="e">
        <f>IF(OR(ISBLANK(Table1a!#REF!),Table1a!#REF!=""),"Blank cell, reporting not mandatory",IF(OR(Table1a!#REF!=0,Table1a!#REF!="0"),"0 value","Value"))</f>
        <v>#REF!</v>
      </c>
      <c r="AD117" s="139" t="e">
        <f>IF(OR(ISBLANK(Table1a!#REF!),Table1a!#REF!=""),"Blank cell, reporting not mandatory",IF(OR(Table1a!#REF!=0,Table1a!#REF!="0"),"0 value","Value"))</f>
        <v>#REF!</v>
      </c>
      <c r="AE117" s="105" t="e">
        <f>IF(OR(ISBLANK(Table1a!#REF!),Table1a!#REF!=""),"Blank cell, reporting not mandatory",IF(OR(Table1a!#REF!=0,Table1a!#REF!="0"),"0 value","Value"))</f>
        <v>#REF!</v>
      </c>
      <c r="AF117" s="139" t="e">
        <f>IF(OR(ISBLANK(Table1a!#REF!),Table1a!#REF!=""),"Blank cell, reporting not mandatory",IF(OR(Table1a!#REF!=0,Table1a!#REF!="0"),"0 value","Value"))</f>
        <v>#REF!</v>
      </c>
      <c r="AG117" s="139" t="e">
        <f>IF(OR(ISBLANK(Table1a!#REF!),Table1a!#REF!=""),"Blank cell, reporting not mandatory",IF(OR(Table1a!#REF!=0,Table1a!#REF!="0"),"0 value","Value"))</f>
        <v>#REF!</v>
      </c>
      <c r="AH117" s="139" t="e">
        <f>IF(OR(ISBLANK(Table1a!#REF!),Table1a!#REF!=""),"Blank cell, reporting not mandatory",IF(OR(Table1a!#REF!=0,Table1a!#REF!="0"),"0 value","Value"))</f>
        <v>#REF!</v>
      </c>
      <c r="AI117" s="139" t="e">
        <f>IF(OR(ISBLANK(Table1a!#REF!),Table1a!#REF!=""),"Blank cell, reporting not mandatory",IF(OR(Table1a!#REF!=0,Table1a!#REF!="0"),"0 value","Value"))</f>
        <v>#REF!</v>
      </c>
      <c r="AJ117" s="105" t="e">
        <f>IF(OR(ISBLANK(Table1a!#REF!),Table1a!#REF!=""),"Blank cell, reporting not mandatory",IF(OR(Table1a!#REF!=0,Table1a!#REF!="0"),"0 value","Value"))</f>
        <v>#REF!</v>
      </c>
      <c r="AK117" s="105" t="e">
        <f>IF(OR(ISBLANK(Table1a!#REF!),Table1a!#REF!=""),"Blank cell, reporting not mandatory",IF(OR(Table1a!#REF!=0,Table1a!#REF!="0"),"0 value","Value"))</f>
        <v>#REF!</v>
      </c>
      <c r="AL117" s="139" t="e">
        <f>IF(OR(ISBLANK(Table1a!#REF!),Table1a!#REF!=""),"Blank cell, reporting not mandatory",IF(OR(Table1a!#REF!=0,Table1a!#REF!="0"),"0 value","Value"))</f>
        <v>#REF!</v>
      </c>
      <c r="AM117" s="139" t="e">
        <f>IF(OR(ISBLANK(Table1a!#REF!),Table1a!#REF!=""),"Blank cell, reporting not mandatory",IF(OR(Table1a!#REF!=0,Table1a!#REF!="0"),"0 value","Value"))</f>
        <v>#REF!</v>
      </c>
      <c r="AN117" s="105" t="e">
        <f>IF(OR(ISBLANK(Table1a!#REF!),Table1a!#REF!=""),"Blank cell, reporting not mandatory",IF(OR(Table1a!#REF!=0,Table1a!#REF!="0"),"0 value","Value"))</f>
        <v>#REF!</v>
      </c>
      <c r="AO117" s="139" t="e">
        <f>IF(OR(ISBLANK(Table1a!#REF!),Table1a!#REF!=""),"Blank cell, reporting not mandatory",IF(OR(Table1a!#REF!=0,Table1a!#REF!="0"),"0 value","Value"))</f>
        <v>#REF!</v>
      </c>
      <c r="AP117" s="139" t="e">
        <f>IF(OR(ISBLANK(Table1a!#REF!),Table1a!#REF!=""),"Blank cell, reporting not mandatory",IF(OR(Table1a!#REF!=0,Table1a!#REF!="0"),"0 value","Value"))</f>
        <v>#REF!</v>
      </c>
      <c r="AQ117" s="139" t="e">
        <f>IF(OR(ISBLANK(Table1a!#REF!),Table1a!#REF!=""),"Blank cell, reporting not mandatory",IF(OR(Table1a!#REF!=0,Table1a!#REF!="0"),"0 value","Value"))</f>
        <v>#REF!</v>
      </c>
      <c r="AR117" s="139" t="e">
        <f>IF(OR(ISBLANK(Table1a!#REF!),Table1a!#REF!=""),"Blank cell, reporting not mandatory",IF(OR(Table1a!#REF!=0,Table1a!#REF!="0"),"0 value","Value"))</f>
        <v>#REF!</v>
      </c>
      <c r="AS117" s="105" t="e">
        <f>IF(OR(ISBLANK(Table1a!#REF!),Table1a!#REF!=""),"Blank cell, reporting not mandatory",IF(OR(Table1a!#REF!=0,Table1a!#REF!="0"),"0 value","Value"))</f>
        <v>#REF!</v>
      </c>
      <c r="AT117" s="104" t="e">
        <f>IF(OR(ISBLANK(Table1a!#REF!),Table1a!#REF!=""),"Blank cell, reporting not mandatory",IF(OR(Table1a!#REF!=0,Table1a!#REF!="0"),"0 value","Value"))</f>
        <v>#REF!</v>
      </c>
      <c r="AU117" s="104" t="e">
        <f>IF(OR(ISBLANK(Table1a!#REF!),Table1a!#REF!=""),"Blank cell, reporting not mandatory",IF(OR(Table1a!#REF!=0,Table1a!#REF!="0"),"0 value","Value"))</f>
        <v>#REF!</v>
      </c>
      <c r="AV117" s="104" t="e">
        <f>IF(OR(ISBLANK(Table1a!#REF!),Table1a!#REF!=""),"Blank cell, reporting not mandatory",IF(OR(Table1a!#REF!=0,Table1a!#REF!="0"),"0 value","Value"))</f>
        <v>#REF!</v>
      </c>
      <c r="AW117" s="104" t="e">
        <f>IF(OR(ISBLANK(Table1a!#REF!),Table1a!#REF!=""),"Blank cell, reporting not mandatory",IF(OR(Table1a!#REF!=0,Table1a!#REF!="0"),"0 value","Value"))</f>
        <v>#REF!</v>
      </c>
      <c r="AX117" s="105" t="e">
        <f>IF(OR(ISBLANK(Table1a!#REF!),Table1a!#REF!=""),"Blank cell, reporting not mandatory",IF(OR(Table1a!#REF!=0,Table1a!#REF!="0"),"0 value","Value"))</f>
        <v>#REF!</v>
      </c>
      <c r="AY117" s="104" t="e">
        <f>IF(OR(ISBLANK(Table1a!#REF!),Table1a!#REF!=""),"Blank cell, reporting not mandatory",IF(OR(Table1a!#REF!=0,Table1a!#REF!="0"),"0 value","Value"))</f>
        <v>#REF!</v>
      </c>
      <c r="AZ117" s="104" t="e">
        <f>IF(OR(ISBLANK(Table1a!#REF!),Table1a!#REF!=""),"Blank cell, reporting not mandatory",IF(OR(Table1a!#REF!=0,Table1a!#REF!="0"),"0 value","Value"))</f>
        <v>#REF!</v>
      </c>
      <c r="BA117" s="104" t="e">
        <f>IF(OR(ISBLANK(Table1a!#REF!),Table1a!#REF!=""),"Blank cell, reporting not mandatory",IF(OR(Table1a!#REF!=0,Table1a!#REF!="0"),"0 value","Value"))</f>
        <v>#REF!</v>
      </c>
      <c r="BB117" s="104" t="e">
        <f>IF(OR(ISBLANK(Table1a!#REF!),Table1a!#REF!=""),"Blank cell, reporting not mandatory",IF(OR(Table1a!#REF!=0,Table1a!#REF!="0"),"0 value","Value"))</f>
        <v>#REF!</v>
      </c>
      <c r="BC117" s="105" t="e">
        <f>IF(OR(ISBLANK(Table1a!#REF!),Table1a!#REF!=""),"Blank cell, reporting not mandatory",IF(OR(Table1a!#REF!=0,Table1a!#REF!="0"),"0 value","Value"))</f>
        <v>#REF!</v>
      </c>
      <c r="BD117" s="104" t="e">
        <f>IF(OR(ISBLANK(Table1a!#REF!),Table1a!#REF!=""),"Blank cell, reporting not mandatory",IF(OR(Table1a!#REF!=0,Table1a!#REF!="0"),"0 value","Value"))</f>
        <v>#REF!</v>
      </c>
      <c r="BE117" s="104" t="e">
        <f>IF(OR(ISBLANK(Table1a!#REF!),Table1a!#REF!=""),"Blank cell, reporting not mandatory",IF(OR(Table1a!#REF!=0,Table1a!#REF!="0"),"0 value","Value"))</f>
        <v>#REF!</v>
      </c>
      <c r="BF117" s="104" t="e">
        <f>IF(OR(ISBLANK(Table1a!#REF!),Table1a!#REF!=""),"Blank cell, reporting not mandatory",IF(OR(Table1a!#REF!=0,Table1a!#REF!="0"),"0 value","Value"))</f>
        <v>#REF!</v>
      </c>
      <c r="BG117" s="104" t="e">
        <f>IF(OR(ISBLANK(Table1a!#REF!),Table1a!#REF!=""),"Blank cell, reporting not mandatory",IF(OR(Table1a!#REF!=0,Table1a!#REF!="0"),"0 value","Value"))</f>
        <v>#REF!</v>
      </c>
      <c r="BH117" s="105" t="e">
        <f>IF(OR(ISBLANK(Table1a!#REF!),Table1a!#REF!=""),"Blank cell, reporting not mandatory",IF(OR(Table1a!#REF!=0,Table1a!#REF!="0"),"0 value","Value"))</f>
        <v>#REF!</v>
      </c>
      <c r="BI117" s="104" t="e">
        <f>IF(OR(ISBLANK(Table1a!#REF!),Table1a!#REF!=""),"Blank cell, reporting not mandatory",IF(OR(Table1a!#REF!=0,Table1a!#REF!="0"),"0 value","Value"))</f>
        <v>#REF!</v>
      </c>
      <c r="BJ117" s="104" t="e">
        <f>IF(OR(ISBLANK(Table1a!#REF!),Table1a!#REF!=""),"Blank cell, reporting not mandatory",IF(OR(Table1a!#REF!=0,Table1a!#REF!="0"),"0 value","Value"))</f>
        <v>#REF!</v>
      </c>
      <c r="BK117" s="104" t="e">
        <f>IF(OR(ISBLANK(Table1a!#REF!),Table1a!#REF!=""),"Blank cell, reporting not mandatory",IF(OR(Table1a!#REF!=0,Table1a!#REF!="0"),"0 value","Value"))</f>
        <v>#REF!</v>
      </c>
      <c r="BL117" s="104" t="e">
        <f>IF(OR(ISBLANK(Table1a!#REF!),Table1a!#REF!=""),"Blank cell, reporting not mandatory",IF(OR(Table1a!#REF!=0,Table1a!#REF!="0"),"0 value","Value"))</f>
        <v>#REF!</v>
      </c>
      <c r="BM117" s="105" t="e">
        <f>IF(OR(ISBLANK(Table1a!#REF!),Table1a!#REF!=""),"Blank cell, reporting not mandatory",IF(OR(Table1a!#REF!=0,Table1a!#REF!="0"),"0 value","Value"))</f>
        <v>#REF!</v>
      </c>
      <c r="BN117" s="104" t="e">
        <f>IF(OR(ISBLANK(Table1a!#REF!),Table1a!#REF!=""),"Blank cell, reporting not mandatory",IF(OR(Table1a!#REF!=0,Table1a!#REF!="0"),"0 value","Value"))</f>
        <v>#REF!</v>
      </c>
      <c r="BO117" s="104" t="e">
        <f>IF(OR(ISBLANK(Table1a!#REF!),Table1a!#REF!=""),"Blank cell, reporting not mandatory",IF(OR(Table1a!#REF!=0,Table1a!#REF!="0"),"0 value","Value"))</f>
        <v>#REF!</v>
      </c>
      <c r="BP117" s="104" t="e">
        <f>IF(OR(ISBLANK(Table1a!#REF!),Table1a!#REF!=""),"Blank cell, reporting not mandatory",IF(OR(Table1a!#REF!=0,Table1a!#REF!="0"),"0 value","Value"))</f>
        <v>#REF!</v>
      </c>
      <c r="BQ117" s="104" t="e">
        <f>IF(OR(ISBLANK(Table1a!#REF!),Table1a!#REF!=""),"Blank cell, reporting not mandatory",IF(OR(Table1a!#REF!=0,Table1a!#REF!="0"),"0 value","Value"))</f>
        <v>#REF!</v>
      </c>
      <c r="BR117" s="105" t="e">
        <f>IF(OR(ISBLANK(Table1a!#REF!),Table1a!#REF!=""),"Blank cell, reporting not mandatory",IF(OR(Table1a!#REF!=0,Table1a!#REF!="0"),"0 value","Value"))</f>
        <v>#REF!</v>
      </c>
      <c r="BS117" s="105" t="e">
        <f>IF(OR(ISBLANK(Table1a!#REF!),Table1a!#REF!=""),"Blank cell, reporting not mandatory",IF(OR(Table1a!#REF!=0,Table1a!#REF!="0"),"0 value","Value"))</f>
        <v>#REF!</v>
      </c>
      <c r="BT117" s="104" t="e">
        <f>IF(OR(ISBLANK(Table1a!#REF!),Table1a!#REF!=""),"Blank cell, reporting not mandatory",IF(OR(Table1a!#REF!=0,Table1a!#REF!="0"),"0 value","Value"))</f>
        <v>#REF!</v>
      </c>
      <c r="BU117" s="104" t="e">
        <f>IF(OR(ISBLANK(Table1a!#REF!),Table1a!#REF!=""),"Blank cell, reporting not mandatory",IF(OR(Table1a!#REF!=0,Table1a!#REF!="0"),"0 value","Value"))</f>
        <v>#REF!</v>
      </c>
      <c r="BV117" s="105" t="e">
        <f>IF(OR(ISBLANK(Table1a!#REF!),Table1a!#REF!=""),"Blank cell, reporting not mandatory",IF(OR(Table1a!#REF!=0,Table1a!#REF!="0"),"0 value","Value"))</f>
        <v>#REF!</v>
      </c>
      <c r="BW117" s="104" t="e">
        <f>IF(OR(ISBLANK(Table1a!#REF!),Table1a!#REF!=""),"Blank cell, reporting not mandatory",IF(OR(Table1a!#REF!=0,Table1a!#REF!="0"),"0 value","Value"))</f>
        <v>#REF!</v>
      </c>
      <c r="BX117" s="104" t="e">
        <f>IF(OR(ISBLANK(Table1a!#REF!),Table1a!#REF!=""),"Blank cell, reporting not mandatory",IF(OR(Table1a!#REF!=0,Table1a!#REF!="0"),"0 value","Value"))</f>
        <v>#REF!</v>
      </c>
      <c r="BY117" s="104" t="e">
        <f>IF(OR(ISBLANK(Table1a!#REF!),Table1a!#REF!=""),"Blank cell, reporting not mandatory",IF(OR(Table1a!#REF!=0,Table1a!#REF!="0"),"0 value","Value"))</f>
        <v>#REF!</v>
      </c>
      <c r="BZ117" s="104" t="e">
        <f>IF(OR(ISBLANK(Table1a!#REF!),Table1a!#REF!=""),"Blank cell, reporting not mandatory",IF(OR(Table1a!#REF!=0,Table1a!#REF!="0"),"0 value","Value"))</f>
        <v>#REF!</v>
      </c>
      <c r="CA117" s="105" t="e">
        <f>IF(OR(ISBLANK(Table1a!#REF!),Table1a!#REF!=""),"Blank cell, reporting not mandatory",IF(OR(Table1a!#REF!=0,Table1a!#REF!="0"),"0 value","Value"))</f>
        <v>#REF!</v>
      </c>
      <c r="CB117" s="104" t="e">
        <f>IF(OR(ISBLANK(Table1a!#REF!),Table1a!#REF!=""),"Blank cell, reporting not mandatory",IF(OR(Table1a!#REF!=0,Table1a!#REF!="0"),"0 value","Value"))</f>
        <v>#REF!</v>
      </c>
      <c r="CC117" s="104" t="e">
        <f>IF(OR(ISBLANK(Table1a!#REF!),Table1a!#REF!=""),"Blank cell, reporting not mandatory",IF(OR(Table1a!#REF!=0,Table1a!#REF!="0"),"0 value","Value"))</f>
        <v>#REF!</v>
      </c>
      <c r="CD117" s="104" t="e">
        <f>IF(OR(ISBLANK(Table1a!#REF!),Table1a!#REF!=""),"Blank cell, reporting not mandatory",IF(OR(Table1a!#REF!=0,Table1a!#REF!="0"),"0 value","Value"))</f>
        <v>#REF!</v>
      </c>
      <c r="CE117" s="104" t="e">
        <f>IF(OR(ISBLANK(Table1a!#REF!),Table1a!#REF!=""),"Blank cell, reporting not mandatory",IF(OR(Table1a!#REF!=0,Table1a!#REF!="0"),"0 value","Value"))</f>
        <v>#REF!</v>
      </c>
      <c r="CF117" s="105" t="e">
        <f>IF(OR(ISBLANK(Table1a!#REF!),Table1a!#REF!=""),"Blank cell, reporting not mandatory",IF(OR(Table1a!#REF!=0,Table1a!#REF!="0"),"0 value","Value"))</f>
        <v>#REF!</v>
      </c>
      <c r="CG117" s="104" t="e">
        <f>IF(OR(ISBLANK(Table1a!#REF!),Table1a!#REF!=""),"Blank cell, reporting not mandatory",IF(OR(Table1a!#REF!=0,Table1a!#REF!="0"),"0 value","Value"))</f>
        <v>#REF!</v>
      </c>
      <c r="CH117" s="104" t="e">
        <f>IF(OR(ISBLANK(Table1a!#REF!),Table1a!#REF!=""),"Blank cell, reporting not mandatory",IF(OR(Table1a!#REF!=0,Table1a!#REF!="0"),"0 value","Value"))</f>
        <v>#REF!</v>
      </c>
      <c r="CI117" s="104" t="e">
        <f>IF(OR(ISBLANK(Table1a!#REF!),Table1a!#REF!=""),"Blank cell, reporting not mandatory",IF(OR(Table1a!#REF!=0,Table1a!#REF!="0"),"0 value","Value"))</f>
        <v>#REF!</v>
      </c>
      <c r="CJ117" s="104" t="e">
        <f>IF(OR(ISBLANK(Table1a!#REF!),Table1a!#REF!=""),"Blank cell, reporting not mandatory",IF(OR(Table1a!#REF!=0,Table1a!#REF!="0"),"0 value","Value"))</f>
        <v>#REF!</v>
      </c>
      <c r="CK117" s="105" t="e">
        <f>IF(OR(ISBLANK(Table1a!#REF!),Table1a!#REF!=""),"Blank cell, reporting not mandatory",IF(OR(Table1a!#REF!=0,Table1a!#REF!="0"),"0 value","Value"))</f>
        <v>#REF!</v>
      </c>
      <c r="CL117" s="104" t="e">
        <f>IF(OR(ISBLANK(Table1a!#REF!),Table1a!#REF!=""),"Blank cell, reporting not mandatory",IF(OR(Table1a!#REF!=0,Table1a!#REF!="0"),"0 value","Value"))</f>
        <v>#REF!</v>
      </c>
      <c r="CM117" s="104" t="e">
        <f>IF(OR(ISBLANK(Table1a!#REF!),Table1a!#REF!=""),"Blank cell, reporting not mandatory",IF(OR(Table1a!#REF!=0,Table1a!#REF!="0"),"0 value","Value"))</f>
        <v>#REF!</v>
      </c>
      <c r="CN117" s="104" t="e">
        <f>IF(OR(ISBLANK(Table1a!#REF!),Table1a!#REF!=""),"Blank cell, reporting not mandatory",IF(OR(Table1a!#REF!=0,Table1a!#REF!="0"),"0 value","Value"))</f>
        <v>#REF!</v>
      </c>
      <c r="CO117" s="104" t="e">
        <f>IF(OR(ISBLANK(Table1a!#REF!),Table1a!#REF!=""),"Blank cell, reporting not mandatory",IF(OR(Table1a!#REF!=0,Table1a!#REF!="0"),"0 value","Value"))</f>
        <v>#REF!</v>
      </c>
      <c r="CP117" s="105" t="e">
        <f>IF(OR(ISBLANK(Table1a!#REF!),Table1a!#REF!=""),"Blank cell, reporting not mandatory",IF(OR(Table1a!#REF!=0,Table1a!#REF!="0"),"0 value","Value"))</f>
        <v>#REF!</v>
      </c>
      <c r="CQ117" s="104" t="e">
        <f>IF(OR(ISBLANK(Table1a!#REF!),Table1a!#REF!=""),"Blank cell, reporting not mandatory",IF(OR(Table1a!#REF!=0,Table1a!#REF!="0"),"0 value","Value"))</f>
        <v>#REF!</v>
      </c>
      <c r="CR117" s="104" t="e">
        <f>IF(OR(ISBLANK(Table1a!#REF!),Table1a!#REF!=""),"Blank cell, reporting not mandatory",IF(OR(Table1a!#REF!=0,Table1a!#REF!="0"),"0 value","Value"))</f>
        <v>#REF!</v>
      </c>
      <c r="CS117" s="104" t="e">
        <f>IF(OR(ISBLANK(Table1a!#REF!),Table1a!#REF!=""),"Blank cell, reporting not mandatory",IF(OR(Table1a!#REF!=0,Table1a!#REF!="0"),"0 value","Value"))</f>
        <v>#REF!</v>
      </c>
      <c r="CT117" s="104" t="e">
        <f>IF(OR(ISBLANK(Table1a!#REF!),Table1a!#REF!=""),"Blank cell, reporting not mandatory",IF(OR(Table1a!#REF!=0,Table1a!#REF!="0"),"0 value","Value"))</f>
        <v>#REF!</v>
      </c>
      <c r="CU117" s="105" t="e">
        <f>IF(OR(ISBLANK(Table1a!#REF!),Table1a!#REF!=""),"Blank cell, reporting not mandatory",IF(OR(Table1a!#REF!=0,Table1a!#REF!="0"),"0 value","Value"))</f>
        <v>#REF!</v>
      </c>
      <c r="CV117" s="104" t="e">
        <f>IF(OR(ISBLANK(Table1a!#REF!),Table1a!#REF!=""),"Blank cell, reporting not mandatory",IF(OR(Table1a!#REF!=0,Table1a!#REF!="0"),"0 value","Value"))</f>
        <v>#REF!</v>
      </c>
      <c r="CW117" s="104" t="e">
        <f>IF(OR(ISBLANK(Table1a!#REF!),Table1a!#REF!=""),"Blank cell, reporting not mandatory",IF(OR(Table1a!#REF!=0,Table1a!#REF!="0"),"0 value","Value"))</f>
        <v>#REF!</v>
      </c>
      <c r="CX117" s="104" t="e">
        <f>IF(OR(ISBLANK(Table1a!#REF!),Table1a!#REF!=""),"Blank cell, reporting not mandatory",IF(OR(Table1a!#REF!=0,Table1a!#REF!="0"),"0 value","Value"))</f>
        <v>#REF!</v>
      </c>
      <c r="CY117" s="104" t="e">
        <f>IF(OR(ISBLANK(Table1a!#REF!),Table1a!#REF!=""),"Blank cell, reporting not mandatory",IF(OR(Table1a!#REF!=0,Table1a!#REF!="0"),"0 value","Value"))</f>
        <v>#REF!</v>
      </c>
      <c r="CZ117" s="105" t="e">
        <f>IF(OR(ISBLANK(Table1a!#REF!),Table1a!#REF!=""),"Blank cell, reporting not mandatory",IF(OR(Table1a!#REF!=0,Table1a!#REF!="0"),"0 value","Value"))</f>
        <v>#REF!</v>
      </c>
      <c r="DA117" s="132"/>
      <c r="DB117" s="133"/>
      <c r="DC117" s="133"/>
      <c r="DD117" s="132"/>
      <c r="DE117" s="133"/>
      <c r="DF117" s="133"/>
      <c r="DG117" s="133"/>
      <c r="DH117" s="133"/>
      <c r="DI117" s="132"/>
      <c r="DJ117" s="133"/>
      <c r="DK117" s="133"/>
      <c r="DL117" s="133"/>
      <c r="DM117" s="133"/>
      <c r="DN117" s="132"/>
      <c r="DO117" s="133"/>
      <c r="DP117" s="133"/>
      <c r="DQ117" s="133"/>
      <c r="DR117" s="133"/>
      <c r="DS117" s="132"/>
      <c r="DT117" s="133"/>
      <c r="DU117" s="133"/>
      <c r="DV117" s="133"/>
      <c r="DW117" s="133"/>
      <c r="DX117" s="132"/>
      <c r="DY117" s="133"/>
      <c r="DZ117" s="133"/>
      <c r="EA117" s="133"/>
      <c r="EB117" s="133"/>
      <c r="EC117" s="132"/>
      <c r="ED117" s="133"/>
      <c r="EE117" s="133"/>
      <c r="EF117" s="133"/>
      <c r="EG117" s="133"/>
      <c r="EH117" s="132"/>
      <c r="EI117" s="132"/>
      <c r="EJ117" s="133"/>
      <c r="EK117" s="133"/>
      <c r="EL117" s="132"/>
      <c r="EM117" s="133"/>
      <c r="EN117" s="133"/>
      <c r="EO117" s="133"/>
      <c r="EP117" s="133"/>
      <c r="EQ117" s="132"/>
      <c r="ER117" s="133"/>
      <c r="ES117" s="133"/>
      <c r="ET117" s="133"/>
      <c r="EU117" s="133"/>
      <c r="EV117" s="132"/>
      <c r="EW117" s="133"/>
      <c r="EX117" s="133"/>
      <c r="EY117" s="133"/>
      <c r="EZ117" s="133"/>
      <c r="FA117" s="132"/>
      <c r="FB117" s="133"/>
      <c r="FC117" s="133"/>
      <c r="FD117" s="133"/>
      <c r="FE117" s="133"/>
      <c r="FF117" s="132"/>
      <c r="FG117" s="133"/>
      <c r="FH117" s="133"/>
      <c r="FI117" s="133"/>
      <c r="FJ117" s="133"/>
      <c r="FK117" s="132"/>
      <c r="FL117" s="133"/>
      <c r="FM117" s="133"/>
      <c r="FN117" s="133"/>
      <c r="FO117" s="133"/>
      <c r="FP117" s="132"/>
      <c r="FQ117" s="132"/>
      <c r="FR117" s="133"/>
      <c r="FS117" s="133"/>
      <c r="FT117" s="132"/>
      <c r="FU117" s="133"/>
      <c r="FV117" s="133"/>
      <c r="FW117" s="133"/>
      <c r="FX117" s="133"/>
      <c r="FY117" s="132"/>
      <c r="FZ117" s="133"/>
      <c r="GA117" s="133"/>
      <c r="GB117" s="133"/>
      <c r="GC117" s="133"/>
      <c r="GD117" s="132"/>
      <c r="GE117" s="133"/>
      <c r="GF117" s="133"/>
      <c r="GG117" s="133"/>
      <c r="GH117" s="133"/>
      <c r="GI117" s="132"/>
      <c r="GJ117" s="133"/>
      <c r="GK117" s="133"/>
      <c r="GL117" s="133"/>
      <c r="GM117" s="133"/>
      <c r="GN117" s="132"/>
      <c r="GO117" s="133"/>
      <c r="GP117" s="133"/>
      <c r="GQ117" s="133"/>
      <c r="GR117" s="133"/>
      <c r="GS117" s="132"/>
      <c r="GT117" s="133"/>
      <c r="GU117" s="133"/>
      <c r="GV117" s="133"/>
      <c r="GW117" s="133"/>
      <c r="GX117" s="132"/>
      <c r="GY117" s="132"/>
      <c r="GZ117" s="133"/>
      <c r="HA117" s="133"/>
      <c r="HB117" s="132"/>
      <c r="HC117" s="133"/>
      <c r="HD117" s="133"/>
      <c r="HE117" s="133"/>
      <c r="HF117" s="133"/>
      <c r="HG117" s="132"/>
      <c r="HH117" s="133"/>
      <c r="HI117" s="133"/>
      <c r="HJ117" s="133"/>
      <c r="HK117" s="133"/>
      <c r="HL117" s="132"/>
      <c r="HM117" s="133"/>
      <c r="HN117" s="133"/>
      <c r="HO117" s="133"/>
      <c r="HP117" s="133"/>
      <c r="HQ117" s="132"/>
      <c r="HR117" s="133"/>
      <c r="HS117" s="133"/>
      <c r="HT117" s="133"/>
      <c r="HU117" s="133"/>
      <c r="HV117" s="132"/>
      <c r="HW117" s="133"/>
      <c r="HX117" s="133"/>
      <c r="HY117" s="133"/>
      <c r="HZ117" s="133"/>
      <c r="IA117" s="132"/>
      <c r="IB117" s="133"/>
      <c r="IC117" s="133"/>
      <c r="ID117" s="133"/>
      <c r="IE117" s="133"/>
      <c r="IF117" s="132"/>
      <c r="IG117" s="132"/>
      <c r="IH117" s="133"/>
      <c r="II117" s="133"/>
      <c r="IJ117" s="132"/>
      <c r="IK117" s="133"/>
      <c r="IL117" s="133"/>
      <c r="IM117" s="133"/>
      <c r="IN117" s="133"/>
      <c r="IO117" s="132"/>
      <c r="IP117" s="133"/>
      <c r="IQ117" s="133"/>
      <c r="IR117" s="133"/>
      <c r="IS117" s="133"/>
      <c r="IT117" s="132"/>
      <c r="IU117" s="133"/>
      <c r="IV117" s="133"/>
      <c r="IW117" s="133"/>
      <c r="IX117" s="133"/>
      <c r="IY117" s="132"/>
      <c r="IZ117" s="133"/>
      <c r="JA117" s="133"/>
      <c r="JB117" s="133"/>
      <c r="JC117" s="133"/>
      <c r="JD117" s="132"/>
      <c r="JE117" s="133"/>
      <c r="JF117" s="133"/>
      <c r="JG117" s="133"/>
      <c r="JH117" s="133"/>
      <c r="JI117" s="132"/>
      <c r="JJ117" s="133"/>
      <c r="JK117" s="133"/>
      <c r="JL117" s="133"/>
      <c r="JM117" s="133"/>
      <c r="JN117" s="132"/>
      <c r="JO117" s="86" t="e">
        <f>IF(OR(ISBLANK(Table1a!#REF!),Table1a!#REF!=""),"Blank cell, reporting not mandatory",IF(OR(Table1a!#REF!=0,Table1a!#REF!="0"),"0 value","Value"))</f>
        <v>#REF!</v>
      </c>
      <c r="JP117" s="104" t="e">
        <f>IF(OR(ISBLANK(Table1a!#REF!),Table1a!#REF!=""),"Blank cell, reporting not mandatory",IF(OR(Table1a!#REF!=0,Table1a!#REF!="0"),"0 value","Value"))</f>
        <v>#REF!</v>
      </c>
      <c r="JQ117" s="104" t="e">
        <f>IF(OR(ISBLANK(Table1a!#REF!),Table1a!#REF!=""),"Blank cell, reporting not mandatory",IF(OR(Table1a!#REF!=0,Table1a!#REF!="0"),"0 value","Value"))</f>
        <v>#REF!</v>
      </c>
      <c r="JR117" s="86" t="e">
        <f>IF(OR(ISBLANK(Table1a!#REF!),Table1a!#REF!=""),"Blank cell, reporting not mandatory",IF(OR(Table1a!#REF!=0,Table1a!#REF!="0"),"0 value","Value"))</f>
        <v>#REF!</v>
      </c>
      <c r="JS117" s="104" t="e">
        <f>IF(OR(ISBLANK(Table1a!#REF!),Table1a!#REF!=""),"Blank cell, reporting not mandatory",IF(OR(Table1a!#REF!=0,Table1a!#REF!="0"),"0 value","Value"))</f>
        <v>#REF!</v>
      </c>
      <c r="JT117" s="104" t="e">
        <f>IF(OR(ISBLANK(Table1a!#REF!),Table1a!#REF!=""),"Blank cell, reporting not mandatory",IF(OR(Table1a!#REF!=0,Table1a!#REF!="0"),"0 value","Value"))</f>
        <v>#REF!</v>
      </c>
      <c r="JU117" s="104" t="e">
        <f>IF(OR(ISBLANK(Table1a!#REF!),Table1a!#REF!=""),"Blank cell, reporting not mandatory",IF(OR(Table1a!#REF!=0,Table1a!#REF!="0"),"0 value","Value"))</f>
        <v>#REF!</v>
      </c>
      <c r="JV117" s="104" t="e">
        <f>IF(OR(ISBLANK(Table1a!#REF!),Table1a!#REF!=""),"Blank cell, reporting not mandatory",IF(OR(Table1a!#REF!=0,Table1a!#REF!="0"),"0 value","Value"))</f>
        <v>#REF!</v>
      </c>
      <c r="JW117" s="86" t="e">
        <f>IF(OR(ISBLANK(Table1a!#REF!),Table1a!#REF!=""),"Blank cell, reporting not mandatory",IF(OR(Table1a!#REF!=0,Table1a!#REF!="0"),"0 value","Value"))</f>
        <v>#REF!</v>
      </c>
      <c r="JX117" s="104" t="e">
        <f>IF(OR(ISBLANK(Table1a!#REF!),Table1a!#REF!=""),"Blank cell, reporting not mandatory",IF(OR(Table1a!#REF!=0,Table1a!#REF!="0"),"0 value","Value"))</f>
        <v>#REF!</v>
      </c>
      <c r="JY117" s="104" t="e">
        <f>IF(OR(ISBLANK(Table1a!#REF!),Table1a!#REF!=""),"Blank cell, reporting not mandatory",IF(OR(Table1a!#REF!=0,Table1a!#REF!="0"),"0 value","Value"))</f>
        <v>#REF!</v>
      </c>
      <c r="JZ117" s="104" t="e">
        <f>IF(OR(ISBLANK(Table1a!#REF!),Table1a!#REF!=""),"Blank cell, reporting not mandatory",IF(OR(Table1a!#REF!=0,Table1a!#REF!="0"),"0 value","Value"))</f>
        <v>#REF!</v>
      </c>
      <c r="KA117" s="104" t="e">
        <f>IF(OR(ISBLANK(Table1a!#REF!),Table1a!#REF!=""),"Blank cell, reporting not mandatory",IF(OR(Table1a!#REF!=0,Table1a!#REF!="0"),"0 value","Value"))</f>
        <v>#REF!</v>
      </c>
      <c r="KB117" s="86" t="e">
        <f>IF(OR(ISBLANK(Table1a!#REF!),Table1a!#REF!=""),"Blank cell, reporting not mandatory",IF(OR(Table1a!#REF!=0,Table1a!#REF!="0"),"0 value","Value"))</f>
        <v>#REF!</v>
      </c>
      <c r="KC117" s="104" t="e">
        <f>IF(OR(ISBLANK(Table1a!#REF!),Table1a!#REF!=""),"Blank cell, reporting not mandatory",IF(OR(Table1a!#REF!=0,Table1a!#REF!="0"),"0 value","Value"))</f>
        <v>#REF!</v>
      </c>
      <c r="KD117" s="104" t="e">
        <f>IF(OR(ISBLANK(Table1a!#REF!),Table1a!#REF!=""),"Blank cell, reporting not mandatory",IF(OR(Table1a!#REF!=0,Table1a!#REF!="0"),"0 value","Value"))</f>
        <v>#REF!</v>
      </c>
      <c r="KE117" s="104" t="e">
        <f>IF(OR(ISBLANK(Table1a!#REF!),Table1a!#REF!=""),"Blank cell, reporting not mandatory",IF(OR(Table1a!#REF!=0,Table1a!#REF!="0"),"0 value","Value"))</f>
        <v>#REF!</v>
      </c>
      <c r="KF117" s="104" t="e">
        <f>IF(OR(ISBLANK(Table1a!#REF!),Table1a!#REF!=""),"Blank cell, reporting not mandatory",IF(OR(Table1a!#REF!=0,Table1a!#REF!="0"),"0 value","Value"))</f>
        <v>#REF!</v>
      </c>
      <c r="KG117" s="86" t="e">
        <f>IF(OR(ISBLANK(Table1a!#REF!),Table1a!#REF!=""),"Blank cell, reporting not mandatory",IF(OR(Table1a!#REF!=0,Table1a!#REF!="0"),"0 value","Value"))</f>
        <v>#REF!</v>
      </c>
      <c r="KH117" s="104" t="e">
        <f>IF(OR(ISBLANK(Table1a!#REF!),Table1a!#REF!=""),"Blank cell, reporting not mandatory",IF(OR(Table1a!#REF!=0,Table1a!#REF!="0"),"0 value","Value"))</f>
        <v>#REF!</v>
      </c>
      <c r="KI117" s="104" t="e">
        <f>IF(OR(ISBLANK(Table1a!#REF!),Table1a!#REF!=""),"Blank cell, reporting not mandatory",IF(OR(Table1a!#REF!=0,Table1a!#REF!="0"),"0 value","Value"))</f>
        <v>#REF!</v>
      </c>
      <c r="KJ117" s="104" t="e">
        <f>IF(OR(ISBLANK(Table1a!#REF!),Table1a!#REF!=""),"Blank cell, reporting not mandatory",IF(OR(Table1a!#REF!=0,Table1a!#REF!="0"),"0 value","Value"))</f>
        <v>#REF!</v>
      </c>
      <c r="KK117" s="104" t="e">
        <f>IF(OR(ISBLANK(Table1a!#REF!),Table1a!#REF!=""),"Blank cell, reporting not mandatory",IF(OR(Table1a!#REF!=0,Table1a!#REF!="0"),"0 value","Value"))</f>
        <v>#REF!</v>
      </c>
      <c r="KL117" s="86" t="e">
        <f>IF(OR(ISBLANK(Table1a!#REF!),Table1a!#REF!=""),"Blank cell, reporting not mandatory",IF(OR(Table1a!#REF!=0,Table1a!#REF!="0"),"0 value","Value"))</f>
        <v>#REF!</v>
      </c>
      <c r="KM117" s="104" t="e">
        <f>IF(OR(ISBLANK(Table1a!#REF!),Table1a!#REF!=""),"Blank cell, reporting not mandatory",IF(OR(Table1a!#REF!=0,Table1a!#REF!="0"),"0 value","Value"))</f>
        <v>#REF!</v>
      </c>
      <c r="KN117" s="104" t="e">
        <f>IF(OR(ISBLANK(Table1a!#REF!),Table1a!#REF!=""),"Blank cell, reporting not mandatory",IF(OR(Table1a!#REF!=0,Table1a!#REF!="0"),"0 value","Value"))</f>
        <v>#REF!</v>
      </c>
      <c r="KO117" s="104" t="e">
        <f>IF(OR(ISBLANK(Table1a!#REF!),Table1a!#REF!=""),"Blank cell, reporting not mandatory",IF(OR(Table1a!#REF!=0,Table1a!#REF!="0"),"0 value","Value"))</f>
        <v>#REF!</v>
      </c>
      <c r="KP117" s="104" t="e">
        <f>IF(OR(ISBLANK(Table1a!#REF!),Table1a!#REF!=""),"Blank cell, reporting not mandatory",IF(OR(Table1a!#REF!=0,Table1a!#REF!="0"),"0 value","Value"))</f>
        <v>#REF!</v>
      </c>
      <c r="KQ117" s="86" t="e">
        <f>IF(OR(ISBLANK(Table1a!#REF!),Table1a!#REF!=""),"Blank cell, reporting not mandatory",IF(OR(Table1a!#REF!=0,Table1a!#REF!="0"),"0 value","Value"))</f>
        <v>#REF!</v>
      </c>
      <c r="KR117" s="104" t="e">
        <f>IF(OR(ISBLANK(Table1a!#REF!),Table1a!#REF!=""),"Blank cell, reporting not mandatory",IF(OR(Table1a!#REF!=0,Table1a!#REF!="0"),"0 value","Value"))</f>
        <v>#REF!</v>
      </c>
      <c r="KS117" s="104" t="e">
        <f>IF(OR(ISBLANK(Table1a!#REF!),Table1a!#REF!=""),"Blank cell, reporting not mandatory",IF(OR(Table1a!#REF!=0,Table1a!#REF!="0"),"0 value","Value"))</f>
        <v>#REF!</v>
      </c>
      <c r="KT117" s="104" t="e">
        <f>IF(OR(ISBLANK(Table1a!#REF!),Table1a!#REF!=""),"Blank cell, reporting not mandatory",IF(OR(Table1a!#REF!=0,Table1a!#REF!="0"),"0 value","Value"))</f>
        <v>#REF!</v>
      </c>
      <c r="KU117" s="104" t="e">
        <f>IF(OR(ISBLANK(Table1a!#REF!),Table1a!#REF!=""),"Blank cell, reporting not mandatory",IF(OR(Table1a!#REF!=0,Table1a!#REF!="0"),"0 value","Value"))</f>
        <v>#REF!</v>
      </c>
      <c r="KV117" s="86" t="e">
        <f>IF(OR(ISBLANK(Table1a!#REF!),Table1a!#REF!=""),"Blank cell, reporting not mandatory",IF(OR(Table1a!#REF!=0,Table1a!#REF!="0"),"0 value","Value"))</f>
        <v>#REF!</v>
      </c>
      <c r="KW117" s="132"/>
      <c r="KX117" s="133"/>
      <c r="KY117" s="133"/>
      <c r="KZ117" s="132"/>
      <c r="LA117" s="133"/>
      <c r="LB117" s="133"/>
      <c r="LC117" s="133"/>
      <c r="LD117" s="133"/>
      <c r="LE117" s="132"/>
      <c r="LF117" s="133"/>
      <c r="LG117" s="133"/>
      <c r="LH117" s="133"/>
      <c r="LI117" s="133"/>
      <c r="LJ117" s="132"/>
      <c r="LK117" s="133"/>
      <c r="LL117" s="133"/>
      <c r="LM117" s="133"/>
      <c r="LN117" s="133"/>
      <c r="LO117" s="132"/>
      <c r="LP117" s="133"/>
      <c r="LQ117" s="133"/>
      <c r="LR117" s="133"/>
      <c r="LS117" s="133"/>
      <c r="LT117" s="132"/>
      <c r="LU117" s="133"/>
      <c r="LV117" s="133"/>
      <c r="LW117" s="133"/>
      <c r="LX117" s="133"/>
      <c r="LY117" s="132"/>
      <c r="LZ117" s="133"/>
      <c r="MA117" s="133"/>
      <c r="MB117" s="133"/>
      <c r="MC117" s="133"/>
      <c r="MD117" s="132"/>
      <c r="ME117" s="105" t="e">
        <f>IF(OR(ISBLANK(Table1a!#REF!),Table1a!#REF!=""),"Blank cell, reporting not mandatory",IF(OR(Table1a!#REF!=0,Table1a!#REF!="0"),"0 value","Value"))</f>
        <v>#REF!</v>
      </c>
      <c r="MF117" s="104" t="e">
        <f>IF(OR(ISBLANK(Table1a!#REF!),Table1a!#REF!=""),"Blank cell, reporting not mandatory",IF(OR(Table1a!#REF!=0,Table1a!#REF!="0"),"0 value","Value"))</f>
        <v>#REF!</v>
      </c>
      <c r="MG117" s="104" t="e">
        <f>IF(OR(ISBLANK(Table1a!#REF!),Table1a!#REF!=""),"Blank cell, reporting not mandatory",IF(OR(Table1a!#REF!=0,Table1a!#REF!="0"),"0 value","Value"))</f>
        <v>#REF!</v>
      </c>
      <c r="MH117" s="105" t="e">
        <f>IF(OR(ISBLANK(Table1a!#REF!),Table1a!#REF!=""),"Blank cell, reporting not mandatory",IF(OR(Table1a!#REF!=0,Table1a!#REF!="0"),"0 value","Value"))</f>
        <v>#REF!</v>
      </c>
      <c r="MI117" s="104" t="e">
        <f>IF(OR(ISBLANK(Table1a!#REF!),Table1a!#REF!=""),"Blank cell, reporting not mandatory",IF(OR(Table1a!#REF!=0,Table1a!#REF!="0"),"0 value","Value"))</f>
        <v>#REF!</v>
      </c>
      <c r="MJ117" s="104" t="e">
        <f>IF(OR(ISBLANK(Table1a!#REF!),Table1a!#REF!=""),"Blank cell, reporting not mandatory",IF(OR(Table1a!#REF!=0,Table1a!#REF!="0"),"0 value","Value"))</f>
        <v>#REF!</v>
      </c>
      <c r="MK117" s="104" t="e">
        <f>IF(OR(ISBLANK(Table1a!#REF!),Table1a!#REF!=""),"Blank cell, reporting not mandatory",IF(OR(Table1a!#REF!=0,Table1a!#REF!="0"),"0 value","Value"))</f>
        <v>#REF!</v>
      </c>
      <c r="ML117" s="104" t="e">
        <f>IF(OR(ISBLANK(Table1a!#REF!),Table1a!#REF!=""),"Blank cell, reporting not mandatory",IF(OR(Table1a!#REF!=0,Table1a!#REF!="0"),"0 value","Value"))</f>
        <v>#REF!</v>
      </c>
      <c r="MM117" s="105" t="e">
        <f>IF(OR(ISBLANK(Table1a!#REF!),Table1a!#REF!=""),"Blank cell, reporting not mandatory",IF(OR(Table1a!#REF!=0,Table1a!#REF!="0"),"0 value","Value"))</f>
        <v>#REF!</v>
      </c>
      <c r="MN117" s="104" t="e">
        <f>IF(OR(ISBLANK(Table1a!#REF!),Table1a!#REF!=""),"Blank cell, reporting not mandatory",IF(OR(Table1a!#REF!=0,Table1a!#REF!="0"),"0 value","Value"))</f>
        <v>#REF!</v>
      </c>
      <c r="MO117" s="104" t="e">
        <f>IF(OR(ISBLANK(Table1a!#REF!),Table1a!#REF!=""),"Blank cell, reporting not mandatory",IF(OR(Table1a!#REF!=0,Table1a!#REF!="0"),"0 value","Value"))</f>
        <v>#REF!</v>
      </c>
      <c r="MP117" s="104" t="e">
        <f>IF(OR(ISBLANK(Table1a!#REF!),Table1a!#REF!=""),"Blank cell, reporting not mandatory",IF(OR(Table1a!#REF!=0,Table1a!#REF!="0"),"0 value","Value"))</f>
        <v>#REF!</v>
      </c>
      <c r="MQ117" s="104" t="e">
        <f>IF(OR(ISBLANK(Table1a!#REF!),Table1a!#REF!=""),"Blank cell, reporting not mandatory",IF(OR(Table1a!#REF!=0,Table1a!#REF!="0"),"0 value","Value"))</f>
        <v>#REF!</v>
      </c>
      <c r="MR117" s="105" t="e">
        <f>IF(OR(ISBLANK(Table1a!#REF!),Table1a!#REF!=""),"Blank cell, reporting not mandatory",IF(OR(Table1a!#REF!=0,Table1a!#REF!="0"),"0 value","Value"))</f>
        <v>#REF!</v>
      </c>
      <c r="MS117" s="104" t="e">
        <f>IF(OR(ISBLANK(Table1a!#REF!),Table1a!#REF!=""),"Blank cell, reporting not mandatory",IF(OR(Table1a!#REF!=0,Table1a!#REF!="0"),"0 value","Value"))</f>
        <v>#REF!</v>
      </c>
      <c r="MT117" s="104" t="e">
        <f>IF(OR(ISBLANK(Table1a!#REF!),Table1a!#REF!=""),"Blank cell, reporting not mandatory",IF(OR(Table1a!#REF!=0,Table1a!#REF!="0"),"0 value","Value"))</f>
        <v>#REF!</v>
      </c>
      <c r="MU117" s="104" t="e">
        <f>IF(OR(ISBLANK(Table1a!#REF!),Table1a!#REF!=""),"Blank cell, reporting not mandatory",IF(OR(Table1a!#REF!=0,Table1a!#REF!="0"),"0 value","Value"))</f>
        <v>#REF!</v>
      </c>
      <c r="MV117" s="104" t="e">
        <f>IF(OR(ISBLANK(Table1a!#REF!),Table1a!#REF!=""),"Blank cell, reporting not mandatory",IF(OR(Table1a!#REF!=0,Table1a!#REF!="0"),"0 value","Value"))</f>
        <v>#REF!</v>
      </c>
      <c r="MW117" s="105" t="e">
        <f>IF(OR(ISBLANK(Table1a!#REF!),Table1a!#REF!=""),"Blank cell, reporting not mandatory",IF(OR(Table1a!#REF!=0,Table1a!#REF!="0"),"0 value","Value"))</f>
        <v>#REF!</v>
      </c>
      <c r="MX117" s="104" t="e">
        <f>IF(OR(ISBLANK(Table1a!#REF!),Table1a!#REF!=""),"Blank cell, reporting not mandatory",IF(OR(Table1a!#REF!=0,Table1a!#REF!="0"),"0 value","Value"))</f>
        <v>#REF!</v>
      </c>
      <c r="MY117" s="104" t="e">
        <f>IF(OR(ISBLANK(Table1a!#REF!),Table1a!#REF!=""),"Blank cell, reporting not mandatory",IF(OR(Table1a!#REF!=0,Table1a!#REF!="0"),"0 value","Value"))</f>
        <v>#REF!</v>
      </c>
      <c r="MZ117" s="104" t="e">
        <f>IF(OR(ISBLANK(Table1a!#REF!),Table1a!#REF!=""),"Blank cell, reporting not mandatory",IF(OR(Table1a!#REF!=0,Table1a!#REF!="0"),"0 value","Value"))</f>
        <v>#REF!</v>
      </c>
      <c r="NA117" s="104" t="e">
        <f>IF(OR(ISBLANK(Table1a!#REF!),Table1a!#REF!=""),"Blank cell, reporting not mandatory",IF(OR(Table1a!#REF!=0,Table1a!#REF!="0"),"0 value","Value"))</f>
        <v>#REF!</v>
      </c>
      <c r="NB117" s="105" t="e">
        <f>IF(OR(ISBLANK(Table1a!#REF!),Table1a!#REF!=""),"Blank cell, reporting not mandatory",IF(OR(Table1a!#REF!=0,Table1a!#REF!="0"),"0 value","Value"))</f>
        <v>#REF!</v>
      </c>
      <c r="NC117" s="104" t="e">
        <f>IF(OR(ISBLANK(Table1a!#REF!),Table1a!#REF!=""),"Blank cell, reporting not mandatory",IF(OR(Table1a!#REF!=0,Table1a!#REF!="0"),"0 value","Value"))</f>
        <v>#REF!</v>
      </c>
      <c r="ND117" s="104" t="e">
        <f>IF(OR(ISBLANK(Table1a!#REF!),Table1a!#REF!=""),"Blank cell, reporting not mandatory",IF(OR(Table1a!#REF!=0,Table1a!#REF!="0"),"0 value","Value"))</f>
        <v>#REF!</v>
      </c>
      <c r="NE117" s="104" t="e">
        <f>IF(OR(ISBLANK(Table1a!#REF!),Table1a!#REF!=""),"Blank cell, reporting not mandatory",IF(OR(Table1a!#REF!=0,Table1a!#REF!="0"),"0 value","Value"))</f>
        <v>#REF!</v>
      </c>
      <c r="NF117" s="104" t="e">
        <f>IF(OR(ISBLANK(Table1a!#REF!),Table1a!#REF!=""),"Blank cell, reporting not mandatory",IF(OR(Table1a!#REF!=0,Table1a!#REF!="0"),"0 value","Value"))</f>
        <v>#REF!</v>
      </c>
      <c r="NG117" s="105" t="e">
        <f>IF(OR(ISBLANK(Table1a!#REF!),Table1a!#REF!=""),"Blank cell, reporting not mandatory",IF(OR(Table1a!#REF!=0,Table1a!#REF!="0"),"0 value","Value"))</f>
        <v>#REF!</v>
      </c>
      <c r="NH117" s="104" t="e">
        <f>IF(OR(ISBLANK(Table1a!#REF!),Table1a!#REF!=""),"Blank cell, reporting not mandatory",IF(OR(Table1a!#REF!=0,Table1a!#REF!="0"),"0 value","Value"))</f>
        <v>#REF!</v>
      </c>
      <c r="NI117" s="104" t="e">
        <f>IF(OR(ISBLANK(Table1a!#REF!),Table1a!#REF!=""),"Blank cell, reporting not mandatory",IF(OR(Table1a!#REF!=0,Table1a!#REF!="0"),"0 value","Value"))</f>
        <v>#REF!</v>
      </c>
      <c r="NJ117" s="104" t="e">
        <f>IF(OR(ISBLANK(Table1a!#REF!),Table1a!#REF!=""),"Blank cell, reporting not mandatory",IF(OR(Table1a!#REF!=0,Table1a!#REF!="0"),"0 value","Value"))</f>
        <v>#REF!</v>
      </c>
      <c r="NK117" s="104" t="e">
        <f>IF(OR(ISBLANK(Table1a!#REF!),Table1a!#REF!=""),"Blank cell, reporting not mandatory",IF(OR(Table1a!#REF!=0,Table1a!#REF!="0"),"0 value","Value"))</f>
        <v>#REF!</v>
      </c>
      <c r="NL117" s="105" t="e">
        <f>IF(OR(ISBLANK(Table1a!#REF!),Table1a!#REF!=""),"Blank cell, reporting not mandatory",IF(OR(Table1a!#REF!=0,Table1a!#REF!="0"),"0 value","Value"))</f>
        <v>#REF!</v>
      </c>
    </row>
    <row r="118" spans="1:376" outlineLevel="1">
      <c r="A118" s="38" t="s">
        <v>320</v>
      </c>
      <c r="B118" s="79" t="s">
        <v>8</v>
      </c>
      <c r="C118" s="132"/>
      <c r="D118" s="133"/>
      <c r="E118" s="133"/>
      <c r="F118" s="132"/>
      <c r="G118" s="133"/>
      <c r="H118" s="133"/>
      <c r="I118" s="133"/>
      <c r="J118" s="133"/>
      <c r="K118" s="132"/>
      <c r="L118" s="133"/>
      <c r="M118" s="133"/>
      <c r="N118" s="133"/>
      <c r="O118" s="133"/>
      <c r="P118" s="132"/>
      <c r="Q118" s="133"/>
      <c r="R118" s="133"/>
      <c r="S118" s="133"/>
      <c r="T118" s="133"/>
      <c r="U118" s="132"/>
      <c r="V118" s="133"/>
      <c r="W118" s="133"/>
      <c r="X118" s="133"/>
      <c r="Y118" s="133"/>
      <c r="Z118" s="132"/>
      <c r="AA118" s="133"/>
      <c r="AB118" s="133"/>
      <c r="AC118" s="133"/>
      <c r="AD118" s="133"/>
      <c r="AE118" s="132"/>
      <c r="AF118" s="133"/>
      <c r="AG118" s="133"/>
      <c r="AH118" s="133"/>
      <c r="AI118" s="133"/>
      <c r="AJ118" s="132"/>
      <c r="AK118" s="105" t="e">
        <f>IF(OR(ISBLANK(Table1a!#REF!),Table1a!#REF!=""),"Blank cell, reporting not mandatory",IF(OR(Table1a!#REF!=0,Table1a!#REF!="0"),"0 value","Value"))</f>
        <v>#REF!</v>
      </c>
      <c r="AL118" s="139" t="e">
        <f>IF(OR(ISBLANK(Table1a!#REF!),Table1a!#REF!=""),"Blank cell, reporting not mandatory",IF(OR(Table1a!#REF!=0,Table1a!#REF!="0"),"0 value","Value"))</f>
        <v>#REF!</v>
      </c>
      <c r="AM118" s="139" t="e">
        <f>IF(OR(ISBLANK(Table1a!#REF!),Table1a!#REF!=""),"Blank cell, reporting not mandatory",IF(OR(Table1a!#REF!=0,Table1a!#REF!="0"),"0 value","Value"))</f>
        <v>#REF!</v>
      </c>
      <c r="AN118" s="105" t="e">
        <f>IF(OR(ISBLANK(Table1a!#REF!),Table1a!#REF!=""),"Blank cell, reporting not mandatory",IF(OR(Table1a!#REF!=0,Table1a!#REF!="0"),"0 value","Value"))</f>
        <v>#REF!</v>
      </c>
      <c r="AO118" s="139" t="e">
        <f>IF(OR(ISBLANK(Table1a!#REF!),Table1a!#REF!=""),"Blank cell, reporting not mandatory",IF(OR(Table1a!#REF!=0,Table1a!#REF!="0"),"0 value","Value"))</f>
        <v>#REF!</v>
      </c>
      <c r="AP118" s="139" t="e">
        <f>IF(OR(ISBLANK(Table1a!#REF!),Table1a!#REF!=""),"Blank cell, reporting not mandatory",IF(OR(Table1a!#REF!=0,Table1a!#REF!="0"),"0 value","Value"))</f>
        <v>#REF!</v>
      </c>
      <c r="AQ118" s="139" t="e">
        <f>IF(OR(ISBLANK(Table1a!#REF!),Table1a!#REF!=""),"Blank cell, reporting not mandatory",IF(OR(Table1a!#REF!=0,Table1a!#REF!="0"),"0 value","Value"))</f>
        <v>#REF!</v>
      </c>
      <c r="AR118" s="139" t="e">
        <f>IF(OR(ISBLANK(Table1a!#REF!),Table1a!#REF!=""),"Blank cell, reporting not mandatory",IF(OR(Table1a!#REF!=0,Table1a!#REF!="0"),"0 value","Value"))</f>
        <v>#REF!</v>
      </c>
      <c r="AS118" s="105" t="e">
        <f>IF(OR(ISBLANK(Table1a!#REF!),Table1a!#REF!=""),"Blank cell, reporting not mandatory",IF(OR(Table1a!#REF!=0,Table1a!#REF!="0"),"0 value","Value"))</f>
        <v>#REF!</v>
      </c>
      <c r="AT118" s="104" t="e">
        <f>IF(OR(ISBLANK(Table1a!#REF!),Table1a!#REF!=""),"Blank cell, reporting not mandatory",IF(OR(Table1a!#REF!=0,Table1a!#REF!="0"),"0 value","Value"))</f>
        <v>#REF!</v>
      </c>
      <c r="AU118" s="104" t="e">
        <f>IF(OR(ISBLANK(Table1a!#REF!),Table1a!#REF!=""),"Blank cell, reporting not mandatory",IF(OR(Table1a!#REF!=0,Table1a!#REF!="0"),"0 value","Value"))</f>
        <v>#REF!</v>
      </c>
      <c r="AV118" s="104" t="e">
        <f>IF(OR(ISBLANK(Table1a!#REF!),Table1a!#REF!=""),"Blank cell, reporting not mandatory",IF(OR(Table1a!#REF!=0,Table1a!#REF!="0"),"0 value","Value"))</f>
        <v>#REF!</v>
      </c>
      <c r="AW118" s="104" t="e">
        <f>IF(OR(ISBLANK(Table1a!#REF!),Table1a!#REF!=""),"Blank cell, reporting not mandatory",IF(OR(Table1a!#REF!=0,Table1a!#REF!="0"),"0 value","Value"))</f>
        <v>#REF!</v>
      </c>
      <c r="AX118" s="105" t="e">
        <f>IF(OR(ISBLANK(Table1a!#REF!),Table1a!#REF!=""),"Blank cell, reporting not mandatory",IF(OR(Table1a!#REF!=0,Table1a!#REF!="0"),"0 value","Value"))</f>
        <v>#REF!</v>
      </c>
      <c r="AY118" s="104" t="e">
        <f>IF(OR(ISBLANK(Table1a!#REF!),Table1a!#REF!=""),"Blank cell, reporting not mandatory",IF(OR(Table1a!#REF!=0,Table1a!#REF!="0"),"0 value","Value"))</f>
        <v>#REF!</v>
      </c>
      <c r="AZ118" s="104" t="e">
        <f>IF(OR(ISBLANK(Table1a!#REF!),Table1a!#REF!=""),"Blank cell, reporting not mandatory",IF(OR(Table1a!#REF!=0,Table1a!#REF!="0"),"0 value","Value"))</f>
        <v>#REF!</v>
      </c>
      <c r="BA118" s="104" t="e">
        <f>IF(OR(ISBLANK(Table1a!#REF!),Table1a!#REF!=""),"Blank cell, reporting not mandatory",IF(OR(Table1a!#REF!=0,Table1a!#REF!="0"),"0 value","Value"))</f>
        <v>#REF!</v>
      </c>
      <c r="BB118" s="104" t="e">
        <f>IF(OR(ISBLANK(Table1a!#REF!),Table1a!#REF!=""),"Blank cell, reporting not mandatory",IF(OR(Table1a!#REF!=0,Table1a!#REF!="0"),"0 value","Value"))</f>
        <v>#REF!</v>
      </c>
      <c r="BC118" s="105" t="e">
        <f>IF(OR(ISBLANK(Table1a!#REF!),Table1a!#REF!=""),"Blank cell, reporting not mandatory",IF(OR(Table1a!#REF!=0,Table1a!#REF!="0"),"0 value","Value"))</f>
        <v>#REF!</v>
      </c>
      <c r="BD118" s="104" t="e">
        <f>IF(OR(ISBLANK(Table1a!#REF!),Table1a!#REF!=""),"Blank cell, reporting not mandatory",IF(OR(Table1a!#REF!=0,Table1a!#REF!="0"),"0 value","Value"))</f>
        <v>#REF!</v>
      </c>
      <c r="BE118" s="104" t="e">
        <f>IF(OR(ISBLANK(Table1a!#REF!),Table1a!#REF!=""),"Blank cell, reporting not mandatory",IF(OR(Table1a!#REF!=0,Table1a!#REF!="0"),"0 value","Value"))</f>
        <v>#REF!</v>
      </c>
      <c r="BF118" s="104" t="e">
        <f>IF(OR(ISBLANK(Table1a!#REF!),Table1a!#REF!=""),"Blank cell, reporting not mandatory",IF(OR(Table1a!#REF!=0,Table1a!#REF!="0"),"0 value","Value"))</f>
        <v>#REF!</v>
      </c>
      <c r="BG118" s="104" t="e">
        <f>IF(OR(ISBLANK(Table1a!#REF!),Table1a!#REF!=""),"Blank cell, reporting not mandatory",IF(OR(Table1a!#REF!=0,Table1a!#REF!="0"),"0 value","Value"))</f>
        <v>#REF!</v>
      </c>
      <c r="BH118" s="105" t="e">
        <f>IF(OR(ISBLANK(Table1a!#REF!),Table1a!#REF!=""),"Blank cell, reporting not mandatory",IF(OR(Table1a!#REF!=0,Table1a!#REF!="0"),"0 value","Value"))</f>
        <v>#REF!</v>
      </c>
      <c r="BI118" s="104" t="e">
        <f>IF(OR(ISBLANK(Table1a!#REF!),Table1a!#REF!=""),"Blank cell, reporting not mandatory",IF(OR(Table1a!#REF!=0,Table1a!#REF!="0"),"0 value","Value"))</f>
        <v>#REF!</v>
      </c>
      <c r="BJ118" s="104" t="e">
        <f>IF(OR(ISBLANK(Table1a!#REF!),Table1a!#REF!=""),"Blank cell, reporting not mandatory",IF(OR(Table1a!#REF!=0,Table1a!#REF!="0"),"0 value","Value"))</f>
        <v>#REF!</v>
      </c>
      <c r="BK118" s="104" t="e">
        <f>IF(OR(ISBLANK(Table1a!#REF!),Table1a!#REF!=""),"Blank cell, reporting not mandatory",IF(OR(Table1a!#REF!=0,Table1a!#REF!="0"),"0 value","Value"))</f>
        <v>#REF!</v>
      </c>
      <c r="BL118" s="104" t="e">
        <f>IF(OR(ISBLANK(Table1a!#REF!),Table1a!#REF!=""),"Blank cell, reporting not mandatory",IF(OR(Table1a!#REF!=0,Table1a!#REF!="0"),"0 value","Value"))</f>
        <v>#REF!</v>
      </c>
      <c r="BM118" s="105" t="e">
        <f>IF(OR(ISBLANK(Table1a!#REF!),Table1a!#REF!=""),"Blank cell, reporting not mandatory",IF(OR(Table1a!#REF!=0,Table1a!#REF!="0"),"0 value","Value"))</f>
        <v>#REF!</v>
      </c>
      <c r="BN118" s="104" t="e">
        <f>IF(OR(ISBLANK(Table1a!#REF!),Table1a!#REF!=""),"Blank cell, reporting not mandatory",IF(OR(Table1a!#REF!=0,Table1a!#REF!="0"),"0 value","Value"))</f>
        <v>#REF!</v>
      </c>
      <c r="BO118" s="104" t="e">
        <f>IF(OR(ISBLANK(Table1a!#REF!),Table1a!#REF!=""),"Blank cell, reporting not mandatory",IF(OR(Table1a!#REF!=0,Table1a!#REF!="0"),"0 value","Value"))</f>
        <v>#REF!</v>
      </c>
      <c r="BP118" s="104" t="e">
        <f>IF(OR(ISBLANK(Table1a!#REF!),Table1a!#REF!=""),"Blank cell, reporting not mandatory",IF(OR(Table1a!#REF!=0,Table1a!#REF!="0"),"0 value","Value"))</f>
        <v>#REF!</v>
      </c>
      <c r="BQ118" s="104" t="e">
        <f>IF(OR(ISBLANK(Table1a!#REF!),Table1a!#REF!=""),"Blank cell, reporting not mandatory",IF(OR(Table1a!#REF!=0,Table1a!#REF!="0"),"0 value","Value"))</f>
        <v>#REF!</v>
      </c>
      <c r="BR118" s="105" t="e">
        <f>IF(OR(ISBLANK(Table1a!#REF!),Table1a!#REF!=""),"Blank cell, reporting not mandatory",IF(OR(Table1a!#REF!=0,Table1a!#REF!="0"),"0 value","Value"))</f>
        <v>#REF!</v>
      </c>
      <c r="BS118" s="133"/>
      <c r="BT118" s="133"/>
      <c r="BU118" s="133"/>
      <c r="BV118" s="133"/>
      <c r="BW118" s="133"/>
      <c r="BX118" s="133"/>
      <c r="BY118" s="133"/>
      <c r="BZ118" s="133"/>
      <c r="CA118" s="133"/>
      <c r="CB118" s="133"/>
      <c r="CC118" s="133"/>
      <c r="CD118" s="133"/>
      <c r="CE118" s="133"/>
      <c r="CF118" s="133"/>
      <c r="CG118" s="133"/>
      <c r="CH118" s="133"/>
      <c r="CI118" s="133"/>
      <c r="CJ118" s="133"/>
      <c r="CK118" s="133"/>
      <c r="CL118" s="133"/>
      <c r="CM118" s="133"/>
      <c r="CN118" s="133"/>
      <c r="CO118" s="133"/>
      <c r="CP118" s="133"/>
      <c r="CQ118" s="133"/>
      <c r="CR118" s="133"/>
      <c r="CS118" s="133"/>
      <c r="CT118" s="133"/>
      <c r="CU118" s="133"/>
      <c r="CV118" s="133"/>
      <c r="CW118" s="133"/>
      <c r="CX118" s="133"/>
      <c r="CY118" s="133"/>
      <c r="CZ118" s="133"/>
      <c r="DA118" s="132"/>
      <c r="DB118" s="133"/>
      <c r="DC118" s="133"/>
      <c r="DD118" s="132"/>
      <c r="DE118" s="133"/>
      <c r="DF118" s="133"/>
      <c r="DG118" s="133"/>
      <c r="DH118" s="133"/>
      <c r="DI118" s="132"/>
      <c r="DJ118" s="133"/>
      <c r="DK118" s="133"/>
      <c r="DL118" s="133"/>
      <c r="DM118" s="133"/>
      <c r="DN118" s="132"/>
      <c r="DO118" s="133"/>
      <c r="DP118" s="133"/>
      <c r="DQ118" s="133"/>
      <c r="DR118" s="133"/>
      <c r="DS118" s="132"/>
      <c r="DT118" s="133"/>
      <c r="DU118" s="133"/>
      <c r="DV118" s="133"/>
      <c r="DW118" s="133"/>
      <c r="DX118" s="132"/>
      <c r="DY118" s="133"/>
      <c r="DZ118" s="133"/>
      <c r="EA118" s="133"/>
      <c r="EB118" s="133"/>
      <c r="EC118" s="132"/>
      <c r="ED118" s="133"/>
      <c r="EE118" s="133"/>
      <c r="EF118" s="133"/>
      <c r="EG118" s="133"/>
      <c r="EH118" s="132"/>
      <c r="EI118" s="132"/>
      <c r="EJ118" s="133"/>
      <c r="EK118" s="133"/>
      <c r="EL118" s="132"/>
      <c r="EM118" s="133"/>
      <c r="EN118" s="133"/>
      <c r="EO118" s="133"/>
      <c r="EP118" s="133"/>
      <c r="EQ118" s="132"/>
      <c r="ER118" s="133"/>
      <c r="ES118" s="133"/>
      <c r="ET118" s="133"/>
      <c r="EU118" s="133"/>
      <c r="EV118" s="132"/>
      <c r="EW118" s="133"/>
      <c r="EX118" s="133"/>
      <c r="EY118" s="133"/>
      <c r="EZ118" s="133"/>
      <c r="FA118" s="132"/>
      <c r="FB118" s="133"/>
      <c r="FC118" s="133"/>
      <c r="FD118" s="133"/>
      <c r="FE118" s="133"/>
      <c r="FF118" s="132"/>
      <c r="FG118" s="133"/>
      <c r="FH118" s="133"/>
      <c r="FI118" s="133"/>
      <c r="FJ118" s="133"/>
      <c r="FK118" s="132"/>
      <c r="FL118" s="133"/>
      <c r="FM118" s="133"/>
      <c r="FN118" s="133"/>
      <c r="FO118" s="133"/>
      <c r="FP118" s="132"/>
      <c r="FQ118" s="132"/>
      <c r="FR118" s="133"/>
      <c r="FS118" s="133"/>
      <c r="FT118" s="132"/>
      <c r="FU118" s="133"/>
      <c r="FV118" s="133"/>
      <c r="FW118" s="133"/>
      <c r="FX118" s="133"/>
      <c r="FY118" s="132"/>
      <c r="FZ118" s="133"/>
      <c r="GA118" s="133"/>
      <c r="GB118" s="133"/>
      <c r="GC118" s="133"/>
      <c r="GD118" s="132"/>
      <c r="GE118" s="133"/>
      <c r="GF118" s="133"/>
      <c r="GG118" s="133"/>
      <c r="GH118" s="133"/>
      <c r="GI118" s="132"/>
      <c r="GJ118" s="133"/>
      <c r="GK118" s="133"/>
      <c r="GL118" s="133"/>
      <c r="GM118" s="133"/>
      <c r="GN118" s="132"/>
      <c r="GO118" s="133"/>
      <c r="GP118" s="133"/>
      <c r="GQ118" s="133"/>
      <c r="GR118" s="133"/>
      <c r="GS118" s="132"/>
      <c r="GT118" s="133"/>
      <c r="GU118" s="133"/>
      <c r="GV118" s="133"/>
      <c r="GW118" s="133"/>
      <c r="GX118" s="132"/>
      <c r="GY118" s="132"/>
      <c r="GZ118" s="133"/>
      <c r="HA118" s="133"/>
      <c r="HB118" s="132"/>
      <c r="HC118" s="133"/>
      <c r="HD118" s="133"/>
      <c r="HE118" s="133"/>
      <c r="HF118" s="133"/>
      <c r="HG118" s="132"/>
      <c r="HH118" s="133"/>
      <c r="HI118" s="133"/>
      <c r="HJ118" s="133"/>
      <c r="HK118" s="133"/>
      <c r="HL118" s="132"/>
      <c r="HM118" s="133"/>
      <c r="HN118" s="133"/>
      <c r="HO118" s="133"/>
      <c r="HP118" s="133"/>
      <c r="HQ118" s="132"/>
      <c r="HR118" s="133"/>
      <c r="HS118" s="133"/>
      <c r="HT118" s="133"/>
      <c r="HU118" s="133"/>
      <c r="HV118" s="132"/>
      <c r="HW118" s="133"/>
      <c r="HX118" s="133"/>
      <c r="HY118" s="133"/>
      <c r="HZ118" s="133"/>
      <c r="IA118" s="132"/>
      <c r="IB118" s="133"/>
      <c r="IC118" s="133"/>
      <c r="ID118" s="133"/>
      <c r="IE118" s="133"/>
      <c r="IF118" s="132"/>
      <c r="IG118" s="132"/>
      <c r="IH118" s="133"/>
      <c r="II118" s="133"/>
      <c r="IJ118" s="132"/>
      <c r="IK118" s="133"/>
      <c r="IL118" s="133"/>
      <c r="IM118" s="133"/>
      <c r="IN118" s="133"/>
      <c r="IO118" s="132"/>
      <c r="IP118" s="133"/>
      <c r="IQ118" s="133"/>
      <c r="IR118" s="133"/>
      <c r="IS118" s="133"/>
      <c r="IT118" s="132"/>
      <c r="IU118" s="133"/>
      <c r="IV118" s="133"/>
      <c r="IW118" s="133"/>
      <c r="IX118" s="133"/>
      <c r="IY118" s="132"/>
      <c r="IZ118" s="133"/>
      <c r="JA118" s="133"/>
      <c r="JB118" s="133"/>
      <c r="JC118" s="133"/>
      <c r="JD118" s="132"/>
      <c r="JE118" s="133"/>
      <c r="JF118" s="133"/>
      <c r="JG118" s="133"/>
      <c r="JH118" s="133"/>
      <c r="JI118" s="132"/>
      <c r="JJ118" s="133"/>
      <c r="JK118" s="133"/>
      <c r="JL118" s="133"/>
      <c r="JM118" s="133"/>
      <c r="JN118" s="132"/>
      <c r="JO118" s="86" t="e">
        <f>IF(OR(ISBLANK(Table1a!#REF!),Table1a!#REF!=""),"Blank cell, reporting not mandatory",IF(OR(Table1a!#REF!=0,Table1a!#REF!="0"),"0 value","Value"))</f>
        <v>#REF!</v>
      </c>
      <c r="JP118" s="104" t="e">
        <f>IF(OR(ISBLANK(Table1a!#REF!),Table1a!#REF!=""),"Blank cell, reporting not mandatory",IF(OR(Table1a!#REF!=0,Table1a!#REF!="0"),"0 value","Value"))</f>
        <v>#REF!</v>
      </c>
      <c r="JQ118" s="104" t="e">
        <f>IF(OR(ISBLANK(Table1a!#REF!),Table1a!#REF!=""),"Blank cell, reporting not mandatory",IF(OR(Table1a!#REF!=0,Table1a!#REF!="0"),"0 value","Value"))</f>
        <v>#REF!</v>
      </c>
      <c r="JR118" s="86" t="e">
        <f>IF(OR(ISBLANK(Table1a!#REF!),Table1a!#REF!=""),"Blank cell, reporting not mandatory",IF(OR(Table1a!#REF!=0,Table1a!#REF!="0"),"0 value","Value"))</f>
        <v>#REF!</v>
      </c>
      <c r="JS118" s="104" t="e">
        <f>IF(OR(ISBLANK(Table1a!#REF!),Table1a!#REF!=""),"Blank cell, reporting not mandatory",IF(OR(Table1a!#REF!=0,Table1a!#REF!="0"),"0 value","Value"))</f>
        <v>#REF!</v>
      </c>
      <c r="JT118" s="104" t="e">
        <f>IF(OR(ISBLANK(Table1a!#REF!),Table1a!#REF!=""),"Blank cell, reporting not mandatory",IF(OR(Table1a!#REF!=0,Table1a!#REF!="0"),"0 value","Value"))</f>
        <v>#REF!</v>
      </c>
      <c r="JU118" s="104" t="e">
        <f>IF(OR(ISBLANK(Table1a!#REF!),Table1a!#REF!=""),"Blank cell, reporting not mandatory",IF(OR(Table1a!#REF!=0,Table1a!#REF!="0"),"0 value","Value"))</f>
        <v>#REF!</v>
      </c>
      <c r="JV118" s="104" t="e">
        <f>IF(OR(ISBLANK(Table1a!#REF!),Table1a!#REF!=""),"Blank cell, reporting not mandatory",IF(OR(Table1a!#REF!=0,Table1a!#REF!="0"),"0 value","Value"))</f>
        <v>#REF!</v>
      </c>
      <c r="JW118" s="86" t="e">
        <f>IF(OR(ISBLANK(Table1a!#REF!),Table1a!#REF!=""),"Blank cell, reporting not mandatory",IF(OR(Table1a!#REF!=0,Table1a!#REF!="0"),"0 value","Value"))</f>
        <v>#REF!</v>
      </c>
      <c r="JX118" s="104" t="e">
        <f>IF(OR(ISBLANK(Table1a!#REF!),Table1a!#REF!=""),"Blank cell, reporting not mandatory",IF(OR(Table1a!#REF!=0,Table1a!#REF!="0"),"0 value","Value"))</f>
        <v>#REF!</v>
      </c>
      <c r="JY118" s="104" t="e">
        <f>IF(OR(ISBLANK(Table1a!#REF!),Table1a!#REF!=""),"Blank cell, reporting not mandatory",IF(OR(Table1a!#REF!=0,Table1a!#REF!="0"),"0 value","Value"))</f>
        <v>#REF!</v>
      </c>
      <c r="JZ118" s="104" t="e">
        <f>IF(OR(ISBLANK(Table1a!#REF!),Table1a!#REF!=""),"Blank cell, reporting not mandatory",IF(OR(Table1a!#REF!=0,Table1a!#REF!="0"),"0 value","Value"))</f>
        <v>#REF!</v>
      </c>
      <c r="KA118" s="104" t="e">
        <f>IF(OR(ISBLANK(Table1a!#REF!),Table1a!#REF!=""),"Blank cell, reporting not mandatory",IF(OR(Table1a!#REF!=0,Table1a!#REF!="0"),"0 value","Value"))</f>
        <v>#REF!</v>
      </c>
      <c r="KB118" s="86" t="e">
        <f>IF(OR(ISBLANK(Table1a!#REF!),Table1a!#REF!=""),"Blank cell, reporting not mandatory",IF(OR(Table1a!#REF!=0,Table1a!#REF!="0"),"0 value","Value"))</f>
        <v>#REF!</v>
      </c>
      <c r="KC118" s="104" t="e">
        <f>IF(OR(ISBLANK(Table1a!#REF!),Table1a!#REF!=""),"Blank cell, reporting not mandatory",IF(OR(Table1a!#REF!=0,Table1a!#REF!="0"),"0 value","Value"))</f>
        <v>#REF!</v>
      </c>
      <c r="KD118" s="104" t="e">
        <f>IF(OR(ISBLANK(Table1a!#REF!),Table1a!#REF!=""),"Blank cell, reporting not mandatory",IF(OR(Table1a!#REF!=0,Table1a!#REF!="0"),"0 value","Value"))</f>
        <v>#REF!</v>
      </c>
      <c r="KE118" s="104" t="e">
        <f>IF(OR(ISBLANK(Table1a!#REF!),Table1a!#REF!=""),"Blank cell, reporting not mandatory",IF(OR(Table1a!#REF!=0,Table1a!#REF!="0"),"0 value","Value"))</f>
        <v>#REF!</v>
      </c>
      <c r="KF118" s="104" t="e">
        <f>IF(OR(ISBLANK(Table1a!#REF!),Table1a!#REF!=""),"Blank cell, reporting not mandatory",IF(OR(Table1a!#REF!=0,Table1a!#REF!="0"),"0 value","Value"))</f>
        <v>#REF!</v>
      </c>
      <c r="KG118" s="86" t="e">
        <f>IF(OR(ISBLANK(Table1a!#REF!),Table1a!#REF!=""),"Blank cell, reporting not mandatory",IF(OR(Table1a!#REF!=0,Table1a!#REF!="0"),"0 value","Value"))</f>
        <v>#REF!</v>
      </c>
      <c r="KH118" s="104" t="e">
        <f>IF(OR(ISBLANK(Table1a!#REF!),Table1a!#REF!=""),"Blank cell, reporting not mandatory",IF(OR(Table1a!#REF!=0,Table1a!#REF!="0"),"0 value","Value"))</f>
        <v>#REF!</v>
      </c>
      <c r="KI118" s="104" t="e">
        <f>IF(OR(ISBLANK(Table1a!#REF!),Table1a!#REF!=""),"Blank cell, reporting not mandatory",IF(OR(Table1a!#REF!=0,Table1a!#REF!="0"),"0 value","Value"))</f>
        <v>#REF!</v>
      </c>
      <c r="KJ118" s="104" t="e">
        <f>IF(OR(ISBLANK(Table1a!#REF!),Table1a!#REF!=""),"Blank cell, reporting not mandatory",IF(OR(Table1a!#REF!=0,Table1a!#REF!="0"),"0 value","Value"))</f>
        <v>#REF!</v>
      </c>
      <c r="KK118" s="104" t="e">
        <f>IF(OR(ISBLANK(Table1a!#REF!),Table1a!#REF!=""),"Blank cell, reporting not mandatory",IF(OR(Table1a!#REF!=0,Table1a!#REF!="0"),"0 value","Value"))</f>
        <v>#REF!</v>
      </c>
      <c r="KL118" s="86" t="e">
        <f>IF(OR(ISBLANK(Table1a!#REF!),Table1a!#REF!=""),"Blank cell, reporting not mandatory",IF(OR(Table1a!#REF!=0,Table1a!#REF!="0"),"0 value","Value"))</f>
        <v>#REF!</v>
      </c>
      <c r="KM118" s="104" t="e">
        <f>IF(OR(ISBLANK(Table1a!#REF!),Table1a!#REF!=""),"Blank cell, reporting not mandatory",IF(OR(Table1a!#REF!=0,Table1a!#REF!="0"),"0 value","Value"))</f>
        <v>#REF!</v>
      </c>
      <c r="KN118" s="104" t="e">
        <f>IF(OR(ISBLANK(Table1a!#REF!),Table1a!#REF!=""),"Blank cell, reporting not mandatory",IF(OR(Table1a!#REF!=0,Table1a!#REF!="0"),"0 value","Value"))</f>
        <v>#REF!</v>
      </c>
      <c r="KO118" s="104" t="e">
        <f>IF(OR(ISBLANK(Table1a!#REF!),Table1a!#REF!=""),"Blank cell, reporting not mandatory",IF(OR(Table1a!#REF!=0,Table1a!#REF!="0"),"0 value","Value"))</f>
        <v>#REF!</v>
      </c>
      <c r="KP118" s="104" t="e">
        <f>IF(OR(ISBLANK(Table1a!#REF!),Table1a!#REF!=""),"Blank cell, reporting not mandatory",IF(OR(Table1a!#REF!=0,Table1a!#REF!="0"),"0 value","Value"))</f>
        <v>#REF!</v>
      </c>
      <c r="KQ118" s="86" t="e">
        <f>IF(OR(ISBLANK(Table1a!#REF!),Table1a!#REF!=""),"Blank cell, reporting not mandatory",IF(OR(Table1a!#REF!=0,Table1a!#REF!="0"),"0 value","Value"))</f>
        <v>#REF!</v>
      </c>
      <c r="KR118" s="104" t="e">
        <f>IF(OR(ISBLANK(Table1a!#REF!),Table1a!#REF!=""),"Blank cell, reporting not mandatory",IF(OR(Table1a!#REF!=0,Table1a!#REF!="0"),"0 value","Value"))</f>
        <v>#REF!</v>
      </c>
      <c r="KS118" s="104" t="e">
        <f>IF(OR(ISBLANK(Table1a!#REF!),Table1a!#REF!=""),"Blank cell, reporting not mandatory",IF(OR(Table1a!#REF!=0,Table1a!#REF!="0"),"0 value","Value"))</f>
        <v>#REF!</v>
      </c>
      <c r="KT118" s="104" t="e">
        <f>IF(OR(ISBLANK(Table1a!#REF!),Table1a!#REF!=""),"Blank cell, reporting not mandatory",IF(OR(Table1a!#REF!=0,Table1a!#REF!="0"),"0 value","Value"))</f>
        <v>#REF!</v>
      </c>
      <c r="KU118" s="104" t="e">
        <f>IF(OR(ISBLANK(Table1a!#REF!),Table1a!#REF!=""),"Blank cell, reporting not mandatory",IF(OR(Table1a!#REF!=0,Table1a!#REF!="0"),"0 value","Value"))</f>
        <v>#REF!</v>
      </c>
      <c r="KV118" s="86" t="e">
        <f>IF(OR(ISBLANK(Table1a!#REF!),Table1a!#REF!=""),"Blank cell, reporting not mandatory",IF(OR(Table1a!#REF!=0,Table1a!#REF!="0"),"0 value","Value"))</f>
        <v>#REF!</v>
      </c>
      <c r="KW118" s="132"/>
      <c r="KX118" s="133"/>
      <c r="KY118" s="133"/>
      <c r="KZ118" s="132"/>
      <c r="LA118" s="133"/>
      <c r="LB118" s="133"/>
      <c r="LC118" s="133"/>
      <c r="LD118" s="133"/>
      <c r="LE118" s="132"/>
      <c r="LF118" s="133"/>
      <c r="LG118" s="133"/>
      <c r="LH118" s="133"/>
      <c r="LI118" s="133"/>
      <c r="LJ118" s="132"/>
      <c r="LK118" s="133"/>
      <c r="LL118" s="133"/>
      <c r="LM118" s="133"/>
      <c r="LN118" s="133"/>
      <c r="LO118" s="132"/>
      <c r="LP118" s="133"/>
      <c r="LQ118" s="133"/>
      <c r="LR118" s="133"/>
      <c r="LS118" s="133"/>
      <c r="LT118" s="132"/>
      <c r="LU118" s="133"/>
      <c r="LV118" s="133"/>
      <c r="LW118" s="133"/>
      <c r="LX118" s="133"/>
      <c r="LY118" s="132"/>
      <c r="LZ118" s="133"/>
      <c r="MA118" s="133"/>
      <c r="MB118" s="133"/>
      <c r="MC118" s="133"/>
      <c r="MD118" s="132"/>
      <c r="ME118" s="105" t="e">
        <f>IF(OR(ISBLANK(Table1a!#REF!),Table1a!#REF!=""),"Blank cell, reporting not mandatory",IF(OR(Table1a!#REF!=0,Table1a!#REF!="0"),"0 value","Value"))</f>
        <v>#REF!</v>
      </c>
      <c r="MF118" s="104" t="e">
        <f>IF(OR(ISBLANK(Table1a!#REF!),Table1a!#REF!=""),"Blank cell, reporting not mandatory",IF(OR(Table1a!#REF!=0,Table1a!#REF!="0"),"0 value","Value"))</f>
        <v>#REF!</v>
      </c>
      <c r="MG118" s="104" t="e">
        <f>IF(OR(ISBLANK(Table1a!#REF!),Table1a!#REF!=""),"Blank cell, reporting not mandatory",IF(OR(Table1a!#REF!=0,Table1a!#REF!="0"),"0 value","Value"))</f>
        <v>#REF!</v>
      </c>
      <c r="MH118" s="105" t="e">
        <f>IF(OR(ISBLANK(Table1a!#REF!),Table1a!#REF!=""),"Blank cell, reporting not mandatory",IF(OR(Table1a!#REF!=0,Table1a!#REF!="0"),"0 value","Value"))</f>
        <v>#REF!</v>
      </c>
      <c r="MI118" s="104" t="e">
        <f>IF(OR(ISBLANK(Table1a!#REF!),Table1a!#REF!=""),"Blank cell, reporting not mandatory",IF(OR(Table1a!#REF!=0,Table1a!#REF!="0"),"0 value","Value"))</f>
        <v>#REF!</v>
      </c>
      <c r="MJ118" s="104" t="e">
        <f>IF(OR(ISBLANK(Table1a!#REF!),Table1a!#REF!=""),"Blank cell, reporting not mandatory",IF(OR(Table1a!#REF!=0,Table1a!#REF!="0"),"0 value","Value"))</f>
        <v>#REF!</v>
      </c>
      <c r="MK118" s="104" t="e">
        <f>IF(OR(ISBLANK(Table1a!#REF!),Table1a!#REF!=""),"Blank cell, reporting not mandatory",IF(OR(Table1a!#REF!=0,Table1a!#REF!="0"),"0 value","Value"))</f>
        <v>#REF!</v>
      </c>
      <c r="ML118" s="104" t="e">
        <f>IF(OR(ISBLANK(Table1a!#REF!),Table1a!#REF!=""),"Blank cell, reporting not mandatory",IF(OR(Table1a!#REF!=0,Table1a!#REF!="0"),"0 value","Value"))</f>
        <v>#REF!</v>
      </c>
      <c r="MM118" s="105" t="e">
        <f>IF(OR(ISBLANK(Table1a!#REF!),Table1a!#REF!=""),"Blank cell, reporting not mandatory",IF(OR(Table1a!#REF!=0,Table1a!#REF!="0"),"0 value","Value"))</f>
        <v>#REF!</v>
      </c>
      <c r="MN118" s="104" t="e">
        <f>IF(OR(ISBLANK(Table1a!#REF!),Table1a!#REF!=""),"Blank cell, reporting not mandatory",IF(OR(Table1a!#REF!=0,Table1a!#REF!="0"),"0 value","Value"))</f>
        <v>#REF!</v>
      </c>
      <c r="MO118" s="104" t="e">
        <f>IF(OR(ISBLANK(Table1a!#REF!),Table1a!#REF!=""),"Blank cell, reporting not mandatory",IF(OR(Table1a!#REF!=0,Table1a!#REF!="0"),"0 value","Value"))</f>
        <v>#REF!</v>
      </c>
      <c r="MP118" s="104" t="e">
        <f>IF(OR(ISBLANK(Table1a!#REF!),Table1a!#REF!=""),"Blank cell, reporting not mandatory",IF(OR(Table1a!#REF!=0,Table1a!#REF!="0"),"0 value","Value"))</f>
        <v>#REF!</v>
      </c>
      <c r="MQ118" s="104" t="e">
        <f>IF(OR(ISBLANK(Table1a!#REF!),Table1a!#REF!=""),"Blank cell, reporting not mandatory",IF(OR(Table1a!#REF!=0,Table1a!#REF!="0"),"0 value","Value"))</f>
        <v>#REF!</v>
      </c>
      <c r="MR118" s="105" t="e">
        <f>IF(OR(ISBLANK(Table1a!#REF!),Table1a!#REF!=""),"Blank cell, reporting not mandatory",IF(OR(Table1a!#REF!=0,Table1a!#REF!="0"),"0 value","Value"))</f>
        <v>#REF!</v>
      </c>
      <c r="MS118" s="104" t="e">
        <f>IF(OR(ISBLANK(Table1a!#REF!),Table1a!#REF!=""),"Blank cell, reporting not mandatory",IF(OR(Table1a!#REF!=0,Table1a!#REF!="0"),"0 value","Value"))</f>
        <v>#REF!</v>
      </c>
      <c r="MT118" s="104" t="e">
        <f>IF(OR(ISBLANK(Table1a!#REF!),Table1a!#REF!=""),"Blank cell, reporting not mandatory",IF(OR(Table1a!#REF!=0,Table1a!#REF!="0"),"0 value","Value"))</f>
        <v>#REF!</v>
      </c>
      <c r="MU118" s="104" t="e">
        <f>IF(OR(ISBLANK(Table1a!#REF!),Table1a!#REF!=""),"Blank cell, reporting not mandatory",IF(OR(Table1a!#REF!=0,Table1a!#REF!="0"),"0 value","Value"))</f>
        <v>#REF!</v>
      </c>
      <c r="MV118" s="104" t="e">
        <f>IF(OR(ISBLANK(Table1a!#REF!),Table1a!#REF!=""),"Blank cell, reporting not mandatory",IF(OR(Table1a!#REF!=0,Table1a!#REF!="0"),"0 value","Value"))</f>
        <v>#REF!</v>
      </c>
      <c r="MW118" s="105" t="e">
        <f>IF(OR(ISBLANK(Table1a!#REF!),Table1a!#REF!=""),"Blank cell, reporting not mandatory",IF(OR(Table1a!#REF!=0,Table1a!#REF!="0"),"0 value","Value"))</f>
        <v>#REF!</v>
      </c>
      <c r="MX118" s="104" t="e">
        <f>IF(OR(ISBLANK(Table1a!#REF!),Table1a!#REF!=""),"Blank cell, reporting not mandatory",IF(OR(Table1a!#REF!=0,Table1a!#REF!="0"),"0 value","Value"))</f>
        <v>#REF!</v>
      </c>
      <c r="MY118" s="104" t="e">
        <f>IF(OR(ISBLANK(Table1a!#REF!),Table1a!#REF!=""),"Blank cell, reporting not mandatory",IF(OR(Table1a!#REF!=0,Table1a!#REF!="0"),"0 value","Value"))</f>
        <v>#REF!</v>
      </c>
      <c r="MZ118" s="104" t="e">
        <f>IF(OR(ISBLANK(Table1a!#REF!),Table1a!#REF!=""),"Blank cell, reporting not mandatory",IF(OR(Table1a!#REF!=0,Table1a!#REF!="0"),"0 value","Value"))</f>
        <v>#REF!</v>
      </c>
      <c r="NA118" s="104" t="e">
        <f>IF(OR(ISBLANK(Table1a!#REF!),Table1a!#REF!=""),"Blank cell, reporting not mandatory",IF(OR(Table1a!#REF!=0,Table1a!#REF!="0"),"0 value","Value"))</f>
        <v>#REF!</v>
      </c>
      <c r="NB118" s="105" t="e">
        <f>IF(OR(ISBLANK(Table1a!#REF!),Table1a!#REF!=""),"Blank cell, reporting not mandatory",IF(OR(Table1a!#REF!=0,Table1a!#REF!="0"),"0 value","Value"))</f>
        <v>#REF!</v>
      </c>
      <c r="NC118" s="104" t="e">
        <f>IF(OR(ISBLANK(Table1a!#REF!),Table1a!#REF!=""),"Blank cell, reporting not mandatory",IF(OR(Table1a!#REF!=0,Table1a!#REF!="0"),"0 value","Value"))</f>
        <v>#REF!</v>
      </c>
      <c r="ND118" s="104" t="e">
        <f>IF(OR(ISBLANK(Table1a!#REF!),Table1a!#REF!=""),"Blank cell, reporting not mandatory",IF(OR(Table1a!#REF!=0,Table1a!#REF!="0"),"0 value","Value"))</f>
        <v>#REF!</v>
      </c>
      <c r="NE118" s="104" t="e">
        <f>IF(OR(ISBLANK(Table1a!#REF!),Table1a!#REF!=""),"Blank cell, reporting not mandatory",IF(OR(Table1a!#REF!=0,Table1a!#REF!="0"),"0 value","Value"))</f>
        <v>#REF!</v>
      </c>
      <c r="NF118" s="104" t="e">
        <f>IF(OR(ISBLANK(Table1a!#REF!),Table1a!#REF!=""),"Blank cell, reporting not mandatory",IF(OR(Table1a!#REF!=0,Table1a!#REF!="0"),"0 value","Value"))</f>
        <v>#REF!</v>
      </c>
      <c r="NG118" s="105" t="e">
        <f>IF(OR(ISBLANK(Table1a!#REF!),Table1a!#REF!=""),"Blank cell, reporting not mandatory",IF(OR(Table1a!#REF!=0,Table1a!#REF!="0"),"0 value","Value"))</f>
        <v>#REF!</v>
      </c>
      <c r="NH118" s="104" t="e">
        <f>IF(OR(ISBLANK(Table1a!#REF!),Table1a!#REF!=""),"Blank cell, reporting not mandatory",IF(OR(Table1a!#REF!=0,Table1a!#REF!="0"),"0 value","Value"))</f>
        <v>#REF!</v>
      </c>
      <c r="NI118" s="104" t="e">
        <f>IF(OR(ISBLANK(Table1a!#REF!),Table1a!#REF!=""),"Blank cell, reporting not mandatory",IF(OR(Table1a!#REF!=0,Table1a!#REF!="0"),"0 value","Value"))</f>
        <v>#REF!</v>
      </c>
      <c r="NJ118" s="104" t="e">
        <f>IF(OR(ISBLANK(Table1a!#REF!),Table1a!#REF!=""),"Blank cell, reporting not mandatory",IF(OR(Table1a!#REF!=0,Table1a!#REF!="0"),"0 value","Value"))</f>
        <v>#REF!</v>
      </c>
      <c r="NK118" s="104" t="e">
        <f>IF(OR(ISBLANK(Table1a!#REF!),Table1a!#REF!=""),"Blank cell, reporting not mandatory",IF(OR(Table1a!#REF!=0,Table1a!#REF!="0"),"0 value","Value"))</f>
        <v>#REF!</v>
      </c>
      <c r="NL118" s="105" t="e">
        <f>IF(OR(ISBLANK(Table1a!#REF!),Table1a!#REF!=""),"Blank cell, reporting not mandatory",IF(OR(Table1a!#REF!=0,Table1a!#REF!="0"),"0 value","Value"))</f>
        <v>#REF!</v>
      </c>
    </row>
    <row r="119" spans="1:376" outlineLevel="1">
      <c r="A119" s="38" t="s">
        <v>321</v>
      </c>
      <c r="B119" s="79" t="s">
        <v>8</v>
      </c>
      <c r="C119" s="132"/>
      <c r="D119" s="133"/>
      <c r="E119" s="133"/>
      <c r="F119" s="132"/>
      <c r="G119" s="133"/>
      <c r="H119" s="133"/>
      <c r="I119" s="133"/>
      <c r="J119" s="133"/>
      <c r="K119" s="132"/>
      <c r="L119" s="133"/>
      <c r="M119" s="133"/>
      <c r="N119" s="133"/>
      <c r="O119" s="133"/>
      <c r="P119" s="132"/>
      <c r="Q119" s="133"/>
      <c r="R119" s="133"/>
      <c r="S119" s="133"/>
      <c r="T119" s="133"/>
      <c r="U119" s="132"/>
      <c r="V119" s="133"/>
      <c r="W119" s="133"/>
      <c r="X119" s="133"/>
      <c r="Y119" s="133"/>
      <c r="Z119" s="132"/>
      <c r="AA119" s="133"/>
      <c r="AB119" s="133"/>
      <c r="AC119" s="133"/>
      <c r="AD119" s="133"/>
      <c r="AE119" s="132"/>
      <c r="AF119" s="133"/>
      <c r="AG119" s="133"/>
      <c r="AH119" s="133"/>
      <c r="AI119" s="133"/>
      <c r="AJ119" s="132"/>
      <c r="AK119" s="105" t="e">
        <f>IF(OR(ISBLANK(Table1a!#REF!),Table1a!#REF!=""),"Blank cell, reporting not mandatory",IF(OR(Table1a!#REF!=0,Table1a!#REF!="0"),"0 value","Value"))</f>
        <v>#REF!</v>
      </c>
      <c r="AL119" s="139" t="e">
        <f>IF(OR(ISBLANK(Table1a!#REF!),Table1a!#REF!=""),"Blank cell, reporting not mandatory",IF(OR(Table1a!#REF!=0,Table1a!#REF!="0"),"0 value","Value"))</f>
        <v>#REF!</v>
      </c>
      <c r="AM119" s="139" t="e">
        <f>IF(OR(ISBLANK(Table1a!#REF!),Table1a!#REF!=""),"Blank cell, reporting not mandatory",IF(OR(Table1a!#REF!=0,Table1a!#REF!="0"),"0 value","Value"))</f>
        <v>#REF!</v>
      </c>
      <c r="AN119" s="105" t="e">
        <f>IF(OR(ISBLANK(Table1a!#REF!),Table1a!#REF!=""),"Blank cell, reporting not mandatory",IF(OR(Table1a!#REF!=0,Table1a!#REF!="0"),"0 value","Value"))</f>
        <v>#REF!</v>
      </c>
      <c r="AO119" s="139" t="e">
        <f>IF(OR(ISBLANK(Table1a!#REF!),Table1a!#REF!=""),"Blank cell, reporting not mandatory",IF(OR(Table1a!#REF!=0,Table1a!#REF!="0"),"0 value","Value"))</f>
        <v>#REF!</v>
      </c>
      <c r="AP119" s="139" t="e">
        <f>IF(OR(ISBLANK(Table1a!#REF!),Table1a!#REF!=""),"Blank cell, reporting not mandatory",IF(OR(Table1a!#REF!=0,Table1a!#REF!="0"),"0 value","Value"))</f>
        <v>#REF!</v>
      </c>
      <c r="AQ119" s="139" t="e">
        <f>IF(OR(ISBLANK(Table1a!#REF!),Table1a!#REF!=""),"Blank cell, reporting not mandatory",IF(OR(Table1a!#REF!=0,Table1a!#REF!="0"),"0 value","Value"))</f>
        <v>#REF!</v>
      </c>
      <c r="AR119" s="139" t="e">
        <f>IF(OR(ISBLANK(Table1a!#REF!),Table1a!#REF!=""),"Blank cell, reporting not mandatory",IF(OR(Table1a!#REF!=0,Table1a!#REF!="0"),"0 value","Value"))</f>
        <v>#REF!</v>
      </c>
      <c r="AS119" s="105" t="e">
        <f>IF(OR(ISBLANK(Table1a!#REF!),Table1a!#REF!=""),"Blank cell, reporting not mandatory",IF(OR(Table1a!#REF!=0,Table1a!#REF!="0"),"0 value","Value"))</f>
        <v>#REF!</v>
      </c>
      <c r="AT119" s="104" t="e">
        <f>IF(OR(ISBLANK(Table1a!#REF!),Table1a!#REF!=""),"Blank cell, reporting not mandatory",IF(OR(Table1a!#REF!=0,Table1a!#REF!="0"),"0 value","Value"))</f>
        <v>#REF!</v>
      </c>
      <c r="AU119" s="104" t="e">
        <f>IF(OR(ISBLANK(Table1a!#REF!),Table1a!#REF!=""),"Blank cell, reporting not mandatory",IF(OR(Table1a!#REF!=0,Table1a!#REF!="0"),"0 value","Value"))</f>
        <v>#REF!</v>
      </c>
      <c r="AV119" s="104" t="e">
        <f>IF(OR(ISBLANK(Table1a!#REF!),Table1a!#REF!=""),"Blank cell, reporting not mandatory",IF(OR(Table1a!#REF!=0,Table1a!#REF!="0"),"0 value","Value"))</f>
        <v>#REF!</v>
      </c>
      <c r="AW119" s="104" t="e">
        <f>IF(OR(ISBLANK(Table1a!#REF!),Table1a!#REF!=""),"Blank cell, reporting not mandatory",IF(OR(Table1a!#REF!=0,Table1a!#REF!="0"),"0 value","Value"))</f>
        <v>#REF!</v>
      </c>
      <c r="AX119" s="105" t="e">
        <f>IF(OR(ISBLANK(Table1a!#REF!),Table1a!#REF!=""),"Blank cell, reporting not mandatory",IF(OR(Table1a!#REF!=0,Table1a!#REF!="0"),"0 value","Value"))</f>
        <v>#REF!</v>
      </c>
      <c r="AY119" s="104" t="e">
        <f>IF(OR(ISBLANK(Table1a!#REF!),Table1a!#REF!=""),"Blank cell, reporting not mandatory",IF(OR(Table1a!#REF!=0,Table1a!#REF!="0"),"0 value","Value"))</f>
        <v>#REF!</v>
      </c>
      <c r="AZ119" s="104" t="e">
        <f>IF(OR(ISBLANK(Table1a!#REF!),Table1a!#REF!=""),"Blank cell, reporting not mandatory",IF(OR(Table1a!#REF!=0,Table1a!#REF!="0"),"0 value","Value"))</f>
        <v>#REF!</v>
      </c>
      <c r="BA119" s="104" t="e">
        <f>IF(OR(ISBLANK(Table1a!#REF!),Table1a!#REF!=""),"Blank cell, reporting not mandatory",IF(OR(Table1a!#REF!=0,Table1a!#REF!="0"),"0 value","Value"))</f>
        <v>#REF!</v>
      </c>
      <c r="BB119" s="104" t="e">
        <f>IF(OR(ISBLANK(Table1a!#REF!),Table1a!#REF!=""),"Blank cell, reporting not mandatory",IF(OR(Table1a!#REF!=0,Table1a!#REF!="0"),"0 value","Value"))</f>
        <v>#REF!</v>
      </c>
      <c r="BC119" s="105" t="e">
        <f>IF(OR(ISBLANK(Table1a!#REF!),Table1a!#REF!=""),"Blank cell, reporting not mandatory",IF(OR(Table1a!#REF!=0,Table1a!#REF!="0"),"0 value","Value"))</f>
        <v>#REF!</v>
      </c>
      <c r="BD119" s="104" t="e">
        <f>IF(OR(ISBLANK(Table1a!#REF!),Table1a!#REF!=""),"Blank cell, reporting not mandatory",IF(OR(Table1a!#REF!=0,Table1a!#REF!="0"),"0 value","Value"))</f>
        <v>#REF!</v>
      </c>
      <c r="BE119" s="104" t="e">
        <f>IF(OR(ISBLANK(Table1a!#REF!),Table1a!#REF!=""),"Blank cell, reporting not mandatory",IF(OR(Table1a!#REF!=0,Table1a!#REF!="0"),"0 value","Value"))</f>
        <v>#REF!</v>
      </c>
      <c r="BF119" s="104" t="e">
        <f>IF(OR(ISBLANK(Table1a!#REF!),Table1a!#REF!=""),"Blank cell, reporting not mandatory",IF(OR(Table1a!#REF!=0,Table1a!#REF!="0"),"0 value","Value"))</f>
        <v>#REF!</v>
      </c>
      <c r="BG119" s="104" t="e">
        <f>IF(OR(ISBLANK(Table1a!#REF!),Table1a!#REF!=""),"Blank cell, reporting not mandatory",IF(OR(Table1a!#REF!=0,Table1a!#REF!="0"),"0 value","Value"))</f>
        <v>#REF!</v>
      </c>
      <c r="BH119" s="105" t="e">
        <f>IF(OR(ISBLANK(Table1a!#REF!),Table1a!#REF!=""),"Blank cell, reporting not mandatory",IF(OR(Table1a!#REF!=0,Table1a!#REF!="0"),"0 value","Value"))</f>
        <v>#REF!</v>
      </c>
      <c r="BI119" s="104" t="e">
        <f>IF(OR(ISBLANK(Table1a!#REF!),Table1a!#REF!=""),"Blank cell, reporting not mandatory",IF(OR(Table1a!#REF!=0,Table1a!#REF!="0"),"0 value","Value"))</f>
        <v>#REF!</v>
      </c>
      <c r="BJ119" s="104" t="e">
        <f>IF(OR(ISBLANK(Table1a!#REF!),Table1a!#REF!=""),"Blank cell, reporting not mandatory",IF(OR(Table1a!#REF!=0,Table1a!#REF!="0"),"0 value","Value"))</f>
        <v>#REF!</v>
      </c>
      <c r="BK119" s="104" t="e">
        <f>IF(OR(ISBLANK(Table1a!#REF!),Table1a!#REF!=""),"Blank cell, reporting not mandatory",IF(OR(Table1a!#REF!=0,Table1a!#REF!="0"),"0 value","Value"))</f>
        <v>#REF!</v>
      </c>
      <c r="BL119" s="104" t="e">
        <f>IF(OR(ISBLANK(Table1a!#REF!),Table1a!#REF!=""),"Blank cell, reporting not mandatory",IF(OR(Table1a!#REF!=0,Table1a!#REF!="0"),"0 value","Value"))</f>
        <v>#REF!</v>
      </c>
      <c r="BM119" s="105" t="e">
        <f>IF(OR(ISBLANK(Table1a!#REF!),Table1a!#REF!=""),"Blank cell, reporting not mandatory",IF(OR(Table1a!#REF!=0,Table1a!#REF!="0"),"0 value","Value"))</f>
        <v>#REF!</v>
      </c>
      <c r="BN119" s="104" t="e">
        <f>IF(OR(ISBLANK(Table1a!#REF!),Table1a!#REF!=""),"Blank cell, reporting not mandatory",IF(OR(Table1a!#REF!=0,Table1a!#REF!="0"),"0 value","Value"))</f>
        <v>#REF!</v>
      </c>
      <c r="BO119" s="104" t="e">
        <f>IF(OR(ISBLANK(Table1a!#REF!),Table1a!#REF!=""),"Blank cell, reporting not mandatory",IF(OR(Table1a!#REF!=0,Table1a!#REF!="0"),"0 value","Value"))</f>
        <v>#REF!</v>
      </c>
      <c r="BP119" s="104" t="e">
        <f>IF(OR(ISBLANK(Table1a!#REF!),Table1a!#REF!=""),"Blank cell, reporting not mandatory",IF(OR(Table1a!#REF!=0,Table1a!#REF!="0"),"0 value","Value"))</f>
        <v>#REF!</v>
      </c>
      <c r="BQ119" s="104" t="e">
        <f>IF(OR(ISBLANK(Table1a!#REF!),Table1a!#REF!=""),"Blank cell, reporting not mandatory",IF(OR(Table1a!#REF!=0,Table1a!#REF!="0"),"0 value","Value"))</f>
        <v>#REF!</v>
      </c>
      <c r="BR119" s="105" t="e">
        <f>IF(OR(ISBLANK(Table1a!#REF!),Table1a!#REF!=""),"Blank cell, reporting not mandatory",IF(OR(Table1a!#REF!=0,Table1a!#REF!="0"),"0 value","Value"))</f>
        <v>#REF!</v>
      </c>
      <c r="BS119" s="105" t="e">
        <f>IF(OR(ISBLANK(Table1a!#REF!),Table1a!#REF!=""),"Blank cell, reporting not mandatory",IF(OR(Table1a!#REF!=0,Table1a!#REF!="0"),"0 value","Value"))</f>
        <v>#REF!</v>
      </c>
      <c r="BT119" s="104" t="e">
        <f>IF(OR(ISBLANK(Table1a!#REF!),Table1a!#REF!=""),"Blank cell, reporting not mandatory",IF(OR(Table1a!#REF!=0,Table1a!#REF!="0"),"0 value","Value"))</f>
        <v>#REF!</v>
      </c>
      <c r="BU119" s="104" t="e">
        <f>IF(OR(ISBLANK(Table1a!#REF!),Table1a!#REF!=""),"Blank cell, reporting not mandatory",IF(OR(Table1a!#REF!=0,Table1a!#REF!="0"),"0 value","Value"))</f>
        <v>#REF!</v>
      </c>
      <c r="BV119" s="105" t="e">
        <f>IF(OR(ISBLANK(Table1a!#REF!),Table1a!#REF!=""),"Blank cell, reporting not mandatory",IF(OR(Table1a!#REF!=0,Table1a!#REF!="0"),"0 value","Value"))</f>
        <v>#REF!</v>
      </c>
      <c r="BW119" s="104" t="e">
        <f>IF(OR(ISBLANK(Table1a!#REF!),Table1a!#REF!=""),"Blank cell, reporting not mandatory",IF(OR(Table1a!#REF!=0,Table1a!#REF!="0"),"0 value","Value"))</f>
        <v>#REF!</v>
      </c>
      <c r="BX119" s="104" t="e">
        <f>IF(OR(ISBLANK(Table1a!#REF!),Table1a!#REF!=""),"Blank cell, reporting not mandatory",IF(OR(Table1a!#REF!=0,Table1a!#REF!="0"),"0 value","Value"))</f>
        <v>#REF!</v>
      </c>
      <c r="BY119" s="104" t="e">
        <f>IF(OR(ISBLANK(Table1a!#REF!),Table1a!#REF!=""),"Blank cell, reporting not mandatory",IF(OR(Table1a!#REF!=0,Table1a!#REF!="0"),"0 value","Value"))</f>
        <v>#REF!</v>
      </c>
      <c r="BZ119" s="104" t="e">
        <f>IF(OR(ISBLANK(Table1a!#REF!),Table1a!#REF!=""),"Blank cell, reporting not mandatory",IF(OR(Table1a!#REF!=0,Table1a!#REF!="0"),"0 value","Value"))</f>
        <v>#REF!</v>
      </c>
      <c r="CA119" s="105" t="e">
        <f>IF(OR(ISBLANK(Table1a!#REF!),Table1a!#REF!=""),"Blank cell, reporting not mandatory",IF(OR(Table1a!#REF!=0,Table1a!#REF!="0"),"0 value","Value"))</f>
        <v>#REF!</v>
      </c>
      <c r="CB119" s="104" t="e">
        <f>IF(OR(ISBLANK(Table1a!#REF!),Table1a!#REF!=""),"Blank cell, reporting not mandatory",IF(OR(Table1a!#REF!=0,Table1a!#REF!="0"),"0 value","Value"))</f>
        <v>#REF!</v>
      </c>
      <c r="CC119" s="104" t="e">
        <f>IF(OR(ISBLANK(Table1a!#REF!),Table1a!#REF!=""),"Blank cell, reporting not mandatory",IF(OR(Table1a!#REF!=0,Table1a!#REF!="0"),"0 value","Value"))</f>
        <v>#REF!</v>
      </c>
      <c r="CD119" s="104" t="e">
        <f>IF(OR(ISBLANK(Table1a!#REF!),Table1a!#REF!=""),"Blank cell, reporting not mandatory",IF(OR(Table1a!#REF!=0,Table1a!#REF!="0"),"0 value","Value"))</f>
        <v>#REF!</v>
      </c>
      <c r="CE119" s="104" t="e">
        <f>IF(OR(ISBLANK(Table1a!#REF!),Table1a!#REF!=""),"Blank cell, reporting not mandatory",IF(OR(Table1a!#REF!=0,Table1a!#REF!="0"),"0 value","Value"))</f>
        <v>#REF!</v>
      </c>
      <c r="CF119" s="105" t="e">
        <f>IF(OR(ISBLANK(Table1a!#REF!),Table1a!#REF!=""),"Blank cell, reporting not mandatory",IF(OR(Table1a!#REF!=0,Table1a!#REF!="0"),"0 value","Value"))</f>
        <v>#REF!</v>
      </c>
      <c r="CG119" s="104" t="e">
        <f>IF(OR(ISBLANK(Table1a!#REF!),Table1a!#REF!=""),"Blank cell, reporting not mandatory",IF(OR(Table1a!#REF!=0,Table1a!#REF!="0"),"0 value","Value"))</f>
        <v>#REF!</v>
      </c>
      <c r="CH119" s="104" t="e">
        <f>IF(OR(ISBLANK(Table1a!#REF!),Table1a!#REF!=""),"Blank cell, reporting not mandatory",IF(OR(Table1a!#REF!=0,Table1a!#REF!="0"),"0 value","Value"))</f>
        <v>#REF!</v>
      </c>
      <c r="CI119" s="104" t="e">
        <f>IF(OR(ISBLANK(Table1a!#REF!),Table1a!#REF!=""),"Blank cell, reporting not mandatory",IF(OR(Table1a!#REF!=0,Table1a!#REF!="0"),"0 value","Value"))</f>
        <v>#REF!</v>
      </c>
      <c r="CJ119" s="104" t="e">
        <f>IF(OR(ISBLANK(Table1a!#REF!),Table1a!#REF!=""),"Blank cell, reporting not mandatory",IF(OR(Table1a!#REF!=0,Table1a!#REF!="0"),"0 value","Value"))</f>
        <v>#REF!</v>
      </c>
      <c r="CK119" s="105" t="e">
        <f>IF(OR(ISBLANK(Table1a!#REF!),Table1a!#REF!=""),"Blank cell, reporting not mandatory",IF(OR(Table1a!#REF!=0,Table1a!#REF!="0"),"0 value","Value"))</f>
        <v>#REF!</v>
      </c>
      <c r="CL119" s="104" t="e">
        <f>IF(OR(ISBLANK(Table1a!#REF!),Table1a!#REF!=""),"Blank cell, reporting not mandatory",IF(OR(Table1a!#REF!=0,Table1a!#REF!="0"),"0 value","Value"))</f>
        <v>#REF!</v>
      </c>
      <c r="CM119" s="104" t="e">
        <f>IF(OR(ISBLANK(Table1a!#REF!),Table1a!#REF!=""),"Blank cell, reporting not mandatory",IF(OR(Table1a!#REF!=0,Table1a!#REF!="0"),"0 value","Value"))</f>
        <v>#REF!</v>
      </c>
      <c r="CN119" s="104" t="e">
        <f>IF(OR(ISBLANK(Table1a!#REF!),Table1a!#REF!=""),"Blank cell, reporting not mandatory",IF(OR(Table1a!#REF!=0,Table1a!#REF!="0"),"0 value","Value"))</f>
        <v>#REF!</v>
      </c>
      <c r="CO119" s="104" t="e">
        <f>IF(OR(ISBLANK(Table1a!#REF!),Table1a!#REF!=""),"Blank cell, reporting not mandatory",IF(OR(Table1a!#REF!=0,Table1a!#REF!="0"),"0 value","Value"))</f>
        <v>#REF!</v>
      </c>
      <c r="CP119" s="105" t="e">
        <f>IF(OR(ISBLANK(Table1a!#REF!),Table1a!#REF!=""),"Blank cell, reporting not mandatory",IF(OR(Table1a!#REF!=0,Table1a!#REF!="0"),"0 value","Value"))</f>
        <v>#REF!</v>
      </c>
      <c r="CQ119" s="104" t="e">
        <f>IF(OR(ISBLANK(Table1a!#REF!),Table1a!#REF!=""),"Blank cell, reporting not mandatory",IF(OR(Table1a!#REF!=0,Table1a!#REF!="0"),"0 value","Value"))</f>
        <v>#REF!</v>
      </c>
      <c r="CR119" s="104" t="e">
        <f>IF(OR(ISBLANK(Table1a!#REF!),Table1a!#REF!=""),"Blank cell, reporting not mandatory",IF(OR(Table1a!#REF!=0,Table1a!#REF!="0"),"0 value","Value"))</f>
        <v>#REF!</v>
      </c>
      <c r="CS119" s="104" t="e">
        <f>IF(OR(ISBLANK(Table1a!#REF!),Table1a!#REF!=""),"Blank cell, reporting not mandatory",IF(OR(Table1a!#REF!=0,Table1a!#REF!="0"),"0 value","Value"))</f>
        <v>#REF!</v>
      </c>
      <c r="CT119" s="104" t="e">
        <f>IF(OR(ISBLANK(Table1a!#REF!),Table1a!#REF!=""),"Blank cell, reporting not mandatory",IF(OR(Table1a!#REF!=0,Table1a!#REF!="0"),"0 value","Value"))</f>
        <v>#REF!</v>
      </c>
      <c r="CU119" s="105" t="e">
        <f>IF(OR(ISBLANK(Table1a!#REF!),Table1a!#REF!=""),"Blank cell, reporting not mandatory",IF(OR(Table1a!#REF!=0,Table1a!#REF!="0"),"0 value","Value"))</f>
        <v>#REF!</v>
      </c>
      <c r="CV119" s="104" t="e">
        <f>IF(OR(ISBLANK(Table1a!#REF!),Table1a!#REF!=""),"Blank cell, reporting not mandatory",IF(OR(Table1a!#REF!=0,Table1a!#REF!="0"),"0 value","Value"))</f>
        <v>#REF!</v>
      </c>
      <c r="CW119" s="104" t="e">
        <f>IF(OR(ISBLANK(Table1a!#REF!),Table1a!#REF!=""),"Blank cell, reporting not mandatory",IF(OR(Table1a!#REF!=0,Table1a!#REF!="0"),"0 value","Value"))</f>
        <v>#REF!</v>
      </c>
      <c r="CX119" s="104" t="e">
        <f>IF(OR(ISBLANK(Table1a!#REF!),Table1a!#REF!=""),"Blank cell, reporting not mandatory",IF(OR(Table1a!#REF!=0,Table1a!#REF!="0"),"0 value","Value"))</f>
        <v>#REF!</v>
      </c>
      <c r="CY119" s="104" t="e">
        <f>IF(OR(ISBLANK(Table1a!#REF!),Table1a!#REF!=""),"Blank cell, reporting not mandatory",IF(OR(Table1a!#REF!=0,Table1a!#REF!="0"),"0 value","Value"))</f>
        <v>#REF!</v>
      </c>
      <c r="CZ119" s="105" t="e">
        <f>IF(OR(ISBLANK(Table1a!#REF!),Table1a!#REF!=""),"Blank cell, reporting not mandatory",IF(OR(Table1a!#REF!=0,Table1a!#REF!="0"),"0 value","Value"))</f>
        <v>#REF!</v>
      </c>
      <c r="DA119" s="132"/>
      <c r="DB119" s="132"/>
      <c r="DC119" s="133"/>
      <c r="DD119" s="132"/>
      <c r="DE119" s="133"/>
      <c r="DF119" s="133"/>
      <c r="DG119" s="133"/>
      <c r="DH119" s="133"/>
      <c r="DI119" s="132"/>
      <c r="DJ119" s="133"/>
      <c r="DK119" s="133"/>
      <c r="DL119" s="133"/>
      <c r="DM119" s="133"/>
      <c r="DN119" s="132"/>
      <c r="DO119" s="133"/>
      <c r="DP119" s="133"/>
      <c r="DQ119" s="133"/>
      <c r="DR119" s="133"/>
      <c r="DS119" s="132"/>
      <c r="DT119" s="133"/>
      <c r="DU119" s="133"/>
      <c r="DV119" s="133"/>
      <c r="DW119" s="133"/>
      <c r="DX119" s="132"/>
      <c r="DY119" s="133"/>
      <c r="DZ119" s="133"/>
      <c r="EA119" s="133"/>
      <c r="EB119" s="133"/>
      <c r="EC119" s="132"/>
      <c r="ED119" s="133"/>
      <c r="EE119" s="133"/>
      <c r="EF119" s="133"/>
      <c r="EG119" s="133"/>
      <c r="EH119" s="132"/>
      <c r="EI119" s="132"/>
      <c r="EJ119" s="133"/>
      <c r="EK119" s="133"/>
      <c r="EL119" s="132"/>
      <c r="EM119" s="133"/>
      <c r="EN119" s="133"/>
      <c r="EO119" s="133"/>
      <c r="EP119" s="133"/>
      <c r="EQ119" s="132"/>
      <c r="ER119" s="133"/>
      <c r="ES119" s="133"/>
      <c r="ET119" s="133"/>
      <c r="EU119" s="133"/>
      <c r="EV119" s="132"/>
      <c r="EW119" s="133"/>
      <c r="EX119" s="133"/>
      <c r="EY119" s="133"/>
      <c r="EZ119" s="133"/>
      <c r="FA119" s="132"/>
      <c r="FB119" s="133"/>
      <c r="FC119" s="133"/>
      <c r="FD119" s="133"/>
      <c r="FE119" s="133"/>
      <c r="FF119" s="132"/>
      <c r="FG119" s="133"/>
      <c r="FH119" s="133"/>
      <c r="FI119" s="133"/>
      <c r="FJ119" s="133"/>
      <c r="FK119" s="132"/>
      <c r="FL119" s="133"/>
      <c r="FM119" s="133"/>
      <c r="FN119" s="133"/>
      <c r="FO119" s="133"/>
      <c r="FP119" s="132"/>
      <c r="FQ119" s="132"/>
      <c r="FR119" s="133"/>
      <c r="FS119" s="133"/>
      <c r="FT119" s="132"/>
      <c r="FU119" s="133"/>
      <c r="FV119" s="133"/>
      <c r="FW119" s="133"/>
      <c r="FX119" s="133"/>
      <c r="FY119" s="132"/>
      <c r="FZ119" s="133"/>
      <c r="GA119" s="133"/>
      <c r="GB119" s="133"/>
      <c r="GC119" s="133"/>
      <c r="GD119" s="132"/>
      <c r="GE119" s="133"/>
      <c r="GF119" s="133"/>
      <c r="GG119" s="133"/>
      <c r="GH119" s="133"/>
      <c r="GI119" s="132"/>
      <c r="GJ119" s="133"/>
      <c r="GK119" s="133"/>
      <c r="GL119" s="133"/>
      <c r="GM119" s="133"/>
      <c r="GN119" s="132"/>
      <c r="GO119" s="133"/>
      <c r="GP119" s="133"/>
      <c r="GQ119" s="133"/>
      <c r="GR119" s="133"/>
      <c r="GS119" s="132"/>
      <c r="GT119" s="133"/>
      <c r="GU119" s="133"/>
      <c r="GV119" s="133"/>
      <c r="GW119" s="133"/>
      <c r="GX119" s="132"/>
      <c r="GY119" s="132"/>
      <c r="GZ119" s="133"/>
      <c r="HA119" s="133"/>
      <c r="HB119" s="132"/>
      <c r="HC119" s="133"/>
      <c r="HD119" s="133"/>
      <c r="HE119" s="133"/>
      <c r="HF119" s="133"/>
      <c r="HG119" s="132"/>
      <c r="HH119" s="133"/>
      <c r="HI119" s="133"/>
      <c r="HJ119" s="133"/>
      <c r="HK119" s="133"/>
      <c r="HL119" s="132"/>
      <c r="HM119" s="133"/>
      <c r="HN119" s="133"/>
      <c r="HO119" s="133"/>
      <c r="HP119" s="133"/>
      <c r="HQ119" s="132"/>
      <c r="HR119" s="133"/>
      <c r="HS119" s="133"/>
      <c r="HT119" s="133"/>
      <c r="HU119" s="133"/>
      <c r="HV119" s="132"/>
      <c r="HW119" s="133"/>
      <c r="HX119" s="133"/>
      <c r="HY119" s="133"/>
      <c r="HZ119" s="133"/>
      <c r="IA119" s="132"/>
      <c r="IB119" s="133"/>
      <c r="IC119" s="133"/>
      <c r="ID119" s="133"/>
      <c r="IE119" s="133"/>
      <c r="IF119" s="132"/>
      <c r="IG119" s="132"/>
      <c r="IH119" s="133"/>
      <c r="II119" s="133"/>
      <c r="IJ119" s="132"/>
      <c r="IK119" s="133"/>
      <c r="IL119" s="133"/>
      <c r="IM119" s="133"/>
      <c r="IN119" s="133"/>
      <c r="IO119" s="132"/>
      <c r="IP119" s="133"/>
      <c r="IQ119" s="133"/>
      <c r="IR119" s="133"/>
      <c r="IS119" s="133"/>
      <c r="IT119" s="132"/>
      <c r="IU119" s="133"/>
      <c r="IV119" s="133"/>
      <c r="IW119" s="133"/>
      <c r="IX119" s="133"/>
      <c r="IY119" s="132"/>
      <c r="IZ119" s="133"/>
      <c r="JA119" s="133"/>
      <c r="JB119" s="133"/>
      <c r="JC119" s="133"/>
      <c r="JD119" s="132"/>
      <c r="JE119" s="133"/>
      <c r="JF119" s="133"/>
      <c r="JG119" s="133"/>
      <c r="JH119" s="133"/>
      <c r="JI119" s="132"/>
      <c r="JJ119" s="133"/>
      <c r="JK119" s="133"/>
      <c r="JL119" s="133"/>
      <c r="JM119" s="133"/>
      <c r="JN119" s="132"/>
      <c r="JO119" s="86" t="e">
        <f>IF(OR(ISBLANK(Table1a!#REF!),Table1a!#REF!=""),"Blank cell, reporting not mandatory",IF(OR(Table1a!#REF!=0,Table1a!#REF!="0"),"0 value","Value"))</f>
        <v>#REF!</v>
      </c>
      <c r="JP119" s="104" t="e">
        <f>IF(OR(ISBLANK(Table1a!#REF!),Table1a!#REF!=""),"Blank cell, reporting not mandatory",IF(OR(Table1a!#REF!=0,Table1a!#REF!="0"),"0 value","Value"))</f>
        <v>#REF!</v>
      </c>
      <c r="JQ119" s="104" t="e">
        <f>IF(OR(ISBLANK(Table1a!#REF!),Table1a!#REF!=""),"Blank cell, reporting not mandatory",IF(OR(Table1a!#REF!=0,Table1a!#REF!="0"),"0 value","Value"))</f>
        <v>#REF!</v>
      </c>
      <c r="JR119" s="86" t="e">
        <f>IF(OR(ISBLANK(Table1a!#REF!),Table1a!#REF!=""),"Blank cell, reporting not mandatory",IF(OR(Table1a!#REF!=0,Table1a!#REF!="0"),"0 value","Value"))</f>
        <v>#REF!</v>
      </c>
      <c r="JS119" s="104" t="e">
        <f>IF(OR(ISBLANK(Table1a!#REF!),Table1a!#REF!=""),"Blank cell, reporting not mandatory",IF(OR(Table1a!#REF!=0,Table1a!#REF!="0"),"0 value","Value"))</f>
        <v>#REF!</v>
      </c>
      <c r="JT119" s="104" t="e">
        <f>IF(OR(ISBLANK(Table1a!#REF!),Table1a!#REF!=""),"Blank cell, reporting not mandatory",IF(OR(Table1a!#REF!=0,Table1a!#REF!="0"),"0 value","Value"))</f>
        <v>#REF!</v>
      </c>
      <c r="JU119" s="104" t="e">
        <f>IF(OR(ISBLANK(Table1a!#REF!),Table1a!#REF!=""),"Blank cell, reporting not mandatory",IF(OR(Table1a!#REF!=0,Table1a!#REF!="0"),"0 value","Value"))</f>
        <v>#REF!</v>
      </c>
      <c r="JV119" s="104" t="e">
        <f>IF(OR(ISBLANK(Table1a!#REF!),Table1a!#REF!=""),"Blank cell, reporting not mandatory",IF(OR(Table1a!#REF!=0,Table1a!#REF!="0"),"0 value","Value"))</f>
        <v>#REF!</v>
      </c>
      <c r="JW119" s="86" t="e">
        <f>IF(OR(ISBLANK(Table1a!#REF!),Table1a!#REF!=""),"Blank cell, reporting not mandatory",IF(OR(Table1a!#REF!=0,Table1a!#REF!="0"),"0 value","Value"))</f>
        <v>#REF!</v>
      </c>
      <c r="JX119" s="104" t="e">
        <f>IF(OR(ISBLANK(Table1a!#REF!),Table1a!#REF!=""),"Blank cell, reporting not mandatory",IF(OR(Table1a!#REF!=0,Table1a!#REF!="0"),"0 value","Value"))</f>
        <v>#REF!</v>
      </c>
      <c r="JY119" s="104" t="e">
        <f>IF(OR(ISBLANK(Table1a!#REF!),Table1a!#REF!=""),"Blank cell, reporting not mandatory",IF(OR(Table1a!#REF!=0,Table1a!#REF!="0"),"0 value","Value"))</f>
        <v>#REF!</v>
      </c>
      <c r="JZ119" s="104" t="e">
        <f>IF(OR(ISBLANK(Table1a!#REF!),Table1a!#REF!=""),"Blank cell, reporting not mandatory",IF(OR(Table1a!#REF!=0,Table1a!#REF!="0"),"0 value","Value"))</f>
        <v>#REF!</v>
      </c>
      <c r="KA119" s="104" t="e">
        <f>IF(OR(ISBLANK(Table1a!#REF!),Table1a!#REF!=""),"Blank cell, reporting not mandatory",IF(OR(Table1a!#REF!=0,Table1a!#REF!="0"),"0 value","Value"))</f>
        <v>#REF!</v>
      </c>
      <c r="KB119" s="86" t="e">
        <f>IF(OR(ISBLANK(Table1a!#REF!),Table1a!#REF!=""),"Blank cell, reporting not mandatory",IF(OR(Table1a!#REF!=0,Table1a!#REF!="0"),"0 value","Value"))</f>
        <v>#REF!</v>
      </c>
      <c r="KC119" s="104" t="e">
        <f>IF(OR(ISBLANK(Table1a!#REF!),Table1a!#REF!=""),"Blank cell, reporting not mandatory",IF(OR(Table1a!#REF!=0,Table1a!#REF!="0"),"0 value","Value"))</f>
        <v>#REF!</v>
      </c>
      <c r="KD119" s="104" t="e">
        <f>IF(OR(ISBLANK(Table1a!#REF!),Table1a!#REF!=""),"Blank cell, reporting not mandatory",IF(OR(Table1a!#REF!=0,Table1a!#REF!="0"),"0 value","Value"))</f>
        <v>#REF!</v>
      </c>
      <c r="KE119" s="104" t="e">
        <f>IF(OR(ISBLANK(Table1a!#REF!),Table1a!#REF!=""),"Blank cell, reporting not mandatory",IF(OR(Table1a!#REF!=0,Table1a!#REF!="0"),"0 value","Value"))</f>
        <v>#REF!</v>
      </c>
      <c r="KF119" s="104" t="e">
        <f>IF(OR(ISBLANK(Table1a!#REF!),Table1a!#REF!=""),"Blank cell, reporting not mandatory",IF(OR(Table1a!#REF!=0,Table1a!#REF!="0"),"0 value","Value"))</f>
        <v>#REF!</v>
      </c>
      <c r="KG119" s="86" t="e">
        <f>IF(OR(ISBLANK(Table1a!#REF!),Table1a!#REF!=""),"Blank cell, reporting not mandatory",IF(OR(Table1a!#REF!=0,Table1a!#REF!="0"),"0 value","Value"))</f>
        <v>#REF!</v>
      </c>
      <c r="KH119" s="104" t="e">
        <f>IF(OR(ISBLANK(Table1a!#REF!),Table1a!#REF!=""),"Blank cell, reporting not mandatory",IF(OR(Table1a!#REF!=0,Table1a!#REF!="0"),"0 value","Value"))</f>
        <v>#REF!</v>
      </c>
      <c r="KI119" s="104" t="e">
        <f>IF(OR(ISBLANK(Table1a!#REF!),Table1a!#REF!=""),"Blank cell, reporting not mandatory",IF(OR(Table1a!#REF!=0,Table1a!#REF!="0"),"0 value","Value"))</f>
        <v>#REF!</v>
      </c>
      <c r="KJ119" s="104" t="e">
        <f>IF(OR(ISBLANK(Table1a!#REF!),Table1a!#REF!=""),"Blank cell, reporting not mandatory",IF(OR(Table1a!#REF!=0,Table1a!#REF!="0"),"0 value","Value"))</f>
        <v>#REF!</v>
      </c>
      <c r="KK119" s="104" t="e">
        <f>IF(OR(ISBLANK(Table1a!#REF!),Table1a!#REF!=""),"Blank cell, reporting not mandatory",IF(OR(Table1a!#REF!=0,Table1a!#REF!="0"),"0 value","Value"))</f>
        <v>#REF!</v>
      </c>
      <c r="KL119" s="86" t="e">
        <f>IF(OR(ISBLANK(Table1a!#REF!),Table1a!#REF!=""),"Blank cell, reporting not mandatory",IF(OR(Table1a!#REF!=0,Table1a!#REF!="0"),"0 value","Value"))</f>
        <v>#REF!</v>
      </c>
      <c r="KM119" s="104" t="e">
        <f>IF(OR(ISBLANK(Table1a!#REF!),Table1a!#REF!=""),"Blank cell, reporting not mandatory",IF(OR(Table1a!#REF!=0,Table1a!#REF!="0"),"0 value","Value"))</f>
        <v>#REF!</v>
      </c>
      <c r="KN119" s="104" t="e">
        <f>IF(OR(ISBLANK(Table1a!#REF!),Table1a!#REF!=""),"Blank cell, reporting not mandatory",IF(OR(Table1a!#REF!=0,Table1a!#REF!="0"),"0 value","Value"))</f>
        <v>#REF!</v>
      </c>
      <c r="KO119" s="104" t="e">
        <f>IF(OR(ISBLANK(Table1a!#REF!),Table1a!#REF!=""),"Blank cell, reporting not mandatory",IF(OR(Table1a!#REF!=0,Table1a!#REF!="0"),"0 value","Value"))</f>
        <v>#REF!</v>
      </c>
      <c r="KP119" s="104" t="e">
        <f>IF(OR(ISBLANK(Table1a!#REF!),Table1a!#REF!=""),"Blank cell, reporting not mandatory",IF(OR(Table1a!#REF!=0,Table1a!#REF!="0"),"0 value","Value"))</f>
        <v>#REF!</v>
      </c>
      <c r="KQ119" s="86" t="e">
        <f>IF(OR(ISBLANK(Table1a!#REF!),Table1a!#REF!=""),"Blank cell, reporting not mandatory",IF(OR(Table1a!#REF!=0,Table1a!#REF!="0"),"0 value","Value"))</f>
        <v>#REF!</v>
      </c>
      <c r="KR119" s="104" t="e">
        <f>IF(OR(ISBLANK(Table1a!#REF!),Table1a!#REF!=""),"Blank cell, reporting not mandatory",IF(OR(Table1a!#REF!=0,Table1a!#REF!="0"),"0 value","Value"))</f>
        <v>#REF!</v>
      </c>
      <c r="KS119" s="104" t="e">
        <f>IF(OR(ISBLANK(Table1a!#REF!),Table1a!#REF!=""),"Blank cell, reporting not mandatory",IF(OR(Table1a!#REF!=0,Table1a!#REF!="0"),"0 value","Value"))</f>
        <v>#REF!</v>
      </c>
      <c r="KT119" s="104" t="e">
        <f>IF(OR(ISBLANK(Table1a!#REF!),Table1a!#REF!=""),"Blank cell, reporting not mandatory",IF(OR(Table1a!#REF!=0,Table1a!#REF!="0"),"0 value","Value"))</f>
        <v>#REF!</v>
      </c>
      <c r="KU119" s="104" t="e">
        <f>IF(OR(ISBLANK(Table1a!#REF!),Table1a!#REF!=""),"Blank cell, reporting not mandatory",IF(OR(Table1a!#REF!=0,Table1a!#REF!="0"),"0 value","Value"))</f>
        <v>#REF!</v>
      </c>
      <c r="KV119" s="86" t="e">
        <f>IF(OR(ISBLANK(Table1a!#REF!),Table1a!#REF!=""),"Blank cell, reporting not mandatory",IF(OR(Table1a!#REF!=0,Table1a!#REF!="0"),"0 value","Value"))</f>
        <v>#REF!</v>
      </c>
      <c r="KW119" s="132"/>
      <c r="KX119" s="133"/>
      <c r="KY119" s="133"/>
      <c r="KZ119" s="132"/>
      <c r="LA119" s="133"/>
      <c r="LB119" s="133"/>
      <c r="LC119" s="133"/>
      <c r="LD119" s="133"/>
      <c r="LE119" s="132"/>
      <c r="LF119" s="133"/>
      <c r="LG119" s="133"/>
      <c r="LH119" s="133"/>
      <c r="LI119" s="133"/>
      <c r="LJ119" s="132"/>
      <c r="LK119" s="133"/>
      <c r="LL119" s="133"/>
      <c r="LM119" s="133"/>
      <c r="LN119" s="133"/>
      <c r="LO119" s="132"/>
      <c r="LP119" s="133"/>
      <c r="LQ119" s="133"/>
      <c r="LR119" s="133"/>
      <c r="LS119" s="133"/>
      <c r="LT119" s="132"/>
      <c r="LU119" s="133"/>
      <c r="LV119" s="133"/>
      <c r="LW119" s="133"/>
      <c r="LX119" s="133"/>
      <c r="LY119" s="132"/>
      <c r="LZ119" s="133"/>
      <c r="MA119" s="133"/>
      <c r="MB119" s="133"/>
      <c r="MC119" s="133"/>
      <c r="MD119" s="132"/>
      <c r="ME119" s="105" t="e">
        <f>IF(OR(ISBLANK(Table1a!#REF!),Table1a!#REF!=""),"Blank cell, reporting not mandatory",IF(OR(Table1a!#REF!=0,Table1a!#REF!="0"),"0 value","Value"))</f>
        <v>#REF!</v>
      </c>
      <c r="MF119" s="104" t="e">
        <f>IF(OR(ISBLANK(Table1a!#REF!),Table1a!#REF!=""),"Blank cell, reporting not mandatory",IF(OR(Table1a!#REF!=0,Table1a!#REF!="0"),"0 value","Value"))</f>
        <v>#REF!</v>
      </c>
      <c r="MG119" s="104" t="e">
        <f>IF(OR(ISBLANK(Table1a!#REF!),Table1a!#REF!=""),"Blank cell, reporting not mandatory",IF(OR(Table1a!#REF!=0,Table1a!#REF!="0"),"0 value","Value"))</f>
        <v>#REF!</v>
      </c>
      <c r="MH119" s="105" t="e">
        <f>IF(OR(ISBLANK(Table1a!#REF!),Table1a!#REF!=""),"Blank cell, reporting not mandatory",IF(OR(Table1a!#REF!=0,Table1a!#REF!="0"),"0 value","Value"))</f>
        <v>#REF!</v>
      </c>
      <c r="MI119" s="104" t="e">
        <f>IF(OR(ISBLANK(Table1a!#REF!),Table1a!#REF!=""),"Blank cell, reporting not mandatory",IF(OR(Table1a!#REF!=0,Table1a!#REF!="0"),"0 value","Value"))</f>
        <v>#REF!</v>
      </c>
      <c r="MJ119" s="104" t="e">
        <f>IF(OR(ISBLANK(Table1a!#REF!),Table1a!#REF!=""),"Blank cell, reporting not mandatory",IF(OR(Table1a!#REF!=0,Table1a!#REF!="0"),"0 value","Value"))</f>
        <v>#REF!</v>
      </c>
      <c r="MK119" s="104" t="e">
        <f>IF(OR(ISBLANK(Table1a!#REF!),Table1a!#REF!=""),"Blank cell, reporting not mandatory",IF(OR(Table1a!#REF!=0,Table1a!#REF!="0"),"0 value","Value"))</f>
        <v>#REF!</v>
      </c>
      <c r="ML119" s="104" t="e">
        <f>IF(OR(ISBLANK(Table1a!#REF!),Table1a!#REF!=""),"Blank cell, reporting not mandatory",IF(OR(Table1a!#REF!=0,Table1a!#REF!="0"),"0 value","Value"))</f>
        <v>#REF!</v>
      </c>
      <c r="MM119" s="105" t="e">
        <f>IF(OR(ISBLANK(Table1a!#REF!),Table1a!#REF!=""),"Blank cell, reporting not mandatory",IF(OR(Table1a!#REF!=0,Table1a!#REF!="0"),"0 value","Value"))</f>
        <v>#REF!</v>
      </c>
      <c r="MN119" s="104" t="e">
        <f>IF(OR(ISBLANK(Table1a!#REF!),Table1a!#REF!=""),"Blank cell, reporting not mandatory",IF(OR(Table1a!#REF!=0,Table1a!#REF!="0"),"0 value","Value"))</f>
        <v>#REF!</v>
      </c>
      <c r="MO119" s="104" t="e">
        <f>IF(OR(ISBLANK(Table1a!#REF!),Table1a!#REF!=""),"Blank cell, reporting not mandatory",IF(OR(Table1a!#REF!=0,Table1a!#REF!="0"),"0 value","Value"))</f>
        <v>#REF!</v>
      </c>
      <c r="MP119" s="104" t="e">
        <f>IF(OR(ISBLANK(Table1a!#REF!),Table1a!#REF!=""),"Blank cell, reporting not mandatory",IF(OR(Table1a!#REF!=0,Table1a!#REF!="0"),"0 value","Value"))</f>
        <v>#REF!</v>
      </c>
      <c r="MQ119" s="104" t="e">
        <f>IF(OR(ISBLANK(Table1a!#REF!),Table1a!#REF!=""),"Blank cell, reporting not mandatory",IF(OR(Table1a!#REF!=0,Table1a!#REF!="0"),"0 value","Value"))</f>
        <v>#REF!</v>
      </c>
      <c r="MR119" s="105" t="e">
        <f>IF(OR(ISBLANK(Table1a!#REF!),Table1a!#REF!=""),"Blank cell, reporting not mandatory",IF(OR(Table1a!#REF!=0,Table1a!#REF!="0"),"0 value","Value"))</f>
        <v>#REF!</v>
      </c>
      <c r="MS119" s="104" t="e">
        <f>IF(OR(ISBLANK(Table1a!#REF!),Table1a!#REF!=""),"Blank cell, reporting not mandatory",IF(OR(Table1a!#REF!=0,Table1a!#REF!="0"),"0 value","Value"))</f>
        <v>#REF!</v>
      </c>
      <c r="MT119" s="104" t="e">
        <f>IF(OR(ISBLANK(Table1a!#REF!),Table1a!#REF!=""),"Blank cell, reporting not mandatory",IF(OR(Table1a!#REF!=0,Table1a!#REF!="0"),"0 value","Value"))</f>
        <v>#REF!</v>
      </c>
      <c r="MU119" s="104" t="e">
        <f>IF(OR(ISBLANK(Table1a!#REF!),Table1a!#REF!=""),"Blank cell, reporting not mandatory",IF(OR(Table1a!#REF!=0,Table1a!#REF!="0"),"0 value","Value"))</f>
        <v>#REF!</v>
      </c>
      <c r="MV119" s="104" t="e">
        <f>IF(OR(ISBLANK(Table1a!#REF!),Table1a!#REF!=""),"Blank cell, reporting not mandatory",IF(OR(Table1a!#REF!=0,Table1a!#REF!="0"),"0 value","Value"))</f>
        <v>#REF!</v>
      </c>
      <c r="MW119" s="105" t="e">
        <f>IF(OR(ISBLANK(Table1a!#REF!),Table1a!#REF!=""),"Blank cell, reporting not mandatory",IF(OR(Table1a!#REF!=0,Table1a!#REF!="0"),"0 value","Value"))</f>
        <v>#REF!</v>
      </c>
      <c r="MX119" s="104" t="e">
        <f>IF(OR(ISBLANK(Table1a!#REF!),Table1a!#REF!=""),"Blank cell, reporting not mandatory",IF(OR(Table1a!#REF!=0,Table1a!#REF!="0"),"0 value","Value"))</f>
        <v>#REF!</v>
      </c>
      <c r="MY119" s="104" t="e">
        <f>IF(OR(ISBLANK(Table1a!#REF!),Table1a!#REF!=""),"Blank cell, reporting not mandatory",IF(OR(Table1a!#REF!=0,Table1a!#REF!="0"),"0 value","Value"))</f>
        <v>#REF!</v>
      </c>
      <c r="MZ119" s="104" t="e">
        <f>IF(OR(ISBLANK(Table1a!#REF!),Table1a!#REF!=""),"Blank cell, reporting not mandatory",IF(OR(Table1a!#REF!=0,Table1a!#REF!="0"),"0 value","Value"))</f>
        <v>#REF!</v>
      </c>
      <c r="NA119" s="104" t="e">
        <f>IF(OR(ISBLANK(Table1a!#REF!),Table1a!#REF!=""),"Blank cell, reporting not mandatory",IF(OR(Table1a!#REF!=0,Table1a!#REF!="0"),"0 value","Value"))</f>
        <v>#REF!</v>
      </c>
      <c r="NB119" s="105" t="e">
        <f>IF(OR(ISBLANK(Table1a!#REF!),Table1a!#REF!=""),"Blank cell, reporting not mandatory",IF(OR(Table1a!#REF!=0,Table1a!#REF!="0"),"0 value","Value"))</f>
        <v>#REF!</v>
      </c>
      <c r="NC119" s="104" t="e">
        <f>IF(OR(ISBLANK(Table1a!#REF!),Table1a!#REF!=""),"Blank cell, reporting not mandatory",IF(OR(Table1a!#REF!=0,Table1a!#REF!="0"),"0 value","Value"))</f>
        <v>#REF!</v>
      </c>
      <c r="ND119" s="104" t="e">
        <f>IF(OR(ISBLANK(Table1a!#REF!),Table1a!#REF!=""),"Blank cell, reporting not mandatory",IF(OR(Table1a!#REF!=0,Table1a!#REF!="0"),"0 value","Value"))</f>
        <v>#REF!</v>
      </c>
      <c r="NE119" s="104" t="e">
        <f>IF(OR(ISBLANK(Table1a!#REF!),Table1a!#REF!=""),"Blank cell, reporting not mandatory",IF(OR(Table1a!#REF!=0,Table1a!#REF!="0"),"0 value","Value"))</f>
        <v>#REF!</v>
      </c>
      <c r="NF119" s="104" t="e">
        <f>IF(OR(ISBLANK(Table1a!#REF!),Table1a!#REF!=""),"Blank cell, reporting not mandatory",IF(OR(Table1a!#REF!=0,Table1a!#REF!="0"),"0 value","Value"))</f>
        <v>#REF!</v>
      </c>
      <c r="NG119" s="105" t="e">
        <f>IF(OR(ISBLANK(Table1a!#REF!),Table1a!#REF!=""),"Blank cell, reporting not mandatory",IF(OR(Table1a!#REF!=0,Table1a!#REF!="0"),"0 value","Value"))</f>
        <v>#REF!</v>
      </c>
      <c r="NH119" s="104" t="e">
        <f>IF(OR(ISBLANK(Table1a!#REF!),Table1a!#REF!=""),"Blank cell, reporting not mandatory",IF(OR(Table1a!#REF!=0,Table1a!#REF!="0"),"0 value","Value"))</f>
        <v>#REF!</v>
      </c>
      <c r="NI119" s="104" t="e">
        <f>IF(OR(ISBLANK(Table1a!#REF!),Table1a!#REF!=""),"Blank cell, reporting not mandatory",IF(OR(Table1a!#REF!=0,Table1a!#REF!="0"),"0 value","Value"))</f>
        <v>#REF!</v>
      </c>
      <c r="NJ119" s="104" t="e">
        <f>IF(OR(ISBLANK(Table1a!#REF!),Table1a!#REF!=""),"Blank cell, reporting not mandatory",IF(OR(Table1a!#REF!=0,Table1a!#REF!="0"),"0 value","Value"))</f>
        <v>#REF!</v>
      </c>
      <c r="NK119" s="104" t="e">
        <f>IF(OR(ISBLANK(Table1a!#REF!),Table1a!#REF!=""),"Blank cell, reporting not mandatory",IF(OR(Table1a!#REF!=0,Table1a!#REF!="0"),"0 value","Value"))</f>
        <v>#REF!</v>
      </c>
      <c r="NL119" s="105" t="e">
        <f>IF(OR(ISBLANK(Table1a!#REF!),Table1a!#REF!=""),"Blank cell, reporting not mandatory",IF(OR(Table1a!#REF!=0,Table1a!#REF!="0"),"0 value","Value"))</f>
        <v>#REF!</v>
      </c>
    </row>
    <row r="120" spans="1:376" outlineLevel="1">
      <c r="A120" s="38" t="s">
        <v>322</v>
      </c>
      <c r="B120" s="79" t="s">
        <v>8</v>
      </c>
      <c r="C120" s="132"/>
      <c r="D120" s="133"/>
      <c r="E120" s="133"/>
      <c r="F120" s="132"/>
      <c r="G120" s="133"/>
      <c r="H120" s="133"/>
      <c r="I120" s="133"/>
      <c r="J120" s="133"/>
      <c r="K120" s="132"/>
      <c r="L120" s="133"/>
      <c r="M120" s="133"/>
      <c r="N120" s="133"/>
      <c r="O120" s="133"/>
      <c r="P120" s="132"/>
      <c r="Q120" s="133"/>
      <c r="R120" s="133"/>
      <c r="S120" s="133"/>
      <c r="T120" s="133"/>
      <c r="U120" s="132"/>
      <c r="V120" s="133"/>
      <c r="W120" s="133"/>
      <c r="X120" s="133"/>
      <c r="Y120" s="133"/>
      <c r="Z120" s="132"/>
      <c r="AA120" s="133"/>
      <c r="AB120" s="133"/>
      <c r="AC120" s="133"/>
      <c r="AD120" s="133"/>
      <c r="AE120" s="132"/>
      <c r="AF120" s="133"/>
      <c r="AG120" s="133"/>
      <c r="AH120" s="133"/>
      <c r="AI120" s="133"/>
      <c r="AJ120" s="132"/>
      <c r="AK120" s="105" t="e">
        <f>IF(OR(ISBLANK(Table1a!#REF!),Table1a!#REF!=""),"Blank cell, reporting not mandatory",IF(OR(Table1a!#REF!=0,Table1a!#REF!="0"),"0 value","Value"))</f>
        <v>#REF!</v>
      </c>
      <c r="AL120" s="139" t="e">
        <f>IF(OR(ISBLANK(Table1a!#REF!),Table1a!#REF!=""),"Blank cell, reporting not mandatory",IF(OR(Table1a!#REF!=0,Table1a!#REF!="0"),"0 value","Value"))</f>
        <v>#REF!</v>
      </c>
      <c r="AM120" s="139" t="e">
        <f>IF(OR(ISBLANK(Table1a!#REF!),Table1a!#REF!=""),"Blank cell, reporting not mandatory",IF(OR(Table1a!#REF!=0,Table1a!#REF!="0"),"0 value","Value"))</f>
        <v>#REF!</v>
      </c>
      <c r="AN120" s="105" t="e">
        <f>IF(OR(ISBLANK(Table1a!#REF!),Table1a!#REF!=""),"Blank cell, reporting not mandatory",IF(OR(Table1a!#REF!=0,Table1a!#REF!="0"),"0 value","Value"))</f>
        <v>#REF!</v>
      </c>
      <c r="AO120" s="139" t="e">
        <f>IF(OR(ISBLANK(Table1a!#REF!),Table1a!#REF!=""),"Blank cell, reporting not mandatory",IF(OR(Table1a!#REF!=0,Table1a!#REF!="0"),"0 value","Value"))</f>
        <v>#REF!</v>
      </c>
      <c r="AP120" s="139" t="e">
        <f>IF(OR(ISBLANK(Table1a!#REF!),Table1a!#REF!=""),"Blank cell, reporting not mandatory",IF(OR(Table1a!#REF!=0,Table1a!#REF!="0"),"0 value","Value"))</f>
        <v>#REF!</v>
      </c>
      <c r="AQ120" s="139" t="e">
        <f>IF(OR(ISBLANK(Table1a!#REF!),Table1a!#REF!=""),"Blank cell, reporting not mandatory",IF(OR(Table1a!#REF!=0,Table1a!#REF!="0"),"0 value","Value"))</f>
        <v>#REF!</v>
      </c>
      <c r="AR120" s="139" t="e">
        <f>IF(OR(ISBLANK(Table1a!#REF!),Table1a!#REF!=""),"Blank cell, reporting not mandatory",IF(OR(Table1a!#REF!=0,Table1a!#REF!="0"),"0 value","Value"))</f>
        <v>#REF!</v>
      </c>
      <c r="AS120" s="105" t="e">
        <f>IF(OR(ISBLANK(Table1a!#REF!),Table1a!#REF!=""),"Blank cell, reporting not mandatory",IF(OR(Table1a!#REF!=0,Table1a!#REF!="0"),"0 value","Value"))</f>
        <v>#REF!</v>
      </c>
      <c r="AT120" s="104" t="e">
        <f>IF(OR(ISBLANK(Table1a!#REF!),Table1a!#REF!=""),"Blank cell, reporting not mandatory",IF(OR(Table1a!#REF!=0,Table1a!#REF!="0"),"0 value","Value"))</f>
        <v>#REF!</v>
      </c>
      <c r="AU120" s="104" t="e">
        <f>IF(OR(ISBLANK(Table1a!#REF!),Table1a!#REF!=""),"Blank cell, reporting not mandatory",IF(OR(Table1a!#REF!=0,Table1a!#REF!="0"),"0 value","Value"))</f>
        <v>#REF!</v>
      </c>
      <c r="AV120" s="104" t="e">
        <f>IF(OR(ISBLANK(Table1a!#REF!),Table1a!#REF!=""),"Blank cell, reporting not mandatory",IF(OR(Table1a!#REF!=0,Table1a!#REF!="0"),"0 value","Value"))</f>
        <v>#REF!</v>
      </c>
      <c r="AW120" s="104" t="e">
        <f>IF(OR(ISBLANK(Table1a!#REF!),Table1a!#REF!=""),"Blank cell, reporting not mandatory",IF(OR(Table1a!#REF!=0,Table1a!#REF!="0"),"0 value","Value"))</f>
        <v>#REF!</v>
      </c>
      <c r="AX120" s="105" t="e">
        <f>IF(OR(ISBLANK(Table1a!#REF!),Table1a!#REF!=""),"Blank cell, reporting not mandatory",IF(OR(Table1a!#REF!=0,Table1a!#REF!="0"),"0 value","Value"))</f>
        <v>#REF!</v>
      </c>
      <c r="AY120" s="104" t="e">
        <f>IF(OR(ISBLANK(Table1a!#REF!),Table1a!#REF!=""),"Blank cell, reporting not mandatory",IF(OR(Table1a!#REF!=0,Table1a!#REF!="0"),"0 value","Value"))</f>
        <v>#REF!</v>
      </c>
      <c r="AZ120" s="104" t="e">
        <f>IF(OR(ISBLANK(Table1a!#REF!),Table1a!#REF!=""),"Blank cell, reporting not mandatory",IF(OR(Table1a!#REF!=0,Table1a!#REF!="0"),"0 value","Value"))</f>
        <v>#REF!</v>
      </c>
      <c r="BA120" s="104" t="e">
        <f>IF(OR(ISBLANK(Table1a!#REF!),Table1a!#REF!=""),"Blank cell, reporting not mandatory",IF(OR(Table1a!#REF!=0,Table1a!#REF!="0"),"0 value","Value"))</f>
        <v>#REF!</v>
      </c>
      <c r="BB120" s="104" t="e">
        <f>IF(OR(ISBLANK(Table1a!#REF!),Table1a!#REF!=""),"Blank cell, reporting not mandatory",IF(OR(Table1a!#REF!=0,Table1a!#REF!="0"),"0 value","Value"))</f>
        <v>#REF!</v>
      </c>
      <c r="BC120" s="105" t="e">
        <f>IF(OR(ISBLANK(Table1a!#REF!),Table1a!#REF!=""),"Blank cell, reporting not mandatory",IF(OR(Table1a!#REF!=0,Table1a!#REF!="0"),"0 value","Value"))</f>
        <v>#REF!</v>
      </c>
      <c r="BD120" s="104" t="e">
        <f>IF(OR(ISBLANK(Table1a!#REF!),Table1a!#REF!=""),"Blank cell, reporting not mandatory",IF(OR(Table1a!#REF!=0,Table1a!#REF!="0"),"0 value","Value"))</f>
        <v>#REF!</v>
      </c>
      <c r="BE120" s="104" t="e">
        <f>IF(OR(ISBLANK(Table1a!#REF!),Table1a!#REF!=""),"Blank cell, reporting not mandatory",IF(OR(Table1a!#REF!=0,Table1a!#REF!="0"),"0 value","Value"))</f>
        <v>#REF!</v>
      </c>
      <c r="BF120" s="104" t="e">
        <f>IF(OR(ISBLANK(Table1a!#REF!),Table1a!#REF!=""),"Blank cell, reporting not mandatory",IF(OR(Table1a!#REF!=0,Table1a!#REF!="0"),"0 value","Value"))</f>
        <v>#REF!</v>
      </c>
      <c r="BG120" s="104" t="e">
        <f>IF(OR(ISBLANK(Table1a!#REF!),Table1a!#REF!=""),"Blank cell, reporting not mandatory",IF(OR(Table1a!#REF!=0,Table1a!#REF!="0"),"0 value","Value"))</f>
        <v>#REF!</v>
      </c>
      <c r="BH120" s="105" t="e">
        <f>IF(OR(ISBLANK(Table1a!#REF!),Table1a!#REF!=""),"Blank cell, reporting not mandatory",IF(OR(Table1a!#REF!=0,Table1a!#REF!="0"),"0 value","Value"))</f>
        <v>#REF!</v>
      </c>
      <c r="BI120" s="104" t="e">
        <f>IF(OR(ISBLANK(Table1a!#REF!),Table1a!#REF!=""),"Blank cell, reporting not mandatory",IF(OR(Table1a!#REF!=0,Table1a!#REF!="0"),"0 value","Value"))</f>
        <v>#REF!</v>
      </c>
      <c r="BJ120" s="104" t="e">
        <f>IF(OR(ISBLANK(Table1a!#REF!),Table1a!#REF!=""),"Blank cell, reporting not mandatory",IF(OR(Table1a!#REF!=0,Table1a!#REF!="0"),"0 value","Value"))</f>
        <v>#REF!</v>
      </c>
      <c r="BK120" s="104" t="e">
        <f>IF(OR(ISBLANK(Table1a!#REF!),Table1a!#REF!=""),"Blank cell, reporting not mandatory",IF(OR(Table1a!#REF!=0,Table1a!#REF!="0"),"0 value","Value"))</f>
        <v>#REF!</v>
      </c>
      <c r="BL120" s="104" t="e">
        <f>IF(OR(ISBLANK(Table1a!#REF!),Table1a!#REF!=""),"Blank cell, reporting not mandatory",IF(OR(Table1a!#REF!=0,Table1a!#REF!="0"),"0 value","Value"))</f>
        <v>#REF!</v>
      </c>
      <c r="BM120" s="105" t="e">
        <f>IF(OR(ISBLANK(Table1a!#REF!),Table1a!#REF!=""),"Blank cell, reporting not mandatory",IF(OR(Table1a!#REF!=0,Table1a!#REF!="0"),"0 value","Value"))</f>
        <v>#REF!</v>
      </c>
      <c r="BN120" s="104" t="e">
        <f>IF(OR(ISBLANK(Table1a!#REF!),Table1a!#REF!=""),"Blank cell, reporting not mandatory",IF(OR(Table1a!#REF!=0,Table1a!#REF!="0"),"0 value","Value"))</f>
        <v>#REF!</v>
      </c>
      <c r="BO120" s="104" t="e">
        <f>IF(OR(ISBLANK(Table1a!#REF!),Table1a!#REF!=""),"Blank cell, reporting not mandatory",IF(OR(Table1a!#REF!=0,Table1a!#REF!="0"),"0 value","Value"))</f>
        <v>#REF!</v>
      </c>
      <c r="BP120" s="104" t="e">
        <f>IF(OR(ISBLANK(Table1a!#REF!),Table1a!#REF!=""),"Blank cell, reporting not mandatory",IF(OR(Table1a!#REF!=0,Table1a!#REF!="0"),"0 value","Value"))</f>
        <v>#REF!</v>
      </c>
      <c r="BQ120" s="104" t="e">
        <f>IF(OR(ISBLANK(Table1a!#REF!),Table1a!#REF!=""),"Blank cell, reporting not mandatory",IF(OR(Table1a!#REF!=0,Table1a!#REF!="0"),"0 value","Value"))</f>
        <v>#REF!</v>
      </c>
      <c r="BR120" s="105" t="e">
        <f>IF(OR(ISBLANK(Table1a!#REF!),Table1a!#REF!=""),"Blank cell, reporting not mandatory",IF(OR(Table1a!#REF!=0,Table1a!#REF!="0"),"0 value","Value"))</f>
        <v>#REF!</v>
      </c>
      <c r="BS120" s="133"/>
      <c r="BT120" s="133"/>
      <c r="BU120" s="133"/>
      <c r="BV120" s="133"/>
      <c r="BW120" s="133"/>
      <c r="BX120" s="133"/>
      <c r="BY120" s="133"/>
      <c r="BZ120" s="133"/>
      <c r="CA120" s="133"/>
      <c r="CB120" s="133"/>
      <c r="CC120" s="133"/>
      <c r="CD120" s="133"/>
      <c r="CE120" s="133"/>
      <c r="CF120" s="133"/>
      <c r="CG120" s="133"/>
      <c r="CH120" s="133"/>
      <c r="CI120" s="133"/>
      <c r="CJ120" s="133"/>
      <c r="CK120" s="133"/>
      <c r="CL120" s="133"/>
      <c r="CM120" s="133"/>
      <c r="CN120" s="133"/>
      <c r="CO120" s="133"/>
      <c r="CP120" s="133"/>
      <c r="CQ120" s="133"/>
      <c r="CR120" s="133"/>
      <c r="CS120" s="133"/>
      <c r="CT120" s="133"/>
      <c r="CU120" s="133"/>
      <c r="CV120" s="133"/>
      <c r="CW120" s="133"/>
      <c r="CX120" s="133"/>
      <c r="CY120" s="133"/>
      <c r="CZ120" s="133"/>
      <c r="DA120" s="132"/>
      <c r="DB120" s="132"/>
      <c r="DC120" s="133"/>
      <c r="DD120" s="132"/>
      <c r="DE120" s="133"/>
      <c r="DF120" s="133"/>
      <c r="DG120" s="133"/>
      <c r="DH120" s="133"/>
      <c r="DI120" s="132"/>
      <c r="DJ120" s="133"/>
      <c r="DK120" s="133"/>
      <c r="DL120" s="133"/>
      <c r="DM120" s="133"/>
      <c r="DN120" s="132"/>
      <c r="DO120" s="133"/>
      <c r="DP120" s="133"/>
      <c r="DQ120" s="133"/>
      <c r="DR120" s="133"/>
      <c r="DS120" s="132"/>
      <c r="DT120" s="133"/>
      <c r="DU120" s="133"/>
      <c r="DV120" s="133"/>
      <c r="DW120" s="133"/>
      <c r="DX120" s="132"/>
      <c r="DY120" s="133"/>
      <c r="DZ120" s="133"/>
      <c r="EA120" s="133"/>
      <c r="EB120" s="133"/>
      <c r="EC120" s="132"/>
      <c r="ED120" s="133"/>
      <c r="EE120" s="133"/>
      <c r="EF120" s="133"/>
      <c r="EG120" s="133"/>
      <c r="EH120" s="132"/>
      <c r="EI120" s="132"/>
      <c r="EJ120" s="133"/>
      <c r="EK120" s="133"/>
      <c r="EL120" s="132"/>
      <c r="EM120" s="133"/>
      <c r="EN120" s="133"/>
      <c r="EO120" s="133"/>
      <c r="EP120" s="133"/>
      <c r="EQ120" s="132"/>
      <c r="ER120" s="133"/>
      <c r="ES120" s="133"/>
      <c r="ET120" s="133"/>
      <c r="EU120" s="133"/>
      <c r="EV120" s="132"/>
      <c r="EW120" s="133"/>
      <c r="EX120" s="133"/>
      <c r="EY120" s="133"/>
      <c r="EZ120" s="133"/>
      <c r="FA120" s="132"/>
      <c r="FB120" s="133"/>
      <c r="FC120" s="133"/>
      <c r="FD120" s="133"/>
      <c r="FE120" s="133"/>
      <c r="FF120" s="132"/>
      <c r="FG120" s="133"/>
      <c r="FH120" s="133"/>
      <c r="FI120" s="133"/>
      <c r="FJ120" s="133"/>
      <c r="FK120" s="132"/>
      <c r="FL120" s="133"/>
      <c r="FM120" s="133"/>
      <c r="FN120" s="133"/>
      <c r="FO120" s="133"/>
      <c r="FP120" s="132"/>
      <c r="FQ120" s="132"/>
      <c r="FR120" s="133"/>
      <c r="FS120" s="133"/>
      <c r="FT120" s="132"/>
      <c r="FU120" s="133"/>
      <c r="FV120" s="133"/>
      <c r="FW120" s="133"/>
      <c r="FX120" s="133"/>
      <c r="FY120" s="132"/>
      <c r="FZ120" s="133"/>
      <c r="GA120" s="133"/>
      <c r="GB120" s="133"/>
      <c r="GC120" s="133"/>
      <c r="GD120" s="132"/>
      <c r="GE120" s="133"/>
      <c r="GF120" s="133"/>
      <c r="GG120" s="133"/>
      <c r="GH120" s="133"/>
      <c r="GI120" s="132"/>
      <c r="GJ120" s="133"/>
      <c r="GK120" s="133"/>
      <c r="GL120" s="133"/>
      <c r="GM120" s="133"/>
      <c r="GN120" s="132"/>
      <c r="GO120" s="133"/>
      <c r="GP120" s="133"/>
      <c r="GQ120" s="133"/>
      <c r="GR120" s="133"/>
      <c r="GS120" s="132"/>
      <c r="GT120" s="133"/>
      <c r="GU120" s="133"/>
      <c r="GV120" s="133"/>
      <c r="GW120" s="133"/>
      <c r="GX120" s="132"/>
      <c r="GY120" s="132"/>
      <c r="GZ120" s="133"/>
      <c r="HA120" s="133"/>
      <c r="HB120" s="132"/>
      <c r="HC120" s="133"/>
      <c r="HD120" s="133"/>
      <c r="HE120" s="133"/>
      <c r="HF120" s="133"/>
      <c r="HG120" s="132"/>
      <c r="HH120" s="133"/>
      <c r="HI120" s="133"/>
      <c r="HJ120" s="133"/>
      <c r="HK120" s="133"/>
      <c r="HL120" s="132"/>
      <c r="HM120" s="133"/>
      <c r="HN120" s="133"/>
      <c r="HO120" s="133"/>
      <c r="HP120" s="133"/>
      <c r="HQ120" s="132"/>
      <c r="HR120" s="133"/>
      <c r="HS120" s="133"/>
      <c r="HT120" s="133"/>
      <c r="HU120" s="133"/>
      <c r="HV120" s="132"/>
      <c r="HW120" s="133"/>
      <c r="HX120" s="133"/>
      <c r="HY120" s="133"/>
      <c r="HZ120" s="133"/>
      <c r="IA120" s="132"/>
      <c r="IB120" s="133"/>
      <c r="IC120" s="133"/>
      <c r="ID120" s="133"/>
      <c r="IE120" s="133"/>
      <c r="IF120" s="132"/>
      <c r="IG120" s="132"/>
      <c r="IH120" s="133"/>
      <c r="II120" s="133"/>
      <c r="IJ120" s="132"/>
      <c r="IK120" s="133"/>
      <c r="IL120" s="133"/>
      <c r="IM120" s="133"/>
      <c r="IN120" s="133"/>
      <c r="IO120" s="132"/>
      <c r="IP120" s="133"/>
      <c r="IQ120" s="133"/>
      <c r="IR120" s="133"/>
      <c r="IS120" s="133"/>
      <c r="IT120" s="132"/>
      <c r="IU120" s="133"/>
      <c r="IV120" s="133"/>
      <c r="IW120" s="133"/>
      <c r="IX120" s="133"/>
      <c r="IY120" s="132"/>
      <c r="IZ120" s="133"/>
      <c r="JA120" s="133"/>
      <c r="JB120" s="133"/>
      <c r="JC120" s="133"/>
      <c r="JD120" s="132"/>
      <c r="JE120" s="133"/>
      <c r="JF120" s="133"/>
      <c r="JG120" s="133"/>
      <c r="JH120" s="133"/>
      <c r="JI120" s="132"/>
      <c r="JJ120" s="133"/>
      <c r="JK120" s="133"/>
      <c r="JL120" s="133"/>
      <c r="JM120" s="133"/>
      <c r="JN120" s="132"/>
      <c r="JO120" s="86" t="e">
        <f>IF(OR(ISBLANK(Table1a!#REF!),Table1a!#REF!=""),"Blank cell, reporting not mandatory",IF(OR(Table1a!#REF!=0,Table1a!#REF!="0"),"0 value","Value"))</f>
        <v>#REF!</v>
      </c>
      <c r="JP120" s="104" t="e">
        <f>IF(OR(ISBLANK(Table1a!#REF!),Table1a!#REF!=""),"Blank cell, reporting not mandatory",IF(OR(Table1a!#REF!=0,Table1a!#REF!="0"),"0 value","Value"))</f>
        <v>#REF!</v>
      </c>
      <c r="JQ120" s="104" t="e">
        <f>IF(OR(ISBLANK(Table1a!#REF!),Table1a!#REF!=""),"Blank cell, reporting not mandatory",IF(OR(Table1a!#REF!=0,Table1a!#REF!="0"),"0 value","Value"))</f>
        <v>#REF!</v>
      </c>
      <c r="JR120" s="86" t="e">
        <f>IF(OR(ISBLANK(Table1a!#REF!),Table1a!#REF!=""),"Blank cell, reporting not mandatory",IF(OR(Table1a!#REF!=0,Table1a!#REF!="0"),"0 value","Value"))</f>
        <v>#REF!</v>
      </c>
      <c r="JS120" s="104" t="e">
        <f>IF(OR(ISBLANK(Table1a!#REF!),Table1a!#REF!=""),"Blank cell, reporting not mandatory",IF(OR(Table1a!#REF!=0,Table1a!#REF!="0"),"0 value","Value"))</f>
        <v>#REF!</v>
      </c>
      <c r="JT120" s="104" t="e">
        <f>IF(OR(ISBLANK(Table1a!#REF!),Table1a!#REF!=""),"Blank cell, reporting not mandatory",IF(OR(Table1a!#REF!=0,Table1a!#REF!="0"),"0 value","Value"))</f>
        <v>#REF!</v>
      </c>
      <c r="JU120" s="104" t="e">
        <f>IF(OR(ISBLANK(Table1a!#REF!),Table1a!#REF!=""),"Blank cell, reporting not mandatory",IF(OR(Table1a!#REF!=0,Table1a!#REF!="0"),"0 value","Value"))</f>
        <v>#REF!</v>
      </c>
      <c r="JV120" s="104" t="e">
        <f>IF(OR(ISBLANK(Table1a!#REF!),Table1a!#REF!=""),"Blank cell, reporting not mandatory",IF(OR(Table1a!#REF!=0,Table1a!#REF!="0"),"0 value","Value"))</f>
        <v>#REF!</v>
      </c>
      <c r="JW120" s="86" t="e">
        <f>IF(OR(ISBLANK(Table1a!#REF!),Table1a!#REF!=""),"Blank cell, reporting not mandatory",IF(OR(Table1a!#REF!=0,Table1a!#REF!="0"),"0 value","Value"))</f>
        <v>#REF!</v>
      </c>
      <c r="JX120" s="104" t="e">
        <f>IF(OR(ISBLANK(Table1a!#REF!),Table1a!#REF!=""),"Blank cell, reporting not mandatory",IF(OR(Table1a!#REF!=0,Table1a!#REF!="0"),"0 value","Value"))</f>
        <v>#REF!</v>
      </c>
      <c r="JY120" s="104" t="e">
        <f>IF(OR(ISBLANK(Table1a!#REF!),Table1a!#REF!=""),"Blank cell, reporting not mandatory",IF(OR(Table1a!#REF!=0,Table1a!#REF!="0"),"0 value","Value"))</f>
        <v>#REF!</v>
      </c>
      <c r="JZ120" s="104" t="e">
        <f>IF(OR(ISBLANK(Table1a!#REF!),Table1a!#REF!=""),"Blank cell, reporting not mandatory",IF(OR(Table1a!#REF!=0,Table1a!#REF!="0"),"0 value","Value"))</f>
        <v>#REF!</v>
      </c>
      <c r="KA120" s="104" t="e">
        <f>IF(OR(ISBLANK(Table1a!#REF!),Table1a!#REF!=""),"Blank cell, reporting not mandatory",IF(OR(Table1a!#REF!=0,Table1a!#REF!="0"),"0 value","Value"))</f>
        <v>#REF!</v>
      </c>
      <c r="KB120" s="86" t="e">
        <f>IF(OR(ISBLANK(Table1a!#REF!),Table1a!#REF!=""),"Blank cell, reporting not mandatory",IF(OR(Table1a!#REF!=0,Table1a!#REF!="0"),"0 value","Value"))</f>
        <v>#REF!</v>
      </c>
      <c r="KC120" s="104" t="e">
        <f>IF(OR(ISBLANK(Table1a!#REF!),Table1a!#REF!=""),"Blank cell, reporting not mandatory",IF(OR(Table1a!#REF!=0,Table1a!#REF!="0"),"0 value","Value"))</f>
        <v>#REF!</v>
      </c>
      <c r="KD120" s="104" t="e">
        <f>IF(OR(ISBLANK(Table1a!#REF!),Table1a!#REF!=""),"Blank cell, reporting not mandatory",IF(OR(Table1a!#REF!=0,Table1a!#REF!="0"),"0 value","Value"))</f>
        <v>#REF!</v>
      </c>
      <c r="KE120" s="104" t="e">
        <f>IF(OR(ISBLANK(Table1a!#REF!),Table1a!#REF!=""),"Blank cell, reporting not mandatory",IF(OR(Table1a!#REF!=0,Table1a!#REF!="0"),"0 value","Value"))</f>
        <v>#REF!</v>
      </c>
      <c r="KF120" s="104" t="e">
        <f>IF(OR(ISBLANK(Table1a!#REF!),Table1a!#REF!=""),"Blank cell, reporting not mandatory",IF(OR(Table1a!#REF!=0,Table1a!#REF!="0"),"0 value","Value"))</f>
        <v>#REF!</v>
      </c>
      <c r="KG120" s="86" t="e">
        <f>IF(OR(ISBLANK(Table1a!#REF!),Table1a!#REF!=""),"Blank cell, reporting not mandatory",IF(OR(Table1a!#REF!=0,Table1a!#REF!="0"),"0 value","Value"))</f>
        <v>#REF!</v>
      </c>
      <c r="KH120" s="104" t="e">
        <f>IF(OR(ISBLANK(Table1a!#REF!),Table1a!#REF!=""),"Blank cell, reporting not mandatory",IF(OR(Table1a!#REF!=0,Table1a!#REF!="0"),"0 value","Value"))</f>
        <v>#REF!</v>
      </c>
      <c r="KI120" s="104" t="e">
        <f>IF(OR(ISBLANK(Table1a!#REF!),Table1a!#REF!=""),"Blank cell, reporting not mandatory",IF(OR(Table1a!#REF!=0,Table1a!#REF!="0"),"0 value","Value"))</f>
        <v>#REF!</v>
      </c>
      <c r="KJ120" s="104" t="e">
        <f>IF(OR(ISBLANK(Table1a!#REF!),Table1a!#REF!=""),"Blank cell, reporting not mandatory",IF(OR(Table1a!#REF!=0,Table1a!#REF!="0"),"0 value","Value"))</f>
        <v>#REF!</v>
      </c>
      <c r="KK120" s="104" t="e">
        <f>IF(OR(ISBLANK(Table1a!#REF!),Table1a!#REF!=""),"Blank cell, reporting not mandatory",IF(OR(Table1a!#REF!=0,Table1a!#REF!="0"),"0 value","Value"))</f>
        <v>#REF!</v>
      </c>
      <c r="KL120" s="86" t="e">
        <f>IF(OR(ISBLANK(Table1a!#REF!),Table1a!#REF!=""),"Blank cell, reporting not mandatory",IF(OR(Table1a!#REF!=0,Table1a!#REF!="0"),"0 value","Value"))</f>
        <v>#REF!</v>
      </c>
      <c r="KM120" s="104" t="e">
        <f>IF(OR(ISBLANK(Table1a!#REF!),Table1a!#REF!=""),"Blank cell, reporting not mandatory",IF(OR(Table1a!#REF!=0,Table1a!#REF!="0"),"0 value","Value"))</f>
        <v>#REF!</v>
      </c>
      <c r="KN120" s="104" t="e">
        <f>IF(OR(ISBLANK(Table1a!#REF!),Table1a!#REF!=""),"Blank cell, reporting not mandatory",IF(OR(Table1a!#REF!=0,Table1a!#REF!="0"),"0 value","Value"))</f>
        <v>#REF!</v>
      </c>
      <c r="KO120" s="104" t="e">
        <f>IF(OR(ISBLANK(Table1a!#REF!),Table1a!#REF!=""),"Blank cell, reporting not mandatory",IF(OR(Table1a!#REF!=0,Table1a!#REF!="0"),"0 value","Value"))</f>
        <v>#REF!</v>
      </c>
      <c r="KP120" s="104" t="e">
        <f>IF(OR(ISBLANK(Table1a!#REF!),Table1a!#REF!=""),"Blank cell, reporting not mandatory",IF(OR(Table1a!#REF!=0,Table1a!#REF!="0"),"0 value","Value"))</f>
        <v>#REF!</v>
      </c>
      <c r="KQ120" s="86" t="e">
        <f>IF(OR(ISBLANK(Table1a!#REF!),Table1a!#REF!=""),"Blank cell, reporting not mandatory",IF(OR(Table1a!#REF!=0,Table1a!#REF!="0"),"0 value","Value"))</f>
        <v>#REF!</v>
      </c>
      <c r="KR120" s="104" t="e">
        <f>IF(OR(ISBLANK(Table1a!#REF!),Table1a!#REF!=""),"Blank cell, reporting not mandatory",IF(OR(Table1a!#REF!=0,Table1a!#REF!="0"),"0 value","Value"))</f>
        <v>#REF!</v>
      </c>
      <c r="KS120" s="104" t="e">
        <f>IF(OR(ISBLANK(Table1a!#REF!),Table1a!#REF!=""),"Blank cell, reporting not mandatory",IF(OR(Table1a!#REF!=0,Table1a!#REF!="0"),"0 value","Value"))</f>
        <v>#REF!</v>
      </c>
      <c r="KT120" s="104" t="e">
        <f>IF(OR(ISBLANK(Table1a!#REF!),Table1a!#REF!=""),"Blank cell, reporting not mandatory",IF(OR(Table1a!#REF!=0,Table1a!#REF!="0"),"0 value","Value"))</f>
        <v>#REF!</v>
      </c>
      <c r="KU120" s="104" t="e">
        <f>IF(OR(ISBLANK(Table1a!#REF!),Table1a!#REF!=""),"Blank cell, reporting not mandatory",IF(OR(Table1a!#REF!=0,Table1a!#REF!="0"),"0 value","Value"))</f>
        <v>#REF!</v>
      </c>
      <c r="KV120" s="86" t="e">
        <f>IF(OR(ISBLANK(Table1a!#REF!),Table1a!#REF!=""),"Blank cell, reporting not mandatory",IF(OR(Table1a!#REF!=0,Table1a!#REF!="0"),"0 value","Value"))</f>
        <v>#REF!</v>
      </c>
      <c r="KW120" s="132"/>
      <c r="KX120" s="133"/>
      <c r="KY120" s="133"/>
      <c r="KZ120" s="132"/>
      <c r="LA120" s="133"/>
      <c r="LB120" s="133"/>
      <c r="LC120" s="133"/>
      <c r="LD120" s="133"/>
      <c r="LE120" s="132"/>
      <c r="LF120" s="133"/>
      <c r="LG120" s="133"/>
      <c r="LH120" s="133"/>
      <c r="LI120" s="133"/>
      <c r="LJ120" s="132"/>
      <c r="LK120" s="133"/>
      <c r="LL120" s="133"/>
      <c r="LM120" s="133"/>
      <c r="LN120" s="133"/>
      <c r="LO120" s="132"/>
      <c r="LP120" s="133"/>
      <c r="LQ120" s="133"/>
      <c r="LR120" s="133"/>
      <c r="LS120" s="133"/>
      <c r="LT120" s="132"/>
      <c r="LU120" s="133"/>
      <c r="LV120" s="133"/>
      <c r="LW120" s="133"/>
      <c r="LX120" s="133"/>
      <c r="LY120" s="132"/>
      <c r="LZ120" s="133"/>
      <c r="MA120" s="133"/>
      <c r="MB120" s="133"/>
      <c r="MC120" s="133"/>
      <c r="MD120" s="132"/>
      <c r="ME120" s="105" t="e">
        <f>IF(OR(ISBLANK(Table1a!#REF!),Table1a!#REF!=""),"Blank cell, reporting not mandatory",IF(OR(Table1a!#REF!=0,Table1a!#REF!="0"),"0 value","Value"))</f>
        <v>#REF!</v>
      </c>
      <c r="MF120" s="104" t="e">
        <f>IF(OR(ISBLANK(Table1a!#REF!),Table1a!#REF!=""),"Blank cell, reporting not mandatory",IF(OR(Table1a!#REF!=0,Table1a!#REF!="0"),"0 value","Value"))</f>
        <v>#REF!</v>
      </c>
      <c r="MG120" s="104" t="e">
        <f>IF(OR(ISBLANK(Table1a!#REF!),Table1a!#REF!=""),"Blank cell, reporting not mandatory",IF(OR(Table1a!#REF!=0,Table1a!#REF!="0"),"0 value","Value"))</f>
        <v>#REF!</v>
      </c>
      <c r="MH120" s="105" t="e">
        <f>IF(OR(ISBLANK(Table1a!#REF!),Table1a!#REF!=""),"Blank cell, reporting not mandatory",IF(OR(Table1a!#REF!=0,Table1a!#REF!="0"),"0 value","Value"))</f>
        <v>#REF!</v>
      </c>
      <c r="MI120" s="104" t="e">
        <f>IF(OR(ISBLANK(Table1a!#REF!),Table1a!#REF!=""),"Blank cell, reporting not mandatory",IF(OR(Table1a!#REF!=0,Table1a!#REF!="0"),"0 value","Value"))</f>
        <v>#REF!</v>
      </c>
      <c r="MJ120" s="104" t="e">
        <f>IF(OR(ISBLANK(Table1a!#REF!),Table1a!#REF!=""),"Blank cell, reporting not mandatory",IF(OR(Table1a!#REF!=0,Table1a!#REF!="0"),"0 value","Value"))</f>
        <v>#REF!</v>
      </c>
      <c r="MK120" s="104" t="e">
        <f>IF(OR(ISBLANK(Table1a!#REF!),Table1a!#REF!=""),"Blank cell, reporting not mandatory",IF(OR(Table1a!#REF!=0,Table1a!#REF!="0"),"0 value","Value"))</f>
        <v>#REF!</v>
      </c>
      <c r="ML120" s="104" t="e">
        <f>IF(OR(ISBLANK(Table1a!#REF!),Table1a!#REF!=""),"Blank cell, reporting not mandatory",IF(OR(Table1a!#REF!=0,Table1a!#REF!="0"),"0 value","Value"))</f>
        <v>#REF!</v>
      </c>
      <c r="MM120" s="105" t="e">
        <f>IF(OR(ISBLANK(Table1a!#REF!),Table1a!#REF!=""),"Blank cell, reporting not mandatory",IF(OR(Table1a!#REF!=0,Table1a!#REF!="0"),"0 value","Value"))</f>
        <v>#REF!</v>
      </c>
      <c r="MN120" s="104" t="e">
        <f>IF(OR(ISBLANK(Table1a!#REF!),Table1a!#REF!=""),"Blank cell, reporting not mandatory",IF(OR(Table1a!#REF!=0,Table1a!#REF!="0"),"0 value","Value"))</f>
        <v>#REF!</v>
      </c>
      <c r="MO120" s="104" t="e">
        <f>IF(OR(ISBLANK(Table1a!#REF!),Table1a!#REF!=""),"Blank cell, reporting not mandatory",IF(OR(Table1a!#REF!=0,Table1a!#REF!="0"),"0 value","Value"))</f>
        <v>#REF!</v>
      </c>
      <c r="MP120" s="104" t="e">
        <f>IF(OR(ISBLANK(Table1a!#REF!),Table1a!#REF!=""),"Blank cell, reporting not mandatory",IF(OR(Table1a!#REF!=0,Table1a!#REF!="0"),"0 value","Value"))</f>
        <v>#REF!</v>
      </c>
      <c r="MQ120" s="104" t="e">
        <f>IF(OR(ISBLANK(Table1a!#REF!),Table1a!#REF!=""),"Blank cell, reporting not mandatory",IF(OR(Table1a!#REF!=0,Table1a!#REF!="0"),"0 value","Value"))</f>
        <v>#REF!</v>
      </c>
      <c r="MR120" s="105" t="e">
        <f>IF(OR(ISBLANK(Table1a!#REF!),Table1a!#REF!=""),"Blank cell, reporting not mandatory",IF(OR(Table1a!#REF!=0,Table1a!#REF!="0"),"0 value","Value"))</f>
        <v>#REF!</v>
      </c>
      <c r="MS120" s="104" t="e">
        <f>IF(OR(ISBLANK(Table1a!#REF!),Table1a!#REF!=""),"Blank cell, reporting not mandatory",IF(OR(Table1a!#REF!=0,Table1a!#REF!="0"),"0 value","Value"))</f>
        <v>#REF!</v>
      </c>
      <c r="MT120" s="104" t="e">
        <f>IF(OR(ISBLANK(Table1a!#REF!),Table1a!#REF!=""),"Blank cell, reporting not mandatory",IF(OR(Table1a!#REF!=0,Table1a!#REF!="0"),"0 value","Value"))</f>
        <v>#REF!</v>
      </c>
      <c r="MU120" s="104" t="e">
        <f>IF(OR(ISBLANK(Table1a!#REF!),Table1a!#REF!=""),"Blank cell, reporting not mandatory",IF(OR(Table1a!#REF!=0,Table1a!#REF!="0"),"0 value","Value"))</f>
        <v>#REF!</v>
      </c>
      <c r="MV120" s="104" t="e">
        <f>IF(OR(ISBLANK(Table1a!#REF!),Table1a!#REF!=""),"Blank cell, reporting not mandatory",IF(OR(Table1a!#REF!=0,Table1a!#REF!="0"),"0 value","Value"))</f>
        <v>#REF!</v>
      </c>
      <c r="MW120" s="105" t="e">
        <f>IF(OR(ISBLANK(Table1a!#REF!),Table1a!#REF!=""),"Blank cell, reporting not mandatory",IF(OR(Table1a!#REF!=0,Table1a!#REF!="0"),"0 value","Value"))</f>
        <v>#REF!</v>
      </c>
      <c r="MX120" s="104" t="e">
        <f>IF(OR(ISBLANK(Table1a!#REF!),Table1a!#REF!=""),"Blank cell, reporting not mandatory",IF(OR(Table1a!#REF!=0,Table1a!#REF!="0"),"0 value","Value"))</f>
        <v>#REF!</v>
      </c>
      <c r="MY120" s="104" t="e">
        <f>IF(OR(ISBLANK(Table1a!#REF!),Table1a!#REF!=""),"Blank cell, reporting not mandatory",IF(OR(Table1a!#REF!=0,Table1a!#REF!="0"),"0 value","Value"))</f>
        <v>#REF!</v>
      </c>
      <c r="MZ120" s="104" t="e">
        <f>IF(OR(ISBLANK(Table1a!#REF!),Table1a!#REF!=""),"Blank cell, reporting not mandatory",IF(OR(Table1a!#REF!=0,Table1a!#REF!="0"),"0 value","Value"))</f>
        <v>#REF!</v>
      </c>
      <c r="NA120" s="104" t="e">
        <f>IF(OR(ISBLANK(Table1a!#REF!),Table1a!#REF!=""),"Blank cell, reporting not mandatory",IF(OR(Table1a!#REF!=0,Table1a!#REF!="0"),"0 value","Value"))</f>
        <v>#REF!</v>
      </c>
      <c r="NB120" s="105" t="e">
        <f>IF(OR(ISBLANK(Table1a!#REF!),Table1a!#REF!=""),"Blank cell, reporting not mandatory",IF(OR(Table1a!#REF!=0,Table1a!#REF!="0"),"0 value","Value"))</f>
        <v>#REF!</v>
      </c>
      <c r="NC120" s="104" t="e">
        <f>IF(OR(ISBLANK(Table1a!#REF!),Table1a!#REF!=""),"Blank cell, reporting not mandatory",IF(OR(Table1a!#REF!=0,Table1a!#REF!="0"),"0 value","Value"))</f>
        <v>#REF!</v>
      </c>
      <c r="ND120" s="104" t="e">
        <f>IF(OR(ISBLANK(Table1a!#REF!),Table1a!#REF!=""),"Blank cell, reporting not mandatory",IF(OR(Table1a!#REF!=0,Table1a!#REF!="0"),"0 value","Value"))</f>
        <v>#REF!</v>
      </c>
      <c r="NE120" s="104" t="e">
        <f>IF(OR(ISBLANK(Table1a!#REF!),Table1a!#REF!=""),"Blank cell, reporting not mandatory",IF(OR(Table1a!#REF!=0,Table1a!#REF!="0"),"0 value","Value"))</f>
        <v>#REF!</v>
      </c>
      <c r="NF120" s="104" t="e">
        <f>IF(OR(ISBLANK(Table1a!#REF!),Table1a!#REF!=""),"Blank cell, reporting not mandatory",IF(OR(Table1a!#REF!=0,Table1a!#REF!="0"),"0 value","Value"))</f>
        <v>#REF!</v>
      </c>
      <c r="NG120" s="105" t="e">
        <f>IF(OR(ISBLANK(Table1a!#REF!),Table1a!#REF!=""),"Blank cell, reporting not mandatory",IF(OR(Table1a!#REF!=0,Table1a!#REF!="0"),"0 value","Value"))</f>
        <v>#REF!</v>
      </c>
      <c r="NH120" s="104" t="e">
        <f>IF(OR(ISBLANK(Table1a!#REF!),Table1a!#REF!=""),"Blank cell, reporting not mandatory",IF(OR(Table1a!#REF!=0,Table1a!#REF!="0"),"0 value","Value"))</f>
        <v>#REF!</v>
      </c>
      <c r="NI120" s="104" t="e">
        <f>IF(OR(ISBLANK(Table1a!#REF!),Table1a!#REF!=""),"Blank cell, reporting not mandatory",IF(OR(Table1a!#REF!=0,Table1a!#REF!="0"),"0 value","Value"))</f>
        <v>#REF!</v>
      </c>
      <c r="NJ120" s="104" t="e">
        <f>IF(OR(ISBLANK(Table1a!#REF!),Table1a!#REF!=""),"Blank cell, reporting not mandatory",IF(OR(Table1a!#REF!=0,Table1a!#REF!="0"),"0 value","Value"))</f>
        <v>#REF!</v>
      </c>
      <c r="NK120" s="104" t="e">
        <f>IF(OR(ISBLANK(Table1a!#REF!),Table1a!#REF!=""),"Blank cell, reporting not mandatory",IF(OR(Table1a!#REF!=0,Table1a!#REF!="0"),"0 value","Value"))</f>
        <v>#REF!</v>
      </c>
      <c r="NL120" s="105" t="e">
        <f>IF(OR(ISBLANK(Table1a!#REF!),Table1a!#REF!=""),"Blank cell, reporting not mandatory",IF(OR(Table1a!#REF!=0,Table1a!#REF!="0"),"0 value","Value"))</f>
        <v>#REF!</v>
      </c>
    </row>
    <row r="121" spans="1:376" outlineLevel="1">
      <c r="A121" s="38" t="s">
        <v>323</v>
      </c>
      <c r="B121" s="79" t="s">
        <v>8</v>
      </c>
      <c r="C121" s="132"/>
      <c r="D121" s="133"/>
      <c r="E121" s="133"/>
      <c r="F121" s="132"/>
      <c r="G121" s="133"/>
      <c r="H121" s="133"/>
      <c r="I121" s="133"/>
      <c r="J121" s="133"/>
      <c r="K121" s="132"/>
      <c r="L121" s="133"/>
      <c r="M121" s="133"/>
      <c r="N121" s="133"/>
      <c r="O121" s="133"/>
      <c r="P121" s="132"/>
      <c r="Q121" s="133"/>
      <c r="R121" s="133"/>
      <c r="S121" s="133"/>
      <c r="T121" s="133"/>
      <c r="U121" s="132"/>
      <c r="V121" s="133"/>
      <c r="W121" s="133"/>
      <c r="X121" s="133"/>
      <c r="Y121" s="133"/>
      <c r="Z121" s="132"/>
      <c r="AA121" s="133"/>
      <c r="AB121" s="133"/>
      <c r="AC121" s="133"/>
      <c r="AD121" s="133"/>
      <c r="AE121" s="132"/>
      <c r="AF121" s="133"/>
      <c r="AG121" s="133"/>
      <c r="AH121" s="133"/>
      <c r="AI121" s="133"/>
      <c r="AJ121" s="132"/>
      <c r="AK121" s="105" t="e">
        <f>IF(OR(ISBLANK(Table1a!#REF!),Table1a!#REF!=""),"Blank cell, reporting not mandatory",IF(OR(Table1a!#REF!=0,Table1a!#REF!="0"),"0 value","Value"))</f>
        <v>#REF!</v>
      </c>
      <c r="AL121" s="139" t="e">
        <f>IF(OR(ISBLANK(Table1a!#REF!),Table1a!#REF!=""),"Blank cell, reporting not mandatory",IF(OR(Table1a!#REF!=0,Table1a!#REF!="0"),"0 value","Value"))</f>
        <v>#REF!</v>
      </c>
      <c r="AM121" s="139" t="e">
        <f>IF(OR(ISBLANK(Table1a!#REF!),Table1a!#REF!=""),"Blank cell, reporting not mandatory",IF(OR(Table1a!#REF!=0,Table1a!#REF!="0"),"0 value","Value"))</f>
        <v>#REF!</v>
      </c>
      <c r="AN121" s="105" t="e">
        <f>IF(OR(ISBLANK(Table1a!#REF!),Table1a!#REF!=""),"Blank cell, reporting not mandatory",IF(OR(Table1a!#REF!=0,Table1a!#REF!="0"),"0 value","Value"))</f>
        <v>#REF!</v>
      </c>
      <c r="AO121" s="139" t="e">
        <f>IF(OR(ISBLANK(Table1a!#REF!),Table1a!#REF!=""),"Blank cell, reporting not mandatory",IF(OR(Table1a!#REF!=0,Table1a!#REF!="0"),"0 value","Value"))</f>
        <v>#REF!</v>
      </c>
      <c r="AP121" s="139" t="e">
        <f>IF(OR(ISBLANK(Table1a!#REF!),Table1a!#REF!=""),"Blank cell, reporting not mandatory",IF(OR(Table1a!#REF!=0,Table1a!#REF!="0"),"0 value","Value"))</f>
        <v>#REF!</v>
      </c>
      <c r="AQ121" s="139" t="e">
        <f>IF(OR(ISBLANK(Table1a!#REF!),Table1a!#REF!=""),"Blank cell, reporting not mandatory",IF(OR(Table1a!#REF!=0,Table1a!#REF!="0"),"0 value","Value"))</f>
        <v>#REF!</v>
      </c>
      <c r="AR121" s="139" t="e">
        <f>IF(OR(ISBLANK(Table1a!#REF!),Table1a!#REF!=""),"Blank cell, reporting not mandatory",IF(OR(Table1a!#REF!=0,Table1a!#REF!="0"),"0 value","Value"))</f>
        <v>#REF!</v>
      </c>
      <c r="AS121" s="105" t="e">
        <f>IF(OR(ISBLANK(Table1a!#REF!),Table1a!#REF!=""),"Blank cell, reporting not mandatory",IF(OR(Table1a!#REF!=0,Table1a!#REF!="0"),"0 value","Value"))</f>
        <v>#REF!</v>
      </c>
      <c r="AT121" s="104" t="e">
        <f>IF(OR(ISBLANK(Table1a!#REF!),Table1a!#REF!=""),"Blank cell, reporting not mandatory",IF(OR(Table1a!#REF!=0,Table1a!#REF!="0"),"0 value","Value"))</f>
        <v>#REF!</v>
      </c>
      <c r="AU121" s="104" t="e">
        <f>IF(OR(ISBLANK(Table1a!#REF!),Table1a!#REF!=""),"Blank cell, reporting not mandatory",IF(OR(Table1a!#REF!=0,Table1a!#REF!="0"),"0 value","Value"))</f>
        <v>#REF!</v>
      </c>
      <c r="AV121" s="104" t="e">
        <f>IF(OR(ISBLANK(Table1a!#REF!),Table1a!#REF!=""),"Blank cell, reporting not mandatory",IF(OR(Table1a!#REF!=0,Table1a!#REF!="0"),"0 value","Value"))</f>
        <v>#REF!</v>
      </c>
      <c r="AW121" s="104" t="e">
        <f>IF(OR(ISBLANK(Table1a!#REF!),Table1a!#REF!=""),"Blank cell, reporting not mandatory",IF(OR(Table1a!#REF!=0,Table1a!#REF!="0"),"0 value","Value"))</f>
        <v>#REF!</v>
      </c>
      <c r="AX121" s="105" t="e">
        <f>IF(OR(ISBLANK(Table1a!#REF!),Table1a!#REF!=""),"Blank cell, reporting not mandatory",IF(OR(Table1a!#REF!=0,Table1a!#REF!="0"),"0 value","Value"))</f>
        <v>#REF!</v>
      </c>
      <c r="AY121" s="104" t="e">
        <f>IF(OR(ISBLANK(Table1a!#REF!),Table1a!#REF!=""),"Blank cell, reporting not mandatory",IF(OR(Table1a!#REF!=0,Table1a!#REF!="0"),"0 value","Value"))</f>
        <v>#REF!</v>
      </c>
      <c r="AZ121" s="104" t="e">
        <f>IF(OR(ISBLANK(Table1a!#REF!),Table1a!#REF!=""),"Blank cell, reporting not mandatory",IF(OR(Table1a!#REF!=0,Table1a!#REF!="0"),"0 value","Value"))</f>
        <v>#REF!</v>
      </c>
      <c r="BA121" s="104" t="e">
        <f>IF(OR(ISBLANK(Table1a!#REF!),Table1a!#REF!=""),"Blank cell, reporting not mandatory",IF(OR(Table1a!#REF!=0,Table1a!#REF!="0"),"0 value","Value"))</f>
        <v>#REF!</v>
      </c>
      <c r="BB121" s="104" t="e">
        <f>IF(OR(ISBLANK(Table1a!#REF!),Table1a!#REF!=""),"Blank cell, reporting not mandatory",IF(OR(Table1a!#REF!=0,Table1a!#REF!="0"),"0 value","Value"))</f>
        <v>#REF!</v>
      </c>
      <c r="BC121" s="105" t="e">
        <f>IF(OR(ISBLANK(Table1a!#REF!),Table1a!#REF!=""),"Blank cell, reporting not mandatory",IF(OR(Table1a!#REF!=0,Table1a!#REF!="0"),"0 value","Value"))</f>
        <v>#REF!</v>
      </c>
      <c r="BD121" s="104" t="e">
        <f>IF(OR(ISBLANK(Table1a!#REF!),Table1a!#REF!=""),"Blank cell, reporting not mandatory",IF(OR(Table1a!#REF!=0,Table1a!#REF!="0"),"0 value","Value"))</f>
        <v>#REF!</v>
      </c>
      <c r="BE121" s="104" t="e">
        <f>IF(OR(ISBLANK(Table1a!#REF!),Table1a!#REF!=""),"Blank cell, reporting not mandatory",IF(OR(Table1a!#REF!=0,Table1a!#REF!="0"),"0 value","Value"))</f>
        <v>#REF!</v>
      </c>
      <c r="BF121" s="104" t="e">
        <f>IF(OR(ISBLANK(Table1a!#REF!),Table1a!#REF!=""),"Blank cell, reporting not mandatory",IF(OR(Table1a!#REF!=0,Table1a!#REF!="0"),"0 value","Value"))</f>
        <v>#REF!</v>
      </c>
      <c r="BG121" s="104" t="e">
        <f>IF(OR(ISBLANK(Table1a!#REF!),Table1a!#REF!=""),"Blank cell, reporting not mandatory",IF(OR(Table1a!#REF!=0,Table1a!#REF!="0"),"0 value","Value"))</f>
        <v>#REF!</v>
      </c>
      <c r="BH121" s="105" t="e">
        <f>IF(OR(ISBLANK(Table1a!#REF!),Table1a!#REF!=""),"Blank cell, reporting not mandatory",IF(OR(Table1a!#REF!=0,Table1a!#REF!="0"),"0 value","Value"))</f>
        <v>#REF!</v>
      </c>
      <c r="BI121" s="104" t="e">
        <f>IF(OR(ISBLANK(Table1a!#REF!),Table1a!#REF!=""),"Blank cell, reporting not mandatory",IF(OR(Table1a!#REF!=0,Table1a!#REF!="0"),"0 value","Value"))</f>
        <v>#REF!</v>
      </c>
      <c r="BJ121" s="104" t="e">
        <f>IF(OR(ISBLANK(Table1a!#REF!),Table1a!#REF!=""),"Blank cell, reporting not mandatory",IF(OR(Table1a!#REF!=0,Table1a!#REF!="0"),"0 value","Value"))</f>
        <v>#REF!</v>
      </c>
      <c r="BK121" s="104" t="e">
        <f>IF(OR(ISBLANK(Table1a!#REF!),Table1a!#REF!=""),"Blank cell, reporting not mandatory",IF(OR(Table1a!#REF!=0,Table1a!#REF!="0"),"0 value","Value"))</f>
        <v>#REF!</v>
      </c>
      <c r="BL121" s="104" t="e">
        <f>IF(OR(ISBLANK(Table1a!#REF!),Table1a!#REF!=""),"Blank cell, reporting not mandatory",IF(OR(Table1a!#REF!=0,Table1a!#REF!="0"),"0 value","Value"))</f>
        <v>#REF!</v>
      </c>
      <c r="BM121" s="105" t="e">
        <f>IF(OR(ISBLANK(Table1a!#REF!),Table1a!#REF!=""),"Blank cell, reporting not mandatory",IF(OR(Table1a!#REF!=0,Table1a!#REF!="0"),"0 value","Value"))</f>
        <v>#REF!</v>
      </c>
      <c r="BN121" s="104" t="e">
        <f>IF(OR(ISBLANK(Table1a!#REF!),Table1a!#REF!=""),"Blank cell, reporting not mandatory",IF(OR(Table1a!#REF!=0,Table1a!#REF!="0"),"0 value","Value"))</f>
        <v>#REF!</v>
      </c>
      <c r="BO121" s="104" t="e">
        <f>IF(OR(ISBLANK(Table1a!#REF!),Table1a!#REF!=""),"Blank cell, reporting not mandatory",IF(OR(Table1a!#REF!=0,Table1a!#REF!="0"),"0 value","Value"))</f>
        <v>#REF!</v>
      </c>
      <c r="BP121" s="104" t="e">
        <f>IF(OR(ISBLANK(Table1a!#REF!),Table1a!#REF!=""),"Blank cell, reporting not mandatory",IF(OR(Table1a!#REF!=0,Table1a!#REF!="0"),"0 value","Value"))</f>
        <v>#REF!</v>
      </c>
      <c r="BQ121" s="104" t="e">
        <f>IF(OR(ISBLANK(Table1a!#REF!),Table1a!#REF!=""),"Blank cell, reporting not mandatory",IF(OR(Table1a!#REF!=0,Table1a!#REF!="0"),"0 value","Value"))</f>
        <v>#REF!</v>
      </c>
      <c r="BR121" s="105" t="e">
        <f>IF(OR(ISBLANK(Table1a!#REF!),Table1a!#REF!=""),"Blank cell, reporting not mandatory",IF(OR(Table1a!#REF!=0,Table1a!#REF!="0"),"0 value","Value"))</f>
        <v>#REF!</v>
      </c>
      <c r="BS121" s="105" t="e">
        <f>IF(OR(ISBLANK(Table1a!#REF!),Table1a!#REF!=""),"Blank cell, reporting not mandatory",IF(OR(Table1a!#REF!=0,Table1a!#REF!="0"),"0 value","Value"))</f>
        <v>#REF!</v>
      </c>
      <c r="BT121" s="104" t="e">
        <f>IF(OR(ISBLANK(Table1a!#REF!),Table1a!#REF!=""),"Blank cell, reporting not mandatory",IF(OR(Table1a!#REF!=0,Table1a!#REF!="0"),"0 value","Value"))</f>
        <v>#REF!</v>
      </c>
      <c r="BU121" s="104" t="e">
        <f>IF(OR(ISBLANK(Table1a!#REF!),Table1a!#REF!=""),"Blank cell, reporting not mandatory",IF(OR(Table1a!#REF!=0,Table1a!#REF!="0"),"0 value","Value"))</f>
        <v>#REF!</v>
      </c>
      <c r="BV121" s="105" t="e">
        <f>IF(OR(ISBLANK(Table1a!#REF!),Table1a!#REF!=""),"Blank cell, reporting not mandatory",IF(OR(Table1a!#REF!=0,Table1a!#REF!="0"),"0 value","Value"))</f>
        <v>#REF!</v>
      </c>
      <c r="BW121" s="104" t="e">
        <f>IF(OR(ISBLANK(Table1a!#REF!),Table1a!#REF!=""),"Blank cell, reporting not mandatory",IF(OR(Table1a!#REF!=0,Table1a!#REF!="0"),"0 value","Value"))</f>
        <v>#REF!</v>
      </c>
      <c r="BX121" s="104" t="e">
        <f>IF(OR(ISBLANK(Table1a!#REF!),Table1a!#REF!=""),"Blank cell, reporting not mandatory",IF(OR(Table1a!#REF!=0,Table1a!#REF!="0"),"0 value","Value"))</f>
        <v>#REF!</v>
      </c>
      <c r="BY121" s="104" t="e">
        <f>IF(OR(ISBLANK(Table1a!#REF!),Table1a!#REF!=""),"Blank cell, reporting not mandatory",IF(OR(Table1a!#REF!=0,Table1a!#REF!="0"),"0 value","Value"))</f>
        <v>#REF!</v>
      </c>
      <c r="BZ121" s="104" t="e">
        <f>IF(OR(ISBLANK(Table1a!#REF!),Table1a!#REF!=""),"Blank cell, reporting not mandatory",IF(OR(Table1a!#REF!=0,Table1a!#REF!="0"),"0 value","Value"))</f>
        <v>#REF!</v>
      </c>
      <c r="CA121" s="105" t="e">
        <f>IF(OR(ISBLANK(Table1a!#REF!),Table1a!#REF!=""),"Blank cell, reporting not mandatory",IF(OR(Table1a!#REF!=0,Table1a!#REF!="0"),"0 value","Value"))</f>
        <v>#REF!</v>
      </c>
      <c r="CB121" s="104" t="e">
        <f>IF(OR(ISBLANK(Table1a!#REF!),Table1a!#REF!=""),"Blank cell, reporting not mandatory",IF(OR(Table1a!#REF!=0,Table1a!#REF!="0"),"0 value","Value"))</f>
        <v>#REF!</v>
      </c>
      <c r="CC121" s="104" t="e">
        <f>IF(OR(ISBLANK(Table1a!#REF!),Table1a!#REF!=""),"Blank cell, reporting not mandatory",IF(OR(Table1a!#REF!=0,Table1a!#REF!="0"),"0 value","Value"))</f>
        <v>#REF!</v>
      </c>
      <c r="CD121" s="104" t="e">
        <f>IF(OR(ISBLANK(Table1a!#REF!),Table1a!#REF!=""),"Blank cell, reporting not mandatory",IF(OR(Table1a!#REF!=0,Table1a!#REF!="0"),"0 value","Value"))</f>
        <v>#REF!</v>
      </c>
      <c r="CE121" s="104" t="e">
        <f>IF(OR(ISBLANK(Table1a!#REF!),Table1a!#REF!=""),"Blank cell, reporting not mandatory",IF(OR(Table1a!#REF!=0,Table1a!#REF!="0"),"0 value","Value"))</f>
        <v>#REF!</v>
      </c>
      <c r="CF121" s="105" t="e">
        <f>IF(OR(ISBLANK(Table1a!#REF!),Table1a!#REF!=""),"Blank cell, reporting not mandatory",IF(OR(Table1a!#REF!=0,Table1a!#REF!="0"),"0 value","Value"))</f>
        <v>#REF!</v>
      </c>
      <c r="CG121" s="104" t="e">
        <f>IF(OR(ISBLANK(Table1a!#REF!),Table1a!#REF!=""),"Blank cell, reporting not mandatory",IF(OR(Table1a!#REF!=0,Table1a!#REF!="0"),"0 value","Value"))</f>
        <v>#REF!</v>
      </c>
      <c r="CH121" s="104" t="e">
        <f>IF(OR(ISBLANK(Table1a!#REF!),Table1a!#REF!=""),"Blank cell, reporting not mandatory",IF(OR(Table1a!#REF!=0,Table1a!#REF!="0"),"0 value","Value"))</f>
        <v>#REF!</v>
      </c>
      <c r="CI121" s="104" t="e">
        <f>IF(OR(ISBLANK(Table1a!#REF!),Table1a!#REF!=""),"Blank cell, reporting not mandatory",IF(OR(Table1a!#REF!=0,Table1a!#REF!="0"),"0 value","Value"))</f>
        <v>#REF!</v>
      </c>
      <c r="CJ121" s="104" t="e">
        <f>IF(OR(ISBLANK(Table1a!#REF!),Table1a!#REF!=""),"Blank cell, reporting not mandatory",IF(OR(Table1a!#REF!=0,Table1a!#REF!="0"),"0 value","Value"))</f>
        <v>#REF!</v>
      </c>
      <c r="CK121" s="105" t="e">
        <f>IF(OR(ISBLANK(Table1a!#REF!),Table1a!#REF!=""),"Blank cell, reporting not mandatory",IF(OR(Table1a!#REF!=0,Table1a!#REF!="0"),"0 value","Value"))</f>
        <v>#REF!</v>
      </c>
      <c r="CL121" s="104" t="e">
        <f>IF(OR(ISBLANK(Table1a!#REF!),Table1a!#REF!=""),"Blank cell, reporting not mandatory",IF(OR(Table1a!#REF!=0,Table1a!#REF!="0"),"0 value","Value"))</f>
        <v>#REF!</v>
      </c>
      <c r="CM121" s="104" t="e">
        <f>IF(OR(ISBLANK(Table1a!#REF!),Table1a!#REF!=""),"Blank cell, reporting not mandatory",IF(OR(Table1a!#REF!=0,Table1a!#REF!="0"),"0 value","Value"))</f>
        <v>#REF!</v>
      </c>
      <c r="CN121" s="104" t="e">
        <f>IF(OR(ISBLANK(Table1a!#REF!),Table1a!#REF!=""),"Blank cell, reporting not mandatory",IF(OR(Table1a!#REF!=0,Table1a!#REF!="0"),"0 value","Value"))</f>
        <v>#REF!</v>
      </c>
      <c r="CO121" s="104" t="e">
        <f>IF(OR(ISBLANK(Table1a!#REF!),Table1a!#REF!=""),"Blank cell, reporting not mandatory",IF(OR(Table1a!#REF!=0,Table1a!#REF!="0"),"0 value","Value"))</f>
        <v>#REF!</v>
      </c>
      <c r="CP121" s="105" t="e">
        <f>IF(OR(ISBLANK(Table1a!#REF!),Table1a!#REF!=""),"Blank cell, reporting not mandatory",IF(OR(Table1a!#REF!=0,Table1a!#REF!="0"),"0 value","Value"))</f>
        <v>#REF!</v>
      </c>
      <c r="CQ121" s="104" t="e">
        <f>IF(OR(ISBLANK(Table1a!#REF!),Table1a!#REF!=""),"Blank cell, reporting not mandatory",IF(OR(Table1a!#REF!=0,Table1a!#REF!="0"),"0 value","Value"))</f>
        <v>#REF!</v>
      </c>
      <c r="CR121" s="104" t="e">
        <f>IF(OR(ISBLANK(Table1a!#REF!),Table1a!#REF!=""),"Blank cell, reporting not mandatory",IF(OR(Table1a!#REF!=0,Table1a!#REF!="0"),"0 value","Value"))</f>
        <v>#REF!</v>
      </c>
      <c r="CS121" s="104" t="e">
        <f>IF(OR(ISBLANK(Table1a!#REF!),Table1a!#REF!=""),"Blank cell, reporting not mandatory",IF(OR(Table1a!#REF!=0,Table1a!#REF!="0"),"0 value","Value"))</f>
        <v>#REF!</v>
      </c>
      <c r="CT121" s="104" t="e">
        <f>IF(OR(ISBLANK(Table1a!#REF!),Table1a!#REF!=""),"Blank cell, reporting not mandatory",IF(OR(Table1a!#REF!=0,Table1a!#REF!="0"),"0 value","Value"))</f>
        <v>#REF!</v>
      </c>
      <c r="CU121" s="105" t="e">
        <f>IF(OR(ISBLANK(Table1a!#REF!),Table1a!#REF!=""),"Blank cell, reporting not mandatory",IF(OR(Table1a!#REF!=0,Table1a!#REF!="0"),"0 value","Value"))</f>
        <v>#REF!</v>
      </c>
      <c r="CV121" s="104" t="e">
        <f>IF(OR(ISBLANK(Table1a!#REF!),Table1a!#REF!=""),"Blank cell, reporting not mandatory",IF(OR(Table1a!#REF!=0,Table1a!#REF!="0"),"0 value","Value"))</f>
        <v>#REF!</v>
      </c>
      <c r="CW121" s="104" t="e">
        <f>IF(OR(ISBLANK(Table1a!#REF!),Table1a!#REF!=""),"Blank cell, reporting not mandatory",IF(OR(Table1a!#REF!=0,Table1a!#REF!="0"),"0 value","Value"))</f>
        <v>#REF!</v>
      </c>
      <c r="CX121" s="104" t="e">
        <f>IF(OR(ISBLANK(Table1a!#REF!),Table1a!#REF!=""),"Blank cell, reporting not mandatory",IF(OR(Table1a!#REF!=0,Table1a!#REF!="0"),"0 value","Value"))</f>
        <v>#REF!</v>
      </c>
      <c r="CY121" s="104" t="e">
        <f>IF(OR(ISBLANK(Table1a!#REF!),Table1a!#REF!=""),"Blank cell, reporting not mandatory",IF(OR(Table1a!#REF!=0,Table1a!#REF!="0"),"0 value","Value"))</f>
        <v>#REF!</v>
      </c>
      <c r="CZ121" s="105" t="e">
        <f>IF(OR(ISBLANK(Table1a!#REF!),Table1a!#REF!=""),"Blank cell, reporting not mandatory",IF(OR(Table1a!#REF!=0,Table1a!#REF!="0"),"0 value","Value"))</f>
        <v>#REF!</v>
      </c>
      <c r="DA121" s="132"/>
      <c r="DB121" s="132"/>
      <c r="DC121" s="133"/>
      <c r="DD121" s="132"/>
      <c r="DE121" s="133"/>
      <c r="DF121" s="133"/>
      <c r="DG121" s="133"/>
      <c r="DH121" s="133"/>
      <c r="DI121" s="132"/>
      <c r="DJ121" s="133"/>
      <c r="DK121" s="133"/>
      <c r="DL121" s="133"/>
      <c r="DM121" s="133"/>
      <c r="DN121" s="132"/>
      <c r="DO121" s="133"/>
      <c r="DP121" s="133"/>
      <c r="DQ121" s="133"/>
      <c r="DR121" s="133"/>
      <c r="DS121" s="132"/>
      <c r="DT121" s="133"/>
      <c r="DU121" s="133"/>
      <c r="DV121" s="133"/>
      <c r="DW121" s="133"/>
      <c r="DX121" s="132"/>
      <c r="DY121" s="133"/>
      <c r="DZ121" s="133"/>
      <c r="EA121" s="133"/>
      <c r="EB121" s="133"/>
      <c r="EC121" s="132"/>
      <c r="ED121" s="133"/>
      <c r="EE121" s="133"/>
      <c r="EF121" s="133"/>
      <c r="EG121" s="133"/>
      <c r="EH121" s="132"/>
      <c r="EI121" s="132"/>
      <c r="EJ121" s="133"/>
      <c r="EK121" s="133"/>
      <c r="EL121" s="132"/>
      <c r="EM121" s="133"/>
      <c r="EN121" s="133"/>
      <c r="EO121" s="133"/>
      <c r="EP121" s="133"/>
      <c r="EQ121" s="132"/>
      <c r="ER121" s="133"/>
      <c r="ES121" s="133"/>
      <c r="ET121" s="133"/>
      <c r="EU121" s="133"/>
      <c r="EV121" s="132"/>
      <c r="EW121" s="133"/>
      <c r="EX121" s="133"/>
      <c r="EY121" s="133"/>
      <c r="EZ121" s="133"/>
      <c r="FA121" s="132"/>
      <c r="FB121" s="133"/>
      <c r="FC121" s="133"/>
      <c r="FD121" s="133"/>
      <c r="FE121" s="133"/>
      <c r="FF121" s="132"/>
      <c r="FG121" s="133"/>
      <c r="FH121" s="133"/>
      <c r="FI121" s="133"/>
      <c r="FJ121" s="133"/>
      <c r="FK121" s="132"/>
      <c r="FL121" s="133"/>
      <c r="FM121" s="133"/>
      <c r="FN121" s="133"/>
      <c r="FO121" s="133"/>
      <c r="FP121" s="132"/>
      <c r="FQ121" s="132"/>
      <c r="FR121" s="133"/>
      <c r="FS121" s="133"/>
      <c r="FT121" s="132"/>
      <c r="FU121" s="133"/>
      <c r="FV121" s="133"/>
      <c r="FW121" s="133"/>
      <c r="FX121" s="133"/>
      <c r="FY121" s="132"/>
      <c r="FZ121" s="133"/>
      <c r="GA121" s="133"/>
      <c r="GB121" s="133"/>
      <c r="GC121" s="133"/>
      <c r="GD121" s="132"/>
      <c r="GE121" s="133"/>
      <c r="GF121" s="133"/>
      <c r="GG121" s="133"/>
      <c r="GH121" s="133"/>
      <c r="GI121" s="132"/>
      <c r="GJ121" s="133"/>
      <c r="GK121" s="133"/>
      <c r="GL121" s="133"/>
      <c r="GM121" s="133"/>
      <c r="GN121" s="132"/>
      <c r="GO121" s="133"/>
      <c r="GP121" s="133"/>
      <c r="GQ121" s="133"/>
      <c r="GR121" s="133"/>
      <c r="GS121" s="132"/>
      <c r="GT121" s="133"/>
      <c r="GU121" s="133"/>
      <c r="GV121" s="133"/>
      <c r="GW121" s="133"/>
      <c r="GX121" s="132"/>
      <c r="GY121" s="132"/>
      <c r="GZ121" s="133"/>
      <c r="HA121" s="133"/>
      <c r="HB121" s="132"/>
      <c r="HC121" s="133"/>
      <c r="HD121" s="133"/>
      <c r="HE121" s="133"/>
      <c r="HF121" s="133"/>
      <c r="HG121" s="132"/>
      <c r="HH121" s="133"/>
      <c r="HI121" s="133"/>
      <c r="HJ121" s="133"/>
      <c r="HK121" s="133"/>
      <c r="HL121" s="132"/>
      <c r="HM121" s="133"/>
      <c r="HN121" s="133"/>
      <c r="HO121" s="133"/>
      <c r="HP121" s="133"/>
      <c r="HQ121" s="132"/>
      <c r="HR121" s="133"/>
      <c r="HS121" s="133"/>
      <c r="HT121" s="133"/>
      <c r="HU121" s="133"/>
      <c r="HV121" s="132"/>
      <c r="HW121" s="133"/>
      <c r="HX121" s="133"/>
      <c r="HY121" s="133"/>
      <c r="HZ121" s="133"/>
      <c r="IA121" s="132"/>
      <c r="IB121" s="133"/>
      <c r="IC121" s="133"/>
      <c r="ID121" s="133"/>
      <c r="IE121" s="133"/>
      <c r="IF121" s="132"/>
      <c r="IG121" s="132"/>
      <c r="IH121" s="133"/>
      <c r="II121" s="133"/>
      <c r="IJ121" s="132"/>
      <c r="IK121" s="133"/>
      <c r="IL121" s="133"/>
      <c r="IM121" s="133"/>
      <c r="IN121" s="133"/>
      <c r="IO121" s="132"/>
      <c r="IP121" s="133"/>
      <c r="IQ121" s="133"/>
      <c r="IR121" s="133"/>
      <c r="IS121" s="133"/>
      <c r="IT121" s="132"/>
      <c r="IU121" s="133"/>
      <c r="IV121" s="133"/>
      <c r="IW121" s="133"/>
      <c r="IX121" s="133"/>
      <c r="IY121" s="132"/>
      <c r="IZ121" s="133"/>
      <c r="JA121" s="133"/>
      <c r="JB121" s="133"/>
      <c r="JC121" s="133"/>
      <c r="JD121" s="132"/>
      <c r="JE121" s="133"/>
      <c r="JF121" s="133"/>
      <c r="JG121" s="133"/>
      <c r="JH121" s="133"/>
      <c r="JI121" s="132"/>
      <c r="JJ121" s="133"/>
      <c r="JK121" s="133"/>
      <c r="JL121" s="133"/>
      <c r="JM121" s="133"/>
      <c r="JN121" s="132"/>
      <c r="JO121" s="86" t="e">
        <f>IF(OR(ISBLANK(Table1a!#REF!),Table1a!#REF!=""),"Blank cell, reporting not mandatory",IF(OR(Table1a!#REF!=0,Table1a!#REF!="0"),"0 value","Value"))</f>
        <v>#REF!</v>
      </c>
      <c r="JP121" s="104" t="e">
        <f>IF(OR(ISBLANK(Table1a!#REF!),Table1a!#REF!=""),"Blank cell, reporting not mandatory",IF(OR(Table1a!#REF!=0,Table1a!#REF!="0"),"0 value","Value"))</f>
        <v>#REF!</v>
      </c>
      <c r="JQ121" s="104" t="e">
        <f>IF(OR(ISBLANK(Table1a!#REF!),Table1a!#REF!=""),"Blank cell, reporting not mandatory",IF(OR(Table1a!#REF!=0,Table1a!#REF!="0"),"0 value","Value"))</f>
        <v>#REF!</v>
      </c>
      <c r="JR121" s="86" t="e">
        <f>IF(OR(ISBLANK(Table1a!#REF!),Table1a!#REF!=""),"Blank cell, reporting not mandatory",IF(OR(Table1a!#REF!=0,Table1a!#REF!="0"),"0 value","Value"))</f>
        <v>#REF!</v>
      </c>
      <c r="JS121" s="104" t="e">
        <f>IF(OR(ISBLANK(Table1a!#REF!),Table1a!#REF!=""),"Blank cell, reporting not mandatory",IF(OR(Table1a!#REF!=0,Table1a!#REF!="0"),"0 value","Value"))</f>
        <v>#REF!</v>
      </c>
      <c r="JT121" s="104" t="e">
        <f>IF(OR(ISBLANK(Table1a!#REF!),Table1a!#REF!=""),"Blank cell, reporting not mandatory",IF(OR(Table1a!#REF!=0,Table1a!#REF!="0"),"0 value","Value"))</f>
        <v>#REF!</v>
      </c>
      <c r="JU121" s="104" t="e">
        <f>IF(OR(ISBLANK(Table1a!#REF!),Table1a!#REF!=""),"Blank cell, reporting not mandatory",IF(OR(Table1a!#REF!=0,Table1a!#REF!="0"),"0 value","Value"))</f>
        <v>#REF!</v>
      </c>
      <c r="JV121" s="104" t="e">
        <f>IF(OR(ISBLANK(Table1a!#REF!),Table1a!#REF!=""),"Blank cell, reporting not mandatory",IF(OR(Table1a!#REF!=0,Table1a!#REF!="0"),"0 value","Value"))</f>
        <v>#REF!</v>
      </c>
      <c r="JW121" s="86" t="e">
        <f>IF(OR(ISBLANK(Table1a!#REF!),Table1a!#REF!=""),"Blank cell, reporting not mandatory",IF(OR(Table1a!#REF!=0,Table1a!#REF!="0"),"0 value","Value"))</f>
        <v>#REF!</v>
      </c>
      <c r="JX121" s="104" t="e">
        <f>IF(OR(ISBLANK(Table1a!#REF!),Table1a!#REF!=""),"Blank cell, reporting not mandatory",IF(OR(Table1a!#REF!=0,Table1a!#REF!="0"),"0 value","Value"))</f>
        <v>#REF!</v>
      </c>
      <c r="JY121" s="104" t="e">
        <f>IF(OR(ISBLANK(Table1a!#REF!),Table1a!#REF!=""),"Blank cell, reporting not mandatory",IF(OR(Table1a!#REF!=0,Table1a!#REF!="0"),"0 value","Value"))</f>
        <v>#REF!</v>
      </c>
      <c r="JZ121" s="104" t="e">
        <f>IF(OR(ISBLANK(Table1a!#REF!),Table1a!#REF!=""),"Blank cell, reporting not mandatory",IF(OR(Table1a!#REF!=0,Table1a!#REF!="0"),"0 value","Value"))</f>
        <v>#REF!</v>
      </c>
      <c r="KA121" s="104" t="e">
        <f>IF(OR(ISBLANK(Table1a!#REF!),Table1a!#REF!=""),"Blank cell, reporting not mandatory",IF(OR(Table1a!#REF!=0,Table1a!#REF!="0"),"0 value","Value"))</f>
        <v>#REF!</v>
      </c>
      <c r="KB121" s="86" t="e">
        <f>IF(OR(ISBLANK(Table1a!#REF!),Table1a!#REF!=""),"Blank cell, reporting not mandatory",IF(OR(Table1a!#REF!=0,Table1a!#REF!="0"),"0 value","Value"))</f>
        <v>#REF!</v>
      </c>
      <c r="KC121" s="104" t="e">
        <f>IF(OR(ISBLANK(Table1a!#REF!),Table1a!#REF!=""),"Blank cell, reporting not mandatory",IF(OR(Table1a!#REF!=0,Table1a!#REF!="0"),"0 value","Value"))</f>
        <v>#REF!</v>
      </c>
      <c r="KD121" s="104" t="e">
        <f>IF(OR(ISBLANK(Table1a!#REF!),Table1a!#REF!=""),"Blank cell, reporting not mandatory",IF(OR(Table1a!#REF!=0,Table1a!#REF!="0"),"0 value","Value"))</f>
        <v>#REF!</v>
      </c>
      <c r="KE121" s="104" t="e">
        <f>IF(OR(ISBLANK(Table1a!#REF!),Table1a!#REF!=""),"Blank cell, reporting not mandatory",IF(OR(Table1a!#REF!=0,Table1a!#REF!="0"),"0 value","Value"))</f>
        <v>#REF!</v>
      </c>
      <c r="KF121" s="104" t="e">
        <f>IF(OR(ISBLANK(Table1a!#REF!),Table1a!#REF!=""),"Blank cell, reporting not mandatory",IF(OR(Table1a!#REF!=0,Table1a!#REF!="0"),"0 value","Value"))</f>
        <v>#REF!</v>
      </c>
      <c r="KG121" s="86" t="e">
        <f>IF(OR(ISBLANK(Table1a!#REF!),Table1a!#REF!=""),"Blank cell, reporting not mandatory",IF(OR(Table1a!#REF!=0,Table1a!#REF!="0"),"0 value","Value"))</f>
        <v>#REF!</v>
      </c>
      <c r="KH121" s="104" t="e">
        <f>IF(OR(ISBLANK(Table1a!#REF!),Table1a!#REF!=""),"Blank cell, reporting not mandatory",IF(OR(Table1a!#REF!=0,Table1a!#REF!="0"),"0 value","Value"))</f>
        <v>#REF!</v>
      </c>
      <c r="KI121" s="104" t="e">
        <f>IF(OR(ISBLANK(Table1a!#REF!),Table1a!#REF!=""),"Blank cell, reporting not mandatory",IF(OR(Table1a!#REF!=0,Table1a!#REF!="0"),"0 value","Value"))</f>
        <v>#REF!</v>
      </c>
      <c r="KJ121" s="104" t="e">
        <f>IF(OR(ISBLANK(Table1a!#REF!),Table1a!#REF!=""),"Blank cell, reporting not mandatory",IF(OR(Table1a!#REF!=0,Table1a!#REF!="0"),"0 value","Value"))</f>
        <v>#REF!</v>
      </c>
      <c r="KK121" s="104" t="e">
        <f>IF(OR(ISBLANK(Table1a!#REF!),Table1a!#REF!=""),"Blank cell, reporting not mandatory",IF(OR(Table1a!#REF!=0,Table1a!#REF!="0"),"0 value","Value"))</f>
        <v>#REF!</v>
      </c>
      <c r="KL121" s="86" t="e">
        <f>IF(OR(ISBLANK(Table1a!#REF!),Table1a!#REF!=""),"Blank cell, reporting not mandatory",IF(OR(Table1a!#REF!=0,Table1a!#REF!="0"),"0 value","Value"))</f>
        <v>#REF!</v>
      </c>
      <c r="KM121" s="104" t="e">
        <f>IF(OR(ISBLANK(Table1a!#REF!),Table1a!#REF!=""),"Blank cell, reporting not mandatory",IF(OR(Table1a!#REF!=0,Table1a!#REF!="0"),"0 value","Value"))</f>
        <v>#REF!</v>
      </c>
      <c r="KN121" s="104" t="e">
        <f>IF(OR(ISBLANK(Table1a!#REF!),Table1a!#REF!=""),"Blank cell, reporting not mandatory",IF(OR(Table1a!#REF!=0,Table1a!#REF!="0"),"0 value","Value"))</f>
        <v>#REF!</v>
      </c>
      <c r="KO121" s="104" t="e">
        <f>IF(OR(ISBLANK(Table1a!#REF!),Table1a!#REF!=""),"Blank cell, reporting not mandatory",IF(OR(Table1a!#REF!=0,Table1a!#REF!="0"),"0 value","Value"))</f>
        <v>#REF!</v>
      </c>
      <c r="KP121" s="104" t="e">
        <f>IF(OR(ISBLANK(Table1a!#REF!),Table1a!#REF!=""),"Blank cell, reporting not mandatory",IF(OR(Table1a!#REF!=0,Table1a!#REF!="0"),"0 value","Value"))</f>
        <v>#REF!</v>
      </c>
      <c r="KQ121" s="86" t="e">
        <f>IF(OR(ISBLANK(Table1a!#REF!),Table1a!#REF!=""),"Blank cell, reporting not mandatory",IF(OR(Table1a!#REF!=0,Table1a!#REF!="0"),"0 value","Value"))</f>
        <v>#REF!</v>
      </c>
      <c r="KR121" s="104" t="e">
        <f>IF(OR(ISBLANK(Table1a!#REF!),Table1a!#REF!=""),"Blank cell, reporting not mandatory",IF(OR(Table1a!#REF!=0,Table1a!#REF!="0"),"0 value","Value"))</f>
        <v>#REF!</v>
      </c>
      <c r="KS121" s="104" t="e">
        <f>IF(OR(ISBLANK(Table1a!#REF!),Table1a!#REF!=""),"Blank cell, reporting not mandatory",IF(OR(Table1a!#REF!=0,Table1a!#REF!="0"),"0 value","Value"))</f>
        <v>#REF!</v>
      </c>
      <c r="KT121" s="104" t="e">
        <f>IF(OR(ISBLANK(Table1a!#REF!),Table1a!#REF!=""),"Blank cell, reporting not mandatory",IF(OR(Table1a!#REF!=0,Table1a!#REF!="0"),"0 value","Value"))</f>
        <v>#REF!</v>
      </c>
      <c r="KU121" s="104" t="e">
        <f>IF(OR(ISBLANK(Table1a!#REF!),Table1a!#REF!=""),"Blank cell, reporting not mandatory",IF(OR(Table1a!#REF!=0,Table1a!#REF!="0"),"0 value","Value"))</f>
        <v>#REF!</v>
      </c>
      <c r="KV121" s="86" t="e">
        <f>IF(OR(ISBLANK(Table1a!#REF!),Table1a!#REF!=""),"Blank cell, reporting not mandatory",IF(OR(Table1a!#REF!=0,Table1a!#REF!="0"),"0 value","Value"))</f>
        <v>#REF!</v>
      </c>
      <c r="KW121" s="132"/>
      <c r="KX121" s="133"/>
      <c r="KY121" s="133"/>
      <c r="KZ121" s="132"/>
      <c r="LA121" s="133"/>
      <c r="LB121" s="133"/>
      <c r="LC121" s="133"/>
      <c r="LD121" s="133"/>
      <c r="LE121" s="132"/>
      <c r="LF121" s="133"/>
      <c r="LG121" s="133"/>
      <c r="LH121" s="133"/>
      <c r="LI121" s="133"/>
      <c r="LJ121" s="132"/>
      <c r="LK121" s="133"/>
      <c r="LL121" s="133"/>
      <c r="LM121" s="133"/>
      <c r="LN121" s="133"/>
      <c r="LO121" s="132"/>
      <c r="LP121" s="133"/>
      <c r="LQ121" s="133"/>
      <c r="LR121" s="133"/>
      <c r="LS121" s="133"/>
      <c r="LT121" s="132"/>
      <c r="LU121" s="133"/>
      <c r="LV121" s="133"/>
      <c r="LW121" s="133"/>
      <c r="LX121" s="133"/>
      <c r="LY121" s="132"/>
      <c r="LZ121" s="133"/>
      <c r="MA121" s="133"/>
      <c r="MB121" s="133"/>
      <c r="MC121" s="133"/>
      <c r="MD121" s="132"/>
      <c r="ME121" s="105" t="e">
        <f>IF(OR(ISBLANK(Table1a!#REF!),Table1a!#REF!=""),"Blank cell, reporting not mandatory",IF(OR(Table1a!#REF!=0,Table1a!#REF!="0"),"0 value","Value"))</f>
        <v>#REF!</v>
      </c>
      <c r="MF121" s="104" t="e">
        <f>IF(OR(ISBLANK(Table1a!#REF!),Table1a!#REF!=""),"Blank cell, reporting not mandatory",IF(OR(Table1a!#REF!=0,Table1a!#REF!="0"),"0 value","Value"))</f>
        <v>#REF!</v>
      </c>
      <c r="MG121" s="104" t="e">
        <f>IF(OR(ISBLANK(Table1a!#REF!),Table1a!#REF!=""),"Blank cell, reporting not mandatory",IF(OR(Table1a!#REF!=0,Table1a!#REF!="0"),"0 value","Value"))</f>
        <v>#REF!</v>
      </c>
      <c r="MH121" s="105" t="e">
        <f>IF(OR(ISBLANK(Table1a!#REF!),Table1a!#REF!=""),"Blank cell, reporting not mandatory",IF(OR(Table1a!#REF!=0,Table1a!#REF!="0"),"0 value","Value"))</f>
        <v>#REF!</v>
      </c>
      <c r="MI121" s="104" t="e">
        <f>IF(OR(ISBLANK(Table1a!#REF!),Table1a!#REF!=""),"Blank cell, reporting not mandatory",IF(OR(Table1a!#REF!=0,Table1a!#REF!="0"),"0 value","Value"))</f>
        <v>#REF!</v>
      </c>
      <c r="MJ121" s="104" t="e">
        <f>IF(OR(ISBLANK(Table1a!#REF!),Table1a!#REF!=""),"Blank cell, reporting not mandatory",IF(OR(Table1a!#REF!=0,Table1a!#REF!="0"),"0 value","Value"))</f>
        <v>#REF!</v>
      </c>
      <c r="MK121" s="104" t="e">
        <f>IF(OR(ISBLANK(Table1a!#REF!),Table1a!#REF!=""),"Blank cell, reporting not mandatory",IF(OR(Table1a!#REF!=0,Table1a!#REF!="0"),"0 value","Value"))</f>
        <v>#REF!</v>
      </c>
      <c r="ML121" s="104" t="e">
        <f>IF(OR(ISBLANK(Table1a!#REF!),Table1a!#REF!=""),"Blank cell, reporting not mandatory",IF(OR(Table1a!#REF!=0,Table1a!#REF!="0"),"0 value","Value"))</f>
        <v>#REF!</v>
      </c>
      <c r="MM121" s="105" t="e">
        <f>IF(OR(ISBLANK(Table1a!#REF!),Table1a!#REF!=""),"Blank cell, reporting not mandatory",IF(OR(Table1a!#REF!=0,Table1a!#REF!="0"),"0 value","Value"))</f>
        <v>#REF!</v>
      </c>
      <c r="MN121" s="104" t="e">
        <f>IF(OR(ISBLANK(Table1a!#REF!),Table1a!#REF!=""),"Blank cell, reporting not mandatory",IF(OR(Table1a!#REF!=0,Table1a!#REF!="0"),"0 value","Value"))</f>
        <v>#REF!</v>
      </c>
      <c r="MO121" s="104" t="e">
        <f>IF(OR(ISBLANK(Table1a!#REF!),Table1a!#REF!=""),"Blank cell, reporting not mandatory",IF(OR(Table1a!#REF!=0,Table1a!#REF!="0"),"0 value","Value"))</f>
        <v>#REF!</v>
      </c>
      <c r="MP121" s="104" t="e">
        <f>IF(OR(ISBLANK(Table1a!#REF!),Table1a!#REF!=""),"Blank cell, reporting not mandatory",IF(OR(Table1a!#REF!=0,Table1a!#REF!="0"),"0 value","Value"))</f>
        <v>#REF!</v>
      </c>
      <c r="MQ121" s="104" t="e">
        <f>IF(OR(ISBLANK(Table1a!#REF!),Table1a!#REF!=""),"Blank cell, reporting not mandatory",IF(OR(Table1a!#REF!=0,Table1a!#REF!="0"),"0 value","Value"))</f>
        <v>#REF!</v>
      </c>
      <c r="MR121" s="105" t="e">
        <f>IF(OR(ISBLANK(Table1a!#REF!),Table1a!#REF!=""),"Blank cell, reporting not mandatory",IF(OR(Table1a!#REF!=0,Table1a!#REF!="0"),"0 value","Value"))</f>
        <v>#REF!</v>
      </c>
      <c r="MS121" s="104" t="e">
        <f>IF(OR(ISBLANK(Table1a!#REF!),Table1a!#REF!=""),"Blank cell, reporting not mandatory",IF(OR(Table1a!#REF!=0,Table1a!#REF!="0"),"0 value","Value"))</f>
        <v>#REF!</v>
      </c>
      <c r="MT121" s="104" t="e">
        <f>IF(OR(ISBLANK(Table1a!#REF!),Table1a!#REF!=""),"Blank cell, reporting not mandatory",IF(OR(Table1a!#REF!=0,Table1a!#REF!="0"),"0 value","Value"))</f>
        <v>#REF!</v>
      </c>
      <c r="MU121" s="104" t="e">
        <f>IF(OR(ISBLANK(Table1a!#REF!),Table1a!#REF!=""),"Blank cell, reporting not mandatory",IF(OR(Table1a!#REF!=0,Table1a!#REF!="0"),"0 value","Value"))</f>
        <v>#REF!</v>
      </c>
      <c r="MV121" s="104" t="e">
        <f>IF(OR(ISBLANK(Table1a!#REF!),Table1a!#REF!=""),"Blank cell, reporting not mandatory",IF(OR(Table1a!#REF!=0,Table1a!#REF!="0"),"0 value","Value"))</f>
        <v>#REF!</v>
      </c>
      <c r="MW121" s="105" t="e">
        <f>IF(OR(ISBLANK(Table1a!#REF!),Table1a!#REF!=""),"Blank cell, reporting not mandatory",IF(OR(Table1a!#REF!=0,Table1a!#REF!="0"),"0 value","Value"))</f>
        <v>#REF!</v>
      </c>
      <c r="MX121" s="104" t="e">
        <f>IF(OR(ISBLANK(Table1a!#REF!),Table1a!#REF!=""),"Blank cell, reporting not mandatory",IF(OR(Table1a!#REF!=0,Table1a!#REF!="0"),"0 value","Value"))</f>
        <v>#REF!</v>
      </c>
      <c r="MY121" s="104" t="e">
        <f>IF(OR(ISBLANK(Table1a!#REF!),Table1a!#REF!=""),"Blank cell, reporting not mandatory",IF(OR(Table1a!#REF!=0,Table1a!#REF!="0"),"0 value","Value"))</f>
        <v>#REF!</v>
      </c>
      <c r="MZ121" s="104" t="e">
        <f>IF(OR(ISBLANK(Table1a!#REF!),Table1a!#REF!=""),"Blank cell, reporting not mandatory",IF(OR(Table1a!#REF!=0,Table1a!#REF!="0"),"0 value","Value"))</f>
        <v>#REF!</v>
      </c>
      <c r="NA121" s="104" t="e">
        <f>IF(OR(ISBLANK(Table1a!#REF!),Table1a!#REF!=""),"Blank cell, reporting not mandatory",IF(OR(Table1a!#REF!=0,Table1a!#REF!="0"),"0 value","Value"))</f>
        <v>#REF!</v>
      </c>
      <c r="NB121" s="105" t="e">
        <f>IF(OR(ISBLANK(Table1a!#REF!),Table1a!#REF!=""),"Blank cell, reporting not mandatory",IF(OR(Table1a!#REF!=0,Table1a!#REF!="0"),"0 value","Value"))</f>
        <v>#REF!</v>
      </c>
      <c r="NC121" s="104" t="e">
        <f>IF(OR(ISBLANK(Table1a!#REF!),Table1a!#REF!=""),"Blank cell, reporting not mandatory",IF(OR(Table1a!#REF!=0,Table1a!#REF!="0"),"0 value","Value"))</f>
        <v>#REF!</v>
      </c>
      <c r="ND121" s="104" t="e">
        <f>IF(OR(ISBLANK(Table1a!#REF!),Table1a!#REF!=""),"Blank cell, reporting not mandatory",IF(OR(Table1a!#REF!=0,Table1a!#REF!="0"),"0 value","Value"))</f>
        <v>#REF!</v>
      </c>
      <c r="NE121" s="104" t="e">
        <f>IF(OR(ISBLANK(Table1a!#REF!),Table1a!#REF!=""),"Blank cell, reporting not mandatory",IF(OR(Table1a!#REF!=0,Table1a!#REF!="0"),"0 value","Value"))</f>
        <v>#REF!</v>
      </c>
      <c r="NF121" s="104" t="e">
        <f>IF(OR(ISBLANK(Table1a!#REF!),Table1a!#REF!=""),"Blank cell, reporting not mandatory",IF(OR(Table1a!#REF!=0,Table1a!#REF!="0"),"0 value","Value"))</f>
        <v>#REF!</v>
      </c>
      <c r="NG121" s="105" t="e">
        <f>IF(OR(ISBLANK(Table1a!#REF!),Table1a!#REF!=""),"Blank cell, reporting not mandatory",IF(OR(Table1a!#REF!=0,Table1a!#REF!="0"),"0 value","Value"))</f>
        <v>#REF!</v>
      </c>
      <c r="NH121" s="104" t="e">
        <f>IF(OR(ISBLANK(Table1a!#REF!),Table1a!#REF!=""),"Blank cell, reporting not mandatory",IF(OR(Table1a!#REF!=0,Table1a!#REF!="0"),"0 value","Value"))</f>
        <v>#REF!</v>
      </c>
      <c r="NI121" s="104" t="e">
        <f>IF(OR(ISBLANK(Table1a!#REF!),Table1a!#REF!=""),"Blank cell, reporting not mandatory",IF(OR(Table1a!#REF!=0,Table1a!#REF!="0"),"0 value","Value"))</f>
        <v>#REF!</v>
      </c>
      <c r="NJ121" s="104" t="e">
        <f>IF(OR(ISBLANK(Table1a!#REF!),Table1a!#REF!=""),"Blank cell, reporting not mandatory",IF(OR(Table1a!#REF!=0,Table1a!#REF!="0"),"0 value","Value"))</f>
        <v>#REF!</v>
      </c>
      <c r="NK121" s="104" t="e">
        <f>IF(OR(ISBLANK(Table1a!#REF!),Table1a!#REF!=""),"Blank cell, reporting not mandatory",IF(OR(Table1a!#REF!=0,Table1a!#REF!="0"),"0 value","Value"))</f>
        <v>#REF!</v>
      </c>
      <c r="NL121" s="105" t="e">
        <f>IF(OR(ISBLANK(Table1a!#REF!),Table1a!#REF!=""),"Blank cell, reporting not mandatory",IF(OR(Table1a!#REF!=0,Table1a!#REF!="0"),"0 value","Value"))</f>
        <v>#REF!</v>
      </c>
    </row>
    <row r="122" spans="1:376" outlineLevel="1">
      <c r="A122" s="38" t="s">
        <v>324</v>
      </c>
      <c r="B122" s="79" t="s">
        <v>8</v>
      </c>
      <c r="C122" s="132"/>
      <c r="D122" s="133"/>
      <c r="E122" s="133"/>
      <c r="F122" s="132"/>
      <c r="G122" s="133"/>
      <c r="H122" s="133"/>
      <c r="I122" s="133"/>
      <c r="J122" s="133"/>
      <c r="K122" s="132"/>
      <c r="L122" s="133"/>
      <c r="M122" s="133"/>
      <c r="N122" s="133"/>
      <c r="O122" s="133"/>
      <c r="P122" s="132"/>
      <c r="Q122" s="133"/>
      <c r="R122" s="133"/>
      <c r="S122" s="133"/>
      <c r="T122" s="133"/>
      <c r="U122" s="132"/>
      <c r="V122" s="133"/>
      <c r="W122" s="133"/>
      <c r="X122" s="133"/>
      <c r="Y122" s="133"/>
      <c r="Z122" s="132"/>
      <c r="AA122" s="133"/>
      <c r="AB122" s="133"/>
      <c r="AC122" s="133"/>
      <c r="AD122" s="133"/>
      <c r="AE122" s="132"/>
      <c r="AF122" s="133"/>
      <c r="AG122" s="133"/>
      <c r="AH122" s="133"/>
      <c r="AI122" s="133"/>
      <c r="AJ122" s="132"/>
      <c r="AK122" s="105" t="e">
        <f>IF(OR(ISBLANK(Table1a!#REF!),Table1a!#REF!=""),"Blank cell, reporting not mandatory",IF(OR(Table1a!#REF!=0,Table1a!#REF!="0"),"0 value","Value"))</f>
        <v>#REF!</v>
      </c>
      <c r="AL122" s="139" t="e">
        <f>IF(OR(ISBLANK(Table1a!#REF!),Table1a!#REF!=""),"Blank cell, reporting not mandatory",IF(OR(Table1a!#REF!=0,Table1a!#REF!="0"),"0 value","Value"))</f>
        <v>#REF!</v>
      </c>
      <c r="AM122" s="139" t="e">
        <f>IF(OR(ISBLANK(Table1a!#REF!),Table1a!#REF!=""),"Blank cell, reporting not mandatory",IF(OR(Table1a!#REF!=0,Table1a!#REF!="0"),"0 value","Value"))</f>
        <v>#REF!</v>
      </c>
      <c r="AN122" s="105" t="e">
        <f>IF(OR(ISBLANK(Table1a!#REF!),Table1a!#REF!=""),"Blank cell, reporting not mandatory",IF(OR(Table1a!#REF!=0,Table1a!#REF!="0"),"0 value","Value"))</f>
        <v>#REF!</v>
      </c>
      <c r="AO122" s="139" t="e">
        <f>IF(OR(ISBLANK(Table1a!#REF!),Table1a!#REF!=""),"Blank cell, reporting not mandatory",IF(OR(Table1a!#REF!=0,Table1a!#REF!="0"),"0 value","Value"))</f>
        <v>#REF!</v>
      </c>
      <c r="AP122" s="139" t="e">
        <f>IF(OR(ISBLANK(Table1a!#REF!),Table1a!#REF!=""),"Blank cell, reporting not mandatory",IF(OR(Table1a!#REF!=0,Table1a!#REF!="0"),"0 value","Value"))</f>
        <v>#REF!</v>
      </c>
      <c r="AQ122" s="139" t="e">
        <f>IF(OR(ISBLANK(Table1a!#REF!),Table1a!#REF!=""),"Blank cell, reporting not mandatory",IF(OR(Table1a!#REF!=0,Table1a!#REF!="0"),"0 value","Value"))</f>
        <v>#REF!</v>
      </c>
      <c r="AR122" s="139" t="e">
        <f>IF(OR(ISBLANK(Table1a!#REF!),Table1a!#REF!=""),"Blank cell, reporting not mandatory",IF(OR(Table1a!#REF!=0,Table1a!#REF!="0"),"0 value","Value"))</f>
        <v>#REF!</v>
      </c>
      <c r="AS122" s="105" t="e">
        <f>IF(OR(ISBLANK(Table1a!#REF!),Table1a!#REF!=""),"Blank cell, reporting not mandatory",IF(OR(Table1a!#REF!=0,Table1a!#REF!="0"),"0 value","Value"))</f>
        <v>#REF!</v>
      </c>
      <c r="AT122" s="104" t="e">
        <f>IF(OR(ISBLANK(Table1a!#REF!),Table1a!#REF!=""),"Blank cell, reporting not mandatory",IF(OR(Table1a!#REF!=0,Table1a!#REF!="0"),"0 value","Value"))</f>
        <v>#REF!</v>
      </c>
      <c r="AU122" s="104" t="e">
        <f>IF(OR(ISBLANK(Table1a!#REF!),Table1a!#REF!=""),"Blank cell, reporting not mandatory",IF(OR(Table1a!#REF!=0,Table1a!#REF!="0"),"0 value","Value"))</f>
        <v>#REF!</v>
      </c>
      <c r="AV122" s="104" t="e">
        <f>IF(OR(ISBLANK(Table1a!#REF!),Table1a!#REF!=""),"Blank cell, reporting not mandatory",IF(OR(Table1a!#REF!=0,Table1a!#REF!="0"),"0 value","Value"))</f>
        <v>#REF!</v>
      </c>
      <c r="AW122" s="104" t="e">
        <f>IF(OR(ISBLANK(Table1a!#REF!),Table1a!#REF!=""),"Blank cell, reporting not mandatory",IF(OR(Table1a!#REF!=0,Table1a!#REF!="0"),"0 value","Value"))</f>
        <v>#REF!</v>
      </c>
      <c r="AX122" s="105" t="e">
        <f>IF(OR(ISBLANK(Table1a!#REF!),Table1a!#REF!=""),"Blank cell, reporting not mandatory",IF(OR(Table1a!#REF!=0,Table1a!#REF!="0"),"0 value","Value"))</f>
        <v>#REF!</v>
      </c>
      <c r="AY122" s="104" t="e">
        <f>IF(OR(ISBLANK(Table1a!#REF!),Table1a!#REF!=""),"Blank cell, reporting not mandatory",IF(OR(Table1a!#REF!=0,Table1a!#REF!="0"),"0 value","Value"))</f>
        <v>#REF!</v>
      </c>
      <c r="AZ122" s="104" t="e">
        <f>IF(OR(ISBLANK(Table1a!#REF!),Table1a!#REF!=""),"Blank cell, reporting not mandatory",IF(OR(Table1a!#REF!=0,Table1a!#REF!="0"),"0 value","Value"))</f>
        <v>#REF!</v>
      </c>
      <c r="BA122" s="104" t="e">
        <f>IF(OR(ISBLANK(Table1a!#REF!),Table1a!#REF!=""),"Blank cell, reporting not mandatory",IF(OR(Table1a!#REF!=0,Table1a!#REF!="0"),"0 value","Value"))</f>
        <v>#REF!</v>
      </c>
      <c r="BB122" s="104" t="e">
        <f>IF(OR(ISBLANK(Table1a!#REF!),Table1a!#REF!=""),"Blank cell, reporting not mandatory",IF(OR(Table1a!#REF!=0,Table1a!#REF!="0"),"0 value","Value"))</f>
        <v>#REF!</v>
      </c>
      <c r="BC122" s="105" t="e">
        <f>IF(OR(ISBLANK(Table1a!#REF!),Table1a!#REF!=""),"Blank cell, reporting not mandatory",IF(OR(Table1a!#REF!=0,Table1a!#REF!="0"),"0 value","Value"))</f>
        <v>#REF!</v>
      </c>
      <c r="BD122" s="104" t="e">
        <f>IF(OR(ISBLANK(Table1a!#REF!),Table1a!#REF!=""),"Blank cell, reporting not mandatory",IF(OR(Table1a!#REF!=0,Table1a!#REF!="0"),"0 value","Value"))</f>
        <v>#REF!</v>
      </c>
      <c r="BE122" s="104" t="e">
        <f>IF(OR(ISBLANK(Table1a!#REF!),Table1a!#REF!=""),"Blank cell, reporting not mandatory",IF(OR(Table1a!#REF!=0,Table1a!#REF!="0"),"0 value","Value"))</f>
        <v>#REF!</v>
      </c>
      <c r="BF122" s="104" t="e">
        <f>IF(OR(ISBLANK(Table1a!#REF!),Table1a!#REF!=""),"Blank cell, reporting not mandatory",IF(OR(Table1a!#REF!=0,Table1a!#REF!="0"),"0 value","Value"))</f>
        <v>#REF!</v>
      </c>
      <c r="BG122" s="104" t="e">
        <f>IF(OR(ISBLANK(Table1a!#REF!),Table1a!#REF!=""),"Blank cell, reporting not mandatory",IF(OR(Table1a!#REF!=0,Table1a!#REF!="0"),"0 value","Value"))</f>
        <v>#REF!</v>
      </c>
      <c r="BH122" s="105" t="e">
        <f>IF(OR(ISBLANK(Table1a!#REF!),Table1a!#REF!=""),"Blank cell, reporting not mandatory",IF(OR(Table1a!#REF!=0,Table1a!#REF!="0"),"0 value","Value"))</f>
        <v>#REF!</v>
      </c>
      <c r="BI122" s="104" t="e">
        <f>IF(OR(ISBLANK(Table1a!#REF!),Table1a!#REF!=""),"Blank cell, reporting not mandatory",IF(OR(Table1a!#REF!=0,Table1a!#REF!="0"),"0 value","Value"))</f>
        <v>#REF!</v>
      </c>
      <c r="BJ122" s="104" t="e">
        <f>IF(OR(ISBLANK(Table1a!#REF!),Table1a!#REF!=""),"Blank cell, reporting not mandatory",IF(OR(Table1a!#REF!=0,Table1a!#REF!="0"),"0 value","Value"))</f>
        <v>#REF!</v>
      </c>
      <c r="BK122" s="104" t="e">
        <f>IF(OR(ISBLANK(Table1a!#REF!),Table1a!#REF!=""),"Blank cell, reporting not mandatory",IF(OR(Table1a!#REF!=0,Table1a!#REF!="0"),"0 value","Value"))</f>
        <v>#REF!</v>
      </c>
      <c r="BL122" s="104" t="e">
        <f>IF(OR(ISBLANK(Table1a!#REF!),Table1a!#REF!=""),"Blank cell, reporting not mandatory",IF(OR(Table1a!#REF!=0,Table1a!#REF!="0"),"0 value","Value"))</f>
        <v>#REF!</v>
      </c>
      <c r="BM122" s="105" t="e">
        <f>IF(OR(ISBLANK(Table1a!#REF!),Table1a!#REF!=""),"Blank cell, reporting not mandatory",IF(OR(Table1a!#REF!=0,Table1a!#REF!="0"),"0 value","Value"))</f>
        <v>#REF!</v>
      </c>
      <c r="BN122" s="104" t="e">
        <f>IF(OR(ISBLANK(Table1a!#REF!),Table1a!#REF!=""),"Blank cell, reporting not mandatory",IF(OR(Table1a!#REF!=0,Table1a!#REF!="0"),"0 value","Value"))</f>
        <v>#REF!</v>
      </c>
      <c r="BO122" s="104" t="e">
        <f>IF(OR(ISBLANK(Table1a!#REF!),Table1a!#REF!=""),"Blank cell, reporting not mandatory",IF(OR(Table1a!#REF!=0,Table1a!#REF!="0"),"0 value","Value"))</f>
        <v>#REF!</v>
      </c>
      <c r="BP122" s="104" t="e">
        <f>IF(OR(ISBLANK(Table1a!#REF!),Table1a!#REF!=""),"Blank cell, reporting not mandatory",IF(OR(Table1a!#REF!=0,Table1a!#REF!="0"),"0 value","Value"))</f>
        <v>#REF!</v>
      </c>
      <c r="BQ122" s="104" t="e">
        <f>IF(OR(ISBLANK(Table1a!#REF!),Table1a!#REF!=""),"Blank cell, reporting not mandatory",IF(OR(Table1a!#REF!=0,Table1a!#REF!="0"),"0 value","Value"))</f>
        <v>#REF!</v>
      </c>
      <c r="BR122" s="105" t="e">
        <f>IF(OR(ISBLANK(Table1a!#REF!),Table1a!#REF!=""),"Blank cell, reporting not mandatory",IF(OR(Table1a!#REF!=0,Table1a!#REF!="0"),"0 value","Value"))</f>
        <v>#REF!</v>
      </c>
      <c r="BS122" s="105" t="e">
        <f>IF(OR(ISBLANK(Table1a!#REF!),Table1a!#REF!=""),"Blank cell, reporting not mandatory",IF(OR(Table1a!#REF!=0,Table1a!#REF!="0"),"0 value","Value"))</f>
        <v>#REF!</v>
      </c>
      <c r="BT122" s="104" t="e">
        <f>IF(OR(ISBLANK(Table1a!#REF!),Table1a!#REF!=""),"Blank cell, reporting not mandatory",IF(OR(Table1a!#REF!=0,Table1a!#REF!="0"),"0 value","Value"))</f>
        <v>#REF!</v>
      </c>
      <c r="BU122" s="104" t="e">
        <f>IF(OR(ISBLANK(Table1a!#REF!),Table1a!#REF!=""),"Blank cell, reporting not mandatory",IF(OR(Table1a!#REF!=0,Table1a!#REF!="0"),"0 value","Value"))</f>
        <v>#REF!</v>
      </c>
      <c r="BV122" s="105" t="e">
        <f>IF(OR(ISBLANK(Table1a!#REF!),Table1a!#REF!=""),"Blank cell, reporting not mandatory",IF(OR(Table1a!#REF!=0,Table1a!#REF!="0"),"0 value","Value"))</f>
        <v>#REF!</v>
      </c>
      <c r="BW122" s="104" t="e">
        <f>IF(OR(ISBLANK(Table1a!#REF!),Table1a!#REF!=""),"Blank cell, reporting not mandatory",IF(OR(Table1a!#REF!=0,Table1a!#REF!="0"),"0 value","Value"))</f>
        <v>#REF!</v>
      </c>
      <c r="BX122" s="104" t="e">
        <f>IF(OR(ISBLANK(Table1a!#REF!),Table1a!#REF!=""),"Blank cell, reporting not mandatory",IF(OR(Table1a!#REF!=0,Table1a!#REF!="0"),"0 value","Value"))</f>
        <v>#REF!</v>
      </c>
      <c r="BY122" s="104" t="e">
        <f>IF(OR(ISBLANK(Table1a!#REF!),Table1a!#REF!=""),"Blank cell, reporting not mandatory",IF(OR(Table1a!#REF!=0,Table1a!#REF!="0"),"0 value","Value"))</f>
        <v>#REF!</v>
      </c>
      <c r="BZ122" s="104" t="e">
        <f>IF(OR(ISBLANK(Table1a!#REF!),Table1a!#REF!=""),"Blank cell, reporting not mandatory",IF(OR(Table1a!#REF!=0,Table1a!#REF!="0"),"0 value","Value"))</f>
        <v>#REF!</v>
      </c>
      <c r="CA122" s="105" t="e">
        <f>IF(OR(ISBLANK(Table1a!#REF!),Table1a!#REF!=""),"Blank cell, reporting not mandatory",IF(OR(Table1a!#REF!=0,Table1a!#REF!="0"),"0 value","Value"))</f>
        <v>#REF!</v>
      </c>
      <c r="CB122" s="104" t="e">
        <f>IF(OR(ISBLANK(Table1a!#REF!),Table1a!#REF!=""),"Blank cell, reporting not mandatory",IF(OR(Table1a!#REF!=0,Table1a!#REF!="0"),"0 value","Value"))</f>
        <v>#REF!</v>
      </c>
      <c r="CC122" s="104" t="e">
        <f>IF(OR(ISBLANK(Table1a!#REF!),Table1a!#REF!=""),"Blank cell, reporting not mandatory",IF(OR(Table1a!#REF!=0,Table1a!#REF!="0"),"0 value","Value"))</f>
        <v>#REF!</v>
      </c>
      <c r="CD122" s="104" t="e">
        <f>IF(OR(ISBLANK(Table1a!#REF!),Table1a!#REF!=""),"Blank cell, reporting not mandatory",IF(OR(Table1a!#REF!=0,Table1a!#REF!="0"),"0 value","Value"))</f>
        <v>#REF!</v>
      </c>
      <c r="CE122" s="104" t="e">
        <f>IF(OR(ISBLANK(Table1a!#REF!),Table1a!#REF!=""),"Blank cell, reporting not mandatory",IF(OR(Table1a!#REF!=0,Table1a!#REF!="0"),"0 value","Value"))</f>
        <v>#REF!</v>
      </c>
      <c r="CF122" s="105" t="e">
        <f>IF(OR(ISBLANK(Table1a!#REF!),Table1a!#REF!=""),"Blank cell, reporting not mandatory",IF(OR(Table1a!#REF!=0,Table1a!#REF!="0"),"0 value","Value"))</f>
        <v>#REF!</v>
      </c>
      <c r="CG122" s="104" t="e">
        <f>IF(OR(ISBLANK(Table1a!#REF!),Table1a!#REF!=""),"Blank cell, reporting not mandatory",IF(OR(Table1a!#REF!=0,Table1a!#REF!="0"),"0 value","Value"))</f>
        <v>#REF!</v>
      </c>
      <c r="CH122" s="104" t="e">
        <f>IF(OR(ISBLANK(Table1a!#REF!),Table1a!#REF!=""),"Blank cell, reporting not mandatory",IF(OR(Table1a!#REF!=0,Table1a!#REF!="0"),"0 value","Value"))</f>
        <v>#REF!</v>
      </c>
      <c r="CI122" s="104" t="e">
        <f>IF(OR(ISBLANK(Table1a!#REF!),Table1a!#REF!=""),"Blank cell, reporting not mandatory",IF(OR(Table1a!#REF!=0,Table1a!#REF!="0"),"0 value","Value"))</f>
        <v>#REF!</v>
      </c>
      <c r="CJ122" s="104" t="e">
        <f>IF(OR(ISBLANK(Table1a!#REF!),Table1a!#REF!=""),"Blank cell, reporting not mandatory",IF(OR(Table1a!#REF!=0,Table1a!#REF!="0"),"0 value","Value"))</f>
        <v>#REF!</v>
      </c>
      <c r="CK122" s="105" t="e">
        <f>IF(OR(ISBLANK(Table1a!#REF!),Table1a!#REF!=""),"Blank cell, reporting not mandatory",IF(OR(Table1a!#REF!=0,Table1a!#REF!="0"),"0 value","Value"))</f>
        <v>#REF!</v>
      </c>
      <c r="CL122" s="104" t="e">
        <f>IF(OR(ISBLANK(Table1a!#REF!),Table1a!#REF!=""),"Blank cell, reporting not mandatory",IF(OR(Table1a!#REF!=0,Table1a!#REF!="0"),"0 value","Value"))</f>
        <v>#REF!</v>
      </c>
      <c r="CM122" s="104" t="e">
        <f>IF(OR(ISBLANK(Table1a!#REF!),Table1a!#REF!=""),"Blank cell, reporting not mandatory",IF(OR(Table1a!#REF!=0,Table1a!#REF!="0"),"0 value","Value"))</f>
        <v>#REF!</v>
      </c>
      <c r="CN122" s="104" t="e">
        <f>IF(OR(ISBLANK(Table1a!#REF!),Table1a!#REF!=""),"Blank cell, reporting not mandatory",IF(OR(Table1a!#REF!=0,Table1a!#REF!="0"),"0 value","Value"))</f>
        <v>#REF!</v>
      </c>
      <c r="CO122" s="104" t="e">
        <f>IF(OR(ISBLANK(Table1a!#REF!),Table1a!#REF!=""),"Blank cell, reporting not mandatory",IF(OR(Table1a!#REF!=0,Table1a!#REF!="0"),"0 value","Value"))</f>
        <v>#REF!</v>
      </c>
      <c r="CP122" s="105" t="e">
        <f>IF(OR(ISBLANK(Table1a!#REF!),Table1a!#REF!=""),"Blank cell, reporting not mandatory",IF(OR(Table1a!#REF!=0,Table1a!#REF!="0"),"0 value","Value"))</f>
        <v>#REF!</v>
      </c>
      <c r="CQ122" s="104" t="e">
        <f>IF(OR(ISBLANK(Table1a!#REF!),Table1a!#REF!=""),"Blank cell, reporting not mandatory",IF(OR(Table1a!#REF!=0,Table1a!#REF!="0"),"0 value","Value"))</f>
        <v>#REF!</v>
      </c>
      <c r="CR122" s="104" t="e">
        <f>IF(OR(ISBLANK(Table1a!#REF!),Table1a!#REF!=""),"Blank cell, reporting not mandatory",IF(OR(Table1a!#REF!=0,Table1a!#REF!="0"),"0 value","Value"))</f>
        <v>#REF!</v>
      </c>
      <c r="CS122" s="104" t="e">
        <f>IF(OR(ISBLANK(Table1a!#REF!),Table1a!#REF!=""),"Blank cell, reporting not mandatory",IF(OR(Table1a!#REF!=0,Table1a!#REF!="0"),"0 value","Value"))</f>
        <v>#REF!</v>
      </c>
      <c r="CT122" s="104" t="e">
        <f>IF(OR(ISBLANK(Table1a!#REF!),Table1a!#REF!=""),"Blank cell, reporting not mandatory",IF(OR(Table1a!#REF!=0,Table1a!#REF!="0"),"0 value","Value"))</f>
        <v>#REF!</v>
      </c>
      <c r="CU122" s="105" t="e">
        <f>IF(OR(ISBLANK(Table1a!#REF!),Table1a!#REF!=""),"Blank cell, reporting not mandatory",IF(OR(Table1a!#REF!=0,Table1a!#REF!="0"),"0 value","Value"))</f>
        <v>#REF!</v>
      </c>
      <c r="CV122" s="104" t="e">
        <f>IF(OR(ISBLANK(Table1a!#REF!),Table1a!#REF!=""),"Blank cell, reporting not mandatory",IF(OR(Table1a!#REF!=0,Table1a!#REF!="0"),"0 value","Value"))</f>
        <v>#REF!</v>
      </c>
      <c r="CW122" s="104" t="e">
        <f>IF(OR(ISBLANK(Table1a!#REF!),Table1a!#REF!=""),"Blank cell, reporting not mandatory",IF(OR(Table1a!#REF!=0,Table1a!#REF!="0"),"0 value","Value"))</f>
        <v>#REF!</v>
      </c>
      <c r="CX122" s="104" t="e">
        <f>IF(OR(ISBLANK(Table1a!#REF!),Table1a!#REF!=""),"Blank cell, reporting not mandatory",IF(OR(Table1a!#REF!=0,Table1a!#REF!="0"),"0 value","Value"))</f>
        <v>#REF!</v>
      </c>
      <c r="CY122" s="104" t="e">
        <f>IF(OR(ISBLANK(Table1a!#REF!),Table1a!#REF!=""),"Blank cell, reporting not mandatory",IF(OR(Table1a!#REF!=0,Table1a!#REF!="0"),"0 value","Value"))</f>
        <v>#REF!</v>
      </c>
      <c r="CZ122" s="105" t="e">
        <f>IF(OR(ISBLANK(Table1a!#REF!),Table1a!#REF!=""),"Blank cell, reporting not mandatory",IF(OR(Table1a!#REF!=0,Table1a!#REF!="0"),"0 value","Value"))</f>
        <v>#REF!</v>
      </c>
      <c r="DA122" s="132"/>
      <c r="DB122" s="132"/>
      <c r="DC122" s="133"/>
      <c r="DD122" s="132"/>
      <c r="DE122" s="133"/>
      <c r="DF122" s="133"/>
      <c r="DG122" s="133"/>
      <c r="DH122" s="133"/>
      <c r="DI122" s="132"/>
      <c r="DJ122" s="133"/>
      <c r="DK122" s="133"/>
      <c r="DL122" s="133"/>
      <c r="DM122" s="133"/>
      <c r="DN122" s="132"/>
      <c r="DO122" s="133"/>
      <c r="DP122" s="133"/>
      <c r="DQ122" s="133"/>
      <c r="DR122" s="133"/>
      <c r="DS122" s="132"/>
      <c r="DT122" s="133"/>
      <c r="DU122" s="133"/>
      <c r="DV122" s="133"/>
      <c r="DW122" s="133"/>
      <c r="DX122" s="132"/>
      <c r="DY122" s="133"/>
      <c r="DZ122" s="133"/>
      <c r="EA122" s="133"/>
      <c r="EB122" s="133"/>
      <c r="EC122" s="132"/>
      <c r="ED122" s="133"/>
      <c r="EE122" s="133"/>
      <c r="EF122" s="133"/>
      <c r="EG122" s="133"/>
      <c r="EH122" s="132"/>
      <c r="EI122" s="132"/>
      <c r="EJ122" s="133"/>
      <c r="EK122" s="133"/>
      <c r="EL122" s="132"/>
      <c r="EM122" s="133"/>
      <c r="EN122" s="133"/>
      <c r="EO122" s="133"/>
      <c r="EP122" s="133"/>
      <c r="EQ122" s="132"/>
      <c r="ER122" s="133"/>
      <c r="ES122" s="133"/>
      <c r="ET122" s="133"/>
      <c r="EU122" s="133"/>
      <c r="EV122" s="132"/>
      <c r="EW122" s="133"/>
      <c r="EX122" s="133"/>
      <c r="EY122" s="133"/>
      <c r="EZ122" s="133"/>
      <c r="FA122" s="132"/>
      <c r="FB122" s="133"/>
      <c r="FC122" s="133"/>
      <c r="FD122" s="133"/>
      <c r="FE122" s="133"/>
      <c r="FF122" s="132"/>
      <c r="FG122" s="133"/>
      <c r="FH122" s="133"/>
      <c r="FI122" s="133"/>
      <c r="FJ122" s="133"/>
      <c r="FK122" s="132"/>
      <c r="FL122" s="133"/>
      <c r="FM122" s="133"/>
      <c r="FN122" s="133"/>
      <c r="FO122" s="133"/>
      <c r="FP122" s="132"/>
      <c r="FQ122" s="132"/>
      <c r="FR122" s="133"/>
      <c r="FS122" s="133"/>
      <c r="FT122" s="132"/>
      <c r="FU122" s="133"/>
      <c r="FV122" s="133"/>
      <c r="FW122" s="133"/>
      <c r="FX122" s="133"/>
      <c r="FY122" s="132"/>
      <c r="FZ122" s="133"/>
      <c r="GA122" s="133"/>
      <c r="GB122" s="133"/>
      <c r="GC122" s="133"/>
      <c r="GD122" s="132"/>
      <c r="GE122" s="133"/>
      <c r="GF122" s="133"/>
      <c r="GG122" s="133"/>
      <c r="GH122" s="133"/>
      <c r="GI122" s="132"/>
      <c r="GJ122" s="133"/>
      <c r="GK122" s="133"/>
      <c r="GL122" s="133"/>
      <c r="GM122" s="133"/>
      <c r="GN122" s="132"/>
      <c r="GO122" s="133"/>
      <c r="GP122" s="133"/>
      <c r="GQ122" s="133"/>
      <c r="GR122" s="133"/>
      <c r="GS122" s="132"/>
      <c r="GT122" s="133"/>
      <c r="GU122" s="133"/>
      <c r="GV122" s="133"/>
      <c r="GW122" s="133"/>
      <c r="GX122" s="132"/>
      <c r="GY122" s="132"/>
      <c r="GZ122" s="133"/>
      <c r="HA122" s="133"/>
      <c r="HB122" s="132"/>
      <c r="HC122" s="133"/>
      <c r="HD122" s="133"/>
      <c r="HE122" s="133"/>
      <c r="HF122" s="133"/>
      <c r="HG122" s="132"/>
      <c r="HH122" s="133"/>
      <c r="HI122" s="133"/>
      <c r="HJ122" s="133"/>
      <c r="HK122" s="133"/>
      <c r="HL122" s="132"/>
      <c r="HM122" s="133"/>
      <c r="HN122" s="133"/>
      <c r="HO122" s="133"/>
      <c r="HP122" s="133"/>
      <c r="HQ122" s="132"/>
      <c r="HR122" s="133"/>
      <c r="HS122" s="133"/>
      <c r="HT122" s="133"/>
      <c r="HU122" s="133"/>
      <c r="HV122" s="132"/>
      <c r="HW122" s="133"/>
      <c r="HX122" s="133"/>
      <c r="HY122" s="133"/>
      <c r="HZ122" s="133"/>
      <c r="IA122" s="132"/>
      <c r="IB122" s="133"/>
      <c r="IC122" s="133"/>
      <c r="ID122" s="133"/>
      <c r="IE122" s="133"/>
      <c r="IF122" s="132"/>
      <c r="IG122" s="132"/>
      <c r="IH122" s="133"/>
      <c r="II122" s="133"/>
      <c r="IJ122" s="132"/>
      <c r="IK122" s="133"/>
      <c r="IL122" s="133"/>
      <c r="IM122" s="133"/>
      <c r="IN122" s="133"/>
      <c r="IO122" s="132"/>
      <c r="IP122" s="133"/>
      <c r="IQ122" s="133"/>
      <c r="IR122" s="133"/>
      <c r="IS122" s="133"/>
      <c r="IT122" s="132"/>
      <c r="IU122" s="133"/>
      <c r="IV122" s="133"/>
      <c r="IW122" s="133"/>
      <c r="IX122" s="133"/>
      <c r="IY122" s="132"/>
      <c r="IZ122" s="133"/>
      <c r="JA122" s="133"/>
      <c r="JB122" s="133"/>
      <c r="JC122" s="133"/>
      <c r="JD122" s="132"/>
      <c r="JE122" s="133"/>
      <c r="JF122" s="133"/>
      <c r="JG122" s="133"/>
      <c r="JH122" s="133"/>
      <c r="JI122" s="132"/>
      <c r="JJ122" s="133"/>
      <c r="JK122" s="133"/>
      <c r="JL122" s="133"/>
      <c r="JM122" s="133"/>
      <c r="JN122" s="132"/>
      <c r="JO122" s="86" t="e">
        <f>IF(OR(ISBLANK(Table1a!#REF!),Table1a!#REF!=""),"Blank cell, reporting not mandatory",IF(OR(Table1a!#REF!=0,Table1a!#REF!="0"),"0 value","Value"))</f>
        <v>#REF!</v>
      </c>
      <c r="JP122" s="104" t="e">
        <f>IF(OR(ISBLANK(Table1a!#REF!),Table1a!#REF!=""),"Blank cell, reporting not mandatory",IF(OR(Table1a!#REF!=0,Table1a!#REF!="0"),"0 value","Value"))</f>
        <v>#REF!</v>
      </c>
      <c r="JQ122" s="104" t="e">
        <f>IF(OR(ISBLANK(Table1a!#REF!),Table1a!#REF!=""),"Blank cell, reporting not mandatory",IF(OR(Table1a!#REF!=0,Table1a!#REF!="0"),"0 value","Value"))</f>
        <v>#REF!</v>
      </c>
      <c r="JR122" s="86" t="e">
        <f>IF(OR(ISBLANK(Table1a!#REF!),Table1a!#REF!=""),"Blank cell, reporting not mandatory",IF(OR(Table1a!#REF!=0,Table1a!#REF!="0"),"0 value","Value"))</f>
        <v>#REF!</v>
      </c>
      <c r="JS122" s="104" t="e">
        <f>IF(OR(ISBLANK(Table1a!#REF!),Table1a!#REF!=""),"Blank cell, reporting not mandatory",IF(OR(Table1a!#REF!=0,Table1a!#REF!="0"),"0 value","Value"))</f>
        <v>#REF!</v>
      </c>
      <c r="JT122" s="104" t="e">
        <f>IF(OR(ISBLANK(Table1a!#REF!),Table1a!#REF!=""),"Blank cell, reporting not mandatory",IF(OR(Table1a!#REF!=0,Table1a!#REF!="0"),"0 value","Value"))</f>
        <v>#REF!</v>
      </c>
      <c r="JU122" s="104" t="e">
        <f>IF(OR(ISBLANK(Table1a!#REF!),Table1a!#REF!=""),"Blank cell, reporting not mandatory",IF(OR(Table1a!#REF!=0,Table1a!#REF!="0"),"0 value","Value"))</f>
        <v>#REF!</v>
      </c>
      <c r="JV122" s="104" t="e">
        <f>IF(OR(ISBLANK(Table1a!#REF!),Table1a!#REF!=""),"Blank cell, reporting not mandatory",IF(OR(Table1a!#REF!=0,Table1a!#REF!="0"),"0 value","Value"))</f>
        <v>#REF!</v>
      </c>
      <c r="JW122" s="86" t="e">
        <f>IF(OR(ISBLANK(Table1a!#REF!),Table1a!#REF!=""),"Blank cell, reporting not mandatory",IF(OR(Table1a!#REF!=0,Table1a!#REF!="0"),"0 value","Value"))</f>
        <v>#REF!</v>
      </c>
      <c r="JX122" s="104" t="e">
        <f>IF(OR(ISBLANK(Table1a!#REF!),Table1a!#REF!=""),"Blank cell, reporting not mandatory",IF(OR(Table1a!#REF!=0,Table1a!#REF!="0"),"0 value","Value"))</f>
        <v>#REF!</v>
      </c>
      <c r="JY122" s="104" t="e">
        <f>IF(OR(ISBLANK(Table1a!#REF!),Table1a!#REF!=""),"Blank cell, reporting not mandatory",IF(OR(Table1a!#REF!=0,Table1a!#REF!="0"),"0 value","Value"))</f>
        <v>#REF!</v>
      </c>
      <c r="JZ122" s="104" t="e">
        <f>IF(OR(ISBLANK(Table1a!#REF!),Table1a!#REF!=""),"Blank cell, reporting not mandatory",IF(OR(Table1a!#REF!=0,Table1a!#REF!="0"),"0 value","Value"))</f>
        <v>#REF!</v>
      </c>
      <c r="KA122" s="104" t="e">
        <f>IF(OR(ISBLANK(Table1a!#REF!),Table1a!#REF!=""),"Blank cell, reporting not mandatory",IF(OR(Table1a!#REF!=0,Table1a!#REF!="0"),"0 value","Value"))</f>
        <v>#REF!</v>
      </c>
      <c r="KB122" s="86" t="e">
        <f>IF(OR(ISBLANK(Table1a!#REF!),Table1a!#REF!=""),"Blank cell, reporting not mandatory",IF(OR(Table1a!#REF!=0,Table1a!#REF!="0"),"0 value","Value"))</f>
        <v>#REF!</v>
      </c>
      <c r="KC122" s="104" t="e">
        <f>IF(OR(ISBLANK(Table1a!#REF!),Table1a!#REF!=""),"Blank cell, reporting not mandatory",IF(OR(Table1a!#REF!=0,Table1a!#REF!="0"),"0 value","Value"))</f>
        <v>#REF!</v>
      </c>
      <c r="KD122" s="104" t="e">
        <f>IF(OR(ISBLANK(Table1a!#REF!),Table1a!#REF!=""),"Blank cell, reporting not mandatory",IF(OR(Table1a!#REF!=0,Table1a!#REF!="0"),"0 value","Value"))</f>
        <v>#REF!</v>
      </c>
      <c r="KE122" s="104" t="e">
        <f>IF(OR(ISBLANK(Table1a!#REF!),Table1a!#REF!=""),"Blank cell, reporting not mandatory",IF(OR(Table1a!#REF!=0,Table1a!#REF!="0"),"0 value","Value"))</f>
        <v>#REF!</v>
      </c>
      <c r="KF122" s="104" t="e">
        <f>IF(OR(ISBLANK(Table1a!#REF!),Table1a!#REF!=""),"Blank cell, reporting not mandatory",IF(OR(Table1a!#REF!=0,Table1a!#REF!="0"),"0 value","Value"))</f>
        <v>#REF!</v>
      </c>
      <c r="KG122" s="86" t="e">
        <f>IF(OR(ISBLANK(Table1a!#REF!),Table1a!#REF!=""),"Blank cell, reporting not mandatory",IF(OR(Table1a!#REF!=0,Table1a!#REF!="0"),"0 value","Value"))</f>
        <v>#REF!</v>
      </c>
      <c r="KH122" s="104" t="e">
        <f>IF(OR(ISBLANK(Table1a!#REF!),Table1a!#REF!=""),"Blank cell, reporting not mandatory",IF(OR(Table1a!#REF!=0,Table1a!#REF!="0"),"0 value","Value"))</f>
        <v>#REF!</v>
      </c>
      <c r="KI122" s="104" t="e">
        <f>IF(OR(ISBLANK(Table1a!#REF!),Table1a!#REF!=""),"Blank cell, reporting not mandatory",IF(OR(Table1a!#REF!=0,Table1a!#REF!="0"),"0 value","Value"))</f>
        <v>#REF!</v>
      </c>
      <c r="KJ122" s="104" t="e">
        <f>IF(OR(ISBLANK(Table1a!#REF!),Table1a!#REF!=""),"Blank cell, reporting not mandatory",IF(OR(Table1a!#REF!=0,Table1a!#REF!="0"),"0 value","Value"))</f>
        <v>#REF!</v>
      </c>
      <c r="KK122" s="104" t="e">
        <f>IF(OR(ISBLANK(Table1a!#REF!),Table1a!#REF!=""),"Blank cell, reporting not mandatory",IF(OR(Table1a!#REF!=0,Table1a!#REF!="0"),"0 value","Value"))</f>
        <v>#REF!</v>
      </c>
      <c r="KL122" s="86" t="e">
        <f>IF(OR(ISBLANK(Table1a!#REF!),Table1a!#REF!=""),"Blank cell, reporting not mandatory",IF(OR(Table1a!#REF!=0,Table1a!#REF!="0"),"0 value","Value"))</f>
        <v>#REF!</v>
      </c>
      <c r="KM122" s="104" t="e">
        <f>IF(OR(ISBLANK(Table1a!#REF!),Table1a!#REF!=""),"Blank cell, reporting not mandatory",IF(OR(Table1a!#REF!=0,Table1a!#REF!="0"),"0 value","Value"))</f>
        <v>#REF!</v>
      </c>
      <c r="KN122" s="104" t="e">
        <f>IF(OR(ISBLANK(Table1a!#REF!),Table1a!#REF!=""),"Blank cell, reporting not mandatory",IF(OR(Table1a!#REF!=0,Table1a!#REF!="0"),"0 value","Value"))</f>
        <v>#REF!</v>
      </c>
      <c r="KO122" s="104" t="e">
        <f>IF(OR(ISBLANK(Table1a!#REF!),Table1a!#REF!=""),"Blank cell, reporting not mandatory",IF(OR(Table1a!#REF!=0,Table1a!#REF!="0"),"0 value","Value"))</f>
        <v>#REF!</v>
      </c>
      <c r="KP122" s="104" t="e">
        <f>IF(OR(ISBLANK(Table1a!#REF!),Table1a!#REF!=""),"Blank cell, reporting not mandatory",IF(OR(Table1a!#REF!=0,Table1a!#REF!="0"),"0 value","Value"))</f>
        <v>#REF!</v>
      </c>
      <c r="KQ122" s="86" t="e">
        <f>IF(OR(ISBLANK(Table1a!#REF!),Table1a!#REF!=""),"Blank cell, reporting not mandatory",IF(OR(Table1a!#REF!=0,Table1a!#REF!="0"),"0 value","Value"))</f>
        <v>#REF!</v>
      </c>
      <c r="KR122" s="104" t="e">
        <f>IF(OR(ISBLANK(Table1a!#REF!),Table1a!#REF!=""),"Blank cell, reporting not mandatory",IF(OR(Table1a!#REF!=0,Table1a!#REF!="0"),"0 value","Value"))</f>
        <v>#REF!</v>
      </c>
      <c r="KS122" s="104" t="e">
        <f>IF(OR(ISBLANK(Table1a!#REF!),Table1a!#REF!=""),"Blank cell, reporting not mandatory",IF(OR(Table1a!#REF!=0,Table1a!#REF!="0"),"0 value","Value"))</f>
        <v>#REF!</v>
      </c>
      <c r="KT122" s="104" t="e">
        <f>IF(OR(ISBLANK(Table1a!#REF!),Table1a!#REF!=""),"Blank cell, reporting not mandatory",IF(OR(Table1a!#REF!=0,Table1a!#REF!="0"),"0 value","Value"))</f>
        <v>#REF!</v>
      </c>
      <c r="KU122" s="104" t="e">
        <f>IF(OR(ISBLANK(Table1a!#REF!),Table1a!#REF!=""),"Blank cell, reporting not mandatory",IF(OR(Table1a!#REF!=0,Table1a!#REF!="0"),"0 value","Value"))</f>
        <v>#REF!</v>
      </c>
      <c r="KV122" s="86" t="e">
        <f>IF(OR(ISBLANK(Table1a!#REF!),Table1a!#REF!=""),"Blank cell, reporting not mandatory",IF(OR(Table1a!#REF!=0,Table1a!#REF!="0"),"0 value","Value"))</f>
        <v>#REF!</v>
      </c>
      <c r="KW122" s="132"/>
      <c r="KX122" s="133"/>
      <c r="KY122" s="133"/>
      <c r="KZ122" s="132"/>
      <c r="LA122" s="133"/>
      <c r="LB122" s="133"/>
      <c r="LC122" s="133"/>
      <c r="LD122" s="133"/>
      <c r="LE122" s="132"/>
      <c r="LF122" s="133"/>
      <c r="LG122" s="133"/>
      <c r="LH122" s="133"/>
      <c r="LI122" s="133"/>
      <c r="LJ122" s="132"/>
      <c r="LK122" s="133"/>
      <c r="LL122" s="133"/>
      <c r="LM122" s="133"/>
      <c r="LN122" s="133"/>
      <c r="LO122" s="132"/>
      <c r="LP122" s="133"/>
      <c r="LQ122" s="133"/>
      <c r="LR122" s="133"/>
      <c r="LS122" s="133"/>
      <c r="LT122" s="132"/>
      <c r="LU122" s="133"/>
      <c r="LV122" s="133"/>
      <c r="LW122" s="133"/>
      <c r="LX122" s="133"/>
      <c r="LY122" s="132"/>
      <c r="LZ122" s="133"/>
      <c r="MA122" s="133"/>
      <c r="MB122" s="133"/>
      <c r="MC122" s="133"/>
      <c r="MD122" s="132"/>
      <c r="ME122" s="105" t="e">
        <f>IF(OR(ISBLANK(Table1a!#REF!),Table1a!#REF!=""),"Blank cell, reporting not mandatory",IF(OR(Table1a!#REF!=0,Table1a!#REF!="0"),"0 value","Value"))</f>
        <v>#REF!</v>
      </c>
      <c r="MF122" s="104" t="e">
        <f>IF(OR(ISBLANK(Table1a!#REF!),Table1a!#REF!=""),"Blank cell, reporting not mandatory",IF(OR(Table1a!#REF!=0,Table1a!#REF!="0"),"0 value","Value"))</f>
        <v>#REF!</v>
      </c>
      <c r="MG122" s="104" t="e">
        <f>IF(OR(ISBLANK(Table1a!#REF!),Table1a!#REF!=""),"Blank cell, reporting not mandatory",IF(OR(Table1a!#REF!=0,Table1a!#REF!="0"),"0 value","Value"))</f>
        <v>#REF!</v>
      </c>
      <c r="MH122" s="105" t="e">
        <f>IF(OR(ISBLANK(Table1a!#REF!),Table1a!#REF!=""),"Blank cell, reporting not mandatory",IF(OR(Table1a!#REF!=0,Table1a!#REF!="0"),"0 value","Value"))</f>
        <v>#REF!</v>
      </c>
      <c r="MI122" s="104" t="e">
        <f>IF(OR(ISBLANK(Table1a!#REF!),Table1a!#REF!=""),"Blank cell, reporting not mandatory",IF(OR(Table1a!#REF!=0,Table1a!#REF!="0"),"0 value","Value"))</f>
        <v>#REF!</v>
      </c>
      <c r="MJ122" s="104" t="e">
        <f>IF(OR(ISBLANK(Table1a!#REF!),Table1a!#REF!=""),"Blank cell, reporting not mandatory",IF(OR(Table1a!#REF!=0,Table1a!#REF!="0"),"0 value","Value"))</f>
        <v>#REF!</v>
      </c>
      <c r="MK122" s="104" t="e">
        <f>IF(OR(ISBLANK(Table1a!#REF!),Table1a!#REF!=""),"Blank cell, reporting not mandatory",IF(OR(Table1a!#REF!=0,Table1a!#REF!="0"),"0 value","Value"))</f>
        <v>#REF!</v>
      </c>
      <c r="ML122" s="104" t="e">
        <f>IF(OR(ISBLANK(Table1a!#REF!),Table1a!#REF!=""),"Blank cell, reporting not mandatory",IF(OR(Table1a!#REF!=0,Table1a!#REF!="0"),"0 value","Value"))</f>
        <v>#REF!</v>
      </c>
      <c r="MM122" s="105" t="e">
        <f>IF(OR(ISBLANK(Table1a!#REF!),Table1a!#REF!=""),"Blank cell, reporting not mandatory",IF(OR(Table1a!#REF!=0,Table1a!#REF!="0"),"0 value","Value"))</f>
        <v>#REF!</v>
      </c>
      <c r="MN122" s="104" t="e">
        <f>IF(OR(ISBLANK(Table1a!#REF!),Table1a!#REF!=""),"Blank cell, reporting not mandatory",IF(OR(Table1a!#REF!=0,Table1a!#REF!="0"),"0 value","Value"))</f>
        <v>#REF!</v>
      </c>
      <c r="MO122" s="104" t="e">
        <f>IF(OR(ISBLANK(Table1a!#REF!),Table1a!#REF!=""),"Blank cell, reporting not mandatory",IF(OR(Table1a!#REF!=0,Table1a!#REF!="0"),"0 value","Value"))</f>
        <v>#REF!</v>
      </c>
      <c r="MP122" s="104" t="e">
        <f>IF(OR(ISBLANK(Table1a!#REF!),Table1a!#REF!=""),"Blank cell, reporting not mandatory",IF(OR(Table1a!#REF!=0,Table1a!#REF!="0"),"0 value","Value"))</f>
        <v>#REF!</v>
      </c>
      <c r="MQ122" s="104" t="e">
        <f>IF(OR(ISBLANK(Table1a!#REF!),Table1a!#REF!=""),"Blank cell, reporting not mandatory",IF(OR(Table1a!#REF!=0,Table1a!#REF!="0"),"0 value","Value"))</f>
        <v>#REF!</v>
      </c>
      <c r="MR122" s="105" t="e">
        <f>IF(OR(ISBLANK(Table1a!#REF!),Table1a!#REF!=""),"Blank cell, reporting not mandatory",IF(OR(Table1a!#REF!=0,Table1a!#REF!="0"),"0 value","Value"))</f>
        <v>#REF!</v>
      </c>
      <c r="MS122" s="104" t="e">
        <f>IF(OR(ISBLANK(Table1a!#REF!),Table1a!#REF!=""),"Blank cell, reporting not mandatory",IF(OR(Table1a!#REF!=0,Table1a!#REF!="0"),"0 value","Value"))</f>
        <v>#REF!</v>
      </c>
      <c r="MT122" s="104" t="e">
        <f>IF(OR(ISBLANK(Table1a!#REF!),Table1a!#REF!=""),"Blank cell, reporting not mandatory",IF(OR(Table1a!#REF!=0,Table1a!#REF!="0"),"0 value","Value"))</f>
        <v>#REF!</v>
      </c>
      <c r="MU122" s="104" t="e">
        <f>IF(OR(ISBLANK(Table1a!#REF!),Table1a!#REF!=""),"Blank cell, reporting not mandatory",IF(OR(Table1a!#REF!=0,Table1a!#REF!="0"),"0 value","Value"))</f>
        <v>#REF!</v>
      </c>
      <c r="MV122" s="104" t="e">
        <f>IF(OR(ISBLANK(Table1a!#REF!),Table1a!#REF!=""),"Blank cell, reporting not mandatory",IF(OR(Table1a!#REF!=0,Table1a!#REF!="0"),"0 value","Value"))</f>
        <v>#REF!</v>
      </c>
      <c r="MW122" s="105" t="e">
        <f>IF(OR(ISBLANK(Table1a!#REF!),Table1a!#REF!=""),"Blank cell, reporting not mandatory",IF(OR(Table1a!#REF!=0,Table1a!#REF!="0"),"0 value","Value"))</f>
        <v>#REF!</v>
      </c>
      <c r="MX122" s="104" t="e">
        <f>IF(OR(ISBLANK(Table1a!#REF!),Table1a!#REF!=""),"Blank cell, reporting not mandatory",IF(OR(Table1a!#REF!=0,Table1a!#REF!="0"),"0 value","Value"))</f>
        <v>#REF!</v>
      </c>
      <c r="MY122" s="104" t="e">
        <f>IF(OR(ISBLANK(Table1a!#REF!),Table1a!#REF!=""),"Blank cell, reporting not mandatory",IF(OR(Table1a!#REF!=0,Table1a!#REF!="0"),"0 value","Value"))</f>
        <v>#REF!</v>
      </c>
      <c r="MZ122" s="104" t="e">
        <f>IF(OR(ISBLANK(Table1a!#REF!),Table1a!#REF!=""),"Blank cell, reporting not mandatory",IF(OR(Table1a!#REF!=0,Table1a!#REF!="0"),"0 value","Value"))</f>
        <v>#REF!</v>
      </c>
      <c r="NA122" s="104" t="e">
        <f>IF(OR(ISBLANK(Table1a!#REF!),Table1a!#REF!=""),"Blank cell, reporting not mandatory",IF(OR(Table1a!#REF!=0,Table1a!#REF!="0"),"0 value","Value"))</f>
        <v>#REF!</v>
      </c>
      <c r="NB122" s="105" t="e">
        <f>IF(OR(ISBLANK(Table1a!#REF!),Table1a!#REF!=""),"Blank cell, reporting not mandatory",IF(OR(Table1a!#REF!=0,Table1a!#REF!="0"),"0 value","Value"))</f>
        <v>#REF!</v>
      </c>
      <c r="NC122" s="104" t="e">
        <f>IF(OR(ISBLANK(Table1a!#REF!),Table1a!#REF!=""),"Blank cell, reporting not mandatory",IF(OR(Table1a!#REF!=0,Table1a!#REF!="0"),"0 value","Value"))</f>
        <v>#REF!</v>
      </c>
      <c r="ND122" s="104" t="e">
        <f>IF(OR(ISBLANK(Table1a!#REF!),Table1a!#REF!=""),"Blank cell, reporting not mandatory",IF(OR(Table1a!#REF!=0,Table1a!#REF!="0"),"0 value","Value"))</f>
        <v>#REF!</v>
      </c>
      <c r="NE122" s="104" t="e">
        <f>IF(OR(ISBLANK(Table1a!#REF!),Table1a!#REF!=""),"Blank cell, reporting not mandatory",IF(OR(Table1a!#REF!=0,Table1a!#REF!="0"),"0 value","Value"))</f>
        <v>#REF!</v>
      </c>
      <c r="NF122" s="104" t="e">
        <f>IF(OR(ISBLANK(Table1a!#REF!),Table1a!#REF!=""),"Blank cell, reporting not mandatory",IF(OR(Table1a!#REF!=0,Table1a!#REF!="0"),"0 value","Value"))</f>
        <v>#REF!</v>
      </c>
      <c r="NG122" s="105" t="e">
        <f>IF(OR(ISBLANK(Table1a!#REF!),Table1a!#REF!=""),"Blank cell, reporting not mandatory",IF(OR(Table1a!#REF!=0,Table1a!#REF!="0"),"0 value","Value"))</f>
        <v>#REF!</v>
      </c>
      <c r="NH122" s="104" t="e">
        <f>IF(OR(ISBLANK(Table1a!#REF!),Table1a!#REF!=""),"Blank cell, reporting not mandatory",IF(OR(Table1a!#REF!=0,Table1a!#REF!="0"),"0 value","Value"))</f>
        <v>#REF!</v>
      </c>
      <c r="NI122" s="104" t="e">
        <f>IF(OR(ISBLANK(Table1a!#REF!),Table1a!#REF!=""),"Blank cell, reporting not mandatory",IF(OR(Table1a!#REF!=0,Table1a!#REF!="0"),"0 value","Value"))</f>
        <v>#REF!</v>
      </c>
      <c r="NJ122" s="104" t="e">
        <f>IF(OR(ISBLANK(Table1a!#REF!),Table1a!#REF!=""),"Blank cell, reporting not mandatory",IF(OR(Table1a!#REF!=0,Table1a!#REF!="0"),"0 value","Value"))</f>
        <v>#REF!</v>
      </c>
      <c r="NK122" s="104" t="e">
        <f>IF(OR(ISBLANK(Table1a!#REF!),Table1a!#REF!=""),"Blank cell, reporting not mandatory",IF(OR(Table1a!#REF!=0,Table1a!#REF!="0"),"0 value","Value"))</f>
        <v>#REF!</v>
      </c>
      <c r="NL122" s="105" t="e">
        <f>IF(OR(ISBLANK(Table1a!#REF!),Table1a!#REF!=""),"Blank cell, reporting not mandatory",IF(OR(Table1a!#REF!=0,Table1a!#REF!="0"),"0 value","Value"))</f>
        <v>#REF!</v>
      </c>
    </row>
    <row r="123" spans="1:376" outlineLevel="1">
      <c r="A123" s="38" t="s">
        <v>325</v>
      </c>
      <c r="B123" s="79" t="s">
        <v>8</v>
      </c>
      <c r="C123" s="132"/>
      <c r="D123" s="133"/>
      <c r="E123" s="133"/>
      <c r="F123" s="132"/>
      <c r="G123" s="133"/>
      <c r="H123" s="133"/>
      <c r="I123" s="133"/>
      <c r="J123" s="133"/>
      <c r="K123" s="132"/>
      <c r="L123" s="133"/>
      <c r="M123" s="133"/>
      <c r="N123" s="133"/>
      <c r="O123" s="133"/>
      <c r="P123" s="132"/>
      <c r="Q123" s="133"/>
      <c r="R123" s="133"/>
      <c r="S123" s="133"/>
      <c r="T123" s="133"/>
      <c r="U123" s="132"/>
      <c r="V123" s="133"/>
      <c r="W123" s="133"/>
      <c r="X123" s="133"/>
      <c r="Y123" s="133"/>
      <c r="Z123" s="132"/>
      <c r="AA123" s="133"/>
      <c r="AB123" s="133"/>
      <c r="AC123" s="133"/>
      <c r="AD123" s="133"/>
      <c r="AE123" s="132"/>
      <c r="AF123" s="133"/>
      <c r="AG123" s="133"/>
      <c r="AH123" s="133"/>
      <c r="AI123" s="133"/>
      <c r="AJ123" s="132"/>
      <c r="AK123" s="105" t="e">
        <f>IF(OR(ISBLANK(Table1a!#REF!),Table1a!#REF!=""),"Blank cell, reporting not mandatory",IF(OR(Table1a!#REF!=0,Table1a!#REF!="0"),"0 value","Value"))</f>
        <v>#REF!</v>
      </c>
      <c r="AL123" s="139" t="e">
        <f>IF(OR(ISBLANK(Table1a!#REF!),Table1a!#REF!=""),"Blank cell, reporting not mandatory",IF(OR(Table1a!#REF!=0,Table1a!#REF!="0"),"0 value","Value"))</f>
        <v>#REF!</v>
      </c>
      <c r="AM123" s="139" t="e">
        <f>IF(OR(ISBLANK(Table1a!#REF!),Table1a!#REF!=""),"Blank cell, reporting not mandatory",IF(OR(Table1a!#REF!=0,Table1a!#REF!="0"),"0 value","Value"))</f>
        <v>#REF!</v>
      </c>
      <c r="AN123" s="105" t="e">
        <f>IF(OR(ISBLANK(Table1a!#REF!),Table1a!#REF!=""),"Blank cell, reporting not mandatory",IF(OR(Table1a!#REF!=0,Table1a!#REF!="0"),"0 value","Value"))</f>
        <v>#REF!</v>
      </c>
      <c r="AO123" s="139" t="e">
        <f>IF(OR(ISBLANK(Table1a!#REF!),Table1a!#REF!=""),"Blank cell, reporting not mandatory",IF(OR(Table1a!#REF!=0,Table1a!#REF!="0"),"0 value","Value"))</f>
        <v>#REF!</v>
      </c>
      <c r="AP123" s="139" t="e">
        <f>IF(OR(ISBLANK(Table1a!#REF!),Table1a!#REF!=""),"Blank cell, reporting not mandatory",IF(OR(Table1a!#REF!=0,Table1a!#REF!="0"),"0 value","Value"))</f>
        <v>#REF!</v>
      </c>
      <c r="AQ123" s="139" t="e">
        <f>IF(OR(ISBLANK(Table1a!#REF!),Table1a!#REF!=""),"Blank cell, reporting not mandatory",IF(OR(Table1a!#REF!=0,Table1a!#REF!="0"),"0 value","Value"))</f>
        <v>#REF!</v>
      </c>
      <c r="AR123" s="139" t="e">
        <f>IF(OR(ISBLANK(Table1a!#REF!),Table1a!#REF!=""),"Blank cell, reporting not mandatory",IF(OR(Table1a!#REF!=0,Table1a!#REF!="0"),"0 value","Value"))</f>
        <v>#REF!</v>
      </c>
      <c r="AS123" s="105" t="e">
        <f>IF(OR(ISBLANK(Table1a!#REF!),Table1a!#REF!=""),"Blank cell, reporting not mandatory",IF(OR(Table1a!#REF!=0,Table1a!#REF!="0"),"0 value","Value"))</f>
        <v>#REF!</v>
      </c>
      <c r="AT123" s="104" t="e">
        <f>IF(OR(ISBLANK(Table1a!#REF!),Table1a!#REF!=""),"Blank cell, reporting not mandatory",IF(OR(Table1a!#REF!=0,Table1a!#REF!="0"),"0 value","Value"))</f>
        <v>#REF!</v>
      </c>
      <c r="AU123" s="104" t="e">
        <f>IF(OR(ISBLANK(Table1a!#REF!),Table1a!#REF!=""),"Blank cell, reporting not mandatory",IF(OR(Table1a!#REF!=0,Table1a!#REF!="0"),"0 value","Value"))</f>
        <v>#REF!</v>
      </c>
      <c r="AV123" s="104" t="e">
        <f>IF(OR(ISBLANK(Table1a!#REF!),Table1a!#REF!=""),"Blank cell, reporting not mandatory",IF(OR(Table1a!#REF!=0,Table1a!#REF!="0"),"0 value","Value"))</f>
        <v>#REF!</v>
      </c>
      <c r="AW123" s="104" t="e">
        <f>IF(OR(ISBLANK(Table1a!#REF!),Table1a!#REF!=""),"Blank cell, reporting not mandatory",IF(OR(Table1a!#REF!=0,Table1a!#REF!="0"),"0 value","Value"))</f>
        <v>#REF!</v>
      </c>
      <c r="AX123" s="105" t="e">
        <f>IF(OR(ISBLANK(Table1a!#REF!),Table1a!#REF!=""),"Blank cell, reporting not mandatory",IF(OR(Table1a!#REF!=0,Table1a!#REF!="0"),"0 value","Value"))</f>
        <v>#REF!</v>
      </c>
      <c r="AY123" s="104" t="e">
        <f>IF(OR(ISBLANK(Table1a!#REF!),Table1a!#REF!=""),"Blank cell, reporting not mandatory",IF(OR(Table1a!#REF!=0,Table1a!#REF!="0"),"0 value","Value"))</f>
        <v>#REF!</v>
      </c>
      <c r="AZ123" s="104" t="e">
        <f>IF(OR(ISBLANK(Table1a!#REF!),Table1a!#REF!=""),"Blank cell, reporting not mandatory",IF(OR(Table1a!#REF!=0,Table1a!#REF!="0"),"0 value","Value"))</f>
        <v>#REF!</v>
      </c>
      <c r="BA123" s="104" t="e">
        <f>IF(OR(ISBLANK(Table1a!#REF!),Table1a!#REF!=""),"Blank cell, reporting not mandatory",IF(OR(Table1a!#REF!=0,Table1a!#REF!="0"),"0 value","Value"))</f>
        <v>#REF!</v>
      </c>
      <c r="BB123" s="104" t="e">
        <f>IF(OR(ISBLANK(Table1a!#REF!),Table1a!#REF!=""),"Blank cell, reporting not mandatory",IF(OR(Table1a!#REF!=0,Table1a!#REF!="0"),"0 value","Value"))</f>
        <v>#REF!</v>
      </c>
      <c r="BC123" s="105" t="e">
        <f>IF(OR(ISBLANK(Table1a!#REF!),Table1a!#REF!=""),"Blank cell, reporting not mandatory",IF(OR(Table1a!#REF!=0,Table1a!#REF!="0"),"0 value","Value"))</f>
        <v>#REF!</v>
      </c>
      <c r="BD123" s="104" t="e">
        <f>IF(OR(ISBLANK(Table1a!#REF!),Table1a!#REF!=""),"Blank cell, reporting not mandatory",IF(OR(Table1a!#REF!=0,Table1a!#REF!="0"),"0 value","Value"))</f>
        <v>#REF!</v>
      </c>
      <c r="BE123" s="104" t="e">
        <f>IF(OR(ISBLANK(Table1a!#REF!),Table1a!#REF!=""),"Blank cell, reporting not mandatory",IF(OR(Table1a!#REF!=0,Table1a!#REF!="0"),"0 value","Value"))</f>
        <v>#REF!</v>
      </c>
      <c r="BF123" s="104" t="e">
        <f>IF(OR(ISBLANK(Table1a!#REF!),Table1a!#REF!=""),"Blank cell, reporting not mandatory",IF(OR(Table1a!#REF!=0,Table1a!#REF!="0"),"0 value","Value"))</f>
        <v>#REF!</v>
      </c>
      <c r="BG123" s="104" t="e">
        <f>IF(OR(ISBLANK(Table1a!#REF!),Table1a!#REF!=""),"Blank cell, reporting not mandatory",IF(OR(Table1a!#REF!=0,Table1a!#REF!="0"),"0 value","Value"))</f>
        <v>#REF!</v>
      </c>
      <c r="BH123" s="105" t="e">
        <f>IF(OR(ISBLANK(Table1a!#REF!),Table1a!#REF!=""),"Blank cell, reporting not mandatory",IF(OR(Table1a!#REF!=0,Table1a!#REF!="0"),"0 value","Value"))</f>
        <v>#REF!</v>
      </c>
      <c r="BI123" s="104" t="e">
        <f>IF(OR(ISBLANK(Table1a!#REF!),Table1a!#REF!=""),"Blank cell, reporting not mandatory",IF(OR(Table1a!#REF!=0,Table1a!#REF!="0"),"0 value","Value"))</f>
        <v>#REF!</v>
      </c>
      <c r="BJ123" s="104" t="e">
        <f>IF(OR(ISBLANK(Table1a!#REF!),Table1a!#REF!=""),"Blank cell, reporting not mandatory",IF(OR(Table1a!#REF!=0,Table1a!#REF!="0"),"0 value","Value"))</f>
        <v>#REF!</v>
      </c>
      <c r="BK123" s="104" t="e">
        <f>IF(OR(ISBLANK(Table1a!#REF!),Table1a!#REF!=""),"Blank cell, reporting not mandatory",IF(OR(Table1a!#REF!=0,Table1a!#REF!="0"),"0 value","Value"))</f>
        <v>#REF!</v>
      </c>
      <c r="BL123" s="104" t="e">
        <f>IF(OR(ISBLANK(Table1a!#REF!),Table1a!#REF!=""),"Blank cell, reporting not mandatory",IF(OR(Table1a!#REF!=0,Table1a!#REF!="0"),"0 value","Value"))</f>
        <v>#REF!</v>
      </c>
      <c r="BM123" s="105" t="e">
        <f>IF(OR(ISBLANK(Table1a!#REF!),Table1a!#REF!=""),"Blank cell, reporting not mandatory",IF(OR(Table1a!#REF!=0,Table1a!#REF!="0"),"0 value","Value"))</f>
        <v>#REF!</v>
      </c>
      <c r="BN123" s="104" t="e">
        <f>IF(OR(ISBLANK(Table1a!#REF!),Table1a!#REF!=""),"Blank cell, reporting not mandatory",IF(OR(Table1a!#REF!=0,Table1a!#REF!="0"),"0 value","Value"))</f>
        <v>#REF!</v>
      </c>
      <c r="BO123" s="104" t="e">
        <f>IF(OR(ISBLANK(Table1a!#REF!),Table1a!#REF!=""),"Blank cell, reporting not mandatory",IF(OR(Table1a!#REF!=0,Table1a!#REF!="0"),"0 value","Value"))</f>
        <v>#REF!</v>
      </c>
      <c r="BP123" s="104" t="e">
        <f>IF(OR(ISBLANK(Table1a!#REF!),Table1a!#REF!=""),"Blank cell, reporting not mandatory",IF(OR(Table1a!#REF!=0,Table1a!#REF!="0"),"0 value","Value"))</f>
        <v>#REF!</v>
      </c>
      <c r="BQ123" s="104" t="e">
        <f>IF(OR(ISBLANK(Table1a!#REF!),Table1a!#REF!=""),"Blank cell, reporting not mandatory",IF(OR(Table1a!#REF!=0,Table1a!#REF!="0"),"0 value","Value"))</f>
        <v>#REF!</v>
      </c>
      <c r="BR123" s="105" t="e">
        <f>IF(OR(ISBLANK(Table1a!#REF!),Table1a!#REF!=""),"Blank cell, reporting not mandatory",IF(OR(Table1a!#REF!=0,Table1a!#REF!="0"),"0 value","Value"))</f>
        <v>#REF!</v>
      </c>
      <c r="BS123" s="105" t="e">
        <f>IF(OR(ISBLANK(Table1a!#REF!),Table1a!#REF!=""),"Blank cell, reporting not mandatory",IF(OR(Table1a!#REF!=0,Table1a!#REF!="0"),"0 value","Value"))</f>
        <v>#REF!</v>
      </c>
      <c r="BT123" s="104" t="e">
        <f>IF(OR(ISBLANK(Table1a!#REF!),Table1a!#REF!=""),"Blank cell, reporting not mandatory",IF(OR(Table1a!#REF!=0,Table1a!#REF!="0"),"0 value","Value"))</f>
        <v>#REF!</v>
      </c>
      <c r="BU123" s="104" t="e">
        <f>IF(OR(ISBLANK(Table1a!#REF!),Table1a!#REF!=""),"Blank cell, reporting not mandatory",IF(OR(Table1a!#REF!=0,Table1a!#REF!="0"),"0 value","Value"))</f>
        <v>#REF!</v>
      </c>
      <c r="BV123" s="105" t="e">
        <f>IF(OR(ISBLANK(Table1a!#REF!),Table1a!#REF!=""),"Blank cell, reporting not mandatory",IF(OR(Table1a!#REF!=0,Table1a!#REF!="0"),"0 value","Value"))</f>
        <v>#REF!</v>
      </c>
      <c r="BW123" s="104" t="e">
        <f>IF(OR(ISBLANK(Table1a!#REF!),Table1a!#REF!=""),"Blank cell, reporting not mandatory",IF(OR(Table1a!#REF!=0,Table1a!#REF!="0"),"0 value","Value"))</f>
        <v>#REF!</v>
      </c>
      <c r="BX123" s="104" t="e">
        <f>IF(OR(ISBLANK(Table1a!#REF!),Table1a!#REF!=""),"Blank cell, reporting not mandatory",IF(OR(Table1a!#REF!=0,Table1a!#REF!="0"),"0 value","Value"))</f>
        <v>#REF!</v>
      </c>
      <c r="BY123" s="104" t="e">
        <f>IF(OR(ISBLANK(Table1a!#REF!),Table1a!#REF!=""),"Blank cell, reporting not mandatory",IF(OR(Table1a!#REF!=0,Table1a!#REF!="0"),"0 value","Value"))</f>
        <v>#REF!</v>
      </c>
      <c r="BZ123" s="104" t="e">
        <f>IF(OR(ISBLANK(Table1a!#REF!),Table1a!#REF!=""),"Blank cell, reporting not mandatory",IF(OR(Table1a!#REF!=0,Table1a!#REF!="0"),"0 value","Value"))</f>
        <v>#REF!</v>
      </c>
      <c r="CA123" s="105" t="e">
        <f>IF(OR(ISBLANK(Table1a!#REF!),Table1a!#REF!=""),"Blank cell, reporting not mandatory",IF(OR(Table1a!#REF!=0,Table1a!#REF!="0"),"0 value","Value"))</f>
        <v>#REF!</v>
      </c>
      <c r="CB123" s="104" t="e">
        <f>IF(OR(ISBLANK(Table1a!#REF!),Table1a!#REF!=""),"Blank cell, reporting not mandatory",IF(OR(Table1a!#REF!=0,Table1a!#REF!="0"),"0 value","Value"))</f>
        <v>#REF!</v>
      </c>
      <c r="CC123" s="104" t="e">
        <f>IF(OR(ISBLANK(Table1a!#REF!),Table1a!#REF!=""),"Blank cell, reporting not mandatory",IF(OR(Table1a!#REF!=0,Table1a!#REF!="0"),"0 value","Value"))</f>
        <v>#REF!</v>
      </c>
      <c r="CD123" s="104" t="e">
        <f>IF(OR(ISBLANK(Table1a!#REF!),Table1a!#REF!=""),"Blank cell, reporting not mandatory",IF(OR(Table1a!#REF!=0,Table1a!#REF!="0"),"0 value","Value"))</f>
        <v>#REF!</v>
      </c>
      <c r="CE123" s="104" t="e">
        <f>IF(OR(ISBLANK(Table1a!#REF!),Table1a!#REF!=""),"Blank cell, reporting not mandatory",IF(OR(Table1a!#REF!=0,Table1a!#REF!="0"),"0 value","Value"))</f>
        <v>#REF!</v>
      </c>
      <c r="CF123" s="105" t="e">
        <f>IF(OR(ISBLANK(Table1a!#REF!),Table1a!#REF!=""),"Blank cell, reporting not mandatory",IF(OR(Table1a!#REF!=0,Table1a!#REF!="0"),"0 value","Value"))</f>
        <v>#REF!</v>
      </c>
      <c r="CG123" s="104" t="e">
        <f>IF(OR(ISBLANK(Table1a!#REF!),Table1a!#REF!=""),"Blank cell, reporting not mandatory",IF(OR(Table1a!#REF!=0,Table1a!#REF!="0"),"0 value","Value"))</f>
        <v>#REF!</v>
      </c>
      <c r="CH123" s="104" t="e">
        <f>IF(OR(ISBLANK(Table1a!#REF!),Table1a!#REF!=""),"Blank cell, reporting not mandatory",IF(OR(Table1a!#REF!=0,Table1a!#REF!="0"),"0 value","Value"))</f>
        <v>#REF!</v>
      </c>
      <c r="CI123" s="104" t="e">
        <f>IF(OR(ISBLANK(Table1a!#REF!),Table1a!#REF!=""),"Blank cell, reporting not mandatory",IF(OR(Table1a!#REF!=0,Table1a!#REF!="0"),"0 value","Value"))</f>
        <v>#REF!</v>
      </c>
      <c r="CJ123" s="104" t="e">
        <f>IF(OR(ISBLANK(Table1a!#REF!),Table1a!#REF!=""),"Blank cell, reporting not mandatory",IF(OR(Table1a!#REF!=0,Table1a!#REF!="0"),"0 value","Value"))</f>
        <v>#REF!</v>
      </c>
      <c r="CK123" s="105" t="e">
        <f>IF(OR(ISBLANK(Table1a!#REF!),Table1a!#REF!=""),"Blank cell, reporting not mandatory",IF(OR(Table1a!#REF!=0,Table1a!#REF!="0"),"0 value","Value"))</f>
        <v>#REF!</v>
      </c>
      <c r="CL123" s="104" t="e">
        <f>IF(OR(ISBLANK(Table1a!#REF!),Table1a!#REF!=""),"Blank cell, reporting not mandatory",IF(OR(Table1a!#REF!=0,Table1a!#REF!="0"),"0 value","Value"))</f>
        <v>#REF!</v>
      </c>
      <c r="CM123" s="104" t="e">
        <f>IF(OR(ISBLANK(Table1a!#REF!),Table1a!#REF!=""),"Blank cell, reporting not mandatory",IF(OR(Table1a!#REF!=0,Table1a!#REF!="0"),"0 value","Value"))</f>
        <v>#REF!</v>
      </c>
      <c r="CN123" s="104" t="e">
        <f>IF(OR(ISBLANK(Table1a!#REF!),Table1a!#REF!=""),"Blank cell, reporting not mandatory",IF(OR(Table1a!#REF!=0,Table1a!#REF!="0"),"0 value","Value"))</f>
        <v>#REF!</v>
      </c>
      <c r="CO123" s="104" t="e">
        <f>IF(OR(ISBLANK(Table1a!#REF!),Table1a!#REF!=""),"Blank cell, reporting not mandatory",IF(OR(Table1a!#REF!=0,Table1a!#REF!="0"),"0 value","Value"))</f>
        <v>#REF!</v>
      </c>
      <c r="CP123" s="105" t="e">
        <f>IF(OR(ISBLANK(Table1a!#REF!),Table1a!#REF!=""),"Blank cell, reporting not mandatory",IF(OR(Table1a!#REF!=0,Table1a!#REF!="0"),"0 value","Value"))</f>
        <v>#REF!</v>
      </c>
      <c r="CQ123" s="104" t="e">
        <f>IF(OR(ISBLANK(Table1a!#REF!),Table1a!#REF!=""),"Blank cell, reporting not mandatory",IF(OR(Table1a!#REF!=0,Table1a!#REF!="0"),"0 value","Value"))</f>
        <v>#REF!</v>
      </c>
      <c r="CR123" s="104" t="e">
        <f>IF(OR(ISBLANK(Table1a!#REF!),Table1a!#REF!=""),"Blank cell, reporting not mandatory",IF(OR(Table1a!#REF!=0,Table1a!#REF!="0"),"0 value","Value"))</f>
        <v>#REF!</v>
      </c>
      <c r="CS123" s="104" t="e">
        <f>IF(OR(ISBLANK(Table1a!#REF!),Table1a!#REF!=""),"Blank cell, reporting not mandatory",IF(OR(Table1a!#REF!=0,Table1a!#REF!="0"),"0 value","Value"))</f>
        <v>#REF!</v>
      </c>
      <c r="CT123" s="104" t="e">
        <f>IF(OR(ISBLANK(Table1a!#REF!),Table1a!#REF!=""),"Blank cell, reporting not mandatory",IF(OR(Table1a!#REF!=0,Table1a!#REF!="0"),"0 value","Value"))</f>
        <v>#REF!</v>
      </c>
      <c r="CU123" s="105" t="e">
        <f>IF(OR(ISBLANK(Table1a!#REF!),Table1a!#REF!=""),"Blank cell, reporting not mandatory",IF(OR(Table1a!#REF!=0,Table1a!#REF!="0"),"0 value","Value"))</f>
        <v>#REF!</v>
      </c>
      <c r="CV123" s="104" t="e">
        <f>IF(OR(ISBLANK(Table1a!#REF!),Table1a!#REF!=""),"Blank cell, reporting not mandatory",IF(OR(Table1a!#REF!=0,Table1a!#REF!="0"),"0 value","Value"))</f>
        <v>#REF!</v>
      </c>
      <c r="CW123" s="104" t="e">
        <f>IF(OR(ISBLANK(Table1a!#REF!),Table1a!#REF!=""),"Blank cell, reporting not mandatory",IF(OR(Table1a!#REF!=0,Table1a!#REF!="0"),"0 value","Value"))</f>
        <v>#REF!</v>
      </c>
      <c r="CX123" s="104" t="e">
        <f>IF(OR(ISBLANK(Table1a!#REF!),Table1a!#REF!=""),"Blank cell, reporting not mandatory",IF(OR(Table1a!#REF!=0,Table1a!#REF!="0"),"0 value","Value"))</f>
        <v>#REF!</v>
      </c>
      <c r="CY123" s="104" t="e">
        <f>IF(OR(ISBLANK(Table1a!#REF!),Table1a!#REF!=""),"Blank cell, reporting not mandatory",IF(OR(Table1a!#REF!=0,Table1a!#REF!="0"),"0 value","Value"))</f>
        <v>#REF!</v>
      </c>
      <c r="CZ123" s="105" t="e">
        <f>IF(OR(ISBLANK(Table1a!#REF!),Table1a!#REF!=""),"Blank cell, reporting not mandatory",IF(OR(Table1a!#REF!=0,Table1a!#REF!="0"),"0 value","Value"))</f>
        <v>#REF!</v>
      </c>
      <c r="DA123" s="132"/>
      <c r="DB123" s="132"/>
      <c r="DC123" s="133"/>
      <c r="DD123" s="132"/>
      <c r="DE123" s="133"/>
      <c r="DF123" s="133"/>
      <c r="DG123" s="133"/>
      <c r="DH123" s="133"/>
      <c r="DI123" s="132"/>
      <c r="DJ123" s="133"/>
      <c r="DK123" s="133"/>
      <c r="DL123" s="133"/>
      <c r="DM123" s="133"/>
      <c r="DN123" s="132"/>
      <c r="DO123" s="133"/>
      <c r="DP123" s="133"/>
      <c r="DQ123" s="133"/>
      <c r="DR123" s="133"/>
      <c r="DS123" s="132"/>
      <c r="DT123" s="133"/>
      <c r="DU123" s="133"/>
      <c r="DV123" s="133"/>
      <c r="DW123" s="133"/>
      <c r="DX123" s="132"/>
      <c r="DY123" s="133"/>
      <c r="DZ123" s="133"/>
      <c r="EA123" s="133"/>
      <c r="EB123" s="133"/>
      <c r="EC123" s="132"/>
      <c r="ED123" s="133"/>
      <c r="EE123" s="133"/>
      <c r="EF123" s="133"/>
      <c r="EG123" s="133"/>
      <c r="EH123" s="132"/>
      <c r="EI123" s="132"/>
      <c r="EJ123" s="133"/>
      <c r="EK123" s="133"/>
      <c r="EL123" s="132"/>
      <c r="EM123" s="133"/>
      <c r="EN123" s="133"/>
      <c r="EO123" s="133"/>
      <c r="EP123" s="133"/>
      <c r="EQ123" s="132"/>
      <c r="ER123" s="133"/>
      <c r="ES123" s="133"/>
      <c r="ET123" s="133"/>
      <c r="EU123" s="133"/>
      <c r="EV123" s="132"/>
      <c r="EW123" s="133"/>
      <c r="EX123" s="133"/>
      <c r="EY123" s="133"/>
      <c r="EZ123" s="133"/>
      <c r="FA123" s="132"/>
      <c r="FB123" s="133"/>
      <c r="FC123" s="133"/>
      <c r="FD123" s="133"/>
      <c r="FE123" s="133"/>
      <c r="FF123" s="132"/>
      <c r="FG123" s="133"/>
      <c r="FH123" s="133"/>
      <c r="FI123" s="133"/>
      <c r="FJ123" s="133"/>
      <c r="FK123" s="132"/>
      <c r="FL123" s="133"/>
      <c r="FM123" s="133"/>
      <c r="FN123" s="133"/>
      <c r="FO123" s="133"/>
      <c r="FP123" s="132"/>
      <c r="FQ123" s="132"/>
      <c r="FR123" s="133"/>
      <c r="FS123" s="133"/>
      <c r="FT123" s="132"/>
      <c r="FU123" s="133"/>
      <c r="FV123" s="133"/>
      <c r="FW123" s="133"/>
      <c r="FX123" s="133"/>
      <c r="FY123" s="132"/>
      <c r="FZ123" s="133"/>
      <c r="GA123" s="133"/>
      <c r="GB123" s="133"/>
      <c r="GC123" s="133"/>
      <c r="GD123" s="132"/>
      <c r="GE123" s="133"/>
      <c r="GF123" s="133"/>
      <c r="GG123" s="133"/>
      <c r="GH123" s="133"/>
      <c r="GI123" s="132"/>
      <c r="GJ123" s="133"/>
      <c r="GK123" s="133"/>
      <c r="GL123" s="133"/>
      <c r="GM123" s="133"/>
      <c r="GN123" s="132"/>
      <c r="GO123" s="133"/>
      <c r="GP123" s="133"/>
      <c r="GQ123" s="133"/>
      <c r="GR123" s="133"/>
      <c r="GS123" s="132"/>
      <c r="GT123" s="133"/>
      <c r="GU123" s="133"/>
      <c r="GV123" s="133"/>
      <c r="GW123" s="133"/>
      <c r="GX123" s="132"/>
      <c r="GY123" s="132"/>
      <c r="GZ123" s="133"/>
      <c r="HA123" s="133"/>
      <c r="HB123" s="132"/>
      <c r="HC123" s="133"/>
      <c r="HD123" s="133"/>
      <c r="HE123" s="133"/>
      <c r="HF123" s="133"/>
      <c r="HG123" s="132"/>
      <c r="HH123" s="133"/>
      <c r="HI123" s="133"/>
      <c r="HJ123" s="133"/>
      <c r="HK123" s="133"/>
      <c r="HL123" s="132"/>
      <c r="HM123" s="133"/>
      <c r="HN123" s="133"/>
      <c r="HO123" s="133"/>
      <c r="HP123" s="133"/>
      <c r="HQ123" s="132"/>
      <c r="HR123" s="133"/>
      <c r="HS123" s="133"/>
      <c r="HT123" s="133"/>
      <c r="HU123" s="133"/>
      <c r="HV123" s="132"/>
      <c r="HW123" s="133"/>
      <c r="HX123" s="133"/>
      <c r="HY123" s="133"/>
      <c r="HZ123" s="133"/>
      <c r="IA123" s="132"/>
      <c r="IB123" s="133"/>
      <c r="IC123" s="133"/>
      <c r="ID123" s="133"/>
      <c r="IE123" s="133"/>
      <c r="IF123" s="132"/>
      <c r="IG123" s="132"/>
      <c r="IH123" s="133"/>
      <c r="II123" s="133"/>
      <c r="IJ123" s="132"/>
      <c r="IK123" s="133"/>
      <c r="IL123" s="133"/>
      <c r="IM123" s="133"/>
      <c r="IN123" s="133"/>
      <c r="IO123" s="132"/>
      <c r="IP123" s="133"/>
      <c r="IQ123" s="133"/>
      <c r="IR123" s="133"/>
      <c r="IS123" s="133"/>
      <c r="IT123" s="132"/>
      <c r="IU123" s="133"/>
      <c r="IV123" s="133"/>
      <c r="IW123" s="133"/>
      <c r="IX123" s="133"/>
      <c r="IY123" s="132"/>
      <c r="IZ123" s="133"/>
      <c r="JA123" s="133"/>
      <c r="JB123" s="133"/>
      <c r="JC123" s="133"/>
      <c r="JD123" s="132"/>
      <c r="JE123" s="133"/>
      <c r="JF123" s="133"/>
      <c r="JG123" s="133"/>
      <c r="JH123" s="133"/>
      <c r="JI123" s="132"/>
      <c r="JJ123" s="133"/>
      <c r="JK123" s="133"/>
      <c r="JL123" s="133"/>
      <c r="JM123" s="133"/>
      <c r="JN123" s="132"/>
      <c r="JO123" s="86" t="e">
        <f>IF(OR(ISBLANK(Table1a!#REF!),Table1a!#REF!=""),"Blank cell, reporting not mandatory",IF(OR(Table1a!#REF!=0,Table1a!#REF!="0"),"0 value","Value"))</f>
        <v>#REF!</v>
      </c>
      <c r="JP123" s="104" t="e">
        <f>IF(OR(ISBLANK(Table1a!#REF!),Table1a!#REF!=""),"Blank cell, reporting not mandatory",IF(OR(Table1a!#REF!=0,Table1a!#REF!="0"),"0 value","Value"))</f>
        <v>#REF!</v>
      </c>
      <c r="JQ123" s="104" t="e">
        <f>IF(OR(ISBLANK(Table1a!#REF!),Table1a!#REF!=""),"Blank cell, reporting not mandatory",IF(OR(Table1a!#REF!=0,Table1a!#REF!="0"),"0 value","Value"))</f>
        <v>#REF!</v>
      </c>
      <c r="JR123" s="86" t="e">
        <f>IF(OR(ISBLANK(Table1a!#REF!),Table1a!#REF!=""),"Blank cell, reporting not mandatory",IF(OR(Table1a!#REF!=0,Table1a!#REF!="0"),"0 value","Value"))</f>
        <v>#REF!</v>
      </c>
      <c r="JS123" s="104" t="e">
        <f>IF(OR(ISBLANK(Table1a!#REF!),Table1a!#REF!=""),"Blank cell, reporting not mandatory",IF(OR(Table1a!#REF!=0,Table1a!#REF!="0"),"0 value","Value"))</f>
        <v>#REF!</v>
      </c>
      <c r="JT123" s="104" t="e">
        <f>IF(OR(ISBLANK(Table1a!#REF!),Table1a!#REF!=""),"Blank cell, reporting not mandatory",IF(OR(Table1a!#REF!=0,Table1a!#REF!="0"),"0 value","Value"))</f>
        <v>#REF!</v>
      </c>
      <c r="JU123" s="104" t="e">
        <f>IF(OR(ISBLANK(Table1a!#REF!),Table1a!#REF!=""),"Blank cell, reporting not mandatory",IF(OR(Table1a!#REF!=0,Table1a!#REF!="0"),"0 value","Value"))</f>
        <v>#REF!</v>
      </c>
      <c r="JV123" s="104" t="e">
        <f>IF(OR(ISBLANK(Table1a!#REF!),Table1a!#REF!=""),"Blank cell, reporting not mandatory",IF(OR(Table1a!#REF!=0,Table1a!#REF!="0"),"0 value","Value"))</f>
        <v>#REF!</v>
      </c>
      <c r="JW123" s="86" t="e">
        <f>IF(OR(ISBLANK(Table1a!#REF!),Table1a!#REF!=""),"Blank cell, reporting not mandatory",IF(OR(Table1a!#REF!=0,Table1a!#REF!="0"),"0 value","Value"))</f>
        <v>#REF!</v>
      </c>
      <c r="JX123" s="104" t="e">
        <f>IF(OR(ISBLANK(Table1a!#REF!),Table1a!#REF!=""),"Blank cell, reporting not mandatory",IF(OR(Table1a!#REF!=0,Table1a!#REF!="0"),"0 value","Value"))</f>
        <v>#REF!</v>
      </c>
      <c r="JY123" s="104" t="e">
        <f>IF(OR(ISBLANK(Table1a!#REF!),Table1a!#REF!=""),"Blank cell, reporting not mandatory",IF(OR(Table1a!#REF!=0,Table1a!#REF!="0"),"0 value","Value"))</f>
        <v>#REF!</v>
      </c>
      <c r="JZ123" s="104" t="e">
        <f>IF(OR(ISBLANK(Table1a!#REF!),Table1a!#REF!=""),"Blank cell, reporting not mandatory",IF(OR(Table1a!#REF!=0,Table1a!#REF!="0"),"0 value","Value"))</f>
        <v>#REF!</v>
      </c>
      <c r="KA123" s="104" t="e">
        <f>IF(OR(ISBLANK(Table1a!#REF!),Table1a!#REF!=""),"Blank cell, reporting not mandatory",IF(OR(Table1a!#REF!=0,Table1a!#REF!="0"),"0 value","Value"))</f>
        <v>#REF!</v>
      </c>
      <c r="KB123" s="86" t="e">
        <f>IF(OR(ISBLANK(Table1a!#REF!),Table1a!#REF!=""),"Blank cell, reporting not mandatory",IF(OR(Table1a!#REF!=0,Table1a!#REF!="0"),"0 value","Value"))</f>
        <v>#REF!</v>
      </c>
      <c r="KC123" s="104" t="e">
        <f>IF(OR(ISBLANK(Table1a!#REF!),Table1a!#REF!=""),"Blank cell, reporting not mandatory",IF(OR(Table1a!#REF!=0,Table1a!#REF!="0"),"0 value","Value"))</f>
        <v>#REF!</v>
      </c>
      <c r="KD123" s="104" t="e">
        <f>IF(OR(ISBLANK(Table1a!#REF!),Table1a!#REF!=""),"Blank cell, reporting not mandatory",IF(OR(Table1a!#REF!=0,Table1a!#REF!="0"),"0 value","Value"))</f>
        <v>#REF!</v>
      </c>
      <c r="KE123" s="104" t="e">
        <f>IF(OR(ISBLANK(Table1a!#REF!),Table1a!#REF!=""),"Blank cell, reporting not mandatory",IF(OR(Table1a!#REF!=0,Table1a!#REF!="0"),"0 value","Value"))</f>
        <v>#REF!</v>
      </c>
      <c r="KF123" s="104" t="e">
        <f>IF(OR(ISBLANK(Table1a!#REF!),Table1a!#REF!=""),"Blank cell, reporting not mandatory",IF(OR(Table1a!#REF!=0,Table1a!#REF!="0"),"0 value","Value"))</f>
        <v>#REF!</v>
      </c>
      <c r="KG123" s="86" t="e">
        <f>IF(OR(ISBLANK(Table1a!#REF!),Table1a!#REF!=""),"Blank cell, reporting not mandatory",IF(OR(Table1a!#REF!=0,Table1a!#REF!="0"),"0 value","Value"))</f>
        <v>#REF!</v>
      </c>
      <c r="KH123" s="104" t="e">
        <f>IF(OR(ISBLANK(Table1a!#REF!),Table1a!#REF!=""),"Blank cell, reporting not mandatory",IF(OR(Table1a!#REF!=0,Table1a!#REF!="0"),"0 value","Value"))</f>
        <v>#REF!</v>
      </c>
      <c r="KI123" s="104" t="e">
        <f>IF(OR(ISBLANK(Table1a!#REF!),Table1a!#REF!=""),"Blank cell, reporting not mandatory",IF(OR(Table1a!#REF!=0,Table1a!#REF!="0"),"0 value","Value"))</f>
        <v>#REF!</v>
      </c>
      <c r="KJ123" s="104" t="e">
        <f>IF(OR(ISBLANK(Table1a!#REF!),Table1a!#REF!=""),"Blank cell, reporting not mandatory",IF(OR(Table1a!#REF!=0,Table1a!#REF!="0"),"0 value","Value"))</f>
        <v>#REF!</v>
      </c>
      <c r="KK123" s="104" t="e">
        <f>IF(OR(ISBLANK(Table1a!#REF!),Table1a!#REF!=""),"Blank cell, reporting not mandatory",IF(OR(Table1a!#REF!=0,Table1a!#REF!="0"),"0 value","Value"))</f>
        <v>#REF!</v>
      </c>
      <c r="KL123" s="86" t="e">
        <f>IF(OR(ISBLANK(Table1a!#REF!),Table1a!#REF!=""),"Blank cell, reporting not mandatory",IF(OR(Table1a!#REF!=0,Table1a!#REF!="0"),"0 value","Value"))</f>
        <v>#REF!</v>
      </c>
      <c r="KM123" s="104" t="e">
        <f>IF(OR(ISBLANK(Table1a!#REF!),Table1a!#REF!=""),"Blank cell, reporting not mandatory",IF(OR(Table1a!#REF!=0,Table1a!#REF!="0"),"0 value","Value"))</f>
        <v>#REF!</v>
      </c>
      <c r="KN123" s="104" t="e">
        <f>IF(OR(ISBLANK(Table1a!#REF!),Table1a!#REF!=""),"Blank cell, reporting not mandatory",IF(OR(Table1a!#REF!=0,Table1a!#REF!="0"),"0 value","Value"))</f>
        <v>#REF!</v>
      </c>
      <c r="KO123" s="104" t="e">
        <f>IF(OR(ISBLANK(Table1a!#REF!),Table1a!#REF!=""),"Blank cell, reporting not mandatory",IF(OR(Table1a!#REF!=0,Table1a!#REF!="0"),"0 value","Value"))</f>
        <v>#REF!</v>
      </c>
      <c r="KP123" s="104" t="e">
        <f>IF(OR(ISBLANK(Table1a!#REF!),Table1a!#REF!=""),"Blank cell, reporting not mandatory",IF(OR(Table1a!#REF!=0,Table1a!#REF!="0"),"0 value","Value"))</f>
        <v>#REF!</v>
      </c>
      <c r="KQ123" s="86" t="e">
        <f>IF(OR(ISBLANK(Table1a!#REF!),Table1a!#REF!=""),"Blank cell, reporting not mandatory",IF(OR(Table1a!#REF!=0,Table1a!#REF!="0"),"0 value","Value"))</f>
        <v>#REF!</v>
      </c>
      <c r="KR123" s="104" t="e">
        <f>IF(OR(ISBLANK(Table1a!#REF!),Table1a!#REF!=""),"Blank cell, reporting not mandatory",IF(OR(Table1a!#REF!=0,Table1a!#REF!="0"),"0 value","Value"))</f>
        <v>#REF!</v>
      </c>
      <c r="KS123" s="104" t="e">
        <f>IF(OR(ISBLANK(Table1a!#REF!),Table1a!#REF!=""),"Blank cell, reporting not mandatory",IF(OR(Table1a!#REF!=0,Table1a!#REF!="0"),"0 value","Value"))</f>
        <v>#REF!</v>
      </c>
      <c r="KT123" s="104" t="e">
        <f>IF(OR(ISBLANK(Table1a!#REF!),Table1a!#REF!=""),"Blank cell, reporting not mandatory",IF(OR(Table1a!#REF!=0,Table1a!#REF!="0"),"0 value","Value"))</f>
        <v>#REF!</v>
      </c>
      <c r="KU123" s="104" t="e">
        <f>IF(OR(ISBLANK(Table1a!#REF!),Table1a!#REF!=""),"Blank cell, reporting not mandatory",IF(OR(Table1a!#REF!=0,Table1a!#REF!="0"),"0 value","Value"))</f>
        <v>#REF!</v>
      </c>
      <c r="KV123" s="86" t="e">
        <f>IF(OR(ISBLANK(Table1a!#REF!),Table1a!#REF!=""),"Blank cell, reporting not mandatory",IF(OR(Table1a!#REF!=0,Table1a!#REF!="0"),"0 value","Value"))</f>
        <v>#REF!</v>
      </c>
      <c r="KW123" s="132"/>
      <c r="KX123" s="133"/>
      <c r="KY123" s="133"/>
      <c r="KZ123" s="132"/>
      <c r="LA123" s="133"/>
      <c r="LB123" s="133"/>
      <c r="LC123" s="133"/>
      <c r="LD123" s="133"/>
      <c r="LE123" s="132"/>
      <c r="LF123" s="133"/>
      <c r="LG123" s="133"/>
      <c r="LH123" s="133"/>
      <c r="LI123" s="133"/>
      <c r="LJ123" s="132"/>
      <c r="LK123" s="133"/>
      <c r="LL123" s="133"/>
      <c r="LM123" s="133"/>
      <c r="LN123" s="133"/>
      <c r="LO123" s="132"/>
      <c r="LP123" s="133"/>
      <c r="LQ123" s="133"/>
      <c r="LR123" s="133"/>
      <c r="LS123" s="133"/>
      <c r="LT123" s="132"/>
      <c r="LU123" s="133"/>
      <c r="LV123" s="133"/>
      <c r="LW123" s="133"/>
      <c r="LX123" s="133"/>
      <c r="LY123" s="132"/>
      <c r="LZ123" s="133"/>
      <c r="MA123" s="133"/>
      <c r="MB123" s="133"/>
      <c r="MC123" s="133"/>
      <c r="MD123" s="132"/>
      <c r="ME123" s="105" t="e">
        <f>IF(OR(ISBLANK(Table1a!#REF!),Table1a!#REF!=""),"Blank cell, reporting not mandatory",IF(OR(Table1a!#REF!=0,Table1a!#REF!="0"),"0 value","Value"))</f>
        <v>#REF!</v>
      </c>
      <c r="MF123" s="104" t="e">
        <f>IF(OR(ISBLANK(Table1a!#REF!),Table1a!#REF!=""),"Blank cell, reporting not mandatory",IF(OR(Table1a!#REF!=0,Table1a!#REF!="0"),"0 value","Value"))</f>
        <v>#REF!</v>
      </c>
      <c r="MG123" s="104" t="e">
        <f>IF(OR(ISBLANK(Table1a!#REF!),Table1a!#REF!=""),"Blank cell, reporting not mandatory",IF(OR(Table1a!#REF!=0,Table1a!#REF!="0"),"0 value","Value"))</f>
        <v>#REF!</v>
      </c>
      <c r="MH123" s="105" t="e">
        <f>IF(OR(ISBLANK(Table1a!#REF!),Table1a!#REF!=""),"Blank cell, reporting not mandatory",IF(OR(Table1a!#REF!=0,Table1a!#REF!="0"),"0 value","Value"))</f>
        <v>#REF!</v>
      </c>
      <c r="MI123" s="104" t="e">
        <f>IF(OR(ISBLANK(Table1a!#REF!),Table1a!#REF!=""),"Blank cell, reporting not mandatory",IF(OR(Table1a!#REF!=0,Table1a!#REF!="0"),"0 value","Value"))</f>
        <v>#REF!</v>
      </c>
      <c r="MJ123" s="104" t="e">
        <f>IF(OR(ISBLANK(Table1a!#REF!),Table1a!#REF!=""),"Blank cell, reporting not mandatory",IF(OR(Table1a!#REF!=0,Table1a!#REF!="0"),"0 value","Value"))</f>
        <v>#REF!</v>
      </c>
      <c r="MK123" s="104" t="e">
        <f>IF(OR(ISBLANK(Table1a!#REF!),Table1a!#REF!=""),"Blank cell, reporting not mandatory",IF(OR(Table1a!#REF!=0,Table1a!#REF!="0"),"0 value","Value"))</f>
        <v>#REF!</v>
      </c>
      <c r="ML123" s="104" t="e">
        <f>IF(OR(ISBLANK(Table1a!#REF!),Table1a!#REF!=""),"Blank cell, reporting not mandatory",IF(OR(Table1a!#REF!=0,Table1a!#REF!="0"),"0 value","Value"))</f>
        <v>#REF!</v>
      </c>
      <c r="MM123" s="105" t="e">
        <f>IF(OR(ISBLANK(Table1a!#REF!),Table1a!#REF!=""),"Blank cell, reporting not mandatory",IF(OR(Table1a!#REF!=0,Table1a!#REF!="0"),"0 value","Value"))</f>
        <v>#REF!</v>
      </c>
      <c r="MN123" s="104" t="e">
        <f>IF(OR(ISBLANK(Table1a!#REF!),Table1a!#REF!=""),"Blank cell, reporting not mandatory",IF(OR(Table1a!#REF!=0,Table1a!#REF!="0"),"0 value","Value"))</f>
        <v>#REF!</v>
      </c>
      <c r="MO123" s="104" t="e">
        <f>IF(OR(ISBLANK(Table1a!#REF!),Table1a!#REF!=""),"Blank cell, reporting not mandatory",IF(OR(Table1a!#REF!=0,Table1a!#REF!="0"),"0 value","Value"))</f>
        <v>#REF!</v>
      </c>
      <c r="MP123" s="104" t="e">
        <f>IF(OR(ISBLANK(Table1a!#REF!),Table1a!#REF!=""),"Blank cell, reporting not mandatory",IF(OR(Table1a!#REF!=0,Table1a!#REF!="0"),"0 value","Value"))</f>
        <v>#REF!</v>
      </c>
      <c r="MQ123" s="104" t="e">
        <f>IF(OR(ISBLANK(Table1a!#REF!),Table1a!#REF!=""),"Blank cell, reporting not mandatory",IF(OR(Table1a!#REF!=0,Table1a!#REF!="0"),"0 value","Value"))</f>
        <v>#REF!</v>
      </c>
      <c r="MR123" s="105" t="e">
        <f>IF(OR(ISBLANK(Table1a!#REF!),Table1a!#REF!=""),"Blank cell, reporting not mandatory",IF(OR(Table1a!#REF!=0,Table1a!#REF!="0"),"0 value","Value"))</f>
        <v>#REF!</v>
      </c>
      <c r="MS123" s="104" t="e">
        <f>IF(OR(ISBLANK(Table1a!#REF!),Table1a!#REF!=""),"Blank cell, reporting not mandatory",IF(OR(Table1a!#REF!=0,Table1a!#REF!="0"),"0 value","Value"))</f>
        <v>#REF!</v>
      </c>
      <c r="MT123" s="104" t="e">
        <f>IF(OR(ISBLANK(Table1a!#REF!),Table1a!#REF!=""),"Blank cell, reporting not mandatory",IF(OR(Table1a!#REF!=0,Table1a!#REF!="0"),"0 value","Value"))</f>
        <v>#REF!</v>
      </c>
      <c r="MU123" s="104" t="e">
        <f>IF(OR(ISBLANK(Table1a!#REF!),Table1a!#REF!=""),"Blank cell, reporting not mandatory",IF(OR(Table1a!#REF!=0,Table1a!#REF!="0"),"0 value","Value"))</f>
        <v>#REF!</v>
      </c>
      <c r="MV123" s="104" t="e">
        <f>IF(OR(ISBLANK(Table1a!#REF!),Table1a!#REF!=""),"Blank cell, reporting not mandatory",IF(OR(Table1a!#REF!=0,Table1a!#REF!="0"),"0 value","Value"))</f>
        <v>#REF!</v>
      </c>
      <c r="MW123" s="105" t="e">
        <f>IF(OR(ISBLANK(Table1a!#REF!),Table1a!#REF!=""),"Blank cell, reporting not mandatory",IF(OR(Table1a!#REF!=0,Table1a!#REF!="0"),"0 value","Value"))</f>
        <v>#REF!</v>
      </c>
      <c r="MX123" s="104" t="e">
        <f>IF(OR(ISBLANK(Table1a!#REF!),Table1a!#REF!=""),"Blank cell, reporting not mandatory",IF(OR(Table1a!#REF!=0,Table1a!#REF!="0"),"0 value","Value"))</f>
        <v>#REF!</v>
      </c>
      <c r="MY123" s="104" t="e">
        <f>IF(OR(ISBLANK(Table1a!#REF!),Table1a!#REF!=""),"Blank cell, reporting not mandatory",IF(OR(Table1a!#REF!=0,Table1a!#REF!="0"),"0 value","Value"))</f>
        <v>#REF!</v>
      </c>
      <c r="MZ123" s="104" t="e">
        <f>IF(OR(ISBLANK(Table1a!#REF!),Table1a!#REF!=""),"Blank cell, reporting not mandatory",IF(OR(Table1a!#REF!=0,Table1a!#REF!="0"),"0 value","Value"))</f>
        <v>#REF!</v>
      </c>
      <c r="NA123" s="104" t="e">
        <f>IF(OR(ISBLANK(Table1a!#REF!),Table1a!#REF!=""),"Blank cell, reporting not mandatory",IF(OR(Table1a!#REF!=0,Table1a!#REF!="0"),"0 value","Value"))</f>
        <v>#REF!</v>
      </c>
      <c r="NB123" s="105" t="e">
        <f>IF(OR(ISBLANK(Table1a!#REF!),Table1a!#REF!=""),"Blank cell, reporting not mandatory",IF(OR(Table1a!#REF!=0,Table1a!#REF!="0"),"0 value","Value"))</f>
        <v>#REF!</v>
      </c>
      <c r="NC123" s="104" t="e">
        <f>IF(OR(ISBLANK(Table1a!#REF!),Table1a!#REF!=""),"Blank cell, reporting not mandatory",IF(OR(Table1a!#REF!=0,Table1a!#REF!="0"),"0 value","Value"))</f>
        <v>#REF!</v>
      </c>
      <c r="ND123" s="104" t="e">
        <f>IF(OR(ISBLANK(Table1a!#REF!),Table1a!#REF!=""),"Blank cell, reporting not mandatory",IF(OR(Table1a!#REF!=0,Table1a!#REF!="0"),"0 value","Value"))</f>
        <v>#REF!</v>
      </c>
      <c r="NE123" s="104" t="e">
        <f>IF(OR(ISBLANK(Table1a!#REF!),Table1a!#REF!=""),"Blank cell, reporting not mandatory",IF(OR(Table1a!#REF!=0,Table1a!#REF!="0"),"0 value","Value"))</f>
        <v>#REF!</v>
      </c>
      <c r="NF123" s="104" t="e">
        <f>IF(OR(ISBLANK(Table1a!#REF!),Table1a!#REF!=""),"Blank cell, reporting not mandatory",IF(OR(Table1a!#REF!=0,Table1a!#REF!="0"),"0 value","Value"))</f>
        <v>#REF!</v>
      </c>
      <c r="NG123" s="105" t="e">
        <f>IF(OR(ISBLANK(Table1a!#REF!),Table1a!#REF!=""),"Blank cell, reporting not mandatory",IF(OR(Table1a!#REF!=0,Table1a!#REF!="0"),"0 value","Value"))</f>
        <v>#REF!</v>
      </c>
      <c r="NH123" s="104" t="e">
        <f>IF(OR(ISBLANK(Table1a!#REF!),Table1a!#REF!=""),"Blank cell, reporting not mandatory",IF(OR(Table1a!#REF!=0,Table1a!#REF!="0"),"0 value","Value"))</f>
        <v>#REF!</v>
      </c>
      <c r="NI123" s="104" t="e">
        <f>IF(OR(ISBLANK(Table1a!#REF!),Table1a!#REF!=""),"Blank cell, reporting not mandatory",IF(OR(Table1a!#REF!=0,Table1a!#REF!="0"),"0 value","Value"))</f>
        <v>#REF!</v>
      </c>
      <c r="NJ123" s="104" t="e">
        <f>IF(OR(ISBLANK(Table1a!#REF!),Table1a!#REF!=""),"Blank cell, reporting not mandatory",IF(OR(Table1a!#REF!=0,Table1a!#REF!="0"),"0 value","Value"))</f>
        <v>#REF!</v>
      </c>
      <c r="NK123" s="104" t="e">
        <f>IF(OR(ISBLANK(Table1a!#REF!),Table1a!#REF!=""),"Blank cell, reporting not mandatory",IF(OR(Table1a!#REF!=0,Table1a!#REF!="0"),"0 value","Value"))</f>
        <v>#REF!</v>
      </c>
      <c r="NL123" s="105" t="e">
        <f>IF(OR(ISBLANK(Table1a!#REF!),Table1a!#REF!=""),"Blank cell, reporting not mandatory",IF(OR(Table1a!#REF!=0,Table1a!#REF!="0"),"0 value","Value"))</f>
        <v>#REF!</v>
      </c>
    </row>
    <row r="124" spans="1:376" outlineLevel="1">
      <c r="A124" s="38" t="s">
        <v>326</v>
      </c>
      <c r="B124" s="79" t="s">
        <v>8</v>
      </c>
      <c r="C124" s="105" t="e">
        <f>IF(OR(ISBLANK(Table1a!#REF!),Table1a!#REF!=""),"Blank cell, reporting not mandatory",IF(OR(Table1a!#REF!=0,Table1a!#REF!="0"),"0 value","Value"))</f>
        <v>#REF!</v>
      </c>
      <c r="D124" s="139" t="e">
        <f>IF(OR(ISBLANK(Table1a!#REF!),Table1a!#REF!=""),"Blank cell, reporting not mandatory",IF(OR(Table1a!#REF!=0,Table1a!#REF!="0"),"0 value","Value"))</f>
        <v>#REF!</v>
      </c>
      <c r="E124" s="139" t="e">
        <f>IF(OR(ISBLANK(Table1a!#REF!),Table1a!#REF!=""),"Blank cell, reporting not mandatory",IF(OR(Table1a!#REF!=0,Table1a!#REF!="0"),"0 value","Value"))</f>
        <v>#REF!</v>
      </c>
      <c r="F124" s="105" t="e">
        <f>IF(OR(ISBLANK(Table1a!#REF!),Table1a!#REF!=""),"Blank cell, reporting not mandatory",IF(OR(Table1a!#REF!=0,Table1a!#REF!="0"),"0 value","Value"))</f>
        <v>#REF!</v>
      </c>
      <c r="G124" s="139" t="e">
        <f>IF(OR(ISBLANK(Table1a!#REF!),Table1a!#REF!=""),"Blank cell, reporting not mandatory",IF(OR(Table1a!#REF!=0,Table1a!#REF!="0"),"0 value","Value"))</f>
        <v>#REF!</v>
      </c>
      <c r="H124" s="139" t="e">
        <f>IF(OR(ISBLANK(Table1a!#REF!),Table1a!#REF!=""),"Blank cell, reporting not mandatory",IF(OR(Table1a!#REF!=0,Table1a!#REF!="0"),"0 value","Value"))</f>
        <v>#REF!</v>
      </c>
      <c r="I124" s="139" t="e">
        <f>IF(OR(ISBLANK(Table1a!#REF!),Table1a!#REF!=""),"Blank cell, reporting not mandatory",IF(OR(Table1a!#REF!=0,Table1a!#REF!="0"),"0 value","Value"))</f>
        <v>#REF!</v>
      </c>
      <c r="J124" s="139" t="e">
        <f>IF(OR(ISBLANK(Table1a!#REF!),Table1a!#REF!=""),"Blank cell, reporting not mandatory",IF(OR(Table1a!#REF!=0,Table1a!#REF!="0"),"0 value","Value"))</f>
        <v>#REF!</v>
      </c>
      <c r="K124" s="105" t="e">
        <f>IF(OR(ISBLANK(Table1a!#REF!),Table1a!#REF!=""),"Blank cell, reporting not mandatory",IF(OR(Table1a!#REF!=0,Table1a!#REF!="0"),"0 value","Value"))</f>
        <v>#REF!</v>
      </c>
      <c r="L124" s="139" t="e">
        <f>IF(OR(ISBLANK(Table1a!#REF!),Table1a!#REF!=""),"Blank cell, reporting not mandatory",IF(OR(Table1a!#REF!=0,Table1a!#REF!="0"),"0 value","Value"))</f>
        <v>#REF!</v>
      </c>
      <c r="M124" s="139" t="e">
        <f>IF(OR(ISBLANK(Table1a!#REF!),Table1a!#REF!=""),"Blank cell, reporting not mandatory",IF(OR(Table1a!#REF!=0,Table1a!#REF!="0"),"0 value","Value"))</f>
        <v>#REF!</v>
      </c>
      <c r="N124" s="139" t="e">
        <f>IF(OR(ISBLANK(Table1a!#REF!),Table1a!#REF!=""),"Blank cell, reporting not mandatory",IF(OR(Table1a!#REF!=0,Table1a!#REF!="0"),"0 value","Value"))</f>
        <v>#REF!</v>
      </c>
      <c r="O124" s="139" t="e">
        <f>IF(OR(ISBLANK(Table1a!#REF!),Table1a!#REF!=""),"Blank cell, reporting not mandatory",IF(OR(Table1a!#REF!=0,Table1a!#REF!="0"),"0 value","Value"))</f>
        <v>#REF!</v>
      </c>
      <c r="P124" s="105" t="e">
        <f>IF(OR(ISBLANK(Table1a!#REF!),Table1a!#REF!=""),"Blank cell, reporting not mandatory",IF(OR(Table1a!#REF!=0,Table1a!#REF!="0"),"0 value","Value"))</f>
        <v>#REF!</v>
      </c>
      <c r="Q124" s="139" t="e">
        <f>IF(OR(ISBLANK(Table1a!#REF!),Table1a!#REF!=""),"Blank cell, reporting not mandatory",IF(OR(Table1a!#REF!=0,Table1a!#REF!="0"),"0 value","Value"))</f>
        <v>#REF!</v>
      </c>
      <c r="R124" s="139" t="e">
        <f>IF(OR(ISBLANK(Table1a!#REF!),Table1a!#REF!=""),"Blank cell, reporting not mandatory",IF(OR(Table1a!#REF!=0,Table1a!#REF!="0"),"0 value","Value"))</f>
        <v>#REF!</v>
      </c>
      <c r="S124" s="139" t="e">
        <f>IF(OR(ISBLANK(Table1a!#REF!),Table1a!#REF!=""),"Blank cell, reporting not mandatory",IF(OR(Table1a!#REF!=0,Table1a!#REF!="0"),"0 value","Value"))</f>
        <v>#REF!</v>
      </c>
      <c r="T124" s="139" t="e">
        <f>IF(OR(ISBLANK(Table1a!#REF!),Table1a!#REF!=""),"Blank cell, reporting not mandatory",IF(OR(Table1a!#REF!=0,Table1a!#REF!="0"),"0 value","Value"))</f>
        <v>#REF!</v>
      </c>
      <c r="U124" s="105" t="e">
        <f>IF(OR(ISBLANK(Table1a!#REF!),Table1a!#REF!=""),"Blank cell, reporting not mandatory",IF(OR(Table1a!#REF!=0,Table1a!#REF!="0"),"0 value","Value"))</f>
        <v>#REF!</v>
      </c>
      <c r="V124" s="139" t="e">
        <f>IF(OR(ISBLANK(Table1a!#REF!),Table1a!#REF!=""),"Blank cell, reporting not mandatory",IF(OR(Table1a!#REF!=0,Table1a!#REF!="0"),"0 value","Value"))</f>
        <v>#REF!</v>
      </c>
      <c r="W124" s="139" t="e">
        <f>IF(OR(ISBLANK(Table1a!#REF!),Table1a!#REF!=""),"Blank cell, reporting not mandatory",IF(OR(Table1a!#REF!=0,Table1a!#REF!="0"),"0 value","Value"))</f>
        <v>#REF!</v>
      </c>
      <c r="X124" s="139" t="e">
        <f>IF(OR(ISBLANK(Table1a!#REF!),Table1a!#REF!=""),"Blank cell, reporting not mandatory",IF(OR(Table1a!#REF!=0,Table1a!#REF!="0"),"0 value","Value"))</f>
        <v>#REF!</v>
      </c>
      <c r="Y124" s="139" t="e">
        <f>IF(OR(ISBLANK(Table1a!#REF!),Table1a!#REF!=""),"Blank cell, reporting not mandatory",IF(OR(Table1a!#REF!=0,Table1a!#REF!="0"),"0 value","Value"))</f>
        <v>#REF!</v>
      </c>
      <c r="Z124" s="105" t="e">
        <f>IF(OR(ISBLANK(Table1a!#REF!),Table1a!#REF!=""),"Blank cell, reporting not mandatory",IF(OR(Table1a!#REF!=0,Table1a!#REF!="0"),"0 value","Value"))</f>
        <v>#REF!</v>
      </c>
      <c r="AA124" s="139" t="e">
        <f>IF(OR(ISBLANK(Table1a!#REF!),Table1a!#REF!=""),"Blank cell, reporting not mandatory",IF(OR(Table1a!#REF!=0,Table1a!#REF!="0"),"0 value","Value"))</f>
        <v>#REF!</v>
      </c>
      <c r="AB124" s="139" t="e">
        <f>IF(OR(ISBLANK(Table1a!#REF!),Table1a!#REF!=""),"Blank cell, reporting not mandatory",IF(OR(Table1a!#REF!=0,Table1a!#REF!="0"),"0 value","Value"))</f>
        <v>#REF!</v>
      </c>
      <c r="AC124" s="139" t="e">
        <f>IF(OR(ISBLANK(Table1a!#REF!),Table1a!#REF!=""),"Blank cell, reporting not mandatory",IF(OR(Table1a!#REF!=0,Table1a!#REF!="0"),"0 value","Value"))</f>
        <v>#REF!</v>
      </c>
      <c r="AD124" s="139" t="e">
        <f>IF(OR(ISBLANK(Table1a!#REF!),Table1a!#REF!=""),"Blank cell, reporting not mandatory",IF(OR(Table1a!#REF!=0,Table1a!#REF!="0"),"0 value","Value"))</f>
        <v>#REF!</v>
      </c>
      <c r="AE124" s="105" t="e">
        <f>IF(OR(ISBLANK(Table1a!#REF!),Table1a!#REF!=""),"Blank cell, reporting not mandatory",IF(OR(Table1a!#REF!=0,Table1a!#REF!="0"),"0 value","Value"))</f>
        <v>#REF!</v>
      </c>
      <c r="AF124" s="139" t="e">
        <f>IF(OR(ISBLANK(Table1a!#REF!),Table1a!#REF!=""),"Blank cell, reporting not mandatory",IF(OR(Table1a!#REF!=0,Table1a!#REF!="0"),"0 value","Value"))</f>
        <v>#REF!</v>
      </c>
      <c r="AG124" s="139" t="e">
        <f>IF(OR(ISBLANK(Table1a!#REF!),Table1a!#REF!=""),"Blank cell, reporting not mandatory",IF(OR(Table1a!#REF!=0,Table1a!#REF!="0"),"0 value","Value"))</f>
        <v>#REF!</v>
      </c>
      <c r="AH124" s="139" t="e">
        <f>IF(OR(ISBLANK(Table1a!#REF!),Table1a!#REF!=""),"Blank cell, reporting not mandatory",IF(OR(Table1a!#REF!=0,Table1a!#REF!="0"),"0 value","Value"))</f>
        <v>#REF!</v>
      </c>
      <c r="AI124" s="139" t="e">
        <f>IF(OR(ISBLANK(Table1a!#REF!),Table1a!#REF!=""),"Blank cell, reporting not mandatory",IF(OR(Table1a!#REF!=0,Table1a!#REF!="0"),"0 value","Value"))</f>
        <v>#REF!</v>
      </c>
      <c r="AJ124" s="105" t="e">
        <f>IF(OR(ISBLANK(Table1a!#REF!),Table1a!#REF!=""),"Blank cell, reporting not mandatory",IF(OR(Table1a!#REF!=0,Table1a!#REF!="0"),"0 value","Value"))</f>
        <v>#REF!</v>
      </c>
      <c r="AK124" s="132"/>
      <c r="AL124" s="133"/>
      <c r="AM124" s="133"/>
      <c r="AN124" s="132"/>
      <c r="AO124" s="133"/>
      <c r="AP124" s="133"/>
      <c r="AQ124" s="133"/>
      <c r="AR124" s="133"/>
      <c r="AS124" s="132"/>
      <c r="AT124" s="133"/>
      <c r="AU124" s="133"/>
      <c r="AV124" s="133"/>
      <c r="AW124" s="133"/>
      <c r="AX124" s="132"/>
      <c r="AY124" s="133"/>
      <c r="AZ124" s="133"/>
      <c r="BA124" s="133"/>
      <c r="BB124" s="133"/>
      <c r="BC124" s="132"/>
      <c r="BD124" s="133"/>
      <c r="BE124" s="133"/>
      <c r="BF124" s="133"/>
      <c r="BG124" s="133"/>
      <c r="BH124" s="132"/>
      <c r="BI124" s="133"/>
      <c r="BJ124" s="133"/>
      <c r="BK124" s="133"/>
      <c r="BL124" s="133"/>
      <c r="BM124" s="132"/>
      <c r="BN124" s="133"/>
      <c r="BO124" s="133"/>
      <c r="BP124" s="133"/>
      <c r="BQ124" s="133"/>
      <c r="BR124" s="132"/>
      <c r="BS124" s="133"/>
      <c r="BT124" s="133"/>
      <c r="BU124" s="133"/>
      <c r="BV124" s="133"/>
      <c r="BW124" s="133"/>
      <c r="BX124" s="133"/>
      <c r="BY124" s="133"/>
      <c r="BZ124" s="133"/>
      <c r="CA124" s="133"/>
      <c r="CB124" s="133"/>
      <c r="CC124" s="133"/>
      <c r="CD124" s="133"/>
      <c r="CE124" s="133"/>
      <c r="CF124" s="133"/>
      <c r="CG124" s="133"/>
      <c r="CH124" s="133"/>
      <c r="CI124" s="133"/>
      <c r="CJ124" s="133"/>
      <c r="CK124" s="133"/>
      <c r="CL124" s="133"/>
      <c r="CM124" s="133"/>
      <c r="CN124" s="133"/>
      <c r="CO124" s="133"/>
      <c r="CP124" s="133"/>
      <c r="CQ124" s="133"/>
      <c r="CR124" s="133"/>
      <c r="CS124" s="133"/>
      <c r="CT124" s="133"/>
      <c r="CU124" s="133"/>
      <c r="CV124" s="133"/>
      <c r="CW124" s="133"/>
      <c r="CX124" s="133"/>
      <c r="CY124" s="133"/>
      <c r="CZ124" s="133"/>
      <c r="DA124" s="132"/>
      <c r="DB124" s="132"/>
      <c r="DC124" s="133"/>
      <c r="DD124" s="132"/>
      <c r="DE124" s="133"/>
      <c r="DF124" s="133"/>
      <c r="DG124" s="133"/>
      <c r="DH124" s="133"/>
      <c r="DI124" s="132"/>
      <c r="DJ124" s="133"/>
      <c r="DK124" s="133"/>
      <c r="DL124" s="133"/>
      <c r="DM124" s="133"/>
      <c r="DN124" s="132"/>
      <c r="DO124" s="133"/>
      <c r="DP124" s="133"/>
      <c r="DQ124" s="133"/>
      <c r="DR124" s="133"/>
      <c r="DS124" s="132"/>
      <c r="DT124" s="133"/>
      <c r="DU124" s="133"/>
      <c r="DV124" s="133"/>
      <c r="DW124" s="133"/>
      <c r="DX124" s="132"/>
      <c r="DY124" s="133"/>
      <c r="DZ124" s="133"/>
      <c r="EA124" s="133"/>
      <c r="EB124" s="133"/>
      <c r="EC124" s="132"/>
      <c r="ED124" s="133"/>
      <c r="EE124" s="133"/>
      <c r="EF124" s="133"/>
      <c r="EG124" s="133"/>
      <c r="EH124" s="132"/>
      <c r="EI124" s="132"/>
      <c r="EJ124" s="133"/>
      <c r="EK124" s="133"/>
      <c r="EL124" s="132"/>
      <c r="EM124" s="133"/>
      <c r="EN124" s="133"/>
      <c r="EO124" s="133"/>
      <c r="EP124" s="133"/>
      <c r="EQ124" s="132"/>
      <c r="ER124" s="133"/>
      <c r="ES124" s="133"/>
      <c r="ET124" s="133"/>
      <c r="EU124" s="133"/>
      <c r="EV124" s="132"/>
      <c r="EW124" s="133"/>
      <c r="EX124" s="133"/>
      <c r="EY124" s="133"/>
      <c r="EZ124" s="133"/>
      <c r="FA124" s="132"/>
      <c r="FB124" s="133"/>
      <c r="FC124" s="133"/>
      <c r="FD124" s="133"/>
      <c r="FE124" s="133"/>
      <c r="FF124" s="132"/>
      <c r="FG124" s="133"/>
      <c r="FH124" s="133"/>
      <c r="FI124" s="133"/>
      <c r="FJ124" s="133"/>
      <c r="FK124" s="132"/>
      <c r="FL124" s="133"/>
      <c r="FM124" s="133"/>
      <c r="FN124" s="133"/>
      <c r="FO124" s="133"/>
      <c r="FP124" s="132"/>
      <c r="FQ124" s="132"/>
      <c r="FR124" s="133"/>
      <c r="FS124" s="133"/>
      <c r="FT124" s="132"/>
      <c r="FU124" s="133"/>
      <c r="FV124" s="133"/>
      <c r="FW124" s="133"/>
      <c r="FX124" s="133"/>
      <c r="FY124" s="132"/>
      <c r="FZ124" s="133"/>
      <c r="GA124" s="133"/>
      <c r="GB124" s="133"/>
      <c r="GC124" s="133"/>
      <c r="GD124" s="132"/>
      <c r="GE124" s="133"/>
      <c r="GF124" s="133"/>
      <c r="GG124" s="133"/>
      <c r="GH124" s="133"/>
      <c r="GI124" s="132"/>
      <c r="GJ124" s="133"/>
      <c r="GK124" s="133"/>
      <c r="GL124" s="133"/>
      <c r="GM124" s="133"/>
      <c r="GN124" s="132"/>
      <c r="GO124" s="133"/>
      <c r="GP124" s="133"/>
      <c r="GQ124" s="133"/>
      <c r="GR124" s="133"/>
      <c r="GS124" s="132"/>
      <c r="GT124" s="133"/>
      <c r="GU124" s="133"/>
      <c r="GV124" s="133"/>
      <c r="GW124" s="133"/>
      <c r="GX124" s="132"/>
      <c r="GY124" s="132"/>
      <c r="GZ124" s="133"/>
      <c r="HA124" s="133"/>
      <c r="HB124" s="132"/>
      <c r="HC124" s="133"/>
      <c r="HD124" s="133"/>
      <c r="HE124" s="133"/>
      <c r="HF124" s="133"/>
      <c r="HG124" s="132"/>
      <c r="HH124" s="133"/>
      <c r="HI124" s="133"/>
      <c r="HJ124" s="133"/>
      <c r="HK124" s="133"/>
      <c r="HL124" s="132"/>
      <c r="HM124" s="133"/>
      <c r="HN124" s="133"/>
      <c r="HO124" s="133"/>
      <c r="HP124" s="133"/>
      <c r="HQ124" s="132"/>
      <c r="HR124" s="133"/>
      <c r="HS124" s="133"/>
      <c r="HT124" s="133"/>
      <c r="HU124" s="133"/>
      <c r="HV124" s="132"/>
      <c r="HW124" s="133"/>
      <c r="HX124" s="133"/>
      <c r="HY124" s="133"/>
      <c r="HZ124" s="133"/>
      <c r="IA124" s="132"/>
      <c r="IB124" s="133"/>
      <c r="IC124" s="133"/>
      <c r="ID124" s="133"/>
      <c r="IE124" s="133"/>
      <c r="IF124" s="132"/>
      <c r="IG124" s="132"/>
      <c r="IH124" s="133"/>
      <c r="II124" s="133"/>
      <c r="IJ124" s="132"/>
      <c r="IK124" s="133"/>
      <c r="IL124" s="133"/>
      <c r="IM124" s="133"/>
      <c r="IN124" s="133"/>
      <c r="IO124" s="132"/>
      <c r="IP124" s="133"/>
      <c r="IQ124" s="133"/>
      <c r="IR124" s="133"/>
      <c r="IS124" s="133"/>
      <c r="IT124" s="132"/>
      <c r="IU124" s="133"/>
      <c r="IV124" s="133"/>
      <c r="IW124" s="133"/>
      <c r="IX124" s="133"/>
      <c r="IY124" s="132"/>
      <c r="IZ124" s="133"/>
      <c r="JA124" s="133"/>
      <c r="JB124" s="133"/>
      <c r="JC124" s="133"/>
      <c r="JD124" s="132"/>
      <c r="JE124" s="133"/>
      <c r="JF124" s="133"/>
      <c r="JG124" s="133"/>
      <c r="JH124" s="133"/>
      <c r="JI124" s="132"/>
      <c r="JJ124" s="133"/>
      <c r="JK124" s="133"/>
      <c r="JL124" s="133"/>
      <c r="JM124" s="133"/>
      <c r="JN124" s="132"/>
      <c r="JO124" s="86" t="e">
        <f>IF(OR(ISBLANK(Table1a!#REF!),Table1a!#REF!=""),"Blank cell, reporting not mandatory",IF(OR(Table1a!#REF!=0,Table1a!#REF!="0"),"0 value","Value"))</f>
        <v>#REF!</v>
      </c>
      <c r="JP124" s="104" t="e">
        <f>IF(OR(ISBLANK(Table1a!#REF!),Table1a!#REF!=""),"Blank cell, reporting not mandatory",IF(OR(Table1a!#REF!=0,Table1a!#REF!="0"),"0 value","Value"))</f>
        <v>#REF!</v>
      </c>
      <c r="JQ124" s="104" t="e">
        <f>IF(OR(ISBLANK(Table1a!#REF!),Table1a!#REF!=""),"Blank cell, reporting not mandatory",IF(OR(Table1a!#REF!=0,Table1a!#REF!="0"),"0 value","Value"))</f>
        <v>#REF!</v>
      </c>
      <c r="JR124" s="86" t="e">
        <f>IF(OR(ISBLANK(Table1a!#REF!),Table1a!#REF!=""),"Blank cell, reporting not mandatory",IF(OR(Table1a!#REF!=0,Table1a!#REF!="0"),"0 value","Value"))</f>
        <v>#REF!</v>
      </c>
      <c r="JS124" s="104" t="e">
        <f>IF(OR(ISBLANK(Table1a!#REF!),Table1a!#REF!=""),"Blank cell, reporting not mandatory",IF(OR(Table1a!#REF!=0,Table1a!#REF!="0"),"0 value","Value"))</f>
        <v>#REF!</v>
      </c>
      <c r="JT124" s="104" t="e">
        <f>IF(OR(ISBLANK(Table1a!#REF!),Table1a!#REF!=""),"Blank cell, reporting not mandatory",IF(OR(Table1a!#REF!=0,Table1a!#REF!="0"),"0 value","Value"))</f>
        <v>#REF!</v>
      </c>
      <c r="JU124" s="104" t="e">
        <f>IF(OR(ISBLANK(Table1a!#REF!),Table1a!#REF!=""),"Blank cell, reporting not mandatory",IF(OR(Table1a!#REF!=0,Table1a!#REF!="0"),"0 value","Value"))</f>
        <v>#REF!</v>
      </c>
      <c r="JV124" s="104" t="e">
        <f>IF(OR(ISBLANK(Table1a!#REF!),Table1a!#REF!=""),"Blank cell, reporting not mandatory",IF(OR(Table1a!#REF!=0,Table1a!#REF!="0"),"0 value","Value"))</f>
        <v>#REF!</v>
      </c>
      <c r="JW124" s="86" t="e">
        <f>IF(OR(ISBLANK(Table1a!#REF!),Table1a!#REF!=""),"Blank cell, reporting not mandatory",IF(OR(Table1a!#REF!=0,Table1a!#REF!="0"),"0 value","Value"))</f>
        <v>#REF!</v>
      </c>
      <c r="JX124" s="104" t="e">
        <f>IF(OR(ISBLANK(Table1a!#REF!),Table1a!#REF!=""),"Blank cell, reporting not mandatory",IF(OR(Table1a!#REF!=0,Table1a!#REF!="0"),"0 value","Value"))</f>
        <v>#REF!</v>
      </c>
      <c r="JY124" s="104" t="e">
        <f>IF(OR(ISBLANK(Table1a!#REF!),Table1a!#REF!=""),"Blank cell, reporting not mandatory",IF(OR(Table1a!#REF!=0,Table1a!#REF!="0"),"0 value","Value"))</f>
        <v>#REF!</v>
      </c>
      <c r="JZ124" s="104" t="e">
        <f>IF(OR(ISBLANK(Table1a!#REF!),Table1a!#REF!=""),"Blank cell, reporting not mandatory",IF(OR(Table1a!#REF!=0,Table1a!#REF!="0"),"0 value","Value"))</f>
        <v>#REF!</v>
      </c>
      <c r="KA124" s="104" t="e">
        <f>IF(OR(ISBLANK(Table1a!#REF!),Table1a!#REF!=""),"Blank cell, reporting not mandatory",IF(OR(Table1a!#REF!=0,Table1a!#REF!="0"),"0 value","Value"))</f>
        <v>#REF!</v>
      </c>
      <c r="KB124" s="86" t="e">
        <f>IF(OR(ISBLANK(Table1a!#REF!),Table1a!#REF!=""),"Blank cell, reporting not mandatory",IF(OR(Table1a!#REF!=0,Table1a!#REF!="0"),"0 value","Value"))</f>
        <v>#REF!</v>
      </c>
      <c r="KC124" s="104" t="e">
        <f>IF(OR(ISBLANK(Table1a!#REF!),Table1a!#REF!=""),"Blank cell, reporting not mandatory",IF(OR(Table1a!#REF!=0,Table1a!#REF!="0"),"0 value","Value"))</f>
        <v>#REF!</v>
      </c>
      <c r="KD124" s="104" t="e">
        <f>IF(OR(ISBLANK(Table1a!#REF!),Table1a!#REF!=""),"Blank cell, reporting not mandatory",IF(OR(Table1a!#REF!=0,Table1a!#REF!="0"),"0 value","Value"))</f>
        <v>#REF!</v>
      </c>
      <c r="KE124" s="104" t="e">
        <f>IF(OR(ISBLANK(Table1a!#REF!),Table1a!#REF!=""),"Blank cell, reporting not mandatory",IF(OR(Table1a!#REF!=0,Table1a!#REF!="0"),"0 value","Value"))</f>
        <v>#REF!</v>
      </c>
      <c r="KF124" s="104" t="e">
        <f>IF(OR(ISBLANK(Table1a!#REF!),Table1a!#REF!=""),"Blank cell, reporting not mandatory",IF(OR(Table1a!#REF!=0,Table1a!#REF!="0"),"0 value","Value"))</f>
        <v>#REF!</v>
      </c>
      <c r="KG124" s="86" t="e">
        <f>IF(OR(ISBLANK(Table1a!#REF!),Table1a!#REF!=""),"Blank cell, reporting not mandatory",IF(OR(Table1a!#REF!=0,Table1a!#REF!="0"),"0 value","Value"))</f>
        <v>#REF!</v>
      </c>
      <c r="KH124" s="104" t="e">
        <f>IF(OR(ISBLANK(Table1a!#REF!),Table1a!#REF!=""),"Blank cell, reporting not mandatory",IF(OR(Table1a!#REF!=0,Table1a!#REF!="0"),"0 value","Value"))</f>
        <v>#REF!</v>
      </c>
      <c r="KI124" s="104" t="e">
        <f>IF(OR(ISBLANK(Table1a!#REF!),Table1a!#REF!=""),"Blank cell, reporting not mandatory",IF(OR(Table1a!#REF!=0,Table1a!#REF!="0"),"0 value","Value"))</f>
        <v>#REF!</v>
      </c>
      <c r="KJ124" s="104" t="e">
        <f>IF(OR(ISBLANK(Table1a!#REF!),Table1a!#REF!=""),"Blank cell, reporting not mandatory",IF(OR(Table1a!#REF!=0,Table1a!#REF!="0"),"0 value","Value"))</f>
        <v>#REF!</v>
      </c>
      <c r="KK124" s="104" t="e">
        <f>IF(OR(ISBLANK(Table1a!#REF!),Table1a!#REF!=""),"Blank cell, reporting not mandatory",IF(OR(Table1a!#REF!=0,Table1a!#REF!="0"),"0 value","Value"))</f>
        <v>#REF!</v>
      </c>
      <c r="KL124" s="86" t="e">
        <f>IF(OR(ISBLANK(Table1a!#REF!),Table1a!#REF!=""),"Blank cell, reporting not mandatory",IF(OR(Table1a!#REF!=0,Table1a!#REF!="0"),"0 value","Value"))</f>
        <v>#REF!</v>
      </c>
      <c r="KM124" s="104" t="e">
        <f>IF(OR(ISBLANK(Table1a!#REF!),Table1a!#REF!=""),"Blank cell, reporting not mandatory",IF(OR(Table1a!#REF!=0,Table1a!#REF!="0"),"0 value","Value"))</f>
        <v>#REF!</v>
      </c>
      <c r="KN124" s="104" t="e">
        <f>IF(OR(ISBLANK(Table1a!#REF!),Table1a!#REF!=""),"Blank cell, reporting not mandatory",IF(OR(Table1a!#REF!=0,Table1a!#REF!="0"),"0 value","Value"))</f>
        <v>#REF!</v>
      </c>
      <c r="KO124" s="104" t="e">
        <f>IF(OR(ISBLANK(Table1a!#REF!),Table1a!#REF!=""),"Blank cell, reporting not mandatory",IF(OR(Table1a!#REF!=0,Table1a!#REF!="0"),"0 value","Value"))</f>
        <v>#REF!</v>
      </c>
      <c r="KP124" s="104" t="e">
        <f>IF(OR(ISBLANK(Table1a!#REF!),Table1a!#REF!=""),"Blank cell, reporting not mandatory",IF(OR(Table1a!#REF!=0,Table1a!#REF!="0"),"0 value","Value"))</f>
        <v>#REF!</v>
      </c>
      <c r="KQ124" s="86" t="e">
        <f>IF(OR(ISBLANK(Table1a!#REF!),Table1a!#REF!=""),"Blank cell, reporting not mandatory",IF(OR(Table1a!#REF!=0,Table1a!#REF!="0"),"0 value","Value"))</f>
        <v>#REF!</v>
      </c>
      <c r="KR124" s="104" t="e">
        <f>IF(OR(ISBLANK(Table1a!#REF!),Table1a!#REF!=""),"Blank cell, reporting not mandatory",IF(OR(Table1a!#REF!=0,Table1a!#REF!="0"),"0 value","Value"))</f>
        <v>#REF!</v>
      </c>
      <c r="KS124" s="104" t="e">
        <f>IF(OR(ISBLANK(Table1a!#REF!),Table1a!#REF!=""),"Blank cell, reporting not mandatory",IF(OR(Table1a!#REF!=0,Table1a!#REF!="0"),"0 value","Value"))</f>
        <v>#REF!</v>
      </c>
      <c r="KT124" s="104" t="e">
        <f>IF(OR(ISBLANK(Table1a!#REF!),Table1a!#REF!=""),"Blank cell, reporting not mandatory",IF(OR(Table1a!#REF!=0,Table1a!#REF!="0"),"0 value","Value"))</f>
        <v>#REF!</v>
      </c>
      <c r="KU124" s="104" t="e">
        <f>IF(OR(ISBLANK(Table1a!#REF!),Table1a!#REF!=""),"Blank cell, reporting not mandatory",IF(OR(Table1a!#REF!=0,Table1a!#REF!="0"),"0 value","Value"))</f>
        <v>#REF!</v>
      </c>
      <c r="KV124" s="86" t="e">
        <f>IF(OR(ISBLANK(Table1a!#REF!),Table1a!#REF!=""),"Blank cell, reporting not mandatory",IF(OR(Table1a!#REF!=0,Table1a!#REF!="0"),"0 value","Value"))</f>
        <v>#REF!</v>
      </c>
      <c r="KW124" s="132"/>
      <c r="KX124" s="133"/>
      <c r="KY124" s="133"/>
      <c r="KZ124" s="132"/>
      <c r="LA124" s="133"/>
      <c r="LB124" s="133"/>
      <c r="LC124" s="133"/>
      <c r="LD124" s="133"/>
      <c r="LE124" s="132"/>
      <c r="LF124" s="133"/>
      <c r="LG124" s="133"/>
      <c r="LH124" s="133"/>
      <c r="LI124" s="133"/>
      <c r="LJ124" s="132"/>
      <c r="LK124" s="133"/>
      <c r="LL124" s="133"/>
      <c r="LM124" s="133"/>
      <c r="LN124" s="133"/>
      <c r="LO124" s="132"/>
      <c r="LP124" s="133"/>
      <c r="LQ124" s="133"/>
      <c r="LR124" s="133"/>
      <c r="LS124" s="133"/>
      <c r="LT124" s="132"/>
      <c r="LU124" s="133"/>
      <c r="LV124" s="133"/>
      <c r="LW124" s="133"/>
      <c r="LX124" s="133"/>
      <c r="LY124" s="132"/>
      <c r="LZ124" s="133"/>
      <c r="MA124" s="133"/>
      <c r="MB124" s="133"/>
      <c r="MC124" s="133"/>
      <c r="MD124" s="132"/>
      <c r="ME124" s="105" t="e">
        <f>IF(OR(ISBLANK(Table1a!#REF!),Table1a!#REF!=""),"Blank cell, reporting not mandatory",IF(OR(Table1a!#REF!=0,Table1a!#REF!="0"),"0 value","Value"))</f>
        <v>#REF!</v>
      </c>
      <c r="MF124" s="104" t="e">
        <f>IF(OR(ISBLANK(Table1a!#REF!),Table1a!#REF!=""),"Blank cell, reporting not mandatory",IF(OR(Table1a!#REF!=0,Table1a!#REF!="0"),"0 value","Value"))</f>
        <v>#REF!</v>
      </c>
      <c r="MG124" s="104" t="e">
        <f>IF(OR(ISBLANK(Table1a!#REF!),Table1a!#REF!=""),"Blank cell, reporting not mandatory",IF(OR(Table1a!#REF!=0,Table1a!#REF!="0"),"0 value","Value"))</f>
        <v>#REF!</v>
      </c>
      <c r="MH124" s="105" t="e">
        <f>IF(OR(ISBLANK(Table1a!#REF!),Table1a!#REF!=""),"Blank cell, reporting not mandatory",IF(OR(Table1a!#REF!=0,Table1a!#REF!="0"),"0 value","Value"))</f>
        <v>#REF!</v>
      </c>
      <c r="MI124" s="104" t="e">
        <f>IF(OR(ISBLANK(Table1a!#REF!),Table1a!#REF!=""),"Blank cell, reporting not mandatory",IF(OR(Table1a!#REF!=0,Table1a!#REF!="0"),"0 value","Value"))</f>
        <v>#REF!</v>
      </c>
      <c r="MJ124" s="104" t="e">
        <f>IF(OR(ISBLANK(Table1a!#REF!),Table1a!#REF!=""),"Blank cell, reporting not mandatory",IF(OR(Table1a!#REF!=0,Table1a!#REF!="0"),"0 value","Value"))</f>
        <v>#REF!</v>
      </c>
      <c r="MK124" s="104" t="e">
        <f>IF(OR(ISBLANK(Table1a!#REF!),Table1a!#REF!=""),"Blank cell, reporting not mandatory",IF(OR(Table1a!#REF!=0,Table1a!#REF!="0"),"0 value","Value"))</f>
        <v>#REF!</v>
      </c>
      <c r="ML124" s="104" t="e">
        <f>IF(OR(ISBLANK(Table1a!#REF!),Table1a!#REF!=""),"Blank cell, reporting not mandatory",IF(OR(Table1a!#REF!=0,Table1a!#REF!="0"),"0 value","Value"))</f>
        <v>#REF!</v>
      </c>
      <c r="MM124" s="105" t="e">
        <f>IF(OR(ISBLANK(Table1a!#REF!),Table1a!#REF!=""),"Blank cell, reporting not mandatory",IF(OR(Table1a!#REF!=0,Table1a!#REF!="0"),"0 value","Value"))</f>
        <v>#REF!</v>
      </c>
      <c r="MN124" s="104" t="e">
        <f>IF(OR(ISBLANK(Table1a!#REF!),Table1a!#REF!=""),"Blank cell, reporting not mandatory",IF(OR(Table1a!#REF!=0,Table1a!#REF!="0"),"0 value","Value"))</f>
        <v>#REF!</v>
      </c>
      <c r="MO124" s="104" t="e">
        <f>IF(OR(ISBLANK(Table1a!#REF!),Table1a!#REF!=""),"Blank cell, reporting not mandatory",IF(OR(Table1a!#REF!=0,Table1a!#REF!="0"),"0 value","Value"))</f>
        <v>#REF!</v>
      </c>
      <c r="MP124" s="104" t="e">
        <f>IF(OR(ISBLANK(Table1a!#REF!),Table1a!#REF!=""),"Blank cell, reporting not mandatory",IF(OR(Table1a!#REF!=0,Table1a!#REF!="0"),"0 value","Value"))</f>
        <v>#REF!</v>
      </c>
      <c r="MQ124" s="104" t="e">
        <f>IF(OR(ISBLANK(Table1a!#REF!),Table1a!#REF!=""),"Blank cell, reporting not mandatory",IF(OR(Table1a!#REF!=0,Table1a!#REF!="0"),"0 value","Value"))</f>
        <v>#REF!</v>
      </c>
      <c r="MR124" s="105" t="e">
        <f>IF(OR(ISBLANK(Table1a!#REF!),Table1a!#REF!=""),"Blank cell, reporting not mandatory",IF(OR(Table1a!#REF!=0,Table1a!#REF!="0"),"0 value","Value"))</f>
        <v>#REF!</v>
      </c>
      <c r="MS124" s="104" t="e">
        <f>IF(OR(ISBLANK(Table1a!#REF!),Table1a!#REF!=""),"Blank cell, reporting not mandatory",IF(OR(Table1a!#REF!=0,Table1a!#REF!="0"),"0 value","Value"))</f>
        <v>#REF!</v>
      </c>
      <c r="MT124" s="104" t="e">
        <f>IF(OR(ISBLANK(Table1a!#REF!),Table1a!#REF!=""),"Blank cell, reporting not mandatory",IF(OR(Table1a!#REF!=0,Table1a!#REF!="0"),"0 value","Value"))</f>
        <v>#REF!</v>
      </c>
      <c r="MU124" s="104" t="e">
        <f>IF(OR(ISBLANK(Table1a!#REF!),Table1a!#REF!=""),"Blank cell, reporting not mandatory",IF(OR(Table1a!#REF!=0,Table1a!#REF!="0"),"0 value","Value"))</f>
        <v>#REF!</v>
      </c>
      <c r="MV124" s="104" t="e">
        <f>IF(OR(ISBLANK(Table1a!#REF!),Table1a!#REF!=""),"Blank cell, reporting not mandatory",IF(OR(Table1a!#REF!=0,Table1a!#REF!="0"),"0 value","Value"))</f>
        <v>#REF!</v>
      </c>
      <c r="MW124" s="105" t="e">
        <f>IF(OR(ISBLANK(Table1a!#REF!),Table1a!#REF!=""),"Blank cell, reporting not mandatory",IF(OR(Table1a!#REF!=0,Table1a!#REF!="0"),"0 value","Value"))</f>
        <v>#REF!</v>
      </c>
      <c r="MX124" s="104" t="e">
        <f>IF(OR(ISBLANK(Table1a!#REF!),Table1a!#REF!=""),"Blank cell, reporting not mandatory",IF(OR(Table1a!#REF!=0,Table1a!#REF!="0"),"0 value","Value"))</f>
        <v>#REF!</v>
      </c>
      <c r="MY124" s="104" t="e">
        <f>IF(OR(ISBLANK(Table1a!#REF!),Table1a!#REF!=""),"Blank cell, reporting not mandatory",IF(OR(Table1a!#REF!=0,Table1a!#REF!="0"),"0 value","Value"))</f>
        <v>#REF!</v>
      </c>
      <c r="MZ124" s="104" t="e">
        <f>IF(OR(ISBLANK(Table1a!#REF!),Table1a!#REF!=""),"Blank cell, reporting not mandatory",IF(OR(Table1a!#REF!=0,Table1a!#REF!="0"),"0 value","Value"))</f>
        <v>#REF!</v>
      </c>
      <c r="NA124" s="104" t="e">
        <f>IF(OR(ISBLANK(Table1a!#REF!),Table1a!#REF!=""),"Blank cell, reporting not mandatory",IF(OR(Table1a!#REF!=0,Table1a!#REF!="0"),"0 value","Value"))</f>
        <v>#REF!</v>
      </c>
      <c r="NB124" s="105" t="e">
        <f>IF(OR(ISBLANK(Table1a!#REF!),Table1a!#REF!=""),"Blank cell, reporting not mandatory",IF(OR(Table1a!#REF!=0,Table1a!#REF!="0"),"0 value","Value"))</f>
        <v>#REF!</v>
      </c>
      <c r="NC124" s="104" t="e">
        <f>IF(OR(ISBLANK(Table1a!#REF!),Table1a!#REF!=""),"Blank cell, reporting not mandatory",IF(OR(Table1a!#REF!=0,Table1a!#REF!="0"),"0 value","Value"))</f>
        <v>#REF!</v>
      </c>
      <c r="ND124" s="104" t="e">
        <f>IF(OR(ISBLANK(Table1a!#REF!),Table1a!#REF!=""),"Blank cell, reporting not mandatory",IF(OR(Table1a!#REF!=0,Table1a!#REF!="0"),"0 value","Value"))</f>
        <v>#REF!</v>
      </c>
      <c r="NE124" s="104" t="e">
        <f>IF(OR(ISBLANK(Table1a!#REF!),Table1a!#REF!=""),"Blank cell, reporting not mandatory",IF(OR(Table1a!#REF!=0,Table1a!#REF!="0"),"0 value","Value"))</f>
        <v>#REF!</v>
      </c>
      <c r="NF124" s="104" t="e">
        <f>IF(OR(ISBLANK(Table1a!#REF!),Table1a!#REF!=""),"Blank cell, reporting not mandatory",IF(OR(Table1a!#REF!=0,Table1a!#REF!="0"),"0 value","Value"))</f>
        <v>#REF!</v>
      </c>
      <c r="NG124" s="105" t="e">
        <f>IF(OR(ISBLANK(Table1a!#REF!),Table1a!#REF!=""),"Blank cell, reporting not mandatory",IF(OR(Table1a!#REF!=0,Table1a!#REF!="0"),"0 value","Value"))</f>
        <v>#REF!</v>
      </c>
      <c r="NH124" s="104" t="e">
        <f>IF(OR(ISBLANK(Table1a!#REF!),Table1a!#REF!=""),"Blank cell, reporting not mandatory",IF(OR(Table1a!#REF!=0,Table1a!#REF!="0"),"0 value","Value"))</f>
        <v>#REF!</v>
      </c>
      <c r="NI124" s="104" t="e">
        <f>IF(OR(ISBLANK(Table1a!#REF!),Table1a!#REF!=""),"Blank cell, reporting not mandatory",IF(OR(Table1a!#REF!=0,Table1a!#REF!="0"),"0 value","Value"))</f>
        <v>#REF!</v>
      </c>
      <c r="NJ124" s="104" t="e">
        <f>IF(OR(ISBLANK(Table1a!#REF!),Table1a!#REF!=""),"Blank cell, reporting not mandatory",IF(OR(Table1a!#REF!=0,Table1a!#REF!="0"),"0 value","Value"))</f>
        <v>#REF!</v>
      </c>
      <c r="NK124" s="104" t="e">
        <f>IF(OR(ISBLANK(Table1a!#REF!),Table1a!#REF!=""),"Blank cell, reporting not mandatory",IF(OR(Table1a!#REF!=0,Table1a!#REF!="0"),"0 value","Value"))</f>
        <v>#REF!</v>
      </c>
      <c r="NL124" s="105" t="e">
        <f>IF(OR(ISBLANK(Table1a!#REF!),Table1a!#REF!=""),"Blank cell, reporting not mandatory",IF(OR(Table1a!#REF!=0,Table1a!#REF!="0"),"0 value","Value"))</f>
        <v>#REF!</v>
      </c>
    </row>
    <row r="125" spans="1:376" outlineLevel="1">
      <c r="A125" s="38" t="s">
        <v>327</v>
      </c>
      <c r="B125" s="79" t="s">
        <v>8</v>
      </c>
      <c r="C125" s="105" t="e">
        <f>IF(OR(ISBLANK(Table1a!#REF!),Table1a!#REF!=""),"Blank cell, reporting not mandatory",IF(OR(Table1a!#REF!=0,Table1a!#REF!="0"),"0 value","Value"))</f>
        <v>#REF!</v>
      </c>
      <c r="D125" s="139" t="e">
        <f>IF(OR(ISBLANK(Table1a!#REF!),Table1a!#REF!=""),"Blank cell, reporting not mandatory",IF(OR(Table1a!#REF!=0,Table1a!#REF!="0"),"0 value","Value"))</f>
        <v>#REF!</v>
      </c>
      <c r="E125" s="139" t="e">
        <f>IF(OR(ISBLANK(Table1a!#REF!),Table1a!#REF!=""),"Blank cell, reporting not mandatory",IF(OR(Table1a!#REF!=0,Table1a!#REF!="0"),"0 value","Value"))</f>
        <v>#REF!</v>
      </c>
      <c r="F125" s="105" t="e">
        <f>IF(OR(ISBLANK(Table1a!#REF!),Table1a!#REF!=""),"Blank cell, reporting not mandatory",IF(OR(Table1a!#REF!=0,Table1a!#REF!="0"),"0 value","Value"))</f>
        <v>#REF!</v>
      </c>
      <c r="G125" s="139" t="e">
        <f>IF(OR(ISBLANK(Table1a!#REF!),Table1a!#REF!=""),"Blank cell, reporting not mandatory",IF(OR(Table1a!#REF!=0,Table1a!#REF!="0"),"0 value","Value"))</f>
        <v>#REF!</v>
      </c>
      <c r="H125" s="139" t="e">
        <f>IF(OR(ISBLANK(Table1a!#REF!),Table1a!#REF!=""),"Blank cell, reporting not mandatory",IF(OR(Table1a!#REF!=0,Table1a!#REF!="0"),"0 value","Value"))</f>
        <v>#REF!</v>
      </c>
      <c r="I125" s="139" t="e">
        <f>IF(OR(ISBLANK(Table1a!#REF!),Table1a!#REF!=""),"Blank cell, reporting not mandatory",IF(OR(Table1a!#REF!=0,Table1a!#REF!="0"),"0 value","Value"))</f>
        <v>#REF!</v>
      </c>
      <c r="J125" s="139" t="e">
        <f>IF(OR(ISBLANK(Table1a!#REF!),Table1a!#REF!=""),"Blank cell, reporting not mandatory",IF(OR(Table1a!#REF!=0,Table1a!#REF!="0"),"0 value","Value"))</f>
        <v>#REF!</v>
      </c>
      <c r="K125" s="105" t="e">
        <f>IF(OR(ISBLANK(Table1a!#REF!),Table1a!#REF!=""),"Blank cell, reporting not mandatory",IF(OR(Table1a!#REF!=0,Table1a!#REF!="0"),"0 value","Value"))</f>
        <v>#REF!</v>
      </c>
      <c r="L125" s="139" t="e">
        <f>IF(OR(ISBLANK(Table1a!#REF!),Table1a!#REF!=""),"Blank cell, reporting not mandatory",IF(OR(Table1a!#REF!=0,Table1a!#REF!="0"),"0 value","Value"))</f>
        <v>#REF!</v>
      </c>
      <c r="M125" s="139" t="e">
        <f>IF(OR(ISBLANK(Table1a!#REF!),Table1a!#REF!=""),"Blank cell, reporting not mandatory",IF(OR(Table1a!#REF!=0,Table1a!#REF!="0"),"0 value","Value"))</f>
        <v>#REF!</v>
      </c>
      <c r="N125" s="139" t="e">
        <f>IF(OR(ISBLANK(Table1a!#REF!),Table1a!#REF!=""),"Blank cell, reporting not mandatory",IF(OR(Table1a!#REF!=0,Table1a!#REF!="0"),"0 value","Value"))</f>
        <v>#REF!</v>
      </c>
      <c r="O125" s="139" t="e">
        <f>IF(OR(ISBLANK(Table1a!#REF!),Table1a!#REF!=""),"Blank cell, reporting not mandatory",IF(OR(Table1a!#REF!=0,Table1a!#REF!="0"),"0 value","Value"))</f>
        <v>#REF!</v>
      </c>
      <c r="P125" s="105" t="e">
        <f>IF(OR(ISBLANK(Table1a!#REF!),Table1a!#REF!=""),"Blank cell, reporting not mandatory",IF(OR(Table1a!#REF!=0,Table1a!#REF!="0"),"0 value","Value"))</f>
        <v>#REF!</v>
      </c>
      <c r="Q125" s="139" t="e">
        <f>IF(OR(ISBLANK(Table1a!#REF!),Table1a!#REF!=""),"Blank cell, reporting not mandatory",IF(OR(Table1a!#REF!=0,Table1a!#REF!="0"),"0 value","Value"))</f>
        <v>#REF!</v>
      </c>
      <c r="R125" s="139" t="e">
        <f>IF(OR(ISBLANK(Table1a!#REF!),Table1a!#REF!=""),"Blank cell, reporting not mandatory",IF(OR(Table1a!#REF!=0,Table1a!#REF!="0"),"0 value","Value"))</f>
        <v>#REF!</v>
      </c>
      <c r="S125" s="139" t="e">
        <f>IF(OR(ISBLANK(Table1a!#REF!),Table1a!#REF!=""),"Blank cell, reporting not mandatory",IF(OR(Table1a!#REF!=0,Table1a!#REF!="0"),"0 value","Value"))</f>
        <v>#REF!</v>
      </c>
      <c r="T125" s="139" t="e">
        <f>IF(OR(ISBLANK(Table1a!#REF!),Table1a!#REF!=""),"Blank cell, reporting not mandatory",IF(OR(Table1a!#REF!=0,Table1a!#REF!="0"),"0 value","Value"))</f>
        <v>#REF!</v>
      </c>
      <c r="U125" s="105" t="e">
        <f>IF(OR(ISBLANK(Table1a!#REF!),Table1a!#REF!=""),"Blank cell, reporting not mandatory",IF(OR(Table1a!#REF!=0,Table1a!#REF!="0"),"0 value","Value"))</f>
        <v>#REF!</v>
      </c>
      <c r="V125" s="139" t="e">
        <f>IF(OR(ISBLANK(Table1a!#REF!),Table1a!#REF!=""),"Blank cell, reporting not mandatory",IF(OR(Table1a!#REF!=0,Table1a!#REF!="0"),"0 value","Value"))</f>
        <v>#REF!</v>
      </c>
      <c r="W125" s="139" t="e">
        <f>IF(OR(ISBLANK(Table1a!#REF!),Table1a!#REF!=""),"Blank cell, reporting not mandatory",IF(OR(Table1a!#REF!=0,Table1a!#REF!="0"),"0 value","Value"))</f>
        <v>#REF!</v>
      </c>
      <c r="X125" s="139" t="e">
        <f>IF(OR(ISBLANK(Table1a!#REF!),Table1a!#REF!=""),"Blank cell, reporting not mandatory",IF(OR(Table1a!#REF!=0,Table1a!#REF!="0"),"0 value","Value"))</f>
        <v>#REF!</v>
      </c>
      <c r="Y125" s="139" t="e">
        <f>IF(OR(ISBLANK(Table1a!#REF!),Table1a!#REF!=""),"Blank cell, reporting not mandatory",IF(OR(Table1a!#REF!=0,Table1a!#REF!="0"),"0 value","Value"))</f>
        <v>#REF!</v>
      </c>
      <c r="Z125" s="105" t="e">
        <f>IF(OR(ISBLANK(Table1a!#REF!),Table1a!#REF!=""),"Blank cell, reporting not mandatory",IF(OR(Table1a!#REF!=0,Table1a!#REF!="0"),"0 value","Value"))</f>
        <v>#REF!</v>
      </c>
      <c r="AA125" s="139" t="e">
        <f>IF(OR(ISBLANK(Table1a!#REF!),Table1a!#REF!=""),"Blank cell, reporting not mandatory",IF(OR(Table1a!#REF!=0,Table1a!#REF!="0"),"0 value","Value"))</f>
        <v>#REF!</v>
      </c>
      <c r="AB125" s="139" t="e">
        <f>IF(OR(ISBLANK(Table1a!#REF!),Table1a!#REF!=""),"Blank cell, reporting not mandatory",IF(OR(Table1a!#REF!=0,Table1a!#REF!="0"),"0 value","Value"))</f>
        <v>#REF!</v>
      </c>
      <c r="AC125" s="139" t="e">
        <f>IF(OR(ISBLANK(Table1a!#REF!),Table1a!#REF!=""),"Blank cell, reporting not mandatory",IF(OR(Table1a!#REF!=0,Table1a!#REF!="0"),"0 value","Value"))</f>
        <v>#REF!</v>
      </c>
      <c r="AD125" s="139" t="e">
        <f>IF(OR(ISBLANK(Table1a!#REF!),Table1a!#REF!=""),"Blank cell, reporting not mandatory",IF(OR(Table1a!#REF!=0,Table1a!#REF!="0"),"0 value","Value"))</f>
        <v>#REF!</v>
      </c>
      <c r="AE125" s="105" t="e">
        <f>IF(OR(ISBLANK(Table1a!#REF!),Table1a!#REF!=""),"Blank cell, reporting not mandatory",IF(OR(Table1a!#REF!=0,Table1a!#REF!="0"),"0 value","Value"))</f>
        <v>#REF!</v>
      </c>
      <c r="AF125" s="139" t="e">
        <f>IF(OR(ISBLANK(Table1a!#REF!),Table1a!#REF!=""),"Blank cell, reporting not mandatory",IF(OR(Table1a!#REF!=0,Table1a!#REF!="0"),"0 value","Value"))</f>
        <v>#REF!</v>
      </c>
      <c r="AG125" s="139" t="e">
        <f>IF(OR(ISBLANK(Table1a!#REF!),Table1a!#REF!=""),"Blank cell, reporting not mandatory",IF(OR(Table1a!#REF!=0,Table1a!#REF!="0"),"0 value","Value"))</f>
        <v>#REF!</v>
      </c>
      <c r="AH125" s="139" t="e">
        <f>IF(OR(ISBLANK(Table1a!#REF!),Table1a!#REF!=""),"Blank cell, reporting not mandatory",IF(OR(Table1a!#REF!=0,Table1a!#REF!="0"),"0 value","Value"))</f>
        <v>#REF!</v>
      </c>
      <c r="AI125" s="139" t="e">
        <f>IF(OR(ISBLANK(Table1a!#REF!),Table1a!#REF!=""),"Blank cell, reporting not mandatory",IF(OR(Table1a!#REF!=0,Table1a!#REF!="0"),"0 value","Value"))</f>
        <v>#REF!</v>
      </c>
      <c r="AJ125" s="105" t="e">
        <f>IF(OR(ISBLANK(Table1a!#REF!),Table1a!#REF!=""),"Blank cell, reporting not mandatory",IF(OR(Table1a!#REF!=0,Table1a!#REF!="0"),"0 value","Value"))</f>
        <v>#REF!</v>
      </c>
      <c r="AK125" s="132"/>
      <c r="AL125" s="133"/>
      <c r="AM125" s="133"/>
      <c r="AN125" s="132"/>
      <c r="AO125" s="133"/>
      <c r="AP125" s="133"/>
      <c r="AQ125" s="133"/>
      <c r="AR125" s="133"/>
      <c r="AS125" s="132"/>
      <c r="AT125" s="133"/>
      <c r="AU125" s="133"/>
      <c r="AV125" s="133"/>
      <c r="AW125" s="133"/>
      <c r="AX125" s="132"/>
      <c r="AY125" s="133"/>
      <c r="AZ125" s="133"/>
      <c r="BA125" s="133"/>
      <c r="BB125" s="133"/>
      <c r="BC125" s="132"/>
      <c r="BD125" s="133"/>
      <c r="BE125" s="133"/>
      <c r="BF125" s="133"/>
      <c r="BG125" s="133"/>
      <c r="BH125" s="132"/>
      <c r="BI125" s="133"/>
      <c r="BJ125" s="133"/>
      <c r="BK125" s="133"/>
      <c r="BL125" s="133"/>
      <c r="BM125" s="132"/>
      <c r="BN125" s="133"/>
      <c r="BO125" s="133"/>
      <c r="BP125" s="133"/>
      <c r="BQ125" s="133"/>
      <c r="BR125" s="132"/>
      <c r="BS125" s="133"/>
      <c r="BT125" s="133"/>
      <c r="BU125" s="133"/>
      <c r="BV125" s="133"/>
      <c r="BW125" s="133"/>
      <c r="BX125" s="133"/>
      <c r="BY125" s="133"/>
      <c r="BZ125" s="133"/>
      <c r="CA125" s="133"/>
      <c r="CB125" s="133"/>
      <c r="CC125" s="133"/>
      <c r="CD125" s="133"/>
      <c r="CE125" s="133"/>
      <c r="CF125" s="133"/>
      <c r="CG125" s="133"/>
      <c r="CH125" s="133"/>
      <c r="CI125" s="133"/>
      <c r="CJ125" s="133"/>
      <c r="CK125" s="133"/>
      <c r="CL125" s="133"/>
      <c r="CM125" s="133"/>
      <c r="CN125" s="133"/>
      <c r="CO125" s="133"/>
      <c r="CP125" s="133"/>
      <c r="CQ125" s="133"/>
      <c r="CR125" s="133"/>
      <c r="CS125" s="133"/>
      <c r="CT125" s="133"/>
      <c r="CU125" s="133"/>
      <c r="CV125" s="133"/>
      <c r="CW125" s="133"/>
      <c r="CX125" s="133"/>
      <c r="CY125" s="133"/>
      <c r="CZ125" s="133"/>
      <c r="DA125" s="132"/>
      <c r="DB125" s="132"/>
      <c r="DC125" s="133"/>
      <c r="DD125" s="132"/>
      <c r="DE125" s="133"/>
      <c r="DF125" s="133"/>
      <c r="DG125" s="133"/>
      <c r="DH125" s="133"/>
      <c r="DI125" s="132"/>
      <c r="DJ125" s="133"/>
      <c r="DK125" s="133"/>
      <c r="DL125" s="133"/>
      <c r="DM125" s="133"/>
      <c r="DN125" s="132"/>
      <c r="DO125" s="133"/>
      <c r="DP125" s="133"/>
      <c r="DQ125" s="133"/>
      <c r="DR125" s="133"/>
      <c r="DS125" s="132"/>
      <c r="DT125" s="133"/>
      <c r="DU125" s="133"/>
      <c r="DV125" s="133"/>
      <c r="DW125" s="133"/>
      <c r="DX125" s="132"/>
      <c r="DY125" s="133"/>
      <c r="DZ125" s="133"/>
      <c r="EA125" s="133"/>
      <c r="EB125" s="133"/>
      <c r="EC125" s="132"/>
      <c r="ED125" s="133"/>
      <c r="EE125" s="133"/>
      <c r="EF125" s="133"/>
      <c r="EG125" s="133"/>
      <c r="EH125" s="132"/>
      <c r="EI125" s="132"/>
      <c r="EJ125" s="133"/>
      <c r="EK125" s="133"/>
      <c r="EL125" s="132"/>
      <c r="EM125" s="133"/>
      <c r="EN125" s="133"/>
      <c r="EO125" s="133"/>
      <c r="EP125" s="133"/>
      <c r="EQ125" s="132"/>
      <c r="ER125" s="133"/>
      <c r="ES125" s="133"/>
      <c r="ET125" s="133"/>
      <c r="EU125" s="133"/>
      <c r="EV125" s="132"/>
      <c r="EW125" s="133"/>
      <c r="EX125" s="133"/>
      <c r="EY125" s="133"/>
      <c r="EZ125" s="133"/>
      <c r="FA125" s="132"/>
      <c r="FB125" s="133"/>
      <c r="FC125" s="133"/>
      <c r="FD125" s="133"/>
      <c r="FE125" s="133"/>
      <c r="FF125" s="132"/>
      <c r="FG125" s="133"/>
      <c r="FH125" s="133"/>
      <c r="FI125" s="133"/>
      <c r="FJ125" s="133"/>
      <c r="FK125" s="132"/>
      <c r="FL125" s="133"/>
      <c r="FM125" s="133"/>
      <c r="FN125" s="133"/>
      <c r="FO125" s="133"/>
      <c r="FP125" s="132"/>
      <c r="FQ125" s="132"/>
      <c r="FR125" s="133"/>
      <c r="FS125" s="133"/>
      <c r="FT125" s="132"/>
      <c r="FU125" s="133"/>
      <c r="FV125" s="133"/>
      <c r="FW125" s="133"/>
      <c r="FX125" s="133"/>
      <c r="FY125" s="132"/>
      <c r="FZ125" s="133"/>
      <c r="GA125" s="133"/>
      <c r="GB125" s="133"/>
      <c r="GC125" s="133"/>
      <c r="GD125" s="132"/>
      <c r="GE125" s="133"/>
      <c r="GF125" s="133"/>
      <c r="GG125" s="133"/>
      <c r="GH125" s="133"/>
      <c r="GI125" s="132"/>
      <c r="GJ125" s="133"/>
      <c r="GK125" s="133"/>
      <c r="GL125" s="133"/>
      <c r="GM125" s="133"/>
      <c r="GN125" s="132"/>
      <c r="GO125" s="133"/>
      <c r="GP125" s="133"/>
      <c r="GQ125" s="133"/>
      <c r="GR125" s="133"/>
      <c r="GS125" s="132"/>
      <c r="GT125" s="133"/>
      <c r="GU125" s="133"/>
      <c r="GV125" s="133"/>
      <c r="GW125" s="133"/>
      <c r="GX125" s="132"/>
      <c r="GY125" s="132"/>
      <c r="GZ125" s="133"/>
      <c r="HA125" s="133"/>
      <c r="HB125" s="132"/>
      <c r="HC125" s="133"/>
      <c r="HD125" s="133"/>
      <c r="HE125" s="133"/>
      <c r="HF125" s="133"/>
      <c r="HG125" s="132"/>
      <c r="HH125" s="133"/>
      <c r="HI125" s="133"/>
      <c r="HJ125" s="133"/>
      <c r="HK125" s="133"/>
      <c r="HL125" s="132"/>
      <c r="HM125" s="133"/>
      <c r="HN125" s="133"/>
      <c r="HO125" s="133"/>
      <c r="HP125" s="133"/>
      <c r="HQ125" s="132"/>
      <c r="HR125" s="133"/>
      <c r="HS125" s="133"/>
      <c r="HT125" s="133"/>
      <c r="HU125" s="133"/>
      <c r="HV125" s="132"/>
      <c r="HW125" s="133"/>
      <c r="HX125" s="133"/>
      <c r="HY125" s="133"/>
      <c r="HZ125" s="133"/>
      <c r="IA125" s="132"/>
      <c r="IB125" s="133"/>
      <c r="IC125" s="133"/>
      <c r="ID125" s="133"/>
      <c r="IE125" s="133"/>
      <c r="IF125" s="132"/>
      <c r="IG125" s="132"/>
      <c r="IH125" s="133"/>
      <c r="II125" s="133"/>
      <c r="IJ125" s="132"/>
      <c r="IK125" s="133"/>
      <c r="IL125" s="133"/>
      <c r="IM125" s="133"/>
      <c r="IN125" s="133"/>
      <c r="IO125" s="132"/>
      <c r="IP125" s="133"/>
      <c r="IQ125" s="133"/>
      <c r="IR125" s="133"/>
      <c r="IS125" s="133"/>
      <c r="IT125" s="132"/>
      <c r="IU125" s="133"/>
      <c r="IV125" s="133"/>
      <c r="IW125" s="133"/>
      <c r="IX125" s="133"/>
      <c r="IY125" s="132"/>
      <c r="IZ125" s="133"/>
      <c r="JA125" s="133"/>
      <c r="JB125" s="133"/>
      <c r="JC125" s="133"/>
      <c r="JD125" s="132"/>
      <c r="JE125" s="133"/>
      <c r="JF125" s="133"/>
      <c r="JG125" s="133"/>
      <c r="JH125" s="133"/>
      <c r="JI125" s="132"/>
      <c r="JJ125" s="133"/>
      <c r="JK125" s="133"/>
      <c r="JL125" s="133"/>
      <c r="JM125" s="133"/>
      <c r="JN125" s="132"/>
      <c r="JO125" s="86" t="e">
        <f>IF(OR(ISBLANK(Table1a!#REF!),Table1a!#REF!=""),"Blank cell, reporting not mandatory",IF(OR(Table1a!#REF!=0,Table1a!#REF!="0"),"0 value","Value"))</f>
        <v>#REF!</v>
      </c>
      <c r="JP125" s="104" t="e">
        <f>IF(OR(ISBLANK(Table1a!#REF!),Table1a!#REF!=""),"Blank cell, reporting not mandatory",IF(OR(Table1a!#REF!=0,Table1a!#REF!="0"),"0 value","Value"))</f>
        <v>#REF!</v>
      </c>
      <c r="JQ125" s="104" t="e">
        <f>IF(OR(ISBLANK(Table1a!#REF!),Table1a!#REF!=""),"Blank cell, reporting not mandatory",IF(OR(Table1a!#REF!=0,Table1a!#REF!="0"),"0 value","Value"))</f>
        <v>#REF!</v>
      </c>
      <c r="JR125" s="86" t="e">
        <f>IF(OR(ISBLANK(Table1a!#REF!),Table1a!#REF!=""),"Blank cell, reporting not mandatory",IF(OR(Table1a!#REF!=0,Table1a!#REF!="0"),"0 value","Value"))</f>
        <v>#REF!</v>
      </c>
      <c r="JS125" s="104" t="e">
        <f>IF(OR(ISBLANK(Table1a!#REF!),Table1a!#REF!=""),"Blank cell, reporting not mandatory",IF(OR(Table1a!#REF!=0,Table1a!#REF!="0"),"0 value","Value"))</f>
        <v>#REF!</v>
      </c>
      <c r="JT125" s="104" t="e">
        <f>IF(OR(ISBLANK(Table1a!#REF!),Table1a!#REF!=""),"Blank cell, reporting not mandatory",IF(OR(Table1a!#REF!=0,Table1a!#REF!="0"),"0 value","Value"))</f>
        <v>#REF!</v>
      </c>
      <c r="JU125" s="104" t="e">
        <f>IF(OR(ISBLANK(Table1a!#REF!),Table1a!#REF!=""),"Blank cell, reporting not mandatory",IF(OR(Table1a!#REF!=0,Table1a!#REF!="0"),"0 value","Value"))</f>
        <v>#REF!</v>
      </c>
      <c r="JV125" s="104" t="e">
        <f>IF(OR(ISBLANK(Table1a!#REF!),Table1a!#REF!=""),"Blank cell, reporting not mandatory",IF(OR(Table1a!#REF!=0,Table1a!#REF!="0"),"0 value","Value"))</f>
        <v>#REF!</v>
      </c>
      <c r="JW125" s="86" t="e">
        <f>IF(OR(ISBLANK(Table1a!#REF!),Table1a!#REF!=""),"Blank cell, reporting not mandatory",IF(OR(Table1a!#REF!=0,Table1a!#REF!="0"),"0 value","Value"))</f>
        <v>#REF!</v>
      </c>
      <c r="JX125" s="104" t="e">
        <f>IF(OR(ISBLANK(Table1a!#REF!),Table1a!#REF!=""),"Blank cell, reporting not mandatory",IF(OR(Table1a!#REF!=0,Table1a!#REF!="0"),"0 value","Value"))</f>
        <v>#REF!</v>
      </c>
      <c r="JY125" s="104" t="e">
        <f>IF(OR(ISBLANK(Table1a!#REF!),Table1a!#REF!=""),"Blank cell, reporting not mandatory",IF(OR(Table1a!#REF!=0,Table1a!#REF!="0"),"0 value","Value"))</f>
        <v>#REF!</v>
      </c>
      <c r="JZ125" s="104" t="e">
        <f>IF(OR(ISBLANK(Table1a!#REF!),Table1a!#REF!=""),"Blank cell, reporting not mandatory",IF(OR(Table1a!#REF!=0,Table1a!#REF!="0"),"0 value","Value"))</f>
        <v>#REF!</v>
      </c>
      <c r="KA125" s="104" t="e">
        <f>IF(OR(ISBLANK(Table1a!#REF!),Table1a!#REF!=""),"Blank cell, reporting not mandatory",IF(OR(Table1a!#REF!=0,Table1a!#REF!="0"),"0 value","Value"))</f>
        <v>#REF!</v>
      </c>
      <c r="KB125" s="86" t="e">
        <f>IF(OR(ISBLANK(Table1a!#REF!),Table1a!#REF!=""),"Blank cell, reporting not mandatory",IF(OR(Table1a!#REF!=0,Table1a!#REF!="0"),"0 value","Value"))</f>
        <v>#REF!</v>
      </c>
      <c r="KC125" s="104" t="e">
        <f>IF(OR(ISBLANK(Table1a!#REF!),Table1a!#REF!=""),"Blank cell, reporting not mandatory",IF(OR(Table1a!#REF!=0,Table1a!#REF!="0"),"0 value","Value"))</f>
        <v>#REF!</v>
      </c>
      <c r="KD125" s="104" t="e">
        <f>IF(OR(ISBLANK(Table1a!#REF!),Table1a!#REF!=""),"Blank cell, reporting not mandatory",IF(OR(Table1a!#REF!=0,Table1a!#REF!="0"),"0 value","Value"))</f>
        <v>#REF!</v>
      </c>
      <c r="KE125" s="104" t="e">
        <f>IF(OR(ISBLANK(Table1a!#REF!),Table1a!#REF!=""),"Blank cell, reporting not mandatory",IF(OR(Table1a!#REF!=0,Table1a!#REF!="0"),"0 value","Value"))</f>
        <v>#REF!</v>
      </c>
      <c r="KF125" s="104" t="e">
        <f>IF(OR(ISBLANK(Table1a!#REF!),Table1a!#REF!=""),"Blank cell, reporting not mandatory",IF(OR(Table1a!#REF!=0,Table1a!#REF!="0"),"0 value","Value"))</f>
        <v>#REF!</v>
      </c>
      <c r="KG125" s="86" t="e">
        <f>IF(OR(ISBLANK(Table1a!#REF!),Table1a!#REF!=""),"Blank cell, reporting not mandatory",IF(OR(Table1a!#REF!=0,Table1a!#REF!="0"),"0 value","Value"))</f>
        <v>#REF!</v>
      </c>
      <c r="KH125" s="104" t="e">
        <f>IF(OR(ISBLANK(Table1a!#REF!),Table1a!#REF!=""),"Blank cell, reporting not mandatory",IF(OR(Table1a!#REF!=0,Table1a!#REF!="0"),"0 value","Value"))</f>
        <v>#REF!</v>
      </c>
      <c r="KI125" s="104" t="e">
        <f>IF(OR(ISBLANK(Table1a!#REF!),Table1a!#REF!=""),"Blank cell, reporting not mandatory",IF(OR(Table1a!#REF!=0,Table1a!#REF!="0"),"0 value","Value"))</f>
        <v>#REF!</v>
      </c>
      <c r="KJ125" s="104" t="e">
        <f>IF(OR(ISBLANK(Table1a!#REF!),Table1a!#REF!=""),"Blank cell, reporting not mandatory",IF(OR(Table1a!#REF!=0,Table1a!#REF!="0"),"0 value","Value"))</f>
        <v>#REF!</v>
      </c>
      <c r="KK125" s="104" t="e">
        <f>IF(OR(ISBLANK(Table1a!#REF!),Table1a!#REF!=""),"Blank cell, reporting not mandatory",IF(OR(Table1a!#REF!=0,Table1a!#REF!="0"),"0 value","Value"))</f>
        <v>#REF!</v>
      </c>
      <c r="KL125" s="86" t="e">
        <f>IF(OR(ISBLANK(Table1a!#REF!),Table1a!#REF!=""),"Blank cell, reporting not mandatory",IF(OR(Table1a!#REF!=0,Table1a!#REF!="0"),"0 value","Value"))</f>
        <v>#REF!</v>
      </c>
      <c r="KM125" s="104" t="e">
        <f>IF(OR(ISBLANK(Table1a!#REF!),Table1a!#REF!=""),"Blank cell, reporting not mandatory",IF(OR(Table1a!#REF!=0,Table1a!#REF!="0"),"0 value","Value"))</f>
        <v>#REF!</v>
      </c>
      <c r="KN125" s="104" t="e">
        <f>IF(OR(ISBLANK(Table1a!#REF!),Table1a!#REF!=""),"Blank cell, reporting not mandatory",IF(OR(Table1a!#REF!=0,Table1a!#REF!="0"),"0 value","Value"))</f>
        <v>#REF!</v>
      </c>
      <c r="KO125" s="104" t="e">
        <f>IF(OR(ISBLANK(Table1a!#REF!),Table1a!#REF!=""),"Blank cell, reporting not mandatory",IF(OR(Table1a!#REF!=0,Table1a!#REF!="0"),"0 value","Value"))</f>
        <v>#REF!</v>
      </c>
      <c r="KP125" s="104" t="e">
        <f>IF(OR(ISBLANK(Table1a!#REF!),Table1a!#REF!=""),"Blank cell, reporting not mandatory",IF(OR(Table1a!#REF!=0,Table1a!#REF!="0"),"0 value","Value"))</f>
        <v>#REF!</v>
      </c>
      <c r="KQ125" s="86" t="e">
        <f>IF(OR(ISBLANK(Table1a!#REF!),Table1a!#REF!=""),"Blank cell, reporting not mandatory",IF(OR(Table1a!#REF!=0,Table1a!#REF!="0"),"0 value","Value"))</f>
        <v>#REF!</v>
      </c>
      <c r="KR125" s="104" t="e">
        <f>IF(OR(ISBLANK(Table1a!#REF!),Table1a!#REF!=""),"Blank cell, reporting not mandatory",IF(OR(Table1a!#REF!=0,Table1a!#REF!="0"),"0 value","Value"))</f>
        <v>#REF!</v>
      </c>
      <c r="KS125" s="104" t="e">
        <f>IF(OR(ISBLANK(Table1a!#REF!),Table1a!#REF!=""),"Blank cell, reporting not mandatory",IF(OR(Table1a!#REF!=0,Table1a!#REF!="0"),"0 value","Value"))</f>
        <v>#REF!</v>
      </c>
      <c r="KT125" s="104" t="e">
        <f>IF(OR(ISBLANK(Table1a!#REF!),Table1a!#REF!=""),"Blank cell, reporting not mandatory",IF(OR(Table1a!#REF!=0,Table1a!#REF!="0"),"0 value","Value"))</f>
        <v>#REF!</v>
      </c>
      <c r="KU125" s="104" t="e">
        <f>IF(OR(ISBLANK(Table1a!#REF!),Table1a!#REF!=""),"Blank cell, reporting not mandatory",IF(OR(Table1a!#REF!=0,Table1a!#REF!="0"),"0 value","Value"))</f>
        <v>#REF!</v>
      </c>
      <c r="KV125" s="86" t="e">
        <f>IF(OR(ISBLANK(Table1a!#REF!),Table1a!#REF!=""),"Blank cell, reporting not mandatory",IF(OR(Table1a!#REF!=0,Table1a!#REF!="0"),"0 value","Value"))</f>
        <v>#REF!</v>
      </c>
      <c r="KW125" s="132"/>
      <c r="KX125" s="133"/>
      <c r="KY125" s="133"/>
      <c r="KZ125" s="132"/>
      <c r="LA125" s="133"/>
      <c r="LB125" s="133"/>
      <c r="LC125" s="133"/>
      <c r="LD125" s="133"/>
      <c r="LE125" s="132"/>
      <c r="LF125" s="133"/>
      <c r="LG125" s="133"/>
      <c r="LH125" s="133"/>
      <c r="LI125" s="133"/>
      <c r="LJ125" s="132"/>
      <c r="LK125" s="133"/>
      <c r="LL125" s="133"/>
      <c r="LM125" s="133"/>
      <c r="LN125" s="133"/>
      <c r="LO125" s="132"/>
      <c r="LP125" s="133"/>
      <c r="LQ125" s="133"/>
      <c r="LR125" s="133"/>
      <c r="LS125" s="133"/>
      <c r="LT125" s="132"/>
      <c r="LU125" s="133"/>
      <c r="LV125" s="133"/>
      <c r="LW125" s="133"/>
      <c r="LX125" s="133"/>
      <c r="LY125" s="132"/>
      <c r="LZ125" s="133"/>
      <c r="MA125" s="133"/>
      <c r="MB125" s="133"/>
      <c r="MC125" s="133"/>
      <c r="MD125" s="132"/>
      <c r="ME125" s="105" t="e">
        <f>IF(OR(ISBLANK(Table1a!#REF!),Table1a!#REF!=""),"Blank cell, reporting not mandatory",IF(OR(Table1a!#REF!=0,Table1a!#REF!="0"),"0 value","Value"))</f>
        <v>#REF!</v>
      </c>
      <c r="MF125" s="104" t="e">
        <f>IF(OR(ISBLANK(Table1a!#REF!),Table1a!#REF!=""),"Blank cell, reporting not mandatory",IF(OR(Table1a!#REF!=0,Table1a!#REF!="0"),"0 value","Value"))</f>
        <v>#REF!</v>
      </c>
      <c r="MG125" s="104" t="e">
        <f>IF(OR(ISBLANK(Table1a!#REF!),Table1a!#REF!=""),"Blank cell, reporting not mandatory",IF(OR(Table1a!#REF!=0,Table1a!#REF!="0"),"0 value","Value"))</f>
        <v>#REF!</v>
      </c>
      <c r="MH125" s="105" t="e">
        <f>IF(OR(ISBLANK(Table1a!#REF!),Table1a!#REF!=""),"Blank cell, reporting not mandatory",IF(OR(Table1a!#REF!=0,Table1a!#REF!="0"),"0 value","Value"))</f>
        <v>#REF!</v>
      </c>
      <c r="MI125" s="104" t="e">
        <f>IF(OR(ISBLANK(Table1a!#REF!),Table1a!#REF!=""),"Blank cell, reporting not mandatory",IF(OR(Table1a!#REF!=0,Table1a!#REF!="0"),"0 value","Value"))</f>
        <v>#REF!</v>
      </c>
      <c r="MJ125" s="104" t="e">
        <f>IF(OR(ISBLANK(Table1a!#REF!),Table1a!#REF!=""),"Blank cell, reporting not mandatory",IF(OR(Table1a!#REF!=0,Table1a!#REF!="0"),"0 value","Value"))</f>
        <v>#REF!</v>
      </c>
      <c r="MK125" s="104" t="e">
        <f>IF(OR(ISBLANK(Table1a!#REF!),Table1a!#REF!=""),"Blank cell, reporting not mandatory",IF(OR(Table1a!#REF!=0,Table1a!#REF!="0"),"0 value","Value"))</f>
        <v>#REF!</v>
      </c>
      <c r="ML125" s="104" t="e">
        <f>IF(OR(ISBLANK(Table1a!#REF!),Table1a!#REF!=""),"Blank cell, reporting not mandatory",IF(OR(Table1a!#REF!=0,Table1a!#REF!="0"),"0 value","Value"))</f>
        <v>#REF!</v>
      </c>
      <c r="MM125" s="105" t="e">
        <f>IF(OR(ISBLANK(Table1a!#REF!),Table1a!#REF!=""),"Blank cell, reporting not mandatory",IF(OR(Table1a!#REF!=0,Table1a!#REF!="0"),"0 value","Value"))</f>
        <v>#REF!</v>
      </c>
      <c r="MN125" s="104" t="e">
        <f>IF(OR(ISBLANK(Table1a!#REF!),Table1a!#REF!=""),"Blank cell, reporting not mandatory",IF(OR(Table1a!#REF!=0,Table1a!#REF!="0"),"0 value","Value"))</f>
        <v>#REF!</v>
      </c>
      <c r="MO125" s="104" t="e">
        <f>IF(OR(ISBLANK(Table1a!#REF!),Table1a!#REF!=""),"Blank cell, reporting not mandatory",IF(OR(Table1a!#REF!=0,Table1a!#REF!="0"),"0 value","Value"))</f>
        <v>#REF!</v>
      </c>
      <c r="MP125" s="104" t="e">
        <f>IF(OR(ISBLANK(Table1a!#REF!),Table1a!#REF!=""),"Blank cell, reporting not mandatory",IF(OR(Table1a!#REF!=0,Table1a!#REF!="0"),"0 value","Value"))</f>
        <v>#REF!</v>
      </c>
      <c r="MQ125" s="104" t="e">
        <f>IF(OR(ISBLANK(Table1a!#REF!),Table1a!#REF!=""),"Blank cell, reporting not mandatory",IF(OR(Table1a!#REF!=0,Table1a!#REF!="0"),"0 value","Value"))</f>
        <v>#REF!</v>
      </c>
      <c r="MR125" s="105" t="e">
        <f>IF(OR(ISBLANK(Table1a!#REF!),Table1a!#REF!=""),"Blank cell, reporting not mandatory",IF(OR(Table1a!#REF!=0,Table1a!#REF!="0"),"0 value","Value"))</f>
        <v>#REF!</v>
      </c>
      <c r="MS125" s="104" t="e">
        <f>IF(OR(ISBLANK(Table1a!#REF!),Table1a!#REF!=""),"Blank cell, reporting not mandatory",IF(OR(Table1a!#REF!=0,Table1a!#REF!="0"),"0 value","Value"))</f>
        <v>#REF!</v>
      </c>
      <c r="MT125" s="104" t="e">
        <f>IF(OR(ISBLANK(Table1a!#REF!),Table1a!#REF!=""),"Blank cell, reporting not mandatory",IF(OR(Table1a!#REF!=0,Table1a!#REF!="0"),"0 value","Value"))</f>
        <v>#REF!</v>
      </c>
      <c r="MU125" s="104" t="e">
        <f>IF(OR(ISBLANK(Table1a!#REF!),Table1a!#REF!=""),"Blank cell, reporting not mandatory",IF(OR(Table1a!#REF!=0,Table1a!#REF!="0"),"0 value","Value"))</f>
        <v>#REF!</v>
      </c>
      <c r="MV125" s="104" t="e">
        <f>IF(OR(ISBLANK(Table1a!#REF!),Table1a!#REF!=""),"Blank cell, reporting not mandatory",IF(OR(Table1a!#REF!=0,Table1a!#REF!="0"),"0 value","Value"))</f>
        <v>#REF!</v>
      </c>
      <c r="MW125" s="105" t="e">
        <f>IF(OR(ISBLANK(Table1a!#REF!),Table1a!#REF!=""),"Blank cell, reporting not mandatory",IF(OR(Table1a!#REF!=0,Table1a!#REF!="0"),"0 value","Value"))</f>
        <v>#REF!</v>
      </c>
      <c r="MX125" s="104" t="e">
        <f>IF(OR(ISBLANK(Table1a!#REF!),Table1a!#REF!=""),"Blank cell, reporting not mandatory",IF(OR(Table1a!#REF!=0,Table1a!#REF!="0"),"0 value","Value"))</f>
        <v>#REF!</v>
      </c>
      <c r="MY125" s="104" t="e">
        <f>IF(OR(ISBLANK(Table1a!#REF!),Table1a!#REF!=""),"Blank cell, reporting not mandatory",IF(OR(Table1a!#REF!=0,Table1a!#REF!="0"),"0 value","Value"))</f>
        <v>#REF!</v>
      </c>
      <c r="MZ125" s="104" t="e">
        <f>IF(OR(ISBLANK(Table1a!#REF!),Table1a!#REF!=""),"Blank cell, reporting not mandatory",IF(OR(Table1a!#REF!=0,Table1a!#REF!="0"),"0 value","Value"))</f>
        <v>#REF!</v>
      </c>
      <c r="NA125" s="104" t="e">
        <f>IF(OR(ISBLANK(Table1a!#REF!),Table1a!#REF!=""),"Blank cell, reporting not mandatory",IF(OR(Table1a!#REF!=0,Table1a!#REF!="0"),"0 value","Value"))</f>
        <v>#REF!</v>
      </c>
      <c r="NB125" s="105" t="e">
        <f>IF(OR(ISBLANK(Table1a!#REF!),Table1a!#REF!=""),"Blank cell, reporting not mandatory",IF(OR(Table1a!#REF!=0,Table1a!#REF!="0"),"0 value","Value"))</f>
        <v>#REF!</v>
      </c>
      <c r="NC125" s="104" t="e">
        <f>IF(OR(ISBLANK(Table1a!#REF!),Table1a!#REF!=""),"Blank cell, reporting not mandatory",IF(OR(Table1a!#REF!=0,Table1a!#REF!="0"),"0 value","Value"))</f>
        <v>#REF!</v>
      </c>
      <c r="ND125" s="104" t="e">
        <f>IF(OR(ISBLANK(Table1a!#REF!),Table1a!#REF!=""),"Blank cell, reporting not mandatory",IF(OR(Table1a!#REF!=0,Table1a!#REF!="0"),"0 value","Value"))</f>
        <v>#REF!</v>
      </c>
      <c r="NE125" s="104" t="e">
        <f>IF(OR(ISBLANK(Table1a!#REF!),Table1a!#REF!=""),"Blank cell, reporting not mandatory",IF(OR(Table1a!#REF!=0,Table1a!#REF!="0"),"0 value","Value"))</f>
        <v>#REF!</v>
      </c>
      <c r="NF125" s="104" t="e">
        <f>IF(OR(ISBLANK(Table1a!#REF!),Table1a!#REF!=""),"Blank cell, reporting not mandatory",IF(OR(Table1a!#REF!=0,Table1a!#REF!="0"),"0 value","Value"))</f>
        <v>#REF!</v>
      </c>
      <c r="NG125" s="105" t="e">
        <f>IF(OR(ISBLANK(Table1a!#REF!),Table1a!#REF!=""),"Blank cell, reporting not mandatory",IF(OR(Table1a!#REF!=0,Table1a!#REF!="0"),"0 value","Value"))</f>
        <v>#REF!</v>
      </c>
      <c r="NH125" s="104" t="e">
        <f>IF(OR(ISBLANK(Table1a!#REF!),Table1a!#REF!=""),"Blank cell, reporting not mandatory",IF(OR(Table1a!#REF!=0,Table1a!#REF!="0"),"0 value","Value"))</f>
        <v>#REF!</v>
      </c>
      <c r="NI125" s="104" t="e">
        <f>IF(OR(ISBLANK(Table1a!#REF!),Table1a!#REF!=""),"Blank cell, reporting not mandatory",IF(OR(Table1a!#REF!=0,Table1a!#REF!="0"),"0 value","Value"))</f>
        <v>#REF!</v>
      </c>
      <c r="NJ125" s="104" t="e">
        <f>IF(OR(ISBLANK(Table1a!#REF!),Table1a!#REF!=""),"Blank cell, reporting not mandatory",IF(OR(Table1a!#REF!=0,Table1a!#REF!="0"),"0 value","Value"))</f>
        <v>#REF!</v>
      </c>
      <c r="NK125" s="104" t="e">
        <f>IF(OR(ISBLANK(Table1a!#REF!),Table1a!#REF!=""),"Blank cell, reporting not mandatory",IF(OR(Table1a!#REF!=0,Table1a!#REF!="0"),"0 value","Value"))</f>
        <v>#REF!</v>
      </c>
      <c r="NL125" s="105" t="e">
        <f>IF(OR(ISBLANK(Table1a!#REF!),Table1a!#REF!=""),"Blank cell, reporting not mandatory",IF(OR(Table1a!#REF!=0,Table1a!#REF!="0"),"0 value","Value"))</f>
        <v>#REF!</v>
      </c>
    </row>
    <row r="126" spans="1:376" outlineLevel="1">
      <c r="A126" s="38" t="s">
        <v>328</v>
      </c>
      <c r="B126" s="79" t="s">
        <v>8</v>
      </c>
      <c r="C126" s="105" t="e">
        <f>IF(OR(ISBLANK(Table1a!#REF!),Table1a!#REF!=""),"Blank cell, reporting not mandatory",IF(OR(Table1a!#REF!=0,Table1a!#REF!="0"),"0 value","Value"))</f>
        <v>#REF!</v>
      </c>
      <c r="D126" s="139" t="e">
        <f>IF(OR(ISBLANK(Table1a!#REF!),Table1a!#REF!=""),"Blank cell, reporting not mandatory",IF(OR(Table1a!#REF!=0,Table1a!#REF!="0"),"0 value","Value"))</f>
        <v>#REF!</v>
      </c>
      <c r="E126" s="139" t="e">
        <f>IF(OR(ISBLANK(Table1a!#REF!),Table1a!#REF!=""),"Blank cell, reporting not mandatory",IF(OR(Table1a!#REF!=0,Table1a!#REF!="0"),"0 value","Value"))</f>
        <v>#REF!</v>
      </c>
      <c r="F126" s="105" t="e">
        <f>IF(OR(ISBLANK(Table1a!#REF!),Table1a!#REF!=""),"Blank cell, reporting not mandatory",IF(OR(Table1a!#REF!=0,Table1a!#REF!="0"),"0 value","Value"))</f>
        <v>#REF!</v>
      </c>
      <c r="G126" s="139" t="e">
        <f>IF(OR(ISBLANK(Table1a!#REF!),Table1a!#REF!=""),"Blank cell, reporting not mandatory",IF(OR(Table1a!#REF!=0,Table1a!#REF!="0"),"0 value","Value"))</f>
        <v>#REF!</v>
      </c>
      <c r="H126" s="139" t="e">
        <f>IF(OR(ISBLANK(Table1a!#REF!),Table1a!#REF!=""),"Blank cell, reporting not mandatory",IF(OR(Table1a!#REF!=0,Table1a!#REF!="0"),"0 value","Value"))</f>
        <v>#REF!</v>
      </c>
      <c r="I126" s="139" t="e">
        <f>IF(OR(ISBLANK(Table1a!#REF!),Table1a!#REF!=""),"Blank cell, reporting not mandatory",IF(OR(Table1a!#REF!=0,Table1a!#REF!="0"),"0 value","Value"))</f>
        <v>#REF!</v>
      </c>
      <c r="J126" s="139" t="e">
        <f>IF(OR(ISBLANK(Table1a!#REF!),Table1a!#REF!=""),"Blank cell, reporting not mandatory",IF(OR(Table1a!#REF!=0,Table1a!#REF!="0"),"0 value","Value"))</f>
        <v>#REF!</v>
      </c>
      <c r="K126" s="105" t="e">
        <f>IF(OR(ISBLANK(Table1a!#REF!),Table1a!#REF!=""),"Blank cell, reporting not mandatory",IF(OR(Table1a!#REF!=0,Table1a!#REF!="0"),"0 value","Value"))</f>
        <v>#REF!</v>
      </c>
      <c r="L126" s="139" t="e">
        <f>IF(OR(ISBLANK(Table1a!#REF!),Table1a!#REF!=""),"Blank cell, reporting not mandatory",IF(OR(Table1a!#REF!=0,Table1a!#REF!="0"),"0 value","Value"))</f>
        <v>#REF!</v>
      </c>
      <c r="M126" s="139" t="e">
        <f>IF(OR(ISBLANK(Table1a!#REF!),Table1a!#REF!=""),"Blank cell, reporting not mandatory",IF(OR(Table1a!#REF!=0,Table1a!#REF!="0"),"0 value","Value"))</f>
        <v>#REF!</v>
      </c>
      <c r="N126" s="139" t="e">
        <f>IF(OR(ISBLANK(Table1a!#REF!),Table1a!#REF!=""),"Blank cell, reporting not mandatory",IF(OR(Table1a!#REF!=0,Table1a!#REF!="0"),"0 value","Value"))</f>
        <v>#REF!</v>
      </c>
      <c r="O126" s="139" t="e">
        <f>IF(OR(ISBLANK(Table1a!#REF!),Table1a!#REF!=""),"Blank cell, reporting not mandatory",IF(OR(Table1a!#REF!=0,Table1a!#REF!="0"),"0 value","Value"))</f>
        <v>#REF!</v>
      </c>
      <c r="P126" s="105" t="e">
        <f>IF(OR(ISBLANK(Table1a!#REF!),Table1a!#REF!=""),"Blank cell, reporting not mandatory",IF(OR(Table1a!#REF!=0,Table1a!#REF!="0"),"0 value","Value"))</f>
        <v>#REF!</v>
      </c>
      <c r="Q126" s="139" t="e">
        <f>IF(OR(ISBLANK(Table1a!#REF!),Table1a!#REF!=""),"Blank cell, reporting not mandatory",IF(OR(Table1a!#REF!=0,Table1a!#REF!="0"),"0 value","Value"))</f>
        <v>#REF!</v>
      </c>
      <c r="R126" s="139" t="e">
        <f>IF(OR(ISBLANK(Table1a!#REF!),Table1a!#REF!=""),"Blank cell, reporting not mandatory",IF(OR(Table1a!#REF!=0,Table1a!#REF!="0"),"0 value","Value"))</f>
        <v>#REF!</v>
      </c>
      <c r="S126" s="139" t="e">
        <f>IF(OR(ISBLANK(Table1a!#REF!),Table1a!#REF!=""),"Blank cell, reporting not mandatory",IF(OR(Table1a!#REF!=0,Table1a!#REF!="0"),"0 value","Value"))</f>
        <v>#REF!</v>
      </c>
      <c r="T126" s="139" t="e">
        <f>IF(OR(ISBLANK(Table1a!#REF!),Table1a!#REF!=""),"Blank cell, reporting not mandatory",IF(OR(Table1a!#REF!=0,Table1a!#REF!="0"),"0 value","Value"))</f>
        <v>#REF!</v>
      </c>
      <c r="U126" s="105" t="e">
        <f>IF(OR(ISBLANK(Table1a!#REF!),Table1a!#REF!=""),"Blank cell, reporting not mandatory",IF(OR(Table1a!#REF!=0,Table1a!#REF!="0"),"0 value","Value"))</f>
        <v>#REF!</v>
      </c>
      <c r="V126" s="139" t="e">
        <f>IF(OR(ISBLANK(Table1a!#REF!),Table1a!#REF!=""),"Blank cell, reporting not mandatory",IF(OR(Table1a!#REF!=0,Table1a!#REF!="0"),"0 value","Value"))</f>
        <v>#REF!</v>
      </c>
      <c r="W126" s="139" t="e">
        <f>IF(OR(ISBLANK(Table1a!#REF!),Table1a!#REF!=""),"Blank cell, reporting not mandatory",IF(OR(Table1a!#REF!=0,Table1a!#REF!="0"),"0 value","Value"))</f>
        <v>#REF!</v>
      </c>
      <c r="X126" s="139" t="e">
        <f>IF(OR(ISBLANK(Table1a!#REF!),Table1a!#REF!=""),"Blank cell, reporting not mandatory",IF(OR(Table1a!#REF!=0,Table1a!#REF!="0"),"0 value","Value"))</f>
        <v>#REF!</v>
      </c>
      <c r="Y126" s="139" t="e">
        <f>IF(OR(ISBLANK(Table1a!#REF!),Table1a!#REF!=""),"Blank cell, reporting not mandatory",IF(OR(Table1a!#REF!=0,Table1a!#REF!="0"),"0 value","Value"))</f>
        <v>#REF!</v>
      </c>
      <c r="Z126" s="105" t="e">
        <f>IF(OR(ISBLANK(Table1a!#REF!),Table1a!#REF!=""),"Blank cell, reporting not mandatory",IF(OR(Table1a!#REF!=0,Table1a!#REF!="0"),"0 value","Value"))</f>
        <v>#REF!</v>
      </c>
      <c r="AA126" s="139" t="e">
        <f>IF(OR(ISBLANK(Table1a!#REF!),Table1a!#REF!=""),"Blank cell, reporting not mandatory",IF(OR(Table1a!#REF!=0,Table1a!#REF!="0"),"0 value","Value"))</f>
        <v>#REF!</v>
      </c>
      <c r="AB126" s="139" t="e">
        <f>IF(OR(ISBLANK(Table1a!#REF!),Table1a!#REF!=""),"Blank cell, reporting not mandatory",IF(OR(Table1a!#REF!=0,Table1a!#REF!="0"),"0 value","Value"))</f>
        <v>#REF!</v>
      </c>
      <c r="AC126" s="139" t="e">
        <f>IF(OR(ISBLANK(Table1a!#REF!),Table1a!#REF!=""),"Blank cell, reporting not mandatory",IF(OR(Table1a!#REF!=0,Table1a!#REF!="0"),"0 value","Value"))</f>
        <v>#REF!</v>
      </c>
      <c r="AD126" s="139" t="e">
        <f>IF(OR(ISBLANK(Table1a!#REF!),Table1a!#REF!=""),"Blank cell, reporting not mandatory",IF(OR(Table1a!#REF!=0,Table1a!#REF!="0"),"0 value","Value"))</f>
        <v>#REF!</v>
      </c>
      <c r="AE126" s="105" t="e">
        <f>IF(OR(ISBLANK(Table1a!#REF!),Table1a!#REF!=""),"Blank cell, reporting not mandatory",IF(OR(Table1a!#REF!=0,Table1a!#REF!="0"),"0 value","Value"))</f>
        <v>#REF!</v>
      </c>
      <c r="AF126" s="139" t="e">
        <f>IF(OR(ISBLANK(Table1a!#REF!),Table1a!#REF!=""),"Blank cell, reporting not mandatory",IF(OR(Table1a!#REF!=0,Table1a!#REF!="0"),"0 value","Value"))</f>
        <v>#REF!</v>
      </c>
      <c r="AG126" s="139" t="e">
        <f>IF(OR(ISBLANK(Table1a!#REF!),Table1a!#REF!=""),"Blank cell, reporting not mandatory",IF(OR(Table1a!#REF!=0,Table1a!#REF!="0"),"0 value","Value"))</f>
        <v>#REF!</v>
      </c>
      <c r="AH126" s="139" t="e">
        <f>IF(OR(ISBLANK(Table1a!#REF!),Table1a!#REF!=""),"Blank cell, reporting not mandatory",IF(OR(Table1a!#REF!=0,Table1a!#REF!="0"),"0 value","Value"))</f>
        <v>#REF!</v>
      </c>
      <c r="AI126" s="139" t="e">
        <f>IF(OR(ISBLANK(Table1a!#REF!),Table1a!#REF!=""),"Blank cell, reporting not mandatory",IF(OR(Table1a!#REF!=0,Table1a!#REF!="0"),"0 value","Value"))</f>
        <v>#REF!</v>
      </c>
      <c r="AJ126" s="105" t="e">
        <f>IF(OR(ISBLANK(Table1a!#REF!),Table1a!#REF!=""),"Blank cell, reporting not mandatory",IF(OR(Table1a!#REF!=0,Table1a!#REF!="0"),"0 value","Value"))</f>
        <v>#REF!</v>
      </c>
      <c r="AK126" s="132"/>
      <c r="AL126" s="133"/>
      <c r="AM126" s="133"/>
      <c r="AN126" s="132"/>
      <c r="AO126" s="133"/>
      <c r="AP126" s="133"/>
      <c r="AQ126" s="133"/>
      <c r="AR126" s="133"/>
      <c r="AS126" s="132"/>
      <c r="AT126" s="133"/>
      <c r="AU126" s="133"/>
      <c r="AV126" s="133"/>
      <c r="AW126" s="133"/>
      <c r="AX126" s="132"/>
      <c r="AY126" s="133"/>
      <c r="AZ126" s="133"/>
      <c r="BA126" s="133"/>
      <c r="BB126" s="133"/>
      <c r="BC126" s="132"/>
      <c r="BD126" s="133"/>
      <c r="BE126" s="133"/>
      <c r="BF126" s="133"/>
      <c r="BG126" s="133"/>
      <c r="BH126" s="132"/>
      <c r="BI126" s="133"/>
      <c r="BJ126" s="133"/>
      <c r="BK126" s="133"/>
      <c r="BL126" s="133"/>
      <c r="BM126" s="132"/>
      <c r="BN126" s="133"/>
      <c r="BO126" s="133"/>
      <c r="BP126" s="133"/>
      <c r="BQ126" s="133"/>
      <c r="BR126" s="132"/>
      <c r="BS126" s="133"/>
      <c r="BT126" s="133"/>
      <c r="BU126" s="133"/>
      <c r="BV126" s="133"/>
      <c r="BW126" s="133"/>
      <c r="BX126" s="133"/>
      <c r="BY126" s="133"/>
      <c r="BZ126" s="133"/>
      <c r="CA126" s="133"/>
      <c r="CB126" s="133"/>
      <c r="CC126" s="133"/>
      <c r="CD126" s="133"/>
      <c r="CE126" s="133"/>
      <c r="CF126" s="133"/>
      <c r="CG126" s="133"/>
      <c r="CH126" s="133"/>
      <c r="CI126" s="133"/>
      <c r="CJ126" s="133"/>
      <c r="CK126" s="133"/>
      <c r="CL126" s="133"/>
      <c r="CM126" s="133"/>
      <c r="CN126" s="133"/>
      <c r="CO126" s="133"/>
      <c r="CP126" s="133"/>
      <c r="CQ126" s="133"/>
      <c r="CR126" s="133"/>
      <c r="CS126" s="133"/>
      <c r="CT126" s="133"/>
      <c r="CU126" s="133"/>
      <c r="CV126" s="133"/>
      <c r="CW126" s="133"/>
      <c r="CX126" s="133"/>
      <c r="CY126" s="133"/>
      <c r="CZ126" s="133"/>
      <c r="DA126" s="132"/>
      <c r="DB126" s="132"/>
      <c r="DC126" s="133"/>
      <c r="DD126" s="132"/>
      <c r="DE126" s="133"/>
      <c r="DF126" s="133"/>
      <c r="DG126" s="133"/>
      <c r="DH126" s="133"/>
      <c r="DI126" s="132"/>
      <c r="DJ126" s="133"/>
      <c r="DK126" s="133"/>
      <c r="DL126" s="133"/>
      <c r="DM126" s="133"/>
      <c r="DN126" s="132"/>
      <c r="DO126" s="133"/>
      <c r="DP126" s="133"/>
      <c r="DQ126" s="133"/>
      <c r="DR126" s="133"/>
      <c r="DS126" s="132"/>
      <c r="DT126" s="133"/>
      <c r="DU126" s="133"/>
      <c r="DV126" s="133"/>
      <c r="DW126" s="133"/>
      <c r="DX126" s="132"/>
      <c r="DY126" s="133"/>
      <c r="DZ126" s="133"/>
      <c r="EA126" s="133"/>
      <c r="EB126" s="133"/>
      <c r="EC126" s="132"/>
      <c r="ED126" s="133"/>
      <c r="EE126" s="133"/>
      <c r="EF126" s="133"/>
      <c r="EG126" s="133"/>
      <c r="EH126" s="132"/>
      <c r="EI126" s="132"/>
      <c r="EJ126" s="133"/>
      <c r="EK126" s="133"/>
      <c r="EL126" s="132"/>
      <c r="EM126" s="133"/>
      <c r="EN126" s="133"/>
      <c r="EO126" s="133"/>
      <c r="EP126" s="133"/>
      <c r="EQ126" s="132"/>
      <c r="ER126" s="133"/>
      <c r="ES126" s="133"/>
      <c r="ET126" s="133"/>
      <c r="EU126" s="133"/>
      <c r="EV126" s="132"/>
      <c r="EW126" s="133"/>
      <c r="EX126" s="133"/>
      <c r="EY126" s="133"/>
      <c r="EZ126" s="133"/>
      <c r="FA126" s="132"/>
      <c r="FB126" s="133"/>
      <c r="FC126" s="133"/>
      <c r="FD126" s="133"/>
      <c r="FE126" s="133"/>
      <c r="FF126" s="132"/>
      <c r="FG126" s="133"/>
      <c r="FH126" s="133"/>
      <c r="FI126" s="133"/>
      <c r="FJ126" s="133"/>
      <c r="FK126" s="132"/>
      <c r="FL126" s="133"/>
      <c r="FM126" s="133"/>
      <c r="FN126" s="133"/>
      <c r="FO126" s="133"/>
      <c r="FP126" s="132"/>
      <c r="FQ126" s="132"/>
      <c r="FR126" s="133"/>
      <c r="FS126" s="133"/>
      <c r="FT126" s="132"/>
      <c r="FU126" s="133"/>
      <c r="FV126" s="133"/>
      <c r="FW126" s="133"/>
      <c r="FX126" s="133"/>
      <c r="FY126" s="132"/>
      <c r="FZ126" s="133"/>
      <c r="GA126" s="133"/>
      <c r="GB126" s="133"/>
      <c r="GC126" s="133"/>
      <c r="GD126" s="132"/>
      <c r="GE126" s="133"/>
      <c r="GF126" s="133"/>
      <c r="GG126" s="133"/>
      <c r="GH126" s="133"/>
      <c r="GI126" s="132"/>
      <c r="GJ126" s="133"/>
      <c r="GK126" s="133"/>
      <c r="GL126" s="133"/>
      <c r="GM126" s="133"/>
      <c r="GN126" s="132"/>
      <c r="GO126" s="133"/>
      <c r="GP126" s="133"/>
      <c r="GQ126" s="133"/>
      <c r="GR126" s="133"/>
      <c r="GS126" s="132"/>
      <c r="GT126" s="133"/>
      <c r="GU126" s="133"/>
      <c r="GV126" s="133"/>
      <c r="GW126" s="133"/>
      <c r="GX126" s="132"/>
      <c r="GY126" s="132"/>
      <c r="GZ126" s="133"/>
      <c r="HA126" s="133"/>
      <c r="HB126" s="132"/>
      <c r="HC126" s="133"/>
      <c r="HD126" s="133"/>
      <c r="HE126" s="133"/>
      <c r="HF126" s="133"/>
      <c r="HG126" s="132"/>
      <c r="HH126" s="133"/>
      <c r="HI126" s="133"/>
      <c r="HJ126" s="133"/>
      <c r="HK126" s="133"/>
      <c r="HL126" s="132"/>
      <c r="HM126" s="133"/>
      <c r="HN126" s="133"/>
      <c r="HO126" s="133"/>
      <c r="HP126" s="133"/>
      <c r="HQ126" s="132"/>
      <c r="HR126" s="133"/>
      <c r="HS126" s="133"/>
      <c r="HT126" s="133"/>
      <c r="HU126" s="133"/>
      <c r="HV126" s="132"/>
      <c r="HW126" s="133"/>
      <c r="HX126" s="133"/>
      <c r="HY126" s="133"/>
      <c r="HZ126" s="133"/>
      <c r="IA126" s="132"/>
      <c r="IB126" s="133"/>
      <c r="IC126" s="133"/>
      <c r="ID126" s="133"/>
      <c r="IE126" s="133"/>
      <c r="IF126" s="132"/>
      <c r="IG126" s="132"/>
      <c r="IH126" s="133"/>
      <c r="II126" s="133"/>
      <c r="IJ126" s="132"/>
      <c r="IK126" s="133"/>
      <c r="IL126" s="133"/>
      <c r="IM126" s="133"/>
      <c r="IN126" s="133"/>
      <c r="IO126" s="132"/>
      <c r="IP126" s="133"/>
      <c r="IQ126" s="133"/>
      <c r="IR126" s="133"/>
      <c r="IS126" s="133"/>
      <c r="IT126" s="132"/>
      <c r="IU126" s="133"/>
      <c r="IV126" s="133"/>
      <c r="IW126" s="133"/>
      <c r="IX126" s="133"/>
      <c r="IY126" s="132"/>
      <c r="IZ126" s="133"/>
      <c r="JA126" s="133"/>
      <c r="JB126" s="133"/>
      <c r="JC126" s="133"/>
      <c r="JD126" s="132"/>
      <c r="JE126" s="133"/>
      <c r="JF126" s="133"/>
      <c r="JG126" s="133"/>
      <c r="JH126" s="133"/>
      <c r="JI126" s="132"/>
      <c r="JJ126" s="133"/>
      <c r="JK126" s="133"/>
      <c r="JL126" s="133"/>
      <c r="JM126" s="133"/>
      <c r="JN126" s="132"/>
      <c r="JO126" s="86" t="e">
        <f>IF(OR(ISBLANK(Table1a!#REF!),Table1a!#REF!=""),"Blank cell, reporting not mandatory",IF(OR(Table1a!#REF!=0,Table1a!#REF!="0"),"0 value","Value"))</f>
        <v>#REF!</v>
      </c>
      <c r="JP126" s="104" t="e">
        <f>IF(OR(ISBLANK(Table1a!#REF!),Table1a!#REF!=""),"Blank cell, reporting not mandatory",IF(OR(Table1a!#REF!=0,Table1a!#REF!="0"),"0 value","Value"))</f>
        <v>#REF!</v>
      </c>
      <c r="JQ126" s="104" t="e">
        <f>IF(OR(ISBLANK(Table1a!#REF!),Table1a!#REF!=""),"Blank cell, reporting not mandatory",IF(OR(Table1a!#REF!=0,Table1a!#REF!="0"),"0 value","Value"))</f>
        <v>#REF!</v>
      </c>
      <c r="JR126" s="86" t="e">
        <f>IF(OR(ISBLANK(Table1a!#REF!),Table1a!#REF!=""),"Blank cell, reporting not mandatory",IF(OR(Table1a!#REF!=0,Table1a!#REF!="0"),"0 value","Value"))</f>
        <v>#REF!</v>
      </c>
      <c r="JS126" s="104" t="e">
        <f>IF(OR(ISBLANK(Table1a!#REF!),Table1a!#REF!=""),"Blank cell, reporting not mandatory",IF(OR(Table1a!#REF!=0,Table1a!#REF!="0"),"0 value","Value"))</f>
        <v>#REF!</v>
      </c>
      <c r="JT126" s="104" t="e">
        <f>IF(OR(ISBLANK(Table1a!#REF!),Table1a!#REF!=""),"Blank cell, reporting not mandatory",IF(OR(Table1a!#REF!=0,Table1a!#REF!="0"),"0 value","Value"))</f>
        <v>#REF!</v>
      </c>
      <c r="JU126" s="104" t="e">
        <f>IF(OR(ISBLANK(Table1a!#REF!),Table1a!#REF!=""),"Blank cell, reporting not mandatory",IF(OR(Table1a!#REF!=0,Table1a!#REF!="0"),"0 value","Value"))</f>
        <v>#REF!</v>
      </c>
      <c r="JV126" s="104" t="e">
        <f>IF(OR(ISBLANK(Table1a!#REF!),Table1a!#REF!=""),"Blank cell, reporting not mandatory",IF(OR(Table1a!#REF!=0,Table1a!#REF!="0"),"0 value","Value"))</f>
        <v>#REF!</v>
      </c>
      <c r="JW126" s="86" t="e">
        <f>IF(OR(ISBLANK(Table1a!#REF!),Table1a!#REF!=""),"Blank cell, reporting not mandatory",IF(OR(Table1a!#REF!=0,Table1a!#REF!="0"),"0 value","Value"))</f>
        <v>#REF!</v>
      </c>
      <c r="JX126" s="104" t="e">
        <f>IF(OR(ISBLANK(Table1a!#REF!),Table1a!#REF!=""),"Blank cell, reporting not mandatory",IF(OR(Table1a!#REF!=0,Table1a!#REF!="0"),"0 value","Value"))</f>
        <v>#REF!</v>
      </c>
      <c r="JY126" s="104" t="e">
        <f>IF(OR(ISBLANK(Table1a!#REF!),Table1a!#REF!=""),"Blank cell, reporting not mandatory",IF(OR(Table1a!#REF!=0,Table1a!#REF!="0"),"0 value","Value"))</f>
        <v>#REF!</v>
      </c>
      <c r="JZ126" s="104" t="e">
        <f>IF(OR(ISBLANK(Table1a!#REF!),Table1a!#REF!=""),"Blank cell, reporting not mandatory",IF(OR(Table1a!#REF!=0,Table1a!#REF!="0"),"0 value","Value"))</f>
        <v>#REF!</v>
      </c>
      <c r="KA126" s="104" t="e">
        <f>IF(OR(ISBLANK(Table1a!#REF!),Table1a!#REF!=""),"Blank cell, reporting not mandatory",IF(OR(Table1a!#REF!=0,Table1a!#REF!="0"),"0 value","Value"))</f>
        <v>#REF!</v>
      </c>
      <c r="KB126" s="86" t="e">
        <f>IF(OR(ISBLANK(Table1a!#REF!),Table1a!#REF!=""),"Blank cell, reporting not mandatory",IF(OR(Table1a!#REF!=0,Table1a!#REF!="0"),"0 value","Value"))</f>
        <v>#REF!</v>
      </c>
      <c r="KC126" s="104" t="e">
        <f>IF(OR(ISBLANK(Table1a!#REF!),Table1a!#REF!=""),"Blank cell, reporting not mandatory",IF(OR(Table1a!#REF!=0,Table1a!#REF!="0"),"0 value","Value"))</f>
        <v>#REF!</v>
      </c>
      <c r="KD126" s="104" t="e">
        <f>IF(OR(ISBLANK(Table1a!#REF!),Table1a!#REF!=""),"Blank cell, reporting not mandatory",IF(OR(Table1a!#REF!=0,Table1a!#REF!="0"),"0 value","Value"))</f>
        <v>#REF!</v>
      </c>
      <c r="KE126" s="104" t="e">
        <f>IF(OR(ISBLANK(Table1a!#REF!),Table1a!#REF!=""),"Blank cell, reporting not mandatory",IF(OR(Table1a!#REF!=0,Table1a!#REF!="0"),"0 value","Value"))</f>
        <v>#REF!</v>
      </c>
      <c r="KF126" s="104" t="e">
        <f>IF(OR(ISBLANK(Table1a!#REF!),Table1a!#REF!=""),"Blank cell, reporting not mandatory",IF(OR(Table1a!#REF!=0,Table1a!#REF!="0"),"0 value","Value"))</f>
        <v>#REF!</v>
      </c>
      <c r="KG126" s="86" t="e">
        <f>IF(OR(ISBLANK(Table1a!#REF!),Table1a!#REF!=""),"Blank cell, reporting not mandatory",IF(OR(Table1a!#REF!=0,Table1a!#REF!="0"),"0 value","Value"))</f>
        <v>#REF!</v>
      </c>
      <c r="KH126" s="104" t="e">
        <f>IF(OR(ISBLANK(Table1a!#REF!),Table1a!#REF!=""),"Blank cell, reporting not mandatory",IF(OR(Table1a!#REF!=0,Table1a!#REF!="0"),"0 value","Value"))</f>
        <v>#REF!</v>
      </c>
      <c r="KI126" s="104" t="e">
        <f>IF(OR(ISBLANK(Table1a!#REF!),Table1a!#REF!=""),"Blank cell, reporting not mandatory",IF(OR(Table1a!#REF!=0,Table1a!#REF!="0"),"0 value","Value"))</f>
        <v>#REF!</v>
      </c>
      <c r="KJ126" s="104" t="e">
        <f>IF(OR(ISBLANK(Table1a!#REF!),Table1a!#REF!=""),"Blank cell, reporting not mandatory",IF(OR(Table1a!#REF!=0,Table1a!#REF!="0"),"0 value","Value"))</f>
        <v>#REF!</v>
      </c>
      <c r="KK126" s="104" t="e">
        <f>IF(OR(ISBLANK(Table1a!#REF!),Table1a!#REF!=""),"Blank cell, reporting not mandatory",IF(OR(Table1a!#REF!=0,Table1a!#REF!="0"),"0 value","Value"))</f>
        <v>#REF!</v>
      </c>
      <c r="KL126" s="86" t="e">
        <f>IF(OR(ISBLANK(Table1a!#REF!),Table1a!#REF!=""),"Blank cell, reporting not mandatory",IF(OR(Table1a!#REF!=0,Table1a!#REF!="0"),"0 value","Value"))</f>
        <v>#REF!</v>
      </c>
      <c r="KM126" s="104" t="e">
        <f>IF(OR(ISBLANK(Table1a!#REF!),Table1a!#REF!=""),"Blank cell, reporting not mandatory",IF(OR(Table1a!#REF!=0,Table1a!#REF!="0"),"0 value","Value"))</f>
        <v>#REF!</v>
      </c>
      <c r="KN126" s="104" t="e">
        <f>IF(OR(ISBLANK(Table1a!#REF!),Table1a!#REF!=""),"Blank cell, reporting not mandatory",IF(OR(Table1a!#REF!=0,Table1a!#REF!="0"),"0 value","Value"))</f>
        <v>#REF!</v>
      </c>
      <c r="KO126" s="104" t="e">
        <f>IF(OR(ISBLANK(Table1a!#REF!),Table1a!#REF!=""),"Blank cell, reporting not mandatory",IF(OR(Table1a!#REF!=0,Table1a!#REF!="0"),"0 value","Value"))</f>
        <v>#REF!</v>
      </c>
      <c r="KP126" s="104" t="e">
        <f>IF(OR(ISBLANK(Table1a!#REF!),Table1a!#REF!=""),"Blank cell, reporting not mandatory",IF(OR(Table1a!#REF!=0,Table1a!#REF!="0"),"0 value","Value"))</f>
        <v>#REF!</v>
      </c>
      <c r="KQ126" s="86" t="e">
        <f>IF(OR(ISBLANK(Table1a!#REF!),Table1a!#REF!=""),"Blank cell, reporting not mandatory",IF(OR(Table1a!#REF!=0,Table1a!#REF!="0"),"0 value","Value"))</f>
        <v>#REF!</v>
      </c>
      <c r="KR126" s="104" t="e">
        <f>IF(OR(ISBLANK(Table1a!#REF!),Table1a!#REF!=""),"Blank cell, reporting not mandatory",IF(OR(Table1a!#REF!=0,Table1a!#REF!="0"),"0 value","Value"))</f>
        <v>#REF!</v>
      </c>
      <c r="KS126" s="104" t="e">
        <f>IF(OR(ISBLANK(Table1a!#REF!),Table1a!#REF!=""),"Blank cell, reporting not mandatory",IF(OR(Table1a!#REF!=0,Table1a!#REF!="0"),"0 value","Value"))</f>
        <v>#REF!</v>
      </c>
      <c r="KT126" s="104" t="e">
        <f>IF(OR(ISBLANK(Table1a!#REF!),Table1a!#REF!=""),"Blank cell, reporting not mandatory",IF(OR(Table1a!#REF!=0,Table1a!#REF!="0"),"0 value","Value"))</f>
        <v>#REF!</v>
      </c>
      <c r="KU126" s="104" t="e">
        <f>IF(OR(ISBLANK(Table1a!#REF!),Table1a!#REF!=""),"Blank cell, reporting not mandatory",IF(OR(Table1a!#REF!=0,Table1a!#REF!="0"),"0 value","Value"))</f>
        <v>#REF!</v>
      </c>
      <c r="KV126" s="86" t="e">
        <f>IF(OR(ISBLANK(Table1a!#REF!),Table1a!#REF!=""),"Blank cell, reporting not mandatory",IF(OR(Table1a!#REF!=0,Table1a!#REF!="0"),"0 value","Value"))</f>
        <v>#REF!</v>
      </c>
      <c r="KW126" s="132"/>
      <c r="KX126" s="133"/>
      <c r="KY126" s="133"/>
      <c r="KZ126" s="132"/>
      <c r="LA126" s="133"/>
      <c r="LB126" s="133"/>
      <c r="LC126" s="133"/>
      <c r="LD126" s="133"/>
      <c r="LE126" s="132"/>
      <c r="LF126" s="133"/>
      <c r="LG126" s="133"/>
      <c r="LH126" s="133"/>
      <c r="LI126" s="133"/>
      <c r="LJ126" s="132"/>
      <c r="LK126" s="133"/>
      <c r="LL126" s="133"/>
      <c r="LM126" s="133"/>
      <c r="LN126" s="133"/>
      <c r="LO126" s="132"/>
      <c r="LP126" s="133"/>
      <c r="LQ126" s="133"/>
      <c r="LR126" s="133"/>
      <c r="LS126" s="133"/>
      <c r="LT126" s="132"/>
      <c r="LU126" s="133"/>
      <c r="LV126" s="133"/>
      <c r="LW126" s="133"/>
      <c r="LX126" s="133"/>
      <c r="LY126" s="132"/>
      <c r="LZ126" s="133"/>
      <c r="MA126" s="133"/>
      <c r="MB126" s="133"/>
      <c r="MC126" s="133"/>
      <c r="MD126" s="132"/>
      <c r="ME126" s="105" t="e">
        <f>IF(OR(ISBLANK(Table1a!#REF!),Table1a!#REF!=""),"Blank cell, reporting not mandatory",IF(OR(Table1a!#REF!=0,Table1a!#REF!="0"),"0 value","Value"))</f>
        <v>#REF!</v>
      </c>
      <c r="MF126" s="104" t="e">
        <f>IF(OR(ISBLANK(Table1a!#REF!),Table1a!#REF!=""),"Blank cell, reporting not mandatory",IF(OR(Table1a!#REF!=0,Table1a!#REF!="0"),"0 value","Value"))</f>
        <v>#REF!</v>
      </c>
      <c r="MG126" s="104" t="e">
        <f>IF(OR(ISBLANK(Table1a!#REF!),Table1a!#REF!=""),"Blank cell, reporting not mandatory",IF(OR(Table1a!#REF!=0,Table1a!#REF!="0"),"0 value","Value"))</f>
        <v>#REF!</v>
      </c>
      <c r="MH126" s="105" t="e">
        <f>IF(OR(ISBLANK(Table1a!#REF!),Table1a!#REF!=""),"Blank cell, reporting not mandatory",IF(OR(Table1a!#REF!=0,Table1a!#REF!="0"),"0 value","Value"))</f>
        <v>#REF!</v>
      </c>
      <c r="MI126" s="104" t="e">
        <f>IF(OR(ISBLANK(Table1a!#REF!),Table1a!#REF!=""),"Blank cell, reporting not mandatory",IF(OR(Table1a!#REF!=0,Table1a!#REF!="0"),"0 value","Value"))</f>
        <v>#REF!</v>
      </c>
      <c r="MJ126" s="104" t="e">
        <f>IF(OR(ISBLANK(Table1a!#REF!),Table1a!#REF!=""),"Blank cell, reporting not mandatory",IF(OR(Table1a!#REF!=0,Table1a!#REF!="0"),"0 value","Value"))</f>
        <v>#REF!</v>
      </c>
      <c r="MK126" s="104" t="e">
        <f>IF(OR(ISBLANK(Table1a!#REF!),Table1a!#REF!=""),"Blank cell, reporting not mandatory",IF(OR(Table1a!#REF!=0,Table1a!#REF!="0"),"0 value","Value"))</f>
        <v>#REF!</v>
      </c>
      <c r="ML126" s="104" t="e">
        <f>IF(OR(ISBLANK(Table1a!#REF!),Table1a!#REF!=""),"Blank cell, reporting not mandatory",IF(OR(Table1a!#REF!=0,Table1a!#REF!="0"),"0 value","Value"))</f>
        <v>#REF!</v>
      </c>
      <c r="MM126" s="105" t="e">
        <f>IF(OR(ISBLANK(Table1a!#REF!),Table1a!#REF!=""),"Blank cell, reporting not mandatory",IF(OR(Table1a!#REF!=0,Table1a!#REF!="0"),"0 value","Value"))</f>
        <v>#REF!</v>
      </c>
      <c r="MN126" s="104" t="e">
        <f>IF(OR(ISBLANK(Table1a!#REF!),Table1a!#REF!=""),"Blank cell, reporting not mandatory",IF(OR(Table1a!#REF!=0,Table1a!#REF!="0"),"0 value","Value"))</f>
        <v>#REF!</v>
      </c>
      <c r="MO126" s="104" t="e">
        <f>IF(OR(ISBLANK(Table1a!#REF!),Table1a!#REF!=""),"Blank cell, reporting not mandatory",IF(OR(Table1a!#REF!=0,Table1a!#REF!="0"),"0 value","Value"))</f>
        <v>#REF!</v>
      </c>
      <c r="MP126" s="104" t="e">
        <f>IF(OR(ISBLANK(Table1a!#REF!),Table1a!#REF!=""),"Blank cell, reporting not mandatory",IF(OR(Table1a!#REF!=0,Table1a!#REF!="0"),"0 value","Value"))</f>
        <v>#REF!</v>
      </c>
      <c r="MQ126" s="104" t="e">
        <f>IF(OR(ISBLANK(Table1a!#REF!),Table1a!#REF!=""),"Blank cell, reporting not mandatory",IF(OR(Table1a!#REF!=0,Table1a!#REF!="0"),"0 value","Value"))</f>
        <v>#REF!</v>
      </c>
      <c r="MR126" s="105" t="e">
        <f>IF(OR(ISBLANK(Table1a!#REF!),Table1a!#REF!=""),"Blank cell, reporting not mandatory",IF(OR(Table1a!#REF!=0,Table1a!#REF!="0"),"0 value","Value"))</f>
        <v>#REF!</v>
      </c>
      <c r="MS126" s="104" t="e">
        <f>IF(OR(ISBLANK(Table1a!#REF!),Table1a!#REF!=""),"Blank cell, reporting not mandatory",IF(OR(Table1a!#REF!=0,Table1a!#REF!="0"),"0 value","Value"))</f>
        <v>#REF!</v>
      </c>
      <c r="MT126" s="104" t="e">
        <f>IF(OR(ISBLANK(Table1a!#REF!),Table1a!#REF!=""),"Blank cell, reporting not mandatory",IF(OR(Table1a!#REF!=0,Table1a!#REF!="0"),"0 value","Value"))</f>
        <v>#REF!</v>
      </c>
      <c r="MU126" s="104" t="e">
        <f>IF(OR(ISBLANK(Table1a!#REF!),Table1a!#REF!=""),"Blank cell, reporting not mandatory",IF(OR(Table1a!#REF!=0,Table1a!#REF!="0"),"0 value","Value"))</f>
        <v>#REF!</v>
      </c>
      <c r="MV126" s="104" t="e">
        <f>IF(OR(ISBLANK(Table1a!#REF!),Table1a!#REF!=""),"Blank cell, reporting not mandatory",IF(OR(Table1a!#REF!=0,Table1a!#REF!="0"),"0 value","Value"))</f>
        <v>#REF!</v>
      </c>
      <c r="MW126" s="105" t="e">
        <f>IF(OR(ISBLANK(Table1a!#REF!),Table1a!#REF!=""),"Blank cell, reporting not mandatory",IF(OR(Table1a!#REF!=0,Table1a!#REF!="0"),"0 value","Value"))</f>
        <v>#REF!</v>
      </c>
      <c r="MX126" s="104" t="e">
        <f>IF(OR(ISBLANK(Table1a!#REF!),Table1a!#REF!=""),"Blank cell, reporting not mandatory",IF(OR(Table1a!#REF!=0,Table1a!#REF!="0"),"0 value","Value"))</f>
        <v>#REF!</v>
      </c>
      <c r="MY126" s="104" t="e">
        <f>IF(OR(ISBLANK(Table1a!#REF!),Table1a!#REF!=""),"Blank cell, reporting not mandatory",IF(OR(Table1a!#REF!=0,Table1a!#REF!="0"),"0 value","Value"))</f>
        <v>#REF!</v>
      </c>
      <c r="MZ126" s="104" t="e">
        <f>IF(OR(ISBLANK(Table1a!#REF!),Table1a!#REF!=""),"Blank cell, reporting not mandatory",IF(OR(Table1a!#REF!=0,Table1a!#REF!="0"),"0 value","Value"))</f>
        <v>#REF!</v>
      </c>
      <c r="NA126" s="104" t="e">
        <f>IF(OR(ISBLANK(Table1a!#REF!),Table1a!#REF!=""),"Blank cell, reporting not mandatory",IF(OR(Table1a!#REF!=0,Table1a!#REF!="0"),"0 value","Value"))</f>
        <v>#REF!</v>
      </c>
      <c r="NB126" s="105" t="e">
        <f>IF(OR(ISBLANK(Table1a!#REF!),Table1a!#REF!=""),"Blank cell, reporting not mandatory",IF(OR(Table1a!#REF!=0,Table1a!#REF!="0"),"0 value","Value"))</f>
        <v>#REF!</v>
      </c>
      <c r="NC126" s="104" t="e">
        <f>IF(OR(ISBLANK(Table1a!#REF!),Table1a!#REF!=""),"Blank cell, reporting not mandatory",IF(OR(Table1a!#REF!=0,Table1a!#REF!="0"),"0 value","Value"))</f>
        <v>#REF!</v>
      </c>
      <c r="ND126" s="104" t="e">
        <f>IF(OR(ISBLANK(Table1a!#REF!),Table1a!#REF!=""),"Blank cell, reporting not mandatory",IF(OR(Table1a!#REF!=0,Table1a!#REF!="0"),"0 value","Value"))</f>
        <v>#REF!</v>
      </c>
      <c r="NE126" s="104" t="e">
        <f>IF(OR(ISBLANK(Table1a!#REF!),Table1a!#REF!=""),"Blank cell, reporting not mandatory",IF(OR(Table1a!#REF!=0,Table1a!#REF!="0"),"0 value","Value"))</f>
        <v>#REF!</v>
      </c>
      <c r="NF126" s="104" t="e">
        <f>IF(OR(ISBLANK(Table1a!#REF!),Table1a!#REF!=""),"Blank cell, reporting not mandatory",IF(OR(Table1a!#REF!=0,Table1a!#REF!="0"),"0 value","Value"))</f>
        <v>#REF!</v>
      </c>
      <c r="NG126" s="105" t="e">
        <f>IF(OR(ISBLANK(Table1a!#REF!),Table1a!#REF!=""),"Blank cell, reporting not mandatory",IF(OR(Table1a!#REF!=0,Table1a!#REF!="0"),"0 value","Value"))</f>
        <v>#REF!</v>
      </c>
      <c r="NH126" s="104" t="e">
        <f>IF(OR(ISBLANK(Table1a!#REF!),Table1a!#REF!=""),"Blank cell, reporting not mandatory",IF(OR(Table1a!#REF!=0,Table1a!#REF!="0"),"0 value","Value"))</f>
        <v>#REF!</v>
      </c>
      <c r="NI126" s="104" t="e">
        <f>IF(OR(ISBLANK(Table1a!#REF!),Table1a!#REF!=""),"Blank cell, reporting not mandatory",IF(OR(Table1a!#REF!=0,Table1a!#REF!="0"),"0 value","Value"))</f>
        <v>#REF!</v>
      </c>
      <c r="NJ126" s="104" t="e">
        <f>IF(OR(ISBLANK(Table1a!#REF!),Table1a!#REF!=""),"Blank cell, reporting not mandatory",IF(OR(Table1a!#REF!=0,Table1a!#REF!="0"),"0 value","Value"))</f>
        <v>#REF!</v>
      </c>
      <c r="NK126" s="104" t="e">
        <f>IF(OR(ISBLANK(Table1a!#REF!),Table1a!#REF!=""),"Blank cell, reporting not mandatory",IF(OR(Table1a!#REF!=0,Table1a!#REF!="0"),"0 value","Value"))</f>
        <v>#REF!</v>
      </c>
      <c r="NL126" s="105" t="e">
        <f>IF(OR(ISBLANK(Table1a!#REF!),Table1a!#REF!=""),"Blank cell, reporting not mandatory",IF(OR(Table1a!#REF!=0,Table1a!#REF!="0"),"0 value","Value"))</f>
        <v>#REF!</v>
      </c>
    </row>
    <row r="127" spans="1:376" outlineLevel="1">
      <c r="A127" s="38" t="s">
        <v>329</v>
      </c>
      <c r="B127" s="79" t="s">
        <v>8</v>
      </c>
      <c r="C127" s="105" t="e">
        <f>IF(OR(ISBLANK(Table1a!#REF!),Table1a!#REF!=""),"Blank cell, reporting not mandatory",IF(OR(Table1a!#REF!=0,Table1a!#REF!="0"),"0 value","Value"))</f>
        <v>#REF!</v>
      </c>
      <c r="D127" s="139" t="e">
        <f>IF(OR(ISBLANK(Table1a!#REF!),Table1a!#REF!=""),"Blank cell, reporting not mandatory",IF(OR(Table1a!#REF!=0,Table1a!#REF!="0"),"0 value","Value"))</f>
        <v>#REF!</v>
      </c>
      <c r="E127" s="139" t="e">
        <f>IF(OR(ISBLANK(Table1a!#REF!),Table1a!#REF!=""),"Blank cell, reporting not mandatory",IF(OR(Table1a!#REF!=0,Table1a!#REF!="0"),"0 value","Value"))</f>
        <v>#REF!</v>
      </c>
      <c r="F127" s="105" t="e">
        <f>IF(OR(ISBLANK(Table1a!#REF!),Table1a!#REF!=""),"Blank cell, reporting not mandatory",IF(OR(Table1a!#REF!=0,Table1a!#REF!="0"),"0 value","Value"))</f>
        <v>#REF!</v>
      </c>
      <c r="G127" s="139" t="e">
        <f>IF(OR(ISBLANK(Table1a!#REF!),Table1a!#REF!=""),"Blank cell, reporting not mandatory",IF(OR(Table1a!#REF!=0,Table1a!#REF!="0"),"0 value","Value"))</f>
        <v>#REF!</v>
      </c>
      <c r="H127" s="139" t="e">
        <f>IF(OR(ISBLANK(Table1a!#REF!),Table1a!#REF!=""),"Blank cell, reporting not mandatory",IF(OR(Table1a!#REF!=0,Table1a!#REF!="0"),"0 value","Value"))</f>
        <v>#REF!</v>
      </c>
      <c r="I127" s="139" t="e">
        <f>IF(OR(ISBLANK(Table1a!#REF!),Table1a!#REF!=""),"Blank cell, reporting not mandatory",IF(OR(Table1a!#REF!=0,Table1a!#REF!="0"),"0 value","Value"))</f>
        <v>#REF!</v>
      </c>
      <c r="J127" s="139" t="e">
        <f>IF(OR(ISBLANK(Table1a!#REF!),Table1a!#REF!=""),"Blank cell, reporting not mandatory",IF(OR(Table1a!#REF!=0,Table1a!#REF!="0"),"0 value","Value"))</f>
        <v>#REF!</v>
      </c>
      <c r="K127" s="105" t="e">
        <f>IF(OR(ISBLANK(Table1a!#REF!),Table1a!#REF!=""),"Blank cell, reporting not mandatory",IF(OR(Table1a!#REF!=0,Table1a!#REF!="0"),"0 value","Value"))</f>
        <v>#REF!</v>
      </c>
      <c r="L127" s="139" t="e">
        <f>IF(OR(ISBLANK(Table1a!#REF!),Table1a!#REF!=""),"Blank cell, reporting not mandatory",IF(OR(Table1a!#REF!=0,Table1a!#REF!="0"),"0 value","Value"))</f>
        <v>#REF!</v>
      </c>
      <c r="M127" s="139" t="e">
        <f>IF(OR(ISBLANK(Table1a!#REF!),Table1a!#REF!=""),"Blank cell, reporting not mandatory",IF(OR(Table1a!#REF!=0,Table1a!#REF!="0"),"0 value","Value"))</f>
        <v>#REF!</v>
      </c>
      <c r="N127" s="139" t="e">
        <f>IF(OR(ISBLANK(Table1a!#REF!),Table1a!#REF!=""),"Blank cell, reporting not mandatory",IF(OR(Table1a!#REF!=0,Table1a!#REF!="0"),"0 value","Value"))</f>
        <v>#REF!</v>
      </c>
      <c r="O127" s="139" t="e">
        <f>IF(OR(ISBLANK(Table1a!#REF!),Table1a!#REF!=""),"Blank cell, reporting not mandatory",IF(OR(Table1a!#REF!=0,Table1a!#REF!="0"),"0 value","Value"))</f>
        <v>#REF!</v>
      </c>
      <c r="P127" s="105" t="e">
        <f>IF(OR(ISBLANK(Table1a!#REF!),Table1a!#REF!=""),"Blank cell, reporting not mandatory",IF(OR(Table1a!#REF!=0,Table1a!#REF!="0"),"0 value","Value"))</f>
        <v>#REF!</v>
      </c>
      <c r="Q127" s="139" t="e">
        <f>IF(OR(ISBLANK(Table1a!#REF!),Table1a!#REF!=""),"Blank cell, reporting not mandatory",IF(OR(Table1a!#REF!=0,Table1a!#REF!="0"),"0 value","Value"))</f>
        <v>#REF!</v>
      </c>
      <c r="R127" s="139" t="e">
        <f>IF(OR(ISBLANK(Table1a!#REF!),Table1a!#REF!=""),"Blank cell, reporting not mandatory",IF(OR(Table1a!#REF!=0,Table1a!#REF!="0"),"0 value","Value"))</f>
        <v>#REF!</v>
      </c>
      <c r="S127" s="139" t="e">
        <f>IF(OR(ISBLANK(Table1a!#REF!),Table1a!#REF!=""),"Blank cell, reporting not mandatory",IF(OR(Table1a!#REF!=0,Table1a!#REF!="0"),"0 value","Value"))</f>
        <v>#REF!</v>
      </c>
      <c r="T127" s="139" t="e">
        <f>IF(OR(ISBLANK(Table1a!#REF!),Table1a!#REF!=""),"Blank cell, reporting not mandatory",IF(OR(Table1a!#REF!=0,Table1a!#REF!="0"),"0 value","Value"))</f>
        <v>#REF!</v>
      </c>
      <c r="U127" s="105" t="e">
        <f>IF(OR(ISBLANK(Table1a!#REF!),Table1a!#REF!=""),"Blank cell, reporting not mandatory",IF(OR(Table1a!#REF!=0,Table1a!#REF!="0"),"0 value","Value"))</f>
        <v>#REF!</v>
      </c>
      <c r="V127" s="139" t="e">
        <f>IF(OR(ISBLANK(Table1a!#REF!),Table1a!#REF!=""),"Blank cell, reporting not mandatory",IF(OR(Table1a!#REF!=0,Table1a!#REF!="0"),"0 value","Value"))</f>
        <v>#REF!</v>
      </c>
      <c r="W127" s="139" t="e">
        <f>IF(OR(ISBLANK(Table1a!#REF!),Table1a!#REF!=""),"Blank cell, reporting not mandatory",IF(OR(Table1a!#REF!=0,Table1a!#REF!="0"),"0 value","Value"))</f>
        <v>#REF!</v>
      </c>
      <c r="X127" s="139" t="e">
        <f>IF(OR(ISBLANK(Table1a!#REF!),Table1a!#REF!=""),"Blank cell, reporting not mandatory",IF(OR(Table1a!#REF!=0,Table1a!#REF!="0"),"0 value","Value"))</f>
        <v>#REF!</v>
      </c>
      <c r="Y127" s="139" t="e">
        <f>IF(OR(ISBLANK(Table1a!#REF!),Table1a!#REF!=""),"Blank cell, reporting not mandatory",IF(OR(Table1a!#REF!=0,Table1a!#REF!="0"),"0 value","Value"))</f>
        <v>#REF!</v>
      </c>
      <c r="Z127" s="105" t="e">
        <f>IF(OR(ISBLANK(Table1a!#REF!),Table1a!#REF!=""),"Blank cell, reporting not mandatory",IF(OR(Table1a!#REF!=0,Table1a!#REF!="0"),"0 value","Value"))</f>
        <v>#REF!</v>
      </c>
      <c r="AA127" s="139" t="e">
        <f>IF(OR(ISBLANK(Table1a!#REF!),Table1a!#REF!=""),"Blank cell, reporting not mandatory",IF(OR(Table1a!#REF!=0,Table1a!#REF!="0"),"0 value","Value"))</f>
        <v>#REF!</v>
      </c>
      <c r="AB127" s="139" t="e">
        <f>IF(OR(ISBLANK(Table1a!#REF!),Table1a!#REF!=""),"Blank cell, reporting not mandatory",IF(OR(Table1a!#REF!=0,Table1a!#REF!="0"),"0 value","Value"))</f>
        <v>#REF!</v>
      </c>
      <c r="AC127" s="139" t="e">
        <f>IF(OR(ISBLANK(Table1a!#REF!),Table1a!#REF!=""),"Blank cell, reporting not mandatory",IF(OR(Table1a!#REF!=0,Table1a!#REF!="0"),"0 value","Value"))</f>
        <v>#REF!</v>
      </c>
      <c r="AD127" s="139" t="e">
        <f>IF(OR(ISBLANK(Table1a!#REF!),Table1a!#REF!=""),"Blank cell, reporting not mandatory",IF(OR(Table1a!#REF!=0,Table1a!#REF!="0"),"0 value","Value"))</f>
        <v>#REF!</v>
      </c>
      <c r="AE127" s="105" t="e">
        <f>IF(OR(ISBLANK(Table1a!#REF!),Table1a!#REF!=""),"Blank cell, reporting not mandatory",IF(OR(Table1a!#REF!=0,Table1a!#REF!="0"),"0 value","Value"))</f>
        <v>#REF!</v>
      </c>
      <c r="AF127" s="139" t="e">
        <f>IF(OR(ISBLANK(Table1a!#REF!),Table1a!#REF!=""),"Blank cell, reporting not mandatory",IF(OR(Table1a!#REF!=0,Table1a!#REF!="0"),"0 value","Value"))</f>
        <v>#REF!</v>
      </c>
      <c r="AG127" s="139" t="e">
        <f>IF(OR(ISBLANK(Table1a!#REF!),Table1a!#REF!=""),"Blank cell, reporting not mandatory",IF(OR(Table1a!#REF!=0,Table1a!#REF!="0"),"0 value","Value"))</f>
        <v>#REF!</v>
      </c>
      <c r="AH127" s="139" t="e">
        <f>IF(OR(ISBLANK(Table1a!#REF!),Table1a!#REF!=""),"Blank cell, reporting not mandatory",IF(OR(Table1a!#REF!=0,Table1a!#REF!="0"),"0 value","Value"))</f>
        <v>#REF!</v>
      </c>
      <c r="AI127" s="139" t="e">
        <f>IF(OR(ISBLANK(Table1a!#REF!),Table1a!#REF!=""),"Blank cell, reporting not mandatory",IF(OR(Table1a!#REF!=0,Table1a!#REF!="0"),"0 value","Value"))</f>
        <v>#REF!</v>
      </c>
      <c r="AJ127" s="105" t="e">
        <f>IF(OR(ISBLANK(Table1a!#REF!),Table1a!#REF!=""),"Blank cell, reporting not mandatory",IF(OR(Table1a!#REF!=0,Table1a!#REF!="0"),"0 value","Value"))</f>
        <v>#REF!</v>
      </c>
      <c r="AK127" s="105" t="e">
        <f>IF(OR(ISBLANK(Table1a!#REF!),Table1a!#REF!=""),"Blank cell, reporting not mandatory",IF(OR(Table1a!#REF!=0,Table1a!#REF!="0"),"0 value","Value"))</f>
        <v>#REF!</v>
      </c>
      <c r="AL127" s="139" t="e">
        <f>IF(OR(ISBLANK(Table1a!#REF!),Table1a!#REF!=""),"Blank cell, reporting not mandatory",IF(OR(Table1a!#REF!=0,Table1a!#REF!="0"),"0 value","Value"))</f>
        <v>#REF!</v>
      </c>
      <c r="AM127" s="139" t="e">
        <f>IF(OR(ISBLANK(Table1a!#REF!),Table1a!#REF!=""),"Blank cell, reporting not mandatory",IF(OR(Table1a!#REF!=0,Table1a!#REF!="0"),"0 value","Value"))</f>
        <v>#REF!</v>
      </c>
      <c r="AN127" s="105" t="e">
        <f>IF(OR(ISBLANK(Table1a!#REF!),Table1a!#REF!=""),"Blank cell, reporting not mandatory",IF(OR(Table1a!#REF!=0,Table1a!#REF!="0"),"0 value","Value"))</f>
        <v>#REF!</v>
      </c>
      <c r="AO127" s="139" t="e">
        <f>IF(OR(ISBLANK(Table1a!#REF!),Table1a!#REF!=""),"Blank cell, reporting not mandatory",IF(OR(Table1a!#REF!=0,Table1a!#REF!="0"),"0 value","Value"))</f>
        <v>#REF!</v>
      </c>
      <c r="AP127" s="139" t="e">
        <f>IF(OR(ISBLANK(Table1a!#REF!),Table1a!#REF!=""),"Blank cell, reporting not mandatory",IF(OR(Table1a!#REF!=0,Table1a!#REF!="0"),"0 value","Value"))</f>
        <v>#REF!</v>
      </c>
      <c r="AQ127" s="139" t="e">
        <f>IF(OR(ISBLANK(Table1a!#REF!),Table1a!#REF!=""),"Blank cell, reporting not mandatory",IF(OR(Table1a!#REF!=0,Table1a!#REF!="0"),"0 value","Value"))</f>
        <v>#REF!</v>
      </c>
      <c r="AR127" s="139" t="e">
        <f>IF(OR(ISBLANK(Table1a!#REF!),Table1a!#REF!=""),"Blank cell, reporting not mandatory",IF(OR(Table1a!#REF!=0,Table1a!#REF!="0"),"0 value","Value"))</f>
        <v>#REF!</v>
      </c>
      <c r="AS127" s="105" t="e">
        <f>IF(OR(ISBLANK(Table1a!#REF!),Table1a!#REF!=""),"Blank cell, reporting not mandatory",IF(OR(Table1a!#REF!=0,Table1a!#REF!="0"),"0 value","Value"))</f>
        <v>#REF!</v>
      </c>
      <c r="AT127" s="104" t="e">
        <f>IF(OR(ISBLANK(Table1a!#REF!),Table1a!#REF!=""),"Blank cell, reporting not mandatory",IF(OR(Table1a!#REF!=0,Table1a!#REF!="0"),"0 value","Value"))</f>
        <v>#REF!</v>
      </c>
      <c r="AU127" s="104" t="e">
        <f>IF(OR(ISBLANK(Table1a!#REF!),Table1a!#REF!=""),"Blank cell, reporting not mandatory",IF(OR(Table1a!#REF!=0,Table1a!#REF!="0"),"0 value","Value"))</f>
        <v>#REF!</v>
      </c>
      <c r="AV127" s="104" t="e">
        <f>IF(OR(ISBLANK(Table1a!#REF!),Table1a!#REF!=""),"Blank cell, reporting not mandatory",IF(OR(Table1a!#REF!=0,Table1a!#REF!="0"),"0 value","Value"))</f>
        <v>#REF!</v>
      </c>
      <c r="AW127" s="104" t="e">
        <f>IF(OR(ISBLANK(Table1a!#REF!),Table1a!#REF!=""),"Blank cell, reporting not mandatory",IF(OR(Table1a!#REF!=0,Table1a!#REF!="0"),"0 value","Value"))</f>
        <v>#REF!</v>
      </c>
      <c r="AX127" s="105" t="e">
        <f>IF(OR(ISBLANK(Table1a!#REF!),Table1a!#REF!=""),"Blank cell, reporting not mandatory",IF(OR(Table1a!#REF!=0,Table1a!#REF!="0"),"0 value","Value"))</f>
        <v>#REF!</v>
      </c>
      <c r="AY127" s="104" t="e">
        <f>IF(OR(ISBLANK(Table1a!#REF!),Table1a!#REF!=""),"Blank cell, reporting not mandatory",IF(OR(Table1a!#REF!=0,Table1a!#REF!="0"),"0 value","Value"))</f>
        <v>#REF!</v>
      </c>
      <c r="AZ127" s="104" t="e">
        <f>IF(OR(ISBLANK(Table1a!#REF!),Table1a!#REF!=""),"Blank cell, reporting not mandatory",IF(OR(Table1a!#REF!=0,Table1a!#REF!="0"),"0 value","Value"))</f>
        <v>#REF!</v>
      </c>
      <c r="BA127" s="104" t="e">
        <f>IF(OR(ISBLANK(Table1a!#REF!),Table1a!#REF!=""),"Blank cell, reporting not mandatory",IF(OR(Table1a!#REF!=0,Table1a!#REF!="0"),"0 value","Value"))</f>
        <v>#REF!</v>
      </c>
      <c r="BB127" s="104" t="e">
        <f>IF(OR(ISBLANK(Table1a!#REF!),Table1a!#REF!=""),"Blank cell, reporting not mandatory",IF(OR(Table1a!#REF!=0,Table1a!#REF!="0"),"0 value","Value"))</f>
        <v>#REF!</v>
      </c>
      <c r="BC127" s="105" t="e">
        <f>IF(OR(ISBLANK(Table1a!#REF!),Table1a!#REF!=""),"Blank cell, reporting not mandatory",IF(OR(Table1a!#REF!=0,Table1a!#REF!="0"),"0 value","Value"))</f>
        <v>#REF!</v>
      </c>
      <c r="BD127" s="104" t="e">
        <f>IF(OR(ISBLANK(Table1a!#REF!),Table1a!#REF!=""),"Blank cell, reporting not mandatory",IF(OR(Table1a!#REF!=0,Table1a!#REF!="0"),"0 value","Value"))</f>
        <v>#REF!</v>
      </c>
      <c r="BE127" s="104" t="e">
        <f>IF(OR(ISBLANK(Table1a!#REF!),Table1a!#REF!=""),"Blank cell, reporting not mandatory",IF(OR(Table1a!#REF!=0,Table1a!#REF!="0"),"0 value","Value"))</f>
        <v>#REF!</v>
      </c>
      <c r="BF127" s="104" t="e">
        <f>IF(OR(ISBLANK(Table1a!#REF!),Table1a!#REF!=""),"Blank cell, reporting not mandatory",IF(OR(Table1a!#REF!=0,Table1a!#REF!="0"),"0 value","Value"))</f>
        <v>#REF!</v>
      </c>
      <c r="BG127" s="104" t="e">
        <f>IF(OR(ISBLANK(Table1a!#REF!),Table1a!#REF!=""),"Blank cell, reporting not mandatory",IF(OR(Table1a!#REF!=0,Table1a!#REF!="0"),"0 value","Value"))</f>
        <v>#REF!</v>
      </c>
      <c r="BH127" s="105" t="e">
        <f>IF(OR(ISBLANK(Table1a!#REF!),Table1a!#REF!=""),"Blank cell, reporting not mandatory",IF(OR(Table1a!#REF!=0,Table1a!#REF!="0"),"0 value","Value"))</f>
        <v>#REF!</v>
      </c>
      <c r="BI127" s="104" t="e">
        <f>IF(OR(ISBLANK(Table1a!#REF!),Table1a!#REF!=""),"Blank cell, reporting not mandatory",IF(OR(Table1a!#REF!=0,Table1a!#REF!="0"),"0 value","Value"))</f>
        <v>#REF!</v>
      </c>
      <c r="BJ127" s="104" t="e">
        <f>IF(OR(ISBLANK(Table1a!#REF!),Table1a!#REF!=""),"Blank cell, reporting not mandatory",IF(OR(Table1a!#REF!=0,Table1a!#REF!="0"),"0 value","Value"))</f>
        <v>#REF!</v>
      </c>
      <c r="BK127" s="104" t="e">
        <f>IF(OR(ISBLANK(Table1a!#REF!),Table1a!#REF!=""),"Blank cell, reporting not mandatory",IF(OR(Table1a!#REF!=0,Table1a!#REF!="0"),"0 value","Value"))</f>
        <v>#REF!</v>
      </c>
      <c r="BL127" s="104" t="e">
        <f>IF(OR(ISBLANK(Table1a!#REF!),Table1a!#REF!=""),"Blank cell, reporting not mandatory",IF(OR(Table1a!#REF!=0,Table1a!#REF!="0"),"0 value","Value"))</f>
        <v>#REF!</v>
      </c>
      <c r="BM127" s="105" t="e">
        <f>IF(OR(ISBLANK(Table1a!#REF!),Table1a!#REF!=""),"Blank cell, reporting not mandatory",IF(OR(Table1a!#REF!=0,Table1a!#REF!="0"),"0 value","Value"))</f>
        <v>#REF!</v>
      </c>
      <c r="BN127" s="104" t="e">
        <f>IF(OR(ISBLANK(Table1a!#REF!),Table1a!#REF!=""),"Blank cell, reporting not mandatory",IF(OR(Table1a!#REF!=0,Table1a!#REF!="0"),"0 value","Value"))</f>
        <v>#REF!</v>
      </c>
      <c r="BO127" s="104" t="e">
        <f>IF(OR(ISBLANK(Table1a!#REF!),Table1a!#REF!=""),"Blank cell, reporting not mandatory",IF(OR(Table1a!#REF!=0,Table1a!#REF!="0"),"0 value","Value"))</f>
        <v>#REF!</v>
      </c>
      <c r="BP127" s="104" t="e">
        <f>IF(OR(ISBLANK(Table1a!#REF!),Table1a!#REF!=""),"Blank cell, reporting not mandatory",IF(OR(Table1a!#REF!=0,Table1a!#REF!="0"),"0 value","Value"))</f>
        <v>#REF!</v>
      </c>
      <c r="BQ127" s="104" t="e">
        <f>IF(OR(ISBLANK(Table1a!#REF!),Table1a!#REF!=""),"Blank cell, reporting not mandatory",IF(OR(Table1a!#REF!=0,Table1a!#REF!="0"),"0 value","Value"))</f>
        <v>#REF!</v>
      </c>
      <c r="BR127" s="105" t="e">
        <f>IF(OR(ISBLANK(Table1a!#REF!),Table1a!#REF!=""),"Blank cell, reporting not mandatory",IF(OR(Table1a!#REF!=0,Table1a!#REF!="0"),"0 value","Value"))</f>
        <v>#REF!</v>
      </c>
      <c r="BS127" s="105" t="e">
        <f>IF(OR(ISBLANK(Table1a!#REF!),Table1a!#REF!=""),"Blank cell, reporting not mandatory",IF(OR(Table1a!#REF!=0,Table1a!#REF!="0"),"0 value","Value"))</f>
        <v>#REF!</v>
      </c>
      <c r="BT127" s="104" t="e">
        <f>IF(OR(ISBLANK(Table1a!#REF!),Table1a!#REF!=""),"Blank cell, reporting not mandatory",IF(OR(Table1a!#REF!=0,Table1a!#REF!="0"),"0 value","Value"))</f>
        <v>#REF!</v>
      </c>
      <c r="BU127" s="104" t="e">
        <f>IF(OR(ISBLANK(Table1a!#REF!),Table1a!#REF!=""),"Blank cell, reporting not mandatory",IF(OR(Table1a!#REF!=0,Table1a!#REF!="0"),"0 value","Value"))</f>
        <v>#REF!</v>
      </c>
      <c r="BV127" s="105" t="e">
        <f>IF(OR(ISBLANK(Table1a!#REF!),Table1a!#REF!=""),"Blank cell, reporting not mandatory",IF(OR(Table1a!#REF!=0,Table1a!#REF!="0"),"0 value","Value"))</f>
        <v>#REF!</v>
      </c>
      <c r="BW127" s="104" t="e">
        <f>IF(OR(ISBLANK(Table1a!#REF!),Table1a!#REF!=""),"Blank cell, reporting not mandatory",IF(OR(Table1a!#REF!=0,Table1a!#REF!="0"),"0 value","Value"))</f>
        <v>#REF!</v>
      </c>
      <c r="BX127" s="104" t="e">
        <f>IF(OR(ISBLANK(Table1a!#REF!),Table1a!#REF!=""),"Blank cell, reporting not mandatory",IF(OR(Table1a!#REF!=0,Table1a!#REF!="0"),"0 value","Value"))</f>
        <v>#REF!</v>
      </c>
      <c r="BY127" s="104" t="e">
        <f>IF(OR(ISBLANK(Table1a!#REF!),Table1a!#REF!=""),"Blank cell, reporting not mandatory",IF(OR(Table1a!#REF!=0,Table1a!#REF!="0"),"0 value","Value"))</f>
        <v>#REF!</v>
      </c>
      <c r="BZ127" s="104" t="e">
        <f>IF(OR(ISBLANK(Table1a!#REF!),Table1a!#REF!=""),"Blank cell, reporting not mandatory",IF(OR(Table1a!#REF!=0,Table1a!#REF!="0"),"0 value","Value"))</f>
        <v>#REF!</v>
      </c>
      <c r="CA127" s="105" t="e">
        <f>IF(OR(ISBLANK(Table1a!#REF!),Table1a!#REF!=""),"Blank cell, reporting not mandatory",IF(OR(Table1a!#REF!=0,Table1a!#REF!="0"),"0 value","Value"))</f>
        <v>#REF!</v>
      </c>
      <c r="CB127" s="104" t="e">
        <f>IF(OR(ISBLANK(Table1a!#REF!),Table1a!#REF!=""),"Blank cell, reporting not mandatory",IF(OR(Table1a!#REF!=0,Table1a!#REF!="0"),"0 value","Value"))</f>
        <v>#REF!</v>
      </c>
      <c r="CC127" s="104" t="e">
        <f>IF(OR(ISBLANK(Table1a!#REF!),Table1a!#REF!=""),"Blank cell, reporting not mandatory",IF(OR(Table1a!#REF!=0,Table1a!#REF!="0"),"0 value","Value"))</f>
        <v>#REF!</v>
      </c>
      <c r="CD127" s="104" t="e">
        <f>IF(OR(ISBLANK(Table1a!#REF!),Table1a!#REF!=""),"Blank cell, reporting not mandatory",IF(OR(Table1a!#REF!=0,Table1a!#REF!="0"),"0 value","Value"))</f>
        <v>#REF!</v>
      </c>
      <c r="CE127" s="104" t="e">
        <f>IF(OR(ISBLANK(Table1a!#REF!),Table1a!#REF!=""),"Blank cell, reporting not mandatory",IF(OR(Table1a!#REF!=0,Table1a!#REF!="0"),"0 value","Value"))</f>
        <v>#REF!</v>
      </c>
      <c r="CF127" s="105" t="e">
        <f>IF(OR(ISBLANK(Table1a!#REF!),Table1a!#REF!=""),"Blank cell, reporting not mandatory",IF(OR(Table1a!#REF!=0,Table1a!#REF!="0"),"0 value","Value"))</f>
        <v>#REF!</v>
      </c>
      <c r="CG127" s="104" t="e">
        <f>IF(OR(ISBLANK(Table1a!#REF!),Table1a!#REF!=""),"Blank cell, reporting not mandatory",IF(OR(Table1a!#REF!=0,Table1a!#REF!="0"),"0 value","Value"))</f>
        <v>#REF!</v>
      </c>
      <c r="CH127" s="104" t="e">
        <f>IF(OR(ISBLANK(Table1a!#REF!),Table1a!#REF!=""),"Blank cell, reporting not mandatory",IF(OR(Table1a!#REF!=0,Table1a!#REF!="0"),"0 value","Value"))</f>
        <v>#REF!</v>
      </c>
      <c r="CI127" s="104" t="e">
        <f>IF(OR(ISBLANK(Table1a!#REF!),Table1a!#REF!=""),"Blank cell, reporting not mandatory",IF(OR(Table1a!#REF!=0,Table1a!#REF!="0"),"0 value","Value"))</f>
        <v>#REF!</v>
      </c>
      <c r="CJ127" s="104" t="e">
        <f>IF(OR(ISBLANK(Table1a!#REF!),Table1a!#REF!=""),"Blank cell, reporting not mandatory",IF(OR(Table1a!#REF!=0,Table1a!#REF!="0"),"0 value","Value"))</f>
        <v>#REF!</v>
      </c>
      <c r="CK127" s="105" t="e">
        <f>IF(OR(ISBLANK(Table1a!#REF!),Table1a!#REF!=""),"Blank cell, reporting not mandatory",IF(OR(Table1a!#REF!=0,Table1a!#REF!="0"),"0 value","Value"))</f>
        <v>#REF!</v>
      </c>
      <c r="CL127" s="104" t="e">
        <f>IF(OR(ISBLANK(Table1a!#REF!),Table1a!#REF!=""),"Blank cell, reporting not mandatory",IF(OR(Table1a!#REF!=0,Table1a!#REF!="0"),"0 value","Value"))</f>
        <v>#REF!</v>
      </c>
      <c r="CM127" s="104" t="e">
        <f>IF(OR(ISBLANK(Table1a!#REF!),Table1a!#REF!=""),"Blank cell, reporting not mandatory",IF(OR(Table1a!#REF!=0,Table1a!#REF!="0"),"0 value","Value"))</f>
        <v>#REF!</v>
      </c>
      <c r="CN127" s="104" t="e">
        <f>IF(OR(ISBLANK(Table1a!#REF!),Table1a!#REF!=""),"Blank cell, reporting not mandatory",IF(OR(Table1a!#REF!=0,Table1a!#REF!="0"),"0 value","Value"))</f>
        <v>#REF!</v>
      </c>
      <c r="CO127" s="104" t="e">
        <f>IF(OR(ISBLANK(Table1a!#REF!),Table1a!#REF!=""),"Blank cell, reporting not mandatory",IF(OR(Table1a!#REF!=0,Table1a!#REF!="0"),"0 value","Value"))</f>
        <v>#REF!</v>
      </c>
      <c r="CP127" s="105" t="e">
        <f>IF(OR(ISBLANK(Table1a!#REF!),Table1a!#REF!=""),"Blank cell, reporting not mandatory",IF(OR(Table1a!#REF!=0,Table1a!#REF!="0"),"0 value","Value"))</f>
        <v>#REF!</v>
      </c>
      <c r="CQ127" s="104" t="e">
        <f>IF(OR(ISBLANK(Table1a!#REF!),Table1a!#REF!=""),"Blank cell, reporting not mandatory",IF(OR(Table1a!#REF!=0,Table1a!#REF!="0"),"0 value","Value"))</f>
        <v>#REF!</v>
      </c>
      <c r="CR127" s="104" t="e">
        <f>IF(OR(ISBLANK(Table1a!#REF!),Table1a!#REF!=""),"Blank cell, reporting not mandatory",IF(OR(Table1a!#REF!=0,Table1a!#REF!="0"),"0 value","Value"))</f>
        <v>#REF!</v>
      </c>
      <c r="CS127" s="104" t="e">
        <f>IF(OR(ISBLANK(Table1a!#REF!),Table1a!#REF!=""),"Blank cell, reporting not mandatory",IF(OR(Table1a!#REF!=0,Table1a!#REF!="0"),"0 value","Value"))</f>
        <v>#REF!</v>
      </c>
      <c r="CT127" s="104" t="e">
        <f>IF(OR(ISBLANK(Table1a!#REF!),Table1a!#REF!=""),"Blank cell, reporting not mandatory",IF(OR(Table1a!#REF!=0,Table1a!#REF!="0"),"0 value","Value"))</f>
        <v>#REF!</v>
      </c>
      <c r="CU127" s="105" t="e">
        <f>IF(OR(ISBLANK(Table1a!#REF!),Table1a!#REF!=""),"Blank cell, reporting not mandatory",IF(OR(Table1a!#REF!=0,Table1a!#REF!="0"),"0 value","Value"))</f>
        <v>#REF!</v>
      </c>
      <c r="CV127" s="104" t="e">
        <f>IF(OR(ISBLANK(Table1a!#REF!),Table1a!#REF!=""),"Blank cell, reporting not mandatory",IF(OR(Table1a!#REF!=0,Table1a!#REF!="0"),"0 value","Value"))</f>
        <v>#REF!</v>
      </c>
      <c r="CW127" s="104" t="e">
        <f>IF(OR(ISBLANK(Table1a!#REF!),Table1a!#REF!=""),"Blank cell, reporting not mandatory",IF(OR(Table1a!#REF!=0,Table1a!#REF!="0"),"0 value","Value"))</f>
        <v>#REF!</v>
      </c>
      <c r="CX127" s="104" t="e">
        <f>IF(OR(ISBLANK(Table1a!#REF!),Table1a!#REF!=""),"Blank cell, reporting not mandatory",IF(OR(Table1a!#REF!=0,Table1a!#REF!="0"),"0 value","Value"))</f>
        <v>#REF!</v>
      </c>
      <c r="CY127" s="104" t="e">
        <f>IF(OR(ISBLANK(Table1a!#REF!),Table1a!#REF!=""),"Blank cell, reporting not mandatory",IF(OR(Table1a!#REF!=0,Table1a!#REF!="0"),"0 value","Value"))</f>
        <v>#REF!</v>
      </c>
      <c r="CZ127" s="105" t="e">
        <f>IF(OR(ISBLANK(Table1a!#REF!),Table1a!#REF!=""),"Blank cell, reporting not mandatory",IF(OR(Table1a!#REF!=0,Table1a!#REF!="0"),"0 value","Value"))</f>
        <v>#REF!</v>
      </c>
      <c r="DA127" s="132"/>
      <c r="DB127" s="132"/>
      <c r="DC127" s="133"/>
      <c r="DD127" s="132"/>
      <c r="DE127" s="133"/>
      <c r="DF127" s="133"/>
      <c r="DG127" s="133"/>
      <c r="DH127" s="133"/>
      <c r="DI127" s="132"/>
      <c r="DJ127" s="133"/>
      <c r="DK127" s="133"/>
      <c r="DL127" s="133"/>
      <c r="DM127" s="133"/>
      <c r="DN127" s="132"/>
      <c r="DO127" s="133"/>
      <c r="DP127" s="133"/>
      <c r="DQ127" s="133"/>
      <c r="DR127" s="133"/>
      <c r="DS127" s="132"/>
      <c r="DT127" s="133"/>
      <c r="DU127" s="133"/>
      <c r="DV127" s="133"/>
      <c r="DW127" s="133"/>
      <c r="DX127" s="132"/>
      <c r="DY127" s="133"/>
      <c r="DZ127" s="133"/>
      <c r="EA127" s="133"/>
      <c r="EB127" s="133"/>
      <c r="EC127" s="132"/>
      <c r="ED127" s="133"/>
      <c r="EE127" s="133"/>
      <c r="EF127" s="133"/>
      <c r="EG127" s="133"/>
      <c r="EH127" s="132"/>
      <c r="EI127" s="132"/>
      <c r="EJ127" s="133"/>
      <c r="EK127" s="133"/>
      <c r="EL127" s="132"/>
      <c r="EM127" s="133"/>
      <c r="EN127" s="133"/>
      <c r="EO127" s="133"/>
      <c r="EP127" s="133"/>
      <c r="EQ127" s="132"/>
      <c r="ER127" s="133"/>
      <c r="ES127" s="133"/>
      <c r="ET127" s="133"/>
      <c r="EU127" s="133"/>
      <c r="EV127" s="132"/>
      <c r="EW127" s="133"/>
      <c r="EX127" s="133"/>
      <c r="EY127" s="133"/>
      <c r="EZ127" s="133"/>
      <c r="FA127" s="132"/>
      <c r="FB127" s="133"/>
      <c r="FC127" s="133"/>
      <c r="FD127" s="133"/>
      <c r="FE127" s="133"/>
      <c r="FF127" s="132"/>
      <c r="FG127" s="133"/>
      <c r="FH127" s="133"/>
      <c r="FI127" s="133"/>
      <c r="FJ127" s="133"/>
      <c r="FK127" s="132"/>
      <c r="FL127" s="133"/>
      <c r="FM127" s="133"/>
      <c r="FN127" s="133"/>
      <c r="FO127" s="133"/>
      <c r="FP127" s="132"/>
      <c r="FQ127" s="132"/>
      <c r="FR127" s="133"/>
      <c r="FS127" s="133"/>
      <c r="FT127" s="132"/>
      <c r="FU127" s="133"/>
      <c r="FV127" s="133"/>
      <c r="FW127" s="133"/>
      <c r="FX127" s="133"/>
      <c r="FY127" s="132"/>
      <c r="FZ127" s="133"/>
      <c r="GA127" s="133"/>
      <c r="GB127" s="133"/>
      <c r="GC127" s="133"/>
      <c r="GD127" s="132"/>
      <c r="GE127" s="133"/>
      <c r="GF127" s="133"/>
      <c r="GG127" s="133"/>
      <c r="GH127" s="133"/>
      <c r="GI127" s="132"/>
      <c r="GJ127" s="133"/>
      <c r="GK127" s="133"/>
      <c r="GL127" s="133"/>
      <c r="GM127" s="133"/>
      <c r="GN127" s="132"/>
      <c r="GO127" s="133"/>
      <c r="GP127" s="133"/>
      <c r="GQ127" s="133"/>
      <c r="GR127" s="133"/>
      <c r="GS127" s="132"/>
      <c r="GT127" s="133"/>
      <c r="GU127" s="133"/>
      <c r="GV127" s="133"/>
      <c r="GW127" s="133"/>
      <c r="GX127" s="132"/>
      <c r="GY127" s="132"/>
      <c r="GZ127" s="133"/>
      <c r="HA127" s="133"/>
      <c r="HB127" s="132"/>
      <c r="HC127" s="133"/>
      <c r="HD127" s="133"/>
      <c r="HE127" s="133"/>
      <c r="HF127" s="133"/>
      <c r="HG127" s="132"/>
      <c r="HH127" s="133"/>
      <c r="HI127" s="133"/>
      <c r="HJ127" s="133"/>
      <c r="HK127" s="133"/>
      <c r="HL127" s="132"/>
      <c r="HM127" s="133"/>
      <c r="HN127" s="133"/>
      <c r="HO127" s="133"/>
      <c r="HP127" s="133"/>
      <c r="HQ127" s="132"/>
      <c r="HR127" s="133"/>
      <c r="HS127" s="133"/>
      <c r="HT127" s="133"/>
      <c r="HU127" s="133"/>
      <c r="HV127" s="132"/>
      <c r="HW127" s="133"/>
      <c r="HX127" s="133"/>
      <c r="HY127" s="133"/>
      <c r="HZ127" s="133"/>
      <c r="IA127" s="132"/>
      <c r="IB127" s="133"/>
      <c r="IC127" s="133"/>
      <c r="ID127" s="133"/>
      <c r="IE127" s="133"/>
      <c r="IF127" s="132"/>
      <c r="IG127" s="132"/>
      <c r="IH127" s="133"/>
      <c r="II127" s="133"/>
      <c r="IJ127" s="132"/>
      <c r="IK127" s="133"/>
      <c r="IL127" s="133"/>
      <c r="IM127" s="133"/>
      <c r="IN127" s="133"/>
      <c r="IO127" s="132"/>
      <c r="IP127" s="133"/>
      <c r="IQ127" s="133"/>
      <c r="IR127" s="133"/>
      <c r="IS127" s="133"/>
      <c r="IT127" s="132"/>
      <c r="IU127" s="133"/>
      <c r="IV127" s="133"/>
      <c r="IW127" s="133"/>
      <c r="IX127" s="133"/>
      <c r="IY127" s="132"/>
      <c r="IZ127" s="133"/>
      <c r="JA127" s="133"/>
      <c r="JB127" s="133"/>
      <c r="JC127" s="133"/>
      <c r="JD127" s="132"/>
      <c r="JE127" s="133"/>
      <c r="JF127" s="133"/>
      <c r="JG127" s="133"/>
      <c r="JH127" s="133"/>
      <c r="JI127" s="132"/>
      <c r="JJ127" s="133"/>
      <c r="JK127" s="133"/>
      <c r="JL127" s="133"/>
      <c r="JM127" s="133"/>
      <c r="JN127" s="132"/>
      <c r="JO127" s="86" t="e">
        <f>IF(OR(ISBLANK(Table1a!#REF!),Table1a!#REF!=""),"Blank cell, reporting not mandatory",IF(OR(Table1a!#REF!=0,Table1a!#REF!="0"),"0 value","Value"))</f>
        <v>#REF!</v>
      </c>
      <c r="JP127" s="104" t="e">
        <f>IF(OR(ISBLANK(Table1a!#REF!),Table1a!#REF!=""),"Blank cell, reporting not mandatory",IF(OR(Table1a!#REF!=0,Table1a!#REF!="0"),"0 value","Value"))</f>
        <v>#REF!</v>
      </c>
      <c r="JQ127" s="104" t="e">
        <f>IF(OR(ISBLANK(Table1a!#REF!),Table1a!#REF!=""),"Blank cell, reporting not mandatory",IF(OR(Table1a!#REF!=0,Table1a!#REF!="0"),"0 value","Value"))</f>
        <v>#REF!</v>
      </c>
      <c r="JR127" s="86" t="e">
        <f>IF(OR(ISBLANK(Table1a!#REF!),Table1a!#REF!=""),"Blank cell, reporting not mandatory",IF(OR(Table1a!#REF!=0,Table1a!#REF!="0"),"0 value","Value"))</f>
        <v>#REF!</v>
      </c>
      <c r="JS127" s="104" t="e">
        <f>IF(OR(ISBLANK(Table1a!#REF!),Table1a!#REF!=""),"Blank cell, reporting not mandatory",IF(OR(Table1a!#REF!=0,Table1a!#REF!="0"),"0 value","Value"))</f>
        <v>#REF!</v>
      </c>
      <c r="JT127" s="104" t="e">
        <f>IF(OR(ISBLANK(Table1a!#REF!),Table1a!#REF!=""),"Blank cell, reporting not mandatory",IF(OR(Table1a!#REF!=0,Table1a!#REF!="0"),"0 value","Value"))</f>
        <v>#REF!</v>
      </c>
      <c r="JU127" s="104" t="e">
        <f>IF(OR(ISBLANK(Table1a!#REF!),Table1a!#REF!=""),"Blank cell, reporting not mandatory",IF(OR(Table1a!#REF!=0,Table1a!#REF!="0"),"0 value","Value"))</f>
        <v>#REF!</v>
      </c>
      <c r="JV127" s="104" t="e">
        <f>IF(OR(ISBLANK(Table1a!#REF!),Table1a!#REF!=""),"Blank cell, reporting not mandatory",IF(OR(Table1a!#REF!=0,Table1a!#REF!="0"),"0 value","Value"))</f>
        <v>#REF!</v>
      </c>
      <c r="JW127" s="86" t="e">
        <f>IF(OR(ISBLANK(Table1a!#REF!),Table1a!#REF!=""),"Blank cell, reporting not mandatory",IF(OR(Table1a!#REF!=0,Table1a!#REF!="0"),"0 value","Value"))</f>
        <v>#REF!</v>
      </c>
      <c r="JX127" s="104" t="e">
        <f>IF(OR(ISBLANK(Table1a!#REF!),Table1a!#REF!=""),"Blank cell, reporting not mandatory",IF(OR(Table1a!#REF!=0,Table1a!#REF!="0"),"0 value","Value"))</f>
        <v>#REF!</v>
      </c>
      <c r="JY127" s="104" t="e">
        <f>IF(OR(ISBLANK(Table1a!#REF!),Table1a!#REF!=""),"Blank cell, reporting not mandatory",IF(OR(Table1a!#REF!=0,Table1a!#REF!="0"),"0 value","Value"))</f>
        <v>#REF!</v>
      </c>
      <c r="JZ127" s="104" t="e">
        <f>IF(OR(ISBLANK(Table1a!#REF!),Table1a!#REF!=""),"Blank cell, reporting not mandatory",IF(OR(Table1a!#REF!=0,Table1a!#REF!="0"),"0 value","Value"))</f>
        <v>#REF!</v>
      </c>
      <c r="KA127" s="104" t="e">
        <f>IF(OR(ISBLANK(Table1a!#REF!),Table1a!#REF!=""),"Blank cell, reporting not mandatory",IF(OR(Table1a!#REF!=0,Table1a!#REF!="0"),"0 value","Value"))</f>
        <v>#REF!</v>
      </c>
      <c r="KB127" s="86" t="e">
        <f>IF(OR(ISBLANK(Table1a!#REF!),Table1a!#REF!=""),"Blank cell, reporting not mandatory",IF(OR(Table1a!#REF!=0,Table1a!#REF!="0"),"0 value","Value"))</f>
        <v>#REF!</v>
      </c>
      <c r="KC127" s="104" t="e">
        <f>IF(OR(ISBLANK(Table1a!#REF!),Table1a!#REF!=""),"Blank cell, reporting not mandatory",IF(OR(Table1a!#REF!=0,Table1a!#REF!="0"),"0 value","Value"))</f>
        <v>#REF!</v>
      </c>
      <c r="KD127" s="104" t="e">
        <f>IF(OR(ISBLANK(Table1a!#REF!),Table1a!#REF!=""),"Blank cell, reporting not mandatory",IF(OR(Table1a!#REF!=0,Table1a!#REF!="0"),"0 value","Value"))</f>
        <v>#REF!</v>
      </c>
      <c r="KE127" s="104" t="e">
        <f>IF(OR(ISBLANK(Table1a!#REF!),Table1a!#REF!=""),"Blank cell, reporting not mandatory",IF(OR(Table1a!#REF!=0,Table1a!#REF!="0"),"0 value","Value"))</f>
        <v>#REF!</v>
      </c>
      <c r="KF127" s="104" t="e">
        <f>IF(OR(ISBLANK(Table1a!#REF!),Table1a!#REF!=""),"Blank cell, reporting not mandatory",IF(OR(Table1a!#REF!=0,Table1a!#REF!="0"),"0 value","Value"))</f>
        <v>#REF!</v>
      </c>
      <c r="KG127" s="86" t="e">
        <f>IF(OR(ISBLANK(Table1a!#REF!),Table1a!#REF!=""),"Blank cell, reporting not mandatory",IF(OR(Table1a!#REF!=0,Table1a!#REF!="0"),"0 value","Value"))</f>
        <v>#REF!</v>
      </c>
      <c r="KH127" s="104" t="e">
        <f>IF(OR(ISBLANK(Table1a!#REF!),Table1a!#REF!=""),"Blank cell, reporting not mandatory",IF(OR(Table1a!#REF!=0,Table1a!#REF!="0"),"0 value","Value"))</f>
        <v>#REF!</v>
      </c>
      <c r="KI127" s="104" t="e">
        <f>IF(OR(ISBLANK(Table1a!#REF!),Table1a!#REF!=""),"Blank cell, reporting not mandatory",IF(OR(Table1a!#REF!=0,Table1a!#REF!="0"),"0 value","Value"))</f>
        <v>#REF!</v>
      </c>
      <c r="KJ127" s="104" t="e">
        <f>IF(OR(ISBLANK(Table1a!#REF!),Table1a!#REF!=""),"Blank cell, reporting not mandatory",IF(OR(Table1a!#REF!=0,Table1a!#REF!="0"),"0 value","Value"))</f>
        <v>#REF!</v>
      </c>
      <c r="KK127" s="104" t="e">
        <f>IF(OR(ISBLANK(Table1a!#REF!),Table1a!#REF!=""),"Blank cell, reporting not mandatory",IF(OR(Table1a!#REF!=0,Table1a!#REF!="0"),"0 value","Value"))</f>
        <v>#REF!</v>
      </c>
      <c r="KL127" s="86" t="e">
        <f>IF(OR(ISBLANK(Table1a!#REF!),Table1a!#REF!=""),"Blank cell, reporting not mandatory",IF(OR(Table1a!#REF!=0,Table1a!#REF!="0"),"0 value","Value"))</f>
        <v>#REF!</v>
      </c>
      <c r="KM127" s="104" t="e">
        <f>IF(OR(ISBLANK(Table1a!#REF!),Table1a!#REF!=""),"Blank cell, reporting not mandatory",IF(OR(Table1a!#REF!=0,Table1a!#REF!="0"),"0 value","Value"))</f>
        <v>#REF!</v>
      </c>
      <c r="KN127" s="104" t="e">
        <f>IF(OR(ISBLANK(Table1a!#REF!),Table1a!#REF!=""),"Blank cell, reporting not mandatory",IF(OR(Table1a!#REF!=0,Table1a!#REF!="0"),"0 value","Value"))</f>
        <v>#REF!</v>
      </c>
      <c r="KO127" s="104" t="e">
        <f>IF(OR(ISBLANK(Table1a!#REF!),Table1a!#REF!=""),"Blank cell, reporting not mandatory",IF(OR(Table1a!#REF!=0,Table1a!#REF!="0"),"0 value","Value"))</f>
        <v>#REF!</v>
      </c>
      <c r="KP127" s="104" t="e">
        <f>IF(OR(ISBLANK(Table1a!#REF!),Table1a!#REF!=""),"Blank cell, reporting not mandatory",IF(OR(Table1a!#REF!=0,Table1a!#REF!="0"),"0 value","Value"))</f>
        <v>#REF!</v>
      </c>
      <c r="KQ127" s="86" t="e">
        <f>IF(OR(ISBLANK(Table1a!#REF!),Table1a!#REF!=""),"Blank cell, reporting not mandatory",IF(OR(Table1a!#REF!=0,Table1a!#REF!="0"),"0 value","Value"))</f>
        <v>#REF!</v>
      </c>
      <c r="KR127" s="104" t="e">
        <f>IF(OR(ISBLANK(Table1a!#REF!),Table1a!#REF!=""),"Blank cell, reporting not mandatory",IF(OR(Table1a!#REF!=0,Table1a!#REF!="0"),"0 value","Value"))</f>
        <v>#REF!</v>
      </c>
      <c r="KS127" s="104" t="e">
        <f>IF(OR(ISBLANK(Table1a!#REF!),Table1a!#REF!=""),"Blank cell, reporting not mandatory",IF(OR(Table1a!#REF!=0,Table1a!#REF!="0"),"0 value","Value"))</f>
        <v>#REF!</v>
      </c>
      <c r="KT127" s="104" t="e">
        <f>IF(OR(ISBLANK(Table1a!#REF!),Table1a!#REF!=""),"Blank cell, reporting not mandatory",IF(OR(Table1a!#REF!=0,Table1a!#REF!="0"),"0 value","Value"))</f>
        <v>#REF!</v>
      </c>
      <c r="KU127" s="104" t="e">
        <f>IF(OR(ISBLANK(Table1a!#REF!),Table1a!#REF!=""),"Blank cell, reporting not mandatory",IF(OR(Table1a!#REF!=0,Table1a!#REF!="0"),"0 value","Value"))</f>
        <v>#REF!</v>
      </c>
      <c r="KV127" s="86" t="e">
        <f>IF(OR(ISBLANK(Table1a!#REF!),Table1a!#REF!=""),"Blank cell, reporting not mandatory",IF(OR(Table1a!#REF!=0,Table1a!#REF!="0"),"0 value","Value"))</f>
        <v>#REF!</v>
      </c>
      <c r="KW127" s="132"/>
      <c r="KX127" s="133"/>
      <c r="KY127" s="133"/>
      <c r="KZ127" s="132"/>
      <c r="LA127" s="133"/>
      <c r="LB127" s="133"/>
      <c r="LC127" s="133"/>
      <c r="LD127" s="133"/>
      <c r="LE127" s="132"/>
      <c r="LF127" s="133"/>
      <c r="LG127" s="133"/>
      <c r="LH127" s="133"/>
      <c r="LI127" s="133"/>
      <c r="LJ127" s="132"/>
      <c r="LK127" s="133"/>
      <c r="LL127" s="133"/>
      <c r="LM127" s="133"/>
      <c r="LN127" s="133"/>
      <c r="LO127" s="132"/>
      <c r="LP127" s="133"/>
      <c r="LQ127" s="133"/>
      <c r="LR127" s="133"/>
      <c r="LS127" s="133"/>
      <c r="LT127" s="132"/>
      <c r="LU127" s="133"/>
      <c r="LV127" s="133"/>
      <c r="LW127" s="133"/>
      <c r="LX127" s="133"/>
      <c r="LY127" s="132"/>
      <c r="LZ127" s="133"/>
      <c r="MA127" s="133"/>
      <c r="MB127" s="133"/>
      <c r="MC127" s="133"/>
      <c r="MD127" s="132"/>
      <c r="ME127" s="105" t="e">
        <f>IF(OR(ISBLANK(Table1a!#REF!),Table1a!#REF!=""),"Blank cell, reporting not mandatory",IF(OR(Table1a!#REF!=0,Table1a!#REF!="0"),"0 value","Value"))</f>
        <v>#REF!</v>
      </c>
      <c r="MF127" s="104" t="e">
        <f>IF(OR(ISBLANK(Table1a!#REF!),Table1a!#REF!=""),"Blank cell, reporting not mandatory",IF(OR(Table1a!#REF!=0,Table1a!#REF!="0"),"0 value","Value"))</f>
        <v>#REF!</v>
      </c>
      <c r="MG127" s="104" t="e">
        <f>IF(OR(ISBLANK(Table1a!#REF!),Table1a!#REF!=""),"Blank cell, reporting not mandatory",IF(OR(Table1a!#REF!=0,Table1a!#REF!="0"),"0 value","Value"))</f>
        <v>#REF!</v>
      </c>
      <c r="MH127" s="105" t="e">
        <f>IF(OR(ISBLANK(Table1a!#REF!),Table1a!#REF!=""),"Blank cell, reporting not mandatory",IF(OR(Table1a!#REF!=0,Table1a!#REF!="0"),"0 value","Value"))</f>
        <v>#REF!</v>
      </c>
      <c r="MI127" s="104" t="e">
        <f>IF(OR(ISBLANK(Table1a!#REF!),Table1a!#REF!=""),"Blank cell, reporting not mandatory",IF(OR(Table1a!#REF!=0,Table1a!#REF!="0"),"0 value","Value"))</f>
        <v>#REF!</v>
      </c>
      <c r="MJ127" s="104" t="e">
        <f>IF(OR(ISBLANK(Table1a!#REF!),Table1a!#REF!=""),"Blank cell, reporting not mandatory",IF(OR(Table1a!#REF!=0,Table1a!#REF!="0"),"0 value","Value"))</f>
        <v>#REF!</v>
      </c>
      <c r="MK127" s="104" t="e">
        <f>IF(OR(ISBLANK(Table1a!#REF!),Table1a!#REF!=""),"Blank cell, reporting not mandatory",IF(OR(Table1a!#REF!=0,Table1a!#REF!="0"),"0 value","Value"))</f>
        <v>#REF!</v>
      </c>
      <c r="ML127" s="104" t="e">
        <f>IF(OR(ISBLANK(Table1a!#REF!),Table1a!#REF!=""),"Blank cell, reporting not mandatory",IF(OR(Table1a!#REF!=0,Table1a!#REF!="0"),"0 value","Value"))</f>
        <v>#REF!</v>
      </c>
      <c r="MM127" s="105" t="e">
        <f>IF(OR(ISBLANK(Table1a!#REF!),Table1a!#REF!=""),"Blank cell, reporting not mandatory",IF(OR(Table1a!#REF!=0,Table1a!#REF!="0"),"0 value","Value"))</f>
        <v>#REF!</v>
      </c>
      <c r="MN127" s="104" t="e">
        <f>IF(OR(ISBLANK(Table1a!#REF!),Table1a!#REF!=""),"Blank cell, reporting not mandatory",IF(OR(Table1a!#REF!=0,Table1a!#REF!="0"),"0 value","Value"))</f>
        <v>#REF!</v>
      </c>
      <c r="MO127" s="104" t="e">
        <f>IF(OR(ISBLANK(Table1a!#REF!),Table1a!#REF!=""),"Blank cell, reporting not mandatory",IF(OR(Table1a!#REF!=0,Table1a!#REF!="0"),"0 value","Value"))</f>
        <v>#REF!</v>
      </c>
      <c r="MP127" s="104" t="e">
        <f>IF(OR(ISBLANK(Table1a!#REF!),Table1a!#REF!=""),"Blank cell, reporting not mandatory",IF(OR(Table1a!#REF!=0,Table1a!#REF!="0"),"0 value","Value"))</f>
        <v>#REF!</v>
      </c>
      <c r="MQ127" s="104" t="e">
        <f>IF(OR(ISBLANK(Table1a!#REF!),Table1a!#REF!=""),"Blank cell, reporting not mandatory",IF(OR(Table1a!#REF!=0,Table1a!#REF!="0"),"0 value","Value"))</f>
        <v>#REF!</v>
      </c>
      <c r="MR127" s="105" t="e">
        <f>IF(OR(ISBLANK(Table1a!#REF!),Table1a!#REF!=""),"Blank cell, reporting not mandatory",IF(OR(Table1a!#REF!=0,Table1a!#REF!="0"),"0 value","Value"))</f>
        <v>#REF!</v>
      </c>
      <c r="MS127" s="104" t="e">
        <f>IF(OR(ISBLANK(Table1a!#REF!),Table1a!#REF!=""),"Blank cell, reporting not mandatory",IF(OR(Table1a!#REF!=0,Table1a!#REF!="0"),"0 value","Value"))</f>
        <v>#REF!</v>
      </c>
      <c r="MT127" s="104" t="e">
        <f>IF(OR(ISBLANK(Table1a!#REF!),Table1a!#REF!=""),"Blank cell, reporting not mandatory",IF(OR(Table1a!#REF!=0,Table1a!#REF!="0"),"0 value","Value"))</f>
        <v>#REF!</v>
      </c>
      <c r="MU127" s="104" t="e">
        <f>IF(OR(ISBLANK(Table1a!#REF!),Table1a!#REF!=""),"Blank cell, reporting not mandatory",IF(OR(Table1a!#REF!=0,Table1a!#REF!="0"),"0 value","Value"))</f>
        <v>#REF!</v>
      </c>
      <c r="MV127" s="104" t="e">
        <f>IF(OR(ISBLANK(Table1a!#REF!),Table1a!#REF!=""),"Blank cell, reporting not mandatory",IF(OR(Table1a!#REF!=0,Table1a!#REF!="0"),"0 value","Value"))</f>
        <v>#REF!</v>
      </c>
      <c r="MW127" s="105" t="e">
        <f>IF(OR(ISBLANK(Table1a!#REF!),Table1a!#REF!=""),"Blank cell, reporting not mandatory",IF(OR(Table1a!#REF!=0,Table1a!#REF!="0"),"0 value","Value"))</f>
        <v>#REF!</v>
      </c>
      <c r="MX127" s="104" t="e">
        <f>IF(OR(ISBLANK(Table1a!#REF!),Table1a!#REF!=""),"Blank cell, reporting not mandatory",IF(OR(Table1a!#REF!=0,Table1a!#REF!="0"),"0 value","Value"))</f>
        <v>#REF!</v>
      </c>
      <c r="MY127" s="104" t="e">
        <f>IF(OR(ISBLANK(Table1a!#REF!),Table1a!#REF!=""),"Blank cell, reporting not mandatory",IF(OR(Table1a!#REF!=0,Table1a!#REF!="0"),"0 value","Value"))</f>
        <v>#REF!</v>
      </c>
      <c r="MZ127" s="104" t="e">
        <f>IF(OR(ISBLANK(Table1a!#REF!),Table1a!#REF!=""),"Blank cell, reporting not mandatory",IF(OR(Table1a!#REF!=0,Table1a!#REF!="0"),"0 value","Value"))</f>
        <v>#REF!</v>
      </c>
      <c r="NA127" s="104" t="e">
        <f>IF(OR(ISBLANK(Table1a!#REF!),Table1a!#REF!=""),"Blank cell, reporting not mandatory",IF(OR(Table1a!#REF!=0,Table1a!#REF!="0"),"0 value","Value"))</f>
        <v>#REF!</v>
      </c>
      <c r="NB127" s="105" t="e">
        <f>IF(OR(ISBLANK(Table1a!#REF!),Table1a!#REF!=""),"Blank cell, reporting not mandatory",IF(OR(Table1a!#REF!=0,Table1a!#REF!="0"),"0 value","Value"))</f>
        <v>#REF!</v>
      </c>
      <c r="NC127" s="104" t="e">
        <f>IF(OR(ISBLANK(Table1a!#REF!),Table1a!#REF!=""),"Blank cell, reporting not mandatory",IF(OR(Table1a!#REF!=0,Table1a!#REF!="0"),"0 value","Value"))</f>
        <v>#REF!</v>
      </c>
      <c r="ND127" s="104" t="e">
        <f>IF(OR(ISBLANK(Table1a!#REF!),Table1a!#REF!=""),"Blank cell, reporting not mandatory",IF(OR(Table1a!#REF!=0,Table1a!#REF!="0"),"0 value","Value"))</f>
        <v>#REF!</v>
      </c>
      <c r="NE127" s="104" t="e">
        <f>IF(OR(ISBLANK(Table1a!#REF!),Table1a!#REF!=""),"Blank cell, reporting not mandatory",IF(OR(Table1a!#REF!=0,Table1a!#REF!="0"),"0 value","Value"))</f>
        <v>#REF!</v>
      </c>
      <c r="NF127" s="104" t="e">
        <f>IF(OR(ISBLANK(Table1a!#REF!),Table1a!#REF!=""),"Blank cell, reporting not mandatory",IF(OR(Table1a!#REF!=0,Table1a!#REF!="0"),"0 value","Value"))</f>
        <v>#REF!</v>
      </c>
      <c r="NG127" s="105" t="e">
        <f>IF(OR(ISBLANK(Table1a!#REF!),Table1a!#REF!=""),"Blank cell, reporting not mandatory",IF(OR(Table1a!#REF!=0,Table1a!#REF!="0"),"0 value","Value"))</f>
        <v>#REF!</v>
      </c>
      <c r="NH127" s="104" t="e">
        <f>IF(OR(ISBLANK(Table1a!#REF!),Table1a!#REF!=""),"Blank cell, reporting not mandatory",IF(OR(Table1a!#REF!=0,Table1a!#REF!="0"),"0 value","Value"))</f>
        <v>#REF!</v>
      </c>
      <c r="NI127" s="104" t="e">
        <f>IF(OR(ISBLANK(Table1a!#REF!),Table1a!#REF!=""),"Blank cell, reporting not mandatory",IF(OR(Table1a!#REF!=0,Table1a!#REF!="0"),"0 value","Value"))</f>
        <v>#REF!</v>
      </c>
      <c r="NJ127" s="104" t="e">
        <f>IF(OR(ISBLANK(Table1a!#REF!),Table1a!#REF!=""),"Blank cell, reporting not mandatory",IF(OR(Table1a!#REF!=0,Table1a!#REF!="0"),"0 value","Value"))</f>
        <v>#REF!</v>
      </c>
      <c r="NK127" s="104" t="e">
        <f>IF(OR(ISBLANK(Table1a!#REF!),Table1a!#REF!=""),"Blank cell, reporting not mandatory",IF(OR(Table1a!#REF!=0,Table1a!#REF!="0"),"0 value","Value"))</f>
        <v>#REF!</v>
      </c>
      <c r="NL127" s="105" t="e">
        <f>IF(OR(ISBLANK(Table1a!#REF!),Table1a!#REF!=""),"Blank cell, reporting not mandatory",IF(OR(Table1a!#REF!=0,Table1a!#REF!="0"),"0 value","Value"))</f>
        <v>#REF!</v>
      </c>
    </row>
    <row r="128" spans="1:376" outlineLevel="1">
      <c r="A128" s="131" t="s">
        <v>330</v>
      </c>
      <c r="B128" s="36" t="s">
        <v>7</v>
      </c>
      <c r="C128" s="105" t="e">
        <f>IF(OR(ISBLANK(Table1a!#REF!),Table1a!#REF!=""),"Blank cell, reporting not mandatory",IF(OR(Table1a!#REF!=0,Table1a!#REF!="0"),"0 value","Value"))</f>
        <v>#REF!</v>
      </c>
      <c r="D128" s="139" t="e">
        <f>IF(OR(ISBLANK(Table1a!#REF!),Table1a!#REF!=""),"Blank cell, reporting not mandatory",IF(OR(Table1a!#REF!=0,Table1a!#REF!="0"),"0 value","Value"))</f>
        <v>#REF!</v>
      </c>
      <c r="E128" s="139" t="e">
        <f>IF(OR(ISBLANK(Table1a!#REF!),Table1a!#REF!=""),"Blank cell, reporting not mandatory",IF(OR(Table1a!#REF!=0,Table1a!#REF!="0"),"0 value","Value"))</f>
        <v>#REF!</v>
      </c>
      <c r="F128" s="105" t="e">
        <f>IF(OR(ISBLANK(Table1a!#REF!),Table1a!#REF!=""),"Blank cell, reporting not mandatory",IF(OR(Table1a!#REF!=0,Table1a!#REF!="0"),"0 value","Value"))</f>
        <v>#REF!</v>
      </c>
      <c r="G128" s="139" t="e">
        <f>IF(OR(ISBLANK(Table1a!#REF!),Table1a!#REF!=""),"Blank cell, reporting not mandatory",IF(OR(Table1a!#REF!=0,Table1a!#REF!="0"),"0 value","Value"))</f>
        <v>#REF!</v>
      </c>
      <c r="H128" s="139" t="e">
        <f>IF(OR(ISBLANK(Table1a!#REF!),Table1a!#REF!=""),"Blank cell, reporting not mandatory",IF(OR(Table1a!#REF!=0,Table1a!#REF!="0"),"0 value","Value"))</f>
        <v>#REF!</v>
      </c>
      <c r="I128" s="139" t="e">
        <f>IF(OR(ISBLANK(Table1a!#REF!),Table1a!#REF!=""),"Blank cell, reporting not mandatory",IF(OR(Table1a!#REF!=0,Table1a!#REF!="0"),"0 value","Value"))</f>
        <v>#REF!</v>
      </c>
      <c r="J128" s="139" t="e">
        <f>IF(OR(ISBLANK(Table1a!#REF!),Table1a!#REF!=""),"Blank cell, reporting not mandatory",IF(OR(Table1a!#REF!=0,Table1a!#REF!="0"),"0 value","Value"))</f>
        <v>#REF!</v>
      </c>
      <c r="K128" s="105" t="e">
        <f>IF(OR(ISBLANK(Table1a!#REF!),Table1a!#REF!=""),"Blank cell, reporting not mandatory",IF(OR(Table1a!#REF!=0,Table1a!#REF!="0"),"0 value","Value"))</f>
        <v>#REF!</v>
      </c>
      <c r="L128" s="139" t="e">
        <f>IF(OR(ISBLANK(Table1a!#REF!),Table1a!#REF!=""),"Blank cell, reporting not mandatory",IF(OR(Table1a!#REF!=0,Table1a!#REF!="0"),"0 value","Value"))</f>
        <v>#REF!</v>
      </c>
      <c r="M128" s="139" t="e">
        <f>IF(OR(ISBLANK(Table1a!#REF!),Table1a!#REF!=""),"Blank cell, reporting not mandatory",IF(OR(Table1a!#REF!=0,Table1a!#REF!="0"),"0 value","Value"))</f>
        <v>#REF!</v>
      </c>
      <c r="N128" s="139" t="e">
        <f>IF(OR(ISBLANK(Table1a!#REF!),Table1a!#REF!=""),"Blank cell, reporting not mandatory",IF(OR(Table1a!#REF!=0,Table1a!#REF!="0"),"0 value","Value"))</f>
        <v>#REF!</v>
      </c>
      <c r="O128" s="139" t="e">
        <f>IF(OR(ISBLANK(Table1a!#REF!),Table1a!#REF!=""),"Blank cell, reporting not mandatory",IF(OR(Table1a!#REF!=0,Table1a!#REF!="0"),"0 value","Value"))</f>
        <v>#REF!</v>
      </c>
      <c r="P128" s="105" t="e">
        <f>IF(OR(ISBLANK(Table1a!#REF!),Table1a!#REF!=""),"Blank cell, reporting not mandatory",IF(OR(Table1a!#REF!=0,Table1a!#REF!="0"),"0 value","Value"))</f>
        <v>#REF!</v>
      </c>
      <c r="Q128" s="139" t="e">
        <f>IF(OR(ISBLANK(Table1a!#REF!),Table1a!#REF!=""),"Blank cell, reporting not mandatory",IF(OR(Table1a!#REF!=0,Table1a!#REF!="0"),"0 value","Value"))</f>
        <v>#REF!</v>
      </c>
      <c r="R128" s="139" t="e">
        <f>IF(OR(ISBLANK(Table1a!#REF!),Table1a!#REF!=""),"Blank cell, reporting not mandatory",IF(OR(Table1a!#REF!=0,Table1a!#REF!="0"),"0 value","Value"))</f>
        <v>#REF!</v>
      </c>
      <c r="S128" s="139" t="e">
        <f>IF(OR(ISBLANK(Table1a!#REF!),Table1a!#REF!=""),"Blank cell, reporting not mandatory",IF(OR(Table1a!#REF!=0,Table1a!#REF!="0"),"0 value","Value"))</f>
        <v>#REF!</v>
      </c>
      <c r="T128" s="139" t="e">
        <f>IF(OR(ISBLANK(Table1a!#REF!),Table1a!#REF!=""),"Blank cell, reporting not mandatory",IF(OR(Table1a!#REF!=0,Table1a!#REF!="0"),"0 value","Value"))</f>
        <v>#REF!</v>
      </c>
      <c r="U128" s="105" t="e">
        <f>IF(OR(ISBLANK(Table1a!#REF!),Table1a!#REF!=""),"Blank cell, reporting not mandatory",IF(OR(Table1a!#REF!=0,Table1a!#REF!="0"),"0 value","Value"))</f>
        <v>#REF!</v>
      </c>
      <c r="V128" s="139" t="e">
        <f>IF(OR(ISBLANK(Table1a!#REF!),Table1a!#REF!=""),"Blank cell, reporting not mandatory",IF(OR(Table1a!#REF!=0,Table1a!#REF!="0"),"0 value","Value"))</f>
        <v>#REF!</v>
      </c>
      <c r="W128" s="139" t="e">
        <f>IF(OR(ISBLANK(Table1a!#REF!),Table1a!#REF!=""),"Blank cell, reporting not mandatory",IF(OR(Table1a!#REF!=0,Table1a!#REF!="0"),"0 value","Value"))</f>
        <v>#REF!</v>
      </c>
      <c r="X128" s="139" t="e">
        <f>IF(OR(ISBLANK(Table1a!#REF!),Table1a!#REF!=""),"Blank cell, reporting not mandatory",IF(OR(Table1a!#REF!=0,Table1a!#REF!="0"),"0 value","Value"))</f>
        <v>#REF!</v>
      </c>
      <c r="Y128" s="139" t="e">
        <f>IF(OR(ISBLANK(Table1a!#REF!),Table1a!#REF!=""),"Blank cell, reporting not mandatory",IF(OR(Table1a!#REF!=0,Table1a!#REF!="0"),"0 value","Value"))</f>
        <v>#REF!</v>
      </c>
      <c r="Z128" s="105" t="e">
        <f>IF(OR(ISBLANK(Table1a!#REF!),Table1a!#REF!=""),"Blank cell, reporting not mandatory",IF(OR(Table1a!#REF!=0,Table1a!#REF!="0"),"0 value","Value"))</f>
        <v>#REF!</v>
      </c>
      <c r="AA128" s="139" t="e">
        <f>IF(OR(ISBLANK(Table1a!#REF!),Table1a!#REF!=""),"Blank cell, reporting not mandatory",IF(OR(Table1a!#REF!=0,Table1a!#REF!="0"),"0 value","Value"))</f>
        <v>#REF!</v>
      </c>
      <c r="AB128" s="139" t="e">
        <f>IF(OR(ISBLANK(Table1a!#REF!),Table1a!#REF!=""),"Blank cell, reporting not mandatory",IF(OR(Table1a!#REF!=0,Table1a!#REF!="0"),"0 value","Value"))</f>
        <v>#REF!</v>
      </c>
      <c r="AC128" s="139" t="e">
        <f>IF(OR(ISBLANK(Table1a!#REF!),Table1a!#REF!=""),"Blank cell, reporting not mandatory",IF(OR(Table1a!#REF!=0,Table1a!#REF!="0"),"0 value","Value"))</f>
        <v>#REF!</v>
      </c>
      <c r="AD128" s="139" t="e">
        <f>IF(OR(ISBLANK(Table1a!#REF!),Table1a!#REF!=""),"Blank cell, reporting not mandatory",IF(OR(Table1a!#REF!=0,Table1a!#REF!="0"),"0 value","Value"))</f>
        <v>#REF!</v>
      </c>
      <c r="AE128" s="105" t="e">
        <f>IF(OR(ISBLANK(Table1a!#REF!),Table1a!#REF!=""),"Blank cell, reporting not mandatory",IF(OR(Table1a!#REF!=0,Table1a!#REF!="0"),"0 value","Value"))</f>
        <v>#REF!</v>
      </c>
      <c r="AF128" s="139" t="e">
        <f>IF(OR(ISBLANK(Table1a!#REF!),Table1a!#REF!=""),"Blank cell, reporting not mandatory",IF(OR(Table1a!#REF!=0,Table1a!#REF!="0"),"0 value","Value"))</f>
        <v>#REF!</v>
      </c>
      <c r="AG128" s="139" t="e">
        <f>IF(OR(ISBLANK(Table1a!#REF!),Table1a!#REF!=""),"Blank cell, reporting not mandatory",IF(OR(Table1a!#REF!=0,Table1a!#REF!="0"),"0 value","Value"))</f>
        <v>#REF!</v>
      </c>
      <c r="AH128" s="139" t="e">
        <f>IF(OR(ISBLANK(Table1a!#REF!),Table1a!#REF!=""),"Blank cell, reporting not mandatory",IF(OR(Table1a!#REF!=0,Table1a!#REF!="0"),"0 value","Value"))</f>
        <v>#REF!</v>
      </c>
      <c r="AI128" s="139" t="e">
        <f>IF(OR(ISBLANK(Table1a!#REF!),Table1a!#REF!=""),"Blank cell, reporting not mandatory",IF(OR(Table1a!#REF!=0,Table1a!#REF!="0"),"0 value","Value"))</f>
        <v>#REF!</v>
      </c>
      <c r="AJ128" s="105" t="e">
        <f>IF(OR(ISBLANK(Table1a!#REF!),Table1a!#REF!=""),"Blank cell, reporting not mandatory",IF(OR(Table1a!#REF!=0,Table1a!#REF!="0"),"0 value","Value"))</f>
        <v>#REF!</v>
      </c>
      <c r="AK128" s="105" t="e">
        <f>IF(OR(ISBLANK(Table1a!#REF!),Table1a!#REF!=""),"Blank cell, reporting not mandatory",IF(OR(Table1a!#REF!=0,Table1a!#REF!="0"),"0 value","Value"))</f>
        <v>#REF!</v>
      </c>
      <c r="AL128" s="139" t="e">
        <f>IF(OR(ISBLANK(Table1a!#REF!),Table1a!#REF!=""),"Blank cell, reporting not mandatory",IF(OR(Table1a!#REF!=0,Table1a!#REF!="0"),"0 value","Value"))</f>
        <v>#REF!</v>
      </c>
      <c r="AM128" s="139" t="e">
        <f>IF(OR(ISBLANK(Table1a!#REF!),Table1a!#REF!=""),"Blank cell, reporting not mandatory",IF(OR(Table1a!#REF!=0,Table1a!#REF!="0"),"0 value","Value"))</f>
        <v>#REF!</v>
      </c>
      <c r="AN128" s="105" t="e">
        <f>IF(OR(ISBLANK(Table1a!#REF!),Table1a!#REF!=""),"Blank cell, reporting not mandatory",IF(OR(Table1a!#REF!=0,Table1a!#REF!="0"),"0 value","Value"))</f>
        <v>#REF!</v>
      </c>
      <c r="AO128" s="139" t="e">
        <f>IF(OR(ISBLANK(Table1a!#REF!),Table1a!#REF!=""),"Blank cell, reporting not mandatory",IF(OR(Table1a!#REF!=0,Table1a!#REF!="0"),"0 value","Value"))</f>
        <v>#REF!</v>
      </c>
      <c r="AP128" s="139" t="e">
        <f>IF(OR(ISBLANK(Table1a!#REF!),Table1a!#REF!=""),"Blank cell, reporting not mandatory",IF(OR(Table1a!#REF!=0,Table1a!#REF!="0"),"0 value","Value"))</f>
        <v>#REF!</v>
      </c>
      <c r="AQ128" s="139" t="e">
        <f>IF(OR(ISBLANK(Table1a!#REF!),Table1a!#REF!=""),"Blank cell, reporting not mandatory",IF(OR(Table1a!#REF!=0,Table1a!#REF!="0"),"0 value","Value"))</f>
        <v>#REF!</v>
      </c>
      <c r="AR128" s="139" t="e">
        <f>IF(OR(ISBLANK(Table1a!#REF!),Table1a!#REF!=""),"Blank cell, reporting not mandatory",IF(OR(Table1a!#REF!=0,Table1a!#REF!="0"),"0 value","Value"))</f>
        <v>#REF!</v>
      </c>
      <c r="AS128" s="105" t="e">
        <f>IF(OR(ISBLANK(Table1a!#REF!),Table1a!#REF!=""),"Blank cell, reporting not mandatory",IF(OR(Table1a!#REF!=0,Table1a!#REF!="0"),"0 value","Value"))</f>
        <v>#REF!</v>
      </c>
      <c r="AT128" s="104" t="e">
        <f>IF(OR(ISBLANK(Table1a!#REF!),Table1a!#REF!=""),"Blank cell, reporting not mandatory",IF(OR(Table1a!#REF!=0,Table1a!#REF!="0"),"0 value","Value"))</f>
        <v>#REF!</v>
      </c>
      <c r="AU128" s="104" t="e">
        <f>IF(OR(ISBLANK(Table1a!#REF!),Table1a!#REF!=""),"Blank cell, reporting not mandatory",IF(OR(Table1a!#REF!=0,Table1a!#REF!="0"),"0 value","Value"))</f>
        <v>#REF!</v>
      </c>
      <c r="AV128" s="104" t="e">
        <f>IF(OR(ISBLANK(Table1a!#REF!),Table1a!#REF!=""),"Blank cell, reporting not mandatory",IF(OR(Table1a!#REF!=0,Table1a!#REF!="0"),"0 value","Value"))</f>
        <v>#REF!</v>
      </c>
      <c r="AW128" s="104" t="e">
        <f>IF(OR(ISBLANK(Table1a!#REF!),Table1a!#REF!=""),"Blank cell, reporting not mandatory",IF(OR(Table1a!#REF!=0,Table1a!#REF!="0"),"0 value","Value"))</f>
        <v>#REF!</v>
      </c>
      <c r="AX128" s="105" t="e">
        <f>IF(OR(ISBLANK(Table1a!#REF!),Table1a!#REF!=""),"Blank cell, reporting not mandatory",IF(OR(Table1a!#REF!=0,Table1a!#REF!="0"),"0 value","Value"))</f>
        <v>#REF!</v>
      </c>
      <c r="AY128" s="104" t="e">
        <f>IF(OR(ISBLANK(Table1a!#REF!),Table1a!#REF!=""),"Blank cell, reporting not mandatory",IF(OR(Table1a!#REF!=0,Table1a!#REF!="0"),"0 value","Value"))</f>
        <v>#REF!</v>
      </c>
      <c r="AZ128" s="104" t="e">
        <f>IF(OR(ISBLANK(Table1a!#REF!),Table1a!#REF!=""),"Blank cell, reporting not mandatory",IF(OR(Table1a!#REF!=0,Table1a!#REF!="0"),"0 value","Value"))</f>
        <v>#REF!</v>
      </c>
      <c r="BA128" s="104" t="e">
        <f>IF(OR(ISBLANK(Table1a!#REF!),Table1a!#REF!=""),"Blank cell, reporting not mandatory",IF(OR(Table1a!#REF!=0,Table1a!#REF!="0"),"0 value","Value"))</f>
        <v>#REF!</v>
      </c>
      <c r="BB128" s="104" t="e">
        <f>IF(OR(ISBLANK(Table1a!#REF!),Table1a!#REF!=""),"Blank cell, reporting not mandatory",IF(OR(Table1a!#REF!=0,Table1a!#REF!="0"),"0 value","Value"))</f>
        <v>#REF!</v>
      </c>
      <c r="BC128" s="105" t="e">
        <f>IF(OR(ISBLANK(Table1a!#REF!),Table1a!#REF!=""),"Blank cell, reporting not mandatory",IF(OR(Table1a!#REF!=0,Table1a!#REF!="0"),"0 value","Value"))</f>
        <v>#REF!</v>
      </c>
      <c r="BD128" s="104" t="e">
        <f>IF(OR(ISBLANK(Table1a!#REF!),Table1a!#REF!=""),"Blank cell, reporting not mandatory",IF(OR(Table1a!#REF!=0,Table1a!#REF!="0"),"0 value","Value"))</f>
        <v>#REF!</v>
      </c>
      <c r="BE128" s="104" t="e">
        <f>IF(OR(ISBLANK(Table1a!#REF!),Table1a!#REF!=""),"Blank cell, reporting not mandatory",IF(OR(Table1a!#REF!=0,Table1a!#REF!="0"),"0 value","Value"))</f>
        <v>#REF!</v>
      </c>
      <c r="BF128" s="104" t="e">
        <f>IF(OR(ISBLANK(Table1a!#REF!),Table1a!#REF!=""),"Blank cell, reporting not mandatory",IF(OR(Table1a!#REF!=0,Table1a!#REF!="0"),"0 value","Value"))</f>
        <v>#REF!</v>
      </c>
      <c r="BG128" s="104" t="e">
        <f>IF(OR(ISBLANK(Table1a!#REF!),Table1a!#REF!=""),"Blank cell, reporting not mandatory",IF(OR(Table1a!#REF!=0,Table1a!#REF!="0"),"0 value","Value"))</f>
        <v>#REF!</v>
      </c>
      <c r="BH128" s="105" t="e">
        <f>IF(OR(ISBLANK(Table1a!#REF!),Table1a!#REF!=""),"Blank cell, reporting not mandatory",IF(OR(Table1a!#REF!=0,Table1a!#REF!="0"),"0 value","Value"))</f>
        <v>#REF!</v>
      </c>
      <c r="BI128" s="104" t="e">
        <f>IF(OR(ISBLANK(Table1a!#REF!),Table1a!#REF!=""),"Blank cell, reporting not mandatory",IF(OR(Table1a!#REF!=0,Table1a!#REF!="0"),"0 value","Value"))</f>
        <v>#REF!</v>
      </c>
      <c r="BJ128" s="104" t="e">
        <f>IF(OR(ISBLANK(Table1a!#REF!),Table1a!#REF!=""),"Blank cell, reporting not mandatory",IF(OR(Table1a!#REF!=0,Table1a!#REF!="0"),"0 value","Value"))</f>
        <v>#REF!</v>
      </c>
      <c r="BK128" s="104" t="e">
        <f>IF(OR(ISBLANK(Table1a!#REF!),Table1a!#REF!=""),"Blank cell, reporting not mandatory",IF(OR(Table1a!#REF!=0,Table1a!#REF!="0"),"0 value","Value"))</f>
        <v>#REF!</v>
      </c>
      <c r="BL128" s="104" t="e">
        <f>IF(OR(ISBLANK(Table1a!#REF!),Table1a!#REF!=""),"Blank cell, reporting not mandatory",IF(OR(Table1a!#REF!=0,Table1a!#REF!="0"),"0 value","Value"))</f>
        <v>#REF!</v>
      </c>
      <c r="BM128" s="105" t="e">
        <f>IF(OR(ISBLANK(Table1a!#REF!),Table1a!#REF!=""),"Blank cell, reporting not mandatory",IF(OR(Table1a!#REF!=0,Table1a!#REF!="0"),"0 value","Value"))</f>
        <v>#REF!</v>
      </c>
      <c r="BN128" s="104" t="e">
        <f>IF(OR(ISBLANK(Table1a!#REF!),Table1a!#REF!=""),"Blank cell, reporting not mandatory",IF(OR(Table1a!#REF!=0,Table1a!#REF!="0"),"0 value","Value"))</f>
        <v>#REF!</v>
      </c>
      <c r="BO128" s="104" t="e">
        <f>IF(OR(ISBLANK(Table1a!#REF!),Table1a!#REF!=""),"Blank cell, reporting not mandatory",IF(OR(Table1a!#REF!=0,Table1a!#REF!="0"),"0 value","Value"))</f>
        <v>#REF!</v>
      </c>
      <c r="BP128" s="104" t="e">
        <f>IF(OR(ISBLANK(Table1a!#REF!),Table1a!#REF!=""),"Blank cell, reporting not mandatory",IF(OR(Table1a!#REF!=0,Table1a!#REF!="0"),"0 value","Value"))</f>
        <v>#REF!</v>
      </c>
      <c r="BQ128" s="104" t="e">
        <f>IF(OR(ISBLANK(Table1a!#REF!),Table1a!#REF!=""),"Blank cell, reporting not mandatory",IF(OR(Table1a!#REF!=0,Table1a!#REF!="0"),"0 value","Value"))</f>
        <v>#REF!</v>
      </c>
      <c r="BR128" s="105" t="e">
        <f>IF(OR(ISBLANK(Table1a!#REF!),Table1a!#REF!=""),"Blank cell, reporting not mandatory",IF(OR(Table1a!#REF!=0,Table1a!#REF!="0"),"0 value","Value"))</f>
        <v>#REF!</v>
      </c>
      <c r="BS128" s="105" t="e">
        <f>IF(OR(ISBLANK(Table1a!#REF!),Table1a!#REF!=""),"Blank cell, reporting not mandatory",IF(OR(Table1a!#REF!=0,Table1a!#REF!="0"),"0 value","Value"))</f>
        <v>#REF!</v>
      </c>
      <c r="BT128" s="104" t="e">
        <f>IF(OR(ISBLANK(Table1a!#REF!),Table1a!#REF!=""),"Blank cell, reporting not mandatory",IF(OR(Table1a!#REF!=0,Table1a!#REF!="0"),"0 value","Value"))</f>
        <v>#REF!</v>
      </c>
      <c r="BU128" s="104" t="e">
        <f>IF(OR(ISBLANK(Table1a!#REF!),Table1a!#REF!=""),"Blank cell, reporting not mandatory",IF(OR(Table1a!#REF!=0,Table1a!#REF!="0"),"0 value","Value"))</f>
        <v>#REF!</v>
      </c>
      <c r="BV128" s="105" t="e">
        <f>IF(OR(ISBLANK(Table1a!#REF!),Table1a!#REF!=""),"Blank cell, reporting not mandatory",IF(OR(Table1a!#REF!=0,Table1a!#REF!="0"),"0 value","Value"))</f>
        <v>#REF!</v>
      </c>
      <c r="BW128" s="104" t="e">
        <f>IF(OR(ISBLANK(Table1a!#REF!),Table1a!#REF!=""),"Blank cell, reporting not mandatory",IF(OR(Table1a!#REF!=0,Table1a!#REF!="0"),"0 value","Value"))</f>
        <v>#REF!</v>
      </c>
      <c r="BX128" s="104" t="e">
        <f>IF(OR(ISBLANK(Table1a!#REF!),Table1a!#REF!=""),"Blank cell, reporting not mandatory",IF(OR(Table1a!#REF!=0,Table1a!#REF!="0"),"0 value","Value"))</f>
        <v>#REF!</v>
      </c>
      <c r="BY128" s="104" t="e">
        <f>IF(OR(ISBLANK(Table1a!#REF!),Table1a!#REF!=""),"Blank cell, reporting not mandatory",IF(OR(Table1a!#REF!=0,Table1a!#REF!="0"),"0 value","Value"))</f>
        <v>#REF!</v>
      </c>
      <c r="BZ128" s="104" t="e">
        <f>IF(OR(ISBLANK(Table1a!#REF!),Table1a!#REF!=""),"Blank cell, reporting not mandatory",IF(OR(Table1a!#REF!=0,Table1a!#REF!="0"),"0 value","Value"))</f>
        <v>#REF!</v>
      </c>
      <c r="CA128" s="105" t="e">
        <f>IF(OR(ISBLANK(Table1a!#REF!),Table1a!#REF!=""),"Blank cell, reporting not mandatory",IF(OR(Table1a!#REF!=0,Table1a!#REF!="0"),"0 value","Value"))</f>
        <v>#REF!</v>
      </c>
      <c r="CB128" s="104" t="e">
        <f>IF(OR(ISBLANK(Table1a!#REF!),Table1a!#REF!=""),"Blank cell, reporting not mandatory",IF(OR(Table1a!#REF!=0,Table1a!#REF!="0"),"0 value","Value"))</f>
        <v>#REF!</v>
      </c>
      <c r="CC128" s="104" t="e">
        <f>IF(OR(ISBLANK(Table1a!#REF!),Table1a!#REF!=""),"Blank cell, reporting not mandatory",IF(OR(Table1a!#REF!=0,Table1a!#REF!="0"),"0 value","Value"))</f>
        <v>#REF!</v>
      </c>
      <c r="CD128" s="104" t="e">
        <f>IF(OR(ISBLANK(Table1a!#REF!),Table1a!#REF!=""),"Blank cell, reporting not mandatory",IF(OR(Table1a!#REF!=0,Table1a!#REF!="0"),"0 value","Value"))</f>
        <v>#REF!</v>
      </c>
      <c r="CE128" s="104" t="e">
        <f>IF(OR(ISBLANK(Table1a!#REF!),Table1a!#REF!=""),"Blank cell, reporting not mandatory",IF(OR(Table1a!#REF!=0,Table1a!#REF!="0"),"0 value","Value"))</f>
        <v>#REF!</v>
      </c>
      <c r="CF128" s="105" t="e">
        <f>IF(OR(ISBLANK(Table1a!#REF!),Table1a!#REF!=""),"Blank cell, reporting not mandatory",IF(OR(Table1a!#REF!=0,Table1a!#REF!="0"),"0 value","Value"))</f>
        <v>#REF!</v>
      </c>
      <c r="CG128" s="104" t="e">
        <f>IF(OR(ISBLANK(Table1a!#REF!),Table1a!#REF!=""),"Blank cell, reporting not mandatory",IF(OR(Table1a!#REF!=0,Table1a!#REF!="0"),"0 value","Value"))</f>
        <v>#REF!</v>
      </c>
      <c r="CH128" s="104" t="e">
        <f>IF(OR(ISBLANK(Table1a!#REF!),Table1a!#REF!=""),"Blank cell, reporting not mandatory",IF(OR(Table1a!#REF!=0,Table1a!#REF!="0"),"0 value","Value"))</f>
        <v>#REF!</v>
      </c>
      <c r="CI128" s="104" t="e">
        <f>IF(OR(ISBLANK(Table1a!#REF!),Table1a!#REF!=""),"Blank cell, reporting not mandatory",IF(OR(Table1a!#REF!=0,Table1a!#REF!="0"),"0 value","Value"))</f>
        <v>#REF!</v>
      </c>
      <c r="CJ128" s="104" t="e">
        <f>IF(OR(ISBLANK(Table1a!#REF!),Table1a!#REF!=""),"Blank cell, reporting not mandatory",IF(OR(Table1a!#REF!=0,Table1a!#REF!="0"),"0 value","Value"))</f>
        <v>#REF!</v>
      </c>
      <c r="CK128" s="105" t="e">
        <f>IF(OR(ISBLANK(Table1a!#REF!),Table1a!#REF!=""),"Blank cell, reporting not mandatory",IF(OR(Table1a!#REF!=0,Table1a!#REF!="0"),"0 value","Value"))</f>
        <v>#REF!</v>
      </c>
      <c r="CL128" s="104" t="e">
        <f>IF(OR(ISBLANK(Table1a!#REF!),Table1a!#REF!=""),"Blank cell, reporting not mandatory",IF(OR(Table1a!#REF!=0,Table1a!#REF!="0"),"0 value","Value"))</f>
        <v>#REF!</v>
      </c>
      <c r="CM128" s="104" t="e">
        <f>IF(OR(ISBLANK(Table1a!#REF!),Table1a!#REF!=""),"Blank cell, reporting not mandatory",IF(OR(Table1a!#REF!=0,Table1a!#REF!="0"),"0 value","Value"))</f>
        <v>#REF!</v>
      </c>
      <c r="CN128" s="104" t="e">
        <f>IF(OR(ISBLANK(Table1a!#REF!),Table1a!#REF!=""),"Blank cell, reporting not mandatory",IF(OR(Table1a!#REF!=0,Table1a!#REF!="0"),"0 value","Value"))</f>
        <v>#REF!</v>
      </c>
      <c r="CO128" s="104" t="e">
        <f>IF(OR(ISBLANK(Table1a!#REF!),Table1a!#REF!=""),"Blank cell, reporting not mandatory",IF(OR(Table1a!#REF!=0,Table1a!#REF!="0"),"0 value","Value"))</f>
        <v>#REF!</v>
      </c>
      <c r="CP128" s="105" t="e">
        <f>IF(OR(ISBLANK(Table1a!#REF!),Table1a!#REF!=""),"Blank cell, reporting not mandatory",IF(OR(Table1a!#REF!=0,Table1a!#REF!="0"),"0 value","Value"))</f>
        <v>#REF!</v>
      </c>
      <c r="CQ128" s="104" t="e">
        <f>IF(OR(ISBLANK(Table1a!#REF!),Table1a!#REF!=""),"Blank cell, reporting not mandatory",IF(OR(Table1a!#REF!=0,Table1a!#REF!="0"),"0 value","Value"))</f>
        <v>#REF!</v>
      </c>
      <c r="CR128" s="104" t="e">
        <f>IF(OR(ISBLANK(Table1a!#REF!),Table1a!#REF!=""),"Blank cell, reporting not mandatory",IF(OR(Table1a!#REF!=0,Table1a!#REF!="0"),"0 value","Value"))</f>
        <v>#REF!</v>
      </c>
      <c r="CS128" s="104" t="e">
        <f>IF(OR(ISBLANK(Table1a!#REF!),Table1a!#REF!=""),"Blank cell, reporting not mandatory",IF(OR(Table1a!#REF!=0,Table1a!#REF!="0"),"0 value","Value"))</f>
        <v>#REF!</v>
      </c>
      <c r="CT128" s="104" t="e">
        <f>IF(OR(ISBLANK(Table1a!#REF!),Table1a!#REF!=""),"Blank cell, reporting not mandatory",IF(OR(Table1a!#REF!=0,Table1a!#REF!="0"),"0 value","Value"))</f>
        <v>#REF!</v>
      </c>
      <c r="CU128" s="105" t="e">
        <f>IF(OR(ISBLANK(Table1a!#REF!),Table1a!#REF!=""),"Blank cell, reporting not mandatory",IF(OR(Table1a!#REF!=0,Table1a!#REF!="0"),"0 value","Value"))</f>
        <v>#REF!</v>
      </c>
      <c r="CV128" s="104" t="e">
        <f>IF(OR(ISBLANK(Table1a!#REF!),Table1a!#REF!=""),"Blank cell, reporting not mandatory",IF(OR(Table1a!#REF!=0,Table1a!#REF!="0"),"0 value","Value"))</f>
        <v>#REF!</v>
      </c>
      <c r="CW128" s="104" t="e">
        <f>IF(OR(ISBLANK(Table1a!#REF!),Table1a!#REF!=""),"Blank cell, reporting not mandatory",IF(OR(Table1a!#REF!=0,Table1a!#REF!="0"),"0 value","Value"))</f>
        <v>#REF!</v>
      </c>
      <c r="CX128" s="104" t="e">
        <f>IF(OR(ISBLANK(Table1a!#REF!),Table1a!#REF!=""),"Blank cell, reporting not mandatory",IF(OR(Table1a!#REF!=0,Table1a!#REF!="0"),"0 value","Value"))</f>
        <v>#REF!</v>
      </c>
      <c r="CY128" s="104" t="e">
        <f>IF(OR(ISBLANK(Table1a!#REF!),Table1a!#REF!=""),"Blank cell, reporting not mandatory",IF(OR(Table1a!#REF!=0,Table1a!#REF!="0"),"0 value","Value"))</f>
        <v>#REF!</v>
      </c>
      <c r="CZ128" s="105" t="e">
        <f>IF(OR(ISBLANK(Table1a!#REF!),Table1a!#REF!=""),"Blank cell, reporting not mandatory",IF(OR(Table1a!#REF!=0,Table1a!#REF!="0"),"0 value","Value"))</f>
        <v>#REF!</v>
      </c>
      <c r="DA128" s="132"/>
      <c r="DB128" s="132"/>
      <c r="DC128" s="133"/>
      <c r="DD128" s="132"/>
      <c r="DE128" s="133"/>
      <c r="DF128" s="133"/>
      <c r="DG128" s="133"/>
      <c r="DH128" s="133"/>
      <c r="DI128" s="132"/>
      <c r="DJ128" s="133"/>
      <c r="DK128" s="133"/>
      <c r="DL128" s="133"/>
      <c r="DM128" s="133"/>
      <c r="DN128" s="132"/>
      <c r="DO128" s="133"/>
      <c r="DP128" s="133"/>
      <c r="DQ128" s="133"/>
      <c r="DR128" s="133"/>
      <c r="DS128" s="132"/>
      <c r="DT128" s="133"/>
      <c r="DU128" s="133"/>
      <c r="DV128" s="133"/>
      <c r="DW128" s="133"/>
      <c r="DX128" s="132"/>
      <c r="DY128" s="133"/>
      <c r="DZ128" s="133"/>
      <c r="EA128" s="133"/>
      <c r="EB128" s="133"/>
      <c r="EC128" s="132"/>
      <c r="ED128" s="133"/>
      <c r="EE128" s="133"/>
      <c r="EF128" s="133"/>
      <c r="EG128" s="133"/>
      <c r="EH128" s="132"/>
      <c r="EI128" s="132"/>
      <c r="EJ128" s="133"/>
      <c r="EK128" s="133"/>
      <c r="EL128" s="132"/>
      <c r="EM128" s="133"/>
      <c r="EN128" s="133"/>
      <c r="EO128" s="133"/>
      <c r="EP128" s="133"/>
      <c r="EQ128" s="132"/>
      <c r="ER128" s="133"/>
      <c r="ES128" s="133"/>
      <c r="ET128" s="133"/>
      <c r="EU128" s="133"/>
      <c r="EV128" s="132"/>
      <c r="EW128" s="133"/>
      <c r="EX128" s="133"/>
      <c r="EY128" s="133"/>
      <c r="EZ128" s="133"/>
      <c r="FA128" s="132"/>
      <c r="FB128" s="133"/>
      <c r="FC128" s="133"/>
      <c r="FD128" s="133"/>
      <c r="FE128" s="133"/>
      <c r="FF128" s="132"/>
      <c r="FG128" s="133"/>
      <c r="FH128" s="133"/>
      <c r="FI128" s="133"/>
      <c r="FJ128" s="133"/>
      <c r="FK128" s="132"/>
      <c r="FL128" s="133"/>
      <c r="FM128" s="133"/>
      <c r="FN128" s="133"/>
      <c r="FO128" s="133"/>
      <c r="FP128" s="132"/>
      <c r="FQ128" s="132"/>
      <c r="FR128" s="133"/>
      <c r="FS128" s="133"/>
      <c r="FT128" s="132"/>
      <c r="FU128" s="133"/>
      <c r="FV128" s="133"/>
      <c r="FW128" s="133"/>
      <c r="FX128" s="133"/>
      <c r="FY128" s="132"/>
      <c r="FZ128" s="133"/>
      <c r="GA128" s="133"/>
      <c r="GB128" s="133"/>
      <c r="GC128" s="133"/>
      <c r="GD128" s="132"/>
      <c r="GE128" s="133"/>
      <c r="GF128" s="133"/>
      <c r="GG128" s="133"/>
      <c r="GH128" s="133"/>
      <c r="GI128" s="132"/>
      <c r="GJ128" s="133"/>
      <c r="GK128" s="133"/>
      <c r="GL128" s="133"/>
      <c r="GM128" s="133"/>
      <c r="GN128" s="132"/>
      <c r="GO128" s="133"/>
      <c r="GP128" s="133"/>
      <c r="GQ128" s="133"/>
      <c r="GR128" s="133"/>
      <c r="GS128" s="132"/>
      <c r="GT128" s="133"/>
      <c r="GU128" s="133"/>
      <c r="GV128" s="133"/>
      <c r="GW128" s="133"/>
      <c r="GX128" s="132"/>
      <c r="GY128" s="132"/>
      <c r="GZ128" s="133"/>
      <c r="HA128" s="133"/>
      <c r="HB128" s="132"/>
      <c r="HC128" s="133"/>
      <c r="HD128" s="133"/>
      <c r="HE128" s="133"/>
      <c r="HF128" s="133"/>
      <c r="HG128" s="132"/>
      <c r="HH128" s="133"/>
      <c r="HI128" s="133"/>
      <c r="HJ128" s="133"/>
      <c r="HK128" s="133"/>
      <c r="HL128" s="132"/>
      <c r="HM128" s="133"/>
      <c r="HN128" s="133"/>
      <c r="HO128" s="133"/>
      <c r="HP128" s="133"/>
      <c r="HQ128" s="132"/>
      <c r="HR128" s="133"/>
      <c r="HS128" s="133"/>
      <c r="HT128" s="133"/>
      <c r="HU128" s="133"/>
      <c r="HV128" s="132"/>
      <c r="HW128" s="133"/>
      <c r="HX128" s="133"/>
      <c r="HY128" s="133"/>
      <c r="HZ128" s="133"/>
      <c r="IA128" s="132"/>
      <c r="IB128" s="133"/>
      <c r="IC128" s="133"/>
      <c r="ID128" s="133"/>
      <c r="IE128" s="133"/>
      <c r="IF128" s="132"/>
      <c r="IG128" s="132"/>
      <c r="IH128" s="133"/>
      <c r="II128" s="133"/>
      <c r="IJ128" s="132"/>
      <c r="IK128" s="133"/>
      <c r="IL128" s="133"/>
      <c r="IM128" s="133"/>
      <c r="IN128" s="133"/>
      <c r="IO128" s="132"/>
      <c r="IP128" s="133"/>
      <c r="IQ128" s="133"/>
      <c r="IR128" s="133"/>
      <c r="IS128" s="133"/>
      <c r="IT128" s="132"/>
      <c r="IU128" s="133"/>
      <c r="IV128" s="133"/>
      <c r="IW128" s="133"/>
      <c r="IX128" s="133"/>
      <c r="IY128" s="132"/>
      <c r="IZ128" s="133"/>
      <c r="JA128" s="133"/>
      <c r="JB128" s="133"/>
      <c r="JC128" s="133"/>
      <c r="JD128" s="132"/>
      <c r="JE128" s="133"/>
      <c r="JF128" s="133"/>
      <c r="JG128" s="133"/>
      <c r="JH128" s="133"/>
      <c r="JI128" s="132"/>
      <c r="JJ128" s="133"/>
      <c r="JK128" s="133"/>
      <c r="JL128" s="133"/>
      <c r="JM128" s="133"/>
      <c r="JN128" s="132"/>
      <c r="JO128" s="86" t="e">
        <f>IF(OR(ISBLANK(Table1a!#REF!),Table1a!#REF!=""),"Blank cell, reporting not mandatory",IF(OR(Table1a!#REF!=0,Table1a!#REF!="0"),"0 value","Value"))</f>
        <v>#REF!</v>
      </c>
      <c r="JP128" s="104" t="e">
        <f>IF(OR(ISBLANK(Table1a!#REF!),Table1a!#REF!=""),"Blank cell, reporting not mandatory",IF(OR(Table1a!#REF!=0,Table1a!#REF!="0"),"0 value","Value"))</f>
        <v>#REF!</v>
      </c>
      <c r="JQ128" s="104" t="e">
        <f>IF(OR(ISBLANK(Table1a!#REF!),Table1a!#REF!=""),"Blank cell, reporting not mandatory",IF(OR(Table1a!#REF!=0,Table1a!#REF!="0"),"0 value","Value"))</f>
        <v>#REF!</v>
      </c>
      <c r="JR128" s="86" t="e">
        <f>IF(OR(ISBLANK(Table1a!#REF!),Table1a!#REF!=""),"Blank cell, reporting not mandatory",IF(OR(Table1a!#REF!=0,Table1a!#REF!="0"),"0 value","Value"))</f>
        <v>#REF!</v>
      </c>
      <c r="JS128" s="104" t="e">
        <f>IF(OR(ISBLANK(Table1a!#REF!),Table1a!#REF!=""),"Blank cell, reporting not mandatory",IF(OR(Table1a!#REF!=0,Table1a!#REF!="0"),"0 value","Value"))</f>
        <v>#REF!</v>
      </c>
      <c r="JT128" s="104" t="e">
        <f>IF(OR(ISBLANK(Table1a!#REF!),Table1a!#REF!=""),"Blank cell, reporting not mandatory",IF(OR(Table1a!#REF!=0,Table1a!#REF!="0"),"0 value","Value"))</f>
        <v>#REF!</v>
      </c>
      <c r="JU128" s="104" t="e">
        <f>IF(OR(ISBLANK(Table1a!#REF!),Table1a!#REF!=""),"Blank cell, reporting not mandatory",IF(OR(Table1a!#REF!=0,Table1a!#REF!="0"),"0 value","Value"))</f>
        <v>#REF!</v>
      </c>
      <c r="JV128" s="104" t="e">
        <f>IF(OR(ISBLANK(Table1a!#REF!),Table1a!#REF!=""),"Blank cell, reporting not mandatory",IF(OR(Table1a!#REF!=0,Table1a!#REF!="0"),"0 value","Value"))</f>
        <v>#REF!</v>
      </c>
      <c r="JW128" s="86" t="e">
        <f>IF(OR(ISBLANK(Table1a!#REF!),Table1a!#REF!=""),"Blank cell, reporting not mandatory",IF(OR(Table1a!#REF!=0,Table1a!#REF!="0"),"0 value","Value"))</f>
        <v>#REF!</v>
      </c>
      <c r="JX128" s="104" t="e">
        <f>IF(OR(ISBLANK(Table1a!#REF!),Table1a!#REF!=""),"Blank cell, reporting not mandatory",IF(OR(Table1a!#REF!=0,Table1a!#REF!="0"),"0 value","Value"))</f>
        <v>#REF!</v>
      </c>
      <c r="JY128" s="104" t="e">
        <f>IF(OR(ISBLANK(Table1a!#REF!),Table1a!#REF!=""),"Blank cell, reporting not mandatory",IF(OR(Table1a!#REF!=0,Table1a!#REF!="0"),"0 value","Value"))</f>
        <v>#REF!</v>
      </c>
      <c r="JZ128" s="104" t="e">
        <f>IF(OR(ISBLANK(Table1a!#REF!),Table1a!#REF!=""),"Blank cell, reporting not mandatory",IF(OR(Table1a!#REF!=0,Table1a!#REF!="0"),"0 value","Value"))</f>
        <v>#REF!</v>
      </c>
      <c r="KA128" s="104" t="e">
        <f>IF(OR(ISBLANK(Table1a!#REF!),Table1a!#REF!=""),"Blank cell, reporting not mandatory",IF(OR(Table1a!#REF!=0,Table1a!#REF!="0"),"0 value","Value"))</f>
        <v>#REF!</v>
      </c>
      <c r="KB128" s="86" t="e">
        <f>IF(OR(ISBLANK(Table1a!#REF!),Table1a!#REF!=""),"Blank cell, reporting not mandatory",IF(OR(Table1a!#REF!=0,Table1a!#REF!="0"),"0 value","Value"))</f>
        <v>#REF!</v>
      </c>
      <c r="KC128" s="104" t="e">
        <f>IF(OR(ISBLANK(Table1a!#REF!),Table1a!#REF!=""),"Blank cell, reporting not mandatory",IF(OR(Table1a!#REF!=0,Table1a!#REF!="0"),"0 value","Value"))</f>
        <v>#REF!</v>
      </c>
      <c r="KD128" s="104" t="e">
        <f>IF(OR(ISBLANK(Table1a!#REF!),Table1a!#REF!=""),"Blank cell, reporting not mandatory",IF(OR(Table1a!#REF!=0,Table1a!#REF!="0"),"0 value","Value"))</f>
        <v>#REF!</v>
      </c>
      <c r="KE128" s="104" t="e">
        <f>IF(OR(ISBLANK(Table1a!#REF!),Table1a!#REF!=""),"Blank cell, reporting not mandatory",IF(OR(Table1a!#REF!=0,Table1a!#REF!="0"),"0 value","Value"))</f>
        <v>#REF!</v>
      </c>
      <c r="KF128" s="104" t="e">
        <f>IF(OR(ISBLANK(Table1a!#REF!),Table1a!#REF!=""),"Blank cell, reporting not mandatory",IF(OR(Table1a!#REF!=0,Table1a!#REF!="0"),"0 value","Value"))</f>
        <v>#REF!</v>
      </c>
      <c r="KG128" s="86" t="e">
        <f>IF(OR(ISBLANK(Table1a!#REF!),Table1a!#REF!=""),"Blank cell, reporting not mandatory",IF(OR(Table1a!#REF!=0,Table1a!#REF!="0"),"0 value","Value"))</f>
        <v>#REF!</v>
      </c>
      <c r="KH128" s="104" t="e">
        <f>IF(OR(ISBLANK(Table1a!#REF!),Table1a!#REF!=""),"Blank cell, reporting not mandatory",IF(OR(Table1a!#REF!=0,Table1a!#REF!="0"),"0 value","Value"))</f>
        <v>#REF!</v>
      </c>
      <c r="KI128" s="104" t="e">
        <f>IF(OR(ISBLANK(Table1a!#REF!),Table1a!#REF!=""),"Blank cell, reporting not mandatory",IF(OR(Table1a!#REF!=0,Table1a!#REF!="0"),"0 value","Value"))</f>
        <v>#REF!</v>
      </c>
      <c r="KJ128" s="104" t="e">
        <f>IF(OR(ISBLANK(Table1a!#REF!),Table1a!#REF!=""),"Blank cell, reporting not mandatory",IF(OR(Table1a!#REF!=0,Table1a!#REF!="0"),"0 value","Value"))</f>
        <v>#REF!</v>
      </c>
      <c r="KK128" s="104" t="e">
        <f>IF(OR(ISBLANK(Table1a!#REF!),Table1a!#REF!=""),"Blank cell, reporting not mandatory",IF(OR(Table1a!#REF!=0,Table1a!#REF!="0"),"0 value","Value"))</f>
        <v>#REF!</v>
      </c>
      <c r="KL128" s="86" t="e">
        <f>IF(OR(ISBLANK(Table1a!#REF!),Table1a!#REF!=""),"Blank cell, reporting not mandatory",IF(OR(Table1a!#REF!=0,Table1a!#REF!="0"),"0 value","Value"))</f>
        <v>#REF!</v>
      </c>
      <c r="KM128" s="104" t="e">
        <f>IF(OR(ISBLANK(Table1a!#REF!),Table1a!#REF!=""),"Blank cell, reporting not mandatory",IF(OR(Table1a!#REF!=0,Table1a!#REF!="0"),"0 value","Value"))</f>
        <v>#REF!</v>
      </c>
      <c r="KN128" s="104" t="e">
        <f>IF(OR(ISBLANK(Table1a!#REF!),Table1a!#REF!=""),"Blank cell, reporting not mandatory",IF(OR(Table1a!#REF!=0,Table1a!#REF!="0"),"0 value","Value"))</f>
        <v>#REF!</v>
      </c>
      <c r="KO128" s="104" t="e">
        <f>IF(OR(ISBLANK(Table1a!#REF!),Table1a!#REF!=""),"Blank cell, reporting not mandatory",IF(OR(Table1a!#REF!=0,Table1a!#REF!="0"),"0 value","Value"))</f>
        <v>#REF!</v>
      </c>
      <c r="KP128" s="104" t="e">
        <f>IF(OR(ISBLANK(Table1a!#REF!),Table1a!#REF!=""),"Blank cell, reporting not mandatory",IF(OR(Table1a!#REF!=0,Table1a!#REF!="0"),"0 value","Value"))</f>
        <v>#REF!</v>
      </c>
      <c r="KQ128" s="86" t="e">
        <f>IF(OR(ISBLANK(Table1a!#REF!),Table1a!#REF!=""),"Blank cell, reporting not mandatory",IF(OR(Table1a!#REF!=0,Table1a!#REF!="0"),"0 value","Value"))</f>
        <v>#REF!</v>
      </c>
      <c r="KR128" s="104" t="e">
        <f>IF(OR(ISBLANK(Table1a!#REF!),Table1a!#REF!=""),"Blank cell, reporting not mandatory",IF(OR(Table1a!#REF!=0,Table1a!#REF!="0"),"0 value","Value"))</f>
        <v>#REF!</v>
      </c>
      <c r="KS128" s="104" t="e">
        <f>IF(OR(ISBLANK(Table1a!#REF!),Table1a!#REF!=""),"Blank cell, reporting not mandatory",IF(OR(Table1a!#REF!=0,Table1a!#REF!="0"),"0 value","Value"))</f>
        <v>#REF!</v>
      </c>
      <c r="KT128" s="104" t="e">
        <f>IF(OR(ISBLANK(Table1a!#REF!),Table1a!#REF!=""),"Blank cell, reporting not mandatory",IF(OR(Table1a!#REF!=0,Table1a!#REF!="0"),"0 value","Value"))</f>
        <v>#REF!</v>
      </c>
      <c r="KU128" s="104" t="e">
        <f>IF(OR(ISBLANK(Table1a!#REF!),Table1a!#REF!=""),"Blank cell, reporting not mandatory",IF(OR(Table1a!#REF!=0,Table1a!#REF!="0"),"0 value","Value"))</f>
        <v>#REF!</v>
      </c>
      <c r="KV128" s="86" t="e">
        <f>IF(OR(ISBLANK(Table1a!#REF!),Table1a!#REF!=""),"Blank cell, reporting not mandatory",IF(OR(Table1a!#REF!=0,Table1a!#REF!="0"),"0 value","Value"))</f>
        <v>#REF!</v>
      </c>
      <c r="KW128" s="132"/>
      <c r="KX128" s="133"/>
      <c r="KY128" s="133"/>
      <c r="KZ128" s="132"/>
      <c r="LA128" s="133"/>
      <c r="LB128" s="133"/>
      <c r="LC128" s="133"/>
      <c r="LD128" s="133"/>
      <c r="LE128" s="132"/>
      <c r="LF128" s="133"/>
      <c r="LG128" s="133"/>
      <c r="LH128" s="133"/>
      <c r="LI128" s="133"/>
      <c r="LJ128" s="132"/>
      <c r="LK128" s="133"/>
      <c r="LL128" s="133"/>
      <c r="LM128" s="133"/>
      <c r="LN128" s="133"/>
      <c r="LO128" s="132"/>
      <c r="LP128" s="133"/>
      <c r="LQ128" s="133"/>
      <c r="LR128" s="133"/>
      <c r="LS128" s="133"/>
      <c r="LT128" s="132"/>
      <c r="LU128" s="133"/>
      <c r="LV128" s="133"/>
      <c r="LW128" s="133"/>
      <c r="LX128" s="133"/>
      <c r="LY128" s="132"/>
      <c r="LZ128" s="133"/>
      <c r="MA128" s="133"/>
      <c r="MB128" s="133"/>
      <c r="MC128" s="133"/>
      <c r="MD128" s="132"/>
      <c r="ME128" s="132"/>
      <c r="MF128" s="133"/>
      <c r="MG128" s="133"/>
      <c r="MH128" s="132"/>
      <c r="MI128" s="133"/>
      <c r="MJ128" s="133"/>
      <c r="MK128" s="133"/>
      <c r="ML128" s="133"/>
      <c r="MM128" s="132"/>
      <c r="MN128" s="133"/>
      <c r="MO128" s="133"/>
      <c r="MP128" s="133"/>
      <c r="MQ128" s="133"/>
      <c r="MR128" s="132"/>
      <c r="MS128" s="133"/>
      <c r="MT128" s="133"/>
      <c r="MU128" s="133"/>
      <c r="MV128" s="133"/>
      <c r="MW128" s="132"/>
      <c r="MX128" s="133"/>
      <c r="MY128" s="133"/>
      <c r="MZ128" s="133"/>
      <c r="NA128" s="133"/>
      <c r="NB128" s="132"/>
      <c r="NC128" s="133"/>
      <c r="ND128" s="133"/>
      <c r="NE128" s="133"/>
      <c r="NF128" s="133"/>
      <c r="NG128" s="132"/>
      <c r="NH128" s="133"/>
      <c r="NI128" s="133"/>
      <c r="NJ128" s="133"/>
      <c r="NK128" s="133"/>
      <c r="NL128" s="132"/>
    </row>
    <row r="129" spans="1:376" outlineLevel="1">
      <c r="A129" s="38" t="s">
        <v>331</v>
      </c>
      <c r="B129" s="36" t="s">
        <v>7</v>
      </c>
      <c r="C129" s="105" t="e">
        <f>IF(OR(ISBLANK(Table1a!#REF!),Table1a!#REF!=""),"Blank cell, reporting not mandatory",IF(OR(Table1a!#REF!=0,Table1a!#REF!="0"),"0 value","Value"))</f>
        <v>#REF!</v>
      </c>
      <c r="D129" s="139" t="e">
        <f>IF(OR(ISBLANK(Table1a!#REF!),Table1a!#REF!=""),"Blank cell, reporting not mandatory",IF(OR(Table1a!#REF!=0,Table1a!#REF!="0"),"0 value","Value"))</f>
        <v>#REF!</v>
      </c>
      <c r="E129" s="139" t="e">
        <f>IF(OR(ISBLANK(Table1a!#REF!),Table1a!#REF!=""),"Blank cell, reporting not mandatory",IF(OR(Table1a!#REF!=0,Table1a!#REF!="0"),"0 value","Value"))</f>
        <v>#REF!</v>
      </c>
      <c r="F129" s="105" t="e">
        <f>IF(OR(ISBLANK(Table1a!#REF!),Table1a!#REF!=""),"Blank cell, reporting not mandatory",IF(OR(Table1a!#REF!=0,Table1a!#REF!="0"),"0 value","Value"))</f>
        <v>#REF!</v>
      </c>
      <c r="G129" s="139" t="e">
        <f>IF(OR(ISBLANK(Table1a!#REF!),Table1a!#REF!=""),"Blank cell, reporting not mandatory",IF(OR(Table1a!#REF!=0,Table1a!#REF!="0"),"0 value","Value"))</f>
        <v>#REF!</v>
      </c>
      <c r="H129" s="139" t="e">
        <f>IF(OR(ISBLANK(Table1a!#REF!),Table1a!#REF!=""),"Blank cell, reporting not mandatory",IF(OR(Table1a!#REF!=0,Table1a!#REF!="0"),"0 value","Value"))</f>
        <v>#REF!</v>
      </c>
      <c r="I129" s="139" t="e">
        <f>IF(OR(ISBLANK(Table1a!#REF!),Table1a!#REF!=""),"Blank cell, reporting not mandatory",IF(OR(Table1a!#REF!=0,Table1a!#REF!="0"),"0 value","Value"))</f>
        <v>#REF!</v>
      </c>
      <c r="J129" s="139" t="e">
        <f>IF(OR(ISBLANK(Table1a!#REF!),Table1a!#REF!=""),"Blank cell, reporting not mandatory",IF(OR(Table1a!#REF!=0,Table1a!#REF!="0"),"0 value","Value"))</f>
        <v>#REF!</v>
      </c>
      <c r="K129" s="105" t="e">
        <f>IF(OR(ISBLANK(Table1a!#REF!),Table1a!#REF!=""),"Blank cell, reporting not mandatory",IF(OR(Table1a!#REF!=0,Table1a!#REF!="0"),"0 value","Value"))</f>
        <v>#REF!</v>
      </c>
      <c r="L129" s="139" t="e">
        <f>IF(OR(ISBLANK(Table1a!#REF!),Table1a!#REF!=""),"Blank cell, reporting not mandatory",IF(OR(Table1a!#REF!=0,Table1a!#REF!="0"),"0 value","Value"))</f>
        <v>#REF!</v>
      </c>
      <c r="M129" s="139" t="e">
        <f>IF(OR(ISBLANK(Table1a!#REF!),Table1a!#REF!=""),"Blank cell, reporting not mandatory",IF(OR(Table1a!#REF!=0,Table1a!#REF!="0"),"0 value","Value"))</f>
        <v>#REF!</v>
      </c>
      <c r="N129" s="139" t="e">
        <f>IF(OR(ISBLANK(Table1a!#REF!),Table1a!#REF!=""),"Blank cell, reporting not mandatory",IF(OR(Table1a!#REF!=0,Table1a!#REF!="0"),"0 value","Value"))</f>
        <v>#REF!</v>
      </c>
      <c r="O129" s="139" t="e">
        <f>IF(OR(ISBLANK(Table1a!#REF!),Table1a!#REF!=""),"Blank cell, reporting not mandatory",IF(OR(Table1a!#REF!=0,Table1a!#REF!="0"),"0 value","Value"))</f>
        <v>#REF!</v>
      </c>
      <c r="P129" s="105" t="e">
        <f>IF(OR(ISBLANK(Table1a!#REF!),Table1a!#REF!=""),"Blank cell, reporting not mandatory",IF(OR(Table1a!#REF!=0,Table1a!#REF!="0"),"0 value","Value"))</f>
        <v>#REF!</v>
      </c>
      <c r="Q129" s="139" t="e">
        <f>IF(OR(ISBLANK(Table1a!#REF!),Table1a!#REF!=""),"Blank cell, reporting not mandatory",IF(OR(Table1a!#REF!=0,Table1a!#REF!="0"),"0 value","Value"))</f>
        <v>#REF!</v>
      </c>
      <c r="R129" s="139" t="e">
        <f>IF(OR(ISBLANK(Table1a!#REF!),Table1a!#REF!=""),"Blank cell, reporting not mandatory",IF(OR(Table1a!#REF!=0,Table1a!#REF!="0"),"0 value","Value"))</f>
        <v>#REF!</v>
      </c>
      <c r="S129" s="139" t="e">
        <f>IF(OR(ISBLANK(Table1a!#REF!),Table1a!#REF!=""),"Blank cell, reporting not mandatory",IF(OR(Table1a!#REF!=0,Table1a!#REF!="0"),"0 value","Value"))</f>
        <v>#REF!</v>
      </c>
      <c r="T129" s="139" t="e">
        <f>IF(OR(ISBLANK(Table1a!#REF!),Table1a!#REF!=""),"Blank cell, reporting not mandatory",IF(OR(Table1a!#REF!=0,Table1a!#REF!="0"),"0 value","Value"))</f>
        <v>#REF!</v>
      </c>
      <c r="U129" s="105" t="e">
        <f>IF(OR(ISBLANK(Table1a!#REF!),Table1a!#REF!=""),"Blank cell, reporting not mandatory",IF(OR(Table1a!#REF!=0,Table1a!#REF!="0"),"0 value","Value"))</f>
        <v>#REF!</v>
      </c>
      <c r="V129" s="139" t="e">
        <f>IF(OR(ISBLANK(Table1a!#REF!),Table1a!#REF!=""),"Blank cell, reporting not mandatory",IF(OR(Table1a!#REF!=0,Table1a!#REF!="0"),"0 value","Value"))</f>
        <v>#REF!</v>
      </c>
      <c r="W129" s="139" t="e">
        <f>IF(OR(ISBLANK(Table1a!#REF!),Table1a!#REF!=""),"Blank cell, reporting not mandatory",IF(OR(Table1a!#REF!=0,Table1a!#REF!="0"),"0 value","Value"))</f>
        <v>#REF!</v>
      </c>
      <c r="X129" s="139" t="e">
        <f>IF(OR(ISBLANK(Table1a!#REF!),Table1a!#REF!=""),"Blank cell, reporting not mandatory",IF(OR(Table1a!#REF!=0,Table1a!#REF!="0"),"0 value","Value"))</f>
        <v>#REF!</v>
      </c>
      <c r="Y129" s="139" t="e">
        <f>IF(OR(ISBLANK(Table1a!#REF!),Table1a!#REF!=""),"Blank cell, reporting not mandatory",IF(OR(Table1a!#REF!=0,Table1a!#REF!="0"),"0 value","Value"))</f>
        <v>#REF!</v>
      </c>
      <c r="Z129" s="105" t="e">
        <f>IF(OR(ISBLANK(Table1a!#REF!),Table1a!#REF!=""),"Blank cell, reporting not mandatory",IF(OR(Table1a!#REF!=0,Table1a!#REF!="0"),"0 value","Value"))</f>
        <v>#REF!</v>
      </c>
      <c r="AA129" s="139" t="e">
        <f>IF(OR(ISBLANK(Table1a!#REF!),Table1a!#REF!=""),"Blank cell, reporting not mandatory",IF(OR(Table1a!#REF!=0,Table1a!#REF!="0"),"0 value","Value"))</f>
        <v>#REF!</v>
      </c>
      <c r="AB129" s="139" t="e">
        <f>IF(OR(ISBLANK(Table1a!#REF!),Table1a!#REF!=""),"Blank cell, reporting not mandatory",IF(OR(Table1a!#REF!=0,Table1a!#REF!="0"),"0 value","Value"))</f>
        <v>#REF!</v>
      </c>
      <c r="AC129" s="139" t="e">
        <f>IF(OR(ISBLANK(Table1a!#REF!),Table1a!#REF!=""),"Blank cell, reporting not mandatory",IF(OR(Table1a!#REF!=0,Table1a!#REF!="0"),"0 value","Value"))</f>
        <v>#REF!</v>
      </c>
      <c r="AD129" s="139" t="e">
        <f>IF(OR(ISBLANK(Table1a!#REF!),Table1a!#REF!=""),"Blank cell, reporting not mandatory",IF(OR(Table1a!#REF!=0,Table1a!#REF!="0"),"0 value","Value"))</f>
        <v>#REF!</v>
      </c>
      <c r="AE129" s="105" t="e">
        <f>IF(OR(ISBLANK(Table1a!#REF!),Table1a!#REF!=""),"Blank cell, reporting not mandatory",IF(OR(Table1a!#REF!=0,Table1a!#REF!="0"),"0 value","Value"))</f>
        <v>#REF!</v>
      </c>
      <c r="AF129" s="139" t="e">
        <f>IF(OR(ISBLANK(Table1a!#REF!),Table1a!#REF!=""),"Blank cell, reporting not mandatory",IF(OR(Table1a!#REF!=0,Table1a!#REF!="0"),"0 value","Value"))</f>
        <v>#REF!</v>
      </c>
      <c r="AG129" s="139" t="e">
        <f>IF(OR(ISBLANK(Table1a!#REF!),Table1a!#REF!=""),"Blank cell, reporting not mandatory",IF(OR(Table1a!#REF!=0,Table1a!#REF!="0"),"0 value","Value"))</f>
        <v>#REF!</v>
      </c>
      <c r="AH129" s="139" t="e">
        <f>IF(OR(ISBLANK(Table1a!#REF!),Table1a!#REF!=""),"Blank cell, reporting not mandatory",IF(OR(Table1a!#REF!=0,Table1a!#REF!="0"),"0 value","Value"))</f>
        <v>#REF!</v>
      </c>
      <c r="AI129" s="139" t="e">
        <f>IF(OR(ISBLANK(Table1a!#REF!),Table1a!#REF!=""),"Blank cell, reporting not mandatory",IF(OR(Table1a!#REF!=0,Table1a!#REF!="0"),"0 value","Value"))</f>
        <v>#REF!</v>
      </c>
      <c r="AJ129" s="105" t="e">
        <f>IF(OR(ISBLANK(Table1a!#REF!),Table1a!#REF!=""),"Blank cell, reporting not mandatory",IF(OR(Table1a!#REF!=0,Table1a!#REF!="0"),"0 value","Value"))</f>
        <v>#REF!</v>
      </c>
      <c r="AK129" s="105" t="e">
        <f>IF(OR(ISBLANK(Table1a!#REF!),Table1a!#REF!=""),"Blank cell, reporting not mandatory",IF(OR(Table1a!#REF!=0,Table1a!#REF!="0"),"0 value","Value"))</f>
        <v>#REF!</v>
      </c>
      <c r="AL129" s="139" t="e">
        <f>IF(OR(ISBLANK(Table1a!#REF!),Table1a!#REF!=""),"Blank cell, reporting not mandatory",IF(OR(Table1a!#REF!=0,Table1a!#REF!="0"),"0 value","Value"))</f>
        <v>#REF!</v>
      </c>
      <c r="AM129" s="139" t="e">
        <f>IF(OR(ISBLANK(Table1a!#REF!),Table1a!#REF!=""),"Blank cell, reporting not mandatory",IF(OR(Table1a!#REF!=0,Table1a!#REF!="0"),"0 value","Value"))</f>
        <v>#REF!</v>
      </c>
      <c r="AN129" s="105" t="e">
        <f>IF(OR(ISBLANK(Table1a!#REF!),Table1a!#REF!=""),"Blank cell, reporting not mandatory",IF(OR(Table1a!#REF!=0,Table1a!#REF!="0"),"0 value","Value"))</f>
        <v>#REF!</v>
      </c>
      <c r="AO129" s="139" t="e">
        <f>IF(OR(ISBLANK(Table1a!#REF!),Table1a!#REF!=""),"Blank cell, reporting not mandatory",IF(OR(Table1a!#REF!=0,Table1a!#REF!="0"),"0 value","Value"))</f>
        <v>#REF!</v>
      </c>
      <c r="AP129" s="139" t="e">
        <f>IF(OR(ISBLANK(Table1a!#REF!),Table1a!#REF!=""),"Blank cell, reporting not mandatory",IF(OR(Table1a!#REF!=0,Table1a!#REF!="0"),"0 value","Value"))</f>
        <v>#REF!</v>
      </c>
      <c r="AQ129" s="139" t="e">
        <f>IF(OR(ISBLANK(Table1a!#REF!),Table1a!#REF!=""),"Blank cell, reporting not mandatory",IF(OR(Table1a!#REF!=0,Table1a!#REF!="0"),"0 value","Value"))</f>
        <v>#REF!</v>
      </c>
      <c r="AR129" s="139" t="e">
        <f>IF(OR(ISBLANK(Table1a!#REF!),Table1a!#REF!=""),"Blank cell, reporting not mandatory",IF(OR(Table1a!#REF!=0,Table1a!#REF!="0"),"0 value","Value"))</f>
        <v>#REF!</v>
      </c>
      <c r="AS129" s="105" t="e">
        <f>IF(OR(ISBLANK(Table1a!#REF!),Table1a!#REF!=""),"Blank cell, reporting not mandatory",IF(OR(Table1a!#REF!=0,Table1a!#REF!="0"),"0 value","Value"))</f>
        <v>#REF!</v>
      </c>
      <c r="AT129" s="104" t="e">
        <f>IF(OR(ISBLANK(Table1a!#REF!),Table1a!#REF!=""),"Blank cell, reporting not mandatory",IF(OR(Table1a!#REF!=0,Table1a!#REF!="0"),"0 value","Value"))</f>
        <v>#REF!</v>
      </c>
      <c r="AU129" s="104" t="e">
        <f>IF(OR(ISBLANK(Table1a!#REF!),Table1a!#REF!=""),"Blank cell, reporting not mandatory",IF(OR(Table1a!#REF!=0,Table1a!#REF!="0"),"0 value","Value"))</f>
        <v>#REF!</v>
      </c>
      <c r="AV129" s="104" t="e">
        <f>IF(OR(ISBLANK(Table1a!#REF!),Table1a!#REF!=""),"Blank cell, reporting not mandatory",IF(OR(Table1a!#REF!=0,Table1a!#REF!="0"),"0 value","Value"))</f>
        <v>#REF!</v>
      </c>
      <c r="AW129" s="104" t="e">
        <f>IF(OR(ISBLANK(Table1a!#REF!),Table1a!#REF!=""),"Blank cell, reporting not mandatory",IF(OR(Table1a!#REF!=0,Table1a!#REF!="0"),"0 value","Value"))</f>
        <v>#REF!</v>
      </c>
      <c r="AX129" s="105" t="e">
        <f>IF(OR(ISBLANK(Table1a!#REF!),Table1a!#REF!=""),"Blank cell, reporting not mandatory",IF(OR(Table1a!#REF!=0,Table1a!#REF!="0"),"0 value","Value"))</f>
        <v>#REF!</v>
      </c>
      <c r="AY129" s="104" t="e">
        <f>IF(OR(ISBLANK(Table1a!#REF!),Table1a!#REF!=""),"Blank cell, reporting not mandatory",IF(OR(Table1a!#REF!=0,Table1a!#REF!="0"),"0 value","Value"))</f>
        <v>#REF!</v>
      </c>
      <c r="AZ129" s="104" t="e">
        <f>IF(OR(ISBLANK(Table1a!#REF!),Table1a!#REF!=""),"Blank cell, reporting not mandatory",IF(OR(Table1a!#REF!=0,Table1a!#REF!="0"),"0 value","Value"))</f>
        <v>#REF!</v>
      </c>
      <c r="BA129" s="104" t="e">
        <f>IF(OR(ISBLANK(Table1a!#REF!),Table1a!#REF!=""),"Blank cell, reporting not mandatory",IF(OR(Table1a!#REF!=0,Table1a!#REF!="0"),"0 value","Value"))</f>
        <v>#REF!</v>
      </c>
      <c r="BB129" s="104" t="e">
        <f>IF(OR(ISBLANK(Table1a!#REF!),Table1a!#REF!=""),"Blank cell, reporting not mandatory",IF(OR(Table1a!#REF!=0,Table1a!#REF!="0"),"0 value","Value"))</f>
        <v>#REF!</v>
      </c>
      <c r="BC129" s="105" t="e">
        <f>IF(OR(ISBLANK(Table1a!#REF!),Table1a!#REF!=""),"Blank cell, reporting not mandatory",IF(OR(Table1a!#REF!=0,Table1a!#REF!="0"),"0 value","Value"))</f>
        <v>#REF!</v>
      </c>
      <c r="BD129" s="104" t="e">
        <f>IF(OR(ISBLANK(Table1a!#REF!),Table1a!#REF!=""),"Blank cell, reporting not mandatory",IF(OR(Table1a!#REF!=0,Table1a!#REF!="0"),"0 value","Value"))</f>
        <v>#REF!</v>
      </c>
      <c r="BE129" s="104" t="e">
        <f>IF(OR(ISBLANK(Table1a!#REF!),Table1a!#REF!=""),"Blank cell, reporting not mandatory",IF(OR(Table1a!#REF!=0,Table1a!#REF!="0"),"0 value","Value"))</f>
        <v>#REF!</v>
      </c>
      <c r="BF129" s="104" t="e">
        <f>IF(OR(ISBLANK(Table1a!#REF!),Table1a!#REF!=""),"Blank cell, reporting not mandatory",IF(OR(Table1a!#REF!=0,Table1a!#REF!="0"),"0 value","Value"))</f>
        <v>#REF!</v>
      </c>
      <c r="BG129" s="104" t="e">
        <f>IF(OR(ISBLANK(Table1a!#REF!),Table1a!#REF!=""),"Blank cell, reporting not mandatory",IF(OR(Table1a!#REF!=0,Table1a!#REF!="0"),"0 value","Value"))</f>
        <v>#REF!</v>
      </c>
      <c r="BH129" s="105" t="e">
        <f>IF(OR(ISBLANK(Table1a!#REF!),Table1a!#REF!=""),"Blank cell, reporting not mandatory",IF(OR(Table1a!#REF!=0,Table1a!#REF!="0"),"0 value","Value"))</f>
        <v>#REF!</v>
      </c>
      <c r="BI129" s="104" t="e">
        <f>IF(OR(ISBLANK(Table1a!#REF!),Table1a!#REF!=""),"Blank cell, reporting not mandatory",IF(OR(Table1a!#REF!=0,Table1a!#REF!="0"),"0 value","Value"))</f>
        <v>#REF!</v>
      </c>
      <c r="BJ129" s="104" t="e">
        <f>IF(OR(ISBLANK(Table1a!#REF!),Table1a!#REF!=""),"Blank cell, reporting not mandatory",IF(OR(Table1a!#REF!=0,Table1a!#REF!="0"),"0 value","Value"))</f>
        <v>#REF!</v>
      </c>
      <c r="BK129" s="104" t="e">
        <f>IF(OR(ISBLANK(Table1a!#REF!),Table1a!#REF!=""),"Blank cell, reporting not mandatory",IF(OR(Table1a!#REF!=0,Table1a!#REF!="0"),"0 value","Value"))</f>
        <v>#REF!</v>
      </c>
      <c r="BL129" s="104" t="e">
        <f>IF(OR(ISBLANK(Table1a!#REF!),Table1a!#REF!=""),"Blank cell, reporting not mandatory",IF(OR(Table1a!#REF!=0,Table1a!#REF!="0"),"0 value","Value"))</f>
        <v>#REF!</v>
      </c>
      <c r="BM129" s="105" t="e">
        <f>IF(OR(ISBLANK(Table1a!#REF!),Table1a!#REF!=""),"Blank cell, reporting not mandatory",IF(OR(Table1a!#REF!=0,Table1a!#REF!="0"),"0 value","Value"))</f>
        <v>#REF!</v>
      </c>
      <c r="BN129" s="104" t="e">
        <f>IF(OR(ISBLANK(Table1a!#REF!),Table1a!#REF!=""),"Blank cell, reporting not mandatory",IF(OR(Table1a!#REF!=0,Table1a!#REF!="0"),"0 value","Value"))</f>
        <v>#REF!</v>
      </c>
      <c r="BO129" s="104" t="e">
        <f>IF(OR(ISBLANK(Table1a!#REF!),Table1a!#REF!=""),"Blank cell, reporting not mandatory",IF(OR(Table1a!#REF!=0,Table1a!#REF!="0"),"0 value","Value"))</f>
        <v>#REF!</v>
      </c>
      <c r="BP129" s="104" t="e">
        <f>IF(OR(ISBLANK(Table1a!#REF!),Table1a!#REF!=""),"Blank cell, reporting not mandatory",IF(OR(Table1a!#REF!=0,Table1a!#REF!="0"),"0 value","Value"))</f>
        <v>#REF!</v>
      </c>
      <c r="BQ129" s="104" t="e">
        <f>IF(OR(ISBLANK(Table1a!#REF!),Table1a!#REF!=""),"Blank cell, reporting not mandatory",IF(OR(Table1a!#REF!=0,Table1a!#REF!="0"),"0 value","Value"))</f>
        <v>#REF!</v>
      </c>
      <c r="BR129" s="105" t="e">
        <f>IF(OR(ISBLANK(Table1a!#REF!),Table1a!#REF!=""),"Blank cell, reporting not mandatory",IF(OR(Table1a!#REF!=0,Table1a!#REF!="0"),"0 value","Value"))</f>
        <v>#REF!</v>
      </c>
      <c r="BS129" s="105" t="e">
        <f>IF(OR(ISBLANK(Table1a!#REF!),Table1a!#REF!=""),"Blank cell, reporting not mandatory",IF(OR(Table1a!#REF!=0,Table1a!#REF!="0"),"0 value","Value"))</f>
        <v>#REF!</v>
      </c>
      <c r="BT129" s="104" t="e">
        <f>IF(OR(ISBLANK(Table1a!#REF!),Table1a!#REF!=""),"Blank cell, reporting not mandatory",IF(OR(Table1a!#REF!=0,Table1a!#REF!="0"),"0 value","Value"))</f>
        <v>#REF!</v>
      </c>
      <c r="BU129" s="104" t="e">
        <f>IF(OR(ISBLANK(Table1a!#REF!),Table1a!#REF!=""),"Blank cell, reporting not mandatory",IF(OR(Table1a!#REF!=0,Table1a!#REF!="0"),"0 value","Value"))</f>
        <v>#REF!</v>
      </c>
      <c r="BV129" s="105" t="e">
        <f>IF(OR(ISBLANK(Table1a!#REF!),Table1a!#REF!=""),"Blank cell, reporting not mandatory",IF(OR(Table1a!#REF!=0,Table1a!#REF!="0"),"0 value","Value"))</f>
        <v>#REF!</v>
      </c>
      <c r="BW129" s="104" t="e">
        <f>IF(OR(ISBLANK(Table1a!#REF!),Table1a!#REF!=""),"Blank cell, reporting not mandatory",IF(OR(Table1a!#REF!=0,Table1a!#REF!="0"),"0 value","Value"))</f>
        <v>#REF!</v>
      </c>
      <c r="BX129" s="104" t="e">
        <f>IF(OR(ISBLANK(Table1a!#REF!),Table1a!#REF!=""),"Blank cell, reporting not mandatory",IF(OR(Table1a!#REF!=0,Table1a!#REF!="0"),"0 value","Value"))</f>
        <v>#REF!</v>
      </c>
      <c r="BY129" s="104" t="e">
        <f>IF(OR(ISBLANK(Table1a!#REF!),Table1a!#REF!=""),"Blank cell, reporting not mandatory",IF(OR(Table1a!#REF!=0,Table1a!#REF!="0"),"0 value","Value"))</f>
        <v>#REF!</v>
      </c>
      <c r="BZ129" s="104" t="e">
        <f>IF(OR(ISBLANK(Table1a!#REF!),Table1a!#REF!=""),"Blank cell, reporting not mandatory",IF(OR(Table1a!#REF!=0,Table1a!#REF!="0"),"0 value","Value"))</f>
        <v>#REF!</v>
      </c>
      <c r="CA129" s="105" t="e">
        <f>IF(OR(ISBLANK(Table1a!#REF!),Table1a!#REF!=""),"Blank cell, reporting not mandatory",IF(OR(Table1a!#REF!=0,Table1a!#REF!="0"),"0 value","Value"))</f>
        <v>#REF!</v>
      </c>
      <c r="CB129" s="104" t="e">
        <f>IF(OR(ISBLANK(Table1a!#REF!),Table1a!#REF!=""),"Blank cell, reporting not mandatory",IF(OR(Table1a!#REF!=0,Table1a!#REF!="0"),"0 value","Value"))</f>
        <v>#REF!</v>
      </c>
      <c r="CC129" s="104" t="e">
        <f>IF(OR(ISBLANK(Table1a!#REF!),Table1a!#REF!=""),"Blank cell, reporting not mandatory",IF(OR(Table1a!#REF!=0,Table1a!#REF!="0"),"0 value","Value"))</f>
        <v>#REF!</v>
      </c>
      <c r="CD129" s="104" t="e">
        <f>IF(OR(ISBLANK(Table1a!#REF!),Table1a!#REF!=""),"Blank cell, reporting not mandatory",IF(OR(Table1a!#REF!=0,Table1a!#REF!="0"),"0 value","Value"))</f>
        <v>#REF!</v>
      </c>
      <c r="CE129" s="104" t="e">
        <f>IF(OR(ISBLANK(Table1a!#REF!),Table1a!#REF!=""),"Blank cell, reporting not mandatory",IF(OR(Table1a!#REF!=0,Table1a!#REF!="0"),"0 value","Value"))</f>
        <v>#REF!</v>
      </c>
      <c r="CF129" s="105" t="e">
        <f>IF(OR(ISBLANK(Table1a!#REF!),Table1a!#REF!=""),"Blank cell, reporting not mandatory",IF(OR(Table1a!#REF!=0,Table1a!#REF!="0"),"0 value","Value"))</f>
        <v>#REF!</v>
      </c>
      <c r="CG129" s="104" t="e">
        <f>IF(OR(ISBLANK(Table1a!#REF!),Table1a!#REF!=""),"Blank cell, reporting not mandatory",IF(OR(Table1a!#REF!=0,Table1a!#REF!="0"),"0 value","Value"))</f>
        <v>#REF!</v>
      </c>
      <c r="CH129" s="104" t="e">
        <f>IF(OR(ISBLANK(Table1a!#REF!),Table1a!#REF!=""),"Blank cell, reporting not mandatory",IF(OR(Table1a!#REF!=0,Table1a!#REF!="0"),"0 value","Value"))</f>
        <v>#REF!</v>
      </c>
      <c r="CI129" s="104" t="e">
        <f>IF(OR(ISBLANK(Table1a!#REF!),Table1a!#REF!=""),"Blank cell, reporting not mandatory",IF(OR(Table1a!#REF!=0,Table1a!#REF!="0"),"0 value","Value"))</f>
        <v>#REF!</v>
      </c>
      <c r="CJ129" s="104" t="e">
        <f>IF(OR(ISBLANK(Table1a!#REF!),Table1a!#REF!=""),"Blank cell, reporting not mandatory",IF(OR(Table1a!#REF!=0,Table1a!#REF!="0"),"0 value","Value"))</f>
        <v>#REF!</v>
      </c>
      <c r="CK129" s="105" t="e">
        <f>IF(OR(ISBLANK(Table1a!#REF!),Table1a!#REF!=""),"Blank cell, reporting not mandatory",IF(OR(Table1a!#REF!=0,Table1a!#REF!="0"),"0 value","Value"))</f>
        <v>#REF!</v>
      </c>
      <c r="CL129" s="104" t="e">
        <f>IF(OR(ISBLANK(Table1a!#REF!),Table1a!#REF!=""),"Blank cell, reporting not mandatory",IF(OR(Table1a!#REF!=0,Table1a!#REF!="0"),"0 value","Value"))</f>
        <v>#REF!</v>
      </c>
      <c r="CM129" s="104" t="e">
        <f>IF(OR(ISBLANK(Table1a!#REF!),Table1a!#REF!=""),"Blank cell, reporting not mandatory",IF(OR(Table1a!#REF!=0,Table1a!#REF!="0"),"0 value","Value"))</f>
        <v>#REF!</v>
      </c>
      <c r="CN129" s="104" t="e">
        <f>IF(OR(ISBLANK(Table1a!#REF!),Table1a!#REF!=""),"Blank cell, reporting not mandatory",IF(OR(Table1a!#REF!=0,Table1a!#REF!="0"),"0 value","Value"))</f>
        <v>#REF!</v>
      </c>
      <c r="CO129" s="104" t="e">
        <f>IF(OR(ISBLANK(Table1a!#REF!),Table1a!#REF!=""),"Blank cell, reporting not mandatory",IF(OR(Table1a!#REF!=0,Table1a!#REF!="0"),"0 value","Value"))</f>
        <v>#REF!</v>
      </c>
      <c r="CP129" s="105" t="e">
        <f>IF(OR(ISBLANK(Table1a!#REF!),Table1a!#REF!=""),"Blank cell, reporting not mandatory",IF(OR(Table1a!#REF!=0,Table1a!#REF!="0"),"0 value","Value"))</f>
        <v>#REF!</v>
      </c>
      <c r="CQ129" s="104" t="e">
        <f>IF(OR(ISBLANK(Table1a!#REF!),Table1a!#REF!=""),"Blank cell, reporting not mandatory",IF(OR(Table1a!#REF!=0,Table1a!#REF!="0"),"0 value","Value"))</f>
        <v>#REF!</v>
      </c>
      <c r="CR129" s="104" t="e">
        <f>IF(OR(ISBLANK(Table1a!#REF!),Table1a!#REF!=""),"Blank cell, reporting not mandatory",IF(OR(Table1a!#REF!=0,Table1a!#REF!="0"),"0 value","Value"))</f>
        <v>#REF!</v>
      </c>
      <c r="CS129" s="104" t="e">
        <f>IF(OR(ISBLANK(Table1a!#REF!),Table1a!#REF!=""),"Blank cell, reporting not mandatory",IF(OR(Table1a!#REF!=0,Table1a!#REF!="0"),"0 value","Value"))</f>
        <v>#REF!</v>
      </c>
      <c r="CT129" s="104" t="e">
        <f>IF(OR(ISBLANK(Table1a!#REF!),Table1a!#REF!=""),"Blank cell, reporting not mandatory",IF(OR(Table1a!#REF!=0,Table1a!#REF!="0"),"0 value","Value"))</f>
        <v>#REF!</v>
      </c>
      <c r="CU129" s="105" t="e">
        <f>IF(OR(ISBLANK(Table1a!#REF!),Table1a!#REF!=""),"Blank cell, reporting not mandatory",IF(OR(Table1a!#REF!=0,Table1a!#REF!="0"),"0 value","Value"))</f>
        <v>#REF!</v>
      </c>
      <c r="CV129" s="104" t="e">
        <f>IF(OR(ISBLANK(Table1a!#REF!),Table1a!#REF!=""),"Blank cell, reporting not mandatory",IF(OR(Table1a!#REF!=0,Table1a!#REF!="0"),"0 value","Value"))</f>
        <v>#REF!</v>
      </c>
      <c r="CW129" s="104" t="e">
        <f>IF(OR(ISBLANK(Table1a!#REF!),Table1a!#REF!=""),"Blank cell, reporting not mandatory",IF(OR(Table1a!#REF!=0,Table1a!#REF!="0"),"0 value","Value"))</f>
        <v>#REF!</v>
      </c>
      <c r="CX129" s="104" t="e">
        <f>IF(OR(ISBLANK(Table1a!#REF!),Table1a!#REF!=""),"Blank cell, reporting not mandatory",IF(OR(Table1a!#REF!=0,Table1a!#REF!="0"),"0 value","Value"))</f>
        <v>#REF!</v>
      </c>
      <c r="CY129" s="104" t="e">
        <f>IF(OR(ISBLANK(Table1a!#REF!),Table1a!#REF!=""),"Blank cell, reporting not mandatory",IF(OR(Table1a!#REF!=0,Table1a!#REF!="0"),"0 value","Value"))</f>
        <v>#REF!</v>
      </c>
      <c r="CZ129" s="105" t="e">
        <f>IF(OR(ISBLANK(Table1a!#REF!),Table1a!#REF!=""),"Blank cell, reporting not mandatory",IF(OR(Table1a!#REF!=0,Table1a!#REF!="0"),"0 value","Value"))</f>
        <v>#REF!</v>
      </c>
      <c r="DA129" s="132"/>
      <c r="DB129" s="132"/>
      <c r="DC129" s="133"/>
      <c r="DD129" s="132"/>
      <c r="DE129" s="133"/>
      <c r="DF129" s="133"/>
      <c r="DG129" s="133"/>
      <c r="DH129" s="133"/>
      <c r="DI129" s="132"/>
      <c r="DJ129" s="133"/>
      <c r="DK129" s="133"/>
      <c r="DL129" s="133"/>
      <c r="DM129" s="133"/>
      <c r="DN129" s="132"/>
      <c r="DO129" s="133"/>
      <c r="DP129" s="133"/>
      <c r="DQ129" s="133"/>
      <c r="DR129" s="133"/>
      <c r="DS129" s="132"/>
      <c r="DT129" s="133"/>
      <c r="DU129" s="133"/>
      <c r="DV129" s="133"/>
      <c r="DW129" s="133"/>
      <c r="DX129" s="132"/>
      <c r="DY129" s="133"/>
      <c r="DZ129" s="133"/>
      <c r="EA129" s="133"/>
      <c r="EB129" s="133"/>
      <c r="EC129" s="132"/>
      <c r="ED129" s="133"/>
      <c r="EE129" s="133"/>
      <c r="EF129" s="133"/>
      <c r="EG129" s="133"/>
      <c r="EH129" s="132"/>
      <c r="EI129" s="132"/>
      <c r="EJ129" s="133"/>
      <c r="EK129" s="133"/>
      <c r="EL129" s="132"/>
      <c r="EM129" s="133"/>
      <c r="EN129" s="133"/>
      <c r="EO129" s="133"/>
      <c r="EP129" s="133"/>
      <c r="EQ129" s="132"/>
      <c r="ER129" s="133"/>
      <c r="ES129" s="133"/>
      <c r="ET129" s="133"/>
      <c r="EU129" s="133"/>
      <c r="EV129" s="132"/>
      <c r="EW129" s="133"/>
      <c r="EX129" s="133"/>
      <c r="EY129" s="133"/>
      <c r="EZ129" s="133"/>
      <c r="FA129" s="132"/>
      <c r="FB129" s="133"/>
      <c r="FC129" s="133"/>
      <c r="FD129" s="133"/>
      <c r="FE129" s="133"/>
      <c r="FF129" s="132"/>
      <c r="FG129" s="133"/>
      <c r="FH129" s="133"/>
      <c r="FI129" s="133"/>
      <c r="FJ129" s="133"/>
      <c r="FK129" s="132"/>
      <c r="FL129" s="133"/>
      <c r="FM129" s="133"/>
      <c r="FN129" s="133"/>
      <c r="FO129" s="133"/>
      <c r="FP129" s="132"/>
      <c r="FQ129" s="132"/>
      <c r="FR129" s="133"/>
      <c r="FS129" s="133"/>
      <c r="FT129" s="132"/>
      <c r="FU129" s="133"/>
      <c r="FV129" s="133"/>
      <c r="FW129" s="133"/>
      <c r="FX129" s="133"/>
      <c r="FY129" s="132"/>
      <c r="FZ129" s="133"/>
      <c r="GA129" s="133"/>
      <c r="GB129" s="133"/>
      <c r="GC129" s="133"/>
      <c r="GD129" s="132"/>
      <c r="GE129" s="133"/>
      <c r="GF129" s="133"/>
      <c r="GG129" s="133"/>
      <c r="GH129" s="133"/>
      <c r="GI129" s="132"/>
      <c r="GJ129" s="133"/>
      <c r="GK129" s="133"/>
      <c r="GL129" s="133"/>
      <c r="GM129" s="133"/>
      <c r="GN129" s="132"/>
      <c r="GO129" s="133"/>
      <c r="GP129" s="133"/>
      <c r="GQ129" s="133"/>
      <c r="GR129" s="133"/>
      <c r="GS129" s="132"/>
      <c r="GT129" s="133"/>
      <c r="GU129" s="133"/>
      <c r="GV129" s="133"/>
      <c r="GW129" s="133"/>
      <c r="GX129" s="132"/>
      <c r="GY129" s="132"/>
      <c r="GZ129" s="133"/>
      <c r="HA129" s="133"/>
      <c r="HB129" s="132"/>
      <c r="HC129" s="133"/>
      <c r="HD129" s="133"/>
      <c r="HE129" s="133"/>
      <c r="HF129" s="133"/>
      <c r="HG129" s="132"/>
      <c r="HH129" s="133"/>
      <c r="HI129" s="133"/>
      <c r="HJ129" s="133"/>
      <c r="HK129" s="133"/>
      <c r="HL129" s="132"/>
      <c r="HM129" s="133"/>
      <c r="HN129" s="133"/>
      <c r="HO129" s="133"/>
      <c r="HP129" s="133"/>
      <c r="HQ129" s="132"/>
      <c r="HR129" s="133"/>
      <c r="HS129" s="133"/>
      <c r="HT129" s="133"/>
      <c r="HU129" s="133"/>
      <c r="HV129" s="132"/>
      <c r="HW129" s="133"/>
      <c r="HX129" s="133"/>
      <c r="HY129" s="133"/>
      <c r="HZ129" s="133"/>
      <c r="IA129" s="132"/>
      <c r="IB129" s="133"/>
      <c r="IC129" s="133"/>
      <c r="ID129" s="133"/>
      <c r="IE129" s="133"/>
      <c r="IF129" s="132"/>
      <c r="IG129" s="132"/>
      <c r="IH129" s="133"/>
      <c r="II129" s="133"/>
      <c r="IJ129" s="132"/>
      <c r="IK129" s="133"/>
      <c r="IL129" s="133"/>
      <c r="IM129" s="133"/>
      <c r="IN129" s="133"/>
      <c r="IO129" s="132"/>
      <c r="IP129" s="133"/>
      <c r="IQ129" s="133"/>
      <c r="IR129" s="133"/>
      <c r="IS129" s="133"/>
      <c r="IT129" s="132"/>
      <c r="IU129" s="133"/>
      <c r="IV129" s="133"/>
      <c r="IW129" s="133"/>
      <c r="IX129" s="133"/>
      <c r="IY129" s="132"/>
      <c r="IZ129" s="133"/>
      <c r="JA129" s="133"/>
      <c r="JB129" s="133"/>
      <c r="JC129" s="133"/>
      <c r="JD129" s="132"/>
      <c r="JE129" s="133"/>
      <c r="JF129" s="133"/>
      <c r="JG129" s="133"/>
      <c r="JH129" s="133"/>
      <c r="JI129" s="132"/>
      <c r="JJ129" s="133"/>
      <c r="JK129" s="133"/>
      <c r="JL129" s="133"/>
      <c r="JM129" s="133"/>
      <c r="JN129" s="132"/>
      <c r="JO129" s="86" t="e">
        <f>IF(OR(ISBLANK(Table1a!#REF!),Table1a!#REF!=""),"Blank cell, reporting not mandatory",IF(OR(Table1a!#REF!=0,Table1a!#REF!="0"),"0 value","Value"))</f>
        <v>#REF!</v>
      </c>
      <c r="JP129" s="104" t="e">
        <f>IF(OR(ISBLANK(Table1a!#REF!),Table1a!#REF!=""),"Blank cell, reporting not mandatory",IF(OR(Table1a!#REF!=0,Table1a!#REF!="0"),"0 value","Value"))</f>
        <v>#REF!</v>
      </c>
      <c r="JQ129" s="104" t="e">
        <f>IF(OR(ISBLANK(Table1a!#REF!),Table1a!#REF!=""),"Blank cell, reporting not mandatory",IF(OR(Table1a!#REF!=0,Table1a!#REF!="0"),"0 value","Value"))</f>
        <v>#REF!</v>
      </c>
      <c r="JR129" s="86" t="e">
        <f>IF(OR(ISBLANK(Table1a!#REF!),Table1a!#REF!=""),"Blank cell, reporting not mandatory",IF(OR(Table1a!#REF!=0,Table1a!#REF!="0"),"0 value","Value"))</f>
        <v>#REF!</v>
      </c>
      <c r="JS129" s="104" t="e">
        <f>IF(OR(ISBLANK(Table1a!#REF!),Table1a!#REF!=""),"Blank cell, reporting not mandatory",IF(OR(Table1a!#REF!=0,Table1a!#REF!="0"),"0 value","Value"))</f>
        <v>#REF!</v>
      </c>
      <c r="JT129" s="104" t="e">
        <f>IF(OR(ISBLANK(Table1a!#REF!),Table1a!#REF!=""),"Blank cell, reporting not mandatory",IF(OR(Table1a!#REF!=0,Table1a!#REF!="0"),"0 value","Value"))</f>
        <v>#REF!</v>
      </c>
      <c r="JU129" s="104" t="e">
        <f>IF(OR(ISBLANK(Table1a!#REF!),Table1a!#REF!=""),"Blank cell, reporting not mandatory",IF(OR(Table1a!#REF!=0,Table1a!#REF!="0"),"0 value","Value"))</f>
        <v>#REF!</v>
      </c>
      <c r="JV129" s="104" t="e">
        <f>IF(OR(ISBLANK(Table1a!#REF!),Table1a!#REF!=""),"Blank cell, reporting not mandatory",IF(OR(Table1a!#REF!=0,Table1a!#REF!="0"),"0 value","Value"))</f>
        <v>#REF!</v>
      </c>
      <c r="JW129" s="86" t="e">
        <f>IF(OR(ISBLANK(Table1a!#REF!),Table1a!#REF!=""),"Blank cell, reporting not mandatory",IF(OR(Table1a!#REF!=0,Table1a!#REF!="0"),"0 value","Value"))</f>
        <v>#REF!</v>
      </c>
      <c r="JX129" s="104" t="e">
        <f>IF(OR(ISBLANK(Table1a!#REF!),Table1a!#REF!=""),"Blank cell, reporting not mandatory",IF(OR(Table1a!#REF!=0,Table1a!#REF!="0"),"0 value","Value"))</f>
        <v>#REF!</v>
      </c>
      <c r="JY129" s="104" t="e">
        <f>IF(OR(ISBLANK(Table1a!#REF!),Table1a!#REF!=""),"Blank cell, reporting not mandatory",IF(OR(Table1a!#REF!=0,Table1a!#REF!="0"),"0 value","Value"))</f>
        <v>#REF!</v>
      </c>
      <c r="JZ129" s="104" t="e">
        <f>IF(OR(ISBLANK(Table1a!#REF!),Table1a!#REF!=""),"Blank cell, reporting not mandatory",IF(OR(Table1a!#REF!=0,Table1a!#REF!="0"),"0 value","Value"))</f>
        <v>#REF!</v>
      </c>
      <c r="KA129" s="104" t="e">
        <f>IF(OR(ISBLANK(Table1a!#REF!),Table1a!#REF!=""),"Blank cell, reporting not mandatory",IF(OR(Table1a!#REF!=0,Table1a!#REF!="0"),"0 value","Value"))</f>
        <v>#REF!</v>
      </c>
      <c r="KB129" s="86" t="e">
        <f>IF(OR(ISBLANK(Table1a!#REF!),Table1a!#REF!=""),"Blank cell, reporting not mandatory",IF(OR(Table1a!#REF!=0,Table1a!#REF!="0"),"0 value","Value"))</f>
        <v>#REF!</v>
      </c>
      <c r="KC129" s="104" t="e">
        <f>IF(OR(ISBLANK(Table1a!#REF!),Table1a!#REF!=""),"Blank cell, reporting not mandatory",IF(OR(Table1a!#REF!=0,Table1a!#REF!="0"),"0 value","Value"))</f>
        <v>#REF!</v>
      </c>
      <c r="KD129" s="104" t="e">
        <f>IF(OR(ISBLANK(Table1a!#REF!),Table1a!#REF!=""),"Blank cell, reporting not mandatory",IF(OR(Table1a!#REF!=0,Table1a!#REF!="0"),"0 value","Value"))</f>
        <v>#REF!</v>
      </c>
      <c r="KE129" s="104" t="e">
        <f>IF(OR(ISBLANK(Table1a!#REF!),Table1a!#REF!=""),"Blank cell, reporting not mandatory",IF(OR(Table1a!#REF!=0,Table1a!#REF!="0"),"0 value","Value"))</f>
        <v>#REF!</v>
      </c>
      <c r="KF129" s="104" t="e">
        <f>IF(OR(ISBLANK(Table1a!#REF!),Table1a!#REF!=""),"Blank cell, reporting not mandatory",IF(OR(Table1a!#REF!=0,Table1a!#REF!="0"),"0 value","Value"))</f>
        <v>#REF!</v>
      </c>
      <c r="KG129" s="86" t="e">
        <f>IF(OR(ISBLANK(Table1a!#REF!),Table1a!#REF!=""),"Blank cell, reporting not mandatory",IF(OR(Table1a!#REF!=0,Table1a!#REF!="0"),"0 value","Value"))</f>
        <v>#REF!</v>
      </c>
      <c r="KH129" s="104" t="e">
        <f>IF(OR(ISBLANK(Table1a!#REF!),Table1a!#REF!=""),"Blank cell, reporting not mandatory",IF(OR(Table1a!#REF!=0,Table1a!#REF!="0"),"0 value","Value"))</f>
        <v>#REF!</v>
      </c>
      <c r="KI129" s="104" t="e">
        <f>IF(OR(ISBLANK(Table1a!#REF!),Table1a!#REF!=""),"Blank cell, reporting not mandatory",IF(OR(Table1a!#REF!=0,Table1a!#REF!="0"),"0 value","Value"))</f>
        <v>#REF!</v>
      </c>
      <c r="KJ129" s="104" t="e">
        <f>IF(OR(ISBLANK(Table1a!#REF!),Table1a!#REF!=""),"Blank cell, reporting not mandatory",IF(OR(Table1a!#REF!=0,Table1a!#REF!="0"),"0 value","Value"))</f>
        <v>#REF!</v>
      </c>
      <c r="KK129" s="104" t="e">
        <f>IF(OR(ISBLANK(Table1a!#REF!),Table1a!#REF!=""),"Blank cell, reporting not mandatory",IF(OR(Table1a!#REF!=0,Table1a!#REF!="0"),"0 value","Value"))</f>
        <v>#REF!</v>
      </c>
      <c r="KL129" s="86" t="e">
        <f>IF(OR(ISBLANK(Table1a!#REF!),Table1a!#REF!=""),"Blank cell, reporting not mandatory",IF(OR(Table1a!#REF!=0,Table1a!#REF!="0"),"0 value","Value"))</f>
        <v>#REF!</v>
      </c>
      <c r="KM129" s="104" t="e">
        <f>IF(OR(ISBLANK(Table1a!#REF!),Table1a!#REF!=""),"Blank cell, reporting not mandatory",IF(OR(Table1a!#REF!=0,Table1a!#REF!="0"),"0 value","Value"))</f>
        <v>#REF!</v>
      </c>
      <c r="KN129" s="104" t="e">
        <f>IF(OR(ISBLANK(Table1a!#REF!),Table1a!#REF!=""),"Blank cell, reporting not mandatory",IF(OR(Table1a!#REF!=0,Table1a!#REF!="0"),"0 value","Value"))</f>
        <v>#REF!</v>
      </c>
      <c r="KO129" s="104" t="e">
        <f>IF(OR(ISBLANK(Table1a!#REF!),Table1a!#REF!=""),"Blank cell, reporting not mandatory",IF(OR(Table1a!#REF!=0,Table1a!#REF!="0"),"0 value","Value"))</f>
        <v>#REF!</v>
      </c>
      <c r="KP129" s="104" t="e">
        <f>IF(OR(ISBLANK(Table1a!#REF!),Table1a!#REF!=""),"Blank cell, reporting not mandatory",IF(OR(Table1a!#REF!=0,Table1a!#REF!="0"),"0 value","Value"))</f>
        <v>#REF!</v>
      </c>
      <c r="KQ129" s="86" t="e">
        <f>IF(OR(ISBLANK(Table1a!#REF!),Table1a!#REF!=""),"Blank cell, reporting not mandatory",IF(OR(Table1a!#REF!=0,Table1a!#REF!="0"),"0 value","Value"))</f>
        <v>#REF!</v>
      </c>
      <c r="KR129" s="104" t="e">
        <f>IF(OR(ISBLANK(Table1a!#REF!),Table1a!#REF!=""),"Blank cell, reporting not mandatory",IF(OR(Table1a!#REF!=0,Table1a!#REF!="0"),"0 value","Value"))</f>
        <v>#REF!</v>
      </c>
      <c r="KS129" s="104" t="e">
        <f>IF(OR(ISBLANK(Table1a!#REF!),Table1a!#REF!=""),"Blank cell, reporting not mandatory",IF(OR(Table1a!#REF!=0,Table1a!#REF!="0"),"0 value","Value"))</f>
        <v>#REF!</v>
      </c>
      <c r="KT129" s="104" t="e">
        <f>IF(OR(ISBLANK(Table1a!#REF!),Table1a!#REF!=""),"Blank cell, reporting not mandatory",IF(OR(Table1a!#REF!=0,Table1a!#REF!="0"),"0 value","Value"))</f>
        <v>#REF!</v>
      </c>
      <c r="KU129" s="104" t="e">
        <f>IF(OR(ISBLANK(Table1a!#REF!),Table1a!#REF!=""),"Blank cell, reporting not mandatory",IF(OR(Table1a!#REF!=0,Table1a!#REF!="0"),"0 value","Value"))</f>
        <v>#REF!</v>
      </c>
      <c r="KV129" s="86" t="e">
        <f>IF(OR(ISBLANK(Table1a!#REF!),Table1a!#REF!=""),"Blank cell, reporting not mandatory",IF(OR(Table1a!#REF!=0,Table1a!#REF!="0"),"0 value","Value"))</f>
        <v>#REF!</v>
      </c>
      <c r="KW129" s="132"/>
      <c r="KX129" s="133"/>
      <c r="KY129" s="133"/>
      <c r="KZ129" s="132"/>
      <c r="LA129" s="133"/>
      <c r="LB129" s="133"/>
      <c r="LC129" s="133"/>
      <c r="LD129" s="133"/>
      <c r="LE129" s="132"/>
      <c r="LF129" s="133"/>
      <c r="LG129" s="133"/>
      <c r="LH129" s="133"/>
      <c r="LI129" s="133"/>
      <c r="LJ129" s="132"/>
      <c r="LK129" s="133"/>
      <c r="LL129" s="133"/>
      <c r="LM129" s="133"/>
      <c r="LN129" s="133"/>
      <c r="LO129" s="132"/>
      <c r="LP129" s="133"/>
      <c r="LQ129" s="133"/>
      <c r="LR129" s="133"/>
      <c r="LS129" s="133"/>
      <c r="LT129" s="132"/>
      <c r="LU129" s="133"/>
      <c r="LV129" s="133"/>
      <c r="LW129" s="133"/>
      <c r="LX129" s="133"/>
      <c r="LY129" s="132"/>
      <c r="LZ129" s="133"/>
      <c r="MA129" s="133"/>
      <c r="MB129" s="133"/>
      <c r="MC129" s="133"/>
      <c r="MD129" s="132"/>
      <c r="ME129" s="132"/>
      <c r="MF129" s="133"/>
      <c r="MG129" s="133"/>
      <c r="MH129" s="132"/>
      <c r="MI129" s="133"/>
      <c r="MJ129" s="133"/>
      <c r="MK129" s="133"/>
      <c r="ML129" s="133"/>
      <c r="MM129" s="132"/>
      <c r="MN129" s="133"/>
      <c r="MO129" s="133"/>
      <c r="MP129" s="133"/>
      <c r="MQ129" s="133"/>
      <c r="MR129" s="132"/>
      <c r="MS129" s="133"/>
      <c r="MT129" s="133"/>
      <c r="MU129" s="133"/>
      <c r="MV129" s="133"/>
      <c r="MW129" s="132"/>
      <c r="MX129" s="133"/>
      <c r="MY129" s="133"/>
      <c r="MZ129" s="133"/>
      <c r="NA129" s="133"/>
      <c r="NB129" s="132"/>
      <c r="NC129" s="133"/>
      <c r="ND129" s="133"/>
      <c r="NE129" s="133"/>
      <c r="NF129" s="133"/>
      <c r="NG129" s="132"/>
      <c r="NH129" s="133"/>
      <c r="NI129" s="133"/>
      <c r="NJ129" s="133"/>
      <c r="NK129" s="133"/>
      <c r="NL129" s="132"/>
    </row>
    <row r="130" spans="1:376" outlineLevel="1">
      <c r="A130" s="38" t="s">
        <v>332</v>
      </c>
      <c r="B130" s="36" t="s">
        <v>7</v>
      </c>
      <c r="C130" s="105" t="e">
        <f>IF(OR(ISBLANK(Table1a!#REF!),Table1a!#REF!=""),"Blank cell, reporting not mandatory",IF(OR(Table1a!#REF!=0,Table1a!#REF!="0"),"0 value","Value"))</f>
        <v>#REF!</v>
      </c>
      <c r="D130" s="139" t="e">
        <f>IF(OR(ISBLANK(Table1a!#REF!),Table1a!#REF!=""),"Blank cell, reporting not mandatory",IF(OR(Table1a!#REF!=0,Table1a!#REF!="0"),"0 value","Value"))</f>
        <v>#REF!</v>
      </c>
      <c r="E130" s="139" t="e">
        <f>IF(OR(ISBLANK(Table1a!#REF!),Table1a!#REF!=""),"Blank cell, reporting not mandatory",IF(OR(Table1a!#REF!=0,Table1a!#REF!="0"),"0 value","Value"))</f>
        <v>#REF!</v>
      </c>
      <c r="F130" s="105" t="e">
        <f>IF(OR(ISBLANK(Table1a!#REF!),Table1a!#REF!=""),"Blank cell, reporting not mandatory",IF(OR(Table1a!#REF!=0,Table1a!#REF!="0"),"0 value","Value"))</f>
        <v>#REF!</v>
      </c>
      <c r="G130" s="139" t="e">
        <f>IF(OR(ISBLANK(Table1a!#REF!),Table1a!#REF!=""),"Blank cell, reporting not mandatory",IF(OR(Table1a!#REF!=0,Table1a!#REF!="0"),"0 value","Value"))</f>
        <v>#REF!</v>
      </c>
      <c r="H130" s="139" t="e">
        <f>IF(OR(ISBLANK(Table1a!#REF!),Table1a!#REF!=""),"Blank cell, reporting not mandatory",IF(OR(Table1a!#REF!=0,Table1a!#REF!="0"),"0 value","Value"))</f>
        <v>#REF!</v>
      </c>
      <c r="I130" s="139" t="e">
        <f>IF(OR(ISBLANK(Table1a!#REF!),Table1a!#REF!=""),"Blank cell, reporting not mandatory",IF(OR(Table1a!#REF!=0,Table1a!#REF!="0"),"0 value","Value"))</f>
        <v>#REF!</v>
      </c>
      <c r="J130" s="139" t="e">
        <f>IF(OR(ISBLANK(Table1a!#REF!),Table1a!#REF!=""),"Blank cell, reporting not mandatory",IF(OR(Table1a!#REF!=0,Table1a!#REF!="0"),"0 value","Value"))</f>
        <v>#REF!</v>
      </c>
      <c r="K130" s="105" t="e">
        <f>IF(OR(ISBLANK(Table1a!#REF!),Table1a!#REF!=""),"Blank cell, reporting not mandatory",IF(OR(Table1a!#REF!=0,Table1a!#REF!="0"),"0 value","Value"))</f>
        <v>#REF!</v>
      </c>
      <c r="L130" s="139" t="e">
        <f>IF(OR(ISBLANK(Table1a!#REF!),Table1a!#REF!=""),"Blank cell, reporting not mandatory",IF(OR(Table1a!#REF!=0,Table1a!#REF!="0"),"0 value","Value"))</f>
        <v>#REF!</v>
      </c>
      <c r="M130" s="139" t="e">
        <f>IF(OR(ISBLANK(Table1a!#REF!),Table1a!#REF!=""),"Blank cell, reporting not mandatory",IF(OR(Table1a!#REF!=0,Table1a!#REF!="0"),"0 value","Value"))</f>
        <v>#REF!</v>
      </c>
      <c r="N130" s="139" t="e">
        <f>IF(OR(ISBLANK(Table1a!#REF!),Table1a!#REF!=""),"Blank cell, reporting not mandatory",IF(OR(Table1a!#REF!=0,Table1a!#REF!="0"),"0 value","Value"))</f>
        <v>#REF!</v>
      </c>
      <c r="O130" s="139" t="e">
        <f>IF(OR(ISBLANK(Table1a!#REF!),Table1a!#REF!=""),"Blank cell, reporting not mandatory",IF(OR(Table1a!#REF!=0,Table1a!#REF!="0"),"0 value","Value"))</f>
        <v>#REF!</v>
      </c>
      <c r="P130" s="105" t="e">
        <f>IF(OR(ISBLANK(Table1a!#REF!),Table1a!#REF!=""),"Blank cell, reporting not mandatory",IF(OR(Table1a!#REF!=0,Table1a!#REF!="0"),"0 value","Value"))</f>
        <v>#REF!</v>
      </c>
      <c r="Q130" s="139" t="e">
        <f>IF(OR(ISBLANK(Table1a!#REF!),Table1a!#REF!=""),"Blank cell, reporting not mandatory",IF(OR(Table1a!#REF!=0,Table1a!#REF!="0"),"0 value","Value"))</f>
        <v>#REF!</v>
      </c>
      <c r="R130" s="139" t="e">
        <f>IF(OR(ISBLANK(Table1a!#REF!),Table1a!#REF!=""),"Blank cell, reporting not mandatory",IF(OR(Table1a!#REF!=0,Table1a!#REF!="0"),"0 value","Value"))</f>
        <v>#REF!</v>
      </c>
      <c r="S130" s="139" t="e">
        <f>IF(OR(ISBLANK(Table1a!#REF!),Table1a!#REF!=""),"Blank cell, reporting not mandatory",IF(OR(Table1a!#REF!=0,Table1a!#REF!="0"),"0 value","Value"))</f>
        <v>#REF!</v>
      </c>
      <c r="T130" s="139" t="e">
        <f>IF(OR(ISBLANK(Table1a!#REF!),Table1a!#REF!=""),"Blank cell, reporting not mandatory",IF(OR(Table1a!#REF!=0,Table1a!#REF!="0"),"0 value","Value"))</f>
        <v>#REF!</v>
      </c>
      <c r="U130" s="105" t="e">
        <f>IF(OR(ISBLANK(Table1a!#REF!),Table1a!#REF!=""),"Blank cell, reporting not mandatory",IF(OR(Table1a!#REF!=0,Table1a!#REF!="0"),"0 value","Value"))</f>
        <v>#REF!</v>
      </c>
      <c r="V130" s="139" t="e">
        <f>IF(OR(ISBLANK(Table1a!#REF!),Table1a!#REF!=""),"Blank cell, reporting not mandatory",IF(OR(Table1a!#REF!=0,Table1a!#REF!="0"),"0 value","Value"))</f>
        <v>#REF!</v>
      </c>
      <c r="W130" s="139" t="e">
        <f>IF(OR(ISBLANK(Table1a!#REF!),Table1a!#REF!=""),"Blank cell, reporting not mandatory",IF(OR(Table1a!#REF!=0,Table1a!#REF!="0"),"0 value","Value"))</f>
        <v>#REF!</v>
      </c>
      <c r="X130" s="139" t="e">
        <f>IF(OR(ISBLANK(Table1a!#REF!),Table1a!#REF!=""),"Blank cell, reporting not mandatory",IF(OR(Table1a!#REF!=0,Table1a!#REF!="0"),"0 value","Value"))</f>
        <v>#REF!</v>
      </c>
      <c r="Y130" s="139" t="e">
        <f>IF(OR(ISBLANK(Table1a!#REF!),Table1a!#REF!=""),"Blank cell, reporting not mandatory",IF(OR(Table1a!#REF!=0,Table1a!#REF!="0"),"0 value","Value"))</f>
        <v>#REF!</v>
      </c>
      <c r="Z130" s="105" t="e">
        <f>IF(OR(ISBLANK(Table1a!#REF!),Table1a!#REF!=""),"Blank cell, reporting not mandatory",IF(OR(Table1a!#REF!=0,Table1a!#REF!="0"),"0 value","Value"))</f>
        <v>#REF!</v>
      </c>
      <c r="AA130" s="139" t="e">
        <f>IF(OR(ISBLANK(Table1a!#REF!),Table1a!#REF!=""),"Blank cell, reporting not mandatory",IF(OR(Table1a!#REF!=0,Table1a!#REF!="0"),"0 value","Value"))</f>
        <v>#REF!</v>
      </c>
      <c r="AB130" s="139" t="e">
        <f>IF(OR(ISBLANK(Table1a!#REF!),Table1a!#REF!=""),"Blank cell, reporting not mandatory",IF(OR(Table1a!#REF!=0,Table1a!#REF!="0"),"0 value","Value"))</f>
        <v>#REF!</v>
      </c>
      <c r="AC130" s="139" t="e">
        <f>IF(OR(ISBLANK(Table1a!#REF!),Table1a!#REF!=""),"Blank cell, reporting not mandatory",IF(OR(Table1a!#REF!=0,Table1a!#REF!="0"),"0 value","Value"))</f>
        <v>#REF!</v>
      </c>
      <c r="AD130" s="139" t="e">
        <f>IF(OR(ISBLANK(Table1a!#REF!),Table1a!#REF!=""),"Blank cell, reporting not mandatory",IF(OR(Table1a!#REF!=0,Table1a!#REF!="0"),"0 value","Value"))</f>
        <v>#REF!</v>
      </c>
      <c r="AE130" s="105" t="e">
        <f>IF(OR(ISBLANK(Table1a!#REF!),Table1a!#REF!=""),"Blank cell, reporting not mandatory",IF(OR(Table1a!#REF!=0,Table1a!#REF!="0"),"0 value","Value"))</f>
        <v>#REF!</v>
      </c>
      <c r="AF130" s="139" t="e">
        <f>IF(OR(ISBLANK(Table1a!#REF!),Table1a!#REF!=""),"Blank cell, reporting not mandatory",IF(OR(Table1a!#REF!=0,Table1a!#REF!="0"),"0 value","Value"))</f>
        <v>#REF!</v>
      </c>
      <c r="AG130" s="139" t="e">
        <f>IF(OR(ISBLANK(Table1a!#REF!),Table1a!#REF!=""),"Blank cell, reporting not mandatory",IF(OR(Table1a!#REF!=0,Table1a!#REF!="0"),"0 value","Value"))</f>
        <v>#REF!</v>
      </c>
      <c r="AH130" s="139" t="e">
        <f>IF(OR(ISBLANK(Table1a!#REF!),Table1a!#REF!=""),"Blank cell, reporting not mandatory",IF(OR(Table1a!#REF!=0,Table1a!#REF!="0"),"0 value","Value"))</f>
        <v>#REF!</v>
      </c>
      <c r="AI130" s="139" t="e">
        <f>IF(OR(ISBLANK(Table1a!#REF!),Table1a!#REF!=""),"Blank cell, reporting not mandatory",IF(OR(Table1a!#REF!=0,Table1a!#REF!="0"),"0 value","Value"))</f>
        <v>#REF!</v>
      </c>
      <c r="AJ130" s="105" t="e">
        <f>IF(OR(ISBLANK(Table1a!#REF!),Table1a!#REF!=""),"Blank cell, reporting not mandatory",IF(OR(Table1a!#REF!=0,Table1a!#REF!="0"),"0 value","Value"))</f>
        <v>#REF!</v>
      </c>
      <c r="AK130" s="105" t="e">
        <f>IF(OR(ISBLANK(Table1a!#REF!),Table1a!#REF!=""),"Blank cell, reporting not mandatory",IF(OR(Table1a!#REF!=0,Table1a!#REF!="0"),"0 value","Value"))</f>
        <v>#REF!</v>
      </c>
      <c r="AL130" s="139" t="e">
        <f>IF(OR(ISBLANK(Table1a!#REF!),Table1a!#REF!=""),"Blank cell, reporting not mandatory",IF(OR(Table1a!#REF!=0,Table1a!#REF!="0"),"0 value","Value"))</f>
        <v>#REF!</v>
      </c>
      <c r="AM130" s="139" t="e">
        <f>IF(OR(ISBLANK(Table1a!#REF!),Table1a!#REF!=""),"Blank cell, reporting not mandatory",IF(OR(Table1a!#REF!=0,Table1a!#REF!="0"),"0 value","Value"))</f>
        <v>#REF!</v>
      </c>
      <c r="AN130" s="105" t="e">
        <f>IF(OR(ISBLANK(Table1a!#REF!),Table1a!#REF!=""),"Blank cell, reporting not mandatory",IF(OR(Table1a!#REF!=0,Table1a!#REF!="0"),"0 value","Value"))</f>
        <v>#REF!</v>
      </c>
      <c r="AO130" s="139" t="e">
        <f>IF(OR(ISBLANK(Table1a!#REF!),Table1a!#REF!=""),"Blank cell, reporting not mandatory",IF(OR(Table1a!#REF!=0,Table1a!#REF!="0"),"0 value","Value"))</f>
        <v>#REF!</v>
      </c>
      <c r="AP130" s="139" t="e">
        <f>IF(OR(ISBLANK(Table1a!#REF!),Table1a!#REF!=""),"Blank cell, reporting not mandatory",IF(OR(Table1a!#REF!=0,Table1a!#REF!="0"),"0 value","Value"))</f>
        <v>#REF!</v>
      </c>
      <c r="AQ130" s="139" t="e">
        <f>IF(OR(ISBLANK(Table1a!#REF!),Table1a!#REF!=""),"Blank cell, reporting not mandatory",IF(OR(Table1a!#REF!=0,Table1a!#REF!="0"),"0 value","Value"))</f>
        <v>#REF!</v>
      </c>
      <c r="AR130" s="139" t="e">
        <f>IF(OR(ISBLANK(Table1a!#REF!),Table1a!#REF!=""),"Blank cell, reporting not mandatory",IF(OR(Table1a!#REF!=0,Table1a!#REF!="0"),"0 value","Value"))</f>
        <v>#REF!</v>
      </c>
      <c r="AS130" s="105" t="e">
        <f>IF(OR(ISBLANK(Table1a!#REF!),Table1a!#REF!=""),"Blank cell, reporting not mandatory",IF(OR(Table1a!#REF!=0,Table1a!#REF!="0"),"0 value","Value"))</f>
        <v>#REF!</v>
      </c>
      <c r="AT130" s="104" t="e">
        <f>IF(OR(ISBLANK(Table1a!#REF!),Table1a!#REF!=""),"Blank cell, reporting not mandatory",IF(OR(Table1a!#REF!=0,Table1a!#REF!="0"),"0 value","Value"))</f>
        <v>#REF!</v>
      </c>
      <c r="AU130" s="104" t="e">
        <f>IF(OR(ISBLANK(Table1a!#REF!),Table1a!#REF!=""),"Blank cell, reporting not mandatory",IF(OR(Table1a!#REF!=0,Table1a!#REF!="0"),"0 value","Value"))</f>
        <v>#REF!</v>
      </c>
      <c r="AV130" s="104" t="e">
        <f>IF(OR(ISBLANK(Table1a!#REF!),Table1a!#REF!=""),"Blank cell, reporting not mandatory",IF(OR(Table1a!#REF!=0,Table1a!#REF!="0"),"0 value","Value"))</f>
        <v>#REF!</v>
      </c>
      <c r="AW130" s="104" t="e">
        <f>IF(OR(ISBLANK(Table1a!#REF!),Table1a!#REF!=""),"Blank cell, reporting not mandatory",IF(OR(Table1a!#REF!=0,Table1a!#REF!="0"),"0 value","Value"))</f>
        <v>#REF!</v>
      </c>
      <c r="AX130" s="105" t="e">
        <f>IF(OR(ISBLANK(Table1a!#REF!),Table1a!#REF!=""),"Blank cell, reporting not mandatory",IF(OR(Table1a!#REF!=0,Table1a!#REF!="0"),"0 value","Value"))</f>
        <v>#REF!</v>
      </c>
      <c r="AY130" s="104" t="e">
        <f>IF(OR(ISBLANK(Table1a!#REF!),Table1a!#REF!=""),"Blank cell, reporting not mandatory",IF(OR(Table1a!#REF!=0,Table1a!#REF!="0"),"0 value","Value"))</f>
        <v>#REF!</v>
      </c>
      <c r="AZ130" s="104" t="e">
        <f>IF(OR(ISBLANK(Table1a!#REF!),Table1a!#REF!=""),"Blank cell, reporting not mandatory",IF(OR(Table1a!#REF!=0,Table1a!#REF!="0"),"0 value","Value"))</f>
        <v>#REF!</v>
      </c>
      <c r="BA130" s="104" t="e">
        <f>IF(OR(ISBLANK(Table1a!#REF!),Table1a!#REF!=""),"Blank cell, reporting not mandatory",IF(OR(Table1a!#REF!=0,Table1a!#REF!="0"),"0 value","Value"))</f>
        <v>#REF!</v>
      </c>
      <c r="BB130" s="104" t="e">
        <f>IF(OR(ISBLANK(Table1a!#REF!),Table1a!#REF!=""),"Blank cell, reporting not mandatory",IF(OR(Table1a!#REF!=0,Table1a!#REF!="0"),"0 value","Value"))</f>
        <v>#REF!</v>
      </c>
      <c r="BC130" s="105" t="e">
        <f>IF(OR(ISBLANK(Table1a!#REF!),Table1a!#REF!=""),"Blank cell, reporting not mandatory",IF(OR(Table1a!#REF!=0,Table1a!#REF!="0"),"0 value","Value"))</f>
        <v>#REF!</v>
      </c>
      <c r="BD130" s="104" t="e">
        <f>IF(OR(ISBLANK(Table1a!#REF!),Table1a!#REF!=""),"Blank cell, reporting not mandatory",IF(OR(Table1a!#REF!=0,Table1a!#REF!="0"),"0 value","Value"))</f>
        <v>#REF!</v>
      </c>
      <c r="BE130" s="104" t="e">
        <f>IF(OR(ISBLANK(Table1a!#REF!),Table1a!#REF!=""),"Blank cell, reporting not mandatory",IF(OR(Table1a!#REF!=0,Table1a!#REF!="0"),"0 value","Value"))</f>
        <v>#REF!</v>
      </c>
      <c r="BF130" s="104" t="e">
        <f>IF(OR(ISBLANK(Table1a!#REF!),Table1a!#REF!=""),"Blank cell, reporting not mandatory",IF(OR(Table1a!#REF!=0,Table1a!#REF!="0"),"0 value","Value"))</f>
        <v>#REF!</v>
      </c>
      <c r="BG130" s="104" t="e">
        <f>IF(OR(ISBLANK(Table1a!#REF!),Table1a!#REF!=""),"Blank cell, reporting not mandatory",IF(OR(Table1a!#REF!=0,Table1a!#REF!="0"),"0 value","Value"))</f>
        <v>#REF!</v>
      </c>
      <c r="BH130" s="105" t="e">
        <f>IF(OR(ISBLANK(Table1a!#REF!),Table1a!#REF!=""),"Blank cell, reporting not mandatory",IF(OR(Table1a!#REF!=0,Table1a!#REF!="0"),"0 value","Value"))</f>
        <v>#REF!</v>
      </c>
      <c r="BI130" s="104" t="e">
        <f>IF(OR(ISBLANK(Table1a!#REF!),Table1a!#REF!=""),"Blank cell, reporting not mandatory",IF(OR(Table1a!#REF!=0,Table1a!#REF!="0"),"0 value","Value"))</f>
        <v>#REF!</v>
      </c>
      <c r="BJ130" s="104" t="e">
        <f>IF(OR(ISBLANK(Table1a!#REF!),Table1a!#REF!=""),"Blank cell, reporting not mandatory",IF(OR(Table1a!#REF!=0,Table1a!#REF!="0"),"0 value","Value"))</f>
        <v>#REF!</v>
      </c>
      <c r="BK130" s="104" t="e">
        <f>IF(OR(ISBLANK(Table1a!#REF!),Table1a!#REF!=""),"Blank cell, reporting not mandatory",IF(OR(Table1a!#REF!=0,Table1a!#REF!="0"),"0 value","Value"))</f>
        <v>#REF!</v>
      </c>
      <c r="BL130" s="104" t="e">
        <f>IF(OR(ISBLANK(Table1a!#REF!),Table1a!#REF!=""),"Blank cell, reporting not mandatory",IF(OR(Table1a!#REF!=0,Table1a!#REF!="0"),"0 value","Value"))</f>
        <v>#REF!</v>
      </c>
      <c r="BM130" s="105" t="e">
        <f>IF(OR(ISBLANK(Table1a!#REF!),Table1a!#REF!=""),"Blank cell, reporting not mandatory",IF(OR(Table1a!#REF!=0,Table1a!#REF!="0"),"0 value","Value"))</f>
        <v>#REF!</v>
      </c>
      <c r="BN130" s="104" t="e">
        <f>IF(OR(ISBLANK(Table1a!#REF!),Table1a!#REF!=""),"Blank cell, reporting not mandatory",IF(OR(Table1a!#REF!=0,Table1a!#REF!="0"),"0 value","Value"))</f>
        <v>#REF!</v>
      </c>
      <c r="BO130" s="104" t="e">
        <f>IF(OR(ISBLANK(Table1a!#REF!),Table1a!#REF!=""),"Blank cell, reporting not mandatory",IF(OR(Table1a!#REF!=0,Table1a!#REF!="0"),"0 value","Value"))</f>
        <v>#REF!</v>
      </c>
      <c r="BP130" s="104" t="e">
        <f>IF(OR(ISBLANK(Table1a!#REF!),Table1a!#REF!=""),"Blank cell, reporting not mandatory",IF(OR(Table1a!#REF!=0,Table1a!#REF!="0"),"0 value","Value"))</f>
        <v>#REF!</v>
      </c>
      <c r="BQ130" s="104" t="e">
        <f>IF(OR(ISBLANK(Table1a!#REF!),Table1a!#REF!=""),"Blank cell, reporting not mandatory",IF(OR(Table1a!#REF!=0,Table1a!#REF!="0"),"0 value","Value"))</f>
        <v>#REF!</v>
      </c>
      <c r="BR130" s="105" t="e">
        <f>IF(OR(ISBLANK(Table1a!#REF!),Table1a!#REF!=""),"Blank cell, reporting not mandatory",IF(OR(Table1a!#REF!=0,Table1a!#REF!="0"),"0 value","Value"))</f>
        <v>#REF!</v>
      </c>
      <c r="BS130" s="105" t="e">
        <f>IF(OR(ISBLANK(Table1a!#REF!),Table1a!#REF!=""),"Blank cell, reporting not mandatory",IF(OR(Table1a!#REF!=0,Table1a!#REF!="0"),"0 value","Value"))</f>
        <v>#REF!</v>
      </c>
      <c r="BT130" s="104" t="e">
        <f>IF(OR(ISBLANK(Table1a!#REF!),Table1a!#REF!=""),"Blank cell, reporting not mandatory",IF(OR(Table1a!#REF!=0,Table1a!#REF!="0"),"0 value","Value"))</f>
        <v>#REF!</v>
      </c>
      <c r="BU130" s="104" t="e">
        <f>IF(OR(ISBLANK(Table1a!#REF!),Table1a!#REF!=""),"Blank cell, reporting not mandatory",IF(OR(Table1a!#REF!=0,Table1a!#REF!="0"),"0 value","Value"))</f>
        <v>#REF!</v>
      </c>
      <c r="BV130" s="105" t="e">
        <f>IF(OR(ISBLANK(Table1a!#REF!),Table1a!#REF!=""),"Blank cell, reporting not mandatory",IF(OR(Table1a!#REF!=0,Table1a!#REF!="0"),"0 value","Value"))</f>
        <v>#REF!</v>
      </c>
      <c r="BW130" s="104" t="e">
        <f>IF(OR(ISBLANK(Table1a!#REF!),Table1a!#REF!=""),"Blank cell, reporting not mandatory",IF(OR(Table1a!#REF!=0,Table1a!#REF!="0"),"0 value","Value"))</f>
        <v>#REF!</v>
      </c>
      <c r="BX130" s="104" t="e">
        <f>IF(OR(ISBLANK(Table1a!#REF!),Table1a!#REF!=""),"Blank cell, reporting not mandatory",IF(OR(Table1a!#REF!=0,Table1a!#REF!="0"),"0 value","Value"))</f>
        <v>#REF!</v>
      </c>
      <c r="BY130" s="104" t="e">
        <f>IF(OR(ISBLANK(Table1a!#REF!),Table1a!#REF!=""),"Blank cell, reporting not mandatory",IF(OR(Table1a!#REF!=0,Table1a!#REF!="0"),"0 value","Value"))</f>
        <v>#REF!</v>
      </c>
      <c r="BZ130" s="104" t="e">
        <f>IF(OR(ISBLANK(Table1a!#REF!),Table1a!#REF!=""),"Blank cell, reporting not mandatory",IF(OR(Table1a!#REF!=0,Table1a!#REF!="0"),"0 value","Value"))</f>
        <v>#REF!</v>
      </c>
      <c r="CA130" s="105" t="e">
        <f>IF(OR(ISBLANK(Table1a!#REF!),Table1a!#REF!=""),"Blank cell, reporting not mandatory",IF(OR(Table1a!#REF!=0,Table1a!#REF!="0"),"0 value","Value"))</f>
        <v>#REF!</v>
      </c>
      <c r="CB130" s="104" t="e">
        <f>IF(OR(ISBLANK(Table1a!#REF!),Table1a!#REF!=""),"Blank cell, reporting not mandatory",IF(OR(Table1a!#REF!=0,Table1a!#REF!="0"),"0 value","Value"))</f>
        <v>#REF!</v>
      </c>
      <c r="CC130" s="104" t="e">
        <f>IF(OR(ISBLANK(Table1a!#REF!),Table1a!#REF!=""),"Blank cell, reporting not mandatory",IF(OR(Table1a!#REF!=0,Table1a!#REF!="0"),"0 value","Value"))</f>
        <v>#REF!</v>
      </c>
      <c r="CD130" s="104" t="e">
        <f>IF(OR(ISBLANK(Table1a!#REF!),Table1a!#REF!=""),"Blank cell, reporting not mandatory",IF(OR(Table1a!#REF!=0,Table1a!#REF!="0"),"0 value","Value"))</f>
        <v>#REF!</v>
      </c>
      <c r="CE130" s="104" t="e">
        <f>IF(OR(ISBLANK(Table1a!#REF!),Table1a!#REF!=""),"Blank cell, reporting not mandatory",IF(OR(Table1a!#REF!=0,Table1a!#REF!="0"),"0 value","Value"))</f>
        <v>#REF!</v>
      </c>
      <c r="CF130" s="105" t="e">
        <f>IF(OR(ISBLANK(Table1a!#REF!),Table1a!#REF!=""),"Blank cell, reporting not mandatory",IF(OR(Table1a!#REF!=0,Table1a!#REF!="0"),"0 value","Value"))</f>
        <v>#REF!</v>
      </c>
      <c r="CG130" s="104" t="e">
        <f>IF(OR(ISBLANK(Table1a!#REF!),Table1a!#REF!=""),"Blank cell, reporting not mandatory",IF(OR(Table1a!#REF!=0,Table1a!#REF!="0"),"0 value","Value"))</f>
        <v>#REF!</v>
      </c>
      <c r="CH130" s="104" t="e">
        <f>IF(OR(ISBLANK(Table1a!#REF!),Table1a!#REF!=""),"Blank cell, reporting not mandatory",IF(OR(Table1a!#REF!=0,Table1a!#REF!="0"),"0 value","Value"))</f>
        <v>#REF!</v>
      </c>
      <c r="CI130" s="104" t="e">
        <f>IF(OR(ISBLANK(Table1a!#REF!),Table1a!#REF!=""),"Blank cell, reporting not mandatory",IF(OR(Table1a!#REF!=0,Table1a!#REF!="0"),"0 value","Value"))</f>
        <v>#REF!</v>
      </c>
      <c r="CJ130" s="104" t="e">
        <f>IF(OR(ISBLANK(Table1a!#REF!),Table1a!#REF!=""),"Blank cell, reporting not mandatory",IF(OR(Table1a!#REF!=0,Table1a!#REF!="0"),"0 value","Value"))</f>
        <v>#REF!</v>
      </c>
      <c r="CK130" s="105" t="e">
        <f>IF(OR(ISBLANK(Table1a!#REF!),Table1a!#REF!=""),"Blank cell, reporting not mandatory",IF(OR(Table1a!#REF!=0,Table1a!#REF!="0"),"0 value","Value"))</f>
        <v>#REF!</v>
      </c>
      <c r="CL130" s="104" t="e">
        <f>IF(OR(ISBLANK(Table1a!#REF!),Table1a!#REF!=""),"Blank cell, reporting not mandatory",IF(OR(Table1a!#REF!=0,Table1a!#REF!="0"),"0 value","Value"))</f>
        <v>#REF!</v>
      </c>
      <c r="CM130" s="104" t="e">
        <f>IF(OR(ISBLANK(Table1a!#REF!),Table1a!#REF!=""),"Blank cell, reporting not mandatory",IF(OR(Table1a!#REF!=0,Table1a!#REF!="0"),"0 value","Value"))</f>
        <v>#REF!</v>
      </c>
      <c r="CN130" s="104" t="e">
        <f>IF(OR(ISBLANK(Table1a!#REF!),Table1a!#REF!=""),"Blank cell, reporting not mandatory",IF(OR(Table1a!#REF!=0,Table1a!#REF!="0"),"0 value","Value"))</f>
        <v>#REF!</v>
      </c>
      <c r="CO130" s="104" t="e">
        <f>IF(OR(ISBLANK(Table1a!#REF!),Table1a!#REF!=""),"Blank cell, reporting not mandatory",IF(OR(Table1a!#REF!=0,Table1a!#REF!="0"),"0 value","Value"))</f>
        <v>#REF!</v>
      </c>
      <c r="CP130" s="105" t="e">
        <f>IF(OR(ISBLANK(Table1a!#REF!),Table1a!#REF!=""),"Blank cell, reporting not mandatory",IF(OR(Table1a!#REF!=0,Table1a!#REF!="0"),"0 value","Value"))</f>
        <v>#REF!</v>
      </c>
      <c r="CQ130" s="104" t="e">
        <f>IF(OR(ISBLANK(Table1a!#REF!),Table1a!#REF!=""),"Blank cell, reporting not mandatory",IF(OR(Table1a!#REF!=0,Table1a!#REF!="0"),"0 value","Value"))</f>
        <v>#REF!</v>
      </c>
      <c r="CR130" s="104" t="e">
        <f>IF(OR(ISBLANK(Table1a!#REF!),Table1a!#REF!=""),"Blank cell, reporting not mandatory",IF(OR(Table1a!#REF!=0,Table1a!#REF!="0"),"0 value","Value"))</f>
        <v>#REF!</v>
      </c>
      <c r="CS130" s="104" t="e">
        <f>IF(OR(ISBLANK(Table1a!#REF!),Table1a!#REF!=""),"Blank cell, reporting not mandatory",IF(OR(Table1a!#REF!=0,Table1a!#REF!="0"),"0 value","Value"))</f>
        <v>#REF!</v>
      </c>
      <c r="CT130" s="104" t="e">
        <f>IF(OR(ISBLANK(Table1a!#REF!),Table1a!#REF!=""),"Blank cell, reporting not mandatory",IF(OR(Table1a!#REF!=0,Table1a!#REF!="0"),"0 value","Value"))</f>
        <v>#REF!</v>
      </c>
      <c r="CU130" s="105" t="e">
        <f>IF(OR(ISBLANK(Table1a!#REF!),Table1a!#REF!=""),"Blank cell, reporting not mandatory",IF(OR(Table1a!#REF!=0,Table1a!#REF!="0"),"0 value","Value"))</f>
        <v>#REF!</v>
      </c>
      <c r="CV130" s="104" t="e">
        <f>IF(OR(ISBLANK(Table1a!#REF!),Table1a!#REF!=""),"Blank cell, reporting not mandatory",IF(OR(Table1a!#REF!=0,Table1a!#REF!="0"),"0 value","Value"))</f>
        <v>#REF!</v>
      </c>
      <c r="CW130" s="104" t="e">
        <f>IF(OR(ISBLANK(Table1a!#REF!),Table1a!#REF!=""),"Blank cell, reporting not mandatory",IF(OR(Table1a!#REF!=0,Table1a!#REF!="0"),"0 value","Value"))</f>
        <v>#REF!</v>
      </c>
      <c r="CX130" s="104" t="e">
        <f>IF(OR(ISBLANK(Table1a!#REF!),Table1a!#REF!=""),"Blank cell, reporting not mandatory",IF(OR(Table1a!#REF!=0,Table1a!#REF!="0"),"0 value","Value"))</f>
        <v>#REF!</v>
      </c>
      <c r="CY130" s="104" t="e">
        <f>IF(OR(ISBLANK(Table1a!#REF!),Table1a!#REF!=""),"Blank cell, reporting not mandatory",IF(OR(Table1a!#REF!=0,Table1a!#REF!="0"),"0 value","Value"))</f>
        <v>#REF!</v>
      </c>
      <c r="CZ130" s="105" t="e">
        <f>IF(OR(ISBLANK(Table1a!#REF!),Table1a!#REF!=""),"Blank cell, reporting not mandatory",IF(OR(Table1a!#REF!=0,Table1a!#REF!="0"),"0 value","Value"))</f>
        <v>#REF!</v>
      </c>
      <c r="DA130" s="132"/>
      <c r="DB130" s="132"/>
      <c r="DC130" s="133"/>
      <c r="DD130" s="132"/>
      <c r="DE130" s="133"/>
      <c r="DF130" s="133"/>
      <c r="DG130" s="133"/>
      <c r="DH130" s="133"/>
      <c r="DI130" s="132"/>
      <c r="DJ130" s="133"/>
      <c r="DK130" s="133"/>
      <c r="DL130" s="133"/>
      <c r="DM130" s="133"/>
      <c r="DN130" s="132"/>
      <c r="DO130" s="133"/>
      <c r="DP130" s="133"/>
      <c r="DQ130" s="133"/>
      <c r="DR130" s="133"/>
      <c r="DS130" s="132"/>
      <c r="DT130" s="133"/>
      <c r="DU130" s="133"/>
      <c r="DV130" s="133"/>
      <c r="DW130" s="133"/>
      <c r="DX130" s="132"/>
      <c r="DY130" s="133"/>
      <c r="DZ130" s="133"/>
      <c r="EA130" s="133"/>
      <c r="EB130" s="133"/>
      <c r="EC130" s="132"/>
      <c r="ED130" s="133"/>
      <c r="EE130" s="133"/>
      <c r="EF130" s="133"/>
      <c r="EG130" s="133"/>
      <c r="EH130" s="132"/>
      <c r="EI130" s="132"/>
      <c r="EJ130" s="133"/>
      <c r="EK130" s="133"/>
      <c r="EL130" s="132"/>
      <c r="EM130" s="133"/>
      <c r="EN130" s="133"/>
      <c r="EO130" s="133"/>
      <c r="EP130" s="133"/>
      <c r="EQ130" s="132"/>
      <c r="ER130" s="133"/>
      <c r="ES130" s="133"/>
      <c r="ET130" s="133"/>
      <c r="EU130" s="133"/>
      <c r="EV130" s="132"/>
      <c r="EW130" s="133"/>
      <c r="EX130" s="133"/>
      <c r="EY130" s="133"/>
      <c r="EZ130" s="133"/>
      <c r="FA130" s="132"/>
      <c r="FB130" s="133"/>
      <c r="FC130" s="133"/>
      <c r="FD130" s="133"/>
      <c r="FE130" s="133"/>
      <c r="FF130" s="132"/>
      <c r="FG130" s="133"/>
      <c r="FH130" s="133"/>
      <c r="FI130" s="133"/>
      <c r="FJ130" s="133"/>
      <c r="FK130" s="132"/>
      <c r="FL130" s="133"/>
      <c r="FM130" s="133"/>
      <c r="FN130" s="133"/>
      <c r="FO130" s="133"/>
      <c r="FP130" s="132"/>
      <c r="FQ130" s="132"/>
      <c r="FR130" s="133"/>
      <c r="FS130" s="133"/>
      <c r="FT130" s="132"/>
      <c r="FU130" s="133"/>
      <c r="FV130" s="133"/>
      <c r="FW130" s="133"/>
      <c r="FX130" s="133"/>
      <c r="FY130" s="132"/>
      <c r="FZ130" s="133"/>
      <c r="GA130" s="133"/>
      <c r="GB130" s="133"/>
      <c r="GC130" s="133"/>
      <c r="GD130" s="132"/>
      <c r="GE130" s="133"/>
      <c r="GF130" s="133"/>
      <c r="GG130" s="133"/>
      <c r="GH130" s="133"/>
      <c r="GI130" s="132"/>
      <c r="GJ130" s="133"/>
      <c r="GK130" s="133"/>
      <c r="GL130" s="133"/>
      <c r="GM130" s="133"/>
      <c r="GN130" s="132"/>
      <c r="GO130" s="133"/>
      <c r="GP130" s="133"/>
      <c r="GQ130" s="133"/>
      <c r="GR130" s="133"/>
      <c r="GS130" s="132"/>
      <c r="GT130" s="133"/>
      <c r="GU130" s="133"/>
      <c r="GV130" s="133"/>
      <c r="GW130" s="133"/>
      <c r="GX130" s="132"/>
      <c r="GY130" s="132"/>
      <c r="GZ130" s="133"/>
      <c r="HA130" s="133"/>
      <c r="HB130" s="132"/>
      <c r="HC130" s="133"/>
      <c r="HD130" s="133"/>
      <c r="HE130" s="133"/>
      <c r="HF130" s="133"/>
      <c r="HG130" s="132"/>
      <c r="HH130" s="133"/>
      <c r="HI130" s="133"/>
      <c r="HJ130" s="133"/>
      <c r="HK130" s="133"/>
      <c r="HL130" s="132"/>
      <c r="HM130" s="133"/>
      <c r="HN130" s="133"/>
      <c r="HO130" s="133"/>
      <c r="HP130" s="133"/>
      <c r="HQ130" s="132"/>
      <c r="HR130" s="133"/>
      <c r="HS130" s="133"/>
      <c r="HT130" s="133"/>
      <c r="HU130" s="133"/>
      <c r="HV130" s="132"/>
      <c r="HW130" s="133"/>
      <c r="HX130" s="133"/>
      <c r="HY130" s="133"/>
      <c r="HZ130" s="133"/>
      <c r="IA130" s="132"/>
      <c r="IB130" s="133"/>
      <c r="IC130" s="133"/>
      <c r="ID130" s="133"/>
      <c r="IE130" s="133"/>
      <c r="IF130" s="132"/>
      <c r="IG130" s="132"/>
      <c r="IH130" s="133"/>
      <c r="II130" s="133"/>
      <c r="IJ130" s="132"/>
      <c r="IK130" s="133"/>
      <c r="IL130" s="133"/>
      <c r="IM130" s="133"/>
      <c r="IN130" s="133"/>
      <c r="IO130" s="132"/>
      <c r="IP130" s="133"/>
      <c r="IQ130" s="133"/>
      <c r="IR130" s="133"/>
      <c r="IS130" s="133"/>
      <c r="IT130" s="132"/>
      <c r="IU130" s="133"/>
      <c r="IV130" s="133"/>
      <c r="IW130" s="133"/>
      <c r="IX130" s="133"/>
      <c r="IY130" s="132"/>
      <c r="IZ130" s="133"/>
      <c r="JA130" s="133"/>
      <c r="JB130" s="133"/>
      <c r="JC130" s="133"/>
      <c r="JD130" s="132"/>
      <c r="JE130" s="133"/>
      <c r="JF130" s="133"/>
      <c r="JG130" s="133"/>
      <c r="JH130" s="133"/>
      <c r="JI130" s="132"/>
      <c r="JJ130" s="133"/>
      <c r="JK130" s="133"/>
      <c r="JL130" s="133"/>
      <c r="JM130" s="133"/>
      <c r="JN130" s="132"/>
      <c r="JO130" s="86" t="e">
        <f>IF(OR(ISBLANK(Table1a!#REF!),Table1a!#REF!=""),"Blank cell, reporting not mandatory",IF(OR(Table1a!#REF!=0,Table1a!#REF!="0"),"0 value","Value"))</f>
        <v>#REF!</v>
      </c>
      <c r="JP130" s="104" t="e">
        <f>IF(OR(ISBLANK(Table1a!#REF!),Table1a!#REF!=""),"Blank cell, reporting not mandatory",IF(OR(Table1a!#REF!=0,Table1a!#REF!="0"),"0 value","Value"))</f>
        <v>#REF!</v>
      </c>
      <c r="JQ130" s="104" t="e">
        <f>IF(OR(ISBLANK(Table1a!#REF!),Table1a!#REF!=""),"Blank cell, reporting not mandatory",IF(OR(Table1a!#REF!=0,Table1a!#REF!="0"),"0 value","Value"))</f>
        <v>#REF!</v>
      </c>
      <c r="JR130" s="86" t="e">
        <f>IF(OR(ISBLANK(Table1a!#REF!),Table1a!#REF!=""),"Blank cell, reporting not mandatory",IF(OR(Table1a!#REF!=0,Table1a!#REF!="0"),"0 value","Value"))</f>
        <v>#REF!</v>
      </c>
      <c r="JS130" s="104" t="e">
        <f>IF(OR(ISBLANK(Table1a!#REF!),Table1a!#REF!=""),"Blank cell, reporting not mandatory",IF(OR(Table1a!#REF!=0,Table1a!#REF!="0"),"0 value","Value"))</f>
        <v>#REF!</v>
      </c>
      <c r="JT130" s="104" t="e">
        <f>IF(OR(ISBLANK(Table1a!#REF!),Table1a!#REF!=""),"Blank cell, reporting not mandatory",IF(OR(Table1a!#REF!=0,Table1a!#REF!="0"),"0 value","Value"))</f>
        <v>#REF!</v>
      </c>
      <c r="JU130" s="104" t="e">
        <f>IF(OR(ISBLANK(Table1a!#REF!),Table1a!#REF!=""),"Blank cell, reporting not mandatory",IF(OR(Table1a!#REF!=0,Table1a!#REF!="0"),"0 value","Value"))</f>
        <v>#REF!</v>
      </c>
      <c r="JV130" s="104" t="e">
        <f>IF(OR(ISBLANK(Table1a!#REF!),Table1a!#REF!=""),"Blank cell, reporting not mandatory",IF(OR(Table1a!#REF!=0,Table1a!#REF!="0"),"0 value","Value"))</f>
        <v>#REF!</v>
      </c>
      <c r="JW130" s="86" t="e">
        <f>IF(OR(ISBLANK(Table1a!#REF!),Table1a!#REF!=""),"Blank cell, reporting not mandatory",IF(OR(Table1a!#REF!=0,Table1a!#REF!="0"),"0 value","Value"))</f>
        <v>#REF!</v>
      </c>
      <c r="JX130" s="104" t="e">
        <f>IF(OR(ISBLANK(Table1a!#REF!),Table1a!#REF!=""),"Blank cell, reporting not mandatory",IF(OR(Table1a!#REF!=0,Table1a!#REF!="0"),"0 value","Value"))</f>
        <v>#REF!</v>
      </c>
      <c r="JY130" s="104" t="e">
        <f>IF(OR(ISBLANK(Table1a!#REF!),Table1a!#REF!=""),"Blank cell, reporting not mandatory",IF(OR(Table1a!#REF!=0,Table1a!#REF!="0"),"0 value","Value"))</f>
        <v>#REF!</v>
      </c>
      <c r="JZ130" s="104" t="e">
        <f>IF(OR(ISBLANK(Table1a!#REF!),Table1a!#REF!=""),"Blank cell, reporting not mandatory",IF(OR(Table1a!#REF!=0,Table1a!#REF!="0"),"0 value","Value"))</f>
        <v>#REF!</v>
      </c>
      <c r="KA130" s="104" t="e">
        <f>IF(OR(ISBLANK(Table1a!#REF!),Table1a!#REF!=""),"Blank cell, reporting not mandatory",IF(OR(Table1a!#REF!=0,Table1a!#REF!="0"),"0 value","Value"))</f>
        <v>#REF!</v>
      </c>
      <c r="KB130" s="86" t="e">
        <f>IF(OR(ISBLANK(Table1a!#REF!),Table1a!#REF!=""),"Blank cell, reporting not mandatory",IF(OR(Table1a!#REF!=0,Table1a!#REF!="0"),"0 value","Value"))</f>
        <v>#REF!</v>
      </c>
      <c r="KC130" s="104" t="e">
        <f>IF(OR(ISBLANK(Table1a!#REF!),Table1a!#REF!=""),"Blank cell, reporting not mandatory",IF(OR(Table1a!#REF!=0,Table1a!#REF!="0"),"0 value","Value"))</f>
        <v>#REF!</v>
      </c>
      <c r="KD130" s="104" t="e">
        <f>IF(OR(ISBLANK(Table1a!#REF!),Table1a!#REF!=""),"Blank cell, reporting not mandatory",IF(OR(Table1a!#REF!=0,Table1a!#REF!="0"),"0 value","Value"))</f>
        <v>#REF!</v>
      </c>
      <c r="KE130" s="104" t="e">
        <f>IF(OR(ISBLANK(Table1a!#REF!),Table1a!#REF!=""),"Blank cell, reporting not mandatory",IF(OR(Table1a!#REF!=0,Table1a!#REF!="0"),"0 value","Value"))</f>
        <v>#REF!</v>
      </c>
      <c r="KF130" s="104" t="e">
        <f>IF(OR(ISBLANK(Table1a!#REF!),Table1a!#REF!=""),"Blank cell, reporting not mandatory",IF(OR(Table1a!#REF!=0,Table1a!#REF!="0"),"0 value","Value"))</f>
        <v>#REF!</v>
      </c>
      <c r="KG130" s="86" t="e">
        <f>IF(OR(ISBLANK(Table1a!#REF!),Table1a!#REF!=""),"Blank cell, reporting not mandatory",IF(OR(Table1a!#REF!=0,Table1a!#REF!="0"),"0 value","Value"))</f>
        <v>#REF!</v>
      </c>
      <c r="KH130" s="104" t="e">
        <f>IF(OR(ISBLANK(Table1a!#REF!),Table1a!#REF!=""),"Blank cell, reporting not mandatory",IF(OR(Table1a!#REF!=0,Table1a!#REF!="0"),"0 value","Value"))</f>
        <v>#REF!</v>
      </c>
      <c r="KI130" s="104" t="e">
        <f>IF(OR(ISBLANK(Table1a!#REF!),Table1a!#REF!=""),"Blank cell, reporting not mandatory",IF(OR(Table1a!#REF!=0,Table1a!#REF!="0"),"0 value","Value"))</f>
        <v>#REF!</v>
      </c>
      <c r="KJ130" s="104" t="e">
        <f>IF(OR(ISBLANK(Table1a!#REF!),Table1a!#REF!=""),"Blank cell, reporting not mandatory",IF(OR(Table1a!#REF!=0,Table1a!#REF!="0"),"0 value","Value"))</f>
        <v>#REF!</v>
      </c>
      <c r="KK130" s="104" t="e">
        <f>IF(OR(ISBLANK(Table1a!#REF!),Table1a!#REF!=""),"Blank cell, reporting not mandatory",IF(OR(Table1a!#REF!=0,Table1a!#REF!="0"),"0 value","Value"))</f>
        <v>#REF!</v>
      </c>
      <c r="KL130" s="86" t="e">
        <f>IF(OR(ISBLANK(Table1a!#REF!),Table1a!#REF!=""),"Blank cell, reporting not mandatory",IF(OR(Table1a!#REF!=0,Table1a!#REF!="0"),"0 value","Value"))</f>
        <v>#REF!</v>
      </c>
      <c r="KM130" s="104" t="e">
        <f>IF(OR(ISBLANK(Table1a!#REF!),Table1a!#REF!=""),"Blank cell, reporting not mandatory",IF(OR(Table1a!#REF!=0,Table1a!#REF!="0"),"0 value","Value"))</f>
        <v>#REF!</v>
      </c>
      <c r="KN130" s="104" t="e">
        <f>IF(OR(ISBLANK(Table1a!#REF!),Table1a!#REF!=""),"Blank cell, reporting not mandatory",IF(OR(Table1a!#REF!=0,Table1a!#REF!="0"),"0 value","Value"))</f>
        <v>#REF!</v>
      </c>
      <c r="KO130" s="104" t="e">
        <f>IF(OR(ISBLANK(Table1a!#REF!),Table1a!#REF!=""),"Blank cell, reporting not mandatory",IF(OR(Table1a!#REF!=0,Table1a!#REF!="0"),"0 value","Value"))</f>
        <v>#REF!</v>
      </c>
      <c r="KP130" s="104" t="e">
        <f>IF(OR(ISBLANK(Table1a!#REF!),Table1a!#REF!=""),"Blank cell, reporting not mandatory",IF(OR(Table1a!#REF!=0,Table1a!#REF!="0"),"0 value","Value"))</f>
        <v>#REF!</v>
      </c>
      <c r="KQ130" s="86" t="e">
        <f>IF(OR(ISBLANK(Table1a!#REF!),Table1a!#REF!=""),"Blank cell, reporting not mandatory",IF(OR(Table1a!#REF!=0,Table1a!#REF!="0"),"0 value","Value"))</f>
        <v>#REF!</v>
      </c>
      <c r="KR130" s="104" t="e">
        <f>IF(OR(ISBLANK(Table1a!#REF!),Table1a!#REF!=""),"Blank cell, reporting not mandatory",IF(OR(Table1a!#REF!=0,Table1a!#REF!="0"),"0 value","Value"))</f>
        <v>#REF!</v>
      </c>
      <c r="KS130" s="104" t="e">
        <f>IF(OR(ISBLANK(Table1a!#REF!),Table1a!#REF!=""),"Blank cell, reporting not mandatory",IF(OR(Table1a!#REF!=0,Table1a!#REF!="0"),"0 value","Value"))</f>
        <v>#REF!</v>
      </c>
      <c r="KT130" s="104" t="e">
        <f>IF(OR(ISBLANK(Table1a!#REF!),Table1a!#REF!=""),"Blank cell, reporting not mandatory",IF(OR(Table1a!#REF!=0,Table1a!#REF!="0"),"0 value","Value"))</f>
        <v>#REF!</v>
      </c>
      <c r="KU130" s="104" t="e">
        <f>IF(OR(ISBLANK(Table1a!#REF!),Table1a!#REF!=""),"Blank cell, reporting not mandatory",IF(OR(Table1a!#REF!=0,Table1a!#REF!="0"),"0 value","Value"))</f>
        <v>#REF!</v>
      </c>
      <c r="KV130" s="86" t="e">
        <f>IF(OR(ISBLANK(Table1a!#REF!),Table1a!#REF!=""),"Blank cell, reporting not mandatory",IF(OR(Table1a!#REF!=0,Table1a!#REF!="0"),"0 value","Value"))</f>
        <v>#REF!</v>
      </c>
      <c r="KW130" s="132"/>
      <c r="KX130" s="133"/>
      <c r="KY130" s="133"/>
      <c r="KZ130" s="132"/>
      <c r="LA130" s="133"/>
      <c r="LB130" s="133"/>
      <c r="LC130" s="133"/>
      <c r="LD130" s="133"/>
      <c r="LE130" s="132"/>
      <c r="LF130" s="133"/>
      <c r="LG130" s="133"/>
      <c r="LH130" s="133"/>
      <c r="LI130" s="133"/>
      <c r="LJ130" s="132"/>
      <c r="LK130" s="133"/>
      <c r="LL130" s="133"/>
      <c r="LM130" s="133"/>
      <c r="LN130" s="133"/>
      <c r="LO130" s="132"/>
      <c r="LP130" s="133"/>
      <c r="LQ130" s="133"/>
      <c r="LR130" s="133"/>
      <c r="LS130" s="133"/>
      <c r="LT130" s="132"/>
      <c r="LU130" s="133"/>
      <c r="LV130" s="133"/>
      <c r="LW130" s="133"/>
      <c r="LX130" s="133"/>
      <c r="LY130" s="132"/>
      <c r="LZ130" s="133"/>
      <c r="MA130" s="133"/>
      <c r="MB130" s="133"/>
      <c r="MC130" s="133"/>
      <c r="MD130" s="132"/>
      <c r="ME130" s="132"/>
      <c r="MF130" s="133"/>
      <c r="MG130" s="133"/>
      <c r="MH130" s="132"/>
      <c r="MI130" s="133"/>
      <c r="MJ130" s="133"/>
      <c r="MK130" s="133"/>
      <c r="ML130" s="133"/>
      <c r="MM130" s="132"/>
      <c r="MN130" s="133"/>
      <c r="MO130" s="133"/>
      <c r="MP130" s="133"/>
      <c r="MQ130" s="133"/>
      <c r="MR130" s="132"/>
      <c r="MS130" s="133"/>
      <c r="MT130" s="133"/>
      <c r="MU130" s="133"/>
      <c r="MV130" s="133"/>
      <c r="MW130" s="132"/>
      <c r="MX130" s="133"/>
      <c r="MY130" s="133"/>
      <c r="MZ130" s="133"/>
      <c r="NA130" s="133"/>
      <c r="NB130" s="132"/>
      <c r="NC130" s="133"/>
      <c r="ND130" s="133"/>
      <c r="NE130" s="133"/>
      <c r="NF130" s="133"/>
      <c r="NG130" s="132"/>
      <c r="NH130" s="133"/>
      <c r="NI130" s="133"/>
      <c r="NJ130" s="133"/>
      <c r="NK130" s="133"/>
      <c r="NL130" s="132"/>
    </row>
    <row r="131" spans="1:376" outlineLevel="1">
      <c r="A131" s="38" t="s">
        <v>333</v>
      </c>
      <c r="B131" s="36" t="s">
        <v>7</v>
      </c>
      <c r="C131" s="105" t="e">
        <f>IF(OR(ISBLANK(Table1a!#REF!),Table1a!#REF!=""),"Blank cell, reporting not mandatory",IF(OR(Table1a!#REF!=0,Table1a!#REF!="0"),"0 value","Value"))</f>
        <v>#REF!</v>
      </c>
      <c r="D131" s="139" t="e">
        <f>IF(OR(ISBLANK(Table1a!#REF!),Table1a!#REF!=""),"Blank cell, reporting not mandatory",IF(OR(Table1a!#REF!=0,Table1a!#REF!="0"),"0 value","Value"))</f>
        <v>#REF!</v>
      </c>
      <c r="E131" s="139" t="e">
        <f>IF(OR(ISBLANK(Table1a!#REF!),Table1a!#REF!=""),"Blank cell, reporting not mandatory",IF(OR(Table1a!#REF!=0,Table1a!#REF!="0"),"0 value","Value"))</f>
        <v>#REF!</v>
      </c>
      <c r="F131" s="105" t="e">
        <f>IF(OR(ISBLANK(Table1a!#REF!),Table1a!#REF!=""),"Blank cell, reporting not mandatory",IF(OR(Table1a!#REF!=0,Table1a!#REF!="0"),"0 value","Value"))</f>
        <v>#REF!</v>
      </c>
      <c r="G131" s="139" t="e">
        <f>IF(OR(ISBLANK(Table1a!#REF!),Table1a!#REF!=""),"Blank cell, reporting not mandatory",IF(OR(Table1a!#REF!=0,Table1a!#REF!="0"),"0 value","Value"))</f>
        <v>#REF!</v>
      </c>
      <c r="H131" s="139" t="e">
        <f>IF(OR(ISBLANK(Table1a!#REF!),Table1a!#REF!=""),"Blank cell, reporting not mandatory",IF(OR(Table1a!#REF!=0,Table1a!#REF!="0"),"0 value","Value"))</f>
        <v>#REF!</v>
      </c>
      <c r="I131" s="139" t="e">
        <f>IF(OR(ISBLANK(Table1a!#REF!),Table1a!#REF!=""),"Blank cell, reporting not mandatory",IF(OR(Table1a!#REF!=0,Table1a!#REF!="0"),"0 value","Value"))</f>
        <v>#REF!</v>
      </c>
      <c r="J131" s="139" t="e">
        <f>IF(OR(ISBLANK(Table1a!#REF!),Table1a!#REF!=""),"Blank cell, reporting not mandatory",IF(OR(Table1a!#REF!=0,Table1a!#REF!="0"),"0 value","Value"))</f>
        <v>#REF!</v>
      </c>
      <c r="K131" s="105" t="e">
        <f>IF(OR(ISBLANK(Table1a!#REF!),Table1a!#REF!=""),"Blank cell, reporting not mandatory",IF(OR(Table1a!#REF!=0,Table1a!#REF!="0"),"0 value","Value"))</f>
        <v>#REF!</v>
      </c>
      <c r="L131" s="139" t="e">
        <f>IF(OR(ISBLANK(Table1a!#REF!),Table1a!#REF!=""),"Blank cell, reporting not mandatory",IF(OR(Table1a!#REF!=0,Table1a!#REF!="0"),"0 value","Value"))</f>
        <v>#REF!</v>
      </c>
      <c r="M131" s="139" t="e">
        <f>IF(OR(ISBLANK(Table1a!#REF!),Table1a!#REF!=""),"Blank cell, reporting not mandatory",IF(OR(Table1a!#REF!=0,Table1a!#REF!="0"),"0 value","Value"))</f>
        <v>#REF!</v>
      </c>
      <c r="N131" s="139" t="e">
        <f>IF(OR(ISBLANK(Table1a!#REF!),Table1a!#REF!=""),"Blank cell, reporting not mandatory",IF(OR(Table1a!#REF!=0,Table1a!#REF!="0"),"0 value","Value"))</f>
        <v>#REF!</v>
      </c>
      <c r="O131" s="139" t="e">
        <f>IF(OR(ISBLANK(Table1a!#REF!),Table1a!#REF!=""),"Blank cell, reporting not mandatory",IF(OR(Table1a!#REF!=0,Table1a!#REF!="0"),"0 value","Value"))</f>
        <v>#REF!</v>
      </c>
      <c r="P131" s="105" t="e">
        <f>IF(OR(ISBLANK(Table1a!#REF!),Table1a!#REF!=""),"Blank cell, reporting not mandatory",IF(OR(Table1a!#REF!=0,Table1a!#REF!="0"),"0 value","Value"))</f>
        <v>#REF!</v>
      </c>
      <c r="Q131" s="139" t="e">
        <f>IF(OR(ISBLANK(Table1a!#REF!),Table1a!#REF!=""),"Blank cell, reporting not mandatory",IF(OR(Table1a!#REF!=0,Table1a!#REF!="0"),"0 value","Value"))</f>
        <v>#REF!</v>
      </c>
      <c r="R131" s="139" t="e">
        <f>IF(OR(ISBLANK(Table1a!#REF!),Table1a!#REF!=""),"Blank cell, reporting not mandatory",IF(OR(Table1a!#REF!=0,Table1a!#REF!="0"),"0 value","Value"))</f>
        <v>#REF!</v>
      </c>
      <c r="S131" s="139" t="e">
        <f>IF(OR(ISBLANK(Table1a!#REF!),Table1a!#REF!=""),"Blank cell, reporting not mandatory",IF(OR(Table1a!#REF!=0,Table1a!#REF!="0"),"0 value","Value"))</f>
        <v>#REF!</v>
      </c>
      <c r="T131" s="139" t="e">
        <f>IF(OR(ISBLANK(Table1a!#REF!),Table1a!#REF!=""),"Blank cell, reporting not mandatory",IF(OR(Table1a!#REF!=0,Table1a!#REF!="0"),"0 value","Value"))</f>
        <v>#REF!</v>
      </c>
      <c r="U131" s="105" t="e">
        <f>IF(OR(ISBLANK(Table1a!#REF!),Table1a!#REF!=""),"Blank cell, reporting not mandatory",IF(OR(Table1a!#REF!=0,Table1a!#REF!="0"),"0 value","Value"))</f>
        <v>#REF!</v>
      </c>
      <c r="V131" s="139" t="e">
        <f>IF(OR(ISBLANK(Table1a!#REF!),Table1a!#REF!=""),"Blank cell, reporting not mandatory",IF(OR(Table1a!#REF!=0,Table1a!#REF!="0"),"0 value","Value"))</f>
        <v>#REF!</v>
      </c>
      <c r="W131" s="139" t="e">
        <f>IF(OR(ISBLANK(Table1a!#REF!),Table1a!#REF!=""),"Blank cell, reporting not mandatory",IF(OR(Table1a!#REF!=0,Table1a!#REF!="0"),"0 value","Value"))</f>
        <v>#REF!</v>
      </c>
      <c r="X131" s="139" t="e">
        <f>IF(OR(ISBLANK(Table1a!#REF!),Table1a!#REF!=""),"Blank cell, reporting not mandatory",IF(OR(Table1a!#REF!=0,Table1a!#REF!="0"),"0 value","Value"))</f>
        <v>#REF!</v>
      </c>
      <c r="Y131" s="139" t="e">
        <f>IF(OR(ISBLANK(Table1a!#REF!),Table1a!#REF!=""),"Blank cell, reporting not mandatory",IF(OR(Table1a!#REF!=0,Table1a!#REF!="0"),"0 value","Value"))</f>
        <v>#REF!</v>
      </c>
      <c r="Z131" s="105" t="e">
        <f>IF(OR(ISBLANK(Table1a!#REF!),Table1a!#REF!=""),"Blank cell, reporting not mandatory",IF(OR(Table1a!#REF!=0,Table1a!#REF!="0"),"0 value","Value"))</f>
        <v>#REF!</v>
      </c>
      <c r="AA131" s="139" t="e">
        <f>IF(OR(ISBLANK(Table1a!#REF!),Table1a!#REF!=""),"Blank cell, reporting not mandatory",IF(OR(Table1a!#REF!=0,Table1a!#REF!="0"),"0 value","Value"))</f>
        <v>#REF!</v>
      </c>
      <c r="AB131" s="139" t="e">
        <f>IF(OR(ISBLANK(Table1a!#REF!),Table1a!#REF!=""),"Blank cell, reporting not mandatory",IF(OR(Table1a!#REF!=0,Table1a!#REF!="0"),"0 value","Value"))</f>
        <v>#REF!</v>
      </c>
      <c r="AC131" s="139" t="e">
        <f>IF(OR(ISBLANK(Table1a!#REF!),Table1a!#REF!=""),"Blank cell, reporting not mandatory",IF(OR(Table1a!#REF!=0,Table1a!#REF!="0"),"0 value","Value"))</f>
        <v>#REF!</v>
      </c>
      <c r="AD131" s="139" t="e">
        <f>IF(OR(ISBLANK(Table1a!#REF!),Table1a!#REF!=""),"Blank cell, reporting not mandatory",IF(OR(Table1a!#REF!=0,Table1a!#REF!="0"),"0 value","Value"))</f>
        <v>#REF!</v>
      </c>
      <c r="AE131" s="105" t="e">
        <f>IF(OR(ISBLANK(Table1a!#REF!),Table1a!#REF!=""),"Blank cell, reporting not mandatory",IF(OR(Table1a!#REF!=0,Table1a!#REF!="0"),"0 value","Value"))</f>
        <v>#REF!</v>
      </c>
      <c r="AF131" s="139" t="e">
        <f>IF(OR(ISBLANK(Table1a!#REF!),Table1a!#REF!=""),"Blank cell, reporting not mandatory",IF(OR(Table1a!#REF!=0,Table1a!#REF!="0"),"0 value","Value"))</f>
        <v>#REF!</v>
      </c>
      <c r="AG131" s="139" t="e">
        <f>IF(OR(ISBLANK(Table1a!#REF!),Table1a!#REF!=""),"Blank cell, reporting not mandatory",IF(OR(Table1a!#REF!=0,Table1a!#REF!="0"),"0 value","Value"))</f>
        <v>#REF!</v>
      </c>
      <c r="AH131" s="139" t="e">
        <f>IF(OR(ISBLANK(Table1a!#REF!),Table1a!#REF!=""),"Blank cell, reporting not mandatory",IF(OR(Table1a!#REF!=0,Table1a!#REF!="0"),"0 value","Value"))</f>
        <v>#REF!</v>
      </c>
      <c r="AI131" s="139" t="e">
        <f>IF(OR(ISBLANK(Table1a!#REF!),Table1a!#REF!=""),"Blank cell, reporting not mandatory",IF(OR(Table1a!#REF!=0,Table1a!#REF!="0"),"0 value","Value"))</f>
        <v>#REF!</v>
      </c>
      <c r="AJ131" s="105" t="e">
        <f>IF(OR(ISBLANK(Table1a!#REF!),Table1a!#REF!=""),"Blank cell, reporting not mandatory",IF(OR(Table1a!#REF!=0,Table1a!#REF!="0"),"0 value","Value"))</f>
        <v>#REF!</v>
      </c>
      <c r="AK131" s="105" t="e">
        <f>IF(OR(ISBLANK(Table1a!#REF!),Table1a!#REF!=""),"Blank cell, reporting not mandatory",IF(OR(Table1a!#REF!=0,Table1a!#REF!="0"),"0 value","Value"))</f>
        <v>#REF!</v>
      </c>
      <c r="AL131" s="139" t="e">
        <f>IF(OR(ISBLANK(Table1a!#REF!),Table1a!#REF!=""),"Blank cell, reporting not mandatory",IF(OR(Table1a!#REF!=0,Table1a!#REF!="0"),"0 value","Value"))</f>
        <v>#REF!</v>
      </c>
      <c r="AM131" s="139" t="e">
        <f>IF(OR(ISBLANK(Table1a!#REF!),Table1a!#REF!=""),"Blank cell, reporting not mandatory",IF(OR(Table1a!#REF!=0,Table1a!#REF!="0"),"0 value","Value"))</f>
        <v>#REF!</v>
      </c>
      <c r="AN131" s="105" t="e">
        <f>IF(OR(ISBLANK(Table1a!#REF!),Table1a!#REF!=""),"Blank cell, reporting not mandatory",IF(OR(Table1a!#REF!=0,Table1a!#REF!="0"),"0 value","Value"))</f>
        <v>#REF!</v>
      </c>
      <c r="AO131" s="139" t="e">
        <f>IF(OR(ISBLANK(Table1a!#REF!),Table1a!#REF!=""),"Blank cell, reporting not mandatory",IF(OR(Table1a!#REF!=0,Table1a!#REF!="0"),"0 value","Value"))</f>
        <v>#REF!</v>
      </c>
      <c r="AP131" s="139" t="e">
        <f>IF(OR(ISBLANK(Table1a!#REF!),Table1a!#REF!=""),"Blank cell, reporting not mandatory",IF(OR(Table1a!#REF!=0,Table1a!#REF!="0"),"0 value","Value"))</f>
        <v>#REF!</v>
      </c>
      <c r="AQ131" s="139" t="e">
        <f>IF(OR(ISBLANK(Table1a!#REF!),Table1a!#REF!=""),"Blank cell, reporting not mandatory",IF(OR(Table1a!#REF!=0,Table1a!#REF!="0"),"0 value","Value"))</f>
        <v>#REF!</v>
      </c>
      <c r="AR131" s="139" t="e">
        <f>IF(OR(ISBLANK(Table1a!#REF!),Table1a!#REF!=""),"Blank cell, reporting not mandatory",IF(OR(Table1a!#REF!=0,Table1a!#REF!="0"),"0 value","Value"))</f>
        <v>#REF!</v>
      </c>
      <c r="AS131" s="105" t="e">
        <f>IF(OR(ISBLANK(Table1a!#REF!),Table1a!#REF!=""),"Blank cell, reporting not mandatory",IF(OR(Table1a!#REF!=0,Table1a!#REF!="0"),"0 value","Value"))</f>
        <v>#REF!</v>
      </c>
      <c r="AT131" s="104" t="e">
        <f>IF(OR(ISBLANK(Table1a!#REF!),Table1a!#REF!=""),"Blank cell, reporting not mandatory",IF(OR(Table1a!#REF!=0,Table1a!#REF!="0"),"0 value","Value"))</f>
        <v>#REF!</v>
      </c>
      <c r="AU131" s="104" t="e">
        <f>IF(OR(ISBLANK(Table1a!#REF!),Table1a!#REF!=""),"Blank cell, reporting not mandatory",IF(OR(Table1a!#REF!=0,Table1a!#REF!="0"),"0 value","Value"))</f>
        <v>#REF!</v>
      </c>
      <c r="AV131" s="104" t="e">
        <f>IF(OR(ISBLANK(Table1a!#REF!),Table1a!#REF!=""),"Blank cell, reporting not mandatory",IF(OR(Table1a!#REF!=0,Table1a!#REF!="0"),"0 value","Value"))</f>
        <v>#REF!</v>
      </c>
      <c r="AW131" s="104" t="e">
        <f>IF(OR(ISBLANK(Table1a!#REF!),Table1a!#REF!=""),"Blank cell, reporting not mandatory",IF(OR(Table1a!#REF!=0,Table1a!#REF!="0"),"0 value","Value"))</f>
        <v>#REF!</v>
      </c>
      <c r="AX131" s="105" t="e">
        <f>IF(OR(ISBLANK(Table1a!#REF!),Table1a!#REF!=""),"Blank cell, reporting not mandatory",IF(OR(Table1a!#REF!=0,Table1a!#REF!="0"),"0 value","Value"))</f>
        <v>#REF!</v>
      </c>
      <c r="AY131" s="104" t="e">
        <f>IF(OR(ISBLANK(Table1a!#REF!),Table1a!#REF!=""),"Blank cell, reporting not mandatory",IF(OR(Table1a!#REF!=0,Table1a!#REF!="0"),"0 value","Value"))</f>
        <v>#REF!</v>
      </c>
      <c r="AZ131" s="104" t="e">
        <f>IF(OR(ISBLANK(Table1a!#REF!),Table1a!#REF!=""),"Blank cell, reporting not mandatory",IF(OR(Table1a!#REF!=0,Table1a!#REF!="0"),"0 value","Value"))</f>
        <v>#REF!</v>
      </c>
      <c r="BA131" s="104" t="e">
        <f>IF(OR(ISBLANK(Table1a!#REF!),Table1a!#REF!=""),"Blank cell, reporting not mandatory",IF(OR(Table1a!#REF!=0,Table1a!#REF!="0"),"0 value","Value"))</f>
        <v>#REF!</v>
      </c>
      <c r="BB131" s="104" t="e">
        <f>IF(OR(ISBLANK(Table1a!#REF!),Table1a!#REF!=""),"Blank cell, reporting not mandatory",IF(OR(Table1a!#REF!=0,Table1a!#REF!="0"),"0 value","Value"))</f>
        <v>#REF!</v>
      </c>
      <c r="BC131" s="105" t="e">
        <f>IF(OR(ISBLANK(Table1a!#REF!),Table1a!#REF!=""),"Blank cell, reporting not mandatory",IF(OR(Table1a!#REF!=0,Table1a!#REF!="0"),"0 value","Value"))</f>
        <v>#REF!</v>
      </c>
      <c r="BD131" s="104" t="e">
        <f>IF(OR(ISBLANK(Table1a!#REF!),Table1a!#REF!=""),"Blank cell, reporting not mandatory",IF(OR(Table1a!#REF!=0,Table1a!#REF!="0"),"0 value","Value"))</f>
        <v>#REF!</v>
      </c>
      <c r="BE131" s="104" t="e">
        <f>IF(OR(ISBLANK(Table1a!#REF!),Table1a!#REF!=""),"Blank cell, reporting not mandatory",IF(OR(Table1a!#REF!=0,Table1a!#REF!="0"),"0 value","Value"))</f>
        <v>#REF!</v>
      </c>
      <c r="BF131" s="104" t="e">
        <f>IF(OR(ISBLANK(Table1a!#REF!),Table1a!#REF!=""),"Blank cell, reporting not mandatory",IF(OR(Table1a!#REF!=0,Table1a!#REF!="0"),"0 value","Value"))</f>
        <v>#REF!</v>
      </c>
      <c r="BG131" s="104" t="e">
        <f>IF(OR(ISBLANK(Table1a!#REF!),Table1a!#REF!=""),"Blank cell, reporting not mandatory",IF(OR(Table1a!#REF!=0,Table1a!#REF!="0"),"0 value","Value"))</f>
        <v>#REF!</v>
      </c>
      <c r="BH131" s="105" t="e">
        <f>IF(OR(ISBLANK(Table1a!#REF!),Table1a!#REF!=""),"Blank cell, reporting not mandatory",IF(OR(Table1a!#REF!=0,Table1a!#REF!="0"),"0 value","Value"))</f>
        <v>#REF!</v>
      </c>
      <c r="BI131" s="104" t="e">
        <f>IF(OR(ISBLANK(Table1a!#REF!),Table1a!#REF!=""),"Blank cell, reporting not mandatory",IF(OR(Table1a!#REF!=0,Table1a!#REF!="0"),"0 value","Value"))</f>
        <v>#REF!</v>
      </c>
      <c r="BJ131" s="104" t="e">
        <f>IF(OR(ISBLANK(Table1a!#REF!),Table1a!#REF!=""),"Blank cell, reporting not mandatory",IF(OR(Table1a!#REF!=0,Table1a!#REF!="0"),"0 value","Value"))</f>
        <v>#REF!</v>
      </c>
      <c r="BK131" s="104" t="e">
        <f>IF(OR(ISBLANK(Table1a!#REF!),Table1a!#REF!=""),"Blank cell, reporting not mandatory",IF(OR(Table1a!#REF!=0,Table1a!#REF!="0"),"0 value","Value"))</f>
        <v>#REF!</v>
      </c>
      <c r="BL131" s="104" t="e">
        <f>IF(OR(ISBLANK(Table1a!#REF!),Table1a!#REF!=""),"Blank cell, reporting not mandatory",IF(OR(Table1a!#REF!=0,Table1a!#REF!="0"),"0 value","Value"))</f>
        <v>#REF!</v>
      </c>
      <c r="BM131" s="105" t="e">
        <f>IF(OR(ISBLANK(Table1a!#REF!),Table1a!#REF!=""),"Blank cell, reporting not mandatory",IF(OR(Table1a!#REF!=0,Table1a!#REF!="0"),"0 value","Value"))</f>
        <v>#REF!</v>
      </c>
      <c r="BN131" s="104" t="e">
        <f>IF(OR(ISBLANK(Table1a!#REF!),Table1a!#REF!=""),"Blank cell, reporting not mandatory",IF(OR(Table1a!#REF!=0,Table1a!#REF!="0"),"0 value","Value"))</f>
        <v>#REF!</v>
      </c>
      <c r="BO131" s="104" t="e">
        <f>IF(OR(ISBLANK(Table1a!#REF!),Table1a!#REF!=""),"Blank cell, reporting not mandatory",IF(OR(Table1a!#REF!=0,Table1a!#REF!="0"),"0 value","Value"))</f>
        <v>#REF!</v>
      </c>
      <c r="BP131" s="104" t="e">
        <f>IF(OR(ISBLANK(Table1a!#REF!),Table1a!#REF!=""),"Blank cell, reporting not mandatory",IF(OR(Table1a!#REF!=0,Table1a!#REF!="0"),"0 value","Value"))</f>
        <v>#REF!</v>
      </c>
      <c r="BQ131" s="104" t="e">
        <f>IF(OR(ISBLANK(Table1a!#REF!),Table1a!#REF!=""),"Blank cell, reporting not mandatory",IF(OR(Table1a!#REF!=0,Table1a!#REF!="0"),"0 value","Value"))</f>
        <v>#REF!</v>
      </c>
      <c r="BR131" s="105" t="e">
        <f>IF(OR(ISBLANK(Table1a!#REF!),Table1a!#REF!=""),"Blank cell, reporting not mandatory",IF(OR(Table1a!#REF!=0,Table1a!#REF!="0"),"0 value","Value"))</f>
        <v>#REF!</v>
      </c>
      <c r="BS131" s="105" t="e">
        <f>IF(OR(ISBLANK(Table1a!#REF!),Table1a!#REF!=""),"Blank cell, reporting not mandatory",IF(OR(Table1a!#REF!=0,Table1a!#REF!="0"),"0 value","Value"))</f>
        <v>#REF!</v>
      </c>
      <c r="BT131" s="104" t="e">
        <f>IF(OR(ISBLANK(Table1a!#REF!),Table1a!#REF!=""),"Blank cell, reporting not mandatory",IF(OR(Table1a!#REF!=0,Table1a!#REF!="0"),"0 value","Value"))</f>
        <v>#REF!</v>
      </c>
      <c r="BU131" s="104" t="e">
        <f>IF(OR(ISBLANK(Table1a!#REF!),Table1a!#REF!=""),"Blank cell, reporting not mandatory",IF(OR(Table1a!#REF!=0,Table1a!#REF!="0"),"0 value","Value"))</f>
        <v>#REF!</v>
      </c>
      <c r="BV131" s="105" t="e">
        <f>IF(OR(ISBLANK(Table1a!#REF!),Table1a!#REF!=""),"Blank cell, reporting not mandatory",IF(OR(Table1a!#REF!=0,Table1a!#REF!="0"),"0 value","Value"))</f>
        <v>#REF!</v>
      </c>
      <c r="BW131" s="104" t="e">
        <f>IF(OR(ISBLANK(Table1a!#REF!),Table1a!#REF!=""),"Blank cell, reporting not mandatory",IF(OR(Table1a!#REF!=0,Table1a!#REF!="0"),"0 value","Value"))</f>
        <v>#REF!</v>
      </c>
      <c r="BX131" s="104" t="e">
        <f>IF(OR(ISBLANK(Table1a!#REF!),Table1a!#REF!=""),"Blank cell, reporting not mandatory",IF(OR(Table1a!#REF!=0,Table1a!#REF!="0"),"0 value","Value"))</f>
        <v>#REF!</v>
      </c>
      <c r="BY131" s="104" t="e">
        <f>IF(OR(ISBLANK(Table1a!#REF!),Table1a!#REF!=""),"Blank cell, reporting not mandatory",IF(OR(Table1a!#REF!=0,Table1a!#REF!="0"),"0 value","Value"))</f>
        <v>#REF!</v>
      </c>
      <c r="BZ131" s="104" t="e">
        <f>IF(OR(ISBLANK(Table1a!#REF!),Table1a!#REF!=""),"Blank cell, reporting not mandatory",IF(OR(Table1a!#REF!=0,Table1a!#REF!="0"),"0 value","Value"))</f>
        <v>#REF!</v>
      </c>
      <c r="CA131" s="105" t="e">
        <f>IF(OR(ISBLANK(Table1a!#REF!),Table1a!#REF!=""),"Blank cell, reporting not mandatory",IF(OR(Table1a!#REF!=0,Table1a!#REF!="0"),"0 value","Value"))</f>
        <v>#REF!</v>
      </c>
      <c r="CB131" s="104" t="e">
        <f>IF(OR(ISBLANK(Table1a!#REF!),Table1a!#REF!=""),"Blank cell, reporting not mandatory",IF(OR(Table1a!#REF!=0,Table1a!#REF!="0"),"0 value","Value"))</f>
        <v>#REF!</v>
      </c>
      <c r="CC131" s="104" t="e">
        <f>IF(OR(ISBLANK(Table1a!#REF!),Table1a!#REF!=""),"Blank cell, reporting not mandatory",IF(OR(Table1a!#REF!=0,Table1a!#REF!="0"),"0 value","Value"))</f>
        <v>#REF!</v>
      </c>
      <c r="CD131" s="104" t="e">
        <f>IF(OR(ISBLANK(Table1a!#REF!),Table1a!#REF!=""),"Blank cell, reporting not mandatory",IF(OR(Table1a!#REF!=0,Table1a!#REF!="0"),"0 value","Value"))</f>
        <v>#REF!</v>
      </c>
      <c r="CE131" s="104" t="e">
        <f>IF(OR(ISBLANK(Table1a!#REF!),Table1a!#REF!=""),"Blank cell, reporting not mandatory",IF(OR(Table1a!#REF!=0,Table1a!#REF!="0"),"0 value","Value"))</f>
        <v>#REF!</v>
      </c>
      <c r="CF131" s="105" t="e">
        <f>IF(OR(ISBLANK(Table1a!#REF!),Table1a!#REF!=""),"Blank cell, reporting not mandatory",IF(OR(Table1a!#REF!=0,Table1a!#REF!="0"),"0 value","Value"))</f>
        <v>#REF!</v>
      </c>
      <c r="CG131" s="104" t="e">
        <f>IF(OR(ISBLANK(Table1a!#REF!),Table1a!#REF!=""),"Blank cell, reporting not mandatory",IF(OR(Table1a!#REF!=0,Table1a!#REF!="0"),"0 value","Value"))</f>
        <v>#REF!</v>
      </c>
      <c r="CH131" s="104" t="e">
        <f>IF(OR(ISBLANK(Table1a!#REF!),Table1a!#REF!=""),"Blank cell, reporting not mandatory",IF(OR(Table1a!#REF!=0,Table1a!#REF!="0"),"0 value","Value"))</f>
        <v>#REF!</v>
      </c>
      <c r="CI131" s="104" t="e">
        <f>IF(OR(ISBLANK(Table1a!#REF!),Table1a!#REF!=""),"Blank cell, reporting not mandatory",IF(OR(Table1a!#REF!=0,Table1a!#REF!="0"),"0 value","Value"))</f>
        <v>#REF!</v>
      </c>
      <c r="CJ131" s="104" t="e">
        <f>IF(OR(ISBLANK(Table1a!#REF!),Table1a!#REF!=""),"Blank cell, reporting not mandatory",IF(OR(Table1a!#REF!=0,Table1a!#REF!="0"),"0 value","Value"))</f>
        <v>#REF!</v>
      </c>
      <c r="CK131" s="105" t="e">
        <f>IF(OR(ISBLANK(Table1a!#REF!),Table1a!#REF!=""),"Blank cell, reporting not mandatory",IF(OR(Table1a!#REF!=0,Table1a!#REF!="0"),"0 value","Value"))</f>
        <v>#REF!</v>
      </c>
      <c r="CL131" s="104" t="e">
        <f>IF(OR(ISBLANK(Table1a!#REF!),Table1a!#REF!=""),"Blank cell, reporting not mandatory",IF(OR(Table1a!#REF!=0,Table1a!#REF!="0"),"0 value","Value"))</f>
        <v>#REF!</v>
      </c>
      <c r="CM131" s="104" t="e">
        <f>IF(OR(ISBLANK(Table1a!#REF!),Table1a!#REF!=""),"Blank cell, reporting not mandatory",IF(OR(Table1a!#REF!=0,Table1a!#REF!="0"),"0 value","Value"))</f>
        <v>#REF!</v>
      </c>
      <c r="CN131" s="104" t="e">
        <f>IF(OR(ISBLANK(Table1a!#REF!),Table1a!#REF!=""),"Blank cell, reporting not mandatory",IF(OR(Table1a!#REF!=0,Table1a!#REF!="0"),"0 value","Value"))</f>
        <v>#REF!</v>
      </c>
      <c r="CO131" s="104" t="e">
        <f>IF(OR(ISBLANK(Table1a!#REF!),Table1a!#REF!=""),"Blank cell, reporting not mandatory",IF(OR(Table1a!#REF!=0,Table1a!#REF!="0"),"0 value","Value"))</f>
        <v>#REF!</v>
      </c>
      <c r="CP131" s="105" t="e">
        <f>IF(OR(ISBLANK(Table1a!#REF!),Table1a!#REF!=""),"Blank cell, reporting not mandatory",IF(OR(Table1a!#REF!=0,Table1a!#REF!="0"),"0 value","Value"))</f>
        <v>#REF!</v>
      </c>
      <c r="CQ131" s="104" t="e">
        <f>IF(OR(ISBLANK(Table1a!#REF!),Table1a!#REF!=""),"Blank cell, reporting not mandatory",IF(OR(Table1a!#REF!=0,Table1a!#REF!="0"),"0 value","Value"))</f>
        <v>#REF!</v>
      </c>
      <c r="CR131" s="104" t="e">
        <f>IF(OR(ISBLANK(Table1a!#REF!),Table1a!#REF!=""),"Blank cell, reporting not mandatory",IF(OR(Table1a!#REF!=0,Table1a!#REF!="0"),"0 value","Value"))</f>
        <v>#REF!</v>
      </c>
      <c r="CS131" s="104" t="e">
        <f>IF(OR(ISBLANK(Table1a!#REF!),Table1a!#REF!=""),"Blank cell, reporting not mandatory",IF(OR(Table1a!#REF!=0,Table1a!#REF!="0"),"0 value","Value"))</f>
        <v>#REF!</v>
      </c>
      <c r="CT131" s="104" t="e">
        <f>IF(OR(ISBLANK(Table1a!#REF!),Table1a!#REF!=""),"Blank cell, reporting not mandatory",IF(OR(Table1a!#REF!=0,Table1a!#REF!="0"),"0 value","Value"))</f>
        <v>#REF!</v>
      </c>
      <c r="CU131" s="105" t="e">
        <f>IF(OR(ISBLANK(Table1a!#REF!),Table1a!#REF!=""),"Blank cell, reporting not mandatory",IF(OR(Table1a!#REF!=0,Table1a!#REF!="0"),"0 value","Value"))</f>
        <v>#REF!</v>
      </c>
      <c r="CV131" s="104" t="e">
        <f>IF(OR(ISBLANK(Table1a!#REF!),Table1a!#REF!=""),"Blank cell, reporting not mandatory",IF(OR(Table1a!#REF!=0,Table1a!#REF!="0"),"0 value","Value"))</f>
        <v>#REF!</v>
      </c>
      <c r="CW131" s="104" t="e">
        <f>IF(OR(ISBLANK(Table1a!#REF!),Table1a!#REF!=""),"Blank cell, reporting not mandatory",IF(OR(Table1a!#REF!=0,Table1a!#REF!="0"),"0 value","Value"))</f>
        <v>#REF!</v>
      </c>
      <c r="CX131" s="104" t="e">
        <f>IF(OR(ISBLANK(Table1a!#REF!),Table1a!#REF!=""),"Blank cell, reporting not mandatory",IF(OR(Table1a!#REF!=0,Table1a!#REF!="0"),"0 value","Value"))</f>
        <v>#REF!</v>
      </c>
      <c r="CY131" s="104" t="e">
        <f>IF(OR(ISBLANK(Table1a!#REF!),Table1a!#REF!=""),"Blank cell, reporting not mandatory",IF(OR(Table1a!#REF!=0,Table1a!#REF!="0"),"0 value","Value"))</f>
        <v>#REF!</v>
      </c>
      <c r="CZ131" s="105" t="e">
        <f>IF(OR(ISBLANK(Table1a!#REF!),Table1a!#REF!=""),"Blank cell, reporting not mandatory",IF(OR(Table1a!#REF!=0,Table1a!#REF!="0"),"0 value","Value"))</f>
        <v>#REF!</v>
      </c>
      <c r="DA131" s="132"/>
      <c r="DB131" s="133"/>
      <c r="DC131" s="133"/>
      <c r="DD131" s="132"/>
      <c r="DE131" s="133"/>
      <c r="DF131" s="133"/>
      <c r="DG131" s="133"/>
      <c r="DH131" s="133"/>
      <c r="DI131" s="132"/>
      <c r="DJ131" s="133"/>
      <c r="DK131" s="133"/>
      <c r="DL131" s="133"/>
      <c r="DM131" s="133"/>
      <c r="DN131" s="132"/>
      <c r="DO131" s="133"/>
      <c r="DP131" s="133"/>
      <c r="DQ131" s="133"/>
      <c r="DR131" s="133"/>
      <c r="DS131" s="132"/>
      <c r="DT131" s="133"/>
      <c r="DU131" s="133"/>
      <c r="DV131" s="133"/>
      <c r="DW131" s="133"/>
      <c r="DX131" s="132"/>
      <c r="DY131" s="133"/>
      <c r="DZ131" s="133"/>
      <c r="EA131" s="133"/>
      <c r="EB131" s="133"/>
      <c r="EC131" s="132"/>
      <c r="ED131" s="133"/>
      <c r="EE131" s="133"/>
      <c r="EF131" s="133"/>
      <c r="EG131" s="133"/>
      <c r="EH131" s="132"/>
      <c r="EI131" s="132"/>
      <c r="EJ131" s="133"/>
      <c r="EK131" s="133"/>
      <c r="EL131" s="132"/>
      <c r="EM131" s="133"/>
      <c r="EN131" s="133"/>
      <c r="EO131" s="133"/>
      <c r="EP131" s="133"/>
      <c r="EQ131" s="132"/>
      <c r="ER131" s="133"/>
      <c r="ES131" s="133"/>
      <c r="ET131" s="133"/>
      <c r="EU131" s="133"/>
      <c r="EV131" s="132"/>
      <c r="EW131" s="133"/>
      <c r="EX131" s="133"/>
      <c r="EY131" s="133"/>
      <c r="EZ131" s="133"/>
      <c r="FA131" s="132"/>
      <c r="FB131" s="133"/>
      <c r="FC131" s="133"/>
      <c r="FD131" s="133"/>
      <c r="FE131" s="133"/>
      <c r="FF131" s="132"/>
      <c r="FG131" s="133"/>
      <c r="FH131" s="133"/>
      <c r="FI131" s="133"/>
      <c r="FJ131" s="133"/>
      <c r="FK131" s="132"/>
      <c r="FL131" s="133"/>
      <c r="FM131" s="133"/>
      <c r="FN131" s="133"/>
      <c r="FO131" s="133"/>
      <c r="FP131" s="132"/>
      <c r="FQ131" s="132"/>
      <c r="FR131" s="133"/>
      <c r="FS131" s="133"/>
      <c r="FT131" s="132"/>
      <c r="FU131" s="133"/>
      <c r="FV131" s="133"/>
      <c r="FW131" s="133"/>
      <c r="FX131" s="133"/>
      <c r="FY131" s="132"/>
      <c r="FZ131" s="133"/>
      <c r="GA131" s="133"/>
      <c r="GB131" s="133"/>
      <c r="GC131" s="133"/>
      <c r="GD131" s="132"/>
      <c r="GE131" s="133"/>
      <c r="GF131" s="133"/>
      <c r="GG131" s="133"/>
      <c r="GH131" s="133"/>
      <c r="GI131" s="132"/>
      <c r="GJ131" s="133"/>
      <c r="GK131" s="133"/>
      <c r="GL131" s="133"/>
      <c r="GM131" s="133"/>
      <c r="GN131" s="132"/>
      <c r="GO131" s="133"/>
      <c r="GP131" s="133"/>
      <c r="GQ131" s="133"/>
      <c r="GR131" s="133"/>
      <c r="GS131" s="132"/>
      <c r="GT131" s="133"/>
      <c r="GU131" s="133"/>
      <c r="GV131" s="133"/>
      <c r="GW131" s="133"/>
      <c r="GX131" s="132"/>
      <c r="GY131" s="132"/>
      <c r="GZ131" s="133"/>
      <c r="HA131" s="133"/>
      <c r="HB131" s="132"/>
      <c r="HC131" s="133"/>
      <c r="HD131" s="133"/>
      <c r="HE131" s="133"/>
      <c r="HF131" s="133"/>
      <c r="HG131" s="132"/>
      <c r="HH131" s="133"/>
      <c r="HI131" s="133"/>
      <c r="HJ131" s="133"/>
      <c r="HK131" s="133"/>
      <c r="HL131" s="132"/>
      <c r="HM131" s="133"/>
      <c r="HN131" s="133"/>
      <c r="HO131" s="133"/>
      <c r="HP131" s="133"/>
      <c r="HQ131" s="132"/>
      <c r="HR131" s="133"/>
      <c r="HS131" s="133"/>
      <c r="HT131" s="133"/>
      <c r="HU131" s="133"/>
      <c r="HV131" s="132"/>
      <c r="HW131" s="133"/>
      <c r="HX131" s="133"/>
      <c r="HY131" s="133"/>
      <c r="HZ131" s="133"/>
      <c r="IA131" s="132"/>
      <c r="IB131" s="133"/>
      <c r="IC131" s="133"/>
      <c r="ID131" s="133"/>
      <c r="IE131" s="133"/>
      <c r="IF131" s="132"/>
      <c r="IG131" s="132"/>
      <c r="IH131" s="133"/>
      <c r="II131" s="133"/>
      <c r="IJ131" s="132"/>
      <c r="IK131" s="133"/>
      <c r="IL131" s="133"/>
      <c r="IM131" s="133"/>
      <c r="IN131" s="133"/>
      <c r="IO131" s="132"/>
      <c r="IP131" s="133"/>
      <c r="IQ131" s="133"/>
      <c r="IR131" s="133"/>
      <c r="IS131" s="133"/>
      <c r="IT131" s="132"/>
      <c r="IU131" s="133"/>
      <c r="IV131" s="133"/>
      <c r="IW131" s="133"/>
      <c r="IX131" s="133"/>
      <c r="IY131" s="132"/>
      <c r="IZ131" s="133"/>
      <c r="JA131" s="133"/>
      <c r="JB131" s="133"/>
      <c r="JC131" s="133"/>
      <c r="JD131" s="132"/>
      <c r="JE131" s="133"/>
      <c r="JF131" s="133"/>
      <c r="JG131" s="133"/>
      <c r="JH131" s="133"/>
      <c r="JI131" s="132"/>
      <c r="JJ131" s="133"/>
      <c r="JK131" s="133"/>
      <c r="JL131" s="133"/>
      <c r="JM131" s="133"/>
      <c r="JN131" s="132"/>
      <c r="JO131" s="86" t="e">
        <f>IF(OR(ISBLANK(Table1a!#REF!),Table1a!#REF!=""),"Blank cell, reporting not mandatory",IF(OR(Table1a!#REF!=0,Table1a!#REF!="0"),"0 value","Value"))</f>
        <v>#REF!</v>
      </c>
      <c r="JP131" s="104" t="e">
        <f>IF(OR(ISBLANK(Table1a!#REF!),Table1a!#REF!=""),"Blank cell, reporting not mandatory",IF(OR(Table1a!#REF!=0,Table1a!#REF!="0"),"0 value","Value"))</f>
        <v>#REF!</v>
      </c>
      <c r="JQ131" s="104" t="e">
        <f>IF(OR(ISBLANK(Table1a!#REF!),Table1a!#REF!=""),"Blank cell, reporting not mandatory",IF(OR(Table1a!#REF!=0,Table1a!#REF!="0"),"0 value","Value"))</f>
        <v>#REF!</v>
      </c>
      <c r="JR131" s="86" t="e">
        <f>IF(OR(ISBLANK(Table1a!#REF!),Table1a!#REF!=""),"Blank cell, reporting not mandatory",IF(OR(Table1a!#REF!=0,Table1a!#REF!="0"),"0 value","Value"))</f>
        <v>#REF!</v>
      </c>
      <c r="JS131" s="104" t="e">
        <f>IF(OR(ISBLANK(Table1a!#REF!),Table1a!#REF!=""),"Blank cell, reporting not mandatory",IF(OR(Table1a!#REF!=0,Table1a!#REF!="0"),"0 value","Value"))</f>
        <v>#REF!</v>
      </c>
      <c r="JT131" s="104" t="e">
        <f>IF(OR(ISBLANK(Table1a!#REF!),Table1a!#REF!=""),"Blank cell, reporting not mandatory",IF(OR(Table1a!#REF!=0,Table1a!#REF!="0"),"0 value","Value"))</f>
        <v>#REF!</v>
      </c>
      <c r="JU131" s="104" t="e">
        <f>IF(OR(ISBLANK(Table1a!#REF!),Table1a!#REF!=""),"Blank cell, reporting not mandatory",IF(OR(Table1a!#REF!=0,Table1a!#REF!="0"),"0 value","Value"))</f>
        <v>#REF!</v>
      </c>
      <c r="JV131" s="104" t="e">
        <f>IF(OR(ISBLANK(Table1a!#REF!),Table1a!#REF!=""),"Blank cell, reporting not mandatory",IF(OR(Table1a!#REF!=0,Table1a!#REF!="0"),"0 value","Value"))</f>
        <v>#REF!</v>
      </c>
      <c r="JW131" s="86" t="e">
        <f>IF(OR(ISBLANK(Table1a!#REF!),Table1a!#REF!=""),"Blank cell, reporting not mandatory",IF(OR(Table1a!#REF!=0,Table1a!#REF!="0"),"0 value","Value"))</f>
        <v>#REF!</v>
      </c>
      <c r="JX131" s="104" t="e">
        <f>IF(OR(ISBLANK(Table1a!#REF!),Table1a!#REF!=""),"Blank cell, reporting not mandatory",IF(OR(Table1a!#REF!=0,Table1a!#REF!="0"),"0 value","Value"))</f>
        <v>#REF!</v>
      </c>
      <c r="JY131" s="104" t="e">
        <f>IF(OR(ISBLANK(Table1a!#REF!),Table1a!#REF!=""),"Blank cell, reporting not mandatory",IF(OR(Table1a!#REF!=0,Table1a!#REF!="0"),"0 value","Value"))</f>
        <v>#REF!</v>
      </c>
      <c r="JZ131" s="104" t="e">
        <f>IF(OR(ISBLANK(Table1a!#REF!),Table1a!#REF!=""),"Blank cell, reporting not mandatory",IF(OR(Table1a!#REF!=0,Table1a!#REF!="0"),"0 value","Value"))</f>
        <v>#REF!</v>
      </c>
      <c r="KA131" s="104" t="e">
        <f>IF(OR(ISBLANK(Table1a!#REF!),Table1a!#REF!=""),"Blank cell, reporting not mandatory",IF(OR(Table1a!#REF!=0,Table1a!#REF!="0"),"0 value","Value"))</f>
        <v>#REF!</v>
      </c>
      <c r="KB131" s="86" t="e">
        <f>IF(OR(ISBLANK(Table1a!#REF!),Table1a!#REF!=""),"Blank cell, reporting not mandatory",IF(OR(Table1a!#REF!=0,Table1a!#REF!="0"),"0 value","Value"))</f>
        <v>#REF!</v>
      </c>
      <c r="KC131" s="104" t="e">
        <f>IF(OR(ISBLANK(Table1a!#REF!),Table1a!#REF!=""),"Blank cell, reporting not mandatory",IF(OR(Table1a!#REF!=0,Table1a!#REF!="0"),"0 value","Value"))</f>
        <v>#REF!</v>
      </c>
      <c r="KD131" s="104" t="e">
        <f>IF(OR(ISBLANK(Table1a!#REF!),Table1a!#REF!=""),"Blank cell, reporting not mandatory",IF(OR(Table1a!#REF!=0,Table1a!#REF!="0"),"0 value","Value"))</f>
        <v>#REF!</v>
      </c>
      <c r="KE131" s="104" t="e">
        <f>IF(OR(ISBLANK(Table1a!#REF!),Table1a!#REF!=""),"Blank cell, reporting not mandatory",IF(OR(Table1a!#REF!=0,Table1a!#REF!="0"),"0 value","Value"))</f>
        <v>#REF!</v>
      </c>
      <c r="KF131" s="104" t="e">
        <f>IF(OR(ISBLANK(Table1a!#REF!),Table1a!#REF!=""),"Blank cell, reporting not mandatory",IF(OR(Table1a!#REF!=0,Table1a!#REF!="0"),"0 value","Value"))</f>
        <v>#REF!</v>
      </c>
      <c r="KG131" s="86" t="e">
        <f>IF(OR(ISBLANK(Table1a!#REF!),Table1a!#REF!=""),"Blank cell, reporting not mandatory",IF(OR(Table1a!#REF!=0,Table1a!#REF!="0"),"0 value","Value"))</f>
        <v>#REF!</v>
      </c>
      <c r="KH131" s="104" t="e">
        <f>IF(OR(ISBLANK(Table1a!#REF!),Table1a!#REF!=""),"Blank cell, reporting not mandatory",IF(OR(Table1a!#REF!=0,Table1a!#REF!="0"),"0 value","Value"))</f>
        <v>#REF!</v>
      </c>
      <c r="KI131" s="104" t="e">
        <f>IF(OR(ISBLANK(Table1a!#REF!),Table1a!#REF!=""),"Blank cell, reporting not mandatory",IF(OR(Table1a!#REF!=0,Table1a!#REF!="0"),"0 value","Value"))</f>
        <v>#REF!</v>
      </c>
      <c r="KJ131" s="104" t="e">
        <f>IF(OR(ISBLANK(Table1a!#REF!),Table1a!#REF!=""),"Blank cell, reporting not mandatory",IF(OR(Table1a!#REF!=0,Table1a!#REF!="0"),"0 value","Value"))</f>
        <v>#REF!</v>
      </c>
      <c r="KK131" s="104" t="e">
        <f>IF(OR(ISBLANK(Table1a!#REF!),Table1a!#REF!=""),"Blank cell, reporting not mandatory",IF(OR(Table1a!#REF!=0,Table1a!#REF!="0"),"0 value","Value"))</f>
        <v>#REF!</v>
      </c>
      <c r="KL131" s="86" t="e">
        <f>IF(OR(ISBLANK(Table1a!#REF!),Table1a!#REF!=""),"Blank cell, reporting not mandatory",IF(OR(Table1a!#REF!=0,Table1a!#REF!="0"),"0 value","Value"))</f>
        <v>#REF!</v>
      </c>
      <c r="KM131" s="104" t="e">
        <f>IF(OR(ISBLANK(Table1a!#REF!),Table1a!#REF!=""),"Blank cell, reporting not mandatory",IF(OR(Table1a!#REF!=0,Table1a!#REF!="0"),"0 value","Value"))</f>
        <v>#REF!</v>
      </c>
      <c r="KN131" s="104" t="e">
        <f>IF(OR(ISBLANK(Table1a!#REF!),Table1a!#REF!=""),"Blank cell, reporting not mandatory",IF(OR(Table1a!#REF!=0,Table1a!#REF!="0"),"0 value","Value"))</f>
        <v>#REF!</v>
      </c>
      <c r="KO131" s="104" t="e">
        <f>IF(OR(ISBLANK(Table1a!#REF!),Table1a!#REF!=""),"Blank cell, reporting not mandatory",IF(OR(Table1a!#REF!=0,Table1a!#REF!="0"),"0 value","Value"))</f>
        <v>#REF!</v>
      </c>
      <c r="KP131" s="104" t="e">
        <f>IF(OR(ISBLANK(Table1a!#REF!),Table1a!#REF!=""),"Blank cell, reporting not mandatory",IF(OR(Table1a!#REF!=0,Table1a!#REF!="0"),"0 value","Value"))</f>
        <v>#REF!</v>
      </c>
      <c r="KQ131" s="86" t="e">
        <f>IF(OR(ISBLANK(Table1a!#REF!),Table1a!#REF!=""),"Blank cell, reporting not mandatory",IF(OR(Table1a!#REF!=0,Table1a!#REF!="0"),"0 value","Value"))</f>
        <v>#REF!</v>
      </c>
      <c r="KR131" s="104" t="e">
        <f>IF(OR(ISBLANK(Table1a!#REF!),Table1a!#REF!=""),"Blank cell, reporting not mandatory",IF(OR(Table1a!#REF!=0,Table1a!#REF!="0"),"0 value","Value"))</f>
        <v>#REF!</v>
      </c>
      <c r="KS131" s="104" t="e">
        <f>IF(OR(ISBLANK(Table1a!#REF!),Table1a!#REF!=""),"Blank cell, reporting not mandatory",IF(OR(Table1a!#REF!=0,Table1a!#REF!="0"),"0 value","Value"))</f>
        <v>#REF!</v>
      </c>
      <c r="KT131" s="104" t="e">
        <f>IF(OR(ISBLANK(Table1a!#REF!),Table1a!#REF!=""),"Blank cell, reporting not mandatory",IF(OR(Table1a!#REF!=0,Table1a!#REF!="0"),"0 value","Value"))</f>
        <v>#REF!</v>
      </c>
      <c r="KU131" s="104" t="e">
        <f>IF(OR(ISBLANK(Table1a!#REF!),Table1a!#REF!=""),"Blank cell, reporting not mandatory",IF(OR(Table1a!#REF!=0,Table1a!#REF!="0"),"0 value","Value"))</f>
        <v>#REF!</v>
      </c>
      <c r="KV131" s="86" t="e">
        <f>IF(OR(ISBLANK(Table1a!#REF!),Table1a!#REF!=""),"Blank cell, reporting not mandatory",IF(OR(Table1a!#REF!=0,Table1a!#REF!="0"),"0 value","Value"))</f>
        <v>#REF!</v>
      </c>
      <c r="KW131" s="132"/>
      <c r="KX131" s="133"/>
      <c r="KY131" s="133"/>
      <c r="KZ131" s="132"/>
      <c r="LA131" s="133"/>
      <c r="LB131" s="133"/>
      <c r="LC131" s="133"/>
      <c r="LD131" s="133"/>
      <c r="LE131" s="132"/>
      <c r="LF131" s="133"/>
      <c r="LG131" s="133"/>
      <c r="LH131" s="133"/>
      <c r="LI131" s="133"/>
      <c r="LJ131" s="132"/>
      <c r="LK131" s="133"/>
      <c r="LL131" s="133"/>
      <c r="LM131" s="133"/>
      <c r="LN131" s="133"/>
      <c r="LO131" s="132"/>
      <c r="LP131" s="133"/>
      <c r="LQ131" s="133"/>
      <c r="LR131" s="133"/>
      <c r="LS131" s="133"/>
      <c r="LT131" s="132"/>
      <c r="LU131" s="133"/>
      <c r="LV131" s="133"/>
      <c r="LW131" s="133"/>
      <c r="LX131" s="133"/>
      <c r="LY131" s="132"/>
      <c r="LZ131" s="133"/>
      <c r="MA131" s="133"/>
      <c r="MB131" s="133"/>
      <c r="MC131" s="133"/>
      <c r="MD131" s="132"/>
      <c r="ME131" s="132"/>
      <c r="MF131" s="133"/>
      <c r="MG131" s="133"/>
      <c r="MH131" s="132"/>
      <c r="MI131" s="133"/>
      <c r="MJ131" s="133"/>
      <c r="MK131" s="133"/>
      <c r="ML131" s="133"/>
      <c r="MM131" s="132"/>
      <c r="MN131" s="133"/>
      <c r="MO131" s="133"/>
      <c r="MP131" s="133"/>
      <c r="MQ131" s="133"/>
      <c r="MR131" s="132"/>
      <c r="MS131" s="133"/>
      <c r="MT131" s="133"/>
      <c r="MU131" s="133"/>
      <c r="MV131" s="133"/>
      <c r="MW131" s="132"/>
      <c r="MX131" s="133"/>
      <c r="MY131" s="133"/>
      <c r="MZ131" s="133"/>
      <c r="NA131" s="133"/>
      <c r="NB131" s="132"/>
      <c r="NC131" s="133"/>
      <c r="ND131" s="133"/>
      <c r="NE131" s="133"/>
      <c r="NF131" s="133"/>
      <c r="NG131" s="132"/>
      <c r="NH131" s="133"/>
      <c r="NI131" s="133"/>
      <c r="NJ131" s="133"/>
      <c r="NK131" s="133"/>
      <c r="NL131" s="132"/>
    </row>
    <row r="132" spans="1:376" outlineLevel="1">
      <c r="A132" s="38" t="s">
        <v>334</v>
      </c>
      <c r="B132" s="36" t="s">
        <v>7</v>
      </c>
      <c r="C132" s="105" t="e">
        <f>IF(OR(ISBLANK(Table1a!#REF!),Table1a!#REF!=""),"Blank cell, reporting not mandatory",IF(OR(Table1a!#REF!=0,Table1a!#REF!="0"),"0 value","Value"))</f>
        <v>#REF!</v>
      </c>
      <c r="D132" s="139" t="e">
        <f>IF(OR(ISBLANK(Table1a!#REF!),Table1a!#REF!=""),"Blank cell, reporting not mandatory",IF(OR(Table1a!#REF!=0,Table1a!#REF!="0"),"0 value","Value"))</f>
        <v>#REF!</v>
      </c>
      <c r="E132" s="139" t="e">
        <f>IF(OR(ISBLANK(Table1a!#REF!),Table1a!#REF!=""),"Blank cell, reporting not mandatory",IF(OR(Table1a!#REF!=0,Table1a!#REF!="0"),"0 value","Value"))</f>
        <v>#REF!</v>
      </c>
      <c r="F132" s="105" t="e">
        <f>IF(OR(ISBLANK(Table1a!#REF!),Table1a!#REF!=""),"Blank cell, reporting not mandatory",IF(OR(Table1a!#REF!=0,Table1a!#REF!="0"),"0 value","Value"))</f>
        <v>#REF!</v>
      </c>
      <c r="G132" s="139" t="e">
        <f>IF(OR(ISBLANK(Table1a!#REF!),Table1a!#REF!=""),"Blank cell, reporting not mandatory",IF(OR(Table1a!#REF!=0,Table1a!#REF!="0"),"0 value","Value"))</f>
        <v>#REF!</v>
      </c>
      <c r="H132" s="139" t="e">
        <f>IF(OR(ISBLANK(Table1a!#REF!),Table1a!#REF!=""),"Blank cell, reporting not mandatory",IF(OR(Table1a!#REF!=0,Table1a!#REF!="0"),"0 value","Value"))</f>
        <v>#REF!</v>
      </c>
      <c r="I132" s="139" t="e">
        <f>IF(OR(ISBLANK(Table1a!#REF!),Table1a!#REF!=""),"Blank cell, reporting not mandatory",IF(OR(Table1a!#REF!=0,Table1a!#REF!="0"),"0 value","Value"))</f>
        <v>#REF!</v>
      </c>
      <c r="J132" s="139" t="e">
        <f>IF(OR(ISBLANK(Table1a!#REF!),Table1a!#REF!=""),"Blank cell, reporting not mandatory",IF(OR(Table1a!#REF!=0,Table1a!#REF!="0"),"0 value","Value"))</f>
        <v>#REF!</v>
      </c>
      <c r="K132" s="105" t="e">
        <f>IF(OR(ISBLANK(Table1a!#REF!),Table1a!#REF!=""),"Blank cell, reporting not mandatory",IF(OR(Table1a!#REF!=0,Table1a!#REF!="0"),"0 value","Value"))</f>
        <v>#REF!</v>
      </c>
      <c r="L132" s="139" t="e">
        <f>IF(OR(ISBLANK(Table1a!#REF!),Table1a!#REF!=""),"Blank cell, reporting not mandatory",IF(OR(Table1a!#REF!=0,Table1a!#REF!="0"),"0 value","Value"))</f>
        <v>#REF!</v>
      </c>
      <c r="M132" s="139" t="e">
        <f>IF(OR(ISBLANK(Table1a!#REF!),Table1a!#REF!=""),"Blank cell, reporting not mandatory",IF(OR(Table1a!#REF!=0,Table1a!#REF!="0"),"0 value","Value"))</f>
        <v>#REF!</v>
      </c>
      <c r="N132" s="139" t="e">
        <f>IF(OR(ISBLANK(Table1a!#REF!),Table1a!#REF!=""),"Blank cell, reporting not mandatory",IF(OR(Table1a!#REF!=0,Table1a!#REF!="0"),"0 value","Value"))</f>
        <v>#REF!</v>
      </c>
      <c r="O132" s="139" t="e">
        <f>IF(OR(ISBLANK(Table1a!#REF!),Table1a!#REF!=""),"Blank cell, reporting not mandatory",IF(OR(Table1a!#REF!=0,Table1a!#REF!="0"),"0 value","Value"))</f>
        <v>#REF!</v>
      </c>
      <c r="P132" s="105" t="e">
        <f>IF(OR(ISBLANK(Table1a!#REF!),Table1a!#REF!=""),"Blank cell, reporting not mandatory",IF(OR(Table1a!#REF!=0,Table1a!#REF!="0"),"0 value","Value"))</f>
        <v>#REF!</v>
      </c>
      <c r="Q132" s="139" t="e">
        <f>IF(OR(ISBLANK(Table1a!#REF!),Table1a!#REF!=""),"Blank cell, reporting not mandatory",IF(OR(Table1a!#REF!=0,Table1a!#REF!="0"),"0 value","Value"))</f>
        <v>#REF!</v>
      </c>
      <c r="R132" s="139" t="e">
        <f>IF(OR(ISBLANK(Table1a!#REF!),Table1a!#REF!=""),"Blank cell, reporting not mandatory",IF(OR(Table1a!#REF!=0,Table1a!#REF!="0"),"0 value","Value"))</f>
        <v>#REF!</v>
      </c>
      <c r="S132" s="139" t="e">
        <f>IF(OR(ISBLANK(Table1a!#REF!),Table1a!#REF!=""),"Blank cell, reporting not mandatory",IF(OR(Table1a!#REF!=0,Table1a!#REF!="0"),"0 value","Value"))</f>
        <v>#REF!</v>
      </c>
      <c r="T132" s="139" t="e">
        <f>IF(OR(ISBLANK(Table1a!#REF!),Table1a!#REF!=""),"Blank cell, reporting not mandatory",IF(OR(Table1a!#REF!=0,Table1a!#REF!="0"),"0 value","Value"))</f>
        <v>#REF!</v>
      </c>
      <c r="U132" s="105" t="e">
        <f>IF(OR(ISBLANK(Table1a!#REF!),Table1a!#REF!=""),"Blank cell, reporting not mandatory",IF(OR(Table1a!#REF!=0,Table1a!#REF!="0"),"0 value","Value"))</f>
        <v>#REF!</v>
      </c>
      <c r="V132" s="139" t="e">
        <f>IF(OR(ISBLANK(Table1a!#REF!),Table1a!#REF!=""),"Blank cell, reporting not mandatory",IF(OR(Table1a!#REF!=0,Table1a!#REF!="0"),"0 value","Value"))</f>
        <v>#REF!</v>
      </c>
      <c r="W132" s="139" t="e">
        <f>IF(OR(ISBLANK(Table1a!#REF!),Table1a!#REF!=""),"Blank cell, reporting not mandatory",IF(OR(Table1a!#REF!=0,Table1a!#REF!="0"),"0 value","Value"))</f>
        <v>#REF!</v>
      </c>
      <c r="X132" s="139" t="e">
        <f>IF(OR(ISBLANK(Table1a!#REF!),Table1a!#REF!=""),"Blank cell, reporting not mandatory",IF(OR(Table1a!#REF!=0,Table1a!#REF!="0"),"0 value","Value"))</f>
        <v>#REF!</v>
      </c>
      <c r="Y132" s="139" t="e">
        <f>IF(OR(ISBLANK(Table1a!#REF!),Table1a!#REF!=""),"Blank cell, reporting not mandatory",IF(OR(Table1a!#REF!=0,Table1a!#REF!="0"),"0 value","Value"))</f>
        <v>#REF!</v>
      </c>
      <c r="Z132" s="105" t="e">
        <f>IF(OR(ISBLANK(Table1a!#REF!),Table1a!#REF!=""),"Blank cell, reporting not mandatory",IF(OR(Table1a!#REF!=0,Table1a!#REF!="0"),"0 value","Value"))</f>
        <v>#REF!</v>
      </c>
      <c r="AA132" s="139" t="e">
        <f>IF(OR(ISBLANK(Table1a!#REF!),Table1a!#REF!=""),"Blank cell, reporting not mandatory",IF(OR(Table1a!#REF!=0,Table1a!#REF!="0"),"0 value","Value"))</f>
        <v>#REF!</v>
      </c>
      <c r="AB132" s="139" t="e">
        <f>IF(OR(ISBLANK(Table1a!#REF!),Table1a!#REF!=""),"Blank cell, reporting not mandatory",IF(OR(Table1a!#REF!=0,Table1a!#REF!="0"),"0 value","Value"))</f>
        <v>#REF!</v>
      </c>
      <c r="AC132" s="139" t="e">
        <f>IF(OR(ISBLANK(Table1a!#REF!),Table1a!#REF!=""),"Blank cell, reporting not mandatory",IF(OR(Table1a!#REF!=0,Table1a!#REF!="0"),"0 value","Value"))</f>
        <v>#REF!</v>
      </c>
      <c r="AD132" s="139" t="e">
        <f>IF(OR(ISBLANK(Table1a!#REF!),Table1a!#REF!=""),"Blank cell, reporting not mandatory",IF(OR(Table1a!#REF!=0,Table1a!#REF!="0"),"0 value","Value"))</f>
        <v>#REF!</v>
      </c>
      <c r="AE132" s="105" t="e">
        <f>IF(OR(ISBLANK(Table1a!#REF!),Table1a!#REF!=""),"Blank cell, reporting not mandatory",IF(OR(Table1a!#REF!=0,Table1a!#REF!="0"),"0 value","Value"))</f>
        <v>#REF!</v>
      </c>
      <c r="AF132" s="139" t="e">
        <f>IF(OR(ISBLANK(Table1a!#REF!),Table1a!#REF!=""),"Blank cell, reporting not mandatory",IF(OR(Table1a!#REF!=0,Table1a!#REF!="0"),"0 value","Value"))</f>
        <v>#REF!</v>
      </c>
      <c r="AG132" s="139" t="e">
        <f>IF(OR(ISBLANK(Table1a!#REF!),Table1a!#REF!=""),"Blank cell, reporting not mandatory",IF(OR(Table1a!#REF!=0,Table1a!#REF!="0"),"0 value","Value"))</f>
        <v>#REF!</v>
      </c>
      <c r="AH132" s="139" t="e">
        <f>IF(OR(ISBLANK(Table1a!#REF!),Table1a!#REF!=""),"Blank cell, reporting not mandatory",IF(OR(Table1a!#REF!=0,Table1a!#REF!="0"),"0 value","Value"))</f>
        <v>#REF!</v>
      </c>
      <c r="AI132" s="139" t="e">
        <f>IF(OR(ISBLANK(Table1a!#REF!),Table1a!#REF!=""),"Blank cell, reporting not mandatory",IF(OR(Table1a!#REF!=0,Table1a!#REF!="0"),"0 value","Value"))</f>
        <v>#REF!</v>
      </c>
      <c r="AJ132" s="105" t="e">
        <f>IF(OR(ISBLANK(Table1a!#REF!),Table1a!#REF!=""),"Blank cell, reporting not mandatory",IF(OR(Table1a!#REF!=0,Table1a!#REF!="0"),"0 value","Value"))</f>
        <v>#REF!</v>
      </c>
      <c r="AK132" s="105" t="e">
        <f>IF(OR(ISBLANK(Table1a!#REF!),Table1a!#REF!=""),"Blank cell, reporting not mandatory",IF(OR(Table1a!#REF!=0,Table1a!#REF!="0"),"0 value","Value"))</f>
        <v>#REF!</v>
      </c>
      <c r="AL132" s="139" t="e">
        <f>IF(OR(ISBLANK(Table1a!#REF!),Table1a!#REF!=""),"Blank cell, reporting not mandatory",IF(OR(Table1a!#REF!=0,Table1a!#REF!="0"),"0 value","Value"))</f>
        <v>#REF!</v>
      </c>
      <c r="AM132" s="139" t="e">
        <f>IF(OR(ISBLANK(Table1a!#REF!),Table1a!#REF!=""),"Blank cell, reporting not mandatory",IF(OR(Table1a!#REF!=0,Table1a!#REF!="0"),"0 value","Value"))</f>
        <v>#REF!</v>
      </c>
      <c r="AN132" s="105" t="e">
        <f>IF(OR(ISBLANK(Table1a!#REF!),Table1a!#REF!=""),"Blank cell, reporting not mandatory",IF(OR(Table1a!#REF!=0,Table1a!#REF!="0"),"0 value","Value"))</f>
        <v>#REF!</v>
      </c>
      <c r="AO132" s="139" t="e">
        <f>IF(OR(ISBLANK(Table1a!#REF!),Table1a!#REF!=""),"Blank cell, reporting not mandatory",IF(OR(Table1a!#REF!=0,Table1a!#REF!="0"),"0 value","Value"))</f>
        <v>#REF!</v>
      </c>
      <c r="AP132" s="139" t="e">
        <f>IF(OR(ISBLANK(Table1a!#REF!),Table1a!#REF!=""),"Blank cell, reporting not mandatory",IF(OR(Table1a!#REF!=0,Table1a!#REF!="0"),"0 value","Value"))</f>
        <v>#REF!</v>
      </c>
      <c r="AQ132" s="139" t="e">
        <f>IF(OR(ISBLANK(Table1a!#REF!),Table1a!#REF!=""),"Blank cell, reporting not mandatory",IF(OR(Table1a!#REF!=0,Table1a!#REF!="0"),"0 value","Value"))</f>
        <v>#REF!</v>
      </c>
      <c r="AR132" s="139" t="e">
        <f>IF(OR(ISBLANK(Table1a!#REF!),Table1a!#REF!=""),"Blank cell, reporting not mandatory",IF(OR(Table1a!#REF!=0,Table1a!#REF!="0"),"0 value","Value"))</f>
        <v>#REF!</v>
      </c>
      <c r="AS132" s="105" t="e">
        <f>IF(OR(ISBLANK(Table1a!#REF!),Table1a!#REF!=""),"Blank cell, reporting not mandatory",IF(OR(Table1a!#REF!=0,Table1a!#REF!="0"),"0 value","Value"))</f>
        <v>#REF!</v>
      </c>
      <c r="AT132" s="104" t="e">
        <f>IF(OR(ISBLANK(Table1a!#REF!),Table1a!#REF!=""),"Blank cell, reporting not mandatory",IF(OR(Table1a!#REF!=0,Table1a!#REF!="0"),"0 value","Value"))</f>
        <v>#REF!</v>
      </c>
      <c r="AU132" s="104" t="e">
        <f>IF(OR(ISBLANK(Table1a!#REF!),Table1a!#REF!=""),"Blank cell, reporting not mandatory",IF(OR(Table1a!#REF!=0,Table1a!#REF!="0"),"0 value","Value"))</f>
        <v>#REF!</v>
      </c>
      <c r="AV132" s="104" t="e">
        <f>IF(OR(ISBLANK(Table1a!#REF!),Table1a!#REF!=""),"Blank cell, reporting not mandatory",IF(OR(Table1a!#REF!=0,Table1a!#REF!="0"),"0 value","Value"))</f>
        <v>#REF!</v>
      </c>
      <c r="AW132" s="104" t="e">
        <f>IF(OR(ISBLANK(Table1a!#REF!),Table1a!#REF!=""),"Blank cell, reporting not mandatory",IF(OR(Table1a!#REF!=0,Table1a!#REF!="0"),"0 value","Value"))</f>
        <v>#REF!</v>
      </c>
      <c r="AX132" s="105" t="e">
        <f>IF(OR(ISBLANK(Table1a!#REF!),Table1a!#REF!=""),"Blank cell, reporting not mandatory",IF(OR(Table1a!#REF!=0,Table1a!#REF!="0"),"0 value","Value"))</f>
        <v>#REF!</v>
      </c>
      <c r="AY132" s="104" t="e">
        <f>IF(OR(ISBLANK(Table1a!#REF!),Table1a!#REF!=""),"Blank cell, reporting not mandatory",IF(OR(Table1a!#REF!=0,Table1a!#REF!="0"),"0 value","Value"))</f>
        <v>#REF!</v>
      </c>
      <c r="AZ132" s="104" t="e">
        <f>IF(OR(ISBLANK(Table1a!#REF!),Table1a!#REF!=""),"Blank cell, reporting not mandatory",IF(OR(Table1a!#REF!=0,Table1a!#REF!="0"),"0 value","Value"))</f>
        <v>#REF!</v>
      </c>
      <c r="BA132" s="104" t="e">
        <f>IF(OR(ISBLANK(Table1a!#REF!),Table1a!#REF!=""),"Blank cell, reporting not mandatory",IF(OR(Table1a!#REF!=0,Table1a!#REF!="0"),"0 value","Value"))</f>
        <v>#REF!</v>
      </c>
      <c r="BB132" s="104" t="e">
        <f>IF(OR(ISBLANK(Table1a!#REF!),Table1a!#REF!=""),"Blank cell, reporting not mandatory",IF(OR(Table1a!#REF!=0,Table1a!#REF!="0"),"0 value","Value"))</f>
        <v>#REF!</v>
      </c>
      <c r="BC132" s="105" t="e">
        <f>IF(OR(ISBLANK(Table1a!#REF!),Table1a!#REF!=""),"Blank cell, reporting not mandatory",IF(OR(Table1a!#REF!=0,Table1a!#REF!="0"),"0 value","Value"))</f>
        <v>#REF!</v>
      </c>
      <c r="BD132" s="104" t="e">
        <f>IF(OR(ISBLANK(Table1a!#REF!),Table1a!#REF!=""),"Blank cell, reporting not mandatory",IF(OR(Table1a!#REF!=0,Table1a!#REF!="0"),"0 value","Value"))</f>
        <v>#REF!</v>
      </c>
      <c r="BE132" s="104" t="e">
        <f>IF(OR(ISBLANK(Table1a!#REF!),Table1a!#REF!=""),"Blank cell, reporting not mandatory",IF(OR(Table1a!#REF!=0,Table1a!#REF!="0"),"0 value","Value"))</f>
        <v>#REF!</v>
      </c>
      <c r="BF132" s="104" t="e">
        <f>IF(OR(ISBLANK(Table1a!#REF!),Table1a!#REF!=""),"Blank cell, reporting not mandatory",IF(OR(Table1a!#REF!=0,Table1a!#REF!="0"),"0 value","Value"))</f>
        <v>#REF!</v>
      </c>
      <c r="BG132" s="104" t="e">
        <f>IF(OR(ISBLANK(Table1a!#REF!),Table1a!#REF!=""),"Blank cell, reporting not mandatory",IF(OR(Table1a!#REF!=0,Table1a!#REF!="0"),"0 value","Value"))</f>
        <v>#REF!</v>
      </c>
      <c r="BH132" s="105" t="e">
        <f>IF(OR(ISBLANK(Table1a!#REF!),Table1a!#REF!=""),"Blank cell, reporting not mandatory",IF(OR(Table1a!#REF!=0,Table1a!#REF!="0"),"0 value","Value"))</f>
        <v>#REF!</v>
      </c>
      <c r="BI132" s="104" t="e">
        <f>IF(OR(ISBLANK(Table1a!#REF!),Table1a!#REF!=""),"Blank cell, reporting not mandatory",IF(OR(Table1a!#REF!=0,Table1a!#REF!="0"),"0 value","Value"))</f>
        <v>#REF!</v>
      </c>
      <c r="BJ132" s="104" t="e">
        <f>IF(OR(ISBLANK(Table1a!#REF!),Table1a!#REF!=""),"Blank cell, reporting not mandatory",IF(OR(Table1a!#REF!=0,Table1a!#REF!="0"),"0 value","Value"))</f>
        <v>#REF!</v>
      </c>
      <c r="BK132" s="104" t="e">
        <f>IF(OR(ISBLANK(Table1a!#REF!),Table1a!#REF!=""),"Blank cell, reporting not mandatory",IF(OR(Table1a!#REF!=0,Table1a!#REF!="0"),"0 value","Value"))</f>
        <v>#REF!</v>
      </c>
      <c r="BL132" s="104" t="e">
        <f>IF(OR(ISBLANK(Table1a!#REF!),Table1a!#REF!=""),"Blank cell, reporting not mandatory",IF(OR(Table1a!#REF!=0,Table1a!#REF!="0"),"0 value","Value"))</f>
        <v>#REF!</v>
      </c>
      <c r="BM132" s="105" t="e">
        <f>IF(OR(ISBLANK(Table1a!#REF!),Table1a!#REF!=""),"Blank cell, reporting not mandatory",IF(OR(Table1a!#REF!=0,Table1a!#REF!="0"),"0 value","Value"))</f>
        <v>#REF!</v>
      </c>
      <c r="BN132" s="104" t="e">
        <f>IF(OR(ISBLANK(Table1a!#REF!),Table1a!#REF!=""),"Blank cell, reporting not mandatory",IF(OR(Table1a!#REF!=0,Table1a!#REF!="0"),"0 value","Value"))</f>
        <v>#REF!</v>
      </c>
      <c r="BO132" s="104" t="e">
        <f>IF(OR(ISBLANK(Table1a!#REF!),Table1a!#REF!=""),"Blank cell, reporting not mandatory",IF(OR(Table1a!#REF!=0,Table1a!#REF!="0"),"0 value","Value"))</f>
        <v>#REF!</v>
      </c>
      <c r="BP132" s="104" t="e">
        <f>IF(OR(ISBLANK(Table1a!#REF!),Table1a!#REF!=""),"Blank cell, reporting not mandatory",IF(OR(Table1a!#REF!=0,Table1a!#REF!="0"),"0 value","Value"))</f>
        <v>#REF!</v>
      </c>
      <c r="BQ132" s="104" t="e">
        <f>IF(OR(ISBLANK(Table1a!#REF!),Table1a!#REF!=""),"Blank cell, reporting not mandatory",IF(OR(Table1a!#REF!=0,Table1a!#REF!="0"),"0 value","Value"))</f>
        <v>#REF!</v>
      </c>
      <c r="BR132" s="105" t="e">
        <f>IF(OR(ISBLANK(Table1a!#REF!),Table1a!#REF!=""),"Blank cell, reporting not mandatory",IF(OR(Table1a!#REF!=0,Table1a!#REF!="0"),"0 value","Value"))</f>
        <v>#REF!</v>
      </c>
      <c r="BS132" s="105" t="e">
        <f>IF(OR(ISBLANK(Table1a!#REF!),Table1a!#REF!=""),"Blank cell, reporting not mandatory",IF(OR(Table1a!#REF!=0,Table1a!#REF!="0"),"0 value","Value"))</f>
        <v>#REF!</v>
      </c>
      <c r="BT132" s="104" t="e">
        <f>IF(OR(ISBLANK(Table1a!#REF!),Table1a!#REF!=""),"Blank cell, reporting not mandatory",IF(OR(Table1a!#REF!=0,Table1a!#REF!="0"),"0 value","Value"))</f>
        <v>#REF!</v>
      </c>
      <c r="BU132" s="104" t="e">
        <f>IF(OR(ISBLANK(Table1a!#REF!),Table1a!#REF!=""),"Blank cell, reporting not mandatory",IF(OR(Table1a!#REF!=0,Table1a!#REF!="0"),"0 value","Value"))</f>
        <v>#REF!</v>
      </c>
      <c r="BV132" s="105" t="e">
        <f>IF(OR(ISBLANK(Table1a!#REF!),Table1a!#REF!=""),"Blank cell, reporting not mandatory",IF(OR(Table1a!#REF!=0,Table1a!#REF!="0"),"0 value","Value"))</f>
        <v>#REF!</v>
      </c>
      <c r="BW132" s="104" t="e">
        <f>IF(OR(ISBLANK(Table1a!#REF!),Table1a!#REF!=""),"Blank cell, reporting not mandatory",IF(OR(Table1a!#REF!=0,Table1a!#REF!="0"),"0 value","Value"))</f>
        <v>#REF!</v>
      </c>
      <c r="BX132" s="104" t="e">
        <f>IF(OR(ISBLANK(Table1a!#REF!),Table1a!#REF!=""),"Blank cell, reporting not mandatory",IF(OR(Table1a!#REF!=0,Table1a!#REF!="0"),"0 value","Value"))</f>
        <v>#REF!</v>
      </c>
      <c r="BY132" s="104" t="e">
        <f>IF(OR(ISBLANK(Table1a!#REF!),Table1a!#REF!=""),"Blank cell, reporting not mandatory",IF(OR(Table1a!#REF!=0,Table1a!#REF!="0"),"0 value","Value"))</f>
        <v>#REF!</v>
      </c>
      <c r="BZ132" s="104" t="e">
        <f>IF(OR(ISBLANK(Table1a!#REF!),Table1a!#REF!=""),"Blank cell, reporting not mandatory",IF(OR(Table1a!#REF!=0,Table1a!#REF!="0"),"0 value","Value"))</f>
        <v>#REF!</v>
      </c>
      <c r="CA132" s="105" t="e">
        <f>IF(OR(ISBLANK(Table1a!#REF!),Table1a!#REF!=""),"Blank cell, reporting not mandatory",IF(OR(Table1a!#REF!=0,Table1a!#REF!="0"),"0 value","Value"))</f>
        <v>#REF!</v>
      </c>
      <c r="CB132" s="104" t="e">
        <f>IF(OR(ISBLANK(Table1a!#REF!),Table1a!#REF!=""),"Blank cell, reporting not mandatory",IF(OR(Table1a!#REF!=0,Table1a!#REF!="0"),"0 value","Value"))</f>
        <v>#REF!</v>
      </c>
      <c r="CC132" s="104" t="e">
        <f>IF(OR(ISBLANK(Table1a!#REF!),Table1a!#REF!=""),"Blank cell, reporting not mandatory",IF(OR(Table1a!#REF!=0,Table1a!#REF!="0"),"0 value","Value"))</f>
        <v>#REF!</v>
      </c>
      <c r="CD132" s="104" t="e">
        <f>IF(OR(ISBLANK(Table1a!#REF!),Table1a!#REF!=""),"Blank cell, reporting not mandatory",IF(OR(Table1a!#REF!=0,Table1a!#REF!="0"),"0 value","Value"))</f>
        <v>#REF!</v>
      </c>
      <c r="CE132" s="104" t="e">
        <f>IF(OR(ISBLANK(Table1a!#REF!),Table1a!#REF!=""),"Blank cell, reporting not mandatory",IF(OR(Table1a!#REF!=0,Table1a!#REF!="0"),"0 value","Value"))</f>
        <v>#REF!</v>
      </c>
      <c r="CF132" s="105" t="e">
        <f>IF(OR(ISBLANK(Table1a!#REF!),Table1a!#REF!=""),"Blank cell, reporting not mandatory",IF(OR(Table1a!#REF!=0,Table1a!#REF!="0"),"0 value","Value"))</f>
        <v>#REF!</v>
      </c>
      <c r="CG132" s="104" t="e">
        <f>IF(OR(ISBLANK(Table1a!#REF!),Table1a!#REF!=""),"Blank cell, reporting not mandatory",IF(OR(Table1a!#REF!=0,Table1a!#REF!="0"),"0 value","Value"))</f>
        <v>#REF!</v>
      </c>
      <c r="CH132" s="104" t="e">
        <f>IF(OR(ISBLANK(Table1a!#REF!),Table1a!#REF!=""),"Blank cell, reporting not mandatory",IF(OR(Table1a!#REF!=0,Table1a!#REF!="0"),"0 value","Value"))</f>
        <v>#REF!</v>
      </c>
      <c r="CI132" s="104" t="e">
        <f>IF(OR(ISBLANK(Table1a!#REF!),Table1a!#REF!=""),"Blank cell, reporting not mandatory",IF(OR(Table1a!#REF!=0,Table1a!#REF!="0"),"0 value","Value"))</f>
        <v>#REF!</v>
      </c>
      <c r="CJ132" s="104" t="e">
        <f>IF(OR(ISBLANK(Table1a!#REF!),Table1a!#REF!=""),"Blank cell, reporting not mandatory",IF(OR(Table1a!#REF!=0,Table1a!#REF!="0"),"0 value","Value"))</f>
        <v>#REF!</v>
      </c>
      <c r="CK132" s="105" t="e">
        <f>IF(OR(ISBLANK(Table1a!#REF!),Table1a!#REF!=""),"Blank cell, reporting not mandatory",IF(OR(Table1a!#REF!=0,Table1a!#REF!="0"),"0 value","Value"))</f>
        <v>#REF!</v>
      </c>
      <c r="CL132" s="104" t="e">
        <f>IF(OR(ISBLANK(Table1a!#REF!),Table1a!#REF!=""),"Blank cell, reporting not mandatory",IF(OR(Table1a!#REF!=0,Table1a!#REF!="0"),"0 value","Value"))</f>
        <v>#REF!</v>
      </c>
      <c r="CM132" s="104" t="e">
        <f>IF(OR(ISBLANK(Table1a!#REF!),Table1a!#REF!=""),"Blank cell, reporting not mandatory",IF(OR(Table1a!#REF!=0,Table1a!#REF!="0"),"0 value","Value"))</f>
        <v>#REF!</v>
      </c>
      <c r="CN132" s="104" t="e">
        <f>IF(OR(ISBLANK(Table1a!#REF!),Table1a!#REF!=""),"Blank cell, reporting not mandatory",IF(OR(Table1a!#REF!=0,Table1a!#REF!="0"),"0 value","Value"))</f>
        <v>#REF!</v>
      </c>
      <c r="CO132" s="104" t="e">
        <f>IF(OR(ISBLANK(Table1a!#REF!),Table1a!#REF!=""),"Blank cell, reporting not mandatory",IF(OR(Table1a!#REF!=0,Table1a!#REF!="0"),"0 value","Value"))</f>
        <v>#REF!</v>
      </c>
      <c r="CP132" s="105" t="e">
        <f>IF(OR(ISBLANK(Table1a!#REF!),Table1a!#REF!=""),"Blank cell, reporting not mandatory",IF(OR(Table1a!#REF!=0,Table1a!#REF!="0"),"0 value","Value"))</f>
        <v>#REF!</v>
      </c>
      <c r="CQ132" s="104" t="e">
        <f>IF(OR(ISBLANK(Table1a!#REF!),Table1a!#REF!=""),"Blank cell, reporting not mandatory",IF(OR(Table1a!#REF!=0,Table1a!#REF!="0"),"0 value","Value"))</f>
        <v>#REF!</v>
      </c>
      <c r="CR132" s="104" t="e">
        <f>IF(OR(ISBLANK(Table1a!#REF!),Table1a!#REF!=""),"Blank cell, reporting not mandatory",IF(OR(Table1a!#REF!=0,Table1a!#REF!="0"),"0 value","Value"))</f>
        <v>#REF!</v>
      </c>
      <c r="CS132" s="104" t="e">
        <f>IF(OR(ISBLANK(Table1a!#REF!),Table1a!#REF!=""),"Blank cell, reporting not mandatory",IF(OR(Table1a!#REF!=0,Table1a!#REF!="0"),"0 value","Value"))</f>
        <v>#REF!</v>
      </c>
      <c r="CT132" s="104" t="e">
        <f>IF(OR(ISBLANK(Table1a!#REF!),Table1a!#REF!=""),"Blank cell, reporting not mandatory",IF(OR(Table1a!#REF!=0,Table1a!#REF!="0"),"0 value","Value"))</f>
        <v>#REF!</v>
      </c>
      <c r="CU132" s="105" t="e">
        <f>IF(OR(ISBLANK(Table1a!#REF!),Table1a!#REF!=""),"Blank cell, reporting not mandatory",IF(OR(Table1a!#REF!=0,Table1a!#REF!="0"),"0 value","Value"))</f>
        <v>#REF!</v>
      </c>
      <c r="CV132" s="104" t="e">
        <f>IF(OR(ISBLANK(Table1a!#REF!),Table1a!#REF!=""),"Blank cell, reporting not mandatory",IF(OR(Table1a!#REF!=0,Table1a!#REF!="0"),"0 value","Value"))</f>
        <v>#REF!</v>
      </c>
      <c r="CW132" s="104" t="e">
        <f>IF(OR(ISBLANK(Table1a!#REF!),Table1a!#REF!=""),"Blank cell, reporting not mandatory",IF(OR(Table1a!#REF!=0,Table1a!#REF!="0"),"0 value","Value"))</f>
        <v>#REF!</v>
      </c>
      <c r="CX132" s="104" t="e">
        <f>IF(OR(ISBLANK(Table1a!#REF!),Table1a!#REF!=""),"Blank cell, reporting not mandatory",IF(OR(Table1a!#REF!=0,Table1a!#REF!="0"),"0 value","Value"))</f>
        <v>#REF!</v>
      </c>
      <c r="CY132" s="104" t="e">
        <f>IF(OR(ISBLANK(Table1a!#REF!),Table1a!#REF!=""),"Blank cell, reporting not mandatory",IF(OR(Table1a!#REF!=0,Table1a!#REF!="0"),"0 value","Value"))</f>
        <v>#REF!</v>
      </c>
      <c r="CZ132" s="105" t="e">
        <f>IF(OR(ISBLANK(Table1a!#REF!),Table1a!#REF!=""),"Blank cell, reporting not mandatory",IF(OR(Table1a!#REF!=0,Table1a!#REF!="0"),"0 value","Value"))</f>
        <v>#REF!</v>
      </c>
      <c r="DA132" s="132"/>
      <c r="DB132" s="133"/>
      <c r="DC132" s="133"/>
      <c r="DD132" s="132"/>
      <c r="DE132" s="133"/>
      <c r="DF132" s="133"/>
      <c r="DG132" s="133"/>
      <c r="DH132" s="133"/>
      <c r="DI132" s="132"/>
      <c r="DJ132" s="133"/>
      <c r="DK132" s="133"/>
      <c r="DL132" s="133"/>
      <c r="DM132" s="133"/>
      <c r="DN132" s="132"/>
      <c r="DO132" s="133"/>
      <c r="DP132" s="133"/>
      <c r="DQ132" s="133"/>
      <c r="DR132" s="133"/>
      <c r="DS132" s="132"/>
      <c r="DT132" s="133"/>
      <c r="DU132" s="133"/>
      <c r="DV132" s="133"/>
      <c r="DW132" s="133"/>
      <c r="DX132" s="132"/>
      <c r="DY132" s="133"/>
      <c r="DZ132" s="133"/>
      <c r="EA132" s="133"/>
      <c r="EB132" s="133"/>
      <c r="EC132" s="132"/>
      <c r="ED132" s="133"/>
      <c r="EE132" s="133"/>
      <c r="EF132" s="133"/>
      <c r="EG132" s="133"/>
      <c r="EH132" s="132"/>
      <c r="EI132" s="132"/>
      <c r="EJ132" s="133"/>
      <c r="EK132" s="133"/>
      <c r="EL132" s="132"/>
      <c r="EM132" s="133"/>
      <c r="EN132" s="133"/>
      <c r="EO132" s="133"/>
      <c r="EP132" s="133"/>
      <c r="EQ132" s="132"/>
      <c r="ER132" s="133"/>
      <c r="ES132" s="133"/>
      <c r="ET132" s="133"/>
      <c r="EU132" s="133"/>
      <c r="EV132" s="132"/>
      <c r="EW132" s="133"/>
      <c r="EX132" s="133"/>
      <c r="EY132" s="133"/>
      <c r="EZ132" s="133"/>
      <c r="FA132" s="132"/>
      <c r="FB132" s="133"/>
      <c r="FC132" s="133"/>
      <c r="FD132" s="133"/>
      <c r="FE132" s="133"/>
      <c r="FF132" s="132"/>
      <c r="FG132" s="133"/>
      <c r="FH132" s="133"/>
      <c r="FI132" s="133"/>
      <c r="FJ132" s="133"/>
      <c r="FK132" s="132"/>
      <c r="FL132" s="133"/>
      <c r="FM132" s="133"/>
      <c r="FN132" s="133"/>
      <c r="FO132" s="133"/>
      <c r="FP132" s="132"/>
      <c r="FQ132" s="132"/>
      <c r="FR132" s="133"/>
      <c r="FS132" s="133"/>
      <c r="FT132" s="132"/>
      <c r="FU132" s="133"/>
      <c r="FV132" s="133"/>
      <c r="FW132" s="133"/>
      <c r="FX132" s="133"/>
      <c r="FY132" s="132"/>
      <c r="FZ132" s="133"/>
      <c r="GA132" s="133"/>
      <c r="GB132" s="133"/>
      <c r="GC132" s="133"/>
      <c r="GD132" s="132"/>
      <c r="GE132" s="133"/>
      <c r="GF132" s="133"/>
      <c r="GG132" s="133"/>
      <c r="GH132" s="133"/>
      <c r="GI132" s="132"/>
      <c r="GJ132" s="133"/>
      <c r="GK132" s="133"/>
      <c r="GL132" s="133"/>
      <c r="GM132" s="133"/>
      <c r="GN132" s="132"/>
      <c r="GO132" s="133"/>
      <c r="GP132" s="133"/>
      <c r="GQ132" s="133"/>
      <c r="GR132" s="133"/>
      <c r="GS132" s="132"/>
      <c r="GT132" s="133"/>
      <c r="GU132" s="133"/>
      <c r="GV132" s="133"/>
      <c r="GW132" s="133"/>
      <c r="GX132" s="132"/>
      <c r="GY132" s="132"/>
      <c r="GZ132" s="133"/>
      <c r="HA132" s="133"/>
      <c r="HB132" s="132"/>
      <c r="HC132" s="133"/>
      <c r="HD132" s="133"/>
      <c r="HE132" s="133"/>
      <c r="HF132" s="133"/>
      <c r="HG132" s="132"/>
      <c r="HH132" s="133"/>
      <c r="HI132" s="133"/>
      <c r="HJ132" s="133"/>
      <c r="HK132" s="133"/>
      <c r="HL132" s="132"/>
      <c r="HM132" s="133"/>
      <c r="HN132" s="133"/>
      <c r="HO132" s="133"/>
      <c r="HP132" s="133"/>
      <c r="HQ132" s="132"/>
      <c r="HR132" s="133"/>
      <c r="HS132" s="133"/>
      <c r="HT132" s="133"/>
      <c r="HU132" s="133"/>
      <c r="HV132" s="132"/>
      <c r="HW132" s="133"/>
      <c r="HX132" s="133"/>
      <c r="HY132" s="133"/>
      <c r="HZ132" s="133"/>
      <c r="IA132" s="132"/>
      <c r="IB132" s="133"/>
      <c r="IC132" s="133"/>
      <c r="ID132" s="133"/>
      <c r="IE132" s="133"/>
      <c r="IF132" s="132"/>
      <c r="IG132" s="132"/>
      <c r="IH132" s="133"/>
      <c r="II132" s="133"/>
      <c r="IJ132" s="132"/>
      <c r="IK132" s="133"/>
      <c r="IL132" s="133"/>
      <c r="IM132" s="133"/>
      <c r="IN132" s="133"/>
      <c r="IO132" s="132"/>
      <c r="IP132" s="133"/>
      <c r="IQ132" s="133"/>
      <c r="IR132" s="133"/>
      <c r="IS132" s="133"/>
      <c r="IT132" s="132"/>
      <c r="IU132" s="133"/>
      <c r="IV132" s="133"/>
      <c r="IW132" s="133"/>
      <c r="IX132" s="133"/>
      <c r="IY132" s="132"/>
      <c r="IZ132" s="133"/>
      <c r="JA132" s="133"/>
      <c r="JB132" s="133"/>
      <c r="JC132" s="133"/>
      <c r="JD132" s="132"/>
      <c r="JE132" s="133"/>
      <c r="JF132" s="133"/>
      <c r="JG132" s="133"/>
      <c r="JH132" s="133"/>
      <c r="JI132" s="132"/>
      <c r="JJ132" s="133"/>
      <c r="JK132" s="133"/>
      <c r="JL132" s="133"/>
      <c r="JM132" s="133"/>
      <c r="JN132" s="132"/>
      <c r="JO132" s="86" t="e">
        <f>IF(OR(ISBLANK(Table1a!#REF!),Table1a!#REF!=""),"Blank cell, reporting not mandatory",IF(OR(Table1a!#REF!=0,Table1a!#REF!="0"),"0 value","Value"))</f>
        <v>#REF!</v>
      </c>
      <c r="JP132" s="104" t="e">
        <f>IF(OR(ISBLANK(Table1a!#REF!),Table1a!#REF!=""),"Blank cell, reporting not mandatory",IF(OR(Table1a!#REF!=0,Table1a!#REF!="0"),"0 value","Value"))</f>
        <v>#REF!</v>
      </c>
      <c r="JQ132" s="104" t="e">
        <f>IF(OR(ISBLANK(Table1a!#REF!),Table1a!#REF!=""),"Blank cell, reporting not mandatory",IF(OR(Table1a!#REF!=0,Table1a!#REF!="0"),"0 value","Value"))</f>
        <v>#REF!</v>
      </c>
      <c r="JR132" s="86" t="e">
        <f>IF(OR(ISBLANK(Table1a!#REF!),Table1a!#REF!=""),"Blank cell, reporting not mandatory",IF(OR(Table1a!#REF!=0,Table1a!#REF!="0"),"0 value","Value"))</f>
        <v>#REF!</v>
      </c>
      <c r="JS132" s="104" t="e">
        <f>IF(OR(ISBLANK(Table1a!#REF!),Table1a!#REF!=""),"Blank cell, reporting not mandatory",IF(OR(Table1a!#REF!=0,Table1a!#REF!="0"),"0 value","Value"))</f>
        <v>#REF!</v>
      </c>
      <c r="JT132" s="104" t="e">
        <f>IF(OR(ISBLANK(Table1a!#REF!),Table1a!#REF!=""),"Blank cell, reporting not mandatory",IF(OR(Table1a!#REF!=0,Table1a!#REF!="0"),"0 value","Value"))</f>
        <v>#REF!</v>
      </c>
      <c r="JU132" s="104" t="e">
        <f>IF(OR(ISBLANK(Table1a!#REF!),Table1a!#REF!=""),"Blank cell, reporting not mandatory",IF(OR(Table1a!#REF!=0,Table1a!#REF!="0"),"0 value","Value"))</f>
        <v>#REF!</v>
      </c>
      <c r="JV132" s="104" t="e">
        <f>IF(OR(ISBLANK(Table1a!#REF!),Table1a!#REF!=""),"Blank cell, reporting not mandatory",IF(OR(Table1a!#REF!=0,Table1a!#REF!="0"),"0 value","Value"))</f>
        <v>#REF!</v>
      </c>
      <c r="JW132" s="86" t="e">
        <f>IF(OR(ISBLANK(Table1a!#REF!),Table1a!#REF!=""),"Blank cell, reporting not mandatory",IF(OR(Table1a!#REF!=0,Table1a!#REF!="0"),"0 value","Value"))</f>
        <v>#REF!</v>
      </c>
      <c r="JX132" s="104" t="e">
        <f>IF(OR(ISBLANK(Table1a!#REF!),Table1a!#REF!=""),"Blank cell, reporting not mandatory",IF(OR(Table1a!#REF!=0,Table1a!#REF!="0"),"0 value","Value"))</f>
        <v>#REF!</v>
      </c>
      <c r="JY132" s="104" t="e">
        <f>IF(OR(ISBLANK(Table1a!#REF!),Table1a!#REF!=""),"Blank cell, reporting not mandatory",IF(OR(Table1a!#REF!=0,Table1a!#REF!="0"),"0 value","Value"))</f>
        <v>#REF!</v>
      </c>
      <c r="JZ132" s="104" t="e">
        <f>IF(OR(ISBLANK(Table1a!#REF!),Table1a!#REF!=""),"Blank cell, reporting not mandatory",IF(OR(Table1a!#REF!=0,Table1a!#REF!="0"),"0 value","Value"))</f>
        <v>#REF!</v>
      </c>
      <c r="KA132" s="104" t="e">
        <f>IF(OR(ISBLANK(Table1a!#REF!),Table1a!#REF!=""),"Blank cell, reporting not mandatory",IF(OR(Table1a!#REF!=0,Table1a!#REF!="0"),"0 value","Value"))</f>
        <v>#REF!</v>
      </c>
      <c r="KB132" s="86" t="e">
        <f>IF(OR(ISBLANK(Table1a!#REF!),Table1a!#REF!=""),"Blank cell, reporting not mandatory",IF(OR(Table1a!#REF!=0,Table1a!#REF!="0"),"0 value","Value"))</f>
        <v>#REF!</v>
      </c>
      <c r="KC132" s="104" t="e">
        <f>IF(OR(ISBLANK(Table1a!#REF!),Table1a!#REF!=""),"Blank cell, reporting not mandatory",IF(OR(Table1a!#REF!=0,Table1a!#REF!="0"),"0 value","Value"))</f>
        <v>#REF!</v>
      </c>
      <c r="KD132" s="104" t="e">
        <f>IF(OR(ISBLANK(Table1a!#REF!),Table1a!#REF!=""),"Blank cell, reporting not mandatory",IF(OR(Table1a!#REF!=0,Table1a!#REF!="0"),"0 value","Value"))</f>
        <v>#REF!</v>
      </c>
      <c r="KE132" s="104" t="e">
        <f>IF(OR(ISBLANK(Table1a!#REF!),Table1a!#REF!=""),"Blank cell, reporting not mandatory",IF(OR(Table1a!#REF!=0,Table1a!#REF!="0"),"0 value","Value"))</f>
        <v>#REF!</v>
      </c>
      <c r="KF132" s="104" t="e">
        <f>IF(OR(ISBLANK(Table1a!#REF!),Table1a!#REF!=""),"Blank cell, reporting not mandatory",IF(OR(Table1a!#REF!=0,Table1a!#REF!="0"),"0 value","Value"))</f>
        <v>#REF!</v>
      </c>
      <c r="KG132" s="86" t="e">
        <f>IF(OR(ISBLANK(Table1a!#REF!),Table1a!#REF!=""),"Blank cell, reporting not mandatory",IF(OR(Table1a!#REF!=0,Table1a!#REF!="0"),"0 value","Value"))</f>
        <v>#REF!</v>
      </c>
      <c r="KH132" s="104" t="e">
        <f>IF(OR(ISBLANK(Table1a!#REF!),Table1a!#REF!=""),"Blank cell, reporting not mandatory",IF(OR(Table1a!#REF!=0,Table1a!#REF!="0"),"0 value","Value"))</f>
        <v>#REF!</v>
      </c>
      <c r="KI132" s="104" t="e">
        <f>IF(OR(ISBLANK(Table1a!#REF!),Table1a!#REF!=""),"Blank cell, reporting not mandatory",IF(OR(Table1a!#REF!=0,Table1a!#REF!="0"),"0 value","Value"))</f>
        <v>#REF!</v>
      </c>
      <c r="KJ132" s="104" t="e">
        <f>IF(OR(ISBLANK(Table1a!#REF!),Table1a!#REF!=""),"Blank cell, reporting not mandatory",IF(OR(Table1a!#REF!=0,Table1a!#REF!="0"),"0 value","Value"))</f>
        <v>#REF!</v>
      </c>
      <c r="KK132" s="104" t="e">
        <f>IF(OR(ISBLANK(Table1a!#REF!),Table1a!#REF!=""),"Blank cell, reporting not mandatory",IF(OR(Table1a!#REF!=0,Table1a!#REF!="0"),"0 value","Value"))</f>
        <v>#REF!</v>
      </c>
      <c r="KL132" s="86" t="e">
        <f>IF(OR(ISBLANK(Table1a!#REF!),Table1a!#REF!=""),"Blank cell, reporting not mandatory",IF(OR(Table1a!#REF!=0,Table1a!#REF!="0"),"0 value","Value"))</f>
        <v>#REF!</v>
      </c>
      <c r="KM132" s="104" t="e">
        <f>IF(OR(ISBLANK(Table1a!#REF!),Table1a!#REF!=""),"Blank cell, reporting not mandatory",IF(OR(Table1a!#REF!=0,Table1a!#REF!="0"),"0 value","Value"))</f>
        <v>#REF!</v>
      </c>
      <c r="KN132" s="104" t="e">
        <f>IF(OR(ISBLANK(Table1a!#REF!),Table1a!#REF!=""),"Blank cell, reporting not mandatory",IF(OR(Table1a!#REF!=0,Table1a!#REF!="0"),"0 value","Value"))</f>
        <v>#REF!</v>
      </c>
      <c r="KO132" s="104" t="e">
        <f>IF(OR(ISBLANK(Table1a!#REF!),Table1a!#REF!=""),"Blank cell, reporting not mandatory",IF(OR(Table1a!#REF!=0,Table1a!#REF!="0"),"0 value","Value"))</f>
        <v>#REF!</v>
      </c>
      <c r="KP132" s="104" t="e">
        <f>IF(OR(ISBLANK(Table1a!#REF!),Table1a!#REF!=""),"Blank cell, reporting not mandatory",IF(OR(Table1a!#REF!=0,Table1a!#REF!="0"),"0 value","Value"))</f>
        <v>#REF!</v>
      </c>
      <c r="KQ132" s="86" t="e">
        <f>IF(OR(ISBLANK(Table1a!#REF!),Table1a!#REF!=""),"Blank cell, reporting not mandatory",IF(OR(Table1a!#REF!=0,Table1a!#REF!="0"),"0 value","Value"))</f>
        <v>#REF!</v>
      </c>
      <c r="KR132" s="104" t="e">
        <f>IF(OR(ISBLANK(Table1a!#REF!),Table1a!#REF!=""),"Blank cell, reporting not mandatory",IF(OR(Table1a!#REF!=0,Table1a!#REF!="0"),"0 value","Value"))</f>
        <v>#REF!</v>
      </c>
      <c r="KS132" s="104" t="e">
        <f>IF(OR(ISBLANK(Table1a!#REF!),Table1a!#REF!=""),"Blank cell, reporting not mandatory",IF(OR(Table1a!#REF!=0,Table1a!#REF!="0"),"0 value","Value"))</f>
        <v>#REF!</v>
      </c>
      <c r="KT132" s="104" t="e">
        <f>IF(OR(ISBLANK(Table1a!#REF!),Table1a!#REF!=""),"Blank cell, reporting not mandatory",IF(OR(Table1a!#REF!=0,Table1a!#REF!="0"),"0 value","Value"))</f>
        <v>#REF!</v>
      </c>
      <c r="KU132" s="104" t="e">
        <f>IF(OR(ISBLANK(Table1a!#REF!),Table1a!#REF!=""),"Blank cell, reporting not mandatory",IF(OR(Table1a!#REF!=0,Table1a!#REF!="0"),"0 value","Value"))</f>
        <v>#REF!</v>
      </c>
      <c r="KV132" s="86" t="e">
        <f>IF(OR(ISBLANK(Table1a!#REF!),Table1a!#REF!=""),"Blank cell, reporting not mandatory",IF(OR(Table1a!#REF!=0,Table1a!#REF!="0"),"0 value","Value"))</f>
        <v>#REF!</v>
      </c>
      <c r="KW132" s="132"/>
      <c r="KX132" s="133"/>
      <c r="KY132" s="133"/>
      <c r="KZ132" s="132"/>
      <c r="LA132" s="133"/>
      <c r="LB132" s="133"/>
      <c r="LC132" s="133"/>
      <c r="LD132" s="133"/>
      <c r="LE132" s="132"/>
      <c r="LF132" s="133"/>
      <c r="LG132" s="133"/>
      <c r="LH132" s="133"/>
      <c r="LI132" s="133"/>
      <c r="LJ132" s="132"/>
      <c r="LK132" s="133"/>
      <c r="LL132" s="133"/>
      <c r="LM132" s="133"/>
      <c r="LN132" s="133"/>
      <c r="LO132" s="132"/>
      <c r="LP132" s="133"/>
      <c r="LQ132" s="133"/>
      <c r="LR132" s="133"/>
      <c r="LS132" s="133"/>
      <c r="LT132" s="132"/>
      <c r="LU132" s="133"/>
      <c r="LV132" s="133"/>
      <c r="LW132" s="133"/>
      <c r="LX132" s="133"/>
      <c r="LY132" s="132"/>
      <c r="LZ132" s="133"/>
      <c r="MA132" s="133"/>
      <c r="MB132" s="133"/>
      <c r="MC132" s="133"/>
      <c r="MD132" s="132"/>
      <c r="ME132" s="132"/>
      <c r="MF132" s="133"/>
      <c r="MG132" s="133"/>
      <c r="MH132" s="132"/>
      <c r="MI132" s="133"/>
      <c r="MJ132" s="133"/>
      <c r="MK132" s="133"/>
      <c r="ML132" s="133"/>
      <c r="MM132" s="132"/>
      <c r="MN132" s="133"/>
      <c r="MO132" s="133"/>
      <c r="MP132" s="133"/>
      <c r="MQ132" s="133"/>
      <c r="MR132" s="132"/>
      <c r="MS132" s="133"/>
      <c r="MT132" s="133"/>
      <c r="MU132" s="133"/>
      <c r="MV132" s="133"/>
      <c r="MW132" s="132"/>
      <c r="MX132" s="133"/>
      <c r="MY132" s="133"/>
      <c r="MZ132" s="133"/>
      <c r="NA132" s="133"/>
      <c r="NB132" s="132"/>
      <c r="NC132" s="133"/>
      <c r="ND132" s="133"/>
      <c r="NE132" s="133"/>
      <c r="NF132" s="133"/>
      <c r="NG132" s="132"/>
      <c r="NH132" s="133"/>
      <c r="NI132" s="133"/>
      <c r="NJ132" s="133"/>
      <c r="NK132" s="133"/>
      <c r="NL132" s="132"/>
    </row>
    <row r="133" spans="1:376" outlineLevel="1">
      <c r="A133" s="38" t="s">
        <v>335</v>
      </c>
      <c r="B133" s="36" t="s">
        <v>7</v>
      </c>
      <c r="C133" s="105" t="e">
        <f>IF(OR(ISBLANK(Table1a!#REF!),Table1a!#REF!=""),"Blank cell, reporting not mandatory",IF(OR(Table1a!#REF!=0,Table1a!#REF!="0"),"0 value","Value"))</f>
        <v>#REF!</v>
      </c>
      <c r="D133" s="139" t="e">
        <f>IF(OR(ISBLANK(Table1a!#REF!),Table1a!#REF!=""),"Blank cell, reporting not mandatory",IF(OR(Table1a!#REF!=0,Table1a!#REF!="0"),"0 value","Value"))</f>
        <v>#REF!</v>
      </c>
      <c r="E133" s="139" t="e">
        <f>IF(OR(ISBLANK(Table1a!#REF!),Table1a!#REF!=""),"Blank cell, reporting not mandatory",IF(OR(Table1a!#REF!=0,Table1a!#REF!="0"),"0 value","Value"))</f>
        <v>#REF!</v>
      </c>
      <c r="F133" s="105" t="e">
        <f>IF(OR(ISBLANK(Table1a!#REF!),Table1a!#REF!=""),"Blank cell, reporting not mandatory",IF(OR(Table1a!#REF!=0,Table1a!#REF!="0"),"0 value","Value"))</f>
        <v>#REF!</v>
      </c>
      <c r="G133" s="139" t="e">
        <f>IF(OR(ISBLANK(Table1a!#REF!),Table1a!#REF!=""),"Blank cell, reporting not mandatory",IF(OR(Table1a!#REF!=0,Table1a!#REF!="0"),"0 value","Value"))</f>
        <v>#REF!</v>
      </c>
      <c r="H133" s="139" t="e">
        <f>IF(OR(ISBLANK(Table1a!#REF!),Table1a!#REF!=""),"Blank cell, reporting not mandatory",IF(OR(Table1a!#REF!=0,Table1a!#REF!="0"),"0 value","Value"))</f>
        <v>#REF!</v>
      </c>
      <c r="I133" s="139" t="e">
        <f>IF(OR(ISBLANK(Table1a!#REF!),Table1a!#REF!=""),"Blank cell, reporting not mandatory",IF(OR(Table1a!#REF!=0,Table1a!#REF!="0"),"0 value","Value"))</f>
        <v>#REF!</v>
      </c>
      <c r="J133" s="139" t="e">
        <f>IF(OR(ISBLANK(Table1a!#REF!),Table1a!#REF!=""),"Blank cell, reporting not mandatory",IF(OR(Table1a!#REF!=0,Table1a!#REF!="0"),"0 value","Value"))</f>
        <v>#REF!</v>
      </c>
      <c r="K133" s="105" t="e">
        <f>IF(OR(ISBLANK(Table1a!#REF!),Table1a!#REF!=""),"Blank cell, reporting not mandatory",IF(OR(Table1a!#REF!=0,Table1a!#REF!="0"),"0 value","Value"))</f>
        <v>#REF!</v>
      </c>
      <c r="L133" s="139" t="e">
        <f>IF(OR(ISBLANK(Table1a!#REF!),Table1a!#REF!=""),"Blank cell, reporting not mandatory",IF(OR(Table1a!#REF!=0,Table1a!#REF!="0"),"0 value","Value"))</f>
        <v>#REF!</v>
      </c>
      <c r="M133" s="139" t="e">
        <f>IF(OR(ISBLANK(Table1a!#REF!),Table1a!#REF!=""),"Blank cell, reporting not mandatory",IF(OR(Table1a!#REF!=0,Table1a!#REF!="0"),"0 value","Value"))</f>
        <v>#REF!</v>
      </c>
      <c r="N133" s="139" t="e">
        <f>IF(OR(ISBLANK(Table1a!#REF!),Table1a!#REF!=""),"Blank cell, reporting not mandatory",IF(OR(Table1a!#REF!=0,Table1a!#REF!="0"),"0 value","Value"))</f>
        <v>#REF!</v>
      </c>
      <c r="O133" s="139" t="e">
        <f>IF(OR(ISBLANK(Table1a!#REF!),Table1a!#REF!=""),"Blank cell, reporting not mandatory",IF(OR(Table1a!#REF!=0,Table1a!#REF!="0"),"0 value","Value"))</f>
        <v>#REF!</v>
      </c>
      <c r="P133" s="105" t="e">
        <f>IF(OR(ISBLANK(Table1a!#REF!),Table1a!#REF!=""),"Blank cell, reporting not mandatory",IF(OR(Table1a!#REF!=0,Table1a!#REF!="0"),"0 value","Value"))</f>
        <v>#REF!</v>
      </c>
      <c r="Q133" s="139" t="e">
        <f>IF(OR(ISBLANK(Table1a!#REF!),Table1a!#REF!=""),"Blank cell, reporting not mandatory",IF(OR(Table1a!#REF!=0,Table1a!#REF!="0"),"0 value","Value"))</f>
        <v>#REF!</v>
      </c>
      <c r="R133" s="139" t="e">
        <f>IF(OR(ISBLANK(Table1a!#REF!),Table1a!#REF!=""),"Blank cell, reporting not mandatory",IF(OR(Table1a!#REF!=0,Table1a!#REF!="0"),"0 value","Value"))</f>
        <v>#REF!</v>
      </c>
      <c r="S133" s="139" t="e">
        <f>IF(OR(ISBLANK(Table1a!#REF!),Table1a!#REF!=""),"Blank cell, reporting not mandatory",IF(OR(Table1a!#REF!=0,Table1a!#REF!="0"),"0 value","Value"))</f>
        <v>#REF!</v>
      </c>
      <c r="T133" s="139" t="e">
        <f>IF(OR(ISBLANK(Table1a!#REF!),Table1a!#REF!=""),"Blank cell, reporting not mandatory",IF(OR(Table1a!#REF!=0,Table1a!#REF!="0"),"0 value","Value"))</f>
        <v>#REF!</v>
      </c>
      <c r="U133" s="105" t="e">
        <f>IF(OR(ISBLANK(Table1a!#REF!),Table1a!#REF!=""),"Blank cell, reporting not mandatory",IF(OR(Table1a!#REF!=0,Table1a!#REF!="0"),"0 value","Value"))</f>
        <v>#REF!</v>
      </c>
      <c r="V133" s="139" t="e">
        <f>IF(OR(ISBLANK(Table1a!#REF!),Table1a!#REF!=""),"Blank cell, reporting not mandatory",IF(OR(Table1a!#REF!=0,Table1a!#REF!="0"),"0 value","Value"))</f>
        <v>#REF!</v>
      </c>
      <c r="W133" s="139" t="e">
        <f>IF(OR(ISBLANK(Table1a!#REF!),Table1a!#REF!=""),"Blank cell, reporting not mandatory",IF(OR(Table1a!#REF!=0,Table1a!#REF!="0"),"0 value","Value"))</f>
        <v>#REF!</v>
      </c>
      <c r="X133" s="139" t="e">
        <f>IF(OR(ISBLANK(Table1a!#REF!),Table1a!#REF!=""),"Blank cell, reporting not mandatory",IF(OR(Table1a!#REF!=0,Table1a!#REF!="0"),"0 value","Value"))</f>
        <v>#REF!</v>
      </c>
      <c r="Y133" s="139" t="e">
        <f>IF(OR(ISBLANK(Table1a!#REF!),Table1a!#REF!=""),"Blank cell, reporting not mandatory",IF(OR(Table1a!#REF!=0,Table1a!#REF!="0"),"0 value","Value"))</f>
        <v>#REF!</v>
      </c>
      <c r="Z133" s="105" t="e">
        <f>IF(OR(ISBLANK(Table1a!#REF!),Table1a!#REF!=""),"Blank cell, reporting not mandatory",IF(OR(Table1a!#REF!=0,Table1a!#REF!="0"),"0 value","Value"))</f>
        <v>#REF!</v>
      </c>
      <c r="AA133" s="139" t="e">
        <f>IF(OR(ISBLANK(Table1a!#REF!),Table1a!#REF!=""),"Blank cell, reporting not mandatory",IF(OR(Table1a!#REF!=0,Table1a!#REF!="0"),"0 value","Value"))</f>
        <v>#REF!</v>
      </c>
      <c r="AB133" s="139" t="e">
        <f>IF(OR(ISBLANK(Table1a!#REF!),Table1a!#REF!=""),"Blank cell, reporting not mandatory",IF(OR(Table1a!#REF!=0,Table1a!#REF!="0"),"0 value","Value"))</f>
        <v>#REF!</v>
      </c>
      <c r="AC133" s="139" t="e">
        <f>IF(OR(ISBLANK(Table1a!#REF!),Table1a!#REF!=""),"Blank cell, reporting not mandatory",IF(OR(Table1a!#REF!=0,Table1a!#REF!="0"),"0 value","Value"))</f>
        <v>#REF!</v>
      </c>
      <c r="AD133" s="139" t="e">
        <f>IF(OR(ISBLANK(Table1a!#REF!),Table1a!#REF!=""),"Blank cell, reporting not mandatory",IF(OR(Table1a!#REF!=0,Table1a!#REF!="0"),"0 value","Value"))</f>
        <v>#REF!</v>
      </c>
      <c r="AE133" s="105" t="e">
        <f>IF(OR(ISBLANK(Table1a!#REF!),Table1a!#REF!=""),"Blank cell, reporting not mandatory",IF(OR(Table1a!#REF!=0,Table1a!#REF!="0"),"0 value","Value"))</f>
        <v>#REF!</v>
      </c>
      <c r="AF133" s="139" t="e">
        <f>IF(OR(ISBLANK(Table1a!#REF!),Table1a!#REF!=""),"Blank cell, reporting not mandatory",IF(OR(Table1a!#REF!=0,Table1a!#REF!="0"),"0 value","Value"))</f>
        <v>#REF!</v>
      </c>
      <c r="AG133" s="139" t="e">
        <f>IF(OR(ISBLANK(Table1a!#REF!),Table1a!#REF!=""),"Blank cell, reporting not mandatory",IF(OR(Table1a!#REF!=0,Table1a!#REF!="0"),"0 value","Value"))</f>
        <v>#REF!</v>
      </c>
      <c r="AH133" s="139" t="e">
        <f>IF(OR(ISBLANK(Table1a!#REF!),Table1a!#REF!=""),"Blank cell, reporting not mandatory",IF(OR(Table1a!#REF!=0,Table1a!#REF!="0"),"0 value","Value"))</f>
        <v>#REF!</v>
      </c>
      <c r="AI133" s="139" t="e">
        <f>IF(OR(ISBLANK(Table1a!#REF!),Table1a!#REF!=""),"Blank cell, reporting not mandatory",IF(OR(Table1a!#REF!=0,Table1a!#REF!="0"),"0 value","Value"))</f>
        <v>#REF!</v>
      </c>
      <c r="AJ133" s="105" t="e">
        <f>IF(OR(ISBLANK(Table1a!#REF!),Table1a!#REF!=""),"Blank cell, reporting not mandatory",IF(OR(Table1a!#REF!=0,Table1a!#REF!="0"),"0 value","Value"))</f>
        <v>#REF!</v>
      </c>
      <c r="AK133" s="105" t="e">
        <f>IF(OR(ISBLANK(Table1a!#REF!),Table1a!#REF!=""),"Blank cell, reporting not mandatory",IF(OR(Table1a!#REF!=0,Table1a!#REF!="0"),"0 value","Value"))</f>
        <v>#REF!</v>
      </c>
      <c r="AL133" s="139" t="e">
        <f>IF(OR(ISBLANK(Table1a!#REF!),Table1a!#REF!=""),"Blank cell, reporting not mandatory",IF(OR(Table1a!#REF!=0,Table1a!#REF!="0"),"0 value","Value"))</f>
        <v>#REF!</v>
      </c>
      <c r="AM133" s="139" t="e">
        <f>IF(OR(ISBLANK(Table1a!#REF!),Table1a!#REF!=""),"Blank cell, reporting not mandatory",IF(OR(Table1a!#REF!=0,Table1a!#REF!="0"),"0 value","Value"))</f>
        <v>#REF!</v>
      </c>
      <c r="AN133" s="105" t="e">
        <f>IF(OR(ISBLANK(Table1a!#REF!),Table1a!#REF!=""),"Blank cell, reporting not mandatory",IF(OR(Table1a!#REF!=0,Table1a!#REF!="0"),"0 value","Value"))</f>
        <v>#REF!</v>
      </c>
      <c r="AO133" s="139" t="e">
        <f>IF(OR(ISBLANK(Table1a!#REF!),Table1a!#REF!=""),"Blank cell, reporting not mandatory",IF(OR(Table1a!#REF!=0,Table1a!#REF!="0"),"0 value","Value"))</f>
        <v>#REF!</v>
      </c>
      <c r="AP133" s="139" t="e">
        <f>IF(OR(ISBLANK(Table1a!#REF!),Table1a!#REF!=""),"Blank cell, reporting not mandatory",IF(OR(Table1a!#REF!=0,Table1a!#REF!="0"),"0 value","Value"))</f>
        <v>#REF!</v>
      </c>
      <c r="AQ133" s="139" t="e">
        <f>IF(OR(ISBLANK(Table1a!#REF!),Table1a!#REF!=""),"Blank cell, reporting not mandatory",IF(OR(Table1a!#REF!=0,Table1a!#REF!="0"),"0 value","Value"))</f>
        <v>#REF!</v>
      </c>
      <c r="AR133" s="139" t="e">
        <f>IF(OR(ISBLANK(Table1a!#REF!),Table1a!#REF!=""),"Blank cell, reporting not mandatory",IF(OR(Table1a!#REF!=0,Table1a!#REF!="0"),"0 value","Value"))</f>
        <v>#REF!</v>
      </c>
      <c r="AS133" s="105" t="e">
        <f>IF(OR(ISBLANK(Table1a!#REF!),Table1a!#REF!=""),"Blank cell, reporting not mandatory",IF(OR(Table1a!#REF!=0,Table1a!#REF!="0"),"0 value","Value"))</f>
        <v>#REF!</v>
      </c>
      <c r="AT133" s="104" t="e">
        <f>IF(OR(ISBLANK(Table1a!#REF!),Table1a!#REF!=""),"Blank cell, reporting not mandatory",IF(OR(Table1a!#REF!=0,Table1a!#REF!="0"),"0 value","Value"))</f>
        <v>#REF!</v>
      </c>
      <c r="AU133" s="104" t="e">
        <f>IF(OR(ISBLANK(Table1a!#REF!),Table1a!#REF!=""),"Blank cell, reporting not mandatory",IF(OR(Table1a!#REF!=0,Table1a!#REF!="0"),"0 value","Value"))</f>
        <v>#REF!</v>
      </c>
      <c r="AV133" s="104" t="e">
        <f>IF(OR(ISBLANK(Table1a!#REF!),Table1a!#REF!=""),"Blank cell, reporting not mandatory",IF(OR(Table1a!#REF!=0,Table1a!#REF!="0"),"0 value","Value"))</f>
        <v>#REF!</v>
      </c>
      <c r="AW133" s="104" t="e">
        <f>IF(OR(ISBLANK(Table1a!#REF!),Table1a!#REF!=""),"Blank cell, reporting not mandatory",IF(OR(Table1a!#REF!=0,Table1a!#REF!="0"),"0 value","Value"))</f>
        <v>#REF!</v>
      </c>
      <c r="AX133" s="105" t="e">
        <f>IF(OR(ISBLANK(Table1a!#REF!),Table1a!#REF!=""),"Blank cell, reporting not mandatory",IF(OR(Table1a!#REF!=0,Table1a!#REF!="0"),"0 value","Value"))</f>
        <v>#REF!</v>
      </c>
      <c r="AY133" s="104" t="e">
        <f>IF(OR(ISBLANK(Table1a!#REF!),Table1a!#REF!=""),"Blank cell, reporting not mandatory",IF(OR(Table1a!#REF!=0,Table1a!#REF!="0"),"0 value","Value"))</f>
        <v>#REF!</v>
      </c>
      <c r="AZ133" s="104" t="e">
        <f>IF(OR(ISBLANK(Table1a!#REF!),Table1a!#REF!=""),"Blank cell, reporting not mandatory",IF(OR(Table1a!#REF!=0,Table1a!#REF!="0"),"0 value","Value"))</f>
        <v>#REF!</v>
      </c>
      <c r="BA133" s="104" t="e">
        <f>IF(OR(ISBLANK(Table1a!#REF!),Table1a!#REF!=""),"Blank cell, reporting not mandatory",IF(OR(Table1a!#REF!=0,Table1a!#REF!="0"),"0 value","Value"))</f>
        <v>#REF!</v>
      </c>
      <c r="BB133" s="104" t="e">
        <f>IF(OR(ISBLANK(Table1a!#REF!),Table1a!#REF!=""),"Blank cell, reporting not mandatory",IF(OR(Table1a!#REF!=0,Table1a!#REF!="0"),"0 value","Value"))</f>
        <v>#REF!</v>
      </c>
      <c r="BC133" s="105" t="e">
        <f>IF(OR(ISBLANK(Table1a!#REF!),Table1a!#REF!=""),"Blank cell, reporting not mandatory",IF(OR(Table1a!#REF!=0,Table1a!#REF!="0"),"0 value","Value"))</f>
        <v>#REF!</v>
      </c>
      <c r="BD133" s="104" t="e">
        <f>IF(OR(ISBLANK(Table1a!#REF!),Table1a!#REF!=""),"Blank cell, reporting not mandatory",IF(OR(Table1a!#REF!=0,Table1a!#REF!="0"),"0 value","Value"))</f>
        <v>#REF!</v>
      </c>
      <c r="BE133" s="104" t="e">
        <f>IF(OR(ISBLANK(Table1a!#REF!),Table1a!#REF!=""),"Blank cell, reporting not mandatory",IF(OR(Table1a!#REF!=0,Table1a!#REF!="0"),"0 value","Value"))</f>
        <v>#REF!</v>
      </c>
      <c r="BF133" s="104" t="e">
        <f>IF(OR(ISBLANK(Table1a!#REF!),Table1a!#REF!=""),"Blank cell, reporting not mandatory",IF(OR(Table1a!#REF!=0,Table1a!#REF!="0"),"0 value","Value"))</f>
        <v>#REF!</v>
      </c>
      <c r="BG133" s="104" t="e">
        <f>IF(OR(ISBLANK(Table1a!#REF!),Table1a!#REF!=""),"Blank cell, reporting not mandatory",IF(OR(Table1a!#REF!=0,Table1a!#REF!="0"),"0 value","Value"))</f>
        <v>#REF!</v>
      </c>
      <c r="BH133" s="105" t="e">
        <f>IF(OR(ISBLANK(Table1a!#REF!),Table1a!#REF!=""),"Blank cell, reporting not mandatory",IF(OR(Table1a!#REF!=0,Table1a!#REF!="0"),"0 value","Value"))</f>
        <v>#REF!</v>
      </c>
      <c r="BI133" s="104" t="e">
        <f>IF(OR(ISBLANK(Table1a!#REF!),Table1a!#REF!=""),"Blank cell, reporting not mandatory",IF(OR(Table1a!#REF!=0,Table1a!#REF!="0"),"0 value","Value"))</f>
        <v>#REF!</v>
      </c>
      <c r="BJ133" s="104" t="e">
        <f>IF(OR(ISBLANK(Table1a!#REF!),Table1a!#REF!=""),"Blank cell, reporting not mandatory",IF(OR(Table1a!#REF!=0,Table1a!#REF!="0"),"0 value","Value"))</f>
        <v>#REF!</v>
      </c>
      <c r="BK133" s="104" t="e">
        <f>IF(OR(ISBLANK(Table1a!#REF!),Table1a!#REF!=""),"Blank cell, reporting not mandatory",IF(OR(Table1a!#REF!=0,Table1a!#REF!="0"),"0 value","Value"))</f>
        <v>#REF!</v>
      </c>
      <c r="BL133" s="104" t="e">
        <f>IF(OR(ISBLANK(Table1a!#REF!),Table1a!#REF!=""),"Blank cell, reporting not mandatory",IF(OR(Table1a!#REF!=0,Table1a!#REF!="0"),"0 value","Value"))</f>
        <v>#REF!</v>
      </c>
      <c r="BM133" s="105" t="e">
        <f>IF(OR(ISBLANK(Table1a!#REF!),Table1a!#REF!=""),"Blank cell, reporting not mandatory",IF(OR(Table1a!#REF!=0,Table1a!#REF!="0"),"0 value","Value"))</f>
        <v>#REF!</v>
      </c>
      <c r="BN133" s="104" t="e">
        <f>IF(OR(ISBLANK(Table1a!#REF!),Table1a!#REF!=""),"Blank cell, reporting not mandatory",IF(OR(Table1a!#REF!=0,Table1a!#REF!="0"),"0 value","Value"))</f>
        <v>#REF!</v>
      </c>
      <c r="BO133" s="104" t="e">
        <f>IF(OR(ISBLANK(Table1a!#REF!),Table1a!#REF!=""),"Blank cell, reporting not mandatory",IF(OR(Table1a!#REF!=0,Table1a!#REF!="0"),"0 value","Value"))</f>
        <v>#REF!</v>
      </c>
      <c r="BP133" s="104" t="e">
        <f>IF(OR(ISBLANK(Table1a!#REF!),Table1a!#REF!=""),"Blank cell, reporting not mandatory",IF(OR(Table1a!#REF!=0,Table1a!#REF!="0"),"0 value","Value"))</f>
        <v>#REF!</v>
      </c>
      <c r="BQ133" s="104" t="e">
        <f>IF(OR(ISBLANK(Table1a!#REF!),Table1a!#REF!=""),"Blank cell, reporting not mandatory",IF(OR(Table1a!#REF!=0,Table1a!#REF!="0"),"0 value","Value"))</f>
        <v>#REF!</v>
      </c>
      <c r="BR133" s="105" t="e">
        <f>IF(OR(ISBLANK(Table1a!#REF!),Table1a!#REF!=""),"Blank cell, reporting not mandatory",IF(OR(Table1a!#REF!=0,Table1a!#REF!="0"),"0 value","Value"))</f>
        <v>#REF!</v>
      </c>
      <c r="BS133" s="105" t="e">
        <f>IF(OR(ISBLANK(Table1a!#REF!),Table1a!#REF!=""),"Blank cell, reporting not mandatory",IF(OR(Table1a!#REF!=0,Table1a!#REF!="0"),"0 value","Value"))</f>
        <v>#REF!</v>
      </c>
      <c r="BT133" s="104" t="e">
        <f>IF(OR(ISBLANK(Table1a!#REF!),Table1a!#REF!=""),"Blank cell, reporting not mandatory",IF(OR(Table1a!#REF!=0,Table1a!#REF!="0"),"0 value","Value"))</f>
        <v>#REF!</v>
      </c>
      <c r="BU133" s="104" t="e">
        <f>IF(OR(ISBLANK(Table1a!#REF!),Table1a!#REF!=""),"Blank cell, reporting not mandatory",IF(OR(Table1a!#REF!=0,Table1a!#REF!="0"),"0 value","Value"))</f>
        <v>#REF!</v>
      </c>
      <c r="BV133" s="105" t="e">
        <f>IF(OR(ISBLANK(Table1a!#REF!),Table1a!#REF!=""),"Blank cell, reporting not mandatory",IF(OR(Table1a!#REF!=0,Table1a!#REF!="0"),"0 value","Value"))</f>
        <v>#REF!</v>
      </c>
      <c r="BW133" s="104" t="e">
        <f>IF(OR(ISBLANK(Table1a!#REF!),Table1a!#REF!=""),"Blank cell, reporting not mandatory",IF(OR(Table1a!#REF!=0,Table1a!#REF!="0"),"0 value","Value"))</f>
        <v>#REF!</v>
      </c>
      <c r="BX133" s="104" t="e">
        <f>IF(OR(ISBLANK(Table1a!#REF!),Table1a!#REF!=""),"Blank cell, reporting not mandatory",IF(OR(Table1a!#REF!=0,Table1a!#REF!="0"),"0 value","Value"))</f>
        <v>#REF!</v>
      </c>
      <c r="BY133" s="104" t="e">
        <f>IF(OR(ISBLANK(Table1a!#REF!),Table1a!#REF!=""),"Blank cell, reporting not mandatory",IF(OR(Table1a!#REF!=0,Table1a!#REF!="0"),"0 value","Value"))</f>
        <v>#REF!</v>
      </c>
      <c r="BZ133" s="104" t="e">
        <f>IF(OR(ISBLANK(Table1a!#REF!),Table1a!#REF!=""),"Blank cell, reporting not mandatory",IF(OR(Table1a!#REF!=0,Table1a!#REF!="0"),"0 value","Value"))</f>
        <v>#REF!</v>
      </c>
      <c r="CA133" s="105" t="e">
        <f>IF(OR(ISBLANK(Table1a!#REF!),Table1a!#REF!=""),"Blank cell, reporting not mandatory",IF(OR(Table1a!#REF!=0,Table1a!#REF!="0"),"0 value","Value"))</f>
        <v>#REF!</v>
      </c>
      <c r="CB133" s="104" t="e">
        <f>IF(OR(ISBLANK(Table1a!#REF!),Table1a!#REF!=""),"Blank cell, reporting not mandatory",IF(OR(Table1a!#REF!=0,Table1a!#REF!="0"),"0 value","Value"))</f>
        <v>#REF!</v>
      </c>
      <c r="CC133" s="104" t="e">
        <f>IF(OR(ISBLANK(Table1a!#REF!),Table1a!#REF!=""),"Blank cell, reporting not mandatory",IF(OR(Table1a!#REF!=0,Table1a!#REF!="0"),"0 value","Value"))</f>
        <v>#REF!</v>
      </c>
      <c r="CD133" s="104" t="e">
        <f>IF(OR(ISBLANK(Table1a!#REF!),Table1a!#REF!=""),"Blank cell, reporting not mandatory",IF(OR(Table1a!#REF!=0,Table1a!#REF!="0"),"0 value","Value"))</f>
        <v>#REF!</v>
      </c>
      <c r="CE133" s="104" t="e">
        <f>IF(OR(ISBLANK(Table1a!#REF!),Table1a!#REF!=""),"Blank cell, reporting not mandatory",IF(OR(Table1a!#REF!=0,Table1a!#REF!="0"),"0 value","Value"))</f>
        <v>#REF!</v>
      </c>
      <c r="CF133" s="105" t="e">
        <f>IF(OR(ISBLANK(Table1a!#REF!),Table1a!#REF!=""),"Blank cell, reporting not mandatory",IF(OR(Table1a!#REF!=0,Table1a!#REF!="0"),"0 value","Value"))</f>
        <v>#REF!</v>
      </c>
      <c r="CG133" s="104" t="e">
        <f>IF(OR(ISBLANK(Table1a!#REF!),Table1a!#REF!=""),"Blank cell, reporting not mandatory",IF(OR(Table1a!#REF!=0,Table1a!#REF!="0"),"0 value","Value"))</f>
        <v>#REF!</v>
      </c>
      <c r="CH133" s="104" t="e">
        <f>IF(OR(ISBLANK(Table1a!#REF!),Table1a!#REF!=""),"Blank cell, reporting not mandatory",IF(OR(Table1a!#REF!=0,Table1a!#REF!="0"),"0 value","Value"))</f>
        <v>#REF!</v>
      </c>
      <c r="CI133" s="104" t="e">
        <f>IF(OR(ISBLANK(Table1a!#REF!),Table1a!#REF!=""),"Blank cell, reporting not mandatory",IF(OR(Table1a!#REF!=0,Table1a!#REF!="0"),"0 value","Value"))</f>
        <v>#REF!</v>
      </c>
      <c r="CJ133" s="104" t="e">
        <f>IF(OR(ISBLANK(Table1a!#REF!),Table1a!#REF!=""),"Blank cell, reporting not mandatory",IF(OR(Table1a!#REF!=0,Table1a!#REF!="0"),"0 value","Value"))</f>
        <v>#REF!</v>
      </c>
      <c r="CK133" s="105" t="e">
        <f>IF(OR(ISBLANK(Table1a!#REF!),Table1a!#REF!=""),"Blank cell, reporting not mandatory",IF(OR(Table1a!#REF!=0,Table1a!#REF!="0"),"0 value","Value"))</f>
        <v>#REF!</v>
      </c>
      <c r="CL133" s="104" t="e">
        <f>IF(OR(ISBLANK(Table1a!#REF!),Table1a!#REF!=""),"Blank cell, reporting not mandatory",IF(OR(Table1a!#REF!=0,Table1a!#REF!="0"),"0 value","Value"))</f>
        <v>#REF!</v>
      </c>
      <c r="CM133" s="104" t="e">
        <f>IF(OR(ISBLANK(Table1a!#REF!),Table1a!#REF!=""),"Blank cell, reporting not mandatory",IF(OR(Table1a!#REF!=0,Table1a!#REF!="0"),"0 value","Value"))</f>
        <v>#REF!</v>
      </c>
      <c r="CN133" s="104" t="e">
        <f>IF(OR(ISBLANK(Table1a!#REF!),Table1a!#REF!=""),"Blank cell, reporting not mandatory",IF(OR(Table1a!#REF!=0,Table1a!#REF!="0"),"0 value","Value"))</f>
        <v>#REF!</v>
      </c>
      <c r="CO133" s="104" t="e">
        <f>IF(OR(ISBLANK(Table1a!#REF!),Table1a!#REF!=""),"Blank cell, reporting not mandatory",IF(OR(Table1a!#REF!=0,Table1a!#REF!="0"),"0 value","Value"))</f>
        <v>#REF!</v>
      </c>
      <c r="CP133" s="105" t="e">
        <f>IF(OR(ISBLANK(Table1a!#REF!),Table1a!#REF!=""),"Blank cell, reporting not mandatory",IF(OR(Table1a!#REF!=0,Table1a!#REF!="0"),"0 value","Value"))</f>
        <v>#REF!</v>
      </c>
      <c r="CQ133" s="104" t="e">
        <f>IF(OR(ISBLANK(Table1a!#REF!),Table1a!#REF!=""),"Blank cell, reporting not mandatory",IF(OR(Table1a!#REF!=0,Table1a!#REF!="0"),"0 value","Value"))</f>
        <v>#REF!</v>
      </c>
      <c r="CR133" s="104" t="e">
        <f>IF(OR(ISBLANK(Table1a!#REF!),Table1a!#REF!=""),"Blank cell, reporting not mandatory",IF(OR(Table1a!#REF!=0,Table1a!#REF!="0"),"0 value","Value"))</f>
        <v>#REF!</v>
      </c>
      <c r="CS133" s="104" t="e">
        <f>IF(OR(ISBLANK(Table1a!#REF!),Table1a!#REF!=""),"Blank cell, reporting not mandatory",IF(OR(Table1a!#REF!=0,Table1a!#REF!="0"),"0 value","Value"))</f>
        <v>#REF!</v>
      </c>
      <c r="CT133" s="104" t="e">
        <f>IF(OR(ISBLANK(Table1a!#REF!),Table1a!#REF!=""),"Blank cell, reporting not mandatory",IF(OR(Table1a!#REF!=0,Table1a!#REF!="0"),"0 value","Value"))</f>
        <v>#REF!</v>
      </c>
      <c r="CU133" s="105" t="e">
        <f>IF(OR(ISBLANK(Table1a!#REF!),Table1a!#REF!=""),"Blank cell, reporting not mandatory",IF(OR(Table1a!#REF!=0,Table1a!#REF!="0"),"0 value","Value"))</f>
        <v>#REF!</v>
      </c>
      <c r="CV133" s="104" t="e">
        <f>IF(OR(ISBLANK(Table1a!#REF!),Table1a!#REF!=""),"Blank cell, reporting not mandatory",IF(OR(Table1a!#REF!=0,Table1a!#REF!="0"),"0 value","Value"))</f>
        <v>#REF!</v>
      </c>
      <c r="CW133" s="104" t="e">
        <f>IF(OR(ISBLANK(Table1a!#REF!),Table1a!#REF!=""),"Blank cell, reporting not mandatory",IF(OR(Table1a!#REF!=0,Table1a!#REF!="0"),"0 value","Value"))</f>
        <v>#REF!</v>
      </c>
      <c r="CX133" s="104" t="e">
        <f>IF(OR(ISBLANK(Table1a!#REF!),Table1a!#REF!=""),"Blank cell, reporting not mandatory",IF(OR(Table1a!#REF!=0,Table1a!#REF!="0"),"0 value","Value"))</f>
        <v>#REF!</v>
      </c>
      <c r="CY133" s="104" t="e">
        <f>IF(OR(ISBLANK(Table1a!#REF!),Table1a!#REF!=""),"Blank cell, reporting not mandatory",IF(OR(Table1a!#REF!=0,Table1a!#REF!="0"),"0 value","Value"))</f>
        <v>#REF!</v>
      </c>
      <c r="CZ133" s="105" t="e">
        <f>IF(OR(ISBLANK(Table1a!#REF!),Table1a!#REF!=""),"Blank cell, reporting not mandatory",IF(OR(Table1a!#REF!=0,Table1a!#REF!="0"),"0 value","Value"))</f>
        <v>#REF!</v>
      </c>
      <c r="DA133" s="132"/>
      <c r="DB133" s="133"/>
      <c r="DC133" s="133"/>
      <c r="DD133" s="132"/>
      <c r="DE133" s="133"/>
      <c r="DF133" s="133"/>
      <c r="DG133" s="133"/>
      <c r="DH133" s="133"/>
      <c r="DI133" s="132"/>
      <c r="DJ133" s="133"/>
      <c r="DK133" s="133"/>
      <c r="DL133" s="133"/>
      <c r="DM133" s="133"/>
      <c r="DN133" s="132"/>
      <c r="DO133" s="133"/>
      <c r="DP133" s="133"/>
      <c r="DQ133" s="133"/>
      <c r="DR133" s="133"/>
      <c r="DS133" s="132"/>
      <c r="DT133" s="133"/>
      <c r="DU133" s="133"/>
      <c r="DV133" s="133"/>
      <c r="DW133" s="133"/>
      <c r="DX133" s="132"/>
      <c r="DY133" s="133"/>
      <c r="DZ133" s="133"/>
      <c r="EA133" s="133"/>
      <c r="EB133" s="133"/>
      <c r="EC133" s="132"/>
      <c r="ED133" s="133"/>
      <c r="EE133" s="133"/>
      <c r="EF133" s="133"/>
      <c r="EG133" s="133"/>
      <c r="EH133" s="132"/>
      <c r="EI133" s="132"/>
      <c r="EJ133" s="133"/>
      <c r="EK133" s="133"/>
      <c r="EL133" s="132"/>
      <c r="EM133" s="133"/>
      <c r="EN133" s="133"/>
      <c r="EO133" s="133"/>
      <c r="EP133" s="133"/>
      <c r="EQ133" s="132"/>
      <c r="ER133" s="133"/>
      <c r="ES133" s="133"/>
      <c r="ET133" s="133"/>
      <c r="EU133" s="133"/>
      <c r="EV133" s="132"/>
      <c r="EW133" s="133"/>
      <c r="EX133" s="133"/>
      <c r="EY133" s="133"/>
      <c r="EZ133" s="133"/>
      <c r="FA133" s="132"/>
      <c r="FB133" s="133"/>
      <c r="FC133" s="133"/>
      <c r="FD133" s="133"/>
      <c r="FE133" s="133"/>
      <c r="FF133" s="132"/>
      <c r="FG133" s="133"/>
      <c r="FH133" s="133"/>
      <c r="FI133" s="133"/>
      <c r="FJ133" s="133"/>
      <c r="FK133" s="132"/>
      <c r="FL133" s="133"/>
      <c r="FM133" s="133"/>
      <c r="FN133" s="133"/>
      <c r="FO133" s="133"/>
      <c r="FP133" s="132"/>
      <c r="FQ133" s="132"/>
      <c r="FR133" s="133"/>
      <c r="FS133" s="133"/>
      <c r="FT133" s="132"/>
      <c r="FU133" s="133"/>
      <c r="FV133" s="133"/>
      <c r="FW133" s="133"/>
      <c r="FX133" s="133"/>
      <c r="FY133" s="132"/>
      <c r="FZ133" s="133"/>
      <c r="GA133" s="133"/>
      <c r="GB133" s="133"/>
      <c r="GC133" s="133"/>
      <c r="GD133" s="132"/>
      <c r="GE133" s="133"/>
      <c r="GF133" s="133"/>
      <c r="GG133" s="133"/>
      <c r="GH133" s="133"/>
      <c r="GI133" s="132"/>
      <c r="GJ133" s="133"/>
      <c r="GK133" s="133"/>
      <c r="GL133" s="133"/>
      <c r="GM133" s="133"/>
      <c r="GN133" s="132"/>
      <c r="GO133" s="133"/>
      <c r="GP133" s="133"/>
      <c r="GQ133" s="133"/>
      <c r="GR133" s="133"/>
      <c r="GS133" s="132"/>
      <c r="GT133" s="133"/>
      <c r="GU133" s="133"/>
      <c r="GV133" s="133"/>
      <c r="GW133" s="133"/>
      <c r="GX133" s="132"/>
      <c r="GY133" s="132"/>
      <c r="GZ133" s="133"/>
      <c r="HA133" s="133"/>
      <c r="HB133" s="132"/>
      <c r="HC133" s="133"/>
      <c r="HD133" s="133"/>
      <c r="HE133" s="133"/>
      <c r="HF133" s="133"/>
      <c r="HG133" s="132"/>
      <c r="HH133" s="133"/>
      <c r="HI133" s="133"/>
      <c r="HJ133" s="133"/>
      <c r="HK133" s="133"/>
      <c r="HL133" s="132"/>
      <c r="HM133" s="133"/>
      <c r="HN133" s="133"/>
      <c r="HO133" s="133"/>
      <c r="HP133" s="133"/>
      <c r="HQ133" s="132"/>
      <c r="HR133" s="133"/>
      <c r="HS133" s="133"/>
      <c r="HT133" s="133"/>
      <c r="HU133" s="133"/>
      <c r="HV133" s="132"/>
      <c r="HW133" s="133"/>
      <c r="HX133" s="133"/>
      <c r="HY133" s="133"/>
      <c r="HZ133" s="133"/>
      <c r="IA133" s="132"/>
      <c r="IB133" s="133"/>
      <c r="IC133" s="133"/>
      <c r="ID133" s="133"/>
      <c r="IE133" s="133"/>
      <c r="IF133" s="132"/>
      <c r="IG133" s="132"/>
      <c r="IH133" s="133"/>
      <c r="II133" s="133"/>
      <c r="IJ133" s="132"/>
      <c r="IK133" s="133"/>
      <c r="IL133" s="133"/>
      <c r="IM133" s="133"/>
      <c r="IN133" s="133"/>
      <c r="IO133" s="132"/>
      <c r="IP133" s="133"/>
      <c r="IQ133" s="133"/>
      <c r="IR133" s="133"/>
      <c r="IS133" s="133"/>
      <c r="IT133" s="132"/>
      <c r="IU133" s="133"/>
      <c r="IV133" s="133"/>
      <c r="IW133" s="133"/>
      <c r="IX133" s="133"/>
      <c r="IY133" s="132"/>
      <c r="IZ133" s="133"/>
      <c r="JA133" s="133"/>
      <c r="JB133" s="133"/>
      <c r="JC133" s="133"/>
      <c r="JD133" s="132"/>
      <c r="JE133" s="133"/>
      <c r="JF133" s="133"/>
      <c r="JG133" s="133"/>
      <c r="JH133" s="133"/>
      <c r="JI133" s="132"/>
      <c r="JJ133" s="133"/>
      <c r="JK133" s="133"/>
      <c r="JL133" s="133"/>
      <c r="JM133" s="133"/>
      <c r="JN133" s="132"/>
      <c r="JO133" s="86" t="e">
        <f>IF(OR(ISBLANK(Table1a!#REF!),Table1a!#REF!=""),"Blank cell, reporting not mandatory",IF(OR(Table1a!#REF!=0,Table1a!#REF!="0"),"0 value","Value"))</f>
        <v>#REF!</v>
      </c>
      <c r="JP133" s="104" t="e">
        <f>IF(OR(ISBLANK(Table1a!#REF!),Table1a!#REF!=""),"Blank cell, reporting not mandatory",IF(OR(Table1a!#REF!=0,Table1a!#REF!="0"),"0 value","Value"))</f>
        <v>#REF!</v>
      </c>
      <c r="JQ133" s="104" t="e">
        <f>IF(OR(ISBLANK(Table1a!#REF!),Table1a!#REF!=""),"Blank cell, reporting not mandatory",IF(OR(Table1a!#REF!=0,Table1a!#REF!="0"),"0 value","Value"))</f>
        <v>#REF!</v>
      </c>
      <c r="JR133" s="86" t="e">
        <f>IF(OR(ISBLANK(Table1a!#REF!),Table1a!#REF!=""),"Blank cell, reporting not mandatory",IF(OR(Table1a!#REF!=0,Table1a!#REF!="0"),"0 value","Value"))</f>
        <v>#REF!</v>
      </c>
      <c r="JS133" s="104" t="e">
        <f>IF(OR(ISBLANK(Table1a!#REF!),Table1a!#REF!=""),"Blank cell, reporting not mandatory",IF(OR(Table1a!#REF!=0,Table1a!#REF!="0"),"0 value","Value"))</f>
        <v>#REF!</v>
      </c>
      <c r="JT133" s="104" t="e">
        <f>IF(OR(ISBLANK(Table1a!#REF!),Table1a!#REF!=""),"Blank cell, reporting not mandatory",IF(OR(Table1a!#REF!=0,Table1a!#REF!="0"),"0 value","Value"))</f>
        <v>#REF!</v>
      </c>
      <c r="JU133" s="104" t="e">
        <f>IF(OR(ISBLANK(Table1a!#REF!),Table1a!#REF!=""),"Blank cell, reporting not mandatory",IF(OR(Table1a!#REF!=0,Table1a!#REF!="0"),"0 value","Value"))</f>
        <v>#REF!</v>
      </c>
      <c r="JV133" s="104" t="e">
        <f>IF(OR(ISBLANK(Table1a!#REF!),Table1a!#REF!=""),"Blank cell, reporting not mandatory",IF(OR(Table1a!#REF!=0,Table1a!#REF!="0"),"0 value","Value"))</f>
        <v>#REF!</v>
      </c>
      <c r="JW133" s="86" t="e">
        <f>IF(OR(ISBLANK(Table1a!#REF!),Table1a!#REF!=""),"Blank cell, reporting not mandatory",IF(OR(Table1a!#REF!=0,Table1a!#REF!="0"),"0 value","Value"))</f>
        <v>#REF!</v>
      </c>
      <c r="JX133" s="104" t="e">
        <f>IF(OR(ISBLANK(Table1a!#REF!),Table1a!#REF!=""),"Blank cell, reporting not mandatory",IF(OR(Table1a!#REF!=0,Table1a!#REF!="0"),"0 value","Value"))</f>
        <v>#REF!</v>
      </c>
      <c r="JY133" s="104" t="e">
        <f>IF(OR(ISBLANK(Table1a!#REF!),Table1a!#REF!=""),"Blank cell, reporting not mandatory",IF(OR(Table1a!#REF!=0,Table1a!#REF!="0"),"0 value","Value"))</f>
        <v>#REF!</v>
      </c>
      <c r="JZ133" s="104" t="e">
        <f>IF(OR(ISBLANK(Table1a!#REF!),Table1a!#REF!=""),"Blank cell, reporting not mandatory",IF(OR(Table1a!#REF!=0,Table1a!#REF!="0"),"0 value","Value"))</f>
        <v>#REF!</v>
      </c>
      <c r="KA133" s="104" t="e">
        <f>IF(OR(ISBLANK(Table1a!#REF!),Table1a!#REF!=""),"Blank cell, reporting not mandatory",IF(OR(Table1a!#REF!=0,Table1a!#REF!="0"),"0 value","Value"))</f>
        <v>#REF!</v>
      </c>
      <c r="KB133" s="86" t="e">
        <f>IF(OR(ISBLANK(Table1a!#REF!),Table1a!#REF!=""),"Blank cell, reporting not mandatory",IF(OR(Table1a!#REF!=0,Table1a!#REF!="0"),"0 value","Value"))</f>
        <v>#REF!</v>
      </c>
      <c r="KC133" s="104" t="e">
        <f>IF(OR(ISBLANK(Table1a!#REF!),Table1a!#REF!=""),"Blank cell, reporting not mandatory",IF(OR(Table1a!#REF!=0,Table1a!#REF!="0"),"0 value","Value"))</f>
        <v>#REF!</v>
      </c>
      <c r="KD133" s="104" t="e">
        <f>IF(OR(ISBLANK(Table1a!#REF!),Table1a!#REF!=""),"Blank cell, reporting not mandatory",IF(OR(Table1a!#REF!=0,Table1a!#REF!="0"),"0 value","Value"))</f>
        <v>#REF!</v>
      </c>
      <c r="KE133" s="104" t="e">
        <f>IF(OR(ISBLANK(Table1a!#REF!),Table1a!#REF!=""),"Blank cell, reporting not mandatory",IF(OR(Table1a!#REF!=0,Table1a!#REF!="0"),"0 value","Value"))</f>
        <v>#REF!</v>
      </c>
      <c r="KF133" s="104" t="e">
        <f>IF(OR(ISBLANK(Table1a!#REF!),Table1a!#REF!=""),"Blank cell, reporting not mandatory",IF(OR(Table1a!#REF!=0,Table1a!#REF!="0"),"0 value","Value"))</f>
        <v>#REF!</v>
      </c>
      <c r="KG133" s="86" t="e">
        <f>IF(OR(ISBLANK(Table1a!#REF!),Table1a!#REF!=""),"Blank cell, reporting not mandatory",IF(OR(Table1a!#REF!=0,Table1a!#REF!="0"),"0 value","Value"))</f>
        <v>#REF!</v>
      </c>
      <c r="KH133" s="104" t="e">
        <f>IF(OR(ISBLANK(Table1a!#REF!),Table1a!#REF!=""),"Blank cell, reporting not mandatory",IF(OR(Table1a!#REF!=0,Table1a!#REF!="0"),"0 value","Value"))</f>
        <v>#REF!</v>
      </c>
      <c r="KI133" s="104" t="e">
        <f>IF(OR(ISBLANK(Table1a!#REF!),Table1a!#REF!=""),"Blank cell, reporting not mandatory",IF(OR(Table1a!#REF!=0,Table1a!#REF!="0"),"0 value","Value"))</f>
        <v>#REF!</v>
      </c>
      <c r="KJ133" s="104" t="e">
        <f>IF(OR(ISBLANK(Table1a!#REF!),Table1a!#REF!=""),"Blank cell, reporting not mandatory",IF(OR(Table1a!#REF!=0,Table1a!#REF!="0"),"0 value","Value"))</f>
        <v>#REF!</v>
      </c>
      <c r="KK133" s="104" t="e">
        <f>IF(OR(ISBLANK(Table1a!#REF!),Table1a!#REF!=""),"Blank cell, reporting not mandatory",IF(OR(Table1a!#REF!=0,Table1a!#REF!="0"),"0 value","Value"))</f>
        <v>#REF!</v>
      </c>
      <c r="KL133" s="86" t="e">
        <f>IF(OR(ISBLANK(Table1a!#REF!),Table1a!#REF!=""),"Blank cell, reporting not mandatory",IF(OR(Table1a!#REF!=0,Table1a!#REF!="0"),"0 value","Value"))</f>
        <v>#REF!</v>
      </c>
      <c r="KM133" s="104" t="e">
        <f>IF(OR(ISBLANK(Table1a!#REF!),Table1a!#REF!=""),"Blank cell, reporting not mandatory",IF(OR(Table1a!#REF!=0,Table1a!#REF!="0"),"0 value","Value"))</f>
        <v>#REF!</v>
      </c>
      <c r="KN133" s="104" t="e">
        <f>IF(OR(ISBLANK(Table1a!#REF!),Table1a!#REF!=""),"Blank cell, reporting not mandatory",IF(OR(Table1a!#REF!=0,Table1a!#REF!="0"),"0 value","Value"))</f>
        <v>#REF!</v>
      </c>
      <c r="KO133" s="104" t="e">
        <f>IF(OR(ISBLANK(Table1a!#REF!),Table1a!#REF!=""),"Blank cell, reporting not mandatory",IF(OR(Table1a!#REF!=0,Table1a!#REF!="0"),"0 value","Value"))</f>
        <v>#REF!</v>
      </c>
      <c r="KP133" s="104" t="e">
        <f>IF(OR(ISBLANK(Table1a!#REF!),Table1a!#REF!=""),"Blank cell, reporting not mandatory",IF(OR(Table1a!#REF!=0,Table1a!#REF!="0"),"0 value","Value"))</f>
        <v>#REF!</v>
      </c>
      <c r="KQ133" s="86" t="e">
        <f>IF(OR(ISBLANK(Table1a!#REF!),Table1a!#REF!=""),"Blank cell, reporting not mandatory",IF(OR(Table1a!#REF!=0,Table1a!#REF!="0"),"0 value","Value"))</f>
        <v>#REF!</v>
      </c>
      <c r="KR133" s="104" t="e">
        <f>IF(OR(ISBLANK(Table1a!#REF!),Table1a!#REF!=""),"Blank cell, reporting not mandatory",IF(OR(Table1a!#REF!=0,Table1a!#REF!="0"),"0 value","Value"))</f>
        <v>#REF!</v>
      </c>
      <c r="KS133" s="104" t="e">
        <f>IF(OR(ISBLANK(Table1a!#REF!),Table1a!#REF!=""),"Blank cell, reporting not mandatory",IF(OR(Table1a!#REF!=0,Table1a!#REF!="0"),"0 value","Value"))</f>
        <v>#REF!</v>
      </c>
      <c r="KT133" s="104" t="e">
        <f>IF(OR(ISBLANK(Table1a!#REF!),Table1a!#REF!=""),"Blank cell, reporting not mandatory",IF(OR(Table1a!#REF!=0,Table1a!#REF!="0"),"0 value","Value"))</f>
        <v>#REF!</v>
      </c>
      <c r="KU133" s="104" t="e">
        <f>IF(OR(ISBLANK(Table1a!#REF!),Table1a!#REF!=""),"Blank cell, reporting not mandatory",IF(OR(Table1a!#REF!=0,Table1a!#REF!="0"),"0 value","Value"))</f>
        <v>#REF!</v>
      </c>
      <c r="KV133" s="86" t="e">
        <f>IF(OR(ISBLANK(Table1a!#REF!),Table1a!#REF!=""),"Blank cell, reporting not mandatory",IF(OR(Table1a!#REF!=0,Table1a!#REF!="0"),"0 value","Value"))</f>
        <v>#REF!</v>
      </c>
      <c r="KW133" s="132"/>
      <c r="KX133" s="133"/>
      <c r="KY133" s="133"/>
      <c r="KZ133" s="132"/>
      <c r="LA133" s="133"/>
      <c r="LB133" s="133"/>
      <c r="LC133" s="133"/>
      <c r="LD133" s="133"/>
      <c r="LE133" s="132"/>
      <c r="LF133" s="133"/>
      <c r="LG133" s="133"/>
      <c r="LH133" s="133"/>
      <c r="LI133" s="133"/>
      <c r="LJ133" s="132"/>
      <c r="LK133" s="133"/>
      <c r="LL133" s="133"/>
      <c r="LM133" s="133"/>
      <c r="LN133" s="133"/>
      <c r="LO133" s="132"/>
      <c r="LP133" s="133"/>
      <c r="LQ133" s="133"/>
      <c r="LR133" s="133"/>
      <c r="LS133" s="133"/>
      <c r="LT133" s="132"/>
      <c r="LU133" s="133"/>
      <c r="LV133" s="133"/>
      <c r="LW133" s="133"/>
      <c r="LX133" s="133"/>
      <c r="LY133" s="132"/>
      <c r="LZ133" s="133"/>
      <c r="MA133" s="133"/>
      <c r="MB133" s="133"/>
      <c r="MC133" s="133"/>
      <c r="MD133" s="132"/>
      <c r="ME133" s="132"/>
      <c r="MF133" s="133"/>
      <c r="MG133" s="133"/>
      <c r="MH133" s="132"/>
      <c r="MI133" s="133"/>
      <c r="MJ133" s="133"/>
      <c r="MK133" s="133"/>
      <c r="ML133" s="133"/>
      <c r="MM133" s="132"/>
      <c r="MN133" s="133"/>
      <c r="MO133" s="133"/>
      <c r="MP133" s="133"/>
      <c r="MQ133" s="133"/>
      <c r="MR133" s="132"/>
      <c r="MS133" s="133"/>
      <c r="MT133" s="133"/>
      <c r="MU133" s="133"/>
      <c r="MV133" s="133"/>
      <c r="MW133" s="132"/>
      <c r="MX133" s="133"/>
      <c r="MY133" s="133"/>
      <c r="MZ133" s="133"/>
      <c r="NA133" s="133"/>
      <c r="NB133" s="132"/>
      <c r="NC133" s="133"/>
      <c r="ND133" s="133"/>
      <c r="NE133" s="133"/>
      <c r="NF133" s="133"/>
      <c r="NG133" s="132"/>
      <c r="NH133" s="133"/>
      <c r="NI133" s="133"/>
      <c r="NJ133" s="133"/>
      <c r="NK133" s="133"/>
      <c r="NL133" s="132"/>
    </row>
    <row r="134" spans="1:376" outlineLevel="1">
      <c r="A134" s="38" t="s">
        <v>336</v>
      </c>
      <c r="B134" s="36" t="s">
        <v>7</v>
      </c>
      <c r="C134" s="105" t="e">
        <f>IF(OR(ISBLANK(Table1a!#REF!),Table1a!#REF!=""),"Blank cell, reporting not mandatory",IF(OR(Table1a!#REF!=0,Table1a!#REF!="0"),"0 value","Value"))</f>
        <v>#REF!</v>
      </c>
      <c r="D134" s="139" t="e">
        <f>IF(OR(ISBLANK(Table1a!#REF!),Table1a!#REF!=""),"Blank cell, reporting not mandatory",IF(OR(Table1a!#REF!=0,Table1a!#REF!="0"),"0 value","Value"))</f>
        <v>#REF!</v>
      </c>
      <c r="E134" s="139" t="e">
        <f>IF(OR(ISBLANK(Table1a!#REF!),Table1a!#REF!=""),"Blank cell, reporting not mandatory",IF(OR(Table1a!#REF!=0,Table1a!#REF!="0"),"0 value","Value"))</f>
        <v>#REF!</v>
      </c>
      <c r="F134" s="105" t="e">
        <f>IF(OR(ISBLANK(Table1a!#REF!),Table1a!#REF!=""),"Blank cell, reporting not mandatory",IF(OR(Table1a!#REF!=0,Table1a!#REF!="0"),"0 value","Value"))</f>
        <v>#REF!</v>
      </c>
      <c r="G134" s="139" t="e">
        <f>IF(OR(ISBLANK(Table1a!#REF!),Table1a!#REF!=""),"Blank cell, reporting not mandatory",IF(OR(Table1a!#REF!=0,Table1a!#REF!="0"),"0 value","Value"))</f>
        <v>#REF!</v>
      </c>
      <c r="H134" s="139" t="e">
        <f>IF(OR(ISBLANK(Table1a!#REF!),Table1a!#REF!=""),"Blank cell, reporting not mandatory",IF(OR(Table1a!#REF!=0,Table1a!#REF!="0"),"0 value","Value"))</f>
        <v>#REF!</v>
      </c>
      <c r="I134" s="139" t="e">
        <f>IF(OR(ISBLANK(Table1a!#REF!),Table1a!#REF!=""),"Blank cell, reporting not mandatory",IF(OR(Table1a!#REF!=0,Table1a!#REF!="0"),"0 value","Value"))</f>
        <v>#REF!</v>
      </c>
      <c r="J134" s="139" t="e">
        <f>IF(OR(ISBLANK(Table1a!#REF!),Table1a!#REF!=""),"Blank cell, reporting not mandatory",IF(OR(Table1a!#REF!=0,Table1a!#REF!="0"),"0 value","Value"))</f>
        <v>#REF!</v>
      </c>
      <c r="K134" s="105" t="e">
        <f>IF(OR(ISBLANK(Table1a!#REF!),Table1a!#REF!=""),"Blank cell, reporting not mandatory",IF(OR(Table1a!#REF!=0,Table1a!#REF!="0"),"0 value","Value"))</f>
        <v>#REF!</v>
      </c>
      <c r="L134" s="139" t="e">
        <f>IF(OR(ISBLANK(Table1a!#REF!),Table1a!#REF!=""),"Blank cell, reporting not mandatory",IF(OR(Table1a!#REF!=0,Table1a!#REF!="0"),"0 value","Value"))</f>
        <v>#REF!</v>
      </c>
      <c r="M134" s="139" t="e">
        <f>IF(OR(ISBLANK(Table1a!#REF!),Table1a!#REF!=""),"Blank cell, reporting not mandatory",IF(OR(Table1a!#REF!=0,Table1a!#REF!="0"),"0 value","Value"))</f>
        <v>#REF!</v>
      </c>
      <c r="N134" s="139" t="e">
        <f>IF(OR(ISBLANK(Table1a!#REF!),Table1a!#REF!=""),"Blank cell, reporting not mandatory",IF(OR(Table1a!#REF!=0,Table1a!#REF!="0"),"0 value","Value"))</f>
        <v>#REF!</v>
      </c>
      <c r="O134" s="139" t="e">
        <f>IF(OR(ISBLANK(Table1a!#REF!),Table1a!#REF!=""),"Blank cell, reporting not mandatory",IF(OR(Table1a!#REF!=0,Table1a!#REF!="0"),"0 value","Value"))</f>
        <v>#REF!</v>
      </c>
      <c r="P134" s="105" t="e">
        <f>IF(OR(ISBLANK(Table1a!#REF!),Table1a!#REF!=""),"Blank cell, reporting not mandatory",IF(OR(Table1a!#REF!=0,Table1a!#REF!="0"),"0 value","Value"))</f>
        <v>#REF!</v>
      </c>
      <c r="Q134" s="139" t="e">
        <f>IF(OR(ISBLANK(Table1a!#REF!),Table1a!#REF!=""),"Blank cell, reporting not mandatory",IF(OR(Table1a!#REF!=0,Table1a!#REF!="0"),"0 value","Value"))</f>
        <v>#REF!</v>
      </c>
      <c r="R134" s="139" t="e">
        <f>IF(OR(ISBLANK(Table1a!#REF!),Table1a!#REF!=""),"Blank cell, reporting not mandatory",IF(OR(Table1a!#REF!=0,Table1a!#REF!="0"),"0 value","Value"))</f>
        <v>#REF!</v>
      </c>
      <c r="S134" s="139" t="e">
        <f>IF(OR(ISBLANK(Table1a!#REF!),Table1a!#REF!=""),"Blank cell, reporting not mandatory",IF(OR(Table1a!#REF!=0,Table1a!#REF!="0"),"0 value","Value"))</f>
        <v>#REF!</v>
      </c>
      <c r="T134" s="139" t="e">
        <f>IF(OR(ISBLANK(Table1a!#REF!),Table1a!#REF!=""),"Blank cell, reporting not mandatory",IF(OR(Table1a!#REF!=0,Table1a!#REF!="0"),"0 value","Value"))</f>
        <v>#REF!</v>
      </c>
      <c r="U134" s="105" t="e">
        <f>IF(OR(ISBLANK(Table1a!#REF!),Table1a!#REF!=""),"Blank cell, reporting not mandatory",IF(OR(Table1a!#REF!=0,Table1a!#REF!="0"),"0 value","Value"))</f>
        <v>#REF!</v>
      </c>
      <c r="V134" s="139" t="e">
        <f>IF(OR(ISBLANK(Table1a!#REF!),Table1a!#REF!=""),"Blank cell, reporting not mandatory",IF(OR(Table1a!#REF!=0,Table1a!#REF!="0"),"0 value","Value"))</f>
        <v>#REF!</v>
      </c>
      <c r="W134" s="139" t="e">
        <f>IF(OR(ISBLANK(Table1a!#REF!),Table1a!#REF!=""),"Blank cell, reporting not mandatory",IF(OR(Table1a!#REF!=0,Table1a!#REF!="0"),"0 value","Value"))</f>
        <v>#REF!</v>
      </c>
      <c r="X134" s="139" t="e">
        <f>IF(OR(ISBLANK(Table1a!#REF!),Table1a!#REF!=""),"Blank cell, reporting not mandatory",IF(OR(Table1a!#REF!=0,Table1a!#REF!="0"),"0 value","Value"))</f>
        <v>#REF!</v>
      </c>
      <c r="Y134" s="139" t="e">
        <f>IF(OR(ISBLANK(Table1a!#REF!),Table1a!#REF!=""),"Blank cell, reporting not mandatory",IF(OR(Table1a!#REF!=0,Table1a!#REF!="0"),"0 value","Value"))</f>
        <v>#REF!</v>
      </c>
      <c r="Z134" s="105" t="e">
        <f>IF(OR(ISBLANK(Table1a!#REF!),Table1a!#REF!=""),"Blank cell, reporting not mandatory",IF(OR(Table1a!#REF!=0,Table1a!#REF!="0"),"0 value","Value"))</f>
        <v>#REF!</v>
      </c>
      <c r="AA134" s="139" t="e">
        <f>IF(OR(ISBLANK(Table1a!#REF!),Table1a!#REF!=""),"Blank cell, reporting not mandatory",IF(OR(Table1a!#REF!=0,Table1a!#REF!="0"),"0 value","Value"))</f>
        <v>#REF!</v>
      </c>
      <c r="AB134" s="139" t="e">
        <f>IF(OR(ISBLANK(Table1a!#REF!),Table1a!#REF!=""),"Blank cell, reporting not mandatory",IF(OR(Table1a!#REF!=0,Table1a!#REF!="0"),"0 value","Value"))</f>
        <v>#REF!</v>
      </c>
      <c r="AC134" s="139" t="e">
        <f>IF(OR(ISBLANK(Table1a!#REF!),Table1a!#REF!=""),"Blank cell, reporting not mandatory",IF(OR(Table1a!#REF!=0,Table1a!#REF!="0"),"0 value","Value"))</f>
        <v>#REF!</v>
      </c>
      <c r="AD134" s="139" t="e">
        <f>IF(OR(ISBLANK(Table1a!#REF!),Table1a!#REF!=""),"Blank cell, reporting not mandatory",IF(OR(Table1a!#REF!=0,Table1a!#REF!="0"),"0 value","Value"))</f>
        <v>#REF!</v>
      </c>
      <c r="AE134" s="105" t="e">
        <f>IF(OR(ISBLANK(Table1a!#REF!),Table1a!#REF!=""),"Blank cell, reporting not mandatory",IF(OR(Table1a!#REF!=0,Table1a!#REF!="0"),"0 value","Value"))</f>
        <v>#REF!</v>
      </c>
      <c r="AF134" s="139" t="e">
        <f>IF(OR(ISBLANK(Table1a!#REF!),Table1a!#REF!=""),"Blank cell, reporting not mandatory",IF(OR(Table1a!#REF!=0,Table1a!#REF!="0"),"0 value","Value"))</f>
        <v>#REF!</v>
      </c>
      <c r="AG134" s="139" t="e">
        <f>IF(OR(ISBLANK(Table1a!#REF!),Table1a!#REF!=""),"Blank cell, reporting not mandatory",IF(OR(Table1a!#REF!=0,Table1a!#REF!="0"),"0 value","Value"))</f>
        <v>#REF!</v>
      </c>
      <c r="AH134" s="139" t="e">
        <f>IF(OR(ISBLANK(Table1a!#REF!),Table1a!#REF!=""),"Blank cell, reporting not mandatory",IF(OR(Table1a!#REF!=0,Table1a!#REF!="0"),"0 value","Value"))</f>
        <v>#REF!</v>
      </c>
      <c r="AI134" s="139" t="e">
        <f>IF(OR(ISBLANK(Table1a!#REF!),Table1a!#REF!=""),"Blank cell, reporting not mandatory",IF(OR(Table1a!#REF!=0,Table1a!#REF!="0"),"0 value","Value"))</f>
        <v>#REF!</v>
      </c>
      <c r="AJ134" s="105" t="e">
        <f>IF(OR(ISBLANK(Table1a!#REF!),Table1a!#REF!=""),"Blank cell, reporting not mandatory",IF(OR(Table1a!#REF!=0,Table1a!#REF!="0"),"0 value","Value"))</f>
        <v>#REF!</v>
      </c>
      <c r="AK134" s="105" t="e">
        <f>IF(OR(ISBLANK(Table1a!#REF!),Table1a!#REF!=""),"Blank cell, reporting not mandatory",IF(OR(Table1a!#REF!=0,Table1a!#REF!="0"),"0 value","Value"))</f>
        <v>#REF!</v>
      </c>
      <c r="AL134" s="139" t="e">
        <f>IF(OR(ISBLANK(Table1a!#REF!),Table1a!#REF!=""),"Blank cell, reporting not mandatory",IF(OR(Table1a!#REF!=0,Table1a!#REF!="0"),"0 value","Value"))</f>
        <v>#REF!</v>
      </c>
      <c r="AM134" s="139" t="e">
        <f>IF(OR(ISBLANK(Table1a!#REF!),Table1a!#REF!=""),"Blank cell, reporting not mandatory",IF(OR(Table1a!#REF!=0,Table1a!#REF!="0"),"0 value","Value"))</f>
        <v>#REF!</v>
      </c>
      <c r="AN134" s="105" t="e">
        <f>IF(OR(ISBLANK(Table1a!#REF!),Table1a!#REF!=""),"Blank cell, reporting not mandatory",IF(OR(Table1a!#REF!=0,Table1a!#REF!="0"),"0 value","Value"))</f>
        <v>#REF!</v>
      </c>
      <c r="AO134" s="139" t="e">
        <f>IF(OR(ISBLANK(Table1a!#REF!),Table1a!#REF!=""),"Blank cell, reporting not mandatory",IF(OR(Table1a!#REF!=0,Table1a!#REF!="0"),"0 value","Value"))</f>
        <v>#REF!</v>
      </c>
      <c r="AP134" s="139" t="e">
        <f>IF(OR(ISBLANK(Table1a!#REF!),Table1a!#REF!=""),"Blank cell, reporting not mandatory",IF(OR(Table1a!#REF!=0,Table1a!#REF!="0"),"0 value","Value"))</f>
        <v>#REF!</v>
      </c>
      <c r="AQ134" s="139" t="e">
        <f>IF(OR(ISBLANK(Table1a!#REF!),Table1a!#REF!=""),"Blank cell, reporting not mandatory",IF(OR(Table1a!#REF!=0,Table1a!#REF!="0"),"0 value","Value"))</f>
        <v>#REF!</v>
      </c>
      <c r="AR134" s="139" t="e">
        <f>IF(OR(ISBLANK(Table1a!#REF!),Table1a!#REF!=""),"Blank cell, reporting not mandatory",IF(OR(Table1a!#REF!=0,Table1a!#REF!="0"),"0 value","Value"))</f>
        <v>#REF!</v>
      </c>
      <c r="AS134" s="105" t="e">
        <f>IF(OR(ISBLANK(Table1a!#REF!),Table1a!#REF!=""),"Blank cell, reporting not mandatory",IF(OR(Table1a!#REF!=0,Table1a!#REF!="0"),"0 value","Value"))</f>
        <v>#REF!</v>
      </c>
      <c r="AT134" s="104" t="e">
        <f>IF(OR(ISBLANK(Table1a!#REF!),Table1a!#REF!=""),"Blank cell, reporting not mandatory",IF(OR(Table1a!#REF!=0,Table1a!#REF!="0"),"0 value","Value"))</f>
        <v>#REF!</v>
      </c>
      <c r="AU134" s="104" t="e">
        <f>IF(OR(ISBLANK(Table1a!#REF!),Table1a!#REF!=""),"Blank cell, reporting not mandatory",IF(OR(Table1a!#REF!=0,Table1a!#REF!="0"),"0 value","Value"))</f>
        <v>#REF!</v>
      </c>
      <c r="AV134" s="104" t="e">
        <f>IF(OR(ISBLANK(Table1a!#REF!),Table1a!#REF!=""),"Blank cell, reporting not mandatory",IF(OR(Table1a!#REF!=0,Table1a!#REF!="0"),"0 value","Value"))</f>
        <v>#REF!</v>
      </c>
      <c r="AW134" s="104" t="e">
        <f>IF(OR(ISBLANK(Table1a!#REF!),Table1a!#REF!=""),"Blank cell, reporting not mandatory",IF(OR(Table1a!#REF!=0,Table1a!#REF!="0"),"0 value","Value"))</f>
        <v>#REF!</v>
      </c>
      <c r="AX134" s="105" t="e">
        <f>IF(OR(ISBLANK(Table1a!#REF!),Table1a!#REF!=""),"Blank cell, reporting not mandatory",IF(OR(Table1a!#REF!=0,Table1a!#REF!="0"),"0 value","Value"))</f>
        <v>#REF!</v>
      </c>
      <c r="AY134" s="104" t="e">
        <f>IF(OR(ISBLANK(Table1a!#REF!),Table1a!#REF!=""),"Blank cell, reporting not mandatory",IF(OR(Table1a!#REF!=0,Table1a!#REF!="0"),"0 value","Value"))</f>
        <v>#REF!</v>
      </c>
      <c r="AZ134" s="104" t="e">
        <f>IF(OR(ISBLANK(Table1a!#REF!),Table1a!#REF!=""),"Blank cell, reporting not mandatory",IF(OR(Table1a!#REF!=0,Table1a!#REF!="0"),"0 value","Value"))</f>
        <v>#REF!</v>
      </c>
      <c r="BA134" s="104" t="e">
        <f>IF(OR(ISBLANK(Table1a!#REF!),Table1a!#REF!=""),"Blank cell, reporting not mandatory",IF(OR(Table1a!#REF!=0,Table1a!#REF!="0"),"0 value","Value"))</f>
        <v>#REF!</v>
      </c>
      <c r="BB134" s="104" t="e">
        <f>IF(OR(ISBLANK(Table1a!#REF!),Table1a!#REF!=""),"Blank cell, reporting not mandatory",IF(OR(Table1a!#REF!=0,Table1a!#REF!="0"),"0 value","Value"))</f>
        <v>#REF!</v>
      </c>
      <c r="BC134" s="105" t="e">
        <f>IF(OR(ISBLANK(Table1a!#REF!),Table1a!#REF!=""),"Blank cell, reporting not mandatory",IF(OR(Table1a!#REF!=0,Table1a!#REF!="0"),"0 value","Value"))</f>
        <v>#REF!</v>
      </c>
      <c r="BD134" s="104" t="e">
        <f>IF(OR(ISBLANK(Table1a!#REF!),Table1a!#REF!=""),"Blank cell, reporting not mandatory",IF(OR(Table1a!#REF!=0,Table1a!#REF!="0"),"0 value","Value"))</f>
        <v>#REF!</v>
      </c>
      <c r="BE134" s="104" t="e">
        <f>IF(OR(ISBLANK(Table1a!#REF!),Table1a!#REF!=""),"Blank cell, reporting not mandatory",IF(OR(Table1a!#REF!=0,Table1a!#REF!="0"),"0 value","Value"))</f>
        <v>#REF!</v>
      </c>
      <c r="BF134" s="104" t="e">
        <f>IF(OR(ISBLANK(Table1a!#REF!),Table1a!#REF!=""),"Blank cell, reporting not mandatory",IF(OR(Table1a!#REF!=0,Table1a!#REF!="0"),"0 value","Value"))</f>
        <v>#REF!</v>
      </c>
      <c r="BG134" s="104" t="e">
        <f>IF(OR(ISBLANK(Table1a!#REF!),Table1a!#REF!=""),"Blank cell, reporting not mandatory",IF(OR(Table1a!#REF!=0,Table1a!#REF!="0"),"0 value","Value"))</f>
        <v>#REF!</v>
      </c>
      <c r="BH134" s="105" t="e">
        <f>IF(OR(ISBLANK(Table1a!#REF!),Table1a!#REF!=""),"Blank cell, reporting not mandatory",IF(OR(Table1a!#REF!=0,Table1a!#REF!="0"),"0 value","Value"))</f>
        <v>#REF!</v>
      </c>
      <c r="BI134" s="104" t="e">
        <f>IF(OR(ISBLANK(Table1a!#REF!),Table1a!#REF!=""),"Blank cell, reporting not mandatory",IF(OR(Table1a!#REF!=0,Table1a!#REF!="0"),"0 value","Value"))</f>
        <v>#REF!</v>
      </c>
      <c r="BJ134" s="104" t="e">
        <f>IF(OR(ISBLANK(Table1a!#REF!),Table1a!#REF!=""),"Blank cell, reporting not mandatory",IF(OR(Table1a!#REF!=0,Table1a!#REF!="0"),"0 value","Value"))</f>
        <v>#REF!</v>
      </c>
      <c r="BK134" s="104" t="e">
        <f>IF(OR(ISBLANK(Table1a!#REF!),Table1a!#REF!=""),"Blank cell, reporting not mandatory",IF(OR(Table1a!#REF!=0,Table1a!#REF!="0"),"0 value","Value"))</f>
        <v>#REF!</v>
      </c>
      <c r="BL134" s="104" t="e">
        <f>IF(OR(ISBLANK(Table1a!#REF!),Table1a!#REF!=""),"Blank cell, reporting not mandatory",IF(OR(Table1a!#REF!=0,Table1a!#REF!="0"),"0 value","Value"))</f>
        <v>#REF!</v>
      </c>
      <c r="BM134" s="105" t="e">
        <f>IF(OR(ISBLANK(Table1a!#REF!),Table1a!#REF!=""),"Blank cell, reporting not mandatory",IF(OR(Table1a!#REF!=0,Table1a!#REF!="0"),"0 value","Value"))</f>
        <v>#REF!</v>
      </c>
      <c r="BN134" s="104" t="e">
        <f>IF(OR(ISBLANK(Table1a!#REF!),Table1a!#REF!=""),"Blank cell, reporting not mandatory",IF(OR(Table1a!#REF!=0,Table1a!#REF!="0"),"0 value","Value"))</f>
        <v>#REF!</v>
      </c>
      <c r="BO134" s="104" t="e">
        <f>IF(OR(ISBLANK(Table1a!#REF!),Table1a!#REF!=""),"Blank cell, reporting not mandatory",IF(OR(Table1a!#REF!=0,Table1a!#REF!="0"),"0 value","Value"))</f>
        <v>#REF!</v>
      </c>
      <c r="BP134" s="104" t="e">
        <f>IF(OR(ISBLANK(Table1a!#REF!),Table1a!#REF!=""),"Blank cell, reporting not mandatory",IF(OR(Table1a!#REF!=0,Table1a!#REF!="0"),"0 value","Value"))</f>
        <v>#REF!</v>
      </c>
      <c r="BQ134" s="104" t="e">
        <f>IF(OR(ISBLANK(Table1a!#REF!),Table1a!#REF!=""),"Blank cell, reporting not mandatory",IF(OR(Table1a!#REF!=0,Table1a!#REF!="0"),"0 value","Value"))</f>
        <v>#REF!</v>
      </c>
      <c r="BR134" s="105" t="e">
        <f>IF(OR(ISBLANK(Table1a!#REF!),Table1a!#REF!=""),"Blank cell, reporting not mandatory",IF(OR(Table1a!#REF!=0,Table1a!#REF!="0"),"0 value","Value"))</f>
        <v>#REF!</v>
      </c>
      <c r="BS134" s="105" t="e">
        <f>IF(OR(ISBLANK(Table1a!#REF!),Table1a!#REF!=""),"Blank cell, reporting not mandatory",IF(OR(Table1a!#REF!=0,Table1a!#REF!="0"),"0 value","Value"))</f>
        <v>#REF!</v>
      </c>
      <c r="BT134" s="104" t="e">
        <f>IF(OR(ISBLANK(Table1a!#REF!),Table1a!#REF!=""),"Blank cell, reporting not mandatory",IF(OR(Table1a!#REF!=0,Table1a!#REF!="0"),"0 value","Value"))</f>
        <v>#REF!</v>
      </c>
      <c r="BU134" s="104" t="e">
        <f>IF(OR(ISBLANK(Table1a!#REF!),Table1a!#REF!=""),"Blank cell, reporting not mandatory",IF(OR(Table1a!#REF!=0,Table1a!#REF!="0"),"0 value","Value"))</f>
        <v>#REF!</v>
      </c>
      <c r="BV134" s="105" t="e">
        <f>IF(OR(ISBLANK(Table1a!#REF!),Table1a!#REF!=""),"Blank cell, reporting not mandatory",IF(OR(Table1a!#REF!=0,Table1a!#REF!="0"),"0 value","Value"))</f>
        <v>#REF!</v>
      </c>
      <c r="BW134" s="104" t="e">
        <f>IF(OR(ISBLANK(Table1a!#REF!),Table1a!#REF!=""),"Blank cell, reporting not mandatory",IF(OR(Table1a!#REF!=0,Table1a!#REF!="0"),"0 value","Value"))</f>
        <v>#REF!</v>
      </c>
      <c r="BX134" s="104" t="e">
        <f>IF(OR(ISBLANK(Table1a!#REF!),Table1a!#REF!=""),"Blank cell, reporting not mandatory",IF(OR(Table1a!#REF!=0,Table1a!#REF!="0"),"0 value","Value"))</f>
        <v>#REF!</v>
      </c>
      <c r="BY134" s="104" t="e">
        <f>IF(OR(ISBLANK(Table1a!#REF!),Table1a!#REF!=""),"Blank cell, reporting not mandatory",IF(OR(Table1a!#REF!=0,Table1a!#REF!="0"),"0 value","Value"))</f>
        <v>#REF!</v>
      </c>
      <c r="BZ134" s="104" t="e">
        <f>IF(OR(ISBLANK(Table1a!#REF!),Table1a!#REF!=""),"Blank cell, reporting not mandatory",IF(OR(Table1a!#REF!=0,Table1a!#REF!="0"),"0 value","Value"))</f>
        <v>#REF!</v>
      </c>
      <c r="CA134" s="105" t="e">
        <f>IF(OR(ISBLANK(Table1a!#REF!),Table1a!#REF!=""),"Blank cell, reporting not mandatory",IF(OR(Table1a!#REF!=0,Table1a!#REF!="0"),"0 value","Value"))</f>
        <v>#REF!</v>
      </c>
      <c r="CB134" s="104" t="e">
        <f>IF(OR(ISBLANK(Table1a!#REF!),Table1a!#REF!=""),"Blank cell, reporting not mandatory",IF(OR(Table1a!#REF!=0,Table1a!#REF!="0"),"0 value","Value"))</f>
        <v>#REF!</v>
      </c>
      <c r="CC134" s="104" t="e">
        <f>IF(OR(ISBLANK(Table1a!#REF!),Table1a!#REF!=""),"Blank cell, reporting not mandatory",IF(OR(Table1a!#REF!=0,Table1a!#REF!="0"),"0 value","Value"))</f>
        <v>#REF!</v>
      </c>
      <c r="CD134" s="104" t="e">
        <f>IF(OR(ISBLANK(Table1a!#REF!),Table1a!#REF!=""),"Blank cell, reporting not mandatory",IF(OR(Table1a!#REF!=0,Table1a!#REF!="0"),"0 value","Value"))</f>
        <v>#REF!</v>
      </c>
      <c r="CE134" s="104" t="e">
        <f>IF(OR(ISBLANK(Table1a!#REF!),Table1a!#REF!=""),"Blank cell, reporting not mandatory",IF(OR(Table1a!#REF!=0,Table1a!#REF!="0"),"0 value","Value"))</f>
        <v>#REF!</v>
      </c>
      <c r="CF134" s="105" t="e">
        <f>IF(OR(ISBLANK(Table1a!#REF!),Table1a!#REF!=""),"Blank cell, reporting not mandatory",IF(OR(Table1a!#REF!=0,Table1a!#REF!="0"),"0 value","Value"))</f>
        <v>#REF!</v>
      </c>
      <c r="CG134" s="104" t="e">
        <f>IF(OR(ISBLANK(Table1a!#REF!),Table1a!#REF!=""),"Blank cell, reporting not mandatory",IF(OR(Table1a!#REF!=0,Table1a!#REF!="0"),"0 value","Value"))</f>
        <v>#REF!</v>
      </c>
      <c r="CH134" s="104" t="e">
        <f>IF(OR(ISBLANK(Table1a!#REF!),Table1a!#REF!=""),"Blank cell, reporting not mandatory",IF(OR(Table1a!#REF!=0,Table1a!#REF!="0"),"0 value","Value"))</f>
        <v>#REF!</v>
      </c>
      <c r="CI134" s="104" t="e">
        <f>IF(OR(ISBLANK(Table1a!#REF!),Table1a!#REF!=""),"Blank cell, reporting not mandatory",IF(OR(Table1a!#REF!=0,Table1a!#REF!="0"),"0 value","Value"))</f>
        <v>#REF!</v>
      </c>
      <c r="CJ134" s="104" t="e">
        <f>IF(OR(ISBLANK(Table1a!#REF!),Table1a!#REF!=""),"Blank cell, reporting not mandatory",IF(OR(Table1a!#REF!=0,Table1a!#REF!="0"),"0 value","Value"))</f>
        <v>#REF!</v>
      </c>
      <c r="CK134" s="105" t="e">
        <f>IF(OR(ISBLANK(Table1a!#REF!),Table1a!#REF!=""),"Blank cell, reporting not mandatory",IF(OR(Table1a!#REF!=0,Table1a!#REF!="0"),"0 value","Value"))</f>
        <v>#REF!</v>
      </c>
      <c r="CL134" s="104" t="e">
        <f>IF(OR(ISBLANK(Table1a!#REF!),Table1a!#REF!=""),"Blank cell, reporting not mandatory",IF(OR(Table1a!#REF!=0,Table1a!#REF!="0"),"0 value","Value"))</f>
        <v>#REF!</v>
      </c>
      <c r="CM134" s="104" t="e">
        <f>IF(OR(ISBLANK(Table1a!#REF!),Table1a!#REF!=""),"Blank cell, reporting not mandatory",IF(OR(Table1a!#REF!=0,Table1a!#REF!="0"),"0 value","Value"))</f>
        <v>#REF!</v>
      </c>
      <c r="CN134" s="104" t="e">
        <f>IF(OR(ISBLANK(Table1a!#REF!),Table1a!#REF!=""),"Blank cell, reporting not mandatory",IF(OR(Table1a!#REF!=0,Table1a!#REF!="0"),"0 value","Value"))</f>
        <v>#REF!</v>
      </c>
      <c r="CO134" s="104" t="e">
        <f>IF(OR(ISBLANK(Table1a!#REF!),Table1a!#REF!=""),"Blank cell, reporting not mandatory",IF(OR(Table1a!#REF!=0,Table1a!#REF!="0"),"0 value","Value"))</f>
        <v>#REF!</v>
      </c>
      <c r="CP134" s="105" t="e">
        <f>IF(OR(ISBLANK(Table1a!#REF!),Table1a!#REF!=""),"Blank cell, reporting not mandatory",IF(OR(Table1a!#REF!=0,Table1a!#REF!="0"),"0 value","Value"))</f>
        <v>#REF!</v>
      </c>
      <c r="CQ134" s="104" t="e">
        <f>IF(OR(ISBLANK(Table1a!#REF!),Table1a!#REF!=""),"Blank cell, reporting not mandatory",IF(OR(Table1a!#REF!=0,Table1a!#REF!="0"),"0 value","Value"))</f>
        <v>#REF!</v>
      </c>
      <c r="CR134" s="104" t="e">
        <f>IF(OR(ISBLANK(Table1a!#REF!),Table1a!#REF!=""),"Blank cell, reporting not mandatory",IF(OR(Table1a!#REF!=0,Table1a!#REF!="0"),"0 value","Value"))</f>
        <v>#REF!</v>
      </c>
      <c r="CS134" s="104" t="e">
        <f>IF(OR(ISBLANK(Table1a!#REF!),Table1a!#REF!=""),"Blank cell, reporting not mandatory",IF(OR(Table1a!#REF!=0,Table1a!#REF!="0"),"0 value","Value"))</f>
        <v>#REF!</v>
      </c>
      <c r="CT134" s="104" t="e">
        <f>IF(OR(ISBLANK(Table1a!#REF!),Table1a!#REF!=""),"Blank cell, reporting not mandatory",IF(OR(Table1a!#REF!=0,Table1a!#REF!="0"),"0 value","Value"))</f>
        <v>#REF!</v>
      </c>
      <c r="CU134" s="105" t="e">
        <f>IF(OR(ISBLANK(Table1a!#REF!),Table1a!#REF!=""),"Blank cell, reporting not mandatory",IF(OR(Table1a!#REF!=0,Table1a!#REF!="0"),"0 value","Value"))</f>
        <v>#REF!</v>
      </c>
      <c r="CV134" s="104" t="e">
        <f>IF(OR(ISBLANK(Table1a!#REF!),Table1a!#REF!=""),"Blank cell, reporting not mandatory",IF(OR(Table1a!#REF!=0,Table1a!#REF!="0"),"0 value","Value"))</f>
        <v>#REF!</v>
      </c>
      <c r="CW134" s="104" t="e">
        <f>IF(OR(ISBLANK(Table1a!#REF!),Table1a!#REF!=""),"Blank cell, reporting not mandatory",IF(OR(Table1a!#REF!=0,Table1a!#REF!="0"),"0 value","Value"))</f>
        <v>#REF!</v>
      </c>
      <c r="CX134" s="104" t="e">
        <f>IF(OR(ISBLANK(Table1a!#REF!),Table1a!#REF!=""),"Blank cell, reporting not mandatory",IF(OR(Table1a!#REF!=0,Table1a!#REF!="0"),"0 value","Value"))</f>
        <v>#REF!</v>
      </c>
      <c r="CY134" s="104" t="e">
        <f>IF(OR(ISBLANK(Table1a!#REF!),Table1a!#REF!=""),"Blank cell, reporting not mandatory",IF(OR(Table1a!#REF!=0,Table1a!#REF!="0"),"0 value","Value"))</f>
        <v>#REF!</v>
      </c>
      <c r="CZ134" s="105" t="e">
        <f>IF(OR(ISBLANK(Table1a!#REF!),Table1a!#REF!=""),"Blank cell, reporting not mandatory",IF(OR(Table1a!#REF!=0,Table1a!#REF!="0"),"0 value","Value"))</f>
        <v>#REF!</v>
      </c>
      <c r="DA134" s="132"/>
      <c r="DB134" s="133"/>
      <c r="DC134" s="133"/>
      <c r="DD134" s="132"/>
      <c r="DE134" s="133"/>
      <c r="DF134" s="133"/>
      <c r="DG134" s="133"/>
      <c r="DH134" s="133"/>
      <c r="DI134" s="132"/>
      <c r="DJ134" s="133"/>
      <c r="DK134" s="133"/>
      <c r="DL134" s="133"/>
      <c r="DM134" s="133"/>
      <c r="DN134" s="132"/>
      <c r="DO134" s="133"/>
      <c r="DP134" s="133"/>
      <c r="DQ134" s="133"/>
      <c r="DR134" s="133"/>
      <c r="DS134" s="132"/>
      <c r="DT134" s="133"/>
      <c r="DU134" s="133"/>
      <c r="DV134" s="133"/>
      <c r="DW134" s="133"/>
      <c r="DX134" s="132"/>
      <c r="DY134" s="133"/>
      <c r="DZ134" s="133"/>
      <c r="EA134" s="133"/>
      <c r="EB134" s="133"/>
      <c r="EC134" s="132"/>
      <c r="ED134" s="133"/>
      <c r="EE134" s="133"/>
      <c r="EF134" s="133"/>
      <c r="EG134" s="133"/>
      <c r="EH134" s="132"/>
      <c r="EI134" s="132"/>
      <c r="EJ134" s="133"/>
      <c r="EK134" s="133"/>
      <c r="EL134" s="132"/>
      <c r="EM134" s="133"/>
      <c r="EN134" s="133"/>
      <c r="EO134" s="133"/>
      <c r="EP134" s="133"/>
      <c r="EQ134" s="132"/>
      <c r="ER134" s="133"/>
      <c r="ES134" s="133"/>
      <c r="ET134" s="133"/>
      <c r="EU134" s="133"/>
      <c r="EV134" s="132"/>
      <c r="EW134" s="133"/>
      <c r="EX134" s="133"/>
      <c r="EY134" s="133"/>
      <c r="EZ134" s="133"/>
      <c r="FA134" s="132"/>
      <c r="FB134" s="133"/>
      <c r="FC134" s="133"/>
      <c r="FD134" s="133"/>
      <c r="FE134" s="133"/>
      <c r="FF134" s="132"/>
      <c r="FG134" s="133"/>
      <c r="FH134" s="133"/>
      <c r="FI134" s="133"/>
      <c r="FJ134" s="133"/>
      <c r="FK134" s="132"/>
      <c r="FL134" s="133"/>
      <c r="FM134" s="133"/>
      <c r="FN134" s="133"/>
      <c r="FO134" s="133"/>
      <c r="FP134" s="132"/>
      <c r="FQ134" s="132"/>
      <c r="FR134" s="133"/>
      <c r="FS134" s="133"/>
      <c r="FT134" s="132"/>
      <c r="FU134" s="133"/>
      <c r="FV134" s="133"/>
      <c r="FW134" s="133"/>
      <c r="FX134" s="133"/>
      <c r="FY134" s="132"/>
      <c r="FZ134" s="133"/>
      <c r="GA134" s="133"/>
      <c r="GB134" s="133"/>
      <c r="GC134" s="133"/>
      <c r="GD134" s="132"/>
      <c r="GE134" s="133"/>
      <c r="GF134" s="133"/>
      <c r="GG134" s="133"/>
      <c r="GH134" s="133"/>
      <c r="GI134" s="132"/>
      <c r="GJ134" s="133"/>
      <c r="GK134" s="133"/>
      <c r="GL134" s="133"/>
      <c r="GM134" s="133"/>
      <c r="GN134" s="132"/>
      <c r="GO134" s="133"/>
      <c r="GP134" s="133"/>
      <c r="GQ134" s="133"/>
      <c r="GR134" s="133"/>
      <c r="GS134" s="132"/>
      <c r="GT134" s="133"/>
      <c r="GU134" s="133"/>
      <c r="GV134" s="133"/>
      <c r="GW134" s="133"/>
      <c r="GX134" s="132"/>
      <c r="GY134" s="132"/>
      <c r="GZ134" s="133"/>
      <c r="HA134" s="133"/>
      <c r="HB134" s="132"/>
      <c r="HC134" s="133"/>
      <c r="HD134" s="133"/>
      <c r="HE134" s="133"/>
      <c r="HF134" s="133"/>
      <c r="HG134" s="132"/>
      <c r="HH134" s="133"/>
      <c r="HI134" s="133"/>
      <c r="HJ134" s="133"/>
      <c r="HK134" s="133"/>
      <c r="HL134" s="132"/>
      <c r="HM134" s="133"/>
      <c r="HN134" s="133"/>
      <c r="HO134" s="133"/>
      <c r="HP134" s="133"/>
      <c r="HQ134" s="132"/>
      <c r="HR134" s="133"/>
      <c r="HS134" s="133"/>
      <c r="HT134" s="133"/>
      <c r="HU134" s="133"/>
      <c r="HV134" s="132"/>
      <c r="HW134" s="133"/>
      <c r="HX134" s="133"/>
      <c r="HY134" s="133"/>
      <c r="HZ134" s="133"/>
      <c r="IA134" s="132"/>
      <c r="IB134" s="133"/>
      <c r="IC134" s="133"/>
      <c r="ID134" s="133"/>
      <c r="IE134" s="133"/>
      <c r="IF134" s="132"/>
      <c r="IG134" s="132"/>
      <c r="IH134" s="133"/>
      <c r="II134" s="133"/>
      <c r="IJ134" s="132"/>
      <c r="IK134" s="133"/>
      <c r="IL134" s="133"/>
      <c r="IM134" s="133"/>
      <c r="IN134" s="133"/>
      <c r="IO134" s="132"/>
      <c r="IP134" s="133"/>
      <c r="IQ134" s="133"/>
      <c r="IR134" s="133"/>
      <c r="IS134" s="133"/>
      <c r="IT134" s="132"/>
      <c r="IU134" s="133"/>
      <c r="IV134" s="133"/>
      <c r="IW134" s="133"/>
      <c r="IX134" s="133"/>
      <c r="IY134" s="132"/>
      <c r="IZ134" s="133"/>
      <c r="JA134" s="133"/>
      <c r="JB134" s="133"/>
      <c r="JC134" s="133"/>
      <c r="JD134" s="132"/>
      <c r="JE134" s="133"/>
      <c r="JF134" s="133"/>
      <c r="JG134" s="133"/>
      <c r="JH134" s="133"/>
      <c r="JI134" s="132"/>
      <c r="JJ134" s="133"/>
      <c r="JK134" s="133"/>
      <c r="JL134" s="133"/>
      <c r="JM134" s="133"/>
      <c r="JN134" s="132"/>
      <c r="JO134" s="86" t="e">
        <f>IF(OR(ISBLANK(Table1a!#REF!),Table1a!#REF!=""),"Blank cell, reporting not mandatory",IF(OR(Table1a!#REF!=0,Table1a!#REF!="0"),"0 value","Value"))</f>
        <v>#REF!</v>
      </c>
      <c r="JP134" s="104" t="e">
        <f>IF(OR(ISBLANK(Table1a!#REF!),Table1a!#REF!=""),"Blank cell, reporting not mandatory",IF(OR(Table1a!#REF!=0,Table1a!#REF!="0"),"0 value","Value"))</f>
        <v>#REF!</v>
      </c>
      <c r="JQ134" s="104" t="e">
        <f>IF(OR(ISBLANK(Table1a!#REF!),Table1a!#REF!=""),"Blank cell, reporting not mandatory",IF(OR(Table1a!#REF!=0,Table1a!#REF!="0"),"0 value","Value"))</f>
        <v>#REF!</v>
      </c>
      <c r="JR134" s="86" t="e">
        <f>IF(OR(ISBLANK(Table1a!#REF!),Table1a!#REF!=""),"Blank cell, reporting not mandatory",IF(OR(Table1a!#REF!=0,Table1a!#REF!="0"),"0 value","Value"))</f>
        <v>#REF!</v>
      </c>
      <c r="JS134" s="104" t="e">
        <f>IF(OR(ISBLANK(Table1a!#REF!),Table1a!#REF!=""),"Blank cell, reporting not mandatory",IF(OR(Table1a!#REF!=0,Table1a!#REF!="0"),"0 value","Value"))</f>
        <v>#REF!</v>
      </c>
      <c r="JT134" s="104" t="e">
        <f>IF(OR(ISBLANK(Table1a!#REF!),Table1a!#REF!=""),"Blank cell, reporting not mandatory",IF(OR(Table1a!#REF!=0,Table1a!#REF!="0"),"0 value","Value"))</f>
        <v>#REF!</v>
      </c>
      <c r="JU134" s="104" t="e">
        <f>IF(OR(ISBLANK(Table1a!#REF!),Table1a!#REF!=""),"Blank cell, reporting not mandatory",IF(OR(Table1a!#REF!=0,Table1a!#REF!="0"),"0 value","Value"))</f>
        <v>#REF!</v>
      </c>
      <c r="JV134" s="104" t="e">
        <f>IF(OR(ISBLANK(Table1a!#REF!),Table1a!#REF!=""),"Blank cell, reporting not mandatory",IF(OR(Table1a!#REF!=0,Table1a!#REF!="0"),"0 value","Value"))</f>
        <v>#REF!</v>
      </c>
      <c r="JW134" s="86" t="e">
        <f>IF(OR(ISBLANK(Table1a!#REF!),Table1a!#REF!=""),"Blank cell, reporting not mandatory",IF(OR(Table1a!#REF!=0,Table1a!#REF!="0"),"0 value","Value"))</f>
        <v>#REF!</v>
      </c>
      <c r="JX134" s="104" t="e">
        <f>IF(OR(ISBLANK(Table1a!#REF!),Table1a!#REF!=""),"Blank cell, reporting not mandatory",IF(OR(Table1a!#REF!=0,Table1a!#REF!="0"),"0 value","Value"))</f>
        <v>#REF!</v>
      </c>
      <c r="JY134" s="104" t="e">
        <f>IF(OR(ISBLANK(Table1a!#REF!),Table1a!#REF!=""),"Blank cell, reporting not mandatory",IF(OR(Table1a!#REF!=0,Table1a!#REF!="0"),"0 value","Value"))</f>
        <v>#REF!</v>
      </c>
      <c r="JZ134" s="104" t="e">
        <f>IF(OR(ISBLANK(Table1a!#REF!),Table1a!#REF!=""),"Blank cell, reporting not mandatory",IF(OR(Table1a!#REF!=0,Table1a!#REF!="0"),"0 value","Value"))</f>
        <v>#REF!</v>
      </c>
      <c r="KA134" s="104" t="e">
        <f>IF(OR(ISBLANK(Table1a!#REF!),Table1a!#REF!=""),"Blank cell, reporting not mandatory",IF(OR(Table1a!#REF!=0,Table1a!#REF!="0"),"0 value","Value"))</f>
        <v>#REF!</v>
      </c>
      <c r="KB134" s="86" t="e">
        <f>IF(OR(ISBLANK(Table1a!#REF!),Table1a!#REF!=""),"Blank cell, reporting not mandatory",IF(OR(Table1a!#REF!=0,Table1a!#REF!="0"),"0 value","Value"))</f>
        <v>#REF!</v>
      </c>
      <c r="KC134" s="104" t="e">
        <f>IF(OR(ISBLANK(Table1a!#REF!),Table1a!#REF!=""),"Blank cell, reporting not mandatory",IF(OR(Table1a!#REF!=0,Table1a!#REF!="0"),"0 value","Value"))</f>
        <v>#REF!</v>
      </c>
      <c r="KD134" s="104" t="e">
        <f>IF(OR(ISBLANK(Table1a!#REF!),Table1a!#REF!=""),"Blank cell, reporting not mandatory",IF(OR(Table1a!#REF!=0,Table1a!#REF!="0"),"0 value","Value"))</f>
        <v>#REF!</v>
      </c>
      <c r="KE134" s="104" t="e">
        <f>IF(OR(ISBLANK(Table1a!#REF!),Table1a!#REF!=""),"Blank cell, reporting not mandatory",IF(OR(Table1a!#REF!=0,Table1a!#REF!="0"),"0 value","Value"))</f>
        <v>#REF!</v>
      </c>
      <c r="KF134" s="104" t="e">
        <f>IF(OR(ISBLANK(Table1a!#REF!),Table1a!#REF!=""),"Blank cell, reporting not mandatory",IF(OR(Table1a!#REF!=0,Table1a!#REF!="0"),"0 value","Value"))</f>
        <v>#REF!</v>
      </c>
      <c r="KG134" s="86" t="e">
        <f>IF(OR(ISBLANK(Table1a!#REF!),Table1a!#REF!=""),"Blank cell, reporting not mandatory",IF(OR(Table1a!#REF!=0,Table1a!#REF!="0"),"0 value","Value"))</f>
        <v>#REF!</v>
      </c>
      <c r="KH134" s="104" t="e">
        <f>IF(OR(ISBLANK(Table1a!#REF!),Table1a!#REF!=""),"Blank cell, reporting not mandatory",IF(OR(Table1a!#REF!=0,Table1a!#REF!="0"),"0 value","Value"))</f>
        <v>#REF!</v>
      </c>
      <c r="KI134" s="104" t="e">
        <f>IF(OR(ISBLANK(Table1a!#REF!),Table1a!#REF!=""),"Blank cell, reporting not mandatory",IF(OR(Table1a!#REF!=0,Table1a!#REF!="0"),"0 value","Value"))</f>
        <v>#REF!</v>
      </c>
      <c r="KJ134" s="104" t="e">
        <f>IF(OR(ISBLANK(Table1a!#REF!),Table1a!#REF!=""),"Blank cell, reporting not mandatory",IF(OR(Table1a!#REF!=0,Table1a!#REF!="0"),"0 value","Value"))</f>
        <v>#REF!</v>
      </c>
      <c r="KK134" s="104" t="e">
        <f>IF(OR(ISBLANK(Table1a!#REF!),Table1a!#REF!=""),"Blank cell, reporting not mandatory",IF(OR(Table1a!#REF!=0,Table1a!#REF!="0"),"0 value","Value"))</f>
        <v>#REF!</v>
      </c>
      <c r="KL134" s="86" t="e">
        <f>IF(OR(ISBLANK(Table1a!#REF!),Table1a!#REF!=""),"Blank cell, reporting not mandatory",IF(OR(Table1a!#REF!=0,Table1a!#REF!="0"),"0 value","Value"))</f>
        <v>#REF!</v>
      </c>
      <c r="KM134" s="104" t="e">
        <f>IF(OR(ISBLANK(Table1a!#REF!),Table1a!#REF!=""),"Blank cell, reporting not mandatory",IF(OR(Table1a!#REF!=0,Table1a!#REF!="0"),"0 value","Value"))</f>
        <v>#REF!</v>
      </c>
      <c r="KN134" s="104" t="e">
        <f>IF(OR(ISBLANK(Table1a!#REF!),Table1a!#REF!=""),"Blank cell, reporting not mandatory",IF(OR(Table1a!#REF!=0,Table1a!#REF!="0"),"0 value","Value"))</f>
        <v>#REF!</v>
      </c>
      <c r="KO134" s="104" t="e">
        <f>IF(OR(ISBLANK(Table1a!#REF!),Table1a!#REF!=""),"Blank cell, reporting not mandatory",IF(OR(Table1a!#REF!=0,Table1a!#REF!="0"),"0 value","Value"))</f>
        <v>#REF!</v>
      </c>
      <c r="KP134" s="104" t="e">
        <f>IF(OR(ISBLANK(Table1a!#REF!),Table1a!#REF!=""),"Blank cell, reporting not mandatory",IF(OR(Table1a!#REF!=0,Table1a!#REF!="0"),"0 value","Value"))</f>
        <v>#REF!</v>
      </c>
      <c r="KQ134" s="86" t="e">
        <f>IF(OR(ISBLANK(Table1a!#REF!),Table1a!#REF!=""),"Blank cell, reporting not mandatory",IF(OR(Table1a!#REF!=0,Table1a!#REF!="0"),"0 value","Value"))</f>
        <v>#REF!</v>
      </c>
      <c r="KR134" s="104" t="e">
        <f>IF(OR(ISBLANK(Table1a!#REF!),Table1a!#REF!=""),"Blank cell, reporting not mandatory",IF(OR(Table1a!#REF!=0,Table1a!#REF!="0"),"0 value","Value"))</f>
        <v>#REF!</v>
      </c>
      <c r="KS134" s="104" t="e">
        <f>IF(OR(ISBLANK(Table1a!#REF!),Table1a!#REF!=""),"Blank cell, reporting not mandatory",IF(OR(Table1a!#REF!=0,Table1a!#REF!="0"),"0 value","Value"))</f>
        <v>#REF!</v>
      </c>
      <c r="KT134" s="104" t="e">
        <f>IF(OR(ISBLANK(Table1a!#REF!),Table1a!#REF!=""),"Blank cell, reporting not mandatory",IF(OR(Table1a!#REF!=0,Table1a!#REF!="0"),"0 value","Value"))</f>
        <v>#REF!</v>
      </c>
      <c r="KU134" s="104" t="e">
        <f>IF(OR(ISBLANK(Table1a!#REF!),Table1a!#REF!=""),"Blank cell, reporting not mandatory",IF(OR(Table1a!#REF!=0,Table1a!#REF!="0"),"0 value","Value"))</f>
        <v>#REF!</v>
      </c>
      <c r="KV134" s="86" t="e">
        <f>IF(OR(ISBLANK(Table1a!#REF!),Table1a!#REF!=""),"Blank cell, reporting not mandatory",IF(OR(Table1a!#REF!=0,Table1a!#REF!="0"),"0 value","Value"))</f>
        <v>#REF!</v>
      </c>
      <c r="KW134" s="132"/>
      <c r="KX134" s="133"/>
      <c r="KY134" s="133"/>
      <c r="KZ134" s="132"/>
      <c r="LA134" s="133"/>
      <c r="LB134" s="133"/>
      <c r="LC134" s="133"/>
      <c r="LD134" s="133"/>
      <c r="LE134" s="132"/>
      <c r="LF134" s="133"/>
      <c r="LG134" s="133"/>
      <c r="LH134" s="133"/>
      <c r="LI134" s="133"/>
      <c r="LJ134" s="132"/>
      <c r="LK134" s="133"/>
      <c r="LL134" s="133"/>
      <c r="LM134" s="133"/>
      <c r="LN134" s="133"/>
      <c r="LO134" s="132"/>
      <c r="LP134" s="133"/>
      <c r="LQ134" s="133"/>
      <c r="LR134" s="133"/>
      <c r="LS134" s="133"/>
      <c r="LT134" s="132"/>
      <c r="LU134" s="133"/>
      <c r="LV134" s="133"/>
      <c r="LW134" s="133"/>
      <c r="LX134" s="133"/>
      <c r="LY134" s="132"/>
      <c r="LZ134" s="133"/>
      <c r="MA134" s="133"/>
      <c r="MB134" s="133"/>
      <c r="MC134" s="133"/>
      <c r="MD134" s="132"/>
      <c r="ME134" s="132"/>
      <c r="MF134" s="133"/>
      <c r="MG134" s="133"/>
      <c r="MH134" s="132"/>
      <c r="MI134" s="133"/>
      <c r="MJ134" s="133"/>
      <c r="MK134" s="133"/>
      <c r="ML134" s="133"/>
      <c r="MM134" s="132"/>
      <c r="MN134" s="133"/>
      <c r="MO134" s="133"/>
      <c r="MP134" s="133"/>
      <c r="MQ134" s="133"/>
      <c r="MR134" s="132"/>
      <c r="MS134" s="133"/>
      <c r="MT134" s="133"/>
      <c r="MU134" s="133"/>
      <c r="MV134" s="133"/>
      <c r="MW134" s="132"/>
      <c r="MX134" s="133"/>
      <c r="MY134" s="133"/>
      <c r="MZ134" s="133"/>
      <c r="NA134" s="133"/>
      <c r="NB134" s="132"/>
      <c r="NC134" s="133"/>
      <c r="ND134" s="133"/>
      <c r="NE134" s="133"/>
      <c r="NF134" s="133"/>
      <c r="NG134" s="132"/>
      <c r="NH134" s="133"/>
      <c r="NI134" s="133"/>
      <c r="NJ134" s="133"/>
      <c r="NK134" s="133"/>
      <c r="NL134" s="132"/>
    </row>
    <row r="135" spans="1:376" ht="14.65" customHeight="1" outlineLevel="1">
      <c r="A135" s="38" t="s">
        <v>337</v>
      </c>
      <c r="B135" s="36" t="s">
        <v>7</v>
      </c>
      <c r="C135" s="105" t="e">
        <f>IF(OR(ISBLANK(Table1a!#REF!),Table1a!#REF!=""),"Blank cell, reporting not mandatory",IF(OR(Table1a!#REF!=0,Table1a!#REF!="0"),"0 value","Value"))</f>
        <v>#REF!</v>
      </c>
      <c r="D135" s="139" t="e">
        <f>IF(OR(ISBLANK(Table1a!#REF!),Table1a!#REF!=""),"Blank cell, reporting not mandatory",IF(OR(Table1a!#REF!=0,Table1a!#REF!="0"),"0 value","Value"))</f>
        <v>#REF!</v>
      </c>
      <c r="E135" s="139" t="e">
        <f>IF(OR(ISBLANK(Table1a!#REF!),Table1a!#REF!=""),"Blank cell, reporting not mandatory",IF(OR(Table1a!#REF!=0,Table1a!#REF!="0"),"0 value","Value"))</f>
        <v>#REF!</v>
      </c>
      <c r="F135" s="105" t="e">
        <f>IF(OR(ISBLANK(Table1a!#REF!),Table1a!#REF!=""),"Blank cell, reporting not mandatory",IF(OR(Table1a!#REF!=0,Table1a!#REF!="0"),"0 value","Value"))</f>
        <v>#REF!</v>
      </c>
      <c r="G135" s="139" t="e">
        <f>IF(OR(ISBLANK(Table1a!#REF!),Table1a!#REF!=""),"Blank cell, reporting not mandatory",IF(OR(Table1a!#REF!=0,Table1a!#REF!="0"),"0 value","Value"))</f>
        <v>#REF!</v>
      </c>
      <c r="H135" s="139" t="e">
        <f>IF(OR(ISBLANK(Table1a!#REF!),Table1a!#REF!=""),"Blank cell, reporting not mandatory",IF(OR(Table1a!#REF!=0,Table1a!#REF!="0"),"0 value","Value"))</f>
        <v>#REF!</v>
      </c>
      <c r="I135" s="139" t="e">
        <f>IF(OR(ISBLANK(Table1a!#REF!),Table1a!#REF!=""),"Blank cell, reporting not mandatory",IF(OR(Table1a!#REF!=0,Table1a!#REF!="0"),"0 value","Value"))</f>
        <v>#REF!</v>
      </c>
      <c r="J135" s="139" t="e">
        <f>IF(OR(ISBLANK(Table1a!#REF!),Table1a!#REF!=""),"Blank cell, reporting not mandatory",IF(OR(Table1a!#REF!=0,Table1a!#REF!="0"),"0 value","Value"))</f>
        <v>#REF!</v>
      </c>
      <c r="K135" s="105" t="e">
        <f>IF(OR(ISBLANK(Table1a!#REF!),Table1a!#REF!=""),"Blank cell, reporting not mandatory",IF(OR(Table1a!#REF!=0,Table1a!#REF!="0"),"0 value","Value"))</f>
        <v>#REF!</v>
      </c>
      <c r="L135" s="139" t="e">
        <f>IF(OR(ISBLANK(Table1a!#REF!),Table1a!#REF!=""),"Blank cell, reporting not mandatory",IF(OR(Table1a!#REF!=0,Table1a!#REF!="0"),"0 value","Value"))</f>
        <v>#REF!</v>
      </c>
      <c r="M135" s="139" t="e">
        <f>IF(OR(ISBLANK(Table1a!#REF!),Table1a!#REF!=""),"Blank cell, reporting not mandatory",IF(OR(Table1a!#REF!=0,Table1a!#REF!="0"),"0 value","Value"))</f>
        <v>#REF!</v>
      </c>
      <c r="N135" s="139" t="e">
        <f>IF(OR(ISBLANK(Table1a!#REF!),Table1a!#REF!=""),"Blank cell, reporting not mandatory",IF(OR(Table1a!#REF!=0,Table1a!#REF!="0"),"0 value","Value"))</f>
        <v>#REF!</v>
      </c>
      <c r="O135" s="139" t="e">
        <f>IF(OR(ISBLANK(Table1a!#REF!),Table1a!#REF!=""),"Blank cell, reporting not mandatory",IF(OR(Table1a!#REF!=0,Table1a!#REF!="0"),"0 value","Value"))</f>
        <v>#REF!</v>
      </c>
      <c r="P135" s="105" t="e">
        <f>IF(OR(ISBLANK(Table1a!#REF!),Table1a!#REF!=""),"Blank cell, reporting not mandatory",IF(OR(Table1a!#REF!=0,Table1a!#REF!="0"),"0 value","Value"))</f>
        <v>#REF!</v>
      </c>
      <c r="Q135" s="139" t="e">
        <f>IF(OR(ISBLANK(Table1a!#REF!),Table1a!#REF!=""),"Blank cell, reporting not mandatory",IF(OR(Table1a!#REF!=0,Table1a!#REF!="0"),"0 value","Value"))</f>
        <v>#REF!</v>
      </c>
      <c r="R135" s="139" t="e">
        <f>IF(OR(ISBLANK(Table1a!#REF!),Table1a!#REF!=""),"Blank cell, reporting not mandatory",IF(OR(Table1a!#REF!=0,Table1a!#REF!="0"),"0 value","Value"))</f>
        <v>#REF!</v>
      </c>
      <c r="S135" s="139" t="e">
        <f>IF(OR(ISBLANK(Table1a!#REF!),Table1a!#REF!=""),"Blank cell, reporting not mandatory",IF(OR(Table1a!#REF!=0,Table1a!#REF!="0"),"0 value","Value"))</f>
        <v>#REF!</v>
      </c>
      <c r="T135" s="139" t="e">
        <f>IF(OR(ISBLANK(Table1a!#REF!),Table1a!#REF!=""),"Blank cell, reporting not mandatory",IF(OR(Table1a!#REF!=0,Table1a!#REF!="0"),"0 value","Value"))</f>
        <v>#REF!</v>
      </c>
      <c r="U135" s="105" t="e">
        <f>IF(OR(ISBLANK(Table1a!#REF!),Table1a!#REF!=""),"Blank cell, reporting not mandatory",IF(OR(Table1a!#REF!=0,Table1a!#REF!="0"),"0 value","Value"))</f>
        <v>#REF!</v>
      </c>
      <c r="V135" s="139" t="e">
        <f>IF(OR(ISBLANK(Table1a!#REF!),Table1a!#REF!=""),"Blank cell, reporting not mandatory",IF(OR(Table1a!#REF!=0,Table1a!#REF!="0"),"0 value","Value"))</f>
        <v>#REF!</v>
      </c>
      <c r="W135" s="139" t="e">
        <f>IF(OR(ISBLANK(Table1a!#REF!),Table1a!#REF!=""),"Blank cell, reporting not mandatory",IF(OR(Table1a!#REF!=0,Table1a!#REF!="0"),"0 value","Value"))</f>
        <v>#REF!</v>
      </c>
      <c r="X135" s="139" t="e">
        <f>IF(OR(ISBLANK(Table1a!#REF!),Table1a!#REF!=""),"Blank cell, reporting not mandatory",IF(OR(Table1a!#REF!=0,Table1a!#REF!="0"),"0 value","Value"))</f>
        <v>#REF!</v>
      </c>
      <c r="Y135" s="139" t="e">
        <f>IF(OR(ISBLANK(Table1a!#REF!),Table1a!#REF!=""),"Blank cell, reporting not mandatory",IF(OR(Table1a!#REF!=0,Table1a!#REF!="0"),"0 value","Value"))</f>
        <v>#REF!</v>
      </c>
      <c r="Z135" s="105" t="e">
        <f>IF(OR(ISBLANK(Table1a!#REF!),Table1a!#REF!=""),"Blank cell, reporting not mandatory",IF(OR(Table1a!#REF!=0,Table1a!#REF!="0"),"0 value","Value"))</f>
        <v>#REF!</v>
      </c>
      <c r="AA135" s="139" t="e">
        <f>IF(OR(ISBLANK(Table1a!#REF!),Table1a!#REF!=""),"Blank cell, reporting not mandatory",IF(OR(Table1a!#REF!=0,Table1a!#REF!="0"),"0 value","Value"))</f>
        <v>#REF!</v>
      </c>
      <c r="AB135" s="139" t="e">
        <f>IF(OR(ISBLANK(Table1a!#REF!),Table1a!#REF!=""),"Blank cell, reporting not mandatory",IF(OR(Table1a!#REF!=0,Table1a!#REF!="0"),"0 value","Value"))</f>
        <v>#REF!</v>
      </c>
      <c r="AC135" s="139" t="e">
        <f>IF(OR(ISBLANK(Table1a!#REF!),Table1a!#REF!=""),"Blank cell, reporting not mandatory",IF(OR(Table1a!#REF!=0,Table1a!#REF!="0"),"0 value","Value"))</f>
        <v>#REF!</v>
      </c>
      <c r="AD135" s="139" t="e">
        <f>IF(OR(ISBLANK(Table1a!#REF!),Table1a!#REF!=""),"Blank cell, reporting not mandatory",IF(OR(Table1a!#REF!=0,Table1a!#REF!="0"),"0 value","Value"))</f>
        <v>#REF!</v>
      </c>
      <c r="AE135" s="105" t="e">
        <f>IF(OR(ISBLANK(Table1a!#REF!),Table1a!#REF!=""),"Blank cell, reporting not mandatory",IF(OR(Table1a!#REF!=0,Table1a!#REF!="0"),"0 value","Value"))</f>
        <v>#REF!</v>
      </c>
      <c r="AF135" s="139" t="e">
        <f>IF(OR(ISBLANK(Table1a!#REF!),Table1a!#REF!=""),"Blank cell, reporting not mandatory",IF(OR(Table1a!#REF!=0,Table1a!#REF!="0"),"0 value","Value"))</f>
        <v>#REF!</v>
      </c>
      <c r="AG135" s="139" t="e">
        <f>IF(OR(ISBLANK(Table1a!#REF!),Table1a!#REF!=""),"Blank cell, reporting not mandatory",IF(OR(Table1a!#REF!=0,Table1a!#REF!="0"),"0 value","Value"))</f>
        <v>#REF!</v>
      </c>
      <c r="AH135" s="139" t="e">
        <f>IF(OR(ISBLANK(Table1a!#REF!),Table1a!#REF!=""),"Blank cell, reporting not mandatory",IF(OR(Table1a!#REF!=0,Table1a!#REF!="0"),"0 value","Value"))</f>
        <v>#REF!</v>
      </c>
      <c r="AI135" s="139" t="e">
        <f>IF(OR(ISBLANK(Table1a!#REF!),Table1a!#REF!=""),"Blank cell, reporting not mandatory",IF(OR(Table1a!#REF!=0,Table1a!#REF!="0"),"0 value","Value"))</f>
        <v>#REF!</v>
      </c>
      <c r="AJ135" s="105" t="e">
        <f>IF(OR(ISBLANK(Table1a!#REF!),Table1a!#REF!=""),"Blank cell, reporting not mandatory",IF(OR(Table1a!#REF!=0,Table1a!#REF!="0"),"0 value","Value"))</f>
        <v>#REF!</v>
      </c>
      <c r="AK135" s="133"/>
      <c r="AL135" s="133"/>
      <c r="AM135" s="133"/>
      <c r="AN135" s="133"/>
      <c r="AO135" s="133"/>
      <c r="AP135" s="133"/>
      <c r="AQ135" s="133"/>
      <c r="AR135" s="133"/>
      <c r="AS135" s="133"/>
      <c r="AT135" s="133"/>
      <c r="AU135" s="133"/>
      <c r="AV135" s="133"/>
      <c r="AW135" s="133"/>
      <c r="AX135" s="133"/>
      <c r="AY135" s="133"/>
      <c r="AZ135" s="133"/>
      <c r="BA135" s="133"/>
      <c r="BB135" s="133"/>
      <c r="BC135" s="133"/>
      <c r="BD135" s="133"/>
      <c r="BE135" s="133"/>
      <c r="BF135" s="133"/>
      <c r="BG135" s="133"/>
      <c r="BH135" s="133"/>
      <c r="BI135" s="133"/>
      <c r="BJ135" s="133"/>
      <c r="BK135" s="133"/>
      <c r="BL135" s="133"/>
      <c r="BM135" s="133"/>
      <c r="BN135" s="133"/>
      <c r="BO135" s="133"/>
      <c r="BP135" s="133"/>
      <c r="BQ135" s="133"/>
      <c r="BR135" s="133"/>
      <c r="BS135" s="133"/>
      <c r="BT135" s="133"/>
      <c r="BU135" s="133"/>
      <c r="BV135" s="133"/>
      <c r="BW135" s="133"/>
      <c r="BX135" s="133"/>
      <c r="BY135" s="133"/>
      <c r="BZ135" s="133"/>
      <c r="CA135" s="133"/>
      <c r="CB135" s="133"/>
      <c r="CC135" s="133"/>
      <c r="CD135" s="133"/>
      <c r="CE135" s="133"/>
      <c r="CF135" s="133"/>
      <c r="CG135" s="133"/>
      <c r="CH135" s="133"/>
      <c r="CI135" s="133"/>
      <c r="CJ135" s="133"/>
      <c r="CK135" s="133"/>
      <c r="CL135" s="133"/>
      <c r="CM135" s="133"/>
      <c r="CN135" s="133"/>
      <c r="CO135" s="133"/>
      <c r="CP135" s="133"/>
      <c r="CQ135" s="133"/>
      <c r="CR135" s="133"/>
      <c r="CS135" s="133"/>
      <c r="CT135" s="133"/>
      <c r="CU135" s="133"/>
      <c r="CV135" s="133"/>
      <c r="CW135" s="133"/>
      <c r="CX135" s="133"/>
      <c r="CY135" s="133"/>
      <c r="CZ135" s="133"/>
      <c r="DA135" s="132"/>
      <c r="DB135" s="133"/>
      <c r="DC135" s="133"/>
      <c r="DD135" s="132"/>
      <c r="DE135" s="133"/>
      <c r="DF135" s="133"/>
      <c r="DG135" s="133"/>
      <c r="DH135" s="133"/>
      <c r="DI135" s="132"/>
      <c r="DJ135" s="133"/>
      <c r="DK135" s="133"/>
      <c r="DL135" s="133"/>
      <c r="DM135" s="133"/>
      <c r="DN135" s="132"/>
      <c r="DO135" s="133"/>
      <c r="DP135" s="133"/>
      <c r="DQ135" s="133"/>
      <c r="DR135" s="133"/>
      <c r="DS135" s="132"/>
      <c r="DT135" s="133"/>
      <c r="DU135" s="133"/>
      <c r="DV135" s="133"/>
      <c r="DW135" s="133"/>
      <c r="DX135" s="132"/>
      <c r="DY135" s="133"/>
      <c r="DZ135" s="133"/>
      <c r="EA135" s="133"/>
      <c r="EB135" s="133"/>
      <c r="EC135" s="132"/>
      <c r="ED135" s="133"/>
      <c r="EE135" s="133"/>
      <c r="EF135" s="133"/>
      <c r="EG135" s="133"/>
      <c r="EH135" s="132"/>
      <c r="EI135" s="132"/>
      <c r="EJ135" s="133"/>
      <c r="EK135" s="133"/>
      <c r="EL135" s="132"/>
      <c r="EM135" s="133"/>
      <c r="EN135" s="133"/>
      <c r="EO135" s="133"/>
      <c r="EP135" s="133"/>
      <c r="EQ135" s="132"/>
      <c r="ER135" s="133"/>
      <c r="ES135" s="133"/>
      <c r="ET135" s="133"/>
      <c r="EU135" s="133"/>
      <c r="EV135" s="132"/>
      <c r="EW135" s="133"/>
      <c r="EX135" s="133"/>
      <c r="EY135" s="133"/>
      <c r="EZ135" s="133"/>
      <c r="FA135" s="132"/>
      <c r="FB135" s="133"/>
      <c r="FC135" s="133"/>
      <c r="FD135" s="133"/>
      <c r="FE135" s="133"/>
      <c r="FF135" s="132"/>
      <c r="FG135" s="133"/>
      <c r="FH135" s="133"/>
      <c r="FI135" s="133"/>
      <c r="FJ135" s="133"/>
      <c r="FK135" s="132"/>
      <c r="FL135" s="133"/>
      <c r="FM135" s="133"/>
      <c r="FN135" s="133"/>
      <c r="FO135" s="133"/>
      <c r="FP135" s="132"/>
      <c r="FQ135" s="132"/>
      <c r="FR135" s="133"/>
      <c r="FS135" s="133"/>
      <c r="FT135" s="132"/>
      <c r="FU135" s="133"/>
      <c r="FV135" s="133"/>
      <c r="FW135" s="133"/>
      <c r="FX135" s="133"/>
      <c r="FY135" s="132"/>
      <c r="FZ135" s="133"/>
      <c r="GA135" s="133"/>
      <c r="GB135" s="133"/>
      <c r="GC135" s="133"/>
      <c r="GD135" s="132"/>
      <c r="GE135" s="133"/>
      <c r="GF135" s="133"/>
      <c r="GG135" s="133"/>
      <c r="GH135" s="133"/>
      <c r="GI135" s="132"/>
      <c r="GJ135" s="133"/>
      <c r="GK135" s="133"/>
      <c r="GL135" s="133"/>
      <c r="GM135" s="133"/>
      <c r="GN135" s="132"/>
      <c r="GO135" s="133"/>
      <c r="GP135" s="133"/>
      <c r="GQ135" s="133"/>
      <c r="GR135" s="133"/>
      <c r="GS135" s="132"/>
      <c r="GT135" s="133"/>
      <c r="GU135" s="133"/>
      <c r="GV135" s="133"/>
      <c r="GW135" s="133"/>
      <c r="GX135" s="132"/>
      <c r="GY135" s="132"/>
      <c r="GZ135" s="133"/>
      <c r="HA135" s="133"/>
      <c r="HB135" s="132"/>
      <c r="HC135" s="133"/>
      <c r="HD135" s="133"/>
      <c r="HE135" s="133"/>
      <c r="HF135" s="133"/>
      <c r="HG135" s="132"/>
      <c r="HH135" s="133"/>
      <c r="HI135" s="133"/>
      <c r="HJ135" s="133"/>
      <c r="HK135" s="133"/>
      <c r="HL135" s="132"/>
      <c r="HM135" s="133"/>
      <c r="HN135" s="133"/>
      <c r="HO135" s="133"/>
      <c r="HP135" s="133"/>
      <c r="HQ135" s="132"/>
      <c r="HR135" s="133"/>
      <c r="HS135" s="133"/>
      <c r="HT135" s="133"/>
      <c r="HU135" s="133"/>
      <c r="HV135" s="132"/>
      <c r="HW135" s="133"/>
      <c r="HX135" s="133"/>
      <c r="HY135" s="133"/>
      <c r="HZ135" s="133"/>
      <c r="IA135" s="132"/>
      <c r="IB135" s="133"/>
      <c r="IC135" s="133"/>
      <c r="ID135" s="133"/>
      <c r="IE135" s="133"/>
      <c r="IF135" s="132"/>
      <c r="IG135" s="132"/>
      <c r="IH135" s="133"/>
      <c r="II135" s="133"/>
      <c r="IJ135" s="132"/>
      <c r="IK135" s="133"/>
      <c r="IL135" s="133"/>
      <c r="IM135" s="133"/>
      <c r="IN135" s="133"/>
      <c r="IO135" s="132"/>
      <c r="IP135" s="133"/>
      <c r="IQ135" s="133"/>
      <c r="IR135" s="133"/>
      <c r="IS135" s="133"/>
      <c r="IT135" s="132"/>
      <c r="IU135" s="133"/>
      <c r="IV135" s="133"/>
      <c r="IW135" s="133"/>
      <c r="IX135" s="133"/>
      <c r="IY135" s="132"/>
      <c r="IZ135" s="133"/>
      <c r="JA135" s="133"/>
      <c r="JB135" s="133"/>
      <c r="JC135" s="133"/>
      <c r="JD135" s="132"/>
      <c r="JE135" s="133"/>
      <c r="JF135" s="133"/>
      <c r="JG135" s="133"/>
      <c r="JH135" s="133"/>
      <c r="JI135" s="132"/>
      <c r="JJ135" s="133"/>
      <c r="JK135" s="133"/>
      <c r="JL135" s="133"/>
      <c r="JM135" s="133"/>
      <c r="JN135" s="132"/>
      <c r="JO135" s="86" t="e">
        <f>IF(OR(ISBLANK(Table1a!#REF!),Table1a!#REF!=""),"Blank cell, reporting not mandatory",IF(OR(Table1a!#REF!=0,Table1a!#REF!="0"),"0 value","Value"))</f>
        <v>#REF!</v>
      </c>
      <c r="JP135" s="104" t="e">
        <f>IF(OR(ISBLANK(Table1a!#REF!),Table1a!#REF!=""),"Blank cell, reporting not mandatory",IF(OR(Table1a!#REF!=0,Table1a!#REF!="0"),"0 value","Value"))</f>
        <v>#REF!</v>
      </c>
      <c r="JQ135" s="104" t="e">
        <f>IF(OR(ISBLANK(Table1a!#REF!),Table1a!#REF!=""),"Blank cell, reporting not mandatory",IF(OR(Table1a!#REF!=0,Table1a!#REF!="0"),"0 value","Value"))</f>
        <v>#REF!</v>
      </c>
      <c r="JR135" s="86" t="e">
        <f>IF(OR(ISBLANK(Table1a!#REF!),Table1a!#REF!=""),"Blank cell, reporting not mandatory",IF(OR(Table1a!#REF!=0,Table1a!#REF!="0"),"0 value","Value"))</f>
        <v>#REF!</v>
      </c>
      <c r="JS135" s="104" t="e">
        <f>IF(OR(ISBLANK(Table1a!#REF!),Table1a!#REF!=""),"Blank cell, reporting not mandatory",IF(OR(Table1a!#REF!=0,Table1a!#REF!="0"),"0 value","Value"))</f>
        <v>#REF!</v>
      </c>
      <c r="JT135" s="104" t="e">
        <f>IF(OR(ISBLANK(Table1a!#REF!),Table1a!#REF!=""),"Blank cell, reporting not mandatory",IF(OR(Table1a!#REF!=0,Table1a!#REF!="0"),"0 value","Value"))</f>
        <v>#REF!</v>
      </c>
      <c r="JU135" s="104" t="e">
        <f>IF(OR(ISBLANK(Table1a!#REF!),Table1a!#REF!=""),"Blank cell, reporting not mandatory",IF(OR(Table1a!#REF!=0,Table1a!#REF!="0"),"0 value","Value"))</f>
        <v>#REF!</v>
      </c>
      <c r="JV135" s="104" t="e">
        <f>IF(OR(ISBLANK(Table1a!#REF!),Table1a!#REF!=""),"Blank cell, reporting not mandatory",IF(OR(Table1a!#REF!=0,Table1a!#REF!="0"),"0 value","Value"))</f>
        <v>#REF!</v>
      </c>
      <c r="JW135" s="86" t="e">
        <f>IF(OR(ISBLANK(Table1a!#REF!),Table1a!#REF!=""),"Blank cell, reporting not mandatory",IF(OR(Table1a!#REF!=0,Table1a!#REF!="0"),"0 value","Value"))</f>
        <v>#REF!</v>
      </c>
      <c r="JX135" s="104" t="e">
        <f>IF(OR(ISBLANK(Table1a!#REF!),Table1a!#REF!=""),"Blank cell, reporting not mandatory",IF(OR(Table1a!#REF!=0,Table1a!#REF!="0"),"0 value","Value"))</f>
        <v>#REF!</v>
      </c>
      <c r="JY135" s="104" t="e">
        <f>IF(OR(ISBLANK(Table1a!#REF!),Table1a!#REF!=""),"Blank cell, reporting not mandatory",IF(OR(Table1a!#REF!=0,Table1a!#REF!="0"),"0 value","Value"))</f>
        <v>#REF!</v>
      </c>
      <c r="JZ135" s="104" t="e">
        <f>IF(OR(ISBLANK(Table1a!#REF!),Table1a!#REF!=""),"Blank cell, reporting not mandatory",IF(OR(Table1a!#REF!=0,Table1a!#REF!="0"),"0 value","Value"))</f>
        <v>#REF!</v>
      </c>
      <c r="KA135" s="104" t="e">
        <f>IF(OR(ISBLANK(Table1a!#REF!),Table1a!#REF!=""),"Blank cell, reporting not mandatory",IF(OR(Table1a!#REF!=0,Table1a!#REF!="0"),"0 value","Value"))</f>
        <v>#REF!</v>
      </c>
      <c r="KB135" s="86" t="e">
        <f>IF(OR(ISBLANK(Table1a!#REF!),Table1a!#REF!=""),"Blank cell, reporting not mandatory",IF(OR(Table1a!#REF!=0,Table1a!#REF!="0"),"0 value","Value"))</f>
        <v>#REF!</v>
      </c>
      <c r="KC135" s="104" t="e">
        <f>IF(OR(ISBLANK(Table1a!#REF!),Table1a!#REF!=""),"Blank cell, reporting not mandatory",IF(OR(Table1a!#REF!=0,Table1a!#REF!="0"),"0 value","Value"))</f>
        <v>#REF!</v>
      </c>
      <c r="KD135" s="104" t="e">
        <f>IF(OR(ISBLANK(Table1a!#REF!),Table1a!#REF!=""),"Blank cell, reporting not mandatory",IF(OR(Table1a!#REF!=0,Table1a!#REF!="0"),"0 value","Value"))</f>
        <v>#REF!</v>
      </c>
      <c r="KE135" s="104" t="e">
        <f>IF(OR(ISBLANK(Table1a!#REF!),Table1a!#REF!=""),"Blank cell, reporting not mandatory",IF(OR(Table1a!#REF!=0,Table1a!#REF!="0"),"0 value","Value"))</f>
        <v>#REF!</v>
      </c>
      <c r="KF135" s="104" t="e">
        <f>IF(OR(ISBLANK(Table1a!#REF!),Table1a!#REF!=""),"Blank cell, reporting not mandatory",IF(OR(Table1a!#REF!=0,Table1a!#REF!="0"),"0 value","Value"))</f>
        <v>#REF!</v>
      </c>
      <c r="KG135" s="86" t="e">
        <f>IF(OR(ISBLANK(Table1a!#REF!),Table1a!#REF!=""),"Blank cell, reporting not mandatory",IF(OR(Table1a!#REF!=0,Table1a!#REF!="0"),"0 value","Value"))</f>
        <v>#REF!</v>
      </c>
      <c r="KH135" s="104" t="e">
        <f>IF(OR(ISBLANK(Table1a!#REF!),Table1a!#REF!=""),"Blank cell, reporting not mandatory",IF(OR(Table1a!#REF!=0,Table1a!#REF!="0"),"0 value","Value"))</f>
        <v>#REF!</v>
      </c>
      <c r="KI135" s="104" t="e">
        <f>IF(OR(ISBLANK(Table1a!#REF!),Table1a!#REF!=""),"Blank cell, reporting not mandatory",IF(OR(Table1a!#REF!=0,Table1a!#REF!="0"),"0 value","Value"))</f>
        <v>#REF!</v>
      </c>
      <c r="KJ135" s="104" t="e">
        <f>IF(OR(ISBLANK(Table1a!#REF!),Table1a!#REF!=""),"Blank cell, reporting not mandatory",IF(OR(Table1a!#REF!=0,Table1a!#REF!="0"),"0 value","Value"))</f>
        <v>#REF!</v>
      </c>
      <c r="KK135" s="104" t="e">
        <f>IF(OR(ISBLANK(Table1a!#REF!),Table1a!#REF!=""),"Blank cell, reporting not mandatory",IF(OR(Table1a!#REF!=0,Table1a!#REF!="0"),"0 value","Value"))</f>
        <v>#REF!</v>
      </c>
      <c r="KL135" s="86" t="e">
        <f>IF(OR(ISBLANK(Table1a!#REF!),Table1a!#REF!=""),"Blank cell, reporting not mandatory",IF(OR(Table1a!#REF!=0,Table1a!#REF!="0"),"0 value","Value"))</f>
        <v>#REF!</v>
      </c>
      <c r="KM135" s="104" t="e">
        <f>IF(OR(ISBLANK(Table1a!#REF!),Table1a!#REF!=""),"Blank cell, reporting not mandatory",IF(OR(Table1a!#REF!=0,Table1a!#REF!="0"),"0 value","Value"))</f>
        <v>#REF!</v>
      </c>
      <c r="KN135" s="104" t="e">
        <f>IF(OR(ISBLANK(Table1a!#REF!),Table1a!#REF!=""),"Blank cell, reporting not mandatory",IF(OR(Table1a!#REF!=0,Table1a!#REF!="0"),"0 value","Value"))</f>
        <v>#REF!</v>
      </c>
      <c r="KO135" s="104" t="e">
        <f>IF(OR(ISBLANK(Table1a!#REF!),Table1a!#REF!=""),"Blank cell, reporting not mandatory",IF(OR(Table1a!#REF!=0,Table1a!#REF!="0"),"0 value","Value"))</f>
        <v>#REF!</v>
      </c>
      <c r="KP135" s="104" t="e">
        <f>IF(OR(ISBLANK(Table1a!#REF!),Table1a!#REF!=""),"Blank cell, reporting not mandatory",IF(OR(Table1a!#REF!=0,Table1a!#REF!="0"),"0 value","Value"))</f>
        <v>#REF!</v>
      </c>
      <c r="KQ135" s="86" t="e">
        <f>IF(OR(ISBLANK(Table1a!#REF!),Table1a!#REF!=""),"Blank cell, reporting not mandatory",IF(OR(Table1a!#REF!=0,Table1a!#REF!="0"),"0 value","Value"))</f>
        <v>#REF!</v>
      </c>
      <c r="KR135" s="104" t="e">
        <f>IF(OR(ISBLANK(Table1a!#REF!),Table1a!#REF!=""),"Blank cell, reporting not mandatory",IF(OR(Table1a!#REF!=0,Table1a!#REF!="0"),"0 value","Value"))</f>
        <v>#REF!</v>
      </c>
      <c r="KS135" s="104" t="e">
        <f>IF(OR(ISBLANK(Table1a!#REF!),Table1a!#REF!=""),"Blank cell, reporting not mandatory",IF(OR(Table1a!#REF!=0,Table1a!#REF!="0"),"0 value","Value"))</f>
        <v>#REF!</v>
      </c>
      <c r="KT135" s="104" t="e">
        <f>IF(OR(ISBLANK(Table1a!#REF!),Table1a!#REF!=""),"Blank cell, reporting not mandatory",IF(OR(Table1a!#REF!=0,Table1a!#REF!="0"),"0 value","Value"))</f>
        <v>#REF!</v>
      </c>
      <c r="KU135" s="104" t="e">
        <f>IF(OR(ISBLANK(Table1a!#REF!),Table1a!#REF!=""),"Blank cell, reporting not mandatory",IF(OR(Table1a!#REF!=0,Table1a!#REF!="0"),"0 value","Value"))</f>
        <v>#REF!</v>
      </c>
      <c r="KV135" s="86" t="e">
        <f>IF(OR(ISBLANK(Table1a!#REF!),Table1a!#REF!=""),"Blank cell, reporting not mandatory",IF(OR(Table1a!#REF!=0,Table1a!#REF!="0"),"0 value","Value"))</f>
        <v>#REF!</v>
      </c>
      <c r="KW135" s="132"/>
      <c r="KX135" s="133"/>
      <c r="KY135" s="133"/>
      <c r="KZ135" s="132"/>
      <c r="LA135" s="133"/>
      <c r="LB135" s="133"/>
      <c r="LC135" s="133"/>
      <c r="LD135" s="133"/>
      <c r="LE135" s="132"/>
      <c r="LF135" s="133"/>
      <c r="LG135" s="133"/>
      <c r="LH135" s="133"/>
      <c r="LI135" s="133"/>
      <c r="LJ135" s="132"/>
      <c r="LK135" s="133"/>
      <c r="LL135" s="133"/>
      <c r="LM135" s="133"/>
      <c r="LN135" s="133"/>
      <c r="LO135" s="132"/>
      <c r="LP135" s="133"/>
      <c r="LQ135" s="133"/>
      <c r="LR135" s="133"/>
      <c r="LS135" s="133"/>
      <c r="LT135" s="132"/>
      <c r="LU135" s="133"/>
      <c r="LV135" s="133"/>
      <c r="LW135" s="133"/>
      <c r="LX135" s="133"/>
      <c r="LY135" s="132"/>
      <c r="LZ135" s="133"/>
      <c r="MA135" s="133"/>
      <c r="MB135" s="133"/>
      <c r="MC135" s="133"/>
      <c r="MD135" s="132"/>
      <c r="ME135" s="132"/>
      <c r="MF135" s="133"/>
      <c r="MG135" s="133"/>
      <c r="MH135" s="132"/>
      <c r="MI135" s="133"/>
      <c r="MJ135" s="133"/>
      <c r="MK135" s="133"/>
      <c r="ML135" s="133"/>
      <c r="MM135" s="132"/>
      <c r="MN135" s="133"/>
      <c r="MO135" s="133"/>
      <c r="MP135" s="133"/>
      <c r="MQ135" s="133"/>
      <c r="MR135" s="132"/>
      <c r="MS135" s="133"/>
      <c r="MT135" s="133"/>
      <c r="MU135" s="133"/>
      <c r="MV135" s="133"/>
      <c r="MW135" s="132"/>
      <c r="MX135" s="133"/>
      <c r="MY135" s="133"/>
      <c r="MZ135" s="133"/>
      <c r="NA135" s="133"/>
      <c r="NB135" s="132"/>
      <c r="NC135" s="133"/>
      <c r="ND135" s="133"/>
      <c r="NE135" s="133"/>
      <c r="NF135" s="133"/>
      <c r="NG135" s="132"/>
      <c r="NH135" s="133"/>
      <c r="NI135" s="133"/>
      <c r="NJ135" s="133"/>
      <c r="NK135" s="133"/>
      <c r="NL135" s="132"/>
    </row>
    <row r="136" spans="1:376" outlineLevel="1">
      <c r="A136" s="38" t="s">
        <v>338</v>
      </c>
      <c r="B136" s="36" t="s">
        <v>7</v>
      </c>
      <c r="C136" s="105" t="e">
        <f>IF(OR(ISBLANK(Table1a!#REF!),Table1a!#REF!=""),"Blank cell, reporting not mandatory",IF(OR(Table1a!#REF!=0,Table1a!#REF!="0"),"0 value","Value"))</f>
        <v>#REF!</v>
      </c>
      <c r="D136" s="139" t="e">
        <f>IF(OR(ISBLANK(Table1a!#REF!),Table1a!#REF!=""),"Blank cell, reporting not mandatory",IF(OR(Table1a!#REF!=0,Table1a!#REF!="0"),"0 value","Value"))</f>
        <v>#REF!</v>
      </c>
      <c r="E136" s="139" t="e">
        <f>IF(OR(ISBLANK(Table1a!#REF!),Table1a!#REF!=""),"Blank cell, reporting not mandatory",IF(OR(Table1a!#REF!=0,Table1a!#REF!="0"),"0 value","Value"))</f>
        <v>#REF!</v>
      </c>
      <c r="F136" s="105" t="e">
        <f>IF(OR(ISBLANK(Table1a!#REF!),Table1a!#REF!=""),"Blank cell, reporting not mandatory",IF(OR(Table1a!#REF!=0,Table1a!#REF!="0"),"0 value","Value"))</f>
        <v>#REF!</v>
      </c>
      <c r="G136" s="139" t="e">
        <f>IF(OR(ISBLANK(Table1a!#REF!),Table1a!#REF!=""),"Blank cell, reporting not mandatory",IF(OR(Table1a!#REF!=0,Table1a!#REF!="0"),"0 value","Value"))</f>
        <v>#REF!</v>
      </c>
      <c r="H136" s="139" t="e">
        <f>IF(OR(ISBLANK(Table1a!#REF!),Table1a!#REF!=""),"Blank cell, reporting not mandatory",IF(OR(Table1a!#REF!=0,Table1a!#REF!="0"),"0 value","Value"))</f>
        <v>#REF!</v>
      </c>
      <c r="I136" s="139" t="e">
        <f>IF(OR(ISBLANK(Table1a!#REF!),Table1a!#REF!=""),"Blank cell, reporting not mandatory",IF(OR(Table1a!#REF!=0,Table1a!#REF!="0"),"0 value","Value"))</f>
        <v>#REF!</v>
      </c>
      <c r="J136" s="139" t="e">
        <f>IF(OR(ISBLANK(Table1a!#REF!),Table1a!#REF!=""),"Blank cell, reporting not mandatory",IF(OR(Table1a!#REF!=0,Table1a!#REF!="0"),"0 value","Value"))</f>
        <v>#REF!</v>
      </c>
      <c r="K136" s="105" t="e">
        <f>IF(OR(ISBLANK(Table1a!#REF!),Table1a!#REF!=""),"Blank cell, reporting not mandatory",IF(OR(Table1a!#REF!=0,Table1a!#REF!="0"),"0 value","Value"))</f>
        <v>#REF!</v>
      </c>
      <c r="L136" s="139" t="e">
        <f>IF(OR(ISBLANK(Table1a!#REF!),Table1a!#REF!=""),"Blank cell, reporting not mandatory",IF(OR(Table1a!#REF!=0,Table1a!#REF!="0"),"0 value","Value"))</f>
        <v>#REF!</v>
      </c>
      <c r="M136" s="139" t="e">
        <f>IF(OR(ISBLANK(Table1a!#REF!),Table1a!#REF!=""),"Blank cell, reporting not mandatory",IF(OR(Table1a!#REF!=0,Table1a!#REF!="0"),"0 value","Value"))</f>
        <v>#REF!</v>
      </c>
      <c r="N136" s="139" t="e">
        <f>IF(OR(ISBLANK(Table1a!#REF!),Table1a!#REF!=""),"Blank cell, reporting not mandatory",IF(OR(Table1a!#REF!=0,Table1a!#REF!="0"),"0 value","Value"))</f>
        <v>#REF!</v>
      </c>
      <c r="O136" s="139" t="e">
        <f>IF(OR(ISBLANK(Table1a!#REF!),Table1a!#REF!=""),"Blank cell, reporting not mandatory",IF(OR(Table1a!#REF!=0,Table1a!#REF!="0"),"0 value","Value"))</f>
        <v>#REF!</v>
      </c>
      <c r="P136" s="105" t="e">
        <f>IF(OR(ISBLANK(Table1a!#REF!),Table1a!#REF!=""),"Blank cell, reporting not mandatory",IF(OR(Table1a!#REF!=0,Table1a!#REF!="0"),"0 value","Value"))</f>
        <v>#REF!</v>
      </c>
      <c r="Q136" s="139" t="e">
        <f>IF(OR(ISBLANK(Table1a!#REF!),Table1a!#REF!=""),"Blank cell, reporting not mandatory",IF(OR(Table1a!#REF!=0,Table1a!#REF!="0"),"0 value","Value"))</f>
        <v>#REF!</v>
      </c>
      <c r="R136" s="139" t="e">
        <f>IF(OR(ISBLANK(Table1a!#REF!),Table1a!#REF!=""),"Blank cell, reporting not mandatory",IF(OR(Table1a!#REF!=0,Table1a!#REF!="0"),"0 value","Value"))</f>
        <v>#REF!</v>
      </c>
      <c r="S136" s="139" t="e">
        <f>IF(OR(ISBLANK(Table1a!#REF!),Table1a!#REF!=""),"Blank cell, reporting not mandatory",IF(OR(Table1a!#REF!=0,Table1a!#REF!="0"),"0 value","Value"))</f>
        <v>#REF!</v>
      </c>
      <c r="T136" s="139" t="e">
        <f>IF(OR(ISBLANK(Table1a!#REF!),Table1a!#REF!=""),"Blank cell, reporting not mandatory",IF(OR(Table1a!#REF!=0,Table1a!#REF!="0"),"0 value","Value"))</f>
        <v>#REF!</v>
      </c>
      <c r="U136" s="105" t="e">
        <f>IF(OR(ISBLANK(Table1a!#REF!),Table1a!#REF!=""),"Blank cell, reporting not mandatory",IF(OR(Table1a!#REF!=0,Table1a!#REF!="0"),"0 value","Value"))</f>
        <v>#REF!</v>
      </c>
      <c r="V136" s="139" t="e">
        <f>IF(OR(ISBLANK(Table1a!#REF!),Table1a!#REF!=""),"Blank cell, reporting not mandatory",IF(OR(Table1a!#REF!=0,Table1a!#REF!="0"),"0 value","Value"))</f>
        <v>#REF!</v>
      </c>
      <c r="W136" s="139" t="e">
        <f>IF(OR(ISBLANK(Table1a!#REF!),Table1a!#REF!=""),"Blank cell, reporting not mandatory",IF(OR(Table1a!#REF!=0,Table1a!#REF!="0"),"0 value","Value"))</f>
        <v>#REF!</v>
      </c>
      <c r="X136" s="139" t="e">
        <f>IF(OR(ISBLANK(Table1a!#REF!),Table1a!#REF!=""),"Blank cell, reporting not mandatory",IF(OR(Table1a!#REF!=0,Table1a!#REF!="0"),"0 value","Value"))</f>
        <v>#REF!</v>
      </c>
      <c r="Y136" s="139" t="e">
        <f>IF(OR(ISBLANK(Table1a!#REF!),Table1a!#REF!=""),"Blank cell, reporting not mandatory",IF(OR(Table1a!#REF!=0,Table1a!#REF!="0"),"0 value","Value"))</f>
        <v>#REF!</v>
      </c>
      <c r="Z136" s="105" t="e">
        <f>IF(OR(ISBLANK(Table1a!#REF!),Table1a!#REF!=""),"Blank cell, reporting not mandatory",IF(OR(Table1a!#REF!=0,Table1a!#REF!="0"),"0 value","Value"))</f>
        <v>#REF!</v>
      </c>
      <c r="AA136" s="139" t="e">
        <f>IF(OR(ISBLANK(Table1a!#REF!),Table1a!#REF!=""),"Blank cell, reporting not mandatory",IF(OR(Table1a!#REF!=0,Table1a!#REF!="0"),"0 value","Value"))</f>
        <v>#REF!</v>
      </c>
      <c r="AB136" s="139" t="e">
        <f>IF(OR(ISBLANK(Table1a!#REF!),Table1a!#REF!=""),"Blank cell, reporting not mandatory",IF(OR(Table1a!#REF!=0,Table1a!#REF!="0"),"0 value","Value"))</f>
        <v>#REF!</v>
      </c>
      <c r="AC136" s="139" t="e">
        <f>IF(OR(ISBLANK(Table1a!#REF!),Table1a!#REF!=""),"Blank cell, reporting not mandatory",IF(OR(Table1a!#REF!=0,Table1a!#REF!="0"),"0 value","Value"))</f>
        <v>#REF!</v>
      </c>
      <c r="AD136" s="139" t="e">
        <f>IF(OR(ISBLANK(Table1a!#REF!),Table1a!#REF!=""),"Blank cell, reporting not mandatory",IF(OR(Table1a!#REF!=0,Table1a!#REF!="0"),"0 value","Value"))</f>
        <v>#REF!</v>
      </c>
      <c r="AE136" s="105" t="e">
        <f>IF(OR(ISBLANK(Table1a!#REF!),Table1a!#REF!=""),"Blank cell, reporting not mandatory",IF(OR(Table1a!#REF!=0,Table1a!#REF!="0"),"0 value","Value"))</f>
        <v>#REF!</v>
      </c>
      <c r="AF136" s="139" t="e">
        <f>IF(OR(ISBLANK(Table1a!#REF!),Table1a!#REF!=""),"Blank cell, reporting not mandatory",IF(OR(Table1a!#REF!=0,Table1a!#REF!="0"),"0 value","Value"))</f>
        <v>#REF!</v>
      </c>
      <c r="AG136" s="139" t="e">
        <f>IF(OR(ISBLANK(Table1a!#REF!),Table1a!#REF!=""),"Blank cell, reporting not mandatory",IF(OR(Table1a!#REF!=0,Table1a!#REF!="0"),"0 value","Value"))</f>
        <v>#REF!</v>
      </c>
      <c r="AH136" s="139" t="e">
        <f>IF(OR(ISBLANK(Table1a!#REF!),Table1a!#REF!=""),"Blank cell, reporting not mandatory",IF(OR(Table1a!#REF!=0,Table1a!#REF!="0"),"0 value","Value"))</f>
        <v>#REF!</v>
      </c>
      <c r="AI136" s="139" t="e">
        <f>IF(OR(ISBLANK(Table1a!#REF!),Table1a!#REF!=""),"Blank cell, reporting not mandatory",IF(OR(Table1a!#REF!=0,Table1a!#REF!="0"),"0 value","Value"))</f>
        <v>#REF!</v>
      </c>
      <c r="AJ136" s="105" t="e">
        <f>IF(OR(ISBLANK(Table1a!#REF!),Table1a!#REF!=""),"Blank cell, reporting not mandatory",IF(OR(Table1a!#REF!=0,Table1a!#REF!="0"),"0 value","Value"))</f>
        <v>#REF!</v>
      </c>
      <c r="AK136" s="105" t="e">
        <f>IF(OR(ISBLANK(Table1a!#REF!),Table1a!#REF!=""),"Blank cell, reporting not mandatory",IF(OR(Table1a!#REF!=0,Table1a!#REF!="0"),"0 value","Value"))</f>
        <v>#REF!</v>
      </c>
      <c r="AL136" s="139" t="e">
        <f>IF(OR(ISBLANK(Table1a!#REF!),Table1a!#REF!=""),"Blank cell, reporting not mandatory",IF(OR(Table1a!#REF!=0,Table1a!#REF!="0"),"0 value","Value"))</f>
        <v>#REF!</v>
      </c>
      <c r="AM136" s="139" t="e">
        <f>IF(OR(ISBLANK(Table1a!#REF!),Table1a!#REF!=""),"Blank cell, reporting not mandatory",IF(OR(Table1a!#REF!=0,Table1a!#REF!="0"),"0 value","Value"))</f>
        <v>#REF!</v>
      </c>
      <c r="AN136" s="105" t="e">
        <f>IF(OR(ISBLANK(Table1a!#REF!),Table1a!#REF!=""),"Blank cell, reporting not mandatory",IF(OR(Table1a!#REF!=0,Table1a!#REF!="0"),"0 value","Value"))</f>
        <v>#REF!</v>
      </c>
      <c r="AO136" s="139" t="e">
        <f>IF(OR(ISBLANK(Table1a!#REF!),Table1a!#REF!=""),"Blank cell, reporting not mandatory",IF(OR(Table1a!#REF!=0,Table1a!#REF!="0"),"0 value","Value"))</f>
        <v>#REF!</v>
      </c>
      <c r="AP136" s="139" t="e">
        <f>IF(OR(ISBLANK(Table1a!#REF!),Table1a!#REF!=""),"Blank cell, reporting not mandatory",IF(OR(Table1a!#REF!=0,Table1a!#REF!="0"),"0 value","Value"))</f>
        <v>#REF!</v>
      </c>
      <c r="AQ136" s="139" t="e">
        <f>IF(OR(ISBLANK(Table1a!#REF!),Table1a!#REF!=""),"Blank cell, reporting not mandatory",IF(OR(Table1a!#REF!=0,Table1a!#REF!="0"),"0 value","Value"))</f>
        <v>#REF!</v>
      </c>
      <c r="AR136" s="139" t="e">
        <f>IF(OR(ISBLANK(Table1a!#REF!),Table1a!#REF!=""),"Blank cell, reporting not mandatory",IF(OR(Table1a!#REF!=0,Table1a!#REF!="0"),"0 value","Value"))</f>
        <v>#REF!</v>
      </c>
      <c r="AS136" s="105" t="e">
        <f>IF(OR(ISBLANK(Table1a!#REF!),Table1a!#REF!=""),"Blank cell, reporting not mandatory",IF(OR(Table1a!#REF!=0,Table1a!#REF!="0"),"0 value","Value"))</f>
        <v>#REF!</v>
      </c>
      <c r="AT136" s="104" t="e">
        <f>IF(OR(ISBLANK(Table1a!#REF!),Table1a!#REF!=""),"Blank cell, reporting not mandatory",IF(OR(Table1a!#REF!=0,Table1a!#REF!="0"),"0 value","Value"))</f>
        <v>#REF!</v>
      </c>
      <c r="AU136" s="104" t="e">
        <f>IF(OR(ISBLANK(Table1a!#REF!),Table1a!#REF!=""),"Blank cell, reporting not mandatory",IF(OR(Table1a!#REF!=0,Table1a!#REF!="0"),"0 value","Value"))</f>
        <v>#REF!</v>
      </c>
      <c r="AV136" s="104" t="e">
        <f>IF(OR(ISBLANK(Table1a!#REF!),Table1a!#REF!=""),"Blank cell, reporting not mandatory",IF(OR(Table1a!#REF!=0,Table1a!#REF!="0"),"0 value","Value"))</f>
        <v>#REF!</v>
      </c>
      <c r="AW136" s="104" t="e">
        <f>IF(OR(ISBLANK(Table1a!#REF!),Table1a!#REF!=""),"Blank cell, reporting not mandatory",IF(OR(Table1a!#REF!=0,Table1a!#REF!="0"),"0 value","Value"))</f>
        <v>#REF!</v>
      </c>
      <c r="AX136" s="105" t="e">
        <f>IF(OR(ISBLANK(Table1a!#REF!),Table1a!#REF!=""),"Blank cell, reporting not mandatory",IF(OR(Table1a!#REF!=0,Table1a!#REF!="0"),"0 value","Value"))</f>
        <v>#REF!</v>
      </c>
      <c r="AY136" s="104" t="e">
        <f>IF(OR(ISBLANK(Table1a!#REF!),Table1a!#REF!=""),"Blank cell, reporting not mandatory",IF(OR(Table1a!#REF!=0,Table1a!#REF!="0"),"0 value","Value"))</f>
        <v>#REF!</v>
      </c>
      <c r="AZ136" s="104" t="e">
        <f>IF(OR(ISBLANK(Table1a!#REF!),Table1a!#REF!=""),"Blank cell, reporting not mandatory",IF(OR(Table1a!#REF!=0,Table1a!#REF!="0"),"0 value","Value"))</f>
        <v>#REF!</v>
      </c>
      <c r="BA136" s="104" t="e">
        <f>IF(OR(ISBLANK(Table1a!#REF!),Table1a!#REF!=""),"Blank cell, reporting not mandatory",IF(OR(Table1a!#REF!=0,Table1a!#REF!="0"),"0 value","Value"))</f>
        <v>#REF!</v>
      </c>
      <c r="BB136" s="104" t="e">
        <f>IF(OR(ISBLANK(Table1a!#REF!),Table1a!#REF!=""),"Blank cell, reporting not mandatory",IF(OR(Table1a!#REF!=0,Table1a!#REF!="0"),"0 value","Value"))</f>
        <v>#REF!</v>
      </c>
      <c r="BC136" s="105" t="e">
        <f>IF(OR(ISBLANK(Table1a!#REF!),Table1a!#REF!=""),"Blank cell, reporting not mandatory",IF(OR(Table1a!#REF!=0,Table1a!#REF!="0"),"0 value","Value"))</f>
        <v>#REF!</v>
      </c>
      <c r="BD136" s="104" t="e">
        <f>IF(OR(ISBLANK(Table1a!#REF!),Table1a!#REF!=""),"Blank cell, reporting not mandatory",IF(OR(Table1a!#REF!=0,Table1a!#REF!="0"),"0 value","Value"))</f>
        <v>#REF!</v>
      </c>
      <c r="BE136" s="104" t="e">
        <f>IF(OR(ISBLANK(Table1a!#REF!),Table1a!#REF!=""),"Blank cell, reporting not mandatory",IF(OR(Table1a!#REF!=0,Table1a!#REF!="0"),"0 value","Value"))</f>
        <v>#REF!</v>
      </c>
      <c r="BF136" s="104" t="e">
        <f>IF(OR(ISBLANK(Table1a!#REF!),Table1a!#REF!=""),"Blank cell, reporting not mandatory",IF(OR(Table1a!#REF!=0,Table1a!#REF!="0"),"0 value","Value"))</f>
        <v>#REF!</v>
      </c>
      <c r="BG136" s="104" t="e">
        <f>IF(OR(ISBLANK(Table1a!#REF!),Table1a!#REF!=""),"Blank cell, reporting not mandatory",IF(OR(Table1a!#REF!=0,Table1a!#REF!="0"),"0 value","Value"))</f>
        <v>#REF!</v>
      </c>
      <c r="BH136" s="105" t="e">
        <f>IF(OR(ISBLANK(Table1a!#REF!),Table1a!#REF!=""),"Blank cell, reporting not mandatory",IF(OR(Table1a!#REF!=0,Table1a!#REF!="0"),"0 value","Value"))</f>
        <v>#REF!</v>
      </c>
      <c r="BI136" s="104" t="e">
        <f>IF(OR(ISBLANK(Table1a!#REF!),Table1a!#REF!=""),"Blank cell, reporting not mandatory",IF(OR(Table1a!#REF!=0,Table1a!#REF!="0"),"0 value","Value"))</f>
        <v>#REF!</v>
      </c>
      <c r="BJ136" s="104" t="e">
        <f>IF(OR(ISBLANK(Table1a!#REF!),Table1a!#REF!=""),"Blank cell, reporting not mandatory",IF(OR(Table1a!#REF!=0,Table1a!#REF!="0"),"0 value","Value"))</f>
        <v>#REF!</v>
      </c>
      <c r="BK136" s="104" t="e">
        <f>IF(OR(ISBLANK(Table1a!#REF!),Table1a!#REF!=""),"Blank cell, reporting not mandatory",IF(OR(Table1a!#REF!=0,Table1a!#REF!="0"),"0 value","Value"))</f>
        <v>#REF!</v>
      </c>
      <c r="BL136" s="104" t="e">
        <f>IF(OR(ISBLANK(Table1a!#REF!),Table1a!#REF!=""),"Blank cell, reporting not mandatory",IF(OR(Table1a!#REF!=0,Table1a!#REF!="0"),"0 value","Value"))</f>
        <v>#REF!</v>
      </c>
      <c r="BM136" s="105" t="e">
        <f>IF(OR(ISBLANK(Table1a!#REF!),Table1a!#REF!=""),"Blank cell, reporting not mandatory",IF(OR(Table1a!#REF!=0,Table1a!#REF!="0"),"0 value","Value"))</f>
        <v>#REF!</v>
      </c>
      <c r="BN136" s="104" t="e">
        <f>IF(OR(ISBLANK(Table1a!#REF!),Table1a!#REF!=""),"Blank cell, reporting not mandatory",IF(OR(Table1a!#REF!=0,Table1a!#REF!="0"),"0 value","Value"))</f>
        <v>#REF!</v>
      </c>
      <c r="BO136" s="104" t="e">
        <f>IF(OR(ISBLANK(Table1a!#REF!),Table1a!#REF!=""),"Blank cell, reporting not mandatory",IF(OR(Table1a!#REF!=0,Table1a!#REF!="0"),"0 value","Value"))</f>
        <v>#REF!</v>
      </c>
      <c r="BP136" s="104" t="e">
        <f>IF(OR(ISBLANK(Table1a!#REF!),Table1a!#REF!=""),"Blank cell, reporting not mandatory",IF(OR(Table1a!#REF!=0,Table1a!#REF!="0"),"0 value","Value"))</f>
        <v>#REF!</v>
      </c>
      <c r="BQ136" s="104" t="e">
        <f>IF(OR(ISBLANK(Table1a!#REF!),Table1a!#REF!=""),"Blank cell, reporting not mandatory",IF(OR(Table1a!#REF!=0,Table1a!#REF!="0"),"0 value","Value"))</f>
        <v>#REF!</v>
      </c>
      <c r="BR136" s="105" t="e">
        <f>IF(OR(ISBLANK(Table1a!#REF!),Table1a!#REF!=""),"Blank cell, reporting not mandatory",IF(OR(Table1a!#REF!=0,Table1a!#REF!="0"),"0 value","Value"))</f>
        <v>#REF!</v>
      </c>
      <c r="BS136" s="105" t="e">
        <f>IF(OR(ISBLANK(Table1a!#REF!),Table1a!#REF!=""),"Blank cell, reporting not mandatory",IF(OR(Table1a!#REF!=0,Table1a!#REF!="0"),"0 value","Value"))</f>
        <v>#REF!</v>
      </c>
      <c r="BT136" s="104" t="e">
        <f>IF(OR(ISBLANK(Table1a!#REF!),Table1a!#REF!=""),"Blank cell, reporting not mandatory",IF(OR(Table1a!#REF!=0,Table1a!#REF!="0"),"0 value","Value"))</f>
        <v>#REF!</v>
      </c>
      <c r="BU136" s="104" t="e">
        <f>IF(OR(ISBLANK(Table1a!#REF!),Table1a!#REF!=""),"Blank cell, reporting not mandatory",IF(OR(Table1a!#REF!=0,Table1a!#REF!="0"),"0 value","Value"))</f>
        <v>#REF!</v>
      </c>
      <c r="BV136" s="105" t="e">
        <f>IF(OR(ISBLANK(Table1a!#REF!),Table1a!#REF!=""),"Blank cell, reporting not mandatory",IF(OR(Table1a!#REF!=0,Table1a!#REF!="0"),"0 value","Value"))</f>
        <v>#REF!</v>
      </c>
      <c r="BW136" s="104" t="e">
        <f>IF(OR(ISBLANK(Table1a!#REF!),Table1a!#REF!=""),"Blank cell, reporting not mandatory",IF(OR(Table1a!#REF!=0,Table1a!#REF!="0"),"0 value","Value"))</f>
        <v>#REF!</v>
      </c>
      <c r="BX136" s="104" t="e">
        <f>IF(OR(ISBLANK(Table1a!#REF!),Table1a!#REF!=""),"Blank cell, reporting not mandatory",IF(OR(Table1a!#REF!=0,Table1a!#REF!="0"),"0 value","Value"))</f>
        <v>#REF!</v>
      </c>
      <c r="BY136" s="104" t="e">
        <f>IF(OR(ISBLANK(Table1a!#REF!),Table1a!#REF!=""),"Blank cell, reporting not mandatory",IF(OR(Table1a!#REF!=0,Table1a!#REF!="0"),"0 value","Value"))</f>
        <v>#REF!</v>
      </c>
      <c r="BZ136" s="104" t="e">
        <f>IF(OR(ISBLANK(Table1a!#REF!),Table1a!#REF!=""),"Blank cell, reporting not mandatory",IF(OR(Table1a!#REF!=0,Table1a!#REF!="0"),"0 value","Value"))</f>
        <v>#REF!</v>
      </c>
      <c r="CA136" s="105" t="e">
        <f>IF(OR(ISBLANK(Table1a!#REF!),Table1a!#REF!=""),"Blank cell, reporting not mandatory",IF(OR(Table1a!#REF!=0,Table1a!#REF!="0"),"0 value","Value"))</f>
        <v>#REF!</v>
      </c>
      <c r="CB136" s="104" t="e">
        <f>IF(OR(ISBLANK(Table1a!#REF!),Table1a!#REF!=""),"Blank cell, reporting not mandatory",IF(OR(Table1a!#REF!=0,Table1a!#REF!="0"),"0 value","Value"))</f>
        <v>#REF!</v>
      </c>
      <c r="CC136" s="104" t="e">
        <f>IF(OR(ISBLANK(Table1a!#REF!),Table1a!#REF!=""),"Blank cell, reporting not mandatory",IF(OR(Table1a!#REF!=0,Table1a!#REF!="0"),"0 value","Value"))</f>
        <v>#REF!</v>
      </c>
      <c r="CD136" s="104" t="e">
        <f>IF(OR(ISBLANK(Table1a!#REF!),Table1a!#REF!=""),"Blank cell, reporting not mandatory",IF(OR(Table1a!#REF!=0,Table1a!#REF!="0"),"0 value","Value"))</f>
        <v>#REF!</v>
      </c>
      <c r="CE136" s="104" t="e">
        <f>IF(OR(ISBLANK(Table1a!#REF!),Table1a!#REF!=""),"Blank cell, reporting not mandatory",IF(OR(Table1a!#REF!=0,Table1a!#REF!="0"),"0 value","Value"))</f>
        <v>#REF!</v>
      </c>
      <c r="CF136" s="105" t="e">
        <f>IF(OR(ISBLANK(Table1a!#REF!),Table1a!#REF!=""),"Blank cell, reporting not mandatory",IF(OR(Table1a!#REF!=0,Table1a!#REF!="0"),"0 value","Value"))</f>
        <v>#REF!</v>
      </c>
      <c r="CG136" s="104" t="e">
        <f>IF(OR(ISBLANK(Table1a!#REF!),Table1a!#REF!=""),"Blank cell, reporting not mandatory",IF(OR(Table1a!#REF!=0,Table1a!#REF!="0"),"0 value","Value"))</f>
        <v>#REF!</v>
      </c>
      <c r="CH136" s="104" t="e">
        <f>IF(OR(ISBLANK(Table1a!#REF!),Table1a!#REF!=""),"Blank cell, reporting not mandatory",IF(OR(Table1a!#REF!=0,Table1a!#REF!="0"),"0 value","Value"))</f>
        <v>#REF!</v>
      </c>
      <c r="CI136" s="104" t="e">
        <f>IF(OR(ISBLANK(Table1a!#REF!),Table1a!#REF!=""),"Blank cell, reporting not mandatory",IF(OR(Table1a!#REF!=0,Table1a!#REF!="0"),"0 value","Value"))</f>
        <v>#REF!</v>
      </c>
      <c r="CJ136" s="104" t="e">
        <f>IF(OR(ISBLANK(Table1a!#REF!),Table1a!#REF!=""),"Blank cell, reporting not mandatory",IF(OR(Table1a!#REF!=0,Table1a!#REF!="0"),"0 value","Value"))</f>
        <v>#REF!</v>
      </c>
      <c r="CK136" s="105" t="e">
        <f>IF(OR(ISBLANK(Table1a!#REF!),Table1a!#REF!=""),"Blank cell, reporting not mandatory",IF(OR(Table1a!#REF!=0,Table1a!#REF!="0"),"0 value","Value"))</f>
        <v>#REF!</v>
      </c>
      <c r="CL136" s="104" t="e">
        <f>IF(OR(ISBLANK(Table1a!#REF!),Table1a!#REF!=""),"Blank cell, reporting not mandatory",IF(OR(Table1a!#REF!=0,Table1a!#REF!="0"),"0 value","Value"))</f>
        <v>#REF!</v>
      </c>
      <c r="CM136" s="104" t="e">
        <f>IF(OR(ISBLANK(Table1a!#REF!),Table1a!#REF!=""),"Blank cell, reporting not mandatory",IF(OR(Table1a!#REF!=0,Table1a!#REF!="0"),"0 value","Value"))</f>
        <v>#REF!</v>
      </c>
      <c r="CN136" s="104" t="e">
        <f>IF(OR(ISBLANK(Table1a!#REF!),Table1a!#REF!=""),"Blank cell, reporting not mandatory",IF(OR(Table1a!#REF!=0,Table1a!#REF!="0"),"0 value","Value"))</f>
        <v>#REF!</v>
      </c>
      <c r="CO136" s="104" t="e">
        <f>IF(OR(ISBLANK(Table1a!#REF!),Table1a!#REF!=""),"Blank cell, reporting not mandatory",IF(OR(Table1a!#REF!=0,Table1a!#REF!="0"),"0 value","Value"))</f>
        <v>#REF!</v>
      </c>
      <c r="CP136" s="105" t="e">
        <f>IF(OR(ISBLANK(Table1a!#REF!),Table1a!#REF!=""),"Blank cell, reporting not mandatory",IF(OR(Table1a!#REF!=0,Table1a!#REF!="0"),"0 value","Value"))</f>
        <v>#REF!</v>
      </c>
      <c r="CQ136" s="104" t="e">
        <f>IF(OR(ISBLANK(Table1a!#REF!),Table1a!#REF!=""),"Blank cell, reporting not mandatory",IF(OR(Table1a!#REF!=0,Table1a!#REF!="0"),"0 value","Value"))</f>
        <v>#REF!</v>
      </c>
      <c r="CR136" s="104" t="e">
        <f>IF(OR(ISBLANK(Table1a!#REF!),Table1a!#REF!=""),"Blank cell, reporting not mandatory",IF(OR(Table1a!#REF!=0,Table1a!#REF!="0"),"0 value","Value"))</f>
        <v>#REF!</v>
      </c>
      <c r="CS136" s="104" t="e">
        <f>IF(OR(ISBLANK(Table1a!#REF!),Table1a!#REF!=""),"Blank cell, reporting not mandatory",IF(OR(Table1a!#REF!=0,Table1a!#REF!="0"),"0 value","Value"))</f>
        <v>#REF!</v>
      </c>
      <c r="CT136" s="104" t="e">
        <f>IF(OR(ISBLANK(Table1a!#REF!),Table1a!#REF!=""),"Blank cell, reporting not mandatory",IF(OR(Table1a!#REF!=0,Table1a!#REF!="0"),"0 value","Value"))</f>
        <v>#REF!</v>
      </c>
      <c r="CU136" s="105" t="e">
        <f>IF(OR(ISBLANK(Table1a!#REF!),Table1a!#REF!=""),"Blank cell, reporting not mandatory",IF(OR(Table1a!#REF!=0,Table1a!#REF!="0"),"0 value","Value"))</f>
        <v>#REF!</v>
      </c>
      <c r="CV136" s="104" t="e">
        <f>IF(OR(ISBLANK(Table1a!#REF!),Table1a!#REF!=""),"Blank cell, reporting not mandatory",IF(OR(Table1a!#REF!=0,Table1a!#REF!="0"),"0 value","Value"))</f>
        <v>#REF!</v>
      </c>
      <c r="CW136" s="104" t="e">
        <f>IF(OR(ISBLANK(Table1a!#REF!),Table1a!#REF!=""),"Blank cell, reporting not mandatory",IF(OR(Table1a!#REF!=0,Table1a!#REF!="0"),"0 value","Value"))</f>
        <v>#REF!</v>
      </c>
      <c r="CX136" s="104" t="e">
        <f>IF(OR(ISBLANK(Table1a!#REF!),Table1a!#REF!=""),"Blank cell, reporting not mandatory",IF(OR(Table1a!#REF!=0,Table1a!#REF!="0"),"0 value","Value"))</f>
        <v>#REF!</v>
      </c>
      <c r="CY136" s="104" t="e">
        <f>IF(OR(ISBLANK(Table1a!#REF!),Table1a!#REF!=""),"Blank cell, reporting not mandatory",IF(OR(Table1a!#REF!=0,Table1a!#REF!="0"),"0 value","Value"))</f>
        <v>#REF!</v>
      </c>
      <c r="CZ136" s="105" t="e">
        <f>IF(OR(ISBLANK(Table1a!#REF!),Table1a!#REF!=""),"Blank cell, reporting not mandatory",IF(OR(Table1a!#REF!=0,Table1a!#REF!="0"),"0 value","Value"))</f>
        <v>#REF!</v>
      </c>
      <c r="DA136" s="132"/>
      <c r="DB136" s="133"/>
      <c r="DC136" s="133"/>
      <c r="DD136" s="132"/>
      <c r="DE136" s="133"/>
      <c r="DF136" s="133"/>
      <c r="DG136" s="133"/>
      <c r="DH136" s="133"/>
      <c r="DI136" s="132"/>
      <c r="DJ136" s="133"/>
      <c r="DK136" s="133"/>
      <c r="DL136" s="133"/>
      <c r="DM136" s="133"/>
      <c r="DN136" s="132"/>
      <c r="DO136" s="133"/>
      <c r="DP136" s="133"/>
      <c r="DQ136" s="133"/>
      <c r="DR136" s="133"/>
      <c r="DS136" s="132"/>
      <c r="DT136" s="133"/>
      <c r="DU136" s="133"/>
      <c r="DV136" s="133"/>
      <c r="DW136" s="133"/>
      <c r="DX136" s="132"/>
      <c r="DY136" s="133"/>
      <c r="DZ136" s="133"/>
      <c r="EA136" s="133"/>
      <c r="EB136" s="133"/>
      <c r="EC136" s="132"/>
      <c r="ED136" s="133"/>
      <c r="EE136" s="133"/>
      <c r="EF136" s="133"/>
      <c r="EG136" s="133"/>
      <c r="EH136" s="132"/>
      <c r="EI136" s="132"/>
      <c r="EJ136" s="133"/>
      <c r="EK136" s="133"/>
      <c r="EL136" s="132"/>
      <c r="EM136" s="133"/>
      <c r="EN136" s="133"/>
      <c r="EO136" s="133"/>
      <c r="EP136" s="133"/>
      <c r="EQ136" s="132"/>
      <c r="ER136" s="133"/>
      <c r="ES136" s="133"/>
      <c r="ET136" s="133"/>
      <c r="EU136" s="133"/>
      <c r="EV136" s="132"/>
      <c r="EW136" s="133"/>
      <c r="EX136" s="133"/>
      <c r="EY136" s="133"/>
      <c r="EZ136" s="133"/>
      <c r="FA136" s="132"/>
      <c r="FB136" s="133"/>
      <c r="FC136" s="133"/>
      <c r="FD136" s="133"/>
      <c r="FE136" s="133"/>
      <c r="FF136" s="132"/>
      <c r="FG136" s="133"/>
      <c r="FH136" s="133"/>
      <c r="FI136" s="133"/>
      <c r="FJ136" s="133"/>
      <c r="FK136" s="132"/>
      <c r="FL136" s="133"/>
      <c r="FM136" s="133"/>
      <c r="FN136" s="133"/>
      <c r="FO136" s="133"/>
      <c r="FP136" s="132"/>
      <c r="FQ136" s="132"/>
      <c r="FR136" s="133"/>
      <c r="FS136" s="133"/>
      <c r="FT136" s="132"/>
      <c r="FU136" s="133"/>
      <c r="FV136" s="133"/>
      <c r="FW136" s="133"/>
      <c r="FX136" s="133"/>
      <c r="FY136" s="132"/>
      <c r="FZ136" s="133"/>
      <c r="GA136" s="133"/>
      <c r="GB136" s="133"/>
      <c r="GC136" s="133"/>
      <c r="GD136" s="132"/>
      <c r="GE136" s="133"/>
      <c r="GF136" s="133"/>
      <c r="GG136" s="133"/>
      <c r="GH136" s="133"/>
      <c r="GI136" s="132"/>
      <c r="GJ136" s="133"/>
      <c r="GK136" s="133"/>
      <c r="GL136" s="133"/>
      <c r="GM136" s="133"/>
      <c r="GN136" s="132"/>
      <c r="GO136" s="133"/>
      <c r="GP136" s="133"/>
      <c r="GQ136" s="133"/>
      <c r="GR136" s="133"/>
      <c r="GS136" s="132"/>
      <c r="GT136" s="133"/>
      <c r="GU136" s="133"/>
      <c r="GV136" s="133"/>
      <c r="GW136" s="133"/>
      <c r="GX136" s="132"/>
      <c r="GY136" s="132"/>
      <c r="GZ136" s="133"/>
      <c r="HA136" s="133"/>
      <c r="HB136" s="132"/>
      <c r="HC136" s="133"/>
      <c r="HD136" s="133"/>
      <c r="HE136" s="133"/>
      <c r="HF136" s="133"/>
      <c r="HG136" s="132"/>
      <c r="HH136" s="133"/>
      <c r="HI136" s="133"/>
      <c r="HJ136" s="133"/>
      <c r="HK136" s="133"/>
      <c r="HL136" s="132"/>
      <c r="HM136" s="133"/>
      <c r="HN136" s="133"/>
      <c r="HO136" s="133"/>
      <c r="HP136" s="133"/>
      <c r="HQ136" s="132"/>
      <c r="HR136" s="133"/>
      <c r="HS136" s="133"/>
      <c r="HT136" s="133"/>
      <c r="HU136" s="133"/>
      <c r="HV136" s="132"/>
      <c r="HW136" s="133"/>
      <c r="HX136" s="133"/>
      <c r="HY136" s="133"/>
      <c r="HZ136" s="133"/>
      <c r="IA136" s="132"/>
      <c r="IB136" s="133"/>
      <c r="IC136" s="133"/>
      <c r="ID136" s="133"/>
      <c r="IE136" s="133"/>
      <c r="IF136" s="132"/>
      <c r="IG136" s="132"/>
      <c r="IH136" s="133"/>
      <c r="II136" s="133"/>
      <c r="IJ136" s="132"/>
      <c r="IK136" s="133"/>
      <c r="IL136" s="133"/>
      <c r="IM136" s="133"/>
      <c r="IN136" s="133"/>
      <c r="IO136" s="132"/>
      <c r="IP136" s="133"/>
      <c r="IQ136" s="133"/>
      <c r="IR136" s="133"/>
      <c r="IS136" s="133"/>
      <c r="IT136" s="132"/>
      <c r="IU136" s="133"/>
      <c r="IV136" s="133"/>
      <c r="IW136" s="133"/>
      <c r="IX136" s="133"/>
      <c r="IY136" s="132"/>
      <c r="IZ136" s="133"/>
      <c r="JA136" s="133"/>
      <c r="JB136" s="133"/>
      <c r="JC136" s="133"/>
      <c r="JD136" s="132"/>
      <c r="JE136" s="133"/>
      <c r="JF136" s="133"/>
      <c r="JG136" s="133"/>
      <c r="JH136" s="133"/>
      <c r="JI136" s="132"/>
      <c r="JJ136" s="133"/>
      <c r="JK136" s="133"/>
      <c r="JL136" s="133"/>
      <c r="JM136" s="133"/>
      <c r="JN136" s="132"/>
      <c r="JO136" s="86" t="e">
        <f>IF(OR(ISBLANK(Table1a!#REF!),Table1a!#REF!=""),"Blank cell, reporting not mandatory",IF(OR(Table1a!#REF!=0,Table1a!#REF!="0"),"0 value","Value"))</f>
        <v>#REF!</v>
      </c>
      <c r="JP136" s="104" t="e">
        <f>IF(OR(ISBLANK(Table1a!#REF!),Table1a!#REF!=""),"Blank cell, reporting not mandatory",IF(OR(Table1a!#REF!=0,Table1a!#REF!="0"),"0 value","Value"))</f>
        <v>#REF!</v>
      </c>
      <c r="JQ136" s="104" t="e">
        <f>IF(OR(ISBLANK(Table1a!#REF!),Table1a!#REF!=""),"Blank cell, reporting not mandatory",IF(OR(Table1a!#REF!=0,Table1a!#REF!="0"),"0 value","Value"))</f>
        <v>#REF!</v>
      </c>
      <c r="JR136" s="86" t="e">
        <f>IF(OR(ISBLANK(Table1a!#REF!),Table1a!#REF!=""),"Blank cell, reporting not mandatory",IF(OR(Table1a!#REF!=0,Table1a!#REF!="0"),"0 value","Value"))</f>
        <v>#REF!</v>
      </c>
      <c r="JS136" s="104" t="e">
        <f>IF(OR(ISBLANK(Table1a!#REF!),Table1a!#REF!=""),"Blank cell, reporting not mandatory",IF(OR(Table1a!#REF!=0,Table1a!#REF!="0"),"0 value","Value"))</f>
        <v>#REF!</v>
      </c>
      <c r="JT136" s="104" t="e">
        <f>IF(OR(ISBLANK(Table1a!#REF!),Table1a!#REF!=""),"Blank cell, reporting not mandatory",IF(OR(Table1a!#REF!=0,Table1a!#REF!="0"),"0 value","Value"))</f>
        <v>#REF!</v>
      </c>
      <c r="JU136" s="104" t="e">
        <f>IF(OR(ISBLANK(Table1a!#REF!),Table1a!#REF!=""),"Blank cell, reporting not mandatory",IF(OR(Table1a!#REF!=0,Table1a!#REF!="0"),"0 value","Value"))</f>
        <v>#REF!</v>
      </c>
      <c r="JV136" s="104" t="e">
        <f>IF(OR(ISBLANK(Table1a!#REF!),Table1a!#REF!=""),"Blank cell, reporting not mandatory",IF(OR(Table1a!#REF!=0,Table1a!#REF!="0"),"0 value","Value"))</f>
        <v>#REF!</v>
      </c>
      <c r="JW136" s="86" t="e">
        <f>IF(OR(ISBLANK(Table1a!#REF!),Table1a!#REF!=""),"Blank cell, reporting not mandatory",IF(OR(Table1a!#REF!=0,Table1a!#REF!="0"),"0 value","Value"))</f>
        <v>#REF!</v>
      </c>
      <c r="JX136" s="104" t="e">
        <f>IF(OR(ISBLANK(Table1a!#REF!),Table1a!#REF!=""),"Blank cell, reporting not mandatory",IF(OR(Table1a!#REF!=0,Table1a!#REF!="0"),"0 value","Value"))</f>
        <v>#REF!</v>
      </c>
      <c r="JY136" s="104" t="e">
        <f>IF(OR(ISBLANK(Table1a!#REF!),Table1a!#REF!=""),"Blank cell, reporting not mandatory",IF(OR(Table1a!#REF!=0,Table1a!#REF!="0"),"0 value","Value"))</f>
        <v>#REF!</v>
      </c>
      <c r="JZ136" s="104" t="e">
        <f>IF(OR(ISBLANK(Table1a!#REF!),Table1a!#REF!=""),"Blank cell, reporting not mandatory",IF(OR(Table1a!#REF!=0,Table1a!#REF!="0"),"0 value","Value"))</f>
        <v>#REF!</v>
      </c>
      <c r="KA136" s="104" t="e">
        <f>IF(OR(ISBLANK(Table1a!#REF!),Table1a!#REF!=""),"Blank cell, reporting not mandatory",IF(OR(Table1a!#REF!=0,Table1a!#REF!="0"),"0 value","Value"))</f>
        <v>#REF!</v>
      </c>
      <c r="KB136" s="86" t="e">
        <f>IF(OR(ISBLANK(Table1a!#REF!),Table1a!#REF!=""),"Blank cell, reporting not mandatory",IF(OR(Table1a!#REF!=0,Table1a!#REF!="0"),"0 value","Value"))</f>
        <v>#REF!</v>
      </c>
      <c r="KC136" s="104" t="e">
        <f>IF(OR(ISBLANK(Table1a!#REF!),Table1a!#REF!=""),"Blank cell, reporting not mandatory",IF(OR(Table1a!#REF!=0,Table1a!#REF!="0"),"0 value","Value"))</f>
        <v>#REF!</v>
      </c>
      <c r="KD136" s="104" t="e">
        <f>IF(OR(ISBLANK(Table1a!#REF!),Table1a!#REF!=""),"Blank cell, reporting not mandatory",IF(OR(Table1a!#REF!=0,Table1a!#REF!="0"),"0 value","Value"))</f>
        <v>#REF!</v>
      </c>
      <c r="KE136" s="104" t="e">
        <f>IF(OR(ISBLANK(Table1a!#REF!),Table1a!#REF!=""),"Blank cell, reporting not mandatory",IF(OR(Table1a!#REF!=0,Table1a!#REF!="0"),"0 value","Value"))</f>
        <v>#REF!</v>
      </c>
      <c r="KF136" s="104" t="e">
        <f>IF(OR(ISBLANK(Table1a!#REF!),Table1a!#REF!=""),"Blank cell, reporting not mandatory",IF(OR(Table1a!#REF!=0,Table1a!#REF!="0"),"0 value","Value"))</f>
        <v>#REF!</v>
      </c>
      <c r="KG136" s="86" t="e">
        <f>IF(OR(ISBLANK(Table1a!#REF!),Table1a!#REF!=""),"Blank cell, reporting not mandatory",IF(OR(Table1a!#REF!=0,Table1a!#REF!="0"),"0 value","Value"))</f>
        <v>#REF!</v>
      </c>
      <c r="KH136" s="104" t="e">
        <f>IF(OR(ISBLANK(Table1a!#REF!),Table1a!#REF!=""),"Blank cell, reporting not mandatory",IF(OR(Table1a!#REF!=0,Table1a!#REF!="0"),"0 value","Value"))</f>
        <v>#REF!</v>
      </c>
      <c r="KI136" s="104" t="e">
        <f>IF(OR(ISBLANK(Table1a!#REF!),Table1a!#REF!=""),"Blank cell, reporting not mandatory",IF(OR(Table1a!#REF!=0,Table1a!#REF!="0"),"0 value","Value"))</f>
        <v>#REF!</v>
      </c>
      <c r="KJ136" s="104" t="e">
        <f>IF(OR(ISBLANK(Table1a!#REF!),Table1a!#REF!=""),"Blank cell, reporting not mandatory",IF(OR(Table1a!#REF!=0,Table1a!#REF!="0"),"0 value","Value"))</f>
        <v>#REF!</v>
      </c>
      <c r="KK136" s="104" t="e">
        <f>IF(OR(ISBLANK(Table1a!#REF!),Table1a!#REF!=""),"Blank cell, reporting not mandatory",IF(OR(Table1a!#REF!=0,Table1a!#REF!="0"),"0 value","Value"))</f>
        <v>#REF!</v>
      </c>
      <c r="KL136" s="86" t="e">
        <f>IF(OR(ISBLANK(Table1a!#REF!),Table1a!#REF!=""),"Blank cell, reporting not mandatory",IF(OR(Table1a!#REF!=0,Table1a!#REF!="0"),"0 value","Value"))</f>
        <v>#REF!</v>
      </c>
      <c r="KM136" s="104" t="e">
        <f>IF(OR(ISBLANK(Table1a!#REF!),Table1a!#REF!=""),"Blank cell, reporting not mandatory",IF(OR(Table1a!#REF!=0,Table1a!#REF!="0"),"0 value","Value"))</f>
        <v>#REF!</v>
      </c>
      <c r="KN136" s="104" t="e">
        <f>IF(OR(ISBLANK(Table1a!#REF!),Table1a!#REF!=""),"Blank cell, reporting not mandatory",IF(OR(Table1a!#REF!=0,Table1a!#REF!="0"),"0 value","Value"))</f>
        <v>#REF!</v>
      </c>
      <c r="KO136" s="104" t="e">
        <f>IF(OR(ISBLANK(Table1a!#REF!),Table1a!#REF!=""),"Blank cell, reporting not mandatory",IF(OR(Table1a!#REF!=0,Table1a!#REF!="0"),"0 value","Value"))</f>
        <v>#REF!</v>
      </c>
      <c r="KP136" s="104" t="e">
        <f>IF(OR(ISBLANK(Table1a!#REF!),Table1a!#REF!=""),"Blank cell, reporting not mandatory",IF(OR(Table1a!#REF!=0,Table1a!#REF!="0"),"0 value","Value"))</f>
        <v>#REF!</v>
      </c>
      <c r="KQ136" s="86" t="e">
        <f>IF(OR(ISBLANK(Table1a!#REF!),Table1a!#REF!=""),"Blank cell, reporting not mandatory",IF(OR(Table1a!#REF!=0,Table1a!#REF!="0"),"0 value","Value"))</f>
        <v>#REF!</v>
      </c>
      <c r="KR136" s="104" t="e">
        <f>IF(OR(ISBLANK(Table1a!#REF!),Table1a!#REF!=""),"Blank cell, reporting not mandatory",IF(OR(Table1a!#REF!=0,Table1a!#REF!="0"),"0 value","Value"))</f>
        <v>#REF!</v>
      </c>
      <c r="KS136" s="104" t="e">
        <f>IF(OR(ISBLANK(Table1a!#REF!),Table1a!#REF!=""),"Blank cell, reporting not mandatory",IF(OR(Table1a!#REF!=0,Table1a!#REF!="0"),"0 value","Value"))</f>
        <v>#REF!</v>
      </c>
      <c r="KT136" s="104" t="e">
        <f>IF(OR(ISBLANK(Table1a!#REF!),Table1a!#REF!=""),"Blank cell, reporting not mandatory",IF(OR(Table1a!#REF!=0,Table1a!#REF!="0"),"0 value","Value"))</f>
        <v>#REF!</v>
      </c>
      <c r="KU136" s="104" t="e">
        <f>IF(OR(ISBLANK(Table1a!#REF!),Table1a!#REF!=""),"Blank cell, reporting not mandatory",IF(OR(Table1a!#REF!=0,Table1a!#REF!="0"),"0 value","Value"))</f>
        <v>#REF!</v>
      </c>
      <c r="KV136" s="86" t="e">
        <f>IF(OR(ISBLANK(Table1a!#REF!),Table1a!#REF!=""),"Blank cell, reporting not mandatory",IF(OR(Table1a!#REF!=0,Table1a!#REF!="0"),"0 value","Value"))</f>
        <v>#REF!</v>
      </c>
      <c r="KW136" s="132"/>
      <c r="KX136" s="133"/>
      <c r="KY136" s="133"/>
      <c r="KZ136" s="132"/>
      <c r="LA136" s="133"/>
      <c r="LB136" s="133"/>
      <c r="LC136" s="133"/>
      <c r="LD136" s="133"/>
      <c r="LE136" s="132"/>
      <c r="LF136" s="133"/>
      <c r="LG136" s="133"/>
      <c r="LH136" s="133"/>
      <c r="LI136" s="133"/>
      <c r="LJ136" s="132"/>
      <c r="LK136" s="133"/>
      <c r="LL136" s="133"/>
      <c r="LM136" s="133"/>
      <c r="LN136" s="133"/>
      <c r="LO136" s="132"/>
      <c r="LP136" s="133"/>
      <c r="LQ136" s="133"/>
      <c r="LR136" s="133"/>
      <c r="LS136" s="133"/>
      <c r="LT136" s="132"/>
      <c r="LU136" s="133"/>
      <c r="LV136" s="133"/>
      <c r="LW136" s="133"/>
      <c r="LX136" s="133"/>
      <c r="LY136" s="132"/>
      <c r="LZ136" s="133"/>
      <c r="MA136" s="133"/>
      <c r="MB136" s="133"/>
      <c r="MC136" s="133"/>
      <c r="MD136" s="132"/>
      <c r="ME136" s="132"/>
      <c r="MF136" s="133"/>
      <c r="MG136" s="133"/>
      <c r="MH136" s="132"/>
      <c r="MI136" s="133"/>
      <c r="MJ136" s="133"/>
      <c r="MK136" s="133"/>
      <c r="ML136" s="133"/>
      <c r="MM136" s="132"/>
      <c r="MN136" s="133"/>
      <c r="MO136" s="133"/>
      <c r="MP136" s="133"/>
      <c r="MQ136" s="133"/>
      <c r="MR136" s="132"/>
      <c r="MS136" s="133"/>
      <c r="MT136" s="133"/>
      <c r="MU136" s="133"/>
      <c r="MV136" s="133"/>
      <c r="MW136" s="132"/>
      <c r="MX136" s="133"/>
      <c r="MY136" s="133"/>
      <c r="MZ136" s="133"/>
      <c r="NA136" s="133"/>
      <c r="NB136" s="132"/>
      <c r="NC136" s="133"/>
      <c r="ND136" s="133"/>
      <c r="NE136" s="133"/>
      <c r="NF136" s="133"/>
      <c r="NG136" s="132"/>
      <c r="NH136" s="133"/>
      <c r="NI136" s="133"/>
      <c r="NJ136" s="133"/>
      <c r="NK136" s="133"/>
      <c r="NL136" s="132"/>
    </row>
    <row r="137" spans="1:376" outlineLevel="1">
      <c r="A137" s="131" t="s">
        <v>339</v>
      </c>
      <c r="B137" s="36" t="s">
        <v>7</v>
      </c>
      <c r="C137" s="105" t="e">
        <f>IF(OR(ISBLANK(Table1a!#REF!),Table1a!#REF!=""),"Blank cell, reporting not mandatory",IF(OR(Table1a!#REF!=0,Table1a!#REF!="0"),"0 value","Value"))</f>
        <v>#REF!</v>
      </c>
      <c r="D137" s="139" t="e">
        <f>IF(OR(ISBLANK(Table1a!#REF!),Table1a!#REF!=""),"Blank cell, reporting not mandatory",IF(OR(Table1a!#REF!=0,Table1a!#REF!="0"),"0 value","Value"))</f>
        <v>#REF!</v>
      </c>
      <c r="E137" s="139" t="e">
        <f>IF(OR(ISBLANK(Table1a!#REF!),Table1a!#REF!=""),"Blank cell, reporting not mandatory",IF(OR(Table1a!#REF!=0,Table1a!#REF!="0"),"0 value","Value"))</f>
        <v>#REF!</v>
      </c>
      <c r="F137" s="105" t="e">
        <f>IF(OR(ISBLANK(Table1a!#REF!),Table1a!#REF!=""),"Blank cell, reporting not mandatory",IF(OR(Table1a!#REF!=0,Table1a!#REF!="0"),"0 value","Value"))</f>
        <v>#REF!</v>
      </c>
      <c r="G137" s="139" t="e">
        <f>IF(OR(ISBLANK(Table1a!#REF!),Table1a!#REF!=""),"Blank cell, reporting not mandatory",IF(OR(Table1a!#REF!=0,Table1a!#REF!="0"),"0 value","Value"))</f>
        <v>#REF!</v>
      </c>
      <c r="H137" s="139" t="e">
        <f>IF(OR(ISBLANK(Table1a!#REF!),Table1a!#REF!=""),"Blank cell, reporting not mandatory",IF(OR(Table1a!#REF!=0,Table1a!#REF!="0"),"0 value","Value"))</f>
        <v>#REF!</v>
      </c>
      <c r="I137" s="139" t="e">
        <f>IF(OR(ISBLANK(Table1a!#REF!),Table1a!#REF!=""),"Blank cell, reporting not mandatory",IF(OR(Table1a!#REF!=0,Table1a!#REF!="0"),"0 value","Value"))</f>
        <v>#REF!</v>
      </c>
      <c r="J137" s="139" t="e">
        <f>IF(OR(ISBLANK(Table1a!#REF!),Table1a!#REF!=""),"Blank cell, reporting not mandatory",IF(OR(Table1a!#REF!=0,Table1a!#REF!="0"),"0 value","Value"))</f>
        <v>#REF!</v>
      </c>
      <c r="K137" s="105" t="e">
        <f>IF(OR(ISBLANK(Table1a!#REF!),Table1a!#REF!=""),"Blank cell, reporting not mandatory",IF(OR(Table1a!#REF!=0,Table1a!#REF!="0"),"0 value","Value"))</f>
        <v>#REF!</v>
      </c>
      <c r="L137" s="139" t="e">
        <f>IF(OR(ISBLANK(Table1a!#REF!),Table1a!#REF!=""),"Blank cell, reporting not mandatory",IF(OR(Table1a!#REF!=0,Table1a!#REF!="0"),"0 value","Value"))</f>
        <v>#REF!</v>
      </c>
      <c r="M137" s="139" t="e">
        <f>IF(OR(ISBLANK(Table1a!#REF!),Table1a!#REF!=""),"Blank cell, reporting not mandatory",IF(OR(Table1a!#REF!=0,Table1a!#REF!="0"),"0 value","Value"))</f>
        <v>#REF!</v>
      </c>
      <c r="N137" s="139" t="e">
        <f>IF(OR(ISBLANK(Table1a!#REF!),Table1a!#REF!=""),"Blank cell, reporting not mandatory",IF(OR(Table1a!#REF!=0,Table1a!#REF!="0"),"0 value","Value"))</f>
        <v>#REF!</v>
      </c>
      <c r="O137" s="139" t="e">
        <f>IF(OR(ISBLANK(Table1a!#REF!),Table1a!#REF!=""),"Blank cell, reporting not mandatory",IF(OR(Table1a!#REF!=0,Table1a!#REF!="0"),"0 value","Value"))</f>
        <v>#REF!</v>
      </c>
      <c r="P137" s="105" t="e">
        <f>IF(OR(ISBLANK(Table1a!#REF!),Table1a!#REF!=""),"Blank cell, reporting not mandatory",IF(OR(Table1a!#REF!=0,Table1a!#REF!="0"),"0 value","Value"))</f>
        <v>#REF!</v>
      </c>
      <c r="Q137" s="139" t="e">
        <f>IF(OR(ISBLANK(Table1a!#REF!),Table1a!#REF!=""),"Blank cell, reporting not mandatory",IF(OR(Table1a!#REF!=0,Table1a!#REF!="0"),"0 value","Value"))</f>
        <v>#REF!</v>
      </c>
      <c r="R137" s="139" t="e">
        <f>IF(OR(ISBLANK(Table1a!#REF!),Table1a!#REF!=""),"Blank cell, reporting not mandatory",IF(OR(Table1a!#REF!=0,Table1a!#REF!="0"),"0 value","Value"))</f>
        <v>#REF!</v>
      </c>
      <c r="S137" s="139" t="e">
        <f>IF(OR(ISBLANK(Table1a!#REF!),Table1a!#REF!=""),"Blank cell, reporting not mandatory",IF(OR(Table1a!#REF!=0,Table1a!#REF!="0"),"0 value","Value"))</f>
        <v>#REF!</v>
      </c>
      <c r="T137" s="139" t="e">
        <f>IF(OR(ISBLANK(Table1a!#REF!),Table1a!#REF!=""),"Blank cell, reporting not mandatory",IF(OR(Table1a!#REF!=0,Table1a!#REF!="0"),"0 value","Value"))</f>
        <v>#REF!</v>
      </c>
      <c r="U137" s="105" t="e">
        <f>IF(OR(ISBLANK(Table1a!#REF!),Table1a!#REF!=""),"Blank cell, reporting not mandatory",IF(OR(Table1a!#REF!=0,Table1a!#REF!="0"),"0 value","Value"))</f>
        <v>#REF!</v>
      </c>
      <c r="V137" s="139" t="e">
        <f>IF(OR(ISBLANK(Table1a!#REF!),Table1a!#REF!=""),"Blank cell, reporting not mandatory",IF(OR(Table1a!#REF!=0,Table1a!#REF!="0"),"0 value","Value"))</f>
        <v>#REF!</v>
      </c>
      <c r="W137" s="139" t="e">
        <f>IF(OR(ISBLANK(Table1a!#REF!),Table1a!#REF!=""),"Blank cell, reporting not mandatory",IF(OR(Table1a!#REF!=0,Table1a!#REF!="0"),"0 value","Value"))</f>
        <v>#REF!</v>
      </c>
      <c r="X137" s="139" t="e">
        <f>IF(OR(ISBLANK(Table1a!#REF!),Table1a!#REF!=""),"Blank cell, reporting not mandatory",IF(OR(Table1a!#REF!=0,Table1a!#REF!="0"),"0 value","Value"))</f>
        <v>#REF!</v>
      </c>
      <c r="Y137" s="139" t="e">
        <f>IF(OR(ISBLANK(Table1a!#REF!),Table1a!#REF!=""),"Blank cell, reporting not mandatory",IF(OR(Table1a!#REF!=0,Table1a!#REF!="0"),"0 value","Value"))</f>
        <v>#REF!</v>
      </c>
      <c r="Z137" s="105" t="e">
        <f>IF(OR(ISBLANK(Table1a!#REF!),Table1a!#REF!=""),"Blank cell, reporting not mandatory",IF(OR(Table1a!#REF!=0,Table1a!#REF!="0"),"0 value","Value"))</f>
        <v>#REF!</v>
      </c>
      <c r="AA137" s="139" t="e">
        <f>IF(OR(ISBLANK(Table1a!#REF!),Table1a!#REF!=""),"Blank cell, reporting not mandatory",IF(OR(Table1a!#REF!=0,Table1a!#REF!="0"),"0 value","Value"))</f>
        <v>#REF!</v>
      </c>
      <c r="AB137" s="139" t="e">
        <f>IF(OR(ISBLANK(Table1a!#REF!),Table1a!#REF!=""),"Blank cell, reporting not mandatory",IF(OR(Table1a!#REF!=0,Table1a!#REF!="0"),"0 value","Value"))</f>
        <v>#REF!</v>
      </c>
      <c r="AC137" s="139" t="e">
        <f>IF(OR(ISBLANK(Table1a!#REF!),Table1a!#REF!=""),"Blank cell, reporting not mandatory",IF(OR(Table1a!#REF!=0,Table1a!#REF!="0"),"0 value","Value"))</f>
        <v>#REF!</v>
      </c>
      <c r="AD137" s="139" t="e">
        <f>IF(OR(ISBLANK(Table1a!#REF!),Table1a!#REF!=""),"Blank cell, reporting not mandatory",IF(OR(Table1a!#REF!=0,Table1a!#REF!="0"),"0 value","Value"))</f>
        <v>#REF!</v>
      </c>
      <c r="AE137" s="105" t="e">
        <f>IF(OR(ISBLANK(Table1a!#REF!),Table1a!#REF!=""),"Blank cell, reporting not mandatory",IF(OR(Table1a!#REF!=0,Table1a!#REF!="0"),"0 value","Value"))</f>
        <v>#REF!</v>
      </c>
      <c r="AF137" s="139" t="e">
        <f>IF(OR(ISBLANK(Table1a!#REF!),Table1a!#REF!=""),"Blank cell, reporting not mandatory",IF(OR(Table1a!#REF!=0,Table1a!#REF!="0"),"0 value","Value"))</f>
        <v>#REF!</v>
      </c>
      <c r="AG137" s="139" t="e">
        <f>IF(OR(ISBLANK(Table1a!#REF!),Table1a!#REF!=""),"Blank cell, reporting not mandatory",IF(OR(Table1a!#REF!=0,Table1a!#REF!="0"),"0 value","Value"))</f>
        <v>#REF!</v>
      </c>
      <c r="AH137" s="139" t="e">
        <f>IF(OR(ISBLANK(Table1a!#REF!),Table1a!#REF!=""),"Blank cell, reporting not mandatory",IF(OR(Table1a!#REF!=0,Table1a!#REF!="0"),"0 value","Value"))</f>
        <v>#REF!</v>
      </c>
      <c r="AI137" s="139" t="e">
        <f>IF(OR(ISBLANK(Table1a!#REF!),Table1a!#REF!=""),"Blank cell, reporting not mandatory",IF(OR(Table1a!#REF!=0,Table1a!#REF!="0"),"0 value","Value"))</f>
        <v>#REF!</v>
      </c>
      <c r="AJ137" s="105" t="e">
        <f>IF(OR(ISBLANK(Table1a!#REF!),Table1a!#REF!=""),"Blank cell, reporting not mandatory",IF(OR(Table1a!#REF!=0,Table1a!#REF!="0"),"0 value","Value"))</f>
        <v>#REF!</v>
      </c>
      <c r="AK137" s="105" t="e">
        <f>IF(OR(ISBLANK(Table1a!#REF!),Table1a!#REF!=""),"Blank cell, reporting not mandatory",IF(OR(Table1a!#REF!=0,Table1a!#REF!="0"),"0 value","Value"))</f>
        <v>#REF!</v>
      </c>
      <c r="AL137" s="139" t="e">
        <f>IF(OR(ISBLANK(Table1a!#REF!),Table1a!#REF!=""),"Blank cell, reporting not mandatory",IF(OR(Table1a!#REF!=0,Table1a!#REF!="0"),"0 value","Value"))</f>
        <v>#REF!</v>
      </c>
      <c r="AM137" s="139" t="e">
        <f>IF(OR(ISBLANK(Table1a!#REF!),Table1a!#REF!=""),"Blank cell, reporting not mandatory",IF(OR(Table1a!#REF!=0,Table1a!#REF!="0"),"0 value","Value"))</f>
        <v>#REF!</v>
      </c>
      <c r="AN137" s="105" t="e">
        <f>IF(OR(ISBLANK(Table1a!#REF!),Table1a!#REF!=""),"Blank cell, reporting not mandatory",IF(OR(Table1a!#REF!=0,Table1a!#REF!="0"),"0 value","Value"))</f>
        <v>#REF!</v>
      </c>
      <c r="AO137" s="139" t="e">
        <f>IF(OR(ISBLANK(Table1a!#REF!),Table1a!#REF!=""),"Blank cell, reporting not mandatory",IF(OR(Table1a!#REF!=0,Table1a!#REF!="0"),"0 value","Value"))</f>
        <v>#REF!</v>
      </c>
      <c r="AP137" s="139" t="e">
        <f>IF(OR(ISBLANK(Table1a!#REF!),Table1a!#REF!=""),"Blank cell, reporting not mandatory",IF(OR(Table1a!#REF!=0,Table1a!#REF!="0"),"0 value","Value"))</f>
        <v>#REF!</v>
      </c>
      <c r="AQ137" s="139" t="e">
        <f>IF(OR(ISBLANK(Table1a!#REF!),Table1a!#REF!=""),"Blank cell, reporting not mandatory",IF(OR(Table1a!#REF!=0,Table1a!#REF!="0"),"0 value","Value"))</f>
        <v>#REF!</v>
      </c>
      <c r="AR137" s="139" t="e">
        <f>IF(OR(ISBLANK(Table1a!#REF!),Table1a!#REF!=""),"Blank cell, reporting not mandatory",IF(OR(Table1a!#REF!=0,Table1a!#REF!="0"),"0 value","Value"))</f>
        <v>#REF!</v>
      </c>
      <c r="AS137" s="105" t="e">
        <f>IF(OR(ISBLANK(Table1a!#REF!),Table1a!#REF!=""),"Blank cell, reporting not mandatory",IF(OR(Table1a!#REF!=0,Table1a!#REF!="0"),"0 value","Value"))</f>
        <v>#REF!</v>
      </c>
      <c r="AT137" s="104" t="e">
        <f>IF(OR(ISBLANK(Table1a!#REF!),Table1a!#REF!=""),"Blank cell, reporting not mandatory",IF(OR(Table1a!#REF!=0,Table1a!#REF!="0"),"0 value","Value"))</f>
        <v>#REF!</v>
      </c>
      <c r="AU137" s="104" t="e">
        <f>IF(OR(ISBLANK(Table1a!#REF!),Table1a!#REF!=""),"Blank cell, reporting not mandatory",IF(OR(Table1a!#REF!=0,Table1a!#REF!="0"),"0 value","Value"))</f>
        <v>#REF!</v>
      </c>
      <c r="AV137" s="104" t="e">
        <f>IF(OR(ISBLANK(Table1a!#REF!),Table1a!#REF!=""),"Blank cell, reporting not mandatory",IF(OR(Table1a!#REF!=0,Table1a!#REF!="0"),"0 value","Value"))</f>
        <v>#REF!</v>
      </c>
      <c r="AW137" s="104" t="e">
        <f>IF(OR(ISBLANK(Table1a!#REF!),Table1a!#REF!=""),"Blank cell, reporting not mandatory",IF(OR(Table1a!#REF!=0,Table1a!#REF!="0"),"0 value","Value"))</f>
        <v>#REF!</v>
      </c>
      <c r="AX137" s="105" t="e">
        <f>IF(OR(ISBLANK(Table1a!#REF!),Table1a!#REF!=""),"Blank cell, reporting not mandatory",IF(OR(Table1a!#REF!=0,Table1a!#REF!="0"),"0 value","Value"))</f>
        <v>#REF!</v>
      </c>
      <c r="AY137" s="104" t="e">
        <f>IF(OR(ISBLANK(Table1a!#REF!),Table1a!#REF!=""),"Blank cell, reporting not mandatory",IF(OR(Table1a!#REF!=0,Table1a!#REF!="0"),"0 value","Value"))</f>
        <v>#REF!</v>
      </c>
      <c r="AZ137" s="104" t="e">
        <f>IF(OR(ISBLANK(Table1a!#REF!),Table1a!#REF!=""),"Blank cell, reporting not mandatory",IF(OR(Table1a!#REF!=0,Table1a!#REF!="0"),"0 value","Value"))</f>
        <v>#REF!</v>
      </c>
      <c r="BA137" s="104" t="e">
        <f>IF(OR(ISBLANK(Table1a!#REF!),Table1a!#REF!=""),"Blank cell, reporting not mandatory",IF(OR(Table1a!#REF!=0,Table1a!#REF!="0"),"0 value","Value"))</f>
        <v>#REF!</v>
      </c>
      <c r="BB137" s="104" t="e">
        <f>IF(OR(ISBLANK(Table1a!#REF!),Table1a!#REF!=""),"Blank cell, reporting not mandatory",IF(OR(Table1a!#REF!=0,Table1a!#REF!="0"),"0 value","Value"))</f>
        <v>#REF!</v>
      </c>
      <c r="BC137" s="105" t="e">
        <f>IF(OR(ISBLANK(Table1a!#REF!),Table1a!#REF!=""),"Blank cell, reporting not mandatory",IF(OR(Table1a!#REF!=0,Table1a!#REF!="0"),"0 value","Value"))</f>
        <v>#REF!</v>
      </c>
      <c r="BD137" s="104" t="e">
        <f>IF(OR(ISBLANK(Table1a!#REF!),Table1a!#REF!=""),"Blank cell, reporting not mandatory",IF(OR(Table1a!#REF!=0,Table1a!#REF!="0"),"0 value","Value"))</f>
        <v>#REF!</v>
      </c>
      <c r="BE137" s="104" t="e">
        <f>IF(OR(ISBLANK(Table1a!#REF!),Table1a!#REF!=""),"Blank cell, reporting not mandatory",IF(OR(Table1a!#REF!=0,Table1a!#REF!="0"),"0 value","Value"))</f>
        <v>#REF!</v>
      </c>
      <c r="BF137" s="104" t="e">
        <f>IF(OR(ISBLANK(Table1a!#REF!),Table1a!#REF!=""),"Blank cell, reporting not mandatory",IF(OR(Table1a!#REF!=0,Table1a!#REF!="0"),"0 value","Value"))</f>
        <v>#REF!</v>
      </c>
      <c r="BG137" s="104" t="e">
        <f>IF(OR(ISBLANK(Table1a!#REF!),Table1a!#REF!=""),"Blank cell, reporting not mandatory",IF(OR(Table1a!#REF!=0,Table1a!#REF!="0"),"0 value","Value"))</f>
        <v>#REF!</v>
      </c>
      <c r="BH137" s="105" t="e">
        <f>IF(OR(ISBLANK(Table1a!#REF!),Table1a!#REF!=""),"Blank cell, reporting not mandatory",IF(OR(Table1a!#REF!=0,Table1a!#REF!="0"),"0 value","Value"))</f>
        <v>#REF!</v>
      </c>
      <c r="BI137" s="104" t="e">
        <f>IF(OR(ISBLANK(Table1a!#REF!),Table1a!#REF!=""),"Blank cell, reporting not mandatory",IF(OR(Table1a!#REF!=0,Table1a!#REF!="0"),"0 value","Value"))</f>
        <v>#REF!</v>
      </c>
      <c r="BJ137" s="104" t="e">
        <f>IF(OR(ISBLANK(Table1a!#REF!),Table1a!#REF!=""),"Blank cell, reporting not mandatory",IF(OR(Table1a!#REF!=0,Table1a!#REF!="0"),"0 value","Value"))</f>
        <v>#REF!</v>
      </c>
      <c r="BK137" s="104" t="e">
        <f>IF(OR(ISBLANK(Table1a!#REF!),Table1a!#REF!=""),"Blank cell, reporting not mandatory",IF(OR(Table1a!#REF!=0,Table1a!#REF!="0"),"0 value","Value"))</f>
        <v>#REF!</v>
      </c>
      <c r="BL137" s="104" t="e">
        <f>IF(OR(ISBLANK(Table1a!#REF!),Table1a!#REF!=""),"Blank cell, reporting not mandatory",IF(OR(Table1a!#REF!=0,Table1a!#REF!="0"),"0 value","Value"))</f>
        <v>#REF!</v>
      </c>
      <c r="BM137" s="105" t="e">
        <f>IF(OR(ISBLANK(Table1a!#REF!),Table1a!#REF!=""),"Blank cell, reporting not mandatory",IF(OR(Table1a!#REF!=0,Table1a!#REF!="0"),"0 value","Value"))</f>
        <v>#REF!</v>
      </c>
      <c r="BN137" s="104" t="e">
        <f>IF(OR(ISBLANK(Table1a!#REF!),Table1a!#REF!=""),"Blank cell, reporting not mandatory",IF(OR(Table1a!#REF!=0,Table1a!#REF!="0"),"0 value","Value"))</f>
        <v>#REF!</v>
      </c>
      <c r="BO137" s="104" t="e">
        <f>IF(OR(ISBLANK(Table1a!#REF!),Table1a!#REF!=""),"Blank cell, reporting not mandatory",IF(OR(Table1a!#REF!=0,Table1a!#REF!="0"),"0 value","Value"))</f>
        <v>#REF!</v>
      </c>
      <c r="BP137" s="104" t="e">
        <f>IF(OR(ISBLANK(Table1a!#REF!),Table1a!#REF!=""),"Blank cell, reporting not mandatory",IF(OR(Table1a!#REF!=0,Table1a!#REF!="0"),"0 value","Value"))</f>
        <v>#REF!</v>
      </c>
      <c r="BQ137" s="104" t="e">
        <f>IF(OR(ISBLANK(Table1a!#REF!),Table1a!#REF!=""),"Blank cell, reporting not mandatory",IF(OR(Table1a!#REF!=0,Table1a!#REF!="0"),"0 value","Value"))</f>
        <v>#REF!</v>
      </c>
      <c r="BR137" s="105" t="e">
        <f>IF(OR(ISBLANK(Table1a!#REF!),Table1a!#REF!=""),"Blank cell, reporting not mandatory",IF(OR(Table1a!#REF!=0,Table1a!#REF!="0"),"0 value","Value"))</f>
        <v>#REF!</v>
      </c>
      <c r="BS137" s="105" t="e">
        <f>IF(OR(ISBLANK(Table1a!#REF!),Table1a!#REF!=""),"Blank cell, reporting not mandatory",IF(OR(Table1a!#REF!=0,Table1a!#REF!="0"),"0 value","Value"))</f>
        <v>#REF!</v>
      </c>
      <c r="BT137" s="104" t="e">
        <f>IF(OR(ISBLANK(Table1a!#REF!),Table1a!#REF!=""),"Blank cell, reporting not mandatory",IF(OR(Table1a!#REF!=0,Table1a!#REF!="0"),"0 value","Value"))</f>
        <v>#REF!</v>
      </c>
      <c r="BU137" s="104" t="e">
        <f>IF(OR(ISBLANK(Table1a!#REF!),Table1a!#REF!=""),"Blank cell, reporting not mandatory",IF(OR(Table1a!#REF!=0,Table1a!#REF!="0"),"0 value","Value"))</f>
        <v>#REF!</v>
      </c>
      <c r="BV137" s="105" t="e">
        <f>IF(OR(ISBLANK(Table1a!#REF!),Table1a!#REF!=""),"Blank cell, reporting not mandatory",IF(OR(Table1a!#REF!=0,Table1a!#REF!="0"),"0 value","Value"))</f>
        <v>#REF!</v>
      </c>
      <c r="BW137" s="104" t="e">
        <f>IF(OR(ISBLANK(Table1a!#REF!),Table1a!#REF!=""),"Blank cell, reporting not mandatory",IF(OR(Table1a!#REF!=0,Table1a!#REF!="0"),"0 value","Value"))</f>
        <v>#REF!</v>
      </c>
      <c r="BX137" s="104" t="e">
        <f>IF(OR(ISBLANK(Table1a!#REF!),Table1a!#REF!=""),"Blank cell, reporting not mandatory",IF(OR(Table1a!#REF!=0,Table1a!#REF!="0"),"0 value","Value"))</f>
        <v>#REF!</v>
      </c>
      <c r="BY137" s="104" t="e">
        <f>IF(OR(ISBLANK(Table1a!#REF!),Table1a!#REF!=""),"Blank cell, reporting not mandatory",IF(OR(Table1a!#REF!=0,Table1a!#REF!="0"),"0 value","Value"))</f>
        <v>#REF!</v>
      </c>
      <c r="BZ137" s="104" t="e">
        <f>IF(OR(ISBLANK(Table1a!#REF!),Table1a!#REF!=""),"Blank cell, reporting not mandatory",IF(OR(Table1a!#REF!=0,Table1a!#REF!="0"),"0 value","Value"))</f>
        <v>#REF!</v>
      </c>
      <c r="CA137" s="105" t="e">
        <f>IF(OR(ISBLANK(Table1a!#REF!),Table1a!#REF!=""),"Blank cell, reporting not mandatory",IF(OR(Table1a!#REF!=0,Table1a!#REF!="0"),"0 value","Value"))</f>
        <v>#REF!</v>
      </c>
      <c r="CB137" s="104" t="e">
        <f>IF(OR(ISBLANK(Table1a!#REF!),Table1a!#REF!=""),"Blank cell, reporting not mandatory",IF(OR(Table1a!#REF!=0,Table1a!#REF!="0"),"0 value","Value"))</f>
        <v>#REF!</v>
      </c>
      <c r="CC137" s="104" t="e">
        <f>IF(OR(ISBLANK(Table1a!#REF!),Table1a!#REF!=""),"Blank cell, reporting not mandatory",IF(OR(Table1a!#REF!=0,Table1a!#REF!="0"),"0 value","Value"))</f>
        <v>#REF!</v>
      </c>
      <c r="CD137" s="104" t="e">
        <f>IF(OR(ISBLANK(Table1a!#REF!),Table1a!#REF!=""),"Blank cell, reporting not mandatory",IF(OR(Table1a!#REF!=0,Table1a!#REF!="0"),"0 value","Value"))</f>
        <v>#REF!</v>
      </c>
      <c r="CE137" s="104" t="e">
        <f>IF(OR(ISBLANK(Table1a!#REF!),Table1a!#REF!=""),"Blank cell, reporting not mandatory",IF(OR(Table1a!#REF!=0,Table1a!#REF!="0"),"0 value","Value"))</f>
        <v>#REF!</v>
      </c>
      <c r="CF137" s="105" t="e">
        <f>IF(OR(ISBLANK(Table1a!#REF!),Table1a!#REF!=""),"Blank cell, reporting not mandatory",IF(OR(Table1a!#REF!=0,Table1a!#REF!="0"),"0 value","Value"))</f>
        <v>#REF!</v>
      </c>
      <c r="CG137" s="104" t="e">
        <f>IF(OR(ISBLANK(Table1a!#REF!),Table1a!#REF!=""),"Blank cell, reporting not mandatory",IF(OR(Table1a!#REF!=0,Table1a!#REF!="0"),"0 value","Value"))</f>
        <v>#REF!</v>
      </c>
      <c r="CH137" s="104" t="e">
        <f>IF(OR(ISBLANK(Table1a!#REF!),Table1a!#REF!=""),"Blank cell, reporting not mandatory",IF(OR(Table1a!#REF!=0,Table1a!#REF!="0"),"0 value","Value"))</f>
        <v>#REF!</v>
      </c>
      <c r="CI137" s="104" t="e">
        <f>IF(OR(ISBLANK(Table1a!#REF!),Table1a!#REF!=""),"Blank cell, reporting not mandatory",IF(OR(Table1a!#REF!=0,Table1a!#REF!="0"),"0 value","Value"))</f>
        <v>#REF!</v>
      </c>
      <c r="CJ137" s="104" t="e">
        <f>IF(OR(ISBLANK(Table1a!#REF!),Table1a!#REF!=""),"Blank cell, reporting not mandatory",IF(OR(Table1a!#REF!=0,Table1a!#REF!="0"),"0 value","Value"))</f>
        <v>#REF!</v>
      </c>
      <c r="CK137" s="105" t="e">
        <f>IF(OR(ISBLANK(Table1a!#REF!),Table1a!#REF!=""),"Blank cell, reporting not mandatory",IF(OR(Table1a!#REF!=0,Table1a!#REF!="0"),"0 value","Value"))</f>
        <v>#REF!</v>
      </c>
      <c r="CL137" s="104" t="e">
        <f>IF(OR(ISBLANK(Table1a!#REF!),Table1a!#REF!=""),"Blank cell, reporting not mandatory",IF(OR(Table1a!#REF!=0,Table1a!#REF!="0"),"0 value","Value"))</f>
        <v>#REF!</v>
      </c>
      <c r="CM137" s="104" t="e">
        <f>IF(OR(ISBLANK(Table1a!#REF!),Table1a!#REF!=""),"Blank cell, reporting not mandatory",IF(OR(Table1a!#REF!=0,Table1a!#REF!="0"),"0 value","Value"))</f>
        <v>#REF!</v>
      </c>
      <c r="CN137" s="104" t="e">
        <f>IF(OR(ISBLANK(Table1a!#REF!),Table1a!#REF!=""),"Blank cell, reporting not mandatory",IF(OR(Table1a!#REF!=0,Table1a!#REF!="0"),"0 value","Value"))</f>
        <v>#REF!</v>
      </c>
      <c r="CO137" s="104" t="e">
        <f>IF(OR(ISBLANK(Table1a!#REF!),Table1a!#REF!=""),"Blank cell, reporting not mandatory",IF(OR(Table1a!#REF!=0,Table1a!#REF!="0"),"0 value","Value"))</f>
        <v>#REF!</v>
      </c>
      <c r="CP137" s="105" t="e">
        <f>IF(OR(ISBLANK(Table1a!#REF!),Table1a!#REF!=""),"Blank cell, reporting not mandatory",IF(OR(Table1a!#REF!=0,Table1a!#REF!="0"),"0 value","Value"))</f>
        <v>#REF!</v>
      </c>
      <c r="CQ137" s="104" t="e">
        <f>IF(OR(ISBLANK(Table1a!#REF!),Table1a!#REF!=""),"Blank cell, reporting not mandatory",IF(OR(Table1a!#REF!=0,Table1a!#REF!="0"),"0 value","Value"))</f>
        <v>#REF!</v>
      </c>
      <c r="CR137" s="104" t="e">
        <f>IF(OR(ISBLANK(Table1a!#REF!),Table1a!#REF!=""),"Blank cell, reporting not mandatory",IF(OR(Table1a!#REF!=0,Table1a!#REF!="0"),"0 value","Value"))</f>
        <v>#REF!</v>
      </c>
      <c r="CS137" s="104" t="e">
        <f>IF(OR(ISBLANK(Table1a!#REF!),Table1a!#REF!=""),"Blank cell, reporting not mandatory",IF(OR(Table1a!#REF!=0,Table1a!#REF!="0"),"0 value","Value"))</f>
        <v>#REF!</v>
      </c>
      <c r="CT137" s="104" t="e">
        <f>IF(OR(ISBLANK(Table1a!#REF!),Table1a!#REF!=""),"Blank cell, reporting not mandatory",IF(OR(Table1a!#REF!=0,Table1a!#REF!="0"),"0 value","Value"))</f>
        <v>#REF!</v>
      </c>
      <c r="CU137" s="105" t="e">
        <f>IF(OR(ISBLANK(Table1a!#REF!),Table1a!#REF!=""),"Blank cell, reporting not mandatory",IF(OR(Table1a!#REF!=0,Table1a!#REF!="0"),"0 value","Value"))</f>
        <v>#REF!</v>
      </c>
      <c r="CV137" s="104" t="e">
        <f>IF(OR(ISBLANK(Table1a!#REF!),Table1a!#REF!=""),"Blank cell, reporting not mandatory",IF(OR(Table1a!#REF!=0,Table1a!#REF!="0"),"0 value","Value"))</f>
        <v>#REF!</v>
      </c>
      <c r="CW137" s="104" t="e">
        <f>IF(OR(ISBLANK(Table1a!#REF!),Table1a!#REF!=""),"Blank cell, reporting not mandatory",IF(OR(Table1a!#REF!=0,Table1a!#REF!="0"),"0 value","Value"))</f>
        <v>#REF!</v>
      </c>
      <c r="CX137" s="104" t="e">
        <f>IF(OR(ISBLANK(Table1a!#REF!),Table1a!#REF!=""),"Blank cell, reporting not mandatory",IF(OR(Table1a!#REF!=0,Table1a!#REF!="0"),"0 value","Value"))</f>
        <v>#REF!</v>
      </c>
      <c r="CY137" s="104" t="e">
        <f>IF(OR(ISBLANK(Table1a!#REF!),Table1a!#REF!=""),"Blank cell, reporting not mandatory",IF(OR(Table1a!#REF!=0,Table1a!#REF!="0"),"0 value","Value"))</f>
        <v>#REF!</v>
      </c>
      <c r="CZ137" s="105" t="e">
        <f>IF(OR(ISBLANK(Table1a!#REF!),Table1a!#REF!=""),"Blank cell, reporting not mandatory",IF(OR(Table1a!#REF!=0,Table1a!#REF!="0"),"0 value","Value"))</f>
        <v>#REF!</v>
      </c>
      <c r="DA137" s="132"/>
      <c r="DB137" s="133"/>
      <c r="DC137" s="133"/>
      <c r="DD137" s="132"/>
      <c r="DE137" s="133"/>
      <c r="DF137" s="133"/>
      <c r="DG137" s="133"/>
      <c r="DH137" s="133"/>
      <c r="DI137" s="132"/>
      <c r="DJ137" s="133"/>
      <c r="DK137" s="133"/>
      <c r="DL137" s="133"/>
      <c r="DM137" s="133"/>
      <c r="DN137" s="132"/>
      <c r="DO137" s="133"/>
      <c r="DP137" s="133"/>
      <c r="DQ137" s="133"/>
      <c r="DR137" s="133"/>
      <c r="DS137" s="132"/>
      <c r="DT137" s="133"/>
      <c r="DU137" s="133"/>
      <c r="DV137" s="133"/>
      <c r="DW137" s="133"/>
      <c r="DX137" s="132"/>
      <c r="DY137" s="133"/>
      <c r="DZ137" s="133"/>
      <c r="EA137" s="133"/>
      <c r="EB137" s="133"/>
      <c r="EC137" s="132"/>
      <c r="ED137" s="133"/>
      <c r="EE137" s="133"/>
      <c r="EF137" s="133"/>
      <c r="EG137" s="133"/>
      <c r="EH137" s="132"/>
      <c r="EI137" s="132"/>
      <c r="EJ137" s="133"/>
      <c r="EK137" s="133"/>
      <c r="EL137" s="132"/>
      <c r="EM137" s="133"/>
      <c r="EN137" s="133"/>
      <c r="EO137" s="133"/>
      <c r="EP137" s="133"/>
      <c r="EQ137" s="132"/>
      <c r="ER137" s="133"/>
      <c r="ES137" s="133"/>
      <c r="ET137" s="133"/>
      <c r="EU137" s="133"/>
      <c r="EV137" s="132"/>
      <c r="EW137" s="133"/>
      <c r="EX137" s="133"/>
      <c r="EY137" s="133"/>
      <c r="EZ137" s="133"/>
      <c r="FA137" s="132"/>
      <c r="FB137" s="133"/>
      <c r="FC137" s="133"/>
      <c r="FD137" s="133"/>
      <c r="FE137" s="133"/>
      <c r="FF137" s="132"/>
      <c r="FG137" s="133"/>
      <c r="FH137" s="133"/>
      <c r="FI137" s="133"/>
      <c r="FJ137" s="133"/>
      <c r="FK137" s="132"/>
      <c r="FL137" s="133"/>
      <c r="FM137" s="133"/>
      <c r="FN137" s="133"/>
      <c r="FO137" s="133"/>
      <c r="FP137" s="132"/>
      <c r="FQ137" s="132"/>
      <c r="FR137" s="133"/>
      <c r="FS137" s="133"/>
      <c r="FT137" s="132"/>
      <c r="FU137" s="133"/>
      <c r="FV137" s="133"/>
      <c r="FW137" s="133"/>
      <c r="FX137" s="133"/>
      <c r="FY137" s="132"/>
      <c r="FZ137" s="133"/>
      <c r="GA137" s="133"/>
      <c r="GB137" s="133"/>
      <c r="GC137" s="133"/>
      <c r="GD137" s="132"/>
      <c r="GE137" s="133"/>
      <c r="GF137" s="133"/>
      <c r="GG137" s="133"/>
      <c r="GH137" s="133"/>
      <c r="GI137" s="132"/>
      <c r="GJ137" s="133"/>
      <c r="GK137" s="133"/>
      <c r="GL137" s="133"/>
      <c r="GM137" s="133"/>
      <c r="GN137" s="132"/>
      <c r="GO137" s="133"/>
      <c r="GP137" s="133"/>
      <c r="GQ137" s="133"/>
      <c r="GR137" s="133"/>
      <c r="GS137" s="132"/>
      <c r="GT137" s="133"/>
      <c r="GU137" s="133"/>
      <c r="GV137" s="133"/>
      <c r="GW137" s="133"/>
      <c r="GX137" s="132"/>
      <c r="GY137" s="132"/>
      <c r="GZ137" s="133"/>
      <c r="HA137" s="133"/>
      <c r="HB137" s="132"/>
      <c r="HC137" s="133"/>
      <c r="HD137" s="133"/>
      <c r="HE137" s="133"/>
      <c r="HF137" s="133"/>
      <c r="HG137" s="132"/>
      <c r="HH137" s="133"/>
      <c r="HI137" s="133"/>
      <c r="HJ137" s="133"/>
      <c r="HK137" s="133"/>
      <c r="HL137" s="132"/>
      <c r="HM137" s="133"/>
      <c r="HN137" s="133"/>
      <c r="HO137" s="133"/>
      <c r="HP137" s="133"/>
      <c r="HQ137" s="132"/>
      <c r="HR137" s="133"/>
      <c r="HS137" s="133"/>
      <c r="HT137" s="133"/>
      <c r="HU137" s="133"/>
      <c r="HV137" s="132"/>
      <c r="HW137" s="133"/>
      <c r="HX137" s="133"/>
      <c r="HY137" s="133"/>
      <c r="HZ137" s="133"/>
      <c r="IA137" s="132"/>
      <c r="IB137" s="133"/>
      <c r="IC137" s="133"/>
      <c r="ID137" s="133"/>
      <c r="IE137" s="133"/>
      <c r="IF137" s="132"/>
      <c r="IG137" s="132"/>
      <c r="IH137" s="133"/>
      <c r="II137" s="133"/>
      <c r="IJ137" s="132"/>
      <c r="IK137" s="133"/>
      <c r="IL137" s="133"/>
      <c r="IM137" s="133"/>
      <c r="IN137" s="133"/>
      <c r="IO137" s="132"/>
      <c r="IP137" s="133"/>
      <c r="IQ137" s="133"/>
      <c r="IR137" s="133"/>
      <c r="IS137" s="133"/>
      <c r="IT137" s="132"/>
      <c r="IU137" s="133"/>
      <c r="IV137" s="133"/>
      <c r="IW137" s="133"/>
      <c r="IX137" s="133"/>
      <c r="IY137" s="132"/>
      <c r="IZ137" s="133"/>
      <c r="JA137" s="133"/>
      <c r="JB137" s="133"/>
      <c r="JC137" s="133"/>
      <c r="JD137" s="132"/>
      <c r="JE137" s="133"/>
      <c r="JF137" s="133"/>
      <c r="JG137" s="133"/>
      <c r="JH137" s="133"/>
      <c r="JI137" s="132"/>
      <c r="JJ137" s="133"/>
      <c r="JK137" s="133"/>
      <c r="JL137" s="133"/>
      <c r="JM137" s="133"/>
      <c r="JN137" s="132"/>
      <c r="JO137" s="86" t="e">
        <f>IF(OR(ISBLANK(Table1a!#REF!),Table1a!#REF!=""),"Blank cell, reporting not mandatory",IF(OR(Table1a!#REF!=0,Table1a!#REF!="0"),"0 value","Value"))</f>
        <v>#REF!</v>
      </c>
      <c r="JP137" s="104" t="e">
        <f>IF(OR(ISBLANK(Table1a!#REF!),Table1a!#REF!=""),"Blank cell, reporting not mandatory",IF(OR(Table1a!#REF!=0,Table1a!#REF!="0"),"0 value","Value"))</f>
        <v>#REF!</v>
      </c>
      <c r="JQ137" s="104" t="e">
        <f>IF(OR(ISBLANK(Table1a!#REF!),Table1a!#REF!=""),"Blank cell, reporting not mandatory",IF(OR(Table1a!#REF!=0,Table1a!#REF!="0"),"0 value","Value"))</f>
        <v>#REF!</v>
      </c>
      <c r="JR137" s="86" t="e">
        <f>IF(OR(ISBLANK(Table1a!#REF!),Table1a!#REF!=""),"Blank cell, reporting not mandatory",IF(OR(Table1a!#REF!=0,Table1a!#REF!="0"),"0 value","Value"))</f>
        <v>#REF!</v>
      </c>
      <c r="JS137" s="104" t="e">
        <f>IF(OR(ISBLANK(Table1a!#REF!),Table1a!#REF!=""),"Blank cell, reporting not mandatory",IF(OR(Table1a!#REF!=0,Table1a!#REF!="0"),"0 value","Value"))</f>
        <v>#REF!</v>
      </c>
      <c r="JT137" s="104" t="e">
        <f>IF(OR(ISBLANK(Table1a!#REF!),Table1a!#REF!=""),"Blank cell, reporting not mandatory",IF(OR(Table1a!#REF!=0,Table1a!#REF!="0"),"0 value","Value"))</f>
        <v>#REF!</v>
      </c>
      <c r="JU137" s="104" t="e">
        <f>IF(OR(ISBLANK(Table1a!#REF!),Table1a!#REF!=""),"Blank cell, reporting not mandatory",IF(OR(Table1a!#REF!=0,Table1a!#REF!="0"),"0 value","Value"))</f>
        <v>#REF!</v>
      </c>
      <c r="JV137" s="104" t="e">
        <f>IF(OR(ISBLANK(Table1a!#REF!),Table1a!#REF!=""),"Blank cell, reporting not mandatory",IF(OR(Table1a!#REF!=0,Table1a!#REF!="0"),"0 value","Value"))</f>
        <v>#REF!</v>
      </c>
      <c r="JW137" s="86" t="e">
        <f>IF(OR(ISBLANK(Table1a!#REF!),Table1a!#REF!=""),"Blank cell, reporting not mandatory",IF(OR(Table1a!#REF!=0,Table1a!#REF!="0"),"0 value","Value"))</f>
        <v>#REF!</v>
      </c>
      <c r="JX137" s="104" t="e">
        <f>IF(OR(ISBLANK(Table1a!#REF!),Table1a!#REF!=""),"Blank cell, reporting not mandatory",IF(OR(Table1a!#REF!=0,Table1a!#REF!="0"),"0 value","Value"))</f>
        <v>#REF!</v>
      </c>
      <c r="JY137" s="104" t="e">
        <f>IF(OR(ISBLANK(Table1a!#REF!),Table1a!#REF!=""),"Blank cell, reporting not mandatory",IF(OR(Table1a!#REF!=0,Table1a!#REF!="0"),"0 value","Value"))</f>
        <v>#REF!</v>
      </c>
      <c r="JZ137" s="104" t="e">
        <f>IF(OR(ISBLANK(Table1a!#REF!),Table1a!#REF!=""),"Blank cell, reporting not mandatory",IF(OR(Table1a!#REF!=0,Table1a!#REF!="0"),"0 value","Value"))</f>
        <v>#REF!</v>
      </c>
      <c r="KA137" s="104" t="e">
        <f>IF(OR(ISBLANK(Table1a!#REF!),Table1a!#REF!=""),"Blank cell, reporting not mandatory",IF(OR(Table1a!#REF!=0,Table1a!#REF!="0"),"0 value","Value"))</f>
        <v>#REF!</v>
      </c>
      <c r="KB137" s="86" t="e">
        <f>IF(OR(ISBLANK(Table1a!#REF!),Table1a!#REF!=""),"Blank cell, reporting not mandatory",IF(OR(Table1a!#REF!=0,Table1a!#REF!="0"),"0 value","Value"))</f>
        <v>#REF!</v>
      </c>
      <c r="KC137" s="104" t="e">
        <f>IF(OR(ISBLANK(Table1a!#REF!),Table1a!#REF!=""),"Blank cell, reporting not mandatory",IF(OR(Table1a!#REF!=0,Table1a!#REF!="0"),"0 value","Value"))</f>
        <v>#REF!</v>
      </c>
      <c r="KD137" s="104" t="e">
        <f>IF(OR(ISBLANK(Table1a!#REF!),Table1a!#REF!=""),"Blank cell, reporting not mandatory",IF(OR(Table1a!#REF!=0,Table1a!#REF!="0"),"0 value","Value"))</f>
        <v>#REF!</v>
      </c>
      <c r="KE137" s="104" t="e">
        <f>IF(OR(ISBLANK(Table1a!#REF!),Table1a!#REF!=""),"Blank cell, reporting not mandatory",IF(OR(Table1a!#REF!=0,Table1a!#REF!="0"),"0 value","Value"))</f>
        <v>#REF!</v>
      </c>
      <c r="KF137" s="104" t="e">
        <f>IF(OR(ISBLANK(Table1a!#REF!),Table1a!#REF!=""),"Blank cell, reporting not mandatory",IF(OR(Table1a!#REF!=0,Table1a!#REF!="0"),"0 value","Value"))</f>
        <v>#REF!</v>
      </c>
      <c r="KG137" s="86" t="e">
        <f>IF(OR(ISBLANK(Table1a!#REF!),Table1a!#REF!=""),"Blank cell, reporting not mandatory",IF(OR(Table1a!#REF!=0,Table1a!#REF!="0"),"0 value","Value"))</f>
        <v>#REF!</v>
      </c>
      <c r="KH137" s="104" t="e">
        <f>IF(OR(ISBLANK(Table1a!#REF!),Table1a!#REF!=""),"Blank cell, reporting not mandatory",IF(OR(Table1a!#REF!=0,Table1a!#REF!="0"),"0 value","Value"))</f>
        <v>#REF!</v>
      </c>
      <c r="KI137" s="104" t="e">
        <f>IF(OR(ISBLANK(Table1a!#REF!),Table1a!#REF!=""),"Blank cell, reporting not mandatory",IF(OR(Table1a!#REF!=0,Table1a!#REF!="0"),"0 value","Value"))</f>
        <v>#REF!</v>
      </c>
      <c r="KJ137" s="104" t="e">
        <f>IF(OR(ISBLANK(Table1a!#REF!),Table1a!#REF!=""),"Blank cell, reporting not mandatory",IF(OR(Table1a!#REF!=0,Table1a!#REF!="0"),"0 value","Value"))</f>
        <v>#REF!</v>
      </c>
      <c r="KK137" s="104" t="e">
        <f>IF(OR(ISBLANK(Table1a!#REF!),Table1a!#REF!=""),"Blank cell, reporting not mandatory",IF(OR(Table1a!#REF!=0,Table1a!#REF!="0"),"0 value","Value"))</f>
        <v>#REF!</v>
      </c>
      <c r="KL137" s="86" t="e">
        <f>IF(OR(ISBLANK(Table1a!#REF!),Table1a!#REF!=""),"Blank cell, reporting not mandatory",IF(OR(Table1a!#REF!=0,Table1a!#REF!="0"),"0 value","Value"))</f>
        <v>#REF!</v>
      </c>
      <c r="KM137" s="104" t="e">
        <f>IF(OR(ISBLANK(Table1a!#REF!),Table1a!#REF!=""),"Blank cell, reporting not mandatory",IF(OR(Table1a!#REF!=0,Table1a!#REF!="0"),"0 value","Value"))</f>
        <v>#REF!</v>
      </c>
      <c r="KN137" s="104" t="e">
        <f>IF(OR(ISBLANK(Table1a!#REF!),Table1a!#REF!=""),"Blank cell, reporting not mandatory",IF(OR(Table1a!#REF!=0,Table1a!#REF!="0"),"0 value","Value"))</f>
        <v>#REF!</v>
      </c>
      <c r="KO137" s="104" t="e">
        <f>IF(OR(ISBLANK(Table1a!#REF!),Table1a!#REF!=""),"Blank cell, reporting not mandatory",IF(OR(Table1a!#REF!=0,Table1a!#REF!="0"),"0 value","Value"))</f>
        <v>#REF!</v>
      </c>
      <c r="KP137" s="104" t="e">
        <f>IF(OR(ISBLANK(Table1a!#REF!),Table1a!#REF!=""),"Blank cell, reporting not mandatory",IF(OR(Table1a!#REF!=0,Table1a!#REF!="0"),"0 value","Value"))</f>
        <v>#REF!</v>
      </c>
      <c r="KQ137" s="86" t="e">
        <f>IF(OR(ISBLANK(Table1a!#REF!),Table1a!#REF!=""),"Blank cell, reporting not mandatory",IF(OR(Table1a!#REF!=0,Table1a!#REF!="0"),"0 value","Value"))</f>
        <v>#REF!</v>
      </c>
      <c r="KR137" s="104" t="e">
        <f>IF(OR(ISBLANK(Table1a!#REF!),Table1a!#REF!=""),"Blank cell, reporting not mandatory",IF(OR(Table1a!#REF!=0,Table1a!#REF!="0"),"0 value","Value"))</f>
        <v>#REF!</v>
      </c>
      <c r="KS137" s="104" t="e">
        <f>IF(OR(ISBLANK(Table1a!#REF!),Table1a!#REF!=""),"Blank cell, reporting not mandatory",IF(OR(Table1a!#REF!=0,Table1a!#REF!="0"),"0 value","Value"))</f>
        <v>#REF!</v>
      </c>
      <c r="KT137" s="104" t="e">
        <f>IF(OR(ISBLANK(Table1a!#REF!),Table1a!#REF!=""),"Blank cell, reporting not mandatory",IF(OR(Table1a!#REF!=0,Table1a!#REF!="0"),"0 value","Value"))</f>
        <v>#REF!</v>
      </c>
      <c r="KU137" s="104" t="e">
        <f>IF(OR(ISBLANK(Table1a!#REF!),Table1a!#REF!=""),"Blank cell, reporting not mandatory",IF(OR(Table1a!#REF!=0,Table1a!#REF!="0"),"0 value","Value"))</f>
        <v>#REF!</v>
      </c>
      <c r="KV137" s="86" t="e">
        <f>IF(OR(ISBLANK(Table1a!#REF!),Table1a!#REF!=""),"Blank cell, reporting not mandatory",IF(OR(Table1a!#REF!=0,Table1a!#REF!="0"),"0 value","Value"))</f>
        <v>#REF!</v>
      </c>
      <c r="KW137" s="136" t="e">
        <f>IF(OR(ISBLANK(Table1a!#REF!),Table1a!#REF!=""),"Blank cell, reporting not mandatory",IF(OR(Table1a!#REF!=0,Table1a!#REF!="0"),"0 value","Value"))</f>
        <v>#REF!</v>
      </c>
      <c r="KX137" s="101" t="e">
        <f>IF(OR(ISBLANK(Table1a!#REF!),Table1a!#REF!=""),"Blank cell, reporting not mandatory",IF(OR(Table1a!#REF!=0,Table1a!#REF!="0"),"0 value","Value"))</f>
        <v>#REF!</v>
      </c>
      <c r="KY137" s="101" t="e">
        <f>IF(OR(ISBLANK(Table1a!#REF!),Table1a!#REF!=""),"Blank cell, reporting not mandatory",IF(OR(Table1a!#REF!=0,Table1a!#REF!="0"),"0 value","Value"))</f>
        <v>#REF!</v>
      </c>
      <c r="KZ137" s="136" t="e">
        <f>IF(OR(ISBLANK(Table1a!#REF!),Table1a!#REF!=""),"Blank cell, reporting not mandatory",IF(OR(Table1a!#REF!=0,Table1a!#REF!="0"),"0 value","Value"))</f>
        <v>#REF!</v>
      </c>
      <c r="LA137" s="101" t="e">
        <f>IF(OR(ISBLANK(Table1a!#REF!),Table1a!#REF!=""),"Blank cell, reporting not mandatory",IF(OR(Table1a!#REF!=0,Table1a!#REF!="0"),"0 value","Value"))</f>
        <v>#REF!</v>
      </c>
      <c r="LB137" s="101" t="e">
        <f>IF(OR(ISBLANK(Table1a!#REF!),Table1a!#REF!=""),"Blank cell, reporting not mandatory",IF(OR(Table1a!#REF!=0,Table1a!#REF!="0"),"0 value","Value"))</f>
        <v>#REF!</v>
      </c>
      <c r="LC137" s="101" t="e">
        <f>IF(OR(ISBLANK(Table1a!#REF!),Table1a!#REF!=""),"Blank cell, reporting not mandatory",IF(OR(Table1a!#REF!=0,Table1a!#REF!="0"),"0 value","Value"))</f>
        <v>#REF!</v>
      </c>
      <c r="LD137" s="101" t="e">
        <f>IF(OR(ISBLANK(Table1a!#REF!),Table1a!#REF!=""),"Blank cell, reporting not mandatory",IF(OR(Table1a!#REF!=0,Table1a!#REF!="0"),"0 value","Value"))</f>
        <v>#REF!</v>
      </c>
      <c r="LE137" s="136" t="e">
        <f>IF(OR(ISBLANK(Table1a!#REF!),Table1a!#REF!=""),"Blank cell, reporting not mandatory",IF(OR(Table1a!#REF!=0,Table1a!#REF!="0"),"0 value","Value"))</f>
        <v>#REF!</v>
      </c>
      <c r="LF137" s="101" t="e">
        <f>IF(OR(ISBLANK(Table1a!#REF!),Table1a!#REF!=""),"Blank cell, reporting not mandatory",IF(OR(Table1a!#REF!=0,Table1a!#REF!="0"),"0 value","Value"))</f>
        <v>#REF!</v>
      </c>
      <c r="LG137" s="101" t="e">
        <f>IF(OR(ISBLANK(Table1a!#REF!),Table1a!#REF!=""),"Blank cell, reporting not mandatory",IF(OR(Table1a!#REF!=0,Table1a!#REF!="0"),"0 value","Value"))</f>
        <v>#REF!</v>
      </c>
      <c r="LH137" s="101" t="e">
        <f>IF(OR(ISBLANK(Table1a!#REF!),Table1a!#REF!=""),"Blank cell, reporting not mandatory",IF(OR(Table1a!#REF!=0,Table1a!#REF!="0"),"0 value","Value"))</f>
        <v>#REF!</v>
      </c>
      <c r="LI137" s="101" t="e">
        <f>IF(OR(ISBLANK(Table1a!#REF!),Table1a!#REF!=""),"Blank cell, reporting not mandatory",IF(OR(Table1a!#REF!=0,Table1a!#REF!="0"),"0 value","Value"))</f>
        <v>#REF!</v>
      </c>
      <c r="LJ137" s="136" t="e">
        <f>IF(OR(ISBLANK(Table1a!#REF!),Table1a!#REF!=""),"Blank cell, reporting not mandatory",IF(OR(Table1a!#REF!=0,Table1a!#REF!="0"),"0 value","Value"))</f>
        <v>#REF!</v>
      </c>
      <c r="LK137" s="101" t="e">
        <f>IF(OR(ISBLANK(Table1a!#REF!),Table1a!#REF!=""),"Blank cell, reporting not mandatory",IF(OR(Table1a!#REF!=0,Table1a!#REF!="0"),"0 value","Value"))</f>
        <v>#REF!</v>
      </c>
      <c r="LL137" s="101" t="e">
        <f>IF(OR(ISBLANK(Table1a!#REF!),Table1a!#REF!=""),"Blank cell, reporting not mandatory",IF(OR(Table1a!#REF!=0,Table1a!#REF!="0"),"0 value","Value"))</f>
        <v>#REF!</v>
      </c>
      <c r="LM137" s="101" t="e">
        <f>IF(OR(ISBLANK(Table1a!#REF!),Table1a!#REF!=""),"Blank cell, reporting not mandatory",IF(OR(Table1a!#REF!=0,Table1a!#REF!="0"),"0 value","Value"))</f>
        <v>#REF!</v>
      </c>
      <c r="LN137" s="101" t="e">
        <f>IF(OR(ISBLANK(Table1a!#REF!),Table1a!#REF!=""),"Blank cell, reporting not mandatory",IF(OR(Table1a!#REF!=0,Table1a!#REF!="0"),"0 value","Value"))</f>
        <v>#REF!</v>
      </c>
      <c r="LO137" s="136" t="e">
        <f>IF(OR(ISBLANK(Table1a!#REF!),Table1a!#REF!=""),"Blank cell, reporting not mandatory",IF(OR(Table1a!#REF!=0,Table1a!#REF!="0"),"0 value","Value"))</f>
        <v>#REF!</v>
      </c>
      <c r="LP137" s="101" t="e">
        <f>IF(OR(ISBLANK(Table1a!#REF!),Table1a!#REF!=""),"Blank cell, reporting not mandatory",IF(OR(Table1a!#REF!=0,Table1a!#REF!="0"),"0 value","Value"))</f>
        <v>#REF!</v>
      </c>
      <c r="LQ137" s="101" t="e">
        <f>IF(OR(ISBLANK(Table1a!#REF!),Table1a!#REF!=""),"Blank cell, reporting not mandatory",IF(OR(Table1a!#REF!=0,Table1a!#REF!="0"),"0 value","Value"))</f>
        <v>#REF!</v>
      </c>
      <c r="LR137" s="101" t="e">
        <f>IF(OR(ISBLANK(Table1a!#REF!),Table1a!#REF!=""),"Blank cell, reporting not mandatory",IF(OR(Table1a!#REF!=0,Table1a!#REF!="0"),"0 value","Value"))</f>
        <v>#REF!</v>
      </c>
      <c r="LS137" s="101" t="e">
        <f>IF(OR(ISBLANK(Table1a!#REF!),Table1a!#REF!=""),"Blank cell, reporting not mandatory",IF(OR(Table1a!#REF!=0,Table1a!#REF!="0"),"0 value","Value"))</f>
        <v>#REF!</v>
      </c>
      <c r="LT137" s="136" t="e">
        <f>IF(OR(ISBLANK(Table1a!#REF!),Table1a!#REF!=""),"Blank cell, reporting not mandatory",IF(OR(Table1a!#REF!=0,Table1a!#REF!="0"),"0 value","Value"))</f>
        <v>#REF!</v>
      </c>
      <c r="LU137" s="101" t="e">
        <f>IF(OR(ISBLANK(Table1a!#REF!),Table1a!#REF!=""),"Blank cell, reporting not mandatory",IF(OR(Table1a!#REF!=0,Table1a!#REF!="0"),"0 value","Value"))</f>
        <v>#REF!</v>
      </c>
      <c r="LV137" s="101" t="e">
        <f>IF(OR(ISBLANK(Table1a!#REF!),Table1a!#REF!=""),"Blank cell, reporting not mandatory",IF(OR(Table1a!#REF!=0,Table1a!#REF!="0"),"0 value","Value"))</f>
        <v>#REF!</v>
      </c>
      <c r="LW137" s="101" t="e">
        <f>IF(OR(ISBLANK(Table1a!#REF!),Table1a!#REF!=""),"Blank cell, reporting not mandatory",IF(OR(Table1a!#REF!=0,Table1a!#REF!="0"),"0 value","Value"))</f>
        <v>#REF!</v>
      </c>
      <c r="LX137" s="101" t="e">
        <f>IF(OR(ISBLANK(Table1a!#REF!),Table1a!#REF!=""),"Blank cell, reporting not mandatory",IF(OR(Table1a!#REF!=0,Table1a!#REF!="0"),"0 value","Value"))</f>
        <v>#REF!</v>
      </c>
      <c r="LY137" s="136" t="e">
        <f>IF(OR(ISBLANK(Table1a!#REF!),Table1a!#REF!=""),"Blank cell, reporting not mandatory",IF(OR(Table1a!#REF!=0,Table1a!#REF!="0"),"0 value","Value"))</f>
        <v>#REF!</v>
      </c>
      <c r="LZ137" s="101" t="e">
        <f>IF(OR(ISBLANK(Table1a!#REF!),Table1a!#REF!=""),"Blank cell, reporting not mandatory",IF(OR(Table1a!#REF!=0,Table1a!#REF!="0"),"0 value","Value"))</f>
        <v>#REF!</v>
      </c>
      <c r="MA137" s="101" t="e">
        <f>IF(OR(ISBLANK(Table1a!#REF!),Table1a!#REF!=""),"Blank cell, reporting not mandatory",IF(OR(Table1a!#REF!=0,Table1a!#REF!="0"),"0 value","Value"))</f>
        <v>#REF!</v>
      </c>
      <c r="MB137" s="101" t="e">
        <f>IF(OR(ISBLANK(Table1a!#REF!),Table1a!#REF!=""),"Blank cell, reporting not mandatory",IF(OR(Table1a!#REF!=0,Table1a!#REF!="0"),"0 value","Value"))</f>
        <v>#REF!</v>
      </c>
      <c r="MC137" s="101" t="e">
        <f>IF(OR(ISBLANK(Table1a!#REF!),Table1a!#REF!=""),"Blank cell, reporting not mandatory",IF(OR(Table1a!#REF!=0,Table1a!#REF!="0"),"0 value","Value"))</f>
        <v>#REF!</v>
      </c>
      <c r="MD137" s="136" t="e">
        <f>IF(OR(ISBLANK(Table1a!#REF!),Table1a!#REF!=""),"Blank cell, reporting not mandatory",IF(OR(Table1a!#REF!=0,Table1a!#REF!="0"),"0 value","Value"))</f>
        <v>#REF!</v>
      </c>
      <c r="ME137" s="105" t="e">
        <f>IF(OR(ISBLANK(Table1a!#REF!),Table1a!#REF!=""),"Blank cell, reporting not mandatory",IF(OR(Table1a!#REF!=0,Table1a!#REF!="0"),"0 value","Value"))</f>
        <v>#REF!</v>
      </c>
      <c r="MF137" s="104" t="e">
        <f>IF(OR(ISBLANK(Table1a!#REF!),Table1a!#REF!=""),"Blank cell, reporting not mandatory",IF(OR(Table1a!#REF!=0,Table1a!#REF!="0"),"0 value","Value"))</f>
        <v>#REF!</v>
      </c>
      <c r="MG137" s="104" t="e">
        <f>IF(OR(ISBLANK(Table1a!#REF!),Table1a!#REF!=""),"Blank cell, reporting not mandatory",IF(OR(Table1a!#REF!=0,Table1a!#REF!="0"),"0 value","Value"))</f>
        <v>#REF!</v>
      </c>
      <c r="MH137" s="105" t="e">
        <f>IF(OR(ISBLANK(Table1a!#REF!),Table1a!#REF!=""),"Blank cell, reporting not mandatory",IF(OR(Table1a!#REF!=0,Table1a!#REF!="0"),"0 value","Value"))</f>
        <v>#REF!</v>
      </c>
      <c r="MI137" s="104" t="e">
        <f>IF(OR(ISBLANK(Table1a!#REF!),Table1a!#REF!=""),"Blank cell, reporting not mandatory",IF(OR(Table1a!#REF!=0,Table1a!#REF!="0"),"0 value","Value"))</f>
        <v>#REF!</v>
      </c>
      <c r="MJ137" s="104" t="e">
        <f>IF(OR(ISBLANK(Table1a!#REF!),Table1a!#REF!=""),"Blank cell, reporting not mandatory",IF(OR(Table1a!#REF!=0,Table1a!#REF!="0"),"0 value","Value"))</f>
        <v>#REF!</v>
      </c>
      <c r="MK137" s="104" t="e">
        <f>IF(OR(ISBLANK(Table1a!#REF!),Table1a!#REF!=""),"Blank cell, reporting not mandatory",IF(OR(Table1a!#REF!=0,Table1a!#REF!="0"),"0 value","Value"))</f>
        <v>#REF!</v>
      </c>
      <c r="ML137" s="104" t="e">
        <f>IF(OR(ISBLANK(Table1a!#REF!),Table1a!#REF!=""),"Blank cell, reporting not mandatory",IF(OR(Table1a!#REF!=0,Table1a!#REF!="0"),"0 value","Value"))</f>
        <v>#REF!</v>
      </c>
      <c r="MM137" s="105" t="e">
        <f>IF(OR(ISBLANK(Table1a!#REF!),Table1a!#REF!=""),"Blank cell, reporting not mandatory",IF(OR(Table1a!#REF!=0,Table1a!#REF!="0"),"0 value","Value"))</f>
        <v>#REF!</v>
      </c>
      <c r="MN137" s="104" t="e">
        <f>IF(OR(ISBLANK(Table1a!#REF!),Table1a!#REF!=""),"Blank cell, reporting not mandatory",IF(OR(Table1a!#REF!=0,Table1a!#REF!="0"),"0 value","Value"))</f>
        <v>#REF!</v>
      </c>
      <c r="MO137" s="104" t="e">
        <f>IF(OR(ISBLANK(Table1a!#REF!),Table1a!#REF!=""),"Blank cell, reporting not mandatory",IF(OR(Table1a!#REF!=0,Table1a!#REF!="0"),"0 value","Value"))</f>
        <v>#REF!</v>
      </c>
      <c r="MP137" s="104" t="e">
        <f>IF(OR(ISBLANK(Table1a!#REF!),Table1a!#REF!=""),"Blank cell, reporting not mandatory",IF(OR(Table1a!#REF!=0,Table1a!#REF!="0"),"0 value","Value"))</f>
        <v>#REF!</v>
      </c>
      <c r="MQ137" s="104" t="e">
        <f>IF(OR(ISBLANK(Table1a!#REF!),Table1a!#REF!=""),"Blank cell, reporting not mandatory",IF(OR(Table1a!#REF!=0,Table1a!#REF!="0"),"0 value","Value"))</f>
        <v>#REF!</v>
      </c>
      <c r="MR137" s="105" t="e">
        <f>IF(OR(ISBLANK(Table1a!#REF!),Table1a!#REF!=""),"Blank cell, reporting not mandatory",IF(OR(Table1a!#REF!=0,Table1a!#REF!="0"),"0 value","Value"))</f>
        <v>#REF!</v>
      </c>
      <c r="MS137" s="104" t="e">
        <f>IF(OR(ISBLANK(Table1a!#REF!),Table1a!#REF!=""),"Blank cell, reporting not mandatory",IF(OR(Table1a!#REF!=0,Table1a!#REF!="0"),"0 value","Value"))</f>
        <v>#REF!</v>
      </c>
      <c r="MT137" s="104" t="e">
        <f>IF(OR(ISBLANK(Table1a!#REF!),Table1a!#REF!=""),"Blank cell, reporting not mandatory",IF(OR(Table1a!#REF!=0,Table1a!#REF!="0"),"0 value","Value"))</f>
        <v>#REF!</v>
      </c>
      <c r="MU137" s="104" t="e">
        <f>IF(OR(ISBLANK(Table1a!#REF!),Table1a!#REF!=""),"Blank cell, reporting not mandatory",IF(OR(Table1a!#REF!=0,Table1a!#REF!="0"),"0 value","Value"))</f>
        <v>#REF!</v>
      </c>
      <c r="MV137" s="104" t="e">
        <f>IF(OR(ISBLANK(Table1a!#REF!),Table1a!#REF!=""),"Blank cell, reporting not mandatory",IF(OR(Table1a!#REF!=0,Table1a!#REF!="0"),"0 value","Value"))</f>
        <v>#REF!</v>
      </c>
      <c r="MW137" s="105" t="e">
        <f>IF(OR(ISBLANK(Table1a!#REF!),Table1a!#REF!=""),"Blank cell, reporting not mandatory",IF(OR(Table1a!#REF!=0,Table1a!#REF!="0"),"0 value","Value"))</f>
        <v>#REF!</v>
      </c>
      <c r="MX137" s="104" t="e">
        <f>IF(OR(ISBLANK(Table1a!#REF!),Table1a!#REF!=""),"Blank cell, reporting not mandatory",IF(OR(Table1a!#REF!=0,Table1a!#REF!="0"),"0 value","Value"))</f>
        <v>#REF!</v>
      </c>
      <c r="MY137" s="104" t="e">
        <f>IF(OR(ISBLANK(Table1a!#REF!),Table1a!#REF!=""),"Blank cell, reporting not mandatory",IF(OR(Table1a!#REF!=0,Table1a!#REF!="0"),"0 value","Value"))</f>
        <v>#REF!</v>
      </c>
      <c r="MZ137" s="104" t="e">
        <f>IF(OR(ISBLANK(Table1a!#REF!),Table1a!#REF!=""),"Blank cell, reporting not mandatory",IF(OR(Table1a!#REF!=0,Table1a!#REF!="0"),"0 value","Value"))</f>
        <v>#REF!</v>
      </c>
      <c r="NA137" s="104" t="e">
        <f>IF(OR(ISBLANK(Table1a!#REF!),Table1a!#REF!=""),"Blank cell, reporting not mandatory",IF(OR(Table1a!#REF!=0,Table1a!#REF!="0"),"0 value","Value"))</f>
        <v>#REF!</v>
      </c>
      <c r="NB137" s="105" t="e">
        <f>IF(OR(ISBLANK(Table1a!#REF!),Table1a!#REF!=""),"Blank cell, reporting not mandatory",IF(OR(Table1a!#REF!=0,Table1a!#REF!="0"),"0 value","Value"))</f>
        <v>#REF!</v>
      </c>
      <c r="NC137" s="104" t="e">
        <f>IF(OR(ISBLANK(Table1a!#REF!),Table1a!#REF!=""),"Blank cell, reporting not mandatory",IF(OR(Table1a!#REF!=0,Table1a!#REF!="0"),"0 value","Value"))</f>
        <v>#REF!</v>
      </c>
      <c r="ND137" s="104" t="e">
        <f>IF(OR(ISBLANK(Table1a!#REF!),Table1a!#REF!=""),"Blank cell, reporting not mandatory",IF(OR(Table1a!#REF!=0,Table1a!#REF!="0"),"0 value","Value"))</f>
        <v>#REF!</v>
      </c>
      <c r="NE137" s="104" t="e">
        <f>IF(OR(ISBLANK(Table1a!#REF!),Table1a!#REF!=""),"Blank cell, reporting not mandatory",IF(OR(Table1a!#REF!=0,Table1a!#REF!="0"),"0 value","Value"))</f>
        <v>#REF!</v>
      </c>
      <c r="NF137" s="104" t="e">
        <f>IF(OR(ISBLANK(Table1a!#REF!),Table1a!#REF!=""),"Blank cell, reporting not mandatory",IF(OR(Table1a!#REF!=0,Table1a!#REF!="0"),"0 value","Value"))</f>
        <v>#REF!</v>
      </c>
      <c r="NG137" s="105" t="e">
        <f>IF(OR(ISBLANK(Table1a!#REF!),Table1a!#REF!=""),"Blank cell, reporting not mandatory",IF(OR(Table1a!#REF!=0,Table1a!#REF!="0"),"0 value","Value"))</f>
        <v>#REF!</v>
      </c>
      <c r="NH137" s="104" t="e">
        <f>IF(OR(ISBLANK(Table1a!#REF!),Table1a!#REF!=""),"Blank cell, reporting not mandatory",IF(OR(Table1a!#REF!=0,Table1a!#REF!="0"),"0 value","Value"))</f>
        <v>#REF!</v>
      </c>
      <c r="NI137" s="104" t="e">
        <f>IF(OR(ISBLANK(Table1a!#REF!),Table1a!#REF!=""),"Blank cell, reporting not mandatory",IF(OR(Table1a!#REF!=0,Table1a!#REF!="0"),"0 value","Value"))</f>
        <v>#REF!</v>
      </c>
      <c r="NJ137" s="104" t="e">
        <f>IF(OR(ISBLANK(Table1a!#REF!),Table1a!#REF!=""),"Blank cell, reporting not mandatory",IF(OR(Table1a!#REF!=0,Table1a!#REF!="0"),"0 value","Value"))</f>
        <v>#REF!</v>
      </c>
      <c r="NK137" s="104" t="e">
        <f>IF(OR(ISBLANK(Table1a!#REF!),Table1a!#REF!=""),"Blank cell, reporting not mandatory",IF(OR(Table1a!#REF!=0,Table1a!#REF!="0"),"0 value","Value"))</f>
        <v>#REF!</v>
      </c>
      <c r="NL137" s="105" t="e">
        <f>IF(OR(ISBLANK(Table1a!#REF!),Table1a!#REF!=""),"Blank cell, reporting not mandatory",IF(OR(Table1a!#REF!=0,Table1a!#REF!="0"),"0 value","Value"))</f>
        <v>#REF!</v>
      </c>
    </row>
    <row r="138" spans="1:376" outlineLevel="1">
      <c r="A138" s="38" t="s">
        <v>340</v>
      </c>
      <c r="B138" s="79" t="s">
        <v>8</v>
      </c>
      <c r="C138" s="132"/>
      <c r="D138" s="133"/>
      <c r="E138" s="133"/>
      <c r="F138" s="132"/>
      <c r="G138" s="133"/>
      <c r="H138" s="133"/>
      <c r="I138" s="133"/>
      <c r="J138" s="133"/>
      <c r="K138" s="132"/>
      <c r="L138" s="133"/>
      <c r="M138" s="133"/>
      <c r="N138" s="133"/>
      <c r="O138" s="133"/>
      <c r="P138" s="132"/>
      <c r="Q138" s="133"/>
      <c r="R138" s="133"/>
      <c r="S138" s="133"/>
      <c r="T138" s="133"/>
      <c r="U138" s="132"/>
      <c r="V138" s="133"/>
      <c r="W138" s="133"/>
      <c r="X138" s="133"/>
      <c r="Y138" s="133"/>
      <c r="Z138" s="132"/>
      <c r="AA138" s="133"/>
      <c r="AB138" s="133"/>
      <c r="AC138" s="133"/>
      <c r="AD138" s="133"/>
      <c r="AE138" s="132"/>
      <c r="AF138" s="133"/>
      <c r="AG138" s="133"/>
      <c r="AH138" s="133"/>
      <c r="AI138" s="133"/>
      <c r="AJ138" s="132"/>
      <c r="AK138" s="105" t="e">
        <f>IF(OR(ISBLANK(Table1a!#REF!),Table1a!#REF!=""),"Blank cell, reporting not mandatory",IF(OR(Table1a!#REF!=0,Table1a!#REF!="0"),"0 value","Value"))</f>
        <v>#REF!</v>
      </c>
      <c r="AL138" s="139" t="e">
        <f>IF(OR(ISBLANK(Table1a!#REF!),Table1a!#REF!=""),"Blank cell, reporting not mandatory",IF(OR(Table1a!#REF!=0,Table1a!#REF!="0"),"0 value","Value"))</f>
        <v>#REF!</v>
      </c>
      <c r="AM138" s="139" t="e">
        <f>IF(OR(ISBLANK(Table1a!#REF!),Table1a!#REF!=""),"Blank cell, reporting not mandatory",IF(OR(Table1a!#REF!=0,Table1a!#REF!="0"),"0 value","Value"))</f>
        <v>#REF!</v>
      </c>
      <c r="AN138" s="105" t="e">
        <f>IF(OR(ISBLANK(Table1a!#REF!),Table1a!#REF!=""),"Blank cell, reporting not mandatory",IF(OR(Table1a!#REF!=0,Table1a!#REF!="0"),"0 value","Value"))</f>
        <v>#REF!</v>
      </c>
      <c r="AO138" s="139" t="e">
        <f>IF(OR(ISBLANK(Table1a!#REF!),Table1a!#REF!=""),"Blank cell, reporting not mandatory",IF(OR(Table1a!#REF!=0,Table1a!#REF!="0"),"0 value","Value"))</f>
        <v>#REF!</v>
      </c>
      <c r="AP138" s="139" t="e">
        <f>IF(OR(ISBLANK(Table1a!#REF!),Table1a!#REF!=""),"Blank cell, reporting not mandatory",IF(OR(Table1a!#REF!=0,Table1a!#REF!="0"),"0 value","Value"))</f>
        <v>#REF!</v>
      </c>
      <c r="AQ138" s="139" t="e">
        <f>IF(OR(ISBLANK(Table1a!#REF!),Table1a!#REF!=""),"Blank cell, reporting not mandatory",IF(OR(Table1a!#REF!=0,Table1a!#REF!="0"),"0 value","Value"))</f>
        <v>#REF!</v>
      </c>
      <c r="AR138" s="139" t="e">
        <f>IF(OR(ISBLANK(Table1a!#REF!),Table1a!#REF!=""),"Blank cell, reporting not mandatory",IF(OR(Table1a!#REF!=0,Table1a!#REF!="0"),"0 value","Value"))</f>
        <v>#REF!</v>
      </c>
      <c r="AS138" s="105" t="e">
        <f>IF(OR(ISBLANK(Table1a!#REF!),Table1a!#REF!=""),"Blank cell, reporting not mandatory",IF(OR(Table1a!#REF!=0,Table1a!#REF!="0"),"0 value","Value"))</f>
        <v>#REF!</v>
      </c>
      <c r="AT138" s="104" t="e">
        <f>IF(OR(ISBLANK(Table1a!#REF!),Table1a!#REF!=""),"Blank cell, reporting not mandatory",IF(OR(Table1a!#REF!=0,Table1a!#REF!="0"),"0 value","Value"))</f>
        <v>#REF!</v>
      </c>
      <c r="AU138" s="104" t="e">
        <f>IF(OR(ISBLANK(Table1a!#REF!),Table1a!#REF!=""),"Blank cell, reporting not mandatory",IF(OR(Table1a!#REF!=0,Table1a!#REF!="0"),"0 value","Value"))</f>
        <v>#REF!</v>
      </c>
      <c r="AV138" s="104" t="e">
        <f>IF(OR(ISBLANK(Table1a!#REF!),Table1a!#REF!=""),"Blank cell, reporting not mandatory",IF(OR(Table1a!#REF!=0,Table1a!#REF!="0"),"0 value","Value"))</f>
        <v>#REF!</v>
      </c>
      <c r="AW138" s="104" t="e">
        <f>IF(OR(ISBLANK(Table1a!#REF!),Table1a!#REF!=""),"Blank cell, reporting not mandatory",IF(OR(Table1a!#REF!=0,Table1a!#REF!="0"),"0 value","Value"))</f>
        <v>#REF!</v>
      </c>
      <c r="AX138" s="105" t="e">
        <f>IF(OR(ISBLANK(Table1a!#REF!),Table1a!#REF!=""),"Blank cell, reporting not mandatory",IF(OR(Table1a!#REF!=0,Table1a!#REF!="0"),"0 value","Value"))</f>
        <v>#REF!</v>
      </c>
      <c r="AY138" s="104" t="e">
        <f>IF(OR(ISBLANK(Table1a!#REF!),Table1a!#REF!=""),"Blank cell, reporting not mandatory",IF(OR(Table1a!#REF!=0,Table1a!#REF!="0"),"0 value","Value"))</f>
        <v>#REF!</v>
      </c>
      <c r="AZ138" s="104" t="e">
        <f>IF(OR(ISBLANK(Table1a!#REF!),Table1a!#REF!=""),"Blank cell, reporting not mandatory",IF(OR(Table1a!#REF!=0,Table1a!#REF!="0"),"0 value","Value"))</f>
        <v>#REF!</v>
      </c>
      <c r="BA138" s="104" t="e">
        <f>IF(OR(ISBLANK(Table1a!#REF!),Table1a!#REF!=""),"Blank cell, reporting not mandatory",IF(OR(Table1a!#REF!=0,Table1a!#REF!="0"),"0 value","Value"))</f>
        <v>#REF!</v>
      </c>
      <c r="BB138" s="104" t="e">
        <f>IF(OR(ISBLANK(Table1a!#REF!),Table1a!#REF!=""),"Blank cell, reporting not mandatory",IF(OR(Table1a!#REF!=0,Table1a!#REF!="0"),"0 value","Value"))</f>
        <v>#REF!</v>
      </c>
      <c r="BC138" s="105" t="e">
        <f>IF(OR(ISBLANK(Table1a!#REF!),Table1a!#REF!=""),"Blank cell, reporting not mandatory",IF(OR(Table1a!#REF!=0,Table1a!#REF!="0"),"0 value","Value"))</f>
        <v>#REF!</v>
      </c>
      <c r="BD138" s="104" t="e">
        <f>IF(OR(ISBLANK(Table1a!#REF!),Table1a!#REF!=""),"Blank cell, reporting not mandatory",IF(OR(Table1a!#REF!=0,Table1a!#REF!="0"),"0 value","Value"))</f>
        <v>#REF!</v>
      </c>
      <c r="BE138" s="104" t="e">
        <f>IF(OR(ISBLANK(Table1a!#REF!),Table1a!#REF!=""),"Blank cell, reporting not mandatory",IF(OR(Table1a!#REF!=0,Table1a!#REF!="0"),"0 value","Value"))</f>
        <v>#REF!</v>
      </c>
      <c r="BF138" s="104" t="e">
        <f>IF(OR(ISBLANK(Table1a!#REF!),Table1a!#REF!=""),"Blank cell, reporting not mandatory",IF(OR(Table1a!#REF!=0,Table1a!#REF!="0"),"0 value","Value"))</f>
        <v>#REF!</v>
      </c>
      <c r="BG138" s="104" t="e">
        <f>IF(OR(ISBLANK(Table1a!#REF!),Table1a!#REF!=""),"Blank cell, reporting not mandatory",IF(OR(Table1a!#REF!=0,Table1a!#REF!="0"),"0 value","Value"))</f>
        <v>#REF!</v>
      </c>
      <c r="BH138" s="105" t="e">
        <f>IF(OR(ISBLANK(Table1a!#REF!),Table1a!#REF!=""),"Blank cell, reporting not mandatory",IF(OR(Table1a!#REF!=0,Table1a!#REF!="0"),"0 value","Value"))</f>
        <v>#REF!</v>
      </c>
      <c r="BI138" s="104" t="e">
        <f>IF(OR(ISBLANK(Table1a!#REF!),Table1a!#REF!=""),"Blank cell, reporting not mandatory",IF(OR(Table1a!#REF!=0,Table1a!#REF!="0"),"0 value","Value"))</f>
        <v>#REF!</v>
      </c>
      <c r="BJ138" s="104" t="e">
        <f>IF(OR(ISBLANK(Table1a!#REF!),Table1a!#REF!=""),"Blank cell, reporting not mandatory",IF(OR(Table1a!#REF!=0,Table1a!#REF!="0"),"0 value","Value"))</f>
        <v>#REF!</v>
      </c>
      <c r="BK138" s="104" t="e">
        <f>IF(OR(ISBLANK(Table1a!#REF!),Table1a!#REF!=""),"Blank cell, reporting not mandatory",IF(OR(Table1a!#REF!=0,Table1a!#REF!="0"),"0 value","Value"))</f>
        <v>#REF!</v>
      </c>
      <c r="BL138" s="104" t="e">
        <f>IF(OR(ISBLANK(Table1a!#REF!),Table1a!#REF!=""),"Blank cell, reporting not mandatory",IF(OR(Table1a!#REF!=0,Table1a!#REF!="0"),"0 value","Value"))</f>
        <v>#REF!</v>
      </c>
      <c r="BM138" s="105" t="e">
        <f>IF(OR(ISBLANK(Table1a!#REF!),Table1a!#REF!=""),"Blank cell, reporting not mandatory",IF(OR(Table1a!#REF!=0,Table1a!#REF!="0"),"0 value","Value"))</f>
        <v>#REF!</v>
      </c>
      <c r="BN138" s="104" t="e">
        <f>IF(OR(ISBLANK(Table1a!#REF!),Table1a!#REF!=""),"Blank cell, reporting not mandatory",IF(OR(Table1a!#REF!=0,Table1a!#REF!="0"),"0 value","Value"))</f>
        <v>#REF!</v>
      </c>
      <c r="BO138" s="104" t="e">
        <f>IF(OR(ISBLANK(Table1a!#REF!),Table1a!#REF!=""),"Blank cell, reporting not mandatory",IF(OR(Table1a!#REF!=0,Table1a!#REF!="0"),"0 value","Value"))</f>
        <v>#REF!</v>
      </c>
      <c r="BP138" s="104" t="e">
        <f>IF(OR(ISBLANK(Table1a!#REF!),Table1a!#REF!=""),"Blank cell, reporting not mandatory",IF(OR(Table1a!#REF!=0,Table1a!#REF!="0"),"0 value","Value"))</f>
        <v>#REF!</v>
      </c>
      <c r="BQ138" s="104" t="e">
        <f>IF(OR(ISBLANK(Table1a!#REF!),Table1a!#REF!=""),"Blank cell, reporting not mandatory",IF(OR(Table1a!#REF!=0,Table1a!#REF!="0"),"0 value","Value"))</f>
        <v>#REF!</v>
      </c>
      <c r="BR138" s="105" t="e">
        <f>IF(OR(ISBLANK(Table1a!#REF!),Table1a!#REF!=""),"Blank cell, reporting not mandatory",IF(OR(Table1a!#REF!=0,Table1a!#REF!="0"),"0 value","Value"))</f>
        <v>#REF!</v>
      </c>
      <c r="BS138" s="133"/>
      <c r="BT138" s="133"/>
      <c r="BU138" s="133"/>
      <c r="BV138" s="133"/>
      <c r="BW138" s="133"/>
      <c r="BX138" s="133"/>
      <c r="BY138" s="133"/>
      <c r="BZ138" s="133"/>
      <c r="CA138" s="133"/>
      <c r="CB138" s="133"/>
      <c r="CC138" s="133"/>
      <c r="CD138" s="133"/>
      <c r="CE138" s="133"/>
      <c r="CF138" s="133"/>
      <c r="CG138" s="133"/>
      <c r="CH138" s="133"/>
      <c r="CI138" s="133"/>
      <c r="CJ138" s="133"/>
      <c r="CK138" s="133"/>
      <c r="CL138" s="133"/>
      <c r="CM138" s="133"/>
      <c r="CN138" s="133"/>
      <c r="CO138" s="133"/>
      <c r="CP138" s="133"/>
      <c r="CQ138" s="133"/>
      <c r="CR138" s="133"/>
      <c r="CS138" s="133"/>
      <c r="CT138" s="133"/>
      <c r="CU138" s="133"/>
      <c r="CV138" s="133"/>
      <c r="CW138" s="133"/>
      <c r="CX138" s="133"/>
      <c r="CY138" s="133"/>
      <c r="CZ138" s="133"/>
      <c r="DA138" s="132"/>
      <c r="DB138" s="133"/>
      <c r="DC138" s="133"/>
      <c r="DD138" s="132"/>
      <c r="DE138" s="133"/>
      <c r="DF138" s="133"/>
      <c r="DG138" s="133"/>
      <c r="DH138" s="133"/>
      <c r="DI138" s="132"/>
      <c r="DJ138" s="133"/>
      <c r="DK138" s="133"/>
      <c r="DL138" s="133"/>
      <c r="DM138" s="133"/>
      <c r="DN138" s="132"/>
      <c r="DO138" s="133"/>
      <c r="DP138" s="133"/>
      <c r="DQ138" s="133"/>
      <c r="DR138" s="133"/>
      <c r="DS138" s="132"/>
      <c r="DT138" s="133"/>
      <c r="DU138" s="133"/>
      <c r="DV138" s="133"/>
      <c r="DW138" s="133"/>
      <c r="DX138" s="132"/>
      <c r="DY138" s="133"/>
      <c r="DZ138" s="133"/>
      <c r="EA138" s="133"/>
      <c r="EB138" s="133"/>
      <c r="EC138" s="132"/>
      <c r="ED138" s="133"/>
      <c r="EE138" s="133"/>
      <c r="EF138" s="133"/>
      <c r="EG138" s="133"/>
      <c r="EH138" s="132"/>
      <c r="EI138" s="132"/>
      <c r="EJ138" s="133"/>
      <c r="EK138" s="133"/>
      <c r="EL138" s="132"/>
      <c r="EM138" s="133"/>
      <c r="EN138" s="133"/>
      <c r="EO138" s="133"/>
      <c r="EP138" s="133"/>
      <c r="EQ138" s="132"/>
      <c r="ER138" s="133"/>
      <c r="ES138" s="133"/>
      <c r="ET138" s="133"/>
      <c r="EU138" s="133"/>
      <c r="EV138" s="132"/>
      <c r="EW138" s="133"/>
      <c r="EX138" s="133"/>
      <c r="EY138" s="133"/>
      <c r="EZ138" s="133"/>
      <c r="FA138" s="132"/>
      <c r="FB138" s="133"/>
      <c r="FC138" s="133"/>
      <c r="FD138" s="133"/>
      <c r="FE138" s="133"/>
      <c r="FF138" s="132"/>
      <c r="FG138" s="133"/>
      <c r="FH138" s="133"/>
      <c r="FI138" s="133"/>
      <c r="FJ138" s="133"/>
      <c r="FK138" s="132"/>
      <c r="FL138" s="133"/>
      <c r="FM138" s="133"/>
      <c r="FN138" s="133"/>
      <c r="FO138" s="133"/>
      <c r="FP138" s="132"/>
      <c r="FQ138" s="132"/>
      <c r="FR138" s="133"/>
      <c r="FS138" s="133"/>
      <c r="FT138" s="132"/>
      <c r="FU138" s="133"/>
      <c r="FV138" s="133"/>
      <c r="FW138" s="133"/>
      <c r="FX138" s="133"/>
      <c r="FY138" s="132"/>
      <c r="FZ138" s="133"/>
      <c r="GA138" s="133"/>
      <c r="GB138" s="133"/>
      <c r="GC138" s="133"/>
      <c r="GD138" s="132"/>
      <c r="GE138" s="133"/>
      <c r="GF138" s="133"/>
      <c r="GG138" s="133"/>
      <c r="GH138" s="133"/>
      <c r="GI138" s="132"/>
      <c r="GJ138" s="133"/>
      <c r="GK138" s="133"/>
      <c r="GL138" s="133"/>
      <c r="GM138" s="133"/>
      <c r="GN138" s="132"/>
      <c r="GO138" s="133"/>
      <c r="GP138" s="133"/>
      <c r="GQ138" s="133"/>
      <c r="GR138" s="133"/>
      <c r="GS138" s="132"/>
      <c r="GT138" s="133"/>
      <c r="GU138" s="133"/>
      <c r="GV138" s="133"/>
      <c r="GW138" s="133"/>
      <c r="GX138" s="132"/>
      <c r="GY138" s="132"/>
      <c r="GZ138" s="133"/>
      <c r="HA138" s="133"/>
      <c r="HB138" s="132"/>
      <c r="HC138" s="133"/>
      <c r="HD138" s="133"/>
      <c r="HE138" s="133"/>
      <c r="HF138" s="133"/>
      <c r="HG138" s="132"/>
      <c r="HH138" s="133"/>
      <c r="HI138" s="133"/>
      <c r="HJ138" s="133"/>
      <c r="HK138" s="133"/>
      <c r="HL138" s="132"/>
      <c r="HM138" s="133"/>
      <c r="HN138" s="133"/>
      <c r="HO138" s="133"/>
      <c r="HP138" s="133"/>
      <c r="HQ138" s="132"/>
      <c r="HR138" s="133"/>
      <c r="HS138" s="133"/>
      <c r="HT138" s="133"/>
      <c r="HU138" s="133"/>
      <c r="HV138" s="132"/>
      <c r="HW138" s="133"/>
      <c r="HX138" s="133"/>
      <c r="HY138" s="133"/>
      <c r="HZ138" s="133"/>
      <c r="IA138" s="132"/>
      <c r="IB138" s="133"/>
      <c r="IC138" s="133"/>
      <c r="ID138" s="133"/>
      <c r="IE138" s="133"/>
      <c r="IF138" s="132"/>
      <c r="IG138" s="132"/>
      <c r="IH138" s="133"/>
      <c r="II138" s="133"/>
      <c r="IJ138" s="132"/>
      <c r="IK138" s="133"/>
      <c r="IL138" s="133"/>
      <c r="IM138" s="133"/>
      <c r="IN138" s="133"/>
      <c r="IO138" s="132"/>
      <c r="IP138" s="133"/>
      <c r="IQ138" s="133"/>
      <c r="IR138" s="133"/>
      <c r="IS138" s="133"/>
      <c r="IT138" s="132"/>
      <c r="IU138" s="133"/>
      <c r="IV138" s="133"/>
      <c r="IW138" s="133"/>
      <c r="IX138" s="133"/>
      <c r="IY138" s="132"/>
      <c r="IZ138" s="133"/>
      <c r="JA138" s="133"/>
      <c r="JB138" s="133"/>
      <c r="JC138" s="133"/>
      <c r="JD138" s="132"/>
      <c r="JE138" s="133"/>
      <c r="JF138" s="133"/>
      <c r="JG138" s="133"/>
      <c r="JH138" s="133"/>
      <c r="JI138" s="132"/>
      <c r="JJ138" s="133"/>
      <c r="JK138" s="133"/>
      <c r="JL138" s="133"/>
      <c r="JM138" s="133"/>
      <c r="JN138" s="132"/>
      <c r="JO138" s="86" t="e">
        <f>IF(OR(ISBLANK(Table1a!#REF!),Table1a!#REF!=""),"Blank cell, reporting not mandatory",IF(OR(Table1a!#REF!=0,Table1a!#REF!="0"),"0 value","Value"))</f>
        <v>#REF!</v>
      </c>
      <c r="JP138" s="104" t="e">
        <f>IF(OR(ISBLANK(Table1a!#REF!),Table1a!#REF!=""),"Blank cell, reporting not mandatory",IF(OR(Table1a!#REF!=0,Table1a!#REF!="0"),"0 value","Value"))</f>
        <v>#REF!</v>
      </c>
      <c r="JQ138" s="104" t="e">
        <f>IF(OR(ISBLANK(Table1a!#REF!),Table1a!#REF!=""),"Blank cell, reporting not mandatory",IF(OR(Table1a!#REF!=0,Table1a!#REF!="0"),"0 value","Value"))</f>
        <v>#REF!</v>
      </c>
      <c r="JR138" s="86" t="e">
        <f>IF(OR(ISBLANK(Table1a!#REF!),Table1a!#REF!=""),"Blank cell, reporting not mandatory",IF(OR(Table1a!#REF!=0,Table1a!#REF!="0"),"0 value","Value"))</f>
        <v>#REF!</v>
      </c>
      <c r="JS138" s="104" t="e">
        <f>IF(OR(ISBLANK(Table1a!#REF!),Table1a!#REF!=""),"Blank cell, reporting not mandatory",IF(OR(Table1a!#REF!=0,Table1a!#REF!="0"),"0 value","Value"))</f>
        <v>#REF!</v>
      </c>
      <c r="JT138" s="104" t="e">
        <f>IF(OR(ISBLANK(Table1a!#REF!),Table1a!#REF!=""),"Blank cell, reporting not mandatory",IF(OR(Table1a!#REF!=0,Table1a!#REF!="0"),"0 value","Value"))</f>
        <v>#REF!</v>
      </c>
      <c r="JU138" s="104" t="e">
        <f>IF(OR(ISBLANK(Table1a!#REF!),Table1a!#REF!=""),"Blank cell, reporting not mandatory",IF(OR(Table1a!#REF!=0,Table1a!#REF!="0"),"0 value","Value"))</f>
        <v>#REF!</v>
      </c>
      <c r="JV138" s="104" t="e">
        <f>IF(OR(ISBLANK(Table1a!#REF!),Table1a!#REF!=""),"Blank cell, reporting not mandatory",IF(OR(Table1a!#REF!=0,Table1a!#REF!="0"),"0 value","Value"))</f>
        <v>#REF!</v>
      </c>
      <c r="JW138" s="86" t="e">
        <f>IF(OR(ISBLANK(Table1a!#REF!),Table1a!#REF!=""),"Blank cell, reporting not mandatory",IF(OR(Table1a!#REF!=0,Table1a!#REF!="0"),"0 value","Value"))</f>
        <v>#REF!</v>
      </c>
      <c r="JX138" s="104" t="e">
        <f>IF(OR(ISBLANK(Table1a!#REF!),Table1a!#REF!=""),"Blank cell, reporting not mandatory",IF(OR(Table1a!#REF!=0,Table1a!#REF!="0"),"0 value","Value"))</f>
        <v>#REF!</v>
      </c>
      <c r="JY138" s="104" t="e">
        <f>IF(OR(ISBLANK(Table1a!#REF!),Table1a!#REF!=""),"Blank cell, reporting not mandatory",IF(OR(Table1a!#REF!=0,Table1a!#REF!="0"),"0 value","Value"))</f>
        <v>#REF!</v>
      </c>
      <c r="JZ138" s="104" t="e">
        <f>IF(OR(ISBLANK(Table1a!#REF!),Table1a!#REF!=""),"Blank cell, reporting not mandatory",IF(OR(Table1a!#REF!=0,Table1a!#REF!="0"),"0 value","Value"))</f>
        <v>#REF!</v>
      </c>
      <c r="KA138" s="104" t="e">
        <f>IF(OR(ISBLANK(Table1a!#REF!),Table1a!#REF!=""),"Blank cell, reporting not mandatory",IF(OR(Table1a!#REF!=0,Table1a!#REF!="0"),"0 value","Value"))</f>
        <v>#REF!</v>
      </c>
      <c r="KB138" s="86" t="e">
        <f>IF(OR(ISBLANK(Table1a!#REF!),Table1a!#REF!=""),"Blank cell, reporting not mandatory",IF(OR(Table1a!#REF!=0,Table1a!#REF!="0"),"0 value","Value"))</f>
        <v>#REF!</v>
      </c>
      <c r="KC138" s="104" t="e">
        <f>IF(OR(ISBLANK(Table1a!#REF!),Table1a!#REF!=""),"Blank cell, reporting not mandatory",IF(OR(Table1a!#REF!=0,Table1a!#REF!="0"),"0 value","Value"))</f>
        <v>#REF!</v>
      </c>
      <c r="KD138" s="104" t="e">
        <f>IF(OR(ISBLANK(Table1a!#REF!),Table1a!#REF!=""),"Blank cell, reporting not mandatory",IF(OR(Table1a!#REF!=0,Table1a!#REF!="0"),"0 value","Value"))</f>
        <v>#REF!</v>
      </c>
      <c r="KE138" s="104" t="e">
        <f>IF(OR(ISBLANK(Table1a!#REF!),Table1a!#REF!=""),"Blank cell, reporting not mandatory",IF(OR(Table1a!#REF!=0,Table1a!#REF!="0"),"0 value","Value"))</f>
        <v>#REF!</v>
      </c>
      <c r="KF138" s="104" t="e">
        <f>IF(OR(ISBLANK(Table1a!#REF!),Table1a!#REF!=""),"Blank cell, reporting not mandatory",IF(OR(Table1a!#REF!=0,Table1a!#REF!="0"),"0 value","Value"))</f>
        <v>#REF!</v>
      </c>
      <c r="KG138" s="86" t="e">
        <f>IF(OR(ISBLANK(Table1a!#REF!),Table1a!#REF!=""),"Blank cell, reporting not mandatory",IF(OR(Table1a!#REF!=0,Table1a!#REF!="0"),"0 value","Value"))</f>
        <v>#REF!</v>
      </c>
      <c r="KH138" s="104" t="e">
        <f>IF(OR(ISBLANK(Table1a!#REF!),Table1a!#REF!=""),"Blank cell, reporting not mandatory",IF(OR(Table1a!#REF!=0,Table1a!#REF!="0"),"0 value","Value"))</f>
        <v>#REF!</v>
      </c>
      <c r="KI138" s="104" t="e">
        <f>IF(OR(ISBLANK(Table1a!#REF!),Table1a!#REF!=""),"Blank cell, reporting not mandatory",IF(OR(Table1a!#REF!=0,Table1a!#REF!="0"),"0 value","Value"))</f>
        <v>#REF!</v>
      </c>
      <c r="KJ138" s="104" t="e">
        <f>IF(OR(ISBLANK(Table1a!#REF!),Table1a!#REF!=""),"Blank cell, reporting not mandatory",IF(OR(Table1a!#REF!=0,Table1a!#REF!="0"),"0 value","Value"))</f>
        <v>#REF!</v>
      </c>
      <c r="KK138" s="104" t="e">
        <f>IF(OR(ISBLANK(Table1a!#REF!),Table1a!#REF!=""),"Blank cell, reporting not mandatory",IF(OR(Table1a!#REF!=0,Table1a!#REF!="0"),"0 value","Value"))</f>
        <v>#REF!</v>
      </c>
      <c r="KL138" s="86" t="e">
        <f>IF(OR(ISBLANK(Table1a!#REF!),Table1a!#REF!=""),"Blank cell, reporting not mandatory",IF(OR(Table1a!#REF!=0,Table1a!#REF!="0"),"0 value","Value"))</f>
        <v>#REF!</v>
      </c>
      <c r="KM138" s="104" t="e">
        <f>IF(OR(ISBLANK(Table1a!#REF!),Table1a!#REF!=""),"Blank cell, reporting not mandatory",IF(OR(Table1a!#REF!=0,Table1a!#REF!="0"),"0 value","Value"))</f>
        <v>#REF!</v>
      </c>
      <c r="KN138" s="104" t="e">
        <f>IF(OR(ISBLANK(Table1a!#REF!),Table1a!#REF!=""),"Blank cell, reporting not mandatory",IF(OR(Table1a!#REF!=0,Table1a!#REF!="0"),"0 value","Value"))</f>
        <v>#REF!</v>
      </c>
      <c r="KO138" s="104" t="e">
        <f>IF(OR(ISBLANK(Table1a!#REF!),Table1a!#REF!=""),"Blank cell, reporting not mandatory",IF(OR(Table1a!#REF!=0,Table1a!#REF!="0"),"0 value","Value"))</f>
        <v>#REF!</v>
      </c>
      <c r="KP138" s="104" t="e">
        <f>IF(OR(ISBLANK(Table1a!#REF!),Table1a!#REF!=""),"Blank cell, reporting not mandatory",IF(OR(Table1a!#REF!=0,Table1a!#REF!="0"),"0 value","Value"))</f>
        <v>#REF!</v>
      </c>
      <c r="KQ138" s="86" t="e">
        <f>IF(OR(ISBLANK(Table1a!#REF!),Table1a!#REF!=""),"Blank cell, reporting not mandatory",IF(OR(Table1a!#REF!=0,Table1a!#REF!="0"),"0 value","Value"))</f>
        <v>#REF!</v>
      </c>
      <c r="KR138" s="104" t="e">
        <f>IF(OR(ISBLANK(Table1a!#REF!),Table1a!#REF!=""),"Blank cell, reporting not mandatory",IF(OR(Table1a!#REF!=0,Table1a!#REF!="0"),"0 value","Value"))</f>
        <v>#REF!</v>
      </c>
      <c r="KS138" s="104" t="e">
        <f>IF(OR(ISBLANK(Table1a!#REF!),Table1a!#REF!=""),"Blank cell, reporting not mandatory",IF(OR(Table1a!#REF!=0,Table1a!#REF!="0"),"0 value","Value"))</f>
        <v>#REF!</v>
      </c>
      <c r="KT138" s="104" t="e">
        <f>IF(OR(ISBLANK(Table1a!#REF!),Table1a!#REF!=""),"Blank cell, reporting not mandatory",IF(OR(Table1a!#REF!=0,Table1a!#REF!="0"),"0 value","Value"))</f>
        <v>#REF!</v>
      </c>
      <c r="KU138" s="104" t="e">
        <f>IF(OR(ISBLANK(Table1a!#REF!),Table1a!#REF!=""),"Blank cell, reporting not mandatory",IF(OR(Table1a!#REF!=0,Table1a!#REF!="0"),"0 value","Value"))</f>
        <v>#REF!</v>
      </c>
      <c r="KV138" s="86" t="e">
        <f>IF(OR(ISBLANK(Table1a!#REF!),Table1a!#REF!=""),"Blank cell, reporting not mandatory",IF(OR(Table1a!#REF!=0,Table1a!#REF!="0"),"0 value","Value"))</f>
        <v>#REF!</v>
      </c>
      <c r="KW138" s="132"/>
      <c r="KX138" s="133"/>
      <c r="KY138" s="133"/>
      <c r="KZ138" s="132"/>
      <c r="LA138" s="133"/>
      <c r="LB138" s="133"/>
      <c r="LC138" s="133"/>
      <c r="LD138" s="133"/>
      <c r="LE138" s="132"/>
      <c r="LF138" s="133"/>
      <c r="LG138" s="133"/>
      <c r="LH138" s="133"/>
      <c r="LI138" s="133"/>
      <c r="LJ138" s="132"/>
      <c r="LK138" s="133"/>
      <c r="LL138" s="133"/>
      <c r="LM138" s="133"/>
      <c r="LN138" s="133"/>
      <c r="LO138" s="132"/>
      <c r="LP138" s="133"/>
      <c r="LQ138" s="133"/>
      <c r="LR138" s="133"/>
      <c r="LS138" s="133"/>
      <c r="LT138" s="132"/>
      <c r="LU138" s="133"/>
      <c r="LV138" s="133"/>
      <c r="LW138" s="133"/>
      <c r="LX138" s="133"/>
      <c r="LY138" s="132"/>
      <c r="LZ138" s="133"/>
      <c r="MA138" s="133"/>
      <c r="MB138" s="133"/>
      <c r="MC138" s="133"/>
      <c r="MD138" s="132"/>
      <c r="ME138" s="105" t="e">
        <f>IF(OR(ISBLANK(Table1a!#REF!),Table1a!#REF!=""),"Blank cell, reporting not mandatory",IF(OR(Table1a!#REF!=0,Table1a!#REF!="0"),"0 value","Value"))</f>
        <v>#REF!</v>
      </c>
      <c r="MF138" s="104" t="e">
        <f>IF(OR(ISBLANK(Table1a!#REF!),Table1a!#REF!=""),"Blank cell, reporting not mandatory",IF(OR(Table1a!#REF!=0,Table1a!#REF!="0"),"0 value","Value"))</f>
        <v>#REF!</v>
      </c>
      <c r="MG138" s="104" t="e">
        <f>IF(OR(ISBLANK(Table1a!#REF!),Table1a!#REF!=""),"Blank cell, reporting not mandatory",IF(OR(Table1a!#REF!=0,Table1a!#REF!="0"),"0 value","Value"))</f>
        <v>#REF!</v>
      </c>
      <c r="MH138" s="105" t="e">
        <f>IF(OR(ISBLANK(Table1a!#REF!),Table1a!#REF!=""),"Blank cell, reporting not mandatory",IF(OR(Table1a!#REF!=0,Table1a!#REF!="0"),"0 value","Value"))</f>
        <v>#REF!</v>
      </c>
      <c r="MI138" s="104" t="e">
        <f>IF(OR(ISBLANK(Table1a!#REF!),Table1a!#REF!=""),"Blank cell, reporting not mandatory",IF(OR(Table1a!#REF!=0,Table1a!#REF!="0"),"0 value","Value"))</f>
        <v>#REF!</v>
      </c>
      <c r="MJ138" s="104" t="e">
        <f>IF(OR(ISBLANK(Table1a!#REF!),Table1a!#REF!=""),"Blank cell, reporting not mandatory",IF(OR(Table1a!#REF!=0,Table1a!#REF!="0"),"0 value","Value"))</f>
        <v>#REF!</v>
      </c>
      <c r="MK138" s="104" t="e">
        <f>IF(OR(ISBLANK(Table1a!#REF!),Table1a!#REF!=""),"Blank cell, reporting not mandatory",IF(OR(Table1a!#REF!=0,Table1a!#REF!="0"),"0 value","Value"))</f>
        <v>#REF!</v>
      </c>
      <c r="ML138" s="104" t="e">
        <f>IF(OR(ISBLANK(Table1a!#REF!),Table1a!#REF!=""),"Blank cell, reporting not mandatory",IF(OR(Table1a!#REF!=0,Table1a!#REF!="0"),"0 value","Value"))</f>
        <v>#REF!</v>
      </c>
      <c r="MM138" s="105" t="e">
        <f>IF(OR(ISBLANK(Table1a!#REF!),Table1a!#REF!=""),"Blank cell, reporting not mandatory",IF(OR(Table1a!#REF!=0,Table1a!#REF!="0"),"0 value","Value"))</f>
        <v>#REF!</v>
      </c>
      <c r="MN138" s="104" t="e">
        <f>IF(OR(ISBLANK(Table1a!#REF!),Table1a!#REF!=""),"Blank cell, reporting not mandatory",IF(OR(Table1a!#REF!=0,Table1a!#REF!="0"),"0 value","Value"))</f>
        <v>#REF!</v>
      </c>
      <c r="MO138" s="104" t="e">
        <f>IF(OR(ISBLANK(Table1a!#REF!),Table1a!#REF!=""),"Blank cell, reporting not mandatory",IF(OR(Table1a!#REF!=0,Table1a!#REF!="0"),"0 value","Value"))</f>
        <v>#REF!</v>
      </c>
      <c r="MP138" s="104" t="e">
        <f>IF(OR(ISBLANK(Table1a!#REF!),Table1a!#REF!=""),"Blank cell, reporting not mandatory",IF(OR(Table1a!#REF!=0,Table1a!#REF!="0"),"0 value","Value"))</f>
        <v>#REF!</v>
      </c>
      <c r="MQ138" s="104" t="e">
        <f>IF(OR(ISBLANK(Table1a!#REF!),Table1a!#REF!=""),"Blank cell, reporting not mandatory",IF(OR(Table1a!#REF!=0,Table1a!#REF!="0"),"0 value","Value"))</f>
        <v>#REF!</v>
      </c>
      <c r="MR138" s="105" t="e">
        <f>IF(OR(ISBLANK(Table1a!#REF!),Table1a!#REF!=""),"Blank cell, reporting not mandatory",IF(OR(Table1a!#REF!=0,Table1a!#REF!="0"),"0 value","Value"))</f>
        <v>#REF!</v>
      </c>
      <c r="MS138" s="104" t="e">
        <f>IF(OR(ISBLANK(Table1a!#REF!),Table1a!#REF!=""),"Blank cell, reporting not mandatory",IF(OR(Table1a!#REF!=0,Table1a!#REF!="0"),"0 value","Value"))</f>
        <v>#REF!</v>
      </c>
      <c r="MT138" s="104" t="e">
        <f>IF(OR(ISBLANK(Table1a!#REF!),Table1a!#REF!=""),"Blank cell, reporting not mandatory",IF(OR(Table1a!#REF!=0,Table1a!#REF!="0"),"0 value","Value"))</f>
        <v>#REF!</v>
      </c>
      <c r="MU138" s="104" t="e">
        <f>IF(OR(ISBLANK(Table1a!#REF!),Table1a!#REF!=""),"Blank cell, reporting not mandatory",IF(OR(Table1a!#REF!=0,Table1a!#REF!="0"),"0 value","Value"))</f>
        <v>#REF!</v>
      </c>
      <c r="MV138" s="104" t="e">
        <f>IF(OR(ISBLANK(Table1a!#REF!),Table1a!#REF!=""),"Blank cell, reporting not mandatory",IF(OR(Table1a!#REF!=0,Table1a!#REF!="0"),"0 value","Value"))</f>
        <v>#REF!</v>
      </c>
      <c r="MW138" s="105" t="e">
        <f>IF(OR(ISBLANK(Table1a!#REF!),Table1a!#REF!=""),"Blank cell, reporting not mandatory",IF(OR(Table1a!#REF!=0,Table1a!#REF!="0"),"0 value","Value"))</f>
        <v>#REF!</v>
      </c>
      <c r="MX138" s="104" t="e">
        <f>IF(OR(ISBLANK(Table1a!#REF!),Table1a!#REF!=""),"Blank cell, reporting not mandatory",IF(OR(Table1a!#REF!=0,Table1a!#REF!="0"),"0 value","Value"))</f>
        <v>#REF!</v>
      </c>
      <c r="MY138" s="104" t="e">
        <f>IF(OR(ISBLANK(Table1a!#REF!),Table1a!#REF!=""),"Blank cell, reporting not mandatory",IF(OR(Table1a!#REF!=0,Table1a!#REF!="0"),"0 value","Value"))</f>
        <v>#REF!</v>
      </c>
      <c r="MZ138" s="104" t="e">
        <f>IF(OR(ISBLANK(Table1a!#REF!),Table1a!#REF!=""),"Blank cell, reporting not mandatory",IF(OR(Table1a!#REF!=0,Table1a!#REF!="0"),"0 value","Value"))</f>
        <v>#REF!</v>
      </c>
      <c r="NA138" s="104" t="e">
        <f>IF(OR(ISBLANK(Table1a!#REF!),Table1a!#REF!=""),"Blank cell, reporting not mandatory",IF(OR(Table1a!#REF!=0,Table1a!#REF!="0"),"0 value","Value"))</f>
        <v>#REF!</v>
      </c>
      <c r="NB138" s="105" t="e">
        <f>IF(OR(ISBLANK(Table1a!#REF!),Table1a!#REF!=""),"Blank cell, reporting not mandatory",IF(OR(Table1a!#REF!=0,Table1a!#REF!="0"),"0 value","Value"))</f>
        <v>#REF!</v>
      </c>
      <c r="NC138" s="104" t="e">
        <f>IF(OR(ISBLANK(Table1a!#REF!),Table1a!#REF!=""),"Blank cell, reporting not mandatory",IF(OR(Table1a!#REF!=0,Table1a!#REF!="0"),"0 value","Value"))</f>
        <v>#REF!</v>
      </c>
      <c r="ND138" s="104" t="e">
        <f>IF(OR(ISBLANK(Table1a!#REF!),Table1a!#REF!=""),"Blank cell, reporting not mandatory",IF(OR(Table1a!#REF!=0,Table1a!#REF!="0"),"0 value","Value"))</f>
        <v>#REF!</v>
      </c>
      <c r="NE138" s="104" t="e">
        <f>IF(OR(ISBLANK(Table1a!#REF!),Table1a!#REF!=""),"Blank cell, reporting not mandatory",IF(OR(Table1a!#REF!=0,Table1a!#REF!="0"),"0 value","Value"))</f>
        <v>#REF!</v>
      </c>
      <c r="NF138" s="104" t="e">
        <f>IF(OR(ISBLANK(Table1a!#REF!),Table1a!#REF!=""),"Blank cell, reporting not mandatory",IF(OR(Table1a!#REF!=0,Table1a!#REF!="0"),"0 value","Value"))</f>
        <v>#REF!</v>
      </c>
      <c r="NG138" s="105" t="e">
        <f>IF(OR(ISBLANK(Table1a!#REF!),Table1a!#REF!=""),"Blank cell, reporting not mandatory",IF(OR(Table1a!#REF!=0,Table1a!#REF!="0"),"0 value","Value"))</f>
        <v>#REF!</v>
      </c>
      <c r="NH138" s="104" t="e">
        <f>IF(OR(ISBLANK(Table1a!#REF!),Table1a!#REF!=""),"Blank cell, reporting not mandatory",IF(OR(Table1a!#REF!=0,Table1a!#REF!="0"),"0 value","Value"))</f>
        <v>#REF!</v>
      </c>
      <c r="NI138" s="104" t="e">
        <f>IF(OR(ISBLANK(Table1a!#REF!),Table1a!#REF!=""),"Blank cell, reporting not mandatory",IF(OR(Table1a!#REF!=0,Table1a!#REF!="0"),"0 value","Value"))</f>
        <v>#REF!</v>
      </c>
      <c r="NJ138" s="104" t="e">
        <f>IF(OR(ISBLANK(Table1a!#REF!),Table1a!#REF!=""),"Blank cell, reporting not mandatory",IF(OR(Table1a!#REF!=0,Table1a!#REF!="0"),"0 value","Value"))</f>
        <v>#REF!</v>
      </c>
      <c r="NK138" s="104" t="e">
        <f>IF(OR(ISBLANK(Table1a!#REF!),Table1a!#REF!=""),"Blank cell, reporting not mandatory",IF(OR(Table1a!#REF!=0,Table1a!#REF!="0"),"0 value","Value"))</f>
        <v>#REF!</v>
      </c>
      <c r="NL138" s="105" t="e">
        <f>IF(OR(ISBLANK(Table1a!#REF!),Table1a!#REF!=""),"Blank cell, reporting not mandatory",IF(OR(Table1a!#REF!=0,Table1a!#REF!="0"),"0 value","Value"))</f>
        <v>#REF!</v>
      </c>
    </row>
    <row r="139" spans="1:376" outlineLevel="1">
      <c r="A139" s="38" t="s">
        <v>341</v>
      </c>
      <c r="B139" s="79" t="s">
        <v>8</v>
      </c>
      <c r="C139" s="132"/>
      <c r="D139" s="133"/>
      <c r="E139" s="133"/>
      <c r="F139" s="132"/>
      <c r="G139" s="133"/>
      <c r="H139" s="133"/>
      <c r="I139" s="133"/>
      <c r="J139" s="133"/>
      <c r="K139" s="132"/>
      <c r="L139" s="133"/>
      <c r="M139" s="133"/>
      <c r="N139" s="133"/>
      <c r="O139" s="133"/>
      <c r="P139" s="132"/>
      <c r="Q139" s="133"/>
      <c r="R139" s="133"/>
      <c r="S139" s="133"/>
      <c r="T139" s="133"/>
      <c r="U139" s="132"/>
      <c r="V139" s="133"/>
      <c r="W139" s="133"/>
      <c r="X139" s="133"/>
      <c r="Y139" s="133"/>
      <c r="Z139" s="132"/>
      <c r="AA139" s="133"/>
      <c r="AB139" s="133"/>
      <c r="AC139" s="133"/>
      <c r="AD139" s="133"/>
      <c r="AE139" s="132"/>
      <c r="AF139" s="133"/>
      <c r="AG139" s="133"/>
      <c r="AH139" s="133"/>
      <c r="AI139" s="133"/>
      <c r="AJ139" s="132"/>
      <c r="AK139" s="105" t="e">
        <f>IF(OR(ISBLANK(Table1a!#REF!),Table1a!#REF!=""),"Blank cell, reporting not mandatory",IF(OR(Table1a!#REF!=0,Table1a!#REF!="0"),"0 value","Value"))</f>
        <v>#REF!</v>
      </c>
      <c r="AL139" s="139" t="e">
        <f>IF(OR(ISBLANK(Table1a!#REF!),Table1a!#REF!=""),"Blank cell, reporting not mandatory",IF(OR(Table1a!#REF!=0,Table1a!#REF!="0"),"0 value","Value"))</f>
        <v>#REF!</v>
      </c>
      <c r="AM139" s="139" t="e">
        <f>IF(OR(ISBLANK(Table1a!#REF!),Table1a!#REF!=""),"Blank cell, reporting not mandatory",IF(OR(Table1a!#REF!=0,Table1a!#REF!="0"),"0 value","Value"))</f>
        <v>#REF!</v>
      </c>
      <c r="AN139" s="105" t="e">
        <f>IF(OR(ISBLANK(Table1a!#REF!),Table1a!#REF!=""),"Blank cell, reporting not mandatory",IF(OR(Table1a!#REF!=0,Table1a!#REF!="0"),"0 value","Value"))</f>
        <v>#REF!</v>
      </c>
      <c r="AO139" s="139" t="e">
        <f>IF(OR(ISBLANK(Table1a!#REF!),Table1a!#REF!=""),"Blank cell, reporting not mandatory",IF(OR(Table1a!#REF!=0,Table1a!#REF!="0"),"0 value","Value"))</f>
        <v>#REF!</v>
      </c>
      <c r="AP139" s="139" t="e">
        <f>IF(OR(ISBLANK(Table1a!#REF!),Table1a!#REF!=""),"Blank cell, reporting not mandatory",IF(OR(Table1a!#REF!=0,Table1a!#REF!="0"),"0 value","Value"))</f>
        <v>#REF!</v>
      </c>
      <c r="AQ139" s="139" t="e">
        <f>IF(OR(ISBLANK(Table1a!#REF!),Table1a!#REF!=""),"Blank cell, reporting not mandatory",IF(OR(Table1a!#REF!=0,Table1a!#REF!="0"),"0 value","Value"))</f>
        <v>#REF!</v>
      </c>
      <c r="AR139" s="139" t="e">
        <f>IF(OR(ISBLANK(Table1a!#REF!),Table1a!#REF!=""),"Blank cell, reporting not mandatory",IF(OR(Table1a!#REF!=0,Table1a!#REF!="0"),"0 value","Value"))</f>
        <v>#REF!</v>
      </c>
      <c r="AS139" s="105" t="e">
        <f>IF(OR(ISBLANK(Table1a!#REF!),Table1a!#REF!=""),"Blank cell, reporting not mandatory",IF(OR(Table1a!#REF!=0,Table1a!#REF!="0"),"0 value","Value"))</f>
        <v>#REF!</v>
      </c>
      <c r="AT139" s="104" t="e">
        <f>IF(OR(ISBLANK(Table1a!#REF!),Table1a!#REF!=""),"Blank cell, reporting not mandatory",IF(OR(Table1a!#REF!=0,Table1a!#REF!="0"),"0 value","Value"))</f>
        <v>#REF!</v>
      </c>
      <c r="AU139" s="104" t="e">
        <f>IF(OR(ISBLANK(Table1a!#REF!),Table1a!#REF!=""),"Blank cell, reporting not mandatory",IF(OR(Table1a!#REF!=0,Table1a!#REF!="0"),"0 value","Value"))</f>
        <v>#REF!</v>
      </c>
      <c r="AV139" s="104" t="e">
        <f>IF(OR(ISBLANK(Table1a!#REF!),Table1a!#REF!=""),"Blank cell, reporting not mandatory",IF(OR(Table1a!#REF!=0,Table1a!#REF!="0"),"0 value","Value"))</f>
        <v>#REF!</v>
      </c>
      <c r="AW139" s="104" t="e">
        <f>IF(OR(ISBLANK(Table1a!#REF!),Table1a!#REF!=""),"Blank cell, reporting not mandatory",IF(OR(Table1a!#REF!=0,Table1a!#REF!="0"),"0 value","Value"))</f>
        <v>#REF!</v>
      </c>
      <c r="AX139" s="105" t="e">
        <f>IF(OR(ISBLANK(Table1a!#REF!),Table1a!#REF!=""),"Blank cell, reporting not mandatory",IF(OR(Table1a!#REF!=0,Table1a!#REF!="0"),"0 value","Value"))</f>
        <v>#REF!</v>
      </c>
      <c r="AY139" s="104" t="e">
        <f>IF(OR(ISBLANK(Table1a!#REF!),Table1a!#REF!=""),"Blank cell, reporting not mandatory",IF(OR(Table1a!#REF!=0,Table1a!#REF!="0"),"0 value","Value"))</f>
        <v>#REF!</v>
      </c>
      <c r="AZ139" s="104" t="e">
        <f>IF(OR(ISBLANK(Table1a!#REF!),Table1a!#REF!=""),"Blank cell, reporting not mandatory",IF(OR(Table1a!#REF!=0,Table1a!#REF!="0"),"0 value","Value"))</f>
        <v>#REF!</v>
      </c>
      <c r="BA139" s="104" t="e">
        <f>IF(OR(ISBLANK(Table1a!#REF!),Table1a!#REF!=""),"Blank cell, reporting not mandatory",IF(OR(Table1a!#REF!=0,Table1a!#REF!="0"),"0 value","Value"))</f>
        <v>#REF!</v>
      </c>
      <c r="BB139" s="104" t="e">
        <f>IF(OR(ISBLANK(Table1a!#REF!),Table1a!#REF!=""),"Blank cell, reporting not mandatory",IF(OR(Table1a!#REF!=0,Table1a!#REF!="0"),"0 value","Value"))</f>
        <v>#REF!</v>
      </c>
      <c r="BC139" s="105" t="e">
        <f>IF(OR(ISBLANK(Table1a!#REF!),Table1a!#REF!=""),"Blank cell, reporting not mandatory",IF(OR(Table1a!#REF!=0,Table1a!#REF!="0"),"0 value","Value"))</f>
        <v>#REF!</v>
      </c>
      <c r="BD139" s="104" t="e">
        <f>IF(OR(ISBLANK(Table1a!#REF!),Table1a!#REF!=""),"Blank cell, reporting not mandatory",IF(OR(Table1a!#REF!=0,Table1a!#REF!="0"),"0 value","Value"))</f>
        <v>#REF!</v>
      </c>
      <c r="BE139" s="104" t="e">
        <f>IF(OR(ISBLANK(Table1a!#REF!),Table1a!#REF!=""),"Blank cell, reporting not mandatory",IF(OR(Table1a!#REF!=0,Table1a!#REF!="0"),"0 value","Value"))</f>
        <v>#REF!</v>
      </c>
      <c r="BF139" s="104" t="e">
        <f>IF(OR(ISBLANK(Table1a!#REF!),Table1a!#REF!=""),"Blank cell, reporting not mandatory",IF(OR(Table1a!#REF!=0,Table1a!#REF!="0"),"0 value","Value"))</f>
        <v>#REF!</v>
      </c>
      <c r="BG139" s="104" t="e">
        <f>IF(OR(ISBLANK(Table1a!#REF!),Table1a!#REF!=""),"Blank cell, reporting not mandatory",IF(OR(Table1a!#REF!=0,Table1a!#REF!="0"),"0 value","Value"))</f>
        <v>#REF!</v>
      </c>
      <c r="BH139" s="105" t="e">
        <f>IF(OR(ISBLANK(Table1a!#REF!),Table1a!#REF!=""),"Blank cell, reporting not mandatory",IF(OR(Table1a!#REF!=0,Table1a!#REF!="0"),"0 value","Value"))</f>
        <v>#REF!</v>
      </c>
      <c r="BI139" s="104" t="e">
        <f>IF(OR(ISBLANK(Table1a!#REF!),Table1a!#REF!=""),"Blank cell, reporting not mandatory",IF(OR(Table1a!#REF!=0,Table1a!#REF!="0"),"0 value","Value"))</f>
        <v>#REF!</v>
      </c>
      <c r="BJ139" s="104" t="e">
        <f>IF(OR(ISBLANK(Table1a!#REF!),Table1a!#REF!=""),"Blank cell, reporting not mandatory",IF(OR(Table1a!#REF!=0,Table1a!#REF!="0"),"0 value","Value"))</f>
        <v>#REF!</v>
      </c>
      <c r="BK139" s="104" t="e">
        <f>IF(OR(ISBLANK(Table1a!#REF!),Table1a!#REF!=""),"Blank cell, reporting not mandatory",IF(OR(Table1a!#REF!=0,Table1a!#REF!="0"),"0 value","Value"))</f>
        <v>#REF!</v>
      </c>
      <c r="BL139" s="104" t="e">
        <f>IF(OR(ISBLANK(Table1a!#REF!),Table1a!#REF!=""),"Blank cell, reporting not mandatory",IF(OR(Table1a!#REF!=0,Table1a!#REF!="0"),"0 value","Value"))</f>
        <v>#REF!</v>
      </c>
      <c r="BM139" s="105" t="e">
        <f>IF(OR(ISBLANK(Table1a!#REF!),Table1a!#REF!=""),"Blank cell, reporting not mandatory",IF(OR(Table1a!#REF!=0,Table1a!#REF!="0"),"0 value","Value"))</f>
        <v>#REF!</v>
      </c>
      <c r="BN139" s="104" t="e">
        <f>IF(OR(ISBLANK(Table1a!#REF!),Table1a!#REF!=""),"Blank cell, reporting not mandatory",IF(OR(Table1a!#REF!=0,Table1a!#REF!="0"),"0 value","Value"))</f>
        <v>#REF!</v>
      </c>
      <c r="BO139" s="104" t="e">
        <f>IF(OR(ISBLANK(Table1a!#REF!),Table1a!#REF!=""),"Blank cell, reporting not mandatory",IF(OR(Table1a!#REF!=0,Table1a!#REF!="0"),"0 value","Value"))</f>
        <v>#REF!</v>
      </c>
      <c r="BP139" s="104" t="e">
        <f>IF(OR(ISBLANK(Table1a!#REF!),Table1a!#REF!=""),"Blank cell, reporting not mandatory",IF(OR(Table1a!#REF!=0,Table1a!#REF!="0"),"0 value","Value"))</f>
        <v>#REF!</v>
      </c>
      <c r="BQ139" s="104" t="e">
        <f>IF(OR(ISBLANK(Table1a!#REF!),Table1a!#REF!=""),"Blank cell, reporting not mandatory",IF(OR(Table1a!#REF!=0,Table1a!#REF!="0"),"0 value","Value"))</f>
        <v>#REF!</v>
      </c>
      <c r="BR139" s="105" t="e">
        <f>IF(OR(ISBLANK(Table1a!#REF!),Table1a!#REF!=""),"Blank cell, reporting not mandatory",IF(OR(Table1a!#REF!=0,Table1a!#REF!="0"),"0 value","Value"))</f>
        <v>#REF!</v>
      </c>
      <c r="BS139" s="105" t="e">
        <f>IF(OR(ISBLANK(Table1a!#REF!),Table1a!#REF!=""),"Blank cell, reporting not mandatory",IF(OR(Table1a!#REF!=0,Table1a!#REF!="0"),"0 value","Value"))</f>
        <v>#REF!</v>
      </c>
      <c r="BT139" s="104" t="e">
        <f>IF(OR(ISBLANK(Table1a!#REF!),Table1a!#REF!=""),"Blank cell, reporting not mandatory",IF(OR(Table1a!#REF!=0,Table1a!#REF!="0"),"0 value","Value"))</f>
        <v>#REF!</v>
      </c>
      <c r="BU139" s="104" t="e">
        <f>IF(OR(ISBLANK(Table1a!#REF!),Table1a!#REF!=""),"Blank cell, reporting not mandatory",IF(OR(Table1a!#REF!=0,Table1a!#REF!="0"),"0 value","Value"))</f>
        <v>#REF!</v>
      </c>
      <c r="BV139" s="105" t="e">
        <f>IF(OR(ISBLANK(Table1a!#REF!),Table1a!#REF!=""),"Blank cell, reporting not mandatory",IF(OR(Table1a!#REF!=0,Table1a!#REF!="0"),"0 value","Value"))</f>
        <v>#REF!</v>
      </c>
      <c r="BW139" s="104" t="e">
        <f>IF(OR(ISBLANK(Table1a!#REF!),Table1a!#REF!=""),"Blank cell, reporting not mandatory",IF(OR(Table1a!#REF!=0,Table1a!#REF!="0"),"0 value","Value"))</f>
        <v>#REF!</v>
      </c>
      <c r="BX139" s="104" t="e">
        <f>IF(OR(ISBLANK(Table1a!#REF!),Table1a!#REF!=""),"Blank cell, reporting not mandatory",IF(OR(Table1a!#REF!=0,Table1a!#REF!="0"),"0 value","Value"))</f>
        <v>#REF!</v>
      </c>
      <c r="BY139" s="104" t="e">
        <f>IF(OR(ISBLANK(Table1a!#REF!),Table1a!#REF!=""),"Blank cell, reporting not mandatory",IF(OR(Table1a!#REF!=0,Table1a!#REF!="0"),"0 value","Value"))</f>
        <v>#REF!</v>
      </c>
      <c r="BZ139" s="104" t="e">
        <f>IF(OR(ISBLANK(Table1a!#REF!),Table1a!#REF!=""),"Blank cell, reporting not mandatory",IF(OR(Table1a!#REF!=0,Table1a!#REF!="0"),"0 value","Value"))</f>
        <v>#REF!</v>
      </c>
      <c r="CA139" s="105" t="e">
        <f>IF(OR(ISBLANK(Table1a!#REF!),Table1a!#REF!=""),"Blank cell, reporting not mandatory",IF(OR(Table1a!#REF!=0,Table1a!#REF!="0"),"0 value","Value"))</f>
        <v>#REF!</v>
      </c>
      <c r="CB139" s="104" t="e">
        <f>IF(OR(ISBLANK(Table1a!#REF!),Table1a!#REF!=""),"Blank cell, reporting not mandatory",IF(OR(Table1a!#REF!=0,Table1a!#REF!="0"),"0 value","Value"))</f>
        <v>#REF!</v>
      </c>
      <c r="CC139" s="104" t="e">
        <f>IF(OR(ISBLANK(Table1a!#REF!),Table1a!#REF!=""),"Blank cell, reporting not mandatory",IF(OR(Table1a!#REF!=0,Table1a!#REF!="0"),"0 value","Value"))</f>
        <v>#REF!</v>
      </c>
      <c r="CD139" s="104" t="e">
        <f>IF(OR(ISBLANK(Table1a!#REF!),Table1a!#REF!=""),"Blank cell, reporting not mandatory",IF(OR(Table1a!#REF!=0,Table1a!#REF!="0"),"0 value","Value"))</f>
        <v>#REF!</v>
      </c>
      <c r="CE139" s="104" t="e">
        <f>IF(OR(ISBLANK(Table1a!#REF!),Table1a!#REF!=""),"Blank cell, reporting not mandatory",IF(OR(Table1a!#REF!=0,Table1a!#REF!="0"),"0 value","Value"))</f>
        <v>#REF!</v>
      </c>
      <c r="CF139" s="105" t="e">
        <f>IF(OR(ISBLANK(Table1a!#REF!),Table1a!#REF!=""),"Blank cell, reporting not mandatory",IF(OR(Table1a!#REF!=0,Table1a!#REF!="0"),"0 value","Value"))</f>
        <v>#REF!</v>
      </c>
      <c r="CG139" s="104" t="e">
        <f>IF(OR(ISBLANK(Table1a!#REF!),Table1a!#REF!=""),"Blank cell, reporting not mandatory",IF(OR(Table1a!#REF!=0,Table1a!#REF!="0"),"0 value","Value"))</f>
        <v>#REF!</v>
      </c>
      <c r="CH139" s="104" t="e">
        <f>IF(OR(ISBLANK(Table1a!#REF!),Table1a!#REF!=""),"Blank cell, reporting not mandatory",IF(OR(Table1a!#REF!=0,Table1a!#REF!="0"),"0 value","Value"))</f>
        <v>#REF!</v>
      </c>
      <c r="CI139" s="104" t="e">
        <f>IF(OR(ISBLANK(Table1a!#REF!),Table1a!#REF!=""),"Blank cell, reporting not mandatory",IF(OR(Table1a!#REF!=0,Table1a!#REF!="0"),"0 value","Value"))</f>
        <v>#REF!</v>
      </c>
      <c r="CJ139" s="104" t="e">
        <f>IF(OR(ISBLANK(Table1a!#REF!),Table1a!#REF!=""),"Blank cell, reporting not mandatory",IF(OR(Table1a!#REF!=0,Table1a!#REF!="0"),"0 value","Value"))</f>
        <v>#REF!</v>
      </c>
      <c r="CK139" s="105" t="e">
        <f>IF(OR(ISBLANK(Table1a!#REF!),Table1a!#REF!=""),"Blank cell, reporting not mandatory",IF(OR(Table1a!#REF!=0,Table1a!#REF!="0"),"0 value","Value"))</f>
        <v>#REF!</v>
      </c>
      <c r="CL139" s="104" t="e">
        <f>IF(OR(ISBLANK(Table1a!#REF!),Table1a!#REF!=""),"Blank cell, reporting not mandatory",IF(OR(Table1a!#REF!=0,Table1a!#REF!="0"),"0 value","Value"))</f>
        <v>#REF!</v>
      </c>
      <c r="CM139" s="104" t="e">
        <f>IF(OR(ISBLANK(Table1a!#REF!),Table1a!#REF!=""),"Blank cell, reporting not mandatory",IF(OR(Table1a!#REF!=0,Table1a!#REF!="0"),"0 value","Value"))</f>
        <v>#REF!</v>
      </c>
      <c r="CN139" s="104" t="e">
        <f>IF(OR(ISBLANK(Table1a!#REF!),Table1a!#REF!=""),"Blank cell, reporting not mandatory",IF(OR(Table1a!#REF!=0,Table1a!#REF!="0"),"0 value","Value"))</f>
        <v>#REF!</v>
      </c>
      <c r="CO139" s="104" t="e">
        <f>IF(OR(ISBLANK(Table1a!#REF!),Table1a!#REF!=""),"Blank cell, reporting not mandatory",IF(OR(Table1a!#REF!=0,Table1a!#REF!="0"),"0 value","Value"))</f>
        <v>#REF!</v>
      </c>
      <c r="CP139" s="105" t="e">
        <f>IF(OR(ISBLANK(Table1a!#REF!),Table1a!#REF!=""),"Blank cell, reporting not mandatory",IF(OR(Table1a!#REF!=0,Table1a!#REF!="0"),"0 value","Value"))</f>
        <v>#REF!</v>
      </c>
      <c r="CQ139" s="104" t="e">
        <f>IF(OR(ISBLANK(Table1a!#REF!),Table1a!#REF!=""),"Blank cell, reporting not mandatory",IF(OR(Table1a!#REF!=0,Table1a!#REF!="0"),"0 value","Value"))</f>
        <v>#REF!</v>
      </c>
      <c r="CR139" s="104" t="e">
        <f>IF(OR(ISBLANK(Table1a!#REF!),Table1a!#REF!=""),"Blank cell, reporting not mandatory",IF(OR(Table1a!#REF!=0,Table1a!#REF!="0"),"0 value","Value"))</f>
        <v>#REF!</v>
      </c>
      <c r="CS139" s="104" t="e">
        <f>IF(OR(ISBLANK(Table1a!#REF!),Table1a!#REF!=""),"Blank cell, reporting not mandatory",IF(OR(Table1a!#REF!=0,Table1a!#REF!="0"),"0 value","Value"))</f>
        <v>#REF!</v>
      </c>
      <c r="CT139" s="104" t="e">
        <f>IF(OR(ISBLANK(Table1a!#REF!),Table1a!#REF!=""),"Blank cell, reporting not mandatory",IF(OR(Table1a!#REF!=0,Table1a!#REF!="0"),"0 value","Value"))</f>
        <v>#REF!</v>
      </c>
      <c r="CU139" s="105" t="e">
        <f>IF(OR(ISBLANK(Table1a!#REF!),Table1a!#REF!=""),"Blank cell, reporting not mandatory",IF(OR(Table1a!#REF!=0,Table1a!#REF!="0"),"0 value","Value"))</f>
        <v>#REF!</v>
      </c>
      <c r="CV139" s="104" t="e">
        <f>IF(OR(ISBLANK(Table1a!#REF!),Table1a!#REF!=""),"Blank cell, reporting not mandatory",IF(OR(Table1a!#REF!=0,Table1a!#REF!="0"),"0 value","Value"))</f>
        <v>#REF!</v>
      </c>
      <c r="CW139" s="104" t="e">
        <f>IF(OR(ISBLANK(Table1a!#REF!),Table1a!#REF!=""),"Blank cell, reporting not mandatory",IF(OR(Table1a!#REF!=0,Table1a!#REF!="0"),"0 value","Value"))</f>
        <v>#REF!</v>
      </c>
      <c r="CX139" s="104" t="e">
        <f>IF(OR(ISBLANK(Table1a!#REF!),Table1a!#REF!=""),"Blank cell, reporting not mandatory",IF(OR(Table1a!#REF!=0,Table1a!#REF!="0"),"0 value","Value"))</f>
        <v>#REF!</v>
      </c>
      <c r="CY139" s="104" t="e">
        <f>IF(OR(ISBLANK(Table1a!#REF!),Table1a!#REF!=""),"Blank cell, reporting not mandatory",IF(OR(Table1a!#REF!=0,Table1a!#REF!="0"),"0 value","Value"))</f>
        <v>#REF!</v>
      </c>
      <c r="CZ139" s="105" t="e">
        <f>IF(OR(ISBLANK(Table1a!#REF!),Table1a!#REF!=""),"Blank cell, reporting not mandatory",IF(OR(Table1a!#REF!=0,Table1a!#REF!="0"),"0 value","Value"))</f>
        <v>#REF!</v>
      </c>
      <c r="DA139" s="132"/>
      <c r="DB139" s="133"/>
      <c r="DC139" s="133"/>
      <c r="DD139" s="132"/>
      <c r="DE139" s="133"/>
      <c r="DF139" s="133"/>
      <c r="DG139" s="133"/>
      <c r="DH139" s="133"/>
      <c r="DI139" s="132"/>
      <c r="DJ139" s="133"/>
      <c r="DK139" s="133"/>
      <c r="DL139" s="133"/>
      <c r="DM139" s="133"/>
      <c r="DN139" s="132"/>
      <c r="DO139" s="133"/>
      <c r="DP139" s="133"/>
      <c r="DQ139" s="133"/>
      <c r="DR139" s="133"/>
      <c r="DS139" s="132"/>
      <c r="DT139" s="133"/>
      <c r="DU139" s="133"/>
      <c r="DV139" s="133"/>
      <c r="DW139" s="133"/>
      <c r="DX139" s="132"/>
      <c r="DY139" s="133"/>
      <c r="DZ139" s="133"/>
      <c r="EA139" s="133"/>
      <c r="EB139" s="133"/>
      <c r="EC139" s="132"/>
      <c r="ED139" s="133"/>
      <c r="EE139" s="133"/>
      <c r="EF139" s="133"/>
      <c r="EG139" s="133"/>
      <c r="EH139" s="132"/>
      <c r="EI139" s="132"/>
      <c r="EJ139" s="133"/>
      <c r="EK139" s="133"/>
      <c r="EL139" s="132"/>
      <c r="EM139" s="133"/>
      <c r="EN139" s="133"/>
      <c r="EO139" s="133"/>
      <c r="EP139" s="133"/>
      <c r="EQ139" s="132"/>
      <c r="ER139" s="133"/>
      <c r="ES139" s="133"/>
      <c r="ET139" s="133"/>
      <c r="EU139" s="133"/>
      <c r="EV139" s="132"/>
      <c r="EW139" s="133"/>
      <c r="EX139" s="133"/>
      <c r="EY139" s="133"/>
      <c r="EZ139" s="133"/>
      <c r="FA139" s="132"/>
      <c r="FB139" s="133"/>
      <c r="FC139" s="133"/>
      <c r="FD139" s="133"/>
      <c r="FE139" s="133"/>
      <c r="FF139" s="132"/>
      <c r="FG139" s="133"/>
      <c r="FH139" s="133"/>
      <c r="FI139" s="133"/>
      <c r="FJ139" s="133"/>
      <c r="FK139" s="132"/>
      <c r="FL139" s="133"/>
      <c r="FM139" s="133"/>
      <c r="FN139" s="133"/>
      <c r="FO139" s="133"/>
      <c r="FP139" s="132"/>
      <c r="FQ139" s="132"/>
      <c r="FR139" s="133"/>
      <c r="FS139" s="133"/>
      <c r="FT139" s="132"/>
      <c r="FU139" s="133"/>
      <c r="FV139" s="133"/>
      <c r="FW139" s="133"/>
      <c r="FX139" s="133"/>
      <c r="FY139" s="132"/>
      <c r="FZ139" s="133"/>
      <c r="GA139" s="133"/>
      <c r="GB139" s="133"/>
      <c r="GC139" s="133"/>
      <c r="GD139" s="132"/>
      <c r="GE139" s="133"/>
      <c r="GF139" s="133"/>
      <c r="GG139" s="133"/>
      <c r="GH139" s="133"/>
      <c r="GI139" s="132"/>
      <c r="GJ139" s="133"/>
      <c r="GK139" s="133"/>
      <c r="GL139" s="133"/>
      <c r="GM139" s="133"/>
      <c r="GN139" s="132"/>
      <c r="GO139" s="133"/>
      <c r="GP139" s="133"/>
      <c r="GQ139" s="133"/>
      <c r="GR139" s="133"/>
      <c r="GS139" s="132"/>
      <c r="GT139" s="133"/>
      <c r="GU139" s="133"/>
      <c r="GV139" s="133"/>
      <c r="GW139" s="133"/>
      <c r="GX139" s="132"/>
      <c r="GY139" s="132"/>
      <c r="GZ139" s="133"/>
      <c r="HA139" s="133"/>
      <c r="HB139" s="132"/>
      <c r="HC139" s="133"/>
      <c r="HD139" s="133"/>
      <c r="HE139" s="133"/>
      <c r="HF139" s="133"/>
      <c r="HG139" s="132"/>
      <c r="HH139" s="133"/>
      <c r="HI139" s="133"/>
      <c r="HJ139" s="133"/>
      <c r="HK139" s="133"/>
      <c r="HL139" s="132"/>
      <c r="HM139" s="133"/>
      <c r="HN139" s="133"/>
      <c r="HO139" s="133"/>
      <c r="HP139" s="133"/>
      <c r="HQ139" s="132"/>
      <c r="HR139" s="133"/>
      <c r="HS139" s="133"/>
      <c r="HT139" s="133"/>
      <c r="HU139" s="133"/>
      <c r="HV139" s="132"/>
      <c r="HW139" s="133"/>
      <c r="HX139" s="133"/>
      <c r="HY139" s="133"/>
      <c r="HZ139" s="133"/>
      <c r="IA139" s="132"/>
      <c r="IB139" s="133"/>
      <c r="IC139" s="133"/>
      <c r="ID139" s="133"/>
      <c r="IE139" s="133"/>
      <c r="IF139" s="132"/>
      <c r="IG139" s="132"/>
      <c r="IH139" s="133"/>
      <c r="II139" s="133"/>
      <c r="IJ139" s="132"/>
      <c r="IK139" s="133"/>
      <c r="IL139" s="133"/>
      <c r="IM139" s="133"/>
      <c r="IN139" s="133"/>
      <c r="IO139" s="132"/>
      <c r="IP139" s="133"/>
      <c r="IQ139" s="133"/>
      <c r="IR139" s="133"/>
      <c r="IS139" s="133"/>
      <c r="IT139" s="132"/>
      <c r="IU139" s="133"/>
      <c r="IV139" s="133"/>
      <c r="IW139" s="133"/>
      <c r="IX139" s="133"/>
      <c r="IY139" s="132"/>
      <c r="IZ139" s="133"/>
      <c r="JA139" s="133"/>
      <c r="JB139" s="133"/>
      <c r="JC139" s="133"/>
      <c r="JD139" s="132"/>
      <c r="JE139" s="133"/>
      <c r="JF139" s="133"/>
      <c r="JG139" s="133"/>
      <c r="JH139" s="133"/>
      <c r="JI139" s="132"/>
      <c r="JJ139" s="133"/>
      <c r="JK139" s="133"/>
      <c r="JL139" s="133"/>
      <c r="JM139" s="133"/>
      <c r="JN139" s="132"/>
      <c r="JO139" s="86" t="e">
        <f>IF(OR(ISBLANK(Table1a!#REF!),Table1a!#REF!=""),"Blank cell, reporting not mandatory",IF(OR(Table1a!#REF!=0,Table1a!#REF!="0"),"0 value","Value"))</f>
        <v>#REF!</v>
      </c>
      <c r="JP139" s="104" t="e">
        <f>IF(OR(ISBLANK(Table1a!#REF!),Table1a!#REF!=""),"Blank cell, reporting not mandatory",IF(OR(Table1a!#REF!=0,Table1a!#REF!="0"),"0 value","Value"))</f>
        <v>#REF!</v>
      </c>
      <c r="JQ139" s="104" t="e">
        <f>IF(OR(ISBLANK(Table1a!#REF!),Table1a!#REF!=""),"Blank cell, reporting not mandatory",IF(OR(Table1a!#REF!=0,Table1a!#REF!="0"),"0 value","Value"))</f>
        <v>#REF!</v>
      </c>
      <c r="JR139" s="86" t="e">
        <f>IF(OR(ISBLANK(Table1a!#REF!),Table1a!#REF!=""),"Blank cell, reporting not mandatory",IF(OR(Table1a!#REF!=0,Table1a!#REF!="0"),"0 value","Value"))</f>
        <v>#REF!</v>
      </c>
      <c r="JS139" s="104" t="e">
        <f>IF(OR(ISBLANK(Table1a!#REF!),Table1a!#REF!=""),"Blank cell, reporting not mandatory",IF(OR(Table1a!#REF!=0,Table1a!#REF!="0"),"0 value","Value"))</f>
        <v>#REF!</v>
      </c>
      <c r="JT139" s="104" t="e">
        <f>IF(OR(ISBLANK(Table1a!#REF!),Table1a!#REF!=""),"Blank cell, reporting not mandatory",IF(OR(Table1a!#REF!=0,Table1a!#REF!="0"),"0 value","Value"))</f>
        <v>#REF!</v>
      </c>
      <c r="JU139" s="104" t="e">
        <f>IF(OR(ISBLANK(Table1a!#REF!),Table1a!#REF!=""),"Blank cell, reporting not mandatory",IF(OR(Table1a!#REF!=0,Table1a!#REF!="0"),"0 value","Value"))</f>
        <v>#REF!</v>
      </c>
      <c r="JV139" s="104" t="e">
        <f>IF(OR(ISBLANK(Table1a!#REF!),Table1a!#REF!=""),"Blank cell, reporting not mandatory",IF(OR(Table1a!#REF!=0,Table1a!#REF!="0"),"0 value","Value"))</f>
        <v>#REF!</v>
      </c>
      <c r="JW139" s="86" t="e">
        <f>IF(OR(ISBLANK(Table1a!#REF!),Table1a!#REF!=""),"Blank cell, reporting not mandatory",IF(OR(Table1a!#REF!=0,Table1a!#REF!="0"),"0 value","Value"))</f>
        <v>#REF!</v>
      </c>
      <c r="JX139" s="104" t="e">
        <f>IF(OR(ISBLANK(Table1a!#REF!),Table1a!#REF!=""),"Blank cell, reporting not mandatory",IF(OR(Table1a!#REF!=0,Table1a!#REF!="0"),"0 value","Value"))</f>
        <v>#REF!</v>
      </c>
      <c r="JY139" s="104" t="e">
        <f>IF(OR(ISBLANK(Table1a!#REF!),Table1a!#REF!=""),"Blank cell, reporting not mandatory",IF(OR(Table1a!#REF!=0,Table1a!#REF!="0"),"0 value","Value"))</f>
        <v>#REF!</v>
      </c>
      <c r="JZ139" s="104" t="e">
        <f>IF(OR(ISBLANK(Table1a!#REF!),Table1a!#REF!=""),"Blank cell, reporting not mandatory",IF(OR(Table1a!#REF!=0,Table1a!#REF!="0"),"0 value","Value"))</f>
        <v>#REF!</v>
      </c>
      <c r="KA139" s="104" t="e">
        <f>IF(OR(ISBLANK(Table1a!#REF!),Table1a!#REF!=""),"Blank cell, reporting not mandatory",IF(OR(Table1a!#REF!=0,Table1a!#REF!="0"),"0 value","Value"))</f>
        <v>#REF!</v>
      </c>
      <c r="KB139" s="86" t="e">
        <f>IF(OR(ISBLANK(Table1a!#REF!),Table1a!#REF!=""),"Blank cell, reporting not mandatory",IF(OR(Table1a!#REF!=0,Table1a!#REF!="0"),"0 value","Value"))</f>
        <v>#REF!</v>
      </c>
      <c r="KC139" s="104" t="e">
        <f>IF(OR(ISBLANK(Table1a!#REF!),Table1a!#REF!=""),"Blank cell, reporting not mandatory",IF(OR(Table1a!#REF!=0,Table1a!#REF!="0"),"0 value","Value"))</f>
        <v>#REF!</v>
      </c>
      <c r="KD139" s="104" t="e">
        <f>IF(OR(ISBLANK(Table1a!#REF!),Table1a!#REF!=""),"Blank cell, reporting not mandatory",IF(OR(Table1a!#REF!=0,Table1a!#REF!="0"),"0 value","Value"))</f>
        <v>#REF!</v>
      </c>
      <c r="KE139" s="104" t="e">
        <f>IF(OR(ISBLANK(Table1a!#REF!),Table1a!#REF!=""),"Blank cell, reporting not mandatory",IF(OR(Table1a!#REF!=0,Table1a!#REF!="0"),"0 value","Value"))</f>
        <v>#REF!</v>
      </c>
      <c r="KF139" s="104" t="e">
        <f>IF(OR(ISBLANK(Table1a!#REF!),Table1a!#REF!=""),"Blank cell, reporting not mandatory",IF(OR(Table1a!#REF!=0,Table1a!#REF!="0"),"0 value","Value"))</f>
        <v>#REF!</v>
      </c>
      <c r="KG139" s="86" t="e">
        <f>IF(OR(ISBLANK(Table1a!#REF!),Table1a!#REF!=""),"Blank cell, reporting not mandatory",IF(OR(Table1a!#REF!=0,Table1a!#REF!="0"),"0 value","Value"))</f>
        <v>#REF!</v>
      </c>
      <c r="KH139" s="104" t="e">
        <f>IF(OR(ISBLANK(Table1a!#REF!),Table1a!#REF!=""),"Blank cell, reporting not mandatory",IF(OR(Table1a!#REF!=0,Table1a!#REF!="0"),"0 value","Value"))</f>
        <v>#REF!</v>
      </c>
      <c r="KI139" s="104" t="e">
        <f>IF(OR(ISBLANK(Table1a!#REF!),Table1a!#REF!=""),"Blank cell, reporting not mandatory",IF(OR(Table1a!#REF!=0,Table1a!#REF!="0"),"0 value","Value"))</f>
        <v>#REF!</v>
      </c>
      <c r="KJ139" s="104" t="e">
        <f>IF(OR(ISBLANK(Table1a!#REF!),Table1a!#REF!=""),"Blank cell, reporting not mandatory",IF(OR(Table1a!#REF!=0,Table1a!#REF!="0"),"0 value","Value"))</f>
        <v>#REF!</v>
      </c>
      <c r="KK139" s="104" t="e">
        <f>IF(OR(ISBLANK(Table1a!#REF!),Table1a!#REF!=""),"Blank cell, reporting not mandatory",IF(OR(Table1a!#REF!=0,Table1a!#REF!="0"),"0 value","Value"))</f>
        <v>#REF!</v>
      </c>
      <c r="KL139" s="86" t="e">
        <f>IF(OR(ISBLANK(Table1a!#REF!),Table1a!#REF!=""),"Blank cell, reporting not mandatory",IF(OR(Table1a!#REF!=0,Table1a!#REF!="0"),"0 value","Value"))</f>
        <v>#REF!</v>
      </c>
      <c r="KM139" s="104" t="e">
        <f>IF(OR(ISBLANK(Table1a!#REF!),Table1a!#REF!=""),"Blank cell, reporting not mandatory",IF(OR(Table1a!#REF!=0,Table1a!#REF!="0"),"0 value","Value"))</f>
        <v>#REF!</v>
      </c>
      <c r="KN139" s="104" t="e">
        <f>IF(OR(ISBLANK(Table1a!#REF!),Table1a!#REF!=""),"Blank cell, reporting not mandatory",IF(OR(Table1a!#REF!=0,Table1a!#REF!="0"),"0 value","Value"))</f>
        <v>#REF!</v>
      </c>
      <c r="KO139" s="104" t="e">
        <f>IF(OR(ISBLANK(Table1a!#REF!),Table1a!#REF!=""),"Blank cell, reporting not mandatory",IF(OR(Table1a!#REF!=0,Table1a!#REF!="0"),"0 value","Value"))</f>
        <v>#REF!</v>
      </c>
      <c r="KP139" s="104" t="e">
        <f>IF(OR(ISBLANK(Table1a!#REF!),Table1a!#REF!=""),"Blank cell, reporting not mandatory",IF(OR(Table1a!#REF!=0,Table1a!#REF!="0"),"0 value","Value"))</f>
        <v>#REF!</v>
      </c>
      <c r="KQ139" s="86" t="e">
        <f>IF(OR(ISBLANK(Table1a!#REF!),Table1a!#REF!=""),"Blank cell, reporting not mandatory",IF(OR(Table1a!#REF!=0,Table1a!#REF!="0"),"0 value","Value"))</f>
        <v>#REF!</v>
      </c>
      <c r="KR139" s="104" t="e">
        <f>IF(OR(ISBLANK(Table1a!#REF!),Table1a!#REF!=""),"Blank cell, reporting not mandatory",IF(OR(Table1a!#REF!=0,Table1a!#REF!="0"),"0 value","Value"))</f>
        <v>#REF!</v>
      </c>
      <c r="KS139" s="104" t="e">
        <f>IF(OR(ISBLANK(Table1a!#REF!),Table1a!#REF!=""),"Blank cell, reporting not mandatory",IF(OR(Table1a!#REF!=0,Table1a!#REF!="0"),"0 value","Value"))</f>
        <v>#REF!</v>
      </c>
      <c r="KT139" s="104" t="e">
        <f>IF(OR(ISBLANK(Table1a!#REF!),Table1a!#REF!=""),"Blank cell, reporting not mandatory",IF(OR(Table1a!#REF!=0,Table1a!#REF!="0"),"0 value","Value"))</f>
        <v>#REF!</v>
      </c>
      <c r="KU139" s="104" t="e">
        <f>IF(OR(ISBLANK(Table1a!#REF!),Table1a!#REF!=""),"Blank cell, reporting not mandatory",IF(OR(Table1a!#REF!=0,Table1a!#REF!="0"),"0 value","Value"))</f>
        <v>#REF!</v>
      </c>
      <c r="KV139" s="86" t="e">
        <f>IF(OR(ISBLANK(Table1a!#REF!),Table1a!#REF!=""),"Blank cell, reporting not mandatory",IF(OR(Table1a!#REF!=0,Table1a!#REF!="0"),"0 value","Value"))</f>
        <v>#REF!</v>
      </c>
      <c r="KW139" s="132"/>
      <c r="KX139" s="133"/>
      <c r="KY139" s="133"/>
      <c r="KZ139" s="132"/>
      <c r="LA139" s="133"/>
      <c r="LB139" s="133"/>
      <c r="LC139" s="133"/>
      <c r="LD139" s="133"/>
      <c r="LE139" s="132"/>
      <c r="LF139" s="133"/>
      <c r="LG139" s="133"/>
      <c r="LH139" s="133"/>
      <c r="LI139" s="133"/>
      <c r="LJ139" s="132"/>
      <c r="LK139" s="133"/>
      <c r="LL139" s="133"/>
      <c r="LM139" s="133"/>
      <c r="LN139" s="133"/>
      <c r="LO139" s="132"/>
      <c r="LP139" s="133"/>
      <c r="LQ139" s="133"/>
      <c r="LR139" s="133"/>
      <c r="LS139" s="133"/>
      <c r="LT139" s="132"/>
      <c r="LU139" s="133"/>
      <c r="LV139" s="133"/>
      <c r="LW139" s="133"/>
      <c r="LX139" s="133"/>
      <c r="LY139" s="132"/>
      <c r="LZ139" s="133"/>
      <c r="MA139" s="133"/>
      <c r="MB139" s="133"/>
      <c r="MC139" s="133"/>
      <c r="MD139" s="132"/>
      <c r="ME139" s="105" t="e">
        <f>IF(OR(ISBLANK(Table1a!#REF!),Table1a!#REF!=""),"Blank cell, reporting not mandatory",IF(OR(Table1a!#REF!=0,Table1a!#REF!="0"),"0 value","Value"))</f>
        <v>#REF!</v>
      </c>
      <c r="MF139" s="104" t="e">
        <f>IF(OR(ISBLANK(Table1a!#REF!),Table1a!#REF!=""),"Blank cell, reporting not mandatory",IF(OR(Table1a!#REF!=0,Table1a!#REF!="0"),"0 value","Value"))</f>
        <v>#REF!</v>
      </c>
      <c r="MG139" s="104" t="e">
        <f>IF(OR(ISBLANK(Table1a!#REF!),Table1a!#REF!=""),"Blank cell, reporting not mandatory",IF(OR(Table1a!#REF!=0,Table1a!#REF!="0"),"0 value","Value"))</f>
        <v>#REF!</v>
      </c>
      <c r="MH139" s="105" t="e">
        <f>IF(OR(ISBLANK(Table1a!#REF!),Table1a!#REF!=""),"Blank cell, reporting not mandatory",IF(OR(Table1a!#REF!=0,Table1a!#REF!="0"),"0 value","Value"))</f>
        <v>#REF!</v>
      </c>
      <c r="MI139" s="104" t="e">
        <f>IF(OR(ISBLANK(Table1a!#REF!),Table1a!#REF!=""),"Blank cell, reporting not mandatory",IF(OR(Table1a!#REF!=0,Table1a!#REF!="0"),"0 value","Value"))</f>
        <v>#REF!</v>
      </c>
      <c r="MJ139" s="104" t="e">
        <f>IF(OR(ISBLANK(Table1a!#REF!),Table1a!#REF!=""),"Blank cell, reporting not mandatory",IF(OR(Table1a!#REF!=0,Table1a!#REF!="0"),"0 value","Value"))</f>
        <v>#REF!</v>
      </c>
      <c r="MK139" s="104" t="e">
        <f>IF(OR(ISBLANK(Table1a!#REF!),Table1a!#REF!=""),"Blank cell, reporting not mandatory",IF(OR(Table1a!#REF!=0,Table1a!#REF!="0"),"0 value","Value"))</f>
        <v>#REF!</v>
      </c>
      <c r="ML139" s="104" t="e">
        <f>IF(OR(ISBLANK(Table1a!#REF!),Table1a!#REF!=""),"Blank cell, reporting not mandatory",IF(OR(Table1a!#REF!=0,Table1a!#REF!="0"),"0 value","Value"))</f>
        <v>#REF!</v>
      </c>
      <c r="MM139" s="105" t="e">
        <f>IF(OR(ISBLANK(Table1a!#REF!),Table1a!#REF!=""),"Blank cell, reporting not mandatory",IF(OR(Table1a!#REF!=0,Table1a!#REF!="0"),"0 value","Value"))</f>
        <v>#REF!</v>
      </c>
      <c r="MN139" s="104" t="e">
        <f>IF(OR(ISBLANK(Table1a!#REF!),Table1a!#REF!=""),"Blank cell, reporting not mandatory",IF(OR(Table1a!#REF!=0,Table1a!#REF!="0"),"0 value","Value"))</f>
        <v>#REF!</v>
      </c>
      <c r="MO139" s="104" t="e">
        <f>IF(OR(ISBLANK(Table1a!#REF!),Table1a!#REF!=""),"Blank cell, reporting not mandatory",IF(OR(Table1a!#REF!=0,Table1a!#REF!="0"),"0 value","Value"))</f>
        <v>#REF!</v>
      </c>
      <c r="MP139" s="104" t="e">
        <f>IF(OR(ISBLANK(Table1a!#REF!),Table1a!#REF!=""),"Blank cell, reporting not mandatory",IF(OR(Table1a!#REF!=0,Table1a!#REF!="0"),"0 value","Value"))</f>
        <v>#REF!</v>
      </c>
      <c r="MQ139" s="104" t="e">
        <f>IF(OR(ISBLANK(Table1a!#REF!),Table1a!#REF!=""),"Blank cell, reporting not mandatory",IF(OR(Table1a!#REF!=0,Table1a!#REF!="0"),"0 value","Value"))</f>
        <v>#REF!</v>
      </c>
      <c r="MR139" s="105" t="e">
        <f>IF(OR(ISBLANK(Table1a!#REF!),Table1a!#REF!=""),"Blank cell, reporting not mandatory",IF(OR(Table1a!#REF!=0,Table1a!#REF!="0"),"0 value","Value"))</f>
        <v>#REF!</v>
      </c>
      <c r="MS139" s="104" t="e">
        <f>IF(OR(ISBLANK(Table1a!#REF!),Table1a!#REF!=""),"Blank cell, reporting not mandatory",IF(OR(Table1a!#REF!=0,Table1a!#REF!="0"),"0 value","Value"))</f>
        <v>#REF!</v>
      </c>
      <c r="MT139" s="104" t="e">
        <f>IF(OR(ISBLANK(Table1a!#REF!),Table1a!#REF!=""),"Blank cell, reporting not mandatory",IF(OR(Table1a!#REF!=0,Table1a!#REF!="0"),"0 value","Value"))</f>
        <v>#REF!</v>
      </c>
      <c r="MU139" s="104" t="e">
        <f>IF(OR(ISBLANK(Table1a!#REF!),Table1a!#REF!=""),"Blank cell, reporting not mandatory",IF(OR(Table1a!#REF!=0,Table1a!#REF!="0"),"0 value","Value"))</f>
        <v>#REF!</v>
      </c>
      <c r="MV139" s="104" t="e">
        <f>IF(OR(ISBLANK(Table1a!#REF!),Table1a!#REF!=""),"Blank cell, reporting not mandatory",IF(OR(Table1a!#REF!=0,Table1a!#REF!="0"),"0 value","Value"))</f>
        <v>#REF!</v>
      </c>
      <c r="MW139" s="105" t="e">
        <f>IF(OR(ISBLANK(Table1a!#REF!),Table1a!#REF!=""),"Blank cell, reporting not mandatory",IF(OR(Table1a!#REF!=0,Table1a!#REF!="0"),"0 value","Value"))</f>
        <v>#REF!</v>
      </c>
      <c r="MX139" s="104" t="e">
        <f>IF(OR(ISBLANK(Table1a!#REF!),Table1a!#REF!=""),"Blank cell, reporting not mandatory",IF(OR(Table1a!#REF!=0,Table1a!#REF!="0"),"0 value","Value"))</f>
        <v>#REF!</v>
      </c>
      <c r="MY139" s="104" t="e">
        <f>IF(OR(ISBLANK(Table1a!#REF!),Table1a!#REF!=""),"Blank cell, reporting not mandatory",IF(OR(Table1a!#REF!=0,Table1a!#REF!="0"),"0 value","Value"))</f>
        <v>#REF!</v>
      </c>
      <c r="MZ139" s="104" t="e">
        <f>IF(OR(ISBLANK(Table1a!#REF!),Table1a!#REF!=""),"Blank cell, reporting not mandatory",IF(OR(Table1a!#REF!=0,Table1a!#REF!="0"),"0 value","Value"))</f>
        <v>#REF!</v>
      </c>
      <c r="NA139" s="104" t="e">
        <f>IF(OR(ISBLANK(Table1a!#REF!),Table1a!#REF!=""),"Blank cell, reporting not mandatory",IF(OR(Table1a!#REF!=0,Table1a!#REF!="0"),"0 value","Value"))</f>
        <v>#REF!</v>
      </c>
      <c r="NB139" s="105" t="e">
        <f>IF(OR(ISBLANK(Table1a!#REF!),Table1a!#REF!=""),"Blank cell, reporting not mandatory",IF(OR(Table1a!#REF!=0,Table1a!#REF!="0"),"0 value","Value"))</f>
        <v>#REF!</v>
      </c>
      <c r="NC139" s="104" t="e">
        <f>IF(OR(ISBLANK(Table1a!#REF!),Table1a!#REF!=""),"Blank cell, reporting not mandatory",IF(OR(Table1a!#REF!=0,Table1a!#REF!="0"),"0 value","Value"))</f>
        <v>#REF!</v>
      </c>
      <c r="ND139" s="104" t="e">
        <f>IF(OR(ISBLANK(Table1a!#REF!),Table1a!#REF!=""),"Blank cell, reporting not mandatory",IF(OR(Table1a!#REF!=0,Table1a!#REF!="0"),"0 value","Value"))</f>
        <v>#REF!</v>
      </c>
      <c r="NE139" s="104" t="e">
        <f>IF(OR(ISBLANK(Table1a!#REF!),Table1a!#REF!=""),"Blank cell, reporting not mandatory",IF(OR(Table1a!#REF!=0,Table1a!#REF!="0"),"0 value","Value"))</f>
        <v>#REF!</v>
      </c>
      <c r="NF139" s="104" t="e">
        <f>IF(OR(ISBLANK(Table1a!#REF!),Table1a!#REF!=""),"Blank cell, reporting not mandatory",IF(OR(Table1a!#REF!=0,Table1a!#REF!="0"),"0 value","Value"))</f>
        <v>#REF!</v>
      </c>
      <c r="NG139" s="105" t="e">
        <f>IF(OR(ISBLANK(Table1a!#REF!),Table1a!#REF!=""),"Blank cell, reporting not mandatory",IF(OR(Table1a!#REF!=0,Table1a!#REF!="0"),"0 value","Value"))</f>
        <v>#REF!</v>
      </c>
      <c r="NH139" s="104" t="e">
        <f>IF(OR(ISBLANK(Table1a!#REF!),Table1a!#REF!=""),"Blank cell, reporting not mandatory",IF(OR(Table1a!#REF!=0,Table1a!#REF!="0"),"0 value","Value"))</f>
        <v>#REF!</v>
      </c>
      <c r="NI139" s="104" t="e">
        <f>IF(OR(ISBLANK(Table1a!#REF!),Table1a!#REF!=""),"Blank cell, reporting not mandatory",IF(OR(Table1a!#REF!=0,Table1a!#REF!="0"),"0 value","Value"))</f>
        <v>#REF!</v>
      </c>
      <c r="NJ139" s="104" t="e">
        <f>IF(OR(ISBLANK(Table1a!#REF!),Table1a!#REF!=""),"Blank cell, reporting not mandatory",IF(OR(Table1a!#REF!=0,Table1a!#REF!="0"),"0 value","Value"))</f>
        <v>#REF!</v>
      </c>
      <c r="NK139" s="104" t="e">
        <f>IF(OR(ISBLANK(Table1a!#REF!),Table1a!#REF!=""),"Blank cell, reporting not mandatory",IF(OR(Table1a!#REF!=0,Table1a!#REF!="0"),"0 value","Value"))</f>
        <v>#REF!</v>
      </c>
      <c r="NL139" s="105" t="e">
        <f>IF(OR(ISBLANK(Table1a!#REF!),Table1a!#REF!=""),"Blank cell, reporting not mandatory",IF(OR(Table1a!#REF!=0,Table1a!#REF!="0"),"0 value","Value"))</f>
        <v>#REF!</v>
      </c>
    </row>
    <row r="140" spans="1:376" outlineLevel="1">
      <c r="A140" s="38" t="s">
        <v>342</v>
      </c>
      <c r="B140" s="79" t="s">
        <v>8</v>
      </c>
      <c r="C140" s="105" t="e">
        <f>IF(OR(ISBLANK(Table1a!#REF!),Table1a!#REF!=""),"Blank cell, reporting not mandatory",IF(OR(Table1a!#REF!=0,Table1a!#REF!="0"),"0 value","Value"))</f>
        <v>#REF!</v>
      </c>
      <c r="D140" s="139" t="e">
        <f>IF(OR(ISBLANK(Table1a!#REF!),Table1a!#REF!=""),"Blank cell, reporting not mandatory",IF(OR(Table1a!#REF!=0,Table1a!#REF!="0"),"0 value","Value"))</f>
        <v>#REF!</v>
      </c>
      <c r="E140" s="139" t="e">
        <f>IF(OR(ISBLANK(Table1a!#REF!),Table1a!#REF!=""),"Blank cell, reporting not mandatory",IF(OR(Table1a!#REF!=0,Table1a!#REF!="0"),"0 value","Value"))</f>
        <v>#REF!</v>
      </c>
      <c r="F140" s="105" t="e">
        <f>IF(OR(ISBLANK(Table1a!#REF!),Table1a!#REF!=""),"Blank cell, reporting not mandatory",IF(OR(Table1a!#REF!=0,Table1a!#REF!="0"),"0 value","Value"))</f>
        <v>#REF!</v>
      </c>
      <c r="G140" s="139" t="e">
        <f>IF(OR(ISBLANK(Table1a!#REF!),Table1a!#REF!=""),"Blank cell, reporting not mandatory",IF(OR(Table1a!#REF!=0,Table1a!#REF!="0"),"0 value","Value"))</f>
        <v>#REF!</v>
      </c>
      <c r="H140" s="139" t="e">
        <f>IF(OR(ISBLANK(Table1a!#REF!),Table1a!#REF!=""),"Blank cell, reporting not mandatory",IF(OR(Table1a!#REF!=0,Table1a!#REF!="0"),"0 value","Value"))</f>
        <v>#REF!</v>
      </c>
      <c r="I140" s="139" t="e">
        <f>IF(OR(ISBLANK(Table1a!#REF!),Table1a!#REF!=""),"Blank cell, reporting not mandatory",IF(OR(Table1a!#REF!=0,Table1a!#REF!="0"),"0 value","Value"))</f>
        <v>#REF!</v>
      </c>
      <c r="J140" s="139" t="e">
        <f>IF(OR(ISBLANK(Table1a!#REF!),Table1a!#REF!=""),"Blank cell, reporting not mandatory",IF(OR(Table1a!#REF!=0,Table1a!#REF!="0"),"0 value","Value"))</f>
        <v>#REF!</v>
      </c>
      <c r="K140" s="105" t="e">
        <f>IF(OR(ISBLANK(Table1a!#REF!),Table1a!#REF!=""),"Blank cell, reporting not mandatory",IF(OR(Table1a!#REF!=0,Table1a!#REF!="0"),"0 value","Value"))</f>
        <v>#REF!</v>
      </c>
      <c r="L140" s="139" t="e">
        <f>IF(OR(ISBLANK(Table1a!#REF!),Table1a!#REF!=""),"Blank cell, reporting not mandatory",IF(OR(Table1a!#REF!=0,Table1a!#REF!="0"),"0 value","Value"))</f>
        <v>#REF!</v>
      </c>
      <c r="M140" s="139" t="e">
        <f>IF(OR(ISBLANK(Table1a!#REF!),Table1a!#REF!=""),"Blank cell, reporting not mandatory",IF(OR(Table1a!#REF!=0,Table1a!#REF!="0"),"0 value","Value"))</f>
        <v>#REF!</v>
      </c>
      <c r="N140" s="139" t="e">
        <f>IF(OR(ISBLANK(Table1a!#REF!),Table1a!#REF!=""),"Blank cell, reporting not mandatory",IF(OR(Table1a!#REF!=0,Table1a!#REF!="0"),"0 value","Value"))</f>
        <v>#REF!</v>
      </c>
      <c r="O140" s="139" t="e">
        <f>IF(OR(ISBLANK(Table1a!#REF!),Table1a!#REF!=""),"Blank cell, reporting not mandatory",IF(OR(Table1a!#REF!=0,Table1a!#REF!="0"),"0 value","Value"))</f>
        <v>#REF!</v>
      </c>
      <c r="P140" s="105" t="e">
        <f>IF(OR(ISBLANK(Table1a!#REF!),Table1a!#REF!=""),"Blank cell, reporting not mandatory",IF(OR(Table1a!#REF!=0,Table1a!#REF!="0"),"0 value","Value"))</f>
        <v>#REF!</v>
      </c>
      <c r="Q140" s="139" t="e">
        <f>IF(OR(ISBLANK(Table1a!#REF!),Table1a!#REF!=""),"Blank cell, reporting not mandatory",IF(OR(Table1a!#REF!=0,Table1a!#REF!="0"),"0 value","Value"))</f>
        <v>#REF!</v>
      </c>
      <c r="R140" s="139" t="e">
        <f>IF(OR(ISBLANK(Table1a!#REF!),Table1a!#REF!=""),"Blank cell, reporting not mandatory",IF(OR(Table1a!#REF!=0,Table1a!#REF!="0"),"0 value","Value"))</f>
        <v>#REF!</v>
      </c>
      <c r="S140" s="139" t="e">
        <f>IF(OR(ISBLANK(Table1a!#REF!),Table1a!#REF!=""),"Blank cell, reporting not mandatory",IF(OR(Table1a!#REF!=0,Table1a!#REF!="0"),"0 value","Value"))</f>
        <v>#REF!</v>
      </c>
      <c r="T140" s="139" t="e">
        <f>IF(OR(ISBLANK(Table1a!#REF!),Table1a!#REF!=""),"Blank cell, reporting not mandatory",IF(OR(Table1a!#REF!=0,Table1a!#REF!="0"),"0 value","Value"))</f>
        <v>#REF!</v>
      </c>
      <c r="U140" s="105" t="e">
        <f>IF(OR(ISBLANK(Table1a!#REF!),Table1a!#REF!=""),"Blank cell, reporting not mandatory",IF(OR(Table1a!#REF!=0,Table1a!#REF!="0"),"0 value","Value"))</f>
        <v>#REF!</v>
      </c>
      <c r="V140" s="139" t="e">
        <f>IF(OR(ISBLANK(Table1a!#REF!),Table1a!#REF!=""),"Blank cell, reporting not mandatory",IF(OR(Table1a!#REF!=0,Table1a!#REF!="0"),"0 value","Value"))</f>
        <v>#REF!</v>
      </c>
      <c r="W140" s="139" t="e">
        <f>IF(OR(ISBLANK(Table1a!#REF!),Table1a!#REF!=""),"Blank cell, reporting not mandatory",IF(OR(Table1a!#REF!=0,Table1a!#REF!="0"),"0 value","Value"))</f>
        <v>#REF!</v>
      </c>
      <c r="X140" s="139" t="e">
        <f>IF(OR(ISBLANK(Table1a!#REF!),Table1a!#REF!=""),"Blank cell, reporting not mandatory",IF(OR(Table1a!#REF!=0,Table1a!#REF!="0"),"0 value","Value"))</f>
        <v>#REF!</v>
      </c>
      <c r="Y140" s="139" t="e">
        <f>IF(OR(ISBLANK(Table1a!#REF!),Table1a!#REF!=""),"Blank cell, reporting not mandatory",IF(OR(Table1a!#REF!=0,Table1a!#REF!="0"),"0 value","Value"))</f>
        <v>#REF!</v>
      </c>
      <c r="Z140" s="105" t="e">
        <f>IF(OR(ISBLANK(Table1a!#REF!),Table1a!#REF!=""),"Blank cell, reporting not mandatory",IF(OR(Table1a!#REF!=0,Table1a!#REF!="0"),"0 value","Value"))</f>
        <v>#REF!</v>
      </c>
      <c r="AA140" s="139" t="e">
        <f>IF(OR(ISBLANK(Table1a!#REF!),Table1a!#REF!=""),"Blank cell, reporting not mandatory",IF(OR(Table1a!#REF!=0,Table1a!#REF!="0"),"0 value","Value"))</f>
        <v>#REF!</v>
      </c>
      <c r="AB140" s="139" t="e">
        <f>IF(OR(ISBLANK(Table1a!#REF!),Table1a!#REF!=""),"Blank cell, reporting not mandatory",IF(OR(Table1a!#REF!=0,Table1a!#REF!="0"),"0 value","Value"))</f>
        <v>#REF!</v>
      </c>
      <c r="AC140" s="139" t="e">
        <f>IF(OR(ISBLANK(Table1a!#REF!),Table1a!#REF!=""),"Blank cell, reporting not mandatory",IF(OR(Table1a!#REF!=0,Table1a!#REF!="0"),"0 value","Value"))</f>
        <v>#REF!</v>
      </c>
      <c r="AD140" s="139" t="e">
        <f>IF(OR(ISBLANK(Table1a!#REF!),Table1a!#REF!=""),"Blank cell, reporting not mandatory",IF(OR(Table1a!#REF!=0,Table1a!#REF!="0"),"0 value","Value"))</f>
        <v>#REF!</v>
      </c>
      <c r="AE140" s="105" t="e">
        <f>IF(OR(ISBLANK(Table1a!#REF!),Table1a!#REF!=""),"Blank cell, reporting not mandatory",IF(OR(Table1a!#REF!=0,Table1a!#REF!="0"),"0 value","Value"))</f>
        <v>#REF!</v>
      </c>
      <c r="AF140" s="139" t="e">
        <f>IF(OR(ISBLANK(Table1a!#REF!),Table1a!#REF!=""),"Blank cell, reporting not mandatory",IF(OR(Table1a!#REF!=0,Table1a!#REF!="0"),"0 value","Value"))</f>
        <v>#REF!</v>
      </c>
      <c r="AG140" s="139" t="e">
        <f>IF(OR(ISBLANK(Table1a!#REF!),Table1a!#REF!=""),"Blank cell, reporting not mandatory",IF(OR(Table1a!#REF!=0,Table1a!#REF!="0"),"0 value","Value"))</f>
        <v>#REF!</v>
      </c>
      <c r="AH140" s="139" t="e">
        <f>IF(OR(ISBLANK(Table1a!#REF!),Table1a!#REF!=""),"Blank cell, reporting not mandatory",IF(OR(Table1a!#REF!=0,Table1a!#REF!="0"),"0 value","Value"))</f>
        <v>#REF!</v>
      </c>
      <c r="AI140" s="139" t="e">
        <f>IF(OR(ISBLANK(Table1a!#REF!),Table1a!#REF!=""),"Blank cell, reporting not mandatory",IF(OR(Table1a!#REF!=0,Table1a!#REF!="0"),"0 value","Value"))</f>
        <v>#REF!</v>
      </c>
      <c r="AJ140" s="105" t="e">
        <f>IF(OR(ISBLANK(Table1a!#REF!),Table1a!#REF!=""),"Blank cell, reporting not mandatory",IF(OR(Table1a!#REF!=0,Table1a!#REF!="0"),"0 value","Value"))</f>
        <v>#REF!</v>
      </c>
      <c r="AK140" s="105" t="e">
        <f>IF(OR(ISBLANK(Table1a!#REF!),Table1a!#REF!=""),"Blank cell, reporting not mandatory",IF(OR(Table1a!#REF!=0,Table1a!#REF!="0"),"0 value","Value"))</f>
        <v>#REF!</v>
      </c>
      <c r="AL140" s="139" t="e">
        <f>IF(OR(ISBLANK(Table1a!#REF!),Table1a!#REF!=""),"Blank cell, reporting not mandatory",IF(OR(Table1a!#REF!=0,Table1a!#REF!="0"),"0 value","Value"))</f>
        <v>#REF!</v>
      </c>
      <c r="AM140" s="139" t="e">
        <f>IF(OR(ISBLANK(Table1a!#REF!),Table1a!#REF!=""),"Blank cell, reporting not mandatory",IF(OR(Table1a!#REF!=0,Table1a!#REF!="0"),"0 value","Value"))</f>
        <v>#REF!</v>
      </c>
      <c r="AN140" s="105" t="e">
        <f>IF(OR(ISBLANK(Table1a!#REF!),Table1a!#REF!=""),"Blank cell, reporting not mandatory",IF(OR(Table1a!#REF!=0,Table1a!#REF!="0"),"0 value","Value"))</f>
        <v>#REF!</v>
      </c>
      <c r="AO140" s="139" t="e">
        <f>IF(OR(ISBLANK(Table1a!#REF!),Table1a!#REF!=""),"Blank cell, reporting not mandatory",IF(OR(Table1a!#REF!=0,Table1a!#REF!="0"),"0 value","Value"))</f>
        <v>#REF!</v>
      </c>
      <c r="AP140" s="139" t="e">
        <f>IF(OR(ISBLANK(Table1a!#REF!),Table1a!#REF!=""),"Blank cell, reporting not mandatory",IF(OR(Table1a!#REF!=0,Table1a!#REF!="0"),"0 value","Value"))</f>
        <v>#REF!</v>
      </c>
      <c r="AQ140" s="139" t="e">
        <f>IF(OR(ISBLANK(Table1a!#REF!),Table1a!#REF!=""),"Blank cell, reporting not mandatory",IF(OR(Table1a!#REF!=0,Table1a!#REF!="0"),"0 value","Value"))</f>
        <v>#REF!</v>
      </c>
      <c r="AR140" s="139" t="e">
        <f>IF(OR(ISBLANK(Table1a!#REF!),Table1a!#REF!=""),"Blank cell, reporting not mandatory",IF(OR(Table1a!#REF!=0,Table1a!#REF!="0"),"0 value","Value"))</f>
        <v>#REF!</v>
      </c>
      <c r="AS140" s="105" t="e">
        <f>IF(OR(ISBLANK(Table1a!#REF!),Table1a!#REF!=""),"Blank cell, reporting not mandatory",IF(OR(Table1a!#REF!=0,Table1a!#REF!="0"),"0 value","Value"))</f>
        <v>#REF!</v>
      </c>
      <c r="AT140" s="104" t="e">
        <f>IF(OR(ISBLANK(Table1a!#REF!),Table1a!#REF!=""),"Blank cell, reporting not mandatory",IF(OR(Table1a!#REF!=0,Table1a!#REF!="0"),"0 value","Value"))</f>
        <v>#REF!</v>
      </c>
      <c r="AU140" s="104" t="e">
        <f>IF(OR(ISBLANK(Table1a!#REF!),Table1a!#REF!=""),"Blank cell, reporting not mandatory",IF(OR(Table1a!#REF!=0,Table1a!#REF!="0"),"0 value","Value"))</f>
        <v>#REF!</v>
      </c>
      <c r="AV140" s="104" t="e">
        <f>IF(OR(ISBLANK(Table1a!#REF!),Table1a!#REF!=""),"Blank cell, reporting not mandatory",IF(OR(Table1a!#REF!=0,Table1a!#REF!="0"),"0 value","Value"))</f>
        <v>#REF!</v>
      </c>
      <c r="AW140" s="104" t="e">
        <f>IF(OR(ISBLANK(Table1a!#REF!),Table1a!#REF!=""),"Blank cell, reporting not mandatory",IF(OR(Table1a!#REF!=0,Table1a!#REF!="0"),"0 value","Value"))</f>
        <v>#REF!</v>
      </c>
      <c r="AX140" s="105" t="e">
        <f>IF(OR(ISBLANK(Table1a!#REF!),Table1a!#REF!=""),"Blank cell, reporting not mandatory",IF(OR(Table1a!#REF!=0,Table1a!#REF!="0"),"0 value","Value"))</f>
        <v>#REF!</v>
      </c>
      <c r="AY140" s="104" t="e">
        <f>IF(OR(ISBLANK(Table1a!#REF!),Table1a!#REF!=""),"Blank cell, reporting not mandatory",IF(OR(Table1a!#REF!=0,Table1a!#REF!="0"),"0 value","Value"))</f>
        <v>#REF!</v>
      </c>
      <c r="AZ140" s="104" t="e">
        <f>IF(OR(ISBLANK(Table1a!#REF!),Table1a!#REF!=""),"Blank cell, reporting not mandatory",IF(OR(Table1a!#REF!=0,Table1a!#REF!="0"),"0 value","Value"))</f>
        <v>#REF!</v>
      </c>
      <c r="BA140" s="104" t="e">
        <f>IF(OR(ISBLANK(Table1a!#REF!),Table1a!#REF!=""),"Blank cell, reporting not mandatory",IF(OR(Table1a!#REF!=0,Table1a!#REF!="0"),"0 value","Value"))</f>
        <v>#REF!</v>
      </c>
      <c r="BB140" s="104" t="e">
        <f>IF(OR(ISBLANK(Table1a!#REF!),Table1a!#REF!=""),"Blank cell, reporting not mandatory",IF(OR(Table1a!#REF!=0,Table1a!#REF!="0"),"0 value","Value"))</f>
        <v>#REF!</v>
      </c>
      <c r="BC140" s="105" t="e">
        <f>IF(OR(ISBLANK(Table1a!#REF!),Table1a!#REF!=""),"Blank cell, reporting not mandatory",IF(OR(Table1a!#REF!=0,Table1a!#REF!="0"),"0 value","Value"))</f>
        <v>#REF!</v>
      </c>
      <c r="BD140" s="104" t="e">
        <f>IF(OR(ISBLANK(Table1a!#REF!),Table1a!#REF!=""),"Blank cell, reporting not mandatory",IF(OR(Table1a!#REF!=0,Table1a!#REF!="0"),"0 value","Value"))</f>
        <v>#REF!</v>
      </c>
      <c r="BE140" s="104" t="e">
        <f>IF(OR(ISBLANK(Table1a!#REF!),Table1a!#REF!=""),"Blank cell, reporting not mandatory",IF(OR(Table1a!#REF!=0,Table1a!#REF!="0"),"0 value","Value"))</f>
        <v>#REF!</v>
      </c>
      <c r="BF140" s="104" t="e">
        <f>IF(OR(ISBLANK(Table1a!#REF!),Table1a!#REF!=""),"Blank cell, reporting not mandatory",IF(OR(Table1a!#REF!=0,Table1a!#REF!="0"),"0 value","Value"))</f>
        <v>#REF!</v>
      </c>
      <c r="BG140" s="104" t="e">
        <f>IF(OR(ISBLANK(Table1a!#REF!),Table1a!#REF!=""),"Blank cell, reporting not mandatory",IF(OR(Table1a!#REF!=0,Table1a!#REF!="0"),"0 value","Value"))</f>
        <v>#REF!</v>
      </c>
      <c r="BH140" s="105" t="e">
        <f>IF(OR(ISBLANK(Table1a!#REF!),Table1a!#REF!=""),"Blank cell, reporting not mandatory",IF(OR(Table1a!#REF!=0,Table1a!#REF!="0"),"0 value","Value"))</f>
        <v>#REF!</v>
      </c>
      <c r="BI140" s="104" t="e">
        <f>IF(OR(ISBLANK(Table1a!#REF!),Table1a!#REF!=""),"Blank cell, reporting not mandatory",IF(OR(Table1a!#REF!=0,Table1a!#REF!="0"),"0 value","Value"))</f>
        <v>#REF!</v>
      </c>
      <c r="BJ140" s="104" t="e">
        <f>IF(OR(ISBLANK(Table1a!#REF!),Table1a!#REF!=""),"Blank cell, reporting not mandatory",IF(OR(Table1a!#REF!=0,Table1a!#REF!="0"),"0 value","Value"))</f>
        <v>#REF!</v>
      </c>
      <c r="BK140" s="104" t="e">
        <f>IF(OR(ISBLANK(Table1a!#REF!),Table1a!#REF!=""),"Blank cell, reporting not mandatory",IF(OR(Table1a!#REF!=0,Table1a!#REF!="0"),"0 value","Value"))</f>
        <v>#REF!</v>
      </c>
      <c r="BL140" s="104" t="e">
        <f>IF(OR(ISBLANK(Table1a!#REF!),Table1a!#REF!=""),"Blank cell, reporting not mandatory",IF(OR(Table1a!#REF!=0,Table1a!#REF!="0"),"0 value","Value"))</f>
        <v>#REF!</v>
      </c>
      <c r="BM140" s="105" t="e">
        <f>IF(OR(ISBLANK(Table1a!#REF!),Table1a!#REF!=""),"Blank cell, reporting not mandatory",IF(OR(Table1a!#REF!=0,Table1a!#REF!="0"),"0 value","Value"))</f>
        <v>#REF!</v>
      </c>
      <c r="BN140" s="104" t="e">
        <f>IF(OR(ISBLANK(Table1a!#REF!),Table1a!#REF!=""),"Blank cell, reporting not mandatory",IF(OR(Table1a!#REF!=0,Table1a!#REF!="0"),"0 value","Value"))</f>
        <v>#REF!</v>
      </c>
      <c r="BO140" s="104" t="e">
        <f>IF(OR(ISBLANK(Table1a!#REF!),Table1a!#REF!=""),"Blank cell, reporting not mandatory",IF(OR(Table1a!#REF!=0,Table1a!#REF!="0"),"0 value","Value"))</f>
        <v>#REF!</v>
      </c>
      <c r="BP140" s="104" t="e">
        <f>IF(OR(ISBLANK(Table1a!#REF!),Table1a!#REF!=""),"Blank cell, reporting not mandatory",IF(OR(Table1a!#REF!=0,Table1a!#REF!="0"),"0 value","Value"))</f>
        <v>#REF!</v>
      </c>
      <c r="BQ140" s="104" t="e">
        <f>IF(OR(ISBLANK(Table1a!#REF!),Table1a!#REF!=""),"Blank cell, reporting not mandatory",IF(OR(Table1a!#REF!=0,Table1a!#REF!="0"),"0 value","Value"))</f>
        <v>#REF!</v>
      </c>
      <c r="BR140" s="105" t="e">
        <f>IF(OR(ISBLANK(Table1a!#REF!),Table1a!#REF!=""),"Blank cell, reporting not mandatory",IF(OR(Table1a!#REF!=0,Table1a!#REF!="0"),"0 value","Value"))</f>
        <v>#REF!</v>
      </c>
      <c r="BS140" s="105" t="e">
        <f>IF(OR(ISBLANK(Table1a!#REF!),Table1a!#REF!=""),"Blank cell, reporting not mandatory",IF(OR(Table1a!#REF!=0,Table1a!#REF!="0"),"0 value","Value"))</f>
        <v>#REF!</v>
      </c>
      <c r="BT140" s="104" t="e">
        <f>IF(OR(ISBLANK(Table1a!#REF!),Table1a!#REF!=""),"Blank cell, reporting not mandatory",IF(OR(Table1a!#REF!=0,Table1a!#REF!="0"),"0 value","Value"))</f>
        <v>#REF!</v>
      </c>
      <c r="BU140" s="104" t="e">
        <f>IF(OR(ISBLANK(Table1a!#REF!),Table1a!#REF!=""),"Blank cell, reporting not mandatory",IF(OR(Table1a!#REF!=0,Table1a!#REF!="0"),"0 value","Value"))</f>
        <v>#REF!</v>
      </c>
      <c r="BV140" s="105" t="e">
        <f>IF(OR(ISBLANK(Table1a!#REF!),Table1a!#REF!=""),"Blank cell, reporting not mandatory",IF(OR(Table1a!#REF!=0,Table1a!#REF!="0"),"0 value","Value"))</f>
        <v>#REF!</v>
      </c>
      <c r="BW140" s="104" t="e">
        <f>IF(OR(ISBLANK(Table1a!#REF!),Table1a!#REF!=""),"Blank cell, reporting not mandatory",IF(OR(Table1a!#REF!=0,Table1a!#REF!="0"),"0 value","Value"))</f>
        <v>#REF!</v>
      </c>
      <c r="BX140" s="104" t="e">
        <f>IF(OR(ISBLANK(Table1a!#REF!),Table1a!#REF!=""),"Blank cell, reporting not mandatory",IF(OR(Table1a!#REF!=0,Table1a!#REF!="0"),"0 value","Value"))</f>
        <v>#REF!</v>
      </c>
      <c r="BY140" s="104" t="e">
        <f>IF(OR(ISBLANK(Table1a!#REF!),Table1a!#REF!=""),"Blank cell, reporting not mandatory",IF(OR(Table1a!#REF!=0,Table1a!#REF!="0"),"0 value","Value"))</f>
        <v>#REF!</v>
      </c>
      <c r="BZ140" s="104" t="e">
        <f>IF(OR(ISBLANK(Table1a!#REF!),Table1a!#REF!=""),"Blank cell, reporting not mandatory",IF(OR(Table1a!#REF!=0,Table1a!#REF!="0"),"0 value","Value"))</f>
        <v>#REF!</v>
      </c>
      <c r="CA140" s="105" t="e">
        <f>IF(OR(ISBLANK(Table1a!#REF!),Table1a!#REF!=""),"Blank cell, reporting not mandatory",IF(OR(Table1a!#REF!=0,Table1a!#REF!="0"),"0 value","Value"))</f>
        <v>#REF!</v>
      </c>
      <c r="CB140" s="104" t="e">
        <f>IF(OR(ISBLANK(Table1a!#REF!),Table1a!#REF!=""),"Blank cell, reporting not mandatory",IF(OR(Table1a!#REF!=0,Table1a!#REF!="0"),"0 value","Value"))</f>
        <v>#REF!</v>
      </c>
      <c r="CC140" s="104" t="e">
        <f>IF(OR(ISBLANK(Table1a!#REF!),Table1a!#REF!=""),"Blank cell, reporting not mandatory",IF(OR(Table1a!#REF!=0,Table1a!#REF!="0"),"0 value","Value"))</f>
        <v>#REF!</v>
      </c>
      <c r="CD140" s="104" t="e">
        <f>IF(OR(ISBLANK(Table1a!#REF!),Table1a!#REF!=""),"Blank cell, reporting not mandatory",IF(OR(Table1a!#REF!=0,Table1a!#REF!="0"),"0 value","Value"))</f>
        <v>#REF!</v>
      </c>
      <c r="CE140" s="104" t="e">
        <f>IF(OR(ISBLANK(Table1a!#REF!),Table1a!#REF!=""),"Blank cell, reporting not mandatory",IF(OR(Table1a!#REF!=0,Table1a!#REF!="0"),"0 value","Value"))</f>
        <v>#REF!</v>
      </c>
      <c r="CF140" s="105" t="e">
        <f>IF(OR(ISBLANK(Table1a!#REF!),Table1a!#REF!=""),"Blank cell, reporting not mandatory",IF(OR(Table1a!#REF!=0,Table1a!#REF!="0"),"0 value","Value"))</f>
        <v>#REF!</v>
      </c>
      <c r="CG140" s="104" t="e">
        <f>IF(OR(ISBLANK(Table1a!#REF!),Table1a!#REF!=""),"Blank cell, reporting not mandatory",IF(OR(Table1a!#REF!=0,Table1a!#REF!="0"),"0 value","Value"))</f>
        <v>#REF!</v>
      </c>
      <c r="CH140" s="104" t="e">
        <f>IF(OR(ISBLANK(Table1a!#REF!),Table1a!#REF!=""),"Blank cell, reporting not mandatory",IF(OR(Table1a!#REF!=0,Table1a!#REF!="0"),"0 value","Value"))</f>
        <v>#REF!</v>
      </c>
      <c r="CI140" s="104" t="e">
        <f>IF(OR(ISBLANK(Table1a!#REF!),Table1a!#REF!=""),"Blank cell, reporting not mandatory",IF(OR(Table1a!#REF!=0,Table1a!#REF!="0"),"0 value","Value"))</f>
        <v>#REF!</v>
      </c>
      <c r="CJ140" s="104" t="e">
        <f>IF(OR(ISBLANK(Table1a!#REF!),Table1a!#REF!=""),"Blank cell, reporting not mandatory",IF(OR(Table1a!#REF!=0,Table1a!#REF!="0"),"0 value","Value"))</f>
        <v>#REF!</v>
      </c>
      <c r="CK140" s="105" t="e">
        <f>IF(OR(ISBLANK(Table1a!#REF!),Table1a!#REF!=""),"Blank cell, reporting not mandatory",IF(OR(Table1a!#REF!=0,Table1a!#REF!="0"),"0 value","Value"))</f>
        <v>#REF!</v>
      </c>
      <c r="CL140" s="104" t="e">
        <f>IF(OR(ISBLANK(Table1a!#REF!),Table1a!#REF!=""),"Blank cell, reporting not mandatory",IF(OR(Table1a!#REF!=0,Table1a!#REF!="0"),"0 value","Value"))</f>
        <v>#REF!</v>
      </c>
      <c r="CM140" s="104" t="e">
        <f>IF(OR(ISBLANK(Table1a!#REF!),Table1a!#REF!=""),"Blank cell, reporting not mandatory",IF(OR(Table1a!#REF!=0,Table1a!#REF!="0"),"0 value","Value"))</f>
        <v>#REF!</v>
      </c>
      <c r="CN140" s="104" t="e">
        <f>IF(OR(ISBLANK(Table1a!#REF!),Table1a!#REF!=""),"Blank cell, reporting not mandatory",IF(OR(Table1a!#REF!=0,Table1a!#REF!="0"),"0 value","Value"))</f>
        <v>#REF!</v>
      </c>
      <c r="CO140" s="104" t="e">
        <f>IF(OR(ISBLANK(Table1a!#REF!),Table1a!#REF!=""),"Blank cell, reporting not mandatory",IF(OR(Table1a!#REF!=0,Table1a!#REF!="0"),"0 value","Value"))</f>
        <v>#REF!</v>
      </c>
      <c r="CP140" s="105" t="e">
        <f>IF(OR(ISBLANK(Table1a!#REF!),Table1a!#REF!=""),"Blank cell, reporting not mandatory",IF(OR(Table1a!#REF!=0,Table1a!#REF!="0"),"0 value","Value"))</f>
        <v>#REF!</v>
      </c>
      <c r="CQ140" s="104" t="e">
        <f>IF(OR(ISBLANK(Table1a!#REF!),Table1a!#REF!=""),"Blank cell, reporting not mandatory",IF(OR(Table1a!#REF!=0,Table1a!#REF!="0"),"0 value","Value"))</f>
        <v>#REF!</v>
      </c>
      <c r="CR140" s="104" t="e">
        <f>IF(OR(ISBLANK(Table1a!#REF!),Table1a!#REF!=""),"Blank cell, reporting not mandatory",IF(OR(Table1a!#REF!=0,Table1a!#REF!="0"),"0 value","Value"))</f>
        <v>#REF!</v>
      </c>
      <c r="CS140" s="104" t="e">
        <f>IF(OR(ISBLANK(Table1a!#REF!),Table1a!#REF!=""),"Blank cell, reporting not mandatory",IF(OR(Table1a!#REF!=0,Table1a!#REF!="0"),"0 value","Value"))</f>
        <v>#REF!</v>
      </c>
      <c r="CT140" s="104" t="e">
        <f>IF(OR(ISBLANK(Table1a!#REF!),Table1a!#REF!=""),"Blank cell, reporting not mandatory",IF(OR(Table1a!#REF!=0,Table1a!#REF!="0"),"0 value","Value"))</f>
        <v>#REF!</v>
      </c>
      <c r="CU140" s="105" t="e">
        <f>IF(OR(ISBLANK(Table1a!#REF!),Table1a!#REF!=""),"Blank cell, reporting not mandatory",IF(OR(Table1a!#REF!=0,Table1a!#REF!="0"),"0 value","Value"))</f>
        <v>#REF!</v>
      </c>
      <c r="CV140" s="104" t="e">
        <f>IF(OR(ISBLANK(Table1a!#REF!),Table1a!#REF!=""),"Blank cell, reporting not mandatory",IF(OR(Table1a!#REF!=0,Table1a!#REF!="0"),"0 value","Value"))</f>
        <v>#REF!</v>
      </c>
      <c r="CW140" s="104" t="e">
        <f>IF(OR(ISBLANK(Table1a!#REF!),Table1a!#REF!=""),"Blank cell, reporting not mandatory",IF(OR(Table1a!#REF!=0,Table1a!#REF!="0"),"0 value","Value"))</f>
        <v>#REF!</v>
      </c>
      <c r="CX140" s="104" t="e">
        <f>IF(OR(ISBLANK(Table1a!#REF!),Table1a!#REF!=""),"Blank cell, reporting not mandatory",IF(OR(Table1a!#REF!=0,Table1a!#REF!="0"),"0 value","Value"))</f>
        <v>#REF!</v>
      </c>
      <c r="CY140" s="104" t="e">
        <f>IF(OR(ISBLANK(Table1a!#REF!),Table1a!#REF!=""),"Blank cell, reporting not mandatory",IF(OR(Table1a!#REF!=0,Table1a!#REF!="0"),"0 value","Value"))</f>
        <v>#REF!</v>
      </c>
      <c r="CZ140" s="105" t="e">
        <f>IF(OR(ISBLANK(Table1a!#REF!),Table1a!#REF!=""),"Blank cell, reporting not mandatory",IF(OR(Table1a!#REF!=0,Table1a!#REF!="0"),"0 value","Value"))</f>
        <v>#REF!</v>
      </c>
      <c r="DA140" s="132"/>
      <c r="DB140" s="133"/>
      <c r="DC140" s="133"/>
      <c r="DD140" s="132"/>
      <c r="DE140" s="133"/>
      <c r="DF140" s="133"/>
      <c r="DG140" s="133"/>
      <c r="DH140" s="133"/>
      <c r="DI140" s="132"/>
      <c r="DJ140" s="133"/>
      <c r="DK140" s="133"/>
      <c r="DL140" s="133"/>
      <c r="DM140" s="133"/>
      <c r="DN140" s="132"/>
      <c r="DO140" s="133"/>
      <c r="DP140" s="133"/>
      <c r="DQ140" s="133"/>
      <c r="DR140" s="133"/>
      <c r="DS140" s="132"/>
      <c r="DT140" s="133"/>
      <c r="DU140" s="133"/>
      <c r="DV140" s="133"/>
      <c r="DW140" s="133"/>
      <c r="DX140" s="132"/>
      <c r="DY140" s="133"/>
      <c r="DZ140" s="133"/>
      <c r="EA140" s="133"/>
      <c r="EB140" s="133"/>
      <c r="EC140" s="132"/>
      <c r="ED140" s="133"/>
      <c r="EE140" s="133"/>
      <c r="EF140" s="133"/>
      <c r="EG140" s="133"/>
      <c r="EH140" s="132"/>
      <c r="EI140" s="132"/>
      <c r="EJ140" s="133"/>
      <c r="EK140" s="133"/>
      <c r="EL140" s="132"/>
      <c r="EM140" s="133"/>
      <c r="EN140" s="133"/>
      <c r="EO140" s="133"/>
      <c r="EP140" s="133"/>
      <c r="EQ140" s="132"/>
      <c r="ER140" s="133"/>
      <c r="ES140" s="133"/>
      <c r="ET140" s="133"/>
      <c r="EU140" s="133"/>
      <c r="EV140" s="132"/>
      <c r="EW140" s="133"/>
      <c r="EX140" s="133"/>
      <c r="EY140" s="133"/>
      <c r="EZ140" s="133"/>
      <c r="FA140" s="132"/>
      <c r="FB140" s="133"/>
      <c r="FC140" s="133"/>
      <c r="FD140" s="133"/>
      <c r="FE140" s="133"/>
      <c r="FF140" s="132"/>
      <c r="FG140" s="133"/>
      <c r="FH140" s="133"/>
      <c r="FI140" s="133"/>
      <c r="FJ140" s="133"/>
      <c r="FK140" s="132"/>
      <c r="FL140" s="133"/>
      <c r="FM140" s="133"/>
      <c r="FN140" s="133"/>
      <c r="FO140" s="133"/>
      <c r="FP140" s="132"/>
      <c r="FQ140" s="132"/>
      <c r="FR140" s="133"/>
      <c r="FS140" s="133"/>
      <c r="FT140" s="132"/>
      <c r="FU140" s="133"/>
      <c r="FV140" s="133"/>
      <c r="FW140" s="133"/>
      <c r="FX140" s="133"/>
      <c r="FY140" s="132"/>
      <c r="FZ140" s="133"/>
      <c r="GA140" s="133"/>
      <c r="GB140" s="133"/>
      <c r="GC140" s="133"/>
      <c r="GD140" s="132"/>
      <c r="GE140" s="133"/>
      <c r="GF140" s="133"/>
      <c r="GG140" s="133"/>
      <c r="GH140" s="133"/>
      <c r="GI140" s="132"/>
      <c r="GJ140" s="133"/>
      <c r="GK140" s="133"/>
      <c r="GL140" s="133"/>
      <c r="GM140" s="133"/>
      <c r="GN140" s="132"/>
      <c r="GO140" s="133"/>
      <c r="GP140" s="133"/>
      <c r="GQ140" s="133"/>
      <c r="GR140" s="133"/>
      <c r="GS140" s="132"/>
      <c r="GT140" s="133"/>
      <c r="GU140" s="133"/>
      <c r="GV140" s="133"/>
      <c r="GW140" s="133"/>
      <c r="GX140" s="132"/>
      <c r="GY140" s="132"/>
      <c r="GZ140" s="133"/>
      <c r="HA140" s="133"/>
      <c r="HB140" s="132"/>
      <c r="HC140" s="133"/>
      <c r="HD140" s="133"/>
      <c r="HE140" s="133"/>
      <c r="HF140" s="133"/>
      <c r="HG140" s="132"/>
      <c r="HH140" s="133"/>
      <c r="HI140" s="133"/>
      <c r="HJ140" s="133"/>
      <c r="HK140" s="133"/>
      <c r="HL140" s="132"/>
      <c r="HM140" s="133"/>
      <c r="HN140" s="133"/>
      <c r="HO140" s="133"/>
      <c r="HP140" s="133"/>
      <c r="HQ140" s="132"/>
      <c r="HR140" s="133"/>
      <c r="HS140" s="133"/>
      <c r="HT140" s="133"/>
      <c r="HU140" s="133"/>
      <c r="HV140" s="132"/>
      <c r="HW140" s="133"/>
      <c r="HX140" s="133"/>
      <c r="HY140" s="133"/>
      <c r="HZ140" s="133"/>
      <c r="IA140" s="132"/>
      <c r="IB140" s="133"/>
      <c r="IC140" s="133"/>
      <c r="ID140" s="133"/>
      <c r="IE140" s="133"/>
      <c r="IF140" s="132"/>
      <c r="IG140" s="132"/>
      <c r="IH140" s="133"/>
      <c r="II140" s="133"/>
      <c r="IJ140" s="132"/>
      <c r="IK140" s="133"/>
      <c r="IL140" s="133"/>
      <c r="IM140" s="133"/>
      <c r="IN140" s="133"/>
      <c r="IO140" s="132"/>
      <c r="IP140" s="133"/>
      <c r="IQ140" s="133"/>
      <c r="IR140" s="133"/>
      <c r="IS140" s="133"/>
      <c r="IT140" s="132"/>
      <c r="IU140" s="133"/>
      <c r="IV140" s="133"/>
      <c r="IW140" s="133"/>
      <c r="IX140" s="133"/>
      <c r="IY140" s="132"/>
      <c r="IZ140" s="133"/>
      <c r="JA140" s="133"/>
      <c r="JB140" s="133"/>
      <c r="JC140" s="133"/>
      <c r="JD140" s="132"/>
      <c r="JE140" s="133"/>
      <c r="JF140" s="133"/>
      <c r="JG140" s="133"/>
      <c r="JH140" s="133"/>
      <c r="JI140" s="132"/>
      <c r="JJ140" s="133"/>
      <c r="JK140" s="133"/>
      <c r="JL140" s="133"/>
      <c r="JM140" s="133"/>
      <c r="JN140" s="132"/>
      <c r="JO140" s="86" t="e">
        <f>IF(OR(ISBLANK(Table1a!#REF!),Table1a!#REF!=""),"Blank cell, reporting not mandatory",IF(OR(Table1a!#REF!=0,Table1a!#REF!="0"),"0 value","Value"))</f>
        <v>#REF!</v>
      </c>
      <c r="JP140" s="104" t="e">
        <f>IF(OR(ISBLANK(Table1a!#REF!),Table1a!#REF!=""),"Blank cell, reporting not mandatory",IF(OR(Table1a!#REF!=0,Table1a!#REF!="0"),"0 value","Value"))</f>
        <v>#REF!</v>
      </c>
      <c r="JQ140" s="104" t="e">
        <f>IF(OR(ISBLANK(Table1a!#REF!),Table1a!#REF!=""),"Blank cell, reporting not mandatory",IF(OR(Table1a!#REF!=0,Table1a!#REF!="0"),"0 value","Value"))</f>
        <v>#REF!</v>
      </c>
      <c r="JR140" s="86" t="e">
        <f>IF(OR(ISBLANK(Table1a!#REF!),Table1a!#REF!=""),"Blank cell, reporting not mandatory",IF(OR(Table1a!#REF!=0,Table1a!#REF!="0"),"0 value","Value"))</f>
        <v>#REF!</v>
      </c>
      <c r="JS140" s="104" t="e">
        <f>IF(OR(ISBLANK(Table1a!#REF!),Table1a!#REF!=""),"Blank cell, reporting not mandatory",IF(OR(Table1a!#REF!=0,Table1a!#REF!="0"),"0 value","Value"))</f>
        <v>#REF!</v>
      </c>
      <c r="JT140" s="104" t="e">
        <f>IF(OR(ISBLANK(Table1a!#REF!),Table1a!#REF!=""),"Blank cell, reporting not mandatory",IF(OR(Table1a!#REF!=0,Table1a!#REF!="0"),"0 value","Value"))</f>
        <v>#REF!</v>
      </c>
      <c r="JU140" s="104" t="e">
        <f>IF(OR(ISBLANK(Table1a!#REF!),Table1a!#REF!=""),"Blank cell, reporting not mandatory",IF(OR(Table1a!#REF!=0,Table1a!#REF!="0"),"0 value","Value"))</f>
        <v>#REF!</v>
      </c>
      <c r="JV140" s="104" t="e">
        <f>IF(OR(ISBLANK(Table1a!#REF!),Table1a!#REF!=""),"Blank cell, reporting not mandatory",IF(OR(Table1a!#REF!=0,Table1a!#REF!="0"),"0 value","Value"))</f>
        <v>#REF!</v>
      </c>
      <c r="JW140" s="86" t="e">
        <f>IF(OR(ISBLANK(Table1a!#REF!),Table1a!#REF!=""),"Blank cell, reporting not mandatory",IF(OR(Table1a!#REF!=0,Table1a!#REF!="0"),"0 value","Value"))</f>
        <v>#REF!</v>
      </c>
      <c r="JX140" s="104" t="e">
        <f>IF(OR(ISBLANK(Table1a!#REF!),Table1a!#REF!=""),"Blank cell, reporting not mandatory",IF(OR(Table1a!#REF!=0,Table1a!#REF!="0"),"0 value","Value"))</f>
        <v>#REF!</v>
      </c>
      <c r="JY140" s="104" t="e">
        <f>IF(OR(ISBLANK(Table1a!#REF!),Table1a!#REF!=""),"Blank cell, reporting not mandatory",IF(OR(Table1a!#REF!=0,Table1a!#REF!="0"),"0 value","Value"))</f>
        <v>#REF!</v>
      </c>
      <c r="JZ140" s="104" t="e">
        <f>IF(OR(ISBLANK(Table1a!#REF!),Table1a!#REF!=""),"Blank cell, reporting not mandatory",IF(OR(Table1a!#REF!=0,Table1a!#REF!="0"),"0 value","Value"))</f>
        <v>#REF!</v>
      </c>
      <c r="KA140" s="104" t="e">
        <f>IF(OR(ISBLANK(Table1a!#REF!),Table1a!#REF!=""),"Blank cell, reporting not mandatory",IF(OR(Table1a!#REF!=0,Table1a!#REF!="0"),"0 value","Value"))</f>
        <v>#REF!</v>
      </c>
      <c r="KB140" s="86" t="e">
        <f>IF(OR(ISBLANK(Table1a!#REF!),Table1a!#REF!=""),"Blank cell, reporting not mandatory",IF(OR(Table1a!#REF!=0,Table1a!#REF!="0"),"0 value","Value"))</f>
        <v>#REF!</v>
      </c>
      <c r="KC140" s="104" t="e">
        <f>IF(OR(ISBLANK(Table1a!#REF!),Table1a!#REF!=""),"Blank cell, reporting not mandatory",IF(OR(Table1a!#REF!=0,Table1a!#REF!="0"),"0 value","Value"))</f>
        <v>#REF!</v>
      </c>
      <c r="KD140" s="104" t="e">
        <f>IF(OR(ISBLANK(Table1a!#REF!),Table1a!#REF!=""),"Blank cell, reporting not mandatory",IF(OR(Table1a!#REF!=0,Table1a!#REF!="0"),"0 value","Value"))</f>
        <v>#REF!</v>
      </c>
      <c r="KE140" s="104" t="e">
        <f>IF(OR(ISBLANK(Table1a!#REF!),Table1a!#REF!=""),"Blank cell, reporting not mandatory",IF(OR(Table1a!#REF!=0,Table1a!#REF!="0"),"0 value","Value"))</f>
        <v>#REF!</v>
      </c>
      <c r="KF140" s="104" t="e">
        <f>IF(OR(ISBLANK(Table1a!#REF!),Table1a!#REF!=""),"Blank cell, reporting not mandatory",IF(OR(Table1a!#REF!=0,Table1a!#REF!="0"),"0 value","Value"))</f>
        <v>#REF!</v>
      </c>
      <c r="KG140" s="86" t="e">
        <f>IF(OR(ISBLANK(Table1a!#REF!),Table1a!#REF!=""),"Blank cell, reporting not mandatory",IF(OR(Table1a!#REF!=0,Table1a!#REF!="0"),"0 value","Value"))</f>
        <v>#REF!</v>
      </c>
      <c r="KH140" s="104" t="e">
        <f>IF(OR(ISBLANK(Table1a!#REF!),Table1a!#REF!=""),"Blank cell, reporting not mandatory",IF(OR(Table1a!#REF!=0,Table1a!#REF!="0"),"0 value","Value"))</f>
        <v>#REF!</v>
      </c>
      <c r="KI140" s="104" t="e">
        <f>IF(OR(ISBLANK(Table1a!#REF!),Table1a!#REF!=""),"Blank cell, reporting not mandatory",IF(OR(Table1a!#REF!=0,Table1a!#REF!="0"),"0 value","Value"))</f>
        <v>#REF!</v>
      </c>
      <c r="KJ140" s="104" t="e">
        <f>IF(OR(ISBLANK(Table1a!#REF!),Table1a!#REF!=""),"Blank cell, reporting not mandatory",IF(OR(Table1a!#REF!=0,Table1a!#REF!="0"),"0 value","Value"))</f>
        <v>#REF!</v>
      </c>
      <c r="KK140" s="104" t="e">
        <f>IF(OR(ISBLANK(Table1a!#REF!),Table1a!#REF!=""),"Blank cell, reporting not mandatory",IF(OR(Table1a!#REF!=0,Table1a!#REF!="0"),"0 value","Value"))</f>
        <v>#REF!</v>
      </c>
      <c r="KL140" s="86" t="e">
        <f>IF(OR(ISBLANK(Table1a!#REF!),Table1a!#REF!=""),"Blank cell, reporting not mandatory",IF(OR(Table1a!#REF!=0,Table1a!#REF!="0"),"0 value","Value"))</f>
        <v>#REF!</v>
      </c>
      <c r="KM140" s="104" t="e">
        <f>IF(OR(ISBLANK(Table1a!#REF!),Table1a!#REF!=""),"Blank cell, reporting not mandatory",IF(OR(Table1a!#REF!=0,Table1a!#REF!="0"),"0 value","Value"))</f>
        <v>#REF!</v>
      </c>
      <c r="KN140" s="104" t="e">
        <f>IF(OR(ISBLANK(Table1a!#REF!),Table1a!#REF!=""),"Blank cell, reporting not mandatory",IF(OR(Table1a!#REF!=0,Table1a!#REF!="0"),"0 value","Value"))</f>
        <v>#REF!</v>
      </c>
      <c r="KO140" s="104" t="e">
        <f>IF(OR(ISBLANK(Table1a!#REF!),Table1a!#REF!=""),"Blank cell, reporting not mandatory",IF(OR(Table1a!#REF!=0,Table1a!#REF!="0"),"0 value","Value"))</f>
        <v>#REF!</v>
      </c>
      <c r="KP140" s="104" t="e">
        <f>IF(OR(ISBLANK(Table1a!#REF!),Table1a!#REF!=""),"Blank cell, reporting not mandatory",IF(OR(Table1a!#REF!=0,Table1a!#REF!="0"),"0 value","Value"))</f>
        <v>#REF!</v>
      </c>
      <c r="KQ140" s="86" t="e">
        <f>IF(OR(ISBLANK(Table1a!#REF!),Table1a!#REF!=""),"Blank cell, reporting not mandatory",IF(OR(Table1a!#REF!=0,Table1a!#REF!="0"),"0 value","Value"))</f>
        <v>#REF!</v>
      </c>
      <c r="KR140" s="104" t="e">
        <f>IF(OR(ISBLANK(Table1a!#REF!),Table1a!#REF!=""),"Blank cell, reporting not mandatory",IF(OR(Table1a!#REF!=0,Table1a!#REF!="0"),"0 value","Value"))</f>
        <v>#REF!</v>
      </c>
      <c r="KS140" s="104" t="e">
        <f>IF(OR(ISBLANK(Table1a!#REF!),Table1a!#REF!=""),"Blank cell, reporting not mandatory",IF(OR(Table1a!#REF!=0,Table1a!#REF!="0"),"0 value","Value"))</f>
        <v>#REF!</v>
      </c>
      <c r="KT140" s="104" t="e">
        <f>IF(OR(ISBLANK(Table1a!#REF!),Table1a!#REF!=""),"Blank cell, reporting not mandatory",IF(OR(Table1a!#REF!=0,Table1a!#REF!="0"),"0 value","Value"))</f>
        <v>#REF!</v>
      </c>
      <c r="KU140" s="104" t="e">
        <f>IF(OR(ISBLANK(Table1a!#REF!),Table1a!#REF!=""),"Blank cell, reporting not mandatory",IF(OR(Table1a!#REF!=0,Table1a!#REF!="0"),"0 value","Value"))</f>
        <v>#REF!</v>
      </c>
      <c r="KV140" s="86" t="e">
        <f>IF(OR(ISBLANK(Table1a!#REF!),Table1a!#REF!=""),"Blank cell, reporting not mandatory",IF(OR(Table1a!#REF!=0,Table1a!#REF!="0"),"0 value","Value"))</f>
        <v>#REF!</v>
      </c>
      <c r="KW140" s="136" t="e">
        <f>IF(OR(ISBLANK(Table1a!#REF!),Table1a!#REF!=""),"Blank cell, reporting not mandatory",IF(OR(Table1a!#REF!=0,Table1a!#REF!="0"),"0 value","Value"))</f>
        <v>#REF!</v>
      </c>
      <c r="KX140" s="101" t="e">
        <f>IF(OR(ISBLANK(Table1a!#REF!),Table1a!#REF!=""),"Blank cell, reporting not mandatory",IF(OR(Table1a!#REF!=0,Table1a!#REF!="0"),"0 value","Value"))</f>
        <v>#REF!</v>
      </c>
      <c r="KY140" s="101" t="e">
        <f>IF(OR(ISBLANK(Table1a!#REF!),Table1a!#REF!=""),"Blank cell, reporting not mandatory",IF(OR(Table1a!#REF!=0,Table1a!#REF!="0"),"0 value","Value"))</f>
        <v>#REF!</v>
      </c>
      <c r="KZ140" s="136" t="e">
        <f>IF(OR(ISBLANK(Table1a!#REF!),Table1a!#REF!=""),"Blank cell, reporting not mandatory",IF(OR(Table1a!#REF!=0,Table1a!#REF!="0"),"0 value","Value"))</f>
        <v>#REF!</v>
      </c>
      <c r="LA140" s="101" t="e">
        <f>IF(OR(ISBLANK(Table1a!#REF!),Table1a!#REF!=""),"Blank cell, reporting not mandatory",IF(OR(Table1a!#REF!=0,Table1a!#REF!="0"),"0 value","Value"))</f>
        <v>#REF!</v>
      </c>
      <c r="LB140" s="101" t="e">
        <f>IF(OR(ISBLANK(Table1a!#REF!),Table1a!#REF!=""),"Blank cell, reporting not mandatory",IF(OR(Table1a!#REF!=0,Table1a!#REF!="0"),"0 value","Value"))</f>
        <v>#REF!</v>
      </c>
      <c r="LC140" s="101" t="e">
        <f>IF(OR(ISBLANK(Table1a!#REF!),Table1a!#REF!=""),"Blank cell, reporting not mandatory",IF(OR(Table1a!#REF!=0,Table1a!#REF!="0"),"0 value","Value"))</f>
        <v>#REF!</v>
      </c>
      <c r="LD140" s="101" t="e">
        <f>IF(OR(ISBLANK(Table1a!#REF!),Table1a!#REF!=""),"Blank cell, reporting not mandatory",IF(OR(Table1a!#REF!=0,Table1a!#REF!="0"),"0 value","Value"))</f>
        <v>#REF!</v>
      </c>
      <c r="LE140" s="136" t="e">
        <f>IF(OR(ISBLANK(Table1a!#REF!),Table1a!#REF!=""),"Blank cell, reporting not mandatory",IF(OR(Table1a!#REF!=0,Table1a!#REF!="0"),"0 value","Value"))</f>
        <v>#REF!</v>
      </c>
      <c r="LF140" s="101" t="e">
        <f>IF(OR(ISBLANK(Table1a!#REF!),Table1a!#REF!=""),"Blank cell, reporting not mandatory",IF(OR(Table1a!#REF!=0,Table1a!#REF!="0"),"0 value","Value"))</f>
        <v>#REF!</v>
      </c>
      <c r="LG140" s="101" t="e">
        <f>IF(OR(ISBLANK(Table1a!#REF!),Table1a!#REF!=""),"Blank cell, reporting not mandatory",IF(OR(Table1a!#REF!=0,Table1a!#REF!="0"),"0 value","Value"))</f>
        <v>#REF!</v>
      </c>
      <c r="LH140" s="101" t="e">
        <f>IF(OR(ISBLANK(Table1a!#REF!),Table1a!#REF!=""),"Blank cell, reporting not mandatory",IF(OR(Table1a!#REF!=0,Table1a!#REF!="0"),"0 value","Value"))</f>
        <v>#REF!</v>
      </c>
      <c r="LI140" s="101" t="e">
        <f>IF(OR(ISBLANK(Table1a!#REF!),Table1a!#REF!=""),"Blank cell, reporting not mandatory",IF(OR(Table1a!#REF!=0,Table1a!#REF!="0"),"0 value","Value"))</f>
        <v>#REF!</v>
      </c>
      <c r="LJ140" s="136" t="e">
        <f>IF(OR(ISBLANK(Table1a!#REF!),Table1a!#REF!=""),"Blank cell, reporting not mandatory",IF(OR(Table1a!#REF!=0,Table1a!#REF!="0"),"0 value","Value"))</f>
        <v>#REF!</v>
      </c>
      <c r="LK140" s="101" t="e">
        <f>IF(OR(ISBLANK(Table1a!#REF!),Table1a!#REF!=""),"Blank cell, reporting not mandatory",IF(OR(Table1a!#REF!=0,Table1a!#REF!="0"),"0 value","Value"))</f>
        <v>#REF!</v>
      </c>
      <c r="LL140" s="101" t="e">
        <f>IF(OR(ISBLANK(Table1a!#REF!),Table1a!#REF!=""),"Blank cell, reporting not mandatory",IF(OR(Table1a!#REF!=0,Table1a!#REF!="0"),"0 value","Value"))</f>
        <v>#REF!</v>
      </c>
      <c r="LM140" s="101" t="e">
        <f>IF(OR(ISBLANK(Table1a!#REF!),Table1a!#REF!=""),"Blank cell, reporting not mandatory",IF(OR(Table1a!#REF!=0,Table1a!#REF!="0"),"0 value","Value"))</f>
        <v>#REF!</v>
      </c>
      <c r="LN140" s="101" t="e">
        <f>IF(OR(ISBLANK(Table1a!#REF!),Table1a!#REF!=""),"Blank cell, reporting not mandatory",IF(OR(Table1a!#REF!=0,Table1a!#REF!="0"),"0 value","Value"))</f>
        <v>#REF!</v>
      </c>
      <c r="LO140" s="136" t="e">
        <f>IF(OR(ISBLANK(Table1a!#REF!),Table1a!#REF!=""),"Blank cell, reporting not mandatory",IF(OR(Table1a!#REF!=0,Table1a!#REF!="0"),"0 value","Value"))</f>
        <v>#REF!</v>
      </c>
      <c r="LP140" s="101" t="e">
        <f>IF(OR(ISBLANK(Table1a!#REF!),Table1a!#REF!=""),"Blank cell, reporting not mandatory",IF(OR(Table1a!#REF!=0,Table1a!#REF!="0"),"0 value","Value"))</f>
        <v>#REF!</v>
      </c>
      <c r="LQ140" s="101" t="e">
        <f>IF(OR(ISBLANK(Table1a!#REF!),Table1a!#REF!=""),"Blank cell, reporting not mandatory",IF(OR(Table1a!#REF!=0,Table1a!#REF!="0"),"0 value","Value"))</f>
        <v>#REF!</v>
      </c>
      <c r="LR140" s="101" t="e">
        <f>IF(OR(ISBLANK(Table1a!#REF!),Table1a!#REF!=""),"Blank cell, reporting not mandatory",IF(OR(Table1a!#REF!=0,Table1a!#REF!="0"),"0 value","Value"))</f>
        <v>#REF!</v>
      </c>
      <c r="LS140" s="101" t="e">
        <f>IF(OR(ISBLANK(Table1a!#REF!),Table1a!#REF!=""),"Blank cell, reporting not mandatory",IF(OR(Table1a!#REF!=0,Table1a!#REF!="0"),"0 value","Value"))</f>
        <v>#REF!</v>
      </c>
      <c r="LT140" s="136" t="e">
        <f>IF(OR(ISBLANK(Table1a!#REF!),Table1a!#REF!=""),"Blank cell, reporting not mandatory",IF(OR(Table1a!#REF!=0,Table1a!#REF!="0"),"0 value","Value"))</f>
        <v>#REF!</v>
      </c>
      <c r="LU140" s="101" t="e">
        <f>IF(OR(ISBLANK(Table1a!#REF!),Table1a!#REF!=""),"Blank cell, reporting not mandatory",IF(OR(Table1a!#REF!=0,Table1a!#REF!="0"),"0 value","Value"))</f>
        <v>#REF!</v>
      </c>
      <c r="LV140" s="101" t="e">
        <f>IF(OR(ISBLANK(Table1a!#REF!),Table1a!#REF!=""),"Blank cell, reporting not mandatory",IF(OR(Table1a!#REF!=0,Table1a!#REF!="0"),"0 value","Value"))</f>
        <v>#REF!</v>
      </c>
      <c r="LW140" s="101" t="e">
        <f>IF(OR(ISBLANK(Table1a!#REF!),Table1a!#REF!=""),"Blank cell, reporting not mandatory",IF(OR(Table1a!#REF!=0,Table1a!#REF!="0"),"0 value","Value"))</f>
        <v>#REF!</v>
      </c>
      <c r="LX140" s="101" t="e">
        <f>IF(OR(ISBLANK(Table1a!#REF!),Table1a!#REF!=""),"Blank cell, reporting not mandatory",IF(OR(Table1a!#REF!=0,Table1a!#REF!="0"),"0 value","Value"))</f>
        <v>#REF!</v>
      </c>
      <c r="LY140" s="136" t="e">
        <f>IF(OR(ISBLANK(Table1a!#REF!),Table1a!#REF!=""),"Blank cell, reporting not mandatory",IF(OR(Table1a!#REF!=0,Table1a!#REF!="0"),"0 value","Value"))</f>
        <v>#REF!</v>
      </c>
      <c r="LZ140" s="101" t="e">
        <f>IF(OR(ISBLANK(Table1a!#REF!),Table1a!#REF!=""),"Blank cell, reporting not mandatory",IF(OR(Table1a!#REF!=0,Table1a!#REF!="0"),"0 value","Value"))</f>
        <v>#REF!</v>
      </c>
      <c r="MA140" s="101" t="e">
        <f>IF(OR(ISBLANK(Table1a!#REF!),Table1a!#REF!=""),"Blank cell, reporting not mandatory",IF(OR(Table1a!#REF!=0,Table1a!#REF!="0"),"0 value","Value"))</f>
        <v>#REF!</v>
      </c>
      <c r="MB140" s="101" t="e">
        <f>IF(OR(ISBLANK(Table1a!#REF!),Table1a!#REF!=""),"Blank cell, reporting not mandatory",IF(OR(Table1a!#REF!=0,Table1a!#REF!="0"),"0 value","Value"))</f>
        <v>#REF!</v>
      </c>
      <c r="MC140" s="101" t="e">
        <f>IF(OR(ISBLANK(Table1a!#REF!),Table1a!#REF!=""),"Blank cell, reporting not mandatory",IF(OR(Table1a!#REF!=0,Table1a!#REF!="0"),"0 value","Value"))</f>
        <v>#REF!</v>
      </c>
      <c r="MD140" s="136" t="e">
        <f>IF(OR(ISBLANK(Table1a!#REF!),Table1a!#REF!=""),"Blank cell, reporting not mandatory",IF(OR(Table1a!#REF!=0,Table1a!#REF!="0"),"0 value","Value"))</f>
        <v>#REF!</v>
      </c>
      <c r="ME140" s="105" t="e">
        <f>IF(OR(ISBLANK(Table1a!#REF!),Table1a!#REF!=""),"Blank cell, reporting not mandatory",IF(OR(Table1a!#REF!=0,Table1a!#REF!="0"),"0 value","Value"))</f>
        <v>#REF!</v>
      </c>
      <c r="MF140" s="104" t="e">
        <f>IF(OR(ISBLANK(Table1a!#REF!),Table1a!#REF!=""),"Blank cell, reporting not mandatory",IF(OR(Table1a!#REF!=0,Table1a!#REF!="0"),"0 value","Value"))</f>
        <v>#REF!</v>
      </c>
      <c r="MG140" s="104" t="e">
        <f>IF(OR(ISBLANK(Table1a!#REF!),Table1a!#REF!=""),"Blank cell, reporting not mandatory",IF(OR(Table1a!#REF!=0,Table1a!#REF!="0"),"0 value","Value"))</f>
        <v>#REF!</v>
      </c>
      <c r="MH140" s="105" t="e">
        <f>IF(OR(ISBLANK(Table1a!#REF!),Table1a!#REF!=""),"Blank cell, reporting not mandatory",IF(OR(Table1a!#REF!=0,Table1a!#REF!="0"),"0 value","Value"))</f>
        <v>#REF!</v>
      </c>
      <c r="MI140" s="104" t="e">
        <f>IF(OR(ISBLANK(Table1a!#REF!),Table1a!#REF!=""),"Blank cell, reporting not mandatory",IF(OR(Table1a!#REF!=0,Table1a!#REF!="0"),"0 value","Value"))</f>
        <v>#REF!</v>
      </c>
      <c r="MJ140" s="104" t="e">
        <f>IF(OR(ISBLANK(Table1a!#REF!),Table1a!#REF!=""),"Blank cell, reporting not mandatory",IF(OR(Table1a!#REF!=0,Table1a!#REF!="0"),"0 value","Value"))</f>
        <v>#REF!</v>
      </c>
      <c r="MK140" s="104" t="e">
        <f>IF(OR(ISBLANK(Table1a!#REF!),Table1a!#REF!=""),"Blank cell, reporting not mandatory",IF(OR(Table1a!#REF!=0,Table1a!#REF!="0"),"0 value","Value"))</f>
        <v>#REF!</v>
      </c>
      <c r="ML140" s="104" t="e">
        <f>IF(OR(ISBLANK(Table1a!#REF!),Table1a!#REF!=""),"Blank cell, reporting not mandatory",IF(OR(Table1a!#REF!=0,Table1a!#REF!="0"),"0 value","Value"))</f>
        <v>#REF!</v>
      </c>
      <c r="MM140" s="105" t="e">
        <f>IF(OR(ISBLANK(Table1a!#REF!),Table1a!#REF!=""),"Blank cell, reporting not mandatory",IF(OR(Table1a!#REF!=0,Table1a!#REF!="0"),"0 value","Value"))</f>
        <v>#REF!</v>
      </c>
      <c r="MN140" s="104" t="e">
        <f>IF(OR(ISBLANK(Table1a!#REF!),Table1a!#REF!=""),"Blank cell, reporting not mandatory",IF(OR(Table1a!#REF!=0,Table1a!#REF!="0"),"0 value","Value"))</f>
        <v>#REF!</v>
      </c>
      <c r="MO140" s="104" t="e">
        <f>IF(OR(ISBLANK(Table1a!#REF!),Table1a!#REF!=""),"Blank cell, reporting not mandatory",IF(OR(Table1a!#REF!=0,Table1a!#REF!="0"),"0 value","Value"))</f>
        <v>#REF!</v>
      </c>
      <c r="MP140" s="104" t="e">
        <f>IF(OR(ISBLANK(Table1a!#REF!),Table1a!#REF!=""),"Blank cell, reporting not mandatory",IF(OR(Table1a!#REF!=0,Table1a!#REF!="0"),"0 value","Value"))</f>
        <v>#REF!</v>
      </c>
      <c r="MQ140" s="104" t="e">
        <f>IF(OR(ISBLANK(Table1a!#REF!),Table1a!#REF!=""),"Blank cell, reporting not mandatory",IF(OR(Table1a!#REF!=0,Table1a!#REF!="0"),"0 value","Value"))</f>
        <v>#REF!</v>
      </c>
      <c r="MR140" s="105" t="e">
        <f>IF(OR(ISBLANK(Table1a!#REF!),Table1a!#REF!=""),"Blank cell, reporting not mandatory",IF(OR(Table1a!#REF!=0,Table1a!#REF!="0"),"0 value","Value"))</f>
        <v>#REF!</v>
      </c>
      <c r="MS140" s="104" t="e">
        <f>IF(OR(ISBLANK(Table1a!#REF!),Table1a!#REF!=""),"Blank cell, reporting not mandatory",IF(OR(Table1a!#REF!=0,Table1a!#REF!="0"),"0 value","Value"))</f>
        <v>#REF!</v>
      </c>
      <c r="MT140" s="104" t="e">
        <f>IF(OR(ISBLANK(Table1a!#REF!),Table1a!#REF!=""),"Blank cell, reporting not mandatory",IF(OR(Table1a!#REF!=0,Table1a!#REF!="0"),"0 value","Value"))</f>
        <v>#REF!</v>
      </c>
      <c r="MU140" s="104" t="e">
        <f>IF(OR(ISBLANK(Table1a!#REF!),Table1a!#REF!=""),"Blank cell, reporting not mandatory",IF(OR(Table1a!#REF!=0,Table1a!#REF!="0"),"0 value","Value"))</f>
        <v>#REF!</v>
      </c>
      <c r="MV140" s="104" t="e">
        <f>IF(OR(ISBLANK(Table1a!#REF!),Table1a!#REF!=""),"Blank cell, reporting not mandatory",IF(OR(Table1a!#REF!=0,Table1a!#REF!="0"),"0 value","Value"))</f>
        <v>#REF!</v>
      </c>
      <c r="MW140" s="105" t="e">
        <f>IF(OR(ISBLANK(Table1a!#REF!),Table1a!#REF!=""),"Blank cell, reporting not mandatory",IF(OR(Table1a!#REF!=0,Table1a!#REF!="0"),"0 value","Value"))</f>
        <v>#REF!</v>
      </c>
      <c r="MX140" s="104" t="e">
        <f>IF(OR(ISBLANK(Table1a!#REF!),Table1a!#REF!=""),"Blank cell, reporting not mandatory",IF(OR(Table1a!#REF!=0,Table1a!#REF!="0"),"0 value","Value"))</f>
        <v>#REF!</v>
      </c>
      <c r="MY140" s="104" t="e">
        <f>IF(OR(ISBLANK(Table1a!#REF!),Table1a!#REF!=""),"Blank cell, reporting not mandatory",IF(OR(Table1a!#REF!=0,Table1a!#REF!="0"),"0 value","Value"))</f>
        <v>#REF!</v>
      </c>
      <c r="MZ140" s="104" t="e">
        <f>IF(OR(ISBLANK(Table1a!#REF!),Table1a!#REF!=""),"Blank cell, reporting not mandatory",IF(OR(Table1a!#REF!=0,Table1a!#REF!="0"),"0 value","Value"))</f>
        <v>#REF!</v>
      </c>
      <c r="NA140" s="104" t="e">
        <f>IF(OR(ISBLANK(Table1a!#REF!),Table1a!#REF!=""),"Blank cell, reporting not mandatory",IF(OR(Table1a!#REF!=0,Table1a!#REF!="0"),"0 value","Value"))</f>
        <v>#REF!</v>
      </c>
      <c r="NB140" s="105" t="e">
        <f>IF(OR(ISBLANK(Table1a!#REF!),Table1a!#REF!=""),"Blank cell, reporting not mandatory",IF(OR(Table1a!#REF!=0,Table1a!#REF!="0"),"0 value","Value"))</f>
        <v>#REF!</v>
      </c>
      <c r="NC140" s="104" t="e">
        <f>IF(OR(ISBLANK(Table1a!#REF!),Table1a!#REF!=""),"Blank cell, reporting not mandatory",IF(OR(Table1a!#REF!=0,Table1a!#REF!="0"),"0 value","Value"))</f>
        <v>#REF!</v>
      </c>
      <c r="ND140" s="104" t="e">
        <f>IF(OR(ISBLANK(Table1a!#REF!),Table1a!#REF!=""),"Blank cell, reporting not mandatory",IF(OR(Table1a!#REF!=0,Table1a!#REF!="0"),"0 value","Value"))</f>
        <v>#REF!</v>
      </c>
      <c r="NE140" s="104" t="e">
        <f>IF(OR(ISBLANK(Table1a!#REF!),Table1a!#REF!=""),"Blank cell, reporting not mandatory",IF(OR(Table1a!#REF!=0,Table1a!#REF!="0"),"0 value","Value"))</f>
        <v>#REF!</v>
      </c>
      <c r="NF140" s="104" t="e">
        <f>IF(OR(ISBLANK(Table1a!#REF!),Table1a!#REF!=""),"Blank cell, reporting not mandatory",IF(OR(Table1a!#REF!=0,Table1a!#REF!="0"),"0 value","Value"))</f>
        <v>#REF!</v>
      </c>
      <c r="NG140" s="105" t="e">
        <f>IF(OR(ISBLANK(Table1a!#REF!),Table1a!#REF!=""),"Blank cell, reporting not mandatory",IF(OR(Table1a!#REF!=0,Table1a!#REF!="0"),"0 value","Value"))</f>
        <v>#REF!</v>
      </c>
      <c r="NH140" s="104" t="e">
        <f>IF(OR(ISBLANK(Table1a!#REF!),Table1a!#REF!=""),"Blank cell, reporting not mandatory",IF(OR(Table1a!#REF!=0,Table1a!#REF!="0"),"0 value","Value"))</f>
        <v>#REF!</v>
      </c>
      <c r="NI140" s="104" t="e">
        <f>IF(OR(ISBLANK(Table1a!#REF!),Table1a!#REF!=""),"Blank cell, reporting not mandatory",IF(OR(Table1a!#REF!=0,Table1a!#REF!="0"),"0 value","Value"))</f>
        <v>#REF!</v>
      </c>
      <c r="NJ140" s="104" t="e">
        <f>IF(OR(ISBLANK(Table1a!#REF!),Table1a!#REF!=""),"Blank cell, reporting not mandatory",IF(OR(Table1a!#REF!=0,Table1a!#REF!="0"),"0 value","Value"))</f>
        <v>#REF!</v>
      </c>
      <c r="NK140" s="104" t="e">
        <f>IF(OR(ISBLANK(Table1a!#REF!),Table1a!#REF!=""),"Blank cell, reporting not mandatory",IF(OR(Table1a!#REF!=0,Table1a!#REF!="0"),"0 value","Value"))</f>
        <v>#REF!</v>
      </c>
      <c r="NL140" s="105" t="e">
        <f>IF(OR(ISBLANK(Table1a!#REF!),Table1a!#REF!=""),"Blank cell, reporting not mandatory",IF(OR(Table1a!#REF!=0,Table1a!#REF!="0"),"0 value","Value"))</f>
        <v>#REF!</v>
      </c>
    </row>
    <row r="141" spans="1:376" outlineLevel="1">
      <c r="A141" s="38" t="s">
        <v>343</v>
      </c>
      <c r="B141" s="79" t="s">
        <v>8</v>
      </c>
      <c r="C141" s="133"/>
      <c r="D141" s="133"/>
      <c r="E141" s="133"/>
      <c r="F141" s="133"/>
      <c r="G141" s="133"/>
      <c r="H141" s="133"/>
      <c r="I141" s="133"/>
      <c r="J141" s="133"/>
      <c r="K141" s="133"/>
      <c r="L141" s="133"/>
      <c r="M141" s="133"/>
      <c r="N141" s="133"/>
      <c r="O141" s="133"/>
      <c r="P141" s="133"/>
      <c r="Q141" s="133"/>
      <c r="R141" s="133"/>
      <c r="S141" s="133"/>
      <c r="T141" s="133"/>
      <c r="U141" s="133"/>
      <c r="V141" s="133"/>
      <c r="W141" s="133"/>
      <c r="X141" s="133"/>
      <c r="Y141" s="133"/>
      <c r="Z141" s="133"/>
      <c r="AA141" s="133"/>
      <c r="AB141" s="133"/>
      <c r="AC141" s="133"/>
      <c r="AD141" s="133"/>
      <c r="AE141" s="133"/>
      <c r="AF141" s="133"/>
      <c r="AG141" s="133"/>
      <c r="AH141" s="133"/>
      <c r="AI141" s="133"/>
      <c r="AJ141" s="133"/>
      <c r="AK141" s="105" t="e">
        <f>IF(OR(ISBLANK(Table1a!#REF!),Table1a!#REF!=""),"Blank cell, reporting not mandatory",IF(OR(Table1a!#REF!=0,Table1a!#REF!="0"),"0 value","Value"))</f>
        <v>#REF!</v>
      </c>
      <c r="AL141" s="139" t="e">
        <f>IF(OR(ISBLANK(Table1a!#REF!),Table1a!#REF!=""),"Blank cell, reporting not mandatory",IF(OR(Table1a!#REF!=0,Table1a!#REF!="0"),"0 value","Value"))</f>
        <v>#REF!</v>
      </c>
      <c r="AM141" s="139" t="e">
        <f>IF(OR(ISBLANK(Table1a!#REF!),Table1a!#REF!=""),"Blank cell, reporting not mandatory",IF(OR(Table1a!#REF!=0,Table1a!#REF!="0"),"0 value","Value"))</f>
        <v>#REF!</v>
      </c>
      <c r="AN141" s="105" t="e">
        <f>IF(OR(ISBLANK(Table1a!#REF!),Table1a!#REF!=""),"Blank cell, reporting not mandatory",IF(OR(Table1a!#REF!=0,Table1a!#REF!="0"),"0 value","Value"))</f>
        <v>#REF!</v>
      </c>
      <c r="AO141" s="139" t="e">
        <f>IF(OR(ISBLANK(Table1a!#REF!),Table1a!#REF!=""),"Blank cell, reporting not mandatory",IF(OR(Table1a!#REF!=0,Table1a!#REF!="0"),"0 value","Value"))</f>
        <v>#REF!</v>
      </c>
      <c r="AP141" s="139" t="e">
        <f>IF(OR(ISBLANK(Table1a!#REF!),Table1a!#REF!=""),"Blank cell, reporting not mandatory",IF(OR(Table1a!#REF!=0,Table1a!#REF!="0"),"0 value","Value"))</f>
        <v>#REF!</v>
      </c>
      <c r="AQ141" s="139" t="e">
        <f>IF(OR(ISBLANK(Table1a!#REF!),Table1a!#REF!=""),"Blank cell, reporting not mandatory",IF(OR(Table1a!#REF!=0,Table1a!#REF!="0"),"0 value","Value"))</f>
        <v>#REF!</v>
      </c>
      <c r="AR141" s="139" t="e">
        <f>IF(OR(ISBLANK(Table1a!#REF!),Table1a!#REF!=""),"Blank cell, reporting not mandatory",IF(OR(Table1a!#REF!=0,Table1a!#REF!="0"),"0 value","Value"))</f>
        <v>#REF!</v>
      </c>
      <c r="AS141" s="105" t="e">
        <f>IF(OR(ISBLANK(Table1a!#REF!),Table1a!#REF!=""),"Blank cell, reporting not mandatory",IF(OR(Table1a!#REF!=0,Table1a!#REF!="0"),"0 value","Value"))</f>
        <v>#REF!</v>
      </c>
      <c r="AT141" s="104" t="e">
        <f>IF(OR(ISBLANK(Table1a!#REF!),Table1a!#REF!=""),"Blank cell, reporting not mandatory",IF(OR(Table1a!#REF!=0,Table1a!#REF!="0"),"0 value","Value"))</f>
        <v>#REF!</v>
      </c>
      <c r="AU141" s="104" t="e">
        <f>IF(OR(ISBLANK(Table1a!#REF!),Table1a!#REF!=""),"Blank cell, reporting not mandatory",IF(OR(Table1a!#REF!=0,Table1a!#REF!="0"),"0 value","Value"))</f>
        <v>#REF!</v>
      </c>
      <c r="AV141" s="104" t="e">
        <f>IF(OR(ISBLANK(Table1a!#REF!),Table1a!#REF!=""),"Blank cell, reporting not mandatory",IF(OR(Table1a!#REF!=0,Table1a!#REF!="0"),"0 value","Value"))</f>
        <v>#REF!</v>
      </c>
      <c r="AW141" s="104" t="e">
        <f>IF(OR(ISBLANK(Table1a!#REF!),Table1a!#REF!=""),"Blank cell, reporting not mandatory",IF(OR(Table1a!#REF!=0,Table1a!#REF!="0"),"0 value","Value"))</f>
        <v>#REF!</v>
      </c>
      <c r="AX141" s="105" t="e">
        <f>IF(OR(ISBLANK(Table1a!#REF!),Table1a!#REF!=""),"Blank cell, reporting not mandatory",IF(OR(Table1a!#REF!=0,Table1a!#REF!="0"),"0 value","Value"))</f>
        <v>#REF!</v>
      </c>
      <c r="AY141" s="104" t="e">
        <f>IF(OR(ISBLANK(Table1a!#REF!),Table1a!#REF!=""),"Blank cell, reporting not mandatory",IF(OR(Table1a!#REF!=0,Table1a!#REF!="0"),"0 value","Value"))</f>
        <v>#REF!</v>
      </c>
      <c r="AZ141" s="104" t="e">
        <f>IF(OR(ISBLANK(Table1a!#REF!),Table1a!#REF!=""),"Blank cell, reporting not mandatory",IF(OR(Table1a!#REF!=0,Table1a!#REF!="0"),"0 value","Value"))</f>
        <v>#REF!</v>
      </c>
      <c r="BA141" s="104" t="e">
        <f>IF(OR(ISBLANK(Table1a!#REF!),Table1a!#REF!=""),"Blank cell, reporting not mandatory",IF(OR(Table1a!#REF!=0,Table1a!#REF!="0"),"0 value","Value"))</f>
        <v>#REF!</v>
      </c>
      <c r="BB141" s="104" t="e">
        <f>IF(OR(ISBLANK(Table1a!#REF!),Table1a!#REF!=""),"Blank cell, reporting not mandatory",IF(OR(Table1a!#REF!=0,Table1a!#REF!="0"),"0 value","Value"))</f>
        <v>#REF!</v>
      </c>
      <c r="BC141" s="105" t="e">
        <f>IF(OR(ISBLANK(Table1a!#REF!),Table1a!#REF!=""),"Blank cell, reporting not mandatory",IF(OR(Table1a!#REF!=0,Table1a!#REF!="0"),"0 value","Value"))</f>
        <v>#REF!</v>
      </c>
      <c r="BD141" s="104" t="e">
        <f>IF(OR(ISBLANK(Table1a!#REF!),Table1a!#REF!=""),"Blank cell, reporting not mandatory",IF(OR(Table1a!#REF!=0,Table1a!#REF!="0"),"0 value","Value"))</f>
        <v>#REF!</v>
      </c>
      <c r="BE141" s="104" t="e">
        <f>IF(OR(ISBLANK(Table1a!#REF!),Table1a!#REF!=""),"Blank cell, reporting not mandatory",IF(OR(Table1a!#REF!=0,Table1a!#REF!="0"),"0 value","Value"))</f>
        <v>#REF!</v>
      </c>
      <c r="BF141" s="104" t="e">
        <f>IF(OR(ISBLANK(Table1a!#REF!),Table1a!#REF!=""),"Blank cell, reporting not mandatory",IF(OR(Table1a!#REF!=0,Table1a!#REF!="0"),"0 value","Value"))</f>
        <v>#REF!</v>
      </c>
      <c r="BG141" s="104" t="e">
        <f>IF(OR(ISBLANK(Table1a!#REF!),Table1a!#REF!=""),"Blank cell, reporting not mandatory",IF(OR(Table1a!#REF!=0,Table1a!#REF!="0"),"0 value","Value"))</f>
        <v>#REF!</v>
      </c>
      <c r="BH141" s="105" t="e">
        <f>IF(OR(ISBLANK(Table1a!#REF!),Table1a!#REF!=""),"Blank cell, reporting not mandatory",IF(OR(Table1a!#REF!=0,Table1a!#REF!="0"),"0 value","Value"))</f>
        <v>#REF!</v>
      </c>
      <c r="BI141" s="104" t="e">
        <f>IF(OR(ISBLANK(Table1a!#REF!),Table1a!#REF!=""),"Blank cell, reporting not mandatory",IF(OR(Table1a!#REF!=0,Table1a!#REF!="0"),"0 value","Value"))</f>
        <v>#REF!</v>
      </c>
      <c r="BJ141" s="104" t="e">
        <f>IF(OR(ISBLANK(Table1a!#REF!),Table1a!#REF!=""),"Blank cell, reporting not mandatory",IF(OR(Table1a!#REF!=0,Table1a!#REF!="0"),"0 value","Value"))</f>
        <v>#REF!</v>
      </c>
      <c r="BK141" s="104" t="e">
        <f>IF(OR(ISBLANK(Table1a!#REF!),Table1a!#REF!=""),"Blank cell, reporting not mandatory",IF(OR(Table1a!#REF!=0,Table1a!#REF!="0"),"0 value","Value"))</f>
        <v>#REF!</v>
      </c>
      <c r="BL141" s="104" t="e">
        <f>IF(OR(ISBLANK(Table1a!#REF!),Table1a!#REF!=""),"Blank cell, reporting not mandatory",IF(OR(Table1a!#REF!=0,Table1a!#REF!="0"),"0 value","Value"))</f>
        <v>#REF!</v>
      </c>
      <c r="BM141" s="105" t="e">
        <f>IF(OR(ISBLANK(Table1a!#REF!),Table1a!#REF!=""),"Blank cell, reporting not mandatory",IF(OR(Table1a!#REF!=0,Table1a!#REF!="0"),"0 value","Value"))</f>
        <v>#REF!</v>
      </c>
      <c r="BN141" s="104" t="e">
        <f>IF(OR(ISBLANK(Table1a!#REF!),Table1a!#REF!=""),"Blank cell, reporting not mandatory",IF(OR(Table1a!#REF!=0,Table1a!#REF!="0"),"0 value","Value"))</f>
        <v>#REF!</v>
      </c>
      <c r="BO141" s="104" t="e">
        <f>IF(OR(ISBLANK(Table1a!#REF!),Table1a!#REF!=""),"Blank cell, reporting not mandatory",IF(OR(Table1a!#REF!=0,Table1a!#REF!="0"),"0 value","Value"))</f>
        <v>#REF!</v>
      </c>
      <c r="BP141" s="104" t="e">
        <f>IF(OR(ISBLANK(Table1a!#REF!),Table1a!#REF!=""),"Blank cell, reporting not mandatory",IF(OR(Table1a!#REF!=0,Table1a!#REF!="0"),"0 value","Value"))</f>
        <v>#REF!</v>
      </c>
      <c r="BQ141" s="104" t="e">
        <f>IF(OR(ISBLANK(Table1a!#REF!),Table1a!#REF!=""),"Blank cell, reporting not mandatory",IF(OR(Table1a!#REF!=0,Table1a!#REF!="0"),"0 value","Value"))</f>
        <v>#REF!</v>
      </c>
      <c r="BR141" s="105" t="e">
        <f>IF(OR(ISBLANK(Table1a!#REF!),Table1a!#REF!=""),"Blank cell, reporting not mandatory",IF(OR(Table1a!#REF!=0,Table1a!#REF!="0"),"0 value","Value"))</f>
        <v>#REF!</v>
      </c>
      <c r="BS141" s="105" t="e">
        <f>IF(OR(ISBLANK(Table1a!#REF!),Table1a!#REF!=""),"Blank cell, reporting not mandatory",IF(OR(Table1a!#REF!=0,Table1a!#REF!="0"),"0 value","Value"))</f>
        <v>#REF!</v>
      </c>
      <c r="BT141" s="104" t="e">
        <f>IF(OR(ISBLANK(Table1a!#REF!),Table1a!#REF!=""),"Blank cell, reporting not mandatory",IF(OR(Table1a!#REF!=0,Table1a!#REF!="0"),"0 value","Value"))</f>
        <v>#REF!</v>
      </c>
      <c r="BU141" s="104" t="e">
        <f>IF(OR(ISBLANK(Table1a!#REF!),Table1a!#REF!=""),"Blank cell, reporting not mandatory",IF(OR(Table1a!#REF!=0,Table1a!#REF!="0"),"0 value","Value"))</f>
        <v>#REF!</v>
      </c>
      <c r="BV141" s="105" t="e">
        <f>IF(OR(ISBLANK(Table1a!#REF!),Table1a!#REF!=""),"Blank cell, reporting not mandatory",IF(OR(Table1a!#REF!=0,Table1a!#REF!="0"),"0 value","Value"))</f>
        <v>#REF!</v>
      </c>
      <c r="BW141" s="104" t="e">
        <f>IF(OR(ISBLANK(Table1a!#REF!),Table1a!#REF!=""),"Blank cell, reporting not mandatory",IF(OR(Table1a!#REF!=0,Table1a!#REF!="0"),"0 value","Value"))</f>
        <v>#REF!</v>
      </c>
      <c r="BX141" s="104" t="e">
        <f>IF(OR(ISBLANK(Table1a!#REF!),Table1a!#REF!=""),"Blank cell, reporting not mandatory",IF(OR(Table1a!#REF!=0,Table1a!#REF!="0"),"0 value","Value"))</f>
        <v>#REF!</v>
      </c>
      <c r="BY141" s="104" t="e">
        <f>IF(OR(ISBLANK(Table1a!#REF!),Table1a!#REF!=""),"Blank cell, reporting not mandatory",IF(OR(Table1a!#REF!=0,Table1a!#REF!="0"),"0 value","Value"))</f>
        <v>#REF!</v>
      </c>
      <c r="BZ141" s="104" t="e">
        <f>IF(OR(ISBLANK(Table1a!#REF!),Table1a!#REF!=""),"Blank cell, reporting not mandatory",IF(OR(Table1a!#REF!=0,Table1a!#REF!="0"),"0 value","Value"))</f>
        <v>#REF!</v>
      </c>
      <c r="CA141" s="105" t="e">
        <f>IF(OR(ISBLANK(Table1a!#REF!),Table1a!#REF!=""),"Blank cell, reporting not mandatory",IF(OR(Table1a!#REF!=0,Table1a!#REF!="0"),"0 value","Value"))</f>
        <v>#REF!</v>
      </c>
      <c r="CB141" s="104" t="e">
        <f>IF(OR(ISBLANK(Table1a!#REF!),Table1a!#REF!=""),"Blank cell, reporting not mandatory",IF(OR(Table1a!#REF!=0,Table1a!#REF!="0"),"0 value","Value"))</f>
        <v>#REF!</v>
      </c>
      <c r="CC141" s="104" t="e">
        <f>IF(OR(ISBLANK(Table1a!#REF!),Table1a!#REF!=""),"Blank cell, reporting not mandatory",IF(OR(Table1a!#REF!=0,Table1a!#REF!="0"),"0 value","Value"))</f>
        <v>#REF!</v>
      </c>
      <c r="CD141" s="104" t="e">
        <f>IF(OR(ISBLANK(Table1a!#REF!),Table1a!#REF!=""),"Blank cell, reporting not mandatory",IF(OR(Table1a!#REF!=0,Table1a!#REF!="0"),"0 value","Value"))</f>
        <v>#REF!</v>
      </c>
      <c r="CE141" s="104" t="e">
        <f>IF(OR(ISBLANK(Table1a!#REF!),Table1a!#REF!=""),"Blank cell, reporting not mandatory",IF(OR(Table1a!#REF!=0,Table1a!#REF!="0"),"0 value","Value"))</f>
        <v>#REF!</v>
      </c>
      <c r="CF141" s="105" t="e">
        <f>IF(OR(ISBLANK(Table1a!#REF!),Table1a!#REF!=""),"Blank cell, reporting not mandatory",IF(OR(Table1a!#REF!=0,Table1a!#REF!="0"),"0 value","Value"))</f>
        <v>#REF!</v>
      </c>
      <c r="CG141" s="104" t="e">
        <f>IF(OR(ISBLANK(Table1a!#REF!),Table1a!#REF!=""),"Blank cell, reporting not mandatory",IF(OR(Table1a!#REF!=0,Table1a!#REF!="0"),"0 value","Value"))</f>
        <v>#REF!</v>
      </c>
      <c r="CH141" s="104" t="e">
        <f>IF(OR(ISBLANK(Table1a!#REF!),Table1a!#REF!=""),"Blank cell, reporting not mandatory",IF(OR(Table1a!#REF!=0,Table1a!#REF!="0"),"0 value","Value"))</f>
        <v>#REF!</v>
      </c>
      <c r="CI141" s="104" t="e">
        <f>IF(OR(ISBLANK(Table1a!#REF!),Table1a!#REF!=""),"Blank cell, reporting not mandatory",IF(OR(Table1a!#REF!=0,Table1a!#REF!="0"),"0 value","Value"))</f>
        <v>#REF!</v>
      </c>
      <c r="CJ141" s="104" t="e">
        <f>IF(OR(ISBLANK(Table1a!#REF!),Table1a!#REF!=""),"Blank cell, reporting not mandatory",IF(OR(Table1a!#REF!=0,Table1a!#REF!="0"),"0 value","Value"))</f>
        <v>#REF!</v>
      </c>
      <c r="CK141" s="105" t="e">
        <f>IF(OR(ISBLANK(Table1a!#REF!),Table1a!#REF!=""),"Blank cell, reporting not mandatory",IF(OR(Table1a!#REF!=0,Table1a!#REF!="0"),"0 value","Value"))</f>
        <v>#REF!</v>
      </c>
      <c r="CL141" s="104" t="e">
        <f>IF(OR(ISBLANK(Table1a!#REF!),Table1a!#REF!=""),"Blank cell, reporting not mandatory",IF(OR(Table1a!#REF!=0,Table1a!#REF!="0"),"0 value","Value"))</f>
        <v>#REF!</v>
      </c>
      <c r="CM141" s="104" t="e">
        <f>IF(OR(ISBLANK(Table1a!#REF!),Table1a!#REF!=""),"Blank cell, reporting not mandatory",IF(OR(Table1a!#REF!=0,Table1a!#REF!="0"),"0 value","Value"))</f>
        <v>#REF!</v>
      </c>
      <c r="CN141" s="104" t="e">
        <f>IF(OR(ISBLANK(Table1a!#REF!),Table1a!#REF!=""),"Blank cell, reporting not mandatory",IF(OR(Table1a!#REF!=0,Table1a!#REF!="0"),"0 value","Value"))</f>
        <v>#REF!</v>
      </c>
      <c r="CO141" s="104" t="e">
        <f>IF(OR(ISBLANK(Table1a!#REF!),Table1a!#REF!=""),"Blank cell, reporting not mandatory",IF(OR(Table1a!#REF!=0,Table1a!#REF!="0"),"0 value","Value"))</f>
        <v>#REF!</v>
      </c>
      <c r="CP141" s="105" t="e">
        <f>IF(OR(ISBLANK(Table1a!#REF!),Table1a!#REF!=""),"Blank cell, reporting not mandatory",IF(OR(Table1a!#REF!=0,Table1a!#REF!="0"),"0 value","Value"))</f>
        <v>#REF!</v>
      </c>
      <c r="CQ141" s="104" t="e">
        <f>IF(OR(ISBLANK(Table1a!#REF!),Table1a!#REF!=""),"Blank cell, reporting not mandatory",IF(OR(Table1a!#REF!=0,Table1a!#REF!="0"),"0 value","Value"))</f>
        <v>#REF!</v>
      </c>
      <c r="CR141" s="104" t="e">
        <f>IF(OR(ISBLANK(Table1a!#REF!),Table1a!#REF!=""),"Blank cell, reporting not mandatory",IF(OR(Table1a!#REF!=0,Table1a!#REF!="0"),"0 value","Value"))</f>
        <v>#REF!</v>
      </c>
      <c r="CS141" s="104" t="e">
        <f>IF(OR(ISBLANK(Table1a!#REF!),Table1a!#REF!=""),"Blank cell, reporting not mandatory",IF(OR(Table1a!#REF!=0,Table1a!#REF!="0"),"0 value","Value"))</f>
        <v>#REF!</v>
      </c>
      <c r="CT141" s="104" t="e">
        <f>IF(OR(ISBLANK(Table1a!#REF!),Table1a!#REF!=""),"Blank cell, reporting not mandatory",IF(OR(Table1a!#REF!=0,Table1a!#REF!="0"),"0 value","Value"))</f>
        <v>#REF!</v>
      </c>
      <c r="CU141" s="105" t="e">
        <f>IF(OR(ISBLANK(Table1a!#REF!),Table1a!#REF!=""),"Blank cell, reporting not mandatory",IF(OR(Table1a!#REF!=0,Table1a!#REF!="0"),"0 value","Value"))</f>
        <v>#REF!</v>
      </c>
      <c r="CV141" s="104" t="e">
        <f>IF(OR(ISBLANK(Table1a!#REF!),Table1a!#REF!=""),"Blank cell, reporting not mandatory",IF(OR(Table1a!#REF!=0,Table1a!#REF!="0"),"0 value","Value"))</f>
        <v>#REF!</v>
      </c>
      <c r="CW141" s="104" t="e">
        <f>IF(OR(ISBLANK(Table1a!#REF!),Table1a!#REF!=""),"Blank cell, reporting not mandatory",IF(OR(Table1a!#REF!=0,Table1a!#REF!="0"),"0 value","Value"))</f>
        <v>#REF!</v>
      </c>
      <c r="CX141" s="104" t="e">
        <f>IF(OR(ISBLANK(Table1a!#REF!),Table1a!#REF!=""),"Blank cell, reporting not mandatory",IF(OR(Table1a!#REF!=0,Table1a!#REF!="0"),"0 value","Value"))</f>
        <v>#REF!</v>
      </c>
      <c r="CY141" s="104" t="e">
        <f>IF(OR(ISBLANK(Table1a!#REF!),Table1a!#REF!=""),"Blank cell, reporting not mandatory",IF(OR(Table1a!#REF!=0,Table1a!#REF!="0"),"0 value","Value"))</f>
        <v>#REF!</v>
      </c>
      <c r="CZ141" s="105" t="e">
        <f>IF(OR(ISBLANK(Table1a!#REF!),Table1a!#REF!=""),"Blank cell, reporting not mandatory",IF(OR(Table1a!#REF!=0,Table1a!#REF!="0"),"0 value","Value"))</f>
        <v>#REF!</v>
      </c>
      <c r="DA141" s="132"/>
      <c r="DB141" s="133"/>
      <c r="DC141" s="133"/>
      <c r="DD141" s="132"/>
      <c r="DE141" s="133"/>
      <c r="DF141" s="133"/>
      <c r="DG141" s="133"/>
      <c r="DH141" s="133"/>
      <c r="DI141" s="132"/>
      <c r="DJ141" s="133"/>
      <c r="DK141" s="133"/>
      <c r="DL141" s="133"/>
      <c r="DM141" s="133"/>
      <c r="DN141" s="132"/>
      <c r="DO141" s="133"/>
      <c r="DP141" s="133"/>
      <c r="DQ141" s="133"/>
      <c r="DR141" s="133"/>
      <c r="DS141" s="132"/>
      <c r="DT141" s="133"/>
      <c r="DU141" s="133"/>
      <c r="DV141" s="133"/>
      <c r="DW141" s="133"/>
      <c r="DX141" s="132"/>
      <c r="DY141" s="133"/>
      <c r="DZ141" s="133"/>
      <c r="EA141" s="133"/>
      <c r="EB141" s="133"/>
      <c r="EC141" s="132"/>
      <c r="ED141" s="133"/>
      <c r="EE141" s="133"/>
      <c r="EF141" s="133"/>
      <c r="EG141" s="133"/>
      <c r="EH141" s="132"/>
      <c r="EI141" s="132"/>
      <c r="EJ141" s="133"/>
      <c r="EK141" s="133"/>
      <c r="EL141" s="132"/>
      <c r="EM141" s="133"/>
      <c r="EN141" s="133"/>
      <c r="EO141" s="133"/>
      <c r="EP141" s="133"/>
      <c r="EQ141" s="132"/>
      <c r="ER141" s="133"/>
      <c r="ES141" s="133"/>
      <c r="ET141" s="133"/>
      <c r="EU141" s="133"/>
      <c r="EV141" s="132"/>
      <c r="EW141" s="133"/>
      <c r="EX141" s="133"/>
      <c r="EY141" s="133"/>
      <c r="EZ141" s="133"/>
      <c r="FA141" s="132"/>
      <c r="FB141" s="133"/>
      <c r="FC141" s="133"/>
      <c r="FD141" s="133"/>
      <c r="FE141" s="133"/>
      <c r="FF141" s="132"/>
      <c r="FG141" s="133"/>
      <c r="FH141" s="133"/>
      <c r="FI141" s="133"/>
      <c r="FJ141" s="133"/>
      <c r="FK141" s="132"/>
      <c r="FL141" s="133"/>
      <c r="FM141" s="133"/>
      <c r="FN141" s="133"/>
      <c r="FO141" s="133"/>
      <c r="FP141" s="132"/>
      <c r="FQ141" s="132"/>
      <c r="FR141" s="133"/>
      <c r="FS141" s="133"/>
      <c r="FT141" s="132"/>
      <c r="FU141" s="133"/>
      <c r="FV141" s="133"/>
      <c r="FW141" s="133"/>
      <c r="FX141" s="133"/>
      <c r="FY141" s="132"/>
      <c r="FZ141" s="133"/>
      <c r="GA141" s="133"/>
      <c r="GB141" s="133"/>
      <c r="GC141" s="133"/>
      <c r="GD141" s="132"/>
      <c r="GE141" s="133"/>
      <c r="GF141" s="133"/>
      <c r="GG141" s="133"/>
      <c r="GH141" s="133"/>
      <c r="GI141" s="132"/>
      <c r="GJ141" s="133"/>
      <c r="GK141" s="133"/>
      <c r="GL141" s="133"/>
      <c r="GM141" s="133"/>
      <c r="GN141" s="132"/>
      <c r="GO141" s="133"/>
      <c r="GP141" s="133"/>
      <c r="GQ141" s="133"/>
      <c r="GR141" s="133"/>
      <c r="GS141" s="132"/>
      <c r="GT141" s="133"/>
      <c r="GU141" s="133"/>
      <c r="GV141" s="133"/>
      <c r="GW141" s="133"/>
      <c r="GX141" s="132"/>
      <c r="GY141" s="132"/>
      <c r="GZ141" s="133"/>
      <c r="HA141" s="133"/>
      <c r="HB141" s="132"/>
      <c r="HC141" s="133"/>
      <c r="HD141" s="133"/>
      <c r="HE141" s="133"/>
      <c r="HF141" s="133"/>
      <c r="HG141" s="132"/>
      <c r="HH141" s="133"/>
      <c r="HI141" s="133"/>
      <c r="HJ141" s="133"/>
      <c r="HK141" s="133"/>
      <c r="HL141" s="132"/>
      <c r="HM141" s="133"/>
      <c r="HN141" s="133"/>
      <c r="HO141" s="133"/>
      <c r="HP141" s="133"/>
      <c r="HQ141" s="132"/>
      <c r="HR141" s="133"/>
      <c r="HS141" s="133"/>
      <c r="HT141" s="133"/>
      <c r="HU141" s="133"/>
      <c r="HV141" s="132"/>
      <c r="HW141" s="133"/>
      <c r="HX141" s="133"/>
      <c r="HY141" s="133"/>
      <c r="HZ141" s="133"/>
      <c r="IA141" s="132"/>
      <c r="IB141" s="133"/>
      <c r="IC141" s="133"/>
      <c r="ID141" s="133"/>
      <c r="IE141" s="133"/>
      <c r="IF141" s="132"/>
      <c r="IG141" s="132"/>
      <c r="IH141" s="133"/>
      <c r="II141" s="133"/>
      <c r="IJ141" s="132"/>
      <c r="IK141" s="133"/>
      <c r="IL141" s="133"/>
      <c r="IM141" s="133"/>
      <c r="IN141" s="133"/>
      <c r="IO141" s="132"/>
      <c r="IP141" s="133"/>
      <c r="IQ141" s="133"/>
      <c r="IR141" s="133"/>
      <c r="IS141" s="133"/>
      <c r="IT141" s="132"/>
      <c r="IU141" s="133"/>
      <c r="IV141" s="133"/>
      <c r="IW141" s="133"/>
      <c r="IX141" s="133"/>
      <c r="IY141" s="132"/>
      <c r="IZ141" s="133"/>
      <c r="JA141" s="133"/>
      <c r="JB141" s="133"/>
      <c r="JC141" s="133"/>
      <c r="JD141" s="132"/>
      <c r="JE141" s="133"/>
      <c r="JF141" s="133"/>
      <c r="JG141" s="133"/>
      <c r="JH141" s="133"/>
      <c r="JI141" s="132"/>
      <c r="JJ141" s="133"/>
      <c r="JK141" s="133"/>
      <c r="JL141" s="133"/>
      <c r="JM141" s="133"/>
      <c r="JN141" s="132"/>
      <c r="JO141" s="86" t="e">
        <f>IF(OR(ISBLANK(Table1a!#REF!),Table1a!#REF!=""),"Blank cell, reporting not mandatory",IF(OR(Table1a!#REF!=0,Table1a!#REF!="0"),"0 value","Value"))</f>
        <v>#REF!</v>
      </c>
      <c r="JP141" s="104" t="e">
        <f>IF(OR(ISBLANK(Table1a!#REF!),Table1a!#REF!=""),"Blank cell, reporting not mandatory",IF(OR(Table1a!#REF!=0,Table1a!#REF!="0"),"0 value","Value"))</f>
        <v>#REF!</v>
      </c>
      <c r="JQ141" s="104" t="e">
        <f>IF(OR(ISBLANK(Table1a!#REF!),Table1a!#REF!=""),"Blank cell, reporting not mandatory",IF(OR(Table1a!#REF!=0,Table1a!#REF!="0"),"0 value","Value"))</f>
        <v>#REF!</v>
      </c>
      <c r="JR141" s="86" t="e">
        <f>IF(OR(ISBLANK(Table1a!#REF!),Table1a!#REF!=""),"Blank cell, reporting not mandatory",IF(OR(Table1a!#REF!=0,Table1a!#REF!="0"),"0 value","Value"))</f>
        <v>#REF!</v>
      </c>
      <c r="JS141" s="104" t="e">
        <f>IF(OR(ISBLANK(Table1a!#REF!),Table1a!#REF!=""),"Blank cell, reporting not mandatory",IF(OR(Table1a!#REF!=0,Table1a!#REF!="0"),"0 value","Value"))</f>
        <v>#REF!</v>
      </c>
      <c r="JT141" s="104" t="e">
        <f>IF(OR(ISBLANK(Table1a!#REF!),Table1a!#REF!=""),"Blank cell, reporting not mandatory",IF(OR(Table1a!#REF!=0,Table1a!#REF!="0"),"0 value","Value"))</f>
        <v>#REF!</v>
      </c>
      <c r="JU141" s="104" t="e">
        <f>IF(OR(ISBLANK(Table1a!#REF!),Table1a!#REF!=""),"Blank cell, reporting not mandatory",IF(OR(Table1a!#REF!=0,Table1a!#REF!="0"),"0 value","Value"))</f>
        <v>#REF!</v>
      </c>
      <c r="JV141" s="104" t="e">
        <f>IF(OR(ISBLANK(Table1a!#REF!),Table1a!#REF!=""),"Blank cell, reporting not mandatory",IF(OR(Table1a!#REF!=0,Table1a!#REF!="0"),"0 value","Value"))</f>
        <v>#REF!</v>
      </c>
      <c r="JW141" s="86" t="e">
        <f>IF(OR(ISBLANK(Table1a!#REF!),Table1a!#REF!=""),"Blank cell, reporting not mandatory",IF(OR(Table1a!#REF!=0,Table1a!#REF!="0"),"0 value","Value"))</f>
        <v>#REF!</v>
      </c>
      <c r="JX141" s="104" t="e">
        <f>IF(OR(ISBLANK(Table1a!#REF!),Table1a!#REF!=""),"Blank cell, reporting not mandatory",IF(OR(Table1a!#REF!=0,Table1a!#REF!="0"),"0 value","Value"))</f>
        <v>#REF!</v>
      </c>
      <c r="JY141" s="104" t="e">
        <f>IF(OR(ISBLANK(Table1a!#REF!),Table1a!#REF!=""),"Blank cell, reporting not mandatory",IF(OR(Table1a!#REF!=0,Table1a!#REF!="0"),"0 value","Value"))</f>
        <v>#REF!</v>
      </c>
      <c r="JZ141" s="104" t="e">
        <f>IF(OR(ISBLANK(Table1a!#REF!),Table1a!#REF!=""),"Blank cell, reporting not mandatory",IF(OR(Table1a!#REF!=0,Table1a!#REF!="0"),"0 value","Value"))</f>
        <v>#REF!</v>
      </c>
      <c r="KA141" s="104" t="e">
        <f>IF(OR(ISBLANK(Table1a!#REF!),Table1a!#REF!=""),"Blank cell, reporting not mandatory",IF(OR(Table1a!#REF!=0,Table1a!#REF!="0"),"0 value","Value"))</f>
        <v>#REF!</v>
      </c>
      <c r="KB141" s="86" t="e">
        <f>IF(OR(ISBLANK(Table1a!#REF!),Table1a!#REF!=""),"Blank cell, reporting not mandatory",IF(OR(Table1a!#REF!=0,Table1a!#REF!="0"),"0 value","Value"))</f>
        <v>#REF!</v>
      </c>
      <c r="KC141" s="104" t="e">
        <f>IF(OR(ISBLANK(Table1a!#REF!),Table1a!#REF!=""),"Blank cell, reporting not mandatory",IF(OR(Table1a!#REF!=0,Table1a!#REF!="0"),"0 value","Value"))</f>
        <v>#REF!</v>
      </c>
      <c r="KD141" s="104" t="e">
        <f>IF(OR(ISBLANK(Table1a!#REF!),Table1a!#REF!=""),"Blank cell, reporting not mandatory",IF(OR(Table1a!#REF!=0,Table1a!#REF!="0"),"0 value","Value"))</f>
        <v>#REF!</v>
      </c>
      <c r="KE141" s="104" t="e">
        <f>IF(OR(ISBLANK(Table1a!#REF!),Table1a!#REF!=""),"Blank cell, reporting not mandatory",IF(OR(Table1a!#REF!=0,Table1a!#REF!="0"),"0 value","Value"))</f>
        <v>#REF!</v>
      </c>
      <c r="KF141" s="104" t="e">
        <f>IF(OR(ISBLANK(Table1a!#REF!),Table1a!#REF!=""),"Blank cell, reporting not mandatory",IF(OR(Table1a!#REF!=0,Table1a!#REF!="0"),"0 value","Value"))</f>
        <v>#REF!</v>
      </c>
      <c r="KG141" s="86" t="e">
        <f>IF(OR(ISBLANK(Table1a!#REF!),Table1a!#REF!=""),"Blank cell, reporting not mandatory",IF(OR(Table1a!#REF!=0,Table1a!#REF!="0"),"0 value","Value"))</f>
        <v>#REF!</v>
      </c>
      <c r="KH141" s="104" t="e">
        <f>IF(OR(ISBLANK(Table1a!#REF!),Table1a!#REF!=""),"Blank cell, reporting not mandatory",IF(OR(Table1a!#REF!=0,Table1a!#REF!="0"),"0 value","Value"))</f>
        <v>#REF!</v>
      </c>
      <c r="KI141" s="104" t="e">
        <f>IF(OR(ISBLANK(Table1a!#REF!),Table1a!#REF!=""),"Blank cell, reporting not mandatory",IF(OR(Table1a!#REF!=0,Table1a!#REF!="0"),"0 value","Value"))</f>
        <v>#REF!</v>
      </c>
      <c r="KJ141" s="104" t="e">
        <f>IF(OR(ISBLANK(Table1a!#REF!),Table1a!#REF!=""),"Blank cell, reporting not mandatory",IF(OR(Table1a!#REF!=0,Table1a!#REF!="0"),"0 value","Value"))</f>
        <v>#REF!</v>
      </c>
      <c r="KK141" s="104" t="e">
        <f>IF(OR(ISBLANK(Table1a!#REF!),Table1a!#REF!=""),"Blank cell, reporting not mandatory",IF(OR(Table1a!#REF!=0,Table1a!#REF!="0"),"0 value","Value"))</f>
        <v>#REF!</v>
      </c>
      <c r="KL141" s="86" t="e">
        <f>IF(OR(ISBLANK(Table1a!#REF!),Table1a!#REF!=""),"Blank cell, reporting not mandatory",IF(OR(Table1a!#REF!=0,Table1a!#REF!="0"),"0 value","Value"))</f>
        <v>#REF!</v>
      </c>
      <c r="KM141" s="104" t="e">
        <f>IF(OR(ISBLANK(Table1a!#REF!),Table1a!#REF!=""),"Blank cell, reporting not mandatory",IF(OR(Table1a!#REF!=0,Table1a!#REF!="0"),"0 value","Value"))</f>
        <v>#REF!</v>
      </c>
      <c r="KN141" s="104" t="e">
        <f>IF(OR(ISBLANK(Table1a!#REF!),Table1a!#REF!=""),"Blank cell, reporting not mandatory",IF(OR(Table1a!#REF!=0,Table1a!#REF!="0"),"0 value","Value"))</f>
        <v>#REF!</v>
      </c>
      <c r="KO141" s="104" t="e">
        <f>IF(OR(ISBLANK(Table1a!#REF!),Table1a!#REF!=""),"Blank cell, reporting not mandatory",IF(OR(Table1a!#REF!=0,Table1a!#REF!="0"),"0 value","Value"))</f>
        <v>#REF!</v>
      </c>
      <c r="KP141" s="104" t="e">
        <f>IF(OR(ISBLANK(Table1a!#REF!),Table1a!#REF!=""),"Blank cell, reporting not mandatory",IF(OR(Table1a!#REF!=0,Table1a!#REF!="0"),"0 value","Value"))</f>
        <v>#REF!</v>
      </c>
      <c r="KQ141" s="86" t="e">
        <f>IF(OR(ISBLANK(Table1a!#REF!),Table1a!#REF!=""),"Blank cell, reporting not mandatory",IF(OR(Table1a!#REF!=0,Table1a!#REF!="0"),"0 value","Value"))</f>
        <v>#REF!</v>
      </c>
      <c r="KR141" s="104" t="e">
        <f>IF(OR(ISBLANK(Table1a!#REF!),Table1a!#REF!=""),"Blank cell, reporting not mandatory",IF(OR(Table1a!#REF!=0,Table1a!#REF!="0"),"0 value","Value"))</f>
        <v>#REF!</v>
      </c>
      <c r="KS141" s="104" t="e">
        <f>IF(OR(ISBLANK(Table1a!#REF!),Table1a!#REF!=""),"Blank cell, reporting not mandatory",IF(OR(Table1a!#REF!=0,Table1a!#REF!="0"),"0 value","Value"))</f>
        <v>#REF!</v>
      </c>
      <c r="KT141" s="104" t="e">
        <f>IF(OR(ISBLANK(Table1a!#REF!),Table1a!#REF!=""),"Blank cell, reporting not mandatory",IF(OR(Table1a!#REF!=0,Table1a!#REF!="0"),"0 value","Value"))</f>
        <v>#REF!</v>
      </c>
      <c r="KU141" s="104" t="e">
        <f>IF(OR(ISBLANK(Table1a!#REF!),Table1a!#REF!=""),"Blank cell, reporting not mandatory",IF(OR(Table1a!#REF!=0,Table1a!#REF!="0"),"0 value","Value"))</f>
        <v>#REF!</v>
      </c>
      <c r="KV141" s="86" t="e">
        <f>IF(OR(ISBLANK(Table1a!#REF!),Table1a!#REF!=""),"Blank cell, reporting not mandatory",IF(OR(Table1a!#REF!=0,Table1a!#REF!="0"),"0 value","Value"))</f>
        <v>#REF!</v>
      </c>
      <c r="KW141" s="132"/>
      <c r="KX141" s="133"/>
      <c r="KY141" s="133"/>
      <c r="KZ141" s="132"/>
      <c r="LA141" s="133"/>
      <c r="LB141" s="133"/>
      <c r="LC141" s="133"/>
      <c r="LD141" s="133"/>
      <c r="LE141" s="132"/>
      <c r="LF141" s="133"/>
      <c r="LG141" s="133"/>
      <c r="LH141" s="133"/>
      <c r="LI141" s="133"/>
      <c r="LJ141" s="132"/>
      <c r="LK141" s="133"/>
      <c r="LL141" s="133"/>
      <c r="LM141" s="133"/>
      <c r="LN141" s="133"/>
      <c r="LO141" s="132"/>
      <c r="LP141" s="133"/>
      <c r="LQ141" s="133"/>
      <c r="LR141" s="133"/>
      <c r="LS141" s="133"/>
      <c r="LT141" s="132"/>
      <c r="LU141" s="133"/>
      <c r="LV141" s="133"/>
      <c r="LW141" s="133"/>
      <c r="LX141" s="133"/>
      <c r="LY141" s="132"/>
      <c r="LZ141" s="133"/>
      <c r="MA141" s="133"/>
      <c r="MB141" s="133"/>
      <c r="MC141" s="133"/>
      <c r="MD141" s="132"/>
      <c r="ME141" s="105" t="e">
        <f>IF(OR(ISBLANK(Table1a!#REF!),Table1a!#REF!=""),"Blank cell, reporting not mandatory",IF(OR(Table1a!#REF!=0,Table1a!#REF!="0"),"0 value","Value"))</f>
        <v>#REF!</v>
      </c>
      <c r="MF141" s="104" t="e">
        <f>IF(OR(ISBLANK(Table1a!#REF!),Table1a!#REF!=""),"Blank cell, reporting not mandatory",IF(OR(Table1a!#REF!=0,Table1a!#REF!="0"),"0 value","Value"))</f>
        <v>#REF!</v>
      </c>
      <c r="MG141" s="104" t="e">
        <f>IF(OR(ISBLANK(Table1a!#REF!),Table1a!#REF!=""),"Blank cell, reporting not mandatory",IF(OR(Table1a!#REF!=0,Table1a!#REF!="0"),"0 value","Value"))</f>
        <v>#REF!</v>
      </c>
      <c r="MH141" s="105" t="e">
        <f>IF(OR(ISBLANK(Table1a!#REF!),Table1a!#REF!=""),"Blank cell, reporting not mandatory",IF(OR(Table1a!#REF!=0,Table1a!#REF!="0"),"0 value","Value"))</f>
        <v>#REF!</v>
      </c>
      <c r="MI141" s="104" t="e">
        <f>IF(OR(ISBLANK(Table1a!#REF!),Table1a!#REF!=""),"Blank cell, reporting not mandatory",IF(OR(Table1a!#REF!=0,Table1a!#REF!="0"),"0 value","Value"))</f>
        <v>#REF!</v>
      </c>
      <c r="MJ141" s="104" t="e">
        <f>IF(OR(ISBLANK(Table1a!#REF!),Table1a!#REF!=""),"Blank cell, reporting not mandatory",IF(OR(Table1a!#REF!=0,Table1a!#REF!="0"),"0 value","Value"))</f>
        <v>#REF!</v>
      </c>
      <c r="MK141" s="104" t="e">
        <f>IF(OR(ISBLANK(Table1a!#REF!),Table1a!#REF!=""),"Blank cell, reporting not mandatory",IF(OR(Table1a!#REF!=0,Table1a!#REF!="0"),"0 value","Value"))</f>
        <v>#REF!</v>
      </c>
      <c r="ML141" s="104" t="e">
        <f>IF(OR(ISBLANK(Table1a!#REF!),Table1a!#REF!=""),"Blank cell, reporting not mandatory",IF(OR(Table1a!#REF!=0,Table1a!#REF!="0"),"0 value","Value"))</f>
        <v>#REF!</v>
      </c>
      <c r="MM141" s="105" t="e">
        <f>IF(OR(ISBLANK(Table1a!#REF!),Table1a!#REF!=""),"Blank cell, reporting not mandatory",IF(OR(Table1a!#REF!=0,Table1a!#REF!="0"),"0 value","Value"))</f>
        <v>#REF!</v>
      </c>
      <c r="MN141" s="104" t="e">
        <f>IF(OR(ISBLANK(Table1a!#REF!),Table1a!#REF!=""),"Blank cell, reporting not mandatory",IF(OR(Table1a!#REF!=0,Table1a!#REF!="0"),"0 value","Value"))</f>
        <v>#REF!</v>
      </c>
      <c r="MO141" s="104" t="e">
        <f>IF(OR(ISBLANK(Table1a!#REF!),Table1a!#REF!=""),"Blank cell, reporting not mandatory",IF(OR(Table1a!#REF!=0,Table1a!#REF!="0"),"0 value","Value"))</f>
        <v>#REF!</v>
      </c>
      <c r="MP141" s="104" t="e">
        <f>IF(OR(ISBLANK(Table1a!#REF!),Table1a!#REF!=""),"Blank cell, reporting not mandatory",IF(OR(Table1a!#REF!=0,Table1a!#REF!="0"),"0 value","Value"))</f>
        <v>#REF!</v>
      </c>
      <c r="MQ141" s="104" t="e">
        <f>IF(OR(ISBLANK(Table1a!#REF!),Table1a!#REF!=""),"Blank cell, reporting not mandatory",IF(OR(Table1a!#REF!=0,Table1a!#REF!="0"),"0 value","Value"))</f>
        <v>#REF!</v>
      </c>
      <c r="MR141" s="105" t="e">
        <f>IF(OR(ISBLANK(Table1a!#REF!),Table1a!#REF!=""),"Blank cell, reporting not mandatory",IF(OR(Table1a!#REF!=0,Table1a!#REF!="0"),"0 value","Value"))</f>
        <v>#REF!</v>
      </c>
      <c r="MS141" s="104" t="e">
        <f>IF(OR(ISBLANK(Table1a!#REF!),Table1a!#REF!=""),"Blank cell, reporting not mandatory",IF(OR(Table1a!#REF!=0,Table1a!#REF!="0"),"0 value","Value"))</f>
        <v>#REF!</v>
      </c>
      <c r="MT141" s="104" t="e">
        <f>IF(OR(ISBLANK(Table1a!#REF!),Table1a!#REF!=""),"Blank cell, reporting not mandatory",IF(OR(Table1a!#REF!=0,Table1a!#REF!="0"),"0 value","Value"))</f>
        <v>#REF!</v>
      </c>
      <c r="MU141" s="104" t="e">
        <f>IF(OR(ISBLANK(Table1a!#REF!),Table1a!#REF!=""),"Blank cell, reporting not mandatory",IF(OR(Table1a!#REF!=0,Table1a!#REF!="0"),"0 value","Value"))</f>
        <v>#REF!</v>
      </c>
      <c r="MV141" s="104" t="e">
        <f>IF(OR(ISBLANK(Table1a!#REF!),Table1a!#REF!=""),"Blank cell, reporting not mandatory",IF(OR(Table1a!#REF!=0,Table1a!#REF!="0"),"0 value","Value"))</f>
        <v>#REF!</v>
      </c>
      <c r="MW141" s="105" t="e">
        <f>IF(OR(ISBLANK(Table1a!#REF!),Table1a!#REF!=""),"Blank cell, reporting not mandatory",IF(OR(Table1a!#REF!=0,Table1a!#REF!="0"),"0 value","Value"))</f>
        <v>#REF!</v>
      </c>
      <c r="MX141" s="104" t="e">
        <f>IF(OR(ISBLANK(Table1a!#REF!),Table1a!#REF!=""),"Blank cell, reporting not mandatory",IF(OR(Table1a!#REF!=0,Table1a!#REF!="0"),"0 value","Value"))</f>
        <v>#REF!</v>
      </c>
      <c r="MY141" s="104" t="e">
        <f>IF(OR(ISBLANK(Table1a!#REF!),Table1a!#REF!=""),"Blank cell, reporting not mandatory",IF(OR(Table1a!#REF!=0,Table1a!#REF!="0"),"0 value","Value"))</f>
        <v>#REF!</v>
      </c>
      <c r="MZ141" s="104" t="e">
        <f>IF(OR(ISBLANK(Table1a!#REF!),Table1a!#REF!=""),"Blank cell, reporting not mandatory",IF(OR(Table1a!#REF!=0,Table1a!#REF!="0"),"0 value","Value"))</f>
        <v>#REF!</v>
      </c>
      <c r="NA141" s="104" t="e">
        <f>IF(OR(ISBLANK(Table1a!#REF!),Table1a!#REF!=""),"Blank cell, reporting not mandatory",IF(OR(Table1a!#REF!=0,Table1a!#REF!="0"),"0 value","Value"))</f>
        <v>#REF!</v>
      </c>
      <c r="NB141" s="105" t="e">
        <f>IF(OR(ISBLANK(Table1a!#REF!),Table1a!#REF!=""),"Blank cell, reporting not mandatory",IF(OR(Table1a!#REF!=0,Table1a!#REF!="0"),"0 value","Value"))</f>
        <v>#REF!</v>
      </c>
      <c r="NC141" s="104" t="e">
        <f>IF(OR(ISBLANK(Table1a!#REF!),Table1a!#REF!=""),"Blank cell, reporting not mandatory",IF(OR(Table1a!#REF!=0,Table1a!#REF!="0"),"0 value","Value"))</f>
        <v>#REF!</v>
      </c>
      <c r="ND141" s="104" t="e">
        <f>IF(OR(ISBLANK(Table1a!#REF!),Table1a!#REF!=""),"Blank cell, reporting not mandatory",IF(OR(Table1a!#REF!=0,Table1a!#REF!="0"),"0 value","Value"))</f>
        <v>#REF!</v>
      </c>
      <c r="NE141" s="104" t="e">
        <f>IF(OR(ISBLANK(Table1a!#REF!),Table1a!#REF!=""),"Blank cell, reporting not mandatory",IF(OR(Table1a!#REF!=0,Table1a!#REF!="0"),"0 value","Value"))</f>
        <v>#REF!</v>
      </c>
      <c r="NF141" s="104" t="e">
        <f>IF(OR(ISBLANK(Table1a!#REF!),Table1a!#REF!=""),"Blank cell, reporting not mandatory",IF(OR(Table1a!#REF!=0,Table1a!#REF!="0"),"0 value","Value"))</f>
        <v>#REF!</v>
      </c>
      <c r="NG141" s="105" t="e">
        <f>IF(OR(ISBLANK(Table1a!#REF!),Table1a!#REF!=""),"Blank cell, reporting not mandatory",IF(OR(Table1a!#REF!=0,Table1a!#REF!="0"),"0 value","Value"))</f>
        <v>#REF!</v>
      </c>
      <c r="NH141" s="104" t="e">
        <f>IF(OR(ISBLANK(Table1a!#REF!),Table1a!#REF!=""),"Blank cell, reporting not mandatory",IF(OR(Table1a!#REF!=0,Table1a!#REF!="0"),"0 value","Value"))</f>
        <v>#REF!</v>
      </c>
      <c r="NI141" s="104" t="e">
        <f>IF(OR(ISBLANK(Table1a!#REF!),Table1a!#REF!=""),"Blank cell, reporting not mandatory",IF(OR(Table1a!#REF!=0,Table1a!#REF!="0"),"0 value","Value"))</f>
        <v>#REF!</v>
      </c>
      <c r="NJ141" s="104" t="e">
        <f>IF(OR(ISBLANK(Table1a!#REF!),Table1a!#REF!=""),"Blank cell, reporting not mandatory",IF(OR(Table1a!#REF!=0,Table1a!#REF!="0"),"0 value","Value"))</f>
        <v>#REF!</v>
      </c>
      <c r="NK141" s="104" t="e">
        <f>IF(OR(ISBLANK(Table1a!#REF!),Table1a!#REF!=""),"Blank cell, reporting not mandatory",IF(OR(Table1a!#REF!=0,Table1a!#REF!="0"),"0 value","Value"))</f>
        <v>#REF!</v>
      </c>
      <c r="NL141" s="105" t="e">
        <f>IF(OR(ISBLANK(Table1a!#REF!),Table1a!#REF!=""),"Blank cell, reporting not mandatory",IF(OR(Table1a!#REF!=0,Table1a!#REF!="0"),"0 value","Value"))</f>
        <v>#REF!</v>
      </c>
    </row>
    <row r="142" spans="1:376" outlineLevel="1">
      <c r="A142" s="38" t="s">
        <v>344</v>
      </c>
      <c r="B142" s="79" t="s">
        <v>8</v>
      </c>
      <c r="C142" s="105" t="e">
        <f>IF(OR(ISBLANK(Table1a!#REF!),Table1a!#REF!=""),"Blank cell, reporting not mandatory",IF(OR(Table1a!#REF!=0,Table1a!#REF!="0"),"0 value","Value"))</f>
        <v>#REF!</v>
      </c>
      <c r="D142" s="139" t="e">
        <f>IF(OR(ISBLANK(Table1a!#REF!),Table1a!#REF!=""),"Blank cell, reporting not mandatory",IF(OR(Table1a!#REF!=0,Table1a!#REF!="0"),"0 value","Value"))</f>
        <v>#REF!</v>
      </c>
      <c r="E142" s="139" t="e">
        <f>IF(OR(ISBLANK(Table1a!#REF!),Table1a!#REF!=""),"Blank cell, reporting not mandatory",IF(OR(Table1a!#REF!=0,Table1a!#REF!="0"),"0 value","Value"))</f>
        <v>#REF!</v>
      </c>
      <c r="F142" s="105" t="e">
        <f>IF(OR(ISBLANK(Table1a!#REF!),Table1a!#REF!=""),"Blank cell, reporting not mandatory",IF(OR(Table1a!#REF!=0,Table1a!#REF!="0"),"0 value","Value"))</f>
        <v>#REF!</v>
      </c>
      <c r="G142" s="139" t="e">
        <f>IF(OR(ISBLANK(Table1a!#REF!),Table1a!#REF!=""),"Blank cell, reporting not mandatory",IF(OR(Table1a!#REF!=0,Table1a!#REF!="0"),"0 value","Value"))</f>
        <v>#REF!</v>
      </c>
      <c r="H142" s="139" t="e">
        <f>IF(OR(ISBLANK(Table1a!#REF!),Table1a!#REF!=""),"Blank cell, reporting not mandatory",IF(OR(Table1a!#REF!=0,Table1a!#REF!="0"),"0 value","Value"))</f>
        <v>#REF!</v>
      </c>
      <c r="I142" s="139" t="e">
        <f>IF(OR(ISBLANK(Table1a!#REF!),Table1a!#REF!=""),"Blank cell, reporting not mandatory",IF(OR(Table1a!#REF!=0,Table1a!#REF!="0"),"0 value","Value"))</f>
        <v>#REF!</v>
      </c>
      <c r="J142" s="139" t="e">
        <f>IF(OR(ISBLANK(Table1a!#REF!),Table1a!#REF!=""),"Blank cell, reporting not mandatory",IF(OR(Table1a!#REF!=0,Table1a!#REF!="0"),"0 value","Value"))</f>
        <v>#REF!</v>
      </c>
      <c r="K142" s="105" t="e">
        <f>IF(OR(ISBLANK(Table1a!#REF!),Table1a!#REF!=""),"Blank cell, reporting not mandatory",IF(OR(Table1a!#REF!=0,Table1a!#REF!="0"),"0 value","Value"))</f>
        <v>#REF!</v>
      </c>
      <c r="L142" s="139" t="e">
        <f>IF(OR(ISBLANK(Table1a!#REF!),Table1a!#REF!=""),"Blank cell, reporting not mandatory",IF(OR(Table1a!#REF!=0,Table1a!#REF!="0"),"0 value","Value"))</f>
        <v>#REF!</v>
      </c>
      <c r="M142" s="139" t="e">
        <f>IF(OR(ISBLANK(Table1a!#REF!),Table1a!#REF!=""),"Blank cell, reporting not mandatory",IF(OR(Table1a!#REF!=0,Table1a!#REF!="0"),"0 value","Value"))</f>
        <v>#REF!</v>
      </c>
      <c r="N142" s="139" t="e">
        <f>IF(OR(ISBLANK(Table1a!#REF!),Table1a!#REF!=""),"Blank cell, reporting not mandatory",IF(OR(Table1a!#REF!=0,Table1a!#REF!="0"),"0 value","Value"))</f>
        <v>#REF!</v>
      </c>
      <c r="O142" s="139" t="e">
        <f>IF(OR(ISBLANK(Table1a!#REF!),Table1a!#REF!=""),"Blank cell, reporting not mandatory",IF(OR(Table1a!#REF!=0,Table1a!#REF!="0"),"0 value","Value"))</f>
        <v>#REF!</v>
      </c>
      <c r="P142" s="105" t="e">
        <f>IF(OR(ISBLANK(Table1a!#REF!),Table1a!#REF!=""),"Blank cell, reporting not mandatory",IF(OR(Table1a!#REF!=0,Table1a!#REF!="0"),"0 value","Value"))</f>
        <v>#REF!</v>
      </c>
      <c r="Q142" s="139" t="e">
        <f>IF(OR(ISBLANK(Table1a!#REF!),Table1a!#REF!=""),"Blank cell, reporting not mandatory",IF(OR(Table1a!#REF!=0,Table1a!#REF!="0"),"0 value","Value"))</f>
        <v>#REF!</v>
      </c>
      <c r="R142" s="139" t="e">
        <f>IF(OR(ISBLANK(Table1a!#REF!),Table1a!#REF!=""),"Blank cell, reporting not mandatory",IF(OR(Table1a!#REF!=0,Table1a!#REF!="0"),"0 value","Value"))</f>
        <v>#REF!</v>
      </c>
      <c r="S142" s="139" t="e">
        <f>IF(OR(ISBLANK(Table1a!#REF!),Table1a!#REF!=""),"Blank cell, reporting not mandatory",IF(OR(Table1a!#REF!=0,Table1a!#REF!="0"),"0 value","Value"))</f>
        <v>#REF!</v>
      </c>
      <c r="T142" s="139" t="e">
        <f>IF(OR(ISBLANK(Table1a!#REF!),Table1a!#REF!=""),"Blank cell, reporting not mandatory",IF(OR(Table1a!#REF!=0,Table1a!#REF!="0"),"0 value","Value"))</f>
        <v>#REF!</v>
      </c>
      <c r="U142" s="105" t="e">
        <f>IF(OR(ISBLANK(Table1a!#REF!),Table1a!#REF!=""),"Blank cell, reporting not mandatory",IF(OR(Table1a!#REF!=0,Table1a!#REF!="0"),"0 value","Value"))</f>
        <v>#REF!</v>
      </c>
      <c r="V142" s="139" t="e">
        <f>IF(OR(ISBLANK(Table1a!#REF!),Table1a!#REF!=""),"Blank cell, reporting not mandatory",IF(OR(Table1a!#REF!=0,Table1a!#REF!="0"),"0 value","Value"))</f>
        <v>#REF!</v>
      </c>
      <c r="W142" s="139" t="e">
        <f>IF(OR(ISBLANK(Table1a!#REF!),Table1a!#REF!=""),"Blank cell, reporting not mandatory",IF(OR(Table1a!#REF!=0,Table1a!#REF!="0"),"0 value","Value"))</f>
        <v>#REF!</v>
      </c>
      <c r="X142" s="139" t="e">
        <f>IF(OR(ISBLANK(Table1a!#REF!),Table1a!#REF!=""),"Blank cell, reporting not mandatory",IF(OR(Table1a!#REF!=0,Table1a!#REF!="0"),"0 value","Value"))</f>
        <v>#REF!</v>
      </c>
      <c r="Y142" s="139" t="e">
        <f>IF(OR(ISBLANK(Table1a!#REF!),Table1a!#REF!=""),"Blank cell, reporting not mandatory",IF(OR(Table1a!#REF!=0,Table1a!#REF!="0"),"0 value","Value"))</f>
        <v>#REF!</v>
      </c>
      <c r="Z142" s="105" t="e">
        <f>IF(OR(ISBLANK(Table1a!#REF!),Table1a!#REF!=""),"Blank cell, reporting not mandatory",IF(OR(Table1a!#REF!=0,Table1a!#REF!="0"),"0 value","Value"))</f>
        <v>#REF!</v>
      </c>
      <c r="AA142" s="139" t="e">
        <f>IF(OR(ISBLANK(Table1a!#REF!),Table1a!#REF!=""),"Blank cell, reporting not mandatory",IF(OR(Table1a!#REF!=0,Table1a!#REF!="0"),"0 value","Value"))</f>
        <v>#REF!</v>
      </c>
      <c r="AB142" s="139" t="e">
        <f>IF(OR(ISBLANK(Table1a!#REF!),Table1a!#REF!=""),"Blank cell, reporting not mandatory",IF(OR(Table1a!#REF!=0,Table1a!#REF!="0"),"0 value","Value"))</f>
        <v>#REF!</v>
      </c>
      <c r="AC142" s="139" t="e">
        <f>IF(OR(ISBLANK(Table1a!#REF!),Table1a!#REF!=""),"Blank cell, reporting not mandatory",IF(OR(Table1a!#REF!=0,Table1a!#REF!="0"),"0 value","Value"))</f>
        <v>#REF!</v>
      </c>
      <c r="AD142" s="139" t="e">
        <f>IF(OR(ISBLANK(Table1a!#REF!),Table1a!#REF!=""),"Blank cell, reporting not mandatory",IF(OR(Table1a!#REF!=0,Table1a!#REF!="0"),"0 value","Value"))</f>
        <v>#REF!</v>
      </c>
      <c r="AE142" s="105" t="e">
        <f>IF(OR(ISBLANK(Table1a!#REF!),Table1a!#REF!=""),"Blank cell, reporting not mandatory",IF(OR(Table1a!#REF!=0,Table1a!#REF!="0"),"0 value","Value"))</f>
        <v>#REF!</v>
      </c>
      <c r="AF142" s="139" t="e">
        <f>IF(OR(ISBLANK(Table1a!#REF!),Table1a!#REF!=""),"Blank cell, reporting not mandatory",IF(OR(Table1a!#REF!=0,Table1a!#REF!="0"),"0 value","Value"))</f>
        <v>#REF!</v>
      </c>
      <c r="AG142" s="139" t="e">
        <f>IF(OR(ISBLANK(Table1a!#REF!),Table1a!#REF!=""),"Blank cell, reporting not mandatory",IF(OR(Table1a!#REF!=0,Table1a!#REF!="0"),"0 value","Value"))</f>
        <v>#REF!</v>
      </c>
      <c r="AH142" s="139" t="e">
        <f>IF(OR(ISBLANK(Table1a!#REF!),Table1a!#REF!=""),"Blank cell, reporting not mandatory",IF(OR(Table1a!#REF!=0,Table1a!#REF!="0"),"0 value","Value"))</f>
        <v>#REF!</v>
      </c>
      <c r="AI142" s="139" t="e">
        <f>IF(OR(ISBLANK(Table1a!#REF!),Table1a!#REF!=""),"Blank cell, reporting not mandatory",IF(OR(Table1a!#REF!=0,Table1a!#REF!="0"),"0 value","Value"))</f>
        <v>#REF!</v>
      </c>
      <c r="AJ142" s="105" t="e">
        <f>IF(OR(ISBLANK(Table1a!#REF!),Table1a!#REF!=""),"Blank cell, reporting not mandatory",IF(OR(Table1a!#REF!=0,Table1a!#REF!="0"),"0 value","Value"))</f>
        <v>#REF!</v>
      </c>
      <c r="AK142" s="105" t="e">
        <f>IF(OR(ISBLANK(Table1a!#REF!),Table1a!#REF!=""),"Blank cell, reporting not mandatory",IF(OR(Table1a!#REF!=0,Table1a!#REF!="0"),"0 value","Value"))</f>
        <v>#REF!</v>
      </c>
      <c r="AL142" s="139" t="e">
        <f>IF(OR(ISBLANK(Table1a!#REF!),Table1a!#REF!=""),"Blank cell, reporting not mandatory",IF(OR(Table1a!#REF!=0,Table1a!#REF!="0"),"0 value","Value"))</f>
        <v>#REF!</v>
      </c>
      <c r="AM142" s="139" t="e">
        <f>IF(OR(ISBLANK(Table1a!#REF!),Table1a!#REF!=""),"Blank cell, reporting not mandatory",IF(OR(Table1a!#REF!=0,Table1a!#REF!="0"),"0 value","Value"))</f>
        <v>#REF!</v>
      </c>
      <c r="AN142" s="105" t="e">
        <f>IF(OR(ISBLANK(Table1a!#REF!),Table1a!#REF!=""),"Blank cell, reporting not mandatory",IF(OR(Table1a!#REF!=0,Table1a!#REF!="0"),"0 value","Value"))</f>
        <v>#REF!</v>
      </c>
      <c r="AO142" s="139" t="e">
        <f>IF(OR(ISBLANK(Table1a!#REF!),Table1a!#REF!=""),"Blank cell, reporting not mandatory",IF(OR(Table1a!#REF!=0,Table1a!#REF!="0"),"0 value","Value"))</f>
        <v>#REF!</v>
      </c>
      <c r="AP142" s="139" t="e">
        <f>IF(OR(ISBLANK(Table1a!#REF!),Table1a!#REF!=""),"Blank cell, reporting not mandatory",IF(OR(Table1a!#REF!=0,Table1a!#REF!="0"),"0 value","Value"))</f>
        <v>#REF!</v>
      </c>
      <c r="AQ142" s="139" t="e">
        <f>IF(OR(ISBLANK(Table1a!#REF!),Table1a!#REF!=""),"Blank cell, reporting not mandatory",IF(OR(Table1a!#REF!=0,Table1a!#REF!="0"),"0 value","Value"))</f>
        <v>#REF!</v>
      </c>
      <c r="AR142" s="139" t="e">
        <f>IF(OR(ISBLANK(Table1a!#REF!),Table1a!#REF!=""),"Blank cell, reporting not mandatory",IF(OR(Table1a!#REF!=0,Table1a!#REF!="0"),"0 value","Value"))</f>
        <v>#REF!</v>
      </c>
      <c r="AS142" s="105" t="e">
        <f>IF(OR(ISBLANK(Table1a!#REF!),Table1a!#REF!=""),"Blank cell, reporting not mandatory",IF(OR(Table1a!#REF!=0,Table1a!#REF!="0"),"0 value","Value"))</f>
        <v>#REF!</v>
      </c>
      <c r="AT142" s="104" t="e">
        <f>IF(OR(ISBLANK(Table1a!#REF!),Table1a!#REF!=""),"Blank cell, reporting not mandatory",IF(OR(Table1a!#REF!=0,Table1a!#REF!="0"),"0 value","Value"))</f>
        <v>#REF!</v>
      </c>
      <c r="AU142" s="104" t="e">
        <f>IF(OR(ISBLANK(Table1a!#REF!),Table1a!#REF!=""),"Blank cell, reporting not mandatory",IF(OR(Table1a!#REF!=0,Table1a!#REF!="0"),"0 value","Value"))</f>
        <v>#REF!</v>
      </c>
      <c r="AV142" s="104" t="e">
        <f>IF(OR(ISBLANK(Table1a!#REF!),Table1a!#REF!=""),"Blank cell, reporting not mandatory",IF(OR(Table1a!#REF!=0,Table1a!#REF!="0"),"0 value","Value"))</f>
        <v>#REF!</v>
      </c>
      <c r="AW142" s="104" t="e">
        <f>IF(OR(ISBLANK(Table1a!#REF!),Table1a!#REF!=""),"Blank cell, reporting not mandatory",IF(OR(Table1a!#REF!=0,Table1a!#REF!="0"),"0 value","Value"))</f>
        <v>#REF!</v>
      </c>
      <c r="AX142" s="105" t="e">
        <f>IF(OR(ISBLANK(Table1a!#REF!),Table1a!#REF!=""),"Blank cell, reporting not mandatory",IF(OR(Table1a!#REF!=0,Table1a!#REF!="0"),"0 value","Value"))</f>
        <v>#REF!</v>
      </c>
      <c r="AY142" s="104" t="e">
        <f>IF(OR(ISBLANK(Table1a!#REF!),Table1a!#REF!=""),"Blank cell, reporting not mandatory",IF(OR(Table1a!#REF!=0,Table1a!#REF!="0"),"0 value","Value"))</f>
        <v>#REF!</v>
      </c>
      <c r="AZ142" s="104" t="e">
        <f>IF(OR(ISBLANK(Table1a!#REF!),Table1a!#REF!=""),"Blank cell, reporting not mandatory",IF(OR(Table1a!#REF!=0,Table1a!#REF!="0"),"0 value","Value"))</f>
        <v>#REF!</v>
      </c>
      <c r="BA142" s="104" t="e">
        <f>IF(OR(ISBLANK(Table1a!#REF!),Table1a!#REF!=""),"Blank cell, reporting not mandatory",IF(OR(Table1a!#REF!=0,Table1a!#REF!="0"),"0 value","Value"))</f>
        <v>#REF!</v>
      </c>
      <c r="BB142" s="104" t="e">
        <f>IF(OR(ISBLANK(Table1a!#REF!),Table1a!#REF!=""),"Blank cell, reporting not mandatory",IF(OR(Table1a!#REF!=0,Table1a!#REF!="0"),"0 value","Value"))</f>
        <v>#REF!</v>
      </c>
      <c r="BC142" s="105" t="e">
        <f>IF(OR(ISBLANK(Table1a!#REF!),Table1a!#REF!=""),"Blank cell, reporting not mandatory",IF(OR(Table1a!#REF!=0,Table1a!#REF!="0"),"0 value","Value"))</f>
        <v>#REF!</v>
      </c>
      <c r="BD142" s="104" t="e">
        <f>IF(OR(ISBLANK(Table1a!#REF!),Table1a!#REF!=""),"Blank cell, reporting not mandatory",IF(OR(Table1a!#REF!=0,Table1a!#REF!="0"),"0 value","Value"))</f>
        <v>#REF!</v>
      </c>
      <c r="BE142" s="104" t="e">
        <f>IF(OR(ISBLANK(Table1a!#REF!),Table1a!#REF!=""),"Blank cell, reporting not mandatory",IF(OR(Table1a!#REF!=0,Table1a!#REF!="0"),"0 value","Value"))</f>
        <v>#REF!</v>
      </c>
      <c r="BF142" s="104" t="e">
        <f>IF(OR(ISBLANK(Table1a!#REF!),Table1a!#REF!=""),"Blank cell, reporting not mandatory",IF(OR(Table1a!#REF!=0,Table1a!#REF!="0"),"0 value","Value"))</f>
        <v>#REF!</v>
      </c>
      <c r="BG142" s="104" t="e">
        <f>IF(OR(ISBLANK(Table1a!#REF!),Table1a!#REF!=""),"Blank cell, reporting not mandatory",IF(OR(Table1a!#REF!=0,Table1a!#REF!="0"),"0 value","Value"))</f>
        <v>#REF!</v>
      </c>
      <c r="BH142" s="105" t="e">
        <f>IF(OR(ISBLANK(Table1a!#REF!),Table1a!#REF!=""),"Blank cell, reporting not mandatory",IF(OR(Table1a!#REF!=0,Table1a!#REF!="0"),"0 value","Value"))</f>
        <v>#REF!</v>
      </c>
      <c r="BI142" s="104" t="e">
        <f>IF(OR(ISBLANK(Table1a!#REF!),Table1a!#REF!=""),"Blank cell, reporting not mandatory",IF(OR(Table1a!#REF!=0,Table1a!#REF!="0"),"0 value","Value"))</f>
        <v>#REF!</v>
      </c>
      <c r="BJ142" s="104" t="e">
        <f>IF(OR(ISBLANK(Table1a!#REF!),Table1a!#REF!=""),"Blank cell, reporting not mandatory",IF(OR(Table1a!#REF!=0,Table1a!#REF!="0"),"0 value","Value"))</f>
        <v>#REF!</v>
      </c>
      <c r="BK142" s="104" t="e">
        <f>IF(OR(ISBLANK(Table1a!#REF!),Table1a!#REF!=""),"Blank cell, reporting not mandatory",IF(OR(Table1a!#REF!=0,Table1a!#REF!="0"),"0 value","Value"))</f>
        <v>#REF!</v>
      </c>
      <c r="BL142" s="104" t="e">
        <f>IF(OR(ISBLANK(Table1a!#REF!),Table1a!#REF!=""),"Blank cell, reporting not mandatory",IF(OR(Table1a!#REF!=0,Table1a!#REF!="0"),"0 value","Value"))</f>
        <v>#REF!</v>
      </c>
      <c r="BM142" s="105" t="e">
        <f>IF(OR(ISBLANK(Table1a!#REF!),Table1a!#REF!=""),"Blank cell, reporting not mandatory",IF(OR(Table1a!#REF!=0,Table1a!#REF!="0"),"0 value","Value"))</f>
        <v>#REF!</v>
      </c>
      <c r="BN142" s="104" t="e">
        <f>IF(OR(ISBLANK(Table1a!#REF!),Table1a!#REF!=""),"Blank cell, reporting not mandatory",IF(OR(Table1a!#REF!=0,Table1a!#REF!="0"),"0 value","Value"))</f>
        <v>#REF!</v>
      </c>
      <c r="BO142" s="104" t="e">
        <f>IF(OR(ISBLANK(Table1a!#REF!),Table1a!#REF!=""),"Blank cell, reporting not mandatory",IF(OR(Table1a!#REF!=0,Table1a!#REF!="0"),"0 value","Value"))</f>
        <v>#REF!</v>
      </c>
      <c r="BP142" s="104" t="e">
        <f>IF(OR(ISBLANK(Table1a!#REF!),Table1a!#REF!=""),"Blank cell, reporting not mandatory",IF(OR(Table1a!#REF!=0,Table1a!#REF!="0"),"0 value","Value"))</f>
        <v>#REF!</v>
      </c>
      <c r="BQ142" s="104" t="e">
        <f>IF(OR(ISBLANK(Table1a!#REF!),Table1a!#REF!=""),"Blank cell, reporting not mandatory",IF(OR(Table1a!#REF!=0,Table1a!#REF!="0"),"0 value","Value"))</f>
        <v>#REF!</v>
      </c>
      <c r="BR142" s="105" t="e">
        <f>IF(OR(ISBLANK(Table1a!#REF!),Table1a!#REF!=""),"Blank cell, reporting not mandatory",IF(OR(Table1a!#REF!=0,Table1a!#REF!="0"),"0 value","Value"))</f>
        <v>#REF!</v>
      </c>
      <c r="BS142" s="105" t="e">
        <f>IF(OR(ISBLANK(Table1a!#REF!),Table1a!#REF!=""),"Blank cell, reporting not mandatory",IF(OR(Table1a!#REF!=0,Table1a!#REF!="0"),"0 value","Value"))</f>
        <v>#REF!</v>
      </c>
      <c r="BT142" s="104" t="e">
        <f>IF(OR(ISBLANK(Table1a!#REF!),Table1a!#REF!=""),"Blank cell, reporting not mandatory",IF(OR(Table1a!#REF!=0,Table1a!#REF!="0"),"0 value","Value"))</f>
        <v>#REF!</v>
      </c>
      <c r="BU142" s="104" t="e">
        <f>IF(OR(ISBLANK(Table1a!#REF!),Table1a!#REF!=""),"Blank cell, reporting not mandatory",IF(OR(Table1a!#REF!=0,Table1a!#REF!="0"),"0 value","Value"))</f>
        <v>#REF!</v>
      </c>
      <c r="BV142" s="105" t="e">
        <f>IF(OR(ISBLANK(Table1a!#REF!),Table1a!#REF!=""),"Blank cell, reporting not mandatory",IF(OR(Table1a!#REF!=0,Table1a!#REF!="0"),"0 value","Value"))</f>
        <v>#REF!</v>
      </c>
      <c r="BW142" s="104" t="e">
        <f>IF(OR(ISBLANK(Table1a!#REF!),Table1a!#REF!=""),"Blank cell, reporting not mandatory",IF(OR(Table1a!#REF!=0,Table1a!#REF!="0"),"0 value","Value"))</f>
        <v>#REF!</v>
      </c>
      <c r="BX142" s="104" t="e">
        <f>IF(OR(ISBLANK(Table1a!#REF!),Table1a!#REF!=""),"Blank cell, reporting not mandatory",IF(OR(Table1a!#REF!=0,Table1a!#REF!="0"),"0 value","Value"))</f>
        <v>#REF!</v>
      </c>
      <c r="BY142" s="104" t="e">
        <f>IF(OR(ISBLANK(Table1a!#REF!),Table1a!#REF!=""),"Blank cell, reporting not mandatory",IF(OR(Table1a!#REF!=0,Table1a!#REF!="0"),"0 value","Value"))</f>
        <v>#REF!</v>
      </c>
      <c r="BZ142" s="104" t="e">
        <f>IF(OR(ISBLANK(Table1a!#REF!),Table1a!#REF!=""),"Blank cell, reporting not mandatory",IF(OR(Table1a!#REF!=0,Table1a!#REF!="0"),"0 value","Value"))</f>
        <v>#REF!</v>
      </c>
      <c r="CA142" s="105" t="e">
        <f>IF(OR(ISBLANK(Table1a!#REF!),Table1a!#REF!=""),"Blank cell, reporting not mandatory",IF(OR(Table1a!#REF!=0,Table1a!#REF!="0"),"0 value","Value"))</f>
        <v>#REF!</v>
      </c>
      <c r="CB142" s="104" t="e">
        <f>IF(OR(ISBLANK(Table1a!#REF!),Table1a!#REF!=""),"Blank cell, reporting not mandatory",IF(OR(Table1a!#REF!=0,Table1a!#REF!="0"),"0 value","Value"))</f>
        <v>#REF!</v>
      </c>
      <c r="CC142" s="104" t="e">
        <f>IF(OR(ISBLANK(Table1a!#REF!),Table1a!#REF!=""),"Blank cell, reporting not mandatory",IF(OR(Table1a!#REF!=0,Table1a!#REF!="0"),"0 value","Value"))</f>
        <v>#REF!</v>
      </c>
      <c r="CD142" s="104" t="e">
        <f>IF(OR(ISBLANK(Table1a!#REF!),Table1a!#REF!=""),"Blank cell, reporting not mandatory",IF(OR(Table1a!#REF!=0,Table1a!#REF!="0"),"0 value","Value"))</f>
        <v>#REF!</v>
      </c>
      <c r="CE142" s="104" t="e">
        <f>IF(OR(ISBLANK(Table1a!#REF!),Table1a!#REF!=""),"Blank cell, reporting not mandatory",IF(OR(Table1a!#REF!=0,Table1a!#REF!="0"),"0 value","Value"))</f>
        <v>#REF!</v>
      </c>
      <c r="CF142" s="105" t="e">
        <f>IF(OR(ISBLANK(Table1a!#REF!),Table1a!#REF!=""),"Blank cell, reporting not mandatory",IF(OR(Table1a!#REF!=0,Table1a!#REF!="0"),"0 value","Value"))</f>
        <v>#REF!</v>
      </c>
      <c r="CG142" s="104" t="e">
        <f>IF(OR(ISBLANK(Table1a!#REF!),Table1a!#REF!=""),"Blank cell, reporting not mandatory",IF(OR(Table1a!#REF!=0,Table1a!#REF!="0"),"0 value","Value"))</f>
        <v>#REF!</v>
      </c>
      <c r="CH142" s="104" t="e">
        <f>IF(OR(ISBLANK(Table1a!#REF!),Table1a!#REF!=""),"Blank cell, reporting not mandatory",IF(OR(Table1a!#REF!=0,Table1a!#REF!="0"),"0 value","Value"))</f>
        <v>#REF!</v>
      </c>
      <c r="CI142" s="104" t="e">
        <f>IF(OR(ISBLANK(Table1a!#REF!),Table1a!#REF!=""),"Blank cell, reporting not mandatory",IF(OR(Table1a!#REF!=0,Table1a!#REF!="0"),"0 value","Value"))</f>
        <v>#REF!</v>
      </c>
      <c r="CJ142" s="104" t="e">
        <f>IF(OR(ISBLANK(Table1a!#REF!),Table1a!#REF!=""),"Blank cell, reporting not mandatory",IF(OR(Table1a!#REF!=0,Table1a!#REF!="0"),"0 value","Value"))</f>
        <v>#REF!</v>
      </c>
      <c r="CK142" s="105" t="e">
        <f>IF(OR(ISBLANK(Table1a!#REF!),Table1a!#REF!=""),"Blank cell, reporting not mandatory",IF(OR(Table1a!#REF!=0,Table1a!#REF!="0"),"0 value","Value"))</f>
        <v>#REF!</v>
      </c>
      <c r="CL142" s="104" t="e">
        <f>IF(OR(ISBLANK(Table1a!#REF!),Table1a!#REF!=""),"Blank cell, reporting not mandatory",IF(OR(Table1a!#REF!=0,Table1a!#REF!="0"),"0 value","Value"))</f>
        <v>#REF!</v>
      </c>
      <c r="CM142" s="104" t="e">
        <f>IF(OR(ISBLANK(Table1a!#REF!),Table1a!#REF!=""),"Blank cell, reporting not mandatory",IF(OR(Table1a!#REF!=0,Table1a!#REF!="0"),"0 value","Value"))</f>
        <v>#REF!</v>
      </c>
      <c r="CN142" s="104" t="e">
        <f>IF(OR(ISBLANK(Table1a!#REF!),Table1a!#REF!=""),"Blank cell, reporting not mandatory",IF(OR(Table1a!#REF!=0,Table1a!#REF!="0"),"0 value","Value"))</f>
        <v>#REF!</v>
      </c>
      <c r="CO142" s="104" t="e">
        <f>IF(OR(ISBLANK(Table1a!#REF!),Table1a!#REF!=""),"Blank cell, reporting not mandatory",IF(OR(Table1a!#REF!=0,Table1a!#REF!="0"),"0 value","Value"))</f>
        <v>#REF!</v>
      </c>
      <c r="CP142" s="105" t="e">
        <f>IF(OR(ISBLANK(Table1a!#REF!),Table1a!#REF!=""),"Blank cell, reporting not mandatory",IF(OR(Table1a!#REF!=0,Table1a!#REF!="0"),"0 value","Value"))</f>
        <v>#REF!</v>
      </c>
      <c r="CQ142" s="104" t="e">
        <f>IF(OR(ISBLANK(Table1a!#REF!),Table1a!#REF!=""),"Blank cell, reporting not mandatory",IF(OR(Table1a!#REF!=0,Table1a!#REF!="0"),"0 value","Value"))</f>
        <v>#REF!</v>
      </c>
      <c r="CR142" s="104" t="e">
        <f>IF(OR(ISBLANK(Table1a!#REF!),Table1a!#REF!=""),"Blank cell, reporting not mandatory",IF(OR(Table1a!#REF!=0,Table1a!#REF!="0"),"0 value","Value"))</f>
        <v>#REF!</v>
      </c>
      <c r="CS142" s="104" t="e">
        <f>IF(OR(ISBLANK(Table1a!#REF!),Table1a!#REF!=""),"Blank cell, reporting not mandatory",IF(OR(Table1a!#REF!=0,Table1a!#REF!="0"),"0 value","Value"))</f>
        <v>#REF!</v>
      </c>
      <c r="CT142" s="104" t="e">
        <f>IF(OR(ISBLANK(Table1a!#REF!),Table1a!#REF!=""),"Blank cell, reporting not mandatory",IF(OR(Table1a!#REF!=0,Table1a!#REF!="0"),"0 value","Value"))</f>
        <v>#REF!</v>
      </c>
      <c r="CU142" s="105" t="e">
        <f>IF(OR(ISBLANK(Table1a!#REF!),Table1a!#REF!=""),"Blank cell, reporting not mandatory",IF(OR(Table1a!#REF!=0,Table1a!#REF!="0"),"0 value","Value"))</f>
        <v>#REF!</v>
      </c>
      <c r="CV142" s="104" t="e">
        <f>IF(OR(ISBLANK(Table1a!#REF!),Table1a!#REF!=""),"Blank cell, reporting not mandatory",IF(OR(Table1a!#REF!=0,Table1a!#REF!="0"),"0 value","Value"))</f>
        <v>#REF!</v>
      </c>
      <c r="CW142" s="104" t="e">
        <f>IF(OR(ISBLANK(Table1a!#REF!),Table1a!#REF!=""),"Blank cell, reporting not mandatory",IF(OR(Table1a!#REF!=0,Table1a!#REF!="0"),"0 value","Value"))</f>
        <v>#REF!</v>
      </c>
      <c r="CX142" s="104" t="e">
        <f>IF(OR(ISBLANK(Table1a!#REF!),Table1a!#REF!=""),"Blank cell, reporting not mandatory",IF(OR(Table1a!#REF!=0,Table1a!#REF!="0"),"0 value","Value"))</f>
        <v>#REF!</v>
      </c>
      <c r="CY142" s="104" t="e">
        <f>IF(OR(ISBLANK(Table1a!#REF!),Table1a!#REF!=""),"Blank cell, reporting not mandatory",IF(OR(Table1a!#REF!=0,Table1a!#REF!="0"),"0 value","Value"))</f>
        <v>#REF!</v>
      </c>
      <c r="CZ142" s="105" t="e">
        <f>IF(OR(ISBLANK(Table1a!#REF!),Table1a!#REF!=""),"Blank cell, reporting not mandatory",IF(OR(Table1a!#REF!=0,Table1a!#REF!="0"),"0 value","Value"))</f>
        <v>#REF!</v>
      </c>
      <c r="DA142" s="132"/>
      <c r="DB142" s="133"/>
      <c r="DC142" s="133"/>
      <c r="DD142" s="132"/>
      <c r="DE142" s="133"/>
      <c r="DF142" s="133"/>
      <c r="DG142" s="133"/>
      <c r="DH142" s="133"/>
      <c r="DI142" s="132"/>
      <c r="DJ142" s="133"/>
      <c r="DK142" s="133"/>
      <c r="DL142" s="133"/>
      <c r="DM142" s="133"/>
      <c r="DN142" s="132"/>
      <c r="DO142" s="133"/>
      <c r="DP142" s="133"/>
      <c r="DQ142" s="133"/>
      <c r="DR142" s="133"/>
      <c r="DS142" s="132"/>
      <c r="DT142" s="133"/>
      <c r="DU142" s="133"/>
      <c r="DV142" s="133"/>
      <c r="DW142" s="133"/>
      <c r="DX142" s="132"/>
      <c r="DY142" s="133"/>
      <c r="DZ142" s="133"/>
      <c r="EA142" s="133"/>
      <c r="EB142" s="133"/>
      <c r="EC142" s="132"/>
      <c r="ED142" s="133"/>
      <c r="EE142" s="133"/>
      <c r="EF142" s="133"/>
      <c r="EG142" s="133"/>
      <c r="EH142" s="132"/>
      <c r="EI142" s="132"/>
      <c r="EJ142" s="133"/>
      <c r="EK142" s="133"/>
      <c r="EL142" s="132"/>
      <c r="EM142" s="133"/>
      <c r="EN142" s="133"/>
      <c r="EO142" s="133"/>
      <c r="EP142" s="133"/>
      <c r="EQ142" s="132"/>
      <c r="ER142" s="133"/>
      <c r="ES142" s="133"/>
      <c r="ET142" s="133"/>
      <c r="EU142" s="133"/>
      <c r="EV142" s="132"/>
      <c r="EW142" s="133"/>
      <c r="EX142" s="133"/>
      <c r="EY142" s="133"/>
      <c r="EZ142" s="133"/>
      <c r="FA142" s="132"/>
      <c r="FB142" s="133"/>
      <c r="FC142" s="133"/>
      <c r="FD142" s="133"/>
      <c r="FE142" s="133"/>
      <c r="FF142" s="132"/>
      <c r="FG142" s="133"/>
      <c r="FH142" s="133"/>
      <c r="FI142" s="133"/>
      <c r="FJ142" s="133"/>
      <c r="FK142" s="132"/>
      <c r="FL142" s="133"/>
      <c r="FM142" s="133"/>
      <c r="FN142" s="133"/>
      <c r="FO142" s="133"/>
      <c r="FP142" s="132"/>
      <c r="FQ142" s="132"/>
      <c r="FR142" s="133"/>
      <c r="FS142" s="133"/>
      <c r="FT142" s="132"/>
      <c r="FU142" s="133"/>
      <c r="FV142" s="133"/>
      <c r="FW142" s="133"/>
      <c r="FX142" s="133"/>
      <c r="FY142" s="132"/>
      <c r="FZ142" s="133"/>
      <c r="GA142" s="133"/>
      <c r="GB142" s="133"/>
      <c r="GC142" s="133"/>
      <c r="GD142" s="132"/>
      <c r="GE142" s="133"/>
      <c r="GF142" s="133"/>
      <c r="GG142" s="133"/>
      <c r="GH142" s="133"/>
      <c r="GI142" s="132"/>
      <c r="GJ142" s="133"/>
      <c r="GK142" s="133"/>
      <c r="GL142" s="133"/>
      <c r="GM142" s="133"/>
      <c r="GN142" s="132"/>
      <c r="GO142" s="133"/>
      <c r="GP142" s="133"/>
      <c r="GQ142" s="133"/>
      <c r="GR142" s="133"/>
      <c r="GS142" s="132"/>
      <c r="GT142" s="133"/>
      <c r="GU142" s="133"/>
      <c r="GV142" s="133"/>
      <c r="GW142" s="133"/>
      <c r="GX142" s="132"/>
      <c r="GY142" s="132"/>
      <c r="GZ142" s="133"/>
      <c r="HA142" s="133"/>
      <c r="HB142" s="132"/>
      <c r="HC142" s="133"/>
      <c r="HD142" s="133"/>
      <c r="HE142" s="133"/>
      <c r="HF142" s="133"/>
      <c r="HG142" s="132"/>
      <c r="HH142" s="133"/>
      <c r="HI142" s="133"/>
      <c r="HJ142" s="133"/>
      <c r="HK142" s="133"/>
      <c r="HL142" s="132"/>
      <c r="HM142" s="133"/>
      <c r="HN142" s="133"/>
      <c r="HO142" s="133"/>
      <c r="HP142" s="133"/>
      <c r="HQ142" s="132"/>
      <c r="HR142" s="133"/>
      <c r="HS142" s="133"/>
      <c r="HT142" s="133"/>
      <c r="HU142" s="133"/>
      <c r="HV142" s="132"/>
      <c r="HW142" s="133"/>
      <c r="HX142" s="133"/>
      <c r="HY142" s="133"/>
      <c r="HZ142" s="133"/>
      <c r="IA142" s="132"/>
      <c r="IB142" s="133"/>
      <c r="IC142" s="133"/>
      <c r="ID142" s="133"/>
      <c r="IE142" s="133"/>
      <c r="IF142" s="132"/>
      <c r="IG142" s="132"/>
      <c r="IH142" s="133"/>
      <c r="II142" s="133"/>
      <c r="IJ142" s="132"/>
      <c r="IK142" s="133"/>
      <c r="IL142" s="133"/>
      <c r="IM142" s="133"/>
      <c r="IN142" s="133"/>
      <c r="IO142" s="132"/>
      <c r="IP142" s="133"/>
      <c r="IQ142" s="133"/>
      <c r="IR142" s="133"/>
      <c r="IS142" s="133"/>
      <c r="IT142" s="132"/>
      <c r="IU142" s="133"/>
      <c r="IV142" s="133"/>
      <c r="IW142" s="133"/>
      <c r="IX142" s="133"/>
      <c r="IY142" s="132"/>
      <c r="IZ142" s="133"/>
      <c r="JA142" s="133"/>
      <c r="JB142" s="133"/>
      <c r="JC142" s="133"/>
      <c r="JD142" s="132"/>
      <c r="JE142" s="133"/>
      <c r="JF142" s="133"/>
      <c r="JG142" s="133"/>
      <c r="JH142" s="133"/>
      <c r="JI142" s="132"/>
      <c r="JJ142" s="133"/>
      <c r="JK142" s="133"/>
      <c r="JL142" s="133"/>
      <c r="JM142" s="133"/>
      <c r="JN142" s="132"/>
      <c r="JO142" s="86" t="e">
        <f>IF(OR(ISBLANK(Table1a!#REF!),Table1a!#REF!=""),"Blank cell, reporting not mandatory",IF(OR(Table1a!#REF!=0,Table1a!#REF!="0"),"0 value","Value"))</f>
        <v>#REF!</v>
      </c>
      <c r="JP142" s="104" t="e">
        <f>IF(OR(ISBLANK(Table1a!#REF!),Table1a!#REF!=""),"Blank cell, reporting not mandatory",IF(OR(Table1a!#REF!=0,Table1a!#REF!="0"),"0 value","Value"))</f>
        <v>#REF!</v>
      </c>
      <c r="JQ142" s="104" t="e">
        <f>IF(OR(ISBLANK(Table1a!#REF!),Table1a!#REF!=""),"Blank cell, reporting not mandatory",IF(OR(Table1a!#REF!=0,Table1a!#REF!="0"),"0 value","Value"))</f>
        <v>#REF!</v>
      </c>
      <c r="JR142" s="86" t="e">
        <f>IF(OR(ISBLANK(Table1a!#REF!),Table1a!#REF!=""),"Blank cell, reporting not mandatory",IF(OR(Table1a!#REF!=0,Table1a!#REF!="0"),"0 value","Value"))</f>
        <v>#REF!</v>
      </c>
      <c r="JS142" s="104" t="e">
        <f>IF(OR(ISBLANK(Table1a!#REF!),Table1a!#REF!=""),"Blank cell, reporting not mandatory",IF(OR(Table1a!#REF!=0,Table1a!#REF!="0"),"0 value","Value"))</f>
        <v>#REF!</v>
      </c>
      <c r="JT142" s="104" t="e">
        <f>IF(OR(ISBLANK(Table1a!#REF!),Table1a!#REF!=""),"Blank cell, reporting not mandatory",IF(OR(Table1a!#REF!=0,Table1a!#REF!="0"),"0 value","Value"))</f>
        <v>#REF!</v>
      </c>
      <c r="JU142" s="104" t="e">
        <f>IF(OR(ISBLANK(Table1a!#REF!),Table1a!#REF!=""),"Blank cell, reporting not mandatory",IF(OR(Table1a!#REF!=0,Table1a!#REF!="0"),"0 value","Value"))</f>
        <v>#REF!</v>
      </c>
      <c r="JV142" s="104" t="e">
        <f>IF(OR(ISBLANK(Table1a!#REF!),Table1a!#REF!=""),"Blank cell, reporting not mandatory",IF(OR(Table1a!#REF!=0,Table1a!#REF!="0"),"0 value","Value"))</f>
        <v>#REF!</v>
      </c>
      <c r="JW142" s="86" t="e">
        <f>IF(OR(ISBLANK(Table1a!#REF!),Table1a!#REF!=""),"Blank cell, reporting not mandatory",IF(OR(Table1a!#REF!=0,Table1a!#REF!="0"),"0 value","Value"))</f>
        <v>#REF!</v>
      </c>
      <c r="JX142" s="104" t="e">
        <f>IF(OR(ISBLANK(Table1a!#REF!),Table1a!#REF!=""),"Blank cell, reporting not mandatory",IF(OR(Table1a!#REF!=0,Table1a!#REF!="0"),"0 value","Value"))</f>
        <v>#REF!</v>
      </c>
      <c r="JY142" s="104" t="e">
        <f>IF(OR(ISBLANK(Table1a!#REF!),Table1a!#REF!=""),"Blank cell, reporting not mandatory",IF(OR(Table1a!#REF!=0,Table1a!#REF!="0"),"0 value","Value"))</f>
        <v>#REF!</v>
      </c>
      <c r="JZ142" s="104" t="e">
        <f>IF(OR(ISBLANK(Table1a!#REF!),Table1a!#REF!=""),"Blank cell, reporting not mandatory",IF(OR(Table1a!#REF!=0,Table1a!#REF!="0"),"0 value","Value"))</f>
        <v>#REF!</v>
      </c>
      <c r="KA142" s="104" t="e">
        <f>IF(OR(ISBLANK(Table1a!#REF!),Table1a!#REF!=""),"Blank cell, reporting not mandatory",IF(OR(Table1a!#REF!=0,Table1a!#REF!="0"),"0 value","Value"))</f>
        <v>#REF!</v>
      </c>
      <c r="KB142" s="86" t="e">
        <f>IF(OR(ISBLANK(Table1a!#REF!),Table1a!#REF!=""),"Blank cell, reporting not mandatory",IF(OR(Table1a!#REF!=0,Table1a!#REF!="0"),"0 value","Value"))</f>
        <v>#REF!</v>
      </c>
      <c r="KC142" s="104" t="e">
        <f>IF(OR(ISBLANK(Table1a!#REF!),Table1a!#REF!=""),"Blank cell, reporting not mandatory",IF(OR(Table1a!#REF!=0,Table1a!#REF!="0"),"0 value","Value"))</f>
        <v>#REF!</v>
      </c>
      <c r="KD142" s="104" t="e">
        <f>IF(OR(ISBLANK(Table1a!#REF!),Table1a!#REF!=""),"Blank cell, reporting not mandatory",IF(OR(Table1a!#REF!=0,Table1a!#REF!="0"),"0 value","Value"))</f>
        <v>#REF!</v>
      </c>
      <c r="KE142" s="104" t="e">
        <f>IF(OR(ISBLANK(Table1a!#REF!),Table1a!#REF!=""),"Blank cell, reporting not mandatory",IF(OR(Table1a!#REF!=0,Table1a!#REF!="0"),"0 value","Value"))</f>
        <v>#REF!</v>
      </c>
      <c r="KF142" s="104" t="e">
        <f>IF(OR(ISBLANK(Table1a!#REF!),Table1a!#REF!=""),"Blank cell, reporting not mandatory",IF(OR(Table1a!#REF!=0,Table1a!#REF!="0"),"0 value","Value"))</f>
        <v>#REF!</v>
      </c>
      <c r="KG142" s="86" t="e">
        <f>IF(OR(ISBLANK(Table1a!#REF!),Table1a!#REF!=""),"Blank cell, reporting not mandatory",IF(OR(Table1a!#REF!=0,Table1a!#REF!="0"),"0 value","Value"))</f>
        <v>#REF!</v>
      </c>
      <c r="KH142" s="104" t="e">
        <f>IF(OR(ISBLANK(Table1a!#REF!),Table1a!#REF!=""),"Blank cell, reporting not mandatory",IF(OR(Table1a!#REF!=0,Table1a!#REF!="0"),"0 value","Value"))</f>
        <v>#REF!</v>
      </c>
      <c r="KI142" s="104" t="e">
        <f>IF(OR(ISBLANK(Table1a!#REF!),Table1a!#REF!=""),"Blank cell, reporting not mandatory",IF(OR(Table1a!#REF!=0,Table1a!#REF!="0"),"0 value","Value"))</f>
        <v>#REF!</v>
      </c>
      <c r="KJ142" s="104" t="e">
        <f>IF(OR(ISBLANK(Table1a!#REF!),Table1a!#REF!=""),"Blank cell, reporting not mandatory",IF(OR(Table1a!#REF!=0,Table1a!#REF!="0"),"0 value","Value"))</f>
        <v>#REF!</v>
      </c>
      <c r="KK142" s="104" t="e">
        <f>IF(OR(ISBLANK(Table1a!#REF!),Table1a!#REF!=""),"Blank cell, reporting not mandatory",IF(OR(Table1a!#REF!=0,Table1a!#REF!="0"),"0 value","Value"))</f>
        <v>#REF!</v>
      </c>
      <c r="KL142" s="86" t="e">
        <f>IF(OR(ISBLANK(Table1a!#REF!),Table1a!#REF!=""),"Blank cell, reporting not mandatory",IF(OR(Table1a!#REF!=0,Table1a!#REF!="0"),"0 value","Value"))</f>
        <v>#REF!</v>
      </c>
      <c r="KM142" s="104" t="e">
        <f>IF(OR(ISBLANK(Table1a!#REF!),Table1a!#REF!=""),"Blank cell, reporting not mandatory",IF(OR(Table1a!#REF!=0,Table1a!#REF!="0"),"0 value","Value"))</f>
        <v>#REF!</v>
      </c>
      <c r="KN142" s="104" t="e">
        <f>IF(OR(ISBLANK(Table1a!#REF!),Table1a!#REF!=""),"Blank cell, reporting not mandatory",IF(OR(Table1a!#REF!=0,Table1a!#REF!="0"),"0 value","Value"))</f>
        <v>#REF!</v>
      </c>
      <c r="KO142" s="104" t="e">
        <f>IF(OR(ISBLANK(Table1a!#REF!),Table1a!#REF!=""),"Blank cell, reporting not mandatory",IF(OR(Table1a!#REF!=0,Table1a!#REF!="0"),"0 value","Value"))</f>
        <v>#REF!</v>
      </c>
      <c r="KP142" s="104" t="e">
        <f>IF(OR(ISBLANK(Table1a!#REF!),Table1a!#REF!=""),"Blank cell, reporting not mandatory",IF(OR(Table1a!#REF!=0,Table1a!#REF!="0"),"0 value","Value"))</f>
        <v>#REF!</v>
      </c>
      <c r="KQ142" s="86" t="e">
        <f>IF(OR(ISBLANK(Table1a!#REF!),Table1a!#REF!=""),"Blank cell, reporting not mandatory",IF(OR(Table1a!#REF!=0,Table1a!#REF!="0"),"0 value","Value"))</f>
        <v>#REF!</v>
      </c>
      <c r="KR142" s="104" t="e">
        <f>IF(OR(ISBLANK(Table1a!#REF!),Table1a!#REF!=""),"Blank cell, reporting not mandatory",IF(OR(Table1a!#REF!=0,Table1a!#REF!="0"),"0 value","Value"))</f>
        <v>#REF!</v>
      </c>
      <c r="KS142" s="104" t="e">
        <f>IF(OR(ISBLANK(Table1a!#REF!),Table1a!#REF!=""),"Blank cell, reporting not mandatory",IF(OR(Table1a!#REF!=0,Table1a!#REF!="0"),"0 value","Value"))</f>
        <v>#REF!</v>
      </c>
      <c r="KT142" s="104" t="e">
        <f>IF(OR(ISBLANK(Table1a!#REF!),Table1a!#REF!=""),"Blank cell, reporting not mandatory",IF(OR(Table1a!#REF!=0,Table1a!#REF!="0"),"0 value","Value"))</f>
        <v>#REF!</v>
      </c>
      <c r="KU142" s="104" t="e">
        <f>IF(OR(ISBLANK(Table1a!#REF!),Table1a!#REF!=""),"Blank cell, reporting not mandatory",IF(OR(Table1a!#REF!=0,Table1a!#REF!="0"),"0 value","Value"))</f>
        <v>#REF!</v>
      </c>
      <c r="KV142" s="86" t="e">
        <f>IF(OR(ISBLANK(Table1a!#REF!),Table1a!#REF!=""),"Blank cell, reporting not mandatory",IF(OR(Table1a!#REF!=0,Table1a!#REF!="0"),"0 value","Value"))</f>
        <v>#REF!</v>
      </c>
      <c r="KW142" s="132"/>
      <c r="KX142" s="133"/>
      <c r="KY142" s="133"/>
      <c r="KZ142" s="132"/>
      <c r="LA142" s="133"/>
      <c r="LB142" s="133"/>
      <c r="LC142" s="133"/>
      <c r="LD142" s="133"/>
      <c r="LE142" s="132"/>
      <c r="LF142" s="133"/>
      <c r="LG142" s="133"/>
      <c r="LH142" s="133"/>
      <c r="LI142" s="133"/>
      <c r="LJ142" s="132"/>
      <c r="LK142" s="133"/>
      <c r="LL142" s="133"/>
      <c r="LM142" s="133"/>
      <c r="LN142" s="133"/>
      <c r="LO142" s="132"/>
      <c r="LP142" s="133"/>
      <c r="LQ142" s="133"/>
      <c r="LR142" s="133"/>
      <c r="LS142" s="133"/>
      <c r="LT142" s="132"/>
      <c r="LU142" s="133"/>
      <c r="LV142" s="133"/>
      <c r="LW142" s="133"/>
      <c r="LX142" s="133"/>
      <c r="LY142" s="132"/>
      <c r="LZ142" s="133"/>
      <c r="MA142" s="133"/>
      <c r="MB142" s="133"/>
      <c r="MC142" s="133"/>
      <c r="MD142" s="132"/>
      <c r="ME142" s="105" t="e">
        <f>IF(OR(ISBLANK(Table1a!#REF!),Table1a!#REF!=""),"Blank cell, reporting not mandatory",IF(OR(Table1a!#REF!=0,Table1a!#REF!="0"),"0 value","Value"))</f>
        <v>#REF!</v>
      </c>
      <c r="MF142" s="104" t="e">
        <f>IF(OR(ISBLANK(Table1a!#REF!),Table1a!#REF!=""),"Blank cell, reporting not mandatory",IF(OR(Table1a!#REF!=0,Table1a!#REF!="0"),"0 value","Value"))</f>
        <v>#REF!</v>
      </c>
      <c r="MG142" s="104" t="e">
        <f>IF(OR(ISBLANK(Table1a!#REF!),Table1a!#REF!=""),"Blank cell, reporting not mandatory",IF(OR(Table1a!#REF!=0,Table1a!#REF!="0"),"0 value","Value"))</f>
        <v>#REF!</v>
      </c>
      <c r="MH142" s="105" t="e">
        <f>IF(OR(ISBLANK(Table1a!#REF!),Table1a!#REF!=""),"Blank cell, reporting not mandatory",IF(OR(Table1a!#REF!=0,Table1a!#REF!="0"),"0 value","Value"))</f>
        <v>#REF!</v>
      </c>
      <c r="MI142" s="104" t="e">
        <f>IF(OR(ISBLANK(Table1a!#REF!),Table1a!#REF!=""),"Blank cell, reporting not mandatory",IF(OR(Table1a!#REF!=0,Table1a!#REF!="0"),"0 value","Value"))</f>
        <v>#REF!</v>
      </c>
      <c r="MJ142" s="104" t="e">
        <f>IF(OR(ISBLANK(Table1a!#REF!),Table1a!#REF!=""),"Blank cell, reporting not mandatory",IF(OR(Table1a!#REF!=0,Table1a!#REF!="0"),"0 value","Value"))</f>
        <v>#REF!</v>
      </c>
      <c r="MK142" s="104" t="e">
        <f>IF(OR(ISBLANK(Table1a!#REF!),Table1a!#REF!=""),"Blank cell, reporting not mandatory",IF(OR(Table1a!#REF!=0,Table1a!#REF!="0"),"0 value","Value"))</f>
        <v>#REF!</v>
      </c>
      <c r="ML142" s="104" t="e">
        <f>IF(OR(ISBLANK(Table1a!#REF!),Table1a!#REF!=""),"Blank cell, reporting not mandatory",IF(OR(Table1a!#REF!=0,Table1a!#REF!="0"),"0 value","Value"))</f>
        <v>#REF!</v>
      </c>
      <c r="MM142" s="105" t="e">
        <f>IF(OR(ISBLANK(Table1a!#REF!),Table1a!#REF!=""),"Blank cell, reporting not mandatory",IF(OR(Table1a!#REF!=0,Table1a!#REF!="0"),"0 value","Value"))</f>
        <v>#REF!</v>
      </c>
      <c r="MN142" s="104" t="e">
        <f>IF(OR(ISBLANK(Table1a!#REF!),Table1a!#REF!=""),"Blank cell, reporting not mandatory",IF(OR(Table1a!#REF!=0,Table1a!#REF!="0"),"0 value","Value"))</f>
        <v>#REF!</v>
      </c>
      <c r="MO142" s="104" t="e">
        <f>IF(OR(ISBLANK(Table1a!#REF!),Table1a!#REF!=""),"Blank cell, reporting not mandatory",IF(OR(Table1a!#REF!=0,Table1a!#REF!="0"),"0 value","Value"))</f>
        <v>#REF!</v>
      </c>
      <c r="MP142" s="104" t="e">
        <f>IF(OR(ISBLANK(Table1a!#REF!),Table1a!#REF!=""),"Blank cell, reporting not mandatory",IF(OR(Table1a!#REF!=0,Table1a!#REF!="0"),"0 value","Value"))</f>
        <v>#REF!</v>
      </c>
      <c r="MQ142" s="104" t="e">
        <f>IF(OR(ISBLANK(Table1a!#REF!),Table1a!#REF!=""),"Blank cell, reporting not mandatory",IF(OR(Table1a!#REF!=0,Table1a!#REF!="0"),"0 value","Value"))</f>
        <v>#REF!</v>
      </c>
      <c r="MR142" s="105" t="e">
        <f>IF(OR(ISBLANK(Table1a!#REF!),Table1a!#REF!=""),"Blank cell, reporting not mandatory",IF(OR(Table1a!#REF!=0,Table1a!#REF!="0"),"0 value","Value"))</f>
        <v>#REF!</v>
      </c>
      <c r="MS142" s="104" t="e">
        <f>IF(OR(ISBLANK(Table1a!#REF!),Table1a!#REF!=""),"Blank cell, reporting not mandatory",IF(OR(Table1a!#REF!=0,Table1a!#REF!="0"),"0 value","Value"))</f>
        <v>#REF!</v>
      </c>
      <c r="MT142" s="104" t="e">
        <f>IF(OR(ISBLANK(Table1a!#REF!),Table1a!#REF!=""),"Blank cell, reporting not mandatory",IF(OR(Table1a!#REF!=0,Table1a!#REF!="0"),"0 value","Value"))</f>
        <v>#REF!</v>
      </c>
      <c r="MU142" s="104" t="e">
        <f>IF(OR(ISBLANK(Table1a!#REF!),Table1a!#REF!=""),"Blank cell, reporting not mandatory",IF(OR(Table1a!#REF!=0,Table1a!#REF!="0"),"0 value","Value"))</f>
        <v>#REF!</v>
      </c>
      <c r="MV142" s="104" t="e">
        <f>IF(OR(ISBLANK(Table1a!#REF!),Table1a!#REF!=""),"Blank cell, reporting not mandatory",IF(OR(Table1a!#REF!=0,Table1a!#REF!="0"),"0 value","Value"))</f>
        <v>#REF!</v>
      </c>
      <c r="MW142" s="105" t="e">
        <f>IF(OR(ISBLANK(Table1a!#REF!),Table1a!#REF!=""),"Blank cell, reporting not mandatory",IF(OR(Table1a!#REF!=0,Table1a!#REF!="0"),"0 value","Value"))</f>
        <v>#REF!</v>
      </c>
      <c r="MX142" s="104" t="e">
        <f>IF(OR(ISBLANK(Table1a!#REF!),Table1a!#REF!=""),"Blank cell, reporting not mandatory",IF(OR(Table1a!#REF!=0,Table1a!#REF!="0"),"0 value","Value"))</f>
        <v>#REF!</v>
      </c>
      <c r="MY142" s="104" t="e">
        <f>IF(OR(ISBLANK(Table1a!#REF!),Table1a!#REF!=""),"Blank cell, reporting not mandatory",IF(OR(Table1a!#REF!=0,Table1a!#REF!="0"),"0 value","Value"))</f>
        <v>#REF!</v>
      </c>
      <c r="MZ142" s="104" t="e">
        <f>IF(OR(ISBLANK(Table1a!#REF!),Table1a!#REF!=""),"Blank cell, reporting not mandatory",IF(OR(Table1a!#REF!=0,Table1a!#REF!="0"),"0 value","Value"))</f>
        <v>#REF!</v>
      </c>
      <c r="NA142" s="104" t="e">
        <f>IF(OR(ISBLANK(Table1a!#REF!),Table1a!#REF!=""),"Blank cell, reporting not mandatory",IF(OR(Table1a!#REF!=0,Table1a!#REF!="0"),"0 value","Value"))</f>
        <v>#REF!</v>
      </c>
      <c r="NB142" s="105" t="e">
        <f>IF(OR(ISBLANK(Table1a!#REF!),Table1a!#REF!=""),"Blank cell, reporting not mandatory",IF(OR(Table1a!#REF!=0,Table1a!#REF!="0"),"0 value","Value"))</f>
        <v>#REF!</v>
      </c>
      <c r="NC142" s="104" t="e">
        <f>IF(OR(ISBLANK(Table1a!#REF!),Table1a!#REF!=""),"Blank cell, reporting not mandatory",IF(OR(Table1a!#REF!=0,Table1a!#REF!="0"),"0 value","Value"))</f>
        <v>#REF!</v>
      </c>
      <c r="ND142" s="104" t="e">
        <f>IF(OR(ISBLANK(Table1a!#REF!),Table1a!#REF!=""),"Blank cell, reporting not mandatory",IF(OR(Table1a!#REF!=0,Table1a!#REF!="0"),"0 value","Value"))</f>
        <v>#REF!</v>
      </c>
      <c r="NE142" s="104" t="e">
        <f>IF(OR(ISBLANK(Table1a!#REF!),Table1a!#REF!=""),"Blank cell, reporting not mandatory",IF(OR(Table1a!#REF!=0,Table1a!#REF!="0"),"0 value","Value"))</f>
        <v>#REF!</v>
      </c>
      <c r="NF142" s="104" t="e">
        <f>IF(OR(ISBLANK(Table1a!#REF!),Table1a!#REF!=""),"Blank cell, reporting not mandatory",IF(OR(Table1a!#REF!=0,Table1a!#REF!="0"),"0 value","Value"))</f>
        <v>#REF!</v>
      </c>
      <c r="NG142" s="105" t="e">
        <f>IF(OR(ISBLANK(Table1a!#REF!),Table1a!#REF!=""),"Blank cell, reporting not mandatory",IF(OR(Table1a!#REF!=0,Table1a!#REF!="0"),"0 value","Value"))</f>
        <v>#REF!</v>
      </c>
      <c r="NH142" s="104" t="e">
        <f>IF(OR(ISBLANK(Table1a!#REF!),Table1a!#REF!=""),"Blank cell, reporting not mandatory",IF(OR(Table1a!#REF!=0,Table1a!#REF!="0"),"0 value","Value"))</f>
        <v>#REF!</v>
      </c>
      <c r="NI142" s="104" t="e">
        <f>IF(OR(ISBLANK(Table1a!#REF!),Table1a!#REF!=""),"Blank cell, reporting not mandatory",IF(OR(Table1a!#REF!=0,Table1a!#REF!="0"),"0 value","Value"))</f>
        <v>#REF!</v>
      </c>
      <c r="NJ142" s="104" t="e">
        <f>IF(OR(ISBLANK(Table1a!#REF!),Table1a!#REF!=""),"Blank cell, reporting not mandatory",IF(OR(Table1a!#REF!=0,Table1a!#REF!="0"),"0 value","Value"))</f>
        <v>#REF!</v>
      </c>
      <c r="NK142" s="104" t="e">
        <f>IF(OR(ISBLANK(Table1a!#REF!),Table1a!#REF!=""),"Blank cell, reporting not mandatory",IF(OR(Table1a!#REF!=0,Table1a!#REF!="0"),"0 value","Value"))</f>
        <v>#REF!</v>
      </c>
      <c r="NL142" s="105" t="e">
        <f>IF(OR(ISBLANK(Table1a!#REF!),Table1a!#REF!=""),"Blank cell, reporting not mandatory",IF(OR(Table1a!#REF!=0,Table1a!#REF!="0"),"0 value","Value"))</f>
        <v>#REF!</v>
      </c>
    </row>
    <row r="143" spans="1:376" outlineLevel="1">
      <c r="A143" s="131" t="s">
        <v>345</v>
      </c>
      <c r="B143" s="79" t="s">
        <v>8</v>
      </c>
      <c r="C143" s="105" t="e">
        <f>IF(OR(ISBLANK(Table1a!#REF!),Table1a!#REF!=""),"Blank cell, reporting not mandatory",IF(OR(Table1a!#REF!=0,Table1a!#REF!="0"),"0 value","Value"))</f>
        <v>#REF!</v>
      </c>
      <c r="D143" s="139" t="e">
        <f>IF(OR(ISBLANK(Table1a!#REF!),Table1a!#REF!=""),"Blank cell, reporting not mandatory",IF(OR(Table1a!#REF!=0,Table1a!#REF!="0"),"0 value","Value"))</f>
        <v>#REF!</v>
      </c>
      <c r="E143" s="139" t="e">
        <f>IF(OR(ISBLANK(Table1a!#REF!),Table1a!#REF!=""),"Blank cell, reporting not mandatory",IF(OR(Table1a!#REF!=0,Table1a!#REF!="0"),"0 value","Value"))</f>
        <v>#REF!</v>
      </c>
      <c r="F143" s="105" t="e">
        <f>IF(OR(ISBLANK(Table1a!#REF!),Table1a!#REF!=""),"Blank cell, reporting not mandatory",IF(OR(Table1a!#REF!=0,Table1a!#REF!="0"),"0 value","Value"))</f>
        <v>#REF!</v>
      </c>
      <c r="G143" s="139" t="e">
        <f>IF(OR(ISBLANK(Table1a!#REF!),Table1a!#REF!=""),"Blank cell, reporting not mandatory",IF(OR(Table1a!#REF!=0,Table1a!#REF!="0"),"0 value","Value"))</f>
        <v>#REF!</v>
      </c>
      <c r="H143" s="139" t="e">
        <f>IF(OR(ISBLANK(Table1a!#REF!),Table1a!#REF!=""),"Blank cell, reporting not mandatory",IF(OR(Table1a!#REF!=0,Table1a!#REF!="0"),"0 value","Value"))</f>
        <v>#REF!</v>
      </c>
      <c r="I143" s="139" t="e">
        <f>IF(OR(ISBLANK(Table1a!#REF!),Table1a!#REF!=""),"Blank cell, reporting not mandatory",IF(OR(Table1a!#REF!=0,Table1a!#REF!="0"),"0 value","Value"))</f>
        <v>#REF!</v>
      </c>
      <c r="J143" s="139" t="e">
        <f>IF(OR(ISBLANK(Table1a!#REF!),Table1a!#REF!=""),"Blank cell, reporting not mandatory",IF(OR(Table1a!#REF!=0,Table1a!#REF!="0"),"0 value","Value"))</f>
        <v>#REF!</v>
      </c>
      <c r="K143" s="105" t="e">
        <f>IF(OR(ISBLANK(Table1a!#REF!),Table1a!#REF!=""),"Blank cell, reporting not mandatory",IF(OR(Table1a!#REF!=0,Table1a!#REF!="0"),"0 value","Value"))</f>
        <v>#REF!</v>
      </c>
      <c r="L143" s="139" t="e">
        <f>IF(OR(ISBLANK(Table1a!#REF!),Table1a!#REF!=""),"Blank cell, reporting not mandatory",IF(OR(Table1a!#REF!=0,Table1a!#REF!="0"),"0 value","Value"))</f>
        <v>#REF!</v>
      </c>
      <c r="M143" s="139" t="e">
        <f>IF(OR(ISBLANK(Table1a!#REF!),Table1a!#REF!=""),"Blank cell, reporting not mandatory",IF(OR(Table1a!#REF!=0,Table1a!#REF!="0"),"0 value","Value"))</f>
        <v>#REF!</v>
      </c>
      <c r="N143" s="139" t="e">
        <f>IF(OR(ISBLANK(Table1a!#REF!),Table1a!#REF!=""),"Blank cell, reporting not mandatory",IF(OR(Table1a!#REF!=0,Table1a!#REF!="0"),"0 value","Value"))</f>
        <v>#REF!</v>
      </c>
      <c r="O143" s="139" t="e">
        <f>IF(OR(ISBLANK(Table1a!#REF!),Table1a!#REF!=""),"Blank cell, reporting not mandatory",IF(OR(Table1a!#REF!=0,Table1a!#REF!="0"),"0 value","Value"))</f>
        <v>#REF!</v>
      </c>
      <c r="P143" s="105" t="e">
        <f>IF(OR(ISBLANK(Table1a!#REF!),Table1a!#REF!=""),"Blank cell, reporting not mandatory",IF(OR(Table1a!#REF!=0,Table1a!#REF!="0"),"0 value","Value"))</f>
        <v>#REF!</v>
      </c>
      <c r="Q143" s="139" t="e">
        <f>IF(OR(ISBLANK(Table1a!#REF!),Table1a!#REF!=""),"Blank cell, reporting not mandatory",IF(OR(Table1a!#REF!=0,Table1a!#REF!="0"),"0 value","Value"))</f>
        <v>#REF!</v>
      </c>
      <c r="R143" s="139" t="e">
        <f>IF(OR(ISBLANK(Table1a!#REF!),Table1a!#REF!=""),"Blank cell, reporting not mandatory",IF(OR(Table1a!#REF!=0,Table1a!#REF!="0"),"0 value","Value"))</f>
        <v>#REF!</v>
      </c>
      <c r="S143" s="139" t="e">
        <f>IF(OR(ISBLANK(Table1a!#REF!),Table1a!#REF!=""),"Blank cell, reporting not mandatory",IF(OR(Table1a!#REF!=0,Table1a!#REF!="0"),"0 value","Value"))</f>
        <v>#REF!</v>
      </c>
      <c r="T143" s="139" t="e">
        <f>IF(OR(ISBLANK(Table1a!#REF!),Table1a!#REF!=""),"Blank cell, reporting not mandatory",IF(OR(Table1a!#REF!=0,Table1a!#REF!="0"),"0 value","Value"))</f>
        <v>#REF!</v>
      </c>
      <c r="U143" s="105" t="e">
        <f>IF(OR(ISBLANK(Table1a!#REF!),Table1a!#REF!=""),"Blank cell, reporting not mandatory",IF(OR(Table1a!#REF!=0,Table1a!#REF!="0"),"0 value","Value"))</f>
        <v>#REF!</v>
      </c>
      <c r="V143" s="139" t="e">
        <f>IF(OR(ISBLANK(Table1a!#REF!),Table1a!#REF!=""),"Blank cell, reporting not mandatory",IF(OR(Table1a!#REF!=0,Table1a!#REF!="0"),"0 value","Value"))</f>
        <v>#REF!</v>
      </c>
      <c r="W143" s="139" t="e">
        <f>IF(OR(ISBLANK(Table1a!#REF!),Table1a!#REF!=""),"Blank cell, reporting not mandatory",IF(OR(Table1a!#REF!=0,Table1a!#REF!="0"),"0 value","Value"))</f>
        <v>#REF!</v>
      </c>
      <c r="X143" s="139" t="e">
        <f>IF(OR(ISBLANK(Table1a!#REF!),Table1a!#REF!=""),"Blank cell, reporting not mandatory",IF(OR(Table1a!#REF!=0,Table1a!#REF!="0"),"0 value","Value"))</f>
        <v>#REF!</v>
      </c>
      <c r="Y143" s="139" t="e">
        <f>IF(OR(ISBLANK(Table1a!#REF!),Table1a!#REF!=""),"Blank cell, reporting not mandatory",IF(OR(Table1a!#REF!=0,Table1a!#REF!="0"),"0 value","Value"))</f>
        <v>#REF!</v>
      </c>
      <c r="Z143" s="105" t="e">
        <f>IF(OR(ISBLANK(Table1a!#REF!),Table1a!#REF!=""),"Blank cell, reporting not mandatory",IF(OR(Table1a!#REF!=0,Table1a!#REF!="0"),"0 value","Value"))</f>
        <v>#REF!</v>
      </c>
      <c r="AA143" s="139" t="e">
        <f>IF(OR(ISBLANK(Table1a!#REF!),Table1a!#REF!=""),"Blank cell, reporting not mandatory",IF(OR(Table1a!#REF!=0,Table1a!#REF!="0"),"0 value","Value"))</f>
        <v>#REF!</v>
      </c>
      <c r="AB143" s="139" t="e">
        <f>IF(OR(ISBLANK(Table1a!#REF!),Table1a!#REF!=""),"Blank cell, reporting not mandatory",IF(OR(Table1a!#REF!=0,Table1a!#REF!="0"),"0 value","Value"))</f>
        <v>#REF!</v>
      </c>
      <c r="AC143" s="139" t="e">
        <f>IF(OR(ISBLANK(Table1a!#REF!),Table1a!#REF!=""),"Blank cell, reporting not mandatory",IF(OR(Table1a!#REF!=0,Table1a!#REF!="0"),"0 value","Value"))</f>
        <v>#REF!</v>
      </c>
      <c r="AD143" s="139" t="e">
        <f>IF(OR(ISBLANK(Table1a!#REF!),Table1a!#REF!=""),"Blank cell, reporting not mandatory",IF(OR(Table1a!#REF!=0,Table1a!#REF!="0"),"0 value","Value"))</f>
        <v>#REF!</v>
      </c>
      <c r="AE143" s="105" t="e">
        <f>IF(OR(ISBLANK(Table1a!#REF!),Table1a!#REF!=""),"Blank cell, reporting not mandatory",IF(OR(Table1a!#REF!=0,Table1a!#REF!="0"),"0 value","Value"))</f>
        <v>#REF!</v>
      </c>
      <c r="AF143" s="139" t="e">
        <f>IF(OR(ISBLANK(Table1a!#REF!),Table1a!#REF!=""),"Blank cell, reporting not mandatory",IF(OR(Table1a!#REF!=0,Table1a!#REF!="0"),"0 value","Value"))</f>
        <v>#REF!</v>
      </c>
      <c r="AG143" s="139" t="e">
        <f>IF(OR(ISBLANK(Table1a!#REF!),Table1a!#REF!=""),"Blank cell, reporting not mandatory",IF(OR(Table1a!#REF!=0,Table1a!#REF!="0"),"0 value","Value"))</f>
        <v>#REF!</v>
      </c>
      <c r="AH143" s="139" t="e">
        <f>IF(OR(ISBLANK(Table1a!#REF!),Table1a!#REF!=""),"Blank cell, reporting not mandatory",IF(OR(Table1a!#REF!=0,Table1a!#REF!="0"),"0 value","Value"))</f>
        <v>#REF!</v>
      </c>
      <c r="AI143" s="139" t="e">
        <f>IF(OR(ISBLANK(Table1a!#REF!),Table1a!#REF!=""),"Blank cell, reporting not mandatory",IF(OR(Table1a!#REF!=0,Table1a!#REF!="0"),"0 value","Value"))</f>
        <v>#REF!</v>
      </c>
      <c r="AJ143" s="105" t="e">
        <f>IF(OR(ISBLANK(Table1a!#REF!),Table1a!#REF!=""),"Blank cell, reporting not mandatory",IF(OR(Table1a!#REF!=0,Table1a!#REF!="0"),"0 value","Value"))</f>
        <v>#REF!</v>
      </c>
      <c r="AK143" s="105" t="e">
        <f>IF(OR(ISBLANK(Table1a!#REF!),Table1a!#REF!=""),"Blank cell, reporting not mandatory",IF(OR(Table1a!#REF!=0,Table1a!#REF!="0"),"0 value","Value"))</f>
        <v>#REF!</v>
      </c>
      <c r="AL143" s="139" t="e">
        <f>IF(OR(ISBLANK(Table1a!#REF!),Table1a!#REF!=""),"Blank cell, reporting not mandatory",IF(OR(Table1a!#REF!=0,Table1a!#REF!="0"),"0 value","Value"))</f>
        <v>#REF!</v>
      </c>
      <c r="AM143" s="139" t="e">
        <f>IF(OR(ISBLANK(Table1a!#REF!),Table1a!#REF!=""),"Blank cell, reporting not mandatory",IF(OR(Table1a!#REF!=0,Table1a!#REF!="0"),"0 value","Value"))</f>
        <v>#REF!</v>
      </c>
      <c r="AN143" s="105" t="e">
        <f>IF(OR(ISBLANK(Table1a!#REF!),Table1a!#REF!=""),"Blank cell, reporting not mandatory",IF(OR(Table1a!#REF!=0,Table1a!#REF!="0"),"0 value","Value"))</f>
        <v>#REF!</v>
      </c>
      <c r="AO143" s="139" t="e">
        <f>IF(OR(ISBLANK(Table1a!#REF!),Table1a!#REF!=""),"Blank cell, reporting not mandatory",IF(OR(Table1a!#REF!=0,Table1a!#REF!="0"),"0 value","Value"))</f>
        <v>#REF!</v>
      </c>
      <c r="AP143" s="139" t="e">
        <f>IF(OR(ISBLANK(Table1a!#REF!),Table1a!#REF!=""),"Blank cell, reporting not mandatory",IF(OR(Table1a!#REF!=0,Table1a!#REF!="0"),"0 value","Value"))</f>
        <v>#REF!</v>
      </c>
      <c r="AQ143" s="139" t="e">
        <f>IF(OR(ISBLANK(Table1a!#REF!),Table1a!#REF!=""),"Blank cell, reporting not mandatory",IF(OR(Table1a!#REF!=0,Table1a!#REF!="0"),"0 value","Value"))</f>
        <v>#REF!</v>
      </c>
      <c r="AR143" s="139" t="e">
        <f>IF(OR(ISBLANK(Table1a!#REF!),Table1a!#REF!=""),"Blank cell, reporting not mandatory",IF(OR(Table1a!#REF!=0,Table1a!#REF!="0"),"0 value","Value"))</f>
        <v>#REF!</v>
      </c>
      <c r="AS143" s="105" t="e">
        <f>IF(OR(ISBLANK(Table1a!#REF!),Table1a!#REF!=""),"Blank cell, reporting not mandatory",IF(OR(Table1a!#REF!=0,Table1a!#REF!="0"),"0 value","Value"))</f>
        <v>#REF!</v>
      </c>
      <c r="AT143" s="104" t="e">
        <f>IF(OR(ISBLANK(Table1a!#REF!),Table1a!#REF!=""),"Blank cell, reporting not mandatory",IF(OR(Table1a!#REF!=0,Table1a!#REF!="0"),"0 value","Value"))</f>
        <v>#REF!</v>
      </c>
      <c r="AU143" s="104" t="e">
        <f>IF(OR(ISBLANK(Table1a!#REF!),Table1a!#REF!=""),"Blank cell, reporting not mandatory",IF(OR(Table1a!#REF!=0,Table1a!#REF!="0"),"0 value","Value"))</f>
        <v>#REF!</v>
      </c>
      <c r="AV143" s="104" t="e">
        <f>IF(OR(ISBLANK(Table1a!#REF!),Table1a!#REF!=""),"Blank cell, reporting not mandatory",IF(OR(Table1a!#REF!=0,Table1a!#REF!="0"),"0 value","Value"))</f>
        <v>#REF!</v>
      </c>
      <c r="AW143" s="104" t="e">
        <f>IF(OR(ISBLANK(Table1a!#REF!),Table1a!#REF!=""),"Blank cell, reporting not mandatory",IF(OR(Table1a!#REF!=0,Table1a!#REF!="0"),"0 value","Value"))</f>
        <v>#REF!</v>
      </c>
      <c r="AX143" s="105" t="e">
        <f>IF(OR(ISBLANK(Table1a!#REF!),Table1a!#REF!=""),"Blank cell, reporting not mandatory",IF(OR(Table1a!#REF!=0,Table1a!#REF!="0"),"0 value","Value"))</f>
        <v>#REF!</v>
      </c>
      <c r="AY143" s="104" t="e">
        <f>IF(OR(ISBLANK(Table1a!#REF!),Table1a!#REF!=""),"Blank cell, reporting not mandatory",IF(OR(Table1a!#REF!=0,Table1a!#REF!="0"),"0 value","Value"))</f>
        <v>#REF!</v>
      </c>
      <c r="AZ143" s="104" t="e">
        <f>IF(OR(ISBLANK(Table1a!#REF!),Table1a!#REF!=""),"Blank cell, reporting not mandatory",IF(OR(Table1a!#REF!=0,Table1a!#REF!="0"),"0 value","Value"))</f>
        <v>#REF!</v>
      </c>
      <c r="BA143" s="104" t="e">
        <f>IF(OR(ISBLANK(Table1a!#REF!),Table1a!#REF!=""),"Blank cell, reporting not mandatory",IF(OR(Table1a!#REF!=0,Table1a!#REF!="0"),"0 value","Value"))</f>
        <v>#REF!</v>
      </c>
      <c r="BB143" s="104" t="e">
        <f>IF(OR(ISBLANK(Table1a!#REF!),Table1a!#REF!=""),"Blank cell, reporting not mandatory",IF(OR(Table1a!#REF!=0,Table1a!#REF!="0"),"0 value","Value"))</f>
        <v>#REF!</v>
      </c>
      <c r="BC143" s="105" t="e">
        <f>IF(OR(ISBLANK(Table1a!#REF!),Table1a!#REF!=""),"Blank cell, reporting not mandatory",IF(OR(Table1a!#REF!=0,Table1a!#REF!="0"),"0 value","Value"))</f>
        <v>#REF!</v>
      </c>
      <c r="BD143" s="104" t="e">
        <f>IF(OR(ISBLANK(Table1a!#REF!),Table1a!#REF!=""),"Blank cell, reporting not mandatory",IF(OR(Table1a!#REF!=0,Table1a!#REF!="0"),"0 value","Value"))</f>
        <v>#REF!</v>
      </c>
      <c r="BE143" s="104" t="e">
        <f>IF(OR(ISBLANK(Table1a!#REF!),Table1a!#REF!=""),"Blank cell, reporting not mandatory",IF(OR(Table1a!#REF!=0,Table1a!#REF!="0"),"0 value","Value"))</f>
        <v>#REF!</v>
      </c>
      <c r="BF143" s="104" t="e">
        <f>IF(OR(ISBLANK(Table1a!#REF!),Table1a!#REF!=""),"Blank cell, reporting not mandatory",IF(OR(Table1a!#REF!=0,Table1a!#REF!="0"),"0 value","Value"))</f>
        <v>#REF!</v>
      </c>
      <c r="BG143" s="104" t="e">
        <f>IF(OR(ISBLANK(Table1a!#REF!),Table1a!#REF!=""),"Blank cell, reporting not mandatory",IF(OR(Table1a!#REF!=0,Table1a!#REF!="0"),"0 value","Value"))</f>
        <v>#REF!</v>
      </c>
      <c r="BH143" s="105" t="e">
        <f>IF(OR(ISBLANK(Table1a!#REF!),Table1a!#REF!=""),"Blank cell, reporting not mandatory",IF(OR(Table1a!#REF!=0,Table1a!#REF!="0"),"0 value","Value"))</f>
        <v>#REF!</v>
      </c>
      <c r="BI143" s="104" t="e">
        <f>IF(OR(ISBLANK(Table1a!#REF!),Table1a!#REF!=""),"Blank cell, reporting not mandatory",IF(OR(Table1a!#REF!=0,Table1a!#REF!="0"),"0 value","Value"))</f>
        <v>#REF!</v>
      </c>
      <c r="BJ143" s="104" t="e">
        <f>IF(OR(ISBLANK(Table1a!#REF!),Table1a!#REF!=""),"Blank cell, reporting not mandatory",IF(OR(Table1a!#REF!=0,Table1a!#REF!="0"),"0 value","Value"))</f>
        <v>#REF!</v>
      </c>
      <c r="BK143" s="104" t="e">
        <f>IF(OR(ISBLANK(Table1a!#REF!),Table1a!#REF!=""),"Blank cell, reporting not mandatory",IF(OR(Table1a!#REF!=0,Table1a!#REF!="0"),"0 value","Value"))</f>
        <v>#REF!</v>
      </c>
      <c r="BL143" s="104" t="e">
        <f>IF(OR(ISBLANK(Table1a!#REF!),Table1a!#REF!=""),"Blank cell, reporting not mandatory",IF(OR(Table1a!#REF!=0,Table1a!#REF!="0"),"0 value","Value"))</f>
        <v>#REF!</v>
      </c>
      <c r="BM143" s="105" t="e">
        <f>IF(OR(ISBLANK(Table1a!#REF!),Table1a!#REF!=""),"Blank cell, reporting not mandatory",IF(OR(Table1a!#REF!=0,Table1a!#REF!="0"),"0 value","Value"))</f>
        <v>#REF!</v>
      </c>
      <c r="BN143" s="104" t="e">
        <f>IF(OR(ISBLANK(Table1a!#REF!),Table1a!#REF!=""),"Blank cell, reporting not mandatory",IF(OR(Table1a!#REF!=0,Table1a!#REF!="0"),"0 value","Value"))</f>
        <v>#REF!</v>
      </c>
      <c r="BO143" s="104" t="e">
        <f>IF(OR(ISBLANK(Table1a!#REF!),Table1a!#REF!=""),"Blank cell, reporting not mandatory",IF(OR(Table1a!#REF!=0,Table1a!#REF!="0"),"0 value","Value"))</f>
        <v>#REF!</v>
      </c>
      <c r="BP143" s="104" t="e">
        <f>IF(OR(ISBLANK(Table1a!#REF!),Table1a!#REF!=""),"Blank cell, reporting not mandatory",IF(OR(Table1a!#REF!=0,Table1a!#REF!="0"),"0 value","Value"))</f>
        <v>#REF!</v>
      </c>
      <c r="BQ143" s="104" t="e">
        <f>IF(OR(ISBLANK(Table1a!#REF!),Table1a!#REF!=""),"Blank cell, reporting not mandatory",IF(OR(Table1a!#REF!=0,Table1a!#REF!="0"),"0 value","Value"))</f>
        <v>#REF!</v>
      </c>
      <c r="BR143" s="105" t="e">
        <f>IF(OR(ISBLANK(Table1a!#REF!),Table1a!#REF!=""),"Blank cell, reporting not mandatory",IF(OR(Table1a!#REF!=0,Table1a!#REF!="0"),"0 value","Value"))</f>
        <v>#REF!</v>
      </c>
      <c r="BS143" s="105" t="e">
        <f>IF(OR(ISBLANK(Table1a!#REF!),Table1a!#REF!=""),"Blank cell, reporting not mandatory",IF(OR(Table1a!#REF!=0,Table1a!#REF!="0"),"0 value","Value"))</f>
        <v>#REF!</v>
      </c>
      <c r="BT143" s="104" t="e">
        <f>IF(OR(ISBLANK(Table1a!#REF!),Table1a!#REF!=""),"Blank cell, reporting not mandatory",IF(OR(Table1a!#REF!=0,Table1a!#REF!="0"),"0 value","Value"))</f>
        <v>#REF!</v>
      </c>
      <c r="BU143" s="104" t="e">
        <f>IF(OR(ISBLANK(Table1a!#REF!),Table1a!#REF!=""),"Blank cell, reporting not mandatory",IF(OR(Table1a!#REF!=0,Table1a!#REF!="0"),"0 value","Value"))</f>
        <v>#REF!</v>
      </c>
      <c r="BV143" s="105" t="e">
        <f>IF(OR(ISBLANK(Table1a!#REF!),Table1a!#REF!=""),"Blank cell, reporting not mandatory",IF(OR(Table1a!#REF!=0,Table1a!#REF!="0"),"0 value","Value"))</f>
        <v>#REF!</v>
      </c>
      <c r="BW143" s="104" t="e">
        <f>IF(OR(ISBLANK(Table1a!#REF!),Table1a!#REF!=""),"Blank cell, reporting not mandatory",IF(OR(Table1a!#REF!=0,Table1a!#REF!="0"),"0 value","Value"))</f>
        <v>#REF!</v>
      </c>
      <c r="BX143" s="104" t="e">
        <f>IF(OR(ISBLANK(Table1a!#REF!),Table1a!#REF!=""),"Blank cell, reporting not mandatory",IF(OR(Table1a!#REF!=0,Table1a!#REF!="0"),"0 value","Value"))</f>
        <v>#REF!</v>
      </c>
      <c r="BY143" s="104" t="e">
        <f>IF(OR(ISBLANK(Table1a!#REF!),Table1a!#REF!=""),"Blank cell, reporting not mandatory",IF(OR(Table1a!#REF!=0,Table1a!#REF!="0"),"0 value","Value"))</f>
        <v>#REF!</v>
      </c>
      <c r="BZ143" s="104" t="e">
        <f>IF(OR(ISBLANK(Table1a!#REF!),Table1a!#REF!=""),"Blank cell, reporting not mandatory",IF(OR(Table1a!#REF!=0,Table1a!#REF!="0"),"0 value","Value"))</f>
        <v>#REF!</v>
      </c>
      <c r="CA143" s="105" t="e">
        <f>IF(OR(ISBLANK(Table1a!#REF!),Table1a!#REF!=""),"Blank cell, reporting not mandatory",IF(OR(Table1a!#REF!=0,Table1a!#REF!="0"),"0 value","Value"))</f>
        <v>#REF!</v>
      </c>
      <c r="CB143" s="104" t="e">
        <f>IF(OR(ISBLANK(Table1a!#REF!),Table1a!#REF!=""),"Blank cell, reporting not mandatory",IF(OR(Table1a!#REF!=0,Table1a!#REF!="0"),"0 value","Value"))</f>
        <v>#REF!</v>
      </c>
      <c r="CC143" s="104" t="e">
        <f>IF(OR(ISBLANK(Table1a!#REF!),Table1a!#REF!=""),"Blank cell, reporting not mandatory",IF(OR(Table1a!#REF!=0,Table1a!#REF!="0"),"0 value","Value"))</f>
        <v>#REF!</v>
      </c>
      <c r="CD143" s="104" t="e">
        <f>IF(OR(ISBLANK(Table1a!#REF!),Table1a!#REF!=""),"Blank cell, reporting not mandatory",IF(OR(Table1a!#REF!=0,Table1a!#REF!="0"),"0 value","Value"))</f>
        <v>#REF!</v>
      </c>
      <c r="CE143" s="104" t="e">
        <f>IF(OR(ISBLANK(Table1a!#REF!),Table1a!#REF!=""),"Blank cell, reporting not mandatory",IF(OR(Table1a!#REF!=0,Table1a!#REF!="0"),"0 value","Value"))</f>
        <v>#REF!</v>
      </c>
      <c r="CF143" s="105" t="e">
        <f>IF(OR(ISBLANK(Table1a!#REF!),Table1a!#REF!=""),"Blank cell, reporting not mandatory",IF(OR(Table1a!#REF!=0,Table1a!#REF!="0"),"0 value","Value"))</f>
        <v>#REF!</v>
      </c>
      <c r="CG143" s="104" t="e">
        <f>IF(OR(ISBLANK(Table1a!#REF!),Table1a!#REF!=""),"Blank cell, reporting not mandatory",IF(OR(Table1a!#REF!=0,Table1a!#REF!="0"),"0 value","Value"))</f>
        <v>#REF!</v>
      </c>
      <c r="CH143" s="104" t="e">
        <f>IF(OR(ISBLANK(Table1a!#REF!),Table1a!#REF!=""),"Blank cell, reporting not mandatory",IF(OR(Table1a!#REF!=0,Table1a!#REF!="0"),"0 value","Value"))</f>
        <v>#REF!</v>
      </c>
      <c r="CI143" s="104" t="e">
        <f>IF(OR(ISBLANK(Table1a!#REF!),Table1a!#REF!=""),"Blank cell, reporting not mandatory",IF(OR(Table1a!#REF!=0,Table1a!#REF!="0"),"0 value","Value"))</f>
        <v>#REF!</v>
      </c>
      <c r="CJ143" s="104" t="e">
        <f>IF(OR(ISBLANK(Table1a!#REF!),Table1a!#REF!=""),"Blank cell, reporting not mandatory",IF(OR(Table1a!#REF!=0,Table1a!#REF!="0"),"0 value","Value"))</f>
        <v>#REF!</v>
      </c>
      <c r="CK143" s="105" t="e">
        <f>IF(OR(ISBLANK(Table1a!#REF!),Table1a!#REF!=""),"Blank cell, reporting not mandatory",IF(OR(Table1a!#REF!=0,Table1a!#REF!="0"),"0 value","Value"))</f>
        <v>#REF!</v>
      </c>
      <c r="CL143" s="104" t="e">
        <f>IF(OR(ISBLANK(Table1a!#REF!),Table1a!#REF!=""),"Blank cell, reporting not mandatory",IF(OR(Table1a!#REF!=0,Table1a!#REF!="0"),"0 value","Value"))</f>
        <v>#REF!</v>
      </c>
      <c r="CM143" s="104" t="e">
        <f>IF(OR(ISBLANK(Table1a!#REF!),Table1a!#REF!=""),"Blank cell, reporting not mandatory",IF(OR(Table1a!#REF!=0,Table1a!#REF!="0"),"0 value","Value"))</f>
        <v>#REF!</v>
      </c>
      <c r="CN143" s="104" t="e">
        <f>IF(OR(ISBLANK(Table1a!#REF!),Table1a!#REF!=""),"Blank cell, reporting not mandatory",IF(OR(Table1a!#REF!=0,Table1a!#REF!="0"),"0 value","Value"))</f>
        <v>#REF!</v>
      </c>
      <c r="CO143" s="104" t="e">
        <f>IF(OR(ISBLANK(Table1a!#REF!),Table1a!#REF!=""),"Blank cell, reporting not mandatory",IF(OR(Table1a!#REF!=0,Table1a!#REF!="0"),"0 value","Value"))</f>
        <v>#REF!</v>
      </c>
      <c r="CP143" s="105" t="e">
        <f>IF(OR(ISBLANK(Table1a!#REF!),Table1a!#REF!=""),"Blank cell, reporting not mandatory",IF(OR(Table1a!#REF!=0,Table1a!#REF!="0"),"0 value","Value"))</f>
        <v>#REF!</v>
      </c>
      <c r="CQ143" s="104" t="e">
        <f>IF(OR(ISBLANK(Table1a!#REF!),Table1a!#REF!=""),"Blank cell, reporting not mandatory",IF(OR(Table1a!#REF!=0,Table1a!#REF!="0"),"0 value","Value"))</f>
        <v>#REF!</v>
      </c>
      <c r="CR143" s="104" t="e">
        <f>IF(OR(ISBLANK(Table1a!#REF!),Table1a!#REF!=""),"Blank cell, reporting not mandatory",IF(OR(Table1a!#REF!=0,Table1a!#REF!="0"),"0 value","Value"))</f>
        <v>#REF!</v>
      </c>
      <c r="CS143" s="104" t="e">
        <f>IF(OR(ISBLANK(Table1a!#REF!),Table1a!#REF!=""),"Blank cell, reporting not mandatory",IF(OR(Table1a!#REF!=0,Table1a!#REF!="0"),"0 value","Value"))</f>
        <v>#REF!</v>
      </c>
      <c r="CT143" s="104" t="e">
        <f>IF(OR(ISBLANK(Table1a!#REF!),Table1a!#REF!=""),"Blank cell, reporting not mandatory",IF(OR(Table1a!#REF!=0,Table1a!#REF!="0"),"0 value","Value"))</f>
        <v>#REF!</v>
      </c>
      <c r="CU143" s="105" t="e">
        <f>IF(OR(ISBLANK(Table1a!#REF!),Table1a!#REF!=""),"Blank cell, reporting not mandatory",IF(OR(Table1a!#REF!=0,Table1a!#REF!="0"),"0 value","Value"))</f>
        <v>#REF!</v>
      </c>
      <c r="CV143" s="104" t="e">
        <f>IF(OR(ISBLANK(Table1a!#REF!),Table1a!#REF!=""),"Blank cell, reporting not mandatory",IF(OR(Table1a!#REF!=0,Table1a!#REF!="0"),"0 value","Value"))</f>
        <v>#REF!</v>
      </c>
      <c r="CW143" s="104" t="e">
        <f>IF(OR(ISBLANK(Table1a!#REF!),Table1a!#REF!=""),"Blank cell, reporting not mandatory",IF(OR(Table1a!#REF!=0,Table1a!#REF!="0"),"0 value","Value"))</f>
        <v>#REF!</v>
      </c>
      <c r="CX143" s="104" t="e">
        <f>IF(OR(ISBLANK(Table1a!#REF!),Table1a!#REF!=""),"Blank cell, reporting not mandatory",IF(OR(Table1a!#REF!=0,Table1a!#REF!="0"),"0 value","Value"))</f>
        <v>#REF!</v>
      </c>
      <c r="CY143" s="104" t="e">
        <f>IF(OR(ISBLANK(Table1a!#REF!),Table1a!#REF!=""),"Blank cell, reporting not mandatory",IF(OR(Table1a!#REF!=0,Table1a!#REF!="0"),"0 value","Value"))</f>
        <v>#REF!</v>
      </c>
      <c r="CZ143" s="105" t="e">
        <f>IF(OR(ISBLANK(Table1a!#REF!),Table1a!#REF!=""),"Blank cell, reporting not mandatory",IF(OR(Table1a!#REF!=0,Table1a!#REF!="0"),"0 value","Value"))</f>
        <v>#REF!</v>
      </c>
      <c r="DA143" s="132"/>
      <c r="DB143" s="133"/>
      <c r="DC143" s="133"/>
      <c r="DD143" s="132"/>
      <c r="DE143" s="133"/>
      <c r="DF143" s="133"/>
      <c r="DG143" s="133"/>
      <c r="DH143" s="133"/>
      <c r="DI143" s="132"/>
      <c r="DJ143" s="133"/>
      <c r="DK143" s="133"/>
      <c r="DL143" s="133"/>
      <c r="DM143" s="133"/>
      <c r="DN143" s="132"/>
      <c r="DO143" s="133"/>
      <c r="DP143" s="133"/>
      <c r="DQ143" s="133"/>
      <c r="DR143" s="133"/>
      <c r="DS143" s="132"/>
      <c r="DT143" s="133"/>
      <c r="DU143" s="133"/>
      <c r="DV143" s="133"/>
      <c r="DW143" s="133"/>
      <c r="DX143" s="132"/>
      <c r="DY143" s="133"/>
      <c r="DZ143" s="133"/>
      <c r="EA143" s="133"/>
      <c r="EB143" s="133"/>
      <c r="EC143" s="132"/>
      <c r="ED143" s="133"/>
      <c r="EE143" s="133"/>
      <c r="EF143" s="133"/>
      <c r="EG143" s="133"/>
      <c r="EH143" s="132"/>
      <c r="EI143" s="132"/>
      <c r="EJ143" s="133"/>
      <c r="EK143" s="133"/>
      <c r="EL143" s="132"/>
      <c r="EM143" s="133"/>
      <c r="EN143" s="133"/>
      <c r="EO143" s="133"/>
      <c r="EP143" s="133"/>
      <c r="EQ143" s="132"/>
      <c r="ER143" s="133"/>
      <c r="ES143" s="133"/>
      <c r="ET143" s="133"/>
      <c r="EU143" s="133"/>
      <c r="EV143" s="132"/>
      <c r="EW143" s="133"/>
      <c r="EX143" s="133"/>
      <c r="EY143" s="133"/>
      <c r="EZ143" s="133"/>
      <c r="FA143" s="132"/>
      <c r="FB143" s="133"/>
      <c r="FC143" s="133"/>
      <c r="FD143" s="133"/>
      <c r="FE143" s="133"/>
      <c r="FF143" s="132"/>
      <c r="FG143" s="133"/>
      <c r="FH143" s="133"/>
      <c r="FI143" s="133"/>
      <c r="FJ143" s="133"/>
      <c r="FK143" s="132"/>
      <c r="FL143" s="133"/>
      <c r="FM143" s="133"/>
      <c r="FN143" s="133"/>
      <c r="FO143" s="133"/>
      <c r="FP143" s="132"/>
      <c r="FQ143" s="132"/>
      <c r="FR143" s="133"/>
      <c r="FS143" s="133"/>
      <c r="FT143" s="132"/>
      <c r="FU143" s="133"/>
      <c r="FV143" s="133"/>
      <c r="FW143" s="133"/>
      <c r="FX143" s="133"/>
      <c r="FY143" s="132"/>
      <c r="FZ143" s="133"/>
      <c r="GA143" s="133"/>
      <c r="GB143" s="133"/>
      <c r="GC143" s="133"/>
      <c r="GD143" s="132"/>
      <c r="GE143" s="133"/>
      <c r="GF143" s="133"/>
      <c r="GG143" s="133"/>
      <c r="GH143" s="133"/>
      <c r="GI143" s="132"/>
      <c r="GJ143" s="133"/>
      <c r="GK143" s="133"/>
      <c r="GL143" s="133"/>
      <c r="GM143" s="133"/>
      <c r="GN143" s="132"/>
      <c r="GO143" s="133"/>
      <c r="GP143" s="133"/>
      <c r="GQ143" s="133"/>
      <c r="GR143" s="133"/>
      <c r="GS143" s="132"/>
      <c r="GT143" s="133"/>
      <c r="GU143" s="133"/>
      <c r="GV143" s="133"/>
      <c r="GW143" s="133"/>
      <c r="GX143" s="132"/>
      <c r="GY143" s="132"/>
      <c r="GZ143" s="133"/>
      <c r="HA143" s="133"/>
      <c r="HB143" s="132"/>
      <c r="HC143" s="133"/>
      <c r="HD143" s="133"/>
      <c r="HE143" s="133"/>
      <c r="HF143" s="133"/>
      <c r="HG143" s="132"/>
      <c r="HH143" s="133"/>
      <c r="HI143" s="133"/>
      <c r="HJ143" s="133"/>
      <c r="HK143" s="133"/>
      <c r="HL143" s="132"/>
      <c r="HM143" s="133"/>
      <c r="HN143" s="133"/>
      <c r="HO143" s="133"/>
      <c r="HP143" s="133"/>
      <c r="HQ143" s="132"/>
      <c r="HR143" s="133"/>
      <c r="HS143" s="133"/>
      <c r="HT143" s="133"/>
      <c r="HU143" s="133"/>
      <c r="HV143" s="132"/>
      <c r="HW143" s="133"/>
      <c r="HX143" s="133"/>
      <c r="HY143" s="133"/>
      <c r="HZ143" s="133"/>
      <c r="IA143" s="132"/>
      <c r="IB143" s="133"/>
      <c r="IC143" s="133"/>
      <c r="ID143" s="133"/>
      <c r="IE143" s="133"/>
      <c r="IF143" s="132"/>
      <c r="IG143" s="132"/>
      <c r="IH143" s="133"/>
      <c r="II143" s="133"/>
      <c r="IJ143" s="132"/>
      <c r="IK143" s="133"/>
      <c r="IL143" s="133"/>
      <c r="IM143" s="133"/>
      <c r="IN143" s="133"/>
      <c r="IO143" s="132"/>
      <c r="IP143" s="133"/>
      <c r="IQ143" s="133"/>
      <c r="IR143" s="133"/>
      <c r="IS143" s="133"/>
      <c r="IT143" s="132"/>
      <c r="IU143" s="133"/>
      <c r="IV143" s="133"/>
      <c r="IW143" s="133"/>
      <c r="IX143" s="133"/>
      <c r="IY143" s="132"/>
      <c r="IZ143" s="133"/>
      <c r="JA143" s="133"/>
      <c r="JB143" s="133"/>
      <c r="JC143" s="133"/>
      <c r="JD143" s="132"/>
      <c r="JE143" s="133"/>
      <c r="JF143" s="133"/>
      <c r="JG143" s="133"/>
      <c r="JH143" s="133"/>
      <c r="JI143" s="132"/>
      <c r="JJ143" s="133"/>
      <c r="JK143" s="133"/>
      <c r="JL143" s="133"/>
      <c r="JM143" s="133"/>
      <c r="JN143" s="132"/>
      <c r="JO143" s="86" t="e">
        <f>IF(OR(ISBLANK(Table1a!#REF!),Table1a!#REF!=""),"Blank cell, reporting not mandatory",IF(OR(Table1a!#REF!=0,Table1a!#REF!="0"),"0 value","Value"))</f>
        <v>#REF!</v>
      </c>
      <c r="JP143" s="104" t="e">
        <f>IF(OR(ISBLANK(Table1a!#REF!),Table1a!#REF!=""),"Blank cell, reporting not mandatory",IF(OR(Table1a!#REF!=0,Table1a!#REF!="0"),"0 value","Value"))</f>
        <v>#REF!</v>
      </c>
      <c r="JQ143" s="104" t="e">
        <f>IF(OR(ISBLANK(Table1a!#REF!),Table1a!#REF!=""),"Blank cell, reporting not mandatory",IF(OR(Table1a!#REF!=0,Table1a!#REF!="0"),"0 value","Value"))</f>
        <v>#REF!</v>
      </c>
      <c r="JR143" s="86" t="e">
        <f>IF(OR(ISBLANK(Table1a!#REF!),Table1a!#REF!=""),"Blank cell, reporting not mandatory",IF(OR(Table1a!#REF!=0,Table1a!#REF!="0"),"0 value","Value"))</f>
        <v>#REF!</v>
      </c>
      <c r="JS143" s="104" t="e">
        <f>IF(OR(ISBLANK(Table1a!#REF!),Table1a!#REF!=""),"Blank cell, reporting not mandatory",IF(OR(Table1a!#REF!=0,Table1a!#REF!="0"),"0 value","Value"))</f>
        <v>#REF!</v>
      </c>
      <c r="JT143" s="104" t="e">
        <f>IF(OR(ISBLANK(Table1a!#REF!),Table1a!#REF!=""),"Blank cell, reporting not mandatory",IF(OR(Table1a!#REF!=0,Table1a!#REF!="0"),"0 value","Value"))</f>
        <v>#REF!</v>
      </c>
      <c r="JU143" s="104" t="e">
        <f>IF(OR(ISBLANK(Table1a!#REF!),Table1a!#REF!=""),"Blank cell, reporting not mandatory",IF(OR(Table1a!#REF!=0,Table1a!#REF!="0"),"0 value","Value"))</f>
        <v>#REF!</v>
      </c>
      <c r="JV143" s="104" t="e">
        <f>IF(OR(ISBLANK(Table1a!#REF!),Table1a!#REF!=""),"Blank cell, reporting not mandatory",IF(OR(Table1a!#REF!=0,Table1a!#REF!="0"),"0 value","Value"))</f>
        <v>#REF!</v>
      </c>
      <c r="JW143" s="86" t="e">
        <f>IF(OR(ISBLANK(Table1a!#REF!),Table1a!#REF!=""),"Blank cell, reporting not mandatory",IF(OR(Table1a!#REF!=0,Table1a!#REF!="0"),"0 value","Value"))</f>
        <v>#REF!</v>
      </c>
      <c r="JX143" s="104" t="e">
        <f>IF(OR(ISBLANK(Table1a!#REF!),Table1a!#REF!=""),"Blank cell, reporting not mandatory",IF(OR(Table1a!#REF!=0,Table1a!#REF!="0"),"0 value","Value"))</f>
        <v>#REF!</v>
      </c>
      <c r="JY143" s="104" t="e">
        <f>IF(OR(ISBLANK(Table1a!#REF!),Table1a!#REF!=""),"Blank cell, reporting not mandatory",IF(OR(Table1a!#REF!=0,Table1a!#REF!="0"),"0 value","Value"))</f>
        <v>#REF!</v>
      </c>
      <c r="JZ143" s="104" t="e">
        <f>IF(OR(ISBLANK(Table1a!#REF!),Table1a!#REF!=""),"Blank cell, reporting not mandatory",IF(OR(Table1a!#REF!=0,Table1a!#REF!="0"),"0 value","Value"))</f>
        <v>#REF!</v>
      </c>
      <c r="KA143" s="104" t="e">
        <f>IF(OR(ISBLANK(Table1a!#REF!),Table1a!#REF!=""),"Blank cell, reporting not mandatory",IF(OR(Table1a!#REF!=0,Table1a!#REF!="0"),"0 value","Value"))</f>
        <v>#REF!</v>
      </c>
      <c r="KB143" s="86" t="e">
        <f>IF(OR(ISBLANK(Table1a!#REF!),Table1a!#REF!=""),"Blank cell, reporting not mandatory",IF(OR(Table1a!#REF!=0,Table1a!#REF!="0"),"0 value","Value"))</f>
        <v>#REF!</v>
      </c>
      <c r="KC143" s="104" t="e">
        <f>IF(OR(ISBLANK(Table1a!#REF!),Table1a!#REF!=""),"Blank cell, reporting not mandatory",IF(OR(Table1a!#REF!=0,Table1a!#REF!="0"),"0 value","Value"))</f>
        <v>#REF!</v>
      </c>
      <c r="KD143" s="104" t="e">
        <f>IF(OR(ISBLANK(Table1a!#REF!),Table1a!#REF!=""),"Blank cell, reporting not mandatory",IF(OR(Table1a!#REF!=0,Table1a!#REF!="0"),"0 value","Value"))</f>
        <v>#REF!</v>
      </c>
      <c r="KE143" s="104" t="e">
        <f>IF(OR(ISBLANK(Table1a!#REF!),Table1a!#REF!=""),"Blank cell, reporting not mandatory",IF(OR(Table1a!#REF!=0,Table1a!#REF!="0"),"0 value","Value"))</f>
        <v>#REF!</v>
      </c>
      <c r="KF143" s="104" t="e">
        <f>IF(OR(ISBLANK(Table1a!#REF!),Table1a!#REF!=""),"Blank cell, reporting not mandatory",IF(OR(Table1a!#REF!=0,Table1a!#REF!="0"),"0 value","Value"))</f>
        <v>#REF!</v>
      </c>
      <c r="KG143" s="86" t="e">
        <f>IF(OR(ISBLANK(Table1a!#REF!),Table1a!#REF!=""),"Blank cell, reporting not mandatory",IF(OR(Table1a!#REF!=0,Table1a!#REF!="0"),"0 value","Value"))</f>
        <v>#REF!</v>
      </c>
      <c r="KH143" s="104" t="e">
        <f>IF(OR(ISBLANK(Table1a!#REF!),Table1a!#REF!=""),"Blank cell, reporting not mandatory",IF(OR(Table1a!#REF!=0,Table1a!#REF!="0"),"0 value","Value"))</f>
        <v>#REF!</v>
      </c>
      <c r="KI143" s="104" t="e">
        <f>IF(OR(ISBLANK(Table1a!#REF!),Table1a!#REF!=""),"Blank cell, reporting not mandatory",IF(OR(Table1a!#REF!=0,Table1a!#REF!="0"),"0 value","Value"))</f>
        <v>#REF!</v>
      </c>
      <c r="KJ143" s="104" t="e">
        <f>IF(OR(ISBLANK(Table1a!#REF!),Table1a!#REF!=""),"Blank cell, reporting not mandatory",IF(OR(Table1a!#REF!=0,Table1a!#REF!="0"),"0 value","Value"))</f>
        <v>#REF!</v>
      </c>
      <c r="KK143" s="104" t="e">
        <f>IF(OR(ISBLANK(Table1a!#REF!),Table1a!#REF!=""),"Blank cell, reporting not mandatory",IF(OR(Table1a!#REF!=0,Table1a!#REF!="0"),"0 value","Value"))</f>
        <v>#REF!</v>
      </c>
      <c r="KL143" s="86" t="e">
        <f>IF(OR(ISBLANK(Table1a!#REF!),Table1a!#REF!=""),"Blank cell, reporting not mandatory",IF(OR(Table1a!#REF!=0,Table1a!#REF!="0"),"0 value","Value"))</f>
        <v>#REF!</v>
      </c>
      <c r="KM143" s="104" t="e">
        <f>IF(OR(ISBLANK(Table1a!#REF!),Table1a!#REF!=""),"Blank cell, reporting not mandatory",IF(OR(Table1a!#REF!=0,Table1a!#REF!="0"),"0 value","Value"))</f>
        <v>#REF!</v>
      </c>
      <c r="KN143" s="104" t="e">
        <f>IF(OR(ISBLANK(Table1a!#REF!),Table1a!#REF!=""),"Blank cell, reporting not mandatory",IF(OR(Table1a!#REF!=0,Table1a!#REF!="0"),"0 value","Value"))</f>
        <v>#REF!</v>
      </c>
      <c r="KO143" s="104" t="e">
        <f>IF(OR(ISBLANK(Table1a!#REF!),Table1a!#REF!=""),"Blank cell, reporting not mandatory",IF(OR(Table1a!#REF!=0,Table1a!#REF!="0"),"0 value","Value"))</f>
        <v>#REF!</v>
      </c>
      <c r="KP143" s="104" t="e">
        <f>IF(OR(ISBLANK(Table1a!#REF!),Table1a!#REF!=""),"Blank cell, reporting not mandatory",IF(OR(Table1a!#REF!=0,Table1a!#REF!="0"),"0 value","Value"))</f>
        <v>#REF!</v>
      </c>
      <c r="KQ143" s="86" t="e">
        <f>IF(OR(ISBLANK(Table1a!#REF!),Table1a!#REF!=""),"Blank cell, reporting not mandatory",IF(OR(Table1a!#REF!=0,Table1a!#REF!="0"),"0 value","Value"))</f>
        <v>#REF!</v>
      </c>
      <c r="KR143" s="104" t="e">
        <f>IF(OR(ISBLANK(Table1a!#REF!),Table1a!#REF!=""),"Blank cell, reporting not mandatory",IF(OR(Table1a!#REF!=0,Table1a!#REF!="0"),"0 value","Value"))</f>
        <v>#REF!</v>
      </c>
      <c r="KS143" s="104" t="e">
        <f>IF(OR(ISBLANK(Table1a!#REF!),Table1a!#REF!=""),"Blank cell, reporting not mandatory",IF(OR(Table1a!#REF!=0,Table1a!#REF!="0"),"0 value","Value"))</f>
        <v>#REF!</v>
      </c>
      <c r="KT143" s="104" t="e">
        <f>IF(OR(ISBLANK(Table1a!#REF!),Table1a!#REF!=""),"Blank cell, reporting not mandatory",IF(OR(Table1a!#REF!=0,Table1a!#REF!="0"),"0 value","Value"))</f>
        <v>#REF!</v>
      </c>
      <c r="KU143" s="104" t="e">
        <f>IF(OR(ISBLANK(Table1a!#REF!),Table1a!#REF!=""),"Blank cell, reporting not mandatory",IF(OR(Table1a!#REF!=0,Table1a!#REF!="0"),"0 value","Value"))</f>
        <v>#REF!</v>
      </c>
      <c r="KV143" s="86" t="e">
        <f>IF(OR(ISBLANK(Table1a!#REF!),Table1a!#REF!=""),"Blank cell, reporting not mandatory",IF(OR(Table1a!#REF!=0,Table1a!#REF!="0"),"0 value","Value"))</f>
        <v>#REF!</v>
      </c>
      <c r="KW143" s="132"/>
      <c r="KX143" s="133"/>
      <c r="KY143" s="133"/>
      <c r="KZ143" s="132"/>
      <c r="LA143" s="133"/>
      <c r="LB143" s="133"/>
      <c r="LC143" s="133"/>
      <c r="LD143" s="133"/>
      <c r="LE143" s="132"/>
      <c r="LF143" s="133"/>
      <c r="LG143" s="133"/>
      <c r="LH143" s="133"/>
      <c r="LI143" s="133"/>
      <c r="LJ143" s="132"/>
      <c r="LK143" s="133"/>
      <c r="LL143" s="133"/>
      <c r="LM143" s="133"/>
      <c r="LN143" s="133"/>
      <c r="LO143" s="132"/>
      <c r="LP143" s="133"/>
      <c r="LQ143" s="133"/>
      <c r="LR143" s="133"/>
      <c r="LS143" s="133"/>
      <c r="LT143" s="132"/>
      <c r="LU143" s="133"/>
      <c r="LV143" s="133"/>
      <c r="LW143" s="133"/>
      <c r="LX143" s="133"/>
      <c r="LY143" s="132"/>
      <c r="LZ143" s="133"/>
      <c r="MA143" s="133"/>
      <c r="MB143" s="133"/>
      <c r="MC143" s="133"/>
      <c r="MD143" s="132"/>
      <c r="ME143" s="132"/>
      <c r="MF143" s="133"/>
      <c r="MG143" s="133"/>
      <c r="MH143" s="132"/>
      <c r="MI143" s="133"/>
      <c r="MJ143" s="133"/>
      <c r="MK143" s="133"/>
      <c r="ML143" s="133"/>
      <c r="MM143" s="132"/>
      <c r="MN143" s="133"/>
      <c r="MO143" s="133"/>
      <c r="MP143" s="133"/>
      <c r="MQ143" s="133"/>
      <c r="MR143" s="132"/>
      <c r="MS143" s="133"/>
      <c r="MT143" s="133"/>
      <c r="MU143" s="133"/>
      <c r="MV143" s="133"/>
      <c r="MW143" s="132"/>
      <c r="MX143" s="133"/>
      <c r="MY143" s="133"/>
      <c r="MZ143" s="133"/>
      <c r="NA143" s="133"/>
      <c r="NB143" s="132"/>
      <c r="NC143" s="133"/>
      <c r="ND143" s="133"/>
      <c r="NE143" s="133"/>
      <c r="NF143" s="133"/>
      <c r="NG143" s="132"/>
      <c r="NH143" s="133"/>
      <c r="NI143" s="133"/>
      <c r="NJ143" s="133"/>
      <c r="NK143" s="133"/>
      <c r="NL143" s="132"/>
    </row>
    <row r="144" spans="1:376" outlineLevel="1">
      <c r="A144" s="38" t="s">
        <v>346</v>
      </c>
      <c r="B144" s="79" t="s">
        <v>8</v>
      </c>
      <c r="C144" s="105" t="e">
        <f>IF(OR(ISBLANK(Table1a!#REF!),Table1a!#REF!=""),"Blank cell, reporting not mandatory",IF(OR(Table1a!#REF!=0,Table1a!#REF!="0"),"0 value","Value"))</f>
        <v>#REF!</v>
      </c>
      <c r="D144" s="139" t="e">
        <f>IF(OR(ISBLANK(Table1a!#REF!),Table1a!#REF!=""),"Blank cell, reporting not mandatory",IF(OR(Table1a!#REF!=0,Table1a!#REF!="0"),"0 value","Value"))</f>
        <v>#REF!</v>
      </c>
      <c r="E144" s="139" t="e">
        <f>IF(OR(ISBLANK(Table1a!#REF!),Table1a!#REF!=""),"Blank cell, reporting not mandatory",IF(OR(Table1a!#REF!=0,Table1a!#REF!="0"),"0 value","Value"))</f>
        <v>#REF!</v>
      </c>
      <c r="F144" s="105" t="e">
        <f>IF(OR(ISBLANK(Table1a!#REF!),Table1a!#REF!=""),"Blank cell, reporting not mandatory",IF(OR(Table1a!#REF!=0,Table1a!#REF!="0"),"0 value","Value"))</f>
        <v>#REF!</v>
      </c>
      <c r="G144" s="139" t="e">
        <f>IF(OR(ISBLANK(Table1a!#REF!),Table1a!#REF!=""),"Blank cell, reporting not mandatory",IF(OR(Table1a!#REF!=0,Table1a!#REF!="0"),"0 value","Value"))</f>
        <v>#REF!</v>
      </c>
      <c r="H144" s="139" t="e">
        <f>IF(OR(ISBLANK(Table1a!#REF!),Table1a!#REF!=""),"Blank cell, reporting not mandatory",IF(OR(Table1a!#REF!=0,Table1a!#REF!="0"),"0 value","Value"))</f>
        <v>#REF!</v>
      </c>
      <c r="I144" s="139" t="e">
        <f>IF(OR(ISBLANK(Table1a!#REF!),Table1a!#REF!=""),"Blank cell, reporting not mandatory",IF(OR(Table1a!#REF!=0,Table1a!#REF!="0"),"0 value","Value"))</f>
        <v>#REF!</v>
      </c>
      <c r="J144" s="139" t="e">
        <f>IF(OR(ISBLANK(Table1a!#REF!),Table1a!#REF!=""),"Blank cell, reporting not mandatory",IF(OR(Table1a!#REF!=0,Table1a!#REF!="0"),"0 value","Value"))</f>
        <v>#REF!</v>
      </c>
      <c r="K144" s="105" t="e">
        <f>IF(OR(ISBLANK(Table1a!#REF!),Table1a!#REF!=""),"Blank cell, reporting not mandatory",IF(OR(Table1a!#REF!=0,Table1a!#REF!="0"),"0 value","Value"))</f>
        <v>#REF!</v>
      </c>
      <c r="L144" s="139" t="e">
        <f>IF(OR(ISBLANK(Table1a!#REF!),Table1a!#REF!=""),"Blank cell, reporting not mandatory",IF(OR(Table1a!#REF!=0,Table1a!#REF!="0"),"0 value","Value"))</f>
        <v>#REF!</v>
      </c>
      <c r="M144" s="139" t="e">
        <f>IF(OR(ISBLANK(Table1a!#REF!),Table1a!#REF!=""),"Blank cell, reporting not mandatory",IF(OR(Table1a!#REF!=0,Table1a!#REF!="0"),"0 value","Value"))</f>
        <v>#REF!</v>
      </c>
      <c r="N144" s="139" t="e">
        <f>IF(OR(ISBLANK(Table1a!#REF!),Table1a!#REF!=""),"Blank cell, reporting not mandatory",IF(OR(Table1a!#REF!=0,Table1a!#REF!="0"),"0 value","Value"))</f>
        <v>#REF!</v>
      </c>
      <c r="O144" s="139" t="e">
        <f>IF(OR(ISBLANK(Table1a!#REF!),Table1a!#REF!=""),"Blank cell, reporting not mandatory",IF(OR(Table1a!#REF!=0,Table1a!#REF!="0"),"0 value","Value"))</f>
        <v>#REF!</v>
      </c>
      <c r="P144" s="105" t="e">
        <f>IF(OR(ISBLANK(Table1a!#REF!),Table1a!#REF!=""),"Blank cell, reporting not mandatory",IF(OR(Table1a!#REF!=0,Table1a!#REF!="0"),"0 value","Value"))</f>
        <v>#REF!</v>
      </c>
      <c r="Q144" s="139" t="e">
        <f>IF(OR(ISBLANK(Table1a!#REF!),Table1a!#REF!=""),"Blank cell, reporting not mandatory",IF(OR(Table1a!#REF!=0,Table1a!#REF!="0"),"0 value","Value"))</f>
        <v>#REF!</v>
      </c>
      <c r="R144" s="139" t="e">
        <f>IF(OR(ISBLANK(Table1a!#REF!),Table1a!#REF!=""),"Blank cell, reporting not mandatory",IF(OR(Table1a!#REF!=0,Table1a!#REF!="0"),"0 value","Value"))</f>
        <v>#REF!</v>
      </c>
      <c r="S144" s="139" t="e">
        <f>IF(OR(ISBLANK(Table1a!#REF!),Table1a!#REF!=""),"Blank cell, reporting not mandatory",IF(OR(Table1a!#REF!=0,Table1a!#REF!="0"),"0 value","Value"))</f>
        <v>#REF!</v>
      </c>
      <c r="T144" s="139" t="e">
        <f>IF(OR(ISBLANK(Table1a!#REF!),Table1a!#REF!=""),"Blank cell, reporting not mandatory",IF(OR(Table1a!#REF!=0,Table1a!#REF!="0"),"0 value","Value"))</f>
        <v>#REF!</v>
      </c>
      <c r="U144" s="105" t="e">
        <f>IF(OR(ISBLANK(Table1a!#REF!),Table1a!#REF!=""),"Blank cell, reporting not mandatory",IF(OR(Table1a!#REF!=0,Table1a!#REF!="0"),"0 value","Value"))</f>
        <v>#REF!</v>
      </c>
      <c r="V144" s="139" t="e">
        <f>IF(OR(ISBLANK(Table1a!#REF!),Table1a!#REF!=""),"Blank cell, reporting not mandatory",IF(OR(Table1a!#REF!=0,Table1a!#REF!="0"),"0 value","Value"))</f>
        <v>#REF!</v>
      </c>
      <c r="W144" s="139" t="e">
        <f>IF(OR(ISBLANK(Table1a!#REF!),Table1a!#REF!=""),"Blank cell, reporting not mandatory",IF(OR(Table1a!#REF!=0,Table1a!#REF!="0"),"0 value","Value"))</f>
        <v>#REF!</v>
      </c>
      <c r="X144" s="139" t="e">
        <f>IF(OR(ISBLANK(Table1a!#REF!),Table1a!#REF!=""),"Blank cell, reporting not mandatory",IF(OR(Table1a!#REF!=0,Table1a!#REF!="0"),"0 value","Value"))</f>
        <v>#REF!</v>
      </c>
      <c r="Y144" s="139" t="e">
        <f>IF(OR(ISBLANK(Table1a!#REF!),Table1a!#REF!=""),"Blank cell, reporting not mandatory",IF(OR(Table1a!#REF!=0,Table1a!#REF!="0"),"0 value","Value"))</f>
        <v>#REF!</v>
      </c>
      <c r="Z144" s="105" t="e">
        <f>IF(OR(ISBLANK(Table1a!#REF!),Table1a!#REF!=""),"Blank cell, reporting not mandatory",IF(OR(Table1a!#REF!=0,Table1a!#REF!="0"),"0 value","Value"))</f>
        <v>#REF!</v>
      </c>
      <c r="AA144" s="139" t="e">
        <f>IF(OR(ISBLANK(Table1a!#REF!),Table1a!#REF!=""),"Blank cell, reporting not mandatory",IF(OR(Table1a!#REF!=0,Table1a!#REF!="0"),"0 value","Value"))</f>
        <v>#REF!</v>
      </c>
      <c r="AB144" s="139" t="e">
        <f>IF(OR(ISBLANK(Table1a!#REF!),Table1a!#REF!=""),"Blank cell, reporting not mandatory",IF(OR(Table1a!#REF!=0,Table1a!#REF!="0"),"0 value","Value"))</f>
        <v>#REF!</v>
      </c>
      <c r="AC144" s="139" t="e">
        <f>IF(OR(ISBLANK(Table1a!#REF!),Table1a!#REF!=""),"Blank cell, reporting not mandatory",IF(OR(Table1a!#REF!=0,Table1a!#REF!="0"),"0 value","Value"))</f>
        <v>#REF!</v>
      </c>
      <c r="AD144" s="139" t="e">
        <f>IF(OR(ISBLANK(Table1a!#REF!),Table1a!#REF!=""),"Blank cell, reporting not mandatory",IF(OR(Table1a!#REF!=0,Table1a!#REF!="0"),"0 value","Value"))</f>
        <v>#REF!</v>
      </c>
      <c r="AE144" s="105" t="e">
        <f>IF(OR(ISBLANK(Table1a!#REF!),Table1a!#REF!=""),"Blank cell, reporting not mandatory",IF(OR(Table1a!#REF!=0,Table1a!#REF!="0"),"0 value","Value"))</f>
        <v>#REF!</v>
      </c>
      <c r="AF144" s="139" t="e">
        <f>IF(OR(ISBLANK(Table1a!#REF!),Table1a!#REF!=""),"Blank cell, reporting not mandatory",IF(OR(Table1a!#REF!=0,Table1a!#REF!="0"),"0 value","Value"))</f>
        <v>#REF!</v>
      </c>
      <c r="AG144" s="139" t="e">
        <f>IF(OR(ISBLANK(Table1a!#REF!),Table1a!#REF!=""),"Blank cell, reporting not mandatory",IF(OR(Table1a!#REF!=0,Table1a!#REF!="0"),"0 value","Value"))</f>
        <v>#REF!</v>
      </c>
      <c r="AH144" s="139" t="e">
        <f>IF(OR(ISBLANK(Table1a!#REF!),Table1a!#REF!=""),"Blank cell, reporting not mandatory",IF(OR(Table1a!#REF!=0,Table1a!#REF!="0"),"0 value","Value"))</f>
        <v>#REF!</v>
      </c>
      <c r="AI144" s="139" t="e">
        <f>IF(OR(ISBLANK(Table1a!#REF!),Table1a!#REF!=""),"Blank cell, reporting not mandatory",IF(OR(Table1a!#REF!=0,Table1a!#REF!="0"),"0 value","Value"))</f>
        <v>#REF!</v>
      </c>
      <c r="AJ144" s="105" t="e">
        <f>IF(OR(ISBLANK(Table1a!#REF!),Table1a!#REF!=""),"Blank cell, reporting not mandatory",IF(OR(Table1a!#REF!=0,Table1a!#REF!="0"),"0 value","Value"))</f>
        <v>#REF!</v>
      </c>
      <c r="AK144" s="105" t="e">
        <f>IF(OR(ISBLANK(Table1a!#REF!),Table1a!#REF!=""),"Blank cell, reporting not mandatory",IF(OR(Table1a!#REF!=0,Table1a!#REF!="0"),"0 value","Value"))</f>
        <v>#REF!</v>
      </c>
      <c r="AL144" s="139" t="e">
        <f>IF(OR(ISBLANK(Table1a!#REF!),Table1a!#REF!=""),"Blank cell, reporting not mandatory",IF(OR(Table1a!#REF!=0,Table1a!#REF!="0"),"0 value","Value"))</f>
        <v>#REF!</v>
      </c>
      <c r="AM144" s="139" t="e">
        <f>IF(OR(ISBLANK(Table1a!#REF!),Table1a!#REF!=""),"Blank cell, reporting not mandatory",IF(OR(Table1a!#REF!=0,Table1a!#REF!="0"),"0 value","Value"))</f>
        <v>#REF!</v>
      </c>
      <c r="AN144" s="105" t="e">
        <f>IF(OR(ISBLANK(Table1a!#REF!),Table1a!#REF!=""),"Blank cell, reporting not mandatory",IF(OR(Table1a!#REF!=0,Table1a!#REF!="0"),"0 value","Value"))</f>
        <v>#REF!</v>
      </c>
      <c r="AO144" s="139" t="e">
        <f>IF(OR(ISBLANK(Table1a!#REF!),Table1a!#REF!=""),"Blank cell, reporting not mandatory",IF(OR(Table1a!#REF!=0,Table1a!#REF!="0"),"0 value","Value"))</f>
        <v>#REF!</v>
      </c>
      <c r="AP144" s="139" t="e">
        <f>IF(OR(ISBLANK(Table1a!#REF!),Table1a!#REF!=""),"Blank cell, reporting not mandatory",IF(OR(Table1a!#REF!=0,Table1a!#REF!="0"),"0 value","Value"))</f>
        <v>#REF!</v>
      </c>
      <c r="AQ144" s="139" t="e">
        <f>IF(OR(ISBLANK(Table1a!#REF!),Table1a!#REF!=""),"Blank cell, reporting not mandatory",IF(OR(Table1a!#REF!=0,Table1a!#REF!="0"),"0 value","Value"))</f>
        <v>#REF!</v>
      </c>
      <c r="AR144" s="139" t="e">
        <f>IF(OR(ISBLANK(Table1a!#REF!),Table1a!#REF!=""),"Blank cell, reporting not mandatory",IF(OR(Table1a!#REF!=0,Table1a!#REF!="0"),"0 value","Value"))</f>
        <v>#REF!</v>
      </c>
      <c r="AS144" s="105" t="e">
        <f>IF(OR(ISBLANK(Table1a!#REF!),Table1a!#REF!=""),"Blank cell, reporting not mandatory",IF(OR(Table1a!#REF!=0,Table1a!#REF!="0"),"0 value","Value"))</f>
        <v>#REF!</v>
      </c>
      <c r="AT144" s="104" t="e">
        <f>IF(OR(ISBLANK(Table1a!#REF!),Table1a!#REF!=""),"Blank cell, reporting not mandatory",IF(OR(Table1a!#REF!=0,Table1a!#REF!="0"),"0 value","Value"))</f>
        <v>#REF!</v>
      </c>
      <c r="AU144" s="104" t="e">
        <f>IF(OR(ISBLANK(Table1a!#REF!),Table1a!#REF!=""),"Blank cell, reporting not mandatory",IF(OR(Table1a!#REF!=0,Table1a!#REF!="0"),"0 value","Value"))</f>
        <v>#REF!</v>
      </c>
      <c r="AV144" s="104" t="e">
        <f>IF(OR(ISBLANK(Table1a!#REF!),Table1a!#REF!=""),"Blank cell, reporting not mandatory",IF(OR(Table1a!#REF!=0,Table1a!#REF!="0"),"0 value","Value"))</f>
        <v>#REF!</v>
      </c>
      <c r="AW144" s="104" t="e">
        <f>IF(OR(ISBLANK(Table1a!#REF!),Table1a!#REF!=""),"Blank cell, reporting not mandatory",IF(OR(Table1a!#REF!=0,Table1a!#REF!="0"),"0 value","Value"))</f>
        <v>#REF!</v>
      </c>
      <c r="AX144" s="105" t="e">
        <f>IF(OR(ISBLANK(Table1a!#REF!),Table1a!#REF!=""),"Blank cell, reporting not mandatory",IF(OR(Table1a!#REF!=0,Table1a!#REF!="0"),"0 value","Value"))</f>
        <v>#REF!</v>
      </c>
      <c r="AY144" s="104" t="e">
        <f>IF(OR(ISBLANK(Table1a!#REF!),Table1a!#REF!=""),"Blank cell, reporting not mandatory",IF(OR(Table1a!#REF!=0,Table1a!#REF!="0"),"0 value","Value"))</f>
        <v>#REF!</v>
      </c>
      <c r="AZ144" s="104" t="e">
        <f>IF(OR(ISBLANK(Table1a!#REF!),Table1a!#REF!=""),"Blank cell, reporting not mandatory",IF(OR(Table1a!#REF!=0,Table1a!#REF!="0"),"0 value","Value"))</f>
        <v>#REF!</v>
      </c>
      <c r="BA144" s="104" t="e">
        <f>IF(OR(ISBLANK(Table1a!#REF!),Table1a!#REF!=""),"Blank cell, reporting not mandatory",IF(OR(Table1a!#REF!=0,Table1a!#REF!="0"),"0 value","Value"))</f>
        <v>#REF!</v>
      </c>
      <c r="BB144" s="104" t="e">
        <f>IF(OR(ISBLANK(Table1a!#REF!),Table1a!#REF!=""),"Blank cell, reporting not mandatory",IF(OR(Table1a!#REF!=0,Table1a!#REF!="0"),"0 value","Value"))</f>
        <v>#REF!</v>
      </c>
      <c r="BC144" s="105" t="e">
        <f>IF(OR(ISBLANK(Table1a!#REF!),Table1a!#REF!=""),"Blank cell, reporting not mandatory",IF(OR(Table1a!#REF!=0,Table1a!#REF!="0"),"0 value","Value"))</f>
        <v>#REF!</v>
      </c>
      <c r="BD144" s="104" t="e">
        <f>IF(OR(ISBLANK(Table1a!#REF!),Table1a!#REF!=""),"Blank cell, reporting not mandatory",IF(OR(Table1a!#REF!=0,Table1a!#REF!="0"),"0 value","Value"))</f>
        <v>#REF!</v>
      </c>
      <c r="BE144" s="104" t="e">
        <f>IF(OR(ISBLANK(Table1a!#REF!),Table1a!#REF!=""),"Blank cell, reporting not mandatory",IF(OR(Table1a!#REF!=0,Table1a!#REF!="0"),"0 value","Value"))</f>
        <v>#REF!</v>
      </c>
      <c r="BF144" s="104" t="e">
        <f>IF(OR(ISBLANK(Table1a!#REF!),Table1a!#REF!=""),"Blank cell, reporting not mandatory",IF(OR(Table1a!#REF!=0,Table1a!#REF!="0"),"0 value","Value"))</f>
        <v>#REF!</v>
      </c>
      <c r="BG144" s="104" t="e">
        <f>IF(OR(ISBLANK(Table1a!#REF!),Table1a!#REF!=""),"Blank cell, reporting not mandatory",IF(OR(Table1a!#REF!=0,Table1a!#REF!="0"),"0 value","Value"))</f>
        <v>#REF!</v>
      </c>
      <c r="BH144" s="105" t="e">
        <f>IF(OR(ISBLANK(Table1a!#REF!),Table1a!#REF!=""),"Blank cell, reporting not mandatory",IF(OR(Table1a!#REF!=0,Table1a!#REF!="0"),"0 value","Value"))</f>
        <v>#REF!</v>
      </c>
      <c r="BI144" s="104" t="e">
        <f>IF(OR(ISBLANK(Table1a!#REF!),Table1a!#REF!=""),"Blank cell, reporting not mandatory",IF(OR(Table1a!#REF!=0,Table1a!#REF!="0"),"0 value","Value"))</f>
        <v>#REF!</v>
      </c>
      <c r="BJ144" s="104" t="e">
        <f>IF(OR(ISBLANK(Table1a!#REF!),Table1a!#REF!=""),"Blank cell, reporting not mandatory",IF(OR(Table1a!#REF!=0,Table1a!#REF!="0"),"0 value","Value"))</f>
        <v>#REF!</v>
      </c>
      <c r="BK144" s="104" t="e">
        <f>IF(OR(ISBLANK(Table1a!#REF!),Table1a!#REF!=""),"Blank cell, reporting not mandatory",IF(OR(Table1a!#REF!=0,Table1a!#REF!="0"),"0 value","Value"))</f>
        <v>#REF!</v>
      </c>
      <c r="BL144" s="104" t="e">
        <f>IF(OR(ISBLANK(Table1a!#REF!),Table1a!#REF!=""),"Blank cell, reporting not mandatory",IF(OR(Table1a!#REF!=0,Table1a!#REF!="0"),"0 value","Value"))</f>
        <v>#REF!</v>
      </c>
      <c r="BM144" s="105" t="e">
        <f>IF(OR(ISBLANK(Table1a!#REF!),Table1a!#REF!=""),"Blank cell, reporting not mandatory",IF(OR(Table1a!#REF!=0,Table1a!#REF!="0"),"0 value","Value"))</f>
        <v>#REF!</v>
      </c>
      <c r="BN144" s="104" t="e">
        <f>IF(OR(ISBLANK(Table1a!#REF!),Table1a!#REF!=""),"Blank cell, reporting not mandatory",IF(OR(Table1a!#REF!=0,Table1a!#REF!="0"),"0 value","Value"))</f>
        <v>#REF!</v>
      </c>
      <c r="BO144" s="104" t="e">
        <f>IF(OR(ISBLANK(Table1a!#REF!),Table1a!#REF!=""),"Blank cell, reporting not mandatory",IF(OR(Table1a!#REF!=0,Table1a!#REF!="0"),"0 value","Value"))</f>
        <v>#REF!</v>
      </c>
      <c r="BP144" s="104" t="e">
        <f>IF(OR(ISBLANK(Table1a!#REF!),Table1a!#REF!=""),"Blank cell, reporting not mandatory",IF(OR(Table1a!#REF!=0,Table1a!#REF!="0"),"0 value","Value"))</f>
        <v>#REF!</v>
      </c>
      <c r="BQ144" s="104" t="e">
        <f>IF(OR(ISBLANK(Table1a!#REF!),Table1a!#REF!=""),"Blank cell, reporting not mandatory",IF(OR(Table1a!#REF!=0,Table1a!#REF!="0"),"0 value","Value"))</f>
        <v>#REF!</v>
      </c>
      <c r="BR144" s="105" t="e">
        <f>IF(OR(ISBLANK(Table1a!#REF!),Table1a!#REF!=""),"Blank cell, reporting not mandatory",IF(OR(Table1a!#REF!=0,Table1a!#REF!="0"),"0 value","Value"))</f>
        <v>#REF!</v>
      </c>
      <c r="BS144" s="105" t="e">
        <f>IF(OR(ISBLANK(Table1a!#REF!),Table1a!#REF!=""),"Blank cell, reporting not mandatory",IF(OR(Table1a!#REF!=0,Table1a!#REF!="0"),"0 value","Value"))</f>
        <v>#REF!</v>
      </c>
      <c r="BT144" s="104" t="e">
        <f>IF(OR(ISBLANK(Table1a!#REF!),Table1a!#REF!=""),"Blank cell, reporting not mandatory",IF(OR(Table1a!#REF!=0,Table1a!#REF!="0"),"0 value","Value"))</f>
        <v>#REF!</v>
      </c>
      <c r="BU144" s="104" t="e">
        <f>IF(OR(ISBLANK(Table1a!#REF!),Table1a!#REF!=""),"Blank cell, reporting not mandatory",IF(OR(Table1a!#REF!=0,Table1a!#REF!="0"),"0 value","Value"))</f>
        <v>#REF!</v>
      </c>
      <c r="BV144" s="105" t="e">
        <f>IF(OR(ISBLANK(Table1a!#REF!),Table1a!#REF!=""),"Blank cell, reporting not mandatory",IF(OR(Table1a!#REF!=0,Table1a!#REF!="0"),"0 value","Value"))</f>
        <v>#REF!</v>
      </c>
      <c r="BW144" s="104" t="e">
        <f>IF(OR(ISBLANK(Table1a!#REF!),Table1a!#REF!=""),"Blank cell, reporting not mandatory",IF(OR(Table1a!#REF!=0,Table1a!#REF!="0"),"0 value","Value"))</f>
        <v>#REF!</v>
      </c>
      <c r="BX144" s="104" t="e">
        <f>IF(OR(ISBLANK(Table1a!#REF!),Table1a!#REF!=""),"Blank cell, reporting not mandatory",IF(OR(Table1a!#REF!=0,Table1a!#REF!="0"),"0 value","Value"))</f>
        <v>#REF!</v>
      </c>
      <c r="BY144" s="104" t="e">
        <f>IF(OR(ISBLANK(Table1a!#REF!),Table1a!#REF!=""),"Blank cell, reporting not mandatory",IF(OR(Table1a!#REF!=0,Table1a!#REF!="0"),"0 value","Value"))</f>
        <v>#REF!</v>
      </c>
      <c r="BZ144" s="104" t="e">
        <f>IF(OR(ISBLANK(Table1a!#REF!),Table1a!#REF!=""),"Blank cell, reporting not mandatory",IF(OR(Table1a!#REF!=0,Table1a!#REF!="0"),"0 value","Value"))</f>
        <v>#REF!</v>
      </c>
      <c r="CA144" s="105" t="e">
        <f>IF(OR(ISBLANK(Table1a!#REF!),Table1a!#REF!=""),"Blank cell, reporting not mandatory",IF(OR(Table1a!#REF!=0,Table1a!#REF!="0"),"0 value","Value"))</f>
        <v>#REF!</v>
      </c>
      <c r="CB144" s="104" t="e">
        <f>IF(OR(ISBLANK(Table1a!#REF!),Table1a!#REF!=""),"Blank cell, reporting not mandatory",IF(OR(Table1a!#REF!=0,Table1a!#REF!="0"),"0 value","Value"))</f>
        <v>#REF!</v>
      </c>
      <c r="CC144" s="104" t="e">
        <f>IF(OR(ISBLANK(Table1a!#REF!),Table1a!#REF!=""),"Blank cell, reporting not mandatory",IF(OR(Table1a!#REF!=0,Table1a!#REF!="0"),"0 value","Value"))</f>
        <v>#REF!</v>
      </c>
      <c r="CD144" s="104" t="e">
        <f>IF(OR(ISBLANK(Table1a!#REF!),Table1a!#REF!=""),"Blank cell, reporting not mandatory",IF(OR(Table1a!#REF!=0,Table1a!#REF!="0"),"0 value","Value"))</f>
        <v>#REF!</v>
      </c>
      <c r="CE144" s="104" t="e">
        <f>IF(OR(ISBLANK(Table1a!#REF!),Table1a!#REF!=""),"Blank cell, reporting not mandatory",IF(OR(Table1a!#REF!=0,Table1a!#REF!="0"),"0 value","Value"))</f>
        <v>#REF!</v>
      </c>
      <c r="CF144" s="105" t="e">
        <f>IF(OR(ISBLANK(Table1a!#REF!),Table1a!#REF!=""),"Blank cell, reporting not mandatory",IF(OR(Table1a!#REF!=0,Table1a!#REF!="0"),"0 value","Value"))</f>
        <v>#REF!</v>
      </c>
      <c r="CG144" s="104" t="e">
        <f>IF(OR(ISBLANK(Table1a!#REF!),Table1a!#REF!=""),"Blank cell, reporting not mandatory",IF(OR(Table1a!#REF!=0,Table1a!#REF!="0"),"0 value","Value"))</f>
        <v>#REF!</v>
      </c>
      <c r="CH144" s="104" t="e">
        <f>IF(OR(ISBLANK(Table1a!#REF!),Table1a!#REF!=""),"Blank cell, reporting not mandatory",IF(OR(Table1a!#REF!=0,Table1a!#REF!="0"),"0 value","Value"))</f>
        <v>#REF!</v>
      </c>
      <c r="CI144" s="104" t="e">
        <f>IF(OR(ISBLANK(Table1a!#REF!),Table1a!#REF!=""),"Blank cell, reporting not mandatory",IF(OR(Table1a!#REF!=0,Table1a!#REF!="0"),"0 value","Value"))</f>
        <v>#REF!</v>
      </c>
      <c r="CJ144" s="104" t="e">
        <f>IF(OR(ISBLANK(Table1a!#REF!),Table1a!#REF!=""),"Blank cell, reporting not mandatory",IF(OR(Table1a!#REF!=0,Table1a!#REF!="0"),"0 value","Value"))</f>
        <v>#REF!</v>
      </c>
      <c r="CK144" s="105" t="e">
        <f>IF(OR(ISBLANK(Table1a!#REF!),Table1a!#REF!=""),"Blank cell, reporting not mandatory",IF(OR(Table1a!#REF!=0,Table1a!#REF!="0"),"0 value","Value"))</f>
        <v>#REF!</v>
      </c>
      <c r="CL144" s="104" t="e">
        <f>IF(OR(ISBLANK(Table1a!#REF!),Table1a!#REF!=""),"Blank cell, reporting not mandatory",IF(OR(Table1a!#REF!=0,Table1a!#REF!="0"),"0 value","Value"))</f>
        <v>#REF!</v>
      </c>
      <c r="CM144" s="104" t="e">
        <f>IF(OR(ISBLANK(Table1a!#REF!),Table1a!#REF!=""),"Blank cell, reporting not mandatory",IF(OR(Table1a!#REF!=0,Table1a!#REF!="0"),"0 value","Value"))</f>
        <v>#REF!</v>
      </c>
      <c r="CN144" s="104" t="e">
        <f>IF(OR(ISBLANK(Table1a!#REF!),Table1a!#REF!=""),"Blank cell, reporting not mandatory",IF(OR(Table1a!#REF!=0,Table1a!#REF!="0"),"0 value","Value"))</f>
        <v>#REF!</v>
      </c>
      <c r="CO144" s="104" t="e">
        <f>IF(OR(ISBLANK(Table1a!#REF!),Table1a!#REF!=""),"Blank cell, reporting not mandatory",IF(OR(Table1a!#REF!=0,Table1a!#REF!="0"),"0 value","Value"))</f>
        <v>#REF!</v>
      </c>
      <c r="CP144" s="105" t="e">
        <f>IF(OR(ISBLANK(Table1a!#REF!),Table1a!#REF!=""),"Blank cell, reporting not mandatory",IF(OR(Table1a!#REF!=0,Table1a!#REF!="0"),"0 value","Value"))</f>
        <v>#REF!</v>
      </c>
      <c r="CQ144" s="104" t="e">
        <f>IF(OR(ISBLANK(Table1a!#REF!),Table1a!#REF!=""),"Blank cell, reporting not mandatory",IF(OR(Table1a!#REF!=0,Table1a!#REF!="0"),"0 value","Value"))</f>
        <v>#REF!</v>
      </c>
      <c r="CR144" s="104" t="e">
        <f>IF(OR(ISBLANK(Table1a!#REF!),Table1a!#REF!=""),"Blank cell, reporting not mandatory",IF(OR(Table1a!#REF!=0,Table1a!#REF!="0"),"0 value","Value"))</f>
        <v>#REF!</v>
      </c>
      <c r="CS144" s="104" t="e">
        <f>IF(OR(ISBLANK(Table1a!#REF!),Table1a!#REF!=""),"Blank cell, reporting not mandatory",IF(OR(Table1a!#REF!=0,Table1a!#REF!="0"),"0 value","Value"))</f>
        <v>#REF!</v>
      </c>
      <c r="CT144" s="104" t="e">
        <f>IF(OR(ISBLANK(Table1a!#REF!),Table1a!#REF!=""),"Blank cell, reporting not mandatory",IF(OR(Table1a!#REF!=0,Table1a!#REF!="0"),"0 value","Value"))</f>
        <v>#REF!</v>
      </c>
      <c r="CU144" s="105" t="e">
        <f>IF(OR(ISBLANK(Table1a!#REF!),Table1a!#REF!=""),"Blank cell, reporting not mandatory",IF(OR(Table1a!#REF!=0,Table1a!#REF!="0"),"0 value","Value"))</f>
        <v>#REF!</v>
      </c>
      <c r="CV144" s="104" t="e">
        <f>IF(OR(ISBLANK(Table1a!#REF!),Table1a!#REF!=""),"Blank cell, reporting not mandatory",IF(OR(Table1a!#REF!=0,Table1a!#REF!="0"),"0 value","Value"))</f>
        <v>#REF!</v>
      </c>
      <c r="CW144" s="104" t="e">
        <f>IF(OR(ISBLANK(Table1a!#REF!),Table1a!#REF!=""),"Blank cell, reporting not mandatory",IF(OR(Table1a!#REF!=0,Table1a!#REF!="0"),"0 value","Value"))</f>
        <v>#REF!</v>
      </c>
      <c r="CX144" s="104" t="e">
        <f>IF(OR(ISBLANK(Table1a!#REF!),Table1a!#REF!=""),"Blank cell, reporting not mandatory",IF(OR(Table1a!#REF!=0,Table1a!#REF!="0"),"0 value","Value"))</f>
        <v>#REF!</v>
      </c>
      <c r="CY144" s="104" t="e">
        <f>IF(OR(ISBLANK(Table1a!#REF!),Table1a!#REF!=""),"Blank cell, reporting not mandatory",IF(OR(Table1a!#REF!=0,Table1a!#REF!="0"),"0 value","Value"))</f>
        <v>#REF!</v>
      </c>
      <c r="CZ144" s="105" t="e">
        <f>IF(OR(ISBLANK(Table1a!#REF!),Table1a!#REF!=""),"Blank cell, reporting not mandatory",IF(OR(Table1a!#REF!=0,Table1a!#REF!="0"),"0 value","Value"))</f>
        <v>#REF!</v>
      </c>
      <c r="DA144" s="132"/>
      <c r="DB144" s="133"/>
      <c r="DC144" s="133"/>
      <c r="DD144" s="132"/>
      <c r="DE144" s="133"/>
      <c r="DF144" s="133"/>
      <c r="DG144" s="133"/>
      <c r="DH144" s="133"/>
      <c r="DI144" s="132"/>
      <c r="DJ144" s="133"/>
      <c r="DK144" s="133"/>
      <c r="DL144" s="133"/>
      <c r="DM144" s="133"/>
      <c r="DN144" s="132"/>
      <c r="DO144" s="133"/>
      <c r="DP144" s="133"/>
      <c r="DQ144" s="133"/>
      <c r="DR144" s="133"/>
      <c r="DS144" s="132"/>
      <c r="DT144" s="133"/>
      <c r="DU144" s="133"/>
      <c r="DV144" s="133"/>
      <c r="DW144" s="133"/>
      <c r="DX144" s="132"/>
      <c r="DY144" s="133"/>
      <c r="DZ144" s="133"/>
      <c r="EA144" s="133"/>
      <c r="EB144" s="133"/>
      <c r="EC144" s="132"/>
      <c r="ED144" s="133"/>
      <c r="EE144" s="133"/>
      <c r="EF144" s="133"/>
      <c r="EG144" s="133"/>
      <c r="EH144" s="132"/>
      <c r="EI144" s="132"/>
      <c r="EJ144" s="133"/>
      <c r="EK144" s="133"/>
      <c r="EL144" s="132"/>
      <c r="EM144" s="133"/>
      <c r="EN144" s="133"/>
      <c r="EO144" s="133"/>
      <c r="EP144" s="133"/>
      <c r="EQ144" s="132"/>
      <c r="ER144" s="133"/>
      <c r="ES144" s="133"/>
      <c r="ET144" s="133"/>
      <c r="EU144" s="133"/>
      <c r="EV144" s="132"/>
      <c r="EW144" s="133"/>
      <c r="EX144" s="133"/>
      <c r="EY144" s="133"/>
      <c r="EZ144" s="133"/>
      <c r="FA144" s="132"/>
      <c r="FB144" s="133"/>
      <c r="FC144" s="133"/>
      <c r="FD144" s="133"/>
      <c r="FE144" s="133"/>
      <c r="FF144" s="132"/>
      <c r="FG144" s="133"/>
      <c r="FH144" s="133"/>
      <c r="FI144" s="133"/>
      <c r="FJ144" s="133"/>
      <c r="FK144" s="132"/>
      <c r="FL144" s="133"/>
      <c r="FM144" s="133"/>
      <c r="FN144" s="133"/>
      <c r="FO144" s="133"/>
      <c r="FP144" s="132"/>
      <c r="FQ144" s="132"/>
      <c r="FR144" s="133"/>
      <c r="FS144" s="133"/>
      <c r="FT144" s="132"/>
      <c r="FU144" s="133"/>
      <c r="FV144" s="133"/>
      <c r="FW144" s="133"/>
      <c r="FX144" s="133"/>
      <c r="FY144" s="132"/>
      <c r="FZ144" s="133"/>
      <c r="GA144" s="133"/>
      <c r="GB144" s="133"/>
      <c r="GC144" s="133"/>
      <c r="GD144" s="132"/>
      <c r="GE144" s="133"/>
      <c r="GF144" s="133"/>
      <c r="GG144" s="133"/>
      <c r="GH144" s="133"/>
      <c r="GI144" s="132"/>
      <c r="GJ144" s="133"/>
      <c r="GK144" s="133"/>
      <c r="GL144" s="133"/>
      <c r="GM144" s="133"/>
      <c r="GN144" s="132"/>
      <c r="GO144" s="133"/>
      <c r="GP144" s="133"/>
      <c r="GQ144" s="133"/>
      <c r="GR144" s="133"/>
      <c r="GS144" s="132"/>
      <c r="GT144" s="133"/>
      <c r="GU144" s="133"/>
      <c r="GV144" s="133"/>
      <c r="GW144" s="133"/>
      <c r="GX144" s="132"/>
      <c r="GY144" s="132"/>
      <c r="GZ144" s="133"/>
      <c r="HA144" s="133"/>
      <c r="HB144" s="132"/>
      <c r="HC144" s="133"/>
      <c r="HD144" s="133"/>
      <c r="HE144" s="133"/>
      <c r="HF144" s="133"/>
      <c r="HG144" s="132"/>
      <c r="HH144" s="133"/>
      <c r="HI144" s="133"/>
      <c r="HJ144" s="133"/>
      <c r="HK144" s="133"/>
      <c r="HL144" s="132"/>
      <c r="HM144" s="133"/>
      <c r="HN144" s="133"/>
      <c r="HO144" s="133"/>
      <c r="HP144" s="133"/>
      <c r="HQ144" s="132"/>
      <c r="HR144" s="133"/>
      <c r="HS144" s="133"/>
      <c r="HT144" s="133"/>
      <c r="HU144" s="133"/>
      <c r="HV144" s="132"/>
      <c r="HW144" s="133"/>
      <c r="HX144" s="133"/>
      <c r="HY144" s="133"/>
      <c r="HZ144" s="133"/>
      <c r="IA144" s="132"/>
      <c r="IB144" s="133"/>
      <c r="IC144" s="133"/>
      <c r="ID144" s="133"/>
      <c r="IE144" s="133"/>
      <c r="IF144" s="132"/>
      <c r="IG144" s="132"/>
      <c r="IH144" s="133"/>
      <c r="II144" s="133"/>
      <c r="IJ144" s="132"/>
      <c r="IK144" s="133"/>
      <c r="IL144" s="133"/>
      <c r="IM144" s="133"/>
      <c r="IN144" s="133"/>
      <c r="IO144" s="132"/>
      <c r="IP144" s="133"/>
      <c r="IQ144" s="133"/>
      <c r="IR144" s="133"/>
      <c r="IS144" s="133"/>
      <c r="IT144" s="132"/>
      <c r="IU144" s="133"/>
      <c r="IV144" s="133"/>
      <c r="IW144" s="133"/>
      <c r="IX144" s="133"/>
      <c r="IY144" s="132"/>
      <c r="IZ144" s="133"/>
      <c r="JA144" s="133"/>
      <c r="JB144" s="133"/>
      <c r="JC144" s="133"/>
      <c r="JD144" s="132"/>
      <c r="JE144" s="133"/>
      <c r="JF144" s="133"/>
      <c r="JG144" s="133"/>
      <c r="JH144" s="133"/>
      <c r="JI144" s="132"/>
      <c r="JJ144" s="133"/>
      <c r="JK144" s="133"/>
      <c r="JL144" s="133"/>
      <c r="JM144" s="133"/>
      <c r="JN144" s="132"/>
      <c r="JO144" s="86" t="e">
        <f>IF(OR(ISBLANK(Table1a!#REF!),Table1a!#REF!=""),"Blank cell, reporting not mandatory",IF(OR(Table1a!#REF!=0,Table1a!#REF!="0"),"0 value","Value"))</f>
        <v>#REF!</v>
      </c>
      <c r="JP144" s="104" t="e">
        <f>IF(OR(ISBLANK(Table1a!#REF!),Table1a!#REF!=""),"Blank cell, reporting not mandatory",IF(OR(Table1a!#REF!=0,Table1a!#REF!="0"),"0 value","Value"))</f>
        <v>#REF!</v>
      </c>
      <c r="JQ144" s="104" t="e">
        <f>IF(OR(ISBLANK(Table1a!#REF!),Table1a!#REF!=""),"Blank cell, reporting not mandatory",IF(OR(Table1a!#REF!=0,Table1a!#REF!="0"),"0 value","Value"))</f>
        <v>#REF!</v>
      </c>
      <c r="JR144" s="86" t="e">
        <f>IF(OR(ISBLANK(Table1a!#REF!),Table1a!#REF!=""),"Blank cell, reporting not mandatory",IF(OR(Table1a!#REF!=0,Table1a!#REF!="0"),"0 value","Value"))</f>
        <v>#REF!</v>
      </c>
      <c r="JS144" s="104" t="e">
        <f>IF(OR(ISBLANK(Table1a!#REF!),Table1a!#REF!=""),"Blank cell, reporting not mandatory",IF(OR(Table1a!#REF!=0,Table1a!#REF!="0"),"0 value","Value"))</f>
        <v>#REF!</v>
      </c>
      <c r="JT144" s="104" t="e">
        <f>IF(OR(ISBLANK(Table1a!#REF!),Table1a!#REF!=""),"Blank cell, reporting not mandatory",IF(OR(Table1a!#REF!=0,Table1a!#REF!="0"),"0 value","Value"))</f>
        <v>#REF!</v>
      </c>
      <c r="JU144" s="104" t="e">
        <f>IF(OR(ISBLANK(Table1a!#REF!),Table1a!#REF!=""),"Blank cell, reporting not mandatory",IF(OR(Table1a!#REF!=0,Table1a!#REF!="0"),"0 value","Value"))</f>
        <v>#REF!</v>
      </c>
      <c r="JV144" s="104" t="e">
        <f>IF(OR(ISBLANK(Table1a!#REF!),Table1a!#REF!=""),"Blank cell, reporting not mandatory",IF(OR(Table1a!#REF!=0,Table1a!#REF!="0"),"0 value","Value"))</f>
        <v>#REF!</v>
      </c>
      <c r="JW144" s="86" t="e">
        <f>IF(OR(ISBLANK(Table1a!#REF!),Table1a!#REF!=""),"Blank cell, reporting not mandatory",IF(OR(Table1a!#REF!=0,Table1a!#REF!="0"),"0 value","Value"))</f>
        <v>#REF!</v>
      </c>
      <c r="JX144" s="104" t="e">
        <f>IF(OR(ISBLANK(Table1a!#REF!),Table1a!#REF!=""),"Blank cell, reporting not mandatory",IF(OR(Table1a!#REF!=0,Table1a!#REF!="0"),"0 value","Value"))</f>
        <v>#REF!</v>
      </c>
      <c r="JY144" s="104" t="e">
        <f>IF(OR(ISBLANK(Table1a!#REF!),Table1a!#REF!=""),"Blank cell, reporting not mandatory",IF(OR(Table1a!#REF!=0,Table1a!#REF!="0"),"0 value","Value"))</f>
        <v>#REF!</v>
      </c>
      <c r="JZ144" s="104" t="e">
        <f>IF(OR(ISBLANK(Table1a!#REF!),Table1a!#REF!=""),"Blank cell, reporting not mandatory",IF(OR(Table1a!#REF!=0,Table1a!#REF!="0"),"0 value","Value"))</f>
        <v>#REF!</v>
      </c>
      <c r="KA144" s="104" t="e">
        <f>IF(OR(ISBLANK(Table1a!#REF!),Table1a!#REF!=""),"Blank cell, reporting not mandatory",IF(OR(Table1a!#REF!=0,Table1a!#REF!="0"),"0 value","Value"))</f>
        <v>#REF!</v>
      </c>
      <c r="KB144" s="86" t="e">
        <f>IF(OR(ISBLANK(Table1a!#REF!),Table1a!#REF!=""),"Blank cell, reporting not mandatory",IF(OR(Table1a!#REF!=0,Table1a!#REF!="0"),"0 value","Value"))</f>
        <v>#REF!</v>
      </c>
      <c r="KC144" s="104" t="e">
        <f>IF(OR(ISBLANK(Table1a!#REF!),Table1a!#REF!=""),"Blank cell, reporting not mandatory",IF(OR(Table1a!#REF!=0,Table1a!#REF!="0"),"0 value","Value"))</f>
        <v>#REF!</v>
      </c>
      <c r="KD144" s="104" t="e">
        <f>IF(OR(ISBLANK(Table1a!#REF!),Table1a!#REF!=""),"Blank cell, reporting not mandatory",IF(OR(Table1a!#REF!=0,Table1a!#REF!="0"),"0 value","Value"))</f>
        <v>#REF!</v>
      </c>
      <c r="KE144" s="104" t="e">
        <f>IF(OR(ISBLANK(Table1a!#REF!),Table1a!#REF!=""),"Blank cell, reporting not mandatory",IF(OR(Table1a!#REF!=0,Table1a!#REF!="0"),"0 value","Value"))</f>
        <v>#REF!</v>
      </c>
      <c r="KF144" s="104" t="e">
        <f>IF(OR(ISBLANK(Table1a!#REF!),Table1a!#REF!=""),"Blank cell, reporting not mandatory",IF(OR(Table1a!#REF!=0,Table1a!#REF!="0"),"0 value","Value"))</f>
        <v>#REF!</v>
      </c>
      <c r="KG144" s="86" t="e">
        <f>IF(OR(ISBLANK(Table1a!#REF!),Table1a!#REF!=""),"Blank cell, reporting not mandatory",IF(OR(Table1a!#REF!=0,Table1a!#REF!="0"),"0 value","Value"))</f>
        <v>#REF!</v>
      </c>
      <c r="KH144" s="104" t="e">
        <f>IF(OR(ISBLANK(Table1a!#REF!),Table1a!#REF!=""),"Blank cell, reporting not mandatory",IF(OR(Table1a!#REF!=0,Table1a!#REF!="0"),"0 value","Value"))</f>
        <v>#REF!</v>
      </c>
      <c r="KI144" s="104" t="e">
        <f>IF(OR(ISBLANK(Table1a!#REF!),Table1a!#REF!=""),"Blank cell, reporting not mandatory",IF(OR(Table1a!#REF!=0,Table1a!#REF!="0"),"0 value","Value"))</f>
        <v>#REF!</v>
      </c>
      <c r="KJ144" s="104" t="e">
        <f>IF(OR(ISBLANK(Table1a!#REF!),Table1a!#REF!=""),"Blank cell, reporting not mandatory",IF(OR(Table1a!#REF!=0,Table1a!#REF!="0"),"0 value","Value"))</f>
        <v>#REF!</v>
      </c>
      <c r="KK144" s="104" t="e">
        <f>IF(OR(ISBLANK(Table1a!#REF!),Table1a!#REF!=""),"Blank cell, reporting not mandatory",IF(OR(Table1a!#REF!=0,Table1a!#REF!="0"),"0 value","Value"))</f>
        <v>#REF!</v>
      </c>
      <c r="KL144" s="86" t="e">
        <f>IF(OR(ISBLANK(Table1a!#REF!),Table1a!#REF!=""),"Blank cell, reporting not mandatory",IF(OR(Table1a!#REF!=0,Table1a!#REF!="0"),"0 value","Value"))</f>
        <v>#REF!</v>
      </c>
      <c r="KM144" s="104" t="e">
        <f>IF(OR(ISBLANK(Table1a!#REF!),Table1a!#REF!=""),"Blank cell, reporting not mandatory",IF(OR(Table1a!#REF!=0,Table1a!#REF!="0"),"0 value","Value"))</f>
        <v>#REF!</v>
      </c>
      <c r="KN144" s="104" t="e">
        <f>IF(OR(ISBLANK(Table1a!#REF!),Table1a!#REF!=""),"Blank cell, reporting not mandatory",IF(OR(Table1a!#REF!=0,Table1a!#REF!="0"),"0 value","Value"))</f>
        <v>#REF!</v>
      </c>
      <c r="KO144" s="104" t="e">
        <f>IF(OR(ISBLANK(Table1a!#REF!),Table1a!#REF!=""),"Blank cell, reporting not mandatory",IF(OR(Table1a!#REF!=0,Table1a!#REF!="0"),"0 value","Value"))</f>
        <v>#REF!</v>
      </c>
      <c r="KP144" s="104" t="e">
        <f>IF(OR(ISBLANK(Table1a!#REF!),Table1a!#REF!=""),"Blank cell, reporting not mandatory",IF(OR(Table1a!#REF!=0,Table1a!#REF!="0"),"0 value","Value"))</f>
        <v>#REF!</v>
      </c>
      <c r="KQ144" s="86" t="e">
        <f>IF(OR(ISBLANK(Table1a!#REF!),Table1a!#REF!=""),"Blank cell, reporting not mandatory",IF(OR(Table1a!#REF!=0,Table1a!#REF!="0"),"0 value","Value"))</f>
        <v>#REF!</v>
      </c>
      <c r="KR144" s="104" t="e">
        <f>IF(OR(ISBLANK(Table1a!#REF!),Table1a!#REF!=""),"Blank cell, reporting not mandatory",IF(OR(Table1a!#REF!=0,Table1a!#REF!="0"),"0 value","Value"))</f>
        <v>#REF!</v>
      </c>
      <c r="KS144" s="104" t="e">
        <f>IF(OR(ISBLANK(Table1a!#REF!),Table1a!#REF!=""),"Blank cell, reporting not mandatory",IF(OR(Table1a!#REF!=0,Table1a!#REF!="0"),"0 value","Value"))</f>
        <v>#REF!</v>
      </c>
      <c r="KT144" s="104" t="e">
        <f>IF(OR(ISBLANK(Table1a!#REF!),Table1a!#REF!=""),"Blank cell, reporting not mandatory",IF(OR(Table1a!#REF!=0,Table1a!#REF!="0"),"0 value","Value"))</f>
        <v>#REF!</v>
      </c>
      <c r="KU144" s="104" t="e">
        <f>IF(OR(ISBLANK(Table1a!#REF!),Table1a!#REF!=""),"Blank cell, reporting not mandatory",IF(OR(Table1a!#REF!=0,Table1a!#REF!="0"),"0 value","Value"))</f>
        <v>#REF!</v>
      </c>
      <c r="KV144" s="86" t="e">
        <f>IF(OR(ISBLANK(Table1a!#REF!),Table1a!#REF!=""),"Blank cell, reporting not mandatory",IF(OR(Table1a!#REF!=0,Table1a!#REF!="0"),"0 value","Value"))</f>
        <v>#REF!</v>
      </c>
      <c r="KW144" s="132"/>
      <c r="KX144" s="133"/>
      <c r="KY144" s="133"/>
      <c r="KZ144" s="132"/>
      <c r="LA144" s="133"/>
      <c r="LB144" s="133"/>
      <c r="LC144" s="133"/>
      <c r="LD144" s="133"/>
      <c r="LE144" s="132"/>
      <c r="LF144" s="133"/>
      <c r="LG144" s="133"/>
      <c r="LH144" s="133"/>
      <c r="LI144" s="133"/>
      <c r="LJ144" s="132"/>
      <c r="LK144" s="133"/>
      <c r="LL144" s="133"/>
      <c r="LM144" s="133"/>
      <c r="LN144" s="133"/>
      <c r="LO144" s="132"/>
      <c r="LP144" s="133"/>
      <c r="LQ144" s="133"/>
      <c r="LR144" s="133"/>
      <c r="LS144" s="133"/>
      <c r="LT144" s="132"/>
      <c r="LU144" s="133"/>
      <c r="LV144" s="133"/>
      <c r="LW144" s="133"/>
      <c r="LX144" s="133"/>
      <c r="LY144" s="132"/>
      <c r="LZ144" s="133"/>
      <c r="MA144" s="133"/>
      <c r="MB144" s="133"/>
      <c r="MC144" s="133"/>
      <c r="MD144" s="132"/>
      <c r="ME144" s="132"/>
      <c r="MF144" s="133"/>
      <c r="MG144" s="133"/>
      <c r="MH144" s="132"/>
      <c r="MI144" s="133"/>
      <c r="MJ144" s="133"/>
      <c r="MK144" s="133"/>
      <c r="ML144" s="133"/>
      <c r="MM144" s="132"/>
      <c r="MN144" s="133"/>
      <c r="MO144" s="133"/>
      <c r="MP144" s="133"/>
      <c r="MQ144" s="133"/>
      <c r="MR144" s="132"/>
      <c r="MS144" s="133"/>
      <c r="MT144" s="133"/>
      <c r="MU144" s="133"/>
      <c r="MV144" s="133"/>
      <c r="MW144" s="132"/>
      <c r="MX144" s="133"/>
      <c r="MY144" s="133"/>
      <c r="MZ144" s="133"/>
      <c r="NA144" s="133"/>
      <c r="NB144" s="132"/>
      <c r="NC144" s="133"/>
      <c r="ND144" s="133"/>
      <c r="NE144" s="133"/>
      <c r="NF144" s="133"/>
      <c r="NG144" s="132"/>
      <c r="NH144" s="133"/>
      <c r="NI144" s="133"/>
      <c r="NJ144" s="133"/>
      <c r="NK144" s="133"/>
      <c r="NL144" s="132"/>
    </row>
    <row r="145" spans="1:376" outlineLevel="1">
      <c r="A145" s="38" t="s">
        <v>347</v>
      </c>
      <c r="B145" s="79" t="s">
        <v>8</v>
      </c>
      <c r="C145" s="105" t="e">
        <f>IF(OR(ISBLANK(Table1a!#REF!),Table1a!#REF!=""),"Blank cell, reporting not mandatory",IF(OR(Table1a!#REF!=0,Table1a!#REF!="0"),"0 value","Value"))</f>
        <v>#REF!</v>
      </c>
      <c r="D145" s="139" t="e">
        <f>IF(OR(ISBLANK(Table1a!#REF!),Table1a!#REF!=""),"Blank cell, reporting not mandatory",IF(OR(Table1a!#REF!=0,Table1a!#REF!="0"),"0 value","Value"))</f>
        <v>#REF!</v>
      </c>
      <c r="E145" s="139" t="e">
        <f>IF(OR(ISBLANK(Table1a!#REF!),Table1a!#REF!=""),"Blank cell, reporting not mandatory",IF(OR(Table1a!#REF!=0,Table1a!#REF!="0"),"0 value","Value"))</f>
        <v>#REF!</v>
      </c>
      <c r="F145" s="105" t="e">
        <f>IF(OR(ISBLANK(Table1a!#REF!),Table1a!#REF!=""),"Blank cell, reporting not mandatory",IF(OR(Table1a!#REF!=0,Table1a!#REF!="0"),"0 value","Value"))</f>
        <v>#REF!</v>
      </c>
      <c r="G145" s="139" t="e">
        <f>IF(OR(ISBLANK(Table1a!#REF!),Table1a!#REF!=""),"Blank cell, reporting not mandatory",IF(OR(Table1a!#REF!=0,Table1a!#REF!="0"),"0 value","Value"))</f>
        <v>#REF!</v>
      </c>
      <c r="H145" s="139" t="e">
        <f>IF(OR(ISBLANK(Table1a!#REF!),Table1a!#REF!=""),"Blank cell, reporting not mandatory",IF(OR(Table1a!#REF!=0,Table1a!#REF!="0"),"0 value","Value"))</f>
        <v>#REF!</v>
      </c>
      <c r="I145" s="139" t="e">
        <f>IF(OR(ISBLANK(Table1a!#REF!),Table1a!#REF!=""),"Blank cell, reporting not mandatory",IF(OR(Table1a!#REF!=0,Table1a!#REF!="0"),"0 value","Value"))</f>
        <v>#REF!</v>
      </c>
      <c r="J145" s="139" t="e">
        <f>IF(OR(ISBLANK(Table1a!#REF!),Table1a!#REF!=""),"Blank cell, reporting not mandatory",IF(OR(Table1a!#REF!=0,Table1a!#REF!="0"),"0 value","Value"))</f>
        <v>#REF!</v>
      </c>
      <c r="K145" s="105" t="e">
        <f>IF(OR(ISBLANK(Table1a!#REF!),Table1a!#REF!=""),"Blank cell, reporting not mandatory",IF(OR(Table1a!#REF!=0,Table1a!#REF!="0"),"0 value","Value"))</f>
        <v>#REF!</v>
      </c>
      <c r="L145" s="139" t="e">
        <f>IF(OR(ISBLANK(Table1a!#REF!),Table1a!#REF!=""),"Blank cell, reporting not mandatory",IF(OR(Table1a!#REF!=0,Table1a!#REF!="0"),"0 value","Value"))</f>
        <v>#REF!</v>
      </c>
      <c r="M145" s="139" t="e">
        <f>IF(OR(ISBLANK(Table1a!#REF!),Table1a!#REF!=""),"Blank cell, reporting not mandatory",IF(OR(Table1a!#REF!=0,Table1a!#REF!="0"),"0 value","Value"))</f>
        <v>#REF!</v>
      </c>
      <c r="N145" s="139" t="e">
        <f>IF(OR(ISBLANK(Table1a!#REF!),Table1a!#REF!=""),"Blank cell, reporting not mandatory",IF(OR(Table1a!#REF!=0,Table1a!#REF!="0"),"0 value","Value"))</f>
        <v>#REF!</v>
      </c>
      <c r="O145" s="139" t="e">
        <f>IF(OR(ISBLANK(Table1a!#REF!),Table1a!#REF!=""),"Blank cell, reporting not mandatory",IF(OR(Table1a!#REF!=0,Table1a!#REF!="0"),"0 value","Value"))</f>
        <v>#REF!</v>
      </c>
      <c r="P145" s="105" t="e">
        <f>IF(OR(ISBLANK(Table1a!#REF!),Table1a!#REF!=""),"Blank cell, reporting not mandatory",IF(OR(Table1a!#REF!=0,Table1a!#REF!="0"),"0 value","Value"))</f>
        <v>#REF!</v>
      </c>
      <c r="Q145" s="139" t="e">
        <f>IF(OR(ISBLANK(Table1a!#REF!),Table1a!#REF!=""),"Blank cell, reporting not mandatory",IF(OR(Table1a!#REF!=0,Table1a!#REF!="0"),"0 value","Value"))</f>
        <v>#REF!</v>
      </c>
      <c r="R145" s="139" t="e">
        <f>IF(OR(ISBLANK(Table1a!#REF!),Table1a!#REF!=""),"Blank cell, reporting not mandatory",IF(OR(Table1a!#REF!=0,Table1a!#REF!="0"),"0 value","Value"))</f>
        <v>#REF!</v>
      </c>
      <c r="S145" s="139" t="e">
        <f>IF(OR(ISBLANK(Table1a!#REF!),Table1a!#REF!=""),"Blank cell, reporting not mandatory",IF(OR(Table1a!#REF!=0,Table1a!#REF!="0"),"0 value","Value"))</f>
        <v>#REF!</v>
      </c>
      <c r="T145" s="139" t="e">
        <f>IF(OR(ISBLANK(Table1a!#REF!),Table1a!#REF!=""),"Blank cell, reporting not mandatory",IF(OR(Table1a!#REF!=0,Table1a!#REF!="0"),"0 value","Value"))</f>
        <v>#REF!</v>
      </c>
      <c r="U145" s="105" t="e">
        <f>IF(OR(ISBLANK(Table1a!#REF!),Table1a!#REF!=""),"Blank cell, reporting not mandatory",IF(OR(Table1a!#REF!=0,Table1a!#REF!="0"),"0 value","Value"))</f>
        <v>#REF!</v>
      </c>
      <c r="V145" s="139" t="e">
        <f>IF(OR(ISBLANK(Table1a!#REF!),Table1a!#REF!=""),"Blank cell, reporting not mandatory",IF(OR(Table1a!#REF!=0,Table1a!#REF!="0"),"0 value","Value"))</f>
        <v>#REF!</v>
      </c>
      <c r="W145" s="139" t="e">
        <f>IF(OR(ISBLANK(Table1a!#REF!),Table1a!#REF!=""),"Blank cell, reporting not mandatory",IF(OR(Table1a!#REF!=0,Table1a!#REF!="0"),"0 value","Value"))</f>
        <v>#REF!</v>
      </c>
      <c r="X145" s="139" t="e">
        <f>IF(OR(ISBLANK(Table1a!#REF!),Table1a!#REF!=""),"Blank cell, reporting not mandatory",IF(OR(Table1a!#REF!=0,Table1a!#REF!="0"),"0 value","Value"))</f>
        <v>#REF!</v>
      </c>
      <c r="Y145" s="139" t="e">
        <f>IF(OR(ISBLANK(Table1a!#REF!),Table1a!#REF!=""),"Blank cell, reporting not mandatory",IF(OR(Table1a!#REF!=0,Table1a!#REF!="0"),"0 value","Value"))</f>
        <v>#REF!</v>
      </c>
      <c r="Z145" s="105" t="e">
        <f>IF(OR(ISBLANK(Table1a!#REF!),Table1a!#REF!=""),"Blank cell, reporting not mandatory",IF(OR(Table1a!#REF!=0,Table1a!#REF!="0"),"0 value","Value"))</f>
        <v>#REF!</v>
      </c>
      <c r="AA145" s="139" t="e">
        <f>IF(OR(ISBLANK(Table1a!#REF!),Table1a!#REF!=""),"Blank cell, reporting not mandatory",IF(OR(Table1a!#REF!=0,Table1a!#REF!="0"),"0 value","Value"))</f>
        <v>#REF!</v>
      </c>
      <c r="AB145" s="139" t="e">
        <f>IF(OR(ISBLANK(Table1a!#REF!),Table1a!#REF!=""),"Blank cell, reporting not mandatory",IF(OR(Table1a!#REF!=0,Table1a!#REF!="0"),"0 value","Value"))</f>
        <v>#REF!</v>
      </c>
      <c r="AC145" s="139" t="e">
        <f>IF(OR(ISBLANK(Table1a!#REF!),Table1a!#REF!=""),"Blank cell, reporting not mandatory",IF(OR(Table1a!#REF!=0,Table1a!#REF!="0"),"0 value","Value"))</f>
        <v>#REF!</v>
      </c>
      <c r="AD145" s="139" t="e">
        <f>IF(OR(ISBLANK(Table1a!#REF!),Table1a!#REF!=""),"Blank cell, reporting not mandatory",IF(OR(Table1a!#REF!=0,Table1a!#REF!="0"),"0 value","Value"))</f>
        <v>#REF!</v>
      </c>
      <c r="AE145" s="105" t="e">
        <f>IF(OR(ISBLANK(Table1a!#REF!),Table1a!#REF!=""),"Blank cell, reporting not mandatory",IF(OR(Table1a!#REF!=0,Table1a!#REF!="0"),"0 value","Value"))</f>
        <v>#REF!</v>
      </c>
      <c r="AF145" s="139" t="e">
        <f>IF(OR(ISBLANK(Table1a!#REF!),Table1a!#REF!=""),"Blank cell, reporting not mandatory",IF(OR(Table1a!#REF!=0,Table1a!#REF!="0"),"0 value","Value"))</f>
        <v>#REF!</v>
      </c>
      <c r="AG145" s="139" t="e">
        <f>IF(OR(ISBLANK(Table1a!#REF!),Table1a!#REF!=""),"Blank cell, reporting not mandatory",IF(OR(Table1a!#REF!=0,Table1a!#REF!="0"),"0 value","Value"))</f>
        <v>#REF!</v>
      </c>
      <c r="AH145" s="139" t="e">
        <f>IF(OR(ISBLANK(Table1a!#REF!),Table1a!#REF!=""),"Blank cell, reporting not mandatory",IF(OR(Table1a!#REF!=0,Table1a!#REF!="0"),"0 value","Value"))</f>
        <v>#REF!</v>
      </c>
      <c r="AI145" s="139" t="e">
        <f>IF(OR(ISBLANK(Table1a!#REF!),Table1a!#REF!=""),"Blank cell, reporting not mandatory",IF(OR(Table1a!#REF!=0,Table1a!#REF!="0"),"0 value","Value"))</f>
        <v>#REF!</v>
      </c>
      <c r="AJ145" s="105" t="e">
        <f>IF(OR(ISBLANK(Table1a!#REF!),Table1a!#REF!=""),"Blank cell, reporting not mandatory",IF(OR(Table1a!#REF!=0,Table1a!#REF!="0"),"0 value","Value"))</f>
        <v>#REF!</v>
      </c>
      <c r="AK145" s="105" t="e">
        <f>IF(OR(ISBLANK(Table1a!#REF!),Table1a!#REF!=""),"Blank cell, reporting not mandatory",IF(OR(Table1a!#REF!=0,Table1a!#REF!="0"),"0 value","Value"))</f>
        <v>#REF!</v>
      </c>
      <c r="AL145" s="139" t="e">
        <f>IF(OR(ISBLANK(Table1a!#REF!),Table1a!#REF!=""),"Blank cell, reporting not mandatory",IF(OR(Table1a!#REF!=0,Table1a!#REF!="0"),"0 value","Value"))</f>
        <v>#REF!</v>
      </c>
      <c r="AM145" s="139" t="e">
        <f>IF(OR(ISBLANK(Table1a!#REF!),Table1a!#REF!=""),"Blank cell, reporting not mandatory",IF(OR(Table1a!#REF!=0,Table1a!#REF!="0"),"0 value","Value"))</f>
        <v>#REF!</v>
      </c>
      <c r="AN145" s="105" t="e">
        <f>IF(OR(ISBLANK(Table1a!#REF!),Table1a!#REF!=""),"Blank cell, reporting not mandatory",IF(OR(Table1a!#REF!=0,Table1a!#REF!="0"),"0 value","Value"))</f>
        <v>#REF!</v>
      </c>
      <c r="AO145" s="139" t="e">
        <f>IF(OR(ISBLANK(Table1a!#REF!),Table1a!#REF!=""),"Blank cell, reporting not mandatory",IF(OR(Table1a!#REF!=0,Table1a!#REF!="0"),"0 value","Value"))</f>
        <v>#REF!</v>
      </c>
      <c r="AP145" s="139" t="e">
        <f>IF(OR(ISBLANK(Table1a!#REF!),Table1a!#REF!=""),"Blank cell, reporting not mandatory",IF(OR(Table1a!#REF!=0,Table1a!#REF!="0"),"0 value","Value"))</f>
        <v>#REF!</v>
      </c>
      <c r="AQ145" s="139" t="e">
        <f>IF(OR(ISBLANK(Table1a!#REF!),Table1a!#REF!=""),"Blank cell, reporting not mandatory",IF(OR(Table1a!#REF!=0,Table1a!#REF!="0"),"0 value","Value"))</f>
        <v>#REF!</v>
      </c>
      <c r="AR145" s="139" t="e">
        <f>IF(OR(ISBLANK(Table1a!#REF!),Table1a!#REF!=""),"Blank cell, reporting not mandatory",IF(OR(Table1a!#REF!=0,Table1a!#REF!="0"),"0 value","Value"))</f>
        <v>#REF!</v>
      </c>
      <c r="AS145" s="105" t="e">
        <f>IF(OR(ISBLANK(Table1a!#REF!),Table1a!#REF!=""),"Blank cell, reporting not mandatory",IF(OR(Table1a!#REF!=0,Table1a!#REF!="0"),"0 value","Value"))</f>
        <v>#REF!</v>
      </c>
      <c r="AT145" s="104" t="e">
        <f>IF(OR(ISBLANK(Table1a!#REF!),Table1a!#REF!=""),"Blank cell, reporting not mandatory",IF(OR(Table1a!#REF!=0,Table1a!#REF!="0"),"0 value","Value"))</f>
        <v>#REF!</v>
      </c>
      <c r="AU145" s="104" t="e">
        <f>IF(OR(ISBLANK(Table1a!#REF!),Table1a!#REF!=""),"Blank cell, reporting not mandatory",IF(OR(Table1a!#REF!=0,Table1a!#REF!="0"),"0 value","Value"))</f>
        <v>#REF!</v>
      </c>
      <c r="AV145" s="104" t="e">
        <f>IF(OR(ISBLANK(Table1a!#REF!),Table1a!#REF!=""),"Blank cell, reporting not mandatory",IF(OR(Table1a!#REF!=0,Table1a!#REF!="0"),"0 value","Value"))</f>
        <v>#REF!</v>
      </c>
      <c r="AW145" s="104" t="e">
        <f>IF(OR(ISBLANK(Table1a!#REF!),Table1a!#REF!=""),"Blank cell, reporting not mandatory",IF(OR(Table1a!#REF!=0,Table1a!#REF!="0"),"0 value","Value"))</f>
        <v>#REF!</v>
      </c>
      <c r="AX145" s="105" t="e">
        <f>IF(OR(ISBLANK(Table1a!#REF!),Table1a!#REF!=""),"Blank cell, reporting not mandatory",IF(OR(Table1a!#REF!=0,Table1a!#REF!="0"),"0 value","Value"))</f>
        <v>#REF!</v>
      </c>
      <c r="AY145" s="104" t="e">
        <f>IF(OR(ISBLANK(Table1a!#REF!),Table1a!#REF!=""),"Blank cell, reporting not mandatory",IF(OR(Table1a!#REF!=0,Table1a!#REF!="0"),"0 value","Value"))</f>
        <v>#REF!</v>
      </c>
      <c r="AZ145" s="104" t="e">
        <f>IF(OR(ISBLANK(Table1a!#REF!),Table1a!#REF!=""),"Blank cell, reporting not mandatory",IF(OR(Table1a!#REF!=0,Table1a!#REF!="0"),"0 value","Value"))</f>
        <v>#REF!</v>
      </c>
      <c r="BA145" s="104" t="e">
        <f>IF(OR(ISBLANK(Table1a!#REF!),Table1a!#REF!=""),"Blank cell, reporting not mandatory",IF(OR(Table1a!#REF!=0,Table1a!#REF!="0"),"0 value","Value"))</f>
        <v>#REF!</v>
      </c>
      <c r="BB145" s="104" t="e">
        <f>IF(OR(ISBLANK(Table1a!#REF!),Table1a!#REF!=""),"Blank cell, reporting not mandatory",IF(OR(Table1a!#REF!=0,Table1a!#REF!="0"),"0 value","Value"))</f>
        <v>#REF!</v>
      </c>
      <c r="BC145" s="105" t="e">
        <f>IF(OR(ISBLANK(Table1a!#REF!),Table1a!#REF!=""),"Blank cell, reporting not mandatory",IF(OR(Table1a!#REF!=0,Table1a!#REF!="0"),"0 value","Value"))</f>
        <v>#REF!</v>
      </c>
      <c r="BD145" s="104" t="e">
        <f>IF(OR(ISBLANK(Table1a!#REF!),Table1a!#REF!=""),"Blank cell, reporting not mandatory",IF(OR(Table1a!#REF!=0,Table1a!#REF!="0"),"0 value","Value"))</f>
        <v>#REF!</v>
      </c>
      <c r="BE145" s="104" t="e">
        <f>IF(OR(ISBLANK(Table1a!#REF!),Table1a!#REF!=""),"Blank cell, reporting not mandatory",IF(OR(Table1a!#REF!=0,Table1a!#REF!="0"),"0 value","Value"))</f>
        <v>#REF!</v>
      </c>
      <c r="BF145" s="104" t="e">
        <f>IF(OR(ISBLANK(Table1a!#REF!),Table1a!#REF!=""),"Blank cell, reporting not mandatory",IF(OR(Table1a!#REF!=0,Table1a!#REF!="0"),"0 value","Value"))</f>
        <v>#REF!</v>
      </c>
      <c r="BG145" s="104" t="e">
        <f>IF(OR(ISBLANK(Table1a!#REF!),Table1a!#REF!=""),"Blank cell, reporting not mandatory",IF(OR(Table1a!#REF!=0,Table1a!#REF!="0"),"0 value","Value"))</f>
        <v>#REF!</v>
      </c>
      <c r="BH145" s="105" t="e">
        <f>IF(OR(ISBLANK(Table1a!#REF!),Table1a!#REF!=""),"Blank cell, reporting not mandatory",IF(OR(Table1a!#REF!=0,Table1a!#REF!="0"),"0 value","Value"))</f>
        <v>#REF!</v>
      </c>
      <c r="BI145" s="104" t="e">
        <f>IF(OR(ISBLANK(Table1a!#REF!),Table1a!#REF!=""),"Blank cell, reporting not mandatory",IF(OR(Table1a!#REF!=0,Table1a!#REF!="0"),"0 value","Value"))</f>
        <v>#REF!</v>
      </c>
      <c r="BJ145" s="104" t="e">
        <f>IF(OR(ISBLANK(Table1a!#REF!),Table1a!#REF!=""),"Blank cell, reporting not mandatory",IF(OR(Table1a!#REF!=0,Table1a!#REF!="0"),"0 value","Value"))</f>
        <v>#REF!</v>
      </c>
      <c r="BK145" s="104" t="e">
        <f>IF(OR(ISBLANK(Table1a!#REF!),Table1a!#REF!=""),"Blank cell, reporting not mandatory",IF(OR(Table1a!#REF!=0,Table1a!#REF!="0"),"0 value","Value"))</f>
        <v>#REF!</v>
      </c>
      <c r="BL145" s="104" t="e">
        <f>IF(OR(ISBLANK(Table1a!#REF!),Table1a!#REF!=""),"Blank cell, reporting not mandatory",IF(OR(Table1a!#REF!=0,Table1a!#REF!="0"),"0 value","Value"))</f>
        <v>#REF!</v>
      </c>
      <c r="BM145" s="105" t="e">
        <f>IF(OR(ISBLANK(Table1a!#REF!),Table1a!#REF!=""),"Blank cell, reporting not mandatory",IF(OR(Table1a!#REF!=0,Table1a!#REF!="0"),"0 value","Value"))</f>
        <v>#REF!</v>
      </c>
      <c r="BN145" s="104" t="e">
        <f>IF(OR(ISBLANK(Table1a!#REF!),Table1a!#REF!=""),"Blank cell, reporting not mandatory",IF(OR(Table1a!#REF!=0,Table1a!#REF!="0"),"0 value","Value"))</f>
        <v>#REF!</v>
      </c>
      <c r="BO145" s="104" t="e">
        <f>IF(OR(ISBLANK(Table1a!#REF!),Table1a!#REF!=""),"Blank cell, reporting not mandatory",IF(OR(Table1a!#REF!=0,Table1a!#REF!="0"),"0 value","Value"))</f>
        <v>#REF!</v>
      </c>
      <c r="BP145" s="104" t="e">
        <f>IF(OR(ISBLANK(Table1a!#REF!),Table1a!#REF!=""),"Blank cell, reporting not mandatory",IF(OR(Table1a!#REF!=0,Table1a!#REF!="0"),"0 value","Value"))</f>
        <v>#REF!</v>
      </c>
      <c r="BQ145" s="104" t="e">
        <f>IF(OR(ISBLANK(Table1a!#REF!),Table1a!#REF!=""),"Blank cell, reporting not mandatory",IF(OR(Table1a!#REF!=0,Table1a!#REF!="0"),"0 value","Value"))</f>
        <v>#REF!</v>
      </c>
      <c r="BR145" s="105" t="e">
        <f>IF(OR(ISBLANK(Table1a!#REF!),Table1a!#REF!=""),"Blank cell, reporting not mandatory",IF(OR(Table1a!#REF!=0,Table1a!#REF!="0"),"0 value","Value"))</f>
        <v>#REF!</v>
      </c>
      <c r="BS145" s="105" t="e">
        <f>IF(OR(ISBLANK(Table1a!#REF!),Table1a!#REF!=""),"Blank cell, reporting not mandatory",IF(OR(Table1a!#REF!=0,Table1a!#REF!="0"),"0 value","Value"))</f>
        <v>#REF!</v>
      </c>
      <c r="BT145" s="104" t="e">
        <f>IF(OR(ISBLANK(Table1a!#REF!),Table1a!#REF!=""),"Blank cell, reporting not mandatory",IF(OR(Table1a!#REF!=0,Table1a!#REF!="0"),"0 value","Value"))</f>
        <v>#REF!</v>
      </c>
      <c r="BU145" s="104" t="e">
        <f>IF(OR(ISBLANK(Table1a!#REF!),Table1a!#REF!=""),"Blank cell, reporting not mandatory",IF(OR(Table1a!#REF!=0,Table1a!#REF!="0"),"0 value","Value"))</f>
        <v>#REF!</v>
      </c>
      <c r="BV145" s="105" t="e">
        <f>IF(OR(ISBLANK(Table1a!#REF!),Table1a!#REF!=""),"Blank cell, reporting not mandatory",IF(OR(Table1a!#REF!=0,Table1a!#REF!="0"),"0 value","Value"))</f>
        <v>#REF!</v>
      </c>
      <c r="BW145" s="104" t="e">
        <f>IF(OR(ISBLANK(Table1a!#REF!),Table1a!#REF!=""),"Blank cell, reporting not mandatory",IF(OR(Table1a!#REF!=0,Table1a!#REF!="0"),"0 value","Value"))</f>
        <v>#REF!</v>
      </c>
      <c r="BX145" s="104" t="e">
        <f>IF(OR(ISBLANK(Table1a!#REF!),Table1a!#REF!=""),"Blank cell, reporting not mandatory",IF(OR(Table1a!#REF!=0,Table1a!#REF!="0"),"0 value","Value"))</f>
        <v>#REF!</v>
      </c>
      <c r="BY145" s="104" t="e">
        <f>IF(OR(ISBLANK(Table1a!#REF!),Table1a!#REF!=""),"Blank cell, reporting not mandatory",IF(OR(Table1a!#REF!=0,Table1a!#REF!="0"),"0 value","Value"))</f>
        <v>#REF!</v>
      </c>
      <c r="BZ145" s="104" t="e">
        <f>IF(OR(ISBLANK(Table1a!#REF!),Table1a!#REF!=""),"Blank cell, reporting not mandatory",IF(OR(Table1a!#REF!=0,Table1a!#REF!="0"),"0 value","Value"))</f>
        <v>#REF!</v>
      </c>
      <c r="CA145" s="105" t="e">
        <f>IF(OR(ISBLANK(Table1a!#REF!),Table1a!#REF!=""),"Blank cell, reporting not mandatory",IF(OR(Table1a!#REF!=0,Table1a!#REF!="0"),"0 value","Value"))</f>
        <v>#REF!</v>
      </c>
      <c r="CB145" s="104" t="e">
        <f>IF(OR(ISBLANK(Table1a!#REF!),Table1a!#REF!=""),"Blank cell, reporting not mandatory",IF(OR(Table1a!#REF!=0,Table1a!#REF!="0"),"0 value","Value"))</f>
        <v>#REF!</v>
      </c>
      <c r="CC145" s="104" t="e">
        <f>IF(OR(ISBLANK(Table1a!#REF!),Table1a!#REF!=""),"Blank cell, reporting not mandatory",IF(OR(Table1a!#REF!=0,Table1a!#REF!="0"),"0 value","Value"))</f>
        <v>#REF!</v>
      </c>
      <c r="CD145" s="104" t="e">
        <f>IF(OR(ISBLANK(Table1a!#REF!),Table1a!#REF!=""),"Blank cell, reporting not mandatory",IF(OR(Table1a!#REF!=0,Table1a!#REF!="0"),"0 value","Value"))</f>
        <v>#REF!</v>
      </c>
      <c r="CE145" s="104" t="e">
        <f>IF(OR(ISBLANK(Table1a!#REF!),Table1a!#REF!=""),"Blank cell, reporting not mandatory",IF(OR(Table1a!#REF!=0,Table1a!#REF!="0"),"0 value","Value"))</f>
        <v>#REF!</v>
      </c>
      <c r="CF145" s="105" t="e">
        <f>IF(OR(ISBLANK(Table1a!#REF!),Table1a!#REF!=""),"Blank cell, reporting not mandatory",IF(OR(Table1a!#REF!=0,Table1a!#REF!="0"),"0 value","Value"))</f>
        <v>#REF!</v>
      </c>
      <c r="CG145" s="104" t="e">
        <f>IF(OR(ISBLANK(Table1a!#REF!),Table1a!#REF!=""),"Blank cell, reporting not mandatory",IF(OR(Table1a!#REF!=0,Table1a!#REF!="0"),"0 value","Value"))</f>
        <v>#REF!</v>
      </c>
      <c r="CH145" s="104" t="e">
        <f>IF(OR(ISBLANK(Table1a!#REF!),Table1a!#REF!=""),"Blank cell, reporting not mandatory",IF(OR(Table1a!#REF!=0,Table1a!#REF!="0"),"0 value","Value"))</f>
        <v>#REF!</v>
      </c>
      <c r="CI145" s="104" t="e">
        <f>IF(OR(ISBLANK(Table1a!#REF!),Table1a!#REF!=""),"Blank cell, reporting not mandatory",IF(OR(Table1a!#REF!=0,Table1a!#REF!="0"),"0 value","Value"))</f>
        <v>#REF!</v>
      </c>
      <c r="CJ145" s="104" t="e">
        <f>IF(OR(ISBLANK(Table1a!#REF!),Table1a!#REF!=""),"Blank cell, reporting not mandatory",IF(OR(Table1a!#REF!=0,Table1a!#REF!="0"),"0 value","Value"))</f>
        <v>#REF!</v>
      </c>
      <c r="CK145" s="105" t="e">
        <f>IF(OR(ISBLANK(Table1a!#REF!),Table1a!#REF!=""),"Blank cell, reporting not mandatory",IF(OR(Table1a!#REF!=0,Table1a!#REF!="0"),"0 value","Value"))</f>
        <v>#REF!</v>
      </c>
      <c r="CL145" s="104" t="e">
        <f>IF(OR(ISBLANK(Table1a!#REF!),Table1a!#REF!=""),"Blank cell, reporting not mandatory",IF(OR(Table1a!#REF!=0,Table1a!#REF!="0"),"0 value","Value"))</f>
        <v>#REF!</v>
      </c>
      <c r="CM145" s="104" t="e">
        <f>IF(OR(ISBLANK(Table1a!#REF!),Table1a!#REF!=""),"Blank cell, reporting not mandatory",IF(OR(Table1a!#REF!=0,Table1a!#REF!="0"),"0 value","Value"))</f>
        <v>#REF!</v>
      </c>
      <c r="CN145" s="104" t="e">
        <f>IF(OR(ISBLANK(Table1a!#REF!),Table1a!#REF!=""),"Blank cell, reporting not mandatory",IF(OR(Table1a!#REF!=0,Table1a!#REF!="0"),"0 value","Value"))</f>
        <v>#REF!</v>
      </c>
      <c r="CO145" s="104" t="e">
        <f>IF(OR(ISBLANK(Table1a!#REF!),Table1a!#REF!=""),"Blank cell, reporting not mandatory",IF(OR(Table1a!#REF!=0,Table1a!#REF!="0"),"0 value","Value"))</f>
        <v>#REF!</v>
      </c>
      <c r="CP145" s="105" t="e">
        <f>IF(OR(ISBLANK(Table1a!#REF!),Table1a!#REF!=""),"Blank cell, reporting not mandatory",IF(OR(Table1a!#REF!=0,Table1a!#REF!="0"),"0 value","Value"))</f>
        <v>#REF!</v>
      </c>
      <c r="CQ145" s="104" t="e">
        <f>IF(OR(ISBLANK(Table1a!#REF!),Table1a!#REF!=""),"Blank cell, reporting not mandatory",IF(OR(Table1a!#REF!=0,Table1a!#REF!="0"),"0 value","Value"))</f>
        <v>#REF!</v>
      </c>
      <c r="CR145" s="104" t="e">
        <f>IF(OR(ISBLANK(Table1a!#REF!),Table1a!#REF!=""),"Blank cell, reporting not mandatory",IF(OR(Table1a!#REF!=0,Table1a!#REF!="0"),"0 value","Value"))</f>
        <v>#REF!</v>
      </c>
      <c r="CS145" s="104" t="e">
        <f>IF(OR(ISBLANK(Table1a!#REF!),Table1a!#REF!=""),"Blank cell, reporting not mandatory",IF(OR(Table1a!#REF!=0,Table1a!#REF!="0"),"0 value","Value"))</f>
        <v>#REF!</v>
      </c>
      <c r="CT145" s="104" t="e">
        <f>IF(OR(ISBLANK(Table1a!#REF!),Table1a!#REF!=""),"Blank cell, reporting not mandatory",IF(OR(Table1a!#REF!=0,Table1a!#REF!="0"),"0 value","Value"))</f>
        <v>#REF!</v>
      </c>
      <c r="CU145" s="105" t="e">
        <f>IF(OR(ISBLANK(Table1a!#REF!),Table1a!#REF!=""),"Blank cell, reporting not mandatory",IF(OR(Table1a!#REF!=0,Table1a!#REF!="0"),"0 value","Value"))</f>
        <v>#REF!</v>
      </c>
      <c r="CV145" s="104" t="e">
        <f>IF(OR(ISBLANK(Table1a!#REF!),Table1a!#REF!=""),"Blank cell, reporting not mandatory",IF(OR(Table1a!#REF!=0,Table1a!#REF!="0"),"0 value","Value"))</f>
        <v>#REF!</v>
      </c>
      <c r="CW145" s="104" t="e">
        <f>IF(OR(ISBLANK(Table1a!#REF!),Table1a!#REF!=""),"Blank cell, reporting not mandatory",IF(OR(Table1a!#REF!=0,Table1a!#REF!="0"),"0 value","Value"))</f>
        <v>#REF!</v>
      </c>
      <c r="CX145" s="104" t="e">
        <f>IF(OR(ISBLANK(Table1a!#REF!),Table1a!#REF!=""),"Blank cell, reporting not mandatory",IF(OR(Table1a!#REF!=0,Table1a!#REF!="0"),"0 value","Value"))</f>
        <v>#REF!</v>
      </c>
      <c r="CY145" s="104" t="e">
        <f>IF(OR(ISBLANK(Table1a!#REF!),Table1a!#REF!=""),"Blank cell, reporting not mandatory",IF(OR(Table1a!#REF!=0,Table1a!#REF!="0"),"0 value","Value"))</f>
        <v>#REF!</v>
      </c>
      <c r="CZ145" s="105" t="e">
        <f>IF(OR(ISBLANK(Table1a!#REF!),Table1a!#REF!=""),"Blank cell, reporting not mandatory",IF(OR(Table1a!#REF!=0,Table1a!#REF!="0"),"0 value","Value"))</f>
        <v>#REF!</v>
      </c>
      <c r="DA145" s="132"/>
      <c r="DB145" s="133"/>
      <c r="DC145" s="133"/>
      <c r="DD145" s="132"/>
      <c r="DE145" s="133"/>
      <c r="DF145" s="133"/>
      <c r="DG145" s="133"/>
      <c r="DH145" s="133"/>
      <c r="DI145" s="132"/>
      <c r="DJ145" s="133"/>
      <c r="DK145" s="133"/>
      <c r="DL145" s="133"/>
      <c r="DM145" s="133"/>
      <c r="DN145" s="132"/>
      <c r="DO145" s="133"/>
      <c r="DP145" s="133"/>
      <c r="DQ145" s="133"/>
      <c r="DR145" s="133"/>
      <c r="DS145" s="132"/>
      <c r="DT145" s="133"/>
      <c r="DU145" s="133"/>
      <c r="DV145" s="133"/>
      <c r="DW145" s="133"/>
      <c r="DX145" s="132"/>
      <c r="DY145" s="133"/>
      <c r="DZ145" s="133"/>
      <c r="EA145" s="133"/>
      <c r="EB145" s="133"/>
      <c r="EC145" s="132"/>
      <c r="ED145" s="133"/>
      <c r="EE145" s="133"/>
      <c r="EF145" s="133"/>
      <c r="EG145" s="133"/>
      <c r="EH145" s="132"/>
      <c r="EI145" s="132"/>
      <c r="EJ145" s="133"/>
      <c r="EK145" s="133"/>
      <c r="EL145" s="132"/>
      <c r="EM145" s="133"/>
      <c r="EN145" s="133"/>
      <c r="EO145" s="133"/>
      <c r="EP145" s="133"/>
      <c r="EQ145" s="132"/>
      <c r="ER145" s="133"/>
      <c r="ES145" s="133"/>
      <c r="ET145" s="133"/>
      <c r="EU145" s="133"/>
      <c r="EV145" s="132"/>
      <c r="EW145" s="133"/>
      <c r="EX145" s="133"/>
      <c r="EY145" s="133"/>
      <c r="EZ145" s="133"/>
      <c r="FA145" s="132"/>
      <c r="FB145" s="133"/>
      <c r="FC145" s="133"/>
      <c r="FD145" s="133"/>
      <c r="FE145" s="133"/>
      <c r="FF145" s="132"/>
      <c r="FG145" s="133"/>
      <c r="FH145" s="133"/>
      <c r="FI145" s="133"/>
      <c r="FJ145" s="133"/>
      <c r="FK145" s="132"/>
      <c r="FL145" s="133"/>
      <c r="FM145" s="133"/>
      <c r="FN145" s="133"/>
      <c r="FO145" s="133"/>
      <c r="FP145" s="132"/>
      <c r="FQ145" s="132"/>
      <c r="FR145" s="133"/>
      <c r="FS145" s="133"/>
      <c r="FT145" s="132"/>
      <c r="FU145" s="133"/>
      <c r="FV145" s="133"/>
      <c r="FW145" s="133"/>
      <c r="FX145" s="133"/>
      <c r="FY145" s="132"/>
      <c r="FZ145" s="133"/>
      <c r="GA145" s="133"/>
      <c r="GB145" s="133"/>
      <c r="GC145" s="133"/>
      <c r="GD145" s="132"/>
      <c r="GE145" s="133"/>
      <c r="GF145" s="133"/>
      <c r="GG145" s="133"/>
      <c r="GH145" s="133"/>
      <c r="GI145" s="132"/>
      <c r="GJ145" s="133"/>
      <c r="GK145" s="133"/>
      <c r="GL145" s="133"/>
      <c r="GM145" s="133"/>
      <c r="GN145" s="132"/>
      <c r="GO145" s="133"/>
      <c r="GP145" s="133"/>
      <c r="GQ145" s="133"/>
      <c r="GR145" s="133"/>
      <c r="GS145" s="132"/>
      <c r="GT145" s="133"/>
      <c r="GU145" s="133"/>
      <c r="GV145" s="133"/>
      <c r="GW145" s="133"/>
      <c r="GX145" s="132"/>
      <c r="GY145" s="132"/>
      <c r="GZ145" s="133"/>
      <c r="HA145" s="133"/>
      <c r="HB145" s="132"/>
      <c r="HC145" s="133"/>
      <c r="HD145" s="133"/>
      <c r="HE145" s="133"/>
      <c r="HF145" s="133"/>
      <c r="HG145" s="132"/>
      <c r="HH145" s="133"/>
      <c r="HI145" s="133"/>
      <c r="HJ145" s="133"/>
      <c r="HK145" s="133"/>
      <c r="HL145" s="132"/>
      <c r="HM145" s="133"/>
      <c r="HN145" s="133"/>
      <c r="HO145" s="133"/>
      <c r="HP145" s="133"/>
      <c r="HQ145" s="132"/>
      <c r="HR145" s="133"/>
      <c r="HS145" s="133"/>
      <c r="HT145" s="133"/>
      <c r="HU145" s="133"/>
      <c r="HV145" s="132"/>
      <c r="HW145" s="133"/>
      <c r="HX145" s="133"/>
      <c r="HY145" s="133"/>
      <c r="HZ145" s="133"/>
      <c r="IA145" s="132"/>
      <c r="IB145" s="133"/>
      <c r="IC145" s="133"/>
      <c r="ID145" s="133"/>
      <c r="IE145" s="133"/>
      <c r="IF145" s="132"/>
      <c r="IG145" s="132"/>
      <c r="IH145" s="133"/>
      <c r="II145" s="133"/>
      <c r="IJ145" s="132"/>
      <c r="IK145" s="133"/>
      <c r="IL145" s="133"/>
      <c r="IM145" s="133"/>
      <c r="IN145" s="133"/>
      <c r="IO145" s="132"/>
      <c r="IP145" s="133"/>
      <c r="IQ145" s="133"/>
      <c r="IR145" s="133"/>
      <c r="IS145" s="133"/>
      <c r="IT145" s="132"/>
      <c r="IU145" s="133"/>
      <c r="IV145" s="133"/>
      <c r="IW145" s="133"/>
      <c r="IX145" s="133"/>
      <c r="IY145" s="132"/>
      <c r="IZ145" s="133"/>
      <c r="JA145" s="133"/>
      <c r="JB145" s="133"/>
      <c r="JC145" s="133"/>
      <c r="JD145" s="132"/>
      <c r="JE145" s="133"/>
      <c r="JF145" s="133"/>
      <c r="JG145" s="133"/>
      <c r="JH145" s="133"/>
      <c r="JI145" s="132"/>
      <c r="JJ145" s="133"/>
      <c r="JK145" s="133"/>
      <c r="JL145" s="133"/>
      <c r="JM145" s="133"/>
      <c r="JN145" s="132"/>
      <c r="JO145" s="86" t="e">
        <f>IF(OR(ISBLANK(Table1a!#REF!),Table1a!#REF!=""),"Blank cell, reporting not mandatory",IF(OR(Table1a!#REF!=0,Table1a!#REF!="0"),"0 value","Value"))</f>
        <v>#REF!</v>
      </c>
      <c r="JP145" s="104" t="e">
        <f>IF(OR(ISBLANK(Table1a!#REF!),Table1a!#REF!=""),"Blank cell, reporting not mandatory",IF(OR(Table1a!#REF!=0,Table1a!#REF!="0"),"0 value","Value"))</f>
        <v>#REF!</v>
      </c>
      <c r="JQ145" s="104" t="e">
        <f>IF(OR(ISBLANK(Table1a!#REF!),Table1a!#REF!=""),"Blank cell, reporting not mandatory",IF(OR(Table1a!#REF!=0,Table1a!#REF!="0"),"0 value","Value"))</f>
        <v>#REF!</v>
      </c>
      <c r="JR145" s="86" t="e">
        <f>IF(OR(ISBLANK(Table1a!#REF!),Table1a!#REF!=""),"Blank cell, reporting not mandatory",IF(OR(Table1a!#REF!=0,Table1a!#REF!="0"),"0 value","Value"))</f>
        <v>#REF!</v>
      </c>
      <c r="JS145" s="104" t="e">
        <f>IF(OR(ISBLANK(Table1a!#REF!),Table1a!#REF!=""),"Blank cell, reporting not mandatory",IF(OR(Table1a!#REF!=0,Table1a!#REF!="0"),"0 value","Value"))</f>
        <v>#REF!</v>
      </c>
      <c r="JT145" s="104" t="e">
        <f>IF(OR(ISBLANK(Table1a!#REF!),Table1a!#REF!=""),"Blank cell, reporting not mandatory",IF(OR(Table1a!#REF!=0,Table1a!#REF!="0"),"0 value","Value"))</f>
        <v>#REF!</v>
      </c>
      <c r="JU145" s="104" t="e">
        <f>IF(OR(ISBLANK(Table1a!#REF!),Table1a!#REF!=""),"Blank cell, reporting not mandatory",IF(OR(Table1a!#REF!=0,Table1a!#REF!="0"),"0 value","Value"))</f>
        <v>#REF!</v>
      </c>
      <c r="JV145" s="104" t="e">
        <f>IF(OR(ISBLANK(Table1a!#REF!),Table1a!#REF!=""),"Blank cell, reporting not mandatory",IF(OR(Table1a!#REF!=0,Table1a!#REF!="0"),"0 value","Value"))</f>
        <v>#REF!</v>
      </c>
      <c r="JW145" s="86" t="e">
        <f>IF(OR(ISBLANK(Table1a!#REF!),Table1a!#REF!=""),"Blank cell, reporting not mandatory",IF(OR(Table1a!#REF!=0,Table1a!#REF!="0"),"0 value","Value"))</f>
        <v>#REF!</v>
      </c>
      <c r="JX145" s="104" t="e">
        <f>IF(OR(ISBLANK(Table1a!#REF!),Table1a!#REF!=""),"Blank cell, reporting not mandatory",IF(OR(Table1a!#REF!=0,Table1a!#REF!="0"),"0 value","Value"))</f>
        <v>#REF!</v>
      </c>
      <c r="JY145" s="104" t="e">
        <f>IF(OR(ISBLANK(Table1a!#REF!),Table1a!#REF!=""),"Blank cell, reporting not mandatory",IF(OR(Table1a!#REF!=0,Table1a!#REF!="0"),"0 value","Value"))</f>
        <v>#REF!</v>
      </c>
      <c r="JZ145" s="104" t="e">
        <f>IF(OR(ISBLANK(Table1a!#REF!),Table1a!#REF!=""),"Blank cell, reporting not mandatory",IF(OR(Table1a!#REF!=0,Table1a!#REF!="0"),"0 value","Value"))</f>
        <v>#REF!</v>
      </c>
      <c r="KA145" s="104" t="e">
        <f>IF(OR(ISBLANK(Table1a!#REF!),Table1a!#REF!=""),"Blank cell, reporting not mandatory",IF(OR(Table1a!#REF!=0,Table1a!#REF!="0"),"0 value","Value"))</f>
        <v>#REF!</v>
      </c>
      <c r="KB145" s="86" t="e">
        <f>IF(OR(ISBLANK(Table1a!#REF!),Table1a!#REF!=""),"Blank cell, reporting not mandatory",IF(OR(Table1a!#REF!=0,Table1a!#REF!="0"),"0 value","Value"))</f>
        <v>#REF!</v>
      </c>
      <c r="KC145" s="104" t="e">
        <f>IF(OR(ISBLANK(Table1a!#REF!),Table1a!#REF!=""),"Blank cell, reporting not mandatory",IF(OR(Table1a!#REF!=0,Table1a!#REF!="0"),"0 value","Value"))</f>
        <v>#REF!</v>
      </c>
      <c r="KD145" s="104" t="e">
        <f>IF(OR(ISBLANK(Table1a!#REF!),Table1a!#REF!=""),"Blank cell, reporting not mandatory",IF(OR(Table1a!#REF!=0,Table1a!#REF!="0"),"0 value","Value"))</f>
        <v>#REF!</v>
      </c>
      <c r="KE145" s="104" t="e">
        <f>IF(OR(ISBLANK(Table1a!#REF!),Table1a!#REF!=""),"Blank cell, reporting not mandatory",IF(OR(Table1a!#REF!=0,Table1a!#REF!="0"),"0 value","Value"))</f>
        <v>#REF!</v>
      </c>
      <c r="KF145" s="104" t="e">
        <f>IF(OR(ISBLANK(Table1a!#REF!),Table1a!#REF!=""),"Blank cell, reporting not mandatory",IF(OR(Table1a!#REF!=0,Table1a!#REF!="0"),"0 value","Value"))</f>
        <v>#REF!</v>
      </c>
      <c r="KG145" s="86" t="e">
        <f>IF(OR(ISBLANK(Table1a!#REF!),Table1a!#REF!=""),"Blank cell, reporting not mandatory",IF(OR(Table1a!#REF!=0,Table1a!#REF!="0"),"0 value","Value"))</f>
        <v>#REF!</v>
      </c>
      <c r="KH145" s="104" t="e">
        <f>IF(OR(ISBLANK(Table1a!#REF!),Table1a!#REF!=""),"Blank cell, reporting not mandatory",IF(OR(Table1a!#REF!=0,Table1a!#REF!="0"),"0 value","Value"))</f>
        <v>#REF!</v>
      </c>
      <c r="KI145" s="104" t="e">
        <f>IF(OR(ISBLANK(Table1a!#REF!),Table1a!#REF!=""),"Blank cell, reporting not mandatory",IF(OR(Table1a!#REF!=0,Table1a!#REF!="0"),"0 value","Value"))</f>
        <v>#REF!</v>
      </c>
      <c r="KJ145" s="104" t="e">
        <f>IF(OR(ISBLANK(Table1a!#REF!),Table1a!#REF!=""),"Blank cell, reporting not mandatory",IF(OR(Table1a!#REF!=0,Table1a!#REF!="0"),"0 value","Value"))</f>
        <v>#REF!</v>
      </c>
      <c r="KK145" s="104" t="e">
        <f>IF(OR(ISBLANK(Table1a!#REF!),Table1a!#REF!=""),"Blank cell, reporting not mandatory",IF(OR(Table1a!#REF!=0,Table1a!#REF!="0"),"0 value","Value"))</f>
        <v>#REF!</v>
      </c>
      <c r="KL145" s="86" t="e">
        <f>IF(OR(ISBLANK(Table1a!#REF!),Table1a!#REF!=""),"Blank cell, reporting not mandatory",IF(OR(Table1a!#REF!=0,Table1a!#REF!="0"),"0 value","Value"))</f>
        <v>#REF!</v>
      </c>
      <c r="KM145" s="104" t="e">
        <f>IF(OR(ISBLANK(Table1a!#REF!),Table1a!#REF!=""),"Blank cell, reporting not mandatory",IF(OR(Table1a!#REF!=0,Table1a!#REF!="0"),"0 value","Value"))</f>
        <v>#REF!</v>
      </c>
      <c r="KN145" s="104" t="e">
        <f>IF(OR(ISBLANK(Table1a!#REF!),Table1a!#REF!=""),"Blank cell, reporting not mandatory",IF(OR(Table1a!#REF!=0,Table1a!#REF!="0"),"0 value","Value"))</f>
        <v>#REF!</v>
      </c>
      <c r="KO145" s="104" t="e">
        <f>IF(OR(ISBLANK(Table1a!#REF!),Table1a!#REF!=""),"Blank cell, reporting not mandatory",IF(OR(Table1a!#REF!=0,Table1a!#REF!="0"),"0 value","Value"))</f>
        <v>#REF!</v>
      </c>
      <c r="KP145" s="104" t="e">
        <f>IF(OR(ISBLANK(Table1a!#REF!),Table1a!#REF!=""),"Blank cell, reporting not mandatory",IF(OR(Table1a!#REF!=0,Table1a!#REF!="0"),"0 value","Value"))</f>
        <v>#REF!</v>
      </c>
      <c r="KQ145" s="86" t="e">
        <f>IF(OR(ISBLANK(Table1a!#REF!),Table1a!#REF!=""),"Blank cell, reporting not mandatory",IF(OR(Table1a!#REF!=0,Table1a!#REF!="0"),"0 value","Value"))</f>
        <v>#REF!</v>
      </c>
      <c r="KR145" s="104" t="e">
        <f>IF(OR(ISBLANK(Table1a!#REF!),Table1a!#REF!=""),"Blank cell, reporting not mandatory",IF(OR(Table1a!#REF!=0,Table1a!#REF!="0"),"0 value","Value"))</f>
        <v>#REF!</v>
      </c>
      <c r="KS145" s="104" t="e">
        <f>IF(OR(ISBLANK(Table1a!#REF!),Table1a!#REF!=""),"Blank cell, reporting not mandatory",IF(OR(Table1a!#REF!=0,Table1a!#REF!="0"),"0 value","Value"))</f>
        <v>#REF!</v>
      </c>
      <c r="KT145" s="104" t="e">
        <f>IF(OR(ISBLANK(Table1a!#REF!),Table1a!#REF!=""),"Blank cell, reporting not mandatory",IF(OR(Table1a!#REF!=0,Table1a!#REF!="0"),"0 value","Value"))</f>
        <v>#REF!</v>
      </c>
      <c r="KU145" s="104" t="e">
        <f>IF(OR(ISBLANK(Table1a!#REF!),Table1a!#REF!=""),"Blank cell, reporting not mandatory",IF(OR(Table1a!#REF!=0,Table1a!#REF!="0"),"0 value","Value"))</f>
        <v>#REF!</v>
      </c>
      <c r="KV145" s="86" t="e">
        <f>IF(OR(ISBLANK(Table1a!#REF!),Table1a!#REF!=""),"Blank cell, reporting not mandatory",IF(OR(Table1a!#REF!=0,Table1a!#REF!="0"),"0 value","Value"))</f>
        <v>#REF!</v>
      </c>
      <c r="KW145" s="132"/>
      <c r="KX145" s="133"/>
      <c r="KY145" s="133"/>
      <c r="KZ145" s="132"/>
      <c r="LA145" s="133"/>
      <c r="LB145" s="133"/>
      <c r="LC145" s="133"/>
      <c r="LD145" s="133"/>
      <c r="LE145" s="132"/>
      <c r="LF145" s="133"/>
      <c r="LG145" s="133"/>
      <c r="LH145" s="133"/>
      <c r="LI145" s="133"/>
      <c r="LJ145" s="132"/>
      <c r="LK145" s="133"/>
      <c r="LL145" s="133"/>
      <c r="LM145" s="133"/>
      <c r="LN145" s="133"/>
      <c r="LO145" s="132"/>
      <c r="LP145" s="133"/>
      <c r="LQ145" s="133"/>
      <c r="LR145" s="133"/>
      <c r="LS145" s="133"/>
      <c r="LT145" s="132"/>
      <c r="LU145" s="133"/>
      <c r="LV145" s="133"/>
      <c r="LW145" s="133"/>
      <c r="LX145" s="133"/>
      <c r="LY145" s="132"/>
      <c r="LZ145" s="133"/>
      <c r="MA145" s="133"/>
      <c r="MB145" s="133"/>
      <c r="MC145" s="133"/>
      <c r="MD145" s="132"/>
      <c r="ME145" s="132"/>
      <c r="MF145" s="133"/>
      <c r="MG145" s="133"/>
      <c r="MH145" s="132"/>
      <c r="MI145" s="133"/>
      <c r="MJ145" s="133"/>
      <c r="MK145" s="133"/>
      <c r="ML145" s="133"/>
      <c r="MM145" s="132"/>
      <c r="MN145" s="133"/>
      <c r="MO145" s="133"/>
      <c r="MP145" s="133"/>
      <c r="MQ145" s="133"/>
      <c r="MR145" s="132"/>
      <c r="MS145" s="133"/>
      <c r="MT145" s="133"/>
      <c r="MU145" s="133"/>
      <c r="MV145" s="133"/>
      <c r="MW145" s="132"/>
      <c r="MX145" s="133"/>
      <c r="MY145" s="133"/>
      <c r="MZ145" s="133"/>
      <c r="NA145" s="133"/>
      <c r="NB145" s="132"/>
      <c r="NC145" s="133"/>
      <c r="ND145" s="133"/>
      <c r="NE145" s="133"/>
      <c r="NF145" s="133"/>
      <c r="NG145" s="132"/>
      <c r="NH145" s="133"/>
      <c r="NI145" s="133"/>
      <c r="NJ145" s="133"/>
      <c r="NK145" s="133"/>
      <c r="NL145" s="132"/>
    </row>
    <row r="146" spans="1:376" outlineLevel="1">
      <c r="A146" s="38" t="s">
        <v>348</v>
      </c>
      <c r="B146" s="79" t="s">
        <v>8</v>
      </c>
      <c r="C146" s="105" t="e">
        <f>IF(OR(ISBLANK(Table1a!#REF!),Table1a!#REF!=""),"Blank cell, reporting not mandatory",IF(OR(Table1a!#REF!=0,Table1a!#REF!="0"),"0 value","Value"))</f>
        <v>#REF!</v>
      </c>
      <c r="D146" s="139" t="e">
        <f>IF(OR(ISBLANK(Table1a!#REF!),Table1a!#REF!=""),"Blank cell, reporting not mandatory",IF(OR(Table1a!#REF!=0,Table1a!#REF!="0"),"0 value","Value"))</f>
        <v>#REF!</v>
      </c>
      <c r="E146" s="139" t="e">
        <f>IF(OR(ISBLANK(Table1a!#REF!),Table1a!#REF!=""),"Blank cell, reporting not mandatory",IF(OR(Table1a!#REF!=0,Table1a!#REF!="0"),"0 value","Value"))</f>
        <v>#REF!</v>
      </c>
      <c r="F146" s="105" t="e">
        <f>IF(OR(ISBLANK(Table1a!#REF!),Table1a!#REF!=""),"Blank cell, reporting not mandatory",IF(OR(Table1a!#REF!=0,Table1a!#REF!="0"),"0 value","Value"))</f>
        <v>#REF!</v>
      </c>
      <c r="G146" s="139" t="e">
        <f>IF(OR(ISBLANK(Table1a!#REF!),Table1a!#REF!=""),"Blank cell, reporting not mandatory",IF(OR(Table1a!#REF!=0,Table1a!#REF!="0"),"0 value","Value"))</f>
        <v>#REF!</v>
      </c>
      <c r="H146" s="139" t="e">
        <f>IF(OR(ISBLANK(Table1a!#REF!),Table1a!#REF!=""),"Blank cell, reporting not mandatory",IF(OR(Table1a!#REF!=0,Table1a!#REF!="0"),"0 value","Value"))</f>
        <v>#REF!</v>
      </c>
      <c r="I146" s="139" t="e">
        <f>IF(OR(ISBLANK(Table1a!#REF!),Table1a!#REF!=""),"Blank cell, reporting not mandatory",IF(OR(Table1a!#REF!=0,Table1a!#REF!="0"),"0 value","Value"))</f>
        <v>#REF!</v>
      </c>
      <c r="J146" s="139" t="e">
        <f>IF(OR(ISBLANK(Table1a!#REF!),Table1a!#REF!=""),"Blank cell, reporting not mandatory",IF(OR(Table1a!#REF!=0,Table1a!#REF!="0"),"0 value","Value"))</f>
        <v>#REF!</v>
      </c>
      <c r="K146" s="105" t="e">
        <f>IF(OR(ISBLANK(Table1a!#REF!),Table1a!#REF!=""),"Blank cell, reporting not mandatory",IF(OR(Table1a!#REF!=0,Table1a!#REF!="0"),"0 value","Value"))</f>
        <v>#REF!</v>
      </c>
      <c r="L146" s="139" t="e">
        <f>IF(OR(ISBLANK(Table1a!#REF!),Table1a!#REF!=""),"Blank cell, reporting not mandatory",IF(OR(Table1a!#REF!=0,Table1a!#REF!="0"),"0 value","Value"))</f>
        <v>#REF!</v>
      </c>
      <c r="M146" s="139" t="e">
        <f>IF(OR(ISBLANK(Table1a!#REF!),Table1a!#REF!=""),"Blank cell, reporting not mandatory",IF(OR(Table1a!#REF!=0,Table1a!#REF!="0"),"0 value","Value"))</f>
        <v>#REF!</v>
      </c>
      <c r="N146" s="139" t="e">
        <f>IF(OR(ISBLANK(Table1a!#REF!),Table1a!#REF!=""),"Blank cell, reporting not mandatory",IF(OR(Table1a!#REF!=0,Table1a!#REF!="0"),"0 value","Value"))</f>
        <v>#REF!</v>
      </c>
      <c r="O146" s="139" t="e">
        <f>IF(OR(ISBLANK(Table1a!#REF!),Table1a!#REF!=""),"Blank cell, reporting not mandatory",IF(OR(Table1a!#REF!=0,Table1a!#REF!="0"),"0 value","Value"))</f>
        <v>#REF!</v>
      </c>
      <c r="P146" s="105" t="e">
        <f>IF(OR(ISBLANK(Table1a!#REF!),Table1a!#REF!=""),"Blank cell, reporting not mandatory",IF(OR(Table1a!#REF!=0,Table1a!#REF!="0"),"0 value","Value"))</f>
        <v>#REF!</v>
      </c>
      <c r="Q146" s="139" t="e">
        <f>IF(OR(ISBLANK(Table1a!#REF!),Table1a!#REF!=""),"Blank cell, reporting not mandatory",IF(OR(Table1a!#REF!=0,Table1a!#REF!="0"),"0 value","Value"))</f>
        <v>#REF!</v>
      </c>
      <c r="R146" s="139" t="e">
        <f>IF(OR(ISBLANK(Table1a!#REF!),Table1a!#REF!=""),"Blank cell, reporting not mandatory",IF(OR(Table1a!#REF!=0,Table1a!#REF!="0"),"0 value","Value"))</f>
        <v>#REF!</v>
      </c>
      <c r="S146" s="139" t="e">
        <f>IF(OR(ISBLANK(Table1a!#REF!),Table1a!#REF!=""),"Blank cell, reporting not mandatory",IF(OR(Table1a!#REF!=0,Table1a!#REF!="0"),"0 value","Value"))</f>
        <v>#REF!</v>
      </c>
      <c r="T146" s="139" t="e">
        <f>IF(OR(ISBLANK(Table1a!#REF!),Table1a!#REF!=""),"Blank cell, reporting not mandatory",IF(OR(Table1a!#REF!=0,Table1a!#REF!="0"),"0 value","Value"))</f>
        <v>#REF!</v>
      </c>
      <c r="U146" s="105" t="e">
        <f>IF(OR(ISBLANK(Table1a!#REF!),Table1a!#REF!=""),"Blank cell, reporting not mandatory",IF(OR(Table1a!#REF!=0,Table1a!#REF!="0"),"0 value","Value"))</f>
        <v>#REF!</v>
      </c>
      <c r="V146" s="139" t="e">
        <f>IF(OR(ISBLANK(Table1a!#REF!),Table1a!#REF!=""),"Blank cell, reporting not mandatory",IF(OR(Table1a!#REF!=0,Table1a!#REF!="0"),"0 value","Value"))</f>
        <v>#REF!</v>
      </c>
      <c r="W146" s="139" t="e">
        <f>IF(OR(ISBLANK(Table1a!#REF!),Table1a!#REF!=""),"Blank cell, reporting not mandatory",IF(OR(Table1a!#REF!=0,Table1a!#REF!="0"),"0 value","Value"))</f>
        <v>#REF!</v>
      </c>
      <c r="X146" s="139" t="e">
        <f>IF(OR(ISBLANK(Table1a!#REF!),Table1a!#REF!=""),"Blank cell, reporting not mandatory",IF(OR(Table1a!#REF!=0,Table1a!#REF!="0"),"0 value","Value"))</f>
        <v>#REF!</v>
      </c>
      <c r="Y146" s="139" t="e">
        <f>IF(OR(ISBLANK(Table1a!#REF!),Table1a!#REF!=""),"Blank cell, reporting not mandatory",IF(OR(Table1a!#REF!=0,Table1a!#REF!="0"),"0 value","Value"))</f>
        <v>#REF!</v>
      </c>
      <c r="Z146" s="105" t="e">
        <f>IF(OR(ISBLANK(Table1a!#REF!),Table1a!#REF!=""),"Blank cell, reporting not mandatory",IF(OR(Table1a!#REF!=0,Table1a!#REF!="0"),"0 value","Value"))</f>
        <v>#REF!</v>
      </c>
      <c r="AA146" s="139" t="e">
        <f>IF(OR(ISBLANK(Table1a!#REF!),Table1a!#REF!=""),"Blank cell, reporting not mandatory",IF(OR(Table1a!#REF!=0,Table1a!#REF!="0"),"0 value","Value"))</f>
        <v>#REF!</v>
      </c>
      <c r="AB146" s="139" t="e">
        <f>IF(OR(ISBLANK(Table1a!#REF!),Table1a!#REF!=""),"Blank cell, reporting not mandatory",IF(OR(Table1a!#REF!=0,Table1a!#REF!="0"),"0 value","Value"))</f>
        <v>#REF!</v>
      </c>
      <c r="AC146" s="139" t="e">
        <f>IF(OR(ISBLANK(Table1a!#REF!),Table1a!#REF!=""),"Blank cell, reporting not mandatory",IF(OR(Table1a!#REF!=0,Table1a!#REF!="0"),"0 value","Value"))</f>
        <v>#REF!</v>
      </c>
      <c r="AD146" s="139" t="e">
        <f>IF(OR(ISBLANK(Table1a!#REF!),Table1a!#REF!=""),"Blank cell, reporting not mandatory",IF(OR(Table1a!#REF!=0,Table1a!#REF!="0"),"0 value","Value"))</f>
        <v>#REF!</v>
      </c>
      <c r="AE146" s="105" t="e">
        <f>IF(OR(ISBLANK(Table1a!#REF!),Table1a!#REF!=""),"Blank cell, reporting not mandatory",IF(OR(Table1a!#REF!=0,Table1a!#REF!="0"),"0 value","Value"))</f>
        <v>#REF!</v>
      </c>
      <c r="AF146" s="139" t="e">
        <f>IF(OR(ISBLANK(Table1a!#REF!),Table1a!#REF!=""),"Blank cell, reporting not mandatory",IF(OR(Table1a!#REF!=0,Table1a!#REF!="0"),"0 value","Value"))</f>
        <v>#REF!</v>
      </c>
      <c r="AG146" s="139" t="e">
        <f>IF(OR(ISBLANK(Table1a!#REF!),Table1a!#REF!=""),"Blank cell, reporting not mandatory",IF(OR(Table1a!#REF!=0,Table1a!#REF!="0"),"0 value","Value"))</f>
        <v>#REF!</v>
      </c>
      <c r="AH146" s="139" t="e">
        <f>IF(OR(ISBLANK(Table1a!#REF!),Table1a!#REF!=""),"Blank cell, reporting not mandatory",IF(OR(Table1a!#REF!=0,Table1a!#REF!="0"),"0 value","Value"))</f>
        <v>#REF!</v>
      </c>
      <c r="AI146" s="139" t="e">
        <f>IF(OR(ISBLANK(Table1a!#REF!),Table1a!#REF!=""),"Blank cell, reporting not mandatory",IF(OR(Table1a!#REF!=0,Table1a!#REF!="0"),"0 value","Value"))</f>
        <v>#REF!</v>
      </c>
      <c r="AJ146" s="105" t="e">
        <f>IF(OR(ISBLANK(Table1a!#REF!),Table1a!#REF!=""),"Blank cell, reporting not mandatory",IF(OR(Table1a!#REF!=0,Table1a!#REF!="0"),"0 value","Value"))</f>
        <v>#REF!</v>
      </c>
      <c r="AK146" s="105" t="e">
        <f>IF(OR(ISBLANK(Table1a!#REF!),Table1a!#REF!=""),"Blank cell, reporting not mandatory",IF(OR(Table1a!#REF!=0,Table1a!#REF!="0"),"0 value","Value"))</f>
        <v>#REF!</v>
      </c>
      <c r="AL146" s="139" t="e">
        <f>IF(OR(ISBLANK(Table1a!#REF!),Table1a!#REF!=""),"Blank cell, reporting not mandatory",IF(OR(Table1a!#REF!=0,Table1a!#REF!="0"),"0 value","Value"))</f>
        <v>#REF!</v>
      </c>
      <c r="AM146" s="139" t="e">
        <f>IF(OR(ISBLANK(Table1a!#REF!),Table1a!#REF!=""),"Blank cell, reporting not mandatory",IF(OR(Table1a!#REF!=0,Table1a!#REF!="0"),"0 value","Value"))</f>
        <v>#REF!</v>
      </c>
      <c r="AN146" s="105" t="e">
        <f>IF(OR(ISBLANK(Table1a!#REF!),Table1a!#REF!=""),"Blank cell, reporting not mandatory",IF(OR(Table1a!#REF!=0,Table1a!#REF!="0"),"0 value","Value"))</f>
        <v>#REF!</v>
      </c>
      <c r="AO146" s="139" t="e">
        <f>IF(OR(ISBLANK(Table1a!#REF!),Table1a!#REF!=""),"Blank cell, reporting not mandatory",IF(OR(Table1a!#REF!=0,Table1a!#REF!="0"),"0 value","Value"))</f>
        <v>#REF!</v>
      </c>
      <c r="AP146" s="139" t="e">
        <f>IF(OR(ISBLANK(Table1a!#REF!),Table1a!#REF!=""),"Blank cell, reporting not mandatory",IF(OR(Table1a!#REF!=0,Table1a!#REF!="0"),"0 value","Value"))</f>
        <v>#REF!</v>
      </c>
      <c r="AQ146" s="139" t="e">
        <f>IF(OR(ISBLANK(Table1a!#REF!),Table1a!#REF!=""),"Blank cell, reporting not mandatory",IF(OR(Table1a!#REF!=0,Table1a!#REF!="0"),"0 value","Value"))</f>
        <v>#REF!</v>
      </c>
      <c r="AR146" s="139" t="e">
        <f>IF(OR(ISBLANK(Table1a!#REF!),Table1a!#REF!=""),"Blank cell, reporting not mandatory",IF(OR(Table1a!#REF!=0,Table1a!#REF!="0"),"0 value","Value"))</f>
        <v>#REF!</v>
      </c>
      <c r="AS146" s="105" t="e">
        <f>IF(OR(ISBLANK(Table1a!#REF!),Table1a!#REF!=""),"Blank cell, reporting not mandatory",IF(OR(Table1a!#REF!=0,Table1a!#REF!="0"),"0 value","Value"))</f>
        <v>#REF!</v>
      </c>
      <c r="AT146" s="104" t="e">
        <f>IF(OR(ISBLANK(Table1a!#REF!),Table1a!#REF!=""),"Blank cell, reporting not mandatory",IF(OR(Table1a!#REF!=0,Table1a!#REF!="0"),"0 value","Value"))</f>
        <v>#REF!</v>
      </c>
      <c r="AU146" s="104" t="e">
        <f>IF(OR(ISBLANK(Table1a!#REF!),Table1a!#REF!=""),"Blank cell, reporting not mandatory",IF(OR(Table1a!#REF!=0,Table1a!#REF!="0"),"0 value","Value"))</f>
        <v>#REF!</v>
      </c>
      <c r="AV146" s="104" t="e">
        <f>IF(OR(ISBLANK(Table1a!#REF!),Table1a!#REF!=""),"Blank cell, reporting not mandatory",IF(OR(Table1a!#REF!=0,Table1a!#REF!="0"),"0 value","Value"))</f>
        <v>#REF!</v>
      </c>
      <c r="AW146" s="104" t="e">
        <f>IF(OR(ISBLANK(Table1a!#REF!),Table1a!#REF!=""),"Blank cell, reporting not mandatory",IF(OR(Table1a!#REF!=0,Table1a!#REF!="0"),"0 value","Value"))</f>
        <v>#REF!</v>
      </c>
      <c r="AX146" s="105" t="e">
        <f>IF(OR(ISBLANK(Table1a!#REF!),Table1a!#REF!=""),"Blank cell, reporting not mandatory",IF(OR(Table1a!#REF!=0,Table1a!#REF!="0"),"0 value","Value"))</f>
        <v>#REF!</v>
      </c>
      <c r="AY146" s="104" t="e">
        <f>IF(OR(ISBLANK(Table1a!#REF!),Table1a!#REF!=""),"Blank cell, reporting not mandatory",IF(OR(Table1a!#REF!=0,Table1a!#REF!="0"),"0 value","Value"))</f>
        <v>#REF!</v>
      </c>
      <c r="AZ146" s="104" t="e">
        <f>IF(OR(ISBLANK(Table1a!#REF!),Table1a!#REF!=""),"Blank cell, reporting not mandatory",IF(OR(Table1a!#REF!=0,Table1a!#REF!="0"),"0 value","Value"))</f>
        <v>#REF!</v>
      </c>
      <c r="BA146" s="104" t="e">
        <f>IF(OR(ISBLANK(Table1a!#REF!),Table1a!#REF!=""),"Blank cell, reporting not mandatory",IF(OR(Table1a!#REF!=0,Table1a!#REF!="0"),"0 value","Value"))</f>
        <v>#REF!</v>
      </c>
      <c r="BB146" s="104" t="e">
        <f>IF(OR(ISBLANK(Table1a!#REF!),Table1a!#REF!=""),"Blank cell, reporting not mandatory",IF(OR(Table1a!#REF!=0,Table1a!#REF!="0"),"0 value","Value"))</f>
        <v>#REF!</v>
      </c>
      <c r="BC146" s="105" t="e">
        <f>IF(OR(ISBLANK(Table1a!#REF!),Table1a!#REF!=""),"Blank cell, reporting not mandatory",IF(OR(Table1a!#REF!=0,Table1a!#REF!="0"),"0 value","Value"))</f>
        <v>#REF!</v>
      </c>
      <c r="BD146" s="104" t="e">
        <f>IF(OR(ISBLANK(Table1a!#REF!),Table1a!#REF!=""),"Blank cell, reporting not mandatory",IF(OR(Table1a!#REF!=0,Table1a!#REF!="0"),"0 value","Value"))</f>
        <v>#REF!</v>
      </c>
      <c r="BE146" s="104" t="e">
        <f>IF(OR(ISBLANK(Table1a!#REF!),Table1a!#REF!=""),"Blank cell, reporting not mandatory",IF(OR(Table1a!#REF!=0,Table1a!#REF!="0"),"0 value","Value"))</f>
        <v>#REF!</v>
      </c>
      <c r="BF146" s="104" t="e">
        <f>IF(OR(ISBLANK(Table1a!#REF!),Table1a!#REF!=""),"Blank cell, reporting not mandatory",IF(OR(Table1a!#REF!=0,Table1a!#REF!="0"),"0 value","Value"))</f>
        <v>#REF!</v>
      </c>
      <c r="BG146" s="104" t="e">
        <f>IF(OR(ISBLANK(Table1a!#REF!),Table1a!#REF!=""),"Blank cell, reporting not mandatory",IF(OR(Table1a!#REF!=0,Table1a!#REF!="0"),"0 value","Value"))</f>
        <v>#REF!</v>
      </c>
      <c r="BH146" s="105" t="e">
        <f>IF(OR(ISBLANK(Table1a!#REF!),Table1a!#REF!=""),"Blank cell, reporting not mandatory",IF(OR(Table1a!#REF!=0,Table1a!#REF!="0"),"0 value","Value"))</f>
        <v>#REF!</v>
      </c>
      <c r="BI146" s="104" t="e">
        <f>IF(OR(ISBLANK(Table1a!#REF!),Table1a!#REF!=""),"Blank cell, reporting not mandatory",IF(OR(Table1a!#REF!=0,Table1a!#REF!="0"),"0 value","Value"))</f>
        <v>#REF!</v>
      </c>
      <c r="BJ146" s="104" t="e">
        <f>IF(OR(ISBLANK(Table1a!#REF!),Table1a!#REF!=""),"Blank cell, reporting not mandatory",IF(OR(Table1a!#REF!=0,Table1a!#REF!="0"),"0 value","Value"))</f>
        <v>#REF!</v>
      </c>
      <c r="BK146" s="104" t="e">
        <f>IF(OR(ISBLANK(Table1a!#REF!),Table1a!#REF!=""),"Blank cell, reporting not mandatory",IF(OR(Table1a!#REF!=0,Table1a!#REF!="0"),"0 value","Value"))</f>
        <v>#REF!</v>
      </c>
      <c r="BL146" s="104" t="e">
        <f>IF(OR(ISBLANK(Table1a!#REF!),Table1a!#REF!=""),"Blank cell, reporting not mandatory",IF(OR(Table1a!#REF!=0,Table1a!#REF!="0"),"0 value","Value"))</f>
        <v>#REF!</v>
      </c>
      <c r="BM146" s="105" t="e">
        <f>IF(OR(ISBLANK(Table1a!#REF!),Table1a!#REF!=""),"Blank cell, reporting not mandatory",IF(OR(Table1a!#REF!=0,Table1a!#REF!="0"),"0 value","Value"))</f>
        <v>#REF!</v>
      </c>
      <c r="BN146" s="104" t="e">
        <f>IF(OR(ISBLANK(Table1a!#REF!),Table1a!#REF!=""),"Blank cell, reporting not mandatory",IF(OR(Table1a!#REF!=0,Table1a!#REF!="0"),"0 value","Value"))</f>
        <v>#REF!</v>
      </c>
      <c r="BO146" s="104" t="e">
        <f>IF(OR(ISBLANK(Table1a!#REF!),Table1a!#REF!=""),"Blank cell, reporting not mandatory",IF(OR(Table1a!#REF!=0,Table1a!#REF!="0"),"0 value","Value"))</f>
        <v>#REF!</v>
      </c>
      <c r="BP146" s="104" t="e">
        <f>IF(OR(ISBLANK(Table1a!#REF!),Table1a!#REF!=""),"Blank cell, reporting not mandatory",IF(OR(Table1a!#REF!=0,Table1a!#REF!="0"),"0 value","Value"))</f>
        <v>#REF!</v>
      </c>
      <c r="BQ146" s="104" t="e">
        <f>IF(OR(ISBLANK(Table1a!#REF!),Table1a!#REF!=""),"Blank cell, reporting not mandatory",IF(OR(Table1a!#REF!=0,Table1a!#REF!="0"),"0 value","Value"))</f>
        <v>#REF!</v>
      </c>
      <c r="BR146" s="105" t="e">
        <f>IF(OR(ISBLANK(Table1a!#REF!),Table1a!#REF!=""),"Blank cell, reporting not mandatory",IF(OR(Table1a!#REF!=0,Table1a!#REF!="0"),"0 value","Value"))</f>
        <v>#REF!</v>
      </c>
      <c r="BS146" s="105" t="e">
        <f>IF(OR(ISBLANK(Table1a!#REF!),Table1a!#REF!=""),"Blank cell, reporting not mandatory",IF(OR(Table1a!#REF!=0,Table1a!#REF!="0"),"0 value","Value"))</f>
        <v>#REF!</v>
      </c>
      <c r="BT146" s="104" t="e">
        <f>IF(OR(ISBLANK(Table1a!#REF!),Table1a!#REF!=""),"Blank cell, reporting not mandatory",IF(OR(Table1a!#REF!=0,Table1a!#REF!="0"),"0 value","Value"))</f>
        <v>#REF!</v>
      </c>
      <c r="BU146" s="104" t="e">
        <f>IF(OR(ISBLANK(Table1a!#REF!),Table1a!#REF!=""),"Blank cell, reporting not mandatory",IF(OR(Table1a!#REF!=0,Table1a!#REF!="0"),"0 value","Value"))</f>
        <v>#REF!</v>
      </c>
      <c r="BV146" s="105" t="e">
        <f>IF(OR(ISBLANK(Table1a!#REF!),Table1a!#REF!=""),"Blank cell, reporting not mandatory",IF(OR(Table1a!#REF!=0,Table1a!#REF!="0"),"0 value","Value"))</f>
        <v>#REF!</v>
      </c>
      <c r="BW146" s="104" t="e">
        <f>IF(OR(ISBLANK(Table1a!#REF!),Table1a!#REF!=""),"Blank cell, reporting not mandatory",IF(OR(Table1a!#REF!=0,Table1a!#REF!="0"),"0 value","Value"))</f>
        <v>#REF!</v>
      </c>
      <c r="BX146" s="104" t="e">
        <f>IF(OR(ISBLANK(Table1a!#REF!),Table1a!#REF!=""),"Blank cell, reporting not mandatory",IF(OR(Table1a!#REF!=0,Table1a!#REF!="0"),"0 value","Value"))</f>
        <v>#REF!</v>
      </c>
      <c r="BY146" s="104" t="e">
        <f>IF(OR(ISBLANK(Table1a!#REF!),Table1a!#REF!=""),"Blank cell, reporting not mandatory",IF(OR(Table1a!#REF!=0,Table1a!#REF!="0"),"0 value","Value"))</f>
        <v>#REF!</v>
      </c>
      <c r="BZ146" s="104" t="e">
        <f>IF(OR(ISBLANK(Table1a!#REF!),Table1a!#REF!=""),"Blank cell, reporting not mandatory",IF(OR(Table1a!#REF!=0,Table1a!#REF!="0"),"0 value","Value"))</f>
        <v>#REF!</v>
      </c>
      <c r="CA146" s="105" t="e">
        <f>IF(OR(ISBLANK(Table1a!#REF!),Table1a!#REF!=""),"Blank cell, reporting not mandatory",IF(OR(Table1a!#REF!=0,Table1a!#REF!="0"),"0 value","Value"))</f>
        <v>#REF!</v>
      </c>
      <c r="CB146" s="104" t="e">
        <f>IF(OR(ISBLANK(Table1a!#REF!),Table1a!#REF!=""),"Blank cell, reporting not mandatory",IF(OR(Table1a!#REF!=0,Table1a!#REF!="0"),"0 value","Value"))</f>
        <v>#REF!</v>
      </c>
      <c r="CC146" s="104" t="e">
        <f>IF(OR(ISBLANK(Table1a!#REF!),Table1a!#REF!=""),"Blank cell, reporting not mandatory",IF(OR(Table1a!#REF!=0,Table1a!#REF!="0"),"0 value","Value"))</f>
        <v>#REF!</v>
      </c>
      <c r="CD146" s="104" t="e">
        <f>IF(OR(ISBLANK(Table1a!#REF!),Table1a!#REF!=""),"Blank cell, reporting not mandatory",IF(OR(Table1a!#REF!=0,Table1a!#REF!="0"),"0 value","Value"))</f>
        <v>#REF!</v>
      </c>
      <c r="CE146" s="104" t="e">
        <f>IF(OR(ISBLANK(Table1a!#REF!),Table1a!#REF!=""),"Blank cell, reporting not mandatory",IF(OR(Table1a!#REF!=0,Table1a!#REF!="0"),"0 value","Value"))</f>
        <v>#REF!</v>
      </c>
      <c r="CF146" s="105" t="e">
        <f>IF(OR(ISBLANK(Table1a!#REF!),Table1a!#REF!=""),"Blank cell, reporting not mandatory",IF(OR(Table1a!#REF!=0,Table1a!#REF!="0"),"0 value","Value"))</f>
        <v>#REF!</v>
      </c>
      <c r="CG146" s="104" t="e">
        <f>IF(OR(ISBLANK(Table1a!#REF!),Table1a!#REF!=""),"Blank cell, reporting not mandatory",IF(OR(Table1a!#REF!=0,Table1a!#REF!="0"),"0 value","Value"))</f>
        <v>#REF!</v>
      </c>
      <c r="CH146" s="104" t="e">
        <f>IF(OR(ISBLANK(Table1a!#REF!),Table1a!#REF!=""),"Blank cell, reporting not mandatory",IF(OR(Table1a!#REF!=0,Table1a!#REF!="0"),"0 value","Value"))</f>
        <v>#REF!</v>
      </c>
      <c r="CI146" s="104" t="e">
        <f>IF(OR(ISBLANK(Table1a!#REF!),Table1a!#REF!=""),"Blank cell, reporting not mandatory",IF(OR(Table1a!#REF!=0,Table1a!#REF!="0"),"0 value","Value"))</f>
        <v>#REF!</v>
      </c>
      <c r="CJ146" s="104" t="e">
        <f>IF(OR(ISBLANK(Table1a!#REF!),Table1a!#REF!=""),"Blank cell, reporting not mandatory",IF(OR(Table1a!#REF!=0,Table1a!#REF!="0"),"0 value","Value"))</f>
        <v>#REF!</v>
      </c>
      <c r="CK146" s="105" t="e">
        <f>IF(OR(ISBLANK(Table1a!#REF!),Table1a!#REF!=""),"Blank cell, reporting not mandatory",IF(OR(Table1a!#REF!=0,Table1a!#REF!="0"),"0 value","Value"))</f>
        <v>#REF!</v>
      </c>
      <c r="CL146" s="104" t="e">
        <f>IF(OR(ISBLANK(Table1a!#REF!),Table1a!#REF!=""),"Blank cell, reporting not mandatory",IF(OR(Table1a!#REF!=0,Table1a!#REF!="0"),"0 value","Value"))</f>
        <v>#REF!</v>
      </c>
      <c r="CM146" s="104" t="e">
        <f>IF(OR(ISBLANK(Table1a!#REF!),Table1a!#REF!=""),"Blank cell, reporting not mandatory",IF(OR(Table1a!#REF!=0,Table1a!#REF!="0"),"0 value","Value"))</f>
        <v>#REF!</v>
      </c>
      <c r="CN146" s="104" t="e">
        <f>IF(OR(ISBLANK(Table1a!#REF!),Table1a!#REF!=""),"Blank cell, reporting not mandatory",IF(OR(Table1a!#REF!=0,Table1a!#REF!="0"),"0 value","Value"))</f>
        <v>#REF!</v>
      </c>
      <c r="CO146" s="104" t="e">
        <f>IF(OR(ISBLANK(Table1a!#REF!),Table1a!#REF!=""),"Blank cell, reporting not mandatory",IF(OR(Table1a!#REF!=0,Table1a!#REF!="0"),"0 value","Value"))</f>
        <v>#REF!</v>
      </c>
      <c r="CP146" s="105" t="e">
        <f>IF(OR(ISBLANK(Table1a!#REF!),Table1a!#REF!=""),"Blank cell, reporting not mandatory",IF(OR(Table1a!#REF!=0,Table1a!#REF!="0"),"0 value","Value"))</f>
        <v>#REF!</v>
      </c>
      <c r="CQ146" s="104" t="e">
        <f>IF(OR(ISBLANK(Table1a!#REF!),Table1a!#REF!=""),"Blank cell, reporting not mandatory",IF(OR(Table1a!#REF!=0,Table1a!#REF!="0"),"0 value","Value"))</f>
        <v>#REF!</v>
      </c>
      <c r="CR146" s="104" t="e">
        <f>IF(OR(ISBLANK(Table1a!#REF!),Table1a!#REF!=""),"Blank cell, reporting not mandatory",IF(OR(Table1a!#REF!=0,Table1a!#REF!="0"),"0 value","Value"))</f>
        <v>#REF!</v>
      </c>
      <c r="CS146" s="104" t="e">
        <f>IF(OR(ISBLANK(Table1a!#REF!),Table1a!#REF!=""),"Blank cell, reporting not mandatory",IF(OR(Table1a!#REF!=0,Table1a!#REF!="0"),"0 value","Value"))</f>
        <v>#REF!</v>
      </c>
      <c r="CT146" s="104" t="e">
        <f>IF(OR(ISBLANK(Table1a!#REF!),Table1a!#REF!=""),"Blank cell, reporting not mandatory",IF(OR(Table1a!#REF!=0,Table1a!#REF!="0"),"0 value","Value"))</f>
        <v>#REF!</v>
      </c>
      <c r="CU146" s="105" t="e">
        <f>IF(OR(ISBLANK(Table1a!#REF!),Table1a!#REF!=""),"Blank cell, reporting not mandatory",IF(OR(Table1a!#REF!=0,Table1a!#REF!="0"),"0 value","Value"))</f>
        <v>#REF!</v>
      </c>
      <c r="CV146" s="104" t="e">
        <f>IF(OR(ISBLANK(Table1a!#REF!),Table1a!#REF!=""),"Blank cell, reporting not mandatory",IF(OR(Table1a!#REF!=0,Table1a!#REF!="0"),"0 value","Value"))</f>
        <v>#REF!</v>
      </c>
      <c r="CW146" s="104" t="e">
        <f>IF(OR(ISBLANK(Table1a!#REF!),Table1a!#REF!=""),"Blank cell, reporting not mandatory",IF(OR(Table1a!#REF!=0,Table1a!#REF!="0"),"0 value","Value"))</f>
        <v>#REF!</v>
      </c>
      <c r="CX146" s="104" t="e">
        <f>IF(OR(ISBLANK(Table1a!#REF!),Table1a!#REF!=""),"Blank cell, reporting not mandatory",IF(OR(Table1a!#REF!=0,Table1a!#REF!="0"),"0 value","Value"))</f>
        <v>#REF!</v>
      </c>
      <c r="CY146" s="104" t="e">
        <f>IF(OR(ISBLANK(Table1a!#REF!),Table1a!#REF!=""),"Blank cell, reporting not mandatory",IF(OR(Table1a!#REF!=0,Table1a!#REF!="0"),"0 value","Value"))</f>
        <v>#REF!</v>
      </c>
      <c r="CZ146" s="105" t="e">
        <f>IF(OR(ISBLANK(Table1a!#REF!),Table1a!#REF!=""),"Blank cell, reporting not mandatory",IF(OR(Table1a!#REF!=0,Table1a!#REF!="0"),"0 value","Value"))</f>
        <v>#REF!</v>
      </c>
      <c r="DA146" s="132"/>
      <c r="DB146" s="133"/>
      <c r="DC146" s="133"/>
      <c r="DD146" s="132"/>
      <c r="DE146" s="133"/>
      <c r="DF146" s="133"/>
      <c r="DG146" s="133"/>
      <c r="DH146" s="133"/>
      <c r="DI146" s="132"/>
      <c r="DJ146" s="133"/>
      <c r="DK146" s="133"/>
      <c r="DL146" s="133"/>
      <c r="DM146" s="133"/>
      <c r="DN146" s="132"/>
      <c r="DO146" s="133"/>
      <c r="DP146" s="133"/>
      <c r="DQ146" s="133"/>
      <c r="DR146" s="133"/>
      <c r="DS146" s="132"/>
      <c r="DT146" s="133"/>
      <c r="DU146" s="133"/>
      <c r="DV146" s="133"/>
      <c r="DW146" s="133"/>
      <c r="DX146" s="132"/>
      <c r="DY146" s="133"/>
      <c r="DZ146" s="133"/>
      <c r="EA146" s="133"/>
      <c r="EB146" s="133"/>
      <c r="EC146" s="132"/>
      <c r="ED146" s="133"/>
      <c r="EE146" s="133"/>
      <c r="EF146" s="133"/>
      <c r="EG146" s="133"/>
      <c r="EH146" s="132"/>
      <c r="EI146" s="132"/>
      <c r="EJ146" s="133"/>
      <c r="EK146" s="133"/>
      <c r="EL146" s="132"/>
      <c r="EM146" s="133"/>
      <c r="EN146" s="133"/>
      <c r="EO146" s="133"/>
      <c r="EP146" s="133"/>
      <c r="EQ146" s="132"/>
      <c r="ER146" s="133"/>
      <c r="ES146" s="133"/>
      <c r="ET146" s="133"/>
      <c r="EU146" s="133"/>
      <c r="EV146" s="132"/>
      <c r="EW146" s="133"/>
      <c r="EX146" s="133"/>
      <c r="EY146" s="133"/>
      <c r="EZ146" s="133"/>
      <c r="FA146" s="132"/>
      <c r="FB146" s="133"/>
      <c r="FC146" s="133"/>
      <c r="FD146" s="133"/>
      <c r="FE146" s="133"/>
      <c r="FF146" s="132"/>
      <c r="FG146" s="133"/>
      <c r="FH146" s="133"/>
      <c r="FI146" s="133"/>
      <c r="FJ146" s="133"/>
      <c r="FK146" s="132"/>
      <c r="FL146" s="133"/>
      <c r="FM146" s="133"/>
      <c r="FN146" s="133"/>
      <c r="FO146" s="133"/>
      <c r="FP146" s="132"/>
      <c r="FQ146" s="132"/>
      <c r="FR146" s="133"/>
      <c r="FS146" s="133"/>
      <c r="FT146" s="132"/>
      <c r="FU146" s="133"/>
      <c r="FV146" s="133"/>
      <c r="FW146" s="133"/>
      <c r="FX146" s="133"/>
      <c r="FY146" s="132"/>
      <c r="FZ146" s="133"/>
      <c r="GA146" s="133"/>
      <c r="GB146" s="133"/>
      <c r="GC146" s="133"/>
      <c r="GD146" s="132"/>
      <c r="GE146" s="133"/>
      <c r="GF146" s="133"/>
      <c r="GG146" s="133"/>
      <c r="GH146" s="133"/>
      <c r="GI146" s="132"/>
      <c r="GJ146" s="133"/>
      <c r="GK146" s="133"/>
      <c r="GL146" s="133"/>
      <c r="GM146" s="133"/>
      <c r="GN146" s="132"/>
      <c r="GO146" s="133"/>
      <c r="GP146" s="133"/>
      <c r="GQ146" s="133"/>
      <c r="GR146" s="133"/>
      <c r="GS146" s="132"/>
      <c r="GT146" s="133"/>
      <c r="GU146" s="133"/>
      <c r="GV146" s="133"/>
      <c r="GW146" s="133"/>
      <c r="GX146" s="132"/>
      <c r="GY146" s="132"/>
      <c r="GZ146" s="133"/>
      <c r="HA146" s="133"/>
      <c r="HB146" s="132"/>
      <c r="HC146" s="133"/>
      <c r="HD146" s="133"/>
      <c r="HE146" s="133"/>
      <c r="HF146" s="133"/>
      <c r="HG146" s="132"/>
      <c r="HH146" s="133"/>
      <c r="HI146" s="133"/>
      <c r="HJ146" s="133"/>
      <c r="HK146" s="133"/>
      <c r="HL146" s="132"/>
      <c r="HM146" s="133"/>
      <c r="HN146" s="133"/>
      <c r="HO146" s="133"/>
      <c r="HP146" s="133"/>
      <c r="HQ146" s="132"/>
      <c r="HR146" s="133"/>
      <c r="HS146" s="133"/>
      <c r="HT146" s="133"/>
      <c r="HU146" s="133"/>
      <c r="HV146" s="132"/>
      <c r="HW146" s="133"/>
      <c r="HX146" s="133"/>
      <c r="HY146" s="133"/>
      <c r="HZ146" s="133"/>
      <c r="IA146" s="132"/>
      <c r="IB146" s="133"/>
      <c r="IC146" s="133"/>
      <c r="ID146" s="133"/>
      <c r="IE146" s="133"/>
      <c r="IF146" s="132"/>
      <c r="IG146" s="132"/>
      <c r="IH146" s="133"/>
      <c r="II146" s="133"/>
      <c r="IJ146" s="132"/>
      <c r="IK146" s="133"/>
      <c r="IL146" s="133"/>
      <c r="IM146" s="133"/>
      <c r="IN146" s="133"/>
      <c r="IO146" s="132"/>
      <c r="IP146" s="133"/>
      <c r="IQ146" s="133"/>
      <c r="IR146" s="133"/>
      <c r="IS146" s="133"/>
      <c r="IT146" s="132"/>
      <c r="IU146" s="133"/>
      <c r="IV146" s="133"/>
      <c r="IW146" s="133"/>
      <c r="IX146" s="133"/>
      <c r="IY146" s="132"/>
      <c r="IZ146" s="133"/>
      <c r="JA146" s="133"/>
      <c r="JB146" s="133"/>
      <c r="JC146" s="133"/>
      <c r="JD146" s="132"/>
      <c r="JE146" s="133"/>
      <c r="JF146" s="133"/>
      <c r="JG146" s="133"/>
      <c r="JH146" s="133"/>
      <c r="JI146" s="132"/>
      <c r="JJ146" s="133"/>
      <c r="JK146" s="133"/>
      <c r="JL146" s="133"/>
      <c r="JM146" s="133"/>
      <c r="JN146" s="132"/>
      <c r="JO146" s="86" t="e">
        <f>IF(OR(ISBLANK(Table1a!#REF!),Table1a!#REF!=""),"Blank cell, reporting not mandatory",IF(OR(Table1a!#REF!=0,Table1a!#REF!="0"),"0 value","Value"))</f>
        <v>#REF!</v>
      </c>
      <c r="JP146" s="104" t="e">
        <f>IF(OR(ISBLANK(Table1a!#REF!),Table1a!#REF!=""),"Blank cell, reporting not mandatory",IF(OR(Table1a!#REF!=0,Table1a!#REF!="0"),"0 value","Value"))</f>
        <v>#REF!</v>
      </c>
      <c r="JQ146" s="104" t="e">
        <f>IF(OR(ISBLANK(Table1a!#REF!),Table1a!#REF!=""),"Blank cell, reporting not mandatory",IF(OR(Table1a!#REF!=0,Table1a!#REF!="0"),"0 value","Value"))</f>
        <v>#REF!</v>
      </c>
      <c r="JR146" s="86" t="e">
        <f>IF(OR(ISBLANK(Table1a!#REF!),Table1a!#REF!=""),"Blank cell, reporting not mandatory",IF(OR(Table1a!#REF!=0,Table1a!#REF!="0"),"0 value","Value"))</f>
        <v>#REF!</v>
      </c>
      <c r="JS146" s="104" t="e">
        <f>IF(OR(ISBLANK(Table1a!#REF!),Table1a!#REF!=""),"Blank cell, reporting not mandatory",IF(OR(Table1a!#REF!=0,Table1a!#REF!="0"),"0 value","Value"))</f>
        <v>#REF!</v>
      </c>
      <c r="JT146" s="104" t="e">
        <f>IF(OR(ISBLANK(Table1a!#REF!),Table1a!#REF!=""),"Blank cell, reporting not mandatory",IF(OR(Table1a!#REF!=0,Table1a!#REF!="0"),"0 value","Value"))</f>
        <v>#REF!</v>
      </c>
      <c r="JU146" s="104" t="e">
        <f>IF(OR(ISBLANK(Table1a!#REF!),Table1a!#REF!=""),"Blank cell, reporting not mandatory",IF(OR(Table1a!#REF!=0,Table1a!#REF!="0"),"0 value","Value"))</f>
        <v>#REF!</v>
      </c>
      <c r="JV146" s="104" t="e">
        <f>IF(OR(ISBLANK(Table1a!#REF!),Table1a!#REF!=""),"Blank cell, reporting not mandatory",IF(OR(Table1a!#REF!=0,Table1a!#REF!="0"),"0 value","Value"))</f>
        <v>#REF!</v>
      </c>
      <c r="JW146" s="86" t="e">
        <f>IF(OR(ISBLANK(Table1a!#REF!),Table1a!#REF!=""),"Blank cell, reporting not mandatory",IF(OR(Table1a!#REF!=0,Table1a!#REF!="0"),"0 value","Value"))</f>
        <v>#REF!</v>
      </c>
      <c r="JX146" s="104" t="e">
        <f>IF(OR(ISBLANK(Table1a!#REF!),Table1a!#REF!=""),"Blank cell, reporting not mandatory",IF(OR(Table1a!#REF!=0,Table1a!#REF!="0"),"0 value","Value"))</f>
        <v>#REF!</v>
      </c>
      <c r="JY146" s="104" t="e">
        <f>IF(OR(ISBLANK(Table1a!#REF!),Table1a!#REF!=""),"Blank cell, reporting not mandatory",IF(OR(Table1a!#REF!=0,Table1a!#REF!="0"),"0 value","Value"))</f>
        <v>#REF!</v>
      </c>
      <c r="JZ146" s="104" t="e">
        <f>IF(OR(ISBLANK(Table1a!#REF!),Table1a!#REF!=""),"Blank cell, reporting not mandatory",IF(OR(Table1a!#REF!=0,Table1a!#REF!="0"),"0 value","Value"))</f>
        <v>#REF!</v>
      </c>
      <c r="KA146" s="104" t="e">
        <f>IF(OR(ISBLANK(Table1a!#REF!),Table1a!#REF!=""),"Blank cell, reporting not mandatory",IF(OR(Table1a!#REF!=0,Table1a!#REF!="0"),"0 value","Value"))</f>
        <v>#REF!</v>
      </c>
      <c r="KB146" s="86" t="e">
        <f>IF(OR(ISBLANK(Table1a!#REF!),Table1a!#REF!=""),"Blank cell, reporting not mandatory",IF(OR(Table1a!#REF!=0,Table1a!#REF!="0"),"0 value","Value"))</f>
        <v>#REF!</v>
      </c>
      <c r="KC146" s="104" t="e">
        <f>IF(OR(ISBLANK(Table1a!#REF!),Table1a!#REF!=""),"Blank cell, reporting not mandatory",IF(OR(Table1a!#REF!=0,Table1a!#REF!="0"),"0 value","Value"))</f>
        <v>#REF!</v>
      </c>
      <c r="KD146" s="104" t="e">
        <f>IF(OR(ISBLANK(Table1a!#REF!),Table1a!#REF!=""),"Blank cell, reporting not mandatory",IF(OR(Table1a!#REF!=0,Table1a!#REF!="0"),"0 value","Value"))</f>
        <v>#REF!</v>
      </c>
      <c r="KE146" s="104" t="e">
        <f>IF(OR(ISBLANK(Table1a!#REF!),Table1a!#REF!=""),"Blank cell, reporting not mandatory",IF(OR(Table1a!#REF!=0,Table1a!#REF!="0"),"0 value","Value"))</f>
        <v>#REF!</v>
      </c>
      <c r="KF146" s="104" t="e">
        <f>IF(OR(ISBLANK(Table1a!#REF!),Table1a!#REF!=""),"Blank cell, reporting not mandatory",IF(OR(Table1a!#REF!=0,Table1a!#REF!="0"),"0 value","Value"))</f>
        <v>#REF!</v>
      </c>
      <c r="KG146" s="86" t="e">
        <f>IF(OR(ISBLANK(Table1a!#REF!),Table1a!#REF!=""),"Blank cell, reporting not mandatory",IF(OR(Table1a!#REF!=0,Table1a!#REF!="0"),"0 value","Value"))</f>
        <v>#REF!</v>
      </c>
      <c r="KH146" s="104" t="e">
        <f>IF(OR(ISBLANK(Table1a!#REF!),Table1a!#REF!=""),"Blank cell, reporting not mandatory",IF(OR(Table1a!#REF!=0,Table1a!#REF!="0"),"0 value","Value"))</f>
        <v>#REF!</v>
      </c>
      <c r="KI146" s="104" t="e">
        <f>IF(OR(ISBLANK(Table1a!#REF!),Table1a!#REF!=""),"Blank cell, reporting not mandatory",IF(OR(Table1a!#REF!=0,Table1a!#REF!="0"),"0 value","Value"))</f>
        <v>#REF!</v>
      </c>
      <c r="KJ146" s="104" t="e">
        <f>IF(OR(ISBLANK(Table1a!#REF!),Table1a!#REF!=""),"Blank cell, reporting not mandatory",IF(OR(Table1a!#REF!=0,Table1a!#REF!="0"),"0 value","Value"))</f>
        <v>#REF!</v>
      </c>
      <c r="KK146" s="104" t="e">
        <f>IF(OR(ISBLANK(Table1a!#REF!),Table1a!#REF!=""),"Blank cell, reporting not mandatory",IF(OR(Table1a!#REF!=0,Table1a!#REF!="0"),"0 value","Value"))</f>
        <v>#REF!</v>
      </c>
      <c r="KL146" s="86" t="e">
        <f>IF(OR(ISBLANK(Table1a!#REF!),Table1a!#REF!=""),"Blank cell, reporting not mandatory",IF(OR(Table1a!#REF!=0,Table1a!#REF!="0"),"0 value","Value"))</f>
        <v>#REF!</v>
      </c>
      <c r="KM146" s="104" t="e">
        <f>IF(OR(ISBLANK(Table1a!#REF!),Table1a!#REF!=""),"Blank cell, reporting not mandatory",IF(OR(Table1a!#REF!=0,Table1a!#REF!="0"),"0 value","Value"))</f>
        <v>#REF!</v>
      </c>
      <c r="KN146" s="104" t="e">
        <f>IF(OR(ISBLANK(Table1a!#REF!),Table1a!#REF!=""),"Blank cell, reporting not mandatory",IF(OR(Table1a!#REF!=0,Table1a!#REF!="0"),"0 value","Value"))</f>
        <v>#REF!</v>
      </c>
      <c r="KO146" s="104" t="e">
        <f>IF(OR(ISBLANK(Table1a!#REF!),Table1a!#REF!=""),"Blank cell, reporting not mandatory",IF(OR(Table1a!#REF!=0,Table1a!#REF!="0"),"0 value","Value"))</f>
        <v>#REF!</v>
      </c>
      <c r="KP146" s="104" t="e">
        <f>IF(OR(ISBLANK(Table1a!#REF!),Table1a!#REF!=""),"Blank cell, reporting not mandatory",IF(OR(Table1a!#REF!=0,Table1a!#REF!="0"),"0 value","Value"))</f>
        <v>#REF!</v>
      </c>
      <c r="KQ146" s="86" t="e">
        <f>IF(OR(ISBLANK(Table1a!#REF!),Table1a!#REF!=""),"Blank cell, reporting not mandatory",IF(OR(Table1a!#REF!=0,Table1a!#REF!="0"),"0 value","Value"))</f>
        <v>#REF!</v>
      </c>
      <c r="KR146" s="104" t="e">
        <f>IF(OR(ISBLANK(Table1a!#REF!),Table1a!#REF!=""),"Blank cell, reporting not mandatory",IF(OR(Table1a!#REF!=0,Table1a!#REF!="0"),"0 value","Value"))</f>
        <v>#REF!</v>
      </c>
      <c r="KS146" s="104" t="e">
        <f>IF(OR(ISBLANK(Table1a!#REF!),Table1a!#REF!=""),"Blank cell, reporting not mandatory",IF(OR(Table1a!#REF!=0,Table1a!#REF!="0"),"0 value","Value"))</f>
        <v>#REF!</v>
      </c>
      <c r="KT146" s="104" t="e">
        <f>IF(OR(ISBLANK(Table1a!#REF!),Table1a!#REF!=""),"Blank cell, reporting not mandatory",IF(OR(Table1a!#REF!=0,Table1a!#REF!="0"),"0 value","Value"))</f>
        <v>#REF!</v>
      </c>
      <c r="KU146" s="104" t="e">
        <f>IF(OR(ISBLANK(Table1a!#REF!),Table1a!#REF!=""),"Blank cell, reporting not mandatory",IF(OR(Table1a!#REF!=0,Table1a!#REF!="0"),"0 value","Value"))</f>
        <v>#REF!</v>
      </c>
      <c r="KV146" s="86" t="e">
        <f>IF(OR(ISBLANK(Table1a!#REF!),Table1a!#REF!=""),"Blank cell, reporting not mandatory",IF(OR(Table1a!#REF!=0,Table1a!#REF!="0"),"0 value","Value"))</f>
        <v>#REF!</v>
      </c>
      <c r="KW146" s="132"/>
      <c r="KX146" s="133"/>
      <c r="KY146" s="133"/>
      <c r="KZ146" s="132"/>
      <c r="LA146" s="133"/>
      <c r="LB146" s="133"/>
      <c r="LC146" s="133"/>
      <c r="LD146" s="133"/>
      <c r="LE146" s="132"/>
      <c r="LF146" s="133"/>
      <c r="LG146" s="133"/>
      <c r="LH146" s="133"/>
      <c r="LI146" s="133"/>
      <c r="LJ146" s="132"/>
      <c r="LK146" s="133"/>
      <c r="LL146" s="133"/>
      <c r="LM146" s="133"/>
      <c r="LN146" s="133"/>
      <c r="LO146" s="132"/>
      <c r="LP146" s="133"/>
      <c r="LQ146" s="133"/>
      <c r="LR146" s="133"/>
      <c r="LS146" s="133"/>
      <c r="LT146" s="132"/>
      <c r="LU146" s="133"/>
      <c r="LV146" s="133"/>
      <c r="LW146" s="133"/>
      <c r="LX146" s="133"/>
      <c r="LY146" s="132"/>
      <c r="LZ146" s="133"/>
      <c r="MA146" s="133"/>
      <c r="MB146" s="133"/>
      <c r="MC146" s="133"/>
      <c r="MD146" s="132"/>
      <c r="ME146" s="132"/>
      <c r="MF146" s="133"/>
      <c r="MG146" s="133"/>
      <c r="MH146" s="132"/>
      <c r="MI146" s="133"/>
      <c r="MJ146" s="133"/>
      <c r="MK146" s="133"/>
      <c r="ML146" s="133"/>
      <c r="MM146" s="132"/>
      <c r="MN146" s="133"/>
      <c r="MO146" s="133"/>
      <c r="MP146" s="133"/>
      <c r="MQ146" s="133"/>
      <c r="MR146" s="132"/>
      <c r="MS146" s="133"/>
      <c r="MT146" s="133"/>
      <c r="MU146" s="133"/>
      <c r="MV146" s="133"/>
      <c r="MW146" s="132"/>
      <c r="MX146" s="133"/>
      <c r="MY146" s="133"/>
      <c r="MZ146" s="133"/>
      <c r="NA146" s="133"/>
      <c r="NB146" s="132"/>
      <c r="NC146" s="133"/>
      <c r="ND146" s="133"/>
      <c r="NE146" s="133"/>
      <c r="NF146" s="133"/>
      <c r="NG146" s="132"/>
      <c r="NH146" s="133"/>
      <c r="NI146" s="133"/>
      <c r="NJ146" s="133"/>
      <c r="NK146" s="133"/>
      <c r="NL146" s="132"/>
    </row>
    <row r="147" spans="1:376" outlineLevel="1">
      <c r="A147" s="38" t="s">
        <v>349</v>
      </c>
      <c r="B147" s="79" t="s">
        <v>8</v>
      </c>
      <c r="C147" s="105" t="e">
        <f>IF(OR(ISBLANK(Table1a!#REF!),Table1a!#REF!=""),"Blank cell, reporting not mandatory",IF(OR(Table1a!#REF!=0,Table1a!#REF!="0"),"0 value","Value"))</f>
        <v>#REF!</v>
      </c>
      <c r="D147" s="139" t="e">
        <f>IF(OR(ISBLANK(Table1a!#REF!),Table1a!#REF!=""),"Blank cell, reporting not mandatory",IF(OR(Table1a!#REF!=0,Table1a!#REF!="0"),"0 value","Value"))</f>
        <v>#REF!</v>
      </c>
      <c r="E147" s="139" t="e">
        <f>IF(OR(ISBLANK(Table1a!#REF!),Table1a!#REF!=""),"Blank cell, reporting not mandatory",IF(OR(Table1a!#REF!=0,Table1a!#REF!="0"),"0 value","Value"))</f>
        <v>#REF!</v>
      </c>
      <c r="F147" s="105" t="e">
        <f>IF(OR(ISBLANK(Table1a!#REF!),Table1a!#REF!=""),"Blank cell, reporting not mandatory",IF(OR(Table1a!#REF!=0,Table1a!#REF!="0"),"0 value","Value"))</f>
        <v>#REF!</v>
      </c>
      <c r="G147" s="139" t="e">
        <f>IF(OR(ISBLANK(Table1a!#REF!),Table1a!#REF!=""),"Blank cell, reporting not mandatory",IF(OR(Table1a!#REF!=0,Table1a!#REF!="0"),"0 value","Value"))</f>
        <v>#REF!</v>
      </c>
      <c r="H147" s="139" t="e">
        <f>IF(OR(ISBLANK(Table1a!#REF!),Table1a!#REF!=""),"Blank cell, reporting not mandatory",IF(OR(Table1a!#REF!=0,Table1a!#REF!="0"),"0 value","Value"))</f>
        <v>#REF!</v>
      </c>
      <c r="I147" s="139" t="e">
        <f>IF(OR(ISBLANK(Table1a!#REF!),Table1a!#REF!=""),"Blank cell, reporting not mandatory",IF(OR(Table1a!#REF!=0,Table1a!#REF!="0"),"0 value","Value"))</f>
        <v>#REF!</v>
      </c>
      <c r="J147" s="139" t="e">
        <f>IF(OR(ISBLANK(Table1a!#REF!),Table1a!#REF!=""),"Blank cell, reporting not mandatory",IF(OR(Table1a!#REF!=0,Table1a!#REF!="0"),"0 value","Value"))</f>
        <v>#REF!</v>
      </c>
      <c r="K147" s="105" t="e">
        <f>IF(OR(ISBLANK(Table1a!#REF!),Table1a!#REF!=""),"Blank cell, reporting not mandatory",IF(OR(Table1a!#REF!=0,Table1a!#REF!="0"),"0 value","Value"))</f>
        <v>#REF!</v>
      </c>
      <c r="L147" s="139" t="e">
        <f>IF(OR(ISBLANK(Table1a!#REF!),Table1a!#REF!=""),"Blank cell, reporting not mandatory",IF(OR(Table1a!#REF!=0,Table1a!#REF!="0"),"0 value","Value"))</f>
        <v>#REF!</v>
      </c>
      <c r="M147" s="139" t="e">
        <f>IF(OR(ISBLANK(Table1a!#REF!),Table1a!#REF!=""),"Blank cell, reporting not mandatory",IF(OR(Table1a!#REF!=0,Table1a!#REF!="0"),"0 value","Value"))</f>
        <v>#REF!</v>
      </c>
      <c r="N147" s="139" t="e">
        <f>IF(OR(ISBLANK(Table1a!#REF!),Table1a!#REF!=""),"Blank cell, reporting not mandatory",IF(OR(Table1a!#REF!=0,Table1a!#REF!="0"),"0 value","Value"))</f>
        <v>#REF!</v>
      </c>
      <c r="O147" s="139" t="e">
        <f>IF(OR(ISBLANK(Table1a!#REF!),Table1a!#REF!=""),"Blank cell, reporting not mandatory",IF(OR(Table1a!#REF!=0,Table1a!#REF!="0"),"0 value","Value"))</f>
        <v>#REF!</v>
      </c>
      <c r="P147" s="105" t="e">
        <f>IF(OR(ISBLANK(Table1a!#REF!),Table1a!#REF!=""),"Blank cell, reporting not mandatory",IF(OR(Table1a!#REF!=0,Table1a!#REF!="0"),"0 value","Value"))</f>
        <v>#REF!</v>
      </c>
      <c r="Q147" s="139" t="e">
        <f>IF(OR(ISBLANK(Table1a!#REF!),Table1a!#REF!=""),"Blank cell, reporting not mandatory",IF(OR(Table1a!#REF!=0,Table1a!#REF!="0"),"0 value","Value"))</f>
        <v>#REF!</v>
      </c>
      <c r="R147" s="139" t="e">
        <f>IF(OR(ISBLANK(Table1a!#REF!),Table1a!#REF!=""),"Blank cell, reporting not mandatory",IF(OR(Table1a!#REF!=0,Table1a!#REF!="0"),"0 value","Value"))</f>
        <v>#REF!</v>
      </c>
      <c r="S147" s="139" t="e">
        <f>IF(OR(ISBLANK(Table1a!#REF!),Table1a!#REF!=""),"Blank cell, reporting not mandatory",IF(OR(Table1a!#REF!=0,Table1a!#REF!="0"),"0 value","Value"))</f>
        <v>#REF!</v>
      </c>
      <c r="T147" s="139" t="e">
        <f>IF(OR(ISBLANK(Table1a!#REF!),Table1a!#REF!=""),"Blank cell, reporting not mandatory",IF(OR(Table1a!#REF!=0,Table1a!#REF!="0"),"0 value","Value"))</f>
        <v>#REF!</v>
      </c>
      <c r="U147" s="105" t="e">
        <f>IF(OR(ISBLANK(Table1a!#REF!),Table1a!#REF!=""),"Blank cell, reporting not mandatory",IF(OR(Table1a!#REF!=0,Table1a!#REF!="0"),"0 value","Value"))</f>
        <v>#REF!</v>
      </c>
      <c r="V147" s="139" t="e">
        <f>IF(OR(ISBLANK(Table1a!#REF!),Table1a!#REF!=""),"Blank cell, reporting not mandatory",IF(OR(Table1a!#REF!=0,Table1a!#REF!="0"),"0 value","Value"))</f>
        <v>#REF!</v>
      </c>
      <c r="W147" s="139" t="e">
        <f>IF(OR(ISBLANK(Table1a!#REF!),Table1a!#REF!=""),"Blank cell, reporting not mandatory",IF(OR(Table1a!#REF!=0,Table1a!#REF!="0"),"0 value","Value"))</f>
        <v>#REF!</v>
      </c>
      <c r="X147" s="139" t="e">
        <f>IF(OR(ISBLANK(Table1a!#REF!),Table1a!#REF!=""),"Blank cell, reporting not mandatory",IF(OR(Table1a!#REF!=0,Table1a!#REF!="0"),"0 value","Value"))</f>
        <v>#REF!</v>
      </c>
      <c r="Y147" s="139" t="e">
        <f>IF(OR(ISBLANK(Table1a!#REF!),Table1a!#REF!=""),"Blank cell, reporting not mandatory",IF(OR(Table1a!#REF!=0,Table1a!#REF!="0"),"0 value","Value"))</f>
        <v>#REF!</v>
      </c>
      <c r="Z147" s="105" t="e">
        <f>IF(OR(ISBLANK(Table1a!#REF!),Table1a!#REF!=""),"Blank cell, reporting not mandatory",IF(OR(Table1a!#REF!=0,Table1a!#REF!="0"),"0 value","Value"))</f>
        <v>#REF!</v>
      </c>
      <c r="AA147" s="139" t="e">
        <f>IF(OR(ISBLANK(Table1a!#REF!),Table1a!#REF!=""),"Blank cell, reporting not mandatory",IF(OR(Table1a!#REF!=0,Table1a!#REF!="0"),"0 value","Value"))</f>
        <v>#REF!</v>
      </c>
      <c r="AB147" s="139" t="e">
        <f>IF(OR(ISBLANK(Table1a!#REF!),Table1a!#REF!=""),"Blank cell, reporting not mandatory",IF(OR(Table1a!#REF!=0,Table1a!#REF!="0"),"0 value","Value"))</f>
        <v>#REF!</v>
      </c>
      <c r="AC147" s="139" t="e">
        <f>IF(OR(ISBLANK(Table1a!#REF!),Table1a!#REF!=""),"Blank cell, reporting not mandatory",IF(OR(Table1a!#REF!=0,Table1a!#REF!="0"),"0 value","Value"))</f>
        <v>#REF!</v>
      </c>
      <c r="AD147" s="139" t="e">
        <f>IF(OR(ISBLANK(Table1a!#REF!),Table1a!#REF!=""),"Blank cell, reporting not mandatory",IF(OR(Table1a!#REF!=0,Table1a!#REF!="0"),"0 value","Value"))</f>
        <v>#REF!</v>
      </c>
      <c r="AE147" s="105" t="e">
        <f>IF(OR(ISBLANK(Table1a!#REF!),Table1a!#REF!=""),"Blank cell, reporting not mandatory",IF(OR(Table1a!#REF!=0,Table1a!#REF!="0"),"0 value","Value"))</f>
        <v>#REF!</v>
      </c>
      <c r="AF147" s="139" t="e">
        <f>IF(OR(ISBLANK(Table1a!#REF!),Table1a!#REF!=""),"Blank cell, reporting not mandatory",IF(OR(Table1a!#REF!=0,Table1a!#REF!="0"),"0 value","Value"))</f>
        <v>#REF!</v>
      </c>
      <c r="AG147" s="139" t="e">
        <f>IF(OR(ISBLANK(Table1a!#REF!),Table1a!#REF!=""),"Blank cell, reporting not mandatory",IF(OR(Table1a!#REF!=0,Table1a!#REF!="0"),"0 value","Value"))</f>
        <v>#REF!</v>
      </c>
      <c r="AH147" s="139" t="e">
        <f>IF(OR(ISBLANK(Table1a!#REF!),Table1a!#REF!=""),"Blank cell, reporting not mandatory",IF(OR(Table1a!#REF!=0,Table1a!#REF!="0"),"0 value","Value"))</f>
        <v>#REF!</v>
      </c>
      <c r="AI147" s="139" t="e">
        <f>IF(OR(ISBLANK(Table1a!#REF!),Table1a!#REF!=""),"Blank cell, reporting not mandatory",IF(OR(Table1a!#REF!=0,Table1a!#REF!="0"),"0 value","Value"))</f>
        <v>#REF!</v>
      </c>
      <c r="AJ147" s="105" t="e">
        <f>IF(OR(ISBLANK(Table1a!#REF!),Table1a!#REF!=""),"Blank cell, reporting not mandatory",IF(OR(Table1a!#REF!=0,Table1a!#REF!="0"),"0 value","Value"))</f>
        <v>#REF!</v>
      </c>
      <c r="AK147" s="132"/>
      <c r="AL147" s="133"/>
      <c r="AM147" s="133"/>
      <c r="AN147" s="132"/>
      <c r="AO147" s="133"/>
      <c r="AP147" s="133"/>
      <c r="AQ147" s="133"/>
      <c r="AR147" s="133"/>
      <c r="AS147" s="132"/>
      <c r="AT147" s="133"/>
      <c r="AU147" s="133"/>
      <c r="AV147" s="133"/>
      <c r="AW147" s="133"/>
      <c r="AX147" s="132"/>
      <c r="AY147" s="133"/>
      <c r="AZ147" s="133"/>
      <c r="BA147" s="133"/>
      <c r="BB147" s="133"/>
      <c r="BC147" s="132"/>
      <c r="BD147" s="133"/>
      <c r="BE147" s="133"/>
      <c r="BF147" s="133"/>
      <c r="BG147" s="133"/>
      <c r="BH147" s="132"/>
      <c r="BI147" s="133"/>
      <c r="BJ147" s="133"/>
      <c r="BK147" s="133"/>
      <c r="BL147" s="133"/>
      <c r="BM147" s="132"/>
      <c r="BN147" s="133"/>
      <c r="BO147" s="133"/>
      <c r="BP147" s="133"/>
      <c r="BQ147" s="133"/>
      <c r="BR147" s="132"/>
      <c r="BS147" s="133"/>
      <c r="BT147" s="133"/>
      <c r="BU147" s="133"/>
      <c r="BV147" s="132"/>
      <c r="BW147" s="133"/>
      <c r="BX147" s="133"/>
      <c r="BY147" s="133"/>
      <c r="BZ147" s="133"/>
      <c r="CA147" s="132"/>
      <c r="CB147" s="133"/>
      <c r="CC147" s="133"/>
      <c r="CD147" s="133"/>
      <c r="CE147" s="133"/>
      <c r="CF147" s="132"/>
      <c r="CG147" s="133"/>
      <c r="CH147" s="133"/>
      <c r="CI147" s="133"/>
      <c r="CJ147" s="133"/>
      <c r="CK147" s="132"/>
      <c r="CL147" s="133"/>
      <c r="CM147" s="133"/>
      <c r="CN147" s="133"/>
      <c r="CO147" s="133"/>
      <c r="CP147" s="132"/>
      <c r="CQ147" s="133"/>
      <c r="CR147" s="133"/>
      <c r="CS147" s="133"/>
      <c r="CT147" s="133"/>
      <c r="CU147" s="132"/>
      <c r="CV147" s="133"/>
      <c r="CW147" s="133"/>
      <c r="CX147" s="133"/>
      <c r="CY147" s="133"/>
      <c r="CZ147" s="132"/>
      <c r="DA147" s="132"/>
      <c r="DB147" s="133"/>
      <c r="DC147" s="133"/>
      <c r="DD147" s="132"/>
      <c r="DE147" s="133"/>
      <c r="DF147" s="133"/>
      <c r="DG147" s="133"/>
      <c r="DH147" s="133"/>
      <c r="DI147" s="132"/>
      <c r="DJ147" s="133"/>
      <c r="DK147" s="133"/>
      <c r="DL147" s="133"/>
      <c r="DM147" s="133"/>
      <c r="DN147" s="132"/>
      <c r="DO147" s="133"/>
      <c r="DP147" s="133"/>
      <c r="DQ147" s="133"/>
      <c r="DR147" s="133"/>
      <c r="DS147" s="132"/>
      <c r="DT147" s="133"/>
      <c r="DU147" s="133"/>
      <c r="DV147" s="133"/>
      <c r="DW147" s="133"/>
      <c r="DX147" s="132"/>
      <c r="DY147" s="133"/>
      <c r="DZ147" s="133"/>
      <c r="EA147" s="133"/>
      <c r="EB147" s="133"/>
      <c r="EC147" s="132"/>
      <c r="ED147" s="133"/>
      <c r="EE147" s="133"/>
      <c r="EF147" s="133"/>
      <c r="EG147" s="133"/>
      <c r="EH147" s="132"/>
      <c r="EI147" s="132"/>
      <c r="EJ147" s="133"/>
      <c r="EK147" s="133"/>
      <c r="EL147" s="132"/>
      <c r="EM147" s="133"/>
      <c r="EN147" s="133"/>
      <c r="EO147" s="133"/>
      <c r="EP147" s="133"/>
      <c r="EQ147" s="132"/>
      <c r="ER147" s="133"/>
      <c r="ES147" s="133"/>
      <c r="ET147" s="133"/>
      <c r="EU147" s="133"/>
      <c r="EV147" s="132"/>
      <c r="EW147" s="133"/>
      <c r="EX147" s="133"/>
      <c r="EY147" s="133"/>
      <c r="EZ147" s="133"/>
      <c r="FA147" s="132"/>
      <c r="FB147" s="133"/>
      <c r="FC147" s="133"/>
      <c r="FD147" s="133"/>
      <c r="FE147" s="133"/>
      <c r="FF147" s="132"/>
      <c r="FG147" s="133"/>
      <c r="FH147" s="133"/>
      <c r="FI147" s="133"/>
      <c r="FJ147" s="133"/>
      <c r="FK147" s="132"/>
      <c r="FL147" s="133"/>
      <c r="FM147" s="133"/>
      <c r="FN147" s="133"/>
      <c r="FO147" s="133"/>
      <c r="FP147" s="132"/>
      <c r="FQ147" s="132"/>
      <c r="FR147" s="133"/>
      <c r="FS147" s="133"/>
      <c r="FT147" s="132"/>
      <c r="FU147" s="133"/>
      <c r="FV147" s="133"/>
      <c r="FW147" s="133"/>
      <c r="FX147" s="133"/>
      <c r="FY147" s="132"/>
      <c r="FZ147" s="133"/>
      <c r="GA147" s="133"/>
      <c r="GB147" s="133"/>
      <c r="GC147" s="133"/>
      <c r="GD147" s="132"/>
      <c r="GE147" s="133"/>
      <c r="GF147" s="133"/>
      <c r="GG147" s="133"/>
      <c r="GH147" s="133"/>
      <c r="GI147" s="132"/>
      <c r="GJ147" s="133"/>
      <c r="GK147" s="133"/>
      <c r="GL147" s="133"/>
      <c r="GM147" s="133"/>
      <c r="GN147" s="132"/>
      <c r="GO147" s="133"/>
      <c r="GP147" s="133"/>
      <c r="GQ147" s="133"/>
      <c r="GR147" s="133"/>
      <c r="GS147" s="132"/>
      <c r="GT147" s="133"/>
      <c r="GU147" s="133"/>
      <c r="GV147" s="133"/>
      <c r="GW147" s="133"/>
      <c r="GX147" s="132"/>
      <c r="GY147" s="132"/>
      <c r="GZ147" s="133"/>
      <c r="HA147" s="133"/>
      <c r="HB147" s="132"/>
      <c r="HC147" s="133"/>
      <c r="HD147" s="133"/>
      <c r="HE147" s="133"/>
      <c r="HF147" s="133"/>
      <c r="HG147" s="132"/>
      <c r="HH147" s="133"/>
      <c r="HI147" s="133"/>
      <c r="HJ147" s="133"/>
      <c r="HK147" s="133"/>
      <c r="HL147" s="132"/>
      <c r="HM147" s="133"/>
      <c r="HN147" s="133"/>
      <c r="HO147" s="133"/>
      <c r="HP147" s="133"/>
      <c r="HQ147" s="132"/>
      <c r="HR147" s="133"/>
      <c r="HS147" s="133"/>
      <c r="HT147" s="133"/>
      <c r="HU147" s="133"/>
      <c r="HV147" s="132"/>
      <c r="HW147" s="133"/>
      <c r="HX147" s="133"/>
      <c r="HY147" s="133"/>
      <c r="HZ147" s="133"/>
      <c r="IA147" s="132"/>
      <c r="IB147" s="133"/>
      <c r="IC147" s="133"/>
      <c r="ID147" s="133"/>
      <c r="IE147" s="133"/>
      <c r="IF147" s="132"/>
      <c r="IG147" s="132"/>
      <c r="IH147" s="133"/>
      <c r="II147" s="133"/>
      <c r="IJ147" s="132"/>
      <c r="IK147" s="133"/>
      <c r="IL147" s="133"/>
      <c r="IM147" s="133"/>
      <c r="IN147" s="133"/>
      <c r="IO147" s="132"/>
      <c r="IP147" s="133"/>
      <c r="IQ147" s="133"/>
      <c r="IR147" s="133"/>
      <c r="IS147" s="133"/>
      <c r="IT147" s="132"/>
      <c r="IU147" s="133"/>
      <c r="IV147" s="133"/>
      <c r="IW147" s="133"/>
      <c r="IX147" s="133"/>
      <c r="IY147" s="132"/>
      <c r="IZ147" s="133"/>
      <c r="JA147" s="133"/>
      <c r="JB147" s="133"/>
      <c r="JC147" s="133"/>
      <c r="JD147" s="132"/>
      <c r="JE147" s="133"/>
      <c r="JF147" s="133"/>
      <c r="JG147" s="133"/>
      <c r="JH147" s="133"/>
      <c r="JI147" s="132"/>
      <c r="JJ147" s="133"/>
      <c r="JK147" s="133"/>
      <c r="JL147" s="133"/>
      <c r="JM147" s="133"/>
      <c r="JN147" s="132"/>
      <c r="JO147" s="86" t="e">
        <f>IF(OR(ISBLANK(Table1a!#REF!),Table1a!#REF!=""),"Blank cell, reporting not mandatory",IF(OR(Table1a!#REF!=0,Table1a!#REF!="0"),"0 value","Value"))</f>
        <v>#REF!</v>
      </c>
      <c r="JP147" s="104" t="e">
        <f>IF(OR(ISBLANK(Table1a!#REF!),Table1a!#REF!=""),"Blank cell, reporting not mandatory",IF(OR(Table1a!#REF!=0,Table1a!#REF!="0"),"0 value","Value"))</f>
        <v>#REF!</v>
      </c>
      <c r="JQ147" s="104" t="e">
        <f>IF(OR(ISBLANK(Table1a!#REF!),Table1a!#REF!=""),"Blank cell, reporting not mandatory",IF(OR(Table1a!#REF!=0,Table1a!#REF!="0"),"0 value","Value"))</f>
        <v>#REF!</v>
      </c>
      <c r="JR147" s="86" t="e">
        <f>IF(OR(ISBLANK(Table1a!#REF!),Table1a!#REF!=""),"Blank cell, reporting not mandatory",IF(OR(Table1a!#REF!=0,Table1a!#REF!="0"),"0 value","Value"))</f>
        <v>#REF!</v>
      </c>
      <c r="JS147" s="104" t="e">
        <f>IF(OR(ISBLANK(Table1a!#REF!),Table1a!#REF!=""),"Blank cell, reporting not mandatory",IF(OR(Table1a!#REF!=0,Table1a!#REF!="0"),"0 value","Value"))</f>
        <v>#REF!</v>
      </c>
      <c r="JT147" s="104" t="e">
        <f>IF(OR(ISBLANK(Table1a!#REF!),Table1a!#REF!=""),"Blank cell, reporting not mandatory",IF(OR(Table1a!#REF!=0,Table1a!#REF!="0"),"0 value","Value"))</f>
        <v>#REF!</v>
      </c>
      <c r="JU147" s="104" t="e">
        <f>IF(OR(ISBLANK(Table1a!#REF!),Table1a!#REF!=""),"Blank cell, reporting not mandatory",IF(OR(Table1a!#REF!=0,Table1a!#REF!="0"),"0 value","Value"))</f>
        <v>#REF!</v>
      </c>
      <c r="JV147" s="104" t="e">
        <f>IF(OR(ISBLANK(Table1a!#REF!),Table1a!#REF!=""),"Blank cell, reporting not mandatory",IF(OR(Table1a!#REF!=0,Table1a!#REF!="0"),"0 value","Value"))</f>
        <v>#REF!</v>
      </c>
      <c r="JW147" s="86" t="e">
        <f>IF(OR(ISBLANK(Table1a!#REF!),Table1a!#REF!=""),"Blank cell, reporting not mandatory",IF(OR(Table1a!#REF!=0,Table1a!#REF!="0"),"0 value","Value"))</f>
        <v>#REF!</v>
      </c>
      <c r="JX147" s="104" t="e">
        <f>IF(OR(ISBLANK(Table1a!#REF!),Table1a!#REF!=""),"Blank cell, reporting not mandatory",IF(OR(Table1a!#REF!=0,Table1a!#REF!="0"),"0 value","Value"))</f>
        <v>#REF!</v>
      </c>
      <c r="JY147" s="104" t="e">
        <f>IF(OR(ISBLANK(Table1a!#REF!),Table1a!#REF!=""),"Blank cell, reporting not mandatory",IF(OR(Table1a!#REF!=0,Table1a!#REF!="0"),"0 value","Value"))</f>
        <v>#REF!</v>
      </c>
      <c r="JZ147" s="104" t="e">
        <f>IF(OR(ISBLANK(Table1a!#REF!),Table1a!#REF!=""),"Blank cell, reporting not mandatory",IF(OR(Table1a!#REF!=0,Table1a!#REF!="0"),"0 value","Value"))</f>
        <v>#REF!</v>
      </c>
      <c r="KA147" s="104" t="e">
        <f>IF(OR(ISBLANK(Table1a!#REF!),Table1a!#REF!=""),"Blank cell, reporting not mandatory",IF(OR(Table1a!#REF!=0,Table1a!#REF!="0"),"0 value","Value"))</f>
        <v>#REF!</v>
      </c>
      <c r="KB147" s="86" t="e">
        <f>IF(OR(ISBLANK(Table1a!#REF!),Table1a!#REF!=""),"Blank cell, reporting not mandatory",IF(OR(Table1a!#REF!=0,Table1a!#REF!="0"),"0 value","Value"))</f>
        <v>#REF!</v>
      </c>
      <c r="KC147" s="104" t="e">
        <f>IF(OR(ISBLANK(Table1a!#REF!),Table1a!#REF!=""),"Blank cell, reporting not mandatory",IF(OR(Table1a!#REF!=0,Table1a!#REF!="0"),"0 value","Value"))</f>
        <v>#REF!</v>
      </c>
      <c r="KD147" s="104" t="e">
        <f>IF(OR(ISBLANK(Table1a!#REF!),Table1a!#REF!=""),"Blank cell, reporting not mandatory",IF(OR(Table1a!#REF!=0,Table1a!#REF!="0"),"0 value","Value"))</f>
        <v>#REF!</v>
      </c>
      <c r="KE147" s="104" t="e">
        <f>IF(OR(ISBLANK(Table1a!#REF!),Table1a!#REF!=""),"Blank cell, reporting not mandatory",IF(OR(Table1a!#REF!=0,Table1a!#REF!="0"),"0 value","Value"))</f>
        <v>#REF!</v>
      </c>
      <c r="KF147" s="104" t="e">
        <f>IF(OR(ISBLANK(Table1a!#REF!),Table1a!#REF!=""),"Blank cell, reporting not mandatory",IF(OR(Table1a!#REF!=0,Table1a!#REF!="0"),"0 value","Value"))</f>
        <v>#REF!</v>
      </c>
      <c r="KG147" s="86" t="e">
        <f>IF(OR(ISBLANK(Table1a!#REF!),Table1a!#REF!=""),"Blank cell, reporting not mandatory",IF(OR(Table1a!#REF!=0,Table1a!#REF!="0"),"0 value","Value"))</f>
        <v>#REF!</v>
      </c>
      <c r="KH147" s="104" t="e">
        <f>IF(OR(ISBLANK(Table1a!#REF!),Table1a!#REF!=""),"Blank cell, reporting not mandatory",IF(OR(Table1a!#REF!=0,Table1a!#REF!="0"),"0 value","Value"))</f>
        <v>#REF!</v>
      </c>
      <c r="KI147" s="104" t="e">
        <f>IF(OR(ISBLANK(Table1a!#REF!),Table1a!#REF!=""),"Blank cell, reporting not mandatory",IF(OR(Table1a!#REF!=0,Table1a!#REF!="0"),"0 value","Value"))</f>
        <v>#REF!</v>
      </c>
      <c r="KJ147" s="104" t="e">
        <f>IF(OR(ISBLANK(Table1a!#REF!),Table1a!#REF!=""),"Blank cell, reporting not mandatory",IF(OR(Table1a!#REF!=0,Table1a!#REF!="0"),"0 value","Value"))</f>
        <v>#REF!</v>
      </c>
      <c r="KK147" s="104" t="e">
        <f>IF(OR(ISBLANK(Table1a!#REF!),Table1a!#REF!=""),"Blank cell, reporting not mandatory",IF(OR(Table1a!#REF!=0,Table1a!#REF!="0"),"0 value","Value"))</f>
        <v>#REF!</v>
      </c>
      <c r="KL147" s="86" t="e">
        <f>IF(OR(ISBLANK(Table1a!#REF!),Table1a!#REF!=""),"Blank cell, reporting not mandatory",IF(OR(Table1a!#REF!=0,Table1a!#REF!="0"),"0 value","Value"))</f>
        <v>#REF!</v>
      </c>
      <c r="KM147" s="104" t="e">
        <f>IF(OR(ISBLANK(Table1a!#REF!),Table1a!#REF!=""),"Blank cell, reporting not mandatory",IF(OR(Table1a!#REF!=0,Table1a!#REF!="0"),"0 value","Value"))</f>
        <v>#REF!</v>
      </c>
      <c r="KN147" s="104" t="e">
        <f>IF(OR(ISBLANK(Table1a!#REF!),Table1a!#REF!=""),"Blank cell, reporting not mandatory",IF(OR(Table1a!#REF!=0,Table1a!#REF!="0"),"0 value","Value"))</f>
        <v>#REF!</v>
      </c>
      <c r="KO147" s="104" t="e">
        <f>IF(OR(ISBLANK(Table1a!#REF!),Table1a!#REF!=""),"Blank cell, reporting not mandatory",IF(OR(Table1a!#REF!=0,Table1a!#REF!="0"),"0 value","Value"))</f>
        <v>#REF!</v>
      </c>
      <c r="KP147" s="104" t="e">
        <f>IF(OR(ISBLANK(Table1a!#REF!),Table1a!#REF!=""),"Blank cell, reporting not mandatory",IF(OR(Table1a!#REF!=0,Table1a!#REF!="0"),"0 value","Value"))</f>
        <v>#REF!</v>
      </c>
      <c r="KQ147" s="86" t="e">
        <f>IF(OR(ISBLANK(Table1a!#REF!),Table1a!#REF!=""),"Blank cell, reporting not mandatory",IF(OR(Table1a!#REF!=0,Table1a!#REF!="0"),"0 value","Value"))</f>
        <v>#REF!</v>
      </c>
      <c r="KR147" s="104" t="e">
        <f>IF(OR(ISBLANK(Table1a!#REF!),Table1a!#REF!=""),"Blank cell, reporting not mandatory",IF(OR(Table1a!#REF!=0,Table1a!#REF!="0"),"0 value","Value"))</f>
        <v>#REF!</v>
      </c>
      <c r="KS147" s="104" t="e">
        <f>IF(OR(ISBLANK(Table1a!#REF!),Table1a!#REF!=""),"Blank cell, reporting not mandatory",IF(OR(Table1a!#REF!=0,Table1a!#REF!="0"),"0 value","Value"))</f>
        <v>#REF!</v>
      </c>
      <c r="KT147" s="104" t="e">
        <f>IF(OR(ISBLANK(Table1a!#REF!),Table1a!#REF!=""),"Blank cell, reporting not mandatory",IF(OR(Table1a!#REF!=0,Table1a!#REF!="0"),"0 value","Value"))</f>
        <v>#REF!</v>
      </c>
      <c r="KU147" s="104" t="e">
        <f>IF(OR(ISBLANK(Table1a!#REF!),Table1a!#REF!=""),"Blank cell, reporting not mandatory",IF(OR(Table1a!#REF!=0,Table1a!#REF!="0"),"0 value","Value"))</f>
        <v>#REF!</v>
      </c>
      <c r="KV147" s="86" t="e">
        <f>IF(OR(ISBLANK(Table1a!#REF!),Table1a!#REF!=""),"Blank cell, reporting not mandatory",IF(OR(Table1a!#REF!=0,Table1a!#REF!="0"),"0 value","Value"))</f>
        <v>#REF!</v>
      </c>
      <c r="KW147" s="132"/>
      <c r="KX147" s="133"/>
      <c r="KY147" s="133"/>
      <c r="KZ147" s="132"/>
      <c r="LA147" s="133"/>
      <c r="LB147" s="133"/>
      <c r="LC147" s="133"/>
      <c r="LD147" s="133"/>
      <c r="LE147" s="132"/>
      <c r="LF147" s="133"/>
      <c r="LG147" s="133"/>
      <c r="LH147" s="133"/>
      <c r="LI147" s="133"/>
      <c r="LJ147" s="132"/>
      <c r="LK147" s="133"/>
      <c r="LL147" s="133"/>
      <c r="LM147" s="133"/>
      <c r="LN147" s="133"/>
      <c r="LO147" s="132"/>
      <c r="LP147" s="133"/>
      <c r="LQ147" s="133"/>
      <c r="LR147" s="133"/>
      <c r="LS147" s="133"/>
      <c r="LT147" s="132"/>
      <c r="LU147" s="133"/>
      <c r="LV147" s="133"/>
      <c r="LW147" s="133"/>
      <c r="LX147" s="133"/>
      <c r="LY147" s="132"/>
      <c r="LZ147" s="133"/>
      <c r="MA147" s="133"/>
      <c r="MB147" s="133"/>
      <c r="MC147" s="133"/>
      <c r="MD147" s="132"/>
      <c r="ME147" s="132"/>
      <c r="MF147" s="133"/>
      <c r="MG147" s="133"/>
      <c r="MH147" s="132"/>
      <c r="MI147" s="133"/>
      <c r="MJ147" s="133"/>
      <c r="MK147" s="133"/>
      <c r="ML147" s="133"/>
      <c r="MM147" s="132"/>
      <c r="MN147" s="133"/>
      <c r="MO147" s="133"/>
      <c r="MP147" s="133"/>
      <c r="MQ147" s="133"/>
      <c r="MR147" s="132"/>
      <c r="MS147" s="133"/>
      <c r="MT147" s="133"/>
      <c r="MU147" s="133"/>
      <c r="MV147" s="133"/>
      <c r="MW147" s="132"/>
      <c r="MX147" s="133"/>
      <c r="MY147" s="133"/>
      <c r="MZ147" s="133"/>
      <c r="NA147" s="133"/>
      <c r="NB147" s="132"/>
      <c r="NC147" s="133"/>
      <c r="ND147" s="133"/>
      <c r="NE147" s="133"/>
      <c r="NF147" s="133"/>
      <c r="NG147" s="132"/>
      <c r="NH147" s="133"/>
      <c r="NI147" s="133"/>
      <c r="NJ147" s="133"/>
      <c r="NK147" s="133"/>
      <c r="NL147" s="132"/>
    </row>
    <row r="148" spans="1:376" outlineLevel="1">
      <c r="A148" s="38" t="s">
        <v>350</v>
      </c>
      <c r="B148" s="79" t="s">
        <v>8</v>
      </c>
      <c r="C148" s="105" t="e">
        <f>IF(OR(ISBLANK(Table1a!#REF!),Table1a!#REF!=""),"Blank cell, reporting not mandatory",IF(OR(Table1a!#REF!=0,Table1a!#REF!="0"),"0 value","Value"))</f>
        <v>#REF!</v>
      </c>
      <c r="D148" s="139" t="e">
        <f>IF(OR(ISBLANK(Table1a!#REF!),Table1a!#REF!=""),"Blank cell, reporting not mandatory",IF(OR(Table1a!#REF!=0,Table1a!#REF!="0"),"0 value","Value"))</f>
        <v>#REF!</v>
      </c>
      <c r="E148" s="139" t="e">
        <f>IF(OR(ISBLANK(Table1a!#REF!),Table1a!#REF!=""),"Blank cell, reporting not mandatory",IF(OR(Table1a!#REF!=0,Table1a!#REF!="0"),"0 value","Value"))</f>
        <v>#REF!</v>
      </c>
      <c r="F148" s="105" t="e">
        <f>IF(OR(ISBLANK(Table1a!#REF!),Table1a!#REF!=""),"Blank cell, reporting not mandatory",IF(OR(Table1a!#REF!=0,Table1a!#REF!="0"),"0 value","Value"))</f>
        <v>#REF!</v>
      </c>
      <c r="G148" s="139" t="e">
        <f>IF(OR(ISBLANK(Table1a!#REF!),Table1a!#REF!=""),"Blank cell, reporting not mandatory",IF(OR(Table1a!#REF!=0,Table1a!#REF!="0"),"0 value","Value"))</f>
        <v>#REF!</v>
      </c>
      <c r="H148" s="139" t="e">
        <f>IF(OR(ISBLANK(Table1a!#REF!),Table1a!#REF!=""),"Blank cell, reporting not mandatory",IF(OR(Table1a!#REF!=0,Table1a!#REF!="0"),"0 value","Value"))</f>
        <v>#REF!</v>
      </c>
      <c r="I148" s="139" t="e">
        <f>IF(OR(ISBLANK(Table1a!#REF!),Table1a!#REF!=""),"Blank cell, reporting not mandatory",IF(OR(Table1a!#REF!=0,Table1a!#REF!="0"),"0 value","Value"))</f>
        <v>#REF!</v>
      </c>
      <c r="J148" s="139" t="e">
        <f>IF(OR(ISBLANK(Table1a!#REF!),Table1a!#REF!=""),"Blank cell, reporting not mandatory",IF(OR(Table1a!#REF!=0,Table1a!#REF!="0"),"0 value","Value"))</f>
        <v>#REF!</v>
      </c>
      <c r="K148" s="105" t="e">
        <f>IF(OR(ISBLANK(Table1a!#REF!),Table1a!#REF!=""),"Blank cell, reporting not mandatory",IF(OR(Table1a!#REF!=0,Table1a!#REF!="0"),"0 value","Value"))</f>
        <v>#REF!</v>
      </c>
      <c r="L148" s="139" t="e">
        <f>IF(OR(ISBLANK(Table1a!#REF!),Table1a!#REF!=""),"Blank cell, reporting not mandatory",IF(OR(Table1a!#REF!=0,Table1a!#REF!="0"),"0 value","Value"))</f>
        <v>#REF!</v>
      </c>
      <c r="M148" s="139" t="e">
        <f>IF(OR(ISBLANK(Table1a!#REF!),Table1a!#REF!=""),"Blank cell, reporting not mandatory",IF(OR(Table1a!#REF!=0,Table1a!#REF!="0"),"0 value","Value"))</f>
        <v>#REF!</v>
      </c>
      <c r="N148" s="139" t="e">
        <f>IF(OR(ISBLANK(Table1a!#REF!),Table1a!#REF!=""),"Blank cell, reporting not mandatory",IF(OR(Table1a!#REF!=0,Table1a!#REF!="0"),"0 value","Value"))</f>
        <v>#REF!</v>
      </c>
      <c r="O148" s="139" t="e">
        <f>IF(OR(ISBLANK(Table1a!#REF!),Table1a!#REF!=""),"Blank cell, reporting not mandatory",IF(OR(Table1a!#REF!=0,Table1a!#REF!="0"),"0 value","Value"))</f>
        <v>#REF!</v>
      </c>
      <c r="P148" s="105" t="e">
        <f>IF(OR(ISBLANK(Table1a!#REF!),Table1a!#REF!=""),"Blank cell, reporting not mandatory",IF(OR(Table1a!#REF!=0,Table1a!#REF!="0"),"0 value","Value"))</f>
        <v>#REF!</v>
      </c>
      <c r="Q148" s="139" t="e">
        <f>IF(OR(ISBLANK(Table1a!#REF!),Table1a!#REF!=""),"Blank cell, reporting not mandatory",IF(OR(Table1a!#REF!=0,Table1a!#REF!="0"),"0 value","Value"))</f>
        <v>#REF!</v>
      </c>
      <c r="R148" s="139" t="e">
        <f>IF(OR(ISBLANK(Table1a!#REF!),Table1a!#REF!=""),"Blank cell, reporting not mandatory",IF(OR(Table1a!#REF!=0,Table1a!#REF!="0"),"0 value","Value"))</f>
        <v>#REF!</v>
      </c>
      <c r="S148" s="139" t="e">
        <f>IF(OR(ISBLANK(Table1a!#REF!),Table1a!#REF!=""),"Blank cell, reporting not mandatory",IF(OR(Table1a!#REF!=0,Table1a!#REF!="0"),"0 value","Value"))</f>
        <v>#REF!</v>
      </c>
      <c r="T148" s="139" t="e">
        <f>IF(OR(ISBLANK(Table1a!#REF!),Table1a!#REF!=""),"Blank cell, reporting not mandatory",IF(OR(Table1a!#REF!=0,Table1a!#REF!="0"),"0 value","Value"))</f>
        <v>#REF!</v>
      </c>
      <c r="U148" s="105" t="e">
        <f>IF(OR(ISBLANK(Table1a!#REF!),Table1a!#REF!=""),"Blank cell, reporting not mandatory",IF(OR(Table1a!#REF!=0,Table1a!#REF!="0"),"0 value","Value"))</f>
        <v>#REF!</v>
      </c>
      <c r="V148" s="139" t="e">
        <f>IF(OR(ISBLANK(Table1a!#REF!),Table1a!#REF!=""),"Blank cell, reporting not mandatory",IF(OR(Table1a!#REF!=0,Table1a!#REF!="0"),"0 value","Value"))</f>
        <v>#REF!</v>
      </c>
      <c r="W148" s="139" t="e">
        <f>IF(OR(ISBLANK(Table1a!#REF!),Table1a!#REF!=""),"Blank cell, reporting not mandatory",IF(OR(Table1a!#REF!=0,Table1a!#REF!="0"),"0 value","Value"))</f>
        <v>#REF!</v>
      </c>
      <c r="X148" s="139" t="e">
        <f>IF(OR(ISBLANK(Table1a!#REF!),Table1a!#REF!=""),"Blank cell, reporting not mandatory",IF(OR(Table1a!#REF!=0,Table1a!#REF!="0"),"0 value","Value"))</f>
        <v>#REF!</v>
      </c>
      <c r="Y148" s="139" t="e">
        <f>IF(OR(ISBLANK(Table1a!#REF!),Table1a!#REF!=""),"Blank cell, reporting not mandatory",IF(OR(Table1a!#REF!=0,Table1a!#REF!="0"),"0 value","Value"))</f>
        <v>#REF!</v>
      </c>
      <c r="Z148" s="105" t="e">
        <f>IF(OR(ISBLANK(Table1a!#REF!),Table1a!#REF!=""),"Blank cell, reporting not mandatory",IF(OR(Table1a!#REF!=0,Table1a!#REF!="0"),"0 value","Value"))</f>
        <v>#REF!</v>
      </c>
      <c r="AA148" s="139" t="e">
        <f>IF(OR(ISBLANK(Table1a!#REF!),Table1a!#REF!=""),"Blank cell, reporting not mandatory",IF(OR(Table1a!#REF!=0,Table1a!#REF!="0"),"0 value","Value"))</f>
        <v>#REF!</v>
      </c>
      <c r="AB148" s="139" t="e">
        <f>IF(OR(ISBLANK(Table1a!#REF!),Table1a!#REF!=""),"Blank cell, reporting not mandatory",IF(OR(Table1a!#REF!=0,Table1a!#REF!="0"),"0 value","Value"))</f>
        <v>#REF!</v>
      </c>
      <c r="AC148" s="139" t="e">
        <f>IF(OR(ISBLANK(Table1a!#REF!),Table1a!#REF!=""),"Blank cell, reporting not mandatory",IF(OR(Table1a!#REF!=0,Table1a!#REF!="0"),"0 value","Value"))</f>
        <v>#REF!</v>
      </c>
      <c r="AD148" s="139" t="e">
        <f>IF(OR(ISBLANK(Table1a!#REF!),Table1a!#REF!=""),"Blank cell, reporting not mandatory",IF(OR(Table1a!#REF!=0,Table1a!#REF!="0"),"0 value","Value"))</f>
        <v>#REF!</v>
      </c>
      <c r="AE148" s="105" t="e">
        <f>IF(OR(ISBLANK(Table1a!#REF!),Table1a!#REF!=""),"Blank cell, reporting not mandatory",IF(OR(Table1a!#REF!=0,Table1a!#REF!="0"),"0 value","Value"))</f>
        <v>#REF!</v>
      </c>
      <c r="AF148" s="139" t="e">
        <f>IF(OR(ISBLANK(Table1a!#REF!),Table1a!#REF!=""),"Blank cell, reporting not mandatory",IF(OR(Table1a!#REF!=0,Table1a!#REF!="0"),"0 value","Value"))</f>
        <v>#REF!</v>
      </c>
      <c r="AG148" s="139" t="e">
        <f>IF(OR(ISBLANK(Table1a!#REF!),Table1a!#REF!=""),"Blank cell, reporting not mandatory",IF(OR(Table1a!#REF!=0,Table1a!#REF!="0"),"0 value","Value"))</f>
        <v>#REF!</v>
      </c>
      <c r="AH148" s="139" t="e">
        <f>IF(OR(ISBLANK(Table1a!#REF!),Table1a!#REF!=""),"Blank cell, reporting not mandatory",IF(OR(Table1a!#REF!=0,Table1a!#REF!="0"),"0 value","Value"))</f>
        <v>#REF!</v>
      </c>
      <c r="AI148" s="139" t="e">
        <f>IF(OR(ISBLANK(Table1a!#REF!),Table1a!#REF!=""),"Blank cell, reporting not mandatory",IF(OR(Table1a!#REF!=0,Table1a!#REF!="0"),"0 value","Value"))</f>
        <v>#REF!</v>
      </c>
      <c r="AJ148" s="105" t="e">
        <f>IF(OR(ISBLANK(Table1a!#REF!),Table1a!#REF!=""),"Blank cell, reporting not mandatory",IF(OR(Table1a!#REF!=0,Table1a!#REF!="0"),"0 value","Value"))</f>
        <v>#REF!</v>
      </c>
      <c r="AK148" s="132"/>
      <c r="AL148" s="133"/>
      <c r="AM148" s="133"/>
      <c r="AN148" s="132"/>
      <c r="AO148" s="133"/>
      <c r="AP148" s="133"/>
      <c r="AQ148" s="133"/>
      <c r="AR148" s="133"/>
      <c r="AS148" s="132"/>
      <c r="AT148" s="133"/>
      <c r="AU148" s="133"/>
      <c r="AV148" s="133"/>
      <c r="AW148" s="133"/>
      <c r="AX148" s="132"/>
      <c r="AY148" s="133"/>
      <c r="AZ148" s="133"/>
      <c r="BA148" s="133"/>
      <c r="BB148" s="133"/>
      <c r="BC148" s="132"/>
      <c r="BD148" s="133"/>
      <c r="BE148" s="133"/>
      <c r="BF148" s="133"/>
      <c r="BG148" s="133"/>
      <c r="BH148" s="132"/>
      <c r="BI148" s="133"/>
      <c r="BJ148" s="133"/>
      <c r="BK148" s="133"/>
      <c r="BL148" s="133"/>
      <c r="BM148" s="132"/>
      <c r="BN148" s="133"/>
      <c r="BO148" s="133"/>
      <c r="BP148" s="133"/>
      <c r="BQ148" s="133"/>
      <c r="BR148" s="132"/>
      <c r="BS148" s="133"/>
      <c r="BT148" s="133"/>
      <c r="BU148" s="133"/>
      <c r="BV148" s="132"/>
      <c r="BW148" s="133"/>
      <c r="BX148" s="133"/>
      <c r="BY148" s="133"/>
      <c r="BZ148" s="133"/>
      <c r="CA148" s="132"/>
      <c r="CB148" s="133"/>
      <c r="CC148" s="133"/>
      <c r="CD148" s="133"/>
      <c r="CE148" s="133"/>
      <c r="CF148" s="132"/>
      <c r="CG148" s="133"/>
      <c r="CH148" s="133"/>
      <c r="CI148" s="133"/>
      <c r="CJ148" s="133"/>
      <c r="CK148" s="132"/>
      <c r="CL148" s="133"/>
      <c r="CM148" s="133"/>
      <c r="CN148" s="133"/>
      <c r="CO148" s="133"/>
      <c r="CP148" s="132"/>
      <c r="CQ148" s="133"/>
      <c r="CR148" s="133"/>
      <c r="CS148" s="133"/>
      <c r="CT148" s="133"/>
      <c r="CU148" s="132"/>
      <c r="CV148" s="133"/>
      <c r="CW148" s="133"/>
      <c r="CX148" s="133"/>
      <c r="CY148" s="133"/>
      <c r="CZ148" s="132"/>
      <c r="DA148" s="132"/>
      <c r="DB148" s="133"/>
      <c r="DC148" s="133"/>
      <c r="DD148" s="132"/>
      <c r="DE148" s="133"/>
      <c r="DF148" s="133"/>
      <c r="DG148" s="133"/>
      <c r="DH148" s="133"/>
      <c r="DI148" s="132"/>
      <c r="DJ148" s="133"/>
      <c r="DK148" s="133"/>
      <c r="DL148" s="133"/>
      <c r="DM148" s="133"/>
      <c r="DN148" s="132"/>
      <c r="DO148" s="133"/>
      <c r="DP148" s="133"/>
      <c r="DQ148" s="133"/>
      <c r="DR148" s="133"/>
      <c r="DS148" s="132"/>
      <c r="DT148" s="133"/>
      <c r="DU148" s="133"/>
      <c r="DV148" s="133"/>
      <c r="DW148" s="133"/>
      <c r="DX148" s="132"/>
      <c r="DY148" s="133"/>
      <c r="DZ148" s="133"/>
      <c r="EA148" s="133"/>
      <c r="EB148" s="133"/>
      <c r="EC148" s="132"/>
      <c r="ED148" s="133"/>
      <c r="EE148" s="133"/>
      <c r="EF148" s="133"/>
      <c r="EG148" s="133"/>
      <c r="EH148" s="132"/>
      <c r="EI148" s="132"/>
      <c r="EJ148" s="133"/>
      <c r="EK148" s="133"/>
      <c r="EL148" s="132"/>
      <c r="EM148" s="133"/>
      <c r="EN148" s="133"/>
      <c r="EO148" s="133"/>
      <c r="EP148" s="133"/>
      <c r="EQ148" s="132"/>
      <c r="ER148" s="133"/>
      <c r="ES148" s="133"/>
      <c r="ET148" s="133"/>
      <c r="EU148" s="133"/>
      <c r="EV148" s="132"/>
      <c r="EW148" s="133"/>
      <c r="EX148" s="133"/>
      <c r="EY148" s="133"/>
      <c r="EZ148" s="133"/>
      <c r="FA148" s="132"/>
      <c r="FB148" s="133"/>
      <c r="FC148" s="133"/>
      <c r="FD148" s="133"/>
      <c r="FE148" s="133"/>
      <c r="FF148" s="132"/>
      <c r="FG148" s="133"/>
      <c r="FH148" s="133"/>
      <c r="FI148" s="133"/>
      <c r="FJ148" s="133"/>
      <c r="FK148" s="132"/>
      <c r="FL148" s="133"/>
      <c r="FM148" s="133"/>
      <c r="FN148" s="133"/>
      <c r="FO148" s="133"/>
      <c r="FP148" s="132"/>
      <c r="FQ148" s="132"/>
      <c r="FR148" s="133"/>
      <c r="FS148" s="133"/>
      <c r="FT148" s="132"/>
      <c r="FU148" s="133"/>
      <c r="FV148" s="133"/>
      <c r="FW148" s="133"/>
      <c r="FX148" s="133"/>
      <c r="FY148" s="132"/>
      <c r="FZ148" s="133"/>
      <c r="GA148" s="133"/>
      <c r="GB148" s="133"/>
      <c r="GC148" s="133"/>
      <c r="GD148" s="132"/>
      <c r="GE148" s="133"/>
      <c r="GF148" s="133"/>
      <c r="GG148" s="133"/>
      <c r="GH148" s="133"/>
      <c r="GI148" s="132"/>
      <c r="GJ148" s="133"/>
      <c r="GK148" s="133"/>
      <c r="GL148" s="133"/>
      <c r="GM148" s="133"/>
      <c r="GN148" s="132"/>
      <c r="GO148" s="133"/>
      <c r="GP148" s="133"/>
      <c r="GQ148" s="133"/>
      <c r="GR148" s="133"/>
      <c r="GS148" s="132"/>
      <c r="GT148" s="133"/>
      <c r="GU148" s="133"/>
      <c r="GV148" s="133"/>
      <c r="GW148" s="133"/>
      <c r="GX148" s="132"/>
      <c r="GY148" s="132"/>
      <c r="GZ148" s="133"/>
      <c r="HA148" s="133"/>
      <c r="HB148" s="132"/>
      <c r="HC148" s="133"/>
      <c r="HD148" s="133"/>
      <c r="HE148" s="133"/>
      <c r="HF148" s="133"/>
      <c r="HG148" s="132"/>
      <c r="HH148" s="133"/>
      <c r="HI148" s="133"/>
      <c r="HJ148" s="133"/>
      <c r="HK148" s="133"/>
      <c r="HL148" s="132"/>
      <c r="HM148" s="133"/>
      <c r="HN148" s="133"/>
      <c r="HO148" s="133"/>
      <c r="HP148" s="133"/>
      <c r="HQ148" s="132"/>
      <c r="HR148" s="133"/>
      <c r="HS148" s="133"/>
      <c r="HT148" s="133"/>
      <c r="HU148" s="133"/>
      <c r="HV148" s="132"/>
      <c r="HW148" s="133"/>
      <c r="HX148" s="133"/>
      <c r="HY148" s="133"/>
      <c r="HZ148" s="133"/>
      <c r="IA148" s="132"/>
      <c r="IB148" s="133"/>
      <c r="IC148" s="133"/>
      <c r="ID148" s="133"/>
      <c r="IE148" s="133"/>
      <c r="IF148" s="132"/>
      <c r="IG148" s="132"/>
      <c r="IH148" s="133"/>
      <c r="II148" s="133"/>
      <c r="IJ148" s="132"/>
      <c r="IK148" s="133"/>
      <c r="IL148" s="133"/>
      <c r="IM148" s="133"/>
      <c r="IN148" s="133"/>
      <c r="IO148" s="132"/>
      <c r="IP148" s="133"/>
      <c r="IQ148" s="133"/>
      <c r="IR148" s="133"/>
      <c r="IS148" s="133"/>
      <c r="IT148" s="132"/>
      <c r="IU148" s="133"/>
      <c r="IV148" s="133"/>
      <c r="IW148" s="133"/>
      <c r="IX148" s="133"/>
      <c r="IY148" s="132"/>
      <c r="IZ148" s="133"/>
      <c r="JA148" s="133"/>
      <c r="JB148" s="133"/>
      <c r="JC148" s="133"/>
      <c r="JD148" s="132"/>
      <c r="JE148" s="133"/>
      <c r="JF148" s="133"/>
      <c r="JG148" s="133"/>
      <c r="JH148" s="133"/>
      <c r="JI148" s="132"/>
      <c r="JJ148" s="133"/>
      <c r="JK148" s="133"/>
      <c r="JL148" s="133"/>
      <c r="JM148" s="133"/>
      <c r="JN148" s="132"/>
      <c r="JO148" s="86" t="e">
        <f>IF(OR(ISBLANK(Table1a!#REF!),Table1a!#REF!=""),"Blank cell, reporting not mandatory",IF(OR(Table1a!#REF!=0,Table1a!#REF!="0"),"0 value","Value"))</f>
        <v>#REF!</v>
      </c>
      <c r="JP148" s="104" t="e">
        <f>IF(OR(ISBLANK(Table1a!#REF!),Table1a!#REF!=""),"Blank cell, reporting not mandatory",IF(OR(Table1a!#REF!=0,Table1a!#REF!="0"),"0 value","Value"))</f>
        <v>#REF!</v>
      </c>
      <c r="JQ148" s="104" t="e">
        <f>IF(OR(ISBLANK(Table1a!#REF!),Table1a!#REF!=""),"Blank cell, reporting not mandatory",IF(OR(Table1a!#REF!=0,Table1a!#REF!="0"),"0 value","Value"))</f>
        <v>#REF!</v>
      </c>
      <c r="JR148" s="86" t="e">
        <f>IF(OR(ISBLANK(Table1a!#REF!),Table1a!#REF!=""),"Blank cell, reporting not mandatory",IF(OR(Table1a!#REF!=0,Table1a!#REF!="0"),"0 value","Value"))</f>
        <v>#REF!</v>
      </c>
      <c r="JS148" s="104" t="e">
        <f>IF(OR(ISBLANK(Table1a!#REF!),Table1a!#REF!=""),"Blank cell, reporting not mandatory",IF(OR(Table1a!#REF!=0,Table1a!#REF!="0"),"0 value","Value"))</f>
        <v>#REF!</v>
      </c>
      <c r="JT148" s="104" t="e">
        <f>IF(OR(ISBLANK(Table1a!#REF!),Table1a!#REF!=""),"Blank cell, reporting not mandatory",IF(OR(Table1a!#REF!=0,Table1a!#REF!="0"),"0 value","Value"))</f>
        <v>#REF!</v>
      </c>
      <c r="JU148" s="104" t="e">
        <f>IF(OR(ISBLANK(Table1a!#REF!),Table1a!#REF!=""),"Blank cell, reporting not mandatory",IF(OR(Table1a!#REF!=0,Table1a!#REF!="0"),"0 value","Value"))</f>
        <v>#REF!</v>
      </c>
      <c r="JV148" s="104" t="e">
        <f>IF(OR(ISBLANK(Table1a!#REF!),Table1a!#REF!=""),"Blank cell, reporting not mandatory",IF(OR(Table1a!#REF!=0,Table1a!#REF!="0"),"0 value","Value"))</f>
        <v>#REF!</v>
      </c>
      <c r="JW148" s="86" t="e">
        <f>IF(OR(ISBLANK(Table1a!#REF!),Table1a!#REF!=""),"Blank cell, reporting not mandatory",IF(OR(Table1a!#REF!=0,Table1a!#REF!="0"),"0 value","Value"))</f>
        <v>#REF!</v>
      </c>
      <c r="JX148" s="104" t="e">
        <f>IF(OR(ISBLANK(Table1a!#REF!),Table1a!#REF!=""),"Blank cell, reporting not mandatory",IF(OR(Table1a!#REF!=0,Table1a!#REF!="0"),"0 value","Value"))</f>
        <v>#REF!</v>
      </c>
      <c r="JY148" s="104" t="e">
        <f>IF(OR(ISBLANK(Table1a!#REF!),Table1a!#REF!=""),"Blank cell, reporting not mandatory",IF(OR(Table1a!#REF!=0,Table1a!#REF!="0"),"0 value","Value"))</f>
        <v>#REF!</v>
      </c>
      <c r="JZ148" s="104" t="e">
        <f>IF(OR(ISBLANK(Table1a!#REF!),Table1a!#REF!=""),"Blank cell, reporting not mandatory",IF(OR(Table1a!#REF!=0,Table1a!#REF!="0"),"0 value","Value"))</f>
        <v>#REF!</v>
      </c>
      <c r="KA148" s="104" t="e">
        <f>IF(OR(ISBLANK(Table1a!#REF!),Table1a!#REF!=""),"Blank cell, reporting not mandatory",IF(OR(Table1a!#REF!=0,Table1a!#REF!="0"),"0 value","Value"))</f>
        <v>#REF!</v>
      </c>
      <c r="KB148" s="86" t="e">
        <f>IF(OR(ISBLANK(Table1a!#REF!),Table1a!#REF!=""),"Blank cell, reporting not mandatory",IF(OR(Table1a!#REF!=0,Table1a!#REF!="0"),"0 value","Value"))</f>
        <v>#REF!</v>
      </c>
      <c r="KC148" s="104" t="e">
        <f>IF(OR(ISBLANK(Table1a!#REF!),Table1a!#REF!=""),"Blank cell, reporting not mandatory",IF(OR(Table1a!#REF!=0,Table1a!#REF!="0"),"0 value","Value"))</f>
        <v>#REF!</v>
      </c>
      <c r="KD148" s="104" t="e">
        <f>IF(OR(ISBLANK(Table1a!#REF!),Table1a!#REF!=""),"Blank cell, reporting not mandatory",IF(OR(Table1a!#REF!=0,Table1a!#REF!="0"),"0 value","Value"))</f>
        <v>#REF!</v>
      </c>
      <c r="KE148" s="104" t="e">
        <f>IF(OR(ISBLANK(Table1a!#REF!),Table1a!#REF!=""),"Blank cell, reporting not mandatory",IF(OR(Table1a!#REF!=0,Table1a!#REF!="0"),"0 value","Value"))</f>
        <v>#REF!</v>
      </c>
      <c r="KF148" s="104" t="e">
        <f>IF(OR(ISBLANK(Table1a!#REF!),Table1a!#REF!=""),"Blank cell, reporting not mandatory",IF(OR(Table1a!#REF!=0,Table1a!#REF!="0"),"0 value","Value"))</f>
        <v>#REF!</v>
      </c>
      <c r="KG148" s="86" t="e">
        <f>IF(OR(ISBLANK(Table1a!#REF!),Table1a!#REF!=""),"Blank cell, reporting not mandatory",IF(OR(Table1a!#REF!=0,Table1a!#REF!="0"),"0 value","Value"))</f>
        <v>#REF!</v>
      </c>
      <c r="KH148" s="104" t="e">
        <f>IF(OR(ISBLANK(Table1a!#REF!),Table1a!#REF!=""),"Blank cell, reporting not mandatory",IF(OR(Table1a!#REF!=0,Table1a!#REF!="0"),"0 value","Value"))</f>
        <v>#REF!</v>
      </c>
      <c r="KI148" s="104" t="e">
        <f>IF(OR(ISBLANK(Table1a!#REF!),Table1a!#REF!=""),"Blank cell, reporting not mandatory",IF(OR(Table1a!#REF!=0,Table1a!#REF!="0"),"0 value","Value"))</f>
        <v>#REF!</v>
      </c>
      <c r="KJ148" s="104" t="e">
        <f>IF(OR(ISBLANK(Table1a!#REF!),Table1a!#REF!=""),"Blank cell, reporting not mandatory",IF(OR(Table1a!#REF!=0,Table1a!#REF!="0"),"0 value","Value"))</f>
        <v>#REF!</v>
      </c>
      <c r="KK148" s="104" t="e">
        <f>IF(OR(ISBLANK(Table1a!#REF!),Table1a!#REF!=""),"Blank cell, reporting not mandatory",IF(OR(Table1a!#REF!=0,Table1a!#REF!="0"),"0 value","Value"))</f>
        <v>#REF!</v>
      </c>
      <c r="KL148" s="86" t="e">
        <f>IF(OR(ISBLANK(Table1a!#REF!),Table1a!#REF!=""),"Blank cell, reporting not mandatory",IF(OR(Table1a!#REF!=0,Table1a!#REF!="0"),"0 value","Value"))</f>
        <v>#REF!</v>
      </c>
      <c r="KM148" s="104" t="e">
        <f>IF(OR(ISBLANK(Table1a!#REF!),Table1a!#REF!=""),"Blank cell, reporting not mandatory",IF(OR(Table1a!#REF!=0,Table1a!#REF!="0"),"0 value","Value"))</f>
        <v>#REF!</v>
      </c>
      <c r="KN148" s="104" t="e">
        <f>IF(OR(ISBLANK(Table1a!#REF!),Table1a!#REF!=""),"Blank cell, reporting not mandatory",IF(OR(Table1a!#REF!=0,Table1a!#REF!="0"),"0 value","Value"))</f>
        <v>#REF!</v>
      </c>
      <c r="KO148" s="104" t="e">
        <f>IF(OR(ISBLANK(Table1a!#REF!),Table1a!#REF!=""),"Blank cell, reporting not mandatory",IF(OR(Table1a!#REF!=0,Table1a!#REF!="0"),"0 value","Value"))</f>
        <v>#REF!</v>
      </c>
      <c r="KP148" s="104" t="e">
        <f>IF(OR(ISBLANK(Table1a!#REF!),Table1a!#REF!=""),"Blank cell, reporting not mandatory",IF(OR(Table1a!#REF!=0,Table1a!#REF!="0"),"0 value","Value"))</f>
        <v>#REF!</v>
      </c>
      <c r="KQ148" s="86" t="e">
        <f>IF(OR(ISBLANK(Table1a!#REF!),Table1a!#REF!=""),"Blank cell, reporting not mandatory",IF(OR(Table1a!#REF!=0,Table1a!#REF!="0"),"0 value","Value"))</f>
        <v>#REF!</v>
      </c>
      <c r="KR148" s="104" t="e">
        <f>IF(OR(ISBLANK(Table1a!#REF!),Table1a!#REF!=""),"Blank cell, reporting not mandatory",IF(OR(Table1a!#REF!=0,Table1a!#REF!="0"),"0 value","Value"))</f>
        <v>#REF!</v>
      </c>
      <c r="KS148" s="104" t="e">
        <f>IF(OR(ISBLANK(Table1a!#REF!),Table1a!#REF!=""),"Blank cell, reporting not mandatory",IF(OR(Table1a!#REF!=0,Table1a!#REF!="0"),"0 value","Value"))</f>
        <v>#REF!</v>
      </c>
      <c r="KT148" s="104" t="e">
        <f>IF(OR(ISBLANK(Table1a!#REF!),Table1a!#REF!=""),"Blank cell, reporting not mandatory",IF(OR(Table1a!#REF!=0,Table1a!#REF!="0"),"0 value","Value"))</f>
        <v>#REF!</v>
      </c>
      <c r="KU148" s="104" t="e">
        <f>IF(OR(ISBLANK(Table1a!#REF!),Table1a!#REF!=""),"Blank cell, reporting not mandatory",IF(OR(Table1a!#REF!=0,Table1a!#REF!="0"),"0 value","Value"))</f>
        <v>#REF!</v>
      </c>
      <c r="KV148" s="86" t="e">
        <f>IF(OR(ISBLANK(Table1a!#REF!),Table1a!#REF!=""),"Blank cell, reporting not mandatory",IF(OR(Table1a!#REF!=0,Table1a!#REF!="0"),"0 value","Value"))</f>
        <v>#REF!</v>
      </c>
      <c r="KW148" s="132"/>
      <c r="KX148" s="133"/>
      <c r="KY148" s="133"/>
      <c r="KZ148" s="132"/>
      <c r="LA148" s="133"/>
      <c r="LB148" s="133"/>
      <c r="LC148" s="133"/>
      <c r="LD148" s="133"/>
      <c r="LE148" s="132"/>
      <c r="LF148" s="133"/>
      <c r="LG148" s="133"/>
      <c r="LH148" s="133"/>
      <c r="LI148" s="133"/>
      <c r="LJ148" s="132"/>
      <c r="LK148" s="133"/>
      <c r="LL148" s="133"/>
      <c r="LM148" s="133"/>
      <c r="LN148" s="133"/>
      <c r="LO148" s="132"/>
      <c r="LP148" s="133"/>
      <c r="LQ148" s="133"/>
      <c r="LR148" s="133"/>
      <c r="LS148" s="133"/>
      <c r="LT148" s="132"/>
      <c r="LU148" s="133"/>
      <c r="LV148" s="133"/>
      <c r="LW148" s="133"/>
      <c r="LX148" s="133"/>
      <c r="LY148" s="132"/>
      <c r="LZ148" s="133"/>
      <c r="MA148" s="133"/>
      <c r="MB148" s="133"/>
      <c r="MC148" s="133"/>
      <c r="MD148" s="132"/>
      <c r="ME148" s="132"/>
      <c r="MF148" s="133"/>
      <c r="MG148" s="133"/>
      <c r="MH148" s="132"/>
      <c r="MI148" s="133"/>
      <c r="MJ148" s="133"/>
      <c r="MK148" s="133"/>
      <c r="ML148" s="133"/>
      <c r="MM148" s="132"/>
      <c r="MN148" s="133"/>
      <c r="MO148" s="133"/>
      <c r="MP148" s="133"/>
      <c r="MQ148" s="133"/>
      <c r="MR148" s="132"/>
      <c r="MS148" s="133"/>
      <c r="MT148" s="133"/>
      <c r="MU148" s="133"/>
      <c r="MV148" s="133"/>
      <c r="MW148" s="132"/>
      <c r="MX148" s="133"/>
      <c r="MY148" s="133"/>
      <c r="MZ148" s="133"/>
      <c r="NA148" s="133"/>
      <c r="NB148" s="132"/>
      <c r="NC148" s="133"/>
      <c r="ND148" s="133"/>
      <c r="NE148" s="133"/>
      <c r="NF148" s="133"/>
      <c r="NG148" s="132"/>
      <c r="NH148" s="133"/>
      <c r="NI148" s="133"/>
      <c r="NJ148" s="133"/>
      <c r="NK148" s="133"/>
      <c r="NL148" s="132"/>
    </row>
    <row r="149" spans="1:376" outlineLevel="1">
      <c r="A149" s="38" t="s">
        <v>351</v>
      </c>
      <c r="B149" s="79" t="s">
        <v>8</v>
      </c>
      <c r="C149" s="105" t="e">
        <f>IF(OR(ISBLANK(Table1a!#REF!),Table1a!#REF!=""),"Blank cell, reporting not mandatory",IF(OR(Table1a!#REF!=0,Table1a!#REF!="0"),"0 value","Value"))</f>
        <v>#REF!</v>
      </c>
      <c r="D149" s="139" t="e">
        <f>IF(OR(ISBLANK(Table1a!#REF!),Table1a!#REF!=""),"Blank cell, reporting not mandatory",IF(OR(Table1a!#REF!=0,Table1a!#REF!="0"),"0 value","Value"))</f>
        <v>#REF!</v>
      </c>
      <c r="E149" s="139" t="e">
        <f>IF(OR(ISBLANK(Table1a!#REF!),Table1a!#REF!=""),"Blank cell, reporting not mandatory",IF(OR(Table1a!#REF!=0,Table1a!#REF!="0"),"0 value","Value"))</f>
        <v>#REF!</v>
      </c>
      <c r="F149" s="105" t="e">
        <f>IF(OR(ISBLANK(Table1a!#REF!),Table1a!#REF!=""),"Blank cell, reporting not mandatory",IF(OR(Table1a!#REF!=0,Table1a!#REF!="0"),"0 value","Value"))</f>
        <v>#REF!</v>
      </c>
      <c r="G149" s="139" t="e">
        <f>IF(OR(ISBLANK(Table1a!#REF!),Table1a!#REF!=""),"Blank cell, reporting not mandatory",IF(OR(Table1a!#REF!=0,Table1a!#REF!="0"),"0 value","Value"))</f>
        <v>#REF!</v>
      </c>
      <c r="H149" s="139" t="e">
        <f>IF(OR(ISBLANK(Table1a!#REF!),Table1a!#REF!=""),"Blank cell, reporting not mandatory",IF(OR(Table1a!#REF!=0,Table1a!#REF!="0"),"0 value","Value"))</f>
        <v>#REF!</v>
      </c>
      <c r="I149" s="139" t="e">
        <f>IF(OR(ISBLANK(Table1a!#REF!),Table1a!#REF!=""),"Blank cell, reporting not mandatory",IF(OR(Table1a!#REF!=0,Table1a!#REF!="0"),"0 value","Value"))</f>
        <v>#REF!</v>
      </c>
      <c r="J149" s="139" t="e">
        <f>IF(OR(ISBLANK(Table1a!#REF!),Table1a!#REF!=""),"Blank cell, reporting not mandatory",IF(OR(Table1a!#REF!=0,Table1a!#REF!="0"),"0 value","Value"))</f>
        <v>#REF!</v>
      </c>
      <c r="K149" s="105" t="e">
        <f>IF(OR(ISBLANK(Table1a!#REF!),Table1a!#REF!=""),"Blank cell, reporting not mandatory",IF(OR(Table1a!#REF!=0,Table1a!#REF!="0"),"0 value","Value"))</f>
        <v>#REF!</v>
      </c>
      <c r="L149" s="139" t="e">
        <f>IF(OR(ISBLANK(Table1a!#REF!),Table1a!#REF!=""),"Blank cell, reporting not mandatory",IF(OR(Table1a!#REF!=0,Table1a!#REF!="0"),"0 value","Value"))</f>
        <v>#REF!</v>
      </c>
      <c r="M149" s="139" t="e">
        <f>IF(OR(ISBLANK(Table1a!#REF!),Table1a!#REF!=""),"Blank cell, reporting not mandatory",IF(OR(Table1a!#REF!=0,Table1a!#REF!="0"),"0 value","Value"))</f>
        <v>#REF!</v>
      </c>
      <c r="N149" s="139" t="e">
        <f>IF(OR(ISBLANK(Table1a!#REF!),Table1a!#REF!=""),"Blank cell, reporting not mandatory",IF(OR(Table1a!#REF!=0,Table1a!#REF!="0"),"0 value","Value"))</f>
        <v>#REF!</v>
      </c>
      <c r="O149" s="139" t="e">
        <f>IF(OR(ISBLANK(Table1a!#REF!),Table1a!#REF!=""),"Blank cell, reporting not mandatory",IF(OR(Table1a!#REF!=0,Table1a!#REF!="0"),"0 value","Value"))</f>
        <v>#REF!</v>
      </c>
      <c r="P149" s="105" t="e">
        <f>IF(OR(ISBLANK(Table1a!#REF!),Table1a!#REF!=""),"Blank cell, reporting not mandatory",IF(OR(Table1a!#REF!=0,Table1a!#REF!="0"),"0 value","Value"))</f>
        <v>#REF!</v>
      </c>
      <c r="Q149" s="139" t="e">
        <f>IF(OR(ISBLANK(Table1a!#REF!),Table1a!#REF!=""),"Blank cell, reporting not mandatory",IF(OR(Table1a!#REF!=0,Table1a!#REF!="0"),"0 value","Value"))</f>
        <v>#REF!</v>
      </c>
      <c r="R149" s="139" t="e">
        <f>IF(OR(ISBLANK(Table1a!#REF!),Table1a!#REF!=""),"Blank cell, reporting not mandatory",IF(OR(Table1a!#REF!=0,Table1a!#REF!="0"),"0 value","Value"))</f>
        <v>#REF!</v>
      </c>
      <c r="S149" s="139" t="e">
        <f>IF(OR(ISBLANK(Table1a!#REF!),Table1a!#REF!=""),"Blank cell, reporting not mandatory",IF(OR(Table1a!#REF!=0,Table1a!#REF!="0"),"0 value","Value"))</f>
        <v>#REF!</v>
      </c>
      <c r="T149" s="139" t="e">
        <f>IF(OR(ISBLANK(Table1a!#REF!),Table1a!#REF!=""),"Blank cell, reporting not mandatory",IF(OR(Table1a!#REF!=0,Table1a!#REF!="0"),"0 value","Value"))</f>
        <v>#REF!</v>
      </c>
      <c r="U149" s="105" t="e">
        <f>IF(OR(ISBLANK(Table1a!#REF!),Table1a!#REF!=""),"Blank cell, reporting not mandatory",IF(OR(Table1a!#REF!=0,Table1a!#REF!="0"),"0 value","Value"))</f>
        <v>#REF!</v>
      </c>
      <c r="V149" s="139" t="e">
        <f>IF(OR(ISBLANK(Table1a!#REF!),Table1a!#REF!=""),"Blank cell, reporting not mandatory",IF(OR(Table1a!#REF!=0,Table1a!#REF!="0"),"0 value","Value"))</f>
        <v>#REF!</v>
      </c>
      <c r="W149" s="139" t="e">
        <f>IF(OR(ISBLANK(Table1a!#REF!),Table1a!#REF!=""),"Blank cell, reporting not mandatory",IF(OR(Table1a!#REF!=0,Table1a!#REF!="0"),"0 value","Value"))</f>
        <v>#REF!</v>
      </c>
      <c r="X149" s="139" t="e">
        <f>IF(OR(ISBLANK(Table1a!#REF!),Table1a!#REF!=""),"Blank cell, reporting not mandatory",IF(OR(Table1a!#REF!=0,Table1a!#REF!="0"),"0 value","Value"))</f>
        <v>#REF!</v>
      </c>
      <c r="Y149" s="139" t="e">
        <f>IF(OR(ISBLANK(Table1a!#REF!),Table1a!#REF!=""),"Blank cell, reporting not mandatory",IF(OR(Table1a!#REF!=0,Table1a!#REF!="0"),"0 value","Value"))</f>
        <v>#REF!</v>
      </c>
      <c r="Z149" s="105" t="e">
        <f>IF(OR(ISBLANK(Table1a!#REF!),Table1a!#REF!=""),"Blank cell, reporting not mandatory",IF(OR(Table1a!#REF!=0,Table1a!#REF!="0"),"0 value","Value"))</f>
        <v>#REF!</v>
      </c>
      <c r="AA149" s="139" t="e">
        <f>IF(OR(ISBLANK(Table1a!#REF!),Table1a!#REF!=""),"Blank cell, reporting not mandatory",IF(OR(Table1a!#REF!=0,Table1a!#REF!="0"),"0 value","Value"))</f>
        <v>#REF!</v>
      </c>
      <c r="AB149" s="139" t="e">
        <f>IF(OR(ISBLANK(Table1a!#REF!),Table1a!#REF!=""),"Blank cell, reporting not mandatory",IF(OR(Table1a!#REF!=0,Table1a!#REF!="0"),"0 value","Value"))</f>
        <v>#REF!</v>
      </c>
      <c r="AC149" s="139" t="e">
        <f>IF(OR(ISBLANK(Table1a!#REF!),Table1a!#REF!=""),"Blank cell, reporting not mandatory",IF(OR(Table1a!#REF!=0,Table1a!#REF!="0"),"0 value","Value"))</f>
        <v>#REF!</v>
      </c>
      <c r="AD149" s="139" t="e">
        <f>IF(OR(ISBLANK(Table1a!#REF!),Table1a!#REF!=""),"Blank cell, reporting not mandatory",IF(OR(Table1a!#REF!=0,Table1a!#REF!="0"),"0 value","Value"))</f>
        <v>#REF!</v>
      </c>
      <c r="AE149" s="105" t="e">
        <f>IF(OR(ISBLANK(Table1a!#REF!),Table1a!#REF!=""),"Blank cell, reporting not mandatory",IF(OR(Table1a!#REF!=0,Table1a!#REF!="0"),"0 value","Value"))</f>
        <v>#REF!</v>
      </c>
      <c r="AF149" s="139" t="e">
        <f>IF(OR(ISBLANK(Table1a!#REF!),Table1a!#REF!=""),"Blank cell, reporting not mandatory",IF(OR(Table1a!#REF!=0,Table1a!#REF!="0"),"0 value","Value"))</f>
        <v>#REF!</v>
      </c>
      <c r="AG149" s="139" t="e">
        <f>IF(OR(ISBLANK(Table1a!#REF!),Table1a!#REF!=""),"Blank cell, reporting not mandatory",IF(OR(Table1a!#REF!=0,Table1a!#REF!="0"),"0 value","Value"))</f>
        <v>#REF!</v>
      </c>
      <c r="AH149" s="139" t="e">
        <f>IF(OR(ISBLANK(Table1a!#REF!),Table1a!#REF!=""),"Blank cell, reporting not mandatory",IF(OR(Table1a!#REF!=0,Table1a!#REF!="0"),"0 value","Value"))</f>
        <v>#REF!</v>
      </c>
      <c r="AI149" s="139" t="e">
        <f>IF(OR(ISBLANK(Table1a!#REF!),Table1a!#REF!=""),"Blank cell, reporting not mandatory",IF(OR(Table1a!#REF!=0,Table1a!#REF!="0"),"0 value","Value"))</f>
        <v>#REF!</v>
      </c>
      <c r="AJ149" s="105" t="e">
        <f>IF(OR(ISBLANK(Table1a!#REF!),Table1a!#REF!=""),"Blank cell, reporting not mandatory",IF(OR(Table1a!#REF!=0,Table1a!#REF!="0"),"0 value","Value"))</f>
        <v>#REF!</v>
      </c>
      <c r="AK149" s="132"/>
      <c r="AL149" s="133"/>
      <c r="AM149" s="133"/>
      <c r="AN149" s="132"/>
      <c r="AO149" s="133"/>
      <c r="AP149" s="133"/>
      <c r="AQ149" s="133"/>
      <c r="AR149" s="133"/>
      <c r="AS149" s="132"/>
      <c r="AT149" s="133"/>
      <c r="AU149" s="133"/>
      <c r="AV149" s="133"/>
      <c r="AW149" s="133"/>
      <c r="AX149" s="132"/>
      <c r="AY149" s="133"/>
      <c r="AZ149" s="133"/>
      <c r="BA149" s="133"/>
      <c r="BB149" s="133"/>
      <c r="BC149" s="132"/>
      <c r="BD149" s="133"/>
      <c r="BE149" s="133"/>
      <c r="BF149" s="133"/>
      <c r="BG149" s="133"/>
      <c r="BH149" s="132"/>
      <c r="BI149" s="133"/>
      <c r="BJ149" s="133"/>
      <c r="BK149" s="133"/>
      <c r="BL149" s="133"/>
      <c r="BM149" s="132"/>
      <c r="BN149" s="133"/>
      <c r="BO149" s="133"/>
      <c r="BP149" s="133"/>
      <c r="BQ149" s="133"/>
      <c r="BR149" s="132"/>
      <c r="BS149" s="133"/>
      <c r="BT149" s="133"/>
      <c r="BU149" s="133"/>
      <c r="BV149" s="132"/>
      <c r="BW149" s="133"/>
      <c r="BX149" s="133"/>
      <c r="BY149" s="133"/>
      <c r="BZ149" s="133"/>
      <c r="CA149" s="132"/>
      <c r="CB149" s="133"/>
      <c r="CC149" s="133"/>
      <c r="CD149" s="133"/>
      <c r="CE149" s="133"/>
      <c r="CF149" s="132"/>
      <c r="CG149" s="133"/>
      <c r="CH149" s="133"/>
      <c r="CI149" s="133"/>
      <c r="CJ149" s="133"/>
      <c r="CK149" s="132"/>
      <c r="CL149" s="133"/>
      <c r="CM149" s="133"/>
      <c r="CN149" s="133"/>
      <c r="CO149" s="133"/>
      <c r="CP149" s="132"/>
      <c r="CQ149" s="133"/>
      <c r="CR149" s="133"/>
      <c r="CS149" s="133"/>
      <c r="CT149" s="133"/>
      <c r="CU149" s="132"/>
      <c r="CV149" s="133"/>
      <c r="CW149" s="133"/>
      <c r="CX149" s="133"/>
      <c r="CY149" s="133"/>
      <c r="CZ149" s="132"/>
      <c r="DA149" s="132"/>
      <c r="DB149" s="133"/>
      <c r="DC149" s="133"/>
      <c r="DD149" s="132"/>
      <c r="DE149" s="133"/>
      <c r="DF149" s="133"/>
      <c r="DG149" s="133"/>
      <c r="DH149" s="133"/>
      <c r="DI149" s="132"/>
      <c r="DJ149" s="133"/>
      <c r="DK149" s="133"/>
      <c r="DL149" s="133"/>
      <c r="DM149" s="133"/>
      <c r="DN149" s="132"/>
      <c r="DO149" s="133"/>
      <c r="DP149" s="133"/>
      <c r="DQ149" s="133"/>
      <c r="DR149" s="133"/>
      <c r="DS149" s="132"/>
      <c r="DT149" s="133"/>
      <c r="DU149" s="133"/>
      <c r="DV149" s="133"/>
      <c r="DW149" s="133"/>
      <c r="DX149" s="132"/>
      <c r="DY149" s="133"/>
      <c r="DZ149" s="133"/>
      <c r="EA149" s="133"/>
      <c r="EB149" s="133"/>
      <c r="EC149" s="132"/>
      <c r="ED149" s="133"/>
      <c r="EE149" s="133"/>
      <c r="EF149" s="133"/>
      <c r="EG149" s="133"/>
      <c r="EH149" s="132"/>
      <c r="EI149" s="132"/>
      <c r="EJ149" s="133"/>
      <c r="EK149" s="133"/>
      <c r="EL149" s="132"/>
      <c r="EM149" s="133"/>
      <c r="EN149" s="133"/>
      <c r="EO149" s="133"/>
      <c r="EP149" s="133"/>
      <c r="EQ149" s="132"/>
      <c r="ER149" s="133"/>
      <c r="ES149" s="133"/>
      <c r="ET149" s="133"/>
      <c r="EU149" s="133"/>
      <c r="EV149" s="132"/>
      <c r="EW149" s="133"/>
      <c r="EX149" s="133"/>
      <c r="EY149" s="133"/>
      <c r="EZ149" s="133"/>
      <c r="FA149" s="132"/>
      <c r="FB149" s="133"/>
      <c r="FC149" s="133"/>
      <c r="FD149" s="133"/>
      <c r="FE149" s="133"/>
      <c r="FF149" s="132"/>
      <c r="FG149" s="133"/>
      <c r="FH149" s="133"/>
      <c r="FI149" s="133"/>
      <c r="FJ149" s="133"/>
      <c r="FK149" s="132"/>
      <c r="FL149" s="133"/>
      <c r="FM149" s="133"/>
      <c r="FN149" s="133"/>
      <c r="FO149" s="133"/>
      <c r="FP149" s="132"/>
      <c r="FQ149" s="132"/>
      <c r="FR149" s="133"/>
      <c r="FS149" s="133"/>
      <c r="FT149" s="132"/>
      <c r="FU149" s="133"/>
      <c r="FV149" s="133"/>
      <c r="FW149" s="133"/>
      <c r="FX149" s="133"/>
      <c r="FY149" s="132"/>
      <c r="FZ149" s="133"/>
      <c r="GA149" s="133"/>
      <c r="GB149" s="133"/>
      <c r="GC149" s="133"/>
      <c r="GD149" s="132"/>
      <c r="GE149" s="133"/>
      <c r="GF149" s="133"/>
      <c r="GG149" s="133"/>
      <c r="GH149" s="133"/>
      <c r="GI149" s="132"/>
      <c r="GJ149" s="133"/>
      <c r="GK149" s="133"/>
      <c r="GL149" s="133"/>
      <c r="GM149" s="133"/>
      <c r="GN149" s="132"/>
      <c r="GO149" s="133"/>
      <c r="GP149" s="133"/>
      <c r="GQ149" s="133"/>
      <c r="GR149" s="133"/>
      <c r="GS149" s="132"/>
      <c r="GT149" s="133"/>
      <c r="GU149" s="133"/>
      <c r="GV149" s="133"/>
      <c r="GW149" s="133"/>
      <c r="GX149" s="132"/>
      <c r="GY149" s="132"/>
      <c r="GZ149" s="133"/>
      <c r="HA149" s="133"/>
      <c r="HB149" s="132"/>
      <c r="HC149" s="133"/>
      <c r="HD149" s="133"/>
      <c r="HE149" s="133"/>
      <c r="HF149" s="133"/>
      <c r="HG149" s="132"/>
      <c r="HH149" s="133"/>
      <c r="HI149" s="133"/>
      <c r="HJ149" s="133"/>
      <c r="HK149" s="133"/>
      <c r="HL149" s="132"/>
      <c r="HM149" s="133"/>
      <c r="HN149" s="133"/>
      <c r="HO149" s="133"/>
      <c r="HP149" s="133"/>
      <c r="HQ149" s="132"/>
      <c r="HR149" s="133"/>
      <c r="HS149" s="133"/>
      <c r="HT149" s="133"/>
      <c r="HU149" s="133"/>
      <c r="HV149" s="132"/>
      <c r="HW149" s="133"/>
      <c r="HX149" s="133"/>
      <c r="HY149" s="133"/>
      <c r="HZ149" s="133"/>
      <c r="IA149" s="132"/>
      <c r="IB149" s="133"/>
      <c r="IC149" s="133"/>
      <c r="ID149" s="133"/>
      <c r="IE149" s="133"/>
      <c r="IF149" s="132"/>
      <c r="IG149" s="132"/>
      <c r="IH149" s="133"/>
      <c r="II149" s="133"/>
      <c r="IJ149" s="132"/>
      <c r="IK149" s="133"/>
      <c r="IL149" s="133"/>
      <c r="IM149" s="133"/>
      <c r="IN149" s="133"/>
      <c r="IO149" s="132"/>
      <c r="IP149" s="133"/>
      <c r="IQ149" s="133"/>
      <c r="IR149" s="133"/>
      <c r="IS149" s="133"/>
      <c r="IT149" s="132"/>
      <c r="IU149" s="133"/>
      <c r="IV149" s="133"/>
      <c r="IW149" s="133"/>
      <c r="IX149" s="133"/>
      <c r="IY149" s="132"/>
      <c r="IZ149" s="133"/>
      <c r="JA149" s="133"/>
      <c r="JB149" s="133"/>
      <c r="JC149" s="133"/>
      <c r="JD149" s="132"/>
      <c r="JE149" s="133"/>
      <c r="JF149" s="133"/>
      <c r="JG149" s="133"/>
      <c r="JH149" s="133"/>
      <c r="JI149" s="132"/>
      <c r="JJ149" s="133"/>
      <c r="JK149" s="133"/>
      <c r="JL149" s="133"/>
      <c r="JM149" s="133"/>
      <c r="JN149" s="132"/>
      <c r="JO149" s="86" t="e">
        <f>IF(OR(ISBLANK(Table1a!#REF!),Table1a!#REF!=""),"Blank cell, reporting not mandatory",IF(OR(Table1a!#REF!=0,Table1a!#REF!="0"),"0 value","Value"))</f>
        <v>#REF!</v>
      </c>
      <c r="JP149" s="104" t="e">
        <f>IF(OR(ISBLANK(Table1a!#REF!),Table1a!#REF!=""),"Blank cell, reporting not mandatory",IF(OR(Table1a!#REF!=0,Table1a!#REF!="0"),"0 value","Value"))</f>
        <v>#REF!</v>
      </c>
      <c r="JQ149" s="104" t="e">
        <f>IF(OR(ISBLANK(Table1a!#REF!),Table1a!#REF!=""),"Blank cell, reporting not mandatory",IF(OR(Table1a!#REF!=0,Table1a!#REF!="0"),"0 value","Value"))</f>
        <v>#REF!</v>
      </c>
      <c r="JR149" s="86" t="e">
        <f>IF(OR(ISBLANK(Table1a!#REF!),Table1a!#REF!=""),"Blank cell, reporting not mandatory",IF(OR(Table1a!#REF!=0,Table1a!#REF!="0"),"0 value","Value"))</f>
        <v>#REF!</v>
      </c>
      <c r="JS149" s="104" t="e">
        <f>IF(OR(ISBLANK(Table1a!#REF!),Table1a!#REF!=""),"Blank cell, reporting not mandatory",IF(OR(Table1a!#REF!=0,Table1a!#REF!="0"),"0 value","Value"))</f>
        <v>#REF!</v>
      </c>
      <c r="JT149" s="104" t="e">
        <f>IF(OR(ISBLANK(Table1a!#REF!),Table1a!#REF!=""),"Blank cell, reporting not mandatory",IF(OR(Table1a!#REF!=0,Table1a!#REF!="0"),"0 value","Value"))</f>
        <v>#REF!</v>
      </c>
      <c r="JU149" s="104" t="e">
        <f>IF(OR(ISBLANK(Table1a!#REF!),Table1a!#REF!=""),"Blank cell, reporting not mandatory",IF(OR(Table1a!#REF!=0,Table1a!#REF!="0"),"0 value","Value"))</f>
        <v>#REF!</v>
      </c>
      <c r="JV149" s="104" t="e">
        <f>IF(OR(ISBLANK(Table1a!#REF!),Table1a!#REF!=""),"Blank cell, reporting not mandatory",IF(OR(Table1a!#REF!=0,Table1a!#REF!="0"),"0 value","Value"))</f>
        <v>#REF!</v>
      </c>
      <c r="JW149" s="86" t="e">
        <f>IF(OR(ISBLANK(Table1a!#REF!),Table1a!#REF!=""),"Blank cell, reporting not mandatory",IF(OR(Table1a!#REF!=0,Table1a!#REF!="0"),"0 value","Value"))</f>
        <v>#REF!</v>
      </c>
      <c r="JX149" s="104" t="e">
        <f>IF(OR(ISBLANK(Table1a!#REF!),Table1a!#REF!=""),"Blank cell, reporting not mandatory",IF(OR(Table1a!#REF!=0,Table1a!#REF!="0"),"0 value","Value"))</f>
        <v>#REF!</v>
      </c>
      <c r="JY149" s="104" t="e">
        <f>IF(OR(ISBLANK(Table1a!#REF!),Table1a!#REF!=""),"Blank cell, reporting not mandatory",IF(OR(Table1a!#REF!=0,Table1a!#REF!="0"),"0 value","Value"))</f>
        <v>#REF!</v>
      </c>
      <c r="JZ149" s="104" t="e">
        <f>IF(OR(ISBLANK(Table1a!#REF!),Table1a!#REF!=""),"Blank cell, reporting not mandatory",IF(OR(Table1a!#REF!=0,Table1a!#REF!="0"),"0 value","Value"))</f>
        <v>#REF!</v>
      </c>
      <c r="KA149" s="104" t="e">
        <f>IF(OR(ISBLANK(Table1a!#REF!),Table1a!#REF!=""),"Blank cell, reporting not mandatory",IF(OR(Table1a!#REF!=0,Table1a!#REF!="0"),"0 value","Value"))</f>
        <v>#REF!</v>
      </c>
      <c r="KB149" s="86" t="e">
        <f>IF(OR(ISBLANK(Table1a!#REF!),Table1a!#REF!=""),"Blank cell, reporting not mandatory",IF(OR(Table1a!#REF!=0,Table1a!#REF!="0"),"0 value","Value"))</f>
        <v>#REF!</v>
      </c>
      <c r="KC149" s="104" t="e">
        <f>IF(OR(ISBLANK(Table1a!#REF!),Table1a!#REF!=""),"Blank cell, reporting not mandatory",IF(OR(Table1a!#REF!=0,Table1a!#REF!="0"),"0 value","Value"))</f>
        <v>#REF!</v>
      </c>
      <c r="KD149" s="104" t="e">
        <f>IF(OR(ISBLANK(Table1a!#REF!),Table1a!#REF!=""),"Blank cell, reporting not mandatory",IF(OR(Table1a!#REF!=0,Table1a!#REF!="0"),"0 value","Value"))</f>
        <v>#REF!</v>
      </c>
      <c r="KE149" s="104" t="e">
        <f>IF(OR(ISBLANK(Table1a!#REF!),Table1a!#REF!=""),"Blank cell, reporting not mandatory",IF(OR(Table1a!#REF!=0,Table1a!#REF!="0"),"0 value","Value"))</f>
        <v>#REF!</v>
      </c>
      <c r="KF149" s="104" t="e">
        <f>IF(OR(ISBLANK(Table1a!#REF!),Table1a!#REF!=""),"Blank cell, reporting not mandatory",IF(OR(Table1a!#REF!=0,Table1a!#REF!="0"),"0 value","Value"))</f>
        <v>#REF!</v>
      </c>
      <c r="KG149" s="86" t="e">
        <f>IF(OR(ISBLANK(Table1a!#REF!),Table1a!#REF!=""),"Blank cell, reporting not mandatory",IF(OR(Table1a!#REF!=0,Table1a!#REF!="0"),"0 value","Value"))</f>
        <v>#REF!</v>
      </c>
      <c r="KH149" s="104" t="e">
        <f>IF(OR(ISBLANK(Table1a!#REF!),Table1a!#REF!=""),"Blank cell, reporting not mandatory",IF(OR(Table1a!#REF!=0,Table1a!#REF!="0"),"0 value","Value"))</f>
        <v>#REF!</v>
      </c>
      <c r="KI149" s="104" t="e">
        <f>IF(OR(ISBLANK(Table1a!#REF!),Table1a!#REF!=""),"Blank cell, reporting not mandatory",IF(OR(Table1a!#REF!=0,Table1a!#REF!="0"),"0 value","Value"))</f>
        <v>#REF!</v>
      </c>
      <c r="KJ149" s="104" t="e">
        <f>IF(OR(ISBLANK(Table1a!#REF!),Table1a!#REF!=""),"Blank cell, reporting not mandatory",IF(OR(Table1a!#REF!=0,Table1a!#REF!="0"),"0 value","Value"))</f>
        <v>#REF!</v>
      </c>
      <c r="KK149" s="104" t="e">
        <f>IF(OR(ISBLANK(Table1a!#REF!),Table1a!#REF!=""),"Blank cell, reporting not mandatory",IF(OR(Table1a!#REF!=0,Table1a!#REF!="0"),"0 value","Value"))</f>
        <v>#REF!</v>
      </c>
      <c r="KL149" s="86" t="e">
        <f>IF(OR(ISBLANK(Table1a!#REF!),Table1a!#REF!=""),"Blank cell, reporting not mandatory",IF(OR(Table1a!#REF!=0,Table1a!#REF!="0"),"0 value","Value"))</f>
        <v>#REF!</v>
      </c>
      <c r="KM149" s="104" t="e">
        <f>IF(OR(ISBLANK(Table1a!#REF!),Table1a!#REF!=""),"Blank cell, reporting not mandatory",IF(OR(Table1a!#REF!=0,Table1a!#REF!="0"),"0 value","Value"))</f>
        <v>#REF!</v>
      </c>
      <c r="KN149" s="104" t="e">
        <f>IF(OR(ISBLANK(Table1a!#REF!),Table1a!#REF!=""),"Blank cell, reporting not mandatory",IF(OR(Table1a!#REF!=0,Table1a!#REF!="0"),"0 value","Value"))</f>
        <v>#REF!</v>
      </c>
      <c r="KO149" s="104" t="e">
        <f>IF(OR(ISBLANK(Table1a!#REF!),Table1a!#REF!=""),"Blank cell, reporting not mandatory",IF(OR(Table1a!#REF!=0,Table1a!#REF!="0"),"0 value","Value"))</f>
        <v>#REF!</v>
      </c>
      <c r="KP149" s="104" t="e">
        <f>IF(OR(ISBLANK(Table1a!#REF!),Table1a!#REF!=""),"Blank cell, reporting not mandatory",IF(OR(Table1a!#REF!=0,Table1a!#REF!="0"),"0 value","Value"))</f>
        <v>#REF!</v>
      </c>
      <c r="KQ149" s="86" t="e">
        <f>IF(OR(ISBLANK(Table1a!#REF!),Table1a!#REF!=""),"Blank cell, reporting not mandatory",IF(OR(Table1a!#REF!=0,Table1a!#REF!="0"),"0 value","Value"))</f>
        <v>#REF!</v>
      </c>
      <c r="KR149" s="104" t="e">
        <f>IF(OR(ISBLANK(Table1a!#REF!),Table1a!#REF!=""),"Blank cell, reporting not mandatory",IF(OR(Table1a!#REF!=0,Table1a!#REF!="0"),"0 value","Value"))</f>
        <v>#REF!</v>
      </c>
      <c r="KS149" s="104" t="e">
        <f>IF(OR(ISBLANK(Table1a!#REF!),Table1a!#REF!=""),"Blank cell, reporting not mandatory",IF(OR(Table1a!#REF!=0,Table1a!#REF!="0"),"0 value","Value"))</f>
        <v>#REF!</v>
      </c>
      <c r="KT149" s="104" t="e">
        <f>IF(OR(ISBLANK(Table1a!#REF!),Table1a!#REF!=""),"Blank cell, reporting not mandatory",IF(OR(Table1a!#REF!=0,Table1a!#REF!="0"),"0 value","Value"))</f>
        <v>#REF!</v>
      </c>
      <c r="KU149" s="104" t="e">
        <f>IF(OR(ISBLANK(Table1a!#REF!),Table1a!#REF!=""),"Blank cell, reporting not mandatory",IF(OR(Table1a!#REF!=0,Table1a!#REF!="0"),"0 value","Value"))</f>
        <v>#REF!</v>
      </c>
      <c r="KV149" s="86" t="e">
        <f>IF(OR(ISBLANK(Table1a!#REF!),Table1a!#REF!=""),"Blank cell, reporting not mandatory",IF(OR(Table1a!#REF!=0,Table1a!#REF!="0"),"0 value","Value"))</f>
        <v>#REF!</v>
      </c>
      <c r="KW149" s="132"/>
      <c r="KX149" s="133"/>
      <c r="KY149" s="133"/>
      <c r="KZ149" s="132"/>
      <c r="LA149" s="133"/>
      <c r="LB149" s="133"/>
      <c r="LC149" s="133"/>
      <c r="LD149" s="133"/>
      <c r="LE149" s="132"/>
      <c r="LF149" s="133"/>
      <c r="LG149" s="133"/>
      <c r="LH149" s="133"/>
      <c r="LI149" s="133"/>
      <c r="LJ149" s="132"/>
      <c r="LK149" s="133"/>
      <c r="LL149" s="133"/>
      <c r="LM149" s="133"/>
      <c r="LN149" s="133"/>
      <c r="LO149" s="132"/>
      <c r="LP149" s="133"/>
      <c r="LQ149" s="133"/>
      <c r="LR149" s="133"/>
      <c r="LS149" s="133"/>
      <c r="LT149" s="132"/>
      <c r="LU149" s="133"/>
      <c r="LV149" s="133"/>
      <c r="LW149" s="133"/>
      <c r="LX149" s="133"/>
      <c r="LY149" s="132"/>
      <c r="LZ149" s="133"/>
      <c r="MA149" s="133"/>
      <c r="MB149" s="133"/>
      <c r="MC149" s="133"/>
      <c r="MD149" s="132"/>
      <c r="ME149" s="132"/>
      <c r="MF149" s="133"/>
      <c r="MG149" s="133"/>
      <c r="MH149" s="132"/>
      <c r="MI149" s="133"/>
      <c r="MJ149" s="133"/>
      <c r="MK149" s="133"/>
      <c r="ML149" s="133"/>
      <c r="MM149" s="132"/>
      <c r="MN149" s="133"/>
      <c r="MO149" s="133"/>
      <c r="MP149" s="133"/>
      <c r="MQ149" s="133"/>
      <c r="MR149" s="132"/>
      <c r="MS149" s="133"/>
      <c r="MT149" s="133"/>
      <c r="MU149" s="133"/>
      <c r="MV149" s="133"/>
      <c r="MW149" s="132"/>
      <c r="MX149" s="133"/>
      <c r="MY149" s="133"/>
      <c r="MZ149" s="133"/>
      <c r="NA149" s="133"/>
      <c r="NB149" s="132"/>
      <c r="NC149" s="133"/>
      <c r="ND149" s="133"/>
      <c r="NE149" s="133"/>
      <c r="NF149" s="133"/>
      <c r="NG149" s="132"/>
      <c r="NH149" s="133"/>
      <c r="NI149" s="133"/>
      <c r="NJ149" s="133"/>
      <c r="NK149" s="133"/>
      <c r="NL149" s="132"/>
    </row>
    <row r="150" spans="1:376">
      <c r="A150" s="137"/>
      <c r="B150" s="27"/>
      <c r="C150" s="41"/>
      <c r="D150" s="41"/>
      <c r="E150" s="41"/>
      <c r="F150" s="138"/>
      <c r="G150" s="41"/>
      <c r="H150" s="41"/>
      <c r="I150" s="41"/>
      <c r="J150" s="41"/>
      <c r="K150" s="41"/>
      <c r="L150" s="41"/>
      <c r="M150" s="41"/>
      <c r="N150" s="41"/>
      <c r="O150" s="41"/>
      <c r="P150" s="41"/>
      <c r="Q150" s="41"/>
      <c r="R150" s="41"/>
      <c r="S150" s="41"/>
      <c r="T150" s="41"/>
      <c r="U150" s="41"/>
      <c r="V150" s="41"/>
      <c r="W150" s="41"/>
      <c r="X150" s="41"/>
      <c r="Y150" s="41"/>
      <c r="Z150" s="41"/>
      <c r="AA150" s="41"/>
      <c r="AB150" s="41"/>
      <c r="AC150" s="41"/>
      <c r="AD150" s="41"/>
      <c r="AE150" s="41"/>
      <c r="AF150" s="41"/>
      <c r="AG150" s="41"/>
      <c r="AH150" s="41"/>
      <c r="AI150" s="41"/>
      <c r="AJ150" s="41"/>
      <c r="AK150" s="41"/>
      <c r="AL150" s="41"/>
      <c r="AM150" s="41"/>
      <c r="AN150" s="41"/>
      <c r="AO150" s="41"/>
      <c r="AP150" s="41"/>
      <c r="AQ150" s="41"/>
      <c r="AR150" s="41"/>
      <c r="AS150" s="41"/>
      <c r="AT150" s="41"/>
      <c r="AU150" s="41"/>
      <c r="AV150" s="41"/>
      <c r="AW150" s="41"/>
      <c r="AX150" s="41"/>
      <c r="AY150" s="41"/>
      <c r="AZ150" s="41"/>
      <c r="BA150" s="41"/>
      <c r="BB150" s="41"/>
      <c r="BC150" s="41"/>
      <c r="BD150" s="41"/>
      <c r="BE150" s="41"/>
      <c r="BF150" s="41"/>
      <c r="BG150" s="41"/>
      <c r="BH150" s="41"/>
      <c r="BI150" s="41"/>
      <c r="BJ150" s="41"/>
      <c r="BK150" s="41"/>
      <c r="BL150" s="41"/>
      <c r="BM150" s="41"/>
      <c r="BN150" s="41"/>
      <c r="BO150" s="41"/>
      <c r="BP150" s="41"/>
      <c r="BQ150" s="41"/>
      <c r="BR150" s="41"/>
      <c r="BS150" s="41"/>
      <c r="BT150" s="41"/>
      <c r="BU150" s="41"/>
      <c r="BV150" s="41"/>
      <c r="BW150" s="41"/>
      <c r="BX150" s="41"/>
      <c r="BY150" s="41"/>
      <c r="BZ150" s="41"/>
      <c r="CA150" s="41"/>
      <c r="CB150" s="41"/>
      <c r="CC150" s="41"/>
      <c r="CD150" s="41"/>
      <c r="CE150" s="41"/>
      <c r="CF150" s="41"/>
      <c r="CG150" s="41"/>
      <c r="CH150" s="41"/>
      <c r="CI150" s="41"/>
      <c r="CJ150" s="41"/>
      <c r="CK150" s="41"/>
      <c r="CL150" s="41"/>
      <c r="CM150" s="41"/>
      <c r="CN150" s="41"/>
      <c r="CO150" s="41"/>
      <c r="CP150" s="41"/>
      <c r="CQ150" s="41"/>
      <c r="CR150" s="41"/>
      <c r="CS150" s="41"/>
      <c r="CT150" s="41"/>
      <c r="CU150" s="41"/>
      <c r="CV150" s="41"/>
      <c r="CW150" s="41"/>
      <c r="CX150" s="41"/>
      <c r="CY150" s="41"/>
      <c r="CZ150" s="41"/>
      <c r="DA150" s="41"/>
      <c r="DB150" s="41"/>
      <c r="DC150" s="41"/>
      <c r="DD150" s="41"/>
      <c r="DE150" s="41"/>
      <c r="DF150" s="41"/>
      <c r="DG150" s="41"/>
      <c r="DH150" s="41"/>
      <c r="DI150" s="41"/>
      <c r="DJ150" s="41"/>
      <c r="DK150" s="41"/>
      <c r="DL150" s="41"/>
      <c r="DM150" s="41"/>
      <c r="DN150" s="41"/>
      <c r="DO150" s="41"/>
      <c r="DP150" s="41"/>
      <c r="DQ150" s="41"/>
      <c r="DR150" s="41"/>
      <c r="DS150" s="41"/>
      <c r="DT150" s="41"/>
      <c r="DU150" s="41"/>
      <c r="DV150" s="41"/>
      <c r="DW150" s="41"/>
      <c r="DX150" s="41"/>
      <c r="DY150" s="41"/>
      <c r="DZ150" s="41"/>
      <c r="EA150" s="41"/>
      <c r="EB150" s="41"/>
      <c r="EC150" s="41"/>
      <c r="ED150" s="41"/>
      <c r="EE150" s="41"/>
      <c r="EF150" s="41"/>
      <c r="EG150" s="41"/>
      <c r="EH150" s="41"/>
      <c r="EI150" s="41"/>
      <c r="EJ150" s="41"/>
      <c r="EK150" s="41"/>
      <c r="EL150" s="41"/>
      <c r="EM150" s="41"/>
      <c r="EN150" s="41"/>
      <c r="EO150" s="41"/>
      <c r="EP150" s="41"/>
      <c r="EQ150" s="41"/>
      <c r="ER150" s="41"/>
      <c r="ES150" s="41"/>
      <c r="ET150" s="41"/>
      <c r="EU150" s="41"/>
      <c r="EV150" s="41"/>
      <c r="EW150" s="41"/>
      <c r="EX150" s="41"/>
      <c r="EY150" s="41"/>
      <c r="EZ150" s="41"/>
      <c r="FA150" s="41"/>
      <c r="FB150" s="41"/>
      <c r="FC150" s="41"/>
      <c r="FD150" s="41"/>
      <c r="FE150" s="41"/>
      <c r="FF150" s="41"/>
      <c r="FG150" s="41"/>
      <c r="FH150" s="41"/>
      <c r="FI150" s="41"/>
      <c r="FJ150" s="41"/>
      <c r="FK150" s="41"/>
      <c r="FL150" s="41"/>
      <c r="FM150" s="41"/>
      <c r="FN150" s="41"/>
      <c r="FO150" s="41"/>
      <c r="FP150" s="41"/>
      <c r="FQ150" s="41"/>
      <c r="FR150" s="41"/>
      <c r="FS150" s="41"/>
      <c r="FT150" s="41"/>
      <c r="FU150" s="41"/>
      <c r="FV150" s="41"/>
      <c r="FW150" s="41"/>
      <c r="FX150" s="41"/>
      <c r="FY150" s="41"/>
      <c r="FZ150" s="41"/>
      <c r="GA150" s="41"/>
      <c r="GB150" s="41"/>
      <c r="GC150" s="41"/>
      <c r="GD150" s="41"/>
      <c r="GE150" s="41"/>
      <c r="GF150" s="41"/>
      <c r="GG150" s="41"/>
      <c r="GH150" s="41"/>
      <c r="GI150" s="41"/>
      <c r="GJ150" s="41"/>
      <c r="GK150" s="41"/>
      <c r="GL150" s="41"/>
      <c r="GM150" s="41"/>
      <c r="GN150" s="41"/>
      <c r="GO150" s="41"/>
      <c r="GP150" s="41"/>
      <c r="GQ150" s="41"/>
      <c r="GR150" s="41"/>
      <c r="GS150" s="41"/>
      <c r="GT150" s="41"/>
      <c r="GU150" s="41"/>
      <c r="GV150" s="41"/>
      <c r="GW150" s="41"/>
      <c r="GX150" s="41"/>
      <c r="GY150" s="41"/>
      <c r="GZ150" s="41"/>
      <c r="HA150" s="41"/>
      <c r="HB150" s="41"/>
      <c r="HC150" s="41"/>
      <c r="HD150" s="41"/>
      <c r="HE150" s="41"/>
      <c r="HF150" s="41"/>
      <c r="HG150" s="41"/>
      <c r="HH150" s="41"/>
      <c r="HI150" s="41"/>
      <c r="HJ150" s="41"/>
      <c r="HK150" s="41"/>
      <c r="HL150" s="41"/>
      <c r="HM150" s="41"/>
      <c r="HN150" s="41"/>
      <c r="HO150" s="41"/>
      <c r="HP150" s="41"/>
      <c r="HQ150" s="41"/>
      <c r="HR150" s="41"/>
      <c r="HS150" s="41"/>
      <c r="HT150" s="41"/>
      <c r="HU150" s="41"/>
      <c r="HV150" s="41"/>
      <c r="HW150" s="41"/>
      <c r="HX150" s="41"/>
      <c r="HY150" s="41"/>
      <c r="HZ150" s="41"/>
      <c r="IA150" s="41"/>
      <c r="IB150" s="41"/>
      <c r="IC150" s="41"/>
      <c r="ID150" s="41"/>
      <c r="IE150" s="41"/>
      <c r="IF150" s="41"/>
      <c r="IG150" s="41"/>
      <c r="IH150" s="41"/>
      <c r="II150" s="41"/>
      <c r="IJ150" s="41"/>
      <c r="IK150" s="41"/>
      <c r="IL150" s="41"/>
      <c r="IM150" s="41"/>
      <c r="IN150" s="41"/>
      <c r="IO150" s="41"/>
      <c r="IP150" s="41"/>
      <c r="IQ150" s="41"/>
      <c r="IR150" s="41"/>
      <c r="IS150" s="41"/>
      <c r="IT150" s="41"/>
      <c r="IU150" s="41"/>
      <c r="IV150" s="41"/>
      <c r="IW150" s="41"/>
      <c r="IX150" s="41"/>
      <c r="IY150" s="41"/>
      <c r="IZ150" s="41"/>
      <c r="JA150" s="41"/>
      <c r="JB150" s="41"/>
      <c r="JC150" s="41"/>
      <c r="JD150" s="41"/>
      <c r="JE150" s="41"/>
      <c r="JF150" s="41"/>
      <c r="JG150" s="41"/>
      <c r="JH150" s="41"/>
      <c r="JI150" s="41"/>
      <c r="JJ150" s="41"/>
      <c r="JK150" s="41"/>
      <c r="JL150" s="41"/>
      <c r="JM150" s="41"/>
      <c r="JN150" s="41"/>
      <c r="JO150" s="41"/>
      <c r="JP150" s="41"/>
      <c r="JQ150" s="41"/>
      <c r="JR150" s="41"/>
      <c r="JS150" s="41"/>
      <c r="JT150" s="41"/>
      <c r="JU150" s="41"/>
      <c r="JV150" s="41"/>
      <c r="JW150" s="41"/>
      <c r="JX150" s="41"/>
      <c r="JY150" s="41"/>
      <c r="JZ150" s="41"/>
      <c r="KA150" s="41"/>
      <c r="KB150" s="41"/>
      <c r="KC150" s="41"/>
      <c r="KD150" s="41"/>
      <c r="KE150" s="41"/>
      <c r="KF150" s="41"/>
      <c r="KG150" s="41"/>
      <c r="KH150" s="41"/>
      <c r="KI150" s="41"/>
      <c r="KJ150" s="41"/>
      <c r="KK150" s="41"/>
      <c r="KL150" s="41"/>
      <c r="KM150" s="41"/>
      <c r="KN150" s="41"/>
      <c r="KO150" s="41"/>
      <c r="KP150" s="41"/>
      <c r="KQ150" s="41"/>
      <c r="KR150" s="41"/>
      <c r="KS150" s="41"/>
      <c r="KT150" s="41"/>
      <c r="KU150" s="41"/>
      <c r="KV150" s="41"/>
      <c r="KW150" s="41"/>
      <c r="KX150" s="41"/>
      <c r="KY150" s="41"/>
      <c r="KZ150" s="41"/>
      <c r="LA150" s="41"/>
      <c r="LB150" s="41"/>
      <c r="LC150" s="41"/>
      <c r="LD150" s="41"/>
      <c r="LE150" s="41"/>
      <c r="LF150" s="41"/>
      <c r="LG150" s="41"/>
      <c r="LH150" s="41"/>
      <c r="LI150" s="41"/>
      <c r="LJ150" s="41"/>
      <c r="LK150" s="41"/>
      <c r="LL150" s="41"/>
      <c r="LM150" s="41"/>
      <c r="LN150" s="41"/>
      <c r="LO150" s="41"/>
      <c r="LP150" s="41"/>
      <c r="LQ150" s="41"/>
      <c r="LR150" s="41"/>
      <c r="LS150" s="41"/>
      <c r="LT150" s="41"/>
      <c r="LU150" s="41"/>
      <c r="LV150" s="41"/>
      <c r="LW150" s="41"/>
      <c r="LX150" s="41"/>
      <c r="LY150" s="41"/>
      <c r="LZ150" s="41"/>
      <c r="MA150" s="41"/>
      <c r="MB150" s="41"/>
      <c r="MC150" s="41"/>
      <c r="MD150" s="41"/>
      <c r="ME150" s="41"/>
      <c r="MF150" s="41"/>
      <c r="MG150" s="41"/>
      <c r="MH150" s="41"/>
      <c r="MI150" s="41"/>
      <c r="MJ150" s="41"/>
      <c r="MK150" s="41"/>
      <c r="ML150" s="41"/>
      <c r="MM150" s="41"/>
      <c r="MN150" s="41"/>
      <c r="MO150" s="41"/>
      <c r="MP150" s="41"/>
      <c r="MQ150" s="41"/>
      <c r="MR150" s="41"/>
      <c r="MS150" s="41"/>
      <c r="MT150" s="41"/>
      <c r="MU150" s="41"/>
      <c r="MV150" s="41"/>
      <c r="MW150" s="41"/>
      <c r="MX150" s="41"/>
      <c r="MY150" s="41"/>
      <c r="MZ150" s="41"/>
      <c r="NA150" s="41"/>
      <c r="NB150" s="41"/>
      <c r="NC150" s="41"/>
      <c r="ND150" s="41"/>
      <c r="NE150" s="41"/>
      <c r="NF150" s="41"/>
      <c r="NG150" s="41"/>
      <c r="NH150" s="41"/>
      <c r="NI150" s="41"/>
      <c r="NJ150" s="41"/>
      <c r="NK150" s="41"/>
      <c r="NL150" s="41"/>
    </row>
    <row r="151" spans="1:376">
      <c r="A151" s="130" t="s">
        <v>1</v>
      </c>
      <c r="B151" s="36" t="s">
        <v>9</v>
      </c>
      <c r="C151" s="86" t="str">
        <f>IF(OR(ISBLANK(Table1a!C89),Table1a!C89=""),"Blank cell, reporting not mandatory",IF(OR(Table1a!C89=0,Table1a!C89="0"),"0 value","Value"))</f>
        <v>Value</v>
      </c>
      <c r="D151" s="104" t="str">
        <f>IF(OR(ISBLANK(Table1a!D89),Table1a!D89=""),"Blank cell, reporting not mandatory",IF(OR(Table1a!D89=0,Table1a!D89="0"),"0 value","Value"))</f>
        <v>Blank cell, reporting not mandatory</v>
      </c>
      <c r="E151" s="104" t="str">
        <f>IF(OR(ISBLANK(Table1a!E89),Table1a!E89=""),"Blank cell, reporting not mandatory",IF(OR(Table1a!E89=0,Table1a!E89="0"),"0 value","Value"))</f>
        <v>Blank cell, reporting not mandatory</v>
      </c>
      <c r="F151" s="86" t="str">
        <f>IF(OR(ISBLANK(Table1a!F89),Table1a!F89=""),"Blank cell, reporting not mandatory",IF(OR(Table1a!F89=0,Table1a!F89="0"),"0 value","Value"))</f>
        <v>Blank cell, reporting not mandatory</v>
      </c>
      <c r="G151" s="104" t="str">
        <f>IF(OR(ISBLANK(Table1a!G89),Table1a!G89=""),"Blank cell, reporting not mandatory",IF(OR(Table1a!G89=0,Table1a!G89="0"),"0 value","Value"))</f>
        <v>Blank cell, reporting not mandatory</v>
      </c>
      <c r="H151" s="104" t="str">
        <f>IF(OR(ISBLANK(Table1a!H89),Table1a!H89=""),"Blank cell, reporting not mandatory",IF(OR(Table1a!H89=0,Table1a!H89="0"),"0 value","Value"))</f>
        <v>Blank cell, reporting not mandatory</v>
      </c>
      <c r="I151" s="104" t="str">
        <f>IF(OR(ISBLANK(Table1a!I89),Table1a!I89=""),"Blank cell, reporting not mandatory",IF(OR(Table1a!I89=0,Table1a!I89="0"),"0 value","Value"))</f>
        <v>Value</v>
      </c>
      <c r="J151" s="104" t="str">
        <f>IF(OR(ISBLANK(Table1a!J89),Table1a!J89=""),"Blank cell, reporting not mandatory",IF(OR(Table1a!J89=0,Table1a!J89="0"),"0 value","Value"))</f>
        <v>Value</v>
      </c>
      <c r="K151" s="86" t="str">
        <f>IF(OR(ISBLANK(Table1a!K89),Table1a!K89=""),"Blank cell, reporting not mandatory",IF(OR(Table1a!K89=0,Table1a!K89="0"),"0 value","Value"))</f>
        <v>Value</v>
      </c>
      <c r="L151" s="104" t="str">
        <f>IF(OR(ISBLANK(Table1a!L89),Table1a!L89=""),"Blank cell, reporting not mandatory",IF(OR(Table1a!L89=0,Table1a!L89="0"),"0 value","Value"))</f>
        <v>Value</v>
      </c>
      <c r="M151" s="104" t="str">
        <f>IF(OR(ISBLANK(Table1a!M89),Table1a!M89=""),"Blank cell, reporting not mandatory",IF(OR(Table1a!M89=0,Table1a!M89="0"),"0 value","Value"))</f>
        <v>Value</v>
      </c>
      <c r="N151" s="104" t="str">
        <f>IF(OR(ISBLANK(Table1a!N89),Table1a!N89=""),"Blank cell, reporting not mandatory",IF(OR(Table1a!N89=0,Table1a!N89="0"),"0 value","Value"))</f>
        <v>Value</v>
      </c>
      <c r="O151" s="104" t="str">
        <f>IF(OR(ISBLANK(Table1a!O89),Table1a!O89=""),"Blank cell, reporting not mandatory",IF(OR(Table1a!O89=0,Table1a!O89="0"),"0 value","Value"))</f>
        <v>Value</v>
      </c>
      <c r="P151" s="86" t="str">
        <f>IF(OR(ISBLANK(Table1a!P89),Table1a!P89=""),"Blank cell, reporting not mandatory",IF(OR(Table1a!P89=0,Table1a!P89="0"),"0 value","Value"))</f>
        <v>Value</v>
      </c>
      <c r="Q151" s="104" t="str">
        <f>IF(OR(ISBLANK(Table1a!Q89),Table1a!Q89=""),"Blank cell, reporting not mandatory",IF(OR(Table1a!Q89=0,Table1a!Q89="0"),"0 value","Value"))</f>
        <v>Value</v>
      </c>
      <c r="R151" s="104" t="str">
        <f>IF(OR(ISBLANK(Table1a!R89),Table1a!R89=""),"Blank cell, reporting not mandatory",IF(OR(Table1a!R89=0,Table1a!R89="0"),"0 value","Value"))</f>
        <v>Value</v>
      </c>
      <c r="S151" s="104" t="str">
        <f>IF(OR(ISBLANK(Table1a!S89),Table1a!S89=""),"Blank cell, reporting not mandatory",IF(OR(Table1a!S89=0,Table1a!S89="0"),"0 value","Value"))</f>
        <v>Value</v>
      </c>
      <c r="T151" s="104" t="str">
        <f>IF(OR(ISBLANK(Table1a!T89),Table1a!T89=""),"Blank cell, reporting not mandatory",IF(OR(Table1a!T89=0,Table1a!T89="0"),"0 value","Value"))</f>
        <v>Value</v>
      </c>
      <c r="U151" s="86" t="str">
        <f>IF(OR(ISBLANK(Table1a!U89),Table1a!U89=""),"Blank cell, reporting not mandatory",IF(OR(Table1a!U89=0,Table1a!U89="0"),"0 value","Value"))</f>
        <v>Value</v>
      </c>
      <c r="V151" s="104" t="str">
        <f>IF(OR(ISBLANK(Table1a!V89),Table1a!V89=""),"Blank cell, reporting not mandatory",IF(OR(Table1a!V89=0,Table1a!V89="0"),"0 value","Value"))</f>
        <v>Value</v>
      </c>
      <c r="W151" s="104" t="str">
        <f>IF(OR(ISBLANK(Table1a!W89),Table1a!W89=""),"Blank cell, reporting not mandatory",IF(OR(Table1a!W89=0,Table1a!W89="0"),"0 value","Value"))</f>
        <v>Value</v>
      </c>
      <c r="X151" s="104" t="str">
        <f>IF(OR(ISBLANK(Table1a!X89),Table1a!X89=""),"Blank cell, reporting not mandatory",IF(OR(Table1a!X89=0,Table1a!X89="0"),"0 value","Value"))</f>
        <v>Value</v>
      </c>
      <c r="Y151" s="104" t="str">
        <f>IF(OR(ISBLANK(Table1a!Y89),Table1a!Y89=""),"Blank cell, reporting not mandatory",IF(OR(Table1a!Y89=0,Table1a!Y89="0"),"0 value","Value"))</f>
        <v>Value</v>
      </c>
      <c r="Z151" s="86" t="str">
        <f>IF(OR(ISBLANK(Table1a!Z89),Table1a!Z89=""),"Blank cell, reporting not mandatory",IF(OR(Table1a!Z89=0,Table1a!Z89="0"),"0 value","Value"))</f>
        <v>Value</v>
      </c>
      <c r="AA151" s="104" t="str">
        <f>IF(OR(ISBLANK(Table1a!AA89),Table1a!AA89=""),"Blank cell, reporting not mandatory",IF(OR(Table1a!AA89=0,Table1a!AA89="0"),"0 value","Value"))</f>
        <v>Value</v>
      </c>
      <c r="AB151" s="104" t="str">
        <f>IF(OR(ISBLANK(Table1a!AB89),Table1a!AB89=""),"Blank cell, reporting not mandatory",IF(OR(Table1a!AB89=0,Table1a!AB89="0"),"0 value","Value"))</f>
        <v>Value</v>
      </c>
      <c r="AC151" s="104" t="str">
        <f>IF(OR(ISBLANK(Table1a!AC89),Table1a!AC89=""),"Blank cell, reporting not mandatory",IF(OR(Table1a!AC89=0,Table1a!AC89="0"),"0 value","Value"))</f>
        <v>Value</v>
      </c>
      <c r="AD151" s="104" t="str">
        <f>IF(OR(ISBLANK(Table1a!AD89),Table1a!AD89=""),"Blank cell, reporting not mandatory",IF(OR(Table1a!AD89=0,Table1a!AD89="0"),"0 value","Value"))</f>
        <v>Value</v>
      </c>
      <c r="AE151" s="86" t="str">
        <f>IF(OR(ISBLANK(Table1a!AE89),Table1a!AE89=""),"Blank cell, reporting not mandatory",IF(OR(Table1a!AE89=0,Table1a!AE89="0"),"0 value","Value"))</f>
        <v>Value</v>
      </c>
      <c r="AF151" s="104" t="str">
        <f>IF(OR(ISBLANK(Table1a!AF89),Table1a!AF89=""),"Blank cell, reporting not mandatory",IF(OR(Table1a!AF89=0,Table1a!AF89="0"),"0 value","Value"))</f>
        <v>Value</v>
      </c>
      <c r="AG151" s="104" t="str">
        <f>IF(OR(ISBLANK(Table1a!AG89),Table1a!AG89=""),"Blank cell, reporting not mandatory",IF(OR(Table1a!AG89=0,Table1a!AG89="0"),"0 value","Value"))</f>
        <v>Value</v>
      </c>
      <c r="AH151" s="104" t="str">
        <f>IF(OR(ISBLANK(Table1a!AH89),Table1a!AH89=""),"Blank cell, reporting not mandatory",IF(OR(Table1a!AH89=0,Table1a!AH89="0"),"0 value","Value"))</f>
        <v>Value</v>
      </c>
      <c r="AI151" s="104" t="str">
        <f>IF(OR(ISBLANK(Table1a!AI89),Table1a!AI89=""),"Blank cell, reporting not mandatory",IF(OR(Table1a!AI89=0,Table1a!AI89="0"),"0 value","Value"))</f>
        <v>Value</v>
      </c>
      <c r="AJ151" s="86" t="str">
        <f>IF(OR(ISBLANK(Table1a!AJ89),Table1a!AJ89=""),"Blank cell, reporting not mandatory",IF(OR(Table1a!AJ89=0,Table1a!AJ89="0"),"0 value","Value"))</f>
        <v>Value</v>
      </c>
      <c r="AK151" s="86" t="str">
        <f>IF(OR(ISBLANK(Table1a!AK89),Table1a!AK89=""),"Blank cell, reporting not mandatory",IF(OR(Table1a!AK89=0,Table1a!AK89="0"),"0 value","Value"))</f>
        <v>Value</v>
      </c>
      <c r="AL151" s="104" t="str">
        <f>IF(OR(ISBLANK(Table1a!AL89),Table1a!AL89=""),"Blank cell, reporting not mandatory",IF(OR(Table1a!AL89=0,Table1a!AL89="0"),"0 value","Value"))</f>
        <v>Blank cell, reporting not mandatory</v>
      </c>
      <c r="AM151" s="104" t="str">
        <f>IF(OR(ISBLANK(Table1a!AM89),Table1a!AM89=""),"Blank cell, reporting not mandatory",IF(OR(Table1a!AM89=0,Table1a!AM89="0"),"0 value","Value"))</f>
        <v>Blank cell, reporting not mandatory</v>
      </c>
      <c r="AN151" s="86" t="str">
        <f>IF(OR(ISBLANK(Table1a!AN89),Table1a!AN89=""),"Blank cell, reporting not mandatory",IF(OR(Table1a!AN89=0,Table1a!AN89="0"),"0 value","Value"))</f>
        <v>Blank cell, reporting not mandatory</v>
      </c>
      <c r="AO151" s="104" t="str">
        <f>IF(OR(ISBLANK(Table1a!AO89),Table1a!AO89=""),"Blank cell, reporting not mandatory",IF(OR(Table1a!AO89=0,Table1a!AO89="0"),"0 value","Value"))</f>
        <v>Blank cell, reporting not mandatory</v>
      </c>
      <c r="AP151" s="104" t="str">
        <f>IF(OR(ISBLANK(Table1a!AP89),Table1a!AP89=""),"Blank cell, reporting not mandatory",IF(OR(Table1a!AP89=0,Table1a!AP89="0"),"0 value","Value"))</f>
        <v>Blank cell, reporting not mandatory</v>
      </c>
      <c r="AQ151" s="104" t="str">
        <f>IF(OR(ISBLANK(Table1a!AQ89),Table1a!AQ89=""),"Blank cell, reporting not mandatory",IF(OR(Table1a!AQ89=0,Table1a!AQ89="0"),"0 value","Value"))</f>
        <v>Value</v>
      </c>
      <c r="AR151" s="104" t="str">
        <f>IF(OR(ISBLANK(Table1a!AR89),Table1a!AR89=""),"Blank cell, reporting not mandatory",IF(OR(Table1a!AR89=0,Table1a!AR89="0"),"0 value","Value"))</f>
        <v>Value</v>
      </c>
      <c r="AS151" s="86" t="str">
        <f>IF(OR(ISBLANK(Table1a!AS89),Table1a!AS89=""),"Blank cell, reporting not mandatory",IF(OR(Table1a!AS89=0,Table1a!AS89="0"),"0 value","Value"))</f>
        <v>Value</v>
      </c>
      <c r="AT151" s="104" t="str">
        <f>IF(OR(ISBLANK(Table1a!AT89),Table1a!AT89=""),"Blank cell, reporting not mandatory",IF(OR(Table1a!AT89=0,Table1a!AT89="0"),"0 value","Value"))</f>
        <v>Value</v>
      </c>
      <c r="AU151" s="104" t="str">
        <f>IF(OR(ISBLANK(Table1a!AU89),Table1a!AU89=""),"Blank cell, reporting not mandatory",IF(OR(Table1a!AU89=0,Table1a!AU89="0"),"0 value","Value"))</f>
        <v>Value</v>
      </c>
      <c r="AV151" s="104" t="str">
        <f>IF(OR(ISBLANK(Table1a!AV89),Table1a!AV89=""),"Blank cell, reporting not mandatory",IF(OR(Table1a!AV89=0,Table1a!AV89="0"),"0 value","Value"))</f>
        <v>Value</v>
      </c>
      <c r="AW151" s="104" t="str">
        <f>IF(OR(ISBLANK(Table1a!AW89),Table1a!AW89=""),"Blank cell, reporting not mandatory",IF(OR(Table1a!AW89=0,Table1a!AW89="0"),"0 value","Value"))</f>
        <v>Value</v>
      </c>
      <c r="AX151" s="86" t="str">
        <f>IF(OR(ISBLANK(Table1a!AX89),Table1a!AX89=""),"Blank cell, reporting not mandatory",IF(OR(Table1a!AX89=0,Table1a!AX89="0"),"0 value","Value"))</f>
        <v>Value</v>
      </c>
      <c r="AY151" s="104" t="str">
        <f>IF(OR(ISBLANK(Table1a!AY89),Table1a!AY89=""),"Blank cell, reporting not mandatory",IF(OR(Table1a!AY89=0,Table1a!AY89="0"),"0 value","Value"))</f>
        <v>Value</v>
      </c>
      <c r="AZ151" s="104" t="str">
        <f>IF(OR(ISBLANK(Table1a!AZ89),Table1a!AZ89=""),"Blank cell, reporting not mandatory",IF(OR(Table1a!AZ89=0,Table1a!AZ89="0"),"0 value","Value"))</f>
        <v>Value</v>
      </c>
      <c r="BA151" s="104" t="str">
        <f>IF(OR(ISBLANK(Table1a!BA89),Table1a!BA89=""),"Blank cell, reporting not mandatory",IF(OR(Table1a!BA89=0,Table1a!BA89="0"),"0 value","Value"))</f>
        <v>Value</v>
      </c>
      <c r="BB151" s="104" t="str">
        <f>IF(OR(ISBLANK(Table1a!BB89),Table1a!BB89=""),"Blank cell, reporting not mandatory",IF(OR(Table1a!BB89=0,Table1a!BB89="0"),"0 value","Value"))</f>
        <v>Value</v>
      </c>
      <c r="BC151" s="86" t="str">
        <f>IF(OR(ISBLANK(Table1a!BC89),Table1a!BC89=""),"Blank cell, reporting not mandatory",IF(OR(Table1a!BC89=0,Table1a!BC89="0"),"0 value","Value"))</f>
        <v>Value</v>
      </c>
      <c r="BD151" s="104" t="str">
        <f>IF(OR(ISBLANK(Table1a!BD89),Table1a!BD89=""),"Blank cell, reporting not mandatory",IF(OR(Table1a!BD89=0,Table1a!BD89="0"),"0 value","Value"))</f>
        <v>Value</v>
      </c>
      <c r="BE151" s="104" t="str">
        <f>IF(OR(ISBLANK(Table1a!BE89),Table1a!BE89=""),"Blank cell, reporting not mandatory",IF(OR(Table1a!BE89=0,Table1a!BE89="0"),"0 value","Value"))</f>
        <v>Value</v>
      </c>
      <c r="BF151" s="104" t="str">
        <f>IF(OR(ISBLANK(Table1a!BF89),Table1a!BF89=""),"Blank cell, reporting not mandatory",IF(OR(Table1a!BF89=0,Table1a!BF89="0"),"0 value","Value"))</f>
        <v>Value</v>
      </c>
      <c r="BG151" s="104" t="str">
        <f>IF(OR(ISBLANK(Table1a!BG89),Table1a!BG89=""),"Blank cell, reporting not mandatory",IF(OR(Table1a!BG89=0,Table1a!BG89="0"),"0 value","Value"))</f>
        <v>Value</v>
      </c>
      <c r="BH151" s="86" t="str">
        <f>IF(OR(ISBLANK(Table1a!BH89),Table1a!BH89=""),"Blank cell, reporting not mandatory",IF(OR(Table1a!BH89=0,Table1a!BH89="0"),"0 value","Value"))</f>
        <v>Value</v>
      </c>
      <c r="BI151" s="104" t="str">
        <f>IF(OR(ISBLANK(Table1a!BI89),Table1a!BI89=""),"Blank cell, reporting not mandatory",IF(OR(Table1a!BI89=0,Table1a!BI89="0"),"0 value","Value"))</f>
        <v>Value</v>
      </c>
      <c r="BJ151" s="104" t="str">
        <f>IF(OR(ISBLANK(Table1a!BJ89),Table1a!BJ89=""),"Blank cell, reporting not mandatory",IF(OR(Table1a!BJ89=0,Table1a!BJ89="0"),"0 value","Value"))</f>
        <v>Value</v>
      </c>
      <c r="BK151" s="104" t="str">
        <f>IF(OR(ISBLANK(Table1a!BK89),Table1a!BK89=""),"Blank cell, reporting not mandatory",IF(OR(Table1a!BK89=0,Table1a!BK89="0"),"0 value","Value"))</f>
        <v>Value</v>
      </c>
      <c r="BL151" s="104" t="str">
        <f>IF(OR(ISBLANK(Table1a!BL89),Table1a!BL89=""),"Blank cell, reporting not mandatory",IF(OR(Table1a!BL89=0,Table1a!BL89="0"),"0 value","Value"))</f>
        <v>Value</v>
      </c>
      <c r="BM151" s="86" t="str">
        <f>IF(OR(ISBLANK(Table1a!BM89),Table1a!BM89=""),"Blank cell, reporting not mandatory",IF(OR(Table1a!BM89=0,Table1a!BM89="0"),"0 value","Value"))</f>
        <v>Value</v>
      </c>
      <c r="BN151" s="104" t="str">
        <f>IF(OR(ISBLANK(Table1a!BN89),Table1a!BN89=""),"Blank cell, reporting not mandatory",IF(OR(Table1a!BN89=0,Table1a!BN89="0"),"0 value","Value"))</f>
        <v>Value</v>
      </c>
      <c r="BO151" s="104" t="str">
        <f>IF(OR(ISBLANK(Table1a!BO89),Table1a!BO89=""),"Blank cell, reporting not mandatory",IF(OR(Table1a!BO89=0,Table1a!BO89="0"),"0 value","Value"))</f>
        <v>Value</v>
      </c>
      <c r="BP151" s="104" t="str">
        <f>IF(OR(ISBLANK(Table1a!BP89),Table1a!BP89=""),"Blank cell, reporting not mandatory",IF(OR(Table1a!BP89=0,Table1a!BP89="0"),"0 value","Value"))</f>
        <v>Value</v>
      </c>
      <c r="BQ151" s="104" t="str">
        <f>IF(OR(ISBLANK(Table1a!BQ89),Table1a!BQ89=""),"Blank cell, reporting not mandatory",IF(OR(Table1a!BQ89=0,Table1a!BQ89="0"),"0 value","Value"))</f>
        <v>Value</v>
      </c>
      <c r="BR151" s="86" t="str">
        <f>IF(OR(ISBLANK(Table1a!BR89),Table1a!BR89=""),"Blank cell, reporting not mandatory",IF(OR(Table1a!BR89=0,Table1a!BR89="0"),"0 value","Value"))</f>
        <v>Value</v>
      </c>
      <c r="BS151" s="86" t="str">
        <f>IF(OR(ISBLANK(Table1a!BS89),Table1a!BS89=""),"Blank cell, reporting not mandatory",IF(OR(Table1a!BS89=0,Table1a!BS89="0"),"0 value","Value"))</f>
        <v>Value</v>
      </c>
      <c r="BT151" s="104" t="str">
        <f>IF(OR(ISBLANK(Table1a!BT89),Table1a!BT89=""),"Blank cell, reporting not mandatory",IF(OR(Table1a!BT89=0,Table1a!BT89="0"),"0 value","Value"))</f>
        <v>Blank cell, reporting not mandatory</v>
      </c>
      <c r="BU151" s="104" t="str">
        <f>IF(OR(ISBLANK(Table1a!BU89),Table1a!BU89=""),"Blank cell, reporting not mandatory",IF(OR(Table1a!BU89=0,Table1a!BU89="0"),"0 value","Value"))</f>
        <v>Blank cell, reporting not mandatory</v>
      </c>
      <c r="BV151" s="86" t="str">
        <f>IF(OR(ISBLANK(Table1a!BV89),Table1a!BV89=""),"Blank cell, reporting not mandatory",IF(OR(Table1a!BV89=0,Table1a!BV89="0"),"0 value","Value"))</f>
        <v>Blank cell, reporting not mandatory</v>
      </c>
      <c r="BW151" s="104" t="str">
        <f>IF(OR(ISBLANK(Table1a!BW89),Table1a!BW89=""),"Blank cell, reporting not mandatory",IF(OR(Table1a!BW89=0,Table1a!BW89="0"),"0 value","Value"))</f>
        <v>Blank cell, reporting not mandatory</v>
      </c>
      <c r="BX151" s="104" t="str">
        <f>IF(OR(ISBLANK(Table1a!BX89),Table1a!BX89=""),"Blank cell, reporting not mandatory",IF(OR(Table1a!BX89=0,Table1a!BX89="0"),"0 value","Value"))</f>
        <v>Blank cell, reporting not mandatory</v>
      </c>
      <c r="BY151" s="104" t="str">
        <f>IF(OR(ISBLANK(Table1a!BY89),Table1a!BY89=""),"Blank cell, reporting not mandatory",IF(OR(Table1a!BY89=0,Table1a!BY89="0"),"0 value","Value"))</f>
        <v>Value</v>
      </c>
      <c r="BZ151" s="104" t="str">
        <f>IF(OR(ISBLANK(Table1a!BZ89),Table1a!BZ89=""),"Blank cell, reporting not mandatory",IF(OR(Table1a!BZ89=0,Table1a!BZ89="0"),"0 value","Value"))</f>
        <v>Value</v>
      </c>
      <c r="CA151" s="86" t="str">
        <f>IF(OR(ISBLANK(Table1a!CA89),Table1a!CA89=""),"Blank cell, reporting not mandatory",IF(OR(Table1a!CA89=0,Table1a!CA89="0"),"0 value","Value"))</f>
        <v>Value</v>
      </c>
      <c r="CB151" s="104" t="str">
        <f>IF(OR(ISBLANK(Table1a!CB89),Table1a!CB89=""),"Blank cell, reporting not mandatory",IF(OR(Table1a!CB89=0,Table1a!CB89="0"),"0 value","Value"))</f>
        <v>Value</v>
      </c>
      <c r="CC151" s="104" t="str">
        <f>IF(OR(ISBLANK(Table1a!CC89),Table1a!CC89=""),"Blank cell, reporting not mandatory",IF(OR(Table1a!CC89=0,Table1a!CC89="0"),"0 value","Value"))</f>
        <v>Value</v>
      </c>
      <c r="CD151" s="104" t="str">
        <f>IF(OR(ISBLANK(Table1a!CD89),Table1a!CD89=""),"Blank cell, reporting not mandatory",IF(OR(Table1a!CD89=0,Table1a!CD89="0"),"0 value","Value"))</f>
        <v>Value</v>
      </c>
      <c r="CE151" s="104" t="str">
        <f>IF(OR(ISBLANK(Table1a!CE89),Table1a!CE89=""),"Blank cell, reporting not mandatory",IF(OR(Table1a!CE89=0,Table1a!CE89="0"),"0 value","Value"))</f>
        <v>Value</v>
      </c>
      <c r="CF151" s="86" t="str">
        <f>IF(OR(ISBLANK(Table1a!CF89),Table1a!CF89=""),"Blank cell, reporting not mandatory",IF(OR(Table1a!CF89=0,Table1a!CF89="0"),"0 value","Value"))</f>
        <v>Value</v>
      </c>
      <c r="CG151" s="104" t="str">
        <f>IF(OR(ISBLANK(Table1a!CG89),Table1a!CG89=""),"Blank cell, reporting not mandatory",IF(OR(Table1a!CG89=0,Table1a!CG89="0"),"0 value","Value"))</f>
        <v>Value</v>
      </c>
      <c r="CH151" s="104" t="str">
        <f>IF(OR(ISBLANK(Table1a!CH89),Table1a!CH89=""),"Blank cell, reporting not mandatory",IF(OR(Table1a!CH89=0,Table1a!CH89="0"),"0 value","Value"))</f>
        <v>Value</v>
      </c>
      <c r="CI151" s="104" t="str">
        <f>IF(OR(ISBLANK(Table1a!CI89),Table1a!CI89=""),"Blank cell, reporting not mandatory",IF(OR(Table1a!CI89=0,Table1a!CI89="0"),"0 value","Value"))</f>
        <v>Value</v>
      </c>
      <c r="CJ151" s="104" t="str">
        <f>IF(OR(ISBLANK(Table1a!CJ89),Table1a!CJ89=""),"Blank cell, reporting not mandatory",IF(OR(Table1a!CJ89=0,Table1a!CJ89="0"),"0 value","Value"))</f>
        <v>Value</v>
      </c>
      <c r="CK151" s="86" t="str">
        <f>IF(OR(ISBLANK(Table1a!CK89),Table1a!CK89=""),"Blank cell, reporting not mandatory",IF(OR(Table1a!CK89=0,Table1a!CK89="0"),"0 value","Value"))</f>
        <v>Value</v>
      </c>
      <c r="CL151" s="104" t="str">
        <f>IF(OR(ISBLANK(Table1a!CL89),Table1a!CL89=""),"Blank cell, reporting not mandatory",IF(OR(Table1a!CL89=0,Table1a!CL89="0"),"0 value","Value"))</f>
        <v>Value</v>
      </c>
      <c r="CM151" s="104" t="str">
        <f>IF(OR(ISBLANK(Table1a!CM89),Table1a!CM89=""),"Blank cell, reporting not mandatory",IF(OR(Table1a!CM89=0,Table1a!CM89="0"),"0 value","Value"))</f>
        <v>Value</v>
      </c>
      <c r="CN151" s="104" t="str">
        <f>IF(OR(ISBLANK(Table1a!CN89),Table1a!CN89=""),"Blank cell, reporting not mandatory",IF(OR(Table1a!CN89=0,Table1a!CN89="0"),"0 value","Value"))</f>
        <v>Value</v>
      </c>
      <c r="CO151" s="104" t="str">
        <f>IF(OR(ISBLANK(Table1a!CO89),Table1a!CO89=""),"Blank cell, reporting not mandatory",IF(OR(Table1a!CO89=0,Table1a!CO89="0"),"0 value","Value"))</f>
        <v>Value</v>
      </c>
      <c r="CP151" s="86" t="str">
        <f>IF(OR(ISBLANK(Table1a!CP89),Table1a!CP89=""),"Blank cell, reporting not mandatory",IF(OR(Table1a!CP89=0,Table1a!CP89="0"),"0 value","Value"))</f>
        <v>Value</v>
      </c>
      <c r="CQ151" s="104" t="str">
        <f>IF(OR(ISBLANK(Table1a!CQ89),Table1a!CQ89=""),"Blank cell, reporting not mandatory",IF(OR(Table1a!CQ89=0,Table1a!CQ89="0"),"0 value","Value"))</f>
        <v>Value</v>
      </c>
      <c r="CR151" s="104" t="str">
        <f>IF(OR(ISBLANK(Table1a!CR89),Table1a!CR89=""),"Blank cell, reporting not mandatory",IF(OR(Table1a!CR89=0,Table1a!CR89="0"),"0 value","Value"))</f>
        <v>Value</v>
      </c>
      <c r="CS151" s="104" t="str">
        <f>IF(OR(ISBLANK(Table1a!CS89),Table1a!CS89=""),"Blank cell, reporting not mandatory",IF(OR(Table1a!CS89=0,Table1a!CS89="0"),"0 value","Value"))</f>
        <v>Value</v>
      </c>
      <c r="CT151" s="104" t="str">
        <f>IF(OR(ISBLANK(Table1a!CT89),Table1a!CT89=""),"Blank cell, reporting not mandatory",IF(OR(Table1a!CT89=0,Table1a!CT89="0"),"0 value","Value"))</f>
        <v>Value</v>
      </c>
      <c r="CU151" s="86" t="str">
        <f>IF(OR(ISBLANK(Table1a!CU89),Table1a!CU89=""),"Blank cell, reporting not mandatory",IF(OR(Table1a!CU89=0,Table1a!CU89="0"),"0 value","Value"))</f>
        <v>Value</v>
      </c>
      <c r="CV151" s="104" t="str">
        <f>IF(OR(ISBLANK(Table1a!CV89),Table1a!CV89=""),"Blank cell, reporting not mandatory",IF(OR(Table1a!CV89=0,Table1a!CV89="0"),"0 value","Value"))</f>
        <v>Value</v>
      </c>
      <c r="CW151" s="104" t="str">
        <f>IF(OR(ISBLANK(Table1a!CW89),Table1a!CW89=""),"Blank cell, reporting not mandatory",IF(OR(Table1a!CW89=0,Table1a!CW89="0"),"0 value","Value"))</f>
        <v>Value</v>
      </c>
      <c r="CX151" s="104" t="str">
        <f>IF(OR(ISBLANK(Table1a!CX89),Table1a!CX89=""),"Blank cell, reporting not mandatory",IF(OR(Table1a!CX89=0,Table1a!CX89="0"),"0 value","Value"))</f>
        <v>Value</v>
      </c>
      <c r="CY151" s="104" t="str">
        <f>IF(OR(ISBLANK(Table1a!CY89),Table1a!CY89=""),"Blank cell, reporting not mandatory",IF(OR(Table1a!CY89=0,Table1a!CY89="0"),"0 value","Value"))</f>
        <v>Value</v>
      </c>
      <c r="CZ151" s="86" t="str">
        <f>IF(OR(ISBLANK(Table1a!CZ89),Table1a!CZ89=""),"Blank cell, reporting not mandatory",IF(OR(Table1a!CZ89=0,Table1a!CZ89="0"),"0 value","Value"))</f>
        <v>Value</v>
      </c>
      <c r="DA151" s="86" t="str">
        <f>IF(OR(ISBLANK(Table1a!DA89),Table1a!DA89=""),"Blank cell, reporting not mandatory",IF(OR(Table1a!DA89=0,Table1a!DA89="0"),"0 value","Value"))</f>
        <v>Value</v>
      </c>
      <c r="DB151" s="104" t="str">
        <f>IF(OR(ISBLANK(Table1a!DB89),Table1a!DB89=""),"Blank cell, reporting not mandatory",IF(OR(Table1a!DB89=0,Table1a!DB89="0"),"0 value","Value"))</f>
        <v>Blank cell, reporting not mandatory</v>
      </c>
      <c r="DC151" s="104" t="str">
        <f>IF(OR(ISBLANK(Table1a!DC89),Table1a!DC89=""),"Blank cell, reporting not mandatory",IF(OR(Table1a!DC89=0,Table1a!DC89="0"),"0 value","Value"))</f>
        <v>Blank cell, reporting not mandatory</v>
      </c>
      <c r="DD151" s="86" t="str">
        <f>IF(OR(ISBLANK(Table1a!DD89),Table1a!DD89=""),"Blank cell, reporting not mandatory",IF(OR(Table1a!DD89=0,Table1a!DD89="0"),"0 value","Value"))</f>
        <v>Blank cell, reporting not mandatory</v>
      </c>
      <c r="DE151" s="104" t="str">
        <f>IF(OR(ISBLANK(Table1a!DE89),Table1a!DE89=""),"Blank cell, reporting not mandatory",IF(OR(Table1a!DE89=0,Table1a!DE89="0"),"0 value","Value"))</f>
        <v>Blank cell, reporting not mandatory</v>
      </c>
      <c r="DF151" s="104" t="str">
        <f>IF(OR(ISBLANK(Table1a!DF89),Table1a!DF89=""),"Blank cell, reporting not mandatory",IF(OR(Table1a!DF89=0,Table1a!DF89="0"),"0 value","Value"))</f>
        <v>Blank cell, reporting not mandatory</v>
      </c>
      <c r="DG151" s="104" t="str">
        <f>IF(OR(ISBLANK(Table1a!DG89),Table1a!DG89=""),"Blank cell, reporting not mandatory",IF(OR(Table1a!DG89=0,Table1a!DG89="0"),"0 value","Value"))</f>
        <v>Value</v>
      </c>
      <c r="DH151" s="104" t="str">
        <f>IF(OR(ISBLANK(Table1a!DH89),Table1a!DH89=""),"Blank cell, reporting not mandatory",IF(OR(Table1a!DH89=0,Table1a!DH89="0"),"0 value","Value"))</f>
        <v>Value</v>
      </c>
      <c r="DI151" s="86" t="str">
        <f>IF(OR(ISBLANK(Table1a!DI89),Table1a!DI89=""),"Blank cell, reporting not mandatory",IF(OR(Table1a!DI89=0,Table1a!DI89="0"),"0 value","Value"))</f>
        <v>Value</v>
      </c>
      <c r="DJ151" s="104" t="str">
        <f>IF(OR(ISBLANK(Table1a!DJ89),Table1a!DJ89=""),"Blank cell, reporting not mandatory",IF(OR(Table1a!DJ89=0,Table1a!DJ89="0"),"0 value","Value"))</f>
        <v>Value</v>
      </c>
      <c r="DK151" s="104" t="str">
        <f>IF(OR(ISBLANK(Table1a!DK89),Table1a!DK89=""),"Blank cell, reporting not mandatory",IF(OR(Table1a!DK89=0,Table1a!DK89="0"),"0 value","Value"))</f>
        <v>Value</v>
      </c>
      <c r="DL151" s="104" t="str">
        <f>IF(OR(ISBLANK(Table1a!DL89),Table1a!DL89=""),"Blank cell, reporting not mandatory",IF(OR(Table1a!DL89=0,Table1a!DL89="0"),"0 value","Value"))</f>
        <v>Value</v>
      </c>
      <c r="DM151" s="104" t="str">
        <f>IF(OR(ISBLANK(Table1a!DM89),Table1a!DM89=""),"Blank cell, reporting not mandatory",IF(OR(Table1a!DM89=0,Table1a!DM89="0"),"0 value","Value"))</f>
        <v>Value</v>
      </c>
      <c r="DN151" s="86" t="str">
        <f>IF(OR(ISBLANK(Table1a!DN89),Table1a!DN89=""),"Blank cell, reporting not mandatory",IF(OR(Table1a!DN89=0,Table1a!DN89="0"),"0 value","Value"))</f>
        <v>Value</v>
      </c>
      <c r="DO151" s="104" t="str">
        <f>IF(OR(ISBLANK(Table1a!DO89),Table1a!DO89=""),"Blank cell, reporting not mandatory",IF(OR(Table1a!DO89=0,Table1a!DO89="0"),"0 value","Value"))</f>
        <v>Value</v>
      </c>
      <c r="DP151" s="104" t="str">
        <f>IF(OR(ISBLANK(Table1a!DP89),Table1a!DP89=""),"Blank cell, reporting not mandatory",IF(OR(Table1a!DP89=0,Table1a!DP89="0"),"0 value","Value"))</f>
        <v>Value</v>
      </c>
      <c r="DQ151" s="104" t="str">
        <f>IF(OR(ISBLANK(Table1a!DQ89),Table1a!DQ89=""),"Blank cell, reporting not mandatory",IF(OR(Table1a!DQ89=0,Table1a!DQ89="0"),"0 value","Value"))</f>
        <v>Value</v>
      </c>
      <c r="DR151" s="104" t="str">
        <f>IF(OR(ISBLANK(Table1a!DR89),Table1a!DR89=""),"Blank cell, reporting not mandatory",IF(OR(Table1a!DR89=0,Table1a!DR89="0"),"0 value","Value"))</f>
        <v>Value</v>
      </c>
      <c r="DS151" s="86" t="str">
        <f>IF(OR(ISBLANK(Table1a!DS89),Table1a!DS89=""),"Blank cell, reporting not mandatory",IF(OR(Table1a!DS89=0,Table1a!DS89="0"),"0 value","Value"))</f>
        <v>Value</v>
      </c>
      <c r="DT151" s="104" t="str">
        <f>IF(OR(ISBLANK(Table1a!DT89),Table1a!DT89=""),"Blank cell, reporting not mandatory",IF(OR(Table1a!DT89=0,Table1a!DT89="0"),"0 value","Value"))</f>
        <v>Value</v>
      </c>
      <c r="DU151" s="104" t="str">
        <f>IF(OR(ISBLANK(Table1a!DU89),Table1a!DU89=""),"Blank cell, reporting not mandatory",IF(OR(Table1a!DU89=0,Table1a!DU89="0"),"0 value","Value"))</f>
        <v>Value</v>
      </c>
      <c r="DV151" s="104" t="str">
        <f>IF(OR(ISBLANK(Table1a!DV89),Table1a!DV89=""),"Blank cell, reporting not mandatory",IF(OR(Table1a!DV89=0,Table1a!DV89="0"),"0 value","Value"))</f>
        <v>Value</v>
      </c>
      <c r="DW151" s="104" t="str">
        <f>IF(OR(ISBLANK(Table1a!DW89),Table1a!DW89=""),"Blank cell, reporting not mandatory",IF(OR(Table1a!DW89=0,Table1a!DW89="0"),"0 value","Value"))</f>
        <v>Value</v>
      </c>
      <c r="DX151" s="86" t="str">
        <f>IF(OR(ISBLANK(Table1a!DX89),Table1a!DX89=""),"Blank cell, reporting not mandatory",IF(OR(Table1a!DX89=0,Table1a!DX89="0"),"0 value","Value"))</f>
        <v>Value</v>
      </c>
      <c r="DY151" s="104" t="str">
        <f>IF(OR(ISBLANK(Table1a!DY89),Table1a!DY89=""),"Blank cell, reporting not mandatory",IF(OR(Table1a!DY89=0,Table1a!DY89="0"),"0 value","Value"))</f>
        <v>Value</v>
      </c>
      <c r="DZ151" s="104" t="str">
        <f>IF(OR(ISBLANK(Table1a!DZ89),Table1a!DZ89=""),"Blank cell, reporting not mandatory",IF(OR(Table1a!DZ89=0,Table1a!DZ89="0"),"0 value","Value"))</f>
        <v>Value</v>
      </c>
      <c r="EA151" s="104" t="str">
        <f>IF(OR(ISBLANK(Table1a!EA89),Table1a!EA89=""),"Blank cell, reporting not mandatory",IF(OR(Table1a!EA89=0,Table1a!EA89="0"),"0 value","Value"))</f>
        <v>Value</v>
      </c>
      <c r="EB151" s="104" t="str">
        <f>IF(OR(ISBLANK(Table1a!EB89),Table1a!EB89=""),"Blank cell, reporting not mandatory",IF(OR(Table1a!EB89=0,Table1a!EB89="0"),"0 value","Value"))</f>
        <v>Value</v>
      </c>
      <c r="EC151" s="86" t="str">
        <f>IF(OR(ISBLANK(Table1a!EC89),Table1a!EC89=""),"Blank cell, reporting not mandatory",IF(OR(Table1a!EC89=0,Table1a!EC89="0"),"0 value","Value"))</f>
        <v>Value</v>
      </c>
      <c r="ED151" s="104" t="str">
        <f>IF(OR(ISBLANK(Table1a!ED89),Table1a!ED89=""),"Blank cell, reporting not mandatory",IF(OR(Table1a!ED89=0,Table1a!ED89="0"),"0 value","Value"))</f>
        <v>Value</v>
      </c>
      <c r="EE151" s="104" t="str">
        <f>IF(OR(ISBLANK(Table1a!EE89),Table1a!EE89=""),"Blank cell, reporting not mandatory",IF(OR(Table1a!EE89=0,Table1a!EE89="0"),"0 value","Value"))</f>
        <v>Value</v>
      </c>
      <c r="EF151" s="104" t="str">
        <f>IF(OR(ISBLANK(Table1a!EF89),Table1a!EF89=""),"Blank cell, reporting not mandatory",IF(OR(Table1a!EF89=0,Table1a!EF89="0"),"0 value","Value"))</f>
        <v>Value</v>
      </c>
      <c r="EG151" s="104" t="str">
        <f>IF(OR(ISBLANK(Table1a!EG89),Table1a!EG89=""),"Blank cell, reporting not mandatory",IF(OR(Table1a!EG89=0,Table1a!EG89="0"),"0 value","Value"))</f>
        <v>Value</v>
      </c>
      <c r="EH151" s="86" t="str">
        <f>IF(OR(ISBLANK(Table1a!EH89),Table1a!EH89=""),"Blank cell, reporting not mandatory",IF(OR(Table1a!EH89=0,Table1a!EH89="0"),"0 value","Value"))</f>
        <v>Value</v>
      </c>
      <c r="EI151" s="86" t="str">
        <f>IF(OR(ISBLANK(Table1a!EI89),Table1a!EI89=""),"Blank cell, reporting not mandatory",IF(OR(Table1a!EI89=0,Table1a!EI89="0"),"0 value","Value"))</f>
        <v>Value</v>
      </c>
      <c r="EJ151" s="104" t="str">
        <f>IF(OR(ISBLANK(Table1a!EJ89),Table1a!EJ89=""),"Blank cell, reporting not mandatory",IF(OR(Table1a!EJ89=0,Table1a!EJ89="0"),"0 value","Value"))</f>
        <v>Blank cell, reporting not mandatory</v>
      </c>
      <c r="EK151" s="104" t="str">
        <f>IF(OR(ISBLANK(Table1a!EK89),Table1a!EK89=""),"Blank cell, reporting not mandatory",IF(OR(Table1a!EK89=0,Table1a!EK89="0"),"0 value","Value"))</f>
        <v>Blank cell, reporting not mandatory</v>
      </c>
      <c r="EL151" s="86" t="str">
        <f>IF(OR(ISBLANK(Table1a!EL89),Table1a!EL89=""),"Blank cell, reporting not mandatory",IF(OR(Table1a!EL89=0,Table1a!EL89="0"),"0 value","Value"))</f>
        <v>Blank cell, reporting not mandatory</v>
      </c>
      <c r="EM151" s="104" t="str">
        <f>IF(OR(ISBLANK(Table1a!EM89),Table1a!EM89=""),"Blank cell, reporting not mandatory",IF(OR(Table1a!EM89=0,Table1a!EM89="0"),"0 value","Value"))</f>
        <v>Blank cell, reporting not mandatory</v>
      </c>
      <c r="EN151" s="104" t="str">
        <f>IF(OR(ISBLANK(Table1a!EN89),Table1a!EN89=""),"Blank cell, reporting not mandatory",IF(OR(Table1a!EN89=0,Table1a!EN89="0"),"0 value","Value"))</f>
        <v>Blank cell, reporting not mandatory</v>
      </c>
      <c r="EO151" s="104" t="str">
        <f>IF(OR(ISBLANK(Table1a!EO89),Table1a!EO89=""),"Blank cell, reporting not mandatory",IF(OR(Table1a!EO89=0,Table1a!EO89="0"),"0 value","Value"))</f>
        <v>Value</v>
      </c>
      <c r="EP151" s="104" t="str">
        <f>IF(OR(ISBLANK(Table1a!EP89),Table1a!EP89=""),"Blank cell, reporting not mandatory",IF(OR(Table1a!EP89=0,Table1a!EP89="0"),"0 value","Value"))</f>
        <v>Value</v>
      </c>
      <c r="EQ151" s="86" t="str">
        <f>IF(OR(ISBLANK(Table1a!EQ89),Table1a!EQ89=""),"Blank cell, reporting not mandatory",IF(OR(Table1a!EQ89=0,Table1a!EQ89="0"),"0 value","Value"))</f>
        <v>Value</v>
      </c>
      <c r="ER151" s="104" t="str">
        <f>IF(OR(ISBLANK(Table1a!ER89),Table1a!ER89=""),"Blank cell, reporting not mandatory",IF(OR(Table1a!ER89=0,Table1a!ER89="0"),"0 value","Value"))</f>
        <v>Value</v>
      </c>
      <c r="ES151" s="104" t="str">
        <f>IF(OR(ISBLANK(Table1a!ES89),Table1a!ES89=""),"Blank cell, reporting not mandatory",IF(OR(Table1a!ES89=0,Table1a!ES89="0"),"0 value","Value"))</f>
        <v>Value</v>
      </c>
      <c r="ET151" s="104" t="str">
        <f>IF(OR(ISBLANK(Table1a!ET89),Table1a!ET89=""),"Blank cell, reporting not mandatory",IF(OR(Table1a!ET89=0,Table1a!ET89="0"),"0 value","Value"))</f>
        <v>Value</v>
      </c>
      <c r="EU151" s="104" t="str">
        <f>IF(OR(ISBLANK(Table1a!EU89),Table1a!EU89=""),"Blank cell, reporting not mandatory",IF(OR(Table1a!EU89=0,Table1a!EU89="0"),"0 value","Value"))</f>
        <v>Value</v>
      </c>
      <c r="EV151" s="86" t="str">
        <f>IF(OR(ISBLANK(Table1a!EV89),Table1a!EV89=""),"Blank cell, reporting not mandatory",IF(OR(Table1a!EV89=0,Table1a!EV89="0"),"0 value","Value"))</f>
        <v>Value</v>
      </c>
      <c r="EW151" s="104" t="str">
        <f>IF(OR(ISBLANK(Table1a!EW89),Table1a!EW89=""),"Blank cell, reporting not mandatory",IF(OR(Table1a!EW89=0,Table1a!EW89="0"),"0 value","Value"))</f>
        <v>Value</v>
      </c>
      <c r="EX151" s="104" t="str">
        <f>IF(OR(ISBLANK(Table1a!EX89),Table1a!EX89=""),"Blank cell, reporting not mandatory",IF(OR(Table1a!EX89=0,Table1a!EX89="0"),"0 value","Value"))</f>
        <v>Value</v>
      </c>
      <c r="EY151" s="104" t="str">
        <f>IF(OR(ISBLANK(Table1a!EY89),Table1a!EY89=""),"Blank cell, reporting not mandatory",IF(OR(Table1a!EY89=0,Table1a!EY89="0"),"0 value","Value"))</f>
        <v>Value</v>
      </c>
      <c r="EZ151" s="104" t="str">
        <f>IF(OR(ISBLANK(Table1a!EZ89),Table1a!EZ89=""),"Blank cell, reporting not mandatory",IF(OR(Table1a!EZ89=0,Table1a!EZ89="0"),"0 value","Value"))</f>
        <v>Value</v>
      </c>
      <c r="FA151" s="86" t="str">
        <f>IF(OR(ISBLANK(Table1a!FA89),Table1a!FA89=""),"Blank cell, reporting not mandatory",IF(OR(Table1a!FA89=0,Table1a!FA89="0"),"0 value","Value"))</f>
        <v>Value</v>
      </c>
      <c r="FB151" s="104" t="str">
        <f>IF(OR(ISBLANK(Table1a!FB89),Table1a!FB89=""),"Blank cell, reporting not mandatory",IF(OR(Table1a!FB89=0,Table1a!FB89="0"),"0 value","Value"))</f>
        <v>Value</v>
      </c>
      <c r="FC151" s="104" t="str">
        <f>IF(OR(ISBLANK(Table1a!FC89),Table1a!FC89=""),"Blank cell, reporting not mandatory",IF(OR(Table1a!FC89=0,Table1a!FC89="0"),"0 value","Value"))</f>
        <v>Value</v>
      </c>
      <c r="FD151" s="104" t="str">
        <f>IF(OR(ISBLANK(Table1a!FD89),Table1a!FD89=""),"Blank cell, reporting not mandatory",IF(OR(Table1a!FD89=0,Table1a!FD89="0"),"0 value","Value"))</f>
        <v>Value</v>
      </c>
      <c r="FE151" s="104" t="str">
        <f>IF(OR(ISBLANK(Table1a!FE89),Table1a!FE89=""),"Blank cell, reporting not mandatory",IF(OR(Table1a!FE89=0,Table1a!FE89="0"),"0 value","Value"))</f>
        <v>Value</v>
      </c>
      <c r="FF151" s="86" t="str">
        <f>IF(OR(ISBLANK(Table1a!FF89),Table1a!FF89=""),"Blank cell, reporting not mandatory",IF(OR(Table1a!FF89=0,Table1a!FF89="0"),"0 value","Value"))</f>
        <v>Value</v>
      </c>
      <c r="FG151" s="104" t="str">
        <f>IF(OR(ISBLANK(Table1a!FG89),Table1a!FG89=""),"Blank cell, reporting not mandatory",IF(OR(Table1a!FG89=0,Table1a!FG89="0"),"0 value","Value"))</f>
        <v>Value</v>
      </c>
      <c r="FH151" s="104" t="str">
        <f>IF(OR(ISBLANK(Table1a!FH89),Table1a!FH89=""),"Blank cell, reporting not mandatory",IF(OR(Table1a!FH89=0,Table1a!FH89="0"),"0 value","Value"))</f>
        <v>Value</v>
      </c>
      <c r="FI151" s="104" t="str">
        <f>IF(OR(ISBLANK(Table1a!FI89),Table1a!FI89=""),"Blank cell, reporting not mandatory",IF(OR(Table1a!FI89=0,Table1a!FI89="0"),"0 value","Value"))</f>
        <v>Value</v>
      </c>
      <c r="FJ151" s="104" t="str">
        <f>IF(OR(ISBLANK(Table1a!FJ89),Table1a!FJ89=""),"Blank cell, reporting not mandatory",IF(OR(Table1a!FJ89=0,Table1a!FJ89="0"),"0 value","Value"))</f>
        <v>Value</v>
      </c>
      <c r="FK151" s="86" t="str">
        <f>IF(OR(ISBLANK(Table1a!FK89),Table1a!FK89=""),"Blank cell, reporting not mandatory",IF(OR(Table1a!FK89=0,Table1a!FK89="0"),"0 value","Value"))</f>
        <v>Value</v>
      </c>
      <c r="FL151" s="104" t="str">
        <f>IF(OR(ISBLANK(Table1a!FL89),Table1a!FL89=""),"Blank cell, reporting not mandatory",IF(OR(Table1a!FL89=0,Table1a!FL89="0"),"0 value","Value"))</f>
        <v>Value</v>
      </c>
      <c r="FM151" s="104" t="str">
        <f>IF(OR(ISBLANK(Table1a!FM89),Table1a!FM89=""),"Blank cell, reporting not mandatory",IF(OR(Table1a!FM89=0,Table1a!FM89="0"),"0 value","Value"))</f>
        <v>Value</v>
      </c>
      <c r="FN151" s="104" t="str">
        <f>IF(OR(ISBLANK(Table1a!FN89),Table1a!FN89=""),"Blank cell, reporting not mandatory",IF(OR(Table1a!FN89=0,Table1a!FN89="0"),"0 value","Value"))</f>
        <v>Value</v>
      </c>
      <c r="FO151" s="104" t="str">
        <f>IF(OR(ISBLANK(Table1a!FO89),Table1a!FO89=""),"Blank cell, reporting not mandatory",IF(OR(Table1a!FO89=0,Table1a!FO89="0"),"0 value","Value"))</f>
        <v>Value</v>
      </c>
      <c r="FP151" s="86" t="str">
        <f>IF(OR(ISBLANK(Table1a!FP89),Table1a!FP89=""),"Blank cell, reporting not mandatory",IF(OR(Table1a!FP89=0,Table1a!FP89="0"),"0 value","Value"))</f>
        <v>Value</v>
      </c>
      <c r="FQ151" s="86" t="str">
        <f>IF(OR(ISBLANK(Table1a!FQ89),Table1a!FQ89=""),"Blank cell, reporting not mandatory",IF(OR(Table1a!FQ89=0,Table1a!FQ89="0"),"0 value","Value"))</f>
        <v>Value</v>
      </c>
      <c r="FR151" s="104" t="str">
        <f>IF(OR(ISBLANK(Table1a!FR89),Table1a!FR89=""),"Blank cell, reporting not mandatory",IF(OR(Table1a!FR89=0,Table1a!FR89="0"),"0 value","Value"))</f>
        <v>Blank cell, reporting not mandatory</v>
      </c>
      <c r="FS151" s="104" t="str">
        <f>IF(OR(ISBLANK(Table1a!FS89),Table1a!FS89=""),"Blank cell, reporting not mandatory",IF(OR(Table1a!FS89=0,Table1a!FS89="0"),"0 value","Value"))</f>
        <v>Blank cell, reporting not mandatory</v>
      </c>
      <c r="FT151" s="86" t="str">
        <f>IF(OR(ISBLANK(Table1a!FT89),Table1a!FT89=""),"Blank cell, reporting not mandatory",IF(OR(Table1a!FT89=0,Table1a!FT89="0"),"0 value","Value"))</f>
        <v>Blank cell, reporting not mandatory</v>
      </c>
      <c r="FU151" s="104" t="str">
        <f>IF(OR(ISBLANK(Table1a!FU89),Table1a!FU89=""),"Blank cell, reporting not mandatory",IF(OR(Table1a!FU89=0,Table1a!FU89="0"),"0 value","Value"))</f>
        <v>Blank cell, reporting not mandatory</v>
      </c>
      <c r="FV151" s="104" t="str">
        <f>IF(OR(ISBLANK(Table1a!FV89),Table1a!FV89=""),"Blank cell, reporting not mandatory",IF(OR(Table1a!FV89=0,Table1a!FV89="0"),"0 value","Value"))</f>
        <v>Blank cell, reporting not mandatory</v>
      </c>
      <c r="FW151" s="104" t="str">
        <f>IF(OR(ISBLANK(Table1a!FW89),Table1a!FW89=""),"Blank cell, reporting not mandatory",IF(OR(Table1a!FW89=0,Table1a!FW89="0"),"0 value","Value"))</f>
        <v>Value</v>
      </c>
      <c r="FX151" s="104" t="str">
        <f>IF(OR(ISBLANK(Table1a!FX89),Table1a!FX89=""),"Blank cell, reporting not mandatory",IF(OR(Table1a!FX89=0,Table1a!FX89="0"),"0 value","Value"))</f>
        <v>Value</v>
      </c>
      <c r="FY151" s="86" t="str">
        <f>IF(OR(ISBLANK(Table1a!FY89),Table1a!FY89=""),"Blank cell, reporting not mandatory",IF(OR(Table1a!FY89=0,Table1a!FY89="0"),"0 value","Value"))</f>
        <v>Value</v>
      </c>
      <c r="FZ151" s="104" t="str">
        <f>IF(OR(ISBLANK(Table1a!FZ89),Table1a!FZ89=""),"Blank cell, reporting not mandatory",IF(OR(Table1a!FZ89=0,Table1a!FZ89="0"),"0 value","Value"))</f>
        <v>Value</v>
      </c>
      <c r="GA151" s="104" t="str">
        <f>IF(OR(ISBLANK(Table1a!GA89),Table1a!GA89=""),"Blank cell, reporting not mandatory",IF(OR(Table1a!GA89=0,Table1a!GA89="0"),"0 value","Value"))</f>
        <v>Value</v>
      </c>
      <c r="GB151" s="104" t="str">
        <f>IF(OR(ISBLANK(Table1a!GB89),Table1a!GB89=""),"Blank cell, reporting not mandatory",IF(OR(Table1a!GB89=0,Table1a!GB89="0"),"0 value","Value"))</f>
        <v>Value</v>
      </c>
      <c r="GC151" s="104" t="str">
        <f>IF(OR(ISBLANK(Table1a!GC89),Table1a!GC89=""),"Blank cell, reporting not mandatory",IF(OR(Table1a!GC89=0,Table1a!GC89="0"),"0 value","Value"))</f>
        <v>Value</v>
      </c>
      <c r="GD151" s="86" t="str">
        <f>IF(OR(ISBLANK(Table1a!GD89),Table1a!GD89=""),"Blank cell, reporting not mandatory",IF(OR(Table1a!GD89=0,Table1a!GD89="0"),"0 value","Value"))</f>
        <v>Value</v>
      </c>
      <c r="GE151" s="104" t="str">
        <f>IF(OR(ISBLANK(Table1a!GE89),Table1a!GE89=""),"Blank cell, reporting not mandatory",IF(OR(Table1a!GE89=0,Table1a!GE89="0"),"0 value","Value"))</f>
        <v>Value</v>
      </c>
      <c r="GF151" s="104" t="str">
        <f>IF(OR(ISBLANK(Table1a!GF89),Table1a!GF89=""),"Blank cell, reporting not mandatory",IF(OR(Table1a!GF89=0,Table1a!GF89="0"),"0 value","Value"))</f>
        <v>Value</v>
      </c>
      <c r="GG151" s="104" t="str">
        <f>IF(OR(ISBLANK(Table1a!GG89),Table1a!GG89=""),"Blank cell, reporting not mandatory",IF(OR(Table1a!GG89=0,Table1a!GG89="0"),"0 value","Value"))</f>
        <v>Value</v>
      </c>
      <c r="GH151" s="104" t="str">
        <f>IF(OR(ISBLANK(Table1a!GH89),Table1a!GH89=""),"Blank cell, reporting not mandatory",IF(OR(Table1a!GH89=0,Table1a!GH89="0"),"0 value","Value"))</f>
        <v>Value</v>
      </c>
      <c r="GI151" s="86" t="str">
        <f>IF(OR(ISBLANK(Table1a!GI89),Table1a!GI89=""),"Blank cell, reporting not mandatory",IF(OR(Table1a!GI89=0,Table1a!GI89="0"),"0 value","Value"))</f>
        <v>Value</v>
      </c>
      <c r="GJ151" s="104" t="str">
        <f>IF(OR(ISBLANK(Table1a!GJ89),Table1a!GJ89=""),"Blank cell, reporting not mandatory",IF(OR(Table1a!GJ89=0,Table1a!GJ89="0"),"0 value","Value"))</f>
        <v>Value</v>
      </c>
      <c r="GK151" s="104" t="str">
        <f>IF(OR(ISBLANK(Table1a!GK89),Table1a!GK89=""),"Blank cell, reporting not mandatory",IF(OR(Table1a!GK89=0,Table1a!GK89="0"),"0 value","Value"))</f>
        <v>Value</v>
      </c>
      <c r="GL151" s="104" t="str">
        <f>IF(OR(ISBLANK(Table1a!GL89),Table1a!GL89=""),"Blank cell, reporting not mandatory",IF(OR(Table1a!GL89=0,Table1a!GL89="0"),"0 value","Value"))</f>
        <v>Value</v>
      </c>
      <c r="GM151" s="104" t="str">
        <f>IF(OR(ISBLANK(Table1a!GM89),Table1a!GM89=""),"Blank cell, reporting not mandatory",IF(OR(Table1a!GM89=0,Table1a!GM89="0"),"0 value","Value"))</f>
        <v>Value</v>
      </c>
      <c r="GN151" s="86" t="str">
        <f>IF(OR(ISBLANK(Table1a!GN89),Table1a!GN89=""),"Blank cell, reporting not mandatory",IF(OR(Table1a!GN89=0,Table1a!GN89="0"),"0 value","Value"))</f>
        <v>Value</v>
      </c>
      <c r="GO151" s="104" t="str">
        <f>IF(OR(ISBLANK(Table1a!GO89),Table1a!GO89=""),"Blank cell, reporting not mandatory",IF(OR(Table1a!GO89=0,Table1a!GO89="0"),"0 value","Value"))</f>
        <v>Value</v>
      </c>
      <c r="GP151" s="104" t="str">
        <f>IF(OR(ISBLANK(Table1a!GP89),Table1a!GP89=""),"Blank cell, reporting not mandatory",IF(OR(Table1a!GP89=0,Table1a!GP89="0"),"0 value","Value"))</f>
        <v>Value</v>
      </c>
      <c r="GQ151" s="104" t="str">
        <f>IF(OR(ISBLANK(Table1a!GQ89),Table1a!GQ89=""),"Blank cell, reporting not mandatory",IF(OR(Table1a!GQ89=0,Table1a!GQ89="0"),"0 value","Value"))</f>
        <v>Value</v>
      </c>
      <c r="GR151" s="104" t="str">
        <f>IF(OR(ISBLANK(Table1a!GR89),Table1a!GR89=""),"Blank cell, reporting not mandatory",IF(OR(Table1a!GR89=0,Table1a!GR89="0"),"0 value","Value"))</f>
        <v>Value</v>
      </c>
      <c r="GS151" s="86" t="str">
        <f>IF(OR(ISBLANK(Table1a!GS89),Table1a!GS89=""),"Blank cell, reporting not mandatory",IF(OR(Table1a!GS89=0,Table1a!GS89="0"),"0 value","Value"))</f>
        <v>Value</v>
      </c>
      <c r="GT151" s="104" t="str">
        <f>IF(OR(ISBLANK(Table1a!GT89),Table1a!GT89=""),"Blank cell, reporting not mandatory",IF(OR(Table1a!GT89=0,Table1a!GT89="0"),"0 value","Value"))</f>
        <v>Value</v>
      </c>
      <c r="GU151" s="104" t="str">
        <f>IF(OR(ISBLANK(Table1a!GU89),Table1a!GU89=""),"Blank cell, reporting not mandatory",IF(OR(Table1a!GU89=0,Table1a!GU89="0"),"0 value","Value"))</f>
        <v>Value</v>
      </c>
      <c r="GV151" s="104" t="str">
        <f>IF(OR(ISBLANK(Table1a!GV89),Table1a!GV89=""),"Blank cell, reporting not mandatory",IF(OR(Table1a!GV89=0,Table1a!GV89="0"),"0 value","Value"))</f>
        <v>Value</v>
      </c>
      <c r="GW151" s="104" t="str">
        <f>IF(OR(ISBLANK(Table1a!GW89),Table1a!GW89=""),"Blank cell, reporting not mandatory",IF(OR(Table1a!GW89=0,Table1a!GW89="0"),"0 value","Value"))</f>
        <v>Value</v>
      </c>
      <c r="GX151" s="86" t="str">
        <f>IF(OR(ISBLANK(Table1a!GX89),Table1a!GX89=""),"Blank cell, reporting not mandatory",IF(OR(Table1a!GX89=0,Table1a!GX89="0"),"0 value","Value"))</f>
        <v>Value</v>
      </c>
      <c r="GY151" s="86" t="str">
        <f>IF(OR(ISBLANK(Table1a!GY89),Table1a!GY89=""),"Blank cell, reporting not mandatory",IF(OR(Table1a!GY89=0,Table1a!GY89="0"),"0 value","Value"))</f>
        <v>Value</v>
      </c>
      <c r="GZ151" s="104" t="str">
        <f>IF(OR(ISBLANK(Table1a!GZ89),Table1a!GZ89=""),"Blank cell, reporting not mandatory",IF(OR(Table1a!GZ89=0,Table1a!GZ89="0"),"0 value","Value"))</f>
        <v>Blank cell, reporting not mandatory</v>
      </c>
      <c r="HA151" s="104" t="str">
        <f>IF(OR(ISBLANK(Table1a!HA89),Table1a!HA89=""),"Blank cell, reporting not mandatory",IF(OR(Table1a!HA89=0,Table1a!HA89="0"),"0 value","Value"))</f>
        <v>Blank cell, reporting not mandatory</v>
      </c>
      <c r="HB151" s="86" t="str">
        <f>IF(OR(ISBLANK(Table1a!HB89),Table1a!HB89=""),"Blank cell, reporting not mandatory",IF(OR(Table1a!HB89=0,Table1a!HB89="0"),"0 value","Value"))</f>
        <v>Blank cell, reporting not mandatory</v>
      </c>
      <c r="HC151" s="104" t="str">
        <f>IF(OR(ISBLANK(Table1a!HC89),Table1a!HC89=""),"Blank cell, reporting not mandatory",IF(OR(Table1a!HC89=0,Table1a!HC89="0"),"0 value","Value"))</f>
        <v>Blank cell, reporting not mandatory</v>
      </c>
      <c r="HD151" s="104" t="str">
        <f>IF(OR(ISBLANK(Table1a!HD89),Table1a!HD89=""),"Blank cell, reporting not mandatory",IF(OR(Table1a!HD89=0,Table1a!HD89="0"),"0 value","Value"))</f>
        <v>Blank cell, reporting not mandatory</v>
      </c>
      <c r="HE151" s="104" t="str">
        <f>IF(OR(ISBLANK(Table1a!HE89),Table1a!HE89=""),"Blank cell, reporting not mandatory",IF(OR(Table1a!HE89=0,Table1a!HE89="0"),"0 value","Value"))</f>
        <v>Value</v>
      </c>
      <c r="HF151" s="104" t="str">
        <f>IF(OR(ISBLANK(Table1a!HF89),Table1a!HF89=""),"Blank cell, reporting not mandatory",IF(OR(Table1a!HF89=0,Table1a!HF89="0"),"0 value","Value"))</f>
        <v>Value</v>
      </c>
      <c r="HG151" s="86" t="str">
        <f>IF(OR(ISBLANK(Table1a!HG89),Table1a!HG89=""),"Blank cell, reporting not mandatory",IF(OR(Table1a!HG89=0,Table1a!HG89="0"),"0 value","Value"))</f>
        <v>Value</v>
      </c>
      <c r="HH151" s="104" t="str">
        <f>IF(OR(ISBLANK(Table1a!HH89),Table1a!HH89=""),"Blank cell, reporting not mandatory",IF(OR(Table1a!HH89=0,Table1a!HH89="0"),"0 value","Value"))</f>
        <v>Value</v>
      </c>
      <c r="HI151" s="104" t="str">
        <f>IF(OR(ISBLANK(Table1a!HI89),Table1a!HI89=""),"Blank cell, reporting not mandatory",IF(OR(Table1a!HI89=0,Table1a!HI89="0"),"0 value","Value"))</f>
        <v>Value</v>
      </c>
      <c r="HJ151" s="104" t="str">
        <f>IF(OR(ISBLANK(Table1a!HJ89),Table1a!HJ89=""),"Blank cell, reporting not mandatory",IF(OR(Table1a!HJ89=0,Table1a!HJ89="0"),"0 value","Value"))</f>
        <v>Value</v>
      </c>
      <c r="HK151" s="104" t="str">
        <f>IF(OR(ISBLANK(Table1a!HK89),Table1a!HK89=""),"Blank cell, reporting not mandatory",IF(OR(Table1a!HK89=0,Table1a!HK89="0"),"0 value","Value"))</f>
        <v>Value</v>
      </c>
      <c r="HL151" s="86" t="str">
        <f>IF(OR(ISBLANK(Table1a!HL89),Table1a!HL89=""),"Blank cell, reporting not mandatory",IF(OR(Table1a!HL89=0,Table1a!HL89="0"),"0 value","Value"))</f>
        <v>Value</v>
      </c>
      <c r="HM151" s="104" t="str">
        <f>IF(OR(ISBLANK(Table1a!HM89),Table1a!HM89=""),"Blank cell, reporting not mandatory",IF(OR(Table1a!HM89=0,Table1a!HM89="0"),"0 value","Value"))</f>
        <v>Value</v>
      </c>
      <c r="HN151" s="104" t="str">
        <f>IF(OR(ISBLANK(Table1a!HN89),Table1a!HN89=""),"Blank cell, reporting not mandatory",IF(OR(Table1a!HN89=0,Table1a!HN89="0"),"0 value","Value"))</f>
        <v>Value</v>
      </c>
      <c r="HO151" s="104" t="str">
        <f>IF(OR(ISBLANK(Table1a!HO89),Table1a!HO89=""),"Blank cell, reporting not mandatory",IF(OR(Table1a!HO89=0,Table1a!HO89="0"),"0 value","Value"))</f>
        <v>Value</v>
      </c>
      <c r="HP151" s="104" t="str">
        <f>IF(OR(ISBLANK(Table1a!HP89),Table1a!HP89=""),"Blank cell, reporting not mandatory",IF(OR(Table1a!HP89=0,Table1a!HP89="0"),"0 value","Value"))</f>
        <v>Value</v>
      </c>
      <c r="HQ151" s="86" t="str">
        <f>IF(OR(ISBLANK(Table1a!HQ89),Table1a!HQ89=""),"Blank cell, reporting not mandatory",IF(OR(Table1a!HQ89=0,Table1a!HQ89="0"),"0 value","Value"))</f>
        <v>Value</v>
      </c>
      <c r="HR151" s="104" t="str">
        <f>IF(OR(ISBLANK(Table1a!HR89),Table1a!HR89=""),"Blank cell, reporting not mandatory",IF(OR(Table1a!HR89=0,Table1a!HR89="0"),"0 value","Value"))</f>
        <v>Value</v>
      </c>
      <c r="HS151" s="104" t="str">
        <f>IF(OR(ISBLANK(Table1a!HS89),Table1a!HS89=""),"Blank cell, reporting not mandatory",IF(OR(Table1a!HS89=0,Table1a!HS89="0"),"0 value","Value"))</f>
        <v>Value</v>
      </c>
      <c r="HT151" s="104" t="str">
        <f>IF(OR(ISBLANK(Table1a!HT89),Table1a!HT89=""),"Blank cell, reporting not mandatory",IF(OR(Table1a!HT89=0,Table1a!HT89="0"),"0 value","Value"))</f>
        <v>Value</v>
      </c>
      <c r="HU151" s="104" t="str">
        <f>IF(OR(ISBLANK(Table1a!HU89),Table1a!HU89=""),"Blank cell, reporting not mandatory",IF(OR(Table1a!HU89=0,Table1a!HU89="0"),"0 value","Value"))</f>
        <v>Value</v>
      </c>
      <c r="HV151" s="86" t="str">
        <f>IF(OR(ISBLANK(Table1a!HV89),Table1a!HV89=""),"Blank cell, reporting not mandatory",IF(OR(Table1a!HV89=0,Table1a!HV89="0"),"0 value","Value"))</f>
        <v>Value</v>
      </c>
      <c r="HW151" s="104" t="str">
        <f>IF(OR(ISBLANK(Table1a!HW89),Table1a!HW89=""),"Blank cell, reporting not mandatory",IF(OR(Table1a!HW89=0,Table1a!HW89="0"),"0 value","Value"))</f>
        <v>Value</v>
      </c>
      <c r="HX151" s="104" t="str">
        <f>IF(OR(ISBLANK(Table1a!HX89),Table1a!HX89=""),"Blank cell, reporting not mandatory",IF(OR(Table1a!HX89=0,Table1a!HX89="0"),"0 value","Value"))</f>
        <v>Value</v>
      </c>
      <c r="HY151" s="104" t="str">
        <f>IF(OR(ISBLANK(Table1a!HY89),Table1a!HY89=""),"Blank cell, reporting not mandatory",IF(OR(Table1a!HY89=0,Table1a!HY89="0"),"0 value","Value"))</f>
        <v>Value</v>
      </c>
      <c r="HZ151" s="104" t="str">
        <f>IF(OR(ISBLANK(Table1a!HZ89),Table1a!HZ89=""),"Blank cell, reporting not mandatory",IF(OR(Table1a!HZ89=0,Table1a!HZ89="0"),"0 value","Value"))</f>
        <v>Value</v>
      </c>
      <c r="IA151" s="86" t="str">
        <f>IF(OR(ISBLANK(Table1a!IA89),Table1a!IA89=""),"Blank cell, reporting not mandatory",IF(OR(Table1a!IA89=0,Table1a!IA89="0"),"0 value","Value"))</f>
        <v>Value</v>
      </c>
      <c r="IB151" s="104" t="str">
        <f>IF(OR(ISBLANK(Table1a!IB89),Table1a!IB89=""),"Blank cell, reporting not mandatory",IF(OR(Table1a!IB89=0,Table1a!IB89="0"),"0 value","Value"))</f>
        <v>Value</v>
      </c>
      <c r="IC151" s="104" t="str">
        <f>IF(OR(ISBLANK(Table1a!IC89),Table1a!IC89=""),"Blank cell, reporting not mandatory",IF(OR(Table1a!IC89=0,Table1a!IC89="0"),"0 value","Value"))</f>
        <v>Value</v>
      </c>
      <c r="ID151" s="104" t="str">
        <f>IF(OR(ISBLANK(Table1a!ID89),Table1a!ID89=""),"Blank cell, reporting not mandatory",IF(OR(Table1a!ID89=0,Table1a!ID89="0"),"0 value","Value"))</f>
        <v>Value</v>
      </c>
      <c r="IE151" s="104" t="str">
        <f>IF(OR(ISBLANK(Table1a!IE89),Table1a!IE89=""),"Blank cell, reporting not mandatory",IF(OR(Table1a!IE89=0,Table1a!IE89="0"),"0 value","Value"))</f>
        <v>Value</v>
      </c>
      <c r="IF151" s="86" t="str">
        <f>IF(OR(ISBLANK(Table1a!IF89),Table1a!IF89=""),"Blank cell, reporting not mandatory",IF(OR(Table1a!IF89=0,Table1a!IF89="0"),"0 value","Value"))</f>
        <v>Value</v>
      </c>
      <c r="IG151" s="86" t="str">
        <f>IF(OR(ISBLANK(Table1a!IG89),Table1a!IG89=""),"Blank cell, reporting not mandatory",IF(OR(Table1a!IG89=0,Table1a!IG89="0"),"0 value","Value"))</f>
        <v>Value</v>
      </c>
      <c r="IH151" s="104" t="str">
        <f>IF(OR(ISBLANK(Table1a!IH89),Table1a!IH89=""),"Blank cell, reporting not mandatory",IF(OR(Table1a!IH89=0,Table1a!IH89="0"),"0 value","Value"))</f>
        <v>Blank cell, reporting not mandatory</v>
      </c>
      <c r="II151" s="104" t="str">
        <f>IF(OR(ISBLANK(Table1a!II89),Table1a!II89=""),"Blank cell, reporting not mandatory",IF(OR(Table1a!II89=0,Table1a!II89="0"),"0 value","Value"))</f>
        <v>Blank cell, reporting not mandatory</v>
      </c>
      <c r="IJ151" s="86" t="str">
        <f>IF(OR(ISBLANK(Table1a!IJ89),Table1a!IJ89=""),"Blank cell, reporting not mandatory",IF(OR(Table1a!IJ89=0,Table1a!IJ89="0"),"0 value","Value"))</f>
        <v>Blank cell, reporting not mandatory</v>
      </c>
      <c r="IK151" s="104" t="str">
        <f>IF(OR(ISBLANK(Table1a!IK89),Table1a!IK89=""),"Blank cell, reporting not mandatory",IF(OR(Table1a!IK89=0,Table1a!IK89="0"),"0 value","Value"))</f>
        <v>Blank cell, reporting not mandatory</v>
      </c>
      <c r="IL151" s="104" t="str">
        <f>IF(OR(ISBLANK(Table1a!IL89),Table1a!IL89=""),"Blank cell, reporting not mandatory",IF(OR(Table1a!IL89=0,Table1a!IL89="0"),"0 value","Value"))</f>
        <v>Blank cell, reporting not mandatory</v>
      </c>
      <c r="IM151" s="104" t="str">
        <f>IF(OR(ISBLANK(Table1a!IM89),Table1a!IM89=""),"Blank cell, reporting not mandatory",IF(OR(Table1a!IM89=0,Table1a!IM89="0"),"0 value","Value"))</f>
        <v>Value</v>
      </c>
      <c r="IN151" s="104" t="str">
        <f>IF(OR(ISBLANK(Table1a!IN89),Table1a!IN89=""),"Blank cell, reporting not mandatory",IF(OR(Table1a!IN89=0,Table1a!IN89="0"),"0 value","Value"))</f>
        <v>Value</v>
      </c>
      <c r="IO151" s="86" t="str">
        <f>IF(OR(ISBLANK(Table1a!IO89),Table1a!IO89=""),"Blank cell, reporting not mandatory",IF(OR(Table1a!IO89=0,Table1a!IO89="0"),"0 value","Value"))</f>
        <v>Value</v>
      </c>
      <c r="IP151" s="104" t="str">
        <f>IF(OR(ISBLANK(Table1a!IP89),Table1a!IP89=""),"Blank cell, reporting not mandatory",IF(OR(Table1a!IP89=0,Table1a!IP89="0"),"0 value","Value"))</f>
        <v>Value</v>
      </c>
      <c r="IQ151" s="104" t="str">
        <f>IF(OR(ISBLANK(Table1a!IQ89),Table1a!IQ89=""),"Blank cell, reporting not mandatory",IF(OR(Table1a!IQ89=0,Table1a!IQ89="0"),"0 value","Value"))</f>
        <v>Value</v>
      </c>
      <c r="IR151" s="104" t="str">
        <f>IF(OR(ISBLANK(Table1a!IR89),Table1a!IR89=""),"Blank cell, reporting not mandatory",IF(OR(Table1a!IR89=0,Table1a!IR89="0"),"0 value","Value"))</f>
        <v>Value</v>
      </c>
      <c r="IS151" s="104" t="str">
        <f>IF(OR(ISBLANK(Table1a!IS89),Table1a!IS89=""),"Blank cell, reporting not mandatory",IF(OR(Table1a!IS89=0,Table1a!IS89="0"),"0 value","Value"))</f>
        <v>Value</v>
      </c>
      <c r="IT151" s="86" t="str">
        <f>IF(OR(ISBLANK(Table1a!IT89),Table1a!IT89=""),"Blank cell, reporting not mandatory",IF(OR(Table1a!IT89=0,Table1a!IT89="0"),"0 value","Value"))</f>
        <v>Value</v>
      </c>
      <c r="IU151" s="104" t="str">
        <f>IF(OR(ISBLANK(Table1a!IU89),Table1a!IU89=""),"Blank cell, reporting not mandatory",IF(OR(Table1a!IU89=0,Table1a!IU89="0"),"0 value","Value"))</f>
        <v>Value</v>
      </c>
      <c r="IV151" s="104" t="str">
        <f>IF(OR(ISBLANK(Table1a!IV89),Table1a!IV89=""),"Blank cell, reporting not mandatory",IF(OR(Table1a!IV89=0,Table1a!IV89="0"),"0 value","Value"))</f>
        <v>Value</v>
      </c>
      <c r="IW151" s="104" t="str">
        <f>IF(OR(ISBLANK(Table1a!IW89),Table1a!IW89=""),"Blank cell, reporting not mandatory",IF(OR(Table1a!IW89=0,Table1a!IW89="0"),"0 value","Value"))</f>
        <v>Value</v>
      </c>
      <c r="IX151" s="104" t="str">
        <f>IF(OR(ISBLANK(Table1a!IX89),Table1a!IX89=""),"Blank cell, reporting not mandatory",IF(OR(Table1a!IX89=0,Table1a!IX89="0"),"0 value","Value"))</f>
        <v>Value</v>
      </c>
      <c r="IY151" s="86" t="str">
        <f>IF(OR(ISBLANK(Table1a!IY89),Table1a!IY89=""),"Blank cell, reporting not mandatory",IF(OR(Table1a!IY89=0,Table1a!IY89="0"),"0 value","Value"))</f>
        <v>Value</v>
      </c>
      <c r="IZ151" s="104" t="str">
        <f>IF(OR(ISBLANK(Table1a!IZ89),Table1a!IZ89=""),"Blank cell, reporting not mandatory",IF(OR(Table1a!IZ89=0,Table1a!IZ89="0"),"0 value","Value"))</f>
        <v>Value</v>
      </c>
      <c r="JA151" s="104" t="str">
        <f>IF(OR(ISBLANK(Table1a!JA89),Table1a!JA89=""),"Blank cell, reporting not mandatory",IF(OR(Table1a!JA89=0,Table1a!JA89="0"),"0 value","Value"))</f>
        <v>Value</v>
      </c>
      <c r="JB151" s="104" t="str">
        <f>IF(OR(ISBLANK(Table1a!JB89),Table1a!JB89=""),"Blank cell, reporting not mandatory",IF(OR(Table1a!JB89=0,Table1a!JB89="0"),"0 value","Value"))</f>
        <v>Value</v>
      </c>
      <c r="JC151" s="104" t="str">
        <f>IF(OR(ISBLANK(Table1a!JC89),Table1a!JC89=""),"Blank cell, reporting not mandatory",IF(OR(Table1a!JC89=0,Table1a!JC89="0"),"0 value","Value"))</f>
        <v>Value</v>
      </c>
      <c r="JD151" s="86" t="str">
        <f>IF(OR(ISBLANK(Table1a!JD89),Table1a!JD89=""),"Blank cell, reporting not mandatory",IF(OR(Table1a!JD89=0,Table1a!JD89="0"),"0 value","Value"))</f>
        <v>Value</v>
      </c>
      <c r="JE151" s="104" t="str">
        <f>IF(OR(ISBLANK(Table1a!JE89),Table1a!JE89=""),"Blank cell, reporting not mandatory",IF(OR(Table1a!JE89=0,Table1a!JE89="0"),"0 value","Value"))</f>
        <v>Value</v>
      </c>
      <c r="JF151" s="104" t="str">
        <f>IF(OR(ISBLANK(Table1a!JF89),Table1a!JF89=""),"Blank cell, reporting not mandatory",IF(OR(Table1a!JF89=0,Table1a!JF89="0"),"0 value","Value"))</f>
        <v>Value</v>
      </c>
      <c r="JG151" s="104" t="str">
        <f>IF(OR(ISBLANK(Table1a!JG89),Table1a!JG89=""),"Blank cell, reporting not mandatory",IF(OR(Table1a!JG89=0,Table1a!JG89="0"),"0 value","Value"))</f>
        <v>Value</v>
      </c>
      <c r="JH151" s="104" t="str">
        <f>IF(OR(ISBLANK(Table1a!JH89),Table1a!JH89=""),"Blank cell, reporting not mandatory",IF(OR(Table1a!JH89=0,Table1a!JH89="0"),"0 value","Value"))</f>
        <v>Value</v>
      </c>
      <c r="JI151" s="86" t="str">
        <f>IF(OR(ISBLANK(Table1a!JI89),Table1a!JI89=""),"Blank cell, reporting not mandatory",IF(OR(Table1a!JI89=0,Table1a!JI89="0"),"0 value","Value"))</f>
        <v>Value</v>
      </c>
      <c r="JJ151" s="104" t="str">
        <f>IF(OR(ISBLANK(Table1a!JJ89),Table1a!JJ89=""),"Blank cell, reporting not mandatory",IF(OR(Table1a!JJ89=0,Table1a!JJ89="0"),"0 value","Value"))</f>
        <v>Value</v>
      </c>
      <c r="JK151" s="104" t="str">
        <f>IF(OR(ISBLANK(Table1a!JK89),Table1a!JK89=""),"Blank cell, reporting not mandatory",IF(OR(Table1a!JK89=0,Table1a!JK89="0"),"0 value","Value"))</f>
        <v>Value</v>
      </c>
      <c r="JL151" s="104" t="str">
        <f>IF(OR(ISBLANK(Table1a!JL89),Table1a!JL89=""),"Blank cell, reporting not mandatory",IF(OR(Table1a!JL89=0,Table1a!JL89="0"),"0 value","Value"))</f>
        <v>Value</v>
      </c>
      <c r="JM151" s="104" t="str">
        <f>IF(OR(ISBLANK(Table1a!JM89),Table1a!JM89=""),"Blank cell, reporting not mandatory",IF(OR(Table1a!JM89=0,Table1a!JM89="0"),"0 value","Value"))</f>
        <v>Value</v>
      </c>
      <c r="JN151" s="86" t="str">
        <f>IF(OR(ISBLANK(Table1a!JN89),Table1a!JN89=""),"Blank cell, reporting not mandatory",IF(OR(Table1a!JN89=0,Table1a!JN89="0"),"0 value","Value"))</f>
        <v>Value</v>
      </c>
      <c r="JO151" s="86" t="str">
        <f>IF(OR(ISBLANK(Table1a!JO89),Table1a!JO89=""),"Blank cell, reporting not mandatory",IF(OR(Table1a!JO89=0,Table1a!JO89="0"),"0 value","Value"))</f>
        <v>Value</v>
      </c>
      <c r="JP151" s="104" t="str">
        <f>IF(OR(ISBLANK(Table1a!JP89),Table1a!JP89=""),"Blank cell, reporting not mandatory",IF(OR(Table1a!JP89=0,Table1a!JP89="0"),"0 value","Value"))</f>
        <v>Blank cell, reporting not mandatory</v>
      </c>
      <c r="JQ151" s="104" t="str">
        <f>IF(OR(ISBLANK(Table1a!JQ89),Table1a!JQ89=""),"Blank cell, reporting not mandatory",IF(OR(Table1a!JQ89=0,Table1a!JQ89="0"),"0 value","Value"))</f>
        <v>Blank cell, reporting not mandatory</v>
      </c>
      <c r="JR151" s="86" t="str">
        <f>IF(OR(ISBLANK(Table1a!JR89),Table1a!JR89=""),"Blank cell, reporting not mandatory",IF(OR(Table1a!JR89=0,Table1a!JR89="0"),"0 value","Value"))</f>
        <v>Blank cell, reporting not mandatory</v>
      </c>
      <c r="JS151" s="104" t="str">
        <f>IF(OR(ISBLANK(Table1a!JS89),Table1a!JS89=""),"Blank cell, reporting not mandatory",IF(OR(Table1a!JS89=0,Table1a!JS89="0"),"0 value","Value"))</f>
        <v>Blank cell, reporting not mandatory</v>
      </c>
      <c r="JT151" s="104" t="str">
        <f>IF(OR(ISBLANK(Table1a!JT89),Table1a!JT89=""),"Blank cell, reporting not mandatory",IF(OR(Table1a!JT89=0,Table1a!JT89="0"),"0 value","Value"))</f>
        <v>Blank cell, reporting not mandatory</v>
      </c>
      <c r="JU151" s="104" t="str">
        <f>IF(OR(ISBLANK(Table1a!JU89),Table1a!JU89=""),"Blank cell, reporting not mandatory",IF(OR(Table1a!JU89=0,Table1a!JU89="0"),"0 value","Value"))</f>
        <v>Value</v>
      </c>
      <c r="JV151" s="104" t="str">
        <f>IF(OR(ISBLANK(Table1a!JV89),Table1a!JV89=""),"Blank cell, reporting not mandatory",IF(OR(Table1a!JV89=0,Table1a!JV89="0"),"0 value","Value"))</f>
        <v>Value</v>
      </c>
      <c r="JW151" s="86" t="str">
        <f>IF(OR(ISBLANK(Table1a!JW89),Table1a!JW89=""),"Blank cell, reporting not mandatory",IF(OR(Table1a!JW89=0,Table1a!JW89="0"),"0 value","Value"))</f>
        <v>Value</v>
      </c>
      <c r="JX151" s="104" t="str">
        <f>IF(OR(ISBLANK(Table1a!JX89),Table1a!JX89=""),"Blank cell, reporting not mandatory",IF(OR(Table1a!JX89=0,Table1a!JX89="0"),"0 value","Value"))</f>
        <v>Value</v>
      </c>
      <c r="JY151" s="104" t="str">
        <f>IF(OR(ISBLANK(Table1a!JY89),Table1a!JY89=""),"Blank cell, reporting not mandatory",IF(OR(Table1a!JY89=0,Table1a!JY89="0"),"0 value","Value"))</f>
        <v>Value</v>
      </c>
      <c r="JZ151" s="104" t="str">
        <f>IF(OR(ISBLANK(Table1a!JZ89),Table1a!JZ89=""),"Blank cell, reporting not mandatory",IF(OR(Table1a!JZ89=0,Table1a!JZ89="0"),"0 value","Value"))</f>
        <v>Value</v>
      </c>
      <c r="KA151" s="104" t="str">
        <f>IF(OR(ISBLANK(Table1a!KA89),Table1a!KA89=""),"Blank cell, reporting not mandatory",IF(OR(Table1a!KA89=0,Table1a!KA89="0"),"0 value","Value"))</f>
        <v>Value</v>
      </c>
      <c r="KB151" s="86" t="str">
        <f>IF(OR(ISBLANK(Table1a!KB89),Table1a!KB89=""),"Blank cell, reporting not mandatory",IF(OR(Table1a!KB89=0,Table1a!KB89="0"),"0 value","Value"))</f>
        <v>Value</v>
      </c>
      <c r="KC151" s="104" t="str">
        <f>IF(OR(ISBLANK(Table1a!KC89),Table1a!KC89=""),"Blank cell, reporting not mandatory",IF(OR(Table1a!KC89=0,Table1a!KC89="0"),"0 value","Value"))</f>
        <v>Value</v>
      </c>
      <c r="KD151" s="104" t="str">
        <f>IF(OR(ISBLANK(Table1a!KD89),Table1a!KD89=""),"Blank cell, reporting not mandatory",IF(OR(Table1a!KD89=0,Table1a!KD89="0"),"0 value","Value"))</f>
        <v>Value</v>
      </c>
      <c r="KE151" s="104" t="str">
        <f>IF(OR(ISBLANK(Table1a!KE89),Table1a!KE89=""),"Blank cell, reporting not mandatory",IF(OR(Table1a!KE89=0,Table1a!KE89="0"),"0 value","Value"))</f>
        <v>Value</v>
      </c>
      <c r="KF151" s="104" t="str">
        <f>IF(OR(ISBLANK(Table1a!KF89),Table1a!KF89=""),"Blank cell, reporting not mandatory",IF(OR(Table1a!KF89=0,Table1a!KF89="0"),"0 value","Value"))</f>
        <v>Value</v>
      </c>
      <c r="KG151" s="86" t="str">
        <f>IF(OR(ISBLANK(Table1a!KG89),Table1a!KG89=""),"Blank cell, reporting not mandatory",IF(OR(Table1a!KG89=0,Table1a!KG89="0"),"0 value","Value"))</f>
        <v>Value</v>
      </c>
      <c r="KH151" s="104" t="str">
        <f>IF(OR(ISBLANK(Table1a!KH89),Table1a!KH89=""),"Blank cell, reporting not mandatory",IF(OR(Table1a!KH89=0,Table1a!KH89="0"),"0 value","Value"))</f>
        <v>Value</v>
      </c>
      <c r="KI151" s="104" t="str">
        <f>IF(OR(ISBLANK(Table1a!KI89),Table1a!KI89=""),"Blank cell, reporting not mandatory",IF(OR(Table1a!KI89=0,Table1a!KI89="0"),"0 value","Value"))</f>
        <v>Value</v>
      </c>
      <c r="KJ151" s="104" t="str">
        <f>IF(OR(ISBLANK(Table1a!KJ89),Table1a!KJ89=""),"Blank cell, reporting not mandatory",IF(OR(Table1a!KJ89=0,Table1a!KJ89="0"),"0 value","Value"))</f>
        <v>Value</v>
      </c>
      <c r="KK151" s="104" t="str">
        <f>IF(OR(ISBLANK(Table1a!KK89),Table1a!KK89=""),"Blank cell, reporting not mandatory",IF(OR(Table1a!KK89=0,Table1a!KK89="0"),"0 value","Value"))</f>
        <v>Value</v>
      </c>
      <c r="KL151" s="86" t="str">
        <f>IF(OR(ISBLANK(Table1a!KL89),Table1a!KL89=""),"Blank cell, reporting not mandatory",IF(OR(Table1a!KL89=0,Table1a!KL89="0"),"0 value","Value"))</f>
        <v>Value</v>
      </c>
      <c r="KM151" s="104" t="str">
        <f>IF(OR(ISBLANK(Table1a!KM89),Table1a!KM89=""),"Blank cell, reporting not mandatory",IF(OR(Table1a!KM89=0,Table1a!KM89="0"),"0 value","Value"))</f>
        <v>Value</v>
      </c>
      <c r="KN151" s="104" t="str">
        <f>IF(OR(ISBLANK(Table1a!KN89),Table1a!KN89=""),"Blank cell, reporting not mandatory",IF(OR(Table1a!KN89=0,Table1a!KN89="0"),"0 value","Value"))</f>
        <v>Value</v>
      </c>
      <c r="KO151" s="104" t="str">
        <f>IF(OR(ISBLANK(Table1a!KO89),Table1a!KO89=""),"Blank cell, reporting not mandatory",IF(OR(Table1a!KO89=0,Table1a!KO89="0"),"0 value","Value"))</f>
        <v>Value</v>
      </c>
      <c r="KP151" s="104" t="str">
        <f>IF(OR(ISBLANK(Table1a!KP89),Table1a!KP89=""),"Blank cell, reporting not mandatory",IF(OR(Table1a!KP89=0,Table1a!KP89="0"),"0 value","Value"))</f>
        <v>Value</v>
      </c>
      <c r="KQ151" s="86" t="str">
        <f>IF(OR(ISBLANK(Table1a!KQ89),Table1a!KQ89=""),"Blank cell, reporting not mandatory",IF(OR(Table1a!KQ89=0,Table1a!KQ89="0"),"0 value","Value"))</f>
        <v>Value</v>
      </c>
      <c r="KR151" s="104" t="str">
        <f>IF(OR(ISBLANK(Table1a!KR89),Table1a!KR89=""),"Blank cell, reporting not mandatory",IF(OR(Table1a!KR89=0,Table1a!KR89="0"),"0 value","Value"))</f>
        <v>Value</v>
      </c>
      <c r="KS151" s="104" t="str">
        <f>IF(OR(ISBLANK(Table1a!KS89),Table1a!KS89=""),"Blank cell, reporting not mandatory",IF(OR(Table1a!KS89=0,Table1a!KS89="0"),"0 value","Value"))</f>
        <v>Value</v>
      </c>
      <c r="KT151" s="104" t="str">
        <f>IF(OR(ISBLANK(Table1a!KT89),Table1a!KT89=""),"Blank cell, reporting not mandatory",IF(OR(Table1a!KT89=0,Table1a!KT89="0"),"0 value","Value"))</f>
        <v>Value</v>
      </c>
      <c r="KU151" s="104" t="str">
        <f>IF(OR(ISBLANK(Table1a!KU89),Table1a!KU89=""),"Blank cell, reporting not mandatory",IF(OR(Table1a!KU89=0,Table1a!KU89="0"),"0 value","Value"))</f>
        <v>Value</v>
      </c>
      <c r="KV151" s="86" t="str">
        <f>IF(OR(ISBLANK(Table1a!KV89),Table1a!KV89=""),"Blank cell, reporting not mandatory",IF(OR(Table1a!KV89=0,Table1a!KV89="0"),"0 value","Value"))</f>
        <v>Value</v>
      </c>
      <c r="KW151" s="86" t="str">
        <f>IF(OR(ISBLANK(Table1a!KW89),Table1a!KW89=""),"Blank cell, reporting not mandatory",IF(OR(Table1a!KW89=0,Table1a!KW89="0"),"0 value","Value"))</f>
        <v>Value</v>
      </c>
      <c r="KX151" s="104" t="str">
        <f>IF(OR(ISBLANK(Table1a!KX89),Table1a!KX89=""),"Blank cell, reporting not mandatory",IF(OR(Table1a!KX89=0,Table1a!KX89="0"),"0 value","Value"))</f>
        <v>Blank cell, reporting not mandatory</v>
      </c>
      <c r="KY151" s="104" t="str">
        <f>IF(OR(ISBLANK(Table1a!KY89),Table1a!KY89=""),"Blank cell, reporting not mandatory",IF(OR(Table1a!KY89=0,Table1a!KY89="0"),"0 value","Value"))</f>
        <v>Blank cell, reporting not mandatory</v>
      </c>
      <c r="KZ151" s="86" t="str">
        <f>IF(OR(ISBLANK(Table1a!KZ89),Table1a!KZ89=""),"Blank cell, reporting not mandatory",IF(OR(Table1a!KZ89=0,Table1a!KZ89="0"),"0 value","Value"))</f>
        <v>Blank cell, reporting not mandatory</v>
      </c>
      <c r="LA151" s="104" t="str">
        <f>IF(OR(ISBLANK(Table1a!LA89),Table1a!LA89=""),"Blank cell, reporting not mandatory",IF(OR(Table1a!LA89=0,Table1a!LA89="0"),"0 value","Value"))</f>
        <v>Blank cell, reporting not mandatory</v>
      </c>
      <c r="LB151" s="104" t="str">
        <f>IF(OR(ISBLANK(Table1a!LB89),Table1a!LB89=""),"Blank cell, reporting not mandatory",IF(OR(Table1a!LB89=0,Table1a!LB89="0"),"0 value","Value"))</f>
        <v>Blank cell, reporting not mandatory</v>
      </c>
      <c r="LC151" s="104" t="str">
        <f>IF(OR(ISBLANK(Table1a!LC89),Table1a!LC89=""),"Blank cell, reporting not mandatory",IF(OR(Table1a!LC89=0,Table1a!LC89="0"),"0 value","Value"))</f>
        <v>Value</v>
      </c>
      <c r="LD151" s="104" t="str">
        <f>IF(OR(ISBLANK(Table1a!LD89),Table1a!LD89=""),"Blank cell, reporting not mandatory",IF(OR(Table1a!LD89=0,Table1a!LD89="0"),"0 value","Value"))</f>
        <v>Value</v>
      </c>
      <c r="LE151" s="86" t="str">
        <f>IF(OR(ISBLANK(Table1a!LE89),Table1a!LE89=""),"Blank cell, reporting not mandatory",IF(OR(Table1a!LE89=0,Table1a!LE89="0"),"0 value","Value"))</f>
        <v>Value</v>
      </c>
      <c r="LF151" s="104" t="str">
        <f>IF(OR(ISBLANK(Table1a!LF89),Table1a!LF89=""),"Blank cell, reporting not mandatory",IF(OR(Table1a!LF89=0,Table1a!LF89="0"),"0 value","Value"))</f>
        <v>Value</v>
      </c>
      <c r="LG151" s="104" t="str">
        <f>IF(OR(ISBLANK(Table1a!LG89),Table1a!LG89=""),"Blank cell, reporting not mandatory",IF(OR(Table1a!LG89=0,Table1a!LG89="0"),"0 value","Value"))</f>
        <v>Value</v>
      </c>
      <c r="LH151" s="104" t="str">
        <f>IF(OR(ISBLANK(Table1a!LH89),Table1a!LH89=""),"Blank cell, reporting not mandatory",IF(OR(Table1a!LH89=0,Table1a!LH89="0"),"0 value","Value"))</f>
        <v>Value</v>
      </c>
      <c r="LI151" s="104" t="str">
        <f>IF(OR(ISBLANK(Table1a!LI89),Table1a!LI89=""),"Blank cell, reporting not mandatory",IF(OR(Table1a!LI89=0,Table1a!LI89="0"),"0 value","Value"))</f>
        <v>Value</v>
      </c>
      <c r="LJ151" s="86" t="str">
        <f>IF(OR(ISBLANK(Table1a!LJ89),Table1a!LJ89=""),"Blank cell, reporting not mandatory",IF(OR(Table1a!LJ89=0,Table1a!LJ89="0"),"0 value","Value"))</f>
        <v>Value</v>
      </c>
      <c r="LK151" s="104" t="str">
        <f>IF(OR(ISBLANK(Table1a!LK89),Table1a!LK89=""),"Blank cell, reporting not mandatory",IF(OR(Table1a!LK89=0,Table1a!LK89="0"),"0 value","Value"))</f>
        <v>Value</v>
      </c>
      <c r="LL151" s="104" t="str">
        <f>IF(OR(ISBLANK(Table1a!LL89),Table1a!LL89=""),"Blank cell, reporting not mandatory",IF(OR(Table1a!LL89=0,Table1a!LL89="0"),"0 value","Value"))</f>
        <v>Value</v>
      </c>
      <c r="LM151" s="104" t="str">
        <f>IF(OR(ISBLANK(Table1a!LM89),Table1a!LM89=""),"Blank cell, reporting not mandatory",IF(OR(Table1a!LM89=0,Table1a!LM89="0"),"0 value","Value"))</f>
        <v>Value</v>
      </c>
      <c r="LN151" s="104" t="str">
        <f>IF(OR(ISBLANK(Table1a!LN89),Table1a!LN89=""),"Blank cell, reporting not mandatory",IF(OR(Table1a!LN89=0,Table1a!LN89="0"),"0 value","Value"))</f>
        <v>Value</v>
      </c>
      <c r="LO151" s="86" t="str">
        <f>IF(OR(ISBLANK(Table1a!LO89),Table1a!LO89=""),"Blank cell, reporting not mandatory",IF(OR(Table1a!LO89=0,Table1a!LO89="0"),"0 value","Value"))</f>
        <v>Value</v>
      </c>
      <c r="LP151" s="104" t="str">
        <f>IF(OR(ISBLANK(Table1a!LP89),Table1a!LP89=""),"Blank cell, reporting not mandatory",IF(OR(Table1a!LP89=0,Table1a!LP89="0"),"0 value","Value"))</f>
        <v>Value</v>
      </c>
      <c r="LQ151" s="104" t="str">
        <f>IF(OR(ISBLANK(Table1a!LQ89),Table1a!LQ89=""),"Blank cell, reporting not mandatory",IF(OR(Table1a!LQ89=0,Table1a!LQ89="0"),"0 value","Value"))</f>
        <v>Value</v>
      </c>
      <c r="LR151" s="104" t="str">
        <f>IF(OR(ISBLANK(Table1a!LR89),Table1a!LR89=""),"Blank cell, reporting not mandatory",IF(OR(Table1a!LR89=0,Table1a!LR89="0"),"0 value","Value"))</f>
        <v>Value</v>
      </c>
      <c r="LS151" s="104" t="str">
        <f>IF(OR(ISBLANK(Table1a!LS89),Table1a!LS89=""),"Blank cell, reporting not mandatory",IF(OR(Table1a!LS89=0,Table1a!LS89="0"),"0 value","Value"))</f>
        <v>Value</v>
      </c>
      <c r="LT151" s="86" t="str">
        <f>IF(OR(ISBLANK(Table1a!LT89),Table1a!LT89=""),"Blank cell, reporting not mandatory",IF(OR(Table1a!LT89=0,Table1a!LT89="0"),"0 value","Value"))</f>
        <v>Value</v>
      </c>
      <c r="LU151" s="104" t="str">
        <f>IF(OR(ISBLANK(Table1a!LU89),Table1a!LU89=""),"Blank cell, reporting not mandatory",IF(OR(Table1a!LU89=0,Table1a!LU89="0"),"0 value","Value"))</f>
        <v>Value</v>
      </c>
      <c r="LV151" s="104" t="str">
        <f>IF(OR(ISBLANK(Table1a!LV89),Table1a!LV89=""),"Blank cell, reporting not mandatory",IF(OR(Table1a!LV89=0,Table1a!LV89="0"),"0 value","Value"))</f>
        <v>Value</v>
      </c>
      <c r="LW151" s="104" t="str">
        <f>IF(OR(ISBLANK(Table1a!LW89),Table1a!LW89=""),"Blank cell, reporting not mandatory",IF(OR(Table1a!LW89=0,Table1a!LW89="0"),"0 value","Value"))</f>
        <v>Value</v>
      </c>
      <c r="LX151" s="104" t="str">
        <f>IF(OR(ISBLANK(Table1a!LX89),Table1a!LX89=""),"Blank cell, reporting not mandatory",IF(OR(Table1a!LX89=0,Table1a!LX89="0"),"0 value","Value"))</f>
        <v>Value</v>
      </c>
      <c r="LY151" s="86" t="str">
        <f>IF(OR(ISBLANK(Table1a!LY89),Table1a!LY89=""),"Blank cell, reporting not mandatory",IF(OR(Table1a!LY89=0,Table1a!LY89="0"),"0 value","Value"))</f>
        <v>Value</v>
      </c>
      <c r="LZ151" s="104" t="str">
        <f>IF(OR(ISBLANK(Table1a!LZ89),Table1a!LZ89=""),"Blank cell, reporting not mandatory",IF(OR(Table1a!LZ89=0,Table1a!LZ89="0"),"0 value","Value"))</f>
        <v>Value</v>
      </c>
      <c r="MA151" s="104" t="str">
        <f>IF(OR(ISBLANK(Table1a!MA89),Table1a!MA89=""),"Blank cell, reporting not mandatory",IF(OR(Table1a!MA89=0,Table1a!MA89="0"),"0 value","Value"))</f>
        <v>Value</v>
      </c>
      <c r="MB151" s="104" t="str">
        <f>IF(OR(ISBLANK(Table1a!MB89),Table1a!MB89=""),"Blank cell, reporting not mandatory",IF(OR(Table1a!MB89=0,Table1a!MB89="0"),"0 value","Value"))</f>
        <v>Value</v>
      </c>
      <c r="MC151" s="104" t="str">
        <f>IF(OR(ISBLANK(Table1a!MC89),Table1a!MC89=""),"Blank cell, reporting not mandatory",IF(OR(Table1a!MC89=0,Table1a!MC89="0"),"0 value","Value"))</f>
        <v>Value</v>
      </c>
      <c r="MD151" s="86" t="str">
        <f>IF(OR(ISBLANK(Table1a!MD89),Table1a!MD89=""),"Blank cell, reporting not mandatory",IF(OR(Table1a!MD89=0,Table1a!MD89="0"),"0 value","Value"))</f>
        <v>Value</v>
      </c>
      <c r="ME151" s="86" t="str">
        <f>IF(OR(ISBLANK(Table1a!ME89),Table1a!ME89=""),"Blank cell, reporting not mandatory",IF(OR(Table1a!ME89=0,Table1a!ME89="0"),"0 value","Value"))</f>
        <v>Value</v>
      </c>
      <c r="MF151" s="104" t="str">
        <f>IF(OR(ISBLANK(Table1a!MF89),Table1a!MF89=""),"Blank cell, reporting not mandatory",IF(OR(Table1a!MF89=0,Table1a!MF89="0"),"0 value","Value"))</f>
        <v>Blank cell, reporting not mandatory</v>
      </c>
      <c r="MG151" s="104" t="str">
        <f>IF(OR(ISBLANK(Table1a!MG89),Table1a!MG89=""),"Blank cell, reporting not mandatory",IF(OR(Table1a!MG89=0,Table1a!MG89="0"),"0 value","Value"))</f>
        <v>Blank cell, reporting not mandatory</v>
      </c>
      <c r="MH151" s="86" t="str">
        <f>IF(OR(ISBLANK(Table1a!MH89),Table1a!MH89=""),"Blank cell, reporting not mandatory",IF(OR(Table1a!MH89=0,Table1a!MH89="0"),"0 value","Value"))</f>
        <v>Blank cell, reporting not mandatory</v>
      </c>
      <c r="MI151" s="104" t="str">
        <f>IF(OR(ISBLANK(Table1a!MI89),Table1a!MI89=""),"Blank cell, reporting not mandatory",IF(OR(Table1a!MI89=0,Table1a!MI89="0"),"0 value","Value"))</f>
        <v>Blank cell, reporting not mandatory</v>
      </c>
      <c r="MJ151" s="104" t="str">
        <f>IF(OR(ISBLANK(Table1a!MJ89),Table1a!MJ89=""),"Blank cell, reporting not mandatory",IF(OR(Table1a!MJ89=0,Table1a!MJ89="0"),"0 value","Value"))</f>
        <v>Blank cell, reporting not mandatory</v>
      </c>
      <c r="MK151" s="104" t="str">
        <f>IF(OR(ISBLANK(Table1a!MK89),Table1a!MK89=""),"Blank cell, reporting not mandatory",IF(OR(Table1a!MK89=0,Table1a!MK89="0"),"0 value","Value"))</f>
        <v>Value</v>
      </c>
      <c r="ML151" s="104" t="str">
        <f>IF(OR(ISBLANK(Table1a!ML89),Table1a!ML89=""),"Blank cell, reporting not mandatory",IF(OR(Table1a!ML89=0,Table1a!ML89="0"),"0 value","Value"))</f>
        <v>Value</v>
      </c>
      <c r="MM151" s="86" t="str">
        <f>IF(OR(ISBLANK(Table1a!MM89),Table1a!MM89=""),"Blank cell, reporting not mandatory",IF(OR(Table1a!MM89=0,Table1a!MM89="0"),"0 value","Value"))</f>
        <v>Value</v>
      </c>
      <c r="MN151" s="104" t="str">
        <f>IF(OR(ISBLANK(Table1a!MN89),Table1a!MN89=""),"Blank cell, reporting not mandatory",IF(OR(Table1a!MN89=0,Table1a!MN89="0"),"0 value","Value"))</f>
        <v>Value</v>
      </c>
      <c r="MO151" s="104" t="str">
        <f>IF(OR(ISBLANK(Table1a!MO89),Table1a!MO89=""),"Blank cell, reporting not mandatory",IF(OR(Table1a!MO89=0,Table1a!MO89="0"),"0 value","Value"))</f>
        <v>Value</v>
      </c>
      <c r="MP151" s="104" t="str">
        <f>IF(OR(ISBLANK(Table1a!MP89),Table1a!MP89=""),"Blank cell, reporting not mandatory",IF(OR(Table1a!MP89=0,Table1a!MP89="0"),"0 value","Value"))</f>
        <v>Value</v>
      </c>
      <c r="MQ151" s="104" t="str">
        <f>IF(OR(ISBLANK(Table1a!MQ89),Table1a!MQ89=""),"Blank cell, reporting not mandatory",IF(OR(Table1a!MQ89=0,Table1a!MQ89="0"),"0 value","Value"))</f>
        <v>Value</v>
      </c>
      <c r="MR151" s="86" t="str">
        <f>IF(OR(ISBLANK(Table1a!MR89),Table1a!MR89=""),"Blank cell, reporting not mandatory",IF(OR(Table1a!MR89=0,Table1a!MR89="0"),"0 value","Value"))</f>
        <v>Value</v>
      </c>
      <c r="MS151" s="104" t="str">
        <f>IF(OR(ISBLANK(Table1a!MS89),Table1a!MS89=""),"Blank cell, reporting not mandatory",IF(OR(Table1a!MS89=0,Table1a!MS89="0"),"0 value","Value"))</f>
        <v>Value</v>
      </c>
      <c r="MT151" s="104" t="str">
        <f>IF(OR(ISBLANK(Table1a!MT89),Table1a!MT89=""),"Blank cell, reporting not mandatory",IF(OR(Table1a!MT89=0,Table1a!MT89="0"),"0 value","Value"))</f>
        <v>Value</v>
      </c>
      <c r="MU151" s="104" t="str">
        <f>IF(OR(ISBLANK(Table1a!MU89),Table1a!MU89=""),"Blank cell, reporting not mandatory",IF(OR(Table1a!MU89=0,Table1a!MU89="0"),"0 value","Value"))</f>
        <v>Value</v>
      </c>
      <c r="MV151" s="104" t="str">
        <f>IF(OR(ISBLANK(Table1a!MV89),Table1a!MV89=""),"Blank cell, reporting not mandatory",IF(OR(Table1a!MV89=0,Table1a!MV89="0"),"0 value","Value"))</f>
        <v>Value</v>
      </c>
      <c r="MW151" s="86" t="str">
        <f>IF(OR(ISBLANK(Table1a!MW89),Table1a!MW89=""),"Blank cell, reporting not mandatory",IF(OR(Table1a!MW89=0,Table1a!MW89="0"),"0 value","Value"))</f>
        <v>Value</v>
      </c>
      <c r="MX151" s="104" t="str">
        <f>IF(OR(ISBLANK(Table1a!MX89),Table1a!MX89=""),"Blank cell, reporting not mandatory",IF(OR(Table1a!MX89=0,Table1a!MX89="0"),"0 value","Value"))</f>
        <v>Value</v>
      </c>
      <c r="MY151" s="104" t="str">
        <f>IF(OR(ISBLANK(Table1a!MY89),Table1a!MY89=""),"Blank cell, reporting not mandatory",IF(OR(Table1a!MY89=0,Table1a!MY89="0"),"0 value","Value"))</f>
        <v>Value</v>
      </c>
      <c r="MZ151" s="104" t="str">
        <f>IF(OR(ISBLANK(Table1a!MZ89),Table1a!MZ89=""),"Blank cell, reporting not mandatory",IF(OR(Table1a!MZ89=0,Table1a!MZ89="0"),"0 value","Value"))</f>
        <v>Value</v>
      </c>
      <c r="NA151" s="104" t="str">
        <f>IF(OR(ISBLANK(Table1a!NA89),Table1a!NA89=""),"Blank cell, reporting not mandatory",IF(OR(Table1a!NA89=0,Table1a!NA89="0"),"0 value","Value"))</f>
        <v>Value</v>
      </c>
      <c r="NB151" s="86" t="str">
        <f>IF(OR(ISBLANK(Table1a!NB89),Table1a!NB89=""),"Blank cell, reporting not mandatory",IF(OR(Table1a!NB89=0,Table1a!NB89="0"),"0 value","Value"))</f>
        <v>Value</v>
      </c>
      <c r="NC151" s="104" t="str">
        <f>IF(OR(ISBLANK(Table1a!NC89),Table1a!NC89=""),"Blank cell, reporting not mandatory",IF(OR(Table1a!NC89=0,Table1a!NC89="0"),"0 value","Value"))</f>
        <v>Value</v>
      </c>
      <c r="ND151" s="104" t="str">
        <f>IF(OR(ISBLANK(Table1a!ND89),Table1a!ND89=""),"Blank cell, reporting not mandatory",IF(OR(Table1a!ND89=0,Table1a!ND89="0"),"0 value","Value"))</f>
        <v>Value</v>
      </c>
      <c r="NE151" s="104" t="str">
        <f>IF(OR(ISBLANK(Table1a!NE89),Table1a!NE89=""),"Blank cell, reporting not mandatory",IF(OR(Table1a!NE89=0,Table1a!NE89="0"),"0 value","Value"))</f>
        <v>Value</v>
      </c>
      <c r="NF151" s="104" t="str">
        <f>IF(OR(ISBLANK(Table1a!NF89),Table1a!NF89=""),"Blank cell, reporting not mandatory",IF(OR(Table1a!NF89=0,Table1a!NF89="0"),"0 value","Value"))</f>
        <v>Value</v>
      </c>
      <c r="NG151" s="86" t="str">
        <f>IF(OR(ISBLANK(Table1a!NG89),Table1a!NG89=""),"Blank cell, reporting not mandatory",IF(OR(Table1a!NG89=0,Table1a!NG89="0"),"0 value","Value"))</f>
        <v>Value</v>
      </c>
      <c r="NH151" s="104" t="str">
        <f>IF(OR(ISBLANK(Table1a!NH89),Table1a!NH89=""),"Blank cell, reporting not mandatory",IF(OR(Table1a!NH89=0,Table1a!NH89="0"),"0 value","Value"))</f>
        <v>Value</v>
      </c>
      <c r="NI151" s="104" t="str">
        <f>IF(OR(ISBLANK(Table1a!NI89),Table1a!NI89=""),"Blank cell, reporting not mandatory",IF(OR(Table1a!NI89=0,Table1a!NI89="0"),"0 value","Value"))</f>
        <v>Value</v>
      </c>
      <c r="NJ151" s="104" t="str">
        <f>IF(OR(ISBLANK(Table1a!NJ89),Table1a!NJ89=""),"Blank cell, reporting not mandatory",IF(OR(Table1a!NJ89=0,Table1a!NJ89="0"),"0 value","Value"))</f>
        <v>Value</v>
      </c>
      <c r="NK151" s="104" t="str">
        <f>IF(OR(ISBLANK(Table1a!NK89),Table1a!NK89=""),"Blank cell, reporting not mandatory",IF(OR(Table1a!NK89=0,Table1a!NK89="0"),"0 value","Value"))</f>
        <v>Value</v>
      </c>
      <c r="NL151" s="86" t="str">
        <f>IF(OR(ISBLANK(Table1a!NL89),Table1a!NL89=""),"Blank cell, reporting not mandatory",IF(OR(Table1a!NL89=0,Table1a!NL89="0"),"0 value","Value"))</f>
        <v>Value</v>
      </c>
    </row>
    <row r="152" spans="1:376">
      <c r="A152" s="130" t="s">
        <v>2</v>
      </c>
      <c r="B152" s="36" t="s">
        <v>9</v>
      </c>
      <c r="C152" s="86" t="str">
        <f>IF(OR(ISBLANK(Table1a!C90),Table1a!C90=""),"Blank cell, reporting not mandatory",IF(OR(Table1a!C90=0,Table1a!C90="0"),"0 value","Value"))</f>
        <v>Value</v>
      </c>
      <c r="D152" s="104" t="str">
        <f>IF(OR(ISBLANK(Table1a!D90),Table1a!D90=""),"Blank cell, reporting not mandatory",IF(OR(Table1a!D90=0,Table1a!D90="0"),"0 value","Value"))</f>
        <v>Blank cell, reporting not mandatory</v>
      </c>
      <c r="E152" s="104" t="str">
        <f>IF(OR(ISBLANK(Table1a!E90),Table1a!E90=""),"Blank cell, reporting not mandatory",IF(OR(Table1a!E90=0,Table1a!E90="0"),"0 value","Value"))</f>
        <v>Blank cell, reporting not mandatory</v>
      </c>
      <c r="F152" s="86" t="str">
        <f>IF(OR(ISBLANK(Table1a!F90),Table1a!F90=""),"Blank cell, reporting not mandatory",IF(OR(Table1a!F90=0,Table1a!F90="0"),"0 value","Value"))</f>
        <v>Blank cell, reporting not mandatory</v>
      </c>
      <c r="G152" s="104" t="str">
        <f>IF(OR(ISBLANK(Table1a!G90),Table1a!G90=""),"Blank cell, reporting not mandatory",IF(OR(Table1a!G90=0,Table1a!G90="0"),"0 value","Value"))</f>
        <v>Blank cell, reporting not mandatory</v>
      </c>
      <c r="H152" s="104" t="str">
        <f>IF(OR(ISBLANK(Table1a!H90),Table1a!H90=""),"Blank cell, reporting not mandatory",IF(OR(Table1a!H90=0,Table1a!H90="0"),"0 value","Value"))</f>
        <v>Blank cell, reporting not mandatory</v>
      </c>
      <c r="I152" s="104" t="str">
        <f>IF(OR(ISBLANK(Table1a!I90),Table1a!I90=""),"Blank cell, reporting not mandatory",IF(OR(Table1a!I90=0,Table1a!I90="0"),"0 value","Value"))</f>
        <v>Value</v>
      </c>
      <c r="J152" s="104" t="str">
        <f>IF(OR(ISBLANK(Table1a!J90),Table1a!J90=""),"Blank cell, reporting not mandatory",IF(OR(Table1a!J90=0,Table1a!J90="0"),"0 value","Value"))</f>
        <v>Value</v>
      </c>
      <c r="K152" s="86" t="str">
        <f>IF(OR(ISBLANK(Table1a!K90),Table1a!K90=""),"Blank cell, reporting not mandatory",IF(OR(Table1a!K90=0,Table1a!K90="0"),"0 value","Value"))</f>
        <v>Value</v>
      </c>
      <c r="L152" s="104" t="str">
        <f>IF(OR(ISBLANK(Table1a!L90),Table1a!L90=""),"Blank cell, reporting not mandatory",IF(OR(Table1a!L90=0,Table1a!L90="0"),"0 value","Value"))</f>
        <v>Value</v>
      </c>
      <c r="M152" s="104" t="str">
        <f>IF(OR(ISBLANK(Table1a!M90),Table1a!M90=""),"Blank cell, reporting not mandatory",IF(OR(Table1a!M90=0,Table1a!M90="0"),"0 value","Value"))</f>
        <v>Value</v>
      </c>
      <c r="N152" s="104" t="str">
        <f>IF(OR(ISBLANK(Table1a!N90),Table1a!N90=""),"Blank cell, reporting not mandatory",IF(OR(Table1a!N90=0,Table1a!N90="0"),"0 value","Value"))</f>
        <v>Value</v>
      </c>
      <c r="O152" s="104" t="str">
        <f>IF(OR(ISBLANK(Table1a!O90),Table1a!O90=""),"Blank cell, reporting not mandatory",IF(OR(Table1a!O90=0,Table1a!O90="0"),"0 value","Value"))</f>
        <v>Value</v>
      </c>
      <c r="P152" s="86" t="str">
        <f>IF(OR(ISBLANK(Table1a!P90),Table1a!P90=""),"Blank cell, reporting not mandatory",IF(OR(Table1a!P90=0,Table1a!P90="0"),"0 value","Value"))</f>
        <v>Value</v>
      </c>
      <c r="Q152" s="104" t="str">
        <f>IF(OR(ISBLANK(Table1a!Q90),Table1a!Q90=""),"Blank cell, reporting not mandatory",IF(OR(Table1a!Q90=0,Table1a!Q90="0"),"0 value","Value"))</f>
        <v>Value</v>
      </c>
      <c r="R152" s="104" t="str">
        <f>IF(OR(ISBLANK(Table1a!R90),Table1a!R90=""),"Blank cell, reporting not mandatory",IF(OR(Table1a!R90=0,Table1a!R90="0"),"0 value","Value"))</f>
        <v>Value</v>
      </c>
      <c r="S152" s="104" t="str">
        <f>IF(OR(ISBLANK(Table1a!S90),Table1a!S90=""),"Blank cell, reporting not mandatory",IF(OR(Table1a!S90=0,Table1a!S90="0"),"0 value","Value"))</f>
        <v>Value</v>
      </c>
      <c r="T152" s="104" t="str">
        <f>IF(OR(ISBLANK(Table1a!T90),Table1a!T90=""),"Blank cell, reporting not mandatory",IF(OR(Table1a!T90=0,Table1a!T90="0"),"0 value","Value"))</f>
        <v>Value</v>
      </c>
      <c r="U152" s="86" t="str">
        <f>IF(OR(ISBLANK(Table1a!U90),Table1a!U90=""),"Blank cell, reporting not mandatory",IF(OR(Table1a!U90=0,Table1a!U90="0"),"0 value","Value"))</f>
        <v>Value</v>
      </c>
      <c r="V152" s="104" t="str">
        <f>IF(OR(ISBLANK(Table1a!V90),Table1a!V90=""),"Blank cell, reporting not mandatory",IF(OR(Table1a!V90=0,Table1a!V90="0"),"0 value","Value"))</f>
        <v>Value</v>
      </c>
      <c r="W152" s="104" t="str">
        <f>IF(OR(ISBLANK(Table1a!W90),Table1a!W90=""),"Blank cell, reporting not mandatory",IF(OR(Table1a!W90=0,Table1a!W90="0"),"0 value","Value"))</f>
        <v>Value</v>
      </c>
      <c r="X152" s="104" t="str">
        <f>IF(OR(ISBLANK(Table1a!X90),Table1a!X90=""),"Blank cell, reporting not mandatory",IF(OR(Table1a!X90=0,Table1a!X90="0"),"0 value","Value"))</f>
        <v>Value</v>
      </c>
      <c r="Y152" s="104" t="str">
        <f>IF(OR(ISBLANK(Table1a!Y90),Table1a!Y90=""),"Blank cell, reporting not mandatory",IF(OR(Table1a!Y90=0,Table1a!Y90="0"),"0 value","Value"))</f>
        <v>Value</v>
      </c>
      <c r="Z152" s="86" t="str">
        <f>IF(OR(ISBLANK(Table1a!Z90),Table1a!Z90=""),"Blank cell, reporting not mandatory",IF(OR(Table1a!Z90=0,Table1a!Z90="0"),"0 value","Value"))</f>
        <v>Value</v>
      </c>
      <c r="AA152" s="104" t="str">
        <f>IF(OR(ISBLANK(Table1a!AA90),Table1a!AA90=""),"Blank cell, reporting not mandatory",IF(OR(Table1a!AA90=0,Table1a!AA90="0"),"0 value","Value"))</f>
        <v>Value</v>
      </c>
      <c r="AB152" s="104" t="str">
        <f>IF(OR(ISBLANK(Table1a!AB90),Table1a!AB90=""),"Blank cell, reporting not mandatory",IF(OR(Table1a!AB90=0,Table1a!AB90="0"),"0 value","Value"))</f>
        <v>Value</v>
      </c>
      <c r="AC152" s="104" t="str">
        <f>IF(OR(ISBLANK(Table1a!AC90),Table1a!AC90=""),"Blank cell, reporting not mandatory",IF(OR(Table1a!AC90=0,Table1a!AC90="0"),"0 value","Value"))</f>
        <v>Value</v>
      </c>
      <c r="AD152" s="104" t="str">
        <f>IF(OR(ISBLANK(Table1a!AD90),Table1a!AD90=""),"Blank cell, reporting not mandatory",IF(OR(Table1a!AD90=0,Table1a!AD90="0"),"0 value","Value"))</f>
        <v>Value</v>
      </c>
      <c r="AE152" s="86" t="str">
        <f>IF(OR(ISBLANK(Table1a!AE90),Table1a!AE90=""),"Blank cell, reporting not mandatory",IF(OR(Table1a!AE90=0,Table1a!AE90="0"),"0 value","Value"))</f>
        <v>Value</v>
      </c>
      <c r="AF152" s="104" t="str">
        <f>IF(OR(ISBLANK(Table1a!AF90),Table1a!AF90=""),"Blank cell, reporting not mandatory",IF(OR(Table1a!AF90=0,Table1a!AF90="0"),"0 value","Value"))</f>
        <v>Value</v>
      </c>
      <c r="AG152" s="104" t="str">
        <f>IF(OR(ISBLANK(Table1a!AG90),Table1a!AG90=""),"Blank cell, reporting not mandatory",IF(OR(Table1a!AG90=0,Table1a!AG90="0"),"0 value","Value"))</f>
        <v>Value</v>
      </c>
      <c r="AH152" s="104" t="str">
        <f>IF(OR(ISBLANK(Table1a!AH90),Table1a!AH90=""),"Blank cell, reporting not mandatory",IF(OR(Table1a!AH90=0,Table1a!AH90="0"),"0 value","Value"))</f>
        <v>Value</v>
      </c>
      <c r="AI152" s="104" t="str">
        <f>IF(OR(ISBLANK(Table1a!AI90),Table1a!AI90=""),"Blank cell, reporting not mandatory",IF(OR(Table1a!AI90=0,Table1a!AI90="0"),"0 value","Value"))</f>
        <v>Value</v>
      </c>
      <c r="AJ152" s="86" t="str">
        <f>IF(OR(ISBLANK(Table1a!AJ90),Table1a!AJ90=""),"Blank cell, reporting not mandatory",IF(OR(Table1a!AJ90=0,Table1a!AJ90="0"),"0 value","Value"))</f>
        <v>Value</v>
      </c>
      <c r="AK152" s="86" t="str">
        <f>IF(OR(ISBLANK(Table1a!AK90),Table1a!AK90=""),"Blank cell, reporting not mandatory",IF(OR(Table1a!AK90=0,Table1a!AK90="0"),"0 value","Value"))</f>
        <v>Value</v>
      </c>
      <c r="AL152" s="104" t="str">
        <f>IF(OR(ISBLANK(Table1a!AL90),Table1a!AL90=""),"Blank cell, reporting not mandatory",IF(OR(Table1a!AL90=0,Table1a!AL90="0"),"0 value","Value"))</f>
        <v>Blank cell, reporting not mandatory</v>
      </c>
      <c r="AM152" s="104" t="str">
        <f>IF(OR(ISBLANK(Table1a!AM90),Table1a!AM90=""),"Blank cell, reporting not mandatory",IF(OR(Table1a!AM90=0,Table1a!AM90="0"),"0 value","Value"))</f>
        <v>Blank cell, reporting not mandatory</v>
      </c>
      <c r="AN152" s="86" t="str">
        <f>IF(OR(ISBLANK(Table1a!AN90),Table1a!AN90=""),"Blank cell, reporting not mandatory",IF(OR(Table1a!AN90=0,Table1a!AN90="0"),"0 value","Value"))</f>
        <v>Blank cell, reporting not mandatory</v>
      </c>
      <c r="AO152" s="104" t="str">
        <f>IF(OR(ISBLANK(Table1a!AO90),Table1a!AO90=""),"Blank cell, reporting not mandatory",IF(OR(Table1a!AO90=0,Table1a!AO90="0"),"0 value","Value"))</f>
        <v>Blank cell, reporting not mandatory</v>
      </c>
      <c r="AP152" s="104" t="str">
        <f>IF(OR(ISBLANK(Table1a!AP90),Table1a!AP90=""),"Blank cell, reporting not mandatory",IF(OR(Table1a!AP90=0,Table1a!AP90="0"),"0 value","Value"))</f>
        <v>Blank cell, reporting not mandatory</v>
      </c>
      <c r="AQ152" s="104" t="str">
        <f>IF(OR(ISBLANK(Table1a!AQ90),Table1a!AQ90=""),"Blank cell, reporting not mandatory",IF(OR(Table1a!AQ90=0,Table1a!AQ90="0"),"0 value","Value"))</f>
        <v>Value</v>
      </c>
      <c r="AR152" s="104" t="str">
        <f>IF(OR(ISBLANK(Table1a!AR90),Table1a!AR90=""),"Blank cell, reporting not mandatory",IF(OR(Table1a!AR90=0,Table1a!AR90="0"),"0 value","Value"))</f>
        <v>Value</v>
      </c>
      <c r="AS152" s="86" t="str">
        <f>IF(OR(ISBLANK(Table1a!AS90),Table1a!AS90=""),"Blank cell, reporting not mandatory",IF(OR(Table1a!AS90=0,Table1a!AS90="0"),"0 value","Value"))</f>
        <v>Value</v>
      </c>
      <c r="AT152" s="104" t="str">
        <f>IF(OR(ISBLANK(Table1a!AT90),Table1a!AT90=""),"Blank cell, reporting not mandatory",IF(OR(Table1a!AT90=0,Table1a!AT90="0"),"0 value","Value"))</f>
        <v>Value</v>
      </c>
      <c r="AU152" s="104" t="str">
        <f>IF(OR(ISBLANK(Table1a!AU90),Table1a!AU90=""),"Blank cell, reporting not mandatory",IF(OR(Table1a!AU90=0,Table1a!AU90="0"),"0 value","Value"))</f>
        <v>Value</v>
      </c>
      <c r="AV152" s="104" t="str">
        <f>IF(OR(ISBLANK(Table1a!AV90),Table1a!AV90=""),"Blank cell, reporting not mandatory",IF(OR(Table1a!AV90=0,Table1a!AV90="0"),"0 value","Value"))</f>
        <v>Value</v>
      </c>
      <c r="AW152" s="104" t="str">
        <f>IF(OR(ISBLANK(Table1a!AW90),Table1a!AW90=""),"Blank cell, reporting not mandatory",IF(OR(Table1a!AW90=0,Table1a!AW90="0"),"0 value","Value"))</f>
        <v>Value</v>
      </c>
      <c r="AX152" s="86" t="str">
        <f>IF(OR(ISBLANK(Table1a!AX90),Table1a!AX90=""),"Blank cell, reporting not mandatory",IF(OR(Table1a!AX90=0,Table1a!AX90="0"),"0 value","Value"))</f>
        <v>Value</v>
      </c>
      <c r="AY152" s="104" t="str">
        <f>IF(OR(ISBLANK(Table1a!AY90),Table1a!AY90=""),"Blank cell, reporting not mandatory",IF(OR(Table1a!AY90=0,Table1a!AY90="0"),"0 value","Value"))</f>
        <v>Value</v>
      </c>
      <c r="AZ152" s="104" t="str">
        <f>IF(OR(ISBLANK(Table1a!AZ90),Table1a!AZ90=""),"Blank cell, reporting not mandatory",IF(OR(Table1a!AZ90=0,Table1a!AZ90="0"),"0 value","Value"))</f>
        <v>Value</v>
      </c>
      <c r="BA152" s="104" t="str">
        <f>IF(OR(ISBLANK(Table1a!BA90),Table1a!BA90=""),"Blank cell, reporting not mandatory",IF(OR(Table1a!BA90=0,Table1a!BA90="0"),"0 value","Value"))</f>
        <v>Value</v>
      </c>
      <c r="BB152" s="104" t="str">
        <f>IF(OR(ISBLANK(Table1a!BB90),Table1a!BB90=""),"Blank cell, reporting not mandatory",IF(OR(Table1a!BB90=0,Table1a!BB90="0"),"0 value","Value"))</f>
        <v>Value</v>
      </c>
      <c r="BC152" s="86" t="str">
        <f>IF(OR(ISBLANK(Table1a!BC90),Table1a!BC90=""),"Blank cell, reporting not mandatory",IF(OR(Table1a!BC90=0,Table1a!BC90="0"),"0 value","Value"))</f>
        <v>Value</v>
      </c>
      <c r="BD152" s="104" t="str">
        <f>IF(OR(ISBLANK(Table1a!BD90),Table1a!BD90=""),"Blank cell, reporting not mandatory",IF(OR(Table1a!BD90=0,Table1a!BD90="0"),"0 value","Value"))</f>
        <v>Value</v>
      </c>
      <c r="BE152" s="104" t="str">
        <f>IF(OR(ISBLANK(Table1a!BE90),Table1a!BE90=""),"Blank cell, reporting not mandatory",IF(OR(Table1a!BE90=0,Table1a!BE90="0"),"0 value","Value"))</f>
        <v>Value</v>
      </c>
      <c r="BF152" s="104" t="str">
        <f>IF(OR(ISBLANK(Table1a!BF90),Table1a!BF90=""),"Blank cell, reporting not mandatory",IF(OR(Table1a!BF90=0,Table1a!BF90="0"),"0 value","Value"))</f>
        <v>Value</v>
      </c>
      <c r="BG152" s="104" t="str">
        <f>IF(OR(ISBLANK(Table1a!BG90),Table1a!BG90=""),"Blank cell, reporting not mandatory",IF(OR(Table1a!BG90=0,Table1a!BG90="0"),"0 value","Value"))</f>
        <v>Value</v>
      </c>
      <c r="BH152" s="86" t="str">
        <f>IF(OR(ISBLANK(Table1a!BH90),Table1a!BH90=""),"Blank cell, reporting not mandatory",IF(OR(Table1a!BH90=0,Table1a!BH90="0"),"0 value","Value"))</f>
        <v>Value</v>
      </c>
      <c r="BI152" s="104" t="str">
        <f>IF(OR(ISBLANK(Table1a!BI90),Table1a!BI90=""),"Blank cell, reporting not mandatory",IF(OR(Table1a!BI90=0,Table1a!BI90="0"),"0 value","Value"))</f>
        <v>Value</v>
      </c>
      <c r="BJ152" s="104" t="str">
        <f>IF(OR(ISBLANK(Table1a!BJ90),Table1a!BJ90=""),"Blank cell, reporting not mandatory",IF(OR(Table1a!BJ90=0,Table1a!BJ90="0"),"0 value","Value"))</f>
        <v>Value</v>
      </c>
      <c r="BK152" s="104" t="str">
        <f>IF(OR(ISBLANK(Table1a!BK90),Table1a!BK90=""),"Blank cell, reporting not mandatory",IF(OR(Table1a!BK90=0,Table1a!BK90="0"),"0 value","Value"))</f>
        <v>Value</v>
      </c>
      <c r="BL152" s="104" t="str">
        <f>IF(OR(ISBLANK(Table1a!BL90),Table1a!BL90=""),"Blank cell, reporting not mandatory",IF(OR(Table1a!BL90=0,Table1a!BL90="0"),"0 value","Value"))</f>
        <v>Value</v>
      </c>
      <c r="BM152" s="86" t="str">
        <f>IF(OR(ISBLANK(Table1a!BM90),Table1a!BM90=""),"Blank cell, reporting not mandatory",IF(OR(Table1a!BM90=0,Table1a!BM90="0"),"0 value","Value"))</f>
        <v>Value</v>
      </c>
      <c r="BN152" s="104" t="str">
        <f>IF(OR(ISBLANK(Table1a!BN90),Table1a!BN90=""),"Blank cell, reporting not mandatory",IF(OR(Table1a!BN90=0,Table1a!BN90="0"),"0 value","Value"))</f>
        <v>Value</v>
      </c>
      <c r="BO152" s="104" t="str">
        <f>IF(OR(ISBLANK(Table1a!BO90),Table1a!BO90=""),"Blank cell, reporting not mandatory",IF(OR(Table1a!BO90=0,Table1a!BO90="0"),"0 value","Value"))</f>
        <v>Value</v>
      </c>
      <c r="BP152" s="104" t="str">
        <f>IF(OR(ISBLANK(Table1a!BP90),Table1a!BP90=""),"Blank cell, reporting not mandatory",IF(OR(Table1a!BP90=0,Table1a!BP90="0"),"0 value","Value"))</f>
        <v>Value</v>
      </c>
      <c r="BQ152" s="104" t="str">
        <f>IF(OR(ISBLANK(Table1a!BQ90),Table1a!BQ90=""),"Blank cell, reporting not mandatory",IF(OR(Table1a!BQ90=0,Table1a!BQ90="0"),"0 value","Value"))</f>
        <v>Value</v>
      </c>
      <c r="BR152" s="86" t="str">
        <f>IF(OR(ISBLANK(Table1a!BR90),Table1a!BR90=""),"Blank cell, reporting not mandatory",IF(OR(Table1a!BR90=0,Table1a!BR90="0"),"0 value","Value"))</f>
        <v>Value</v>
      </c>
      <c r="BS152" s="86" t="str">
        <f>IF(OR(ISBLANK(Table1a!BS90),Table1a!BS90=""),"Blank cell, reporting not mandatory",IF(OR(Table1a!BS90=0,Table1a!BS90="0"),"0 value","Value"))</f>
        <v>Value</v>
      </c>
      <c r="BT152" s="104" t="str">
        <f>IF(OR(ISBLANK(Table1a!BT90),Table1a!BT90=""),"Blank cell, reporting not mandatory",IF(OR(Table1a!BT90=0,Table1a!BT90="0"),"0 value","Value"))</f>
        <v>Blank cell, reporting not mandatory</v>
      </c>
      <c r="BU152" s="104" t="str">
        <f>IF(OR(ISBLANK(Table1a!BU90),Table1a!BU90=""),"Blank cell, reporting not mandatory",IF(OR(Table1a!BU90=0,Table1a!BU90="0"),"0 value","Value"))</f>
        <v>Blank cell, reporting not mandatory</v>
      </c>
      <c r="BV152" s="86" t="str">
        <f>IF(OR(ISBLANK(Table1a!BV90),Table1a!BV90=""),"Blank cell, reporting not mandatory",IF(OR(Table1a!BV90=0,Table1a!BV90="0"),"0 value","Value"))</f>
        <v>Blank cell, reporting not mandatory</v>
      </c>
      <c r="BW152" s="104" t="str">
        <f>IF(OR(ISBLANK(Table1a!BW90),Table1a!BW90=""),"Blank cell, reporting not mandatory",IF(OR(Table1a!BW90=0,Table1a!BW90="0"),"0 value","Value"))</f>
        <v>Blank cell, reporting not mandatory</v>
      </c>
      <c r="BX152" s="104" t="str">
        <f>IF(OR(ISBLANK(Table1a!BX90),Table1a!BX90=""),"Blank cell, reporting not mandatory",IF(OR(Table1a!BX90=0,Table1a!BX90="0"),"0 value","Value"))</f>
        <v>Blank cell, reporting not mandatory</v>
      </c>
      <c r="BY152" s="104" t="str">
        <f>IF(OR(ISBLANK(Table1a!BY90),Table1a!BY90=""),"Blank cell, reporting not mandatory",IF(OR(Table1a!BY90=0,Table1a!BY90="0"),"0 value","Value"))</f>
        <v>Value</v>
      </c>
      <c r="BZ152" s="104" t="str">
        <f>IF(OR(ISBLANK(Table1a!BZ90),Table1a!BZ90=""),"Blank cell, reporting not mandatory",IF(OR(Table1a!BZ90=0,Table1a!BZ90="0"),"0 value","Value"))</f>
        <v>Value</v>
      </c>
      <c r="CA152" s="86" t="str">
        <f>IF(OR(ISBLANK(Table1a!CA90),Table1a!CA90=""),"Blank cell, reporting not mandatory",IF(OR(Table1a!CA90=0,Table1a!CA90="0"),"0 value","Value"))</f>
        <v>Value</v>
      </c>
      <c r="CB152" s="104" t="str">
        <f>IF(OR(ISBLANK(Table1a!CB90),Table1a!CB90=""),"Blank cell, reporting not mandatory",IF(OR(Table1a!CB90=0,Table1a!CB90="0"),"0 value","Value"))</f>
        <v>Value</v>
      </c>
      <c r="CC152" s="104" t="str">
        <f>IF(OR(ISBLANK(Table1a!CC90),Table1a!CC90=""),"Blank cell, reporting not mandatory",IF(OR(Table1a!CC90=0,Table1a!CC90="0"),"0 value","Value"))</f>
        <v>Value</v>
      </c>
      <c r="CD152" s="104" t="str">
        <f>IF(OR(ISBLANK(Table1a!CD90),Table1a!CD90=""),"Blank cell, reporting not mandatory",IF(OR(Table1a!CD90=0,Table1a!CD90="0"),"0 value","Value"))</f>
        <v>Value</v>
      </c>
      <c r="CE152" s="104" t="str">
        <f>IF(OR(ISBLANK(Table1a!CE90),Table1a!CE90=""),"Blank cell, reporting not mandatory",IF(OR(Table1a!CE90=0,Table1a!CE90="0"),"0 value","Value"))</f>
        <v>Value</v>
      </c>
      <c r="CF152" s="86" t="str">
        <f>IF(OR(ISBLANK(Table1a!CF90),Table1a!CF90=""),"Blank cell, reporting not mandatory",IF(OR(Table1a!CF90=0,Table1a!CF90="0"),"0 value","Value"))</f>
        <v>Value</v>
      </c>
      <c r="CG152" s="104" t="str">
        <f>IF(OR(ISBLANK(Table1a!CG90),Table1a!CG90=""),"Blank cell, reporting not mandatory",IF(OR(Table1a!CG90=0,Table1a!CG90="0"),"0 value","Value"))</f>
        <v>Value</v>
      </c>
      <c r="CH152" s="104" t="str">
        <f>IF(OR(ISBLANK(Table1a!CH90),Table1a!CH90=""),"Blank cell, reporting not mandatory",IF(OR(Table1a!CH90=0,Table1a!CH90="0"),"0 value","Value"))</f>
        <v>Value</v>
      </c>
      <c r="CI152" s="104" t="str">
        <f>IF(OR(ISBLANK(Table1a!CI90),Table1a!CI90=""),"Blank cell, reporting not mandatory",IF(OR(Table1a!CI90=0,Table1a!CI90="0"),"0 value","Value"))</f>
        <v>Value</v>
      </c>
      <c r="CJ152" s="104" t="str">
        <f>IF(OR(ISBLANK(Table1a!CJ90),Table1a!CJ90=""),"Blank cell, reporting not mandatory",IF(OR(Table1a!CJ90=0,Table1a!CJ90="0"),"0 value","Value"))</f>
        <v>Value</v>
      </c>
      <c r="CK152" s="86" t="str">
        <f>IF(OR(ISBLANK(Table1a!CK90),Table1a!CK90=""),"Blank cell, reporting not mandatory",IF(OR(Table1a!CK90=0,Table1a!CK90="0"),"0 value","Value"))</f>
        <v>Value</v>
      </c>
      <c r="CL152" s="104" t="str">
        <f>IF(OR(ISBLANK(Table1a!CL90),Table1a!CL90=""),"Blank cell, reporting not mandatory",IF(OR(Table1a!CL90=0,Table1a!CL90="0"),"0 value","Value"))</f>
        <v>Value</v>
      </c>
      <c r="CM152" s="104" t="str">
        <f>IF(OR(ISBLANK(Table1a!CM90),Table1a!CM90=""),"Blank cell, reporting not mandatory",IF(OR(Table1a!CM90=0,Table1a!CM90="0"),"0 value","Value"))</f>
        <v>Value</v>
      </c>
      <c r="CN152" s="104" t="str">
        <f>IF(OR(ISBLANK(Table1a!CN90),Table1a!CN90=""),"Blank cell, reporting not mandatory",IF(OR(Table1a!CN90=0,Table1a!CN90="0"),"0 value","Value"))</f>
        <v>Value</v>
      </c>
      <c r="CO152" s="104" t="str">
        <f>IF(OR(ISBLANK(Table1a!CO90),Table1a!CO90=""),"Blank cell, reporting not mandatory",IF(OR(Table1a!CO90=0,Table1a!CO90="0"),"0 value","Value"))</f>
        <v>Value</v>
      </c>
      <c r="CP152" s="86" t="str">
        <f>IF(OR(ISBLANK(Table1a!CP90),Table1a!CP90=""),"Blank cell, reporting not mandatory",IF(OR(Table1a!CP90=0,Table1a!CP90="0"),"0 value","Value"))</f>
        <v>Value</v>
      </c>
      <c r="CQ152" s="104" t="str">
        <f>IF(OR(ISBLANK(Table1a!CQ90),Table1a!CQ90=""),"Blank cell, reporting not mandatory",IF(OR(Table1a!CQ90=0,Table1a!CQ90="0"),"0 value","Value"))</f>
        <v>Value</v>
      </c>
      <c r="CR152" s="104" t="str">
        <f>IF(OR(ISBLANK(Table1a!CR90),Table1a!CR90=""),"Blank cell, reporting not mandatory",IF(OR(Table1a!CR90=0,Table1a!CR90="0"),"0 value","Value"))</f>
        <v>Value</v>
      </c>
      <c r="CS152" s="104" t="str">
        <f>IF(OR(ISBLANK(Table1a!CS90),Table1a!CS90=""),"Blank cell, reporting not mandatory",IF(OR(Table1a!CS90=0,Table1a!CS90="0"),"0 value","Value"))</f>
        <v>Value</v>
      </c>
      <c r="CT152" s="104" t="str">
        <f>IF(OR(ISBLANK(Table1a!CT90),Table1a!CT90=""),"Blank cell, reporting not mandatory",IF(OR(Table1a!CT90=0,Table1a!CT90="0"),"0 value","Value"))</f>
        <v>Value</v>
      </c>
      <c r="CU152" s="86" t="str">
        <f>IF(OR(ISBLANK(Table1a!CU90),Table1a!CU90=""),"Blank cell, reporting not mandatory",IF(OR(Table1a!CU90=0,Table1a!CU90="0"),"0 value","Value"))</f>
        <v>Value</v>
      </c>
      <c r="CV152" s="104" t="str">
        <f>IF(OR(ISBLANK(Table1a!CV90),Table1a!CV90=""),"Blank cell, reporting not mandatory",IF(OR(Table1a!CV90=0,Table1a!CV90="0"),"0 value","Value"))</f>
        <v>Value</v>
      </c>
      <c r="CW152" s="104" t="str">
        <f>IF(OR(ISBLANK(Table1a!CW90),Table1a!CW90=""),"Blank cell, reporting not mandatory",IF(OR(Table1a!CW90=0,Table1a!CW90="0"),"0 value","Value"))</f>
        <v>Value</v>
      </c>
      <c r="CX152" s="104" t="str">
        <f>IF(OR(ISBLANK(Table1a!CX90),Table1a!CX90=""),"Blank cell, reporting not mandatory",IF(OR(Table1a!CX90=0,Table1a!CX90="0"),"0 value","Value"))</f>
        <v>Value</v>
      </c>
      <c r="CY152" s="104" t="str">
        <f>IF(OR(ISBLANK(Table1a!CY90),Table1a!CY90=""),"Blank cell, reporting not mandatory",IF(OR(Table1a!CY90=0,Table1a!CY90="0"),"0 value","Value"))</f>
        <v>Value</v>
      </c>
      <c r="CZ152" s="86" t="str">
        <f>IF(OR(ISBLANK(Table1a!CZ90),Table1a!CZ90=""),"Blank cell, reporting not mandatory",IF(OR(Table1a!CZ90=0,Table1a!CZ90="0"),"0 value","Value"))</f>
        <v>Value</v>
      </c>
      <c r="DA152" s="105" t="str">
        <f>IF(OR(ISBLANK(Table1a!DA90),Table1a!DA90=""),"Blank cell, reporting not mandatory",IF(OR(Table1a!DA90=0,Table1a!DA90="0"),"0 value","Value"))</f>
        <v>Value</v>
      </c>
      <c r="DB152" s="104" t="str">
        <f>IF(OR(ISBLANK(Table1a!DB90),Table1a!DB90=""),"Blank cell, reporting not mandatory",IF(OR(Table1a!DB90=0,Table1a!DB90="0"),"0 value","Value"))</f>
        <v>Blank cell, reporting not mandatory</v>
      </c>
      <c r="DC152" s="104" t="str">
        <f>IF(OR(ISBLANK(Table1a!DC90),Table1a!DC90=""),"Blank cell, reporting not mandatory",IF(OR(Table1a!DC90=0,Table1a!DC90="0"),"0 value","Value"))</f>
        <v>Blank cell, reporting not mandatory</v>
      </c>
      <c r="DD152" s="105" t="str">
        <f>IF(OR(ISBLANK(Table1a!DD90),Table1a!DD90=""),"Blank cell, reporting not mandatory",IF(OR(Table1a!DD90=0,Table1a!DD90="0"),"0 value","Value"))</f>
        <v>Blank cell, reporting not mandatory</v>
      </c>
      <c r="DE152" s="104" t="str">
        <f>IF(OR(ISBLANK(Table1a!DE90),Table1a!DE90=""),"Blank cell, reporting not mandatory",IF(OR(Table1a!DE90=0,Table1a!DE90="0"),"0 value","Value"))</f>
        <v>Blank cell, reporting not mandatory</v>
      </c>
      <c r="DF152" s="104" t="str">
        <f>IF(OR(ISBLANK(Table1a!DF90),Table1a!DF90=""),"Blank cell, reporting not mandatory",IF(OR(Table1a!DF90=0,Table1a!DF90="0"),"0 value","Value"))</f>
        <v>Blank cell, reporting not mandatory</v>
      </c>
      <c r="DG152" s="104" t="str">
        <f>IF(OR(ISBLANK(Table1a!DG90),Table1a!DG90=""),"Blank cell, reporting not mandatory",IF(OR(Table1a!DG90=0,Table1a!DG90="0"),"0 value","Value"))</f>
        <v>Value</v>
      </c>
      <c r="DH152" s="104" t="str">
        <f>IF(OR(ISBLANK(Table1a!DH90),Table1a!DH90=""),"Blank cell, reporting not mandatory",IF(OR(Table1a!DH90=0,Table1a!DH90="0"),"0 value","Value"))</f>
        <v>Value</v>
      </c>
      <c r="DI152" s="105" t="str">
        <f>IF(OR(ISBLANK(Table1a!DI90),Table1a!DI90=""),"Blank cell, reporting not mandatory",IF(OR(Table1a!DI90=0,Table1a!DI90="0"),"0 value","Value"))</f>
        <v>Value</v>
      </c>
      <c r="DJ152" s="104" t="str">
        <f>IF(OR(ISBLANK(Table1a!DJ90),Table1a!DJ90=""),"Blank cell, reporting not mandatory",IF(OR(Table1a!DJ90=0,Table1a!DJ90="0"),"0 value","Value"))</f>
        <v>Value</v>
      </c>
      <c r="DK152" s="104" t="str">
        <f>IF(OR(ISBLANK(Table1a!DK90),Table1a!DK90=""),"Blank cell, reporting not mandatory",IF(OR(Table1a!DK90=0,Table1a!DK90="0"),"0 value","Value"))</f>
        <v>Value</v>
      </c>
      <c r="DL152" s="104" t="str">
        <f>IF(OR(ISBLANK(Table1a!DL90),Table1a!DL90=""),"Blank cell, reporting not mandatory",IF(OR(Table1a!DL90=0,Table1a!DL90="0"),"0 value","Value"))</f>
        <v>Value</v>
      </c>
      <c r="DM152" s="104" t="str">
        <f>IF(OR(ISBLANK(Table1a!DM90),Table1a!DM90=""),"Blank cell, reporting not mandatory",IF(OR(Table1a!DM90=0,Table1a!DM90="0"),"0 value","Value"))</f>
        <v>Value</v>
      </c>
      <c r="DN152" s="105" t="str">
        <f>IF(OR(ISBLANK(Table1a!DN90),Table1a!DN90=""),"Blank cell, reporting not mandatory",IF(OR(Table1a!DN90=0,Table1a!DN90="0"),"0 value","Value"))</f>
        <v>Value</v>
      </c>
      <c r="DO152" s="104" t="str">
        <f>IF(OR(ISBLANK(Table1a!DO90),Table1a!DO90=""),"Blank cell, reporting not mandatory",IF(OR(Table1a!DO90=0,Table1a!DO90="0"),"0 value","Value"))</f>
        <v>Value</v>
      </c>
      <c r="DP152" s="104" t="str">
        <f>IF(OR(ISBLANK(Table1a!DP90),Table1a!DP90=""),"Blank cell, reporting not mandatory",IF(OR(Table1a!DP90=0,Table1a!DP90="0"),"0 value","Value"))</f>
        <v>Value</v>
      </c>
      <c r="DQ152" s="104" t="str">
        <f>IF(OR(ISBLANK(Table1a!DQ90),Table1a!DQ90=""),"Blank cell, reporting not mandatory",IF(OR(Table1a!DQ90=0,Table1a!DQ90="0"),"0 value","Value"))</f>
        <v>Value</v>
      </c>
      <c r="DR152" s="104" t="str">
        <f>IF(OR(ISBLANK(Table1a!DR90),Table1a!DR90=""),"Blank cell, reporting not mandatory",IF(OR(Table1a!DR90=0,Table1a!DR90="0"),"0 value","Value"))</f>
        <v>Value</v>
      </c>
      <c r="DS152" s="105" t="str">
        <f>IF(OR(ISBLANK(Table1a!DS90),Table1a!DS90=""),"Blank cell, reporting not mandatory",IF(OR(Table1a!DS90=0,Table1a!DS90="0"),"0 value","Value"))</f>
        <v>Value</v>
      </c>
      <c r="DT152" s="104" t="str">
        <f>IF(OR(ISBLANK(Table1a!DT90),Table1a!DT90=""),"Blank cell, reporting not mandatory",IF(OR(Table1a!DT90=0,Table1a!DT90="0"),"0 value","Value"))</f>
        <v>Value</v>
      </c>
      <c r="DU152" s="104" t="str">
        <f>IF(OR(ISBLANK(Table1a!DU90),Table1a!DU90=""),"Blank cell, reporting not mandatory",IF(OR(Table1a!DU90=0,Table1a!DU90="0"),"0 value","Value"))</f>
        <v>Value</v>
      </c>
      <c r="DV152" s="104" t="str">
        <f>IF(OR(ISBLANK(Table1a!DV90),Table1a!DV90=""),"Blank cell, reporting not mandatory",IF(OR(Table1a!DV90=0,Table1a!DV90="0"),"0 value","Value"))</f>
        <v>Value</v>
      </c>
      <c r="DW152" s="104" t="str">
        <f>IF(OR(ISBLANK(Table1a!DW90),Table1a!DW90=""),"Blank cell, reporting not mandatory",IF(OR(Table1a!DW90=0,Table1a!DW90="0"),"0 value","Value"))</f>
        <v>Value</v>
      </c>
      <c r="DX152" s="105" t="str">
        <f>IF(OR(ISBLANK(Table1a!DX90),Table1a!DX90=""),"Blank cell, reporting not mandatory",IF(OR(Table1a!DX90=0,Table1a!DX90="0"),"0 value","Value"))</f>
        <v>Value</v>
      </c>
      <c r="DY152" s="104" t="str">
        <f>IF(OR(ISBLANK(Table1a!DY90),Table1a!DY90=""),"Blank cell, reporting not mandatory",IF(OR(Table1a!DY90=0,Table1a!DY90="0"),"0 value","Value"))</f>
        <v>Value</v>
      </c>
      <c r="DZ152" s="104" t="str">
        <f>IF(OR(ISBLANK(Table1a!DZ90),Table1a!DZ90=""),"Blank cell, reporting not mandatory",IF(OR(Table1a!DZ90=0,Table1a!DZ90="0"),"0 value","Value"))</f>
        <v>Value</v>
      </c>
      <c r="EA152" s="104" t="str">
        <f>IF(OR(ISBLANK(Table1a!EA90),Table1a!EA90=""),"Blank cell, reporting not mandatory",IF(OR(Table1a!EA90=0,Table1a!EA90="0"),"0 value","Value"))</f>
        <v>Value</v>
      </c>
      <c r="EB152" s="104" t="str">
        <f>IF(OR(ISBLANK(Table1a!EB90),Table1a!EB90=""),"Blank cell, reporting not mandatory",IF(OR(Table1a!EB90=0,Table1a!EB90="0"),"0 value","Value"))</f>
        <v>Value</v>
      </c>
      <c r="EC152" s="105" t="str">
        <f>IF(OR(ISBLANK(Table1a!EC90),Table1a!EC90=""),"Blank cell, reporting not mandatory",IF(OR(Table1a!EC90=0,Table1a!EC90="0"),"0 value","Value"))</f>
        <v>Value</v>
      </c>
      <c r="ED152" s="104" t="str">
        <f>IF(OR(ISBLANK(Table1a!ED90),Table1a!ED90=""),"Blank cell, reporting not mandatory",IF(OR(Table1a!ED90=0,Table1a!ED90="0"),"0 value","Value"))</f>
        <v>Value</v>
      </c>
      <c r="EE152" s="104" t="str">
        <f>IF(OR(ISBLANK(Table1a!EE90),Table1a!EE90=""),"Blank cell, reporting not mandatory",IF(OR(Table1a!EE90=0,Table1a!EE90="0"),"0 value","Value"))</f>
        <v>Value</v>
      </c>
      <c r="EF152" s="104" t="str">
        <f>IF(OR(ISBLANK(Table1a!EF90),Table1a!EF90=""),"Blank cell, reporting not mandatory",IF(OR(Table1a!EF90=0,Table1a!EF90="0"),"0 value","Value"))</f>
        <v>Value</v>
      </c>
      <c r="EG152" s="104" t="str">
        <f>IF(OR(ISBLANK(Table1a!EG90),Table1a!EG90=""),"Blank cell, reporting not mandatory",IF(OR(Table1a!EG90=0,Table1a!EG90="0"),"0 value","Value"))</f>
        <v>Value</v>
      </c>
      <c r="EH152" s="105" t="str">
        <f>IF(OR(ISBLANK(Table1a!EH90),Table1a!EH90=""),"Blank cell, reporting not mandatory",IF(OR(Table1a!EH90=0,Table1a!EH90="0"),"0 value","Value"))</f>
        <v>Value</v>
      </c>
      <c r="EI152" s="105" t="str">
        <f>IF(OR(ISBLANK(Table1a!EI90),Table1a!EI90=""),"Blank cell, reporting not mandatory",IF(OR(Table1a!EI90=0,Table1a!EI90="0"),"0 value","Value"))</f>
        <v>Value</v>
      </c>
      <c r="EJ152" s="104" t="str">
        <f>IF(OR(ISBLANK(Table1a!EJ90),Table1a!EJ90=""),"Blank cell, reporting not mandatory",IF(OR(Table1a!EJ90=0,Table1a!EJ90="0"),"0 value","Value"))</f>
        <v>Blank cell, reporting not mandatory</v>
      </c>
      <c r="EK152" s="104" t="str">
        <f>IF(OR(ISBLANK(Table1a!EK90),Table1a!EK90=""),"Blank cell, reporting not mandatory",IF(OR(Table1a!EK90=0,Table1a!EK90="0"),"0 value","Value"))</f>
        <v>Blank cell, reporting not mandatory</v>
      </c>
      <c r="EL152" s="105" t="str">
        <f>IF(OR(ISBLANK(Table1a!EL90),Table1a!EL90=""),"Blank cell, reporting not mandatory",IF(OR(Table1a!EL90=0,Table1a!EL90="0"),"0 value","Value"))</f>
        <v>Blank cell, reporting not mandatory</v>
      </c>
      <c r="EM152" s="104" t="str">
        <f>IF(OR(ISBLANK(Table1a!EM90),Table1a!EM90=""),"Blank cell, reporting not mandatory",IF(OR(Table1a!EM90=0,Table1a!EM90="0"),"0 value","Value"))</f>
        <v>Blank cell, reporting not mandatory</v>
      </c>
      <c r="EN152" s="104" t="str">
        <f>IF(OR(ISBLANK(Table1a!EN90),Table1a!EN90=""),"Blank cell, reporting not mandatory",IF(OR(Table1a!EN90=0,Table1a!EN90="0"),"0 value","Value"))</f>
        <v>Blank cell, reporting not mandatory</v>
      </c>
      <c r="EO152" s="104" t="str">
        <f>IF(OR(ISBLANK(Table1a!EO90),Table1a!EO90=""),"Blank cell, reporting not mandatory",IF(OR(Table1a!EO90=0,Table1a!EO90="0"),"0 value","Value"))</f>
        <v>Value</v>
      </c>
      <c r="EP152" s="104" t="str">
        <f>IF(OR(ISBLANK(Table1a!EP90),Table1a!EP90=""),"Blank cell, reporting not mandatory",IF(OR(Table1a!EP90=0,Table1a!EP90="0"),"0 value","Value"))</f>
        <v>Value</v>
      </c>
      <c r="EQ152" s="105" t="str">
        <f>IF(OR(ISBLANK(Table1a!EQ90),Table1a!EQ90=""),"Blank cell, reporting not mandatory",IF(OR(Table1a!EQ90=0,Table1a!EQ90="0"),"0 value","Value"))</f>
        <v>Value</v>
      </c>
      <c r="ER152" s="104" t="str">
        <f>IF(OR(ISBLANK(Table1a!ER90),Table1a!ER90=""),"Blank cell, reporting not mandatory",IF(OR(Table1a!ER90=0,Table1a!ER90="0"),"0 value","Value"))</f>
        <v>Value</v>
      </c>
      <c r="ES152" s="104" t="str">
        <f>IF(OR(ISBLANK(Table1a!ES90),Table1a!ES90=""),"Blank cell, reporting not mandatory",IF(OR(Table1a!ES90=0,Table1a!ES90="0"),"0 value","Value"))</f>
        <v>Value</v>
      </c>
      <c r="ET152" s="104" t="str">
        <f>IF(OR(ISBLANK(Table1a!ET90),Table1a!ET90=""),"Blank cell, reporting not mandatory",IF(OR(Table1a!ET90=0,Table1a!ET90="0"),"0 value","Value"))</f>
        <v>Value</v>
      </c>
      <c r="EU152" s="104" t="str">
        <f>IF(OR(ISBLANK(Table1a!EU90),Table1a!EU90=""),"Blank cell, reporting not mandatory",IF(OR(Table1a!EU90=0,Table1a!EU90="0"),"0 value","Value"))</f>
        <v>Value</v>
      </c>
      <c r="EV152" s="105" t="str">
        <f>IF(OR(ISBLANK(Table1a!EV90),Table1a!EV90=""),"Blank cell, reporting not mandatory",IF(OR(Table1a!EV90=0,Table1a!EV90="0"),"0 value","Value"))</f>
        <v>Value</v>
      </c>
      <c r="EW152" s="104" t="str">
        <f>IF(OR(ISBLANK(Table1a!EW90),Table1a!EW90=""),"Blank cell, reporting not mandatory",IF(OR(Table1a!EW90=0,Table1a!EW90="0"),"0 value","Value"))</f>
        <v>Value</v>
      </c>
      <c r="EX152" s="104" t="str">
        <f>IF(OR(ISBLANK(Table1a!EX90),Table1a!EX90=""),"Blank cell, reporting not mandatory",IF(OR(Table1a!EX90=0,Table1a!EX90="0"),"0 value","Value"))</f>
        <v>Value</v>
      </c>
      <c r="EY152" s="104" t="str">
        <f>IF(OR(ISBLANK(Table1a!EY90),Table1a!EY90=""),"Blank cell, reporting not mandatory",IF(OR(Table1a!EY90=0,Table1a!EY90="0"),"0 value","Value"))</f>
        <v>Value</v>
      </c>
      <c r="EZ152" s="104" t="str">
        <f>IF(OR(ISBLANK(Table1a!EZ90),Table1a!EZ90=""),"Blank cell, reporting not mandatory",IF(OR(Table1a!EZ90=0,Table1a!EZ90="0"),"0 value","Value"))</f>
        <v>Value</v>
      </c>
      <c r="FA152" s="105" t="str">
        <f>IF(OR(ISBLANK(Table1a!FA90),Table1a!FA90=""),"Blank cell, reporting not mandatory",IF(OR(Table1a!FA90=0,Table1a!FA90="0"),"0 value","Value"))</f>
        <v>Value</v>
      </c>
      <c r="FB152" s="104" t="str">
        <f>IF(OR(ISBLANK(Table1a!FB90),Table1a!FB90=""),"Blank cell, reporting not mandatory",IF(OR(Table1a!FB90=0,Table1a!FB90="0"),"0 value","Value"))</f>
        <v>Value</v>
      </c>
      <c r="FC152" s="104" t="str">
        <f>IF(OR(ISBLANK(Table1a!FC90),Table1a!FC90=""),"Blank cell, reporting not mandatory",IF(OR(Table1a!FC90=0,Table1a!FC90="0"),"0 value","Value"))</f>
        <v>Value</v>
      </c>
      <c r="FD152" s="104" t="str">
        <f>IF(OR(ISBLANK(Table1a!FD90),Table1a!FD90=""),"Blank cell, reporting not mandatory",IF(OR(Table1a!FD90=0,Table1a!FD90="0"),"0 value","Value"))</f>
        <v>Value</v>
      </c>
      <c r="FE152" s="104" t="str">
        <f>IF(OR(ISBLANK(Table1a!FE90),Table1a!FE90=""),"Blank cell, reporting not mandatory",IF(OR(Table1a!FE90=0,Table1a!FE90="0"),"0 value","Value"))</f>
        <v>Value</v>
      </c>
      <c r="FF152" s="105" t="str">
        <f>IF(OR(ISBLANK(Table1a!FF90),Table1a!FF90=""),"Blank cell, reporting not mandatory",IF(OR(Table1a!FF90=0,Table1a!FF90="0"),"0 value","Value"))</f>
        <v>Value</v>
      </c>
      <c r="FG152" s="104" t="str">
        <f>IF(OR(ISBLANK(Table1a!FG90),Table1a!FG90=""),"Blank cell, reporting not mandatory",IF(OR(Table1a!FG90=0,Table1a!FG90="0"),"0 value","Value"))</f>
        <v>Value</v>
      </c>
      <c r="FH152" s="104" t="str">
        <f>IF(OR(ISBLANK(Table1a!FH90),Table1a!FH90=""),"Blank cell, reporting not mandatory",IF(OR(Table1a!FH90=0,Table1a!FH90="0"),"0 value","Value"))</f>
        <v>Value</v>
      </c>
      <c r="FI152" s="104" t="str">
        <f>IF(OR(ISBLANK(Table1a!FI90),Table1a!FI90=""),"Blank cell, reporting not mandatory",IF(OR(Table1a!FI90=0,Table1a!FI90="0"),"0 value","Value"))</f>
        <v>Value</v>
      </c>
      <c r="FJ152" s="104" t="str">
        <f>IF(OR(ISBLANK(Table1a!FJ90),Table1a!FJ90=""),"Blank cell, reporting not mandatory",IF(OR(Table1a!FJ90=0,Table1a!FJ90="0"),"0 value","Value"))</f>
        <v>Value</v>
      </c>
      <c r="FK152" s="105" t="str">
        <f>IF(OR(ISBLANK(Table1a!FK90),Table1a!FK90=""),"Blank cell, reporting not mandatory",IF(OR(Table1a!FK90=0,Table1a!FK90="0"),"0 value","Value"))</f>
        <v>Value</v>
      </c>
      <c r="FL152" s="104" t="str">
        <f>IF(OR(ISBLANK(Table1a!FL90),Table1a!FL90=""),"Blank cell, reporting not mandatory",IF(OR(Table1a!FL90=0,Table1a!FL90="0"),"0 value","Value"))</f>
        <v>Value</v>
      </c>
      <c r="FM152" s="104" t="str">
        <f>IF(OR(ISBLANK(Table1a!FM90),Table1a!FM90=""),"Blank cell, reporting not mandatory",IF(OR(Table1a!FM90=0,Table1a!FM90="0"),"0 value","Value"))</f>
        <v>Value</v>
      </c>
      <c r="FN152" s="104" t="str">
        <f>IF(OR(ISBLANK(Table1a!FN90),Table1a!FN90=""),"Blank cell, reporting not mandatory",IF(OR(Table1a!FN90=0,Table1a!FN90="0"),"0 value","Value"))</f>
        <v>Value</v>
      </c>
      <c r="FO152" s="104" t="str">
        <f>IF(OR(ISBLANK(Table1a!FO90),Table1a!FO90=""),"Blank cell, reporting not mandatory",IF(OR(Table1a!FO90=0,Table1a!FO90="0"),"0 value","Value"))</f>
        <v>Value</v>
      </c>
      <c r="FP152" s="105" t="str">
        <f>IF(OR(ISBLANK(Table1a!FP90),Table1a!FP90=""),"Blank cell, reporting not mandatory",IF(OR(Table1a!FP90=0,Table1a!FP90="0"),"0 value","Value"))</f>
        <v>Value</v>
      </c>
      <c r="FQ152" s="105" t="str">
        <f>IF(OR(ISBLANK(Table1a!FQ90),Table1a!FQ90=""),"Blank cell, reporting not mandatory",IF(OR(Table1a!FQ90=0,Table1a!FQ90="0"),"0 value","Value"))</f>
        <v>Value</v>
      </c>
      <c r="FR152" s="104" t="str">
        <f>IF(OR(ISBLANK(Table1a!FR90),Table1a!FR90=""),"Blank cell, reporting not mandatory",IF(OR(Table1a!FR90=0,Table1a!FR90="0"),"0 value","Value"))</f>
        <v>Blank cell, reporting not mandatory</v>
      </c>
      <c r="FS152" s="104" t="str">
        <f>IF(OR(ISBLANK(Table1a!FS90),Table1a!FS90=""),"Blank cell, reporting not mandatory",IF(OR(Table1a!FS90=0,Table1a!FS90="0"),"0 value","Value"))</f>
        <v>Blank cell, reporting not mandatory</v>
      </c>
      <c r="FT152" s="105" t="str">
        <f>IF(OR(ISBLANK(Table1a!FT90),Table1a!FT90=""),"Blank cell, reporting not mandatory",IF(OR(Table1a!FT90=0,Table1a!FT90="0"),"0 value","Value"))</f>
        <v>Blank cell, reporting not mandatory</v>
      </c>
      <c r="FU152" s="104" t="str">
        <f>IF(OR(ISBLANK(Table1a!FU90),Table1a!FU90=""),"Blank cell, reporting not mandatory",IF(OR(Table1a!FU90=0,Table1a!FU90="0"),"0 value","Value"))</f>
        <v>Blank cell, reporting not mandatory</v>
      </c>
      <c r="FV152" s="104" t="str">
        <f>IF(OR(ISBLANK(Table1a!FV90),Table1a!FV90=""),"Blank cell, reporting not mandatory",IF(OR(Table1a!FV90=0,Table1a!FV90="0"),"0 value","Value"))</f>
        <v>Blank cell, reporting not mandatory</v>
      </c>
      <c r="FW152" s="104" t="str">
        <f>IF(OR(ISBLANK(Table1a!FW90),Table1a!FW90=""),"Blank cell, reporting not mandatory",IF(OR(Table1a!FW90=0,Table1a!FW90="0"),"0 value","Value"))</f>
        <v>Value</v>
      </c>
      <c r="FX152" s="104" t="str">
        <f>IF(OR(ISBLANK(Table1a!FX90),Table1a!FX90=""),"Blank cell, reporting not mandatory",IF(OR(Table1a!FX90=0,Table1a!FX90="0"),"0 value","Value"))</f>
        <v>Value</v>
      </c>
      <c r="FY152" s="105" t="str">
        <f>IF(OR(ISBLANK(Table1a!FY90),Table1a!FY90=""),"Blank cell, reporting not mandatory",IF(OR(Table1a!FY90=0,Table1a!FY90="0"),"0 value","Value"))</f>
        <v>Value</v>
      </c>
      <c r="FZ152" s="104" t="str">
        <f>IF(OR(ISBLANK(Table1a!FZ90),Table1a!FZ90=""),"Blank cell, reporting not mandatory",IF(OR(Table1a!FZ90=0,Table1a!FZ90="0"),"0 value","Value"))</f>
        <v>Value</v>
      </c>
      <c r="GA152" s="104" t="str">
        <f>IF(OR(ISBLANK(Table1a!GA90),Table1a!GA90=""),"Blank cell, reporting not mandatory",IF(OR(Table1a!GA90=0,Table1a!GA90="0"),"0 value","Value"))</f>
        <v>Value</v>
      </c>
      <c r="GB152" s="104" t="str">
        <f>IF(OR(ISBLANK(Table1a!GB90),Table1a!GB90=""),"Blank cell, reporting not mandatory",IF(OR(Table1a!GB90=0,Table1a!GB90="0"),"0 value","Value"))</f>
        <v>Value</v>
      </c>
      <c r="GC152" s="104" t="str">
        <f>IF(OR(ISBLANK(Table1a!GC90),Table1a!GC90=""),"Blank cell, reporting not mandatory",IF(OR(Table1a!GC90=0,Table1a!GC90="0"),"0 value","Value"))</f>
        <v>Value</v>
      </c>
      <c r="GD152" s="105" t="str">
        <f>IF(OR(ISBLANK(Table1a!GD90),Table1a!GD90=""),"Blank cell, reporting not mandatory",IF(OR(Table1a!GD90=0,Table1a!GD90="0"),"0 value","Value"))</f>
        <v>Value</v>
      </c>
      <c r="GE152" s="104" t="str">
        <f>IF(OR(ISBLANK(Table1a!GE90),Table1a!GE90=""),"Blank cell, reporting not mandatory",IF(OR(Table1a!GE90=0,Table1a!GE90="0"),"0 value","Value"))</f>
        <v>Value</v>
      </c>
      <c r="GF152" s="104" t="str">
        <f>IF(OR(ISBLANK(Table1a!GF90),Table1a!GF90=""),"Blank cell, reporting not mandatory",IF(OR(Table1a!GF90=0,Table1a!GF90="0"),"0 value","Value"))</f>
        <v>Value</v>
      </c>
      <c r="GG152" s="104" t="str">
        <f>IF(OR(ISBLANK(Table1a!GG90),Table1a!GG90=""),"Blank cell, reporting not mandatory",IF(OR(Table1a!GG90=0,Table1a!GG90="0"),"0 value","Value"))</f>
        <v>Value</v>
      </c>
      <c r="GH152" s="104" t="str">
        <f>IF(OR(ISBLANK(Table1a!GH90),Table1a!GH90=""),"Blank cell, reporting not mandatory",IF(OR(Table1a!GH90=0,Table1a!GH90="0"),"0 value","Value"))</f>
        <v>Value</v>
      </c>
      <c r="GI152" s="105" t="str">
        <f>IF(OR(ISBLANK(Table1a!GI90),Table1a!GI90=""),"Blank cell, reporting not mandatory",IF(OR(Table1a!GI90=0,Table1a!GI90="0"),"0 value","Value"))</f>
        <v>Value</v>
      </c>
      <c r="GJ152" s="104" t="str">
        <f>IF(OR(ISBLANK(Table1a!GJ90),Table1a!GJ90=""),"Blank cell, reporting not mandatory",IF(OR(Table1a!GJ90=0,Table1a!GJ90="0"),"0 value","Value"))</f>
        <v>Value</v>
      </c>
      <c r="GK152" s="104" t="str">
        <f>IF(OR(ISBLANK(Table1a!GK90),Table1a!GK90=""),"Blank cell, reporting not mandatory",IF(OR(Table1a!GK90=0,Table1a!GK90="0"),"0 value","Value"))</f>
        <v>Value</v>
      </c>
      <c r="GL152" s="104" t="str">
        <f>IF(OR(ISBLANK(Table1a!GL90),Table1a!GL90=""),"Blank cell, reporting not mandatory",IF(OR(Table1a!GL90=0,Table1a!GL90="0"),"0 value","Value"))</f>
        <v>Value</v>
      </c>
      <c r="GM152" s="104" t="str">
        <f>IF(OR(ISBLANK(Table1a!GM90),Table1a!GM90=""),"Blank cell, reporting not mandatory",IF(OR(Table1a!GM90=0,Table1a!GM90="0"),"0 value","Value"))</f>
        <v>Value</v>
      </c>
      <c r="GN152" s="105" t="str">
        <f>IF(OR(ISBLANK(Table1a!GN90),Table1a!GN90=""),"Blank cell, reporting not mandatory",IF(OR(Table1a!GN90=0,Table1a!GN90="0"),"0 value","Value"))</f>
        <v>Value</v>
      </c>
      <c r="GO152" s="104" t="str">
        <f>IF(OR(ISBLANK(Table1a!GO90),Table1a!GO90=""),"Blank cell, reporting not mandatory",IF(OR(Table1a!GO90=0,Table1a!GO90="0"),"0 value","Value"))</f>
        <v>Value</v>
      </c>
      <c r="GP152" s="104" t="str">
        <f>IF(OR(ISBLANK(Table1a!GP90),Table1a!GP90=""),"Blank cell, reporting not mandatory",IF(OR(Table1a!GP90=0,Table1a!GP90="0"),"0 value","Value"))</f>
        <v>Value</v>
      </c>
      <c r="GQ152" s="104" t="str">
        <f>IF(OR(ISBLANK(Table1a!GQ90),Table1a!GQ90=""),"Blank cell, reporting not mandatory",IF(OR(Table1a!GQ90=0,Table1a!GQ90="0"),"0 value","Value"))</f>
        <v>Value</v>
      </c>
      <c r="GR152" s="104" t="str">
        <f>IF(OR(ISBLANK(Table1a!GR90),Table1a!GR90=""),"Blank cell, reporting not mandatory",IF(OR(Table1a!GR90=0,Table1a!GR90="0"),"0 value","Value"))</f>
        <v>Value</v>
      </c>
      <c r="GS152" s="105" t="str">
        <f>IF(OR(ISBLANK(Table1a!GS90),Table1a!GS90=""),"Blank cell, reporting not mandatory",IF(OR(Table1a!GS90=0,Table1a!GS90="0"),"0 value","Value"))</f>
        <v>Value</v>
      </c>
      <c r="GT152" s="104" t="str">
        <f>IF(OR(ISBLANK(Table1a!GT90),Table1a!GT90=""),"Blank cell, reporting not mandatory",IF(OR(Table1a!GT90=0,Table1a!GT90="0"),"0 value","Value"))</f>
        <v>Value</v>
      </c>
      <c r="GU152" s="104" t="str">
        <f>IF(OR(ISBLANK(Table1a!GU90),Table1a!GU90=""),"Blank cell, reporting not mandatory",IF(OR(Table1a!GU90=0,Table1a!GU90="0"),"0 value","Value"))</f>
        <v>Value</v>
      </c>
      <c r="GV152" s="104" t="str">
        <f>IF(OR(ISBLANK(Table1a!GV90),Table1a!GV90=""),"Blank cell, reporting not mandatory",IF(OR(Table1a!GV90=0,Table1a!GV90="0"),"0 value","Value"))</f>
        <v>Value</v>
      </c>
      <c r="GW152" s="104" t="str">
        <f>IF(OR(ISBLANK(Table1a!GW90),Table1a!GW90=""),"Blank cell, reporting not mandatory",IF(OR(Table1a!GW90=0,Table1a!GW90="0"),"0 value","Value"))</f>
        <v>Value</v>
      </c>
      <c r="GX152" s="105" t="str">
        <f>IF(OR(ISBLANK(Table1a!GX90),Table1a!GX90=""),"Blank cell, reporting not mandatory",IF(OR(Table1a!GX90=0,Table1a!GX90="0"),"0 value","Value"))</f>
        <v>Value</v>
      </c>
      <c r="GY152" s="105" t="str">
        <f>IF(OR(ISBLANK(Table1a!GY90),Table1a!GY90=""),"Blank cell, reporting not mandatory",IF(OR(Table1a!GY90=0,Table1a!GY90="0"),"0 value","Value"))</f>
        <v>Value</v>
      </c>
      <c r="GZ152" s="104" t="str">
        <f>IF(OR(ISBLANK(Table1a!GZ90),Table1a!GZ90=""),"Blank cell, reporting not mandatory",IF(OR(Table1a!GZ90=0,Table1a!GZ90="0"),"0 value","Value"))</f>
        <v>Blank cell, reporting not mandatory</v>
      </c>
      <c r="HA152" s="104" t="str">
        <f>IF(OR(ISBLANK(Table1a!HA90),Table1a!HA90=""),"Blank cell, reporting not mandatory",IF(OR(Table1a!HA90=0,Table1a!HA90="0"),"0 value","Value"))</f>
        <v>Blank cell, reporting not mandatory</v>
      </c>
      <c r="HB152" s="105" t="str">
        <f>IF(OR(ISBLANK(Table1a!HB90),Table1a!HB90=""),"Blank cell, reporting not mandatory",IF(OR(Table1a!HB90=0,Table1a!HB90="0"),"0 value","Value"))</f>
        <v>Blank cell, reporting not mandatory</v>
      </c>
      <c r="HC152" s="104" t="str">
        <f>IF(OR(ISBLANK(Table1a!HC90),Table1a!HC90=""),"Blank cell, reporting not mandatory",IF(OR(Table1a!HC90=0,Table1a!HC90="0"),"0 value","Value"))</f>
        <v>Blank cell, reporting not mandatory</v>
      </c>
      <c r="HD152" s="104" t="str">
        <f>IF(OR(ISBLANK(Table1a!HD90),Table1a!HD90=""),"Blank cell, reporting not mandatory",IF(OR(Table1a!HD90=0,Table1a!HD90="0"),"0 value","Value"))</f>
        <v>Blank cell, reporting not mandatory</v>
      </c>
      <c r="HE152" s="104" t="str">
        <f>IF(OR(ISBLANK(Table1a!HE90),Table1a!HE90=""),"Blank cell, reporting not mandatory",IF(OR(Table1a!HE90=0,Table1a!HE90="0"),"0 value","Value"))</f>
        <v>Value</v>
      </c>
      <c r="HF152" s="104" t="str">
        <f>IF(OR(ISBLANK(Table1a!HF90),Table1a!HF90=""),"Blank cell, reporting not mandatory",IF(OR(Table1a!HF90=0,Table1a!HF90="0"),"0 value","Value"))</f>
        <v>Value</v>
      </c>
      <c r="HG152" s="105" t="str">
        <f>IF(OR(ISBLANK(Table1a!HG90),Table1a!HG90=""),"Blank cell, reporting not mandatory",IF(OR(Table1a!HG90=0,Table1a!HG90="0"),"0 value","Value"))</f>
        <v>Value</v>
      </c>
      <c r="HH152" s="104" t="str">
        <f>IF(OR(ISBLANK(Table1a!HH90),Table1a!HH90=""),"Blank cell, reporting not mandatory",IF(OR(Table1a!HH90=0,Table1a!HH90="0"),"0 value","Value"))</f>
        <v>Value</v>
      </c>
      <c r="HI152" s="104" t="str">
        <f>IF(OR(ISBLANK(Table1a!HI90),Table1a!HI90=""),"Blank cell, reporting not mandatory",IF(OR(Table1a!HI90=0,Table1a!HI90="0"),"0 value","Value"))</f>
        <v>Value</v>
      </c>
      <c r="HJ152" s="104" t="str">
        <f>IF(OR(ISBLANK(Table1a!HJ90),Table1a!HJ90=""),"Blank cell, reporting not mandatory",IF(OR(Table1a!HJ90=0,Table1a!HJ90="0"),"0 value","Value"))</f>
        <v>Value</v>
      </c>
      <c r="HK152" s="104" t="str">
        <f>IF(OR(ISBLANK(Table1a!HK90),Table1a!HK90=""),"Blank cell, reporting not mandatory",IF(OR(Table1a!HK90=0,Table1a!HK90="0"),"0 value","Value"))</f>
        <v>Value</v>
      </c>
      <c r="HL152" s="105" t="str">
        <f>IF(OR(ISBLANK(Table1a!HL90),Table1a!HL90=""),"Blank cell, reporting not mandatory",IF(OR(Table1a!HL90=0,Table1a!HL90="0"),"0 value","Value"))</f>
        <v>Value</v>
      </c>
      <c r="HM152" s="104" t="str">
        <f>IF(OR(ISBLANK(Table1a!HM90),Table1a!HM90=""),"Blank cell, reporting not mandatory",IF(OR(Table1a!HM90=0,Table1a!HM90="0"),"0 value","Value"))</f>
        <v>Value</v>
      </c>
      <c r="HN152" s="104" t="str">
        <f>IF(OR(ISBLANK(Table1a!HN90),Table1a!HN90=""),"Blank cell, reporting not mandatory",IF(OR(Table1a!HN90=0,Table1a!HN90="0"),"0 value","Value"))</f>
        <v>Value</v>
      </c>
      <c r="HO152" s="104" t="str">
        <f>IF(OR(ISBLANK(Table1a!HO90),Table1a!HO90=""),"Blank cell, reporting not mandatory",IF(OR(Table1a!HO90=0,Table1a!HO90="0"),"0 value","Value"))</f>
        <v>Value</v>
      </c>
      <c r="HP152" s="104" t="str">
        <f>IF(OR(ISBLANK(Table1a!HP90),Table1a!HP90=""),"Blank cell, reporting not mandatory",IF(OR(Table1a!HP90=0,Table1a!HP90="0"),"0 value","Value"))</f>
        <v>Value</v>
      </c>
      <c r="HQ152" s="105" t="str">
        <f>IF(OR(ISBLANK(Table1a!HQ90),Table1a!HQ90=""),"Blank cell, reporting not mandatory",IF(OR(Table1a!HQ90=0,Table1a!HQ90="0"),"0 value","Value"))</f>
        <v>Value</v>
      </c>
      <c r="HR152" s="104" t="str">
        <f>IF(OR(ISBLANK(Table1a!HR90),Table1a!HR90=""),"Blank cell, reporting not mandatory",IF(OR(Table1a!HR90=0,Table1a!HR90="0"),"0 value","Value"))</f>
        <v>Value</v>
      </c>
      <c r="HS152" s="104" t="str">
        <f>IF(OR(ISBLANK(Table1a!HS90),Table1a!HS90=""),"Blank cell, reporting not mandatory",IF(OR(Table1a!HS90=0,Table1a!HS90="0"),"0 value","Value"))</f>
        <v>Value</v>
      </c>
      <c r="HT152" s="104" t="str">
        <f>IF(OR(ISBLANK(Table1a!HT90),Table1a!HT90=""),"Blank cell, reporting not mandatory",IF(OR(Table1a!HT90=0,Table1a!HT90="0"),"0 value","Value"))</f>
        <v>Value</v>
      </c>
      <c r="HU152" s="104" t="str">
        <f>IF(OR(ISBLANK(Table1a!HU90),Table1a!HU90=""),"Blank cell, reporting not mandatory",IF(OR(Table1a!HU90=0,Table1a!HU90="0"),"0 value","Value"))</f>
        <v>Value</v>
      </c>
      <c r="HV152" s="105" t="str">
        <f>IF(OR(ISBLANK(Table1a!HV90),Table1a!HV90=""),"Blank cell, reporting not mandatory",IF(OR(Table1a!HV90=0,Table1a!HV90="0"),"0 value","Value"))</f>
        <v>Value</v>
      </c>
      <c r="HW152" s="104" t="str">
        <f>IF(OR(ISBLANK(Table1a!HW90),Table1a!HW90=""),"Blank cell, reporting not mandatory",IF(OR(Table1a!HW90=0,Table1a!HW90="0"),"0 value","Value"))</f>
        <v>Value</v>
      </c>
      <c r="HX152" s="104" t="str">
        <f>IF(OR(ISBLANK(Table1a!HX90),Table1a!HX90=""),"Blank cell, reporting not mandatory",IF(OR(Table1a!HX90=0,Table1a!HX90="0"),"0 value","Value"))</f>
        <v>Value</v>
      </c>
      <c r="HY152" s="104" t="str">
        <f>IF(OR(ISBLANK(Table1a!HY90),Table1a!HY90=""),"Blank cell, reporting not mandatory",IF(OR(Table1a!HY90=0,Table1a!HY90="0"),"0 value","Value"))</f>
        <v>Value</v>
      </c>
      <c r="HZ152" s="104" t="str">
        <f>IF(OR(ISBLANK(Table1a!HZ90),Table1a!HZ90=""),"Blank cell, reporting not mandatory",IF(OR(Table1a!HZ90=0,Table1a!HZ90="0"),"0 value","Value"))</f>
        <v>Value</v>
      </c>
      <c r="IA152" s="105" t="str">
        <f>IF(OR(ISBLANK(Table1a!IA90),Table1a!IA90=""),"Blank cell, reporting not mandatory",IF(OR(Table1a!IA90=0,Table1a!IA90="0"),"0 value","Value"))</f>
        <v>Value</v>
      </c>
      <c r="IB152" s="104" t="str">
        <f>IF(OR(ISBLANK(Table1a!IB90),Table1a!IB90=""),"Blank cell, reporting not mandatory",IF(OR(Table1a!IB90=0,Table1a!IB90="0"),"0 value","Value"))</f>
        <v>Value</v>
      </c>
      <c r="IC152" s="104" t="str">
        <f>IF(OR(ISBLANK(Table1a!IC90),Table1a!IC90=""),"Blank cell, reporting not mandatory",IF(OR(Table1a!IC90=0,Table1a!IC90="0"),"0 value","Value"))</f>
        <v>Value</v>
      </c>
      <c r="ID152" s="104" t="str">
        <f>IF(OR(ISBLANK(Table1a!ID90),Table1a!ID90=""),"Blank cell, reporting not mandatory",IF(OR(Table1a!ID90=0,Table1a!ID90="0"),"0 value","Value"))</f>
        <v>Value</v>
      </c>
      <c r="IE152" s="104" t="str">
        <f>IF(OR(ISBLANK(Table1a!IE90),Table1a!IE90=""),"Blank cell, reporting not mandatory",IF(OR(Table1a!IE90=0,Table1a!IE90="0"),"0 value","Value"))</f>
        <v>Value</v>
      </c>
      <c r="IF152" s="105" t="str">
        <f>IF(OR(ISBLANK(Table1a!IF90),Table1a!IF90=""),"Blank cell, reporting not mandatory",IF(OR(Table1a!IF90=0,Table1a!IF90="0"),"0 value","Value"))</f>
        <v>Value</v>
      </c>
      <c r="IG152" s="105" t="str">
        <f>IF(OR(ISBLANK(Table1a!IG90),Table1a!IG90=""),"Blank cell, reporting not mandatory",IF(OR(Table1a!IG90=0,Table1a!IG90="0"),"0 value","Value"))</f>
        <v>Value</v>
      </c>
      <c r="IH152" s="104" t="str">
        <f>IF(OR(ISBLANK(Table1a!IH90),Table1a!IH90=""),"Blank cell, reporting not mandatory",IF(OR(Table1a!IH90=0,Table1a!IH90="0"),"0 value","Value"))</f>
        <v>Blank cell, reporting not mandatory</v>
      </c>
      <c r="II152" s="104" t="str">
        <f>IF(OR(ISBLANK(Table1a!II90),Table1a!II90=""),"Blank cell, reporting not mandatory",IF(OR(Table1a!II90=0,Table1a!II90="0"),"0 value","Value"))</f>
        <v>Blank cell, reporting not mandatory</v>
      </c>
      <c r="IJ152" s="105" t="str">
        <f>IF(OR(ISBLANK(Table1a!IJ90),Table1a!IJ90=""),"Blank cell, reporting not mandatory",IF(OR(Table1a!IJ90=0,Table1a!IJ90="0"),"0 value","Value"))</f>
        <v>Blank cell, reporting not mandatory</v>
      </c>
      <c r="IK152" s="104" t="str">
        <f>IF(OR(ISBLANK(Table1a!IK90),Table1a!IK90=""),"Blank cell, reporting not mandatory",IF(OR(Table1a!IK90=0,Table1a!IK90="0"),"0 value","Value"))</f>
        <v>Blank cell, reporting not mandatory</v>
      </c>
      <c r="IL152" s="104" t="str">
        <f>IF(OR(ISBLANK(Table1a!IL90),Table1a!IL90=""),"Blank cell, reporting not mandatory",IF(OR(Table1a!IL90=0,Table1a!IL90="0"),"0 value","Value"))</f>
        <v>Blank cell, reporting not mandatory</v>
      </c>
      <c r="IM152" s="104" t="str">
        <f>IF(OR(ISBLANK(Table1a!IM90),Table1a!IM90=""),"Blank cell, reporting not mandatory",IF(OR(Table1a!IM90=0,Table1a!IM90="0"),"0 value","Value"))</f>
        <v>Value</v>
      </c>
      <c r="IN152" s="104" t="str">
        <f>IF(OR(ISBLANK(Table1a!IN90),Table1a!IN90=""),"Blank cell, reporting not mandatory",IF(OR(Table1a!IN90=0,Table1a!IN90="0"),"0 value","Value"))</f>
        <v>Value</v>
      </c>
      <c r="IO152" s="105" t="str">
        <f>IF(OR(ISBLANK(Table1a!IO90),Table1a!IO90=""),"Blank cell, reporting not mandatory",IF(OR(Table1a!IO90=0,Table1a!IO90="0"),"0 value","Value"))</f>
        <v>Value</v>
      </c>
      <c r="IP152" s="104" t="str">
        <f>IF(OR(ISBLANK(Table1a!IP90),Table1a!IP90=""),"Blank cell, reporting not mandatory",IF(OR(Table1a!IP90=0,Table1a!IP90="0"),"0 value","Value"))</f>
        <v>Value</v>
      </c>
      <c r="IQ152" s="104" t="str">
        <f>IF(OR(ISBLANK(Table1a!IQ90),Table1a!IQ90=""),"Blank cell, reporting not mandatory",IF(OR(Table1a!IQ90=0,Table1a!IQ90="0"),"0 value","Value"))</f>
        <v>Value</v>
      </c>
      <c r="IR152" s="104" t="str">
        <f>IF(OR(ISBLANK(Table1a!IR90),Table1a!IR90=""),"Blank cell, reporting not mandatory",IF(OR(Table1a!IR90=0,Table1a!IR90="0"),"0 value","Value"))</f>
        <v>Value</v>
      </c>
      <c r="IS152" s="104" t="str">
        <f>IF(OR(ISBLANK(Table1a!IS90),Table1a!IS90=""),"Blank cell, reporting not mandatory",IF(OR(Table1a!IS90=0,Table1a!IS90="0"),"0 value","Value"))</f>
        <v>Value</v>
      </c>
      <c r="IT152" s="105" t="str">
        <f>IF(OR(ISBLANK(Table1a!IT90),Table1a!IT90=""),"Blank cell, reporting not mandatory",IF(OR(Table1a!IT90=0,Table1a!IT90="0"),"0 value","Value"))</f>
        <v>Value</v>
      </c>
      <c r="IU152" s="104" t="str">
        <f>IF(OR(ISBLANK(Table1a!IU90),Table1a!IU90=""),"Blank cell, reporting not mandatory",IF(OR(Table1a!IU90=0,Table1a!IU90="0"),"0 value","Value"))</f>
        <v>Value</v>
      </c>
      <c r="IV152" s="104" t="str">
        <f>IF(OR(ISBLANK(Table1a!IV90),Table1a!IV90=""),"Blank cell, reporting not mandatory",IF(OR(Table1a!IV90=0,Table1a!IV90="0"),"0 value","Value"))</f>
        <v>Value</v>
      </c>
      <c r="IW152" s="104" t="str">
        <f>IF(OR(ISBLANK(Table1a!IW90),Table1a!IW90=""),"Blank cell, reporting not mandatory",IF(OR(Table1a!IW90=0,Table1a!IW90="0"),"0 value","Value"))</f>
        <v>Value</v>
      </c>
      <c r="IX152" s="104" t="str">
        <f>IF(OR(ISBLANK(Table1a!IX90),Table1a!IX90=""),"Blank cell, reporting not mandatory",IF(OR(Table1a!IX90=0,Table1a!IX90="0"),"0 value","Value"))</f>
        <v>Value</v>
      </c>
      <c r="IY152" s="105" t="str">
        <f>IF(OR(ISBLANK(Table1a!IY90),Table1a!IY90=""),"Blank cell, reporting not mandatory",IF(OR(Table1a!IY90=0,Table1a!IY90="0"),"0 value","Value"))</f>
        <v>Value</v>
      </c>
      <c r="IZ152" s="104" t="str">
        <f>IF(OR(ISBLANK(Table1a!IZ90),Table1a!IZ90=""),"Blank cell, reporting not mandatory",IF(OR(Table1a!IZ90=0,Table1a!IZ90="0"),"0 value","Value"))</f>
        <v>Value</v>
      </c>
      <c r="JA152" s="104" t="str">
        <f>IF(OR(ISBLANK(Table1a!JA90),Table1a!JA90=""),"Blank cell, reporting not mandatory",IF(OR(Table1a!JA90=0,Table1a!JA90="0"),"0 value","Value"))</f>
        <v>Value</v>
      </c>
      <c r="JB152" s="104" t="str">
        <f>IF(OR(ISBLANK(Table1a!JB90),Table1a!JB90=""),"Blank cell, reporting not mandatory",IF(OR(Table1a!JB90=0,Table1a!JB90="0"),"0 value","Value"))</f>
        <v>Value</v>
      </c>
      <c r="JC152" s="104" t="str">
        <f>IF(OR(ISBLANK(Table1a!JC90),Table1a!JC90=""),"Blank cell, reporting not mandatory",IF(OR(Table1a!JC90=0,Table1a!JC90="0"),"0 value","Value"))</f>
        <v>Value</v>
      </c>
      <c r="JD152" s="105" t="str">
        <f>IF(OR(ISBLANK(Table1a!JD90),Table1a!JD90=""),"Blank cell, reporting not mandatory",IF(OR(Table1a!JD90=0,Table1a!JD90="0"),"0 value","Value"))</f>
        <v>Value</v>
      </c>
      <c r="JE152" s="104" t="str">
        <f>IF(OR(ISBLANK(Table1a!JE90),Table1a!JE90=""),"Blank cell, reporting not mandatory",IF(OR(Table1a!JE90=0,Table1a!JE90="0"),"0 value","Value"))</f>
        <v>Value</v>
      </c>
      <c r="JF152" s="104" t="str">
        <f>IF(OR(ISBLANK(Table1a!JF90),Table1a!JF90=""),"Blank cell, reporting not mandatory",IF(OR(Table1a!JF90=0,Table1a!JF90="0"),"0 value","Value"))</f>
        <v>Value</v>
      </c>
      <c r="JG152" s="104" t="str">
        <f>IF(OR(ISBLANK(Table1a!JG90),Table1a!JG90=""),"Blank cell, reporting not mandatory",IF(OR(Table1a!JG90=0,Table1a!JG90="0"),"0 value","Value"))</f>
        <v>Value</v>
      </c>
      <c r="JH152" s="104" t="str">
        <f>IF(OR(ISBLANK(Table1a!JH90),Table1a!JH90=""),"Blank cell, reporting not mandatory",IF(OR(Table1a!JH90=0,Table1a!JH90="0"),"0 value","Value"))</f>
        <v>Value</v>
      </c>
      <c r="JI152" s="105" t="str">
        <f>IF(OR(ISBLANK(Table1a!JI90),Table1a!JI90=""),"Blank cell, reporting not mandatory",IF(OR(Table1a!JI90=0,Table1a!JI90="0"),"0 value","Value"))</f>
        <v>Value</v>
      </c>
      <c r="JJ152" s="104" t="str">
        <f>IF(OR(ISBLANK(Table1a!JJ90),Table1a!JJ90=""),"Blank cell, reporting not mandatory",IF(OR(Table1a!JJ90=0,Table1a!JJ90="0"),"0 value","Value"))</f>
        <v>Value</v>
      </c>
      <c r="JK152" s="104" t="str">
        <f>IF(OR(ISBLANK(Table1a!JK90),Table1a!JK90=""),"Blank cell, reporting not mandatory",IF(OR(Table1a!JK90=0,Table1a!JK90="0"),"0 value","Value"))</f>
        <v>Value</v>
      </c>
      <c r="JL152" s="104" t="str">
        <f>IF(OR(ISBLANK(Table1a!JL90),Table1a!JL90=""),"Blank cell, reporting not mandatory",IF(OR(Table1a!JL90=0,Table1a!JL90="0"),"0 value","Value"))</f>
        <v>Value</v>
      </c>
      <c r="JM152" s="104" t="str">
        <f>IF(OR(ISBLANK(Table1a!JM90),Table1a!JM90=""),"Blank cell, reporting not mandatory",IF(OR(Table1a!JM90=0,Table1a!JM90="0"),"0 value","Value"))</f>
        <v>Value</v>
      </c>
      <c r="JN152" s="105" t="str">
        <f>IF(OR(ISBLANK(Table1a!JN90),Table1a!JN90=""),"Blank cell, reporting not mandatory",IF(OR(Table1a!JN90=0,Table1a!JN90="0"),"0 value","Value"))</f>
        <v>Value</v>
      </c>
      <c r="JO152" s="86" t="str">
        <f>IF(OR(ISBLANK(Table1a!JO90),Table1a!JO90=""),"Blank cell, reporting not mandatory",IF(OR(Table1a!JO90=0,Table1a!JO90="0"),"0 value","Value"))</f>
        <v>Value</v>
      </c>
      <c r="JP152" s="104" t="str">
        <f>IF(OR(ISBLANK(Table1a!JP90),Table1a!JP90=""),"Blank cell, reporting not mandatory",IF(OR(Table1a!JP90=0,Table1a!JP90="0"),"0 value","Value"))</f>
        <v>Blank cell, reporting not mandatory</v>
      </c>
      <c r="JQ152" s="104" t="str">
        <f>IF(OR(ISBLANK(Table1a!JQ90),Table1a!JQ90=""),"Blank cell, reporting not mandatory",IF(OR(Table1a!JQ90=0,Table1a!JQ90="0"),"0 value","Value"))</f>
        <v>Blank cell, reporting not mandatory</v>
      </c>
      <c r="JR152" s="86" t="str">
        <f>IF(OR(ISBLANK(Table1a!JR90),Table1a!JR90=""),"Blank cell, reporting not mandatory",IF(OR(Table1a!JR90=0,Table1a!JR90="0"),"0 value","Value"))</f>
        <v>Blank cell, reporting not mandatory</v>
      </c>
      <c r="JS152" s="104" t="str">
        <f>IF(OR(ISBLANK(Table1a!JS90),Table1a!JS90=""),"Blank cell, reporting not mandatory",IF(OR(Table1a!JS90=0,Table1a!JS90="0"),"0 value","Value"))</f>
        <v>Blank cell, reporting not mandatory</v>
      </c>
      <c r="JT152" s="104" t="str">
        <f>IF(OR(ISBLANK(Table1a!JT90),Table1a!JT90=""),"Blank cell, reporting not mandatory",IF(OR(Table1a!JT90=0,Table1a!JT90="0"),"0 value","Value"))</f>
        <v>Blank cell, reporting not mandatory</v>
      </c>
      <c r="JU152" s="104" t="str">
        <f>IF(OR(ISBLANK(Table1a!JU90),Table1a!JU90=""),"Blank cell, reporting not mandatory",IF(OR(Table1a!JU90=0,Table1a!JU90="0"),"0 value","Value"))</f>
        <v>Value</v>
      </c>
      <c r="JV152" s="104" t="str">
        <f>IF(OR(ISBLANK(Table1a!JV90),Table1a!JV90=""),"Blank cell, reporting not mandatory",IF(OR(Table1a!JV90=0,Table1a!JV90="0"),"0 value","Value"))</f>
        <v>Value</v>
      </c>
      <c r="JW152" s="86" t="str">
        <f>IF(OR(ISBLANK(Table1a!JW90),Table1a!JW90=""),"Blank cell, reporting not mandatory",IF(OR(Table1a!JW90=0,Table1a!JW90="0"),"0 value","Value"))</f>
        <v>Value</v>
      </c>
      <c r="JX152" s="104" t="str">
        <f>IF(OR(ISBLANK(Table1a!JX90),Table1a!JX90=""),"Blank cell, reporting not mandatory",IF(OR(Table1a!JX90=0,Table1a!JX90="0"),"0 value","Value"))</f>
        <v>Value</v>
      </c>
      <c r="JY152" s="104" t="str">
        <f>IF(OR(ISBLANK(Table1a!JY90),Table1a!JY90=""),"Blank cell, reporting not mandatory",IF(OR(Table1a!JY90=0,Table1a!JY90="0"),"0 value","Value"))</f>
        <v>Value</v>
      </c>
      <c r="JZ152" s="104" t="str">
        <f>IF(OR(ISBLANK(Table1a!JZ90),Table1a!JZ90=""),"Blank cell, reporting not mandatory",IF(OR(Table1a!JZ90=0,Table1a!JZ90="0"),"0 value","Value"))</f>
        <v>Value</v>
      </c>
      <c r="KA152" s="104" t="str">
        <f>IF(OR(ISBLANK(Table1a!KA90),Table1a!KA90=""),"Blank cell, reporting not mandatory",IF(OR(Table1a!KA90=0,Table1a!KA90="0"),"0 value","Value"))</f>
        <v>Value</v>
      </c>
      <c r="KB152" s="86" t="str">
        <f>IF(OR(ISBLANK(Table1a!KB90),Table1a!KB90=""),"Blank cell, reporting not mandatory",IF(OR(Table1a!KB90=0,Table1a!KB90="0"),"0 value","Value"))</f>
        <v>Value</v>
      </c>
      <c r="KC152" s="104" t="str">
        <f>IF(OR(ISBLANK(Table1a!KC90),Table1a!KC90=""),"Blank cell, reporting not mandatory",IF(OR(Table1a!KC90=0,Table1a!KC90="0"),"0 value","Value"))</f>
        <v>Value</v>
      </c>
      <c r="KD152" s="104" t="str">
        <f>IF(OR(ISBLANK(Table1a!KD90),Table1a!KD90=""),"Blank cell, reporting not mandatory",IF(OR(Table1a!KD90=0,Table1a!KD90="0"),"0 value","Value"))</f>
        <v>Value</v>
      </c>
      <c r="KE152" s="104" t="str">
        <f>IF(OR(ISBLANK(Table1a!KE90),Table1a!KE90=""),"Blank cell, reporting not mandatory",IF(OR(Table1a!KE90=0,Table1a!KE90="0"),"0 value","Value"))</f>
        <v>Value</v>
      </c>
      <c r="KF152" s="104" t="str">
        <f>IF(OR(ISBLANK(Table1a!KF90),Table1a!KF90=""),"Blank cell, reporting not mandatory",IF(OR(Table1a!KF90=0,Table1a!KF90="0"),"0 value","Value"))</f>
        <v>Value</v>
      </c>
      <c r="KG152" s="86" t="str">
        <f>IF(OR(ISBLANK(Table1a!KG90),Table1a!KG90=""),"Blank cell, reporting not mandatory",IF(OR(Table1a!KG90=0,Table1a!KG90="0"),"0 value","Value"))</f>
        <v>Value</v>
      </c>
      <c r="KH152" s="104" t="str">
        <f>IF(OR(ISBLANK(Table1a!KH90),Table1a!KH90=""),"Blank cell, reporting not mandatory",IF(OR(Table1a!KH90=0,Table1a!KH90="0"),"0 value","Value"))</f>
        <v>Value</v>
      </c>
      <c r="KI152" s="104" t="str">
        <f>IF(OR(ISBLANK(Table1a!KI90),Table1a!KI90=""),"Blank cell, reporting not mandatory",IF(OR(Table1a!KI90=0,Table1a!KI90="0"),"0 value","Value"))</f>
        <v>Value</v>
      </c>
      <c r="KJ152" s="104" t="str">
        <f>IF(OR(ISBLANK(Table1a!KJ90),Table1a!KJ90=""),"Blank cell, reporting not mandatory",IF(OR(Table1a!KJ90=0,Table1a!KJ90="0"),"0 value","Value"))</f>
        <v>Value</v>
      </c>
      <c r="KK152" s="104" t="str">
        <f>IF(OR(ISBLANK(Table1a!KK90),Table1a!KK90=""),"Blank cell, reporting not mandatory",IF(OR(Table1a!KK90=0,Table1a!KK90="0"),"0 value","Value"))</f>
        <v>Value</v>
      </c>
      <c r="KL152" s="86" t="str">
        <f>IF(OR(ISBLANK(Table1a!KL90),Table1a!KL90=""),"Blank cell, reporting not mandatory",IF(OR(Table1a!KL90=0,Table1a!KL90="0"),"0 value","Value"))</f>
        <v>Value</v>
      </c>
      <c r="KM152" s="104" t="str">
        <f>IF(OR(ISBLANK(Table1a!KM90),Table1a!KM90=""),"Blank cell, reporting not mandatory",IF(OR(Table1a!KM90=0,Table1a!KM90="0"),"0 value","Value"))</f>
        <v>Value</v>
      </c>
      <c r="KN152" s="104" t="str">
        <f>IF(OR(ISBLANK(Table1a!KN90),Table1a!KN90=""),"Blank cell, reporting not mandatory",IF(OR(Table1a!KN90=0,Table1a!KN90="0"),"0 value","Value"))</f>
        <v>Value</v>
      </c>
      <c r="KO152" s="104" t="str">
        <f>IF(OR(ISBLANK(Table1a!KO90),Table1a!KO90=""),"Blank cell, reporting not mandatory",IF(OR(Table1a!KO90=0,Table1a!KO90="0"),"0 value","Value"))</f>
        <v>Value</v>
      </c>
      <c r="KP152" s="104" t="str">
        <f>IF(OR(ISBLANK(Table1a!KP90),Table1a!KP90=""),"Blank cell, reporting not mandatory",IF(OR(Table1a!KP90=0,Table1a!KP90="0"),"0 value","Value"))</f>
        <v>Value</v>
      </c>
      <c r="KQ152" s="86" t="str">
        <f>IF(OR(ISBLANK(Table1a!KQ90),Table1a!KQ90=""),"Blank cell, reporting not mandatory",IF(OR(Table1a!KQ90=0,Table1a!KQ90="0"),"0 value","Value"))</f>
        <v>Value</v>
      </c>
      <c r="KR152" s="104" t="str">
        <f>IF(OR(ISBLANK(Table1a!KR90),Table1a!KR90=""),"Blank cell, reporting not mandatory",IF(OR(Table1a!KR90=0,Table1a!KR90="0"),"0 value","Value"))</f>
        <v>Value</v>
      </c>
      <c r="KS152" s="104" t="str">
        <f>IF(OR(ISBLANK(Table1a!KS90),Table1a!KS90=""),"Blank cell, reporting not mandatory",IF(OR(Table1a!KS90=0,Table1a!KS90="0"),"0 value","Value"))</f>
        <v>Value</v>
      </c>
      <c r="KT152" s="104" t="str">
        <f>IF(OR(ISBLANK(Table1a!KT90),Table1a!KT90=""),"Blank cell, reporting not mandatory",IF(OR(Table1a!KT90=0,Table1a!KT90="0"),"0 value","Value"))</f>
        <v>Value</v>
      </c>
      <c r="KU152" s="104" t="str">
        <f>IF(OR(ISBLANK(Table1a!KU90),Table1a!KU90=""),"Blank cell, reporting not mandatory",IF(OR(Table1a!KU90=0,Table1a!KU90="0"),"0 value","Value"))</f>
        <v>Value</v>
      </c>
      <c r="KV152" s="86" t="str">
        <f>IF(OR(ISBLANK(Table1a!KV90),Table1a!KV90=""),"Blank cell, reporting not mandatory",IF(OR(Table1a!KV90=0,Table1a!KV90="0"),"0 value","Value"))</f>
        <v>Value</v>
      </c>
      <c r="KW152" s="86" t="str">
        <f>IF(OR(ISBLANK(Table1a!KW90),Table1a!KW90=""),"Blank cell, reporting not mandatory",IF(OR(Table1a!KW90=0,Table1a!KW90="0"),"0 value","Value"))</f>
        <v>Value</v>
      </c>
      <c r="KX152" s="104" t="str">
        <f>IF(OR(ISBLANK(Table1a!KX90),Table1a!KX90=""),"Blank cell, reporting not mandatory",IF(OR(Table1a!KX90=0,Table1a!KX90="0"),"0 value","Value"))</f>
        <v>Blank cell, reporting not mandatory</v>
      </c>
      <c r="KY152" s="104" t="str">
        <f>IF(OR(ISBLANK(Table1a!KY90),Table1a!KY90=""),"Blank cell, reporting not mandatory",IF(OR(Table1a!KY90=0,Table1a!KY90="0"),"0 value","Value"))</f>
        <v>Blank cell, reporting not mandatory</v>
      </c>
      <c r="KZ152" s="86" t="str">
        <f>IF(OR(ISBLANK(Table1a!KZ90),Table1a!KZ90=""),"Blank cell, reporting not mandatory",IF(OR(Table1a!KZ90=0,Table1a!KZ90="0"),"0 value","Value"))</f>
        <v>Blank cell, reporting not mandatory</v>
      </c>
      <c r="LA152" s="104" t="str">
        <f>IF(OR(ISBLANK(Table1a!LA90),Table1a!LA90=""),"Blank cell, reporting not mandatory",IF(OR(Table1a!LA90=0,Table1a!LA90="0"),"0 value","Value"))</f>
        <v>Blank cell, reporting not mandatory</v>
      </c>
      <c r="LB152" s="104" t="str">
        <f>IF(OR(ISBLANK(Table1a!LB90),Table1a!LB90=""),"Blank cell, reporting not mandatory",IF(OR(Table1a!LB90=0,Table1a!LB90="0"),"0 value","Value"))</f>
        <v>Blank cell, reporting not mandatory</v>
      </c>
      <c r="LC152" s="104" t="str">
        <f>IF(OR(ISBLANK(Table1a!LC90),Table1a!LC90=""),"Blank cell, reporting not mandatory",IF(OR(Table1a!LC90=0,Table1a!LC90="0"),"0 value","Value"))</f>
        <v>Value</v>
      </c>
      <c r="LD152" s="104" t="str">
        <f>IF(OR(ISBLANK(Table1a!LD90),Table1a!LD90=""),"Blank cell, reporting not mandatory",IF(OR(Table1a!LD90=0,Table1a!LD90="0"),"0 value","Value"))</f>
        <v>Value</v>
      </c>
      <c r="LE152" s="86" t="str">
        <f>IF(OR(ISBLANK(Table1a!LE90),Table1a!LE90=""),"Blank cell, reporting not mandatory",IF(OR(Table1a!LE90=0,Table1a!LE90="0"),"0 value","Value"))</f>
        <v>Value</v>
      </c>
      <c r="LF152" s="104" t="str">
        <f>IF(OR(ISBLANK(Table1a!LF90),Table1a!LF90=""),"Blank cell, reporting not mandatory",IF(OR(Table1a!LF90=0,Table1a!LF90="0"),"0 value","Value"))</f>
        <v>Value</v>
      </c>
      <c r="LG152" s="104" t="str">
        <f>IF(OR(ISBLANK(Table1a!LG90),Table1a!LG90=""),"Blank cell, reporting not mandatory",IF(OR(Table1a!LG90=0,Table1a!LG90="0"),"0 value","Value"))</f>
        <v>Value</v>
      </c>
      <c r="LH152" s="104" t="str">
        <f>IF(OR(ISBLANK(Table1a!LH90),Table1a!LH90=""),"Blank cell, reporting not mandatory",IF(OR(Table1a!LH90=0,Table1a!LH90="0"),"0 value","Value"))</f>
        <v>Value</v>
      </c>
      <c r="LI152" s="104" t="str">
        <f>IF(OR(ISBLANK(Table1a!LI90),Table1a!LI90=""),"Blank cell, reporting not mandatory",IF(OR(Table1a!LI90=0,Table1a!LI90="0"),"0 value","Value"))</f>
        <v>Value</v>
      </c>
      <c r="LJ152" s="86" t="str">
        <f>IF(OR(ISBLANK(Table1a!LJ90),Table1a!LJ90=""),"Blank cell, reporting not mandatory",IF(OR(Table1a!LJ90=0,Table1a!LJ90="0"),"0 value","Value"))</f>
        <v>Value</v>
      </c>
      <c r="LK152" s="104" t="str">
        <f>IF(OR(ISBLANK(Table1a!LK90),Table1a!LK90=""),"Blank cell, reporting not mandatory",IF(OR(Table1a!LK90=0,Table1a!LK90="0"),"0 value","Value"))</f>
        <v>Value</v>
      </c>
      <c r="LL152" s="104" t="str">
        <f>IF(OR(ISBLANK(Table1a!LL90),Table1a!LL90=""),"Blank cell, reporting not mandatory",IF(OR(Table1a!LL90=0,Table1a!LL90="0"),"0 value","Value"))</f>
        <v>Value</v>
      </c>
      <c r="LM152" s="104" t="str">
        <f>IF(OR(ISBLANK(Table1a!LM90),Table1a!LM90=""),"Blank cell, reporting not mandatory",IF(OR(Table1a!LM90=0,Table1a!LM90="0"),"0 value","Value"))</f>
        <v>Value</v>
      </c>
      <c r="LN152" s="104" t="str">
        <f>IF(OR(ISBLANK(Table1a!LN90),Table1a!LN90=""),"Blank cell, reporting not mandatory",IF(OR(Table1a!LN90=0,Table1a!LN90="0"),"0 value","Value"))</f>
        <v>Value</v>
      </c>
      <c r="LO152" s="86" t="str">
        <f>IF(OR(ISBLANK(Table1a!LO90),Table1a!LO90=""),"Blank cell, reporting not mandatory",IF(OR(Table1a!LO90=0,Table1a!LO90="0"),"0 value","Value"))</f>
        <v>Value</v>
      </c>
      <c r="LP152" s="104" t="str">
        <f>IF(OR(ISBLANK(Table1a!LP90),Table1a!LP90=""),"Blank cell, reporting not mandatory",IF(OR(Table1a!LP90=0,Table1a!LP90="0"),"0 value","Value"))</f>
        <v>Value</v>
      </c>
      <c r="LQ152" s="104" t="str">
        <f>IF(OR(ISBLANK(Table1a!LQ90),Table1a!LQ90=""),"Blank cell, reporting not mandatory",IF(OR(Table1a!LQ90=0,Table1a!LQ90="0"),"0 value","Value"))</f>
        <v>Value</v>
      </c>
      <c r="LR152" s="104" t="str">
        <f>IF(OR(ISBLANK(Table1a!LR90),Table1a!LR90=""),"Blank cell, reporting not mandatory",IF(OR(Table1a!LR90=0,Table1a!LR90="0"),"0 value","Value"))</f>
        <v>Value</v>
      </c>
      <c r="LS152" s="104" t="str">
        <f>IF(OR(ISBLANK(Table1a!LS90),Table1a!LS90=""),"Blank cell, reporting not mandatory",IF(OR(Table1a!LS90=0,Table1a!LS90="0"),"0 value","Value"))</f>
        <v>Value</v>
      </c>
      <c r="LT152" s="86" t="str">
        <f>IF(OR(ISBLANK(Table1a!LT90),Table1a!LT90=""),"Blank cell, reporting not mandatory",IF(OR(Table1a!LT90=0,Table1a!LT90="0"),"0 value","Value"))</f>
        <v>Value</v>
      </c>
      <c r="LU152" s="104" t="str">
        <f>IF(OR(ISBLANK(Table1a!LU90),Table1a!LU90=""),"Blank cell, reporting not mandatory",IF(OR(Table1a!LU90=0,Table1a!LU90="0"),"0 value","Value"))</f>
        <v>Value</v>
      </c>
      <c r="LV152" s="104" t="str">
        <f>IF(OR(ISBLANK(Table1a!LV90),Table1a!LV90=""),"Blank cell, reporting not mandatory",IF(OR(Table1a!LV90=0,Table1a!LV90="0"),"0 value","Value"))</f>
        <v>Value</v>
      </c>
      <c r="LW152" s="104" t="str">
        <f>IF(OR(ISBLANK(Table1a!LW90),Table1a!LW90=""),"Blank cell, reporting not mandatory",IF(OR(Table1a!LW90=0,Table1a!LW90="0"),"0 value","Value"))</f>
        <v>Value</v>
      </c>
      <c r="LX152" s="104" t="str">
        <f>IF(OR(ISBLANK(Table1a!LX90),Table1a!LX90=""),"Blank cell, reporting not mandatory",IF(OR(Table1a!LX90=0,Table1a!LX90="0"),"0 value","Value"))</f>
        <v>Value</v>
      </c>
      <c r="LY152" s="86" t="str">
        <f>IF(OR(ISBLANK(Table1a!LY90),Table1a!LY90=""),"Blank cell, reporting not mandatory",IF(OR(Table1a!LY90=0,Table1a!LY90="0"),"0 value","Value"))</f>
        <v>Value</v>
      </c>
      <c r="LZ152" s="104" t="str">
        <f>IF(OR(ISBLANK(Table1a!LZ90),Table1a!LZ90=""),"Blank cell, reporting not mandatory",IF(OR(Table1a!LZ90=0,Table1a!LZ90="0"),"0 value","Value"))</f>
        <v>Value</v>
      </c>
      <c r="MA152" s="104" t="str">
        <f>IF(OR(ISBLANK(Table1a!MA90),Table1a!MA90=""),"Blank cell, reporting not mandatory",IF(OR(Table1a!MA90=0,Table1a!MA90="0"),"0 value","Value"))</f>
        <v>Value</v>
      </c>
      <c r="MB152" s="104" t="str">
        <f>IF(OR(ISBLANK(Table1a!MB90),Table1a!MB90=""),"Blank cell, reporting not mandatory",IF(OR(Table1a!MB90=0,Table1a!MB90="0"),"0 value","Value"))</f>
        <v>Value</v>
      </c>
      <c r="MC152" s="104" t="str">
        <f>IF(OR(ISBLANK(Table1a!MC90),Table1a!MC90=""),"Blank cell, reporting not mandatory",IF(OR(Table1a!MC90=0,Table1a!MC90="0"),"0 value","Value"))</f>
        <v>Value</v>
      </c>
      <c r="MD152" s="86" t="str">
        <f>IF(OR(ISBLANK(Table1a!MD90),Table1a!MD90=""),"Blank cell, reporting not mandatory",IF(OR(Table1a!MD90=0,Table1a!MD90="0"),"0 value","Value"))</f>
        <v>Value</v>
      </c>
      <c r="ME152" s="105" t="str">
        <f>IF(OR(ISBLANK(Table1a!ME90),Table1a!ME90=""),"Blank cell, reporting not mandatory",IF(OR(Table1a!ME90=0,Table1a!ME90="0"),"0 value","Value"))</f>
        <v>Value</v>
      </c>
      <c r="MF152" s="104" t="str">
        <f>IF(OR(ISBLANK(Table1a!MF90),Table1a!MF90=""),"Blank cell, reporting not mandatory",IF(OR(Table1a!MF90=0,Table1a!MF90="0"),"0 value","Value"))</f>
        <v>Blank cell, reporting not mandatory</v>
      </c>
      <c r="MG152" s="104" t="str">
        <f>IF(OR(ISBLANK(Table1a!MG90),Table1a!MG90=""),"Blank cell, reporting not mandatory",IF(OR(Table1a!MG90=0,Table1a!MG90="0"),"0 value","Value"))</f>
        <v>Blank cell, reporting not mandatory</v>
      </c>
      <c r="MH152" s="105" t="str">
        <f>IF(OR(ISBLANK(Table1a!MH90),Table1a!MH90=""),"Blank cell, reporting not mandatory",IF(OR(Table1a!MH90=0,Table1a!MH90="0"),"0 value","Value"))</f>
        <v>Blank cell, reporting not mandatory</v>
      </c>
      <c r="MI152" s="104" t="str">
        <f>IF(OR(ISBLANK(Table1a!MI90),Table1a!MI90=""),"Blank cell, reporting not mandatory",IF(OR(Table1a!MI90=0,Table1a!MI90="0"),"0 value","Value"))</f>
        <v>Blank cell, reporting not mandatory</v>
      </c>
      <c r="MJ152" s="104" t="str">
        <f>IF(OR(ISBLANK(Table1a!MJ90),Table1a!MJ90=""),"Blank cell, reporting not mandatory",IF(OR(Table1a!MJ90=0,Table1a!MJ90="0"),"0 value","Value"))</f>
        <v>Blank cell, reporting not mandatory</v>
      </c>
      <c r="MK152" s="104" t="str">
        <f>IF(OR(ISBLANK(Table1a!MK90),Table1a!MK90=""),"Blank cell, reporting not mandatory",IF(OR(Table1a!MK90=0,Table1a!MK90="0"),"0 value","Value"))</f>
        <v>Value</v>
      </c>
      <c r="ML152" s="104" t="str">
        <f>IF(OR(ISBLANK(Table1a!ML90),Table1a!ML90=""),"Blank cell, reporting not mandatory",IF(OR(Table1a!ML90=0,Table1a!ML90="0"),"0 value","Value"))</f>
        <v>Value</v>
      </c>
      <c r="MM152" s="105" t="str">
        <f>IF(OR(ISBLANK(Table1a!MM90),Table1a!MM90=""),"Blank cell, reporting not mandatory",IF(OR(Table1a!MM90=0,Table1a!MM90="0"),"0 value","Value"))</f>
        <v>Value</v>
      </c>
      <c r="MN152" s="104" t="str">
        <f>IF(OR(ISBLANK(Table1a!MN90),Table1a!MN90=""),"Blank cell, reporting not mandatory",IF(OR(Table1a!MN90=0,Table1a!MN90="0"),"0 value","Value"))</f>
        <v>Value</v>
      </c>
      <c r="MO152" s="104" t="str">
        <f>IF(OR(ISBLANK(Table1a!MO90),Table1a!MO90=""),"Blank cell, reporting not mandatory",IF(OR(Table1a!MO90=0,Table1a!MO90="0"),"0 value","Value"))</f>
        <v>Value</v>
      </c>
      <c r="MP152" s="104" t="str">
        <f>IF(OR(ISBLANK(Table1a!MP90),Table1a!MP90=""),"Blank cell, reporting not mandatory",IF(OR(Table1a!MP90=0,Table1a!MP90="0"),"0 value","Value"))</f>
        <v>Value</v>
      </c>
      <c r="MQ152" s="104" t="str">
        <f>IF(OR(ISBLANK(Table1a!MQ90),Table1a!MQ90=""),"Blank cell, reporting not mandatory",IF(OR(Table1a!MQ90=0,Table1a!MQ90="0"),"0 value","Value"))</f>
        <v>Value</v>
      </c>
      <c r="MR152" s="105" t="str">
        <f>IF(OR(ISBLANK(Table1a!MR90),Table1a!MR90=""),"Blank cell, reporting not mandatory",IF(OR(Table1a!MR90=0,Table1a!MR90="0"),"0 value","Value"))</f>
        <v>Value</v>
      </c>
      <c r="MS152" s="104" t="str">
        <f>IF(OR(ISBLANK(Table1a!MS90),Table1a!MS90=""),"Blank cell, reporting not mandatory",IF(OR(Table1a!MS90=0,Table1a!MS90="0"),"0 value","Value"))</f>
        <v>Value</v>
      </c>
      <c r="MT152" s="104" t="str">
        <f>IF(OR(ISBLANK(Table1a!MT90),Table1a!MT90=""),"Blank cell, reporting not mandatory",IF(OR(Table1a!MT90=0,Table1a!MT90="0"),"0 value","Value"))</f>
        <v>Value</v>
      </c>
      <c r="MU152" s="104" t="str">
        <f>IF(OR(ISBLANK(Table1a!MU90),Table1a!MU90=""),"Blank cell, reporting not mandatory",IF(OR(Table1a!MU90=0,Table1a!MU90="0"),"0 value","Value"))</f>
        <v>Value</v>
      </c>
      <c r="MV152" s="104" t="str">
        <f>IF(OR(ISBLANK(Table1a!MV90),Table1a!MV90=""),"Blank cell, reporting not mandatory",IF(OR(Table1a!MV90=0,Table1a!MV90="0"),"0 value","Value"))</f>
        <v>Value</v>
      </c>
      <c r="MW152" s="105" t="str">
        <f>IF(OR(ISBLANK(Table1a!MW90),Table1a!MW90=""),"Blank cell, reporting not mandatory",IF(OR(Table1a!MW90=0,Table1a!MW90="0"),"0 value","Value"))</f>
        <v>Value</v>
      </c>
      <c r="MX152" s="104" t="str">
        <f>IF(OR(ISBLANK(Table1a!MX90),Table1a!MX90=""),"Blank cell, reporting not mandatory",IF(OR(Table1a!MX90=0,Table1a!MX90="0"),"0 value","Value"))</f>
        <v>Value</v>
      </c>
      <c r="MY152" s="104" t="str">
        <f>IF(OR(ISBLANK(Table1a!MY90),Table1a!MY90=""),"Blank cell, reporting not mandatory",IF(OR(Table1a!MY90=0,Table1a!MY90="0"),"0 value","Value"))</f>
        <v>Value</v>
      </c>
      <c r="MZ152" s="104" t="str">
        <f>IF(OR(ISBLANK(Table1a!MZ90),Table1a!MZ90=""),"Blank cell, reporting not mandatory",IF(OR(Table1a!MZ90=0,Table1a!MZ90="0"),"0 value","Value"))</f>
        <v>Value</v>
      </c>
      <c r="NA152" s="104" t="str">
        <f>IF(OR(ISBLANK(Table1a!NA90),Table1a!NA90=""),"Blank cell, reporting not mandatory",IF(OR(Table1a!NA90=0,Table1a!NA90="0"),"0 value","Value"))</f>
        <v>Value</v>
      </c>
      <c r="NB152" s="105" t="str">
        <f>IF(OR(ISBLANK(Table1a!NB90),Table1a!NB90=""),"Blank cell, reporting not mandatory",IF(OR(Table1a!NB90=0,Table1a!NB90="0"),"0 value","Value"))</f>
        <v>Value</v>
      </c>
      <c r="NC152" s="104" t="str">
        <f>IF(OR(ISBLANK(Table1a!NC90),Table1a!NC90=""),"Blank cell, reporting not mandatory",IF(OR(Table1a!NC90=0,Table1a!NC90="0"),"0 value","Value"))</f>
        <v>Value</v>
      </c>
      <c r="ND152" s="104" t="str">
        <f>IF(OR(ISBLANK(Table1a!ND90),Table1a!ND90=""),"Blank cell, reporting not mandatory",IF(OR(Table1a!ND90=0,Table1a!ND90="0"),"0 value","Value"))</f>
        <v>Value</v>
      </c>
      <c r="NE152" s="104" t="str">
        <f>IF(OR(ISBLANK(Table1a!NE90),Table1a!NE90=""),"Blank cell, reporting not mandatory",IF(OR(Table1a!NE90=0,Table1a!NE90="0"),"0 value","Value"))</f>
        <v>Value</v>
      </c>
      <c r="NF152" s="104" t="str">
        <f>IF(OR(ISBLANK(Table1a!NF90),Table1a!NF90=""),"Blank cell, reporting not mandatory",IF(OR(Table1a!NF90=0,Table1a!NF90="0"),"0 value","Value"))</f>
        <v>Value</v>
      </c>
      <c r="NG152" s="105" t="str">
        <f>IF(OR(ISBLANK(Table1a!NG90),Table1a!NG90=""),"Blank cell, reporting not mandatory",IF(OR(Table1a!NG90=0,Table1a!NG90="0"),"0 value","Value"))</f>
        <v>Value</v>
      </c>
      <c r="NH152" s="104" t="str">
        <f>IF(OR(ISBLANK(Table1a!NH90),Table1a!NH90=""),"Blank cell, reporting not mandatory",IF(OR(Table1a!NH90=0,Table1a!NH90="0"),"0 value","Value"))</f>
        <v>Value</v>
      </c>
      <c r="NI152" s="104" t="str">
        <f>IF(OR(ISBLANK(Table1a!NI90),Table1a!NI90=""),"Blank cell, reporting not mandatory",IF(OR(Table1a!NI90=0,Table1a!NI90="0"),"0 value","Value"))</f>
        <v>Value</v>
      </c>
      <c r="NJ152" s="104" t="str">
        <f>IF(OR(ISBLANK(Table1a!NJ90),Table1a!NJ90=""),"Blank cell, reporting not mandatory",IF(OR(Table1a!NJ90=0,Table1a!NJ90="0"),"0 value","Value"))</f>
        <v>Value</v>
      </c>
      <c r="NK152" s="104" t="str">
        <f>IF(OR(ISBLANK(Table1a!NK90),Table1a!NK90=""),"Blank cell, reporting not mandatory",IF(OR(Table1a!NK90=0,Table1a!NK90="0"),"0 value","Value"))</f>
        <v>Value</v>
      </c>
      <c r="NL152" s="105" t="str">
        <f>IF(OR(ISBLANK(Table1a!NL90),Table1a!NL90=""),"Blank cell, reporting not mandatory",IF(OR(Table1a!NL90=0,Table1a!NL90="0"),"0 value","Value"))</f>
        <v>Value</v>
      </c>
    </row>
    <row r="153" spans="1:376" outlineLevel="1">
      <c r="A153" s="131" t="s">
        <v>286</v>
      </c>
      <c r="B153" s="36" t="s">
        <v>9</v>
      </c>
      <c r="C153" s="86" t="str">
        <f>IF(OR(ISBLANK(Table1a!C91),Table1a!C91=""),"Blank cell, reporting not mandatory",IF(OR(Table1a!C91=0,Table1a!C91="0"),"0 value","Value"))</f>
        <v>Value</v>
      </c>
      <c r="D153" s="104" t="str">
        <f>IF(OR(ISBLANK(Table1a!D91),Table1a!D91=""),"Blank cell, reporting not mandatory",IF(OR(Table1a!D91=0,Table1a!D91="0"),"0 value","Value"))</f>
        <v>Blank cell, reporting not mandatory</v>
      </c>
      <c r="E153" s="104" t="str">
        <f>IF(OR(ISBLANK(Table1a!E91),Table1a!E91=""),"Blank cell, reporting not mandatory",IF(OR(Table1a!E91=0,Table1a!E91="0"),"0 value","Value"))</f>
        <v>Blank cell, reporting not mandatory</v>
      </c>
      <c r="F153" s="86" t="str">
        <f>IF(OR(ISBLANK(Table1a!F91),Table1a!F91=""),"Blank cell, reporting not mandatory",IF(OR(Table1a!F91=0,Table1a!F91="0"),"0 value","Value"))</f>
        <v>Blank cell, reporting not mandatory</v>
      </c>
      <c r="G153" s="104" t="str">
        <f>IF(OR(ISBLANK(Table1a!G91),Table1a!G91=""),"Blank cell, reporting not mandatory",IF(OR(Table1a!G91=0,Table1a!G91="0"),"0 value","Value"))</f>
        <v>Blank cell, reporting not mandatory</v>
      </c>
      <c r="H153" s="104" t="str">
        <f>IF(OR(ISBLANK(Table1a!H91),Table1a!H91=""),"Blank cell, reporting not mandatory",IF(OR(Table1a!H91=0,Table1a!H91="0"),"0 value","Value"))</f>
        <v>Blank cell, reporting not mandatory</v>
      </c>
      <c r="I153" s="104" t="str">
        <f>IF(OR(ISBLANK(Table1a!I91),Table1a!I91=""),"Blank cell, reporting not mandatory",IF(OR(Table1a!I91=0,Table1a!I91="0"),"0 value","Value"))</f>
        <v>Value</v>
      </c>
      <c r="J153" s="104" t="str">
        <f>IF(OR(ISBLANK(Table1a!J91),Table1a!J91=""),"Blank cell, reporting not mandatory",IF(OR(Table1a!J91=0,Table1a!J91="0"),"0 value","Value"))</f>
        <v>Value</v>
      </c>
      <c r="K153" s="86" t="str">
        <f>IF(OR(ISBLANK(Table1a!K91),Table1a!K91=""),"Blank cell, reporting not mandatory",IF(OR(Table1a!K91=0,Table1a!K91="0"),"0 value","Value"))</f>
        <v>Value</v>
      </c>
      <c r="L153" s="104" t="str">
        <f>IF(OR(ISBLANK(Table1a!L91),Table1a!L91=""),"Blank cell, reporting not mandatory",IF(OR(Table1a!L91=0,Table1a!L91="0"),"0 value","Value"))</f>
        <v>Value</v>
      </c>
      <c r="M153" s="104" t="str">
        <f>IF(OR(ISBLANK(Table1a!M91),Table1a!M91=""),"Blank cell, reporting not mandatory",IF(OR(Table1a!M91=0,Table1a!M91="0"),"0 value","Value"))</f>
        <v>Value</v>
      </c>
      <c r="N153" s="104" t="str">
        <f>IF(OR(ISBLANK(Table1a!N91),Table1a!N91=""),"Blank cell, reporting not mandatory",IF(OR(Table1a!N91=0,Table1a!N91="0"),"0 value","Value"))</f>
        <v>Value</v>
      </c>
      <c r="O153" s="104" t="str">
        <f>IF(OR(ISBLANK(Table1a!O91),Table1a!O91=""),"Blank cell, reporting not mandatory",IF(OR(Table1a!O91=0,Table1a!O91="0"),"0 value","Value"))</f>
        <v>Value</v>
      </c>
      <c r="P153" s="86" t="str">
        <f>IF(OR(ISBLANK(Table1a!P91),Table1a!P91=""),"Blank cell, reporting not mandatory",IF(OR(Table1a!P91=0,Table1a!P91="0"),"0 value","Value"))</f>
        <v>Value</v>
      </c>
      <c r="Q153" s="104" t="str">
        <f>IF(OR(ISBLANK(Table1a!Q91),Table1a!Q91=""),"Blank cell, reporting not mandatory",IF(OR(Table1a!Q91=0,Table1a!Q91="0"),"0 value","Value"))</f>
        <v>Value</v>
      </c>
      <c r="R153" s="104" t="str">
        <f>IF(OR(ISBLANK(Table1a!R91),Table1a!R91=""),"Blank cell, reporting not mandatory",IF(OR(Table1a!R91=0,Table1a!R91="0"),"0 value","Value"))</f>
        <v>Value</v>
      </c>
      <c r="S153" s="104" t="str">
        <f>IF(OR(ISBLANK(Table1a!S91),Table1a!S91=""),"Blank cell, reporting not mandatory",IF(OR(Table1a!S91=0,Table1a!S91="0"),"0 value","Value"))</f>
        <v>Value</v>
      </c>
      <c r="T153" s="104" t="str">
        <f>IF(OR(ISBLANK(Table1a!T91),Table1a!T91=""),"Blank cell, reporting not mandatory",IF(OR(Table1a!T91=0,Table1a!T91="0"),"0 value","Value"))</f>
        <v>Value</v>
      </c>
      <c r="U153" s="86" t="str">
        <f>IF(OR(ISBLANK(Table1a!U91),Table1a!U91=""),"Blank cell, reporting not mandatory",IF(OR(Table1a!U91=0,Table1a!U91="0"),"0 value","Value"))</f>
        <v>Value</v>
      </c>
      <c r="V153" s="104" t="str">
        <f>IF(OR(ISBLANK(Table1a!V91),Table1a!V91=""),"Blank cell, reporting not mandatory",IF(OR(Table1a!V91=0,Table1a!V91="0"),"0 value","Value"))</f>
        <v>Value</v>
      </c>
      <c r="W153" s="104" t="str">
        <f>IF(OR(ISBLANK(Table1a!W91),Table1a!W91=""),"Blank cell, reporting not mandatory",IF(OR(Table1a!W91=0,Table1a!W91="0"),"0 value","Value"))</f>
        <v>Value</v>
      </c>
      <c r="X153" s="104" t="str">
        <f>IF(OR(ISBLANK(Table1a!X91),Table1a!X91=""),"Blank cell, reporting not mandatory",IF(OR(Table1a!X91=0,Table1a!X91="0"),"0 value","Value"))</f>
        <v>Value</v>
      </c>
      <c r="Y153" s="104" t="str">
        <f>IF(OR(ISBLANK(Table1a!Y91),Table1a!Y91=""),"Blank cell, reporting not mandatory",IF(OR(Table1a!Y91=0,Table1a!Y91="0"),"0 value","Value"))</f>
        <v>Value</v>
      </c>
      <c r="Z153" s="86" t="str">
        <f>IF(OR(ISBLANK(Table1a!Z91),Table1a!Z91=""),"Blank cell, reporting not mandatory",IF(OR(Table1a!Z91=0,Table1a!Z91="0"),"0 value","Value"))</f>
        <v>Value</v>
      </c>
      <c r="AA153" s="104" t="str">
        <f>IF(OR(ISBLANK(Table1a!AA91),Table1a!AA91=""),"Blank cell, reporting not mandatory",IF(OR(Table1a!AA91=0,Table1a!AA91="0"),"0 value","Value"))</f>
        <v>Value</v>
      </c>
      <c r="AB153" s="104" t="str">
        <f>IF(OR(ISBLANK(Table1a!AB91),Table1a!AB91=""),"Blank cell, reporting not mandatory",IF(OR(Table1a!AB91=0,Table1a!AB91="0"),"0 value","Value"))</f>
        <v>Value</v>
      </c>
      <c r="AC153" s="104" t="str">
        <f>IF(OR(ISBLANK(Table1a!AC91),Table1a!AC91=""),"Blank cell, reporting not mandatory",IF(OR(Table1a!AC91=0,Table1a!AC91="0"),"0 value","Value"))</f>
        <v>Value</v>
      </c>
      <c r="AD153" s="104" t="str">
        <f>IF(OR(ISBLANK(Table1a!AD91),Table1a!AD91=""),"Blank cell, reporting not mandatory",IF(OR(Table1a!AD91=0,Table1a!AD91="0"),"0 value","Value"))</f>
        <v>Value</v>
      </c>
      <c r="AE153" s="86" t="str">
        <f>IF(OR(ISBLANK(Table1a!AE91),Table1a!AE91=""),"Blank cell, reporting not mandatory",IF(OR(Table1a!AE91=0,Table1a!AE91="0"),"0 value","Value"))</f>
        <v>Value</v>
      </c>
      <c r="AF153" s="104" t="str">
        <f>IF(OR(ISBLANK(Table1a!AF91),Table1a!AF91=""),"Blank cell, reporting not mandatory",IF(OR(Table1a!AF91=0,Table1a!AF91="0"),"0 value","Value"))</f>
        <v>Value</v>
      </c>
      <c r="AG153" s="104" t="str">
        <f>IF(OR(ISBLANK(Table1a!AG91),Table1a!AG91=""),"Blank cell, reporting not mandatory",IF(OR(Table1a!AG91=0,Table1a!AG91="0"),"0 value","Value"))</f>
        <v>Value</v>
      </c>
      <c r="AH153" s="104" t="str">
        <f>IF(OR(ISBLANK(Table1a!AH91),Table1a!AH91=""),"Blank cell, reporting not mandatory",IF(OR(Table1a!AH91=0,Table1a!AH91="0"),"0 value","Value"))</f>
        <v>Value</v>
      </c>
      <c r="AI153" s="104" t="str">
        <f>IF(OR(ISBLANK(Table1a!AI91),Table1a!AI91=""),"Blank cell, reporting not mandatory",IF(OR(Table1a!AI91=0,Table1a!AI91="0"),"0 value","Value"))</f>
        <v>Value</v>
      </c>
      <c r="AJ153" s="86" t="str">
        <f>IF(OR(ISBLANK(Table1a!AJ91),Table1a!AJ91=""),"Blank cell, reporting not mandatory",IF(OR(Table1a!AJ91=0,Table1a!AJ91="0"),"0 value","Value"))</f>
        <v>Value</v>
      </c>
      <c r="AK153" s="86" t="str">
        <f>IF(OR(ISBLANK(Table1a!AK91),Table1a!AK91=""),"Blank cell, reporting not mandatory",IF(OR(Table1a!AK91=0,Table1a!AK91="0"),"0 value","Value"))</f>
        <v>Value</v>
      </c>
      <c r="AL153" s="104" t="str">
        <f>IF(OR(ISBLANK(Table1a!AL91),Table1a!AL91=""),"Blank cell, reporting not mandatory",IF(OR(Table1a!AL91=0,Table1a!AL91="0"),"0 value","Value"))</f>
        <v>Blank cell, reporting not mandatory</v>
      </c>
      <c r="AM153" s="104" t="str">
        <f>IF(OR(ISBLANK(Table1a!AM91),Table1a!AM91=""),"Blank cell, reporting not mandatory",IF(OR(Table1a!AM91=0,Table1a!AM91="0"),"0 value","Value"))</f>
        <v>Blank cell, reporting not mandatory</v>
      </c>
      <c r="AN153" s="86" t="str">
        <f>IF(OR(ISBLANK(Table1a!AN91),Table1a!AN91=""),"Blank cell, reporting not mandatory",IF(OR(Table1a!AN91=0,Table1a!AN91="0"),"0 value","Value"))</f>
        <v>Blank cell, reporting not mandatory</v>
      </c>
      <c r="AO153" s="104" t="str">
        <f>IF(OR(ISBLANK(Table1a!AO91),Table1a!AO91=""),"Blank cell, reporting not mandatory",IF(OR(Table1a!AO91=0,Table1a!AO91="0"),"0 value","Value"))</f>
        <v>Blank cell, reporting not mandatory</v>
      </c>
      <c r="AP153" s="104" t="str">
        <f>IF(OR(ISBLANK(Table1a!AP91),Table1a!AP91=""),"Blank cell, reporting not mandatory",IF(OR(Table1a!AP91=0,Table1a!AP91="0"),"0 value","Value"))</f>
        <v>Blank cell, reporting not mandatory</v>
      </c>
      <c r="AQ153" s="104" t="str">
        <f>IF(OR(ISBLANK(Table1a!AQ91),Table1a!AQ91=""),"Blank cell, reporting not mandatory",IF(OR(Table1a!AQ91=0,Table1a!AQ91="0"),"0 value","Value"))</f>
        <v>Value</v>
      </c>
      <c r="AR153" s="104" t="str">
        <f>IF(OR(ISBLANK(Table1a!AR91),Table1a!AR91=""),"Blank cell, reporting not mandatory",IF(OR(Table1a!AR91=0,Table1a!AR91="0"),"0 value","Value"))</f>
        <v>Value</v>
      </c>
      <c r="AS153" s="86" t="str">
        <f>IF(OR(ISBLANK(Table1a!AS91),Table1a!AS91=""),"Blank cell, reporting not mandatory",IF(OR(Table1a!AS91=0,Table1a!AS91="0"),"0 value","Value"))</f>
        <v>Value</v>
      </c>
      <c r="AT153" s="104" t="str">
        <f>IF(OR(ISBLANK(Table1a!AT91),Table1a!AT91=""),"Blank cell, reporting not mandatory",IF(OR(Table1a!AT91=0,Table1a!AT91="0"),"0 value","Value"))</f>
        <v>Value</v>
      </c>
      <c r="AU153" s="104" t="str">
        <f>IF(OR(ISBLANK(Table1a!AU91),Table1a!AU91=""),"Blank cell, reporting not mandatory",IF(OR(Table1a!AU91=0,Table1a!AU91="0"),"0 value","Value"))</f>
        <v>Value</v>
      </c>
      <c r="AV153" s="104" t="str">
        <f>IF(OR(ISBLANK(Table1a!AV91),Table1a!AV91=""),"Blank cell, reporting not mandatory",IF(OR(Table1a!AV91=0,Table1a!AV91="0"),"0 value","Value"))</f>
        <v>Value</v>
      </c>
      <c r="AW153" s="104" t="str">
        <f>IF(OR(ISBLANK(Table1a!AW91),Table1a!AW91=""),"Blank cell, reporting not mandatory",IF(OR(Table1a!AW91=0,Table1a!AW91="0"),"0 value","Value"))</f>
        <v>Value</v>
      </c>
      <c r="AX153" s="86" t="str">
        <f>IF(OR(ISBLANK(Table1a!AX91),Table1a!AX91=""),"Blank cell, reporting not mandatory",IF(OR(Table1a!AX91=0,Table1a!AX91="0"),"0 value","Value"))</f>
        <v>Value</v>
      </c>
      <c r="AY153" s="104" t="str">
        <f>IF(OR(ISBLANK(Table1a!AY91),Table1a!AY91=""),"Blank cell, reporting not mandatory",IF(OR(Table1a!AY91=0,Table1a!AY91="0"),"0 value","Value"))</f>
        <v>Value</v>
      </c>
      <c r="AZ153" s="104" t="str">
        <f>IF(OR(ISBLANK(Table1a!AZ91),Table1a!AZ91=""),"Blank cell, reporting not mandatory",IF(OR(Table1a!AZ91=0,Table1a!AZ91="0"),"0 value","Value"))</f>
        <v>Value</v>
      </c>
      <c r="BA153" s="104" t="str">
        <f>IF(OR(ISBLANK(Table1a!BA91),Table1a!BA91=""),"Blank cell, reporting not mandatory",IF(OR(Table1a!BA91=0,Table1a!BA91="0"),"0 value","Value"))</f>
        <v>Value</v>
      </c>
      <c r="BB153" s="104" t="str">
        <f>IF(OR(ISBLANK(Table1a!BB91),Table1a!BB91=""),"Blank cell, reporting not mandatory",IF(OR(Table1a!BB91=0,Table1a!BB91="0"),"0 value","Value"))</f>
        <v>Value</v>
      </c>
      <c r="BC153" s="86" t="str">
        <f>IF(OR(ISBLANK(Table1a!BC91),Table1a!BC91=""),"Blank cell, reporting not mandatory",IF(OR(Table1a!BC91=0,Table1a!BC91="0"),"0 value","Value"))</f>
        <v>Value</v>
      </c>
      <c r="BD153" s="104" t="str">
        <f>IF(OR(ISBLANK(Table1a!BD91),Table1a!BD91=""),"Blank cell, reporting not mandatory",IF(OR(Table1a!BD91=0,Table1a!BD91="0"),"0 value","Value"))</f>
        <v>Value</v>
      </c>
      <c r="BE153" s="104" t="str">
        <f>IF(OR(ISBLANK(Table1a!BE91),Table1a!BE91=""),"Blank cell, reporting not mandatory",IF(OR(Table1a!BE91=0,Table1a!BE91="0"),"0 value","Value"))</f>
        <v>Value</v>
      </c>
      <c r="BF153" s="104" t="str">
        <f>IF(OR(ISBLANK(Table1a!BF91),Table1a!BF91=""),"Blank cell, reporting not mandatory",IF(OR(Table1a!BF91=0,Table1a!BF91="0"),"0 value","Value"))</f>
        <v>Value</v>
      </c>
      <c r="BG153" s="104" t="str">
        <f>IF(OR(ISBLANK(Table1a!BG91),Table1a!BG91=""),"Blank cell, reporting not mandatory",IF(OR(Table1a!BG91=0,Table1a!BG91="0"),"0 value","Value"))</f>
        <v>Value</v>
      </c>
      <c r="BH153" s="86" t="str">
        <f>IF(OR(ISBLANK(Table1a!BH91),Table1a!BH91=""),"Blank cell, reporting not mandatory",IF(OR(Table1a!BH91=0,Table1a!BH91="0"),"0 value","Value"))</f>
        <v>Value</v>
      </c>
      <c r="BI153" s="104" t="str">
        <f>IF(OR(ISBLANK(Table1a!BI91),Table1a!BI91=""),"Blank cell, reporting not mandatory",IF(OR(Table1a!BI91=0,Table1a!BI91="0"),"0 value","Value"))</f>
        <v>Value</v>
      </c>
      <c r="BJ153" s="104" t="str">
        <f>IF(OR(ISBLANK(Table1a!BJ91),Table1a!BJ91=""),"Blank cell, reporting not mandatory",IF(OR(Table1a!BJ91=0,Table1a!BJ91="0"),"0 value","Value"))</f>
        <v>Value</v>
      </c>
      <c r="BK153" s="104" t="str">
        <f>IF(OR(ISBLANK(Table1a!BK91),Table1a!BK91=""),"Blank cell, reporting not mandatory",IF(OR(Table1a!BK91=0,Table1a!BK91="0"),"0 value","Value"))</f>
        <v>Value</v>
      </c>
      <c r="BL153" s="104" t="str">
        <f>IF(OR(ISBLANK(Table1a!BL91),Table1a!BL91=""),"Blank cell, reporting not mandatory",IF(OR(Table1a!BL91=0,Table1a!BL91="0"),"0 value","Value"))</f>
        <v>Value</v>
      </c>
      <c r="BM153" s="86" t="str">
        <f>IF(OR(ISBLANK(Table1a!BM91),Table1a!BM91=""),"Blank cell, reporting not mandatory",IF(OR(Table1a!BM91=0,Table1a!BM91="0"),"0 value","Value"))</f>
        <v>Value</v>
      </c>
      <c r="BN153" s="104" t="str">
        <f>IF(OR(ISBLANK(Table1a!BN91),Table1a!BN91=""),"Blank cell, reporting not mandatory",IF(OR(Table1a!BN91=0,Table1a!BN91="0"),"0 value","Value"))</f>
        <v>Value</v>
      </c>
      <c r="BO153" s="104" t="str">
        <f>IF(OR(ISBLANK(Table1a!BO91),Table1a!BO91=""),"Blank cell, reporting not mandatory",IF(OR(Table1a!BO91=0,Table1a!BO91="0"),"0 value","Value"))</f>
        <v>Value</v>
      </c>
      <c r="BP153" s="104" t="str">
        <f>IF(OR(ISBLANK(Table1a!BP91),Table1a!BP91=""),"Blank cell, reporting not mandatory",IF(OR(Table1a!BP91=0,Table1a!BP91="0"),"0 value","Value"))</f>
        <v>Value</v>
      </c>
      <c r="BQ153" s="104" t="str">
        <f>IF(OR(ISBLANK(Table1a!BQ91),Table1a!BQ91=""),"Blank cell, reporting not mandatory",IF(OR(Table1a!BQ91=0,Table1a!BQ91="0"),"0 value","Value"))</f>
        <v>Value</v>
      </c>
      <c r="BR153" s="86" t="str">
        <f>IF(OR(ISBLANK(Table1a!BR91),Table1a!BR91=""),"Blank cell, reporting not mandatory",IF(OR(Table1a!BR91=0,Table1a!BR91="0"),"0 value","Value"))</f>
        <v>Value</v>
      </c>
      <c r="BS153" s="86" t="str">
        <f>IF(OR(ISBLANK(Table1a!BS91),Table1a!BS91=""),"Blank cell, reporting not mandatory",IF(OR(Table1a!BS91=0,Table1a!BS91="0"),"0 value","Value"))</f>
        <v>Value</v>
      </c>
      <c r="BT153" s="104" t="str">
        <f>IF(OR(ISBLANK(Table1a!BT91),Table1a!BT91=""),"Blank cell, reporting not mandatory",IF(OR(Table1a!BT91=0,Table1a!BT91="0"),"0 value","Value"))</f>
        <v>Blank cell, reporting not mandatory</v>
      </c>
      <c r="BU153" s="104" t="str">
        <f>IF(OR(ISBLANK(Table1a!BU91),Table1a!BU91=""),"Blank cell, reporting not mandatory",IF(OR(Table1a!BU91=0,Table1a!BU91="0"),"0 value","Value"))</f>
        <v>Blank cell, reporting not mandatory</v>
      </c>
      <c r="BV153" s="86" t="str">
        <f>IF(OR(ISBLANK(Table1a!BV91),Table1a!BV91=""),"Blank cell, reporting not mandatory",IF(OR(Table1a!BV91=0,Table1a!BV91="0"),"0 value","Value"))</f>
        <v>Blank cell, reporting not mandatory</v>
      </c>
      <c r="BW153" s="104" t="str">
        <f>IF(OR(ISBLANK(Table1a!BW91),Table1a!BW91=""),"Blank cell, reporting not mandatory",IF(OR(Table1a!BW91=0,Table1a!BW91="0"),"0 value","Value"))</f>
        <v>Blank cell, reporting not mandatory</v>
      </c>
      <c r="BX153" s="104" t="str">
        <f>IF(OR(ISBLANK(Table1a!BX91),Table1a!BX91=""),"Blank cell, reporting not mandatory",IF(OR(Table1a!BX91=0,Table1a!BX91="0"),"0 value","Value"))</f>
        <v>Blank cell, reporting not mandatory</v>
      </c>
      <c r="BY153" s="104" t="str">
        <f>IF(OR(ISBLANK(Table1a!BY91),Table1a!BY91=""),"Blank cell, reporting not mandatory",IF(OR(Table1a!BY91=0,Table1a!BY91="0"),"0 value","Value"))</f>
        <v>Value</v>
      </c>
      <c r="BZ153" s="104" t="str">
        <f>IF(OR(ISBLANK(Table1a!BZ91),Table1a!BZ91=""),"Blank cell, reporting not mandatory",IF(OR(Table1a!BZ91=0,Table1a!BZ91="0"),"0 value","Value"))</f>
        <v>Value</v>
      </c>
      <c r="CA153" s="86" t="str">
        <f>IF(OR(ISBLANK(Table1a!CA91),Table1a!CA91=""),"Blank cell, reporting not mandatory",IF(OR(Table1a!CA91=0,Table1a!CA91="0"),"0 value","Value"))</f>
        <v>Value</v>
      </c>
      <c r="CB153" s="104" t="str">
        <f>IF(OR(ISBLANK(Table1a!CB91),Table1a!CB91=""),"Blank cell, reporting not mandatory",IF(OR(Table1a!CB91=0,Table1a!CB91="0"),"0 value","Value"))</f>
        <v>Value</v>
      </c>
      <c r="CC153" s="104" t="str">
        <f>IF(OR(ISBLANK(Table1a!CC91),Table1a!CC91=""),"Blank cell, reporting not mandatory",IF(OR(Table1a!CC91=0,Table1a!CC91="0"),"0 value","Value"))</f>
        <v>Value</v>
      </c>
      <c r="CD153" s="104" t="str">
        <f>IF(OR(ISBLANK(Table1a!CD91),Table1a!CD91=""),"Blank cell, reporting not mandatory",IF(OR(Table1a!CD91=0,Table1a!CD91="0"),"0 value","Value"))</f>
        <v>Value</v>
      </c>
      <c r="CE153" s="104" t="str">
        <f>IF(OR(ISBLANK(Table1a!CE91),Table1a!CE91=""),"Blank cell, reporting not mandatory",IF(OR(Table1a!CE91=0,Table1a!CE91="0"),"0 value","Value"))</f>
        <v>Value</v>
      </c>
      <c r="CF153" s="86" t="str">
        <f>IF(OR(ISBLANK(Table1a!CF91),Table1a!CF91=""),"Blank cell, reporting not mandatory",IF(OR(Table1a!CF91=0,Table1a!CF91="0"),"0 value","Value"))</f>
        <v>Value</v>
      </c>
      <c r="CG153" s="104" t="str">
        <f>IF(OR(ISBLANK(Table1a!CG91),Table1a!CG91=""),"Blank cell, reporting not mandatory",IF(OR(Table1a!CG91=0,Table1a!CG91="0"),"0 value","Value"))</f>
        <v>Value</v>
      </c>
      <c r="CH153" s="104" t="str">
        <f>IF(OR(ISBLANK(Table1a!CH91),Table1a!CH91=""),"Blank cell, reporting not mandatory",IF(OR(Table1a!CH91=0,Table1a!CH91="0"),"0 value","Value"))</f>
        <v>Value</v>
      </c>
      <c r="CI153" s="104" t="str">
        <f>IF(OR(ISBLANK(Table1a!CI91),Table1a!CI91=""),"Blank cell, reporting not mandatory",IF(OR(Table1a!CI91=0,Table1a!CI91="0"),"0 value","Value"))</f>
        <v>Value</v>
      </c>
      <c r="CJ153" s="104" t="str">
        <f>IF(OR(ISBLANK(Table1a!CJ91),Table1a!CJ91=""),"Blank cell, reporting not mandatory",IF(OR(Table1a!CJ91=0,Table1a!CJ91="0"),"0 value","Value"))</f>
        <v>Value</v>
      </c>
      <c r="CK153" s="86" t="str">
        <f>IF(OR(ISBLANK(Table1a!CK91),Table1a!CK91=""),"Blank cell, reporting not mandatory",IF(OR(Table1a!CK91=0,Table1a!CK91="0"),"0 value","Value"))</f>
        <v>Value</v>
      </c>
      <c r="CL153" s="104" t="str">
        <f>IF(OR(ISBLANK(Table1a!CL91),Table1a!CL91=""),"Blank cell, reporting not mandatory",IF(OR(Table1a!CL91=0,Table1a!CL91="0"),"0 value","Value"))</f>
        <v>Value</v>
      </c>
      <c r="CM153" s="104" t="str">
        <f>IF(OR(ISBLANK(Table1a!CM91),Table1a!CM91=""),"Blank cell, reporting not mandatory",IF(OR(Table1a!CM91=0,Table1a!CM91="0"),"0 value","Value"))</f>
        <v>Value</v>
      </c>
      <c r="CN153" s="104" t="str">
        <f>IF(OR(ISBLANK(Table1a!CN91),Table1a!CN91=""),"Blank cell, reporting not mandatory",IF(OR(Table1a!CN91=0,Table1a!CN91="0"),"0 value","Value"))</f>
        <v>Value</v>
      </c>
      <c r="CO153" s="104" t="str">
        <f>IF(OR(ISBLANK(Table1a!CO91),Table1a!CO91=""),"Blank cell, reporting not mandatory",IF(OR(Table1a!CO91=0,Table1a!CO91="0"),"0 value","Value"))</f>
        <v>Value</v>
      </c>
      <c r="CP153" s="86" t="str">
        <f>IF(OR(ISBLANK(Table1a!CP91),Table1a!CP91=""),"Blank cell, reporting not mandatory",IF(OR(Table1a!CP91=0,Table1a!CP91="0"),"0 value","Value"))</f>
        <v>Value</v>
      </c>
      <c r="CQ153" s="104" t="str">
        <f>IF(OR(ISBLANK(Table1a!CQ91),Table1a!CQ91=""),"Blank cell, reporting not mandatory",IF(OR(Table1a!CQ91=0,Table1a!CQ91="0"),"0 value","Value"))</f>
        <v>Value</v>
      </c>
      <c r="CR153" s="104" t="str">
        <f>IF(OR(ISBLANK(Table1a!CR91),Table1a!CR91=""),"Blank cell, reporting not mandatory",IF(OR(Table1a!CR91=0,Table1a!CR91="0"),"0 value","Value"))</f>
        <v>Value</v>
      </c>
      <c r="CS153" s="104" t="str">
        <f>IF(OR(ISBLANK(Table1a!CS91),Table1a!CS91=""),"Blank cell, reporting not mandatory",IF(OR(Table1a!CS91=0,Table1a!CS91="0"),"0 value","Value"))</f>
        <v>Value</v>
      </c>
      <c r="CT153" s="104" t="str">
        <f>IF(OR(ISBLANK(Table1a!CT91),Table1a!CT91=""),"Blank cell, reporting not mandatory",IF(OR(Table1a!CT91=0,Table1a!CT91="0"),"0 value","Value"))</f>
        <v>Value</v>
      </c>
      <c r="CU153" s="86" t="str">
        <f>IF(OR(ISBLANK(Table1a!CU91),Table1a!CU91=""),"Blank cell, reporting not mandatory",IF(OR(Table1a!CU91=0,Table1a!CU91="0"),"0 value","Value"))</f>
        <v>Value</v>
      </c>
      <c r="CV153" s="104" t="str">
        <f>IF(OR(ISBLANK(Table1a!CV91),Table1a!CV91=""),"Blank cell, reporting not mandatory",IF(OR(Table1a!CV91=0,Table1a!CV91="0"),"0 value","Value"))</f>
        <v>Value</v>
      </c>
      <c r="CW153" s="104" t="str">
        <f>IF(OR(ISBLANK(Table1a!CW91),Table1a!CW91=""),"Blank cell, reporting not mandatory",IF(OR(Table1a!CW91=0,Table1a!CW91="0"),"0 value","Value"))</f>
        <v>Value</v>
      </c>
      <c r="CX153" s="104" t="str">
        <f>IF(OR(ISBLANK(Table1a!CX91),Table1a!CX91=""),"Blank cell, reporting not mandatory",IF(OR(Table1a!CX91=0,Table1a!CX91="0"),"0 value","Value"))</f>
        <v>Value</v>
      </c>
      <c r="CY153" s="104" t="str">
        <f>IF(OR(ISBLANK(Table1a!CY91),Table1a!CY91=""),"Blank cell, reporting not mandatory",IF(OR(Table1a!CY91=0,Table1a!CY91="0"),"0 value","Value"))</f>
        <v>Value</v>
      </c>
      <c r="CZ153" s="86" t="str">
        <f>IF(OR(ISBLANK(Table1a!CZ91),Table1a!CZ91=""),"Blank cell, reporting not mandatory",IF(OR(Table1a!CZ91=0,Table1a!CZ91="0"),"0 value","Value"))</f>
        <v>Value</v>
      </c>
      <c r="DA153" s="132"/>
      <c r="DB153" s="133"/>
      <c r="DC153" s="133"/>
      <c r="DD153" s="132"/>
      <c r="DE153" s="133"/>
      <c r="DF153" s="133"/>
      <c r="DG153" s="133"/>
      <c r="DH153" s="133"/>
      <c r="DI153" s="132"/>
      <c r="DJ153" s="133"/>
      <c r="DK153" s="133"/>
      <c r="DL153" s="133"/>
      <c r="DM153" s="133"/>
      <c r="DN153" s="132"/>
      <c r="DO153" s="133"/>
      <c r="DP153" s="133"/>
      <c r="DQ153" s="133"/>
      <c r="DR153" s="133"/>
      <c r="DS153" s="132"/>
      <c r="DT153" s="133"/>
      <c r="DU153" s="133"/>
      <c r="DV153" s="133"/>
      <c r="DW153" s="133"/>
      <c r="DX153" s="132"/>
      <c r="DY153" s="133"/>
      <c r="DZ153" s="133"/>
      <c r="EA153" s="133"/>
      <c r="EB153" s="133"/>
      <c r="EC153" s="132"/>
      <c r="ED153" s="133"/>
      <c r="EE153" s="133"/>
      <c r="EF153" s="133"/>
      <c r="EG153" s="133"/>
      <c r="EH153" s="132"/>
      <c r="EI153" s="132"/>
      <c r="EJ153" s="133"/>
      <c r="EK153" s="133"/>
      <c r="EL153" s="132"/>
      <c r="EM153" s="133"/>
      <c r="EN153" s="133"/>
      <c r="EO153" s="133"/>
      <c r="EP153" s="133"/>
      <c r="EQ153" s="132"/>
      <c r="ER153" s="133"/>
      <c r="ES153" s="133"/>
      <c r="ET153" s="133"/>
      <c r="EU153" s="133"/>
      <c r="EV153" s="132"/>
      <c r="EW153" s="133"/>
      <c r="EX153" s="133"/>
      <c r="EY153" s="133"/>
      <c r="EZ153" s="133"/>
      <c r="FA153" s="132"/>
      <c r="FB153" s="133"/>
      <c r="FC153" s="133"/>
      <c r="FD153" s="133"/>
      <c r="FE153" s="133"/>
      <c r="FF153" s="132"/>
      <c r="FG153" s="133"/>
      <c r="FH153" s="133"/>
      <c r="FI153" s="133"/>
      <c r="FJ153" s="133"/>
      <c r="FK153" s="132"/>
      <c r="FL153" s="133"/>
      <c r="FM153" s="133"/>
      <c r="FN153" s="133"/>
      <c r="FO153" s="133"/>
      <c r="FP153" s="132"/>
      <c r="FQ153" s="132"/>
      <c r="FR153" s="133"/>
      <c r="FS153" s="133"/>
      <c r="FT153" s="132"/>
      <c r="FU153" s="133"/>
      <c r="FV153" s="133"/>
      <c r="FW153" s="133"/>
      <c r="FX153" s="133"/>
      <c r="FY153" s="132"/>
      <c r="FZ153" s="133"/>
      <c r="GA153" s="133"/>
      <c r="GB153" s="133"/>
      <c r="GC153" s="133"/>
      <c r="GD153" s="132"/>
      <c r="GE153" s="133"/>
      <c r="GF153" s="133"/>
      <c r="GG153" s="133"/>
      <c r="GH153" s="133"/>
      <c r="GI153" s="132"/>
      <c r="GJ153" s="133"/>
      <c r="GK153" s="133"/>
      <c r="GL153" s="133"/>
      <c r="GM153" s="133"/>
      <c r="GN153" s="132"/>
      <c r="GO153" s="133"/>
      <c r="GP153" s="133"/>
      <c r="GQ153" s="133"/>
      <c r="GR153" s="133"/>
      <c r="GS153" s="132"/>
      <c r="GT153" s="133"/>
      <c r="GU153" s="133"/>
      <c r="GV153" s="133"/>
      <c r="GW153" s="133"/>
      <c r="GX153" s="132"/>
      <c r="GY153" s="132"/>
      <c r="GZ153" s="133"/>
      <c r="HA153" s="133"/>
      <c r="HB153" s="132"/>
      <c r="HC153" s="133"/>
      <c r="HD153" s="133"/>
      <c r="HE153" s="133"/>
      <c r="HF153" s="133"/>
      <c r="HG153" s="132"/>
      <c r="HH153" s="133"/>
      <c r="HI153" s="133"/>
      <c r="HJ153" s="133"/>
      <c r="HK153" s="133"/>
      <c r="HL153" s="132"/>
      <c r="HM153" s="133"/>
      <c r="HN153" s="133"/>
      <c r="HO153" s="133"/>
      <c r="HP153" s="133"/>
      <c r="HQ153" s="132"/>
      <c r="HR153" s="133"/>
      <c r="HS153" s="133"/>
      <c r="HT153" s="133"/>
      <c r="HU153" s="133"/>
      <c r="HV153" s="132"/>
      <c r="HW153" s="133"/>
      <c r="HX153" s="133"/>
      <c r="HY153" s="133"/>
      <c r="HZ153" s="133"/>
      <c r="IA153" s="132"/>
      <c r="IB153" s="133"/>
      <c r="IC153" s="133"/>
      <c r="ID153" s="133"/>
      <c r="IE153" s="133"/>
      <c r="IF153" s="132"/>
      <c r="IG153" s="132"/>
      <c r="IH153" s="133"/>
      <c r="II153" s="133"/>
      <c r="IJ153" s="132"/>
      <c r="IK153" s="133"/>
      <c r="IL153" s="133"/>
      <c r="IM153" s="133"/>
      <c r="IN153" s="133"/>
      <c r="IO153" s="132"/>
      <c r="IP153" s="133"/>
      <c r="IQ153" s="133"/>
      <c r="IR153" s="133"/>
      <c r="IS153" s="133"/>
      <c r="IT153" s="132"/>
      <c r="IU153" s="133"/>
      <c r="IV153" s="133"/>
      <c r="IW153" s="133"/>
      <c r="IX153" s="133"/>
      <c r="IY153" s="132"/>
      <c r="IZ153" s="133"/>
      <c r="JA153" s="133"/>
      <c r="JB153" s="133"/>
      <c r="JC153" s="133"/>
      <c r="JD153" s="132"/>
      <c r="JE153" s="133"/>
      <c r="JF153" s="133"/>
      <c r="JG153" s="133"/>
      <c r="JH153" s="133"/>
      <c r="JI153" s="132"/>
      <c r="JJ153" s="133"/>
      <c r="JK153" s="133"/>
      <c r="JL153" s="133"/>
      <c r="JM153" s="133"/>
      <c r="JN153" s="132"/>
      <c r="JO153" s="86" t="str">
        <f>IF(OR(ISBLANK(Table1a!JO91),Table1a!JO91=""),"Blank cell, reporting not mandatory",IF(OR(Table1a!JO91=0,Table1a!JO91="0"),"0 value","Value"))</f>
        <v>Value</v>
      </c>
      <c r="JP153" s="104" t="str">
        <f>IF(OR(ISBLANK(Table1a!JP91),Table1a!JP91=""),"Blank cell, reporting not mandatory",IF(OR(Table1a!JP91=0,Table1a!JP91="0"),"0 value","Value"))</f>
        <v>Blank cell, reporting not mandatory</v>
      </c>
      <c r="JQ153" s="104" t="str">
        <f>IF(OR(ISBLANK(Table1a!JQ91),Table1a!JQ91=""),"Blank cell, reporting not mandatory",IF(OR(Table1a!JQ91=0,Table1a!JQ91="0"),"0 value","Value"))</f>
        <v>Blank cell, reporting not mandatory</v>
      </c>
      <c r="JR153" s="86" t="str">
        <f>IF(OR(ISBLANK(Table1a!JR91),Table1a!JR91=""),"Blank cell, reporting not mandatory",IF(OR(Table1a!JR91=0,Table1a!JR91="0"),"0 value","Value"))</f>
        <v>Blank cell, reporting not mandatory</v>
      </c>
      <c r="JS153" s="104" t="str">
        <f>IF(OR(ISBLANK(Table1a!JS91),Table1a!JS91=""),"Blank cell, reporting not mandatory",IF(OR(Table1a!JS91=0,Table1a!JS91="0"),"0 value","Value"))</f>
        <v>Blank cell, reporting not mandatory</v>
      </c>
      <c r="JT153" s="104" t="str">
        <f>IF(OR(ISBLANK(Table1a!JT91),Table1a!JT91=""),"Blank cell, reporting not mandatory",IF(OR(Table1a!JT91=0,Table1a!JT91="0"),"0 value","Value"))</f>
        <v>Blank cell, reporting not mandatory</v>
      </c>
      <c r="JU153" s="104" t="str">
        <f>IF(OR(ISBLANK(Table1a!JU91),Table1a!JU91=""),"Blank cell, reporting not mandatory",IF(OR(Table1a!JU91=0,Table1a!JU91="0"),"0 value","Value"))</f>
        <v>Value</v>
      </c>
      <c r="JV153" s="104" t="str">
        <f>IF(OR(ISBLANK(Table1a!JV91),Table1a!JV91=""),"Blank cell, reporting not mandatory",IF(OR(Table1a!JV91=0,Table1a!JV91="0"),"0 value","Value"))</f>
        <v>Value</v>
      </c>
      <c r="JW153" s="86" t="str">
        <f>IF(OR(ISBLANK(Table1a!JW91),Table1a!JW91=""),"Blank cell, reporting not mandatory",IF(OR(Table1a!JW91=0,Table1a!JW91="0"),"0 value","Value"))</f>
        <v>Value</v>
      </c>
      <c r="JX153" s="104" t="str">
        <f>IF(OR(ISBLANK(Table1a!JX91),Table1a!JX91=""),"Blank cell, reporting not mandatory",IF(OR(Table1a!JX91=0,Table1a!JX91="0"),"0 value","Value"))</f>
        <v>Value</v>
      </c>
      <c r="JY153" s="104" t="str">
        <f>IF(OR(ISBLANK(Table1a!JY91),Table1a!JY91=""),"Blank cell, reporting not mandatory",IF(OR(Table1a!JY91=0,Table1a!JY91="0"),"0 value","Value"))</f>
        <v>Value</v>
      </c>
      <c r="JZ153" s="104" t="str">
        <f>IF(OR(ISBLANK(Table1a!JZ91),Table1a!JZ91=""),"Blank cell, reporting not mandatory",IF(OR(Table1a!JZ91=0,Table1a!JZ91="0"),"0 value","Value"))</f>
        <v>Value</v>
      </c>
      <c r="KA153" s="104" t="str">
        <f>IF(OR(ISBLANK(Table1a!KA91),Table1a!KA91=""),"Blank cell, reporting not mandatory",IF(OR(Table1a!KA91=0,Table1a!KA91="0"),"0 value","Value"))</f>
        <v>Value</v>
      </c>
      <c r="KB153" s="86" t="str">
        <f>IF(OR(ISBLANK(Table1a!KB91),Table1a!KB91=""),"Blank cell, reporting not mandatory",IF(OR(Table1a!KB91=0,Table1a!KB91="0"),"0 value","Value"))</f>
        <v>Value</v>
      </c>
      <c r="KC153" s="104" t="str">
        <f>IF(OR(ISBLANK(Table1a!KC91),Table1a!KC91=""),"Blank cell, reporting not mandatory",IF(OR(Table1a!KC91=0,Table1a!KC91="0"),"0 value","Value"))</f>
        <v>Value</v>
      </c>
      <c r="KD153" s="104" t="str">
        <f>IF(OR(ISBLANK(Table1a!KD91),Table1a!KD91=""),"Blank cell, reporting not mandatory",IF(OR(Table1a!KD91=0,Table1a!KD91="0"),"0 value","Value"))</f>
        <v>Value</v>
      </c>
      <c r="KE153" s="104" t="str">
        <f>IF(OR(ISBLANK(Table1a!KE91),Table1a!KE91=""),"Blank cell, reporting not mandatory",IF(OR(Table1a!KE91=0,Table1a!KE91="0"),"0 value","Value"))</f>
        <v>Value</v>
      </c>
      <c r="KF153" s="104" t="str">
        <f>IF(OR(ISBLANK(Table1a!KF91),Table1a!KF91=""),"Blank cell, reporting not mandatory",IF(OR(Table1a!KF91=0,Table1a!KF91="0"),"0 value","Value"))</f>
        <v>Value</v>
      </c>
      <c r="KG153" s="86" t="str">
        <f>IF(OR(ISBLANK(Table1a!KG91),Table1a!KG91=""),"Blank cell, reporting not mandatory",IF(OR(Table1a!KG91=0,Table1a!KG91="0"),"0 value","Value"))</f>
        <v>Value</v>
      </c>
      <c r="KH153" s="104" t="str">
        <f>IF(OR(ISBLANK(Table1a!KH91),Table1a!KH91=""),"Blank cell, reporting not mandatory",IF(OR(Table1a!KH91=0,Table1a!KH91="0"),"0 value","Value"))</f>
        <v>Value</v>
      </c>
      <c r="KI153" s="104" t="str">
        <f>IF(OR(ISBLANK(Table1a!KI91),Table1a!KI91=""),"Blank cell, reporting not mandatory",IF(OR(Table1a!KI91=0,Table1a!KI91="0"),"0 value","Value"))</f>
        <v>Value</v>
      </c>
      <c r="KJ153" s="104" t="str">
        <f>IF(OR(ISBLANK(Table1a!KJ91),Table1a!KJ91=""),"Blank cell, reporting not mandatory",IF(OR(Table1a!KJ91=0,Table1a!KJ91="0"),"0 value","Value"))</f>
        <v>Value</v>
      </c>
      <c r="KK153" s="104" t="str">
        <f>IF(OR(ISBLANK(Table1a!KK91),Table1a!KK91=""),"Blank cell, reporting not mandatory",IF(OR(Table1a!KK91=0,Table1a!KK91="0"),"0 value","Value"))</f>
        <v>Value</v>
      </c>
      <c r="KL153" s="86" t="str">
        <f>IF(OR(ISBLANK(Table1a!KL91),Table1a!KL91=""),"Blank cell, reporting not mandatory",IF(OR(Table1a!KL91=0,Table1a!KL91="0"),"0 value","Value"))</f>
        <v>Value</v>
      </c>
      <c r="KM153" s="104" t="str">
        <f>IF(OR(ISBLANK(Table1a!KM91),Table1a!KM91=""),"Blank cell, reporting not mandatory",IF(OR(Table1a!KM91=0,Table1a!KM91="0"),"0 value","Value"))</f>
        <v>Value</v>
      </c>
      <c r="KN153" s="104" t="str">
        <f>IF(OR(ISBLANK(Table1a!KN91),Table1a!KN91=""),"Blank cell, reporting not mandatory",IF(OR(Table1a!KN91=0,Table1a!KN91="0"),"0 value","Value"))</f>
        <v>Value</v>
      </c>
      <c r="KO153" s="104" t="str">
        <f>IF(OR(ISBLANK(Table1a!KO91),Table1a!KO91=""),"Blank cell, reporting not mandatory",IF(OR(Table1a!KO91=0,Table1a!KO91="0"),"0 value","Value"))</f>
        <v>Value</v>
      </c>
      <c r="KP153" s="104" t="str">
        <f>IF(OR(ISBLANK(Table1a!KP91),Table1a!KP91=""),"Blank cell, reporting not mandatory",IF(OR(Table1a!KP91=0,Table1a!KP91="0"),"0 value","Value"))</f>
        <v>Value</v>
      </c>
      <c r="KQ153" s="86" t="str">
        <f>IF(OR(ISBLANK(Table1a!KQ91),Table1a!KQ91=""),"Blank cell, reporting not mandatory",IF(OR(Table1a!KQ91=0,Table1a!KQ91="0"),"0 value","Value"))</f>
        <v>Value</v>
      </c>
      <c r="KR153" s="104" t="str">
        <f>IF(OR(ISBLANK(Table1a!KR91),Table1a!KR91=""),"Blank cell, reporting not mandatory",IF(OR(Table1a!KR91=0,Table1a!KR91="0"),"0 value","Value"))</f>
        <v>Value</v>
      </c>
      <c r="KS153" s="104" t="str">
        <f>IF(OR(ISBLANK(Table1a!KS91),Table1a!KS91=""),"Blank cell, reporting not mandatory",IF(OR(Table1a!KS91=0,Table1a!KS91="0"),"0 value","Value"))</f>
        <v>Value</v>
      </c>
      <c r="KT153" s="104" t="str">
        <f>IF(OR(ISBLANK(Table1a!KT91),Table1a!KT91=""),"Blank cell, reporting not mandatory",IF(OR(Table1a!KT91=0,Table1a!KT91="0"),"0 value","Value"))</f>
        <v>Value</v>
      </c>
      <c r="KU153" s="104" t="str">
        <f>IF(OR(ISBLANK(Table1a!KU91),Table1a!KU91=""),"Blank cell, reporting not mandatory",IF(OR(Table1a!KU91=0,Table1a!KU91="0"),"0 value","Value"))</f>
        <v>Value</v>
      </c>
      <c r="KV153" s="86" t="str">
        <f>IF(OR(ISBLANK(Table1a!KV91),Table1a!KV91=""),"Blank cell, reporting not mandatory",IF(OR(Table1a!KV91=0,Table1a!KV91="0"),"0 value","Value"))</f>
        <v>Value</v>
      </c>
      <c r="KW153" s="86" t="str">
        <f>IF(OR(ISBLANK(Table1a!KW91),Table1a!KW91=""),"Blank cell, reporting not mandatory",IF(OR(Table1a!KW91=0,Table1a!KW91="0"),"0 value","Value"))</f>
        <v>Value</v>
      </c>
      <c r="KX153" s="104" t="str">
        <f>IF(OR(ISBLANK(Table1a!KX91),Table1a!KX91=""),"Blank cell, reporting not mandatory",IF(OR(Table1a!KX91=0,Table1a!KX91="0"),"0 value","Value"))</f>
        <v>Blank cell, reporting not mandatory</v>
      </c>
      <c r="KY153" s="104" t="str">
        <f>IF(OR(ISBLANK(Table1a!KY91),Table1a!KY91=""),"Blank cell, reporting not mandatory",IF(OR(Table1a!KY91=0,Table1a!KY91="0"),"0 value","Value"))</f>
        <v>Blank cell, reporting not mandatory</v>
      </c>
      <c r="KZ153" s="86" t="str">
        <f>IF(OR(ISBLANK(Table1a!KZ91),Table1a!KZ91=""),"Blank cell, reporting not mandatory",IF(OR(Table1a!KZ91=0,Table1a!KZ91="0"),"0 value","Value"))</f>
        <v>Blank cell, reporting not mandatory</v>
      </c>
      <c r="LA153" s="104" t="str">
        <f>IF(OR(ISBLANK(Table1a!LA91),Table1a!LA91=""),"Blank cell, reporting not mandatory",IF(OR(Table1a!LA91=0,Table1a!LA91="0"),"0 value","Value"))</f>
        <v>Blank cell, reporting not mandatory</v>
      </c>
      <c r="LB153" s="104" t="str">
        <f>IF(OR(ISBLANK(Table1a!LB91),Table1a!LB91=""),"Blank cell, reporting not mandatory",IF(OR(Table1a!LB91=0,Table1a!LB91="0"),"0 value","Value"))</f>
        <v>Blank cell, reporting not mandatory</v>
      </c>
      <c r="LC153" s="104" t="str">
        <f>IF(OR(ISBLANK(Table1a!LC91),Table1a!LC91=""),"Blank cell, reporting not mandatory",IF(OR(Table1a!LC91=0,Table1a!LC91="0"),"0 value","Value"))</f>
        <v>Value</v>
      </c>
      <c r="LD153" s="104" t="str">
        <f>IF(OR(ISBLANK(Table1a!LD91),Table1a!LD91=""),"Blank cell, reporting not mandatory",IF(OR(Table1a!LD91=0,Table1a!LD91="0"),"0 value","Value"))</f>
        <v>Value</v>
      </c>
      <c r="LE153" s="86" t="str">
        <f>IF(OR(ISBLANK(Table1a!LE91),Table1a!LE91=""),"Blank cell, reporting not mandatory",IF(OR(Table1a!LE91=0,Table1a!LE91="0"),"0 value","Value"))</f>
        <v>Value</v>
      </c>
      <c r="LF153" s="104" t="str">
        <f>IF(OR(ISBLANK(Table1a!LF91),Table1a!LF91=""),"Blank cell, reporting not mandatory",IF(OR(Table1a!LF91=0,Table1a!LF91="0"),"0 value","Value"))</f>
        <v>Value</v>
      </c>
      <c r="LG153" s="104" t="str">
        <f>IF(OR(ISBLANK(Table1a!LG91),Table1a!LG91=""),"Blank cell, reporting not mandatory",IF(OR(Table1a!LG91=0,Table1a!LG91="0"),"0 value","Value"))</f>
        <v>Value</v>
      </c>
      <c r="LH153" s="104" t="str">
        <f>IF(OR(ISBLANK(Table1a!LH91),Table1a!LH91=""),"Blank cell, reporting not mandatory",IF(OR(Table1a!LH91=0,Table1a!LH91="0"),"0 value","Value"))</f>
        <v>Value</v>
      </c>
      <c r="LI153" s="104" t="str">
        <f>IF(OR(ISBLANK(Table1a!LI91),Table1a!LI91=""),"Blank cell, reporting not mandatory",IF(OR(Table1a!LI91=0,Table1a!LI91="0"),"0 value","Value"))</f>
        <v>Value</v>
      </c>
      <c r="LJ153" s="86" t="str">
        <f>IF(OR(ISBLANK(Table1a!LJ91),Table1a!LJ91=""),"Blank cell, reporting not mandatory",IF(OR(Table1a!LJ91=0,Table1a!LJ91="0"),"0 value","Value"))</f>
        <v>Value</v>
      </c>
      <c r="LK153" s="104" t="str">
        <f>IF(OR(ISBLANK(Table1a!LK91),Table1a!LK91=""),"Blank cell, reporting not mandatory",IF(OR(Table1a!LK91=0,Table1a!LK91="0"),"0 value","Value"))</f>
        <v>Value</v>
      </c>
      <c r="LL153" s="104" t="str">
        <f>IF(OR(ISBLANK(Table1a!LL91),Table1a!LL91=""),"Blank cell, reporting not mandatory",IF(OR(Table1a!LL91=0,Table1a!LL91="0"),"0 value","Value"))</f>
        <v>Value</v>
      </c>
      <c r="LM153" s="104" t="str">
        <f>IF(OR(ISBLANK(Table1a!LM91),Table1a!LM91=""),"Blank cell, reporting not mandatory",IF(OR(Table1a!LM91=0,Table1a!LM91="0"),"0 value","Value"))</f>
        <v>Value</v>
      </c>
      <c r="LN153" s="104" t="str">
        <f>IF(OR(ISBLANK(Table1a!LN91),Table1a!LN91=""),"Blank cell, reporting not mandatory",IF(OR(Table1a!LN91=0,Table1a!LN91="0"),"0 value","Value"))</f>
        <v>Value</v>
      </c>
      <c r="LO153" s="86" t="str">
        <f>IF(OR(ISBLANK(Table1a!LO91),Table1a!LO91=""),"Blank cell, reporting not mandatory",IF(OR(Table1a!LO91=0,Table1a!LO91="0"),"0 value","Value"))</f>
        <v>Value</v>
      </c>
      <c r="LP153" s="104" t="str">
        <f>IF(OR(ISBLANK(Table1a!LP91),Table1a!LP91=""),"Blank cell, reporting not mandatory",IF(OR(Table1a!LP91=0,Table1a!LP91="0"),"0 value","Value"))</f>
        <v>Value</v>
      </c>
      <c r="LQ153" s="104" t="str">
        <f>IF(OR(ISBLANK(Table1a!LQ91),Table1a!LQ91=""),"Blank cell, reporting not mandatory",IF(OR(Table1a!LQ91=0,Table1a!LQ91="0"),"0 value","Value"))</f>
        <v>Value</v>
      </c>
      <c r="LR153" s="104" t="str">
        <f>IF(OR(ISBLANK(Table1a!LR91),Table1a!LR91=""),"Blank cell, reporting not mandatory",IF(OR(Table1a!LR91=0,Table1a!LR91="0"),"0 value","Value"))</f>
        <v>Value</v>
      </c>
      <c r="LS153" s="104" t="str">
        <f>IF(OR(ISBLANK(Table1a!LS91),Table1a!LS91=""),"Blank cell, reporting not mandatory",IF(OR(Table1a!LS91=0,Table1a!LS91="0"),"0 value","Value"))</f>
        <v>Value</v>
      </c>
      <c r="LT153" s="86" t="str">
        <f>IF(OR(ISBLANK(Table1a!LT91),Table1a!LT91=""),"Blank cell, reporting not mandatory",IF(OR(Table1a!LT91=0,Table1a!LT91="0"),"0 value","Value"))</f>
        <v>Value</v>
      </c>
      <c r="LU153" s="104" t="str">
        <f>IF(OR(ISBLANK(Table1a!LU91),Table1a!LU91=""),"Blank cell, reporting not mandatory",IF(OR(Table1a!LU91=0,Table1a!LU91="0"),"0 value","Value"))</f>
        <v>Value</v>
      </c>
      <c r="LV153" s="104" t="str">
        <f>IF(OR(ISBLANK(Table1a!LV91),Table1a!LV91=""),"Blank cell, reporting not mandatory",IF(OR(Table1a!LV91=0,Table1a!LV91="0"),"0 value","Value"))</f>
        <v>Value</v>
      </c>
      <c r="LW153" s="104" t="str">
        <f>IF(OR(ISBLANK(Table1a!LW91),Table1a!LW91=""),"Blank cell, reporting not mandatory",IF(OR(Table1a!LW91=0,Table1a!LW91="0"),"0 value","Value"))</f>
        <v>Value</v>
      </c>
      <c r="LX153" s="104" t="str">
        <f>IF(OR(ISBLANK(Table1a!LX91),Table1a!LX91=""),"Blank cell, reporting not mandatory",IF(OR(Table1a!LX91=0,Table1a!LX91="0"),"0 value","Value"))</f>
        <v>Value</v>
      </c>
      <c r="LY153" s="86" t="str">
        <f>IF(OR(ISBLANK(Table1a!LY91),Table1a!LY91=""),"Blank cell, reporting not mandatory",IF(OR(Table1a!LY91=0,Table1a!LY91="0"),"0 value","Value"))</f>
        <v>Value</v>
      </c>
      <c r="LZ153" s="104" t="str">
        <f>IF(OR(ISBLANK(Table1a!LZ91),Table1a!LZ91=""),"Blank cell, reporting not mandatory",IF(OR(Table1a!LZ91=0,Table1a!LZ91="0"),"0 value","Value"))</f>
        <v>Value</v>
      </c>
      <c r="MA153" s="104" t="str">
        <f>IF(OR(ISBLANK(Table1a!MA91),Table1a!MA91=""),"Blank cell, reporting not mandatory",IF(OR(Table1a!MA91=0,Table1a!MA91="0"),"0 value","Value"))</f>
        <v>Value</v>
      </c>
      <c r="MB153" s="104" t="str">
        <f>IF(OR(ISBLANK(Table1a!MB91),Table1a!MB91=""),"Blank cell, reporting not mandatory",IF(OR(Table1a!MB91=0,Table1a!MB91="0"),"0 value","Value"))</f>
        <v>Value</v>
      </c>
      <c r="MC153" s="104" t="str">
        <f>IF(OR(ISBLANK(Table1a!MC91),Table1a!MC91=""),"Blank cell, reporting not mandatory",IF(OR(Table1a!MC91=0,Table1a!MC91="0"),"0 value","Value"))</f>
        <v>Value</v>
      </c>
      <c r="MD153" s="86" t="str">
        <f>IF(OR(ISBLANK(Table1a!MD91),Table1a!MD91=""),"Blank cell, reporting not mandatory",IF(OR(Table1a!MD91=0,Table1a!MD91="0"),"0 value","Value"))</f>
        <v>Value</v>
      </c>
      <c r="ME153" s="105" t="str">
        <f>IF(OR(ISBLANK(Table1a!ME91),Table1a!ME91=""),"Blank cell, reporting not mandatory",IF(OR(Table1a!ME91=0,Table1a!ME91="0"),"0 value","Value"))</f>
        <v>Value</v>
      </c>
      <c r="MF153" s="104" t="str">
        <f>IF(OR(ISBLANK(Table1a!MF91),Table1a!MF91=""),"Blank cell, reporting not mandatory",IF(OR(Table1a!MF91=0,Table1a!MF91="0"),"0 value","Value"))</f>
        <v>Blank cell, reporting not mandatory</v>
      </c>
      <c r="MG153" s="104" t="str">
        <f>IF(OR(ISBLANK(Table1a!MG91),Table1a!MG91=""),"Blank cell, reporting not mandatory",IF(OR(Table1a!MG91=0,Table1a!MG91="0"),"0 value","Value"))</f>
        <v>Blank cell, reporting not mandatory</v>
      </c>
      <c r="MH153" s="105" t="str">
        <f>IF(OR(ISBLANK(Table1a!MH91),Table1a!MH91=""),"Blank cell, reporting not mandatory",IF(OR(Table1a!MH91=0,Table1a!MH91="0"),"0 value","Value"))</f>
        <v>Blank cell, reporting not mandatory</v>
      </c>
      <c r="MI153" s="104" t="str">
        <f>IF(OR(ISBLANK(Table1a!MI91),Table1a!MI91=""),"Blank cell, reporting not mandatory",IF(OR(Table1a!MI91=0,Table1a!MI91="0"),"0 value","Value"))</f>
        <v>Blank cell, reporting not mandatory</v>
      </c>
      <c r="MJ153" s="104" t="str">
        <f>IF(OR(ISBLANK(Table1a!MJ91),Table1a!MJ91=""),"Blank cell, reporting not mandatory",IF(OR(Table1a!MJ91=0,Table1a!MJ91="0"),"0 value","Value"))</f>
        <v>Blank cell, reporting not mandatory</v>
      </c>
      <c r="MK153" s="104" t="str">
        <f>IF(OR(ISBLANK(Table1a!MK91),Table1a!MK91=""),"Blank cell, reporting not mandatory",IF(OR(Table1a!MK91=0,Table1a!MK91="0"),"0 value","Value"))</f>
        <v>Value</v>
      </c>
      <c r="ML153" s="104" t="str">
        <f>IF(OR(ISBLANK(Table1a!ML91),Table1a!ML91=""),"Blank cell, reporting not mandatory",IF(OR(Table1a!ML91=0,Table1a!ML91="0"),"0 value","Value"))</f>
        <v>Value</v>
      </c>
      <c r="MM153" s="105" t="str">
        <f>IF(OR(ISBLANK(Table1a!MM91),Table1a!MM91=""),"Blank cell, reporting not mandatory",IF(OR(Table1a!MM91=0,Table1a!MM91="0"),"0 value","Value"))</f>
        <v>Value</v>
      </c>
      <c r="MN153" s="104" t="str">
        <f>IF(OR(ISBLANK(Table1a!MN91),Table1a!MN91=""),"Blank cell, reporting not mandatory",IF(OR(Table1a!MN91=0,Table1a!MN91="0"),"0 value","Value"))</f>
        <v>Value</v>
      </c>
      <c r="MO153" s="104" t="str">
        <f>IF(OR(ISBLANK(Table1a!MO91),Table1a!MO91=""),"Blank cell, reporting not mandatory",IF(OR(Table1a!MO91=0,Table1a!MO91="0"),"0 value","Value"))</f>
        <v>Value</v>
      </c>
      <c r="MP153" s="104" t="str">
        <f>IF(OR(ISBLANK(Table1a!MP91),Table1a!MP91=""),"Blank cell, reporting not mandatory",IF(OR(Table1a!MP91=0,Table1a!MP91="0"),"0 value","Value"))</f>
        <v>Value</v>
      </c>
      <c r="MQ153" s="104" t="str">
        <f>IF(OR(ISBLANK(Table1a!MQ91),Table1a!MQ91=""),"Blank cell, reporting not mandatory",IF(OR(Table1a!MQ91=0,Table1a!MQ91="0"),"0 value","Value"))</f>
        <v>Value</v>
      </c>
      <c r="MR153" s="105" t="str">
        <f>IF(OR(ISBLANK(Table1a!MR91),Table1a!MR91=""),"Blank cell, reporting not mandatory",IF(OR(Table1a!MR91=0,Table1a!MR91="0"),"0 value","Value"))</f>
        <v>Value</v>
      </c>
      <c r="MS153" s="104" t="str">
        <f>IF(OR(ISBLANK(Table1a!MS91),Table1a!MS91=""),"Blank cell, reporting not mandatory",IF(OR(Table1a!MS91=0,Table1a!MS91="0"),"0 value","Value"))</f>
        <v>Value</v>
      </c>
      <c r="MT153" s="104" t="str">
        <f>IF(OR(ISBLANK(Table1a!MT91),Table1a!MT91=""),"Blank cell, reporting not mandatory",IF(OR(Table1a!MT91=0,Table1a!MT91="0"),"0 value","Value"))</f>
        <v>Value</v>
      </c>
      <c r="MU153" s="104" t="str">
        <f>IF(OR(ISBLANK(Table1a!MU91),Table1a!MU91=""),"Blank cell, reporting not mandatory",IF(OR(Table1a!MU91=0,Table1a!MU91="0"),"0 value","Value"))</f>
        <v>Value</v>
      </c>
      <c r="MV153" s="104" t="str">
        <f>IF(OR(ISBLANK(Table1a!MV91),Table1a!MV91=""),"Blank cell, reporting not mandatory",IF(OR(Table1a!MV91=0,Table1a!MV91="0"),"0 value","Value"))</f>
        <v>Value</v>
      </c>
      <c r="MW153" s="105" t="str">
        <f>IF(OR(ISBLANK(Table1a!MW91),Table1a!MW91=""),"Blank cell, reporting not mandatory",IF(OR(Table1a!MW91=0,Table1a!MW91="0"),"0 value","Value"))</f>
        <v>Value</v>
      </c>
      <c r="MX153" s="104" t="str">
        <f>IF(OR(ISBLANK(Table1a!MX91),Table1a!MX91=""),"Blank cell, reporting not mandatory",IF(OR(Table1a!MX91=0,Table1a!MX91="0"),"0 value","Value"))</f>
        <v>Value</v>
      </c>
      <c r="MY153" s="104" t="str">
        <f>IF(OR(ISBLANK(Table1a!MY91),Table1a!MY91=""),"Blank cell, reporting not mandatory",IF(OR(Table1a!MY91=0,Table1a!MY91="0"),"0 value","Value"))</f>
        <v>Value</v>
      </c>
      <c r="MZ153" s="104" t="str">
        <f>IF(OR(ISBLANK(Table1a!MZ91),Table1a!MZ91=""),"Blank cell, reporting not mandatory",IF(OR(Table1a!MZ91=0,Table1a!MZ91="0"),"0 value","Value"))</f>
        <v>Value</v>
      </c>
      <c r="NA153" s="104" t="str">
        <f>IF(OR(ISBLANK(Table1a!NA91),Table1a!NA91=""),"Blank cell, reporting not mandatory",IF(OR(Table1a!NA91=0,Table1a!NA91="0"),"0 value","Value"))</f>
        <v>Value</v>
      </c>
      <c r="NB153" s="105" t="str">
        <f>IF(OR(ISBLANK(Table1a!NB91),Table1a!NB91=""),"Blank cell, reporting not mandatory",IF(OR(Table1a!NB91=0,Table1a!NB91="0"),"0 value","Value"))</f>
        <v>Value</v>
      </c>
      <c r="NC153" s="104" t="str">
        <f>IF(OR(ISBLANK(Table1a!NC91),Table1a!NC91=""),"Blank cell, reporting not mandatory",IF(OR(Table1a!NC91=0,Table1a!NC91="0"),"0 value","Value"))</f>
        <v>Value</v>
      </c>
      <c r="ND153" s="104" t="str">
        <f>IF(OR(ISBLANK(Table1a!ND91),Table1a!ND91=""),"Blank cell, reporting not mandatory",IF(OR(Table1a!ND91=0,Table1a!ND91="0"),"0 value","Value"))</f>
        <v>Value</v>
      </c>
      <c r="NE153" s="104" t="str">
        <f>IF(OR(ISBLANK(Table1a!NE91),Table1a!NE91=""),"Blank cell, reporting not mandatory",IF(OR(Table1a!NE91=0,Table1a!NE91="0"),"0 value","Value"))</f>
        <v>Value</v>
      </c>
      <c r="NF153" s="104" t="str">
        <f>IF(OR(ISBLANK(Table1a!NF91),Table1a!NF91=""),"Blank cell, reporting not mandatory",IF(OR(Table1a!NF91=0,Table1a!NF91="0"),"0 value","Value"))</f>
        <v>Value</v>
      </c>
      <c r="NG153" s="105" t="str">
        <f>IF(OR(ISBLANK(Table1a!NG91),Table1a!NG91=""),"Blank cell, reporting not mandatory",IF(OR(Table1a!NG91=0,Table1a!NG91="0"),"0 value","Value"))</f>
        <v>Value</v>
      </c>
      <c r="NH153" s="104" t="str">
        <f>IF(OR(ISBLANK(Table1a!NH91),Table1a!NH91=""),"Blank cell, reporting not mandatory",IF(OR(Table1a!NH91=0,Table1a!NH91="0"),"0 value","Value"))</f>
        <v>Value</v>
      </c>
      <c r="NI153" s="104" t="str">
        <f>IF(OR(ISBLANK(Table1a!NI91),Table1a!NI91=""),"Blank cell, reporting not mandatory",IF(OR(Table1a!NI91=0,Table1a!NI91="0"),"0 value","Value"))</f>
        <v>Value</v>
      </c>
      <c r="NJ153" s="104" t="str">
        <f>IF(OR(ISBLANK(Table1a!NJ91),Table1a!NJ91=""),"Blank cell, reporting not mandatory",IF(OR(Table1a!NJ91=0,Table1a!NJ91="0"),"0 value","Value"))</f>
        <v>Value</v>
      </c>
      <c r="NK153" s="104" t="str">
        <f>IF(OR(ISBLANK(Table1a!NK91),Table1a!NK91=""),"Blank cell, reporting not mandatory",IF(OR(Table1a!NK91=0,Table1a!NK91="0"),"0 value","Value"))</f>
        <v>Value</v>
      </c>
      <c r="NL153" s="105" t="str">
        <f>IF(OR(ISBLANK(Table1a!NL91),Table1a!NL91=""),"Blank cell, reporting not mandatory",IF(OR(Table1a!NL91=0,Table1a!NL91="0"),"0 value","Value"))</f>
        <v>Value</v>
      </c>
    </row>
    <row r="154" spans="1:376" outlineLevel="1">
      <c r="A154" s="38" t="s">
        <v>287</v>
      </c>
      <c r="B154" s="36" t="s">
        <v>9</v>
      </c>
      <c r="C154" s="86" t="str">
        <f>IF(OR(ISBLANK(Table1a!C92),Table1a!C92=""),"Blank cell, reporting not mandatory",IF(OR(Table1a!C92=0,Table1a!C92="0"),"0 value","Value"))</f>
        <v>Value</v>
      </c>
      <c r="D154" s="104" t="str">
        <f>IF(OR(ISBLANK(Table1a!D92),Table1a!D92=""),"Blank cell, reporting not mandatory",IF(OR(Table1a!D92=0,Table1a!D92="0"),"0 value","Value"))</f>
        <v>Blank cell, reporting not mandatory</v>
      </c>
      <c r="E154" s="104" t="str">
        <f>IF(OR(ISBLANK(Table1a!E92),Table1a!E92=""),"Blank cell, reporting not mandatory",IF(OR(Table1a!E92=0,Table1a!E92="0"),"0 value","Value"))</f>
        <v>Blank cell, reporting not mandatory</v>
      </c>
      <c r="F154" s="86" t="str">
        <f>IF(OR(ISBLANK(Table1a!F92),Table1a!F92=""),"Blank cell, reporting not mandatory",IF(OR(Table1a!F92=0,Table1a!F92="0"),"0 value","Value"))</f>
        <v>Blank cell, reporting not mandatory</v>
      </c>
      <c r="G154" s="104" t="str">
        <f>IF(OR(ISBLANK(Table1a!G92),Table1a!G92=""),"Blank cell, reporting not mandatory",IF(OR(Table1a!G92=0,Table1a!G92="0"),"0 value","Value"))</f>
        <v>Blank cell, reporting not mandatory</v>
      </c>
      <c r="H154" s="104" t="str">
        <f>IF(OR(ISBLANK(Table1a!H92),Table1a!H92=""),"Blank cell, reporting not mandatory",IF(OR(Table1a!H92=0,Table1a!H92="0"),"0 value","Value"))</f>
        <v>Blank cell, reporting not mandatory</v>
      </c>
      <c r="I154" s="104" t="str">
        <f>IF(OR(ISBLANK(Table1a!I92),Table1a!I92=""),"Blank cell, reporting not mandatory",IF(OR(Table1a!I92=0,Table1a!I92="0"),"0 value","Value"))</f>
        <v>Value</v>
      </c>
      <c r="J154" s="104" t="str">
        <f>IF(OR(ISBLANK(Table1a!J92),Table1a!J92=""),"Blank cell, reporting not mandatory",IF(OR(Table1a!J92=0,Table1a!J92="0"),"0 value","Value"))</f>
        <v>Value</v>
      </c>
      <c r="K154" s="86" t="str">
        <f>IF(OR(ISBLANK(Table1a!K92),Table1a!K92=""),"Blank cell, reporting not mandatory",IF(OR(Table1a!K92=0,Table1a!K92="0"),"0 value","Value"))</f>
        <v>Value</v>
      </c>
      <c r="L154" s="104" t="str">
        <f>IF(OR(ISBLANK(Table1a!L92),Table1a!L92=""),"Blank cell, reporting not mandatory",IF(OR(Table1a!L92=0,Table1a!L92="0"),"0 value","Value"))</f>
        <v>Value</v>
      </c>
      <c r="M154" s="104" t="str">
        <f>IF(OR(ISBLANK(Table1a!M92),Table1a!M92=""),"Blank cell, reporting not mandatory",IF(OR(Table1a!M92=0,Table1a!M92="0"),"0 value","Value"))</f>
        <v>Value</v>
      </c>
      <c r="N154" s="104" t="str">
        <f>IF(OR(ISBLANK(Table1a!N92),Table1a!N92=""),"Blank cell, reporting not mandatory",IF(OR(Table1a!N92=0,Table1a!N92="0"),"0 value","Value"))</f>
        <v>Value</v>
      </c>
      <c r="O154" s="104" t="str">
        <f>IF(OR(ISBLANK(Table1a!O92),Table1a!O92=""),"Blank cell, reporting not mandatory",IF(OR(Table1a!O92=0,Table1a!O92="0"),"0 value","Value"))</f>
        <v>Value</v>
      </c>
      <c r="P154" s="86" t="str">
        <f>IF(OR(ISBLANK(Table1a!P92),Table1a!P92=""),"Blank cell, reporting not mandatory",IF(OR(Table1a!P92=0,Table1a!P92="0"),"0 value","Value"))</f>
        <v>Value</v>
      </c>
      <c r="Q154" s="104" t="str">
        <f>IF(OR(ISBLANK(Table1a!Q92),Table1a!Q92=""),"Blank cell, reporting not mandatory",IF(OR(Table1a!Q92=0,Table1a!Q92="0"),"0 value","Value"))</f>
        <v>Value</v>
      </c>
      <c r="R154" s="104" t="str">
        <f>IF(OR(ISBLANK(Table1a!R92),Table1a!R92=""),"Blank cell, reporting not mandatory",IF(OR(Table1a!R92=0,Table1a!R92="0"),"0 value","Value"))</f>
        <v>Value</v>
      </c>
      <c r="S154" s="104" t="str">
        <f>IF(OR(ISBLANK(Table1a!S92),Table1a!S92=""),"Blank cell, reporting not mandatory",IF(OR(Table1a!S92=0,Table1a!S92="0"),"0 value","Value"))</f>
        <v>Value</v>
      </c>
      <c r="T154" s="104" t="str">
        <f>IF(OR(ISBLANK(Table1a!T92),Table1a!T92=""),"Blank cell, reporting not mandatory",IF(OR(Table1a!T92=0,Table1a!T92="0"),"0 value","Value"))</f>
        <v>Value</v>
      </c>
      <c r="U154" s="86" t="str">
        <f>IF(OR(ISBLANK(Table1a!U92),Table1a!U92=""),"Blank cell, reporting not mandatory",IF(OR(Table1a!U92=0,Table1a!U92="0"),"0 value","Value"))</f>
        <v>Value</v>
      </c>
      <c r="V154" s="104" t="str">
        <f>IF(OR(ISBLANK(Table1a!V92),Table1a!V92=""),"Blank cell, reporting not mandatory",IF(OR(Table1a!V92=0,Table1a!V92="0"),"0 value","Value"))</f>
        <v>Value</v>
      </c>
      <c r="W154" s="104" t="str">
        <f>IF(OR(ISBLANK(Table1a!W92),Table1a!W92=""),"Blank cell, reporting not mandatory",IF(OR(Table1a!W92=0,Table1a!W92="0"),"0 value","Value"))</f>
        <v>Value</v>
      </c>
      <c r="X154" s="104" t="str">
        <f>IF(OR(ISBLANK(Table1a!X92),Table1a!X92=""),"Blank cell, reporting not mandatory",IF(OR(Table1a!X92=0,Table1a!X92="0"),"0 value","Value"))</f>
        <v>Value</v>
      </c>
      <c r="Y154" s="104" t="str">
        <f>IF(OR(ISBLANK(Table1a!Y92),Table1a!Y92=""),"Blank cell, reporting not mandatory",IF(OR(Table1a!Y92=0,Table1a!Y92="0"),"0 value","Value"))</f>
        <v>Value</v>
      </c>
      <c r="Z154" s="86" t="str">
        <f>IF(OR(ISBLANK(Table1a!Z92),Table1a!Z92=""),"Blank cell, reporting not mandatory",IF(OR(Table1a!Z92=0,Table1a!Z92="0"),"0 value","Value"))</f>
        <v>Value</v>
      </c>
      <c r="AA154" s="104" t="str">
        <f>IF(OR(ISBLANK(Table1a!AA92),Table1a!AA92=""),"Blank cell, reporting not mandatory",IF(OR(Table1a!AA92=0,Table1a!AA92="0"),"0 value","Value"))</f>
        <v>Value</v>
      </c>
      <c r="AB154" s="104" t="str">
        <f>IF(OR(ISBLANK(Table1a!AB92),Table1a!AB92=""),"Blank cell, reporting not mandatory",IF(OR(Table1a!AB92=0,Table1a!AB92="0"),"0 value","Value"))</f>
        <v>Value</v>
      </c>
      <c r="AC154" s="104" t="str">
        <f>IF(OR(ISBLANK(Table1a!AC92),Table1a!AC92=""),"Blank cell, reporting not mandatory",IF(OR(Table1a!AC92=0,Table1a!AC92="0"),"0 value","Value"))</f>
        <v>Value</v>
      </c>
      <c r="AD154" s="104" t="str">
        <f>IF(OR(ISBLANK(Table1a!AD92),Table1a!AD92=""),"Blank cell, reporting not mandatory",IF(OR(Table1a!AD92=0,Table1a!AD92="0"),"0 value","Value"))</f>
        <v>Value</v>
      </c>
      <c r="AE154" s="86" t="str">
        <f>IF(OR(ISBLANK(Table1a!AE92),Table1a!AE92=""),"Blank cell, reporting not mandatory",IF(OR(Table1a!AE92=0,Table1a!AE92="0"),"0 value","Value"))</f>
        <v>Value</v>
      </c>
      <c r="AF154" s="104" t="str">
        <f>IF(OR(ISBLANK(Table1a!AF92),Table1a!AF92=""),"Blank cell, reporting not mandatory",IF(OR(Table1a!AF92=0,Table1a!AF92="0"),"0 value","Value"))</f>
        <v>Value</v>
      </c>
      <c r="AG154" s="104" t="str">
        <f>IF(OR(ISBLANK(Table1a!AG92),Table1a!AG92=""),"Blank cell, reporting not mandatory",IF(OR(Table1a!AG92=0,Table1a!AG92="0"),"0 value","Value"))</f>
        <v>Value</v>
      </c>
      <c r="AH154" s="104" t="str">
        <f>IF(OR(ISBLANK(Table1a!AH92),Table1a!AH92=""),"Blank cell, reporting not mandatory",IF(OR(Table1a!AH92=0,Table1a!AH92="0"),"0 value","Value"))</f>
        <v>Value</v>
      </c>
      <c r="AI154" s="104" t="str">
        <f>IF(OR(ISBLANK(Table1a!AI92),Table1a!AI92=""),"Blank cell, reporting not mandatory",IF(OR(Table1a!AI92=0,Table1a!AI92="0"),"0 value","Value"))</f>
        <v>Value</v>
      </c>
      <c r="AJ154" s="86" t="str">
        <f>IF(OR(ISBLANK(Table1a!AJ92),Table1a!AJ92=""),"Blank cell, reporting not mandatory",IF(OR(Table1a!AJ92=0,Table1a!AJ92="0"),"0 value","Value"))</f>
        <v>Value</v>
      </c>
      <c r="AK154" s="86" t="str">
        <f>IF(OR(ISBLANK(Table1a!AK92),Table1a!AK92=""),"Blank cell, reporting not mandatory",IF(OR(Table1a!AK92=0,Table1a!AK92="0"),"0 value","Value"))</f>
        <v>Value</v>
      </c>
      <c r="AL154" s="104" t="str">
        <f>IF(OR(ISBLANK(Table1a!AL92),Table1a!AL92=""),"Blank cell, reporting not mandatory",IF(OR(Table1a!AL92=0,Table1a!AL92="0"),"0 value","Value"))</f>
        <v>Blank cell, reporting not mandatory</v>
      </c>
      <c r="AM154" s="104" t="str">
        <f>IF(OR(ISBLANK(Table1a!AM92),Table1a!AM92=""),"Blank cell, reporting not mandatory",IF(OR(Table1a!AM92=0,Table1a!AM92="0"),"0 value","Value"))</f>
        <v>Blank cell, reporting not mandatory</v>
      </c>
      <c r="AN154" s="86" t="str">
        <f>IF(OR(ISBLANK(Table1a!AN92),Table1a!AN92=""),"Blank cell, reporting not mandatory",IF(OR(Table1a!AN92=0,Table1a!AN92="0"),"0 value","Value"))</f>
        <v>Blank cell, reporting not mandatory</v>
      </c>
      <c r="AO154" s="104" t="str">
        <f>IF(OR(ISBLANK(Table1a!AO92),Table1a!AO92=""),"Blank cell, reporting not mandatory",IF(OR(Table1a!AO92=0,Table1a!AO92="0"),"0 value","Value"))</f>
        <v>Blank cell, reporting not mandatory</v>
      </c>
      <c r="AP154" s="104" t="str">
        <f>IF(OR(ISBLANK(Table1a!AP92),Table1a!AP92=""),"Blank cell, reporting not mandatory",IF(OR(Table1a!AP92=0,Table1a!AP92="0"),"0 value","Value"))</f>
        <v>Blank cell, reporting not mandatory</v>
      </c>
      <c r="AQ154" s="104" t="str">
        <f>IF(OR(ISBLANK(Table1a!AQ92),Table1a!AQ92=""),"Blank cell, reporting not mandatory",IF(OR(Table1a!AQ92=0,Table1a!AQ92="0"),"0 value","Value"))</f>
        <v>Value</v>
      </c>
      <c r="AR154" s="104" t="str">
        <f>IF(OR(ISBLANK(Table1a!AR92),Table1a!AR92=""),"Blank cell, reporting not mandatory",IF(OR(Table1a!AR92=0,Table1a!AR92="0"),"0 value","Value"))</f>
        <v>Value</v>
      </c>
      <c r="AS154" s="86" t="str">
        <f>IF(OR(ISBLANK(Table1a!AS92),Table1a!AS92=""),"Blank cell, reporting not mandatory",IF(OR(Table1a!AS92=0,Table1a!AS92="0"),"0 value","Value"))</f>
        <v>Value</v>
      </c>
      <c r="AT154" s="104" t="str">
        <f>IF(OR(ISBLANK(Table1a!AT92),Table1a!AT92=""),"Blank cell, reporting not mandatory",IF(OR(Table1a!AT92=0,Table1a!AT92="0"),"0 value","Value"))</f>
        <v>Value</v>
      </c>
      <c r="AU154" s="104" t="str">
        <f>IF(OR(ISBLANK(Table1a!AU92),Table1a!AU92=""),"Blank cell, reporting not mandatory",IF(OR(Table1a!AU92=0,Table1a!AU92="0"),"0 value","Value"))</f>
        <v>Value</v>
      </c>
      <c r="AV154" s="104" t="str">
        <f>IF(OR(ISBLANK(Table1a!AV92),Table1a!AV92=""),"Blank cell, reporting not mandatory",IF(OR(Table1a!AV92=0,Table1a!AV92="0"),"0 value","Value"))</f>
        <v>Value</v>
      </c>
      <c r="AW154" s="104" t="str">
        <f>IF(OR(ISBLANK(Table1a!AW92),Table1a!AW92=""),"Blank cell, reporting not mandatory",IF(OR(Table1a!AW92=0,Table1a!AW92="0"),"0 value","Value"))</f>
        <v>Value</v>
      </c>
      <c r="AX154" s="86" t="str">
        <f>IF(OR(ISBLANK(Table1a!AX92),Table1a!AX92=""),"Blank cell, reporting not mandatory",IF(OR(Table1a!AX92=0,Table1a!AX92="0"),"0 value","Value"))</f>
        <v>Value</v>
      </c>
      <c r="AY154" s="104" t="str">
        <f>IF(OR(ISBLANK(Table1a!AY92),Table1a!AY92=""),"Blank cell, reporting not mandatory",IF(OR(Table1a!AY92=0,Table1a!AY92="0"),"0 value","Value"))</f>
        <v>Value</v>
      </c>
      <c r="AZ154" s="104" t="str">
        <f>IF(OR(ISBLANK(Table1a!AZ92),Table1a!AZ92=""),"Blank cell, reporting not mandatory",IF(OR(Table1a!AZ92=0,Table1a!AZ92="0"),"0 value","Value"))</f>
        <v>Value</v>
      </c>
      <c r="BA154" s="104" t="str">
        <f>IF(OR(ISBLANK(Table1a!BA92),Table1a!BA92=""),"Blank cell, reporting not mandatory",IF(OR(Table1a!BA92=0,Table1a!BA92="0"),"0 value","Value"))</f>
        <v>Value</v>
      </c>
      <c r="BB154" s="104" t="str">
        <f>IF(OR(ISBLANK(Table1a!BB92),Table1a!BB92=""),"Blank cell, reporting not mandatory",IF(OR(Table1a!BB92=0,Table1a!BB92="0"),"0 value","Value"))</f>
        <v>Value</v>
      </c>
      <c r="BC154" s="86" t="str">
        <f>IF(OR(ISBLANK(Table1a!BC92),Table1a!BC92=""),"Blank cell, reporting not mandatory",IF(OR(Table1a!BC92=0,Table1a!BC92="0"),"0 value","Value"))</f>
        <v>Value</v>
      </c>
      <c r="BD154" s="104" t="str">
        <f>IF(OR(ISBLANK(Table1a!BD92),Table1a!BD92=""),"Blank cell, reporting not mandatory",IF(OR(Table1a!BD92=0,Table1a!BD92="0"),"0 value","Value"))</f>
        <v>Value</v>
      </c>
      <c r="BE154" s="104" t="str">
        <f>IF(OR(ISBLANK(Table1a!BE92),Table1a!BE92=""),"Blank cell, reporting not mandatory",IF(OR(Table1a!BE92=0,Table1a!BE92="0"),"0 value","Value"))</f>
        <v>Value</v>
      </c>
      <c r="BF154" s="104" t="str">
        <f>IF(OR(ISBLANK(Table1a!BF92),Table1a!BF92=""),"Blank cell, reporting not mandatory",IF(OR(Table1a!BF92=0,Table1a!BF92="0"),"0 value","Value"))</f>
        <v>Value</v>
      </c>
      <c r="BG154" s="104" t="str">
        <f>IF(OR(ISBLANK(Table1a!BG92),Table1a!BG92=""),"Blank cell, reporting not mandatory",IF(OR(Table1a!BG92=0,Table1a!BG92="0"),"0 value","Value"))</f>
        <v>Value</v>
      </c>
      <c r="BH154" s="86" t="str">
        <f>IF(OR(ISBLANK(Table1a!BH92),Table1a!BH92=""),"Blank cell, reporting not mandatory",IF(OR(Table1a!BH92=0,Table1a!BH92="0"),"0 value","Value"))</f>
        <v>Value</v>
      </c>
      <c r="BI154" s="104" t="str">
        <f>IF(OR(ISBLANK(Table1a!BI92),Table1a!BI92=""),"Blank cell, reporting not mandatory",IF(OR(Table1a!BI92=0,Table1a!BI92="0"),"0 value","Value"))</f>
        <v>Value</v>
      </c>
      <c r="BJ154" s="104" t="str">
        <f>IF(OR(ISBLANK(Table1a!BJ92),Table1a!BJ92=""),"Blank cell, reporting not mandatory",IF(OR(Table1a!BJ92=0,Table1a!BJ92="0"),"0 value","Value"))</f>
        <v>Value</v>
      </c>
      <c r="BK154" s="104" t="str">
        <f>IF(OR(ISBLANK(Table1a!BK92),Table1a!BK92=""),"Blank cell, reporting not mandatory",IF(OR(Table1a!BK92=0,Table1a!BK92="0"),"0 value","Value"))</f>
        <v>Value</v>
      </c>
      <c r="BL154" s="104" t="str">
        <f>IF(OR(ISBLANK(Table1a!BL92),Table1a!BL92=""),"Blank cell, reporting not mandatory",IF(OR(Table1a!BL92=0,Table1a!BL92="0"),"0 value","Value"))</f>
        <v>Value</v>
      </c>
      <c r="BM154" s="86" t="str">
        <f>IF(OR(ISBLANK(Table1a!BM92),Table1a!BM92=""),"Blank cell, reporting not mandatory",IF(OR(Table1a!BM92=0,Table1a!BM92="0"),"0 value","Value"))</f>
        <v>Value</v>
      </c>
      <c r="BN154" s="104" t="str">
        <f>IF(OR(ISBLANK(Table1a!BN92),Table1a!BN92=""),"Blank cell, reporting not mandatory",IF(OR(Table1a!BN92=0,Table1a!BN92="0"),"0 value","Value"))</f>
        <v>Value</v>
      </c>
      <c r="BO154" s="104" t="str">
        <f>IF(OR(ISBLANK(Table1a!BO92),Table1a!BO92=""),"Blank cell, reporting not mandatory",IF(OR(Table1a!BO92=0,Table1a!BO92="0"),"0 value","Value"))</f>
        <v>Value</v>
      </c>
      <c r="BP154" s="104" t="str">
        <f>IF(OR(ISBLANK(Table1a!BP92),Table1a!BP92=""),"Blank cell, reporting not mandatory",IF(OR(Table1a!BP92=0,Table1a!BP92="0"),"0 value","Value"))</f>
        <v>Value</v>
      </c>
      <c r="BQ154" s="104" t="str">
        <f>IF(OR(ISBLANK(Table1a!BQ92),Table1a!BQ92=""),"Blank cell, reporting not mandatory",IF(OR(Table1a!BQ92=0,Table1a!BQ92="0"),"0 value","Value"))</f>
        <v>Value</v>
      </c>
      <c r="BR154" s="86" t="str">
        <f>IF(OR(ISBLANK(Table1a!BR92),Table1a!BR92=""),"Blank cell, reporting not mandatory",IF(OR(Table1a!BR92=0,Table1a!BR92="0"),"0 value","Value"))</f>
        <v>Value</v>
      </c>
      <c r="BS154" s="86" t="str">
        <f>IF(OR(ISBLANK(Table1a!BS92),Table1a!BS92=""),"Blank cell, reporting not mandatory",IF(OR(Table1a!BS92=0,Table1a!BS92="0"),"0 value","Value"))</f>
        <v>Value</v>
      </c>
      <c r="BT154" s="104" t="str">
        <f>IF(OR(ISBLANK(Table1a!BT92),Table1a!BT92=""),"Blank cell, reporting not mandatory",IF(OR(Table1a!BT92=0,Table1a!BT92="0"),"0 value","Value"))</f>
        <v>Blank cell, reporting not mandatory</v>
      </c>
      <c r="BU154" s="104" t="str">
        <f>IF(OR(ISBLANK(Table1a!BU92),Table1a!BU92=""),"Blank cell, reporting not mandatory",IF(OR(Table1a!BU92=0,Table1a!BU92="0"),"0 value","Value"))</f>
        <v>Blank cell, reporting not mandatory</v>
      </c>
      <c r="BV154" s="86" t="str">
        <f>IF(OR(ISBLANK(Table1a!BV92),Table1a!BV92=""),"Blank cell, reporting not mandatory",IF(OR(Table1a!BV92=0,Table1a!BV92="0"),"0 value","Value"))</f>
        <v>Blank cell, reporting not mandatory</v>
      </c>
      <c r="BW154" s="104" t="str">
        <f>IF(OR(ISBLANK(Table1a!BW92),Table1a!BW92=""),"Blank cell, reporting not mandatory",IF(OR(Table1a!BW92=0,Table1a!BW92="0"),"0 value","Value"))</f>
        <v>Blank cell, reporting not mandatory</v>
      </c>
      <c r="BX154" s="104" t="str">
        <f>IF(OR(ISBLANK(Table1a!BX92),Table1a!BX92=""),"Blank cell, reporting not mandatory",IF(OR(Table1a!BX92=0,Table1a!BX92="0"),"0 value","Value"))</f>
        <v>Blank cell, reporting not mandatory</v>
      </c>
      <c r="BY154" s="104" t="str">
        <f>IF(OR(ISBLANK(Table1a!BY92),Table1a!BY92=""),"Blank cell, reporting not mandatory",IF(OR(Table1a!BY92=0,Table1a!BY92="0"),"0 value","Value"))</f>
        <v>Value</v>
      </c>
      <c r="BZ154" s="104" t="str">
        <f>IF(OR(ISBLANK(Table1a!BZ92),Table1a!BZ92=""),"Blank cell, reporting not mandatory",IF(OR(Table1a!BZ92=0,Table1a!BZ92="0"),"0 value","Value"))</f>
        <v>Value</v>
      </c>
      <c r="CA154" s="86" t="str">
        <f>IF(OR(ISBLANK(Table1a!CA92),Table1a!CA92=""),"Blank cell, reporting not mandatory",IF(OR(Table1a!CA92=0,Table1a!CA92="0"),"0 value","Value"))</f>
        <v>Value</v>
      </c>
      <c r="CB154" s="104" t="str">
        <f>IF(OR(ISBLANK(Table1a!CB92),Table1a!CB92=""),"Blank cell, reporting not mandatory",IF(OR(Table1a!CB92=0,Table1a!CB92="0"),"0 value","Value"))</f>
        <v>Value</v>
      </c>
      <c r="CC154" s="104" t="str">
        <f>IF(OR(ISBLANK(Table1a!CC92),Table1a!CC92=""),"Blank cell, reporting not mandatory",IF(OR(Table1a!CC92=0,Table1a!CC92="0"),"0 value","Value"))</f>
        <v>Value</v>
      </c>
      <c r="CD154" s="104" t="str">
        <f>IF(OR(ISBLANK(Table1a!CD92),Table1a!CD92=""),"Blank cell, reporting not mandatory",IF(OR(Table1a!CD92=0,Table1a!CD92="0"),"0 value","Value"))</f>
        <v>Value</v>
      </c>
      <c r="CE154" s="104" t="str">
        <f>IF(OR(ISBLANK(Table1a!CE92),Table1a!CE92=""),"Blank cell, reporting not mandatory",IF(OR(Table1a!CE92=0,Table1a!CE92="0"),"0 value","Value"))</f>
        <v>Value</v>
      </c>
      <c r="CF154" s="86" t="str">
        <f>IF(OR(ISBLANK(Table1a!CF92),Table1a!CF92=""),"Blank cell, reporting not mandatory",IF(OR(Table1a!CF92=0,Table1a!CF92="0"),"0 value","Value"))</f>
        <v>Value</v>
      </c>
      <c r="CG154" s="104" t="str">
        <f>IF(OR(ISBLANK(Table1a!CG92),Table1a!CG92=""),"Blank cell, reporting not mandatory",IF(OR(Table1a!CG92=0,Table1a!CG92="0"),"0 value","Value"))</f>
        <v>Value</v>
      </c>
      <c r="CH154" s="104" t="str">
        <f>IF(OR(ISBLANK(Table1a!CH92),Table1a!CH92=""),"Blank cell, reporting not mandatory",IF(OR(Table1a!CH92=0,Table1a!CH92="0"),"0 value","Value"))</f>
        <v>Value</v>
      </c>
      <c r="CI154" s="104" t="str">
        <f>IF(OR(ISBLANK(Table1a!CI92),Table1a!CI92=""),"Blank cell, reporting not mandatory",IF(OR(Table1a!CI92=0,Table1a!CI92="0"),"0 value","Value"))</f>
        <v>Value</v>
      </c>
      <c r="CJ154" s="104" t="str">
        <f>IF(OR(ISBLANK(Table1a!CJ92),Table1a!CJ92=""),"Blank cell, reporting not mandatory",IF(OR(Table1a!CJ92=0,Table1a!CJ92="0"),"0 value","Value"))</f>
        <v>Value</v>
      </c>
      <c r="CK154" s="86" t="str">
        <f>IF(OR(ISBLANK(Table1a!CK92),Table1a!CK92=""),"Blank cell, reporting not mandatory",IF(OR(Table1a!CK92=0,Table1a!CK92="0"),"0 value","Value"))</f>
        <v>Value</v>
      </c>
      <c r="CL154" s="104" t="str">
        <f>IF(OR(ISBLANK(Table1a!CL92),Table1a!CL92=""),"Blank cell, reporting not mandatory",IF(OR(Table1a!CL92=0,Table1a!CL92="0"),"0 value","Value"))</f>
        <v>Value</v>
      </c>
      <c r="CM154" s="104" t="str">
        <f>IF(OR(ISBLANK(Table1a!CM92),Table1a!CM92=""),"Blank cell, reporting not mandatory",IF(OR(Table1a!CM92=0,Table1a!CM92="0"),"0 value","Value"))</f>
        <v>Value</v>
      </c>
      <c r="CN154" s="104" t="str">
        <f>IF(OR(ISBLANK(Table1a!CN92),Table1a!CN92=""),"Blank cell, reporting not mandatory",IF(OR(Table1a!CN92=0,Table1a!CN92="0"),"0 value","Value"))</f>
        <v>Value</v>
      </c>
      <c r="CO154" s="104" t="str">
        <f>IF(OR(ISBLANK(Table1a!CO92),Table1a!CO92=""),"Blank cell, reporting not mandatory",IF(OR(Table1a!CO92=0,Table1a!CO92="0"),"0 value","Value"))</f>
        <v>Value</v>
      </c>
      <c r="CP154" s="86" t="str">
        <f>IF(OR(ISBLANK(Table1a!CP92),Table1a!CP92=""),"Blank cell, reporting not mandatory",IF(OR(Table1a!CP92=0,Table1a!CP92="0"),"0 value","Value"))</f>
        <v>Value</v>
      </c>
      <c r="CQ154" s="104" t="str">
        <f>IF(OR(ISBLANK(Table1a!CQ92),Table1a!CQ92=""),"Blank cell, reporting not mandatory",IF(OR(Table1a!CQ92=0,Table1a!CQ92="0"),"0 value","Value"))</f>
        <v>Value</v>
      </c>
      <c r="CR154" s="104" t="str">
        <f>IF(OR(ISBLANK(Table1a!CR92),Table1a!CR92=""),"Blank cell, reporting not mandatory",IF(OR(Table1a!CR92=0,Table1a!CR92="0"),"0 value","Value"))</f>
        <v>Value</v>
      </c>
      <c r="CS154" s="104" t="str">
        <f>IF(OR(ISBLANK(Table1a!CS92),Table1a!CS92=""),"Blank cell, reporting not mandatory",IF(OR(Table1a!CS92=0,Table1a!CS92="0"),"0 value","Value"))</f>
        <v>Value</v>
      </c>
      <c r="CT154" s="104" t="str">
        <f>IF(OR(ISBLANK(Table1a!CT92),Table1a!CT92=""),"Blank cell, reporting not mandatory",IF(OR(Table1a!CT92=0,Table1a!CT92="0"),"0 value","Value"))</f>
        <v>Value</v>
      </c>
      <c r="CU154" s="86" t="str">
        <f>IF(OR(ISBLANK(Table1a!CU92),Table1a!CU92=""),"Blank cell, reporting not mandatory",IF(OR(Table1a!CU92=0,Table1a!CU92="0"),"0 value","Value"))</f>
        <v>Value</v>
      </c>
      <c r="CV154" s="104" t="str">
        <f>IF(OR(ISBLANK(Table1a!CV92),Table1a!CV92=""),"Blank cell, reporting not mandatory",IF(OR(Table1a!CV92=0,Table1a!CV92="0"),"0 value","Value"))</f>
        <v>Value</v>
      </c>
      <c r="CW154" s="104" t="str">
        <f>IF(OR(ISBLANK(Table1a!CW92),Table1a!CW92=""),"Blank cell, reporting not mandatory",IF(OR(Table1a!CW92=0,Table1a!CW92="0"),"0 value","Value"))</f>
        <v>Value</v>
      </c>
      <c r="CX154" s="104" t="str">
        <f>IF(OR(ISBLANK(Table1a!CX92),Table1a!CX92=""),"Blank cell, reporting not mandatory",IF(OR(Table1a!CX92=0,Table1a!CX92="0"),"0 value","Value"))</f>
        <v>Value</v>
      </c>
      <c r="CY154" s="104" t="str">
        <f>IF(OR(ISBLANK(Table1a!CY92),Table1a!CY92=""),"Blank cell, reporting not mandatory",IF(OR(Table1a!CY92=0,Table1a!CY92="0"),"0 value","Value"))</f>
        <v>Value</v>
      </c>
      <c r="CZ154" s="86" t="str">
        <f>IF(OR(ISBLANK(Table1a!CZ92),Table1a!CZ92=""),"Blank cell, reporting not mandatory",IF(OR(Table1a!CZ92=0,Table1a!CZ92="0"),"0 value","Value"))</f>
        <v>Value</v>
      </c>
      <c r="DA154" s="132"/>
      <c r="DB154" s="133"/>
      <c r="DC154" s="133"/>
      <c r="DD154" s="132"/>
      <c r="DE154" s="133"/>
      <c r="DF154" s="133"/>
      <c r="DG154" s="133"/>
      <c r="DH154" s="133"/>
      <c r="DI154" s="132"/>
      <c r="DJ154" s="133"/>
      <c r="DK154" s="133"/>
      <c r="DL154" s="133"/>
      <c r="DM154" s="133"/>
      <c r="DN154" s="132"/>
      <c r="DO154" s="133"/>
      <c r="DP154" s="133"/>
      <c r="DQ154" s="133"/>
      <c r="DR154" s="133"/>
      <c r="DS154" s="132"/>
      <c r="DT154" s="133"/>
      <c r="DU154" s="133"/>
      <c r="DV154" s="133"/>
      <c r="DW154" s="133"/>
      <c r="DX154" s="132"/>
      <c r="DY154" s="133"/>
      <c r="DZ154" s="133"/>
      <c r="EA154" s="133"/>
      <c r="EB154" s="133"/>
      <c r="EC154" s="132"/>
      <c r="ED154" s="133"/>
      <c r="EE154" s="133"/>
      <c r="EF154" s="133"/>
      <c r="EG154" s="133"/>
      <c r="EH154" s="132"/>
      <c r="EI154" s="132"/>
      <c r="EJ154" s="133"/>
      <c r="EK154" s="133"/>
      <c r="EL154" s="132"/>
      <c r="EM154" s="133"/>
      <c r="EN154" s="133"/>
      <c r="EO154" s="133"/>
      <c r="EP154" s="133"/>
      <c r="EQ154" s="132"/>
      <c r="ER154" s="133"/>
      <c r="ES154" s="133"/>
      <c r="ET154" s="133"/>
      <c r="EU154" s="133"/>
      <c r="EV154" s="132"/>
      <c r="EW154" s="133"/>
      <c r="EX154" s="133"/>
      <c r="EY154" s="133"/>
      <c r="EZ154" s="133"/>
      <c r="FA154" s="132"/>
      <c r="FB154" s="133"/>
      <c r="FC154" s="133"/>
      <c r="FD154" s="133"/>
      <c r="FE154" s="133"/>
      <c r="FF154" s="132"/>
      <c r="FG154" s="133"/>
      <c r="FH154" s="133"/>
      <c r="FI154" s="133"/>
      <c r="FJ154" s="133"/>
      <c r="FK154" s="132"/>
      <c r="FL154" s="133"/>
      <c r="FM154" s="133"/>
      <c r="FN154" s="133"/>
      <c r="FO154" s="133"/>
      <c r="FP154" s="132"/>
      <c r="FQ154" s="132"/>
      <c r="FR154" s="133"/>
      <c r="FS154" s="133"/>
      <c r="FT154" s="132"/>
      <c r="FU154" s="133"/>
      <c r="FV154" s="133"/>
      <c r="FW154" s="133"/>
      <c r="FX154" s="133"/>
      <c r="FY154" s="132"/>
      <c r="FZ154" s="133"/>
      <c r="GA154" s="133"/>
      <c r="GB154" s="133"/>
      <c r="GC154" s="133"/>
      <c r="GD154" s="132"/>
      <c r="GE154" s="133"/>
      <c r="GF154" s="133"/>
      <c r="GG154" s="133"/>
      <c r="GH154" s="133"/>
      <c r="GI154" s="132"/>
      <c r="GJ154" s="133"/>
      <c r="GK154" s="133"/>
      <c r="GL154" s="133"/>
      <c r="GM154" s="133"/>
      <c r="GN154" s="132"/>
      <c r="GO154" s="133"/>
      <c r="GP154" s="133"/>
      <c r="GQ154" s="133"/>
      <c r="GR154" s="133"/>
      <c r="GS154" s="132"/>
      <c r="GT154" s="133"/>
      <c r="GU154" s="133"/>
      <c r="GV154" s="133"/>
      <c r="GW154" s="133"/>
      <c r="GX154" s="132"/>
      <c r="GY154" s="132"/>
      <c r="GZ154" s="133"/>
      <c r="HA154" s="133"/>
      <c r="HB154" s="132"/>
      <c r="HC154" s="133"/>
      <c r="HD154" s="133"/>
      <c r="HE154" s="133"/>
      <c r="HF154" s="133"/>
      <c r="HG154" s="132"/>
      <c r="HH154" s="133"/>
      <c r="HI154" s="133"/>
      <c r="HJ154" s="133"/>
      <c r="HK154" s="133"/>
      <c r="HL154" s="132"/>
      <c r="HM154" s="133"/>
      <c r="HN154" s="133"/>
      <c r="HO154" s="133"/>
      <c r="HP154" s="133"/>
      <c r="HQ154" s="132"/>
      <c r="HR154" s="133"/>
      <c r="HS154" s="133"/>
      <c r="HT154" s="133"/>
      <c r="HU154" s="133"/>
      <c r="HV154" s="132"/>
      <c r="HW154" s="133"/>
      <c r="HX154" s="133"/>
      <c r="HY154" s="133"/>
      <c r="HZ154" s="133"/>
      <c r="IA154" s="132"/>
      <c r="IB154" s="133"/>
      <c r="IC154" s="133"/>
      <c r="ID154" s="133"/>
      <c r="IE154" s="133"/>
      <c r="IF154" s="132"/>
      <c r="IG154" s="132"/>
      <c r="IH154" s="133"/>
      <c r="II154" s="133"/>
      <c r="IJ154" s="132"/>
      <c r="IK154" s="133"/>
      <c r="IL154" s="133"/>
      <c r="IM154" s="133"/>
      <c r="IN154" s="133"/>
      <c r="IO154" s="132"/>
      <c r="IP154" s="133"/>
      <c r="IQ154" s="133"/>
      <c r="IR154" s="133"/>
      <c r="IS154" s="133"/>
      <c r="IT154" s="132"/>
      <c r="IU154" s="133"/>
      <c r="IV154" s="133"/>
      <c r="IW154" s="133"/>
      <c r="IX154" s="133"/>
      <c r="IY154" s="132"/>
      <c r="IZ154" s="133"/>
      <c r="JA154" s="133"/>
      <c r="JB154" s="133"/>
      <c r="JC154" s="133"/>
      <c r="JD154" s="132"/>
      <c r="JE154" s="133"/>
      <c r="JF154" s="133"/>
      <c r="JG154" s="133"/>
      <c r="JH154" s="133"/>
      <c r="JI154" s="132"/>
      <c r="JJ154" s="133"/>
      <c r="JK154" s="133"/>
      <c r="JL154" s="133"/>
      <c r="JM154" s="133"/>
      <c r="JN154" s="132"/>
      <c r="JO154" s="86" t="str">
        <f>IF(OR(ISBLANK(Table1a!JO92),Table1a!JO92=""),"Blank cell, reporting not mandatory",IF(OR(Table1a!JO92=0,Table1a!JO92="0"),"0 value","Value"))</f>
        <v>Value</v>
      </c>
      <c r="JP154" s="104" t="str">
        <f>IF(OR(ISBLANK(Table1a!JP92),Table1a!JP92=""),"Blank cell, reporting not mandatory",IF(OR(Table1a!JP92=0,Table1a!JP92="0"),"0 value","Value"))</f>
        <v>Blank cell, reporting not mandatory</v>
      </c>
      <c r="JQ154" s="104" t="str">
        <f>IF(OR(ISBLANK(Table1a!JQ92),Table1a!JQ92=""),"Blank cell, reporting not mandatory",IF(OR(Table1a!JQ92=0,Table1a!JQ92="0"),"0 value","Value"))</f>
        <v>Blank cell, reporting not mandatory</v>
      </c>
      <c r="JR154" s="86" t="str">
        <f>IF(OR(ISBLANK(Table1a!JR92),Table1a!JR92=""),"Blank cell, reporting not mandatory",IF(OR(Table1a!JR92=0,Table1a!JR92="0"),"0 value","Value"))</f>
        <v>Blank cell, reporting not mandatory</v>
      </c>
      <c r="JS154" s="104" t="str">
        <f>IF(OR(ISBLANK(Table1a!JS92),Table1a!JS92=""),"Blank cell, reporting not mandatory",IF(OR(Table1a!JS92=0,Table1a!JS92="0"),"0 value","Value"))</f>
        <v>Blank cell, reporting not mandatory</v>
      </c>
      <c r="JT154" s="104" t="str">
        <f>IF(OR(ISBLANK(Table1a!JT92),Table1a!JT92=""),"Blank cell, reporting not mandatory",IF(OR(Table1a!JT92=0,Table1a!JT92="0"),"0 value","Value"))</f>
        <v>Blank cell, reporting not mandatory</v>
      </c>
      <c r="JU154" s="104" t="str">
        <f>IF(OR(ISBLANK(Table1a!JU92),Table1a!JU92=""),"Blank cell, reporting not mandatory",IF(OR(Table1a!JU92=0,Table1a!JU92="0"),"0 value","Value"))</f>
        <v>Value</v>
      </c>
      <c r="JV154" s="104" t="str">
        <f>IF(OR(ISBLANK(Table1a!JV92),Table1a!JV92=""),"Blank cell, reporting not mandatory",IF(OR(Table1a!JV92=0,Table1a!JV92="0"),"0 value","Value"))</f>
        <v>Value</v>
      </c>
      <c r="JW154" s="86" t="str">
        <f>IF(OR(ISBLANK(Table1a!JW92),Table1a!JW92=""),"Blank cell, reporting not mandatory",IF(OR(Table1a!JW92=0,Table1a!JW92="0"),"0 value","Value"))</f>
        <v>Value</v>
      </c>
      <c r="JX154" s="104" t="str">
        <f>IF(OR(ISBLANK(Table1a!JX92),Table1a!JX92=""),"Blank cell, reporting not mandatory",IF(OR(Table1a!JX92=0,Table1a!JX92="0"),"0 value","Value"))</f>
        <v>Value</v>
      </c>
      <c r="JY154" s="104" t="str">
        <f>IF(OR(ISBLANK(Table1a!JY92),Table1a!JY92=""),"Blank cell, reporting not mandatory",IF(OR(Table1a!JY92=0,Table1a!JY92="0"),"0 value","Value"))</f>
        <v>Value</v>
      </c>
      <c r="JZ154" s="104" t="str">
        <f>IF(OR(ISBLANK(Table1a!JZ92),Table1a!JZ92=""),"Blank cell, reporting not mandatory",IF(OR(Table1a!JZ92=0,Table1a!JZ92="0"),"0 value","Value"))</f>
        <v>Value</v>
      </c>
      <c r="KA154" s="104" t="str">
        <f>IF(OR(ISBLANK(Table1a!KA92),Table1a!KA92=""),"Blank cell, reporting not mandatory",IF(OR(Table1a!KA92=0,Table1a!KA92="0"),"0 value","Value"))</f>
        <v>Value</v>
      </c>
      <c r="KB154" s="86" t="str">
        <f>IF(OR(ISBLANK(Table1a!KB92),Table1a!KB92=""),"Blank cell, reporting not mandatory",IF(OR(Table1a!KB92=0,Table1a!KB92="0"),"0 value","Value"))</f>
        <v>Value</v>
      </c>
      <c r="KC154" s="104" t="str">
        <f>IF(OR(ISBLANK(Table1a!KC92),Table1a!KC92=""),"Blank cell, reporting not mandatory",IF(OR(Table1a!KC92=0,Table1a!KC92="0"),"0 value","Value"))</f>
        <v>Value</v>
      </c>
      <c r="KD154" s="104" t="str">
        <f>IF(OR(ISBLANK(Table1a!KD92),Table1a!KD92=""),"Blank cell, reporting not mandatory",IF(OR(Table1a!KD92=0,Table1a!KD92="0"),"0 value","Value"))</f>
        <v>Value</v>
      </c>
      <c r="KE154" s="104" t="str">
        <f>IF(OR(ISBLANK(Table1a!KE92),Table1a!KE92=""),"Blank cell, reporting not mandatory",IF(OR(Table1a!KE92=0,Table1a!KE92="0"),"0 value","Value"))</f>
        <v>Value</v>
      </c>
      <c r="KF154" s="104" t="str">
        <f>IF(OR(ISBLANK(Table1a!KF92),Table1a!KF92=""),"Blank cell, reporting not mandatory",IF(OR(Table1a!KF92=0,Table1a!KF92="0"),"0 value","Value"))</f>
        <v>Value</v>
      </c>
      <c r="KG154" s="86" t="str">
        <f>IF(OR(ISBLANK(Table1a!KG92),Table1a!KG92=""),"Blank cell, reporting not mandatory",IF(OR(Table1a!KG92=0,Table1a!KG92="0"),"0 value","Value"))</f>
        <v>Value</v>
      </c>
      <c r="KH154" s="104" t="str">
        <f>IF(OR(ISBLANK(Table1a!KH92),Table1a!KH92=""),"Blank cell, reporting not mandatory",IF(OR(Table1a!KH92=0,Table1a!KH92="0"),"0 value","Value"))</f>
        <v>Value</v>
      </c>
      <c r="KI154" s="104" t="str">
        <f>IF(OR(ISBLANK(Table1a!KI92),Table1a!KI92=""),"Blank cell, reporting not mandatory",IF(OR(Table1a!KI92=0,Table1a!KI92="0"),"0 value","Value"))</f>
        <v>Value</v>
      </c>
      <c r="KJ154" s="104" t="str">
        <f>IF(OR(ISBLANK(Table1a!KJ92),Table1a!KJ92=""),"Blank cell, reporting not mandatory",IF(OR(Table1a!KJ92=0,Table1a!KJ92="0"),"0 value","Value"))</f>
        <v>Value</v>
      </c>
      <c r="KK154" s="104" t="str">
        <f>IF(OR(ISBLANK(Table1a!KK92),Table1a!KK92=""),"Blank cell, reporting not mandatory",IF(OR(Table1a!KK92=0,Table1a!KK92="0"),"0 value","Value"))</f>
        <v>Value</v>
      </c>
      <c r="KL154" s="86" t="str">
        <f>IF(OR(ISBLANK(Table1a!KL92),Table1a!KL92=""),"Blank cell, reporting not mandatory",IF(OR(Table1a!KL92=0,Table1a!KL92="0"),"0 value","Value"))</f>
        <v>Value</v>
      </c>
      <c r="KM154" s="104" t="str">
        <f>IF(OR(ISBLANK(Table1a!KM92),Table1a!KM92=""),"Blank cell, reporting not mandatory",IF(OR(Table1a!KM92=0,Table1a!KM92="0"),"0 value","Value"))</f>
        <v>Value</v>
      </c>
      <c r="KN154" s="104" t="str">
        <f>IF(OR(ISBLANK(Table1a!KN92),Table1a!KN92=""),"Blank cell, reporting not mandatory",IF(OR(Table1a!KN92=0,Table1a!KN92="0"),"0 value","Value"))</f>
        <v>Value</v>
      </c>
      <c r="KO154" s="104" t="str">
        <f>IF(OR(ISBLANK(Table1a!KO92),Table1a!KO92=""),"Blank cell, reporting not mandatory",IF(OR(Table1a!KO92=0,Table1a!KO92="0"),"0 value","Value"))</f>
        <v>Value</v>
      </c>
      <c r="KP154" s="104" t="str">
        <f>IF(OR(ISBLANK(Table1a!KP92),Table1a!KP92=""),"Blank cell, reporting not mandatory",IF(OR(Table1a!KP92=0,Table1a!KP92="0"),"0 value","Value"))</f>
        <v>Value</v>
      </c>
      <c r="KQ154" s="86" t="str">
        <f>IF(OR(ISBLANK(Table1a!KQ92),Table1a!KQ92=""),"Blank cell, reporting not mandatory",IF(OR(Table1a!KQ92=0,Table1a!KQ92="0"),"0 value","Value"))</f>
        <v>Value</v>
      </c>
      <c r="KR154" s="104" t="str">
        <f>IF(OR(ISBLANK(Table1a!KR92),Table1a!KR92=""),"Blank cell, reporting not mandatory",IF(OR(Table1a!KR92=0,Table1a!KR92="0"),"0 value","Value"))</f>
        <v>Value</v>
      </c>
      <c r="KS154" s="104" t="str">
        <f>IF(OR(ISBLANK(Table1a!KS92),Table1a!KS92=""),"Blank cell, reporting not mandatory",IF(OR(Table1a!KS92=0,Table1a!KS92="0"),"0 value","Value"))</f>
        <v>Value</v>
      </c>
      <c r="KT154" s="104" t="str">
        <f>IF(OR(ISBLANK(Table1a!KT92),Table1a!KT92=""),"Blank cell, reporting not mandatory",IF(OR(Table1a!KT92=0,Table1a!KT92="0"),"0 value","Value"))</f>
        <v>Value</v>
      </c>
      <c r="KU154" s="104" t="str">
        <f>IF(OR(ISBLANK(Table1a!KU92),Table1a!KU92=""),"Blank cell, reporting not mandatory",IF(OR(Table1a!KU92=0,Table1a!KU92="0"),"0 value","Value"))</f>
        <v>Value</v>
      </c>
      <c r="KV154" s="86" t="str">
        <f>IF(OR(ISBLANK(Table1a!KV92),Table1a!KV92=""),"Blank cell, reporting not mandatory",IF(OR(Table1a!KV92=0,Table1a!KV92="0"),"0 value","Value"))</f>
        <v>Value</v>
      </c>
      <c r="KW154" s="86" t="str">
        <f>IF(OR(ISBLANK(Table1a!KW92),Table1a!KW92=""),"Blank cell, reporting not mandatory",IF(OR(Table1a!KW92=0,Table1a!KW92="0"),"0 value","Value"))</f>
        <v>Value</v>
      </c>
      <c r="KX154" s="104" t="str">
        <f>IF(OR(ISBLANK(Table1a!KX92),Table1a!KX92=""),"Blank cell, reporting not mandatory",IF(OR(Table1a!KX92=0,Table1a!KX92="0"),"0 value","Value"))</f>
        <v>Blank cell, reporting not mandatory</v>
      </c>
      <c r="KY154" s="104" t="str">
        <f>IF(OR(ISBLANK(Table1a!KY92),Table1a!KY92=""),"Blank cell, reporting not mandatory",IF(OR(Table1a!KY92=0,Table1a!KY92="0"),"0 value","Value"))</f>
        <v>Blank cell, reporting not mandatory</v>
      </c>
      <c r="KZ154" s="86" t="str">
        <f>IF(OR(ISBLANK(Table1a!KZ92),Table1a!KZ92=""),"Blank cell, reporting not mandatory",IF(OR(Table1a!KZ92=0,Table1a!KZ92="0"),"0 value","Value"))</f>
        <v>Blank cell, reporting not mandatory</v>
      </c>
      <c r="LA154" s="104" t="str">
        <f>IF(OR(ISBLANK(Table1a!LA92),Table1a!LA92=""),"Blank cell, reporting not mandatory",IF(OR(Table1a!LA92=0,Table1a!LA92="0"),"0 value","Value"))</f>
        <v>Blank cell, reporting not mandatory</v>
      </c>
      <c r="LB154" s="104" t="str">
        <f>IF(OR(ISBLANK(Table1a!LB92),Table1a!LB92=""),"Blank cell, reporting not mandatory",IF(OR(Table1a!LB92=0,Table1a!LB92="0"),"0 value","Value"))</f>
        <v>Blank cell, reporting not mandatory</v>
      </c>
      <c r="LC154" s="104" t="str">
        <f>IF(OR(ISBLANK(Table1a!LC92),Table1a!LC92=""),"Blank cell, reporting not mandatory",IF(OR(Table1a!LC92=0,Table1a!LC92="0"),"0 value","Value"))</f>
        <v>Value</v>
      </c>
      <c r="LD154" s="104" t="str">
        <f>IF(OR(ISBLANK(Table1a!LD92),Table1a!LD92=""),"Blank cell, reporting not mandatory",IF(OR(Table1a!LD92=0,Table1a!LD92="0"),"0 value","Value"))</f>
        <v>Value</v>
      </c>
      <c r="LE154" s="86" t="str">
        <f>IF(OR(ISBLANK(Table1a!LE92),Table1a!LE92=""),"Blank cell, reporting not mandatory",IF(OR(Table1a!LE92=0,Table1a!LE92="0"),"0 value","Value"))</f>
        <v>Value</v>
      </c>
      <c r="LF154" s="104" t="str">
        <f>IF(OR(ISBLANK(Table1a!LF92),Table1a!LF92=""),"Blank cell, reporting not mandatory",IF(OR(Table1a!LF92=0,Table1a!LF92="0"),"0 value","Value"))</f>
        <v>Value</v>
      </c>
      <c r="LG154" s="104" t="str">
        <f>IF(OR(ISBLANK(Table1a!LG92),Table1a!LG92=""),"Blank cell, reporting not mandatory",IF(OR(Table1a!LG92=0,Table1a!LG92="0"),"0 value","Value"))</f>
        <v>Value</v>
      </c>
      <c r="LH154" s="104" t="str">
        <f>IF(OR(ISBLANK(Table1a!LH92),Table1a!LH92=""),"Blank cell, reporting not mandatory",IF(OR(Table1a!LH92=0,Table1a!LH92="0"),"0 value","Value"))</f>
        <v>Value</v>
      </c>
      <c r="LI154" s="104" t="str">
        <f>IF(OR(ISBLANK(Table1a!LI92),Table1a!LI92=""),"Blank cell, reporting not mandatory",IF(OR(Table1a!LI92=0,Table1a!LI92="0"),"0 value","Value"))</f>
        <v>Value</v>
      </c>
      <c r="LJ154" s="86" t="str">
        <f>IF(OR(ISBLANK(Table1a!LJ92),Table1a!LJ92=""),"Blank cell, reporting not mandatory",IF(OR(Table1a!LJ92=0,Table1a!LJ92="0"),"0 value","Value"))</f>
        <v>Value</v>
      </c>
      <c r="LK154" s="104" t="str">
        <f>IF(OR(ISBLANK(Table1a!LK92),Table1a!LK92=""),"Blank cell, reporting not mandatory",IF(OR(Table1a!LK92=0,Table1a!LK92="0"),"0 value","Value"))</f>
        <v>Value</v>
      </c>
      <c r="LL154" s="104" t="str">
        <f>IF(OR(ISBLANK(Table1a!LL92),Table1a!LL92=""),"Blank cell, reporting not mandatory",IF(OR(Table1a!LL92=0,Table1a!LL92="0"),"0 value","Value"))</f>
        <v>Value</v>
      </c>
      <c r="LM154" s="104" t="str">
        <f>IF(OR(ISBLANK(Table1a!LM92),Table1a!LM92=""),"Blank cell, reporting not mandatory",IF(OR(Table1a!LM92=0,Table1a!LM92="0"),"0 value","Value"))</f>
        <v>Value</v>
      </c>
      <c r="LN154" s="104" t="str">
        <f>IF(OR(ISBLANK(Table1a!LN92),Table1a!LN92=""),"Blank cell, reporting not mandatory",IF(OR(Table1a!LN92=0,Table1a!LN92="0"),"0 value","Value"))</f>
        <v>Value</v>
      </c>
      <c r="LO154" s="86" t="str">
        <f>IF(OR(ISBLANK(Table1a!LO92),Table1a!LO92=""),"Blank cell, reporting not mandatory",IF(OR(Table1a!LO92=0,Table1a!LO92="0"),"0 value","Value"))</f>
        <v>Value</v>
      </c>
      <c r="LP154" s="104" t="str">
        <f>IF(OR(ISBLANK(Table1a!LP92),Table1a!LP92=""),"Blank cell, reporting not mandatory",IF(OR(Table1a!LP92=0,Table1a!LP92="0"),"0 value","Value"))</f>
        <v>Value</v>
      </c>
      <c r="LQ154" s="104" t="str">
        <f>IF(OR(ISBLANK(Table1a!LQ92),Table1a!LQ92=""),"Blank cell, reporting not mandatory",IF(OR(Table1a!LQ92=0,Table1a!LQ92="0"),"0 value","Value"))</f>
        <v>Value</v>
      </c>
      <c r="LR154" s="104" t="str">
        <f>IF(OR(ISBLANK(Table1a!LR92),Table1a!LR92=""),"Blank cell, reporting not mandatory",IF(OR(Table1a!LR92=0,Table1a!LR92="0"),"0 value","Value"))</f>
        <v>Value</v>
      </c>
      <c r="LS154" s="104" t="str">
        <f>IF(OR(ISBLANK(Table1a!LS92),Table1a!LS92=""),"Blank cell, reporting not mandatory",IF(OR(Table1a!LS92=0,Table1a!LS92="0"),"0 value","Value"))</f>
        <v>Value</v>
      </c>
      <c r="LT154" s="86" t="str">
        <f>IF(OR(ISBLANK(Table1a!LT92),Table1a!LT92=""),"Blank cell, reporting not mandatory",IF(OR(Table1a!LT92=0,Table1a!LT92="0"),"0 value","Value"))</f>
        <v>Value</v>
      </c>
      <c r="LU154" s="104" t="str">
        <f>IF(OR(ISBLANK(Table1a!LU92),Table1a!LU92=""),"Blank cell, reporting not mandatory",IF(OR(Table1a!LU92=0,Table1a!LU92="0"),"0 value","Value"))</f>
        <v>Value</v>
      </c>
      <c r="LV154" s="104" t="str">
        <f>IF(OR(ISBLANK(Table1a!LV92),Table1a!LV92=""),"Blank cell, reporting not mandatory",IF(OR(Table1a!LV92=0,Table1a!LV92="0"),"0 value","Value"))</f>
        <v>Value</v>
      </c>
      <c r="LW154" s="104" t="str">
        <f>IF(OR(ISBLANK(Table1a!LW92),Table1a!LW92=""),"Blank cell, reporting not mandatory",IF(OR(Table1a!LW92=0,Table1a!LW92="0"),"0 value","Value"))</f>
        <v>Value</v>
      </c>
      <c r="LX154" s="104" t="str">
        <f>IF(OR(ISBLANK(Table1a!LX92),Table1a!LX92=""),"Blank cell, reporting not mandatory",IF(OR(Table1a!LX92=0,Table1a!LX92="0"),"0 value","Value"))</f>
        <v>Value</v>
      </c>
      <c r="LY154" s="86" t="str">
        <f>IF(OR(ISBLANK(Table1a!LY92),Table1a!LY92=""),"Blank cell, reporting not mandatory",IF(OR(Table1a!LY92=0,Table1a!LY92="0"),"0 value","Value"))</f>
        <v>Value</v>
      </c>
      <c r="LZ154" s="104" t="str">
        <f>IF(OR(ISBLANK(Table1a!LZ92),Table1a!LZ92=""),"Blank cell, reporting not mandatory",IF(OR(Table1a!LZ92=0,Table1a!LZ92="0"),"0 value","Value"))</f>
        <v>Value</v>
      </c>
      <c r="MA154" s="104" t="str">
        <f>IF(OR(ISBLANK(Table1a!MA92),Table1a!MA92=""),"Blank cell, reporting not mandatory",IF(OR(Table1a!MA92=0,Table1a!MA92="0"),"0 value","Value"))</f>
        <v>Value</v>
      </c>
      <c r="MB154" s="104" t="str">
        <f>IF(OR(ISBLANK(Table1a!MB92),Table1a!MB92=""),"Blank cell, reporting not mandatory",IF(OR(Table1a!MB92=0,Table1a!MB92="0"),"0 value","Value"))</f>
        <v>Value</v>
      </c>
      <c r="MC154" s="104" t="str">
        <f>IF(OR(ISBLANK(Table1a!MC92),Table1a!MC92=""),"Blank cell, reporting not mandatory",IF(OR(Table1a!MC92=0,Table1a!MC92="0"),"0 value","Value"))</f>
        <v>Value</v>
      </c>
      <c r="MD154" s="86" t="str">
        <f>IF(OR(ISBLANK(Table1a!MD92),Table1a!MD92=""),"Blank cell, reporting not mandatory",IF(OR(Table1a!MD92=0,Table1a!MD92="0"),"0 value","Value"))</f>
        <v>Value</v>
      </c>
      <c r="ME154" s="105" t="str">
        <f>IF(OR(ISBLANK(Table1a!ME92),Table1a!ME92=""),"Blank cell, reporting not mandatory",IF(OR(Table1a!ME92=0,Table1a!ME92="0"),"0 value","Value"))</f>
        <v>Value</v>
      </c>
      <c r="MF154" s="104" t="str">
        <f>IF(OR(ISBLANK(Table1a!MF92),Table1a!MF92=""),"Blank cell, reporting not mandatory",IF(OR(Table1a!MF92=0,Table1a!MF92="0"),"0 value","Value"))</f>
        <v>Blank cell, reporting not mandatory</v>
      </c>
      <c r="MG154" s="104" t="str">
        <f>IF(OR(ISBLANK(Table1a!MG92),Table1a!MG92=""),"Blank cell, reporting not mandatory",IF(OR(Table1a!MG92=0,Table1a!MG92="0"),"0 value","Value"))</f>
        <v>Blank cell, reporting not mandatory</v>
      </c>
      <c r="MH154" s="105" t="str">
        <f>IF(OR(ISBLANK(Table1a!MH92),Table1a!MH92=""),"Blank cell, reporting not mandatory",IF(OR(Table1a!MH92=0,Table1a!MH92="0"),"0 value","Value"))</f>
        <v>Blank cell, reporting not mandatory</v>
      </c>
      <c r="MI154" s="104" t="str">
        <f>IF(OR(ISBLANK(Table1a!MI92),Table1a!MI92=""),"Blank cell, reporting not mandatory",IF(OR(Table1a!MI92=0,Table1a!MI92="0"),"0 value","Value"))</f>
        <v>Blank cell, reporting not mandatory</v>
      </c>
      <c r="MJ154" s="104" t="str">
        <f>IF(OR(ISBLANK(Table1a!MJ92),Table1a!MJ92=""),"Blank cell, reporting not mandatory",IF(OR(Table1a!MJ92=0,Table1a!MJ92="0"),"0 value","Value"))</f>
        <v>Blank cell, reporting not mandatory</v>
      </c>
      <c r="MK154" s="104" t="str">
        <f>IF(OR(ISBLANK(Table1a!MK92),Table1a!MK92=""),"Blank cell, reporting not mandatory",IF(OR(Table1a!MK92=0,Table1a!MK92="0"),"0 value","Value"))</f>
        <v>Value</v>
      </c>
      <c r="ML154" s="104" t="str">
        <f>IF(OR(ISBLANK(Table1a!ML92),Table1a!ML92=""),"Blank cell, reporting not mandatory",IF(OR(Table1a!ML92=0,Table1a!ML92="0"),"0 value","Value"))</f>
        <v>Value</v>
      </c>
      <c r="MM154" s="105" t="str">
        <f>IF(OR(ISBLANK(Table1a!MM92),Table1a!MM92=""),"Blank cell, reporting not mandatory",IF(OR(Table1a!MM92=0,Table1a!MM92="0"),"0 value","Value"))</f>
        <v>Value</v>
      </c>
      <c r="MN154" s="104" t="str">
        <f>IF(OR(ISBLANK(Table1a!MN92),Table1a!MN92=""),"Blank cell, reporting not mandatory",IF(OR(Table1a!MN92=0,Table1a!MN92="0"),"0 value","Value"))</f>
        <v>Value</v>
      </c>
      <c r="MO154" s="104" t="str">
        <f>IF(OR(ISBLANK(Table1a!MO92),Table1a!MO92=""),"Blank cell, reporting not mandatory",IF(OR(Table1a!MO92=0,Table1a!MO92="0"),"0 value","Value"))</f>
        <v>Value</v>
      </c>
      <c r="MP154" s="104" t="str">
        <f>IF(OR(ISBLANK(Table1a!MP92),Table1a!MP92=""),"Blank cell, reporting not mandatory",IF(OR(Table1a!MP92=0,Table1a!MP92="0"),"0 value","Value"))</f>
        <v>Value</v>
      </c>
      <c r="MQ154" s="104" t="str">
        <f>IF(OR(ISBLANK(Table1a!MQ92),Table1a!MQ92=""),"Blank cell, reporting not mandatory",IF(OR(Table1a!MQ92=0,Table1a!MQ92="0"),"0 value","Value"))</f>
        <v>Value</v>
      </c>
      <c r="MR154" s="105" t="str">
        <f>IF(OR(ISBLANK(Table1a!MR92),Table1a!MR92=""),"Blank cell, reporting not mandatory",IF(OR(Table1a!MR92=0,Table1a!MR92="0"),"0 value","Value"))</f>
        <v>Value</v>
      </c>
      <c r="MS154" s="104" t="str">
        <f>IF(OR(ISBLANK(Table1a!MS92),Table1a!MS92=""),"Blank cell, reporting not mandatory",IF(OR(Table1a!MS92=0,Table1a!MS92="0"),"0 value","Value"))</f>
        <v>Value</v>
      </c>
      <c r="MT154" s="104" t="str">
        <f>IF(OR(ISBLANK(Table1a!MT92),Table1a!MT92=""),"Blank cell, reporting not mandatory",IF(OR(Table1a!MT92=0,Table1a!MT92="0"),"0 value","Value"))</f>
        <v>Value</v>
      </c>
      <c r="MU154" s="104" t="str">
        <f>IF(OR(ISBLANK(Table1a!MU92),Table1a!MU92=""),"Blank cell, reporting not mandatory",IF(OR(Table1a!MU92=0,Table1a!MU92="0"),"0 value","Value"))</f>
        <v>Value</v>
      </c>
      <c r="MV154" s="104" t="str">
        <f>IF(OR(ISBLANK(Table1a!MV92),Table1a!MV92=""),"Blank cell, reporting not mandatory",IF(OR(Table1a!MV92=0,Table1a!MV92="0"),"0 value","Value"))</f>
        <v>Value</v>
      </c>
      <c r="MW154" s="105" t="str">
        <f>IF(OR(ISBLANK(Table1a!MW92),Table1a!MW92=""),"Blank cell, reporting not mandatory",IF(OR(Table1a!MW92=0,Table1a!MW92="0"),"0 value","Value"))</f>
        <v>Value</v>
      </c>
      <c r="MX154" s="104" t="str">
        <f>IF(OR(ISBLANK(Table1a!MX92),Table1a!MX92=""),"Blank cell, reporting not mandatory",IF(OR(Table1a!MX92=0,Table1a!MX92="0"),"0 value","Value"))</f>
        <v>Value</v>
      </c>
      <c r="MY154" s="104" t="str">
        <f>IF(OR(ISBLANK(Table1a!MY92),Table1a!MY92=""),"Blank cell, reporting not mandatory",IF(OR(Table1a!MY92=0,Table1a!MY92="0"),"0 value","Value"))</f>
        <v>Value</v>
      </c>
      <c r="MZ154" s="104" t="str">
        <f>IF(OR(ISBLANK(Table1a!MZ92),Table1a!MZ92=""),"Blank cell, reporting not mandatory",IF(OR(Table1a!MZ92=0,Table1a!MZ92="0"),"0 value","Value"))</f>
        <v>Value</v>
      </c>
      <c r="NA154" s="104" t="str">
        <f>IF(OR(ISBLANK(Table1a!NA92),Table1a!NA92=""),"Blank cell, reporting not mandatory",IF(OR(Table1a!NA92=0,Table1a!NA92="0"),"0 value","Value"))</f>
        <v>Value</v>
      </c>
      <c r="NB154" s="105" t="str">
        <f>IF(OR(ISBLANK(Table1a!NB92),Table1a!NB92=""),"Blank cell, reporting not mandatory",IF(OR(Table1a!NB92=0,Table1a!NB92="0"),"0 value","Value"))</f>
        <v>Value</v>
      </c>
      <c r="NC154" s="104" t="str">
        <f>IF(OR(ISBLANK(Table1a!NC92),Table1a!NC92=""),"Blank cell, reporting not mandatory",IF(OR(Table1a!NC92=0,Table1a!NC92="0"),"0 value","Value"))</f>
        <v>Value</v>
      </c>
      <c r="ND154" s="104" t="str">
        <f>IF(OR(ISBLANK(Table1a!ND92),Table1a!ND92=""),"Blank cell, reporting not mandatory",IF(OR(Table1a!ND92=0,Table1a!ND92="0"),"0 value","Value"))</f>
        <v>Value</v>
      </c>
      <c r="NE154" s="104" t="str">
        <f>IF(OR(ISBLANK(Table1a!NE92),Table1a!NE92=""),"Blank cell, reporting not mandatory",IF(OR(Table1a!NE92=0,Table1a!NE92="0"),"0 value","Value"))</f>
        <v>Value</v>
      </c>
      <c r="NF154" s="104" t="str">
        <f>IF(OR(ISBLANK(Table1a!NF92),Table1a!NF92=""),"Blank cell, reporting not mandatory",IF(OR(Table1a!NF92=0,Table1a!NF92="0"),"0 value","Value"))</f>
        <v>Value</v>
      </c>
      <c r="NG154" s="105" t="str">
        <f>IF(OR(ISBLANK(Table1a!NG92),Table1a!NG92=""),"Blank cell, reporting not mandatory",IF(OR(Table1a!NG92=0,Table1a!NG92="0"),"0 value","Value"))</f>
        <v>Value</v>
      </c>
      <c r="NH154" s="104" t="str">
        <f>IF(OR(ISBLANK(Table1a!NH92),Table1a!NH92=""),"Blank cell, reporting not mandatory",IF(OR(Table1a!NH92=0,Table1a!NH92="0"),"0 value","Value"))</f>
        <v>Value</v>
      </c>
      <c r="NI154" s="104" t="str">
        <f>IF(OR(ISBLANK(Table1a!NI92),Table1a!NI92=""),"Blank cell, reporting not mandatory",IF(OR(Table1a!NI92=0,Table1a!NI92="0"),"0 value","Value"))</f>
        <v>Value</v>
      </c>
      <c r="NJ154" s="104" t="str">
        <f>IF(OR(ISBLANK(Table1a!NJ92),Table1a!NJ92=""),"Blank cell, reporting not mandatory",IF(OR(Table1a!NJ92=0,Table1a!NJ92="0"),"0 value","Value"))</f>
        <v>Value</v>
      </c>
      <c r="NK154" s="104" t="str">
        <f>IF(OR(ISBLANK(Table1a!NK92),Table1a!NK92=""),"Blank cell, reporting not mandatory",IF(OR(Table1a!NK92=0,Table1a!NK92="0"),"0 value","Value"))</f>
        <v>Value</v>
      </c>
      <c r="NL154" s="105" t="str">
        <f>IF(OR(ISBLANK(Table1a!NL92),Table1a!NL92=""),"Blank cell, reporting not mandatory",IF(OR(Table1a!NL92=0,Table1a!NL92="0"),"0 value","Value"))</f>
        <v>Value</v>
      </c>
    </row>
    <row r="155" spans="1:376" outlineLevel="1">
      <c r="A155" s="38" t="s">
        <v>288</v>
      </c>
      <c r="B155" s="36" t="s">
        <v>9</v>
      </c>
      <c r="C155" s="86" t="str">
        <f>IF(OR(ISBLANK(Table1a!C93),Table1a!C93=""),"Blank cell, reporting not mandatory",IF(OR(Table1a!C93=0,Table1a!C93="0"),"0 value","Value"))</f>
        <v>Value</v>
      </c>
      <c r="D155" s="104" t="str">
        <f>IF(OR(ISBLANK(Table1a!D93),Table1a!D93=""),"Blank cell, reporting not mandatory",IF(OR(Table1a!D93=0,Table1a!D93="0"),"0 value","Value"))</f>
        <v>Blank cell, reporting not mandatory</v>
      </c>
      <c r="E155" s="104" t="str">
        <f>IF(OR(ISBLANK(Table1a!E93),Table1a!E93=""),"Blank cell, reporting not mandatory",IF(OR(Table1a!E93=0,Table1a!E93="0"),"0 value","Value"))</f>
        <v>Blank cell, reporting not mandatory</v>
      </c>
      <c r="F155" s="86" t="str">
        <f>IF(OR(ISBLANK(Table1a!F93),Table1a!F93=""),"Blank cell, reporting not mandatory",IF(OR(Table1a!F93=0,Table1a!F93="0"),"0 value","Value"))</f>
        <v>Blank cell, reporting not mandatory</v>
      </c>
      <c r="G155" s="104" t="str">
        <f>IF(OR(ISBLANK(Table1a!G93),Table1a!G93=""),"Blank cell, reporting not mandatory",IF(OR(Table1a!G93=0,Table1a!G93="0"),"0 value","Value"))</f>
        <v>Blank cell, reporting not mandatory</v>
      </c>
      <c r="H155" s="104" t="str">
        <f>IF(OR(ISBLANK(Table1a!H93),Table1a!H93=""),"Blank cell, reporting not mandatory",IF(OR(Table1a!H93=0,Table1a!H93="0"),"0 value","Value"))</f>
        <v>Blank cell, reporting not mandatory</v>
      </c>
      <c r="I155" s="104" t="str">
        <f>IF(OR(ISBLANK(Table1a!I93),Table1a!I93=""),"Blank cell, reporting not mandatory",IF(OR(Table1a!I93=0,Table1a!I93="0"),"0 value","Value"))</f>
        <v>Value</v>
      </c>
      <c r="J155" s="104" t="str">
        <f>IF(OR(ISBLANK(Table1a!J93),Table1a!J93=""),"Blank cell, reporting not mandatory",IF(OR(Table1a!J93=0,Table1a!J93="0"),"0 value","Value"))</f>
        <v>Value</v>
      </c>
      <c r="K155" s="86" t="str">
        <f>IF(OR(ISBLANK(Table1a!K93),Table1a!K93=""),"Blank cell, reporting not mandatory",IF(OR(Table1a!K93=0,Table1a!K93="0"),"0 value","Value"))</f>
        <v>Value</v>
      </c>
      <c r="L155" s="104" t="str">
        <f>IF(OR(ISBLANK(Table1a!L93),Table1a!L93=""),"Blank cell, reporting not mandatory",IF(OR(Table1a!L93=0,Table1a!L93="0"),"0 value","Value"))</f>
        <v>Value</v>
      </c>
      <c r="M155" s="104" t="str">
        <f>IF(OR(ISBLANK(Table1a!M93),Table1a!M93=""),"Blank cell, reporting not mandatory",IF(OR(Table1a!M93=0,Table1a!M93="0"),"0 value","Value"))</f>
        <v>Value</v>
      </c>
      <c r="N155" s="104" t="str">
        <f>IF(OR(ISBLANK(Table1a!N93),Table1a!N93=""),"Blank cell, reporting not mandatory",IF(OR(Table1a!N93=0,Table1a!N93="0"),"0 value","Value"))</f>
        <v>Value</v>
      </c>
      <c r="O155" s="104" t="str">
        <f>IF(OR(ISBLANK(Table1a!O93),Table1a!O93=""),"Blank cell, reporting not mandatory",IF(OR(Table1a!O93=0,Table1a!O93="0"),"0 value","Value"))</f>
        <v>Value</v>
      </c>
      <c r="P155" s="86" t="str">
        <f>IF(OR(ISBLANK(Table1a!P93),Table1a!P93=""),"Blank cell, reporting not mandatory",IF(OR(Table1a!P93=0,Table1a!P93="0"),"0 value","Value"))</f>
        <v>Value</v>
      </c>
      <c r="Q155" s="104" t="str">
        <f>IF(OR(ISBLANK(Table1a!Q93),Table1a!Q93=""),"Blank cell, reporting not mandatory",IF(OR(Table1a!Q93=0,Table1a!Q93="0"),"0 value","Value"))</f>
        <v>Value</v>
      </c>
      <c r="R155" s="104" t="str">
        <f>IF(OR(ISBLANK(Table1a!R93),Table1a!R93=""),"Blank cell, reporting not mandatory",IF(OR(Table1a!R93=0,Table1a!R93="0"),"0 value","Value"))</f>
        <v>Value</v>
      </c>
      <c r="S155" s="104" t="str">
        <f>IF(OR(ISBLANK(Table1a!S93),Table1a!S93=""),"Blank cell, reporting not mandatory",IF(OR(Table1a!S93=0,Table1a!S93="0"),"0 value","Value"))</f>
        <v>Value</v>
      </c>
      <c r="T155" s="104" t="str">
        <f>IF(OR(ISBLANK(Table1a!T93),Table1a!T93=""),"Blank cell, reporting not mandatory",IF(OR(Table1a!T93=0,Table1a!T93="0"),"0 value","Value"))</f>
        <v>Value</v>
      </c>
      <c r="U155" s="86" t="str">
        <f>IF(OR(ISBLANK(Table1a!U93),Table1a!U93=""),"Blank cell, reporting not mandatory",IF(OR(Table1a!U93=0,Table1a!U93="0"),"0 value","Value"))</f>
        <v>Value</v>
      </c>
      <c r="V155" s="104" t="str">
        <f>IF(OR(ISBLANK(Table1a!V93),Table1a!V93=""),"Blank cell, reporting not mandatory",IF(OR(Table1a!V93=0,Table1a!V93="0"),"0 value","Value"))</f>
        <v>Value</v>
      </c>
      <c r="W155" s="104" t="str">
        <f>IF(OR(ISBLANK(Table1a!W93),Table1a!W93=""),"Blank cell, reporting not mandatory",IF(OR(Table1a!W93=0,Table1a!W93="0"),"0 value","Value"))</f>
        <v>Value</v>
      </c>
      <c r="X155" s="104" t="str">
        <f>IF(OR(ISBLANK(Table1a!X93),Table1a!X93=""),"Blank cell, reporting not mandatory",IF(OR(Table1a!X93=0,Table1a!X93="0"),"0 value","Value"))</f>
        <v>Value</v>
      </c>
      <c r="Y155" s="104" t="str">
        <f>IF(OR(ISBLANK(Table1a!Y93),Table1a!Y93=""),"Blank cell, reporting not mandatory",IF(OR(Table1a!Y93=0,Table1a!Y93="0"),"0 value","Value"))</f>
        <v>Value</v>
      </c>
      <c r="Z155" s="86" t="str">
        <f>IF(OR(ISBLANK(Table1a!Z93),Table1a!Z93=""),"Blank cell, reporting not mandatory",IF(OR(Table1a!Z93=0,Table1a!Z93="0"),"0 value","Value"))</f>
        <v>Value</v>
      </c>
      <c r="AA155" s="104" t="str">
        <f>IF(OR(ISBLANK(Table1a!AA93),Table1a!AA93=""),"Blank cell, reporting not mandatory",IF(OR(Table1a!AA93=0,Table1a!AA93="0"),"0 value","Value"))</f>
        <v>Value</v>
      </c>
      <c r="AB155" s="104" t="str">
        <f>IF(OR(ISBLANK(Table1a!AB93),Table1a!AB93=""),"Blank cell, reporting not mandatory",IF(OR(Table1a!AB93=0,Table1a!AB93="0"),"0 value","Value"))</f>
        <v>Value</v>
      </c>
      <c r="AC155" s="104" t="str">
        <f>IF(OR(ISBLANK(Table1a!AC93),Table1a!AC93=""),"Blank cell, reporting not mandatory",IF(OR(Table1a!AC93=0,Table1a!AC93="0"),"0 value","Value"))</f>
        <v>Value</v>
      </c>
      <c r="AD155" s="104" t="str">
        <f>IF(OR(ISBLANK(Table1a!AD93),Table1a!AD93=""),"Blank cell, reporting not mandatory",IF(OR(Table1a!AD93=0,Table1a!AD93="0"),"0 value","Value"))</f>
        <v>Value</v>
      </c>
      <c r="AE155" s="86" t="str">
        <f>IF(OR(ISBLANK(Table1a!AE93),Table1a!AE93=""),"Blank cell, reporting not mandatory",IF(OR(Table1a!AE93=0,Table1a!AE93="0"),"0 value","Value"))</f>
        <v>Value</v>
      </c>
      <c r="AF155" s="104" t="str">
        <f>IF(OR(ISBLANK(Table1a!AF93),Table1a!AF93=""),"Blank cell, reporting not mandatory",IF(OR(Table1a!AF93=0,Table1a!AF93="0"),"0 value","Value"))</f>
        <v>Value</v>
      </c>
      <c r="AG155" s="104" t="str">
        <f>IF(OR(ISBLANK(Table1a!AG93),Table1a!AG93=""),"Blank cell, reporting not mandatory",IF(OR(Table1a!AG93=0,Table1a!AG93="0"),"0 value","Value"))</f>
        <v>Value</v>
      </c>
      <c r="AH155" s="104" t="str">
        <f>IF(OR(ISBLANK(Table1a!AH93),Table1a!AH93=""),"Blank cell, reporting not mandatory",IF(OR(Table1a!AH93=0,Table1a!AH93="0"),"0 value","Value"))</f>
        <v>Value</v>
      </c>
      <c r="AI155" s="104" t="str">
        <f>IF(OR(ISBLANK(Table1a!AI93),Table1a!AI93=""),"Blank cell, reporting not mandatory",IF(OR(Table1a!AI93=0,Table1a!AI93="0"),"0 value","Value"))</f>
        <v>Value</v>
      </c>
      <c r="AJ155" s="86" t="str">
        <f>IF(OR(ISBLANK(Table1a!AJ93),Table1a!AJ93=""),"Blank cell, reporting not mandatory",IF(OR(Table1a!AJ93=0,Table1a!AJ93="0"),"0 value","Value"))</f>
        <v>Value</v>
      </c>
      <c r="AK155" s="86" t="str">
        <f>IF(OR(ISBLANK(Table1a!AK93),Table1a!AK93=""),"Blank cell, reporting not mandatory",IF(OR(Table1a!AK93=0,Table1a!AK93="0"),"0 value","Value"))</f>
        <v>Value</v>
      </c>
      <c r="AL155" s="104" t="str">
        <f>IF(OR(ISBLANK(Table1a!AL93),Table1a!AL93=""),"Blank cell, reporting not mandatory",IF(OR(Table1a!AL93=0,Table1a!AL93="0"),"0 value","Value"))</f>
        <v>Blank cell, reporting not mandatory</v>
      </c>
      <c r="AM155" s="104" t="str">
        <f>IF(OR(ISBLANK(Table1a!AM93),Table1a!AM93=""),"Blank cell, reporting not mandatory",IF(OR(Table1a!AM93=0,Table1a!AM93="0"),"0 value","Value"))</f>
        <v>Blank cell, reporting not mandatory</v>
      </c>
      <c r="AN155" s="86" t="str">
        <f>IF(OR(ISBLANK(Table1a!AN93),Table1a!AN93=""),"Blank cell, reporting not mandatory",IF(OR(Table1a!AN93=0,Table1a!AN93="0"),"0 value","Value"))</f>
        <v>Blank cell, reporting not mandatory</v>
      </c>
      <c r="AO155" s="104" t="str">
        <f>IF(OR(ISBLANK(Table1a!AO93),Table1a!AO93=""),"Blank cell, reporting not mandatory",IF(OR(Table1a!AO93=0,Table1a!AO93="0"),"0 value","Value"))</f>
        <v>Blank cell, reporting not mandatory</v>
      </c>
      <c r="AP155" s="104" t="str">
        <f>IF(OR(ISBLANK(Table1a!AP93),Table1a!AP93=""),"Blank cell, reporting not mandatory",IF(OR(Table1a!AP93=0,Table1a!AP93="0"),"0 value","Value"))</f>
        <v>Blank cell, reporting not mandatory</v>
      </c>
      <c r="AQ155" s="104" t="str">
        <f>IF(OR(ISBLANK(Table1a!AQ93),Table1a!AQ93=""),"Blank cell, reporting not mandatory",IF(OR(Table1a!AQ93=0,Table1a!AQ93="0"),"0 value","Value"))</f>
        <v>Value</v>
      </c>
      <c r="AR155" s="104" t="str">
        <f>IF(OR(ISBLANK(Table1a!AR93),Table1a!AR93=""),"Blank cell, reporting not mandatory",IF(OR(Table1a!AR93=0,Table1a!AR93="0"),"0 value","Value"))</f>
        <v>Value</v>
      </c>
      <c r="AS155" s="86" t="str">
        <f>IF(OR(ISBLANK(Table1a!AS93),Table1a!AS93=""),"Blank cell, reporting not mandatory",IF(OR(Table1a!AS93=0,Table1a!AS93="0"),"0 value","Value"))</f>
        <v>Value</v>
      </c>
      <c r="AT155" s="104" t="str">
        <f>IF(OR(ISBLANK(Table1a!AT93),Table1a!AT93=""),"Blank cell, reporting not mandatory",IF(OR(Table1a!AT93=0,Table1a!AT93="0"),"0 value","Value"))</f>
        <v>Value</v>
      </c>
      <c r="AU155" s="104" t="str">
        <f>IF(OR(ISBLANK(Table1a!AU93),Table1a!AU93=""),"Blank cell, reporting not mandatory",IF(OR(Table1a!AU93=0,Table1a!AU93="0"),"0 value","Value"))</f>
        <v>Value</v>
      </c>
      <c r="AV155" s="104" t="str">
        <f>IF(OR(ISBLANK(Table1a!AV93),Table1a!AV93=""),"Blank cell, reporting not mandatory",IF(OR(Table1a!AV93=0,Table1a!AV93="0"),"0 value","Value"))</f>
        <v>Value</v>
      </c>
      <c r="AW155" s="104" t="str">
        <f>IF(OR(ISBLANK(Table1a!AW93),Table1a!AW93=""),"Blank cell, reporting not mandatory",IF(OR(Table1a!AW93=0,Table1a!AW93="0"),"0 value","Value"))</f>
        <v>Value</v>
      </c>
      <c r="AX155" s="86" t="str">
        <f>IF(OR(ISBLANK(Table1a!AX93),Table1a!AX93=""),"Blank cell, reporting not mandatory",IF(OR(Table1a!AX93=0,Table1a!AX93="0"),"0 value","Value"))</f>
        <v>Value</v>
      </c>
      <c r="AY155" s="104" t="str">
        <f>IF(OR(ISBLANK(Table1a!AY93),Table1a!AY93=""),"Blank cell, reporting not mandatory",IF(OR(Table1a!AY93=0,Table1a!AY93="0"),"0 value","Value"))</f>
        <v>Value</v>
      </c>
      <c r="AZ155" s="104" t="str">
        <f>IF(OR(ISBLANK(Table1a!AZ93),Table1a!AZ93=""),"Blank cell, reporting not mandatory",IF(OR(Table1a!AZ93=0,Table1a!AZ93="0"),"0 value","Value"))</f>
        <v>Value</v>
      </c>
      <c r="BA155" s="104" t="str">
        <f>IF(OR(ISBLANK(Table1a!BA93),Table1a!BA93=""),"Blank cell, reporting not mandatory",IF(OR(Table1a!BA93=0,Table1a!BA93="0"),"0 value","Value"))</f>
        <v>Value</v>
      </c>
      <c r="BB155" s="104" t="str">
        <f>IF(OR(ISBLANK(Table1a!BB93),Table1a!BB93=""),"Blank cell, reporting not mandatory",IF(OR(Table1a!BB93=0,Table1a!BB93="0"),"0 value","Value"))</f>
        <v>Value</v>
      </c>
      <c r="BC155" s="86" t="str">
        <f>IF(OR(ISBLANK(Table1a!BC93),Table1a!BC93=""),"Blank cell, reporting not mandatory",IF(OR(Table1a!BC93=0,Table1a!BC93="0"),"0 value","Value"))</f>
        <v>Value</v>
      </c>
      <c r="BD155" s="104" t="str">
        <f>IF(OR(ISBLANK(Table1a!BD93),Table1a!BD93=""),"Blank cell, reporting not mandatory",IF(OR(Table1a!BD93=0,Table1a!BD93="0"),"0 value","Value"))</f>
        <v>Value</v>
      </c>
      <c r="BE155" s="104" t="str">
        <f>IF(OR(ISBLANK(Table1a!BE93),Table1a!BE93=""),"Blank cell, reporting not mandatory",IF(OR(Table1a!BE93=0,Table1a!BE93="0"),"0 value","Value"))</f>
        <v>Value</v>
      </c>
      <c r="BF155" s="104" t="str">
        <f>IF(OR(ISBLANK(Table1a!BF93),Table1a!BF93=""),"Blank cell, reporting not mandatory",IF(OR(Table1a!BF93=0,Table1a!BF93="0"),"0 value","Value"))</f>
        <v>Value</v>
      </c>
      <c r="BG155" s="104" t="str">
        <f>IF(OR(ISBLANK(Table1a!BG93),Table1a!BG93=""),"Blank cell, reporting not mandatory",IF(OR(Table1a!BG93=0,Table1a!BG93="0"),"0 value","Value"))</f>
        <v>Value</v>
      </c>
      <c r="BH155" s="86" t="str">
        <f>IF(OR(ISBLANK(Table1a!BH93),Table1a!BH93=""),"Blank cell, reporting not mandatory",IF(OR(Table1a!BH93=0,Table1a!BH93="0"),"0 value","Value"))</f>
        <v>Value</v>
      </c>
      <c r="BI155" s="104" t="str">
        <f>IF(OR(ISBLANK(Table1a!BI93),Table1a!BI93=""),"Blank cell, reporting not mandatory",IF(OR(Table1a!BI93=0,Table1a!BI93="0"),"0 value","Value"))</f>
        <v>Value</v>
      </c>
      <c r="BJ155" s="104" t="str">
        <f>IF(OR(ISBLANK(Table1a!BJ93),Table1a!BJ93=""),"Blank cell, reporting not mandatory",IF(OR(Table1a!BJ93=0,Table1a!BJ93="0"),"0 value","Value"))</f>
        <v>Value</v>
      </c>
      <c r="BK155" s="104" t="str">
        <f>IF(OR(ISBLANK(Table1a!BK93),Table1a!BK93=""),"Blank cell, reporting not mandatory",IF(OR(Table1a!BK93=0,Table1a!BK93="0"),"0 value","Value"))</f>
        <v>Value</v>
      </c>
      <c r="BL155" s="104" t="str">
        <f>IF(OR(ISBLANK(Table1a!BL93),Table1a!BL93=""),"Blank cell, reporting not mandatory",IF(OR(Table1a!BL93=0,Table1a!BL93="0"),"0 value","Value"))</f>
        <v>Value</v>
      </c>
      <c r="BM155" s="86" t="str">
        <f>IF(OR(ISBLANK(Table1a!BM93),Table1a!BM93=""),"Blank cell, reporting not mandatory",IF(OR(Table1a!BM93=0,Table1a!BM93="0"),"0 value","Value"))</f>
        <v>Value</v>
      </c>
      <c r="BN155" s="104" t="str">
        <f>IF(OR(ISBLANK(Table1a!BN93),Table1a!BN93=""),"Blank cell, reporting not mandatory",IF(OR(Table1a!BN93=0,Table1a!BN93="0"),"0 value","Value"))</f>
        <v>Value</v>
      </c>
      <c r="BO155" s="104" t="str">
        <f>IF(OR(ISBLANK(Table1a!BO93),Table1a!BO93=""),"Blank cell, reporting not mandatory",IF(OR(Table1a!BO93=0,Table1a!BO93="0"),"0 value","Value"))</f>
        <v>Value</v>
      </c>
      <c r="BP155" s="104" t="str">
        <f>IF(OR(ISBLANK(Table1a!BP93),Table1a!BP93=""),"Blank cell, reporting not mandatory",IF(OR(Table1a!BP93=0,Table1a!BP93="0"),"0 value","Value"))</f>
        <v>Value</v>
      </c>
      <c r="BQ155" s="104" t="str">
        <f>IF(OR(ISBLANK(Table1a!BQ93),Table1a!BQ93=""),"Blank cell, reporting not mandatory",IF(OR(Table1a!BQ93=0,Table1a!BQ93="0"),"0 value","Value"))</f>
        <v>Value</v>
      </c>
      <c r="BR155" s="86" t="str">
        <f>IF(OR(ISBLANK(Table1a!BR93),Table1a!BR93=""),"Blank cell, reporting not mandatory",IF(OR(Table1a!BR93=0,Table1a!BR93="0"),"0 value","Value"))</f>
        <v>Value</v>
      </c>
      <c r="BS155" s="86" t="str">
        <f>IF(OR(ISBLANK(Table1a!BS93),Table1a!BS93=""),"Blank cell, reporting not mandatory",IF(OR(Table1a!BS93=0,Table1a!BS93="0"),"0 value","Value"))</f>
        <v>Value</v>
      </c>
      <c r="BT155" s="104" t="str">
        <f>IF(OR(ISBLANK(Table1a!BT93),Table1a!BT93=""),"Blank cell, reporting not mandatory",IF(OR(Table1a!BT93=0,Table1a!BT93="0"),"0 value","Value"))</f>
        <v>Blank cell, reporting not mandatory</v>
      </c>
      <c r="BU155" s="104" t="str">
        <f>IF(OR(ISBLANK(Table1a!BU93),Table1a!BU93=""),"Blank cell, reporting not mandatory",IF(OR(Table1a!BU93=0,Table1a!BU93="0"),"0 value","Value"))</f>
        <v>Blank cell, reporting not mandatory</v>
      </c>
      <c r="BV155" s="86" t="str">
        <f>IF(OR(ISBLANK(Table1a!BV93),Table1a!BV93=""),"Blank cell, reporting not mandatory",IF(OR(Table1a!BV93=0,Table1a!BV93="0"),"0 value","Value"))</f>
        <v>Blank cell, reporting not mandatory</v>
      </c>
      <c r="BW155" s="104" t="str">
        <f>IF(OR(ISBLANK(Table1a!BW93),Table1a!BW93=""),"Blank cell, reporting not mandatory",IF(OR(Table1a!BW93=0,Table1a!BW93="0"),"0 value","Value"))</f>
        <v>Blank cell, reporting not mandatory</v>
      </c>
      <c r="BX155" s="104" t="str">
        <f>IF(OR(ISBLANK(Table1a!BX93),Table1a!BX93=""),"Blank cell, reporting not mandatory",IF(OR(Table1a!BX93=0,Table1a!BX93="0"),"0 value","Value"))</f>
        <v>Blank cell, reporting not mandatory</v>
      </c>
      <c r="BY155" s="104" t="str">
        <f>IF(OR(ISBLANK(Table1a!BY93),Table1a!BY93=""),"Blank cell, reporting not mandatory",IF(OR(Table1a!BY93=0,Table1a!BY93="0"),"0 value","Value"))</f>
        <v>Value</v>
      </c>
      <c r="BZ155" s="104" t="str">
        <f>IF(OR(ISBLANK(Table1a!BZ93),Table1a!BZ93=""),"Blank cell, reporting not mandatory",IF(OR(Table1a!BZ93=0,Table1a!BZ93="0"),"0 value","Value"))</f>
        <v>Value</v>
      </c>
      <c r="CA155" s="86" t="str">
        <f>IF(OR(ISBLANK(Table1a!CA93),Table1a!CA93=""),"Blank cell, reporting not mandatory",IF(OR(Table1a!CA93=0,Table1a!CA93="0"),"0 value","Value"))</f>
        <v>Value</v>
      </c>
      <c r="CB155" s="104" t="str">
        <f>IF(OR(ISBLANK(Table1a!CB93),Table1a!CB93=""),"Blank cell, reporting not mandatory",IF(OR(Table1a!CB93=0,Table1a!CB93="0"),"0 value","Value"))</f>
        <v>Value</v>
      </c>
      <c r="CC155" s="104" t="str">
        <f>IF(OR(ISBLANK(Table1a!CC93),Table1a!CC93=""),"Blank cell, reporting not mandatory",IF(OR(Table1a!CC93=0,Table1a!CC93="0"),"0 value","Value"))</f>
        <v>Value</v>
      </c>
      <c r="CD155" s="104" t="str">
        <f>IF(OR(ISBLANK(Table1a!CD93),Table1a!CD93=""),"Blank cell, reporting not mandatory",IF(OR(Table1a!CD93=0,Table1a!CD93="0"),"0 value","Value"))</f>
        <v>Value</v>
      </c>
      <c r="CE155" s="104" t="str">
        <f>IF(OR(ISBLANK(Table1a!CE93),Table1a!CE93=""),"Blank cell, reporting not mandatory",IF(OR(Table1a!CE93=0,Table1a!CE93="0"),"0 value","Value"))</f>
        <v>Value</v>
      </c>
      <c r="CF155" s="86" t="str">
        <f>IF(OR(ISBLANK(Table1a!CF93),Table1a!CF93=""),"Blank cell, reporting not mandatory",IF(OR(Table1a!CF93=0,Table1a!CF93="0"),"0 value","Value"))</f>
        <v>Value</v>
      </c>
      <c r="CG155" s="104" t="str">
        <f>IF(OR(ISBLANK(Table1a!CG93),Table1a!CG93=""),"Blank cell, reporting not mandatory",IF(OR(Table1a!CG93=0,Table1a!CG93="0"),"0 value","Value"))</f>
        <v>Value</v>
      </c>
      <c r="CH155" s="104" t="str">
        <f>IF(OR(ISBLANK(Table1a!CH93),Table1a!CH93=""),"Blank cell, reporting not mandatory",IF(OR(Table1a!CH93=0,Table1a!CH93="0"),"0 value","Value"))</f>
        <v>Value</v>
      </c>
      <c r="CI155" s="104" t="str">
        <f>IF(OR(ISBLANK(Table1a!CI93),Table1a!CI93=""),"Blank cell, reporting not mandatory",IF(OR(Table1a!CI93=0,Table1a!CI93="0"),"0 value","Value"))</f>
        <v>Value</v>
      </c>
      <c r="CJ155" s="104" t="str">
        <f>IF(OR(ISBLANK(Table1a!CJ93),Table1a!CJ93=""),"Blank cell, reporting not mandatory",IF(OR(Table1a!CJ93=0,Table1a!CJ93="0"),"0 value","Value"))</f>
        <v>Value</v>
      </c>
      <c r="CK155" s="86" t="str">
        <f>IF(OR(ISBLANK(Table1a!CK93),Table1a!CK93=""),"Blank cell, reporting not mandatory",IF(OR(Table1a!CK93=0,Table1a!CK93="0"),"0 value","Value"))</f>
        <v>Value</v>
      </c>
      <c r="CL155" s="104" t="str">
        <f>IF(OR(ISBLANK(Table1a!CL93),Table1a!CL93=""),"Blank cell, reporting not mandatory",IF(OR(Table1a!CL93=0,Table1a!CL93="0"),"0 value","Value"))</f>
        <v>Value</v>
      </c>
      <c r="CM155" s="104" t="str">
        <f>IF(OR(ISBLANK(Table1a!CM93),Table1a!CM93=""),"Blank cell, reporting not mandatory",IF(OR(Table1a!CM93=0,Table1a!CM93="0"),"0 value","Value"))</f>
        <v>Value</v>
      </c>
      <c r="CN155" s="104" t="str">
        <f>IF(OR(ISBLANK(Table1a!CN93),Table1a!CN93=""),"Blank cell, reporting not mandatory",IF(OR(Table1a!CN93=0,Table1a!CN93="0"),"0 value","Value"))</f>
        <v>Value</v>
      </c>
      <c r="CO155" s="104" t="str">
        <f>IF(OR(ISBLANK(Table1a!CO93),Table1a!CO93=""),"Blank cell, reporting not mandatory",IF(OR(Table1a!CO93=0,Table1a!CO93="0"),"0 value","Value"))</f>
        <v>Value</v>
      </c>
      <c r="CP155" s="86" t="str">
        <f>IF(OR(ISBLANK(Table1a!CP93),Table1a!CP93=""),"Blank cell, reporting not mandatory",IF(OR(Table1a!CP93=0,Table1a!CP93="0"),"0 value","Value"))</f>
        <v>Value</v>
      </c>
      <c r="CQ155" s="104" t="str">
        <f>IF(OR(ISBLANK(Table1a!CQ93),Table1a!CQ93=""),"Blank cell, reporting not mandatory",IF(OR(Table1a!CQ93=0,Table1a!CQ93="0"),"0 value","Value"))</f>
        <v>Value</v>
      </c>
      <c r="CR155" s="104" t="str">
        <f>IF(OR(ISBLANK(Table1a!CR93),Table1a!CR93=""),"Blank cell, reporting not mandatory",IF(OR(Table1a!CR93=0,Table1a!CR93="0"),"0 value","Value"))</f>
        <v>Value</v>
      </c>
      <c r="CS155" s="104" t="str">
        <f>IF(OR(ISBLANK(Table1a!CS93),Table1a!CS93=""),"Blank cell, reporting not mandatory",IF(OR(Table1a!CS93=0,Table1a!CS93="0"),"0 value","Value"))</f>
        <v>Value</v>
      </c>
      <c r="CT155" s="104" t="str">
        <f>IF(OR(ISBLANK(Table1a!CT93),Table1a!CT93=""),"Blank cell, reporting not mandatory",IF(OR(Table1a!CT93=0,Table1a!CT93="0"),"0 value","Value"))</f>
        <v>Value</v>
      </c>
      <c r="CU155" s="86" t="str">
        <f>IF(OR(ISBLANK(Table1a!CU93),Table1a!CU93=""),"Blank cell, reporting not mandatory",IF(OR(Table1a!CU93=0,Table1a!CU93="0"),"0 value","Value"))</f>
        <v>Value</v>
      </c>
      <c r="CV155" s="104" t="str">
        <f>IF(OR(ISBLANK(Table1a!CV93),Table1a!CV93=""),"Blank cell, reporting not mandatory",IF(OR(Table1a!CV93=0,Table1a!CV93="0"),"0 value","Value"))</f>
        <v>Value</v>
      </c>
      <c r="CW155" s="104" t="str">
        <f>IF(OR(ISBLANK(Table1a!CW93),Table1a!CW93=""),"Blank cell, reporting not mandatory",IF(OR(Table1a!CW93=0,Table1a!CW93="0"),"0 value","Value"))</f>
        <v>Value</v>
      </c>
      <c r="CX155" s="104" t="str">
        <f>IF(OR(ISBLANK(Table1a!CX93),Table1a!CX93=""),"Blank cell, reporting not mandatory",IF(OR(Table1a!CX93=0,Table1a!CX93="0"),"0 value","Value"))</f>
        <v>Value</v>
      </c>
      <c r="CY155" s="104" t="str">
        <f>IF(OR(ISBLANK(Table1a!CY93),Table1a!CY93=""),"Blank cell, reporting not mandatory",IF(OR(Table1a!CY93=0,Table1a!CY93="0"),"0 value","Value"))</f>
        <v>Value</v>
      </c>
      <c r="CZ155" s="86" t="str">
        <f>IF(OR(ISBLANK(Table1a!CZ93),Table1a!CZ93=""),"Blank cell, reporting not mandatory",IF(OR(Table1a!CZ93=0,Table1a!CZ93="0"),"0 value","Value"))</f>
        <v>Value</v>
      </c>
      <c r="DA155" s="132"/>
      <c r="DB155" s="133"/>
      <c r="DC155" s="133"/>
      <c r="DD155" s="132"/>
      <c r="DE155" s="133"/>
      <c r="DF155" s="133"/>
      <c r="DG155" s="133"/>
      <c r="DH155" s="133"/>
      <c r="DI155" s="132"/>
      <c r="DJ155" s="133"/>
      <c r="DK155" s="133"/>
      <c r="DL155" s="133"/>
      <c r="DM155" s="133"/>
      <c r="DN155" s="132"/>
      <c r="DO155" s="133"/>
      <c r="DP155" s="133"/>
      <c r="DQ155" s="133"/>
      <c r="DR155" s="133"/>
      <c r="DS155" s="132"/>
      <c r="DT155" s="133"/>
      <c r="DU155" s="133"/>
      <c r="DV155" s="133"/>
      <c r="DW155" s="133"/>
      <c r="DX155" s="132"/>
      <c r="DY155" s="133"/>
      <c r="DZ155" s="133"/>
      <c r="EA155" s="133"/>
      <c r="EB155" s="133"/>
      <c r="EC155" s="132"/>
      <c r="ED155" s="133"/>
      <c r="EE155" s="133"/>
      <c r="EF155" s="133"/>
      <c r="EG155" s="133"/>
      <c r="EH155" s="132"/>
      <c r="EI155" s="132"/>
      <c r="EJ155" s="133"/>
      <c r="EK155" s="133"/>
      <c r="EL155" s="132"/>
      <c r="EM155" s="133"/>
      <c r="EN155" s="133"/>
      <c r="EO155" s="133"/>
      <c r="EP155" s="133"/>
      <c r="EQ155" s="132"/>
      <c r="ER155" s="133"/>
      <c r="ES155" s="133"/>
      <c r="ET155" s="133"/>
      <c r="EU155" s="133"/>
      <c r="EV155" s="132"/>
      <c r="EW155" s="133"/>
      <c r="EX155" s="133"/>
      <c r="EY155" s="133"/>
      <c r="EZ155" s="133"/>
      <c r="FA155" s="132"/>
      <c r="FB155" s="133"/>
      <c r="FC155" s="133"/>
      <c r="FD155" s="133"/>
      <c r="FE155" s="133"/>
      <c r="FF155" s="132"/>
      <c r="FG155" s="133"/>
      <c r="FH155" s="133"/>
      <c r="FI155" s="133"/>
      <c r="FJ155" s="133"/>
      <c r="FK155" s="132"/>
      <c r="FL155" s="133"/>
      <c r="FM155" s="133"/>
      <c r="FN155" s="133"/>
      <c r="FO155" s="133"/>
      <c r="FP155" s="132"/>
      <c r="FQ155" s="132"/>
      <c r="FR155" s="133"/>
      <c r="FS155" s="133"/>
      <c r="FT155" s="132"/>
      <c r="FU155" s="133"/>
      <c r="FV155" s="133"/>
      <c r="FW155" s="133"/>
      <c r="FX155" s="133"/>
      <c r="FY155" s="132"/>
      <c r="FZ155" s="133"/>
      <c r="GA155" s="133"/>
      <c r="GB155" s="133"/>
      <c r="GC155" s="133"/>
      <c r="GD155" s="132"/>
      <c r="GE155" s="133"/>
      <c r="GF155" s="133"/>
      <c r="GG155" s="133"/>
      <c r="GH155" s="133"/>
      <c r="GI155" s="132"/>
      <c r="GJ155" s="133"/>
      <c r="GK155" s="133"/>
      <c r="GL155" s="133"/>
      <c r="GM155" s="133"/>
      <c r="GN155" s="132"/>
      <c r="GO155" s="133"/>
      <c r="GP155" s="133"/>
      <c r="GQ155" s="133"/>
      <c r="GR155" s="133"/>
      <c r="GS155" s="132"/>
      <c r="GT155" s="133"/>
      <c r="GU155" s="133"/>
      <c r="GV155" s="133"/>
      <c r="GW155" s="133"/>
      <c r="GX155" s="132"/>
      <c r="GY155" s="132"/>
      <c r="GZ155" s="133"/>
      <c r="HA155" s="133"/>
      <c r="HB155" s="132"/>
      <c r="HC155" s="133"/>
      <c r="HD155" s="133"/>
      <c r="HE155" s="133"/>
      <c r="HF155" s="133"/>
      <c r="HG155" s="132"/>
      <c r="HH155" s="133"/>
      <c r="HI155" s="133"/>
      <c r="HJ155" s="133"/>
      <c r="HK155" s="133"/>
      <c r="HL155" s="132"/>
      <c r="HM155" s="133"/>
      <c r="HN155" s="133"/>
      <c r="HO155" s="133"/>
      <c r="HP155" s="133"/>
      <c r="HQ155" s="132"/>
      <c r="HR155" s="133"/>
      <c r="HS155" s="133"/>
      <c r="HT155" s="133"/>
      <c r="HU155" s="133"/>
      <c r="HV155" s="132"/>
      <c r="HW155" s="133"/>
      <c r="HX155" s="133"/>
      <c r="HY155" s="133"/>
      <c r="HZ155" s="133"/>
      <c r="IA155" s="132"/>
      <c r="IB155" s="133"/>
      <c r="IC155" s="133"/>
      <c r="ID155" s="133"/>
      <c r="IE155" s="133"/>
      <c r="IF155" s="132"/>
      <c r="IG155" s="132"/>
      <c r="IH155" s="133"/>
      <c r="II155" s="133"/>
      <c r="IJ155" s="132"/>
      <c r="IK155" s="133"/>
      <c r="IL155" s="133"/>
      <c r="IM155" s="133"/>
      <c r="IN155" s="133"/>
      <c r="IO155" s="132"/>
      <c r="IP155" s="133"/>
      <c r="IQ155" s="133"/>
      <c r="IR155" s="133"/>
      <c r="IS155" s="133"/>
      <c r="IT155" s="132"/>
      <c r="IU155" s="133"/>
      <c r="IV155" s="133"/>
      <c r="IW155" s="133"/>
      <c r="IX155" s="133"/>
      <c r="IY155" s="132"/>
      <c r="IZ155" s="133"/>
      <c r="JA155" s="133"/>
      <c r="JB155" s="133"/>
      <c r="JC155" s="133"/>
      <c r="JD155" s="132"/>
      <c r="JE155" s="133"/>
      <c r="JF155" s="133"/>
      <c r="JG155" s="133"/>
      <c r="JH155" s="133"/>
      <c r="JI155" s="132"/>
      <c r="JJ155" s="133"/>
      <c r="JK155" s="133"/>
      <c r="JL155" s="133"/>
      <c r="JM155" s="133"/>
      <c r="JN155" s="132"/>
      <c r="JO155" s="86" t="str">
        <f>IF(OR(ISBLANK(Table1a!JO93),Table1a!JO93=""),"Blank cell, reporting not mandatory",IF(OR(Table1a!JO93=0,Table1a!JO93="0"),"0 value","Value"))</f>
        <v>Value</v>
      </c>
      <c r="JP155" s="104" t="str">
        <f>IF(OR(ISBLANK(Table1a!JP93),Table1a!JP93=""),"Blank cell, reporting not mandatory",IF(OR(Table1a!JP93=0,Table1a!JP93="0"),"0 value","Value"))</f>
        <v>Blank cell, reporting not mandatory</v>
      </c>
      <c r="JQ155" s="104" t="str">
        <f>IF(OR(ISBLANK(Table1a!JQ93),Table1a!JQ93=""),"Blank cell, reporting not mandatory",IF(OR(Table1a!JQ93=0,Table1a!JQ93="0"),"0 value","Value"))</f>
        <v>Blank cell, reporting not mandatory</v>
      </c>
      <c r="JR155" s="86" t="str">
        <f>IF(OR(ISBLANK(Table1a!JR93),Table1a!JR93=""),"Blank cell, reporting not mandatory",IF(OR(Table1a!JR93=0,Table1a!JR93="0"),"0 value","Value"))</f>
        <v>Blank cell, reporting not mandatory</v>
      </c>
      <c r="JS155" s="104" t="str">
        <f>IF(OR(ISBLANK(Table1a!JS93),Table1a!JS93=""),"Blank cell, reporting not mandatory",IF(OR(Table1a!JS93=0,Table1a!JS93="0"),"0 value","Value"))</f>
        <v>Blank cell, reporting not mandatory</v>
      </c>
      <c r="JT155" s="104" t="str">
        <f>IF(OR(ISBLANK(Table1a!JT93),Table1a!JT93=""),"Blank cell, reporting not mandatory",IF(OR(Table1a!JT93=0,Table1a!JT93="0"),"0 value","Value"))</f>
        <v>Blank cell, reporting not mandatory</v>
      </c>
      <c r="JU155" s="104" t="str">
        <f>IF(OR(ISBLANK(Table1a!JU93),Table1a!JU93=""),"Blank cell, reporting not mandatory",IF(OR(Table1a!JU93=0,Table1a!JU93="0"),"0 value","Value"))</f>
        <v>Value</v>
      </c>
      <c r="JV155" s="104" t="str">
        <f>IF(OR(ISBLANK(Table1a!JV93),Table1a!JV93=""),"Blank cell, reporting not mandatory",IF(OR(Table1a!JV93=0,Table1a!JV93="0"),"0 value","Value"))</f>
        <v>Value</v>
      </c>
      <c r="JW155" s="86" t="str">
        <f>IF(OR(ISBLANK(Table1a!JW93),Table1a!JW93=""),"Blank cell, reporting not mandatory",IF(OR(Table1a!JW93=0,Table1a!JW93="0"),"0 value","Value"))</f>
        <v>Value</v>
      </c>
      <c r="JX155" s="104" t="str">
        <f>IF(OR(ISBLANK(Table1a!JX93),Table1a!JX93=""),"Blank cell, reporting not mandatory",IF(OR(Table1a!JX93=0,Table1a!JX93="0"),"0 value","Value"))</f>
        <v>Value</v>
      </c>
      <c r="JY155" s="104" t="str">
        <f>IF(OR(ISBLANK(Table1a!JY93),Table1a!JY93=""),"Blank cell, reporting not mandatory",IF(OR(Table1a!JY93=0,Table1a!JY93="0"),"0 value","Value"))</f>
        <v>Value</v>
      </c>
      <c r="JZ155" s="104" t="str">
        <f>IF(OR(ISBLANK(Table1a!JZ93),Table1a!JZ93=""),"Blank cell, reporting not mandatory",IF(OR(Table1a!JZ93=0,Table1a!JZ93="0"),"0 value","Value"))</f>
        <v>Value</v>
      </c>
      <c r="KA155" s="104" t="str">
        <f>IF(OR(ISBLANK(Table1a!KA93),Table1a!KA93=""),"Blank cell, reporting not mandatory",IF(OR(Table1a!KA93=0,Table1a!KA93="0"),"0 value","Value"))</f>
        <v>Value</v>
      </c>
      <c r="KB155" s="86" t="str">
        <f>IF(OR(ISBLANK(Table1a!KB93),Table1a!KB93=""),"Blank cell, reporting not mandatory",IF(OR(Table1a!KB93=0,Table1a!KB93="0"),"0 value","Value"))</f>
        <v>Value</v>
      </c>
      <c r="KC155" s="104" t="str">
        <f>IF(OR(ISBLANK(Table1a!KC93),Table1a!KC93=""),"Blank cell, reporting not mandatory",IF(OR(Table1a!KC93=0,Table1a!KC93="0"),"0 value","Value"))</f>
        <v>Value</v>
      </c>
      <c r="KD155" s="104" t="str">
        <f>IF(OR(ISBLANK(Table1a!KD93),Table1a!KD93=""),"Blank cell, reporting not mandatory",IF(OR(Table1a!KD93=0,Table1a!KD93="0"),"0 value","Value"))</f>
        <v>Value</v>
      </c>
      <c r="KE155" s="104" t="str">
        <f>IF(OR(ISBLANK(Table1a!KE93),Table1a!KE93=""),"Blank cell, reporting not mandatory",IF(OR(Table1a!KE93=0,Table1a!KE93="0"),"0 value","Value"))</f>
        <v>Value</v>
      </c>
      <c r="KF155" s="104" t="str">
        <f>IF(OR(ISBLANK(Table1a!KF93),Table1a!KF93=""),"Blank cell, reporting not mandatory",IF(OR(Table1a!KF93=0,Table1a!KF93="0"),"0 value","Value"))</f>
        <v>Value</v>
      </c>
      <c r="KG155" s="86" t="str">
        <f>IF(OR(ISBLANK(Table1a!KG93),Table1a!KG93=""),"Blank cell, reporting not mandatory",IF(OR(Table1a!KG93=0,Table1a!KG93="0"),"0 value","Value"))</f>
        <v>Value</v>
      </c>
      <c r="KH155" s="104" t="str">
        <f>IF(OR(ISBLANK(Table1a!KH93),Table1a!KH93=""),"Blank cell, reporting not mandatory",IF(OR(Table1a!KH93=0,Table1a!KH93="0"),"0 value","Value"))</f>
        <v>Value</v>
      </c>
      <c r="KI155" s="104" t="str">
        <f>IF(OR(ISBLANK(Table1a!KI93),Table1a!KI93=""),"Blank cell, reporting not mandatory",IF(OR(Table1a!KI93=0,Table1a!KI93="0"),"0 value","Value"))</f>
        <v>Value</v>
      </c>
      <c r="KJ155" s="104" t="str">
        <f>IF(OR(ISBLANK(Table1a!KJ93),Table1a!KJ93=""),"Blank cell, reporting not mandatory",IF(OR(Table1a!KJ93=0,Table1a!KJ93="0"),"0 value","Value"))</f>
        <v>Value</v>
      </c>
      <c r="KK155" s="104" t="str">
        <f>IF(OR(ISBLANK(Table1a!KK93),Table1a!KK93=""),"Blank cell, reporting not mandatory",IF(OR(Table1a!KK93=0,Table1a!KK93="0"),"0 value","Value"))</f>
        <v>Value</v>
      </c>
      <c r="KL155" s="86" t="str">
        <f>IF(OR(ISBLANK(Table1a!KL93),Table1a!KL93=""),"Blank cell, reporting not mandatory",IF(OR(Table1a!KL93=0,Table1a!KL93="0"),"0 value","Value"))</f>
        <v>Value</v>
      </c>
      <c r="KM155" s="104" t="str">
        <f>IF(OR(ISBLANK(Table1a!KM93),Table1a!KM93=""),"Blank cell, reporting not mandatory",IF(OR(Table1a!KM93=0,Table1a!KM93="0"),"0 value","Value"))</f>
        <v>Value</v>
      </c>
      <c r="KN155" s="104" t="str">
        <f>IF(OR(ISBLANK(Table1a!KN93),Table1a!KN93=""),"Blank cell, reporting not mandatory",IF(OR(Table1a!KN93=0,Table1a!KN93="0"),"0 value","Value"))</f>
        <v>Value</v>
      </c>
      <c r="KO155" s="104" t="str">
        <f>IF(OR(ISBLANK(Table1a!KO93),Table1a!KO93=""),"Blank cell, reporting not mandatory",IF(OR(Table1a!KO93=0,Table1a!KO93="0"),"0 value","Value"))</f>
        <v>Value</v>
      </c>
      <c r="KP155" s="104" t="str">
        <f>IF(OR(ISBLANK(Table1a!KP93),Table1a!KP93=""),"Blank cell, reporting not mandatory",IF(OR(Table1a!KP93=0,Table1a!KP93="0"),"0 value","Value"))</f>
        <v>Value</v>
      </c>
      <c r="KQ155" s="86" t="str">
        <f>IF(OR(ISBLANK(Table1a!KQ93),Table1a!KQ93=""),"Blank cell, reporting not mandatory",IF(OR(Table1a!KQ93=0,Table1a!KQ93="0"),"0 value","Value"))</f>
        <v>Value</v>
      </c>
      <c r="KR155" s="104" t="str">
        <f>IF(OR(ISBLANK(Table1a!KR93),Table1a!KR93=""),"Blank cell, reporting not mandatory",IF(OR(Table1a!KR93=0,Table1a!KR93="0"),"0 value","Value"))</f>
        <v>Value</v>
      </c>
      <c r="KS155" s="104" t="str">
        <f>IF(OR(ISBLANK(Table1a!KS93),Table1a!KS93=""),"Blank cell, reporting not mandatory",IF(OR(Table1a!KS93=0,Table1a!KS93="0"),"0 value","Value"))</f>
        <v>Value</v>
      </c>
      <c r="KT155" s="104" t="str">
        <f>IF(OR(ISBLANK(Table1a!KT93),Table1a!KT93=""),"Blank cell, reporting not mandatory",IF(OR(Table1a!KT93=0,Table1a!KT93="0"),"0 value","Value"))</f>
        <v>Value</v>
      </c>
      <c r="KU155" s="104" t="str">
        <f>IF(OR(ISBLANK(Table1a!KU93),Table1a!KU93=""),"Blank cell, reporting not mandatory",IF(OR(Table1a!KU93=0,Table1a!KU93="0"),"0 value","Value"))</f>
        <v>Value</v>
      </c>
      <c r="KV155" s="86" t="str">
        <f>IF(OR(ISBLANK(Table1a!KV93),Table1a!KV93=""),"Blank cell, reporting not mandatory",IF(OR(Table1a!KV93=0,Table1a!KV93="0"),"0 value","Value"))</f>
        <v>Value</v>
      </c>
      <c r="KW155" s="86" t="str">
        <f>IF(OR(ISBLANK(Table1a!KW93),Table1a!KW93=""),"Blank cell, reporting not mandatory",IF(OR(Table1a!KW93=0,Table1a!KW93="0"),"0 value","Value"))</f>
        <v>Value</v>
      </c>
      <c r="KX155" s="104" t="str">
        <f>IF(OR(ISBLANK(Table1a!KX93),Table1a!KX93=""),"Blank cell, reporting not mandatory",IF(OR(Table1a!KX93=0,Table1a!KX93="0"),"0 value","Value"))</f>
        <v>Blank cell, reporting not mandatory</v>
      </c>
      <c r="KY155" s="104" t="str">
        <f>IF(OR(ISBLANK(Table1a!KY93),Table1a!KY93=""),"Blank cell, reporting not mandatory",IF(OR(Table1a!KY93=0,Table1a!KY93="0"),"0 value","Value"))</f>
        <v>Blank cell, reporting not mandatory</v>
      </c>
      <c r="KZ155" s="86" t="str">
        <f>IF(OR(ISBLANK(Table1a!KZ93),Table1a!KZ93=""),"Blank cell, reporting not mandatory",IF(OR(Table1a!KZ93=0,Table1a!KZ93="0"),"0 value","Value"))</f>
        <v>Blank cell, reporting not mandatory</v>
      </c>
      <c r="LA155" s="104" t="str">
        <f>IF(OR(ISBLANK(Table1a!LA93),Table1a!LA93=""),"Blank cell, reporting not mandatory",IF(OR(Table1a!LA93=0,Table1a!LA93="0"),"0 value","Value"))</f>
        <v>Blank cell, reporting not mandatory</v>
      </c>
      <c r="LB155" s="104" t="str">
        <f>IF(OR(ISBLANK(Table1a!LB93),Table1a!LB93=""),"Blank cell, reporting not mandatory",IF(OR(Table1a!LB93=0,Table1a!LB93="0"),"0 value","Value"))</f>
        <v>Blank cell, reporting not mandatory</v>
      </c>
      <c r="LC155" s="104" t="str">
        <f>IF(OR(ISBLANK(Table1a!LC93),Table1a!LC93=""),"Blank cell, reporting not mandatory",IF(OR(Table1a!LC93=0,Table1a!LC93="0"),"0 value","Value"))</f>
        <v>Value</v>
      </c>
      <c r="LD155" s="104" t="str">
        <f>IF(OR(ISBLANK(Table1a!LD93),Table1a!LD93=""),"Blank cell, reporting not mandatory",IF(OR(Table1a!LD93=0,Table1a!LD93="0"),"0 value","Value"))</f>
        <v>Value</v>
      </c>
      <c r="LE155" s="86" t="str">
        <f>IF(OR(ISBLANK(Table1a!LE93),Table1a!LE93=""),"Blank cell, reporting not mandatory",IF(OR(Table1a!LE93=0,Table1a!LE93="0"),"0 value","Value"))</f>
        <v>Value</v>
      </c>
      <c r="LF155" s="104" t="str">
        <f>IF(OR(ISBLANK(Table1a!LF93),Table1a!LF93=""),"Blank cell, reporting not mandatory",IF(OR(Table1a!LF93=0,Table1a!LF93="0"),"0 value","Value"))</f>
        <v>Value</v>
      </c>
      <c r="LG155" s="104" t="str">
        <f>IF(OR(ISBLANK(Table1a!LG93),Table1a!LG93=""),"Blank cell, reporting not mandatory",IF(OR(Table1a!LG93=0,Table1a!LG93="0"),"0 value","Value"))</f>
        <v>Value</v>
      </c>
      <c r="LH155" s="104" t="str">
        <f>IF(OR(ISBLANK(Table1a!LH93),Table1a!LH93=""),"Blank cell, reporting not mandatory",IF(OR(Table1a!LH93=0,Table1a!LH93="0"),"0 value","Value"))</f>
        <v>Value</v>
      </c>
      <c r="LI155" s="104" t="str">
        <f>IF(OR(ISBLANK(Table1a!LI93),Table1a!LI93=""),"Blank cell, reporting not mandatory",IF(OR(Table1a!LI93=0,Table1a!LI93="0"),"0 value","Value"))</f>
        <v>Value</v>
      </c>
      <c r="LJ155" s="86" t="str">
        <f>IF(OR(ISBLANK(Table1a!LJ93),Table1a!LJ93=""),"Blank cell, reporting not mandatory",IF(OR(Table1a!LJ93=0,Table1a!LJ93="0"),"0 value","Value"))</f>
        <v>Value</v>
      </c>
      <c r="LK155" s="104" t="str">
        <f>IF(OR(ISBLANK(Table1a!LK93),Table1a!LK93=""),"Blank cell, reporting not mandatory",IF(OR(Table1a!LK93=0,Table1a!LK93="0"),"0 value","Value"))</f>
        <v>Value</v>
      </c>
      <c r="LL155" s="104" t="str">
        <f>IF(OR(ISBLANK(Table1a!LL93),Table1a!LL93=""),"Blank cell, reporting not mandatory",IF(OR(Table1a!LL93=0,Table1a!LL93="0"),"0 value","Value"))</f>
        <v>Value</v>
      </c>
      <c r="LM155" s="104" t="str">
        <f>IF(OR(ISBLANK(Table1a!LM93),Table1a!LM93=""),"Blank cell, reporting not mandatory",IF(OR(Table1a!LM93=0,Table1a!LM93="0"),"0 value","Value"))</f>
        <v>Value</v>
      </c>
      <c r="LN155" s="104" t="str">
        <f>IF(OR(ISBLANK(Table1a!LN93),Table1a!LN93=""),"Blank cell, reporting not mandatory",IF(OR(Table1a!LN93=0,Table1a!LN93="0"),"0 value","Value"))</f>
        <v>Value</v>
      </c>
      <c r="LO155" s="86" t="str">
        <f>IF(OR(ISBLANK(Table1a!LO93),Table1a!LO93=""),"Blank cell, reporting not mandatory",IF(OR(Table1a!LO93=0,Table1a!LO93="0"),"0 value","Value"))</f>
        <v>Value</v>
      </c>
      <c r="LP155" s="104" t="str">
        <f>IF(OR(ISBLANK(Table1a!LP93),Table1a!LP93=""),"Blank cell, reporting not mandatory",IF(OR(Table1a!LP93=0,Table1a!LP93="0"),"0 value","Value"))</f>
        <v>Value</v>
      </c>
      <c r="LQ155" s="104" t="str">
        <f>IF(OR(ISBLANK(Table1a!LQ93),Table1a!LQ93=""),"Blank cell, reporting not mandatory",IF(OR(Table1a!LQ93=0,Table1a!LQ93="0"),"0 value","Value"))</f>
        <v>Value</v>
      </c>
      <c r="LR155" s="104" t="str">
        <f>IF(OR(ISBLANK(Table1a!LR93),Table1a!LR93=""),"Blank cell, reporting not mandatory",IF(OR(Table1a!LR93=0,Table1a!LR93="0"),"0 value","Value"))</f>
        <v>Value</v>
      </c>
      <c r="LS155" s="104" t="str">
        <f>IF(OR(ISBLANK(Table1a!LS93),Table1a!LS93=""),"Blank cell, reporting not mandatory",IF(OR(Table1a!LS93=0,Table1a!LS93="0"),"0 value","Value"))</f>
        <v>Value</v>
      </c>
      <c r="LT155" s="86" t="str">
        <f>IF(OR(ISBLANK(Table1a!LT93),Table1a!LT93=""),"Blank cell, reporting not mandatory",IF(OR(Table1a!LT93=0,Table1a!LT93="0"),"0 value","Value"))</f>
        <v>Value</v>
      </c>
      <c r="LU155" s="104" t="str">
        <f>IF(OR(ISBLANK(Table1a!LU93),Table1a!LU93=""),"Blank cell, reporting not mandatory",IF(OR(Table1a!LU93=0,Table1a!LU93="0"),"0 value","Value"))</f>
        <v>Value</v>
      </c>
      <c r="LV155" s="104" t="str">
        <f>IF(OR(ISBLANK(Table1a!LV93),Table1a!LV93=""),"Blank cell, reporting not mandatory",IF(OR(Table1a!LV93=0,Table1a!LV93="0"),"0 value","Value"))</f>
        <v>Value</v>
      </c>
      <c r="LW155" s="104" t="str">
        <f>IF(OR(ISBLANK(Table1a!LW93),Table1a!LW93=""),"Blank cell, reporting not mandatory",IF(OR(Table1a!LW93=0,Table1a!LW93="0"),"0 value","Value"))</f>
        <v>Value</v>
      </c>
      <c r="LX155" s="104" t="str">
        <f>IF(OR(ISBLANK(Table1a!LX93),Table1a!LX93=""),"Blank cell, reporting not mandatory",IF(OR(Table1a!LX93=0,Table1a!LX93="0"),"0 value","Value"))</f>
        <v>Value</v>
      </c>
      <c r="LY155" s="86" t="str">
        <f>IF(OR(ISBLANK(Table1a!LY93),Table1a!LY93=""),"Blank cell, reporting not mandatory",IF(OR(Table1a!LY93=0,Table1a!LY93="0"),"0 value","Value"))</f>
        <v>Value</v>
      </c>
      <c r="LZ155" s="104" t="str">
        <f>IF(OR(ISBLANK(Table1a!LZ93),Table1a!LZ93=""),"Blank cell, reporting not mandatory",IF(OR(Table1a!LZ93=0,Table1a!LZ93="0"),"0 value","Value"))</f>
        <v>Value</v>
      </c>
      <c r="MA155" s="104" t="str">
        <f>IF(OR(ISBLANK(Table1a!MA93),Table1a!MA93=""),"Blank cell, reporting not mandatory",IF(OR(Table1a!MA93=0,Table1a!MA93="0"),"0 value","Value"))</f>
        <v>Value</v>
      </c>
      <c r="MB155" s="104" t="str">
        <f>IF(OR(ISBLANK(Table1a!MB93),Table1a!MB93=""),"Blank cell, reporting not mandatory",IF(OR(Table1a!MB93=0,Table1a!MB93="0"),"0 value","Value"))</f>
        <v>Value</v>
      </c>
      <c r="MC155" s="104" t="str">
        <f>IF(OR(ISBLANK(Table1a!MC93),Table1a!MC93=""),"Blank cell, reporting not mandatory",IF(OR(Table1a!MC93=0,Table1a!MC93="0"),"0 value","Value"))</f>
        <v>Value</v>
      </c>
      <c r="MD155" s="86" t="str">
        <f>IF(OR(ISBLANK(Table1a!MD93),Table1a!MD93=""),"Blank cell, reporting not mandatory",IF(OR(Table1a!MD93=0,Table1a!MD93="0"),"0 value","Value"))</f>
        <v>Value</v>
      </c>
      <c r="ME155" s="105" t="str">
        <f>IF(OR(ISBLANK(Table1a!ME93),Table1a!ME93=""),"Blank cell, reporting not mandatory",IF(OR(Table1a!ME93=0,Table1a!ME93="0"),"0 value","Value"))</f>
        <v>Value</v>
      </c>
      <c r="MF155" s="104" t="str">
        <f>IF(OR(ISBLANK(Table1a!MF93),Table1a!MF93=""),"Blank cell, reporting not mandatory",IF(OR(Table1a!MF93=0,Table1a!MF93="0"),"0 value","Value"))</f>
        <v>Blank cell, reporting not mandatory</v>
      </c>
      <c r="MG155" s="104" t="str">
        <f>IF(OR(ISBLANK(Table1a!MG93),Table1a!MG93=""),"Blank cell, reporting not mandatory",IF(OR(Table1a!MG93=0,Table1a!MG93="0"),"0 value","Value"))</f>
        <v>Blank cell, reporting not mandatory</v>
      </c>
      <c r="MH155" s="105" t="str">
        <f>IF(OR(ISBLANK(Table1a!MH93),Table1a!MH93=""),"Blank cell, reporting not mandatory",IF(OR(Table1a!MH93=0,Table1a!MH93="0"),"0 value","Value"))</f>
        <v>Blank cell, reporting not mandatory</v>
      </c>
      <c r="MI155" s="104" t="str">
        <f>IF(OR(ISBLANK(Table1a!MI93),Table1a!MI93=""),"Blank cell, reporting not mandatory",IF(OR(Table1a!MI93=0,Table1a!MI93="0"),"0 value","Value"))</f>
        <v>Blank cell, reporting not mandatory</v>
      </c>
      <c r="MJ155" s="104" t="str">
        <f>IF(OR(ISBLANK(Table1a!MJ93),Table1a!MJ93=""),"Blank cell, reporting not mandatory",IF(OR(Table1a!MJ93=0,Table1a!MJ93="0"),"0 value","Value"))</f>
        <v>Blank cell, reporting not mandatory</v>
      </c>
      <c r="MK155" s="104" t="str">
        <f>IF(OR(ISBLANK(Table1a!MK93),Table1a!MK93=""),"Blank cell, reporting not mandatory",IF(OR(Table1a!MK93=0,Table1a!MK93="0"),"0 value","Value"))</f>
        <v>Value</v>
      </c>
      <c r="ML155" s="104" t="str">
        <f>IF(OR(ISBLANK(Table1a!ML93),Table1a!ML93=""),"Blank cell, reporting not mandatory",IF(OR(Table1a!ML93=0,Table1a!ML93="0"),"0 value","Value"))</f>
        <v>Value</v>
      </c>
      <c r="MM155" s="105" t="str">
        <f>IF(OR(ISBLANK(Table1a!MM93),Table1a!MM93=""),"Blank cell, reporting not mandatory",IF(OR(Table1a!MM93=0,Table1a!MM93="0"),"0 value","Value"))</f>
        <v>Value</v>
      </c>
      <c r="MN155" s="104" t="str">
        <f>IF(OR(ISBLANK(Table1a!MN93),Table1a!MN93=""),"Blank cell, reporting not mandatory",IF(OR(Table1a!MN93=0,Table1a!MN93="0"),"0 value","Value"))</f>
        <v>Value</v>
      </c>
      <c r="MO155" s="104" t="str">
        <f>IF(OR(ISBLANK(Table1a!MO93),Table1a!MO93=""),"Blank cell, reporting not mandatory",IF(OR(Table1a!MO93=0,Table1a!MO93="0"),"0 value","Value"))</f>
        <v>Value</v>
      </c>
      <c r="MP155" s="104" t="str">
        <f>IF(OR(ISBLANK(Table1a!MP93),Table1a!MP93=""),"Blank cell, reporting not mandatory",IF(OR(Table1a!MP93=0,Table1a!MP93="0"),"0 value","Value"))</f>
        <v>Value</v>
      </c>
      <c r="MQ155" s="104" t="str">
        <f>IF(OR(ISBLANK(Table1a!MQ93),Table1a!MQ93=""),"Blank cell, reporting not mandatory",IF(OR(Table1a!MQ93=0,Table1a!MQ93="0"),"0 value","Value"))</f>
        <v>Value</v>
      </c>
      <c r="MR155" s="105" t="str">
        <f>IF(OR(ISBLANK(Table1a!MR93),Table1a!MR93=""),"Blank cell, reporting not mandatory",IF(OR(Table1a!MR93=0,Table1a!MR93="0"),"0 value","Value"))</f>
        <v>Value</v>
      </c>
      <c r="MS155" s="104" t="str">
        <f>IF(OR(ISBLANK(Table1a!MS93),Table1a!MS93=""),"Blank cell, reporting not mandatory",IF(OR(Table1a!MS93=0,Table1a!MS93="0"),"0 value","Value"))</f>
        <v>Value</v>
      </c>
      <c r="MT155" s="104" t="str">
        <f>IF(OR(ISBLANK(Table1a!MT93),Table1a!MT93=""),"Blank cell, reporting not mandatory",IF(OR(Table1a!MT93=0,Table1a!MT93="0"),"0 value","Value"))</f>
        <v>Value</v>
      </c>
      <c r="MU155" s="104" t="str">
        <f>IF(OR(ISBLANK(Table1a!MU93),Table1a!MU93=""),"Blank cell, reporting not mandatory",IF(OR(Table1a!MU93=0,Table1a!MU93="0"),"0 value","Value"))</f>
        <v>Value</v>
      </c>
      <c r="MV155" s="104" t="str">
        <f>IF(OR(ISBLANK(Table1a!MV93),Table1a!MV93=""),"Blank cell, reporting not mandatory",IF(OR(Table1a!MV93=0,Table1a!MV93="0"),"0 value","Value"))</f>
        <v>Value</v>
      </c>
      <c r="MW155" s="105" t="str">
        <f>IF(OR(ISBLANK(Table1a!MW93),Table1a!MW93=""),"Blank cell, reporting not mandatory",IF(OR(Table1a!MW93=0,Table1a!MW93="0"),"0 value","Value"))</f>
        <v>Value</v>
      </c>
      <c r="MX155" s="104" t="str">
        <f>IF(OR(ISBLANK(Table1a!MX93),Table1a!MX93=""),"Blank cell, reporting not mandatory",IF(OR(Table1a!MX93=0,Table1a!MX93="0"),"0 value","Value"))</f>
        <v>Value</v>
      </c>
      <c r="MY155" s="104" t="str">
        <f>IF(OR(ISBLANK(Table1a!MY93),Table1a!MY93=""),"Blank cell, reporting not mandatory",IF(OR(Table1a!MY93=0,Table1a!MY93="0"),"0 value","Value"))</f>
        <v>Value</v>
      </c>
      <c r="MZ155" s="104" t="str">
        <f>IF(OR(ISBLANK(Table1a!MZ93),Table1a!MZ93=""),"Blank cell, reporting not mandatory",IF(OR(Table1a!MZ93=0,Table1a!MZ93="0"),"0 value","Value"))</f>
        <v>Value</v>
      </c>
      <c r="NA155" s="104" t="str">
        <f>IF(OR(ISBLANK(Table1a!NA93),Table1a!NA93=""),"Blank cell, reporting not mandatory",IF(OR(Table1a!NA93=0,Table1a!NA93="0"),"0 value","Value"))</f>
        <v>Value</v>
      </c>
      <c r="NB155" s="105" t="str">
        <f>IF(OR(ISBLANK(Table1a!NB93),Table1a!NB93=""),"Blank cell, reporting not mandatory",IF(OR(Table1a!NB93=0,Table1a!NB93="0"),"0 value","Value"))</f>
        <v>Value</v>
      </c>
      <c r="NC155" s="104" t="str">
        <f>IF(OR(ISBLANK(Table1a!NC93),Table1a!NC93=""),"Blank cell, reporting not mandatory",IF(OR(Table1a!NC93=0,Table1a!NC93="0"),"0 value","Value"))</f>
        <v>Value</v>
      </c>
      <c r="ND155" s="104" t="str">
        <f>IF(OR(ISBLANK(Table1a!ND93),Table1a!ND93=""),"Blank cell, reporting not mandatory",IF(OR(Table1a!ND93=0,Table1a!ND93="0"),"0 value","Value"))</f>
        <v>Value</v>
      </c>
      <c r="NE155" s="104" t="str">
        <f>IF(OR(ISBLANK(Table1a!NE93),Table1a!NE93=""),"Blank cell, reporting not mandatory",IF(OR(Table1a!NE93=0,Table1a!NE93="0"),"0 value","Value"))</f>
        <v>Value</v>
      </c>
      <c r="NF155" s="104" t="str">
        <f>IF(OR(ISBLANK(Table1a!NF93),Table1a!NF93=""),"Blank cell, reporting not mandatory",IF(OR(Table1a!NF93=0,Table1a!NF93="0"),"0 value","Value"))</f>
        <v>Value</v>
      </c>
      <c r="NG155" s="105" t="str">
        <f>IF(OR(ISBLANK(Table1a!NG93),Table1a!NG93=""),"Blank cell, reporting not mandatory",IF(OR(Table1a!NG93=0,Table1a!NG93="0"),"0 value","Value"))</f>
        <v>Value</v>
      </c>
      <c r="NH155" s="104" t="str">
        <f>IF(OR(ISBLANK(Table1a!NH93),Table1a!NH93=""),"Blank cell, reporting not mandatory",IF(OR(Table1a!NH93=0,Table1a!NH93="0"),"0 value","Value"))</f>
        <v>Value</v>
      </c>
      <c r="NI155" s="104" t="str">
        <f>IF(OR(ISBLANK(Table1a!NI93),Table1a!NI93=""),"Blank cell, reporting not mandatory",IF(OR(Table1a!NI93=0,Table1a!NI93="0"),"0 value","Value"))</f>
        <v>Value</v>
      </c>
      <c r="NJ155" s="104" t="str">
        <f>IF(OR(ISBLANK(Table1a!NJ93),Table1a!NJ93=""),"Blank cell, reporting not mandatory",IF(OR(Table1a!NJ93=0,Table1a!NJ93="0"),"0 value","Value"))</f>
        <v>Value</v>
      </c>
      <c r="NK155" s="104" t="str">
        <f>IF(OR(ISBLANK(Table1a!NK93),Table1a!NK93=""),"Blank cell, reporting not mandatory",IF(OR(Table1a!NK93=0,Table1a!NK93="0"),"0 value","Value"))</f>
        <v>Value</v>
      </c>
      <c r="NL155" s="105" t="str">
        <f>IF(OR(ISBLANK(Table1a!NL93),Table1a!NL93=""),"Blank cell, reporting not mandatory",IF(OR(Table1a!NL93=0,Table1a!NL93="0"),"0 value","Value"))</f>
        <v>Value</v>
      </c>
    </row>
    <row r="156" spans="1:376" outlineLevel="1">
      <c r="A156" s="38" t="s">
        <v>289</v>
      </c>
      <c r="B156" s="36" t="s">
        <v>9</v>
      </c>
      <c r="C156" s="86" t="str">
        <f>IF(OR(ISBLANK(Table1a!C94),Table1a!C94=""),"Blank cell, reporting not mandatory",IF(OR(Table1a!C94=0,Table1a!C94="0"),"0 value","Value"))</f>
        <v>Value</v>
      </c>
      <c r="D156" s="104" t="str">
        <f>IF(OR(ISBLANK(Table1a!D94),Table1a!D94=""),"Blank cell, reporting not mandatory",IF(OR(Table1a!D94=0,Table1a!D94="0"),"0 value","Value"))</f>
        <v>Blank cell, reporting not mandatory</v>
      </c>
      <c r="E156" s="104" t="str">
        <f>IF(OR(ISBLANK(Table1a!E94),Table1a!E94=""),"Blank cell, reporting not mandatory",IF(OR(Table1a!E94=0,Table1a!E94="0"),"0 value","Value"))</f>
        <v>Blank cell, reporting not mandatory</v>
      </c>
      <c r="F156" s="86" t="str">
        <f>IF(OR(ISBLANK(Table1a!F94),Table1a!F94=""),"Blank cell, reporting not mandatory",IF(OR(Table1a!F94=0,Table1a!F94="0"),"0 value","Value"))</f>
        <v>Blank cell, reporting not mandatory</v>
      </c>
      <c r="G156" s="104" t="str">
        <f>IF(OR(ISBLANK(Table1a!G94),Table1a!G94=""),"Blank cell, reporting not mandatory",IF(OR(Table1a!G94=0,Table1a!G94="0"),"0 value","Value"))</f>
        <v>Blank cell, reporting not mandatory</v>
      </c>
      <c r="H156" s="104" t="str">
        <f>IF(OR(ISBLANK(Table1a!H94),Table1a!H94=""),"Blank cell, reporting not mandatory",IF(OR(Table1a!H94=0,Table1a!H94="0"),"0 value","Value"))</f>
        <v>Blank cell, reporting not mandatory</v>
      </c>
      <c r="I156" s="104" t="str">
        <f>IF(OR(ISBLANK(Table1a!I94),Table1a!I94=""),"Blank cell, reporting not mandatory",IF(OR(Table1a!I94=0,Table1a!I94="0"),"0 value","Value"))</f>
        <v>Value</v>
      </c>
      <c r="J156" s="104" t="str">
        <f>IF(OR(ISBLANK(Table1a!J94),Table1a!J94=""),"Blank cell, reporting not mandatory",IF(OR(Table1a!J94=0,Table1a!J94="0"),"0 value","Value"))</f>
        <v>Value</v>
      </c>
      <c r="K156" s="86" t="str">
        <f>IF(OR(ISBLANK(Table1a!K94),Table1a!K94=""),"Blank cell, reporting not mandatory",IF(OR(Table1a!K94=0,Table1a!K94="0"),"0 value","Value"))</f>
        <v>Value</v>
      </c>
      <c r="L156" s="104" t="str">
        <f>IF(OR(ISBLANK(Table1a!L94),Table1a!L94=""),"Blank cell, reporting not mandatory",IF(OR(Table1a!L94=0,Table1a!L94="0"),"0 value","Value"))</f>
        <v>Value</v>
      </c>
      <c r="M156" s="104" t="str">
        <f>IF(OR(ISBLANK(Table1a!M94),Table1a!M94=""),"Blank cell, reporting not mandatory",IF(OR(Table1a!M94=0,Table1a!M94="0"),"0 value","Value"))</f>
        <v>Value</v>
      </c>
      <c r="N156" s="104" t="str">
        <f>IF(OR(ISBLANK(Table1a!N94),Table1a!N94=""),"Blank cell, reporting not mandatory",IF(OR(Table1a!N94=0,Table1a!N94="0"),"0 value","Value"))</f>
        <v>Value</v>
      </c>
      <c r="O156" s="104" t="str">
        <f>IF(OR(ISBLANK(Table1a!O94),Table1a!O94=""),"Blank cell, reporting not mandatory",IF(OR(Table1a!O94=0,Table1a!O94="0"),"0 value","Value"))</f>
        <v>Value</v>
      </c>
      <c r="P156" s="86" t="str">
        <f>IF(OR(ISBLANK(Table1a!P94),Table1a!P94=""),"Blank cell, reporting not mandatory",IF(OR(Table1a!P94=0,Table1a!P94="0"),"0 value","Value"))</f>
        <v>Value</v>
      </c>
      <c r="Q156" s="104" t="str">
        <f>IF(OR(ISBLANK(Table1a!Q94),Table1a!Q94=""),"Blank cell, reporting not mandatory",IF(OR(Table1a!Q94=0,Table1a!Q94="0"),"0 value","Value"))</f>
        <v>Value</v>
      </c>
      <c r="R156" s="104" t="str">
        <f>IF(OR(ISBLANK(Table1a!R94),Table1a!R94=""),"Blank cell, reporting not mandatory",IF(OR(Table1a!R94=0,Table1a!R94="0"),"0 value","Value"))</f>
        <v>Value</v>
      </c>
      <c r="S156" s="104" t="str">
        <f>IF(OR(ISBLANK(Table1a!S94),Table1a!S94=""),"Blank cell, reporting not mandatory",IF(OR(Table1a!S94=0,Table1a!S94="0"),"0 value","Value"))</f>
        <v>Value</v>
      </c>
      <c r="T156" s="104" t="str">
        <f>IF(OR(ISBLANK(Table1a!T94),Table1a!T94=""),"Blank cell, reporting not mandatory",IF(OR(Table1a!T94=0,Table1a!T94="0"),"0 value","Value"))</f>
        <v>Value</v>
      </c>
      <c r="U156" s="86" t="str">
        <f>IF(OR(ISBLANK(Table1a!U94),Table1a!U94=""),"Blank cell, reporting not mandatory",IF(OR(Table1a!U94=0,Table1a!U94="0"),"0 value","Value"))</f>
        <v>Value</v>
      </c>
      <c r="V156" s="104" t="str">
        <f>IF(OR(ISBLANK(Table1a!V94),Table1a!V94=""),"Blank cell, reporting not mandatory",IF(OR(Table1a!V94=0,Table1a!V94="0"),"0 value","Value"))</f>
        <v>Value</v>
      </c>
      <c r="W156" s="104" t="str">
        <f>IF(OR(ISBLANK(Table1a!W94),Table1a!W94=""),"Blank cell, reporting not mandatory",IF(OR(Table1a!W94=0,Table1a!W94="0"),"0 value","Value"))</f>
        <v>Value</v>
      </c>
      <c r="X156" s="104" t="str">
        <f>IF(OR(ISBLANK(Table1a!X94),Table1a!X94=""),"Blank cell, reporting not mandatory",IF(OR(Table1a!X94=0,Table1a!X94="0"),"0 value","Value"))</f>
        <v>Value</v>
      </c>
      <c r="Y156" s="104" t="str">
        <f>IF(OR(ISBLANK(Table1a!Y94),Table1a!Y94=""),"Blank cell, reporting not mandatory",IF(OR(Table1a!Y94=0,Table1a!Y94="0"),"0 value","Value"))</f>
        <v>Value</v>
      </c>
      <c r="Z156" s="86" t="str">
        <f>IF(OR(ISBLANK(Table1a!Z94),Table1a!Z94=""),"Blank cell, reporting not mandatory",IF(OR(Table1a!Z94=0,Table1a!Z94="0"),"0 value","Value"))</f>
        <v>Value</v>
      </c>
      <c r="AA156" s="104" t="str">
        <f>IF(OR(ISBLANK(Table1a!AA94),Table1a!AA94=""),"Blank cell, reporting not mandatory",IF(OR(Table1a!AA94=0,Table1a!AA94="0"),"0 value","Value"))</f>
        <v>Value</v>
      </c>
      <c r="AB156" s="104" t="str">
        <f>IF(OR(ISBLANK(Table1a!AB94),Table1a!AB94=""),"Blank cell, reporting not mandatory",IF(OR(Table1a!AB94=0,Table1a!AB94="0"),"0 value","Value"))</f>
        <v>Value</v>
      </c>
      <c r="AC156" s="104" t="str">
        <f>IF(OR(ISBLANK(Table1a!AC94),Table1a!AC94=""),"Blank cell, reporting not mandatory",IF(OR(Table1a!AC94=0,Table1a!AC94="0"),"0 value","Value"))</f>
        <v>Value</v>
      </c>
      <c r="AD156" s="104" t="str">
        <f>IF(OR(ISBLANK(Table1a!AD94),Table1a!AD94=""),"Blank cell, reporting not mandatory",IF(OR(Table1a!AD94=0,Table1a!AD94="0"),"0 value","Value"))</f>
        <v>Value</v>
      </c>
      <c r="AE156" s="86" t="str">
        <f>IF(OR(ISBLANK(Table1a!AE94),Table1a!AE94=""),"Blank cell, reporting not mandatory",IF(OR(Table1a!AE94=0,Table1a!AE94="0"),"0 value","Value"))</f>
        <v>Value</v>
      </c>
      <c r="AF156" s="104" t="str">
        <f>IF(OR(ISBLANK(Table1a!AF94),Table1a!AF94=""),"Blank cell, reporting not mandatory",IF(OR(Table1a!AF94=0,Table1a!AF94="0"),"0 value","Value"))</f>
        <v>Value</v>
      </c>
      <c r="AG156" s="104" t="str">
        <f>IF(OR(ISBLANK(Table1a!AG94),Table1a!AG94=""),"Blank cell, reporting not mandatory",IF(OR(Table1a!AG94=0,Table1a!AG94="0"),"0 value","Value"))</f>
        <v>Value</v>
      </c>
      <c r="AH156" s="104" t="str">
        <f>IF(OR(ISBLANK(Table1a!AH94),Table1a!AH94=""),"Blank cell, reporting not mandatory",IF(OR(Table1a!AH94=0,Table1a!AH94="0"),"0 value","Value"))</f>
        <v>Value</v>
      </c>
      <c r="AI156" s="104" t="str">
        <f>IF(OR(ISBLANK(Table1a!AI94),Table1a!AI94=""),"Blank cell, reporting not mandatory",IF(OR(Table1a!AI94=0,Table1a!AI94="0"),"0 value","Value"))</f>
        <v>Value</v>
      </c>
      <c r="AJ156" s="86" t="str">
        <f>IF(OR(ISBLANK(Table1a!AJ94),Table1a!AJ94=""),"Blank cell, reporting not mandatory",IF(OR(Table1a!AJ94=0,Table1a!AJ94="0"),"0 value","Value"))</f>
        <v>Value</v>
      </c>
      <c r="AK156" s="86" t="str">
        <f>IF(OR(ISBLANK(Table1a!AK94),Table1a!AK94=""),"Blank cell, reporting not mandatory",IF(OR(Table1a!AK94=0,Table1a!AK94="0"),"0 value","Value"))</f>
        <v>Value</v>
      </c>
      <c r="AL156" s="104" t="str">
        <f>IF(OR(ISBLANK(Table1a!AL94),Table1a!AL94=""),"Blank cell, reporting not mandatory",IF(OR(Table1a!AL94=0,Table1a!AL94="0"),"0 value","Value"))</f>
        <v>Blank cell, reporting not mandatory</v>
      </c>
      <c r="AM156" s="104" t="str">
        <f>IF(OR(ISBLANK(Table1a!AM94),Table1a!AM94=""),"Blank cell, reporting not mandatory",IF(OR(Table1a!AM94=0,Table1a!AM94="0"),"0 value","Value"))</f>
        <v>Blank cell, reporting not mandatory</v>
      </c>
      <c r="AN156" s="86" t="str">
        <f>IF(OR(ISBLANK(Table1a!AN94),Table1a!AN94=""),"Blank cell, reporting not mandatory",IF(OR(Table1a!AN94=0,Table1a!AN94="0"),"0 value","Value"))</f>
        <v>Blank cell, reporting not mandatory</v>
      </c>
      <c r="AO156" s="104" t="str">
        <f>IF(OR(ISBLANK(Table1a!AO94),Table1a!AO94=""),"Blank cell, reporting not mandatory",IF(OR(Table1a!AO94=0,Table1a!AO94="0"),"0 value","Value"))</f>
        <v>Blank cell, reporting not mandatory</v>
      </c>
      <c r="AP156" s="104" t="str">
        <f>IF(OR(ISBLANK(Table1a!AP94),Table1a!AP94=""),"Blank cell, reporting not mandatory",IF(OR(Table1a!AP94=0,Table1a!AP94="0"),"0 value","Value"))</f>
        <v>Blank cell, reporting not mandatory</v>
      </c>
      <c r="AQ156" s="104" t="str">
        <f>IF(OR(ISBLANK(Table1a!AQ94),Table1a!AQ94=""),"Blank cell, reporting not mandatory",IF(OR(Table1a!AQ94=0,Table1a!AQ94="0"),"0 value","Value"))</f>
        <v>Value</v>
      </c>
      <c r="AR156" s="104" t="str">
        <f>IF(OR(ISBLANK(Table1a!AR94),Table1a!AR94=""),"Blank cell, reporting not mandatory",IF(OR(Table1a!AR94=0,Table1a!AR94="0"),"0 value","Value"))</f>
        <v>Value</v>
      </c>
      <c r="AS156" s="86" t="str">
        <f>IF(OR(ISBLANK(Table1a!AS94),Table1a!AS94=""),"Blank cell, reporting not mandatory",IF(OR(Table1a!AS94=0,Table1a!AS94="0"),"0 value","Value"))</f>
        <v>Value</v>
      </c>
      <c r="AT156" s="104" t="str">
        <f>IF(OR(ISBLANK(Table1a!AT94),Table1a!AT94=""),"Blank cell, reporting not mandatory",IF(OR(Table1a!AT94=0,Table1a!AT94="0"),"0 value","Value"))</f>
        <v>Value</v>
      </c>
      <c r="AU156" s="104" t="str">
        <f>IF(OR(ISBLANK(Table1a!AU94),Table1a!AU94=""),"Blank cell, reporting not mandatory",IF(OR(Table1a!AU94=0,Table1a!AU94="0"),"0 value","Value"))</f>
        <v>Value</v>
      </c>
      <c r="AV156" s="104" t="str">
        <f>IF(OR(ISBLANK(Table1a!AV94),Table1a!AV94=""),"Blank cell, reporting not mandatory",IF(OR(Table1a!AV94=0,Table1a!AV94="0"),"0 value","Value"))</f>
        <v>Value</v>
      </c>
      <c r="AW156" s="104" t="str">
        <f>IF(OR(ISBLANK(Table1a!AW94),Table1a!AW94=""),"Blank cell, reporting not mandatory",IF(OR(Table1a!AW94=0,Table1a!AW94="0"),"0 value","Value"))</f>
        <v>Value</v>
      </c>
      <c r="AX156" s="86" t="str">
        <f>IF(OR(ISBLANK(Table1a!AX94),Table1a!AX94=""),"Blank cell, reporting not mandatory",IF(OR(Table1a!AX94=0,Table1a!AX94="0"),"0 value","Value"))</f>
        <v>Value</v>
      </c>
      <c r="AY156" s="104" t="str">
        <f>IF(OR(ISBLANK(Table1a!AY94),Table1a!AY94=""),"Blank cell, reporting not mandatory",IF(OR(Table1a!AY94=0,Table1a!AY94="0"),"0 value","Value"))</f>
        <v>Value</v>
      </c>
      <c r="AZ156" s="104" t="str">
        <f>IF(OR(ISBLANK(Table1a!AZ94),Table1a!AZ94=""),"Blank cell, reporting not mandatory",IF(OR(Table1a!AZ94=0,Table1a!AZ94="0"),"0 value","Value"))</f>
        <v>Value</v>
      </c>
      <c r="BA156" s="104" t="str">
        <f>IF(OR(ISBLANK(Table1a!BA94),Table1a!BA94=""),"Blank cell, reporting not mandatory",IF(OR(Table1a!BA94=0,Table1a!BA94="0"),"0 value","Value"))</f>
        <v>Value</v>
      </c>
      <c r="BB156" s="104" t="str">
        <f>IF(OR(ISBLANK(Table1a!BB94),Table1a!BB94=""),"Blank cell, reporting not mandatory",IF(OR(Table1a!BB94=0,Table1a!BB94="0"),"0 value","Value"))</f>
        <v>Value</v>
      </c>
      <c r="BC156" s="86" t="str">
        <f>IF(OR(ISBLANK(Table1a!BC94),Table1a!BC94=""),"Blank cell, reporting not mandatory",IF(OR(Table1a!BC94=0,Table1a!BC94="0"),"0 value","Value"))</f>
        <v>Value</v>
      </c>
      <c r="BD156" s="104" t="str">
        <f>IF(OR(ISBLANK(Table1a!BD94),Table1a!BD94=""),"Blank cell, reporting not mandatory",IF(OR(Table1a!BD94=0,Table1a!BD94="0"),"0 value","Value"))</f>
        <v>Value</v>
      </c>
      <c r="BE156" s="104" t="str">
        <f>IF(OR(ISBLANK(Table1a!BE94),Table1a!BE94=""),"Blank cell, reporting not mandatory",IF(OR(Table1a!BE94=0,Table1a!BE94="0"),"0 value","Value"))</f>
        <v>Value</v>
      </c>
      <c r="BF156" s="104" t="str">
        <f>IF(OR(ISBLANK(Table1a!BF94),Table1a!BF94=""),"Blank cell, reporting not mandatory",IF(OR(Table1a!BF94=0,Table1a!BF94="0"),"0 value","Value"))</f>
        <v>Value</v>
      </c>
      <c r="BG156" s="104" t="str">
        <f>IF(OR(ISBLANK(Table1a!BG94),Table1a!BG94=""),"Blank cell, reporting not mandatory",IF(OR(Table1a!BG94=0,Table1a!BG94="0"),"0 value","Value"))</f>
        <v>Value</v>
      </c>
      <c r="BH156" s="86" t="str">
        <f>IF(OR(ISBLANK(Table1a!BH94),Table1a!BH94=""),"Blank cell, reporting not mandatory",IF(OR(Table1a!BH94=0,Table1a!BH94="0"),"0 value","Value"))</f>
        <v>Value</v>
      </c>
      <c r="BI156" s="104" t="str">
        <f>IF(OR(ISBLANK(Table1a!BI94),Table1a!BI94=""),"Blank cell, reporting not mandatory",IF(OR(Table1a!BI94=0,Table1a!BI94="0"),"0 value","Value"))</f>
        <v>Value</v>
      </c>
      <c r="BJ156" s="104" t="str">
        <f>IF(OR(ISBLANK(Table1a!BJ94),Table1a!BJ94=""),"Blank cell, reporting not mandatory",IF(OR(Table1a!BJ94=0,Table1a!BJ94="0"),"0 value","Value"))</f>
        <v>Value</v>
      </c>
      <c r="BK156" s="104" t="str">
        <f>IF(OR(ISBLANK(Table1a!BK94),Table1a!BK94=""),"Blank cell, reporting not mandatory",IF(OR(Table1a!BK94=0,Table1a!BK94="0"),"0 value","Value"))</f>
        <v>Value</v>
      </c>
      <c r="BL156" s="104" t="str">
        <f>IF(OR(ISBLANK(Table1a!BL94),Table1a!BL94=""),"Blank cell, reporting not mandatory",IF(OR(Table1a!BL94=0,Table1a!BL94="0"),"0 value","Value"))</f>
        <v>Value</v>
      </c>
      <c r="BM156" s="86" t="str">
        <f>IF(OR(ISBLANK(Table1a!BM94),Table1a!BM94=""),"Blank cell, reporting not mandatory",IF(OR(Table1a!BM94=0,Table1a!BM94="0"),"0 value","Value"))</f>
        <v>Value</v>
      </c>
      <c r="BN156" s="104" t="str">
        <f>IF(OR(ISBLANK(Table1a!BN94),Table1a!BN94=""),"Blank cell, reporting not mandatory",IF(OR(Table1a!BN94=0,Table1a!BN94="0"),"0 value","Value"))</f>
        <v>Value</v>
      </c>
      <c r="BO156" s="104" t="str">
        <f>IF(OR(ISBLANK(Table1a!BO94),Table1a!BO94=""),"Blank cell, reporting not mandatory",IF(OR(Table1a!BO94=0,Table1a!BO94="0"),"0 value","Value"))</f>
        <v>Value</v>
      </c>
      <c r="BP156" s="104" t="str">
        <f>IF(OR(ISBLANK(Table1a!BP94),Table1a!BP94=""),"Blank cell, reporting not mandatory",IF(OR(Table1a!BP94=0,Table1a!BP94="0"),"0 value","Value"))</f>
        <v>Value</v>
      </c>
      <c r="BQ156" s="104" t="str">
        <f>IF(OR(ISBLANK(Table1a!BQ94),Table1a!BQ94=""),"Blank cell, reporting not mandatory",IF(OR(Table1a!BQ94=0,Table1a!BQ94="0"),"0 value","Value"))</f>
        <v>Value</v>
      </c>
      <c r="BR156" s="86" t="str">
        <f>IF(OR(ISBLANK(Table1a!BR94),Table1a!BR94=""),"Blank cell, reporting not mandatory",IF(OR(Table1a!BR94=0,Table1a!BR94="0"),"0 value","Value"))</f>
        <v>Value</v>
      </c>
      <c r="BS156" s="86" t="str">
        <f>IF(OR(ISBLANK(Table1a!BS94),Table1a!BS94=""),"Blank cell, reporting not mandatory",IF(OR(Table1a!BS94=0,Table1a!BS94="0"),"0 value","Value"))</f>
        <v>Value</v>
      </c>
      <c r="BT156" s="104" t="str">
        <f>IF(OR(ISBLANK(Table1a!BT94),Table1a!BT94=""),"Blank cell, reporting not mandatory",IF(OR(Table1a!BT94=0,Table1a!BT94="0"),"0 value","Value"))</f>
        <v>Blank cell, reporting not mandatory</v>
      </c>
      <c r="BU156" s="104" t="str">
        <f>IF(OR(ISBLANK(Table1a!BU94),Table1a!BU94=""),"Blank cell, reporting not mandatory",IF(OR(Table1a!BU94=0,Table1a!BU94="0"),"0 value","Value"))</f>
        <v>Blank cell, reporting not mandatory</v>
      </c>
      <c r="BV156" s="86" t="str">
        <f>IF(OR(ISBLANK(Table1a!BV94),Table1a!BV94=""),"Blank cell, reporting not mandatory",IF(OR(Table1a!BV94=0,Table1a!BV94="0"),"0 value","Value"))</f>
        <v>Blank cell, reporting not mandatory</v>
      </c>
      <c r="BW156" s="104" t="str">
        <f>IF(OR(ISBLANK(Table1a!BW94),Table1a!BW94=""),"Blank cell, reporting not mandatory",IF(OR(Table1a!BW94=0,Table1a!BW94="0"),"0 value","Value"))</f>
        <v>Blank cell, reporting not mandatory</v>
      </c>
      <c r="BX156" s="104" t="str">
        <f>IF(OR(ISBLANK(Table1a!BX94),Table1a!BX94=""),"Blank cell, reporting not mandatory",IF(OR(Table1a!BX94=0,Table1a!BX94="0"),"0 value","Value"))</f>
        <v>Blank cell, reporting not mandatory</v>
      </c>
      <c r="BY156" s="104" t="str">
        <f>IF(OR(ISBLANK(Table1a!BY94),Table1a!BY94=""),"Blank cell, reporting not mandatory",IF(OR(Table1a!BY94=0,Table1a!BY94="0"),"0 value","Value"))</f>
        <v>Value</v>
      </c>
      <c r="BZ156" s="104" t="str">
        <f>IF(OR(ISBLANK(Table1a!BZ94),Table1a!BZ94=""),"Blank cell, reporting not mandatory",IF(OR(Table1a!BZ94=0,Table1a!BZ94="0"),"0 value","Value"))</f>
        <v>Value</v>
      </c>
      <c r="CA156" s="86" t="str">
        <f>IF(OR(ISBLANK(Table1a!CA94),Table1a!CA94=""),"Blank cell, reporting not mandatory",IF(OR(Table1a!CA94=0,Table1a!CA94="0"),"0 value","Value"))</f>
        <v>Value</v>
      </c>
      <c r="CB156" s="104" t="str">
        <f>IF(OR(ISBLANK(Table1a!CB94),Table1a!CB94=""),"Blank cell, reporting not mandatory",IF(OR(Table1a!CB94=0,Table1a!CB94="0"),"0 value","Value"))</f>
        <v>Value</v>
      </c>
      <c r="CC156" s="104" t="str">
        <f>IF(OR(ISBLANK(Table1a!CC94),Table1a!CC94=""),"Blank cell, reporting not mandatory",IF(OR(Table1a!CC94=0,Table1a!CC94="0"),"0 value","Value"))</f>
        <v>Value</v>
      </c>
      <c r="CD156" s="104" t="str">
        <f>IF(OR(ISBLANK(Table1a!CD94),Table1a!CD94=""),"Blank cell, reporting not mandatory",IF(OR(Table1a!CD94=0,Table1a!CD94="0"),"0 value","Value"))</f>
        <v>Value</v>
      </c>
      <c r="CE156" s="104" t="str">
        <f>IF(OR(ISBLANK(Table1a!CE94),Table1a!CE94=""),"Blank cell, reporting not mandatory",IF(OR(Table1a!CE94=0,Table1a!CE94="0"),"0 value","Value"))</f>
        <v>Value</v>
      </c>
      <c r="CF156" s="86" t="str">
        <f>IF(OR(ISBLANK(Table1a!CF94),Table1a!CF94=""),"Blank cell, reporting not mandatory",IF(OR(Table1a!CF94=0,Table1a!CF94="0"),"0 value","Value"))</f>
        <v>Value</v>
      </c>
      <c r="CG156" s="104" t="str">
        <f>IF(OR(ISBLANK(Table1a!CG94),Table1a!CG94=""),"Blank cell, reporting not mandatory",IF(OR(Table1a!CG94=0,Table1a!CG94="0"),"0 value","Value"))</f>
        <v>Value</v>
      </c>
      <c r="CH156" s="104" t="str">
        <f>IF(OR(ISBLANK(Table1a!CH94),Table1a!CH94=""),"Blank cell, reporting not mandatory",IF(OR(Table1a!CH94=0,Table1a!CH94="0"),"0 value","Value"))</f>
        <v>Value</v>
      </c>
      <c r="CI156" s="104" t="str">
        <f>IF(OR(ISBLANK(Table1a!CI94),Table1a!CI94=""),"Blank cell, reporting not mandatory",IF(OR(Table1a!CI94=0,Table1a!CI94="0"),"0 value","Value"))</f>
        <v>Value</v>
      </c>
      <c r="CJ156" s="104" t="str">
        <f>IF(OR(ISBLANK(Table1a!CJ94),Table1a!CJ94=""),"Blank cell, reporting not mandatory",IF(OR(Table1a!CJ94=0,Table1a!CJ94="0"),"0 value","Value"))</f>
        <v>Value</v>
      </c>
      <c r="CK156" s="86" t="str">
        <f>IF(OR(ISBLANK(Table1a!CK94),Table1a!CK94=""),"Blank cell, reporting not mandatory",IF(OR(Table1a!CK94=0,Table1a!CK94="0"),"0 value","Value"))</f>
        <v>Value</v>
      </c>
      <c r="CL156" s="104" t="str">
        <f>IF(OR(ISBLANK(Table1a!CL94),Table1a!CL94=""),"Blank cell, reporting not mandatory",IF(OR(Table1a!CL94=0,Table1a!CL94="0"),"0 value","Value"))</f>
        <v>Value</v>
      </c>
      <c r="CM156" s="104" t="str">
        <f>IF(OR(ISBLANK(Table1a!CM94),Table1a!CM94=""),"Blank cell, reporting not mandatory",IF(OR(Table1a!CM94=0,Table1a!CM94="0"),"0 value","Value"))</f>
        <v>Value</v>
      </c>
      <c r="CN156" s="104" t="str">
        <f>IF(OR(ISBLANK(Table1a!CN94),Table1a!CN94=""),"Blank cell, reporting not mandatory",IF(OR(Table1a!CN94=0,Table1a!CN94="0"),"0 value","Value"))</f>
        <v>Value</v>
      </c>
      <c r="CO156" s="104" t="str">
        <f>IF(OR(ISBLANK(Table1a!CO94),Table1a!CO94=""),"Blank cell, reporting not mandatory",IF(OR(Table1a!CO94=0,Table1a!CO94="0"),"0 value","Value"))</f>
        <v>Value</v>
      </c>
      <c r="CP156" s="86" t="str">
        <f>IF(OR(ISBLANK(Table1a!CP94),Table1a!CP94=""),"Blank cell, reporting not mandatory",IF(OR(Table1a!CP94=0,Table1a!CP94="0"),"0 value","Value"))</f>
        <v>Value</v>
      </c>
      <c r="CQ156" s="104" t="str">
        <f>IF(OR(ISBLANK(Table1a!CQ94),Table1a!CQ94=""),"Blank cell, reporting not mandatory",IF(OR(Table1a!CQ94=0,Table1a!CQ94="0"),"0 value","Value"))</f>
        <v>Value</v>
      </c>
      <c r="CR156" s="104" t="str">
        <f>IF(OR(ISBLANK(Table1a!CR94),Table1a!CR94=""),"Blank cell, reporting not mandatory",IF(OR(Table1a!CR94=0,Table1a!CR94="0"),"0 value","Value"))</f>
        <v>Value</v>
      </c>
      <c r="CS156" s="104" t="str">
        <f>IF(OR(ISBLANK(Table1a!CS94),Table1a!CS94=""),"Blank cell, reporting not mandatory",IF(OR(Table1a!CS94=0,Table1a!CS94="0"),"0 value","Value"))</f>
        <v>Value</v>
      </c>
      <c r="CT156" s="104" t="str">
        <f>IF(OR(ISBLANK(Table1a!CT94),Table1a!CT94=""),"Blank cell, reporting not mandatory",IF(OR(Table1a!CT94=0,Table1a!CT94="0"),"0 value","Value"))</f>
        <v>Value</v>
      </c>
      <c r="CU156" s="86" t="str">
        <f>IF(OR(ISBLANK(Table1a!CU94),Table1a!CU94=""),"Blank cell, reporting not mandatory",IF(OR(Table1a!CU94=0,Table1a!CU94="0"),"0 value","Value"))</f>
        <v>Value</v>
      </c>
      <c r="CV156" s="104" t="str">
        <f>IF(OR(ISBLANK(Table1a!CV94),Table1a!CV94=""),"Blank cell, reporting not mandatory",IF(OR(Table1a!CV94=0,Table1a!CV94="0"),"0 value","Value"))</f>
        <v>Value</v>
      </c>
      <c r="CW156" s="104" t="str">
        <f>IF(OR(ISBLANK(Table1a!CW94),Table1a!CW94=""),"Blank cell, reporting not mandatory",IF(OR(Table1a!CW94=0,Table1a!CW94="0"),"0 value","Value"))</f>
        <v>Value</v>
      </c>
      <c r="CX156" s="104" t="str">
        <f>IF(OR(ISBLANK(Table1a!CX94),Table1a!CX94=""),"Blank cell, reporting not mandatory",IF(OR(Table1a!CX94=0,Table1a!CX94="0"),"0 value","Value"))</f>
        <v>Value</v>
      </c>
      <c r="CY156" s="104" t="str">
        <f>IF(OR(ISBLANK(Table1a!CY94),Table1a!CY94=""),"Blank cell, reporting not mandatory",IF(OR(Table1a!CY94=0,Table1a!CY94="0"),"0 value","Value"))</f>
        <v>Value</v>
      </c>
      <c r="CZ156" s="86" t="str">
        <f>IF(OR(ISBLANK(Table1a!CZ94),Table1a!CZ94=""),"Blank cell, reporting not mandatory",IF(OR(Table1a!CZ94=0,Table1a!CZ94="0"),"0 value","Value"))</f>
        <v>Value</v>
      </c>
      <c r="DA156" s="132"/>
      <c r="DB156" s="133"/>
      <c r="DC156" s="133"/>
      <c r="DD156" s="132"/>
      <c r="DE156" s="133"/>
      <c r="DF156" s="133"/>
      <c r="DG156" s="133"/>
      <c r="DH156" s="133"/>
      <c r="DI156" s="132"/>
      <c r="DJ156" s="133"/>
      <c r="DK156" s="133"/>
      <c r="DL156" s="133"/>
      <c r="DM156" s="133"/>
      <c r="DN156" s="132"/>
      <c r="DO156" s="133"/>
      <c r="DP156" s="133"/>
      <c r="DQ156" s="133"/>
      <c r="DR156" s="133"/>
      <c r="DS156" s="132"/>
      <c r="DT156" s="133"/>
      <c r="DU156" s="133"/>
      <c r="DV156" s="133"/>
      <c r="DW156" s="133"/>
      <c r="DX156" s="132"/>
      <c r="DY156" s="133"/>
      <c r="DZ156" s="133"/>
      <c r="EA156" s="133"/>
      <c r="EB156" s="133"/>
      <c r="EC156" s="132"/>
      <c r="ED156" s="133"/>
      <c r="EE156" s="133"/>
      <c r="EF156" s="133"/>
      <c r="EG156" s="133"/>
      <c r="EH156" s="132"/>
      <c r="EI156" s="132"/>
      <c r="EJ156" s="133"/>
      <c r="EK156" s="133"/>
      <c r="EL156" s="132"/>
      <c r="EM156" s="133"/>
      <c r="EN156" s="133"/>
      <c r="EO156" s="133"/>
      <c r="EP156" s="133"/>
      <c r="EQ156" s="132"/>
      <c r="ER156" s="133"/>
      <c r="ES156" s="133"/>
      <c r="ET156" s="133"/>
      <c r="EU156" s="133"/>
      <c r="EV156" s="132"/>
      <c r="EW156" s="133"/>
      <c r="EX156" s="133"/>
      <c r="EY156" s="133"/>
      <c r="EZ156" s="133"/>
      <c r="FA156" s="132"/>
      <c r="FB156" s="133"/>
      <c r="FC156" s="133"/>
      <c r="FD156" s="133"/>
      <c r="FE156" s="133"/>
      <c r="FF156" s="132"/>
      <c r="FG156" s="133"/>
      <c r="FH156" s="133"/>
      <c r="FI156" s="133"/>
      <c r="FJ156" s="133"/>
      <c r="FK156" s="132"/>
      <c r="FL156" s="133"/>
      <c r="FM156" s="133"/>
      <c r="FN156" s="133"/>
      <c r="FO156" s="133"/>
      <c r="FP156" s="132"/>
      <c r="FQ156" s="132"/>
      <c r="FR156" s="133"/>
      <c r="FS156" s="133"/>
      <c r="FT156" s="132"/>
      <c r="FU156" s="133"/>
      <c r="FV156" s="133"/>
      <c r="FW156" s="133"/>
      <c r="FX156" s="133"/>
      <c r="FY156" s="132"/>
      <c r="FZ156" s="133"/>
      <c r="GA156" s="133"/>
      <c r="GB156" s="133"/>
      <c r="GC156" s="133"/>
      <c r="GD156" s="132"/>
      <c r="GE156" s="133"/>
      <c r="GF156" s="133"/>
      <c r="GG156" s="133"/>
      <c r="GH156" s="133"/>
      <c r="GI156" s="132"/>
      <c r="GJ156" s="133"/>
      <c r="GK156" s="133"/>
      <c r="GL156" s="133"/>
      <c r="GM156" s="133"/>
      <c r="GN156" s="132"/>
      <c r="GO156" s="133"/>
      <c r="GP156" s="133"/>
      <c r="GQ156" s="133"/>
      <c r="GR156" s="133"/>
      <c r="GS156" s="132"/>
      <c r="GT156" s="133"/>
      <c r="GU156" s="133"/>
      <c r="GV156" s="133"/>
      <c r="GW156" s="133"/>
      <c r="GX156" s="132"/>
      <c r="GY156" s="132"/>
      <c r="GZ156" s="133"/>
      <c r="HA156" s="133"/>
      <c r="HB156" s="132"/>
      <c r="HC156" s="133"/>
      <c r="HD156" s="133"/>
      <c r="HE156" s="133"/>
      <c r="HF156" s="133"/>
      <c r="HG156" s="132"/>
      <c r="HH156" s="133"/>
      <c r="HI156" s="133"/>
      <c r="HJ156" s="133"/>
      <c r="HK156" s="133"/>
      <c r="HL156" s="132"/>
      <c r="HM156" s="133"/>
      <c r="HN156" s="133"/>
      <c r="HO156" s="133"/>
      <c r="HP156" s="133"/>
      <c r="HQ156" s="132"/>
      <c r="HR156" s="133"/>
      <c r="HS156" s="133"/>
      <c r="HT156" s="133"/>
      <c r="HU156" s="133"/>
      <c r="HV156" s="132"/>
      <c r="HW156" s="133"/>
      <c r="HX156" s="133"/>
      <c r="HY156" s="133"/>
      <c r="HZ156" s="133"/>
      <c r="IA156" s="132"/>
      <c r="IB156" s="133"/>
      <c r="IC156" s="133"/>
      <c r="ID156" s="133"/>
      <c r="IE156" s="133"/>
      <c r="IF156" s="132"/>
      <c r="IG156" s="132"/>
      <c r="IH156" s="133"/>
      <c r="II156" s="133"/>
      <c r="IJ156" s="132"/>
      <c r="IK156" s="133"/>
      <c r="IL156" s="133"/>
      <c r="IM156" s="133"/>
      <c r="IN156" s="133"/>
      <c r="IO156" s="132"/>
      <c r="IP156" s="133"/>
      <c r="IQ156" s="133"/>
      <c r="IR156" s="133"/>
      <c r="IS156" s="133"/>
      <c r="IT156" s="132"/>
      <c r="IU156" s="133"/>
      <c r="IV156" s="133"/>
      <c r="IW156" s="133"/>
      <c r="IX156" s="133"/>
      <c r="IY156" s="132"/>
      <c r="IZ156" s="133"/>
      <c r="JA156" s="133"/>
      <c r="JB156" s="133"/>
      <c r="JC156" s="133"/>
      <c r="JD156" s="132"/>
      <c r="JE156" s="133"/>
      <c r="JF156" s="133"/>
      <c r="JG156" s="133"/>
      <c r="JH156" s="133"/>
      <c r="JI156" s="132"/>
      <c r="JJ156" s="133"/>
      <c r="JK156" s="133"/>
      <c r="JL156" s="133"/>
      <c r="JM156" s="133"/>
      <c r="JN156" s="132"/>
      <c r="JO156" s="86" t="str">
        <f>IF(OR(ISBLANK(Table1a!JO94),Table1a!JO94=""),"Blank cell, reporting not mandatory",IF(OR(Table1a!JO94=0,Table1a!JO94="0"),"0 value","Value"))</f>
        <v>Value</v>
      </c>
      <c r="JP156" s="104" t="str">
        <f>IF(OR(ISBLANK(Table1a!JP94),Table1a!JP94=""),"Blank cell, reporting not mandatory",IF(OR(Table1a!JP94=0,Table1a!JP94="0"),"0 value","Value"))</f>
        <v>Blank cell, reporting not mandatory</v>
      </c>
      <c r="JQ156" s="104" t="str">
        <f>IF(OR(ISBLANK(Table1a!JQ94),Table1a!JQ94=""),"Blank cell, reporting not mandatory",IF(OR(Table1a!JQ94=0,Table1a!JQ94="0"),"0 value","Value"))</f>
        <v>Blank cell, reporting not mandatory</v>
      </c>
      <c r="JR156" s="86" t="str">
        <f>IF(OR(ISBLANK(Table1a!JR94),Table1a!JR94=""),"Blank cell, reporting not mandatory",IF(OR(Table1a!JR94=0,Table1a!JR94="0"),"0 value","Value"))</f>
        <v>Blank cell, reporting not mandatory</v>
      </c>
      <c r="JS156" s="104" t="str">
        <f>IF(OR(ISBLANK(Table1a!JS94),Table1a!JS94=""),"Blank cell, reporting not mandatory",IF(OR(Table1a!JS94=0,Table1a!JS94="0"),"0 value","Value"))</f>
        <v>Blank cell, reporting not mandatory</v>
      </c>
      <c r="JT156" s="104" t="str">
        <f>IF(OR(ISBLANK(Table1a!JT94),Table1a!JT94=""),"Blank cell, reporting not mandatory",IF(OR(Table1a!JT94=0,Table1a!JT94="0"),"0 value","Value"))</f>
        <v>Blank cell, reporting not mandatory</v>
      </c>
      <c r="JU156" s="104" t="str">
        <f>IF(OR(ISBLANK(Table1a!JU94),Table1a!JU94=""),"Blank cell, reporting not mandatory",IF(OR(Table1a!JU94=0,Table1a!JU94="0"),"0 value","Value"))</f>
        <v>Value</v>
      </c>
      <c r="JV156" s="104" t="str">
        <f>IF(OR(ISBLANK(Table1a!JV94),Table1a!JV94=""),"Blank cell, reporting not mandatory",IF(OR(Table1a!JV94=0,Table1a!JV94="0"),"0 value","Value"))</f>
        <v>Value</v>
      </c>
      <c r="JW156" s="86" t="str">
        <f>IF(OR(ISBLANK(Table1a!JW94),Table1a!JW94=""),"Blank cell, reporting not mandatory",IF(OR(Table1a!JW94=0,Table1a!JW94="0"),"0 value","Value"))</f>
        <v>Value</v>
      </c>
      <c r="JX156" s="104" t="str">
        <f>IF(OR(ISBLANK(Table1a!JX94),Table1a!JX94=""),"Blank cell, reporting not mandatory",IF(OR(Table1a!JX94=0,Table1a!JX94="0"),"0 value","Value"))</f>
        <v>Value</v>
      </c>
      <c r="JY156" s="104" t="str">
        <f>IF(OR(ISBLANK(Table1a!JY94),Table1a!JY94=""),"Blank cell, reporting not mandatory",IF(OR(Table1a!JY94=0,Table1a!JY94="0"),"0 value","Value"))</f>
        <v>Value</v>
      </c>
      <c r="JZ156" s="104" t="str">
        <f>IF(OR(ISBLANK(Table1a!JZ94),Table1a!JZ94=""),"Blank cell, reporting not mandatory",IF(OR(Table1a!JZ94=0,Table1a!JZ94="0"),"0 value","Value"))</f>
        <v>Value</v>
      </c>
      <c r="KA156" s="104" t="str">
        <f>IF(OR(ISBLANK(Table1a!KA94),Table1a!KA94=""),"Blank cell, reporting not mandatory",IF(OR(Table1a!KA94=0,Table1a!KA94="0"),"0 value","Value"))</f>
        <v>Value</v>
      </c>
      <c r="KB156" s="86" t="str">
        <f>IF(OR(ISBLANK(Table1a!KB94),Table1a!KB94=""),"Blank cell, reporting not mandatory",IF(OR(Table1a!KB94=0,Table1a!KB94="0"),"0 value","Value"))</f>
        <v>Value</v>
      </c>
      <c r="KC156" s="104" t="str">
        <f>IF(OR(ISBLANK(Table1a!KC94),Table1a!KC94=""),"Blank cell, reporting not mandatory",IF(OR(Table1a!KC94=0,Table1a!KC94="0"),"0 value","Value"))</f>
        <v>Value</v>
      </c>
      <c r="KD156" s="104" t="str">
        <f>IF(OR(ISBLANK(Table1a!KD94),Table1a!KD94=""),"Blank cell, reporting not mandatory",IF(OR(Table1a!KD94=0,Table1a!KD94="0"),"0 value","Value"))</f>
        <v>Value</v>
      </c>
      <c r="KE156" s="104" t="str">
        <f>IF(OR(ISBLANK(Table1a!KE94),Table1a!KE94=""),"Blank cell, reporting not mandatory",IF(OR(Table1a!KE94=0,Table1a!KE94="0"),"0 value","Value"))</f>
        <v>Value</v>
      </c>
      <c r="KF156" s="104" t="str">
        <f>IF(OR(ISBLANK(Table1a!KF94),Table1a!KF94=""),"Blank cell, reporting not mandatory",IF(OR(Table1a!KF94=0,Table1a!KF94="0"),"0 value","Value"))</f>
        <v>Value</v>
      </c>
      <c r="KG156" s="86" t="str">
        <f>IF(OR(ISBLANK(Table1a!KG94),Table1a!KG94=""),"Blank cell, reporting not mandatory",IF(OR(Table1a!KG94=0,Table1a!KG94="0"),"0 value","Value"))</f>
        <v>Value</v>
      </c>
      <c r="KH156" s="104" t="str">
        <f>IF(OR(ISBLANK(Table1a!KH94),Table1a!KH94=""),"Blank cell, reporting not mandatory",IF(OR(Table1a!KH94=0,Table1a!KH94="0"),"0 value","Value"))</f>
        <v>Value</v>
      </c>
      <c r="KI156" s="104" t="str">
        <f>IF(OR(ISBLANK(Table1a!KI94),Table1a!KI94=""),"Blank cell, reporting not mandatory",IF(OR(Table1a!KI94=0,Table1a!KI94="0"),"0 value","Value"))</f>
        <v>Value</v>
      </c>
      <c r="KJ156" s="104" t="str">
        <f>IF(OR(ISBLANK(Table1a!KJ94),Table1a!KJ94=""),"Blank cell, reporting not mandatory",IF(OR(Table1a!KJ94=0,Table1a!KJ94="0"),"0 value","Value"))</f>
        <v>Value</v>
      </c>
      <c r="KK156" s="104" t="str">
        <f>IF(OR(ISBLANK(Table1a!KK94),Table1a!KK94=""),"Blank cell, reporting not mandatory",IF(OR(Table1a!KK94=0,Table1a!KK94="0"),"0 value","Value"))</f>
        <v>Value</v>
      </c>
      <c r="KL156" s="86" t="str">
        <f>IF(OR(ISBLANK(Table1a!KL94),Table1a!KL94=""),"Blank cell, reporting not mandatory",IF(OR(Table1a!KL94=0,Table1a!KL94="0"),"0 value","Value"))</f>
        <v>Value</v>
      </c>
      <c r="KM156" s="104" t="str">
        <f>IF(OR(ISBLANK(Table1a!KM94),Table1a!KM94=""),"Blank cell, reporting not mandatory",IF(OR(Table1a!KM94=0,Table1a!KM94="0"),"0 value","Value"))</f>
        <v>Value</v>
      </c>
      <c r="KN156" s="104" t="str">
        <f>IF(OR(ISBLANK(Table1a!KN94),Table1a!KN94=""),"Blank cell, reporting not mandatory",IF(OR(Table1a!KN94=0,Table1a!KN94="0"),"0 value","Value"))</f>
        <v>Value</v>
      </c>
      <c r="KO156" s="104" t="str">
        <f>IF(OR(ISBLANK(Table1a!KO94),Table1a!KO94=""),"Blank cell, reporting not mandatory",IF(OR(Table1a!KO94=0,Table1a!KO94="0"),"0 value","Value"))</f>
        <v>Value</v>
      </c>
      <c r="KP156" s="104" t="str">
        <f>IF(OR(ISBLANK(Table1a!KP94),Table1a!KP94=""),"Blank cell, reporting not mandatory",IF(OR(Table1a!KP94=0,Table1a!KP94="0"),"0 value","Value"))</f>
        <v>Value</v>
      </c>
      <c r="KQ156" s="86" t="str">
        <f>IF(OR(ISBLANK(Table1a!KQ94),Table1a!KQ94=""),"Blank cell, reporting not mandatory",IF(OR(Table1a!KQ94=0,Table1a!KQ94="0"),"0 value","Value"))</f>
        <v>Value</v>
      </c>
      <c r="KR156" s="104" t="str">
        <f>IF(OR(ISBLANK(Table1a!KR94),Table1a!KR94=""),"Blank cell, reporting not mandatory",IF(OR(Table1a!KR94=0,Table1a!KR94="0"),"0 value","Value"))</f>
        <v>Value</v>
      </c>
      <c r="KS156" s="104" t="str">
        <f>IF(OR(ISBLANK(Table1a!KS94),Table1a!KS94=""),"Blank cell, reporting not mandatory",IF(OR(Table1a!KS94=0,Table1a!KS94="0"),"0 value","Value"))</f>
        <v>Value</v>
      </c>
      <c r="KT156" s="104" t="str">
        <f>IF(OR(ISBLANK(Table1a!KT94),Table1a!KT94=""),"Blank cell, reporting not mandatory",IF(OR(Table1a!KT94=0,Table1a!KT94="0"),"0 value","Value"))</f>
        <v>Value</v>
      </c>
      <c r="KU156" s="104" t="str">
        <f>IF(OR(ISBLANK(Table1a!KU94),Table1a!KU94=""),"Blank cell, reporting not mandatory",IF(OR(Table1a!KU94=0,Table1a!KU94="0"),"0 value","Value"))</f>
        <v>Value</v>
      </c>
      <c r="KV156" s="86" t="str">
        <f>IF(OR(ISBLANK(Table1a!KV94),Table1a!KV94=""),"Blank cell, reporting not mandatory",IF(OR(Table1a!KV94=0,Table1a!KV94="0"),"0 value","Value"))</f>
        <v>Value</v>
      </c>
      <c r="KW156" s="86" t="str">
        <f>IF(OR(ISBLANK(Table1a!KW94),Table1a!KW94=""),"Blank cell, reporting not mandatory",IF(OR(Table1a!KW94=0,Table1a!KW94="0"),"0 value","Value"))</f>
        <v>Value</v>
      </c>
      <c r="KX156" s="104" t="str">
        <f>IF(OR(ISBLANK(Table1a!KX94),Table1a!KX94=""),"Blank cell, reporting not mandatory",IF(OR(Table1a!KX94=0,Table1a!KX94="0"),"0 value","Value"))</f>
        <v>Blank cell, reporting not mandatory</v>
      </c>
      <c r="KY156" s="104" t="str">
        <f>IF(OR(ISBLANK(Table1a!KY94),Table1a!KY94=""),"Blank cell, reporting not mandatory",IF(OR(Table1a!KY94=0,Table1a!KY94="0"),"0 value","Value"))</f>
        <v>Blank cell, reporting not mandatory</v>
      </c>
      <c r="KZ156" s="86" t="str">
        <f>IF(OR(ISBLANK(Table1a!KZ94),Table1a!KZ94=""),"Blank cell, reporting not mandatory",IF(OR(Table1a!KZ94=0,Table1a!KZ94="0"),"0 value","Value"))</f>
        <v>Blank cell, reporting not mandatory</v>
      </c>
      <c r="LA156" s="104" t="str">
        <f>IF(OR(ISBLANK(Table1a!LA94),Table1a!LA94=""),"Blank cell, reporting not mandatory",IF(OR(Table1a!LA94=0,Table1a!LA94="0"),"0 value","Value"))</f>
        <v>Blank cell, reporting not mandatory</v>
      </c>
      <c r="LB156" s="104" t="str">
        <f>IF(OR(ISBLANK(Table1a!LB94),Table1a!LB94=""),"Blank cell, reporting not mandatory",IF(OR(Table1a!LB94=0,Table1a!LB94="0"),"0 value","Value"))</f>
        <v>Blank cell, reporting not mandatory</v>
      </c>
      <c r="LC156" s="104" t="str">
        <f>IF(OR(ISBLANK(Table1a!LC94),Table1a!LC94=""),"Blank cell, reporting not mandatory",IF(OR(Table1a!LC94=0,Table1a!LC94="0"),"0 value","Value"))</f>
        <v>Value</v>
      </c>
      <c r="LD156" s="104" t="str">
        <f>IF(OR(ISBLANK(Table1a!LD94),Table1a!LD94=""),"Blank cell, reporting not mandatory",IF(OR(Table1a!LD94=0,Table1a!LD94="0"),"0 value","Value"))</f>
        <v>Value</v>
      </c>
      <c r="LE156" s="86" t="str">
        <f>IF(OR(ISBLANK(Table1a!LE94),Table1a!LE94=""),"Blank cell, reporting not mandatory",IF(OR(Table1a!LE94=0,Table1a!LE94="0"),"0 value","Value"))</f>
        <v>Value</v>
      </c>
      <c r="LF156" s="104" t="str">
        <f>IF(OR(ISBLANK(Table1a!LF94),Table1a!LF94=""),"Blank cell, reporting not mandatory",IF(OR(Table1a!LF94=0,Table1a!LF94="0"),"0 value","Value"))</f>
        <v>Value</v>
      </c>
      <c r="LG156" s="104" t="str">
        <f>IF(OR(ISBLANK(Table1a!LG94),Table1a!LG94=""),"Blank cell, reporting not mandatory",IF(OR(Table1a!LG94=0,Table1a!LG94="0"),"0 value","Value"))</f>
        <v>Value</v>
      </c>
      <c r="LH156" s="104" t="str">
        <f>IF(OR(ISBLANK(Table1a!LH94),Table1a!LH94=""),"Blank cell, reporting not mandatory",IF(OR(Table1a!LH94=0,Table1a!LH94="0"),"0 value","Value"))</f>
        <v>Value</v>
      </c>
      <c r="LI156" s="104" t="str">
        <f>IF(OR(ISBLANK(Table1a!LI94),Table1a!LI94=""),"Blank cell, reporting not mandatory",IF(OR(Table1a!LI94=0,Table1a!LI94="0"),"0 value","Value"))</f>
        <v>Value</v>
      </c>
      <c r="LJ156" s="86" t="str">
        <f>IF(OR(ISBLANK(Table1a!LJ94),Table1a!LJ94=""),"Blank cell, reporting not mandatory",IF(OR(Table1a!LJ94=0,Table1a!LJ94="0"),"0 value","Value"))</f>
        <v>Value</v>
      </c>
      <c r="LK156" s="104" t="str">
        <f>IF(OR(ISBLANK(Table1a!LK94),Table1a!LK94=""),"Blank cell, reporting not mandatory",IF(OR(Table1a!LK94=0,Table1a!LK94="0"),"0 value","Value"))</f>
        <v>Value</v>
      </c>
      <c r="LL156" s="104" t="str">
        <f>IF(OR(ISBLANK(Table1a!LL94),Table1a!LL94=""),"Blank cell, reporting not mandatory",IF(OR(Table1a!LL94=0,Table1a!LL94="0"),"0 value","Value"))</f>
        <v>Value</v>
      </c>
      <c r="LM156" s="104" t="str">
        <f>IF(OR(ISBLANK(Table1a!LM94),Table1a!LM94=""),"Blank cell, reporting not mandatory",IF(OR(Table1a!LM94=0,Table1a!LM94="0"),"0 value","Value"))</f>
        <v>Value</v>
      </c>
      <c r="LN156" s="104" t="str">
        <f>IF(OR(ISBLANK(Table1a!LN94),Table1a!LN94=""),"Blank cell, reporting not mandatory",IF(OR(Table1a!LN94=0,Table1a!LN94="0"),"0 value","Value"))</f>
        <v>Value</v>
      </c>
      <c r="LO156" s="86" t="str">
        <f>IF(OR(ISBLANK(Table1a!LO94),Table1a!LO94=""),"Blank cell, reporting not mandatory",IF(OR(Table1a!LO94=0,Table1a!LO94="0"),"0 value","Value"))</f>
        <v>Value</v>
      </c>
      <c r="LP156" s="104" t="str">
        <f>IF(OR(ISBLANK(Table1a!LP94),Table1a!LP94=""),"Blank cell, reporting not mandatory",IF(OR(Table1a!LP94=0,Table1a!LP94="0"),"0 value","Value"))</f>
        <v>Value</v>
      </c>
      <c r="LQ156" s="104" t="str">
        <f>IF(OR(ISBLANK(Table1a!LQ94),Table1a!LQ94=""),"Blank cell, reporting not mandatory",IF(OR(Table1a!LQ94=0,Table1a!LQ94="0"),"0 value","Value"))</f>
        <v>Value</v>
      </c>
      <c r="LR156" s="104" t="str">
        <f>IF(OR(ISBLANK(Table1a!LR94),Table1a!LR94=""),"Blank cell, reporting not mandatory",IF(OR(Table1a!LR94=0,Table1a!LR94="0"),"0 value","Value"))</f>
        <v>Value</v>
      </c>
      <c r="LS156" s="104" t="str">
        <f>IF(OR(ISBLANK(Table1a!LS94),Table1a!LS94=""),"Blank cell, reporting not mandatory",IF(OR(Table1a!LS94=0,Table1a!LS94="0"),"0 value","Value"))</f>
        <v>Value</v>
      </c>
      <c r="LT156" s="86" t="str">
        <f>IF(OR(ISBLANK(Table1a!LT94),Table1a!LT94=""),"Blank cell, reporting not mandatory",IF(OR(Table1a!LT94=0,Table1a!LT94="0"),"0 value","Value"))</f>
        <v>Value</v>
      </c>
      <c r="LU156" s="104" t="str">
        <f>IF(OR(ISBLANK(Table1a!LU94),Table1a!LU94=""),"Blank cell, reporting not mandatory",IF(OR(Table1a!LU94=0,Table1a!LU94="0"),"0 value","Value"))</f>
        <v>Value</v>
      </c>
      <c r="LV156" s="104" t="str">
        <f>IF(OR(ISBLANK(Table1a!LV94),Table1a!LV94=""),"Blank cell, reporting not mandatory",IF(OR(Table1a!LV94=0,Table1a!LV94="0"),"0 value","Value"))</f>
        <v>Value</v>
      </c>
      <c r="LW156" s="104" t="str">
        <f>IF(OR(ISBLANK(Table1a!LW94),Table1a!LW94=""),"Blank cell, reporting not mandatory",IF(OR(Table1a!LW94=0,Table1a!LW94="0"),"0 value","Value"))</f>
        <v>Value</v>
      </c>
      <c r="LX156" s="104" t="str">
        <f>IF(OR(ISBLANK(Table1a!LX94),Table1a!LX94=""),"Blank cell, reporting not mandatory",IF(OR(Table1a!LX94=0,Table1a!LX94="0"),"0 value","Value"))</f>
        <v>Value</v>
      </c>
      <c r="LY156" s="86" t="str">
        <f>IF(OR(ISBLANK(Table1a!LY94),Table1a!LY94=""),"Blank cell, reporting not mandatory",IF(OR(Table1a!LY94=0,Table1a!LY94="0"),"0 value","Value"))</f>
        <v>Value</v>
      </c>
      <c r="LZ156" s="104" t="str">
        <f>IF(OR(ISBLANK(Table1a!LZ94),Table1a!LZ94=""),"Blank cell, reporting not mandatory",IF(OR(Table1a!LZ94=0,Table1a!LZ94="0"),"0 value","Value"))</f>
        <v>Value</v>
      </c>
      <c r="MA156" s="104" t="str">
        <f>IF(OR(ISBLANK(Table1a!MA94),Table1a!MA94=""),"Blank cell, reporting not mandatory",IF(OR(Table1a!MA94=0,Table1a!MA94="0"),"0 value","Value"))</f>
        <v>Value</v>
      </c>
      <c r="MB156" s="104" t="str">
        <f>IF(OR(ISBLANK(Table1a!MB94),Table1a!MB94=""),"Blank cell, reporting not mandatory",IF(OR(Table1a!MB94=0,Table1a!MB94="0"),"0 value","Value"))</f>
        <v>Value</v>
      </c>
      <c r="MC156" s="104" t="str">
        <f>IF(OR(ISBLANK(Table1a!MC94),Table1a!MC94=""),"Blank cell, reporting not mandatory",IF(OR(Table1a!MC94=0,Table1a!MC94="0"),"0 value","Value"))</f>
        <v>Value</v>
      </c>
      <c r="MD156" s="86" t="str">
        <f>IF(OR(ISBLANK(Table1a!MD94),Table1a!MD94=""),"Blank cell, reporting not mandatory",IF(OR(Table1a!MD94=0,Table1a!MD94="0"),"0 value","Value"))</f>
        <v>Value</v>
      </c>
      <c r="ME156" s="105" t="str">
        <f>IF(OR(ISBLANK(Table1a!ME94),Table1a!ME94=""),"Blank cell, reporting not mandatory",IF(OR(Table1a!ME94=0,Table1a!ME94="0"),"0 value","Value"))</f>
        <v>Value</v>
      </c>
      <c r="MF156" s="104" t="str">
        <f>IF(OR(ISBLANK(Table1a!MF94),Table1a!MF94=""),"Blank cell, reporting not mandatory",IF(OR(Table1a!MF94=0,Table1a!MF94="0"),"0 value","Value"))</f>
        <v>Blank cell, reporting not mandatory</v>
      </c>
      <c r="MG156" s="104" t="str">
        <f>IF(OR(ISBLANK(Table1a!MG94),Table1a!MG94=""),"Blank cell, reporting not mandatory",IF(OR(Table1a!MG94=0,Table1a!MG94="0"),"0 value","Value"))</f>
        <v>Blank cell, reporting not mandatory</v>
      </c>
      <c r="MH156" s="105" t="str">
        <f>IF(OR(ISBLANK(Table1a!MH94),Table1a!MH94=""),"Blank cell, reporting not mandatory",IF(OR(Table1a!MH94=0,Table1a!MH94="0"),"0 value","Value"))</f>
        <v>Blank cell, reporting not mandatory</v>
      </c>
      <c r="MI156" s="104" t="str">
        <f>IF(OR(ISBLANK(Table1a!MI94),Table1a!MI94=""),"Blank cell, reporting not mandatory",IF(OR(Table1a!MI94=0,Table1a!MI94="0"),"0 value","Value"))</f>
        <v>Blank cell, reporting not mandatory</v>
      </c>
      <c r="MJ156" s="104" t="str">
        <f>IF(OR(ISBLANK(Table1a!MJ94),Table1a!MJ94=""),"Blank cell, reporting not mandatory",IF(OR(Table1a!MJ94=0,Table1a!MJ94="0"),"0 value","Value"))</f>
        <v>Blank cell, reporting not mandatory</v>
      </c>
      <c r="MK156" s="104" t="str">
        <f>IF(OR(ISBLANK(Table1a!MK94),Table1a!MK94=""),"Blank cell, reporting not mandatory",IF(OR(Table1a!MK94=0,Table1a!MK94="0"),"0 value","Value"))</f>
        <v>Value</v>
      </c>
      <c r="ML156" s="104" t="str">
        <f>IF(OR(ISBLANK(Table1a!ML94),Table1a!ML94=""),"Blank cell, reporting not mandatory",IF(OR(Table1a!ML94=0,Table1a!ML94="0"),"0 value","Value"))</f>
        <v>Value</v>
      </c>
      <c r="MM156" s="105" t="str">
        <f>IF(OR(ISBLANK(Table1a!MM94),Table1a!MM94=""),"Blank cell, reporting not mandatory",IF(OR(Table1a!MM94=0,Table1a!MM94="0"),"0 value","Value"))</f>
        <v>Value</v>
      </c>
      <c r="MN156" s="104" t="str">
        <f>IF(OR(ISBLANK(Table1a!MN94),Table1a!MN94=""),"Blank cell, reporting not mandatory",IF(OR(Table1a!MN94=0,Table1a!MN94="0"),"0 value","Value"))</f>
        <v>Value</v>
      </c>
      <c r="MO156" s="104" t="str">
        <f>IF(OR(ISBLANK(Table1a!MO94),Table1a!MO94=""),"Blank cell, reporting not mandatory",IF(OR(Table1a!MO94=0,Table1a!MO94="0"),"0 value","Value"))</f>
        <v>Value</v>
      </c>
      <c r="MP156" s="104" t="str">
        <f>IF(OR(ISBLANK(Table1a!MP94),Table1a!MP94=""),"Blank cell, reporting not mandatory",IF(OR(Table1a!MP94=0,Table1a!MP94="0"),"0 value","Value"))</f>
        <v>Value</v>
      </c>
      <c r="MQ156" s="104" t="str">
        <f>IF(OR(ISBLANK(Table1a!MQ94),Table1a!MQ94=""),"Blank cell, reporting not mandatory",IF(OR(Table1a!MQ94=0,Table1a!MQ94="0"),"0 value","Value"))</f>
        <v>Value</v>
      </c>
      <c r="MR156" s="105" t="str">
        <f>IF(OR(ISBLANK(Table1a!MR94),Table1a!MR94=""),"Blank cell, reporting not mandatory",IF(OR(Table1a!MR94=0,Table1a!MR94="0"),"0 value","Value"))</f>
        <v>Value</v>
      </c>
      <c r="MS156" s="104" t="str">
        <f>IF(OR(ISBLANK(Table1a!MS94),Table1a!MS94=""),"Blank cell, reporting not mandatory",IF(OR(Table1a!MS94=0,Table1a!MS94="0"),"0 value","Value"))</f>
        <v>Value</v>
      </c>
      <c r="MT156" s="104" t="str">
        <f>IF(OR(ISBLANK(Table1a!MT94),Table1a!MT94=""),"Blank cell, reporting not mandatory",IF(OR(Table1a!MT94=0,Table1a!MT94="0"),"0 value","Value"))</f>
        <v>Value</v>
      </c>
      <c r="MU156" s="104" t="str">
        <f>IF(OR(ISBLANK(Table1a!MU94),Table1a!MU94=""),"Blank cell, reporting not mandatory",IF(OR(Table1a!MU94=0,Table1a!MU94="0"),"0 value","Value"))</f>
        <v>Value</v>
      </c>
      <c r="MV156" s="104" t="str">
        <f>IF(OR(ISBLANK(Table1a!MV94),Table1a!MV94=""),"Blank cell, reporting not mandatory",IF(OR(Table1a!MV94=0,Table1a!MV94="0"),"0 value","Value"))</f>
        <v>Value</v>
      </c>
      <c r="MW156" s="105" t="str">
        <f>IF(OR(ISBLANK(Table1a!MW94),Table1a!MW94=""),"Blank cell, reporting not mandatory",IF(OR(Table1a!MW94=0,Table1a!MW94="0"),"0 value","Value"))</f>
        <v>Value</v>
      </c>
      <c r="MX156" s="104" t="str">
        <f>IF(OR(ISBLANK(Table1a!MX94),Table1a!MX94=""),"Blank cell, reporting not mandatory",IF(OR(Table1a!MX94=0,Table1a!MX94="0"),"0 value","Value"))</f>
        <v>Value</v>
      </c>
      <c r="MY156" s="104" t="str">
        <f>IF(OR(ISBLANK(Table1a!MY94),Table1a!MY94=""),"Blank cell, reporting not mandatory",IF(OR(Table1a!MY94=0,Table1a!MY94="0"),"0 value","Value"))</f>
        <v>Value</v>
      </c>
      <c r="MZ156" s="104" t="str">
        <f>IF(OR(ISBLANK(Table1a!MZ94),Table1a!MZ94=""),"Blank cell, reporting not mandatory",IF(OR(Table1a!MZ94=0,Table1a!MZ94="0"),"0 value","Value"))</f>
        <v>Value</v>
      </c>
      <c r="NA156" s="104" t="str">
        <f>IF(OR(ISBLANK(Table1a!NA94),Table1a!NA94=""),"Blank cell, reporting not mandatory",IF(OR(Table1a!NA94=0,Table1a!NA94="0"),"0 value","Value"))</f>
        <v>Value</v>
      </c>
      <c r="NB156" s="105" t="str">
        <f>IF(OR(ISBLANK(Table1a!NB94),Table1a!NB94=""),"Blank cell, reporting not mandatory",IF(OR(Table1a!NB94=0,Table1a!NB94="0"),"0 value","Value"))</f>
        <v>Value</v>
      </c>
      <c r="NC156" s="104" t="str">
        <f>IF(OR(ISBLANK(Table1a!NC94),Table1a!NC94=""),"Blank cell, reporting not mandatory",IF(OR(Table1a!NC94=0,Table1a!NC94="0"),"0 value","Value"))</f>
        <v>Value</v>
      </c>
      <c r="ND156" s="104" t="str">
        <f>IF(OR(ISBLANK(Table1a!ND94),Table1a!ND94=""),"Blank cell, reporting not mandatory",IF(OR(Table1a!ND94=0,Table1a!ND94="0"),"0 value","Value"))</f>
        <v>Value</v>
      </c>
      <c r="NE156" s="104" t="str">
        <f>IF(OR(ISBLANK(Table1a!NE94),Table1a!NE94=""),"Blank cell, reporting not mandatory",IF(OR(Table1a!NE94=0,Table1a!NE94="0"),"0 value","Value"))</f>
        <v>Value</v>
      </c>
      <c r="NF156" s="104" t="str">
        <f>IF(OR(ISBLANK(Table1a!NF94),Table1a!NF94=""),"Blank cell, reporting not mandatory",IF(OR(Table1a!NF94=0,Table1a!NF94="0"),"0 value","Value"))</f>
        <v>Value</v>
      </c>
      <c r="NG156" s="105" t="str">
        <f>IF(OR(ISBLANK(Table1a!NG94),Table1a!NG94=""),"Blank cell, reporting not mandatory",IF(OR(Table1a!NG94=0,Table1a!NG94="0"),"0 value","Value"))</f>
        <v>Value</v>
      </c>
      <c r="NH156" s="104" t="str">
        <f>IF(OR(ISBLANK(Table1a!NH94),Table1a!NH94=""),"Blank cell, reporting not mandatory",IF(OR(Table1a!NH94=0,Table1a!NH94="0"),"0 value","Value"))</f>
        <v>Value</v>
      </c>
      <c r="NI156" s="104" t="str">
        <f>IF(OR(ISBLANK(Table1a!NI94),Table1a!NI94=""),"Blank cell, reporting not mandatory",IF(OR(Table1a!NI94=0,Table1a!NI94="0"),"0 value","Value"))</f>
        <v>Value</v>
      </c>
      <c r="NJ156" s="104" t="str">
        <f>IF(OR(ISBLANK(Table1a!NJ94),Table1a!NJ94=""),"Blank cell, reporting not mandatory",IF(OR(Table1a!NJ94=0,Table1a!NJ94="0"),"0 value","Value"))</f>
        <v>Value</v>
      </c>
      <c r="NK156" s="104" t="str">
        <f>IF(OR(ISBLANK(Table1a!NK94),Table1a!NK94=""),"Blank cell, reporting not mandatory",IF(OR(Table1a!NK94=0,Table1a!NK94="0"),"0 value","Value"))</f>
        <v>Value</v>
      </c>
      <c r="NL156" s="105" t="str">
        <f>IF(OR(ISBLANK(Table1a!NL94),Table1a!NL94=""),"Blank cell, reporting not mandatory",IF(OR(Table1a!NL94=0,Table1a!NL94="0"),"0 value","Value"))</f>
        <v>Value</v>
      </c>
    </row>
    <row r="157" spans="1:376" outlineLevel="1">
      <c r="A157" s="38" t="s">
        <v>290</v>
      </c>
      <c r="B157" s="36" t="s">
        <v>9</v>
      </c>
      <c r="C157" s="86" t="str">
        <f>IF(OR(ISBLANK(Table1a!C95),Table1a!C95=""),"Blank cell, reporting not mandatory",IF(OR(Table1a!C95=0,Table1a!C95="0"),"0 value","Value"))</f>
        <v>Value</v>
      </c>
      <c r="D157" s="104" t="str">
        <f>IF(OR(ISBLANK(Table1a!D95),Table1a!D95=""),"Blank cell, reporting not mandatory",IF(OR(Table1a!D95=0,Table1a!D95="0"),"0 value","Value"))</f>
        <v>Blank cell, reporting not mandatory</v>
      </c>
      <c r="E157" s="104" t="str">
        <f>IF(OR(ISBLANK(Table1a!E95),Table1a!E95=""),"Blank cell, reporting not mandatory",IF(OR(Table1a!E95=0,Table1a!E95="0"),"0 value","Value"))</f>
        <v>Blank cell, reporting not mandatory</v>
      </c>
      <c r="F157" s="86" t="str">
        <f>IF(OR(ISBLANK(Table1a!F95),Table1a!F95=""),"Blank cell, reporting not mandatory",IF(OR(Table1a!F95=0,Table1a!F95="0"),"0 value","Value"))</f>
        <v>Blank cell, reporting not mandatory</v>
      </c>
      <c r="G157" s="104" t="str">
        <f>IF(OR(ISBLANK(Table1a!G95),Table1a!G95=""),"Blank cell, reporting not mandatory",IF(OR(Table1a!G95=0,Table1a!G95="0"),"0 value","Value"))</f>
        <v>Blank cell, reporting not mandatory</v>
      </c>
      <c r="H157" s="104" t="str">
        <f>IF(OR(ISBLANK(Table1a!H95),Table1a!H95=""),"Blank cell, reporting not mandatory",IF(OR(Table1a!H95=0,Table1a!H95="0"),"0 value","Value"))</f>
        <v>Blank cell, reporting not mandatory</v>
      </c>
      <c r="I157" s="104" t="str">
        <f>IF(OR(ISBLANK(Table1a!I95),Table1a!I95=""),"Blank cell, reporting not mandatory",IF(OR(Table1a!I95=0,Table1a!I95="0"),"0 value","Value"))</f>
        <v>Value</v>
      </c>
      <c r="J157" s="104" t="str">
        <f>IF(OR(ISBLANK(Table1a!J95),Table1a!J95=""),"Blank cell, reporting not mandatory",IF(OR(Table1a!J95=0,Table1a!J95="0"),"0 value","Value"))</f>
        <v>Value</v>
      </c>
      <c r="K157" s="86" t="str">
        <f>IF(OR(ISBLANK(Table1a!K95),Table1a!K95=""),"Blank cell, reporting not mandatory",IF(OR(Table1a!K95=0,Table1a!K95="0"),"0 value","Value"))</f>
        <v>Value</v>
      </c>
      <c r="L157" s="104" t="str">
        <f>IF(OR(ISBLANK(Table1a!L95),Table1a!L95=""),"Blank cell, reporting not mandatory",IF(OR(Table1a!L95=0,Table1a!L95="0"),"0 value","Value"))</f>
        <v>Value</v>
      </c>
      <c r="M157" s="104" t="str">
        <f>IF(OR(ISBLANK(Table1a!M95),Table1a!M95=""),"Blank cell, reporting not mandatory",IF(OR(Table1a!M95=0,Table1a!M95="0"),"0 value","Value"))</f>
        <v>Value</v>
      </c>
      <c r="N157" s="104" t="str">
        <f>IF(OR(ISBLANK(Table1a!N95),Table1a!N95=""),"Blank cell, reporting not mandatory",IF(OR(Table1a!N95=0,Table1a!N95="0"),"0 value","Value"))</f>
        <v>Value</v>
      </c>
      <c r="O157" s="104" t="str">
        <f>IF(OR(ISBLANK(Table1a!O95),Table1a!O95=""),"Blank cell, reporting not mandatory",IF(OR(Table1a!O95=0,Table1a!O95="0"),"0 value","Value"))</f>
        <v>Value</v>
      </c>
      <c r="P157" s="86" t="str">
        <f>IF(OR(ISBLANK(Table1a!P95),Table1a!P95=""),"Blank cell, reporting not mandatory",IF(OR(Table1a!P95=0,Table1a!P95="0"),"0 value","Value"))</f>
        <v>Value</v>
      </c>
      <c r="Q157" s="104" t="str">
        <f>IF(OR(ISBLANK(Table1a!Q95),Table1a!Q95=""),"Blank cell, reporting not mandatory",IF(OR(Table1a!Q95=0,Table1a!Q95="0"),"0 value","Value"))</f>
        <v>Value</v>
      </c>
      <c r="R157" s="104" t="str">
        <f>IF(OR(ISBLANK(Table1a!R95),Table1a!R95=""),"Blank cell, reporting not mandatory",IF(OR(Table1a!R95=0,Table1a!R95="0"),"0 value","Value"))</f>
        <v>Value</v>
      </c>
      <c r="S157" s="104" t="str">
        <f>IF(OR(ISBLANK(Table1a!S95),Table1a!S95=""),"Blank cell, reporting not mandatory",IF(OR(Table1a!S95=0,Table1a!S95="0"),"0 value","Value"))</f>
        <v>Value</v>
      </c>
      <c r="T157" s="104" t="str">
        <f>IF(OR(ISBLANK(Table1a!T95),Table1a!T95=""),"Blank cell, reporting not mandatory",IF(OR(Table1a!T95=0,Table1a!T95="0"),"0 value","Value"))</f>
        <v>Value</v>
      </c>
      <c r="U157" s="86" t="str">
        <f>IF(OR(ISBLANK(Table1a!U95),Table1a!U95=""),"Blank cell, reporting not mandatory",IF(OR(Table1a!U95=0,Table1a!U95="0"),"0 value","Value"))</f>
        <v>Value</v>
      </c>
      <c r="V157" s="104" t="str">
        <f>IF(OR(ISBLANK(Table1a!V95),Table1a!V95=""),"Blank cell, reporting not mandatory",IF(OR(Table1a!V95=0,Table1a!V95="0"),"0 value","Value"))</f>
        <v>Value</v>
      </c>
      <c r="W157" s="104" t="str">
        <f>IF(OR(ISBLANK(Table1a!W95),Table1a!W95=""),"Blank cell, reporting not mandatory",IF(OR(Table1a!W95=0,Table1a!W95="0"),"0 value","Value"))</f>
        <v>Value</v>
      </c>
      <c r="X157" s="104" t="str">
        <f>IF(OR(ISBLANK(Table1a!X95),Table1a!X95=""),"Blank cell, reporting not mandatory",IF(OR(Table1a!X95=0,Table1a!X95="0"),"0 value","Value"))</f>
        <v>Value</v>
      </c>
      <c r="Y157" s="104" t="str">
        <f>IF(OR(ISBLANK(Table1a!Y95),Table1a!Y95=""),"Blank cell, reporting not mandatory",IF(OR(Table1a!Y95=0,Table1a!Y95="0"),"0 value","Value"))</f>
        <v>Value</v>
      </c>
      <c r="Z157" s="86" t="str">
        <f>IF(OR(ISBLANK(Table1a!Z95),Table1a!Z95=""),"Blank cell, reporting not mandatory",IF(OR(Table1a!Z95=0,Table1a!Z95="0"),"0 value","Value"))</f>
        <v>Value</v>
      </c>
      <c r="AA157" s="104" t="str">
        <f>IF(OR(ISBLANK(Table1a!AA95),Table1a!AA95=""),"Blank cell, reporting not mandatory",IF(OR(Table1a!AA95=0,Table1a!AA95="0"),"0 value","Value"))</f>
        <v>Value</v>
      </c>
      <c r="AB157" s="104" t="str">
        <f>IF(OR(ISBLANK(Table1a!AB95),Table1a!AB95=""),"Blank cell, reporting not mandatory",IF(OR(Table1a!AB95=0,Table1a!AB95="0"),"0 value","Value"))</f>
        <v>Value</v>
      </c>
      <c r="AC157" s="104" t="str">
        <f>IF(OR(ISBLANK(Table1a!AC95),Table1a!AC95=""),"Blank cell, reporting not mandatory",IF(OR(Table1a!AC95=0,Table1a!AC95="0"),"0 value","Value"))</f>
        <v>Value</v>
      </c>
      <c r="AD157" s="104" t="str">
        <f>IF(OR(ISBLANK(Table1a!AD95),Table1a!AD95=""),"Blank cell, reporting not mandatory",IF(OR(Table1a!AD95=0,Table1a!AD95="0"),"0 value","Value"))</f>
        <v>Value</v>
      </c>
      <c r="AE157" s="86" t="str">
        <f>IF(OR(ISBLANK(Table1a!AE95),Table1a!AE95=""),"Blank cell, reporting not mandatory",IF(OR(Table1a!AE95=0,Table1a!AE95="0"),"0 value","Value"))</f>
        <v>Value</v>
      </c>
      <c r="AF157" s="104" t="str">
        <f>IF(OR(ISBLANK(Table1a!AF95),Table1a!AF95=""),"Blank cell, reporting not mandatory",IF(OR(Table1a!AF95=0,Table1a!AF95="0"),"0 value","Value"))</f>
        <v>Value</v>
      </c>
      <c r="AG157" s="104" t="str">
        <f>IF(OR(ISBLANK(Table1a!AG95),Table1a!AG95=""),"Blank cell, reporting not mandatory",IF(OR(Table1a!AG95=0,Table1a!AG95="0"),"0 value","Value"))</f>
        <v>Value</v>
      </c>
      <c r="AH157" s="104" t="str">
        <f>IF(OR(ISBLANK(Table1a!AH95),Table1a!AH95=""),"Blank cell, reporting not mandatory",IF(OR(Table1a!AH95=0,Table1a!AH95="0"),"0 value","Value"))</f>
        <v>Value</v>
      </c>
      <c r="AI157" s="104" t="str">
        <f>IF(OR(ISBLANK(Table1a!AI95),Table1a!AI95=""),"Blank cell, reporting not mandatory",IF(OR(Table1a!AI95=0,Table1a!AI95="0"),"0 value","Value"))</f>
        <v>Value</v>
      </c>
      <c r="AJ157" s="86" t="str">
        <f>IF(OR(ISBLANK(Table1a!AJ95),Table1a!AJ95=""),"Blank cell, reporting not mandatory",IF(OR(Table1a!AJ95=0,Table1a!AJ95="0"),"0 value","Value"))</f>
        <v>Value</v>
      </c>
      <c r="AK157" s="86" t="str">
        <f>IF(OR(ISBLANK(Table1a!AK95),Table1a!AK95=""),"Blank cell, reporting not mandatory",IF(OR(Table1a!AK95=0,Table1a!AK95="0"),"0 value","Value"))</f>
        <v>Value</v>
      </c>
      <c r="AL157" s="104" t="str">
        <f>IF(OR(ISBLANK(Table1a!AL95),Table1a!AL95=""),"Blank cell, reporting not mandatory",IF(OR(Table1a!AL95=0,Table1a!AL95="0"),"0 value","Value"))</f>
        <v>Blank cell, reporting not mandatory</v>
      </c>
      <c r="AM157" s="104" t="str">
        <f>IF(OR(ISBLANK(Table1a!AM95),Table1a!AM95=""),"Blank cell, reporting not mandatory",IF(OR(Table1a!AM95=0,Table1a!AM95="0"),"0 value","Value"))</f>
        <v>Blank cell, reporting not mandatory</v>
      </c>
      <c r="AN157" s="86" t="str">
        <f>IF(OR(ISBLANK(Table1a!AN95),Table1a!AN95=""),"Blank cell, reporting not mandatory",IF(OR(Table1a!AN95=0,Table1a!AN95="0"),"0 value","Value"))</f>
        <v>Blank cell, reporting not mandatory</v>
      </c>
      <c r="AO157" s="104" t="str">
        <f>IF(OR(ISBLANK(Table1a!AO95),Table1a!AO95=""),"Blank cell, reporting not mandatory",IF(OR(Table1a!AO95=0,Table1a!AO95="0"),"0 value","Value"))</f>
        <v>Blank cell, reporting not mandatory</v>
      </c>
      <c r="AP157" s="104" t="str">
        <f>IF(OR(ISBLANK(Table1a!AP95),Table1a!AP95=""),"Blank cell, reporting not mandatory",IF(OR(Table1a!AP95=0,Table1a!AP95="0"),"0 value","Value"))</f>
        <v>Blank cell, reporting not mandatory</v>
      </c>
      <c r="AQ157" s="104" t="str">
        <f>IF(OR(ISBLANK(Table1a!AQ95),Table1a!AQ95=""),"Blank cell, reporting not mandatory",IF(OR(Table1a!AQ95=0,Table1a!AQ95="0"),"0 value","Value"))</f>
        <v>Value</v>
      </c>
      <c r="AR157" s="104" t="str">
        <f>IF(OR(ISBLANK(Table1a!AR95),Table1a!AR95=""),"Blank cell, reporting not mandatory",IF(OR(Table1a!AR95=0,Table1a!AR95="0"),"0 value","Value"))</f>
        <v>Value</v>
      </c>
      <c r="AS157" s="86" t="str">
        <f>IF(OR(ISBLANK(Table1a!AS95),Table1a!AS95=""),"Blank cell, reporting not mandatory",IF(OR(Table1a!AS95=0,Table1a!AS95="0"),"0 value","Value"))</f>
        <v>Value</v>
      </c>
      <c r="AT157" s="104" t="str">
        <f>IF(OR(ISBLANK(Table1a!AT95),Table1a!AT95=""),"Blank cell, reporting not mandatory",IF(OR(Table1a!AT95=0,Table1a!AT95="0"),"0 value","Value"))</f>
        <v>Value</v>
      </c>
      <c r="AU157" s="104" t="str">
        <f>IF(OR(ISBLANK(Table1a!AU95),Table1a!AU95=""),"Blank cell, reporting not mandatory",IF(OR(Table1a!AU95=0,Table1a!AU95="0"),"0 value","Value"))</f>
        <v>Value</v>
      </c>
      <c r="AV157" s="104" t="str">
        <f>IF(OR(ISBLANK(Table1a!AV95),Table1a!AV95=""),"Blank cell, reporting not mandatory",IF(OR(Table1a!AV95=0,Table1a!AV95="0"),"0 value","Value"))</f>
        <v>Value</v>
      </c>
      <c r="AW157" s="104" t="str">
        <f>IF(OR(ISBLANK(Table1a!AW95),Table1a!AW95=""),"Blank cell, reporting not mandatory",IF(OR(Table1a!AW95=0,Table1a!AW95="0"),"0 value","Value"))</f>
        <v>Value</v>
      </c>
      <c r="AX157" s="86" t="str">
        <f>IF(OR(ISBLANK(Table1a!AX95),Table1a!AX95=""),"Blank cell, reporting not mandatory",IF(OR(Table1a!AX95=0,Table1a!AX95="0"),"0 value","Value"))</f>
        <v>Value</v>
      </c>
      <c r="AY157" s="104" t="str">
        <f>IF(OR(ISBLANK(Table1a!AY95),Table1a!AY95=""),"Blank cell, reporting not mandatory",IF(OR(Table1a!AY95=0,Table1a!AY95="0"),"0 value","Value"))</f>
        <v>Value</v>
      </c>
      <c r="AZ157" s="104" t="str">
        <f>IF(OR(ISBLANK(Table1a!AZ95),Table1a!AZ95=""),"Blank cell, reporting not mandatory",IF(OR(Table1a!AZ95=0,Table1a!AZ95="0"),"0 value","Value"))</f>
        <v>Value</v>
      </c>
      <c r="BA157" s="104" t="str">
        <f>IF(OR(ISBLANK(Table1a!BA95),Table1a!BA95=""),"Blank cell, reporting not mandatory",IF(OR(Table1a!BA95=0,Table1a!BA95="0"),"0 value","Value"))</f>
        <v>Value</v>
      </c>
      <c r="BB157" s="104" t="str">
        <f>IF(OR(ISBLANK(Table1a!BB95),Table1a!BB95=""),"Blank cell, reporting not mandatory",IF(OR(Table1a!BB95=0,Table1a!BB95="0"),"0 value","Value"))</f>
        <v>Value</v>
      </c>
      <c r="BC157" s="86" t="str">
        <f>IF(OR(ISBLANK(Table1a!BC95),Table1a!BC95=""),"Blank cell, reporting not mandatory",IF(OR(Table1a!BC95=0,Table1a!BC95="0"),"0 value","Value"))</f>
        <v>Value</v>
      </c>
      <c r="BD157" s="104" t="str">
        <f>IF(OR(ISBLANK(Table1a!BD95),Table1a!BD95=""),"Blank cell, reporting not mandatory",IF(OR(Table1a!BD95=0,Table1a!BD95="0"),"0 value","Value"))</f>
        <v>Value</v>
      </c>
      <c r="BE157" s="104" t="str">
        <f>IF(OR(ISBLANK(Table1a!BE95),Table1a!BE95=""),"Blank cell, reporting not mandatory",IF(OR(Table1a!BE95=0,Table1a!BE95="0"),"0 value","Value"))</f>
        <v>Value</v>
      </c>
      <c r="BF157" s="104" t="str">
        <f>IF(OR(ISBLANK(Table1a!BF95),Table1a!BF95=""),"Blank cell, reporting not mandatory",IF(OR(Table1a!BF95=0,Table1a!BF95="0"),"0 value","Value"))</f>
        <v>Value</v>
      </c>
      <c r="BG157" s="104" t="str">
        <f>IF(OR(ISBLANK(Table1a!BG95),Table1a!BG95=""),"Blank cell, reporting not mandatory",IF(OR(Table1a!BG95=0,Table1a!BG95="0"),"0 value","Value"))</f>
        <v>Value</v>
      </c>
      <c r="BH157" s="86" t="str">
        <f>IF(OR(ISBLANK(Table1a!BH95),Table1a!BH95=""),"Blank cell, reporting not mandatory",IF(OR(Table1a!BH95=0,Table1a!BH95="0"),"0 value","Value"))</f>
        <v>Value</v>
      </c>
      <c r="BI157" s="104" t="str">
        <f>IF(OR(ISBLANK(Table1a!BI95),Table1a!BI95=""),"Blank cell, reporting not mandatory",IF(OR(Table1a!BI95=0,Table1a!BI95="0"),"0 value","Value"))</f>
        <v>Value</v>
      </c>
      <c r="BJ157" s="104" t="str">
        <f>IF(OR(ISBLANK(Table1a!BJ95),Table1a!BJ95=""),"Blank cell, reporting not mandatory",IF(OR(Table1a!BJ95=0,Table1a!BJ95="0"),"0 value","Value"))</f>
        <v>Value</v>
      </c>
      <c r="BK157" s="104" t="str">
        <f>IF(OR(ISBLANK(Table1a!BK95),Table1a!BK95=""),"Blank cell, reporting not mandatory",IF(OR(Table1a!BK95=0,Table1a!BK95="0"),"0 value","Value"))</f>
        <v>Value</v>
      </c>
      <c r="BL157" s="104" t="str">
        <f>IF(OR(ISBLANK(Table1a!BL95),Table1a!BL95=""),"Blank cell, reporting not mandatory",IF(OR(Table1a!BL95=0,Table1a!BL95="0"),"0 value","Value"))</f>
        <v>Value</v>
      </c>
      <c r="BM157" s="86" t="str">
        <f>IF(OR(ISBLANK(Table1a!BM95),Table1a!BM95=""),"Blank cell, reporting not mandatory",IF(OR(Table1a!BM95=0,Table1a!BM95="0"),"0 value","Value"))</f>
        <v>Value</v>
      </c>
      <c r="BN157" s="104" t="str">
        <f>IF(OR(ISBLANK(Table1a!BN95),Table1a!BN95=""),"Blank cell, reporting not mandatory",IF(OR(Table1a!BN95=0,Table1a!BN95="0"),"0 value","Value"))</f>
        <v>Value</v>
      </c>
      <c r="BO157" s="104" t="str">
        <f>IF(OR(ISBLANK(Table1a!BO95),Table1a!BO95=""),"Blank cell, reporting not mandatory",IF(OR(Table1a!BO95=0,Table1a!BO95="0"),"0 value","Value"))</f>
        <v>Value</v>
      </c>
      <c r="BP157" s="104" t="str">
        <f>IF(OR(ISBLANK(Table1a!BP95),Table1a!BP95=""),"Blank cell, reporting not mandatory",IF(OR(Table1a!BP95=0,Table1a!BP95="0"),"0 value","Value"))</f>
        <v>Value</v>
      </c>
      <c r="BQ157" s="104" t="str">
        <f>IF(OR(ISBLANK(Table1a!BQ95),Table1a!BQ95=""),"Blank cell, reporting not mandatory",IF(OR(Table1a!BQ95=0,Table1a!BQ95="0"),"0 value","Value"))</f>
        <v>Value</v>
      </c>
      <c r="BR157" s="86" t="str">
        <f>IF(OR(ISBLANK(Table1a!BR95),Table1a!BR95=""),"Blank cell, reporting not mandatory",IF(OR(Table1a!BR95=0,Table1a!BR95="0"),"0 value","Value"))</f>
        <v>Value</v>
      </c>
      <c r="BS157" s="86" t="str">
        <f>IF(OR(ISBLANK(Table1a!BS95),Table1a!BS95=""),"Blank cell, reporting not mandatory",IF(OR(Table1a!BS95=0,Table1a!BS95="0"),"0 value","Value"))</f>
        <v>Value</v>
      </c>
      <c r="BT157" s="104" t="str">
        <f>IF(OR(ISBLANK(Table1a!BT95),Table1a!BT95=""),"Blank cell, reporting not mandatory",IF(OR(Table1a!BT95=0,Table1a!BT95="0"),"0 value","Value"))</f>
        <v>Blank cell, reporting not mandatory</v>
      </c>
      <c r="BU157" s="104" t="str">
        <f>IF(OR(ISBLANK(Table1a!BU95),Table1a!BU95=""),"Blank cell, reporting not mandatory",IF(OR(Table1a!BU95=0,Table1a!BU95="0"),"0 value","Value"))</f>
        <v>Blank cell, reporting not mandatory</v>
      </c>
      <c r="BV157" s="86" t="str">
        <f>IF(OR(ISBLANK(Table1a!BV95),Table1a!BV95=""),"Blank cell, reporting not mandatory",IF(OR(Table1a!BV95=0,Table1a!BV95="0"),"0 value","Value"))</f>
        <v>Blank cell, reporting not mandatory</v>
      </c>
      <c r="BW157" s="104" t="str">
        <f>IF(OR(ISBLANK(Table1a!BW95),Table1a!BW95=""),"Blank cell, reporting not mandatory",IF(OR(Table1a!BW95=0,Table1a!BW95="0"),"0 value","Value"))</f>
        <v>Blank cell, reporting not mandatory</v>
      </c>
      <c r="BX157" s="104" t="str">
        <f>IF(OR(ISBLANK(Table1a!BX95),Table1a!BX95=""),"Blank cell, reporting not mandatory",IF(OR(Table1a!BX95=0,Table1a!BX95="0"),"0 value","Value"))</f>
        <v>Blank cell, reporting not mandatory</v>
      </c>
      <c r="BY157" s="104" t="str">
        <f>IF(OR(ISBLANK(Table1a!BY95),Table1a!BY95=""),"Blank cell, reporting not mandatory",IF(OR(Table1a!BY95=0,Table1a!BY95="0"),"0 value","Value"))</f>
        <v>Value</v>
      </c>
      <c r="BZ157" s="104" t="str">
        <f>IF(OR(ISBLANK(Table1a!BZ95),Table1a!BZ95=""),"Blank cell, reporting not mandatory",IF(OR(Table1a!BZ95=0,Table1a!BZ95="0"),"0 value","Value"))</f>
        <v>Value</v>
      </c>
      <c r="CA157" s="86" t="str">
        <f>IF(OR(ISBLANK(Table1a!CA95),Table1a!CA95=""),"Blank cell, reporting not mandatory",IF(OR(Table1a!CA95=0,Table1a!CA95="0"),"0 value","Value"))</f>
        <v>Value</v>
      </c>
      <c r="CB157" s="104" t="str">
        <f>IF(OR(ISBLANK(Table1a!CB95),Table1a!CB95=""),"Blank cell, reporting not mandatory",IF(OR(Table1a!CB95=0,Table1a!CB95="0"),"0 value","Value"))</f>
        <v>Value</v>
      </c>
      <c r="CC157" s="104" t="str">
        <f>IF(OR(ISBLANK(Table1a!CC95),Table1a!CC95=""),"Blank cell, reporting not mandatory",IF(OR(Table1a!CC95=0,Table1a!CC95="0"),"0 value","Value"))</f>
        <v>Value</v>
      </c>
      <c r="CD157" s="104" t="str">
        <f>IF(OR(ISBLANK(Table1a!CD95),Table1a!CD95=""),"Blank cell, reporting not mandatory",IF(OR(Table1a!CD95=0,Table1a!CD95="0"),"0 value","Value"))</f>
        <v>Value</v>
      </c>
      <c r="CE157" s="104" t="str">
        <f>IF(OR(ISBLANK(Table1a!CE95),Table1a!CE95=""),"Blank cell, reporting not mandatory",IF(OR(Table1a!CE95=0,Table1a!CE95="0"),"0 value","Value"))</f>
        <v>Value</v>
      </c>
      <c r="CF157" s="86" t="str">
        <f>IF(OR(ISBLANK(Table1a!CF95),Table1a!CF95=""),"Blank cell, reporting not mandatory",IF(OR(Table1a!CF95=0,Table1a!CF95="0"),"0 value","Value"))</f>
        <v>Value</v>
      </c>
      <c r="CG157" s="104" t="str">
        <f>IF(OR(ISBLANK(Table1a!CG95),Table1a!CG95=""),"Blank cell, reporting not mandatory",IF(OR(Table1a!CG95=0,Table1a!CG95="0"),"0 value","Value"))</f>
        <v>Value</v>
      </c>
      <c r="CH157" s="104" t="str">
        <f>IF(OR(ISBLANK(Table1a!CH95),Table1a!CH95=""),"Blank cell, reporting not mandatory",IF(OR(Table1a!CH95=0,Table1a!CH95="0"),"0 value","Value"))</f>
        <v>Value</v>
      </c>
      <c r="CI157" s="104" t="str">
        <f>IF(OR(ISBLANK(Table1a!CI95),Table1a!CI95=""),"Blank cell, reporting not mandatory",IF(OR(Table1a!CI95=0,Table1a!CI95="0"),"0 value","Value"))</f>
        <v>Value</v>
      </c>
      <c r="CJ157" s="104" t="str">
        <f>IF(OR(ISBLANK(Table1a!CJ95),Table1a!CJ95=""),"Blank cell, reporting not mandatory",IF(OR(Table1a!CJ95=0,Table1a!CJ95="0"),"0 value","Value"))</f>
        <v>Value</v>
      </c>
      <c r="CK157" s="86" t="str">
        <f>IF(OR(ISBLANK(Table1a!CK95),Table1a!CK95=""),"Blank cell, reporting not mandatory",IF(OR(Table1a!CK95=0,Table1a!CK95="0"),"0 value","Value"))</f>
        <v>Value</v>
      </c>
      <c r="CL157" s="104" t="str">
        <f>IF(OR(ISBLANK(Table1a!CL95),Table1a!CL95=""),"Blank cell, reporting not mandatory",IF(OR(Table1a!CL95=0,Table1a!CL95="0"),"0 value","Value"))</f>
        <v>Value</v>
      </c>
      <c r="CM157" s="104" t="str">
        <f>IF(OR(ISBLANK(Table1a!CM95),Table1a!CM95=""),"Blank cell, reporting not mandatory",IF(OR(Table1a!CM95=0,Table1a!CM95="0"),"0 value","Value"))</f>
        <v>Value</v>
      </c>
      <c r="CN157" s="104" t="str">
        <f>IF(OR(ISBLANK(Table1a!CN95),Table1a!CN95=""),"Blank cell, reporting not mandatory",IF(OR(Table1a!CN95=0,Table1a!CN95="0"),"0 value","Value"))</f>
        <v>Value</v>
      </c>
      <c r="CO157" s="104" t="str">
        <f>IF(OR(ISBLANK(Table1a!CO95),Table1a!CO95=""),"Blank cell, reporting not mandatory",IF(OR(Table1a!CO95=0,Table1a!CO95="0"),"0 value","Value"))</f>
        <v>Value</v>
      </c>
      <c r="CP157" s="86" t="str">
        <f>IF(OR(ISBLANK(Table1a!CP95),Table1a!CP95=""),"Blank cell, reporting not mandatory",IF(OR(Table1a!CP95=0,Table1a!CP95="0"),"0 value","Value"))</f>
        <v>Value</v>
      </c>
      <c r="CQ157" s="104" t="str">
        <f>IF(OR(ISBLANK(Table1a!CQ95),Table1a!CQ95=""),"Blank cell, reporting not mandatory",IF(OR(Table1a!CQ95=0,Table1a!CQ95="0"),"0 value","Value"))</f>
        <v>Value</v>
      </c>
      <c r="CR157" s="104" t="str">
        <f>IF(OR(ISBLANK(Table1a!CR95),Table1a!CR95=""),"Blank cell, reporting not mandatory",IF(OR(Table1a!CR95=0,Table1a!CR95="0"),"0 value","Value"))</f>
        <v>Value</v>
      </c>
      <c r="CS157" s="104" t="str">
        <f>IF(OR(ISBLANK(Table1a!CS95),Table1a!CS95=""),"Blank cell, reporting not mandatory",IF(OR(Table1a!CS95=0,Table1a!CS95="0"),"0 value","Value"))</f>
        <v>Value</v>
      </c>
      <c r="CT157" s="104" t="str">
        <f>IF(OR(ISBLANK(Table1a!CT95),Table1a!CT95=""),"Blank cell, reporting not mandatory",IF(OR(Table1a!CT95=0,Table1a!CT95="0"),"0 value","Value"))</f>
        <v>Value</v>
      </c>
      <c r="CU157" s="86" t="str">
        <f>IF(OR(ISBLANK(Table1a!CU95),Table1a!CU95=""),"Blank cell, reporting not mandatory",IF(OR(Table1a!CU95=0,Table1a!CU95="0"),"0 value","Value"))</f>
        <v>Value</v>
      </c>
      <c r="CV157" s="104" t="str">
        <f>IF(OR(ISBLANK(Table1a!CV95),Table1a!CV95=""),"Blank cell, reporting not mandatory",IF(OR(Table1a!CV95=0,Table1a!CV95="0"),"0 value","Value"))</f>
        <v>Value</v>
      </c>
      <c r="CW157" s="104" t="str">
        <f>IF(OR(ISBLANK(Table1a!CW95),Table1a!CW95=""),"Blank cell, reporting not mandatory",IF(OR(Table1a!CW95=0,Table1a!CW95="0"),"0 value","Value"))</f>
        <v>Value</v>
      </c>
      <c r="CX157" s="104" t="str">
        <f>IF(OR(ISBLANK(Table1a!CX95),Table1a!CX95=""),"Blank cell, reporting not mandatory",IF(OR(Table1a!CX95=0,Table1a!CX95="0"),"0 value","Value"))</f>
        <v>Value</v>
      </c>
      <c r="CY157" s="104" t="str">
        <f>IF(OR(ISBLANK(Table1a!CY95),Table1a!CY95=""),"Blank cell, reporting not mandatory",IF(OR(Table1a!CY95=0,Table1a!CY95="0"),"0 value","Value"))</f>
        <v>Value</v>
      </c>
      <c r="CZ157" s="86" t="str">
        <f>IF(OR(ISBLANK(Table1a!CZ95),Table1a!CZ95=""),"Blank cell, reporting not mandatory",IF(OR(Table1a!CZ95=0,Table1a!CZ95="0"),"0 value","Value"))</f>
        <v>Value</v>
      </c>
      <c r="DA157" s="132"/>
      <c r="DB157" s="133"/>
      <c r="DC157" s="133"/>
      <c r="DD157" s="132"/>
      <c r="DE157" s="133"/>
      <c r="DF157" s="133"/>
      <c r="DG157" s="133"/>
      <c r="DH157" s="133"/>
      <c r="DI157" s="132"/>
      <c r="DJ157" s="133"/>
      <c r="DK157" s="133"/>
      <c r="DL157" s="133"/>
      <c r="DM157" s="133"/>
      <c r="DN157" s="132"/>
      <c r="DO157" s="133"/>
      <c r="DP157" s="133"/>
      <c r="DQ157" s="133"/>
      <c r="DR157" s="133"/>
      <c r="DS157" s="132"/>
      <c r="DT157" s="133"/>
      <c r="DU157" s="133"/>
      <c r="DV157" s="133"/>
      <c r="DW157" s="133"/>
      <c r="DX157" s="132"/>
      <c r="DY157" s="133"/>
      <c r="DZ157" s="133"/>
      <c r="EA157" s="133"/>
      <c r="EB157" s="133"/>
      <c r="EC157" s="132"/>
      <c r="ED157" s="133"/>
      <c r="EE157" s="133"/>
      <c r="EF157" s="133"/>
      <c r="EG157" s="133"/>
      <c r="EH157" s="132"/>
      <c r="EI157" s="132"/>
      <c r="EJ157" s="133"/>
      <c r="EK157" s="133"/>
      <c r="EL157" s="132"/>
      <c r="EM157" s="133"/>
      <c r="EN157" s="133"/>
      <c r="EO157" s="133"/>
      <c r="EP157" s="133"/>
      <c r="EQ157" s="132"/>
      <c r="ER157" s="133"/>
      <c r="ES157" s="133"/>
      <c r="ET157" s="133"/>
      <c r="EU157" s="133"/>
      <c r="EV157" s="132"/>
      <c r="EW157" s="133"/>
      <c r="EX157" s="133"/>
      <c r="EY157" s="133"/>
      <c r="EZ157" s="133"/>
      <c r="FA157" s="132"/>
      <c r="FB157" s="133"/>
      <c r="FC157" s="133"/>
      <c r="FD157" s="133"/>
      <c r="FE157" s="133"/>
      <c r="FF157" s="132"/>
      <c r="FG157" s="133"/>
      <c r="FH157" s="133"/>
      <c r="FI157" s="133"/>
      <c r="FJ157" s="133"/>
      <c r="FK157" s="132"/>
      <c r="FL157" s="133"/>
      <c r="FM157" s="133"/>
      <c r="FN157" s="133"/>
      <c r="FO157" s="133"/>
      <c r="FP157" s="132"/>
      <c r="FQ157" s="132"/>
      <c r="FR157" s="133"/>
      <c r="FS157" s="133"/>
      <c r="FT157" s="132"/>
      <c r="FU157" s="133"/>
      <c r="FV157" s="133"/>
      <c r="FW157" s="133"/>
      <c r="FX157" s="133"/>
      <c r="FY157" s="132"/>
      <c r="FZ157" s="133"/>
      <c r="GA157" s="133"/>
      <c r="GB157" s="133"/>
      <c r="GC157" s="133"/>
      <c r="GD157" s="132"/>
      <c r="GE157" s="133"/>
      <c r="GF157" s="133"/>
      <c r="GG157" s="133"/>
      <c r="GH157" s="133"/>
      <c r="GI157" s="132"/>
      <c r="GJ157" s="133"/>
      <c r="GK157" s="133"/>
      <c r="GL157" s="133"/>
      <c r="GM157" s="133"/>
      <c r="GN157" s="132"/>
      <c r="GO157" s="133"/>
      <c r="GP157" s="133"/>
      <c r="GQ157" s="133"/>
      <c r="GR157" s="133"/>
      <c r="GS157" s="132"/>
      <c r="GT157" s="133"/>
      <c r="GU157" s="133"/>
      <c r="GV157" s="133"/>
      <c r="GW157" s="133"/>
      <c r="GX157" s="132"/>
      <c r="GY157" s="132"/>
      <c r="GZ157" s="133"/>
      <c r="HA157" s="133"/>
      <c r="HB157" s="132"/>
      <c r="HC157" s="133"/>
      <c r="HD157" s="133"/>
      <c r="HE157" s="133"/>
      <c r="HF157" s="133"/>
      <c r="HG157" s="132"/>
      <c r="HH157" s="133"/>
      <c r="HI157" s="133"/>
      <c r="HJ157" s="133"/>
      <c r="HK157" s="133"/>
      <c r="HL157" s="132"/>
      <c r="HM157" s="133"/>
      <c r="HN157" s="133"/>
      <c r="HO157" s="133"/>
      <c r="HP157" s="133"/>
      <c r="HQ157" s="132"/>
      <c r="HR157" s="133"/>
      <c r="HS157" s="133"/>
      <c r="HT157" s="133"/>
      <c r="HU157" s="133"/>
      <c r="HV157" s="132"/>
      <c r="HW157" s="133"/>
      <c r="HX157" s="133"/>
      <c r="HY157" s="133"/>
      <c r="HZ157" s="133"/>
      <c r="IA157" s="132"/>
      <c r="IB157" s="133"/>
      <c r="IC157" s="133"/>
      <c r="ID157" s="133"/>
      <c r="IE157" s="133"/>
      <c r="IF157" s="132"/>
      <c r="IG157" s="132"/>
      <c r="IH157" s="133"/>
      <c r="II157" s="133"/>
      <c r="IJ157" s="132"/>
      <c r="IK157" s="133"/>
      <c r="IL157" s="133"/>
      <c r="IM157" s="133"/>
      <c r="IN157" s="133"/>
      <c r="IO157" s="132"/>
      <c r="IP157" s="133"/>
      <c r="IQ157" s="133"/>
      <c r="IR157" s="133"/>
      <c r="IS157" s="133"/>
      <c r="IT157" s="132"/>
      <c r="IU157" s="133"/>
      <c r="IV157" s="133"/>
      <c r="IW157" s="133"/>
      <c r="IX157" s="133"/>
      <c r="IY157" s="132"/>
      <c r="IZ157" s="133"/>
      <c r="JA157" s="133"/>
      <c r="JB157" s="133"/>
      <c r="JC157" s="133"/>
      <c r="JD157" s="132"/>
      <c r="JE157" s="133"/>
      <c r="JF157" s="133"/>
      <c r="JG157" s="133"/>
      <c r="JH157" s="133"/>
      <c r="JI157" s="132"/>
      <c r="JJ157" s="133"/>
      <c r="JK157" s="133"/>
      <c r="JL157" s="133"/>
      <c r="JM157" s="133"/>
      <c r="JN157" s="132"/>
      <c r="JO157" s="86" t="str">
        <f>IF(OR(ISBLANK(Table1a!JO95),Table1a!JO95=""),"Blank cell, reporting not mandatory",IF(OR(Table1a!JO95=0,Table1a!JO95="0"),"0 value","Value"))</f>
        <v>Value</v>
      </c>
      <c r="JP157" s="104" t="str">
        <f>IF(OR(ISBLANK(Table1a!JP95),Table1a!JP95=""),"Blank cell, reporting not mandatory",IF(OR(Table1a!JP95=0,Table1a!JP95="0"),"0 value","Value"))</f>
        <v>Blank cell, reporting not mandatory</v>
      </c>
      <c r="JQ157" s="104" t="str">
        <f>IF(OR(ISBLANK(Table1a!JQ95),Table1a!JQ95=""),"Blank cell, reporting not mandatory",IF(OR(Table1a!JQ95=0,Table1a!JQ95="0"),"0 value","Value"))</f>
        <v>Blank cell, reporting not mandatory</v>
      </c>
      <c r="JR157" s="86" t="str">
        <f>IF(OR(ISBLANK(Table1a!JR95),Table1a!JR95=""),"Blank cell, reporting not mandatory",IF(OR(Table1a!JR95=0,Table1a!JR95="0"),"0 value","Value"))</f>
        <v>Blank cell, reporting not mandatory</v>
      </c>
      <c r="JS157" s="104" t="str">
        <f>IF(OR(ISBLANK(Table1a!JS95),Table1a!JS95=""),"Blank cell, reporting not mandatory",IF(OR(Table1a!JS95=0,Table1a!JS95="0"),"0 value","Value"))</f>
        <v>Blank cell, reporting not mandatory</v>
      </c>
      <c r="JT157" s="104" t="str">
        <f>IF(OR(ISBLANK(Table1a!JT95),Table1a!JT95=""),"Blank cell, reporting not mandatory",IF(OR(Table1a!JT95=0,Table1a!JT95="0"),"0 value","Value"))</f>
        <v>Blank cell, reporting not mandatory</v>
      </c>
      <c r="JU157" s="104" t="str">
        <f>IF(OR(ISBLANK(Table1a!JU95),Table1a!JU95=""),"Blank cell, reporting not mandatory",IF(OR(Table1a!JU95=0,Table1a!JU95="0"),"0 value","Value"))</f>
        <v>Value</v>
      </c>
      <c r="JV157" s="104" t="str">
        <f>IF(OR(ISBLANK(Table1a!JV95),Table1a!JV95=""),"Blank cell, reporting not mandatory",IF(OR(Table1a!JV95=0,Table1a!JV95="0"),"0 value","Value"))</f>
        <v>Value</v>
      </c>
      <c r="JW157" s="86" t="str">
        <f>IF(OR(ISBLANK(Table1a!JW95),Table1a!JW95=""),"Blank cell, reporting not mandatory",IF(OR(Table1a!JW95=0,Table1a!JW95="0"),"0 value","Value"))</f>
        <v>Value</v>
      </c>
      <c r="JX157" s="104" t="str">
        <f>IF(OR(ISBLANK(Table1a!JX95),Table1a!JX95=""),"Blank cell, reporting not mandatory",IF(OR(Table1a!JX95=0,Table1a!JX95="0"),"0 value","Value"))</f>
        <v>Value</v>
      </c>
      <c r="JY157" s="104" t="str">
        <f>IF(OR(ISBLANK(Table1a!JY95),Table1a!JY95=""),"Blank cell, reporting not mandatory",IF(OR(Table1a!JY95=0,Table1a!JY95="0"),"0 value","Value"))</f>
        <v>Value</v>
      </c>
      <c r="JZ157" s="104" t="str">
        <f>IF(OR(ISBLANK(Table1a!JZ95),Table1a!JZ95=""),"Blank cell, reporting not mandatory",IF(OR(Table1a!JZ95=0,Table1a!JZ95="0"),"0 value","Value"))</f>
        <v>Value</v>
      </c>
      <c r="KA157" s="104" t="str">
        <f>IF(OR(ISBLANK(Table1a!KA95),Table1a!KA95=""),"Blank cell, reporting not mandatory",IF(OR(Table1a!KA95=0,Table1a!KA95="0"),"0 value","Value"))</f>
        <v>Value</v>
      </c>
      <c r="KB157" s="86" t="str">
        <f>IF(OR(ISBLANK(Table1a!KB95),Table1a!KB95=""),"Blank cell, reporting not mandatory",IF(OR(Table1a!KB95=0,Table1a!KB95="0"),"0 value","Value"))</f>
        <v>Value</v>
      </c>
      <c r="KC157" s="104" t="str">
        <f>IF(OR(ISBLANK(Table1a!KC95),Table1a!KC95=""),"Blank cell, reporting not mandatory",IF(OR(Table1a!KC95=0,Table1a!KC95="0"),"0 value","Value"))</f>
        <v>Value</v>
      </c>
      <c r="KD157" s="104" t="str">
        <f>IF(OR(ISBLANK(Table1a!KD95),Table1a!KD95=""),"Blank cell, reporting not mandatory",IF(OR(Table1a!KD95=0,Table1a!KD95="0"),"0 value","Value"))</f>
        <v>Value</v>
      </c>
      <c r="KE157" s="104" t="str">
        <f>IF(OR(ISBLANK(Table1a!KE95),Table1a!KE95=""),"Blank cell, reporting not mandatory",IF(OR(Table1a!KE95=0,Table1a!KE95="0"),"0 value","Value"))</f>
        <v>Value</v>
      </c>
      <c r="KF157" s="104" t="str">
        <f>IF(OR(ISBLANK(Table1a!KF95),Table1a!KF95=""),"Blank cell, reporting not mandatory",IF(OR(Table1a!KF95=0,Table1a!KF95="0"),"0 value","Value"))</f>
        <v>Value</v>
      </c>
      <c r="KG157" s="86" t="str">
        <f>IF(OR(ISBLANK(Table1a!KG95),Table1a!KG95=""),"Blank cell, reporting not mandatory",IF(OR(Table1a!KG95=0,Table1a!KG95="0"),"0 value","Value"))</f>
        <v>Value</v>
      </c>
      <c r="KH157" s="104" t="str">
        <f>IF(OR(ISBLANK(Table1a!KH95),Table1a!KH95=""),"Blank cell, reporting not mandatory",IF(OR(Table1a!KH95=0,Table1a!KH95="0"),"0 value","Value"))</f>
        <v>Value</v>
      </c>
      <c r="KI157" s="104" t="str">
        <f>IF(OR(ISBLANK(Table1a!KI95),Table1a!KI95=""),"Blank cell, reporting not mandatory",IF(OR(Table1a!KI95=0,Table1a!KI95="0"),"0 value","Value"))</f>
        <v>Value</v>
      </c>
      <c r="KJ157" s="104" t="str">
        <f>IF(OR(ISBLANK(Table1a!KJ95),Table1a!KJ95=""),"Blank cell, reporting not mandatory",IF(OR(Table1a!KJ95=0,Table1a!KJ95="0"),"0 value","Value"))</f>
        <v>Value</v>
      </c>
      <c r="KK157" s="104" t="str">
        <f>IF(OR(ISBLANK(Table1a!KK95),Table1a!KK95=""),"Blank cell, reporting not mandatory",IF(OR(Table1a!KK95=0,Table1a!KK95="0"),"0 value","Value"))</f>
        <v>Value</v>
      </c>
      <c r="KL157" s="86" t="str">
        <f>IF(OR(ISBLANK(Table1a!KL95),Table1a!KL95=""),"Blank cell, reporting not mandatory",IF(OR(Table1a!KL95=0,Table1a!KL95="0"),"0 value","Value"))</f>
        <v>Value</v>
      </c>
      <c r="KM157" s="104" t="str">
        <f>IF(OR(ISBLANK(Table1a!KM95),Table1a!KM95=""),"Blank cell, reporting not mandatory",IF(OR(Table1a!KM95=0,Table1a!KM95="0"),"0 value","Value"))</f>
        <v>Value</v>
      </c>
      <c r="KN157" s="104" t="str">
        <f>IF(OR(ISBLANK(Table1a!KN95),Table1a!KN95=""),"Blank cell, reporting not mandatory",IF(OR(Table1a!KN95=0,Table1a!KN95="0"),"0 value","Value"))</f>
        <v>Value</v>
      </c>
      <c r="KO157" s="104" t="str">
        <f>IF(OR(ISBLANK(Table1a!KO95),Table1a!KO95=""),"Blank cell, reporting not mandatory",IF(OR(Table1a!KO95=0,Table1a!KO95="0"),"0 value","Value"))</f>
        <v>Value</v>
      </c>
      <c r="KP157" s="104" t="str">
        <f>IF(OR(ISBLANK(Table1a!KP95),Table1a!KP95=""),"Blank cell, reporting not mandatory",IF(OR(Table1a!KP95=0,Table1a!KP95="0"),"0 value","Value"))</f>
        <v>Value</v>
      </c>
      <c r="KQ157" s="86" t="str">
        <f>IF(OR(ISBLANK(Table1a!KQ95),Table1a!KQ95=""),"Blank cell, reporting not mandatory",IF(OR(Table1a!KQ95=0,Table1a!KQ95="0"),"0 value","Value"))</f>
        <v>Value</v>
      </c>
      <c r="KR157" s="104" t="str">
        <f>IF(OR(ISBLANK(Table1a!KR95),Table1a!KR95=""),"Blank cell, reporting not mandatory",IF(OR(Table1a!KR95=0,Table1a!KR95="0"),"0 value","Value"))</f>
        <v>Value</v>
      </c>
      <c r="KS157" s="104" t="str">
        <f>IF(OR(ISBLANK(Table1a!KS95),Table1a!KS95=""),"Blank cell, reporting not mandatory",IF(OR(Table1a!KS95=0,Table1a!KS95="0"),"0 value","Value"))</f>
        <v>Value</v>
      </c>
      <c r="KT157" s="104" t="str">
        <f>IF(OR(ISBLANK(Table1a!KT95),Table1a!KT95=""),"Blank cell, reporting not mandatory",IF(OR(Table1a!KT95=0,Table1a!KT95="0"),"0 value","Value"))</f>
        <v>Value</v>
      </c>
      <c r="KU157" s="104" t="str">
        <f>IF(OR(ISBLANK(Table1a!KU95),Table1a!KU95=""),"Blank cell, reporting not mandatory",IF(OR(Table1a!KU95=0,Table1a!KU95="0"),"0 value","Value"))</f>
        <v>Value</v>
      </c>
      <c r="KV157" s="86" t="str">
        <f>IF(OR(ISBLANK(Table1a!KV95),Table1a!KV95=""),"Blank cell, reporting not mandatory",IF(OR(Table1a!KV95=0,Table1a!KV95="0"),"0 value","Value"))</f>
        <v>Value</v>
      </c>
      <c r="KW157" s="86" t="str">
        <f>IF(OR(ISBLANK(Table1a!KW95),Table1a!KW95=""),"Blank cell, reporting not mandatory",IF(OR(Table1a!KW95=0,Table1a!KW95="0"),"0 value","Value"))</f>
        <v>Value</v>
      </c>
      <c r="KX157" s="104" t="str">
        <f>IF(OR(ISBLANK(Table1a!KX95),Table1a!KX95=""),"Blank cell, reporting not mandatory",IF(OR(Table1a!KX95=0,Table1a!KX95="0"),"0 value","Value"))</f>
        <v>Blank cell, reporting not mandatory</v>
      </c>
      <c r="KY157" s="104" t="str">
        <f>IF(OR(ISBLANK(Table1a!KY95),Table1a!KY95=""),"Blank cell, reporting not mandatory",IF(OR(Table1a!KY95=0,Table1a!KY95="0"),"0 value","Value"))</f>
        <v>Blank cell, reporting not mandatory</v>
      </c>
      <c r="KZ157" s="86" t="str">
        <f>IF(OR(ISBLANK(Table1a!KZ95),Table1a!KZ95=""),"Blank cell, reporting not mandatory",IF(OR(Table1a!KZ95=0,Table1a!KZ95="0"),"0 value","Value"))</f>
        <v>Blank cell, reporting not mandatory</v>
      </c>
      <c r="LA157" s="104" t="str">
        <f>IF(OR(ISBLANK(Table1a!LA95),Table1a!LA95=""),"Blank cell, reporting not mandatory",IF(OR(Table1a!LA95=0,Table1a!LA95="0"),"0 value","Value"))</f>
        <v>Blank cell, reporting not mandatory</v>
      </c>
      <c r="LB157" s="104" t="str">
        <f>IF(OR(ISBLANK(Table1a!LB95),Table1a!LB95=""),"Blank cell, reporting not mandatory",IF(OR(Table1a!LB95=0,Table1a!LB95="0"),"0 value","Value"))</f>
        <v>Blank cell, reporting not mandatory</v>
      </c>
      <c r="LC157" s="104" t="str">
        <f>IF(OR(ISBLANK(Table1a!LC95),Table1a!LC95=""),"Blank cell, reporting not mandatory",IF(OR(Table1a!LC95=0,Table1a!LC95="0"),"0 value","Value"))</f>
        <v>Value</v>
      </c>
      <c r="LD157" s="104" t="str">
        <f>IF(OR(ISBLANK(Table1a!LD95),Table1a!LD95=""),"Blank cell, reporting not mandatory",IF(OR(Table1a!LD95=0,Table1a!LD95="0"),"0 value","Value"))</f>
        <v>Value</v>
      </c>
      <c r="LE157" s="86" t="str">
        <f>IF(OR(ISBLANK(Table1a!LE95),Table1a!LE95=""),"Blank cell, reporting not mandatory",IF(OR(Table1a!LE95=0,Table1a!LE95="0"),"0 value","Value"))</f>
        <v>Value</v>
      </c>
      <c r="LF157" s="104" t="str">
        <f>IF(OR(ISBLANK(Table1a!LF95),Table1a!LF95=""),"Blank cell, reporting not mandatory",IF(OR(Table1a!LF95=0,Table1a!LF95="0"),"0 value","Value"))</f>
        <v>Value</v>
      </c>
      <c r="LG157" s="104" t="str">
        <f>IF(OR(ISBLANK(Table1a!LG95),Table1a!LG95=""),"Blank cell, reporting not mandatory",IF(OR(Table1a!LG95=0,Table1a!LG95="0"),"0 value","Value"))</f>
        <v>Value</v>
      </c>
      <c r="LH157" s="104" t="str">
        <f>IF(OR(ISBLANK(Table1a!LH95),Table1a!LH95=""),"Blank cell, reporting not mandatory",IF(OR(Table1a!LH95=0,Table1a!LH95="0"),"0 value","Value"))</f>
        <v>Value</v>
      </c>
      <c r="LI157" s="104" t="str">
        <f>IF(OR(ISBLANK(Table1a!LI95),Table1a!LI95=""),"Blank cell, reporting not mandatory",IF(OR(Table1a!LI95=0,Table1a!LI95="0"),"0 value","Value"))</f>
        <v>Value</v>
      </c>
      <c r="LJ157" s="86" t="str">
        <f>IF(OR(ISBLANK(Table1a!LJ95),Table1a!LJ95=""),"Blank cell, reporting not mandatory",IF(OR(Table1a!LJ95=0,Table1a!LJ95="0"),"0 value","Value"))</f>
        <v>Value</v>
      </c>
      <c r="LK157" s="104" t="str">
        <f>IF(OR(ISBLANK(Table1a!LK95),Table1a!LK95=""),"Blank cell, reporting not mandatory",IF(OR(Table1a!LK95=0,Table1a!LK95="0"),"0 value","Value"))</f>
        <v>Value</v>
      </c>
      <c r="LL157" s="104" t="str">
        <f>IF(OR(ISBLANK(Table1a!LL95),Table1a!LL95=""),"Blank cell, reporting not mandatory",IF(OR(Table1a!LL95=0,Table1a!LL95="0"),"0 value","Value"))</f>
        <v>Value</v>
      </c>
      <c r="LM157" s="104" t="str">
        <f>IF(OR(ISBLANK(Table1a!LM95),Table1a!LM95=""),"Blank cell, reporting not mandatory",IF(OR(Table1a!LM95=0,Table1a!LM95="0"),"0 value","Value"))</f>
        <v>Value</v>
      </c>
      <c r="LN157" s="104" t="str">
        <f>IF(OR(ISBLANK(Table1a!LN95),Table1a!LN95=""),"Blank cell, reporting not mandatory",IF(OR(Table1a!LN95=0,Table1a!LN95="0"),"0 value","Value"))</f>
        <v>Value</v>
      </c>
      <c r="LO157" s="86" t="str">
        <f>IF(OR(ISBLANK(Table1a!LO95),Table1a!LO95=""),"Blank cell, reporting not mandatory",IF(OR(Table1a!LO95=0,Table1a!LO95="0"),"0 value","Value"))</f>
        <v>Value</v>
      </c>
      <c r="LP157" s="104" t="str">
        <f>IF(OR(ISBLANK(Table1a!LP95),Table1a!LP95=""),"Blank cell, reporting not mandatory",IF(OR(Table1a!LP95=0,Table1a!LP95="0"),"0 value","Value"))</f>
        <v>Value</v>
      </c>
      <c r="LQ157" s="104" t="str">
        <f>IF(OR(ISBLANK(Table1a!LQ95),Table1a!LQ95=""),"Blank cell, reporting not mandatory",IF(OR(Table1a!LQ95=0,Table1a!LQ95="0"),"0 value","Value"))</f>
        <v>Value</v>
      </c>
      <c r="LR157" s="104" t="str">
        <f>IF(OR(ISBLANK(Table1a!LR95),Table1a!LR95=""),"Blank cell, reporting not mandatory",IF(OR(Table1a!LR95=0,Table1a!LR95="0"),"0 value","Value"))</f>
        <v>Value</v>
      </c>
      <c r="LS157" s="104" t="str">
        <f>IF(OR(ISBLANK(Table1a!LS95),Table1a!LS95=""),"Blank cell, reporting not mandatory",IF(OR(Table1a!LS95=0,Table1a!LS95="0"),"0 value","Value"))</f>
        <v>Value</v>
      </c>
      <c r="LT157" s="86" t="str">
        <f>IF(OR(ISBLANK(Table1a!LT95),Table1a!LT95=""),"Blank cell, reporting not mandatory",IF(OR(Table1a!LT95=0,Table1a!LT95="0"),"0 value","Value"))</f>
        <v>Value</v>
      </c>
      <c r="LU157" s="104" t="str">
        <f>IF(OR(ISBLANK(Table1a!LU95),Table1a!LU95=""),"Blank cell, reporting not mandatory",IF(OR(Table1a!LU95=0,Table1a!LU95="0"),"0 value","Value"))</f>
        <v>Value</v>
      </c>
      <c r="LV157" s="104" t="str">
        <f>IF(OR(ISBLANK(Table1a!LV95),Table1a!LV95=""),"Blank cell, reporting not mandatory",IF(OR(Table1a!LV95=0,Table1a!LV95="0"),"0 value","Value"))</f>
        <v>Value</v>
      </c>
      <c r="LW157" s="104" t="str">
        <f>IF(OR(ISBLANK(Table1a!LW95),Table1a!LW95=""),"Blank cell, reporting not mandatory",IF(OR(Table1a!LW95=0,Table1a!LW95="0"),"0 value","Value"))</f>
        <v>Value</v>
      </c>
      <c r="LX157" s="104" t="str">
        <f>IF(OR(ISBLANK(Table1a!LX95),Table1a!LX95=""),"Blank cell, reporting not mandatory",IF(OR(Table1a!LX95=0,Table1a!LX95="0"),"0 value","Value"))</f>
        <v>Value</v>
      </c>
      <c r="LY157" s="86" t="str">
        <f>IF(OR(ISBLANK(Table1a!LY95),Table1a!LY95=""),"Blank cell, reporting not mandatory",IF(OR(Table1a!LY95=0,Table1a!LY95="0"),"0 value","Value"))</f>
        <v>Value</v>
      </c>
      <c r="LZ157" s="104" t="str">
        <f>IF(OR(ISBLANK(Table1a!LZ95),Table1a!LZ95=""),"Blank cell, reporting not mandatory",IF(OR(Table1a!LZ95=0,Table1a!LZ95="0"),"0 value","Value"))</f>
        <v>Value</v>
      </c>
      <c r="MA157" s="104" t="str">
        <f>IF(OR(ISBLANK(Table1a!MA95),Table1a!MA95=""),"Blank cell, reporting not mandatory",IF(OR(Table1a!MA95=0,Table1a!MA95="0"),"0 value","Value"))</f>
        <v>Value</v>
      </c>
      <c r="MB157" s="104" t="str">
        <f>IF(OR(ISBLANK(Table1a!MB95),Table1a!MB95=""),"Blank cell, reporting not mandatory",IF(OR(Table1a!MB95=0,Table1a!MB95="0"),"0 value","Value"))</f>
        <v>Value</v>
      </c>
      <c r="MC157" s="104" t="str">
        <f>IF(OR(ISBLANK(Table1a!MC95),Table1a!MC95=""),"Blank cell, reporting not mandatory",IF(OR(Table1a!MC95=0,Table1a!MC95="0"),"0 value","Value"))</f>
        <v>Value</v>
      </c>
      <c r="MD157" s="86" t="str">
        <f>IF(OR(ISBLANK(Table1a!MD95),Table1a!MD95=""),"Blank cell, reporting not mandatory",IF(OR(Table1a!MD95=0,Table1a!MD95="0"),"0 value","Value"))</f>
        <v>Value</v>
      </c>
      <c r="ME157" s="105" t="str">
        <f>IF(OR(ISBLANK(Table1a!ME95),Table1a!ME95=""),"Blank cell, reporting not mandatory",IF(OR(Table1a!ME95=0,Table1a!ME95="0"),"0 value","Value"))</f>
        <v>Value</v>
      </c>
      <c r="MF157" s="104" t="str">
        <f>IF(OR(ISBLANK(Table1a!MF95),Table1a!MF95=""),"Blank cell, reporting not mandatory",IF(OR(Table1a!MF95=0,Table1a!MF95="0"),"0 value","Value"))</f>
        <v>Blank cell, reporting not mandatory</v>
      </c>
      <c r="MG157" s="104" t="str">
        <f>IF(OR(ISBLANK(Table1a!MG95),Table1a!MG95=""),"Blank cell, reporting not mandatory",IF(OR(Table1a!MG95=0,Table1a!MG95="0"),"0 value","Value"))</f>
        <v>Blank cell, reporting not mandatory</v>
      </c>
      <c r="MH157" s="105" t="str">
        <f>IF(OR(ISBLANK(Table1a!MH95),Table1a!MH95=""),"Blank cell, reporting not mandatory",IF(OR(Table1a!MH95=0,Table1a!MH95="0"),"0 value","Value"))</f>
        <v>Blank cell, reporting not mandatory</v>
      </c>
      <c r="MI157" s="104" t="str">
        <f>IF(OR(ISBLANK(Table1a!MI95),Table1a!MI95=""),"Blank cell, reporting not mandatory",IF(OR(Table1a!MI95=0,Table1a!MI95="0"),"0 value","Value"))</f>
        <v>Blank cell, reporting not mandatory</v>
      </c>
      <c r="MJ157" s="104" t="str">
        <f>IF(OR(ISBLANK(Table1a!MJ95),Table1a!MJ95=""),"Blank cell, reporting not mandatory",IF(OR(Table1a!MJ95=0,Table1a!MJ95="0"),"0 value","Value"))</f>
        <v>Blank cell, reporting not mandatory</v>
      </c>
      <c r="MK157" s="104" t="str">
        <f>IF(OR(ISBLANK(Table1a!MK95),Table1a!MK95=""),"Blank cell, reporting not mandatory",IF(OR(Table1a!MK95=0,Table1a!MK95="0"),"0 value","Value"))</f>
        <v>Value</v>
      </c>
      <c r="ML157" s="104" t="str">
        <f>IF(OR(ISBLANK(Table1a!ML95),Table1a!ML95=""),"Blank cell, reporting not mandatory",IF(OR(Table1a!ML95=0,Table1a!ML95="0"),"0 value","Value"))</f>
        <v>Value</v>
      </c>
      <c r="MM157" s="105" t="str">
        <f>IF(OR(ISBLANK(Table1a!MM95),Table1a!MM95=""),"Blank cell, reporting not mandatory",IF(OR(Table1a!MM95=0,Table1a!MM95="0"),"0 value","Value"))</f>
        <v>Value</v>
      </c>
      <c r="MN157" s="104" t="str">
        <f>IF(OR(ISBLANK(Table1a!MN95),Table1a!MN95=""),"Blank cell, reporting not mandatory",IF(OR(Table1a!MN95=0,Table1a!MN95="0"),"0 value","Value"))</f>
        <v>Value</v>
      </c>
      <c r="MO157" s="104" t="str">
        <f>IF(OR(ISBLANK(Table1a!MO95),Table1a!MO95=""),"Blank cell, reporting not mandatory",IF(OR(Table1a!MO95=0,Table1a!MO95="0"),"0 value","Value"))</f>
        <v>Value</v>
      </c>
      <c r="MP157" s="104" t="str">
        <f>IF(OR(ISBLANK(Table1a!MP95),Table1a!MP95=""),"Blank cell, reporting not mandatory",IF(OR(Table1a!MP95=0,Table1a!MP95="0"),"0 value","Value"))</f>
        <v>Value</v>
      </c>
      <c r="MQ157" s="104" t="str">
        <f>IF(OR(ISBLANK(Table1a!MQ95),Table1a!MQ95=""),"Blank cell, reporting not mandatory",IF(OR(Table1a!MQ95=0,Table1a!MQ95="0"),"0 value","Value"))</f>
        <v>Value</v>
      </c>
      <c r="MR157" s="105" t="str">
        <f>IF(OR(ISBLANK(Table1a!MR95),Table1a!MR95=""),"Blank cell, reporting not mandatory",IF(OR(Table1a!MR95=0,Table1a!MR95="0"),"0 value","Value"))</f>
        <v>Value</v>
      </c>
      <c r="MS157" s="104" t="str">
        <f>IF(OR(ISBLANK(Table1a!MS95),Table1a!MS95=""),"Blank cell, reporting not mandatory",IF(OR(Table1a!MS95=0,Table1a!MS95="0"),"0 value","Value"))</f>
        <v>Value</v>
      </c>
      <c r="MT157" s="104" t="str">
        <f>IF(OR(ISBLANK(Table1a!MT95),Table1a!MT95=""),"Blank cell, reporting not mandatory",IF(OR(Table1a!MT95=0,Table1a!MT95="0"),"0 value","Value"))</f>
        <v>Value</v>
      </c>
      <c r="MU157" s="104" t="str">
        <f>IF(OR(ISBLANK(Table1a!MU95),Table1a!MU95=""),"Blank cell, reporting not mandatory",IF(OR(Table1a!MU95=0,Table1a!MU95="0"),"0 value","Value"))</f>
        <v>Value</v>
      </c>
      <c r="MV157" s="104" t="str">
        <f>IF(OR(ISBLANK(Table1a!MV95),Table1a!MV95=""),"Blank cell, reporting not mandatory",IF(OR(Table1a!MV95=0,Table1a!MV95="0"),"0 value","Value"))</f>
        <v>Value</v>
      </c>
      <c r="MW157" s="105" t="str">
        <f>IF(OR(ISBLANK(Table1a!MW95),Table1a!MW95=""),"Blank cell, reporting not mandatory",IF(OR(Table1a!MW95=0,Table1a!MW95="0"),"0 value","Value"))</f>
        <v>Value</v>
      </c>
      <c r="MX157" s="104" t="str">
        <f>IF(OR(ISBLANK(Table1a!MX95),Table1a!MX95=""),"Blank cell, reporting not mandatory",IF(OR(Table1a!MX95=0,Table1a!MX95="0"),"0 value","Value"))</f>
        <v>Value</v>
      </c>
      <c r="MY157" s="104" t="str">
        <f>IF(OR(ISBLANK(Table1a!MY95),Table1a!MY95=""),"Blank cell, reporting not mandatory",IF(OR(Table1a!MY95=0,Table1a!MY95="0"),"0 value","Value"))</f>
        <v>Value</v>
      </c>
      <c r="MZ157" s="104" t="str">
        <f>IF(OR(ISBLANK(Table1a!MZ95),Table1a!MZ95=""),"Blank cell, reporting not mandatory",IF(OR(Table1a!MZ95=0,Table1a!MZ95="0"),"0 value","Value"))</f>
        <v>Value</v>
      </c>
      <c r="NA157" s="104" t="str">
        <f>IF(OR(ISBLANK(Table1a!NA95),Table1a!NA95=""),"Blank cell, reporting not mandatory",IF(OR(Table1a!NA95=0,Table1a!NA95="0"),"0 value","Value"))</f>
        <v>Value</v>
      </c>
      <c r="NB157" s="105" t="str">
        <f>IF(OR(ISBLANK(Table1a!NB95),Table1a!NB95=""),"Blank cell, reporting not mandatory",IF(OR(Table1a!NB95=0,Table1a!NB95="0"),"0 value","Value"))</f>
        <v>Value</v>
      </c>
      <c r="NC157" s="104" t="str">
        <f>IF(OR(ISBLANK(Table1a!NC95),Table1a!NC95=""),"Blank cell, reporting not mandatory",IF(OR(Table1a!NC95=0,Table1a!NC95="0"),"0 value","Value"))</f>
        <v>Value</v>
      </c>
      <c r="ND157" s="104" t="str">
        <f>IF(OR(ISBLANK(Table1a!ND95),Table1a!ND95=""),"Blank cell, reporting not mandatory",IF(OR(Table1a!ND95=0,Table1a!ND95="0"),"0 value","Value"))</f>
        <v>Value</v>
      </c>
      <c r="NE157" s="104" t="str">
        <f>IF(OR(ISBLANK(Table1a!NE95),Table1a!NE95=""),"Blank cell, reporting not mandatory",IF(OR(Table1a!NE95=0,Table1a!NE95="0"),"0 value","Value"))</f>
        <v>Value</v>
      </c>
      <c r="NF157" s="104" t="str">
        <f>IF(OR(ISBLANK(Table1a!NF95),Table1a!NF95=""),"Blank cell, reporting not mandatory",IF(OR(Table1a!NF95=0,Table1a!NF95="0"),"0 value","Value"))</f>
        <v>Value</v>
      </c>
      <c r="NG157" s="105" t="str">
        <f>IF(OR(ISBLANK(Table1a!NG95),Table1a!NG95=""),"Blank cell, reporting not mandatory",IF(OR(Table1a!NG95=0,Table1a!NG95="0"),"0 value","Value"))</f>
        <v>Value</v>
      </c>
      <c r="NH157" s="104" t="str">
        <f>IF(OR(ISBLANK(Table1a!NH95),Table1a!NH95=""),"Blank cell, reporting not mandatory",IF(OR(Table1a!NH95=0,Table1a!NH95="0"),"0 value","Value"))</f>
        <v>Value</v>
      </c>
      <c r="NI157" s="104" t="str">
        <f>IF(OR(ISBLANK(Table1a!NI95),Table1a!NI95=""),"Blank cell, reporting not mandatory",IF(OR(Table1a!NI95=0,Table1a!NI95="0"),"0 value","Value"))</f>
        <v>Value</v>
      </c>
      <c r="NJ157" s="104" t="str">
        <f>IF(OR(ISBLANK(Table1a!NJ95),Table1a!NJ95=""),"Blank cell, reporting not mandatory",IF(OR(Table1a!NJ95=0,Table1a!NJ95="0"),"0 value","Value"))</f>
        <v>Value</v>
      </c>
      <c r="NK157" s="104" t="str">
        <f>IF(OR(ISBLANK(Table1a!NK95),Table1a!NK95=""),"Blank cell, reporting not mandatory",IF(OR(Table1a!NK95=0,Table1a!NK95="0"),"0 value","Value"))</f>
        <v>Value</v>
      </c>
      <c r="NL157" s="105" t="str">
        <f>IF(OR(ISBLANK(Table1a!NL95),Table1a!NL95=""),"Blank cell, reporting not mandatory",IF(OR(Table1a!NL95=0,Table1a!NL95="0"),"0 value","Value"))</f>
        <v>Value</v>
      </c>
    </row>
    <row r="158" spans="1:376" ht="23.15" customHeight="1" outlineLevel="1">
      <c r="A158" s="38" t="s">
        <v>291</v>
      </c>
      <c r="B158" s="36" t="s">
        <v>9</v>
      </c>
      <c r="C158" s="86" t="str">
        <f>IF(OR(ISBLANK(Table1a!C96),Table1a!C96=""),"Blank cell, reporting not mandatory",IF(OR(Table1a!C96=0,Table1a!C96="0"),"0 value","Value"))</f>
        <v>Value</v>
      </c>
      <c r="D158" s="104" t="str">
        <f>IF(OR(ISBLANK(Table1a!D96),Table1a!D96=""),"Blank cell, reporting not mandatory",IF(OR(Table1a!D96=0,Table1a!D96="0"),"0 value","Value"))</f>
        <v>Blank cell, reporting not mandatory</v>
      </c>
      <c r="E158" s="104" t="str">
        <f>IF(OR(ISBLANK(Table1a!E96),Table1a!E96=""),"Blank cell, reporting not mandatory",IF(OR(Table1a!E96=0,Table1a!E96="0"),"0 value","Value"))</f>
        <v>Blank cell, reporting not mandatory</v>
      </c>
      <c r="F158" s="86" t="str">
        <f>IF(OR(ISBLANK(Table1a!F96),Table1a!F96=""),"Blank cell, reporting not mandatory",IF(OR(Table1a!F96=0,Table1a!F96="0"),"0 value","Value"))</f>
        <v>Blank cell, reporting not mandatory</v>
      </c>
      <c r="G158" s="104" t="str">
        <f>IF(OR(ISBLANK(Table1a!G96),Table1a!G96=""),"Blank cell, reporting not mandatory",IF(OR(Table1a!G96=0,Table1a!G96="0"),"0 value","Value"))</f>
        <v>Blank cell, reporting not mandatory</v>
      </c>
      <c r="H158" s="104" t="str">
        <f>IF(OR(ISBLANK(Table1a!H96),Table1a!H96=""),"Blank cell, reporting not mandatory",IF(OR(Table1a!H96=0,Table1a!H96="0"),"0 value","Value"))</f>
        <v>Blank cell, reporting not mandatory</v>
      </c>
      <c r="I158" s="104" t="str">
        <f>IF(OR(ISBLANK(Table1a!I96),Table1a!I96=""),"Blank cell, reporting not mandatory",IF(OR(Table1a!I96=0,Table1a!I96="0"),"0 value","Value"))</f>
        <v>Value</v>
      </c>
      <c r="J158" s="104" t="str">
        <f>IF(OR(ISBLANK(Table1a!J96),Table1a!J96=""),"Blank cell, reporting not mandatory",IF(OR(Table1a!J96=0,Table1a!J96="0"),"0 value","Value"))</f>
        <v>Value</v>
      </c>
      <c r="K158" s="86" t="str">
        <f>IF(OR(ISBLANK(Table1a!K96),Table1a!K96=""),"Blank cell, reporting not mandatory",IF(OR(Table1a!K96=0,Table1a!K96="0"),"0 value","Value"))</f>
        <v>Value</v>
      </c>
      <c r="L158" s="104" t="str">
        <f>IF(OR(ISBLANK(Table1a!L96),Table1a!L96=""),"Blank cell, reporting not mandatory",IF(OR(Table1a!L96=0,Table1a!L96="0"),"0 value","Value"))</f>
        <v>Value</v>
      </c>
      <c r="M158" s="104" t="str">
        <f>IF(OR(ISBLANK(Table1a!M96),Table1a!M96=""),"Blank cell, reporting not mandatory",IF(OR(Table1a!M96=0,Table1a!M96="0"),"0 value","Value"))</f>
        <v>Value</v>
      </c>
      <c r="N158" s="104" t="str">
        <f>IF(OR(ISBLANK(Table1a!N96),Table1a!N96=""),"Blank cell, reporting not mandatory",IF(OR(Table1a!N96=0,Table1a!N96="0"),"0 value","Value"))</f>
        <v>Value</v>
      </c>
      <c r="O158" s="104" t="str">
        <f>IF(OR(ISBLANK(Table1a!O96),Table1a!O96=""),"Blank cell, reporting not mandatory",IF(OR(Table1a!O96=0,Table1a!O96="0"),"0 value","Value"))</f>
        <v>Value</v>
      </c>
      <c r="P158" s="86" t="str">
        <f>IF(OR(ISBLANK(Table1a!P96),Table1a!P96=""),"Blank cell, reporting not mandatory",IF(OR(Table1a!P96=0,Table1a!P96="0"),"0 value","Value"))</f>
        <v>Value</v>
      </c>
      <c r="Q158" s="104" t="str">
        <f>IF(OR(ISBLANK(Table1a!Q96),Table1a!Q96=""),"Blank cell, reporting not mandatory",IF(OR(Table1a!Q96=0,Table1a!Q96="0"),"0 value","Value"))</f>
        <v>Value</v>
      </c>
      <c r="R158" s="104" t="str">
        <f>IF(OR(ISBLANK(Table1a!R96),Table1a!R96=""),"Blank cell, reporting not mandatory",IF(OR(Table1a!R96=0,Table1a!R96="0"),"0 value","Value"))</f>
        <v>Value</v>
      </c>
      <c r="S158" s="104" t="str">
        <f>IF(OR(ISBLANK(Table1a!S96),Table1a!S96=""),"Blank cell, reporting not mandatory",IF(OR(Table1a!S96=0,Table1a!S96="0"),"0 value","Value"))</f>
        <v>Value</v>
      </c>
      <c r="T158" s="104" t="str">
        <f>IF(OR(ISBLANK(Table1a!T96),Table1a!T96=""),"Blank cell, reporting not mandatory",IF(OR(Table1a!T96=0,Table1a!T96="0"),"0 value","Value"))</f>
        <v>Value</v>
      </c>
      <c r="U158" s="86" t="str">
        <f>IF(OR(ISBLANK(Table1a!U96),Table1a!U96=""),"Blank cell, reporting not mandatory",IF(OR(Table1a!U96=0,Table1a!U96="0"),"0 value","Value"))</f>
        <v>Value</v>
      </c>
      <c r="V158" s="104" t="str">
        <f>IF(OR(ISBLANK(Table1a!V96),Table1a!V96=""),"Blank cell, reporting not mandatory",IF(OR(Table1a!V96=0,Table1a!V96="0"),"0 value","Value"))</f>
        <v>Value</v>
      </c>
      <c r="W158" s="104" t="str">
        <f>IF(OR(ISBLANK(Table1a!W96),Table1a!W96=""),"Blank cell, reporting not mandatory",IF(OR(Table1a!W96=0,Table1a!W96="0"),"0 value","Value"))</f>
        <v>Value</v>
      </c>
      <c r="X158" s="104" t="str">
        <f>IF(OR(ISBLANK(Table1a!X96),Table1a!X96=""),"Blank cell, reporting not mandatory",IF(OR(Table1a!X96=0,Table1a!X96="0"),"0 value","Value"))</f>
        <v>Value</v>
      </c>
      <c r="Y158" s="104" t="str">
        <f>IF(OR(ISBLANK(Table1a!Y96),Table1a!Y96=""),"Blank cell, reporting not mandatory",IF(OR(Table1a!Y96=0,Table1a!Y96="0"),"0 value","Value"))</f>
        <v>Value</v>
      </c>
      <c r="Z158" s="86" t="str">
        <f>IF(OR(ISBLANK(Table1a!Z96),Table1a!Z96=""),"Blank cell, reporting not mandatory",IF(OR(Table1a!Z96=0,Table1a!Z96="0"),"0 value","Value"))</f>
        <v>Value</v>
      </c>
      <c r="AA158" s="104" t="str">
        <f>IF(OR(ISBLANK(Table1a!AA96),Table1a!AA96=""),"Blank cell, reporting not mandatory",IF(OR(Table1a!AA96=0,Table1a!AA96="0"),"0 value","Value"))</f>
        <v>Value</v>
      </c>
      <c r="AB158" s="104" t="str">
        <f>IF(OR(ISBLANK(Table1a!AB96),Table1a!AB96=""),"Blank cell, reporting not mandatory",IF(OR(Table1a!AB96=0,Table1a!AB96="0"),"0 value","Value"))</f>
        <v>Value</v>
      </c>
      <c r="AC158" s="104" t="str">
        <f>IF(OR(ISBLANK(Table1a!AC96),Table1a!AC96=""),"Blank cell, reporting not mandatory",IF(OR(Table1a!AC96=0,Table1a!AC96="0"),"0 value","Value"))</f>
        <v>Value</v>
      </c>
      <c r="AD158" s="104" t="str">
        <f>IF(OR(ISBLANK(Table1a!AD96),Table1a!AD96=""),"Blank cell, reporting not mandatory",IF(OR(Table1a!AD96=0,Table1a!AD96="0"),"0 value","Value"))</f>
        <v>Value</v>
      </c>
      <c r="AE158" s="86" t="str">
        <f>IF(OR(ISBLANK(Table1a!AE96),Table1a!AE96=""),"Blank cell, reporting not mandatory",IF(OR(Table1a!AE96=0,Table1a!AE96="0"),"0 value","Value"))</f>
        <v>Value</v>
      </c>
      <c r="AF158" s="104" t="str">
        <f>IF(OR(ISBLANK(Table1a!AF96),Table1a!AF96=""),"Blank cell, reporting not mandatory",IF(OR(Table1a!AF96=0,Table1a!AF96="0"),"0 value","Value"))</f>
        <v>Value</v>
      </c>
      <c r="AG158" s="104" t="str">
        <f>IF(OR(ISBLANK(Table1a!AG96),Table1a!AG96=""),"Blank cell, reporting not mandatory",IF(OR(Table1a!AG96=0,Table1a!AG96="0"),"0 value","Value"))</f>
        <v>Value</v>
      </c>
      <c r="AH158" s="104" t="str">
        <f>IF(OR(ISBLANK(Table1a!AH96),Table1a!AH96=""),"Blank cell, reporting not mandatory",IF(OR(Table1a!AH96=0,Table1a!AH96="0"),"0 value","Value"))</f>
        <v>Value</v>
      </c>
      <c r="AI158" s="104" t="str">
        <f>IF(OR(ISBLANK(Table1a!AI96),Table1a!AI96=""),"Blank cell, reporting not mandatory",IF(OR(Table1a!AI96=0,Table1a!AI96="0"),"0 value","Value"))</f>
        <v>Value</v>
      </c>
      <c r="AJ158" s="86" t="str">
        <f>IF(OR(ISBLANK(Table1a!AJ96),Table1a!AJ96=""),"Blank cell, reporting not mandatory",IF(OR(Table1a!AJ96=0,Table1a!AJ96="0"),"0 value","Value"))</f>
        <v>Value</v>
      </c>
      <c r="AK158" s="86" t="str">
        <f>IF(OR(ISBLANK(Table1a!AK96),Table1a!AK96=""),"Blank cell, reporting not mandatory",IF(OR(Table1a!AK96=0,Table1a!AK96="0"),"0 value","Value"))</f>
        <v>Value</v>
      </c>
      <c r="AL158" s="104" t="str">
        <f>IF(OR(ISBLANK(Table1a!AL96),Table1a!AL96=""),"Blank cell, reporting not mandatory",IF(OR(Table1a!AL96=0,Table1a!AL96="0"),"0 value","Value"))</f>
        <v>Blank cell, reporting not mandatory</v>
      </c>
      <c r="AM158" s="104" t="str">
        <f>IF(OR(ISBLANK(Table1a!AM96),Table1a!AM96=""),"Blank cell, reporting not mandatory",IF(OR(Table1a!AM96=0,Table1a!AM96="0"),"0 value","Value"))</f>
        <v>Blank cell, reporting not mandatory</v>
      </c>
      <c r="AN158" s="86" t="str">
        <f>IF(OR(ISBLANK(Table1a!AN96),Table1a!AN96=""),"Blank cell, reporting not mandatory",IF(OR(Table1a!AN96=0,Table1a!AN96="0"),"0 value","Value"))</f>
        <v>Blank cell, reporting not mandatory</v>
      </c>
      <c r="AO158" s="104" t="str">
        <f>IF(OR(ISBLANK(Table1a!AO96),Table1a!AO96=""),"Blank cell, reporting not mandatory",IF(OR(Table1a!AO96=0,Table1a!AO96="0"),"0 value","Value"))</f>
        <v>Blank cell, reporting not mandatory</v>
      </c>
      <c r="AP158" s="104" t="str">
        <f>IF(OR(ISBLANK(Table1a!AP96),Table1a!AP96=""),"Blank cell, reporting not mandatory",IF(OR(Table1a!AP96=0,Table1a!AP96="0"),"0 value","Value"))</f>
        <v>Blank cell, reporting not mandatory</v>
      </c>
      <c r="AQ158" s="104" t="str">
        <f>IF(OR(ISBLANK(Table1a!AQ96),Table1a!AQ96=""),"Blank cell, reporting not mandatory",IF(OR(Table1a!AQ96=0,Table1a!AQ96="0"),"0 value","Value"))</f>
        <v>Value</v>
      </c>
      <c r="AR158" s="104" t="str">
        <f>IF(OR(ISBLANK(Table1a!AR96),Table1a!AR96=""),"Blank cell, reporting not mandatory",IF(OR(Table1a!AR96=0,Table1a!AR96="0"),"0 value","Value"))</f>
        <v>Value</v>
      </c>
      <c r="AS158" s="86" t="str">
        <f>IF(OR(ISBLANK(Table1a!AS96),Table1a!AS96=""),"Blank cell, reporting not mandatory",IF(OR(Table1a!AS96=0,Table1a!AS96="0"),"0 value","Value"))</f>
        <v>Value</v>
      </c>
      <c r="AT158" s="104" t="str">
        <f>IF(OR(ISBLANK(Table1a!AT96),Table1a!AT96=""),"Blank cell, reporting not mandatory",IF(OR(Table1a!AT96=0,Table1a!AT96="0"),"0 value","Value"))</f>
        <v>Value</v>
      </c>
      <c r="AU158" s="104" t="str">
        <f>IF(OR(ISBLANK(Table1a!AU96),Table1a!AU96=""),"Blank cell, reporting not mandatory",IF(OR(Table1a!AU96=0,Table1a!AU96="0"),"0 value","Value"))</f>
        <v>Value</v>
      </c>
      <c r="AV158" s="104" t="str">
        <f>IF(OR(ISBLANK(Table1a!AV96),Table1a!AV96=""),"Blank cell, reporting not mandatory",IF(OR(Table1a!AV96=0,Table1a!AV96="0"),"0 value","Value"))</f>
        <v>Value</v>
      </c>
      <c r="AW158" s="104" t="str">
        <f>IF(OR(ISBLANK(Table1a!AW96),Table1a!AW96=""),"Blank cell, reporting not mandatory",IF(OR(Table1a!AW96=0,Table1a!AW96="0"),"0 value","Value"))</f>
        <v>Value</v>
      </c>
      <c r="AX158" s="86" t="str">
        <f>IF(OR(ISBLANK(Table1a!AX96),Table1a!AX96=""),"Blank cell, reporting not mandatory",IF(OR(Table1a!AX96=0,Table1a!AX96="0"),"0 value","Value"))</f>
        <v>Value</v>
      </c>
      <c r="AY158" s="104" t="str">
        <f>IF(OR(ISBLANK(Table1a!AY96),Table1a!AY96=""),"Blank cell, reporting not mandatory",IF(OR(Table1a!AY96=0,Table1a!AY96="0"),"0 value","Value"))</f>
        <v>Value</v>
      </c>
      <c r="AZ158" s="104" t="str">
        <f>IF(OR(ISBLANK(Table1a!AZ96),Table1a!AZ96=""),"Blank cell, reporting not mandatory",IF(OR(Table1a!AZ96=0,Table1a!AZ96="0"),"0 value","Value"))</f>
        <v>Value</v>
      </c>
      <c r="BA158" s="104" t="str">
        <f>IF(OR(ISBLANK(Table1a!BA96),Table1a!BA96=""),"Blank cell, reporting not mandatory",IF(OR(Table1a!BA96=0,Table1a!BA96="0"),"0 value","Value"))</f>
        <v>Value</v>
      </c>
      <c r="BB158" s="104" t="str">
        <f>IF(OR(ISBLANK(Table1a!BB96),Table1a!BB96=""),"Blank cell, reporting not mandatory",IF(OR(Table1a!BB96=0,Table1a!BB96="0"),"0 value","Value"))</f>
        <v>Value</v>
      </c>
      <c r="BC158" s="86" t="str">
        <f>IF(OR(ISBLANK(Table1a!BC96),Table1a!BC96=""),"Blank cell, reporting not mandatory",IF(OR(Table1a!BC96=0,Table1a!BC96="0"),"0 value","Value"))</f>
        <v>Value</v>
      </c>
      <c r="BD158" s="104" t="str">
        <f>IF(OR(ISBLANK(Table1a!BD96),Table1a!BD96=""),"Blank cell, reporting not mandatory",IF(OR(Table1a!BD96=0,Table1a!BD96="0"),"0 value","Value"))</f>
        <v>Value</v>
      </c>
      <c r="BE158" s="104" t="str">
        <f>IF(OR(ISBLANK(Table1a!BE96),Table1a!BE96=""),"Blank cell, reporting not mandatory",IF(OR(Table1a!BE96=0,Table1a!BE96="0"),"0 value","Value"))</f>
        <v>Value</v>
      </c>
      <c r="BF158" s="104" t="str">
        <f>IF(OR(ISBLANK(Table1a!BF96),Table1a!BF96=""),"Blank cell, reporting not mandatory",IF(OR(Table1a!BF96=0,Table1a!BF96="0"),"0 value","Value"))</f>
        <v>Value</v>
      </c>
      <c r="BG158" s="104" t="str">
        <f>IF(OR(ISBLANK(Table1a!BG96),Table1a!BG96=""),"Blank cell, reporting not mandatory",IF(OR(Table1a!BG96=0,Table1a!BG96="0"),"0 value","Value"))</f>
        <v>Value</v>
      </c>
      <c r="BH158" s="86" t="str">
        <f>IF(OR(ISBLANK(Table1a!BH96),Table1a!BH96=""),"Blank cell, reporting not mandatory",IF(OR(Table1a!BH96=0,Table1a!BH96="0"),"0 value","Value"))</f>
        <v>Value</v>
      </c>
      <c r="BI158" s="104" t="str">
        <f>IF(OR(ISBLANK(Table1a!BI96),Table1a!BI96=""),"Blank cell, reporting not mandatory",IF(OR(Table1a!BI96=0,Table1a!BI96="0"),"0 value","Value"))</f>
        <v>Value</v>
      </c>
      <c r="BJ158" s="104" t="str">
        <f>IF(OR(ISBLANK(Table1a!BJ96),Table1a!BJ96=""),"Blank cell, reporting not mandatory",IF(OR(Table1a!BJ96=0,Table1a!BJ96="0"),"0 value","Value"))</f>
        <v>Value</v>
      </c>
      <c r="BK158" s="104" t="str">
        <f>IF(OR(ISBLANK(Table1a!BK96),Table1a!BK96=""),"Blank cell, reporting not mandatory",IF(OR(Table1a!BK96=0,Table1a!BK96="0"),"0 value","Value"))</f>
        <v>Value</v>
      </c>
      <c r="BL158" s="104" t="str">
        <f>IF(OR(ISBLANK(Table1a!BL96),Table1a!BL96=""),"Blank cell, reporting not mandatory",IF(OR(Table1a!BL96=0,Table1a!BL96="0"),"0 value","Value"))</f>
        <v>Value</v>
      </c>
      <c r="BM158" s="86" t="str">
        <f>IF(OR(ISBLANK(Table1a!BM96),Table1a!BM96=""),"Blank cell, reporting not mandatory",IF(OR(Table1a!BM96=0,Table1a!BM96="0"),"0 value","Value"))</f>
        <v>Value</v>
      </c>
      <c r="BN158" s="104" t="str">
        <f>IF(OR(ISBLANK(Table1a!BN96),Table1a!BN96=""),"Blank cell, reporting not mandatory",IF(OR(Table1a!BN96=0,Table1a!BN96="0"),"0 value","Value"))</f>
        <v>Value</v>
      </c>
      <c r="BO158" s="104" t="str">
        <f>IF(OR(ISBLANK(Table1a!BO96),Table1a!BO96=""),"Blank cell, reporting not mandatory",IF(OR(Table1a!BO96=0,Table1a!BO96="0"),"0 value","Value"))</f>
        <v>Value</v>
      </c>
      <c r="BP158" s="104" t="str">
        <f>IF(OR(ISBLANK(Table1a!BP96),Table1a!BP96=""),"Blank cell, reporting not mandatory",IF(OR(Table1a!BP96=0,Table1a!BP96="0"),"0 value","Value"))</f>
        <v>Value</v>
      </c>
      <c r="BQ158" s="104" t="str">
        <f>IF(OR(ISBLANK(Table1a!BQ96),Table1a!BQ96=""),"Blank cell, reporting not mandatory",IF(OR(Table1a!BQ96=0,Table1a!BQ96="0"),"0 value","Value"))</f>
        <v>Value</v>
      </c>
      <c r="BR158" s="86" t="str">
        <f>IF(OR(ISBLANK(Table1a!BR96),Table1a!BR96=""),"Blank cell, reporting not mandatory",IF(OR(Table1a!BR96=0,Table1a!BR96="0"),"0 value","Value"))</f>
        <v>Value</v>
      </c>
      <c r="BS158" s="86" t="str">
        <f>IF(OR(ISBLANK(Table1a!BS96),Table1a!BS96=""),"Blank cell, reporting not mandatory",IF(OR(Table1a!BS96=0,Table1a!BS96="0"),"0 value","Value"))</f>
        <v>Value</v>
      </c>
      <c r="BT158" s="104" t="str">
        <f>IF(OR(ISBLANK(Table1a!BT96),Table1a!BT96=""),"Blank cell, reporting not mandatory",IF(OR(Table1a!BT96=0,Table1a!BT96="0"),"0 value","Value"))</f>
        <v>Blank cell, reporting not mandatory</v>
      </c>
      <c r="BU158" s="104" t="str">
        <f>IF(OR(ISBLANK(Table1a!BU96),Table1a!BU96=""),"Blank cell, reporting not mandatory",IF(OR(Table1a!BU96=0,Table1a!BU96="0"),"0 value","Value"))</f>
        <v>Blank cell, reporting not mandatory</v>
      </c>
      <c r="BV158" s="86" t="str">
        <f>IF(OR(ISBLANK(Table1a!BV96),Table1a!BV96=""),"Blank cell, reporting not mandatory",IF(OR(Table1a!BV96=0,Table1a!BV96="0"),"0 value","Value"))</f>
        <v>Blank cell, reporting not mandatory</v>
      </c>
      <c r="BW158" s="104" t="str">
        <f>IF(OR(ISBLANK(Table1a!BW96),Table1a!BW96=""),"Blank cell, reporting not mandatory",IF(OR(Table1a!BW96=0,Table1a!BW96="0"),"0 value","Value"))</f>
        <v>Blank cell, reporting not mandatory</v>
      </c>
      <c r="BX158" s="104" t="str">
        <f>IF(OR(ISBLANK(Table1a!BX96),Table1a!BX96=""),"Blank cell, reporting not mandatory",IF(OR(Table1a!BX96=0,Table1a!BX96="0"),"0 value","Value"))</f>
        <v>Blank cell, reporting not mandatory</v>
      </c>
      <c r="BY158" s="104" t="str">
        <f>IF(OR(ISBLANK(Table1a!BY96),Table1a!BY96=""),"Blank cell, reporting not mandatory",IF(OR(Table1a!BY96=0,Table1a!BY96="0"),"0 value","Value"))</f>
        <v>Value</v>
      </c>
      <c r="BZ158" s="104" t="str">
        <f>IF(OR(ISBLANK(Table1a!BZ96),Table1a!BZ96=""),"Blank cell, reporting not mandatory",IF(OR(Table1a!BZ96=0,Table1a!BZ96="0"),"0 value","Value"))</f>
        <v>Value</v>
      </c>
      <c r="CA158" s="86" t="str">
        <f>IF(OR(ISBLANK(Table1a!CA96),Table1a!CA96=""),"Blank cell, reporting not mandatory",IF(OR(Table1a!CA96=0,Table1a!CA96="0"),"0 value","Value"))</f>
        <v>Value</v>
      </c>
      <c r="CB158" s="104" t="str">
        <f>IF(OR(ISBLANK(Table1a!CB96),Table1a!CB96=""),"Blank cell, reporting not mandatory",IF(OR(Table1a!CB96=0,Table1a!CB96="0"),"0 value","Value"))</f>
        <v>Value</v>
      </c>
      <c r="CC158" s="104" t="str">
        <f>IF(OR(ISBLANK(Table1a!CC96),Table1a!CC96=""),"Blank cell, reporting not mandatory",IF(OR(Table1a!CC96=0,Table1a!CC96="0"),"0 value","Value"))</f>
        <v>Value</v>
      </c>
      <c r="CD158" s="104" t="str">
        <f>IF(OR(ISBLANK(Table1a!CD96),Table1a!CD96=""),"Blank cell, reporting not mandatory",IF(OR(Table1a!CD96=0,Table1a!CD96="0"),"0 value","Value"))</f>
        <v>Value</v>
      </c>
      <c r="CE158" s="104" t="str">
        <f>IF(OR(ISBLANK(Table1a!CE96),Table1a!CE96=""),"Blank cell, reporting not mandatory",IF(OR(Table1a!CE96=0,Table1a!CE96="0"),"0 value","Value"))</f>
        <v>Value</v>
      </c>
      <c r="CF158" s="86" t="str">
        <f>IF(OR(ISBLANK(Table1a!CF96),Table1a!CF96=""),"Blank cell, reporting not mandatory",IF(OR(Table1a!CF96=0,Table1a!CF96="0"),"0 value","Value"))</f>
        <v>Value</v>
      </c>
      <c r="CG158" s="104" t="str">
        <f>IF(OR(ISBLANK(Table1a!CG96),Table1a!CG96=""),"Blank cell, reporting not mandatory",IF(OR(Table1a!CG96=0,Table1a!CG96="0"),"0 value","Value"))</f>
        <v>Value</v>
      </c>
      <c r="CH158" s="104" t="str">
        <f>IF(OR(ISBLANK(Table1a!CH96),Table1a!CH96=""),"Blank cell, reporting not mandatory",IF(OR(Table1a!CH96=0,Table1a!CH96="0"),"0 value","Value"))</f>
        <v>Value</v>
      </c>
      <c r="CI158" s="104" t="str">
        <f>IF(OR(ISBLANK(Table1a!CI96),Table1a!CI96=""),"Blank cell, reporting not mandatory",IF(OR(Table1a!CI96=0,Table1a!CI96="0"),"0 value","Value"))</f>
        <v>Value</v>
      </c>
      <c r="CJ158" s="104" t="str">
        <f>IF(OR(ISBLANK(Table1a!CJ96),Table1a!CJ96=""),"Blank cell, reporting not mandatory",IF(OR(Table1a!CJ96=0,Table1a!CJ96="0"),"0 value","Value"))</f>
        <v>Value</v>
      </c>
      <c r="CK158" s="86" t="str">
        <f>IF(OR(ISBLANK(Table1a!CK96),Table1a!CK96=""),"Blank cell, reporting not mandatory",IF(OR(Table1a!CK96=0,Table1a!CK96="0"),"0 value","Value"))</f>
        <v>Value</v>
      </c>
      <c r="CL158" s="104" t="str">
        <f>IF(OR(ISBLANK(Table1a!CL96),Table1a!CL96=""),"Blank cell, reporting not mandatory",IF(OR(Table1a!CL96=0,Table1a!CL96="0"),"0 value","Value"))</f>
        <v>Value</v>
      </c>
      <c r="CM158" s="104" t="str">
        <f>IF(OR(ISBLANK(Table1a!CM96),Table1a!CM96=""),"Blank cell, reporting not mandatory",IF(OR(Table1a!CM96=0,Table1a!CM96="0"),"0 value","Value"))</f>
        <v>Value</v>
      </c>
      <c r="CN158" s="104" t="str">
        <f>IF(OR(ISBLANK(Table1a!CN96),Table1a!CN96=""),"Blank cell, reporting not mandatory",IF(OR(Table1a!CN96=0,Table1a!CN96="0"),"0 value","Value"))</f>
        <v>Value</v>
      </c>
      <c r="CO158" s="104" t="str">
        <f>IF(OR(ISBLANK(Table1a!CO96),Table1a!CO96=""),"Blank cell, reporting not mandatory",IF(OR(Table1a!CO96=0,Table1a!CO96="0"),"0 value","Value"))</f>
        <v>Value</v>
      </c>
      <c r="CP158" s="86" t="str">
        <f>IF(OR(ISBLANK(Table1a!CP96),Table1a!CP96=""),"Blank cell, reporting not mandatory",IF(OR(Table1a!CP96=0,Table1a!CP96="0"),"0 value","Value"))</f>
        <v>Value</v>
      </c>
      <c r="CQ158" s="104" t="str">
        <f>IF(OR(ISBLANK(Table1a!CQ96),Table1a!CQ96=""),"Blank cell, reporting not mandatory",IF(OR(Table1a!CQ96=0,Table1a!CQ96="0"),"0 value","Value"))</f>
        <v>Value</v>
      </c>
      <c r="CR158" s="104" t="str">
        <f>IF(OR(ISBLANK(Table1a!CR96),Table1a!CR96=""),"Blank cell, reporting not mandatory",IF(OR(Table1a!CR96=0,Table1a!CR96="0"),"0 value","Value"))</f>
        <v>Value</v>
      </c>
      <c r="CS158" s="104" t="str">
        <f>IF(OR(ISBLANK(Table1a!CS96),Table1a!CS96=""),"Blank cell, reporting not mandatory",IF(OR(Table1a!CS96=0,Table1a!CS96="0"),"0 value","Value"))</f>
        <v>Value</v>
      </c>
      <c r="CT158" s="104" t="str">
        <f>IF(OR(ISBLANK(Table1a!CT96),Table1a!CT96=""),"Blank cell, reporting not mandatory",IF(OR(Table1a!CT96=0,Table1a!CT96="0"),"0 value","Value"))</f>
        <v>Value</v>
      </c>
      <c r="CU158" s="86" t="str">
        <f>IF(OR(ISBLANK(Table1a!CU96),Table1a!CU96=""),"Blank cell, reporting not mandatory",IF(OR(Table1a!CU96=0,Table1a!CU96="0"),"0 value","Value"))</f>
        <v>Value</v>
      </c>
      <c r="CV158" s="104" t="str">
        <f>IF(OR(ISBLANK(Table1a!CV96),Table1a!CV96=""),"Blank cell, reporting not mandatory",IF(OR(Table1a!CV96=0,Table1a!CV96="0"),"0 value","Value"))</f>
        <v>Value</v>
      </c>
      <c r="CW158" s="104" t="str">
        <f>IF(OR(ISBLANK(Table1a!CW96),Table1a!CW96=""),"Blank cell, reporting not mandatory",IF(OR(Table1a!CW96=0,Table1a!CW96="0"),"0 value","Value"))</f>
        <v>Value</v>
      </c>
      <c r="CX158" s="104" t="str">
        <f>IF(OR(ISBLANK(Table1a!CX96),Table1a!CX96=""),"Blank cell, reporting not mandatory",IF(OR(Table1a!CX96=0,Table1a!CX96="0"),"0 value","Value"))</f>
        <v>Value</v>
      </c>
      <c r="CY158" s="104" t="str">
        <f>IF(OR(ISBLANK(Table1a!CY96),Table1a!CY96=""),"Blank cell, reporting not mandatory",IF(OR(Table1a!CY96=0,Table1a!CY96="0"),"0 value","Value"))</f>
        <v>Value</v>
      </c>
      <c r="CZ158" s="86" t="str">
        <f>IF(OR(ISBLANK(Table1a!CZ96),Table1a!CZ96=""),"Blank cell, reporting not mandatory",IF(OR(Table1a!CZ96=0,Table1a!CZ96="0"),"0 value","Value"))</f>
        <v>Value</v>
      </c>
      <c r="DA158" s="132"/>
      <c r="DB158" s="133"/>
      <c r="DC158" s="133"/>
      <c r="DD158" s="132"/>
      <c r="DE158" s="133"/>
      <c r="DF158" s="133"/>
      <c r="DG158" s="133"/>
      <c r="DH158" s="133"/>
      <c r="DI158" s="132"/>
      <c r="DJ158" s="133"/>
      <c r="DK158" s="133"/>
      <c r="DL158" s="133"/>
      <c r="DM158" s="133"/>
      <c r="DN158" s="132"/>
      <c r="DO158" s="133"/>
      <c r="DP158" s="133"/>
      <c r="DQ158" s="133"/>
      <c r="DR158" s="133"/>
      <c r="DS158" s="132"/>
      <c r="DT158" s="133"/>
      <c r="DU158" s="133"/>
      <c r="DV158" s="133"/>
      <c r="DW158" s="133"/>
      <c r="DX158" s="132"/>
      <c r="DY158" s="133"/>
      <c r="DZ158" s="133"/>
      <c r="EA158" s="133"/>
      <c r="EB158" s="133"/>
      <c r="EC158" s="132"/>
      <c r="ED158" s="133"/>
      <c r="EE158" s="133"/>
      <c r="EF158" s="133"/>
      <c r="EG158" s="133"/>
      <c r="EH158" s="132"/>
      <c r="EI158" s="132"/>
      <c r="EJ158" s="133"/>
      <c r="EK158" s="133"/>
      <c r="EL158" s="132"/>
      <c r="EM158" s="133"/>
      <c r="EN158" s="133"/>
      <c r="EO158" s="133"/>
      <c r="EP158" s="133"/>
      <c r="EQ158" s="132"/>
      <c r="ER158" s="133"/>
      <c r="ES158" s="133"/>
      <c r="ET158" s="133"/>
      <c r="EU158" s="133"/>
      <c r="EV158" s="132"/>
      <c r="EW158" s="133"/>
      <c r="EX158" s="133"/>
      <c r="EY158" s="133"/>
      <c r="EZ158" s="133"/>
      <c r="FA158" s="132"/>
      <c r="FB158" s="133"/>
      <c r="FC158" s="133"/>
      <c r="FD158" s="133"/>
      <c r="FE158" s="133"/>
      <c r="FF158" s="132"/>
      <c r="FG158" s="133"/>
      <c r="FH158" s="133"/>
      <c r="FI158" s="133"/>
      <c r="FJ158" s="133"/>
      <c r="FK158" s="132"/>
      <c r="FL158" s="133"/>
      <c r="FM158" s="133"/>
      <c r="FN158" s="133"/>
      <c r="FO158" s="133"/>
      <c r="FP158" s="132"/>
      <c r="FQ158" s="132"/>
      <c r="FR158" s="133"/>
      <c r="FS158" s="133"/>
      <c r="FT158" s="132"/>
      <c r="FU158" s="133"/>
      <c r="FV158" s="133"/>
      <c r="FW158" s="133"/>
      <c r="FX158" s="133"/>
      <c r="FY158" s="132"/>
      <c r="FZ158" s="133"/>
      <c r="GA158" s="133"/>
      <c r="GB158" s="133"/>
      <c r="GC158" s="133"/>
      <c r="GD158" s="132"/>
      <c r="GE158" s="133"/>
      <c r="GF158" s="133"/>
      <c r="GG158" s="133"/>
      <c r="GH158" s="133"/>
      <c r="GI158" s="132"/>
      <c r="GJ158" s="133"/>
      <c r="GK158" s="133"/>
      <c r="GL158" s="133"/>
      <c r="GM158" s="133"/>
      <c r="GN158" s="132"/>
      <c r="GO158" s="133"/>
      <c r="GP158" s="133"/>
      <c r="GQ158" s="133"/>
      <c r="GR158" s="133"/>
      <c r="GS158" s="132"/>
      <c r="GT158" s="133"/>
      <c r="GU158" s="133"/>
      <c r="GV158" s="133"/>
      <c r="GW158" s="133"/>
      <c r="GX158" s="132"/>
      <c r="GY158" s="132"/>
      <c r="GZ158" s="133"/>
      <c r="HA158" s="133"/>
      <c r="HB158" s="132"/>
      <c r="HC158" s="133"/>
      <c r="HD158" s="133"/>
      <c r="HE158" s="133"/>
      <c r="HF158" s="133"/>
      <c r="HG158" s="132"/>
      <c r="HH158" s="133"/>
      <c r="HI158" s="133"/>
      <c r="HJ158" s="133"/>
      <c r="HK158" s="133"/>
      <c r="HL158" s="132"/>
      <c r="HM158" s="133"/>
      <c r="HN158" s="133"/>
      <c r="HO158" s="133"/>
      <c r="HP158" s="133"/>
      <c r="HQ158" s="132"/>
      <c r="HR158" s="133"/>
      <c r="HS158" s="133"/>
      <c r="HT158" s="133"/>
      <c r="HU158" s="133"/>
      <c r="HV158" s="132"/>
      <c r="HW158" s="133"/>
      <c r="HX158" s="133"/>
      <c r="HY158" s="133"/>
      <c r="HZ158" s="133"/>
      <c r="IA158" s="132"/>
      <c r="IB158" s="133"/>
      <c r="IC158" s="133"/>
      <c r="ID158" s="133"/>
      <c r="IE158" s="133"/>
      <c r="IF158" s="132"/>
      <c r="IG158" s="132"/>
      <c r="IH158" s="133"/>
      <c r="II158" s="133"/>
      <c r="IJ158" s="132"/>
      <c r="IK158" s="133"/>
      <c r="IL158" s="133"/>
      <c r="IM158" s="133"/>
      <c r="IN158" s="133"/>
      <c r="IO158" s="132"/>
      <c r="IP158" s="133"/>
      <c r="IQ158" s="133"/>
      <c r="IR158" s="133"/>
      <c r="IS158" s="133"/>
      <c r="IT158" s="132"/>
      <c r="IU158" s="133"/>
      <c r="IV158" s="133"/>
      <c r="IW158" s="133"/>
      <c r="IX158" s="133"/>
      <c r="IY158" s="132"/>
      <c r="IZ158" s="133"/>
      <c r="JA158" s="133"/>
      <c r="JB158" s="133"/>
      <c r="JC158" s="133"/>
      <c r="JD158" s="132"/>
      <c r="JE158" s="133"/>
      <c r="JF158" s="133"/>
      <c r="JG158" s="133"/>
      <c r="JH158" s="133"/>
      <c r="JI158" s="132"/>
      <c r="JJ158" s="133"/>
      <c r="JK158" s="133"/>
      <c r="JL158" s="133"/>
      <c r="JM158" s="133"/>
      <c r="JN158" s="132"/>
      <c r="JO158" s="86" t="str">
        <f>IF(OR(ISBLANK(Table1a!JO96),Table1a!JO96=""),"Blank cell, reporting not mandatory",IF(OR(Table1a!JO96=0,Table1a!JO96="0"),"0 value","Value"))</f>
        <v>Value</v>
      </c>
      <c r="JP158" s="104" t="str">
        <f>IF(OR(ISBLANK(Table1a!JP96),Table1a!JP96=""),"Blank cell, reporting not mandatory",IF(OR(Table1a!JP96=0,Table1a!JP96="0"),"0 value","Value"))</f>
        <v>Blank cell, reporting not mandatory</v>
      </c>
      <c r="JQ158" s="104" t="str">
        <f>IF(OR(ISBLANK(Table1a!JQ96),Table1a!JQ96=""),"Blank cell, reporting not mandatory",IF(OR(Table1a!JQ96=0,Table1a!JQ96="0"),"0 value","Value"))</f>
        <v>Blank cell, reporting not mandatory</v>
      </c>
      <c r="JR158" s="86" t="str">
        <f>IF(OR(ISBLANK(Table1a!JR96),Table1a!JR96=""),"Blank cell, reporting not mandatory",IF(OR(Table1a!JR96=0,Table1a!JR96="0"),"0 value","Value"))</f>
        <v>Blank cell, reporting not mandatory</v>
      </c>
      <c r="JS158" s="104" t="str">
        <f>IF(OR(ISBLANK(Table1a!JS96),Table1a!JS96=""),"Blank cell, reporting not mandatory",IF(OR(Table1a!JS96=0,Table1a!JS96="0"),"0 value","Value"))</f>
        <v>Blank cell, reporting not mandatory</v>
      </c>
      <c r="JT158" s="104" t="str">
        <f>IF(OR(ISBLANK(Table1a!JT96),Table1a!JT96=""),"Blank cell, reporting not mandatory",IF(OR(Table1a!JT96=0,Table1a!JT96="0"),"0 value","Value"))</f>
        <v>Blank cell, reporting not mandatory</v>
      </c>
      <c r="JU158" s="104" t="str">
        <f>IF(OR(ISBLANK(Table1a!JU96),Table1a!JU96=""),"Blank cell, reporting not mandatory",IF(OR(Table1a!JU96=0,Table1a!JU96="0"),"0 value","Value"))</f>
        <v>Value</v>
      </c>
      <c r="JV158" s="104" t="str">
        <f>IF(OR(ISBLANK(Table1a!JV96),Table1a!JV96=""),"Blank cell, reporting not mandatory",IF(OR(Table1a!JV96=0,Table1a!JV96="0"),"0 value","Value"))</f>
        <v>Value</v>
      </c>
      <c r="JW158" s="86" t="str">
        <f>IF(OR(ISBLANK(Table1a!JW96),Table1a!JW96=""),"Blank cell, reporting not mandatory",IF(OR(Table1a!JW96=0,Table1a!JW96="0"),"0 value","Value"))</f>
        <v>Value</v>
      </c>
      <c r="JX158" s="104" t="str">
        <f>IF(OR(ISBLANK(Table1a!JX96),Table1a!JX96=""),"Blank cell, reporting not mandatory",IF(OR(Table1a!JX96=0,Table1a!JX96="0"),"0 value","Value"))</f>
        <v>Value</v>
      </c>
      <c r="JY158" s="104" t="str">
        <f>IF(OR(ISBLANK(Table1a!JY96),Table1a!JY96=""),"Blank cell, reporting not mandatory",IF(OR(Table1a!JY96=0,Table1a!JY96="0"),"0 value","Value"))</f>
        <v>Value</v>
      </c>
      <c r="JZ158" s="104" t="str">
        <f>IF(OR(ISBLANK(Table1a!JZ96),Table1a!JZ96=""),"Blank cell, reporting not mandatory",IF(OR(Table1a!JZ96=0,Table1a!JZ96="0"),"0 value","Value"))</f>
        <v>Value</v>
      </c>
      <c r="KA158" s="104" t="str">
        <f>IF(OR(ISBLANK(Table1a!KA96),Table1a!KA96=""),"Blank cell, reporting not mandatory",IF(OR(Table1a!KA96=0,Table1a!KA96="0"),"0 value","Value"))</f>
        <v>Value</v>
      </c>
      <c r="KB158" s="86" t="str">
        <f>IF(OR(ISBLANK(Table1a!KB96),Table1a!KB96=""),"Blank cell, reporting not mandatory",IF(OR(Table1a!KB96=0,Table1a!KB96="0"),"0 value","Value"))</f>
        <v>Value</v>
      </c>
      <c r="KC158" s="104" t="str">
        <f>IF(OR(ISBLANK(Table1a!KC96),Table1a!KC96=""),"Blank cell, reporting not mandatory",IF(OR(Table1a!KC96=0,Table1a!KC96="0"),"0 value","Value"))</f>
        <v>Value</v>
      </c>
      <c r="KD158" s="104" t="str">
        <f>IF(OR(ISBLANK(Table1a!KD96),Table1a!KD96=""),"Blank cell, reporting not mandatory",IF(OR(Table1a!KD96=0,Table1a!KD96="0"),"0 value","Value"))</f>
        <v>Value</v>
      </c>
      <c r="KE158" s="104" t="str">
        <f>IF(OR(ISBLANK(Table1a!KE96),Table1a!KE96=""),"Blank cell, reporting not mandatory",IF(OR(Table1a!KE96=0,Table1a!KE96="0"),"0 value","Value"))</f>
        <v>Value</v>
      </c>
      <c r="KF158" s="104" t="str">
        <f>IF(OR(ISBLANK(Table1a!KF96),Table1a!KF96=""),"Blank cell, reporting not mandatory",IF(OR(Table1a!KF96=0,Table1a!KF96="0"),"0 value","Value"))</f>
        <v>Value</v>
      </c>
      <c r="KG158" s="86" t="str">
        <f>IF(OR(ISBLANK(Table1a!KG96),Table1a!KG96=""),"Blank cell, reporting not mandatory",IF(OR(Table1a!KG96=0,Table1a!KG96="0"),"0 value","Value"))</f>
        <v>Value</v>
      </c>
      <c r="KH158" s="104" t="str">
        <f>IF(OR(ISBLANK(Table1a!KH96),Table1a!KH96=""),"Blank cell, reporting not mandatory",IF(OR(Table1a!KH96=0,Table1a!KH96="0"),"0 value","Value"))</f>
        <v>Value</v>
      </c>
      <c r="KI158" s="104" t="str">
        <f>IF(OR(ISBLANK(Table1a!KI96),Table1a!KI96=""),"Blank cell, reporting not mandatory",IF(OR(Table1a!KI96=0,Table1a!KI96="0"),"0 value","Value"))</f>
        <v>Value</v>
      </c>
      <c r="KJ158" s="104" t="str">
        <f>IF(OR(ISBLANK(Table1a!KJ96),Table1a!KJ96=""),"Blank cell, reporting not mandatory",IF(OR(Table1a!KJ96=0,Table1a!KJ96="0"),"0 value","Value"))</f>
        <v>Value</v>
      </c>
      <c r="KK158" s="104" t="str">
        <f>IF(OR(ISBLANK(Table1a!KK96),Table1a!KK96=""),"Blank cell, reporting not mandatory",IF(OR(Table1a!KK96=0,Table1a!KK96="0"),"0 value","Value"))</f>
        <v>Value</v>
      </c>
      <c r="KL158" s="86" t="str">
        <f>IF(OR(ISBLANK(Table1a!KL96),Table1a!KL96=""),"Blank cell, reporting not mandatory",IF(OR(Table1a!KL96=0,Table1a!KL96="0"),"0 value","Value"))</f>
        <v>Value</v>
      </c>
      <c r="KM158" s="104" t="str">
        <f>IF(OR(ISBLANK(Table1a!KM96),Table1a!KM96=""),"Blank cell, reporting not mandatory",IF(OR(Table1a!KM96=0,Table1a!KM96="0"),"0 value","Value"))</f>
        <v>Value</v>
      </c>
      <c r="KN158" s="104" t="str">
        <f>IF(OR(ISBLANK(Table1a!KN96),Table1a!KN96=""),"Blank cell, reporting not mandatory",IF(OR(Table1a!KN96=0,Table1a!KN96="0"),"0 value","Value"))</f>
        <v>Value</v>
      </c>
      <c r="KO158" s="104" t="str">
        <f>IF(OR(ISBLANK(Table1a!KO96),Table1a!KO96=""),"Blank cell, reporting not mandatory",IF(OR(Table1a!KO96=0,Table1a!KO96="0"),"0 value","Value"))</f>
        <v>Value</v>
      </c>
      <c r="KP158" s="104" t="str">
        <f>IF(OR(ISBLANK(Table1a!KP96),Table1a!KP96=""),"Blank cell, reporting not mandatory",IF(OR(Table1a!KP96=0,Table1a!KP96="0"),"0 value","Value"))</f>
        <v>Value</v>
      </c>
      <c r="KQ158" s="86" t="str">
        <f>IF(OR(ISBLANK(Table1a!KQ96),Table1a!KQ96=""),"Blank cell, reporting not mandatory",IF(OR(Table1a!KQ96=0,Table1a!KQ96="0"),"0 value","Value"))</f>
        <v>Value</v>
      </c>
      <c r="KR158" s="104" t="str">
        <f>IF(OR(ISBLANK(Table1a!KR96),Table1a!KR96=""),"Blank cell, reporting not mandatory",IF(OR(Table1a!KR96=0,Table1a!KR96="0"),"0 value","Value"))</f>
        <v>Value</v>
      </c>
      <c r="KS158" s="104" t="str">
        <f>IF(OR(ISBLANK(Table1a!KS96),Table1a!KS96=""),"Blank cell, reporting not mandatory",IF(OR(Table1a!KS96=0,Table1a!KS96="0"),"0 value","Value"))</f>
        <v>Value</v>
      </c>
      <c r="KT158" s="104" t="str">
        <f>IF(OR(ISBLANK(Table1a!KT96),Table1a!KT96=""),"Blank cell, reporting not mandatory",IF(OR(Table1a!KT96=0,Table1a!KT96="0"),"0 value","Value"))</f>
        <v>Value</v>
      </c>
      <c r="KU158" s="104" t="str">
        <f>IF(OR(ISBLANK(Table1a!KU96),Table1a!KU96=""),"Blank cell, reporting not mandatory",IF(OR(Table1a!KU96=0,Table1a!KU96="0"),"0 value","Value"))</f>
        <v>Value</v>
      </c>
      <c r="KV158" s="86" t="str">
        <f>IF(OR(ISBLANK(Table1a!KV96),Table1a!KV96=""),"Blank cell, reporting not mandatory",IF(OR(Table1a!KV96=0,Table1a!KV96="0"),"0 value","Value"))</f>
        <v>Value</v>
      </c>
      <c r="KW158" s="86" t="str">
        <f>IF(OR(ISBLANK(Table1a!KW96),Table1a!KW96=""),"Blank cell, reporting not mandatory",IF(OR(Table1a!KW96=0,Table1a!KW96="0"),"0 value","Value"))</f>
        <v>Value</v>
      </c>
      <c r="KX158" s="104" t="str">
        <f>IF(OR(ISBLANK(Table1a!KX96),Table1a!KX96=""),"Blank cell, reporting not mandatory",IF(OR(Table1a!KX96=0,Table1a!KX96="0"),"0 value","Value"))</f>
        <v>Blank cell, reporting not mandatory</v>
      </c>
      <c r="KY158" s="104" t="str">
        <f>IF(OR(ISBLANK(Table1a!KY96),Table1a!KY96=""),"Blank cell, reporting not mandatory",IF(OR(Table1a!KY96=0,Table1a!KY96="0"),"0 value","Value"))</f>
        <v>Blank cell, reporting not mandatory</v>
      </c>
      <c r="KZ158" s="86" t="str">
        <f>IF(OR(ISBLANK(Table1a!KZ96),Table1a!KZ96=""),"Blank cell, reporting not mandatory",IF(OR(Table1a!KZ96=0,Table1a!KZ96="0"),"0 value","Value"))</f>
        <v>Blank cell, reporting not mandatory</v>
      </c>
      <c r="LA158" s="104" t="str">
        <f>IF(OR(ISBLANK(Table1a!LA96),Table1a!LA96=""),"Blank cell, reporting not mandatory",IF(OR(Table1a!LA96=0,Table1a!LA96="0"),"0 value","Value"))</f>
        <v>Blank cell, reporting not mandatory</v>
      </c>
      <c r="LB158" s="104" t="str">
        <f>IF(OR(ISBLANK(Table1a!LB96),Table1a!LB96=""),"Blank cell, reporting not mandatory",IF(OR(Table1a!LB96=0,Table1a!LB96="0"),"0 value","Value"))</f>
        <v>Blank cell, reporting not mandatory</v>
      </c>
      <c r="LC158" s="104" t="str">
        <f>IF(OR(ISBLANK(Table1a!LC96),Table1a!LC96=""),"Blank cell, reporting not mandatory",IF(OR(Table1a!LC96=0,Table1a!LC96="0"),"0 value","Value"))</f>
        <v>Value</v>
      </c>
      <c r="LD158" s="104" t="str">
        <f>IF(OR(ISBLANK(Table1a!LD96),Table1a!LD96=""),"Blank cell, reporting not mandatory",IF(OR(Table1a!LD96=0,Table1a!LD96="0"),"0 value","Value"))</f>
        <v>Value</v>
      </c>
      <c r="LE158" s="86" t="str">
        <f>IF(OR(ISBLANK(Table1a!LE96),Table1a!LE96=""),"Blank cell, reporting not mandatory",IF(OR(Table1a!LE96=0,Table1a!LE96="0"),"0 value","Value"))</f>
        <v>Value</v>
      </c>
      <c r="LF158" s="104" t="str">
        <f>IF(OR(ISBLANK(Table1a!LF96),Table1a!LF96=""),"Blank cell, reporting not mandatory",IF(OR(Table1a!LF96=0,Table1a!LF96="0"),"0 value","Value"))</f>
        <v>Value</v>
      </c>
      <c r="LG158" s="104" t="str">
        <f>IF(OR(ISBLANK(Table1a!LG96),Table1a!LG96=""),"Blank cell, reporting not mandatory",IF(OR(Table1a!LG96=0,Table1a!LG96="0"),"0 value","Value"))</f>
        <v>Value</v>
      </c>
      <c r="LH158" s="104" t="str">
        <f>IF(OR(ISBLANK(Table1a!LH96),Table1a!LH96=""),"Blank cell, reporting not mandatory",IF(OR(Table1a!LH96=0,Table1a!LH96="0"),"0 value","Value"))</f>
        <v>Value</v>
      </c>
      <c r="LI158" s="104" t="str">
        <f>IF(OR(ISBLANK(Table1a!LI96),Table1a!LI96=""),"Blank cell, reporting not mandatory",IF(OR(Table1a!LI96=0,Table1a!LI96="0"),"0 value","Value"))</f>
        <v>Value</v>
      </c>
      <c r="LJ158" s="86" t="str">
        <f>IF(OR(ISBLANK(Table1a!LJ96),Table1a!LJ96=""),"Blank cell, reporting not mandatory",IF(OR(Table1a!LJ96=0,Table1a!LJ96="0"),"0 value","Value"))</f>
        <v>Value</v>
      </c>
      <c r="LK158" s="104" t="str">
        <f>IF(OR(ISBLANK(Table1a!LK96),Table1a!LK96=""),"Blank cell, reporting not mandatory",IF(OR(Table1a!LK96=0,Table1a!LK96="0"),"0 value","Value"))</f>
        <v>Value</v>
      </c>
      <c r="LL158" s="104" t="str">
        <f>IF(OR(ISBLANK(Table1a!LL96),Table1a!LL96=""),"Blank cell, reporting not mandatory",IF(OR(Table1a!LL96=0,Table1a!LL96="0"),"0 value","Value"))</f>
        <v>Value</v>
      </c>
      <c r="LM158" s="104" t="str">
        <f>IF(OR(ISBLANK(Table1a!LM96),Table1a!LM96=""),"Blank cell, reporting not mandatory",IF(OR(Table1a!LM96=0,Table1a!LM96="0"),"0 value","Value"))</f>
        <v>Value</v>
      </c>
      <c r="LN158" s="104" t="str">
        <f>IF(OR(ISBLANK(Table1a!LN96),Table1a!LN96=""),"Blank cell, reporting not mandatory",IF(OR(Table1a!LN96=0,Table1a!LN96="0"),"0 value","Value"))</f>
        <v>Value</v>
      </c>
      <c r="LO158" s="86" t="str">
        <f>IF(OR(ISBLANK(Table1a!LO96),Table1a!LO96=""),"Blank cell, reporting not mandatory",IF(OR(Table1a!LO96=0,Table1a!LO96="0"),"0 value","Value"))</f>
        <v>Value</v>
      </c>
      <c r="LP158" s="104" t="str">
        <f>IF(OR(ISBLANK(Table1a!LP96),Table1a!LP96=""),"Blank cell, reporting not mandatory",IF(OR(Table1a!LP96=0,Table1a!LP96="0"),"0 value","Value"))</f>
        <v>Value</v>
      </c>
      <c r="LQ158" s="104" t="str">
        <f>IF(OR(ISBLANK(Table1a!LQ96),Table1a!LQ96=""),"Blank cell, reporting not mandatory",IF(OR(Table1a!LQ96=0,Table1a!LQ96="0"),"0 value","Value"))</f>
        <v>Value</v>
      </c>
      <c r="LR158" s="104" t="str">
        <f>IF(OR(ISBLANK(Table1a!LR96),Table1a!LR96=""),"Blank cell, reporting not mandatory",IF(OR(Table1a!LR96=0,Table1a!LR96="0"),"0 value","Value"))</f>
        <v>Value</v>
      </c>
      <c r="LS158" s="104" t="str">
        <f>IF(OR(ISBLANK(Table1a!LS96),Table1a!LS96=""),"Blank cell, reporting not mandatory",IF(OR(Table1a!LS96=0,Table1a!LS96="0"),"0 value","Value"))</f>
        <v>Value</v>
      </c>
      <c r="LT158" s="86" t="str">
        <f>IF(OR(ISBLANK(Table1a!LT96),Table1a!LT96=""),"Blank cell, reporting not mandatory",IF(OR(Table1a!LT96=0,Table1a!LT96="0"),"0 value","Value"))</f>
        <v>Value</v>
      </c>
      <c r="LU158" s="104" t="str">
        <f>IF(OR(ISBLANK(Table1a!LU96),Table1a!LU96=""),"Blank cell, reporting not mandatory",IF(OR(Table1a!LU96=0,Table1a!LU96="0"),"0 value","Value"))</f>
        <v>Value</v>
      </c>
      <c r="LV158" s="104" t="str">
        <f>IF(OR(ISBLANK(Table1a!LV96),Table1a!LV96=""),"Blank cell, reporting not mandatory",IF(OR(Table1a!LV96=0,Table1a!LV96="0"),"0 value","Value"))</f>
        <v>Value</v>
      </c>
      <c r="LW158" s="104" t="str">
        <f>IF(OR(ISBLANK(Table1a!LW96),Table1a!LW96=""),"Blank cell, reporting not mandatory",IF(OR(Table1a!LW96=0,Table1a!LW96="0"),"0 value","Value"))</f>
        <v>Value</v>
      </c>
      <c r="LX158" s="104" t="str">
        <f>IF(OR(ISBLANK(Table1a!LX96),Table1a!LX96=""),"Blank cell, reporting not mandatory",IF(OR(Table1a!LX96=0,Table1a!LX96="0"),"0 value","Value"))</f>
        <v>Value</v>
      </c>
      <c r="LY158" s="86" t="str">
        <f>IF(OR(ISBLANK(Table1a!LY96),Table1a!LY96=""),"Blank cell, reporting not mandatory",IF(OR(Table1a!LY96=0,Table1a!LY96="0"),"0 value","Value"))</f>
        <v>Value</v>
      </c>
      <c r="LZ158" s="104" t="str">
        <f>IF(OR(ISBLANK(Table1a!LZ96),Table1a!LZ96=""),"Blank cell, reporting not mandatory",IF(OR(Table1a!LZ96=0,Table1a!LZ96="0"),"0 value","Value"))</f>
        <v>Value</v>
      </c>
      <c r="MA158" s="104" t="str">
        <f>IF(OR(ISBLANK(Table1a!MA96),Table1a!MA96=""),"Blank cell, reporting not mandatory",IF(OR(Table1a!MA96=0,Table1a!MA96="0"),"0 value","Value"))</f>
        <v>Value</v>
      </c>
      <c r="MB158" s="104" t="str">
        <f>IF(OR(ISBLANK(Table1a!MB96),Table1a!MB96=""),"Blank cell, reporting not mandatory",IF(OR(Table1a!MB96=0,Table1a!MB96="0"),"0 value","Value"))</f>
        <v>Value</v>
      </c>
      <c r="MC158" s="104" t="str">
        <f>IF(OR(ISBLANK(Table1a!MC96),Table1a!MC96=""),"Blank cell, reporting not mandatory",IF(OR(Table1a!MC96=0,Table1a!MC96="0"),"0 value","Value"))</f>
        <v>Value</v>
      </c>
      <c r="MD158" s="86" t="str">
        <f>IF(OR(ISBLANK(Table1a!MD96),Table1a!MD96=""),"Blank cell, reporting not mandatory",IF(OR(Table1a!MD96=0,Table1a!MD96="0"),"0 value","Value"))</f>
        <v>Value</v>
      </c>
      <c r="ME158" s="105" t="str">
        <f>IF(OR(ISBLANK(Table1a!ME96),Table1a!ME96=""),"Blank cell, reporting not mandatory",IF(OR(Table1a!ME96=0,Table1a!ME96="0"),"0 value","Value"))</f>
        <v>Value</v>
      </c>
      <c r="MF158" s="104" t="str">
        <f>IF(OR(ISBLANK(Table1a!MF96),Table1a!MF96=""),"Blank cell, reporting not mandatory",IF(OR(Table1a!MF96=0,Table1a!MF96="0"),"0 value","Value"))</f>
        <v>Blank cell, reporting not mandatory</v>
      </c>
      <c r="MG158" s="104" t="str">
        <f>IF(OR(ISBLANK(Table1a!MG96),Table1a!MG96=""),"Blank cell, reporting not mandatory",IF(OR(Table1a!MG96=0,Table1a!MG96="0"),"0 value","Value"))</f>
        <v>Blank cell, reporting not mandatory</v>
      </c>
      <c r="MH158" s="105" t="str">
        <f>IF(OR(ISBLANK(Table1a!MH96),Table1a!MH96=""),"Blank cell, reporting not mandatory",IF(OR(Table1a!MH96=0,Table1a!MH96="0"),"0 value","Value"))</f>
        <v>Blank cell, reporting not mandatory</v>
      </c>
      <c r="MI158" s="104" t="str">
        <f>IF(OR(ISBLANK(Table1a!MI96),Table1a!MI96=""),"Blank cell, reporting not mandatory",IF(OR(Table1a!MI96=0,Table1a!MI96="0"),"0 value","Value"))</f>
        <v>Blank cell, reporting not mandatory</v>
      </c>
      <c r="MJ158" s="104" t="str">
        <f>IF(OR(ISBLANK(Table1a!MJ96),Table1a!MJ96=""),"Blank cell, reporting not mandatory",IF(OR(Table1a!MJ96=0,Table1a!MJ96="0"),"0 value","Value"))</f>
        <v>Blank cell, reporting not mandatory</v>
      </c>
      <c r="MK158" s="104" t="str">
        <f>IF(OR(ISBLANK(Table1a!MK96),Table1a!MK96=""),"Blank cell, reporting not mandatory",IF(OR(Table1a!MK96=0,Table1a!MK96="0"),"0 value","Value"))</f>
        <v>Value</v>
      </c>
      <c r="ML158" s="104" t="str">
        <f>IF(OR(ISBLANK(Table1a!ML96),Table1a!ML96=""),"Blank cell, reporting not mandatory",IF(OR(Table1a!ML96=0,Table1a!ML96="0"),"0 value","Value"))</f>
        <v>Value</v>
      </c>
      <c r="MM158" s="105" t="str">
        <f>IF(OR(ISBLANK(Table1a!MM96),Table1a!MM96=""),"Blank cell, reporting not mandatory",IF(OR(Table1a!MM96=0,Table1a!MM96="0"),"0 value","Value"))</f>
        <v>Value</v>
      </c>
      <c r="MN158" s="104" t="str">
        <f>IF(OR(ISBLANK(Table1a!MN96),Table1a!MN96=""),"Blank cell, reporting not mandatory",IF(OR(Table1a!MN96=0,Table1a!MN96="0"),"0 value","Value"))</f>
        <v>Value</v>
      </c>
      <c r="MO158" s="104" t="str">
        <f>IF(OR(ISBLANK(Table1a!MO96),Table1a!MO96=""),"Blank cell, reporting not mandatory",IF(OR(Table1a!MO96=0,Table1a!MO96="0"),"0 value","Value"))</f>
        <v>Value</v>
      </c>
      <c r="MP158" s="104" t="str">
        <f>IF(OR(ISBLANK(Table1a!MP96),Table1a!MP96=""),"Blank cell, reporting not mandatory",IF(OR(Table1a!MP96=0,Table1a!MP96="0"),"0 value","Value"))</f>
        <v>Value</v>
      </c>
      <c r="MQ158" s="104" t="str">
        <f>IF(OR(ISBLANK(Table1a!MQ96),Table1a!MQ96=""),"Blank cell, reporting not mandatory",IF(OR(Table1a!MQ96=0,Table1a!MQ96="0"),"0 value","Value"))</f>
        <v>Value</v>
      </c>
      <c r="MR158" s="105" t="str">
        <f>IF(OR(ISBLANK(Table1a!MR96),Table1a!MR96=""),"Blank cell, reporting not mandatory",IF(OR(Table1a!MR96=0,Table1a!MR96="0"),"0 value","Value"))</f>
        <v>Value</v>
      </c>
      <c r="MS158" s="104" t="str">
        <f>IF(OR(ISBLANK(Table1a!MS96),Table1a!MS96=""),"Blank cell, reporting not mandatory",IF(OR(Table1a!MS96=0,Table1a!MS96="0"),"0 value","Value"))</f>
        <v>Value</v>
      </c>
      <c r="MT158" s="104" t="str">
        <f>IF(OR(ISBLANK(Table1a!MT96),Table1a!MT96=""),"Blank cell, reporting not mandatory",IF(OR(Table1a!MT96=0,Table1a!MT96="0"),"0 value","Value"))</f>
        <v>Value</v>
      </c>
      <c r="MU158" s="104" t="str">
        <f>IF(OR(ISBLANK(Table1a!MU96),Table1a!MU96=""),"Blank cell, reporting not mandatory",IF(OR(Table1a!MU96=0,Table1a!MU96="0"),"0 value","Value"))</f>
        <v>Value</v>
      </c>
      <c r="MV158" s="104" t="str">
        <f>IF(OR(ISBLANK(Table1a!MV96),Table1a!MV96=""),"Blank cell, reporting not mandatory",IF(OR(Table1a!MV96=0,Table1a!MV96="0"),"0 value","Value"))</f>
        <v>Value</v>
      </c>
      <c r="MW158" s="105" t="str">
        <f>IF(OR(ISBLANK(Table1a!MW96),Table1a!MW96=""),"Blank cell, reporting not mandatory",IF(OR(Table1a!MW96=0,Table1a!MW96="0"),"0 value","Value"))</f>
        <v>Value</v>
      </c>
      <c r="MX158" s="104" t="str">
        <f>IF(OR(ISBLANK(Table1a!MX96),Table1a!MX96=""),"Blank cell, reporting not mandatory",IF(OR(Table1a!MX96=0,Table1a!MX96="0"),"0 value","Value"))</f>
        <v>Value</v>
      </c>
      <c r="MY158" s="104" t="str">
        <f>IF(OR(ISBLANK(Table1a!MY96),Table1a!MY96=""),"Blank cell, reporting not mandatory",IF(OR(Table1a!MY96=0,Table1a!MY96="0"),"0 value","Value"))</f>
        <v>Value</v>
      </c>
      <c r="MZ158" s="104" t="str">
        <f>IF(OR(ISBLANK(Table1a!MZ96),Table1a!MZ96=""),"Blank cell, reporting not mandatory",IF(OR(Table1a!MZ96=0,Table1a!MZ96="0"),"0 value","Value"))</f>
        <v>Value</v>
      </c>
      <c r="NA158" s="104" t="str">
        <f>IF(OR(ISBLANK(Table1a!NA96),Table1a!NA96=""),"Blank cell, reporting not mandatory",IF(OR(Table1a!NA96=0,Table1a!NA96="0"),"0 value","Value"))</f>
        <v>Value</v>
      </c>
      <c r="NB158" s="105" t="str">
        <f>IF(OR(ISBLANK(Table1a!NB96),Table1a!NB96=""),"Blank cell, reporting not mandatory",IF(OR(Table1a!NB96=0,Table1a!NB96="0"),"0 value","Value"))</f>
        <v>Value</v>
      </c>
      <c r="NC158" s="104" t="str">
        <f>IF(OR(ISBLANK(Table1a!NC96),Table1a!NC96=""),"Blank cell, reporting not mandatory",IF(OR(Table1a!NC96=0,Table1a!NC96="0"),"0 value","Value"))</f>
        <v>Value</v>
      </c>
      <c r="ND158" s="104" t="str">
        <f>IF(OR(ISBLANK(Table1a!ND96),Table1a!ND96=""),"Blank cell, reporting not mandatory",IF(OR(Table1a!ND96=0,Table1a!ND96="0"),"0 value","Value"))</f>
        <v>Value</v>
      </c>
      <c r="NE158" s="104" t="str">
        <f>IF(OR(ISBLANK(Table1a!NE96),Table1a!NE96=""),"Blank cell, reporting not mandatory",IF(OR(Table1a!NE96=0,Table1a!NE96="0"),"0 value","Value"))</f>
        <v>Value</v>
      </c>
      <c r="NF158" s="104" t="str">
        <f>IF(OR(ISBLANK(Table1a!NF96),Table1a!NF96=""),"Blank cell, reporting not mandatory",IF(OR(Table1a!NF96=0,Table1a!NF96="0"),"0 value","Value"))</f>
        <v>Value</v>
      </c>
      <c r="NG158" s="105" t="str">
        <f>IF(OR(ISBLANK(Table1a!NG96),Table1a!NG96=""),"Blank cell, reporting not mandatory",IF(OR(Table1a!NG96=0,Table1a!NG96="0"),"0 value","Value"))</f>
        <v>Value</v>
      </c>
      <c r="NH158" s="104" t="str">
        <f>IF(OR(ISBLANK(Table1a!NH96),Table1a!NH96=""),"Blank cell, reporting not mandatory",IF(OR(Table1a!NH96=0,Table1a!NH96="0"),"0 value","Value"))</f>
        <v>Value</v>
      </c>
      <c r="NI158" s="104" t="str">
        <f>IF(OR(ISBLANK(Table1a!NI96),Table1a!NI96=""),"Blank cell, reporting not mandatory",IF(OR(Table1a!NI96=0,Table1a!NI96="0"),"0 value","Value"))</f>
        <v>Value</v>
      </c>
      <c r="NJ158" s="104" t="str">
        <f>IF(OR(ISBLANK(Table1a!NJ96),Table1a!NJ96=""),"Blank cell, reporting not mandatory",IF(OR(Table1a!NJ96=0,Table1a!NJ96="0"),"0 value","Value"))</f>
        <v>Value</v>
      </c>
      <c r="NK158" s="104" t="str">
        <f>IF(OR(ISBLANK(Table1a!NK96),Table1a!NK96=""),"Blank cell, reporting not mandatory",IF(OR(Table1a!NK96=0,Table1a!NK96="0"),"0 value","Value"))</f>
        <v>Value</v>
      </c>
      <c r="NL158" s="105" t="str">
        <f>IF(OR(ISBLANK(Table1a!NL96),Table1a!NL96=""),"Blank cell, reporting not mandatory",IF(OR(Table1a!NL96=0,Table1a!NL96="0"),"0 value","Value"))</f>
        <v>Value</v>
      </c>
    </row>
    <row r="159" spans="1:376" outlineLevel="1">
      <c r="A159" s="38" t="s">
        <v>292</v>
      </c>
      <c r="B159" s="36" t="s">
        <v>9</v>
      </c>
      <c r="C159" s="86" t="str">
        <f>IF(OR(ISBLANK(Table1a!C97),Table1a!C97=""),"Blank cell, reporting not mandatory",IF(OR(Table1a!C97=0,Table1a!C97="0"),"0 value","Value"))</f>
        <v>Value</v>
      </c>
      <c r="D159" s="104" t="str">
        <f>IF(OR(ISBLANK(Table1a!D97),Table1a!D97=""),"Blank cell, reporting not mandatory",IF(OR(Table1a!D97=0,Table1a!D97="0"),"0 value","Value"))</f>
        <v>Blank cell, reporting not mandatory</v>
      </c>
      <c r="E159" s="104" t="str">
        <f>IF(OR(ISBLANK(Table1a!E97),Table1a!E97=""),"Blank cell, reporting not mandatory",IF(OR(Table1a!E97=0,Table1a!E97="0"),"0 value","Value"))</f>
        <v>Blank cell, reporting not mandatory</v>
      </c>
      <c r="F159" s="86" t="str">
        <f>IF(OR(ISBLANK(Table1a!F97),Table1a!F97=""),"Blank cell, reporting not mandatory",IF(OR(Table1a!F97=0,Table1a!F97="0"),"0 value","Value"))</f>
        <v>Blank cell, reporting not mandatory</v>
      </c>
      <c r="G159" s="104" t="str">
        <f>IF(OR(ISBLANK(Table1a!G97),Table1a!G97=""),"Blank cell, reporting not mandatory",IF(OR(Table1a!G97=0,Table1a!G97="0"),"0 value","Value"))</f>
        <v>Blank cell, reporting not mandatory</v>
      </c>
      <c r="H159" s="104" t="str">
        <f>IF(OR(ISBLANK(Table1a!H97),Table1a!H97=""),"Blank cell, reporting not mandatory",IF(OR(Table1a!H97=0,Table1a!H97="0"),"0 value","Value"))</f>
        <v>Blank cell, reporting not mandatory</v>
      </c>
      <c r="I159" s="104" t="str">
        <f>IF(OR(ISBLANK(Table1a!I97),Table1a!I97=""),"Blank cell, reporting not mandatory",IF(OR(Table1a!I97=0,Table1a!I97="0"),"0 value","Value"))</f>
        <v>Value</v>
      </c>
      <c r="J159" s="104" t="str">
        <f>IF(OR(ISBLANK(Table1a!J97),Table1a!J97=""),"Blank cell, reporting not mandatory",IF(OR(Table1a!J97=0,Table1a!J97="0"),"0 value","Value"))</f>
        <v>Value</v>
      </c>
      <c r="K159" s="86" t="str">
        <f>IF(OR(ISBLANK(Table1a!K97),Table1a!K97=""),"Blank cell, reporting not mandatory",IF(OR(Table1a!K97=0,Table1a!K97="0"),"0 value","Value"))</f>
        <v>Value</v>
      </c>
      <c r="L159" s="104" t="str">
        <f>IF(OR(ISBLANK(Table1a!L97),Table1a!L97=""),"Blank cell, reporting not mandatory",IF(OR(Table1a!L97=0,Table1a!L97="0"),"0 value","Value"))</f>
        <v>Value</v>
      </c>
      <c r="M159" s="104" t="str">
        <f>IF(OR(ISBLANK(Table1a!M97),Table1a!M97=""),"Blank cell, reporting not mandatory",IF(OR(Table1a!M97=0,Table1a!M97="0"),"0 value","Value"))</f>
        <v>Value</v>
      </c>
      <c r="N159" s="104" t="str">
        <f>IF(OR(ISBLANK(Table1a!N97),Table1a!N97=""),"Blank cell, reporting not mandatory",IF(OR(Table1a!N97=0,Table1a!N97="0"),"0 value","Value"))</f>
        <v>Value</v>
      </c>
      <c r="O159" s="104" t="str">
        <f>IF(OR(ISBLANK(Table1a!O97),Table1a!O97=""),"Blank cell, reporting not mandatory",IF(OR(Table1a!O97=0,Table1a!O97="0"),"0 value","Value"))</f>
        <v>Value</v>
      </c>
      <c r="P159" s="86" t="str">
        <f>IF(OR(ISBLANK(Table1a!P97),Table1a!P97=""),"Blank cell, reporting not mandatory",IF(OR(Table1a!P97=0,Table1a!P97="0"),"0 value","Value"))</f>
        <v>Value</v>
      </c>
      <c r="Q159" s="104" t="str">
        <f>IF(OR(ISBLANK(Table1a!Q97),Table1a!Q97=""),"Blank cell, reporting not mandatory",IF(OR(Table1a!Q97=0,Table1a!Q97="0"),"0 value","Value"))</f>
        <v>Value</v>
      </c>
      <c r="R159" s="104" t="str">
        <f>IF(OR(ISBLANK(Table1a!R97),Table1a!R97=""),"Blank cell, reporting not mandatory",IF(OR(Table1a!R97=0,Table1a!R97="0"),"0 value","Value"))</f>
        <v>Value</v>
      </c>
      <c r="S159" s="104" t="str">
        <f>IF(OR(ISBLANK(Table1a!S97),Table1a!S97=""),"Blank cell, reporting not mandatory",IF(OR(Table1a!S97=0,Table1a!S97="0"),"0 value","Value"))</f>
        <v>Value</v>
      </c>
      <c r="T159" s="104" t="str">
        <f>IF(OR(ISBLANK(Table1a!T97),Table1a!T97=""),"Blank cell, reporting not mandatory",IF(OR(Table1a!T97=0,Table1a!T97="0"),"0 value","Value"))</f>
        <v>Value</v>
      </c>
      <c r="U159" s="86" t="str">
        <f>IF(OR(ISBLANK(Table1a!U97),Table1a!U97=""),"Blank cell, reporting not mandatory",IF(OR(Table1a!U97=0,Table1a!U97="0"),"0 value","Value"))</f>
        <v>Value</v>
      </c>
      <c r="V159" s="104" t="str">
        <f>IF(OR(ISBLANK(Table1a!V97),Table1a!V97=""),"Blank cell, reporting not mandatory",IF(OR(Table1a!V97=0,Table1a!V97="0"),"0 value","Value"))</f>
        <v>Value</v>
      </c>
      <c r="W159" s="104" t="str">
        <f>IF(OR(ISBLANK(Table1a!W97),Table1a!W97=""),"Blank cell, reporting not mandatory",IF(OR(Table1a!W97=0,Table1a!W97="0"),"0 value","Value"))</f>
        <v>Value</v>
      </c>
      <c r="X159" s="104" t="str">
        <f>IF(OR(ISBLANK(Table1a!X97),Table1a!X97=""),"Blank cell, reporting not mandatory",IF(OR(Table1a!X97=0,Table1a!X97="0"),"0 value","Value"))</f>
        <v>Value</v>
      </c>
      <c r="Y159" s="104" t="str">
        <f>IF(OR(ISBLANK(Table1a!Y97),Table1a!Y97=""),"Blank cell, reporting not mandatory",IF(OR(Table1a!Y97=0,Table1a!Y97="0"),"0 value","Value"))</f>
        <v>Value</v>
      </c>
      <c r="Z159" s="86" t="str">
        <f>IF(OR(ISBLANK(Table1a!Z97),Table1a!Z97=""),"Blank cell, reporting not mandatory",IF(OR(Table1a!Z97=0,Table1a!Z97="0"),"0 value","Value"))</f>
        <v>Value</v>
      </c>
      <c r="AA159" s="104" t="str">
        <f>IF(OR(ISBLANK(Table1a!AA97),Table1a!AA97=""),"Blank cell, reporting not mandatory",IF(OR(Table1a!AA97=0,Table1a!AA97="0"),"0 value","Value"))</f>
        <v>Value</v>
      </c>
      <c r="AB159" s="104" t="str">
        <f>IF(OR(ISBLANK(Table1a!AB97),Table1a!AB97=""),"Blank cell, reporting not mandatory",IF(OR(Table1a!AB97=0,Table1a!AB97="0"),"0 value","Value"))</f>
        <v>Value</v>
      </c>
      <c r="AC159" s="104" t="str">
        <f>IF(OR(ISBLANK(Table1a!AC97),Table1a!AC97=""),"Blank cell, reporting not mandatory",IF(OR(Table1a!AC97=0,Table1a!AC97="0"),"0 value","Value"))</f>
        <v>Value</v>
      </c>
      <c r="AD159" s="104" t="str">
        <f>IF(OR(ISBLANK(Table1a!AD97),Table1a!AD97=""),"Blank cell, reporting not mandatory",IF(OR(Table1a!AD97=0,Table1a!AD97="0"),"0 value","Value"))</f>
        <v>Value</v>
      </c>
      <c r="AE159" s="86" t="str">
        <f>IF(OR(ISBLANK(Table1a!AE97),Table1a!AE97=""),"Blank cell, reporting not mandatory",IF(OR(Table1a!AE97=0,Table1a!AE97="0"),"0 value","Value"))</f>
        <v>Value</v>
      </c>
      <c r="AF159" s="104" t="str">
        <f>IF(OR(ISBLANK(Table1a!AF97),Table1a!AF97=""),"Blank cell, reporting not mandatory",IF(OR(Table1a!AF97=0,Table1a!AF97="0"),"0 value","Value"))</f>
        <v>Value</v>
      </c>
      <c r="AG159" s="104" t="str">
        <f>IF(OR(ISBLANK(Table1a!AG97),Table1a!AG97=""),"Blank cell, reporting not mandatory",IF(OR(Table1a!AG97=0,Table1a!AG97="0"),"0 value","Value"))</f>
        <v>Value</v>
      </c>
      <c r="AH159" s="104" t="str">
        <f>IF(OR(ISBLANK(Table1a!AH97),Table1a!AH97=""),"Blank cell, reporting not mandatory",IF(OR(Table1a!AH97=0,Table1a!AH97="0"),"0 value","Value"))</f>
        <v>Value</v>
      </c>
      <c r="AI159" s="104" t="str">
        <f>IF(OR(ISBLANK(Table1a!AI97),Table1a!AI97=""),"Blank cell, reporting not mandatory",IF(OR(Table1a!AI97=0,Table1a!AI97="0"),"0 value","Value"))</f>
        <v>Value</v>
      </c>
      <c r="AJ159" s="86" t="str">
        <f>IF(OR(ISBLANK(Table1a!AJ97),Table1a!AJ97=""),"Blank cell, reporting not mandatory",IF(OR(Table1a!AJ97=0,Table1a!AJ97="0"),"0 value","Value"))</f>
        <v>Value</v>
      </c>
      <c r="AK159" s="86" t="str">
        <f>IF(OR(ISBLANK(Table1a!AK97),Table1a!AK97=""),"Blank cell, reporting not mandatory",IF(OR(Table1a!AK97=0,Table1a!AK97="0"),"0 value","Value"))</f>
        <v>Value</v>
      </c>
      <c r="AL159" s="104" t="str">
        <f>IF(OR(ISBLANK(Table1a!AL97),Table1a!AL97=""),"Blank cell, reporting not mandatory",IF(OR(Table1a!AL97=0,Table1a!AL97="0"),"0 value","Value"))</f>
        <v>Blank cell, reporting not mandatory</v>
      </c>
      <c r="AM159" s="104" t="str">
        <f>IF(OR(ISBLANK(Table1a!AM97),Table1a!AM97=""),"Blank cell, reporting not mandatory",IF(OR(Table1a!AM97=0,Table1a!AM97="0"),"0 value","Value"))</f>
        <v>Blank cell, reporting not mandatory</v>
      </c>
      <c r="AN159" s="86" t="str">
        <f>IF(OR(ISBLANK(Table1a!AN97),Table1a!AN97=""),"Blank cell, reporting not mandatory",IF(OR(Table1a!AN97=0,Table1a!AN97="0"),"0 value","Value"))</f>
        <v>Blank cell, reporting not mandatory</v>
      </c>
      <c r="AO159" s="104" t="str">
        <f>IF(OR(ISBLANK(Table1a!AO97),Table1a!AO97=""),"Blank cell, reporting not mandatory",IF(OR(Table1a!AO97=0,Table1a!AO97="0"),"0 value","Value"))</f>
        <v>Blank cell, reporting not mandatory</v>
      </c>
      <c r="AP159" s="104" t="str">
        <f>IF(OR(ISBLANK(Table1a!AP97),Table1a!AP97=""),"Blank cell, reporting not mandatory",IF(OR(Table1a!AP97=0,Table1a!AP97="0"),"0 value","Value"))</f>
        <v>Blank cell, reporting not mandatory</v>
      </c>
      <c r="AQ159" s="104" t="str">
        <f>IF(OR(ISBLANK(Table1a!AQ97),Table1a!AQ97=""),"Blank cell, reporting not mandatory",IF(OR(Table1a!AQ97=0,Table1a!AQ97="0"),"0 value","Value"))</f>
        <v>Value</v>
      </c>
      <c r="AR159" s="104" t="str">
        <f>IF(OR(ISBLANK(Table1a!AR97),Table1a!AR97=""),"Blank cell, reporting not mandatory",IF(OR(Table1a!AR97=0,Table1a!AR97="0"),"0 value","Value"))</f>
        <v>Value</v>
      </c>
      <c r="AS159" s="86" t="str">
        <f>IF(OR(ISBLANK(Table1a!AS97),Table1a!AS97=""),"Blank cell, reporting not mandatory",IF(OR(Table1a!AS97=0,Table1a!AS97="0"),"0 value","Value"))</f>
        <v>Value</v>
      </c>
      <c r="AT159" s="104" t="str">
        <f>IF(OR(ISBLANK(Table1a!AT97),Table1a!AT97=""),"Blank cell, reporting not mandatory",IF(OR(Table1a!AT97=0,Table1a!AT97="0"),"0 value","Value"))</f>
        <v>Value</v>
      </c>
      <c r="AU159" s="104" t="str">
        <f>IF(OR(ISBLANK(Table1a!AU97),Table1a!AU97=""),"Blank cell, reporting not mandatory",IF(OR(Table1a!AU97=0,Table1a!AU97="0"),"0 value","Value"))</f>
        <v>Value</v>
      </c>
      <c r="AV159" s="104" t="str">
        <f>IF(OR(ISBLANK(Table1a!AV97),Table1a!AV97=""),"Blank cell, reporting not mandatory",IF(OR(Table1a!AV97=0,Table1a!AV97="0"),"0 value","Value"))</f>
        <v>Value</v>
      </c>
      <c r="AW159" s="104" t="str">
        <f>IF(OR(ISBLANK(Table1a!AW97),Table1a!AW97=""),"Blank cell, reporting not mandatory",IF(OR(Table1a!AW97=0,Table1a!AW97="0"),"0 value","Value"))</f>
        <v>Value</v>
      </c>
      <c r="AX159" s="86" t="str">
        <f>IF(OR(ISBLANK(Table1a!AX97),Table1a!AX97=""),"Blank cell, reporting not mandatory",IF(OR(Table1a!AX97=0,Table1a!AX97="0"),"0 value","Value"))</f>
        <v>Value</v>
      </c>
      <c r="AY159" s="104" t="str">
        <f>IF(OR(ISBLANK(Table1a!AY97),Table1a!AY97=""),"Blank cell, reporting not mandatory",IF(OR(Table1a!AY97=0,Table1a!AY97="0"),"0 value","Value"))</f>
        <v>Value</v>
      </c>
      <c r="AZ159" s="104" t="str">
        <f>IF(OR(ISBLANK(Table1a!AZ97),Table1a!AZ97=""),"Blank cell, reporting not mandatory",IF(OR(Table1a!AZ97=0,Table1a!AZ97="0"),"0 value","Value"))</f>
        <v>Value</v>
      </c>
      <c r="BA159" s="104" t="str">
        <f>IF(OR(ISBLANK(Table1a!BA97),Table1a!BA97=""),"Blank cell, reporting not mandatory",IF(OR(Table1a!BA97=0,Table1a!BA97="0"),"0 value","Value"))</f>
        <v>Value</v>
      </c>
      <c r="BB159" s="104" t="str">
        <f>IF(OR(ISBLANK(Table1a!BB97),Table1a!BB97=""),"Blank cell, reporting not mandatory",IF(OR(Table1a!BB97=0,Table1a!BB97="0"),"0 value","Value"))</f>
        <v>Value</v>
      </c>
      <c r="BC159" s="86" t="str">
        <f>IF(OR(ISBLANK(Table1a!BC97),Table1a!BC97=""),"Blank cell, reporting not mandatory",IF(OR(Table1a!BC97=0,Table1a!BC97="0"),"0 value","Value"))</f>
        <v>Value</v>
      </c>
      <c r="BD159" s="104" t="str">
        <f>IF(OR(ISBLANK(Table1a!BD97),Table1a!BD97=""),"Blank cell, reporting not mandatory",IF(OR(Table1a!BD97=0,Table1a!BD97="0"),"0 value","Value"))</f>
        <v>Value</v>
      </c>
      <c r="BE159" s="104" t="str">
        <f>IF(OR(ISBLANK(Table1a!BE97),Table1a!BE97=""),"Blank cell, reporting not mandatory",IF(OR(Table1a!BE97=0,Table1a!BE97="0"),"0 value","Value"))</f>
        <v>Value</v>
      </c>
      <c r="BF159" s="104" t="str">
        <f>IF(OR(ISBLANK(Table1a!BF97),Table1a!BF97=""),"Blank cell, reporting not mandatory",IF(OR(Table1a!BF97=0,Table1a!BF97="0"),"0 value","Value"))</f>
        <v>Value</v>
      </c>
      <c r="BG159" s="104" t="str">
        <f>IF(OR(ISBLANK(Table1a!BG97),Table1a!BG97=""),"Blank cell, reporting not mandatory",IF(OR(Table1a!BG97=0,Table1a!BG97="0"),"0 value","Value"))</f>
        <v>Value</v>
      </c>
      <c r="BH159" s="86" t="str">
        <f>IF(OR(ISBLANK(Table1a!BH97),Table1a!BH97=""),"Blank cell, reporting not mandatory",IF(OR(Table1a!BH97=0,Table1a!BH97="0"),"0 value","Value"))</f>
        <v>Value</v>
      </c>
      <c r="BI159" s="104" t="str">
        <f>IF(OR(ISBLANK(Table1a!BI97),Table1a!BI97=""),"Blank cell, reporting not mandatory",IF(OR(Table1a!BI97=0,Table1a!BI97="0"),"0 value","Value"))</f>
        <v>Value</v>
      </c>
      <c r="BJ159" s="104" t="str">
        <f>IF(OR(ISBLANK(Table1a!BJ97),Table1a!BJ97=""),"Blank cell, reporting not mandatory",IF(OR(Table1a!BJ97=0,Table1a!BJ97="0"),"0 value","Value"))</f>
        <v>Value</v>
      </c>
      <c r="BK159" s="104" t="str">
        <f>IF(OR(ISBLANK(Table1a!BK97),Table1a!BK97=""),"Blank cell, reporting not mandatory",IF(OR(Table1a!BK97=0,Table1a!BK97="0"),"0 value","Value"))</f>
        <v>Value</v>
      </c>
      <c r="BL159" s="104" t="str">
        <f>IF(OR(ISBLANK(Table1a!BL97),Table1a!BL97=""),"Blank cell, reporting not mandatory",IF(OR(Table1a!BL97=0,Table1a!BL97="0"),"0 value","Value"))</f>
        <v>Value</v>
      </c>
      <c r="BM159" s="86" t="str">
        <f>IF(OR(ISBLANK(Table1a!BM97),Table1a!BM97=""),"Blank cell, reporting not mandatory",IF(OR(Table1a!BM97=0,Table1a!BM97="0"),"0 value","Value"))</f>
        <v>Value</v>
      </c>
      <c r="BN159" s="104" t="str">
        <f>IF(OR(ISBLANK(Table1a!BN97),Table1a!BN97=""),"Blank cell, reporting not mandatory",IF(OR(Table1a!BN97=0,Table1a!BN97="0"),"0 value","Value"))</f>
        <v>Value</v>
      </c>
      <c r="BO159" s="104" t="str">
        <f>IF(OR(ISBLANK(Table1a!BO97),Table1a!BO97=""),"Blank cell, reporting not mandatory",IF(OR(Table1a!BO97=0,Table1a!BO97="0"),"0 value","Value"))</f>
        <v>Value</v>
      </c>
      <c r="BP159" s="104" t="str">
        <f>IF(OR(ISBLANK(Table1a!BP97),Table1a!BP97=""),"Blank cell, reporting not mandatory",IF(OR(Table1a!BP97=0,Table1a!BP97="0"),"0 value","Value"))</f>
        <v>Value</v>
      </c>
      <c r="BQ159" s="104" t="str">
        <f>IF(OR(ISBLANK(Table1a!BQ97),Table1a!BQ97=""),"Blank cell, reporting not mandatory",IF(OR(Table1a!BQ97=0,Table1a!BQ97="0"),"0 value","Value"))</f>
        <v>Value</v>
      </c>
      <c r="BR159" s="86" t="str">
        <f>IF(OR(ISBLANK(Table1a!BR97),Table1a!BR97=""),"Blank cell, reporting not mandatory",IF(OR(Table1a!BR97=0,Table1a!BR97="0"),"0 value","Value"))</f>
        <v>Value</v>
      </c>
      <c r="BS159" s="86" t="str">
        <f>IF(OR(ISBLANK(Table1a!BS97),Table1a!BS97=""),"Blank cell, reporting not mandatory",IF(OR(Table1a!BS97=0,Table1a!BS97="0"),"0 value","Value"))</f>
        <v>Value</v>
      </c>
      <c r="BT159" s="104" t="str">
        <f>IF(OR(ISBLANK(Table1a!BT97),Table1a!BT97=""),"Blank cell, reporting not mandatory",IF(OR(Table1a!BT97=0,Table1a!BT97="0"),"0 value","Value"))</f>
        <v>Blank cell, reporting not mandatory</v>
      </c>
      <c r="BU159" s="104" t="str">
        <f>IF(OR(ISBLANK(Table1a!BU97),Table1a!BU97=""),"Blank cell, reporting not mandatory",IF(OR(Table1a!BU97=0,Table1a!BU97="0"),"0 value","Value"))</f>
        <v>Blank cell, reporting not mandatory</v>
      </c>
      <c r="BV159" s="86" t="str">
        <f>IF(OR(ISBLANK(Table1a!BV97),Table1a!BV97=""),"Blank cell, reporting not mandatory",IF(OR(Table1a!BV97=0,Table1a!BV97="0"),"0 value","Value"))</f>
        <v>Blank cell, reporting not mandatory</v>
      </c>
      <c r="BW159" s="104" t="str">
        <f>IF(OR(ISBLANK(Table1a!BW97),Table1a!BW97=""),"Blank cell, reporting not mandatory",IF(OR(Table1a!BW97=0,Table1a!BW97="0"),"0 value","Value"))</f>
        <v>Blank cell, reporting not mandatory</v>
      </c>
      <c r="BX159" s="104" t="str">
        <f>IF(OR(ISBLANK(Table1a!BX97),Table1a!BX97=""),"Blank cell, reporting not mandatory",IF(OR(Table1a!BX97=0,Table1a!BX97="0"),"0 value","Value"))</f>
        <v>Blank cell, reporting not mandatory</v>
      </c>
      <c r="BY159" s="104" t="str">
        <f>IF(OR(ISBLANK(Table1a!BY97),Table1a!BY97=""),"Blank cell, reporting not mandatory",IF(OR(Table1a!BY97=0,Table1a!BY97="0"),"0 value","Value"))</f>
        <v>Value</v>
      </c>
      <c r="BZ159" s="104" t="str">
        <f>IF(OR(ISBLANK(Table1a!BZ97),Table1a!BZ97=""),"Blank cell, reporting not mandatory",IF(OR(Table1a!BZ97=0,Table1a!BZ97="0"),"0 value","Value"))</f>
        <v>Value</v>
      </c>
      <c r="CA159" s="86" t="str">
        <f>IF(OR(ISBLANK(Table1a!CA97),Table1a!CA97=""),"Blank cell, reporting not mandatory",IF(OR(Table1a!CA97=0,Table1a!CA97="0"),"0 value","Value"))</f>
        <v>Value</v>
      </c>
      <c r="CB159" s="104" t="str">
        <f>IF(OR(ISBLANK(Table1a!CB97),Table1a!CB97=""),"Blank cell, reporting not mandatory",IF(OR(Table1a!CB97=0,Table1a!CB97="0"),"0 value","Value"))</f>
        <v>Value</v>
      </c>
      <c r="CC159" s="104" t="str">
        <f>IF(OR(ISBLANK(Table1a!CC97),Table1a!CC97=""),"Blank cell, reporting not mandatory",IF(OR(Table1a!CC97=0,Table1a!CC97="0"),"0 value","Value"))</f>
        <v>Value</v>
      </c>
      <c r="CD159" s="104" t="str">
        <f>IF(OR(ISBLANK(Table1a!CD97),Table1a!CD97=""),"Blank cell, reporting not mandatory",IF(OR(Table1a!CD97=0,Table1a!CD97="0"),"0 value","Value"))</f>
        <v>Value</v>
      </c>
      <c r="CE159" s="104" t="str">
        <f>IF(OR(ISBLANK(Table1a!CE97),Table1a!CE97=""),"Blank cell, reporting not mandatory",IF(OR(Table1a!CE97=0,Table1a!CE97="0"),"0 value","Value"))</f>
        <v>Value</v>
      </c>
      <c r="CF159" s="86" t="str">
        <f>IF(OR(ISBLANK(Table1a!CF97),Table1a!CF97=""),"Blank cell, reporting not mandatory",IF(OR(Table1a!CF97=0,Table1a!CF97="0"),"0 value","Value"))</f>
        <v>Value</v>
      </c>
      <c r="CG159" s="104" t="str">
        <f>IF(OR(ISBLANK(Table1a!CG97),Table1a!CG97=""),"Blank cell, reporting not mandatory",IF(OR(Table1a!CG97=0,Table1a!CG97="0"),"0 value","Value"))</f>
        <v>Value</v>
      </c>
      <c r="CH159" s="104" t="str">
        <f>IF(OR(ISBLANK(Table1a!CH97),Table1a!CH97=""),"Blank cell, reporting not mandatory",IF(OR(Table1a!CH97=0,Table1a!CH97="0"),"0 value","Value"))</f>
        <v>Value</v>
      </c>
      <c r="CI159" s="104" t="str">
        <f>IF(OR(ISBLANK(Table1a!CI97),Table1a!CI97=""),"Blank cell, reporting not mandatory",IF(OR(Table1a!CI97=0,Table1a!CI97="0"),"0 value","Value"))</f>
        <v>Value</v>
      </c>
      <c r="CJ159" s="104" t="str">
        <f>IF(OR(ISBLANK(Table1a!CJ97),Table1a!CJ97=""),"Blank cell, reporting not mandatory",IF(OR(Table1a!CJ97=0,Table1a!CJ97="0"),"0 value","Value"))</f>
        <v>Value</v>
      </c>
      <c r="CK159" s="86" t="str">
        <f>IF(OR(ISBLANK(Table1a!CK97),Table1a!CK97=""),"Blank cell, reporting not mandatory",IF(OR(Table1a!CK97=0,Table1a!CK97="0"),"0 value","Value"))</f>
        <v>Value</v>
      </c>
      <c r="CL159" s="104" t="str">
        <f>IF(OR(ISBLANK(Table1a!CL97),Table1a!CL97=""),"Blank cell, reporting not mandatory",IF(OR(Table1a!CL97=0,Table1a!CL97="0"),"0 value","Value"))</f>
        <v>Value</v>
      </c>
      <c r="CM159" s="104" t="str">
        <f>IF(OR(ISBLANK(Table1a!CM97),Table1a!CM97=""),"Blank cell, reporting not mandatory",IF(OR(Table1a!CM97=0,Table1a!CM97="0"),"0 value","Value"))</f>
        <v>Value</v>
      </c>
      <c r="CN159" s="104" t="str">
        <f>IF(OR(ISBLANK(Table1a!CN97),Table1a!CN97=""),"Blank cell, reporting not mandatory",IF(OR(Table1a!CN97=0,Table1a!CN97="0"),"0 value","Value"))</f>
        <v>Value</v>
      </c>
      <c r="CO159" s="104" t="str">
        <f>IF(OR(ISBLANK(Table1a!CO97),Table1a!CO97=""),"Blank cell, reporting not mandatory",IF(OR(Table1a!CO97=0,Table1a!CO97="0"),"0 value","Value"))</f>
        <v>Value</v>
      </c>
      <c r="CP159" s="86" t="str">
        <f>IF(OR(ISBLANK(Table1a!CP97),Table1a!CP97=""),"Blank cell, reporting not mandatory",IF(OR(Table1a!CP97=0,Table1a!CP97="0"),"0 value","Value"))</f>
        <v>Value</v>
      </c>
      <c r="CQ159" s="104" t="str">
        <f>IF(OR(ISBLANK(Table1a!CQ97),Table1a!CQ97=""),"Blank cell, reporting not mandatory",IF(OR(Table1a!CQ97=0,Table1a!CQ97="0"),"0 value","Value"))</f>
        <v>Value</v>
      </c>
      <c r="CR159" s="104" t="str">
        <f>IF(OR(ISBLANK(Table1a!CR97),Table1a!CR97=""),"Blank cell, reporting not mandatory",IF(OR(Table1a!CR97=0,Table1a!CR97="0"),"0 value","Value"))</f>
        <v>Value</v>
      </c>
      <c r="CS159" s="104" t="str">
        <f>IF(OR(ISBLANK(Table1a!CS97),Table1a!CS97=""),"Blank cell, reporting not mandatory",IF(OR(Table1a!CS97=0,Table1a!CS97="0"),"0 value","Value"))</f>
        <v>Value</v>
      </c>
      <c r="CT159" s="104" t="str">
        <f>IF(OR(ISBLANK(Table1a!CT97),Table1a!CT97=""),"Blank cell, reporting not mandatory",IF(OR(Table1a!CT97=0,Table1a!CT97="0"),"0 value","Value"))</f>
        <v>Value</v>
      </c>
      <c r="CU159" s="86" t="str">
        <f>IF(OR(ISBLANK(Table1a!CU97),Table1a!CU97=""),"Blank cell, reporting not mandatory",IF(OR(Table1a!CU97=0,Table1a!CU97="0"),"0 value","Value"))</f>
        <v>Value</v>
      </c>
      <c r="CV159" s="104" t="str">
        <f>IF(OR(ISBLANK(Table1a!CV97),Table1a!CV97=""),"Blank cell, reporting not mandatory",IF(OR(Table1a!CV97=0,Table1a!CV97="0"),"0 value","Value"))</f>
        <v>Value</v>
      </c>
      <c r="CW159" s="104" t="str">
        <f>IF(OR(ISBLANK(Table1a!CW97),Table1a!CW97=""),"Blank cell, reporting not mandatory",IF(OR(Table1a!CW97=0,Table1a!CW97="0"),"0 value","Value"))</f>
        <v>Value</v>
      </c>
      <c r="CX159" s="104" t="str">
        <f>IF(OR(ISBLANK(Table1a!CX97),Table1a!CX97=""),"Blank cell, reporting not mandatory",IF(OR(Table1a!CX97=0,Table1a!CX97="0"),"0 value","Value"))</f>
        <v>Value</v>
      </c>
      <c r="CY159" s="104" t="str">
        <f>IF(OR(ISBLANK(Table1a!CY97),Table1a!CY97=""),"Blank cell, reporting not mandatory",IF(OR(Table1a!CY97=0,Table1a!CY97="0"),"0 value","Value"))</f>
        <v>Value</v>
      </c>
      <c r="CZ159" s="86" t="str">
        <f>IF(OR(ISBLANK(Table1a!CZ97),Table1a!CZ97=""),"Blank cell, reporting not mandatory",IF(OR(Table1a!CZ97=0,Table1a!CZ97="0"),"0 value","Value"))</f>
        <v>Value</v>
      </c>
      <c r="DA159" s="132"/>
      <c r="DB159" s="133"/>
      <c r="DC159" s="133"/>
      <c r="DD159" s="132"/>
      <c r="DE159" s="133"/>
      <c r="DF159" s="133"/>
      <c r="DG159" s="133"/>
      <c r="DH159" s="133"/>
      <c r="DI159" s="132"/>
      <c r="DJ159" s="133"/>
      <c r="DK159" s="133"/>
      <c r="DL159" s="133"/>
      <c r="DM159" s="133"/>
      <c r="DN159" s="132"/>
      <c r="DO159" s="133"/>
      <c r="DP159" s="133"/>
      <c r="DQ159" s="133"/>
      <c r="DR159" s="133"/>
      <c r="DS159" s="132"/>
      <c r="DT159" s="133"/>
      <c r="DU159" s="133"/>
      <c r="DV159" s="133"/>
      <c r="DW159" s="133"/>
      <c r="DX159" s="132"/>
      <c r="DY159" s="133"/>
      <c r="DZ159" s="133"/>
      <c r="EA159" s="133"/>
      <c r="EB159" s="133"/>
      <c r="EC159" s="132"/>
      <c r="ED159" s="133"/>
      <c r="EE159" s="133"/>
      <c r="EF159" s="133"/>
      <c r="EG159" s="133"/>
      <c r="EH159" s="132"/>
      <c r="EI159" s="132"/>
      <c r="EJ159" s="133"/>
      <c r="EK159" s="133"/>
      <c r="EL159" s="132"/>
      <c r="EM159" s="133"/>
      <c r="EN159" s="133"/>
      <c r="EO159" s="133"/>
      <c r="EP159" s="133"/>
      <c r="EQ159" s="132"/>
      <c r="ER159" s="133"/>
      <c r="ES159" s="133"/>
      <c r="ET159" s="133"/>
      <c r="EU159" s="133"/>
      <c r="EV159" s="132"/>
      <c r="EW159" s="133"/>
      <c r="EX159" s="133"/>
      <c r="EY159" s="133"/>
      <c r="EZ159" s="133"/>
      <c r="FA159" s="132"/>
      <c r="FB159" s="133"/>
      <c r="FC159" s="133"/>
      <c r="FD159" s="133"/>
      <c r="FE159" s="133"/>
      <c r="FF159" s="132"/>
      <c r="FG159" s="133"/>
      <c r="FH159" s="133"/>
      <c r="FI159" s="133"/>
      <c r="FJ159" s="133"/>
      <c r="FK159" s="132"/>
      <c r="FL159" s="133"/>
      <c r="FM159" s="133"/>
      <c r="FN159" s="133"/>
      <c r="FO159" s="133"/>
      <c r="FP159" s="132"/>
      <c r="FQ159" s="132"/>
      <c r="FR159" s="133"/>
      <c r="FS159" s="133"/>
      <c r="FT159" s="132"/>
      <c r="FU159" s="133"/>
      <c r="FV159" s="133"/>
      <c r="FW159" s="133"/>
      <c r="FX159" s="133"/>
      <c r="FY159" s="132"/>
      <c r="FZ159" s="133"/>
      <c r="GA159" s="133"/>
      <c r="GB159" s="133"/>
      <c r="GC159" s="133"/>
      <c r="GD159" s="132"/>
      <c r="GE159" s="133"/>
      <c r="GF159" s="133"/>
      <c r="GG159" s="133"/>
      <c r="GH159" s="133"/>
      <c r="GI159" s="132"/>
      <c r="GJ159" s="133"/>
      <c r="GK159" s="133"/>
      <c r="GL159" s="133"/>
      <c r="GM159" s="133"/>
      <c r="GN159" s="132"/>
      <c r="GO159" s="133"/>
      <c r="GP159" s="133"/>
      <c r="GQ159" s="133"/>
      <c r="GR159" s="133"/>
      <c r="GS159" s="132"/>
      <c r="GT159" s="133"/>
      <c r="GU159" s="133"/>
      <c r="GV159" s="133"/>
      <c r="GW159" s="133"/>
      <c r="GX159" s="132"/>
      <c r="GY159" s="132"/>
      <c r="GZ159" s="133"/>
      <c r="HA159" s="133"/>
      <c r="HB159" s="132"/>
      <c r="HC159" s="133"/>
      <c r="HD159" s="133"/>
      <c r="HE159" s="133"/>
      <c r="HF159" s="133"/>
      <c r="HG159" s="132"/>
      <c r="HH159" s="133"/>
      <c r="HI159" s="133"/>
      <c r="HJ159" s="133"/>
      <c r="HK159" s="133"/>
      <c r="HL159" s="132"/>
      <c r="HM159" s="133"/>
      <c r="HN159" s="133"/>
      <c r="HO159" s="133"/>
      <c r="HP159" s="133"/>
      <c r="HQ159" s="132"/>
      <c r="HR159" s="133"/>
      <c r="HS159" s="133"/>
      <c r="HT159" s="133"/>
      <c r="HU159" s="133"/>
      <c r="HV159" s="132"/>
      <c r="HW159" s="133"/>
      <c r="HX159" s="133"/>
      <c r="HY159" s="133"/>
      <c r="HZ159" s="133"/>
      <c r="IA159" s="132"/>
      <c r="IB159" s="133"/>
      <c r="IC159" s="133"/>
      <c r="ID159" s="133"/>
      <c r="IE159" s="133"/>
      <c r="IF159" s="132"/>
      <c r="IG159" s="132"/>
      <c r="IH159" s="133"/>
      <c r="II159" s="133"/>
      <c r="IJ159" s="132"/>
      <c r="IK159" s="133"/>
      <c r="IL159" s="133"/>
      <c r="IM159" s="133"/>
      <c r="IN159" s="133"/>
      <c r="IO159" s="132"/>
      <c r="IP159" s="133"/>
      <c r="IQ159" s="133"/>
      <c r="IR159" s="133"/>
      <c r="IS159" s="133"/>
      <c r="IT159" s="132"/>
      <c r="IU159" s="133"/>
      <c r="IV159" s="133"/>
      <c r="IW159" s="133"/>
      <c r="IX159" s="133"/>
      <c r="IY159" s="132"/>
      <c r="IZ159" s="133"/>
      <c r="JA159" s="133"/>
      <c r="JB159" s="133"/>
      <c r="JC159" s="133"/>
      <c r="JD159" s="132"/>
      <c r="JE159" s="133"/>
      <c r="JF159" s="133"/>
      <c r="JG159" s="133"/>
      <c r="JH159" s="133"/>
      <c r="JI159" s="132"/>
      <c r="JJ159" s="133"/>
      <c r="JK159" s="133"/>
      <c r="JL159" s="133"/>
      <c r="JM159" s="133"/>
      <c r="JN159" s="132"/>
      <c r="JO159" s="86" t="str">
        <f>IF(OR(ISBLANK(Table1a!JO97),Table1a!JO97=""),"Blank cell, reporting not mandatory",IF(OR(Table1a!JO97=0,Table1a!JO97="0"),"0 value","Value"))</f>
        <v>Value</v>
      </c>
      <c r="JP159" s="104" t="str">
        <f>IF(OR(ISBLANK(Table1a!JP97),Table1a!JP97=""),"Blank cell, reporting not mandatory",IF(OR(Table1a!JP97=0,Table1a!JP97="0"),"0 value","Value"))</f>
        <v>Blank cell, reporting not mandatory</v>
      </c>
      <c r="JQ159" s="104" t="str">
        <f>IF(OR(ISBLANK(Table1a!JQ97),Table1a!JQ97=""),"Blank cell, reporting not mandatory",IF(OR(Table1a!JQ97=0,Table1a!JQ97="0"),"0 value","Value"))</f>
        <v>Blank cell, reporting not mandatory</v>
      </c>
      <c r="JR159" s="86" t="str">
        <f>IF(OR(ISBLANK(Table1a!JR97),Table1a!JR97=""),"Blank cell, reporting not mandatory",IF(OR(Table1a!JR97=0,Table1a!JR97="0"),"0 value","Value"))</f>
        <v>Blank cell, reporting not mandatory</v>
      </c>
      <c r="JS159" s="104" t="str">
        <f>IF(OR(ISBLANK(Table1a!JS97),Table1a!JS97=""),"Blank cell, reporting not mandatory",IF(OR(Table1a!JS97=0,Table1a!JS97="0"),"0 value","Value"))</f>
        <v>Blank cell, reporting not mandatory</v>
      </c>
      <c r="JT159" s="104" t="str">
        <f>IF(OR(ISBLANK(Table1a!JT97),Table1a!JT97=""),"Blank cell, reporting not mandatory",IF(OR(Table1a!JT97=0,Table1a!JT97="0"),"0 value","Value"))</f>
        <v>Blank cell, reporting not mandatory</v>
      </c>
      <c r="JU159" s="104" t="str">
        <f>IF(OR(ISBLANK(Table1a!JU97),Table1a!JU97=""),"Blank cell, reporting not mandatory",IF(OR(Table1a!JU97=0,Table1a!JU97="0"),"0 value","Value"))</f>
        <v>Value</v>
      </c>
      <c r="JV159" s="104" t="str">
        <f>IF(OR(ISBLANK(Table1a!JV97),Table1a!JV97=""),"Blank cell, reporting not mandatory",IF(OR(Table1a!JV97=0,Table1a!JV97="0"),"0 value","Value"))</f>
        <v>Value</v>
      </c>
      <c r="JW159" s="86" t="str">
        <f>IF(OR(ISBLANK(Table1a!JW97),Table1a!JW97=""),"Blank cell, reporting not mandatory",IF(OR(Table1a!JW97=0,Table1a!JW97="0"),"0 value","Value"))</f>
        <v>Value</v>
      </c>
      <c r="JX159" s="104" t="str">
        <f>IF(OR(ISBLANK(Table1a!JX97),Table1a!JX97=""),"Blank cell, reporting not mandatory",IF(OR(Table1a!JX97=0,Table1a!JX97="0"),"0 value","Value"))</f>
        <v>Value</v>
      </c>
      <c r="JY159" s="104" t="str">
        <f>IF(OR(ISBLANK(Table1a!JY97),Table1a!JY97=""),"Blank cell, reporting not mandatory",IF(OR(Table1a!JY97=0,Table1a!JY97="0"),"0 value","Value"))</f>
        <v>Value</v>
      </c>
      <c r="JZ159" s="104" t="str">
        <f>IF(OR(ISBLANK(Table1a!JZ97),Table1a!JZ97=""),"Blank cell, reporting not mandatory",IF(OR(Table1a!JZ97=0,Table1a!JZ97="0"),"0 value","Value"))</f>
        <v>Value</v>
      </c>
      <c r="KA159" s="104" t="str">
        <f>IF(OR(ISBLANK(Table1a!KA97),Table1a!KA97=""),"Blank cell, reporting not mandatory",IF(OR(Table1a!KA97=0,Table1a!KA97="0"),"0 value","Value"))</f>
        <v>Value</v>
      </c>
      <c r="KB159" s="86" t="str">
        <f>IF(OR(ISBLANK(Table1a!KB97),Table1a!KB97=""),"Blank cell, reporting not mandatory",IF(OR(Table1a!KB97=0,Table1a!KB97="0"),"0 value","Value"))</f>
        <v>Value</v>
      </c>
      <c r="KC159" s="104" t="str">
        <f>IF(OR(ISBLANK(Table1a!KC97),Table1a!KC97=""),"Blank cell, reporting not mandatory",IF(OR(Table1a!KC97=0,Table1a!KC97="0"),"0 value","Value"))</f>
        <v>Value</v>
      </c>
      <c r="KD159" s="104" t="str">
        <f>IF(OR(ISBLANK(Table1a!KD97),Table1a!KD97=""),"Blank cell, reporting not mandatory",IF(OR(Table1a!KD97=0,Table1a!KD97="0"),"0 value","Value"))</f>
        <v>Value</v>
      </c>
      <c r="KE159" s="104" t="str">
        <f>IF(OR(ISBLANK(Table1a!KE97),Table1a!KE97=""),"Blank cell, reporting not mandatory",IF(OR(Table1a!KE97=0,Table1a!KE97="0"),"0 value","Value"))</f>
        <v>Value</v>
      </c>
      <c r="KF159" s="104" t="str">
        <f>IF(OR(ISBLANK(Table1a!KF97),Table1a!KF97=""),"Blank cell, reporting not mandatory",IF(OR(Table1a!KF97=0,Table1a!KF97="0"),"0 value","Value"))</f>
        <v>Value</v>
      </c>
      <c r="KG159" s="86" t="str">
        <f>IF(OR(ISBLANK(Table1a!KG97),Table1a!KG97=""),"Blank cell, reporting not mandatory",IF(OR(Table1a!KG97=0,Table1a!KG97="0"),"0 value","Value"))</f>
        <v>Value</v>
      </c>
      <c r="KH159" s="104" t="str">
        <f>IF(OR(ISBLANK(Table1a!KH97),Table1a!KH97=""),"Blank cell, reporting not mandatory",IF(OR(Table1a!KH97=0,Table1a!KH97="0"),"0 value","Value"))</f>
        <v>Value</v>
      </c>
      <c r="KI159" s="104" t="str">
        <f>IF(OR(ISBLANK(Table1a!KI97),Table1a!KI97=""),"Blank cell, reporting not mandatory",IF(OR(Table1a!KI97=0,Table1a!KI97="0"),"0 value","Value"))</f>
        <v>Value</v>
      </c>
      <c r="KJ159" s="104" t="str">
        <f>IF(OR(ISBLANK(Table1a!KJ97),Table1a!KJ97=""),"Blank cell, reporting not mandatory",IF(OR(Table1a!KJ97=0,Table1a!KJ97="0"),"0 value","Value"))</f>
        <v>Value</v>
      </c>
      <c r="KK159" s="104" t="str">
        <f>IF(OR(ISBLANK(Table1a!KK97),Table1a!KK97=""),"Blank cell, reporting not mandatory",IF(OR(Table1a!KK97=0,Table1a!KK97="0"),"0 value","Value"))</f>
        <v>Value</v>
      </c>
      <c r="KL159" s="86" t="str">
        <f>IF(OR(ISBLANK(Table1a!KL97),Table1a!KL97=""),"Blank cell, reporting not mandatory",IF(OR(Table1a!KL97=0,Table1a!KL97="0"),"0 value","Value"))</f>
        <v>Value</v>
      </c>
      <c r="KM159" s="104" t="str">
        <f>IF(OR(ISBLANK(Table1a!KM97),Table1a!KM97=""),"Blank cell, reporting not mandatory",IF(OR(Table1a!KM97=0,Table1a!KM97="0"),"0 value","Value"))</f>
        <v>Value</v>
      </c>
      <c r="KN159" s="104" t="str">
        <f>IF(OR(ISBLANK(Table1a!KN97),Table1a!KN97=""),"Blank cell, reporting not mandatory",IF(OR(Table1a!KN97=0,Table1a!KN97="0"),"0 value","Value"))</f>
        <v>Value</v>
      </c>
      <c r="KO159" s="104" t="str">
        <f>IF(OR(ISBLANK(Table1a!KO97),Table1a!KO97=""),"Blank cell, reporting not mandatory",IF(OR(Table1a!KO97=0,Table1a!KO97="0"),"0 value","Value"))</f>
        <v>Value</v>
      </c>
      <c r="KP159" s="104" t="str">
        <f>IF(OR(ISBLANK(Table1a!KP97),Table1a!KP97=""),"Blank cell, reporting not mandatory",IF(OR(Table1a!KP97=0,Table1a!KP97="0"),"0 value","Value"))</f>
        <v>Value</v>
      </c>
      <c r="KQ159" s="86" t="str">
        <f>IF(OR(ISBLANK(Table1a!KQ97),Table1a!KQ97=""),"Blank cell, reporting not mandatory",IF(OR(Table1a!KQ97=0,Table1a!KQ97="0"),"0 value","Value"))</f>
        <v>Value</v>
      </c>
      <c r="KR159" s="104" t="str">
        <f>IF(OR(ISBLANK(Table1a!KR97),Table1a!KR97=""),"Blank cell, reporting not mandatory",IF(OR(Table1a!KR97=0,Table1a!KR97="0"),"0 value","Value"))</f>
        <v>Value</v>
      </c>
      <c r="KS159" s="104" t="str">
        <f>IF(OR(ISBLANK(Table1a!KS97),Table1a!KS97=""),"Blank cell, reporting not mandatory",IF(OR(Table1a!KS97=0,Table1a!KS97="0"),"0 value","Value"))</f>
        <v>Value</v>
      </c>
      <c r="KT159" s="104" t="str">
        <f>IF(OR(ISBLANK(Table1a!KT97),Table1a!KT97=""),"Blank cell, reporting not mandatory",IF(OR(Table1a!KT97=0,Table1a!KT97="0"),"0 value","Value"))</f>
        <v>Value</v>
      </c>
      <c r="KU159" s="104" t="str">
        <f>IF(OR(ISBLANK(Table1a!KU97),Table1a!KU97=""),"Blank cell, reporting not mandatory",IF(OR(Table1a!KU97=0,Table1a!KU97="0"),"0 value","Value"))</f>
        <v>Value</v>
      </c>
      <c r="KV159" s="86" t="str">
        <f>IF(OR(ISBLANK(Table1a!KV97),Table1a!KV97=""),"Blank cell, reporting not mandatory",IF(OR(Table1a!KV97=0,Table1a!KV97="0"),"0 value","Value"))</f>
        <v>Value</v>
      </c>
      <c r="KW159" s="86" t="str">
        <f>IF(OR(ISBLANK(Table1a!KW97),Table1a!KW97=""),"Blank cell, reporting not mandatory",IF(OR(Table1a!KW97=0,Table1a!KW97="0"),"0 value","Value"))</f>
        <v>Value</v>
      </c>
      <c r="KX159" s="104" t="str">
        <f>IF(OR(ISBLANK(Table1a!KX97),Table1a!KX97=""),"Blank cell, reporting not mandatory",IF(OR(Table1a!KX97=0,Table1a!KX97="0"),"0 value","Value"))</f>
        <v>Blank cell, reporting not mandatory</v>
      </c>
      <c r="KY159" s="104" t="str">
        <f>IF(OR(ISBLANK(Table1a!KY97),Table1a!KY97=""),"Blank cell, reporting not mandatory",IF(OR(Table1a!KY97=0,Table1a!KY97="0"),"0 value","Value"))</f>
        <v>Blank cell, reporting not mandatory</v>
      </c>
      <c r="KZ159" s="86" t="str">
        <f>IF(OR(ISBLANK(Table1a!KZ97),Table1a!KZ97=""),"Blank cell, reporting not mandatory",IF(OR(Table1a!KZ97=0,Table1a!KZ97="0"),"0 value","Value"))</f>
        <v>Blank cell, reporting not mandatory</v>
      </c>
      <c r="LA159" s="104" t="str">
        <f>IF(OR(ISBLANK(Table1a!LA97),Table1a!LA97=""),"Blank cell, reporting not mandatory",IF(OR(Table1a!LA97=0,Table1a!LA97="0"),"0 value","Value"))</f>
        <v>Blank cell, reporting not mandatory</v>
      </c>
      <c r="LB159" s="104" t="str">
        <f>IF(OR(ISBLANK(Table1a!LB97),Table1a!LB97=""),"Blank cell, reporting not mandatory",IF(OR(Table1a!LB97=0,Table1a!LB97="0"),"0 value","Value"))</f>
        <v>Blank cell, reporting not mandatory</v>
      </c>
      <c r="LC159" s="104" t="str">
        <f>IF(OR(ISBLANK(Table1a!LC97),Table1a!LC97=""),"Blank cell, reporting not mandatory",IF(OR(Table1a!LC97=0,Table1a!LC97="0"),"0 value","Value"))</f>
        <v>Value</v>
      </c>
      <c r="LD159" s="104" t="str">
        <f>IF(OR(ISBLANK(Table1a!LD97),Table1a!LD97=""),"Blank cell, reporting not mandatory",IF(OR(Table1a!LD97=0,Table1a!LD97="0"),"0 value","Value"))</f>
        <v>Value</v>
      </c>
      <c r="LE159" s="86" t="str">
        <f>IF(OR(ISBLANK(Table1a!LE97),Table1a!LE97=""),"Blank cell, reporting not mandatory",IF(OR(Table1a!LE97=0,Table1a!LE97="0"),"0 value","Value"))</f>
        <v>Value</v>
      </c>
      <c r="LF159" s="104" t="str">
        <f>IF(OR(ISBLANK(Table1a!LF97),Table1a!LF97=""),"Blank cell, reporting not mandatory",IF(OR(Table1a!LF97=0,Table1a!LF97="0"),"0 value","Value"))</f>
        <v>Value</v>
      </c>
      <c r="LG159" s="104" t="str">
        <f>IF(OR(ISBLANK(Table1a!LG97),Table1a!LG97=""),"Blank cell, reporting not mandatory",IF(OR(Table1a!LG97=0,Table1a!LG97="0"),"0 value","Value"))</f>
        <v>Value</v>
      </c>
      <c r="LH159" s="104" t="str">
        <f>IF(OR(ISBLANK(Table1a!LH97),Table1a!LH97=""),"Blank cell, reporting not mandatory",IF(OR(Table1a!LH97=0,Table1a!LH97="0"),"0 value","Value"))</f>
        <v>Value</v>
      </c>
      <c r="LI159" s="104" t="str">
        <f>IF(OR(ISBLANK(Table1a!LI97),Table1a!LI97=""),"Blank cell, reporting not mandatory",IF(OR(Table1a!LI97=0,Table1a!LI97="0"),"0 value","Value"))</f>
        <v>Value</v>
      </c>
      <c r="LJ159" s="86" t="str">
        <f>IF(OR(ISBLANK(Table1a!LJ97),Table1a!LJ97=""),"Blank cell, reporting not mandatory",IF(OR(Table1a!LJ97=0,Table1a!LJ97="0"),"0 value","Value"))</f>
        <v>Value</v>
      </c>
      <c r="LK159" s="104" t="str">
        <f>IF(OR(ISBLANK(Table1a!LK97),Table1a!LK97=""),"Blank cell, reporting not mandatory",IF(OR(Table1a!LK97=0,Table1a!LK97="0"),"0 value","Value"))</f>
        <v>Value</v>
      </c>
      <c r="LL159" s="104" t="str">
        <f>IF(OR(ISBLANK(Table1a!LL97),Table1a!LL97=""),"Blank cell, reporting not mandatory",IF(OR(Table1a!LL97=0,Table1a!LL97="0"),"0 value","Value"))</f>
        <v>Value</v>
      </c>
      <c r="LM159" s="104" t="str">
        <f>IF(OR(ISBLANK(Table1a!LM97),Table1a!LM97=""),"Blank cell, reporting not mandatory",IF(OR(Table1a!LM97=0,Table1a!LM97="0"),"0 value","Value"))</f>
        <v>Value</v>
      </c>
      <c r="LN159" s="104" t="str">
        <f>IF(OR(ISBLANK(Table1a!LN97),Table1a!LN97=""),"Blank cell, reporting not mandatory",IF(OR(Table1a!LN97=0,Table1a!LN97="0"),"0 value","Value"))</f>
        <v>Value</v>
      </c>
      <c r="LO159" s="86" t="str">
        <f>IF(OR(ISBLANK(Table1a!LO97),Table1a!LO97=""),"Blank cell, reporting not mandatory",IF(OR(Table1a!LO97=0,Table1a!LO97="0"),"0 value","Value"))</f>
        <v>Value</v>
      </c>
      <c r="LP159" s="104" t="str">
        <f>IF(OR(ISBLANK(Table1a!LP97),Table1a!LP97=""),"Blank cell, reporting not mandatory",IF(OR(Table1a!LP97=0,Table1a!LP97="0"),"0 value","Value"))</f>
        <v>Value</v>
      </c>
      <c r="LQ159" s="104" t="str">
        <f>IF(OR(ISBLANK(Table1a!LQ97),Table1a!LQ97=""),"Blank cell, reporting not mandatory",IF(OR(Table1a!LQ97=0,Table1a!LQ97="0"),"0 value","Value"))</f>
        <v>Value</v>
      </c>
      <c r="LR159" s="104" t="str">
        <f>IF(OR(ISBLANK(Table1a!LR97),Table1a!LR97=""),"Blank cell, reporting not mandatory",IF(OR(Table1a!LR97=0,Table1a!LR97="0"),"0 value","Value"))</f>
        <v>Value</v>
      </c>
      <c r="LS159" s="104" t="str">
        <f>IF(OR(ISBLANK(Table1a!LS97),Table1a!LS97=""),"Blank cell, reporting not mandatory",IF(OR(Table1a!LS97=0,Table1a!LS97="0"),"0 value","Value"))</f>
        <v>Value</v>
      </c>
      <c r="LT159" s="86" t="str">
        <f>IF(OR(ISBLANK(Table1a!LT97),Table1a!LT97=""),"Blank cell, reporting not mandatory",IF(OR(Table1a!LT97=0,Table1a!LT97="0"),"0 value","Value"))</f>
        <v>Value</v>
      </c>
      <c r="LU159" s="104" t="str">
        <f>IF(OR(ISBLANK(Table1a!LU97),Table1a!LU97=""),"Blank cell, reporting not mandatory",IF(OR(Table1a!LU97=0,Table1a!LU97="0"),"0 value","Value"))</f>
        <v>Value</v>
      </c>
      <c r="LV159" s="104" t="str">
        <f>IF(OR(ISBLANK(Table1a!LV97),Table1a!LV97=""),"Blank cell, reporting not mandatory",IF(OR(Table1a!LV97=0,Table1a!LV97="0"),"0 value","Value"))</f>
        <v>Value</v>
      </c>
      <c r="LW159" s="104" t="str">
        <f>IF(OR(ISBLANK(Table1a!LW97),Table1a!LW97=""),"Blank cell, reporting not mandatory",IF(OR(Table1a!LW97=0,Table1a!LW97="0"),"0 value","Value"))</f>
        <v>Value</v>
      </c>
      <c r="LX159" s="104" t="str">
        <f>IF(OR(ISBLANK(Table1a!LX97),Table1a!LX97=""),"Blank cell, reporting not mandatory",IF(OR(Table1a!LX97=0,Table1a!LX97="0"),"0 value","Value"))</f>
        <v>Value</v>
      </c>
      <c r="LY159" s="86" t="str">
        <f>IF(OR(ISBLANK(Table1a!LY97),Table1a!LY97=""),"Blank cell, reporting not mandatory",IF(OR(Table1a!LY97=0,Table1a!LY97="0"),"0 value","Value"))</f>
        <v>Value</v>
      </c>
      <c r="LZ159" s="104" t="str">
        <f>IF(OR(ISBLANK(Table1a!LZ97),Table1a!LZ97=""),"Blank cell, reporting not mandatory",IF(OR(Table1a!LZ97=0,Table1a!LZ97="0"),"0 value","Value"))</f>
        <v>Value</v>
      </c>
      <c r="MA159" s="104" t="str">
        <f>IF(OR(ISBLANK(Table1a!MA97),Table1a!MA97=""),"Blank cell, reporting not mandatory",IF(OR(Table1a!MA97=0,Table1a!MA97="0"),"0 value","Value"))</f>
        <v>Value</v>
      </c>
      <c r="MB159" s="104" t="str">
        <f>IF(OR(ISBLANK(Table1a!MB97),Table1a!MB97=""),"Blank cell, reporting not mandatory",IF(OR(Table1a!MB97=0,Table1a!MB97="0"),"0 value","Value"))</f>
        <v>Value</v>
      </c>
      <c r="MC159" s="104" t="str">
        <f>IF(OR(ISBLANK(Table1a!MC97),Table1a!MC97=""),"Blank cell, reporting not mandatory",IF(OR(Table1a!MC97=0,Table1a!MC97="0"),"0 value","Value"))</f>
        <v>Value</v>
      </c>
      <c r="MD159" s="86" t="str">
        <f>IF(OR(ISBLANK(Table1a!MD97),Table1a!MD97=""),"Blank cell, reporting not mandatory",IF(OR(Table1a!MD97=0,Table1a!MD97="0"),"0 value","Value"))</f>
        <v>Value</v>
      </c>
      <c r="ME159" s="105" t="str">
        <f>IF(OR(ISBLANK(Table1a!ME97),Table1a!ME97=""),"Blank cell, reporting not mandatory",IF(OR(Table1a!ME97=0,Table1a!ME97="0"),"0 value","Value"))</f>
        <v>Value</v>
      </c>
      <c r="MF159" s="104" t="str">
        <f>IF(OR(ISBLANK(Table1a!MF97),Table1a!MF97=""),"Blank cell, reporting not mandatory",IF(OR(Table1a!MF97=0,Table1a!MF97="0"),"0 value","Value"))</f>
        <v>Blank cell, reporting not mandatory</v>
      </c>
      <c r="MG159" s="104" t="str">
        <f>IF(OR(ISBLANK(Table1a!MG97),Table1a!MG97=""),"Blank cell, reporting not mandatory",IF(OR(Table1a!MG97=0,Table1a!MG97="0"),"0 value","Value"))</f>
        <v>Blank cell, reporting not mandatory</v>
      </c>
      <c r="MH159" s="105" t="str">
        <f>IF(OR(ISBLANK(Table1a!MH97),Table1a!MH97=""),"Blank cell, reporting not mandatory",IF(OR(Table1a!MH97=0,Table1a!MH97="0"),"0 value","Value"))</f>
        <v>Blank cell, reporting not mandatory</v>
      </c>
      <c r="MI159" s="104" t="str">
        <f>IF(OR(ISBLANK(Table1a!MI97),Table1a!MI97=""),"Blank cell, reporting not mandatory",IF(OR(Table1a!MI97=0,Table1a!MI97="0"),"0 value","Value"))</f>
        <v>Blank cell, reporting not mandatory</v>
      </c>
      <c r="MJ159" s="104" t="str">
        <f>IF(OR(ISBLANK(Table1a!MJ97),Table1a!MJ97=""),"Blank cell, reporting not mandatory",IF(OR(Table1a!MJ97=0,Table1a!MJ97="0"),"0 value","Value"))</f>
        <v>Blank cell, reporting not mandatory</v>
      </c>
      <c r="MK159" s="104" t="str">
        <f>IF(OR(ISBLANK(Table1a!MK97),Table1a!MK97=""),"Blank cell, reporting not mandatory",IF(OR(Table1a!MK97=0,Table1a!MK97="0"),"0 value","Value"))</f>
        <v>Value</v>
      </c>
      <c r="ML159" s="104" t="str">
        <f>IF(OR(ISBLANK(Table1a!ML97),Table1a!ML97=""),"Blank cell, reporting not mandatory",IF(OR(Table1a!ML97=0,Table1a!ML97="0"),"0 value","Value"))</f>
        <v>Value</v>
      </c>
      <c r="MM159" s="105" t="str">
        <f>IF(OR(ISBLANK(Table1a!MM97),Table1a!MM97=""),"Blank cell, reporting not mandatory",IF(OR(Table1a!MM97=0,Table1a!MM97="0"),"0 value","Value"))</f>
        <v>Value</v>
      </c>
      <c r="MN159" s="104" t="str">
        <f>IF(OR(ISBLANK(Table1a!MN97),Table1a!MN97=""),"Blank cell, reporting not mandatory",IF(OR(Table1a!MN97=0,Table1a!MN97="0"),"0 value","Value"))</f>
        <v>Value</v>
      </c>
      <c r="MO159" s="104" t="str">
        <f>IF(OR(ISBLANK(Table1a!MO97),Table1a!MO97=""),"Blank cell, reporting not mandatory",IF(OR(Table1a!MO97=0,Table1a!MO97="0"),"0 value","Value"))</f>
        <v>Value</v>
      </c>
      <c r="MP159" s="104" t="str">
        <f>IF(OR(ISBLANK(Table1a!MP97),Table1a!MP97=""),"Blank cell, reporting not mandatory",IF(OR(Table1a!MP97=0,Table1a!MP97="0"),"0 value","Value"))</f>
        <v>Value</v>
      </c>
      <c r="MQ159" s="104" t="str">
        <f>IF(OR(ISBLANK(Table1a!MQ97),Table1a!MQ97=""),"Blank cell, reporting not mandatory",IF(OR(Table1a!MQ97=0,Table1a!MQ97="0"),"0 value","Value"))</f>
        <v>Value</v>
      </c>
      <c r="MR159" s="105" t="str">
        <f>IF(OR(ISBLANK(Table1a!MR97),Table1a!MR97=""),"Blank cell, reporting not mandatory",IF(OR(Table1a!MR97=0,Table1a!MR97="0"),"0 value","Value"))</f>
        <v>Value</v>
      </c>
      <c r="MS159" s="104" t="str">
        <f>IF(OR(ISBLANK(Table1a!MS97),Table1a!MS97=""),"Blank cell, reporting not mandatory",IF(OR(Table1a!MS97=0,Table1a!MS97="0"),"0 value","Value"))</f>
        <v>Value</v>
      </c>
      <c r="MT159" s="104" t="str">
        <f>IF(OR(ISBLANK(Table1a!MT97),Table1a!MT97=""),"Blank cell, reporting not mandatory",IF(OR(Table1a!MT97=0,Table1a!MT97="0"),"0 value","Value"))</f>
        <v>Value</v>
      </c>
      <c r="MU159" s="104" t="str">
        <f>IF(OR(ISBLANK(Table1a!MU97),Table1a!MU97=""),"Blank cell, reporting not mandatory",IF(OR(Table1a!MU97=0,Table1a!MU97="0"),"0 value","Value"))</f>
        <v>Value</v>
      </c>
      <c r="MV159" s="104" t="str">
        <f>IF(OR(ISBLANK(Table1a!MV97),Table1a!MV97=""),"Blank cell, reporting not mandatory",IF(OR(Table1a!MV97=0,Table1a!MV97="0"),"0 value","Value"))</f>
        <v>Value</v>
      </c>
      <c r="MW159" s="105" t="str">
        <f>IF(OR(ISBLANK(Table1a!MW97),Table1a!MW97=""),"Blank cell, reporting not mandatory",IF(OR(Table1a!MW97=0,Table1a!MW97="0"),"0 value","Value"))</f>
        <v>Value</v>
      </c>
      <c r="MX159" s="104" t="str">
        <f>IF(OR(ISBLANK(Table1a!MX97),Table1a!MX97=""),"Blank cell, reporting not mandatory",IF(OR(Table1a!MX97=0,Table1a!MX97="0"),"0 value","Value"))</f>
        <v>Value</v>
      </c>
      <c r="MY159" s="104" t="str">
        <f>IF(OR(ISBLANK(Table1a!MY97),Table1a!MY97=""),"Blank cell, reporting not mandatory",IF(OR(Table1a!MY97=0,Table1a!MY97="0"),"0 value","Value"))</f>
        <v>Value</v>
      </c>
      <c r="MZ159" s="104" t="str">
        <f>IF(OR(ISBLANK(Table1a!MZ97),Table1a!MZ97=""),"Blank cell, reporting not mandatory",IF(OR(Table1a!MZ97=0,Table1a!MZ97="0"),"0 value","Value"))</f>
        <v>Value</v>
      </c>
      <c r="NA159" s="104" t="str">
        <f>IF(OR(ISBLANK(Table1a!NA97),Table1a!NA97=""),"Blank cell, reporting not mandatory",IF(OR(Table1a!NA97=0,Table1a!NA97="0"),"0 value","Value"))</f>
        <v>Value</v>
      </c>
      <c r="NB159" s="105" t="str">
        <f>IF(OR(ISBLANK(Table1a!NB97),Table1a!NB97=""),"Blank cell, reporting not mandatory",IF(OR(Table1a!NB97=0,Table1a!NB97="0"),"0 value","Value"))</f>
        <v>Value</v>
      </c>
      <c r="NC159" s="104" t="str">
        <f>IF(OR(ISBLANK(Table1a!NC97),Table1a!NC97=""),"Blank cell, reporting not mandatory",IF(OR(Table1a!NC97=0,Table1a!NC97="0"),"0 value","Value"))</f>
        <v>Value</v>
      </c>
      <c r="ND159" s="104" t="str">
        <f>IF(OR(ISBLANK(Table1a!ND97),Table1a!ND97=""),"Blank cell, reporting not mandatory",IF(OR(Table1a!ND97=0,Table1a!ND97="0"),"0 value","Value"))</f>
        <v>Value</v>
      </c>
      <c r="NE159" s="104" t="str">
        <f>IF(OR(ISBLANK(Table1a!NE97),Table1a!NE97=""),"Blank cell, reporting not mandatory",IF(OR(Table1a!NE97=0,Table1a!NE97="0"),"0 value","Value"))</f>
        <v>Value</v>
      </c>
      <c r="NF159" s="104" t="str">
        <f>IF(OR(ISBLANK(Table1a!NF97),Table1a!NF97=""),"Blank cell, reporting not mandatory",IF(OR(Table1a!NF97=0,Table1a!NF97="0"),"0 value","Value"))</f>
        <v>Value</v>
      </c>
      <c r="NG159" s="105" t="str">
        <f>IF(OR(ISBLANK(Table1a!NG97),Table1a!NG97=""),"Blank cell, reporting not mandatory",IF(OR(Table1a!NG97=0,Table1a!NG97="0"),"0 value","Value"))</f>
        <v>Value</v>
      </c>
      <c r="NH159" s="104" t="str">
        <f>IF(OR(ISBLANK(Table1a!NH97),Table1a!NH97=""),"Blank cell, reporting not mandatory",IF(OR(Table1a!NH97=0,Table1a!NH97="0"),"0 value","Value"))</f>
        <v>Value</v>
      </c>
      <c r="NI159" s="104" t="str">
        <f>IF(OR(ISBLANK(Table1a!NI97),Table1a!NI97=""),"Blank cell, reporting not mandatory",IF(OR(Table1a!NI97=0,Table1a!NI97="0"),"0 value","Value"))</f>
        <v>Value</v>
      </c>
      <c r="NJ159" s="104" t="str">
        <f>IF(OR(ISBLANK(Table1a!NJ97),Table1a!NJ97=""),"Blank cell, reporting not mandatory",IF(OR(Table1a!NJ97=0,Table1a!NJ97="0"),"0 value","Value"))</f>
        <v>Value</v>
      </c>
      <c r="NK159" s="104" t="str">
        <f>IF(OR(ISBLANK(Table1a!NK97),Table1a!NK97=""),"Blank cell, reporting not mandatory",IF(OR(Table1a!NK97=0,Table1a!NK97="0"),"0 value","Value"))</f>
        <v>Value</v>
      </c>
      <c r="NL159" s="105" t="str">
        <f>IF(OR(ISBLANK(Table1a!NL97),Table1a!NL97=""),"Blank cell, reporting not mandatory",IF(OR(Table1a!NL97=0,Table1a!NL97="0"),"0 value","Value"))</f>
        <v>Value</v>
      </c>
    </row>
    <row r="160" spans="1:376" outlineLevel="1">
      <c r="A160" s="38" t="s">
        <v>293</v>
      </c>
      <c r="B160" s="36" t="s">
        <v>9</v>
      </c>
      <c r="C160" s="86" t="str">
        <f>IF(OR(ISBLANK(Table1a!C98),Table1a!C98=""),"Blank cell, reporting not mandatory",IF(OR(Table1a!C98=0,Table1a!C98="0"),"0 value","Value"))</f>
        <v>Value</v>
      </c>
      <c r="D160" s="104" t="str">
        <f>IF(OR(ISBLANK(Table1a!D98),Table1a!D98=""),"Blank cell, reporting not mandatory",IF(OR(Table1a!D98=0,Table1a!D98="0"),"0 value","Value"))</f>
        <v>Blank cell, reporting not mandatory</v>
      </c>
      <c r="E160" s="104" t="str">
        <f>IF(OR(ISBLANK(Table1a!E98),Table1a!E98=""),"Blank cell, reporting not mandatory",IF(OR(Table1a!E98=0,Table1a!E98="0"),"0 value","Value"))</f>
        <v>Blank cell, reporting not mandatory</v>
      </c>
      <c r="F160" s="86" t="str">
        <f>IF(OR(ISBLANK(Table1a!F98),Table1a!F98=""),"Blank cell, reporting not mandatory",IF(OR(Table1a!F98=0,Table1a!F98="0"),"0 value","Value"))</f>
        <v>Blank cell, reporting not mandatory</v>
      </c>
      <c r="G160" s="104" t="str">
        <f>IF(OR(ISBLANK(Table1a!G98),Table1a!G98=""),"Blank cell, reporting not mandatory",IF(OR(Table1a!G98=0,Table1a!G98="0"),"0 value","Value"))</f>
        <v>Blank cell, reporting not mandatory</v>
      </c>
      <c r="H160" s="104" t="str">
        <f>IF(OR(ISBLANK(Table1a!H98),Table1a!H98=""),"Blank cell, reporting not mandatory",IF(OR(Table1a!H98=0,Table1a!H98="0"),"0 value","Value"))</f>
        <v>Blank cell, reporting not mandatory</v>
      </c>
      <c r="I160" s="104" t="str">
        <f>IF(OR(ISBLANK(Table1a!I98),Table1a!I98=""),"Blank cell, reporting not mandatory",IF(OR(Table1a!I98=0,Table1a!I98="0"),"0 value","Value"))</f>
        <v>Value</v>
      </c>
      <c r="J160" s="104" t="str">
        <f>IF(OR(ISBLANK(Table1a!J98),Table1a!J98=""),"Blank cell, reporting not mandatory",IF(OR(Table1a!J98=0,Table1a!J98="0"),"0 value","Value"))</f>
        <v>Value</v>
      </c>
      <c r="K160" s="86" t="str">
        <f>IF(OR(ISBLANK(Table1a!K98),Table1a!K98=""),"Blank cell, reporting not mandatory",IF(OR(Table1a!K98=0,Table1a!K98="0"),"0 value","Value"))</f>
        <v>Value</v>
      </c>
      <c r="L160" s="104" t="str">
        <f>IF(OR(ISBLANK(Table1a!L98),Table1a!L98=""),"Blank cell, reporting not mandatory",IF(OR(Table1a!L98=0,Table1a!L98="0"),"0 value","Value"))</f>
        <v>Value</v>
      </c>
      <c r="M160" s="104" t="str">
        <f>IF(OR(ISBLANK(Table1a!M98),Table1a!M98=""),"Blank cell, reporting not mandatory",IF(OR(Table1a!M98=0,Table1a!M98="0"),"0 value","Value"))</f>
        <v>Value</v>
      </c>
      <c r="N160" s="104" t="str">
        <f>IF(OR(ISBLANK(Table1a!N98),Table1a!N98=""),"Blank cell, reporting not mandatory",IF(OR(Table1a!N98=0,Table1a!N98="0"),"0 value","Value"))</f>
        <v>Value</v>
      </c>
      <c r="O160" s="104" t="str">
        <f>IF(OR(ISBLANK(Table1a!O98),Table1a!O98=""),"Blank cell, reporting not mandatory",IF(OR(Table1a!O98=0,Table1a!O98="0"),"0 value","Value"))</f>
        <v>Value</v>
      </c>
      <c r="P160" s="86" t="str">
        <f>IF(OR(ISBLANK(Table1a!P98),Table1a!P98=""),"Blank cell, reporting not mandatory",IF(OR(Table1a!P98=0,Table1a!P98="0"),"0 value","Value"))</f>
        <v>Value</v>
      </c>
      <c r="Q160" s="104" t="str">
        <f>IF(OR(ISBLANK(Table1a!Q98),Table1a!Q98=""),"Blank cell, reporting not mandatory",IF(OR(Table1a!Q98=0,Table1a!Q98="0"),"0 value","Value"))</f>
        <v>Value</v>
      </c>
      <c r="R160" s="104" t="str">
        <f>IF(OR(ISBLANK(Table1a!R98),Table1a!R98=""),"Blank cell, reporting not mandatory",IF(OR(Table1a!R98=0,Table1a!R98="0"),"0 value","Value"))</f>
        <v>Value</v>
      </c>
      <c r="S160" s="104" t="str">
        <f>IF(OR(ISBLANK(Table1a!S98),Table1a!S98=""),"Blank cell, reporting not mandatory",IF(OR(Table1a!S98=0,Table1a!S98="0"),"0 value","Value"))</f>
        <v>Value</v>
      </c>
      <c r="T160" s="104" t="str">
        <f>IF(OR(ISBLANK(Table1a!T98),Table1a!T98=""),"Blank cell, reporting not mandatory",IF(OR(Table1a!T98=0,Table1a!T98="0"),"0 value","Value"))</f>
        <v>Value</v>
      </c>
      <c r="U160" s="86" t="str">
        <f>IF(OR(ISBLANK(Table1a!U98),Table1a!U98=""),"Blank cell, reporting not mandatory",IF(OR(Table1a!U98=0,Table1a!U98="0"),"0 value","Value"))</f>
        <v>Value</v>
      </c>
      <c r="V160" s="104" t="str">
        <f>IF(OR(ISBLANK(Table1a!V98),Table1a!V98=""),"Blank cell, reporting not mandatory",IF(OR(Table1a!V98=0,Table1a!V98="0"),"0 value","Value"))</f>
        <v>Value</v>
      </c>
      <c r="W160" s="104" t="str">
        <f>IF(OR(ISBLANK(Table1a!W98),Table1a!W98=""),"Blank cell, reporting not mandatory",IF(OR(Table1a!W98=0,Table1a!W98="0"),"0 value","Value"))</f>
        <v>Value</v>
      </c>
      <c r="X160" s="104" t="str">
        <f>IF(OR(ISBLANK(Table1a!X98),Table1a!X98=""),"Blank cell, reporting not mandatory",IF(OR(Table1a!X98=0,Table1a!X98="0"),"0 value","Value"))</f>
        <v>Value</v>
      </c>
      <c r="Y160" s="104" t="str">
        <f>IF(OR(ISBLANK(Table1a!Y98),Table1a!Y98=""),"Blank cell, reporting not mandatory",IF(OR(Table1a!Y98=0,Table1a!Y98="0"),"0 value","Value"))</f>
        <v>Value</v>
      </c>
      <c r="Z160" s="86" t="str">
        <f>IF(OR(ISBLANK(Table1a!Z98),Table1a!Z98=""),"Blank cell, reporting not mandatory",IF(OR(Table1a!Z98=0,Table1a!Z98="0"),"0 value","Value"))</f>
        <v>Value</v>
      </c>
      <c r="AA160" s="104" t="str">
        <f>IF(OR(ISBLANK(Table1a!AA98),Table1a!AA98=""),"Blank cell, reporting not mandatory",IF(OR(Table1a!AA98=0,Table1a!AA98="0"),"0 value","Value"))</f>
        <v>Value</v>
      </c>
      <c r="AB160" s="104" t="str">
        <f>IF(OR(ISBLANK(Table1a!AB98),Table1a!AB98=""),"Blank cell, reporting not mandatory",IF(OR(Table1a!AB98=0,Table1a!AB98="0"),"0 value","Value"))</f>
        <v>Value</v>
      </c>
      <c r="AC160" s="104" t="str">
        <f>IF(OR(ISBLANK(Table1a!AC98),Table1a!AC98=""),"Blank cell, reporting not mandatory",IF(OR(Table1a!AC98=0,Table1a!AC98="0"),"0 value","Value"))</f>
        <v>Value</v>
      </c>
      <c r="AD160" s="104" t="str">
        <f>IF(OR(ISBLANK(Table1a!AD98),Table1a!AD98=""),"Blank cell, reporting not mandatory",IF(OR(Table1a!AD98=0,Table1a!AD98="0"),"0 value","Value"))</f>
        <v>Value</v>
      </c>
      <c r="AE160" s="86" t="str">
        <f>IF(OR(ISBLANK(Table1a!AE98),Table1a!AE98=""),"Blank cell, reporting not mandatory",IF(OR(Table1a!AE98=0,Table1a!AE98="0"),"0 value","Value"))</f>
        <v>Value</v>
      </c>
      <c r="AF160" s="104" t="str">
        <f>IF(OR(ISBLANK(Table1a!AF98),Table1a!AF98=""),"Blank cell, reporting not mandatory",IF(OR(Table1a!AF98=0,Table1a!AF98="0"),"0 value","Value"))</f>
        <v>Value</v>
      </c>
      <c r="AG160" s="104" t="str">
        <f>IF(OR(ISBLANK(Table1a!AG98),Table1a!AG98=""),"Blank cell, reporting not mandatory",IF(OR(Table1a!AG98=0,Table1a!AG98="0"),"0 value","Value"))</f>
        <v>Value</v>
      </c>
      <c r="AH160" s="104" t="str">
        <f>IF(OR(ISBLANK(Table1a!AH98),Table1a!AH98=""),"Blank cell, reporting not mandatory",IF(OR(Table1a!AH98=0,Table1a!AH98="0"),"0 value","Value"))</f>
        <v>Value</v>
      </c>
      <c r="AI160" s="104" t="str">
        <f>IF(OR(ISBLANK(Table1a!AI98),Table1a!AI98=""),"Blank cell, reporting not mandatory",IF(OR(Table1a!AI98=0,Table1a!AI98="0"),"0 value","Value"))</f>
        <v>Value</v>
      </c>
      <c r="AJ160" s="86" t="str">
        <f>IF(OR(ISBLANK(Table1a!AJ98),Table1a!AJ98=""),"Blank cell, reporting not mandatory",IF(OR(Table1a!AJ98=0,Table1a!AJ98="0"),"0 value","Value"))</f>
        <v>Value</v>
      </c>
      <c r="AK160" s="86" t="str">
        <f>IF(OR(ISBLANK(Table1a!AK98),Table1a!AK98=""),"Blank cell, reporting not mandatory",IF(OR(Table1a!AK98=0,Table1a!AK98="0"),"0 value","Value"))</f>
        <v>Value</v>
      </c>
      <c r="AL160" s="104" t="str">
        <f>IF(OR(ISBLANK(Table1a!AL98),Table1a!AL98=""),"Blank cell, reporting not mandatory",IF(OR(Table1a!AL98=0,Table1a!AL98="0"),"0 value","Value"))</f>
        <v>Blank cell, reporting not mandatory</v>
      </c>
      <c r="AM160" s="104" t="str">
        <f>IF(OR(ISBLANK(Table1a!AM98),Table1a!AM98=""),"Blank cell, reporting not mandatory",IF(OR(Table1a!AM98=0,Table1a!AM98="0"),"0 value","Value"))</f>
        <v>Blank cell, reporting not mandatory</v>
      </c>
      <c r="AN160" s="86" t="str">
        <f>IF(OR(ISBLANK(Table1a!AN98),Table1a!AN98=""),"Blank cell, reporting not mandatory",IF(OR(Table1a!AN98=0,Table1a!AN98="0"),"0 value","Value"))</f>
        <v>Blank cell, reporting not mandatory</v>
      </c>
      <c r="AO160" s="104" t="str">
        <f>IF(OR(ISBLANK(Table1a!AO98),Table1a!AO98=""),"Blank cell, reporting not mandatory",IF(OR(Table1a!AO98=0,Table1a!AO98="0"),"0 value","Value"))</f>
        <v>Blank cell, reporting not mandatory</v>
      </c>
      <c r="AP160" s="104" t="str">
        <f>IF(OR(ISBLANK(Table1a!AP98),Table1a!AP98=""),"Blank cell, reporting not mandatory",IF(OR(Table1a!AP98=0,Table1a!AP98="0"),"0 value","Value"))</f>
        <v>Blank cell, reporting not mandatory</v>
      </c>
      <c r="AQ160" s="104" t="str">
        <f>IF(OR(ISBLANK(Table1a!AQ98),Table1a!AQ98=""),"Blank cell, reporting not mandatory",IF(OR(Table1a!AQ98=0,Table1a!AQ98="0"),"0 value","Value"))</f>
        <v>Value</v>
      </c>
      <c r="AR160" s="104" t="str">
        <f>IF(OR(ISBLANK(Table1a!AR98),Table1a!AR98=""),"Blank cell, reporting not mandatory",IF(OR(Table1a!AR98=0,Table1a!AR98="0"),"0 value","Value"))</f>
        <v>Value</v>
      </c>
      <c r="AS160" s="86" t="str">
        <f>IF(OR(ISBLANK(Table1a!AS98),Table1a!AS98=""),"Blank cell, reporting not mandatory",IF(OR(Table1a!AS98=0,Table1a!AS98="0"),"0 value","Value"))</f>
        <v>Value</v>
      </c>
      <c r="AT160" s="104" t="str">
        <f>IF(OR(ISBLANK(Table1a!AT98),Table1a!AT98=""),"Blank cell, reporting not mandatory",IF(OR(Table1a!AT98=0,Table1a!AT98="0"),"0 value","Value"))</f>
        <v>Value</v>
      </c>
      <c r="AU160" s="104" t="str">
        <f>IF(OR(ISBLANK(Table1a!AU98),Table1a!AU98=""),"Blank cell, reporting not mandatory",IF(OR(Table1a!AU98=0,Table1a!AU98="0"),"0 value","Value"))</f>
        <v>Value</v>
      </c>
      <c r="AV160" s="104" t="str">
        <f>IF(OR(ISBLANK(Table1a!AV98),Table1a!AV98=""),"Blank cell, reporting not mandatory",IF(OR(Table1a!AV98=0,Table1a!AV98="0"),"0 value","Value"))</f>
        <v>Value</v>
      </c>
      <c r="AW160" s="104" t="str">
        <f>IF(OR(ISBLANK(Table1a!AW98),Table1a!AW98=""),"Blank cell, reporting not mandatory",IF(OR(Table1a!AW98=0,Table1a!AW98="0"),"0 value","Value"))</f>
        <v>Value</v>
      </c>
      <c r="AX160" s="86" t="str">
        <f>IF(OR(ISBLANK(Table1a!AX98),Table1a!AX98=""),"Blank cell, reporting not mandatory",IF(OR(Table1a!AX98=0,Table1a!AX98="0"),"0 value","Value"))</f>
        <v>Value</v>
      </c>
      <c r="AY160" s="104" t="str">
        <f>IF(OR(ISBLANK(Table1a!AY98),Table1a!AY98=""),"Blank cell, reporting not mandatory",IF(OR(Table1a!AY98=0,Table1a!AY98="0"),"0 value","Value"))</f>
        <v>Value</v>
      </c>
      <c r="AZ160" s="104" t="str">
        <f>IF(OR(ISBLANK(Table1a!AZ98),Table1a!AZ98=""),"Blank cell, reporting not mandatory",IF(OR(Table1a!AZ98=0,Table1a!AZ98="0"),"0 value","Value"))</f>
        <v>Value</v>
      </c>
      <c r="BA160" s="104" t="str">
        <f>IF(OR(ISBLANK(Table1a!BA98),Table1a!BA98=""),"Blank cell, reporting not mandatory",IF(OR(Table1a!BA98=0,Table1a!BA98="0"),"0 value","Value"))</f>
        <v>Value</v>
      </c>
      <c r="BB160" s="104" t="str">
        <f>IF(OR(ISBLANK(Table1a!BB98),Table1a!BB98=""),"Blank cell, reporting not mandatory",IF(OR(Table1a!BB98=0,Table1a!BB98="0"),"0 value","Value"))</f>
        <v>Value</v>
      </c>
      <c r="BC160" s="86" t="str">
        <f>IF(OR(ISBLANK(Table1a!BC98),Table1a!BC98=""),"Blank cell, reporting not mandatory",IF(OR(Table1a!BC98=0,Table1a!BC98="0"),"0 value","Value"))</f>
        <v>Value</v>
      </c>
      <c r="BD160" s="104" t="str">
        <f>IF(OR(ISBLANK(Table1a!BD98),Table1a!BD98=""),"Blank cell, reporting not mandatory",IF(OR(Table1a!BD98=0,Table1a!BD98="0"),"0 value","Value"))</f>
        <v>Value</v>
      </c>
      <c r="BE160" s="104" t="str">
        <f>IF(OR(ISBLANK(Table1a!BE98),Table1a!BE98=""),"Blank cell, reporting not mandatory",IF(OR(Table1a!BE98=0,Table1a!BE98="0"),"0 value","Value"))</f>
        <v>Value</v>
      </c>
      <c r="BF160" s="104" t="str">
        <f>IF(OR(ISBLANK(Table1a!BF98),Table1a!BF98=""),"Blank cell, reporting not mandatory",IF(OR(Table1a!BF98=0,Table1a!BF98="0"),"0 value","Value"))</f>
        <v>Value</v>
      </c>
      <c r="BG160" s="104" t="str">
        <f>IF(OR(ISBLANK(Table1a!BG98),Table1a!BG98=""),"Blank cell, reporting not mandatory",IF(OR(Table1a!BG98=0,Table1a!BG98="0"),"0 value","Value"))</f>
        <v>Value</v>
      </c>
      <c r="BH160" s="86" t="str">
        <f>IF(OR(ISBLANK(Table1a!BH98),Table1a!BH98=""),"Blank cell, reporting not mandatory",IF(OR(Table1a!BH98=0,Table1a!BH98="0"),"0 value","Value"))</f>
        <v>Value</v>
      </c>
      <c r="BI160" s="104" t="str">
        <f>IF(OR(ISBLANK(Table1a!BI98),Table1a!BI98=""),"Blank cell, reporting not mandatory",IF(OR(Table1a!BI98=0,Table1a!BI98="0"),"0 value","Value"))</f>
        <v>Value</v>
      </c>
      <c r="BJ160" s="104" t="str">
        <f>IF(OR(ISBLANK(Table1a!BJ98),Table1a!BJ98=""),"Blank cell, reporting not mandatory",IF(OR(Table1a!BJ98=0,Table1a!BJ98="0"),"0 value","Value"))</f>
        <v>Value</v>
      </c>
      <c r="BK160" s="104" t="str">
        <f>IF(OR(ISBLANK(Table1a!BK98),Table1a!BK98=""),"Blank cell, reporting not mandatory",IF(OR(Table1a!BK98=0,Table1a!BK98="0"),"0 value","Value"))</f>
        <v>Value</v>
      </c>
      <c r="BL160" s="104" t="str">
        <f>IF(OR(ISBLANK(Table1a!BL98),Table1a!BL98=""),"Blank cell, reporting not mandatory",IF(OR(Table1a!BL98=0,Table1a!BL98="0"),"0 value","Value"))</f>
        <v>Value</v>
      </c>
      <c r="BM160" s="86" t="str">
        <f>IF(OR(ISBLANK(Table1a!BM98),Table1a!BM98=""),"Blank cell, reporting not mandatory",IF(OR(Table1a!BM98=0,Table1a!BM98="0"),"0 value","Value"))</f>
        <v>Value</v>
      </c>
      <c r="BN160" s="104" t="str">
        <f>IF(OR(ISBLANK(Table1a!BN98),Table1a!BN98=""),"Blank cell, reporting not mandatory",IF(OR(Table1a!BN98=0,Table1a!BN98="0"),"0 value","Value"))</f>
        <v>Value</v>
      </c>
      <c r="BO160" s="104" t="str">
        <f>IF(OR(ISBLANK(Table1a!BO98),Table1a!BO98=""),"Blank cell, reporting not mandatory",IF(OR(Table1a!BO98=0,Table1a!BO98="0"),"0 value","Value"))</f>
        <v>Value</v>
      </c>
      <c r="BP160" s="104" t="str">
        <f>IF(OR(ISBLANK(Table1a!BP98),Table1a!BP98=""),"Blank cell, reporting not mandatory",IF(OR(Table1a!BP98=0,Table1a!BP98="0"),"0 value","Value"))</f>
        <v>Value</v>
      </c>
      <c r="BQ160" s="104" t="str">
        <f>IF(OR(ISBLANK(Table1a!BQ98),Table1a!BQ98=""),"Blank cell, reporting not mandatory",IF(OR(Table1a!BQ98=0,Table1a!BQ98="0"),"0 value","Value"))</f>
        <v>Value</v>
      </c>
      <c r="BR160" s="86" t="str">
        <f>IF(OR(ISBLANK(Table1a!BR98),Table1a!BR98=""),"Blank cell, reporting not mandatory",IF(OR(Table1a!BR98=0,Table1a!BR98="0"),"0 value","Value"))</f>
        <v>Value</v>
      </c>
      <c r="BS160" s="86" t="str">
        <f>IF(OR(ISBLANK(Table1a!BS98),Table1a!BS98=""),"Blank cell, reporting not mandatory",IF(OR(Table1a!BS98=0,Table1a!BS98="0"),"0 value","Value"))</f>
        <v>Value</v>
      </c>
      <c r="BT160" s="104" t="str">
        <f>IF(OR(ISBLANK(Table1a!BT98),Table1a!BT98=""),"Blank cell, reporting not mandatory",IF(OR(Table1a!BT98=0,Table1a!BT98="0"),"0 value","Value"))</f>
        <v>Blank cell, reporting not mandatory</v>
      </c>
      <c r="BU160" s="104" t="str">
        <f>IF(OR(ISBLANK(Table1a!BU98),Table1a!BU98=""),"Blank cell, reporting not mandatory",IF(OR(Table1a!BU98=0,Table1a!BU98="0"),"0 value","Value"))</f>
        <v>Blank cell, reporting not mandatory</v>
      </c>
      <c r="BV160" s="86" t="str">
        <f>IF(OR(ISBLANK(Table1a!BV98),Table1a!BV98=""),"Blank cell, reporting not mandatory",IF(OR(Table1a!BV98=0,Table1a!BV98="0"),"0 value","Value"))</f>
        <v>Blank cell, reporting not mandatory</v>
      </c>
      <c r="BW160" s="104" t="str">
        <f>IF(OR(ISBLANK(Table1a!BW98),Table1a!BW98=""),"Blank cell, reporting not mandatory",IF(OR(Table1a!BW98=0,Table1a!BW98="0"),"0 value","Value"))</f>
        <v>Blank cell, reporting not mandatory</v>
      </c>
      <c r="BX160" s="104" t="str">
        <f>IF(OR(ISBLANK(Table1a!BX98),Table1a!BX98=""),"Blank cell, reporting not mandatory",IF(OR(Table1a!BX98=0,Table1a!BX98="0"),"0 value","Value"))</f>
        <v>Blank cell, reporting not mandatory</v>
      </c>
      <c r="BY160" s="104" t="str">
        <f>IF(OR(ISBLANK(Table1a!BY98),Table1a!BY98=""),"Blank cell, reporting not mandatory",IF(OR(Table1a!BY98=0,Table1a!BY98="0"),"0 value","Value"))</f>
        <v>Value</v>
      </c>
      <c r="BZ160" s="104" t="str">
        <f>IF(OR(ISBLANK(Table1a!BZ98),Table1a!BZ98=""),"Blank cell, reporting not mandatory",IF(OR(Table1a!BZ98=0,Table1a!BZ98="0"),"0 value","Value"))</f>
        <v>Value</v>
      </c>
      <c r="CA160" s="86" t="str">
        <f>IF(OR(ISBLANK(Table1a!CA98),Table1a!CA98=""),"Blank cell, reporting not mandatory",IF(OR(Table1a!CA98=0,Table1a!CA98="0"),"0 value","Value"))</f>
        <v>Value</v>
      </c>
      <c r="CB160" s="104" t="str">
        <f>IF(OR(ISBLANK(Table1a!CB98),Table1a!CB98=""),"Blank cell, reporting not mandatory",IF(OR(Table1a!CB98=0,Table1a!CB98="0"),"0 value","Value"))</f>
        <v>Value</v>
      </c>
      <c r="CC160" s="104" t="str">
        <f>IF(OR(ISBLANK(Table1a!CC98),Table1a!CC98=""),"Blank cell, reporting not mandatory",IF(OR(Table1a!CC98=0,Table1a!CC98="0"),"0 value","Value"))</f>
        <v>Value</v>
      </c>
      <c r="CD160" s="104" t="str">
        <f>IF(OR(ISBLANK(Table1a!CD98),Table1a!CD98=""),"Blank cell, reporting not mandatory",IF(OR(Table1a!CD98=0,Table1a!CD98="0"),"0 value","Value"))</f>
        <v>Value</v>
      </c>
      <c r="CE160" s="104" t="str">
        <f>IF(OR(ISBLANK(Table1a!CE98),Table1a!CE98=""),"Blank cell, reporting not mandatory",IF(OR(Table1a!CE98=0,Table1a!CE98="0"),"0 value","Value"))</f>
        <v>Value</v>
      </c>
      <c r="CF160" s="86" t="str">
        <f>IF(OR(ISBLANK(Table1a!CF98),Table1a!CF98=""),"Blank cell, reporting not mandatory",IF(OR(Table1a!CF98=0,Table1a!CF98="0"),"0 value","Value"))</f>
        <v>Value</v>
      </c>
      <c r="CG160" s="104" t="str">
        <f>IF(OR(ISBLANK(Table1a!CG98),Table1a!CG98=""),"Blank cell, reporting not mandatory",IF(OR(Table1a!CG98=0,Table1a!CG98="0"),"0 value","Value"))</f>
        <v>Value</v>
      </c>
      <c r="CH160" s="104" t="str">
        <f>IF(OR(ISBLANK(Table1a!CH98),Table1a!CH98=""),"Blank cell, reporting not mandatory",IF(OR(Table1a!CH98=0,Table1a!CH98="0"),"0 value","Value"))</f>
        <v>Value</v>
      </c>
      <c r="CI160" s="104" t="str">
        <f>IF(OR(ISBLANK(Table1a!CI98),Table1a!CI98=""),"Blank cell, reporting not mandatory",IF(OR(Table1a!CI98=0,Table1a!CI98="0"),"0 value","Value"))</f>
        <v>Value</v>
      </c>
      <c r="CJ160" s="104" t="str">
        <f>IF(OR(ISBLANK(Table1a!CJ98),Table1a!CJ98=""),"Blank cell, reporting not mandatory",IF(OR(Table1a!CJ98=0,Table1a!CJ98="0"),"0 value","Value"))</f>
        <v>Value</v>
      </c>
      <c r="CK160" s="86" t="str">
        <f>IF(OR(ISBLANK(Table1a!CK98),Table1a!CK98=""),"Blank cell, reporting not mandatory",IF(OR(Table1a!CK98=0,Table1a!CK98="0"),"0 value","Value"))</f>
        <v>Value</v>
      </c>
      <c r="CL160" s="104" t="str">
        <f>IF(OR(ISBLANK(Table1a!CL98),Table1a!CL98=""),"Blank cell, reporting not mandatory",IF(OR(Table1a!CL98=0,Table1a!CL98="0"),"0 value","Value"))</f>
        <v>Value</v>
      </c>
      <c r="CM160" s="104" t="str">
        <f>IF(OR(ISBLANK(Table1a!CM98),Table1a!CM98=""),"Blank cell, reporting not mandatory",IF(OR(Table1a!CM98=0,Table1a!CM98="0"),"0 value","Value"))</f>
        <v>Value</v>
      </c>
      <c r="CN160" s="104" t="str">
        <f>IF(OR(ISBLANK(Table1a!CN98),Table1a!CN98=""),"Blank cell, reporting not mandatory",IF(OR(Table1a!CN98=0,Table1a!CN98="0"),"0 value","Value"))</f>
        <v>Value</v>
      </c>
      <c r="CO160" s="104" t="str">
        <f>IF(OR(ISBLANK(Table1a!CO98),Table1a!CO98=""),"Blank cell, reporting not mandatory",IF(OR(Table1a!CO98=0,Table1a!CO98="0"),"0 value","Value"))</f>
        <v>Value</v>
      </c>
      <c r="CP160" s="86" t="str">
        <f>IF(OR(ISBLANK(Table1a!CP98),Table1a!CP98=""),"Blank cell, reporting not mandatory",IF(OR(Table1a!CP98=0,Table1a!CP98="0"),"0 value","Value"))</f>
        <v>Value</v>
      </c>
      <c r="CQ160" s="104" t="str">
        <f>IF(OR(ISBLANK(Table1a!CQ98),Table1a!CQ98=""),"Blank cell, reporting not mandatory",IF(OR(Table1a!CQ98=0,Table1a!CQ98="0"),"0 value","Value"))</f>
        <v>Value</v>
      </c>
      <c r="CR160" s="104" t="str">
        <f>IF(OR(ISBLANK(Table1a!CR98),Table1a!CR98=""),"Blank cell, reporting not mandatory",IF(OR(Table1a!CR98=0,Table1a!CR98="0"),"0 value","Value"))</f>
        <v>Value</v>
      </c>
      <c r="CS160" s="104" t="str">
        <f>IF(OR(ISBLANK(Table1a!CS98),Table1a!CS98=""),"Blank cell, reporting not mandatory",IF(OR(Table1a!CS98=0,Table1a!CS98="0"),"0 value","Value"))</f>
        <v>Value</v>
      </c>
      <c r="CT160" s="104" t="str">
        <f>IF(OR(ISBLANK(Table1a!CT98),Table1a!CT98=""),"Blank cell, reporting not mandatory",IF(OR(Table1a!CT98=0,Table1a!CT98="0"),"0 value","Value"))</f>
        <v>Value</v>
      </c>
      <c r="CU160" s="86" t="str">
        <f>IF(OR(ISBLANK(Table1a!CU98),Table1a!CU98=""),"Blank cell, reporting not mandatory",IF(OR(Table1a!CU98=0,Table1a!CU98="0"),"0 value","Value"))</f>
        <v>Value</v>
      </c>
      <c r="CV160" s="104" t="str">
        <f>IF(OR(ISBLANK(Table1a!CV98),Table1a!CV98=""),"Blank cell, reporting not mandatory",IF(OR(Table1a!CV98=0,Table1a!CV98="0"),"0 value","Value"))</f>
        <v>Value</v>
      </c>
      <c r="CW160" s="104" t="str">
        <f>IF(OR(ISBLANK(Table1a!CW98),Table1a!CW98=""),"Blank cell, reporting not mandatory",IF(OR(Table1a!CW98=0,Table1a!CW98="0"),"0 value","Value"))</f>
        <v>Value</v>
      </c>
      <c r="CX160" s="104" t="str">
        <f>IF(OR(ISBLANK(Table1a!CX98),Table1a!CX98=""),"Blank cell, reporting not mandatory",IF(OR(Table1a!CX98=0,Table1a!CX98="0"),"0 value","Value"))</f>
        <v>Value</v>
      </c>
      <c r="CY160" s="104" t="str">
        <f>IF(OR(ISBLANK(Table1a!CY98),Table1a!CY98=""),"Blank cell, reporting not mandatory",IF(OR(Table1a!CY98=0,Table1a!CY98="0"),"0 value","Value"))</f>
        <v>Value</v>
      </c>
      <c r="CZ160" s="86" t="str">
        <f>IF(OR(ISBLANK(Table1a!CZ98),Table1a!CZ98=""),"Blank cell, reporting not mandatory",IF(OR(Table1a!CZ98=0,Table1a!CZ98="0"),"0 value","Value"))</f>
        <v>Value</v>
      </c>
      <c r="DA160" s="132"/>
      <c r="DB160" s="133"/>
      <c r="DC160" s="133"/>
      <c r="DD160" s="132"/>
      <c r="DE160" s="133"/>
      <c r="DF160" s="133"/>
      <c r="DG160" s="133"/>
      <c r="DH160" s="133"/>
      <c r="DI160" s="132"/>
      <c r="DJ160" s="133"/>
      <c r="DK160" s="133"/>
      <c r="DL160" s="133"/>
      <c r="DM160" s="133"/>
      <c r="DN160" s="132"/>
      <c r="DO160" s="133"/>
      <c r="DP160" s="133"/>
      <c r="DQ160" s="133"/>
      <c r="DR160" s="133"/>
      <c r="DS160" s="132"/>
      <c r="DT160" s="133"/>
      <c r="DU160" s="133"/>
      <c r="DV160" s="133"/>
      <c r="DW160" s="133"/>
      <c r="DX160" s="132"/>
      <c r="DY160" s="133"/>
      <c r="DZ160" s="133"/>
      <c r="EA160" s="133"/>
      <c r="EB160" s="133"/>
      <c r="EC160" s="132"/>
      <c r="ED160" s="133"/>
      <c r="EE160" s="133"/>
      <c r="EF160" s="133"/>
      <c r="EG160" s="133"/>
      <c r="EH160" s="132"/>
      <c r="EI160" s="132"/>
      <c r="EJ160" s="133"/>
      <c r="EK160" s="133"/>
      <c r="EL160" s="132"/>
      <c r="EM160" s="133"/>
      <c r="EN160" s="133"/>
      <c r="EO160" s="133"/>
      <c r="EP160" s="133"/>
      <c r="EQ160" s="132"/>
      <c r="ER160" s="133"/>
      <c r="ES160" s="133"/>
      <c r="ET160" s="133"/>
      <c r="EU160" s="133"/>
      <c r="EV160" s="132"/>
      <c r="EW160" s="133"/>
      <c r="EX160" s="133"/>
      <c r="EY160" s="133"/>
      <c r="EZ160" s="133"/>
      <c r="FA160" s="132"/>
      <c r="FB160" s="133"/>
      <c r="FC160" s="133"/>
      <c r="FD160" s="133"/>
      <c r="FE160" s="133"/>
      <c r="FF160" s="132"/>
      <c r="FG160" s="133"/>
      <c r="FH160" s="133"/>
      <c r="FI160" s="133"/>
      <c r="FJ160" s="133"/>
      <c r="FK160" s="132"/>
      <c r="FL160" s="133"/>
      <c r="FM160" s="133"/>
      <c r="FN160" s="133"/>
      <c r="FO160" s="133"/>
      <c r="FP160" s="132"/>
      <c r="FQ160" s="132"/>
      <c r="FR160" s="133"/>
      <c r="FS160" s="133"/>
      <c r="FT160" s="132"/>
      <c r="FU160" s="133"/>
      <c r="FV160" s="133"/>
      <c r="FW160" s="133"/>
      <c r="FX160" s="133"/>
      <c r="FY160" s="132"/>
      <c r="FZ160" s="133"/>
      <c r="GA160" s="133"/>
      <c r="GB160" s="133"/>
      <c r="GC160" s="133"/>
      <c r="GD160" s="132"/>
      <c r="GE160" s="133"/>
      <c r="GF160" s="133"/>
      <c r="GG160" s="133"/>
      <c r="GH160" s="133"/>
      <c r="GI160" s="132"/>
      <c r="GJ160" s="133"/>
      <c r="GK160" s="133"/>
      <c r="GL160" s="133"/>
      <c r="GM160" s="133"/>
      <c r="GN160" s="132"/>
      <c r="GO160" s="133"/>
      <c r="GP160" s="133"/>
      <c r="GQ160" s="133"/>
      <c r="GR160" s="133"/>
      <c r="GS160" s="132"/>
      <c r="GT160" s="133"/>
      <c r="GU160" s="133"/>
      <c r="GV160" s="133"/>
      <c r="GW160" s="133"/>
      <c r="GX160" s="132"/>
      <c r="GY160" s="132"/>
      <c r="GZ160" s="133"/>
      <c r="HA160" s="133"/>
      <c r="HB160" s="132"/>
      <c r="HC160" s="133"/>
      <c r="HD160" s="133"/>
      <c r="HE160" s="133"/>
      <c r="HF160" s="133"/>
      <c r="HG160" s="132"/>
      <c r="HH160" s="133"/>
      <c r="HI160" s="133"/>
      <c r="HJ160" s="133"/>
      <c r="HK160" s="133"/>
      <c r="HL160" s="132"/>
      <c r="HM160" s="133"/>
      <c r="HN160" s="133"/>
      <c r="HO160" s="133"/>
      <c r="HP160" s="133"/>
      <c r="HQ160" s="132"/>
      <c r="HR160" s="133"/>
      <c r="HS160" s="133"/>
      <c r="HT160" s="133"/>
      <c r="HU160" s="133"/>
      <c r="HV160" s="132"/>
      <c r="HW160" s="133"/>
      <c r="HX160" s="133"/>
      <c r="HY160" s="133"/>
      <c r="HZ160" s="133"/>
      <c r="IA160" s="132"/>
      <c r="IB160" s="133"/>
      <c r="IC160" s="133"/>
      <c r="ID160" s="133"/>
      <c r="IE160" s="133"/>
      <c r="IF160" s="132"/>
      <c r="IG160" s="132"/>
      <c r="IH160" s="133"/>
      <c r="II160" s="133"/>
      <c r="IJ160" s="132"/>
      <c r="IK160" s="133"/>
      <c r="IL160" s="133"/>
      <c r="IM160" s="133"/>
      <c r="IN160" s="133"/>
      <c r="IO160" s="132"/>
      <c r="IP160" s="133"/>
      <c r="IQ160" s="133"/>
      <c r="IR160" s="133"/>
      <c r="IS160" s="133"/>
      <c r="IT160" s="132"/>
      <c r="IU160" s="133"/>
      <c r="IV160" s="133"/>
      <c r="IW160" s="133"/>
      <c r="IX160" s="133"/>
      <c r="IY160" s="132"/>
      <c r="IZ160" s="133"/>
      <c r="JA160" s="133"/>
      <c r="JB160" s="133"/>
      <c r="JC160" s="133"/>
      <c r="JD160" s="132"/>
      <c r="JE160" s="133"/>
      <c r="JF160" s="133"/>
      <c r="JG160" s="133"/>
      <c r="JH160" s="133"/>
      <c r="JI160" s="132"/>
      <c r="JJ160" s="133"/>
      <c r="JK160" s="133"/>
      <c r="JL160" s="133"/>
      <c r="JM160" s="133"/>
      <c r="JN160" s="132"/>
      <c r="JO160" s="86" t="str">
        <f>IF(OR(ISBLANK(Table1a!JO98),Table1a!JO98=""),"Blank cell, reporting not mandatory",IF(OR(Table1a!JO98=0,Table1a!JO98="0"),"0 value","Value"))</f>
        <v>Value</v>
      </c>
      <c r="JP160" s="104" t="str">
        <f>IF(OR(ISBLANK(Table1a!JP98),Table1a!JP98=""),"Blank cell, reporting not mandatory",IF(OR(Table1a!JP98=0,Table1a!JP98="0"),"0 value","Value"))</f>
        <v>Blank cell, reporting not mandatory</v>
      </c>
      <c r="JQ160" s="104" t="str">
        <f>IF(OR(ISBLANK(Table1a!JQ98),Table1a!JQ98=""),"Blank cell, reporting not mandatory",IF(OR(Table1a!JQ98=0,Table1a!JQ98="0"),"0 value","Value"))</f>
        <v>Blank cell, reporting not mandatory</v>
      </c>
      <c r="JR160" s="86" t="str">
        <f>IF(OR(ISBLANK(Table1a!JR98),Table1a!JR98=""),"Blank cell, reporting not mandatory",IF(OR(Table1a!JR98=0,Table1a!JR98="0"),"0 value","Value"))</f>
        <v>Blank cell, reporting not mandatory</v>
      </c>
      <c r="JS160" s="104" t="str">
        <f>IF(OR(ISBLANK(Table1a!JS98),Table1a!JS98=""),"Blank cell, reporting not mandatory",IF(OR(Table1a!JS98=0,Table1a!JS98="0"),"0 value","Value"))</f>
        <v>Blank cell, reporting not mandatory</v>
      </c>
      <c r="JT160" s="104" t="str">
        <f>IF(OR(ISBLANK(Table1a!JT98),Table1a!JT98=""),"Blank cell, reporting not mandatory",IF(OR(Table1a!JT98=0,Table1a!JT98="0"),"0 value","Value"))</f>
        <v>Blank cell, reporting not mandatory</v>
      </c>
      <c r="JU160" s="104" t="str">
        <f>IF(OR(ISBLANK(Table1a!JU98),Table1a!JU98=""),"Blank cell, reporting not mandatory",IF(OR(Table1a!JU98=0,Table1a!JU98="0"),"0 value","Value"))</f>
        <v>Value</v>
      </c>
      <c r="JV160" s="104" t="str">
        <f>IF(OR(ISBLANK(Table1a!JV98),Table1a!JV98=""),"Blank cell, reporting not mandatory",IF(OR(Table1a!JV98=0,Table1a!JV98="0"),"0 value","Value"))</f>
        <v>Value</v>
      </c>
      <c r="JW160" s="86" t="str">
        <f>IF(OR(ISBLANK(Table1a!JW98),Table1a!JW98=""),"Blank cell, reporting not mandatory",IF(OR(Table1a!JW98=0,Table1a!JW98="0"),"0 value","Value"))</f>
        <v>Value</v>
      </c>
      <c r="JX160" s="104" t="str">
        <f>IF(OR(ISBLANK(Table1a!JX98),Table1a!JX98=""),"Blank cell, reporting not mandatory",IF(OR(Table1a!JX98=0,Table1a!JX98="0"),"0 value","Value"))</f>
        <v>Value</v>
      </c>
      <c r="JY160" s="104" t="str">
        <f>IF(OR(ISBLANK(Table1a!JY98),Table1a!JY98=""),"Blank cell, reporting not mandatory",IF(OR(Table1a!JY98=0,Table1a!JY98="0"),"0 value","Value"))</f>
        <v>Value</v>
      </c>
      <c r="JZ160" s="104" t="str">
        <f>IF(OR(ISBLANK(Table1a!JZ98),Table1a!JZ98=""),"Blank cell, reporting not mandatory",IF(OR(Table1a!JZ98=0,Table1a!JZ98="0"),"0 value","Value"))</f>
        <v>Value</v>
      </c>
      <c r="KA160" s="104" t="str">
        <f>IF(OR(ISBLANK(Table1a!KA98),Table1a!KA98=""),"Blank cell, reporting not mandatory",IF(OR(Table1a!KA98=0,Table1a!KA98="0"),"0 value","Value"))</f>
        <v>Value</v>
      </c>
      <c r="KB160" s="86" t="str">
        <f>IF(OR(ISBLANK(Table1a!KB98),Table1a!KB98=""),"Blank cell, reporting not mandatory",IF(OR(Table1a!KB98=0,Table1a!KB98="0"),"0 value","Value"))</f>
        <v>Value</v>
      </c>
      <c r="KC160" s="104" t="str">
        <f>IF(OR(ISBLANK(Table1a!KC98),Table1a!KC98=""),"Blank cell, reporting not mandatory",IF(OR(Table1a!KC98=0,Table1a!KC98="0"),"0 value","Value"))</f>
        <v>Value</v>
      </c>
      <c r="KD160" s="104" t="str">
        <f>IF(OR(ISBLANK(Table1a!KD98),Table1a!KD98=""),"Blank cell, reporting not mandatory",IF(OR(Table1a!KD98=0,Table1a!KD98="0"),"0 value","Value"))</f>
        <v>Value</v>
      </c>
      <c r="KE160" s="104" t="str">
        <f>IF(OR(ISBLANK(Table1a!KE98),Table1a!KE98=""),"Blank cell, reporting not mandatory",IF(OR(Table1a!KE98=0,Table1a!KE98="0"),"0 value","Value"))</f>
        <v>Value</v>
      </c>
      <c r="KF160" s="104" t="str">
        <f>IF(OR(ISBLANK(Table1a!KF98),Table1a!KF98=""),"Blank cell, reporting not mandatory",IF(OR(Table1a!KF98=0,Table1a!KF98="0"),"0 value","Value"))</f>
        <v>Value</v>
      </c>
      <c r="KG160" s="86" t="str">
        <f>IF(OR(ISBLANK(Table1a!KG98),Table1a!KG98=""),"Blank cell, reporting not mandatory",IF(OR(Table1a!KG98=0,Table1a!KG98="0"),"0 value","Value"))</f>
        <v>Value</v>
      </c>
      <c r="KH160" s="104" t="str">
        <f>IF(OR(ISBLANK(Table1a!KH98),Table1a!KH98=""),"Blank cell, reporting not mandatory",IF(OR(Table1a!KH98=0,Table1a!KH98="0"),"0 value","Value"))</f>
        <v>Value</v>
      </c>
      <c r="KI160" s="104" t="str">
        <f>IF(OR(ISBLANK(Table1a!KI98),Table1a!KI98=""),"Blank cell, reporting not mandatory",IF(OR(Table1a!KI98=0,Table1a!KI98="0"),"0 value","Value"))</f>
        <v>Value</v>
      </c>
      <c r="KJ160" s="104" t="str">
        <f>IF(OR(ISBLANK(Table1a!KJ98),Table1a!KJ98=""),"Blank cell, reporting not mandatory",IF(OR(Table1a!KJ98=0,Table1a!KJ98="0"),"0 value","Value"))</f>
        <v>Value</v>
      </c>
      <c r="KK160" s="104" t="str">
        <f>IF(OR(ISBLANK(Table1a!KK98),Table1a!KK98=""),"Blank cell, reporting not mandatory",IF(OR(Table1a!KK98=0,Table1a!KK98="0"),"0 value","Value"))</f>
        <v>Value</v>
      </c>
      <c r="KL160" s="86" t="str">
        <f>IF(OR(ISBLANK(Table1a!KL98),Table1a!KL98=""),"Blank cell, reporting not mandatory",IF(OR(Table1a!KL98=0,Table1a!KL98="0"),"0 value","Value"))</f>
        <v>Value</v>
      </c>
      <c r="KM160" s="104" t="str">
        <f>IF(OR(ISBLANK(Table1a!KM98),Table1a!KM98=""),"Blank cell, reporting not mandatory",IF(OR(Table1a!KM98=0,Table1a!KM98="0"),"0 value","Value"))</f>
        <v>Value</v>
      </c>
      <c r="KN160" s="104" t="str">
        <f>IF(OR(ISBLANK(Table1a!KN98),Table1a!KN98=""),"Blank cell, reporting not mandatory",IF(OR(Table1a!KN98=0,Table1a!KN98="0"),"0 value","Value"))</f>
        <v>Value</v>
      </c>
      <c r="KO160" s="104" t="str">
        <f>IF(OR(ISBLANK(Table1a!KO98),Table1a!KO98=""),"Blank cell, reporting not mandatory",IF(OR(Table1a!KO98=0,Table1a!KO98="0"),"0 value","Value"))</f>
        <v>Value</v>
      </c>
      <c r="KP160" s="104" t="str">
        <f>IF(OR(ISBLANK(Table1a!KP98),Table1a!KP98=""),"Blank cell, reporting not mandatory",IF(OR(Table1a!KP98=0,Table1a!KP98="0"),"0 value","Value"))</f>
        <v>Value</v>
      </c>
      <c r="KQ160" s="86" t="str">
        <f>IF(OR(ISBLANK(Table1a!KQ98),Table1a!KQ98=""),"Blank cell, reporting not mandatory",IF(OR(Table1a!KQ98=0,Table1a!KQ98="0"),"0 value","Value"))</f>
        <v>Value</v>
      </c>
      <c r="KR160" s="104" t="str">
        <f>IF(OR(ISBLANK(Table1a!KR98),Table1a!KR98=""),"Blank cell, reporting not mandatory",IF(OR(Table1a!KR98=0,Table1a!KR98="0"),"0 value","Value"))</f>
        <v>Value</v>
      </c>
      <c r="KS160" s="104" t="str">
        <f>IF(OR(ISBLANK(Table1a!KS98),Table1a!KS98=""),"Blank cell, reporting not mandatory",IF(OR(Table1a!KS98=0,Table1a!KS98="0"),"0 value","Value"))</f>
        <v>Value</v>
      </c>
      <c r="KT160" s="104" t="str">
        <f>IF(OR(ISBLANK(Table1a!KT98),Table1a!KT98=""),"Blank cell, reporting not mandatory",IF(OR(Table1a!KT98=0,Table1a!KT98="0"),"0 value","Value"))</f>
        <v>Value</v>
      </c>
      <c r="KU160" s="104" t="str">
        <f>IF(OR(ISBLANK(Table1a!KU98),Table1a!KU98=""),"Blank cell, reporting not mandatory",IF(OR(Table1a!KU98=0,Table1a!KU98="0"),"0 value","Value"))</f>
        <v>Value</v>
      </c>
      <c r="KV160" s="86" t="str">
        <f>IF(OR(ISBLANK(Table1a!KV98),Table1a!KV98=""),"Blank cell, reporting not mandatory",IF(OR(Table1a!KV98=0,Table1a!KV98="0"),"0 value","Value"))</f>
        <v>Value</v>
      </c>
      <c r="KW160" s="86" t="str">
        <f>IF(OR(ISBLANK(Table1a!KW98),Table1a!KW98=""),"Blank cell, reporting not mandatory",IF(OR(Table1a!KW98=0,Table1a!KW98="0"),"0 value","Value"))</f>
        <v>Value</v>
      </c>
      <c r="KX160" s="104" t="str">
        <f>IF(OR(ISBLANK(Table1a!KX98),Table1a!KX98=""),"Blank cell, reporting not mandatory",IF(OR(Table1a!KX98=0,Table1a!KX98="0"),"0 value","Value"))</f>
        <v>Blank cell, reporting not mandatory</v>
      </c>
      <c r="KY160" s="104" t="str">
        <f>IF(OR(ISBLANK(Table1a!KY98),Table1a!KY98=""),"Blank cell, reporting not mandatory",IF(OR(Table1a!KY98=0,Table1a!KY98="0"),"0 value","Value"))</f>
        <v>Blank cell, reporting not mandatory</v>
      </c>
      <c r="KZ160" s="86" t="str">
        <f>IF(OR(ISBLANK(Table1a!KZ98),Table1a!KZ98=""),"Blank cell, reporting not mandatory",IF(OR(Table1a!KZ98=0,Table1a!KZ98="0"),"0 value","Value"))</f>
        <v>Blank cell, reporting not mandatory</v>
      </c>
      <c r="LA160" s="104" t="str">
        <f>IF(OR(ISBLANK(Table1a!LA98),Table1a!LA98=""),"Blank cell, reporting not mandatory",IF(OR(Table1a!LA98=0,Table1a!LA98="0"),"0 value","Value"))</f>
        <v>Blank cell, reporting not mandatory</v>
      </c>
      <c r="LB160" s="104" t="str">
        <f>IF(OR(ISBLANK(Table1a!LB98),Table1a!LB98=""),"Blank cell, reporting not mandatory",IF(OR(Table1a!LB98=0,Table1a!LB98="0"),"0 value","Value"))</f>
        <v>Blank cell, reporting not mandatory</v>
      </c>
      <c r="LC160" s="104" t="str">
        <f>IF(OR(ISBLANK(Table1a!LC98),Table1a!LC98=""),"Blank cell, reporting not mandatory",IF(OR(Table1a!LC98=0,Table1a!LC98="0"),"0 value","Value"))</f>
        <v>Value</v>
      </c>
      <c r="LD160" s="104" t="str">
        <f>IF(OR(ISBLANK(Table1a!LD98),Table1a!LD98=""),"Blank cell, reporting not mandatory",IF(OR(Table1a!LD98=0,Table1a!LD98="0"),"0 value","Value"))</f>
        <v>Value</v>
      </c>
      <c r="LE160" s="86" t="str">
        <f>IF(OR(ISBLANK(Table1a!LE98),Table1a!LE98=""),"Blank cell, reporting not mandatory",IF(OR(Table1a!LE98=0,Table1a!LE98="0"),"0 value","Value"))</f>
        <v>Value</v>
      </c>
      <c r="LF160" s="104" t="str">
        <f>IF(OR(ISBLANK(Table1a!LF98),Table1a!LF98=""),"Blank cell, reporting not mandatory",IF(OR(Table1a!LF98=0,Table1a!LF98="0"),"0 value","Value"))</f>
        <v>Value</v>
      </c>
      <c r="LG160" s="104" t="str">
        <f>IF(OR(ISBLANK(Table1a!LG98),Table1a!LG98=""),"Blank cell, reporting not mandatory",IF(OR(Table1a!LG98=0,Table1a!LG98="0"),"0 value","Value"))</f>
        <v>Value</v>
      </c>
      <c r="LH160" s="104" t="str">
        <f>IF(OR(ISBLANK(Table1a!LH98),Table1a!LH98=""),"Blank cell, reporting not mandatory",IF(OR(Table1a!LH98=0,Table1a!LH98="0"),"0 value","Value"))</f>
        <v>Value</v>
      </c>
      <c r="LI160" s="104" t="str">
        <f>IF(OR(ISBLANK(Table1a!LI98),Table1a!LI98=""),"Blank cell, reporting not mandatory",IF(OR(Table1a!LI98=0,Table1a!LI98="0"),"0 value","Value"))</f>
        <v>Value</v>
      </c>
      <c r="LJ160" s="86" t="str">
        <f>IF(OR(ISBLANK(Table1a!LJ98),Table1a!LJ98=""),"Blank cell, reporting not mandatory",IF(OR(Table1a!LJ98=0,Table1a!LJ98="0"),"0 value","Value"))</f>
        <v>Value</v>
      </c>
      <c r="LK160" s="104" t="str">
        <f>IF(OR(ISBLANK(Table1a!LK98),Table1a!LK98=""),"Blank cell, reporting not mandatory",IF(OR(Table1a!LK98=0,Table1a!LK98="0"),"0 value","Value"))</f>
        <v>Value</v>
      </c>
      <c r="LL160" s="104" t="str">
        <f>IF(OR(ISBLANK(Table1a!LL98),Table1a!LL98=""),"Blank cell, reporting not mandatory",IF(OR(Table1a!LL98=0,Table1a!LL98="0"),"0 value","Value"))</f>
        <v>Value</v>
      </c>
      <c r="LM160" s="104" t="str">
        <f>IF(OR(ISBLANK(Table1a!LM98),Table1a!LM98=""),"Blank cell, reporting not mandatory",IF(OR(Table1a!LM98=0,Table1a!LM98="0"),"0 value","Value"))</f>
        <v>Value</v>
      </c>
      <c r="LN160" s="104" t="str">
        <f>IF(OR(ISBLANK(Table1a!LN98),Table1a!LN98=""),"Blank cell, reporting not mandatory",IF(OR(Table1a!LN98=0,Table1a!LN98="0"),"0 value","Value"))</f>
        <v>Value</v>
      </c>
      <c r="LO160" s="86" t="str">
        <f>IF(OR(ISBLANK(Table1a!LO98),Table1a!LO98=""),"Blank cell, reporting not mandatory",IF(OR(Table1a!LO98=0,Table1a!LO98="0"),"0 value","Value"))</f>
        <v>Value</v>
      </c>
      <c r="LP160" s="104" t="str">
        <f>IF(OR(ISBLANK(Table1a!LP98),Table1a!LP98=""),"Blank cell, reporting not mandatory",IF(OR(Table1a!LP98=0,Table1a!LP98="0"),"0 value","Value"))</f>
        <v>Value</v>
      </c>
      <c r="LQ160" s="104" t="str">
        <f>IF(OR(ISBLANK(Table1a!LQ98),Table1a!LQ98=""),"Blank cell, reporting not mandatory",IF(OR(Table1a!LQ98=0,Table1a!LQ98="0"),"0 value","Value"))</f>
        <v>Value</v>
      </c>
      <c r="LR160" s="104" t="str">
        <f>IF(OR(ISBLANK(Table1a!LR98),Table1a!LR98=""),"Blank cell, reporting not mandatory",IF(OR(Table1a!LR98=0,Table1a!LR98="0"),"0 value","Value"))</f>
        <v>Value</v>
      </c>
      <c r="LS160" s="104" t="str">
        <f>IF(OR(ISBLANK(Table1a!LS98),Table1a!LS98=""),"Blank cell, reporting not mandatory",IF(OR(Table1a!LS98=0,Table1a!LS98="0"),"0 value","Value"))</f>
        <v>Value</v>
      </c>
      <c r="LT160" s="86" t="str">
        <f>IF(OR(ISBLANK(Table1a!LT98),Table1a!LT98=""),"Blank cell, reporting not mandatory",IF(OR(Table1a!LT98=0,Table1a!LT98="0"),"0 value","Value"))</f>
        <v>Value</v>
      </c>
      <c r="LU160" s="104" t="str">
        <f>IF(OR(ISBLANK(Table1a!LU98),Table1a!LU98=""),"Blank cell, reporting not mandatory",IF(OR(Table1a!LU98=0,Table1a!LU98="0"),"0 value","Value"))</f>
        <v>Value</v>
      </c>
      <c r="LV160" s="104" t="str">
        <f>IF(OR(ISBLANK(Table1a!LV98),Table1a!LV98=""),"Blank cell, reporting not mandatory",IF(OR(Table1a!LV98=0,Table1a!LV98="0"),"0 value","Value"))</f>
        <v>Value</v>
      </c>
      <c r="LW160" s="104" t="str">
        <f>IF(OR(ISBLANK(Table1a!LW98),Table1a!LW98=""),"Blank cell, reporting not mandatory",IF(OR(Table1a!LW98=0,Table1a!LW98="0"),"0 value","Value"))</f>
        <v>Value</v>
      </c>
      <c r="LX160" s="104" t="str">
        <f>IF(OR(ISBLANK(Table1a!LX98),Table1a!LX98=""),"Blank cell, reporting not mandatory",IF(OR(Table1a!LX98=0,Table1a!LX98="0"),"0 value","Value"))</f>
        <v>Value</v>
      </c>
      <c r="LY160" s="86" t="str">
        <f>IF(OR(ISBLANK(Table1a!LY98),Table1a!LY98=""),"Blank cell, reporting not mandatory",IF(OR(Table1a!LY98=0,Table1a!LY98="0"),"0 value","Value"))</f>
        <v>Value</v>
      </c>
      <c r="LZ160" s="104" t="str">
        <f>IF(OR(ISBLANK(Table1a!LZ98),Table1a!LZ98=""),"Blank cell, reporting not mandatory",IF(OR(Table1a!LZ98=0,Table1a!LZ98="0"),"0 value","Value"))</f>
        <v>Value</v>
      </c>
      <c r="MA160" s="104" t="str">
        <f>IF(OR(ISBLANK(Table1a!MA98),Table1a!MA98=""),"Blank cell, reporting not mandatory",IF(OR(Table1a!MA98=0,Table1a!MA98="0"),"0 value","Value"))</f>
        <v>Value</v>
      </c>
      <c r="MB160" s="104" t="str">
        <f>IF(OR(ISBLANK(Table1a!MB98),Table1a!MB98=""),"Blank cell, reporting not mandatory",IF(OR(Table1a!MB98=0,Table1a!MB98="0"),"0 value","Value"))</f>
        <v>Value</v>
      </c>
      <c r="MC160" s="104" t="str">
        <f>IF(OR(ISBLANK(Table1a!MC98),Table1a!MC98=""),"Blank cell, reporting not mandatory",IF(OR(Table1a!MC98=0,Table1a!MC98="0"),"0 value","Value"))</f>
        <v>Value</v>
      </c>
      <c r="MD160" s="86" t="str">
        <f>IF(OR(ISBLANK(Table1a!MD98),Table1a!MD98=""),"Blank cell, reporting not mandatory",IF(OR(Table1a!MD98=0,Table1a!MD98="0"),"0 value","Value"))</f>
        <v>Value</v>
      </c>
      <c r="ME160" s="105" t="str">
        <f>IF(OR(ISBLANK(Table1a!ME98),Table1a!ME98=""),"Blank cell, reporting not mandatory",IF(OR(Table1a!ME98=0,Table1a!ME98="0"),"0 value","Value"))</f>
        <v>Value</v>
      </c>
      <c r="MF160" s="104" t="str">
        <f>IF(OR(ISBLANK(Table1a!MF98),Table1a!MF98=""),"Blank cell, reporting not mandatory",IF(OR(Table1a!MF98=0,Table1a!MF98="0"),"0 value","Value"))</f>
        <v>Blank cell, reporting not mandatory</v>
      </c>
      <c r="MG160" s="104" t="str">
        <f>IF(OR(ISBLANK(Table1a!MG98),Table1a!MG98=""),"Blank cell, reporting not mandatory",IF(OR(Table1a!MG98=0,Table1a!MG98="0"),"0 value","Value"))</f>
        <v>Blank cell, reporting not mandatory</v>
      </c>
      <c r="MH160" s="105" t="str">
        <f>IF(OR(ISBLANK(Table1a!MH98),Table1a!MH98=""),"Blank cell, reporting not mandatory",IF(OR(Table1a!MH98=0,Table1a!MH98="0"),"0 value","Value"))</f>
        <v>Blank cell, reporting not mandatory</v>
      </c>
      <c r="MI160" s="104" t="str">
        <f>IF(OR(ISBLANK(Table1a!MI98),Table1a!MI98=""),"Blank cell, reporting not mandatory",IF(OR(Table1a!MI98=0,Table1a!MI98="0"),"0 value","Value"))</f>
        <v>Blank cell, reporting not mandatory</v>
      </c>
      <c r="MJ160" s="104" t="str">
        <f>IF(OR(ISBLANK(Table1a!MJ98),Table1a!MJ98=""),"Blank cell, reporting not mandatory",IF(OR(Table1a!MJ98=0,Table1a!MJ98="0"),"0 value","Value"))</f>
        <v>Blank cell, reporting not mandatory</v>
      </c>
      <c r="MK160" s="104" t="str">
        <f>IF(OR(ISBLANK(Table1a!MK98),Table1a!MK98=""),"Blank cell, reporting not mandatory",IF(OR(Table1a!MK98=0,Table1a!MK98="0"),"0 value","Value"))</f>
        <v>Value</v>
      </c>
      <c r="ML160" s="104" t="str">
        <f>IF(OR(ISBLANK(Table1a!ML98),Table1a!ML98=""),"Blank cell, reporting not mandatory",IF(OR(Table1a!ML98=0,Table1a!ML98="0"),"0 value","Value"))</f>
        <v>Value</v>
      </c>
      <c r="MM160" s="105" t="str">
        <f>IF(OR(ISBLANK(Table1a!MM98),Table1a!MM98=""),"Blank cell, reporting not mandatory",IF(OR(Table1a!MM98=0,Table1a!MM98="0"),"0 value","Value"))</f>
        <v>Value</v>
      </c>
      <c r="MN160" s="104" t="str">
        <f>IF(OR(ISBLANK(Table1a!MN98),Table1a!MN98=""),"Blank cell, reporting not mandatory",IF(OR(Table1a!MN98=0,Table1a!MN98="0"),"0 value","Value"))</f>
        <v>Value</v>
      </c>
      <c r="MO160" s="104" t="str">
        <f>IF(OR(ISBLANK(Table1a!MO98),Table1a!MO98=""),"Blank cell, reporting not mandatory",IF(OR(Table1a!MO98=0,Table1a!MO98="0"),"0 value","Value"))</f>
        <v>Value</v>
      </c>
      <c r="MP160" s="104" t="str">
        <f>IF(OR(ISBLANK(Table1a!MP98),Table1a!MP98=""),"Blank cell, reporting not mandatory",IF(OR(Table1a!MP98=0,Table1a!MP98="0"),"0 value","Value"))</f>
        <v>Value</v>
      </c>
      <c r="MQ160" s="104" t="str">
        <f>IF(OR(ISBLANK(Table1a!MQ98),Table1a!MQ98=""),"Blank cell, reporting not mandatory",IF(OR(Table1a!MQ98=0,Table1a!MQ98="0"),"0 value","Value"))</f>
        <v>Value</v>
      </c>
      <c r="MR160" s="105" t="str">
        <f>IF(OR(ISBLANK(Table1a!MR98),Table1a!MR98=""),"Blank cell, reporting not mandatory",IF(OR(Table1a!MR98=0,Table1a!MR98="0"),"0 value","Value"))</f>
        <v>Value</v>
      </c>
      <c r="MS160" s="104" t="str">
        <f>IF(OR(ISBLANK(Table1a!MS98),Table1a!MS98=""),"Blank cell, reporting not mandatory",IF(OR(Table1a!MS98=0,Table1a!MS98="0"),"0 value","Value"))</f>
        <v>Value</v>
      </c>
      <c r="MT160" s="104" t="str">
        <f>IF(OR(ISBLANK(Table1a!MT98),Table1a!MT98=""),"Blank cell, reporting not mandatory",IF(OR(Table1a!MT98=0,Table1a!MT98="0"),"0 value","Value"))</f>
        <v>Value</v>
      </c>
      <c r="MU160" s="104" t="str">
        <f>IF(OR(ISBLANK(Table1a!MU98),Table1a!MU98=""),"Blank cell, reporting not mandatory",IF(OR(Table1a!MU98=0,Table1a!MU98="0"),"0 value","Value"))</f>
        <v>Value</v>
      </c>
      <c r="MV160" s="104" t="str">
        <f>IF(OR(ISBLANK(Table1a!MV98),Table1a!MV98=""),"Blank cell, reporting not mandatory",IF(OR(Table1a!MV98=0,Table1a!MV98="0"),"0 value","Value"))</f>
        <v>Value</v>
      </c>
      <c r="MW160" s="105" t="str">
        <f>IF(OR(ISBLANK(Table1a!MW98),Table1a!MW98=""),"Blank cell, reporting not mandatory",IF(OR(Table1a!MW98=0,Table1a!MW98="0"),"0 value","Value"))</f>
        <v>Value</v>
      </c>
      <c r="MX160" s="104" t="str">
        <f>IF(OR(ISBLANK(Table1a!MX98),Table1a!MX98=""),"Blank cell, reporting not mandatory",IF(OR(Table1a!MX98=0,Table1a!MX98="0"),"0 value","Value"))</f>
        <v>Value</v>
      </c>
      <c r="MY160" s="104" t="str">
        <f>IF(OR(ISBLANK(Table1a!MY98),Table1a!MY98=""),"Blank cell, reporting not mandatory",IF(OR(Table1a!MY98=0,Table1a!MY98="0"),"0 value","Value"))</f>
        <v>Value</v>
      </c>
      <c r="MZ160" s="104" t="str">
        <f>IF(OR(ISBLANK(Table1a!MZ98),Table1a!MZ98=""),"Blank cell, reporting not mandatory",IF(OR(Table1a!MZ98=0,Table1a!MZ98="0"),"0 value","Value"))</f>
        <v>Value</v>
      </c>
      <c r="NA160" s="104" t="str">
        <f>IF(OR(ISBLANK(Table1a!NA98),Table1a!NA98=""),"Blank cell, reporting not mandatory",IF(OR(Table1a!NA98=0,Table1a!NA98="0"),"0 value","Value"))</f>
        <v>Value</v>
      </c>
      <c r="NB160" s="105" t="str">
        <f>IF(OR(ISBLANK(Table1a!NB98),Table1a!NB98=""),"Blank cell, reporting not mandatory",IF(OR(Table1a!NB98=0,Table1a!NB98="0"),"0 value","Value"))</f>
        <v>Value</v>
      </c>
      <c r="NC160" s="104" t="str">
        <f>IF(OR(ISBLANK(Table1a!NC98),Table1a!NC98=""),"Blank cell, reporting not mandatory",IF(OR(Table1a!NC98=0,Table1a!NC98="0"),"0 value","Value"))</f>
        <v>Value</v>
      </c>
      <c r="ND160" s="104" t="str">
        <f>IF(OR(ISBLANK(Table1a!ND98),Table1a!ND98=""),"Blank cell, reporting not mandatory",IF(OR(Table1a!ND98=0,Table1a!ND98="0"),"0 value","Value"))</f>
        <v>Value</v>
      </c>
      <c r="NE160" s="104" t="str">
        <f>IF(OR(ISBLANK(Table1a!NE98),Table1a!NE98=""),"Blank cell, reporting not mandatory",IF(OR(Table1a!NE98=0,Table1a!NE98="0"),"0 value","Value"))</f>
        <v>Value</v>
      </c>
      <c r="NF160" s="104" t="str">
        <f>IF(OR(ISBLANK(Table1a!NF98),Table1a!NF98=""),"Blank cell, reporting not mandatory",IF(OR(Table1a!NF98=0,Table1a!NF98="0"),"0 value","Value"))</f>
        <v>Value</v>
      </c>
      <c r="NG160" s="105" t="str">
        <f>IF(OR(ISBLANK(Table1a!NG98),Table1a!NG98=""),"Blank cell, reporting not mandatory",IF(OR(Table1a!NG98=0,Table1a!NG98="0"),"0 value","Value"))</f>
        <v>Value</v>
      </c>
      <c r="NH160" s="104" t="str">
        <f>IF(OR(ISBLANK(Table1a!NH98),Table1a!NH98=""),"Blank cell, reporting not mandatory",IF(OR(Table1a!NH98=0,Table1a!NH98="0"),"0 value","Value"))</f>
        <v>Value</v>
      </c>
      <c r="NI160" s="104" t="str">
        <f>IF(OR(ISBLANK(Table1a!NI98),Table1a!NI98=""),"Blank cell, reporting not mandatory",IF(OR(Table1a!NI98=0,Table1a!NI98="0"),"0 value","Value"))</f>
        <v>Value</v>
      </c>
      <c r="NJ160" s="104" t="str">
        <f>IF(OR(ISBLANK(Table1a!NJ98),Table1a!NJ98=""),"Blank cell, reporting not mandatory",IF(OR(Table1a!NJ98=0,Table1a!NJ98="0"),"0 value","Value"))</f>
        <v>Value</v>
      </c>
      <c r="NK160" s="104" t="str">
        <f>IF(OR(ISBLANK(Table1a!NK98),Table1a!NK98=""),"Blank cell, reporting not mandatory",IF(OR(Table1a!NK98=0,Table1a!NK98="0"),"0 value","Value"))</f>
        <v>Value</v>
      </c>
      <c r="NL160" s="105" t="str">
        <f>IF(OR(ISBLANK(Table1a!NL98),Table1a!NL98=""),"Blank cell, reporting not mandatory",IF(OR(Table1a!NL98=0,Table1a!NL98="0"),"0 value","Value"))</f>
        <v>Value</v>
      </c>
    </row>
    <row r="161" spans="1:376" outlineLevel="1">
      <c r="A161" s="38" t="s">
        <v>294</v>
      </c>
      <c r="B161" s="36" t="s">
        <v>9</v>
      </c>
      <c r="C161" s="86" t="str">
        <f>IF(OR(ISBLANK(Table1a!C99),Table1a!C99=""),"Blank cell, reporting not mandatory",IF(OR(Table1a!C99=0,Table1a!C99="0"),"0 value","Value"))</f>
        <v>Value</v>
      </c>
      <c r="D161" s="104" t="str">
        <f>IF(OR(ISBLANK(Table1a!D99),Table1a!D99=""),"Blank cell, reporting not mandatory",IF(OR(Table1a!D99=0,Table1a!D99="0"),"0 value","Value"))</f>
        <v>Blank cell, reporting not mandatory</v>
      </c>
      <c r="E161" s="104" t="str">
        <f>IF(OR(ISBLANK(Table1a!E99),Table1a!E99=""),"Blank cell, reporting not mandatory",IF(OR(Table1a!E99=0,Table1a!E99="0"),"0 value","Value"))</f>
        <v>Blank cell, reporting not mandatory</v>
      </c>
      <c r="F161" s="86" t="str">
        <f>IF(OR(ISBLANK(Table1a!F99),Table1a!F99=""),"Blank cell, reporting not mandatory",IF(OR(Table1a!F99=0,Table1a!F99="0"),"0 value","Value"))</f>
        <v>Blank cell, reporting not mandatory</v>
      </c>
      <c r="G161" s="104" t="str">
        <f>IF(OR(ISBLANK(Table1a!G99),Table1a!G99=""),"Blank cell, reporting not mandatory",IF(OR(Table1a!G99=0,Table1a!G99="0"),"0 value","Value"))</f>
        <v>Blank cell, reporting not mandatory</v>
      </c>
      <c r="H161" s="104" t="str">
        <f>IF(OR(ISBLANK(Table1a!H99),Table1a!H99=""),"Blank cell, reporting not mandatory",IF(OR(Table1a!H99=0,Table1a!H99="0"),"0 value","Value"))</f>
        <v>Blank cell, reporting not mandatory</v>
      </c>
      <c r="I161" s="104" t="str">
        <f>IF(OR(ISBLANK(Table1a!I99),Table1a!I99=""),"Blank cell, reporting not mandatory",IF(OR(Table1a!I99=0,Table1a!I99="0"),"0 value","Value"))</f>
        <v>Value</v>
      </c>
      <c r="J161" s="104" t="str">
        <f>IF(OR(ISBLANK(Table1a!J99),Table1a!J99=""),"Blank cell, reporting not mandatory",IF(OR(Table1a!J99=0,Table1a!J99="0"),"0 value","Value"))</f>
        <v>Value</v>
      </c>
      <c r="K161" s="86" t="str">
        <f>IF(OR(ISBLANK(Table1a!K99),Table1a!K99=""),"Blank cell, reporting not mandatory",IF(OR(Table1a!K99=0,Table1a!K99="0"),"0 value","Value"))</f>
        <v>Value</v>
      </c>
      <c r="L161" s="104" t="str">
        <f>IF(OR(ISBLANK(Table1a!L99),Table1a!L99=""),"Blank cell, reporting not mandatory",IF(OR(Table1a!L99=0,Table1a!L99="0"),"0 value","Value"))</f>
        <v>Value</v>
      </c>
      <c r="M161" s="104" t="str">
        <f>IF(OR(ISBLANK(Table1a!M99),Table1a!M99=""),"Blank cell, reporting not mandatory",IF(OR(Table1a!M99=0,Table1a!M99="0"),"0 value","Value"))</f>
        <v>Value</v>
      </c>
      <c r="N161" s="104" t="str">
        <f>IF(OR(ISBLANK(Table1a!N99),Table1a!N99=""),"Blank cell, reporting not mandatory",IF(OR(Table1a!N99=0,Table1a!N99="0"),"0 value","Value"))</f>
        <v>Value</v>
      </c>
      <c r="O161" s="104" t="str">
        <f>IF(OR(ISBLANK(Table1a!O99),Table1a!O99=""),"Blank cell, reporting not mandatory",IF(OR(Table1a!O99=0,Table1a!O99="0"),"0 value","Value"))</f>
        <v>Value</v>
      </c>
      <c r="P161" s="86" t="str">
        <f>IF(OR(ISBLANK(Table1a!P99),Table1a!P99=""),"Blank cell, reporting not mandatory",IF(OR(Table1a!P99=0,Table1a!P99="0"),"0 value","Value"))</f>
        <v>Value</v>
      </c>
      <c r="Q161" s="104" t="str">
        <f>IF(OR(ISBLANK(Table1a!Q99),Table1a!Q99=""),"Blank cell, reporting not mandatory",IF(OR(Table1a!Q99=0,Table1a!Q99="0"),"0 value","Value"))</f>
        <v>Value</v>
      </c>
      <c r="R161" s="104" t="str">
        <f>IF(OR(ISBLANK(Table1a!R99),Table1a!R99=""),"Blank cell, reporting not mandatory",IF(OR(Table1a!R99=0,Table1a!R99="0"),"0 value","Value"))</f>
        <v>Value</v>
      </c>
      <c r="S161" s="104" t="str">
        <f>IF(OR(ISBLANK(Table1a!S99),Table1a!S99=""),"Blank cell, reporting not mandatory",IF(OR(Table1a!S99=0,Table1a!S99="0"),"0 value","Value"))</f>
        <v>Value</v>
      </c>
      <c r="T161" s="104" t="str">
        <f>IF(OR(ISBLANK(Table1a!T99),Table1a!T99=""),"Blank cell, reporting not mandatory",IF(OR(Table1a!T99=0,Table1a!T99="0"),"0 value","Value"))</f>
        <v>Value</v>
      </c>
      <c r="U161" s="86" t="str">
        <f>IF(OR(ISBLANK(Table1a!U99),Table1a!U99=""),"Blank cell, reporting not mandatory",IF(OR(Table1a!U99=0,Table1a!U99="0"),"0 value","Value"))</f>
        <v>Value</v>
      </c>
      <c r="V161" s="104" t="str">
        <f>IF(OR(ISBLANK(Table1a!V99),Table1a!V99=""),"Blank cell, reporting not mandatory",IF(OR(Table1a!V99=0,Table1a!V99="0"),"0 value","Value"))</f>
        <v>Value</v>
      </c>
      <c r="W161" s="104" t="str">
        <f>IF(OR(ISBLANK(Table1a!W99),Table1a!W99=""),"Blank cell, reporting not mandatory",IF(OR(Table1a!W99=0,Table1a!W99="0"),"0 value","Value"))</f>
        <v>Value</v>
      </c>
      <c r="X161" s="104" t="str">
        <f>IF(OR(ISBLANK(Table1a!X99),Table1a!X99=""),"Blank cell, reporting not mandatory",IF(OR(Table1a!X99=0,Table1a!X99="0"),"0 value","Value"))</f>
        <v>Value</v>
      </c>
      <c r="Y161" s="104" t="str">
        <f>IF(OR(ISBLANK(Table1a!Y99),Table1a!Y99=""),"Blank cell, reporting not mandatory",IF(OR(Table1a!Y99=0,Table1a!Y99="0"),"0 value","Value"))</f>
        <v>Value</v>
      </c>
      <c r="Z161" s="86" t="str">
        <f>IF(OR(ISBLANK(Table1a!Z99),Table1a!Z99=""),"Blank cell, reporting not mandatory",IF(OR(Table1a!Z99=0,Table1a!Z99="0"),"0 value","Value"))</f>
        <v>Value</v>
      </c>
      <c r="AA161" s="104" t="str">
        <f>IF(OR(ISBLANK(Table1a!AA99),Table1a!AA99=""),"Blank cell, reporting not mandatory",IF(OR(Table1a!AA99=0,Table1a!AA99="0"),"0 value","Value"))</f>
        <v>Value</v>
      </c>
      <c r="AB161" s="104" t="str">
        <f>IF(OR(ISBLANK(Table1a!AB99),Table1a!AB99=""),"Blank cell, reporting not mandatory",IF(OR(Table1a!AB99=0,Table1a!AB99="0"),"0 value","Value"))</f>
        <v>Value</v>
      </c>
      <c r="AC161" s="104" t="str">
        <f>IF(OR(ISBLANK(Table1a!AC99),Table1a!AC99=""),"Blank cell, reporting not mandatory",IF(OR(Table1a!AC99=0,Table1a!AC99="0"),"0 value","Value"))</f>
        <v>Value</v>
      </c>
      <c r="AD161" s="104" t="str">
        <f>IF(OR(ISBLANK(Table1a!AD99),Table1a!AD99=""),"Blank cell, reporting not mandatory",IF(OR(Table1a!AD99=0,Table1a!AD99="0"),"0 value","Value"))</f>
        <v>Value</v>
      </c>
      <c r="AE161" s="86" t="str">
        <f>IF(OR(ISBLANK(Table1a!AE99),Table1a!AE99=""),"Blank cell, reporting not mandatory",IF(OR(Table1a!AE99=0,Table1a!AE99="0"),"0 value","Value"))</f>
        <v>Value</v>
      </c>
      <c r="AF161" s="104" t="str">
        <f>IF(OR(ISBLANK(Table1a!AF99),Table1a!AF99=""),"Blank cell, reporting not mandatory",IF(OR(Table1a!AF99=0,Table1a!AF99="0"),"0 value","Value"))</f>
        <v>Value</v>
      </c>
      <c r="AG161" s="104" t="str">
        <f>IF(OR(ISBLANK(Table1a!AG99),Table1a!AG99=""),"Blank cell, reporting not mandatory",IF(OR(Table1a!AG99=0,Table1a!AG99="0"),"0 value","Value"))</f>
        <v>Value</v>
      </c>
      <c r="AH161" s="104" t="str">
        <f>IF(OR(ISBLANK(Table1a!AH99),Table1a!AH99=""),"Blank cell, reporting not mandatory",IF(OR(Table1a!AH99=0,Table1a!AH99="0"),"0 value","Value"))</f>
        <v>Value</v>
      </c>
      <c r="AI161" s="104" t="str">
        <f>IF(OR(ISBLANK(Table1a!AI99),Table1a!AI99=""),"Blank cell, reporting not mandatory",IF(OR(Table1a!AI99=0,Table1a!AI99="0"),"0 value","Value"))</f>
        <v>Value</v>
      </c>
      <c r="AJ161" s="86" t="str">
        <f>IF(OR(ISBLANK(Table1a!AJ99),Table1a!AJ99=""),"Blank cell, reporting not mandatory",IF(OR(Table1a!AJ99=0,Table1a!AJ99="0"),"0 value","Value"))</f>
        <v>Value</v>
      </c>
      <c r="AK161" s="86" t="str">
        <f>IF(OR(ISBLANK(Table1a!AK99),Table1a!AK99=""),"Blank cell, reporting not mandatory",IF(OR(Table1a!AK99=0,Table1a!AK99="0"),"0 value","Value"))</f>
        <v>Value</v>
      </c>
      <c r="AL161" s="104" t="str">
        <f>IF(OR(ISBLANK(Table1a!AL99),Table1a!AL99=""),"Blank cell, reporting not mandatory",IF(OR(Table1a!AL99=0,Table1a!AL99="0"),"0 value","Value"))</f>
        <v>Blank cell, reporting not mandatory</v>
      </c>
      <c r="AM161" s="104" t="str">
        <f>IF(OR(ISBLANK(Table1a!AM99),Table1a!AM99=""),"Blank cell, reporting not mandatory",IF(OR(Table1a!AM99=0,Table1a!AM99="0"),"0 value","Value"))</f>
        <v>Blank cell, reporting not mandatory</v>
      </c>
      <c r="AN161" s="86" t="str">
        <f>IF(OR(ISBLANK(Table1a!AN99),Table1a!AN99=""),"Blank cell, reporting not mandatory",IF(OR(Table1a!AN99=0,Table1a!AN99="0"),"0 value","Value"))</f>
        <v>Blank cell, reporting not mandatory</v>
      </c>
      <c r="AO161" s="104" t="str">
        <f>IF(OR(ISBLANK(Table1a!AO99),Table1a!AO99=""),"Blank cell, reporting not mandatory",IF(OR(Table1a!AO99=0,Table1a!AO99="0"),"0 value","Value"))</f>
        <v>Blank cell, reporting not mandatory</v>
      </c>
      <c r="AP161" s="104" t="str">
        <f>IF(OR(ISBLANK(Table1a!AP99),Table1a!AP99=""),"Blank cell, reporting not mandatory",IF(OR(Table1a!AP99=0,Table1a!AP99="0"),"0 value","Value"))</f>
        <v>Blank cell, reporting not mandatory</v>
      </c>
      <c r="AQ161" s="104" t="str">
        <f>IF(OR(ISBLANK(Table1a!AQ99),Table1a!AQ99=""),"Blank cell, reporting not mandatory",IF(OR(Table1a!AQ99=0,Table1a!AQ99="0"),"0 value","Value"))</f>
        <v>Value</v>
      </c>
      <c r="AR161" s="104" t="str">
        <f>IF(OR(ISBLANK(Table1a!AR99),Table1a!AR99=""),"Blank cell, reporting not mandatory",IF(OR(Table1a!AR99=0,Table1a!AR99="0"),"0 value","Value"))</f>
        <v>Value</v>
      </c>
      <c r="AS161" s="86" t="str">
        <f>IF(OR(ISBLANK(Table1a!AS99),Table1a!AS99=""),"Blank cell, reporting not mandatory",IF(OR(Table1a!AS99=0,Table1a!AS99="0"),"0 value","Value"))</f>
        <v>Value</v>
      </c>
      <c r="AT161" s="104" t="str">
        <f>IF(OR(ISBLANK(Table1a!AT99),Table1a!AT99=""),"Blank cell, reporting not mandatory",IF(OR(Table1a!AT99=0,Table1a!AT99="0"),"0 value","Value"))</f>
        <v>Value</v>
      </c>
      <c r="AU161" s="104" t="str">
        <f>IF(OR(ISBLANK(Table1a!AU99),Table1a!AU99=""),"Blank cell, reporting not mandatory",IF(OR(Table1a!AU99=0,Table1a!AU99="0"),"0 value","Value"))</f>
        <v>Value</v>
      </c>
      <c r="AV161" s="104" t="str">
        <f>IF(OR(ISBLANK(Table1a!AV99),Table1a!AV99=""),"Blank cell, reporting not mandatory",IF(OR(Table1a!AV99=0,Table1a!AV99="0"),"0 value","Value"))</f>
        <v>Value</v>
      </c>
      <c r="AW161" s="104" t="str">
        <f>IF(OR(ISBLANK(Table1a!AW99),Table1a!AW99=""),"Blank cell, reporting not mandatory",IF(OR(Table1a!AW99=0,Table1a!AW99="0"),"0 value","Value"))</f>
        <v>Value</v>
      </c>
      <c r="AX161" s="86" t="str">
        <f>IF(OR(ISBLANK(Table1a!AX99),Table1a!AX99=""),"Blank cell, reporting not mandatory",IF(OR(Table1a!AX99=0,Table1a!AX99="0"),"0 value","Value"))</f>
        <v>Value</v>
      </c>
      <c r="AY161" s="104" t="str">
        <f>IF(OR(ISBLANK(Table1a!AY99),Table1a!AY99=""),"Blank cell, reporting not mandatory",IF(OR(Table1a!AY99=0,Table1a!AY99="0"),"0 value","Value"))</f>
        <v>Value</v>
      </c>
      <c r="AZ161" s="104" t="str">
        <f>IF(OR(ISBLANK(Table1a!AZ99),Table1a!AZ99=""),"Blank cell, reporting not mandatory",IF(OR(Table1a!AZ99=0,Table1a!AZ99="0"),"0 value","Value"))</f>
        <v>Value</v>
      </c>
      <c r="BA161" s="104" t="str">
        <f>IF(OR(ISBLANK(Table1a!BA99),Table1a!BA99=""),"Blank cell, reporting not mandatory",IF(OR(Table1a!BA99=0,Table1a!BA99="0"),"0 value","Value"))</f>
        <v>Value</v>
      </c>
      <c r="BB161" s="104" t="str">
        <f>IF(OR(ISBLANK(Table1a!BB99),Table1a!BB99=""),"Blank cell, reporting not mandatory",IF(OR(Table1a!BB99=0,Table1a!BB99="0"),"0 value","Value"))</f>
        <v>Value</v>
      </c>
      <c r="BC161" s="86" t="str">
        <f>IF(OR(ISBLANK(Table1a!BC99),Table1a!BC99=""),"Blank cell, reporting not mandatory",IF(OR(Table1a!BC99=0,Table1a!BC99="0"),"0 value","Value"))</f>
        <v>Value</v>
      </c>
      <c r="BD161" s="104" t="str">
        <f>IF(OR(ISBLANK(Table1a!BD99),Table1a!BD99=""),"Blank cell, reporting not mandatory",IF(OR(Table1a!BD99=0,Table1a!BD99="0"),"0 value","Value"))</f>
        <v>Value</v>
      </c>
      <c r="BE161" s="104" t="str">
        <f>IF(OR(ISBLANK(Table1a!BE99),Table1a!BE99=""),"Blank cell, reporting not mandatory",IF(OR(Table1a!BE99=0,Table1a!BE99="0"),"0 value","Value"))</f>
        <v>Value</v>
      </c>
      <c r="BF161" s="104" t="str">
        <f>IF(OR(ISBLANK(Table1a!BF99),Table1a!BF99=""),"Blank cell, reporting not mandatory",IF(OR(Table1a!BF99=0,Table1a!BF99="0"),"0 value","Value"))</f>
        <v>Value</v>
      </c>
      <c r="BG161" s="104" t="str">
        <f>IF(OR(ISBLANK(Table1a!BG99),Table1a!BG99=""),"Blank cell, reporting not mandatory",IF(OR(Table1a!BG99=0,Table1a!BG99="0"),"0 value","Value"))</f>
        <v>Value</v>
      </c>
      <c r="BH161" s="86" t="str">
        <f>IF(OR(ISBLANK(Table1a!BH99),Table1a!BH99=""),"Blank cell, reporting not mandatory",IF(OR(Table1a!BH99=0,Table1a!BH99="0"),"0 value","Value"))</f>
        <v>Value</v>
      </c>
      <c r="BI161" s="104" t="str">
        <f>IF(OR(ISBLANK(Table1a!BI99),Table1a!BI99=""),"Blank cell, reporting not mandatory",IF(OR(Table1a!BI99=0,Table1a!BI99="0"),"0 value","Value"))</f>
        <v>Value</v>
      </c>
      <c r="BJ161" s="104" t="str">
        <f>IF(OR(ISBLANK(Table1a!BJ99),Table1a!BJ99=""),"Blank cell, reporting not mandatory",IF(OR(Table1a!BJ99=0,Table1a!BJ99="0"),"0 value","Value"))</f>
        <v>Value</v>
      </c>
      <c r="BK161" s="104" t="str">
        <f>IF(OR(ISBLANK(Table1a!BK99),Table1a!BK99=""),"Blank cell, reporting not mandatory",IF(OR(Table1a!BK99=0,Table1a!BK99="0"),"0 value","Value"))</f>
        <v>Value</v>
      </c>
      <c r="BL161" s="104" t="str">
        <f>IF(OR(ISBLANK(Table1a!BL99),Table1a!BL99=""),"Blank cell, reporting not mandatory",IF(OR(Table1a!BL99=0,Table1a!BL99="0"),"0 value","Value"))</f>
        <v>Value</v>
      </c>
      <c r="BM161" s="86" t="str">
        <f>IF(OR(ISBLANK(Table1a!BM99),Table1a!BM99=""),"Blank cell, reporting not mandatory",IF(OR(Table1a!BM99=0,Table1a!BM99="0"),"0 value","Value"))</f>
        <v>Value</v>
      </c>
      <c r="BN161" s="104" t="str">
        <f>IF(OR(ISBLANK(Table1a!BN99),Table1a!BN99=""),"Blank cell, reporting not mandatory",IF(OR(Table1a!BN99=0,Table1a!BN99="0"),"0 value","Value"))</f>
        <v>Value</v>
      </c>
      <c r="BO161" s="104" t="str">
        <f>IF(OR(ISBLANK(Table1a!BO99),Table1a!BO99=""),"Blank cell, reporting not mandatory",IF(OR(Table1a!BO99=0,Table1a!BO99="0"),"0 value","Value"))</f>
        <v>Value</v>
      </c>
      <c r="BP161" s="104" t="str">
        <f>IF(OR(ISBLANK(Table1a!BP99),Table1a!BP99=""),"Blank cell, reporting not mandatory",IF(OR(Table1a!BP99=0,Table1a!BP99="0"),"0 value","Value"))</f>
        <v>Value</v>
      </c>
      <c r="BQ161" s="104" t="str">
        <f>IF(OR(ISBLANK(Table1a!BQ99),Table1a!BQ99=""),"Blank cell, reporting not mandatory",IF(OR(Table1a!BQ99=0,Table1a!BQ99="0"),"0 value","Value"))</f>
        <v>Value</v>
      </c>
      <c r="BR161" s="86" t="str">
        <f>IF(OR(ISBLANK(Table1a!BR99),Table1a!BR99=""),"Blank cell, reporting not mandatory",IF(OR(Table1a!BR99=0,Table1a!BR99="0"),"0 value","Value"))</f>
        <v>Value</v>
      </c>
      <c r="BS161" s="86" t="str">
        <f>IF(OR(ISBLANK(Table1a!BS99),Table1a!BS99=""),"Blank cell, reporting not mandatory",IF(OR(Table1a!BS99=0,Table1a!BS99="0"),"0 value","Value"))</f>
        <v>Value</v>
      </c>
      <c r="BT161" s="104" t="str">
        <f>IF(OR(ISBLANK(Table1a!BT99),Table1a!BT99=""),"Blank cell, reporting not mandatory",IF(OR(Table1a!BT99=0,Table1a!BT99="0"),"0 value","Value"))</f>
        <v>Blank cell, reporting not mandatory</v>
      </c>
      <c r="BU161" s="104" t="str">
        <f>IF(OR(ISBLANK(Table1a!BU99),Table1a!BU99=""),"Blank cell, reporting not mandatory",IF(OR(Table1a!BU99=0,Table1a!BU99="0"),"0 value","Value"))</f>
        <v>Blank cell, reporting not mandatory</v>
      </c>
      <c r="BV161" s="86" t="str">
        <f>IF(OR(ISBLANK(Table1a!BV99),Table1a!BV99=""),"Blank cell, reporting not mandatory",IF(OR(Table1a!BV99=0,Table1a!BV99="0"),"0 value","Value"))</f>
        <v>Blank cell, reporting not mandatory</v>
      </c>
      <c r="BW161" s="104" t="str">
        <f>IF(OR(ISBLANK(Table1a!BW99),Table1a!BW99=""),"Blank cell, reporting not mandatory",IF(OR(Table1a!BW99=0,Table1a!BW99="0"),"0 value","Value"))</f>
        <v>Blank cell, reporting not mandatory</v>
      </c>
      <c r="BX161" s="104" t="str">
        <f>IF(OR(ISBLANK(Table1a!BX99),Table1a!BX99=""),"Blank cell, reporting not mandatory",IF(OR(Table1a!BX99=0,Table1a!BX99="0"),"0 value","Value"))</f>
        <v>Blank cell, reporting not mandatory</v>
      </c>
      <c r="BY161" s="104" t="str">
        <f>IF(OR(ISBLANK(Table1a!BY99),Table1a!BY99=""),"Blank cell, reporting not mandatory",IF(OR(Table1a!BY99=0,Table1a!BY99="0"),"0 value","Value"))</f>
        <v>Value</v>
      </c>
      <c r="BZ161" s="104" t="str">
        <f>IF(OR(ISBLANK(Table1a!BZ99),Table1a!BZ99=""),"Blank cell, reporting not mandatory",IF(OR(Table1a!BZ99=0,Table1a!BZ99="0"),"0 value","Value"))</f>
        <v>Value</v>
      </c>
      <c r="CA161" s="86" t="str">
        <f>IF(OR(ISBLANK(Table1a!CA99),Table1a!CA99=""),"Blank cell, reporting not mandatory",IF(OR(Table1a!CA99=0,Table1a!CA99="0"),"0 value","Value"))</f>
        <v>Value</v>
      </c>
      <c r="CB161" s="104" t="str">
        <f>IF(OR(ISBLANK(Table1a!CB99),Table1a!CB99=""),"Blank cell, reporting not mandatory",IF(OR(Table1a!CB99=0,Table1a!CB99="0"),"0 value","Value"))</f>
        <v>Value</v>
      </c>
      <c r="CC161" s="104" t="str">
        <f>IF(OR(ISBLANK(Table1a!CC99),Table1a!CC99=""),"Blank cell, reporting not mandatory",IF(OR(Table1a!CC99=0,Table1a!CC99="0"),"0 value","Value"))</f>
        <v>Value</v>
      </c>
      <c r="CD161" s="104" t="str">
        <f>IF(OR(ISBLANK(Table1a!CD99),Table1a!CD99=""),"Blank cell, reporting not mandatory",IF(OR(Table1a!CD99=0,Table1a!CD99="0"),"0 value","Value"))</f>
        <v>Value</v>
      </c>
      <c r="CE161" s="104" t="str">
        <f>IF(OR(ISBLANK(Table1a!CE99),Table1a!CE99=""),"Blank cell, reporting not mandatory",IF(OR(Table1a!CE99=0,Table1a!CE99="0"),"0 value","Value"))</f>
        <v>Value</v>
      </c>
      <c r="CF161" s="86" t="str">
        <f>IF(OR(ISBLANK(Table1a!CF99),Table1a!CF99=""),"Blank cell, reporting not mandatory",IF(OR(Table1a!CF99=0,Table1a!CF99="0"),"0 value","Value"))</f>
        <v>Value</v>
      </c>
      <c r="CG161" s="104" t="str">
        <f>IF(OR(ISBLANK(Table1a!CG99),Table1a!CG99=""),"Blank cell, reporting not mandatory",IF(OR(Table1a!CG99=0,Table1a!CG99="0"),"0 value","Value"))</f>
        <v>Value</v>
      </c>
      <c r="CH161" s="104" t="str">
        <f>IF(OR(ISBLANK(Table1a!CH99),Table1a!CH99=""),"Blank cell, reporting not mandatory",IF(OR(Table1a!CH99=0,Table1a!CH99="0"),"0 value","Value"))</f>
        <v>Value</v>
      </c>
      <c r="CI161" s="104" t="str">
        <f>IF(OR(ISBLANK(Table1a!CI99),Table1a!CI99=""),"Blank cell, reporting not mandatory",IF(OR(Table1a!CI99=0,Table1a!CI99="0"),"0 value","Value"))</f>
        <v>Value</v>
      </c>
      <c r="CJ161" s="104" t="str">
        <f>IF(OR(ISBLANK(Table1a!CJ99),Table1a!CJ99=""),"Blank cell, reporting not mandatory",IF(OR(Table1a!CJ99=0,Table1a!CJ99="0"),"0 value","Value"))</f>
        <v>Value</v>
      </c>
      <c r="CK161" s="86" t="str">
        <f>IF(OR(ISBLANK(Table1a!CK99),Table1a!CK99=""),"Blank cell, reporting not mandatory",IF(OR(Table1a!CK99=0,Table1a!CK99="0"),"0 value","Value"))</f>
        <v>Value</v>
      </c>
      <c r="CL161" s="104" t="str">
        <f>IF(OR(ISBLANK(Table1a!CL99),Table1a!CL99=""),"Blank cell, reporting not mandatory",IF(OR(Table1a!CL99=0,Table1a!CL99="0"),"0 value","Value"))</f>
        <v>Value</v>
      </c>
      <c r="CM161" s="104" t="str">
        <f>IF(OR(ISBLANK(Table1a!CM99),Table1a!CM99=""),"Blank cell, reporting not mandatory",IF(OR(Table1a!CM99=0,Table1a!CM99="0"),"0 value","Value"))</f>
        <v>Value</v>
      </c>
      <c r="CN161" s="104" t="str">
        <f>IF(OR(ISBLANK(Table1a!CN99),Table1a!CN99=""),"Blank cell, reporting not mandatory",IF(OR(Table1a!CN99=0,Table1a!CN99="0"),"0 value","Value"))</f>
        <v>Value</v>
      </c>
      <c r="CO161" s="104" t="str">
        <f>IF(OR(ISBLANK(Table1a!CO99),Table1a!CO99=""),"Blank cell, reporting not mandatory",IF(OR(Table1a!CO99=0,Table1a!CO99="0"),"0 value","Value"))</f>
        <v>Value</v>
      </c>
      <c r="CP161" s="86" t="str">
        <f>IF(OR(ISBLANK(Table1a!CP99),Table1a!CP99=""),"Blank cell, reporting not mandatory",IF(OR(Table1a!CP99=0,Table1a!CP99="0"),"0 value","Value"))</f>
        <v>Value</v>
      </c>
      <c r="CQ161" s="104" t="str">
        <f>IF(OR(ISBLANK(Table1a!CQ99),Table1a!CQ99=""),"Blank cell, reporting not mandatory",IF(OR(Table1a!CQ99=0,Table1a!CQ99="0"),"0 value","Value"))</f>
        <v>Value</v>
      </c>
      <c r="CR161" s="104" t="str">
        <f>IF(OR(ISBLANK(Table1a!CR99),Table1a!CR99=""),"Blank cell, reporting not mandatory",IF(OR(Table1a!CR99=0,Table1a!CR99="0"),"0 value","Value"))</f>
        <v>Value</v>
      </c>
      <c r="CS161" s="104" t="str">
        <f>IF(OR(ISBLANK(Table1a!CS99),Table1a!CS99=""),"Blank cell, reporting not mandatory",IF(OR(Table1a!CS99=0,Table1a!CS99="0"),"0 value","Value"))</f>
        <v>Value</v>
      </c>
      <c r="CT161" s="104" t="str">
        <f>IF(OR(ISBLANK(Table1a!CT99),Table1a!CT99=""),"Blank cell, reporting not mandatory",IF(OR(Table1a!CT99=0,Table1a!CT99="0"),"0 value","Value"))</f>
        <v>Value</v>
      </c>
      <c r="CU161" s="86" t="str">
        <f>IF(OR(ISBLANK(Table1a!CU99),Table1a!CU99=""),"Blank cell, reporting not mandatory",IF(OR(Table1a!CU99=0,Table1a!CU99="0"),"0 value","Value"))</f>
        <v>Value</v>
      </c>
      <c r="CV161" s="104" t="str">
        <f>IF(OR(ISBLANK(Table1a!CV99),Table1a!CV99=""),"Blank cell, reporting not mandatory",IF(OR(Table1a!CV99=0,Table1a!CV99="0"),"0 value","Value"))</f>
        <v>Value</v>
      </c>
      <c r="CW161" s="104" t="str">
        <f>IF(OR(ISBLANK(Table1a!CW99),Table1a!CW99=""),"Blank cell, reporting not mandatory",IF(OR(Table1a!CW99=0,Table1a!CW99="0"),"0 value","Value"))</f>
        <v>Value</v>
      </c>
      <c r="CX161" s="104" t="str">
        <f>IF(OR(ISBLANK(Table1a!CX99),Table1a!CX99=""),"Blank cell, reporting not mandatory",IF(OR(Table1a!CX99=0,Table1a!CX99="0"),"0 value","Value"))</f>
        <v>Value</v>
      </c>
      <c r="CY161" s="104" t="str">
        <f>IF(OR(ISBLANK(Table1a!CY99),Table1a!CY99=""),"Blank cell, reporting not mandatory",IF(OR(Table1a!CY99=0,Table1a!CY99="0"),"0 value","Value"))</f>
        <v>Value</v>
      </c>
      <c r="CZ161" s="86" t="str">
        <f>IF(OR(ISBLANK(Table1a!CZ99),Table1a!CZ99=""),"Blank cell, reporting not mandatory",IF(OR(Table1a!CZ99=0,Table1a!CZ99="0"),"0 value","Value"))</f>
        <v>Value</v>
      </c>
      <c r="DA161" s="132"/>
      <c r="DB161" s="133"/>
      <c r="DC161" s="133"/>
      <c r="DD161" s="132"/>
      <c r="DE161" s="133"/>
      <c r="DF161" s="133"/>
      <c r="DG161" s="133"/>
      <c r="DH161" s="133"/>
      <c r="DI161" s="132"/>
      <c r="DJ161" s="133"/>
      <c r="DK161" s="133"/>
      <c r="DL161" s="133"/>
      <c r="DM161" s="133"/>
      <c r="DN161" s="132"/>
      <c r="DO161" s="133"/>
      <c r="DP161" s="133"/>
      <c r="DQ161" s="133"/>
      <c r="DR161" s="133"/>
      <c r="DS161" s="132"/>
      <c r="DT161" s="133"/>
      <c r="DU161" s="133"/>
      <c r="DV161" s="133"/>
      <c r="DW161" s="133"/>
      <c r="DX161" s="132"/>
      <c r="DY161" s="133"/>
      <c r="DZ161" s="133"/>
      <c r="EA161" s="133"/>
      <c r="EB161" s="133"/>
      <c r="EC161" s="132"/>
      <c r="ED161" s="133"/>
      <c r="EE161" s="133"/>
      <c r="EF161" s="133"/>
      <c r="EG161" s="133"/>
      <c r="EH161" s="132"/>
      <c r="EI161" s="132"/>
      <c r="EJ161" s="133"/>
      <c r="EK161" s="133"/>
      <c r="EL161" s="132"/>
      <c r="EM161" s="133"/>
      <c r="EN161" s="133"/>
      <c r="EO161" s="133"/>
      <c r="EP161" s="133"/>
      <c r="EQ161" s="132"/>
      <c r="ER161" s="133"/>
      <c r="ES161" s="133"/>
      <c r="ET161" s="133"/>
      <c r="EU161" s="133"/>
      <c r="EV161" s="132"/>
      <c r="EW161" s="133"/>
      <c r="EX161" s="133"/>
      <c r="EY161" s="133"/>
      <c r="EZ161" s="133"/>
      <c r="FA161" s="132"/>
      <c r="FB161" s="133"/>
      <c r="FC161" s="133"/>
      <c r="FD161" s="133"/>
      <c r="FE161" s="133"/>
      <c r="FF161" s="132"/>
      <c r="FG161" s="133"/>
      <c r="FH161" s="133"/>
      <c r="FI161" s="133"/>
      <c r="FJ161" s="133"/>
      <c r="FK161" s="132"/>
      <c r="FL161" s="133"/>
      <c r="FM161" s="133"/>
      <c r="FN161" s="133"/>
      <c r="FO161" s="133"/>
      <c r="FP161" s="132"/>
      <c r="FQ161" s="132"/>
      <c r="FR161" s="133"/>
      <c r="FS161" s="133"/>
      <c r="FT161" s="132"/>
      <c r="FU161" s="133"/>
      <c r="FV161" s="133"/>
      <c r="FW161" s="133"/>
      <c r="FX161" s="133"/>
      <c r="FY161" s="132"/>
      <c r="FZ161" s="133"/>
      <c r="GA161" s="133"/>
      <c r="GB161" s="133"/>
      <c r="GC161" s="133"/>
      <c r="GD161" s="132"/>
      <c r="GE161" s="133"/>
      <c r="GF161" s="133"/>
      <c r="GG161" s="133"/>
      <c r="GH161" s="133"/>
      <c r="GI161" s="132"/>
      <c r="GJ161" s="133"/>
      <c r="GK161" s="133"/>
      <c r="GL161" s="133"/>
      <c r="GM161" s="133"/>
      <c r="GN161" s="132"/>
      <c r="GO161" s="133"/>
      <c r="GP161" s="133"/>
      <c r="GQ161" s="133"/>
      <c r="GR161" s="133"/>
      <c r="GS161" s="132"/>
      <c r="GT161" s="133"/>
      <c r="GU161" s="133"/>
      <c r="GV161" s="133"/>
      <c r="GW161" s="133"/>
      <c r="GX161" s="132"/>
      <c r="GY161" s="132"/>
      <c r="GZ161" s="133"/>
      <c r="HA161" s="133"/>
      <c r="HB161" s="132"/>
      <c r="HC161" s="133"/>
      <c r="HD161" s="133"/>
      <c r="HE161" s="133"/>
      <c r="HF161" s="133"/>
      <c r="HG161" s="132"/>
      <c r="HH161" s="133"/>
      <c r="HI161" s="133"/>
      <c r="HJ161" s="133"/>
      <c r="HK161" s="133"/>
      <c r="HL161" s="132"/>
      <c r="HM161" s="133"/>
      <c r="HN161" s="133"/>
      <c r="HO161" s="133"/>
      <c r="HP161" s="133"/>
      <c r="HQ161" s="132"/>
      <c r="HR161" s="133"/>
      <c r="HS161" s="133"/>
      <c r="HT161" s="133"/>
      <c r="HU161" s="133"/>
      <c r="HV161" s="132"/>
      <c r="HW161" s="133"/>
      <c r="HX161" s="133"/>
      <c r="HY161" s="133"/>
      <c r="HZ161" s="133"/>
      <c r="IA161" s="132"/>
      <c r="IB161" s="133"/>
      <c r="IC161" s="133"/>
      <c r="ID161" s="133"/>
      <c r="IE161" s="133"/>
      <c r="IF161" s="132"/>
      <c r="IG161" s="132"/>
      <c r="IH161" s="133"/>
      <c r="II161" s="133"/>
      <c r="IJ161" s="132"/>
      <c r="IK161" s="133"/>
      <c r="IL161" s="133"/>
      <c r="IM161" s="133"/>
      <c r="IN161" s="133"/>
      <c r="IO161" s="132"/>
      <c r="IP161" s="133"/>
      <c r="IQ161" s="133"/>
      <c r="IR161" s="133"/>
      <c r="IS161" s="133"/>
      <c r="IT161" s="132"/>
      <c r="IU161" s="133"/>
      <c r="IV161" s="133"/>
      <c r="IW161" s="133"/>
      <c r="IX161" s="133"/>
      <c r="IY161" s="132"/>
      <c r="IZ161" s="133"/>
      <c r="JA161" s="133"/>
      <c r="JB161" s="133"/>
      <c r="JC161" s="133"/>
      <c r="JD161" s="132"/>
      <c r="JE161" s="133"/>
      <c r="JF161" s="133"/>
      <c r="JG161" s="133"/>
      <c r="JH161" s="133"/>
      <c r="JI161" s="132"/>
      <c r="JJ161" s="133"/>
      <c r="JK161" s="133"/>
      <c r="JL161" s="133"/>
      <c r="JM161" s="133"/>
      <c r="JN161" s="132"/>
      <c r="JO161" s="86" t="str">
        <f>IF(OR(ISBLANK(Table1a!JO99),Table1a!JO99=""),"Blank cell, reporting not mandatory",IF(OR(Table1a!JO99=0,Table1a!JO99="0"),"0 value","Value"))</f>
        <v>Value</v>
      </c>
      <c r="JP161" s="104" t="str">
        <f>IF(OR(ISBLANK(Table1a!JP99),Table1a!JP99=""),"Blank cell, reporting not mandatory",IF(OR(Table1a!JP99=0,Table1a!JP99="0"),"0 value","Value"))</f>
        <v>Blank cell, reporting not mandatory</v>
      </c>
      <c r="JQ161" s="104" t="str">
        <f>IF(OR(ISBLANK(Table1a!JQ99),Table1a!JQ99=""),"Blank cell, reporting not mandatory",IF(OR(Table1a!JQ99=0,Table1a!JQ99="0"),"0 value","Value"))</f>
        <v>Blank cell, reporting not mandatory</v>
      </c>
      <c r="JR161" s="86" t="str">
        <f>IF(OR(ISBLANK(Table1a!JR99),Table1a!JR99=""),"Blank cell, reporting not mandatory",IF(OR(Table1a!JR99=0,Table1a!JR99="0"),"0 value","Value"))</f>
        <v>Blank cell, reporting not mandatory</v>
      </c>
      <c r="JS161" s="104" t="str">
        <f>IF(OR(ISBLANK(Table1a!JS99),Table1a!JS99=""),"Blank cell, reporting not mandatory",IF(OR(Table1a!JS99=0,Table1a!JS99="0"),"0 value","Value"))</f>
        <v>Blank cell, reporting not mandatory</v>
      </c>
      <c r="JT161" s="104" t="str">
        <f>IF(OR(ISBLANK(Table1a!JT99),Table1a!JT99=""),"Blank cell, reporting not mandatory",IF(OR(Table1a!JT99=0,Table1a!JT99="0"),"0 value","Value"))</f>
        <v>Blank cell, reporting not mandatory</v>
      </c>
      <c r="JU161" s="104" t="str">
        <f>IF(OR(ISBLANK(Table1a!JU99),Table1a!JU99=""),"Blank cell, reporting not mandatory",IF(OR(Table1a!JU99=0,Table1a!JU99="0"),"0 value","Value"))</f>
        <v>Value</v>
      </c>
      <c r="JV161" s="104" t="str">
        <f>IF(OR(ISBLANK(Table1a!JV99),Table1a!JV99=""),"Blank cell, reporting not mandatory",IF(OR(Table1a!JV99=0,Table1a!JV99="0"),"0 value","Value"))</f>
        <v>Value</v>
      </c>
      <c r="JW161" s="86" t="str">
        <f>IF(OR(ISBLANK(Table1a!JW99),Table1a!JW99=""),"Blank cell, reporting not mandatory",IF(OR(Table1a!JW99=0,Table1a!JW99="0"),"0 value","Value"))</f>
        <v>Value</v>
      </c>
      <c r="JX161" s="104" t="str">
        <f>IF(OR(ISBLANK(Table1a!JX99),Table1a!JX99=""),"Blank cell, reporting not mandatory",IF(OR(Table1a!JX99=0,Table1a!JX99="0"),"0 value","Value"))</f>
        <v>Value</v>
      </c>
      <c r="JY161" s="104" t="str">
        <f>IF(OR(ISBLANK(Table1a!JY99),Table1a!JY99=""),"Blank cell, reporting not mandatory",IF(OR(Table1a!JY99=0,Table1a!JY99="0"),"0 value","Value"))</f>
        <v>Value</v>
      </c>
      <c r="JZ161" s="104" t="str">
        <f>IF(OR(ISBLANK(Table1a!JZ99),Table1a!JZ99=""),"Blank cell, reporting not mandatory",IF(OR(Table1a!JZ99=0,Table1a!JZ99="0"),"0 value","Value"))</f>
        <v>Value</v>
      </c>
      <c r="KA161" s="104" t="str">
        <f>IF(OR(ISBLANK(Table1a!KA99),Table1a!KA99=""),"Blank cell, reporting not mandatory",IF(OR(Table1a!KA99=0,Table1a!KA99="0"),"0 value","Value"))</f>
        <v>Value</v>
      </c>
      <c r="KB161" s="86" t="str">
        <f>IF(OR(ISBLANK(Table1a!KB99),Table1a!KB99=""),"Blank cell, reporting not mandatory",IF(OR(Table1a!KB99=0,Table1a!KB99="0"),"0 value","Value"))</f>
        <v>Value</v>
      </c>
      <c r="KC161" s="104" t="str">
        <f>IF(OR(ISBLANK(Table1a!KC99),Table1a!KC99=""),"Blank cell, reporting not mandatory",IF(OR(Table1a!KC99=0,Table1a!KC99="0"),"0 value","Value"))</f>
        <v>Value</v>
      </c>
      <c r="KD161" s="104" t="str">
        <f>IF(OR(ISBLANK(Table1a!KD99),Table1a!KD99=""),"Blank cell, reporting not mandatory",IF(OR(Table1a!KD99=0,Table1a!KD99="0"),"0 value","Value"))</f>
        <v>Value</v>
      </c>
      <c r="KE161" s="104" t="str">
        <f>IF(OR(ISBLANK(Table1a!KE99),Table1a!KE99=""),"Blank cell, reporting not mandatory",IF(OR(Table1a!KE99=0,Table1a!KE99="0"),"0 value","Value"))</f>
        <v>Value</v>
      </c>
      <c r="KF161" s="104" t="str">
        <f>IF(OR(ISBLANK(Table1a!KF99),Table1a!KF99=""),"Blank cell, reporting not mandatory",IF(OR(Table1a!KF99=0,Table1a!KF99="0"),"0 value","Value"))</f>
        <v>Value</v>
      </c>
      <c r="KG161" s="86" t="str">
        <f>IF(OR(ISBLANK(Table1a!KG99),Table1a!KG99=""),"Blank cell, reporting not mandatory",IF(OR(Table1a!KG99=0,Table1a!KG99="0"),"0 value","Value"))</f>
        <v>Value</v>
      </c>
      <c r="KH161" s="104" t="str">
        <f>IF(OR(ISBLANK(Table1a!KH99),Table1a!KH99=""),"Blank cell, reporting not mandatory",IF(OR(Table1a!KH99=0,Table1a!KH99="0"),"0 value","Value"))</f>
        <v>Value</v>
      </c>
      <c r="KI161" s="104" t="str">
        <f>IF(OR(ISBLANK(Table1a!KI99),Table1a!KI99=""),"Blank cell, reporting not mandatory",IF(OR(Table1a!KI99=0,Table1a!KI99="0"),"0 value","Value"))</f>
        <v>Value</v>
      </c>
      <c r="KJ161" s="104" t="str">
        <f>IF(OR(ISBLANK(Table1a!KJ99),Table1a!KJ99=""),"Blank cell, reporting not mandatory",IF(OR(Table1a!KJ99=0,Table1a!KJ99="0"),"0 value","Value"))</f>
        <v>Value</v>
      </c>
      <c r="KK161" s="104" t="str">
        <f>IF(OR(ISBLANK(Table1a!KK99),Table1a!KK99=""),"Blank cell, reporting not mandatory",IF(OR(Table1a!KK99=0,Table1a!KK99="0"),"0 value","Value"))</f>
        <v>Value</v>
      </c>
      <c r="KL161" s="86" t="str">
        <f>IF(OR(ISBLANK(Table1a!KL99),Table1a!KL99=""),"Blank cell, reporting not mandatory",IF(OR(Table1a!KL99=0,Table1a!KL99="0"),"0 value","Value"))</f>
        <v>Value</v>
      </c>
      <c r="KM161" s="104" t="str">
        <f>IF(OR(ISBLANK(Table1a!KM99),Table1a!KM99=""),"Blank cell, reporting not mandatory",IF(OR(Table1a!KM99=0,Table1a!KM99="0"),"0 value","Value"))</f>
        <v>Value</v>
      </c>
      <c r="KN161" s="104" t="str">
        <f>IF(OR(ISBLANK(Table1a!KN99),Table1a!KN99=""),"Blank cell, reporting not mandatory",IF(OR(Table1a!KN99=0,Table1a!KN99="0"),"0 value","Value"))</f>
        <v>Value</v>
      </c>
      <c r="KO161" s="104" t="str">
        <f>IF(OR(ISBLANK(Table1a!KO99),Table1a!KO99=""),"Blank cell, reporting not mandatory",IF(OR(Table1a!KO99=0,Table1a!KO99="0"),"0 value","Value"))</f>
        <v>Value</v>
      </c>
      <c r="KP161" s="104" t="str">
        <f>IF(OR(ISBLANK(Table1a!KP99),Table1a!KP99=""),"Blank cell, reporting not mandatory",IF(OR(Table1a!KP99=0,Table1a!KP99="0"),"0 value","Value"))</f>
        <v>Value</v>
      </c>
      <c r="KQ161" s="86" t="str">
        <f>IF(OR(ISBLANK(Table1a!KQ99),Table1a!KQ99=""),"Blank cell, reporting not mandatory",IF(OR(Table1a!KQ99=0,Table1a!KQ99="0"),"0 value","Value"))</f>
        <v>Value</v>
      </c>
      <c r="KR161" s="104" t="str">
        <f>IF(OR(ISBLANK(Table1a!KR99),Table1a!KR99=""),"Blank cell, reporting not mandatory",IF(OR(Table1a!KR99=0,Table1a!KR99="0"),"0 value","Value"))</f>
        <v>Value</v>
      </c>
      <c r="KS161" s="104" t="str">
        <f>IF(OR(ISBLANK(Table1a!KS99),Table1a!KS99=""),"Blank cell, reporting not mandatory",IF(OR(Table1a!KS99=0,Table1a!KS99="0"),"0 value","Value"))</f>
        <v>Value</v>
      </c>
      <c r="KT161" s="104" t="str">
        <f>IF(OR(ISBLANK(Table1a!KT99),Table1a!KT99=""),"Blank cell, reporting not mandatory",IF(OR(Table1a!KT99=0,Table1a!KT99="0"),"0 value","Value"))</f>
        <v>Value</v>
      </c>
      <c r="KU161" s="104" t="str">
        <f>IF(OR(ISBLANK(Table1a!KU99),Table1a!KU99=""),"Blank cell, reporting not mandatory",IF(OR(Table1a!KU99=0,Table1a!KU99="0"),"0 value","Value"))</f>
        <v>Value</v>
      </c>
      <c r="KV161" s="86" t="str">
        <f>IF(OR(ISBLANK(Table1a!KV99),Table1a!KV99=""),"Blank cell, reporting not mandatory",IF(OR(Table1a!KV99=0,Table1a!KV99="0"),"0 value","Value"))</f>
        <v>Value</v>
      </c>
      <c r="KW161" s="132"/>
      <c r="KX161" s="132"/>
      <c r="KY161" s="132"/>
      <c r="KZ161" s="132"/>
      <c r="LA161" s="132"/>
      <c r="LB161" s="132"/>
      <c r="LC161" s="132"/>
      <c r="LD161" s="132"/>
      <c r="LE161" s="132"/>
      <c r="LF161" s="132"/>
      <c r="LG161" s="132"/>
      <c r="LH161" s="132"/>
      <c r="LI161" s="132"/>
      <c r="LJ161" s="132"/>
      <c r="LK161" s="132"/>
      <c r="LL161" s="132"/>
      <c r="LM161" s="132"/>
      <c r="LN161" s="132"/>
      <c r="LO161" s="132"/>
      <c r="LP161" s="132"/>
      <c r="LQ161" s="132"/>
      <c r="LR161" s="132"/>
      <c r="LS161" s="132"/>
      <c r="LT161" s="132"/>
      <c r="LU161" s="132"/>
      <c r="LV161" s="132"/>
      <c r="LW161" s="132"/>
      <c r="LX161" s="132"/>
      <c r="LY161" s="132"/>
      <c r="LZ161" s="132"/>
      <c r="MA161" s="132"/>
      <c r="MB161" s="132"/>
      <c r="MC161" s="132"/>
      <c r="MD161" s="132"/>
      <c r="ME161" s="134" t="str">
        <f>IF(OR(ISBLANK(Table1a!ME99),Table1a!ME99=""),"Blank cell, reporting not mandatory",IF(OR(Table1a!ME99=0,Table1a!ME99="0"),"0 value","Value"))</f>
        <v>Value</v>
      </c>
      <c r="MF161" s="135" t="str">
        <f>IF(OR(ISBLANK(Table1a!MF99),Table1a!MF99=""),"Blank cell, reporting not mandatory",IF(OR(Table1a!MF99=0,Table1a!MF99="0"),"0 value","Value"))</f>
        <v>Blank cell, reporting not mandatory</v>
      </c>
      <c r="MG161" s="135" t="str">
        <f>IF(OR(ISBLANK(Table1a!MG99),Table1a!MG99=""),"Blank cell, reporting not mandatory",IF(OR(Table1a!MG99=0,Table1a!MG99="0"),"0 value","Value"))</f>
        <v>Blank cell, reporting not mandatory</v>
      </c>
      <c r="MH161" s="134" t="str">
        <f>IF(OR(ISBLANK(Table1a!MH99),Table1a!MH99=""),"Blank cell, reporting not mandatory",IF(OR(Table1a!MH99=0,Table1a!MH99="0"),"0 value","Value"))</f>
        <v>Blank cell, reporting not mandatory</v>
      </c>
      <c r="MI161" s="135" t="str">
        <f>IF(OR(ISBLANK(Table1a!MI99),Table1a!MI99=""),"Blank cell, reporting not mandatory",IF(OR(Table1a!MI99=0,Table1a!MI99="0"),"0 value","Value"))</f>
        <v>Blank cell, reporting not mandatory</v>
      </c>
      <c r="MJ161" s="135" t="str">
        <f>IF(OR(ISBLANK(Table1a!MJ99),Table1a!MJ99=""),"Blank cell, reporting not mandatory",IF(OR(Table1a!MJ99=0,Table1a!MJ99="0"),"0 value","Value"))</f>
        <v>Blank cell, reporting not mandatory</v>
      </c>
      <c r="MK161" s="135" t="str">
        <f>IF(OR(ISBLANK(Table1a!MK99),Table1a!MK99=""),"Blank cell, reporting not mandatory",IF(OR(Table1a!MK99=0,Table1a!MK99="0"),"0 value","Value"))</f>
        <v>Value</v>
      </c>
      <c r="ML161" s="135" t="str">
        <f>IF(OR(ISBLANK(Table1a!ML99),Table1a!ML99=""),"Blank cell, reporting not mandatory",IF(OR(Table1a!ML99=0,Table1a!ML99="0"),"0 value","Value"))</f>
        <v>Value</v>
      </c>
      <c r="MM161" s="134" t="str">
        <f>IF(OR(ISBLANK(Table1a!MM99),Table1a!MM99=""),"Blank cell, reporting not mandatory",IF(OR(Table1a!MM99=0,Table1a!MM99="0"),"0 value","Value"))</f>
        <v>Value</v>
      </c>
      <c r="MN161" s="135" t="str">
        <f>IF(OR(ISBLANK(Table1a!MN99),Table1a!MN99=""),"Blank cell, reporting not mandatory",IF(OR(Table1a!MN99=0,Table1a!MN99="0"),"0 value","Value"))</f>
        <v>Value</v>
      </c>
      <c r="MO161" s="135" t="str">
        <f>IF(OR(ISBLANK(Table1a!MO99),Table1a!MO99=""),"Blank cell, reporting not mandatory",IF(OR(Table1a!MO99=0,Table1a!MO99="0"),"0 value","Value"))</f>
        <v>Value</v>
      </c>
      <c r="MP161" s="135" t="str">
        <f>IF(OR(ISBLANK(Table1a!MP99),Table1a!MP99=""),"Blank cell, reporting not mandatory",IF(OR(Table1a!MP99=0,Table1a!MP99="0"),"0 value","Value"))</f>
        <v>Value</v>
      </c>
      <c r="MQ161" s="135" t="str">
        <f>IF(OR(ISBLANK(Table1a!MQ99),Table1a!MQ99=""),"Blank cell, reporting not mandatory",IF(OR(Table1a!MQ99=0,Table1a!MQ99="0"),"0 value","Value"))</f>
        <v>Value</v>
      </c>
      <c r="MR161" s="134" t="str">
        <f>IF(OR(ISBLANK(Table1a!MR99),Table1a!MR99=""),"Blank cell, reporting not mandatory",IF(OR(Table1a!MR99=0,Table1a!MR99="0"),"0 value","Value"))</f>
        <v>Value</v>
      </c>
      <c r="MS161" s="135" t="str">
        <f>IF(OR(ISBLANK(Table1a!MS99),Table1a!MS99=""),"Blank cell, reporting not mandatory",IF(OR(Table1a!MS99=0,Table1a!MS99="0"),"0 value","Value"))</f>
        <v>Value</v>
      </c>
      <c r="MT161" s="135" t="str">
        <f>IF(OR(ISBLANK(Table1a!MT99),Table1a!MT99=""),"Blank cell, reporting not mandatory",IF(OR(Table1a!MT99=0,Table1a!MT99="0"),"0 value","Value"))</f>
        <v>Value</v>
      </c>
      <c r="MU161" s="135" t="str">
        <f>IF(OR(ISBLANK(Table1a!MU99),Table1a!MU99=""),"Blank cell, reporting not mandatory",IF(OR(Table1a!MU99=0,Table1a!MU99="0"),"0 value","Value"))</f>
        <v>Value</v>
      </c>
      <c r="MV161" s="135" t="str">
        <f>IF(OR(ISBLANK(Table1a!MV99),Table1a!MV99=""),"Blank cell, reporting not mandatory",IF(OR(Table1a!MV99=0,Table1a!MV99="0"),"0 value","Value"))</f>
        <v>Value</v>
      </c>
      <c r="MW161" s="134" t="str">
        <f>IF(OR(ISBLANK(Table1a!MW99),Table1a!MW99=""),"Blank cell, reporting not mandatory",IF(OR(Table1a!MW99=0,Table1a!MW99="0"),"0 value","Value"))</f>
        <v>Value</v>
      </c>
      <c r="MX161" s="135" t="str">
        <f>IF(OR(ISBLANK(Table1a!MX99),Table1a!MX99=""),"Blank cell, reporting not mandatory",IF(OR(Table1a!MX99=0,Table1a!MX99="0"),"0 value","Value"))</f>
        <v>Value</v>
      </c>
      <c r="MY161" s="135" t="str">
        <f>IF(OR(ISBLANK(Table1a!MY99),Table1a!MY99=""),"Blank cell, reporting not mandatory",IF(OR(Table1a!MY99=0,Table1a!MY99="0"),"0 value","Value"))</f>
        <v>Value</v>
      </c>
      <c r="MZ161" s="135" t="str">
        <f>IF(OR(ISBLANK(Table1a!MZ99),Table1a!MZ99=""),"Blank cell, reporting not mandatory",IF(OR(Table1a!MZ99=0,Table1a!MZ99="0"),"0 value","Value"))</f>
        <v>Value</v>
      </c>
      <c r="NA161" s="135" t="str">
        <f>IF(OR(ISBLANK(Table1a!NA99),Table1a!NA99=""),"Blank cell, reporting not mandatory",IF(OR(Table1a!NA99=0,Table1a!NA99="0"),"0 value","Value"))</f>
        <v>Value</v>
      </c>
      <c r="NB161" s="134" t="str">
        <f>IF(OR(ISBLANK(Table1a!NB99),Table1a!NB99=""),"Blank cell, reporting not mandatory",IF(OR(Table1a!NB99=0,Table1a!NB99="0"),"0 value","Value"))</f>
        <v>Value</v>
      </c>
      <c r="NC161" s="135" t="str">
        <f>IF(OR(ISBLANK(Table1a!NC99),Table1a!NC99=""),"Blank cell, reporting not mandatory",IF(OR(Table1a!NC99=0,Table1a!NC99="0"),"0 value","Value"))</f>
        <v>Value</v>
      </c>
      <c r="ND161" s="135" t="str">
        <f>IF(OR(ISBLANK(Table1a!ND99),Table1a!ND99=""),"Blank cell, reporting not mandatory",IF(OR(Table1a!ND99=0,Table1a!ND99="0"),"0 value","Value"))</f>
        <v>Value</v>
      </c>
      <c r="NE161" s="135" t="str">
        <f>IF(OR(ISBLANK(Table1a!NE99),Table1a!NE99=""),"Blank cell, reporting not mandatory",IF(OR(Table1a!NE99=0,Table1a!NE99="0"),"0 value","Value"))</f>
        <v>Value</v>
      </c>
      <c r="NF161" s="135" t="str">
        <f>IF(OR(ISBLANK(Table1a!NF99),Table1a!NF99=""),"Blank cell, reporting not mandatory",IF(OR(Table1a!NF99=0,Table1a!NF99="0"),"0 value","Value"))</f>
        <v>Value</v>
      </c>
      <c r="NG161" s="134" t="str">
        <f>IF(OR(ISBLANK(Table1a!NG99),Table1a!NG99=""),"Blank cell, reporting not mandatory",IF(OR(Table1a!NG99=0,Table1a!NG99="0"),"0 value","Value"))</f>
        <v>Value</v>
      </c>
      <c r="NH161" s="135" t="str">
        <f>IF(OR(ISBLANK(Table1a!NH99),Table1a!NH99=""),"Blank cell, reporting not mandatory",IF(OR(Table1a!NH99=0,Table1a!NH99="0"),"0 value","Value"))</f>
        <v>Value</v>
      </c>
      <c r="NI161" s="135" t="str">
        <f>IF(OR(ISBLANK(Table1a!NI99),Table1a!NI99=""),"Blank cell, reporting not mandatory",IF(OR(Table1a!NI99=0,Table1a!NI99="0"),"0 value","Value"))</f>
        <v>Value</v>
      </c>
      <c r="NJ161" s="135" t="str">
        <f>IF(OR(ISBLANK(Table1a!NJ99),Table1a!NJ99=""),"Blank cell, reporting not mandatory",IF(OR(Table1a!NJ99=0,Table1a!NJ99="0"),"0 value","Value"))</f>
        <v>Value</v>
      </c>
      <c r="NK161" s="135" t="str">
        <f>IF(OR(ISBLANK(Table1a!NK99),Table1a!NK99=""),"Blank cell, reporting not mandatory",IF(OR(Table1a!NK99=0,Table1a!NK99="0"),"0 value","Value"))</f>
        <v>Value</v>
      </c>
      <c r="NL161" s="134" t="str">
        <f>IF(OR(ISBLANK(Table1a!NL99),Table1a!NL99=""),"Blank cell, reporting not mandatory",IF(OR(Table1a!NL99=0,Table1a!NL99="0"),"0 value","Value"))</f>
        <v>Value</v>
      </c>
    </row>
    <row r="162" spans="1:376" outlineLevel="1">
      <c r="A162" s="38" t="s">
        <v>295</v>
      </c>
      <c r="B162" s="36" t="s">
        <v>9</v>
      </c>
      <c r="C162" s="86" t="str">
        <f>IF(OR(ISBLANK(Table1a!C100),Table1a!C100=""),"Blank cell, reporting not mandatory",IF(OR(Table1a!C100=0,Table1a!C100="0"),"0 value","Value"))</f>
        <v>Value</v>
      </c>
      <c r="D162" s="104" t="str">
        <f>IF(OR(ISBLANK(Table1a!D100),Table1a!D100=""),"Blank cell, reporting not mandatory",IF(OR(Table1a!D100=0,Table1a!D100="0"),"0 value","Value"))</f>
        <v>Blank cell, reporting not mandatory</v>
      </c>
      <c r="E162" s="104" t="str">
        <f>IF(OR(ISBLANK(Table1a!E100),Table1a!E100=""),"Blank cell, reporting not mandatory",IF(OR(Table1a!E100=0,Table1a!E100="0"),"0 value","Value"))</f>
        <v>Blank cell, reporting not mandatory</v>
      </c>
      <c r="F162" s="86" t="str">
        <f>IF(OR(ISBLANK(Table1a!F100),Table1a!F100=""),"Blank cell, reporting not mandatory",IF(OR(Table1a!F100=0,Table1a!F100="0"),"0 value","Value"))</f>
        <v>Blank cell, reporting not mandatory</v>
      </c>
      <c r="G162" s="104" t="str">
        <f>IF(OR(ISBLANK(Table1a!G100),Table1a!G100=""),"Blank cell, reporting not mandatory",IF(OR(Table1a!G100=0,Table1a!G100="0"),"0 value","Value"))</f>
        <v>Blank cell, reporting not mandatory</v>
      </c>
      <c r="H162" s="104" t="str">
        <f>IF(OR(ISBLANK(Table1a!H100),Table1a!H100=""),"Blank cell, reporting not mandatory",IF(OR(Table1a!H100=0,Table1a!H100="0"),"0 value","Value"))</f>
        <v>Blank cell, reporting not mandatory</v>
      </c>
      <c r="I162" s="104" t="str">
        <f>IF(OR(ISBLANK(Table1a!I100),Table1a!I100=""),"Blank cell, reporting not mandatory",IF(OR(Table1a!I100=0,Table1a!I100="0"),"0 value","Value"))</f>
        <v>Value</v>
      </c>
      <c r="J162" s="104" t="str">
        <f>IF(OR(ISBLANK(Table1a!J100),Table1a!J100=""),"Blank cell, reporting not mandatory",IF(OR(Table1a!J100=0,Table1a!J100="0"),"0 value","Value"))</f>
        <v>Value</v>
      </c>
      <c r="K162" s="86" t="str">
        <f>IF(OR(ISBLANK(Table1a!K100),Table1a!K100=""),"Blank cell, reporting not mandatory",IF(OR(Table1a!K100=0,Table1a!K100="0"),"0 value","Value"))</f>
        <v>Value</v>
      </c>
      <c r="L162" s="104" t="str">
        <f>IF(OR(ISBLANK(Table1a!L100),Table1a!L100=""),"Blank cell, reporting not mandatory",IF(OR(Table1a!L100=0,Table1a!L100="0"),"0 value","Value"))</f>
        <v>Value</v>
      </c>
      <c r="M162" s="104" t="str">
        <f>IF(OR(ISBLANK(Table1a!M100),Table1a!M100=""),"Blank cell, reporting not mandatory",IF(OR(Table1a!M100=0,Table1a!M100="0"),"0 value","Value"))</f>
        <v>Value</v>
      </c>
      <c r="N162" s="104" t="str">
        <f>IF(OR(ISBLANK(Table1a!N100),Table1a!N100=""),"Blank cell, reporting not mandatory",IF(OR(Table1a!N100=0,Table1a!N100="0"),"0 value","Value"))</f>
        <v>Value</v>
      </c>
      <c r="O162" s="104" t="str">
        <f>IF(OR(ISBLANK(Table1a!O100),Table1a!O100=""),"Blank cell, reporting not mandatory",IF(OR(Table1a!O100=0,Table1a!O100="0"),"0 value","Value"))</f>
        <v>Value</v>
      </c>
      <c r="P162" s="86" t="str">
        <f>IF(OR(ISBLANK(Table1a!P100),Table1a!P100=""),"Blank cell, reporting not mandatory",IF(OR(Table1a!P100=0,Table1a!P100="0"),"0 value","Value"))</f>
        <v>Value</v>
      </c>
      <c r="Q162" s="104" t="str">
        <f>IF(OR(ISBLANK(Table1a!Q100),Table1a!Q100=""),"Blank cell, reporting not mandatory",IF(OR(Table1a!Q100=0,Table1a!Q100="0"),"0 value","Value"))</f>
        <v>Value</v>
      </c>
      <c r="R162" s="104" t="str">
        <f>IF(OR(ISBLANK(Table1a!R100),Table1a!R100=""),"Blank cell, reporting not mandatory",IF(OR(Table1a!R100=0,Table1a!R100="0"),"0 value","Value"))</f>
        <v>Value</v>
      </c>
      <c r="S162" s="104" t="str">
        <f>IF(OR(ISBLANK(Table1a!S100),Table1a!S100=""),"Blank cell, reporting not mandatory",IF(OR(Table1a!S100=0,Table1a!S100="0"),"0 value","Value"))</f>
        <v>Value</v>
      </c>
      <c r="T162" s="104" t="str">
        <f>IF(OR(ISBLANK(Table1a!T100),Table1a!T100=""),"Blank cell, reporting not mandatory",IF(OR(Table1a!T100=0,Table1a!T100="0"),"0 value","Value"))</f>
        <v>Value</v>
      </c>
      <c r="U162" s="86" t="str">
        <f>IF(OR(ISBLANK(Table1a!U100),Table1a!U100=""),"Blank cell, reporting not mandatory",IF(OR(Table1a!U100=0,Table1a!U100="0"),"0 value","Value"))</f>
        <v>Value</v>
      </c>
      <c r="V162" s="104" t="str">
        <f>IF(OR(ISBLANK(Table1a!V100),Table1a!V100=""),"Blank cell, reporting not mandatory",IF(OR(Table1a!V100=0,Table1a!V100="0"),"0 value","Value"))</f>
        <v>Value</v>
      </c>
      <c r="W162" s="104" t="str">
        <f>IF(OR(ISBLANK(Table1a!W100),Table1a!W100=""),"Blank cell, reporting not mandatory",IF(OR(Table1a!W100=0,Table1a!W100="0"),"0 value","Value"))</f>
        <v>Value</v>
      </c>
      <c r="X162" s="104" t="str">
        <f>IF(OR(ISBLANK(Table1a!X100),Table1a!X100=""),"Blank cell, reporting not mandatory",IF(OR(Table1a!X100=0,Table1a!X100="0"),"0 value","Value"))</f>
        <v>Value</v>
      </c>
      <c r="Y162" s="104" t="str">
        <f>IF(OR(ISBLANK(Table1a!Y100),Table1a!Y100=""),"Blank cell, reporting not mandatory",IF(OR(Table1a!Y100=0,Table1a!Y100="0"),"0 value","Value"))</f>
        <v>Value</v>
      </c>
      <c r="Z162" s="86" t="str">
        <f>IF(OR(ISBLANK(Table1a!Z100),Table1a!Z100=""),"Blank cell, reporting not mandatory",IF(OR(Table1a!Z100=0,Table1a!Z100="0"),"0 value","Value"))</f>
        <v>Value</v>
      </c>
      <c r="AA162" s="104" t="str">
        <f>IF(OR(ISBLANK(Table1a!AA100),Table1a!AA100=""),"Blank cell, reporting not mandatory",IF(OR(Table1a!AA100=0,Table1a!AA100="0"),"0 value","Value"))</f>
        <v>Value</v>
      </c>
      <c r="AB162" s="104" t="str">
        <f>IF(OR(ISBLANK(Table1a!AB100),Table1a!AB100=""),"Blank cell, reporting not mandatory",IF(OR(Table1a!AB100=0,Table1a!AB100="0"),"0 value","Value"))</f>
        <v>Value</v>
      </c>
      <c r="AC162" s="104" t="str">
        <f>IF(OR(ISBLANK(Table1a!AC100),Table1a!AC100=""),"Blank cell, reporting not mandatory",IF(OR(Table1a!AC100=0,Table1a!AC100="0"),"0 value","Value"))</f>
        <v>Value</v>
      </c>
      <c r="AD162" s="104" t="str">
        <f>IF(OR(ISBLANK(Table1a!AD100),Table1a!AD100=""),"Blank cell, reporting not mandatory",IF(OR(Table1a!AD100=0,Table1a!AD100="0"),"0 value","Value"))</f>
        <v>Value</v>
      </c>
      <c r="AE162" s="86" t="str">
        <f>IF(OR(ISBLANK(Table1a!AE100),Table1a!AE100=""),"Blank cell, reporting not mandatory",IF(OR(Table1a!AE100=0,Table1a!AE100="0"),"0 value","Value"))</f>
        <v>Value</v>
      </c>
      <c r="AF162" s="104" t="str">
        <f>IF(OR(ISBLANK(Table1a!AF100),Table1a!AF100=""),"Blank cell, reporting not mandatory",IF(OR(Table1a!AF100=0,Table1a!AF100="0"),"0 value","Value"))</f>
        <v>Value</v>
      </c>
      <c r="AG162" s="104" t="str">
        <f>IF(OR(ISBLANK(Table1a!AG100),Table1a!AG100=""),"Blank cell, reporting not mandatory",IF(OR(Table1a!AG100=0,Table1a!AG100="0"),"0 value","Value"))</f>
        <v>Value</v>
      </c>
      <c r="AH162" s="104" t="str">
        <f>IF(OR(ISBLANK(Table1a!AH100),Table1a!AH100=""),"Blank cell, reporting not mandatory",IF(OR(Table1a!AH100=0,Table1a!AH100="0"),"0 value","Value"))</f>
        <v>Value</v>
      </c>
      <c r="AI162" s="104" t="str">
        <f>IF(OR(ISBLANK(Table1a!AI100),Table1a!AI100=""),"Blank cell, reporting not mandatory",IF(OR(Table1a!AI100=0,Table1a!AI100="0"),"0 value","Value"))</f>
        <v>Value</v>
      </c>
      <c r="AJ162" s="86" t="str">
        <f>IF(OR(ISBLANK(Table1a!AJ100),Table1a!AJ100=""),"Blank cell, reporting not mandatory",IF(OR(Table1a!AJ100=0,Table1a!AJ100="0"),"0 value","Value"))</f>
        <v>Value</v>
      </c>
      <c r="AK162" s="86" t="str">
        <f>IF(OR(ISBLANK(Table1a!AK100),Table1a!AK100=""),"Blank cell, reporting not mandatory",IF(OR(Table1a!AK100=0,Table1a!AK100="0"),"0 value","Value"))</f>
        <v>Value</v>
      </c>
      <c r="AL162" s="104" t="str">
        <f>IF(OR(ISBLANK(Table1a!AL100),Table1a!AL100=""),"Blank cell, reporting not mandatory",IF(OR(Table1a!AL100=0,Table1a!AL100="0"),"0 value","Value"))</f>
        <v>Blank cell, reporting not mandatory</v>
      </c>
      <c r="AM162" s="104" t="str">
        <f>IF(OR(ISBLANK(Table1a!AM100),Table1a!AM100=""),"Blank cell, reporting not mandatory",IF(OR(Table1a!AM100=0,Table1a!AM100="0"),"0 value","Value"))</f>
        <v>Blank cell, reporting not mandatory</v>
      </c>
      <c r="AN162" s="86" t="str">
        <f>IF(OR(ISBLANK(Table1a!AN100),Table1a!AN100=""),"Blank cell, reporting not mandatory",IF(OR(Table1a!AN100=0,Table1a!AN100="0"),"0 value","Value"))</f>
        <v>Blank cell, reporting not mandatory</v>
      </c>
      <c r="AO162" s="104" t="str">
        <f>IF(OR(ISBLANK(Table1a!AO100),Table1a!AO100=""),"Blank cell, reporting not mandatory",IF(OR(Table1a!AO100=0,Table1a!AO100="0"),"0 value","Value"))</f>
        <v>Blank cell, reporting not mandatory</v>
      </c>
      <c r="AP162" s="104" t="str">
        <f>IF(OR(ISBLANK(Table1a!AP100),Table1a!AP100=""),"Blank cell, reporting not mandatory",IF(OR(Table1a!AP100=0,Table1a!AP100="0"),"0 value","Value"))</f>
        <v>Blank cell, reporting not mandatory</v>
      </c>
      <c r="AQ162" s="104" t="str">
        <f>IF(OR(ISBLANK(Table1a!AQ100),Table1a!AQ100=""),"Blank cell, reporting not mandatory",IF(OR(Table1a!AQ100=0,Table1a!AQ100="0"),"0 value","Value"))</f>
        <v>Value</v>
      </c>
      <c r="AR162" s="104" t="str">
        <f>IF(OR(ISBLANK(Table1a!AR100),Table1a!AR100=""),"Blank cell, reporting not mandatory",IF(OR(Table1a!AR100=0,Table1a!AR100="0"),"0 value","Value"))</f>
        <v>Value</v>
      </c>
      <c r="AS162" s="86" t="str">
        <f>IF(OR(ISBLANK(Table1a!AS100),Table1a!AS100=""),"Blank cell, reporting not mandatory",IF(OR(Table1a!AS100=0,Table1a!AS100="0"),"0 value","Value"))</f>
        <v>Value</v>
      </c>
      <c r="AT162" s="104" t="str">
        <f>IF(OR(ISBLANK(Table1a!AT100),Table1a!AT100=""),"Blank cell, reporting not mandatory",IF(OR(Table1a!AT100=0,Table1a!AT100="0"),"0 value","Value"))</f>
        <v>Value</v>
      </c>
      <c r="AU162" s="104" t="str">
        <f>IF(OR(ISBLANK(Table1a!AU100),Table1a!AU100=""),"Blank cell, reporting not mandatory",IF(OR(Table1a!AU100=0,Table1a!AU100="0"),"0 value","Value"))</f>
        <v>Value</v>
      </c>
      <c r="AV162" s="104" t="str">
        <f>IF(OR(ISBLANK(Table1a!AV100),Table1a!AV100=""),"Blank cell, reporting not mandatory",IF(OR(Table1a!AV100=0,Table1a!AV100="0"),"0 value","Value"))</f>
        <v>Value</v>
      </c>
      <c r="AW162" s="104" t="str">
        <f>IF(OR(ISBLANK(Table1a!AW100),Table1a!AW100=""),"Blank cell, reporting not mandatory",IF(OR(Table1a!AW100=0,Table1a!AW100="0"),"0 value","Value"))</f>
        <v>Value</v>
      </c>
      <c r="AX162" s="86" t="str">
        <f>IF(OR(ISBLANK(Table1a!AX100),Table1a!AX100=""),"Blank cell, reporting not mandatory",IF(OR(Table1a!AX100=0,Table1a!AX100="0"),"0 value","Value"))</f>
        <v>Value</v>
      </c>
      <c r="AY162" s="104" t="str">
        <f>IF(OR(ISBLANK(Table1a!AY100),Table1a!AY100=""),"Blank cell, reporting not mandatory",IF(OR(Table1a!AY100=0,Table1a!AY100="0"),"0 value","Value"))</f>
        <v>Value</v>
      </c>
      <c r="AZ162" s="104" t="str">
        <f>IF(OR(ISBLANK(Table1a!AZ100),Table1a!AZ100=""),"Blank cell, reporting not mandatory",IF(OR(Table1a!AZ100=0,Table1a!AZ100="0"),"0 value","Value"))</f>
        <v>Value</v>
      </c>
      <c r="BA162" s="104" t="str">
        <f>IF(OR(ISBLANK(Table1a!BA100),Table1a!BA100=""),"Blank cell, reporting not mandatory",IF(OR(Table1a!BA100=0,Table1a!BA100="0"),"0 value","Value"))</f>
        <v>Value</v>
      </c>
      <c r="BB162" s="104" t="str">
        <f>IF(OR(ISBLANK(Table1a!BB100),Table1a!BB100=""),"Blank cell, reporting not mandatory",IF(OR(Table1a!BB100=0,Table1a!BB100="0"),"0 value","Value"))</f>
        <v>Value</v>
      </c>
      <c r="BC162" s="86" t="str">
        <f>IF(OR(ISBLANK(Table1a!BC100),Table1a!BC100=""),"Blank cell, reporting not mandatory",IF(OR(Table1a!BC100=0,Table1a!BC100="0"),"0 value","Value"))</f>
        <v>Value</v>
      </c>
      <c r="BD162" s="104" t="str">
        <f>IF(OR(ISBLANK(Table1a!BD100),Table1a!BD100=""),"Blank cell, reporting not mandatory",IF(OR(Table1a!BD100=0,Table1a!BD100="0"),"0 value","Value"))</f>
        <v>Value</v>
      </c>
      <c r="BE162" s="104" t="str">
        <f>IF(OR(ISBLANK(Table1a!BE100),Table1a!BE100=""),"Blank cell, reporting not mandatory",IF(OR(Table1a!BE100=0,Table1a!BE100="0"),"0 value","Value"))</f>
        <v>Value</v>
      </c>
      <c r="BF162" s="104" t="str">
        <f>IF(OR(ISBLANK(Table1a!BF100),Table1a!BF100=""),"Blank cell, reporting not mandatory",IF(OR(Table1a!BF100=0,Table1a!BF100="0"),"0 value","Value"))</f>
        <v>Value</v>
      </c>
      <c r="BG162" s="104" t="str">
        <f>IF(OR(ISBLANK(Table1a!BG100),Table1a!BG100=""),"Blank cell, reporting not mandatory",IF(OR(Table1a!BG100=0,Table1a!BG100="0"),"0 value","Value"))</f>
        <v>Value</v>
      </c>
      <c r="BH162" s="86" t="str">
        <f>IF(OR(ISBLANK(Table1a!BH100),Table1a!BH100=""),"Blank cell, reporting not mandatory",IF(OR(Table1a!BH100=0,Table1a!BH100="0"),"0 value","Value"))</f>
        <v>Value</v>
      </c>
      <c r="BI162" s="104" t="str">
        <f>IF(OR(ISBLANK(Table1a!BI100),Table1a!BI100=""),"Blank cell, reporting not mandatory",IF(OR(Table1a!BI100=0,Table1a!BI100="0"),"0 value","Value"))</f>
        <v>Value</v>
      </c>
      <c r="BJ162" s="104" t="str">
        <f>IF(OR(ISBLANK(Table1a!BJ100),Table1a!BJ100=""),"Blank cell, reporting not mandatory",IF(OR(Table1a!BJ100=0,Table1a!BJ100="0"),"0 value","Value"))</f>
        <v>Value</v>
      </c>
      <c r="BK162" s="104" t="str">
        <f>IF(OR(ISBLANK(Table1a!BK100),Table1a!BK100=""),"Blank cell, reporting not mandatory",IF(OR(Table1a!BK100=0,Table1a!BK100="0"),"0 value","Value"))</f>
        <v>Value</v>
      </c>
      <c r="BL162" s="104" t="str">
        <f>IF(OR(ISBLANK(Table1a!BL100),Table1a!BL100=""),"Blank cell, reporting not mandatory",IF(OR(Table1a!BL100=0,Table1a!BL100="0"),"0 value","Value"))</f>
        <v>Value</v>
      </c>
      <c r="BM162" s="86" t="str">
        <f>IF(OR(ISBLANK(Table1a!BM100),Table1a!BM100=""),"Blank cell, reporting not mandatory",IF(OR(Table1a!BM100=0,Table1a!BM100="0"),"0 value","Value"))</f>
        <v>Value</v>
      </c>
      <c r="BN162" s="104" t="str">
        <f>IF(OR(ISBLANK(Table1a!BN100),Table1a!BN100=""),"Blank cell, reporting not mandatory",IF(OR(Table1a!BN100=0,Table1a!BN100="0"),"0 value","Value"))</f>
        <v>Value</v>
      </c>
      <c r="BO162" s="104" t="str">
        <f>IF(OR(ISBLANK(Table1a!BO100),Table1a!BO100=""),"Blank cell, reporting not mandatory",IF(OR(Table1a!BO100=0,Table1a!BO100="0"),"0 value","Value"))</f>
        <v>Value</v>
      </c>
      <c r="BP162" s="104" t="str">
        <f>IF(OR(ISBLANK(Table1a!BP100),Table1a!BP100=""),"Blank cell, reporting not mandatory",IF(OR(Table1a!BP100=0,Table1a!BP100="0"),"0 value","Value"))</f>
        <v>Value</v>
      </c>
      <c r="BQ162" s="104" t="str">
        <f>IF(OR(ISBLANK(Table1a!BQ100),Table1a!BQ100=""),"Blank cell, reporting not mandatory",IF(OR(Table1a!BQ100=0,Table1a!BQ100="0"),"0 value","Value"))</f>
        <v>Value</v>
      </c>
      <c r="BR162" s="86" t="str">
        <f>IF(OR(ISBLANK(Table1a!BR100),Table1a!BR100=""),"Blank cell, reporting not mandatory",IF(OR(Table1a!BR100=0,Table1a!BR100="0"),"0 value","Value"))</f>
        <v>Value</v>
      </c>
      <c r="BS162" s="86" t="str">
        <f>IF(OR(ISBLANK(Table1a!BS100),Table1a!BS100=""),"Blank cell, reporting not mandatory",IF(OR(Table1a!BS100=0,Table1a!BS100="0"),"0 value","Value"))</f>
        <v>Value</v>
      </c>
      <c r="BT162" s="104" t="str">
        <f>IF(OR(ISBLANK(Table1a!BT100),Table1a!BT100=""),"Blank cell, reporting not mandatory",IF(OR(Table1a!BT100=0,Table1a!BT100="0"),"0 value","Value"))</f>
        <v>Blank cell, reporting not mandatory</v>
      </c>
      <c r="BU162" s="104" t="str">
        <f>IF(OR(ISBLANK(Table1a!BU100),Table1a!BU100=""),"Blank cell, reporting not mandatory",IF(OR(Table1a!BU100=0,Table1a!BU100="0"),"0 value","Value"))</f>
        <v>Blank cell, reporting not mandatory</v>
      </c>
      <c r="BV162" s="86" t="str">
        <f>IF(OR(ISBLANK(Table1a!BV100),Table1a!BV100=""),"Blank cell, reporting not mandatory",IF(OR(Table1a!BV100=0,Table1a!BV100="0"),"0 value","Value"))</f>
        <v>Blank cell, reporting not mandatory</v>
      </c>
      <c r="BW162" s="104" t="str">
        <f>IF(OR(ISBLANK(Table1a!BW100),Table1a!BW100=""),"Blank cell, reporting not mandatory",IF(OR(Table1a!BW100=0,Table1a!BW100="0"),"0 value","Value"))</f>
        <v>Blank cell, reporting not mandatory</v>
      </c>
      <c r="BX162" s="104" t="str">
        <f>IF(OR(ISBLANK(Table1a!BX100),Table1a!BX100=""),"Blank cell, reporting not mandatory",IF(OR(Table1a!BX100=0,Table1a!BX100="0"),"0 value","Value"))</f>
        <v>Blank cell, reporting not mandatory</v>
      </c>
      <c r="BY162" s="104" t="str">
        <f>IF(OR(ISBLANK(Table1a!BY100),Table1a!BY100=""),"Blank cell, reporting not mandatory",IF(OR(Table1a!BY100=0,Table1a!BY100="0"),"0 value","Value"))</f>
        <v>Value</v>
      </c>
      <c r="BZ162" s="104" t="str">
        <f>IF(OR(ISBLANK(Table1a!BZ100),Table1a!BZ100=""),"Blank cell, reporting not mandatory",IF(OR(Table1a!BZ100=0,Table1a!BZ100="0"),"0 value","Value"))</f>
        <v>Value</v>
      </c>
      <c r="CA162" s="86" t="str">
        <f>IF(OR(ISBLANK(Table1a!CA100),Table1a!CA100=""),"Blank cell, reporting not mandatory",IF(OR(Table1a!CA100=0,Table1a!CA100="0"),"0 value","Value"))</f>
        <v>Value</v>
      </c>
      <c r="CB162" s="104" t="str">
        <f>IF(OR(ISBLANK(Table1a!CB100),Table1a!CB100=""),"Blank cell, reporting not mandatory",IF(OR(Table1a!CB100=0,Table1a!CB100="0"),"0 value","Value"))</f>
        <v>Value</v>
      </c>
      <c r="CC162" s="104" t="str">
        <f>IF(OR(ISBLANK(Table1a!CC100),Table1a!CC100=""),"Blank cell, reporting not mandatory",IF(OR(Table1a!CC100=0,Table1a!CC100="0"),"0 value","Value"))</f>
        <v>Value</v>
      </c>
      <c r="CD162" s="104" t="str">
        <f>IF(OR(ISBLANK(Table1a!CD100),Table1a!CD100=""),"Blank cell, reporting not mandatory",IF(OR(Table1a!CD100=0,Table1a!CD100="0"),"0 value","Value"))</f>
        <v>Value</v>
      </c>
      <c r="CE162" s="104" t="str">
        <f>IF(OR(ISBLANK(Table1a!CE100),Table1a!CE100=""),"Blank cell, reporting not mandatory",IF(OR(Table1a!CE100=0,Table1a!CE100="0"),"0 value","Value"))</f>
        <v>Value</v>
      </c>
      <c r="CF162" s="86" t="str">
        <f>IF(OR(ISBLANK(Table1a!CF100),Table1a!CF100=""),"Blank cell, reporting not mandatory",IF(OR(Table1a!CF100=0,Table1a!CF100="0"),"0 value","Value"))</f>
        <v>Value</v>
      </c>
      <c r="CG162" s="104" t="str">
        <f>IF(OR(ISBLANK(Table1a!CG100),Table1a!CG100=""),"Blank cell, reporting not mandatory",IF(OR(Table1a!CG100=0,Table1a!CG100="0"),"0 value","Value"))</f>
        <v>Value</v>
      </c>
      <c r="CH162" s="104" t="str">
        <f>IF(OR(ISBLANK(Table1a!CH100),Table1a!CH100=""),"Blank cell, reporting not mandatory",IF(OR(Table1a!CH100=0,Table1a!CH100="0"),"0 value","Value"))</f>
        <v>Value</v>
      </c>
      <c r="CI162" s="104" t="str">
        <f>IF(OR(ISBLANK(Table1a!CI100),Table1a!CI100=""),"Blank cell, reporting not mandatory",IF(OR(Table1a!CI100=0,Table1a!CI100="0"),"0 value","Value"))</f>
        <v>Value</v>
      </c>
      <c r="CJ162" s="104" t="str">
        <f>IF(OR(ISBLANK(Table1a!CJ100),Table1a!CJ100=""),"Blank cell, reporting not mandatory",IF(OR(Table1a!CJ100=0,Table1a!CJ100="0"),"0 value","Value"))</f>
        <v>Value</v>
      </c>
      <c r="CK162" s="86" t="str">
        <f>IF(OR(ISBLANK(Table1a!CK100),Table1a!CK100=""),"Blank cell, reporting not mandatory",IF(OR(Table1a!CK100=0,Table1a!CK100="0"),"0 value","Value"))</f>
        <v>Value</v>
      </c>
      <c r="CL162" s="104" t="str">
        <f>IF(OR(ISBLANK(Table1a!CL100),Table1a!CL100=""),"Blank cell, reporting not mandatory",IF(OR(Table1a!CL100=0,Table1a!CL100="0"),"0 value","Value"))</f>
        <v>Value</v>
      </c>
      <c r="CM162" s="104" t="str">
        <f>IF(OR(ISBLANK(Table1a!CM100),Table1a!CM100=""),"Blank cell, reporting not mandatory",IF(OR(Table1a!CM100=0,Table1a!CM100="0"),"0 value","Value"))</f>
        <v>Value</v>
      </c>
      <c r="CN162" s="104" t="str">
        <f>IF(OR(ISBLANK(Table1a!CN100),Table1a!CN100=""),"Blank cell, reporting not mandatory",IF(OR(Table1a!CN100=0,Table1a!CN100="0"),"0 value","Value"))</f>
        <v>Value</v>
      </c>
      <c r="CO162" s="104" t="str">
        <f>IF(OR(ISBLANK(Table1a!CO100),Table1a!CO100=""),"Blank cell, reporting not mandatory",IF(OR(Table1a!CO100=0,Table1a!CO100="0"),"0 value","Value"))</f>
        <v>Value</v>
      </c>
      <c r="CP162" s="86" t="str">
        <f>IF(OR(ISBLANK(Table1a!CP100),Table1a!CP100=""),"Blank cell, reporting not mandatory",IF(OR(Table1a!CP100=0,Table1a!CP100="0"),"0 value","Value"))</f>
        <v>Value</v>
      </c>
      <c r="CQ162" s="104" t="str">
        <f>IF(OR(ISBLANK(Table1a!CQ100),Table1a!CQ100=""),"Blank cell, reporting not mandatory",IF(OR(Table1a!CQ100=0,Table1a!CQ100="0"),"0 value","Value"))</f>
        <v>Value</v>
      </c>
      <c r="CR162" s="104" t="str">
        <f>IF(OR(ISBLANK(Table1a!CR100),Table1a!CR100=""),"Blank cell, reporting not mandatory",IF(OR(Table1a!CR100=0,Table1a!CR100="0"),"0 value","Value"))</f>
        <v>Value</v>
      </c>
      <c r="CS162" s="104" t="str">
        <f>IF(OR(ISBLANK(Table1a!CS100),Table1a!CS100=""),"Blank cell, reporting not mandatory",IF(OR(Table1a!CS100=0,Table1a!CS100="0"),"0 value","Value"))</f>
        <v>Value</v>
      </c>
      <c r="CT162" s="104" t="str">
        <f>IF(OR(ISBLANK(Table1a!CT100),Table1a!CT100=""),"Blank cell, reporting not mandatory",IF(OR(Table1a!CT100=0,Table1a!CT100="0"),"0 value","Value"))</f>
        <v>Value</v>
      </c>
      <c r="CU162" s="86" t="str">
        <f>IF(OR(ISBLANK(Table1a!CU100),Table1a!CU100=""),"Blank cell, reporting not mandatory",IF(OR(Table1a!CU100=0,Table1a!CU100="0"),"0 value","Value"))</f>
        <v>Value</v>
      </c>
      <c r="CV162" s="104" t="str">
        <f>IF(OR(ISBLANK(Table1a!CV100),Table1a!CV100=""),"Blank cell, reporting not mandatory",IF(OR(Table1a!CV100=0,Table1a!CV100="0"),"0 value","Value"))</f>
        <v>Value</v>
      </c>
      <c r="CW162" s="104" t="str">
        <f>IF(OR(ISBLANK(Table1a!CW100),Table1a!CW100=""),"Blank cell, reporting not mandatory",IF(OR(Table1a!CW100=0,Table1a!CW100="0"),"0 value","Value"))</f>
        <v>Value</v>
      </c>
      <c r="CX162" s="104" t="str">
        <f>IF(OR(ISBLANK(Table1a!CX100),Table1a!CX100=""),"Blank cell, reporting not mandatory",IF(OR(Table1a!CX100=0,Table1a!CX100="0"),"0 value","Value"))</f>
        <v>Value</v>
      </c>
      <c r="CY162" s="104" t="str">
        <f>IF(OR(ISBLANK(Table1a!CY100),Table1a!CY100=""),"Blank cell, reporting not mandatory",IF(OR(Table1a!CY100=0,Table1a!CY100="0"),"0 value","Value"))</f>
        <v>Value</v>
      </c>
      <c r="CZ162" s="86" t="str">
        <f>IF(OR(ISBLANK(Table1a!CZ100),Table1a!CZ100=""),"Blank cell, reporting not mandatory",IF(OR(Table1a!CZ100=0,Table1a!CZ100="0"),"0 value","Value"))</f>
        <v>Value</v>
      </c>
      <c r="DA162" s="132"/>
      <c r="DB162" s="133"/>
      <c r="DC162" s="133"/>
      <c r="DD162" s="132"/>
      <c r="DE162" s="133"/>
      <c r="DF162" s="133"/>
      <c r="DG162" s="133"/>
      <c r="DH162" s="133"/>
      <c r="DI162" s="132"/>
      <c r="DJ162" s="133"/>
      <c r="DK162" s="133"/>
      <c r="DL162" s="133"/>
      <c r="DM162" s="133"/>
      <c r="DN162" s="132"/>
      <c r="DO162" s="133"/>
      <c r="DP162" s="133"/>
      <c r="DQ162" s="133"/>
      <c r="DR162" s="133"/>
      <c r="DS162" s="132"/>
      <c r="DT162" s="133"/>
      <c r="DU162" s="133"/>
      <c r="DV162" s="133"/>
      <c r="DW162" s="133"/>
      <c r="DX162" s="132"/>
      <c r="DY162" s="133"/>
      <c r="DZ162" s="133"/>
      <c r="EA162" s="133"/>
      <c r="EB162" s="133"/>
      <c r="EC162" s="132"/>
      <c r="ED162" s="133"/>
      <c r="EE162" s="133"/>
      <c r="EF162" s="133"/>
      <c r="EG162" s="133"/>
      <c r="EH162" s="132"/>
      <c r="EI162" s="132"/>
      <c r="EJ162" s="133"/>
      <c r="EK162" s="133"/>
      <c r="EL162" s="132"/>
      <c r="EM162" s="133"/>
      <c r="EN162" s="133"/>
      <c r="EO162" s="133"/>
      <c r="EP162" s="133"/>
      <c r="EQ162" s="132"/>
      <c r="ER162" s="133"/>
      <c r="ES162" s="133"/>
      <c r="ET162" s="133"/>
      <c r="EU162" s="133"/>
      <c r="EV162" s="132"/>
      <c r="EW162" s="133"/>
      <c r="EX162" s="133"/>
      <c r="EY162" s="133"/>
      <c r="EZ162" s="133"/>
      <c r="FA162" s="132"/>
      <c r="FB162" s="133"/>
      <c r="FC162" s="133"/>
      <c r="FD162" s="133"/>
      <c r="FE162" s="133"/>
      <c r="FF162" s="132"/>
      <c r="FG162" s="133"/>
      <c r="FH162" s="133"/>
      <c r="FI162" s="133"/>
      <c r="FJ162" s="133"/>
      <c r="FK162" s="132"/>
      <c r="FL162" s="133"/>
      <c r="FM162" s="133"/>
      <c r="FN162" s="133"/>
      <c r="FO162" s="133"/>
      <c r="FP162" s="132"/>
      <c r="FQ162" s="132"/>
      <c r="FR162" s="133"/>
      <c r="FS162" s="133"/>
      <c r="FT162" s="132"/>
      <c r="FU162" s="133"/>
      <c r="FV162" s="133"/>
      <c r="FW162" s="133"/>
      <c r="FX162" s="133"/>
      <c r="FY162" s="132"/>
      <c r="FZ162" s="133"/>
      <c r="GA162" s="133"/>
      <c r="GB162" s="133"/>
      <c r="GC162" s="133"/>
      <c r="GD162" s="132"/>
      <c r="GE162" s="133"/>
      <c r="GF162" s="133"/>
      <c r="GG162" s="133"/>
      <c r="GH162" s="133"/>
      <c r="GI162" s="132"/>
      <c r="GJ162" s="133"/>
      <c r="GK162" s="133"/>
      <c r="GL162" s="133"/>
      <c r="GM162" s="133"/>
      <c r="GN162" s="132"/>
      <c r="GO162" s="133"/>
      <c r="GP162" s="133"/>
      <c r="GQ162" s="133"/>
      <c r="GR162" s="133"/>
      <c r="GS162" s="132"/>
      <c r="GT162" s="133"/>
      <c r="GU162" s="133"/>
      <c r="GV162" s="133"/>
      <c r="GW162" s="133"/>
      <c r="GX162" s="132"/>
      <c r="GY162" s="132"/>
      <c r="GZ162" s="133"/>
      <c r="HA162" s="133"/>
      <c r="HB162" s="132"/>
      <c r="HC162" s="133"/>
      <c r="HD162" s="133"/>
      <c r="HE162" s="133"/>
      <c r="HF162" s="133"/>
      <c r="HG162" s="132"/>
      <c r="HH162" s="133"/>
      <c r="HI162" s="133"/>
      <c r="HJ162" s="133"/>
      <c r="HK162" s="133"/>
      <c r="HL162" s="132"/>
      <c r="HM162" s="133"/>
      <c r="HN162" s="133"/>
      <c r="HO162" s="133"/>
      <c r="HP162" s="133"/>
      <c r="HQ162" s="132"/>
      <c r="HR162" s="133"/>
      <c r="HS162" s="133"/>
      <c r="HT162" s="133"/>
      <c r="HU162" s="133"/>
      <c r="HV162" s="132"/>
      <c r="HW162" s="133"/>
      <c r="HX162" s="133"/>
      <c r="HY162" s="133"/>
      <c r="HZ162" s="133"/>
      <c r="IA162" s="132"/>
      <c r="IB162" s="133"/>
      <c r="IC162" s="133"/>
      <c r="ID162" s="133"/>
      <c r="IE162" s="133"/>
      <c r="IF162" s="132"/>
      <c r="IG162" s="132"/>
      <c r="IH162" s="133"/>
      <c r="II162" s="133"/>
      <c r="IJ162" s="132"/>
      <c r="IK162" s="133"/>
      <c r="IL162" s="133"/>
      <c r="IM162" s="133"/>
      <c r="IN162" s="133"/>
      <c r="IO162" s="132"/>
      <c r="IP162" s="133"/>
      <c r="IQ162" s="133"/>
      <c r="IR162" s="133"/>
      <c r="IS162" s="133"/>
      <c r="IT162" s="132"/>
      <c r="IU162" s="133"/>
      <c r="IV162" s="133"/>
      <c r="IW162" s="133"/>
      <c r="IX162" s="133"/>
      <c r="IY162" s="132"/>
      <c r="IZ162" s="133"/>
      <c r="JA162" s="133"/>
      <c r="JB162" s="133"/>
      <c r="JC162" s="133"/>
      <c r="JD162" s="132"/>
      <c r="JE162" s="133"/>
      <c r="JF162" s="133"/>
      <c r="JG162" s="133"/>
      <c r="JH162" s="133"/>
      <c r="JI162" s="132"/>
      <c r="JJ162" s="133"/>
      <c r="JK162" s="133"/>
      <c r="JL162" s="133"/>
      <c r="JM162" s="133"/>
      <c r="JN162" s="132"/>
      <c r="JO162" s="86" t="str">
        <f>IF(OR(ISBLANK(Table1a!JO100),Table1a!JO100=""),"Blank cell, reporting not mandatory",IF(OR(Table1a!JO100=0,Table1a!JO100="0"),"0 value","Value"))</f>
        <v>Value</v>
      </c>
      <c r="JP162" s="104" t="str">
        <f>IF(OR(ISBLANK(Table1a!JP100),Table1a!JP100=""),"Blank cell, reporting not mandatory",IF(OR(Table1a!JP100=0,Table1a!JP100="0"),"0 value","Value"))</f>
        <v>Blank cell, reporting not mandatory</v>
      </c>
      <c r="JQ162" s="104" t="str">
        <f>IF(OR(ISBLANK(Table1a!JQ100),Table1a!JQ100=""),"Blank cell, reporting not mandatory",IF(OR(Table1a!JQ100=0,Table1a!JQ100="0"),"0 value","Value"))</f>
        <v>Blank cell, reporting not mandatory</v>
      </c>
      <c r="JR162" s="86" t="str">
        <f>IF(OR(ISBLANK(Table1a!JR100),Table1a!JR100=""),"Blank cell, reporting not mandatory",IF(OR(Table1a!JR100=0,Table1a!JR100="0"),"0 value","Value"))</f>
        <v>Blank cell, reporting not mandatory</v>
      </c>
      <c r="JS162" s="104" t="str">
        <f>IF(OR(ISBLANK(Table1a!JS100),Table1a!JS100=""),"Blank cell, reporting not mandatory",IF(OR(Table1a!JS100=0,Table1a!JS100="0"),"0 value","Value"))</f>
        <v>Blank cell, reporting not mandatory</v>
      </c>
      <c r="JT162" s="104" t="str">
        <f>IF(OR(ISBLANK(Table1a!JT100),Table1a!JT100=""),"Blank cell, reporting not mandatory",IF(OR(Table1a!JT100=0,Table1a!JT100="0"),"0 value","Value"))</f>
        <v>Blank cell, reporting not mandatory</v>
      </c>
      <c r="JU162" s="104" t="str">
        <f>IF(OR(ISBLANK(Table1a!JU100),Table1a!JU100=""),"Blank cell, reporting not mandatory",IF(OR(Table1a!JU100=0,Table1a!JU100="0"),"0 value","Value"))</f>
        <v>Value</v>
      </c>
      <c r="JV162" s="104" t="str">
        <f>IF(OR(ISBLANK(Table1a!JV100),Table1a!JV100=""),"Blank cell, reporting not mandatory",IF(OR(Table1a!JV100=0,Table1a!JV100="0"),"0 value","Value"))</f>
        <v>Value</v>
      </c>
      <c r="JW162" s="86" t="str">
        <f>IF(OR(ISBLANK(Table1a!JW100),Table1a!JW100=""),"Blank cell, reporting not mandatory",IF(OR(Table1a!JW100=0,Table1a!JW100="0"),"0 value","Value"))</f>
        <v>Value</v>
      </c>
      <c r="JX162" s="104" t="str">
        <f>IF(OR(ISBLANK(Table1a!JX100),Table1a!JX100=""),"Blank cell, reporting not mandatory",IF(OR(Table1a!JX100=0,Table1a!JX100="0"),"0 value","Value"))</f>
        <v>Value</v>
      </c>
      <c r="JY162" s="104" t="str">
        <f>IF(OR(ISBLANK(Table1a!JY100),Table1a!JY100=""),"Blank cell, reporting not mandatory",IF(OR(Table1a!JY100=0,Table1a!JY100="0"),"0 value","Value"))</f>
        <v>Value</v>
      </c>
      <c r="JZ162" s="104" t="str">
        <f>IF(OR(ISBLANK(Table1a!JZ100),Table1a!JZ100=""),"Blank cell, reporting not mandatory",IF(OR(Table1a!JZ100=0,Table1a!JZ100="0"),"0 value","Value"))</f>
        <v>Value</v>
      </c>
      <c r="KA162" s="104" t="str">
        <f>IF(OR(ISBLANK(Table1a!KA100),Table1a!KA100=""),"Blank cell, reporting not mandatory",IF(OR(Table1a!KA100=0,Table1a!KA100="0"),"0 value","Value"))</f>
        <v>Value</v>
      </c>
      <c r="KB162" s="86" t="str">
        <f>IF(OR(ISBLANK(Table1a!KB100),Table1a!KB100=""),"Blank cell, reporting not mandatory",IF(OR(Table1a!KB100=0,Table1a!KB100="0"),"0 value","Value"))</f>
        <v>Value</v>
      </c>
      <c r="KC162" s="104" t="str">
        <f>IF(OR(ISBLANK(Table1a!KC100),Table1a!KC100=""),"Blank cell, reporting not mandatory",IF(OR(Table1a!KC100=0,Table1a!KC100="0"),"0 value","Value"))</f>
        <v>Value</v>
      </c>
      <c r="KD162" s="104" t="str">
        <f>IF(OR(ISBLANK(Table1a!KD100),Table1a!KD100=""),"Blank cell, reporting not mandatory",IF(OR(Table1a!KD100=0,Table1a!KD100="0"),"0 value","Value"))</f>
        <v>Value</v>
      </c>
      <c r="KE162" s="104" t="str">
        <f>IF(OR(ISBLANK(Table1a!KE100),Table1a!KE100=""),"Blank cell, reporting not mandatory",IF(OR(Table1a!KE100=0,Table1a!KE100="0"),"0 value","Value"))</f>
        <v>Value</v>
      </c>
      <c r="KF162" s="104" t="str">
        <f>IF(OR(ISBLANK(Table1a!KF100),Table1a!KF100=""),"Blank cell, reporting not mandatory",IF(OR(Table1a!KF100=0,Table1a!KF100="0"),"0 value","Value"))</f>
        <v>Value</v>
      </c>
      <c r="KG162" s="86" t="str">
        <f>IF(OR(ISBLANK(Table1a!KG100),Table1a!KG100=""),"Blank cell, reporting not mandatory",IF(OR(Table1a!KG100=0,Table1a!KG100="0"),"0 value","Value"))</f>
        <v>Value</v>
      </c>
      <c r="KH162" s="104" t="str">
        <f>IF(OR(ISBLANK(Table1a!KH100),Table1a!KH100=""),"Blank cell, reporting not mandatory",IF(OR(Table1a!KH100=0,Table1a!KH100="0"),"0 value","Value"))</f>
        <v>Value</v>
      </c>
      <c r="KI162" s="104" t="str">
        <f>IF(OR(ISBLANK(Table1a!KI100),Table1a!KI100=""),"Blank cell, reporting not mandatory",IF(OR(Table1a!KI100=0,Table1a!KI100="0"),"0 value","Value"))</f>
        <v>Value</v>
      </c>
      <c r="KJ162" s="104" t="str">
        <f>IF(OR(ISBLANK(Table1a!KJ100),Table1a!KJ100=""),"Blank cell, reporting not mandatory",IF(OR(Table1a!KJ100=0,Table1a!KJ100="0"),"0 value","Value"))</f>
        <v>Value</v>
      </c>
      <c r="KK162" s="104" t="str">
        <f>IF(OR(ISBLANK(Table1a!KK100),Table1a!KK100=""),"Blank cell, reporting not mandatory",IF(OR(Table1a!KK100=0,Table1a!KK100="0"),"0 value","Value"))</f>
        <v>Value</v>
      </c>
      <c r="KL162" s="86" t="str">
        <f>IF(OR(ISBLANK(Table1a!KL100),Table1a!KL100=""),"Blank cell, reporting not mandatory",IF(OR(Table1a!KL100=0,Table1a!KL100="0"),"0 value","Value"))</f>
        <v>Value</v>
      </c>
      <c r="KM162" s="104" t="str">
        <f>IF(OR(ISBLANK(Table1a!KM100),Table1a!KM100=""),"Blank cell, reporting not mandatory",IF(OR(Table1a!KM100=0,Table1a!KM100="0"),"0 value","Value"))</f>
        <v>Value</v>
      </c>
      <c r="KN162" s="104" t="str">
        <f>IF(OR(ISBLANK(Table1a!KN100),Table1a!KN100=""),"Blank cell, reporting not mandatory",IF(OR(Table1a!KN100=0,Table1a!KN100="0"),"0 value","Value"))</f>
        <v>Value</v>
      </c>
      <c r="KO162" s="104" t="str">
        <f>IF(OR(ISBLANK(Table1a!KO100),Table1a!KO100=""),"Blank cell, reporting not mandatory",IF(OR(Table1a!KO100=0,Table1a!KO100="0"),"0 value","Value"))</f>
        <v>Value</v>
      </c>
      <c r="KP162" s="104" t="str">
        <f>IF(OR(ISBLANK(Table1a!KP100),Table1a!KP100=""),"Blank cell, reporting not mandatory",IF(OR(Table1a!KP100=0,Table1a!KP100="0"),"0 value","Value"))</f>
        <v>Value</v>
      </c>
      <c r="KQ162" s="86" t="str">
        <f>IF(OR(ISBLANK(Table1a!KQ100),Table1a!KQ100=""),"Blank cell, reporting not mandatory",IF(OR(Table1a!KQ100=0,Table1a!KQ100="0"),"0 value","Value"))</f>
        <v>Value</v>
      </c>
      <c r="KR162" s="104" t="str">
        <f>IF(OR(ISBLANK(Table1a!KR100),Table1a!KR100=""),"Blank cell, reporting not mandatory",IF(OR(Table1a!KR100=0,Table1a!KR100="0"),"0 value","Value"))</f>
        <v>Value</v>
      </c>
      <c r="KS162" s="104" t="str">
        <f>IF(OR(ISBLANK(Table1a!KS100),Table1a!KS100=""),"Blank cell, reporting not mandatory",IF(OR(Table1a!KS100=0,Table1a!KS100="0"),"0 value","Value"))</f>
        <v>Value</v>
      </c>
      <c r="KT162" s="104" t="str">
        <f>IF(OR(ISBLANK(Table1a!KT100),Table1a!KT100=""),"Blank cell, reporting not mandatory",IF(OR(Table1a!KT100=0,Table1a!KT100="0"),"0 value","Value"))</f>
        <v>Value</v>
      </c>
      <c r="KU162" s="104" t="str">
        <f>IF(OR(ISBLANK(Table1a!KU100),Table1a!KU100=""),"Blank cell, reporting not mandatory",IF(OR(Table1a!KU100=0,Table1a!KU100="0"),"0 value","Value"))</f>
        <v>Value</v>
      </c>
      <c r="KV162" s="86" t="str">
        <f>IF(OR(ISBLANK(Table1a!KV100),Table1a!KV100=""),"Blank cell, reporting not mandatory",IF(OR(Table1a!KV100=0,Table1a!KV100="0"),"0 value","Value"))</f>
        <v>Value</v>
      </c>
      <c r="KW162" s="86" t="str">
        <f>IF(OR(ISBLANK(Table1a!KW100),Table1a!KW100=""),"Blank cell, reporting not mandatory",IF(OR(Table1a!KW100=0,Table1a!KW100="0"),"0 value","Value"))</f>
        <v>Value</v>
      </c>
      <c r="KX162" s="104" t="str">
        <f>IF(OR(ISBLANK(Table1a!KX100),Table1a!KX100=""),"Blank cell, reporting not mandatory",IF(OR(Table1a!KX100=0,Table1a!KX100="0"),"0 value","Value"))</f>
        <v>Blank cell, reporting not mandatory</v>
      </c>
      <c r="KY162" s="104" t="str">
        <f>IF(OR(ISBLANK(Table1a!KY100),Table1a!KY100=""),"Blank cell, reporting not mandatory",IF(OR(Table1a!KY100=0,Table1a!KY100="0"),"0 value","Value"))</f>
        <v>Blank cell, reporting not mandatory</v>
      </c>
      <c r="KZ162" s="86" t="str">
        <f>IF(OR(ISBLANK(Table1a!KZ100),Table1a!KZ100=""),"Blank cell, reporting not mandatory",IF(OR(Table1a!KZ100=0,Table1a!KZ100="0"),"0 value","Value"))</f>
        <v>Blank cell, reporting not mandatory</v>
      </c>
      <c r="LA162" s="104" t="str">
        <f>IF(OR(ISBLANK(Table1a!LA100),Table1a!LA100=""),"Blank cell, reporting not mandatory",IF(OR(Table1a!LA100=0,Table1a!LA100="0"),"0 value","Value"))</f>
        <v>Blank cell, reporting not mandatory</v>
      </c>
      <c r="LB162" s="104" t="str">
        <f>IF(OR(ISBLANK(Table1a!LB100),Table1a!LB100=""),"Blank cell, reporting not mandatory",IF(OR(Table1a!LB100=0,Table1a!LB100="0"),"0 value","Value"))</f>
        <v>Blank cell, reporting not mandatory</v>
      </c>
      <c r="LC162" s="104" t="str">
        <f>IF(OR(ISBLANK(Table1a!LC100),Table1a!LC100=""),"Blank cell, reporting not mandatory",IF(OR(Table1a!LC100=0,Table1a!LC100="0"),"0 value","Value"))</f>
        <v>Value</v>
      </c>
      <c r="LD162" s="104" t="str">
        <f>IF(OR(ISBLANK(Table1a!LD100),Table1a!LD100=""),"Blank cell, reporting not mandatory",IF(OR(Table1a!LD100=0,Table1a!LD100="0"),"0 value","Value"))</f>
        <v>Value</v>
      </c>
      <c r="LE162" s="86" t="str">
        <f>IF(OR(ISBLANK(Table1a!LE100),Table1a!LE100=""),"Blank cell, reporting not mandatory",IF(OR(Table1a!LE100=0,Table1a!LE100="0"),"0 value","Value"))</f>
        <v>Value</v>
      </c>
      <c r="LF162" s="104" t="str">
        <f>IF(OR(ISBLANK(Table1a!LF100),Table1a!LF100=""),"Blank cell, reporting not mandatory",IF(OR(Table1a!LF100=0,Table1a!LF100="0"),"0 value","Value"))</f>
        <v>Value</v>
      </c>
      <c r="LG162" s="104" t="str">
        <f>IF(OR(ISBLANK(Table1a!LG100),Table1a!LG100=""),"Blank cell, reporting not mandatory",IF(OR(Table1a!LG100=0,Table1a!LG100="0"),"0 value","Value"))</f>
        <v>Value</v>
      </c>
      <c r="LH162" s="104" t="str">
        <f>IF(OR(ISBLANK(Table1a!LH100),Table1a!LH100=""),"Blank cell, reporting not mandatory",IF(OR(Table1a!LH100=0,Table1a!LH100="0"),"0 value","Value"))</f>
        <v>Value</v>
      </c>
      <c r="LI162" s="104" t="str">
        <f>IF(OR(ISBLANK(Table1a!LI100),Table1a!LI100=""),"Blank cell, reporting not mandatory",IF(OR(Table1a!LI100=0,Table1a!LI100="0"),"0 value","Value"))</f>
        <v>Value</v>
      </c>
      <c r="LJ162" s="86" t="str">
        <f>IF(OR(ISBLANK(Table1a!LJ100),Table1a!LJ100=""),"Blank cell, reporting not mandatory",IF(OR(Table1a!LJ100=0,Table1a!LJ100="0"),"0 value","Value"))</f>
        <v>Value</v>
      </c>
      <c r="LK162" s="104" t="str">
        <f>IF(OR(ISBLANK(Table1a!LK100),Table1a!LK100=""),"Blank cell, reporting not mandatory",IF(OR(Table1a!LK100=0,Table1a!LK100="0"),"0 value","Value"))</f>
        <v>Value</v>
      </c>
      <c r="LL162" s="104" t="str">
        <f>IF(OR(ISBLANK(Table1a!LL100),Table1a!LL100=""),"Blank cell, reporting not mandatory",IF(OR(Table1a!LL100=0,Table1a!LL100="0"),"0 value","Value"))</f>
        <v>Value</v>
      </c>
      <c r="LM162" s="104" t="str">
        <f>IF(OR(ISBLANK(Table1a!LM100),Table1a!LM100=""),"Blank cell, reporting not mandatory",IF(OR(Table1a!LM100=0,Table1a!LM100="0"),"0 value","Value"))</f>
        <v>Value</v>
      </c>
      <c r="LN162" s="104" t="str">
        <f>IF(OR(ISBLANK(Table1a!LN100),Table1a!LN100=""),"Blank cell, reporting not mandatory",IF(OR(Table1a!LN100=0,Table1a!LN100="0"),"0 value","Value"))</f>
        <v>Value</v>
      </c>
      <c r="LO162" s="86" t="str">
        <f>IF(OR(ISBLANK(Table1a!LO100),Table1a!LO100=""),"Blank cell, reporting not mandatory",IF(OR(Table1a!LO100=0,Table1a!LO100="0"),"0 value","Value"))</f>
        <v>Value</v>
      </c>
      <c r="LP162" s="104" t="str">
        <f>IF(OR(ISBLANK(Table1a!LP100),Table1a!LP100=""),"Blank cell, reporting not mandatory",IF(OR(Table1a!LP100=0,Table1a!LP100="0"),"0 value","Value"))</f>
        <v>Value</v>
      </c>
      <c r="LQ162" s="104" t="str">
        <f>IF(OR(ISBLANK(Table1a!LQ100),Table1a!LQ100=""),"Blank cell, reporting not mandatory",IF(OR(Table1a!LQ100=0,Table1a!LQ100="0"),"0 value","Value"))</f>
        <v>Value</v>
      </c>
      <c r="LR162" s="104" t="str">
        <f>IF(OR(ISBLANK(Table1a!LR100),Table1a!LR100=""),"Blank cell, reporting not mandatory",IF(OR(Table1a!LR100=0,Table1a!LR100="0"),"0 value","Value"))</f>
        <v>Value</v>
      </c>
      <c r="LS162" s="104" t="str">
        <f>IF(OR(ISBLANK(Table1a!LS100),Table1a!LS100=""),"Blank cell, reporting not mandatory",IF(OR(Table1a!LS100=0,Table1a!LS100="0"),"0 value","Value"))</f>
        <v>Value</v>
      </c>
      <c r="LT162" s="86" t="str">
        <f>IF(OR(ISBLANK(Table1a!LT100),Table1a!LT100=""),"Blank cell, reporting not mandatory",IF(OR(Table1a!LT100=0,Table1a!LT100="0"),"0 value","Value"))</f>
        <v>Value</v>
      </c>
      <c r="LU162" s="104" t="str">
        <f>IF(OR(ISBLANK(Table1a!LU100),Table1a!LU100=""),"Blank cell, reporting not mandatory",IF(OR(Table1a!LU100=0,Table1a!LU100="0"),"0 value","Value"))</f>
        <v>Value</v>
      </c>
      <c r="LV162" s="104" t="str">
        <f>IF(OR(ISBLANK(Table1a!LV100),Table1a!LV100=""),"Blank cell, reporting not mandatory",IF(OR(Table1a!LV100=0,Table1a!LV100="0"),"0 value","Value"))</f>
        <v>Value</v>
      </c>
      <c r="LW162" s="104" t="str">
        <f>IF(OR(ISBLANK(Table1a!LW100),Table1a!LW100=""),"Blank cell, reporting not mandatory",IF(OR(Table1a!LW100=0,Table1a!LW100="0"),"0 value","Value"))</f>
        <v>Value</v>
      </c>
      <c r="LX162" s="104" t="str">
        <f>IF(OR(ISBLANK(Table1a!LX100),Table1a!LX100=""),"Blank cell, reporting not mandatory",IF(OR(Table1a!LX100=0,Table1a!LX100="0"),"0 value","Value"))</f>
        <v>Value</v>
      </c>
      <c r="LY162" s="86" t="str">
        <f>IF(OR(ISBLANK(Table1a!LY100),Table1a!LY100=""),"Blank cell, reporting not mandatory",IF(OR(Table1a!LY100=0,Table1a!LY100="0"),"0 value","Value"))</f>
        <v>Value</v>
      </c>
      <c r="LZ162" s="104" t="str">
        <f>IF(OR(ISBLANK(Table1a!LZ100),Table1a!LZ100=""),"Blank cell, reporting not mandatory",IF(OR(Table1a!LZ100=0,Table1a!LZ100="0"),"0 value","Value"))</f>
        <v>Value</v>
      </c>
      <c r="MA162" s="104" t="str">
        <f>IF(OR(ISBLANK(Table1a!MA100),Table1a!MA100=""),"Blank cell, reporting not mandatory",IF(OR(Table1a!MA100=0,Table1a!MA100="0"),"0 value","Value"))</f>
        <v>Value</v>
      </c>
      <c r="MB162" s="104" t="str">
        <f>IF(OR(ISBLANK(Table1a!MB100),Table1a!MB100=""),"Blank cell, reporting not mandatory",IF(OR(Table1a!MB100=0,Table1a!MB100="0"),"0 value","Value"))</f>
        <v>Value</v>
      </c>
      <c r="MC162" s="104" t="str">
        <f>IF(OR(ISBLANK(Table1a!MC100),Table1a!MC100=""),"Blank cell, reporting not mandatory",IF(OR(Table1a!MC100=0,Table1a!MC100="0"),"0 value","Value"))</f>
        <v>Value</v>
      </c>
      <c r="MD162" s="86" t="str">
        <f>IF(OR(ISBLANK(Table1a!MD100),Table1a!MD100=""),"Blank cell, reporting not mandatory",IF(OR(Table1a!MD100=0,Table1a!MD100="0"),"0 value","Value"))</f>
        <v>Value</v>
      </c>
      <c r="ME162" s="105" t="str">
        <f>IF(OR(ISBLANK(Table1a!ME100),Table1a!ME100=""),"Blank cell, reporting not mandatory",IF(OR(Table1a!ME100=0,Table1a!ME100="0"),"0 value","Value"))</f>
        <v>Value</v>
      </c>
      <c r="MF162" s="104" t="str">
        <f>IF(OR(ISBLANK(Table1a!MF100),Table1a!MF100=""),"Blank cell, reporting not mandatory",IF(OR(Table1a!MF100=0,Table1a!MF100="0"),"0 value","Value"))</f>
        <v>Blank cell, reporting not mandatory</v>
      </c>
      <c r="MG162" s="104" t="str">
        <f>IF(OR(ISBLANK(Table1a!MG100),Table1a!MG100=""),"Blank cell, reporting not mandatory",IF(OR(Table1a!MG100=0,Table1a!MG100="0"),"0 value","Value"))</f>
        <v>Blank cell, reporting not mandatory</v>
      </c>
      <c r="MH162" s="105" t="str">
        <f>IF(OR(ISBLANK(Table1a!MH100),Table1a!MH100=""),"Blank cell, reporting not mandatory",IF(OR(Table1a!MH100=0,Table1a!MH100="0"),"0 value","Value"))</f>
        <v>Blank cell, reporting not mandatory</v>
      </c>
      <c r="MI162" s="104" t="str">
        <f>IF(OR(ISBLANK(Table1a!MI100),Table1a!MI100=""),"Blank cell, reporting not mandatory",IF(OR(Table1a!MI100=0,Table1a!MI100="0"),"0 value","Value"))</f>
        <v>Blank cell, reporting not mandatory</v>
      </c>
      <c r="MJ162" s="104" t="str">
        <f>IF(OR(ISBLANK(Table1a!MJ100),Table1a!MJ100=""),"Blank cell, reporting not mandatory",IF(OR(Table1a!MJ100=0,Table1a!MJ100="0"),"0 value","Value"))</f>
        <v>Blank cell, reporting not mandatory</v>
      </c>
      <c r="MK162" s="104" t="str">
        <f>IF(OR(ISBLANK(Table1a!MK100),Table1a!MK100=""),"Blank cell, reporting not mandatory",IF(OR(Table1a!MK100=0,Table1a!MK100="0"),"0 value","Value"))</f>
        <v>Value</v>
      </c>
      <c r="ML162" s="104" t="str">
        <f>IF(OR(ISBLANK(Table1a!ML100),Table1a!ML100=""),"Blank cell, reporting not mandatory",IF(OR(Table1a!ML100=0,Table1a!ML100="0"),"0 value","Value"))</f>
        <v>Value</v>
      </c>
      <c r="MM162" s="105" t="str">
        <f>IF(OR(ISBLANK(Table1a!MM100),Table1a!MM100=""),"Blank cell, reporting not mandatory",IF(OR(Table1a!MM100=0,Table1a!MM100="0"),"0 value","Value"))</f>
        <v>Value</v>
      </c>
      <c r="MN162" s="104" t="str">
        <f>IF(OR(ISBLANK(Table1a!MN100),Table1a!MN100=""),"Blank cell, reporting not mandatory",IF(OR(Table1a!MN100=0,Table1a!MN100="0"),"0 value","Value"))</f>
        <v>Value</v>
      </c>
      <c r="MO162" s="104" t="str">
        <f>IF(OR(ISBLANK(Table1a!MO100),Table1a!MO100=""),"Blank cell, reporting not mandatory",IF(OR(Table1a!MO100=0,Table1a!MO100="0"),"0 value","Value"))</f>
        <v>Value</v>
      </c>
      <c r="MP162" s="104" t="str">
        <f>IF(OR(ISBLANK(Table1a!MP100),Table1a!MP100=""),"Blank cell, reporting not mandatory",IF(OR(Table1a!MP100=0,Table1a!MP100="0"),"0 value","Value"))</f>
        <v>Value</v>
      </c>
      <c r="MQ162" s="104" t="str">
        <f>IF(OR(ISBLANK(Table1a!MQ100),Table1a!MQ100=""),"Blank cell, reporting not mandatory",IF(OR(Table1a!MQ100=0,Table1a!MQ100="0"),"0 value","Value"))</f>
        <v>Value</v>
      </c>
      <c r="MR162" s="105" t="str">
        <f>IF(OR(ISBLANK(Table1a!MR100),Table1a!MR100=""),"Blank cell, reporting not mandatory",IF(OR(Table1a!MR100=0,Table1a!MR100="0"),"0 value","Value"))</f>
        <v>Value</v>
      </c>
      <c r="MS162" s="104" t="str">
        <f>IF(OR(ISBLANK(Table1a!MS100),Table1a!MS100=""),"Blank cell, reporting not mandatory",IF(OR(Table1a!MS100=0,Table1a!MS100="0"),"0 value","Value"))</f>
        <v>Value</v>
      </c>
      <c r="MT162" s="104" t="str">
        <f>IF(OR(ISBLANK(Table1a!MT100),Table1a!MT100=""),"Blank cell, reporting not mandatory",IF(OR(Table1a!MT100=0,Table1a!MT100="0"),"0 value","Value"))</f>
        <v>Value</v>
      </c>
      <c r="MU162" s="104" t="str">
        <f>IF(OR(ISBLANK(Table1a!MU100),Table1a!MU100=""),"Blank cell, reporting not mandatory",IF(OR(Table1a!MU100=0,Table1a!MU100="0"),"0 value","Value"))</f>
        <v>Value</v>
      </c>
      <c r="MV162" s="104" t="str">
        <f>IF(OR(ISBLANK(Table1a!MV100),Table1a!MV100=""),"Blank cell, reporting not mandatory",IF(OR(Table1a!MV100=0,Table1a!MV100="0"),"0 value","Value"))</f>
        <v>Value</v>
      </c>
      <c r="MW162" s="105" t="str">
        <f>IF(OR(ISBLANK(Table1a!MW100),Table1a!MW100=""),"Blank cell, reporting not mandatory",IF(OR(Table1a!MW100=0,Table1a!MW100="0"),"0 value","Value"))</f>
        <v>Value</v>
      </c>
      <c r="MX162" s="104" t="str">
        <f>IF(OR(ISBLANK(Table1a!MX100),Table1a!MX100=""),"Blank cell, reporting not mandatory",IF(OR(Table1a!MX100=0,Table1a!MX100="0"),"0 value","Value"))</f>
        <v>Value</v>
      </c>
      <c r="MY162" s="104" t="str">
        <f>IF(OR(ISBLANK(Table1a!MY100),Table1a!MY100=""),"Blank cell, reporting not mandatory",IF(OR(Table1a!MY100=0,Table1a!MY100="0"),"0 value","Value"))</f>
        <v>Value</v>
      </c>
      <c r="MZ162" s="104" t="str">
        <f>IF(OR(ISBLANK(Table1a!MZ100),Table1a!MZ100=""),"Blank cell, reporting not mandatory",IF(OR(Table1a!MZ100=0,Table1a!MZ100="0"),"0 value","Value"))</f>
        <v>Value</v>
      </c>
      <c r="NA162" s="104" t="str">
        <f>IF(OR(ISBLANK(Table1a!NA100),Table1a!NA100=""),"Blank cell, reporting not mandatory",IF(OR(Table1a!NA100=0,Table1a!NA100="0"),"0 value","Value"))</f>
        <v>Value</v>
      </c>
      <c r="NB162" s="105" t="str">
        <f>IF(OR(ISBLANK(Table1a!NB100),Table1a!NB100=""),"Blank cell, reporting not mandatory",IF(OR(Table1a!NB100=0,Table1a!NB100="0"),"0 value","Value"))</f>
        <v>Value</v>
      </c>
      <c r="NC162" s="104" t="str">
        <f>IF(OR(ISBLANK(Table1a!NC100),Table1a!NC100=""),"Blank cell, reporting not mandatory",IF(OR(Table1a!NC100=0,Table1a!NC100="0"),"0 value","Value"))</f>
        <v>Value</v>
      </c>
      <c r="ND162" s="104" t="str">
        <f>IF(OR(ISBLANK(Table1a!ND100),Table1a!ND100=""),"Blank cell, reporting not mandatory",IF(OR(Table1a!ND100=0,Table1a!ND100="0"),"0 value","Value"))</f>
        <v>Value</v>
      </c>
      <c r="NE162" s="104" t="str">
        <f>IF(OR(ISBLANK(Table1a!NE100),Table1a!NE100=""),"Blank cell, reporting not mandatory",IF(OR(Table1a!NE100=0,Table1a!NE100="0"),"0 value","Value"))</f>
        <v>Value</v>
      </c>
      <c r="NF162" s="104" t="str">
        <f>IF(OR(ISBLANK(Table1a!NF100),Table1a!NF100=""),"Blank cell, reporting not mandatory",IF(OR(Table1a!NF100=0,Table1a!NF100="0"),"0 value","Value"))</f>
        <v>Value</v>
      </c>
      <c r="NG162" s="105" t="str">
        <f>IF(OR(ISBLANK(Table1a!NG100),Table1a!NG100=""),"Blank cell, reporting not mandatory",IF(OR(Table1a!NG100=0,Table1a!NG100="0"),"0 value","Value"))</f>
        <v>Value</v>
      </c>
      <c r="NH162" s="104" t="str">
        <f>IF(OR(ISBLANK(Table1a!NH100),Table1a!NH100=""),"Blank cell, reporting not mandatory",IF(OR(Table1a!NH100=0,Table1a!NH100="0"),"0 value","Value"))</f>
        <v>Value</v>
      </c>
      <c r="NI162" s="104" t="str">
        <f>IF(OR(ISBLANK(Table1a!NI100),Table1a!NI100=""),"Blank cell, reporting not mandatory",IF(OR(Table1a!NI100=0,Table1a!NI100="0"),"0 value","Value"))</f>
        <v>Value</v>
      </c>
      <c r="NJ162" s="104" t="str">
        <f>IF(OR(ISBLANK(Table1a!NJ100),Table1a!NJ100=""),"Blank cell, reporting not mandatory",IF(OR(Table1a!NJ100=0,Table1a!NJ100="0"),"0 value","Value"))</f>
        <v>Value</v>
      </c>
      <c r="NK162" s="104" t="str">
        <f>IF(OR(ISBLANK(Table1a!NK100),Table1a!NK100=""),"Blank cell, reporting not mandatory",IF(OR(Table1a!NK100=0,Table1a!NK100="0"),"0 value","Value"))</f>
        <v>Value</v>
      </c>
      <c r="NL162" s="105" t="str">
        <f>IF(OR(ISBLANK(Table1a!NL100),Table1a!NL100=""),"Blank cell, reporting not mandatory",IF(OR(Table1a!NL100=0,Table1a!NL100="0"),"0 value","Value"))</f>
        <v>Value</v>
      </c>
    </row>
    <row r="163" spans="1:376" outlineLevel="1">
      <c r="A163" s="38" t="s">
        <v>296</v>
      </c>
      <c r="B163" s="36" t="s">
        <v>9</v>
      </c>
      <c r="C163" s="86" t="str">
        <f>IF(OR(ISBLANK(Table1a!C101),Table1a!C101=""),"Blank cell, reporting not mandatory",IF(OR(Table1a!C101=0,Table1a!C101="0"),"0 value","Value"))</f>
        <v>Value</v>
      </c>
      <c r="D163" s="104" t="str">
        <f>IF(OR(ISBLANK(Table1a!D101),Table1a!D101=""),"Blank cell, reporting not mandatory",IF(OR(Table1a!D101=0,Table1a!D101="0"),"0 value","Value"))</f>
        <v>Blank cell, reporting not mandatory</v>
      </c>
      <c r="E163" s="104" t="str">
        <f>IF(OR(ISBLANK(Table1a!E101),Table1a!E101=""),"Blank cell, reporting not mandatory",IF(OR(Table1a!E101=0,Table1a!E101="0"),"0 value","Value"))</f>
        <v>Blank cell, reporting not mandatory</v>
      </c>
      <c r="F163" s="86" t="str">
        <f>IF(OR(ISBLANK(Table1a!F101),Table1a!F101=""),"Blank cell, reporting not mandatory",IF(OR(Table1a!F101=0,Table1a!F101="0"),"0 value","Value"))</f>
        <v>Blank cell, reporting not mandatory</v>
      </c>
      <c r="G163" s="104" t="str">
        <f>IF(OR(ISBLANK(Table1a!G101),Table1a!G101=""),"Blank cell, reporting not mandatory",IF(OR(Table1a!G101=0,Table1a!G101="0"),"0 value","Value"))</f>
        <v>Blank cell, reporting not mandatory</v>
      </c>
      <c r="H163" s="104" t="str">
        <f>IF(OR(ISBLANK(Table1a!H101),Table1a!H101=""),"Blank cell, reporting not mandatory",IF(OR(Table1a!H101=0,Table1a!H101="0"),"0 value","Value"))</f>
        <v>Blank cell, reporting not mandatory</v>
      </c>
      <c r="I163" s="104" t="str">
        <f>IF(OR(ISBLANK(Table1a!I101),Table1a!I101=""),"Blank cell, reporting not mandatory",IF(OR(Table1a!I101=0,Table1a!I101="0"),"0 value","Value"))</f>
        <v>Value</v>
      </c>
      <c r="J163" s="104" t="str">
        <f>IF(OR(ISBLANK(Table1a!J101),Table1a!J101=""),"Blank cell, reporting not mandatory",IF(OR(Table1a!J101=0,Table1a!J101="0"),"0 value","Value"))</f>
        <v>Value</v>
      </c>
      <c r="K163" s="86" t="str">
        <f>IF(OR(ISBLANK(Table1a!K101),Table1a!K101=""),"Blank cell, reporting not mandatory",IF(OR(Table1a!K101=0,Table1a!K101="0"),"0 value","Value"))</f>
        <v>Value</v>
      </c>
      <c r="L163" s="104" t="str">
        <f>IF(OR(ISBLANK(Table1a!L101),Table1a!L101=""),"Blank cell, reporting not mandatory",IF(OR(Table1a!L101=0,Table1a!L101="0"),"0 value","Value"))</f>
        <v>Value</v>
      </c>
      <c r="M163" s="104" t="str">
        <f>IF(OR(ISBLANK(Table1a!M101),Table1a!M101=""),"Blank cell, reporting not mandatory",IF(OR(Table1a!M101=0,Table1a!M101="0"),"0 value","Value"))</f>
        <v>Value</v>
      </c>
      <c r="N163" s="104" t="str">
        <f>IF(OR(ISBLANK(Table1a!N101),Table1a!N101=""),"Blank cell, reporting not mandatory",IF(OR(Table1a!N101=0,Table1a!N101="0"),"0 value","Value"))</f>
        <v>Value</v>
      </c>
      <c r="O163" s="104" t="str">
        <f>IF(OR(ISBLANK(Table1a!O101),Table1a!O101=""),"Blank cell, reporting not mandatory",IF(OR(Table1a!O101=0,Table1a!O101="0"),"0 value","Value"))</f>
        <v>Value</v>
      </c>
      <c r="P163" s="86" t="str">
        <f>IF(OR(ISBLANK(Table1a!P101),Table1a!P101=""),"Blank cell, reporting not mandatory",IF(OR(Table1a!P101=0,Table1a!P101="0"),"0 value","Value"))</f>
        <v>Value</v>
      </c>
      <c r="Q163" s="104" t="str">
        <f>IF(OR(ISBLANK(Table1a!Q101),Table1a!Q101=""),"Blank cell, reporting not mandatory",IF(OR(Table1a!Q101=0,Table1a!Q101="0"),"0 value","Value"))</f>
        <v>Value</v>
      </c>
      <c r="R163" s="104" t="str">
        <f>IF(OR(ISBLANK(Table1a!R101),Table1a!R101=""),"Blank cell, reporting not mandatory",IF(OR(Table1a!R101=0,Table1a!R101="0"),"0 value","Value"))</f>
        <v>Value</v>
      </c>
      <c r="S163" s="104" t="str">
        <f>IF(OR(ISBLANK(Table1a!S101),Table1a!S101=""),"Blank cell, reporting not mandatory",IF(OR(Table1a!S101=0,Table1a!S101="0"),"0 value","Value"))</f>
        <v>Value</v>
      </c>
      <c r="T163" s="104" t="str">
        <f>IF(OR(ISBLANK(Table1a!T101),Table1a!T101=""),"Blank cell, reporting not mandatory",IF(OR(Table1a!T101=0,Table1a!T101="0"),"0 value","Value"))</f>
        <v>Value</v>
      </c>
      <c r="U163" s="86" t="str">
        <f>IF(OR(ISBLANK(Table1a!U101),Table1a!U101=""),"Blank cell, reporting not mandatory",IF(OR(Table1a!U101=0,Table1a!U101="0"),"0 value","Value"))</f>
        <v>Value</v>
      </c>
      <c r="V163" s="104" t="str">
        <f>IF(OR(ISBLANK(Table1a!V101),Table1a!V101=""),"Blank cell, reporting not mandatory",IF(OR(Table1a!V101=0,Table1a!V101="0"),"0 value","Value"))</f>
        <v>Value</v>
      </c>
      <c r="W163" s="104" t="str">
        <f>IF(OR(ISBLANK(Table1a!W101),Table1a!W101=""),"Blank cell, reporting not mandatory",IF(OR(Table1a!W101=0,Table1a!W101="0"),"0 value","Value"))</f>
        <v>Value</v>
      </c>
      <c r="X163" s="104" t="str">
        <f>IF(OR(ISBLANK(Table1a!X101),Table1a!X101=""),"Blank cell, reporting not mandatory",IF(OR(Table1a!X101=0,Table1a!X101="0"),"0 value","Value"))</f>
        <v>Value</v>
      </c>
      <c r="Y163" s="104" t="str">
        <f>IF(OR(ISBLANK(Table1a!Y101),Table1a!Y101=""),"Blank cell, reporting not mandatory",IF(OR(Table1a!Y101=0,Table1a!Y101="0"),"0 value","Value"))</f>
        <v>Value</v>
      </c>
      <c r="Z163" s="86" t="str">
        <f>IF(OR(ISBLANK(Table1a!Z101),Table1a!Z101=""),"Blank cell, reporting not mandatory",IF(OR(Table1a!Z101=0,Table1a!Z101="0"),"0 value","Value"))</f>
        <v>Value</v>
      </c>
      <c r="AA163" s="104" t="str">
        <f>IF(OR(ISBLANK(Table1a!AA101),Table1a!AA101=""),"Blank cell, reporting not mandatory",IF(OR(Table1a!AA101=0,Table1a!AA101="0"),"0 value","Value"))</f>
        <v>Value</v>
      </c>
      <c r="AB163" s="104" t="str">
        <f>IF(OR(ISBLANK(Table1a!AB101),Table1a!AB101=""),"Blank cell, reporting not mandatory",IF(OR(Table1a!AB101=0,Table1a!AB101="0"),"0 value","Value"))</f>
        <v>Value</v>
      </c>
      <c r="AC163" s="104" t="str">
        <f>IF(OR(ISBLANK(Table1a!AC101),Table1a!AC101=""),"Blank cell, reporting not mandatory",IF(OR(Table1a!AC101=0,Table1a!AC101="0"),"0 value","Value"))</f>
        <v>Value</v>
      </c>
      <c r="AD163" s="104" t="str">
        <f>IF(OR(ISBLANK(Table1a!AD101),Table1a!AD101=""),"Blank cell, reporting not mandatory",IF(OR(Table1a!AD101=0,Table1a!AD101="0"),"0 value","Value"))</f>
        <v>Value</v>
      </c>
      <c r="AE163" s="86" t="str">
        <f>IF(OR(ISBLANK(Table1a!AE101),Table1a!AE101=""),"Blank cell, reporting not mandatory",IF(OR(Table1a!AE101=0,Table1a!AE101="0"),"0 value","Value"))</f>
        <v>Value</v>
      </c>
      <c r="AF163" s="104" t="str">
        <f>IF(OR(ISBLANK(Table1a!AF101),Table1a!AF101=""),"Blank cell, reporting not mandatory",IF(OR(Table1a!AF101=0,Table1a!AF101="0"),"0 value","Value"))</f>
        <v>Value</v>
      </c>
      <c r="AG163" s="104" t="str">
        <f>IF(OR(ISBLANK(Table1a!AG101),Table1a!AG101=""),"Blank cell, reporting not mandatory",IF(OR(Table1a!AG101=0,Table1a!AG101="0"),"0 value","Value"))</f>
        <v>Value</v>
      </c>
      <c r="AH163" s="104" t="str">
        <f>IF(OR(ISBLANK(Table1a!AH101),Table1a!AH101=""),"Blank cell, reporting not mandatory",IF(OR(Table1a!AH101=0,Table1a!AH101="0"),"0 value","Value"))</f>
        <v>Value</v>
      </c>
      <c r="AI163" s="104" t="str">
        <f>IF(OR(ISBLANK(Table1a!AI101),Table1a!AI101=""),"Blank cell, reporting not mandatory",IF(OR(Table1a!AI101=0,Table1a!AI101="0"),"0 value","Value"))</f>
        <v>Value</v>
      </c>
      <c r="AJ163" s="86" t="str">
        <f>IF(OR(ISBLANK(Table1a!AJ101),Table1a!AJ101=""),"Blank cell, reporting not mandatory",IF(OR(Table1a!AJ101=0,Table1a!AJ101="0"),"0 value","Value"))</f>
        <v>Value</v>
      </c>
      <c r="AK163" s="86" t="str">
        <f>IF(OR(ISBLANK(Table1a!AK101),Table1a!AK101=""),"Blank cell, reporting not mandatory",IF(OR(Table1a!AK101=0,Table1a!AK101="0"),"0 value","Value"))</f>
        <v>Value</v>
      </c>
      <c r="AL163" s="104" t="str">
        <f>IF(OR(ISBLANK(Table1a!AL101),Table1a!AL101=""),"Blank cell, reporting not mandatory",IF(OR(Table1a!AL101=0,Table1a!AL101="0"),"0 value","Value"))</f>
        <v>Blank cell, reporting not mandatory</v>
      </c>
      <c r="AM163" s="104" t="str">
        <f>IF(OR(ISBLANK(Table1a!AM101),Table1a!AM101=""),"Blank cell, reporting not mandatory",IF(OR(Table1a!AM101=0,Table1a!AM101="0"),"0 value","Value"))</f>
        <v>Blank cell, reporting not mandatory</v>
      </c>
      <c r="AN163" s="86" t="str">
        <f>IF(OR(ISBLANK(Table1a!AN101),Table1a!AN101=""),"Blank cell, reporting not mandatory",IF(OR(Table1a!AN101=0,Table1a!AN101="0"),"0 value","Value"))</f>
        <v>Blank cell, reporting not mandatory</v>
      </c>
      <c r="AO163" s="104" t="str">
        <f>IF(OR(ISBLANK(Table1a!AO101),Table1a!AO101=""),"Blank cell, reporting not mandatory",IF(OR(Table1a!AO101=0,Table1a!AO101="0"),"0 value","Value"))</f>
        <v>Blank cell, reporting not mandatory</v>
      </c>
      <c r="AP163" s="104" t="str">
        <f>IF(OR(ISBLANK(Table1a!AP101),Table1a!AP101=""),"Blank cell, reporting not mandatory",IF(OR(Table1a!AP101=0,Table1a!AP101="0"),"0 value","Value"))</f>
        <v>Blank cell, reporting not mandatory</v>
      </c>
      <c r="AQ163" s="104" t="str">
        <f>IF(OR(ISBLANK(Table1a!AQ101),Table1a!AQ101=""),"Blank cell, reporting not mandatory",IF(OR(Table1a!AQ101=0,Table1a!AQ101="0"),"0 value","Value"))</f>
        <v>Value</v>
      </c>
      <c r="AR163" s="104" t="str">
        <f>IF(OR(ISBLANK(Table1a!AR101),Table1a!AR101=""),"Blank cell, reporting not mandatory",IF(OR(Table1a!AR101=0,Table1a!AR101="0"),"0 value","Value"))</f>
        <v>Value</v>
      </c>
      <c r="AS163" s="86" t="str">
        <f>IF(OR(ISBLANK(Table1a!AS101),Table1a!AS101=""),"Blank cell, reporting not mandatory",IF(OR(Table1a!AS101=0,Table1a!AS101="0"),"0 value","Value"))</f>
        <v>Value</v>
      </c>
      <c r="AT163" s="104" t="str">
        <f>IF(OR(ISBLANK(Table1a!AT101),Table1a!AT101=""),"Blank cell, reporting not mandatory",IF(OR(Table1a!AT101=0,Table1a!AT101="0"),"0 value","Value"))</f>
        <v>Value</v>
      </c>
      <c r="AU163" s="104" t="str">
        <f>IF(OR(ISBLANK(Table1a!AU101),Table1a!AU101=""),"Blank cell, reporting not mandatory",IF(OR(Table1a!AU101=0,Table1a!AU101="0"),"0 value","Value"))</f>
        <v>Value</v>
      </c>
      <c r="AV163" s="104" t="str">
        <f>IF(OR(ISBLANK(Table1a!AV101),Table1a!AV101=""),"Blank cell, reporting not mandatory",IF(OR(Table1a!AV101=0,Table1a!AV101="0"),"0 value","Value"))</f>
        <v>Value</v>
      </c>
      <c r="AW163" s="104" t="str">
        <f>IF(OR(ISBLANK(Table1a!AW101),Table1a!AW101=""),"Blank cell, reporting not mandatory",IF(OR(Table1a!AW101=0,Table1a!AW101="0"),"0 value","Value"))</f>
        <v>Value</v>
      </c>
      <c r="AX163" s="86" t="str">
        <f>IF(OR(ISBLANK(Table1a!AX101),Table1a!AX101=""),"Blank cell, reporting not mandatory",IF(OR(Table1a!AX101=0,Table1a!AX101="0"),"0 value","Value"))</f>
        <v>Value</v>
      </c>
      <c r="AY163" s="104" t="str">
        <f>IF(OR(ISBLANK(Table1a!AY101),Table1a!AY101=""),"Blank cell, reporting not mandatory",IF(OR(Table1a!AY101=0,Table1a!AY101="0"),"0 value","Value"))</f>
        <v>Value</v>
      </c>
      <c r="AZ163" s="104" t="str">
        <f>IF(OR(ISBLANK(Table1a!AZ101),Table1a!AZ101=""),"Blank cell, reporting not mandatory",IF(OR(Table1a!AZ101=0,Table1a!AZ101="0"),"0 value","Value"))</f>
        <v>Value</v>
      </c>
      <c r="BA163" s="104" t="str">
        <f>IF(OR(ISBLANK(Table1a!BA101),Table1a!BA101=""),"Blank cell, reporting not mandatory",IF(OR(Table1a!BA101=0,Table1a!BA101="0"),"0 value","Value"))</f>
        <v>Value</v>
      </c>
      <c r="BB163" s="104" t="str">
        <f>IF(OR(ISBLANK(Table1a!BB101),Table1a!BB101=""),"Blank cell, reporting not mandatory",IF(OR(Table1a!BB101=0,Table1a!BB101="0"),"0 value","Value"))</f>
        <v>Value</v>
      </c>
      <c r="BC163" s="86" t="str">
        <f>IF(OR(ISBLANK(Table1a!BC101),Table1a!BC101=""),"Blank cell, reporting not mandatory",IF(OR(Table1a!BC101=0,Table1a!BC101="0"),"0 value","Value"))</f>
        <v>Value</v>
      </c>
      <c r="BD163" s="104" t="str">
        <f>IF(OR(ISBLANK(Table1a!BD101),Table1a!BD101=""),"Blank cell, reporting not mandatory",IF(OR(Table1a!BD101=0,Table1a!BD101="0"),"0 value","Value"))</f>
        <v>Value</v>
      </c>
      <c r="BE163" s="104" t="str">
        <f>IF(OR(ISBLANK(Table1a!BE101),Table1a!BE101=""),"Blank cell, reporting not mandatory",IF(OR(Table1a!BE101=0,Table1a!BE101="0"),"0 value","Value"))</f>
        <v>Value</v>
      </c>
      <c r="BF163" s="104" t="str">
        <f>IF(OR(ISBLANK(Table1a!BF101),Table1a!BF101=""),"Blank cell, reporting not mandatory",IF(OR(Table1a!BF101=0,Table1a!BF101="0"),"0 value","Value"))</f>
        <v>Value</v>
      </c>
      <c r="BG163" s="104" t="str">
        <f>IF(OR(ISBLANK(Table1a!BG101),Table1a!BG101=""),"Blank cell, reporting not mandatory",IF(OR(Table1a!BG101=0,Table1a!BG101="0"),"0 value","Value"))</f>
        <v>Value</v>
      </c>
      <c r="BH163" s="86" t="str">
        <f>IF(OR(ISBLANK(Table1a!BH101),Table1a!BH101=""),"Blank cell, reporting not mandatory",IF(OR(Table1a!BH101=0,Table1a!BH101="0"),"0 value","Value"))</f>
        <v>Value</v>
      </c>
      <c r="BI163" s="104" t="str">
        <f>IF(OR(ISBLANK(Table1a!BI101),Table1a!BI101=""),"Blank cell, reporting not mandatory",IF(OR(Table1a!BI101=0,Table1a!BI101="0"),"0 value","Value"))</f>
        <v>Value</v>
      </c>
      <c r="BJ163" s="104" t="str">
        <f>IF(OR(ISBLANK(Table1a!BJ101),Table1a!BJ101=""),"Blank cell, reporting not mandatory",IF(OR(Table1a!BJ101=0,Table1a!BJ101="0"),"0 value","Value"))</f>
        <v>Value</v>
      </c>
      <c r="BK163" s="104" t="str">
        <f>IF(OR(ISBLANK(Table1a!BK101),Table1a!BK101=""),"Blank cell, reporting not mandatory",IF(OR(Table1a!BK101=0,Table1a!BK101="0"),"0 value","Value"))</f>
        <v>Value</v>
      </c>
      <c r="BL163" s="104" t="str">
        <f>IF(OR(ISBLANK(Table1a!BL101),Table1a!BL101=""),"Blank cell, reporting not mandatory",IF(OR(Table1a!BL101=0,Table1a!BL101="0"),"0 value","Value"))</f>
        <v>Value</v>
      </c>
      <c r="BM163" s="86" t="str">
        <f>IF(OR(ISBLANK(Table1a!BM101),Table1a!BM101=""),"Blank cell, reporting not mandatory",IF(OR(Table1a!BM101=0,Table1a!BM101="0"),"0 value","Value"))</f>
        <v>Value</v>
      </c>
      <c r="BN163" s="104" t="str">
        <f>IF(OR(ISBLANK(Table1a!BN101),Table1a!BN101=""),"Blank cell, reporting not mandatory",IF(OR(Table1a!BN101=0,Table1a!BN101="0"),"0 value","Value"))</f>
        <v>Value</v>
      </c>
      <c r="BO163" s="104" t="str">
        <f>IF(OR(ISBLANK(Table1a!BO101),Table1a!BO101=""),"Blank cell, reporting not mandatory",IF(OR(Table1a!BO101=0,Table1a!BO101="0"),"0 value","Value"))</f>
        <v>Value</v>
      </c>
      <c r="BP163" s="104" t="str">
        <f>IF(OR(ISBLANK(Table1a!BP101),Table1a!BP101=""),"Blank cell, reporting not mandatory",IF(OR(Table1a!BP101=0,Table1a!BP101="0"),"0 value","Value"))</f>
        <v>Value</v>
      </c>
      <c r="BQ163" s="104" t="str">
        <f>IF(OR(ISBLANK(Table1a!BQ101),Table1a!BQ101=""),"Blank cell, reporting not mandatory",IF(OR(Table1a!BQ101=0,Table1a!BQ101="0"),"0 value","Value"))</f>
        <v>Value</v>
      </c>
      <c r="BR163" s="86" t="str">
        <f>IF(OR(ISBLANK(Table1a!BR101),Table1a!BR101=""),"Blank cell, reporting not mandatory",IF(OR(Table1a!BR101=0,Table1a!BR101="0"),"0 value","Value"))</f>
        <v>Value</v>
      </c>
      <c r="BS163" s="86" t="str">
        <f>IF(OR(ISBLANK(Table1a!BS101),Table1a!BS101=""),"Blank cell, reporting not mandatory",IF(OR(Table1a!BS101=0,Table1a!BS101="0"),"0 value","Value"))</f>
        <v>Value</v>
      </c>
      <c r="BT163" s="104" t="str">
        <f>IF(OR(ISBLANK(Table1a!BT101),Table1a!BT101=""),"Blank cell, reporting not mandatory",IF(OR(Table1a!BT101=0,Table1a!BT101="0"),"0 value","Value"))</f>
        <v>Blank cell, reporting not mandatory</v>
      </c>
      <c r="BU163" s="104" t="str">
        <f>IF(OR(ISBLANK(Table1a!BU101),Table1a!BU101=""),"Blank cell, reporting not mandatory",IF(OR(Table1a!BU101=0,Table1a!BU101="0"),"0 value","Value"))</f>
        <v>Blank cell, reporting not mandatory</v>
      </c>
      <c r="BV163" s="86" t="str">
        <f>IF(OR(ISBLANK(Table1a!BV101),Table1a!BV101=""),"Blank cell, reporting not mandatory",IF(OR(Table1a!BV101=0,Table1a!BV101="0"),"0 value","Value"))</f>
        <v>Blank cell, reporting not mandatory</v>
      </c>
      <c r="BW163" s="104" t="str">
        <f>IF(OR(ISBLANK(Table1a!BW101),Table1a!BW101=""),"Blank cell, reporting not mandatory",IF(OR(Table1a!BW101=0,Table1a!BW101="0"),"0 value","Value"))</f>
        <v>Blank cell, reporting not mandatory</v>
      </c>
      <c r="BX163" s="104" t="str">
        <f>IF(OR(ISBLANK(Table1a!BX101),Table1a!BX101=""),"Blank cell, reporting not mandatory",IF(OR(Table1a!BX101=0,Table1a!BX101="0"),"0 value","Value"))</f>
        <v>Blank cell, reporting not mandatory</v>
      </c>
      <c r="BY163" s="104" t="str">
        <f>IF(OR(ISBLANK(Table1a!BY101),Table1a!BY101=""),"Blank cell, reporting not mandatory",IF(OR(Table1a!BY101=0,Table1a!BY101="0"),"0 value","Value"))</f>
        <v>Value</v>
      </c>
      <c r="BZ163" s="104" t="str">
        <f>IF(OR(ISBLANK(Table1a!BZ101),Table1a!BZ101=""),"Blank cell, reporting not mandatory",IF(OR(Table1a!BZ101=0,Table1a!BZ101="0"),"0 value","Value"))</f>
        <v>Value</v>
      </c>
      <c r="CA163" s="86" t="str">
        <f>IF(OR(ISBLANK(Table1a!CA101),Table1a!CA101=""),"Blank cell, reporting not mandatory",IF(OR(Table1a!CA101=0,Table1a!CA101="0"),"0 value","Value"))</f>
        <v>Value</v>
      </c>
      <c r="CB163" s="104" t="str">
        <f>IF(OR(ISBLANK(Table1a!CB101),Table1a!CB101=""),"Blank cell, reporting not mandatory",IF(OR(Table1a!CB101=0,Table1a!CB101="0"),"0 value","Value"))</f>
        <v>Value</v>
      </c>
      <c r="CC163" s="104" t="str">
        <f>IF(OR(ISBLANK(Table1a!CC101),Table1a!CC101=""),"Blank cell, reporting not mandatory",IF(OR(Table1a!CC101=0,Table1a!CC101="0"),"0 value","Value"))</f>
        <v>Value</v>
      </c>
      <c r="CD163" s="104" t="str">
        <f>IF(OR(ISBLANK(Table1a!CD101),Table1a!CD101=""),"Blank cell, reporting not mandatory",IF(OR(Table1a!CD101=0,Table1a!CD101="0"),"0 value","Value"))</f>
        <v>Value</v>
      </c>
      <c r="CE163" s="104" t="str">
        <f>IF(OR(ISBLANK(Table1a!CE101),Table1a!CE101=""),"Blank cell, reporting not mandatory",IF(OR(Table1a!CE101=0,Table1a!CE101="0"),"0 value","Value"))</f>
        <v>Value</v>
      </c>
      <c r="CF163" s="86" t="str">
        <f>IF(OR(ISBLANK(Table1a!CF101),Table1a!CF101=""),"Blank cell, reporting not mandatory",IF(OR(Table1a!CF101=0,Table1a!CF101="0"),"0 value","Value"))</f>
        <v>Value</v>
      </c>
      <c r="CG163" s="104" t="str">
        <f>IF(OR(ISBLANK(Table1a!CG101),Table1a!CG101=""),"Blank cell, reporting not mandatory",IF(OR(Table1a!CG101=0,Table1a!CG101="0"),"0 value","Value"))</f>
        <v>Value</v>
      </c>
      <c r="CH163" s="104" t="str">
        <f>IF(OR(ISBLANK(Table1a!CH101),Table1a!CH101=""),"Blank cell, reporting not mandatory",IF(OR(Table1a!CH101=0,Table1a!CH101="0"),"0 value","Value"))</f>
        <v>Value</v>
      </c>
      <c r="CI163" s="104" t="str">
        <f>IF(OR(ISBLANK(Table1a!CI101),Table1a!CI101=""),"Blank cell, reporting not mandatory",IF(OR(Table1a!CI101=0,Table1a!CI101="0"),"0 value","Value"))</f>
        <v>Value</v>
      </c>
      <c r="CJ163" s="104" t="str">
        <f>IF(OR(ISBLANK(Table1a!CJ101),Table1a!CJ101=""),"Blank cell, reporting not mandatory",IF(OR(Table1a!CJ101=0,Table1a!CJ101="0"),"0 value","Value"))</f>
        <v>Value</v>
      </c>
      <c r="CK163" s="86" t="str">
        <f>IF(OR(ISBLANK(Table1a!CK101),Table1a!CK101=""),"Blank cell, reporting not mandatory",IF(OR(Table1a!CK101=0,Table1a!CK101="0"),"0 value","Value"))</f>
        <v>Value</v>
      </c>
      <c r="CL163" s="104" t="str">
        <f>IF(OR(ISBLANK(Table1a!CL101),Table1a!CL101=""),"Blank cell, reporting not mandatory",IF(OR(Table1a!CL101=0,Table1a!CL101="0"),"0 value","Value"))</f>
        <v>Value</v>
      </c>
      <c r="CM163" s="104" t="str">
        <f>IF(OR(ISBLANK(Table1a!CM101),Table1a!CM101=""),"Blank cell, reporting not mandatory",IF(OR(Table1a!CM101=0,Table1a!CM101="0"),"0 value","Value"))</f>
        <v>Value</v>
      </c>
      <c r="CN163" s="104" t="str">
        <f>IF(OR(ISBLANK(Table1a!CN101),Table1a!CN101=""),"Blank cell, reporting not mandatory",IF(OR(Table1a!CN101=0,Table1a!CN101="0"),"0 value","Value"))</f>
        <v>Value</v>
      </c>
      <c r="CO163" s="104" t="str">
        <f>IF(OR(ISBLANK(Table1a!CO101),Table1a!CO101=""),"Blank cell, reporting not mandatory",IF(OR(Table1a!CO101=0,Table1a!CO101="0"),"0 value","Value"))</f>
        <v>Value</v>
      </c>
      <c r="CP163" s="86" t="str">
        <f>IF(OR(ISBLANK(Table1a!CP101),Table1a!CP101=""),"Blank cell, reporting not mandatory",IF(OR(Table1a!CP101=0,Table1a!CP101="0"),"0 value","Value"))</f>
        <v>Value</v>
      </c>
      <c r="CQ163" s="104" t="str">
        <f>IF(OR(ISBLANK(Table1a!CQ101),Table1a!CQ101=""),"Blank cell, reporting not mandatory",IF(OR(Table1a!CQ101=0,Table1a!CQ101="0"),"0 value","Value"))</f>
        <v>Value</v>
      </c>
      <c r="CR163" s="104" t="str">
        <f>IF(OR(ISBLANK(Table1a!CR101),Table1a!CR101=""),"Blank cell, reporting not mandatory",IF(OR(Table1a!CR101=0,Table1a!CR101="0"),"0 value","Value"))</f>
        <v>Value</v>
      </c>
      <c r="CS163" s="104" t="str">
        <f>IF(OR(ISBLANK(Table1a!CS101),Table1a!CS101=""),"Blank cell, reporting not mandatory",IF(OR(Table1a!CS101=0,Table1a!CS101="0"),"0 value","Value"))</f>
        <v>Value</v>
      </c>
      <c r="CT163" s="104" t="str">
        <f>IF(OR(ISBLANK(Table1a!CT101),Table1a!CT101=""),"Blank cell, reporting not mandatory",IF(OR(Table1a!CT101=0,Table1a!CT101="0"),"0 value","Value"))</f>
        <v>Value</v>
      </c>
      <c r="CU163" s="86" t="str">
        <f>IF(OR(ISBLANK(Table1a!CU101),Table1a!CU101=""),"Blank cell, reporting not mandatory",IF(OR(Table1a!CU101=0,Table1a!CU101="0"),"0 value","Value"))</f>
        <v>Value</v>
      </c>
      <c r="CV163" s="104" t="str">
        <f>IF(OR(ISBLANK(Table1a!CV101),Table1a!CV101=""),"Blank cell, reporting not mandatory",IF(OR(Table1a!CV101=0,Table1a!CV101="0"),"0 value","Value"))</f>
        <v>Value</v>
      </c>
      <c r="CW163" s="104" t="str">
        <f>IF(OR(ISBLANK(Table1a!CW101),Table1a!CW101=""),"Blank cell, reporting not mandatory",IF(OR(Table1a!CW101=0,Table1a!CW101="0"),"0 value","Value"))</f>
        <v>Value</v>
      </c>
      <c r="CX163" s="104" t="str">
        <f>IF(OR(ISBLANK(Table1a!CX101),Table1a!CX101=""),"Blank cell, reporting not mandatory",IF(OR(Table1a!CX101=0,Table1a!CX101="0"),"0 value","Value"))</f>
        <v>Value</v>
      </c>
      <c r="CY163" s="104" t="str">
        <f>IF(OR(ISBLANK(Table1a!CY101),Table1a!CY101=""),"Blank cell, reporting not mandatory",IF(OR(Table1a!CY101=0,Table1a!CY101="0"),"0 value","Value"))</f>
        <v>Value</v>
      </c>
      <c r="CZ163" s="86" t="str">
        <f>IF(OR(ISBLANK(Table1a!CZ101),Table1a!CZ101=""),"Blank cell, reporting not mandatory",IF(OR(Table1a!CZ101=0,Table1a!CZ101="0"),"0 value","Value"))</f>
        <v>Value</v>
      </c>
      <c r="DA163" s="132"/>
      <c r="DB163" s="133"/>
      <c r="DC163" s="133"/>
      <c r="DD163" s="132"/>
      <c r="DE163" s="133"/>
      <c r="DF163" s="133"/>
      <c r="DG163" s="133"/>
      <c r="DH163" s="133"/>
      <c r="DI163" s="132"/>
      <c r="DJ163" s="133"/>
      <c r="DK163" s="133"/>
      <c r="DL163" s="133"/>
      <c r="DM163" s="133"/>
      <c r="DN163" s="132"/>
      <c r="DO163" s="133"/>
      <c r="DP163" s="133"/>
      <c r="DQ163" s="133"/>
      <c r="DR163" s="133"/>
      <c r="DS163" s="132"/>
      <c r="DT163" s="133"/>
      <c r="DU163" s="133"/>
      <c r="DV163" s="133"/>
      <c r="DW163" s="133"/>
      <c r="DX163" s="132"/>
      <c r="DY163" s="133"/>
      <c r="DZ163" s="133"/>
      <c r="EA163" s="133"/>
      <c r="EB163" s="133"/>
      <c r="EC163" s="132"/>
      <c r="ED163" s="133"/>
      <c r="EE163" s="133"/>
      <c r="EF163" s="133"/>
      <c r="EG163" s="133"/>
      <c r="EH163" s="132"/>
      <c r="EI163" s="132"/>
      <c r="EJ163" s="133"/>
      <c r="EK163" s="133"/>
      <c r="EL163" s="132"/>
      <c r="EM163" s="133"/>
      <c r="EN163" s="133"/>
      <c r="EO163" s="133"/>
      <c r="EP163" s="133"/>
      <c r="EQ163" s="132"/>
      <c r="ER163" s="133"/>
      <c r="ES163" s="133"/>
      <c r="ET163" s="133"/>
      <c r="EU163" s="133"/>
      <c r="EV163" s="132"/>
      <c r="EW163" s="133"/>
      <c r="EX163" s="133"/>
      <c r="EY163" s="133"/>
      <c r="EZ163" s="133"/>
      <c r="FA163" s="132"/>
      <c r="FB163" s="133"/>
      <c r="FC163" s="133"/>
      <c r="FD163" s="133"/>
      <c r="FE163" s="133"/>
      <c r="FF163" s="132"/>
      <c r="FG163" s="133"/>
      <c r="FH163" s="133"/>
      <c r="FI163" s="133"/>
      <c r="FJ163" s="133"/>
      <c r="FK163" s="132"/>
      <c r="FL163" s="133"/>
      <c r="FM163" s="133"/>
      <c r="FN163" s="133"/>
      <c r="FO163" s="133"/>
      <c r="FP163" s="132"/>
      <c r="FQ163" s="132"/>
      <c r="FR163" s="133"/>
      <c r="FS163" s="133"/>
      <c r="FT163" s="132"/>
      <c r="FU163" s="133"/>
      <c r="FV163" s="133"/>
      <c r="FW163" s="133"/>
      <c r="FX163" s="133"/>
      <c r="FY163" s="132"/>
      <c r="FZ163" s="133"/>
      <c r="GA163" s="133"/>
      <c r="GB163" s="133"/>
      <c r="GC163" s="133"/>
      <c r="GD163" s="132"/>
      <c r="GE163" s="133"/>
      <c r="GF163" s="133"/>
      <c r="GG163" s="133"/>
      <c r="GH163" s="133"/>
      <c r="GI163" s="132"/>
      <c r="GJ163" s="133"/>
      <c r="GK163" s="133"/>
      <c r="GL163" s="133"/>
      <c r="GM163" s="133"/>
      <c r="GN163" s="132"/>
      <c r="GO163" s="133"/>
      <c r="GP163" s="133"/>
      <c r="GQ163" s="133"/>
      <c r="GR163" s="133"/>
      <c r="GS163" s="132"/>
      <c r="GT163" s="133"/>
      <c r="GU163" s="133"/>
      <c r="GV163" s="133"/>
      <c r="GW163" s="133"/>
      <c r="GX163" s="132"/>
      <c r="GY163" s="132"/>
      <c r="GZ163" s="133"/>
      <c r="HA163" s="133"/>
      <c r="HB163" s="132"/>
      <c r="HC163" s="133"/>
      <c r="HD163" s="133"/>
      <c r="HE163" s="133"/>
      <c r="HF163" s="133"/>
      <c r="HG163" s="132"/>
      <c r="HH163" s="133"/>
      <c r="HI163" s="133"/>
      <c r="HJ163" s="133"/>
      <c r="HK163" s="133"/>
      <c r="HL163" s="132"/>
      <c r="HM163" s="133"/>
      <c r="HN163" s="133"/>
      <c r="HO163" s="133"/>
      <c r="HP163" s="133"/>
      <c r="HQ163" s="132"/>
      <c r="HR163" s="133"/>
      <c r="HS163" s="133"/>
      <c r="HT163" s="133"/>
      <c r="HU163" s="133"/>
      <c r="HV163" s="132"/>
      <c r="HW163" s="133"/>
      <c r="HX163" s="133"/>
      <c r="HY163" s="133"/>
      <c r="HZ163" s="133"/>
      <c r="IA163" s="132"/>
      <c r="IB163" s="133"/>
      <c r="IC163" s="133"/>
      <c r="ID163" s="133"/>
      <c r="IE163" s="133"/>
      <c r="IF163" s="132"/>
      <c r="IG163" s="132"/>
      <c r="IH163" s="133"/>
      <c r="II163" s="133"/>
      <c r="IJ163" s="132"/>
      <c r="IK163" s="133"/>
      <c r="IL163" s="133"/>
      <c r="IM163" s="133"/>
      <c r="IN163" s="133"/>
      <c r="IO163" s="132"/>
      <c r="IP163" s="133"/>
      <c r="IQ163" s="133"/>
      <c r="IR163" s="133"/>
      <c r="IS163" s="133"/>
      <c r="IT163" s="132"/>
      <c r="IU163" s="133"/>
      <c r="IV163" s="133"/>
      <c r="IW163" s="133"/>
      <c r="IX163" s="133"/>
      <c r="IY163" s="132"/>
      <c r="IZ163" s="133"/>
      <c r="JA163" s="133"/>
      <c r="JB163" s="133"/>
      <c r="JC163" s="133"/>
      <c r="JD163" s="132"/>
      <c r="JE163" s="133"/>
      <c r="JF163" s="133"/>
      <c r="JG163" s="133"/>
      <c r="JH163" s="133"/>
      <c r="JI163" s="132"/>
      <c r="JJ163" s="133"/>
      <c r="JK163" s="133"/>
      <c r="JL163" s="133"/>
      <c r="JM163" s="133"/>
      <c r="JN163" s="132"/>
      <c r="JO163" s="86" t="str">
        <f>IF(OR(ISBLANK(Table1a!JO101),Table1a!JO101=""),"Blank cell, reporting not mandatory",IF(OR(Table1a!JO101=0,Table1a!JO101="0"),"0 value","Value"))</f>
        <v>Value</v>
      </c>
      <c r="JP163" s="104" t="str">
        <f>IF(OR(ISBLANK(Table1a!JP101),Table1a!JP101=""),"Blank cell, reporting not mandatory",IF(OR(Table1a!JP101=0,Table1a!JP101="0"),"0 value","Value"))</f>
        <v>Blank cell, reporting not mandatory</v>
      </c>
      <c r="JQ163" s="104" t="str">
        <f>IF(OR(ISBLANK(Table1a!JQ101),Table1a!JQ101=""),"Blank cell, reporting not mandatory",IF(OR(Table1a!JQ101=0,Table1a!JQ101="0"),"0 value","Value"))</f>
        <v>Blank cell, reporting not mandatory</v>
      </c>
      <c r="JR163" s="86" t="str">
        <f>IF(OR(ISBLANK(Table1a!JR101),Table1a!JR101=""),"Blank cell, reporting not mandatory",IF(OR(Table1a!JR101=0,Table1a!JR101="0"),"0 value","Value"))</f>
        <v>Blank cell, reporting not mandatory</v>
      </c>
      <c r="JS163" s="104" t="str">
        <f>IF(OR(ISBLANK(Table1a!JS101),Table1a!JS101=""),"Blank cell, reporting not mandatory",IF(OR(Table1a!JS101=0,Table1a!JS101="0"),"0 value","Value"))</f>
        <v>Blank cell, reporting not mandatory</v>
      </c>
      <c r="JT163" s="104" t="str">
        <f>IF(OR(ISBLANK(Table1a!JT101),Table1a!JT101=""),"Blank cell, reporting not mandatory",IF(OR(Table1a!JT101=0,Table1a!JT101="0"),"0 value","Value"))</f>
        <v>Blank cell, reporting not mandatory</v>
      </c>
      <c r="JU163" s="104" t="str">
        <f>IF(OR(ISBLANK(Table1a!JU101),Table1a!JU101=""),"Blank cell, reporting not mandatory",IF(OR(Table1a!JU101=0,Table1a!JU101="0"),"0 value","Value"))</f>
        <v>Value</v>
      </c>
      <c r="JV163" s="104" t="str">
        <f>IF(OR(ISBLANK(Table1a!JV101),Table1a!JV101=""),"Blank cell, reporting not mandatory",IF(OR(Table1a!JV101=0,Table1a!JV101="0"),"0 value","Value"))</f>
        <v>Value</v>
      </c>
      <c r="JW163" s="86" t="str">
        <f>IF(OR(ISBLANK(Table1a!JW101),Table1a!JW101=""),"Blank cell, reporting not mandatory",IF(OR(Table1a!JW101=0,Table1a!JW101="0"),"0 value","Value"))</f>
        <v>Value</v>
      </c>
      <c r="JX163" s="104" t="str">
        <f>IF(OR(ISBLANK(Table1a!JX101),Table1a!JX101=""),"Blank cell, reporting not mandatory",IF(OR(Table1a!JX101=0,Table1a!JX101="0"),"0 value","Value"))</f>
        <v>Value</v>
      </c>
      <c r="JY163" s="104" t="str">
        <f>IF(OR(ISBLANK(Table1a!JY101),Table1a!JY101=""),"Blank cell, reporting not mandatory",IF(OR(Table1a!JY101=0,Table1a!JY101="0"),"0 value","Value"))</f>
        <v>Value</v>
      </c>
      <c r="JZ163" s="104" t="str">
        <f>IF(OR(ISBLANK(Table1a!JZ101),Table1a!JZ101=""),"Blank cell, reporting not mandatory",IF(OR(Table1a!JZ101=0,Table1a!JZ101="0"),"0 value","Value"))</f>
        <v>Value</v>
      </c>
      <c r="KA163" s="104" t="str">
        <f>IF(OR(ISBLANK(Table1a!KA101),Table1a!KA101=""),"Blank cell, reporting not mandatory",IF(OR(Table1a!KA101=0,Table1a!KA101="0"),"0 value","Value"))</f>
        <v>Value</v>
      </c>
      <c r="KB163" s="86" t="str">
        <f>IF(OR(ISBLANK(Table1a!KB101),Table1a!KB101=""),"Blank cell, reporting not mandatory",IF(OR(Table1a!KB101=0,Table1a!KB101="0"),"0 value","Value"))</f>
        <v>Value</v>
      </c>
      <c r="KC163" s="104" t="str">
        <f>IF(OR(ISBLANK(Table1a!KC101),Table1a!KC101=""),"Blank cell, reporting not mandatory",IF(OR(Table1a!KC101=0,Table1a!KC101="0"),"0 value","Value"))</f>
        <v>Value</v>
      </c>
      <c r="KD163" s="104" t="str">
        <f>IF(OR(ISBLANK(Table1a!KD101),Table1a!KD101=""),"Blank cell, reporting not mandatory",IF(OR(Table1a!KD101=0,Table1a!KD101="0"),"0 value","Value"))</f>
        <v>Value</v>
      </c>
      <c r="KE163" s="104" t="str">
        <f>IF(OR(ISBLANK(Table1a!KE101),Table1a!KE101=""),"Blank cell, reporting not mandatory",IF(OR(Table1a!KE101=0,Table1a!KE101="0"),"0 value","Value"))</f>
        <v>Value</v>
      </c>
      <c r="KF163" s="104" t="str">
        <f>IF(OR(ISBLANK(Table1a!KF101),Table1a!KF101=""),"Blank cell, reporting not mandatory",IF(OR(Table1a!KF101=0,Table1a!KF101="0"),"0 value","Value"))</f>
        <v>Value</v>
      </c>
      <c r="KG163" s="86" t="str">
        <f>IF(OR(ISBLANK(Table1a!KG101),Table1a!KG101=""),"Blank cell, reporting not mandatory",IF(OR(Table1a!KG101=0,Table1a!KG101="0"),"0 value","Value"))</f>
        <v>Value</v>
      </c>
      <c r="KH163" s="104" t="str">
        <f>IF(OR(ISBLANK(Table1a!KH101),Table1a!KH101=""),"Blank cell, reporting not mandatory",IF(OR(Table1a!KH101=0,Table1a!KH101="0"),"0 value","Value"))</f>
        <v>Value</v>
      </c>
      <c r="KI163" s="104" t="str">
        <f>IF(OR(ISBLANK(Table1a!KI101),Table1a!KI101=""),"Blank cell, reporting not mandatory",IF(OR(Table1a!KI101=0,Table1a!KI101="0"),"0 value","Value"))</f>
        <v>Value</v>
      </c>
      <c r="KJ163" s="104" t="str">
        <f>IF(OR(ISBLANK(Table1a!KJ101),Table1a!KJ101=""),"Blank cell, reporting not mandatory",IF(OR(Table1a!KJ101=0,Table1a!KJ101="0"),"0 value","Value"))</f>
        <v>Value</v>
      </c>
      <c r="KK163" s="104" t="str">
        <f>IF(OR(ISBLANK(Table1a!KK101),Table1a!KK101=""),"Blank cell, reporting not mandatory",IF(OR(Table1a!KK101=0,Table1a!KK101="0"),"0 value","Value"))</f>
        <v>Value</v>
      </c>
      <c r="KL163" s="86" t="str">
        <f>IF(OR(ISBLANK(Table1a!KL101),Table1a!KL101=""),"Blank cell, reporting not mandatory",IF(OR(Table1a!KL101=0,Table1a!KL101="0"),"0 value","Value"))</f>
        <v>Value</v>
      </c>
      <c r="KM163" s="104" t="str">
        <f>IF(OR(ISBLANK(Table1a!KM101),Table1a!KM101=""),"Blank cell, reporting not mandatory",IF(OR(Table1a!KM101=0,Table1a!KM101="0"),"0 value","Value"))</f>
        <v>Value</v>
      </c>
      <c r="KN163" s="104" t="str">
        <f>IF(OR(ISBLANK(Table1a!KN101),Table1a!KN101=""),"Blank cell, reporting not mandatory",IF(OR(Table1a!KN101=0,Table1a!KN101="0"),"0 value","Value"))</f>
        <v>Value</v>
      </c>
      <c r="KO163" s="104" t="str">
        <f>IF(OR(ISBLANK(Table1a!KO101),Table1a!KO101=""),"Blank cell, reporting not mandatory",IF(OR(Table1a!KO101=0,Table1a!KO101="0"),"0 value","Value"))</f>
        <v>Value</v>
      </c>
      <c r="KP163" s="104" t="str">
        <f>IF(OR(ISBLANK(Table1a!KP101),Table1a!KP101=""),"Blank cell, reporting not mandatory",IF(OR(Table1a!KP101=0,Table1a!KP101="0"),"0 value","Value"))</f>
        <v>Value</v>
      </c>
      <c r="KQ163" s="86" t="str">
        <f>IF(OR(ISBLANK(Table1a!KQ101),Table1a!KQ101=""),"Blank cell, reporting not mandatory",IF(OR(Table1a!KQ101=0,Table1a!KQ101="0"),"0 value","Value"))</f>
        <v>Value</v>
      </c>
      <c r="KR163" s="104" t="str">
        <f>IF(OR(ISBLANK(Table1a!KR101),Table1a!KR101=""),"Blank cell, reporting not mandatory",IF(OR(Table1a!KR101=0,Table1a!KR101="0"),"0 value","Value"))</f>
        <v>Value</v>
      </c>
      <c r="KS163" s="104" t="str">
        <f>IF(OR(ISBLANK(Table1a!KS101),Table1a!KS101=""),"Blank cell, reporting not mandatory",IF(OR(Table1a!KS101=0,Table1a!KS101="0"),"0 value","Value"))</f>
        <v>Value</v>
      </c>
      <c r="KT163" s="104" t="str">
        <f>IF(OR(ISBLANK(Table1a!KT101),Table1a!KT101=""),"Blank cell, reporting not mandatory",IF(OR(Table1a!KT101=0,Table1a!KT101="0"),"0 value","Value"))</f>
        <v>Value</v>
      </c>
      <c r="KU163" s="104" t="str">
        <f>IF(OR(ISBLANK(Table1a!KU101),Table1a!KU101=""),"Blank cell, reporting not mandatory",IF(OR(Table1a!KU101=0,Table1a!KU101="0"),"0 value","Value"))</f>
        <v>Value</v>
      </c>
      <c r="KV163" s="86" t="str">
        <f>IF(OR(ISBLANK(Table1a!KV101),Table1a!KV101=""),"Blank cell, reporting not mandatory",IF(OR(Table1a!KV101=0,Table1a!KV101="0"),"0 value","Value"))</f>
        <v>Value</v>
      </c>
      <c r="KW163" s="86" t="str">
        <f>IF(OR(ISBLANK(Table1a!KW101),Table1a!KW101=""),"Blank cell, reporting not mandatory",IF(OR(Table1a!KW101=0,Table1a!KW101="0"),"0 value","Value"))</f>
        <v>Value</v>
      </c>
      <c r="KX163" s="104" t="str">
        <f>IF(OR(ISBLANK(Table1a!KX101),Table1a!KX101=""),"Blank cell, reporting not mandatory",IF(OR(Table1a!KX101=0,Table1a!KX101="0"),"0 value","Value"))</f>
        <v>Blank cell, reporting not mandatory</v>
      </c>
      <c r="KY163" s="104" t="str">
        <f>IF(OR(ISBLANK(Table1a!KY101),Table1a!KY101=""),"Blank cell, reporting not mandatory",IF(OR(Table1a!KY101=0,Table1a!KY101="0"),"0 value","Value"))</f>
        <v>Blank cell, reporting not mandatory</v>
      </c>
      <c r="KZ163" s="86" t="str">
        <f>IF(OR(ISBLANK(Table1a!KZ101),Table1a!KZ101=""),"Blank cell, reporting not mandatory",IF(OR(Table1a!KZ101=0,Table1a!KZ101="0"),"0 value","Value"))</f>
        <v>Blank cell, reporting not mandatory</v>
      </c>
      <c r="LA163" s="104" t="str">
        <f>IF(OR(ISBLANK(Table1a!LA101),Table1a!LA101=""),"Blank cell, reporting not mandatory",IF(OR(Table1a!LA101=0,Table1a!LA101="0"),"0 value","Value"))</f>
        <v>Blank cell, reporting not mandatory</v>
      </c>
      <c r="LB163" s="104" t="str">
        <f>IF(OR(ISBLANK(Table1a!LB101),Table1a!LB101=""),"Blank cell, reporting not mandatory",IF(OR(Table1a!LB101=0,Table1a!LB101="0"),"0 value","Value"))</f>
        <v>Blank cell, reporting not mandatory</v>
      </c>
      <c r="LC163" s="104" t="str">
        <f>IF(OR(ISBLANK(Table1a!LC101),Table1a!LC101=""),"Blank cell, reporting not mandatory",IF(OR(Table1a!LC101=0,Table1a!LC101="0"),"0 value","Value"))</f>
        <v>Value</v>
      </c>
      <c r="LD163" s="104" t="str">
        <f>IF(OR(ISBLANK(Table1a!LD101),Table1a!LD101=""),"Blank cell, reporting not mandatory",IF(OR(Table1a!LD101=0,Table1a!LD101="0"),"0 value","Value"))</f>
        <v>Value</v>
      </c>
      <c r="LE163" s="86" t="str">
        <f>IF(OR(ISBLANK(Table1a!LE101),Table1a!LE101=""),"Blank cell, reporting not mandatory",IF(OR(Table1a!LE101=0,Table1a!LE101="0"),"0 value","Value"))</f>
        <v>Value</v>
      </c>
      <c r="LF163" s="104" t="str">
        <f>IF(OR(ISBLANK(Table1a!LF101),Table1a!LF101=""),"Blank cell, reporting not mandatory",IF(OR(Table1a!LF101=0,Table1a!LF101="0"),"0 value","Value"))</f>
        <v>Value</v>
      </c>
      <c r="LG163" s="104" t="str">
        <f>IF(OR(ISBLANK(Table1a!LG101),Table1a!LG101=""),"Blank cell, reporting not mandatory",IF(OR(Table1a!LG101=0,Table1a!LG101="0"),"0 value","Value"))</f>
        <v>Value</v>
      </c>
      <c r="LH163" s="104" t="str">
        <f>IF(OR(ISBLANK(Table1a!LH101),Table1a!LH101=""),"Blank cell, reporting not mandatory",IF(OR(Table1a!LH101=0,Table1a!LH101="0"),"0 value","Value"))</f>
        <v>Value</v>
      </c>
      <c r="LI163" s="104" t="str">
        <f>IF(OR(ISBLANK(Table1a!LI101),Table1a!LI101=""),"Blank cell, reporting not mandatory",IF(OR(Table1a!LI101=0,Table1a!LI101="0"),"0 value","Value"))</f>
        <v>Value</v>
      </c>
      <c r="LJ163" s="86" t="str">
        <f>IF(OR(ISBLANK(Table1a!LJ101),Table1a!LJ101=""),"Blank cell, reporting not mandatory",IF(OR(Table1a!LJ101=0,Table1a!LJ101="0"),"0 value","Value"))</f>
        <v>Value</v>
      </c>
      <c r="LK163" s="104" t="str">
        <f>IF(OR(ISBLANK(Table1a!LK101),Table1a!LK101=""),"Blank cell, reporting not mandatory",IF(OR(Table1a!LK101=0,Table1a!LK101="0"),"0 value","Value"))</f>
        <v>Value</v>
      </c>
      <c r="LL163" s="104" t="str">
        <f>IF(OR(ISBLANK(Table1a!LL101),Table1a!LL101=""),"Blank cell, reporting not mandatory",IF(OR(Table1a!LL101=0,Table1a!LL101="0"),"0 value","Value"))</f>
        <v>Value</v>
      </c>
      <c r="LM163" s="104" t="str">
        <f>IF(OR(ISBLANK(Table1a!LM101),Table1a!LM101=""),"Blank cell, reporting not mandatory",IF(OR(Table1a!LM101=0,Table1a!LM101="0"),"0 value","Value"))</f>
        <v>Value</v>
      </c>
      <c r="LN163" s="104" t="str">
        <f>IF(OR(ISBLANK(Table1a!LN101),Table1a!LN101=""),"Blank cell, reporting not mandatory",IF(OR(Table1a!LN101=0,Table1a!LN101="0"),"0 value","Value"))</f>
        <v>Value</v>
      </c>
      <c r="LO163" s="86" t="str">
        <f>IF(OR(ISBLANK(Table1a!LO101),Table1a!LO101=""),"Blank cell, reporting not mandatory",IF(OR(Table1a!LO101=0,Table1a!LO101="0"),"0 value","Value"))</f>
        <v>Value</v>
      </c>
      <c r="LP163" s="104" t="str">
        <f>IF(OR(ISBLANK(Table1a!LP101),Table1a!LP101=""),"Blank cell, reporting not mandatory",IF(OR(Table1a!LP101=0,Table1a!LP101="0"),"0 value","Value"))</f>
        <v>Value</v>
      </c>
      <c r="LQ163" s="104" t="str">
        <f>IF(OR(ISBLANK(Table1a!LQ101),Table1a!LQ101=""),"Blank cell, reporting not mandatory",IF(OR(Table1a!LQ101=0,Table1a!LQ101="0"),"0 value","Value"))</f>
        <v>Value</v>
      </c>
      <c r="LR163" s="104" t="str">
        <f>IF(OR(ISBLANK(Table1a!LR101),Table1a!LR101=""),"Blank cell, reporting not mandatory",IF(OR(Table1a!LR101=0,Table1a!LR101="0"),"0 value","Value"))</f>
        <v>Value</v>
      </c>
      <c r="LS163" s="104" t="str">
        <f>IF(OR(ISBLANK(Table1a!LS101),Table1a!LS101=""),"Blank cell, reporting not mandatory",IF(OR(Table1a!LS101=0,Table1a!LS101="0"),"0 value","Value"))</f>
        <v>Value</v>
      </c>
      <c r="LT163" s="86" t="str">
        <f>IF(OR(ISBLANK(Table1a!LT101),Table1a!LT101=""),"Blank cell, reporting not mandatory",IF(OR(Table1a!LT101=0,Table1a!LT101="0"),"0 value","Value"))</f>
        <v>Value</v>
      </c>
      <c r="LU163" s="104" t="str">
        <f>IF(OR(ISBLANK(Table1a!LU101),Table1a!LU101=""),"Blank cell, reporting not mandatory",IF(OR(Table1a!LU101=0,Table1a!LU101="0"),"0 value","Value"))</f>
        <v>Value</v>
      </c>
      <c r="LV163" s="104" t="str">
        <f>IF(OR(ISBLANK(Table1a!LV101),Table1a!LV101=""),"Blank cell, reporting not mandatory",IF(OR(Table1a!LV101=0,Table1a!LV101="0"),"0 value","Value"))</f>
        <v>Value</v>
      </c>
      <c r="LW163" s="104" t="str">
        <f>IF(OR(ISBLANK(Table1a!LW101),Table1a!LW101=""),"Blank cell, reporting not mandatory",IF(OR(Table1a!LW101=0,Table1a!LW101="0"),"0 value","Value"))</f>
        <v>Value</v>
      </c>
      <c r="LX163" s="104" t="str">
        <f>IF(OR(ISBLANK(Table1a!LX101),Table1a!LX101=""),"Blank cell, reporting not mandatory",IF(OR(Table1a!LX101=0,Table1a!LX101="0"),"0 value","Value"))</f>
        <v>Value</v>
      </c>
      <c r="LY163" s="86" t="str">
        <f>IF(OR(ISBLANK(Table1a!LY101),Table1a!LY101=""),"Blank cell, reporting not mandatory",IF(OR(Table1a!LY101=0,Table1a!LY101="0"),"0 value","Value"))</f>
        <v>Value</v>
      </c>
      <c r="LZ163" s="104" t="str">
        <f>IF(OR(ISBLANK(Table1a!LZ101),Table1a!LZ101=""),"Blank cell, reporting not mandatory",IF(OR(Table1a!LZ101=0,Table1a!LZ101="0"),"0 value","Value"))</f>
        <v>Value</v>
      </c>
      <c r="MA163" s="104" t="str">
        <f>IF(OR(ISBLANK(Table1a!MA101),Table1a!MA101=""),"Blank cell, reporting not mandatory",IF(OR(Table1a!MA101=0,Table1a!MA101="0"),"0 value","Value"))</f>
        <v>Value</v>
      </c>
      <c r="MB163" s="104" t="str">
        <f>IF(OR(ISBLANK(Table1a!MB101),Table1a!MB101=""),"Blank cell, reporting not mandatory",IF(OR(Table1a!MB101=0,Table1a!MB101="0"),"0 value","Value"))</f>
        <v>Value</v>
      </c>
      <c r="MC163" s="104" t="str">
        <f>IF(OR(ISBLANK(Table1a!MC101),Table1a!MC101=""),"Blank cell, reporting not mandatory",IF(OR(Table1a!MC101=0,Table1a!MC101="0"),"0 value","Value"))</f>
        <v>Value</v>
      </c>
      <c r="MD163" s="86" t="str">
        <f>IF(OR(ISBLANK(Table1a!MD101),Table1a!MD101=""),"Blank cell, reporting not mandatory",IF(OR(Table1a!MD101=0,Table1a!MD101="0"),"0 value","Value"))</f>
        <v>Value</v>
      </c>
      <c r="ME163" s="105" t="str">
        <f>IF(OR(ISBLANK(Table1a!ME101),Table1a!ME101=""),"Blank cell, reporting not mandatory",IF(OR(Table1a!ME101=0,Table1a!ME101="0"),"0 value","Value"))</f>
        <v>Value</v>
      </c>
      <c r="MF163" s="104" t="str">
        <f>IF(OR(ISBLANK(Table1a!MF101),Table1a!MF101=""),"Blank cell, reporting not mandatory",IF(OR(Table1a!MF101=0,Table1a!MF101="0"),"0 value","Value"))</f>
        <v>Blank cell, reporting not mandatory</v>
      </c>
      <c r="MG163" s="104" t="str">
        <f>IF(OR(ISBLANK(Table1a!MG101),Table1a!MG101=""),"Blank cell, reporting not mandatory",IF(OR(Table1a!MG101=0,Table1a!MG101="0"),"0 value","Value"))</f>
        <v>Blank cell, reporting not mandatory</v>
      </c>
      <c r="MH163" s="105" t="str">
        <f>IF(OR(ISBLANK(Table1a!MH101),Table1a!MH101=""),"Blank cell, reporting not mandatory",IF(OR(Table1a!MH101=0,Table1a!MH101="0"),"0 value","Value"))</f>
        <v>Blank cell, reporting not mandatory</v>
      </c>
      <c r="MI163" s="104" t="str">
        <f>IF(OR(ISBLANK(Table1a!MI101),Table1a!MI101=""),"Blank cell, reporting not mandatory",IF(OR(Table1a!MI101=0,Table1a!MI101="0"),"0 value","Value"))</f>
        <v>Blank cell, reporting not mandatory</v>
      </c>
      <c r="MJ163" s="104" t="str">
        <f>IF(OR(ISBLANK(Table1a!MJ101),Table1a!MJ101=""),"Blank cell, reporting not mandatory",IF(OR(Table1a!MJ101=0,Table1a!MJ101="0"),"0 value","Value"))</f>
        <v>Blank cell, reporting not mandatory</v>
      </c>
      <c r="MK163" s="104" t="str">
        <f>IF(OR(ISBLANK(Table1a!MK101),Table1a!MK101=""),"Blank cell, reporting not mandatory",IF(OR(Table1a!MK101=0,Table1a!MK101="0"),"0 value","Value"))</f>
        <v>Value</v>
      </c>
      <c r="ML163" s="104" t="str">
        <f>IF(OR(ISBLANK(Table1a!ML101),Table1a!ML101=""),"Blank cell, reporting not mandatory",IF(OR(Table1a!ML101=0,Table1a!ML101="0"),"0 value","Value"))</f>
        <v>Value</v>
      </c>
      <c r="MM163" s="105" t="str">
        <f>IF(OR(ISBLANK(Table1a!MM101),Table1a!MM101=""),"Blank cell, reporting not mandatory",IF(OR(Table1a!MM101=0,Table1a!MM101="0"),"0 value","Value"))</f>
        <v>Value</v>
      </c>
      <c r="MN163" s="104" t="str">
        <f>IF(OR(ISBLANK(Table1a!MN101),Table1a!MN101=""),"Blank cell, reporting not mandatory",IF(OR(Table1a!MN101=0,Table1a!MN101="0"),"0 value","Value"))</f>
        <v>Value</v>
      </c>
      <c r="MO163" s="104" t="str">
        <f>IF(OR(ISBLANK(Table1a!MO101),Table1a!MO101=""),"Blank cell, reporting not mandatory",IF(OR(Table1a!MO101=0,Table1a!MO101="0"),"0 value","Value"))</f>
        <v>Value</v>
      </c>
      <c r="MP163" s="104" t="str">
        <f>IF(OR(ISBLANK(Table1a!MP101),Table1a!MP101=""),"Blank cell, reporting not mandatory",IF(OR(Table1a!MP101=0,Table1a!MP101="0"),"0 value","Value"))</f>
        <v>Value</v>
      </c>
      <c r="MQ163" s="104" t="str">
        <f>IF(OR(ISBLANK(Table1a!MQ101),Table1a!MQ101=""),"Blank cell, reporting not mandatory",IF(OR(Table1a!MQ101=0,Table1a!MQ101="0"),"0 value","Value"))</f>
        <v>Value</v>
      </c>
      <c r="MR163" s="105" t="str">
        <f>IF(OR(ISBLANK(Table1a!MR101),Table1a!MR101=""),"Blank cell, reporting not mandatory",IF(OR(Table1a!MR101=0,Table1a!MR101="0"),"0 value","Value"))</f>
        <v>Value</v>
      </c>
      <c r="MS163" s="104" t="str">
        <f>IF(OR(ISBLANK(Table1a!MS101),Table1a!MS101=""),"Blank cell, reporting not mandatory",IF(OR(Table1a!MS101=0,Table1a!MS101="0"),"0 value","Value"))</f>
        <v>Value</v>
      </c>
      <c r="MT163" s="104" t="str">
        <f>IF(OR(ISBLANK(Table1a!MT101),Table1a!MT101=""),"Blank cell, reporting not mandatory",IF(OR(Table1a!MT101=0,Table1a!MT101="0"),"0 value","Value"))</f>
        <v>Value</v>
      </c>
      <c r="MU163" s="104" t="str">
        <f>IF(OR(ISBLANK(Table1a!MU101),Table1a!MU101=""),"Blank cell, reporting not mandatory",IF(OR(Table1a!MU101=0,Table1a!MU101="0"),"0 value","Value"))</f>
        <v>Value</v>
      </c>
      <c r="MV163" s="104" t="str">
        <f>IF(OR(ISBLANK(Table1a!MV101),Table1a!MV101=""),"Blank cell, reporting not mandatory",IF(OR(Table1a!MV101=0,Table1a!MV101="0"),"0 value","Value"))</f>
        <v>Value</v>
      </c>
      <c r="MW163" s="105" t="str">
        <f>IF(OR(ISBLANK(Table1a!MW101),Table1a!MW101=""),"Blank cell, reporting not mandatory",IF(OR(Table1a!MW101=0,Table1a!MW101="0"),"0 value","Value"))</f>
        <v>Value</v>
      </c>
      <c r="MX163" s="104" t="str">
        <f>IF(OR(ISBLANK(Table1a!MX101),Table1a!MX101=""),"Blank cell, reporting not mandatory",IF(OR(Table1a!MX101=0,Table1a!MX101="0"),"0 value","Value"))</f>
        <v>Value</v>
      </c>
      <c r="MY163" s="104" t="str">
        <f>IF(OR(ISBLANK(Table1a!MY101),Table1a!MY101=""),"Blank cell, reporting not mandatory",IF(OR(Table1a!MY101=0,Table1a!MY101="0"),"0 value","Value"))</f>
        <v>Value</v>
      </c>
      <c r="MZ163" s="104" t="str">
        <f>IF(OR(ISBLANK(Table1a!MZ101),Table1a!MZ101=""),"Blank cell, reporting not mandatory",IF(OR(Table1a!MZ101=0,Table1a!MZ101="0"),"0 value","Value"))</f>
        <v>Value</v>
      </c>
      <c r="NA163" s="104" t="str">
        <f>IF(OR(ISBLANK(Table1a!NA101),Table1a!NA101=""),"Blank cell, reporting not mandatory",IF(OR(Table1a!NA101=0,Table1a!NA101="0"),"0 value","Value"))</f>
        <v>Value</v>
      </c>
      <c r="NB163" s="105" t="str">
        <f>IF(OR(ISBLANK(Table1a!NB101),Table1a!NB101=""),"Blank cell, reporting not mandatory",IF(OR(Table1a!NB101=0,Table1a!NB101="0"),"0 value","Value"))</f>
        <v>Value</v>
      </c>
      <c r="NC163" s="104" t="str">
        <f>IF(OR(ISBLANK(Table1a!NC101),Table1a!NC101=""),"Blank cell, reporting not mandatory",IF(OR(Table1a!NC101=0,Table1a!NC101="0"),"0 value","Value"))</f>
        <v>Value</v>
      </c>
      <c r="ND163" s="104" t="str">
        <f>IF(OR(ISBLANK(Table1a!ND101),Table1a!ND101=""),"Blank cell, reporting not mandatory",IF(OR(Table1a!ND101=0,Table1a!ND101="0"),"0 value","Value"))</f>
        <v>Value</v>
      </c>
      <c r="NE163" s="104" t="str">
        <f>IF(OR(ISBLANK(Table1a!NE101),Table1a!NE101=""),"Blank cell, reporting not mandatory",IF(OR(Table1a!NE101=0,Table1a!NE101="0"),"0 value","Value"))</f>
        <v>Value</v>
      </c>
      <c r="NF163" s="104" t="str">
        <f>IF(OR(ISBLANK(Table1a!NF101),Table1a!NF101=""),"Blank cell, reporting not mandatory",IF(OR(Table1a!NF101=0,Table1a!NF101="0"),"0 value","Value"))</f>
        <v>Value</v>
      </c>
      <c r="NG163" s="105" t="str">
        <f>IF(OR(ISBLANK(Table1a!NG101),Table1a!NG101=""),"Blank cell, reporting not mandatory",IF(OR(Table1a!NG101=0,Table1a!NG101="0"),"0 value","Value"))</f>
        <v>Value</v>
      </c>
      <c r="NH163" s="104" t="str">
        <f>IF(OR(ISBLANK(Table1a!NH101),Table1a!NH101=""),"Blank cell, reporting not mandatory",IF(OR(Table1a!NH101=0,Table1a!NH101="0"),"0 value","Value"))</f>
        <v>Value</v>
      </c>
      <c r="NI163" s="104" t="str">
        <f>IF(OR(ISBLANK(Table1a!NI101),Table1a!NI101=""),"Blank cell, reporting not mandatory",IF(OR(Table1a!NI101=0,Table1a!NI101="0"),"0 value","Value"))</f>
        <v>Value</v>
      </c>
      <c r="NJ163" s="104" t="str">
        <f>IF(OR(ISBLANK(Table1a!NJ101),Table1a!NJ101=""),"Blank cell, reporting not mandatory",IF(OR(Table1a!NJ101=0,Table1a!NJ101="0"),"0 value","Value"))</f>
        <v>Value</v>
      </c>
      <c r="NK163" s="104" t="str">
        <f>IF(OR(ISBLANK(Table1a!NK101),Table1a!NK101=""),"Blank cell, reporting not mandatory",IF(OR(Table1a!NK101=0,Table1a!NK101="0"),"0 value","Value"))</f>
        <v>Value</v>
      </c>
      <c r="NL163" s="105" t="str">
        <f>IF(OR(ISBLANK(Table1a!NL101),Table1a!NL101=""),"Blank cell, reporting not mandatory",IF(OR(Table1a!NL101=0,Table1a!NL101="0"),"0 value","Value"))</f>
        <v>Value</v>
      </c>
    </row>
    <row r="164" spans="1:376" outlineLevel="1">
      <c r="A164" s="38" t="s">
        <v>297</v>
      </c>
      <c r="B164" s="36" t="s">
        <v>9</v>
      </c>
      <c r="C164" s="86" t="str">
        <f>IF(OR(ISBLANK(Table1a!C102),Table1a!C102=""),"Blank cell, reporting not mandatory",IF(OR(Table1a!C102=0,Table1a!C102="0"),"0 value","Value"))</f>
        <v>Value</v>
      </c>
      <c r="D164" s="104" t="str">
        <f>IF(OR(ISBLANK(Table1a!D102),Table1a!D102=""),"Blank cell, reporting not mandatory",IF(OR(Table1a!D102=0,Table1a!D102="0"),"0 value","Value"))</f>
        <v>Blank cell, reporting not mandatory</v>
      </c>
      <c r="E164" s="104" t="str">
        <f>IF(OR(ISBLANK(Table1a!E102),Table1a!E102=""),"Blank cell, reporting not mandatory",IF(OR(Table1a!E102=0,Table1a!E102="0"),"0 value","Value"))</f>
        <v>Blank cell, reporting not mandatory</v>
      </c>
      <c r="F164" s="86" t="str">
        <f>IF(OR(ISBLANK(Table1a!F102),Table1a!F102=""),"Blank cell, reporting not mandatory",IF(OR(Table1a!F102=0,Table1a!F102="0"),"0 value","Value"))</f>
        <v>Blank cell, reporting not mandatory</v>
      </c>
      <c r="G164" s="104" t="str">
        <f>IF(OR(ISBLANK(Table1a!G102),Table1a!G102=""),"Blank cell, reporting not mandatory",IF(OR(Table1a!G102=0,Table1a!G102="0"),"0 value","Value"))</f>
        <v>Blank cell, reporting not mandatory</v>
      </c>
      <c r="H164" s="104" t="str">
        <f>IF(OR(ISBLANK(Table1a!H102),Table1a!H102=""),"Blank cell, reporting not mandatory",IF(OR(Table1a!H102=0,Table1a!H102="0"),"0 value","Value"))</f>
        <v>Blank cell, reporting not mandatory</v>
      </c>
      <c r="I164" s="104" t="str">
        <f>IF(OR(ISBLANK(Table1a!I102),Table1a!I102=""),"Blank cell, reporting not mandatory",IF(OR(Table1a!I102=0,Table1a!I102="0"),"0 value","Value"))</f>
        <v>Value</v>
      </c>
      <c r="J164" s="104" t="str">
        <f>IF(OR(ISBLANK(Table1a!J102),Table1a!J102=""),"Blank cell, reporting not mandatory",IF(OR(Table1a!J102=0,Table1a!J102="0"),"0 value","Value"))</f>
        <v>Value</v>
      </c>
      <c r="K164" s="86" t="str">
        <f>IF(OR(ISBLANK(Table1a!K102),Table1a!K102=""),"Blank cell, reporting not mandatory",IF(OR(Table1a!K102=0,Table1a!K102="0"),"0 value","Value"))</f>
        <v>Value</v>
      </c>
      <c r="L164" s="104" t="str">
        <f>IF(OR(ISBLANK(Table1a!L102),Table1a!L102=""),"Blank cell, reporting not mandatory",IF(OR(Table1a!L102=0,Table1a!L102="0"),"0 value","Value"))</f>
        <v>Value</v>
      </c>
      <c r="M164" s="104" t="str">
        <f>IF(OR(ISBLANK(Table1a!M102),Table1a!M102=""),"Blank cell, reporting not mandatory",IF(OR(Table1a!M102=0,Table1a!M102="0"),"0 value","Value"))</f>
        <v>Value</v>
      </c>
      <c r="N164" s="104" t="str">
        <f>IF(OR(ISBLANK(Table1a!N102),Table1a!N102=""),"Blank cell, reporting not mandatory",IF(OR(Table1a!N102=0,Table1a!N102="0"),"0 value","Value"))</f>
        <v>Value</v>
      </c>
      <c r="O164" s="104" t="str">
        <f>IF(OR(ISBLANK(Table1a!O102),Table1a!O102=""),"Blank cell, reporting not mandatory",IF(OR(Table1a!O102=0,Table1a!O102="0"),"0 value","Value"))</f>
        <v>Value</v>
      </c>
      <c r="P164" s="86" t="str">
        <f>IF(OR(ISBLANK(Table1a!P102),Table1a!P102=""),"Blank cell, reporting not mandatory",IF(OR(Table1a!P102=0,Table1a!P102="0"),"0 value","Value"))</f>
        <v>Value</v>
      </c>
      <c r="Q164" s="104" t="str">
        <f>IF(OR(ISBLANK(Table1a!Q102),Table1a!Q102=""),"Blank cell, reporting not mandatory",IF(OR(Table1a!Q102=0,Table1a!Q102="0"),"0 value","Value"))</f>
        <v>Value</v>
      </c>
      <c r="R164" s="104" t="str">
        <f>IF(OR(ISBLANK(Table1a!R102),Table1a!R102=""),"Blank cell, reporting not mandatory",IF(OR(Table1a!R102=0,Table1a!R102="0"),"0 value","Value"))</f>
        <v>Value</v>
      </c>
      <c r="S164" s="104" t="str">
        <f>IF(OR(ISBLANK(Table1a!S102),Table1a!S102=""),"Blank cell, reporting not mandatory",IF(OR(Table1a!S102=0,Table1a!S102="0"),"0 value","Value"))</f>
        <v>Value</v>
      </c>
      <c r="T164" s="104" t="str">
        <f>IF(OR(ISBLANK(Table1a!T102),Table1a!T102=""),"Blank cell, reporting not mandatory",IF(OR(Table1a!T102=0,Table1a!T102="0"),"0 value","Value"))</f>
        <v>Value</v>
      </c>
      <c r="U164" s="86" t="str">
        <f>IF(OR(ISBLANK(Table1a!U102),Table1a!U102=""),"Blank cell, reporting not mandatory",IF(OR(Table1a!U102=0,Table1a!U102="0"),"0 value","Value"))</f>
        <v>Value</v>
      </c>
      <c r="V164" s="104" t="str">
        <f>IF(OR(ISBLANK(Table1a!V102),Table1a!V102=""),"Blank cell, reporting not mandatory",IF(OR(Table1a!V102=0,Table1a!V102="0"),"0 value","Value"))</f>
        <v>Value</v>
      </c>
      <c r="W164" s="104" t="str">
        <f>IF(OR(ISBLANK(Table1a!W102),Table1a!W102=""),"Blank cell, reporting not mandatory",IF(OR(Table1a!W102=0,Table1a!W102="0"),"0 value","Value"))</f>
        <v>Value</v>
      </c>
      <c r="X164" s="104" t="str">
        <f>IF(OR(ISBLANK(Table1a!X102),Table1a!X102=""),"Blank cell, reporting not mandatory",IF(OR(Table1a!X102=0,Table1a!X102="0"),"0 value","Value"))</f>
        <v>Value</v>
      </c>
      <c r="Y164" s="104" t="str">
        <f>IF(OR(ISBLANK(Table1a!Y102),Table1a!Y102=""),"Blank cell, reporting not mandatory",IF(OR(Table1a!Y102=0,Table1a!Y102="0"),"0 value","Value"))</f>
        <v>Value</v>
      </c>
      <c r="Z164" s="86" t="str">
        <f>IF(OR(ISBLANK(Table1a!Z102),Table1a!Z102=""),"Blank cell, reporting not mandatory",IF(OR(Table1a!Z102=0,Table1a!Z102="0"),"0 value","Value"))</f>
        <v>Value</v>
      </c>
      <c r="AA164" s="104" t="str">
        <f>IF(OR(ISBLANK(Table1a!AA102),Table1a!AA102=""),"Blank cell, reporting not mandatory",IF(OR(Table1a!AA102=0,Table1a!AA102="0"),"0 value","Value"))</f>
        <v>Value</v>
      </c>
      <c r="AB164" s="104" t="str">
        <f>IF(OR(ISBLANK(Table1a!AB102),Table1a!AB102=""),"Blank cell, reporting not mandatory",IF(OR(Table1a!AB102=0,Table1a!AB102="0"),"0 value","Value"))</f>
        <v>Value</v>
      </c>
      <c r="AC164" s="104" t="str">
        <f>IF(OR(ISBLANK(Table1a!AC102),Table1a!AC102=""),"Blank cell, reporting not mandatory",IF(OR(Table1a!AC102=0,Table1a!AC102="0"),"0 value","Value"))</f>
        <v>Value</v>
      </c>
      <c r="AD164" s="104" t="str">
        <f>IF(OR(ISBLANK(Table1a!AD102),Table1a!AD102=""),"Blank cell, reporting not mandatory",IF(OR(Table1a!AD102=0,Table1a!AD102="0"),"0 value","Value"))</f>
        <v>Value</v>
      </c>
      <c r="AE164" s="86" t="str">
        <f>IF(OR(ISBLANK(Table1a!AE102),Table1a!AE102=""),"Blank cell, reporting not mandatory",IF(OR(Table1a!AE102=0,Table1a!AE102="0"),"0 value","Value"))</f>
        <v>Value</v>
      </c>
      <c r="AF164" s="104" t="str">
        <f>IF(OR(ISBLANK(Table1a!AF102),Table1a!AF102=""),"Blank cell, reporting not mandatory",IF(OR(Table1a!AF102=0,Table1a!AF102="0"),"0 value","Value"))</f>
        <v>Value</v>
      </c>
      <c r="AG164" s="104" t="str">
        <f>IF(OR(ISBLANK(Table1a!AG102),Table1a!AG102=""),"Blank cell, reporting not mandatory",IF(OR(Table1a!AG102=0,Table1a!AG102="0"),"0 value","Value"))</f>
        <v>Value</v>
      </c>
      <c r="AH164" s="104" t="str">
        <f>IF(OR(ISBLANK(Table1a!AH102),Table1a!AH102=""),"Blank cell, reporting not mandatory",IF(OR(Table1a!AH102=0,Table1a!AH102="0"),"0 value","Value"))</f>
        <v>Value</v>
      </c>
      <c r="AI164" s="104" t="str">
        <f>IF(OR(ISBLANK(Table1a!AI102),Table1a!AI102=""),"Blank cell, reporting not mandatory",IF(OR(Table1a!AI102=0,Table1a!AI102="0"),"0 value","Value"))</f>
        <v>Value</v>
      </c>
      <c r="AJ164" s="86" t="str">
        <f>IF(OR(ISBLANK(Table1a!AJ102),Table1a!AJ102=""),"Blank cell, reporting not mandatory",IF(OR(Table1a!AJ102=0,Table1a!AJ102="0"),"0 value","Value"))</f>
        <v>Value</v>
      </c>
      <c r="AK164" s="86" t="str">
        <f>IF(OR(ISBLANK(Table1a!AK102),Table1a!AK102=""),"Blank cell, reporting not mandatory",IF(OR(Table1a!AK102=0,Table1a!AK102="0"),"0 value","Value"))</f>
        <v>Value</v>
      </c>
      <c r="AL164" s="104" t="str">
        <f>IF(OR(ISBLANK(Table1a!AL102),Table1a!AL102=""),"Blank cell, reporting not mandatory",IF(OR(Table1a!AL102=0,Table1a!AL102="0"),"0 value","Value"))</f>
        <v>Blank cell, reporting not mandatory</v>
      </c>
      <c r="AM164" s="104" t="str">
        <f>IF(OR(ISBLANK(Table1a!AM102),Table1a!AM102=""),"Blank cell, reporting not mandatory",IF(OR(Table1a!AM102=0,Table1a!AM102="0"),"0 value","Value"))</f>
        <v>Blank cell, reporting not mandatory</v>
      </c>
      <c r="AN164" s="86" t="str">
        <f>IF(OR(ISBLANK(Table1a!AN102),Table1a!AN102=""),"Blank cell, reporting not mandatory",IF(OR(Table1a!AN102=0,Table1a!AN102="0"),"0 value","Value"))</f>
        <v>Blank cell, reporting not mandatory</v>
      </c>
      <c r="AO164" s="104" t="str">
        <f>IF(OR(ISBLANK(Table1a!AO102),Table1a!AO102=""),"Blank cell, reporting not mandatory",IF(OR(Table1a!AO102=0,Table1a!AO102="0"),"0 value","Value"))</f>
        <v>Blank cell, reporting not mandatory</v>
      </c>
      <c r="AP164" s="104" t="str">
        <f>IF(OR(ISBLANK(Table1a!AP102),Table1a!AP102=""),"Blank cell, reporting not mandatory",IF(OR(Table1a!AP102=0,Table1a!AP102="0"),"0 value","Value"))</f>
        <v>Blank cell, reporting not mandatory</v>
      </c>
      <c r="AQ164" s="104" t="str">
        <f>IF(OR(ISBLANK(Table1a!AQ102),Table1a!AQ102=""),"Blank cell, reporting not mandatory",IF(OR(Table1a!AQ102=0,Table1a!AQ102="0"),"0 value","Value"))</f>
        <v>Value</v>
      </c>
      <c r="AR164" s="104" t="str">
        <f>IF(OR(ISBLANK(Table1a!AR102),Table1a!AR102=""),"Blank cell, reporting not mandatory",IF(OR(Table1a!AR102=0,Table1a!AR102="0"),"0 value","Value"))</f>
        <v>Value</v>
      </c>
      <c r="AS164" s="86" t="str">
        <f>IF(OR(ISBLANK(Table1a!AS102),Table1a!AS102=""),"Blank cell, reporting not mandatory",IF(OR(Table1a!AS102=0,Table1a!AS102="0"),"0 value","Value"))</f>
        <v>Value</v>
      </c>
      <c r="AT164" s="104" t="str">
        <f>IF(OR(ISBLANK(Table1a!AT102),Table1a!AT102=""),"Blank cell, reporting not mandatory",IF(OR(Table1a!AT102=0,Table1a!AT102="0"),"0 value","Value"))</f>
        <v>Value</v>
      </c>
      <c r="AU164" s="104" t="str">
        <f>IF(OR(ISBLANK(Table1a!AU102),Table1a!AU102=""),"Blank cell, reporting not mandatory",IF(OR(Table1a!AU102=0,Table1a!AU102="0"),"0 value","Value"))</f>
        <v>Value</v>
      </c>
      <c r="AV164" s="104" t="str">
        <f>IF(OR(ISBLANK(Table1a!AV102),Table1a!AV102=""),"Blank cell, reporting not mandatory",IF(OR(Table1a!AV102=0,Table1a!AV102="0"),"0 value","Value"))</f>
        <v>Value</v>
      </c>
      <c r="AW164" s="104" t="str">
        <f>IF(OR(ISBLANK(Table1a!AW102),Table1a!AW102=""),"Blank cell, reporting not mandatory",IF(OR(Table1a!AW102=0,Table1a!AW102="0"),"0 value","Value"))</f>
        <v>Value</v>
      </c>
      <c r="AX164" s="86" t="str">
        <f>IF(OR(ISBLANK(Table1a!AX102),Table1a!AX102=""),"Blank cell, reporting not mandatory",IF(OR(Table1a!AX102=0,Table1a!AX102="0"),"0 value","Value"))</f>
        <v>Value</v>
      </c>
      <c r="AY164" s="104" t="str">
        <f>IF(OR(ISBLANK(Table1a!AY102),Table1a!AY102=""),"Blank cell, reporting not mandatory",IF(OR(Table1a!AY102=0,Table1a!AY102="0"),"0 value","Value"))</f>
        <v>Value</v>
      </c>
      <c r="AZ164" s="104" t="str">
        <f>IF(OR(ISBLANK(Table1a!AZ102),Table1a!AZ102=""),"Blank cell, reporting not mandatory",IF(OR(Table1a!AZ102=0,Table1a!AZ102="0"),"0 value","Value"))</f>
        <v>Value</v>
      </c>
      <c r="BA164" s="104" t="str">
        <f>IF(OR(ISBLANK(Table1a!BA102),Table1a!BA102=""),"Blank cell, reporting not mandatory",IF(OR(Table1a!BA102=0,Table1a!BA102="0"),"0 value","Value"))</f>
        <v>Value</v>
      </c>
      <c r="BB164" s="104" t="str">
        <f>IF(OR(ISBLANK(Table1a!BB102),Table1a!BB102=""),"Blank cell, reporting not mandatory",IF(OR(Table1a!BB102=0,Table1a!BB102="0"),"0 value","Value"))</f>
        <v>Value</v>
      </c>
      <c r="BC164" s="86" t="str">
        <f>IF(OR(ISBLANK(Table1a!BC102),Table1a!BC102=""),"Blank cell, reporting not mandatory",IF(OR(Table1a!BC102=0,Table1a!BC102="0"),"0 value","Value"))</f>
        <v>Value</v>
      </c>
      <c r="BD164" s="104" t="str">
        <f>IF(OR(ISBLANK(Table1a!BD102),Table1a!BD102=""),"Blank cell, reporting not mandatory",IF(OR(Table1a!BD102=0,Table1a!BD102="0"),"0 value","Value"))</f>
        <v>Value</v>
      </c>
      <c r="BE164" s="104" t="str">
        <f>IF(OR(ISBLANK(Table1a!BE102),Table1a!BE102=""),"Blank cell, reporting not mandatory",IF(OR(Table1a!BE102=0,Table1a!BE102="0"),"0 value","Value"))</f>
        <v>Value</v>
      </c>
      <c r="BF164" s="104" t="str">
        <f>IF(OR(ISBLANK(Table1a!BF102),Table1a!BF102=""),"Blank cell, reporting not mandatory",IF(OR(Table1a!BF102=0,Table1a!BF102="0"),"0 value","Value"))</f>
        <v>Value</v>
      </c>
      <c r="BG164" s="104" t="str">
        <f>IF(OR(ISBLANK(Table1a!BG102),Table1a!BG102=""),"Blank cell, reporting not mandatory",IF(OR(Table1a!BG102=0,Table1a!BG102="0"),"0 value","Value"))</f>
        <v>Value</v>
      </c>
      <c r="BH164" s="86" t="str">
        <f>IF(OR(ISBLANK(Table1a!BH102),Table1a!BH102=""),"Blank cell, reporting not mandatory",IF(OR(Table1a!BH102=0,Table1a!BH102="0"),"0 value","Value"))</f>
        <v>Value</v>
      </c>
      <c r="BI164" s="104" t="str">
        <f>IF(OR(ISBLANK(Table1a!BI102),Table1a!BI102=""),"Blank cell, reporting not mandatory",IF(OR(Table1a!BI102=0,Table1a!BI102="0"),"0 value","Value"))</f>
        <v>Value</v>
      </c>
      <c r="BJ164" s="104" t="str">
        <f>IF(OR(ISBLANK(Table1a!BJ102),Table1a!BJ102=""),"Blank cell, reporting not mandatory",IF(OR(Table1a!BJ102=0,Table1a!BJ102="0"),"0 value","Value"))</f>
        <v>Value</v>
      </c>
      <c r="BK164" s="104" t="str">
        <f>IF(OR(ISBLANK(Table1a!BK102),Table1a!BK102=""),"Blank cell, reporting not mandatory",IF(OR(Table1a!BK102=0,Table1a!BK102="0"),"0 value","Value"))</f>
        <v>Value</v>
      </c>
      <c r="BL164" s="104" t="str">
        <f>IF(OR(ISBLANK(Table1a!BL102),Table1a!BL102=""),"Blank cell, reporting not mandatory",IF(OR(Table1a!BL102=0,Table1a!BL102="0"),"0 value","Value"))</f>
        <v>Value</v>
      </c>
      <c r="BM164" s="86" t="str">
        <f>IF(OR(ISBLANK(Table1a!BM102),Table1a!BM102=""),"Blank cell, reporting not mandatory",IF(OR(Table1a!BM102=0,Table1a!BM102="0"),"0 value","Value"))</f>
        <v>Value</v>
      </c>
      <c r="BN164" s="104" t="str">
        <f>IF(OR(ISBLANK(Table1a!BN102),Table1a!BN102=""),"Blank cell, reporting not mandatory",IF(OR(Table1a!BN102=0,Table1a!BN102="0"),"0 value","Value"))</f>
        <v>Value</v>
      </c>
      <c r="BO164" s="104" t="str">
        <f>IF(OR(ISBLANK(Table1a!BO102),Table1a!BO102=""),"Blank cell, reporting not mandatory",IF(OR(Table1a!BO102=0,Table1a!BO102="0"),"0 value","Value"))</f>
        <v>Value</v>
      </c>
      <c r="BP164" s="104" t="str">
        <f>IF(OR(ISBLANK(Table1a!BP102),Table1a!BP102=""),"Blank cell, reporting not mandatory",IF(OR(Table1a!BP102=0,Table1a!BP102="0"),"0 value","Value"))</f>
        <v>Value</v>
      </c>
      <c r="BQ164" s="104" t="str">
        <f>IF(OR(ISBLANK(Table1a!BQ102),Table1a!BQ102=""),"Blank cell, reporting not mandatory",IF(OR(Table1a!BQ102=0,Table1a!BQ102="0"),"0 value","Value"))</f>
        <v>Value</v>
      </c>
      <c r="BR164" s="86" t="str">
        <f>IF(OR(ISBLANK(Table1a!BR102),Table1a!BR102=""),"Blank cell, reporting not mandatory",IF(OR(Table1a!BR102=0,Table1a!BR102="0"),"0 value","Value"))</f>
        <v>Value</v>
      </c>
      <c r="BS164" s="86" t="str">
        <f>IF(OR(ISBLANK(Table1a!BS102),Table1a!BS102=""),"Blank cell, reporting not mandatory",IF(OR(Table1a!BS102=0,Table1a!BS102="0"),"0 value","Value"))</f>
        <v>Value</v>
      </c>
      <c r="BT164" s="104" t="str">
        <f>IF(OR(ISBLANK(Table1a!BT102),Table1a!BT102=""),"Blank cell, reporting not mandatory",IF(OR(Table1a!BT102=0,Table1a!BT102="0"),"0 value","Value"))</f>
        <v>Blank cell, reporting not mandatory</v>
      </c>
      <c r="BU164" s="104" t="str">
        <f>IF(OR(ISBLANK(Table1a!BU102),Table1a!BU102=""),"Blank cell, reporting not mandatory",IF(OR(Table1a!BU102=0,Table1a!BU102="0"),"0 value","Value"))</f>
        <v>Blank cell, reporting not mandatory</v>
      </c>
      <c r="BV164" s="86" t="str">
        <f>IF(OR(ISBLANK(Table1a!BV102),Table1a!BV102=""),"Blank cell, reporting not mandatory",IF(OR(Table1a!BV102=0,Table1a!BV102="0"),"0 value","Value"))</f>
        <v>Blank cell, reporting not mandatory</v>
      </c>
      <c r="BW164" s="104" t="str">
        <f>IF(OR(ISBLANK(Table1a!BW102),Table1a!BW102=""),"Blank cell, reporting not mandatory",IF(OR(Table1a!BW102=0,Table1a!BW102="0"),"0 value","Value"))</f>
        <v>Blank cell, reporting not mandatory</v>
      </c>
      <c r="BX164" s="104" t="str">
        <f>IF(OR(ISBLANK(Table1a!BX102),Table1a!BX102=""),"Blank cell, reporting not mandatory",IF(OR(Table1a!BX102=0,Table1a!BX102="0"),"0 value","Value"))</f>
        <v>Blank cell, reporting not mandatory</v>
      </c>
      <c r="BY164" s="104" t="str">
        <f>IF(OR(ISBLANK(Table1a!BY102),Table1a!BY102=""),"Blank cell, reporting not mandatory",IF(OR(Table1a!BY102=0,Table1a!BY102="0"),"0 value","Value"))</f>
        <v>Value</v>
      </c>
      <c r="BZ164" s="104" t="str">
        <f>IF(OR(ISBLANK(Table1a!BZ102),Table1a!BZ102=""),"Blank cell, reporting not mandatory",IF(OR(Table1a!BZ102=0,Table1a!BZ102="0"),"0 value","Value"))</f>
        <v>Value</v>
      </c>
      <c r="CA164" s="86" t="str">
        <f>IF(OR(ISBLANK(Table1a!CA102),Table1a!CA102=""),"Blank cell, reporting not mandatory",IF(OR(Table1a!CA102=0,Table1a!CA102="0"),"0 value","Value"))</f>
        <v>Value</v>
      </c>
      <c r="CB164" s="104" t="str">
        <f>IF(OR(ISBLANK(Table1a!CB102),Table1a!CB102=""),"Blank cell, reporting not mandatory",IF(OR(Table1a!CB102=0,Table1a!CB102="0"),"0 value","Value"))</f>
        <v>Value</v>
      </c>
      <c r="CC164" s="104" t="str">
        <f>IF(OR(ISBLANK(Table1a!CC102),Table1a!CC102=""),"Blank cell, reporting not mandatory",IF(OR(Table1a!CC102=0,Table1a!CC102="0"),"0 value","Value"))</f>
        <v>Value</v>
      </c>
      <c r="CD164" s="104" t="str">
        <f>IF(OR(ISBLANK(Table1a!CD102),Table1a!CD102=""),"Blank cell, reporting not mandatory",IF(OR(Table1a!CD102=0,Table1a!CD102="0"),"0 value","Value"))</f>
        <v>Value</v>
      </c>
      <c r="CE164" s="104" t="str">
        <f>IF(OR(ISBLANK(Table1a!CE102),Table1a!CE102=""),"Blank cell, reporting not mandatory",IF(OR(Table1a!CE102=0,Table1a!CE102="0"),"0 value","Value"))</f>
        <v>Value</v>
      </c>
      <c r="CF164" s="86" t="str">
        <f>IF(OR(ISBLANK(Table1a!CF102),Table1a!CF102=""),"Blank cell, reporting not mandatory",IF(OR(Table1a!CF102=0,Table1a!CF102="0"),"0 value","Value"))</f>
        <v>Value</v>
      </c>
      <c r="CG164" s="104" t="str">
        <f>IF(OR(ISBLANK(Table1a!CG102),Table1a!CG102=""),"Blank cell, reporting not mandatory",IF(OR(Table1a!CG102=0,Table1a!CG102="0"),"0 value","Value"))</f>
        <v>Value</v>
      </c>
      <c r="CH164" s="104" t="str">
        <f>IF(OR(ISBLANK(Table1a!CH102),Table1a!CH102=""),"Blank cell, reporting not mandatory",IF(OR(Table1a!CH102=0,Table1a!CH102="0"),"0 value","Value"))</f>
        <v>Value</v>
      </c>
      <c r="CI164" s="104" t="str">
        <f>IF(OR(ISBLANK(Table1a!CI102),Table1a!CI102=""),"Blank cell, reporting not mandatory",IF(OR(Table1a!CI102=0,Table1a!CI102="0"),"0 value","Value"))</f>
        <v>Value</v>
      </c>
      <c r="CJ164" s="104" t="str">
        <f>IF(OR(ISBLANK(Table1a!CJ102),Table1a!CJ102=""),"Blank cell, reporting not mandatory",IF(OR(Table1a!CJ102=0,Table1a!CJ102="0"),"0 value","Value"))</f>
        <v>Value</v>
      </c>
      <c r="CK164" s="86" t="str">
        <f>IF(OR(ISBLANK(Table1a!CK102),Table1a!CK102=""),"Blank cell, reporting not mandatory",IF(OR(Table1a!CK102=0,Table1a!CK102="0"),"0 value","Value"))</f>
        <v>Value</v>
      </c>
      <c r="CL164" s="104" t="str">
        <f>IF(OR(ISBLANK(Table1a!CL102),Table1a!CL102=""),"Blank cell, reporting not mandatory",IF(OR(Table1a!CL102=0,Table1a!CL102="0"),"0 value","Value"))</f>
        <v>Value</v>
      </c>
      <c r="CM164" s="104" t="str">
        <f>IF(OR(ISBLANK(Table1a!CM102),Table1a!CM102=""),"Blank cell, reporting not mandatory",IF(OR(Table1a!CM102=0,Table1a!CM102="0"),"0 value","Value"))</f>
        <v>Value</v>
      </c>
      <c r="CN164" s="104" t="str">
        <f>IF(OR(ISBLANK(Table1a!CN102),Table1a!CN102=""),"Blank cell, reporting not mandatory",IF(OR(Table1a!CN102=0,Table1a!CN102="0"),"0 value","Value"))</f>
        <v>Value</v>
      </c>
      <c r="CO164" s="104" t="str">
        <f>IF(OR(ISBLANK(Table1a!CO102),Table1a!CO102=""),"Blank cell, reporting not mandatory",IF(OR(Table1a!CO102=0,Table1a!CO102="0"),"0 value","Value"))</f>
        <v>Value</v>
      </c>
      <c r="CP164" s="86" t="str">
        <f>IF(OR(ISBLANK(Table1a!CP102),Table1a!CP102=""),"Blank cell, reporting not mandatory",IF(OR(Table1a!CP102=0,Table1a!CP102="0"),"0 value","Value"))</f>
        <v>Value</v>
      </c>
      <c r="CQ164" s="104" t="str">
        <f>IF(OR(ISBLANK(Table1a!CQ102),Table1a!CQ102=""),"Blank cell, reporting not mandatory",IF(OR(Table1a!CQ102=0,Table1a!CQ102="0"),"0 value","Value"))</f>
        <v>Value</v>
      </c>
      <c r="CR164" s="104" t="str">
        <f>IF(OR(ISBLANK(Table1a!CR102),Table1a!CR102=""),"Blank cell, reporting not mandatory",IF(OR(Table1a!CR102=0,Table1a!CR102="0"),"0 value","Value"))</f>
        <v>Value</v>
      </c>
      <c r="CS164" s="104" t="str">
        <f>IF(OR(ISBLANK(Table1a!CS102),Table1a!CS102=""),"Blank cell, reporting not mandatory",IF(OR(Table1a!CS102=0,Table1a!CS102="0"),"0 value","Value"))</f>
        <v>Value</v>
      </c>
      <c r="CT164" s="104" t="str">
        <f>IF(OR(ISBLANK(Table1a!CT102),Table1a!CT102=""),"Blank cell, reporting not mandatory",IF(OR(Table1a!CT102=0,Table1a!CT102="0"),"0 value","Value"))</f>
        <v>Value</v>
      </c>
      <c r="CU164" s="86" t="str">
        <f>IF(OR(ISBLANK(Table1a!CU102),Table1a!CU102=""),"Blank cell, reporting not mandatory",IF(OR(Table1a!CU102=0,Table1a!CU102="0"),"0 value","Value"))</f>
        <v>Value</v>
      </c>
      <c r="CV164" s="104" t="str">
        <f>IF(OR(ISBLANK(Table1a!CV102),Table1a!CV102=""),"Blank cell, reporting not mandatory",IF(OR(Table1a!CV102=0,Table1a!CV102="0"),"0 value","Value"))</f>
        <v>Value</v>
      </c>
      <c r="CW164" s="104" t="str">
        <f>IF(OR(ISBLANK(Table1a!CW102),Table1a!CW102=""),"Blank cell, reporting not mandatory",IF(OR(Table1a!CW102=0,Table1a!CW102="0"),"0 value","Value"))</f>
        <v>Value</v>
      </c>
      <c r="CX164" s="104" t="str">
        <f>IF(OR(ISBLANK(Table1a!CX102),Table1a!CX102=""),"Blank cell, reporting not mandatory",IF(OR(Table1a!CX102=0,Table1a!CX102="0"),"0 value","Value"))</f>
        <v>Value</v>
      </c>
      <c r="CY164" s="104" t="str">
        <f>IF(OR(ISBLANK(Table1a!CY102),Table1a!CY102=""),"Blank cell, reporting not mandatory",IF(OR(Table1a!CY102=0,Table1a!CY102="0"),"0 value","Value"))</f>
        <v>Value</v>
      </c>
      <c r="CZ164" s="86" t="str">
        <f>IF(OR(ISBLANK(Table1a!CZ102),Table1a!CZ102=""),"Blank cell, reporting not mandatory",IF(OR(Table1a!CZ102=0,Table1a!CZ102="0"),"0 value","Value"))</f>
        <v>Value</v>
      </c>
      <c r="DA164" s="132"/>
      <c r="DB164" s="133"/>
      <c r="DC164" s="133"/>
      <c r="DD164" s="132"/>
      <c r="DE164" s="133"/>
      <c r="DF164" s="133"/>
      <c r="DG164" s="133"/>
      <c r="DH164" s="133"/>
      <c r="DI164" s="132"/>
      <c r="DJ164" s="133"/>
      <c r="DK164" s="133"/>
      <c r="DL164" s="133"/>
      <c r="DM164" s="133"/>
      <c r="DN164" s="132"/>
      <c r="DO164" s="133"/>
      <c r="DP164" s="133"/>
      <c r="DQ164" s="133"/>
      <c r="DR164" s="133"/>
      <c r="DS164" s="132"/>
      <c r="DT164" s="133"/>
      <c r="DU164" s="133"/>
      <c r="DV164" s="133"/>
      <c r="DW164" s="133"/>
      <c r="DX164" s="132"/>
      <c r="DY164" s="133"/>
      <c r="DZ164" s="133"/>
      <c r="EA164" s="133"/>
      <c r="EB164" s="133"/>
      <c r="EC164" s="132"/>
      <c r="ED164" s="133"/>
      <c r="EE164" s="133"/>
      <c r="EF164" s="133"/>
      <c r="EG164" s="133"/>
      <c r="EH164" s="132"/>
      <c r="EI164" s="132"/>
      <c r="EJ164" s="133"/>
      <c r="EK164" s="133"/>
      <c r="EL164" s="132"/>
      <c r="EM164" s="133"/>
      <c r="EN164" s="133"/>
      <c r="EO164" s="133"/>
      <c r="EP164" s="133"/>
      <c r="EQ164" s="132"/>
      <c r="ER164" s="133"/>
      <c r="ES164" s="133"/>
      <c r="ET164" s="133"/>
      <c r="EU164" s="133"/>
      <c r="EV164" s="132"/>
      <c r="EW164" s="133"/>
      <c r="EX164" s="133"/>
      <c r="EY164" s="133"/>
      <c r="EZ164" s="133"/>
      <c r="FA164" s="132"/>
      <c r="FB164" s="133"/>
      <c r="FC164" s="133"/>
      <c r="FD164" s="133"/>
      <c r="FE164" s="133"/>
      <c r="FF164" s="132"/>
      <c r="FG164" s="133"/>
      <c r="FH164" s="133"/>
      <c r="FI164" s="133"/>
      <c r="FJ164" s="133"/>
      <c r="FK164" s="132"/>
      <c r="FL164" s="133"/>
      <c r="FM164" s="133"/>
      <c r="FN164" s="133"/>
      <c r="FO164" s="133"/>
      <c r="FP164" s="132"/>
      <c r="FQ164" s="132"/>
      <c r="FR164" s="133"/>
      <c r="FS164" s="133"/>
      <c r="FT164" s="132"/>
      <c r="FU164" s="133"/>
      <c r="FV164" s="133"/>
      <c r="FW164" s="133"/>
      <c r="FX164" s="133"/>
      <c r="FY164" s="132"/>
      <c r="FZ164" s="133"/>
      <c r="GA164" s="133"/>
      <c r="GB164" s="133"/>
      <c r="GC164" s="133"/>
      <c r="GD164" s="132"/>
      <c r="GE164" s="133"/>
      <c r="GF164" s="133"/>
      <c r="GG164" s="133"/>
      <c r="GH164" s="133"/>
      <c r="GI164" s="132"/>
      <c r="GJ164" s="133"/>
      <c r="GK164" s="133"/>
      <c r="GL164" s="133"/>
      <c r="GM164" s="133"/>
      <c r="GN164" s="132"/>
      <c r="GO164" s="133"/>
      <c r="GP164" s="133"/>
      <c r="GQ164" s="133"/>
      <c r="GR164" s="133"/>
      <c r="GS164" s="132"/>
      <c r="GT164" s="133"/>
      <c r="GU164" s="133"/>
      <c r="GV164" s="133"/>
      <c r="GW164" s="133"/>
      <c r="GX164" s="132"/>
      <c r="GY164" s="132"/>
      <c r="GZ164" s="133"/>
      <c r="HA164" s="133"/>
      <c r="HB164" s="132"/>
      <c r="HC164" s="133"/>
      <c r="HD164" s="133"/>
      <c r="HE164" s="133"/>
      <c r="HF164" s="133"/>
      <c r="HG164" s="132"/>
      <c r="HH164" s="133"/>
      <c r="HI164" s="133"/>
      <c r="HJ164" s="133"/>
      <c r="HK164" s="133"/>
      <c r="HL164" s="132"/>
      <c r="HM164" s="133"/>
      <c r="HN164" s="133"/>
      <c r="HO164" s="133"/>
      <c r="HP164" s="133"/>
      <c r="HQ164" s="132"/>
      <c r="HR164" s="133"/>
      <c r="HS164" s="133"/>
      <c r="HT164" s="133"/>
      <c r="HU164" s="133"/>
      <c r="HV164" s="132"/>
      <c r="HW164" s="133"/>
      <c r="HX164" s="133"/>
      <c r="HY164" s="133"/>
      <c r="HZ164" s="133"/>
      <c r="IA164" s="132"/>
      <c r="IB164" s="133"/>
      <c r="IC164" s="133"/>
      <c r="ID164" s="133"/>
      <c r="IE164" s="133"/>
      <c r="IF164" s="132"/>
      <c r="IG164" s="132"/>
      <c r="IH164" s="133"/>
      <c r="II164" s="133"/>
      <c r="IJ164" s="132"/>
      <c r="IK164" s="133"/>
      <c r="IL164" s="133"/>
      <c r="IM164" s="133"/>
      <c r="IN164" s="133"/>
      <c r="IO164" s="132"/>
      <c r="IP164" s="133"/>
      <c r="IQ164" s="133"/>
      <c r="IR164" s="133"/>
      <c r="IS164" s="133"/>
      <c r="IT164" s="132"/>
      <c r="IU164" s="133"/>
      <c r="IV164" s="133"/>
      <c r="IW164" s="133"/>
      <c r="IX164" s="133"/>
      <c r="IY164" s="132"/>
      <c r="IZ164" s="133"/>
      <c r="JA164" s="133"/>
      <c r="JB164" s="133"/>
      <c r="JC164" s="133"/>
      <c r="JD164" s="132"/>
      <c r="JE164" s="133"/>
      <c r="JF164" s="133"/>
      <c r="JG164" s="133"/>
      <c r="JH164" s="133"/>
      <c r="JI164" s="132"/>
      <c r="JJ164" s="133"/>
      <c r="JK164" s="133"/>
      <c r="JL164" s="133"/>
      <c r="JM164" s="133"/>
      <c r="JN164" s="132"/>
      <c r="JO164" s="86" t="str">
        <f>IF(OR(ISBLANK(Table1a!JO102),Table1a!JO102=""),"Blank cell, reporting not mandatory",IF(OR(Table1a!JO102=0,Table1a!JO102="0"),"0 value","Value"))</f>
        <v>Value</v>
      </c>
      <c r="JP164" s="104" t="str">
        <f>IF(OR(ISBLANK(Table1a!JP102),Table1a!JP102=""),"Blank cell, reporting not mandatory",IF(OR(Table1a!JP102=0,Table1a!JP102="0"),"0 value","Value"))</f>
        <v>Blank cell, reporting not mandatory</v>
      </c>
      <c r="JQ164" s="104" t="str">
        <f>IF(OR(ISBLANK(Table1a!JQ102),Table1a!JQ102=""),"Blank cell, reporting not mandatory",IF(OR(Table1a!JQ102=0,Table1a!JQ102="0"),"0 value","Value"))</f>
        <v>Blank cell, reporting not mandatory</v>
      </c>
      <c r="JR164" s="86" t="str">
        <f>IF(OR(ISBLANK(Table1a!JR102),Table1a!JR102=""),"Blank cell, reporting not mandatory",IF(OR(Table1a!JR102=0,Table1a!JR102="0"),"0 value","Value"))</f>
        <v>Blank cell, reporting not mandatory</v>
      </c>
      <c r="JS164" s="104" t="str">
        <f>IF(OR(ISBLANK(Table1a!JS102),Table1a!JS102=""),"Blank cell, reporting not mandatory",IF(OR(Table1a!JS102=0,Table1a!JS102="0"),"0 value","Value"))</f>
        <v>Blank cell, reporting not mandatory</v>
      </c>
      <c r="JT164" s="104" t="str">
        <f>IF(OR(ISBLANK(Table1a!JT102),Table1a!JT102=""),"Blank cell, reporting not mandatory",IF(OR(Table1a!JT102=0,Table1a!JT102="0"),"0 value","Value"))</f>
        <v>Blank cell, reporting not mandatory</v>
      </c>
      <c r="JU164" s="104" t="str">
        <f>IF(OR(ISBLANK(Table1a!JU102),Table1a!JU102=""),"Blank cell, reporting not mandatory",IF(OR(Table1a!JU102=0,Table1a!JU102="0"),"0 value","Value"))</f>
        <v>Value</v>
      </c>
      <c r="JV164" s="104" t="str">
        <f>IF(OR(ISBLANK(Table1a!JV102),Table1a!JV102=""),"Blank cell, reporting not mandatory",IF(OR(Table1a!JV102=0,Table1a!JV102="0"),"0 value","Value"))</f>
        <v>Value</v>
      </c>
      <c r="JW164" s="86" t="str">
        <f>IF(OR(ISBLANK(Table1a!JW102),Table1a!JW102=""),"Blank cell, reporting not mandatory",IF(OR(Table1a!JW102=0,Table1a!JW102="0"),"0 value","Value"))</f>
        <v>Value</v>
      </c>
      <c r="JX164" s="104" t="str">
        <f>IF(OR(ISBLANK(Table1a!JX102),Table1a!JX102=""),"Blank cell, reporting not mandatory",IF(OR(Table1a!JX102=0,Table1a!JX102="0"),"0 value","Value"))</f>
        <v>Value</v>
      </c>
      <c r="JY164" s="104" t="str">
        <f>IF(OR(ISBLANK(Table1a!JY102),Table1a!JY102=""),"Blank cell, reporting not mandatory",IF(OR(Table1a!JY102=0,Table1a!JY102="0"),"0 value","Value"))</f>
        <v>Value</v>
      </c>
      <c r="JZ164" s="104" t="str">
        <f>IF(OR(ISBLANK(Table1a!JZ102),Table1a!JZ102=""),"Blank cell, reporting not mandatory",IF(OR(Table1a!JZ102=0,Table1a!JZ102="0"),"0 value","Value"))</f>
        <v>Value</v>
      </c>
      <c r="KA164" s="104" t="str">
        <f>IF(OR(ISBLANK(Table1a!KA102),Table1a!KA102=""),"Blank cell, reporting not mandatory",IF(OR(Table1a!KA102=0,Table1a!KA102="0"),"0 value","Value"))</f>
        <v>Value</v>
      </c>
      <c r="KB164" s="86" t="str">
        <f>IF(OR(ISBLANK(Table1a!KB102),Table1a!KB102=""),"Blank cell, reporting not mandatory",IF(OR(Table1a!KB102=0,Table1a!KB102="0"),"0 value","Value"))</f>
        <v>Value</v>
      </c>
      <c r="KC164" s="104" t="str">
        <f>IF(OR(ISBLANK(Table1a!KC102),Table1a!KC102=""),"Blank cell, reporting not mandatory",IF(OR(Table1a!KC102=0,Table1a!KC102="0"),"0 value","Value"))</f>
        <v>Value</v>
      </c>
      <c r="KD164" s="104" t="str">
        <f>IF(OR(ISBLANK(Table1a!KD102),Table1a!KD102=""),"Blank cell, reporting not mandatory",IF(OR(Table1a!KD102=0,Table1a!KD102="0"),"0 value","Value"))</f>
        <v>Value</v>
      </c>
      <c r="KE164" s="104" t="str">
        <f>IF(OR(ISBLANK(Table1a!KE102),Table1a!KE102=""),"Blank cell, reporting not mandatory",IF(OR(Table1a!KE102=0,Table1a!KE102="0"),"0 value","Value"))</f>
        <v>Value</v>
      </c>
      <c r="KF164" s="104" t="str">
        <f>IF(OR(ISBLANK(Table1a!KF102),Table1a!KF102=""),"Blank cell, reporting not mandatory",IF(OR(Table1a!KF102=0,Table1a!KF102="0"),"0 value","Value"))</f>
        <v>Value</v>
      </c>
      <c r="KG164" s="86" t="str">
        <f>IF(OR(ISBLANK(Table1a!KG102),Table1a!KG102=""),"Blank cell, reporting not mandatory",IF(OR(Table1a!KG102=0,Table1a!KG102="0"),"0 value","Value"))</f>
        <v>Value</v>
      </c>
      <c r="KH164" s="104" t="str">
        <f>IF(OR(ISBLANK(Table1a!KH102),Table1a!KH102=""),"Blank cell, reporting not mandatory",IF(OR(Table1a!KH102=0,Table1a!KH102="0"),"0 value","Value"))</f>
        <v>Value</v>
      </c>
      <c r="KI164" s="104" t="str">
        <f>IF(OR(ISBLANK(Table1a!KI102),Table1a!KI102=""),"Blank cell, reporting not mandatory",IF(OR(Table1a!KI102=0,Table1a!KI102="0"),"0 value","Value"))</f>
        <v>Value</v>
      </c>
      <c r="KJ164" s="104" t="str">
        <f>IF(OR(ISBLANK(Table1a!KJ102),Table1a!KJ102=""),"Blank cell, reporting not mandatory",IF(OR(Table1a!KJ102=0,Table1a!KJ102="0"),"0 value","Value"))</f>
        <v>Value</v>
      </c>
      <c r="KK164" s="104" t="str">
        <f>IF(OR(ISBLANK(Table1a!KK102),Table1a!KK102=""),"Blank cell, reporting not mandatory",IF(OR(Table1a!KK102=0,Table1a!KK102="0"),"0 value","Value"))</f>
        <v>Value</v>
      </c>
      <c r="KL164" s="86" t="str">
        <f>IF(OR(ISBLANK(Table1a!KL102),Table1a!KL102=""),"Blank cell, reporting not mandatory",IF(OR(Table1a!KL102=0,Table1a!KL102="0"),"0 value","Value"))</f>
        <v>Value</v>
      </c>
      <c r="KM164" s="104" t="str">
        <f>IF(OR(ISBLANK(Table1a!KM102),Table1a!KM102=""),"Blank cell, reporting not mandatory",IF(OR(Table1a!KM102=0,Table1a!KM102="0"),"0 value","Value"))</f>
        <v>Value</v>
      </c>
      <c r="KN164" s="104" t="str">
        <f>IF(OR(ISBLANK(Table1a!KN102),Table1a!KN102=""),"Blank cell, reporting not mandatory",IF(OR(Table1a!KN102=0,Table1a!KN102="0"),"0 value","Value"))</f>
        <v>Value</v>
      </c>
      <c r="KO164" s="104" t="str">
        <f>IF(OR(ISBLANK(Table1a!KO102),Table1a!KO102=""),"Blank cell, reporting not mandatory",IF(OR(Table1a!KO102=0,Table1a!KO102="0"),"0 value","Value"))</f>
        <v>Value</v>
      </c>
      <c r="KP164" s="104" t="str">
        <f>IF(OR(ISBLANK(Table1a!KP102),Table1a!KP102=""),"Blank cell, reporting not mandatory",IF(OR(Table1a!KP102=0,Table1a!KP102="0"),"0 value","Value"))</f>
        <v>Value</v>
      </c>
      <c r="KQ164" s="86" t="str">
        <f>IF(OR(ISBLANK(Table1a!KQ102),Table1a!KQ102=""),"Blank cell, reporting not mandatory",IF(OR(Table1a!KQ102=0,Table1a!KQ102="0"),"0 value","Value"))</f>
        <v>Value</v>
      </c>
      <c r="KR164" s="104" t="str">
        <f>IF(OR(ISBLANK(Table1a!KR102),Table1a!KR102=""),"Blank cell, reporting not mandatory",IF(OR(Table1a!KR102=0,Table1a!KR102="0"),"0 value","Value"))</f>
        <v>Value</v>
      </c>
      <c r="KS164" s="104" t="str">
        <f>IF(OR(ISBLANK(Table1a!KS102),Table1a!KS102=""),"Blank cell, reporting not mandatory",IF(OR(Table1a!KS102=0,Table1a!KS102="0"),"0 value","Value"))</f>
        <v>Value</v>
      </c>
      <c r="KT164" s="104" t="str">
        <f>IF(OR(ISBLANK(Table1a!KT102),Table1a!KT102=""),"Blank cell, reporting not mandatory",IF(OR(Table1a!KT102=0,Table1a!KT102="0"),"0 value","Value"))</f>
        <v>Value</v>
      </c>
      <c r="KU164" s="104" t="str">
        <f>IF(OR(ISBLANK(Table1a!KU102),Table1a!KU102=""),"Blank cell, reporting not mandatory",IF(OR(Table1a!KU102=0,Table1a!KU102="0"),"0 value","Value"))</f>
        <v>Value</v>
      </c>
      <c r="KV164" s="86" t="str">
        <f>IF(OR(ISBLANK(Table1a!KV102),Table1a!KV102=""),"Blank cell, reporting not mandatory",IF(OR(Table1a!KV102=0,Table1a!KV102="0"),"0 value","Value"))</f>
        <v>Value</v>
      </c>
      <c r="KW164" s="86" t="str">
        <f>IF(OR(ISBLANK(Table1a!KW102),Table1a!KW102=""),"Blank cell, reporting not mandatory",IF(OR(Table1a!KW102=0,Table1a!KW102="0"),"0 value","Value"))</f>
        <v>Value</v>
      </c>
      <c r="KX164" s="104" t="str">
        <f>IF(OR(ISBLANK(Table1a!KX102),Table1a!KX102=""),"Blank cell, reporting not mandatory",IF(OR(Table1a!KX102=0,Table1a!KX102="0"),"0 value","Value"))</f>
        <v>Blank cell, reporting not mandatory</v>
      </c>
      <c r="KY164" s="104" t="str">
        <f>IF(OR(ISBLANK(Table1a!KY102),Table1a!KY102=""),"Blank cell, reporting not mandatory",IF(OR(Table1a!KY102=0,Table1a!KY102="0"),"0 value","Value"))</f>
        <v>Blank cell, reporting not mandatory</v>
      </c>
      <c r="KZ164" s="86" t="str">
        <f>IF(OR(ISBLANK(Table1a!KZ102),Table1a!KZ102=""),"Blank cell, reporting not mandatory",IF(OR(Table1a!KZ102=0,Table1a!KZ102="0"),"0 value","Value"))</f>
        <v>Blank cell, reporting not mandatory</v>
      </c>
      <c r="LA164" s="104" t="str">
        <f>IF(OR(ISBLANK(Table1a!LA102),Table1a!LA102=""),"Blank cell, reporting not mandatory",IF(OR(Table1a!LA102=0,Table1a!LA102="0"),"0 value","Value"))</f>
        <v>Blank cell, reporting not mandatory</v>
      </c>
      <c r="LB164" s="104" t="str">
        <f>IF(OR(ISBLANK(Table1a!LB102),Table1a!LB102=""),"Blank cell, reporting not mandatory",IF(OR(Table1a!LB102=0,Table1a!LB102="0"),"0 value","Value"))</f>
        <v>Blank cell, reporting not mandatory</v>
      </c>
      <c r="LC164" s="104" t="str">
        <f>IF(OR(ISBLANK(Table1a!LC102),Table1a!LC102=""),"Blank cell, reporting not mandatory",IF(OR(Table1a!LC102=0,Table1a!LC102="0"),"0 value","Value"))</f>
        <v>Value</v>
      </c>
      <c r="LD164" s="104" t="str">
        <f>IF(OR(ISBLANK(Table1a!LD102),Table1a!LD102=""),"Blank cell, reporting not mandatory",IF(OR(Table1a!LD102=0,Table1a!LD102="0"),"0 value","Value"))</f>
        <v>Value</v>
      </c>
      <c r="LE164" s="86" t="str">
        <f>IF(OR(ISBLANK(Table1a!LE102),Table1a!LE102=""),"Blank cell, reporting not mandatory",IF(OR(Table1a!LE102=0,Table1a!LE102="0"),"0 value","Value"))</f>
        <v>Value</v>
      </c>
      <c r="LF164" s="104" t="str">
        <f>IF(OR(ISBLANK(Table1a!LF102),Table1a!LF102=""),"Blank cell, reporting not mandatory",IF(OR(Table1a!LF102=0,Table1a!LF102="0"),"0 value","Value"))</f>
        <v>Value</v>
      </c>
      <c r="LG164" s="104" t="str">
        <f>IF(OR(ISBLANK(Table1a!LG102),Table1a!LG102=""),"Blank cell, reporting not mandatory",IF(OR(Table1a!LG102=0,Table1a!LG102="0"),"0 value","Value"))</f>
        <v>Value</v>
      </c>
      <c r="LH164" s="104" t="str">
        <f>IF(OR(ISBLANK(Table1a!LH102),Table1a!LH102=""),"Blank cell, reporting not mandatory",IF(OR(Table1a!LH102=0,Table1a!LH102="0"),"0 value","Value"))</f>
        <v>Value</v>
      </c>
      <c r="LI164" s="104" t="str">
        <f>IF(OR(ISBLANK(Table1a!LI102),Table1a!LI102=""),"Blank cell, reporting not mandatory",IF(OR(Table1a!LI102=0,Table1a!LI102="0"),"0 value","Value"))</f>
        <v>Value</v>
      </c>
      <c r="LJ164" s="86" t="str">
        <f>IF(OR(ISBLANK(Table1a!LJ102),Table1a!LJ102=""),"Blank cell, reporting not mandatory",IF(OR(Table1a!LJ102=0,Table1a!LJ102="0"),"0 value","Value"))</f>
        <v>Value</v>
      </c>
      <c r="LK164" s="104" t="str">
        <f>IF(OR(ISBLANK(Table1a!LK102),Table1a!LK102=""),"Blank cell, reporting not mandatory",IF(OR(Table1a!LK102=0,Table1a!LK102="0"),"0 value","Value"))</f>
        <v>Value</v>
      </c>
      <c r="LL164" s="104" t="str">
        <f>IF(OR(ISBLANK(Table1a!LL102),Table1a!LL102=""),"Blank cell, reporting not mandatory",IF(OR(Table1a!LL102=0,Table1a!LL102="0"),"0 value","Value"))</f>
        <v>Value</v>
      </c>
      <c r="LM164" s="104" t="str">
        <f>IF(OR(ISBLANK(Table1a!LM102),Table1a!LM102=""),"Blank cell, reporting not mandatory",IF(OR(Table1a!LM102=0,Table1a!LM102="0"),"0 value","Value"))</f>
        <v>Value</v>
      </c>
      <c r="LN164" s="104" t="str">
        <f>IF(OR(ISBLANK(Table1a!LN102),Table1a!LN102=""),"Blank cell, reporting not mandatory",IF(OR(Table1a!LN102=0,Table1a!LN102="0"),"0 value","Value"))</f>
        <v>Value</v>
      </c>
      <c r="LO164" s="86" t="str">
        <f>IF(OR(ISBLANK(Table1a!LO102),Table1a!LO102=""),"Blank cell, reporting not mandatory",IF(OR(Table1a!LO102=0,Table1a!LO102="0"),"0 value","Value"))</f>
        <v>Value</v>
      </c>
      <c r="LP164" s="104" t="str">
        <f>IF(OR(ISBLANK(Table1a!LP102),Table1a!LP102=""),"Blank cell, reporting not mandatory",IF(OR(Table1a!LP102=0,Table1a!LP102="0"),"0 value","Value"))</f>
        <v>Value</v>
      </c>
      <c r="LQ164" s="104" t="str">
        <f>IF(OR(ISBLANK(Table1a!LQ102),Table1a!LQ102=""),"Blank cell, reporting not mandatory",IF(OR(Table1a!LQ102=0,Table1a!LQ102="0"),"0 value","Value"))</f>
        <v>Value</v>
      </c>
      <c r="LR164" s="104" t="str">
        <f>IF(OR(ISBLANK(Table1a!LR102),Table1a!LR102=""),"Blank cell, reporting not mandatory",IF(OR(Table1a!LR102=0,Table1a!LR102="0"),"0 value","Value"))</f>
        <v>Value</v>
      </c>
      <c r="LS164" s="104" t="str">
        <f>IF(OR(ISBLANK(Table1a!LS102),Table1a!LS102=""),"Blank cell, reporting not mandatory",IF(OR(Table1a!LS102=0,Table1a!LS102="0"),"0 value","Value"))</f>
        <v>Value</v>
      </c>
      <c r="LT164" s="86" t="str">
        <f>IF(OR(ISBLANK(Table1a!LT102),Table1a!LT102=""),"Blank cell, reporting not mandatory",IF(OR(Table1a!LT102=0,Table1a!LT102="0"),"0 value","Value"))</f>
        <v>Value</v>
      </c>
      <c r="LU164" s="104" t="str">
        <f>IF(OR(ISBLANK(Table1a!LU102),Table1a!LU102=""),"Blank cell, reporting not mandatory",IF(OR(Table1a!LU102=0,Table1a!LU102="0"),"0 value","Value"))</f>
        <v>Value</v>
      </c>
      <c r="LV164" s="104" t="str">
        <f>IF(OR(ISBLANK(Table1a!LV102),Table1a!LV102=""),"Blank cell, reporting not mandatory",IF(OR(Table1a!LV102=0,Table1a!LV102="0"),"0 value","Value"))</f>
        <v>Value</v>
      </c>
      <c r="LW164" s="104" t="str">
        <f>IF(OR(ISBLANK(Table1a!LW102),Table1a!LW102=""),"Blank cell, reporting not mandatory",IF(OR(Table1a!LW102=0,Table1a!LW102="0"),"0 value","Value"))</f>
        <v>Value</v>
      </c>
      <c r="LX164" s="104" t="str">
        <f>IF(OR(ISBLANK(Table1a!LX102),Table1a!LX102=""),"Blank cell, reporting not mandatory",IF(OR(Table1a!LX102=0,Table1a!LX102="0"),"0 value","Value"))</f>
        <v>Value</v>
      </c>
      <c r="LY164" s="86" t="str">
        <f>IF(OR(ISBLANK(Table1a!LY102),Table1a!LY102=""),"Blank cell, reporting not mandatory",IF(OR(Table1a!LY102=0,Table1a!LY102="0"),"0 value","Value"))</f>
        <v>Value</v>
      </c>
      <c r="LZ164" s="104" t="str">
        <f>IF(OR(ISBLANK(Table1a!LZ102),Table1a!LZ102=""),"Blank cell, reporting not mandatory",IF(OR(Table1a!LZ102=0,Table1a!LZ102="0"),"0 value","Value"))</f>
        <v>Value</v>
      </c>
      <c r="MA164" s="104" t="str">
        <f>IF(OR(ISBLANK(Table1a!MA102),Table1a!MA102=""),"Blank cell, reporting not mandatory",IF(OR(Table1a!MA102=0,Table1a!MA102="0"),"0 value","Value"))</f>
        <v>Value</v>
      </c>
      <c r="MB164" s="104" t="str">
        <f>IF(OR(ISBLANK(Table1a!MB102),Table1a!MB102=""),"Blank cell, reporting not mandatory",IF(OR(Table1a!MB102=0,Table1a!MB102="0"),"0 value","Value"))</f>
        <v>Value</v>
      </c>
      <c r="MC164" s="104" t="str">
        <f>IF(OR(ISBLANK(Table1a!MC102),Table1a!MC102=""),"Blank cell, reporting not mandatory",IF(OR(Table1a!MC102=0,Table1a!MC102="0"),"0 value","Value"))</f>
        <v>Value</v>
      </c>
      <c r="MD164" s="86" t="str">
        <f>IF(OR(ISBLANK(Table1a!MD102),Table1a!MD102=""),"Blank cell, reporting not mandatory",IF(OR(Table1a!MD102=0,Table1a!MD102="0"),"0 value","Value"))</f>
        <v>Value</v>
      </c>
      <c r="ME164" s="105" t="str">
        <f>IF(OR(ISBLANK(Table1a!ME102),Table1a!ME102=""),"Blank cell, reporting not mandatory",IF(OR(Table1a!ME102=0,Table1a!ME102="0"),"0 value","Value"))</f>
        <v>Value</v>
      </c>
      <c r="MF164" s="104" t="str">
        <f>IF(OR(ISBLANK(Table1a!MF102),Table1a!MF102=""),"Blank cell, reporting not mandatory",IF(OR(Table1a!MF102=0,Table1a!MF102="0"),"0 value","Value"))</f>
        <v>Blank cell, reporting not mandatory</v>
      </c>
      <c r="MG164" s="104" t="str">
        <f>IF(OR(ISBLANK(Table1a!MG102),Table1a!MG102=""),"Blank cell, reporting not mandatory",IF(OR(Table1a!MG102=0,Table1a!MG102="0"),"0 value","Value"))</f>
        <v>Blank cell, reporting not mandatory</v>
      </c>
      <c r="MH164" s="105" t="str">
        <f>IF(OR(ISBLANK(Table1a!MH102),Table1a!MH102=""),"Blank cell, reporting not mandatory",IF(OR(Table1a!MH102=0,Table1a!MH102="0"),"0 value","Value"))</f>
        <v>Blank cell, reporting not mandatory</v>
      </c>
      <c r="MI164" s="104" t="str">
        <f>IF(OR(ISBLANK(Table1a!MI102),Table1a!MI102=""),"Blank cell, reporting not mandatory",IF(OR(Table1a!MI102=0,Table1a!MI102="0"),"0 value","Value"))</f>
        <v>Blank cell, reporting not mandatory</v>
      </c>
      <c r="MJ164" s="104" t="str">
        <f>IF(OR(ISBLANK(Table1a!MJ102),Table1a!MJ102=""),"Blank cell, reporting not mandatory",IF(OR(Table1a!MJ102=0,Table1a!MJ102="0"),"0 value","Value"))</f>
        <v>Blank cell, reporting not mandatory</v>
      </c>
      <c r="MK164" s="104" t="str">
        <f>IF(OR(ISBLANK(Table1a!MK102),Table1a!MK102=""),"Blank cell, reporting not mandatory",IF(OR(Table1a!MK102=0,Table1a!MK102="0"),"0 value","Value"))</f>
        <v>Value</v>
      </c>
      <c r="ML164" s="104" t="str">
        <f>IF(OR(ISBLANK(Table1a!ML102),Table1a!ML102=""),"Blank cell, reporting not mandatory",IF(OR(Table1a!ML102=0,Table1a!ML102="0"),"0 value","Value"))</f>
        <v>Value</v>
      </c>
      <c r="MM164" s="105" t="str">
        <f>IF(OR(ISBLANK(Table1a!MM102),Table1a!MM102=""),"Blank cell, reporting not mandatory",IF(OR(Table1a!MM102=0,Table1a!MM102="0"),"0 value","Value"))</f>
        <v>Value</v>
      </c>
      <c r="MN164" s="104" t="str">
        <f>IF(OR(ISBLANK(Table1a!MN102),Table1a!MN102=""),"Blank cell, reporting not mandatory",IF(OR(Table1a!MN102=0,Table1a!MN102="0"),"0 value","Value"))</f>
        <v>Value</v>
      </c>
      <c r="MO164" s="104" t="str">
        <f>IF(OR(ISBLANK(Table1a!MO102),Table1a!MO102=""),"Blank cell, reporting not mandatory",IF(OR(Table1a!MO102=0,Table1a!MO102="0"),"0 value","Value"))</f>
        <v>Value</v>
      </c>
      <c r="MP164" s="104" t="str">
        <f>IF(OR(ISBLANK(Table1a!MP102),Table1a!MP102=""),"Blank cell, reporting not mandatory",IF(OR(Table1a!MP102=0,Table1a!MP102="0"),"0 value","Value"))</f>
        <v>Value</v>
      </c>
      <c r="MQ164" s="104" t="str">
        <f>IF(OR(ISBLANK(Table1a!MQ102),Table1a!MQ102=""),"Blank cell, reporting not mandatory",IF(OR(Table1a!MQ102=0,Table1a!MQ102="0"),"0 value","Value"))</f>
        <v>Value</v>
      </c>
      <c r="MR164" s="105" t="str">
        <f>IF(OR(ISBLANK(Table1a!MR102),Table1a!MR102=""),"Blank cell, reporting not mandatory",IF(OR(Table1a!MR102=0,Table1a!MR102="0"),"0 value","Value"))</f>
        <v>Value</v>
      </c>
      <c r="MS164" s="104" t="str">
        <f>IF(OR(ISBLANK(Table1a!MS102),Table1a!MS102=""),"Blank cell, reporting not mandatory",IF(OR(Table1a!MS102=0,Table1a!MS102="0"),"0 value","Value"))</f>
        <v>Value</v>
      </c>
      <c r="MT164" s="104" t="str">
        <f>IF(OR(ISBLANK(Table1a!MT102),Table1a!MT102=""),"Blank cell, reporting not mandatory",IF(OR(Table1a!MT102=0,Table1a!MT102="0"),"0 value","Value"))</f>
        <v>Value</v>
      </c>
      <c r="MU164" s="104" t="str">
        <f>IF(OR(ISBLANK(Table1a!MU102),Table1a!MU102=""),"Blank cell, reporting not mandatory",IF(OR(Table1a!MU102=0,Table1a!MU102="0"),"0 value","Value"))</f>
        <v>Value</v>
      </c>
      <c r="MV164" s="104" t="str">
        <f>IF(OR(ISBLANK(Table1a!MV102),Table1a!MV102=""),"Blank cell, reporting not mandatory",IF(OR(Table1a!MV102=0,Table1a!MV102="0"),"0 value","Value"))</f>
        <v>Value</v>
      </c>
      <c r="MW164" s="105" t="str">
        <f>IF(OR(ISBLANK(Table1a!MW102),Table1a!MW102=""),"Blank cell, reporting not mandatory",IF(OR(Table1a!MW102=0,Table1a!MW102="0"),"0 value","Value"))</f>
        <v>Value</v>
      </c>
      <c r="MX164" s="104" t="str">
        <f>IF(OR(ISBLANK(Table1a!MX102),Table1a!MX102=""),"Blank cell, reporting not mandatory",IF(OR(Table1a!MX102=0,Table1a!MX102="0"),"0 value","Value"))</f>
        <v>Value</v>
      </c>
      <c r="MY164" s="104" t="str">
        <f>IF(OR(ISBLANK(Table1a!MY102),Table1a!MY102=""),"Blank cell, reporting not mandatory",IF(OR(Table1a!MY102=0,Table1a!MY102="0"),"0 value","Value"))</f>
        <v>Value</v>
      </c>
      <c r="MZ164" s="104" t="str">
        <f>IF(OR(ISBLANK(Table1a!MZ102),Table1a!MZ102=""),"Blank cell, reporting not mandatory",IF(OR(Table1a!MZ102=0,Table1a!MZ102="0"),"0 value","Value"))</f>
        <v>Value</v>
      </c>
      <c r="NA164" s="104" t="str">
        <f>IF(OR(ISBLANK(Table1a!NA102),Table1a!NA102=""),"Blank cell, reporting not mandatory",IF(OR(Table1a!NA102=0,Table1a!NA102="0"),"0 value","Value"))</f>
        <v>Value</v>
      </c>
      <c r="NB164" s="105" t="str">
        <f>IF(OR(ISBLANK(Table1a!NB102),Table1a!NB102=""),"Blank cell, reporting not mandatory",IF(OR(Table1a!NB102=0,Table1a!NB102="0"),"0 value","Value"))</f>
        <v>Value</v>
      </c>
      <c r="NC164" s="104" t="str">
        <f>IF(OR(ISBLANK(Table1a!NC102),Table1a!NC102=""),"Blank cell, reporting not mandatory",IF(OR(Table1a!NC102=0,Table1a!NC102="0"),"0 value","Value"))</f>
        <v>Value</v>
      </c>
      <c r="ND164" s="104" t="str">
        <f>IF(OR(ISBLANK(Table1a!ND102),Table1a!ND102=""),"Blank cell, reporting not mandatory",IF(OR(Table1a!ND102=0,Table1a!ND102="0"),"0 value","Value"))</f>
        <v>Value</v>
      </c>
      <c r="NE164" s="104" t="str">
        <f>IF(OR(ISBLANK(Table1a!NE102),Table1a!NE102=""),"Blank cell, reporting not mandatory",IF(OR(Table1a!NE102=0,Table1a!NE102="0"),"0 value","Value"))</f>
        <v>Value</v>
      </c>
      <c r="NF164" s="104" t="str">
        <f>IF(OR(ISBLANK(Table1a!NF102),Table1a!NF102=""),"Blank cell, reporting not mandatory",IF(OR(Table1a!NF102=0,Table1a!NF102="0"),"0 value","Value"))</f>
        <v>Value</v>
      </c>
      <c r="NG164" s="105" t="str">
        <f>IF(OR(ISBLANK(Table1a!NG102),Table1a!NG102=""),"Blank cell, reporting not mandatory",IF(OR(Table1a!NG102=0,Table1a!NG102="0"),"0 value","Value"))</f>
        <v>Value</v>
      </c>
      <c r="NH164" s="104" t="str">
        <f>IF(OR(ISBLANK(Table1a!NH102),Table1a!NH102=""),"Blank cell, reporting not mandatory",IF(OR(Table1a!NH102=0,Table1a!NH102="0"),"0 value","Value"))</f>
        <v>Value</v>
      </c>
      <c r="NI164" s="104" t="str">
        <f>IF(OR(ISBLANK(Table1a!NI102),Table1a!NI102=""),"Blank cell, reporting not mandatory",IF(OR(Table1a!NI102=0,Table1a!NI102="0"),"0 value","Value"))</f>
        <v>Value</v>
      </c>
      <c r="NJ164" s="104" t="str">
        <f>IF(OR(ISBLANK(Table1a!NJ102),Table1a!NJ102=""),"Blank cell, reporting not mandatory",IF(OR(Table1a!NJ102=0,Table1a!NJ102="0"),"0 value","Value"))</f>
        <v>Value</v>
      </c>
      <c r="NK164" s="104" t="str">
        <f>IF(OR(ISBLANK(Table1a!NK102),Table1a!NK102=""),"Blank cell, reporting not mandatory",IF(OR(Table1a!NK102=0,Table1a!NK102="0"),"0 value","Value"))</f>
        <v>Value</v>
      </c>
      <c r="NL164" s="105" t="str">
        <f>IF(OR(ISBLANK(Table1a!NL102),Table1a!NL102=""),"Blank cell, reporting not mandatory",IF(OR(Table1a!NL102=0,Table1a!NL102="0"),"0 value","Value"))</f>
        <v>Value</v>
      </c>
    </row>
    <row r="165" spans="1:376" outlineLevel="1">
      <c r="A165" s="38" t="s">
        <v>298</v>
      </c>
      <c r="B165" s="36" t="s">
        <v>9</v>
      </c>
      <c r="C165" s="86" t="str">
        <f>IF(OR(ISBLANK(Table1a!C103),Table1a!C103=""),"Blank cell, reporting not mandatory",IF(OR(Table1a!C103=0,Table1a!C103="0"),"0 value","Value"))</f>
        <v>Value</v>
      </c>
      <c r="D165" s="104" t="str">
        <f>IF(OR(ISBLANK(Table1a!D103),Table1a!D103=""),"Blank cell, reporting not mandatory",IF(OR(Table1a!D103=0,Table1a!D103="0"),"0 value","Value"))</f>
        <v>Blank cell, reporting not mandatory</v>
      </c>
      <c r="E165" s="104" t="str">
        <f>IF(OR(ISBLANK(Table1a!E103),Table1a!E103=""),"Blank cell, reporting not mandatory",IF(OR(Table1a!E103=0,Table1a!E103="0"),"0 value","Value"))</f>
        <v>Blank cell, reporting not mandatory</v>
      </c>
      <c r="F165" s="86" t="str">
        <f>IF(OR(ISBLANK(Table1a!F103),Table1a!F103=""),"Blank cell, reporting not mandatory",IF(OR(Table1a!F103=0,Table1a!F103="0"),"0 value","Value"))</f>
        <v>Blank cell, reporting not mandatory</v>
      </c>
      <c r="G165" s="104" t="str">
        <f>IF(OR(ISBLANK(Table1a!G103),Table1a!G103=""),"Blank cell, reporting not mandatory",IF(OR(Table1a!G103=0,Table1a!G103="0"),"0 value","Value"))</f>
        <v>Blank cell, reporting not mandatory</v>
      </c>
      <c r="H165" s="104" t="str">
        <f>IF(OR(ISBLANK(Table1a!H103),Table1a!H103=""),"Blank cell, reporting not mandatory",IF(OR(Table1a!H103=0,Table1a!H103="0"),"0 value","Value"))</f>
        <v>Blank cell, reporting not mandatory</v>
      </c>
      <c r="I165" s="104" t="str">
        <f>IF(OR(ISBLANK(Table1a!I103),Table1a!I103=""),"Blank cell, reporting not mandatory",IF(OR(Table1a!I103=0,Table1a!I103="0"),"0 value","Value"))</f>
        <v>Value</v>
      </c>
      <c r="J165" s="104" t="str">
        <f>IF(OR(ISBLANK(Table1a!J103),Table1a!J103=""),"Blank cell, reporting not mandatory",IF(OR(Table1a!J103=0,Table1a!J103="0"),"0 value","Value"))</f>
        <v>Value</v>
      </c>
      <c r="K165" s="86" t="str">
        <f>IF(OR(ISBLANK(Table1a!K103),Table1a!K103=""),"Blank cell, reporting not mandatory",IF(OR(Table1a!K103=0,Table1a!K103="0"),"0 value","Value"))</f>
        <v>Value</v>
      </c>
      <c r="L165" s="104" t="str">
        <f>IF(OR(ISBLANK(Table1a!L103),Table1a!L103=""),"Blank cell, reporting not mandatory",IF(OR(Table1a!L103=0,Table1a!L103="0"),"0 value","Value"))</f>
        <v>Value</v>
      </c>
      <c r="M165" s="104" t="str">
        <f>IF(OR(ISBLANK(Table1a!M103),Table1a!M103=""),"Blank cell, reporting not mandatory",IF(OR(Table1a!M103=0,Table1a!M103="0"),"0 value","Value"))</f>
        <v>Value</v>
      </c>
      <c r="N165" s="104" t="str">
        <f>IF(OR(ISBLANK(Table1a!N103),Table1a!N103=""),"Blank cell, reporting not mandatory",IF(OR(Table1a!N103=0,Table1a!N103="0"),"0 value","Value"))</f>
        <v>Value</v>
      </c>
      <c r="O165" s="104" t="str">
        <f>IF(OR(ISBLANK(Table1a!O103),Table1a!O103=""),"Blank cell, reporting not mandatory",IF(OR(Table1a!O103=0,Table1a!O103="0"),"0 value","Value"))</f>
        <v>Value</v>
      </c>
      <c r="P165" s="86" t="str">
        <f>IF(OR(ISBLANK(Table1a!P103),Table1a!P103=""),"Blank cell, reporting not mandatory",IF(OR(Table1a!P103=0,Table1a!P103="0"),"0 value","Value"))</f>
        <v>Value</v>
      </c>
      <c r="Q165" s="104" t="str">
        <f>IF(OR(ISBLANK(Table1a!Q103),Table1a!Q103=""),"Blank cell, reporting not mandatory",IF(OR(Table1a!Q103=0,Table1a!Q103="0"),"0 value","Value"))</f>
        <v>Value</v>
      </c>
      <c r="R165" s="104" t="str">
        <f>IF(OR(ISBLANK(Table1a!R103),Table1a!R103=""),"Blank cell, reporting not mandatory",IF(OR(Table1a!R103=0,Table1a!R103="0"),"0 value","Value"))</f>
        <v>Value</v>
      </c>
      <c r="S165" s="104" t="str">
        <f>IF(OR(ISBLANK(Table1a!S103),Table1a!S103=""),"Blank cell, reporting not mandatory",IF(OR(Table1a!S103=0,Table1a!S103="0"),"0 value","Value"))</f>
        <v>Value</v>
      </c>
      <c r="T165" s="104" t="str">
        <f>IF(OR(ISBLANK(Table1a!T103),Table1a!T103=""),"Blank cell, reporting not mandatory",IF(OR(Table1a!T103=0,Table1a!T103="0"),"0 value","Value"))</f>
        <v>Value</v>
      </c>
      <c r="U165" s="86" t="str">
        <f>IF(OR(ISBLANK(Table1a!U103),Table1a!U103=""),"Blank cell, reporting not mandatory",IF(OR(Table1a!U103=0,Table1a!U103="0"),"0 value","Value"))</f>
        <v>Value</v>
      </c>
      <c r="V165" s="104" t="str">
        <f>IF(OR(ISBLANK(Table1a!V103),Table1a!V103=""),"Blank cell, reporting not mandatory",IF(OR(Table1a!V103=0,Table1a!V103="0"),"0 value","Value"))</f>
        <v>Value</v>
      </c>
      <c r="W165" s="104" t="str">
        <f>IF(OR(ISBLANK(Table1a!W103),Table1a!W103=""),"Blank cell, reporting not mandatory",IF(OR(Table1a!W103=0,Table1a!W103="0"),"0 value","Value"))</f>
        <v>Value</v>
      </c>
      <c r="X165" s="104" t="str">
        <f>IF(OR(ISBLANK(Table1a!X103),Table1a!X103=""),"Blank cell, reporting not mandatory",IF(OR(Table1a!X103=0,Table1a!X103="0"),"0 value","Value"))</f>
        <v>Value</v>
      </c>
      <c r="Y165" s="104" t="str">
        <f>IF(OR(ISBLANK(Table1a!Y103),Table1a!Y103=""),"Blank cell, reporting not mandatory",IF(OR(Table1a!Y103=0,Table1a!Y103="0"),"0 value","Value"))</f>
        <v>Value</v>
      </c>
      <c r="Z165" s="86" t="str">
        <f>IF(OR(ISBLANK(Table1a!Z103),Table1a!Z103=""),"Blank cell, reporting not mandatory",IF(OR(Table1a!Z103=0,Table1a!Z103="0"),"0 value","Value"))</f>
        <v>Value</v>
      </c>
      <c r="AA165" s="104" t="str">
        <f>IF(OR(ISBLANK(Table1a!AA103),Table1a!AA103=""),"Blank cell, reporting not mandatory",IF(OR(Table1a!AA103=0,Table1a!AA103="0"),"0 value","Value"))</f>
        <v>Value</v>
      </c>
      <c r="AB165" s="104" t="str">
        <f>IF(OR(ISBLANK(Table1a!AB103),Table1a!AB103=""),"Blank cell, reporting not mandatory",IF(OR(Table1a!AB103=0,Table1a!AB103="0"),"0 value","Value"))</f>
        <v>Value</v>
      </c>
      <c r="AC165" s="104" t="str">
        <f>IF(OR(ISBLANK(Table1a!AC103),Table1a!AC103=""),"Blank cell, reporting not mandatory",IF(OR(Table1a!AC103=0,Table1a!AC103="0"),"0 value","Value"))</f>
        <v>Value</v>
      </c>
      <c r="AD165" s="104" t="str">
        <f>IF(OR(ISBLANK(Table1a!AD103),Table1a!AD103=""),"Blank cell, reporting not mandatory",IF(OR(Table1a!AD103=0,Table1a!AD103="0"),"0 value","Value"))</f>
        <v>Value</v>
      </c>
      <c r="AE165" s="86" t="str">
        <f>IF(OR(ISBLANK(Table1a!AE103),Table1a!AE103=""),"Blank cell, reporting not mandatory",IF(OR(Table1a!AE103=0,Table1a!AE103="0"),"0 value","Value"))</f>
        <v>Value</v>
      </c>
      <c r="AF165" s="104" t="str">
        <f>IF(OR(ISBLANK(Table1a!AF103),Table1a!AF103=""),"Blank cell, reporting not mandatory",IF(OR(Table1a!AF103=0,Table1a!AF103="0"),"0 value","Value"))</f>
        <v>Value</v>
      </c>
      <c r="AG165" s="104" t="str">
        <f>IF(OR(ISBLANK(Table1a!AG103),Table1a!AG103=""),"Blank cell, reporting not mandatory",IF(OR(Table1a!AG103=0,Table1a!AG103="0"),"0 value","Value"))</f>
        <v>Value</v>
      </c>
      <c r="AH165" s="104" t="str">
        <f>IF(OR(ISBLANK(Table1a!AH103),Table1a!AH103=""),"Blank cell, reporting not mandatory",IF(OR(Table1a!AH103=0,Table1a!AH103="0"),"0 value","Value"))</f>
        <v>Value</v>
      </c>
      <c r="AI165" s="104" t="str">
        <f>IF(OR(ISBLANK(Table1a!AI103),Table1a!AI103=""),"Blank cell, reporting not mandatory",IF(OR(Table1a!AI103=0,Table1a!AI103="0"),"0 value","Value"))</f>
        <v>Value</v>
      </c>
      <c r="AJ165" s="86" t="str">
        <f>IF(OR(ISBLANK(Table1a!AJ103),Table1a!AJ103=""),"Blank cell, reporting not mandatory",IF(OR(Table1a!AJ103=0,Table1a!AJ103="0"),"0 value","Value"))</f>
        <v>Value</v>
      </c>
      <c r="AK165" s="86" t="str">
        <f>IF(OR(ISBLANK(Table1a!AK103),Table1a!AK103=""),"Blank cell, reporting not mandatory",IF(OR(Table1a!AK103=0,Table1a!AK103="0"),"0 value","Value"))</f>
        <v>Value</v>
      </c>
      <c r="AL165" s="104" t="str">
        <f>IF(OR(ISBLANK(Table1a!AL103),Table1a!AL103=""),"Blank cell, reporting not mandatory",IF(OR(Table1a!AL103=0,Table1a!AL103="0"),"0 value","Value"))</f>
        <v>Blank cell, reporting not mandatory</v>
      </c>
      <c r="AM165" s="104" t="str">
        <f>IF(OR(ISBLANK(Table1a!AM103),Table1a!AM103=""),"Blank cell, reporting not mandatory",IF(OR(Table1a!AM103=0,Table1a!AM103="0"),"0 value","Value"))</f>
        <v>Blank cell, reporting not mandatory</v>
      </c>
      <c r="AN165" s="86" t="str">
        <f>IF(OR(ISBLANK(Table1a!AN103),Table1a!AN103=""),"Blank cell, reporting not mandatory",IF(OR(Table1a!AN103=0,Table1a!AN103="0"),"0 value","Value"))</f>
        <v>Blank cell, reporting not mandatory</v>
      </c>
      <c r="AO165" s="104" t="str">
        <f>IF(OR(ISBLANK(Table1a!AO103),Table1a!AO103=""),"Blank cell, reporting not mandatory",IF(OR(Table1a!AO103=0,Table1a!AO103="0"),"0 value","Value"))</f>
        <v>Blank cell, reporting not mandatory</v>
      </c>
      <c r="AP165" s="104" t="str">
        <f>IF(OR(ISBLANK(Table1a!AP103),Table1a!AP103=""),"Blank cell, reporting not mandatory",IF(OR(Table1a!AP103=0,Table1a!AP103="0"),"0 value","Value"))</f>
        <v>Blank cell, reporting not mandatory</v>
      </c>
      <c r="AQ165" s="104" t="str">
        <f>IF(OR(ISBLANK(Table1a!AQ103),Table1a!AQ103=""),"Blank cell, reporting not mandatory",IF(OR(Table1a!AQ103=0,Table1a!AQ103="0"),"0 value","Value"))</f>
        <v>Value</v>
      </c>
      <c r="AR165" s="104" t="str">
        <f>IF(OR(ISBLANK(Table1a!AR103),Table1a!AR103=""),"Blank cell, reporting not mandatory",IF(OR(Table1a!AR103=0,Table1a!AR103="0"),"0 value","Value"))</f>
        <v>Value</v>
      </c>
      <c r="AS165" s="86" t="str">
        <f>IF(OR(ISBLANK(Table1a!AS103),Table1a!AS103=""),"Blank cell, reporting not mandatory",IF(OR(Table1a!AS103=0,Table1a!AS103="0"),"0 value","Value"))</f>
        <v>Value</v>
      </c>
      <c r="AT165" s="104" t="str">
        <f>IF(OR(ISBLANK(Table1a!AT103),Table1a!AT103=""),"Blank cell, reporting not mandatory",IF(OR(Table1a!AT103=0,Table1a!AT103="0"),"0 value","Value"))</f>
        <v>Value</v>
      </c>
      <c r="AU165" s="104" t="str">
        <f>IF(OR(ISBLANK(Table1a!AU103),Table1a!AU103=""),"Blank cell, reporting not mandatory",IF(OR(Table1a!AU103=0,Table1a!AU103="0"),"0 value","Value"))</f>
        <v>Value</v>
      </c>
      <c r="AV165" s="104" t="str">
        <f>IF(OR(ISBLANK(Table1a!AV103),Table1a!AV103=""),"Blank cell, reporting not mandatory",IF(OR(Table1a!AV103=0,Table1a!AV103="0"),"0 value","Value"))</f>
        <v>Value</v>
      </c>
      <c r="AW165" s="104" t="str">
        <f>IF(OR(ISBLANK(Table1a!AW103),Table1a!AW103=""),"Blank cell, reporting not mandatory",IF(OR(Table1a!AW103=0,Table1a!AW103="0"),"0 value","Value"))</f>
        <v>Value</v>
      </c>
      <c r="AX165" s="86" t="str">
        <f>IF(OR(ISBLANK(Table1a!AX103),Table1a!AX103=""),"Blank cell, reporting not mandatory",IF(OR(Table1a!AX103=0,Table1a!AX103="0"),"0 value","Value"))</f>
        <v>Value</v>
      </c>
      <c r="AY165" s="104" t="str">
        <f>IF(OR(ISBLANK(Table1a!AY103),Table1a!AY103=""),"Blank cell, reporting not mandatory",IF(OR(Table1a!AY103=0,Table1a!AY103="0"),"0 value","Value"))</f>
        <v>Value</v>
      </c>
      <c r="AZ165" s="104" t="str">
        <f>IF(OR(ISBLANK(Table1a!AZ103),Table1a!AZ103=""),"Blank cell, reporting not mandatory",IF(OR(Table1a!AZ103=0,Table1a!AZ103="0"),"0 value","Value"))</f>
        <v>Value</v>
      </c>
      <c r="BA165" s="104" t="str">
        <f>IF(OR(ISBLANK(Table1a!BA103),Table1a!BA103=""),"Blank cell, reporting not mandatory",IF(OR(Table1a!BA103=0,Table1a!BA103="0"),"0 value","Value"))</f>
        <v>Value</v>
      </c>
      <c r="BB165" s="104" t="str">
        <f>IF(OR(ISBLANK(Table1a!BB103),Table1a!BB103=""),"Blank cell, reporting not mandatory",IF(OR(Table1a!BB103=0,Table1a!BB103="0"),"0 value","Value"))</f>
        <v>Value</v>
      </c>
      <c r="BC165" s="86" t="str">
        <f>IF(OR(ISBLANK(Table1a!BC103),Table1a!BC103=""),"Blank cell, reporting not mandatory",IF(OR(Table1a!BC103=0,Table1a!BC103="0"),"0 value","Value"))</f>
        <v>Value</v>
      </c>
      <c r="BD165" s="104" t="str">
        <f>IF(OR(ISBLANK(Table1a!BD103),Table1a!BD103=""),"Blank cell, reporting not mandatory",IF(OR(Table1a!BD103=0,Table1a!BD103="0"),"0 value","Value"))</f>
        <v>Value</v>
      </c>
      <c r="BE165" s="104" t="str">
        <f>IF(OR(ISBLANK(Table1a!BE103),Table1a!BE103=""),"Blank cell, reporting not mandatory",IF(OR(Table1a!BE103=0,Table1a!BE103="0"),"0 value","Value"))</f>
        <v>Value</v>
      </c>
      <c r="BF165" s="104" t="str">
        <f>IF(OR(ISBLANK(Table1a!BF103),Table1a!BF103=""),"Blank cell, reporting not mandatory",IF(OR(Table1a!BF103=0,Table1a!BF103="0"),"0 value","Value"))</f>
        <v>Value</v>
      </c>
      <c r="BG165" s="104" t="str">
        <f>IF(OR(ISBLANK(Table1a!BG103),Table1a!BG103=""),"Blank cell, reporting not mandatory",IF(OR(Table1a!BG103=0,Table1a!BG103="0"),"0 value","Value"))</f>
        <v>Value</v>
      </c>
      <c r="BH165" s="86" t="str">
        <f>IF(OR(ISBLANK(Table1a!BH103),Table1a!BH103=""),"Blank cell, reporting not mandatory",IF(OR(Table1a!BH103=0,Table1a!BH103="0"),"0 value","Value"))</f>
        <v>Value</v>
      </c>
      <c r="BI165" s="104" t="str">
        <f>IF(OR(ISBLANK(Table1a!BI103),Table1a!BI103=""),"Blank cell, reporting not mandatory",IF(OR(Table1a!BI103=0,Table1a!BI103="0"),"0 value","Value"))</f>
        <v>Value</v>
      </c>
      <c r="BJ165" s="104" t="str">
        <f>IF(OR(ISBLANK(Table1a!BJ103),Table1a!BJ103=""),"Blank cell, reporting not mandatory",IF(OR(Table1a!BJ103=0,Table1a!BJ103="0"),"0 value","Value"))</f>
        <v>Value</v>
      </c>
      <c r="BK165" s="104" t="str">
        <f>IF(OR(ISBLANK(Table1a!BK103),Table1a!BK103=""),"Blank cell, reporting not mandatory",IF(OR(Table1a!BK103=0,Table1a!BK103="0"),"0 value","Value"))</f>
        <v>Value</v>
      </c>
      <c r="BL165" s="104" t="str">
        <f>IF(OR(ISBLANK(Table1a!BL103),Table1a!BL103=""),"Blank cell, reporting not mandatory",IF(OR(Table1a!BL103=0,Table1a!BL103="0"),"0 value","Value"))</f>
        <v>Value</v>
      </c>
      <c r="BM165" s="86" t="str">
        <f>IF(OR(ISBLANK(Table1a!BM103),Table1a!BM103=""),"Blank cell, reporting not mandatory",IF(OR(Table1a!BM103=0,Table1a!BM103="0"),"0 value","Value"))</f>
        <v>Value</v>
      </c>
      <c r="BN165" s="104" t="str">
        <f>IF(OR(ISBLANK(Table1a!BN103),Table1a!BN103=""),"Blank cell, reporting not mandatory",IF(OR(Table1a!BN103=0,Table1a!BN103="0"),"0 value","Value"))</f>
        <v>Value</v>
      </c>
      <c r="BO165" s="104" t="str">
        <f>IF(OR(ISBLANK(Table1a!BO103),Table1a!BO103=""),"Blank cell, reporting not mandatory",IF(OR(Table1a!BO103=0,Table1a!BO103="0"),"0 value","Value"))</f>
        <v>Value</v>
      </c>
      <c r="BP165" s="104" t="str">
        <f>IF(OR(ISBLANK(Table1a!BP103),Table1a!BP103=""),"Blank cell, reporting not mandatory",IF(OR(Table1a!BP103=0,Table1a!BP103="0"),"0 value","Value"))</f>
        <v>Value</v>
      </c>
      <c r="BQ165" s="104" t="str">
        <f>IF(OR(ISBLANK(Table1a!BQ103),Table1a!BQ103=""),"Blank cell, reporting not mandatory",IF(OR(Table1a!BQ103=0,Table1a!BQ103="0"),"0 value","Value"))</f>
        <v>Value</v>
      </c>
      <c r="BR165" s="86" t="str">
        <f>IF(OR(ISBLANK(Table1a!BR103),Table1a!BR103=""),"Blank cell, reporting not mandatory",IF(OR(Table1a!BR103=0,Table1a!BR103="0"),"0 value","Value"))</f>
        <v>Value</v>
      </c>
      <c r="BS165" s="86" t="str">
        <f>IF(OR(ISBLANK(Table1a!BS103),Table1a!BS103=""),"Blank cell, reporting not mandatory",IF(OR(Table1a!BS103=0,Table1a!BS103="0"),"0 value","Value"))</f>
        <v>Value</v>
      </c>
      <c r="BT165" s="104" t="str">
        <f>IF(OR(ISBLANK(Table1a!BT103),Table1a!BT103=""),"Blank cell, reporting not mandatory",IF(OR(Table1a!BT103=0,Table1a!BT103="0"),"0 value","Value"))</f>
        <v>Blank cell, reporting not mandatory</v>
      </c>
      <c r="BU165" s="104" t="str">
        <f>IF(OR(ISBLANK(Table1a!BU103),Table1a!BU103=""),"Blank cell, reporting not mandatory",IF(OR(Table1a!BU103=0,Table1a!BU103="0"),"0 value","Value"))</f>
        <v>Blank cell, reporting not mandatory</v>
      </c>
      <c r="BV165" s="86" t="str">
        <f>IF(OR(ISBLANK(Table1a!BV103),Table1a!BV103=""),"Blank cell, reporting not mandatory",IF(OR(Table1a!BV103=0,Table1a!BV103="0"),"0 value","Value"))</f>
        <v>Blank cell, reporting not mandatory</v>
      </c>
      <c r="BW165" s="104" t="str">
        <f>IF(OR(ISBLANK(Table1a!BW103),Table1a!BW103=""),"Blank cell, reporting not mandatory",IF(OR(Table1a!BW103=0,Table1a!BW103="0"),"0 value","Value"))</f>
        <v>Blank cell, reporting not mandatory</v>
      </c>
      <c r="BX165" s="104" t="str">
        <f>IF(OR(ISBLANK(Table1a!BX103),Table1a!BX103=""),"Blank cell, reporting not mandatory",IF(OR(Table1a!BX103=0,Table1a!BX103="0"),"0 value","Value"))</f>
        <v>Blank cell, reporting not mandatory</v>
      </c>
      <c r="BY165" s="104" t="str">
        <f>IF(OR(ISBLANK(Table1a!BY103),Table1a!BY103=""),"Blank cell, reporting not mandatory",IF(OR(Table1a!BY103=0,Table1a!BY103="0"),"0 value","Value"))</f>
        <v>Value</v>
      </c>
      <c r="BZ165" s="104" t="str">
        <f>IF(OR(ISBLANK(Table1a!BZ103),Table1a!BZ103=""),"Blank cell, reporting not mandatory",IF(OR(Table1a!BZ103=0,Table1a!BZ103="0"),"0 value","Value"))</f>
        <v>Value</v>
      </c>
      <c r="CA165" s="86" t="str">
        <f>IF(OR(ISBLANK(Table1a!CA103),Table1a!CA103=""),"Blank cell, reporting not mandatory",IF(OR(Table1a!CA103=0,Table1a!CA103="0"),"0 value","Value"))</f>
        <v>Value</v>
      </c>
      <c r="CB165" s="104" t="str">
        <f>IF(OR(ISBLANK(Table1a!CB103),Table1a!CB103=""),"Blank cell, reporting not mandatory",IF(OR(Table1a!CB103=0,Table1a!CB103="0"),"0 value","Value"))</f>
        <v>Value</v>
      </c>
      <c r="CC165" s="104" t="str">
        <f>IF(OR(ISBLANK(Table1a!CC103),Table1a!CC103=""),"Blank cell, reporting not mandatory",IF(OR(Table1a!CC103=0,Table1a!CC103="0"),"0 value","Value"))</f>
        <v>Value</v>
      </c>
      <c r="CD165" s="104" t="str">
        <f>IF(OR(ISBLANK(Table1a!CD103),Table1a!CD103=""),"Blank cell, reporting not mandatory",IF(OR(Table1a!CD103=0,Table1a!CD103="0"),"0 value","Value"))</f>
        <v>Value</v>
      </c>
      <c r="CE165" s="104" t="str">
        <f>IF(OR(ISBLANK(Table1a!CE103),Table1a!CE103=""),"Blank cell, reporting not mandatory",IF(OR(Table1a!CE103=0,Table1a!CE103="0"),"0 value","Value"))</f>
        <v>Value</v>
      </c>
      <c r="CF165" s="86" t="str">
        <f>IF(OR(ISBLANK(Table1a!CF103),Table1a!CF103=""),"Blank cell, reporting not mandatory",IF(OR(Table1a!CF103=0,Table1a!CF103="0"),"0 value","Value"))</f>
        <v>Value</v>
      </c>
      <c r="CG165" s="104" t="str">
        <f>IF(OR(ISBLANK(Table1a!CG103),Table1a!CG103=""),"Blank cell, reporting not mandatory",IF(OR(Table1a!CG103=0,Table1a!CG103="0"),"0 value","Value"))</f>
        <v>Value</v>
      </c>
      <c r="CH165" s="104" t="str">
        <f>IF(OR(ISBLANK(Table1a!CH103),Table1a!CH103=""),"Blank cell, reporting not mandatory",IF(OR(Table1a!CH103=0,Table1a!CH103="0"),"0 value","Value"))</f>
        <v>Value</v>
      </c>
      <c r="CI165" s="104" t="str">
        <f>IF(OR(ISBLANK(Table1a!CI103),Table1a!CI103=""),"Blank cell, reporting not mandatory",IF(OR(Table1a!CI103=0,Table1a!CI103="0"),"0 value","Value"))</f>
        <v>Value</v>
      </c>
      <c r="CJ165" s="104" t="str">
        <f>IF(OR(ISBLANK(Table1a!CJ103),Table1a!CJ103=""),"Blank cell, reporting not mandatory",IF(OR(Table1a!CJ103=0,Table1a!CJ103="0"),"0 value","Value"))</f>
        <v>Value</v>
      </c>
      <c r="CK165" s="86" t="str">
        <f>IF(OR(ISBLANK(Table1a!CK103),Table1a!CK103=""),"Blank cell, reporting not mandatory",IF(OR(Table1a!CK103=0,Table1a!CK103="0"),"0 value","Value"))</f>
        <v>Value</v>
      </c>
      <c r="CL165" s="104" t="str">
        <f>IF(OR(ISBLANK(Table1a!CL103),Table1a!CL103=""),"Blank cell, reporting not mandatory",IF(OR(Table1a!CL103=0,Table1a!CL103="0"),"0 value","Value"))</f>
        <v>Value</v>
      </c>
      <c r="CM165" s="104" t="str">
        <f>IF(OR(ISBLANK(Table1a!CM103),Table1a!CM103=""),"Blank cell, reporting not mandatory",IF(OR(Table1a!CM103=0,Table1a!CM103="0"),"0 value","Value"))</f>
        <v>Value</v>
      </c>
      <c r="CN165" s="104" t="str">
        <f>IF(OR(ISBLANK(Table1a!CN103),Table1a!CN103=""),"Blank cell, reporting not mandatory",IF(OR(Table1a!CN103=0,Table1a!CN103="0"),"0 value","Value"))</f>
        <v>Value</v>
      </c>
      <c r="CO165" s="104" t="str">
        <f>IF(OR(ISBLANK(Table1a!CO103),Table1a!CO103=""),"Blank cell, reporting not mandatory",IF(OR(Table1a!CO103=0,Table1a!CO103="0"),"0 value","Value"))</f>
        <v>Value</v>
      </c>
      <c r="CP165" s="86" t="str">
        <f>IF(OR(ISBLANK(Table1a!CP103),Table1a!CP103=""),"Blank cell, reporting not mandatory",IF(OR(Table1a!CP103=0,Table1a!CP103="0"),"0 value","Value"))</f>
        <v>Value</v>
      </c>
      <c r="CQ165" s="104" t="str">
        <f>IF(OR(ISBLANK(Table1a!CQ103),Table1a!CQ103=""),"Blank cell, reporting not mandatory",IF(OR(Table1a!CQ103=0,Table1a!CQ103="0"),"0 value","Value"))</f>
        <v>Value</v>
      </c>
      <c r="CR165" s="104" t="str">
        <f>IF(OR(ISBLANK(Table1a!CR103),Table1a!CR103=""),"Blank cell, reporting not mandatory",IF(OR(Table1a!CR103=0,Table1a!CR103="0"),"0 value","Value"))</f>
        <v>Value</v>
      </c>
      <c r="CS165" s="104" t="str">
        <f>IF(OR(ISBLANK(Table1a!CS103),Table1a!CS103=""),"Blank cell, reporting not mandatory",IF(OR(Table1a!CS103=0,Table1a!CS103="0"),"0 value","Value"))</f>
        <v>Value</v>
      </c>
      <c r="CT165" s="104" t="str">
        <f>IF(OR(ISBLANK(Table1a!CT103),Table1a!CT103=""),"Blank cell, reporting not mandatory",IF(OR(Table1a!CT103=0,Table1a!CT103="0"),"0 value","Value"))</f>
        <v>Value</v>
      </c>
      <c r="CU165" s="86" t="str">
        <f>IF(OR(ISBLANK(Table1a!CU103),Table1a!CU103=""),"Blank cell, reporting not mandatory",IF(OR(Table1a!CU103=0,Table1a!CU103="0"),"0 value","Value"))</f>
        <v>Value</v>
      </c>
      <c r="CV165" s="104" t="str">
        <f>IF(OR(ISBLANK(Table1a!CV103),Table1a!CV103=""),"Blank cell, reporting not mandatory",IF(OR(Table1a!CV103=0,Table1a!CV103="0"),"0 value","Value"))</f>
        <v>Value</v>
      </c>
      <c r="CW165" s="104" t="str">
        <f>IF(OR(ISBLANK(Table1a!CW103),Table1a!CW103=""),"Blank cell, reporting not mandatory",IF(OR(Table1a!CW103=0,Table1a!CW103="0"),"0 value","Value"))</f>
        <v>Value</v>
      </c>
      <c r="CX165" s="104" t="str">
        <f>IF(OR(ISBLANK(Table1a!CX103),Table1a!CX103=""),"Blank cell, reporting not mandatory",IF(OR(Table1a!CX103=0,Table1a!CX103="0"),"0 value","Value"))</f>
        <v>Value</v>
      </c>
      <c r="CY165" s="104" t="str">
        <f>IF(OR(ISBLANK(Table1a!CY103),Table1a!CY103=""),"Blank cell, reporting not mandatory",IF(OR(Table1a!CY103=0,Table1a!CY103="0"),"0 value","Value"))</f>
        <v>Value</v>
      </c>
      <c r="CZ165" s="86" t="str">
        <f>IF(OR(ISBLANK(Table1a!CZ103),Table1a!CZ103=""),"Blank cell, reporting not mandatory",IF(OR(Table1a!CZ103=0,Table1a!CZ103="0"),"0 value","Value"))</f>
        <v>Value</v>
      </c>
      <c r="DA165" s="132"/>
      <c r="DB165" s="133"/>
      <c r="DC165" s="133"/>
      <c r="DD165" s="132"/>
      <c r="DE165" s="133"/>
      <c r="DF165" s="133"/>
      <c r="DG165" s="133"/>
      <c r="DH165" s="133"/>
      <c r="DI165" s="132"/>
      <c r="DJ165" s="133"/>
      <c r="DK165" s="133"/>
      <c r="DL165" s="133"/>
      <c r="DM165" s="133"/>
      <c r="DN165" s="132"/>
      <c r="DO165" s="133"/>
      <c r="DP165" s="133"/>
      <c r="DQ165" s="133"/>
      <c r="DR165" s="133"/>
      <c r="DS165" s="132"/>
      <c r="DT165" s="133"/>
      <c r="DU165" s="133"/>
      <c r="DV165" s="133"/>
      <c r="DW165" s="133"/>
      <c r="DX165" s="132"/>
      <c r="DY165" s="133"/>
      <c r="DZ165" s="133"/>
      <c r="EA165" s="133"/>
      <c r="EB165" s="133"/>
      <c r="EC165" s="132"/>
      <c r="ED165" s="133"/>
      <c r="EE165" s="133"/>
      <c r="EF165" s="133"/>
      <c r="EG165" s="133"/>
      <c r="EH165" s="132"/>
      <c r="EI165" s="132"/>
      <c r="EJ165" s="133"/>
      <c r="EK165" s="133"/>
      <c r="EL165" s="132"/>
      <c r="EM165" s="133"/>
      <c r="EN165" s="133"/>
      <c r="EO165" s="133"/>
      <c r="EP165" s="133"/>
      <c r="EQ165" s="132"/>
      <c r="ER165" s="133"/>
      <c r="ES165" s="133"/>
      <c r="ET165" s="133"/>
      <c r="EU165" s="133"/>
      <c r="EV165" s="132"/>
      <c r="EW165" s="133"/>
      <c r="EX165" s="133"/>
      <c r="EY165" s="133"/>
      <c r="EZ165" s="133"/>
      <c r="FA165" s="132"/>
      <c r="FB165" s="133"/>
      <c r="FC165" s="133"/>
      <c r="FD165" s="133"/>
      <c r="FE165" s="133"/>
      <c r="FF165" s="132"/>
      <c r="FG165" s="133"/>
      <c r="FH165" s="133"/>
      <c r="FI165" s="133"/>
      <c r="FJ165" s="133"/>
      <c r="FK165" s="132"/>
      <c r="FL165" s="133"/>
      <c r="FM165" s="133"/>
      <c r="FN165" s="133"/>
      <c r="FO165" s="133"/>
      <c r="FP165" s="132"/>
      <c r="FQ165" s="132"/>
      <c r="FR165" s="133"/>
      <c r="FS165" s="133"/>
      <c r="FT165" s="132"/>
      <c r="FU165" s="133"/>
      <c r="FV165" s="133"/>
      <c r="FW165" s="133"/>
      <c r="FX165" s="133"/>
      <c r="FY165" s="132"/>
      <c r="FZ165" s="133"/>
      <c r="GA165" s="133"/>
      <c r="GB165" s="133"/>
      <c r="GC165" s="133"/>
      <c r="GD165" s="132"/>
      <c r="GE165" s="133"/>
      <c r="GF165" s="133"/>
      <c r="GG165" s="133"/>
      <c r="GH165" s="133"/>
      <c r="GI165" s="132"/>
      <c r="GJ165" s="133"/>
      <c r="GK165" s="133"/>
      <c r="GL165" s="133"/>
      <c r="GM165" s="133"/>
      <c r="GN165" s="132"/>
      <c r="GO165" s="133"/>
      <c r="GP165" s="133"/>
      <c r="GQ165" s="133"/>
      <c r="GR165" s="133"/>
      <c r="GS165" s="132"/>
      <c r="GT165" s="133"/>
      <c r="GU165" s="133"/>
      <c r="GV165" s="133"/>
      <c r="GW165" s="133"/>
      <c r="GX165" s="132"/>
      <c r="GY165" s="132"/>
      <c r="GZ165" s="133"/>
      <c r="HA165" s="133"/>
      <c r="HB165" s="132"/>
      <c r="HC165" s="133"/>
      <c r="HD165" s="133"/>
      <c r="HE165" s="133"/>
      <c r="HF165" s="133"/>
      <c r="HG165" s="132"/>
      <c r="HH165" s="133"/>
      <c r="HI165" s="133"/>
      <c r="HJ165" s="133"/>
      <c r="HK165" s="133"/>
      <c r="HL165" s="132"/>
      <c r="HM165" s="133"/>
      <c r="HN165" s="133"/>
      <c r="HO165" s="133"/>
      <c r="HP165" s="133"/>
      <c r="HQ165" s="132"/>
      <c r="HR165" s="133"/>
      <c r="HS165" s="133"/>
      <c r="HT165" s="133"/>
      <c r="HU165" s="133"/>
      <c r="HV165" s="132"/>
      <c r="HW165" s="133"/>
      <c r="HX165" s="133"/>
      <c r="HY165" s="133"/>
      <c r="HZ165" s="133"/>
      <c r="IA165" s="132"/>
      <c r="IB165" s="133"/>
      <c r="IC165" s="133"/>
      <c r="ID165" s="133"/>
      <c r="IE165" s="133"/>
      <c r="IF165" s="132"/>
      <c r="IG165" s="132"/>
      <c r="IH165" s="133"/>
      <c r="II165" s="133"/>
      <c r="IJ165" s="132"/>
      <c r="IK165" s="133"/>
      <c r="IL165" s="133"/>
      <c r="IM165" s="133"/>
      <c r="IN165" s="133"/>
      <c r="IO165" s="132"/>
      <c r="IP165" s="133"/>
      <c r="IQ165" s="133"/>
      <c r="IR165" s="133"/>
      <c r="IS165" s="133"/>
      <c r="IT165" s="132"/>
      <c r="IU165" s="133"/>
      <c r="IV165" s="133"/>
      <c r="IW165" s="133"/>
      <c r="IX165" s="133"/>
      <c r="IY165" s="132"/>
      <c r="IZ165" s="133"/>
      <c r="JA165" s="133"/>
      <c r="JB165" s="133"/>
      <c r="JC165" s="133"/>
      <c r="JD165" s="132"/>
      <c r="JE165" s="133"/>
      <c r="JF165" s="133"/>
      <c r="JG165" s="133"/>
      <c r="JH165" s="133"/>
      <c r="JI165" s="132"/>
      <c r="JJ165" s="133"/>
      <c r="JK165" s="133"/>
      <c r="JL165" s="133"/>
      <c r="JM165" s="133"/>
      <c r="JN165" s="132"/>
      <c r="JO165" s="86" t="str">
        <f>IF(OR(ISBLANK(Table1a!JO103),Table1a!JO103=""),"Blank cell, reporting not mandatory",IF(OR(Table1a!JO103=0,Table1a!JO103="0"),"0 value","Value"))</f>
        <v>Value</v>
      </c>
      <c r="JP165" s="104" t="str">
        <f>IF(OR(ISBLANK(Table1a!JP103),Table1a!JP103=""),"Blank cell, reporting not mandatory",IF(OR(Table1a!JP103=0,Table1a!JP103="0"),"0 value","Value"))</f>
        <v>Blank cell, reporting not mandatory</v>
      </c>
      <c r="JQ165" s="104" t="str">
        <f>IF(OR(ISBLANK(Table1a!JQ103),Table1a!JQ103=""),"Blank cell, reporting not mandatory",IF(OR(Table1a!JQ103=0,Table1a!JQ103="0"),"0 value","Value"))</f>
        <v>Blank cell, reporting not mandatory</v>
      </c>
      <c r="JR165" s="86" t="str">
        <f>IF(OR(ISBLANK(Table1a!JR103),Table1a!JR103=""),"Blank cell, reporting not mandatory",IF(OR(Table1a!JR103=0,Table1a!JR103="0"),"0 value","Value"))</f>
        <v>Blank cell, reporting not mandatory</v>
      </c>
      <c r="JS165" s="104" t="str">
        <f>IF(OR(ISBLANK(Table1a!JS103),Table1a!JS103=""),"Blank cell, reporting not mandatory",IF(OR(Table1a!JS103=0,Table1a!JS103="0"),"0 value","Value"))</f>
        <v>Blank cell, reporting not mandatory</v>
      </c>
      <c r="JT165" s="104" t="str">
        <f>IF(OR(ISBLANK(Table1a!JT103),Table1a!JT103=""),"Blank cell, reporting not mandatory",IF(OR(Table1a!JT103=0,Table1a!JT103="0"),"0 value","Value"))</f>
        <v>Blank cell, reporting not mandatory</v>
      </c>
      <c r="JU165" s="104" t="str">
        <f>IF(OR(ISBLANK(Table1a!JU103),Table1a!JU103=""),"Blank cell, reporting not mandatory",IF(OR(Table1a!JU103=0,Table1a!JU103="0"),"0 value","Value"))</f>
        <v>Value</v>
      </c>
      <c r="JV165" s="104" t="str">
        <f>IF(OR(ISBLANK(Table1a!JV103),Table1a!JV103=""),"Blank cell, reporting not mandatory",IF(OR(Table1a!JV103=0,Table1a!JV103="0"),"0 value","Value"))</f>
        <v>Value</v>
      </c>
      <c r="JW165" s="86" t="str">
        <f>IF(OR(ISBLANK(Table1a!JW103),Table1a!JW103=""),"Blank cell, reporting not mandatory",IF(OR(Table1a!JW103=0,Table1a!JW103="0"),"0 value","Value"))</f>
        <v>Value</v>
      </c>
      <c r="JX165" s="104" t="str">
        <f>IF(OR(ISBLANK(Table1a!JX103),Table1a!JX103=""),"Blank cell, reporting not mandatory",IF(OR(Table1a!JX103=0,Table1a!JX103="0"),"0 value","Value"))</f>
        <v>Value</v>
      </c>
      <c r="JY165" s="104" t="str">
        <f>IF(OR(ISBLANK(Table1a!JY103),Table1a!JY103=""),"Blank cell, reporting not mandatory",IF(OR(Table1a!JY103=0,Table1a!JY103="0"),"0 value","Value"))</f>
        <v>Value</v>
      </c>
      <c r="JZ165" s="104" t="str">
        <f>IF(OR(ISBLANK(Table1a!JZ103),Table1a!JZ103=""),"Blank cell, reporting not mandatory",IF(OR(Table1a!JZ103=0,Table1a!JZ103="0"),"0 value","Value"))</f>
        <v>Value</v>
      </c>
      <c r="KA165" s="104" t="str">
        <f>IF(OR(ISBLANK(Table1a!KA103),Table1a!KA103=""),"Blank cell, reporting not mandatory",IF(OR(Table1a!KA103=0,Table1a!KA103="0"),"0 value","Value"))</f>
        <v>Value</v>
      </c>
      <c r="KB165" s="86" t="str">
        <f>IF(OR(ISBLANK(Table1a!KB103),Table1a!KB103=""),"Blank cell, reporting not mandatory",IF(OR(Table1a!KB103=0,Table1a!KB103="0"),"0 value","Value"))</f>
        <v>Value</v>
      </c>
      <c r="KC165" s="104" t="str">
        <f>IF(OR(ISBLANK(Table1a!KC103),Table1a!KC103=""),"Blank cell, reporting not mandatory",IF(OR(Table1a!KC103=0,Table1a!KC103="0"),"0 value","Value"))</f>
        <v>Value</v>
      </c>
      <c r="KD165" s="104" t="str">
        <f>IF(OR(ISBLANK(Table1a!KD103),Table1a!KD103=""),"Blank cell, reporting not mandatory",IF(OR(Table1a!KD103=0,Table1a!KD103="0"),"0 value","Value"))</f>
        <v>Value</v>
      </c>
      <c r="KE165" s="104" t="str">
        <f>IF(OR(ISBLANK(Table1a!KE103),Table1a!KE103=""),"Blank cell, reporting not mandatory",IF(OR(Table1a!KE103=0,Table1a!KE103="0"),"0 value","Value"))</f>
        <v>Value</v>
      </c>
      <c r="KF165" s="104" t="str">
        <f>IF(OR(ISBLANK(Table1a!KF103),Table1a!KF103=""),"Blank cell, reporting not mandatory",IF(OR(Table1a!KF103=0,Table1a!KF103="0"),"0 value","Value"))</f>
        <v>Value</v>
      </c>
      <c r="KG165" s="86" t="str">
        <f>IF(OR(ISBLANK(Table1a!KG103),Table1a!KG103=""),"Blank cell, reporting not mandatory",IF(OR(Table1a!KG103=0,Table1a!KG103="0"),"0 value","Value"))</f>
        <v>Value</v>
      </c>
      <c r="KH165" s="104" t="str">
        <f>IF(OR(ISBLANK(Table1a!KH103),Table1a!KH103=""),"Blank cell, reporting not mandatory",IF(OR(Table1a!KH103=0,Table1a!KH103="0"),"0 value","Value"))</f>
        <v>Value</v>
      </c>
      <c r="KI165" s="104" t="str">
        <f>IF(OR(ISBLANK(Table1a!KI103),Table1a!KI103=""),"Blank cell, reporting not mandatory",IF(OR(Table1a!KI103=0,Table1a!KI103="0"),"0 value","Value"))</f>
        <v>Value</v>
      </c>
      <c r="KJ165" s="104" t="str">
        <f>IF(OR(ISBLANK(Table1a!KJ103),Table1a!KJ103=""),"Blank cell, reporting not mandatory",IF(OR(Table1a!KJ103=0,Table1a!KJ103="0"),"0 value","Value"))</f>
        <v>Value</v>
      </c>
      <c r="KK165" s="104" t="str">
        <f>IF(OR(ISBLANK(Table1a!KK103),Table1a!KK103=""),"Blank cell, reporting not mandatory",IF(OR(Table1a!KK103=0,Table1a!KK103="0"),"0 value","Value"))</f>
        <v>Value</v>
      </c>
      <c r="KL165" s="86" t="str">
        <f>IF(OR(ISBLANK(Table1a!KL103),Table1a!KL103=""),"Blank cell, reporting not mandatory",IF(OR(Table1a!KL103=0,Table1a!KL103="0"),"0 value","Value"))</f>
        <v>Value</v>
      </c>
      <c r="KM165" s="104" t="str">
        <f>IF(OR(ISBLANK(Table1a!KM103),Table1a!KM103=""),"Blank cell, reporting not mandatory",IF(OR(Table1a!KM103=0,Table1a!KM103="0"),"0 value","Value"))</f>
        <v>Value</v>
      </c>
      <c r="KN165" s="104" t="str">
        <f>IF(OR(ISBLANK(Table1a!KN103),Table1a!KN103=""),"Blank cell, reporting not mandatory",IF(OR(Table1a!KN103=0,Table1a!KN103="0"),"0 value","Value"))</f>
        <v>Value</v>
      </c>
      <c r="KO165" s="104" t="str">
        <f>IF(OR(ISBLANK(Table1a!KO103),Table1a!KO103=""),"Blank cell, reporting not mandatory",IF(OR(Table1a!KO103=0,Table1a!KO103="0"),"0 value","Value"))</f>
        <v>Value</v>
      </c>
      <c r="KP165" s="104" t="str">
        <f>IF(OR(ISBLANK(Table1a!KP103),Table1a!KP103=""),"Blank cell, reporting not mandatory",IF(OR(Table1a!KP103=0,Table1a!KP103="0"),"0 value","Value"))</f>
        <v>Value</v>
      </c>
      <c r="KQ165" s="86" t="str">
        <f>IF(OR(ISBLANK(Table1a!KQ103),Table1a!KQ103=""),"Blank cell, reporting not mandatory",IF(OR(Table1a!KQ103=0,Table1a!KQ103="0"),"0 value","Value"))</f>
        <v>Value</v>
      </c>
      <c r="KR165" s="104" t="str">
        <f>IF(OR(ISBLANK(Table1a!KR103),Table1a!KR103=""),"Blank cell, reporting not mandatory",IF(OR(Table1a!KR103=0,Table1a!KR103="0"),"0 value","Value"))</f>
        <v>Value</v>
      </c>
      <c r="KS165" s="104" t="str">
        <f>IF(OR(ISBLANK(Table1a!KS103),Table1a!KS103=""),"Blank cell, reporting not mandatory",IF(OR(Table1a!KS103=0,Table1a!KS103="0"),"0 value","Value"))</f>
        <v>Value</v>
      </c>
      <c r="KT165" s="104" t="str">
        <f>IF(OR(ISBLANK(Table1a!KT103),Table1a!KT103=""),"Blank cell, reporting not mandatory",IF(OR(Table1a!KT103=0,Table1a!KT103="0"),"0 value","Value"))</f>
        <v>Value</v>
      </c>
      <c r="KU165" s="104" t="str">
        <f>IF(OR(ISBLANK(Table1a!KU103),Table1a!KU103=""),"Blank cell, reporting not mandatory",IF(OR(Table1a!KU103=0,Table1a!KU103="0"),"0 value","Value"))</f>
        <v>Value</v>
      </c>
      <c r="KV165" s="86" t="str">
        <f>IF(OR(ISBLANK(Table1a!KV103),Table1a!KV103=""),"Blank cell, reporting not mandatory",IF(OR(Table1a!KV103=0,Table1a!KV103="0"),"0 value","Value"))</f>
        <v>Value</v>
      </c>
      <c r="KW165" s="86" t="str">
        <f>IF(OR(ISBLANK(Table1a!KW103),Table1a!KW103=""),"Blank cell, reporting not mandatory",IF(OR(Table1a!KW103=0,Table1a!KW103="0"),"0 value","Value"))</f>
        <v>Value</v>
      </c>
      <c r="KX165" s="104" t="str">
        <f>IF(OR(ISBLANK(Table1a!KX103),Table1a!KX103=""),"Blank cell, reporting not mandatory",IF(OR(Table1a!KX103=0,Table1a!KX103="0"),"0 value","Value"))</f>
        <v>Blank cell, reporting not mandatory</v>
      </c>
      <c r="KY165" s="104" t="str">
        <f>IF(OR(ISBLANK(Table1a!KY103),Table1a!KY103=""),"Blank cell, reporting not mandatory",IF(OR(Table1a!KY103=0,Table1a!KY103="0"),"0 value","Value"))</f>
        <v>Blank cell, reporting not mandatory</v>
      </c>
      <c r="KZ165" s="86" t="str">
        <f>IF(OR(ISBLANK(Table1a!KZ103),Table1a!KZ103=""),"Blank cell, reporting not mandatory",IF(OR(Table1a!KZ103=0,Table1a!KZ103="0"),"0 value","Value"))</f>
        <v>Blank cell, reporting not mandatory</v>
      </c>
      <c r="LA165" s="104" t="str">
        <f>IF(OR(ISBLANK(Table1a!LA103),Table1a!LA103=""),"Blank cell, reporting not mandatory",IF(OR(Table1a!LA103=0,Table1a!LA103="0"),"0 value","Value"))</f>
        <v>Blank cell, reporting not mandatory</v>
      </c>
      <c r="LB165" s="104" t="str">
        <f>IF(OR(ISBLANK(Table1a!LB103),Table1a!LB103=""),"Blank cell, reporting not mandatory",IF(OR(Table1a!LB103=0,Table1a!LB103="0"),"0 value","Value"))</f>
        <v>Blank cell, reporting not mandatory</v>
      </c>
      <c r="LC165" s="104" t="str">
        <f>IF(OR(ISBLANK(Table1a!LC103),Table1a!LC103=""),"Blank cell, reporting not mandatory",IF(OR(Table1a!LC103=0,Table1a!LC103="0"),"0 value","Value"))</f>
        <v>Value</v>
      </c>
      <c r="LD165" s="104" t="str">
        <f>IF(OR(ISBLANK(Table1a!LD103),Table1a!LD103=""),"Blank cell, reporting not mandatory",IF(OR(Table1a!LD103=0,Table1a!LD103="0"),"0 value","Value"))</f>
        <v>Value</v>
      </c>
      <c r="LE165" s="86" t="str">
        <f>IF(OR(ISBLANK(Table1a!LE103),Table1a!LE103=""),"Blank cell, reporting not mandatory",IF(OR(Table1a!LE103=0,Table1a!LE103="0"),"0 value","Value"))</f>
        <v>Value</v>
      </c>
      <c r="LF165" s="104" t="str">
        <f>IF(OR(ISBLANK(Table1a!LF103),Table1a!LF103=""),"Blank cell, reporting not mandatory",IF(OR(Table1a!LF103=0,Table1a!LF103="0"),"0 value","Value"))</f>
        <v>Value</v>
      </c>
      <c r="LG165" s="104" t="str">
        <f>IF(OR(ISBLANK(Table1a!LG103),Table1a!LG103=""),"Blank cell, reporting not mandatory",IF(OR(Table1a!LG103=0,Table1a!LG103="0"),"0 value","Value"))</f>
        <v>Value</v>
      </c>
      <c r="LH165" s="104" t="str">
        <f>IF(OR(ISBLANK(Table1a!LH103),Table1a!LH103=""),"Blank cell, reporting not mandatory",IF(OR(Table1a!LH103=0,Table1a!LH103="0"),"0 value","Value"))</f>
        <v>Value</v>
      </c>
      <c r="LI165" s="104" t="str">
        <f>IF(OR(ISBLANK(Table1a!LI103),Table1a!LI103=""),"Blank cell, reporting not mandatory",IF(OR(Table1a!LI103=0,Table1a!LI103="0"),"0 value","Value"))</f>
        <v>Value</v>
      </c>
      <c r="LJ165" s="86" t="str">
        <f>IF(OR(ISBLANK(Table1a!LJ103),Table1a!LJ103=""),"Blank cell, reporting not mandatory",IF(OR(Table1a!LJ103=0,Table1a!LJ103="0"),"0 value","Value"))</f>
        <v>Value</v>
      </c>
      <c r="LK165" s="104" t="str">
        <f>IF(OR(ISBLANK(Table1a!LK103),Table1a!LK103=""),"Blank cell, reporting not mandatory",IF(OR(Table1a!LK103=0,Table1a!LK103="0"),"0 value","Value"))</f>
        <v>Value</v>
      </c>
      <c r="LL165" s="104" t="str">
        <f>IF(OR(ISBLANK(Table1a!LL103),Table1a!LL103=""),"Blank cell, reporting not mandatory",IF(OR(Table1a!LL103=0,Table1a!LL103="0"),"0 value","Value"))</f>
        <v>Value</v>
      </c>
      <c r="LM165" s="104" t="str">
        <f>IF(OR(ISBLANK(Table1a!LM103),Table1a!LM103=""),"Blank cell, reporting not mandatory",IF(OR(Table1a!LM103=0,Table1a!LM103="0"),"0 value","Value"))</f>
        <v>Value</v>
      </c>
      <c r="LN165" s="104" t="str">
        <f>IF(OR(ISBLANK(Table1a!LN103),Table1a!LN103=""),"Blank cell, reporting not mandatory",IF(OR(Table1a!LN103=0,Table1a!LN103="0"),"0 value","Value"))</f>
        <v>Value</v>
      </c>
      <c r="LO165" s="86" t="str">
        <f>IF(OR(ISBLANK(Table1a!LO103),Table1a!LO103=""),"Blank cell, reporting not mandatory",IF(OR(Table1a!LO103=0,Table1a!LO103="0"),"0 value","Value"))</f>
        <v>Value</v>
      </c>
      <c r="LP165" s="104" t="str">
        <f>IF(OR(ISBLANK(Table1a!LP103),Table1a!LP103=""),"Blank cell, reporting not mandatory",IF(OR(Table1a!LP103=0,Table1a!LP103="0"),"0 value","Value"))</f>
        <v>Value</v>
      </c>
      <c r="LQ165" s="104" t="str">
        <f>IF(OR(ISBLANK(Table1a!LQ103),Table1a!LQ103=""),"Blank cell, reporting not mandatory",IF(OR(Table1a!LQ103=0,Table1a!LQ103="0"),"0 value","Value"))</f>
        <v>Value</v>
      </c>
      <c r="LR165" s="104" t="str">
        <f>IF(OR(ISBLANK(Table1a!LR103),Table1a!LR103=""),"Blank cell, reporting not mandatory",IF(OR(Table1a!LR103=0,Table1a!LR103="0"),"0 value","Value"))</f>
        <v>Value</v>
      </c>
      <c r="LS165" s="104" t="str">
        <f>IF(OR(ISBLANK(Table1a!LS103),Table1a!LS103=""),"Blank cell, reporting not mandatory",IF(OR(Table1a!LS103=0,Table1a!LS103="0"),"0 value","Value"))</f>
        <v>Value</v>
      </c>
      <c r="LT165" s="86" t="str">
        <f>IF(OR(ISBLANK(Table1a!LT103),Table1a!LT103=""),"Blank cell, reporting not mandatory",IF(OR(Table1a!LT103=0,Table1a!LT103="0"),"0 value","Value"))</f>
        <v>Value</v>
      </c>
      <c r="LU165" s="104" t="str">
        <f>IF(OR(ISBLANK(Table1a!LU103),Table1a!LU103=""),"Blank cell, reporting not mandatory",IF(OR(Table1a!LU103=0,Table1a!LU103="0"),"0 value","Value"))</f>
        <v>Value</v>
      </c>
      <c r="LV165" s="104" t="str">
        <f>IF(OR(ISBLANK(Table1a!LV103),Table1a!LV103=""),"Blank cell, reporting not mandatory",IF(OR(Table1a!LV103=0,Table1a!LV103="0"),"0 value","Value"))</f>
        <v>Value</v>
      </c>
      <c r="LW165" s="104" t="str">
        <f>IF(OR(ISBLANK(Table1a!LW103),Table1a!LW103=""),"Blank cell, reporting not mandatory",IF(OR(Table1a!LW103=0,Table1a!LW103="0"),"0 value","Value"))</f>
        <v>Value</v>
      </c>
      <c r="LX165" s="104" t="str">
        <f>IF(OR(ISBLANK(Table1a!LX103),Table1a!LX103=""),"Blank cell, reporting not mandatory",IF(OR(Table1a!LX103=0,Table1a!LX103="0"),"0 value","Value"))</f>
        <v>Value</v>
      </c>
      <c r="LY165" s="86" t="str">
        <f>IF(OR(ISBLANK(Table1a!LY103),Table1a!LY103=""),"Blank cell, reporting not mandatory",IF(OR(Table1a!LY103=0,Table1a!LY103="0"),"0 value","Value"))</f>
        <v>Value</v>
      </c>
      <c r="LZ165" s="104" t="str">
        <f>IF(OR(ISBLANK(Table1a!LZ103),Table1a!LZ103=""),"Blank cell, reporting not mandatory",IF(OR(Table1a!LZ103=0,Table1a!LZ103="0"),"0 value","Value"))</f>
        <v>Value</v>
      </c>
      <c r="MA165" s="104" t="str">
        <f>IF(OR(ISBLANK(Table1a!MA103),Table1a!MA103=""),"Blank cell, reporting not mandatory",IF(OR(Table1a!MA103=0,Table1a!MA103="0"),"0 value","Value"))</f>
        <v>Value</v>
      </c>
      <c r="MB165" s="104" t="str">
        <f>IF(OR(ISBLANK(Table1a!MB103),Table1a!MB103=""),"Blank cell, reporting not mandatory",IF(OR(Table1a!MB103=0,Table1a!MB103="0"),"0 value","Value"))</f>
        <v>Value</v>
      </c>
      <c r="MC165" s="104" t="str">
        <f>IF(OR(ISBLANK(Table1a!MC103),Table1a!MC103=""),"Blank cell, reporting not mandatory",IF(OR(Table1a!MC103=0,Table1a!MC103="0"),"0 value","Value"))</f>
        <v>Value</v>
      </c>
      <c r="MD165" s="86" t="str">
        <f>IF(OR(ISBLANK(Table1a!MD103),Table1a!MD103=""),"Blank cell, reporting not mandatory",IF(OR(Table1a!MD103=0,Table1a!MD103="0"),"0 value","Value"))</f>
        <v>Value</v>
      </c>
      <c r="ME165" s="105" t="str">
        <f>IF(OR(ISBLANK(Table1a!ME103),Table1a!ME103=""),"Blank cell, reporting not mandatory",IF(OR(Table1a!ME103=0,Table1a!ME103="0"),"0 value","Value"))</f>
        <v>Value</v>
      </c>
      <c r="MF165" s="104" t="str">
        <f>IF(OR(ISBLANK(Table1a!MF103),Table1a!MF103=""),"Blank cell, reporting not mandatory",IF(OR(Table1a!MF103=0,Table1a!MF103="0"),"0 value","Value"))</f>
        <v>Blank cell, reporting not mandatory</v>
      </c>
      <c r="MG165" s="104" t="str">
        <f>IF(OR(ISBLANK(Table1a!MG103),Table1a!MG103=""),"Blank cell, reporting not mandatory",IF(OR(Table1a!MG103=0,Table1a!MG103="0"),"0 value","Value"))</f>
        <v>Blank cell, reporting not mandatory</v>
      </c>
      <c r="MH165" s="105" t="str">
        <f>IF(OR(ISBLANK(Table1a!MH103),Table1a!MH103=""),"Blank cell, reporting not mandatory",IF(OR(Table1a!MH103=0,Table1a!MH103="0"),"0 value","Value"))</f>
        <v>Blank cell, reporting not mandatory</v>
      </c>
      <c r="MI165" s="104" t="str">
        <f>IF(OR(ISBLANK(Table1a!MI103),Table1a!MI103=""),"Blank cell, reporting not mandatory",IF(OR(Table1a!MI103=0,Table1a!MI103="0"),"0 value","Value"))</f>
        <v>Blank cell, reporting not mandatory</v>
      </c>
      <c r="MJ165" s="104" t="str">
        <f>IF(OR(ISBLANK(Table1a!MJ103),Table1a!MJ103=""),"Blank cell, reporting not mandatory",IF(OR(Table1a!MJ103=0,Table1a!MJ103="0"),"0 value","Value"))</f>
        <v>Blank cell, reporting not mandatory</v>
      </c>
      <c r="MK165" s="104" t="str">
        <f>IF(OR(ISBLANK(Table1a!MK103),Table1a!MK103=""),"Blank cell, reporting not mandatory",IF(OR(Table1a!MK103=0,Table1a!MK103="0"),"0 value","Value"))</f>
        <v>Value</v>
      </c>
      <c r="ML165" s="104" t="str">
        <f>IF(OR(ISBLANK(Table1a!ML103),Table1a!ML103=""),"Blank cell, reporting not mandatory",IF(OR(Table1a!ML103=0,Table1a!ML103="0"),"0 value","Value"))</f>
        <v>Value</v>
      </c>
      <c r="MM165" s="105" t="str">
        <f>IF(OR(ISBLANK(Table1a!MM103),Table1a!MM103=""),"Blank cell, reporting not mandatory",IF(OR(Table1a!MM103=0,Table1a!MM103="0"),"0 value","Value"))</f>
        <v>Value</v>
      </c>
      <c r="MN165" s="104" t="str">
        <f>IF(OR(ISBLANK(Table1a!MN103),Table1a!MN103=""),"Blank cell, reporting not mandatory",IF(OR(Table1a!MN103=0,Table1a!MN103="0"),"0 value","Value"))</f>
        <v>Value</v>
      </c>
      <c r="MO165" s="104" t="str">
        <f>IF(OR(ISBLANK(Table1a!MO103),Table1a!MO103=""),"Blank cell, reporting not mandatory",IF(OR(Table1a!MO103=0,Table1a!MO103="0"),"0 value","Value"))</f>
        <v>Value</v>
      </c>
      <c r="MP165" s="104" t="str">
        <f>IF(OR(ISBLANK(Table1a!MP103),Table1a!MP103=""),"Blank cell, reporting not mandatory",IF(OR(Table1a!MP103=0,Table1a!MP103="0"),"0 value","Value"))</f>
        <v>Value</v>
      </c>
      <c r="MQ165" s="104" t="str">
        <f>IF(OR(ISBLANK(Table1a!MQ103),Table1a!MQ103=""),"Blank cell, reporting not mandatory",IF(OR(Table1a!MQ103=0,Table1a!MQ103="0"),"0 value","Value"))</f>
        <v>Value</v>
      </c>
      <c r="MR165" s="105" t="str">
        <f>IF(OR(ISBLANK(Table1a!MR103),Table1a!MR103=""),"Blank cell, reporting not mandatory",IF(OR(Table1a!MR103=0,Table1a!MR103="0"),"0 value","Value"))</f>
        <v>Value</v>
      </c>
      <c r="MS165" s="104" t="str">
        <f>IF(OR(ISBLANK(Table1a!MS103),Table1a!MS103=""),"Blank cell, reporting not mandatory",IF(OR(Table1a!MS103=0,Table1a!MS103="0"),"0 value","Value"))</f>
        <v>Value</v>
      </c>
      <c r="MT165" s="104" t="str">
        <f>IF(OR(ISBLANK(Table1a!MT103),Table1a!MT103=""),"Blank cell, reporting not mandatory",IF(OR(Table1a!MT103=0,Table1a!MT103="0"),"0 value","Value"))</f>
        <v>Value</v>
      </c>
      <c r="MU165" s="104" t="str">
        <f>IF(OR(ISBLANK(Table1a!MU103),Table1a!MU103=""),"Blank cell, reporting not mandatory",IF(OR(Table1a!MU103=0,Table1a!MU103="0"),"0 value","Value"))</f>
        <v>Value</v>
      </c>
      <c r="MV165" s="104" t="str">
        <f>IF(OR(ISBLANK(Table1a!MV103),Table1a!MV103=""),"Blank cell, reporting not mandatory",IF(OR(Table1a!MV103=0,Table1a!MV103="0"),"0 value","Value"))</f>
        <v>Value</v>
      </c>
      <c r="MW165" s="105" t="str">
        <f>IF(OR(ISBLANK(Table1a!MW103),Table1a!MW103=""),"Blank cell, reporting not mandatory",IF(OR(Table1a!MW103=0,Table1a!MW103="0"),"0 value","Value"))</f>
        <v>Value</v>
      </c>
      <c r="MX165" s="104" t="str">
        <f>IF(OR(ISBLANK(Table1a!MX103),Table1a!MX103=""),"Blank cell, reporting not mandatory",IF(OR(Table1a!MX103=0,Table1a!MX103="0"),"0 value","Value"))</f>
        <v>Value</v>
      </c>
      <c r="MY165" s="104" t="str">
        <f>IF(OR(ISBLANK(Table1a!MY103),Table1a!MY103=""),"Blank cell, reporting not mandatory",IF(OR(Table1a!MY103=0,Table1a!MY103="0"),"0 value","Value"))</f>
        <v>Value</v>
      </c>
      <c r="MZ165" s="104" t="str">
        <f>IF(OR(ISBLANK(Table1a!MZ103),Table1a!MZ103=""),"Blank cell, reporting not mandatory",IF(OR(Table1a!MZ103=0,Table1a!MZ103="0"),"0 value","Value"))</f>
        <v>Value</v>
      </c>
      <c r="NA165" s="104" t="str">
        <f>IF(OR(ISBLANK(Table1a!NA103),Table1a!NA103=""),"Blank cell, reporting not mandatory",IF(OR(Table1a!NA103=0,Table1a!NA103="0"),"0 value","Value"))</f>
        <v>Value</v>
      </c>
      <c r="NB165" s="105" t="str">
        <f>IF(OR(ISBLANK(Table1a!NB103),Table1a!NB103=""),"Blank cell, reporting not mandatory",IF(OR(Table1a!NB103=0,Table1a!NB103="0"),"0 value","Value"))</f>
        <v>Value</v>
      </c>
      <c r="NC165" s="104" t="str">
        <f>IF(OR(ISBLANK(Table1a!NC103),Table1a!NC103=""),"Blank cell, reporting not mandatory",IF(OR(Table1a!NC103=0,Table1a!NC103="0"),"0 value","Value"))</f>
        <v>Value</v>
      </c>
      <c r="ND165" s="104" t="str">
        <f>IF(OR(ISBLANK(Table1a!ND103),Table1a!ND103=""),"Blank cell, reporting not mandatory",IF(OR(Table1a!ND103=0,Table1a!ND103="0"),"0 value","Value"))</f>
        <v>Value</v>
      </c>
      <c r="NE165" s="104" t="str">
        <f>IF(OR(ISBLANK(Table1a!NE103),Table1a!NE103=""),"Blank cell, reporting not mandatory",IF(OR(Table1a!NE103=0,Table1a!NE103="0"),"0 value","Value"))</f>
        <v>Value</v>
      </c>
      <c r="NF165" s="104" t="str">
        <f>IF(OR(ISBLANK(Table1a!NF103),Table1a!NF103=""),"Blank cell, reporting not mandatory",IF(OR(Table1a!NF103=0,Table1a!NF103="0"),"0 value","Value"))</f>
        <v>Value</v>
      </c>
      <c r="NG165" s="105" t="str">
        <f>IF(OR(ISBLANK(Table1a!NG103),Table1a!NG103=""),"Blank cell, reporting not mandatory",IF(OR(Table1a!NG103=0,Table1a!NG103="0"),"0 value","Value"))</f>
        <v>Value</v>
      </c>
      <c r="NH165" s="104" t="str">
        <f>IF(OR(ISBLANK(Table1a!NH103),Table1a!NH103=""),"Blank cell, reporting not mandatory",IF(OR(Table1a!NH103=0,Table1a!NH103="0"),"0 value","Value"))</f>
        <v>Value</v>
      </c>
      <c r="NI165" s="104" t="str">
        <f>IF(OR(ISBLANK(Table1a!NI103),Table1a!NI103=""),"Blank cell, reporting not mandatory",IF(OR(Table1a!NI103=0,Table1a!NI103="0"),"0 value","Value"))</f>
        <v>Value</v>
      </c>
      <c r="NJ165" s="104" t="str">
        <f>IF(OR(ISBLANK(Table1a!NJ103),Table1a!NJ103=""),"Blank cell, reporting not mandatory",IF(OR(Table1a!NJ103=0,Table1a!NJ103="0"),"0 value","Value"))</f>
        <v>Value</v>
      </c>
      <c r="NK165" s="104" t="str">
        <f>IF(OR(ISBLANK(Table1a!NK103),Table1a!NK103=""),"Blank cell, reporting not mandatory",IF(OR(Table1a!NK103=0,Table1a!NK103="0"),"0 value","Value"))</f>
        <v>Value</v>
      </c>
      <c r="NL165" s="105" t="str">
        <f>IF(OR(ISBLANK(Table1a!NL103),Table1a!NL103=""),"Blank cell, reporting not mandatory",IF(OR(Table1a!NL103=0,Table1a!NL103="0"),"0 value","Value"))</f>
        <v>Value</v>
      </c>
    </row>
    <row r="166" spans="1:376" outlineLevel="1">
      <c r="A166" s="38" t="s">
        <v>299</v>
      </c>
      <c r="B166" s="36" t="s">
        <v>9</v>
      </c>
      <c r="C166" s="86" t="str">
        <f>IF(OR(ISBLANK(Table1a!C104),Table1a!C104=""),"Blank cell, reporting not mandatory",IF(OR(Table1a!C104=0,Table1a!C104="0"),"0 value","Value"))</f>
        <v>Value</v>
      </c>
      <c r="D166" s="104" t="str">
        <f>IF(OR(ISBLANK(Table1a!D104),Table1a!D104=""),"Blank cell, reporting not mandatory",IF(OR(Table1a!D104=0,Table1a!D104="0"),"0 value","Value"))</f>
        <v>Blank cell, reporting not mandatory</v>
      </c>
      <c r="E166" s="104" t="str">
        <f>IF(OR(ISBLANK(Table1a!E104),Table1a!E104=""),"Blank cell, reporting not mandatory",IF(OR(Table1a!E104=0,Table1a!E104="0"),"0 value","Value"))</f>
        <v>Blank cell, reporting not mandatory</v>
      </c>
      <c r="F166" s="86" t="str">
        <f>IF(OR(ISBLANK(Table1a!F104),Table1a!F104=""),"Blank cell, reporting not mandatory",IF(OR(Table1a!F104=0,Table1a!F104="0"),"0 value","Value"))</f>
        <v>Blank cell, reporting not mandatory</v>
      </c>
      <c r="G166" s="104" t="str">
        <f>IF(OR(ISBLANK(Table1a!G104),Table1a!G104=""),"Blank cell, reporting not mandatory",IF(OR(Table1a!G104=0,Table1a!G104="0"),"0 value","Value"))</f>
        <v>Blank cell, reporting not mandatory</v>
      </c>
      <c r="H166" s="104" t="str">
        <f>IF(OR(ISBLANK(Table1a!H104),Table1a!H104=""),"Blank cell, reporting not mandatory",IF(OR(Table1a!H104=0,Table1a!H104="0"),"0 value","Value"))</f>
        <v>Blank cell, reporting not mandatory</v>
      </c>
      <c r="I166" s="104" t="str">
        <f>IF(OR(ISBLANK(Table1a!I104),Table1a!I104=""),"Blank cell, reporting not mandatory",IF(OR(Table1a!I104=0,Table1a!I104="0"),"0 value","Value"))</f>
        <v>Value</v>
      </c>
      <c r="J166" s="104" t="str">
        <f>IF(OR(ISBLANK(Table1a!J104),Table1a!J104=""),"Blank cell, reporting not mandatory",IF(OR(Table1a!J104=0,Table1a!J104="0"),"0 value","Value"))</f>
        <v>Value</v>
      </c>
      <c r="K166" s="86" t="str">
        <f>IF(OR(ISBLANK(Table1a!K104),Table1a!K104=""),"Blank cell, reporting not mandatory",IF(OR(Table1a!K104=0,Table1a!K104="0"),"0 value","Value"))</f>
        <v>Value</v>
      </c>
      <c r="L166" s="104" t="str">
        <f>IF(OR(ISBLANK(Table1a!L104),Table1a!L104=""),"Blank cell, reporting not mandatory",IF(OR(Table1a!L104=0,Table1a!L104="0"),"0 value","Value"))</f>
        <v>Value</v>
      </c>
      <c r="M166" s="104" t="str">
        <f>IF(OR(ISBLANK(Table1a!M104),Table1a!M104=""),"Blank cell, reporting not mandatory",IF(OR(Table1a!M104=0,Table1a!M104="0"),"0 value","Value"))</f>
        <v>Value</v>
      </c>
      <c r="N166" s="104" t="str">
        <f>IF(OR(ISBLANK(Table1a!N104),Table1a!N104=""),"Blank cell, reporting not mandatory",IF(OR(Table1a!N104=0,Table1a!N104="0"),"0 value","Value"))</f>
        <v>Value</v>
      </c>
      <c r="O166" s="104" t="str">
        <f>IF(OR(ISBLANK(Table1a!O104),Table1a!O104=""),"Blank cell, reporting not mandatory",IF(OR(Table1a!O104=0,Table1a!O104="0"),"0 value","Value"))</f>
        <v>Value</v>
      </c>
      <c r="P166" s="86" t="str">
        <f>IF(OR(ISBLANK(Table1a!P104),Table1a!P104=""),"Blank cell, reporting not mandatory",IF(OR(Table1a!P104=0,Table1a!P104="0"),"0 value","Value"))</f>
        <v>Value</v>
      </c>
      <c r="Q166" s="104" t="str">
        <f>IF(OR(ISBLANK(Table1a!Q104),Table1a!Q104=""),"Blank cell, reporting not mandatory",IF(OR(Table1a!Q104=0,Table1a!Q104="0"),"0 value","Value"))</f>
        <v>Value</v>
      </c>
      <c r="R166" s="104" t="str">
        <f>IF(OR(ISBLANK(Table1a!R104),Table1a!R104=""),"Blank cell, reporting not mandatory",IF(OR(Table1a!R104=0,Table1a!R104="0"),"0 value","Value"))</f>
        <v>Value</v>
      </c>
      <c r="S166" s="104" t="str">
        <f>IF(OR(ISBLANK(Table1a!S104),Table1a!S104=""),"Blank cell, reporting not mandatory",IF(OR(Table1a!S104=0,Table1a!S104="0"),"0 value","Value"))</f>
        <v>Value</v>
      </c>
      <c r="T166" s="104" t="str">
        <f>IF(OR(ISBLANK(Table1a!T104),Table1a!T104=""),"Blank cell, reporting not mandatory",IF(OR(Table1a!T104=0,Table1a!T104="0"),"0 value","Value"))</f>
        <v>Value</v>
      </c>
      <c r="U166" s="86" t="str">
        <f>IF(OR(ISBLANK(Table1a!U104),Table1a!U104=""),"Blank cell, reporting not mandatory",IF(OR(Table1a!U104=0,Table1a!U104="0"),"0 value","Value"))</f>
        <v>Value</v>
      </c>
      <c r="V166" s="104" t="str">
        <f>IF(OR(ISBLANK(Table1a!V104),Table1a!V104=""),"Blank cell, reporting not mandatory",IF(OR(Table1a!V104=0,Table1a!V104="0"),"0 value","Value"))</f>
        <v>Value</v>
      </c>
      <c r="W166" s="104" t="str">
        <f>IF(OR(ISBLANK(Table1a!W104),Table1a!W104=""),"Blank cell, reporting not mandatory",IF(OR(Table1a!W104=0,Table1a!W104="0"),"0 value","Value"))</f>
        <v>Value</v>
      </c>
      <c r="X166" s="104" t="str">
        <f>IF(OR(ISBLANK(Table1a!X104),Table1a!X104=""),"Blank cell, reporting not mandatory",IF(OR(Table1a!X104=0,Table1a!X104="0"),"0 value","Value"))</f>
        <v>Value</v>
      </c>
      <c r="Y166" s="104" t="str">
        <f>IF(OR(ISBLANK(Table1a!Y104),Table1a!Y104=""),"Blank cell, reporting not mandatory",IF(OR(Table1a!Y104=0,Table1a!Y104="0"),"0 value","Value"))</f>
        <v>Value</v>
      </c>
      <c r="Z166" s="86" t="str">
        <f>IF(OR(ISBLANK(Table1a!Z104),Table1a!Z104=""),"Blank cell, reporting not mandatory",IF(OR(Table1a!Z104=0,Table1a!Z104="0"),"0 value","Value"))</f>
        <v>Value</v>
      </c>
      <c r="AA166" s="104" t="str">
        <f>IF(OR(ISBLANK(Table1a!AA104),Table1a!AA104=""),"Blank cell, reporting not mandatory",IF(OR(Table1a!AA104=0,Table1a!AA104="0"),"0 value","Value"))</f>
        <v>Value</v>
      </c>
      <c r="AB166" s="104" t="str">
        <f>IF(OR(ISBLANK(Table1a!AB104),Table1a!AB104=""),"Blank cell, reporting not mandatory",IF(OR(Table1a!AB104=0,Table1a!AB104="0"),"0 value","Value"))</f>
        <v>Value</v>
      </c>
      <c r="AC166" s="104" t="str">
        <f>IF(OR(ISBLANK(Table1a!AC104),Table1a!AC104=""),"Blank cell, reporting not mandatory",IF(OR(Table1a!AC104=0,Table1a!AC104="0"),"0 value","Value"))</f>
        <v>Value</v>
      </c>
      <c r="AD166" s="104" t="str">
        <f>IF(OR(ISBLANK(Table1a!AD104),Table1a!AD104=""),"Blank cell, reporting not mandatory",IF(OR(Table1a!AD104=0,Table1a!AD104="0"),"0 value","Value"))</f>
        <v>Value</v>
      </c>
      <c r="AE166" s="86" t="str">
        <f>IF(OR(ISBLANK(Table1a!AE104),Table1a!AE104=""),"Blank cell, reporting not mandatory",IF(OR(Table1a!AE104=0,Table1a!AE104="0"),"0 value","Value"))</f>
        <v>Value</v>
      </c>
      <c r="AF166" s="104" t="str">
        <f>IF(OR(ISBLANK(Table1a!AF104),Table1a!AF104=""),"Blank cell, reporting not mandatory",IF(OR(Table1a!AF104=0,Table1a!AF104="0"),"0 value","Value"))</f>
        <v>Value</v>
      </c>
      <c r="AG166" s="104" t="str">
        <f>IF(OR(ISBLANK(Table1a!AG104),Table1a!AG104=""),"Blank cell, reporting not mandatory",IF(OR(Table1a!AG104=0,Table1a!AG104="0"),"0 value","Value"))</f>
        <v>Value</v>
      </c>
      <c r="AH166" s="104" t="str">
        <f>IF(OR(ISBLANK(Table1a!AH104),Table1a!AH104=""),"Blank cell, reporting not mandatory",IF(OR(Table1a!AH104=0,Table1a!AH104="0"),"0 value","Value"))</f>
        <v>Value</v>
      </c>
      <c r="AI166" s="104" t="str">
        <f>IF(OR(ISBLANK(Table1a!AI104),Table1a!AI104=""),"Blank cell, reporting not mandatory",IF(OR(Table1a!AI104=0,Table1a!AI104="0"),"0 value","Value"))</f>
        <v>Value</v>
      </c>
      <c r="AJ166" s="86" t="str">
        <f>IF(OR(ISBLANK(Table1a!AJ104),Table1a!AJ104=""),"Blank cell, reporting not mandatory",IF(OR(Table1a!AJ104=0,Table1a!AJ104="0"),"0 value","Value"))</f>
        <v>Value</v>
      </c>
      <c r="AK166" s="86" t="str">
        <f>IF(OR(ISBLANK(Table1a!AK104),Table1a!AK104=""),"Blank cell, reporting not mandatory",IF(OR(Table1a!AK104=0,Table1a!AK104="0"),"0 value","Value"))</f>
        <v>Value</v>
      </c>
      <c r="AL166" s="104" t="str">
        <f>IF(OR(ISBLANK(Table1a!AL104),Table1a!AL104=""),"Blank cell, reporting not mandatory",IF(OR(Table1a!AL104=0,Table1a!AL104="0"),"0 value","Value"))</f>
        <v>Blank cell, reporting not mandatory</v>
      </c>
      <c r="AM166" s="104" t="str">
        <f>IF(OR(ISBLANK(Table1a!AM104),Table1a!AM104=""),"Blank cell, reporting not mandatory",IF(OR(Table1a!AM104=0,Table1a!AM104="0"),"0 value","Value"))</f>
        <v>Blank cell, reporting not mandatory</v>
      </c>
      <c r="AN166" s="86" t="str">
        <f>IF(OR(ISBLANK(Table1a!AN104),Table1a!AN104=""),"Blank cell, reporting not mandatory",IF(OR(Table1a!AN104=0,Table1a!AN104="0"),"0 value","Value"))</f>
        <v>Blank cell, reporting not mandatory</v>
      </c>
      <c r="AO166" s="104" t="str">
        <f>IF(OR(ISBLANK(Table1a!AO104),Table1a!AO104=""),"Blank cell, reporting not mandatory",IF(OR(Table1a!AO104=0,Table1a!AO104="0"),"0 value","Value"))</f>
        <v>Blank cell, reporting not mandatory</v>
      </c>
      <c r="AP166" s="104" t="str">
        <f>IF(OR(ISBLANK(Table1a!AP104),Table1a!AP104=""),"Blank cell, reporting not mandatory",IF(OR(Table1a!AP104=0,Table1a!AP104="0"),"0 value","Value"))</f>
        <v>Blank cell, reporting not mandatory</v>
      </c>
      <c r="AQ166" s="104" t="str">
        <f>IF(OR(ISBLANK(Table1a!AQ104),Table1a!AQ104=""),"Blank cell, reporting not mandatory",IF(OR(Table1a!AQ104=0,Table1a!AQ104="0"),"0 value","Value"))</f>
        <v>Value</v>
      </c>
      <c r="AR166" s="104" t="str">
        <f>IF(OR(ISBLANK(Table1a!AR104),Table1a!AR104=""),"Blank cell, reporting not mandatory",IF(OR(Table1a!AR104=0,Table1a!AR104="0"),"0 value","Value"))</f>
        <v>Value</v>
      </c>
      <c r="AS166" s="86" t="str">
        <f>IF(OR(ISBLANK(Table1a!AS104),Table1a!AS104=""),"Blank cell, reporting not mandatory",IF(OR(Table1a!AS104=0,Table1a!AS104="0"),"0 value","Value"))</f>
        <v>Value</v>
      </c>
      <c r="AT166" s="104" t="str">
        <f>IF(OR(ISBLANK(Table1a!AT104),Table1a!AT104=""),"Blank cell, reporting not mandatory",IF(OR(Table1a!AT104=0,Table1a!AT104="0"),"0 value","Value"))</f>
        <v>Value</v>
      </c>
      <c r="AU166" s="104" t="str">
        <f>IF(OR(ISBLANK(Table1a!AU104),Table1a!AU104=""),"Blank cell, reporting not mandatory",IF(OR(Table1a!AU104=0,Table1a!AU104="0"),"0 value","Value"))</f>
        <v>Value</v>
      </c>
      <c r="AV166" s="104" t="str">
        <f>IF(OR(ISBLANK(Table1a!AV104),Table1a!AV104=""),"Blank cell, reporting not mandatory",IF(OR(Table1a!AV104=0,Table1a!AV104="0"),"0 value","Value"))</f>
        <v>Value</v>
      </c>
      <c r="AW166" s="104" t="str">
        <f>IF(OR(ISBLANK(Table1a!AW104),Table1a!AW104=""),"Blank cell, reporting not mandatory",IF(OR(Table1a!AW104=0,Table1a!AW104="0"),"0 value","Value"))</f>
        <v>Value</v>
      </c>
      <c r="AX166" s="86" t="str">
        <f>IF(OR(ISBLANK(Table1a!AX104),Table1a!AX104=""),"Blank cell, reporting not mandatory",IF(OR(Table1a!AX104=0,Table1a!AX104="0"),"0 value","Value"))</f>
        <v>Value</v>
      </c>
      <c r="AY166" s="104" t="str">
        <f>IF(OR(ISBLANK(Table1a!AY104),Table1a!AY104=""),"Blank cell, reporting not mandatory",IF(OR(Table1a!AY104=0,Table1a!AY104="0"),"0 value","Value"))</f>
        <v>Value</v>
      </c>
      <c r="AZ166" s="104" t="str">
        <f>IF(OR(ISBLANK(Table1a!AZ104),Table1a!AZ104=""),"Blank cell, reporting not mandatory",IF(OR(Table1a!AZ104=0,Table1a!AZ104="0"),"0 value","Value"))</f>
        <v>Value</v>
      </c>
      <c r="BA166" s="104" t="str">
        <f>IF(OR(ISBLANK(Table1a!BA104),Table1a!BA104=""),"Blank cell, reporting not mandatory",IF(OR(Table1a!BA104=0,Table1a!BA104="0"),"0 value","Value"))</f>
        <v>Value</v>
      </c>
      <c r="BB166" s="104" t="str">
        <f>IF(OR(ISBLANK(Table1a!BB104),Table1a!BB104=""),"Blank cell, reporting not mandatory",IF(OR(Table1a!BB104=0,Table1a!BB104="0"),"0 value","Value"))</f>
        <v>Value</v>
      </c>
      <c r="BC166" s="86" t="str">
        <f>IF(OR(ISBLANK(Table1a!BC104),Table1a!BC104=""),"Blank cell, reporting not mandatory",IF(OR(Table1a!BC104=0,Table1a!BC104="0"),"0 value","Value"))</f>
        <v>Value</v>
      </c>
      <c r="BD166" s="104" t="str">
        <f>IF(OR(ISBLANK(Table1a!BD104),Table1a!BD104=""),"Blank cell, reporting not mandatory",IF(OR(Table1a!BD104=0,Table1a!BD104="0"),"0 value","Value"))</f>
        <v>Value</v>
      </c>
      <c r="BE166" s="104" t="str">
        <f>IF(OR(ISBLANK(Table1a!BE104),Table1a!BE104=""),"Blank cell, reporting not mandatory",IF(OR(Table1a!BE104=0,Table1a!BE104="0"),"0 value","Value"))</f>
        <v>Value</v>
      </c>
      <c r="BF166" s="104" t="str">
        <f>IF(OR(ISBLANK(Table1a!BF104),Table1a!BF104=""),"Blank cell, reporting not mandatory",IF(OR(Table1a!BF104=0,Table1a!BF104="0"),"0 value","Value"))</f>
        <v>Value</v>
      </c>
      <c r="BG166" s="104" t="str">
        <f>IF(OR(ISBLANK(Table1a!BG104),Table1a!BG104=""),"Blank cell, reporting not mandatory",IF(OR(Table1a!BG104=0,Table1a!BG104="0"),"0 value","Value"))</f>
        <v>Value</v>
      </c>
      <c r="BH166" s="86" t="str">
        <f>IF(OR(ISBLANK(Table1a!BH104),Table1a!BH104=""),"Blank cell, reporting not mandatory",IF(OR(Table1a!BH104=0,Table1a!BH104="0"),"0 value","Value"))</f>
        <v>Value</v>
      </c>
      <c r="BI166" s="104" t="str">
        <f>IF(OR(ISBLANK(Table1a!BI104),Table1a!BI104=""),"Blank cell, reporting not mandatory",IF(OR(Table1a!BI104=0,Table1a!BI104="0"),"0 value","Value"))</f>
        <v>Value</v>
      </c>
      <c r="BJ166" s="104" t="str">
        <f>IF(OR(ISBLANK(Table1a!BJ104),Table1a!BJ104=""),"Blank cell, reporting not mandatory",IF(OR(Table1a!BJ104=0,Table1a!BJ104="0"),"0 value","Value"))</f>
        <v>Value</v>
      </c>
      <c r="BK166" s="104" t="str">
        <f>IF(OR(ISBLANK(Table1a!BK104),Table1a!BK104=""),"Blank cell, reporting not mandatory",IF(OR(Table1a!BK104=0,Table1a!BK104="0"),"0 value","Value"))</f>
        <v>Value</v>
      </c>
      <c r="BL166" s="104" t="str">
        <f>IF(OR(ISBLANK(Table1a!BL104),Table1a!BL104=""),"Blank cell, reporting not mandatory",IF(OR(Table1a!BL104=0,Table1a!BL104="0"),"0 value","Value"))</f>
        <v>Value</v>
      </c>
      <c r="BM166" s="86" t="str">
        <f>IF(OR(ISBLANK(Table1a!BM104),Table1a!BM104=""),"Blank cell, reporting not mandatory",IF(OR(Table1a!BM104=0,Table1a!BM104="0"),"0 value","Value"))</f>
        <v>Value</v>
      </c>
      <c r="BN166" s="104" t="str">
        <f>IF(OR(ISBLANK(Table1a!BN104),Table1a!BN104=""),"Blank cell, reporting not mandatory",IF(OR(Table1a!BN104=0,Table1a!BN104="0"),"0 value","Value"))</f>
        <v>Value</v>
      </c>
      <c r="BO166" s="104" t="str">
        <f>IF(OR(ISBLANK(Table1a!BO104),Table1a!BO104=""),"Blank cell, reporting not mandatory",IF(OR(Table1a!BO104=0,Table1a!BO104="0"),"0 value","Value"))</f>
        <v>Value</v>
      </c>
      <c r="BP166" s="104" t="str">
        <f>IF(OR(ISBLANK(Table1a!BP104),Table1a!BP104=""),"Blank cell, reporting not mandatory",IF(OR(Table1a!BP104=0,Table1a!BP104="0"),"0 value","Value"))</f>
        <v>Value</v>
      </c>
      <c r="BQ166" s="104" t="str">
        <f>IF(OR(ISBLANK(Table1a!BQ104),Table1a!BQ104=""),"Blank cell, reporting not mandatory",IF(OR(Table1a!BQ104=0,Table1a!BQ104="0"),"0 value","Value"))</f>
        <v>Value</v>
      </c>
      <c r="BR166" s="86" t="str">
        <f>IF(OR(ISBLANK(Table1a!BR104),Table1a!BR104=""),"Blank cell, reporting not mandatory",IF(OR(Table1a!BR104=0,Table1a!BR104="0"),"0 value","Value"))</f>
        <v>Value</v>
      </c>
      <c r="BS166" s="86" t="str">
        <f>IF(OR(ISBLANK(Table1a!BS104),Table1a!BS104=""),"Blank cell, reporting not mandatory",IF(OR(Table1a!BS104=0,Table1a!BS104="0"),"0 value","Value"))</f>
        <v>Value</v>
      </c>
      <c r="BT166" s="104" t="str">
        <f>IF(OR(ISBLANK(Table1a!BT104),Table1a!BT104=""),"Blank cell, reporting not mandatory",IF(OR(Table1a!BT104=0,Table1a!BT104="0"),"0 value","Value"))</f>
        <v>Blank cell, reporting not mandatory</v>
      </c>
      <c r="BU166" s="104" t="str">
        <f>IF(OR(ISBLANK(Table1a!BU104),Table1a!BU104=""),"Blank cell, reporting not mandatory",IF(OR(Table1a!BU104=0,Table1a!BU104="0"),"0 value","Value"))</f>
        <v>Blank cell, reporting not mandatory</v>
      </c>
      <c r="BV166" s="86" t="str">
        <f>IF(OR(ISBLANK(Table1a!BV104),Table1a!BV104=""),"Blank cell, reporting not mandatory",IF(OR(Table1a!BV104=0,Table1a!BV104="0"),"0 value","Value"))</f>
        <v>Blank cell, reporting not mandatory</v>
      </c>
      <c r="BW166" s="104" t="str">
        <f>IF(OR(ISBLANK(Table1a!BW104),Table1a!BW104=""),"Blank cell, reporting not mandatory",IF(OR(Table1a!BW104=0,Table1a!BW104="0"),"0 value","Value"))</f>
        <v>Blank cell, reporting not mandatory</v>
      </c>
      <c r="BX166" s="104" t="str">
        <f>IF(OR(ISBLANK(Table1a!BX104),Table1a!BX104=""),"Blank cell, reporting not mandatory",IF(OR(Table1a!BX104=0,Table1a!BX104="0"),"0 value","Value"))</f>
        <v>Blank cell, reporting not mandatory</v>
      </c>
      <c r="BY166" s="104" t="str">
        <f>IF(OR(ISBLANK(Table1a!BY104),Table1a!BY104=""),"Blank cell, reporting not mandatory",IF(OR(Table1a!BY104=0,Table1a!BY104="0"),"0 value","Value"))</f>
        <v>Value</v>
      </c>
      <c r="BZ166" s="104" t="str">
        <f>IF(OR(ISBLANK(Table1a!BZ104),Table1a!BZ104=""),"Blank cell, reporting not mandatory",IF(OR(Table1a!BZ104=0,Table1a!BZ104="0"),"0 value","Value"))</f>
        <v>Value</v>
      </c>
      <c r="CA166" s="86" t="str">
        <f>IF(OR(ISBLANK(Table1a!CA104),Table1a!CA104=""),"Blank cell, reporting not mandatory",IF(OR(Table1a!CA104=0,Table1a!CA104="0"),"0 value","Value"))</f>
        <v>Value</v>
      </c>
      <c r="CB166" s="104" t="str">
        <f>IF(OR(ISBLANK(Table1a!CB104),Table1a!CB104=""),"Blank cell, reporting not mandatory",IF(OR(Table1a!CB104=0,Table1a!CB104="0"),"0 value","Value"))</f>
        <v>Value</v>
      </c>
      <c r="CC166" s="104" t="str">
        <f>IF(OR(ISBLANK(Table1a!CC104),Table1a!CC104=""),"Blank cell, reporting not mandatory",IF(OR(Table1a!CC104=0,Table1a!CC104="0"),"0 value","Value"))</f>
        <v>Value</v>
      </c>
      <c r="CD166" s="104" t="str">
        <f>IF(OR(ISBLANK(Table1a!CD104),Table1a!CD104=""),"Blank cell, reporting not mandatory",IF(OR(Table1a!CD104=0,Table1a!CD104="0"),"0 value","Value"))</f>
        <v>Value</v>
      </c>
      <c r="CE166" s="104" t="str">
        <f>IF(OR(ISBLANK(Table1a!CE104),Table1a!CE104=""),"Blank cell, reporting not mandatory",IF(OR(Table1a!CE104=0,Table1a!CE104="0"),"0 value","Value"))</f>
        <v>Value</v>
      </c>
      <c r="CF166" s="86" t="str">
        <f>IF(OR(ISBLANK(Table1a!CF104),Table1a!CF104=""),"Blank cell, reporting not mandatory",IF(OR(Table1a!CF104=0,Table1a!CF104="0"),"0 value","Value"))</f>
        <v>Value</v>
      </c>
      <c r="CG166" s="104" t="str">
        <f>IF(OR(ISBLANK(Table1a!CG104),Table1a!CG104=""),"Blank cell, reporting not mandatory",IF(OR(Table1a!CG104=0,Table1a!CG104="0"),"0 value","Value"))</f>
        <v>Value</v>
      </c>
      <c r="CH166" s="104" t="str">
        <f>IF(OR(ISBLANK(Table1a!CH104),Table1a!CH104=""),"Blank cell, reporting not mandatory",IF(OR(Table1a!CH104=0,Table1a!CH104="0"),"0 value","Value"))</f>
        <v>Value</v>
      </c>
      <c r="CI166" s="104" t="str">
        <f>IF(OR(ISBLANK(Table1a!CI104),Table1a!CI104=""),"Blank cell, reporting not mandatory",IF(OR(Table1a!CI104=0,Table1a!CI104="0"),"0 value","Value"))</f>
        <v>Value</v>
      </c>
      <c r="CJ166" s="104" t="str">
        <f>IF(OR(ISBLANK(Table1a!CJ104),Table1a!CJ104=""),"Blank cell, reporting not mandatory",IF(OR(Table1a!CJ104=0,Table1a!CJ104="0"),"0 value","Value"))</f>
        <v>Value</v>
      </c>
      <c r="CK166" s="86" t="str">
        <f>IF(OR(ISBLANK(Table1a!CK104),Table1a!CK104=""),"Blank cell, reporting not mandatory",IF(OR(Table1a!CK104=0,Table1a!CK104="0"),"0 value","Value"))</f>
        <v>Value</v>
      </c>
      <c r="CL166" s="104" t="str">
        <f>IF(OR(ISBLANK(Table1a!CL104),Table1a!CL104=""),"Blank cell, reporting not mandatory",IF(OR(Table1a!CL104=0,Table1a!CL104="0"),"0 value","Value"))</f>
        <v>Value</v>
      </c>
      <c r="CM166" s="104" t="str">
        <f>IF(OR(ISBLANK(Table1a!CM104),Table1a!CM104=""),"Blank cell, reporting not mandatory",IF(OR(Table1a!CM104=0,Table1a!CM104="0"),"0 value","Value"))</f>
        <v>Value</v>
      </c>
      <c r="CN166" s="104" t="str">
        <f>IF(OR(ISBLANK(Table1a!CN104),Table1a!CN104=""),"Blank cell, reporting not mandatory",IF(OR(Table1a!CN104=0,Table1a!CN104="0"),"0 value","Value"))</f>
        <v>Value</v>
      </c>
      <c r="CO166" s="104" t="str">
        <f>IF(OR(ISBLANK(Table1a!CO104),Table1a!CO104=""),"Blank cell, reporting not mandatory",IF(OR(Table1a!CO104=0,Table1a!CO104="0"),"0 value","Value"))</f>
        <v>Value</v>
      </c>
      <c r="CP166" s="86" t="str">
        <f>IF(OR(ISBLANK(Table1a!CP104),Table1a!CP104=""),"Blank cell, reporting not mandatory",IF(OR(Table1a!CP104=0,Table1a!CP104="0"),"0 value","Value"))</f>
        <v>Value</v>
      </c>
      <c r="CQ166" s="104" t="str">
        <f>IF(OR(ISBLANK(Table1a!CQ104),Table1a!CQ104=""),"Blank cell, reporting not mandatory",IF(OR(Table1a!CQ104=0,Table1a!CQ104="0"),"0 value","Value"))</f>
        <v>Value</v>
      </c>
      <c r="CR166" s="104" t="str">
        <f>IF(OR(ISBLANK(Table1a!CR104),Table1a!CR104=""),"Blank cell, reporting not mandatory",IF(OR(Table1a!CR104=0,Table1a!CR104="0"),"0 value","Value"))</f>
        <v>Value</v>
      </c>
      <c r="CS166" s="104" t="str">
        <f>IF(OR(ISBLANK(Table1a!CS104),Table1a!CS104=""),"Blank cell, reporting not mandatory",IF(OR(Table1a!CS104=0,Table1a!CS104="0"),"0 value","Value"))</f>
        <v>Value</v>
      </c>
      <c r="CT166" s="104" t="str">
        <f>IF(OR(ISBLANK(Table1a!CT104),Table1a!CT104=""),"Blank cell, reporting not mandatory",IF(OR(Table1a!CT104=0,Table1a!CT104="0"),"0 value","Value"))</f>
        <v>Value</v>
      </c>
      <c r="CU166" s="86" t="str">
        <f>IF(OR(ISBLANK(Table1a!CU104),Table1a!CU104=""),"Blank cell, reporting not mandatory",IF(OR(Table1a!CU104=0,Table1a!CU104="0"),"0 value","Value"))</f>
        <v>Value</v>
      </c>
      <c r="CV166" s="104" t="str">
        <f>IF(OR(ISBLANK(Table1a!CV104),Table1a!CV104=""),"Blank cell, reporting not mandatory",IF(OR(Table1a!CV104=0,Table1a!CV104="0"),"0 value","Value"))</f>
        <v>Value</v>
      </c>
      <c r="CW166" s="104" t="str">
        <f>IF(OR(ISBLANK(Table1a!CW104),Table1a!CW104=""),"Blank cell, reporting not mandatory",IF(OR(Table1a!CW104=0,Table1a!CW104="0"),"0 value","Value"))</f>
        <v>Value</v>
      </c>
      <c r="CX166" s="104" t="str">
        <f>IF(OR(ISBLANK(Table1a!CX104),Table1a!CX104=""),"Blank cell, reporting not mandatory",IF(OR(Table1a!CX104=0,Table1a!CX104="0"),"0 value","Value"))</f>
        <v>Value</v>
      </c>
      <c r="CY166" s="104" t="str">
        <f>IF(OR(ISBLANK(Table1a!CY104),Table1a!CY104=""),"Blank cell, reporting not mandatory",IF(OR(Table1a!CY104=0,Table1a!CY104="0"),"0 value","Value"))</f>
        <v>Value</v>
      </c>
      <c r="CZ166" s="86" t="str">
        <f>IF(OR(ISBLANK(Table1a!CZ104),Table1a!CZ104=""),"Blank cell, reporting not mandatory",IF(OR(Table1a!CZ104=0,Table1a!CZ104="0"),"0 value","Value"))</f>
        <v>Value</v>
      </c>
      <c r="DA166" s="132"/>
      <c r="DB166" s="133"/>
      <c r="DC166" s="133"/>
      <c r="DD166" s="132"/>
      <c r="DE166" s="133"/>
      <c r="DF166" s="133"/>
      <c r="DG166" s="133"/>
      <c r="DH166" s="133"/>
      <c r="DI166" s="132"/>
      <c r="DJ166" s="133"/>
      <c r="DK166" s="133"/>
      <c r="DL166" s="133"/>
      <c r="DM166" s="133"/>
      <c r="DN166" s="132"/>
      <c r="DO166" s="133"/>
      <c r="DP166" s="133"/>
      <c r="DQ166" s="133"/>
      <c r="DR166" s="133"/>
      <c r="DS166" s="132"/>
      <c r="DT166" s="133"/>
      <c r="DU166" s="133"/>
      <c r="DV166" s="133"/>
      <c r="DW166" s="133"/>
      <c r="DX166" s="132"/>
      <c r="DY166" s="133"/>
      <c r="DZ166" s="133"/>
      <c r="EA166" s="133"/>
      <c r="EB166" s="133"/>
      <c r="EC166" s="132"/>
      <c r="ED166" s="133"/>
      <c r="EE166" s="133"/>
      <c r="EF166" s="133"/>
      <c r="EG166" s="133"/>
      <c r="EH166" s="132"/>
      <c r="EI166" s="132"/>
      <c r="EJ166" s="133"/>
      <c r="EK166" s="133"/>
      <c r="EL166" s="132"/>
      <c r="EM166" s="133"/>
      <c r="EN166" s="133"/>
      <c r="EO166" s="133"/>
      <c r="EP166" s="133"/>
      <c r="EQ166" s="132"/>
      <c r="ER166" s="133"/>
      <c r="ES166" s="133"/>
      <c r="ET166" s="133"/>
      <c r="EU166" s="133"/>
      <c r="EV166" s="132"/>
      <c r="EW166" s="133"/>
      <c r="EX166" s="133"/>
      <c r="EY166" s="133"/>
      <c r="EZ166" s="133"/>
      <c r="FA166" s="132"/>
      <c r="FB166" s="133"/>
      <c r="FC166" s="133"/>
      <c r="FD166" s="133"/>
      <c r="FE166" s="133"/>
      <c r="FF166" s="132"/>
      <c r="FG166" s="133"/>
      <c r="FH166" s="133"/>
      <c r="FI166" s="133"/>
      <c r="FJ166" s="133"/>
      <c r="FK166" s="132"/>
      <c r="FL166" s="133"/>
      <c r="FM166" s="133"/>
      <c r="FN166" s="133"/>
      <c r="FO166" s="133"/>
      <c r="FP166" s="132"/>
      <c r="FQ166" s="132"/>
      <c r="FR166" s="133"/>
      <c r="FS166" s="133"/>
      <c r="FT166" s="132"/>
      <c r="FU166" s="133"/>
      <c r="FV166" s="133"/>
      <c r="FW166" s="133"/>
      <c r="FX166" s="133"/>
      <c r="FY166" s="132"/>
      <c r="FZ166" s="133"/>
      <c r="GA166" s="133"/>
      <c r="GB166" s="133"/>
      <c r="GC166" s="133"/>
      <c r="GD166" s="132"/>
      <c r="GE166" s="133"/>
      <c r="GF166" s="133"/>
      <c r="GG166" s="133"/>
      <c r="GH166" s="133"/>
      <c r="GI166" s="132"/>
      <c r="GJ166" s="133"/>
      <c r="GK166" s="133"/>
      <c r="GL166" s="133"/>
      <c r="GM166" s="133"/>
      <c r="GN166" s="132"/>
      <c r="GO166" s="133"/>
      <c r="GP166" s="133"/>
      <c r="GQ166" s="133"/>
      <c r="GR166" s="133"/>
      <c r="GS166" s="132"/>
      <c r="GT166" s="133"/>
      <c r="GU166" s="133"/>
      <c r="GV166" s="133"/>
      <c r="GW166" s="133"/>
      <c r="GX166" s="132"/>
      <c r="GY166" s="132"/>
      <c r="GZ166" s="133"/>
      <c r="HA166" s="133"/>
      <c r="HB166" s="132"/>
      <c r="HC166" s="133"/>
      <c r="HD166" s="133"/>
      <c r="HE166" s="133"/>
      <c r="HF166" s="133"/>
      <c r="HG166" s="132"/>
      <c r="HH166" s="133"/>
      <c r="HI166" s="133"/>
      <c r="HJ166" s="133"/>
      <c r="HK166" s="133"/>
      <c r="HL166" s="132"/>
      <c r="HM166" s="133"/>
      <c r="HN166" s="133"/>
      <c r="HO166" s="133"/>
      <c r="HP166" s="133"/>
      <c r="HQ166" s="132"/>
      <c r="HR166" s="133"/>
      <c r="HS166" s="133"/>
      <c r="HT166" s="133"/>
      <c r="HU166" s="133"/>
      <c r="HV166" s="132"/>
      <c r="HW166" s="133"/>
      <c r="HX166" s="133"/>
      <c r="HY166" s="133"/>
      <c r="HZ166" s="133"/>
      <c r="IA166" s="132"/>
      <c r="IB166" s="133"/>
      <c r="IC166" s="133"/>
      <c r="ID166" s="133"/>
      <c r="IE166" s="133"/>
      <c r="IF166" s="132"/>
      <c r="IG166" s="132"/>
      <c r="IH166" s="133"/>
      <c r="II166" s="133"/>
      <c r="IJ166" s="132"/>
      <c r="IK166" s="133"/>
      <c r="IL166" s="133"/>
      <c r="IM166" s="133"/>
      <c r="IN166" s="133"/>
      <c r="IO166" s="132"/>
      <c r="IP166" s="133"/>
      <c r="IQ166" s="133"/>
      <c r="IR166" s="133"/>
      <c r="IS166" s="133"/>
      <c r="IT166" s="132"/>
      <c r="IU166" s="133"/>
      <c r="IV166" s="133"/>
      <c r="IW166" s="133"/>
      <c r="IX166" s="133"/>
      <c r="IY166" s="132"/>
      <c r="IZ166" s="133"/>
      <c r="JA166" s="133"/>
      <c r="JB166" s="133"/>
      <c r="JC166" s="133"/>
      <c r="JD166" s="132"/>
      <c r="JE166" s="133"/>
      <c r="JF166" s="133"/>
      <c r="JG166" s="133"/>
      <c r="JH166" s="133"/>
      <c r="JI166" s="132"/>
      <c r="JJ166" s="133"/>
      <c r="JK166" s="133"/>
      <c r="JL166" s="133"/>
      <c r="JM166" s="133"/>
      <c r="JN166" s="132"/>
      <c r="JO166" s="86" t="str">
        <f>IF(OR(ISBLANK(Table1a!JO104),Table1a!JO104=""),"Blank cell, reporting not mandatory",IF(OR(Table1a!JO104=0,Table1a!JO104="0"),"0 value","Value"))</f>
        <v>Value</v>
      </c>
      <c r="JP166" s="104" t="str">
        <f>IF(OR(ISBLANK(Table1a!JP104),Table1a!JP104=""),"Blank cell, reporting not mandatory",IF(OR(Table1a!JP104=0,Table1a!JP104="0"),"0 value","Value"))</f>
        <v>Blank cell, reporting not mandatory</v>
      </c>
      <c r="JQ166" s="104" t="str">
        <f>IF(OR(ISBLANK(Table1a!JQ104),Table1a!JQ104=""),"Blank cell, reporting not mandatory",IF(OR(Table1a!JQ104=0,Table1a!JQ104="0"),"0 value","Value"))</f>
        <v>Blank cell, reporting not mandatory</v>
      </c>
      <c r="JR166" s="86" t="str">
        <f>IF(OR(ISBLANK(Table1a!JR104),Table1a!JR104=""),"Blank cell, reporting not mandatory",IF(OR(Table1a!JR104=0,Table1a!JR104="0"),"0 value","Value"))</f>
        <v>Blank cell, reporting not mandatory</v>
      </c>
      <c r="JS166" s="104" t="str">
        <f>IF(OR(ISBLANK(Table1a!JS104),Table1a!JS104=""),"Blank cell, reporting not mandatory",IF(OR(Table1a!JS104=0,Table1a!JS104="0"),"0 value","Value"))</f>
        <v>Blank cell, reporting not mandatory</v>
      </c>
      <c r="JT166" s="104" t="str">
        <f>IF(OR(ISBLANK(Table1a!JT104),Table1a!JT104=""),"Blank cell, reporting not mandatory",IF(OR(Table1a!JT104=0,Table1a!JT104="0"),"0 value","Value"))</f>
        <v>Blank cell, reporting not mandatory</v>
      </c>
      <c r="JU166" s="104" t="str">
        <f>IF(OR(ISBLANK(Table1a!JU104),Table1a!JU104=""),"Blank cell, reporting not mandatory",IF(OR(Table1a!JU104=0,Table1a!JU104="0"),"0 value","Value"))</f>
        <v>Value</v>
      </c>
      <c r="JV166" s="104" t="str">
        <f>IF(OR(ISBLANK(Table1a!JV104),Table1a!JV104=""),"Blank cell, reporting not mandatory",IF(OR(Table1a!JV104=0,Table1a!JV104="0"),"0 value","Value"))</f>
        <v>Value</v>
      </c>
      <c r="JW166" s="86" t="str">
        <f>IF(OR(ISBLANK(Table1a!JW104),Table1a!JW104=""),"Blank cell, reporting not mandatory",IF(OR(Table1a!JW104=0,Table1a!JW104="0"),"0 value","Value"))</f>
        <v>Value</v>
      </c>
      <c r="JX166" s="104" t="str">
        <f>IF(OR(ISBLANK(Table1a!JX104),Table1a!JX104=""),"Blank cell, reporting not mandatory",IF(OR(Table1a!JX104=0,Table1a!JX104="0"),"0 value","Value"))</f>
        <v>Value</v>
      </c>
      <c r="JY166" s="104" t="str">
        <f>IF(OR(ISBLANK(Table1a!JY104),Table1a!JY104=""),"Blank cell, reporting not mandatory",IF(OR(Table1a!JY104=0,Table1a!JY104="0"),"0 value","Value"))</f>
        <v>Value</v>
      </c>
      <c r="JZ166" s="104" t="str">
        <f>IF(OR(ISBLANK(Table1a!JZ104),Table1a!JZ104=""),"Blank cell, reporting not mandatory",IF(OR(Table1a!JZ104=0,Table1a!JZ104="0"),"0 value","Value"))</f>
        <v>Value</v>
      </c>
      <c r="KA166" s="104" t="str">
        <f>IF(OR(ISBLANK(Table1a!KA104),Table1a!KA104=""),"Blank cell, reporting not mandatory",IF(OR(Table1a!KA104=0,Table1a!KA104="0"),"0 value","Value"))</f>
        <v>Value</v>
      </c>
      <c r="KB166" s="86" t="str">
        <f>IF(OR(ISBLANK(Table1a!KB104),Table1a!KB104=""),"Blank cell, reporting not mandatory",IF(OR(Table1a!KB104=0,Table1a!KB104="0"),"0 value","Value"))</f>
        <v>Value</v>
      </c>
      <c r="KC166" s="104" t="str">
        <f>IF(OR(ISBLANK(Table1a!KC104),Table1a!KC104=""),"Blank cell, reporting not mandatory",IF(OR(Table1a!KC104=0,Table1a!KC104="0"),"0 value","Value"))</f>
        <v>Value</v>
      </c>
      <c r="KD166" s="104" t="str">
        <f>IF(OR(ISBLANK(Table1a!KD104),Table1a!KD104=""),"Blank cell, reporting not mandatory",IF(OR(Table1a!KD104=0,Table1a!KD104="0"),"0 value","Value"))</f>
        <v>Value</v>
      </c>
      <c r="KE166" s="104" t="str">
        <f>IF(OR(ISBLANK(Table1a!KE104),Table1a!KE104=""),"Blank cell, reporting not mandatory",IF(OR(Table1a!KE104=0,Table1a!KE104="0"),"0 value","Value"))</f>
        <v>Value</v>
      </c>
      <c r="KF166" s="104" t="str">
        <f>IF(OR(ISBLANK(Table1a!KF104),Table1a!KF104=""),"Blank cell, reporting not mandatory",IF(OR(Table1a!KF104=0,Table1a!KF104="0"),"0 value","Value"))</f>
        <v>Value</v>
      </c>
      <c r="KG166" s="86" t="str">
        <f>IF(OR(ISBLANK(Table1a!KG104),Table1a!KG104=""),"Blank cell, reporting not mandatory",IF(OR(Table1a!KG104=0,Table1a!KG104="0"),"0 value","Value"))</f>
        <v>Value</v>
      </c>
      <c r="KH166" s="104" t="str">
        <f>IF(OR(ISBLANK(Table1a!KH104),Table1a!KH104=""),"Blank cell, reporting not mandatory",IF(OR(Table1a!KH104=0,Table1a!KH104="0"),"0 value","Value"))</f>
        <v>Value</v>
      </c>
      <c r="KI166" s="104" t="str">
        <f>IF(OR(ISBLANK(Table1a!KI104),Table1a!KI104=""),"Blank cell, reporting not mandatory",IF(OR(Table1a!KI104=0,Table1a!KI104="0"),"0 value","Value"))</f>
        <v>Value</v>
      </c>
      <c r="KJ166" s="104" t="str">
        <f>IF(OR(ISBLANK(Table1a!KJ104),Table1a!KJ104=""),"Blank cell, reporting not mandatory",IF(OR(Table1a!KJ104=0,Table1a!KJ104="0"),"0 value","Value"))</f>
        <v>Value</v>
      </c>
      <c r="KK166" s="104" t="str">
        <f>IF(OR(ISBLANK(Table1a!KK104),Table1a!KK104=""),"Blank cell, reporting not mandatory",IF(OR(Table1a!KK104=0,Table1a!KK104="0"),"0 value","Value"))</f>
        <v>Value</v>
      </c>
      <c r="KL166" s="86" t="str">
        <f>IF(OR(ISBLANK(Table1a!KL104),Table1a!KL104=""),"Blank cell, reporting not mandatory",IF(OR(Table1a!KL104=0,Table1a!KL104="0"),"0 value","Value"))</f>
        <v>Value</v>
      </c>
      <c r="KM166" s="104" t="str">
        <f>IF(OR(ISBLANK(Table1a!KM104),Table1a!KM104=""),"Blank cell, reporting not mandatory",IF(OR(Table1a!KM104=0,Table1a!KM104="0"),"0 value","Value"))</f>
        <v>Value</v>
      </c>
      <c r="KN166" s="104" t="str">
        <f>IF(OR(ISBLANK(Table1a!KN104),Table1a!KN104=""),"Blank cell, reporting not mandatory",IF(OR(Table1a!KN104=0,Table1a!KN104="0"),"0 value","Value"))</f>
        <v>Value</v>
      </c>
      <c r="KO166" s="104" t="str">
        <f>IF(OR(ISBLANK(Table1a!KO104),Table1a!KO104=""),"Blank cell, reporting not mandatory",IF(OR(Table1a!KO104=0,Table1a!KO104="0"),"0 value","Value"))</f>
        <v>Value</v>
      </c>
      <c r="KP166" s="104" t="str">
        <f>IF(OR(ISBLANK(Table1a!KP104),Table1a!KP104=""),"Blank cell, reporting not mandatory",IF(OR(Table1a!KP104=0,Table1a!KP104="0"),"0 value","Value"))</f>
        <v>Value</v>
      </c>
      <c r="KQ166" s="86" t="str">
        <f>IF(OR(ISBLANK(Table1a!KQ104),Table1a!KQ104=""),"Blank cell, reporting not mandatory",IF(OR(Table1a!KQ104=0,Table1a!KQ104="0"),"0 value","Value"))</f>
        <v>Value</v>
      </c>
      <c r="KR166" s="104" t="str">
        <f>IF(OR(ISBLANK(Table1a!KR104),Table1a!KR104=""),"Blank cell, reporting not mandatory",IF(OR(Table1a!KR104=0,Table1a!KR104="0"),"0 value","Value"))</f>
        <v>Value</v>
      </c>
      <c r="KS166" s="104" t="str">
        <f>IF(OR(ISBLANK(Table1a!KS104),Table1a!KS104=""),"Blank cell, reporting not mandatory",IF(OR(Table1a!KS104=0,Table1a!KS104="0"),"0 value","Value"))</f>
        <v>Value</v>
      </c>
      <c r="KT166" s="104" t="str">
        <f>IF(OR(ISBLANK(Table1a!KT104),Table1a!KT104=""),"Blank cell, reporting not mandatory",IF(OR(Table1a!KT104=0,Table1a!KT104="0"),"0 value","Value"))</f>
        <v>Value</v>
      </c>
      <c r="KU166" s="104" t="str">
        <f>IF(OR(ISBLANK(Table1a!KU104),Table1a!KU104=""),"Blank cell, reporting not mandatory",IF(OR(Table1a!KU104=0,Table1a!KU104="0"),"0 value","Value"))</f>
        <v>Value</v>
      </c>
      <c r="KV166" s="86" t="str">
        <f>IF(OR(ISBLANK(Table1a!KV104),Table1a!KV104=""),"Blank cell, reporting not mandatory",IF(OR(Table1a!KV104=0,Table1a!KV104="0"),"0 value","Value"))</f>
        <v>Value</v>
      </c>
      <c r="KW166" s="86" t="str">
        <f>IF(OR(ISBLANK(Table1a!KW104),Table1a!KW104=""),"Blank cell, reporting not mandatory",IF(OR(Table1a!KW104=0,Table1a!KW104="0"),"0 value","Value"))</f>
        <v>Value</v>
      </c>
      <c r="KX166" s="104" t="str">
        <f>IF(OR(ISBLANK(Table1a!KX104),Table1a!KX104=""),"Blank cell, reporting not mandatory",IF(OR(Table1a!KX104=0,Table1a!KX104="0"),"0 value","Value"))</f>
        <v>Blank cell, reporting not mandatory</v>
      </c>
      <c r="KY166" s="104" t="str">
        <f>IF(OR(ISBLANK(Table1a!KY104),Table1a!KY104=""),"Blank cell, reporting not mandatory",IF(OR(Table1a!KY104=0,Table1a!KY104="0"),"0 value","Value"))</f>
        <v>Blank cell, reporting not mandatory</v>
      </c>
      <c r="KZ166" s="86" t="str">
        <f>IF(OR(ISBLANK(Table1a!KZ104),Table1a!KZ104=""),"Blank cell, reporting not mandatory",IF(OR(Table1a!KZ104=0,Table1a!KZ104="0"),"0 value","Value"))</f>
        <v>Blank cell, reporting not mandatory</v>
      </c>
      <c r="LA166" s="104" t="str">
        <f>IF(OR(ISBLANK(Table1a!LA104),Table1a!LA104=""),"Blank cell, reporting not mandatory",IF(OR(Table1a!LA104=0,Table1a!LA104="0"),"0 value","Value"))</f>
        <v>Blank cell, reporting not mandatory</v>
      </c>
      <c r="LB166" s="104" t="str">
        <f>IF(OR(ISBLANK(Table1a!LB104),Table1a!LB104=""),"Blank cell, reporting not mandatory",IF(OR(Table1a!LB104=0,Table1a!LB104="0"),"0 value","Value"))</f>
        <v>Blank cell, reporting not mandatory</v>
      </c>
      <c r="LC166" s="104" t="str">
        <f>IF(OR(ISBLANK(Table1a!LC104),Table1a!LC104=""),"Blank cell, reporting not mandatory",IF(OR(Table1a!LC104=0,Table1a!LC104="0"),"0 value","Value"))</f>
        <v>Value</v>
      </c>
      <c r="LD166" s="104" t="str">
        <f>IF(OR(ISBLANK(Table1a!LD104),Table1a!LD104=""),"Blank cell, reporting not mandatory",IF(OR(Table1a!LD104=0,Table1a!LD104="0"),"0 value","Value"))</f>
        <v>Value</v>
      </c>
      <c r="LE166" s="86" t="str">
        <f>IF(OR(ISBLANK(Table1a!LE104),Table1a!LE104=""),"Blank cell, reporting not mandatory",IF(OR(Table1a!LE104=0,Table1a!LE104="0"),"0 value","Value"))</f>
        <v>Value</v>
      </c>
      <c r="LF166" s="104" t="str">
        <f>IF(OR(ISBLANK(Table1a!LF104),Table1a!LF104=""),"Blank cell, reporting not mandatory",IF(OR(Table1a!LF104=0,Table1a!LF104="0"),"0 value","Value"))</f>
        <v>Value</v>
      </c>
      <c r="LG166" s="104" t="str">
        <f>IF(OR(ISBLANK(Table1a!LG104),Table1a!LG104=""),"Blank cell, reporting not mandatory",IF(OR(Table1a!LG104=0,Table1a!LG104="0"),"0 value","Value"))</f>
        <v>Value</v>
      </c>
      <c r="LH166" s="104" t="str">
        <f>IF(OR(ISBLANK(Table1a!LH104),Table1a!LH104=""),"Blank cell, reporting not mandatory",IF(OR(Table1a!LH104=0,Table1a!LH104="0"),"0 value","Value"))</f>
        <v>Value</v>
      </c>
      <c r="LI166" s="104" t="str">
        <f>IF(OR(ISBLANK(Table1a!LI104),Table1a!LI104=""),"Blank cell, reporting not mandatory",IF(OR(Table1a!LI104=0,Table1a!LI104="0"),"0 value","Value"))</f>
        <v>Value</v>
      </c>
      <c r="LJ166" s="86" t="str">
        <f>IF(OR(ISBLANK(Table1a!LJ104),Table1a!LJ104=""),"Blank cell, reporting not mandatory",IF(OR(Table1a!LJ104=0,Table1a!LJ104="0"),"0 value","Value"))</f>
        <v>Value</v>
      </c>
      <c r="LK166" s="104" t="str">
        <f>IF(OR(ISBLANK(Table1a!LK104),Table1a!LK104=""),"Blank cell, reporting not mandatory",IF(OR(Table1a!LK104=0,Table1a!LK104="0"),"0 value","Value"))</f>
        <v>Value</v>
      </c>
      <c r="LL166" s="104" t="str">
        <f>IF(OR(ISBLANK(Table1a!LL104),Table1a!LL104=""),"Blank cell, reporting not mandatory",IF(OR(Table1a!LL104=0,Table1a!LL104="0"),"0 value","Value"))</f>
        <v>Value</v>
      </c>
      <c r="LM166" s="104" t="str">
        <f>IF(OR(ISBLANK(Table1a!LM104),Table1a!LM104=""),"Blank cell, reporting not mandatory",IF(OR(Table1a!LM104=0,Table1a!LM104="0"),"0 value","Value"))</f>
        <v>Value</v>
      </c>
      <c r="LN166" s="104" t="str">
        <f>IF(OR(ISBLANK(Table1a!LN104),Table1a!LN104=""),"Blank cell, reporting not mandatory",IF(OR(Table1a!LN104=0,Table1a!LN104="0"),"0 value","Value"))</f>
        <v>Value</v>
      </c>
      <c r="LO166" s="86" t="str">
        <f>IF(OR(ISBLANK(Table1a!LO104),Table1a!LO104=""),"Blank cell, reporting not mandatory",IF(OR(Table1a!LO104=0,Table1a!LO104="0"),"0 value","Value"))</f>
        <v>Value</v>
      </c>
      <c r="LP166" s="104" t="str">
        <f>IF(OR(ISBLANK(Table1a!LP104),Table1a!LP104=""),"Blank cell, reporting not mandatory",IF(OR(Table1a!LP104=0,Table1a!LP104="0"),"0 value","Value"))</f>
        <v>Value</v>
      </c>
      <c r="LQ166" s="104" t="str">
        <f>IF(OR(ISBLANK(Table1a!LQ104),Table1a!LQ104=""),"Blank cell, reporting not mandatory",IF(OR(Table1a!LQ104=0,Table1a!LQ104="0"),"0 value","Value"))</f>
        <v>Value</v>
      </c>
      <c r="LR166" s="104" t="str">
        <f>IF(OR(ISBLANK(Table1a!LR104),Table1a!LR104=""),"Blank cell, reporting not mandatory",IF(OR(Table1a!LR104=0,Table1a!LR104="0"),"0 value","Value"))</f>
        <v>Value</v>
      </c>
      <c r="LS166" s="104" t="str">
        <f>IF(OR(ISBLANK(Table1a!LS104),Table1a!LS104=""),"Blank cell, reporting not mandatory",IF(OR(Table1a!LS104=0,Table1a!LS104="0"),"0 value","Value"))</f>
        <v>Value</v>
      </c>
      <c r="LT166" s="86" t="str">
        <f>IF(OR(ISBLANK(Table1a!LT104),Table1a!LT104=""),"Blank cell, reporting not mandatory",IF(OR(Table1a!LT104=0,Table1a!LT104="0"),"0 value","Value"))</f>
        <v>Value</v>
      </c>
      <c r="LU166" s="104" t="str">
        <f>IF(OR(ISBLANK(Table1a!LU104),Table1a!LU104=""),"Blank cell, reporting not mandatory",IF(OR(Table1a!LU104=0,Table1a!LU104="0"),"0 value","Value"))</f>
        <v>Value</v>
      </c>
      <c r="LV166" s="104" t="str">
        <f>IF(OR(ISBLANK(Table1a!LV104),Table1a!LV104=""),"Blank cell, reporting not mandatory",IF(OR(Table1a!LV104=0,Table1a!LV104="0"),"0 value","Value"))</f>
        <v>Value</v>
      </c>
      <c r="LW166" s="104" t="str">
        <f>IF(OR(ISBLANK(Table1a!LW104),Table1a!LW104=""),"Blank cell, reporting not mandatory",IF(OR(Table1a!LW104=0,Table1a!LW104="0"),"0 value","Value"))</f>
        <v>Value</v>
      </c>
      <c r="LX166" s="104" t="str">
        <f>IF(OR(ISBLANK(Table1a!LX104),Table1a!LX104=""),"Blank cell, reporting not mandatory",IF(OR(Table1a!LX104=0,Table1a!LX104="0"),"0 value","Value"))</f>
        <v>Value</v>
      </c>
      <c r="LY166" s="86" t="str">
        <f>IF(OR(ISBLANK(Table1a!LY104),Table1a!LY104=""),"Blank cell, reporting not mandatory",IF(OR(Table1a!LY104=0,Table1a!LY104="0"),"0 value","Value"))</f>
        <v>Value</v>
      </c>
      <c r="LZ166" s="104" t="str">
        <f>IF(OR(ISBLANK(Table1a!LZ104),Table1a!LZ104=""),"Blank cell, reporting not mandatory",IF(OR(Table1a!LZ104=0,Table1a!LZ104="0"),"0 value","Value"))</f>
        <v>Value</v>
      </c>
      <c r="MA166" s="104" t="str">
        <f>IF(OR(ISBLANK(Table1a!MA104),Table1a!MA104=""),"Blank cell, reporting not mandatory",IF(OR(Table1a!MA104=0,Table1a!MA104="0"),"0 value","Value"))</f>
        <v>Value</v>
      </c>
      <c r="MB166" s="104" t="str">
        <f>IF(OR(ISBLANK(Table1a!MB104),Table1a!MB104=""),"Blank cell, reporting not mandatory",IF(OR(Table1a!MB104=0,Table1a!MB104="0"),"0 value","Value"))</f>
        <v>Value</v>
      </c>
      <c r="MC166" s="104" t="str">
        <f>IF(OR(ISBLANK(Table1a!MC104),Table1a!MC104=""),"Blank cell, reporting not mandatory",IF(OR(Table1a!MC104=0,Table1a!MC104="0"),"0 value","Value"))</f>
        <v>Value</v>
      </c>
      <c r="MD166" s="86" t="str">
        <f>IF(OR(ISBLANK(Table1a!MD104),Table1a!MD104=""),"Blank cell, reporting not mandatory",IF(OR(Table1a!MD104=0,Table1a!MD104="0"),"0 value","Value"))</f>
        <v>Value</v>
      </c>
      <c r="ME166" s="105" t="str">
        <f>IF(OR(ISBLANK(Table1a!ME104),Table1a!ME104=""),"Blank cell, reporting not mandatory",IF(OR(Table1a!ME104=0,Table1a!ME104="0"),"0 value","Value"))</f>
        <v>Value</v>
      </c>
      <c r="MF166" s="104" t="str">
        <f>IF(OR(ISBLANK(Table1a!MF104),Table1a!MF104=""),"Blank cell, reporting not mandatory",IF(OR(Table1a!MF104=0,Table1a!MF104="0"),"0 value","Value"))</f>
        <v>Blank cell, reporting not mandatory</v>
      </c>
      <c r="MG166" s="104" t="str">
        <f>IF(OR(ISBLANK(Table1a!MG104),Table1a!MG104=""),"Blank cell, reporting not mandatory",IF(OR(Table1a!MG104=0,Table1a!MG104="0"),"0 value","Value"))</f>
        <v>Blank cell, reporting not mandatory</v>
      </c>
      <c r="MH166" s="105" t="str">
        <f>IF(OR(ISBLANK(Table1a!MH104),Table1a!MH104=""),"Blank cell, reporting not mandatory",IF(OR(Table1a!MH104=0,Table1a!MH104="0"),"0 value","Value"))</f>
        <v>Blank cell, reporting not mandatory</v>
      </c>
      <c r="MI166" s="104" t="str">
        <f>IF(OR(ISBLANK(Table1a!MI104),Table1a!MI104=""),"Blank cell, reporting not mandatory",IF(OR(Table1a!MI104=0,Table1a!MI104="0"),"0 value","Value"))</f>
        <v>Blank cell, reporting not mandatory</v>
      </c>
      <c r="MJ166" s="104" t="str">
        <f>IF(OR(ISBLANK(Table1a!MJ104),Table1a!MJ104=""),"Blank cell, reporting not mandatory",IF(OR(Table1a!MJ104=0,Table1a!MJ104="0"),"0 value","Value"))</f>
        <v>Blank cell, reporting not mandatory</v>
      </c>
      <c r="MK166" s="104" t="str">
        <f>IF(OR(ISBLANK(Table1a!MK104),Table1a!MK104=""),"Blank cell, reporting not mandatory",IF(OR(Table1a!MK104=0,Table1a!MK104="0"),"0 value","Value"))</f>
        <v>Value</v>
      </c>
      <c r="ML166" s="104" t="str">
        <f>IF(OR(ISBLANK(Table1a!ML104),Table1a!ML104=""),"Blank cell, reporting not mandatory",IF(OR(Table1a!ML104=0,Table1a!ML104="0"),"0 value","Value"))</f>
        <v>Value</v>
      </c>
      <c r="MM166" s="105" t="str">
        <f>IF(OR(ISBLANK(Table1a!MM104),Table1a!MM104=""),"Blank cell, reporting not mandatory",IF(OR(Table1a!MM104=0,Table1a!MM104="0"),"0 value","Value"))</f>
        <v>Value</v>
      </c>
      <c r="MN166" s="104" t="str">
        <f>IF(OR(ISBLANK(Table1a!MN104),Table1a!MN104=""),"Blank cell, reporting not mandatory",IF(OR(Table1a!MN104=0,Table1a!MN104="0"),"0 value","Value"))</f>
        <v>Value</v>
      </c>
      <c r="MO166" s="104" t="str">
        <f>IF(OR(ISBLANK(Table1a!MO104),Table1a!MO104=""),"Blank cell, reporting not mandatory",IF(OR(Table1a!MO104=0,Table1a!MO104="0"),"0 value","Value"))</f>
        <v>Value</v>
      </c>
      <c r="MP166" s="104" t="str">
        <f>IF(OR(ISBLANK(Table1a!MP104),Table1a!MP104=""),"Blank cell, reporting not mandatory",IF(OR(Table1a!MP104=0,Table1a!MP104="0"),"0 value","Value"))</f>
        <v>Value</v>
      </c>
      <c r="MQ166" s="104" t="str">
        <f>IF(OR(ISBLANK(Table1a!MQ104),Table1a!MQ104=""),"Blank cell, reporting not mandatory",IF(OR(Table1a!MQ104=0,Table1a!MQ104="0"),"0 value","Value"))</f>
        <v>Value</v>
      </c>
      <c r="MR166" s="105" t="str">
        <f>IF(OR(ISBLANK(Table1a!MR104),Table1a!MR104=""),"Blank cell, reporting not mandatory",IF(OR(Table1a!MR104=0,Table1a!MR104="0"),"0 value","Value"))</f>
        <v>Value</v>
      </c>
      <c r="MS166" s="104" t="str">
        <f>IF(OR(ISBLANK(Table1a!MS104),Table1a!MS104=""),"Blank cell, reporting not mandatory",IF(OR(Table1a!MS104=0,Table1a!MS104="0"),"0 value","Value"))</f>
        <v>Value</v>
      </c>
      <c r="MT166" s="104" t="str">
        <f>IF(OR(ISBLANK(Table1a!MT104),Table1a!MT104=""),"Blank cell, reporting not mandatory",IF(OR(Table1a!MT104=0,Table1a!MT104="0"),"0 value","Value"))</f>
        <v>Value</v>
      </c>
      <c r="MU166" s="104" t="str">
        <f>IF(OR(ISBLANK(Table1a!MU104),Table1a!MU104=""),"Blank cell, reporting not mandatory",IF(OR(Table1a!MU104=0,Table1a!MU104="0"),"0 value","Value"))</f>
        <v>Value</v>
      </c>
      <c r="MV166" s="104" t="str">
        <f>IF(OR(ISBLANK(Table1a!MV104),Table1a!MV104=""),"Blank cell, reporting not mandatory",IF(OR(Table1a!MV104=0,Table1a!MV104="0"),"0 value","Value"))</f>
        <v>Value</v>
      </c>
      <c r="MW166" s="105" t="str">
        <f>IF(OR(ISBLANK(Table1a!MW104),Table1a!MW104=""),"Blank cell, reporting not mandatory",IF(OR(Table1a!MW104=0,Table1a!MW104="0"),"0 value","Value"))</f>
        <v>Value</v>
      </c>
      <c r="MX166" s="104" t="str">
        <f>IF(OR(ISBLANK(Table1a!MX104),Table1a!MX104=""),"Blank cell, reporting not mandatory",IF(OR(Table1a!MX104=0,Table1a!MX104="0"),"0 value","Value"))</f>
        <v>Value</v>
      </c>
      <c r="MY166" s="104" t="str">
        <f>IF(OR(ISBLANK(Table1a!MY104),Table1a!MY104=""),"Blank cell, reporting not mandatory",IF(OR(Table1a!MY104=0,Table1a!MY104="0"),"0 value","Value"))</f>
        <v>Value</v>
      </c>
      <c r="MZ166" s="104" t="str">
        <f>IF(OR(ISBLANK(Table1a!MZ104),Table1a!MZ104=""),"Blank cell, reporting not mandatory",IF(OR(Table1a!MZ104=0,Table1a!MZ104="0"),"0 value","Value"))</f>
        <v>Value</v>
      </c>
      <c r="NA166" s="104" t="str">
        <f>IF(OR(ISBLANK(Table1a!NA104),Table1a!NA104=""),"Blank cell, reporting not mandatory",IF(OR(Table1a!NA104=0,Table1a!NA104="0"),"0 value","Value"))</f>
        <v>Value</v>
      </c>
      <c r="NB166" s="105" t="str">
        <f>IF(OR(ISBLANK(Table1a!NB104),Table1a!NB104=""),"Blank cell, reporting not mandatory",IF(OR(Table1a!NB104=0,Table1a!NB104="0"),"0 value","Value"))</f>
        <v>Value</v>
      </c>
      <c r="NC166" s="104" t="str">
        <f>IF(OR(ISBLANK(Table1a!NC104),Table1a!NC104=""),"Blank cell, reporting not mandatory",IF(OR(Table1a!NC104=0,Table1a!NC104="0"),"0 value","Value"))</f>
        <v>Value</v>
      </c>
      <c r="ND166" s="104" t="str">
        <f>IF(OR(ISBLANK(Table1a!ND104),Table1a!ND104=""),"Blank cell, reporting not mandatory",IF(OR(Table1a!ND104=0,Table1a!ND104="0"),"0 value","Value"))</f>
        <v>Value</v>
      </c>
      <c r="NE166" s="104" t="str">
        <f>IF(OR(ISBLANK(Table1a!NE104),Table1a!NE104=""),"Blank cell, reporting not mandatory",IF(OR(Table1a!NE104=0,Table1a!NE104="0"),"0 value","Value"))</f>
        <v>Value</v>
      </c>
      <c r="NF166" s="104" t="str">
        <f>IF(OR(ISBLANK(Table1a!NF104),Table1a!NF104=""),"Blank cell, reporting not mandatory",IF(OR(Table1a!NF104=0,Table1a!NF104="0"),"0 value","Value"))</f>
        <v>Value</v>
      </c>
      <c r="NG166" s="105" t="str">
        <f>IF(OR(ISBLANK(Table1a!NG104),Table1a!NG104=""),"Blank cell, reporting not mandatory",IF(OR(Table1a!NG104=0,Table1a!NG104="0"),"0 value","Value"))</f>
        <v>Value</v>
      </c>
      <c r="NH166" s="104" t="str">
        <f>IF(OR(ISBLANK(Table1a!NH104),Table1a!NH104=""),"Blank cell, reporting not mandatory",IF(OR(Table1a!NH104=0,Table1a!NH104="0"),"0 value","Value"))</f>
        <v>Value</v>
      </c>
      <c r="NI166" s="104" t="str">
        <f>IF(OR(ISBLANK(Table1a!NI104),Table1a!NI104=""),"Blank cell, reporting not mandatory",IF(OR(Table1a!NI104=0,Table1a!NI104="0"),"0 value","Value"))</f>
        <v>Value</v>
      </c>
      <c r="NJ166" s="104" t="str">
        <f>IF(OR(ISBLANK(Table1a!NJ104),Table1a!NJ104=""),"Blank cell, reporting not mandatory",IF(OR(Table1a!NJ104=0,Table1a!NJ104="0"),"0 value","Value"))</f>
        <v>Value</v>
      </c>
      <c r="NK166" s="104" t="str">
        <f>IF(OR(ISBLANK(Table1a!NK104),Table1a!NK104=""),"Blank cell, reporting not mandatory",IF(OR(Table1a!NK104=0,Table1a!NK104="0"),"0 value","Value"))</f>
        <v>Value</v>
      </c>
      <c r="NL166" s="105" t="str">
        <f>IF(OR(ISBLANK(Table1a!NL104),Table1a!NL104=""),"Blank cell, reporting not mandatory",IF(OR(Table1a!NL104=0,Table1a!NL104="0"),"0 value","Value"))</f>
        <v>Value</v>
      </c>
    </row>
    <row r="167" spans="1:376" outlineLevel="1">
      <c r="A167" s="38" t="s">
        <v>300</v>
      </c>
      <c r="B167" s="36" t="s">
        <v>9</v>
      </c>
      <c r="C167" s="86" t="str">
        <f>IF(OR(ISBLANK(Table1a!C105),Table1a!C105=""),"Blank cell, reporting not mandatory",IF(OR(Table1a!C105=0,Table1a!C105="0"),"0 value","Value"))</f>
        <v>Value</v>
      </c>
      <c r="D167" s="104" t="str">
        <f>IF(OR(ISBLANK(Table1a!D105),Table1a!D105=""),"Blank cell, reporting not mandatory",IF(OR(Table1a!D105=0,Table1a!D105="0"),"0 value","Value"))</f>
        <v>Blank cell, reporting not mandatory</v>
      </c>
      <c r="E167" s="104" t="str">
        <f>IF(OR(ISBLANK(Table1a!E105),Table1a!E105=""),"Blank cell, reporting not mandatory",IF(OR(Table1a!E105=0,Table1a!E105="0"),"0 value","Value"))</f>
        <v>Blank cell, reporting not mandatory</v>
      </c>
      <c r="F167" s="86" t="str">
        <f>IF(OR(ISBLANK(Table1a!F105),Table1a!F105=""),"Blank cell, reporting not mandatory",IF(OR(Table1a!F105=0,Table1a!F105="0"),"0 value","Value"))</f>
        <v>Blank cell, reporting not mandatory</v>
      </c>
      <c r="G167" s="104" t="str">
        <f>IF(OR(ISBLANK(Table1a!G105),Table1a!G105=""),"Blank cell, reporting not mandatory",IF(OR(Table1a!G105=0,Table1a!G105="0"),"0 value","Value"))</f>
        <v>Blank cell, reporting not mandatory</v>
      </c>
      <c r="H167" s="104" t="str">
        <f>IF(OR(ISBLANK(Table1a!H105),Table1a!H105=""),"Blank cell, reporting not mandatory",IF(OR(Table1a!H105=0,Table1a!H105="0"),"0 value","Value"))</f>
        <v>Blank cell, reporting not mandatory</v>
      </c>
      <c r="I167" s="104" t="str">
        <f>IF(OR(ISBLANK(Table1a!I105),Table1a!I105=""),"Blank cell, reporting not mandatory",IF(OR(Table1a!I105=0,Table1a!I105="0"),"0 value","Value"))</f>
        <v>Value</v>
      </c>
      <c r="J167" s="104" t="str">
        <f>IF(OR(ISBLANK(Table1a!J105),Table1a!J105=""),"Blank cell, reporting not mandatory",IF(OR(Table1a!J105=0,Table1a!J105="0"),"0 value","Value"))</f>
        <v>Value</v>
      </c>
      <c r="K167" s="86" t="str">
        <f>IF(OR(ISBLANK(Table1a!K105),Table1a!K105=""),"Blank cell, reporting not mandatory",IF(OR(Table1a!K105=0,Table1a!K105="0"),"0 value","Value"))</f>
        <v>Value</v>
      </c>
      <c r="L167" s="104" t="str">
        <f>IF(OR(ISBLANK(Table1a!L105),Table1a!L105=""),"Blank cell, reporting not mandatory",IF(OR(Table1a!L105=0,Table1a!L105="0"),"0 value","Value"))</f>
        <v>Value</v>
      </c>
      <c r="M167" s="104" t="str">
        <f>IF(OR(ISBLANK(Table1a!M105),Table1a!M105=""),"Blank cell, reporting not mandatory",IF(OR(Table1a!M105=0,Table1a!M105="0"),"0 value","Value"))</f>
        <v>Value</v>
      </c>
      <c r="N167" s="104" t="str">
        <f>IF(OR(ISBLANK(Table1a!N105),Table1a!N105=""),"Blank cell, reporting not mandatory",IF(OR(Table1a!N105=0,Table1a!N105="0"),"0 value","Value"))</f>
        <v>Value</v>
      </c>
      <c r="O167" s="104" t="str">
        <f>IF(OR(ISBLANK(Table1a!O105),Table1a!O105=""),"Blank cell, reporting not mandatory",IF(OR(Table1a!O105=0,Table1a!O105="0"),"0 value","Value"))</f>
        <v>Value</v>
      </c>
      <c r="P167" s="86" t="str">
        <f>IF(OR(ISBLANK(Table1a!P105),Table1a!P105=""),"Blank cell, reporting not mandatory",IF(OR(Table1a!P105=0,Table1a!P105="0"),"0 value","Value"))</f>
        <v>Value</v>
      </c>
      <c r="Q167" s="104" t="str">
        <f>IF(OR(ISBLANK(Table1a!Q105),Table1a!Q105=""),"Blank cell, reporting not mandatory",IF(OR(Table1a!Q105=0,Table1a!Q105="0"),"0 value","Value"))</f>
        <v>Value</v>
      </c>
      <c r="R167" s="104" t="str">
        <f>IF(OR(ISBLANK(Table1a!R105),Table1a!R105=""),"Blank cell, reporting not mandatory",IF(OR(Table1a!R105=0,Table1a!R105="0"),"0 value","Value"))</f>
        <v>Value</v>
      </c>
      <c r="S167" s="104" t="str">
        <f>IF(OR(ISBLANK(Table1a!S105),Table1a!S105=""),"Blank cell, reporting not mandatory",IF(OR(Table1a!S105=0,Table1a!S105="0"),"0 value","Value"))</f>
        <v>Value</v>
      </c>
      <c r="T167" s="104" t="str">
        <f>IF(OR(ISBLANK(Table1a!T105),Table1a!T105=""),"Blank cell, reporting not mandatory",IF(OR(Table1a!T105=0,Table1a!T105="0"),"0 value","Value"))</f>
        <v>Value</v>
      </c>
      <c r="U167" s="86" t="str">
        <f>IF(OR(ISBLANK(Table1a!U105),Table1a!U105=""),"Blank cell, reporting not mandatory",IF(OR(Table1a!U105=0,Table1a!U105="0"),"0 value","Value"))</f>
        <v>Value</v>
      </c>
      <c r="V167" s="104" t="str">
        <f>IF(OR(ISBLANK(Table1a!V105),Table1a!V105=""),"Blank cell, reporting not mandatory",IF(OR(Table1a!V105=0,Table1a!V105="0"),"0 value","Value"))</f>
        <v>Value</v>
      </c>
      <c r="W167" s="104" t="str">
        <f>IF(OR(ISBLANK(Table1a!W105),Table1a!W105=""),"Blank cell, reporting not mandatory",IF(OR(Table1a!W105=0,Table1a!W105="0"),"0 value","Value"))</f>
        <v>Value</v>
      </c>
      <c r="X167" s="104" t="str">
        <f>IF(OR(ISBLANK(Table1a!X105),Table1a!X105=""),"Blank cell, reporting not mandatory",IF(OR(Table1a!X105=0,Table1a!X105="0"),"0 value","Value"))</f>
        <v>Value</v>
      </c>
      <c r="Y167" s="104" t="str">
        <f>IF(OR(ISBLANK(Table1a!Y105),Table1a!Y105=""),"Blank cell, reporting not mandatory",IF(OR(Table1a!Y105=0,Table1a!Y105="0"),"0 value","Value"))</f>
        <v>Value</v>
      </c>
      <c r="Z167" s="86" t="str">
        <f>IF(OR(ISBLANK(Table1a!Z105),Table1a!Z105=""),"Blank cell, reporting not mandatory",IF(OR(Table1a!Z105=0,Table1a!Z105="0"),"0 value","Value"))</f>
        <v>Value</v>
      </c>
      <c r="AA167" s="104" t="str">
        <f>IF(OR(ISBLANK(Table1a!AA105),Table1a!AA105=""),"Blank cell, reporting not mandatory",IF(OR(Table1a!AA105=0,Table1a!AA105="0"),"0 value","Value"))</f>
        <v>Value</v>
      </c>
      <c r="AB167" s="104" t="str">
        <f>IF(OR(ISBLANK(Table1a!AB105),Table1a!AB105=""),"Blank cell, reporting not mandatory",IF(OR(Table1a!AB105=0,Table1a!AB105="0"),"0 value","Value"))</f>
        <v>Value</v>
      </c>
      <c r="AC167" s="104" t="str">
        <f>IF(OR(ISBLANK(Table1a!AC105),Table1a!AC105=""),"Blank cell, reporting not mandatory",IF(OR(Table1a!AC105=0,Table1a!AC105="0"),"0 value","Value"))</f>
        <v>Value</v>
      </c>
      <c r="AD167" s="104" t="str">
        <f>IF(OR(ISBLANK(Table1a!AD105),Table1a!AD105=""),"Blank cell, reporting not mandatory",IF(OR(Table1a!AD105=0,Table1a!AD105="0"),"0 value","Value"))</f>
        <v>Value</v>
      </c>
      <c r="AE167" s="86" t="str">
        <f>IF(OR(ISBLANK(Table1a!AE105),Table1a!AE105=""),"Blank cell, reporting not mandatory",IF(OR(Table1a!AE105=0,Table1a!AE105="0"),"0 value","Value"))</f>
        <v>Value</v>
      </c>
      <c r="AF167" s="104" t="str">
        <f>IF(OR(ISBLANK(Table1a!AF105),Table1a!AF105=""),"Blank cell, reporting not mandatory",IF(OR(Table1a!AF105=0,Table1a!AF105="0"),"0 value","Value"))</f>
        <v>Value</v>
      </c>
      <c r="AG167" s="104" t="str">
        <f>IF(OR(ISBLANK(Table1a!AG105),Table1a!AG105=""),"Blank cell, reporting not mandatory",IF(OR(Table1a!AG105=0,Table1a!AG105="0"),"0 value","Value"))</f>
        <v>Value</v>
      </c>
      <c r="AH167" s="104" t="str">
        <f>IF(OR(ISBLANK(Table1a!AH105),Table1a!AH105=""),"Blank cell, reporting not mandatory",IF(OR(Table1a!AH105=0,Table1a!AH105="0"),"0 value","Value"))</f>
        <v>Value</v>
      </c>
      <c r="AI167" s="104" t="str">
        <f>IF(OR(ISBLANK(Table1a!AI105),Table1a!AI105=""),"Blank cell, reporting not mandatory",IF(OR(Table1a!AI105=0,Table1a!AI105="0"),"0 value","Value"))</f>
        <v>Value</v>
      </c>
      <c r="AJ167" s="86" t="str">
        <f>IF(OR(ISBLANK(Table1a!AJ105),Table1a!AJ105=""),"Blank cell, reporting not mandatory",IF(OR(Table1a!AJ105=0,Table1a!AJ105="0"),"0 value","Value"))</f>
        <v>Value</v>
      </c>
      <c r="AK167" s="86" t="str">
        <f>IF(OR(ISBLANK(Table1a!AK105),Table1a!AK105=""),"Blank cell, reporting not mandatory",IF(OR(Table1a!AK105=0,Table1a!AK105="0"),"0 value","Value"))</f>
        <v>Value</v>
      </c>
      <c r="AL167" s="104" t="str">
        <f>IF(OR(ISBLANK(Table1a!AL105),Table1a!AL105=""),"Blank cell, reporting not mandatory",IF(OR(Table1a!AL105=0,Table1a!AL105="0"),"0 value","Value"))</f>
        <v>Blank cell, reporting not mandatory</v>
      </c>
      <c r="AM167" s="104" t="str">
        <f>IF(OR(ISBLANK(Table1a!AM105),Table1a!AM105=""),"Blank cell, reporting not mandatory",IF(OR(Table1a!AM105=0,Table1a!AM105="0"),"0 value","Value"))</f>
        <v>Blank cell, reporting not mandatory</v>
      </c>
      <c r="AN167" s="86" t="str">
        <f>IF(OR(ISBLANK(Table1a!AN105),Table1a!AN105=""),"Blank cell, reporting not mandatory",IF(OR(Table1a!AN105=0,Table1a!AN105="0"),"0 value","Value"))</f>
        <v>Blank cell, reporting not mandatory</v>
      </c>
      <c r="AO167" s="104" t="str">
        <f>IF(OR(ISBLANK(Table1a!AO105),Table1a!AO105=""),"Blank cell, reporting not mandatory",IF(OR(Table1a!AO105=0,Table1a!AO105="0"),"0 value","Value"))</f>
        <v>Blank cell, reporting not mandatory</v>
      </c>
      <c r="AP167" s="104" t="str">
        <f>IF(OR(ISBLANK(Table1a!AP105),Table1a!AP105=""),"Blank cell, reporting not mandatory",IF(OR(Table1a!AP105=0,Table1a!AP105="0"),"0 value","Value"))</f>
        <v>Blank cell, reporting not mandatory</v>
      </c>
      <c r="AQ167" s="104" t="str">
        <f>IF(OR(ISBLANK(Table1a!AQ105),Table1a!AQ105=""),"Blank cell, reporting not mandatory",IF(OR(Table1a!AQ105=0,Table1a!AQ105="0"),"0 value","Value"))</f>
        <v>Value</v>
      </c>
      <c r="AR167" s="104" t="str">
        <f>IF(OR(ISBLANK(Table1a!AR105),Table1a!AR105=""),"Blank cell, reporting not mandatory",IF(OR(Table1a!AR105=0,Table1a!AR105="0"),"0 value","Value"))</f>
        <v>Value</v>
      </c>
      <c r="AS167" s="86" t="str">
        <f>IF(OR(ISBLANK(Table1a!AS105),Table1a!AS105=""),"Blank cell, reporting not mandatory",IF(OR(Table1a!AS105=0,Table1a!AS105="0"),"0 value","Value"))</f>
        <v>Value</v>
      </c>
      <c r="AT167" s="104" t="str">
        <f>IF(OR(ISBLANK(Table1a!AT105),Table1a!AT105=""),"Blank cell, reporting not mandatory",IF(OR(Table1a!AT105=0,Table1a!AT105="0"),"0 value","Value"))</f>
        <v>Value</v>
      </c>
      <c r="AU167" s="104" t="str">
        <f>IF(OR(ISBLANK(Table1a!AU105),Table1a!AU105=""),"Blank cell, reporting not mandatory",IF(OR(Table1a!AU105=0,Table1a!AU105="0"),"0 value","Value"))</f>
        <v>Value</v>
      </c>
      <c r="AV167" s="104" t="str">
        <f>IF(OR(ISBLANK(Table1a!AV105),Table1a!AV105=""),"Blank cell, reporting not mandatory",IF(OR(Table1a!AV105=0,Table1a!AV105="0"),"0 value","Value"))</f>
        <v>Value</v>
      </c>
      <c r="AW167" s="104" t="str">
        <f>IF(OR(ISBLANK(Table1a!AW105),Table1a!AW105=""),"Blank cell, reporting not mandatory",IF(OR(Table1a!AW105=0,Table1a!AW105="0"),"0 value","Value"))</f>
        <v>Value</v>
      </c>
      <c r="AX167" s="86" t="str">
        <f>IF(OR(ISBLANK(Table1a!AX105),Table1a!AX105=""),"Blank cell, reporting not mandatory",IF(OR(Table1a!AX105=0,Table1a!AX105="0"),"0 value","Value"))</f>
        <v>Value</v>
      </c>
      <c r="AY167" s="104" t="str">
        <f>IF(OR(ISBLANK(Table1a!AY105),Table1a!AY105=""),"Blank cell, reporting not mandatory",IF(OR(Table1a!AY105=0,Table1a!AY105="0"),"0 value","Value"))</f>
        <v>Value</v>
      </c>
      <c r="AZ167" s="104" t="str">
        <f>IF(OR(ISBLANK(Table1a!AZ105),Table1a!AZ105=""),"Blank cell, reporting not mandatory",IF(OR(Table1a!AZ105=0,Table1a!AZ105="0"),"0 value","Value"))</f>
        <v>Value</v>
      </c>
      <c r="BA167" s="104" t="str">
        <f>IF(OR(ISBLANK(Table1a!BA105),Table1a!BA105=""),"Blank cell, reporting not mandatory",IF(OR(Table1a!BA105=0,Table1a!BA105="0"),"0 value","Value"))</f>
        <v>Value</v>
      </c>
      <c r="BB167" s="104" t="str">
        <f>IF(OR(ISBLANK(Table1a!BB105),Table1a!BB105=""),"Blank cell, reporting not mandatory",IF(OR(Table1a!BB105=0,Table1a!BB105="0"),"0 value","Value"))</f>
        <v>Value</v>
      </c>
      <c r="BC167" s="86" t="str">
        <f>IF(OR(ISBLANK(Table1a!BC105),Table1a!BC105=""),"Blank cell, reporting not mandatory",IF(OR(Table1a!BC105=0,Table1a!BC105="0"),"0 value","Value"))</f>
        <v>Value</v>
      </c>
      <c r="BD167" s="104" t="str">
        <f>IF(OR(ISBLANK(Table1a!BD105),Table1a!BD105=""),"Blank cell, reporting not mandatory",IF(OR(Table1a!BD105=0,Table1a!BD105="0"),"0 value","Value"))</f>
        <v>Value</v>
      </c>
      <c r="BE167" s="104" t="str">
        <f>IF(OR(ISBLANK(Table1a!BE105),Table1a!BE105=""),"Blank cell, reporting not mandatory",IF(OR(Table1a!BE105=0,Table1a!BE105="0"),"0 value","Value"))</f>
        <v>Value</v>
      </c>
      <c r="BF167" s="104" t="str">
        <f>IF(OR(ISBLANK(Table1a!BF105),Table1a!BF105=""),"Blank cell, reporting not mandatory",IF(OR(Table1a!BF105=0,Table1a!BF105="0"),"0 value","Value"))</f>
        <v>Value</v>
      </c>
      <c r="BG167" s="104" t="str">
        <f>IF(OR(ISBLANK(Table1a!BG105),Table1a!BG105=""),"Blank cell, reporting not mandatory",IF(OR(Table1a!BG105=0,Table1a!BG105="0"),"0 value","Value"))</f>
        <v>Value</v>
      </c>
      <c r="BH167" s="86" t="str">
        <f>IF(OR(ISBLANK(Table1a!BH105),Table1a!BH105=""),"Blank cell, reporting not mandatory",IF(OR(Table1a!BH105=0,Table1a!BH105="0"),"0 value","Value"))</f>
        <v>Value</v>
      </c>
      <c r="BI167" s="104" t="str">
        <f>IF(OR(ISBLANK(Table1a!BI105),Table1a!BI105=""),"Blank cell, reporting not mandatory",IF(OR(Table1a!BI105=0,Table1a!BI105="0"),"0 value","Value"))</f>
        <v>Value</v>
      </c>
      <c r="BJ167" s="104" t="str">
        <f>IF(OR(ISBLANK(Table1a!BJ105),Table1a!BJ105=""),"Blank cell, reporting not mandatory",IF(OR(Table1a!BJ105=0,Table1a!BJ105="0"),"0 value","Value"))</f>
        <v>Value</v>
      </c>
      <c r="BK167" s="104" t="str">
        <f>IF(OR(ISBLANK(Table1a!BK105),Table1a!BK105=""),"Blank cell, reporting not mandatory",IF(OR(Table1a!BK105=0,Table1a!BK105="0"),"0 value","Value"))</f>
        <v>Value</v>
      </c>
      <c r="BL167" s="104" t="str">
        <f>IF(OR(ISBLANK(Table1a!BL105),Table1a!BL105=""),"Blank cell, reporting not mandatory",IF(OR(Table1a!BL105=0,Table1a!BL105="0"),"0 value","Value"))</f>
        <v>Value</v>
      </c>
      <c r="BM167" s="86" t="str">
        <f>IF(OR(ISBLANK(Table1a!BM105),Table1a!BM105=""),"Blank cell, reporting not mandatory",IF(OR(Table1a!BM105=0,Table1a!BM105="0"),"0 value","Value"))</f>
        <v>Value</v>
      </c>
      <c r="BN167" s="104" t="str">
        <f>IF(OR(ISBLANK(Table1a!BN105),Table1a!BN105=""),"Blank cell, reporting not mandatory",IF(OR(Table1a!BN105=0,Table1a!BN105="0"),"0 value","Value"))</f>
        <v>Value</v>
      </c>
      <c r="BO167" s="104" t="str">
        <f>IF(OR(ISBLANK(Table1a!BO105),Table1a!BO105=""),"Blank cell, reporting not mandatory",IF(OR(Table1a!BO105=0,Table1a!BO105="0"),"0 value","Value"))</f>
        <v>Value</v>
      </c>
      <c r="BP167" s="104" t="str">
        <f>IF(OR(ISBLANK(Table1a!BP105),Table1a!BP105=""),"Blank cell, reporting not mandatory",IF(OR(Table1a!BP105=0,Table1a!BP105="0"),"0 value","Value"))</f>
        <v>Value</v>
      </c>
      <c r="BQ167" s="104" t="str">
        <f>IF(OR(ISBLANK(Table1a!BQ105),Table1a!BQ105=""),"Blank cell, reporting not mandatory",IF(OR(Table1a!BQ105=0,Table1a!BQ105="0"),"0 value","Value"))</f>
        <v>Value</v>
      </c>
      <c r="BR167" s="86" t="str">
        <f>IF(OR(ISBLANK(Table1a!BR105),Table1a!BR105=""),"Blank cell, reporting not mandatory",IF(OR(Table1a!BR105=0,Table1a!BR105="0"),"0 value","Value"))</f>
        <v>Value</v>
      </c>
      <c r="BS167" s="86" t="str">
        <f>IF(OR(ISBLANK(Table1a!BS105),Table1a!BS105=""),"Blank cell, reporting not mandatory",IF(OR(Table1a!BS105=0,Table1a!BS105="0"),"0 value","Value"))</f>
        <v>Value</v>
      </c>
      <c r="BT167" s="104" t="str">
        <f>IF(OR(ISBLANK(Table1a!BT105),Table1a!BT105=""),"Blank cell, reporting not mandatory",IF(OR(Table1a!BT105=0,Table1a!BT105="0"),"0 value","Value"))</f>
        <v>Blank cell, reporting not mandatory</v>
      </c>
      <c r="BU167" s="104" t="str">
        <f>IF(OR(ISBLANK(Table1a!BU105),Table1a!BU105=""),"Blank cell, reporting not mandatory",IF(OR(Table1a!BU105=0,Table1a!BU105="0"),"0 value","Value"))</f>
        <v>Blank cell, reporting not mandatory</v>
      </c>
      <c r="BV167" s="86" t="str">
        <f>IF(OR(ISBLANK(Table1a!BV105),Table1a!BV105=""),"Blank cell, reporting not mandatory",IF(OR(Table1a!BV105=0,Table1a!BV105="0"),"0 value","Value"))</f>
        <v>Blank cell, reporting not mandatory</v>
      </c>
      <c r="BW167" s="104" t="str">
        <f>IF(OR(ISBLANK(Table1a!BW105),Table1a!BW105=""),"Blank cell, reporting not mandatory",IF(OR(Table1a!BW105=0,Table1a!BW105="0"),"0 value","Value"))</f>
        <v>Blank cell, reporting not mandatory</v>
      </c>
      <c r="BX167" s="104" t="str">
        <f>IF(OR(ISBLANK(Table1a!BX105),Table1a!BX105=""),"Blank cell, reporting not mandatory",IF(OR(Table1a!BX105=0,Table1a!BX105="0"),"0 value","Value"))</f>
        <v>Blank cell, reporting not mandatory</v>
      </c>
      <c r="BY167" s="104" t="str">
        <f>IF(OR(ISBLANK(Table1a!BY105),Table1a!BY105=""),"Blank cell, reporting not mandatory",IF(OR(Table1a!BY105=0,Table1a!BY105="0"),"0 value","Value"))</f>
        <v>Value</v>
      </c>
      <c r="BZ167" s="104" t="str">
        <f>IF(OR(ISBLANK(Table1a!BZ105),Table1a!BZ105=""),"Blank cell, reporting not mandatory",IF(OR(Table1a!BZ105=0,Table1a!BZ105="0"),"0 value","Value"))</f>
        <v>Value</v>
      </c>
      <c r="CA167" s="86" t="str">
        <f>IF(OR(ISBLANK(Table1a!CA105),Table1a!CA105=""),"Blank cell, reporting not mandatory",IF(OR(Table1a!CA105=0,Table1a!CA105="0"),"0 value","Value"))</f>
        <v>Value</v>
      </c>
      <c r="CB167" s="104" t="str">
        <f>IF(OR(ISBLANK(Table1a!CB105),Table1a!CB105=""),"Blank cell, reporting not mandatory",IF(OR(Table1a!CB105=0,Table1a!CB105="0"),"0 value","Value"))</f>
        <v>Value</v>
      </c>
      <c r="CC167" s="104" t="str">
        <f>IF(OR(ISBLANK(Table1a!CC105),Table1a!CC105=""),"Blank cell, reporting not mandatory",IF(OR(Table1a!CC105=0,Table1a!CC105="0"),"0 value","Value"))</f>
        <v>Value</v>
      </c>
      <c r="CD167" s="104" t="str">
        <f>IF(OR(ISBLANK(Table1a!CD105),Table1a!CD105=""),"Blank cell, reporting not mandatory",IF(OR(Table1a!CD105=0,Table1a!CD105="0"),"0 value","Value"))</f>
        <v>Value</v>
      </c>
      <c r="CE167" s="104" t="str">
        <f>IF(OR(ISBLANK(Table1a!CE105),Table1a!CE105=""),"Blank cell, reporting not mandatory",IF(OR(Table1a!CE105=0,Table1a!CE105="0"),"0 value","Value"))</f>
        <v>Value</v>
      </c>
      <c r="CF167" s="86" t="str">
        <f>IF(OR(ISBLANK(Table1a!CF105),Table1a!CF105=""),"Blank cell, reporting not mandatory",IF(OR(Table1a!CF105=0,Table1a!CF105="0"),"0 value","Value"))</f>
        <v>Value</v>
      </c>
      <c r="CG167" s="104" t="str">
        <f>IF(OR(ISBLANK(Table1a!CG105),Table1a!CG105=""),"Blank cell, reporting not mandatory",IF(OR(Table1a!CG105=0,Table1a!CG105="0"),"0 value","Value"))</f>
        <v>Value</v>
      </c>
      <c r="CH167" s="104" t="str">
        <f>IF(OR(ISBLANK(Table1a!CH105),Table1a!CH105=""),"Blank cell, reporting not mandatory",IF(OR(Table1a!CH105=0,Table1a!CH105="0"),"0 value","Value"))</f>
        <v>Value</v>
      </c>
      <c r="CI167" s="104" t="str">
        <f>IF(OR(ISBLANK(Table1a!CI105),Table1a!CI105=""),"Blank cell, reporting not mandatory",IF(OR(Table1a!CI105=0,Table1a!CI105="0"),"0 value","Value"))</f>
        <v>Value</v>
      </c>
      <c r="CJ167" s="104" t="str">
        <f>IF(OR(ISBLANK(Table1a!CJ105),Table1a!CJ105=""),"Blank cell, reporting not mandatory",IF(OR(Table1a!CJ105=0,Table1a!CJ105="0"),"0 value","Value"))</f>
        <v>Value</v>
      </c>
      <c r="CK167" s="86" t="str">
        <f>IF(OR(ISBLANK(Table1a!CK105),Table1a!CK105=""),"Blank cell, reporting not mandatory",IF(OR(Table1a!CK105=0,Table1a!CK105="0"),"0 value","Value"))</f>
        <v>Value</v>
      </c>
      <c r="CL167" s="104" t="str">
        <f>IF(OR(ISBLANK(Table1a!CL105),Table1a!CL105=""),"Blank cell, reporting not mandatory",IF(OR(Table1a!CL105=0,Table1a!CL105="0"),"0 value","Value"))</f>
        <v>Value</v>
      </c>
      <c r="CM167" s="104" t="str">
        <f>IF(OR(ISBLANK(Table1a!CM105),Table1a!CM105=""),"Blank cell, reporting not mandatory",IF(OR(Table1a!CM105=0,Table1a!CM105="0"),"0 value","Value"))</f>
        <v>Value</v>
      </c>
      <c r="CN167" s="104" t="str">
        <f>IF(OR(ISBLANK(Table1a!CN105),Table1a!CN105=""),"Blank cell, reporting not mandatory",IF(OR(Table1a!CN105=0,Table1a!CN105="0"),"0 value","Value"))</f>
        <v>Value</v>
      </c>
      <c r="CO167" s="104" t="str">
        <f>IF(OR(ISBLANK(Table1a!CO105),Table1a!CO105=""),"Blank cell, reporting not mandatory",IF(OR(Table1a!CO105=0,Table1a!CO105="0"),"0 value","Value"))</f>
        <v>Value</v>
      </c>
      <c r="CP167" s="86" t="str">
        <f>IF(OR(ISBLANK(Table1a!CP105),Table1a!CP105=""),"Blank cell, reporting not mandatory",IF(OR(Table1a!CP105=0,Table1a!CP105="0"),"0 value","Value"))</f>
        <v>Value</v>
      </c>
      <c r="CQ167" s="104" t="str">
        <f>IF(OR(ISBLANK(Table1a!CQ105),Table1a!CQ105=""),"Blank cell, reporting not mandatory",IF(OR(Table1a!CQ105=0,Table1a!CQ105="0"),"0 value","Value"))</f>
        <v>Value</v>
      </c>
      <c r="CR167" s="104" t="str">
        <f>IF(OR(ISBLANK(Table1a!CR105),Table1a!CR105=""),"Blank cell, reporting not mandatory",IF(OR(Table1a!CR105=0,Table1a!CR105="0"),"0 value","Value"))</f>
        <v>Value</v>
      </c>
      <c r="CS167" s="104" t="str">
        <f>IF(OR(ISBLANK(Table1a!CS105),Table1a!CS105=""),"Blank cell, reporting not mandatory",IF(OR(Table1a!CS105=0,Table1a!CS105="0"),"0 value","Value"))</f>
        <v>Value</v>
      </c>
      <c r="CT167" s="104" t="str">
        <f>IF(OR(ISBLANK(Table1a!CT105),Table1a!CT105=""),"Blank cell, reporting not mandatory",IF(OR(Table1a!CT105=0,Table1a!CT105="0"),"0 value","Value"))</f>
        <v>Value</v>
      </c>
      <c r="CU167" s="86" t="str">
        <f>IF(OR(ISBLANK(Table1a!CU105),Table1a!CU105=""),"Blank cell, reporting not mandatory",IF(OR(Table1a!CU105=0,Table1a!CU105="0"),"0 value","Value"))</f>
        <v>Value</v>
      </c>
      <c r="CV167" s="104" t="str">
        <f>IF(OR(ISBLANK(Table1a!CV105),Table1a!CV105=""),"Blank cell, reporting not mandatory",IF(OR(Table1a!CV105=0,Table1a!CV105="0"),"0 value","Value"))</f>
        <v>Value</v>
      </c>
      <c r="CW167" s="104" t="str">
        <f>IF(OR(ISBLANK(Table1a!CW105),Table1a!CW105=""),"Blank cell, reporting not mandatory",IF(OR(Table1a!CW105=0,Table1a!CW105="0"),"0 value","Value"))</f>
        <v>Value</v>
      </c>
      <c r="CX167" s="104" t="str">
        <f>IF(OR(ISBLANK(Table1a!CX105),Table1a!CX105=""),"Blank cell, reporting not mandatory",IF(OR(Table1a!CX105=0,Table1a!CX105="0"),"0 value","Value"))</f>
        <v>Value</v>
      </c>
      <c r="CY167" s="104" t="str">
        <f>IF(OR(ISBLANK(Table1a!CY105),Table1a!CY105=""),"Blank cell, reporting not mandatory",IF(OR(Table1a!CY105=0,Table1a!CY105="0"),"0 value","Value"))</f>
        <v>Value</v>
      </c>
      <c r="CZ167" s="86" t="str">
        <f>IF(OR(ISBLANK(Table1a!CZ105),Table1a!CZ105=""),"Blank cell, reporting not mandatory",IF(OR(Table1a!CZ105=0,Table1a!CZ105="0"),"0 value","Value"))</f>
        <v>Value</v>
      </c>
      <c r="DA167" s="132"/>
      <c r="DB167" s="133"/>
      <c r="DC167" s="133"/>
      <c r="DD167" s="132"/>
      <c r="DE167" s="133"/>
      <c r="DF167" s="133"/>
      <c r="DG167" s="133"/>
      <c r="DH167" s="133"/>
      <c r="DI167" s="132"/>
      <c r="DJ167" s="133"/>
      <c r="DK167" s="133"/>
      <c r="DL167" s="133"/>
      <c r="DM167" s="133"/>
      <c r="DN167" s="132"/>
      <c r="DO167" s="133"/>
      <c r="DP167" s="133"/>
      <c r="DQ167" s="133"/>
      <c r="DR167" s="133"/>
      <c r="DS167" s="132"/>
      <c r="DT167" s="133"/>
      <c r="DU167" s="133"/>
      <c r="DV167" s="133"/>
      <c r="DW167" s="133"/>
      <c r="DX167" s="132"/>
      <c r="DY167" s="133"/>
      <c r="DZ167" s="133"/>
      <c r="EA167" s="133"/>
      <c r="EB167" s="133"/>
      <c r="EC167" s="132"/>
      <c r="ED167" s="133"/>
      <c r="EE167" s="133"/>
      <c r="EF167" s="133"/>
      <c r="EG167" s="133"/>
      <c r="EH167" s="132"/>
      <c r="EI167" s="132"/>
      <c r="EJ167" s="133"/>
      <c r="EK167" s="133"/>
      <c r="EL167" s="132"/>
      <c r="EM167" s="133"/>
      <c r="EN167" s="133"/>
      <c r="EO167" s="133"/>
      <c r="EP167" s="133"/>
      <c r="EQ167" s="132"/>
      <c r="ER167" s="133"/>
      <c r="ES167" s="133"/>
      <c r="ET167" s="133"/>
      <c r="EU167" s="133"/>
      <c r="EV167" s="132"/>
      <c r="EW167" s="133"/>
      <c r="EX167" s="133"/>
      <c r="EY167" s="133"/>
      <c r="EZ167" s="133"/>
      <c r="FA167" s="132"/>
      <c r="FB167" s="133"/>
      <c r="FC167" s="133"/>
      <c r="FD167" s="133"/>
      <c r="FE167" s="133"/>
      <c r="FF167" s="132"/>
      <c r="FG167" s="133"/>
      <c r="FH167" s="133"/>
      <c r="FI167" s="133"/>
      <c r="FJ167" s="133"/>
      <c r="FK167" s="132"/>
      <c r="FL167" s="133"/>
      <c r="FM167" s="133"/>
      <c r="FN167" s="133"/>
      <c r="FO167" s="133"/>
      <c r="FP167" s="132"/>
      <c r="FQ167" s="132"/>
      <c r="FR167" s="133"/>
      <c r="FS167" s="133"/>
      <c r="FT167" s="132"/>
      <c r="FU167" s="133"/>
      <c r="FV167" s="133"/>
      <c r="FW167" s="133"/>
      <c r="FX167" s="133"/>
      <c r="FY167" s="132"/>
      <c r="FZ167" s="133"/>
      <c r="GA167" s="133"/>
      <c r="GB167" s="133"/>
      <c r="GC167" s="133"/>
      <c r="GD167" s="132"/>
      <c r="GE167" s="133"/>
      <c r="GF167" s="133"/>
      <c r="GG167" s="133"/>
      <c r="GH167" s="133"/>
      <c r="GI167" s="132"/>
      <c r="GJ167" s="133"/>
      <c r="GK167" s="133"/>
      <c r="GL167" s="133"/>
      <c r="GM167" s="133"/>
      <c r="GN167" s="132"/>
      <c r="GO167" s="133"/>
      <c r="GP167" s="133"/>
      <c r="GQ167" s="133"/>
      <c r="GR167" s="133"/>
      <c r="GS167" s="132"/>
      <c r="GT167" s="133"/>
      <c r="GU167" s="133"/>
      <c r="GV167" s="133"/>
      <c r="GW167" s="133"/>
      <c r="GX167" s="132"/>
      <c r="GY167" s="132"/>
      <c r="GZ167" s="133"/>
      <c r="HA167" s="133"/>
      <c r="HB167" s="132"/>
      <c r="HC167" s="133"/>
      <c r="HD167" s="133"/>
      <c r="HE167" s="133"/>
      <c r="HF167" s="133"/>
      <c r="HG167" s="132"/>
      <c r="HH167" s="133"/>
      <c r="HI167" s="133"/>
      <c r="HJ167" s="133"/>
      <c r="HK167" s="133"/>
      <c r="HL167" s="132"/>
      <c r="HM167" s="133"/>
      <c r="HN167" s="133"/>
      <c r="HO167" s="133"/>
      <c r="HP167" s="133"/>
      <c r="HQ167" s="132"/>
      <c r="HR167" s="133"/>
      <c r="HS167" s="133"/>
      <c r="HT167" s="133"/>
      <c r="HU167" s="133"/>
      <c r="HV167" s="132"/>
      <c r="HW167" s="133"/>
      <c r="HX167" s="133"/>
      <c r="HY167" s="133"/>
      <c r="HZ167" s="133"/>
      <c r="IA167" s="132"/>
      <c r="IB167" s="133"/>
      <c r="IC167" s="133"/>
      <c r="ID167" s="133"/>
      <c r="IE167" s="133"/>
      <c r="IF167" s="132"/>
      <c r="IG167" s="132"/>
      <c r="IH167" s="133"/>
      <c r="II167" s="133"/>
      <c r="IJ167" s="132"/>
      <c r="IK167" s="133"/>
      <c r="IL167" s="133"/>
      <c r="IM167" s="133"/>
      <c r="IN167" s="133"/>
      <c r="IO167" s="132"/>
      <c r="IP167" s="133"/>
      <c r="IQ167" s="133"/>
      <c r="IR167" s="133"/>
      <c r="IS167" s="133"/>
      <c r="IT167" s="132"/>
      <c r="IU167" s="133"/>
      <c r="IV167" s="133"/>
      <c r="IW167" s="133"/>
      <c r="IX167" s="133"/>
      <c r="IY167" s="132"/>
      <c r="IZ167" s="133"/>
      <c r="JA167" s="133"/>
      <c r="JB167" s="133"/>
      <c r="JC167" s="133"/>
      <c r="JD167" s="132"/>
      <c r="JE167" s="133"/>
      <c r="JF167" s="133"/>
      <c r="JG167" s="133"/>
      <c r="JH167" s="133"/>
      <c r="JI167" s="132"/>
      <c r="JJ167" s="133"/>
      <c r="JK167" s="133"/>
      <c r="JL167" s="133"/>
      <c r="JM167" s="133"/>
      <c r="JN167" s="132"/>
      <c r="JO167" s="86" t="str">
        <f>IF(OR(ISBLANK(Table1a!JO105),Table1a!JO105=""),"Blank cell, reporting not mandatory",IF(OR(Table1a!JO105=0,Table1a!JO105="0"),"0 value","Value"))</f>
        <v>Value</v>
      </c>
      <c r="JP167" s="104" t="str">
        <f>IF(OR(ISBLANK(Table1a!JP105),Table1a!JP105=""),"Blank cell, reporting not mandatory",IF(OR(Table1a!JP105=0,Table1a!JP105="0"),"0 value","Value"))</f>
        <v>Blank cell, reporting not mandatory</v>
      </c>
      <c r="JQ167" s="104" t="str">
        <f>IF(OR(ISBLANK(Table1a!JQ105),Table1a!JQ105=""),"Blank cell, reporting not mandatory",IF(OR(Table1a!JQ105=0,Table1a!JQ105="0"),"0 value","Value"))</f>
        <v>Blank cell, reporting not mandatory</v>
      </c>
      <c r="JR167" s="86" t="str">
        <f>IF(OR(ISBLANK(Table1a!JR105),Table1a!JR105=""),"Blank cell, reporting not mandatory",IF(OR(Table1a!JR105=0,Table1a!JR105="0"),"0 value","Value"))</f>
        <v>Blank cell, reporting not mandatory</v>
      </c>
      <c r="JS167" s="104" t="str">
        <f>IF(OR(ISBLANK(Table1a!JS105),Table1a!JS105=""),"Blank cell, reporting not mandatory",IF(OR(Table1a!JS105=0,Table1a!JS105="0"),"0 value","Value"))</f>
        <v>Blank cell, reporting not mandatory</v>
      </c>
      <c r="JT167" s="104" t="str">
        <f>IF(OR(ISBLANK(Table1a!JT105),Table1a!JT105=""),"Blank cell, reporting not mandatory",IF(OR(Table1a!JT105=0,Table1a!JT105="0"),"0 value","Value"))</f>
        <v>Blank cell, reporting not mandatory</v>
      </c>
      <c r="JU167" s="104" t="str">
        <f>IF(OR(ISBLANK(Table1a!JU105),Table1a!JU105=""),"Blank cell, reporting not mandatory",IF(OR(Table1a!JU105=0,Table1a!JU105="0"),"0 value","Value"))</f>
        <v>Value</v>
      </c>
      <c r="JV167" s="104" t="str">
        <f>IF(OR(ISBLANK(Table1a!JV105),Table1a!JV105=""),"Blank cell, reporting not mandatory",IF(OR(Table1a!JV105=0,Table1a!JV105="0"),"0 value","Value"))</f>
        <v>Value</v>
      </c>
      <c r="JW167" s="86" t="str">
        <f>IF(OR(ISBLANK(Table1a!JW105),Table1a!JW105=""),"Blank cell, reporting not mandatory",IF(OR(Table1a!JW105=0,Table1a!JW105="0"),"0 value","Value"))</f>
        <v>Value</v>
      </c>
      <c r="JX167" s="104" t="str">
        <f>IF(OR(ISBLANK(Table1a!JX105),Table1a!JX105=""),"Blank cell, reporting not mandatory",IF(OR(Table1a!JX105=0,Table1a!JX105="0"),"0 value","Value"))</f>
        <v>Value</v>
      </c>
      <c r="JY167" s="104" t="str">
        <f>IF(OR(ISBLANK(Table1a!JY105),Table1a!JY105=""),"Blank cell, reporting not mandatory",IF(OR(Table1a!JY105=0,Table1a!JY105="0"),"0 value","Value"))</f>
        <v>Value</v>
      </c>
      <c r="JZ167" s="104" t="str">
        <f>IF(OR(ISBLANK(Table1a!JZ105),Table1a!JZ105=""),"Blank cell, reporting not mandatory",IF(OR(Table1a!JZ105=0,Table1a!JZ105="0"),"0 value","Value"))</f>
        <v>Value</v>
      </c>
      <c r="KA167" s="104" t="str">
        <f>IF(OR(ISBLANK(Table1a!KA105),Table1a!KA105=""),"Blank cell, reporting not mandatory",IF(OR(Table1a!KA105=0,Table1a!KA105="0"),"0 value","Value"))</f>
        <v>Value</v>
      </c>
      <c r="KB167" s="86" t="str">
        <f>IF(OR(ISBLANK(Table1a!KB105),Table1a!KB105=""),"Blank cell, reporting not mandatory",IF(OR(Table1a!KB105=0,Table1a!KB105="0"),"0 value","Value"))</f>
        <v>Value</v>
      </c>
      <c r="KC167" s="104" t="str">
        <f>IF(OR(ISBLANK(Table1a!KC105),Table1a!KC105=""),"Blank cell, reporting not mandatory",IF(OR(Table1a!KC105=0,Table1a!KC105="0"),"0 value","Value"))</f>
        <v>Value</v>
      </c>
      <c r="KD167" s="104" t="str">
        <f>IF(OR(ISBLANK(Table1a!KD105),Table1a!KD105=""),"Blank cell, reporting not mandatory",IF(OR(Table1a!KD105=0,Table1a!KD105="0"),"0 value","Value"))</f>
        <v>Value</v>
      </c>
      <c r="KE167" s="104" t="str">
        <f>IF(OR(ISBLANK(Table1a!KE105),Table1a!KE105=""),"Blank cell, reporting not mandatory",IF(OR(Table1a!KE105=0,Table1a!KE105="0"),"0 value","Value"))</f>
        <v>Value</v>
      </c>
      <c r="KF167" s="104" t="str">
        <f>IF(OR(ISBLANK(Table1a!KF105),Table1a!KF105=""),"Blank cell, reporting not mandatory",IF(OR(Table1a!KF105=0,Table1a!KF105="0"),"0 value","Value"))</f>
        <v>Value</v>
      </c>
      <c r="KG167" s="86" t="str">
        <f>IF(OR(ISBLANK(Table1a!KG105),Table1a!KG105=""),"Blank cell, reporting not mandatory",IF(OR(Table1a!KG105=0,Table1a!KG105="0"),"0 value","Value"))</f>
        <v>Value</v>
      </c>
      <c r="KH167" s="104" t="str">
        <f>IF(OR(ISBLANK(Table1a!KH105),Table1a!KH105=""),"Blank cell, reporting not mandatory",IF(OR(Table1a!KH105=0,Table1a!KH105="0"),"0 value","Value"))</f>
        <v>Value</v>
      </c>
      <c r="KI167" s="104" t="str">
        <f>IF(OR(ISBLANK(Table1a!KI105),Table1a!KI105=""),"Blank cell, reporting not mandatory",IF(OR(Table1a!KI105=0,Table1a!KI105="0"),"0 value","Value"))</f>
        <v>Value</v>
      </c>
      <c r="KJ167" s="104" t="str">
        <f>IF(OR(ISBLANK(Table1a!KJ105),Table1a!KJ105=""),"Blank cell, reporting not mandatory",IF(OR(Table1a!KJ105=0,Table1a!KJ105="0"),"0 value","Value"))</f>
        <v>Value</v>
      </c>
      <c r="KK167" s="104" t="str">
        <f>IF(OR(ISBLANK(Table1a!KK105),Table1a!KK105=""),"Blank cell, reporting not mandatory",IF(OR(Table1a!KK105=0,Table1a!KK105="0"),"0 value","Value"))</f>
        <v>Value</v>
      </c>
      <c r="KL167" s="86" t="str">
        <f>IF(OR(ISBLANK(Table1a!KL105),Table1a!KL105=""),"Blank cell, reporting not mandatory",IF(OR(Table1a!KL105=0,Table1a!KL105="0"),"0 value","Value"))</f>
        <v>Value</v>
      </c>
      <c r="KM167" s="104" t="str">
        <f>IF(OR(ISBLANK(Table1a!KM105),Table1a!KM105=""),"Blank cell, reporting not mandatory",IF(OR(Table1a!KM105=0,Table1a!KM105="0"),"0 value","Value"))</f>
        <v>Value</v>
      </c>
      <c r="KN167" s="104" t="str">
        <f>IF(OR(ISBLANK(Table1a!KN105),Table1a!KN105=""),"Blank cell, reporting not mandatory",IF(OR(Table1a!KN105=0,Table1a!KN105="0"),"0 value","Value"))</f>
        <v>Value</v>
      </c>
      <c r="KO167" s="104" t="str">
        <f>IF(OR(ISBLANK(Table1a!KO105),Table1a!KO105=""),"Blank cell, reporting not mandatory",IF(OR(Table1a!KO105=0,Table1a!KO105="0"),"0 value","Value"))</f>
        <v>Value</v>
      </c>
      <c r="KP167" s="104" t="str">
        <f>IF(OR(ISBLANK(Table1a!KP105),Table1a!KP105=""),"Blank cell, reporting not mandatory",IF(OR(Table1a!KP105=0,Table1a!KP105="0"),"0 value","Value"))</f>
        <v>Value</v>
      </c>
      <c r="KQ167" s="86" t="str">
        <f>IF(OR(ISBLANK(Table1a!KQ105),Table1a!KQ105=""),"Blank cell, reporting not mandatory",IF(OR(Table1a!KQ105=0,Table1a!KQ105="0"),"0 value","Value"))</f>
        <v>Value</v>
      </c>
      <c r="KR167" s="104" t="str">
        <f>IF(OR(ISBLANK(Table1a!KR105),Table1a!KR105=""),"Blank cell, reporting not mandatory",IF(OR(Table1a!KR105=0,Table1a!KR105="0"),"0 value","Value"))</f>
        <v>Value</v>
      </c>
      <c r="KS167" s="104" t="str">
        <f>IF(OR(ISBLANK(Table1a!KS105),Table1a!KS105=""),"Blank cell, reporting not mandatory",IF(OR(Table1a!KS105=0,Table1a!KS105="0"),"0 value","Value"))</f>
        <v>Value</v>
      </c>
      <c r="KT167" s="104" t="str">
        <f>IF(OR(ISBLANK(Table1a!KT105),Table1a!KT105=""),"Blank cell, reporting not mandatory",IF(OR(Table1a!KT105=0,Table1a!KT105="0"),"0 value","Value"))</f>
        <v>Value</v>
      </c>
      <c r="KU167" s="104" t="str">
        <f>IF(OR(ISBLANK(Table1a!KU105),Table1a!KU105=""),"Blank cell, reporting not mandatory",IF(OR(Table1a!KU105=0,Table1a!KU105="0"),"0 value","Value"))</f>
        <v>Value</v>
      </c>
      <c r="KV167" s="86" t="str">
        <f>IF(OR(ISBLANK(Table1a!KV105),Table1a!KV105=""),"Blank cell, reporting not mandatory",IF(OR(Table1a!KV105=0,Table1a!KV105="0"),"0 value","Value"))</f>
        <v>Value</v>
      </c>
      <c r="KW167" s="86" t="str">
        <f>IF(OR(ISBLANK(Table1a!KW105),Table1a!KW105=""),"Blank cell, reporting not mandatory",IF(OR(Table1a!KW105=0,Table1a!KW105="0"),"0 value","Value"))</f>
        <v>Value</v>
      </c>
      <c r="KX167" s="104" t="str">
        <f>IF(OR(ISBLANK(Table1a!KX105),Table1a!KX105=""),"Blank cell, reporting not mandatory",IF(OR(Table1a!KX105=0,Table1a!KX105="0"),"0 value","Value"))</f>
        <v>Blank cell, reporting not mandatory</v>
      </c>
      <c r="KY167" s="104" t="str">
        <f>IF(OR(ISBLANK(Table1a!KY105),Table1a!KY105=""),"Blank cell, reporting not mandatory",IF(OR(Table1a!KY105=0,Table1a!KY105="0"),"0 value","Value"))</f>
        <v>Blank cell, reporting not mandatory</v>
      </c>
      <c r="KZ167" s="86" t="str">
        <f>IF(OR(ISBLANK(Table1a!KZ105),Table1a!KZ105=""),"Blank cell, reporting not mandatory",IF(OR(Table1a!KZ105=0,Table1a!KZ105="0"),"0 value","Value"))</f>
        <v>Blank cell, reporting not mandatory</v>
      </c>
      <c r="LA167" s="104" t="str">
        <f>IF(OR(ISBLANK(Table1a!LA105),Table1a!LA105=""),"Blank cell, reporting not mandatory",IF(OR(Table1a!LA105=0,Table1a!LA105="0"),"0 value","Value"))</f>
        <v>Blank cell, reporting not mandatory</v>
      </c>
      <c r="LB167" s="104" t="str">
        <f>IF(OR(ISBLANK(Table1a!LB105),Table1a!LB105=""),"Blank cell, reporting not mandatory",IF(OR(Table1a!LB105=0,Table1a!LB105="0"),"0 value","Value"))</f>
        <v>Blank cell, reporting not mandatory</v>
      </c>
      <c r="LC167" s="104" t="str">
        <f>IF(OR(ISBLANK(Table1a!LC105),Table1a!LC105=""),"Blank cell, reporting not mandatory",IF(OR(Table1a!LC105=0,Table1a!LC105="0"),"0 value","Value"))</f>
        <v>Value</v>
      </c>
      <c r="LD167" s="104" t="str">
        <f>IF(OR(ISBLANK(Table1a!LD105),Table1a!LD105=""),"Blank cell, reporting not mandatory",IF(OR(Table1a!LD105=0,Table1a!LD105="0"),"0 value","Value"))</f>
        <v>Value</v>
      </c>
      <c r="LE167" s="86" t="str">
        <f>IF(OR(ISBLANK(Table1a!LE105),Table1a!LE105=""),"Blank cell, reporting not mandatory",IF(OR(Table1a!LE105=0,Table1a!LE105="0"),"0 value","Value"))</f>
        <v>Value</v>
      </c>
      <c r="LF167" s="104" t="str">
        <f>IF(OR(ISBLANK(Table1a!LF105),Table1a!LF105=""),"Blank cell, reporting not mandatory",IF(OR(Table1a!LF105=0,Table1a!LF105="0"),"0 value","Value"))</f>
        <v>Value</v>
      </c>
      <c r="LG167" s="104" t="str">
        <f>IF(OR(ISBLANK(Table1a!LG105),Table1a!LG105=""),"Blank cell, reporting not mandatory",IF(OR(Table1a!LG105=0,Table1a!LG105="0"),"0 value","Value"))</f>
        <v>Value</v>
      </c>
      <c r="LH167" s="104" t="str">
        <f>IF(OR(ISBLANK(Table1a!LH105),Table1a!LH105=""),"Blank cell, reporting not mandatory",IF(OR(Table1a!LH105=0,Table1a!LH105="0"),"0 value","Value"))</f>
        <v>Value</v>
      </c>
      <c r="LI167" s="104" t="str">
        <f>IF(OR(ISBLANK(Table1a!LI105),Table1a!LI105=""),"Blank cell, reporting not mandatory",IF(OR(Table1a!LI105=0,Table1a!LI105="0"),"0 value","Value"))</f>
        <v>Value</v>
      </c>
      <c r="LJ167" s="86" t="str">
        <f>IF(OR(ISBLANK(Table1a!LJ105),Table1a!LJ105=""),"Blank cell, reporting not mandatory",IF(OR(Table1a!LJ105=0,Table1a!LJ105="0"),"0 value","Value"))</f>
        <v>Value</v>
      </c>
      <c r="LK167" s="104" t="str">
        <f>IF(OR(ISBLANK(Table1a!LK105),Table1a!LK105=""),"Blank cell, reporting not mandatory",IF(OR(Table1a!LK105=0,Table1a!LK105="0"),"0 value","Value"))</f>
        <v>Value</v>
      </c>
      <c r="LL167" s="104" t="str">
        <f>IF(OR(ISBLANK(Table1a!LL105),Table1a!LL105=""),"Blank cell, reporting not mandatory",IF(OR(Table1a!LL105=0,Table1a!LL105="0"),"0 value","Value"))</f>
        <v>Value</v>
      </c>
      <c r="LM167" s="104" t="str">
        <f>IF(OR(ISBLANK(Table1a!LM105),Table1a!LM105=""),"Blank cell, reporting not mandatory",IF(OR(Table1a!LM105=0,Table1a!LM105="0"),"0 value","Value"))</f>
        <v>Value</v>
      </c>
      <c r="LN167" s="104" t="str">
        <f>IF(OR(ISBLANK(Table1a!LN105),Table1a!LN105=""),"Blank cell, reporting not mandatory",IF(OR(Table1a!LN105=0,Table1a!LN105="0"),"0 value","Value"))</f>
        <v>Value</v>
      </c>
      <c r="LO167" s="86" t="str">
        <f>IF(OR(ISBLANK(Table1a!LO105),Table1a!LO105=""),"Blank cell, reporting not mandatory",IF(OR(Table1a!LO105=0,Table1a!LO105="0"),"0 value","Value"))</f>
        <v>Value</v>
      </c>
      <c r="LP167" s="104" t="str">
        <f>IF(OR(ISBLANK(Table1a!LP105),Table1a!LP105=""),"Blank cell, reporting not mandatory",IF(OR(Table1a!LP105=0,Table1a!LP105="0"),"0 value","Value"))</f>
        <v>Value</v>
      </c>
      <c r="LQ167" s="104" t="str">
        <f>IF(OR(ISBLANK(Table1a!LQ105),Table1a!LQ105=""),"Blank cell, reporting not mandatory",IF(OR(Table1a!LQ105=0,Table1a!LQ105="0"),"0 value","Value"))</f>
        <v>Value</v>
      </c>
      <c r="LR167" s="104" t="str">
        <f>IF(OR(ISBLANK(Table1a!LR105),Table1a!LR105=""),"Blank cell, reporting not mandatory",IF(OR(Table1a!LR105=0,Table1a!LR105="0"),"0 value","Value"))</f>
        <v>Value</v>
      </c>
      <c r="LS167" s="104" t="str">
        <f>IF(OR(ISBLANK(Table1a!LS105),Table1a!LS105=""),"Blank cell, reporting not mandatory",IF(OR(Table1a!LS105=0,Table1a!LS105="0"),"0 value","Value"))</f>
        <v>Value</v>
      </c>
      <c r="LT167" s="86" t="str">
        <f>IF(OR(ISBLANK(Table1a!LT105),Table1a!LT105=""),"Blank cell, reporting not mandatory",IF(OR(Table1a!LT105=0,Table1a!LT105="0"),"0 value","Value"))</f>
        <v>Value</v>
      </c>
      <c r="LU167" s="104" t="str">
        <f>IF(OR(ISBLANK(Table1a!LU105),Table1a!LU105=""),"Blank cell, reporting not mandatory",IF(OR(Table1a!LU105=0,Table1a!LU105="0"),"0 value","Value"))</f>
        <v>Value</v>
      </c>
      <c r="LV167" s="104" t="str">
        <f>IF(OR(ISBLANK(Table1a!LV105),Table1a!LV105=""),"Blank cell, reporting not mandatory",IF(OR(Table1a!LV105=0,Table1a!LV105="0"),"0 value","Value"))</f>
        <v>Value</v>
      </c>
      <c r="LW167" s="104" t="str">
        <f>IF(OR(ISBLANK(Table1a!LW105),Table1a!LW105=""),"Blank cell, reporting not mandatory",IF(OR(Table1a!LW105=0,Table1a!LW105="0"),"0 value","Value"))</f>
        <v>Value</v>
      </c>
      <c r="LX167" s="104" t="str">
        <f>IF(OR(ISBLANK(Table1a!LX105),Table1a!LX105=""),"Blank cell, reporting not mandatory",IF(OR(Table1a!LX105=0,Table1a!LX105="0"),"0 value","Value"))</f>
        <v>Value</v>
      </c>
      <c r="LY167" s="86" t="str">
        <f>IF(OR(ISBLANK(Table1a!LY105),Table1a!LY105=""),"Blank cell, reporting not mandatory",IF(OR(Table1a!LY105=0,Table1a!LY105="0"),"0 value","Value"))</f>
        <v>Value</v>
      </c>
      <c r="LZ167" s="104" t="str">
        <f>IF(OR(ISBLANK(Table1a!LZ105),Table1a!LZ105=""),"Blank cell, reporting not mandatory",IF(OR(Table1a!LZ105=0,Table1a!LZ105="0"),"0 value","Value"))</f>
        <v>Value</v>
      </c>
      <c r="MA167" s="104" t="str">
        <f>IF(OR(ISBLANK(Table1a!MA105),Table1a!MA105=""),"Blank cell, reporting not mandatory",IF(OR(Table1a!MA105=0,Table1a!MA105="0"),"0 value","Value"))</f>
        <v>Value</v>
      </c>
      <c r="MB167" s="104" t="str">
        <f>IF(OR(ISBLANK(Table1a!MB105),Table1a!MB105=""),"Blank cell, reporting not mandatory",IF(OR(Table1a!MB105=0,Table1a!MB105="0"),"0 value","Value"))</f>
        <v>Value</v>
      </c>
      <c r="MC167" s="104" t="str">
        <f>IF(OR(ISBLANK(Table1a!MC105),Table1a!MC105=""),"Blank cell, reporting not mandatory",IF(OR(Table1a!MC105=0,Table1a!MC105="0"),"0 value","Value"))</f>
        <v>Value</v>
      </c>
      <c r="MD167" s="86" t="str">
        <f>IF(OR(ISBLANK(Table1a!MD105),Table1a!MD105=""),"Blank cell, reporting not mandatory",IF(OR(Table1a!MD105=0,Table1a!MD105="0"),"0 value","Value"))</f>
        <v>Value</v>
      </c>
      <c r="ME167" s="105" t="str">
        <f>IF(OR(ISBLANK(Table1a!ME105),Table1a!ME105=""),"Blank cell, reporting not mandatory",IF(OR(Table1a!ME105=0,Table1a!ME105="0"),"0 value","Value"))</f>
        <v>Value</v>
      </c>
      <c r="MF167" s="104" t="str">
        <f>IF(OR(ISBLANK(Table1a!MF105),Table1a!MF105=""),"Blank cell, reporting not mandatory",IF(OR(Table1a!MF105=0,Table1a!MF105="0"),"0 value","Value"))</f>
        <v>Blank cell, reporting not mandatory</v>
      </c>
      <c r="MG167" s="104" t="str">
        <f>IF(OR(ISBLANK(Table1a!MG105),Table1a!MG105=""),"Blank cell, reporting not mandatory",IF(OR(Table1a!MG105=0,Table1a!MG105="0"),"0 value","Value"))</f>
        <v>Blank cell, reporting not mandatory</v>
      </c>
      <c r="MH167" s="105" t="str">
        <f>IF(OR(ISBLANK(Table1a!MH105),Table1a!MH105=""),"Blank cell, reporting not mandatory",IF(OR(Table1a!MH105=0,Table1a!MH105="0"),"0 value","Value"))</f>
        <v>Blank cell, reporting not mandatory</v>
      </c>
      <c r="MI167" s="104" t="str">
        <f>IF(OR(ISBLANK(Table1a!MI105),Table1a!MI105=""),"Blank cell, reporting not mandatory",IF(OR(Table1a!MI105=0,Table1a!MI105="0"),"0 value","Value"))</f>
        <v>Blank cell, reporting not mandatory</v>
      </c>
      <c r="MJ167" s="104" t="str">
        <f>IF(OR(ISBLANK(Table1a!MJ105),Table1a!MJ105=""),"Blank cell, reporting not mandatory",IF(OR(Table1a!MJ105=0,Table1a!MJ105="0"),"0 value","Value"))</f>
        <v>Blank cell, reporting not mandatory</v>
      </c>
      <c r="MK167" s="104" t="str">
        <f>IF(OR(ISBLANK(Table1a!MK105),Table1a!MK105=""),"Blank cell, reporting not mandatory",IF(OR(Table1a!MK105=0,Table1a!MK105="0"),"0 value","Value"))</f>
        <v>Value</v>
      </c>
      <c r="ML167" s="104" t="str">
        <f>IF(OR(ISBLANK(Table1a!ML105),Table1a!ML105=""),"Blank cell, reporting not mandatory",IF(OR(Table1a!ML105=0,Table1a!ML105="0"),"0 value","Value"))</f>
        <v>Value</v>
      </c>
      <c r="MM167" s="105" t="str">
        <f>IF(OR(ISBLANK(Table1a!MM105),Table1a!MM105=""),"Blank cell, reporting not mandatory",IF(OR(Table1a!MM105=0,Table1a!MM105="0"),"0 value","Value"))</f>
        <v>Value</v>
      </c>
      <c r="MN167" s="104" t="str">
        <f>IF(OR(ISBLANK(Table1a!MN105),Table1a!MN105=""),"Blank cell, reporting not mandatory",IF(OR(Table1a!MN105=0,Table1a!MN105="0"),"0 value","Value"))</f>
        <v>Value</v>
      </c>
      <c r="MO167" s="104" t="str">
        <f>IF(OR(ISBLANK(Table1a!MO105),Table1a!MO105=""),"Blank cell, reporting not mandatory",IF(OR(Table1a!MO105=0,Table1a!MO105="0"),"0 value","Value"))</f>
        <v>Value</v>
      </c>
      <c r="MP167" s="104" t="str">
        <f>IF(OR(ISBLANK(Table1a!MP105),Table1a!MP105=""),"Blank cell, reporting not mandatory",IF(OR(Table1a!MP105=0,Table1a!MP105="0"),"0 value","Value"))</f>
        <v>Value</v>
      </c>
      <c r="MQ167" s="104" t="str">
        <f>IF(OR(ISBLANK(Table1a!MQ105),Table1a!MQ105=""),"Blank cell, reporting not mandatory",IF(OR(Table1a!MQ105=0,Table1a!MQ105="0"),"0 value","Value"))</f>
        <v>Value</v>
      </c>
      <c r="MR167" s="105" t="str">
        <f>IF(OR(ISBLANK(Table1a!MR105),Table1a!MR105=""),"Blank cell, reporting not mandatory",IF(OR(Table1a!MR105=0,Table1a!MR105="0"),"0 value","Value"))</f>
        <v>Value</v>
      </c>
      <c r="MS167" s="104" t="str">
        <f>IF(OR(ISBLANK(Table1a!MS105),Table1a!MS105=""),"Blank cell, reporting not mandatory",IF(OR(Table1a!MS105=0,Table1a!MS105="0"),"0 value","Value"))</f>
        <v>Value</v>
      </c>
      <c r="MT167" s="104" t="str">
        <f>IF(OR(ISBLANK(Table1a!MT105),Table1a!MT105=""),"Blank cell, reporting not mandatory",IF(OR(Table1a!MT105=0,Table1a!MT105="0"),"0 value","Value"))</f>
        <v>Value</v>
      </c>
      <c r="MU167" s="104" t="str">
        <f>IF(OR(ISBLANK(Table1a!MU105),Table1a!MU105=""),"Blank cell, reporting not mandatory",IF(OR(Table1a!MU105=0,Table1a!MU105="0"),"0 value","Value"))</f>
        <v>Value</v>
      </c>
      <c r="MV167" s="104" t="str">
        <f>IF(OR(ISBLANK(Table1a!MV105),Table1a!MV105=""),"Blank cell, reporting not mandatory",IF(OR(Table1a!MV105=0,Table1a!MV105="0"),"0 value","Value"))</f>
        <v>Value</v>
      </c>
      <c r="MW167" s="105" t="str">
        <f>IF(OR(ISBLANK(Table1a!MW105),Table1a!MW105=""),"Blank cell, reporting not mandatory",IF(OR(Table1a!MW105=0,Table1a!MW105="0"),"0 value","Value"))</f>
        <v>Value</v>
      </c>
      <c r="MX167" s="104" t="str">
        <f>IF(OR(ISBLANK(Table1a!MX105),Table1a!MX105=""),"Blank cell, reporting not mandatory",IF(OR(Table1a!MX105=0,Table1a!MX105="0"),"0 value","Value"))</f>
        <v>Value</v>
      </c>
      <c r="MY167" s="104" t="str">
        <f>IF(OR(ISBLANK(Table1a!MY105),Table1a!MY105=""),"Blank cell, reporting not mandatory",IF(OR(Table1a!MY105=0,Table1a!MY105="0"),"0 value","Value"))</f>
        <v>Value</v>
      </c>
      <c r="MZ167" s="104" t="str">
        <f>IF(OR(ISBLANK(Table1a!MZ105),Table1a!MZ105=""),"Blank cell, reporting not mandatory",IF(OR(Table1a!MZ105=0,Table1a!MZ105="0"),"0 value","Value"))</f>
        <v>Value</v>
      </c>
      <c r="NA167" s="104" t="str">
        <f>IF(OR(ISBLANK(Table1a!NA105),Table1a!NA105=""),"Blank cell, reporting not mandatory",IF(OR(Table1a!NA105=0,Table1a!NA105="0"),"0 value","Value"))</f>
        <v>Value</v>
      </c>
      <c r="NB167" s="105" t="str">
        <f>IF(OR(ISBLANK(Table1a!NB105),Table1a!NB105=""),"Blank cell, reporting not mandatory",IF(OR(Table1a!NB105=0,Table1a!NB105="0"),"0 value","Value"))</f>
        <v>Value</v>
      </c>
      <c r="NC167" s="104" t="str">
        <f>IF(OR(ISBLANK(Table1a!NC105),Table1a!NC105=""),"Blank cell, reporting not mandatory",IF(OR(Table1a!NC105=0,Table1a!NC105="0"),"0 value","Value"))</f>
        <v>Value</v>
      </c>
      <c r="ND167" s="104" t="str">
        <f>IF(OR(ISBLANK(Table1a!ND105),Table1a!ND105=""),"Blank cell, reporting not mandatory",IF(OR(Table1a!ND105=0,Table1a!ND105="0"),"0 value","Value"))</f>
        <v>Value</v>
      </c>
      <c r="NE167" s="104" t="str">
        <f>IF(OR(ISBLANK(Table1a!NE105),Table1a!NE105=""),"Blank cell, reporting not mandatory",IF(OR(Table1a!NE105=0,Table1a!NE105="0"),"0 value","Value"))</f>
        <v>Value</v>
      </c>
      <c r="NF167" s="104" t="str">
        <f>IF(OR(ISBLANK(Table1a!NF105),Table1a!NF105=""),"Blank cell, reporting not mandatory",IF(OR(Table1a!NF105=0,Table1a!NF105="0"),"0 value","Value"))</f>
        <v>Value</v>
      </c>
      <c r="NG167" s="105" t="str">
        <f>IF(OR(ISBLANK(Table1a!NG105),Table1a!NG105=""),"Blank cell, reporting not mandatory",IF(OR(Table1a!NG105=0,Table1a!NG105="0"),"0 value","Value"))</f>
        <v>Value</v>
      </c>
      <c r="NH167" s="104" t="str">
        <f>IF(OR(ISBLANK(Table1a!NH105),Table1a!NH105=""),"Blank cell, reporting not mandatory",IF(OR(Table1a!NH105=0,Table1a!NH105="0"),"0 value","Value"))</f>
        <v>Value</v>
      </c>
      <c r="NI167" s="104" t="str">
        <f>IF(OR(ISBLANK(Table1a!NI105),Table1a!NI105=""),"Blank cell, reporting not mandatory",IF(OR(Table1a!NI105=0,Table1a!NI105="0"),"0 value","Value"))</f>
        <v>Value</v>
      </c>
      <c r="NJ167" s="104" t="str">
        <f>IF(OR(ISBLANK(Table1a!NJ105),Table1a!NJ105=""),"Blank cell, reporting not mandatory",IF(OR(Table1a!NJ105=0,Table1a!NJ105="0"),"0 value","Value"))</f>
        <v>Value</v>
      </c>
      <c r="NK167" s="104" t="str">
        <f>IF(OR(ISBLANK(Table1a!NK105),Table1a!NK105=""),"Blank cell, reporting not mandatory",IF(OR(Table1a!NK105=0,Table1a!NK105="0"),"0 value","Value"))</f>
        <v>Value</v>
      </c>
      <c r="NL167" s="105" t="str">
        <f>IF(OR(ISBLANK(Table1a!NL105),Table1a!NL105=""),"Blank cell, reporting not mandatory",IF(OR(Table1a!NL105=0,Table1a!NL105="0"),"0 value","Value"))</f>
        <v>Value</v>
      </c>
    </row>
    <row r="168" spans="1:376" outlineLevel="1">
      <c r="A168" s="38" t="s">
        <v>301</v>
      </c>
      <c r="B168" s="36" t="s">
        <v>9</v>
      </c>
      <c r="C168" s="86" t="str">
        <f>IF(OR(ISBLANK(Table1a!C106),Table1a!C106=""),"Blank cell, reporting not mandatory",IF(OR(Table1a!C106=0,Table1a!C106="0"),"0 value","Value"))</f>
        <v>Value</v>
      </c>
      <c r="D168" s="104" t="str">
        <f>IF(OR(ISBLANK(Table1a!D106),Table1a!D106=""),"Blank cell, reporting not mandatory",IF(OR(Table1a!D106=0,Table1a!D106="0"),"0 value","Value"))</f>
        <v>Blank cell, reporting not mandatory</v>
      </c>
      <c r="E168" s="104" t="str">
        <f>IF(OR(ISBLANK(Table1a!E106),Table1a!E106=""),"Blank cell, reporting not mandatory",IF(OR(Table1a!E106=0,Table1a!E106="0"),"0 value","Value"))</f>
        <v>Blank cell, reporting not mandatory</v>
      </c>
      <c r="F168" s="86" t="str">
        <f>IF(OR(ISBLANK(Table1a!F106),Table1a!F106=""),"Blank cell, reporting not mandatory",IF(OR(Table1a!F106=0,Table1a!F106="0"),"0 value","Value"))</f>
        <v>Blank cell, reporting not mandatory</v>
      </c>
      <c r="G168" s="104" t="str">
        <f>IF(OR(ISBLANK(Table1a!G106),Table1a!G106=""),"Blank cell, reporting not mandatory",IF(OR(Table1a!G106=0,Table1a!G106="0"),"0 value","Value"))</f>
        <v>Blank cell, reporting not mandatory</v>
      </c>
      <c r="H168" s="104" t="str">
        <f>IF(OR(ISBLANK(Table1a!H106),Table1a!H106=""),"Blank cell, reporting not mandatory",IF(OR(Table1a!H106=0,Table1a!H106="0"),"0 value","Value"))</f>
        <v>Blank cell, reporting not mandatory</v>
      </c>
      <c r="I168" s="104" t="str">
        <f>IF(OR(ISBLANK(Table1a!I106),Table1a!I106=""),"Blank cell, reporting not mandatory",IF(OR(Table1a!I106=0,Table1a!I106="0"),"0 value","Value"))</f>
        <v>Value</v>
      </c>
      <c r="J168" s="104" t="str">
        <f>IF(OR(ISBLANK(Table1a!J106),Table1a!J106=""),"Blank cell, reporting not mandatory",IF(OR(Table1a!J106=0,Table1a!J106="0"),"0 value","Value"))</f>
        <v>Value</v>
      </c>
      <c r="K168" s="86" t="str">
        <f>IF(OR(ISBLANK(Table1a!K106),Table1a!K106=""),"Blank cell, reporting not mandatory",IF(OR(Table1a!K106=0,Table1a!K106="0"),"0 value","Value"))</f>
        <v>Value</v>
      </c>
      <c r="L168" s="104" t="str">
        <f>IF(OR(ISBLANK(Table1a!L106),Table1a!L106=""),"Blank cell, reporting not mandatory",IF(OR(Table1a!L106=0,Table1a!L106="0"),"0 value","Value"))</f>
        <v>Value</v>
      </c>
      <c r="M168" s="104" t="str">
        <f>IF(OR(ISBLANK(Table1a!M106),Table1a!M106=""),"Blank cell, reporting not mandatory",IF(OR(Table1a!M106=0,Table1a!M106="0"),"0 value","Value"))</f>
        <v>Value</v>
      </c>
      <c r="N168" s="104" t="str">
        <f>IF(OR(ISBLANK(Table1a!N106),Table1a!N106=""),"Blank cell, reporting not mandatory",IF(OR(Table1a!N106=0,Table1a!N106="0"),"0 value","Value"))</f>
        <v>Value</v>
      </c>
      <c r="O168" s="104" t="str">
        <f>IF(OR(ISBLANK(Table1a!O106),Table1a!O106=""),"Blank cell, reporting not mandatory",IF(OR(Table1a!O106=0,Table1a!O106="0"),"0 value","Value"))</f>
        <v>Value</v>
      </c>
      <c r="P168" s="86" t="str">
        <f>IF(OR(ISBLANK(Table1a!P106),Table1a!P106=""),"Blank cell, reporting not mandatory",IF(OR(Table1a!P106=0,Table1a!P106="0"),"0 value","Value"))</f>
        <v>Value</v>
      </c>
      <c r="Q168" s="104" t="str">
        <f>IF(OR(ISBLANK(Table1a!Q106),Table1a!Q106=""),"Blank cell, reporting not mandatory",IF(OR(Table1a!Q106=0,Table1a!Q106="0"),"0 value","Value"))</f>
        <v>Value</v>
      </c>
      <c r="R168" s="104" t="str">
        <f>IF(OR(ISBLANK(Table1a!R106),Table1a!R106=""),"Blank cell, reporting not mandatory",IF(OR(Table1a!R106=0,Table1a!R106="0"),"0 value","Value"))</f>
        <v>Value</v>
      </c>
      <c r="S168" s="104" t="str">
        <f>IF(OR(ISBLANK(Table1a!S106),Table1a!S106=""),"Blank cell, reporting not mandatory",IF(OR(Table1a!S106=0,Table1a!S106="0"),"0 value","Value"))</f>
        <v>Value</v>
      </c>
      <c r="T168" s="104" t="str">
        <f>IF(OR(ISBLANK(Table1a!T106),Table1a!T106=""),"Blank cell, reporting not mandatory",IF(OR(Table1a!T106=0,Table1a!T106="0"),"0 value","Value"))</f>
        <v>Value</v>
      </c>
      <c r="U168" s="86" t="str">
        <f>IF(OR(ISBLANK(Table1a!U106),Table1a!U106=""),"Blank cell, reporting not mandatory",IF(OR(Table1a!U106=0,Table1a!U106="0"),"0 value","Value"))</f>
        <v>Value</v>
      </c>
      <c r="V168" s="104" t="str">
        <f>IF(OR(ISBLANK(Table1a!V106),Table1a!V106=""),"Blank cell, reporting not mandatory",IF(OR(Table1a!V106=0,Table1a!V106="0"),"0 value","Value"))</f>
        <v>Value</v>
      </c>
      <c r="W168" s="104" t="str">
        <f>IF(OR(ISBLANK(Table1a!W106),Table1a!W106=""),"Blank cell, reporting not mandatory",IF(OR(Table1a!W106=0,Table1a!W106="0"),"0 value","Value"))</f>
        <v>Value</v>
      </c>
      <c r="X168" s="104" t="str">
        <f>IF(OR(ISBLANK(Table1a!X106),Table1a!X106=""),"Blank cell, reporting not mandatory",IF(OR(Table1a!X106=0,Table1a!X106="0"),"0 value","Value"))</f>
        <v>Value</v>
      </c>
      <c r="Y168" s="104" t="str">
        <f>IF(OR(ISBLANK(Table1a!Y106),Table1a!Y106=""),"Blank cell, reporting not mandatory",IF(OR(Table1a!Y106=0,Table1a!Y106="0"),"0 value","Value"))</f>
        <v>Value</v>
      </c>
      <c r="Z168" s="86" t="str">
        <f>IF(OR(ISBLANK(Table1a!Z106),Table1a!Z106=""),"Blank cell, reporting not mandatory",IF(OR(Table1a!Z106=0,Table1a!Z106="0"),"0 value","Value"))</f>
        <v>Value</v>
      </c>
      <c r="AA168" s="104" t="str">
        <f>IF(OR(ISBLANK(Table1a!AA106),Table1a!AA106=""),"Blank cell, reporting not mandatory",IF(OR(Table1a!AA106=0,Table1a!AA106="0"),"0 value","Value"))</f>
        <v>Value</v>
      </c>
      <c r="AB168" s="104" t="str">
        <f>IF(OR(ISBLANK(Table1a!AB106),Table1a!AB106=""),"Blank cell, reporting not mandatory",IF(OR(Table1a!AB106=0,Table1a!AB106="0"),"0 value","Value"))</f>
        <v>Value</v>
      </c>
      <c r="AC168" s="104" t="str">
        <f>IF(OR(ISBLANK(Table1a!AC106),Table1a!AC106=""),"Blank cell, reporting not mandatory",IF(OR(Table1a!AC106=0,Table1a!AC106="0"),"0 value","Value"))</f>
        <v>Value</v>
      </c>
      <c r="AD168" s="104" t="str">
        <f>IF(OR(ISBLANK(Table1a!AD106),Table1a!AD106=""),"Blank cell, reporting not mandatory",IF(OR(Table1a!AD106=0,Table1a!AD106="0"),"0 value","Value"))</f>
        <v>Value</v>
      </c>
      <c r="AE168" s="86" t="str">
        <f>IF(OR(ISBLANK(Table1a!AE106),Table1a!AE106=""),"Blank cell, reporting not mandatory",IF(OR(Table1a!AE106=0,Table1a!AE106="0"),"0 value","Value"))</f>
        <v>Value</v>
      </c>
      <c r="AF168" s="104" t="str">
        <f>IF(OR(ISBLANK(Table1a!AF106),Table1a!AF106=""),"Blank cell, reporting not mandatory",IF(OR(Table1a!AF106=0,Table1a!AF106="0"),"0 value","Value"))</f>
        <v>Value</v>
      </c>
      <c r="AG168" s="104" t="str">
        <f>IF(OR(ISBLANK(Table1a!AG106),Table1a!AG106=""),"Blank cell, reporting not mandatory",IF(OR(Table1a!AG106=0,Table1a!AG106="0"),"0 value","Value"))</f>
        <v>Value</v>
      </c>
      <c r="AH168" s="104" t="str">
        <f>IF(OR(ISBLANK(Table1a!AH106),Table1a!AH106=""),"Blank cell, reporting not mandatory",IF(OR(Table1a!AH106=0,Table1a!AH106="0"),"0 value","Value"))</f>
        <v>Value</v>
      </c>
      <c r="AI168" s="104" t="str">
        <f>IF(OR(ISBLANK(Table1a!AI106),Table1a!AI106=""),"Blank cell, reporting not mandatory",IF(OR(Table1a!AI106=0,Table1a!AI106="0"),"0 value","Value"))</f>
        <v>Value</v>
      </c>
      <c r="AJ168" s="86" t="str">
        <f>IF(OR(ISBLANK(Table1a!AJ106),Table1a!AJ106=""),"Blank cell, reporting not mandatory",IF(OR(Table1a!AJ106=0,Table1a!AJ106="0"),"0 value","Value"))</f>
        <v>Value</v>
      </c>
      <c r="AK168" s="86" t="str">
        <f>IF(OR(ISBLANK(Table1a!AK106),Table1a!AK106=""),"Blank cell, reporting not mandatory",IF(OR(Table1a!AK106=0,Table1a!AK106="0"),"0 value","Value"))</f>
        <v>Value</v>
      </c>
      <c r="AL168" s="104" t="str">
        <f>IF(OR(ISBLANK(Table1a!AL106),Table1a!AL106=""),"Blank cell, reporting not mandatory",IF(OR(Table1a!AL106=0,Table1a!AL106="0"),"0 value","Value"))</f>
        <v>Blank cell, reporting not mandatory</v>
      </c>
      <c r="AM168" s="104" t="str">
        <f>IF(OR(ISBLANK(Table1a!AM106),Table1a!AM106=""),"Blank cell, reporting not mandatory",IF(OR(Table1a!AM106=0,Table1a!AM106="0"),"0 value","Value"))</f>
        <v>Blank cell, reporting not mandatory</v>
      </c>
      <c r="AN168" s="86" t="str">
        <f>IF(OR(ISBLANK(Table1a!AN106),Table1a!AN106=""),"Blank cell, reporting not mandatory",IF(OR(Table1a!AN106=0,Table1a!AN106="0"),"0 value","Value"))</f>
        <v>Blank cell, reporting not mandatory</v>
      </c>
      <c r="AO168" s="104" t="str">
        <f>IF(OR(ISBLANK(Table1a!AO106),Table1a!AO106=""),"Blank cell, reporting not mandatory",IF(OR(Table1a!AO106=0,Table1a!AO106="0"),"0 value","Value"))</f>
        <v>Blank cell, reporting not mandatory</v>
      </c>
      <c r="AP168" s="104" t="str">
        <f>IF(OR(ISBLANK(Table1a!AP106),Table1a!AP106=""),"Blank cell, reporting not mandatory",IF(OR(Table1a!AP106=0,Table1a!AP106="0"),"0 value","Value"))</f>
        <v>Blank cell, reporting not mandatory</v>
      </c>
      <c r="AQ168" s="104" t="str">
        <f>IF(OR(ISBLANK(Table1a!AQ106),Table1a!AQ106=""),"Blank cell, reporting not mandatory",IF(OR(Table1a!AQ106=0,Table1a!AQ106="0"),"0 value","Value"))</f>
        <v>Value</v>
      </c>
      <c r="AR168" s="104" t="str">
        <f>IF(OR(ISBLANK(Table1a!AR106),Table1a!AR106=""),"Blank cell, reporting not mandatory",IF(OR(Table1a!AR106=0,Table1a!AR106="0"),"0 value","Value"))</f>
        <v>Value</v>
      </c>
      <c r="AS168" s="86" t="str">
        <f>IF(OR(ISBLANK(Table1a!AS106),Table1a!AS106=""),"Blank cell, reporting not mandatory",IF(OR(Table1a!AS106=0,Table1a!AS106="0"),"0 value","Value"))</f>
        <v>Value</v>
      </c>
      <c r="AT168" s="104" t="str">
        <f>IF(OR(ISBLANK(Table1a!AT106),Table1a!AT106=""),"Blank cell, reporting not mandatory",IF(OR(Table1a!AT106=0,Table1a!AT106="0"),"0 value","Value"))</f>
        <v>Value</v>
      </c>
      <c r="AU168" s="104" t="str">
        <f>IF(OR(ISBLANK(Table1a!AU106),Table1a!AU106=""),"Blank cell, reporting not mandatory",IF(OR(Table1a!AU106=0,Table1a!AU106="0"),"0 value","Value"))</f>
        <v>Value</v>
      </c>
      <c r="AV168" s="104" t="str">
        <f>IF(OR(ISBLANK(Table1a!AV106),Table1a!AV106=""),"Blank cell, reporting not mandatory",IF(OR(Table1a!AV106=0,Table1a!AV106="0"),"0 value","Value"))</f>
        <v>Value</v>
      </c>
      <c r="AW168" s="104" t="str">
        <f>IF(OR(ISBLANK(Table1a!AW106),Table1a!AW106=""),"Blank cell, reporting not mandatory",IF(OR(Table1a!AW106=0,Table1a!AW106="0"),"0 value","Value"))</f>
        <v>Value</v>
      </c>
      <c r="AX168" s="86" t="str">
        <f>IF(OR(ISBLANK(Table1a!AX106),Table1a!AX106=""),"Blank cell, reporting not mandatory",IF(OR(Table1a!AX106=0,Table1a!AX106="0"),"0 value","Value"))</f>
        <v>Value</v>
      </c>
      <c r="AY168" s="104" t="str">
        <f>IF(OR(ISBLANK(Table1a!AY106),Table1a!AY106=""),"Blank cell, reporting not mandatory",IF(OR(Table1a!AY106=0,Table1a!AY106="0"),"0 value","Value"))</f>
        <v>Value</v>
      </c>
      <c r="AZ168" s="104" t="str">
        <f>IF(OR(ISBLANK(Table1a!AZ106),Table1a!AZ106=""),"Blank cell, reporting not mandatory",IF(OR(Table1a!AZ106=0,Table1a!AZ106="0"),"0 value","Value"))</f>
        <v>Value</v>
      </c>
      <c r="BA168" s="104" t="str">
        <f>IF(OR(ISBLANK(Table1a!BA106),Table1a!BA106=""),"Blank cell, reporting not mandatory",IF(OR(Table1a!BA106=0,Table1a!BA106="0"),"0 value","Value"))</f>
        <v>Value</v>
      </c>
      <c r="BB168" s="104" t="str">
        <f>IF(OR(ISBLANK(Table1a!BB106),Table1a!BB106=""),"Blank cell, reporting not mandatory",IF(OR(Table1a!BB106=0,Table1a!BB106="0"),"0 value","Value"))</f>
        <v>Value</v>
      </c>
      <c r="BC168" s="86" t="str">
        <f>IF(OR(ISBLANK(Table1a!BC106),Table1a!BC106=""),"Blank cell, reporting not mandatory",IF(OR(Table1a!BC106=0,Table1a!BC106="0"),"0 value","Value"))</f>
        <v>Value</v>
      </c>
      <c r="BD168" s="104" t="str">
        <f>IF(OR(ISBLANK(Table1a!BD106),Table1a!BD106=""),"Blank cell, reporting not mandatory",IF(OR(Table1a!BD106=0,Table1a!BD106="0"),"0 value","Value"))</f>
        <v>Value</v>
      </c>
      <c r="BE168" s="104" t="str">
        <f>IF(OR(ISBLANK(Table1a!BE106),Table1a!BE106=""),"Blank cell, reporting not mandatory",IF(OR(Table1a!BE106=0,Table1a!BE106="0"),"0 value","Value"))</f>
        <v>Value</v>
      </c>
      <c r="BF168" s="104" t="str">
        <f>IF(OR(ISBLANK(Table1a!BF106),Table1a!BF106=""),"Blank cell, reporting not mandatory",IF(OR(Table1a!BF106=0,Table1a!BF106="0"),"0 value","Value"))</f>
        <v>Value</v>
      </c>
      <c r="BG168" s="104" t="str">
        <f>IF(OR(ISBLANK(Table1a!BG106),Table1a!BG106=""),"Blank cell, reporting not mandatory",IF(OR(Table1a!BG106=0,Table1a!BG106="0"),"0 value","Value"))</f>
        <v>Value</v>
      </c>
      <c r="BH168" s="86" t="str">
        <f>IF(OR(ISBLANK(Table1a!BH106),Table1a!BH106=""),"Blank cell, reporting not mandatory",IF(OR(Table1a!BH106=0,Table1a!BH106="0"),"0 value","Value"))</f>
        <v>Value</v>
      </c>
      <c r="BI168" s="104" t="str">
        <f>IF(OR(ISBLANK(Table1a!BI106),Table1a!BI106=""),"Blank cell, reporting not mandatory",IF(OR(Table1a!BI106=0,Table1a!BI106="0"),"0 value","Value"))</f>
        <v>Value</v>
      </c>
      <c r="BJ168" s="104" t="str">
        <f>IF(OR(ISBLANK(Table1a!BJ106),Table1a!BJ106=""),"Blank cell, reporting not mandatory",IF(OR(Table1a!BJ106=0,Table1a!BJ106="0"),"0 value","Value"))</f>
        <v>Value</v>
      </c>
      <c r="BK168" s="104" t="str">
        <f>IF(OR(ISBLANK(Table1a!BK106),Table1a!BK106=""),"Blank cell, reporting not mandatory",IF(OR(Table1a!BK106=0,Table1a!BK106="0"),"0 value","Value"))</f>
        <v>Value</v>
      </c>
      <c r="BL168" s="104" t="str">
        <f>IF(OR(ISBLANK(Table1a!BL106),Table1a!BL106=""),"Blank cell, reporting not mandatory",IF(OR(Table1a!BL106=0,Table1a!BL106="0"),"0 value","Value"))</f>
        <v>Value</v>
      </c>
      <c r="BM168" s="86" t="str">
        <f>IF(OR(ISBLANK(Table1a!BM106),Table1a!BM106=""),"Blank cell, reporting not mandatory",IF(OR(Table1a!BM106=0,Table1a!BM106="0"),"0 value","Value"))</f>
        <v>Value</v>
      </c>
      <c r="BN168" s="104" t="str">
        <f>IF(OR(ISBLANK(Table1a!BN106),Table1a!BN106=""),"Blank cell, reporting not mandatory",IF(OR(Table1a!BN106=0,Table1a!BN106="0"),"0 value","Value"))</f>
        <v>Value</v>
      </c>
      <c r="BO168" s="104" t="str">
        <f>IF(OR(ISBLANK(Table1a!BO106),Table1a!BO106=""),"Blank cell, reporting not mandatory",IF(OR(Table1a!BO106=0,Table1a!BO106="0"),"0 value","Value"))</f>
        <v>Value</v>
      </c>
      <c r="BP168" s="104" t="str">
        <f>IF(OR(ISBLANK(Table1a!BP106),Table1a!BP106=""),"Blank cell, reporting not mandatory",IF(OR(Table1a!BP106=0,Table1a!BP106="0"),"0 value","Value"))</f>
        <v>Value</v>
      </c>
      <c r="BQ168" s="104" t="str">
        <f>IF(OR(ISBLANK(Table1a!BQ106),Table1a!BQ106=""),"Blank cell, reporting not mandatory",IF(OR(Table1a!BQ106=0,Table1a!BQ106="0"),"0 value","Value"))</f>
        <v>Value</v>
      </c>
      <c r="BR168" s="86" t="str">
        <f>IF(OR(ISBLANK(Table1a!BR106),Table1a!BR106=""),"Blank cell, reporting not mandatory",IF(OR(Table1a!BR106=0,Table1a!BR106="0"),"0 value","Value"))</f>
        <v>Value</v>
      </c>
      <c r="BS168" s="86" t="str">
        <f>IF(OR(ISBLANK(Table1a!BS106),Table1a!BS106=""),"Blank cell, reporting not mandatory",IF(OR(Table1a!BS106=0,Table1a!BS106="0"),"0 value","Value"))</f>
        <v>Value</v>
      </c>
      <c r="BT168" s="104" t="str">
        <f>IF(OR(ISBLANK(Table1a!BT106),Table1a!BT106=""),"Blank cell, reporting not mandatory",IF(OR(Table1a!BT106=0,Table1a!BT106="0"),"0 value","Value"))</f>
        <v>Blank cell, reporting not mandatory</v>
      </c>
      <c r="BU168" s="104" t="str">
        <f>IF(OR(ISBLANK(Table1a!BU106),Table1a!BU106=""),"Blank cell, reporting not mandatory",IF(OR(Table1a!BU106=0,Table1a!BU106="0"),"0 value","Value"))</f>
        <v>Blank cell, reporting not mandatory</v>
      </c>
      <c r="BV168" s="86" t="str">
        <f>IF(OR(ISBLANK(Table1a!BV106),Table1a!BV106=""),"Blank cell, reporting not mandatory",IF(OR(Table1a!BV106=0,Table1a!BV106="0"),"0 value","Value"))</f>
        <v>Blank cell, reporting not mandatory</v>
      </c>
      <c r="BW168" s="104" t="str">
        <f>IF(OR(ISBLANK(Table1a!BW106),Table1a!BW106=""),"Blank cell, reporting not mandatory",IF(OR(Table1a!BW106=0,Table1a!BW106="0"),"0 value","Value"))</f>
        <v>Blank cell, reporting not mandatory</v>
      </c>
      <c r="BX168" s="104" t="str">
        <f>IF(OR(ISBLANK(Table1a!BX106),Table1a!BX106=""),"Blank cell, reporting not mandatory",IF(OR(Table1a!BX106=0,Table1a!BX106="0"),"0 value","Value"))</f>
        <v>Blank cell, reporting not mandatory</v>
      </c>
      <c r="BY168" s="104" t="str">
        <f>IF(OR(ISBLANK(Table1a!BY106),Table1a!BY106=""),"Blank cell, reporting not mandatory",IF(OR(Table1a!BY106=0,Table1a!BY106="0"),"0 value","Value"))</f>
        <v>Value</v>
      </c>
      <c r="BZ168" s="104" t="str">
        <f>IF(OR(ISBLANK(Table1a!BZ106),Table1a!BZ106=""),"Blank cell, reporting not mandatory",IF(OR(Table1a!BZ106=0,Table1a!BZ106="0"),"0 value","Value"))</f>
        <v>Value</v>
      </c>
      <c r="CA168" s="86" t="str">
        <f>IF(OR(ISBLANK(Table1a!CA106),Table1a!CA106=""),"Blank cell, reporting not mandatory",IF(OR(Table1a!CA106=0,Table1a!CA106="0"),"0 value","Value"))</f>
        <v>Value</v>
      </c>
      <c r="CB168" s="104" t="str">
        <f>IF(OR(ISBLANK(Table1a!CB106),Table1a!CB106=""),"Blank cell, reporting not mandatory",IF(OR(Table1a!CB106=0,Table1a!CB106="0"),"0 value","Value"))</f>
        <v>Value</v>
      </c>
      <c r="CC168" s="104" t="str">
        <f>IF(OR(ISBLANK(Table1a!CC106),Table1a!CC106=""),"Blank cell, reporting not mandatory",IF(OR(Table1a!CC106=0,Table1a!CC106="0"),"0 value","Value"))</f>
        <v>Value</v>
      </c>
      <c r="CD168" s="104" t="str">
        <f>IF(OR(ISBLANK(Table1a!CD106),Table1a!CD106=""),"Blank cell, reporting not mandatory",IF(OR(Table1a!CD106=0,Table1a!CD106="0"),"0 value","Value"))</f>
        <v>Value</v>
      </c>
      <c r="CE168" s="104" t="str">
        <f>IF(OR(ISBLANK(Table1a!CE106),Table1a!CE106=""),"Blank cell, reporting not mandatory",IF(OR(Table1a!CE106=0,Table1a!CE106="0"),"0 value","Value"))</f>
        <v>Value</v>
      </c>
      <c r="CF168" s="86" t="str">
        <f>IF(OR(ISBLANK(Table1a!CF106),Table1a!CF106=""),"Blank cell, reporting not mandatory",IF(OR(Table1a!CF106=0,Table1a!CF106="0"),"0 value","Value"))</f>
        <v>Value</v>
      </c>
      <c r="CG168" s="104" t="str">
        <f>IF(OR(ISBLANK(Table1a!CG106),Table1a!CG106=""),"Blank cell, reporting not mandatory",IF(OR(Table1a!CG106=0,Table1a!CG106="0"),"0 value","Value"))</f>
        <v>Value</v>
      </c>
      <c r="CH168" s="104" t="str">
        <f>IF(OR(ISBLANK(Table1a!CH106),Table1a!CH106=""),"Blank cell, reporting not mandatory",IF(OR(Table1a!CH106=0,Table1a!CH106="0"),"0 value","Value"))</f>
        <v>Value</v>
      </c>
      <c r="CI168" s="104" t="str">
        <f>IF(OR(ISBLANK(Table1a!CI106),Table1a!CI106=""),"Blank cell, reporting not mandatory",IF(OR(Table1a!CI106=0,Table1a!CI106="0"),"0 value","Value"))</f>
        <v>Value</v>
      </c>
      <c r="CJ168" s="104" t="str">
        <f>IF(OR(ISBLANK(Table1a!CJ106),Table1a!CJ106=""),"Blank cell, reporting not mandatory",IF(OR(Table1a!CJ106=0,Table1a!CJ106="0"),"0 value","Value"))</f>
        <v>Value</v>
      </c>
      <c r="CK168" s="86" t="str">
        <f>IF(OR(ISBLANK(Table1a!CK106),Table1a!CK106=""),"Blank cell, reporting not mandatory",IF(OR(Table1a!CK106=0,Table1a!CK106="0"),"0 value","Value"))</f>
        <v>Value</v>
      </c>
      <c r="CL168" s="104" t="str">
        <f>IF(OR(ISBLANK(Table1a!CL106),Table1a!CL106=""),"Blank cell, reporting not mandatory",IF(OR(Table1a!CL106=0,Table1a!CL106="0"),"0 value","Value"))</f>
        <v>Value</v>
      </c>
      <c r="CM168" s="104" t="str">
        <f>IF(OR(ISBLANK(Table1a!CM106),Table1a!CM106=""),"Blank cell, reporting not mandatory",IF(OR(Table1a!CM106=0,Table1a!CM106="0"),"0 value","Value"))</f>
        <v>Value</v>
      </c>
      <c r="CN168" s="104" t="str">
        <f>IF(OR(ISBLANK(Table1a!CN106),Table1a!CN106=""),"Blank cell, reporting not mandatory",IF(OR(Table1a!CN106=0,Table1a!CN106="0"),"0 value","Value"))</f>
        <v>Value</v>
      </c>
      <c r="CO168" s="104" t="str">
        <f>IF(OR(ISBLANK(Table1a!CO106),Table1a!CO106=""),"Blank cell, reporting not mandatory",IF(OR(Table1a!CO106=0,Table1a!CO106="0"),"0 value","Value"))</f>
        <v>Value</v>
      </c>
      <c r="CP168" s="86" t="str">
        <f>IF(OR(ISBLANK(Table1a!CP106),Table1a!CP106=""),"Blank cell, reporting not mandatory",IF(OR(Table1a!CP106=0,Table1a!CP106="0"),"0 value","Value"))</f>
        <v>Value</v>
      </c>
      <c r="CQ168" s="104" t="str">
        <f>IF(OR(ISBLANK(Table1a!CQ106),Table1a!CQ106=""),"Blank cell, reporting not mandatory",IF(OR(Table1a!CQ106=0,Table1a!CQ106="0"),"0 value","Value"))</f>
        <v>Value</v>
      </c>
      <c r="CR168" s="104" t="str">
        <f>IF(OR(ISBLANK(Table1a!CR106),Table1a!CR106=""),"Blank cell, reporting not mandatory",IF(OR(Table1a!CR106=0,Table1a!CR106="0"),"0 value","Value"))</f>
        <v>Value</v>
      </c>
      <c r="CS168" s="104" t="str">
        <f>IF(OR(ISBLANK(Table1a!CS106),Table1a!CS106=""),"Blank cell, reporting not mandatory",IF(OR(Table1a!CS106=0,Table1a!CS106="0"),"0 value","Value"))</f>
        <v>Value</v>
      </c>
      <c r="CT168" s="104" t="str">
        <f>IF(OR(ISBLANK(Table1a!CT106),Table1a!CT106=""),"Blank cell, reporting not mandatory",IF(OR(Table1a!CT106=0,Table1a!CT106="0"),"0 value","Value"))</f>
        <v>Value</v>
      </c>
      <c r="CU168" s="86" t="str">
        <f>IF(OR(ISBLANK(Table1a!CU106),Table1a!CU106=""),"Blank cell, reporting not mandatory",IF(OR(Table1a!CU106=0,Table1a!CU106="0"),"0 value","Value"))</f>
        <v>Value</v>
      </c>
      <c r="CV168" s="104" t="str">
        <f>IF(OR(ISBLANK(Table1a!CV106),Table1a!CV106=""),"Blank cell, reporting not mandatory",IF(OR(Table1a!CV106=0,Table1a!CV106="0"),"0 value","Value"))</f>
        <v>Value</v>
      </c>
      <c r="CW168" s="104" t="str">
        <f>IF(OR(ISBLANK(Table1a!CW106),Table1a!CW106=""),"Blank cell, reporting not mandatory",IF(OR(Table1a!CW106=0,Table1a!CW106="0"),"0 value","Value"))</f>
        <v>Value</v>
      </c>
      <c r="CX168" s="104" t="str">
        <f>IF(OR(ISBLANK(Table1a!CX106),Table1a!CX106=""),"Blank cell, reporting not mandatory",IF(OR(Table1a!CX106=0,Table1a!CX106="0"),"0 value","Value"))</f>
        <v>Value</v>
      </c>
      <c r="CY168" s="104" t="str">
        <f>IF(OR(ISBLANK(Table1a!CY106),Table1a!CY106=""),"Blank cell, reporting not mandatory",IF(OR(Table1a!CY106=0,Table1a!CY106="0"),"0 value","Value"))</f>
        <v>Value</v>
      </c>
      <c r="CZ168" s="86" t="str">
        <f>IF(OR(ISBLANK(Table1a!CZ106),Table1a!CZ106=""),"Blank cell, reporting not mandatory",IF(OR(Table1a!CZ106=0,Table1a!CZ106="0"),"0 value","Value"))</f>
        <v>Value</v>
      </c>
      <c r="DA168" s="132"/>
      <c r="DB168" s="133"/>
      <c r="DC168" s="133"/>
      <c r="DD168" s="132"/>
      <c r="DE168" s="133"/>
      <c r="DF168" s="133"/>
      <c r="DG168" s="133"/>
      <c r="DH168" s="133"/>
      <c r="DI168" s="132"/>
      <c r="DJ168" s="133"/>
      <c r="DK168" s="133"/>
      <c r="DL168" s="133"/>
      <c r="DM168" s="133"/>
      <c r="DN168" s="132"/>
      <c r="DO168" s="133"/>
      <c r="DP168" s="133"/>
      <c r="DQ168" s="133"/>
      <c r="DR168" s="133"/>
      <c r="DS168" s="132"/>
      <c r="DT168" s="133"/>
      <c r="DU168" s="133"/>
      <c r="DV168" s="133"/>
      <c r="DW168" s="133"/>
      <c r="DX168" s="132"/>
      <c r="DY168" s="133"/>
      <c r="DZ168" s="133"/>
      <c r="EA168" s="133"/>
      <c r="EB168" s="133"/>
      <c r="EC168" s="132"/>
      <c r="ED168" s="133"/>
      <c r="EE168" s="133"/>
      <c r="EF168" s="133"/>
      <c r="EG168" s="133"/>
      <c r="EH168" s="132"/>
      <c r="EI168" s="132"/>
      <c r="EJ168" s="133"/>
      <c r="EK168" s="133"/>
      <c r="EL168" s="132"/>
      <c r="EM168" s="133"/>
      <c r="EN168" s="133"/>
      <c r="EO168" s="133"/>
      <c r="EP168" s="133"/>
      <c r="EQ168" s="132"/>
      <c r="ER168" s="133"/>
      <c r="ES168" s="133"/>
      <c r="ET168" s="133"/>
      <c r="EU168" s="133"/>
      <c r="EV168" s="132"/>
      <c r="EW168" s="133"/>
      <c r="EX168" s="133"/>
      <c r="EY168" s="133"/>
      <c r="EZ168" s="133"/>
      <c r="FA168" s="132"/>
      <c r="FB168" s="133"/>
      <c r="FC168" s="133"/>
      <c r="FD168" s="133"/>
      <c r="FE168" s="133"/>
      <c r="FF168" s="132"/>
      <c r="FG168" s="133"/>
      <c r="FH168" s="133"/>
      <c r="FI168" s="133"/>
      <c r="FJ168" s="133"/>
      <c r="FK168" s="132"/>
      <c r="FL168" s="133"/>
      <c r="FM168" s="133"/>
      <c r="FN168" s="133"/>
      <c r="FO168" s="133"/>
      <c r="FP168" s="132"/>
      <c r="FQ168" s="132"/>
      <c r="FR168" s="133"/>
      <c r="FS168" s="133"/>
      <c r="FT168" s="132"/>
      <c r="FU168" s="133"/>
      <c r="FV168" s="133"/>
      <c r="FW168" s="133"/>
      <c r="FX168" s="133"/>
      <c r="FY168" s="132"/>
      <c r="FZ168" s="133"/>
      <c r="GA168" s="133"/>
      <c r="GB168" s="133"/>
      <c r="GC168" s="133"/>
      <c r="GD168" s="132"/>
      <c r="GE168" s="133"/>
      <c r="GF168" s="133"/>
      <c r="GG168" s="133"/>
      <c r="GH168" s="133"/>
      <c r="GI168" s="132"/>
      <c r="GJ168" s="133"/>
      <c r="GK168" s="133"/>
      <c r="GL168" s="133"/>
      <c r="GM168" s="133"/>
      <c r="GN168" s="132"/>
      <c r="GO168" s="133"/>
      <c r="GP168" s="133"/>
      <c r="GQ168" s="133"/>
      <c r="GR168" s="133"/>
      <c r="GS168" s="132"/>
      <c r="GT168" s="133"/>
      <c r="GU168" s="133"/>
      <c r="GV168" s="133"/>
      <c r="GW168" s="133"/>
      <c r="GX168" s="132"/>
      <c r="GY168" s="132"/>
      <c r="GZ168" s="133"/>
      <c r="HA168" s="133"/>
      <c r="HB168" s="132"/>
      <c r="HC168" s="133"/>
      <c r="HD168" s="133"/>
      <c r="HE168" s="133"/>
      <c r="HF168" s="133"/>
      <c r="HG168" s="132"/>
      <c r="HH168" s="133"/>
      <c r="HI168" s="133"/>
      <c r="HJ168" s="133"/>
      <c r="HK168" s="133"/>
      <c r="HL168" s="132"/>
      <c r="HM168" s="133"/>
      <c r="HN168" s="133"/>
      <c r="HO168" s="133"/>
      <c r="HP168" s="133"/>
      <c r="HQ168" s="132"/>
      <c r="HR168" s="133"/>
      <c r="HS168" s="133"/>
      <c r="HT168" s="133"/>
      <c r="HU168" s="133"/>
      <c r="HV168" s="132"/>
      <c r="HW168" s="133"/>
      <c r="HX168" s="133"/>
      <c r="HY168" s="133"/>
      <c r="HZ168" s="133"/>
      <c r="IA168" s="132"/>
      <c r="IB168" s="133"/>
      <c r="IC168" s="133"/>
      <c r="ID168" s="133"/>
      <c r="IE168" s="133"/>
      <c r="IF168" s="132"/>
      <c r="IG168" s="132"/>
      <c r="IH168" s="133"/>
      <c r="II168" s="133"/>
      <c r="IJ168" s="132"/>
      <c r="IK168" s="133"/>
      <c r="IL168" s="133"/>
      <c r="IM168" s="133"/>
      <c r="IN168" s="133"/>
      <c r="IO168" s="132"/>
      <c r="IP168" s="133"/>
      <c r="IQ168" s="133"/>
      <c r="IR168" s="133"/>
      <c r="IS168" s="133"/>
      <c r="IT168" s="132"/>
      <c r="IU168" s="133"/>
      <c r="IV168" s="133"/>
      <c r="IW168" s="133"/>
      <c r="IX168" s="133"/>
      <c r="IY168" s="132"/>
      <c r="IZ168" s="133"/>
      <c r="JA168" s="133"/>
      <c r="JB168" s="133"/>
      <c r="JC168" s="133"/>
      <c r="JD168" s="132"/>
      <c r="JE168" s="133"/>
      <c r="JF168" s="133"/>
      <c r="JG168" s="133"/>
      <c r="JH168" s="133"/>
      <c r="JI168" s="132"/>
      <c r="JJ168" s="133"/>
      <c r="JK168" s="133"/>
      <c r="JL168" s="133"/>
      <c r="JM168" s="133"/>
      <c r="JN168" s="132"/>
      <c r="JO168" s="86" t="str">
        <f>IF(OR(ISBLANK(Table1a!JO106),Table1a!JO106=""),"Blank cell, reporting not mandatory",IF(OR(Table1a!JO106=0,Table1a!JO106="0"),"0 value","Value"))</f>
        <v>Value</v>
      </c>
      <c r="JP168" s="104" t="str">
        <f>IF(OR(ISBLANK(Table1a!JP106),Table1a!JP106=""),"Blank cell, reporting not mandatory",IF(OR(Table1a!JP106=0,Table1a!JP106="0"),"0 value","Value"))</f>
        <v>Blank cell, reporting not mandatory</v>
      </c>
      <c r="JQ168" s="104" t="str">
        <f>IF(OR(ISBLANK(Table1a!JQ106),Table1a!JQ106=""),"Blank cell, reporting not mandatory",IF(OR(Table1a!JQ106=0,Table1a!JQ106="0"),"0 value","Value"))</f>
        <v>Blank cell, reporting not mandatory</v>
      </c>
      <c r="JR168" s="86" t="str">
        <f>IF(OR(ISBLANK(Table1a!JR106),Table1a!JR106=""),"Blank cell, reporting not mandatory",IF(OR(Table1a!JR106=0,Table1a!JR106="0"),"0 value","Value"))</f>
        <v>Blank cell, reporting not mandatory</v>
      </c>
      <c r="JS168" s="104" t="str">
        <f>IF(OR(ISBLANK(Table1a!JS106),Table1a!JS106=""),"Blank cell, reporting not mandatory",IF(OR(Table1a!JS106=0,Table1a!JS106="0"),"0 value","Value"))</f>
        <v>Blank cell, reporting not mandatory</v>
      </c>
      <c r="JT168" s="104" t="str">
        <f>IF(OR(ISBLANK(Table1a!JT106),Table1a!JT106=""),"Blank cell, reporting not mandatory",IF(OR(Table1a!JT106=0,Table1a!JT106="0"),"0 value","Value"))</f>
        <v>Blank cell, reporting not mandatory</v>
      </c>
      <c r="JU168" s="104" t="str">
        <f>IF(OR(ISBLANK(Table1a!JU106),Table1a!JU106=""),"Blank cell, reporting not mandatory",IF(OR(Table1a!JU106=0,Table1a!JU106="0"),"0 value","Value"))</f>
        <v>Value</v>
      </c>
      <c r="JV168" s="104" t="str">
        <f>IF(OR(ISBLANK(Table1a!JV106),Table1a!JV106=""),"Blank cell, reporting not mandatory",IF(OR(Table1a!JV106=0,Table1a!JV106="0"),"0 value","Value"))</f>
        <v>Value</v>
      </c>
      <c r="JW168" s="86" t="str">
        <f>IF(OR(ISBLANK(Table1a!JW106),Table1a!JW106=""),"Blank cell, reporting not mandatory",IF(OR(Table1a!JW106=0,Table1a!JW106="0"),"0 value","Value"))</f>
        <v>Value</v>
      </c>
      <c r="JX168" s="104" t="str">
        <f>IF(OR(ISBLANK(Table1a!JX106),Table1a!JX106=""),"Blank cell, reporting not mandatory",IF(OR(Table1a!JX106=0,Table1a!JX106="0"),"0 value","Value"))</f>
        <v>Value</v>
      </c>
      <c r="JY168" s="104" t="str">
        <f>IF(OR(ISBLANK(Table1a!JY106),Table1a!JY106=""),"Blank cell, reporting not mandatory",IF(OR(Table1a!JY106=0,Table1a!JY106="0"),"0 value","Value"))</f>
        <v>Value</v>
      </c>
      <c r="JZ168" s="104" t="str">
        <f>IF(OR(ISBLANK(Table1a!JZ106),Table1a!JZ106=""),"Blank cell, reporting not mandatory",IF(OR(Table1a!JZ106=0,Table1a!JZ106="0"),"0 value","Value"))</f>
        <v>Value</v>
      </c>
      <c r="KA168" s="104" t="str">
        <f>IF(OR(ISBLANK(Table1a!KA106),Table1a!KA106=""),"Blank cell, reporting not mandatory",IF(OR(Table1a!KA106=0,Table1a!KA106="0"),"0 value","Value"))</f>
        <v>Value</v>
      </c>
      <c r="KB168" s="86" t="str">
        <f>IF(OR(ISBLANK(Table1a!KB106),Table1a!KB106=""),"Blank cell, reporting not mandatory",IF(OR(Table1a!KB106=0,Table1a!KB106="0"),"0 value","Value"))</f>
        <v>Value</v>
      </c>
      <c r="KC168" s="104" t="str">
        <f>IF(OR(ISBLANK(Table1a!KC106),Table1a!KC106=""),"Blank cell, reporting not mandatory",IF(OR(Table1a!KC106=0,Table1a!KC106="0"),"0 value","Value"))</f>
        <v>Value</v>
      </c>
      <c r="KD168" s="104" t="str">
        <f>IF(OR(ISBLANK(Table1a!KD106),Table1a!KD106=""),"Blank cell, reporting not mandatory",IF(OR(Table1a!KD106=0,Table1a!KD106="0"),"0 value","Value"))</f>
        <v>Value</v>
      </c>
      <c r="KE168" s="104" t="str">
        <f>IF(OR(ISBLANK(Table1a!KE106),Table1a!KE106=""),"Blank cell, reporting not mandatory",IF(OR(Table1a!KE106=0,Table1a!KE106="0"),"0 value","Value"))</f>
        <v>Value</v>
      </c>
      <c r="KF168" s="104" t="str">
        <f>IF(OR(ISBLANK(Table1a!KF106),Table1a!KF106=""),"Blank cell, reporting not mandatory",IF(OR(Table1a!KF106=0,Table1a!KF106="0"),"0 value","Value"))</f>
        <v>Value</v>
      </c>
      <c r="KG168" s="86" t="str">
        <f>IF(OR(ISBLANK(Table1a!KG106),Table1a!KG106=""),"Blank cell, reporting not mandatory",IF(OR(Table1a!KG106=0,Table1a!KG106="0"),"0 value","Value"))</f>
        <v>Value</v>
      </c>
      <c r="KH168" s="104" t="str">
        <f>IF(OR(ISBLANK(Table1a!KH106),Table1a!KH106=""),"Blank cell, reporting not mandatory",IF(OR(Table1a!KH106=0,Table1a!KH106="0"),"0 value","Value"))</f>
        <v>Value</v>
      </c>
      <c r="KI168" s="104" t="str">
        <f>IF(OR(ISBLANK(Table1a!KI106),Table1a!KI106=""),"Blank cell, reporting not mandatory",IF(OR(Table1a!KI106=0,Table1a!KI106="0"),"0 value","Value"))</f>
        <v>Value</v>
      </c>
      <c r="KJ168" s="104" t="str">
        <f>IF(OR(ISBLANK(Table1a!KJ106),Table1a!KJ106=""),"Blank cell, reporting not mandatory",IF(OR(Table1a!KJ106=0,Table1a!KJ106="0"),"0 value","Value"))</f>
        <v>Value</v>
      </c>
      <c r="KK168" s="104" t="str">
        <f>IF(OR(ISBLANK(Table1a!KK106),Table1a!KK106=""),"Blank cell, reporting not mandatory",IF(OR(Table1a!KK106=0,Table1a!KK106="0"),"0 value","Value"))</f>
        <v>Value</v>
      </c>
      <c r="KL168" s="86" t="str">
        <f>IF(OR(ISBLANK(Table1a!KL106),Table1a!KL106=""),"Blank cell, reporting not mandatory",IF(OR(Table1a!KL106=0,Table1a!KL106="0"),"0 value","Value"))</f>
        <v>Value</v>
      </c>
      <c r="KM168" s="104" t="str">
        <f>IF(OR(ISBLANK(Table1a!KM106),Table1a!KM106=""),"Blank cell, reporting not mandatory",IF(OR(Table1a!KM106=0,Table1a!KM106="0"),"0 value","Value"))</f>
        <v>Value</v>
      </c>
      <c r="KN168" s="104" t="str">
        <f>IF(OR(ISBLANK(Table1a!KN106),Table1a!KN106=""),"Blank cell, reporting not mandatory",IF(OR(Table1a!KN106=0,Table1a!KN106="0"),"0 value","Value"))</f>
        <v>Value</v>
      </c>
      <c r="KO168" s="104" t="str">
        <f>IF(OR(ISBLANK(Table1a!KO106),Table1a!KO106=""),"Blank cell, reporting not mandatory",IF(OR(Table1a!KO106=0,Table1a!KO106="0"),"0 value","Value"))</f>
        <v>Value</v>
      </c>
      <c r="KP168" s="104" t="str">
        <f>IF(OR(ISBLANK(Table1a!KP106),Table1a!KP106=""),"Blank cell, reporting not mandatory",IF(OR(Table1a!KP106=0,Table1a!KP106="0"),"0 value","Value"))</f>
        <v>Value</v>
      </c>
      <c r="KQ168" s="86" t="str">
        <f>IF(OR(ISBLANK(Table1a!KQ106),Table1a!KQ106=""),"Blank cell, reporting not mandatory",IF(OR(Table1a!KQ106=0,Table1a!KQ106="0"),"0 value","Value"))</f>
        <v>Value</v>
      </c>
      <c r="KR168" s="104" t="str">
        <f>IF(OR(ISBLANK(Table1a!KR106),Table1a!KR106=""),"Blank cell, reporting not mandatory",IF(OR(Table1a!KR106=0,Table1a!KR106="0"),"0 value","Value"))</f>
        <v>Value</v>
      </c>
      <c r="KS168" s="104" t="str">
        <f>IF(OR(ISBLANK(Table1a!KS106),Table1a!KS106=""),"Blank cell, reporting not mandatory",IF(OR(Table1a!KS106=0,Table1a!KS106="0"),"0 value","Value"))</f>
        <v>Value</v>
      </c>
      <c r="KT168" s="104" t="str">
        <f>IF(OR(ISBLANK(Table1a!KT106),Table1a!KT106=""),"Blank cell, reporting not mandatory",IF(OR(Table1a!KT106=0,Table1a!KT106="0"),"0 value","Value"))</f>
        <v>Value</v>
      </c>
      <c r="KU168" s="104" t="str">
        <f>IF(OR(ISBLANK(Table1a!KU106),Table1a!KU106=""),"Blank cell, reporting not mandatory",IF(OR(Table1a!KU106=0,Table1a!KU106="0"),"0 value","Value"))</f>
        <v>Value</v>
      </c>
      <c r="KV168" s="86" t="str">
        <f>IF(OR(ISBLANK(Table1a!KV106),Table1a!KV106=""),"Blank cell, reporting not mandatory",IF(OR(Table1a!KV106=0,Table1a!KV106="0"),"0 value","Value"))</f>
        <v>Value</v>
      </c>
      <c r="KW168" s="86" t="str">
        <f>IF(OR(ISBLANK(Table1a!KW106),Table1a!KW106=""),"Blank cell, reporting not mandatory",IF(OR(Table1a!KW106=0,Table1a!KW106="0"),"0 value","Value"))</f>
        <v>Value</v>
      </c>
      <c r="KX168" s="104" t="str">
        <f>IF(OR(ISBLANK(Table1a!KX106),Table1a!KX106=""),"Blank cell, reporting not mandatory",IF(OR(Table1a!KX106=0,Table1a!KX106="0"),"0 value","Value"))</f>
        <v>Blank cell, reporting not mandatory</v>
      </c>
      <c r="KY168" s="104" t="str">
        <f>IF(OR(ISBLANK(Table1a!KY106),Table1a!KY106=""),"Blank cell, reporting not mandatory",IF(OR(Table1a!KY106=0,Table1a!KY106="0"),"0 value","Value"))</f>
        <v>Blank cell, reporting not mandatory</v>
      </c>
      <c r="KZ168" s="86" t="str">
        <f>IF(OR(ISBLANK(Table1a!KZ106),Table1a!KZ106=""),"Blank cell, reporting not mandatory",IF(OR(Table1a!KZ106=0,Table1a!KZ106="0"),"0 value","Value"))</f>
        <v>Blank cell, reporting not mandatory</v>
      </c>
      <c r="LA168" s="104" t="str">
        <f>IF(OR(ISBLANK(Table1a!LA106),Table1a!LA106=""),"Blank cell, reporting not mandatory",IF(OR(Table1a!LA106=0,Table1a!LA106="0"),"0 value","Value"))</f>
        <v>Blank cell, reporting not mandatory</v>
      </c>
      <c r="LB168" s="104" t="str">
        <f>IF(OR(ISBLANK(Table1a!LB106),Table1a!LB106=""),"Blank cell, reporting not mandatory",IF(OR(Table1a!LB106=0,Table1a!LB106="0"),"0 value","Value"))</f>
        <v>Blank cell, reporting not mandatory</v>
      </c>
      <c r="LC168" s="104" t="str">
        <f>IF(OR(ISBLANK(Table1a!LC106),Table1a!LC106=""),"Blank cell, reporting not mandatory",IF(OR(Table1a!LC106=0,Table1a!LC106="0"),"0 value","Value"))</f>
        <v>Value</v>
      </c>
      <c r="LD168" s="104" t="str">
        <f>IF(OR(ISBLANK(Table1a!LD106),Table1a!LD106=""),"Blank cell, reporting not mandatory",IF(OR(Table1a!LD106=0,Table1a!LD106="0"),"0 value","Value"))</f>
        <v>Value</v>
      </c>
      <c r="LE168" s="86" t="str">
        <f>IF(OR(ISBLANK(Table1a!LE106),Table1a!LE106=""),"Blank cell, reporting not mandatory",IF(OR(Table1a!LE106=0,Table1a!LE106="0"),"0 value","Value"))</f>
        <v>Value</v>
      </c>
      <c r="LF168" s="104" t="str">
        <f>IF(OR(ISBLANK(Table1a!LF106),Table1a!LF106=""),"Blank cell, reporting not mandatory",IF(OR(Table1a!LF106=0,Table1a!LF106="0"),"0 value","Value"))</f>
        <v>Value</v>
      </c>
      <c r="LG168" s="104" t="str">
        <f>IF(OR(ISBLANK(Table1a!LG106),Table1a!LG106=""),"Blank cell, reporting not mandatory",IF(OR(Table1a!LG106=0,Table1a!LG106="0"),"0 value","Value"))</f>
        <v>Value</v>
      </c>
      <c r="LH168" s="104" t="str">
        <f>IF(OR(ISBLANK(Table1a!LH106),Table1a!LH106=""),"Blank cell, reporting not mandatory",IF(OR(Table1a!LH106=0,Table1a!LH106="0"),"0 value","Value"))</f>
        <v>Value</v>
      </c>
      <c r="LI168" s="104" t="str">
        <f>IF(OR(ISBLANK(Table1a!LI106),Table1a!LI106=""),"Blank cell, reporting not mandatory",IF(OR(Table1a!LI106=0,Table1a!LI106="0"),"0 value","Value"))</f>
        <v>Value</v>
      </c>
      <c r="LJ168" s="86" t="str">
        <f>IF(OR(ISBLANK(Table1a!LJ106),Table1a!LJ106=""),"Blank cell, reporting not mandatory",IF(OR(Table1a!LJ106=0,Table1a!LJ106="0"),"0 value","Value"))</f>
        <v>Value</v>
      </c>
      <c r="LK168" s="104" t="str">
        <f>IF(OR(ISBLANK(Table1a!LK106),Table1a!LK106=""),"Blank cell, reporting not mandatory",IF(OR(Table1a!LK106=0,Table1a!LK106="0"),"0 value","Value"))</f>
        <v>Value</v>
      </c>
      <c r="LL168" s="104" t="str">
        <f>IF(OR(ISBLANK(Table1a!LL106),Table1a!LL106=""),"Blank cell, reporting not mandatory",IF(OR(Table1a!LL106=0,Table1a!LL106="0"),"0 value","Value"))</f>
        <v>Value</v>
      </c>
      <c r="LM168" s="104" t="str">
        <f>IF(OR(ISBLANK(Table1a!LM106),Table1a!LM106=""),"Blank cell, reporting not mandatory",IF(OR(Table1a!LM106=0,Table1a!LM106="0"),"0 value","Value"))</f>
        <v>Value</v>
      </c>
      <c r="LN168" s="104" t="str">
        <f>IF(OR(ISBLANK(Table1a!LN106),Table1a!LN106=""),"Blank cell, reporting not mandatory",IF(OR(Table1a!LN106=0,Table1a!LN106="0"),"0 value","Value"))</f>
        <v>Value</v>
      </c>
      <c r="LO168" s="86" t="str">
        <f>IF(OR(ISBLANK(Table1a!LO106),Table1a!LO106=""),"Blank cell, reporting not mandatory",IF(OR(Table1a!LO106=0,Table1a!LO106="0"),"0 value","Value"))</f>
        <v>Value</v>
      </c>
      <c r="LP168" s="104" t="str">
        <f>IF(OR(ISBLANK(Table1a!LP106),Table1a!LP106=""),"Blank cell, reporting not mandatory",IF(OR(Table1a!LP106=0,Table1a!LP106="0"),"0 value","Value"))</f>
        <v>Value</v>
      </c>
      <c r="LQ168" s="104" t="str">
        <f>IF(OR(ISBLANK(Table1a!LQ106),Table1a!LQ106=""),"Blank cell, reporting not mandatory",IF(OR(Table1a!LQ106=0,Table1a!LQ106="0"),"0 value","Value"))</f>
        <v>Value</v>
      </c>
      <c r="LR168" s="104" t="str">
        <f>IF(OR(ISBLANK(Table1a!LR106),Table1a!LR106=""),"Blank cell, reporting not mandatory",IF(OR(Table1a!LR106=0,Table1a!LR106="0"),"0 value","Value"))</f>
        <v>Value</v>
      </c>
      <c r="LS168" s="104" t="str">
        <f>IF(OR(ISBLANK(Table1a!LS106),Table1a!LS106=""),"Blank cell, reporting not mandatory",IF(OR(Table1a!LS106=0,Table1a!LS106="0"),"0 value","Value"))</f>
        <v>Value</v>
      </c>
      <c r="LT168" s="86" t="str">
        <f>IF(OR(ISBLANK(Table1a!LT106),Table1a!LT106=""),"Blank cell, reporting not mandatory",IF(OR(Table1a!LT106=0,Table1a!LT106="0"),"0 value","Value"))</f>
        <v>Value</v>
      </c>
      <c r="LU168" s="104" t="str">
        <f>IF(OR(ISBLANK(Table1a!LU106),Table1a!LU106=""),"Blank cell, reporting not mandatory",IF(OR(Table1a!LU106=0,Table1a!LU106="0"),"0 value","Value"))</f>
        <v>Value</v>
      </c>
      <c r="LV168" s="104" t="str">
        <f>IF(OR(ISBLANK(Table1a!LV106),Table1a!LV106=""),"Blank cell, reporting not mandatory",IF(OR(Table1a!LV106=0,Table1a!LV106="0"),"0 value","Value"))</f>
        <v>Value</v>
      </c>
      <c r="LW168" s="104" t="str">
        <f>IF(OR(ISBLANK(Table1a!LW106),Table1a!LW106=""),"Blank cell, reporting not mandatory",IF(OR(Table1a!LW106=0,Table1a!LW106="0"),"0 value","Value"))</f>
        <v>Value</v>
      </c>
      <c r="LX168" s="104" t="str">
        <f>IF(OR(ISBLANK(Table1a!LX106),Table1a!LX106=""),"Blank cell, reporting not mandatory",IF(OR(Table1a!LX106=0,Table1a!LX106="0"),"0 value","Value"))</f>
        <v>Value</v>
      </c>
      <c r="LY168" s="86" t="str">
        <f>IF(OR(ISBLANK(Table1a!LY106),Table1a!LY106=""),"Blank cell, reporting not mandatory",IF(OR(Table1a!LY106=0,Table1a!LY106="0"),"0 value","Value"))</f>
        <v>Value</v>
      </c>
      <c r="LZ168" s="104" t="str">
        <f>IF(OR(ISBLANK(Table1a!LZ106),Table1a!LZ106=""),"Blank cell, reporting not mandatory",IF(OR(Table1a!LZ106=0,Table1a!LZ106="0"),"0 value","Value"))</f>
        <v>Value</v>
      </c>
      <c r="MA168" s="104" t="str">
        <f>IF(OR(ISBLANK(Table1a!MA106),Table1a!MA106=""),"Blank cell, reporting not mandatory",IF(OR(Table1a!MA106=0,Table1a!MA106="0"),"0 value","Value"))</f>
        <v>Value</v>
      </c>
      <c r="MB168" s="104" t="str">
        <f>IF(OR(ISBLANK(Table1a!MB106),Table1a!MB106=""),"Blank cell, reporting not mandatory",IF(OR(Table1a!MB106=0,Table1a!MB106="0"),"0 value","Value"))</f>
        <v>Value</v>
      </c>
      <c r="MC168" s="104" t="str">
        <f>IF(OR(ISBLANK(Table1a!MC106),Table1a!MC106=""),"Blank cell, reporting not mandatory",IF(OR(Table1a!MC106=0,Table1a!MC106="0"),"0 value","Value"))</f>
        <v>Value</v>
      </c>
      <c r="MD168" s="86" t="str">
        <f>IF(OR(ISBLANK(Table1a!MD106),Table1a!MD106=""),"Blank cell, reporting not mandatory",IF(OR(Table1a!MD106=0,Table1a!MD106="0"),"0 value","Value"))</f>
        <v>Value</v>
      </c>
      <c r="ME168" s="105" t="str">
        <f>IF(OR(ISBLANK(Table1a!ME106),Table1a!ME106=""),"Blank cell, reporting not mandatory",IF(OR(Table1a!ME106=0,Table1a!ME106="0"),"0 value","Value"))</f>
        <v>Value</v>
      </c>
      <c r="MF168" s="104" t="str">
        <f>IF(OR(ISBLANK(Table1a!MF106),Table1a!MF106=""),"Blank cell, reporting not mandatory",IF(OR(Table1a!MF106=0,Table1a!MF106="0"),"0 value","Value"))</f>
        <v>Blank cell, reporting not mandatory</v>
      </c>
      <c r="MG168" s="104" t="str">
        <f>IF(OR(ISBLANK(Table1a!MG106),Table1a!MG106=""),"Blank cell, reporting not mandatory",IF(OR(Table1a!MG106=0,Table1a!MG106="0"),"0 value","Value"))</f>
        <v>Blank cell, reporting not mandatory</v>
      </c>
      <c r="MH168" s="105" t="str">
        <f>IF(OR(ISBLANK(Table1a!MH106),Table1a!MH106=""),"Blank cell, reporting not mandatory",IF(OR(Table1a!MH106=0,Table1a!MH106="0"),"0 value","Value"))</f>
        <v>Blank cell, reporting not mandatory</v>
      </c>
      <c r="MI168" s="104" t="str">
        <f>IF(OR(ISBLANK(Table1a!MI106),Table1a!MI106=""),"Blank cell, reporting not mandatory",IF(OR(Table1a!MI106=0,Table1a!MI106="0"),"0 value","Value"))</f>
        <v>Blank cell, reporting not mandatory</v>
      </c>
      <c r="MJ168" s="104" t="str">
        <f>IF(OR(ISBLANK(Table1a!MJ106),Table1a!MJ106=""),"Blank cell, reporting not mandatory",IF(OR(Table1a!MJ106=0,Table1a!MJ106="0"),"0 value","Value"))</f>
        <v>Blank cell, reporting not mandatory</v>
      </c>
      <c r="MK168" s="104" t="str">
        <f>IF(OR(ISBLANK(Table1a!MK106),Table1a!MK106=""),"Blank cell, reporting not mandatory",IF(OR(Table1a!MK106=0,Table1a!MK106="0"),"0 value","Value"))</f>
        <v>Value</v>
      </c>
      <c r="ML168" s="104" t="str">
        <f>IF(OR(ISBLANK(Table1a!ML106),Table1a!ML106=""),"Blank cell, reporting not mandatory",IF(OR(Table1a!ML106=0,Table1a!ML106="0"),"0 value","Value"))</f>
        <v>Value</v>
      </c>
      <c r="MM168" s="105" t="str">
        <f>IF(OR(ISBLANK(Table1a!MM106),Table1a!MM106=""),"Blank cell, reporting not mandatory",IF(OR(Table1a!MM106=0,Table1a!MM106="0"),"0 value","Value"))</f>
        <v>Value</v>
      </c>
      <c r="MN168" s="104" t="str">
        <f>IF(OR(ISBLANK(Table1a!MN106),Table1a!MN106=""),"Blank cell, reporting not mandatory",IF(OR(Table1a!MN106=0,Table1a!MN106="0"),"0 value","Value"))</f>
        <v>Value</v>
      </c>
      <c r="MO168" s="104" t="str">
        <f>IF(OR(ISBLANK(Table1a!MO106),Table1a!MO106=""),"Blank cell, reporting not mandatory",IF(OR(Table1a!MO106=0,Table1a!MO106="0"),"0 value","Value"))</f>
        <v>Value</v>
      </c>
      <c r="MP168" s="104" t="str">
        <f>IF(OR(ISBLANK(Table1a!MP106),Table1a!MP106=""),"Blank cell, reporting not mandatory",IF(OR(Table1a!MP106=0,Table1a!MP106="0"),"0 value","Value"))</f>
        <v>Value</v>
      </c>
      <c r="MQ168" s="104" t="str">
        <f>IF(OR(ISBLANK(Table1a!MQ106),Table1a!MQ106=""),"Blank cell, reporting not mandatory",IF(OR(Table1a!MQ106=0,Table1a!MQ106="0"),"0 value","Value"))</f>
        <v>Value</v>
      </c>
      <c r="MR168" s="105" t="str">
        <f>IF(OR(ISBLANK(Table1a!MR106),Table1a!MR106=""),"Blank cell, reporting not mandatory",IF(OR(Table1a!MR106=0,Table1a!MR106="0"),"0 value","Value"))</f>
        <v>Value</v>
      </c>
      <c r="MS168" s="104" t="str">
        <f>IF(OR(ISBLANK(Table1a!MS106),Table1a!MS106=""),"Blank cell, reporting not mandatory",IF(OR(Table1a!MS106=0,Table1a!MS106="0"),"0 value","Value"))</f>
        <v>Value</v>
      </c>
      <c r="MT168" s="104" t="str">
        <f>IF(OR(ISBLANK(Table1a!MT106),Table1a!MT106=""),"Blank cell, reporting not mandatory",IF(OR(Table1a!MT106=0,Table1a!MT106="0"),"0 value","Value"))</f>
        <v>Value</v>
      </c>
      <c r="MU168" s="104" t="str">
        <f>IF(OR(ISBLANK(Table1a!MU106),Table1a!MU106=""),"Blank cell, reporting not mandatory",IF(OR(Table1a!MU106=0,Table1a!MU106="0"),"0 value","Value"))</f>
        <v>Value</v>
      </c>
      <c r="MV168" s="104" t="str">
        <f>IF(OR(ISBLANK(Table1a!MV106),Table1a!MV106=""),"Blank cell, reporting not mandatory",IF(OR(Table1a!MV106=0,Table1a!MV106="0"),"0 value","Value"))</f>
        <v>Value</v>
      </c>
      <c r="MW168" s="105" t="str">
        <f>IF(OR(ISBLANK(Table1a!MW106),Table1a!MW106=""),"Blank cell, reporting not mandatory",IF(OR(Table1a!MW106=0,Table1a!MW106="0"),"0 value","Value"))</f>
        <v>Value</v>
      </c>
      <c r="MX168" s="104" t="str">
        <f>IF(OR(ISBLANK(Table1a!MX106),Table1a!MX106=""),"Blank cell, reporting not mandatory",IF(OR(Table1a!MX106=0,Table1a!MX106="0"),"0 value","Value"))</f>
        <v>Value</v>
      </c>
      <c r="MY168" s="104" t="str">
        <f>IF(OR(ISBLANK(Table1a!MY106),Table1a!MY106=""),"Blank cell, reporting not mandatory",IF(OR(Table1a!MY106=0,Table1a!MY106="0"),"0 value","Value"))</f>
        <v>Value</v>
      </c>
      <c r="MZ168" s="104" t="str">
        <f>IF(OR(ISBLANK(Table1a!MZ106),Table1a!MZ106=""),"Blank cell, reporting not mandatory",IF(OR(Table1a!MZ106=0,Table1a!MZ106="0"),"0 value","Value"))</f>
        <v>Value</v>
      </c>
      <c r="NA168" s="104" t="str">
        <f>IF(OR(ISBLANK(Table1a!NA106),Table1a!NA106=""),"Blank cell, reporting not mandatory",IF(OR(Table1a!NA106=0,Table1a!NA106="0"),"0 value","Value"))</f>
        <v>Value</v>
      </c>
      <c r="NB168" s="105" t="str">
        <f>IF(OR(ISBLANK(Table1a!NB106),Table1a!NB106=""),"Blank cell, reporting not mandatory",IF(OR(Table1a!NB106=0,Table1a!NB106="0"),"0 value","Value"))</f>
        <v>Value</v>
      </c>
      <c r="NC168" s="104" t="str">
        <f>IF(OR(ISBLANK(Table1a!NC106),Table1a!NC106=""),"Blank cell, reporting not mandatory",IF(OR(Table1a!NC106=0,Table1a!NC106="0"),"0 value","Value"))</f>
        <v>Value</v>
      </c>
      <c r="ND168" s="104" t="str">
        <f>IF(OR(ISBLANK(Table1a!ND106),Table1a!ND106=""),"Blank cell, reporting not mandatory",IF(OR(Table1a!ND106=0,Table1a!ND106="0"),"0 value","Value"))</f>
        <v>Value</v>
      </c>
      <c r="NE168" s="104" t="str">
        <f>IF(OR(ISBLANK(Table1a!NE106),Table1a!NE106=""),"Blank cell, reporting not mandatory",IF(OR(Table1a!NE106=0,Table1a!NE106="0"),"0 value","Value"))</f>
        <v>Value</v>
      </c>
      <c r="NF168" s="104" t="str">
        <f>IF(OR(ISBLANK(Table1a!NF106),Table1a!NF106=""),"Blank cell, reporting not mandatory",IF(OR(Table1a!NF106=0,Table1a!NF106="0"),"0 value","Value"))</f>
        <v>Value</v>
      </c>
      <c r="NG168" s="105" t="str">
        <f>IF(OR(ISBLANK(Table1a!NG106),Table1a!NG106=""),"Blank cell, reporting not mandatory",IF(OR(Table1a!NG106=0,Table1a!NG106="0"),"0 value","Value"))</f>
        <v>Value</v>
      </c>
      <c r="NH168" s="104" t="str">
        <f>IF(OR(ISBLANK(Table1a!NH106),Table1a!NH106=""),"Blank cell, reporting not mandatory",IF(OR(Table1a!NH106=0,Table1a!NH106="0"),"0 value","Value"))</f>
        <v>Value</v>
      </c>
      <c r="NI168" s="104" t="str">
        <f>IF(OR(ISBLANK(Table1a!NI106),Table1a!NI106=""),"Blank cell, reporting not mandatory",IF(OR(Table1a!NI106=0,Table1a!NI106="0"),"0 value","Value"))</f>
        <v>Value</v>
      </c>
      <c r="NJ168" s="104" t="str">
        <f>IF(OR(ISBLANK(Table1a!NJ106),Table1a!NJ106=""),"Blank cell, reporting not mandatory",IF(OR(Table1a!NJ106=0,Table1a!NJ106="0"),"0 value","Value"))</f>
        <v>Value</v>
      </c>
      <c r="NK168" s="104" t="str">
        <f>IF(OR(ISBLANK(Table1a!NK106),Table1a!NK106=""),"Blank cell, reporting not mandatory",IF(OR(Table1a!NK106=0,Table1a!NK106="0"),"0 value","Value"))</f>
        <v>Value</v>
      </c>
      <c r="NL168" s="105" t="str">
        <f>IF(OR(ISBLANK(Table1a!NL106),Table1a!NL106=""),"Blank cell, reporting not mandatory",IF(OR(Table1a!NL106=0,Table1a!NL106="0"),"0 value","Value"))</f>
        <v>Value</v>
      </c>
    </row>
    <row r="169" spans="1:376" outlineLevel="1">
      <c r="A169" s="38" t="s">
        <v>302</v>
      </c>
      <c r="B169" s="36" t="s">
        <v>9</v>
      </c>
      <c r="C169" s="86" t="str">
        <f>IF(OR(ISBLANK(Table1a!C107),Table1a!C107=""),"Blank cell, reporting not mandatory",IF(OR(Table1a!C107=0,Table1a!C107="0"),"0 value","Value"))</f>
        <v>Value</v>
      </c>
      <c r="D169" s="104" t="str">
        <f>IF(OR(ISBLANK(Table1a!D107),Table1a!D107=""),"Blank cell, reporting not mandatory",IF(OR(Table1a!D107=0,Table1a!D107="0"),"0 value","Value"))</f>
        <v>Blank cell, reporting not mandatory</v>
      </c>
      <c r="E169" s="104" t="str">
        <f>IF(OR(ISBLANK(Table1a!E107),Table1a!E107=""),"Blank cell, reporting not mandatory",IF(OR(Table1a!E107=0,Table1a!E107="0"),"0 value","Value"))</f>
        <v>Blank cell, reporting not mandatory</v>
      </c>
      <c r="F169" s="86" t="str">
        <f>IF(OR(ISBLANK(Table1a!F107),Table1a!F107=""),"Blank cell, reporting not mandatory",IF(OR(Table1a!F107=0,Table1a!F107="0"),"0 value","Value"))</f>
        <v>Blank cell, reporting not mandatory</v>
      </c>
      <c r="G169" s="104" t="str">
        <f>IF(OR(ISBLANK(Table1a!G107),Table1a!G107=""),"Blank cell, reporting not mandatory",IF(OR(Table1a!G107=0,Table1a!G107="0"),"0 value","Value"))</f>
        <v>Blank cell, reporting not mandatory</v>
      </c>
      <c r="H169" s="104" t="str">
        <f>IF(OR(ISBLANK(Table1a!H107),Table1a!H107=""),"Blank cell, reporting not mandatory",IF(OR(Table1a!H107=0,Table1a!H107="0"),"0 value","Value"))</f>
        <v>Blank cell, reporting not mandatory</v>
      </c>
      <c r="I169" s="104" t="str">
        <f>IF(OR(ISBLANK(Table1a!I107),Table1a!I107=""),"Blank cell, reporting not mandatory",IF(OR(Table1a!I107=0,Table1a!I107="0"),"0 value","Value"))</f>
        <v>Value</v>
      </c>
      <c r="J169" s="104" t="str">
        <f>IF(OR(ISBLANK(Table1a!J107),Table1a!J107=""),"Blank cell, reporting not mandatory",IF(OR(Table1a!J107=0,Table1a!J107="0"),"0 value","Value"))</f>
        <v>Value</v>
      </c>
      <c r="K169" s="86" t="str">
        <f>IF(OR(ISBLANK(Table1a!K107),Table1a!K107=""),"Blank cell, reporting not mandatory",IF(OR(Table1a!K107=0,Table1a!K107="0"),"0 value","Value"))</f>
        <v>Value</v>
      </c>
      <c r="L169" s="104" t="str">
        <f>IF(OR(ISBLANK(Table1a!L107),Table1a!L107=""),"Blank cell, reporting not mandatory",IF(OR(Table1a!L107=0,Table1a!L107="0"),"0 value","Value"))</f>
        <v>Value</v>
      </c>
      <c r="M169" s="104" t="str">
        <f>IF(OR(ISBLANK(Table1a!M107),Table1a!M107=""),"Blank cell, reporting not mandatory",IF(OR(Table1a!M107=0,Table1a!M107="0"),"0 value","Value"))</f>
        <v>Value</v>
      </c>
      <c r="N169" s="104" t="str">
        <f>IF(OR(ISBLANK(Table1a!N107),Table1a!N107=""),"Blank cell, reporting not mandatory",IF(OR(Table1a!N107=0,Table1a!N107="0"),"0 value","Value"))</f>
        <v>Value</v>
      </c>
      <c r="O169" s="104" t="str">
        <f>IF(OR(ISBLANK(Table1a!O107),Table1a!O107=""),"Blank cell, reporting not mandatory",IF(OR(Table1a!O107=0,Table1a!O107="0"),"0 value","Value"))</f>
        <v>Value</v>
      </c>
      <c r="P169" s="86" t="str">
        <f>IF(OR(ISBLANK(Table1a!P107),Table1a!P107=""),"Blank cell, reporting not mandatory",IF(OR(Table1a!P107=0,Table1a!P107="0"),"0 value","Value"))</f>
        <v>Value</v>
      </c>
      <c r="Q169" s="104" t="str">
        <f>IF(OR(ISBLANK(Table1a!Q107),Table1a!Q107=""),"Blank cell, reporting not mandatory",IF(OR(Table1a!Q107=0,Table1a!Q107="0"),"0 value","Value"))</f>
        <v>Value</v>
      </c>
      <c r="R169" s="104" t="str">
        <f>IF(OR(ISBLANK(Table1a!R107),Table1a!R107=""),"Blank cell, reporting not mandatory",IF(OR(Table1a!R107=0,Table1a!R107="0"),"0 value","Value"))</f>
        <v>Value</v>
      </c>
      <c r="S169" s="104" t="str">
        <f>IF(OR(ISBLANK(Table1a!S107),Table1a!S107=""),"Blank cell, reporting not mandatory",IF(OR(Table1a!S107=0,Table1a!S107="0"),"0 value","Value"))</f>
        <v>Value</v>
      </c>
      <c r="T169" s="104" t="str">
        <f>IF(OR(ISBLANK(Table1a!T107),Table1a!T107=""),"Blank cell, reporting not mandatory",IF(OR(Table1a!T107=0,Table1a!T107="0"),"0 value","Value"))</f>
        <v>Value</v>
      </c>
      <c r="U169" s="86" t="str">
        <f>IF(OR(ISBLANK(Table1a!U107),Table1a!U107=""),"Blank cell, reporting not mandatory",IF(OR(Table1a!U107=0,Table1a!U107="0"),"0 value","Value"))</f>
        <v>Value</v>
      </c>
      <c r="V169" s="104" t="str">
        <f>IF(OR(ISBLANK(Table1a!V107),Table1a!V107=""),"Blank cell, reporting not mandatory",IF(OR(Table1a!V107=0,Table1a!V107="0"),"0 value","Value"))</f>
        <v>Value</v>
      </c>
      <c r="W169" s="104" t="str">
        <f>IF(OR(ISBLANK(Table1a!W107),Table1a!W107=""),"Blank cell, reporting not mandatory",IF(OR(Table1a!W107=0,Table1a!W107="0"),"0 value","Value"))</f>
        <v>Value</v>
      </c>
      <c r="X169" s="104" t="str">
        <f>IF(OR(ISBLANK(Table1a!X107),Table1a!X107=""),"Blank cell, reporting not mandatory",IF(OR(Table1a!X107=0,Table1a!X107="0"),"0 value","Value"))</f>
        <v>Value</v>
      </c>
      <c r="Y169" s="104" t="str">
        <f>IF(OR(ISBLANK(Table1a!Y107),Table1a!Y107=""),"Blank cell, reporting not mandatory",IF(OR(Table1a!Y107=0,Table1a!Y107="0"),"0 value","Value"))</f>
        <v>Value</v>
      </c>
      <c r="Z169" s="86" t="str">
        <f>IF(OR(ISBLANK(Table1a!Z107),Table1a!Z107=""),"Blank cell, reporting not mandatory",IF(OR(Table1a!Z107=0,Table1a!Z107="0"),"0 value","Value"))</f>
        <v>Value</v>
      </c>
      <c r="AA169" s="104" t="str">
        <f>IF(OR(ISBLANK(Table1a!AA107),Table1a!AA107=""),"Blank cell, reporting not mandatory",IF(OR(Table1a!AA107=0,Table1a!AA107="0"),"0 value","Value"))</f>
        <v>Value</v>
      </c>
      <c r="AB169" s="104" t="str">
        <f>IF(OR(ISBLANK(Table1a!AB107),Table1a!AB107=""),"Blank cell, reporting not mandatory",IF(OR(Table1a!AB107=0,Table1a!AB107="0"),"0 value","Value"))</f>
        <v>Value</v>
      </c>
      <c r="AC169" s="104" t="str">
        <f>IF(OR(ISBLANK(Table1a!AC107),Table1a!AC107=""),"Blank cell, reporting not mandatory",IF(OR(Table1a!AC107=0,Table1a!AC107="0"),"0 value","Value"))</f>
        <v>Value</v>
      </c>
      <c r="AD169" s="104" t="str">
        <f>IF(OR(ISBLANK(Table1a!AD107),Table1a!AD107=""),"Blank cell, reporting not mandatory",IF(OR(Table1a!AD107=0,Table1a!AD107="0"),"0 value","Value"))</f>
        <v>Value</v>
      </c>
      <c r="AE169" s="86" t="str">
        <f>IF(OR(ISBLANK(Table1a!AE107),Table1a!AE107=""),"Blank cell, reporting not mandatory",IF(OR(Table1a!AE107=0,Table1a!AE107="0"),"0 value","Value"))</f>
        <v>Value</v>
      </c>
      <c r="AF169" s="104" t="str">
        <f>IF(OR(ISBLANK(Table1a!AF107),Table1a!AF107=""),"Blank cell, reporting not mandatory",IF(OR(Table1a!AF107=0,Table1a!AF107="0"),"0 value","Value"))</f>
        <v>Value</v>
      </c>
      <c r="AG169" s="104" t="str">
        <f>IF(OR(ISBLANK(Table1a!AG107),Table1a!AG107=""),"Blank cell, reporting not mandatory",IF(OR(Table1a!AG107=0,Table1a!AG107="0"),"0 value","Value"))</f>
        <v>Value</v>
      </c>
      <c r="AH169" s="104" t="str">
        <f>IF(OR(ISBLANK(Table1a!AH107),Table1a!AH107=""),"Blank cell, reporting not mandatory",IF(OR(Table1a!AH107=0,Table1a!AH107="0"),"0 value","Value"))</f>
        <v>Value</v>
      </c>
      <c r="AI169" s="104" t="str">
        <f>IF(OR(ISBLANK(Table1a!AI107),Table1a!AI107=""),"Blank cell, reporting not mandatory",IF(OR(Table1a!AI107=0,Table1a!AI107="0"),"0 value","Value"))</f>
        <v>Value</v>
      </c>
      <c r="AJ169" s="86" t="str">
        <f>IF(OR(ISBLANK(Table1a!AJ107),Table1a!AJ107=""),"Blank cell, reporting not mandatory",IF(OR(Table1a!AJ107=0,Table1a!AJ107="0"),"0 value","Value"))</f>
        <v>Value</v>
      </c>
      <c r="AK169" s="86" t="str">
        <f>IF(OR(ISBLANK(Table1a!AK107),Table1a!AK107=""),"Blank cell, reporting not mandatory",IF(OR(Table1a!AK107=0,Table1a!AK107="0"),"0 value","Value"))</f>
        <v>Value</v>
      </c>
      <c r="AL169" s="104" t="str">
        <f>IF(OR(ISBLANK(Table1a!AL107),Table1a!AL107=""),"Blank cell, reporting not mandatory",IF(OR(Table1a!AL107=0,Table1a!AL107="0"),"0 value","Value"))</f>
        <v>Blank cell, reporting not mandatory</v>
      </c>
      <c r="AM169" s="104" t="str">
        <f>IF(OR(ISBLANK(Table1a!AM107),Table1a!AM107=""),"Blank cell, reporting not mandatory",IF(OR(Table1a!AM107=0,Table1a!AM107="0"),"0 value","Value"))</f>
        <v>Blank cell, reporting not mandatory</v>
      </c>
      <c r="AN169" s="86" t="str">
        <f>IF(OR(ISBLANK(Table1a!AN107),Table1a!AN107=""),"Blank cell, reporting not mandatory",IF(OR(Table1a!AN107=0,Table1a!AN107="0"),"0 value","Value"))</f>
        <v>Blank cell, reporting not mandatory</v>
      </c>
      <c r="AO169" s="104" t="str">
        <f>IF(OR(ISBLANK(Table1a!AO107),Table1a!AO107=""),"Blank cell, reporting not mandatory",IF(OR(Table1a!AO107=0,Table1a!AO107="0"),"0 value","Value"))</f>
        <v>Blank cell, reporting not mandatory</v>
      </c>
      <c r="AP169" s="104" t="str">
        <f>IF(OR(ISBLANK(Table1a!AP107),Table1a!AP107=""),"Blank cell, reporting not mandatory",IF(OR(Table1a!AP107=0,Table1a!AP107="0"),"0 value","Value"))</f>
        <v>Blank cell, reporting not mandatory</v>
      </c>
      <c r="AQ169" s="104" t="str">
        <f>IF(OR(ISBLANK(Table1a!AQ107),Table1a!AQ107=""),"Blank cell, reporting not mandatory",IF(OR(Table1a!AQ107=0,Table1a!AQ107="0"),"0 value","Value"))</f>
        <v>Value</v>
      </c>
      <c r="AR169" s="104" t="str">
        <f>IF(OR(ISBLANK(Table1a!AR107),Table1a!AR107=""),"Blank cell, reporting not mandatory",IF(OR(Table1a!AR107=0,Table1a!AR107="0"),"0 value","Value"))</f>
        <v>Value</v>
      </c>
      <c r="AS169" s="86" t="str">
        <f>IF(OR(ISBLANK(Table1a!AS107),Table1a!AS107=""),"Blank cell, reporting not mandatory",IF(OR(Table1a!AS107=0,Table1a!AS107="0"),"0 value","Value"))</f>
        <v>Value</v>
      </c>
      <c r="AT169" s="104" t="str">
        <f>IF(OR(ISBLANK(Table1a!AT107),Table1a!AT107=""),"Blank cell, reporting not mandatory",IF(OR(Table1a!AT107=0,Table1a!AT107="0"),"0 value","Value"))</f>
        <v>Value</v>
      </c>
      <c r="AU169" s="104" t="str">
        <f>IF(OR(ISBLANK(Table1a!AU107),Table1a!AU107=""),"Blank cell, reporting not mandatory",IF(OR(Table1a!AU107=0,Table1a!AU107="0"),"0 value","Value"))</f>
        <v>Value</v>
      </c>
      <c r="AV169" s="104" t="str">
        <f>IF(OR(ISBLANK(Table1a!AV107),Table1a!AV107=""),"Blank cell, reporting not mandatory",IF(OR(Table1a!AV107=0,Table1a!AV107="0"),"0 value","Value"))</f>
        <v>Value</v>
      </c>
      <c r="AW169" s="104" t="str">
        <f>IF(OR(ISBLANK(Table1a!AW107),Table1a!AW107=""),"Blank cell, reporting not mandatory",IF(OR(Table1a!AW107=0,Table1a!AW107="0"),"0 value","Value"))</f>
        <v>Value</v>
      </c>
      <c r="AX169" s="86" t="str">
        <f>IF(OR(ISBLANK(Table1a!AX107),Table1a!AX107=""),"Blank cell, reporting not mandatory",IF(OR(Table1a!AX107=0,Table1a!AX107="0"),"0 value","Value"))</f>
        <v>Value</v>
      </c>
      <c r="AY169" s="104" t="str">
        <f>IF(OR(ISBLANK(Table1a!AY107),Table1a!AY107=""),"Blank cell, reporting not mandatory",IF(OR(Table1a!AY107=0,Table1a!AY107="0"),"0 value","Value"))</f>
        <v>Value</v>
      </c>
      <c r="AZ169" s="104" t="str">
        <f>IF(OR(ISBLANK(Table1a!AZ107),Table1a!AZ107=""),"Blank cell, reporting not mandatory",IF(OR(Table1a!AZ107=0,Table1a!AZ107="0"),"0 value","Value"))</f>
        <v>Value</v>
      </c>
      <c r="BA169" s="104" t="str">
        <f>IF(OR(ISBLANK(Table1a!BA107),Table1a!BA107=""),"Blank cell, reporting not mandatory",IF(OR(Table1a!BA107=0,Table1a!BA107="0"),"0 value","Value"))</f>
        <v>Value</v>
      </c>
      <c r="BB169" s="104" t="str">
        <f>IF(OR(ISBLANK(Table1a!BB107),Table1a!BB107=""),"Blank cell, reporting not mandatory",IF(OR(Table1a!BB107=0,Table1a!BB107="0"),"0 value","Value"))</f>
        <v>Value</v>
      </c>
      <c r="BC169" s="86" t="str">
        <f>IF(OR(ISBLANK(Table1a!BC107),Table1a!BC107=""),"Blank cell, reporting not mandatory",IF(OR(Table1a!BC107=0,Table1a!BC107="0"),"0 value","Value"))</f>
        <v>Value</v>
      </c>
      <c r="BD169" s="104" t="str">
        <f>IF(OR(ISBLANK(Table1a!BD107),Table1a!BD107=""),"Blank cell, reporting not mandatory",IF(OR(Table1a!BD107=0,Table1a!BD107="0"),"0 value","Value"))</f>
        <v>Value</v>
      </c>
      <c r="BE169" s="104" t="str">
        <f>IF(OR(ISBLANK(Table1a!BE107),Table1a!BE107=""),"Blank cell, reporting not mandatory",IF(OR(Table1a!BE107=0,Table1a!BE107="0"),"0 value","Value"))</f>
        <v>Value</v>
      </c>
      <c r="BF169" s="104" t="str">
        <f>IF(OR(ISBLANK(Table1a!BF107),Table1a!BF107=""),"Blank cell, reporting not mandatory",IF(OR(Table1a!BF107=0,Table1a!BF107="0"),"0 value","Value"))</f>
        <v>Value</v>
      </c>
      <c r="BG169" s="104" t="str">
        <f>IF(OR(ISBLANK(Table1a!BG107),Table1a!BG107=""),"Blank cell, reporting not mandatory",IF(OR(Table1a!BG107=0,Table1a!BG107="0"),"0 value","Value"))</f>
        <v>Value</v>
      </c>
      <c r="BH169" s="86" t="str">
        <f>IF(OR(ISBLANK(Table1a!BH107),Table1a!BH107=""),"Blank cell, reporting not mandatory",IF(OR(Table1a!BH107=0,Table1a!BH107="0"),"0 value","Value"))</f>
        <v>Value</v>
      </c>
      <c r="BI169" s="104" t="str">
        <f>IF(OR(ISBLANK(Table1a!BI107),Table1a!BI107=""),"Blank cell, reporting not mandatory",IF(OR(Table1a!BI107=0,Table1a!BI107="0"),"0 value","Value"))</f>
        <v>Value</v>
      </c>
      <c r="BJ169" s="104" t="str">
        <f>IF(OR(ISBLANK(Table1a!BJ107),Table1a!BJ107=""),"Blank cell, reporting not mandatory",IF(OR(Table1a!BJ107=0,Table1a!BJ107="0"),"0 value","Value"))</f>
        <v>Value</v>
      </c>
      <c r="BK169" s="104" t="str">
        <f>IF(OR(ISBLANK(Table1a!BK107),Table1a!BK107=""),"Blank cell, reporting not mandatory",IF(OR(Table1a!BK107=0,Table1a!BK107="0"),"0 value","Value"))</f>
        <v>Value</v>
      </c>
      <c r="BL169" s="104" t="str">
        <f>IF(OR(ISBLANK(Table1a!BL107),Table1a!BL107=""),"Blank cell, reporting not mandatory",IF(OR(Table1a!BL107=0,Table1a!BL107="0"),"0 value","Value"))</f>
        <v>Value</v>
      </c>
      <c r="BM169" s="86" t="str">
        <f>IF(OR(ISBLANK(Table1a!BM107),Table1a!BM107=""),"Blank cell, reporting not mandatory",IF(OR(Table1a!BM107=0,Table1a!BM107="0"),"0 value","Value"))</f>
        <v>Value</v>
      </c>
      <c r="BN169" s="104" t="str">
        <f>IF(OR(ISBLANK(Table1a!BN107),Table1a!BN107=""),"Blank cell, reporting not mandatory",IF(OR(Table1a!BN107=0,Table1a!BN107="0"),"0 value","Value"))</f>
        <v>Value</v>
      </c>
      <c r="BO169" s="104" t="str">
        <f>IF(OR(ISBLANK(Table1a!BO107),Table1a!BO107=""),"Blank cell, reporting not mandatory",IF(OR(Table1a!BO107=0,Table1a!BO107="0"),"0 value","Value"))</f>
        <v>Value</v>
      </c>
      <c r="BP169" s="104" t="str">
        <f>IF(OR(ISBLANK(Table1a!BP107),Table1a!BP107=""),"Blank cell, reporting not mandatory",IF(OR(Table1a!BP107=0,Table1a!BP107="0"),"0 value","Value"))</f>
        <v>Value</v>
      </c>
      <c r="BQ169" s="104" t="str">
        <f>IF(OR(ISBLANK(Table1a!BQ107),Table1a!BQ107=""),"Blank cell, reporting not mandatory",IF(OR(Table1a!BQ107=0,Table1a!BQ107="0"),"0 value","Value"))</f>
        <v>Value</v>
      </c>
      <c r="BR169" s="86" t="str">
        <f>IF(OR(ISBLANK(Table1a!BR107),Table1a!BR107=""),"Blank cell, reporting not mandatory",IF(OR(Table1a!BR107=0,Table1a!BR107="0"),"0 value","Value"))</f>
        <v>Value</v>
      </c>
      <c r="BS169" s="86" t="str">
        <f>IF(OR(ISBLANK(Table1a!BS107),Table1a!BS107=""),"Blank cell, reporting not mandatory",IF(OR(Table1a!BS107=0,Table1a!BS107="0"),"0 value","Value"))</f>
        <v>Value</v>
      </c>
      <c r="BT169" s="104" t="str">
        <f>IF(OR(ISBLANK(Table1a!BT107),Table1a!BT107=""),"Blank cell, reporting not mandatory",IF(OR(Table1a!BT107=0,Table1a!BT107="0"),"0 value","Value"))</f>
        <v>Blank cell, reporting not mandatory</v>
      </c>
      <c r="BU169" s="104" t="str">
        <f>IF(OR(ISBLANK(Table1a!BU107),Table1a!BU107=""),"Blank cell, reporting not mandatory",IF(OR(Table1a!BU107=0,Table1a!BU107="0"),"0 value","Value"))</f>
        <v>Blank cell, reporting not mandatory</v>
      </c>
      <c r="BV169" s="86" t="str">
        <f>IF(OR(ISBLANK(Table1a!BV107),Table1a!BV107=""),"Blank cell, reporting not mandatory",IF(OR(Table1a!BV107=0,Table1a!BV107="0"),"0 value","Value"))</f>
        <v>Blank cell, reporting not mandatory</v>
      </c>
      <c r="BW169" s="104" t="str">
        <f>IF(OR(ISBLANK(Table1a!BW107),Table1a!BW107=""),"Blank cell, reporting not mandatory",IF(OR(Table1a!BW107=0,Table1a!BW107="0"),"0 value","Value"))</f>
        <v>Blank cell, reporting not mandatory</v>
      </c>
      <c r="BX169" s="104" t="str">
        <f>IF(OR(ISBLANK(Table1a!BX107),Table1a!BX107=""),"Blank cell, reporting not mandatory",IF(OR(Table1a!BX107=0,Table1a!BX107="0"),"0 value","Value"))</f>
        <v>Blank cell, reporting not mandatory</v>
      </c>
      <c r="BY169" s="104" t="str">
        <f>IF(OR(ISBLANK(Table1a!BY107),Table1a!BY107=""),"Blank cell, reporting not mandatory",IF(OR(Table1a!BY107=0,Table1a!BY107="0"),"0 value","Value"))</f>
        <v>Value</v>
      </c>
      <c r="BZ169" s="104" t="str">
        <f>IF(OR(ISBLANK(Table1a!BZ107),Table1a!BZ107=""),"Blank cell, reporting not mandatory",IF(OR(Table1a!BZ107=0,Table1a!BZ107="0"),"0 value","Value"))</f>
        <v>Value</v>
      </c>
      <c r="CA169" s="86" t="str">
        <f>IF(OR(ISBLANK(Table1a!CA107),Table1a!CA107=""),"Blank cell, reporting not mandatory",IF(OR(Table1a!CA107=0,Table1a!CA107="0"),"0 value","Value"))</f>
        <v>Value</v>
      </c>
      <c r="CB169" s="104" t="str">
        <f>IF(OR(ISBLANK(Table1a!CB107),Table1a!CB107=""),"Blank cell, reporting not mandatory",IF(OR(Table1a!CB107=0,Table1a!CB107="0"),"0 value","Value"))</f>
        <v>Value</v>
      </c>
      <c r="CC169" s="104" t="str">
        <f>IF(OR(ISBLANK(Table1a!CC107),Table1a!CC107=""),"Blank cell, reporting not mandatory",IF(OR(Table1a!CC107=0,Table1a!CC107="0"),"0 value","Value"))</f>
        <v>Value</v>
      </c>
      <c r="CD169" s="104" t="str">
        <f>IF(OR(ISBLANK(Table1a!CD107),Table1a!CD107=""),"Blank cell, reporting not mandatory",IF(OR(Table1a!CD107=0,Table1a!CD107="0"),"0 value","Value"))</f>
        <v>Value</v>
      </c>
      <c r="CE169" s="104" t="str">
        <f>IF(OR(ISBLANK(Table1a!CE107),Table1a!CE107=""),"Blank cell, reporting not mandatory",IF(OR(Table1a!CE107=0,Table1a!CE107="0"),"0 value","Value"))</f>
        <v>Value</v>
      </c>
      <c r="CF169" s="86" t="str">
        <f>IF(OR(ISBLANK(Table1a!CF107),Table1a!CF107=""),"Blank cell, reporting not mandatory",IF(OR(Table1a!CF107=0,Table1a!CF107="0"),"0 value","Value"))</f>
        <v>Value</v>
      </c>
      <c r="CG169" s="104" t="str">
        <f>IF(OR(ISBLANK(Table1a!CG107),Table1a!CG107=""),"Blank cell, reporting not mandatory",IF(OR(Table1a!CG107=0,Table1a!CG107="0"),"0 value","Value"))</f>
        <v>Value</v>
      </c>
      <c r="CH169" s="104" t="str">
        <f>IF(OR(ISBLANK(Table1a!CH107),Table1a!CH107=""),"Blank cell, reporting not mandatory",IF(OR(Table1a!CH107=0,Table1a!CH107="0"),"0 value","Value"))</f>
        <v>Value</v>
      </c>
      <c r="CI169" s="104" t="str">
        <f>IF(OR(ISBLANK(Table1a!CI107),Table1a!CI107=""),"Blank cell, reporting not mandatory",IF(OR(Table1a!CI107=0,Table1a!CI107="0"),"0 value","Value"))</f>
        <v>Value</v>
      </c>
      <c r="CJ169" s="104" t="str">
        <f>IF(OR(ISBLANK(Table1a!CJ107),Table1a!CJ107=""),"Blank cell, reporting not mandatory",IF(OR(Table1a!CJ107=0,Table1a!CJ107="0"),"0 value","Value"))</f>
        <v>Value</v>
      </c>
      <c r="CK169" s="86" t="str">
        <f>IF(OR(ISBLANK(Table1a!CK107),Table1a!CK107=""),"Blank cell, reporting not mandatory",IF(OR(Table1a!CK107=0,Table1a!CK107="0"),"0 value","Value"))</f>
        <v>Value</v>
      </c>
      <c r="CL169" s="104" t="str">
        <f>IF(OR(ISBLANK(Table1a!CL107),Table1a!CL107=""),"Blank cell, reporting not mandatory",IF(OR(Table1a!CL107=0,Table1a!CL107="0"),"0 value","Value"))</f>
        <v>Value</v>
      </c>
      <c r="CM169" s="104" t="str">
        <f>IF(OR(ISBLANK(Table1a!CM107),Table1a!CM107=""),"Blank cell, reporting not mandatory",IF(OR(Table1a!CM107=0,Table1a!CM107="0"),"0 value","Value"))</f>
        <v>Value</v>
      </c>
      <c r="CN169" s="104" t="str">
        <f>IF(OR(ISBLANK(Table1a!CN107),Table1a!CN107=""),"Blank cell, reporting not mandatory",IF(OR(Table1a!CN107=0,Table1a!CN107="0"),"0 value","Value"))</f>
        <v>Value</v>
      </c>
      <c r="CO169" s="104" t="str">
        <f>IF(OR(ISBLANK(Table1a!CO107),Table1a!CO107=""),"Blank cell, reporting not mandatory",IF(OR(Table1a!CO107=0,Table1a!CO107="0"),"0 value","Value"))</f>
        <v>Value</v>
      </c>
      <c r="CP169" s="86" t="str">
        <f>IF(OR(ISBLANK(Table1a!CP107),Table1a!CP107=""),"Blank cell, reporting not mandatory",IF(OR(Table1a!CP107=0,Table1a!CP107="0"),"0 value","Value"))</f>
        <v>Value</v>
      </c>
      <c r="CQ169" s="104" t="str">
        <f>IF(OR(ISBLANK(Table1a!CQ107),Table1a!CQ107=""),"Blank cell, reporting not mandatory",IF(OR(Table1a!CQ107=0,Table1a!CQ107="0"),"0 value","Value"))</f>
        <v>Value</v>
      </c>
      <c r="CR169" s="104" t="str">
        <f>IF(OR(ISBLANK(Table1a!CR107),Table1a!CR107=""),"Blank cell, reporting not mandatory",IF(OR(Table1a!CR107=0,Table1a!CR107="0"),"0 value","Value"))</f>
        <v>Value</v>
      </c>
      <c r="CS169" s="104" t="str">
        <f>IF(OR(ISBLANK(Table1a!CS107),Table1a!CS107=""),"Blank cell, reporting not mandatory",IF(OR(Table1a!CS107=0,Table1a!CS107="0"),"0 value","Value"))</f>
        <v>Value</v>
      </c>
      <c r="CT169" s="104" t="str">
        <f>IF(OR(ISBLANK(Table1a!CT107),Table1a!CT107=""),"Blank cell, reporting not mandatory",IF(OR(Table1a!CT107=0,Table1a!CT107="0"),"0 value","Value"))</f>
        <v>Value</v>
      </c>
      <c r="CU169" s="86" t="str">
        <f>IF(OR(ISBLANK(Table1a!CU107),Table1a!CU107=""),"Blank cell, reporting not mandatory",IF(OR(Table1a!CU107=0,Table1a!CU107="0"),"0 value","Value"))</f>
        <v>Value</v>
      </c>
      <c r="CV169" s="104" t="str">
        <f>IF(OR(ISBLANK(Table1a!CV107),Table1a!CV107=""),"Blank cell, reporting not mandatory",IF(OR(Table1a!CV107=0,Table1a!CV107="0"),"0 value","Value"))</f>
        <v>Value</v>
      </c>
      <c r="CW169" s="104" t="str">
        <f>IF(OR(ISBLANK(Table1a!CW107),Table1a!CW107=""),"Blank cell, reporting not mandatory",IF(OR(Table1a!CW107=0,Table1a!CW107="0"),"0 value","Value"))</f>
        <v>Value</v>
      </c>
      <c r="CX169" s="104" t="str">
        <f>IF(OR(ISBLANK(Table1a!CX107),Table1a!CX107=""),"Blank cell, reporting not mandatory",IF(OR(Table1a!CX107=0,Table1a!CX107="0"),"0 value","Value"))</f>
        <v>Value</v>
      </c>
      <c r="CY169" s="104" t="str">
        <f>IF(OR(ISBLANK(Table1a!CY107),Table1a!CY107=""),"Blank cell, reporting not mandatory",IF(OR(Table1a!CY107=0,Table1a!CY107="0"),"0 value","Value"))</f>
        <v>Value</v>
      </c>
      <c r="CZ169" s="86" t="str">
        <f>IF(OR(ISBLANK(Table1a!CZ107),Table1a!CZ107=""),"Blank cell, reporting not mandatory",IF(OR(Table1a!CZ107=0,Table1a!CZ107="0"),"0 value","Value"))</f>
        <v>Value</v>
      </c>
      <c r="DA169" s="132"/>
      <c r="DB169" s="133"/>
      <c r="DC169" s="133"/>
      <c r="DD169" s="132"/>
      <c r="DE169" s="133"/>
      <c r="DF169" s="133"/>
      <c r="DG169" s="133"/>
      <c r="DH169" s="133"/>
      <c r="DI169" s="132"/>
      <c r="DJ169" s="133"/>
      <c r="DK169" s="133"/>
      <c r="DL169" s="133"/>
      <c r="DM169" s="133"/>
      <c r="DN169" s="132"/>
      <c r="DO169" s="133"/>
      <c r="DP169" s="133"/>
      <c r="DQ169" s="133"/>
      <c r="DR169" s="133"/>
      <c r="DS169" s="132"/>
      <c r="DT169" s="133"/>
      <c r="DU169" s="133"/>
      <c r="DV169" s="133"/>
      <c r="DW169" s="133"/>
      <c r="DX169" s="132"/>
      <c r="DY169" s="133"/>
      <c r="DZ169" s="133"/>
      <c r="EA169" s="133"/>
      <c r="EB169" s="133"/>
      <c r="EC169" s="132"/>
      <c r="ED169" s="133"/>
      <c r="EE169" s="133"/>
      <c r="EF169" s="133"/>
      <c r="EG169" s="133"/>
      <c r="EH169" s="132"/>
      <c r="EI169" s="132"/>
      <c r="EJ169" s="133"/>
      <c r="EK169" s="133"/>
      <c r="EL169" s="132"/>
      <c r="EM169" s="133"/>
      <c r="EN169" s="133"/>
      <c r="EO169" s="133"/>
      <c r="EP169" s="133"/>
      <c r="EQ169" s="132"/>
      <c r="ER169" s="133"/>
      <c r="ES169" s="133"/>
      <c r="ET169" s="133"/>
      <c r="EU169" s="133"/>
      <c r="EV169" s="132"/>
      <c r="EW169" s="133"/>
      <c r="EX169" s="133"/>
      <c r="EY169" s="133"/>
      <c r="EZ169" s="133"/>
      <c r="FA169" s="132"/>
      <c r="FB169" s="133"/>
      <c r="FC169" s="133"/>
      <c r="FD169" s="133"/>
      <c r="FE169" s="133"/>
      <c r="FF169" s="132"/>
      <c r="FG169" s="133"/>
      <c r="FH169" s="133"/>
      <c r="FI169" s="133"/>
      <c r="FJ169" s="133"/>
      <c r="FK169" s="132"/>
      <c r="FL169" s="133"/>
      <c r="FM169" s="133"/>
      <c r="FN169" s="133"/>
      <c r="FO169" s="133"/>
      <c r="FP169" s="132"/>
      <c r="FQ169" s="132"/>
      <c r="FR169" s="133"/>
      <c r="FS169" s="133"/>
      <c r="FT169" s="132"/>
      <c r="FU169" s="133"/>
      <c r="FV169" s="133"/>
      <c r="FW169" s="133"/>
      <c r="FX169" s="133"/>
      <c r="FY169" s="132"/>
      <c r="FZ169" s="133"/>
      <c r="GA169" s="133"/>
      <c r="GB169" s="133"/>
      <c r="GC169" s="133"/>
      <c r="GD169" s="132"/>
      <c r="GE169" s="133"/>
      <c r="GF169" s="133"/>
      <c r="GG169" s="133"/>
      <c r="GH169" s="133"/>
      <c r="GI169" s="132"/>
      <c r="GJ169" s="133"/>
      <c r="GK169" s="133"/>
      <c r="GL169" s="133"/>
      <c r="GM169" s="133"/>
      <c r="GN169" s="132"/>
      <c r="GO169" s="133"/>
      <c r="GP169" s="133"/>
      <c r="GQ169" s="133"/>
      <c r="GR169" s="133"/>
      <c r="GS169" s="132"/>
      <c r="GT169" s="133"/>
      <c r="GU169" s="133"/>
      <c r="GV169" s="133"/>
      <c r="GW169" s="133"/>
      <c r="GX169" s="132"/>
      <c r="GY169" s="132"/>
      <c r="GZ169" s="133"/>
      <c r="HA169" s="133"/>
      <c r="HB169" s="132"/>
      <c r="HC169" s="133"/>
      <c r="HD169" s="133"/>
      <c r="HE169" s="133"/>
      <c r="HF169" s="133"/>
      <c r="HG169" s="132"/>
      <c r="HH169" s="133"/>
      <c r="HI169" s="133"/>
      <c r="HJ169" s="133"/>
      <c r="HK169" s="133"/>
      <c r="HL169" s="132"/>
      <c r="HM169" s="133"/>
      <c r="HN169" s="133"/>
      <c r="HO169" s="133"/>
      <c r="HP169" s="133"/>
      <c r="HQ169" s="132"/>
      <c r="HR169" s="133"/>
      <c r="HS169" s="133"/>
      <c r="HT169" s="133"/>
      <c r="HU169" s="133"/>
      <c r="HV169" s="132"/>
      <c r="HW169" s="133"/>
      <c r="HX169" s="133"/>
      <c r="HY169" s="133"/>
      <c r="HZ169" s="133"/>
      <c r="IA169" s="132"/>
      <c r="IB169" s="133"/>
      <c r="IC169" s="133"/>
      <c r="ID169" s="133"/>
      <c r="IE169" s="133"/>
      <c r="IF169" s="132"/>
      <c r="IG169" s="132"/>
      <c r="IH169" s="133"/>
      <c r="II169" s="133"/>
      <c r="IJ169" s="132"/>
      <c r="IK169" s="133"/>
      <c r="IL169" s="133"/>
      <c r="IM169" s="133"/>
      <c r="IN169" s="133"/>
      <c r="IO169" s="132"/>
      <c r="IP169" s="133"/>
      <c r="IQ169" s="133"/>
      <c r="IR169" s="133"/>
      <c r="IS169" s="133"/>
      <c r="IT169" s="132"/>
      <c r="IU169" s="133"/>
      <c r="IV169" s="133"/>
      <c r="IW169" s="133"/>
      <c r="IX169" s="133"/>
      <c r="IY169" s="132"/>
      <c r="IZ169" s="133"/>
      <c r="JA169" s="133"/>
      <c r="JB169" s="133"/>
      <c r="JC169" s="133"/>
      <c r="JD169" s="132"/>
      <c r="JE169" s="133"/>
      <c r="JF169" s="133"/>
      <c r="JG169" s="133"/>
      <c r="JH169" s="133"/>
      <c r="JI169" s="132"/>
      <c r="JJ169" s="133"/>
      <c r="JK169" s="133"/>
      <c r="JL169" s="133"/>
      <c r="JM169" s="133"/>
      <c r="JN169" s="132"/>
      <c r="JO169" s="86" t="str">
        <f>IF(OR(ISBLANK(Table1a!JO107),Table1a!JO107=""),"Blank cell, reporting not mandatory",IF(OR(Table1a!JO107=0,Table1a!JO107="0"),"0 value","Value"))</f>
        <v>Value</v>
      </c>
      <c r="JP169" s="104" t="str">
        <f>IF(OR(ISBLANK(Table1a!JP107),Table1a!JP107=""),"Blank cell, reporting not mandatory",IF(OR(Table1a!JP107=0,Table1a!JP107="0"),"0 value","Value"))</f>
        <v>Blank cell, reporting not mandatory</v>
      </c>
      <c r="JQ169" s="104" t="str">
        <f>IF(OR(ISBLANK(Table1a!JQ107),Table1a!JQ107=""),"Blank cell, reporting not mandatory",IF(OR(Table1a!JQ107=0,Table1a!JQ107="0"),"0 value","Value"))</f>
        <v>Blank cell, reporting not mandatory</v>
      </c>
      <c r="JR169" s="86" t="str">
        <f>IF(OR(ISBLANK(Table1a!JR107),Table1a!JR107=""),"Blank cell, reporting not mandatory",IF(OR(Table1a!JR107=0,Table1a!JR107="0"),"0 value","Value"))</f>
        <v>Blank cell, reporting not mandatory</v>
      </c>
      <c r="JS169" s="104" t="str">
        <f>IF(OR(ISBLANK(Table1a!JS107),Table1a!JS107=""),"Blank cell, reporting not mandatory",IF(OR(Table1a!JS107=0,Table1a!JS107="0"),"0 value","Value"))</f>
        <v>Blank cell, reporting not mandatory</v>
      </c>
      <c r="JT169" s="104" t="str">
        <f>IF(OR(ISBLANK(Table1a!JT107),Table1a!JT107=""),"Blank cell, reporting not mandatory",IF(OR(Table1a!JT107=0,Table1a!JT107="0"),"0 value","Value"))</f>
        <v>Blank cell, reporting not mandatory</v>
      </c>
      <c r="JU169" s="104" t="str">
        <f>IF(OR(ISBLANK(Table1a!JU107),Table1a!JU107=""),"Blank cell, reporting not mandatory",IF(OR(Table1a!JU107=0,Table1a!JU107="0"),"0 value","Value"))</f>
        <v>Value</v>
      </c>
      <c r="JV169" s="104" t="str">
        <f>IF(OR(ISBLANK(Table1a!JV107),Table1a!JV107=""),"Blank cell, reporting not mandatory",IF(OR(Table1a!JV107=0,Table1a!JV107="0"),"0 value","Value"))</f>
        <v>Value</v>
      </c>
      <c r="JW169" s="86" t="str">
        <f>IF(OR(ISBLANK(Table1a!JW107),Table1a!JW107=""),"Blank cell, reporting not mandatory",IF(OR(Table1a!JW107=0,Table1a!JW107="0"),"0 value","Value"))</f>
        <v>Value</v>
      </c>
      <c r="JX169" s="104" t="str">
        <f>IF(OR(ISBLANK(Table1a!JX107),Table1a!JX107=""),"Blank cell, reporting not mandatory",IF(OR(Table1a!JX107=0,Table1a!JX107="0"),"0 value","Value"))</f>
        <v>Value</v>
      </c>
      <c r="JY169" s="104" t="str">
        <f>IF(OR(ISBLANK(Table1a!JY107),Table1a!JY107=""),"Blank cell, reporting not mandatory",IF(OR(Table1a!JY107=0,Table1a!JY107="0"),"0 value","Value"))</f>
        <v>Value</v>
      </c>
      <c r="JZ169" s="104" t="str">
        <f>IF(OR(ISBLANK(Table1a!JZ107),Table1a!JZ107=""),"Blank cell, reporting not mandatory",IF(OR(Table1a!JZ107=0,Table1a!JZ107="0"),"0 value","Value"))</f>
        <v>Value</v>
      </c>
      <c r="KA169" s="104" t="str">
        <f>IF(OR(ISBLANK(Table1a!KA107),Table1a!KA107=""),"Blank cell, reporting not mandatory",IF(OR(Table1a!KA107=0,Table1a!KA107="0"),"0 value","Value"))</f>
        <v>Value</v>
      </c>
      <c r="KB169" s="86" t="str">
        <f>IF(OR(ISBLANK(Table1a!KB107),Table1a!KB107=""),"Blank cell, reporting not mandatory",IF(OR(Table1a!KB107=0,Table1a!KB107="0"),"0 value","Value"))</f>
        <v>Value</v>
      </c>
      <c r="KC169" s="104" t="str">
        <f>IF(OR(ISBLANK(Table1a!KC107),Table1a!KC107=""),"Blank cell, reporting not mandatory",IF(OR(Table1a!KC107=0,Table1a!KC107="0"),"0 value","Value"))</f>
        <v>Value</v>
      </c>
      <c r="KD169" s="104" t="str">
        <f>IF(OR(ISBLANK(Table1a!KD107),Table1a!KD107=""),"Blank cell, reporting not mandatory",IF(OR(Table1a!KD107=0,Table1a!KD107="0"),"0 value","Value"))</f>
        <v>Value</v>
      </c>
      <c r="KE169" s="104" t="str">
        <f>IF(OR(ISBLANK(Table1a!KE107),Table1a!KE107=""),"Blank cell, reporting not mandatory",IF(OR(Table1a!KE107=0,Table1a!KE107="0"),"0 value","Value"))</f>
        <v>Value</v>
      </c>
      <c r="KF169" s="104" t="str">
        <f>IF(OR(ISBLANK(Table1a!KF107),Table1a!KF107=""),"Blank cell, reporting not mandatory",IF(OR(Table1a!KF107=0,Table1a!KF107="0"),"0 value","Value"))</f>
        <v>Value</v>
      </c>
      <c r="KG169" s="86" t="str">
        <f>IF(OR(ISBLANK(Table1a!KG107),Table1a!KG107=""),"Blank cell, reporting not mandatory",IF(OR(Table1a!KG107=0,Table1a!KG107="0"),"0 value","Value"))</f>
        <v>Value</v>
      </c>
      <c r="KH169" s="104" t="str">
        <f>IF(OR(ISBLANK(Table1a!KH107),Table1a!KH107=""),"Blank cell, reporting not mandatory",IF(OR(Table1a!KH107=0,Table1a!KH107="0"),"0 value","Value"))</f>
        <v>Value</v>
      </c>
      <c r="KI169" s="104" t="str">
        <f>IF(OR(ISBLANK(Table1a!KI107),Table1a!KI107=""),"Blank cell, reporting not mandatory",IF(OR(Table1a!KI107=0,Table1a!KI107="0"),"0 value","Value"))</f>
        <v>Value</v>
      </c>
      <c r="KJ169" s="104" t="str">
        <f>IF(OR(ISBLANK(Table1a!KJ107),Table1a!KJ107=""),"Blank cell, reporting not mandatory",IF(OR(Table1a!KJ107=0,Table1a!KJ107="0"),"0 value","Value"))</f>
        <v>Value</v>
      </c>
      <c r="KK169" s="104" t="str">
        <f>IF(OR(ISBLANK(Table1a!KK107),Table1a!KK107=""),"Blank cell, reporting not mandatory",IF(OR(Table1a!KK107=0,Table1a!KK107="0"),"0 value","Value"))</f>
        <v>Value</v>
      </c>
      <c r="KL169" s="86" t="str">
        <f>IF(OR(ISBLANK(Table1a!KL107),Table1a!KL107=""),"Blank cell, reporting not mandatory",IF(OR(Table1a!KL107=0,Table1a!KL107="0"),"0 value","Value"))</f>
        <v>Value</v>
      </c>
      <c r="KM169" s="104" t="str">
        <f>IF(OR(ISBLANK(Table1a!KM107),Table1a!KM107=""),"Blank cell, reporting not mandatory",IF(OR(Table1a!KM107=0,Table1a!KM107="0"),"0 value","Value"))</f>
        <v>Value</v>
      </c>
      <c r="KN169" s="104" t="str">
        <f>IF(OR(ISBLANK(Table1a!KN107),Table1a!KN107=""),"Blank cell, reporting not mandatory",IF(OR(Table1a!KN107=0,Table1a!KN107="0"),"0 value","Value"))</f>
        <v>Value</v>
      </c>
      <c r="KO169" s="104" t="str">
        <f>IF(OR(ISBLANK(Table1a!KO107),Table1a!KO107=""),"Blank cell, reporting not mandatory",IF(OR(Table1a!KO107=0,Table1a!KO107="0"),"0 value","Value"))</f>
        <v>Value</v>
      </c>
      <c r="KP169" s="104" t="str">
        <f>IF(OR(ISBLANK(Table1a!KP107),Table1a!KP107=""),"Blank cell, reporting not mandatory",IF(OR(Table1a!KP107=0,Table1a!KP107="0"),"0 value","Value"))</f>
        <v>Value</v>
      </c>
      <c r="KQ169" s="86" t="str">
        <f>IF(OR(ISBLANK(Table1a!KQ107),Table1a!KQ107=""),"Blank cell, reporting not mandatory",IF(OR(Table1a!KQ107=0,Table1a!KQ107="0"),"0 value","Value"))</f>
        <v>Value</v>
      </c>
      <c r="KR169" s="104" t="str">
        <f>IF(OR(ISBLANK(Table1a!KR107),Table1a!KR107=""),"Blank cell, reporting not mandatory",IF(OR(Table1a!KR107=0,Table1a!KR107="0"),"0 value","Value"))</f>
        <v>Value</v>
      </c>
      <c r="KS169" s="104" t="str">
        <f>IF(OR(ISBLANK(Table1a!KS107),Table1a!KS107=""),"Blank cell, reporting not mandatory",IF(OR(Table1a!KS107=0,Table1a!KS107="0"),"0 value","Value"))</f>
        <v>Value</v>
      </c>
      <c r="KT169" s="104" t="str">
        <f>IF(OR(ISBLANK(Table1a!KT107),Table1a!KT107=""),"Blank cell, reporting not mandatory",IF(OR(Table1a!KT107=0,Table1a!KT107="0"),"0 value","Value"))</f>
        <v>Value</v>
      </c>
      <c r="KU169" s="104" t="str">
        <f>IF(OR(ISBLANK(Table1a!KU107),Table1a!KU107=""),"Blank cell, reporting not mandatory",IF(OR(Table1a!KU107=0,Table1a!KU107="0"),"0 value","Value"))</f>
        <v>Value</v>
      </c>
      <c r="KV169" s="86" t="str">
        <f>IF(OR(ISBLANK(Table1a!KV107),Table1a!KV107=""),"Blank cell, reporting not mandatory",IF(OR(Table1a!KV107=0,Table1a!KV107="0"),"0 value","Value"))</f>
        <v>Value</v>
      </c>
      <c r="KW169" s="86" t="str">
        <f>IF(OR(ISBLANK(Table1a!KW107),Table1a!KW107=""),"Blank cell, reporting not mandatory",IF(OR(Table1a!KW107=0,Table1a!KW107="0"),"0 value","Value"))</f>
        <v>Value</v>
      </c>
      <c r="KX169" s="104" t="str">
        <f>IF(OR(ISBLANK(Table1a!KX107),Table1a!KX107=""),"Blank cell, reporting not mandatory",IF(OR(Table1a!KX107=0,Table1a!KX107="0"),"0 value","Value"))</f>
        <v>Blank cell, reporting not mandatory</v>
      </c>
      <c r="KY169" s="104" t="str">
        <f>IF(OR(ISBLANK(Table1a!KY107),Table1a!KY107=""),"Blank cell, reporting not mandatory",IF(OR(Table1a!KY107=0,Table1a!KY107="0"),"0 value","Value"))</f>
        <v>Blank cell, reporting not mandatory</v>
      </c>
      <c r="KZ169" s="86" t="str">
        <f>IF(OR(ISBLANK(Table1a!KZ107),Table1a!KZ107=""),"Blank cell, reporting not mandatory",IF(OR(Table1a!KZ107=0,Table1a!KZ107="0"),"0 value","Value"))</f>
        <v>Blank cell, reporting not mandatory</v>
      </c>
      <c r="LA169" s="104" t="str">
        <f>IF(OR(ISBLANK(Table1a!LA107),Table1a!LA107=""),"Blank cell, reporting not mandatory",IF(OR(Table1a!LA107=0,Table1a!LA107="0"),"0 value","Value"))</f>
        <v>Blank cell, reporting not mandatory</v>
      </c>
      <c r="LB169" s="104" t="str">
        <f>IF(OR(ISBLANK(Table1a!LB107),Table1a!LB107=""),"Blank cell, reporting not mandatory",IF(OR(Table1a!LB107=0,Table1a!LB107="0"),"0 value","Value"))</f>
        <v>Blank cell, reporting not mandatory</v>
      </c>
      <c r="LC169" s="104" t="str">
        <f>IF(OR(ISBLANK(Table1a!LC107),Table1a!LC107=""),"Blank cell, reporting not mandatory",IF(OR(Table1a!LC107=0,Table1a!LC107="0"),"0 value","Value"))</f>
        <v>Value</v>
      </c>
      <c r="LD169" s="104" t="str">
        <f>IF(OR(ISBLANK(Table1a!LD107),Table1a!LD107=""),"Blank cell, reporting not mandatory",IF(OR(Table1a!LD107=0,Table1a!LD107="0"),"0 value","Value"))</f>
        <v>Value</v>
      </c>
      <c r="LE169" s="86" t="str">
        <f>IF(OR(ISBLANK(Table1a!LE107),Table1a!LE107=""),"Blank cell, reporting not mandatory",IF(OR(Table1a!LE107=0,Table1a!LE107="0"),"0 value","Value"))</f>
        <v>Value</v>
      </c>
      <c r="LF169" s="104" t="str">
        <f>IF(OR(ISBLANK(Table1a!LF107),Table1a!LF107=""),"Blank cell, reporting not mandatory",IF(OR(Table1a!LF107=0,Table1a!LF107="0"),"0 value","Value"))</f>
        <v>Value</v>
      </c>
      <c r="LG169" s="104" t="str">
        <f>IF(OR(ISBLANK(Table1a!LG107),Table1a!LG107=""),"Blank cell, reporting not mandatory",IF(OR(Table1a!LG107=0,Table1a!LG107="0"),"0 value","Value"))</f>
        <v>Value</v>
      </c>
      <c r="LH169" s="104" t="str">
        <f>IF(OR(ISBLANK(Table1a!LH107),Table1a!LH107=""),"Blank cell, reporting not mandatory",IF(OR(Table1a!LH107=0,Table1a!LH107="0"),"0 value","Value"))</f>
        <v>Value</v>
      </c>
      <c r="LI169" s="104" t="str">
        <f>IF(OR(ISBLANK(Table1a!LI107),Table1a!LI107=""),"Blank cell, reporting not mandatory",IF(OR(Table1a!LI107=0,Table1a!LI107="0"),"0 value","Value"))</f>
        <v>Value</v>
      </c>
      <c r="LJ169" s="86" t="str">
        <f>IF(OR(ISBLANK(Table1a!LJ107),Table1a!LJ107=""),"Blank cell, reporting not mandatory",IF(OR(Table1a!LJ107=0,Table1a!LJ107="0"),"0 value","Value"))</f>
        <v>Value</v>
      </c>
      <c r="LK169" s="104" t="str">
        <f>IF(OR(ISBLANK(Table1a!LK107),Table1a!LK107=""),"Blank cell, reporting not mandatory",IF(OR(Table1a!LK107=0,Table1a!LK107="0"),"0 value","Value"))</f>
        <v>Value</v>
      </c>
      <c r="LL169" s="104" t="str">
        <f>IF(OR(ISBLANK(Table1a!LL107),Table1a!LL107=""),"Blank cell, reporting not mandatory",IF(OR(Table1a!LL107=0,Table1a!LL107="0"),"0 value","Value"))</f>
        <v>Value</v>
      </c>
      <c r="LM169" s="104" t="str">
        <f>IF(OR(ISBLANK(Table1a!LM107),Table1a!LM107=""),"Blank cell, reporting not mandatory",IF(OR(Table1a!LM107=0,Table1a!LM107="0"),"0 value","Value"))</f>
        <v>Value</v>
      </c>
      <c r="LN169" s="104" t="str">
        <f>IF(OR(ISBLANK(Table1a!LN107),Table1a!LN107=""),"Blank cell, reporting not mandatory",IF(OR(Table1a!LN107=0,Table1a!LN107="0"),"0 value","Value"))</f>
        <v>Value</v>
      </c>
      <c r="LO169" s="86" t="str">
        <f>IF(OR(ISBLANK(Table1a!LO107),Table1a!LO107=""),"Blank cell, reporting not mandatory",IF(OR(Table1a!LO107=0,Table1a!LO107="0"),"0 value","Value"))</f>
        <v>Value</v>
      </c>
      <c r="LP169" s="104" t="str">
        <f>IF(OR(ISBLANK(Table1a!LP107),Table1a!LP107=""),"Blank cell, reporting not mandatory",IF(OR(Table1a!LP107=0,Table1a!LP107="0"),"0 value","Value"))</f>
        <v>Value</v>
      </c>
      <c r="LQ169" s="104" t="str">
        <f>IF(OR(ISBLANK(Table1a!LQ107),Table1a!LQ107=""),"Blank cell, reporting not mandatory",IF(OR(Table1a!LQ107=0,Table1a!LQ107="0"),"0 value","Value"))</f>
        <v>Value</v>
      </c>
      <c r="LR169" s="104" t="str">
        <f>IF(OR(ISBLANK(Table1a!LR107),Table1a!LR107=""),"Blank cell, reporting not mandatory",IF(OR(Table1a!LR107=0,Table1a!LR107="0"),"0 value","Value"))</f>
        <v>Value</v>
      </c>
      <c r="LS169" s="104" t="str">
        <f>IF(OR(ISBLANK(Table1a!LS107),Table1a!LS107=""),"Blank cell, reporting not mandatory",IF(OR(Table1a!LS107=0,Table1a!LS107="0"),"0 value","Value"))</f>
        <v>Value</v>
      </c>
      <c r="LT169" s="86" t="str">
        <f>IF(OR(ISBLANK(Table1a!LT107),Table1a!LT107=""),"Blank cell, reporting not mandatory",IF(OR(Table1a!LT107=0,Table1a!LT107="0"),"0 value","Value"))</f>
        <v>Value</v>
      </c>
      <c r="LU169" s="104" t="str">
        <f>IF(OR(ISBLANK(Table1a!LU107),Table1a!LU107=""),"Blank cell, reporting not mandatory",IF(OR(Table1a!LU107=0,Table1a!LU107="0"),"0 value","Value"))</f>
        <v>Value</v>
      </c>
      <c r="LV169" s="104" t="str">
        <f>IF(OR(ISBLANK(Table1a!LV107),Table1a!LV107=""),"Blank cell, reporting not mandatory",IF(OR(Table1a!LV107=0,Table1a!LV107="0"),"0 value","Value"))</f>
        <v>Value</v>
      </c>
      <c r="LW169" s="104" t="str">
        <f>IF(OR(ISBLANK(Table1a!LW107),Table1a!LW107=""),"Blank cell, reporting not mandatory",IF(OR(Table1a!LW107=0,Table1a!LW107="0"),"0 value","Value"))</f>
        <v>Value</v>
      </c>
      <c r="LX169" s="104" t="str">
        <f>IF(OR(ISBLANK(Table1a!LX107),Table1a!LX107=""),"Blank cell, reporting not mandatory",IF(OR(Table1a!LX107=0,Table1a!LX107="0"),"0 value","Value"))</f>
        <v>Value</v>
      </c>
      <c r="LY169" s="86" t="str">
        <f>IF(OR(ISBLANK(Table1a!LY107),Table1a!LY107=""),"Blank cell, reporting not mandatory",IF(OR(Table1a!LY107=0,Table1a!LY107="0"),"0 value","Value"))</f>
        <v>Value</v>
      </c>
      <c r="LZ169" s="104" t="str">
        <f>IF(OR(ISBLANK(Table1a!LZ107),Table1a!LZ107=""),"Blank cell, reporting not mandatory",IF(OR(Table1a!LZ107=0,Table1a!LZ107="0"),"0 value","Value"))</f>
        <v>Value</v>
      </c>
      <c r="MA169" s="104" t="str">
        <f>IF(OR(ISBLANK(Table1a!MA107),Table1a!MA107=""),"Blank cell, reporting not mandatory",IF(OR(Table1a!MA107=0,Table1a!MA107="0"),"0 value","Value"))</f>
        <v>Value</v>
      </c>
      <c r="MB169" s="104" t="str">
        <f>IF(OR(ISBLANK(Table1a!MB107),Table1a!MB107=""),"Blank cell, reporting not mandatory",IF(OR(Table1a!MB107=0,Table1a!MB107="0"),"0 value","Value"))</f>
        <v>Value</v>
      </c>
      <c r="MC169" s="104" t="str">
        <f>IF(OR(ISBLANK(Table1a!MC107),Table1a!MC107=""),"Blank cell, reporting not mandatory",IF(OR(Table1a!MC107=0,Table1a!MC107="0"),"0 value","Value"))</f>
        <v>Value</v>
      </c>
      <c r="MD169" s="86" t="str">
        <f>IF(OR(ISBLANK(Table1a!MD107),Table1a!MD107=""),"Blank cell, reporting not mandatory",IF(OR(Table1a!MD107=0,Table1a!MD107="0"),"0 value","Value"))</f>
        <v>Value</v>
      </c>
      <c r="ME169" s="105" t="str">
        <f>IF(OR(ISBLANK(Table1a!ME107),Table1a!ME107=""),"Blank cell, reporting not mandatory",IF(OR(Table1a!ME107=0,Table1a!ME107="0"),"0 value","Value"))</f>
        <v>Value</v>
      </c>
      <c r="MF169" s="104" t="str">
        <f>IF(OR(ISBLANK(Table1a!MF107),Table1a!MF107=""),"Blank cell, reporting not mandatory",IF(OR(Table1a!MF107=0,Table1a!MF107="0"),"0 value","Value"))</f>
        <v>Blank cell, reporting not mandatory</v>
      </c>
      <c r="MG169" s="104" t="str">
        <f>IF(OR(ISBLANK(Table1a!MG107),Table1a!MG107=""),"Blank cell, reporting not mandatory",IF(OR(Table1a!MG107=0,Table1a!MG107="0"),"0 value","Value"))</f>
        <v>Blank cell, reporting not mandatory</v>
      </c>
      <c r="MH169" s="105" t="str">
        <f>IF(OR(ISBLANK(Table1a!MH107),Table1a!MH107=""),"Blank cell, reporting not mandatory",IF(OR(Table1a!MH107=0,Table1a!MH107="0"),"0 value","Value"))</f>
        <v>Blank cell, reporting not mandatory</v>
      </c>
      <c r="MI169" s="104" t="str">
        <f>IF(OR(ISBLANK(Table1a!MI107),Table1a!MI107=""),"Blank cell, reporting not mandatory",IF(OR(Table1a!MI107=0,Table1a!MI107="0"),"0 value","Value"))</f>
        <v>Blank cell, reporting not mandatory</v>
      </c>
      <c r="MJ169" s="104" t="str">
        <f>IF(OR(ISBLANK(Table1a!MJ107),Table1a!MJ107=""),"Blank cell, reporting not mandatory",IF(OR(Table1a!MJ107=0,Table1a!MJ107="0"),"0 value","Value"))</f>
        <v>Blank cell, reporting not mandatory</v>
      </c>
      <c r="MK169" s="104" t="str">
        <f>IF(OR(ISBLANK(Table1a!MK107),Table1a!MK107=""),"Blank cell, reporting not mandatory",IF(OR(Table1a!MK107=0,Table1a!MK107="0"),"0 value","Value"))</f>
        <v>Value</v>
      </c>
      <c r="ML169" s="104" t="str">
        <f>IF(OR(ISBLANK(Table1a!ML107),Table1a!ML107=""),"Blank cell, reporting not mandatory",IF(OR(Table1a!ML107=0,Table1a!ML107="0"),"0 value","Value"))</f>
        <v>Value</v>
      </c>
      <c r="MM169" s="105" t="str">
        <f>IF(OR(ISBLANK(Table1a!MM107),Table1a!MM107=""),"Blank cell, reporting not mandatory",IF(OR(Table1a!MM107=0,Table1a!MM107="0"),"0 value","Value"))</f>
        <v>Value</v>
      </c>
      <c r="MN169" s="104" t="str">
        <f>IF(OR(ISBLANK(Table1a!MN107),Table1a!MN107=""),"Blank cell, reporting not mandatory",IF(OR(Table1a!MN107=0,Table1a!MN107="0"),"0 value","Value"))</f>
        <v>Value</v>
      </c>
      <c r="MO169" s="104" t="str">
        <f>IF(OR(ISBLANK(Table1a!MO107),Table1a!MO107=""),"Blank cell, reporting not mandatory",IF(OR(Table1a!MO107=0,Table1a!MO107="0"),"0 value","Value"))</f>
        <v>Value</v>
      </c>
      <c r="MP169" s="104" t="str">
        <f>IF(OR(ISBLANK(Table1a!MP107),Table1a!MP107=""),"Blank cell, reporting not mandatory",IF(OR(Table1a!MP107=0,Table1a!MP107="0"),"0 value","Value"))</f>
        <v>Value</v>
      </c>
      <c r="MQ169" s="104" t="str">
        <f>IF(OR(ISBLANK(Table1a!MQ107),Table1a!MQ107=""),"Blank cell, reporting not mandatory",IF(OR(Table1a!MQ107=0,Table1a!MQ107="0"),"0 value","Value"))</f>
        <v>Value</v>
      </c>
      <c r="MR169" s="105" t="str">
        <f>IF(OR(ISBLANK(Table1a!MR107),Table1a!MR107=""),"Blank cell, reporting not mandatory",IF(OR(Table1a!MR107=0,Table1a!MR107="0"),"0 value","Value"))</f>
        <v>Value</v>
      </c>
      <c r="MS169" s="104" t="str">
        <f>IF(OR(ISBLANK(Table1a!MS107),Table1a!MS107=""),"Blank cell, reporting not mandatory",IF(OR(Table1a!MS107=0,Table1a!MS107="0"),"0 value","Value"))</f>
        <v>Value</v>
      </c>
      <c r="MT169" s="104" t="str">
        <f>IF(OR(ISBLANK(Table1a!MT107),Table1a!MT107=""),"Blank cell, reporting not mandatory",IF(OR(Table1a!MT107=0,Table1a!MT107="0"),"0 value","Value"))</f>
        <v>Value</v>
      </c>
      <c r="MU169" s="104" t="str">
        <f>IF(OR(ISBLANK(Table1a!MU107),Table1a!MU107=""),"Blank cell, reporting not mandatory",IF(OR(Table1a!MU107=0,Table1a!MU107="0"),"0 value","Value"))</f>
        <v>Value</v>
      </c>
      <c r="MV169" s="104" t="str">
        <f>IF(OR(ISBLANK(Table1a!MV107),Table1a!MV107=""),"Blank cell, reporting not mandatory",IF(OR(Table1a!MV107=0,Table1a!MV107="0"),"0 value","Value"))</f>
        <v>Value</v>
      </c>
      <c r="MW169" s="105" t="str">
        <f>IF(OR(ISBLANK(Table1a!MW107),Table1a!MW107=""),"Blank cell, reporting not mandatory",IF(OR(Table1a!MW107=0,Table1a!MW107="0"),"0 value","Value"))</f>
        <v>Value</v>
      </c>
      <c r="MX169" s="104" t="str">
        <f>IF(OR(ISBLANK(Table1a!MX107),Table1a!MX107=""),"Blank cell, reporting not mandatory",IF(OR(Table1a!MX107=0,Table1a!MX107="0"),"0 value","Value"))</f>
        <v>Value</v>
      </c>
      <c r="MY169" s="104" t="str">
        <f>IF(OR(ISBLANK(Table1a!MY107),Table1a!MY107=""),"Blank cell, reporting not mandatory",IF(OR(Table1a!MY107=0,Table1a!MY107="0"),"0 value","Value"))</f>
        <v>Value</v>
      </c>
      <c r="MZ169" s="104" t="str">
        <f>IF(OR(ISBLANK(Table1a!MZ107),Table1a!MZ107=""),"Blank cell, reporting not mandatory",IF(OR(Table1a!MZ107=0,Table1a!MZ107="0"),"0 value","Value"))</f>
        <v>Value</v>
      </c>
      <c r="NA169" s="104" t="str">
        <f>IF(OR(ISBLANK(Table1a!NA107),Table1a!NA107=""),"Blank cell, reporting not mandatory",IF(OR(Table1a!NA107=0,Table1a!NA107="0"),"0 value","Value"))</f>
        <v>Value</v>
      </c>
      <c r="NB169" s="105" t="str">
        <f>IF(OR(ISBLANK(Table1a!NB107),Table1a!NB107=""),"Blank cell, reporting not mandatory",IF(OR(Table1a!NB107=0,Table1a!NB107="0"),"0 value","Value"))</f>
        <v>Value</v>
      </c>
      <c r="NC169" s="104" t="str">
        <f>IF(OR(ISBLANK(Table1a!NC107),Table1a!NC107=""),"Blank cell, reporting not mandatory",IF(OR(Table1a!NC107=0,Table1a!NC107="0"),"0 value","Value"))</f>
        <v>Value</v>
      </c>
      <c r="ND169" s="104" t="str">
        <f>IF(OR(ISBLANK(Table1a!ND107),Table1a!ND107=""),"Blank cell, reporting not mandatory",IF(OR(Table1a!ND107=0,Table1a!ND107="0"),"0 value","Value"))</f>
        <v>Value</v>
      </c>
      <c r="NE169" s="104" t="str">
        <f>IF(OR(ISBLANK(Table1a!NE107),Table1a!NE107=""),"Blank cell, reporting not mandatory",IF(OR(Table1a!NE107=0,Table1a!NE107="0"),"0 value","Value"))</f>
        <v>Value</v>
      </c>
      <c r="NF169" s="104" t="str">
        <f>IF(OR(ISBLANK(Table1a!NF107),Table1a!NF107=""),"Blank cell, reporting not mandatory",IF(OR(Table1a!NF107=0,Table1a!NF107="0"),"0 value","Value"))</f>
        <v>Value</v>
      </c>
      <c r="NG169" s="105" t="str">
        <f>IF(OR(ISBLANK(Table1a!NG107),Table1a!NG107=""),"Blank cell, reporting not mandatory",IF(OR(Table1a!NG107=0,Table1a!NG107="0"),"0 value","Value"))</f>
        <v>Value</v>
      </c>
      <c r="NH169" s="104" t="str">
        <f>IF(OR(ISBLANK(Table1a!NH107),Table1a!NH107=""),"Blank cell, reporting not mandatory",IF(OR(Table1a!NH107=0,Table1a!NH107="0"),"0 value","Value"))</f>
        <v>Value</v>
      </c>
      <c r="NI169" s="104" t="str">
        <f>IF(OR(ISBLANK(Table1a!NI107),Table1a!NI107=""),"Blank cell, reporting not mandatory",IF(OR(Table1a!NI107=0,Table1a!NI107="0"),"0 value","Value"))</f>
        <v>Value</v>
      </c>
      <c r="NJ169" s="104" t="str">
        <f>IF(OR(ISBLANK(Table1a!NJ107),Table1a!NJ107=""),"Blank cell, reporting not mandatory",IF(OR(Table1a!NJ107=0,Table1a!NJ107="0"),"0 value","Value"))</f>
        <v>Value</v>
      </c>
      <c r="NK169" s="104" t="str">
        <f>IF(OR(ISBLANK(Table1a!NK107),Table1a!NK107=""),"Blank cell, reporting not mandatory",IF(OR(Table1a!NK107=0,Table1a!NK107="0"),"0 value","Value"))</f>
        <v>Value</v>
      </c>
      <c r="NL169" s="105" t="str">
        <f>IF(OR(ISBLANK(Table1a!NL107),Table1a!NL107=""),"Blank cell, reporting not mandatory",IF(OR(Table1a!NL107=0,Table1a!NL107="0"),"0 value","Value"))</f>
        <v>Value</v>
      </c>
    </row>
    <row r="170" spans="1:376" outlineLevel="1">
      <c r="A170" s="38" t="s">
        <v>303</v>
      </c>
      <c r="B170" s="36" t="s">
        <v>9</v>
      </c>
      <c r="C170" s="86" t="str">
        <f>IF(OR(ISBLANK(Table1a!C108),Table1a!C108=""),"Blank cell, reporting not mandatory",IF(OR(Table1a!C108=0,Table1a!C108="0"),"0 value","Value"))</f>
        <v>Value</v>
      </c>
      <c r="D170" s="104" t="str">
        <f>IF(OR(ISBLANK(Table1a!D108),Table1a!D108=""),"Blank cell, reporting not mandatory",IF(OR(Table1a!D108=0,Table1a!D108="0"),"0 value","Value"))</f>
        <v>Blank cell, reporting not mandatory</v>
      </c>
      <c r="E170" s="104" t="str">
        <f>IF(OR(ISBLANK(Table1a!E108),Table1a!E108=""),"Blank cell, reporting not mandatory",IF(OR(Table1a!E108=0,Table1a!E108="0"),"0 value","Value"))</f>
        <v>Blank cell, reporting not mandatory</v>
      </c>
      <c r="F170" s="86" t="str">
        <f>IF(OR(ISBLANK(Table1a!F108),Table1a!F108=""),"Blank cell, reporting not mandatory",IF(OR(Table1a!F108=0,Table1a!F108="0"),"0 value","Value"))</f>
        <v>Blank cell, reporting not mandatory</v>
      </c>
      <c r="G170" s="104" t="str">
        <f>IF(OR(ISBLANK(Table1a!G108),Table1a!G108=""),"Blank cell, reporting not mandatory",IF(OR(Table1a!G108=0,Table1a!G108="0"),"0 value","Value"))</f>
        <v>Blank cell, reporting not mandatory</v>
      </c>
      <c r="H170" s="104" t="str">
        <f>IF(OR(ISBLANK(Table1a!H108),Table1a!H108=""),"Blank cell, reporting not mandatory",IF(OR(Table1a!H108=0,Table1a!H108="0"),"0 value","Value"))</f>
        <v>Blank cell, reporting not mandatory</v>
      </c>
      <c r="I170" s="104" t="str">
        <f>IF(OR(ISBLANK(Table1a!I108),Table1a!I108=""),"Blank cell, reporting not mandatory",IF(OR(Table1a!I108=0,Table1a!I108="0"),"0 value","Value"))</f>
        <v>Value</v>
      </c>
      <c r="J170" s="104" t="str">
        <f>IF(OR(ISBLANK(Table1a!J108),Table1a!J108=""),"Blank cell, reporting not mandatory",IF(OR(Table1a!J108=0,Table1a!J108="0"),"0 value","Value"))</f>
        <v>Value</v>
      </c>
      <c r="K170" s="86" t="str">
        <f>IF(OR(ISBLANK(Table1a!K108),Table1a!K108=""),"Blank cell, reporting not mandatory",IF(OR(Table1a!K108=0,Table1a!K108="0"),"0 value","Value"))</f>
        <v>Value</v>
      </c>
      <c r="L170" s="104" t="str">
        <f>IF(OR(ISBLANK(Table1a!L108),Table1a!L108=""),"Blank cell, reporting not mandatory",IF(OR(Table1a!L108=0,Table1a!L108="0"),"0 value","Value"))</f>
        <v>Value</v>
      </c>
      <c r="M170" s="104" t="str">
        <f>IF(OR(ISBLANK(Table1a!M108),Table1a!M108=""),"Blank cell, reporting not mandatory",IF(OR(Table1a!M108=0,Table1a!M108="0"),"0 value","Value"))</f>
        <v>Value</v>
      </c>
      <c r="N170" s="104" t="str">
        <f>IF(OR(ISBLANK(Table1a!N108),Table1a!N108=""),"Blank cell, reporting not mandatory",IF(OR(Table1a!N108=0,Table1a!N108="0"),"0 value","Value"))</f>
        <v>Value</v>
      </c>
      <c r="O170" s="104" t="str">
        <f>IF(OR(ISBLANK(Table1a!O108),Table1a!O108=""),"Blank cell, reporting not mandatory",IF(OR(Table1a!O108=0,Table1a!O108="0"),"0 value","Value"))</f>
        <v>Value</v>
      </c>
      <c r="P170" s="86" t="str">
        <f>IF(OR(ISBLANK(Table1a!P108),Table1a!P108=""),"Blank cell, reporting not mandatory",IF(OR(Table1a!P108=0,Table1a!P108="0"),"0 value","Value"))</f>
        <v>Value</v>
      </c>
      <c r="Q170" s="104" t="str">
        <f>IF(OR(ISBLANK(Table1a!Q108),Table1a!Q108=""),"Blank cell, reporting not mandatory",IF(OR(Table1a!Q108=0,Table1a!Q108="0"),"0 value","Value"))</f>
        <v>Value</v>
      </c>
      <c r="R170" s="104" t="str">
        <f>IF(OR(ISBLANK(Table1a!R108),Table1a!R108=""),"Blank cell, reporting not mandatory",IF(OR(Table1a!R108=0,Table1a!R108="0"),"0 value","Value"))</f>
        <v>Value</v>
      </c>
      <c r="S170" s="104" t="str">
        <f>IF(OR(ISBLANK(Table1a!S108),Table1a!S108=""),"Blank cell, reporting not mandatory",IF(OR(Table1a!S108=0,Table1a!S108="0"),"0 value","Value"))</f>
        <v>Value</v>
      </c>
      <c r="T170" s="104" t="str">
        <f>IF(OR(ISBLANK(Table1a!T108),Table1a!T108=""),"Blank cell, reporting not mandatory",IF(OR(Table1a!T108=0,Table1a!T108="0"),"0 value","Value"))</f>
        <v>Value</v>
      </c>
      <c r="U170" s="86" t="str">
        <f>IF(OR(ISBLANK(Table1a!U108),Table1a!U108=""),"Blank cell, reporting not mandatory",IF(OR(Table1a!U108=0,Table1a!U108="0"),"0 value","Value"))</f>
        <v>Value</v>
      </c>
      <c r="V170" s="104" t="str">
        <f>IF(OR(ISBLANK(Table1a!V108),Table1a!V108=""),"Blank cell, reporting not mandatory",IF(OR(Table1a!V108=0,Table1a!V108="0"),"0 value","Value"))</f>
        <v>Value</v>
      </c>
      <c r="W170" s="104" t="str">
        <f>IF(OR(ISBLANK(Table1a!W108),Table1a!W108=""),"Blank cell, reporting not mandatory",IF(OR(Table1a!W108=0,Table1a!W108="0"),"0 value","Value"))</f>
        <v>Value</v>
      </c>
      <c r="X170" s="104" t="str">
        <f>IF(OR(ISBLANK(Table1a!X108),Table1a!X108=""),"Blank cell, reporting not mandatory",IF(OR(Table1a!X108=0,Table1a!X108="0"),"0 value","Value"))</f>
        <v>Value</v>
      </c>
      <c r="Y170" s="104" t="str">
        <f>IF(OR(ISBLANK(Table1a!Y108),Table1a!Y108=""),"Blank cell, reporting not mandatory",IF(OR(Table1a!Y108=0,Table1a!Y108="0"),"0 value","Value"))</f>
        <v>Value</v>
      </c>
      <c r="Z170" s="86" t="str">
        <f>IF(OR(ISBLANK(Table1a!Z108),Table1a!Z108=""),"Blank cell, reporting not mandatory",IF(OR(Table1a!Z108=0,Table1a!Z108="0"),"0 value","Value"))</f>
        <v>Value</v>
      </c>
      <c r="AA170" s="104" t="str">
        <f>IF(OR(ISBLANK(Table1a!AA108),Table1a!AA108=""),"Blank cell, reporting not mandatory",IF(OR(Table1a!AA108=0,Table1a!AA108="0"),"0 value","Value"))</f>
        <v>Value</v>
      </c>
      <c r="AB170" s="104" t="str">
        <f>IF(OR(ISBLANK(Table1a!AB108),Table1a!AB108=""),"Blank cell, reporting not mandatory",IF(OR(Table1a!AB108=0,Table1a!AB108="0"),"0 value","Value"))</f>
        <v>Value</v>
      </c>
      <c r="AC170" s="104" t="str">
        <f>IF(OR(ISBLANK(Table1a!AC108),Table1a!AC108=""),"Blank cell, reporting not mandatory",IF(OR(Table1a!AC108=0,Table1a!AC108="0"),"0 value","Value"))</f>
        <v>Value</v>
      </c>
      <c r="AD170" s="104" t="str">
        <f>IF(OR(ISBLANK(Table1a!AD108),Table1a!AD108=""),"Blank cell, reporting not mandatory",IF(OR(Table1a!AD108=0,Table1a!AD108="0"),"0 value","Value"))</f>
        <v>Value</v>
      </c>
      <c r="AE170" s="86" t="str">
        <f>IF(OR(ISBLANK(Table1a!AE108),Table1a!AE108=""),"Blank cell, reporting not mandatory",IF(OR(Table1a!AE108=0,Table1a!AE108="0"),"0 value","Value"))</f>
        <v>Value</v>
      </c>
      <c r="AF170" s="104" t="str">
        <f>IF(OR(ISBLANK(Table1a!AF108),Table1a!AF108=""),"Blank cell, reporting not mandatory",IF(OR(Table1a!AF108=0,Table1a!AF108="0"),"0 value","Value"))</f>
        <v>Value</v>
      </c>
      <c r="AG170" s="104" t="str">
        <f>IF(OR(ISBLANK(Table1a!AG108),Table1a!AG108=""),"Blank cell, reporting not mandatory",IF(OR(Table1a!AG108=0,Table1a!AG108="0"),"0 value","Value"))</f>
        <v>Value</v>
      </c>
      <c r="AH170" s="104" t="str">
        <f>IF(OR(ISBLANK(Table1a!AH108),Table1a!AH108=""),"Blank cell, reporting not mandatory",IF(OR(Table1a!AH108=0,Table1a!AH108="0"),"0 value","Value"))</f>
        <v>Value</v>
      </c>
      <c r="AI170" s="104" t="str">
        <f>IF(OR(ISBLANK(Table1a!AI108),Table1a!AI108=""),"Blank cell, reporting not mandatory",IF(OR(Table1a!AI108=0,Table1a!AI108="0"),"0 value","Value"))</f>
        <v>Value</v>
      </c>
      <c r="AJ170" s="86" t="str">
        <f>IF(OR(ISBLANK(Table1a!AJ108),Table1a!AJ108=""),"Blank cell, reporting not mandatory",IF(OR(Table1a!AJ108=0,Table1a!AJ108="0"),"0 value","Value"))</f>
        <v>Value</v>
      </c>
      <c r="AK170" s="86" t="str">
        <f>IF(OR(ISBLANK(Table1a!AK108),Table1a!AK108=""),"Blank cell, reporting not mandatory",IF(OR(Table1a!AK108=0,Table1a!AK108="0"),"0 value","Value"))</f>
        <v>Value</v>
      </c>
      <c r="AL170" s="104" t="str">
        <f>IF(OR(ISBLANK(Table1a!AL108),Table1a!AL108=""),"Blank cell, reporting not mandatory",IF(OR(Table1a!AL108=0,Table1a!AL108="0"),"0 value","Value"))</f>
        <v>Blank cell, reporting not mandatory</v>
      </c>
      <c r="AM170" s="104" t="str">
        <f>IF(OR(ISBLANK(Table1a!AM108),Table1a!AM108=""),"Blank cell, reporting not mandatory",IF(OR(Table1a!AM108=0,Table1a!AM108="0"),"0 value","Value"))</f>
        <v>Blank cell, reporting not mandatory</v>
      </c>
      <c r="AN170" s="86" t="str">
        <f>IF(OR(ISBLANK(Table1a!AN108),Table1a!AN108=""),"Blank cell, reporting not mandatory",IF(OR(Table1a!AN108=0,Table1a!AN108="0"),"0 value","Value"))</f>
        <v>Blank cell, reporting not mandatory</v>
      </c>
      <c r="AO170" s="104" t="str">
        <f>IF(OR(ISBLANK(Table1a!AO108),Table1a!AO108=""),"Blank cell, reporting not mandatory",IF(OR(Table1a!AO108=0,Table1a!AO108="0"),"0 value","Value"))</f>
        <v>Blank cell, reporting not mandatory</v>
      </c>
      <c r="AP170" s="104" t="str">
        <f>IF(OR(ISBLANK(Table1a!AP108),Table1a!AP108=""),"Blank cell, reporting not mandatory",IF(OR(Table1a!AP108=0,Table1a!AP108="0"),"0 value","Value"))</f>
        <v>Blank cell, reporting not mandatory</v>
      </c>
      <c r="AQ170" s="104" t="str">
        <f>IF(OR(ISBLANK(Table1a!AQ108),Table1a!AQ108=""),"Blank cell, reporting not mandatory",IF(OR(Table1a!AQ108=0,Table1a!AQ108="0"),"0 value","Value"))</f>
        <v>Value</v>
      </c>
      <c r="AR170" s="104" t="str">
        <f>IF(OR(ISBLANK(Table1a!AR108),Table1a!AR108=""),"Blank cell, reporting not mandatory",IF(OR(Table1a!AR108=0,Table1a!AR108="0"),"0 value","Value"))</f>
        <v>Value</v>
      </c>
      <c r="AS170" s="86" t="str">
        <f>IF(OR(ISBLANK(Table1a!AS108),Table1a!AS108=""),"Blank cell, reporting not mandatory",IF(OR(Table1a!AS108=0,Table1a!AS108="0"),"0 value","Value"))</f>
        <v>Value</v>
      </c>
      <c r="AT170" s="104" t="str">
        <f>IF(OR(ISBLANK(Table1a!AT108),Table1a!AT108=""),"Blank cell, reporting not mandatory",IF(OR(Table1a!AT108=0,Table1a!AT108="0"),"0 value","Value"))</f>
        <v>Value</v>
      </c>
      <c r="AU170" s="104" t="str">
        <f>IF(OR(ISBLANK(Table1a!AU108),Table1a!AU108=""),"Blank cell, reporting not mandatory",IF(OR(Table1a!AU108=0,Table1a!AU108="0"),"0 value","Value"))</f>
        <v>Value</v>
      </c>
      <c r="AV170" s="104" t="str">
        <f>IF(OR(ISBLANK(Table1a!AV108),Table1a!AV108=""),"Blank cell, reporting not mandatory",IF(OR(Table1a!AV108=0,Table1a!AV108="0"),"0 value","Value"))</f>
        <v>Value</v>
      </c>
      <c r="AW170" s="104" t="str">
        <f>IF(OR(ISBLANK(Table1a!AW108),Table1a!AW108=""),"Blank cell, reporting not mandatory",IF(OR(Table1a!AW108=0,Table1a!AW108="0"),"0 value","Value"))</f>
        <v>Value</v>
      </c>
      <c r="AX170" s="86" t="str">
        <f>IF(OR(ISBLANK(Table1a!AX108),Table1a!AX108=""),"Blank cell, reporting not mandatory",IF(OR(Table1a!AX108=0,Table1a!AX108="0"),"0 value","Value"))</f>
        <v>Value</v>
      </c>
      <c r="AY170" s="104" t="str">
        <f>IF(OR(ISBLANK(Table1a!AY108),Table1a!AY108=""),"Blank cell, reporting not mandatory",IF(OR(Table1a!AY108=0,Table1a!AY108="0"),"0 value","Value"))</f>
        <v>Value</v>
      </c>
      <c r="AZ170" s="104" t="str">
        <f>IF(OR(ISBLANK(Table1a!AZ108),Table1a!AZ108=""),"Blank cell, reporting not mandatory",IF(OR(Table1a!AZ108=0,Table1a!AZ108="0"),"0 value","Value"))</f>
        <v>Value</v>
      </c>
      <c r="BA170" s="104" t="str">
        <f>IF(OR(ISBLANK(Table1a!BA108),Table1a!BA108=""),"Blank cell, reporting not mandatory",IF(OR(Table1a!BA108=0,Table1a!BA108="0"),"0 value","Value"))</f>
        <v>Value</v>
      </c>
      <c r="BB170" s="104" t="str">
        <f>IF(OR(ISBLANK(Table1a!BB108),Table1a!BB108=""),"Blank cell, reporting not mandatory",IF(OR(Table1a!BB108=0,Table1a!BB108="0"),"0 value","Value"))</f>
        <v>Value</v>
      </c>
      <c r="BC170" s="86" t="str">
        <f>IF(OR(ISBLANK(Table1a!BC108),Table1a!BC108=""),"Blank cell, reporting not mandatory",IF(OR(Table1a!BC108=0,Table1a!BC108="0"),"0 value","Value"))</f>
        <v>Value</v>
      </c>
      <c r="BD170" s="104" t="str">
        <f>IF(OR(ISBLANK(Table1a!BD108),Table1a!BD108=""),"Blank cell, reporting not mandatory",IF(OR(Table1a!BD108=0,Table1a!BD108="0"),"0 value","Value"))</f>
        <v>Value</v>
      </c>
      <c r="BE170" s="104" t="str">
        <f>IF(OR(ISBLANK(Table1a!BE108),Table1a!BE108=""),"Blank cell, reporting not mandatory",IF(OR(Table1a!BE108=0,Table1a!BE108="0"),"0 value","Value"))</f>
        <v>Value</v>
      </c>
      <c r="BF170" s="104" t="str">
        <f>IF(OR(ISBLANK(Table1a!BF108),Table1a!BF108=""),"Blank cell, reporting not mandatory",IF(OR(Table1a!BF108=0,Table1a!BF108="0"),"0 value","Value"))</f>
        <v>Value</v>
      </c>
      <c r="BG170" s="104" t="str">
        <f>IF(OR(ISBLANK(Table1a!BG108),Table1a!BG108=""),"Blank cell, reporting not mandatory",IF(OR(Table1a!BG108=0,Table1a!BG108="0"),"0 value","Value"))</f>
        <v>Value</v>
      </c>
      <c r="BH170" s="86" t="str">
        <f>IF(OR(ISBLANK(Table1a!BH108),Table1a!BH108=""),"Blank cell, reporting not mandatory",IF(OR(Table1a!BH108=0,Table1a!BH108="0"),"0 value","Value"))</f>
        <v>Value</v>
      </c>
      <c r="BI170" s="104" t="str">
        <f>IF(OR(ISBLANK(Table1a!BI108),Table1a!BI108=""),"Blank cell, reporting not mandatory",IF(OR(Table1a!BI108=0,Table1a!BI108="0"),"0 value","Value"))</f>
        <v>Value</v>
      </c>
      <c r="BJ170" s="104" t="str">
        <f>IF(OR(ISBLANK(Table1a!BJ108),Table1a!BJ108=""),"Blank cell, reporting not mandatory",IF(OR(Table1a!BJ108=0,Table1a!BJ108="0"),"0 value","Value"))</f>
        <v>Value</v>
      </c>
      <c r="BK170" s="104" t="str">
        <f>IF(OR(ISBLANK(Table1a!BK108),Table1a!BK108=""),"Blank cell, reporting not mandatory",IF(OR(Table1a!BK108=0,Table1a!BK108="0"),"0 value","Value"))</f>
        <v>Value</v>
      </c>
      <c r="BL170" s="104" t="str">
        <f>IF(OR(ISBLANK(Table1a!BL108),Table1a!BL108=""),"Blank cell, reporting not mandatory",IF(OR(Table1a!BL108=0,Table1a!BL108="0"),"0 value","Value"))</f>
        <v>Value</v>
      </c>
      <c r="BM170" s="86" t="str">
        <f>IF(OR(ISBLANK(Table1a!BM108),Table1a!BM108=""),"Blank cell, reporting not mandatory",IF(OR(Table1a!BM108=0,Table1a!BM108="0"),"0 value","Value"))</f>
        <v>Value</v>
      </c>
      <c r="BN170" s="104" t="str">
        <f>IF(OR(ISBLANK(Table1a!BN108),Table1a!BN108=""),"Blank cell, reporting not mandatory",IF(OR(Table1a!BN108=0,Table1a!BN108="0"),"0 value","Value"))</f>
        <v>Value</v>
      </c>
      <c r="BO170" s="104" t="str">
        <f>IF(OR(ISBLANK(Table1a!BO108),Table1a!BO108=""),"Blank cell, reporting not mandatory",IF(OR(Table1a!BO108=0,Table1a!BO108="0"),"0 value","Value"))</f>
        <v>Value</v>
      </c>
      <c r="BP170" s="104" t="str">
        <f>IF(OR(ISBLANK(Table1a!BP108),Table1a!BP108=""),"Blank cell, reporting not mandatory",IF(OR(Table1a!BP108=0,Table1a!BP108="0"),"0 value","Value"))</f>
        <v>Value</v>
      </c>
      <c r="BQ170" s="104" t="str">
        <f>IF(OR(ISBLANK(Table1a!BQ108),Table1a!BQ108=""),"Blank cell, reporting not mandatory",IF(OR(Table1a!BQ108=0,Table1a!BQ108="0"),"0 value","Value"))</f>
        <v>Value</v>
      </c>
      <c r="BR170" s="86" t="str">
        <f>IF(OR(ISBLANK(Table1a!BR108),Table1a!BR108=""),"Blank cell, reporting not mandatory",IF(OR(Table1a!BR108=0,Table1a!BR108="0"),"0 value","Value"))</f>
        <v>Value</v>
      </c>
      <c r="BS170" s="86" t="str">
        <f>IF(OR(ISBLANK(Table1a!BS108),Table1a!BS108=""),"Blank cell, reporting not mandatory",IF(OR(Table1a!BS108=0,Table1a!BS108="0"),"0 value","Value"))</f>
        <v>Value</v>
      </c>
      <c r="BT170" s="104" t="str">
        <f>IF(OR(ISBLANK(Table1a!BT108),Table1a!BT108=""),"Blank cell, reporting not mandatory",IF(OR(Table1a!BT108=0,Table1a!BT108="0"),"0 value","Value"))</f>
        <v>Blank cell, reporting not mandatory</v>
      </c>
      <c r="BU170" s="104" t="str">
        <f>IF(OR(ISBLANK(Table1a!BU108),Table1a!BU108=""),"Blank cell, reporting not mandatory",IF(OR(Table1a!BU108=0,Table1a!BU108="0"),"0 value","Value"))</f>
        <v>Blank cell, reporting not mandatory</v>
      </c>
      <c r="BV170" s="86" t="str">
        <f>IF(OR(ISBLANK(Table1a!BV108),Table1a!BV108=""),"Blank cell, reporting not mandatory",IF(OR(Table1a!BV108=0,Table1a!BV108="0"),"0 value","Value"))</f>
        <v>Blank cell, reporting not mandatory</v>
      </c>
      <c r="BW170" s="104" t="str">
        <f>IF(OR(ISBLANK(Table1a!BW108),Table1a!BW108=""),"Blank cell, reporting not mandatory",IF(OR(Table1a!BW108=0,Table1a!BW108="0"),"0 value","Value"))</f>
        <v>Blank cell, reporting not mandatory</v>
      </c>
      <c r="BX170" s="104" t="str">
        <f>IF(OR(ISBLANK(Table1a!BX108),Table1a!BX108=""),"Blank cell, reporting not mandatory",IF(OR(Table1a!BX108=0,Table1a!BX108="0"),"0 value","Value"))</f>
        <v>Blank cell, reporting not mandatory</v>
      </c>
      <c r="BY170" s="104" t="str">
        <f>IF(OR(ISBLANK(Table1a!BY108),Table1a!BY108=""),"Blank cell, reporting not mandatory",IF(OR(Table1a!BY108=0,Table1a!BY108="0"),"0 value","Value"))</f>
        <v>Value</v>
      </c>
      <c r="BZ170" s="104" t="str">
        <f>IF(OR(ISBLANK(Table1a!BZ108),Table1a!BZ108=""),"Blank cell, reporting not mandatory",IF(OR(Table1a!BZ108=0,Table1a!BZ108="0"),"0 value","Value"))</f>
        <v>Value</v>
      </c>
      <c r="CA170" s="86" t="str">
        <f>IF(OR(ISBLANK(Table1a!CA108),Table1a!CA108=""),"Blank cell, reporting not mandatory",IF(OR(Table1a!CA108=0,Table1a!CA108="0"),"0 value","Value"))</f>
        <v>Value</v>
      </c>
      <c r="CB170" s="104" t="str">
        <f>IF(OR(ISBLANK(Table1a!CB108),Table1a!CB108=""),"Blank cell, reporting not mandatory",IF(OR(Table1a!CB108=0,Table1a!CB108="0"),"0 value","Value"))</f>
        <v>Value</v>
      </c>
      <c r="CC170" s="104" t="str">
        <f>IF(OR(ISBLANK(Table1a!CC108),Table1a!CC108=""),"Blank cell, reporting not mandatory",IF(OR(Table1a!CC108=0,Table1a!CC108="0"),"0 value","Value"))</f>
        <v>Value</v>
      </c>
      <c r="CD170" s="104" t="str">
        <f>IF(OR(ISBLANK(Table1a!CD108),Table1a!CD108=""),"Blank cell, reporting not mandatory",IF(OR(Table1a!CD108=0,Table1a!CD108="0"),"0 value","Value"))</f>
        <v>Value</v>
      </c>
      <c r="CE170" s="104" t="str">
        <f>IF(OR(ISBLANK(Table1a!CE108),Table1a!CE108=""),"Blank cell, reporting not mandatory",IF(OR(Table1a!CE108=0,Table1a!CE108="0"),"0 value","Value"))</f>
        <v>Value</v>
      </c>
      <c r="CF170" s="86" t="str">
        <f>IF(OR(ISBLANK(Table1a!CF108),Table1a!CF108=""),"Blank cell, reporting not mandatory",IF(OR(Table1a!CF108=0,Table1a!CF108="0"),"0 value","Value"))</f>
        <v>Value</v>
      </c>
      <c r="CG170" s="104" t="str">
        <f>IF(OR(ISBLANK(Table1a!CG108),Table1a!CG108=""),"Blank cell, reporting not mandatory",IF(OR(Table1a!CG108=0,Table1a!CG108="0"),"0 value","Value"))</f>
        <v>Value</v>
      </c>
      <c r="CH170" s="104" t="str">
        <f>IF(OR(ISBLANK(Table1a!CH108),Table1a!CH108=""),"Blank cell, reporting not mandatory",IF(OR(Table1a!CH108=0,Table1a!CH108="0"),"0 value","Value"))</f>
        <v>Value</v>
      </c>
      <c r="CI170" s="104" t="str">
        <f>IF(OR(ISBLANK(Table1a!CI108),Table1a!CI108=""),"Blank cell, reporting not mandatory",IF(OR(Table1a!CI108=0,Table1a!CI108="0"),"0 value","Value"))</f>
        <v>Value</v>
      </c>
      <c r="CJ170" s="104" t="str">
        <f>IF(OR(ISBLANK(Table1a!CJ108),Table1a!CJ108=""),"Blank cell, reporting not mandatory",IF(OR(Table1a!CJ108=0,Table1a!CJ108="0"),"0 value","Value"))</f>
        <v>Value</v>
      </c>
      <c r="CK170" s="86" t="str">
        <f>IF(OR(ISBLANK(Table1a!CK108),Table1a!CK108=""),"Blank cell, reporting not mandatory",IF(OR(Table1a!CK108=0,Table1a!CK108="0"),"0 value","Value"))</f>
        <v>Value</v>
      </c>
      <c r="CL170" s="104" t="str">
        <f>IF(OR(ISBLANK(Table1a!CL108),Table1a!CL108=""),"Blank cell, reporting not mandatory",IF(OR(Table1a!CL108=0,Table1a!CL108="0"),"0 value","Value"))</f>
        <v>Value</v>
      </c>
      <c r="CM170" s="104" t="str">
        <f>IF(OR(ISBLANK(Table1a!CM108),Table1a!CM108=""),"Blank cell, reporting not mandatory",IF(OR(Table1a!CM108=0,Table1a!CM108="0"),"0 value","Value"))</f>
        <v>Value</v>
      </c>
      <c r="CN170" s="104" t="str">
        <f>IF(OR(ISBLANK(Table1a!CN108),Table1a!CN108=""),"Blank cell, reporting not mandatory",IF(OR(Table1a!CN108=0,Table1a!CN108="0"),"0 value","Value"))</f>
        <v>Value</v>
      </c>
      <c r="CO170" s="104" t="str">
        <f>IF(OR(ISBLANK(Table1a!CO108),Table1a!CO108=""),"Blank cell, reporting not mandatory",IF(OR(Table1a!CO108=0,Table1a!CO108="0"),"0 value","Value"))</f>
        <v>Value</v>
      </c>
      <c r="CP170" s="86" t="str">
        <f>IF(OR(ISBLANK(Table1a!CP108),Table1a!CP108=""),"Blank cell, reporting not mandatory",IF(OR(Table1a!CP108=0,Table1a!CP108="0"),"0 value","Value"))</f>
        <v>Value</v>
      </c>
      <c r="CQ170" s="104" t="str">
        <f>IF(OR(ISBLANK(Table1a!CQ108),Table1a!CQ108=""),"Blank cell, reporting not mandatory",IF(OR(Table1a!CQ108=0,Table1a!CQ108="0"),"0 value","Value"))</f>
        <v>Value</v>
      </c>
      <c r="CR170" s="104" t="str">
        <f>IF(OR(ISBLANK(Table1a!CR108),Table1a!CR108=""),"Blank cell, reporting not mandatory",IF(OR(Table1a!CR108=0,Table1a!CR108="0"),"0 value","Value"))</f>
        <v>Value</v>
      </c>
      <c r="CS170" s="104" t="str">
        <f>IF(OR(ISBLANK(Table1a!CS108),Table1a!CS108=""),"Blank cell, reporting not mandatory",IF(OR(Table1a!CS108=0,Table1a!CS108="0"),"0 value","Value"))</f>
        <v>Value</v>
      </c>
      <c r="CT170" s="104" t="str">
        <f>IF(OR(ISBLANK(Table1a!CT108),Table1a!CT108=""),"Blank cell, reporting not mandatory",IF(OR(Table1a!CT108=0,Table1a!CT108="0"),"0 value","Value"))</f>
        <v>Value</v>
      </c>
      <c r="CU170" s="86" t="str">
        <f>IF(OR(ISBLANK(Table1a!CU108),Table1a!CU108=""),"Blank cell, reporting not mandatory",IF(OR(Table1a!CU108=0,Table1a!CU108="0"),"0 value","Value"))</f>
        <v>Value</v>
      </c>
      <c r="CV170" s="104" t="str">
        <f>IF(OR(ISBLANK(Table1a!CV108),Table1a!CV108=""),"Blank cell, reporting not mandatory",IF(OR(Table1a!CV108=0,Table1a!CV108="0"),"0 value","Value"))</f>
        <v>Value</v>
      </c>
      <c r="CW170" s="104" t="str">
        <f>IF(OR(ISBLANK(Table1a!CW108),Table1a!CW108=""),"Blank cell, reporting not mandatory",IF(OR(Table1a!CW108=0,Table1a!CW108="0"),"0 value","Value"))</f>
        <v>Value</v>
      </c>
      <c r="CX170" s="104" t="str">
        <f>IF(OR(ISBLANK(Table1a!CX108),Table1a!CX108=""),"Blank cell, reporting not mandatory",IF(OR(Table1a!CX108=0,Table1a!CX108="0"),"0 value","Value"))</f>
        <v>Value</v>
      </c>
      <c r="CY170" s="104" t="str">
        <f>IF(OR(ISBLANK(Table1a!CY108),Table1a!CY108=""),"Blank cell, reporting not mandatory",IF(OR(Table1a!CY108=0,Table1a!CY108="0"),"0 value","Value"))</f>
        <v>Value</v>
      </c>
      <c r="CZ170" s="86" t="str">
        <f>IF(OR(ISBLANK(Table1a!CZ108),Table1a!CZ108=""),"Blank cell, reporting not mandatory",IF(OR(Table1a!CZ108=0,Table1a!CZ108="0"),"0 value","Value"))</f>
        <v>Value</v>
      </c>
      <c r="DA170" s="132"/>
      <c r="DB170" s="133"/>
      <c r="DC170" s="133"/>
      <c r="DD170" s="132"/>
      <c r="DE170" s="133"/>
      <c r="DF170" s="133"/>
      <c r="DG170" s="133"/>
      <c r="DH170" s="133"/>
      <c r="DI170" s="132"/>
      <c r="DJ170" s="133"/>
      <c r="DK170" s="133"/>
      <c r="DL170" s="133"/>
      <c r="DM170" s="133"/>
      <c r="DN170" s="132"/>
      <c r="DO170" s="133"/>
      <c r="DP170" s="133"/>
      <c r="DQ170" s="133"/>
      <c r="DR170" s="133"/>
      <c r="DS170" s="132"/>
      <c r="DT170" s="133"/>
      <c r="DU170" s="133"/>
      <c r="DV170" s="133"/>
      <c r="DW170" s="133"/>
      <c r="DX170" s="132"/>
      <c r="DY170" s="133"/>
      <c r="DZ170" s="133"/>
      <c r="EA170" s="133"/>
      <c r="EB170" s="133"/>
      <c r="EC170" s="132"/>
      <c r="ED170" s="133"/>
      <c r="EE170" s="133"/>
      <c r="EF170" s="133"/>
      <c r="EG170" s="133"/>
      <c r="EH170" s="132"/>
      <c r="EI170" s="132"/>
      <c r="EJ170" s="133"/>
      <c r="EK170" s="133"/>
      <c r="EL170" s="132"/>
      <c r="EM170" s="133"/>
      <c r="EN170" s="133"/>
      <c r="EO170" s="133"/>
      <c r="EP170" s="133"/>
      <c r="EQ170" s="132"/>
      <c r="ER170" s="133"/>
      <c r="ES170" s="133"/>
      <c r="ET170" s="133"/>
      <c r="EU170" s="133"/>
      <c r="EV170" s="132"/>
      <c r="EW170" s="133"/>
      <c r="EX170" s="133"/>
      <c r="EY170" s="133"/>
      <c r="EZ170" s="133"/>
      <c r="FA170" s="132"/>
      <c r="FB170" s="133"/>
      <c r="FC170" s="133"/>
      <c r="FD170" s="133"/>
      <c r="FE170" s="133"/>
      <c r="FF170" s="132"/>
      <c r="FG170" s="133"/>
      <c r="FH170" s="133"/>
      <c r="FI170" s="133"/>
      <c r="FJ170" s="133"/>
      <c r="FK170" s="132"/>
      <c r="FL170" s="133"/>
      <c r="FM170" s="133"/>
      <c r="FN170" s="133"/>
      <c r="FO170" s="133"/>
      <c r="FP170" s="132"/>
      <c r="FQ170" s="132"/>
      <c r="FR170" s="133"/>
      <c r="FS170" s="133"/>
      <c r="FT170" s="132"/>
      <c r="FU170" s="133"/>
      <c r="FV170" s="133"/>
      <c r="FW170" s="133"/>
      <c r="FX170" s="133"/>
      <c r="FY170" s="132"/>
      <c r="FZ170" s="133"/>
      <c r="GA170" s="133"/>
      <c r="GB170" s="133"/>
      <c r="GC170" s="133"/>
      <c r="GD170" s="132"/>
      <c r="GE170" s="133"/>
      <c r="GF170" s="133"/>
      <c r="GG170" s="133"/>
      <c r="GH170" s="133"/>
      <c r="GI170" s="132"/>
      <c r="GJ170" s="133"/>
      <c r="GK170" s="133"/>
      <c r="GL170" s="133"/>
      <c r="GM170" s="133"/>
      <c r="GN170" s="132"/>
      <c r="GO170" s="133"/>
      <c r="GP170" s="133"/>
      <c r="GQ170" s="133"/>
      <c r="GR170" s="133"/>
      <c r="GS170" s="132"/>
      <c r="GT170" s="133"/>
      <c r="GU170" s="133"/>
      <c r="GV170" s="133"/>
      <c r="GW170" s="133"/>
      <c r="GX170" s="132"/>
      <c r="GY170" s="132"/>
      <c r="GZ170" s="133"/>
      <c r="HA170" s="133"/>
      <c r="HB170" s="132"/>
      <c r="HC170" s="133"/>
      <c r="HD170" s="133"/>
      <c r="HE170" s="133"/>
      <c r="HF170" s="133"/>
      <c r="HG170" s="132"/>
      <c r="HH170" s="133"/>
      <c r="HI170" s="133"/>
      <c r="HJ170" s="133"/>
      <c r="HK170" s="133"/>
      <c r="HL170" s="132"/>
      <c r="HM170" s="133"/>
      <c r="HN170" s="133"/>
      <c r="HO170" s="133"/>
      <c r="HP170" s="133"/>
      <c r="HQ170" s="132"/>
      <c r="HR170" s="133"/>
      <c r="HS170" s="133"/>
      <c r="HT170" s="133"/>
      <c r="HU170" s="133"/>
      <c r="HV170" s="132"/>
      <c r="HW170" s="133"/>
      <c r="HX170" s="133"/>
      <c r="HY170" s="133"/>
      <c r="HZ170" s="133"/>
      <c r="IA170" s="132"/>
      <c r="IB170" s="133"/>
      <c r="IC170" s="133"/>
      <c r="ID170" s="133"/>
      <c r="IE170" s="133"/>
      <c r="IF170" s="132"/>
      <c r="IG170" s="132"/>
      <c r="IH170" s="133"/>
      <c r="II170" s="133"/>
      <c r="IJ170" s="132"/>
      <c r="IK170" s="133"/>
      <c r="IL170" s="133"/>
      <c r="IM170" s="133"/>
      <c r="IN170" s="133"/>
      <c r="IO170" s="132"/>
      <c r="IP170" s="133"/>
      <c r="IQ170" s="133"/>
      <c r="IR170" s="133"/>
      <c r="IS170" s="133"/>
      <c r="IT170" s="132"/>
      <c r="IU170" s="133"/>
      <c r="IV170" s="133"/>
      <c r="IW170" s="133"/>
      <c r="IX170" s="133"/>
      <c r="IY170" s="132"/>
      <c r="IZ170" s="133"/>
      <c r="JA170" s="133"/>
      <c r="JB170" s="133"/>
      <c r="JC170" s="133"/>
      <c r="JD170" s="132"/>
      <c r="JE170" s="133"/>
      <c r="JF170" s="133"/>
      <c r="JG170" s="133"/>
      <c r="JH170" s="133"/>
      <c r="JI170" s="132"/>
      <c r="JJ170" s="133"/>
      <c r="JK170" s="133"/>
      <c r="JL170" s="133"/>
      <c r="JM170" s="133"/>
      <c r="JN170" s="132"/>
      <c r="JO170" s="86" t="str">
        <f>IF(OR(ISBLANK(Table1a!JO108),Table1a!JO108=""),"Blank cell, reporting not mandatory",IF(OR(Table1a!JO108=0,Table1a!JO108="0"),"0 value","Value"))</f>
        <v>Value</v>
      </c>
      <c r="JP170" s="104" t="str">
        <f>IF(OR(ISBLANK(Table1a!JP108),Table1a!JP108=""),"Blank cell, reporting not mandatory",IF(OR(Table1a!JP108=0,Table1a!JP108="0"),"0 value","Value"))</f>
        <v>Blank cell, reporting not mandatory</v>
      </c>
      <c r="JQ170" s="104" t="str">
        <f>IF(OR(ISBLANK(Table1a!JQ108),Table1a!JQ108=""),"Blank cell, reporting not mandatory",IF(OR(Table1a!JQ108=0,Table1a!JQ108="0"),"0 value","Value"))</f>
        <v>Blank cell, reporting not mandatory</v>
      </c>
      <c r="JR170" s="86" t="str">
        <f>IF(OR(ISBLANK(Table1a!JR108),Table1a!JR108=""),"Blank cell, reporting not mandatory",IF(OR(Table1a!JR108=0,Table1a!JR108="0"),"0 value","Value"))</f>
        <v>Blank cell, reporting not mandatory</v>
      </c>
      <c r="JS170" s="104" t="str">
        <f>IF(OR(ISBLANK(Table1a!JS108),Table1a!JS108=""),"Blank cell, reporting not mandatory",IF(OR(Table1a!JS108=0,Table1a!JS108="0"),"0 value","Value"))</f>
        <v>Blank cell, reporting not mandatory</v>
      </c>
      <c r="JT170" s="104" t="str">
        <f>IF(OR(ISBLANK(Table1a!JT108),Table1a!JT108=""),"Blank cell, reporting not mandatory",IF(OR(Table1a!JT108=0,Table1a!JT108="0"),"0 value","Value"))</f>
        <v>Blank cell, reporting not mandatory</v>
      </c>
      <c r="JU170" s="104" t="str">
        <f>IF(OR(ISBLANK(Table1a!JU108),Table1a!JU108=""),"Blank cell, reporting not mandatory",IF(OR(Table1a!JU108=0,Table1a!JU108="0"),"0 value","Value"))</f>
        <v>Value</v>
      </c>
      <c r="JV170" s="104" t="str">
        <f>IF(OR(ISBLANK(Table1a!JV108),Table1a!JV108=""),"Blank cell, reporting not mandatory",IF(OR(Table1a!JV108=0,Table1a!JV108="0"),"0 value","Value"))</f>
        <v>Value</v>
      </c>
      <c r="JW170" s="86" t="str">
        <f>IF(OR(ISBLANK(Table1a!JW108),Table1a!JW108=""),"Blank cell, reporting not mandatory",IF(OR(Table1a!JW108=0,Table1a!JW108="0"),"0 value","Value"))</f>
        <v>Value</v>
      </c>
      <c r="JX170" s="104" t="str">
        <f>IF(OR(ISBLANK(Table1a!JX108),Table1a!JX108=""),"Blank cell, reporting not mandatory",IF(OR(Table1a!JX108=0,Table1a!JX108="0"),"0 value","Value"))</f>
        <v>Value</v>
      </c>
      <c r="JY170" s="104" t="str">
        <f>IF(OR(ISBLANK(Table1a!JY108),Table1a!JY108=""),"Blank cell, reporting not mandatory",IF(OR(Table1a!JY108=0,Table1a!JY108="0"),"0 value","Value"))</f>
        <v>Value</v>
      </c>
      <c r="JZ170" s="104" t="str">
        <f>IF(OR(ISBLANK(Table1a!JZ108),Table1a!JZ108=""),"Blank cell, reporting not mandatory",IF(OR(Table1a!JZ108=0,Table1a!JZ108="0"),"0 value","Value"))</f>
        <v>Value</v>
      </c>
      <c r="KA170" s="104" t="str">
        <f>IF(OR(ISBLANK(Table1a!KA108),Table1a!KA108=""),"Blank cell, reporting not mandatory",IF(OR(Table1a!KA108=0,Table1a!KA108="0"),"0 value","Value"))</f>
        <v>Value</v>
      </c>
      <c r="KB170" s="86" t="str">
        <f>IF(OR(ISBLANK(Table1a!KB108),Table1a!KB108=""),"Blank cell, reporting not mandatory",IF(OR(Table1a!KB108=0,Table1a!KB108="0"),"0 value","Value"))</f>
        <v>Value</v>
      </c>
      <c r="KC170" s="104" t="str">
        <f>IF(OR(ISBLANK(Table1a!KC108),Table1a!KC108=""),"Blank cell, reporting not mandatory",IF(OR(Table1a!KC108=0,Table1a!KC108="0"),"0 value","Value"))</f>
        <v>Value</v>
      </c>
      <c r="KD170" s="104" t="str">
        <f>IF(OR(ISBLANK(Table1a!KD108),Table1a!KD108=""),"Blank cell, reporting not mandatory",IF(OR(Table1a!KD108=0,Table1a!KD108="0"),"0 value","Value"))</f>
        <v>Value</v>
      </c>
      <c r="KE170" s="104" t="str">
        <f>IF(OR(ISBLANK(Table1a!KE108),Table1a!KE108=""),"Blank cell, reporting not mandatory",IF(OR(Table1a!KE108=0,Table1a!KE108="0"),"0 value","Value"))</f>
        <v>Value</v>
      </c>
      <c r="KF170" s="104" t="str">
        <f>IF(OR(ISBLANK(Table1a!KF108),Table1a!KF108=""),"Blank cell, reporting not mandatory",IF(OR(Table1a!KF108=0,Table1a!KF108="0"),"0 value","Value"))</f>
        <v>Value</v>
      </c>
      <c r="KG170" s="86" t="str">
        <f>IF(OR(ISBLANK(Table1a!KG108),Table1a!KG108=""),"Blank cell, reporting not mandatory",IF(OR(Table1a!KG108=0,Table1a!KG108="0"),"0 value","Value"))</f>
        <v>Value</v>
      </c>
      <c r="KH170" s="104" t="str">
        <f>IF(OR(ISBLANK(Table1a!KH108),Table1a!KH108=""),"Blank cell, reporting not mandatory",IF(OR(Table1a!KH108=0,Table1a!KH108="0"),"0 value","Value"))</f>
        <v>Value</v>
      </c>
      <c r="KI170" s="104" t="str">
        <f>IF(OR(ISBLANK(Table1a!KI108),Table1a!KI108=""),"Blank cell, reporting not mandatory",IF(OR(Table1a!KI108=0,Table1a!KI108="0"),"0 value","Value"))</f>
        <v>Value</v>
      </c>
      <c r="KJ170" s="104" t="str">
        <f>IF(OR(ISBLANK(Table1a!KJ108),Table1a!KJ108=""),"Blank cell, reporting not mandatory",IF(OR(Table1a!KJ108=0,Table1a!KJ108="0"),"0 value","Value"))</f>
        <v>Value</v>
      </c>
      <c r="KK170" s="104" t="str">
        <f>IF(OR(ISBLANK(Table1a!KK108),Table1a!KK108=""),"Blank cell, reporting not mandatory",IF(OR(Table1a!KK108=0,Table1a!KK108="0"),"0 value","Value"))</f>
        <v>Value</v>
      </c>
      <c r="KL170" s="86" t="str">
        <f>IF(OR(ISBLANK(Table1a!KL108),Table1a!KL108=""),"Blank cell, reporting not mandatory",IF(OR(Table1a!KL108=0,Table1a!KL108="0"),"0 value","Value"))</f>
        <v>Value</v>
      </c>
      <c r="KM170" s="104" t="str">
        <f>IF(OR(ISBLANK(Table1a!KM108),Table1a!KM108=""),"Blank cell, reporting not mandatory",IF(OR(Table1a!KM108=0,Table1a!KM108="0"),"0 value","Value"))</f>
        <v>Value</v>
      </c>
      <c r="KN170" s="104" t="str">
        <f>IF(OR(ISBLANK(Table1a!KN108),Table1a!KN108=""),"Blank cell, reporting not mandatory",IF(OR(Table1a!KN108=0,Table1a!KN108="0"),"0 value","Value"))</f>
        <v>Value</v>
      </c>
      <c r="KO170" s="104" t="str">
        <f>IF(OR(ISBLANK(Table1a!KO108),Table1a!KO108=""),"Blank cell, reporting not mandatory",IF(OR(Table1a!KO108=0,Table1a!KO108="0"),"0 value","Value"))</f>
        <v>Value</v>
      </c>
      <c r="KP170" s="104" t="str">
        <f>IF(OR(ISBLANK(Table1a!KP108),Table1a!KP108=""),"Blank cell, reporting not mandatory",IF(OR(Table1a!KP108=0,Table1a!KP108="0"),"0 value","Value"))</f>
        <v>Value</v>
      </c>
      <c r="KQ170" s="86" t="str">
        <f>IF(OR(ISBLANK(Table1a!KQ108),Table1a!KQ108=""),"Blank cell, reporting not mandatory",IF(OR(Table1a!KQ108=0,Table1a!KQ108="0"),"0 value","Value"))</f>
        <v>Value</v>
      </c>
      <c r="KR170" s="104" t="str">
        <f>IF(OR(ISBLANK(Table1a!KR108),Table1a!KR108=""),"Blank cell, reporting not mandatory",IF(OR(Table1a!KR108=0,Table1a!KR108="0"),"0 value","Value"))</f>
        <v>Value</v>
      </c>
      <c r="KS170" s="104" t="str">
        <f>IF(OR(ISBLANK(Table1a!KS108),Table1a!KS108=""),"Blank cell, reporting not mandatory",IF(OR(Table1a!KS108=0,Table1a!KS108="0"),"0 value","Value"))</f>
        <v>Value</v>
      </c>
      <c r="KT170" s="104" t="str">
        <f>IF(OR(ISBLANK(Table1a!KT108),Table1a!KT108=""),"Blank cell, reporting not mandatory",IF(OR(Table1a!KT108=0,Table1a!KT108="0"),"0 value","Value"))</f>
        <v>Value</v>
      </c>
      <c r="KU170" s="104" t="str">
        <f>IF(OR(ISBLANK(Table1a!KU108),Table1a!KU108=""),"Blank cell, reporting not mandatory",IF(OR(Table1a!KU108=0,Table1a!KU108="0"),"0 value","Value"))</f>
        <v>Value</v>
      </c>
      <c r="KV170" s="86" t="str">
        <f>IF(OR(ISBLANK(Table1a!KV108),Table1a!KV108=""),"Blank cell, reporting not mandatory",IF(OR(Table1a!KV108=0,Table1a!KV108="0"),"0 value","Value"))</f>
        <v>Value</v>
      </c>
      <c r="KW170" s="86" t="str">
        <f>IF(OR(ISBLANK(Table1a!KW108),Table1a!KW108=""),"Blank cell, reporting not mandatory",IF(OR(Table1a!KW108=0,Table1a!KW108="0"),"0 value","Value"))</f>
        <v>Value</v>
      </c>
      <c r="KX170" s="104" t="str">
        <f>IF(OR(ISBLANK(Table1a!KX108),Table1a!KX108=""),"Blank cell, reporting not mandatory",IF(OR(Table1a!KX108=0,Table1a!KX108="0"),"0 value","Value"))</f>
        <v>Blank cell, reporting not mandatory</v>
      </c>
      <c r="KY170" s="104" t="str">
        <f>IF(OR(ISBLANK(Table1a!KY108),Table1a!KY108=""),"Blank cell, reporting not mandatory",IF(OR(Table1a!KY108=0,Table1a!KY108="0"),"0 value","Value"))</f>
        <v>Blank cell, reporting not mandatory</v>
      </c>
      <c r="KZ170" s="86" t="str">
        <f>IF(OR(ISBLANK(Table1a!KZ108),Table1a!KZ108=""),"Blank cell, reporting not mandatory",IF(OR(Table1a!KZ108=0,Table1a!KZ108="0"),"0 value","Value"))</f>
        <v>Blank cell, reporting not mandatory</v>
      </c>
      <c r="LA170" s="104" t="str">
        <f>IF(OR(ISBLANK(Table1a!LA108),Table1a!LA108=""),"Blank cell, reporting not mandatory",IF(OR(Table1a!LA108=0,Table1a!LA108="0"),"0 value","Value"))</f>
        <v>Blank cell, reporting not mandatory</v>
      </c>
      <c r="LB170" s="104" t="str">
        <f>IF(OR(ISBLANK(Table1a!LB108),Table1a!LB108=""),"Blank cell, reporting not mandatory",IF(OR(Table1a!LB108=0,Table1a!LB108="0"),"0 value","Value"))</f>
        <v>Blank cell, reporting not mandatory</v>
      </c>
      <c r="LC170" s="104" t="str">
        <f>IF(OR(ISBLANK(Table1a!LC108),Table1a!LC108=""),"Blank cell, reporting not mandatory",IF(OR(Table1a!LC108=0,Table1a!LC108="0"),"0 value","Value"))</f>
        <v>Value</v>
      </c>
      <c r="LD170" s="104" t="str">
        <f>IF(OR(ISBLANK(Table1a!LD108),Table1a!LD108=""),"Blank cell, reporting not mandatory",IF(OR(Table1a!LD108=0,Table1a!LD108="0"),"0 value","Value"))</f>
        <v>Value</v>
      </c>
      <c r="LE170" s="86" t="str">
        <f>IF(OR(ISBLANK(Table1a!LE108),Table1a!LE108=""),"Blank cell, reporting not mandatory",IF(OR(Table1a!LE108=0,Table1a!LE108="0"),"0 value","Value"))</f>
        <v>Value</v>
      </c>
      <c r="LF170" s="104" t="str">
        <f>IF(OR(ISBLANK(Table1a!LF108),Table1a!LF108=""),"Blank cell, reporting not mandatory",IF(OR(Table1a!LF108=0,Table1a!LF108="0"),"0 value","Value"))</f>
        <v>Value</v>
      </c>
      <c r="LG170" s="104" t="str">
        <f>IF(OR(ISBLANK(Table1a!LG108),Table1a!LG108=""),"Blank cell, reporting not mandatory",IF(OR(Table1a!LG108=0,Table1a!LG108="0"),"0 value","Value"))</f>
        <v>Value</v>
      </c>
      <c r="LH170" s="104" t="str">
        <f>IF(OR(ISBLANK(Table1a!LH108),Table1a!LH108=""),"Blank cell, reporting not mandatory",IF(OR(Table1a!LH108=0,Table1a!LH108="0"),"0 value","Value"))</f>
        <v>Value</v>
      </c>
      <c r="LI170" s="104" t="str">
        <f>IF(OR(ISBLANK(Table1a!LI108),Table1a!LI108=""),"Blank cell, reporting not mandatory",IF(OR(Table1a!LI108=0,Table1a!LI108="0"),"0 value","Value"))</f>
        <v>Value</v>
      </c>
      <c r="LJ170" s="86" t="str">
        <f>IF(OR(ISBLANK(Table1a!LJ108),Table1a!LJ108=""),"Blank cell, reporting not mandatory",IF(OR(Table1a!LJ108=0,Table1a!LJ108="0"),"0 value","Value"))</f>
        <v>Value</v>
      </c>
      <c r="LK170" s="104" t="str">
        <f>IF(OR(ISBLANK(Table1a!LK108),Table1a!LK108=""),"Blank cell, reporting not mandatory",IF(OR(Table1a!LK108=0,Table1a!LK108="0"),"0 value","Value"))</f>
        <v>Value</v>
      </c>
      <c r="LL170" s="104" t="str">
        <f>IF(OR(ISBLANK(Table1a!LL108),Table1a!LL108=""),"Blank cell, reporting not mandatory",IF(OR(Table1a!LL108=0,Table1a!LL108="0"),"0 value","Value"))</f>
        <v>Value</v>
      </c>
      <c r="LM170" s="104" t="str">
        <f>IF(OR(ISBLANK(Table1a!LM108),Table1a!LM108=""),"Blank cell, reporting not mandatory",IF(OR(Table1a!LM108=0,Table1a!LM108="0"),"0 value","Value"))</f>
        <v>Value</v>
      </c>
      <c r="LN170" s="104" t="str">
        <f>IF(OR(ISBLANK(Table1a!LN108),Table1a!LN108=""),"Blank cell, reporting not mandatory",IF(OR(Table1a!LN108=0,Table1a!LN108="0"),"0 value","Value"))</f>
        <v>Value</v>
      </c>
      <c r="LO170" s="86" t="str">
        <f>IF(OR(ISBLANK(Table1a!LO108),Table1a!LO108=""),"Blank cell, reporting not mandatory",IF(OR(Table1a!LO108=0,Table1a!LO108="0"),"0 value","Value"))</f>
        <v>Value</v>
      </c>
      <c r="LP170" s="104" t="str">
        <f>IF(OR(ISBLANK(Table1a!LP108),Table1a!LP108=""),"Blank cell, reporting not mandatory",IF(OR(Table1a!LP108=0,Table1a!LP108="0"),"0 value","Value"))</f>
        <v>Value</v>
      </c>
      <c r="LQ170" s="104" t="str">
        <f>IF(OR(ISBLANK(Table1a!LQ108),Table1a!LQ108=""),"Blank cell, reporting not mandatory",IF(OR(Table1a!LQ108=0,Table1a!LQ108="0"),"0 value","Value"))</f>
        <v>Value</v>
      </c>
      <c r="LR170" s="104" t="str">
        <f>IF(OR(ISBLANK(Table1a!LR108),Table1a!LR108=""),"Blank cell, reporting not mandatory",IF(OR(Table1a!LR108=0,Table1a!LR108="0"),"0 value","Value"))</f>
        <v>Value</v>
      </c>
      <c r="LS170" s="104" t="str">
        <f>IF(OR(ISBLANK(Table1a!LS108),Table1a!LS108=""),"Blank cell, reporting not mandatory",IF(OR(Table1a!LS108=0,Table1a!LS108="0"),"0 value","Value"))</f>
        <v>Value</v>
      </c>
      <c r="LT170" s="86" t="str">
        <f>IF(OR(ISBLANK(Table1a!LT108),Table1a!LT108=""),"Blank cell, reporting not mandatory",IF(OR(Table1a!LT108=0,Table1a!LT108="0"),"0 value","Value"))</f>
        <v>Value</v>
      </c>
      <c r="LU170" s="104" t="str">
        <f>IF(OR(ISBLANK(Table1a!LU108),Table1a!LU108=""),"Blank cell, reporting not mandatory",IF(OR(Table1a!LU108=0,Table1a!LU108="0"),"0 value","Value"))</f>
        <v>Value</v>
      </c>
      <c r="LV170" s="104" t="str">
        <f>IF(OR(ISBLANK(Table1a!LV108),Table1a!LV108=""),"Blank cell, reporting not mandatory",IF(OR(Table1a!LV108=0,Table1a!LV108="0"),"0 value","Value"))</f>
        <v>Value</v>
      </c>
      <c r="LW170" s="104" t="str">
        <f>IF(OR(ISBLANK(Table1a!LW108),Table1a!LW108=""),"Blank cell, reporting not mandatory",IF(OR(Table1a!LW108=0,Table1a!LW108="0"),"0 value","Value"))</f>
        <v>Value</v>
      </c>
      <c r="LX170" s="104" t="str">
        <f>IF(OR(ISBLANK(Table1a!LX108),Table1a!LX108=""),"Blank cell, reporting not mandatory",IF(OR(Table1a!LX108=0,Table1a!LX108="0"),"0 value","Value"))</f>
        <v>Value</v>
      </c>
      <c r="LY170" s="86" t="str">
        <f>IF(OR(ISBLANK(Table1a!LY108),Table1a!LY108=""),"Blank cell, reporting not mandatory",IF(OR(Table1a!LY108=0,Table1a!LY108="0"),"0 value","Value"))</f>
        <v>Value</v>
      </c>
      <c r="LZ170" s="104" t="str">
        <f>IF(OR(ISBLANK(Table1a!LZ108),Table1a!LZ108=""),"Blank cell, reporting not mandatory",IF(OR(Table1a!LZ108=0,Table1a!LZ108="0"),"0 value","Value"))</f>
        <v>Value</v>
      </c>
      <c r="MA170" s="104" t="str">
        <f>IF(OR(ISBLANK(Table1a!MA108),Table1a!MA108=""),"Blank cell, reporting not mandatory",IF(OR(Table1a!MA108=0,Table1a!MA108="0"),"0 value","Value"))</f>
        <v>Value</v>
      </c>
      <c r="MB170" s="104" t="str">
        <f>IF(OR(ISBLANK(Table1a!MB108),Table1a!MB108=""),"Blank cell, reporting not mandatory",IF(OR(Table1a!MB108=0,Table1a!MB108="0"),"0 value","Value"))</f>
        <v>Value</v>
      </c>
      <c r="MC170" s="104" t="str">
        <f>IF(OR(ISBLANK(Table1a!MC108),Table1a!MC108=""),"Blank cell, reporting not mandatory",IF(OR(Table1a!MC108=0,Table1a!MC108="0"),"0 value","Value"))</f>
        <v>Value</v>
      </c>
      <c r="MD170" s="86" t="str">
        <f>IF(OR(ISBLANK(Table1a!MD108),Table1a!MD108=""),"Blank cell, reporting not mandatory",IF(OR(Table1a!MD108=0,Table1a!MD108="0"),"0 value","Value"))</f>
        <v>Value</v>
      </c>
      <c r="ME170" s="105" t="str">
        <f>IF(OR(ISBLANK(Table1a!ME108),Table1a!ME108=""),"Blank cell, reporting not mandatory",IF(OR(Table1a!ME108=0,Table1a!ME108="0"),"0 value","Value"))</f>
        <v>Value</v>
      </c>
      <c r="MF170" s="104" t="str">
        <f>IF(OR(ISBLANK(Table1a!MF108),Table1a!MF108=""),"Blank cell, reporting not mandatory",IF(OR(Table1a!MF108=0,Table1a!MF108="0"),"0 value","Value"))</f>
        <v>Blank cell, reporting not mandatory</v>
      </c>
      <c r="MG170" s="104" t="str">
        <f>IF(OR(ISBLANK(Table1a!MG108),Table1a!MG108=""),"Blank cell, reporting not mandatory",IF(OR(Table1a!MG108=0,Table1a!MG108="0"),"0 value","Value"))</f>
        <v>Blank cell, reporting not mandatory</v>
      </c>
      <c r="MH170" s="105" t="str">
        <f>IF(OR(ISBLANK(Table1a!MH108),Table1a!MH108=""),"Blank cell, reporting not mandatory",IF(OR(Table1a!MH108=0,Table1a!MH108="0"),"0 value","Value"))</f>
        <v>Blank cell, reporting not mandatory</v>
      </c>
      <c r="MI170" s="104" t="str">
        <f>IF(OR(ISBLANK(Table1a!MI108),Table1a!MI108=""),"Blank cell, reporting not mandatory",IF(OR(Table1a!MI108=0,Table1a!MI108="0"),"0 value","Value"))</f>
        <v>Blank cell, reporting not mandatory</v>
      </c>
      <c r="MJ170" s="104" t="str">
        <f>IF(OR(ISBLANK(Table1a!MJ108),Table1a!MJ108=""),"Blank cell, reporting not mandatory",IF(OR(Table1a!MJ108=0,Table1a!MJ108="0"),"0 value","Value"))</f>
        <v>Blank cell, reporting not mandatory</v>
      </c>
      <c r="MK170" s="104" t="str">
        <f>IF(OR(ISBLANK(Table1a!MK108),Table1a!MK108=""),"Blank cell, reporting not mandatory",IF(OR(Table1a!MK108=0,Table1a!MK108="0"),"0 value","Value"))</f>
        <v>Value</v>
      </c>
      <c r="ML170" s="104" t="str">
        <f>IF(OR(ISBLANK(Table1a!ML108),Table1a!ML108=""),"Blank cell, reporting not mandatory",IF(OR(Table1a!ML108=0,Table1a!ML108="0"),"0 value","Value"))</f>
        <v>Value</v>
      </c>
      <c r="MM170" s="105" t="str">
        <f>IF(OR(ISBLANK(Table1a!MM108),Table1a!MM108=""),"Blank cell, reporting not mandatory",IF(OR(Table1a!MM108=0,Table1a!MM108="0"),"0 value","Value"))</f>
        <v>Value</v>
      </c>
      <c r="MN170" s="104" t="str">
        <f>IF(OR(ISBLANK(Table1a!MN108),Table1a!MN108=""),"Blank cell, reporting not mandatory",IF(OR(Table1a!MN108=0,Table1a!MN108="0"),"0 value","Value"))</f>
        <v>Value</v>
      </c>
      <c r="MO170" s="104" t="str">
        <f>IF(OR(ISBLANK(Table1a!MO108),Table1a!MO108=""),"Blank cell, reporting not mandatory",IF(OR(Table1a!MO108=0,Table1a!MO108="0"),"0 value","Value"))</f>
        <v>Value</v>
      </c>
      <c r="MP170" s="104" t="str">
        <f>IF(OR(ISBLANK(Table1a!MP108),Table1a!MP108=""),"Blank cell, reporting not mandatory",IF(OR(Table1a!MP108=0,Table1a!MP108="0"),"0 value","Value"))</f>
        <v>Value</v>
      </c>
      <c r="MQ170" s="104" t="str">
        <f>IF(OR(ISBLANK(Table1a!MQ108),Table1a!MQ108=""),"Blank cell, reporting not mandatory",IF(OR(Table1a!MQ108=0,Table1a!MQ108="0"),"0 value","Value"))</f>
        <v>Value</v>
      </c>
      <c r="MR170" s="105" t="str">
        <f>IF(OR(ISBLANK(Table1a!MR108),Table1a!MR108=""),"Blank cell, reporting not mandatory",IF(OR(Table1a!MR108=0,Table1a!MR108="0"),"0 value","Value"))</f>
        <v>Value</v>
      </c>
      <c r="MS170" s="104" t="str">
        <f>IF(OR(ISBLANK(Table1a!MS108),Table1a!MS108=""),"Blank cell, reporting not mandatory",IF(OR(Table1a!MS108=0,Table1a!MS108="0"),"0 value","Value"))</f>
        <v>Value</v>
      </c>
      <c r="MT170" s="104" t="str">
        <f>IF(OR(ISBLANK(Table1a!MT108),Table1a!MT108=""),"Blank cell, reporting not mandatory",IF(OR(Table1a!MT108=0,Table1a!MT108="0"),"0 value","Value"))</f>
        <v>Value</v>
      </c>
      <c r="MU170" s="104" t="str">
        <f>IF(OR(ISBLANK(Table1a!MU108),Table1a!MU108=""),"Blank cell, reporting not mandatory",IF(OR(Table1a!MU108=0,Table1a!MU108="0"),"0 value","Value"))</f>
        <v>Value</v>
      </c>
      <c r="MV170" s="104" t="str">
        <f>IF(OR(ISBLANK(Table1a!MV108),Table1a!MV108=""),"Blank cell, reporting not mandatory",IF(OR(Table1a!MV108=0,Table1a!MV108="0"),"0 value","Value"))</f>
        <v>Value</v>
      </c>
      <c r="MW170" s="105" t="str">
        <f>IF(OR(ISBLANK(Table1a!MW108),Table1a!MW108=""),"Blank cell, reporting not mandatory",IF(OR(Table1a!MW108=0,Table1a!MW108="0"),"0 value","Value"))</f>
        <v>Value</v>
      </c>
      <c r="MX170" s="104" t="str">
        <f>IF(OR(ISBLANK(Table1a!MX108),Table1a!MX108=""),"Blank cell, reporting not mandatory",IF(OR(Table1a!MX108=0,Table1a!MX108="0"),"0 value","Value"))</f>
        <v>Value</v>
      </c>
      <c r="MY170" s="104" t="str">
        <f>IF(OR(ISBLANK(Table1a!MY108),Table1a!MY108=""),"Blank cell, reporting not mandatory",IF(OR(Table1a!MY108=0,Table1a!MY108="0"),"0 value","Value"))</f>
        <v>Value</v>
      </c>
      <c r="MZ170" s="104" t="str">
        <f>IF(OR(ISBLANK(Table1a!MZ108),Table1a!MZ108=""),"Blank cell, reporting not mandatory",IF(OR(Table1a!MZ108=0,Table1a!MZ108="0"),"0 value","Value"))</f>
        <v>Value</v>
      </c>
      <c r="NA170" s="104" t="str">
        <f>IF(OR(ISBLANK(Table1a!NA108),Table1a!NA108=""),"Blank cell, reporting not mandatory",IF(OR(Table1a!NA108=0,Table1a!NA108="0"),"0 value","Value"))</f>
        <v>Value</v>
      </c>
      <c r="NB170" s="105" t="str">
        <f>IF(OR(ISBLANK(Table1a!NB108),Table1a!NB108=""),"Blank cell, reporting not mandatory",IF(OR(Table1a!NB108=0,Table1a!NB108="0"),"0 value","Value"))</f>
        <v>Value</v>
      </c>
      <c r="NC170" s="104" t="str">
        <f>IF(OR(ISBLANK(Table1a!NC108),Table1a!NC108=""),"Blank cell, reporting not mandatory",IF(OR(Table1a!NC108=0,Table1a!NC108="0"),"0 value","Value"))</f>
        <v>Value</v>
      </c>
      <c r="ND170" s="104" t="str">
        <f>IF(OR(ISBLANK(Table1a!ND108),Table1a!ND108=""),"Blank cell, reporting not mandatory",IF(OR(Table1a!ND108=0,Table1a!ND108="0"),"0 value","Value"))</f>
        <v>Value</v>
      </c>
      <c r="NE170" s="104" t="str">
        <f>IF(OR(ISBLANK(Table1a!NE108),Table1a!NE108=""),"Blank cell, reporting not mandatory",IF(OR(Table1a!NE108=0,Table1a!NE108="0"),"0 value","Value"))</f>
        <v>Value</v>
      </c>
      <c r="NF170" s="104" t="str">
        <f>IF(OR(ISBLANK(Table1a!NF108),Table1a!NF108=""),"Blank cell, reporting not mandatory",IF(OR(Table1a!NF108=0,Table1a!NF108="0"),"0 value","Value"))</f>
        <v>Value</v>
      </c>
      <c r="NG170" s="105" t="str">
        <f>IF(OR(ISBLANK(Table1a!NG108),Table1a!NG108=""),"Blank cell, reporting not mandatory",IF(OR(Table1a!NG108=0,Table1a!NG108="0"),"0 value","Value"))</f>
        <v>Value</v>
      </c>
      <c r="NH170" s="104" t="str">
        <f>IF(OR(ISBLANK(Table1a!NH108),Table1a!NH108=""),"Blank cell, reporting not mandatory",IF(OR(Table1a!NH108=0,Table1a!NH108="0"),"0 value","Value"))</f>
        <v>Value</v>
      </c>
      <c r="NI170" s="104" t="str">
        <f>IF(OR(ISBLANK(Table1a!NI108),Table1a!NI108=""),"Blank cell, reporting not mandatory",IF(OR(Table1a!NI108=0,Table1a!NI108="0"),"0 value","Value"))</f>
        <v>Value</v>
      </c>
      <c r="NJ170" s="104" t="str">
        <f>IF(OR(ISBLANK(Table1a!NJ108),Table1a!NJ108=""),"Blank cell, reporting not mandatory",IF(OR(Table1a!NJ108=0,Table1a!NJ108="0"),"0 value","Value"))</f>
        <v>Value</v>
      </c>
      <c r="NK170" s="104" t="str">
        <f>IF(OR(ISBLANK(Table1a!NK108),Table1a!NK108=""),"Blank cell, reporting not mandatory",IF(OR(Table1a!NK108=0,Table1a!NK108="0"),"0 value","Value"))</f>
        <v>Value</v>
      </c>
      <c r="NL170" s="105" t="str">
        <f>IF(OR(ISBLANK(Table1a!NL108),Table1a!NL108=""),"Blank cell, reporting not mandatory",IF(OR(Table1a!NL108=0,Table1a!NL108="0"),"0 value","Value"))</f>
        <v>Value</v>
      </c>
    </row>
    <row r="171" spans="1:376" outlineLevel="1">
      <c r="A171" s="38" t="s">
        <v>304</v>
      </c>
      <c r="B171" s="36" t="s">
        <v>9</v>
      </c>
      <c r="C171" s="86" t="str">
        <f>IF(OR(ISBLANK(Table1a!C109),Table1a!C109=""),"Blank cell, reporting not mandatory",IF(OR(Table1a!C109=0,Table1a!C109="0"),"0 value","Value"))</f>
        <v>Value</v>
      </c>
      <c r="D171" s="104" t="str">
        <f>IF(OR(ISBLANK(Table1a!D109),Table1a!D109=""),"Blank cell, reporting not mandatory",IF(OR(Table1a!D109=0,Table1a!D109="0"),"0 value","Value"))</f>
        <v>Blank cell, reporting not mandatory</v>
      </c>
      <c r="E171" s="104" t="str">
        <f>IF(OR(ISBLANK(Table1a!E109),Table1a!E109=""),"Blank cell, reporting not mandatory",IF(OR(Table1a!E109=0,Table1a!E109="0"),"0 value","Value"))</f>
        <v>Blank cell, reporting not mandatory</v>
      </c>
      <c r="F171" s="86" t="str">
        <f>IF(OR(ISBLANK(Table1a!F109),Table1a!F109=""),"Blank cell, reporting not mandatory",IF(OR(Table1a!F109=0,Table1a!F109="0"),"0 value","Value"))</f>
        <v>Blank cell, reporting not mandatory</v>
      </c>
      <c r="G171" s="104" t="str">
        <f>IF(OR(ISBLANK(Table1a!G109),Table1a!G109=""),"Blank cell, reporting not mandatory",IF(OR(Table1a!G109=0,Table1a!G109="0"),"0 value","Value"))</f>
        <v>Blank cell, reporting not mandatory</v>
      </c>
      <c r="H171" s="104" t="str">
        <f>IF(OR(ISBLANK(Table1a!H109),Table1a!H109=""),"Blank cell, reporting not mandatory",IF(OR(Table1a!H109=0,Table1a!H109="0"),"0 value","Value"))</f>
        <v>Blank cell, reporting not mandatory</v>
      </c>
      <c r="I171" s="104" t="str">
        <f>IF(OR(ISBLANK(Table1a!I109),Table1a!I109=""),"Blank cell, reporting not mandatory",IF(OR(Table1a!I109=0,Table1a!I109="0"),"0 value","Value"))</f>
        <v>Value</v>
      </c>
      <c r="J171" s="104" t="str">
        <f>IF(OR(ISBLANK(Table1a!J109),Table1a!J109=""),"Blank cell, reporting not mandatory",IF(OR(Table1a!J109=0,Table1a!J109="0"),"0 value","Value"))</f>
        <v>Value</v>
      </c>
      <c r="K171" s="86" t="str">
        <f>IF(OR(ISBLANK(Table1a!K109),Table1a!K109=""),"Blank cell, reporting not mandatory",IF(OR(Table1a!K109=0,Table1a!K109="0"),"0 value","Value"))</f>
        <v>Value</v>
      </c>
      <c r="L171" s="104" t="str">
        <f>IF(OR(ISBLANK(Table1a!L109),Table1a!L109=""),"Blank cell, reporting not mandatory",IF(OR(Table1a!L109=0,Table1a!L109="0"),"0 value","Value"))</f>
        <v>Value</v>
      </c>
      <c r="M171" s="104" t="str">
        <f>IF(OR(ISBLANK(Table1a!M109),Table1a!M109=""),"Blank cell, reporting not mandatory",IF(OR(Table1a!M109=0,Table1a!M109="0"),"0 value","Value"))</f>
        <v>Value</v>
      </c>
      <c r="N171" s="104" t="str">
        <f>IF(OR(ISBLANK(Table1a!N109),Table1a!N109=""),"Blank cell, reporting not mandatory",IF(OR(Table1a!N109=0,Table1a!N109="0"),"0 value","Value"))</f>
        <v>Value</v>
      </c>
      <c r="O171" s="104" t="str">
        <f>IF(OR(ISBLANK(Table1a!O109),Table1a!O109=""),"Blank cell, reporting not mandatory",IF(OR(Table1a!O109=0,Table1a!O109="0"),"0 value","Value"))</f>
        <v>Value</v>
      </c>
      <c r="P171" s="86" t="str">
        <f>IF(OR(ISBLANK(Table1a!P109),Table1a!P109=""),"Blank cell, reporting not mandatory",IF(OR(Table1a!P109=0,Table1a!P109="0"),"0 value","Value"))</f>
        <v>Value</v>
      </c>
      <c r="Q171" s="104" t="str">
        <f>IF(OR(ISBLANK(Table1a!Q109),Table1a!Q109=""),"Blank cell, reporting not mandatory",IF(OR(Table1a!Q109=0,Table1a!Q109="0"),"0 value","Value"))</f>
        <v>Value</v>
      </c>
      <c r="R171" s="104" t="str">
        <f>IF(OR(ISBLANK(Table1a!R109),Table1a!R109=""),"Blank cell, reporting not mandatory",IF(OR(Table1a!R109=0,Table1a!R109="0"),"0 value","Value"))</f>
        <v>Value</v>
      </c>
      <c r="S171" s="104" t="str">
        <f>IF(OR(ISBLANK(Table1a!S109),Table1a!S109=""),"Blank cell, reporting not mandatory",IF(OR(Table1a!S109=0,Table1a!S109="0"),"0 value","Value"))</f>
        <v>Value</v>
      </c>
      <c r="T171" s="104" t="str">
        <f>IF(OR(ISBLANK(Table1a!T109),Table1a!T109=""),"Blank cell, reporting not mandatory",IF(OR(Table1a!T109=0,Table1a!T109="0"),"0 value","Value"))</f>
        <v>Value</v>
      </c>
      <c r="U171" s="86" t="str">
        <f>IF(OR(ISBLANK(Table1a!U109),Table1a!U109=""),"Blank cell, reporting not mandatory",IF(OR(Table1a!U109=0,Table1a!U109="0"),"0 value","Value"))</f>
        <v>Value</v>
      </c>
      <c r="V171" s="104" t="str">
        <f>IF(OR(ISBLANK(Table1a!V109),Table1a!V109=""),"Blank cell, reporting not mandatory",IF(OR(Table1a!V109=0,Table1a!V109="0"),"0 value","Value"))</f>
        <v>Value</v>
      </c>
      <c r="W171" s="104" t="str">
        <f>IF(OR(ISBLANK(Table1a!W109),Table1a!W109=""),"Blank cell, reporting not mandatory",IF(OR(Table1a!W109=0,Table1a!W109="0"),"0 value","Value"))</f>
        <v>Value</v>
      </c>
      <c r="X171" s="104" t="str">
        <f>IF(OR(ISBLANK(Table1a!X109),Table1a!X109=""),"Blank cell, reporting not mandatory",IF(OR(Table1a!X109=0,Table1a!X109="0"),"0 value","Value"))</f>
        <v>Value</v>
      </c>
      <c r="Y171" s="104" t="str">
        <f>IF(OR(ISBLANK(Table1a!Y109),Table1a!Y109=""),"Blank cell, reporting not mandatory",IF(OR(Table1a!Y109=0,Table1a!Y109="0"),"0 value","Value"))</f>
        <v>Value</v>
      </c>
      <c r="Z171" s="86" t="str">
        <f>IF(OR(ISBLANK(Table1a!Z109),Table1a!Z109=""),"Blank cell, reporting not mandatory",IF(OR(Table1a!Z109=0,Table1a!Z109="0"),"0 value","Value"))</f>
        <v>Value</v>
      </c>
      <c r="AA171" s="104" t="str">
        <f>IF(OR(ISBLANK(Table1a!AA109),Table1a!AA109=""),"Blank cell, reporting not mandatory",IF(OR(Table1a!AA109=0,Table1a!AA109="0"),"0 value","Value"))</f>
        <v>Value</v>
      </c>
      <c r="AB171" s="104" t="str">
        <f>IF(OR(ISBLANK(Table1a!AB109),Table1a!AB109=""),"Blank cell, reporting not mandatory",IF(OR(Table1a!AB109=0,Table1a!AB109="0"),"0 value","Value"))</f>
        <v>Value</v>
      </c>
      <c r="AC171" s="104" t="str">
        <f>IF(OR(ISBLANK(Table1a!AC109),Table1a!AC109=""),"Blank cell, reporting not mandatory",IF(OR(Table1a!AC109=0,Table1a!AC109="0"),"0 value","Value"))</f>
        <v>Value</v>
      </c>
      <c r="AD171" s="104" t="str">
        <f>IF(OR(ISBLANK(Table1a!AD109),Table1a!AD109=""),"Blank cell, reporting not mandatory",IF(OR(Table1a!AD109=0,Table1a!AD109="0"),"0 value","Value"))</f>
        <v>Value</v>
      </c>
      <c r="AE171" s="86" t="str">
        <f>IF(OR(ISBLANK(Table1a!AE109),Table1a!AE109=""),"Blank cell, reporting not mandatory",IF(OR(Table1a!AE109=0,Table1a!AE109="0"),"0 value","Value"))</f>
        <v>Value</v>
      </c>
      <c r="AF171" s="104" t="str">
        <f>IF(OR(ISBLANK(Table1a!AF109),Table1a!AF109=""),"Blank cell, reporting not mandatory",IF(OR(Table1a!AF109=0,Table1a!AF109="0"),"0 value","Value"))</f>
        <v>Value</v>
      </c>
      <c r="AG171" s="104" t="str">
        <f>IF(OR(ISBLANK(Table1a!AG109),Table1a!AG109=""),"Blank cell, reporting not mandatory",IF(OR(Table1a!AG109=0,Table1a!AG109="0"),"0 value","Value"))</f>
        <v>Value</v>
      </c>
      <c r="AH171" s="104" t="str">
        <f>IF(OR(ISBLANK(Table1a!AH109),Table1a!AH109=""),"Blank cell, reporting not mandatory",IF(OR(Table1a!AH109=0,Table1a!AH109="0"),"0 value","Value"))</f>
        <v>Value</v>
      </c>
      <c r="AI171" s="104" t="str">
        <f>IF(OR(ISBLANK(Table1a!AI109),Table1a!AI109=""),"Blank cell, reporting not mandatory",IF(OR(Table1a!AI109=0,Table1a!AI109="0"),"0 value","Value"))</f>
        <v>Value</v>
      </c>
      <c r="AJ171" s="86" t="str">
        <f>IF(OR(ISBLANK(Table1a!AJ109),Table1a!AJ109=""),"Blank cell, reporting not mandatory",IF(OR(Table1a!AJ109=0,Table1a!AJ109="0"),"0 value","Value"))</f>
        <v>Value</v>
      </c>
      <c r="AK171" s="86" t="str">
        <f>IF(OR(ISBLANK(Table1a!AK109),Table1a!AK109=""),"Blank cell, reporting not mandatory",IF(OR(Table1a!AK109=0,Table1a!AK109="0"),"0 value","Value"))</f>
        <v>Value</v>
      </c>
      <c r="AL171" s="104" t="str">
        <f>IF(OR(ISBLANK(Table1a!AL109),Table1a!AL109=""),"Blank cell, reporting not mandatory",IF(OR(Table1a!AL109=0,Table1a!AL109="0"),"0 value","Value"))</f>
        <v>Blank cell, reporting not mandatory</v>
      </c>
      <c r="AM171" s="104" t="str">
        <f>IF(OR(ISBLANK(Table1a!AM109),Table1a!AM109=""),"Blank cell, reporting not mandatory",IF(OR(Table1a!AM109=0,Table1a!AM109="0"),"0 value","Value"))</f>
        <v>Blank cell, reporting not mandatory</v>
      </c>
      <c r="AN171" s="86" t="str">
        <f>IF(OR(ISBLANK(Table1a!AN109),Table1a!AN109=""),"Blank cell, reporting not mandatory",IF(OR(Table1a!AN109=0,Table1a!AN109="0"),"0 value","Value"))</f>
        <v>Blank cell, reporting not mandatory</v>
      </c>
      <c r="AO171" s="104" t="str">
        <f>IF(OR(ISBLANK(Table1a!AO109),Table1a!AO109=""),"Blank cell, reporting not mandatory",IF(OR(Table1a!AO109=0,Table1a!AO109="0"),"0 value","Value"))</f>
        <v>Blank cell, reporting not mandatory</v>
      </c>
      <c r="AP171" s="104" t="str">
        <f>IF(OR(ISBLANK(Table1a!AP109),Table1a!AP109=""),"Blank cell, reporting not mandatory",IF(OR(Table1a!AP109=0,Table1a!AP109="0"),"0 value","Value"))</f>
        <v>Blank cell, reporting not mandatory</v>
      </c>
      <c r="AQ171" s="104" t="str">
        <f>IF(OR(ISBLANK(Table1a!AQ109),Table1a!AQ109=""),"Blank cell, reporting not mandatory",IF(OR(Table1a!AQ109=0,Table1a!AQ109="0"),"0 value","Value"))</f>
        <v>Value</v>
      </c>
      <c r="AR171" s="104" t="str">
        <f>IF(OR(ISBLANK(Table1a!AR109),Table1a!AR109=""),"Blank cell, reporting not mandatory",IF(OR(Table1a!AR109=0,Table1a!AR109="0"),"0 value","Value"))</f>
        <v>Value</v>
      </c>
      <c r="AS171" s="86" t="str">
        <f>IF(OR(ISBLANK(Table1a!AS109),Table1a!AS109=""),"Blank cell, reporting not mandatory",IF(OR(Table1a!AS109=0,Table1a!AS109="0"),"0 value","Value"))</f>
        <v>Value</v>
      </c>
      <c r="AT171" s="104" t="str">
        <f>IF(OR(ISBLANK(Table1a!AT109),Table1a!AT109=""),"Blank cell, reporting not mandatory",IF(OR(Table1a!AT109=0,Table1a!AT109="0"),"0 value","Value"))</f>
        <v>Value</v>
      </c>
      <c r="AU171" s="104" t="str">
        <f>IF(OR(ISBLANK(Table1a!AU109),Table1a!AU109=""),"Blank cell, reporting not mandatory",IF(OR(Table1a!AU109=0,Table1a!AU109="0"),"0 value","Value"))</f>
        <v>Value</v>
      </c>
      <c r="AV171" s="104" t="str">
        <f>IF(OR(ISBLANK(Table1a!AV109),Table1a!AV109=""),"Blank cell, reporting not mandatory",IF(OR(Table1a!AV109=0,Table1a!AV109="0"),"0 value","Value"))</f>
        <v>Value</v>
      </c>
      <c r="AW171" s="104" t="str">
        <f>IF(OR(ISBLANK(Table1a!AW109),Table1a!AW109=""),"Blank cell, reporting not mandatory",IF(OR(Table1a!AW109=0,Table1a!AW109="0"),"0 value","Value"))</f>
        <v>Value</v>
      </c>
      <c r="AX171" s="86" t="str">
        <f>IF(OR(ISBLANK(Table1a!AX109),Table1a!AX109=""),"Blank cell, reporting not mandatory",IF(OR(Table1a!AX109=0,Table1a!AX109="0"),"0 value","Value"))</f>
        <v>Value</v>
      </c>
      <c r="AY171" s="104" t="str">
        <f>IF(OR(ISBLANK(Table1a!AY109),Table1a!AY109=""),"Blank cell, reporting not mandatory",IF(OR(Table1a!AY109=0,Table1a!AY109="0"),"0 value","Value"))</f>
        <v>Value</v>
      </c>
      <c r="AZ171" s="104" t="str">
        <f>IF(OR(ISBLANK(Table1a!AZ109),Table1a!AZ109=""),"Blank cell, reporting not mandatory",IF(OR(Table1a!AZ109=0,Table1a!AZ109="0"),"0 value","Value"))</f>
        <v>Value</v>
      </c>
      <c r="BA171" s="104" t="str">
        <f>IF(OR(ISBLANK(Table1a!BA109),Table1a!BA109=""),"Blank cell, reporting not mandatory",IF(OR(Table1a!BA109=0,Table1a!BA109="0"),"0 value","Value"))</f>
        <v>Value</v>
      </c>
      <c r="BB171" s="104" t="str">
        <f>IF(OR(ISBLANK(Table1a!BB109),Table1a!BB109=""),"Blank cell, reporting not mandatory",IF(OR(Table1a!BB109=0,Table1a!BB109="0"),"0 value","Value"))</f>
        <v>Value</v>
      </c>
      <c r="BC171" s="86" t="str">
        <f>IF(OR(ISBLANK(Table1a!BC109),Table1a!BC109=""),"Blank cell, reporting not mandatory",IF(OR(Table1a!BC109=0,Table1a!BC109="0"),"0 value","Value"))</f>
        <v>Value</v>
      </c>
      <c r="BD171" s="104" t="str">
        <f>IF(OR(ISBLANK(Table1a!BD109),Table1a!BD109=""),"Blank cell, reporting not mandatory",IF(OR(Table1a!BD109=0,Table1a!BD109="0"),"0 value","Value"))</f>
        <v>Value</v>
      </c>
      <c r="BE171" s="104" t="str">
        <f>IF(OR(ISBLANK(Table1a!BE109),Table1a!BE109=""),"Blank cell, reporting not mandatory",IF(OR(Table1a!BE109=0,Table1a!BE109="0"),"0 value","Value"))</f>
        <v>Value</v>
      </c>
      <c r="BF171" s="104" t="str">
        <f>IF(OR(ISBLANK(Table1a!BF109),Table1a!BF109=""),"Blank cell, reporting not mandatory",IF(OR(Table1a!BF109=0,Table1a!BF109="0"),"0 value","Value"))</f>
        <v>Value</v>
      </c>
      <c r="BG171" s="104" t="str">
        <f>IF(OR(ISBLANK(Table1a!BG109),Table1a!BG109=""),"Blank cell, reporting not mandatory",IF(OR(Table1a!BG109=0,Table1a!BG109="0"),"0 value","Value"))</f>
        <v>Value</v>
      </c>
      <c r="BH171" s="86" t="str">
        <f>IF(OR(ISBLANK(Table1a!BH109),Table1a!BH109=""),"Blank cell, reporting not mandatory",IF(OR(Table1a!BH109=0,Table1a!BH109="0"),"0 value","Value"))</f>
        <v>Value</v>
      </c>
      <c r="BI171" s="104" t="str">
        <f>IF(OR(ISBLANK(Table1a!BI109),Table1a!BI109=""),"Blank cell, reporting not mandatory",IF(OR(Table1a!BI109=0,Table1a!BI109="0"),"0 value","Value"))</f>
        <v>Value</v>
      </c>
      <c r="BJ171" s="104" t="str">
        <f>IF(OR(ISBLANK(Table1a!BJ109),Table1a!BJ109=""),"Blank cell, reporting not mandatory",IF(OR(Table1a!BJ109=0,Table1a!BJ109="0"),"0 value","Value"))</f>
        <v>Value</v>
      </c>
      <c r="BK171" s="104" t="str">
        <f>IF(OR(ISBLANK(Table1a!BK109),Table1a!BK109=""),"Blank cell, reporting not mandatory",IF(OR(Table1a!BK109=0,Table1a!BK109="0"),"0 value","Value"))</f>
        <v>Value</v>
      </c>
      <c r="BL171" s="104" t="str">
        <f>IF(OR(ISBLANK(Table1a!BL109),Table1a!BL109=""),"Blank cell, reporting not mandatory",IF(OR(Table1a!BL109=0,Table1a!BL109="0"),"0 value","Value"))</f>
        <v>Value</v>
      </c>
      <c r="BM171" s="86" t="str">
        <f>IF(OR(ISBLANK(Table1a!BM109),Table1a!BM109=""),"Blank cell, reporting not mandatory",IF(OR(Table1a!BM109=0,Table1a!BM109="0"),"0 value","Value"))</f>
        <v>Value</v>
      </c>
      <c r="BN171" s="104" t="str">
        <f>IF(OR(ISBLANK(Table1a!BN109),Table1a!BN109=""),"Blank cell, reporting not mandatory",IF(OR(Table1a!BN109=0,Table1a!BN109="0"),"0 value","Value"))</f>
        <v>Value</v>
      </c>
      <c r="BO171" s="104" t="str">
        <f>IF(OR(ISBLANK(Table1a!BO109),Table1a!BO109=""),"Blank cell, reporting not mandatory",IF(OR(Table1a!BO109=0,Table1a!BO109="0"),"0 value","Value"))</f>
        <v>Value</v>
      </c>
      <c r="BP171" s="104" t="str">
        <f>IF(OR(ISBLANK(Table1a!BP109),Table1a!BP109=""),"Blank cell, reporting not mandatory",IF(OR(Table1a!BP109=0,Table1a!BP109="0"),"0 value","Value"))</f>
        <v>Value</v>
      </c>
      <c r="BQ171" s="104" t="str">
        <f>IF(OR(ISBLANK(Table1a!BQ109),Table1a!BQ109=""),"Blank cell, reporting not mandatory",IF(OR(Table1a!BQ109=0,Table1a!BQ109="0"),"0 value","Value"))</f>
        <v>Value</v>
      </c>
      <c r="BR171" s="86" t="str">
        <f>IF(OR(ISBLANK(Table1a!BR109),Table1a!BR109=""),"Blank cell, reporting not mandatory",IF(OR(Table1a!BR109=0,Table1a!BR109="0"),"0 value","Value"))</f>
        <v>Value</v>
      </c>
      <c r="BS171" s="86" t="str">
        <f>IF(OR(ISBLANK(Table1a!BS109),Table1a!BS109=""),"Blank cell, reporting not mandatory",IF(OR(Table1a!BS109=0,Table1a!BS109="0"),"0 value","Value"))</f>
        <v>Value</v>
      </c>
      <c r="BT171" s="104" t="str">
        <f>IF(OR(ISBLANK(Table1a!BT109),Table1a!BT109=""),"Blank cell, reporting not mandatory",IF(OR(Table1a!BT109=0,Table1a!BT109="0"),"0 value","Value"))</f>
        <v>Blank cell, reporting not mandatory</v>
      </c>
      <c r="BU171" s="104" t="str">
        <f>IF(OR(ISBLANK(Table1a!BU109),Table1a!BU109=""),"Blank cell, reporting not mandatory",IF(OR(Table1a!BU109=0,Table1a!BU109="0"),"0 value","Value"))</f>
        <v>Blank cell, reporting not mandatory</v>
      </c>
      <c r="BV171" s="86" t="str">
        <f>IF(OR(ISBLANK(Table1a!BV109),Table1a!BV109=""),"Blank cell, reporting not mandatory",IF(OR(Table1a!BV109=0,Table1a!BV109="0"),"0 value","Value"))</f>
        <v>Blank cell, reporting not mandatory</v>
      </c>
      <c r="BW171" s="104" t="str">
        <f>IF(OR(ISBLANK(Table1a!BW109),Table1a!BW109=""),"Blank cell, reporting not mandatory",IF(OR(Table1a!BW109=0,Table1a!BW109="0"),"0 value","Value"))</f>
        <v>Blank cell, reporting not mandatory</v>
      </c>
      <c r="BX171" s="104" t="str">
        <f>IF(OR(ISBLANK(Table1a!BX109),Table1a!BX109=""),"Blank cell, reporting not mandatory",IF(OR(Table1a!BX109=0,Table1a!BX109="0"),"0 value","Value"))</f>
        <v>Blank cell, reporting not mandatory</v>
      </c>
      <c r="BY171" s="104" t="str">
        <f>IF(OR(ISBLANK(Table1a!BY109),Table1a!BY109=""),"Blank cell, reporting not mandatory",IF(OR(Table1a!BY109=0,Table1a!BY109="0"),"0 value","Value"))</f>
        <v>Value</v>
      </c>
      <c r="BZ171" s="104" t="str">
        <f>IF(OR(ISBLANK(Table1a!BZ109),Table1a!BZ109=""),"Blank cell, reporting not mandatory",IF(OR(Table1a!BZ109=0,Table1a!BZ109="0"),"0 value","Value"))</f>
        <v>Value</v>
      </c>
      <c r="CA171" s="86" t="str">
        <f>IF(OR(ISBLANK(Table1a!CA109),Table1a!CA109=""),"Blank cell, reporting not mandatory",IF(OR(Table1a!CA109=0,Table1a!CA109="0"),"0 value","Value"))</f>
        <v>Value</v>
      </c>
      <c r="CB171" s="104" t="str">
        <f>IF(OR(ISBLANK(Table1a!CB109),Table1a!CB109=""),"Blank cell, reporting not mandatory",IF(OR(Table1a!CB109=0,Table1a!CB109="0"),"0 value","Value"))</f>
        <v>Value</v>
      </c>
      <c r="CC171" s="104" t="str">
        <f>IF(OR(ISBLANK(Table1a!CC109),Table1a!CC109=""),"Blank cell, reporting not mandatory",IF(OR(Table1a!CC109=0,Table1a!CC109="0"),"0 value","Value"))</f>
        <v>Value</v>
      </c>
      <c r="CD171" s="104" t="str">
        <f>IF(OR(ISBLANK(Table1a!CD109),Table1a!CD109=""),"Blank cell, reporting not mandatory",IF(OR(Table1a!CD109=0,Table1a!CD109="0"),"0 value","Value"))</f>
        <v>Value</v>
      </c>
      <c r="CE171" s="104" t="str">
        <f>IF(OR(ISBLANK(Table1a!CE109),Table1a!CE109=""),"Blank cell, reporting not mandatory",IF(OR(Table1a!CE109=0,Table1a!CE109="0"),"0 value","Value"))</f>
        <v>Value</v>
      </c>
      <c r="CF171" s="86" t="str">
        <f>IF(OR(ISBLANK(Table1a!CF109),Table1a!CF109=""),"Blank cell, reporting not mandatory",IF(OR(Table1a!CF109=0,Table1a!CF109="0"),"0 value","Value"))</f>
        <v>Value</v>
      </c>
      <c r="CG171" s="104" t="str">
        <f>IF(OR(ISBLANK(Table1a!CG109),Table1a!CG109=""),"Blank cell, reporting not mandatory",IF(OR(Table1a!CG109=0,Table1a!CG109="0"),"0 value","Value"))</f>
        <v>Value</v>
      </c>
      <c r="CH171" s="104" t="str">
        <f>IF(OR(ISBLANK(Table1a!CH109),Table1a!CH109=""),"Blank cell, reporting not mandatory",IF(OR(Table1a!CH109=0,Table1a!CH109="0"),"0 value","Value"))</f>
        <v>Value</v>
      </c>
      <c r="CI171" s="104" t="str">
        <f>IF(OR(ISBLANK(Table1a!CI109),Table1a!CI109=""),"Blank cell, reporting not mandatory",IF(OR(Table1a!CI109=0,Table1a!CI109="0"),"0 value","Value"))</f>
        <v>Value</v>
      </c>
      <c r="CJ171" s="104" t="str">
        <f>IF(OR(ISBLANK(Table1a!CJ109),Table1a!CJ109=""),"Blank cell, reporting not mandatory",IF(OR(Table1a!CJ109=0,Table1a!CJ109="0"),"0 value","Value"))</f>
        <v>Value</v>
      </c>
      <c r="CK171" s="86" t="str">
        <f>IF(OR(ISBLANK(Table1a!CK109),Table1a!CK109=""),"Blank cell, reporting not mandatory",IF(OR(Table1a!CK109=0,Table1a!CK109="0"),"0 value","Value"))</f>
        <v>Value</v>
      </c>
      <c r="CL171" s="104" t="str">
        <f>IF(OR(ISBLANK(Table1a!CL109),Table1a!CL109=""),"Blank cell, reporting not mandatory",IF(OR(Table1a!CL109=0,Table1a!CL109="0"),"0 value","Value"))</f>
        <v>Value</v>
      </c>
      <c r="CM171" s="104" t="str">
        <f>IF(OR(ISBLANK(Table1a!CM109),Table1a!CM109=""),"Blank cell, reporting not mandatory",IF(OR(Table1a!CM109=0,Table1a!CM109="0"),"0 value","Value"))</f>
        <v>Value</v>
      </c>
      <c r="CN171" s="104" t="str">
        <f>IF(OR(ISBLANK(Table1a!CN109),Table1a!CN109=""),"Blank cell, reporting not mandatory",IF(OR(Table1a!CN109=0,Table1a!CN109="0"),"0 value","Value"))</f>
        <v>Value</v>
      </c>
      <c r="CO171" s="104" t="str">
        <f>IF(OR(ISBLANK(Table1a!CO109),Table1a!CO109=""),"Blank cell, reporting not mandatory",IF(OR(Table1a!CO109=0,Table1a!CO109="0"),"0 value","Value"))</f>
        <v>Value</v>
      </c>
      <c r="CP171" s="86" t="str">
        <f>IF(OR(ISBLANK(Table1a!CP109),Table1a!CP109=""),"Blank cell, reporting not mandatory",IF(OR(Table1a!CP109=0,Table1a!CP109="0"),"0 value","Value"))</f>
        <v>Value</v>
      </c>
      <c r="CQ171" s="104" t="str">
        <f>IF(OR(ISBLANK(Table1a!CQ109),Table1a!CQ109=""),"Blank cell, reporting not mandatory",IF(OR(Table1a!CQ109=0,Table1a!CQ109="0"),"0 value","Value"))</f>
        <v>Value</v>
      </c>
      <c r="CR171" s="104" t="str">
        <f>IF(OR(ISBLANK(Table1a!CR109),Table1a!CR109=""),"Blank cell, reporting not mandatory",IF(OR(Table1a!CR109=0,Table1a!CR109="0"),"0 value","Value"))</f>
        <v>Value</v>
      </c>
      <c r="CS171" s="104" t="str">
        <f>IF(OR(ISBLANK(Table1a!CS109),Table1a!CS109=""),"Blank cell, reporting not mandatory",IF(OR(Table1a!CS109=0,Table1a!CS109="0"),"0 value","Value"))</f>
        <v>Value</v>
      </c>
      <c r="CT171" s="104" t="str">
        <f>IF(OR(ISBLANK(Table1a!CT109),Table1a!CT109=""),"Blank cell, reporting not mandatory",IF(OR(Table1a!CT109=0,Table1a!CT109="0"),"0 value","Value"))</f>
        <v>Value</v>
      </c>
      <c r="CU171" s="86" t="str">
        <f>IF(OR(ISBLANK(Table1a!CU109),Table1a!CU109=""),"Blank cell, reporting not mandatory",IF(OR(Table1a!CU109=0,Table1a!CU109="0"),"0 value","Value"))</f>
        <v>Value</v>
      </c>
      <c r="CV171" s="104" t="str">
        <f>IF(OR(ISBLANK(Table1a!CV109),Table1a!CV109=""),"Blank cell, reporting not mandatory",IF(OR(Table1a!CV109=0,Table1a!CV109="0"),"0 value","Value"))</f>
        <v>Value</v>
      </c>
      <c r="CW171" s="104" t="str">
        <f>IF(OR(ISBLANK(Table1a!CW109),Table1a!CW109=""),"Blank cell, reporting not mandatory",IF(OR(Table1a!CW109=0,Table1a!CW109="0"),"0 value","Value"))</f>
        <v>Value</v>
      </c>
      <c r="CX171" s="104" t="str">
        <f>IF(OR(ISBLANK(Table1a!CX109),Table1a!CX109=""),"Blank cell, reporting not mandatory",IF(OR(Table1a!CX109=0,Table1a!CX109="0"),"0 value","Value"))</f>
        <v>Value</v>
      </c>
      <c r="CY171" s="104" t="str">
        <f>IF(OR(ISBLANK(Table1a!CY109),Table1a!CY109=""),"Blank cell, reporting not mandatory",IF(OR(Table1a!CY109=0,Table1a!CY109="0"),"0 value","Value"))</f>
        <v>Value</v>
      </c>
      <c r="CZ171" s="86" t="str">
        <f>IF(OR(ISBLANK(Table1a!CZ109),Table1a!CZ109=""),"Blank cell, reporting not mandatory",IF(OR(Table1a!CZ109=0,Table1a!CZ109="0"),"0 value","Value"))</f>
        <v>Value</v>
      </c>
      <c r="DA171" s="132"/>
      <c r="DB171" s="133"/>
      <c r="DC171" s="133"/>
      <c r="DD171" s="132"/>
      <c r="DE171" s="133"/>
      <c r="DF171" s="133"/>
      <c r="DG171" s="133"/>
      <c r="DH171" s="133"/>
      <c r="DI171" s="132"/>
      <c r="DJ171" s="133"/>
      <c r="DK171" s="133"/>
      <c r="DL171" s="133"/>
      <c r="DM171" s="133"/>
      <c r="DN171" s="132"/>
      <c r="DO171" s="133"/>
      <c r="DP171" s="133"/>
      <c r="DQ171" s="133"/>
      <c r="DR171" s="133"/>
      <c r="DS171" s="132"/>
      <c r="DT171" s="133"/>
      <c r="DU171" s="133"/>
      <c r="DV171" s="133"/>
      <c r="DW171" s="133"/>
      <c r="DX171" s="132"/>
      <c r="DY171" s="133"/>
      <c r="DZ171" s="133"/>
      <c r="EA171" s="133"/>
      <c r="EB171" s="133"/>
      <c r="EC171" s="132"/>
      <c r="ED171" s="133"/>
      <c r="EE171" s="133"/>
      <c r="EF171" s="133"/>
      <c r="EG171" s="133"/>
      <c r="EH171" s="132"/>
      <c r="EI171" s="132"/>
      <c r="EJ171" s="133"/>
      <c r="EK171" s="133"/>
      <c r="EL171" s="132"/>
      <c r="EM171" s="133"/>
      <c r="EN171" s="133"/>
      <c r="EO171" s="133"/>
      <c r="EP171" s="133"/>
      <c r="EQ171" s="132"/>
      <c r="ER171" s="133"/>
      <c r="ES171" s="133"/>
      <c r="ET171" s="133"/>
      <c r="EU171" s="133"/>
      <c r="EV171" s="132"/>
      <c r="EW171" s="133"/>
      <c r="EX171" s="133"/>
      <c r="EY171" s="133"/>
      <c r="EZ171" s="133"/>
      <c r="FA171" s="132"/>
      <c r="FB171" s="133"/>
      <c r="FC171" s="133"/>
      <c r="FD171" s="133"/>
      <c r="FE171" s="133"/>
      <c r="FF171" s="132"/>
      <c r="FG171" s="133"/>
      <c r="FH171" s="133"/>
      <c r="FI171" s="133"/>
      <c r="FJ171" s="133"/>
      <c r="FK171" s="132"/>
      <c r="FL171" s="133"/>
      <c r="FM171" s="133"/>
      <c r="FN171" s="133"/>
      <c r="FO171" s="133"/>
      <c r="FP171" s="132"/>
      <c r="FQ171" s="132"/>
      <c r="FR171" s="133"/>
      <c r="FS171" s="133"/>
      <c r="FT171" s="132"/>
      <c r="FU171" s="133"/>
      <c r="FV171" s="133"/>
      <c r="FW171" s="133"/>
      <c r="FX171" s="133"/>
      <c r="FY171" s="132"/>
      <c r="FZ171" s="133"/>
      <c r="GA171" s="133"/>
      <c r="GB171" s="133"/>
      <c r="GC171" s="133"/>
      <c r="GD171" s="132"/>
      <c r="GE171" s="133"/>
      <c r="GF171" s="133"/>
      <c r="GG171" s="133"/>
      <c r="GH171" s="133"/>
      <c r="GI171" s="132"/>
      <c r="GJ171" s="133"/>
      <c r="GK171" s="133"/>
      <c r="GL171" s="133"/>
      <c r="GM171" s="133"/>
      <c r="GN171" s="132"/>
      <c r="GO171" s="133"/>
      <c r="GP171" s="133"/>
      <c r="GQ171" s="133"/>
      <c r="GR171" s="133"/>
      <c r="GS171" s="132"/>
      <c r="GT171" s="133"/>
      <c r="GU171" s="133"/>
      <c r="GV171" s="133"/>
      <c r="GW171" s="133"/>
      <c r="GX171" s="132"/>
      <c r="GY171" s="132"/>
      <c r="GZ171" s="133"/>
      <c r="HA171" s="133"/>
      <c r="HB171" s="132"/>
      <c r="HC171" s="133"/>
      <c r="HD171" s="133"/>
      <c r="HE171" s="133"/>
      <c r="HF171" s="133"/>
      <c r="HG171" s="132"/>
      <c r="HH171" s="133"/>
      <c r="HI171" s="133"/>
      <c r="HJ171" s="133"/>
      <c r="HK171" s="133"/>
      <c r="HL171" s="132"/>
      <c r="HM171" s="133"/>
      <c r="HN171" s="133"/>
      <c r="HO171" s="133"/>
      <c r="HP171" s="133"/>
      <c r="HQ171" s="132"/>
      <c r="HR171" s="133"/>
      <c r="HS171" s="133"/>
      <c r="HT171" s="133"/>
      <c r="HU171" s="133"/>
      <c r="HV171" s="132"/>
      <c r="HW171" s="133"/>
      <c r="HX171" s="133"/>
      <c r="HY171" s="133"/>
      <c r="HZ171" s="133"/>
      <c r="IA171" s="132"/>
      <c r="IB171" s="133"/>
      <c r="IC171" s="133"/>
      <c r="ID171" s="133"/>
      <c r="IE171" s="133"/>
      <c r="IF171" s="132"/>
      <c r="IG171" s="132"/>
      <c r="IH171" s="133"/>
      <c r="II171" s="133"/>
      <c r="IJ171" s="132"/>
      <c r="IK171" s="133"/>
      <c r="IL171" s="133"/>
      <c r="IM171" s="133"/>
      <c r="IN171" s="133"/>
      <c r="IO171" s="132"/>
      <c r="IP171" s="133"/>
      <c r="IQ171" s="133"/>
      <c r="IR171" s="133"/>
      <c r="IS171" s="133"/>
      <c r="IT171" s="132"/>
      <c r="IU171" s="133"/>
      <c r="IV171" s="133"/>
      <c r="IW171" s="133"/>
      <c r="IX171" s="133"/>
      <c r="IY171" s="132"/>
      <c r="IZ171" s="133"/>
      <c r="JA171" s="133"/>
      <c r="JB171" s="133"/>
      <c r="JC171" s="133"/>
      <c r="JD171" s="132"/>
      <c r="JE171" s="133"/>
      <c r="JF171" s="133"/>
      <c r="JG171" s="133"/>
      <c r="JH171" s="133"/>
      <c r="JI171" s="132"/>
      <c r="JJ171" s="133"/>
      <c r="JK171" s="133"/>
      <c r="JL171" s="133"/>
      <c r="JM171" s="133"/>
      <c r="JN171" s="132"/>
      <c r="JO171" s="86" t="str">
        <f>IF(OR(ISBLANK(Table1a!JO109),Table1a!JO109=""),"Blank cell, reporting not mandatory",IF(OR(Table1a!JO109=0,Table1a!JO109="0"),"0 value","Value"))</f>
        <v>Value</v>
      </c>
      <c r="JP171" s="104" t="str">
        <f>IF(OR(ISBLANK(Table1a!JP109),Table1a!JP109=""),"Blank cell, reporting not mandatory",IF(OR(Table1a!JP109=0,Table1a!JP109="0"),"0 value","Value"))</f>
        <v>Blank cell, reporting not mandatory</v>
      </c>
      <c r="JQ171" s="104" t="str">
        <f>IF(OR(ISBLANK(Table1a!JQ109),Table1a!JQ109=""),"Blank cell, reporting not mandatory",IF(OR(Table1a!JQ109=0,Table1a!JQ109="0"),"0 value","Value"))</f>
        <v>Blank cell, reporting not mandatory</v>
      </c>
      <c r="JR171" s="86" t="str">
        <f>IF(OR(ISBLANK(Table1a!JR109),Table1a!JR109=""),"Blank cell, reporting not mandatory",IF(OR(Table1a!JR109=0,Table1a!JR109="0"),"0 value","Value"))</f>
        <v>Blank cell, reporting not mandatory</v>
      </c>
      <c r="JS171" s="104" t="str">
        <f>IF(OR(ISBLANK(Table1a!JS109),Table1a!JS109=""),"Blank cell, reporting not mandatory",IF(OR(Table1a!JS109=0,Table1a!JS109="0"),"0 value","Value"))</f>
        <v>Blank cell, reporting not mandatory</v>
      </c>
      <c r="JT171" s="104" t="str">
        <f>IF(OR(ISBLANK(Table1a!JT109),Table1a!JT109=""),"Blank cell, reporting not mandatory",IF(OR(Table1a!JT109=0,Table1a!JT109="0"),"0 value","Value"))</f>
        <v>Blank cell, reporting not mandatory</v>
      </c>
      <c r="JU171" s="104" t="str">
        <f>IF(OR(ISBLANK(Table1a!JU109),Table1a!JU109=""),"Blank cell, reporting not mandatory",IF(OR(Table1a!JU109=0,Table1a!JU109="0"),"0 value","Value"))</f>
        <v>Value</v>
      </c>
      <c r="JV171" s="104" t="str">
        <f>IF(OR(ISBLANK(Table1a!JV109),Table1a!JV109=""),"Blank cell, reporting not mandatory",IF(OR(Table1a!JV109=0,Table1a!JV109="0"),"0 value","Value"))</f>
        <v>Value</v>
      </c>
      <c r="JW171" s="86" t="str">
        <f>IF(OR(ISBLANK(Table1a!JW109),Table1a!JW109=""),"Blank cell, reporting not mandatory",IF(OR(Table1a!JW109=0,Table1a!JW109="0"),"0 value","Value"))</f>
        <v>Value</v>
      </c>
      <c r="JX171" s="104" t="str">
        <f>IF(OR(ISBLANK(Table1a!JX109),Table1a!JX109=""),"Blank cell, reporting not mandatory",IF(OR(Table1a!JX109=0,Table1a!JX109="0"),"0 value","Value"))</f>
        <v>Value</v>
      </c>
      <c r="JY171" s="104" t="str">
        <f>IF(OR(ISBLANK(Table1a!JY109),Table1a!JY109=""),"Blank cell, reporting not mandatory",IF(OR(Table1a!JY109=0,Table1a!JY109="0"),"0 value","Value"))</f>
        <v>Value</v>
      </c>
      <c r="JZ171" s="104" t="str">
        <f>IF(OR(ISBLANK(Table1a!JZ109),Table1a!JZ109=""),"Blank cell, reporting not mandatory",IF(OR(Table1a!JZ109=0,Table1a!JZ109="0"),"0 value","Value"))</f>
        <v>Value</v>
      </c>
      <c r="KA171" s="104" t="str">
        <f>IF(OR(ISBLANK(Table1a!KA109),Table1a!KA109=""),"Blank cell, reporting not mandatory",IF(OR(Table1a!KA109=0,Table1a!KA109="0"),"0 value","Value"))</f>
        <v>Value</v>
      </c>
      <c r="KB171" s="86" t="str">
        <f>IF(OR(ISBLANK(Table1a!KB109),Table1a!KB109=""),"Blank cell, reporting not mandatory",IF(OR(Table1a!KB109=0,Table1a!KB109="0"),"0 value","Value"))</f>
        <v>Value</v>
      </c>
      <c r="KC171" s="104" t="str">
        <f>IF(OR(ISBLANK(Table1a!KC109),Table1a!KC109=""),"Blank cell, reporting not mandatory",IF(OR(Table1a!KC109=0,Table1a!KC109="0"),"0 value","Value"))</f>
        <v>Value</v>
      </c>
      <c r="KD171" s="104" t="str">
        <f>IF(OR(ISBLANK(Table1a!KD109),Table1a!KD109=""),"Blank cell, reporting not mandatory",IF(OR(Table1a!KD109=0,Table1a!KD109="0"),"0 value","Value"))</f>
        <v>Value</v>
      </c>
      <c r="KE171" s="104" t="str">
        <f>IF(OR(ISBLANK(Table1a!KE109),Table1a!KE109=""),"Blank cell, reporting not mandatory",IF(OR(Table1a!KE109=0,Table1a!KE109="0"),"0 value","Value"))</f>
        <v>Value</v>
      </c>
      <c r="KF171" s="104" t="str">
        <f>IF(OR(ISBLANK(Table1a!KF109),Table1a!KF109=""),"Blank cell, reporting not mandatory",IF(OR(Table1a!KF109=0,Table1a!KF109="0"),"0 value","Value"))</f>
        <v>Value</v>
      </c>
      <c r="KG171" s="86" t="str">
        <f>IF(OR(ISBLANK(Table1a!KG109),Table1a!KG109=""),"Blank cell, reporting not mandatory",IF(OR(Table1a!KG109=0,Table1a!KG109="0"),"0 value","Value"))</f>
        <v>Value</v>
      </c>
      <c r="KH171" s="104" t="str">
        <f>IF(OR(ISBLANK(Table1a!KH109),Table1a!KH109=""),"Blank cell, reporting not mandatory",IF(OR(Table1a!KH109=0,Table1a!KH109="0"),"0 value","Value"))</f>
        <v>Value</v>
      </c>
      <c r="KI171" s="104" t="str">
        <f>IF(OR(ISBLANK(Table1a!KI109),Table1a!KI109=""),"Blank cell, reporting not mandatory",IF(OR(Table1a!KI109=0,Table1a!KI109="0"),"0 value","Value"))</f>
        <v>Value</v>
      </c>
      <c r="KJ171" s="104" t="str">
        <f>IF(OR(ISBLANK(Table1a!KJ109),Table1a!KJ109=""),"Blank cell, reporting not mandatory",IF(OR(Table1a!KJ109=0,Table1a!KJ109="0"),"0 value","Value"))</f>
        <v>Value</v>
      </c>
      <c r="KK171" s="104" t="str">
        <f>IF(OR(ISBLANK(Table1a!KK109),Table1a!KK109=""),"Blank cell, reporting not mandatory",IF(OR(Table1a!KK109=0,Table1a!KK109="0"),"0 value","Value"))</f>
        <v>Value</v>
      </c>
      <c r="KL171" s="86" t="str">
        <f>IF(OR(ISBLANK(Table1a!KL109),Table1a!KL109=""),"Blank cell, reporting not mandatory",IF(OR(Table1a!KL109=0,Table1a!KL109="0"),"0 value","Value"))</f>
        <v>Value</v>
      </c>
      <c r="KM171" s="104" t="str">
        <f>IF(OR(ISBLANK(Table1a!KM109),Table1a!KM109=""),"Blank cell, reporting not mandatory",IF(OR(Table1a!KM109=0,Table1a!KM109="0"),"0 value","Value"))</f>
        <v>Value</v>
      </c>
      <c r="KN171" s="104" t="str">
        <f>IF(OR(ISBLANK(Table1a!KN109),Table1a!KN109=""),"Blank cell, reporting not mandatory",IF(OR(Table1a!KN109=0,Table1a!KN109="0"),"0 value","Value"))</f>
        <v>Value</v>
      </c>
      <c r="KO171" s="104" t="str">
        <f>IF(OR(ISBLANK(Table1a!KO109),Table1a!KO109=""),"Blank cell, reporting not mandatory",IF(OR(Table1a!KO109=0,Table1a!KO109="0"),"0 value","Value"))</f>
        <v>Value</v>
      </c>
      <c r="KP171" s="104" t="str">
        <f>IF(OR(ISBLANK(Table1a!KP109),Table1a!KP109=""),"Blank cell, reporting not mandatory",IF(OR(Table1a!KP109=0,Table1a!KP109="0"),"0 value","Value"))</f>
        <v>Value</v>
      </c>
      <c r="KQ171" s="86" t="str">
        <f>IF(OR(ISBLANK(Table1a!KQ109),Table1a!KQ109=""),"Blank cell, reporting not mandatory",IF(OR(Table1a!KQ109=0,Table1a!KQ109="0"),"0 value","Value"))</f>
        <v>Value</v>
      </c>
      <c r="KR171" s="104" t="str">
        <f>IF(OR(ISBLANK(Table1a!KR109),Table1a!KR109=""),"Blank cell, reporting not mandatory",IF(OR(Table1a!KR109=0,Table1a!KR109="0"),"0 value","Value"))</f>
        <v>Value</v>
      </c>
      <c r="KS171" s="104" t="str">
        <f>IF(OR(ISBLANK(Table1a!KS109),Table1a!KS109=""),"Blank cell, reporting not mandatory",IF(OR(Table1a!KS109=0,Table1a!KS109="0"),"0 value","Value"))</f>
        <v>Value</v>
      </c>
      <c r="KT171" s="104" t="str">
        <f>IF(OR(ISBLANK(Table1a!KT109),Table1a!KT109=""),"Blank cell, reporting not mandatory",IF(OR(Table1a!KT109=0,Table1a!KT109="0"),"0 value","Value"))</f>
        <v>Value</v>
      </c>
      <c r="KU171" s="104" t="str">
        <f>IF(OR(ISBLANK(Table1a!KU109),Table1a!KU109=""),"Blank cell, reporting not mandatory",IF(OR(Table1a!KU109=0,Table1a!KU109="0"),"0 value","Value"))</f>
        <v>Value</v>
      </c>
      <c r="KV171" s="86" t="str">
        <f>IF(OR(ISBLANK(Table1a!KV109),Table1a!KV109=""),"Blank cell, reporting not mandatory",IF(OR(Table1a!KV109=0,Table1a!KV109="0"),"0 value","Value"))</f>
        <v>Value</v>
      </c>
      <c r="KW171" s="86" t="str">
        <f>IF(OR(ISBLANK(Table1a!KW109),Table1a!KW109=""),"Blank cell, reporting not mandatory",IF(OR(Table1a!KW109=0,Table1a!KW109="0"),"0 value","Value"))</f>
        <v>Value</v>
      </c>
      <c r="KX171" s="104" t="str">
        <f>IF(OR(ISBLANK(Table1a!KX109),Table1a!KX109=""),"Blank cell, reporting not mandatory",IF(OR(Table1a!KX109=0,Table1a!KX109="0"),"0 value","Value"))</f>
        <v>Blank cell, reporting not mandatory</v>
      </c>
      <c r="KY171" s="104" t="str">
        <f>IF(OR(ISBLANK(Table1a!KY109),Table1a!KY109=""),"Blank cell, reporting not mandatory",IF(OR(Table1a!KY109=0,Table1a!KY109="0"),"0 value","Value"))</f>
        <v>Blank cell, reporting not mandatory</v>
      </c>
      <c r="KZ171" s="86" t="str">
        <f>IF(OR(ISBLANK(Table1a!KZ109),Table1a!KZ109=""),"Blank cell, reporting not mandatory",IF(OR(Table1a!KZ109=0,Table1a!KZ109="0"),"0 value","Value"))</f>
        <v>Blank cell, reporting not mandatory</v>
      </c>
      <c r="LA171" s="104" t="str">
        <f>IF(OR(ISBLANK(Table1a!LA109),Table1a!LA109=""),"Blank cell, reporting not mandatory",IF(OR(Table1a!LA109=0,Table1a!LA109="0"),"0 value","Value"))</f>
        <v>Blank cell, reporting not mandatory</v>
      </c>
      <c r="LB171" s="104" t="str">
        <f>IF(OR(ISBLANK(Table1a!LB109),Table1a!LB109=""),"Blank cell, reporting not mandatory",IF(OR(Table1a!LB109=0,Table1a!LB109="0"),"0 value","Value"))</f>
        <v>Blank cell, reporting not mandatory</v>
      </c>
      <c r="LC171" s="104" t="str">
        <f>IF(OR(ISBLANK(Table1a!LC109),Table1a!LC109=""),"Blank cell, reporting not mandatory",IF(OR(Table1a!LC109=0,Table1a!LC109="0"),"0 value","Value"))</f>
        <v>Value</v>
      </c>
      <c r="LD171" s="104" t="str">
        <f>IF(OR(ISBLANK(Table1a!LD109),Table1a!LD109=""),"Blank cell, reporting not mandatory",IF(OR(Table1a!LD109=0,Table1a!LD109="0"),"0 value","Value"))</f>
        <v>Value</v>
      </c>
      <c r="LE171" s="86" t="str">
        <f>IF(OR(ISBLANK(Table1a!LE109),Table1a!LE109=""),"Blank cell, reporting not mandatory",IF(OR(Table1a!LE109=0,Table1a!LE109="0"),"0 value","Value"))</f>
        <v>Value</v>
      </c>
      <c r="LF171" s="104" t="str">
        <f>IF(OR(ISBLANK(Table1a!LF109),Table1a!LF109=""),"Blank cell, reporting not mandatory",IF(OR(Table1a!LF109=0,Table1a!LF109="0"),"0 value","Value"))</f>
        <v>Value</v>
      </c>
      <c r="LG171" s="104" t="str">
        <f>IF(OR(ISBLANK(Table1a!LG109),Table1a!LG109=""),"Blank cell, reporting not mandatory",IF(OR(Table1a!LG109=0,Table1a!LG109="0"),"0 value","Value"))</f>
        <v>Value</v>
      </c>
      <c r="LH171" s="104" t="str">
        <f>IF(OR(ISBLANK(Table1a!LH109),Table1a!LH109=""),"Blank cell, reporting not mandatory",IF(OR(Table1a!LH109=0,Table1a!LH109="0"),"0 value","Value"))</f>
        <v>Value</v>
      </c>
      <c r="LI171" s="104" t="str">
        <f>IF(OR(ISBLANK(Table1a!LI109),Table1a!LI109=""),"Blank cell, reporting not mandatory",IF(OR(Table1a!LI109=0,Table1a!LI109="0"),"0 value","Value"))</f>
        <v>Value</v>
      </c>
      <c r="LJ171" s="86" t="str">
        <f>IF(OR(ISBLANK(Table1a!LJ109),Table1a!LJ109=""),"Blank cell, reporting not mandatory",IF(OR(Table1a!LJ109=0,Table1a!LJ109="0"),"0 value","Value"))</f>
        <v>Value</v>
      </c>
      <c r="LK171" s="104" t="str">
        <f>IF(OR(ISBLANK(Table1a!LK109),Table1a!LK109=""),"Blank cell, reporting not mandatory",IF(OR(Table1a!LK109=0,Table1a!LK109="0"),"0 value","Value"))</f>
        <v>Value</v>
      </c>
      <c r="LL171" s="104" t="str">
        <f>IF(OR(ISBLANK(Table1a!LL109),Table1a!LL109=""),"Blank cell, reporting not mandatory",IF(OR(Table1a!LL109=0,Table1a!LL109="0"),"0 value","Value"))</f>
        <v>Value</v>
      </c>
      <c r="LM171" s="104" t="str">
        <f>IF(OR(ISBLANK(Table1a!LM109),Table1a!LM109=""),"Blank cell, reporting not mandatory",IF(OR(Table1a!LM109=0,Table1a!LM109="0"),"0 value","Value"))</f>
        <v>Value</v>
      </c>
      <c r="LN171" s="104" t="str">
        <f>IF(OR(ISBLANK(Table1a!LN109),Table1a!LN109=""),"Blank cell, reporting not mandatory",IF(OR(Table1a!LN109=0,Table1a!LN109="0"),"0 value","Value"))</f>
        <v>Value</v>
      </c>
      <c r="LO171" s="86" t="str">
        <f>IF(OR(ISBLANK(Table1a!LO109),Table1a!LO109=""),"Blank cell, reporting not mandatory",IF(OR(Table1a!LO109=0,Table1a!LO109="0"),"0 value","Value"))</f>
        <v>Value</v>
      </c>
      <c r="LP171" s="104" t="str">
        <f>IF(OR(ISBLANK(Table1a!LP109),Table1a!LP109=""),"Blank cell, reporting not mandatory",IF(OR(Table1a!LP109=0,Table1a!LP109="0"),"0 value","Value"))</f>
        <v>Value</v>
      </c>
      <c r="LQ171" s="104" t="str">
        <f>IF(OR(ISBLANK(Table1a!LQ109),Table1a!LQ109=""),"Blank cell, reporting not mandatory",IF(OR(Table1a!LQ109=0,Table1a!LQ109="0"),"0 value","Value"))</f>
        <v>Value</v>
      </c>
      <c r="LR171" s="104" t="str">
        <f>IF(OR(ISBLANK(Table1a!LR109),Table1a!LR109=""),"Blank cell, reporting not mandatory",IF(OR(Table1a!LR109=0,Table1a!LR109="0"),"0 value","Value"))</f>
        <v>Value</v>
      </c>
      <c r="LS171" s="104" t="str">
        <f>IF(OR(ISBLANK(Table1a!LS109),Table1a!LS109=""),"Blank cell, reporting not mandatory",IF(OR(Table1a!LS109=0,Table1a!LS109="0"),"0 value","Value"))</f>
        <v>Value</v>
      </c>
      <c r="LT171" s="86" t="str">
        <f>IF(OR(ISBLANK(Table1a!LT109),Table1a!LT109=""),"Blank cell, reporting not mandatory",IF(OR(Table1a!LT109=0,Table1a!LT109="0"),"0 value","Value"))</f>
        <v>Value</v>
      </c>
      <c r="LU171" s="104" t="str">
        <f>IF(OR(ISBLANK(Table1a!LU109),Table1a!LU109=""),"Blank cell, reporting not mandatory",IF(OR(Table1a!LU109=0,Table1a!LU109="0"),"0 value","Value"))</f>
        <v>Value</v>
      </c>
      <c r="LV171" s="104" t="str">
        <f>IF(OR(ISBLANK(Table1a!LV109),Table1a!LV109=""),"Blank cell, reporting not mandatory",IF(OR(Table1a!LV109=0,Table1a!LV109="0"),"0 value","Value"))</f>
        <v>Value</v>
      </c>
      <c r="LW171" s="104" t="str">
        <f>IF(OR(ISBLANK(Table1a!LW109),Table1a!LW109=""),"Blank cell, reporting not mandatory",IF(OR(Table1a!LW109=0,Table1a!LW109="0"),"0 value","Value"))</f>
        <v>Value</v>
      </c>
      <c r="LX171" s="104" t="str">
        <f>IF(OR(ISBLANK(Table1a!LX109),Table1a!LX109=""),"Blank cell, reporting not mandatory",IF(OR(Table1a!LX109=0,Table1a!LX109="0"),"0 value","Value"))</f>
        <v>Value</v>
      </c>
      <c r="LY171" s="86" t="str">
        <f>IF(OR(ISBLANK(Table1a!LY109),Table1a!LY109=""),"Blank cell, reporting not mandatory",IF(OR(Table1a!LY109=0,Table1a!LY109="0"),"0 value","Value"))</f>
        <v>Value</v>
      </c>
      <c r="LZ171" s="104" t="str">
        <f>IF(OR(ISBLANK(Table1a!LZ109),Table1a!LZ109=""),"Blank cell, reporting not mandatory",IF(OR(Table1a!LZ109=0,Table1a!LZ109="0"),"0 value","Value"))</f>
        <v>Value</v>
      </c>
      <c r="MA171" s="104" t="str">
        <f>IF(OR(ISBLANK(Table1a!MA109),Table1a!MA109=""),"Blank cell, reporting not mandatory",IF(OR(Table1a!MA109=0,Table1a!MA109="0"),"0 value","Value"))</f>
        <v>Value</v>
      </c>
      <c r="MB171" s="104" t="str">
        <f>IF(OR(ISBLANK(Table1a!MB109),Table1a!MB109=""),"Blank cell, reporting not mandatory",IF(OR(Table1a!MB109=0,Table1a!MB109="0"),"0 value","Value"))</f>
        <v>Value</v>
      </c>
      <c r="MC171" s="104" t="str">
        <f>IF(OR(ISBLANK(Table1a!MC109),Table1a!MC109=""),"Blank cell, reporting not mandatory",IF(OR(Table1a!MC109=0,Table1a!MC109="0"),"0 value","Value"))</f>
        <v>Value</v>
      </c>
      <c r="MD171" s="86" t="str">
        <f>IF(OR(ISBLANK(Table1a!MD109),Table1a!MD109=""),"Blank cell, reporting not mandatory",IF(OR(Table1a!MD109=0,Table1a!MD109="0"),"0 value","Value"))</f>
        <v>Value</v>
      </c>
      <c r="ME171" s="105" t="str">
        <f>IF(OR(ISBLANK(Table1a!ME109),Table1a!ME109=""),"Blank cell, reporting not mandatory",IF(OR(Table1a!ME109=0,Table1a!ME109="0"),"0 value","Value"))</f>
        <v>Value</v>
      </c>
      <c r="MF171" s="104" t="str">
        <f>IF(OR(ISBLANK(Table1a!MF109),Table1a!MF109=""),"Blank cell, reporting not mandatory",IF(OR(Table1a!MF109=0,Table1a!MF109="0"),"0 value","Value"))</f>
        <v>Blank cell, reporting not mandatory</v>
      </c>
      <c r="MG171" s="104" t="str">
        <f>IF(OR(ISBLANK(Table1a!MG109),Table1a!MG109=""),"Blank cell, reporting not mandatory",IF(OR(Table1a!MG109=0,Table1a!MG109="0"),"0 value","Value"))</f>
        <v>Blank cell, reporting not mandatory</v>
      </c>
      <c r="MH171" s="105" t="str">
        <f>IF(OR(ISBLANK(Table1a!MH109),Table1a!MH109=""),"Blank cell, reporting not mandatory",IF(OR(Table1a!MH109=0,Table1a!MH109="0"),"0 value","Value"))</f>
        <v>Blank cell, reporting not mandatory</v>
      </c>
      <c r="MI171" s="104" t="str">
        <f>IF(OR(ISBLANK(Table1a!MI109),Table1a!MI109=""),"Blank cell, reporting not mandatory",IF(OR(Table1a!MI109=0,Table1a!MI109="0"),"0 value","Value"))</f>
        <v>Blank cell, reporting not mandatory</v>
      </c>
      <c r="MJ171" s="104" t="str">
        <f>IF(OR(ISBLANK(Table1a!MJ109),Table1a!MJ109=""),"Blank cell, reporting not mandatory",IF(OR(Table1a!MJ109=0,Table1a!MJ109="0"),"0 value","Value"))</f>
        <v>Blank cell, reporting not mandatory</v>
      </c>
      <c r="MK171" s="104" t="str">
        <f>IF(OR(ISBLANK(Table1a!MK109),Table1a!MK109=""),"Blank cell, reporting not mandatory",IF(OR(Table1a!MK109=0,Table1a!MK109="0"),"0 value","Value"))</f>
        <v>Value</v>
      </c>
      <c r="ML171" s="104" t="str">
        <f>IF(OR(ISBLANK(Table1a!ML109),Table1a!ML109=""),"Blank cell, reporting not mandatory",IF(OR(Table1a!ML109=0,Table1a!ML109="0"),"0 value","Value"))</f>
        <v>Value</v>
      </c>
      <c r="MM171" s="105" t="str">
        <f>IF(OR(ISBLANK(Table1a!MM109),Table1a!MM109=""),"Blank cell, reporting not mandatory",IF(OR(Table1a!MM109=0,Table1a!MM109="0"),"0 value","Value"))</f>
        <v>Value</v>
      </c>
      <c r="MN171" s="104" t="str">
        <f>IF(OR(ISBLANK(Table1a!MN109),Table1a!MN109=""),"Blank cell, reporting not mandatory",IF(OR(Table1a!MN109=0,Table1a!MN109="0"),"0 value","Value"))</f>
        <v>Value</v>
      </c>
      <c r="MO171" s="104" t="str">
        <f>IF(OR(ISBLANK(Table1a!MO109),Table1a!MO109=""),"Blank cell, reporting not mandatory",IF(OR(Table1a!MO109=0,Table1a!MO109="0"),"0 value","Value"))</f>
        <v>Value</v>
      </c>
      <c r="MP171" s="104" t="str">
        <f>IF(OR(ISBLANK(Table1a!MP109),Table1a!MP109=""),"Blank cell, reporting not mandatory",IF(OR(Table1a!MP109=0,Table1a!MP109="0"),"0 value","Value"))</f>
        <v>Value</v>
      </c>
      <c r="MQ171" s="104" t="str">
        <f>IF(OR(ISBLANK(Table1a!MQ109),Table1a!MQ109=""),"Blank cell, reporting not mandatory",IF(OR(Table1a!MQ109=0,Table1a!MQ109="0"),"0 value","Value"))</f>
        <v>Value</v>
      </c>
      <c r="MR171" s="105" t="str">
        <f>IF(OR(ISBLANK(Table1a!MR109),Table1a!MR109=""),"Blank cell, reporting not mandatory",IF(OR(Table1a!MR109=0,Table1a!MR109="0"),"0 value","Value"))</f>
        <v>Value</v>
      </c>
      <c r="MS171" s="104" t="str">
        <f>IF(OR(ISBLANK(Table1a!MS109),Table1a!MS109=""),"Blank cell, reporting not mandatory",IF(OR(Table1a!MS109=0,Table1a!MS109="0"),"0 value","Value"))</f>
        <v>Value</v>
      </c>
      <c r="MT171" s="104" t="str">
        <f>IF(OR(ISBLANK(Table1a!MT109),Table1a!MT109=""),"Blank cell, reporting not mandatory",IF(OR(Table1a!MT109=0,Table1a!MT109="0"),"0 value","Value"))</f>
        <v>Value</v>
      </c>
      <c r="MU171" s="104" t="str">
        <f>IF(OR(ISBLANK(Table1a!MU109),Table1a!MU109=""),"Blank cell, reporting not mandatory",IF(OR(Table1a!MU109=0,Table1a!MU109="0"),"0 value","Value"))</f>
        <v>Value</v>
      </c>
      <c r="MV171" s="104" t="str">
        <f>IF(OR(ISBLANK(Table1a!MV109),Table1a!MV109=""),"Blank cell, reporting not mandatory",IF(OR(Table1a!MV109=0,Table1a!MV109="0"),"0 value","Value"))</f>
        <v>Value</v>
      </c>
      <c r="MW171" s="105" t="str">
        <f>IF(OR(ISBLANK(Table1a!MW109),Table1a!MW109=""),"Blank cell, reporting not mandatory",IF(OR(Table1a!MW109=0,Table1a!MW109="0"),"0 value","Value"))</f>
        <v>Value</v>
      </c>
      <c r="MX171" s="104" t="str">
        <f>IF(OR(ISBLANK(Table1a!MX109),Table1a!MX109=""),"Blank cell, reporting not mandatory",IF(OR(Table1a!MX109=0,Table1a!MX109="0"),"0 value","Value"))</f>
        <v>Value</v>
      </c>
      <c r="MY171" s="104" t="str">
        <f>IF(OR(ISBLANK(Table1a!MY109),Table1a!MY109=""),"Blank cell, reporting not mandatory",IF(OR(Table1a!MY109=0,Table1a!MY109="0"),"0 value","Value"))</f>
        <v>Value</v>
      </c>
      <c r="MZ171" s="104" t="str">
        <f>IF(OR(ISBLANK(Table1a!MZ109),Table1a!MZ109=""),"Blank cell, reporting not mandatory",IF(OR(Table1a!MZ109=0,Table1a!MZ109="0"),"0 value","Value"))</f>
        <v>Value</v>
      </c>
      <c r="NA171" s="104" t="str">
        <f>IF(OR(ISBLANK(Table1a!NA109),Table1a!NA109=""),"Blank cell, reporting not mandatory",IF(OR(Table1a!NA109=0,Table1a!NA109="0"),"0 value","Value"))</f>
        <v>Value</v>
      </c>
      <c r="NB171" s="105" t="str">
        <f>IF(OR(ISBLANK(Table1a!NB109),Table1a!NB109=""),"Blank cell, reporting not mandatory",IF(OR(Table1a!NB109=0,Table1a!NB109="0"),"0 value","Value"))</f>
        <v>Value</v>
      </c>
      <c r="NC171" s="104" t="str">
        <f>IF(OR(ISBLANK(Table1a!NC109),Table1a!NC109=""),"Blank cell, reporting not mandatory",IF(OR(Table1a!NC109=0,Table1a!NC109="0"),"0 value","Value"))</f>
        <v>Value</v>
      </c>
      <c r="ND171" s="104" t="str">
        <f>IF(OR(ISBLANK(Table1a!ND109),Table1a!ND109=""),"Blank cell, reporting not mandatory",IF(OR(Table1a!ND109=0,Table1a!ND109="0"),"0 value","Value"))</f>
        <v>Value</v>
      </c>
      <c r="NE171" s="104" t="str">
        <f>IF(OR(ISBLANK(Table1a!NE109),Table1a!NE109=""),"Blank cell, reporting not mandatory",IF(OR(Table1a!NE109=0,Table1a!NE109="0"),"0 value","Value"))</f>
        <v>Value</v>
      </c>
      <c r="NF171" s="104" t="str">
        <f>IF(OR(ISBLANK(Table1a!NF109),Table1a!NF109=""),"Blank cell, reporting not mandatory",IF(OR(Table1a!NF109=0,Table1a!NF109="0"),"0 value","Value"))</f>
        <v>Value</v>
      </c>
      <c r="NG171" s="105" t="str">
        <f>IF(OR(ISBLANK(Table1a!NG109),Table1a!NG109=""),"Blank cell, reporting not mandatory",IF(OR(Table1a!NG109=0,Table1a!NG109="0"),"0 value","Value"))</f>
        <v>Value</v>
      </c>
      <c r="NH171" s="104" t="str">
        <f>IF(OR(ISBLANK(Table1a!NH109),Table1a!NH109=""),"Blank cell, reporting not mandatory",IF(OR(Table1a!NH109=0,Table1a!NH109="0"),"0 value","Value"))</f>
        <v>Value</v>
      </c>
      <c r="NI171" s="104" t="str">
        <f>IF(OR(ISBLANK(Table1a!NI109),Table1a!NI109=""),"Blank cell, reporting not mandatory",IF(OR(Table1a!NI109=0,Table1a!NI109="0"),"0 value","Value"))</f>
        <v>Value</v>
      </c>
      <c r="NJ171" s="104" t="str">
        <f>IF(OR(ISBLANK(Table1a!NJ109),Table1a!NJ109=""),"Blank cell, reporting not mandatory",IF(OR(Table1a!NJ109=0,Table1a!NJ109="0"),"0 value","Value"))</f>
        <v>Value</v>
      </c>
      <c r="NK171" s="104" t="str">
        <f>IF(OR(ISBLANK(Table1a!NK109),Table1a!NK109=""),"Blank cell, reporting not mandatory",IF(OR(Table1a!NK109=0,Table1a!NK109="0"),"0 value","Value"))</f>
        <v>Value</v>
      </c>
      <c r="NL171" s="105" t="str">
        <f>IF(OR(ISBLANK(Table1a!NL109),Table1a!NL109=""),"Blank cell, reporting not mandatory",IF(OR(Table1a!NL109=0,Table1a!NL109="0"),"0 value","Value"))</f>
        <v>Value</v>
      </c>
    </row>
    <row r="172" spans="1:376" outlineLevel="1">
      <c r="A172" s="38" t="s">
        <v>305</v>
      </c>
      <c r="B172" s="36" t="s">
        <v>9</v>
      </c>
      <c r="C172" s="86" t="str">
        <f>IF(OR(ISBLANK(Table1a!C110),Table1a!C110=""),"Blank cell, reporting not mandatory",IF(OR(Table1a!C110=0,Table1a!C110="0"),"0 value","Value"))</f>
        <v>Value</v>
      </c>
      <c r="D172" s="104" t="str">
        <f>IF(OR(ISBLANK(Table1a!D110),Table1a!D110=""),"Blank cell, reporting not mandatory",IF(OR(Table1a!D110=0,Table1a!D110="0"),"0 value","Value"))</f>
        <v>Blank cell, reporting not mandatory</v>
      </c>
      <c r="E172" s="104" t="str">
        <f>IF(OR(ISBLANK(Table1a!E110),Table1a!E110=""),"Blank cell, reporting not mandatory",IF(OR(Table1a!E110=0,Table1a!E110="0"),"0 value","Value"))</f>
        <v>Blank cell, reporting not mandatory</v>
      </c>
      <c r="F172" s="86" t="str">
        <f>IF(OR(ISBLANK(Table1a!F110),Table1a!F110=""),"Blank cell, reporting not mandatory",IF(OR(Table1a!F110=0,Table1a!F110="0"),"0 value","Value"))</f>
        <v>Blank cell, reporting not mandatory</v>
      </c>
      <c r="G172" s="104" t="str">
        <f>IF(OR(ISBLANK(Table1a!G110),Table1a!G110=""),"Blank cell, reporting not mandatory",IF(OR(Table1a!G110=0,Table1a!G110="0"),"0 value","Value"))</f>
        <v>Blank cell, reporting not mandatory</v>
      </c>
      <c r="H172" s="104" t="str">
        <f>IF(OR(ISBLANK(Table1a!H110),Table1a!H110=""),"Blank cell, reporting not mandatory",IF(OR(Table1a!H110=0,Table1a!H110="0"),"0 value","Value"))</f>
        <v>Blank cell, reporting not mandatory</v>
      </c>
      <c r="I172" s="104" t="str">
        <f>IF(OR(ISBLANK(Table1a!I110),Table1a!I110=""),"Blank cell, reporting not mandatory",IF(OR(Table1a!I110=0,Table1a!I110="0"),"0 value","Value"))</f>
        <v>Value</v>
      </c>
      <c r="J172" s="104" t="str">
        <f>IF(OR(ISBLANK(Table1a!J110),Table1a!J110=""),"Blank cell, reporting not mandatory",IF(OR(Table1a!J110=0,Table1a!J110="0"),"0 value","Value"))</f>
        <v>Value</v>
      </c>
      <c r="K172" s="86" t="str">
        <f>IF(OR(ISBLANK(Table1a!K110),Table1a!K110=""),"Blank cell, reporting not mandatory",IF(OR(Table1a!K110=0,Table1a!K110="0"),"0 value","Value"))</f>
        <v>Value</v>
      </c>
      <c r="L172" s="104" t="str">
        <f>IF(OR(ISBLANK(Table1a!L110),Table1a!L110=""),"Blank cell, reporting not mandatory",IF(OR(Table1a!L110=0,Table1a!L110="0"),"0 value","Value"))</f>
        <v>Value</v>
      </c>
      <c r="M172" s="104" t="str">
        <f>IF(OR(ISBLANK(Table1a!M110),Table1a!M110=""),"Blank cell, reporting not mandatory",IF(OR(Table1a!M110=0,Table1a!M110="0"),"0 value","Value"))</f>
        <v>Value</v>
      </c>
      <c r="N172" s="104" t="str">
        <f>IF(OR(ISBLANK(Table1a!N110),Table1a!N110=""),"Blank cell, reporting not mandatory",IF(OR(Table1a!N110=0,Table1a!N110="0"),"0 value","Value"))</f>
        <v>Value</v>
      </c>
      <c r="O172" s="104" t="str">
        <f>IF(OR(ISBLANK(Table1a!O110),Table1a!O110=""),"Blank cell, reporting not mandatory",IF(OR(Table1a!O110=0,Table1a!O110="0"),"0 value","Value"))</f>
        <v>Value</v>
      </c>
      <c r="P172" s="86" t="str">
        <f>IF(OR(ISBLANK(Table1a!P110),Table1a!P110=""),"Blank cell, reporting not mandatory",IF(OR(Table1a!P110=0,Table1a!P110="0"),"0 value","Value"))</f>
        <v>Value</v>
      </c>
      <c r="Q172" s="104" t="str">
        <f>IF(OR(ISBLANK(Table1a!Q110),Table1a!Q110=""),"Blank cell, reporting not mandatory",IF(OR(Table1a!Q110=0,Table1a!Q110="0"),"0 value","Value"))</f>
        <v>Value</v>
      </c>
      <c r="R172" s="104" t="str">
        <f>IF(OR(ISBLANK(Table1a!R110),Table1a!R110=""),"Blank cell, reporting not mandatory",IF(OR(Table1a!R110=0,Table1a!R110="0"),"0 value","Value"))</f>
        <v>Value</v>
      </c>
      <c r="S172" s="104" t="str">
        <f>IF(OR(ISBLANK(Table1a!S110),Table1a!S110=""),"Blank cell, reporting not mandatory",IF(OR(Table1a!S110=0,Table1a!S110="0"),"0 value","Value"))</f>
        <v>Value</v>
      </c>
      <c r="T172" s="104" t="str">
        <f>IF(OR(ISBLANK(Table1a!T110),Table1a!T110=""),"Blank cell, reporting not mandatory",IF(OR(Table1a!T110=0,Table1a!T110="0"),"0 value","Value"))</f>
        <v>Value</v>
      </c>
      <c r="U172" s="86" t="str">
        <f>IF(OR(ISBLANK(Table1a!U110),Table1a!U110=""),"Blank cell, reporting not mandatory",IF(OR(Table1a!U110=0,Table1a!U110="0"),"0 value","Value"))</f>
        <v>Value</v>
      </c>
      <c r="V172" s="104" t="str">
        <f>IF(OR(ISBLANK(Table1a!V110),Table1a!V110=""),"Blank cell, reporting not mandatory",IF(OR(Table1a!V110=0,Table1a!V110="0"),"0 value","Value"))</f>
        <v>Value</v>
      </c>
      <c r="W172" s="104" t="str">
        <f>IF(OR(ISBLANK(Table1a!W110),Table1a!W110=""),"Blank cell, reporting not mandatory",IF(OR(Table1a!W110=0,Table1a!W110="0"),"0 value","Value"))</f>
        <v>Value</v>
      </c>
      <c r="X172" s="104" t="str">
        <f>IF(OR(ISBLANK(Table1a!X110),Table1a!X110=""),"Blank cell, reporting not mandatory",IF(OR(Table1a!X110=0,Table1a!X110="0"),"0 value","Value"))</f>
        <v>Value</v>
      </c>
      <c r="Y172" s="104" t="str">
        <f>IF(OR(ISBLANK(Table1a!Y110),Table1a!Y110=""),"Blank cell, reporting not mandatory",IF(OR(Table1a!Y110=0,Table1a!Y110="0"),"0 value","Value"))</f>
        <v>Value</v>
      </c>
      <c r="Z172" s="86" t="str">
        <f>IF(OR(ISBLANK(Table1a!Z110),Table1a!Z110=""),"Blank cell, reporting not mandatory",IF(OR(Table1a!Z110=0,Table1a!Z110="0"),"0 value","Value"))</f>
        <v>Value</v>
      </c>
      <c r="AA172" s="104" t="str">
        <f>IF(OR(ISBLANK(Table1a!AA110),Table1a!AA110=""),"Blank cell, reporting not mandatory",IF(OR(Table1a!AA110=0,Table1a!AA110="0"),"0 value","Value"))</f>
        <v>Value</v>
      </c>
      <c r="AB172" s="104" t="str">
        <f>IF(OR(ISBLANK(Table1a!AB110),Table1a!AB110=""),"Blank cell, reporting not mandatory",IF(OR(Table1a!AB110=0,Table1a!AB110="0"),"0 value","Value"))</f>
        <v>Value</v>
      </c>
      <c r="AC172" s="104" t="str">
        <f>IF(OR(ISBLANK(Table1a!AC110),Table1a!AC110=""),"Blank cell, reporting not mandatory",IF(OR(Table1a!AC110=0,Table1a!AC110="0"),"0 value","Value"))</f>
        <v>Value</v>
      </c>
      <c r="AD172" s="104" t="str">
        <f>IF(OR(ISBLANK(Table1a!AD110),Table1a!AD110=""),"Blank cell, reporting not mandatory",IF(OR(Table1a!AD110=0,Table1a!AD110="0"),"0 value","Value"))</f>
        <v>Value</v>
      </c>
      <c r="AE172" s="86" t="str">
        <f>IF(OR(ISBLANK(Table1a!AE110),Table1a!AE110=""),"Blank cell, reporting not mandatory",IF(OR(Table1a!AE110=0,Table1a!AE110="0"),"0 value","Value"))</f>
        <v>Value</v>
      </c>
      <c r="AF172" s="104" t="str">
        <f>IF(OR(ISBLANK(Table1a!AF110),Table1a!AF110=""),"Blank cell, reporting not mandatory",IF(OR(Table1a!AF110=0,Table1a!AF110="0"),"0 value","Value"))</f>
        <v>Value</v>
      </c>
      <c r="AG172" s="104" t="str">
        <f>IF(OR(ISBLANK(Table1a!AG110),Table1a!AG110=""),"Blank cell, reporting not mandatory",IF(OR(Table1a!AG110=0,Table1a!AG110="0"),"0 value","Value"))</f>
        <v>Value</v>
      </c>
      <c r="AH172" s="104" t="str">
        <f>IF(OR(ISBLANK(Table1a!AH110),Table1a!AH110=""),"Blank cell, reporting not mandatory",IF(OR(Table1a!AH110=0,Table1a!AH110="0"),"0 value","Value"))</f>
        <v>Value</v>
      </c>
      <c r="AI172" s="104" t="str">
        <f>IF(OR(ISBLANK(Table1a!AI110),Table1a!AI110=""),"Blank cell, reporting not mandatory",IF(OR(Table1a!AI110=0,Table1a!AI110="0"),"0 value","Value"))</f>
        <v>Value</v>
      </c>
      <c r="AJ172" s="86" t="str">
        <f>IF(OR(ISBLANK(Table1a!AJ110),Table1a!AJ110=""),"Blank cell, reporting not mandatory",IF(OR(Table1a!AJ110=0,Table1a!AJ110="0"),"0 value","Value"))</f>
        <v>Value</v>
      </c>
      <c r="AK172" s="86" t="str">
        <f>IF(OR(ISBLANK(Table1a!AK110),Table1a!AK110=""),"Blank cell, reporting not mandatory",IF(OR(Table1a!AK110=0,Table1a!AK110="0"),"0 value","Value"))</f>
        <v>Value</v>
      </c>
      <c r="AL172" s="104" t="str">
        <f>IF(OR(ISBLANK(Table1a!AL110),Table1a!AL110=""),"Blank cell, reporting not mandatory",IF(OR(Table1a!AL110=0,Table1a!AL110="0"),"0 value","Value"))</f>
        <v>Blank cell, reporting not mandatory</v>
      </c>
      <c r="AM172" s="104" t="str">
        <f>IF(OR(ISBLANK(Table1a!AM110),Table1a!AM110=""),"Blank cell, reporting not mandatory",IF(OR(Table1a!AM110=0,Table1a!AM110="0"),"0 value","Value"))</f>
        <v>Blank cell, reporting not mandatory</v>
      </c>
      <c r="AN172" s="86" t="str">
        <f>IF(OR(ISBLANK(Table1a!AN110),Table1a!AN110=""),"Blank cell, reporting not mandatory",IF(OR(Table1a!AN110=0,Table1a!AN110="0"),"0 value","Value"))</f>
        <v>Blank cell, reporting not mandatory</v>
      </c>
      <c r="AO172" s="104" t="str">
        <f>IF(OR(ISBLANK(Table1a!AO110),Table1a!AO110=""),"Blank cell, reporting not mandatory",IF(OR(Table1a!AO110=0,Table1a!AO110="0"),"0 value","Value"))</f>
        <v>Blank cell, reporting not mandatory</v>
      </c>
      <c r="AP172" s="104" t="str">
        <f>IF(OR(ISBLANK(Table1a!AP110),Table1a!AP110=""),"Blank cell, reporting not mandatory",IF(OR(Table1a!AP110=0,Table1a!AP110="0"),"0 value","Value"))</f>
        <v>Blank cell, reporting not mandatory</v>
      </c>
      <c r="AQ172" s="104" t="str">
        <f>IF(OR(ISBLANK(Table1a!AQ110),Table1a!AQ110=""),"Blank cell, reporting not mandatory",IF(OR(Table1a!AQ110=0,Table1a!AQ110="0"),"0 value","Value"))</f>
        <v>Value</v>
      </c>
      <c r="AR172" s="104" t="str">
        <f>IF(OR(ISBLANK(Table1a!AR110),Table1a!AR110=""),"Blank cell, reporting not mandatory",IF(OR(Table1a!AR110=0,Table1a!AR110="0"),"0 value","Value"))</f>
        <v>Value</v>
      </c>
      <c r="AS172" s="86" t="str">
        <f>IF(OR(ISBLANK(Table1a!AS110),Table1a!AS110=""),"Blank cell, reporting not mandatory",IF(OR(Table1a!AS110=0,Table1a!AS110="0"),"0 value","Value"))</f>
        <v>Value</v>
      </c>
      <c r="AT172" s="104" t="str">
        <f>IF(OR(ISBLANK(Table1a!AT110),Table1a!AT110=""),"Blank cell, reporting not mandatory",IF(OR(Table1a!AT110=0,Table1a!AT110="0"),"0 value","Value"))</f>
        <v>Value</v>
      </c>
      <c r="AU172" s="104" t="str">
        <f>IF(OR(ISBLANK(Table1a!AU110),Table1a!AU110=""),"Blank cell, reporting not mandatory",IF(OR(Table1a!AU110=0,Table1a!AU110="0"),"0 value","Value"))</f>
        <v>Value</v>
      </c>
      <c r="AV172" s="104" t="str">
        <f>IF(OR(ISBLANK(Table1a!AV110),Table1a!AV110=""),"Blank cell, reporting not mandatory",IF(OR(Table1a!AV110=0,Table1a!AV110="0"),"0 value","Value"))</f>
        <v>Value</v>
      </c>
      <c r="AW172" s="104" t="str">
        <f>IF(OR(ISBLANK(Table1a!AW110),Table1a!AW110=""),"Blank cell, reporting not mandatory",IF(OR(Table1a!AW110=0,Table1a!AW110="0"),"0 value","Value"))</f>
        <v>Value</v>
      </c>
      <c r="AX172" s="86" t="str">
        <f>IF(OR(ISBLANK(Table1a!AX110),Table1a!AX110=""),"Blank cell, reporting not mandatory",IF(OR(Table1a!AX110=0,Table1a!AX110="0"),"0 value","Value"))</f>
        <v>Value</v>
      </c>
      <c r="AY172" s="104" t="str">
        <f>IF(OR(ISBLANK(Table1a!AY110),Table1a!AY110=""),"Blank cell, reporting not mandatory",IF(OR(Table1a!AY110=0,Table1a!AY110="0"),"0 value","Value"))</f>
        <v>Value</v>
      </c>
      <c r="AZ172" s="104" t="str">
        <f>IF(OR(ISBLANK(Table1a!AZ110),Table1a!AZ110=""),"Blank cell, reporting not mandatory",IF(OR(Table1a!AZ110=0,Table1a!AZ110="0"),"0 value","Value"))</f>
        <v>Value</v>
      </c>
      <c r="BA172" s="104" t="str">
        <f>IF(OR(ISBLANK(Table1a!BA110),Table1a!BA110=""),"Blank cell, reporting not mandatory",IF(OR(Table1a!BA110=0,Table1a!BA110="0"),"0 value","Value"))</f>
        <v>Value</v>
      </c>
      <c r="BB172" s="104" t="str">
        <f>IF(OR(ISBLANK(Table1a!BB110),Table1a!BB110=""),"Blank cell, reporting not mandatory",IF(OR(Table1a!BB110=0,Table1a!BB110="0"),"0 value","Value"))</f>
        <v>Value</v>
      </c>
      <c r="BC172" s="86" t="str">
        <f>IF(OR(ISBLANK(Table1a!BC110),Table1a!BC110=""),"Blank cell, reporting not mandatory",IF(OR(Table1a!BC110=0,Table1a!BC110="0"),"0 value","Value"))</f>
        <v>Value</v>
      </c>
      <c r="BD172" s="104" t="str">
        <f>IF(OR(ISBLANK(Table1a!BD110),Table1a!BD110=""),"Blank cell, reporting not mandatory",IF(OR(Table1a!BD110=0,Table1a!BD110="0"),"0 value","Value"))</f>
        <v>Value</v>
      </c>
      <c r="BE172" s="104" t="str">
        <f>IF(OR(ISBLANK(Table1a!BE110),Table1a!BE110=""),"Blank cell, reporting not mandatory",IF(OR(Table1a!BE110=0,Table1a!BE110="0"),"0 value","Value"))</f>
        <v>Value</v>
      </c>
      <c r="BF172" s="104" t="str">
        <f>IF(OR(ISBLANK(Table1a!BF110),Table1a!BF110=""),"Blank cell, reporting not mandatory",IF(OR(Table1a!BF110=0,Table1a!BF110="0"),"0 value","Value"))</f>
        <v>Value</v>
      </c>
      <c r="BG172" s="104" t="str">
        <f>IF(OR(ISBLANK(Table1a!BG110),Table1a!BG110=""),"Blank cell, reporting not mandatory",IF(OR(Table1a!BG110=0,Table1a!BG110="0"),"0 value","Value"))</f>
        <v>Value</v>
      </c>
      <c r="BH172" s="86" t="str">
        <f>IF(OR(ISBLANK(Table1a!BH110),Table1a!BH110=""),"Blank cell, reporting not mandatory",IF(OR(Table1a!BH110=0,Table1a!BH110="0"),"0 value","Value"))</f>
        <v>Value</v>
      </c>
      <c r="BI172" s="104" t="str">
        <f>IF(OR(ISBLANK(Table1a!BI110),Table1a!BI110=""),"Blank cell, reporting not mandatory",IF(OR(Table1a!BI110=0,Table1a!BI110="0"),"0 value","Value"))</f>
        <v>Value</v>
      </c>
      <c r="BJ172" s="104" t="str">
        <f>IF(OR(ISBLANK(Table1a!BJ110),Table1a!BJ110=""),"Blank cell, reporting not mandatory",IF(OR(Table1a!BJ110=0,Table1a!BJ110="0"),"0 value","Value"))</f>
        <v>Value</v>
      </c>
      <c r="BK172" s="104" t="str">
        <f>IF(OR(ISBLANK(Table1a!BK110),Table1a!BK110=""),"Blank cell, reporting not mandatory",IF(OR(Table1a!BK110=0,Table1a!BK110="0"),"0 value","Value"))</f>
        <v>Value</v>
      </c>
      <c r="BL172" s="104" t="str">
        <f>IF(OR(ISBLANK(Table1a!BL110),Table1a!BL110=""),"Blank cell, reporting not mandatory",IF(OR(Table1a!BL110=0,Table1a!BL110="0"),"0 value","Value"))</f>
        <v>Value</v>
      </c>
      <c r="BM172" s="86" t="str">
        <f>IF(OR(ISBLANK(Table1a!BM110),Table1a!BM110=""),"Blank cell, reporting not mandatory",IF(OR(Table1a!BM110=0,Table1a!BM110="0"),"0 value","Value"))</f>
        <v>Value</v>
      </c>
      <c r="BN172" s="104" t="str">
        <f>IF(OR(ISBLANK(Table1a!BN110),Table1a!BN110=""),"Blank cell, reporting not mandatory",IF(OR(Table1a!BN110=0,Table1a!BN110="0"),"0 value","Value"))</f>
        <v>Value</v>
      </c>
      <c r="BO172" s="104" t="str">
        <f>IF(OR(ISBLANK(Table1a!BO110),Table1a!BO110=""),"Blank cell, reporting not mandatory",IF(OR(Table1a!BO110=0,Table1a!BO110="0"),"0 value","Value"))</f>
        <v>Value</v>
      </c>
      <c r="BP172" s="104" t="str">
        <f>IF(OR(ISBLANK(Table1a!BP110),Table1a!BP110=""),"Blank cell, reporting not mandatory",IF(OR(Table1a!BP110=0,Table1a!BP110="0"),"0 value","Value"))</f>
        <v>Value</v>
      </c>
      <c r="BQ172" s="104" t="str">
        <f>IF(OR(ISBLANK(Table1a!BQ110),Table1a!BQ110=""),"Blank cell, reporting not mandatory",IF(OR(Table1a!BQ110=0,Table1a!BQ110="0"),"0 value","Value"))</f>
        <v>Value</v>
      </c>
      <c r="BR172" s="86" t="str">
        <f>IF(OR(ISBLANK(Table1a!BR110),Table1a!BR110=""),"Blank cell, reporting not mandatory",IF(OR(Table1a!BR110=0,Table1a!BR110="0"),"0 value","Value"))</f>
        <v>Value</v>
      </c>
      <c r="BS172" s="86" t="str">
        <f>IF(OR(ISBLANK(Table1a!BS110),Table1a!BS110=""),"Blank cell, reporting not mandatory",IF(OR(Table1a!BS110=0,Table1a!BS110="0"),"0 value","Value"))</f>
        <v>Value</v>
      </c>
      <c r="BT172" s="104" t="str">
        <f>IF(OR(ISBLANK(Table1a!BT110),Table1a!BT110=""),"Blank cell, reporting not mandatory",IF(OR(Table1a!BT110=0,Table1a!BT110="0"),"0 value","Value"))</f>
        <v>Blank cell, reporting not mandatory</v>
      </c>
      <c r="BU172" s="104" t="str">
        <f>IF(OR(ISBLANK(Table1a!BU110),Table1a!BU110=""),"Blank cell, reporting not mandatory",IF(OR(Table1a!BU110=0,Table1a!BU110="0"),"0 value","Value"))</f>
        <v>Blank cell, reporting not mandatory</v>
      </c>
      <c r="BV172" s="86" t="str">
        <f>IF(OR(ISBLANK(Table1a!BV110),Table1a!BV110=""),"Blank cell, reporting not mandatory",IF(OR(Table1a!BV110=0,Table1a!BV110="0"),"0 value","Value"))</f>
        <v>Blank cell, reporting not mandatory</v>
      </c>
      <c r="BW172" s="104" t="str">
        <f>IF(OR(ISBLANK(Table1a!BW110),Table1a!BW110=""),"Blank cell, reporting not mandatory",IF(OR(Table1a!BW110=0,Table1a!BW110="0"),"0 value","Value"))</f>
        <v>Blank cell, reporting not mandatory</v>
      </c>
      <c r="BX172" s="104" t="str">
        <f>IF(OR(ISBLANK(Table1a!BX110),Table1a!BX110=""),"Blank cell, reporting not mandatory",IF(OR(Table1a!BX110=0,Table1a!BX110="0"),"0 value","Value"))</f>
        <v>Blank cell, reporting not mandatory</v>
      </c>
      <c r="BY172" s="104" t="str">
        <f>IF(OR(ISBLANK(Table1a!BY110),Table1a!BY110=""),"Blank cell, reporting not mandatory",IF(OR(Table1a!BY110=0,Table1a!BY110="0"),"0 value","Value"))</f>
        <v>Value</v>
      </c>
      <c r="BZ172" s="104" t="str">
        <f>IF(OR(ISBLANK(Table1a!BZ110),Table1a!BZ110=""),"Blank cell, reporting not mandatory",IF(OR(Table1a!BZ110=0,Table1a!BZ110="0"),"0 value","Value"))</f>
        <v>Value</v>
      </c>
      <c r="CA172" s="86" t="str">
        <f>IF(OR(ISBLANK(Table1a!CA110),Table1a!CA110=""),"Blank cell, reporting not mandatory",IF(OR(Table1a!CA110=0,Table1a!CA110="0"),"0 value","Value"))</f>
        <v>Value</v>
      </c>
      <c r="CB172" s="104" t="str">
        <f>IF(OR(ISBLANK(Table1a!CB110),Table1a!CB110=""),"Blank cell, reporting not mandatory",IF(OR(Table1a!CB110=0,Table1a!CB110="0"),"0 value","Value"))</f>
        <v>Value</v>
      </c>
      <c r="CC172" s="104" t="str">
        <f>IF(OR(ISBLANK(Table1a!CC110),Table1a!CC110=""),"Blank cell, reporting not mandatory",IF(OR(Table1a!CC110=0,Table1a!CC110="0"),"0 value","Value"))</f>
        <v>Value</v>
      </c>
      <c r="CD172" s="104" t="str">
        <f>IF(OR(ISBLANK(Table1a!CD110),Table1a!CD110=""),"Blank cell, reporting not mandatory",IF(OR(Table1a!CD110=0,Table1a!CD110="0"),"0 value","Value"))</f>
        <v>Value</v>
      </c>
      <c r="CE172" s="104" t="str">
        <f>IF(OR(ISBLANK(Table1a!CE110),Table1a!CE110=""),"Blank cell, reporting not mandatory",IF(OR(Table1a!CE110=0,Table1a!CE110="0"),"0 value","Value"))</f>
        <v>Value</v>
      </c>
      <c r="CF172" s="86" t="str">
        <f>IF(OR(ISBLANK(Table1a!CF110),Table1a!CF110=""),"Blank cell, reporting not mandatory",IF(OR(Table1a!CF110=0,Table1a!CF110="0"),"0 value","Value"))</f>
        <v>Value</v>
      </c>
      <c r="CG172" s="104" t="str">
        <f>IF(OR(ISBLANK(Table1a!CG110),Table1a!CG110=""),"Blank cell, reporting not mandatory",IF(OR(Table1a!CG110=0,Table1a!CG110="0"),"0 value","Value"))</f>
        <v>Value</v>
      </c>
      <c r="CH172" s="104" t="str">
        <f>IF(OR(ISBLANK(Table1a!CH110),Table1a!CH110=""),"Blank cell, reporting not mandatory",IF(OR(Table1a!CH110=0,Table1a!CH110="0"),"0 value","Value"))</f>
        <v>Value</v>
      </c>
      <c r="CI172" s="104" t="str">
        <f>IF(OR(ISBLANK(Table1a!CI110),Table1a!CI110=""),"Blank cell, reporting not mandatory",IF(OR(Table1a!CI110=0,Table1a!CI110="0"),"0 value","Value"))</f>
        <v>Value</v>
      </c>
      <c r="CJ172" s="104" t="str">
        <f>IF(OR(ISBLANK(Table1a!CJ110),Table1a!CJ110=""),"Blank cell, reporting not mandatory",IF(OR(Table1a!CJ110=0,Table1a!CJ110="0"),"0 value","Value"))</f>
        <v>Value</v>
      </c>
      <c r="CK172" s="86" t="str">
        <f>IF(OR(ISBLANK(Table1a!CK110),Table1a!CK110=""),"Blank cell, reporting not mandatory",IF(OR(Table1a!CK110=0,Table1a!CK110="0"),"0 value","Value"))</f>
        <v>Value</v>
      </c>
      <c r="CL172" s="104" t="str">
        <f>IF(OR(ISBLANK(Table1a!CL110),Table1a!CL110=""),"Blank cell, reporting not mandatory",IF(OR(Table1a!CL110=0,Table1a!CL110="0"),"0 value","Value"))</f>
        <v>Value</v>
      </c>
      <c r="CM172" s="104" t="str">
        <f>IF(OR(ISBLANK(Table1a!CM110),Table1a!CM110=""),"Blank cell, reporting not mandatory",IF(OR(Table1a!CM110=0,Table1a!CM110="0"),"0 value","Value"))</f>
        <v>Value</v>
      </c>
      <c r="CN172" s="104" t="str">
        <f>IF(OR(ISBLANK(Table1a!CN110),Table1a!CN110=""),"Blank cell, reporting not mandatory",IF(OR(Table1a!CN110=0,Table1a!CN110="0"),"0 value","Value"))</f>
        <v>Value</v>
      </c>
      <c r="CO172" s="104" t="str">
        <f>IF(OR(ISBLANK(Table1a!CO110),Table1a!CO110=""),"Blank cell, reporting not mandatory",IF(OR(Table1a!CO110=0,Table1a!CO110="0"),"0 value","Value"))</f>
        <v>Value</v>
      </c>
      <c r="CP172" s="86" t="str">
        <f>IF(OR(ISBLANK(Table1a!CP110),Table1a!CP110=""),"Blank cell, reporting not mandatory",IF(OR(Table1a!CP110=0,Table1a!CP110="0"),"0 value","Value"))</f>
        <v>Value</v>
      </c>
      <c r="CQ172" s="104" t="str">
        <f>IF(OR(ISBLANK(Table1a!CQ110),Table1a!CQ110=""),"Blank cell, reporting not mandatory",IF(OR(Table1a!CQ110=0,Table1a!CQ110="0"),"0 value","Value"))</f>
        <v>Value</v>
      </c>
      <c r="CR172" s="104" t="str">
        <f>IF(OR(ISBLANK(Table1a!CR110),Table1a!CR110=""),"Blank cell, reporting not mandatory",IF(OR(Table1a!CR110=0,Table1a!CR110="0"),"0 value","Value"))</f>
        <v>Value</v>
      </c>
      <c r="CS172" s="104" t="str">
        <f>IF(OR(ISBLANK(Table1a!CS110),Table1a!CS110=""),"Blank cell, reporting not mandatory",IF(OR(Table1a!CS110=0,Table1a!CS110="0"),"0 value","Value"))</f>
        <v>Value</v>
      </c>
      <c r="CT172" s="104" t="str">
        <f>IF(OR(ISBLANK(Table1a!CT110),Table1a!CT110=""),"Blank cell, reporting not mandatory",IF(OR(Table1a!CT110=0,Table1a!CT110="0"),"0 value","Value"))</f>
        <v>Value</v>
      </c>
      <c r="CU172" s="86" t="str">
        <f>IF(OR(ISBLANK(Table1a!CU110),Table1a!CU110=""),"Blank cell, reporting not mandatory",IF(OR(Table1a!CU110=0,Table1a!CU110="0"),"0 value","Value"))</f>
        <v>Value</v>
      </c>
      <c r="CV172" s="104" t="str">
        <f>IF(OR(ISBLANK(Table1a!CV110),Table1a!CV110=""),"Blank cell, reporting not mandatory",IF(OR(Table1a!CV110=0,Table1a!CV110="0"),"0 value","Value"))</f>
        <v>Value</v>
      </c>
      <c r="CW172" s="104" t="str">
        <f>IF(OR(ISBLANK(Table1a!CW110),Table1a!CW110=""),"Blank cell, reporting not mandatory",IF(OR(Table1a!CW110=0,Table1a!CW110="0"),"0 value","Value"))</f>
        <v>Value</v>
      </c>
      <c r="CX172" s="104" t="str">
        <f>IF(OR(ISBLANK(Table1a!CX110),Table1a!CX110=""),"Blank cell, reporting not mandatory",IF(OR(Table1a!CX110=0,Table1a!CX110="0"),"0 value","Value"))</f>
        <v>Value</v>
      </c>
      <c r="CY172" s="104" t="str">
        <f>IF(OR(ISBLANK(Table1a!CY110),Table1a!CY110=""),"Blank cell, reporting not mandatory",IF(OR(Table1a!CY110=0,Table1a!CY110="0"),"0 value","Value"))</f>
        <v>Value</v>
      </c>
      <c r="CZ172" s="86" t="str">
        <f>IF(OR(ISBLANK(Table1a!CZ110),Table1a!CZ110=""),"Blank cell, reporting not mandatory",IF(OR(Table1a!CZ110=0,Table1a!CZ110="0"),"0 value","Value"))</f>
        <v>Value</v>
      </c>
      <c r="DA172" s="132"/>
      <c r="DB172" s="133"/>
      <c r="DC172" s="133"/>
      <c r="DD172" s="132"/>
      <c r="DE172" s="133"/>
      <c r="DF172" s="133"/>
      <c r="DG172" s="133"/>
      <c r="DH172" s="133"/>
      <c r="DI172" s="132"/>
      <c r="DJ172" s="133"/>
      <c r="DK172" s="133"/>
      <c r="DL172" s="133"/>
      <c r="DM172" s="133"/>
      <c r="DN172" s="132"/>
      <c r="DO172" s="133"/>
      <c r="DP172" s="133"/>
      <c r="DQ172" s="133"/>
      <c r="DR172" s="133"/>
      <c r="DS172" s="132"/>
      <c r="DT172" s="133"/>
      <c r="DU172" s="133"/>
      <c r="DV172" s="133"/>
      <c r="DW172" s="133"/>
      <c r="DX172" s="132"/>
      <c r="DY172" s="133"/>
      <c r="DZ172" s="133"/>
      <c r="EA172" s="133"/>
      <c r="EB172" s="133"/>
      <c r="EC172" s="132"/>
      <c r="ED172" s="133"/>
      <c r="EE172" s="133"/>
      <c r="EF172" s="133"/>
      <c r="EG172" s="133"/>
      <c r="EH172" s="132"/>
      <c r="EI172" s="132"/>
      <c r="EJ172" s="133"/>
      <c r="EK172" s="133"/>
      <c r="EL172" s="132"/>
      <c r="EM172" s="133"/>
      <c r="EN172" s="133"/>
      <c r="EO172" s="133"/>
      <c r="EP172" s="133"/>
      <c r="EQ172" s="132"/>
      <c r="ER172" s="133"/>
      <c r="ES172" s="133"/>
      <c r="ET172" s="133"/>
      <c r="EU172" s="133"/>
      <c r="EV172" s="132"/>
      <c r="EW172" s="133"/>
      <c r="EX172" s="133"/>
      <c r="EY172" s="133"/>
      <c r="EZ172" s="133"/>
      <c r="FA172" s="132"/>
      <c r="FB172" s="133"/>
      <c r="FC172" s="133"/>
      <c r="FD172" s="133"/>
      <c r="FE172" s="133"/>
      <c r="FF172" s="132"/>
      <c r="FG172" s="133"/>
      <c r="FH172" s="133"/>
      <c r="FI172" s="133"/>
      <c r="FJ172" s="133"/>
      <c r="FK172" s="132"/>
      <c r="FL172" s="133"/>
      <c r="FM172" s="133"/>
      <c r="FN172" s="133"/>
      <c r="FO172" s="133"/>
      <c r="FP172" s="132"/>
      <c r="FQ172" s="132"/>
      <c r="FR172" s="133"/>
      <c r="FS172" s="133"/>
      <c r="FT172" s="132"/>
      <c r="FU172" s="133"/>
      <c r="FV172" s="133"/>
      <c r="FW172" s="133"/>
      <c r="FX172" s="133"/>
      <c r="FY172" s="132"/>
      <c r="FZ172" s="133"/>
      <c r="GA172" s="133"/>
      <c r="GB172" s="133"/>
      <c r="GC172" s="133"/>
      <c r="GD172" s="132"/>
      <c r="GE172" s="133"/>
      <c r="GF172" s="133"/>
      <c r="GG172" s="133"/>
      <c r="GH172" s="133"/>
      <c r="GI172" s="132"/>
      <c r="GJ172" s="133"/>
      <c r="GK172" s="133"/>
      <c r="GL172" s="133"/>
      <c r="GM172" s="133"/>
      <c r="GN172" s="132"/>
      <c r="GO172" s="133"/>
      <c r="GP172" s="133"/>
      <c r="GQ172" s="133"/>
      <c r="GR172" s="133"/>
      <c r="GS172" s="132"/>
      <c r="GT172" s="133"/>
      <c r="GU172" s="133"/>
      <c r="GV172" s="133"/>
      <c r="GW172" s="133"/>
      <c r="GX172" s="132"/>
      <c r="GY172" s="132"/>
      <c r="GZ172" s="133"/>
      <c r="HA172" s="133"/>
      <c r="HB172" s="132"/>
      <c r="HC172" s="133"/>
      <c r="HD172" s="133"/>
      <c r="HE172" s="133"/>
      <c r="HF172" s="133"/>
      <c r="HG172" s="132"/>
      <c r="HH172" s="133"/>
      <c r="HI172" s="133"/>
      <c r="HJ172" s="133"/>
      <c r="HK172" s="133"/>
      <c r="HL172" s="132"/>
      <c r="HM172" s="133"/>
      <c r="HN172" s="133"/>
      <c r="HO172" s="133"/>
      <c r="HP172" s="133"/>
      <c r="HQ172" s="132"/>
      <c r="HR172" s="133"/>
      <c r="HS172" s="133"/>
      <c r="HT172" s="133"/>
      <c r="HU172" s="133"/>
      <c r="HV172" s="132"/>
      <c r="HW172" s="133"/>
      <c r="HX172" s="133"/>
      <c r="HY172" s="133"/>
      <c r="HZ172" s="133"/>
      <c r="IA172" s="132"/>
      <c r="IB172" s="133"/>
      <c r="IC172" s="133"/>
      <c r="ID172" s="133"/>
      <c r="IE172" s="133"/>
      <c r="IF172" s="132"/>
      <c r="IG172" s="132"/>
      <c r="IH172" s="133"/>
      <c r="II172" s="133"/>
      <c r="IJ172" s="132"/>
      <c r="IK172" s="133"/>
      <c r="IL172" s="133"/>
      <c r="IM172" s="133"/>
      <c r="IN172" s="133"/>
      <c r="IO172" s="132"/>
      <c r="IP172" s="133"/>
      <c r="IQ172" s="133"/>
      <c r="IR172" s="133"/>
      <c r="IS172" s="133"/>
      <c r="IT172" s="132"/>
      <c r="IU172" s="133"/>
      <c r="IV172" s="133"/>
      <c r="IW172" s="133"/>
      <c r="IX172" s="133"/>
      <c r="IY172" s="132"/>
      <c r="IZ172" s="133"/>
      <c r="JA172" s="133"/>
      <c r="JB172" s="133"/>
      <c r="JC172" s="133"/>
      <c r="JD172" s="132"/>
      <c r="JE172" s="133"/>
      <c r="JF172" s="133"/>
      <c r="JG172" s="133"/>
      <c r="JH172" s="133"/>
      <c r="JI172" s="132"/>
      <c r="JJ172" s="133"/>
      <c r="JK172" s="133"/>
      <c r="JL172" s="133"/>
      <c r="JM172" s="133"/>
      <c r="JN172" s="132"/>
      <c r="JO172" s="86" t="str">
        <f>IF(OR(ISBLANK(Table1a!JO110),Table1a!JO110=""),"Blank cell, reporting not mandatory",IF(OR(Table1a!JO110=0,Table1a!JO110="0"),"0 value","Value"))</f>
        <v>Value</v>
      </c>
      <c r="JP172" s="104" t="str">
        <f>IF(OR(ISBLANK(Table1a!JP110),Table1a!JP110=""),"Blank cell, reporting not mandatory",IF(OR(Table1a!JP110=0,Table1a!JP110="0"),"0 value","Value"))</f>
        <v>Blank cell, reporting not mandatory</v>
      </c>
      <c r="JQ172" s="104" t="str">
        <f>IF(OR(ISBLANK(Table1a!JQ110),Table1a!JQ110=""),"Blank cell, reporting not mandatory",IF(OR(Table1a!JQ110=0,Table1a!JQ110="0"),"0 value","Value"))</f>
        <v>Blank cell, reporting not mandatory</v>
      </c>
      <c r="JR172" s="86" t="str">
        <f>IF(OR(ISBLANK(Table1a!JR110),Table1a!JR110=""),"Blank cell, reporting not mandatory",IF(OR(Table1a!JR110=0,Table1a!JR110="0"),"0 value","Value"))</f>
        <v>Blank cell, reporting not mandatory</v>
      </c>
      <c r="JS172" s="104" t="str">
        <f>IF(OR(ISBLANK(Table1a!JS110),Table1a!JS110=""),"Blank cell, reporting not mandatory",IF(OR(Table1a!JS110=0,Table1a!JS110="0"),"0 value","Value"))</f>
        <v>Blank cell, reporting not mandatory</v>
      </c>
      <c r="JT172" s="104" t="str">
        <f>IF(OR(ISBLANK(Table1a!JT110),Table1a!JT110=""),"Blank cell, reporting not mandatory",IF(OR(Table1a!JT110=0,Table1a!JT110="0"),"0 value","Value"))</f>
        <v>Blank cell, reporting not mandatory</v>
      </c>
      <c r="JU172" s="104" t="str">
        <f>IF(OR(ISBLANK(Table1a!JU110),Table1a!JU110=""),"Blank cell, reporting not mandatory",IF(OR(Table1a!JU110=0,Table1a!JU110="0"),"0 value","Value"))</f>
        <v>Value</v>
      </c>
      <c r="JV172" s="104" t="str">
        <f>IF(OR(ISBLANK(Table1a!JV110),Table1a!JV110=""),"Blank cell, reporting not mandatory",IF(OR(Table1a!JV110=0,Table1a!JV110="0"),"0 value","Value"))</f>
        <v>Value</v>
      </c>
      <c r="JW172" s="86" t="str">
        <f>IF(OR(ISBLANK(Table1a!JW110),Table1a!JW110=""),"Blank cell, reporting not mandatory",IF(OR(Table1a!JW110=0,Table1a!JW110="0"),"0 value","Value"))</f>
        <v>Value</v>
      </c>
      <c r="JX172" s="104" t="str">
        <f>IF(OR(ISBLANK(Table1a!JX110),Table1a!JX110=""),"Blank cell, reporting not mandatory",IF(OR(Table1a!JX110=0,Table1a!JX110="0"),"0 value","Value"))</f>
        <v>Value</v>
      </c>
      <c r="JY172" s="104" t="str">
        <f>IF(OR(ISBLANK(Table1a!JY110),Table1a!JY110=""),"Blank cell, reporting not mandatory",IF(OR(Table1a!JY110=0,Table1a!JY110="0"),"0 value","Value"))</f>
        <v>Value</v>
      </c>
      <c r="JZ172" s="104" t="str">
        <f>IF(OR(ISBLANK(Table1a!JZ110),Table1a!JZ110=""),"Blank cell, reporting not mandatory",IF(OR(Table1a!JZ110=0,Table1a!JZ110="0"),"0 value","Value"))</f>
        <v>Value</v>
      </c>
      <c r="KA172" s="104" t="str">
        <f>IF(OR(ISBLANK(Table1a!KA110),Table1a!KA110=""),"Blank cell, reporting not mandatory",IF(OR(Table1a!KA110=0,Table1a!KA110="0"),"0 value","Value"))</f>
        <v>Value</v>
      </c>
      <c r="KB172" s="86" t="str">
        <f>IF(OR(ISBLANK(Table1a!KB110),Table1a!KB110=""),"Blank cell, reporting not mandatory",IF(OR(Table1a!KB110=0,Table1a!KB110="0"),"0 value","Value"))</f>
        <v>Value</v>
      </c>
      <c r="KC172" s="104" t="str">
        <f>IF(OR(ISBLANK(Table1a!KC110),Table1a!KC110=""),"Blank cell, reporting not mandatory",IF(OR(Table1a!KC110=0,Table1a!KC110="0"),"0 value","Value"))</f>
        <v>Value</v>
      </c>
      <c r="KD172" s="104" t="str">
        <f>IF(OR(ISBLANK(Table1a!KD110),Table1a!KD110=""),"Blank cell, reporting not mandatory",IF(OR(Table1a!KD110=0,Table1a!KD110="0"),"0 value","Value"))</f>
        <v>Value</v>
      </c>
      <c r="KE172" s="104" t="str">
        <f>IF(OR(ISBLANK(Table1a!KE110),Table1a!KE110=""),"Blank cell, reporting not mandatory",IF(OR(Table1a!KE110=0,Table1a!KE110="0"),"0 value","Value"))</f>
        <v>Value</v>
      </c>
      <c r="KF172" s="104" t="str">
        <f>IF(OR(ISBLANK(Table1a!KF110),Table1a!KF110=""),"Blank cell, reporting not mandatory",IF(OR(Table1a!KF110=0,Table1a!KF110="0"),"0 value","Value"))</f>
        <v>Value</v>
      </c>
      <c r="KG172" s="86" t="str">
        <f>IF(OR(ISBLANK(Table1a!KG110),Table1a!KG110=""),"Blank cell, reporting not mandatory",IF(OR(Table1a!KG110=0,Table1a!KG110="0"),"0 value","Value"))</f>
        <v>Value</v>
      </c>
      <c r="KH172" s="104" t="str">
        <f>IF(OR(ISBLANK(Table1a!KH110),Table1a!KH110=""),"Blank cell, reporting not mandatory",IF(OR(Table1a!KH110=0,Table1a!KH110="0"),"0 value","Value"))</f>
        <v>Value</v>
      </c>
      <c r="KI172" s="104" t="str">
        <f>IF(OR(ISBLANK(Table1a!KI110),Table1a!KI110=""),"Blank cell, reporting not mandatory",IF(OR(Table1a!KI110=0,Table1a!KI110="0"),"0 value","Value"))</f>
        <v>Value</v>
      </c>
      <c r="KJ172" s="104" t="str">
        <f>IF(OR(ISBLANK(Table1a!KJ110),Table1a!KJ110=""),"Blank cell, reporting not mandatory",IF(OR(Table1a!KJ110=0,Table1a!KJ110="0"),"0 value","Value"))</f>
        <v>Value</v>
      </c>
      <c r="KK172" s="104" t="str">
        <f>IF(OR(ISBLANK(Table1a!KK110),Table1a!KK110=""),"Blank cell, reporting not mandatory",IF(OR(Table1a!KK110=0,Table1a!KK110="0"),"0 value","Value"))</f>
        <v>Value</v>
      </c>
      <c r="KL172" s="86" t="str">
        <f>IF(OR(ISBLANK(Table1a!KL110),Table1a!KL110=""),"Blank cell, reporting not mandatory",IF(OR(Table1a!KL110=0,Table1a!KL110="0"),"0 value","Value"))</f>
        <v>Value</v>
      </c>
      <c r="KM172" s="104" t="str">
        <f>IF(OR(ISBLANK(Table1a!KM110),Table1a!KM110=""),"Blank cell, reporting not mandatory",IF(OR(Table1a!KM110=0,Table1a!KM110="0"),"0 value","Value"))</f>
        <v>Value</v>
      </c>
      <c r="KN172" s="104" t="str">
        <f>IF(OR(ISBLANK(Table1a!KN110),Table1a!KN110=""),"Blank cell, reporting not mandatory",IF(OR(Table1a!KN110=0,Table1a!KN110="0"),"0 value","Value"))</f>
        <v>Value</v>
      </c>
      <c r="KO172" s="104" t="str">
        <f>IF(OR(ISBLANK(Table1a!KO110),Table1a!KO110=""),"Blank cell, reporting not mandatory",IF(OR(Table1a!KO110=0,Table1a!KO110="0"),"0 value","Value"))</f>
        <v>Value</v>
      </c>
      <c r="KP172" s="104" t="str">
        <f>IF(OR(ISBLANK(Table1a!KP110),Table1a!KP110=""),"Blank cell, reporting not mandatory",IF(OR(Table1a!KP110=0,Table1a!KP110="0"),"0 value","Value"))</f>
        <v>Value</v>
      </c>
      <c r="KQ172" s="86" t="str">
        <f>IF(OR(ISBLANK(Table1a!KQ110),Table1a!KQ110=""),"Blank cell, reporting not mandatory",IF(OR(Table1a!KQ110=0,Table1a!KQ110="0"),"0 value","Value"))</f>
        <v>Value</v>
      </c>
      <c r="KR172" s="104" t="str">
        <f>IF(OR(ISBLANK(Table1a!KR110),Table1a!KR110=""),"Blank cell, reporting not mandatory",IF(OR(Table1a!KR110=0,Table1a!KR110="0"),"0 value","Value"))</f>
        <v>Value</v>
      </c>
      <c r="KS172" s="104" t="str">
        <f>IF(OR(ISBLANK(Table1a!KS110),Table1a!KS110=""),"Blank cell, reporting not mandatory",IF(OR(Table1a!KS110=0,Table1a!KS110="0"),"0 value","Value"))</f>
        <v>Value</v>
      </c>
      <c r="KT172" s="104" t="str">
        <f>IF(OR(ISBLANK(Table1a!KT110),Table1a!KT110=""),"Blank cell, reporting not mandatory",IF(OR(Table1a!KT110=0,Table1a!KT110="0"),"0 value","Value"))</f>
        <v>Value</v>
      </c>
      <c r="KU172" s="104" t="str">
        <f>IF(OR(ISBLANK(Table1a!KU110),Table1a!KU110=""),"Blank cell, reporting not mandatory",IF(OR(Table1a!KU110=0,Table1a!KU110="0"),"0 value","Value"))</f>
        <v>Value</v>
      </c>
      <c r="KV172" s="86" t="str">
        <f>IF(OR(ISBLANK(Table1a!KV110),Table1a!KV110=""),"Blank cell, reporting not mandatory",IF(OR(Table1a!KV110=0,Table1a!KV110="0"),"0 value","Value"))</f>
        <v>Value</v>
      </c>
      <c r="KW172" s="86" t="str">
        <f>IF(OR(ISBLANK(Table1a!KW110),Table1a!KW110=""),"Blank cell, reporting not mandatory",IF(OR(Table1a!KW110=0,Table1a!KW110="0"),"0 value","Value"))</f>
        <v>Value</v>
      </c>
      <c r="KX172" s="104" t="str">
        <f>IF(OR(ISBLANK(Table1a!KX110),Table1a!KX110=""),"Blank cell, reporting not mandatory",IF(OR(Table1a!KX110=0,Table1a!KX110="0"),"0 value","Value"))</f>
        <v>Blank cell, reporting not mandatory</v>
      </c>
      <c r="KY172" s="104" t="str">
        <f>IF(OR(ISBLANK(Table1a!KY110),Table1a!KY110=""),"Blank cell, reporting not mandatory",IF(OR(Table1a!KY110=0,Table1a!KY110="0"),"0 value","Value"))</f>
        <v>Blank cell, reporting not mandatory</v>
      </c>
      <c r="KZ172" s="86" t="str">
        <f>IF(OR(ISBLANK(Table1a!KZ110),Table1a!KZ110=""),"Blank cell, reporting not mandatory",IF(OR(Table1a!KZ110=0,Table1a!KZ110="0"),"0 value","Value"))</f>
        <v>Blank cell, reporting not mandatory</v>
      </c>
      <c r="LA172" s="104" t="str">
        <f>IF(OR(ISBLANK(Table1a!LA110),Table1a!LA110=""),"Blank cell, reporting not mandatory",IF(OR(Table1a!LA110=0,Table1a!LA110="0"),"0 value","Value"))</f>
        <v>Blank cell, reporting not mandatory</v>
      </c>
      <c r="LB172" s="104" t="str">
        <f>IF(OR(ISBLANK(Table1a!LB110),Table1a!LB110=""),"Blank cell, reporting not mandatory",IF(OR(Table1a!LB110=0,Table1a!LB110="0"),"0 value","Value"))</f>
        <v>Blank cell, reporting not mandatory</v>
      </c>
      <c r="LC172" s="104" t="str">
        <f>IF(OR(ISBLANK(Table1a!LC110),Table1a!LC110=""),"Blank cell, reporting not mandatory",IF(OR(Table1a!LC110=0,Table1a!LC110="0"),"0 value","Value"))</f>
        <v>Value</v>
      </c>
      <c r="LD172" s="104" t="str">
        <f>IF(OR(ISBLANK(Table1a!LD110),Table1a!LD110=""),"Blank cell, reporting not mandatory",IF(OR(Table1a!LD110=0,Table1a!LD110="0"),"0 value","Value"))</f>
        <v>Value</v>
      </c>
      <c r="LE172" s="86" t="str">
        <f>IF(OR(ISBLANK(Table1a!LE110),Table1a!LE110=""),"Blank cell, reporting not mandatory",IF(OR(Table1a!LE110=0,Table1a!LE110="0"),"0 value","Value"))</f>
        <v>Value</v>
      </c>
      <c r="LF172" s="104" t="str">
        <f>IF(OR(ISBLANK(Table1a!LF110),Table1a!LF110=""),"Blank cell, reporting not mandatory",IF(OR(Table1a!LF110=0,Table1a!LF110="0"),"0 value","Value"))</f>
        <v>Value</v>
      </c>
      <c r="LG172" s="104" t="str">
        <f>IF(OR(ISBLANK(Table1a!LG110),Table1a!LG110=""),"Blank cell, reporting not mandatory",IF(OR(Table1a!LG110=0,Table1a!LG110="0"),"0 value","Value"))</f>
        <v>Value</v>
      </c>
      <c r="LH172" s="104" t="str">
        <f>IF(OR(ISBLANK(Table1a!LH110),Table1a!LH110=""),"Blank cell, reporting not mandatory",IF(OR(Table1a!LH110=0,Table1a!LH110="0"),"0 value","Value"))</f>
        <v>Value</v>
      </c>
      <c r="LI172" s="104" t="str">
        <f>IF(OR(ISBLANK(Table1a!LI110),Table1a!LI110=""),"Blank cell, reporting not mandatory",IF(OR(Table1a!LI110=0,Table1a!LI110="0"),"0 value","Value"))</f>
        <v>Value</v>
      </c>
      <c r="LJ172" s="86" t="str">
        <f>IF(OR(ISBLANK(Table1a!LJ110),Table1a!LJ110=""),"Blank cell, reporting not mandatory",IF(OR(Table1a!LJ110=0,Table1a!LJ110="0"),"0 value","Value"))</f>
        <v>Value</v>
      </c>
      <c r="LK172" s="104" t="str">
        <f>IF(OR(ISBLANK(Table1a!LK110),Table1a!LK110=""),"Blank cell, reporting not mandatory",IF(OR(Table1a!LK110=0,Table1a!LK110="0"),"0 value","Value"))</f>
        <v>Value</v>
      </c>
      <c r="LL172" s="104" t="str">
        <f>IF(OR(ISBLANK(Table1a!LL110),Table1a!LL110=""),"Blank cell, reporting not mandatory",IF(OR(Table1a!LL110=0,Table1a!LL110="0"),"0 value","Value"))</f>
        <v>Value</v>
      </c>
      <c r="LM172" s="104" t="str">
        <f>IF(OR(ISBLANK(Table1a!LM110),Table1a!LM110=""),"Blank cell, reporting not mandatory",IF(OR(Table1a!LM110=0,Table1a!LM110="0"),"0 value","Value"))</f>
        <v>Value</v>
      </c>
      <c r="LN172" s="104" t="str">
        <f>IF(OR(ISBLANK(Table1a!LN110),Table1a!LN110=""),"Blank cell, reporting not mandatory",IF(OR(Table1a!LN110=0,Table1a!LN110="0"),"0 value","Value"))</f>
        <v>Value</v>
      </c>
      <c r="LO172" s="86" t="str">
        <f>IF(OR(ISBLANK(Table1a!LO110),Table1a!LO110=""),"Blank cell, reporting not mandatory",IF(OR(Table1a!LO110=0,Table1a!LO110="0"),"0 value","Value"))</f>
        <v>Value</v>
      </c>
      <c r="LP172" s="104" t="str">
        <f>IF(OR(ISBLANK(Table1a!LP110),Table1a!LP110=""),"Blank cell, reporting not mandatory",IF(OR(Table1a!LP110=0,Table1a!LP110="0"),"0 value","Value"))</f>
        <v>Value</v>
      </c>
      <c r="LQ172" s="104" t="str">
        <f>IF(OR(ISBLANK(Table1a!LQ110),Table1a!LQ110=""),"Blank cell, reporting not mandatory",IF(OR(Table1a!LQ110=0,Table1a!LQ110="0"),"0 value","Value"))</f>
        <v>Value</v>
      </c>
      <c r="LR172" s="104" t="str">
        <f>IF(OR(ISBLANK(Table1a!LR110),Table1a!LR110=""),"Blank cell, reporting not mandatory",IF(OR(Table1a!LR110=0,Table1a!LR110="0"),"0 value","Value"))</f>
        <v>Value</v>
      </c>
      <c r="LS172" s="104" t="str">
        <f>IF(OR(ISBLANK(Table1a!LS110),Table1a!LS110=""),"Blank cell, reporting not mandatory",IF(OR(Table1a!LS110=0,Table1a!LS110="0"),"0 value","Value"))</f>
        <v>Value</v>
      </c>
      <c r="LT172" s="86" t="str">
        <f>IF(OR(ISBLANK(Table1a!LT110),Table1a!LT110=""),"Blank cell, reporting not mandatory",IF(OR(Table1a!LT110=0,Table1a!LT110="0"),"0 value","Value"))</f>
        <v>Value</v>
      </c>
      <c r="LU172" s="104" t="str">
        <f>IF(OR(ISBLANK(Table1a!LU110),Table1a!LU110=""),"Blank cell, reporting not mandatory",IF(OR(Table1a!LU110=0,Table1a!LU110="0"),"0 value","Value"))</f>
        <v>Value</v>
      </c>
      <c r="LV172" s="104" t="str">
        <f>IF(OR(ISBLANK(Table1a!LV110),Table1a!LV110=""),"Blank cell, reporting not mandatory",IF(OR(Table1a!LV110=0,Table1a!LV110="0"),"0 value","Value"))</f>
        <v>Value</v>
      </c>
      <c r="LW172" s="104" t="str">
        <f>IF(OR(ISBLANK(Table1a!LW110),Table1a!LW110=""),"Blank cell, reporting not mandatory",IF(OR(Table1a!LW110=0,Table1a!LW110="0"),"0 value","Value"))</f>
        <v>Value</v>
      </c>
      <c r="LX172" s="104" t="str">
        <f>IF(OR(ISBLANK(Table1a!LX110),Table1a!LX110=""),"Blank cell, reporting not mandatory",IF(OR(Table1a!LX110=0,Table1a!LX110="0"),"0 value","Value"))</f>
        <v>Value</v>
      </c>
      <c r="LY172" s="86" t="str">
        <f>IF(OR(ISBLANK(Table1a!LY110),Table1a!LY110=""),"Blank cell, reporting not mandatory",IF(OR(Table1a!LY110=0,Table1a!LY110="0"),"0 value","Value"))</f>
        <v>Value</v>
      </c>
      <c r="LZ172" s="104" t="str">
        <f>IF(OR(ISBLANK(Table1a!LZ110),Table1a!LZ110=""),"Blank cell, reporting not mandatory",IF(OR(Table1a!LZ110=0,Table1a!LZ110="0"),"0 value","Value"))</f>
        <v>Value</v>
      </c>
      <c r="MA172" s="104" t="str">
        <f>IF(OR(ISBLANK(Table1a!MA110),Table1a!MA110=""),"Blank cell, reporting not mandatory",IF(OR(Table1a!MA110=0,Table1a!MA110="0"),"0 value","Value"))</f>
        <v>Value</v>
      </c>
      <c r="MB172" s="104" t="str">
        <f>IF(OR(ISBLANK(Table1a!MB110),Table1a!MB110=""),"Blank cell, reporting not mandatory",IF(OR(Table1a!MB110=0,Table1a!MB110="0"),"0 value","Value"))</f>
        <v>Value</v>
      </c>
      <c r="MC172" s="104" t="str">
        <f>IF(OR(ISBLANK(Table1a!MC110),Table1a!MC110=""),"Blank cell, reporting not mandatory",IF(OR(Table1a!MC110=0,Table1a!MC110="0"),"0 value","Value"))</f>
        <v>Value</v>
      </c>
      <c r="MD172" s="86" t="str">
        <f>IF(OR(ISBLANK(Table1a!MD110),Table1a!MD110=""),"Blank cell, reporting not mandatory",IF(OR(Table1a!MD110=0,Table1a!MD110="0"),"0 value","Value"))</f>
        <v>Value</v>
      </c>
      <c r="ME172" s="105" t="str">
        <f>IF(OR(ISBLANK(Table1a!ME110),Table1a!ME110=""),"Blank cell, reporting not mandatory",IF(OR(Table1a!ME110=0,Table1a!ME110="0"),"0 value","Value"))</f>
        <v>Value</v>
      </c>
      <c r="MF172" s="104" t="str">
        <f>IF(OR(ISBLANK(Table1a!MF110),Table1a!MF110=""),"Blank cell, reporting not mandatory",IF(OR(Table1a!MF110=0,Table1a!MF110="0"),"0 value","Value"))</f>
        <v>Blank cell, reporting not mandatory</v>
      </c>
      <c r="MG172" s="104" t="str">
        <f>IF(OR(ISBLANK(Table1a!MG110),Table1a!MG110=""),"Blank cell, reporting not mandatory",IF(OR(Table1a!MG110=0,Table1a!MG110="0"),"0 value","Value"))</f>
        <v>Blank cell, reporting not mandatory</v>
      </c>
      <c r="MH172" s="105" t="str">
        <f>IF(OR(ISBLANK(Table1a!MH110),Table1a!MH110=""),"Blank cell, reporting not mandatory",IF(OR(Table1a!MH110=0,Table1a!MH110="0"),"0 value","Value"))</f>
        <v>Blank cell, reporting not mandatory</v>
      </c>
      <c r="MI172" s="104" t="str">
        <f>IF(OR(ISBLANK(Table1a!MI110),Table1a!MI110=""),"Blank cell, reporting not mandatory",IF(OR(Table1a!MI110=0,Table1a!MI110="0"),"0 value","Value"))</f>
        <v>Blank cell, reporting not mandatory</v>
      </c>
      <c r="MJ172" s="104" t="str">
        <f>IF(OR(ISBLANK(Table1a!MJ110),Table1a!MJ110=""),"Blank cell, reporting not mandatory",IF(OR(Table1a!MJ110=0,Table1a!MJ110="0"),"0 value","Value"))</f>
        <v>Blank cell, reporting not mandatory</v>
      </c>
      <c r="MK172" s="104" t="str">
        <f>IF(OR(ISBLANK(Table1a!MK110),Table1a!MK110=""),"Blank cell, reporting not mandatory",IF(OR(Table1a!MK110=0,Table1a!MK110="0"),"0 value","Value"))</f>
        <v>Value</v>
      </c>
      <c r="ML172" s="104" t="str">
        <f>IF(OR(ISBLANK(Table1a!ML110),Table1a!ML110=""),"Blank cell, reporting not mandatory",IF(OR(Table1a!ML110=0,Table1a!ML110="0"),"0 value","Value"))</f>
        <v>Value</v>
      </c>
      <c r="MM172" s="105" t="str">
        <f>IF(OR(ISBLANK(Table1a!MM110),Table1a!MM110=""),"Blank cell, reporting not mandatory",IF(OR(Table1a!MM110=0,Table1a!MM110="0"),"0 value","Value"))</f>
        <v>Value</v>
      </c>
      <c r="MN172" s="104" t="str">
        <f>IF(OR(ISBLANK(Table1a!MN110),Table1a!MN110=""),"Blank cell, reporting not mandatory",IF(OR(Table1a!MN110=0,Table1a!MN110="0"),"0 value","Value"))</f>
        <v>Value</v>
      </c>
      <c r="MO172" s="104" t="str">
        <f>IF(OR(ISBLANK(Table1a!MO110),Table1a!MO110=""),"Blank cell, reporting not mandatory",IF(OR(Table1a!MO110=0,Table1a!MO110="0"),"0 value","Value"))</f>
        <v>Value</v>
      </c>
      <c r="MP172" s="104" t="str">
        <f>IF(OR(ISBLANK(Table1a!MP110),Table1a!MP110=""),"Blank cell, reporting not mandatory",IF(OR(Table1a!MP110=0,Table1a!MP110="0"),"0 value","Value"))</f>
        <v>Value</v>
      </c>
      <c r="MQ172" s="104" t="str">
        <f>IF(OR(ISBLANK(Table1a!MQ110),Table1a!MQ110=""),"Blank cell, reporting not mandatory",IF(OR(Table1a!MQ110=0,Table1a!MQ110="0"),"0 value","Value"))</f>
        <v>Value</v>
      </c>
      <c r="MR172" s="105" t="str">
        <f>IF(OR(ISBLANK(Table1a!MR110),Table1a!MR110=""),"Blank cell, reporting not mandatory",IF(OR(Table1a!MR110=0,Table1a!MR110="0"),"0 value","Value"))</f>
        <v>Value</v>
      </c>
      <c r="MS172" s="104" t="str">
        <f>IF(OR(ISBLANK(Table1a!MS110),Table1a!MS110=""),"Blank cell, reporting not mandatory",IF(OR(Table1a!MS110=0,Table1a!MS110="0"),"0 value","Value"))</f>
        <v>Value</v>
      </c>
      <c r="MT172" s="104" t="str">
        <f>IF(OR(ISBLANK(Table1a!MT110),Table1a!MT110=""),"Blank cell, reporting not mandatory",IF(OR(Table1a!MT110=0,Table1a!MT110="0"),"0 value","Value"))</f>
        <v>Value</v>
      </c>
      <c r="MU172" s="104" t="str">
        <f>IF(OR(ISBLANK(Table1a!MU110),Table1a!MU110=""),"Blank cell, reporting not mandatory",IF(OR(Table1a!MU110=0,Table1a!MU110="0"),"0 value","Value"))</f>
        <v>Value</v>
      </c>
      <c r="MV172" s="104" t="str">
        <f>IF(OR(ISBLANK(Table1a!MV110),Table1a!MV110=""),"Blank cell, reporting not mandatory",IF(OR(Table1a!MV110=0,Table1a!MV110="0"),"0 value","Value"))</f>
        <v>Value</v>
      </c>
      <c r="MW172" s="105" t="str">
        <f>IF(OR(ISBLANK(Table1a!MW110),Table1a!MW110=""),"Blank cell, reporting not mandatory",IF(OR(Table1a!MW110=0,Table1a!MW110="0"),"0 value","Value"))</f>
        <v>Value</v>
      </c>
      <c r="MX172" s="104" t="str">
        <f>IF(OR(ISBLANK(Table1a!MX110),Table1a!MX110=""),"Blank cell, reporting not mandatory",IF(OR(Table1a!MX110=0,Table1a!MX110="0"),"0 value","Value"))</f>
        <v>Value</v>
      </c>
      <c r="MY172" s="104" t="str">
        <f>IF(OR(ISBLANK(Table1a!MY110),Table1a!MY110=""),"Blank cell, reporting not mandatory",IF(OR(Table1a!MY110=0,Table1a!MY110="0"),"0 value","Value"))</f>
        <v>Value</v>
      </c>
      <c r="MZ172" s="104" t="str">
        <f>IF(OR(ISBLANK(Table1a!MZ110),Table1a!MZ110=""),"Blank cell, reporting not mandatory",IF(OR(Table1a!MZ110=0,Table1a!MZ110="0"),"0 value","Value"))</f>
        <v>Value</v>
      </c>
      <c r="NA172" s="104" t="str">
        <f>IF(OR(ISBLANK(Table1a!NA110),Table1a!NA110=""),"Blank cell, reporting not mandatory",IF(OR(Table1a!NA110=0,Table1a!NA110="0"),"0 value","Value"))</f>
        <v>Value</v>
      </c>
      <c r="NB172" s="105" t="str">
        <f>IF(OR(ISBLANK(Table1a!NB110),Table1a!NB110=""),"Blank cell, reporting not mandatory",IF(OR(Table1a!NB110=0,Table1a!NB110="0"),"0 value","Value"))</f>
        <v>Value</v>
      </c>
      <c r="NC172" s="104" t="str">
        <f>IF(OR(ISBLANK(Table1a!NC110),Table1a!NC110=""),"Blank cell, reporting not mandatory",IF(OR(Table1a!NC110=0,Table1a!NC110="0"),"0 value","Value"))</f>
        <v>Value</v>
      </c>
      <c r="ND172" s="104" t="str">
        <f>IF(OR(ISBLANK(Table1a!ND110),Table1a!ND110=""),"Blank cell, reporting not mandatory",IF(OR(Table1a!ND110=0,Table1a!ND110="0"),"0 value","Value"))</f>
        <v>Value</v>
      </c>
      <c r="NE172" s="104" t="str">
        <f>IF(OR(ISBLANK(Table1a!NE110),Table1a!NE110=""),"Blank cell, reporting not mandatory",IF(OR(Table1a!NE110=0,Table1a!NE110="0"),"0 value","Value"))</f>
        <v>Value</v>
      </c>
      <c r="NF172" s="104" t="str">
        <f>IF(OR(ISBLANK(Table1a!NF110),Table1a!NF110=""),"Blank cell, reporting not mandatory",IF(OR(Table1a!NF110=0,Table1a!NF110="0"),"0 value","Value"))</f>
        <v>Value</v>
      </c>
      <c r="NG172" s="105" t="str">
        <f>IF(OR(ISBLANK(Table1a!NG110),Table1a!NG110=""),"Blank cell, reporting not mandatory",IF(OR(Table1a!NG110=0,Table1a!NG110="0"),"0 value","Value"))</f>
        <v>Value</v>
      </c>
      <c r="NH172" s="104" t="str">
        <f>IF(OR(ISBLANK(Table1a!NH110),Table1a!NH110=""),"Blank cell, reporting not mandatory",IF(OR(Table1a!NH110=0,Table1a!NH110="0"),"0 value","Value"))</f>
        <v>Value</v>
      </c>
      <c r="NI172" s="104" t="str">
        <f>IF(OR(ISBLANK(Table1a!NI110),Table1a!NI110=""),"Blank cell, reporting not mandatory",IF(OR(Table1a!NI110=0,Table1a!NI110="0"),"0 value","Value"))</f>
        <v>Value</v>
      </c>
      <c r="NJ172" s="104" t="str">
        <f>IF(OR(ISBLANK(Table1a!NJ110),Table1a!NJ110=""),"Blank cell, reporting not mandatory",IF(OR(Table1a!NJ110=0,Table1a!NJ110="0"),"0 value","Value"))</f>
        <v>Value</v>
      </c>
      <c r="NK172" s="104" t="str">
        <f>IF(OR(ISBLANK(Table1a!NK110),Table1a!NK110=""),"Blank cell, reporting not mandatory",IF(OR(Table1a!NK110=0,Table1a!NK110="0"),"0 value","Value"))</f>
        <v>Value</v>
      </c>
      <c r="NL172" s="105" t="str">
        <f>IF(OR(ISBLANK(Table1a!NL110),Table1a!NL110=""),"Blank cell, reporting not mandatory",IF(OR(Table1a!NL110=0,Table1a!NL110="0"),"0 value","Value"))</f>
        <v>Value</v>
      </c>
    </row>
    <row r="173" spans="1:376" ht="26.65" customHeight="1" outlineLevel="1">
      <c r="A173" s="38" t="s">
        <v>306</v>
      </c>
      <c r="B173" s="36" t="s">
        <v>9</v>
      </c>
      <c r="C173" s="86" t="str">
        <f>IF(OR(ISBLANK(Table1a!C111),Table1a!C111=""),"Blank cell, reporting not mandatory",IF(OR(Table1a!C111=0,Table1a!C111="0"),"0 value","Value"))</f>
        <v>Value</v>
      </c>
      <c r="D173" s="104" t="str">
        <f>IF(OR(ISBLANK(Table1a!D111),Table1a!D111=""),"Blank cell, reporting not mandatory",IF(OR(Table1a!D111=0,Table1a!D111="0"),"0 value","Value"))</f>
        <v>Blank cell, reporting not mandatory</v>
      </c>
      <c r="E173" s="104" t="str">
        <f>IF(OR(ISBLANK(Table1a!E111),Table1a!E111=""),"Blank cell, reporting not mandatory",IF(OR(Table1a!E111=0,Table1a!E111="0"),"0 value","Value"))</f>
        <v>Blank cell, reporting not mandatory</v>
      </c>
      <c r="F173" s="86" t="str">
        <f>IF(OR(ISBLANK(Table1a!F111),Table1a!F111=""),"Blank cell, reporting not mandatory",IF(OR(Table1a!F111=0,Table1a!F111="0"),"0 value","Value"))</f>
        <v>Blank cell, reporting not mandatory</v>
      </c>
      <c r="G173" s="104" t="str">
        <f>IF(OR(ISBLANK(Table1a!G111),Table1a!G111=""),"Blank cell, reporting not mandatory",IF(OR(Table1a!G111=0,Table1a!G111="0"),"0 value","Value"))</f>
        <v>Blank cell, reporting not mandatory</v>
      </c>
      <c r="H173" s="104" t="str">
        <f>IF(OR(ISBLANK(Table1a!H111),Table1a!H111=""),"Blank cell, reporting not mandatory",IF(OR(Table1a!H111=0,Table1a!H111="0"),"0 value","Value"))</f>
        <v>Blank cell, reporting not mandatory</v>
      </c>
      <c r="I173" s="104" t="str">
        <f>IF(OR(ISBLANK(Table1a!I111),Table1a!I111=""),"Blank cell, reporting not mandatory",IF(OR(Table1a!I111=0,Table1a!I111="0"),"0 value","Value"))</f>
        <v>Value</v>
      </c>
      <c r="J173" s="104" t="str">
        <f>IF(OR(ISBLANK(Table1a!J111),Table1a!J111=""),"Blank cell, reporting not mandatory",IF(OR(Table1a!J111=0,Table1a!J111="0"),"0 value","Value"))</f>
        <v>Value</v>
      </c>
      <c r="K173" s="86" t="str">
        <f>IF(OR(ISBLANK(Table1a!K111),Table1a!K111=""),"Blank cell, reporting not mandatory",IF(OR(Table1a!K111=0,Table1a!K111="0"),"0 value","Value"))</f>
        <v>Value</v>
      </c>
      <c r="L173" s="104" t="str">
        <f>IF(OR(ISBLANK(Table1a!L111),Table1a!L111=""),"Blank cell, reporting not mandatory",IF(OR(Table1a!L111=0,Table1a!L111="0"),"0 value","Value"))</f>
        <v>Value</v>
      </c>
      <c r="M173" s="104" t="str">
        <f>IF(OR(ISBLANK(Table1a!M111),Table1a!M111=""),"Blank cell, reporting not mandatory",IF(OR(Table1a!M111=0,Table1a!M111="0"),"0 value","Value"))</f>
        <v>Value</v>
      </c>
      <c r="N173" s="104" t="str">
        <f>IF(OR(ISBLANK(Table1a!N111),Table1a!N111=""),"Blank cell, reporting not mandatory",IF(OR(Table1a!N111=0,Table1a!N111="0"),"0 value","Value"))</f>
        <v>Value</v>
      </c>
      <c r="O173" s="104" t="str">
        <f>IF(OR(ISBLANK(Table1a!O111),Table1a!O111=""),"Blank cell, reporting not mandatory",IF(OR(Table1a!O111=0,Table1a!O111="0"),"0 value","Value"))</f>
        <v>Value</v>
      </c>
      <c r="P173" s="86" t="str">
        <f>IF(OR(ISBLANK(Table1a!P111),Table1a!P111=""),"Blank cell, reporting not mandatory",IF(OR(Table1a!P111=0,Table1a!P111="0"),"0 value","Value"))</f>
        <v>Value</v>
      </c>
      <c r="Q173" s="104" t="str">
        <f>IF(OR(ISBLANK(Table1a!Q111),Table1a!Q111=""),"Blank cell, reporting not mandatory",IF(OR(Table1a!Q111=0,Table1a!Q111="0"),"0 value","Value"))</f>
        <v>Value</v>
      </c>
      <c r="R173" s="104" t="str">
        <f>IF(OR(ISBLANK(Table1a!R111),Table1a!R111=""),"Blank cell, reporting not mandatory",IF(OR(Table1a!R111=0,Table1a!R111="0"),"0 value","Value"))</f>
        <v>Value</v>
      </c>
      <c r="S173" s="104" t="str">
        <f>IF(OR(ISBLANK(Table1a!S111),Table1a!S111=""),"Blank cell, reporting not mandatory",IF(OR(Table1a!S111=0,Table1a!S111="0"),"0 value","Value"))</f>
        <v>Value</v>
      </c>
      <c r="T173" s="104" t="str">
        <f>IF(OR(ISBLANK(Table1a!T111),Table1a!T111=""),"Blank cell, reporting not mandatory",IF(OR(Table1a!T111=0,Table1a!T111="0"),"0 value","Value"))</f>
        <v>Value</v>
      </c>
      <c r="U173" s="86" t="str">
        <f>IF(OR(ISBLANK(Table1a!U111),Table1a!U111=""),"Blank cell, reporting not mandatory",IF(OR(Table1a!U111=0,Table1a!U111="0"),"0 value","Value"))</f>
        <v>Value</v>
      </c>
      <c r="V173" s="104" t="str">
        <f>IF(OR(ISBLANK(Table1a!V111),Table1a!V111=""),"Blank cell, reporting not mandatory",IF(OR(Table1a!V111=0,Table1a!V111="0"),"0 value","Value"))</f>
        <v>Value</v>
      </c>
      <c r="W173" s="104" t="str">
        <f>IF(OR(ISBLANK(Table1a!W111),Table1a!W111=""),"Blank cell, reporting not mandatory",IF(OR(Table1a!W111=0,Table1a!W111="0"),"0 value","Value"))</f>
        <v>Value</v>
      </c>
      <c r="X173" s="104" t="str">
        <f>IF(OR(ISBLANK(Table1a!X111),Table1a!X111=""),"Blank cell, reporting not mandatory",IF(OR(Table1a!X111=0,Table1a!X111="0"),"0 value","Value"))</f>
        <v>Value</v>
      </c>
      <c r="Y173" s="104" t="str">
        <f>IF(OR(ISBLANK(Table1a!Y111),Table1a!Y111=""),"Blank cell, reporting not mandatory",IF(OR(Table1a!Y111=0,Table1a!Y111="0"),"0 value","Value"))</f>
        <v>Value</v>
      </c>
      <c r="Z173" s="86" t="str">
        <f>IF(OR(ISBLANK(Table1a!Z111),Table1a!Z111=""),"Blank cell, reporting not mandatory",IF(OR(Table1a!Z111=0,Table1a!Z111="0"),"0 value","Value"))</f>
        <v>Value</v>
      </c>
      <c r="AA173" s="104" t="str">
        <f>IF(OR(ISBLANK(Table1a!AA111),Table1a!AA111=""),"Blank cell, reporting not mandatory",IF(OR(Table1a!AA111=0,Table1a!AA111="0"),"0 value","Value"))</f>
        <v>Value</v>
      </c>
      <c r="AB173" s="104" t="str">
        <f>IF(OR(ISBLANK(Table1a!AB111),Table1a!AB111=""),"Blank cell, reporting not mandatory",IF(OR(Table1a!AB111=0,Table1a!AB111="0"),"0 value","Value"))</f>
        <v>Value</v>
      </c>
      <c r="AC173" s="104" t="str">
        <f>IF(OR(ISBLANK(Table1a!AC111),Table1a!AC111=""),"Blank cell, reporting not mandatory",IF(OR(Table1a!AC111=0,Table1a!AC111="0"),"0 value","Value"))</f>
        <v>Value</v>
      </c>
      <c r="AD173" s="104" t="str">
        <f>IF(OR(ISBLANK(Table1a!AD111),Table1a!AD111=""),"Blank cell, reporting not mandatory",IF(OR(Table1a!AD111=0,Table1a!AD111="0"),"0 value","Value"))</f>
        <v>Value</v>
      </c>
      <c r="AE173" s="86" t="str">
        <f>IF(OR(ISBLANK(Table1a!AE111),Table1a!AE111=""),"Blank cell, reporting not mandatory",IF(OR(Table1a!AE111=0,Table1a!AE111="0"),"0 value","Value"))</f>
        <v>Value</v>
      </c>
      <c r="AF173" s="104" t="str">
        <f>IF(OR(ISBLANK(Table1a!AF111),Table1a!AF111=""),"Blank cell, reporting not mandatory",IF(OR(Table1a!AF111=0,Table1a!AF111="0"),"0 value","Value"))</f>
        <v>Value</v>
      </c>
      <c r="AG173" s="104" t="str">
        <f>IF(OR(ISBLANK(Table1a!AG111),Table1a!AG111=""),"Blank cell, reporting not mandatory",IF(OR(Table1a!AG111=0,Table1a!AG111="0"),"0 value","Value"))</f>
        <v>Value</v>
      </c>
      <c r="AH173" s="104" t="str">
        <f>IF(OR(ISBLANK(Table1a!AH111),Table1a!AH111=""),"Blank cell, reporting not mandatory",IF(OR(Table1a!AH111=0,Table1a!AH111="0"),"0 value","Value"))</f>
        <v>Value</v>
      </c>
      <c r="AI173" s="104" t="str">
        <f>IF(OR(ISBLANK(Table1a!AI111),Table1a!AI111=""),"Blank cell, reporting not mandatory",IF(OR(Table1a!AI111=0,Table1a!AI111="0"),"0 value","Value"))</f>
        <v>Value</v>
      </c>
      <c r="AJ173" s="86" t="str">
        <f>IF(OR(ISBLANK(Table1a!AJ111),Table1a!AJ111=""),"Blank cell, reporting not mandatory",IF(OR(Table1a!AJ111=0,Table1a!AJ111="0"),"0 value","Value"))</f>
        <v>Value</v>
      </c>
      <c r="AK173" s="86" t="str">
        <f>IF(OR(ISBLANK(Table1a!AK111),Table1a!AK111=""),"Blank cell, reporting not mandatory",IF(OR(Table1a!AK111=0,Table1a!AK111="0"),"0 value","Value"))</f>
        <v>Value</v>
      </c>
      <c r="AL173" s="104" t="str">
        <f>IF(OR(ISBLANK(Table1a!AL111),Table1a!AL111=""),"Blank cell, reporting not mandatory",IF(OR(Table1a!AL111=0,Table1a!AL111="0"),"0 value","Value"))</f>
        <v>Blank cell, reporting not mandatory</v>
      </c>
      <c r="AM173" s="104" t="str">
        <f>IF(OR(ISBLANK(Table1a!AM111),Table1a!AM111=""),"Blank cell, reporting not mandatory",IF(OR(Table1a!AM111=0,Table1a!AM111="0"),"0 value","Value"))</f>
        <v>Blank cell, reporting not mandatory</v>
      </c>
      <c r="AN173" s="86" t="str">
        <f>IF(OR(ISBLANK(Table1a!AN111),Table1a!AN111=""),"Blank cell, reporting not mandatory",IF(OR(Table1a!AN111=0,Table1a!AN111="0"),"0 value","Value"))</f>
        <v>Blank cell, reporting not mandatory</v>
      </c>
      <c r="AO173" s="104" t="str">
        <f>IF(OR(ISBLANK(Table1a!AO111),Table1a!AO111=""),"Blank cell, reporting not mandatory",IF(OR(Table1a!AO111=0,Table1a!AO111="0"),"0 value","Value"))</f>
        <v>Blank cell, reporting not mandatory</v>
      </c>
      <c r="AP173" s="104" t="str">
        <f>IF(OR(ISBLANK(Table1a!AP111),Table1a!AP111=""),"Blank cell, reporting not mandatory",IF(OR(Table1a!AP111=0,Table1a!AP111="0"),"0 value","Value"))</f>
        <v>Blank cell, reporting not mandatory</v>
      </c>
      <c r="AQ173" s="104" t="str">
        <f>IF(OR(ISBLANK(Table1a!AQ111),Table1a!AQ111=""),"Blank cell, reporting not mandatory",IF(OR(Table1a!AQ111=0,Table1a!AQ111="0"),"0 value","Value"))</f>
        <v>Value</v>
      </c>
      <c r="AR173" s="104" t="str">
        <f>IF(OR(ISBLANK(Table1a!AR111),Table1a!AR111=""),"Blank cell, reporting not mandatory",IF(OR(Table1a!AR111=0,Table1a!AR111="0"),"0 value","Value"))</f>
        <v>Value</v>
      </c>
      <c r="AS173" s="86" t="str">
        <f>IF(OR(ISBLANK(Table1a!AS111),Table1a!AS111=""),"Blank cell, reporting not mandatory",IF(OR(Table1a!AS111=0,Table1a!AS111="0"),"0 value","Value"))</f>
        <v>Value</v>
      </c>
      <c r="AT173" s="104" t="str">
        <f>IF(OR(ISBLANK(Table1a!AT111),Table1a!AT111=""),"Blank cell, reporting not mandatory",IF(OR(Table1a!AT111=0,Table1a!AT111="0"),"0 value","Value"))</f>
        <v>Value</v>
      </c>
      <c r="AU173" s="104" t="str">
        <f>IF(OR(ISBLANK(Table1a!AU111),Table1a!AU111=""),"Blank cell, reporting not mandatory",IF(OR(Table1a!AU111=0,Table1a!AU111="0"),"0 value","Value"))</f>
        <v>Value</v>
      </c>
      <c r="AV173" s="104" t="str">
        <f>IF(OR(ISBLANK(Table1a!AV111),Table1a!AV111=""),"Blank cell, reporting not mandatory",IF(OR(Table1a!AV111=0,Table1a!AV111="0"),"0 value","Value"))</f>
        <v>Value</v>
      </c>
      <c r="AW173" s="104" t="str">
        <f>IF(OR(ISBLANK(Table1a!AW111),Table1a!AW111=""),"Blank cell, reporting not mandatory",IF(OR(Table1a!AW111=0,Table1a!AW111="0"),"0 value","Value"))</f>
        <v>Value</v>
      </c>
      <c r="AX173" s="86" t="str">
        <f>IF(OR(ISBLANK(Table1a!AX111),Table1a!AX111=""),"Blank cell, reporting not mandatory",IF(OR(Table1a!AX111=0,Table1a!AX111="0"),"0 value","Value"))</f>
        <v>Value</v>
      </c>
      <c r="AY173" s="104" t="str">
        <f>IF(OR(ISBLANK(Table1a!AY111),Table1a!AY111=""),"Blank cell, reporting not mandatory",IF(OR(Table1a!AY111=0,Table1a!AY111="0"),"0 value","Value"))</f>
        <v>Value</v>
      </c>
      <c r="AZ173" s="104" t="str">
        <f>IF(OR(ISBLANK(Table1a!AZ111),Table1a!AZ111=""),"Blank cell, reporting not mandatory",IF(OR(Table1a!AZ111=0,Table1a!AZ111="0"),"0 value","Value"))</f>
        <v>Value</v>
      </c>
      <c r="BA173" s="104" t="str">
        <f>IF(OR(ISBLANK(Table1a!BA111),Table1a!BA111=""),"Blank cell, reporting not mandatory",IF(OR(Table1a!BA111=0,Table1a!BA111="0"),"0 value","Value"))</f>
        <v>Value</v>
      </c>
      <c r="BB173" s="104" t="str">
        <f>IF(OR(ISBLANK(Table1a!BB111),Table1a!BB111=""),"Blank cell, reporting not mandatory",IF(OR(Table1a!BB111=0,Table1a!BB111="0"),"0 value","Value"))</f>
        <v>Value</v>
      </c>
      <c r="BC173" s="86" t="str">
        <f>IF(OR(ISBLANK(Table1a!BC111),Table1a!BC111=""),"Blank cell, reporting not mandatory",IF(OR(Table1a!BC111=0,Table1a!BC111="0"),"0 value","Value"))</f>
        <v>Value</v>
      </c>
      <c r="BD173" s="104" t="str">
        <f>IF(OR(ISBLANK(Table1a!BD111),Table1a!BD111=""),"Blank cell, reporting not mandatory",IF(OR(Table1a!BD111=0,Table1a!BD111="0"),"0 value","Value"))</f>
        <v>Value</v>
      </c>
      <c r="BE173" s="104" t="str">
        <f>IF(OR(ISBLANK(Table1a!BE111),Table1a!BE111=""),"Blank cell, reporting not mandatory",IF(OR(Table1a!BE111=0,Table1a!BE111="0"),"0 value","Value"))</f>
        <v>Value</v>
      </c>
      <c r="BF173" s="104" t="str">
        <f>IF(OR(ISBLANK(Table1a!BF111),Table1a!BF111=""),"Blank cell, reporting not mandatory",IF(OR(Table1a!BF111=0,Table1a!BF111="0"),"0 value","Value"))</f>
        <v>Value</v>
      </c>
      <c r="BG173" s="104" t="str">
        <f>IF(OR(ISBLANK(Table1a!BG111),Table1a!BG111=""),"Blank cell, reporting not mandatory",IF(OR(Table1a!BG111=0,Table1a!BG111="0"),"0 value","Value"))</f>
        <v>Value</v>
      </c>
      <c r="BH173" s="86" t="str">
        <f>IF(OR(ISBLANK(Table1a!BH111),Table1a!BH111=""),"Blank cell, reporting not mandatory",IF(OR(Table1a!BH111=0,Table1a!BH111="0"),"0 value","Value"))</f>
        <v>Value</v>
      </c>
      <c r="BI173" s="104" t="str">
        <f>IF(OR(ISBLANK(Table1a!BI111),Table1a!BI111=""),"Blank cell, reporting not mandatory",IF(OR(Table1a!BI111=0,Table1a!BI111="0"),"0 value","Value"))</f>
        <v>Value</v>
      </c>
      <c r="BJ173" s="104" t="str">
        <f>IF(OR(ISBLANK(Table1a!BJ111),Table1a!BJ111=""),"Blank cell, reporting not mandatory",IF(OR(Table1a!BJ111=0,Table1a!BJ111="0"),"0 value","Value"))</f>
        <v>Value</v>
      </c>
      <c r="BK173" s="104" t="str">
        <f>IF(OR(ISBLANK(Table1a!BK111),Table1a!BK111=""),"Blank cell, reporting not mandatory",IF(OR(Table1a!BK111=0,Table1a!BK111="0"),"0 value","Value"))</f>
        <v>Value</v>
      </c>
      <c r="BL173" s="104" t="str">
        <f>IF(OR(ISBLANK(Table1a!BL111),Table1a!BL111=""),"Blank cell, reporting not mandatory",IF(OR(Table1a!BL111=0,Table1a!BL111="0"),"0 value","Value"))</f>
        <v>Value</v>
      </c>
      <c r="BM173" s="86" t="str">
        <f>IF(OR(ISBLANK(Table1a!BM111),Table1a!BM111=""),"Blank cell, reporting not mandatory",IF(OR(Table1a!BM111=0,Table1a!BM111="0"),"0 value","Value"))</f>
        <v>Value</v>
      </c>
      <c r="BN173" s="104" t="str">
        <f>IF(OR(ISBLANK(Table1a!BN111),Table1a!BN111=""),"Blank cell, reporting not mandatory",IF(OR(Table1a!BN111=0,Table1a!BN111="0"),"0 value","Value"))</f>
        <v>Value</v>
      </c>
      <c r="BO173" s="104" t="str">
        <f>IF(OR(ISBLANK(Table1a!BO111),Table1a!BO111=""),"Blank cell, reporting not mandatory",IF(OR(Table1a!BO111=0,Table1a!BO111="0"),"0 value","Value"))</f>
        <v>Value</v>
      </c>
      <c r="BP173" s="104" t="str">
        <f>IF(OR(ISBLANK(Table1a!BP111),Table1a!BP111=""),"Blank cell, reporting not mandatory",IF(OR(Table1a!BP111=0,Table1a!BP111="0"),"0 value","Value"))</f>
        <v>Value</v>
      </c>
      <c r="BQ173" s="104" t="str">
        <f>IF(OR(ISBLANK(Table1a!BQ111),Table1a!BQ111=""),"Blank cell, reporting not mandatory",IF(OR(Table1a!BQ111=0,Table1a!BQ111="0"),"0 value","Value"))</f>
        <v>Value</v>
      </c>
      <c r="BR173" s="86" t="str">
        <f>IF(OR(ISBLANK(Table1a!BR111),Table1a!BR111=""),"Blank cell, reporting not mandatory",IF(OR(Table1a!BR111=0,Table1a!BR111="0"),"0 value","Value"))</f>
        <v>Value</v>
      </c>
      <c r="BS173" s="86" t="str">
        <f>IF(OR(ISBLANK(Table1a!BS111),Table1a!BS111=""),"Blank cell, reporting not mandatory",IF(OR(Table1a!BS111=0,Table1a!BS111="0"),"0 value","Value"))</f>
        <v>Value</v>
      </c>
      <c r="BT173" s="104" t="str">
        <f>IF(OR(ISBLANK(Table1a!BT111),Table1a!BT111=""),"Blank cell, reporting not mandatory",IF(OR(Table1a!BT111=0,Table1a!BT111="0"),"0 value","Value"))</f>
        <v>Blank cell, reporting not mandatory</v>
      </c>
      <c r="BU173" s="104" t="str">
        <f>IF(OR(ISBLANK(Table1a!BU111),Table1a!BU111=""),"Blank cell, reporting not mandatory",IF(OR(Table1a!BU111=0,Table1a!BU111="0"),"0 value","Value"))</f>
        <v>Blank cell, reporting not mandatory</v>
      </c>
      <c r="BV173" s="86" t="str">
        <f>IF(OR(ISBLANK(Table1a!BV111),Table1a!BV111=""),"Blank cell, reporting not mandatory",IF(OR(Table1a!BV111=0,Table1a!BV111="0"),"0 value","Value"))</f>
        <v>Blank cell, reporting not mandatory</v>
      </c>
      <c r="BW173" s="104" t="str">
        <f>IF(OR(ISBLANK(Table1a!BW111),Table1a!BW111=""),"Blank cell, reporting not mandatory",IF(OR(Table1a!BW111=0,Table1a!BW111="0"),"0 value","Value"))</f>
        <v>Blank cell, reporting not mandatory</v>
      </c>
      <c r="BX173" s="104" t="str">
        <f>IF(OR(ISBLANK(Table1a!BX111),Table1a!BX111=""),"Blank cell, reporting not mandatory",IF(OR(Table1a!BX111=0,Table1a!BX111="0"),"0 value","Value"))</f>
        <v>Blank cell, reporting not mandatory</v>
      </c>
      <c r="BY173" s="104" t="str">
        <f>IF(OR(ISBLANK(Table1a!BY111),Table1a!BY111=""),"Blank cell, reporting not mandatory",IF(OR(Table1a!BY111=0,Table1a!BY111="0"),"0 value","Value"))</f>
        <v>Value</v>
      </c>
      <c r="BZ173" s="104" t="str">
        <f>IF(OR(ISBLANK(Table1a!BZ111),Table1a!BZ111=""),"Blank cell, reporting not mandatory",IF(OR(Table1a!BZ111=0,Table1a!BZ111="0"),"0 value","Value"))</f>
        <v>Value</v>
      </c>
      <c r="CA173" s="86" t="str">
        <f>IF(OR(ISBLANK(Table1a!CA111),Table1a!CA111=""),"Blank cell, reporting not mandatory",IF(OR(Table1a!CA111=0,Table1a!CA111="0"),"0 value","Value"))</f>
        <v>Value</v>
      </c>
      <c r="CB173" s="104" t="str">
        <f>IF(OR(ISBLANK(Table1a!CB111),Table1a!CB111=""),"Blank cell, reporting not mandatory",IF(OR(Table1a!CB111=0,Table1a!CB111="0"),"0 value","Value"))</f>
        <v>Value</v>
      </c>
      <c r="CC173" s="104" t="str">
        <f>IF(OR(ISBLANK(Table1a!CC111),Table1a!CC111=""),"Blank cell, reporting not mandatory",IF(OR(Table1a!CC111=0,Table1a!CC111="0"),"0 value","Value"))</f>
        <v>Value</v>
      </c>
      <c r="CD173" s="104" t="str">
        <f>IF(OR(ISBLANK(Table1a!CD111),Table1a!CD111=""),"Blank cell, reporting not mandatory",IF(OR(Table1a!CD111=0,Table1a!CD111="0"),"0 value","Value"))</f>
        <v>Value</v>
      </c>
      <c r="CE173" s="104" t="str">
        <f>IF(OR(ISBLANK(Table1a!CE111),Table1a!CE111=""),"Blank cell, reporting not mandatory",IF(OR(Table1a!CE111=0,Table1a!CE111="0"),"0 value","Value"))</f>
        <v>Value</v>
      </c>
      <c r="CF173" s="86" t="str">
        <f>IF(OR(ISBLANK(Table1a!CF111),Table1a!CF111=""),"Blank cell, reporting not mandatory",IF(OR(Table1a!CF111=0,Table1a!CF111="0"),"0 value","Value"))</f>
        <v>Value</v>
      </c>
      <c r="CG173" s="104" t="str">
        <f>IF(OR(ISBLANK(Table1a!CG111),Table1a!CG111=""),"Blank cell, reporting not mandatory",IF(OR(Table1a!CG111=0,Table1a!CG111="0"),"0 value","Value"))</f>
        <v>Value</v>
      </c>
      <c r="CH173" s="104" t="str">
        <f>IF(OR(ISBLANK(Table1a!CH111),Table1a!CH111=""),"Blank cell, reporting not mandatory",IF(OR(Table1a!CH111=0,Table1a!CH111="0"),"0 value","Value"))</f>
        <v>Value</v>
      </c>
      <c r="CI173" s="104" t="str">
        <f>IF(OR(ISBLANK(Table1a!CI111),Table1a!CI111=""),"Blank cell, reporting not mandatory",IF(OR(Table1a!CI111=0,Table1a!CI111="0"),"0 value","Value"))</f>
        <v>Value</v>
      </c>
      <c r="CJ173" s="104" t="str">
        <f>IF(OR(ISBLANK(Table1a!CJ111),Table1a!CJ111=""),"Blank cell, reporting not mandatory",IF(OR(Table1a!CJ111=0,Table1a!CJ111="0"),"0 value","Value"))</f>
        <v>Value</v>
      </c>
      <c r="CK173" s="86" t="str">
        <f>IF(OR(ISBLANK(Table1a!CK111),Table1a!CK111=""),"Blank cell, reporting not mandatory",IF(OR(Table1a!CK111=0,Table1a!CK111="0"),"0 value","Value"))</f>
        <v>Value</v>
      </c>
      <c r="CL173" s="104" t="str">
        <f>IF(OR(ISBLANK(Table1a!CL111),Table1a!CL111=""),"Blank cell, reporting not mandatory",IF(OR(Table1a!CL111=0,Table1a!CL111="0"),"0 value","Value"))</f>
        <v>Value</v>
      </c>
      <c r="CM173" s="104" t="str">
        <f>IF(OR(ISBLANK(Table1a!CM111),Table1a!CM111=""),"Blank cell, reporting not mandatory",IF(OR(Table1a!CM111=0,Table1a!CM111="0"),"0 value","Value"))</f>
        <v>Value</v>
      </c>
      <c r="CN173" s="104" t="str">
        <f>IF(OR(ISBLANK(Table1a!CN111),Table1a!CN111=""),"Blank cell, reporting not mandatory",IF(OR(Table1a!CN111=0,Table1a!CN111="0"),"0 value","Value"))</f>
        <v>Value</v>
      </c>
      <c r="CO173" s="104" t="str">
        <f>IF(OR(ISBLANK(Table1a!CO111),Table1a!CO111=""),"Blank cell, reporting not mandatory",IF(OR(Table1a!CO111=0,Table1a!CO111="0"),"0 value","Value"))</f>
        <v>Value</v>
      </c>
      <c r="CP173" s="86" t="str">
        <f>IF(OR(ISBLANK(Table1a!CP111),Table1a!CP111=""),"Blank cell, reporting not mandatory",IF(OR(Table1a!CP111=0,Table1a!CP111="0"),"0 value","Value"))</f>
        <v>Value</v>
      </c>
      <c r="CQ173" s="104" t="str">
        <f>IF(OR(ISBLANK(Table1a!CQ111),Table1a!CQ111=""),"Blank cell, reporting not mandatory",IF(OR(Table1a!CQ111=0,Table1a!CQ111="0"),"0 value","Value"))</f>
        <v>Value</v>
      </c>
      <c r="CR173" s="104" t="str">
        <f>IF(OR(ISBLANK(Table1a!CR111),Table1a!CR111=""),"Blank cell, reporting not mandatory",IF(OR(Table1a!CR111=0,Table1a!CR111="0"),"0 value","Value"))</f>
        <v>Value</v>
      </c>
      <c r="CS173" s="104" t="str">
        <f>IF(OR(ISBLANK(Table1a!CS111),Table1a!CS111=""),"Blank cell, reporting not mandatory",IF(OR(Table1a!CS111=0,Table1a!CS111="0"),"0 value","Value"))</f>
        <v>Value</v>
      </c>
      <c r="CT173" s="104" t="str">
        <f>IF(OR(ISBLANK(Table1a!CT111),Table1a!CT111=""),"Blank cell, reporting not mandatory",IF(OR(Table1a!CT111=0,Table1a!CT111="0"),"0 value","Value"))</f>
        <v>Value</v>
      </c>
      <c r="CU173" s="86" t="str">
        <f>IF(OR(ISBLANK(Table1a!CU111),Table1a!CU111=""),"Blank cell, reporting not mandatory",IF(OR(Table1a!CU111=0,Table1a!CU111="0"),"0 value","Value"))</f>
        <v>Value</v>
      </c>
      <c r="CV173" s="104" t="str">
        <f>IF(OR(ISBLANK(Table1a!CV111),Table1a!CV111=""),"Blank cell, reporting not mandatory",IF(OR(Table1a!CV111=0,Table1a!CV111="0"),"0 value","Value"))</f>
        <v>Value</v>
      </c>
      <c r="CW173" s="104" t="str">
        <f>IF(OR(ISBLANK(Table1a!CW111),Table1a!CW111=""),"Blank cell, reporting not mandatory",IF(OR(Table1a!CW111=0,Table1a!CW111="0"),"0 value","Value"))</f>
        <v>Value</v>
      </c>
      <c r="CX173" s="104" t="str">
        <f>IF(OR(ISBLANK(Table1a!CX111),Table1a!CX111=""),"Blank cell, reporting not mandatory",IF(OR(Table1a!CX111=0,Table1a!CX111="0"),"0 value","Value"))</f>
        <v>Value</v>
      </c>
      <c r="CY173" s="104" t="str">
        <f>IF(OR(ISBLANK(Table1a!CY111),Table1a!CY111=""),"Blank cell, reporting not mandatory",IF(OR(Table1a!CY111=0,Table1a!CY111="0"),"0 value","Value"))</f>
        <v>Value</v>
      </c>
      <c r="CZ173" s="86" t="str">
        <f>IF(OR(ISBLANK(Table1a!CZ111),Table1a!CZ111=""),"Blank cell, reporting not mandatory",IF(OR(Table1a!CZ111=0,Table1a!CZ111="0"),"0 value","Value"))</f>
        <v>Value</v>
      </c>
      <c r="DA173" s="132"/>
      <c r="DB173" s="133"/>
      <c r="DC173" s="133"/>
      <c r="DD173" s="132"/>
      <c r="DE173" s="133"/>
      <c r="DF173" s="133"/>
      <c r="DG173" s="133"/>
      <c r="DH173" s="133"/>
      <c r="DI173" s="132"/>
      <c r="DJ173" s="133"/>
      <c r="DK173" s="133"/>
      <c r="DL173" s="133"/>
      <c r="DM173" s="133"/>
      <c r="DN173" s="132"/>
      <c r="DO173" s="133"/>
      <c r="DP173" s="133"/>
      <c r="DQ173" s="133"/>
      <c r="DR173" s="133"/>
      <c r="DS173" s="132"/>
      <c r="DT173" s="133"/>
      <c r="DU173" s="133"/>
      <c r="DV173" s="133"/>
      <c r="DW173" s="133"/>
      <c r="DX173" s="132"/>
      <c r="DY173" s="133"/>
      <c r="DZ173" s="133"/>
      <c r="EA173" s="133"/>
      <c r="EB173" s="133"/>
      <c r="EC173" s="132"/>
      <c r="ED173" s="133"/>
      <c r="EE173" s="133"/>
      <c r="EF173" s="133"/>
      <c r="EG173" s="133"/>
      <c r="EH173" s="132"/>
      <c r="EI173" s="132"/>
      <c r="EJ173" s="133"/>
      <c r="EK173" s="133"/>
      <c r="EL173" s="132"/>
      <c r="EM173" s="133"/>
      <c r="EN173" s="133"/>
      <c r="EO173" s="133"/>
      <c r="EP173" s="133"/>
      <c r="EQ173" s="132"/>
      <c r="ER173" s="133"/>
      <c r="ES173" s="133"/>
      <c r="ET173" s="133"/>
      <c r="EU173" s="133"/>
      <c r="EV173" s="132"/>
      <c r="EW173" s="133"/>
      <c r="EX173" s="133"/>
      <c r="EY173" s="133"/>
      <c r="EZ173" s="133"/>
      <c r="FA173" s="132"/>
      <c r="FB173" s="133"/>
      <c r="FC173" s="133"/>
      <c r="FD173" s="133"/>
      <c r="FE173" s="133"/>
      <c r="FF173" s="132"/>
      <c r="FG173" s="133"/>
      <c r="FH173" s="133"/>
      <c r="FI173" s="133"/>
      <c r="FJ173" s="133"/>
      <c r="FK173" s="132"/>
      <c r="FL173" s="133"/>
      <c r="FM173" s="133"/>
      <c r="FN173" s="133"/>
      <c r="FO173" s="133"/>
      <c r="FP173" s="132"/>
      <c r="FQ173" s="132"/>
      <c r="FR173" s="133"/>
      <c r="FS173" s="133"/>
      <c r="FT173" s="132"/>
      <c r="FU173" s="133"/>
      <c r="FV173" s="133"/>
      <c r="FW173" s="133"/>
      <c r="FX173" s="133"/>
      <c r="FY173" s="132"/>
      <c r="FZ173" s="133"/>
      <c r="GA173" s="133"/>
      <c r="GB173" s="133"/>
      <c r="GC173" s="133"/>
      <c r="GD173" s="132"/>
      <c r="GE173" s="133"/>
      <c r="GF173" s="133"/>
      <c r="GG173" s="133"/>
      <c r="GH173" s="133"/>
      <c r="GI173" s="132"/>
      <c r="GJ173" s="133"/>
      <c r="GK173" s="133"/>
      <c r="GL173" s="133"/>
      <c r="GM173" s="133"/>
      <c r="GN173" s="132"/>
      <c r="GO173" s="133"/>
      <c r="GP173" s="133"/>
      <c r="GQ173" s="133"/>
      <c r="GR173" s="133"/>
      <c r="GS173" s="132"/>
      <c r="GT173" s="133"/>
      <c r="GU173" s="133"/>
      <c r="GV173" s="133"/>
      <c r="GW173" s="133"/>
      <c r="GX173" s="132"/>
      <c r="GY173" s="132"/>
      <c r="GZ173" s="133"/>
      <c r="HA173" s="133"/>
      <c r="HB173" s="132"/>
      <c r="HC173" s="133"/>
      <c r="HD173" s="133"/>
      <c r="HE173" s="133"/>
      <c r="HF173" s="133"/>
      <c r="HG173" s="132"/>
      <c r="HH173" s="133"/>
      <c r="HI173" s="133"/>
      <c r="HJ173" s="133"/>
      <c r="HK173" s="133"/>
      <c r="HL173" s="132"/>
      <c r="HM173" s="133"/>
      <c r="HN173" s="133"/>
      <c r="HO173" s="133"/>
      <c r="HP173" s="133"/>
      <c r="HQ173" s="132"/>
      <c r="HR173" s="133"/>
      <c r="HS173" s="133"/>
      <c r="HT173" s="133"/>
      <c r="HU173" s="133"/>
      <c r="HV173" s="132"/>
      <c r="HW173" s="133"/>
      <c r="HX173" s="133"/>
      <c r="HY173" s="133"/>
      <c r="HZ173" s="133"/>
      <c r="IA173" s="132"/>
      <c r="IB173" s="133"/>
      <c r="IC173" s="133"/>
      <c r="ID173" s="133"/>
      <c r="IE173" s="133"/>
      <c r="IF173" s="132"/>
      <c r="IG173" s="132"/>
      <c r="IH173" s="133"/>
      <c r="II173" s="133"/>
      <c r="IJ173" s="132"/>
      <c r="IK173" s="133"/>
      <c r="IL173" s="133"/>
      <c r="IM173" s="133"/>
      <c r="IN173" s="133"/>
      <c r="IO173" s="132"/>
      <c r="IP173" s="133"/>
      <c r="IQ173" s="133"/>
      <c r="IR173" s="133"/>
      <c r="IS173" s="133"/>
      <c r="IT173" s="132"/>
      <c r="IU173" s="133"/>
      <c r="IV173" s="133"/>
      <c r="IW173" s="133"/>
      <c r="IX173" s="133"/>
      <c r="IY173" s="132"/>
      <c r="IZ173" s="133"/>
      <c r="JA173" s="133"/>
      <c r="JB173" s="133"/>
      <c r="JC173" s="133"/>
      <c r="JD173" s="132"/>
      <c r="JE173" s="133"/>
      <c r="JF173" s="133"/>
      <c r="JG173" s="133"/>
      <c r="JH173" s="133"/>
      <c r="JI173" s="132"/>
      <c r="JJ173" s="133"/>
      <c r="JK173" s="133"/>
      <c r="JL173" s="133"/>
      <c r="JM173" s="133"/>
      <c r="JN173" s="132"/>
      <c r="JO173" s="86" t="str">
        <f>IF(OR(ISBLANK(Table1a!JO111),Table1a!JO111=""),"Blank cell, reporting not mandatory",IF(OR(Table1a!JO111=0,Table1a!JO111="0"),"0 value","Value"))</f>
        <v>Value</v>
      </c>
      <c r="JP173" s="104" t="str">
        <f>IF(OR(ISBLANK(Table1a!JP111),Table1a!JP111=""),"Blank cell, reporting not mandatory",IF(OR(Table1a!JP111=0,Table1a!JP111="0"),"0 value","Value"))</f>
        <v>Blank cell, reporting not mandatory</v>
      </c>
      <c r="JQ173" s="104" t="str">
        <f>IF(OR(ISBLANK(Table1a!JQ111),Table1a!JQ111=""),"Blank cell, reporting not mandatory",IF(OR(Table1a!JQ111=0,Table1a!JQ111="0"),"0 value","Value"))</f>
        <v>Blank cell, reporting not mandatory</v>
      </c>
      <c r="JR173" s="86" t="str">
        <f>IF(OR(ISBLANK(Table1a!JR111),Table1a!JR111=""),"Blank cell, reporting not mandatory",IF(OR(Table1a!JR111=0,Table1a!JR111="0"),"0 value","Value"))</f>
        <v>Blank cell, reporting not mandatory</v>
      </c>
      <c r="JS173" s="104" t="str">
        <f>IF(OR(ISBLANK(Table1a!JS111),Table1a!JS111=""),"Blank cell, reporting not mandatory",IF(OR(Table1a!JS111=0,Table1a!JS111="0"),"0 value","Value"))</f>
        <v>Blank cell, reporting not mandatory</v>
      </c>
      <c r="JT173" s="104" t="str">
        <f>IF(OR(ISBLANK(Table1a!JT111),Table1a!JT111=""),"Blank cell, reporting not mandatory",IF(OR(Table1a!JT111=0,Table1a!JT111="0"),"0 value","Value"))</f>
        <v>Blank cell, reporting not mandatory</v>
      </c>
      <c r="JU173" s="104" t="str">
        <f>IF(OR(ISBLANK(Table1a!JU111),Table1a!JU111=""),"Blank cell, reporting not mandatory",IF(OR(Table1a!JU111=0,Table1a!JU111="0"),"0 value","Value"))</f>
        <v>Value</v>
      </c>
      <c r="JV173" s="104" t="str">
        <f>IF(OR(ISBLANK(Table1a!JV111),Table1a!JV111=""),"Blank cell, reporting not mandatory",IF(OR(Table1a!JV111=0,Table1a!JV111="0"),"0 value","Value"))</f>
        <v>Value</v>
      </c>
      <c r="JW173" s="86" t="str">
        <f>IF(OR(ISBLANK(Table1a!JW111),Table1a!JW111=""),"Blank cell, reporting not mandatory",IF(OR(Table1a!JW111=0,Table1a!JW111="0"),"0 value","Value"))</f>
        <v>Value</v>
      </c>
      <c r="JX173" s="104" t="str">
        <f>IF(OR(ISBLANK(Table1a!JX111),Table1a!JX111=""),"Blank cell, reporting not mandatory",IF(OR(Table1a!JX111=0,Table1a!JX111="0"),"0 value","Value"))</f>
        <v>Value</v>
      </c>
      <c r="JY173" s="104" t="str">
        <f>IF(OR(ISBLANK(Table1a!JY111),Table1a!JY111=""),"Blank cell, reporting not mandatory",IF(OR(Table1a!JY111=0,Table1a!JY111="0"),"0 value","Value"))</f>
        <v>Value</v>
      </c>
      <c r="JZ173" s="104" t="str">
        <f>IF(OR(ISBLANK(Table1a!JZ111),Table1a!JZ111=""),"Blank cell, reporting not mandatory",IF(OR(Table1a!JZ111=0,Table1a!JZ111="0"),"0 value","Value"))</f>
        <v>Value</v>
      </c>
      <c r="KA173" s="104" t="str">
        <f>IF(OR(ISBLANK(Table1a!KA111),Table1a!KA111=""),"Blank cell, reporting not mandatory",IF(OR(Table1a!KA111=0,Table1a!KA111="0"),"0 value","Value"))</f>
        <v>Value</v>
      </c>
      <c r="KB173" s="86" t="str">
        <f>IF(OR(ISBLANK(Table1a!KB111),Table1a!KB111=""),"Blank cell, reporting not mandatory",IF(OR(Table1a!KB111=0,Table1a!KB111="0"),"0 value","Value"))</f>
        <v>Value</v>
      </c>
      <c r="KC173" s="104" t="str">
        <f>IF(OR(ISBLANK(Table1a!KC111),Table1a!KC111=""),"Blank cell, reporting not mandatory",IF(OR(Table1a!KC111=0,Table1a!KC111="0"),"0 value","Value"))</f>
        <v>Value</v>
      </c>
      <c r="KD173" s="104" t="str">
        <f>IF(OR(ISBLANK(Table1a!KD111),Table1a!KD111=""),"Blank cell, reporting not mandatory",IF(OR(Table1a!KD111=0,Table1a!KD111="0"),"0 value","Value"))</f>
        <v>Value</v>
      </c>
      <c r="KE173" s="104" t="str">
        <f>IF(OR(ISBLANK(Table1a!KE111),Table1a!KE111=""),"Blank cell, reporting not mandatory",IF(OR(Table1a!KE111=0,Table1a!KE111="0"),"0 value","Value"))</f>
        <v>Value</v>
      </c>
      <c r="KF173" s="104" t="str">
        <f>IF(OR(ISBLANK(Table1a!KF111),Table1a!KF111=""),"Blank cell, reporting not mandatory",IF(OR(Table1a!KF111=0,Table1a!KF111="0"),"0 value","Value"))</f>
        <v>Value</v>
      </c>
      <c r="KG173" s="86" t="str">
        <f>IF(OR(ISBLANK(Table1a!KG111),Table1a!KG111=""),"Blank cell, reporting not mandatory",IF(OR(Table1a!KG111=0,Table1a!KG111="0"),"0 value","Value"))</f>
        <v>Value</v>
      </c>
      <c r="KH173" s="104" t="str">
        <f>IF(OR(ISBLANK(Table1a!KH111),Table1a!KH111=""),"Blank cell, reporting not mandatory",IF(OR(Table1a!KH111=0,Table1a!KH111="0"),"0 value","Value"))</f>
        <v>Value</v>
      </c>
      <c r="KI173" s="104" t="str">
        <f>IF(OR(ISBLANK(Table1a!KI111),Table1a!KI111=""),"Blank cell, reporting not mandatory",IF(OR(Table1a!KI111=0,Table1a!KI111="0"),"0 value","Value"))</f>
        <v>Value</v>
      </c>
      <c r="KJ173" s="104" t="str">
        <f>IF(OR(ISBLANK(Table1a!KJ111),Table1a!KJ111=""),"Blank cell, reporting not mandatory",IF(OR(Table1a!KJ111=0,Table1a!KJ111="0"),"0 value","Value"))</f>
        <v>Value</v>
      </c>
      <c r="KK173" s="104" t="str">
        <f>IF(OR(ISBLANK(Table1a!KK111),Table1a!KK111=""),"Blank cell, reporting not mandatory",IF(OR(Table1a!KK111=0,Table1a!KK111="0"),"0 value","Value"))</f>
        <v>Value</v>
      </c>
      <c r="KL173" s="86" t="str">
        <f>IF(OR(ISBLANK(Table1a!KL111),Table1a!KL111=""),"Blank cell, reporting not mandatory",IF(OR(Table1a!KL111=0,Table1a!KL111="0"),"0 value","Value"))</f>
        <v>Value</v>
      </c>
      <c r="KM173" s="104" t="str">
        <f>IF(OR(ISBLANK(Table1a!KM111),Table1a!KM111=""),"Blank cell, reporting not mandatory",IF(OR(Table1a!KM111=0,Table1a!KM111="0"),"0 value","Value"))</f>
        <v>Value</v>
      </c>
      <c r="KN173" s="104" t="str">
        <f>IF(OR(ISBLANK(Table1a!KN111),Table1a!KN111=""),"Blank cell, reporting not mandatory",IF(OR(Table1a!KN111=0,Table1a!KN111="0"),"0 value","Value"))</f>
        <v>Value</v>
      </c>
      <c r="KO173" s="104" t="str">
        <f>IF(OR(ISBLANK(Table1a!KO111),Table1a!KO111=""),"Blank cell, reporting not mandatory",IF(OR(Table1a!KO111=0,Table1a!KO111="0"),"0 value","Value"))</f>
        <v>Value</v>
      </c>
      <c r="KP173" s="104" t="str">
        <f>IF(OR(ISBLANK(Table1a!KP111),Table1a!KP111=""),"Blank cell, reporting not mandatory",IF(OR(Table1a!KP111=0,Table1a!KP111="0"),"0 value","Value"))</f>
        <v>Value</v>
      </c>
      <c r="KQ173" s="86" t="str">
        <f>IF(OR(ISBLANK(Table1a!KQ111),Table1a!KQ111=""),"Blank cell, reporting not mandatory",IF(OR(Table1a!KQ111=0,Table1a!KQ111="0"),"0 value","Value"))</f>
        <v>Value</v>
      </c>
      <c r="KR173" s="104" t="str">
        <f>IF(OR(ISBLANK(Table1a!KR111),Table1a!KR111=""),"Blank cell, reporting not mandatory",IF(OR(Table1a!KR111=0,Table1a!KR111="0"),"0 value","Value"))</f>
        <v>Value</v>
      </c>
      <c r="KS173" s="104" t="str">
        <f>IF(OR(ISBLANK(Table1a!KS111),Table1a!KS111=""),"Blank cell, reporting not mandatory",IF(OR(Table1a!KS111=0,Table1a!KS111="0"),"0 value","Value"))</f>
        <v>Value</v>
      </c>
      <c r="KT173" s="104" t="str">
        <f>IF(OR(ISBLANK(Table1a!KT111),Table1a!KT111=""),"Blank cell, reporting not mandatory",IF(OR(Table1a!KT111=0,Table1a!KT111="0"),"0 value","Value"))</f>
        <v>Value</v>
      </c>
      <c r="KU173" s="104" t="str">
        <f>IF(OR(ISBLANK(Table1a!KU111),Table1a!KU111=""),"Blank cell, reporting not mandatory",IF(OR(Table1a!KU111=0,Table1a!KU111="0"),"0 value","Value"))</f>
        <v>Value</v>
      </c>
      <c r="KV173" s="86" t="str">
        <f>IF(OR(ISBLANK(Table1a!KV111),Table1a!KV111=""),"Blank cell, reporting not mandatory",IF(OR(Table1a!KV111=0,Table1a!KV111="0"),"0 value","Value"))</f>
        <v>Value</v>
      </c>
      <c r="KW173" s="86" t="str">
        <f>IF(OR(ISBLANK(Table1a!KW111),Table1a!KW111=""),"Blank cell, reporting not mandatory",IF(OR(Table1a!KW111=0,Table1a!KW111="0"),"0 value","Value"))</f>
        <v>Value</v>
      </c>
      <c r="KX173" s="104" t="str">
        <f>IF(OR(ISBLANK(Table1a!KX111),Table1a!KX111=""),"Blank cell, reporting not mandatory",IF(OR(Table1a!KX111=0,Table1a!KX111="0"),"0 value","Value"))</f>
        <v>Blank cell, reporting not mandatory</v>
      </c>
      <c r="KY173" s="104" t="str">
        <f>IF(OR(ISBLANK(Table1a!KY111),Table1a!KY111=""),"Blank cell, reporting not mandatory",IF(OR(Table1a!KY111=0,Table1a!KY111="0"),"0 value","Value"))</f>
        <v>Blank cell, reporting not mandatory</v>
      </c>
      <c r="KZ173" s="86" t="str">
        <f>IF(OR(ISBLANK(Table1a!KZ111),Table1a!KZ111=""),"Blank cell, reporting not mandatory",IF(OR(Table1a!KZ111=0,Table1a!KZ111="0"),"0 value","Value"))</f>
        <v>Blank cell, reporting not mandatory</v>
      </c>
      <c r="LA173" s="104" t="str">
        <f>IF(OR(ISBLANK(Table1a!LA111),Table1a!LA111=""),"Blank cell, reporting not mandatory",IF(OR(Table1a!LA111=0,Table1a!LA111="0"),"0 value","Value"))</f>
        <v>Blank cell, reporting not mandatory</v>
      </c>
      <c r="LB173" s="104" t="str">
        <f>IF(OR(ISBLANK(Table1a!LB111),Table1a!LB111=""),"Blank cell, reporting not mandatory",IF(OR(Table1a!LB111=0,Table1a!LB111="0"),"0 value","Value"))</f>
        <v>Blank cell, reporting not mandatory</v>
      </c>
      <c r="LC173" s="104" t="str">
        <f>IF(OR(ISBLANK(Table1a!LC111),Table1a!LC111=""),"Blank cell, reporting not mandatory",IF(OR(Table1a!LC111=0,Table1a!LC111="0"),"0 value","Value"))</f>
        <v>Value</v>
      </c>
      <c r="LD173" s="104" t="str">
        <f>IF(OR(ISBLANK(Table1a!LD111),Table1a!LD111=""),"Blank cell, reporting not mandatory",IF(OR(Table1a!LD111=0,Table1a!LD111="0"),"0 value","Value"))</f>
        <v>Value</v>
      </c>
      <c r="LE173" s="86" t="str">
        <f>IF(OR(ISBLANK(Table1a!LE111),Table1a!LE111=""),"Blank cell, reporting not mandatory",IF(OR(Table1a!LE111=0,Table1a!LE111="0"),"0 value","Value"))</f>
        <v>Value</v>
      </c>
      <c r="LF173" s="104" t="str">
        <f>IF(OR(ISBLANK(Table1a!LF111),Table1a!LF111=""),"Blank cell, reporting not mandatory",IF(OR(Table1a!LF111=0,Table1a!LF111="0"),"0 value","Value"))</f>
        <v>Value</v>
      </c>
      <c r="LG173" s="104" t="str">
        <f>IF(OR(ISBLANK(Table1a!LG111),Table1a!LG111=""),"Blank cell, reporting not mandatory",IF(OR(Table1a!LG111=0,Table1a!LG111="0"),"0 value","Value"))</f>
        <v>Value</v>
      </c>
      <c r="LH173" s="104" t="str">
        <f>IF(OR(ISBLANK(Table1a!LH111),Table1a!LH111=""),"Blank cell, reporting not mandatory",IF(OR(Table1a!LH111=0,Table1a!LH111="0"),"0 value","Value"))</f>
        <v>Value</v>
      </c>
      <c r="LI173" s="104" t="str">
        <f>IF(OR(ISBLANK(Table1a!LI111),Table1a!LI111=""),"Blank cell, reporting not mandatory",IF(OR(Table1a!LI111=0,Table1a!LI111="0"),"0 value","Value"))</f>
        <v>Value</v>
      </c>
      <c r="LJ173" s="86" t="str">
        <f>IF(OR(ISBLANK(Table1a!LJ111),Table1a!LJ111=""),"Blank cell, reporting not mandatory",IF(OR(Table1a!LJ111=0,Table1a!LJ111="0"),"0 value","Value"))</f>
        <v>Value</v>
      </c>
      <c r="LK173" s="104" t="str">
        <f>IF(OR(ISBLANK(Table1a!LK111),Table1a!LK111=""),"Blank cell, reporting not mandatory",IF(OR(Table1a!LK111=0,Table1a!LK111="0"),"0 value","Value"))</f>
        <v>Value</v>
      </c>
      <c r="LL173" s="104" t="str">
        <f>IF(OR(ISBLANK(Table1a!LL111),Table1a!LL111=""),"Blank cell, reporting not mandatory",IF(OR(Table1a!LL111=0,Table1a!LL111="0"),"0 value","Value"))</f>
        <v>Value</v>
      </c>
      <c r="LM173" s="104" t="str">
        <f>IF(OR(ISBLANK(Table1a!LM111),Table1a!LM111=""),"Blank cell, reporting not mandatory",IF(OR(Table1a!LM111=0,Table1a!LM111="0"),"0 value","Value"))</f>
        <v>Value</v>
      </c>
      <c r="LN173" s="104" t="str">
        <f>IF(OR(ISBLANK(Table1a!LN111),Table1a!LN111=""),"Blank cell, reporting not mandatory",IF(OR(Table1a!LN111=0,Table1a!LN111="0"),"0 value","Value"))</f>
        <v>Value</v>
      </c>
      <c r="LO173" s="86" t="str">
        <f>IF(OR(ISBLANK(Table1a!LO111),Table1a!LO111=""),"Blank cell, reporting not mandatory",IF(OR(Table1a!LO111=0,Table1a!LO111="0"),"0 value","Value"))</f>
        <v>Value</v>
      </c>
      <c r="LP173" s="104" t="str">
        <f>IF(OR(ISBLANK(Table1a!LP111),Table1a!LP111=""),"Blank cell, reporting not mandatory",IF(OR(Table1a!LP111=0,Table1a!LP111="0"),"0 value","Value"))</f>
        <v>Value</v>
      </c>
      <c r="LQ173" s="104" t="str">
        <f>IF(OR(ISBLANK(Table1a!LQ111),Table1a!LQ111=""),"Blank cell, reporting not mandatory",IF(OR(Table1a!LQ111=0,Table1a!LQ111="0"),"0 value","Value"))</f>
        <v>Value</v>
      </c>
      <c r="LR173" s="104" t="str">
        <f>IF(OR(ISBLANK(Table1a!LR111),Table1a!LR111=""),"Blank cell, reporting not mandatory",IF(OR(Table1a!LR111=0,Table1a!LR111="0"),"0 value","Value"))</f>
        <v>Value</v>
      </c>
      <c r="LS173" s="104" t="str">
        <f>IF(OR(ISBLANK(Table1a!LS111),Table1a!LS111=""),"Blank cell, reporting not mandatory",IF(OR(Table1a!LS111=0,Table1a!LS111="0"),"0 value","Value"))</f>
        <v>Value</v>
      </c>
      <c r="LT173" s="86" t="str">
        <f>IF(OR(ISBLANK(Table1a!LT111),Table1a!LT111=""),"Blank cell, reporting not mandatory",IF(OR(Table1a!LT111=0,Table1a!LT111="0"),"0 value","Value"))</f>
        <v>Value</v>
      </c>
      <c r="LU173" s="104" t="str">
        <f>IF(OR(ISBLANK(Table1a!LU111),Table1a!LU111=""),"Blank cell, reporting not mandatory",IF(OR(Table1a!LU111=0,Table1a!LU111="0"),"0 value","Value"))</f>
        <v>Value</v>
      </c>
      <c r="LV173" s="104" t="str">
        <f>IF(OR(ISBLANK(Table1a!LV111),Table1a!LV111=""),"Blank cell, reporting not mandatory",IF(OR(Table1a!LV111=0,Table1a!LV111="0"),"0 value","Value"))</f>
        <v>Value</v>
      </c>
      <c r="LW173" s="104" t="str">
        <f>IF(OR(ISBLANK(Table1a!LW111),Table1a!LW111=""),"Blank cell, reporting not mandatory",IF(OR(Table1a!LW111=0,Table1a!LW111="0"),"0 value","Value"))</f>
        <v>Value</v>
      </c>
      <c r="LX173" s="104" t="str">
        <f>IF(OR(ISBLANK(Table1a!LX111),Table1a!LX111=""),"Blank cell, reporting not mandatory",IF(OR(Table1a!LX111=0,Table1a!LX111="0"),"0 value","Value"))</f>
        <v>Value</v>
      </c>
      <c r="LY173" s="86" t="str">
        <f>IF(OR(ISBLANK(Table1a!LY111),Table1a!LY111=""),"Blank cell, reporting not mandatory",IF(OR(Table1a!LY111=0,Table1a!LY111="0"),"0 value","Value"))</f>
        <v>Value</v>
      </c>
      <c r="LZ173" s="104" t="str">
        <f>IF(OR(ISBLANK(Table1a!LZ111),Table1a!LZ111=""),"Blank cell, reporting not mandatory",IF(OR(Table1a!LZ111=0,Table1a!LZ111="0"),"0 value","Value"))</f>
        <v>Value</v>
      </c>
      <c r="MA173" s="104" t="str">
        <f>IF(OR(ISBLANK(Table1a!MA111),Table1a!MA111=""),"Blank cell, reporting not mandatory",IF(OR(Table1a!MA111=0,Table1a!MA111="0"),"0 value","Value"))</f>
        <v>Value</v>
      </c>
      <c r="MB173" s="104" t="str">
        <f>IF(OR(ISBLANK(Table1a!MB111),Table1a!MB111=""),"Blank cell, reporting not mandatory",IF(OR(Table1a!MB111=0,Table1a!MB111="0"),"0 value","Value"))</f>
        <v>Value</v>
      </c>
      <c r="MC173" s="104" t="str">
        <f>IF(OR(ISBLANK(Table1a!MC111),Table1a!MC111=""),"Blank cell, reporting not mandatory",IF(OR(Table1a!MC111=0,Table1a!MC111="0"),"0 value","Value"))</f>
        <v>Value</v>
      </c>
      <c r="MD173" s="86" t="str">
        <f>IF(OR(ISBLANK(Table1a!MD111),Table1a!MD111=""),"Blank cell, reporting not mandatory",IF(OR(Table1a!MD111=0,Table1a!MD111="0"),"0 value","Value"))</f>
        <v>Value</v>
      </c>
      <c r="ME173" s="105" t="str">
        <f>IF(OR(ISBLANK(Table1a!ME111),Table1a!ME111=""),"Blank cell, reporting not mandatory",IF(OR(Table1a!ME111=0,Table1a!ME111="0"),"0 value","Value"))</f>
        <v>Value</v>
      </c>
      <c r="MF173" s="104" t="str">
        <f>IF(OR(ISBLANK(Table1a!MF111),Table1a!MF111=""),"Blank cell, reporting not mandatory",IF(OR(Table1a!MF111=0,Table1a!MF111="0"),"0 value","Value"))</f>
        <v>Blank cell, reporting not mandatory</v>
      </c>
      <c r="MG173" s="104" t="str">
        <f>IF(OR(ISBLANK(Table1a!MG111),Table1a!MG111=""),"Blank cell, reporting not mandatory",IF(OR(Table1a!MG111=0,Table1a!MG111="0"),"0 value","Value"))</f>
        <v>Blank cell, reporting not mandatory</v>
      </c>
      <c r="MH173" s="105" t="str">
        <f>IF(OR(ISBLANK(Table1a!MH111),Table1a!MH111=""),"Blank cell, reporting not mandatory",IF(OR(Table1a!MH111=0,Table1a!MH111="0"),"0 value","Value"))</f>
        <v>Blank cell, reporting not mandatory</v>
      </c>
      <c r="MI173" s="104" t="str">
        <f>IF(OR(ISBLANK(Table1a!MI111),Table1a!MI111=""),"Blank cell, reporting not mandatory",IF(OR(Table1a!MI111=0,Table1a!MI111="0"),"0 value","Value"))</f>
        <v>Blank cell, reporting not mandatory</v>
      </c>
      <c r="MJ173" s="104" t="str">
        <f>IF(OR(ISBLANK(Table1a!MJ111),Table1a!MJ111=""),"Blank cell, reporting not mandatory",IF(OR(Table1a!MJ111=0,Table1a!MJ111="0"),"0 value","Value"))</f>
        <v>Blank cell, reporting not mandatory</v>
      </c>
      <c r="MK173" s="104" t="str">
        <f>IF(OR(ISBLANK(Table1a!MK111),Table1a!MK111=""),"Blank cell, reporting not mandatory",IF(OR(Table1a!MK111=0,Table1a!MK111="0"),"0 value","Value"))</f>
        <v>Value</v>
      </c>
      <c r="ML173" s="104" t="str">
        <f>IF(OR(ISBLANK(Table1a!ML111),Table1a!ML111=""),"Blank cell, reporting not mandatory",IF(OR(Table1a!ML111=0,Table1a!ML111="0"),"0 value","Value"))</f>
        <v>Value</v>
      </c>
      <c r="MM173" s="105" t="str">
        <f>IF(OR(ISBLANK(Table1a!MM111),Table1a!MM111=""),"Blank cell, reporting not mandatory",IF(OR(Table1a!MM111=0,Table1a!MM111="0"),"0 value","Value"))</f>
        <v>Value</v>
      </c>
      <c r="MN173" s="104" t="str">
        <f>IF(OR(ISBLANK(Table1a!MN111),Table1a!MN111=""),"Blank cell, reporting not mandatory",IF(OR(Table1a!MN111=0,Table1a!MN111="0"),"0 value","Value"))</f>
        <v>Value</v>
      </c>
      <c r="MO173" s="104" t="str">
        <f>IF(OR(ISBLANK(Table1a!MO111),Table1a!MO111=""),"Blank cell, reporting not mandatory",IF(OR(Table1a!MO111=0,Table1a!MO111="0"),"0 value","Value"))</f>
        <v>Value</v>
      </c>
      <c r="MP173" s="104" t="str">
        <f>IF(OR(ISBLANK(Table1a!MP111),Table1a!MP111=""),"Blank cell, reporting not mandatory",IF(OR(Table1a!MP111=0,Table1a!MP111="0"),"0 value","Value"))</f>
        <v>Value</v>
      </c>
      <c r="MQ173" s="104" t="str">
        <f>IF(OR(ISBLANK(Table1a!MQ111),Table1a!MQ111=""),"Blank cell, reporting not mandatory",IF(OR(Table1a!MQ111=0,Table1a!MQ111="0"),"0 value","Value"))</f>
        <v>Value</v>
      </c>
      <c r="MR173" s="105" t="str">
        <f>IF(OR(ISBLANK(Table1a!MR111),Table1a!MR111=""),"Blank cell, reporting not mandatory",IF(OR(Table1a!MR111=0,Table1a!MR111="0"),"0 value","Value"))</f>
        <v>Value</v>
      </c>
      <c r="MS173" s="104" t="str">
        <f>IF(OR(ISBLANK(Table1a!MS111),Table1a!MS111=""),"Blank cell, reporting not mandatory",IF(OR(Table1a!MS111=0,Table1a!MS111="0"),"0 value","Value"))</f>
        <v>Value</v>
      </c>
      <c r="MT173" s="104" t="str">
        <f>IF(OR(ISBLANK(Table1a!MT111),Table1a!MT111=""),"Blank cell, reporting not mandatory",IF(OR(Table1a!MT111=0,Table1a!MT111="0"),"0 value","Value"))</f>
        <v>Value</v>
      </c>
      <c r="MU173" s="104" t="str">
        <f>IF(OR(ISBLANK(Table1a!MU111),Table1a!MU111=""),"Blank cell, reporting not mandatory",IF(OR(Table1a!MU111=0,Table1a!MU111="0"),"0 value","Value"))</f>
        <v>Value</v>
      </c>
      <c r="MV173" s="104" t="str">
        <f>IF(OR(ISBLANK(Table1a!MV111),Table1a!MV111=""),"Blank cell, reporting not mandatory",IF(OR(Table1a!MV111=0,Table1a!MV111="0"),"0 value","Value"))</f>
        <v>Value</v>
      </c>
      <c r="MW173" s="105" t="str">
        <f>IF(OR(ISBLANK(Table1a!MW111),Table1a!MW111=""),"Blank cell, reporting not mandatory",IF(OR(Table1a!MW111=0,Table1a!MW111="0"),"0 value","Value"))</f>
        <v>Value</v>
      </c>
      <c r="MX173" s="104" t="str">
        <f>IF(OR(ISBLANK(Table1a!MX111),Table1a!MX111=""),"Blank cell, reporting not mandatory",IF(OR(Table1a!MX111=0,Table1a!MX111="0"),"0 value","Value"))</f>
        <v>Value</v>
      </c>
      <c r="MY173" s="104" t="str">
        <f>IF(OR(ISBLANK(Table1a!MY111),Table1a!MY111=""),"Blank cell, reporting not mandatory",IF(OR(Table1a!MY111=0,Table1a!MY111="0"),"0 value","Value"))</f>
        <v>Value</v>
      </c>
      <c r="MZ173" s="104" t="str">
        <f>IF(OR(ISBLANK(Table1a!MZ111),Table1a!MZ111=""),"Blank cell, reporting not mandatory",IF(OR(Table1a!MZ111=0,Table1a!MZ111="0"),"0 value","Value"))</f>
        <v>Value</v>
      </c>
      <c r="NA173" s="104" t="str">
        <f>IF(OR(ISBLANK(Table1a!NA111),Table1a!NA111=""),"Blank cell, reporting not mandatory",IF(OR(Table1a!NA111=0,Table1a!NA111="0"),"0 value","Value"))</f>
        <v>Value</v>
      </c>
      <c r="NB173" s="105" t="str">
        <f>IF(OR(ISBLANK(Table1a!NB111),Table1a!NB111=""),"Blank cell, reporting not mandatory",IF(OR(Table1a!NB111=0,Table1a!NB111="0"),"0 value","Value"))</f>
        <v>Value</v>
      </c>
      <c r="NC173" s="104" t="str">
        <f>IF(OR(ISBLANK(Table1a!NC111),Table1a!NC111=""),"Blank cell, reporting not mandatory",IF(OR(Table1a!NC111=0,Table1a!NC111="0"),"0 value","Value"))</f>
        <v>Value</v>
      </c>
      <c r="ND173" s="104" t="str">
        <f>IF(OR(ISBLANK(Table1a!ND111),Table1a!ND111=""),"Blank cell, reporting not mandatory",IF(OR(Table1a!ND111=0,Table1a!ND111="0"),"0 value","Value"))</f>
        <v>Value</v>
      </c>
      <c r="NE173" s="104" t="str">
        <f>IF(OR(ISBLANK(Table1a!NE111),Table1a!NE111=""),"Blank cell, reporting not mandatory",IF(OR(Table1a!NE111=0,Table1a!NE111="0"),"0 value","Value"))</f>
        <v>Value</v>
      </c>
      <c r="NF173" s="104" t="str">
        <f>IF(OR(ISBLANK(Table1a!NF111),Table1a!NF111=""),"Blank cell, reporting not mandatory",IF(OR(Table1a!NF111=0,Table1a!NF111="0"),"0 value","Value"))</f>
        <v>Value</v>
      </c>
      <c r="NG173" s="105" t="str">
        <f>IF(OR(ISBLANK(Table1a!NG111),Table1a!NG111=""),"Blank cell, reporting not mandatory",IF(OR(Table1a!NG111=0,Table1a!NG111="0"),"0 value","Value"))</f>
        <v>Value</v>
      </c>
      <c r="NH173" s="104" t="str">
        <f>IF(OR(ISBLANK(Table1a!NH111),Table1a!NH111=""),"Blank cell, reporting not mandatory",IF(OR(Table1a!NH111=0,Table1a!NH111="0"),"0 value","Value"))</f>
        <v>Value</v>
      </c>
      <c r="NI173" s="104" t="str">
        <f>IF(OR(ISBLANK(Table1a!NI111),Table1a!NI111=""),"Blank cell, reporting not mandatory",IF(OR(Table1a!NI111=0,Table1a!NI111="0"),"0 value","Value"))</f>
        <v>Value</v>
      </c>
      <c r="NJ173" s="104" t="str">
        <f>IF(OR(ISBLANK(Table1a!NJ111),Table1a!NJ111=""),"Blank cell, reporting not mandatory",IF(OR(Table1a!NJ111=0,Table1a!NJ111="0"),"0 value","Value"))</f>
        <v>Value</v>
      </c>
      <c r="NK173" s="104" t="str">
        <f>IF(OR(ISBLANK(Table1a!NK111),Table1a!NK111=""),"Blank cell, reporting not mandatory",IF(OR(Table1a!NK111=0,Table1a!NK111="0"),"0 value","Value"))</f>
        <v>Value</v>
      </c>
      <c r="NL173" s="105" t="str">
        <f>IF(OR(ISBLANK(Table1a!NL111),Table1a!NL111=""),"Blank cell, reporting not mandatory",IF(OR(Table1a!NL111=0,Table1a!NL111="0"),"0 value","Value"))</f>
        <v>Value</v>
      </c>
    </row>
    <row r="174" spans="1:376" outlineLevel="1">
      <c r="A174" s="38" t="s">
        <v>307</v>
      </c>
      <c r="B174" s="36" t="s">
        <v>9</v>
      </c>
      <c r="C174" s="86" t="str">
        <f>IF(OR(ISBLANK(Table1a!C112),Table1a!C112=""),"Blank cell, reporting not mandatory",IF(OR(Table1a!C112=0,Table1a!C112="0"),"0 value","Value"))</f>
        <v>Value</v>
      </c>
      <c r="D174" s="104" t="str">
        <f>IF(OR(ISBLANK(Table1a!D112),Table1a!D112=""),"Blank cell, reporting not mandatory",IF(OR(Table1a!D112=0,Table1a!D112="0"),"0 value","Value"))</f>
        <v>Blank cell, reporting not mandatory</v>
      </c>
      <c r="E174" s="104" t="str">
        <f>IF(OR(ISBLANK(Table1a!E112),Table1a!E112=""),"Blank cell, reporting not mandatory",IF(OR(Table1a!E112=0,Table1a!E112="0"),"0 value","Value"))</f>
        <v>Blank cell, reporting not mandatory</v>
      </c>
      <c r="F174" s="86" t="str">
        <f>IF(OR(ISBLANK(Table1a!F112),Table1a!F112=""),"Blank cell, reporting not mandatory",IF(OR(Table1a!F112=0,Table1a!F112="0"),"0 value","Value"))</f>
        <v>Blank cell, reporting not mandatory</v>
      </c>
      <c r="G174" s="104" t="str">
        <f>IF(OR(ISBLANK(Table1a!G112),Table1a!G112=""),"Blank cell, reporting not mandatory",IF(OR(Table1a!G112=0,Table1a!G112="0"),"0 value","Value"))</f>
        <v>Blank cell, reporting not mandatory</v>
      </c>
      <c r="H174" s="104" t="str">
        <f>IF(OR(ISBLANK(Table1a!H112),Table1a!H112=""),"Blank cell, reporting not mandatory",IF(OR(Table1a!H112=0,Table1a!H112="0"),"0 value","Value"))</f>
        <v>Blank cell, reporting not mandatory</v>
      </c>
      <c r="I174" s="104" t="str">
        <f>IF(OR(ISBLANK(Table1a!I112),Table1a!I112=""),"Blank cell, reporting not mandatory",IF(OR(Table1a!I112=0,Table1a!I112="0"),"0 value","Value"))</f>
        <v>Value</v>
      </c>
      <c r="J174" s="104" t="str">
        <f>IF(OR(ISBLANK(Table1a!J112),Table1a!J112=""),"Blank cell, reporting not mandatory",IF(OR(Table1a!J112=0,Table1a!J112="0"),"0 value","Value"))</f>
        <v>Value</v>
      </c>
      <c r="K174" s="86" t="str">
        <f>IF(OR(ISBLANK(Table1a!K112),Table1a!K112=""),"Blank cell, reporting not mandatory",IF(OR(Table1a!K112=0,Table1a!K112="0"),"0 value","Value"))</f>
        <v>Value</v>
      </c>
      <c r="L174" s="104" t="str">
        <f>IF(OR(ISBLANK(Table1a!L112),Table1a!L112=""),"Blank cell, reporting not mandatory",IF(OR(Table1a!L112=0,Table1a!L112="0"),"0 value","Value"))</f>
        <v>Value</v>
      </c>
      <c r="M174" s="104" t="str">
        <f>IF(OR(ISBLANK(Table1a!M112),Table1a!M112=""),"Blank cell, reporting not mandatory",IF(OR(Table1a!M112=0,Table1a!M112="0"),"0 value","Value"))</f>
        <v>Value</v>
      </c>
      <c r="N174" s="104" t="str">
        <f>IF(OR(ISBLANK(Table1a!N112),Table1a!N112=""),"Blank cell, reporting not mandatory",IF(OR(Table1a!N112=0,Table1a!N112="0"),"0 value","Value"))</f>
        <v>Value</v>
      </c>
      <c r="O174" s="104" t="str">
        <f>IF(OR(ISBLANK(Table1a!O112),Table1a!O112=""),"Blank cell, reporting not mandatory",IF(OR(Table1a!O112=0,Table1a!O112="0"),"0 value","Value"))</f>
        <v>Value</v>
      </c>
      <c r="P174" s="86" t="str">
        <f>IF(OR(ISBLANK(Table1a!P112),Table1a!P112=""),"Blank cell, reporting not mandatory",IF(OR(Table1a!P112=0,Table1a!P112="0"),"0 value","Value"))</f>
        <v>Value</v>
      </c>
      <c r="Q174" s="104" t="str">
        <f>IF(OR(ISBLANK(Table1a!Q112),Table1a!Q112=""),"Blank cell, reporting not mandatory",IF(OR(Table1a!Q112=0,Table1a!Q112="0"),"0 value","Value"))</f>
        <v>Value</v>
      </c>
      <c r="R174" s="104" t="str">
        <f>IF(OR(ISBLANK(Table1a!R112),Table1a!R112=""),"Blank cell, reporting not mandatory",IF(OR(Table1a!R112=0,Table1a!R112="0"),"0 value","Value"))</f>
        <v>Value</v>
      </c>
      <c r="S174" s="104" t="str">
        <f>IF(OR(ISBLANK(Table1a!S112),Table1a!S112=""),"Blank cell, reporting not mandatory",IF(OR(Table1a!S112=0,Table1a!S112="0"),"0 value","Value"))</f>
        <v>Value</v>
      </c>
      <c r="T174" s="104" t="str">
        <f>IF(OR(ISBLANK(Table1a!T112),Table1a!T112=""),"Blank cell, reporting not mandatory",IF(OR(Table1a!T112=0,Table1a!T112="0"),"0 value","Value"))</f>
        <v>Value</v>
      </c>
      <c r="U174" s="86" t="str">
        <f>IF(OR(ISBLANK(Table1a!U112),Table1a!U112=""),"Blank cell, reporting not mandatory",IF(OR(Table1a!U112=0,Table1a!U112="0"),"0 value","Value"))</f>
        <v>Value</v>
      </c>
      <c r="V174" s="104" t="str">
        <f>IF(OR(ISBLANK(Table1a!V112),Table1a!V112=""),"Blank cell, reporting not mandatory",IF(OR(Table1a!V112=0,Table1a!V112="0"),"0 value","Value"))</f>
        <v>Value</v>
      </c>
      <c r="W174" s="104" t="str">
        <f>IF(OR(ISBLANK(Table1a!W112),Table1a!W112=""),"Blank cell, reporting not mandatory",IF(OR(Table1a!W112=0,Table1a!W112="0"),"0 value","Value"))</f>
        <v>Value</v>
      </c>
      <c r="X174" s="104" t="str">
        <f>IF(OR(ISBLANK(Table1a!X112),Table1a!X112=""),"Blank cell, reporting not mandatory",IF(OR(Table1a!X112=0,Table1a!X112="0"),"0 value","Value"))</f>
        <v>Value</v>
      </c>
      <c r="Y174" s="104" t="str">
        <f>IF(OR(ISBLANK(Table1a!Y112),Table1a!Y112=""),"Blank cell, reporting not mandatory",IF(OR(Table1a!Y112=0,Table1a!Y112="0"),"0 value","Value"))</f>
        <v>Value</v>
      </c>
      <c r="Z174" s="86" t="str">
        <f>IF(OR(ISBLANK(Table1a!Z112),Table1a!Z112=""),"Blank cell, reporting not mandatory",IF(OR(Table1a!Z112=0,Table1a!Z112="0"),"0 value","Value"))</f>
        <v>Value</v>
      </c>
      <c r="AA174" s="104" t="str">
        <f>IF(OR(ISBLANK(Table1a!AA112),Table1a!AA112=""),"Blank cell, reporting not mandatory",IF(OR(Table1a!AA112=0,Table1a!AA112="0"),"0 value","Value"))</f>
        <v>Value</v>
      </c>
      <c r="AB174" s="104" t="str">
        <f>IF(OR(ISBLANK(Table1a!AB112),Table1a!AB112=""),"Blank cell, reporting not mandatory",IF(OR(Table1a!AB112=0,Table1a!AB112="0"),"0 value","Value"))</f>
        <v>Value</v>
      </c>
      <c r="AC174" s="104" t="str">
        <f>IF(OR(ISBLANK(Table1a!AC112),Table1a!AC112=""),"Blank cell, reporting not mandatory",IF(OR(Table1a!AC112=0,Table1a!AC112="0"),"0 value","Value"))</f>
        <v>Value</v>
      </c>
      <c r="AD174" s="104" t="str">
        <f>IF(OR(ISBLANK(Table1a!AD112),Table1a!AD112=""),"Blank cell, reporting not mandatory",IF(OR(Table1a!AD112=0,Table1a!AD112="0"),"0 value","Value"))</f>
        <v>Value</v>
      </c>
      <c r="AE174" s="86" t="str">
        <f>IF(OR(ISBLANK(Table1a!AE112),Table1a!AE112=""),"Blank cell, reporting not mandatory",IF(OR(Table1a!AE112=0,Table1a!AE112="0"),"0 value","Value"))</f>
        <v>Value</v>
      </c>
      <c r="AF174" s="104" t="str">
        <f>IF(OR(ISBLANK(Table1a!AF112),Table1a!AF112=""),"Blank cell, reporting not mandatory",IF(OR(Table1a!AF112=0,Table1a!AF112="0"),"0 value","Value"))</f>
        <v>Value</v>
      </c>
      <c r="AG174" s="104" t="str">
        <f>IF(OR(ISBLANK(Table1a!AG112),Table1a!AG112=""),"Blank cell, reporting not mandatory",IF(OR(Table1a!AG112=0,Table1a!AG112="0"),"0 value","Value"))</f>
        <v>Value</v>
      </c>
      <c r="AH174" s="104" t="str">
        <f>IF(OR(ISBLANK(Table1a!AH112),Table1a!AH112=""),"Blank cell, reporting not mandatory",IF(OR(Table1a!AH112=0,Table1a!AH112="0"),"0 value","Value"))</f>
        <v>Value</v>
      </c>
      <c r="AI174" s="104" t="str">
        <f>IF(OR(ISBLANK(Table1a!AI112),Table1a!AI112=""),"Blank cell, reporting not mandatory",IF(OR(Table1a!AI112=0,Table1a!AI112="0"),"0 value","Value"))</f>
        <v>Value</v>
      </c>
      <c r="AJ174" s="86" t="str">
        <f>IF(OR(ISBLANK(Table1a!AJ112),Table1a!AJ112=""),"Blank cell, reporting not mandatory",IF(OR(Table1a!AJ112=0,Table1a!AJ112="0"),"0 value","Value"))</f>
        <v>Value</v>
      </c>
      <c r="AK174" s="132"/>
      <c r="AL174" s="133"/>
      <c r="AM174" s="133"/>
      <c r="AN174" s="132"/>
      <c r="AO174" s="133"/>
      <c r="AP174" s="133"/>
      <c r="AQ174" s="133"/>
      <c r="AR174" s="133"/>
      <c r="AS174" s="132"/>
      <c r="AT174" s="133"/>
      <c r="AU174" s="133"/>
      <c r="AV174" s="133"/>
      <c r="AW174" s="133"/>
      <c r="AX174" s="132"/>
      <c r="AY174" s="133"/>
      <c r="AZ174" s="133"/>
      <c r="BA174" s="133"/>
      <c r="BB174" s="133"/>
      <c r="BC174" s="132"/>
      <c r="BD174" s="133"/>
      <c r="BE174" s="133"/>
      <c r="BF174" s="133"/>
      <c r="BG174" s="133"/>
      <c r="BH174" s="132"/>
      <c r="BI174" s="133"/>
      <c r="BJ174" s="133"/>
      <c r="BK174" s="133"/>
      <c r="BL174" s="133"/>
      <c r="BM174" s="132"/>
      <c r="BN174" s="133"/>
      <c r="BO174" s="133"/>
      <c r="BP174" s="133"/>
      <c r="BQ174" s="133"/>
      <c r="BR174" s="132"/>
      <c r="BS174" s="132"/>
      <c r="BT174" s="133"/>
      <c r="BU174" s="133"/>
      <c r="BV174" s="132"/>
      <c r="BW174" s="133"/>
      <c r="BX174" s="133"/>
      <c r="BY174" s="133"/>
      <c r="BZ174" s="133"/>
      <c r="CA174" s="132"/>
      <c r="CB174" s="133"/>
      <c r="CC174" s="133"/>
      <c r="CD174" s="133"/>
      <c r="CE174" s="133"/>
      <c r="CF174" s="132"/>
      <c r="CG174" s="133"/>
      <c r="CH174" s="133"/>
      <c r="CI174" s="133"/>
      <c r="CJ174" s="133"/>
      <c r="CK174" s="132"/>
      <c r="CL174" s="133"/>
      <c r="CM174" s="133"/>
      <c r="CN174" s="133"/>
      <c r="CO174" s="133"/>
      <c r="CP174" s="132"/>
      <c r="CQ174" s="133"/>
      <c r="CR174" s="133"/>
      <c r="CS174" s="133"/>
      <c r="CT174" s="133"/>
      <c r="CU174" s="132"/>
      <c r="CV174" s="133"/>
      <c r="CW174" s="133"/>
      <c r="CX174" s="133"/>
      <c r="CY174" s="133"/>
      <c r="CZ174" s="132"/>
      <c r="DA174" s="132"/>
      <c r="DB174" s="133"/>
      <c r="DC174" s="133"/>
      <c r="DD174" s="132"/>
      <c r="DE174" s="133"/>
      <c r="DF174" s="133"/>
      <c r="DG174" s="133"/>
      <c r="DH174" s="133"/>
      <c r="DI174" s="132"/>
      <c r="DJ174" s="133"/>
      <c r="DK174" s="133"/>
      <c r="DL174" s="133"/>
      <c r="DM174" s="133"/>
      <c r="DN174" s="132"/>
      <c r="DO174" s="133"/>
      <c r="DP174" s="133"/>
      <c r="DQ174" s="133"/>
      <c r="DR174" s="133"/>
      <c r="DS174" s="132"/>
      <c r="DT174" s="133"/>
      <c r="DU174" s="133"/>
      <c r="DV174" s="133"/>
      <c r="DW174" s="133"/>
      <c r="DX174" s="132"/>
      <c r="DY174" s="133"/>
      <c r="DZ174" s="133"/>
      <c r="EA174" s="133"/>
      <c r="EB174" s="133"/>
      <c r="EC174" s="132"/>
      <c r="ED174" s="133"/>
      <c r="EE174" s="133"/>
      <c r="EF174" s="133"/>
      <c r="EG174" s="133"/>
      <c r="EH174" s="132"/>
      <c r="EI174" s="132"/>
      <c r="EJ174" s="133"/>
      <c r="EK174" s="133"/>
      <c r="EL174" s="132"/>
      <c r="EM174" s="133"/>
      <c r="EN174" s="133"/>
      <c r="EO174" s="133"/>
      <c r="EP174" s="133"/>
      <c r="EQ174" s="132"/>
      <c r="ER174" s="133"/>
      <c r="ES174" s="133"/>
      <c r="ET174" s="133"/>
      <c r="EU174" s="133"/>
      <c r="EV174" s="132"/>
      <c r="EW174" s="133"/>
      <c r="EX174" s="133"/>
      <c r="EY174" s="133"/>
      <c r="EZ174" s="133"/>
      <c r="FA174" s="132"/>
      <c r="FB174" s="133"/>
      <c r="FC174" s="133"/>
      <c r="FD174" s="133"/>
      <c r="FE174" s="133"/>
      <c r="FF174" s="132"/>
      <c r="FG174" s="133"/>
      <c r="FH174" s="133"/>
      <c r="FI174" s="133"/>
      <c r="FJ174" s="133"/>
      <c r="FK174" s="132"/>
      <c r="FL174" s="133"/>
      <c r="FM174" s="133"/>
      <c r="FN174" s="133"/>
      <c r="FO174" s="133"/>
      <c r="FP174" s="132"/>
      <c r="FQ174" s="132"/>
      <c r="FR174" s="133"/>
      <c r="FS174" s="133"/>
      <c r="FT174" s="132"/>
      <c r="FU174" s="133"/>
      <c r="FV174" s="133"/>
      <c r="FW174" s="133"/>
      <c r="FX174" s="133"/>
      <c r="FY174" s="132"/>
      <c r="FZ174" s="133"/>
      <c r="GA174" s="133"/>
      <c r="GB174" s="133"/>
      <c r="GC174" s="133"/>
      <c r="GD174" s="132"/>
      <c r="GE174" s="133"/>
      <c r="GF174" s="133"/>
      <c r="GG174" s="133"/>
      <c r="GH174" s="133"/>
      <c r="GI174" s="132"/>
      <c r="GJ174" s="133"/>
      <c r="GK174" s="133"/>
      <c r="GL174" s="133"/>
      <c r="GM174" s="133"/>
      <c r="GN174" s="132"/>
      <c r="GO174" s="133"/>
      <c r="GP174" s="133"/>
      <c r="GQ174" s="133"/>
      <c r="GR174" s="133"/>
      <c r="GS174" s="132"/>
      <c r="GT174" s="133"/>
      <c r="GU174" s="133"/>
      <c r="GV174" s="133"/>
      <c r="GW174" s="133"/>
      <c r="GX174" s="132"/>
      <c r="GY174" s="132"/>
      <c r="GZ174" s="133"/>
      <c r="HA174" s="133"/>
      <c r="HB174" s="132"/>
      <c r="HC174" s="133"/>
      <c r="HD174" s="133"/>
      <c r="HE174" s="133"/>
      <c r="HF174" s="133"/>
      <c r="HG174" s="132"/>
      <c r="HH174" s="133"/>
      <c r="HI174" s="133"/>
      <c r="HJ174" s="133"/>
      <c r="HK174" s="133"/>
      <c r="HL174" s="132"/>
      <c r="HM174" s="133"/>
      <c r="HN174" s="133"/>
      <c r="HO174" s="133"/>
      <c r="HP174" s="133"/>
      <c r="HQ174" s="132"/>
      <c r="HR174" s="133"/>
      <c r="HS174" s="133"/>
      <c r="HT174" s="133"/>
      <c r="HU174" s="133"/>
      <c r="HV174" s="132"/>
      <c r="HW174" s="133"/>
      <c r="HX174" s="133"/>
      <c r="HY174" s="133"/>
      <c r="HZ174" s="133"/>
      <c r="IA174" s="132"/>
      <c r="IB174" s="133"/>
      <c r="IC174" s="133"/>
      <c r="ID174" s="133"/>
      <c r="IE174" s="133"/>
      <c r="IF174" s="132"/>
      <c r="IG174" s="132"/>
      <c r="IH174" s="133"/>
      <c r="II174" s="133"/>
      <c r="IJ174" s="132"/>
      <c r="IK174" s="133"/>
      <c r="IL174" s="133"/>
      <c r="IM174" s="133"/>
      <c r="IN174" s="133"/>
      <c r="IO174" s="132"/>
      <c r="IP174" s="133"/>
      <c r="IQ174" s="133"/>
      <c r="IR174" s="133"/>
      <c r="IS174" s="133"/>
      <c r="IT174" s="132"/>
      <c r="IU174" s="133"/>
      <c r="IV174" s="133"/>
      <c r="IW174" s="133"/>
      <c r="IX174" s="133"/>
      <c r="IY174" s="132"/>
      <c r="IZ174" s="133"/>
      <c r="JA174" s="133"/>
      <c r="JB174" s="133"/>
      <c r="JC174" s="133"/>
      <c r="JD174" s="132"/>
      <c r="JE174" s="133"/>
      <c r="JF174" s="133"/>
      <c r="JG174" s="133"/>
      <c r="JH174" s="133"/>
      <c r="JI174" s="132"/>
      <c r="JJ174" s="133"/>
      <c r="JK174" s="133"/>
      <c r="JL174" s="133"/>
      <c r="JM174" s="133"/>
      <c r="JN174" s="132"/>
      <c r="JO174" s="86" t="str">
        <f>IF(OR(ISBLANK(Table1a!JO112),Table1a!JO112=""),"Blank cell, reporting not mandatory",IF(OR(Table1a!JO112=0,Table1a!JO112="0"),"0 value","Value"))</f>
        <v>Value</v>
      </c>
      <c r="JP174" s="104" t="str">
        <f>IF(OR(ISBLANK(Table1a!JP112),Table1a!JP112=""),"Blank cell, reporting not mandatory",IF(OR(Table1a!JP112=0,Table1a!JP112="0"),"0 value","Value"))</f>
        <v>Blank cell, reporting not mandatory</v>
      </c>
      <c r="JQ174" s="104" t="str">
        <f>IF(OR(ISBLANK(Table1a!JQ112),Table1a!JQ112=""),"Blank cell, reporting not mandatory",IF(OR(Table1a!JQ112=0,Table1a!JQ112="0"),"0 value","Value"))</f>
        <v>Blank cell, reporting not mandatory</v>
      </c>
      <c r="JR174" s="86" t="str">
        <f>IF(OR(ISBLANK(Table1a!JR112),Table1a!JR112=""),"Blank cell, reporting not mandatory",IF(OR(Table1a!JR112=0,Table1a!JR112="0"),"0 value","Value"))</f>
        <v>Blank cell, reporting not mandatory</v>
      </c>
      <c r="JS174" s="104" t="str">
        <f>IF(OR(ISBLANK(Table1a!JS112),Table1a!JS112=""),"Blank cell, reporting not mandatory",IF(OR(Table1a!JS112=0,Table1a!JS112="0"),"0 value","Value"))</f>
        <v>Blank cell, reporting not mandatory</v>
      </c>
      <c r="JT174" s="104" t="str">
        <f>IF(OR(ISBLANK(Table1a!JT112),Table1a!JT112=""),"Blank cell, reporting not mandatory",IF(OR(Table1a!JT112=0,Table1a!JT112="0"),"0 value","Value"))</f>
        <v>Blank cell, reporting not mandatory</v>
      </c>
      <c r="JU174" s="104" t="str">
        <f>IF(OR(ISBLANK(Table1a!JU112),Table1a!JU112=""),"Blank cell, reporting not mandatory",IF(OR(Table1a!JU112=0,Table1a!JU112="0"),"0 value","Value"))</f>
        <v>Value</v>
      </c>
      <c r="JV174" s="104" t="str">
        <f>IF(OR(ISBLANK(Table1a!JV112),Table1a!JV112=""),"Blank cell, reporting not mandatory",IF(OR(Table1a!JV112=0,Table1a!JV112="0"),"0 value","Value"))</f>
        <v>Value</v>
      </c>
      <c r="JW174" s="86" t="str">
        <f>IF(OR(ISBLANK(Table1a!JW112),Table1a!JW112=""),"Blank cell, reporting not mandatory",IF(OR(Table1a!JW112=0,Table1a!JW112="0"),"0 value","Value"))</f>
        <v>Value</v>
      </c>
      <c r="JX174" s="104" t="str">
        <f>IF(OR(ISBLANK(Table1a!JX112),Table1a!JX112=""),"Blank cell, reporting not mandatory",IF(OR(Table1a!JX112=0,Table1a!JX112="0"),"0 value","Value"))</f>
        <v>Value</v>
      </c>
      <c r="JY174" s="104" t="str">
        <f>IF(OR(ISBLANK(Table1a!JY112),Table1a!JY112=""),"Blank cell, reporting not mandatory",IF(OR(Table1a!JY112=0,Table1a!JY112="0"),"0 value","Value"))</f>
        <v>Value</v>
      </c>
      <c r="JZ174" s="104" t="str">
        <f>IF(OR(ISBLANK(Table1a!JZ112),Table1a!JZ112=""),"Blank cell, reporting not mandatory",IF(OR(Table1a!JZ112=0,Table1a!JZ112="0"),"0 value","Value"))</f>
        <v>Value</v>
      </c>
      <c r="KA174" s="104" t="str">
        <f>IF(OR(ISBLANK(Table1a!KA112),Table1a!KA112=""),"Blank cell, reporting not mandatory",IF(OR(Table1a!KA112=0,Table1a!KA112="0"),"0 value","Value"))</f>
        <v>Value</v>
      </c>
      <c r="KB174" s="86" t="str">
        <f>IF(OR(ISBLANK(Table1a!KB112),Table1a!KB112=""),"Blank cell, reporting not mandatory",IF(OR(Table1a!KB112=0,Table1a!KB112="0"),"0 value","Value"))</f>
        <v>Value</v>
      </c>
      <c r="KC174" s="104" t="str">
        <f>IF(OR(ISBLANK(Table1a!KC112),Table1a!KC112=""),"Blank cell, reporting not mandatory",IF(OR(Table1a!KC112=0,Table1a!KC112="0"),"0 value","Value"))</f>
        <v>Value</v>
      </c>
      <c r="KD174" s="104" t="str">
        <f>IF(OR(ISBLANK(Table1a!KD112),Table1a!KD112=""),"Blank cell, reporting not mandatory",IF(OR(Table1a!KD112=0,Table1a!KD112="0"),"0 value","Value"))</f>
        <v>Value</v>
      </c>
      <c r="KE174" s="104" t="str">
        <f>IF(OR(ISBLANK(Table1a!KE112),Table1a!KE112=""),"Blank cell, reporting not mandatory",IF(OR(Table1a!KE112=0,Table1a!KE112="0"),"0 value","Value"))</f>
        <v>Value</v>
      </c>
      <c r="KF174" s="104" t="str">
        <f>IF(OR(ISBLANK(Table1a!KF112),Table1a!KF112=""),"Blank cell, reporting not mandatory",IF(OR(Table1a!KF112=0,Table1a!KF112="0"),"0 value","Value"))</f>
        <v>Value</v>
      </c>
      <c r="KG174" s="86" t="str">
        <f>IF(OR(ISBLANK(Table1a!KG112),Table1a!KG112=""),"Blank cell, reporting not mandatory",IF(OR(Table1a!KG112=0,Table1a!KG112="0"),"0 value","Value"))</f>
        <v>Value</v>
      </c>
      <c r="KH174" s="104" t="str">
        <f>IF(OR(ISBLANK(Table1a!KH112),Table1a!KH112=""),"Blank cell, reporting not mandatory",IF(OR(Table1a!KH112=0,Table1a!KH112="0"),"0 value","Value"))</f>
        <v>Value</v>
      </c>
      <c r="KI174" s="104" t="str">
        <f>IF(OR(ISBLANK(Table1a!KI112),Table1a!KI112=""),"Blank cell, reporting not mandatory",IF(OR(Table1a!KI112=0,Table1a!KI112="0"),"0 value","Value"))</f>
        <v>Value</v>
      </c>
      <c r="KJ174" s="104" t="str">
        <f>IF(OR(ISBLANK(Table1a!KJ112),Table1a!KJ112=""),"Blank cell, reporting not mandatory",IF(OR(Table1a!KJ112=0,Table1a!KJ112="0"),"0 value","Value"))</f>
        <v>Value</v>
      </c>
      <c r="KK174" s="104" t="str">
        <f>IF(OR(ISBLANK(Table1a!KK112),Table1a!KK112=""),"Blank cell, reporting not mandatory",IF(OR(Table1a!KK112=0,Table1a!KK112="0"),"0 value","Value"))</f>
        <v>Value</v>
      </c>
      <c r="KL174" s="86" t="str">
        <f>IF(OR(ISBLANK(Table1a!KL112),Table1a!KL112=""),"Blank cell, reporting not mandatory",IF(OR(Table1a!KL112=0,Table1a!KL112="0"),"0 value","Value"))</f>
        <v>Value</v>
      </c>
      <c r="KM174" s="104" t="str">
        <f>IF(OR(ISBLANK(Table1a!KM112),Table1a!KM112=""),"Blank cell, reporting not mandatory",IF(OR(Table1a!KM112=0,Table1a!KM112="0"),"0 value","Value"))</f>
        <v>Value</v>
      </c>
      <c r="KN174" s="104" t="str">
        <f>IF(OR(ISBLANK(Table1a!KN112),Table1a!KN112=""),"Blank cell, reporting not mandatory",IF(OR(Table1a!KN112=0,Table1a!KN112="0"),"0 value","Value"))</f>
        <v>Value</v>
      </c>
      <c r="KO174" s="104" t="str">
        <f>IF(OR(ISBLANK(Table1a!KO112),Table1a!KO112=""),"Blank cell, reporting not mandatory",IF(OR(Table1a!KO112=0,Table1a!KO112="0"),"0 value","Value"))</f>
        <v>Value</v>
      </c>
      <c r="KP174" s="104" t="str">
        <f>IF(OR(ISBLANK(Table1a!KP112),Table1a!KP112=""),"Blank cell, reporting not mandatory",IF(OR(Table1a!KP112=0,Table1a!KP112="0"),"0 value","Value"))</f>
        <v>Value</v>
      </c>
      <c r="KQ174" s="86" t="str">
        <f>IF(OR(ISBLANK(Table1a!KQ112),Table1a!KQ112=""),"Blank cell, reporting not mandatory",IF(OR(Table1a!KQ112=0,Table1a!KQ112="0"),"0 value","Value"))</f>
        <v>Value</v>
      </c>
      <c r="KR174" s="104" t="str">
        <f>IF(OR(ISBLANK(Table1a!KR112),Table1a!KR112=""),"Blank cell, reporting not mandatory",IF(OR(Table1a!KR112=0,Table1a!KR112="0"),"0 value","Value"))</f>
        <v>Value</v>
      </c>
      <c r="KS174" s="104" t="str">
        <f>IF(OR(ISBLANK(Table1a!KS112),Table1a!KS112=""),"Blank cell, reporting not mandatory",IF(OR(Table1a!KS112=0,Table1a!KS112="0"),"0 value","Value"))</f>
        <v>Value</v>
      </c>
      <c r="KT174" s="104" t="str">
        <f>IF(OR(ISBLANK(Table1a!KT112),Table1a!KT112=""),"Blank cell, reporting not mandatory",IF(OR(Table1a!KT112=0,Table1a!KT112="0"),"0 value","Value"))</f>
        <v>Value</v>
      </c>
      <c r="KU174" s="104" t="str">
        <f>IF(OR(ISBLANK(Table1a!KU112),Table1a!KU112=""),"Blank cell, reporting not mandatory",IF(OR(Table1a!KU112=0,Table1a!KU112="0"),"0 value","Value"))</f>
        <v>Value</v>
      </c>
      <c r="KV174" s="86" t="str">
        <f>IF(OR(ISBLANK(Table1a!KV112),Table1a!KV112=""),"Blank cell, reporting not mandatory",IF(OR(Table1a!KV112=0,Table1a!KV112="0"),"0 value","Value"))</f>
        <v>Value</v>
      </c>
      <c r="KW174" s="86" t="str">
        <f>IF(OR(ISBLANK(Table1a!KW112),Table1a!KW112=""),"Blank cell, reporting not mandatory",IF(OR(Table1a!KW112=0,Table1a!KW112="0"),"0 value","Value"))</f>
        <v>Value</v>
      </c>
      <c r="KX174" s="104" t="str">
        <f>IF(OR(ISBLANK(Table1a!KX112),Table1a!KX112=""),"Blank cell, reporting not mandatory",IF(OR(Table1a!KX112=0,Table1a!KX112="0"),"0 value","Value"))</f>
        <v>Blank cell, reporting not mandatory</v>
      </c>
      <c r="KY174" s="104" t="str">
        <f>IF(OR(ISBLANK(Table1a!KY112),Table1a!KY112=""),"Blank cell, reporting not mandatory",IF(OR(Table1a!KY112=0,Table1a!KY112="0"),"0 value","Value"))</f>
        <v>Blank cell, reporting not mandatory</v>
      </c>
      <c r="KZ174" s="86" t="str">
        <f>IF(OR(ISBLANK(Table1a!KZ112),Table1a!KZ112=""),"Blank cell, reporting not mandatory",IF(OR(Table1a!KZ112=0,Table1a!KZ112="0"),"0 value","Value"))</f>
        <v>Blank cell, reporting not mandatory</v>
      </c>
      <c r="LA174" s="104" t="str">
        <f>IF(OR(ISBLANK(Table1a!LA112),Table1a!LA112=""),"Blank cell, reporting not mandatory",IF(OR(Table1a!LA112=0,Table1a!LA112="0"),"0 value","Value"))</f>
        <v>Blank cell, reporting not mandatory</v>
      </c>
      <c r="LB174" s="104" t="str">
        <f>IF(OR(ISBLANK(Table1a!LB112),Table1a!LB112=""),"Blank cell, reporting not mandatory",IF(OR(Table1a!LB112=0,Table1a!LB112="0"),"0 value","Value"))</f>
        <v>Blank cell, reporting not mandatory</v>
      </c>
      <c r="LC174" s="104" t="str">
        <f>IF(OR(ISBLANK(Table1a!LC112),Table1a!LC112=""),"Blank cell, reporting not mandatory",IF(OR(Table1a!LC112=0,Table1a!LC112="0"),"0 value","Value"))</f>
        <v>Value</v>
      </c>
      <c r="LD174" s="104" t="str">
        <f>IF(OR(ISBLANK(Table1a!LD112),Table1a!LD112=""),"Blank cell, reporting not mandatory",IF(OR(Table1a!LD112=0,Table1a!LD112="0"),"0 value","Value"))</f>
        <v>Value</v>
      </c>
      <c r="LE174" s="86" t="str">
        <f>IF(OR(ISBLANK(Table1a!LE112),Table1a!LE112=""),"Blank cell, reporting not mandatory",IF(OR(Table1a!LE112=0,Table1a!LE112="0"),"0 value","Value"))</f>
        <v>Value</v>
      </c>
      <c r="LF174" s="104" t="str">
        <f>IF(OR(ISBLANK(Table1a!LF112),Table1a!LF112=""),"Blank cell, reporting not mandatory",IF(OR(Table1a!LF112=0,Table1a!LF112="0"),"0 value","Value"))</f>
        <v>Value</v>
      </c>
      <c r="LG174" s="104" t="str">
        <f>IF(OR(ISBLANK(Table1a!LG112),Table1a!LG112=""),"Blank cell, reporting not mandatory",IF(OR(Table1a!LG112=0,Table1a!LG112="0"),"0 value","Value"))</f>
        <v>Value</v>
      </c>
      <c r="LH174" s="104" t="str">
        <f>IF(OR(ISBLANK(Table1a!LH112),Table1a!LH112=""),"Blank cell, reporting not mandatory",IF(OR(Table1a!LH112=0,Table1a!LH112="0"),"0 value","Value"))</f>
        <v>Value</v>
      </c>
      <c r="LI174" s="104" t="str">
        <f>IF(OR(ISBLANK(Table1a!LI112),Table1a!LI112=""),"Blank cell, reporting not mandatory",IF(OR(Table1a!LI112=0,Table1a!LI112="0"),"0 value","Value"))</f>
        <v>Value</v>
      </c>
      <c r="LJ174" s="86" t="str">
        <f>IF(OR(ISBLANK(Table1a!LJ112),Table1a!LJ112=""),"Blank cell, reporting not mandatory",IF(OR(Table1a!LJ112=0,Table1a!LJ112="0"),"0 value","Value"))</f>
        <v>Value</v>
      </c>
      <c r="LK174" s="104" t="str">
        <f>IF(OR(ISBLANK(Table1a!LK112),Table1a!LK112=""),"Blank cell, reporting not mandatory",IF(OR(Table1a!LK112=0,Table1a!LK112="0"),"0 value","Value"))</f>
        <v>Value</v>
      </c>
      <c r="LL174" s="104" t="str">
        <f>IF(OR(ISBLANK(Table1a!LL112),Table1a!LL112=""),"Blank cell, reporting not mandatory",IF(OR(Table1a!LL112=0,Table1a!LL112="0"),"0 value","Value"))</f>
        <v>Value</v>
      </c>
      <c r="LM174" s="104" t="str">
        <f>IF(OR(ISBLANK(Table1a!LM112),Table1a!LM112=""),"Blank cell, reporting not mandatory",IF(OR(Table1a!LM112=0,Table1a!LM112="0"),"0 value","Value"))</f>
        <v>Value</v>
      </c>
      <c r="LN174" s="104" t="str">
        <f>IF(OR(ISBLANK(Table1a!LN112),Table1a!LN112=""),"Blank cell, reporting not mandatory",IF(OR(Table1a!LN112=0,Table1a!LN112="0"),"0 value","Value"))</f>
        <v>Value</v>
      </c>
      <c r="LO174" s="86" t="str">
        <f>IF(OR(ISBLANK(Table1a!LO112),Table1a!LO112=""),"Blank cell, reporting not mandatory",IF(OR(Table1a!LO112=0,Table1a!LO112="0"),"0 value","Value"))</f>
        <v>Value</v>
      </c>
      <c r="LP174" s="104" t="str">
        <f>IF(OR(ISBLANK(Table1a!LP112),Table1a!LP112=""),"Blank cell, reporting not mandatory",IF(OR(Table1a!LP112=0,Table1a!LP112="0"),"0 value","Value"))</f>
        <v>Value</v>
      </c>
      <c r="LQ174" s="104" t="str">
        <f>IF(OR(ISBLANK(Table1a!LQ112),Table1a!LQ112=""),"Blank cell, reporting not mandatory",IF(OR(Table1a!LQ112=0,Table1a!LQ112="0"),"0 value","Value"))</f>
        <v>Value</v>
      </c>
      <c r="LR174" s="104" t="str">
        <f>IF(OR(ISBLANK(Table1a!LR112),Table1a!LR112=""),"Blank cell, reporting not mandatory",IF(OR(Table1a!LR112=0,Table1a!LR112="0"),"0 value","Value"))</f>
        <v>Value</v>
      </c>
      <c r="LS174" s="104" t="str">
        <f>IF(OR(ISBLANK(Table1a!LS112),Table1a!LS112=""),"Blank cell, reporting not mandatory",IF(OR(Table1a!LS112=0,Table1a!LS112="0"),"0 value","Value"))</f>
        <v>Value</v>
      </c>
      <c r="LT174" s="86" t="str">
        <f>IF(OR(ISBLANK(Table1a!LT112),Table1a!LT112=""),"Blank cell, reporting not mandatory",IF(OR(Table1a!LT112=0,Table1a!LT112="0"),"0 value","Value"))</f>
        <v>Value</v>
      </c>
      <c r="LU174" s="104" t="str">
        <f>IF(OR(ISBLANK(Table1a!LU112),Table1a!LU112=""),"Blank cell, reporting not mandatory",IF(OR(Table1a!LU112=0,Table1a!LU112="0"),"0 value","Value"))</f>
        <v>Value</v>
      </c>
      <c r="LV174" s="104" t="str">
        <f>IF(OR(ISBLANK(Table1a!LV112),Table1a!LV112=""),"Blank cell, reporting not mandatory",IF(OR(Table1a!LV112=0,Table1a!LV112="0"),"0 value","Value"))</f>
        <v>Value</v>
      </c>
      <c r="LW174" s="104" t="str">
        <f>IF(OR(ISBLANK(Table1a!LW112),Table1a!LW112=""),"Blank cell, reporting not mandatory",IF(OR(Table1a!LW112=0,Table1a!LW112="0"),"0 value","Value"))</f>
        <v>Value</v>
      </c>
      <c r="LX174" s="104" t="str">
        <f>IF(OR(ISBLANK(Table1a!LX112),Table1a!LX112=""),"Blank cell, reporting not mandatory",IF(OR(Table1a!LX112=0,Table1a!LX112="0"),"0 value","Value"))</f>
        <v>Value</v>
      </c>
      <c r="LY174" s="86" t="str">
        <f>IF(OR(ISBLANK(Table1a!LY112),Table1a!LY112=""),"Blank cell, reporting not mandatory",IF(OR(Table1a!LY112=0,Table1a!LY112="0"),"0 value","Value"))</f>
        <v>Value</v>
      </c>
      <c r="LZ174" s="104" t="str">
        <f>IF(OR(ISBLANK(Table1a!LZ112),Table1a!LZ112=""),"Blank cell, reporting not mandatory",IF(OR(Table1a!LZ112=0,Table1a!LZ112="0"),"0 value","Value"))</f>
        <v>Value</v>
      </c>
      <c r="MA174" s="104" t="str">
        <f>IF(OR(ISBLANK(Table1a!MA112),Table1a!MA112=""),"Blank cell, reporting not mandatory",IF(OR(Table1a!MA112=0,Table1a!MA112="0"),"0 value","Value"))</f>
        <v>Value</v>
      </c>
      <c r="MB174" s="104" t="str">
        <f>IF(OR(ISBLANK(Table1a!MB112),Table1a!MB112=""),"Blank cell, reporting not mandatory",IF(OR(Table1a!MB112=0,Table1a!MB112="0"),"0 value","Value"))</f>
        <v>Value</v>
      </c>
      <c r="MC174" s="104" t="str">
        <f>IF(OR(ISBLANK(Table1a!MC112),Table1a!MC112=""),"Blank cell, reporting not mandatory",IF(OR(Table1a!MC112=0,Table1a!MC112="0"),"0 value","Value"))</f>
        <v>Value</v>
      </c>
      <c r="MD174" s="86" t="str">
        <f>IF(OR(ISBLANK(Table1a!MD112),Table1a!MD112=""),"Blank cell, reporting not mandatory",IF(OR(Table1a!MD112=0,Table1a!MD112="0"),"0 value","Value"))</f>
        <v>Value</v>
      </c>
      <c r="ME174" s="105" t="str">
        <f>IF(OR(ISBLANK(Table1a!ME112),Table1a!ME112=""),"Blank cell, reporting not mandatory",IF(OR(Table1a!ME112=0,Table1a!ME112="0"),"0 value","Value"))</f>
        <v>Value</v>
      </c>
      <c r="MF174" s="104" t="str">
        <f>IF(OR(ISBLANK(Table1a!MF112),Table1a!MF112=""),"Blank cell, reporting not mandatory",IF(OR(Table1a!MF112=0,Table1a!MF112="0"),"0 value","Value"))</f>
        <v>Blank cell, reporting not mandatory</v>
      </c>
      <c r="MG174" s="104" t="str">
        <f>IF(OR(ISBLANK(Table1a!MG112),Table1a!MG112=""),"Blank cell, reporting not mandatory",IF(OR(Table1a!MG112=0,Table1a!MG112="0"),"0 value","Value"))</f>
        <v>Blank cell, reporting not mandatory</v>
      </c>
      <c r="MH174" s="105" t="str">
        <f>IF(OR(ISBLANK(Table1a!MH112),Table1a!MH112=""),"Blank cell, reporting not mandatory",IF(OR(Table1a!MH112=0,Table1a!MH112="0"),"0 value","Value"))</f>
        <v>Blank cell, reporting not mandatory</v>
      </c>
      <c r="MI174" s="104" t="str">
        <f>IF(OR(ISBLANK(Table1a!MI112),Table1a!MI112=""),"Blank cell, reporting not mandatory",IF(OR(Table1a!MI112=0,Table1a!MI112="0"),"0 value","Value"))</f>
        <v>Blank cell, reporting not mandatory</v>
      </c>
      <c r="MJ174" s="104" t="str">
        <f>IF(OR(ISBLANK(Table1a!MJ112),Table1a!MJ112=""),"Blank cell, reporting not mandatory",IF(OR(Table1a!MJ112=0,Table1a!MJ112="0"),"0 value","Value"))</f>
        <v>Blank cell, reporting not mandatory</v>
      </c>
      <c r="MK174" s="104" t="str">
        <f>IF(OR(ISBLANK(Table1a!MK112),Table1a!MK112=""),"Blank cell, reporting not mandatory",IF(OR(Table1a!MK112=0,Table1a!MK112="0"),"0 value","Value"))</f>
        <v>Value</v>
      </c>
      <c r="ML174" s="104" t="str">
        <f>IF(OR(ISBLANK(Table1a!ML112),Table1a!ML112=""),"Blank cell, reporting not mandatory",IF(OR(Table1a!ML112=0,Table1a!ML112="0"),"0 value","Value"))</f>
        <v>Value</v>
      </c>
      <c r="MM174" s="105" t="str">
        <f>IF(OR(ISBLANK(Table1a!MM112),Table1a!MM112=""),"Blank cell, reporting not mandatory",IF(OR(Table1a!MM112=0,Table1a!MM112="0"),"0 value","Value"))</f>
        <v>Value</v>
      </c>
      <c r="MN174" s="104" t="str">
        <f>IF(OR(ISBLANK(Table1a!MN112),Table1a!MN112=""),"Blank cell, reporting not mandatory",IF(OR(Table1a!MN112=0,Table1a!MN112="0"),"0 value","Value"))</f>
        <v>Value</v>
      </c>
      <c r="MO174" s="104" t="str">
        <f>IF(OR(ISBLANK(Table1a!MO112),Table1a!MO112=""),"Blank cell, reporting not mandatory",IF(OR(Table1a!MO112=0,Table1a!MO112="0"),"0 value","Value"))</f>
        <v>Value</v>
      </c>
      <c r="MP174" s="104" t="str">
        <f>IF(OR(ISBLANK(Table1a!MP112),Table1a!MP112=""),"Blank cell, reporting not mandatory",IF(OR(Table1a!MP112=0,Table1a!MP112="0"),"0 value","Value"))</f>
        <v>Value</v>
      </c>
      <c r="MQ174" s="104" t="str">
        <f>IF(OR(ISBLANK(Table1a!MQ112),Table1a!MQ112=""),"Blank cell, reporting not mandatory",IF(OR(Table1a!MQ112=0,Table1a!MQ112="0"),"0 value","Value"))</f>
        <v>Value</v>
      </c>
      <c r="MR174" s="105" t="str">
        <f>IF(OR(ISBLANK(Table1a!MR112),Table1a!MR112=""),"Blank cell, reporting not mandatory",IF(OR(Table1a!MR112=0,Table1a!MR112="0"),"0 value","Value"))</f>
        <v>Value</v>
      </c>
      <c r="MS174" s="104" t="str">
        <f>IF(OR(ISBLANK(Table1a!MS112),Table1a!MS112=""),"Blank cell, reporting not mandatory",IF(OR(Table1a!MS112=0,Table1a!MS112="0"),"0 value","Value"))</f>
        <v>Value</v>
      </c>
      <c r="MT174" s="104" t="str">
        <f>IF(OR(ISBLANK(Table1a!MT112),Table1a!MT112=""),"Blank cell, reporting not mandatory",IF(OR(Table1a!MT112=0,Table1a!MT112="0"),"0 value","Value"))</f>
        <v>Value</v>
      </c>
      <c r="MU174" s="104" t="str">
        <f>IF(OR(ISBLANK(Table1a!MU112),Table1a!MU112=""),"Blank cell, reporting not mandatory",IF(OR(Table1a!MU112=0,Table1a!MU112="0"),"0 value","Value"))</f>
        <v>Value</v>
      </c>
      <c r="MV174" s="104" t="str">
        <f>IF(OR(ISBLANK(Table1a!MV112),Table1a!MV112=""),"Blank cell, reporting not mandatory",IF(OR(Table1a!MV112=0,Table1a!MV112="0"),"0 value","Value"))</f>
        <v>Value</v>
      </c>
      <c r="MW174" s="105" t="str">
        <f>IF(OR(ISBLANK(Table1a!MW112),Table1a!MW112=""),"Blank cell, reporting not mandatory",IF(OR(Table1a!MW112=0,Table1a!MW112="0"),"0 value","Value"))</f>
        <v>Value</v>
      </c>
      <c r="MX174" s="104" t="str">
        <f>IF(OR(ISBLANK(Table1a!MX112),Table1a!MX112=""),"Blank cell, reporting not mandatory",IF(OR(Table1a!MX112=0,Table1a!MX112="0"),"0 value","Value"))</f>
        <v>Value</v>
      </c>
      <c r="MY174" s="104" t="str">
        <f>IF(OR(ISBLANK(Table1a!MY112),Table1a!MY112=""),"Blank cell, reporting not mandatory",IF(OR(Table1a!MY112=0,Table1a!MY112="0"),"0 value","Value"))</f>
        <v>Value</v>
      </c>
      <c r="MZ174" s="104" t="str">
        <f>IF(OR(ISBLANK(Table1a!MZ112),Table1a!MZ112=""),"Blank cell, reporting not mandatory",IF(OR(Table1a!MZ112=0,Table1a!MZ112="0"),"0 value","Value"))</f>
        <v>Value</v>
      </c>
      <c r="NA174" s="104" t="str">
        <f>IF(OR(ISBLANK(Table1a!NA112),Table1a!NA112=""),"Blank cell, reporting not mandatory",IF(OR(Table1a!NA112=0,Table1a!NA112="0"),"0 value","Value"))</f>
        <v>Value</v>
      </c>
      <c r="NB174" s="105" t="str">
        <f>IF(OR(ISBLANK(Table1a!NB112),Table1a!NB112=""),"Blank cell, reporting not mandatory",IF(OR(Table1a!NB112=0,Table1a!NB112="0"),"0 value","Value"))</f>
        <v>Value</v>
      </c>
      <c r="NC174" s="104" t="str">
        <f>IF(OR(ISBLANK(Table1a!NC112),Table1a!NC112=""),"Blank cell, reporting not mandatory",IF(OR(Table1a!NC112=0,Table1a!NC112="0"),"0 value","Value"))</f>
        <v>Value</v>
      </c>
      <c r="ND174" s="104" t="str">
        <f>IF(OR(ISBLANK(Table1a!ND112),Table1a!ND112=""),"Blank cell, reporting not mandatory",IF(OR(Table1a!ND112=0,Table1a!ND112="0"),"0 value","Value"))</f>
        <v>Value</v>
      </c>
      <c r="NE174" s="104" t="str">
        <f>IF(OR(ISBLANK(Table1a!NE112),Table1a!NE112=""),"Blank cell, reporting not mandatory",IF(OR(Table1a!NE112=0,Table1a!NE112="0"),"0 value","Value"))</f>
        <v>Value</v>
      </c>
      <c r="NF174" s="104" t="str">
        <f>IF(OR(ISBLANK(Table1a!NF112),Table1a!NF112=""),"Blank cell, reporting not mandatory",IF(OR(Table1a!NF112=0,Table1a!NF112="0"),"0 value","Value"))</f>
        <v>Value</v>
      </c>
      <c r="NG174" s="105" t="str">
        <f>IF(OR(ISBLANK(Table1a!NG112),Table1a!NG112=""),"Blank cell, reporting not mandatory",IF(OR(Table1a!NG112=0,Table1a!NG112="0"),"0 value","Value"))</f>
        <v>Value</v>
      </c>
      <c r="NH174" s="104" t="str">
        <f>IF(OR(ISBLANK(Table1a!NH112),Table1a!NH112=""),"Blank cell, reporting not mandatory",IF(OR(Table1a!NH112=0,Table1a!NH112="0"),"0 value","Value"))</f>
        <v>Value</v>
      </c>
      <c r="NI174" s="104" t="str">
        <f>IF(OR(ISBLANK(Table1a!NI112),Table1a!NI112=""),"Blank cell, reporting not mandatory",IF(OR(Table1a!NI112=0,Table1a!NI112="0"),"0 value","Value"))</f>
        <v>Value</v>
      </c>
      <c r="NJ174" s="104" t="str">
        <f>IF(OR(ISBLANK(Table1a!NJ112),Table1a!NJ112=""),"Blank cell, reporting not mandatory",IF(OR(Table1a!NJ112=0,Table1a!NJ112="0"),"0 value","Value"))</f>
        <v>Value</v>
      </c>
      <c r="NK174" s="104" t="str">
        <f>IF(OR(ISBLANK(Table1a!NK112),Table1a!NK112=""),"Blank cell, reporting not mandatory",IF(OR(Table1a!NK112=0,Table1a!NK112="0"),"0 value","Value"))</f>
        <v>Value</v>
      </c>
      <c r="NL174" s="105" t="str">
        <f>IF(OR(ISBLANK(Table1a!NL112),Table1a!NL112=""),"Blank cell, reporting not mandatory",IF(OR(Table1a!NL112=0,Table1a!NL112="0"),"0 value","Value"))</f>
        <v>Value</v>
      </c>
    </row>
    <row r="175" spans="1:376" outlineLevel="1">
      <c r="A175" s="131" t="s">
        <v>308</v>
      </c>
      <c r="B175" s="36" t="s">
        <v>9</v>
      </c>
      <c r="C175" s="86" t="str">
        <f>IF(OR(ISBLANK(Table1a!C113),Table1a!C113=""),"Blank cell, reporting not mandatory",IF(OR(Table1a!C113=0,Table1a!C113="0"),"0 value","Value"))</f>
        <v>Value</v>
      </c>
      <c r="D175" s="104" t="str">
        <f>IF(OR(ISBLANK(Table1a!D113),Table1a!D113=""),"Blank cell, reporting not mandatory",IF(OR(Table1a!D113=0,Table1a!D113="0"),"0 value","Value"))</f>
        <v>Blank cell, reporting not mandatory</v>
      </c>
      <c r="E175" s="104" t="str">
        <f>IF(OR(ISBLANK(Table1a!E113),Table1a!E113=""),"Blank cell, reporting not mandatory",IF(OR(Table1a!E113=0,Table1a!E113="0"),"0 value","Value"))</f>
        <v>Blank cell, reporting not mandatory</v>
      </c>
      <c r="F175" s="86" t="str">
        <f>IF(OR(ISBLANK(Table1a!F113),Table1a!F113=""),"Blank cell, reporting not mandatory",IF(OR(Table1a!F113=0,Table1a!F113="0"),"0 value","Value"))</f>
        <v>Blank cell, reporting not mandatory</v>
      </c>
      <c r="G175" s="104" t="str">
        <f>IF(OR(ISBLANK(Table1a!G113),Table1a!G113=""),"Blank cell, reporting not mandatory",IF(OR(Table1a!G113=0,Table1a!G113="0"),"0 value","Value"))</f>
        <v>Blank cell, reporting not mandatory</v>
      </c>
      <c r="H175" s="104" t="str">
        <f>IF(OR(ISBLANK(Table1a!H113),Table1a!H113=""),"Blank cell, reporting not mandatory",IF(OR(Table1a!H113=0,Table1a!H113="0"),"0 value","Value"))</f>
        <v>Blank cell, reporting not mandatory</v>
      </c>
      <c r="I175" s="104" t="str">
        <f>IF(OR(ISBLANK(Table1a!I113),Table1a!I113=""),"Blank cell, reporting not mandatory",IF(OR(Table1a!I113=0,Table1a!I113="0"),"0 value","Value"))</f>
        <v>Value</v>
      </c>
      <c r="J175" s="104" t="str">
        <f>IF(OR(ISBLANK(Table1a!J113),Table1a!J113=""),"Blank cell, reporting not mandatory",IF(OR(Table1a!J113=0,Table1a!J113="0"),"0 value","Value"))</f>
        <v>Value</v>
      </c>
      <c r="K175" s="86" t="str">
        <f>IF(OR(ISBLANK(Table1a!K113),Table1a!K113=""),"Blank cell, reporting not mandatory",IF(OR(Table1a!K113=0,Table1a!K113="0"),"0 value","Value"))</f>
        <v>Value</v>
      </c>
      <c r="L175" s="104" t="str">
        <f>IF(OR(ISBLANK(Table1a!L113),Table1a!L113=""),"Blank cell, reporting not mandatory",IF(OR(Table1a!L113=0,Table1a!L113="0"),"0 value","Value"))</f>
        <v>Value</v>
      </c>
      <c r="M175" s="104" t="str">
        <f>IF(OR(ISBLANK(Table1a!M113),Table1a!M113=""),"Blank cell, reporting not mandatory",IF(OR(Table1a!M113=0,Table1a!M113="0"),"0 value","Value"))</f>
        <v>Value</v>
      </c>
      <c r="N175" s="104" t="str">
        <f>IF(OR(ISBLANK(Table1a!N113),Table1a!N113=""),"Blank cell, reporting not mandatory",IF(OR(Table1a!N113=0,Table1a!N113="0"),"0 value","Value"))</f>
        <v>Value</v>
      </c>
      <c r="O175" s="104" t="str">
        <f>IF(OR(ISBLANK(Table1a!O113),Table1a!O113=""),"Blank cell, reporting not mandatory",IF(OR(Table1a!O113=0,Table1a!O113="0"),"0 value","Value"))</f>
        <v>Value</v>
      </c>
      <c r="P175" s="86" t="str">
        <f>IF(OR(ISBLANK(Table1a!P113),Table1a!P113=""),"Blank cell, reporting not mandatory",IF(OR(Table1a!P113=0,Table1a!P113="0"),"0 value","Value"))</f>
        <v>Value</v>
      </c>
      <c r="Q175" s="104" t="str">
        <f>IF(OR(ISBLANK(Table1a!Q113),Table1a!Q113=""),"Blank cell, reporting not mandatory",IF(OR(Table1a!Q113=0,Table1a!Q113="0"),"0 value","Value"))</f>
        <v>Value</v>
      </c>
      <c r="R175" s="104" t="str">
        <f>IF(OR(ISBLANK(Table1a!R113),Table1a!R113=""),"Blank cell, reporting not mandatory",IF(OR(Table1a!R113=0,Table1a!R113="0"),"0 value","Value"))</f>
        <v>Value</v>
      </c>
      <c r="S175" s="104" t="str">
        <f>IF(OR(ISBLANK(Table1a!S113),Table1a!S113=""),"Blank cell, reporting not mandatory",IF(OR(Table1a!S113=0,Table1a!S113="0"),"0 value","Value"))</f>
        <v>Value</v>
      </c>
      <c r="T175" s="104" t="str">
        <f>IF(OR(ISBLANK(Table1a!T113),Table1a!T113=""),"Blank cell, reporting not mandatory",IF(OR(Table1a!T113=0,Table1a!T113="0"),"0 value","Value"))</f>
        <v>Value</v>
      </c>
      <c r="U175" s="86" t="str">
        <f>IF(OR(ISBLANK(Table1a!U113),Table1a!U113=""),"Blank cell, reporting not mandatory",IF(OR(Table1a!U113=0,Table1a!U113="0"),"0 value","Value"))</f>
        <v>Value</v>
      </c>
      <c r="V175" s="104" t="str">
        <f>IF(OR(ISBLANK(Table1a!V113),Table1a!V113=""),"Blank cell, reporting not mandatory",IF(OR(Table1a!V113=0,Table1a!V113="0"),"0 value","Value"))</f>
        <v>Value</v>
      </c>
      <c r="W175" s="104" t="str">
        <f>IF(OR(ISBLANK(Table1a!W113),Table1a!W113=""),"Blank cell, reporting not mandatory",IF(OR(Table1a!W113=0,Table1a!W113="0"),"0 value","Value"))</f>
        <v>Value</v>
      </c>
      <c r="X175" s="104" t="str">
        <f>IF(OR(ISBLANK(Table1a!X113),Table1a!X113=""),"Blank cell, reporting not mandatory",IF(OR(Table1a!X113=0,Table1a!X113="0"),"0 value","Value"))</f>
        <v>Value</v>
      </c>
      <c r="Y175" s="104" t="str">
        <f>IF(OR(ISBLANK(Table1a!Y113),Table1a!Y113=""),"Blank cell, reporting not mandatory",IF(OR(Table1a!Y113=0,Table1a!Y113="0"),"0 value","Value"))</f>
        <v>Value</v>
      </c>
      <c r="Z175" s="86" t="str">
        <f>IF(OR(ISBLANK(Table1a!Z113),Table1a!Z113=""),"Blank cell, reporting not mandatory",IF(OR(Table1a!Z113=0,Table1a!Z113="0"),"0 value","Value"))</f>
        <v>Value</v>
      </c>
      <c r="AA175" s="104" t="str">
        <f>IF(OR(ISBLANK(Table1a!AA113),Table1a!AA113=""),"Blank cell, reporting not mandatory",IF(OR(Table1a!AA113=0,Table1a!AA113="0"),"0 value","Value"))</f>
        <v>Value</v>
      </c>
      <c r="AB175" s="104" t="str">
        <f>IF(OR(ISBLANK(Table1a!AB113),Table1a!AB113=""),"Blank cell, reporting not mandatory",IF(OR(Table1a!AB113=0,Table1a!AB113="0"),"0 value","Value"))</f>
        <v>Value</v>
      </c>
      <c r="AC175" s="104" t="str">
        <f>IF(OR(ISBLANK(Table1a!AC113),Table1a!AC113=""),"Blank cell, reporting not mandatory",IF(OR(Table1a!AC113=0,Table1a!AC113="0"),"0 value","Value"))</f>
        <v>Value</v>
      </c>
      <c r="AD175" s="104" t="str">
        <f>IF(OR(ISBLANK(Table1a!AD113),Table1a!AD113=""),"Blank cell, reporting not mandatory",IF(OR(Table1a!AD113=0,Table1a!AD113="0"),"0 value","Value"))</f>
        <v>Value</v>
      </c>
      <c r="AE175" s="86" t="str">
        <f>IF(OR(ISBLANK(Table1a!AE113),Table1a!AE113=""),"Blank cell, reporting not mandatory",IF(OR(Table1a!AE113=0,Table1a!AE113="0"),"0 value","Value"))</f>
        <v>Value</v>
      </c>
      <c r="AF175" s="104" t="str">
        <f>IF(OR(ISBLANK(Table1a!AF113),Table1a!AF113=""),"Blank cell, reporting not mandatory",IF(OR(Table1a!AF113=0,Table1a!AF113="0"),"0 value","Value"))</f>
        <v>Value</v>
      </c>
      <c r="AG175" s="104" t="str">
        <f>IF(OR(ISBLANK(Table1a!AG113),Table1a!AG113=""),"Blank cell, reporting not mandatory",IF(OR(Table1a!AG113=0,Table1a!AG113="0"),"0 value","Value"))</f>
        <v>Value</v>
      </c>
      <c r="AH175" s="104" t="str">
        <f>IF(OR(ISBLANK(Table1a!AH113),Table1a!AH113=""),"Blank cell, reporting not mandatory",IF(OR(Table1a!AH113=0,Table1a!AH113="0"),"0 value","Value"))</f>
        <v>Value</v>
      </c>
      <c r="AI175" s="104" t="str">
        <f>IF(OR(ISBLANK(Table1a!AI113),Table1a!AI113=""),"Blank cell, reporting not mandatory",IF(OR(Table1a!AI113=0,Table1a!AI113="0"),"0 value","Value"))</f>
        <v>Value</v>
      </c>
      <c r="AJ175" s="86" t="str">
        <f>IF(OR(ISBLANK(Table1a!AJ113),Table1a!AJ113=""),"Blank cell, reporting not mandatory",IF(OR(Table1a!AJ113=0,Table1a!AJ113="0"),"0 value","Value"))</f>
        <v>Value</v>
      </c>
      <c r="AK175" s="86" t="str">
        <f>IF(OR(ISBLANK(Table1a!AK113),Table1a!AK113=""),"Blank cell, reporting not mandatory",IF(OR(Table1a!AK113=0,Table1a!AK113="0"),"0 value","Value"))</f>
        <v>Value</v>
      </c>
      <c r="AL175" s="104" t="str">
        <f>IF(OR(ISBLANK(Table1a!AL113),Table1a!AL113=""),"Blank cell, reporting not mandatory",IF(OR(Table1a!AL113=0,Table1a!AL113="0"),"0 value","Value"))</f>
        <v>Blank cell, reporting not mandatory</v>
      </c>
      <c r="AM175" s="104" t="str">
        <f>IF(OR(ISBLANK(Table1a!AM113),Table1a!AM113=""),"Blank cell, reporting not mandatory",IF(OR(Table1a!AM113=0,Table1a!AM113="0"),"0 value","Value"))</f>
        <v>Blank cell, reporting not mandatory</v>
      </c>
      <c r="AN175" s="86" t="str">
        <f>IF(OR(ISBLANK(Table1a!AN113),Table1a!AN113=""),"Blank cell, reporting not mandatory",IF(OR(Table1a!AN113=0,Table1a!AN113="0"),"0 value","Value"))</f>
        <v>Blank cell, reporting not mandatory</v>
      </c>
      <c r="AO175" s="104" t="str">
        <f>IF(OR(ISBLANK(Table1a!AO113),Table1a!AO113=""),"Blank cell, reporting not mandatory",IF(OR(Table1a!AO113=0,Table1a!AO113="0"),"0 value","Value"))</f>
        <v>Blank cell, reporting not mandatory</v>
      </c>
      <c r="AP175" s="104" t="str">
        <f>IF(OR(ISBLANK(Table1a!AP113),Table1a!AP113=""),"Blank cell, reporting not mandatory",IF(OR(Table1a!AP113=0,Table1a!AP113="0"),"0 value","Value"))</f>
        <v>Blank cell, reporting not mandatory</v>
      </c>
      <c r="AQ175" s="104" t="str">
        <f>IF(OR(ISBLANK(Table1a!AQ113),Table1a!AQ113=""),"Blank cell, reporting not mandatory",IF(OR(Table1a!AQ113=0,Table1a!AQ113="0"),"0 value","Value"))</f>
        <v>Value</v>
      </c>
      <c r="AR175" s="104" t="str">
        <f>IF(OR(ISBLANK(Table1a!AR113),Table1a!AR113=""),"Blank cell, reporting not mandatory",IF(OR(Table1a!AR113=0,Table1a!AR113="0"),"0 value","Value"))</f>
        <v>Value</v>
      </c>
      <c r="AS175" s="105" t="str">
        <f>IF(OR(ISBLANK(Table1a!AS113),Table1a!AS113=""),"Blank cell, reporting not mandatory",IF(OR(Table1a!AS113=0,Table1a!AS113="0"),"0 value","Value"))</f>
        <v>Value</v>
      </c>
      <c r="AT175" s="104" t="str">
        <f>IF(OR(ISBLANK(Table1a!AT113),Table1a!AT113=""),"Blank cell, reporting not mandatory",IF(OR(Table1a!AT113=0,Table1a!AT113="0"),"0 value","Value"))</f>
        <v>Value</v>
      </c>
      <c r="AU175" s="104" t="str">
        <f>IF(OR(ISBLANK(Table1a!AU113),Table1a!AU113=""),"Blank cell, reporting not mandatory",IF(OR(Table1a!AU113=0,Table1a!AU113="0"),"0 value","Value"))</f>
        <v>Value</v>
      </c>
      <c r="AV175" s="104" t="str">
        <f>IF(OR(ISBLANK(Table1a!AV113),Table1a!AV113=""),"Blank cell, reporting not mandatory",IF(OR(Table1a!AV113=0,Table1a!AV113="0"),"0 value","Value"))</f>
        <v>Value</v>
      </c>
      <c r="AW175" s="104" t="str">
        <f>IF(OR(ISBLANK(Table1a!AW113),Table1a!AW113=""),"Blank cell, reporting not mandatory",IF(OR(Table1a!AW113=0,Table1a!AW113="0"),"0 value","Value"))</f>
        <v>Value</v>
      </c>
      <c r="AX175" s="105" t="str">
        <f>IF(OR(ISBLANK(Table1a!AX113),Table1a!AX113=""),"Blank cell, reporting not mandatory",IF(OR(Table1a!AX113=0,Table1a!AX113="0"),"0 value","Value"))</f>
        <v>Value</v>
      </c>
      <c r="AY175" s="104" t="str">
        <f>IF(OR(ISBLANK(Table1a!AY113),Table1a!AY113=""),"Blank cell, reporting not mandatory",IF(OR(Table1a!AY113=0,Table1a!AY113="0"),"0 value","Value"))</f>
        <v>Value</v>
      </c>
      <c r="AZ175" s="104" t="str">
        <f>IF(OR(ISBLANK(Table1a!AZ113),Table1a!AZ113=""),"Blank cell, reporting not mandatory",IF(OR(Table1a!AZ113=0,Table1a!AZ113="0"),"0 value","Value"))</f>
        <v>Value</v>
      </c>
      <c r="BA175" s="104" t="str">
        <f>IF(OR(ISBLANK(Table1a!BA113),Table1a!BA113=""),"Blank cell, reporting not mandatory",IF(OR(Table1a!BA113=0,Table1a!BA113="0"),"0 value","Value"))</f>
        <v>Value</v>
      </c>
      <c r="BB175" s="104" t="str">
        <f>IF(OR(ISBLANK(Table1a!BB113),Table1a!BB113=""),"Blank cell, reporting not mandatory",IF(OR(Table1a!BB113=0,Table1a!BB113="0"),"0 value","Value"))</f>
        <v>Value</v>
      </c>
      <c r="BC175" s="105" t="str">
        <f>IF(OR(ISBLANK(Table1a!BC113),Table1a!BC113=""),"Blank cell, reporting not mandatory",IF(OR(Table1a!BC113=0,Table1a!BC113="0"),"0 value","Value"))</f>
        <v>Value</v>
      </c>
      <c r="BD175" s="104" t="str">
        <f>IF(OR(ISBLANK(Table1a!BD113),Table1a!BD113=""),"Blank cell, reporting not mandatory",IF(OR(Table1a!BD113=0,Table1a!BD113="0"),"0 value","Value"))</f>
        <v>Value</v>
      </c>
      <c r="BE175" s="104" t="str">
        <f>IF(OR(ISBLANK(Table1a!BE113),Table1a!BE113=""),"Blank cell, reporting not mandatory",IF(OR(Table1a!BE113=0,Table1a!BE113="0"),"0 value","Value"))</f>
        <v>Value</v>
      </c>
      <c r="BF175" s="104" t="str">
        <f>IF(OR(ISBLANK(Table1a!BF113),Table1a!BF113=""),"Blank cell, reporting not mandatory",IF(OR(Table1a!BF113=0,Table1a!BF113="0"),"0 value","Value"))</f>
        <v>Value</v>
      </c>
      <c r="BG175" s="104" t="str">
        <f>IF(OR(ISBLANK(Table1a!BG113),Table1a!BG113=""),"Blank cell, reporting not mandatory",IF(OR(Table1a!BG113=0,Table1a!BG113="0"),"0 value","Value"))</f>
        <v>Value</v>
      </c>
      <c r="BH175" s="105" t="str">
        <f>IF(OR(ISBLANK(Table1a!BH113),Table1a!BH113=""),"Blank cell, reporting not mandatory",IF(OR(Table1a!BH113=0,Table1a!BH113="0"),"0 value","Value"))</f>
        <v>Value</v>
      </c>
      <c r="BI175" s="104" t="str">
        <f>IF(OR(ISBLANK(Table1a!BI113),Table1a!BI113=""),"Blank cell, reporting not mandatory",IF(OR(Table1a!BI113=0,Table1a!BI113="0"),"0 value","Value"))</f>
        <v>Value</v>
      </c>
      <c r="BJ175" s="104" t="str">
        <f>IF(OR(ISBLANK(Table1a!BJ113),Table1a!BJ113=""),"Blank cell, reporting not mandatory",IF(OR(Table1a!BJ113=0,Table1a!BJ113="0"),"0 value","Value"))</f>
        <v>Value</v>
      </c>
      <c r="BK175" s="104" t="str">
        <f>IF(OR(ISBLANK(Table1a!BK113),Table1a!BK113=""),"Blank cell, reporting not mandatory",IF(OR(Table1a!BK113=0,Table1a!BK113="0"),"0 value","Value"))</f>
        <v>Value</v>
      </c>
      <c r="BL175" s="104" t="str">
        <f>IF(OR(ISBLANK(Table1a!BL113),Table1a!BL113=""),"Blank cell, reporting not mandatory",IF(OR(Table1a!BL113=0,Table1a!BL113="0"),"0 value","Value"))</f>
        <v>Value</v>
      </c>
      <c r="BM175" s="105" t="str">
        <f>IF(OR(ISBLANK(Table1a!BM113),Table1a!BM113=""),"Blank cell, reporting not mandatory",IF(OR(Table1a!BM113=0,Table1a!BM113="0"),"0 value","Value"))</f>
        <v>Value</v>
      </c>
      <c r="BN175" s="104" t="str">
        <f>IF(OR(ISBLANK(Table1a!BN113),Table1a!BN113=""),"Blank cell, reporting not mandatory",IF(OR(Table1a!BN113=0,Table1a!BN113="0"),"0 value","Value"))</f>
        <v>Value</v>
      </c>
      <c r="BO175" s="104" t="str">
        <f>IF(OR(ISBLANK(Table1a!BO113),Table1a!BO113=""),"Blank cell, reporting not mandatory",IF(OR(Table1a!BO113=0,Table1a!BO113="0"),"0 value","Value"))</f>
        <v>Value</v>
      </c>
      <c r="BP175" s="104" t="str">
        <f>IF(OR(ISBLANK(Table1a!BP113),Table1a!BP113=""),"Blank cell, reporting not mandatory",IF(OR(Table1a!BP113=0,Table1a!BP113="0"),"0 value","Value"))</f>
        <v>Value</v>
      </c>
      <c r="BQ175" s="104" t="str">
        <f>IF(OR(ISBLANK(Table1a!BQ113),Table1a!BQ113=""),"Blank cell, reporting not mandatory",IF(OR(Table1a!BQ113=0,Table1a!BQ113="0"),"0 value","Value"))</f>
        <v>Value</v>
      </c>
      <c r="BR175" s="105" t="str">
        <f>IF(OR(ISBLANK(Table1a!BR113),Table1a!BR113=""),"Blank cell, reporting not mandatory",IF(OR(Table1a!BR113=0,Table1a!BR113="0"),"0 value","Value"))</f>
        <v>Value</v>
      </c>
      <c r="BS175" s="105" t="str">
        <f>IF(OR(ISBLANK(Table1a!BS113),Table1a!BS113=""),"Blank cell, reporting not mandatory",IF(OR(Table1a!BS113=0,Table1a!BS113="0"),"0 value","Value"))</f>
        <v>Value</v>
      </c>
      <c r="BT175" s="104" t="str">
        <f>IF(OR(ISBLANK(Table1a!BT113),Table1a!BT113=""),"Blank cell, reporting not mandatory",IF(OR(Table1a!BT113=0,Table1a!BT113="0"),"0 value","Value"))</f>
        <v>Blank cell, reporting not mandatory</v>
      </c>
      <c r="BU175" s="104" t="str">
        <f>IF(OR(ISBLANK(Table1a!BU113),Table1a!BU113=""),"Blank cell, reporting not mandatory",IF(OR(Table1a!BU113=0,Table1a!BU113="0"),"0 value","Value"))</f>
        <v>Blank cell, reporting not mandatory</v>
      </c>
      <c r="BV175" s="105" t="str">
        <f>IF(OR(ISBLANK(Table1a!BV113),Table1a!BV113=""),"Blank cell, reporting not mandatory",IF(OR(Table1a!BV113=0,Table1a!BV113="0"),"0 value","Value"))</f>
        <v>Blank cell, reporting not mandatory</v>
      </c>
      <c r="BW175" s="104" t="str">
        <f>IF(OR(ISBLANK(Table1a!BW113),Table1a!BW113=""),"Blank cell, reporting not mandatory",IF(OR(Table1a!BW113=0,Table1a!BW113="0"),"0 value","Value"))</f>
        <v>Blank cell, reporting not mandatory</v>
      </c>
      <c r="BX175" s="104" t="str">
        <f>IF(OR(ISBLANK(Table1a!BX113),Table1a!BX113=""),"Blank cell, reporting not mandatory",IF(OR(Table1a!BX113=0,Table1a!BX113="0"),"0 value","Value"))</f>
        <v>Blank cell, reporting not mandatory</v>
      </c>
      <c r="BY175" s="104" t="str">
        <f>IF(OR(ISBLANK(Table1a!BY113),Table1a!BY113=""),"Blank cell, reporting not mandatory",IF(OR(Table1a!BY113=0,Table1a!BY113="0"),"0 value","Value"))</f>
        <v>Value</v>
      </c>
      <c r="BZ175" s="104" t="str">
        <f>IF(OR(ISBLANK(Table1a!BZ113),Table1a!BZ113=""),"Blank cell, reporting not mandatory",IF(OR(Table1a!BZ113=0,Table1a!BZ113="0"),"0 value","Value"))</f>
        <v>Value</v>
      </c>
      <c r="CA175" s="105" t="str">
        <f>IF(OR(ISBLANK(Table1a!CA113),Table1a!CA113=""),"Blank cell, reporting not mandatory",IF(OR(Table1a!CA113=0,Table1a!CA113="0"),"0 value","Value"))</f>
        <v>Value</v>
      </c>
      <c r="CB175" s="104" t="str">
        <f>IF(OR(ISBLANK(Table1a!CB113),Table1a!CB113=""),"Blank cell, reporting not mandatory",IF(OR(Table1a!CB113=0,Table1a!CB113="0"),"0 value","Value"))</f>
        <v>Value</v>
      </c>
      <c r="CC175" s="104" t="str">
        <f>IF(OR(ISBLANK(Table1a!CC113),Table1a!CC113=""),"Blank cell, reporting not mandatory",IF(OR(Table1a!CC113=0,Table1a!CC113="0"),"0 value","Value"))</f>
        <v>Value</v>
      </c>
      <c r="CD175" s="104" t="str">
        <f>IF(OR(ISBLANK(Table1a!CD113),Table1a!CD113=""),"Blank cell, reporting not mandatory",IF(OR(Table1a!CD113=0,Table1a!CD113="0"),"0 value","Value"))</f>
        <v>Value</v>
      </c>
      <c r="CE175" s="104" t="str">
        <f>IF(OR(ISBLANK(Table1a!CE113),Table1a!CE113=""),"Blank cell, reporting not mandatory",IF(OR(Table1a!CE113=0,Table1a!CE113="0"),"0 value","Value"))</f>
        <v>Value</v>
      </c>
      <c r="CF175" s="105" t="str">
        <f>IF(OR(ISBLANK(Table1a!CF113),Table1a!CF113=""),"Blank cell, reporting not mandatory",IF(OR(Table1a!CF113=0,Table1a!CF113="0"),"0 value","Value"))</f>
        <v>Value</v>
      </c>
      <c r="CG175" s="104" t="str">
        <f>IF(OR(ISBLANK(Table1a!CG113),Table1a!CG113=""),"Blank cell, reporting not mandatory",IF(OR(Table1a!CG113=0,Table1a!CG113="0"),"0 value","Value"))</f>
        <v>Value</v>
      </c>
      <c r="CH175" s="104" t="str">
        <f>IF(OR(ISBLANK(Table1a!CH113),Table1a!CH113=""),"Blank cell, reporting not mandatory",IF(OR(Table1a!CH113=0,Table1a!CH113="0"),"0 value","Value"))</f>
        <v>Value</v>
      </c>
      <c r="CI175" s="104" t="str">
        <f>IF(OR(ISBLANK(Table1a!CI113),Table1a!CI113=""),"Blank cell, reporting not mandatory",IF(OR(Table1a!CI113=0,Table1a!CI113="0"),"0 value","Value"))</f>
        <v>Value</v>
      </c>
      <c r="CJ175" s="104" t="str">
        <f>IF(OR(ISBLANK(Table1a!CJ113),Table1a!CJ113=""),"Blank cell, reporting not mandatory",IF(OR(Table1a!CJ113=0,Table1a!CJ113="0"),"0 value","Value"))</f>
        <v>Value</v>
      </c>
      <c r="CK175" s="105" t="str">
        <f>IF(OR(ISBLANK(Table1a!CK113),Table1a!CK113=""),"Blank cell, reporting not mandatory",IF(OR(Table1a!CK113=0,Table1a!CK113="0"),"0 value","Value"))</f>
        <v>Value</v>
      </c>
      <c r="CL175" s="104" t="str">
        <f>IF(OR(ISBLANK(Table1a!CL113),Table1a!CL113=""),"Blank cell, reporting not mandatory",IF(OR(Table1a!CL113=0,Table1a!CL113="0"),"0 value","Value"))</f>
        <v>Value</v>
      </c>
      <c r="CM175" s="104" t="str">
        <f>IF(OR(ISBLANK(Table1a!CM113),Table1a!CM113=""),"Blank cell, reporting not mandatory",IF(OR(Table1a!CM113=0,Table1a!CM113="0"),"0 value","Value"))</f>
        <v>Value</v>
      </c>
      <c r="CN175" s="104" t="str">
        <f>IF(OR(ISBLANK(Table1a!CN113),Table1a!CN113=""),"Blank cell, reporting not mandatory",IF(OR(Table1a!CN113=0,Table1a!CN113="0"),"0 value","Value"))</f>
        <v>Value</v>
      </c>
      <c r="CO175" s="104" t="str">
        <f>IF(OR(ISBLANK(Table1a!CO113),Table1a!CO113=""),"Blank cell, reporting not mandatory",IF(OR(Table1a!CO113=0,Table1a!CO113="0"),"0 value","Value"))</f>
        <v>Value</v>
      </c>
      <c r="CP175" s="105" t="str">
        <f>IF(OR(ISBLANK(Table1a!CP113),Table1a!CP113=""),"Blank cell, reporting not mandatory",IF(OR(Table1a!CP113=0,Table1a!CP113="0"),"0 value","Value"))</f>
        <v>Value</v>
      </c>
      <c r="CQ175" s="104" t="str">
        <f>IF(OR(ISBLANK(Table1a!CQ113),Table1a!CQ113=""),"Blank cell, reporting not mandatory",IF(OR(Table1a!CQ113=0,Table1a!CQ113="0"),"0 value","Value"))</f>
        <v>Value</v>
      </c>
      <c r="CR175" s="104" t="str">
        <f>IF(OR(ISBLANK(Table1a!CR113),Table1a!CR113=""),"Blank cell, reporting not mandatory",IF(OR(Table1a!CR113=0,Table1a!CR113="0"),"0 value","Value"))</f>
        <v>Value</v>
      </c>
      <c r="CS175" s="104" t="str">
        <f>IF(OR(ISBLANK(Table1a!CS113),Table1a!CS113=""),"Blank cell, reporting not mandatory",IF(OR(Table1a!CS113=0,Table1a!CS113="0"),"0 value","Value"))</f>
        <v>Value</v>
      </c>
      <c r="CT175" s="104" t="str">
        <f>IF(OR(ISBLANK(Table1a!CT113),Table1a!CT113=""),"Blank cell, reporting not mandatory",IF(OR(Table1a!CT113=0,Table1a!CT113="0"),"0 value","Value"))</f>
        <v>Value</v>
      </c>
      <c r="CU175" s="105" t="str">
        <f>IF(OR(ISBLANK(Table1a!CU113),Table1a!CU113=""),"Blank cell, reporting not mandatory",IF(OR(Table1a!CU113=0,Table1a!CU113="0"),"0 value","Value"))</f>
        <v>Value</v>
      </c>
      <c r="CV175" s="104" t="str">
        <f>IF(OR(ISBLANK(Table1a!CV113),Table1a!CV113=""),"Blank cell, reporting not mandatory",IF(OR(Table1a!CV113=0,Table1a!CV113="0"),"0 value","Value"))</f>
        <v>Value</v>
      </c>
      <c r="CW175" s="104" t="str">
        <f>IF(OR(ISBLANK(Table1a!CW113),Table1a!CW113=""),"Blank cell, reporting not mandatory",IF(OR(Table1a!CW113=0,Table1a!CW113="0"),"0 value","Value"))</f>
        <v>Value</v>
      </c>
      <c r="CX175" s="104" t="str">
        <f>IF(OR(ISBLANK(Table1a!CX113),Table1a!CX113=""),"Blank cell, reporting not mandatory",IF(OR(Table1a!CX113=0,Table1a!CX113="0"),"0 value","Value"))</f>
        <v>Value</v>
      </c>
      <c r="CY175" s="104" t="str">
        <f>IF(OR(ISBLANK(Table1a!CY113),Table1a!CY113=""),"Blank cell, reporting not mandatory",IF(OR(Table1a!CY113=0,Table1a!CY113="0"),"0 value","Value"))</f>
        <v>Value</v>
      </c>
      <c r="CZ175" s="105" t="str">
        <f>IF(OR(ISBLANK(Table1a!CZ113),Table1a!CZ113=""),"Blank cell, reporting not mandatory",IF(OR(Table1a!CZ113=0,Table1a!CZ113="0"),"0 value","Value"))</f>
        <v>Value</v>
      </c>
      <c r="DA175" s="105" t="str">
        <f>IF(OR(ISBLANK(Table1a!DA113),Table1a!DA113=""),"Blank cell, reporting not mandatory",IF(OR(Table1a!DA113=0,Table1a!DA113="0"),"0 value","Value"))</f>
        <v>Value</v>
      </c>
      <c r="DB175" s="104" t="str">
        <f>IF(OR(ISBLANK(Table1a!DB113),Table1a!DB113=""),"Blank cell, reporting not mandatory",IF(OR(Table1a!DB113=0,Table1a!DB113="0"),"0 value","Value"))</f>
        <v>Blank cell, reporting not mandatory</v>
      </c>
      <c r="DC175" s="104" t="str">
        <f>IF(OR(ISBLANK(Table1a!DC113),Table1a!DC113=""),"Blank cell, reporting not mandatory",IF(OR(Table1a!DC113=0,Table1a!DC113="0"),"0 value","Value"))</f>
        <v>Blank cell, reporting not mandatory</v>
      </c>
      <c r="DD175" s="105" t="str">
        <f>IF(OR(ISBLANK(Table1a!DD113),Table1a!DD113=""),"Blank cell, reporting not mandatory",IF(OR(Table1a!DD113=0,Table1a!DD113="0"),"0 value","Value"))</f>
        <v>Blank cell, reporting not mandatory</v>
      </c>
      <c r="DE175" s="104" t="str">
        <f>IF(OR(ISBLANK(Table1a!DE113),Table1a!DE113=""),"Blank cell, reporting not mandatory",IF(OR(Table1a!DE113=0,Table1a!DE113="0"),"0 value","Value"))</f>
        <v>Blank cell, reporting not mandatory</v>
      </c>
      <c r="DF175" s="104" t="str">
        <f>IF(OR(ISBLANK(Table1a!DF113),Table1a!DF113=""),"Blank cell, reporting not mandatory",IF(OR(Table1a!DF113=0,Table1a!DF113="0"),"0 value","Value"))</f>
        <v>Blank cell, reporting not mandatory</v>
      </c>
      <c r="DG175" s="104" t="str">
        <f>IF(OR(ISBLANK(Table1a!DG113),Table1a!DG113=""),"Blank cell, reporting not mandatory",IF(OR(Table1a!DG113=0,Table1a!DG113="0"),"0 value","Value"))</f>
        <v>Value</v>
      </c>
      <c r="DH175" s="104" t="str">
        <f>IF(OR(ISBLANK(Table1a!DH113),Table1a!DH113=""),"Blank cell, reporting not mandatory",IF(OR(Table1a!DH113=0,Table1a!DH113="0"),"0 value","Value"))</f>
        <v>Value</v>
      </c>
      <c r="DI175" s="105" t="str">
        <f>IF(OR(ISBLANK(Table1a!DI113),Table1a!DI113=""),"Blank cell, reporting not mandatory",IF(OR(Table1a!DI113=0,Table1a!DI113="0"),"0 value","Value"))</f>
        <v>Value</v>
      </c>
      <c r="DJ175" s="104" t="str">
        <f>IF(OR(ISBLANK(Table1a!DJ113),Table1a!DJ113=""),"Blank cell, reporting not mandatory",IF(OR(Table1a!DJ113=0,Table1a!DJ113="0"),"0 value","Value"))</f>
        <v>Value</v>
      </c>
      <c r="DK175" s="104" t="str">
        <f>IF(OR(ISBLANK(Table1a!DK113),Table1a!DK113=""),"Blank cell, reporting not mandatory",IF(OR(Table1a!DK113=0,Table1a!DK113="0"),"0 value","Value"))</f>
        <v>Value</v>
      </c>
      <c r="DL175" s="104" t="str">
        <f>IF(OR(ISBLANK(Table1a!DL113),Table1a!DL113=""),"Blank cell, reporting not mandatory",IF(OR(Table1a!DL113=0,Table1a!DL113="0"),"0 value","Value"))</f>
        <v>Value</v>
      </c>
      <c r="DM175" s="104" t="str">
        <f>IF(OR(ISBLANK(Table1a!DM113),Table1a!DM113=""),"Blank cell, reporting not mandatory",IF(OR(Table1a!DM113=0,Table1a!DM113="0"),"0 value","Value"))</f>
        <v>Value</v>
      </c>
      <c r="DN175" s="105" t="str">
        <f>IF(OR(ISBLANK(Table1a!DN113),Table1a!DN113=""),"Blank cell, reporting not mandatory",IF(OR(Table1a!DN113=0,Table1a!DN113="0"),"0 value","Value"))</f>
        <v>Value</v>
      </c>
      <c r="DO175" s="104" t="str">
        <f>IF(OR(ISBLANK(Table1a!DO113),Table1a!DO113=""),"Blank cell, reporting not mandatory",IF(OR(Table1a!DO113=0,Table1a!DO113="0"),"0 value","Value"))</f>
        <v>Value</v>
      </c>
      <c r="DP175" s="104" t="str">
        <f>IF(OR(ISBLANK(Table1a!DP113),Table1a!DP113=""),"Blank cell, reporting not mandatory",IF(OR(Table1a!DP113=0,Table1a!DP113="0"),"0 value","Value"))</f>
        <v>Value</v>
      </c>
      <c r="DQ175" s="104" t="str">
        <f>IF(OR(ISBLANK(Table1a!DQ113),Table1a!DQ113=""),"Blank cell, reporting not mandatory",IF(OR(Table1a!DQ113=0,Table1a!DQ113="0"),"0 value","Value"))</f>
        <v>Value</v>
      </c>
      <c r="DR175" s="104" t="str">
        <f>IF(OR(ISBLANK(Table1a!DR113),Table1a!DR113=""),"Blank cell, reporting not mandatory",IF(OR(Table1a!DR113=0,Table1a!DR113="0"),"0 value","Value"))</f>
        <v>Value</v>
      </c>
      <c r="DS175" s="105" t="str">
        <f>IF(OR(ISBLANK(Table1a!DS113),Table1a!DS113=""),"Blank cell, reporting not mandatory",IF(OR(Table1a!DS113=0,Table1a!DS113="0"),"0 value","Value"))</f>
        <v>Value</v>
      </c>
      <c r="DT175" s="104" t="str">
        <f>IF(OR(ISBLANK(Table1a!DT113),Table1a!DT113=""),"Blank cell, reporting not mandatory",IF(OR(Table1a!DT113=0,Table1a!DT113="0"),"0 value","Value"))</f>
        <v>Value</v>
      </c>
      <c r="DU175" s="104" t="str">
        <f>IF(OR(ISBLANK(Table1a!DU113),Table1a!DU113=""),"Blank cell, reporting not mandatory",IF(OR(Table1a!DU113=0,Table1a!DU113="0"),"0 value","Value"))</f>
        <v>Value</v>
      </c>
      <c r="DV175" s="104" t="str">
        <f>IF(OR(ISBLANK(Table1a!DV113),Table1a!DV113=""),"Blank cell, reporting not mandatory",IF(OR(Table1a!DV113=0,Table1a!DV113="0"),"0 value","Value"))</f>
        <v>Value</v>
      </c>
      <c r="DW175" s="104" t="str">
        <f>IF(OR(ISBLANK(Table1a!DW113),Table1a!DW113=""),"Blank cell, reporting not mandatory",IF(OR(Table1a!DW113=0,Table1a!DW113="0"),"0 value","Value"))</f>
        <v>Value</v>
      </c>
      <c r="DX175" s="105" t="str">
        <f>IF(OR(ISBLANK(Table1a!DX113),Table1a!DX113=""),"Blank cell, reporting not mandatory",IF(OR(Table1a!DX113=0,Table1a!DX113="0"),"0 value","Value"))</f>
        <v>Value</v>
      </c>
      <c r="DY175" s="104" t="str">
        <f>IF(OR(ISBLANK(Table1a!DY113),Table1a!DY113=""),"Blank cell, reporting not mandatory",IF(OR(Table1a!DY113=0,Table1a!DY113="0"),"0 value","Value"))</f>
        <v>Value</v>
      </c>
      <c r="DZ175" s="104" t="str">
        <f>IF(OR(ISBLANK(Table1a!DZ113),Table1a!DZ113=""),"Blank cell, reporting not mandatory",IF(OR(Table1a!DZ113=0,Table1a!DZ113="0"),"0 value","Value"))</f>
        <v>Value</v>
      </c>
      <c r="EA175" s="104" t="str">
        <f>IF(OR(ISBLANK(Table1a!EA113),Table1a!EA113=""),"Blank cell, reporting not mandatory",IF(OR(Table1a!EA113=0,Table1a!EA113="0"),"0 value","Value"))</f>
        <v>Value</v>
      </c>
      <c r="EB175" s="104" t="str">
        <f>IF(OR(ISBLANK(Table1a!EB113),Table1a!EB113=""),"Blank cell, reporting not mandatory",IF(OR(Table1a!EB113=0,Table1a!EB113="0"),"0 value","Value"))</f>
        <v>Value</v>
      </c>
      <c r="EC175" s="105" t="str">
        <f>IF(OR(ISBLANK(Table1a!EC113),Table1a!EC113=""),"Blank cell, reporting not mandatory",IF(OR(Table1a!EC113=0,Table1a!EC113="0"),"0 value","Value"))</f>
        <v>Value</v>
      </c>
      <c r="ED175" s="104" t="str">
        <f>IF(OR(ISBLANK(Table1a!ED113),Table1a!ED113=""),"Blank cell, reporting not mandatory",IF(OR(Table1a!ED113=0,Table1a!ED113="0"),"0 value","Value"))</f>
        <v>Value</v>
      </c>
      <c r="EE175" s="104" t="str">
        <f>IF(OR(ISBLANK(Table1a!EE113),Table1a!EE113=""),"Blank cell, reporting not mandatory",IF(OR(Table1a!EE113=0,Table1a!EE113="0"),"0 value","Value"))</f>
        <v>Value</v>
      </c>
      <c r="EF175" s="104" t="str">
        <f>IF(OR(ISBLANK(Table1a!EF113),Table1a!EF113=""),"Blank cell, reporting not mandatory",IF(OR(Table1a!EF113=0,Table1a!EF113="0"),"0 value","Value"))</f>
        <v>Value</v>
      </c>
      <c r="EG175" s="104" t="str">
        <f>IF(OR(ISBLANK(Table1a!EG113),Table1a!EG113=""),"Blank cell, reporting not mandatory",IF(OR(Table1a!EG113=0,Table1a!EG113="0"),"0 value","Value"))</f>
        <v>Value</v>
      </c>
      <c r="EH175" s="105" t="str">
        <f>IF(OR(ISBLANK(Table1a!EH113),Table1a!EH113=""),"Blank cell, reporting not mandatory",IF(OR(Table1a!EH113=0,Table1a!EH113="0"),"0 value","Value"))</f>
        <v>Value</v>
      </c>
      <c r="EI175" s="105" t="str">
        <f>IF(OR(ISBLANK(Table1a!EI113),Table1a!EI113=""),"Blank cell, reporting not mandatory",IF(OR(Table1a!EI113=0,Table1a!EI113="0"),"0 value","Value"))</f>
        <v>Value</v>
      </c>
      <c r="EJ175" s="104" t="str">
        <f>IF(OR(ISBLANK(Table1a!EJ113),Table1a!EJ113=""),"Blank cell, reporting not mandatory",IF(OR(Table1a!EJ113=0,Table1a!EJ113="0"),"0 value","Value"))</f>
        <v>Blank cell, reporting not mandatory</v>
      </c>
      <c r="EK175" s="104" t="str">
        <f>IF(OR(ISBLANK(Table1a!EK113),Table1a!EK113=""),"Blank cell, reporting not mandatory",IF(OR(Table1a!EK113=0,Table1a!EK113="0"),"0 value","Value"))</f>
        <v>Blank cell, reporting not mandatory</v>
      </c>
      <c r="EL175" s="105" t="str">
        <f>IF(OR(ISBLANK(Table1a!EL113),Table1a!EL113=""),"Blank cell, reporting not mandatory",IF(OR(Table1a!EL113=0,Table1a!EL113="0"),"0 value","Value"))</f>
        <v>Blank cell, reporting not mandatory</v>
      </c>
      <c r="EM175" s="104" t="str">
        <f>IF(OR(ISBLANK(Table1a!EM113),Table1a!EM113=""),"Blank cell, reporting not mandatory",IF(OR(Table1a!EM113=0,Table1a!EM113="0"),"0 value","Value"))</f>
        <v>Blank cell, reporting not mandatory</v>
      </c>
      <c r="EN175" s="104" t="str">
        <f>IF(OR(ISBLANK(Table1a!EN113),Table1a!EN113=""),"Blank cell, reporting not mandatory",IF(OR(Table1a!EN113=0,Table1a!EN113="0"),"0 value","Value"))</f>
        <v>Blank cell, reporting not mandatory</v>
      </c>
      <c r="EO175" s="104" t="str">
        <f>IF(OR(ISBLANK(Table1a!EO113),Table1a!EO113=""),"Blank cell, reporting not mandatory",IF(OR(Table1a!EO113=0,Table1a!EO113="0"),"0 value","Value"))</f>
        <v>Value</v>
      </c>
      <c r="EP175" s="104" t="str">
        <f>IF(OR(ISBLANK(Table1a!EP113),Table1a!EP113=""),"Blank cell, reporting not mandatory",IF(OR(Table1a!EP113=0,Table1a!EP113="0"),"0 value","Value"))</f>
        <v>Value</v>
      </c>
      <c r="EQ175" s="105" t="str">
        <f>IF(OR(ISBLANK(Table1a!EQ113),Table1a!EQ113=""),"Blank cell, reporting not mandatory",IF(OR(Table1a!EQ113=0,Table1a!EQ113="0"),"0 value","Value"))</f>
        <v>Value</v>
      </c>
      <c r="ER175" s="104" t="str">
        <f>IF(OR(ISBLANK(Table1a!ER113),Table1a!ER113=""),"Blank cell, reporting not mandatory",IF(OR(Table1a!ER113=0,Table1a!ER113="0"),"0 value","Value"))</f>
        <v>Value</v>
      </c>
      <c r="ES175" s="104" t="str">
        <f>IF(OR(ISBLANK(Table1a!ES113),Table1a!ES113=""),"Blank cell, reporting not mandatory",IF(OR(Table1a!ES113=0,Table1a!ES113="0"),"0 value","Value"))</f>
        <v>Value</v>
      </c>
      <c r="ET175" s="104" t="str">
        <f>IF(OR(ISBLANK(Table1a!ET113),Table1a!ET113=""),"Blank cell, reporting not mandatory",IF(OR(Table1a!ET113=0,Table1a!ET113="0"),"0 value","Value"))</f>
        <v>Value</v>
      </c>
      <c r="EU175" s="104" t="str">
        <f>IF(OR(ISBLANK(Table1a!EU113),Table1a!EU113=""),"Blank cell, reporting not mandatory",IF(OR(Table1a!EU113=0,Table1a!EU113="0"),"0 value","Value"))</f>
        <v>Value</v>
      </c>
      <c r="EV175" s="105" t="str">
        <f>IF(OR(ISBLANK(Table1a!EV113),Table1a!EV113=""),"Blank cell, reporting not mandatory",IF(OR(Table1a!EV113=0,Table1a!EV113="0"),"0 value","Value"))</f>
        <v>Value</v>
      </c>
      <c r="EW175" s="104" t="str">
        <f>IF(OR(ISBLANK(Table1a!EW113),Table1a!EW113=""),"Blank cell, reporting not mandatory",IF(OR(Table1a!EW113=0,Table1a!EW113="0"),"0 value","Value"))</f>
        <v>Value</v>
      </c>
      <c r="EX175" s="104" t="str">
        <f>IF(OR(ISBLANK(Table1a!EX113),Table1a!EX113=""),"Blank cell, reporting not mandatory",IF(OR(Table1a!EX113=0,Table1a!EX113="0"),"0 value","Value"))</f>
        <v>Value</v>
      </c>
      <c r="EY175" s="104" t="str">
        <f>IF(OR(ISBLANK(Table1a!EY113),Table1a!EY113=""),"Blank cell, reporting not mandatory",IF(OR(Table1a!EY113=0,Table1a!EY113="0"),"0 value","Value"))</f>
        <v>Value</v>
      </c>
      <c r="EZ175" s="104" t="str">
        <f>IF(OR(ISBLANK(Table1a!EZ113),Table1a!EZ113=""),"Blank cell, reporting not mandatory",IF(OR(Table1a!EZ113=0,Table1a!EZ113="0"),"0 value","Value"))</f>
        <v>Value</v>
      </c>
      <c r="FA175" s="105" t="str">
        <f>IF(OR(ISBLANK(Table1a!FA113),Table1a!FA113=""),"Blank cell, reporting not mandatory",IF(OR(Table1a!FA113=0,Table1a!FA113="0"),"0 value","Value"))</f>
        <v>Value</v>
      </c>
      <c r="FB175" s="104" t="str">
        <f>IF(OR(ISBLANK(Table1a!FB113),Table1a!FB113=""),"Blank cell, reporting not mandatory",IF(OR(Table1a!FB113=0,Table1a!FB113="0"),"0 value","Value"))</f>
        <v>Value</v>
      </c>
      <c r="FC175" s="104" t="str">
        <f>IF(OR(ISBLANK(Table1a!FC113),Table1a!FC113=""),"Blank cell, reporting not mandatory",IF(OR(Table1a!FC113=0,Table1a!FC113="0"),"0 value","Value"))</f>
        <v>Value</v>
      </c>
      <c r="FD175" s="104" t="str">
        <f>IF(OR(ISBLANK(Table1a!FD113),Table1a!FD113=""),"Blank cell, reporting not mandatory",IF(OR(Table1a!FD113=0,Table1a!FD113="0"),"0 value","Value"))</f>
        <v>Value</v>
      </c>
      <c r="FE175" s="104" t="str">
        <f>IF(OR(ISBLANK(Table1a!FE113),Table1a!FE113=""),"Blank cell, reporting not mandatory",IF(OR(Table1a!FE113=0,Table1a!FE113="0"),"0 value","Value"))</f>
        <v>Value</v>
      </c>
      <c r="FF175" s="105" t="str">
        <f>IF(OR(ISBLANK(Table1a!FF113),Table1a!FF113=""),"Blank cell, reporting not mandatory",IF(OR(Table1a!FF113=0,Table1a!FF113="0"),"0 value","Value"))</f>
        <v>Value</v>
      </c>
      <c r="FG175" s="104" t="str">
        <f>IF(OR(ISBLANK(Table1a!FG113),Table1a!FG113=""),"Blank cell, reporting not mandatory",IF(OR(Table1a!FG113=0,Table1a!FG113="0"),"0 value","Value"))</f>
        <v>Value</v>
      </c>
      <c r="FH175" s="104" t="str">
        <f>IF(OR(ISBLANK(Table1a!FH113),Table1a!FH113=""),"Blank cell, reporting not mandatory",IF(OR(Table1a!FH113=0,Table1a!FH113="0"),"0 value","Value"))</f>
        <v>Value</v>
      </c>
      <c r="FI175" s="104" t="str">
        <f>IF(OR(ISBLANK(Table1a!FI113),Table1a!FI113=""),"Blank cell, reporting not mandatory",IF(OR(Table1a!FI113=0,Table1a!FI113="0"),"0 value","Value"))</f>
        <v>Value</v>
      </c>
      <c r="FJ175" s="104" t="str">
        <f>IF(OR(ISBLANK(Table1a!FJ113),Table1a!FJ113=""),"Blank cell, reporting not mandatory",IF(OR(Table1a!FJ113=0,Table1a!FJ113="0"),"0 value","Value"))</f>
        <v>Value</v>
      </c>
      <c r="FK175" s="105" t="str">
        <f>IF(OR(ISBLANK(Table1a!FK113),Table1a!FK113=""),"Blank cell, reporting not mandatory",IF(OR(Table1a!FK113=0,Table1a!FK113="0"),"0 value","Value"))</f>
        <v>Value</v>
      </c>
      <c r="FL175" s="104" t="str">
        <f>IF(OR(ISBLANK(Table1a!FL113),Table1a!FL113=""),"Blank cell, reporting not mandatory",IF(OR(Table1a!FL113=0,Table1a!FL113="0"),"0 value","Value"))</f>
        <v>Value</v>
      </c>
      <c r="FM175" s="104" t="str">
        <f>IF(OR(ISBLANK(Table1a!FM113),Table1a!FM113=""),"Blank cell, reporting not mandatory",IF(OR(Table1a!FM113=0,Table1a!FM113="0"),"0 value","Value"))</f>
        <v>Value</v>
      </c>
      <c r="FN175" s="104" t="str">
        <f>IF(OR(ISBLANK(Table1a!FN113),Table1a!FN113=""),"Blank cell, reporting not mandatory",IF(OR(Table1a!FN113=0,Table1a!FN113="0"),"0 value","Value"))</f>
        <v>Value</v>
      </c>
      <c r="FO175" s="104" t="str">
        <f>IF(OR(ISBLANK(Table1a!FO113),Table1a!FO113=""),"Blank cell, reporting not mandatory",IF(OR(Table1a!FO113=0,Table1a!FO113="0"),"0 value","Value"))</f>
        <v>Value</v>
      </c>
      <c r="FP175" s="105" t="str">
        <f>IF(OR(ISBLANK(Table1a!FP113),Table1a!FP113=""),"Blank cell, reporting not mandatory",IF(OR(Table1a!FP113=0,Table1a!FP113="0"),"0 value","Value"))</f>
        <v>Value</v>
      </c>
      <c r="FQ175" s="105" t="str">
        <f>IF(OR(ISBLANK(Table1a!FQ113),Table1a!FQ113=""),"Blank cell, reporting not mandatory",IF(OR(Table1a!FQ113=0,Table1a!FQ113="0"),"0 value","Value"))</f>
        <v>Value</v>
      </c>
      <c r="FR175" s="104" t="str">
        <f>IF(OR(ISBLANK(Table1a!FR113),Table1a!FR113=""),"Blank cell, reporting not mandatory",IF(OR(Table1a!FR113=0,Table1a!FR113="0"),"0 value","Value"))</f>
        <v>Blank cell, reporting not mandatory</v>
      </c>
      <c r="FS175" s="104" t="str">
        <f>IF(OR(ISBLANK(Table1a!FS113),Table1a!FS113=""),"Blank cell, reporting not mandatory",IF(OR(Table1a!FS113=0,Table1a!FS113="0"),"0 value","Value"))</f>
        <v>Blank cell, reporting not mandatory</v>
      </c>
      <c r="FT175" s="105" t="str">
        <f>IF(OR(ISBLANK(Table1a!FT113),Table1a!FT113=""),"Blank cell, reporting not mandatory",IF(OR(Table1a!FT113=0,Table1a!FT113="0"),"0 value","Value"))</f>
        <v>Blank cell, reporting not mandatory</v>
      </c>
      <c r="FU175" s="104" t="str">
        <f>IF(OR(ISBLANK(Table1a!FU113),Table1a!FU113=""),"Blank cell, reporting not mandatory",IF(OR(Table1a!FU113=0,Table1a!FU113="0"),"0 value","Value"))</f>
        <v>Blank cell, reporting not mandatory</v>
      </c>
      <c r="FV175" s="104" t="str">
        <f>IF(OR(ISBLANK(Table1a!FV113),Table1a!FV113=""),"Blank cell, reporting not mandatory",IF(OR(Table1a!FV113=0,Table1a!FV113="0"),"0 value","Value"))</f>
        <v>Blank cell, reporting not mandatory</v>
      </c>
      <c r="FW175" s="104" t="str">
        <f>IF(OR(ISBLANK(Table1a!FW113),Table1a!FW113=""),"Blank cell, reporting not mandatory",IF(OR(Table1a!FW113=0,Table1a!FW113="0"),"0 value","Value"))</f>
        <v>Value</v>
      </c>
      <c r="FX175" s="104" t="str">
        <f>IF(OR(ISBLANK(Table1a!FX113),Table1a!FX113=""),"Blank cell, reporting not mandatory",IF(OR(Table1a!FX113=0,Table1a!FX113="0"),"0 value","Value"))</f>
        <v>Value</v>
      </c>
      <c r="FY175" s="105" t="str">
        <f>IF(OR(ISBLANK(Table1a!FY113),Table1a!FY113=""),"Blank cell, reporting not mandatory",IF(OR(Table1a!FY113=0,Table1a!FY113="0"),"0 value","Value"))</f>
        <v>Value</v>
      </c>
      <c r="FZ175" s="104" t="str">
        <f>IF(OR(ISBLANK(Table1a!FZ113),Table1a!FZ113=""),"Blank cell, reporting not mandatory",IF(OR(Table1a!FZ113=0,Table1a!FZ113="0"),"0 value","Value"))</f>
        <v>Value</v>
      </c>
      <c r="GA175" s="104" t="str">
        <f>IF(OR(ISBLANK(Table1a!GA113),Table1a!GA113=""),"Blank cell, reporting not mandatory",IF(OR(Table1a!GA113=0,Table1a!GA113="0"),"0 value","Value"))</f>
        <v>Value</v>
      </c>
      <c r="GB175" s="104" t="str">
        <f>IF(OR(ISBLANK(Table1a!GB113),Table1a!GB113=""),"Blank cell, reporting not mandatory",IF(OR(Table1a!GB113=0,Table1a!GB113="0"),"0 value","Value"))</f>
        <v>Value</v>
      </c>
      <c r="GC175" s="104" t="str">
        <f>IF(OR(ISBLANK(Table1a!GC113),Table1a!GC113=""),"Blank cell, reporting not mandatory",IF(OR(Table1a!GC113=0,Table1a!GC113="0"),"0 value","Value"))</f>
        <v>Value</v>
      </c>
      <c r="GD175" s="105" t="str">
        <f>IF(OR(ISBLANK(Table1a!GD113),Table1a!GD113=""),"Blank cell, reporting not mandatory",IF(OR(Table1a!GD113=0,Table1a!GD113="0"),"0 value","Value"))</f>
        <v>Value</v>
      </c>
      <c r="GE175" s="104" t="str">
        <f>IF(OR(ISBLANK(Table1a!GE113),Table1a!GE113=""),"Blank cell, reporting not mandatory",IF(OR(Table1a!GE113=0,Table1a!GE113="0"),"0 value","Value"))</f>
        <v>Value</v>
      </c>
      <c r="GF175" s="104" t="str">
        <f>IF(OR(ISBLANK(Table1a!GF113),Table1a!GF113=""),"Blank cell, reporting not mandatory",IF(OR(Table1a!GF113=0,Table1a!GF113="0"),"0 value","Value"))</f>
        <v>Value</v>
      </c>
      <c r="GG175" s="104" t="str">
        <f>IF(OR(ISBLANK(Table1a!GG113),Table1a!GG113=""),"Blank cell, reporting not mandatory",IF(OR(Table1a!GG113=0,Table1a!GG113="0"),"0 value","Value"))</f>
        <v>Value</v>
      </c>
      <c r="GH175" s="104" t="str">
        <f>IF(OR(ISBLANK(Table1a!GH113),Table1a!GH113=""),"Blank cell, reporting not mandatory",IF(OR(Table1a!GH113=0,Table1a!GH113="0"),"0 value","Value"))</f>
        <v>Value</v>
      </c>
      <c r="GI175" s="105" t="str">
        <f>IF(OR(ISBLANK(Table1a!GI113),Table1a!GI113=""),"Blank cell, reporting not mandatory",IF(OR(Table1a!GI113=0,Table1a!GI113="0"),"0 value","Value"))</f>
        <v>Value</v>
      </c>
      <c r="GJ175" s="104" t="str">
        <f>IF(OR(ISBLANK(Table1a!GJ113),Table1a!GJ113=""),"Blank cell, reporting not mandatory",IF(OR(Table1a!GJ113=0,Table1a!GJ113="0"),"0 value","Value"))</f>
        <v>Value</v>
      </c>
      <c r="GK175" s="104" t="str">
        <f>IF(OR(ISBLANK(Table1a!GK113),Table1a!GK113=""),"Blank cell, reporting not mandatory",IF(OR(Table1a!GK113=0,Table1a!GK113="0"),"0 value","Value"))</f>
        <v>Value</v>
      </c>
      <c r="GL175" s="104" t="str">
        <f>IF(OR(ISBLANK(Table1a!GL113),Table1a!GL113=""),"Blank cell, reporting not mandatory",IF(OR(Table1a!GL113=0,Table1a!GL113="0"),"0 value","Value"))</f>
        <v>Value</v>
      </c>
      <c r="GM175" s="104" t="str">
        <f>IF(OR(ISBLANK(Table1a!GM113),Table1a!GM113=""),"Blank cell, reporting not mandatory",IF(OR(Table1a!GM113=0,Table1a!GM113="0"),"0 value","Value"))</f>
        <v>Value</v>
      </c>
      <c r="GN175" s="105" t="str">
        <f>IF(OR(ISBLANK(Table1a!GN113),Table1a!GN113=""),"Blank cell, reporting not mandatory",IF(OR(Table1a!GN113=0,Table1a!GN113="0"),"0 value","Value"))</f>
        <v>Value</v>
      </c>
      <c r="GO175" s="104" t="str">
        <f>IF(OR(ISBLANK(Table1a!GO113),Table1a!GO113=""),"Blank cell, reporting not mandatory",IF(OR(Table1a!GO113=0,Table1a!GO113="0"),"0 value","Value"))</f>
        <v>Value</v>
      </c>
      <c r="GP175" s="104" t="str">
        <f>IF(OR(ISBLANK(Table1a!GP113),Table1a!GP113=""),"Blank cell, reporting not mandatory",IF(OR(Table1a!GP113=0,Table1a!GP113="0"),"0 value","Value"))</f>
        <v>Value</v>
      </c>
      <c r="GQ175" s="104" t="str">
        <f>IF(OR(ISBLANK(Table1a!GQ113),Table1a!GQ113=""),"Blank cell, reporting not mandatory",IF(OR(Table1a!GQ113=0,Table1a!GQ113="0"),"0 value","Value"))</f>
        <v>Value</v>
      </c>
      <c r="GR175" s="104" t="str">
        <f>IF(OR(ISBLANK(Table1a!GR113),Table1a!GR113=""),"Blank cell, reporting not mandatory",IF(OR(Table1a!GR113=0,Table1a!GR113="0"),"0 value","Value"))</f>
        <v>Value</v>
      </c>
      <c r="GS175" s="105" t="str">
        <f>IF(OR(ISBLANK(Table1a!GS113),Table1a!GS113=""),"Blank cell, reporting not mandatory",IF(OR(Table1a!GS113=0,Table1a!GS113="0"),"0 value","Value"))</f>
        <v>Value</v>
      </c>
      <c r="GT175" s="104" t="str">
        <f>IF(OR(ISBLANK(Table1a!GT113),Table1a!GT113=""),"Blank cell, reporting not mandatory",IF(OR(Table1a!GT113=0,Table1a!GT113="0"),"0 value","Value"))</f>
        <v>Value</v>
      </c>
      <c r="GU175" s="104" t="str">
        <f>IF(OR(ISBLANK(Table1a!GU113),Table1a!GU113=""),"Blank cell, reporting not mandatory",IF(OR(Table1a!GU113=0,Table1a!GU113="0"),"0 value","Value"))</f>
        <v>Value</v>
      </c>
      <c r="GV175" s="104" t="str">
        <f>IF(OR(ISBLANK(Table1a!GV113),Table1a!GV113=""),"Blank cell, reporting not mandatory",IF(OR(Table1a!GV113=0,Table1a!GV113="0"),"0 value","Value"))</f>
        <v>Value</v>
      </c>
      <c r="GW175" s="104" t="str">
        <f>IF(OR(ISBLANK(Table1a!GW113),Table1a!GW113=""),"Blank cell, reporting not mandatory",IF(OR(Table1a!GW113=0,Table1a!GW113="0"),"0 value","Value"))</f>
        <v>Value</v>
      </c>
      <c r="GX175" s="105" t="str">
        <f>IF(OR(ISBLANK(Table1a!GX113),Table1a!GX113=""),"Blank cell, reporting not mandatory",IF(OR(Table1a!GX113=0,Table1a!GX113="0"),"0 value","Value"))</f>
        <v>Value</v>
      </c>
      <c r="GY175" s="105" t="str">
        <f>IF(OR(ISBLANK(Table1a!GY113),Table1a!GY113=""),"Blank cell, reporting not mandatory",IF(OR(Table1a!GY113=0,Table1a!GY113="0"),"0 value","Value"))</f>
        <v>Value</v>
      </c>
      <c r="GZ175" s="104" t="str">
        <f>IF(OR(ISBLANK(Table1a!GZ113),Table1a!GZ113=""),"Blank cell, reporting not mandatory",IF(OR(Table1a!GZ113=0,Table1a!GZ113="0"),"0 value","Value"))</f>
        <v>Blank cell, reporting not mandatory</v>
      </c>
      <c r="HA175" s="104" t="str">
        <f>IF(OR(ISBLANK(Table1a!HA113),Table1a!HA113=""),"Blank cell, reporting not mandatory",IF(OR(Table1a!HA113=0,Table1a!HA113="0"),"0 value","Value"))</f>
        <v>Blank cell, reporting not mandatory</v>
      </c>
      <c r="HB175" s="105" t="str">
        <f>IF(OR(ISBLANK(Table1a!HB113),Table1a!HB113=""),"Blank cell, reporting not mandatory",IF(OR(Table1a!HB113=0,Table1a!HB113="0"),"0 value","Value"))</f>
        <v>Blank cell, reporting not mandatory</v>
      </c>
      <c r="HC175" s="104" t="str">
        <f>IF(OR(ISBLANK(Table1a!HC113),Table1a!HC113=""),"Blank cell, reporting not mandatory",IF(OR(Table1a!HC113=0,Table1a!HC113="0"),"0 value","Value"))</f>
        <v>Blank cell, reporting not mandatory</v>
      </c>
      <c r="HD175" s="104" t="str">
        <f>IF(OR(ISBLANK(Table1a!HD113),Table1a!HD113=""),"Blank cell, reporting not mandatory",IF(OR(Table1a!HD113=0,Table1a!HD113="0"),"0 value","Value"))</f>
        <v>Blank cell, reporting not mandatory</v>
      </c>
      <c r="HE175" s="104" t="str">
        <f>IF(OR(ISBLANK(Table1a!HE113),Table1a!HE113=""),"Blank cell, reporting not mandatory",IF(OR(Table1a!HE113=0,Table1a!HE113="0"),"0 value","Value"))</f>
        <v>Value</v>
      </c>
      <c r="HF175" s="104" t="str">
        <f>IF(OR(ISBLANK(Table1a!HF113),Table1a!HF113=""),"Blank cell, reporting not mandatory",IF(OR(Table1a!HF113=0,Table1a!HF113="0"),"0 value","Value"))</f>
        <v>Value</v>
      </c>
      <c r="HG175" s="105" t="str">
        <f>IF(OR(ISBLANK(Table1a!HG113),Table1a!HG113=""),"Blank cell, reporting not mandatory",IF(OR(Table1a!HG113=0,Table1a!HG113="0"),"0 value","Value"))</f>
        <v>Value</v>
      </c>
      <c r="HH175" s="104" t="str">
        <f>IF(OR(ISBLANK(Table1a!HH113),Table1a!HH113=""),"Blank cell, reporting not mandatory",IF(OR(Table1a!HH113=0,Table1a!HH113="0"),"0 value","Value"))</f>
        <v>Value</v>
      </c>
      <c r="HI175" s="104" t="str">
        <f>IF(OR(ISBLANK(Table1a!HI113),Table1a!HI113=""),"Blank cell, reporting not mandatory",IF(OR(Table1a!HI113=0,Table1a!HI113="0"),"0 value","Value"))</f>
        <v>Value</v>
      </c>
      <c r="HJ175" s="104" t="str">
        <f>IF(OR(ISBLANK(Table1a!HJ113),Table1a!HJ113=""),"Blank cell, reporting not mandatory",IF(OR(Table1a!HJ113=0,Table1a!HJ113="0"),"0 value","Value"))</f>
        <v>Value</v>
      </c>
      <c r="HK175" s="104" t="str">
        <f>IF(OR(ISBLANK(Table1a!HK113),Table1a!HK113=""),"Blank cell, reporting not mandatory",IF(OR(Table1a!HK113=0,Table1a!HK113="0"),"0 value","Value"))</f>
        <v>Value</v>
      </c>
      <c r="HL175" s="105" t="str">
        <f>IF(OR(ISBLANK(Table1a!HL113),Table1a!HL113=""),"Blank cell, reporting not mandatory",IF(OR(Table1a!HL113=0,Table1a!HL113="0"),"0 value","Value"))</f>
        <v>Value</v>
      </c>
      <c r="HM175" s="104" t="str">
        <f>IF(OR(ISBLANK(Table1a!HM113),Table1a!HM113=""),"Blank cell, reporting not mandatory",IF(OR(Table1a!HM113=0,Table1a!HM113="0"),"0 value","Value"))</f>
        <v>Value</v>
      </c>
      <c r="HN175" s="104" t="str">
        <f>IF(OR(ISBLANK(Table1a!HN113),Table1a!HN113=""),"Blank cell, reporting not mandatory",IF(OR(Table1a!HN113=0,Table1a!HN113="0"),"0 value","Value"))</f>
        <v>Value</v>
      </c>
      <c r="HO175" s="104" t="str">
        <f>IF(OR(ISBLANK(Table1a!HO113),Table1a!HO113=""),"Blank cell, reporting not mandatory",IF(OR(Table1a!HO113=0,Table1a!HO113="0"),"0 value","Value"))</f>
        <v>Value</v>
      </c>
      <c r="HP175" s="104" t="str">
        <f>IF(OR(ISBLANK(Table1a!HP113),Table1a!HP113=""),"Blank cell, reporting not mandatory",IF(OR(Table1a!HP113=0,Table1a!HP113="0"),"0 value","Value"))</f>
        <v>Value</v>
      </c>
      <c r="HQ175" s="105" t="str">
        <f>IF(OR(ISBLANK(Table1a!HQ113),Table1a!HQ113=""),"Blank cell, reporting not mandatory",IF(OR(Table1a!HQ113=0,Table1a!HQ113="0"),"0 value","Value"))</f>
        <v>Value</v>
      </c>
      <c r="HR175" s="104" t="str">
        <f>IF(OR(ISBLANK(Table1a!HR113),Table1a!HR113=""),"Blank cell, reporting not mandatory",IF(OR(Table1a!HR113=0,Table1a!HR113="0"),"0 value","Value"))</f>
        <v>Value</v>
      </c>
      <c r="HS175" s="104" t="str">
        <f>IF(OR(ISBLANK(Table1a!HS113),Table1a!HS113=""),"Blank cell, reporting not mandatory",IF(OR(Table1a!HS113=0,Table1a!HS113="0"),"0 value","Value"))</f>
        <v>Value</v>
      </c>
      <c r="HT175" s="104" t="str">
        <f>IF(OR(ISBLANK(Table1a!HT113),Table1a!HT113=""),"Blank cell, reporting not mandatory",IF(OR(Table1a!HT113=0,Table1a!HT113="0"),"0 value","Value"))</f>
        <v>Value</v>
      </c>
      <c r="HU175" s="104" t="str">
        <f>IF(OR(ISBLANK(Table1a!HU113),Table1a!HU113=""),"Blank cell, reporting not mandatory",IF(OR(Table1a!HU113=0,Table1a!HU113="0"),"0 value","Value"))</f>
        <v>Value</v>
      </c>
      <c r="HV175" s="105" t="str">
        <f>IF(OR(ISBLANK(Table1a!HV113),Table1a!HV113=""),"Blank cell, reporting not mandatory",IF(OR(Table1a!HV113=0,Table1a!HV113="0"),"0 value","Value"))</f>
        <v>Value</v>
      </c>
      <c r="HW175" s="104" t="str">
        <f>IF(OR(ISBLANK(Table1a!HW113),Table1a!HW113=""),"Blank cell, reporting not mandatory",IF(OR(Table1a!HW113=0,Table1a!HW113="0"),"0 value","Value"))</f>
        <v>Value</v>
      </c>
      <c r="HX175" s="104" t="str">
        <f>IF(OR(ISBLANK(Table1a!HX113),Table1a!HX113=""),"Blank cell, reporting not mandatory",IF(OR(Table1a!HX113=0,Table1a!HX113="0"),"0 value","Value"))</f>
        <v>Value</v>
      </c>
      <c r="HY175" s="104" t="str">
        <f>IF(OR(ISBLANK(Table1a!HY113),Table1a!HY113=""),"Blank cell, reporting not mandatory",IF(OR(Table1a!HY113=0,Table1a!HY113="0"),"0 value","Value"))</f>
        <v>Value</v>
      </c>
      <c r="HZ175" s="104" t="str">
        <f>IF(OR(ISBLANK(Table1a!HZ113),Table1a!HZ113=""),"Blank cell, reporting not mandatory",IF(OR(Table1a!HZ113=0,Table1a!HZ113="0"),"0 value","Value"))</f>
        <v>Value</v>
      </c>
      <c r="IA175" s="105" t="str">
        <f>IF(OR(ISBLANK(Table1a!IA113),Table1a!IA113=""),"Blank cell, reporting not mandatory",IF(OR(Table1a!IA113=0,Table1a!IA113="0"),"0 value","Value"))</f>
        <v>Value</v>
      </c>
      <c r="IB175" s="104" t="str">
        <f>IF(OR(ISBLANK(Table1a!IB113),Table1a!IB113=""),"Blank cell, reporting not mandatory",IF(OR(Table1a!IB113=0,Table1a!IB113="0"),"0 value","Value"))</f>
        <v>Value</v>
      </c>
      <c r="IC175" s="104" t="str">
        <f>IF(OR(ISBLANK(Table1a!IC113),Table1a!IC113=""),"Blank cell, reporting not mandatory",IF(OR(Table1a!IC113=0,Table1a!IC113="0"),"0 value","Value"))</f>
        <v>Value</v>
      </c>
      <c r="ID175" s="104" t="str">
        <f>IF(OR(ISBLANK(Table1a!ID113),Table1a!ID113=""),"Blank cell, reporting not mandatory",IF(OR(Table1a!ID113=0,Table1a!ID113="0"),"0 value","Value"))</f>
        <v>Value</v>
      </c>
      <c r="IE175" s="104" t="str">
        <f>IF(OR(ISBLANK(Table1a!IE113),Table1a!IE113=""),"Blank cell, reporting not mandatory",IF(OR(Table1a!IE113=0,Table1a!IE113="0"),"0 value","Value"))</f>
        <v>Value</v>
      </c>
      <c r="IF175" s="105" t="str">
        <f>IF(OR(ISBLANK(Table1a!IF113),Table1a!IF113=""),"Blank cell, reporting not mandatory",IF(OR(Table1a!IF113=0,Table1a!IF113="0"),"0 value","Value"))</f>
        <v>Value</v>
      </c>
      <c r="IG175" s="105" t="str">
        <f>IF(OR(ISBLANK(Table1a!IG113),Table1a!IG113=""),"Blank cell, reporting not mandatory",IF(OR(Table1a!IG113=0,Table1a!IG113="0"),"0 value","Value"))</f>
        <v>Value</v>
      </c>
      <c r="IH175" s="104" t="str">
        <f>IF(OR(ISBLANK(Table1a!IH113),Table1a!IH113=""),"Blank cell, reporting not mandatory",IF(OR(Table1a!IH113=0,Table1a!IH113="0"),"0 value","Value"))</f>
        <v>Blank cell, reporting not mandatory</v>
      </c>
      <c r="II175" s="104" t="str">
        <f>IF(OR(ISBLANK(Table1a!II113),Table1a!II113=""),"Blank cell, reporting not mandatory",IF(OR(Table1a!II113=0,Table1a!II113="0"),"0 value","Value"))</f>
        <v>Blank cell, reporting not mandatory</v>
      </c>
      <c r="IJ175" s="105" t="str">
        <f>IF(OR(ISBLANK(Table1a!IJ113),Table1a!IJ113=""),"Blank cell, reporting not mandatory",IF(OR(Table1a!IJ113=0,Table1a!IJ113="0"),"0 value","Value"))</f>
        <v>Blank cell, reporting not mandatory</v>
      </c>
      <c r="IK175" s="104" t="str">
        <f>IF(OR(ISBLANK(Table1a!IK113),Table1a!IK113=""),"Blank cell, reporting not mandatory",IF(OR(Table1a!IK113=0,Table1a!IK113="0"),"0 value","Value"))</f>
        <v>Blank cell, reporting not mandatory</v>
      </c>
      <c r="IL175" s="104" t="str">
        <f>IF(OR(ISBLANK(Table1a!IL113),Table1a!IL113=""),"Blank cell, reporting not mandatory",IF(OR(Table1a!IL113=0,Table1a!IL113="0"),"0 value","Value"))</f>
        <v>Blank cell, reporting not mandatory</v>
      </c>
      <c r="IM175" s="104" t="str">
        <f>IF(OR(ISBLANK(Table1a!IM113),Table1a!IM113=""),"Blank cell, reporting not mandatory",IF(OR(Table1a!IM113=0,Table1a!IM113="0"),"0 value","Value"))</f>
        <v>Value</v>
      </c>
      <c r="IN175" s="104" t="str">
        <f>IF(OR(ISBLANK(Table1a!IN113),Table1a!IN113=""),"Blank cell, reporting not mandatory",IF(OR(Table1a!IN113=0,Table1a!IN113="0"),"0 value","Value"))</f>
        <v>Value</v>
      </c>
      <c r="IO175" s="105" t="str">
        <f>IF(OR(ISBLANK(Table1a!IO113),Table1a!IO113=""),"Blank cell, reporting not mandatory",IF(OR(Table1a!IO113=0,Table1a!IO113="0"),"0 value","Value"))</f>
        <v>Value</v>
      </c>
      <c r="IP175" s="104" t="str">
        <f>IF(OR(ISBLANK(Table1a!IP113),Table1a!IP113=""),"Blank cell, reporting not mandatory",IF(OR(Table1a!IP113=0,Table1a!IP113="0"),"0 value","Value"))</f>
        <v>Value</v>
      </c>
      <c r="IQ175" s="104" t="str">
        <f>IF(OR(ISBLANK(Table1a!IQ113),Table1a!IQ113=""),"Blank cell, reporting not mandatory",IF(OR(Table1a!IQ113=0,Table1a!IQ113="0"),"0 value","Value"))</f>
        <v>Value</v>
      </c>
      <c r="IR175" s="104" t="str">
        <f>IF(OR(ISBLANK(Table1a!IR113),Table1a!IR113=""),"Blank cell, reporting not mandatory",IF(OR(Table1a!IR113=0,Table1a!IR113="0"),"0 value","Value"))</f>
        <v>Value</v>
      </c>
      <c r="IS175" s="104" t="str">
        <f>IF(OR(ISBLANK(Table1a!IS113),Table1a!IS113=""),"Blank cell, reporting not mandatory",IF(OR(Table1a!IS113=0,Table1a!IS113="0"),"0 value","Value"))</f>
        <v>Value</v>
      </c>
      <c r="IT175" s="105" t="str">
        <f>IF(OR(ISBLANK(Table1a!IT113),Table1a!IT113=""),"Blank cell, reporting not mandatory",IF(OR(Table1a!IT113=0,Table1a!IT113="0"),"0 value","Value"))</f>
        <v>Value</v>
      </c>
      <c r="IU175" s="104" t="str">
        <f>IF(OR(ISBLANK(Table1a!IU113),Table1a!IU113=""),"Blank cell, reporting not mandatory",IF(OR(Table1a!IU113=0,Table1a!IU113="0"),"0 value","Value"))</f>
        <v>Value</v>
      </c>
      <c r="IV175" s="104" t="str">
        <f>IF(OR(ISBLANK(Table1a!IV113),Table1a!IV113=""),"Blank cell, reporting not mandatory",IF(OR(Table1a!IV113=0,Table1a!IV113="0"),"0 value","Value"))</f>
        <v>Value</v>
      </c>
      <c r="IW175" s="104" t="str">
        <f>IF(OR(ISBLANK(Table1a!IW113),Table1a!IW113=""),"Blank cell, reporting not mandatory",IF(OR(Table1a!IW113=0,Table1a!IW113="0"),"0 value","Value"))</f>
        <v>Value</v>
      </c>
      <c r="IX175" s="104" t="str">
        <f>IF(OR(ISBLANK(Table1a!IX113),Table1a!IX113=""),"Blank cell, reporting not mandatory",IF(OR(Table1a!IX113=0,Table1a!IX113="0"),"0 value","Value"))</f>
        <v>Value</v>
      </c>
      <c r="IY175" s="105" t="str">
        <f>IF(OR(ISBLANK(Table1a!IY113),Table1a!IY113=""),"Blank cell, reporting not mandatory",IF(OR(Table1a!IY113=0,Table1a!IY113="0"),"0 value","Value"))</f>
        <v>Value</v>
      </c>
      <c r="IZ175" s="104" t="str">
        <f>IF(OR(ISBLANK(Table1a!IZ113),Table1a!IZ113=""),"Blank cell, reporting not mandatory",IF(OR(Table1a!IZ113=0,Table1a!IZ113="0"),"0 value","Value"))</f>
        <v>Value</v>
      </c>
      <c r="JA175" s="104" t="str">
        <f>IF(OR(ISBLANK(Table1a!JA113),Table1a!JA113=""),"Blank cell, reporting not mandatory",IF(OR(Table1a!JA113=0,Table1a!JA113="0"),"0 value","Value"))</f>
        <v>Value</v>
      </c>
      <c r="JB175" s="104" t="str">
        <f>IF(OR(ISBLANK(Table1a!JB113),Table1a!JB113=""),"Blank cell, reporting not mandatory",IF(OR(Table1a!JB113=0,Table1a!JB113="0"),"0 value","Value"))</f>
        <v>Value</v>
      </c>
      <c r="JC175" s="104" t="str">
        <f>IF(OR(ISBLANK(Table1a!JC113),Table1a!JC113=""),"Blank cell, reporting not mandatory",IF(OR(Table1a!JC113=0,Table1a!JC113="0"),"0 value","Value"))</f>
        <v>Value</v>
      </c>
      <c r="JD175" s="105" t="str">
        <f>IF(OR(ISBLANK(Table1a!JD113),Table1a!JD113=""),"Blank cell, reporting not mandatory",IF(OR(Table1a!JD113=0,Table1a!JD113="0"),"0 value","Value"))</f>
        <v>Value</v>
      </c>
      <c r="JE175" s="104" t="str">
        <f>IF(OR(ISBLANK(Table1a!JE113),Table1a!JE113=""),"Blank cell, reporting not mandatory",IF(OR(Table1a!JE113=0,Table1a!JE113="0"),"0 value","Value"))</f>
        <v>Value</v>
      </c>
      <c r="JF175" s="104" t="str">
        <f>IF(OR(ISBLANK(Table1a!JF113),Table1a!JF113=""),"Blank cell, reporting not mandatory",IF(OR(Table1a!JF113=0,Table1a!JF113="0"),"0 value","Value"))</f>
        <v>Value</v>
      </c>
      <c r="JG175" s="104" t="str">
        <f>IF(OR(ISBLANK(Table1a!JG113),Table1a!JG113=""),"Blank cell, reporting not mandatory",IF(OR(Table1a!JG113=0,Table1a!JG113="0"),"0 value","Value"))</f>
        <v>Value</v>
      </c>
      <c r="JH175" s="104" t="str">
        <f>IF(OR(ISBLANK(Table1a!JH113),Table1a!JH113=""),"Blank cell, reporting not mandatory",IF(OR(Table1a!JH113=0,Table1a!JH113="0"),"0 value","Value"))</f>
        <v>Value</v>
      </c>
      <c r="JI175" s="105" t="str">
        <f>IF(OR(ISBLANK(Table1a!JI113),Table1a!JI113=""),"Blank cell, reporting not mandatory",IF(OR(Table1a!JI113=0,Table1a!JI113="0"),"0 value","Value"))</f>
        <v>Value</v>
      </c>
      <c r="JJ175" s="104" t="str">
        <f>IF(OR(ISBLANK(Table1a!JJ113),Table1a!JJ113=""),"Blank cell, reporting not mandatory",IF(OR(Table1a!JJ113=0,Table1a!JJ113="0"),"0 value","Value"))</f>
        <v>Value</v>
      </c>
      <c r="JK175" s="104" t="str">
        <f>IF(OR(ISBLANK(Table1a!JK113),Table1a!JK113=""),"Blank cell, reporting not mandatory",IF(OR(Table1a!JK113=0,Table1a!JK113="0"),"0 value","Value"))</f>
        <v>Value</v>
      </c>
      <c r="JL175" s="104" t="str">
        <f>IF(OR(ISBLANK(Table1a!JL113),Table1a!JL113=""),"Blank cell, reporting not mandatory",IF(OR(Table1a!JL113=0,Table1a!JL113="0"),"0 value","Value"))</f>
        <v>Value</v>
      </c>
      <c r="JM175" s="104" t="str">
        <f>IF(OR(ISBLANK(Table1a!JM113),Table1a!JM113=""),"Blank cell, reporting not mandatory",IF(OR(Table1a!JM113=0,Table1a!JM113="0"),"0 value","Value"))</f>
        <v>Value</v>
      </c>
      <c r="JN175" s="105" t="str">
        <f>IF(OR(ISBLANK(Table1a!JN113),Table1a!JN113=""),"Blank cell, reporting not mandatory",IF(OR(Table1a!JN113=0,Table1a!JN113="0"),"0 value","Value"))</f>
        <v>Value</v>
      </c>
      <c r="JO175" s="86" t="str">
        <f>IF(OR(ISBLANK(Table1a!JO113),Table1a!JO113=""),"Blank cell, reporting not mandatory",IF(OR(Table1a!JO113=0,Table1a!JO113="0"),"0 value","Value"))</f>
        <v>Value</v>
      </c>
      <c r="JP175" s="104" t="str">
        <f>IF(OR(ISBLANK(Table1a!JP113),Table1a!JP113=""),"Blank cell, reporting not mandatory",IF(OR(Table1a!JP113=0,Table1a!JP113="0"),"0 value","Value"))</f>
        <v>Blank cell, reporting not mandatory</v>
      </c>
      <c r="JQ175" s="104" t="str">
        <f>IF(OR(ISBLANK(Table1a!JQ113),Table1a!JQ113=""),"Blank cell, reporting not mandatory",IF(OR(Table1a!JQ113=0,Table1a!JQ113="0"),"0 value","Value"))</f>
        <v>Blank cell, reporting not mandatory</v>
      </c>
      <c r="JR175" s="86" t="str">
        <f>IF(OR(ISBLANK(Table1a!JR113),Table1a!JR113=""),"Blank cell, reporting not mandatory",IF(OR(Table1a!JR113=0,Table1a!JR113="0"),"0 value","Value"))</f>
        <v>Blank cell, reporting not mandatory</v>
      </c>
      <c r="JS175" s="104" t="str">
        <f>IF(OR(ISBLANK(Table1a!JS113),Table1a!JS113=""),"Blank cell, reporting not mandatory",IF(OR(Table1a!JS113=0,Table1a!JS113="0"),"0 value","Value"))</f>
        <v>Blank cell, reporting not mandatory</v>
      </c>
      <c r="JT175" s="104" t="str">
        <f>IF(OR(ISBLANK(Table1a!JT113),Table1a!JT113=""),"Blank cell, reporting not mandatory",IF(OR(Table1a!JT113=0,Table1a!JT113="0"),"0 value","Value"))</f>
        <v>Blank cell, reporting not mandatory</v>
      </c>
      <c r="JU175" s="104" t="str">
        <f>IF(OR(ISBLANK(Table1a!JU113),Table1a!JU113=""),"Blank cell, reporting not mandatory",IF(OR(Table1a!JU113=0,Table1a!JU113="0"),"0 value","Value"))</f>
        <v>Value</v>
      </c>
      <c r="JV175" s="104" t="str">
        <f>IF(OR(ISBLANK(Table1a!JV113),Table1a!JV113=""),"Blank cell, reporting not mandatory",IF(OR(Table1a!JV113=0,Table1a!JV113="0"),"0 value","Value"))</f>
        <v>Value</v>
      </c>
      <c r="JW175" s="86" t="str">
        <f>IF(OR(ISBLANK(Table1a!JW113),Table1a!JW113=""),"Blank cell, reporting not mandatory",IF(OR(Table1a!JW113=0,Table1a!JW113="0"),"0 value","Value"))</f>
        <v>Value</v>
      </c>
      <c r="JX175" s="104" t="str">
        <f>IF(OR(ISBLANK(Table1a!JX113),Table1a!JX113=""),"Blank cell, reporting not mandatory",IF(OR(Table1a!JX113=0,Table1a!JX113="0"),"0 value","Value"))</f>
        <v>Value</v>
      </c>
      <c r="JY175" s="104" t="str">
        <f>IF(OR(ISBLANK(Table1a!JY113),Table1a!JY113=""),"Blank cell, reporting not mandatory",IF(OR(Table1a!JY113=0,Table1a!JY113="0"),"0 value","Value"))</f>
        <v>Value</v>
      </c>
      <c r="JZ175" s="104" t="str">
        <f>IF(OR(ISBLANK(Table1a!JZ113),Table1a!JZ113=""),"Blank cell, reporting not mandatory",IF(OR(Table1a!JZ113=0,Table1a!JZ113="0"),"0 value","Value"))</f>
        <v>Value</v>
      </c>
      <c r="KA175" s="104" t="str">
        <f>IF(OR(ISBLANK(Table1a!KA113),Table1a!KA113=""),"Blank cell, reporting not mandatory",IF(OR(Table1a!KA113=0,Table1a!KA113="0"),"0 value","Value"))</f>
        <v>Value</v>
      </c>
      <c r="KB175" s="86" t="str">
        <f>IF(OR(ISBLANK(Table1a!KB113),Table1a!KB113=""),"Blank cell, reporting not mandatory",IF(OR(Table1a!KB113=0,Table1a!KB113="0"),"0 value","Value"))</f>
        <v>Value</v>
      </c>
      <c r="KC175" s="104" t="str">
        <f>IF(OR(ISBLANK(Table1a!KC113),Table1a!KC113=""),"Blank cell, reporting not mandatory",IF(OR(Table1a!KC113=0,Table1a!KC113="0"),"0 value","Value"))</f>
        <v>Value</v>
      </c>
      <c r="KD175" s="104" t="str">
        <f>IF(OR(ISBLANK(Table1a!KD113),Table1a!KD113=""),"Blank cell, reporting not mandatory",IF(OR(Table1a!KD113=0,Table1a!KD113="0"),"0 value","Value"))</f>
        <v>Value</v>
      </c>
      <c r="KE175" s="104" t="str">
        <f>IF(OR(ISBLANK(Table1a!KE113),Table1a!KE113=""),"Blank cell, reporting not mandatory",IF(OR(Table1a!KE113=0,Table1a!KE113="0"),"0 value","Value"))</f>
        <v>Value</v>
      </c>
      <c r="KF175" s="104" t="str">
        <f>IF(OR(ISBLANK(Table1a!KF113),Table1a!KF113=""),"Blank cell, reporting not mandatory",IF(OR(Table1a!KF113=0,Table1a!KF113="0"),"0 value","Value"))</f>
        <v>Value</v>
      </c>
      <c r="KG175" s="86" t="str">
        <f>IF(OR(ISBLANK(Table1a!KG113),Table1a!KG113=""),"Blank cell, reporting not mandatory",IF(OR(Table1a!KG113=0,Table1a!KG113="0"),"0 value","Value"))</f>
        <v>Value</v>
      </c>
      <c r="KH175" s="104" t="str">
        <f>IF(OR(ISBLANK(Table1a!KH113),Table1a!KH113=""),"Blank cell, reporting not mandatory",IF(OR(Table1a!KH113=0,Table1a!KH113="0"),"0 value","Value"))</f>
        <v>Value</v>
      </c>
      <c r="KI175" s="104" t="str">
        <f>IF(OR(ISBLANK(Table1a!KI113),Table1a!KI113=""),"Blank cell, reporting not mandatory",IF(OR(Table1a!KI113=0,Table1a!KI113="0"),"0 value","Value"))</f>
        <v>Value</v>
      </c>
      <c r="KJ175" s="104" t="str">
        <f>IF(OR(ISBLANK(Table1a!KJ113),Table1a!KJ113=""),"Blank cell, reporting not mandatory",IF(OR(Table1a!KJ113=0,Table1a!KJ113="0"),"0 value","Value"))</f>
        <v>Value</v>
      </c>
      <c r="KK175" s="104" t="str">
        <f>IF(OR(ISBLANK(Table1a!KK113),Table1a!KK113=""),"Blank cell, reporting not mandatory",IF(OR(Table1a!KK113=0,Table1a!KK113="0"),"0 value","Value"))</f>
        <v>Value</v>
      </c>
      <c r="KL175" s="86" t="str">
        <f>IF(OR(ISBLANK(Table1a!KL113),Table1a!KL113=""),"Blank cell, reporting not mandatory",IF(OR(Table1a!KL113=0,Table1a!KL113="0"),"0 value","Value"))</f>
        <v>Value</v>
      </c>
      <c r="KM175" s="104" t="str">
        <f>IF(OR(ISBLANK(Table1a!KM113),Table1a!KM113=""),"Blank cell, reporting not mandatory",IF(OR(Table1a!KM113=0,Table1a!KM113="0"),"0 value","Value"))</f>
        <v>Value</v>
      </c>
      <c r="KN175" s="104" t="str">
        <f>IF(OR(ISBLANK(Table1a!KN113),Table1a!KN113=""),"Blank cell, reporting not mandatory",IF(OR(Table1a!KN113=0,Table1a!KN113="0"),"0 value","Value"))</f>
        <v>Value</v>
      </c>
      <c r="KO175" s="104" t="str">
        <f>IF(OR(ISBLANK(Table1a!KO113),Table1a!KO113=""),"Blank cell, reporting not mandatory",IF(OR(Table1a!KO113=0,Table1a!KO113="0"),"0 value","Value"))</f>
        <v>Value</v>
      </c>
      <c r="KP175" s="104" t="str">
        <f>IF(OR(ISBLANK(Table1a!KP113),Table1a!KP113=""),"Blank cell, reporting not mandatory",IF(OR(Table1a!KP113=0,Table1a!KP113="0"),"0 value","Value"))</f>
        <v>Value</v>
      </c>
      <c r="KQ175" s="86" t="str">
        <f>IF(OR(ISBLANK(Table1a!KQ113),Table1a!KQ113=""),"Blank cell, reporting not mandatory",IF(OR(Table1a!KQ113=0,Table1a!KQ113="0"),"0 value","Value"))</f>
        <v>Value</v>
      </c>
      <c r="KR175" s="104" t="str">
        <f>IF(OR(ISBLANK(Table1a!KR113),Table1a!KR113=""),"Blank cell, reporting not mandatory",IF(OR(Table1a!KR113=0,Table1a!KR113="0"),"0 value","Value"))</f>
        <v>Value</v>
      </c>
      <c r="KS175" s="104" t="str">
        <f>IF(OR(ISBLANK(Table1a!KS113),Table1a!KS113=""),"Blank cell, reporting not mandatory",IF(OR(Table1a!KS113=0,Table1a!KS113="0"),"0 value","Value"))</f>
        <v>Value</v>
      </c>
      <c r="KT175" s="104" t="str">
        <f>IF(OR(ISBLANK(Table1a!KT113),Table1a!KT113=""),"Blank cell, reporting not mandatory",IF(OR(Table1a!KT113=0,Table1a!KT113="0"),"0 value","Value"))</f>
        <v>Value</v>
      </c>
      <c r="KU175" s="104" t="str">
        <f>IF(OR(ISBLANK(Table1a!KU113),Table1a!KU113=""),"Blank cell, reporting not mandatory",IF(OR(Table1a!KU113=0,Table1a!KU113="0"),"0 value","Value"))</f>
        <v>Value</v>
      </c>
      <c r="KV175" s="86" t="str">
        <f>IF(OR(ISBLANK(Table1a!KV113),Table1a!KV113=""),"Blank cell, reporting not mandatory",IF(OR(Table1a!KV113=0,Table1a!KV113="0"),"0 value","Value"))</f>
        <v>Value</v>
      </c>
      <c r="KW175" s="86" t="str">
        <f>IF(OR(ISBLANK(Table1a!KW113),Table1a!KW113=""),"Blank cell, reporting not mandatory",IF(OR(Table1a!KW113=0,Table1a!KW113="0"),"0 value","Value"))</f>
        <v>Value</v>
      </c>
      <c r="KX175" s="104" t="str">
        <f>IF(OR(ISBLANK(Table1a!KX113),Table1a!KX113=""),"Blank cell, reporting not mandatory",IF(OR(Table1a!KX113=0,Table1a!KX113="0"),"0 value","Value"))</f>
        <v>Blank cell, reporting not mandatory</v>
      </c>
      <c r="KY175" s="104" t="str">
        <f>IF(OR(ISBLANK(Table1a!KY113),Table1a!KY113=""),"Blank cell, reporting not mandatory",IF(OR(Table1a!KY113=0,Table1a!KY113="0"),"0 value","Value"))</f>
        <v>Blank cell, reporting not mandatory</v>
      </c>
      <c r="KZ175" s="86" t="str">
        <f>IF(OR(ISBLANK(Table1a!KZ113),Table1a!KZ113=""),"Blank cell, reporting not mandatory",IF(OR(Table1a!KZ113=0,Table1a!KZ113="0"),"0 value","Value"))</f>
        <v>Blank cell, reporting not mandatory</v>
      </c>
      <c r="LA175" s="104" t="str">
        <f>IF(OR(ISBLANK(Table1a!LA113),Table1a!LA113=""),"Blank cell, reporting not mandatory",IF(OR(Table1a!LA113=0,Table1a!LA113="0"),"0 value","Value"))</f>
        <v>Blank cell, reporting not mandatory</v>
      </c>
      <c r="LB175" s="104" t="str">
        <f>IF(OR(ISBLANK(Table1a!LB113),Table1a!LB113=""),"Blank cell, reporting not mandatory",IF(OR(Table1a!LB113=0,Table1a!LB113="0"),"0 value","Value"))</f>
        <v>Blank cell, reporting not mandatory</v>
      </c>
      <c r="LC175" s="104" t="str">
        <f>IF(OR(ISBLANK(Table1a!LC113),Table1a!LC113=""),"Blank cell, reporting not mandatory",IF(OR(Table1a!LC113=0,Table1a!LC113="0"),"0 value","Value"))</f>
        <v>Value</v>
      </c>
      <c r="LD175" s="104" t="str">
        <f>IF(OR(ISBLANK(Table1a!LD113),Table1a!LD113=""),"Blank cell, reporting not mandatory",IF(OR(Table1a!LD113=0,Table1a!LD113="0"),"0 value","Value"))</f>
        <v>Value</v>
      </c>
      <c r="LE175" s="86" t="str">
        <f>IF(OR(ISBLANK(Table1a!LE113),Table1a!LE113=""),"Blank cell, reporting not mandatory",IF(OR(Table1a!LE113=0,Table1a!LE113="0"),"0 value","Value"))</f>
        <v>Value</v>
      </c>
      <c r="LF175" s="104" t="str">
        <f>IF(OR(ISBLANK(Table1a!LF113),Table1a!LF113=""),"Blank cell, reporting not mandatory",IF(OR(Table1a!LF113=0,Table1a!LF113="0"),"0 value","Value"))</f>
        <v>Value</v>
      </c>
      <c r="LG175" s="104" t="str">
        <f>IF(OR(ISBLANK(Table1a!LG113),Table1a!LG113=""),"Blank cell, reporting not mandatory",IF(OR(Table1a!LG113=0,Table1a!LG113="0"),"0 value","Value"))</f>
        <v>Value</v>
      </c>
      <c r="LH175" s="104" t="str">
        <f>IF(OR(ISBLANK(Table1a!LH113),Table1a!LH113=""),"Blank cell, reporting not mandatory",IF(OR(Table1a!LH113=0,Table1a!LH113="0"),"0 value","Value"))</f>
        <v>Value</v>
      </c>
      <c r="LI175" s="104" t="str">
        <f>IF(OR(ISBLANK(Table1a!LI113),Table1a!LI113=""),"Blank cell, reporting not mandatory",IF(OR(Table1a!LI113=0,Table1a!LI113="0"),"0 value","Value"))</f>
        <v>Value</v>
      </c>
      <c r="LJ175" s="86" t="str">
        <f>IF(OR(ISBLANK(Table1a!LJ113),Table1a!LJ113=""),"Blank cell, reporting not mandatory",IF(OR(Table1a!LJ113=0,Table1a!LJ113="0"),"0 value","Value"))</f>
        <v>Value</v>
      </c>
      <c r="LK175" s="104" t="str">
        <f>IF(OR(ISBLANK(Table1a!LK113),Table1a!LK113=""),"Blank cell, reporting not mandatory",IF(OR(Table1a!LK113=0,Table1a!LK113="0"),"0 value","Value"))</f>
        <v>Value</v>
      </c>
      <c r="LL175" s="104" t="str">
        <f>IF(OR(ISBLANK(Table1a!LL113),Table1a!LL113=""),"Blank cell, reporting not mandatory",IF(OR(Table1a!LL113=0,Table1a!LL113="0"),"0 value","Value"))</f>
        <v>Value</v>
      </c>
      <c r="LM175" s="104" t="str">
        <f>IF(OR(ISBLANK(Table1a!LM113),Table1a!LM113=""),"Blank cell, reporting not mandatory",IF(OR(Table1a!LM113=0,Table1a!LM113="0"),"0 value","Value"))</f>
        <v>Value</v>
      </c>
      <c r="LN175" s="104" t="str">
        <f>IF(OR(ISBLANK(Table1a!LN113),Table1a!LN113=""),"Blank cell, reporting not mandatory",IF(OR(Table1a!LN113=0,Table1a!LN113="0"),"0 value","Value"))</f>
        <v>Value</v>
      </c>
      <c r="LO175" s="86" t="str">
        <f>IF(OR(ISBLANK(Table1a!LO113),Table1a!LO113=""),"Blank cell, reporting not mandatory",IF(OR(Table1a!LO113=0,Table1a!LO113="0"),"0 value","Value"))</f>
        <v>Value</v>
      </c>
      <c r="LP175" s="104" t="str">
        <f>IF(OR(ISBLANK(Table1a!LP113),Table1a!LP113=""),"Blank cell, reporting not mandatory",IF(OR(Table1a!LP113=0,Table1a!LP113="0"),"0 value","Value"))</f>
        <v>Value</v>
      </c>
      <c r="LQ175" s="104" t="str">
        <f>IF(OR(ISBLANK(Table1a!LQ113),Table1a!LQ113=""),"Blank cell, reporting not mandatory",IF(OR(Table1a!LQ113=0,Table1a!LQ113="0"),"0 value","Value"))</f>
        <v>Value</v>
      </c>
      <c r="LR175" s="104" t="str">
        <f>IF(OR(ISBLANK(Table1a!LR113),Table1a!LR113=""),"Blank cell, reporting not mandatory",IF(OR(Table1a!LR113=0,Table1a!LR113="0"),"0 value","Value"))</f>
        <v>Value</v>
      </c>
      <c r="LS175" s="104" t="str">
        <f>IF(OR(ISBLANK(Table1a!LS113),Table1a!LS113=""),"Blank cell, reporting not mandatory",IF(OR(Table1a!LS113=0,Table1a!LS113="0"),"0 value","Value"))</f>
        <v>Value</v>
      </c>
      <c r="LT175" s="86" t="str">
        <f>IF(OR(ISBLANK(Table1a!LT113),Table1a!LT113=""),"Blank cell, reporting not mandatory",IF(OR(Table1a!LT113=0,Table1a!LT113="0"),"0 value","Value"))</f>
        <v>Value</v>
      </c>
      <c r="LU175" s="104" t="str">
        <f>IF(OR(ISBLANK(Table1a!LU113),Table1a!LU113=""),"Blank cell, reporting not mandatory",IF(OR(Table1a!LU113=0,Table1a!LU113="0"),"0 value","Value"))</f>
        <v>Value</v>
      </c>
      <c r="LV175" s="104" t="str">
        <f>IF(OR(ISBLANK(Table1a!LV113),Table1a!LV113=""),"Blank cell, reporting not mandatory",IF(OR(Table1a!LV113=0,Table1a!LV113="0"),"0 value","Value"))</f>
        <v>Value</v>
      </c>
      <c r="LW175" s="104" t="str">
        <f>IF(OR(ISBLANK(Table1a!LW113),Table1a!LW113=""),"Blank cell, reporting not mandatory",IF(OR(Table1a!LW113=0,Table1a!LW113="0"),"0 value","Value"))</f>
        <v>Value</v>
      </c>
      <c r="LX175" s="104" t="str">
        <f>IF(OR(ISBLANK(Table1a!LX113),Table1a!LX113=""),"Blank cell, reporting not mandatory",IF(OR(Table1a!LX113=0,Table1a!LX113="0"),"0 value","Value"))</f>
        <v>Value</v>
      </c>
      <c r="LY175" s="86" t="str">
        <f>IF(OR(ISBLANK(Table1a!LY113),Table1a!LY113=""),"Blank cell, reporting not mandatory",IF(OR(Table1a!LY113=0,Table1a!LY113="0"),"0 value","Value"))</f>
        <v>Value</v>
      </c>
      <c r="LZ175" s="104" t="str">
        <f>IF(OR(ISBLANK(Table1a!LZ113),Table1a!LZ113=""),"Blank cell, reporting not mandatory",IF(OR(Table1a!LZ113=0,Table1a!LZ113="0"),"0 value","Value"))</f>
        <v>Value</v>
      </c>
      <c r="MA175" s="104" t="str">
        <f>IF(OR(ISBLANK(Table1a!MA113),Table1a!MA113=""),"Blank cell, reporting not mandatory",IF(OR(Table1a!MA113=0,Table1a!MA113="0"),"0 value","Value"))</f>
        <v>Value</v>
      </c>
      <c r="MB175" s="104" t="str">
        <f>IF(OR(ISBLANK(Table1a!MB113),Table1a!MB113=""),"Blank cell, reporting not mandatory",IF(OR(Table1a!MB113=0,Table1a!MB113="0"),"0 value","Value"))</f>
        <v>Value</v>
      </c>
      <c r="MC175" s="104" t="str">
        <f>IF(OR(ISBLANK(Table1a!MC113),Table1a!MC113=""),"Blank cell, reporting not mandatory",IF(OR(Table1a!MC113=0,Table1a!MC113="0"),"0 value","Value"))</f>
        <v>Value</v>
      </c>
      <c r="MD175" s="86" t="str">
        <f>IF(OR(ISBLANK(Table1a!MD113),Table1a!MD113=""),"Blank cell, reporting not mandatory",IF(OR(Table1a!MD113=0,Table1a!MD113="0"),"0 value","Value"))</f>
        <v>Value</v>
      </c>
      <c r="ME175" s="105" t="str">
        <f>IF(OR(ISBLANK(Table1a!ME113),Table1a!ME113=""),"Blank cell, reporting not mandatory",IF(OR(Table1a!ME113=0,Table1a!ME113="0"),"0 value","Value"))</f>
        <v>Value</v>
      </c>
      <c r="MF175" s="104" t="str">
        <f>IF(OR(ISBLANK(Table1a!MF113),Table1a!MF113=""),"Blank cell, reporting not mandatory",IF(OR(Table1a!MF113=0,Table1a!MF113="0"),"0 value","Value"))</f>
        <v>Blank cell, reporting not mandatory</v>
      </c>
      <c r="MG175" s="104" t="str">
        <f>IF(OR(ISBLANK(Table1a!MG113),Table1a!MG113=""),"Blank cell, reporting not mandatory",IF(OR(Table1a!MG113=0,Table1a!MG113="0"),"0 value","Value"))</f>
        <v>Blank cell, reporting not mandatory</v>
      </c>
      <c r="MH175" s="105" t="str">
        <f>IF(OR(ISBLANK(Table1a!MH113),Table1a!MH113=""),"Blank cell, reporting not mandatory",IF(OR(Table1a!MH113=0,Table1a!MH113="0"),"0 value","Value"))</f>
        <v>Blank cell, reporting not mandatory</v>
      </c>
      <c r="MI175" s="104" t="str">
        <f>IF(OR(ISBLANK(Table1a!MI113),Table1a!MI113=""),"Blank cell, reporting not mandatory",IF(OR(Table1a!MI113=0,Table1a!MI113="0"),"0 value","Value"))</f>
        <v>Blank cell, reporting not mandatory</v>
      </c>
      <c r="MJ175" s="104" t="str">
        <f>IF(OR(ISBLANK(Table1a!MJ113),Table1a!MJ113=""),"Blank cell, reporting not mandatory",IF(OR(Table1a!MJ113=0,Table1a!MJ113="0"),"0 value","Value"))</f>
        <v>Blank cell, reporting not mandatory</v>
      </c>
      <c r="MK175" s="104" t="str">
        <f>IF(OR(ISBLANK(Table1a!MK113),Table1a!MK113=""),"Blank cell, reporting not mandatory",IF(OR(Table1a!MK113=0,Table1a!MK113="0"),"0 value","Value"))</f>
        <v>Value</v>
      </c>
      <c r="ML175" s="104" t="str">
        <f>IF(OR(ISBLANK(Table1a!ML113),Table1a!ML113=""),"Blank cell, reporting not mandatory",IF(OR(Table1a!ML113=0,Table1a!ML113="0"),"0 value","Value"))</f>
        <v>Value</v>
      </c>
      <c r="MM175" s="105" t="str">
        <f>IF(OR(ISBLANK(Table1a!MM113),Table1a!MM113=""),"Blank cell, reporting not mandatory",IF(OR(Table1a!MM113=0,Table1a!MM113="0"),"0 value","Value"))</f>
        <v>Value</v>
      </c>
      <c r="MN175" s="104" t="str">
        <f>IF(OR(ISBLANK(Table1a!MN113),Table1a!MN113=""),"Blank cell, reporting not mandatory",IF(OR(Table1a!MN113=0,Table1a!MN113="0"),"0 value","Value"))</f>
        <v>Value</v>
      </c>
      <c r="MO175" s="104" t="str">
        <f>IF(OR(ISBLANK(Table1a!MO113),Table1a!MO113=""),"Blank cell, reporting not mandatory",IF(OR(Table1a!MO113=0,Table1a!MO113="0"),"0 value","Value"))</f>
        <v>Value</v>
      </c>
      <c r="MP175" s="104" t="str">
        <f>IF(OR(ISBLANK(Table1a!MP113),Table1a!MP113=""),"Blank cell, reporting not mandatory",IF(OR(Table1a!MP113=0,Table1a!MP113="0"),"0 value","Value"))</f>
        <v>Value</v>
      </c>
      <c r="MQ175" s="104" t="str">
        <f>IF(OR(ISBLANK(Table1a!MQ113),Table1a!MQ113=""),"Blank cell, reporting not mandatory",IF(OR(Table1a!MQ113=0,Table1a!MQ113="0"),"0 value","Value"))</f>
        <v>Value</v>
      </c>
      <c r="MR175" s="105" t="str">
        <f>IF(OR(ISBLANK(Table1a!MR113),Table1a!MR113=""),"Blank cell, reporting not mandatory",IF(OR(Table1a!MR113=0,Table1a!MR113="0"),"0 value","Value"))</f>
        <v>Value</v>
      </c>
      <c r="MS175" s="104" t="str">
        <f>IF(OR(ISBLANK(Table1a!MS113),Table1a!MS113=""),"Blank cell, reporting not mandatory",IF(OR(Table1a!MS113=0,Table1a!MS113="0"),"0 value","Value"))</f>
        <v>Value</v>
      </c>
      <c r="MT175" s="104" t="str">
        <f>IF(OR(ISBLANK(Table1a!MT113),Table1a!MT113=""),"Blank cell, reporting not mandatory",IF(OR(Table1a!MT113=0,Table1a!MT113="0"),"0 value","Value"))</f>
        <v>Value</v>
      </c>
      <c r="MU175" s="104" t="str">
        <f>IF(OR(ISBLANK(Table1a!MU113),Table1a!MU113=""),"Blank cell, reporting not mandatory",IF(OR(Table1a!MU113=0,Table1a!MU113="0"),"0 value","Value"))</f>
        <v>Value</v>
      </c>
      <c r="MV175" s="104" t="str">
        <f>IF(OR(ISBLANK(Table1a!MV113),Table1a!MV113=""),"Blank cell, reporting not mandatory",IF(OR(Table1a!MV113=0,Table1a!MV113="0"),"0 value","Value"))</f>
        <v>Value</v>
      </c>
      <c r="MW175" s="105" t="str">
        <f>IF(OR(ISBLANK(Table1a!MW113),Table1a!MW113=""),"Blank cell, reporting not mandatory",IF(OR(Table1a!MW113=0,Table1a!MW113="0"),"0 value","Value"))</f>
        <v>Value</v>
      </c>
      <c r="MX175" s="104" t="str">
        <f>IF(OR(ISBLANK(Table1a!MX113),Table1a!MX113=""),"Blank cell, reporting not mandatory",IF(OR(Table1a!MX113=0,Table1a!MX113="0"),"0 value","Value"))</f>
        <v>Value</v>
      </c>
      <c r="MY175" s="104" t="str">
        <f>IF(OR(ISBLANK(Table1a!MY113),Table1a!MY113=""),"Blank cell, reporting not mandatory",IF(OR(Table1a!MY113=0,Table1a!MY113="0"),"0 value","Value"))</f>
        <v>Value</v>
      </c>
      <c r="MZ175" s="104" t="str">
        <f>IF(OR(ISBLANK(Table1a!MZ113),Table1a!MZ113=""),"Blank cell, reporting not mandatory",IF(OR(Table1a!MZ113=0,Table1a!MZ113="0"),"0 value","Value"))</f>
        <v>Value</v>
      </c>
      <c r="NA175" s="104" t="str">
        <f>IF(OR(ISBLANK(Table1a!NA113),Table1a!NA113=""),"Blank cell, reporting not mandatory",IF(OR(Table1a!NA113=0,Table1a!NA113="0"),"0 value","Value"))</f>
        <v>Value</v>
      </c>
      <c r="NB175" s="105" t="str">
        <f>IF(OR(ISBLANK(Table1a!NB113),Table1a!NB113=""),"Blank cell, reporting not mandatory",IF(OR(Table1a!NB113=0,Table1a!NB113="0"),"0 value","Value"))</f>
        <v>Value</v>
      </c>
      <c r="NC175" s="104" t="str">
        <f>IF(OR(ISBLANK(Table1a!NC113),Table1a!NC113=""),"Blank cell, reporting not mandatory",IF(OR(Table1a!NC113=0,Table1a!NC113="0"),"0 value","Value"))</f>
        <v>Value</v>
      </c>
      <c r="ND175" s="104" t="str">
        <f>IF(OR(ISBLANK(Table1a!ND113),Table1a!ND113=""),"Blank cell, reporting not mandatory",IF(OR(Table1a!ND113=0,Table1a!ND113="0"),"0 value","Value"))</f>
        <v>Value</v>
      </c>
      <c r="NE175" s="104" t="str">
        <f>IF(OR(ISBLANK(Table1a!NE113),Table1a!NE113=""),"Blank cell, reporting not mandatory",IF(OR(Table1a!NE113=0,Table1a!NE113="0"),"0 value","Value"))</f>
        <v>Value</v>
      </c>
      <c r="NF175" s="104" t="str">
        <f>IF(OR(ISBLANK(Table1a!NF113),Table1a!NF113=""),"Blank cell, reporting not mandatory",IF(OR(Table1a!NF113=0,Table1a!NF113="0"),"0 value","Value"))</f>
        <v>Value</v>
      </c>
      <c r="NG175" s="105" t="str">
        <f>IF(OR(ISBLANK(Table1a!NG113),Table1a!NG113=""),"Blank cell, reporting not mandatory",IF(OR(Table1a!NG113=0,Table1a!NG113="0"),"0 value","Value"))</f>
        <v>Value</v>
      </c>
      <c r="NH175" s="104" t="str">
        <f>IF(OR(ISBLANK(Table1a!NH113),Table1a!NH113=""),"Blank cell, reporting not mandatory",IF(OR(Table1a!NH113=0,Table1a!NH113="0"),"0 value","Value"))</f>
        <v>Value</v>
      </c>
      <c r="NI175" s="104" t="str">
        <f>IF(OR(ISBLANK(Table1a!NI113),Table1a!NI113=""),"Blank cell, reporting not mandatory",IF(OR(Table1a!NI113=0,Table1a!NI113="0"),"0 value","Value"))</f>
        <v>Value</v>
      </c>
      <c r="NJ175" s="104" t="str">
        <f>IF(OR(ISBLANK(Table1a!NJ113),Table1a!NJ113=""),"Blank cell, reporting not mandatory",IF(OR(Table1a!NJ113=0,Table1a!NJ113="0"),"0 value","Value"))</f>
        <v>Value</v>
      </c>
      <c r="NK175" s="104" t="str">
        <f>IF(OR(ISBLANK(Table1a!NK113),Table1a!NK113=""),"Blank cell, reporting not mandatory",IF(OR(Table1a!NK113=0,Table1a!NK113="0"),"0 value","Value"))</f>
        <v>Value</v>
      </c>
      <c r="NL175" s="105" t="str">
        <f>IF(OR(ISBLANK(Table1a!NL113),Table1a!NL113=""),"Blank cell, reporting not mandatory",IF(OR(Table1a!NL113=0,Table1a!NL113="0"),"0 value","Value"))</f>
        <v>Value</v>
      </c>
    </row>
    <row r="176" spans="1:376" outlineLevel="1">
      <c r="A176" s="38" t="s">
        <v>309</v>
      </c>
      <c r="B176" s="36" t="s">
        <v>9</v>
      </c>
      <c r="C176" s="86" t="str">
        <f>IF(OR(ISBLANK(Table1a!C114),Table1a!C114=""),"Blank cell, reporting not mandatory",IF(OR(Table1a!C114=0,Table1a!C114="0"),"0 value","Value"))</f>
        <v>Value</v>
      </c>
      <c r="D176" s="104" t="str">
        <f>IF(OR(ISBLANK(Table1a!D114),Table1a!D114=""),"Blank cell, reporting not mandatory",IF(OR(Table1a!D114=0,Table1a!D114="0"),"0 value","Value"))</f>
        <v>Blank cell, reporting not mandatory</v>
      </c>
      <c r="E176" s="104" t="str">
        <f>IF(OR(ISBLANK(Table1a!E114),Table1a!E114=""),"Blank cell, reporting not mandatory",IF(OR(Table1a!E114=0,Table1a!E114="0"),"0 value","Value"))</f>
        <v>Blank cell, reporting not mandatory</v>
      </c>
      <c r="F176" s="86" t="str">
        <f>IF(OR(ISBLANK(Table1a!F114),Table1a!F114=""),"Blank cell, reporting not mandatory",IF(OR(Table1a!F114=0,Table1a!F114="0"),"0 value","Value"))</f>
        <v>Blank cell, reporting not mandatory</v>
      </c>
      <c r="G176" s="104" t="str">
        <f>IF(OR(ISBLANK(Table1a!G114),Table1a!G114=""),"Blank cell, reporting not mandatory",IF(OR(Table1a!G114=0,Table1a!G114="0"),"0 value","Value"))</f>
        <v>Blank cell, reporting not mandatory</v>
      </c>
      <c r="H176" s="104" t="str">
        <f>IF(OR(ISBLANK(Table1a!H114),Table1a!H114=""),"Blank cell, reporting not mandatory",IF(OR(Table1a!H114=0,Table1a!H114="0"),"0 value","Value"))</f>
        <v>Blank cell, reporting not mandatory</v>
      </c>
      <c r="I176" s="104" t="str">
        <f>IF(OR(ISBLANK(Table1a!I114),Table1a!I114=""),"Blank cell, reporting not mandatory",IF(OR(Table1a!I114=0,Table1a!I114="0"),"0 value","Value"))</f>
        <v>Value</v>
      </c>
      <c r="J176" s="104" t="str">
        <f>IF(OR(ISBLANK(Table1a!J114),Table1a!J114=""),"Blank cell, reporting not mandatory",IF(OR(Table1a!J114=0,Table1a!J114="0"),"0 value","Value"))</f>
        <v>Value</v>
      </c>
      <c r="K176" s="86" t="str">
        <f>IF(OR(ISBLANK(Table1a!K114),Table1a!K114=""),"Blank cell, reporting not mandatory",IF(OR(Table1a!K114=0,Table1a!K114="0"),"0 value","Value"))</f>
        <v>Value</v>
      </c>
      <c r="L176" s="104" t="str">
        <f>IF(OR(ISBLANK(Table1a!L114),Table1a!L114=""),"Blank cell, reporting not mandatory",IF(OR(Table1a!L114=0,Table1a!L114="0"),"0 value","Value"))</f>
        <v>Value</v>
      </c>
      <c r="M176" s="104" t="str">
        <f>IF(OR(ISBLANK(Table1a!M114),Table1a!M114=""),"Blank cell, reporting not mandatory",IF(OR(Table1a!M114=0,Table1a!M114="0"),"0 value","Value"))</f>
        <v>Value</v>
      </c>
      <c r="N176" s="104" t="str">
        <f>IF(OR(ISBLANK(Table1a!N114),Table1a!N114=""),"Blank cell, reporting not mandatory",IF(OR(Table1a!N114=0,Table1a!N114="0"),"0 value","Value"))</f>
        <v>Value</v>
      </c>
      <c r="O176" s="104" t="str">
        <f>IF(OR(ISBLANK(Table1a!O114),Table1a!O114=""),"Blank cell, reporting not mandatory",IF(OR(Table1a!O114=0,Table1a!O114="0"),"0 value","Value"))</f>
        <v>Value</v>
      </c>
      <c r="P176" s="86" t="str">
        <f>IF(OR(ISBLANK(Table1a!P114),Table1a!P114=""),"Blank cell, reporting not mandatory",IF(OR(Table1a!P114=0,Table1a!P114="0"),"0 value","Value"))</f>
        <v>Value</v>
      </c>
      <c r="Q176" s="104" t="str">
        <f>IF(OR(ISBLANK(Table1a!Q114),Table1a!Q114=""),"Blank cell, reporting not mandatory",IF(OR(Table1a!Q114=0,Table1a!Q114="0"),"0 value","Value"))</f>
        <v>Value</v>
      </c>
      <c r="R176" s="104" t="str">
        <f>IF(OR(ISBLANK(Table1a!R114),Table1a!R114=""),"Blank cell, reporting not mandatory",IF(OR(Table1a!R114=0,Table1a!R114="0"),"0 value","Value"))</f>
        <v>Value</v>
      </c>
      <c r="S176" s="104" t="str">
        <f>IF(OR(ISBLANK(Table1a!S114),Table1a!S114=""),"Blank cell, reporting not mandatory",IF(OR(Table1a!S114=0,Table1a!S114="0"),"0 value","Value"))</f>
        <v>Value</v>
      </c>
      <c r="T176" s="104" t="str">
        <f>IF(OR(ISBLANK(Table1a!T114),Table1a!T114=""),"Blank cell, reporting not mandatory",IF(OR(Table1a!T114=0,Table1a!T114="0"),"0 value","Value"))</f>
        <v>Value</v>
      </c>
      <c r="U176" s="86" t="str">
        <f>IF(OR(ISBLANK(Table1a!U114),Table1a!U114=""),"Blank cell, reporting not mandatory",IF(OR(Table1a!U114=0,Table1a!U114="0"),"0 value","Value"))</f>
        <v>Value</v>
      </c>
      <c r="V176" s="104" t="str">
        <f>IF(OR(ISBLANK(Table1a!V114),Table1a!V114=""),"Blank cell, reporting not mandatory",IF(OR(Table1a!V114=0,Table1a!V114="0"),"0 value","Value"))</f>
        <v>Value</v>
      </c>
      <c r="W176" s="104" t="str">
        <f>IF(OR(ISBLANK(Table1a!W114),Table1a!W114=""),"Blank cell, reporting not mandatory",IF(OR(Table1a!W114=0,Table1a!W114="0"),"0 value","Value"))</f>
        <v>Value</v>
      </c>
      <c r="X176" s="104" t="str">
        <f>IF(OR(ISBLANK(Table1a!X114),Table1a!X114=""),"Blank cell, reporting not mandatory",IF(OR(Table1a!X114=0,Table1a!X114="0"),"0 value","Value"))</f>
        <v>Value</v>
      </c>
      <c r="Y176" s="104" t="str">
        <f>IF(OR(ISBLANK(Table1a!Y114),Table1a!Y114=""),"Blank cell, reporting not mandatory",IF(OR(Table1a!Y114=0,Table1a!Y114="0"),"0 value","Value"))</f>
        <v>Value</v>
      </c>
      <c r="Z176" s="86" t="str">
        <f>IF(OR(ISBLANK(Table1a!Z114),Table1a!Z114=""),"Blank cell, reporting not mandatory",IF(OR(Table1a!Z114=0,Table1a!Z114="0"),"0 value","Value"))</f>
        <v>Value</v>
      </c>
      <c r="AA176" s="104" t="str">
        <f>IF(OR(ISBLANK(Table1a!AA114),Table1a!AA114=""),"Blank cell, reporting not mandatory",IF(OR(Table1a!AA114=0,Table1a!AA114="0"),"0 value","Value"))</f>
        <v>Value</v>
      </c>
      <c r="AB176" s="104" t="str">
        <f>IF(OR(ISBLANK(Table1a!AB114),Table1a!AB114=""),"Blank cell, reporting not mandatory",IF(OR(Table1a!AB114=0,Table1a!AB114="0"),"0 value","Value"))</f>
        <v>Value</v>
      </c>
      <c r="AC176" s="104" t="str">
        <f>IF(OR(ISBLANK(Table1a!AC114),Table1a!AC114=""),"Blank cell, reporting not mandatory",IF(OR(Table1a!AC114=0,Table1a!AC114="0"),"0 value","Value"))</f>
        <v>Value</v>
      </c>
      <c r="AD176" s="104" t="str">
        <f>IF(OR(ISBLANK(Table1a!AD114),Table1a!AD114=""),"Blank cell, reporting not mandatory",IF(OR(Table1a!AD114=0,Table1a!AD114="0"),"0 value","Value"))</f>
        <v>Value</v>
      </c>
      <c r="AE176" s="86" t="str">
        <f>IF(OR(ISBLANK(Table1a!AE114),Table1a!AE114=""),"Blank cell, reporting not mandatory",IF(OR(Table1a!AE114=0,Table1a!AE114="0"),"0 value","Value"))</f>
        <v>Value</v>
      </c>
      <c r="AF176" s="104" t="str">
        <f>IF(OR(ISBLANK(Table1a!AF114),Table1a!AF114=""),"Blank cell, reporting not mandatory",IF(OR(Table1a!AF114=0,Table1a!AF114="0"),"0 value","Value"))</f>
        <v>Value</v>
      </c>
      <c r="AG176" s="104" t="str">
        <f>IF(OR(ISBLANK(Table1a!AG114),Table1a!AG114=""),"Blank cell, reporting not mandatory",IF(OR(Table1a!AG114=0,Table1a!AG114="0"),"0 value","Value"))</f>
        <v>Value</v>
      </c>
      <c r="AH176" s="104" t="str">
        <f>IF(OR(ISBLANK(Table1a!AH114),Table1a!AH114=""),"Blank cell, reporting not mandatory",IF(OR(Table1a!AH114=0,Table1a!AH114="0"),"0 value","Value"))</f>
        <v>Value</v>
      </c>
      <c r="AI176" s="104" t="str">
        <f>IF(OR(ISBLANK(Table1a!AI114),Table1a!AI114=""),"Blank cell, reporting not mandatory",IF(OR(Table1a!AI114=0,Table1a!AI114="0"),"0 value","Value"))</f>
        <v>Value</v>
      </c>
      <c r="AJ176" s="86" t="str">
        <f>IF(OR(ISBLANK(Table1a!AJ114),Table1a!AJ114=""),"Blank cell, reporting not mandatory",IF(OR(Table1a!AJ114=0,Table1a!AJ114="0"),"0 value","Value"))</f>
        <v>Value</v>
      </c>
      <c r="AK176" s="132"/>
      <c r="AL176" s="133"/>
      <c r="AM176" s="133"/>
      <c r="AN176" s="132"/>
      <c r="AO176" s="133"/>
      <c r="AP176" s="133"/>
      <c r="AQ176" s="133"/>
      <c r="AR176" s="133"/>
      <c r="AS176" s="132"/>
      <c r="AT176" s="133"/>
      <c r="AU176" s="133"/>
      <c r="AV176" s="133"/>
      <c r="AW176" s="133"/>
      <c r="AX176" s="132"/>
      <c r="AY176" s="133"/>
      <c r="AZ176" s="133"/>
      <c r="BA176" s="133"/>
      <c r="BB176" s="133"/>
      <c r="BC176" s="132"/>
      <c r="BD176" s="133"/>
      <c r="BE176" s="133"/>
      <c r="BF176" s="133"/>
      <c r="BG176" s="133"/>
      <c r="BH176" s="132"/>
      <c r="BI176" s="133"/>
      <c r="BJ176" s="133"/>
      <c r="BK176" s="133"/>
      <c r="BL176" s="133"/>
      <c r="BM176" s="132"/>
      <c r="BN176" s="133"/>
      <c r="BO176" s="133"/>
      <c r="BP176" s="133"/>
      <c r="BQ176" s="133"/>
      <c r="BR176" s="132"/>
      <c r="BS176" s="132"/>
      <c r="BT176" s="133"/>
      <c r="BU176" s="133"/>
      <c r="BV176" s="132"/>
      <c r="BW176" s="133"/>
      <c r="BX176" s="133"/>
      <c r="BY176" s="133"/>
      <c r="BZ176" s="133"/>
      <c r="CA176" s="132"/>
      <c r="CB176" s="133"/>
      <c r="CC176" s="133"/>
      <c r="CD176" s="133"/>
      <c r="CE176" s="133"/>
      <c r="CF176" s="132"/>
      <c r="CG176" s="133"/>
      <c r="CH176" s="133"/>
      <c r="CI176" s="133"/>
      <c r="CJ176" s="133"/>
      <c r="CK176" s="132"/>
      <c r="CL176" s="133"/>
      <c r="CM176" s="133"/>
      <c r="CN176" s="133"/>
      <c r="CO176" s="133"/>
      <c r="CP176" s="132"/>
      <c r="CQ176" s="133"/>
      <c r="CR176" s="133"/>
      <c r="CS176" s="133"/>
      <c r="CT176" s="133"/>
      <c r="CU176" s="132"/>
      <c r="CV176" s="133"/>
      <c r="CW176" s="133"/>
      <c r="CX176" s="133"/>
      <c r="CY176" s="133"/>
      <c r="CZ176" s="132"/>
      <c r="DA176" s="133"/>
      <c r="DB176" s="133"/>
      <c r="DC176" s="133"/>
      <c r="DD176" s="133"/>
      <c r="DE176" s="133"/>
      <c r="DF176" s="133"/>
      <c r="DG176" s="133"/>
      <c r="DH176" s="133"/>
      <c r="DI176" s="133"/>
      <c r="DJ176" s="133"/>
      <c r="DK176" s="133"/>
      <c r="DL176" s="133"/>
      <c r="DM176" s="133"/>
      <c r="DN176" s="133"/>
      <c r="DO176" s="133"/>
      <c r="DP176" s="133"/>
      <c r="DQ176" s="133"/>
      <c r="DR176" s="133"/>
      <c r="DS176" s="133"/>
      <c r="DT176" s="133"/>
      <c r="DU176" s="133"/>
      <c r="DV176" s="133"/>
      <c r="DW176" s="133"/>
      <c r="DX176" s="133"/>
      <c r="DY176" s="133"/>
      <c r="DZ176" s="133"/>
      <c r="EA176" s="133"/>
      <c r="EB176" s="133"/>
      <c r="EC176" s="133"/>
      <c r="ED176" s="133"/>
      <c r="EE176" s="133"/>
      <c r="EF176" s="133"/>
      <c r="EG176" s="133"/>
      <c r="EH176" s="133"/>
      <c r="EI176" s="133"/>
      <c r="EJ176" s="133"/>
      <c r="EK176" s="133"/>
      <c r="EL176" s="133"/>
      <c r="EM176" s="133"/>
      <c r="EN176" s="133"/>
      <c r="EO176" s="133"/>
      <c r="EP176" s="133"/>
      <c r="EQ176" s="133"/>
      <c r="ER176" s="133"/>
      <c r="ES176" s="133"/>
      <c r="ET176" s="133"/>
      <c r="EU176" s="133"/>
      <c r="EV176" s="133"/>
      <c r="EW176" s="133"/>
      <c r="EX176" s="133"/>
      <c r="EY176" s="133"/>
      <c r="EZ176" s="133"/>
      <c r="FA176" s="133"/>
      <c r="FB176" s="133"/>
      <c r="FC176" s="133"/>
      <c r="FD176" s="133"/>
      <c r="FE176" s="133"/>
      <c r="FF176" s="133"/>
      <c r="FG176" s="133"/>
      <c r="FH176" s="133"/>
      <c r="FI176" s="133"/>
      <c r="FJ176" s="133"/>
      <c r="FK176" s="133"/>
      <c r="FL176" s="133"/>
      <c r="FM176" s="133"/>
      <c r="FN176" s="133"/>
      <c r="FO176" s="133"/>
      <c r="FP176" s="133"/>
      <c r="FQ176" s="133"/>
      <c r="FR176" s="133"/>
      <c r="FS176" s="133"/>
      <c r="FT176" s="133"/>
      <c r="FU176" s="133"/>
      <c r="FV176" s="133"/>
      <c r="FW176" s="133"/>
      <c r="FX176" s="133"/>
      <c r="FY176" s="133"/>
      <c r="FZ176" s="133"/>
      <c r="GA176" s="133"/>
      <c r="GB176" s="133"/>
      <c r="GC176" s="133"/>
      <c r="GD176" s="133"/>
      <c r="GE176" s="133"/>
      <c r="GF176" s="133"/>
      <c r="GG176" s="133"/>
      <c r="GH176" s="133"/>
      <c r="GI176" s="133"/>
      <c r="GJ176" s="133"/>
      <c r="GK176" s="133"/>
      <c r="GL176" s="133"/>
      <c r="GM176" s="133"/>
      <c r="GN176" s="133"/>
      <c r="GO176" s="133"/>
      <c r="GP176" s="133"/>
      <c r="GQ176" s="133"/>
      <c r="GR176" s="133"/>
      <c r="GS176" s="133"/>
      <c r="GT176" s="133"/>
      <c r="GU176" s="133"/>
      <c r="GV176" s="133"/>
      <c r="GW176" s="133"/>
      <c r="GX176" s="133"/>
      <c r="GY176" s="133"/>
      <c r="GZ176" s="133"/>
      <c r="HA176" s="133"/>
      <c r="HB176" s="133"/>
      <c r="HC176" s="133"/>
      <c r="HD176" s="133"/>
      <c r="HE176" s="133"/>
      <c r="HF176" s="133"/>
      <c r="HG176" s="133"/>
      <c r="HH176" s="133"/>
      <c r="HI176" s="133"/>
      <c r="HJ176" s="133"/>
      <c r="HK176" s="133"/>
      <c r="HL176" s="133"/>
      <c r="HM176" s="133"/>
      <c r="HN176" s="133"/>
      <c r="HO176" s="133"/>
      <c r="HP176" s="133"/>
      <c r="HQ176" s="133"/>
      <c r="HR176" s="133"/>
      <c r="HS176" s="133"/>
      <c r="HT176" s="133"/>
      <c r="HU176" s="133"/>
      <c r="HV176" s="133"/>
      <c r="HW176" s="133"/>
      <c r="HX176" s="133"/>
      <c r="HY176" s="133"/>
      <c r="HZ176" s="133"/>
      <c r="IA176" s="133"/>
      <c r="IB176" s="133"/>
      <c r="IC176" s="133"/>
      <c r="ID176" s="133"/>
      <c r="IE176" s="133"/>
      <c r="IF176" s="133"/>
      <c r="IG176" s="133"/>
      <c r="IH176" s="133"/>
      <c r="II176" s="133"/>
      <c r="IJ176" s="133"/>
      <c r="IK176" s="133"/>
      <c r="IL176" s="133"/>
      <c r="IM176" s="133"/>
      <c r="IN176" s="133"/>
      <c r="IO176" s="133"/>
      <c r="IP176" s="133"/>
      <c r="IQ176" s="133"/>
      <c r="IR176" s="133"/>
      <c r="IS176" s="133"/>
      <c r="IT176" s="133"/>
      <c r="IU176" s="133"/>
      <c r="IV176" s="133"/>
      <c r="IW176" s="133"/>
      <c r="IX176" s="133"/>
      <c r="IY176" s="133"/>
      <c r="IZ176" s="133"/>
      <c r="JA176" s="133"/>
      <c r="JB176" s="133"/>
      <c r="JC176" s="133"/>
      <c r="JD176" s="133"/>
      <c r="JE176" s="133"/>
      <c r="JF176" s="133"/>
      <c r="JG176" s="133"/>
      <c r="JH176" s="133"/>
      <c r="JI176" s="133"/>
      <c r="JJ176" s="133"/>
      <c r="JK176" s="133"/>
      <c r="JL176" s="133"/>
      <c r="JM176" s="133"/>
      <c r="JN176" s="133"/>
      <c r="JO176" s="86" t="str">
        <f>IF(OR(ISBLANK(Table1a!JO114),Table1a!JO114=""),"Blank cell, reporting not mandatory",IF(OR(Table1a!JO114=0,Table1a!JO114="0"),"0 value","Value"))</f>
        <v>Value</v>
      </c>
      <c r="JP176" s="104" t="str">
        <f>IF(OR(ISBLANK(Table1a!JP114),Table1a!JP114=""),"Blank cell, reporting not mandatory",IF(OR(Table1a!JP114=0,Table1a!JP114="0"),"0 value","Value"))</f>
        <v>Blank cell, reporting not mandatory</v>
      </c>
      <c r="JQ176" s="104" t="str">
        <f>IF(OR(ISBLANK(Table1a!JQ114),Table1a!JQ114=""),"Blank cell, reporting not mandatory",IF(OR(Table1a!JQ114=0,Table1a!JQ114="0"),"0 value","Value"))</f>
        <v>Blank cell, reporting not mandatory</v>
      </c>
      <c r="JR176" s="86" t="str">
        <f>IF(OR(ISBLANK(Table1a!JR114),Table1a!JR114=""),"Blank cell, reporting not mandatory",IF(OR(Table1a!JR114=0,Table1a!JR114="0"),"0 value","Value"))</f>
        <v>Blank cell, reporting not mandatory</v>
      </c>
      <c r="JS176" s="104" t="str">
        <f>IF(OR(ISBLANK(Table1a!JS114),Table1a!JS114=""),"Blank cell, reporting not mandatory",IF(OR(Table1a!JS114=0,Table1a!JS114="0"),"0 value","Value"))</f>
        <v>Blank cell, reporting not mandatory</v>
      </c>
      <c r="JT176" s="104" t="str">
        <f>IF(OR(ISBLANK(Table1a!JT114),Table1a!JT114=""),"Blank cell, reporting not mandatory",IF(OR(Table1a!JT114=0,Table1a!JT114="0"),"0 value","Value"))</f>
        <v>Blank cell, reporting not mandatory</v>
      </c>
      <c r="JU176" s="104" t="str">
        <f>IF(OR(ISBLANK(Table1a!JU114),Table1a!JU114=""),"Blank cell, reporting not mandatory",IF(OR(Table1a!JU114=0,Table1a!JU114="0"),"0 value","Value"))</f>
        <v>Value</v>
      </c>
      <c r="JV176" s="104" t="str">
        <f>IF(OR(ISBLANK(Table1a!JV114),Table1a!JV114=""),"Blank cell, reporting not mandatory",IF(OR(Table1a!JV114=0,Table1a!JV114="0"),"0 value","Value"))</f>
        <v>Value</v>
      </c>
      <c r="JW176" s="86" t="str">
        <f>IF(OR(ISBLANK(Table1a!JW114),Table1a!JW114=""),"Blank cell, reporting not mandatory",IF(OR(Table1a!JW114=0,Table1a!JW114="0"),"0 value","Value"))</f>
        <v>Value</v>
      </c>
      <c r="JX176" s="104" t="str">
        <f>IF(OR(ISBLANK(Table1a!JX114),Table1a!JX114=""),"Blank cell, reporting not mandatory",IF(OR(Table1a!JX114=0,Table1a!JX114="0"),"0 value","Value"))</f>
        <v>Value</v>
      </c>
      <c r="JY176" s="104" t="str">
        <f>IF(OR(ISBLANK(Table1a!JY114),Table1a!JY114=""),"Blank cell, reporting not mandatory",IF(OR(Table1a!JY114=0,Table1a!JY114="0"),"0 value","Value"))</f>
        <v>Value</v>
      </c>
      <c r="JZ176" s="104" t="str">
        <f>IF(OR(ISBLANK(Table1a!JZ114),Table1a!JZ114=""),"Blank cell, reporting not mandatory",IF(OR(Table1a!JZ114=0,Table1a!JZ114="0"),"0 value","Value"))</f>
        <v>Value</v>
      </c>
      <c r="KA176" s="104" t="str">
        <f>IF(OR(ISBLANK(Table1a!KA114),Table1a!KA114=""),"Blank cell, reporting not mandatory",IF(OR(Table1a!KA114=0,Table1a!KA114="0"),"0 value","Value"))</f>
        <v>Value</v>
      </c>
      <c r="KB176" s="86" t="str">
        <f>IF(OR(ISBLANK(Table1a!KB114),Table1a!KB114=""),"Blank cell, reporting not mandatory",IF(OR(Table1a!KB114=0,Table1a!KB114="0"),"0 value","Value"))</f>
        <v>Value</v>
      </c>
      <c r="KC176" s="104" t="str">
        <f>IF(OR(ISBLANK(Table1a!KC114),Table1a!KC114=""),"Blank cell, reporting not mandatory",IF(OR(Table1a!KC114=0,Table1a!KC114="0"),"0 value","Value"))</f>
        <v>Value</v>
      </c>
      <c r="KD176" s="104" t="str">
        <f>IF(OR(ISBLANK(Table1a!KD114),Table1a!KD114=""),"Blank cell, reporting not mandatory",IF(OR(Table1a!KD114=0,Table1a!KD114="0"),"0 value","Value"))</f>
        <v>Value</v>
      </c>
      <c r="KE176" s="104" t="str">
        <f>IF(OR(ISBLANK(Table1a!KE114),Table1a!KE114=""),"Blank cell, reporting not mandatory",IF(OR(Table1a!KE114=0,Table1a!KE114="0"),"0 value","Value"))</f>
        <v>Value</v>
      </c>
      <c r="KF176" s="104" t="str">
        <f>IF(OR(ISBLANK(Table1a!KF114),Table1a!KF114=""),"Blank cell, reporting not mandatory",IF(OR(Table1a!KF114=0,Table1a!KF114="0"),"0 value","Value"))</f>
        <v>Value</v>
      </c>
      <c r="KG176" s="86" t="str">
        <f>IF(OR(ISBLANK(Table1a!KG114),Table1a!KG114=""),"Blank cell, reporting not mandatory",IF(OR(Table1a!KG114=0,Table1a!KG114="0"),"0 value","Value"))</f>
        <v>Value</v>
      </c>
      <c r="KH176" s="104" t="str">
        <f>IF(OR(ISBLANK(Table1a!KH114),Table1a!KH114=""),"Blank cell, reporting not mandatory",IF(OR(Table1a!KH114=0,Table1a!KH114="0"),"0 value","Value"))</f>
        <v>Value</v>
      </c>
      <c r="KI176" s="104" t="str">
        <f>IF(OR(ISBLANK(Table1a!KI114),Table1a!KI114=""),"Blank cell, reporting not mandatory",IF(OR(Table1a!KI114=0,Table1a!KI114="0"),"0 value","Value"))</f>
        <v>Value</v>
      </c>
      <c r="KJ176" s="104" t="str">
        <f>IF(OR(ISBLANK(Table1a!KJ114),Table1a!KJ114=""),"Blank cell, reporting not mandatory",IF(OR(Table1a!KJ114=0,Table1a!KJ114="0"),"0 value","Value"))</f>
        <v>Value</v>
      </c>
      <c r="KK176" s="104" t="str">
        <f>IF(OR(ISBLANK(Table1a!KK114),Table1a!KK114=""),"Blank cell, reporting not mandatory",IF(OR(Table1a!KK114=0,Table1a!KK114="0"),"0 value","Value"))</f>
        <v>Value</v>
      </c>
      <c r="KL176" s="86" t="str">
        <f>IF(OR(ISBLANK(Table1a!KL114),Table1a!KL114=""),"Blank cell, reporting not mandatory",IF(OR(Table1a!KL114=0,Table1a!KL114="0"),"0 value","Value"))</f>
        <v>Value</v>
      </c>
      <c r="KM176" s="104" t="str">
        <f>IF(OR(ISBLANK(Table1a!KM114),Table1a!KM114=""),"Blank cell, reporting not mandatory",IF(OR(Table1a!KM114=0,Table1a!KM114="0"),"0 value","Value"))</f>
        <v>Value</v>
      </c>
      <c r="KN176" s="104" t="str">
        <f>IF(OR(ISBLANK(Table1a!KN114),Table1a!KN114=""),"Blank cell, reporting not mandatory",IF(OR(Table1a!KN114=0,Table1a!KN114="0"),"0 value","Value"))</f>
        <v>Value</v>
      </c>
      <c r="KO176" s="104" t="str">
        <f>IF(OR(ISBLANK(Table1a!KO114),Table1a!KO114=""),"Blank cell, reporting not mandatory",IF(OR(Table1a!KO114=0,Table1a!KO114="0"),"0 value","Value"))</f>
        <v>Value</v>
      </c>
      <c r="KP176" s="104" t="str">
        <f>IF(OR(ISBLANK(Table1a!KP114),Table1a!KP114=""),"Blank cell, reporting not mandatory",IF(OR(Table1a!KP114=0,Table1a!KP114="0"),"0 value","Value"))</f>
        <v>Value</v>
      </c>
      <c r="KQ176" s="86" t="str">
        <f>IF(OR(ISBLANK(Table1a!KQ114),Table1a!KQ114=""),"Blank cell, reporting not mandatory",IF(OR(Table1a!KQ114=0,Table1a!KQ114="0"),"0 value","Value"))</f>
        <v>Value</v>
      </c>
      <c r="KR176" s="104" t="str">
        <f>IF(OR(ISBLANK(Table1a!KR114),Table1a!KR114=""),"Blank cell, reporting not mandatory",IF(OR(Table1a!KR114=0,Table1a!KR114="0"),"0 value","Value"))</f>
        <v>Value</v>
      </c>
      <c r="KS176" s="104" t="str">
        <f>IF(OR(ISBLANK(Table1a!KS114),Table1a!KS114=""),"Blank cell, reporting not mandatory",IF(OR(Table1a!KS114=0,Table1a!KS114="0"),"0 value","Value"))</f>
        <v>Value</v>
      </c>
      <c r="KT176" s="104" t="str">
        <f>IF(OR(ISBLANK(Table1a!KT114),Table1a!KT114=""),"Blank cell, reporting not mandatory",IF(OR(Table1a!KT114=0,Table1a!KT114="0"),"0 value","Value"))</f>
        <v>Value</v>
      </c>
      <c r="KU176" s="104" t="str">
        <f>IF(OR(ISBLANK(Table1a!KU114),Table1a!KU114=""),"Blank cell, reporting not mandatory",IF(OR(Table1a!KU114=0,Table1a!KU114="0"),"0 value","Value"))</f>
        <v>Value</v>
      </c>
      <c r="KV176" s="86" t="str">
        <f>IF(OR(ISBLANK(Table1a!KV114),Table1a!KV114=""),"Blank cell, reporting not mandatory",IF(OR(Table1a!KV114=0,Table1a!KV114="0"),"0 value","Value"))</f>
        <v>Value</v>
      </c>
      <c r="KW176" s="86" t="str">
        <f>IF(OR(ISBLANK(Table1a!KW114),Table1a!KW114=""),"Blank cell, reporting not mandatory",IF(OR(Table1a!KW114=0,Table1a!KW114="0"),"0 value","Value"))</f>
        <v>Value</v>
      </c>
      <c r="KX176" s="104" t="str">
        <f>IF(OR(ISBLANK(Table1a!KX114),Table1a!KX114=""),"Blank cell, reporting not mandatory",IF(OR(Table1a!KX114=0,Table1a!KX114="0"),"0 value","Value"))</f>
        <v>Blank cell, reporting not mandatory</v>
      </c>
      <c r="KY176" s="104" t="str">
        <f>IF(OR(ISBLANK(Table1a!KY114),Table1a!KY114=""),"Blank cell, reporting not mandatory",IF(OR(Table1a!KY114=0,Table1a!KY114="0"),"0 value","Value"))</f>
        <v>Blank cell, reporting not mandatory</v>
      </c>
      <c r="KZ176" s="86" t="str">
        <f>IF(OR(ISBLANK(Table1a!KZ114),Table1a!KZ114=""),"Blank cell, reporting not mandatory",IF(OR(Table1a!KZ114=0,Table1a!KZ114="0"),"0 value","Value"))</f>
        <v>Blank cell, reporting not mandatory</v>
      </c>
      <c r="LA176" s="104" t="str">
        <f>IF(OR(ISBLANK(Table1a!LA114),Table1a!LA114=""),"Blank cell, reporting not mandatory",IF(OR(Table1a!LA114=0,Table1a!LA114="0"),"0 value","Value"))</f>
        <v>Blank cell, reporting not mandatory</v>
      </c>
      <c r="LB176" s="104" t="str">
        <f>IF(OR(ISBLANK(Table1a!LB114),Table1a!LB114=""),"Blank cell, reporting not mandatory",IF(OR(Table1a!LB114=0,Table1a!LB114="0"),"0 value","Value"))</f>
        <v>Blank cell, reporting not mandatory</v>
      </c>
      <c r="LC176" s="104" t="str">
        <f>IF(OR(ISBLANK(Table1a!LC114),Table1a!LC114=""),"Blank cell, reporting not mandatory",IF(OR(Table1a!LC114=0,Table1a!LC114="0"),"0 value","Value"))</f>
        <v>Value</v>
      </c>
      <c r="LD176" s="104" t="str">
        <f>IF(OR(ISBLANK(Table1a!LD114),Table1a!LD114=""),"Blank cell, reporting not mandatory",IF(OR(Table1a!LD114=0,Table1a!LD114="0"),"0 value","Value"))</f>
        <v>Value</v>
      </c>
      <c r="LE176" s="86" t="str">
        <f>IF(OR(ISBLANK(Table1a!LE114),Table1a!LE114=""),"Blank cell, reporting not mandatory",IF(OR(Table1a!LE114=0,Table1a!LE114="0"),"0 value","Value"))</f>
        <v>Value</v>
      </c>
      <c r="LF176" s="104" t="str">
        <f>IF(OR(ISBLANK(Table1a!LF114),Table1a!LF114=""),"Blank cell, reporting not mandatory",IF(OR(Table1a!LF114=0,Table1a!LF114="0"),"0 value","Value"))</f>
        <v>Value</v>
      </c>
      <c r="LG176" s="104" t="str">
        <f>IF(OR(ISBLANK(Table1a!LG114),Table1a!LG114=""),"Blank cell, reporting not mandatory",IF(OR(Table1a!LG114=0,Table1a!LG114="0"),"0 value","Value"))</f>
        <v>Value</v>
      </c>
      <c r="LH176" s="104" t="str">
        <f>IF(OR(ISBLANK(Table1a!LH114),Table1a!LH114=""),"Blank cell, reporting not mandatory",IF(OR(Table1a!LH114=0,Table1a!LH114="0"),"0 value","Value"))</f>
        <v>Value</v>
      </c>
      <c r="LI176" s="104" t="str">
        <f>IF(OR(ISBLANK(Table1a!LI114),Table1a!LI114=""),"Blank cell, reporting not mandatory",IF(OR(Table1a!LI114=0,Table1a!LI114="0"),"0 value","Value"))</f>
        <v>Value</v>
      </c>
      <c r="LJ176" s="86" t="str">
        <f>IF(OR(ISBLANK(Table1a!LJ114),Table1a!LJ114=""),"Blank cell, reporting not mandatory",IF(OR(Table1a!LJ114=0,Table1a!LJ114="0"),"0 value","Value"))</f>
        <v>Value</v>
      </c>
      <c r="LK176" s="104" t="str">
        <f>IF(OR(ISBLANK(Table1a!LK114),Table1a!LK114=""),"Blank cell, reporting not mandatory",IF(OR(Table1a!LK114=0,Table1a!LK114="0"),"0 value","Value"))</f>
        <v>Value</v>
      </c>
      <c r="LL176" s="104" t="str">
        <f>IF(OR(ISBLANK(Table1a!LL114),Table1a!LL114=""),"Blank cell, reporting not mandatory",IF(OR(Table1a!LL114=0,Table1a!LL114="0"),"0 value","Value"))</f>
        <v>Value</v>
      </c>
      <c r="LM176" s="104" t="str">
        <f>IF(OR(ISBLANK(Table1a!LM114),Table1a!LM114=""),"Blank cell, reporting not mandatory",IF(OR(Table1a!LM114=0,Table1a!LM114="0"),"0 value","Value"))</f>
        <v>Value</v>
      </c>
      <c r="LN176" s="104" t="str">
        <f>IF(OR(ISBLANK(Table1a!LN114),Table1a!LN114=""),"Blank cell, reporting not mandatory",IF(OR(Table1a!LN114=0,Table1a!LN114="0"),"0 value","Value"))</f>
        <v>Value</v>
      </c>
      <c r="LO176" s="86" t="str">
        <f>IF(OR(ISBLANK(Table1a!LO114),Table1a!LO114=""),"Blank cell, reporting not mandatory",IF(OR(Table1a!LO114=0,Table1a!LO114="0"),"0 value","Value"))</f>
        <v>Value</v>
      </c>
      <c r="LP176" s="104" t="str">
        <f>IF(OR(ISBLANK(Table1a!LP114),Table1a!LP114=""),"Blank cell, reporting not mandatory",IF(OR(Table1a!LP114=0,Table1a!LP114="0"),"0 value","Value"))</f>
        <v>Value</v>
      </c>
      <c r="LQ176" s="104" t="str">
        <f>IF(OR(ISBLANK(Table1a!LQ114),Table1a!LQ114=""),"Blank cell, reporting not mandatory",IF(OR(Table1a!LQ114=0,Table1a!LQ114="0"),"0 value","Value"))</f>
        <v>Value</v>
      </c>
      <c r="LR176" s="104" t="str">
        <f>IF(OR(ISBLANK(Table1a!LR114),Table1a!LR114=""),"Blank cell, reporting not mandatory",IF(OR(Table1a!LR114=0,Table1a!LR114="0"),"0 value","Value"))</f>
        <v>Value</v>
      </c>
      <c r="LS176" s="104" t="str">
        <f>IF(OR(ISBLANK(Table1a!LS114),Table1a!LS114=""),"Blank cell, reporting not mandatory",IF(OR(Table1a!LS114=0,Table1a!LS114="0"),"0 value","Value"))</f>
        <v>Value</v>
      </c>
      <c r="LT176" s="86" t="str">
        <f>IF(OR(ISBLANK(Table1a!LT114),Table1a!LT114=""),"Blank cell, reporting not mandatory",IF(OR(Table1a!LT114=0,Table1a!LT114="0"),"0 value","Value"))</f>
        <v>Value</v>
      </c>
      <c r="LU176" s="104" t="str">
        <f>IF(OR(ISBLANK(Table1a!LU114),Table1a!LU114=""),"Blank cell, reporting not mandatory",IF(OR(Table1a!LU114=0,Table1a!LU114="0"),"0 value","Value"))</f>
        <v>Value</v>
      </c>
      <c r="LV176" s="104" t="str">
        <f>IF(OR(ISBLANK(Table1a!LV114),Table1a!LV114=""),"Blank cell, reporting not mandatory",IF(OR(Table1a!LV114=0,Table1a!LV114="0"),"0 value","Value"))</f>
        <v>Value</v>
      </c>
      <c r="LW176" s="104" t="str">
        <f>IF(OR(ISBLANK(Table1a!LW114),Table1a!LW114=""),"Blank cell, reporting not mandatory",IF(OR(Table1a!LW114=0,Table1a!LW114="0"),"0 value","Value"))</f>
        <v>Value</v>
      </c>
      <c r="LX176" s="104" t="str">
        <f>IF(OR(ISBLANK(Table1a!LX114),Table1a!LX114=""),"Blank cell, reporting not mandatory",IF(OR(Table1a!LX114=0,Table1a!LX114="0"),"0 value","Value"))</f>
        <v>Value</v>
      </c>
      <c r="LY176" s="86" t="str">
        <f>IF(OR(ISBLANK(Table1a!LY114),Table1a!LY114=""),"Blank cell, reporting not mandatory",IF(OR(Table1a!LY114=0,Table1a!LY114="0"),"0 value","Value"))</f>
        <v>Value</v>
      </c>
      <c r="LZ176" s="104" t="str">
        <f>IF(OR(ISBLANK(Table1a!LZ114),Table1a!LZ114=""),"Blank cell, reporting not mandatory",IF(OR(Table1a!LZ114=0,Table1a!LZ114="0"),"0 value","Value"))</f>
        <v>Value</v>
      </c>
      <c r="MA176" s="104" t="str">
        <f>IF(OR(ISBLANK(Table1a!MA114),Table1a!MA114=""),"Blank cell, reporting not mandatory",IF(OR(Table1a!MA114=0,Table1a!MA114="0"),"0 value","Value"))</f>
        <v>Value</v>
      </c>
      <c r="MB176" s="104" t="str">
        <f>IF(OR(ISBLANK(Table1a!MB114),Table1a!MB114=""),"Blank cell, reporting not mandatory",IF(OR(Table1a!MB114=0,Table1a!MB114="0"),"0 value","Value"))</f>
        <v>Value</v>
      </c>
      <c r="MC176" s="104" t="str">
        <f>IF(OR(ISBLANK(Table1a!MC114),Table1a!MC114=""),"Blank cell, reporting not mandatory",IF(OR(Table1a!MC114=0,Table1a!MC114="0"),"0 value","Value"))</f>
        <v>Value</v>
      </c>
      <c r="MD176" s="86" t="str">
        <f>IF(OR(ISBLANK(Table1a!MD114),Table1a!MD114=""),"Blank cell, reporting not mandatory",IF(OR(Table1a!MD114=0,Table1a!MD114="0"),"0 value","Value"))</f>
        <v>Value</v>
      </c>
      <c r="ME176" s="105" t="str">
        <f>IF(OR(ISBLANK(Table1a!ME114),Table1a!ME114=""),"Blank cell, reporting not mandatory",IF(OR(Table1a!ME114=0,Table1a!ME114="0"),"0 value","Value"))</f>
        <v>Value</v>
      </c>
      <c r="MF176" s="104" t="str">
        <f>IF(OR(ISBLANK(Table1a!MF114),Table1a!MF114=""),"Blank cell, reporting not mandatory",IF(OR(Table1a!MF114=0,Table1a!MF114="0"),"0 value","Value"))</f>
        <v>Blank cell, reporting not mandatory</v>
      </c>
      <c r="MG176" s="104" t="str">
        <f>IF(OR(ISBLANK(Table1a!MG114),Table1a!MG114=""),"Blank cell, reporting not mandatory",IF(OR(Table1a!MG114=0,Table1a!MG114="0"),"0 value","Value"))</f>
        <v>Blank cell, reporting not mandatory</v>
      </c>
      <c r="MH176" s="105" t="str">
        <f>IF(OR(ISBLANK(Table1a!MH114),Table1a!MH114=""),"Blank cell, reporting not mandatory",IF(OR(Table1a!MH114=0,Table1a!MH114="0"),"0 value","Value"))</f>
        <v>Blank cell, reporting not mandatory</v>
      </c>
      <c r="MI176" s="104" t="str">
        <f>IF(OR(ISBLANK(Table1a!MI114),Table1a!MI114=""),"Blank cell, reporting not mandatory",IF(OR(Table1a!MI114=0,Table1a!MI114="0"),"0 value","Value"))</f>
        <v>Blank cell, reporting not mandatory</v>
      </c>
      <c r="MJ176" s="104" t="str">
        <f>IF(OR(ISBLANK(Table1a!MJ114),Table1a!MJ114=""),"Blank cell, reporting not mandatory",IF(OR(Table1a!MJ114=0,Table1a!MJ114="0"),"0 value","Value"))</f>
        <v>Blank cell, reporting not mandatory</v>
      </c>
      <c r="MK176" s="104" t="str">
        <f>IF(OR(ISBLANK(Table1a!MK114),Table1a!MK114=""),"Blank cell, reporting not mandatory",IF(OR(Table1a!MK114=0,Table1a!MK114="0"),"0 value","Value"))</f>
        <v>Value</v>
      </c>
      <c r="ML176" s="104" t="str">
        <f>IF(OR(ISBLANK(Table1a!ML114),Table1a!ML114=""),"Blank cell, reporting not mandatory",IF(OR(Table1a!ML114=0,Table1a!ML114="0"),"0 value","Value"))</f>
        <v>Value</v>
      </c>
      <c r="MM176" s="105" t="str">
        <f>IF(OR(ISBLANK(Table1a!MM114),Table1a!MM114=""),"Blank cell, reporting not mandatory",IF(OR(Table1a!MM114=0,Table1a!MM114="0"),"0 value","Value"))</f>
        <v>Value</v>
      </c>
      <c r="MN176" s="104" t="str">
        <f>IF(OR(ISBLANK(Table1a!MN114),Table1a!MN114=""),"Blank cell, reporting not mandatory",IF(OR(Table1a!MN114=0,Table1a!MN114="0"),"0 value","Value"))</f>
        <v>Value</v>
      </c>
      <c r="MO176" s="104" t="str">
        <f>IF(OR(ISBLANK(Table1a!MO114),Table1a!MO114=""),"Blank cell, reporting not mandatory",IF(OR(Table1a!MO114=0,Table1a!MO114="0"),"0 value","Value"))</f>
        <v>Value</v>
      </c>
      <c r="MP176" s="104" t="str">
        <f>IF(OR(ISBLANK(Table1a!MP114),Table1a!MP114=""),"Blank cell, reporting not mandatory",IF(OR(Table1a!MP114=0,Table1a!MP114="0"),"0 value","Value"))</f>
        <v>Value</v>
      </c>
      <c r="MQ176" s="104" t="str">
        <f>IF(OR(ISBLANK(Table1a!MQ114),Table1a!MQ114=""),"Blank cell, reporting not mandatory",IF(OR(Table1a!MQ114=0,Table1a!MQ114="0"),"0 value","Value"))</f>
        <v>Value</v>
      </c>
      <c r="MR176" s="105" t="str">
        <f>IF(OR(ISBLANK(Table1a!MR114),Table1a!MR114=""),"Blank cell, reporting not mandatory",IF(OR(Table1a!MR114=0,Table1a!MR114="0"),"0 value","Value"))</f>
        <v>Value</v>
      </c>
      <c r="MS176" s="104" t="str">
        <f>IF(OR(ISBLANK(Table1a!MS114),Table1a!MS114=""),"Blank cell, reporting not mandatory",IF(OR(Table1a!MS114=0,Table1a!MS114="0"),"0 value","Value"))</f>
        <v>Value</v>
      </c>
      <c r="MT176" s="104" t="str">
        <f>IF(OR(ISBLANK(Table1a!MT114),Table1a!MT114=""),"Blank cell, reporting not mandatory",IF(OR(Table1a!MT114=0,Table1a!MT114="0"),"0 value","Value"))</f>
        <v>Value</v>
      </c>
      <c r="MU176" s="104" t="str">
        <f>IF(OR(ISBLANK(Table1a!MU114),Table1a!MU114=""),"Blank cell, reporting not mandatory",IF(OR(Table1a!MU114=0,Table1a!MU114="0"),"0 value","Value"))</f>
        <v>Value</v>
      </c>
      <c r="MV176" s="104" t="str">
        <f>IF(OR(ISBLANK(Table1a!MV114),Table1a!MV114=""),"Blank cell, reporting not mandatory",IF(OR(Table1a!MV114=0,Table1a!MV114="0"),"0 value","Value"))</f>
        <v>Value</v>
      </c>
      <c r="MW176" s="105" t="str">
        <f>IF(OR(ISBLANK(Table1a!MW114),Table1a!MW114=""),"Blank cell, reporting not mandatory",IF(OR(Table1a!MW114=0,Table1a!MW114="0"),"0 value","Value"))</f>
        <v>Value</v>
      </c>
      <c r="MX176" s="104" t="str">
        <f>IF(OR(ISBLANK(Table1a!MX114),Table1a!MX114=""),"Blank cell, reporting not mandatory",IF(OR(Table1a!MX114=0,Table1a!MX114="0"),"0 value","Value"))</f>
        <v>Value</v>
      </c>
      <c r="MY176" s="104" t="str">
        <f>IF(OR(ISBLANK(Table1a!MY114),Table1a!MY114=""),"Blank cell, reporting not mandatory",IF(OR(Table1a!MY114=0,Table1a!MY114="0"),"0 value","Value"))</f>
        <v>Value</v>
      </c>
      <c r="MZ176" s="104" t="str">
        <f>IF(OR(ISBLANK(Table1a!MZ114),Table1a!MZ114=""),"Blank cell, reporting not mandatory",IF(OR(Table1a!MZ114=0,Table1a!MZ114="0"),"0 value","Value"))</f>
        <v>Value</v>
      </c>
      <c r="NA176" s="104" t="str">
        <f>IF(OR(ISBLANK(Table1a!NA114),Table1a!NA114=""),"Blank cell, reporting not mandatory",IF(OR(Table1a!NA114=0,Table1a!NA114="0"),"0 value","Value"))</f>
        <v>Value</v>
      </c>
      <c r="NB176" s="105" t="str">
        <f>IF(OR(ISBLANK(Table1a!NB114),Table1a!NB114=""),"Blank cell, reporting not mandatory",IF(OR(Table1a!NB114=0,Table1a!NB114="0"),"0 value","Value"))</f>
        <v>Value</v>
      </c>
      <c r="NC176" s="104" t="str">
        <f>IF(OR(ISBLANK(Table1a!NC114),Table1a!NC114=""),"Blank cell, reporting not mandatory",IF(OR(Table1a!NC114=0,Table1a!NC114="0"),"0 value","Value"))</f>
        <v>Value</v>
      </c>
      <c r="ND176" s="104" t="str">
        <f>IF(OR(ISBLANK(Table1a!ND114),Table1a!ND114=""),"Blank cell, reporting not mandatory",IF(OR(Table1a!ND114=0,Table1a!ND114="0"),"0 value","Value"))</f>
        <v>Value</v>
      </c>
      <c r="NE176" s="104" t="str">
        <f>IF(OR(ISBLANK(Table1a!NE114),Table1a!NE114=""),"Blank cell, reporting not mandatory",IF(OR(Table1a!NE114=0,Table1a!NE114="0"),"0 value","Value"))</f>
        <v>Value</v>
      </c>
      <c r="NF176" s="104" t="str">
        <f>IF(OR(ISBLANK(Table1a!NF114),Table1a!NF114=""),"Blank cell, reporting not mandatory",IF(OR(Table1a!NF114=0,Table1a!NF114="0"),"0 value","Value"))</f>
        <v>Value</v>
      </c>
      <c r="NG176" s="105" t="str">
        <f>IF(OR(ISBLANK(Table1a!NG114),Table1a!NG114=""),"Blank cell, reporting not mandatory",IF(OR(Table1a!NG114=0,Table1a!NG114="0"),"0 value","Value"))</f>
        <v>Value</v>
      </c>
      <c r="NH176" s="104" t="str">
        <f>IF(OR(ISBLANK(Table1a!NH114),Table1a!NH114=""),"Blank cell, reporting not mandatory",IF(OR(Table1a!NH114=0,Table1a!NH114="0"),"0 value","Value"))</f>
        <v>Value</v>
      </c>
      <c r="NI176" s="104" t="str">
        <f>IF(OR(ISBLANK(Table1a!NI114),Table1a!NI114=""),"Blank cell, reporting not mandatory",IF(OR(Table1a!NI114=0,Table1a!NI114="0"),"0 value","Value"))</f>
        <v>Value</v>
      </c>
      <c r="NJ176" s="104" t="str">
        <f>IF(OR(ISBLANK(Table1a!NJ114),Table1a!NJ114=""),"Blank cell, reporting not mandatory",IF(OR(Table1a!NJ114=0,Table1a!NJ114="0"),"0 value","Value"))</f>
        <v>Value</v>
      </c>
      <c r="NK176" s="104" t="str">
        <f>IF(OR(ISBLANK(Table1a!NK114),Table1a!NK114=""),"Blank cell, reporting not mandatory",IF(OR(Table1a!NK114=0,Table1a!NK114="0"),"0 value","Value"))</f>
        <v>Value</v>
      </c>
      <c r="NL176" s="105" t="str">
        <f>IF(OR(ISBLANK(Table1a!NL114),Table1a!NL114=""),"Blank cell, reporting not mandatory",IF(OR(Table1a!NL114=0,Table1a!NL114="0"),"0 value","Value"))</f>
        <v>Value</v>
      </c>
    </row>
    <row r="177" spans="1:376" outlineLevel="1">
      <c r="A177" s="38" t="s">
        <v>310</v>
      </c>
      <c r="B177" s="36" t="s">
        <v>9</v>
      </c>
      <c r="C177" s="86" t="str">
        <f>IF(OR(ISBLANK(Table1a!C115),Table1a!C115=""),"Blank cell, reporting not mandatory",IF(OR(Table1a!C115=0,Table1a!C115="0"),"0 value","Value"))</f>
        <v>Value</v>
      </c>
      <c r="D177" s="104" t="str">
        <f>IF(OR(ISBLANK(Table1a!D115),Table1a!D115=""),"Blank cell, reporting not mandatory",IF(OR(Table1a!D115=0,Table1a!D115="0"),"0 value","Value"))</f>
        <v>Blank cell, reporting not mandatory</v>
      </c>
      <c r="E177" s="104" t="str">
        <f>IF(OR(ISBLANK(Table1a!E115),Table1a!E115=""),"Blank cell, reporting not mandatory",IF(OR(Table1a!E115=0,Table1a!E115="0"),"0 value","Value"))</f>
        <v>Blank cell, reporting not mandatory</v>
      </c>
      <c r="F177" s="86" t="str">
        <f>IF(OR(ISBLANK(Table1a!F115),Table1a!F115=""),"Blank cell, reporting not mandatory",IF(OR(Table1a!F115=0,Table1a!F115="0"),"0 value","Value"))</f>
        <v>Blank cell, reporting not mandatory</v>
      </c>
      <c r="G177" s="104" t="str">
        <f>IF(OR(ISBLANK(Table1a!G115),Table1a!G115=""),"Blank cell, reporting not mandatory",IF(OR(Table1a!G115=0,Table1a!G115="0"),"0 value","Value"))</f>
        <v>Blank cell, reporting not mandatory</v>
      </c>
      <c r="H177" s="104" t="str">
        <f>IF(OR(ISBLANK(Table1a!H115),Table1a!H115=""),"Blank cell, reporting not mandatory",IF(OR(Table1a!H115=0,Table1a!H115="0"),"0 value","Value"))</f>
        <v>Blank cell, reporting not mandatory</v>
      </c>
      <c r="I177" s="104" t="str">
        <f>IF(OR(ISBLANK(Table1a!I115),Table1a!I115=""),"Blank cell, reporting not mandatory",IF(OR(Table1a!I115=0,Table1a!I115="0"),"0 value","Value"))</f>
        <v>Value</v>
      </c>
      <c r="J177" s="104" t="str">
        <f>IF(OR(ISBLANK(Table1a!J115),Table1a!J115=""),"Blank cell, reporting not mandatory",IF(OR(Table1a!J115=0,Table1a!J115="0"),"0 value","Value"))</f>
        <v>Value</v>
      </c>
      <c r="K177" s="86" t="str">
        <f>IF(OR(ISBLANK(Table1a!K115),Table1a!K115=""),"Blank cell, reporting not mandatory",IF(OR(Table1a!K115=0,Table1a!K115="0"),"0 value","Value"))</f>
        <v>Value</v>
      </c>
      <c r="L177" s="104" t="str">
        <f>IF(OR(ISBLANK(Table1a!L115),Table1a!L115=""),"Blank cell, reporting not mandatory",IF(OR(Table1a!L115=0,Table1a!L115="0"),"0 value","Value"))</f>
        <v>Value</v>
      </c>
      <c r="M177" s="104" t="str">
        <f>IF(OR(ISBLANK(Table1a!M115),Table1a!M115=""),"Blank cell, reporting not mandatory",IF(OR(Table1a!M115=0,Table1a!M115="0"),"0 value","Value"))</f>
        <v>Value</v>
      </c>
      <c r="N177" s="104" t="str">
        <f>IF(OR(ISBLANK(Table1a!N115),Table1a!N115=""),"Blank cell, reporting not mandatory",IF(OR(Table1a!N115=0,Table1a!N115="0"),"0 value","Value"))</f>
        <v>Value</v>
      </c>
      <c r="O177" s="104" t="str">
        <f>IF(OR(ISBLANK(Table1a!O115),Table1a!O115=""),"Blank cell, reporting not mandatory",IF(OR(Table1a!O115=0,Table1a!O115="0"),"0 value","Value"))</f>
        <v>Value</v>
      </c>
      <c r="P177" s="86" t="str">
        <f>IF(OR(ISBLANK(Table1a!P115),Table1a!P115=""),"Blank cell, reporting not mandatory",IF(OR(Table1a!P115=0,Table1a!P115="0"),"0 value","Value"))</f>
        <v>Value</v>
      </c>
      <c r="Q177" s="104" t="str">
        <f>IF(OR(ISBLANK(Table1a!Q115),Table1a!Q115=""),"Blank cell, reporting not mandatory",IF(OR(Table1a!Q115=0,Table1a!Q115="0"),"0 value","Value"))</f>
        <v>Value</v>
      </c>
      <c r="R177" s="104" t="str">
        <f>IF(OR(ISBLANK(Table1a!R115),Table1a!R115=""),"Blank cell, reporting not mandatory",IF(OR(Table1a!R115=0,Table1a!R115="0"),"0 value","Value"))</f>
        <v>Value</v>
      </c>
      <c r="S177" s="104" t="str">
        <f>IF(OR(ISBLANK(Table1a!S115),Table1a!S115=""),"Blank cell, reporting not mandatory",IF(OR(Table1a!S115=0,Table1a!S115="0"),"0 value","Value"))</f>
        <v>Value</v>
      </c>
      <c r="T177" s="104" t="str">
        <f>IF(OR(ISBLANK(Table1a!T115),Table1a!T115=""),"Blank cell, reporting not mandatory",IF(OR(Table1a!T115=0,Table1a!T115="0"),"0 value","Value"))</f>
        <v>Value</v>
      </c>
      <c r="U177" s="86" t="str">
        <f>IF(OR(ISBLANK(Table1a!U115),Table1a!U115=""),"Blank cell, reporting not mandatory",IF(OR(Table1a!U115=0,Table1a!U115="0"),"0 value","Value"))</f>
        <v>Value</v>
      </c>
      <c r="V177" s="104" t="str">
        <f>IF(OR(ISBLANK(Table1a!V115),Table1a!V115=""),"Blank cell, reporting not mandatory",IF(OR(Table1a!V115=0,Table1a!V115="0"),"0 value","Value"))</f>
        <v>Value</v>
      </c>
      <c r="W177" s="104" t="str">
        <f>IF(OR(ISBLANK(Table1a!W115),Table1a!W115=""),"Blank cell, reporting not mandatory",IF(OR(Table1a!W115=0,Table1a!W115="0"),"0 value","Value"))</f>
        <v>Value</v>
      </c>
      <c r="X177" s="104" t="str">
        <f>IF(OR(ISBLANK(Table1a!X115),Table1a!X115=""),"Blank cell, reporting not mandatory",IF(OR(Table1a!X115=0,Table1a!X115="0"),"0 value","Value"))</f>
        <v>Value</v>
      </c>
      <c r="Y177" s="104" t="str">
        <f>IF(OR(ISBLANK(Table1a!Y115),Table1a!Y115=""),"Blank cell, reporting not mandatory",IF(OR(Table1a!Y115=0,Table1a!Y115="0"),"0 value","Value"))</f>
        <v>Value</v>
      </c>
      <c r="Z177" s="86" t="str">
        <f>IF(OR(ISBLANK(Table1a!Z115),Table1a!Z115=""),"Blank cell, reporting not mandatory",IF(OR(Table1a!Z115=0,Table1a!Z115="0"),"0 value","Value"))</f>
        <v>Value</v>
      </c>
      <c r="AA177" s="104" t="str">
        <f>IF(OR(ISBLANK(Table1a!AA115),Table1a!AA115=""),"Blank cell, reporting not mandatory",IF(OR(Table1a!AA115=0,Table1a!AA115="0"),"0 value","Value"))</f>
        <v>Value</v>
      </c>
      <c r="AB177" s="104" t="str">
        <f>IF(OR(ISBLANK(Table1a!AB115),Table1a!AB115=""),"Blank cell, reporting not mandatory",IF(OR(Table1a!AB115=0,Table1a!AB115="0"),"0 value","Value"))</f>
        <v>Value</v>
      </c>
      <c r="AC177" s="104" t="str">
        <f>IF(OR(ISBLANK(Table1a!AC115),Table1a!AC115=""),"Blank cell, reporting not mandatory",IF(OR(Table1a!AC115=0,Table1a!AC115="0"),"0 value","Value"))</f>
        <v>Value</v>
      </c>
      <c r="AD177" s="104" t="str">
        <f>IF(OR(ISBLANK(Table1a!AD115),Table1a!AD115=""),"Blank cell, reporting not mandatory",IF(OR(Table1a!AD115=0,Table1a!AD115="0"),"0 value","Value"))</f>
        <v>Value</v>
      </c>
      <c r="AE177" s="86" t="str">
        <f>IF(OR(ISBLANK(Table1a!AE115),Table1a!AE115=""),"Blank cell, reporting not mandatory",IF(OR(Table1a!AE115=0,Table1a!AE115="0"),"0 value","Value"))</f>
        <v>Value</v>
      </c>
      <c r="AF177" s="104" t="str">
        <f>IF(OR(ISBLANK(Table1a!AF115),Table1a!AF115=""),"Blank cell, reporting not mandatory",IF(OR(Table1a!AF115=0,Table1a!AF115="0"),"0 value","Value"))</f>
        <v>Value</v>
      </c>
      <c r="AG177" s="104" t="str">
        <f>IF(OR(ISBLANK(Table1a!AG115),Table1a!AG115=""),"Blank cell, reporting not mandatory",IF(OR(Table1a!AG115=0,Table1a!AG115="0"),"0 value","Value"))</f>
        <v>Value</v>
      </c>
      <c r="AH177" s="104" t="str">
        <f>IF(OR(ISBLANK(Table1a!AH115),Table1a!AH115=""),"Blank cell, reporting not mandatory",IF(OR(Table1a!AH115=0,Table1a!AH115="0"),"0 value","Value"))</f>
        <v>Value</v>
      </c>
      <c r="AI177" s="104" t="str">
        <f>IF(OR(ISBLANK(Table1a!AI115),Table1a!AI115=""),"Blank cell, reporting not mandatory",IF(OR(Table1a!AI115=0,Table1a!AI115="0"),"0 value","Value"))</f>
        <v>Value</v>
      </c>
      <c r="AJ177" s="86" t="str">
        <f>IF(OR(ISBLANK(Table1a!AJ115),Table1a!AJ115=""),"Blank cell, reporting not mandatory",IF(OR(Table1a!AJ115=0,Table1a!AJ115="0"),"0 value","Value"))</f>
        <v>Value</v>
      </c>
      <c r="AK177" s="132"/>
      <c r="AL177" s="133"/>
      <c r="AM177" s="133"/>
      <c r="AN177" s="132"/>
      <c r="AO177" s="133"/>
      <c r="AP177" s="133"/>
      <c r="AQ177" s="133"/>
      <c r="AR177" s="133"/>
      <c r="AS177" s="132"/>
      <c r="AT177" s="133"/>
      <c r="AU177" s="133"/>
      <c r="AV177" s="133"/>
      <c r="AW177" s="133"/>
      <c r="AX177" s="132"/>
      <c r="AY177" s="133"/>
      <c r="AZ177" s="133"/>
      <c r="BA177" s="133"/>
      <c r="BB177" s="133"/>
      <c r="BC177" s="132"/>
      <c r="BD177" s="133"/>
      <c r="BE177" s="133"/>
      <c r="BF177" s="133"/>
      <c r="BG177" s="133"/>
      <c r="BH177" s="132"/>
      <c r="BI177" s="133"/>
      <c r="BJ177" s="133"/>
      <c r="BK177" s="133"/>
      <c r="BL177" s="133"/>
      <c r="BM177" s="132"/>
      <c r="BN177" s="133"/>
      <c r="BO177" s="133"/>
      <c r="BP177" s="133"/>
      <c r="BQ177" s="133"/>
      <c r="BR177" s="132"/>
      <c r="BS177" s="132"/>
      <c r="BT177" s="133"/>
      <c r="BU177" s="133"/>
      <c r="BV177" s="132"/>
      <c r="BW177" s="133"/>
      <c r="BX177" s="133"/>
      <c r="BY177" s="133"/>
      <c r="BZ177" s="133"/>
      <c r="CA177" s="132"/>
      <c r="CB177" s="133"/>
      <c r="CC177" s="133"/>
      <c r="CD177" s="133"/>
      <c r="CE177" s="133"/>
      <c r="CF177" s="132"/>
      <c r="CG177" s="133"/>
      <c r="CH177" s="133"/>
      <c r="CI177" s="133"/>
      <c r="CJ177" s="133"/>
      <c r="CK177" s="132"/>
      <c r="CL177" s="133"/>
      <c r="CM177" s="133"/>
      <c r="CN177" s="133"/>
      <c r="CO177" s="133"/>
      <c r="CP177" s="132"/>
      <c r="CQ177" s="133"/>
      <c r="CR177" s="133"/>
      <c r="CS177" s="133"/>
      <c r="CT177" s="133"/>
      <c r="CU177" s="132"/>
      <c r="CV177" s="133"/>
      <c r="CW177" s="133"/>
      <c r="CX177" s="133"/>
      <c r="CY177" s="133"/>
      <c r="CZ177" s="132"/>
      <c r="DA177" s="133"/>
      <c r="DB177" s="133"/>
      <c r="DC177" s="133"/>
      <c r="DD177" s="133"/>
      <c r="DE177" s="133"/>
      <c r="DF177" s="133"/>
      <c r="DG177" s="133"/>
      <c r="DH177" s="133"/>
      <c r="DI177" s="133"/>
      <c r="DJ177" s="133"/>
      <c r="DK177" s="133"/>
      <c r="DL177" s="133"/>
      <c r="DM177" s="133"/>
      <c r="DN177" s="133"/>
      <c r="DO177" s="133"/>
      <c r="DP177" s="133"/>
      <c r="DQ177" s="133"/>
      <c r="DR177" s="133"/>
      <c r="DS177" s="133"/>
      <c r="DT177" s="133"/>
      <c r="DU177" s="133"/>
      <c r="DV177" s="133"/>
      <c r="DW177" s="133"/>
      <c r="DX177" s="133"/>
      <c r="DY177" s="133"/>
      <c r="DZ177" s="133"/>
      <c r="EA177" s="133"/>
      <c r="EB177" s="133"/>
      <c r="EC177" s="133"/>
      <c r="ED177" s="133"/>
      <c r="EE177" s="133"/>
      <c r="EF177" s="133"/>
      <c r="EG177" s="133"/>
      <c r="EH177" s="133"/>
      <c r="EI177" s="133"/>
      <c r="EJ177" s="133"/>
      <c r="EK177" s="133"/>
      <c r="EL177" s="133"/>
      <c r="EM177" s="133"/>
      <c r="EN177" s="133"/>
      <c r="EO177" s="133"/>
      <c r="EP177" s="133"/>
      <c r="EQ177" s="133"/>
      <c r="ER177" s="133"/>
      <c r="ES177" s="133"/>
      <c r="ET177" s="133"/>
      <c r="EU177" s="133"/>
      <c r="EV177" s="133"/>
      <c r="EW177" s="133"/>
      <c r="EX177" s="133"/>
      <c r="EY177" s="133"/>
      <c r="EZ177" s="133"/>
      <c r="FA177" s="133"/>
      <c r="FB177" s="133"/>
      <c r="FC177" s="133"/>
      <c r="FD177" s="133"/>
      <c r="FE177" s="133"/>
      <c r="FF177" s="133"/>
      <c r="FG177" s="133"/>
      <c r="FH177" s="133"/>
      <c r="FI177" s="133"/>
      <c r="FJ177" s="133"/>
      <c r="FK177" s="133"/>
      <c r="FL177" s="133"/>
      <c r="FM177" s="133"/>
      <c r="FN177" s="133"/>
      <c r="FO177" s="133"/>
      <c r="FP177" s="133"/>
      <c r="FQ177" s="133"/>
      <c r="FR177" s="133"/>
      <c r="FS177" s="133"/>
      <c r="FT177" s="133"/>
      <c r="FU177" s="133"/>
      <c r="FV177" s="133"/>
      <c r="FW177" s="133"/>
      <c r="FX177" s="133"/>
      <c r="FY177" s="133"/>
      <c r="FZ177" s="133"/>
      <c r="GA177" s="133"/>
      <c r="GB177" s="133"/>
      <c r="GC177" s="133"/>
      <c r="GD177" s="133"/>
      <c r="GE177" s="133"/>
      <c r="GF177" s="133"/>
      <c r="GG177" s="133"/>
      <c r="GH177" s="133"/>
      <c r="GI177" s="133"/>
      <c r="GJ177" s="133"/>
      <c r="GK177" s="133"/>
      <c r="GL177" s="133"/>
      <c r="GM177" s="133"/>
      <c r="GN177" s="133"/>
      <c r="GO177" s="133"/>
      <c r="GP177" s="133"/>
      <c r="GQ177" s="133"/>
      <c r="GR177" s="133"/>
      <c r="GS177" s="133"/>
      <c r="GT177" s="133"/>
      <c r="GU177" s="133"/>
      <c r="GV177" s="133"/>
      <c r="GW177" s="133"/>
      <c r="GX177" s="133"/>
      <c r="GY177" s="133"/>
      <c r="GZ177" s="133"/>
      <c r="HA177" s="133"/>
      <c r="HB177" s="133"/>
      <c r="HC177" s="133"/>
      <c r="HD177" s="133"/>
      <c r="HE177" s="133"/>
      <c r="HF177" s="133"/>
      <c r="HG177" s="133"/>
      <c r="HH177" s="133"/>
      <c r="HI177" s="133"/>
      <c r="HJ177" s="133"/>
      <c r="HK177" s="133"/>
      <c r="HL177" s="133"/>
      <c r="HM177" s="133"/>
      <c r="HN177" s="133"/>
      <c r="HO177" s="133"/>
      <c r="HP177" s="133"/>
      <c r="HQ177" s="133"/>
      <c r="HR177" s="133"/>
      <c r="HS177" s="133"/>
      <c r="HT177" s="133"/>
      <c r="HU177" s="133"/>
      <c r="HV177" s="133"/>
      <c r="HW177" s="133"/>
      <c r="HX177" s="133"/>
      <c r="HY177" s="133"/>
      <c r="HZ177" s="133"/>
      <c r="IA177" s="133"/>
      <c r="IB177" s="133"/>
      <c r="IC177" s="133"/>
      <c r="ID177" s="133"/>
      <c r="IE177" s="133"/>
      <c r="IF177" s="133"/>
      <c r="IG177" s="133"/>
      <c r="IH177" s="133"/>
      <c r="II177" s="133"/>
      <c r="IJ177" s="133"/>
      <c r="IK177" s="133"/>
      <c r="IL177" s="133"/>
      <c r="IM177" s="133"/>
      <c r="IN177" s="133"/>
      <c r="IO177" s="133"/>
      <c r="IP177" s="133"/>
      <c r="IQ177" s="133"/>
      <c r="IR177" s="133"/>
      <c r="IS177" s="133"/>
      <c r="IT177" s="133"/>
      <c r="IU177" s="133"/>
      <c r="IV177" s="133"/>
      <c r="IW177" s="133"/>
      <c r="IX177" s="133"/>
      <c r="IY177" s="133"/>
      <c r="IZ177" s="133"/>
      <c r="JA177" s="133"/>
      <c r="JB177" s="133"/>
      <c r="JC177" s="133"/>
      <c r="JD177" s="133"/>
      <c r="JE177" s="133"/>
      <c r="JF177" s="133"/>
      <c r="JG177" s="133"/>
      <c r="JH177" s="133"/>
      <c r="JI177" s="133"/>
      <c r="JJ177" s="133"/>
      <c r="JK177" s="133"/>
      <c r="JL177" s="133"/>
      <c r="JM177" s="133"/>
      <c r="JN177" s="133"/>
      <c r="JO177" s="86" t="str">
        <f>IF(OR(ISBLANK(Table1a!JO115),Table1a!JO115=""),"Blank cell, reporting not mandatory",IF(OR(Table1a!JO115=0,Table1a!JO115="0"),"0 value","Value"))</f>
        <v>Value</v>
      </c>
      <c r="JP177" s="104" t="str">
        <f>IF(OR(ISBLANK(Table1a!JP115),Table1a!JP115=""),"Blank cell, reporting not mandatory",IF(OR(Table1a!JP115=0,Table1a!JP115="0"),"0 value","Value"))</f>
        <v>Blank cell, reporting not mandatory</v>
      </c>
      <c r="JQ177" s="104" t="str">
        <f>IF(OR(ISBLANK(Table1a!JQ115),Table1a!JQ115=""),"Blank cell, reporting not mandatory",IF(OR(Table1a!JQ115=0,Table1a!JQ115="0"),"0 value","Value"))</f>
        <v>Blank cell, reporting not mandatory</v>
      </c>
      <c r="JR177" s="86" t="str">
        <f>IF(OR(ISBLANK(Table1a!JR115),Table1a!JR115=""),"Blank cell, reporting not mandatory",IF(OR(Table1a!JR115=0,Table1a!JR115="0"),"0 value","Value"))</f>
        <v>Blank cell, reporting not mandatory</v>
      </c>
      <c r="JS177" s="104" t="str">
        <f>IF(OR(ISBLANK(Table1a!JS115),Table1a!JS115=""),"Blank cell, reporting not mandatory",IF(OR(Table1a!JS115=0,Table1a!JS115="0"),"0 value","Value"))</f>
        <v>Blank cell, reporting not mandatory</v>
      </c>
      <c r="JT177" s="104" t="str">
        <f>IF(OR(ISBLANK(Table1a!JT115),Table1a!JT115=""),"Blank cell, reporting not mandatory",IF(OR(Table1a!JT115=0,Table1a!JT115="0"),"0 value","Value"))</f>
        <v>Blank cell, reporting not mandatory</v>
      </c>
      <c r="JU177" s="104" t="str">
        <f>IF(OR(ISBLANK(Table1a!JU115),Table1a!JU115=""),"Blank cell, reporting not mandatory",IF(OR(Table1a!JU115=0,Table1a!JU115="0"),"0 value","Value"))</f>
        <v>Value</v>
      </c>
      <c r="JV177" s="104" t="str">
        <f>IF(OR(ISBLANK(Table1a!JV115),Table1a!JV115=""),"Blank cell, reporting not mandatory",IF(OR(Table1a!JV115=0,Table1a!JV115="0"),"0 value","Value"))</f>
        <v>Value</v>
      </c>
      <c r="JW177" s="86" t="str">
        <f>IF(OR(ISBLANK(Table1a!JW115),Table1a!JW115=""),"Blank cell, reporting not mandatory",IF(OR(Table1a!JW115=0,Table1a!JW115="0"),"0 value","Value"))</f>
        <v>Value</v>
      </c>
      <c r="JX177" s="104" t="str">
        <f>IF(OR(ISBLANK(Table1a!JX115),Table1a!JX115=""),"Blank cell, reporting not mandatory",IF(OR(Table1a!JX115=0,Table1a!JX115="0"),"0 value","Value"))</f>
        <v>Value</v>
      </c>
      <c r="JY177" s="104" t="str">
        <f>IF(OR(ISBLANK(Table1a!JY115),Table1a!JY115=""),"Blank cell, reporting not mandatory",IF(OR(Table1a!JY115=0,Table1a!JY115="0"),"0 value","Value"))</f>
        <v>Value</v>
      </c>
      <c r="JZ177" s="104" t="str">
        <f>IF(OR(ISBLANK(Table1a!JZ115),Table1a!JZ115=""),"Blank cell, reporting not mandatory",IF(OR(Table1a!JZ115=0,Table1a!JZ115="0"),"0 value","Value"))</f>
        <v>Value</v>
      </c>
      <c r="KA177" s="104" t="str">
        <f>IF(OR(ISBLANK(Table1a!KA115),Table1a!KA115=""),"Blank cell, reporting not mandatory",IF(OR(Table1a!KA115=0,Table1a!KA115="0"),"0 value","Value"))</f>
        <v>Value</v>
      </c>
      <c r="KB177" s="86" t="str">
        <f>IF(OR(ISBLANK(Table1a!KB115),Table1a!KB115=""),"Blank cell, reporting not mandatory",IF(OR(Table1a!KB115=0,Table1a!KB115="0"),"0 value","Value"))</f>
        <v>Value</v>
      </c>
      <c r="KC177" s="104" t="str">
        <f>IF(OR(ISBLANK(Table1a!KC115),Table1a!KC115=""),"Blank cell, reporting not mandatory",IF(OR(Table1a!KC115=0,Table1a!KC115="0"),"0 value","Value"))</f>
        <v>Value</v>
      </c>
      <c r="KD177" s="104" t="str">
        <f>IF(OR(ISBLANK(Table1a!KD115),Table1a!KD115=""),"Blank cell, reporting not mandatory",IF(OR(Table1a!KD115=0,Table1a!KD115="0"),"0 value","Value"))</f>
        <v>Value</v>
      </c>
      <c r="KE177" s="104" t="str">
        <f>IF(OR(ISBLANK(Table1a!KE115),Table1a!KE115=""),"Blank cell, reporting not mandatory",IF(OR(Table1a!KE115=0,Table1a!KE115="0"),"0 value","Value"))</f>
        <v>Value</v>
      </c>
      <c r="KF177" s="104" t="str">
        <f>IF(OR(ISBLANK(Table1a!KF115),Table1a!KF115=""),"Blank cell, reporting not mandatory",IF(OR(Table1a!KF115=0,Table1a!KF115="0"),"0 value","Value"))</f>
        <v>Value</v>
      </c>
      <c r="KG177" s="86" t="str">
        <f>IF(OR(ISBLANK(Table1a!KG115),Table1a!KG115=""),"Blank cell, reporting not mandatory",IF(OR(Table1a!KG115=0,Table1a!KG115="0"),"0 value","Value"))</f>
        <v>Value</v>
      </c>
      <c r="KH177" s="104" t="str">
        <f>IF(OR(ISBLANK(Table1a!KH115),Table1a!KH115=""),"Blank cell, reporting not mandatory",IF(OR(Table1a!KH115=0,Table1a!KH115="0"),"0 value","Value"))</f>
        <v>Value</v>
      </c>
      <c r="KI177" s="104" t="str">
        <f>IF(OR(ISBLANK(Table1a!KI115),Table1a!KI115=""),"Blank cell, reporting not mandatory",IF(OR(Table1a!KI115=0,Table1a!KI115="0"),"0 value","Value"))</f>
        <v>Value</v>
      </c>
      <c r="KJ177" s="104" t="str">
        <f>IF(OR(ISBLANK(Table1a!KJ115),Table1a!KJ115=""),"Blank cell, reporting not mandatory",IF(OR(Table1a!KJ115=0,Table1a!KJ115="0"),"0 value","Value"))</f>
        <v>Value</v>
      </c>
      <c r="KK177" s="104" t="str">
        <f>IF(OR(ISBLANK(Table1a!KK115),Table1a!KK115=""),"Blank cell, reporting not mandatory",IF(OR(Table1a!KK115=0,Table1a!KK115="0"),"0 value","Value"))</f>
        <v>Value</v>
      </c>
      <c r="KL177" s="86" t="str">
        <f>IF(OR(ISBLANK(Table1a!KL115),Table1a!KL115=""),"Blank cell, reporting not mandatory",IF(OR(Table1a!KL115=0,Table1a!KL115="0"),"0 value","Value"))</f>
        <v>Value</v>
      </c>
      <c r="KM177" s="104" t="str">
        <f>IF(OR(ISBLANK(Table1a!KM115),Table1a!KM115=""),"Blank cell, reporting not mandatory",IF(OR(Table1a!KM115=0,Table1a!KM115="0"),"0 value","Value"))</f>
        <v>Value</v>
      </c>
      <c r="KN177" s="104" t="str">
        <f>IF(OR(ISBLANK(Table1a!KN115),Table1a!KN115=""),"Blank cell, reporting not mandatory",IF(OR(Table1a!KN115=0,Table1a!KN115="0"),"0 value","Value"))</f>
        <v>Value</v>
      </c>
      <c r="KO177" s="104" t="str">
        <f>IF(OR(ISBLANK(Table1a!KO115),Table1a!KO115=""),"Blank cell, reporting not mandatory",IF(OR(Table1a!KO115=0,Table1a!KO115="0"),"0 value","Value"))</f>
        <v>Value</v>
      </c>
      <c r="KP177" s="104" t="str">
        <f>IF(OR(ISBLANK(Table1a!KP115),Table1a!KP115=""),"Blank cell, reporting not mandatory",IF(OR(Table1a!KP115=0,Table1a!KP115="0"),"0 value","Value"))</f>
        <v>Value</v>
      </c>
      <c r="KQ177" s="86" t="str">
        <f>IF(OR(ISBLANK(Table1a!KQ115),Table1a!KQ115=""),"Blank cell, reporting not mandatory",IF(OR(Table1a!KQ115=0,Table1a!KQ115="0"),"0 value","Value"))</f>
        <v>Value</v>
      </c>
      <c r="KR177" s="104" t="str">
        <f>IF(OR(ISBLANK(Table1a!KR115),Table1a!KR115=""),"Blank cell, reporting not mandatory",IF(OR(Table1a!KR115=0,Table1a!KR115="0"),"0 value","Value"))</f>
        <v>Value</v>
      </c>
      <c r="KS177" s="104" t="str">
        <f>IF(OR(ISBLANK(Table1a!KS115),Table1a!KS115=""),"Blank cell, reporting not mandatory",IF(OR(Table1a!KS115=0,Table1a!KS115="0"),"0 value","Value"))</f>
        <v>Value</v>
      </c>
      <c r="KT177" s="104" t="str">
        <f>IF(OR(ISBLANK(Table1a!KT115),Table1a!KT115=""),"Blank cell, reporting not mandatory",IF(OR(Table1a!KT115=0,Table1a!KT115="0"),"0 value","Value"))</f>
        <v>Value</v>
      </c>
      <c r="KU177" s="104" t="str">
        <f>IF(OR(ISBLANK(Table1a!KU115),Table1a!KU115=""),"Blank cell, reporting not mandatory",IF(OR(Table1a!KU115=0,Table1a!KU115="0"),"0 value","Value"))</f>
        <v>Value</v>
      </c>
      <c r="KV177" s="86" t="str">
        <f>IF(OR(ISBLANK(Table1a!KV115),Table1a!KV115=""),"Blank cell, reporting not mandatory",IF(OR(Table1a!KV115=0,Table1a!KV115="0"),"0 value","Value"))</f>
        <v>Value</v>
      </c>
      <c r="KW177" s="86" t="str">
        <f>IF(OR(ISBLANK(Table1a!KW115),Table1a!KW115=""),"Blank cell, reporting not mandatory",IF(OR(Table1a!KW115=0,Table1a!KW115="0"),"0 value","Value"))</f>
        <v>Value</v>
      </c>
      <c r="KX177" s="104" t="str">
        <f>IF(OR(ISBLANK(Table1a!KX115),Table1a!KX115=""),"Blank cell, reporting not mandatory",IF(OR(Table1a!KX115=0,Table1a!KX115="0"),"0 value","Value"))</f>
        <v>Blank cell, reporting not mandatory</v>
      </c>
      <c r="KY177" s="104" t="str">
        <f>IF(OR(ISBLANK(Table1a!KY115),Table1a!KY115=""),"Blank cell, reporting not mandatory",IF(OR(Table1a!KY115=0,Table1a!KY115="0"),"0 value","Value"))</f>
        <v>Blank cell, reporting not mandatory</v>
      </c>
      <c r="KZ177" s="86" t="str">
        <f>IF(OR(ISBLANK(Table1a!KZ115),Table1a!KZ115=""),"Blank cell, reporting not mandatory",IF(OR(Table1a!KZ115=0,Table1a!KZ115="0"),"0 value","Value"))</f>
        <v>Blank cell, reporting not mandatory</v>
      </c>
      <c r="LA177" s="104" t="str">
        <f>IF(OR(ISBLANK(Table1a!LA115),Table1a!LA115=""),"Blank cell, reporting not mandatory",IF(OR(Table1a!LA115=0,Table1a!LA115="0"),"0 value","Value"))</f>
        <v>Blank cell, reporting not mandatory</v>
      </c>
      <c r="LB177" s="104" t="str">
        <f>IF(OR(ISBLANK(Table1a!LB115),Table1a!LB115=""),"Blank cell, reporting not mandatory",IF(OR(Table1a!LB115=0,Table1a!LB115="0"),"0 value","Value"))</f>
        <v>Blank cell, reporting not mandatory</v>
      </c>
      <c r="LC177" s="104" t="str">
        <f>IF(OR(ISBLANK(Table1a!LC115),Table1a!LC115=""),"Blank cell, reporting not mandatory",IF(OR(Table1a!LC115=0,Table1a!LC115="0"),"0 value","Value"))</f>
        <v>Value</v>
      </c>
      <c r="LD177" s="104" t="str">
        <f>IF(OR(ISBLANK(Table1a!LD115),Table1a!LD115=""),"Blank cell, reporting not mandatory",IF(OR(Table1a!LD115=0,Table1a!LD115="0"),"0 value","Value"))</f>
        <v>Value</v>
      </c>
      <c r="LE177" s="86" t="str">
        <f>IF(OR(ISBLANK(Table1a!LE115),Table1a!LE115=""),"Blank cell, reporting not mandatory",IF(OR(Table1a!LE115=0,Table1a!LE115="0"),"0 value","Value"))</f>
        <v>Value</v>
      </c>
      <c r="LF177" s="104" t="str">
        <f>IF(OR(ISBLANK(Table1a!LF115),Table1a!LF115=""),"Blank cell, reporting not mandatory",IF(OR(Table1a!LF115=0,Table1a!LF115="0"),"0 value","Value"))</f>
        <v>Value</v>
      </c>
      <c r="LG177" s="104" t="str">
        <f>IF(OR(ISBLANK(Table1a!LG115),Table1a!LG115=""),"Blank cell, reporting not mandatory",IF(OR(Table1a!LG115=0,Table1a!LG115="0"),"0 value","Value"))</f>
        <v>Value</v>
      </c>
      <c r="LH177" s="104" t="str">
        <f>IF(OR(ISBLANK(Table1a!LH115),Table1a!LH115=""),"Blank cell, reporting not mandatory",IF(OR(Table1a!LH115=0,Table1a!LH115="0"),"0 value","Value"))</f>
        <v>Value</v>
      </c>
      <c r="LI177" s="104" t="str">
        <f>IF(OR(ISBLANK(Table1a!LI115),Table1a!LI115=""),"Blank cell, reporting not mandatory",IF(OR(Table1a!LI115=0,Table1a!LI115="0"),"0 value","Value"))</f>
        <v>Value</v>
      </c>
      <c r="LJ177" s="86" t="str">
        <f>IF(OR(ISBLANK(Table1a!LJ115),Table1a!LJ115=""),"Blank cell, reporting not mandatory",IF(OR(Table1a!LJ115=0,Table1a!LJ115="0"),"0 value","Value"))</f>
        <v>Value</v>
      </c>
      <c r="LK177" s="104" t="str">
        <f>IF(OR(ISBLANK(Table1a!LK115),Table1a!LK115=""),"Blank cell, reporting not mandatory",IF(OR(Table1a!LK115=0,Table1a!LK115="0"),"0 value","Value"))</f>
        <v>Value</v>
      </c>
      <c r="LL177" s="104" t="str">
        <f>IF(OR(ISBLANK(Table1a!LL115),Table1a!LL115=""),"Blank cell, reporting not mandatory",IF(OR(Table1a!LL115=0,Table1a!LL115="0"),"0 value","Value"))</f>
        <v>Value</v>
      </c>
      <c r="LM177" s="104" t="str">
        <f>IF(OR(ISBLANK(Table1a!LM115),Table1a!LM115=""),"Blank cell, reporting not mandatory",IF(OR(Table1a!LM115=0,Table1a!LM115="0"),"0 value","Value"))</f>
        <v>Value</v>
      </c>
      <c r="LN177" s="104" t="str">
        <f>IF(OR(ISBLANK(Table1a!LN115),Table1a!LN115=""),"Blank cell, reporting not mandatory",IF(OR(Table1a!LN115=0,Table1a!LN115="0"),"0 value","Value"))</f>
        <v>Value</v>
      </c>
      <c r="LO177" s="86" t="str">
        <f>IF(OR(ISBLANK(Table1a!LO115),Table1a!LO115=""),"Blank cell, reporting not mandatory",IF(OR(Table1a!LO115=0,Table1a!LO115="0"),"0 value","Value"))</f>
        <v>Value</v>
      </c>
      <c r="LP177" s="104" t="str">
        <f>IF(OR(ISBLANK(Table1a!LP115),Table1a!LP115=""),"Blank cell, reporting not mandatory",IF(OR(Table1a!LP115=0,Table1a!LP115="0"),"0 value","Value"))</f>
        <v>Value</v>
      </c>
      <c r="LQ177" s="104" t="str">
        <f>IF(OR(ISBLANK(Table1a!LQ115),Table1a!LQ115=""),"Blank cell, reporting not mandatory",IF(OR(Table1a!LQ115=0,Table1a!LQ115="0"),"0 value","Value"))</f>
        <v>Value</v>
      </c>
      <c r="LR177" s="104" t="str">
        <f>IF(OR(ISBLANK(Table1a!LR115),Table1a!LR115=""),"Blank cell, reporting not mandatory",IF(OR(Table1a!LR115=0,Table1a!LR115="0"),"0 value","Value"))</f>
        <v>Value</v>
      </c>
      <c r="LS177" s="104" t="str">
        <f>IF(OR(ISBLANK(Table1a!LS115),Table1a!LS115=""),"Blank cell, reporting not mandatory",IF(OR(Table1a!LS115=0,Table1a!LS115="0"),"0 value","Value"))</f>
        <v>Value</v>
      </c>
      <c r="LT177" s="86" t="str">
        <f>IF(OR(ISBLANK(Table1a!LT115),Table1a!LT115=""),"Blank cell, reporting not mandatory",IF(OR(Table1a!LT115=0,Table1a!LT115="0"),"0 value","Value"))</f>
        <v>Value</v>
      </c>
      <c r="LU177" s="104" t="str">
        <f>IF(OR(ISBLANK(Table1a!LU115),Table1a!LU115=""),"Blank cell, reporting not mandatory",IF(OR(Table1a!LU115=0,Table1a!LU115="0"),"0 value","Value"))</f>
        <v>Value</v>
      </c>
      <c r="LV177" s="104" t="str">
        <f>IF(OR(ISBLANK(Table1a!LV115),Table1a!LV115=""),"Blank cell, reporting not mandatory",IF(OR(Table1a!LV115=0,Table1a!LV115="0"),"0 value","Value"))</f>
        <v>Value</v>
      </c>
      <c r="LW177" s="104" t="str">
        <f>IF(OR(ISBLANK(Table1a!LW115),Table1a!LW115=""),"Blank cell, reporting not mandatory",IF(OR(Table1a!LW115=0,Table1a!LW115="0"),"0 value","Value"))</f>
        <v>Value</v>
      </c>
      <c r="LX177" s="104" t="str">
        <f>IF(OR(ISBLANK(Table1a!LX115),Table1a!LX115=""),"Blank cell, reporting not mandatory",IF(OR(Table1a!LX115=0,Table1a!LX115="0"),"0 value","Value"))</f>
        <v>Value</v>
      </c>
      <c r="LY177" s="86" t="str">
        <f>IF(OR(ISBLANK(Table1a!LY115),Table1a!LY115=""),"Blank cell, reporting not mandatory",IF(OR(Table1a!LY115=0,Table1a!LY115="0"),"0 value","Value"))</f>
        <v>Value</v>
      </c>
      <c r="LZ177" s="104" t="str">
        <f>IF(OR(ISBLANK(Table1a!LZ115),Table1a!LZ115=""),"Blank cell, reporting not mandatory",IF(OR(Table1a!LZ115=0,Table1a!LZ115="0"),"0 value","Value"))</f>
        <v>Value</v>
      </c>
      <c r="MA177" s="104" t="str">
        <f>IF(OR(ISBLANK(Table1a!MA115),Table1a!MA115=""),"Blank cell, reporting not mandatory",IF(OR(Table1a!MA115=0,Table1a!MA115="0"),"0 value","Value"))</f>
        <v>Value</v>
      </c>
      <c r="MB177" s="104" t="str">
        <f>IF(OR(ISBLANK(Table1a!MB115),Table1a!MB115=""),"Blank cell, reporting not mandatory",IF(OR(Table1a!MB115=0,Table1a!MB115="0"),"0 value","Value"))</f>
        <v>Value</v>
      </c>
      <c r="MC177" s="104" t="str">
        <f>IF(OR(ISBLANK(Table1a!MC115),Table1a!MC115=""),"Blank cell, reporting not mandatory",IF(OR(Table1a!MC115=0,Table1a!MC115="0"),"0 value","Value"))</f>
        <v>Value</v>
      </c>
      <c r="MD177" s="86" t="str">
        <f>IF(OR(ISBLANK(Table1a!MD115),Table1a!MD115=""),"Blank cell, reporting not mandatory",IF(OR(Table1a!MD115=0,Table1a!MD115="0"),"0 value","Value"))</f>
        <v>Value</v>
      </c>
      <c r="ME177" s="105" t="str">
        <f>IF(OR(ISBLANK(Table1a!ME115),Table1a!ME115=""),"Blank cell, reporting not mandatory",IF(OR(Table1a!ME115=0,Table1a!ME115="0"),"0 value","Value"))</f>
        <v>Value</v>
      </c>
      <c r="MF177" s="104" t="str">
        <f>IF(OR(ISBLANK(Table1a!MF115),Table1a!MF115=""),"Blank cell, reporting not mandatory",IF(OR(Table1a!MF115=0,Table1a!MF115="0"),"0 value","Value"))</f>
        <v>Blank cell, reporting not mandatory</v>
      </c>
      <c r="MG177" s="104" t="str">
        <f>IF(OR(ISBLANK(Table1a!MG115),Table1a!MG115=""),"Blank cell, reporting not mandatory",IF(OR(Table1a!MG115=0,Table1a!MG115="0"),"0 value","Value"))</f>
        <v>Blank cell, reporting not mandatory</v>
      </c>
      <c r="MH177" s="105" t="str">
        <f>IF(OR(ISBLANK(Table1a!MH115),Table1a!MH115=""),"Blank cell, reporting not mandatory",IF(OR(Table1a!MH115=0,Table1a!MH115="0"),"0 value","Value"))</f>
        <v>Blank cell, reporting not mandatory</v>
      </c>
      <c r="MI177" s="104" t="str">
        <f>IF(OR(ISBLANK(Table1a!MI115),Table1a!MI115=""),"Blank cell, reporting not mandatory",IF(OR(Table1a!MI115=0,Table1a!MI115="0"),"0 value","Value"))</f>
        <v>Blank cell, reporting not mandatory</v>
      </c>
      <c r="MJ177" s="104" t="str">
        <f>IF(OR(ISBLANK(Table1a!MJ115),Table1a!MJ115=""),"Blank cell, reporting not mandatory",IF(OR(Table1a!MJ115=0,Table1a!MJ115="0"),"0 value","Value"))</f>
        <v>Blank cell, reporting not mandatory</v>
      </c>
      <c r="MK177" s="104" t="str">
        <f>IF(OR(ISBLANK(Table1a!MK115),Table1a!MK115=""),"Blank cell, reporting not mandatory",IF(OR(Table1a!MK115=0,Table1a!MK115="0"),"0 value","Value"))</f>
        <v>Value</v>
      </c>
      <c r="ML177" s="104" t="str">
        <f>IF(OR(ISBLANK(Table1a!ML115),Table1a!ML115=""),"Blank cell, reporting not mandatory",IF(OR(Table1a!ML115=0,Table1a!ML115="0"),"0 value","Value"))</f>
        <v>Value</v>
      </c>
      <c r="MM177" s="105" t="str">
        <f>IF(OR(ISBLANK(Table1a!MM115),Table1a!MM115=""),"Blank cell, reporting not mandatory",IF(OR(Table1a!MM115=0,Table1a!MM115="0"),"0 value","Value"))</f>
        <v>Value</v>
      </c>
      <c r="MN177" s="104" t="str">
        <f>IF(OR(ISBLANK(Table1a!MN115),Table1a!MN115=""),"Blank cell, reporting not mandatory",IF(OR(Table1a!MN115=0,Table1a!MN115="0"),"0 value","Value"))</f>
        <v>Value</v>
      </c>
      <c r="MO177" s="104" t="str">
        <f>IF(OR(ISBLANK(Table1a!MO115),Table1a!MO115=""),"Blank cell, reporting not mandatory",IF(OR(Table1a!MO115=0,Table1a!MO115="0"),"0 value","Value"))</f>
        <v>Value</v>
      </c>
      <c r="MP177" s="104" t="str">
        <f>IF(OR(ISBLANK(Table1a!MP115),Table1a!MP115=""),"Blank cell, reporting not mandatory",IF(OR(Table1a!MP115=0,Table1a!MP115="0"),"0 value","Value"))</f>
        <v>Value</v>
      </c>
      <c r="MQ177" s="104" t="str">
        <f>IF(OR(ISBLANK(Table1a!MQ115),Table1a!MQ115=""),"Blank cell, reporting not mandatory",IF(OR(Table1a!MQ115=0,Table1a!MQ115="0"),"0 value","Value"))</f>
        <v>Value</v>
      </c>
      <c r="MR177" s="105" t="str">
        <f>IF(OR(ISBLANK(Table1a!MR115),Table1a!MR115=""),"Blank cell, reporting not mandatory",IF(OR(Table1a!MR115=0,Table1a!MR115="0"),"0 value","Value"))</f>
        <v>Value</v>
      </c>
      <c r="MS177" s="104" t="str">
        <f>IF(OR(ISBLANK(Table1a!MS115),Table1a!MS115=""),"Blank cell, reporting not mandatory",IF(OR(Table1a!MS115=0,Table1a!MS115="0"),"0 value","Value"))</f>
        <v>Value</v>
      </c>
      <c r="MT177" s="104" t="str">
        <f>IF(OR(ISBLANK(Table1a!MT115),Table1a!MT115=""),"Blank cell, reporting not mandatory",IF(OR(Table1a!MT115=0,Table1a!MT115="0"),"0 value","Value"))</f>
        <v>Value</v>
      </c>
      <c r="MU177" s="104" t="str">
        <f>IF(OR(ISBLANK(Table1a!MU115),Table1a!MU115=""),"Blank cell, reporting not mandatory",IF(OR(Table1a!MU115=0,Table1a!MU115="0"),"0 value","Value"))</f>
        <v>Value</v>
      </c>
      <c r="MV177" s="104" t="str">
        <f>IF(OR(ISBLANK(Table1a!MV115),Table1a!MV115=""),"Blank cell, reporting not mandatory",IF(OR(Table1a!MV115=0,Table1a!MV115="0"),"0 value","Value"))</f>
        <v>Value</v>
      </c>
      <c r="MW177" s="105" t="str">
        <f>IF(OR(ISBLANK(Table1a!MW115),Table1a!MW115=""),"Blank cell, reporting not mandatory",IF(OR(Table1a!MW115=0,Table1a!MW115="0"),"0 value","Value"))</f>
        <v>Value</v>
      </c>
      <c r="MX177" s="104" t="str">
        <f>IF(OR(ISBLANK(Table1a!MX115),Table1a!MX115=""),"Blank cell, reporting not mandatory",IF(OR(Table1a!MX115=0,Table1a!MX115="0"),"0 value","Value"))</f>
        <v>Value</v>
      </c>
      <c r="MY177" s="104" t="str">
        <f>IF(OR(ISBLANK(Table1a!MY115),Table1a!MY115=""),"Blank cell, reporting not mandatory",IF(OR(Table1a!MY115=0,Table1a!MY115="0"),"0 value","Value"))</f>
        <v>Value</v>
      </c>
      <c r="MZ177" s="104" t="str">
        <f>IF(OR(ISBLANK(Table1a!MZ115),Table1a!MZ115=""),"Blank cell, reporting not mandatory",IF(OR(Table1a!MZ115=0,Table1a!MZ115="0"),"0 value","Value"))</f>
        <v>Value</v>
      </c>
      <c r="NA177" s="104" t="str">
        <f>IF(OR(ISBLANK(Table1a!NA115),Table1a!NA115=""),"Blank cell, reporting not mandatory",IF(OR(Table1a!NA115=0,Table1a!NA115="0"),"0 value","Value"))</f>
        <v>Value</v>
      </c>
      <c r="NB177" s="105" t="str">
        <f>IF(OR(ISBLANK(Table1a!NB115),Table1a!NB115=""),"Blank cell, reporting not mandatory",IF(OR(Table1a!NB115=0,Table1a!NB115="0"),"0 value","Value"))</f>
        <v>Value</v>
      </c>
      <c r="NC177" s="104" t="str">
        <f>IF(OR(ISBLANK(Table1a!NC115),Table1a!NC115=""),"Blank cell, reporting not mandatory",IF(OR(Table1a!NC115=0,Table1a!NC115="0"),"0 value","Value"))</f>
        <v>Value</v>
      </c>
      <c r="ND177" s="104" t="str">
        <f>IF(OR(ISBLANK(Table1a!ND115),Table1a!ND115=""),"Blank cell, reporting not mandatory",IF(OR(Table1a!ND115=0,Table1a!ND115="0"),"0 value","Value"))</f>
        <v>Value</v>
      </c>
      <c r="NE177" s="104" t="str">
        <f>IF(OR(ISBLANK(Table1a!NE115),Table1a!NE115=""),"Blank cell, reporting not mandatory",IF(OR(Table1a!NE115=0,Table1a!NE115="0"),"0 value","Value"))</f>
        <v>Value</v>
      </c>
      <c r="NF177" s="104" t="str">
        <f>IF(OR(ISBLANK(Table1a!NF115),Table1a!NF115=""),"Blank cell, reporting not mandatory",IF(OR(Table1a!NF115=0,Table1a!NF115="0"),"0 value","Value"))</f>
        <v>Value</v>
      </c>
      <c r="NG177" s="105" t="str">
        <f>IF(OR(ISBLANK(Table1a!NG115),Table1a!NG115=""),"Blank cell, reporting not mandatory",IF(OR(Table1a!NG115=0,Table1a!NG115="0"),"0 value","Value"))</f>
        <v>Value</v>
      </c>
      <c r="NH177" s="104" t="str">
        <f>IF(OR(ISBLANK(Table1a!NH115),Table1a!NH115=""),"Blank cell, reporting not mandatory",IF(OR(Table1a!NH115=0,Table1a!NH115="0"),"0 value","Value"))</f>
        <v>Value</v>
      </c>
      <c r="NI177" s="104" t="str">
        <f>IF(OR(ISBLANK(Table1a!NI115),Table1a!NI115=""),"Blank cell, reporting not mandatory",IF(OR(Table1a!NI115=0,Table1a!NI115="0"),"0 value","Value"))</f>
        <v>Value</v>
      </c>
      <c r="NJ177" s="104" t="str">
        <f>IF(OR(ISBLANK(Table1a!NJ115),Table1a!NJ115=""),"Blank cell, reporting not mandatory",IF(OR(Table1a!NJ115=0,Table1a!NJ115="0"),"0 value","Value"))</f>
        <v>Value</v>
      </c>
      <c r="NK177" s="104" t="str">
        <f>IF(OR(ISBLANK(Table1a!NK115),Table1a!NK115=""),"Blank cell, reporting not mandatory",IF(OR(Table1a!NK115=0,Table1a!NK115="0"),"0 value","Value"))</f>
        <v>Value</v>
      </c>
      <c r="NL177" s="105" t="str">
        <f>IF(OR(ISBLANK(Table1a!NL115),Table1a!NL115=""),"Blank cell, reporting not mandatory",IF(OR(Table1a!NL115=0,Table1a!NL115="0"),"0 value","Value"))</f>
        <v>Value</v>
      </c>
    </row>
    <row r="178" spans="1:376" outlineLevel="1">
      <c r="A178" s="38" t="s">
        <v>311</v>
      </c>
      <c r="B178" s="36" t="s">
        <v>9</v>
      </c>
      <c r="C178" s="86" t="str">
        <f>IF(OR(ISBLANK(Table1a!C116),Table1a!C116=""),"Blank cell, reporting not mandatory",IF(OR(Table1a!C116=0,Table1a!C116="0"),"0 value","Value"))</f>
        <v>Value</v>
      </c>
      <c r="D178" s="104" t="str">
        <f>IF(OR(ISBLANK(Table1a!D116),Table1a!D116=""),"Blank cell, reporting not mandatory",IF(OR(Table1a!D116=0,Table1a!D116="0"),"0 value","Value"))</f>
        <v>Blank cell, reporting not mandatory</v>
      </c>
      <c r="E178" s="104" t="str">
        <f>IF(OR(ISBLANK(Table1a!E116),Table1a!E116=""),"Blank cell, reporting not mandatory",IF(OR(Table1a!E116=0,Table1a!E116="0"),"0 value","Value"))</f>
        <v>Blank cell, reporting not mandatory</v>
      </c>
      <c r="F178" s="86" t="str">
        <f>IF(OR(ISBLANK(Table1a!F116),Table1a!F116=""),"Blank cell, reporting not mandatory",IF(OR(Table1a!F116=0,Table1a!F116="0"),"0 value","Value"))</f>
        <v>Blank cell, reporting not mandatory</v>
      </c>
      <c r="G178" s="104" t="str">
        <f>IF(OR(ISBLANK(Table1a!G116),Table1a!G116=""),"Blank cell, reporting not mandatory",IF(OR(Table1a!G116=0,Table1a!G116="0"),"0 value","Value"))</f>
        <v>Blank cell, reporting not mandatory</v>
      </c>
      <c r="H178" s="104" t="str">
        <f>IF(OR(ISBLANK(Table1a!H116),Table1a!H116=""),"Blank cell, reporting not mandatory",IF(OR(Table1a!H116=0,Table1a!H116="0"),"0 value","Value"))</f>
        <v>Blank cell, reporting not mandatory</v>
      </c>
      <c r="I178" s="104" t="str">
        <f>IF(OR(ISBLANK(Table1a!I116),Table1a!I116=""),"Blank cell, reporting not mandatory",IF(OR(Table1a!I116=0,Table1a!I116="0"),"0 value","Value"))</f>
        <v>Value</v>
      </c>
      <c r="J178" s="104" t="str">
        <f>IF(OR(ISBLANK(Table1a!J116),Table1a!J116=""),"Blank cell, reporting not mandatory",IF(OR(Table1a!J116=0,Table1a!J116="0"),"0 value","Value"))</f>
        <v>Value</v>
      </c>
      <c r="K178" s="86" t="str">
        <f>IF(OR(ISBLANK(Table1a!K116),Table1a!K116=""),"Blank cell, reporting not mandatory",IF(OR(Table1a!K116=0,Table1a!K116="0"),"0 value","Value"))</f>
        <v>Value</v>
      </c>
      <c r="L178" s="104" t="str">
        <f>IF(OR(ISBLANK(Table1a!L116),Table1a!L116=""),"Blank cell, reporting not mandatory",IF(OR(Table1a!L116=0,Table1a!L116="0"),"0 value","Value"))</f>
        <v>Value</v>
      </c>
      <c r="M178" s="104" t="str">
        <f>IF(OR(ISBLANK(Table1a!M116),Table1a!M116=""),"Blank cell, reporting not mandatory",IF(OR(Table1a!M116=0,Table1a!M116="0"),"0 value","Value"))</f>
        <v>Value</v>
      </c>
      <c r="N178" s="104" t="str">
        <f>IF(OR(ISBLANK(Table1a!N116),Table1a!N116=""),"Blank cell, reporting not mandatory",IF(OR(Table1a!N116=0,Table1a!N116="0"),"0 value","Value"))</f>
        <v>Value</v>
      </c>
      <c r="O178" s="104" t="str">
        <f>IF(OR(ISBLANK(Table1a!O116),Table1a!O116=""),"Blank cell, reporting not mandatory",IF(OR(Table1a!O116=0,Table1a!O116="0"),"0 value","Value"))</f>
        <v>Value</v>
      </c>
      <c r="P178" s="86" t="str">
        <f>IF(OR(ISBLANK(Table1a!P116),Table1a!P116=""),"Blank cell, reporting not mandatory",IF(OR(Table1a!P116=0,Table1a!P116="0"),"0 value","Value"))</f>
        <v>Value</v>
      </c>
      <c r="Q178" s="104" t="str">
        <f>IF(OR(ISBLANK(Table1a!Q116),Table1a!Q116=""),"Blank cell, reporting not mandatory",IF(OR(Table1a!Q116=0,Table1a!Q116="0"),"0 value","Value"))</f>
        <v>Value</v>
      </c>
      <c r="R178" s="104" t="str">
        <f>IF(OR(ISBLANK(Table1a!R116),Table1a!R116=""),"Blank cell, reporting not mandatory",IF(OR(Table1a!R116=0,Table1a!R116="0"),"0 value","Value"))</f>
        <v>Value</v>
      </c>
      <c r="S178" s="104" t="str">
        <f>IF(OR(ISBLANK(Table1a!S116),Table1a!S116=""),"Blank cell, reporting not mandatory",IF(OR(Table1a!S116=0,Table1a!S116="0"),"0 value","Value"))</f>
        <v>Value</v>
      </c>
      <c r="T178" s="104" t="str">
        <f>IF(OR(ISBLANK(Table1a!T116),Table1a!T116=""),"Blank cell, reporting not mandatory",IF(OR(Table1a!T116=0,Table1a!T116="0"),"0 value","Value"))</f>
        <v>Value</v>
      </c>
      <c r="U178" s="86" t="str">
        <f>IF(OR(ISBLANK(Table1a!U116),Table1a!U116=""),"Blank cell, reporting not mandatory",IF(OR(Table1a!U116=0,Table1a!U116="0"),"0 value","Value"))</f>
        <v>Value</v>
      </c>
      <c r="V178" s="104" t="str">
        <f>IF(OR(ISBLANK(Table1a!V116),Table1a!V116=""),"Blank cell, reporting not mandatory",IF(OR(Table1a!V116=0,Table1a!V116="0"),"0 value","Value"))</f>
        <v>Value</v>
      </c>
      <c r="W178" s="104" t="str">
        <f>IF(OR(ISBLANK(Table1a!W116),Table1a!W116=""),"Blank cell, reporting not mandatory",IF(OR(Table1a!W116=0,Table1a!W116="0"),"0 value","Value"))</f>
        <v>Value</v>
      </c>
      <c r="X178" s="104" t="str">
        <f>IF(OR(ISBLANK(Table1a!X116),Table1a!X116=""),"Blank cell, reporting not mandatory",IF(OR(Table1a!X116=0,Table1a!X116="0"),"0 value","Value"))</f>
        <v>Value</v>
      </c>
      <c r="Y178" s="104" t="str">
        <f>IF(OR(ISBLANK(Table1a!Y116),Table1a!Y116=""),"Blank cell, reporting not mandatory",IF(OR(Table1a!Y116=0,Table1a!Y116="0"),"0 value","Value"))</f>
        <v>Value</v>
      </c>
      <c r="Z178" s="86" t="str">
        <f>IF(OR(ISBLANK(Table1a!Z116),Table1a!Z116=""),"Blank cell, reporting not mandatory",IF(OR(Table1a!Z116=0,Table1a!Z116="0"),"0 value","Value"))</f>
        <v>Value</v>
      </c>
      <c r="AA178" s="104" t="str">
        <f>IF(OR(ISBLANK(Table1a!AA116),Table1a!AA116=""),"Blank cell, reporting not mandatory",IF(OR(Table1a!AA116=0,Table1a!AA116="0"),"0 value","Value"))</f>
        <v>Value</v>
      </c>
      <c r="AB178" s="104" t="str">
        <f>IF(OR(ISBLANK(Table1a!AB116),Table1a!AB116=""),"Blank cell, reporting not mandatory",IF(OR(Table1a!AB116=0,Table1a!AB116="0"),"0 value","Value"))</f>
        <v>Value</v>
      </c>
      <c r="AC178" s="104" t="str">
        <f>IF(OR(ISBLANK(Table1a!AC116),Table1a!AC116=""),"Blank cell, reporting not mandatory",IF(OR(Table1a!AC116=0,Table1a!AC116="0"),"0 value","Value"))</f>
        <v>Value</v>
      </c>
      <c r="AD178" s="104" t="str">
        <f>IF(OR(ISBLANK(Table1a!AD116),Table1a!AD116=""),"Blank cell, reporting not mandatory",IF(OR(Table1a!AD116=0,Table1a!AD116="0"),"0 value","Value"))</f>
        <v>Value</v>
      </c>
      <c r="AE178" s="86" t="str">
        <f>IF(OR(ISBLANK(Table1a!AE116),Table1a!AE116=""),"Blank cell, reporting not mandatory",IF(OR(Table1a!AE116=0,Table1a!AE116="0"),"0 value","Value"))</f>
        <v>Value</v>
      </c>
      <c r="AF178" s="104" t="str">
        <f>IF(OR(ISBLANK(Table1a!AF116),Table1a!AF116=""),"Blank cell, reporting not mandatory",IF(OR(Table1a!AF116=0,Table1a!AF116="0"),"0 value","Value"))</f>
        <v>Value</v>
      </c>
      <c r="AG178" s="104" t="str">
        <f>IF(OR(ISBLANK(Table1a!AG116),Table1a!AG116=""),"Blank cell, reporting not mandatory",IF(OR(Table1a!AG116=0,Table1a!AG116="0"),"0 value","Value"))</f>
        <v>Value</v>
      </c>
      <c r="AH178" s="104" t="str">
        <f>IF(OR(ISBLANK(Table1a!AH116),Table1a!AH116=""),"Blank cell, reporting not mandatory",IF(OR(Table1a!AH116=0,Table1a!AH116="0"),"0 value","Value"))</f>
        <v>Value</v>
      </c>
      <c r="AI178" s="104" t="str">
        <f>IF(OR(ISBLANK(Table1a!AI116),Table1a!AI116=""),"Blank cell, reporting not mandatory",IF(OR(Table1a!AI116=0,Table1a!AI116="0"),"0 value","Value"))</f>
        <v>Value</v>
      </c>
      <c r="AJ178" s="86" t="str">
        <f>IF(OR(ISBLANK(Table1a!AJ116),Table1a!AJ116=""),"Blank cell, reporting not mandatory",IF(OR(Table1a!AJ116=0,Table1a!AJ116="0"),"0 value","Value"))</f>
        <v>Value</v>
      </c>
      <c r="AK178" s="86" t="str">
        <f>IF(OR(ISBLANK(Table1a!AK116),Table1a!AK116=""),"Blank cell, reporting not mandatory",IF(OR(Table1a!AK116=0,Table1a!AK116="0"),"0 value","Value"))</f>
        <v>Value</v>
      </c>
      <c r="AL178" s="104" t="str">
        <f>IF(OR(ISBLANK(Table1a!AL116),Table1a!AL116=""),"Blank cell, reporting not mandatory",IF(OR(Table1a!AL116=0,Table1a!AL116="0"),"0 value","Value"))</f>
        <v>Blank cell, reporting not mandatory</v>
      </c>
      <c r="AM178" s="104" t="str">
        <f>IF(OR(ISBLANK(Table1a!AM116),Table1a!AM116=""),"Blank cell, reporting not mandatory",IF(OR(Table1a!AM116=0,Table1a!AM116="0"),"0 value","Value"))</f>
        <v>Blank cell, reporting not mandatory</v>
      </c>
      <c r="AN178" s="86" t="str">
        <f>IF(OR(ISBLANK(Table1a!AN116),Table1a!AN116=""),"Blank cell, reporting not mandatory",IF(OR(Table1a!AN116=0,Table1a!AN116="0"),"0 value","Value"))</f>
        <v>Blank cell, reporting not mandatory</v>
      </c>
      <c r="AO178" s="104" t="str">
        <f>IF(OR(ISBLANK(Table1a!AO116),Table1a!AO116=""),"Blank cell, reporting not mandatory",IF(OR(Table1a!AO116=0,Table1a!AO116="0"),"0 value","Value"))</f>
        <v>Blank cell, reporting not mandatory</v>
      </c>
      <c r="AP178" s="104" t="str">
        <f>IF(OR(ISBLANK(Table1a!AP116),Table1a!AP116=""),"Blank cell, reporting not mandatory",IF(OR(Table1a!AP116=0,Table1a!AP116="0"),"0 value","Value"))</f>
        <v>Blank cell, reporting not mandatory</v>
      </c>
      <c r="AQ178" s="104" t="str">
        <f>IF(OR(ISBLANK(Table1a!AQ116),Table1a!AQ116=""),"Blank cell, reporting not mandatory",IF(OR(Table1a!AQ116=0,Table1a!AQ116="0"),"0 value","Value"))</f>
        <v>Value</v>
      </c>
      <c r="AR178" s="104" t="str">
        <f>IF(OR(ISBLANK(Table1a!AR116),Table1a!AR116=""),"Blank cell, reporting not mandatory",IF(OR(Table1a!AR116=0,Table1a!AR116="0"),"0 value","Value"))</f>
        <v>Value</v>
      </c>
      <c r="AS178" s="105" t="str">
        <f>IF(OR(ISBLANK(Table1a!AS116),Table1a!AS116=""),"Blank cell, reporting not mandatory",IF(OR(Table1a!AS116=0,Table1a!AS116="0"),"0 value","Value"))</f>
        <v>Value</v>
      </c>
      <c r="AT178" s="104" t="str">
        <f>IF(OR(ISBLANK(Table1a!AT116),Table1a!AT116=""),"Blank cell, reporting not mandatory",IF(OR(Table1a!AT116=0,Table1a!AT116="0"),"0 value","Value"))</f>
        <v>Value</v>
      </c>
      <c r="AU178" s="104" t="str">
        <f>IF(OR(ISBLANK(Table1a!AU116),Table1a!AU116=""),"Blank cell, reporting not mandatory",IF(OR(Table1a!AU116=0,Table1a!AU116="0"),"0 value","Value"))</f>
        <v>Value</v>
      </c>
      <c r="AV178" s="104" t="str">
        <f>IF(OR(ISBLANK(Table1a!AV116),Table1a!AV116=""),"Blank cell, reporting not mandatory",IF(OR(Table1a!AV116=0,Table1a!AV116="0"),"0 value","Value"))</f>
        <v>Value</v>
      </c>
      <c r="AW178" s="104" t="str">
        <f>IF(OR(ISBLANK(Table1a!AW116),Table1a!AW116=""),"Blank cell, reporting not mandatory",IF(OR(Table1a!AW116=0,Table1a!AW116="0"),"0 value","Value"))</f>
        <v>Value</v>
      </c>
      <c r="AX178" s="105" t="str">
        <f>IF(OR(ISBLANK(Table1a!AX116),Table1a!AX116=""),"Blank cell, reporting not mandatory",IF(OR(Table1a!AX116=0,Table1a!AX116="0"),"0 value","Value"))</f>
        <v>Value</v>
      </c>
      <c r="AY178" s="104" t="str">
        <f>IF(OR(ISBLANK(Table1a!AY116),Table1a!AY116=""),"Blank cell, reporting not mandatory",IF(OR(Table1a!AY116=0,Table1a!AY116="0"),"0 value","Value"))</f>
        <v>Value</v>
      </c>
      <c r="AZ178" s="104" t="str">
        <f>IF(OR(ISBLANK(Table1a!AZ116),Table1a!AZ116=""),"Blank cell, reporting not mandatory",IF(OR(Table1a!AZ116=0,Table1a!AZ116="0"),"0 value","Value"))</f>
        <v>Value</v>
      </c>
      <c r="BA178" s="104" t="str">
        <f>IF(OR(ISBLANK(Table1a!BA116),Table1a!BA116=""),"Blank cell, reporting not mandatory",IF(OR(Table1a!BA116=0,Table1a!BA116="0"),"0 value","Value"))</f>
        <v>Value</v>
      </c>
      <c r="BB178" s="104" t="str">
        <f>IF(OR(ISBLANK(Table1a!BB116),Table1a!BB116=""),"Blank cell, reporting not mandatory",IF(OR(Table1a!BB116=0,Table1a!BB116="0"),"0 value","Value"))</f>
        <v>Value</v>
      </c>
      <c r="BC178" s="105" t="str">
        <f>IF(OR(ISBLANK(Table1a!BC116),Table1a!BC116=""),"Blank cell, reporting not mandatory",IF(OR(Table1a!BC116=0,Table1a!BC116="0"),"0 value","Value"))</f>
        <v>Value</v>
      </c>
      <c r="BD178" s="104" t="str">
        <f>IF(OR(ISBLANK(Table1a!BD116),Table1a!BD116=""),"Blank cell, reporting not mandatory",IF(OR(Table1a!BD116=0,Table1a!BD116="0"),"0 value","Value"))</f>
        <v>Value</v>
      </c>
      <c r="BE178" s="104" t="str">
        <f>IF(OR(ISBLANK(Table1a!BE116),Table1a!BE116=""),"Blank cell, reporting not mandatory",IF(OR(Table1a!BE116=0,Table1a!BE116="0"),"0 value","Value"))</f>
        <v>Value</v>
      </c>
      <c r="BF178" s="104" t="str">
        <f>IF(OR(ISBLANK(Table1a!BF116),Table1a!BF116=""),"Blank cell, reporting not mandatory",IF(OR(Table1a!BF116=0,Table1a!BF116="0"),"0 value","Value"))</f>
        <v>Value</v>
      </c>
      <c r="BG178" s="104" t="str">
        <f>IF(OR(ISBLANK(Table1a!BG116),Table1a!BG116=""),"Blank cell, reporting not mandatory",IF(OR(Table1a!BG116=0,Table1a!BG116="0"),"0 value","Value"))</f>
        <v>Value</v>
      </c>
      <c r="BH178" s="105" t="str">
        <f>IF(OR(ISBLANK(Table1a!BH116),Table1a!BH116=""),"Blank cell, reporting not mandatory",IF(OR(Table1a!BH116=0,Table1a!BH116="0"),"0 value","Value"))</f>
        <v>Value</v>
      </c>
      <c r="BI178" s="104" t="str">
        <f>IF(OR(ISBLANK(Table1a!BI116),Table1a!BI116=""),"Blank cell, reporting not mandatory",IF(OR(Table1a!BI116=0,Table1a!BI116="0"),"0 value","Value"))</f>
        <v>Value</v>
      </c>
      <c r="BJ178" s="104" t="str">
        <f>IF(OR(ISBLANK(Table1a!BJ116),Table1a!BJ116=""),"Blank cell, reporting not mandatory",IF(OR(Table1a!BJ116=0,Table1a!BJ116="0"),"0 value","Value"))</f>
        <v>Value</v>
      </c>
      <c r="BK178" s="104" t="str">
        <f>IF(OR(ISBLANK(Table1a!BK116),Table1a!BK116=""),"Blank cell, reporting not mandatory",IF(OR(Table1a!BK116=0,Table1a!BK116="0"),"0 value","Value"))</f>
        <v>Value</v>
      </c>
      <c r="BL178" s="104" t="str">
        <f>IF(OR(ISBLANK(Table1a!BL116),Table1a!BL116=""),"Blank cell, reporting not mandatory",IF(OR(Table1a!BL116=0,Table1a!BL116="0"),"0 value","Value"))</f>
        <v>Value</v>
      </c>
      <c r="BM178" s="105" t="str">
        <f>IF(OR(ISBLANK(Table1a!BM116),Table1a!BM116=""),"Blank cell, reporting not mandatory",IF(OR(Table1a!BM116=0,Table1a!BM116="0"),"0 value","Value"))</f>
        <v>Value</v>
      </c>
      <c r="BN178" s="104" t="str">
        <f>IF(OR(ISBLANK(Table1a!BN116),Table1a!BN116=""),"Blank cell, reporting not mandatory",IF(OR(Table1a!BN116=0,Table1a!BN116="0"),"0 value","Value"))</f>
        <v>Value</v>
      </c>
      <c r="BO178" s="104" t="str">
        <f>IF(OR(ISBLANK(Table1a!BO116),Table1a!BO116=""),"Blank cell, reporting not mandatory",IF(OR(Table1a!BO116=0,Table1a!BO116="0"),"0 value","Value"))</f>
        <v>Value</v>
      </c>
      <c r="BP178" s="104" t="str">
        <f>IF(OR(ISBLANK(Table1a!BP116),Table1a!BP116=""),"Blank cell, reporting not mandatory",IF(OR(Table1a!BP116=0,Table1a!BP116="0"),"0 value","Value"))</f>
        <v>Value</v>
      </c>
      <c r="BQ178" s="104" t="str">
        <f>IF(OR(ISBLANK(Table1a!BQ116),Table1a!BQ116=""),"Blank cell, reporting not mandatory",IF(OR(Table1a!BQ116=0,Table1a!BQ116="0"),"0 value","Value"))</f>
        <v>Value</v>
      </c>
      <c r="BR178" s="105" t="str">
        <f>IF(OR(ISBLANK(Table1a!BR116),Table1a!BR116=""),"Blank cell, reporting not mandatory",IF(OR(Table1a!BR116=0,Table1a!BR116="0"),"0 value","Value"))</f>
        <v>Value</v>
      </c>
      <c r="BS178" s="105" t="str">
        <f>IF(OR(ISBLANK(Table1a!BS116),Table1a!BS116=""),"Blank cell, reporting not mandatory",IF(OR(Table1a!BS116=0,Table1a!BS116="0"),"0 value","Value"))</f>
        <v>Value</v>
      </c>
      <c r="BT178" s="104" t="str">
        <f>IF(OR(ISBLANK(Table1a!BT116),Table1a!BT116=""),"Blank cell, reporting not mandatory",IF(OR(Table1a!BT116=0,Table1a!BT116="0"),"0 value","Value"))</f>
        <v>Blank cell, reporting not mandatory</v>
      </c>
      <c r="BU178" s="104" t="str">
        <f>IF(OR(ISBLANK(Table1a!BU116),Table1a!BU116=""),"Blank cell, reporting not mandatory",IF(OR(Table1a!BU116=0,Table1a!BU116="0"),"0 value","Value"))</f>
        <v>Blank cell, reporting not mandatory</v>
      </c>
      <c r="BV178" s="105" t="str">
        <f>IF(OR(ISBLANK(Table1a!BV116),Table1a!BV116=""),"Blank cell, reporting not mandatory",IF(OR(Table1a!BV116=0,Table1a!BV116="0"),"0 value","Value"))</f>
        <v>Blank cell, reporting not mandatory</v>
      </c>
      <c r="BW178" s="104" t="str">
        <f>IF(OR(ISBLANK(Table1a!BW116),Table1a!BW116=""),"Blank cell, reporting not mandatory",IF(OR(Table1a!BW116=0,Table1a!BW116="0"),"0 value","Value"))</f>
        <v>Blank cell, reporting not mandatory</v>
      </c>
      <c r="BX178" s="104" t="str">
        <f>IF(OR(ISBLANK(Table1a!BX116),Table1a!BX116=""),"Blank cell, reporting not mandatory",IF(OR(Table1a!BX116=0,Table1a!BX116="0"),"0 value","Value"))</f>
        <v>Blank cell, reporting not mandatory</v>
      </c>
      <c r="BY178" s="104" t="str">
        <f>IF(OR(ISBLANK(Table1a!BY116),Table1a!BY116=""),"Blank cell, reporting not mandatory",IF(OR(Table1a!BY116=0,Table1a!BY116="0"),"0 value","Value"))</f>
        <v>Value</v>
      </c>
      <c r="BZ178" s="104" t="str">
        <f>IF(OR(ISBLANK(Table1a!BZ116),Table1a!BZ116=""),"Blank cell, reporting not mandatory",IF(OR(Table1a!BZ116=0,Table1a!BZ116="0"),"0 value","Value"))</f>
        <v>Value</v>
      </c>
      <c r="CA178" s="105" t="str">
        <f>IF(OR(ISBLANK(Table1a!CA116),Table1a!CA116=""),"Blank cell, reporting not mandatory",IF(OR(Table1a!CA116=0,Table1a!CA116="0"),"0 value","Value"))</f>
        <v>Value</v>
      </c>
      <c r="CB178" s="104" t="str">
        <f>IF(OR(ISBLANK(Table1a!CB116),Table1a!CB116=""),"Blank cell, reporting not mandatory",IF(OR(Table1a!CB116=0,Table1a!CB116="0"),"0 value","Value"))</f>
        <v>Value</v>
      </c>
      <c r="CC178" s="104" t="str">
        <f>IF(OR(ISBLANK(Table1a!CC116),Table1a!CC116=""),"Blank cell, reporting not mandatory",IF(OR(Table1a!CC116=0,Table1a!CC116="0"),"0 value","Value"))</f>
        <v>Value</v>
      </c>
      <c r="CD178" s="104" t="str">
        <f>IF(OR(ISBLANK(Table1a!CD116),Table1a!CD116=""),"Blank cell, reporting not mandatory",IF(OR(Table1a!CD116=0,Table1a!CD116="0"),"0 value","Value"))</f>
        <v>Value</v>
      </c>
      <c r="CE178" s="104" t="str">
        <f>IF(OR(ISBLANK(Table1a!CE116),Table1a!CE116=""),"Blank cell, reporting not mandatory",IF(OR(Table1a!CE116=0,Table1a!CE116="0"),"0 value","Value"))</f>
        <v>Value</v>
      </c>
      <c r="CF178" s="105" t="str">
        <f>IF(OR(ISBLANK(Table1a!CF116),Table1a!CF116=""),"Blank cell, reporting not mandatory",IF(OR(Table1a!CF116=0,Table1a!CF116="0"),"0 value","Value"))</f>
        <v>Value</v>
      </c>
      <c r="CG178" s="104" t="str">
        <f>IF(OR(ISBLANK(Table1a!CG116),Table1a!CG116=""),"Blank cell, reporting not mandatory",IF(OR(Table1a!CG116=0,Table1a!CG116="0"),"0 value","Value"))</f>
        <v>Value</v>
      </c>
      <c r="CH178" s="104" t="str">
        <f>IF(OR(ISBLANK(Table1a!CH116),Table1a!CH116=""),"Blank cell, reporting not mandatory",IF(OR(Table1a!CH116=0,Table1a!CH116="0"),"0 value","Value"))</f>
        <v>Value</v>
      </c>
      <c r="CI178" s="104" t="str">
        <f>IF(OR(ISBLANK(Table1a!CI116),Table1a!CI116=""),"Blank cell, reporting not mandatory",IF(OR(Table1a!CI116=0,Table1a!CI116="0"),"0 value","Value"))</f>
        <v>Value</v>
      </c>
      <c r="CJ178" s="104" t="str">
        <f>IF(OR(ISBLANK(Table1a!CJ116),Table1a!CJ116=""),"Blank cell, reporting not mandatory",IF(OR(Table1a!CJ116=0,Table1a!CJ116="0"),"0 value","Value"))</f>
        <v>Value</v>
      </c>
      <c r="CK178" s="105" t="str">
        <f>IF(OR(ISBLANK(Table1a!CK116),Table1a!CK116=""),"Blank cell, reporting not mandatory",IF(OR(Table1a!CK116=0,Table1a!CK116="0"),"0 value","Value"))</f>
        <v>Value</v>
      </c>
      <c r="CL178" s="104" t="str">
        <f>IF(OR(ISBLANK(Table1a!CL116),Table1a!CL116=""),"Blank cell, reporting not mandatory",IF(OR(Table1a!CL116=0,Table1a!CL116="0"),"0 value","Value"))</f>
        <v>Value</v>
      </c>
      <c r="CM178" s="104" t="str">
        <f>IF(OR(ISBLANK(Table1a!CM116),Table1a!CM116=""),"Blank cell, reporting not mandatory",IF(OR(Table1a!CM116=0,Table1a!CM116="0"),"0 value","Value"))</f>
        <v>Value</v>
      </c>
      <c r="CN178" s="104" t="str">
        <f>IF(OR(ISBLANK(Table1a!CN116),Table1a!CN116=""),"Blank cell, reporting not mandatory",IF(OR(Table1a!CN116=0,Table1a!CN116="0"),"0 value","Value"))</f>
        <v>Value</v>
      </c>
      <c r="CO178" s="104" t="str">
        <f>IF(OR(ISBLANK(Table1a!CO116),Table1a!CO116=""),"Blank cell, reporting not mandatory",IF(OR(Table1a!CO116=0,Table1a!CO116="0"),"0 value","Value"))</f>
        <v>Value</v>
      </c>
      <c r="CP178" s="105" t="str">
        <f>IF(OR(ISBLANK(Table1a!CP116),Table1a!CP116=""),"Blank cell, reporting not mandatory",IF(OR(Table1a!CP116=0,Table1a!CP116="0"),"0 value","Value"))</f>
        <v>Value</v>
      </c>
      <c r="CQ178" s="104" t="str">
        <f>IF(OR(ISBLANK(Table1a!CQ116),Table1a!CQ116=""),"Blank cell, reporting not mandatory",IF(OR(Table1a!CQ116=0,Table1a!CQ116="0"),"0 value","Value"))</f>
        <v>Value</v>
      </c>
      <c r="CR178" s="104" t="str">
        <f>IF(OR(ISBLANK(Table1a!CR116),Table1a!CR116=""),"Blank cell, reporting not mandatory",IF(OR(Table1a!CR116=0,Table1a!CR116="0"),"0 value","Value"))</f>
        <v>Value</v>
      </c>
      <c r="CS178" s="104" t="str">
        <f>IF(OR(ISBLANK(Table1a!CS116),Table1a!CS116=""),"Blank cell, reporting not mandatory",IF(OR(Table1a!CS116=0,Table1a!CS116="0"),"0 value","Value"))</f>
        <v>Value</v>
      </c>
      <c r="CT178" s="104" t="str">
        <f>IF(OR(ISBLANK(Table1a!CT116),Table1a!CT116=""),"Blank cell, reporting not mandatory",IF(OR(Table1a!CT116=0,Table1a!CT116="0"),"0 value","Value"))</f>
        <v>Value</v>
      </c>
      <c r="CU178" s="105" t="str">
        <f>IF(OR(ISBLANK(Table1a!CU116),Table1a!CU116=""),"Blank cell, reporting not mandatory",IF(OR(Table1a!CU116=0,Table1a!CU116="0"),"0 value","Value"))</f>
        <v>Value</v>
      </c>
      <c r="CV178" s="104" t="str">
        <f>IF(OR(ISBLANK(Table1a!CV116),Table1a!CV116=""),"Blank cell, reporting not mandatory",IF(OR(Table1a!CV116=0,Table1a!CV116="0"),"0 value","Value"))</f>
        <v>Value</v>
      </c>
      <c r="CW178" s="104" t="str">
        <f>IF(OR(ISBLANK(Table1a!CW116),Table1a!CW116=""),"Blank cell, reporting not mandatory",IF(OR(Table1a!CW116=0,Table1a!CW116="0"),"0 value","Value"))</f>
        <v>Value</v>
      </c>
      <c r="CX178" s="104" t="str">
        <f>IF(OR(ISBLANK(Table1a!CX116),Table1a!CX116=""),"Blank cell, reporting not mandatory",IF(OR(Table1a!CX116=0,Table1a!CX116="0"),"0 value","Value"))</f>
        <v>Value</v>
      </c>
      <c r="CY178" s="104" t="str">
        <f>IF(OR(ISBLANK(Table1a!CY116),Table1a!CY116=""),"Blank cell, reporting not mandatory",IF(OR(Table1a!CY116=0,Table1a!CY116="0"),"0 value","Value"))</f>
        <v>Value</v>
      </c>
      <c r="CZ178" s="105" t="str">
        <f>IF(OR(ISBLANK(Table1a!CZ116),Table1a!CZ116=""),"Blank cell, reporting not mandatory",IF(OR(Table1a!CZ116=0,Table1a!CZ116="0"),"0 value","Value"))</f>
        <v>Value</v>
      </c>
      <c r="DA178" s="105" t="str">
        <f>IF(OR(ISBLANK(Table1a!DA116),Table1a!DA116=""),"Blank cell, reporting not mandatory",IF(OR(Table1a!DA116=0,Table1a!DA116="0"),"0 value","Value"))</f>
        <v>Value</v>
      </c>
      <c r="DB178" s="104" t="str">
        <f>IF(OR(ISBLANK(Table1a!DB116),Table1a!DB116=""),"Blank cell, reporting not mandatory",IF(OR(Table1a!DB116=0,Table1a!DB116="0"),"0 value","Value"))</f>
        <v>Blank cell, reporting not mandatory</v>
      </c>
      <c r="DC178" s="104" t="str">
        <f>IF(OR(ISBLANK(Table1a!DC116),Table1a!DC116=""),"Blank cell, reporting not mandatory",IF(OR(Table1a!DC116=0,Table1a!DC116="0"),"0 value","Value"))</f>
        <v>Blank cell, reporting not mandatory</v>
      </c>
      <c r="DD178" s="105" t="str">
        <f>IF(OR(ISBLANK(Table1a!DD116),Table1a!DD116=""),"Blank cell, reporting not mandatory",IF(OR(Table1a!DD116=0,Table1a!DD116="0"),"0 value","Value"))</f>
        <v>Blank cell, reporting not mandatory</v>
      </c>
      <c r="DE178" s="104" t="str">
        <f>IF(OR(ISBLANK(Table1a!DE116),Table1a!DE116=""),"Blank cell, reporting not mandatory",IF(OR(Table1a!DE116=0,Table1a!DE116="0"),"0 value","Value"))</f>
        <v>Blank cell, reporting not mandatory</v>
      </c>
      <c r="DF178" s="104" t="str">
        <f>IF(OR(ISBLANK(Table1a!DF116),Table1a!DF116=""),"Blank cell, reporting not mandatory",IF(OR(Table1a!DF116=0,Table1a!DF116="0"),"0 value","Value"))</f>
        <v>Blank cell, reporting not mandatory</v>
      </c>
      <c r="DG178" s="104" t="str">
        <f>IF(OR(ISBLANK(Table1a!DG116),Table1a!DG116=""),"Blank cell, reporting not mandatory",IF(OR(Table1a!DG116=0,Table1a!DG116="0"),"0 value","Value"))</f>
        <v>Value</v>
      </c>
      <c r="DH178" s="104" t="str">
        <f>IF(OR(ISBLANK(Table1a!DH116),Table1a!DH116=""),"Blank cell, reporting not mandatory",IF(OR(Table1a!DH116=0,Table1a!DH116="0"),"0 value","Value"))</f>
        <v>Value</v>
      </c>
      <c r="DI178" s="105" t="str">
        <f>IF(OR(ISBLANK(Table1a!DI116),Table1a!DI116=""),"Blank cell, reporting not mandatory",IF(OR(Table1a!DI116=0,Table1a!DI116="0"),"0 value","Value"))</f>
        <v>Value</v>
      </c>
      <c r="DJ178" s="104" t="str">
        <f>IF(OR(ISBLANK(Table1a!DJ116),Table1a!DJ116=""),"Blank cell, reporting not mandatory",IF(OR(Table1a!DJ116=0,Table1a!DJ116="0"),"0 value","Value"))</f>
        <v>Value</v>
      </c>
      <c r="DK178" s="104" t="str">
        <f>IF(OR(ISBLANK(Table1a!DK116),Table1a!DK116=""),"Blank cell, reporting not mandatory",IF(OR(Table1a!DK116=0,Table1a!DK116="0"),"0 value","Value"))</f>
        <v>Value</v>
      </c>
      <c r="DL178" s="104" t="str">
        <f>IF(OR(ISBLANK(Table1a!DL116),Table1a!DL116=""),"Blank cell, reporting not mandatory",IF(OR(Table1a!DL116=0,Table1a!DL116="0"),"0 value","Value"))</f>
        <v>Value</v>
      </c>
      <c r="DM178" s="104" t="str">
        <f>IF(OR(ISBLANK(Table1a!DM116),Table1a!DM116=""),"Blank cell, reporting not mandatory",IF(OR(Table1a!DM116=0,Table1a!DM116="0"),"0 value","Value"))</f>
        <v>Value</v>
      </c>
      <c r="DN178" s="105" t="str">
        <f>IF(OR(ISBLANK(Table1a!DN116),Table1a!DN116=""),"Blank cell, reporting not mandatory",IF(OR(Table1a!DN116=0,Table1a!DN116="0"),"0 value","Value"))</f>
        <v>Value</v>
      </c>
      <c r="DO178" s="104" t="str">
        <f>IF(OR(ISBLANK(Table1a!DO116),Table1a!DO116=""),"Blank cell, reporting not mandatory",IF(OR(Table1a!DO116=0,Table1a!DO116="0"),"0 value","Value"))</f>
        <v>Value</v>
      </c>
      <c r="DP178" s="104" t="str">
        <f>IF(OR(ISBLANK(Table1a!DP116),Table1a!DP116=""),"Blank cell, reporting not mandatory",IF(OR(Table1a!DP116=0,Table1a!DP116="0"),"0 value","Value"))</f>
        <v>Value</v>
      </c>
      <c r="DQ178" s="104" t="str">
        <f>IF(OR(ISBLANK(Table1a!DQ116),Table1a!DQ116=""),"Blank cell, reporting not mandatory",IF(OR(Table1a!DQ116=0,Table1a!DQ116="0"),"0 value","Value"))</f>
        <v>Value</v>
      </c>
      <c r="DR178" s="104" t="str">
        <f>IF(OR(ISBLANK(Table1a!DR116),Table1a!DR116=""),"Blank cell, reporting not mandatory",IF(OR(Table1a!DR116=0,Table1a!DR116="0"),"0 value","Value"))</f>
        <v>Value</v>
      </c>
      <c r="DS178" s="105" t="str">
        <f>IF(OR(ISBLANK(Table1a!DS116),Table1a!DS116=""),"Blank cell, reporting not mandatory",IF(OR(Table1a!DS116=0,Table1a!DS116="0"),"0 value","Value"))</f>
        <v>Value</v>
      </c>
      <c r="DT178" s="104" t="str">
        <f>IF(OR(ISBLANK(Table1a!DT116),Table1a!DT116=""),"Blank cell, reporting not mandatory",IF(OR(Table1a!DT116=0,Table1a!DT116="0"),"0 value","Value"))</f>
        <v>Value</v>
      </c>
      <c r="DU178" s="104" t="str">
        <f>IF(OR(ISBLANK(Table1a!DU116),Table1a!DU116=""),"Blank cell, reporting not mandatory",IF(OR(Table1a!DU116=0,Table1a!DU116="0"),"0 value","Value"))</f>
        <v>Value</v>
      </c>
      <c r="DV178" s="104" t="str">
        <f>IF(OR(ISBLANK(Table1a!DV116),Table1a!DV116=""),"Blank cell, reporting not mandatory",IF(OR(Table1a!DV116=0,Table1a!DV116="0"),"0 value","Value"))</f>
        <v>Value</v>
      </c>
      <c r="DW178" s="104" t="str">
        <f>IF(OR(ISBLANK(Table1a!DW116),Table1a!DW116=""),"Blank cell, reporting not mandatory",IF(OR(Table1a!DW116=0,Table1a!DW116="0"),"0 value","Value"))</f>
        <v>Value</v>
      </c>
      <c r="DX178" s="105" t="str">
        <f>IF(OR(ISBLANK(Table1a!DX116),Table1a!DX116=""),"Blank cell, reporting not mandatory",IF(OR(Table1a!DX116=0,Table1a!DX116="0"),"0 value","Value"))</f>
        <v>Value</v>
      </c>
      <c r="DY178" s="104" t="str">
        <f>IF(OR(ISBLANK(Table1a!DY116),Table1a!DY116=""),"Blank cell, reporting not mandatory",IF(OR(Table1a!DY116=0,Table1a!DY116="0"),"0 value","Value"))</f>
        <v>Value</v>
      </c>
      <c r="DZ178" s="104" t="str">
        <f>IF(OR(ISBLANK(Table1a!DZ116),Table1a!DZ116=""),"Blank cell, reporting not mandatory",IF(OR(Table1a!DZ116=0,Table1a!DZ116="0"),"0 value","Value"))</f>
        <v>Value</v>
      </c>
      <c r="EA178" s="104" t="str">
        <f>IF(OR(ISBLANK(Table1a!EA116),Table1a!EA116=""),"Blank cell, reporting not mandatory",IF(OR(Table1a!EA116=0,Table1a!EA116="0"),"0 value","Value"))</f>
        <v>Value</v>
      </c>
      <c r="EB178" s="104" t="str">
        <f>IF(OR(ISBLANK(Table1a!EB116),Table1a!EB116=""),"Blank cell, reporting not mandatory",IF(OR(Table1a!EB116=0,Table1a!EB116="0"),"0 value","Value"))</f>
        <v>Value</v>
      </c>
      <c r="EC178" s="105" t="str">
        <f>IF(OR(ISBLANK(Table1a!EC116),Table1a!EC116=""),"Blank cell, reporting not mandatory",IF(OR(Table1a!EC116=0,Table1a!EC116="0"),"0 value","Value"))</f>
        <v>Value</v>
      </c>
      <c r="ED178" s="104" t="str">
        <f>IF(OR(ISBLANK(Table1a!ED116),Table1a!ED116=""),"Blank cell, reporting not mandatory",IF(OR(Table1a!ED116=0,Table1a!ED116="0"),"0 value","Value"))</f>
        <v>Value</v>
      </c>
      <c r="EE178" s="104" t="str">
        <f>IF(OR(ISBLANK(Table1a!EE116),Table1a!EE116=""),"Blank cell, reporting not mandatory",IF(OR(Table1a!EE116=0,Table1a!EE116="0"),"0 value","Value"))</f>
        <v>Value</v>
      </c>
      <c r="EF178" s="104" t="str">
        <f>IF(OR(ISBLANK(Table1a!EF116),Table1a!EF116=""),"Blank cell, reporting not mandatory",IF(OR(Table1a!EF116=0,Table1a!EF116="0"),"0 value","Value"))</f>
        <v>Value</v>
      </c>
      <c r="EG178" s="104" t="str">
        <f>IF(OR(ISBLANK(Table1a!EG116),Table1a!EG116=""),"Blank cell, reporting not mandatory",IF(OR(Table1a!EG116=0,Table1a!EG116="0"),"0 value","Value"))</f>
        <v>Value</v>
      </c>
      <c r="EH178" s="105" t="str">
        <f>IF(OR(ISBLANK(Table1a!EH116),Table1a!EH116=""),"Blank cell, reporting not mandatory",IF(OR(Table1a!EH116=0,Table1a!EH116="0"),"0 value","Value"))</f>
        <v>Value</v>
      </c>
      <c r="EI178" s="105" t="str">
        <f>IF(OR(ISBLANK(Table1a!EI116),Table1a!EI116=""),"Blank cell, reporting not mandatory",IF(OR(Table1a!EI116=0,Table1a!EI116="0"),"0 value","Value"))</f>
        <v>Value</v>
      </c>
      <c r="EJ178" s="104" t="str">
        <f>IF(OR(ISBLANK(Table1a!EJ116),Table1a!EJ116=""),"Blank cell, reporting not mandatory",IF(OR(Table1a!EJ116=0,Table1a!EJ116="0"),"0 value","Value"))</f>
        <v>Blank cell, reporting not mandatory</v>
      </c>
      <c r="EK178" s="104" t="str">
        <f>IF(OR(ISBLANK(Table1a!EK116),Table1a!EK116=""),"Blank cell, reporting not mandatory",IF(OR(Table1a!EK116=0,Table1a!EK116="0"),"0 value","Value"))</f>
        <v>Blank cell, reporting not mandatory</v>
      </c>
      <c r="EL178" s="105" t="str">
        <f>IF(OR(ISBLANK(Table1a!EL116),Table1a!EL116=""),"Blank cell, reporting not mandatory",IF(OR(Table1a!EL116=0,Table1a!EL116="0"),"0 value","Value"))</f>
        <v>Blank cell, reporting not mandatory</v>
      </c>
      <c r="EM178" s="104" t="str">
        <f>IF(OR(ISBLANK(Table1a!EM116),Table1a!EM116=""),"Blank cell, reporting not mandatory",IF(OR(Table1a!EM116=0,Table1a!EM116="0"),"0 value","Value"))</f>
        <v>Blank cell, reporting not mandatory</v>
      </c>
      <c r="EN178" s="104" t="str">
        <f>IF(OR(ISBLANK(Table1a!EN116),Table1a!EN116=""),"Blank cell, reporting not mandatory",IF(OR(Table1a!EN116=0,Table1a!EN116="0"),"0 value","Value"))</f>
        <v>Blank cell, reporting not mandatory</v>
      </c>
      <c r="EO178" s="104" t="str">
        <f>IF(OR(ISBLANK(Table1a!EO116),Table1a!EO116=""),"Blank cell, reporting not mandatory",IF(OR(Table1a!EO116=0,Table1a!EO116="0"),"0 value","Value"))</f>
        <v>Value</v>
      </c>
      <c r="EP178" s="104" t="str">
        <f>IF(OR(ISBLANK(Table1a!EP116),Table1a!EP116=""),"Blank cell, reporting not mandatory",IF(OR(Table1a!EP116=0,Table1a!EP116="0"),"0 value","Value"))</f>
        <v>Value</v>
      </c>
      <c r="EQ178" s="105" t="str">
        <f>IF(OR(ISBLANK(Table1a!EQ116),Table1a!EQ116=""),"Blank cell, reporting not mandatory",IF(OR(Table1a!EQ116=0,Table1a!EQ116="0"),"0 value","Value"))</f>
        <v>Value</v>
      </c>
      <c r="ER178" s="104" t="str">
        <f>IF(OR(ISBLANK(Table1a!ER116),Table1a!ER116=""),"Blank cell, reporting not mandatory",IF(OR(Table1a!ER116=0,Table1a!ER116="0"),"0 value","Value"))</f>
        <v>Value</v>
      </c>
      <c r="ES178" s="104" t="str">
        <f>IF(OR(ISBLANK(Table1a!ES116),Table1a!ES116=""),"Blank cell, reporting not mandatory",IF(OR(Table1a!ES116=0,Table1a!ES116="0"),"0 value","Value"))</f>
        <v>Value</v>
      </c>
      <c r="ET178" s="104" t="str">
        <f>IF(OR(ISBLANK(Table1a!ET116),Table1a!ET116=""),"Blank cell, reporting not mandatory",IF(OR(Table1a!ET116=0,Table1a!ET116="0"),"0 value","Value"))</f>
        <v>Value</v>
      </c>
      <c r="EU178" s="104" t="str">
        <f>IF(OR(ISBLANK(Table1a!EU116),Table1a!EU116=""),"Blank cell, reporting not mandatory",IF(OR(Table1a!EU116=0,Table1a!EU116="0"),"0 value","Value"))</f>
        <v>Value</v>
      </c>
      <c r="EV178" s="105" t="str">
        <f>IF(OR(ISBLANK(Table1a!EV116),Table1a!EV116=""),"Blank cell, reporting not mandatory",IF(OR(Table1a!EV116=0,Table1a!EV116="0"),"0 value","Value"))</f>
        <v>Value</v>
      </c>
      <c r="EW178" s="104" t="str">
        <f>IF(OR(ISBLANK(Table1a!EW116),Table1a!EW116=""),"Blank cell, reporting not mandatory",IF(OR(Table1a!EW116=0,Table1a!EW116="0"),"0 value","Value"))</f>
        <v>Value</v>
      </c>
      <c r="EX178" s="104" t="str">
        <f>IF(OR(ISBLANK(Table1a!EX116),Table1a!EX116=""),"Blank cell, reporting not mandatory",IF(OR(Table1a!EX116=0,Table1a!EX116="0"),"0 value","Value"))</f>
        <v>Value</v>
      </c>
      <c r="EY178" s="104" t="str">
        <f>IF(OR(ISBLANK(Table1a!EY116),Table1a!EY116=""),"Blank cell, reporting not mandatory",IF(OR(Table1a!EY116=0,Table1a!EY116="0"),"0 value","Value"))</f>
        <v>Value</v>
      </c>
      <c r="EZ178" s="104" t="str">
        <f>IF(OR(ISBLANK(Table1a!EZ116),Table1a!EZ116=""),"Blank cell, reporting not mandatory",IF(OR(Table1a!EZ116=0,Table1a!EZ116="0"),"0 value","Value"))</f>
        <v>Value</v>
      </c>
      <c r="FA178" s="105" t="str">
        <f>IF(OR(ISBLANK(Table1a!FA116),Table1a!FA116=""),"Blank cell, reporting not mandatory",IF(OR(Table1a!FA116=0,Table1a!FA116="0"),"0 value","Value"))</f>
        <v>Value</v>
      </c>
      <c r="FB178" s="104" t="str">
        <f>IF(OR(ISBLANK(Table1a!FB116),Table1a!FB116=""),"Blank cell, reporting not mandatory",IF(OR(Table1a!FB116=0,Table1a!FB116="0"),"0 value","Value"))</f>
        <v>Value</v>
      </c>
      <c r="FC178" s="104" t="str">
        <f>IF(OR(ISBLANK(Table1a!FC116),Table1a!FC116=""),"Blank cell, reporting not mandatory",IF(OR(Table1a!FC116=0,Table1a!FC116="0"),"0 value","Value"))</f>
        <v>Value</v>
      </c>
      <c r="FD178" s="104" t="str">
        <f>IF(OR(ISBLANK(Table1a!FD116),Table1a!FD116=""),"Blank cell, reporting not mandatory",IF(OR(Table1a!FD116=0,Table1a!FD116="0"),"0 value","Value"))</f>
        <v>Value</v>
      </c>
      <c r="FE178" s="104" t="str">
        <f>IF(OR(ISBLANK(Table1a!FE116),Table1a!FE116=""),"Blank cell, reporting not mandatory",IF(OR(Table1a!FE116=0,Table1a!FE116="0"),"0 value","Value"))</f>
        <v>Value</v>
      </c>
      <c r="FF178" s="105" t="str">
        <f>IF(OR(ISBLANK(Table1a!FF116),Table1a!FF116=""),"Blank cell, reporting not mandatory",IF(OR(Table1a!FF116=0,Table1a!FF116="0"),"0 value","Value"))</f>
        <v>Value</v>
      </c>
      <c r="FG178" s="104" t="str">
        <f>IF(OR(ISBLANK(Table1a!FG116),Table1a!FG116=""),"Blank cell, reporting not mandatory",IF(OR(Table1a!FG116=0,Table1a!FG116="0"),"0 value","Value"))</f>
        <v>Value</v>
      </c>
      <c r="FH178" s="104" t="str">
        <f>IF(OR(ISBLANK(Table1a!FH116),Table1a!FH116=""),"Blank cell, reporting not mandatory",IF(OR(Table1a!FH116=0,Table1a!FH116="0"),"0 value","Value"))</f>
        <v>Value</v>
      </c>
      <c r="FI178" s="104" t="str">
        <f>IF(OR(ISBLANK(Table1a!FI116),Table1a!FI116=""),"Blank cell, reporting not mandatory",IF(OR(Table1a!FI116=0,Table1a!FI116="0"),"0 value","Value"))</f>
        <v>Value</v>
      </c>
      <c r="FJ178" s="104" t="str">
        <f>IF(OR(ISBLANK(Table1a!FJ116),Table1a!FJ116=""),"Blank cell, reporting not mandatory",IF(OR(Table1a!FJ116=0,Table1a!FJ116="0"),"0 value","Value"))</f>
        <v>Value</v>
      </c>
      <c r="FK178" s="105" t="str">
        <f>IF(OR(ISBLANK(Table1a!FK116),Table1a!FK116=""),"Blank cell, reporting not mandatory",IF(OR(Table1a!FK116=0,Table1a!FK116="0"),"0 value","Value"))</f>
        <v>Value</v>
      </c>
      <c r="FL178" s="104" t="str">
        <f>IF(OR(ISBLANK(Table1a!FL116),Table1a!FL116=""),"Blank cell, reporting not mandatory",IF(OR(Table1a!FL116=0,Table1a!FL116="0"),"0 value","Value"))</f>
        <v>Value</v>
      </c>
      <c r="FM178" s="104" t="str">
        <f>IF(OR(ISBLANK(Table1a!FM116),Table1a!FM116=""),"Blank cell, reporting not mandatory",IF(OR(Table1a!FM116=0,Table1a!FM116="0"),"0 value","Value"))</f>
        <v>Value</v>
      </c>
      <c r="FN178" s="104" t="str">
        <f>IF(OR(ISBLANK(Table1a!FN116),Table1a!FN116=""),"Blank cell, reporting not mandatory",IF(OR(Table1a!FN116=0,Table1a!FN116="0"),"0 value","Value"))</f>
        <v>Value</v>
      </c>
      <c r="FO178" s="104" t="str">
        <f>IF(OR(ISBLANK(Table1a!FO116),Table1a!FO116=""),"Blank cell, reporting not mandatory",IF(OR(Table1a!FO116=0,Table1a!FO116="0"),"0 value","Value"))</f>
        <v>Value</v>
      </c>
      <c r="FP178" s="105" t="str">
        <f>IF(OR(ISBLANK(Table1a!FP116),Table1a!FP116=""),"Blank cell, reporting not mandatory",IF(OR(Table1a!FP116=0,Table1a!FP116="0"),"0 value","Value"))</f>
        <v>Value</v>
      </c>
      <c r="FQ178" s="105" t="str">
        <f>IF(OR(ISBLANK(Table1a!FQ116),Table1a!FQ116=""),"Blank cell, reporting not mandatory",IF(OR(Table1a!FQ116=0,Table1a!FQ116="0"),"0 value","Value"))</f>
        <v>Value</v>
      </c>
      <c r="FR178" s="104" t="str">
        <f>IF(OR(ISBLANK(Table1a!FR116),Table1a!FR116=""),"Blank cell, reporting not mandatory",IF(OR(Table1a!FR116=0,Table1a!FR116="0"),"0 value","Value"))</f>
        <v>Blank cell, reporting not mandatory</v>
      </c>
      <c r="FS178" s="104" t="str">
        <f>IF(OR(ISBLANK(Table1a!FS116),Table1a!FS116=""),"Blank cell, reporting not mandatory",IF(OR(Table1a!FS116=0,Table1a!FS116="0"),"0 value","Value"))</f>
        <v>Blank cell, reporting not mandatory</v>
      </c>
      <c r="FT178" s="105" t="str">
        <f>IF(OR(ISBLANK(Table1a!FT116),Table1a!FT116=""),"Blank cell, reporting not mandatory",IF(OR(Table1a!FT116=0,Table1a!FT116="0"),"0 value","Value"))</f>
        <v>Blank cell, reporting not mandatory</v>
      </c>
      <c r="FU178" s="104" t="str">
        <f>IF(OR(ISBLANK(Table1a!FU116),Table1a!FU116=""),"Blank cell, reporting not mandatory",IF(OR(Table1a!FU116=0,Table1a!FU116="0"),"0 value","Value"))</f>
        <v>Blank cell, reporting not mandatory</v>
      </c>
      <c r="FV178" s="104" t="str">
        <f>IF(OR(ISBLANK(Table1a!FV116),Table1a!FV116=""),"Blank cell, reporting not mandatory",IF(OR(Table1a!FV116=0,Table1a!FV116="0"),"0 value","Value"))</f>
        <v>Blank cell, reporting not mandatory</v>
      </c>
      <c r="FW178" s="104" t="str">
        <f>IF(OR(ISBLANK(Table1a!FW116),Table1a!FW116=""),"Blank cell, reporting not mandatory",IF(OR(Table1a!FW116=0,Table1a!FW116="0"),"0 value","Value"))</f>
        <v>Value</v>
      </c>
      <c r="FX178" s="104" t="str">
        <f>IF(OR(ISBLANK(Table1a!FX116),Table1a!FX116=""),"Blank cell, reporting not mandatory",IF(OR(Table1a!FX116=0,Table1a!FX116="0"),"0 value","Value"))</f>
        <v>Value</v>
      </c>
      <c r="FY178" s="105" t="str">
        <f>IF(OR(ISBLANK(Table1a!FY116),Table1a!FY116=""),"Blank cell, reporting not mandatory",IF(OR(Table1a!FY116=0,Table1a!FY116="0"),"0 value","Value"))</f>
        <v>Value</v>
      </c>
      <c r="FZ178" s="104" t="str">
        <f>IF(OR(ISBLANK(Table1a!FZ116),Table1a!FZ116=""),"Blank cell, reporting not mandatory",IF(OR(Table1a!FZ116=0,Table1a!FZ116="0"),"0 value","Value"))</f>
        <v>Value</v>
      </c>
      <c r="GA178" s="104" t="str">
        <f>IF(OR(ISBLANK(Table1a!GA116),Table1a!GA116=""),"Blank cell, reporting not mandatory",IF(OR(Table1a!GA116=0,Table1a!GA116="0"),"0 value","Value"))</f>
        <v>Value</v>
      </c>
      <c r="GB178" s="104" t="str">
        <f>IF(OR(ISBLANK(Table1a!GB116),Table1a!GB116=""),"Blank cell, reporting not mandatory",IF(OR(Table1a!GB116=0,Table1a!GB116="0"),"0 value","Value"))</f>
        <v>Value</v>
      </c>
      <c r="GC178" s="104" t="str">
        <f>IF(OR(ISBLANK(Table1a!GC116),Table1a!GC116=""),"Blank cell, reporting not mandatory",IF(OR(Table1a!GC116=0,Table1a!GC116="0"),"0 value","Value"))</f>
        <v>Value</v>
      </c>
      <c r="GD178" s="105" t="str">
        <f>IF(OR(ISBLANK(Table1a!GD116),Table1a!GD116=""),"Blank cell, reporting not mandatory",IF(OR(Table1a!GD116=0,Table1a!GD116="0"),"0 value","Value"))</f>
        <v>Value</v>
      </c>
      <c r="GE178" s="104" t="str">
        <f>IF(OR(ISBLANK(Table1a!GE116),Table1a!GE116=""),"Blank cell, reporting not mandatory",IF(OR(Table1a!GE116=0,Table1a!GE116="0"),"0 value","Value"))</f>
        <v>Value</v>
      </c>
      <c r="GF178" s="104" t="str">
        <f>IF(OR(ISBLANK(Table1a!GF116),Table1a!GF116=""),"Blank cell, reporting not mandatory",IF(OR(Table1a!GF116=0,Table1a!GF116="0"),"0 value","Value"))</f>
        <v>Value</v>
      </c>
      <c r="GG178" s="104" t="str">
        <f>IF(OR(ISBLANK(Table1a!GG116),Table1a!GG116=""),"Blank cell, reporting not mandatory",IF(OR(Table1a!GG116=0,Table1a!GG116="0"),"0 value","Value"))</f>
        <v>Value</v>
      </c>
      <c r="GH178" s="104" t="str">
        <f>IF(OR(ISBLANK(Table1a!GH116),Table1a!GH116=""),"Blank cell, reporting not mandatory",IF(OR(Table1a!GH116=0,Table1a!GH116="0"),"0 value","Value"))</f>
        <v>Value</v>
      </c>
      <c r="GI178" s="105" t="str">
        <f>IF(OR(ISBLANK(Table1a!GI116),Table1a!GI116=""),"Blank cell, reporting not mandatory",IF(OR(Table1a!GI116=0,Table1a!GI116="0"),"0 value","Value"))</f>
        <v>Value</v>
      </c>
      <c r="GJ178" s="104" t="str">
        <f>IF(OR(ISBLANK(Table1a!GJ116),Table1a!GJ116=""),"Blank cell, reporting not mandatory",IF(OR(Table1a!GJ116=0,Table1a!GJ116="0"),"0 value","Value"))</f>
        <v>Value</v>
      </c>
      <c r="GK178" s="104" t="str">
        <f>IF(OR(ISBLANK(Table1a!GK116),Table1a!GK116=""),"Blank cell, reporting not mandatory",IF(OR(Table1a!GK116=0,Table1a!GK116="0"),"0 value","Value"))</f>
        <v>Value</v>
      </c>
      <c r="GL178" s="104" t="str">
        <f>IF(OR(ISBLANK(Table1a!GL116),Table1a!GL116=""),"Blank cell, reporting not mandatory",IF(OR(Table1a!GL116=0,Table1a!GL116="0"),"0 value","Value"))</f>
        <v>Value</v>
      </c>
      <c r="GM178" s="104" t="str">
        <f>IF(OR(ISBLANK(Table1a!GM116),Table1a!GM116=""),"Blank cell, reporting not mandatory",IF(OR(Table1a!GM116=0,Table1a!GM116="0"),"0 value","Value"))</f>
        <v>Value</v>
      </c>
      <c r="GN178" s="105" t="str">
        <f>IF(OR(ISBLANK(Table1a!GN116),Table1a!GN116=""),"Blank cell, reporting not mandatory",IF(OR(Table1a!GN116=0,Table1a!GN116="0"),"0 value","Value"))</f>
        <v>Value</v>
      </c>
      <c r="GO178" s="104" t="str">
        <f>IF(OR(ISBLANK(Table1a!GO116),Table1a!GO116=""),"Blank cell, reporting not mandatory",IF(OR(Table1a!GO116=0,Table1a!GO116="0"),"0 value","Value"))</f>
        <v>Value</v>
      </c>
      <c r="GP178" s="104" t="str">
        <f>IF(OR(ISBLANK(Table1a!GP116),Table1a!GP116=""),"Blank cell, reporting not mandatory",IF(OR(Table1a!GP116=0,Table1a!GP116="0"),"0 value","Value"))</f>
        <v>Value</v>
      </c>
      <c r="GQ178" s="104" t="str">
        <f>IF(OR(ISBLANK(Table1a!GQ116),Table1a!GQ116=""),"Blank cell, reporting not mandatory",IF(OR(Table1a!GQ116=0,Table1a!GQ116="0"),"0 value","Value"))</f>
        <v>Value</v>
      </c>
      <c r="GR178" s="104" t="str">
        <f>IF(OR(ISBLANK(Table1a!GR116),Table1a!GR116=""),"Blank cell, reporting not mandatory",IF(OR(Table1a!GR116=0,Table1a!GR116="0"),"0 value","Value"))</f>
        <v>Value</v>
      </c>
      <c r="GS178" s="105" t="str">
        <f>IF(OR(ISBLANK(Table1a!GS116),Table1a!GS116=""),"Blank cell, reporting not mandatory",IF(OR(Table1a!GS116=0,Table1a!GS116="0"),"0 value","Value"))</f>
        <v>Value</v>
      </c>
      <c r="GT178" s="104" t="str">
        <f>IF(OR(ISBLANK(Table1a!GT116),Table1a!GT116=""),"Blank cell, reporting not mandatory",IF(OR(Table1a!GT116=0,Table1a!GT116="0"),"0 value","Value"))</f>
        <v>Value</v>
      </c>
      <c r="GU178" s="104" t="str">
        <f>IF(OR(ISBLANK(Table1a!GU116),Table1a!GU116=""),"Blank cell, reporting not mandatory",IF(OR(Table1a!GU116=0,Table1a!GU116="0"),"0 value","Value"))</f>
        <v>Value</v>
      </c>
      <c r="GV178" s="104" t="str">
        <f>IF(OR(ISBLANK(Table1a!GV116),Table1a!GV116=""),"Blank cell, reporting not mandatory",IF(OR(Table1a!GV116=0,Table1a!GV116="0"),"0 value","Value"))</f>
        <v>Value</v>
      </c>
      <c r="GW178" s="104" t="str">
        <f>IF(OR(ISBLANK(Table1a!GW116),Table1a!GW116=""),"Blank cell, reporting not mandatory",IF(OR(Table1a!GW116=0,Table1a!GW116="0"),"0 value","Value"))</f>
        <v>Value</v>
      </c>
      <c r="GX178" s="105" t="str">
        <f>IF(OR(ISBLANK(Table1a!GX116),Table1a!GX116=""),"Blank cell, reporting not mandatory",IF(OR(Table1a!GX116=0,Table1a!GX116="0"),"0 value","Value"))</f>
        <v>Value</v>
      </c>
      <c r="GY178" s="105" t="str">
        <f>IF(OR(ISBLANK(Table1a!GY116),Table1a!GY116=""),"Blank cell, reporting not mandatory",IF(OR(Table1a!GY116=0,Table1a!GY116="0"),"0 value","Value"))</f>
        <v>Value</v>
      </c>
      <c r="GZ178" s="104" t="str">
        <f>IF(OR(ISBLANK(Table1a!GZ116),Table1a!GZ116=""),"Blank cell, reporting not mandatory",IF(OR(Table1a!GZ116=0,Table1a!GZ116="0"),"0 value","Value"))</f>
        <v>Blank cell, reporting not mandatory</v>
      </c>
      <c r="HA178" s="104" t="str">
        <f>IF(OR(ISBLANK(Table1a!HA116),Table1a!HA116=""),"Blank cell, reporting not mandatory",IF(OR(Table1a!HA116=0,Table1a!HA116="0"),"0 value","Value"))</f>
        <v>Blank cell, reporting not mandatory</v>
      </c>
      <c r="HB178" s="105" t="str">
        <f>IF(OR(ISBLANK(Table1a!HB116),Table1a!HB116=""),"Blank cell, reporting not mandatory",IF(OR(Table1a!HB116=0,Table1a!HB116="0"),"0 value","Value"))</f>
        <v>Blank cell, reporting not mandatory</v>
      </c>
      <c r="HC178" s="104" t="str">
        <f>IF(OR(ISBLANK(Table1a!HC116),Table1a!HC116=""),"Blank cell, reporting not mandatory",IF(OR(Table1a!HC116=0,Table1a!HC116="0"),"0 value","Value"))</f>
        <v>Blank cell, reporting not mandatory</v>
      </c>
      <c r="HD178" s="104" t="str">
        <f>IF(OR(ISBLANK(Table1a!HD116),Table1a!HD116=""),"Blank cell, reporting not mandatory",IF(OR(Table1a!HD116=0,Table1a!HD116="0"),"0 value","Value"))</f>
        <v>Blank cell, reporting not mandatory</v>
      </c>
      <c r="HE178" s="104" t="str">
        <f>IF(OR(ISBLANK(Table1a!HE116),Table1a!HE116=""),"Blank cell, reporting not mandatory",IF(OR(Table1a!HE116=0,Table1a!HE116="0"),"0 value","Value"))</f>
        <v>Value</v>
      </c>
      <c r="HF178" s="104" t="str">
        <f>IF(OR(ISBLANK(Table1a!HF116),Table1a!HF116=""),"Blank cell, reporting not mandatory",IF(OR(Table1a!HF116=0,Table1a!HF116="0"),"0 value","Value"))</f>
        <v>Value</v>
      </c>
      <c r="HG178" s="105" t="str">
        <f>IF(OR(ISBLANK(Table1a!HG116),Table1a!HG116=""),"Blank cell, reporting not mandatory",IF(OR(Table1a!HG116=0,Table1a!HG116="0"),"0 value","Value"))</f>
        <v>Value</v>
      </c>
      <c r="HH178" s="104" t="str">
        <f>IF(OR(ISBLANK(Table1a!HH116),Table1a!HH116=""),"Blank cell, reporting not mandatory",IF(OR(Table1a!HH116=0,Table1a!HH116="0"),"0 value","Value"))</f>
        <v>Value</v>
      </c>
      <c r="HI178" s="104" t="str">
        <f>IF(OR(ISBLANK(Table1a!HI116),Table1a!HI116=""),"Blank cell, reporting not mandatory",IF(OR(Table1a!HI116=0,Table1a!HI116="0"),"0 value","Value"))</f>
        <v>Value</v>
      </c>
      <c r="HJ178" s="104" t="str">
        <f>IF(OR(ISBLANK(Table1a!HJ116),Table1a!HJ116=""),"Blank cell, reporting not mandatory",IF(OR(Table1a!HJ116=0,Table1a!HJ116="0"),"0 value","Value"))</f>
        <v>Value</v>
      </c>
      <c r="HK178" s="104" t="str">
        <f>IF(OR(ISBLANK(Table1a!HK116),Table1a!HK116=""),"Blank cell, reporting not mandatory",IF(OR(Table1a!HK116=0,Table1a!HK116="0"),"0 value","Value"))</f>
        <v>Value</v>
      </c>
      <c r="HL178" s="105" t="str">
        <f>IF(OR(ISBLANK(Table1a!HL116),Table1a!HL116=""),"Blank cell, reporting not mandatory",IF(OR(Table1a!HL116=0,Table1a!HL116="0"),"0 value","Value"))</f>
        <v>Value</v>
      </c>
      <c r="HM178" s="104" t="str">
        <f>IF(OR(ISBLANK(Table1a!HM116),Table1a!HM116=""),"Blank cell, reporting not mandatory",IF(OR(Table1a!HM116=0,Table1a!HM116="0"),"0 value","Value"))</f>
        <v>Value</v>
      </c>
      <c r="HN178" s="104" t="str">
        <f>IF(OR(ISBLANK(Table1a!HN116),Table1a!HN116=""),"Blank cell, reporting not mandatory",IF(OR(Table1a!HN116=0,Table1a!HN116="0"),"0 value","Value"))</f>
        <v>Value</v>
      </c>
      <c r="HO178" s="104" t="str">
        <f>IF(OR(ISBLANK(Table1a!HO116),Table1a!HO116=""),"Blank cell, reporting not mandatory",IF(OR(Table1a!HO116=0,Table1a!HO116="0"),"0 value","Value"))</f>
        <v>Value</v>
      </c>
      <c r="HP178" s="104" t="str">
        <f>IF(OR(ISBLANK(Table1a!HP116),Table1a!HP116=""),"Blank cell, reporting not mandatory",IF(OR(Table1a!HP116=0,Table1a!HP116="0"),"0 value","Value"))</f>
        <v>Value</v>
      </c>
      <c r="HQ178" s="105" t="str">
        <f>IF(OR(ISBLANK(Table1a!HQ116),Table1a!HQ116=""),"Blank cell, reporting not mandatory",IF(OR(Table1a!HQ116=0,Table1a!HQ116="0"),"0 value","Value"))</f>
        <v>Value</v>
      </c>
      <c r="HR178" s="104" t="str">
        <f>IF(OR(ISBLANK(Table1a!HR116),Table1a!HR116=""),"Blank cell, reporting not mandatory",IF(OR(Table1a!HR116=0,Table1a!HR116="0"),"0 value","Value"))</f>
        <v>Value</v>
      </c>
      <c r="HS178" s="104" t="str">
        <f>IF(OR(ISBLANK(Table1a!HS116),Table1a!HS116=""),"Blank cell, reporting not mandatory",IF(OR(Table1a!HS116=0,Table1a!HS116="0"),"0 value","Value"))</f>
        <v>Value</v>
      </c>
      <c r="HT178" s="104" t="str">
        <f>IF(OR(ISBLANK(Table1a!HT116),Table1a!HT116=""),"Blank cell, reporting not mandatory",IF(OR(Table1a!HT116=0,Table1a!HT116="0"),"0 value","Value"))</f>
        <v>Value</v>
      </c>
      <c r="HU178" s="104" t="str">
        <f>IF(OR(ISBLANK(Table1a!HU116),Table1a!HU116=""),"Blank cell, reporting not mandatory",IF(OR(Table1a!HU116=0,Table1a!HU116="0"),"0 value","Value"))</f>
        <v>Value</v>
      </c>
      <c r="HV178" s="105" t="str">
        <f>IF(OR(ISBLANK(Table1a!HV116),Table1a!HV116=""),"Blank cell, reporting not mandatory",IF(OR(Table1a!HV116=0,Table1a!HV116="0"),"0 value","Value"))</f>
        <v>Value</v>
      </c>
      <c r="HW178" s="104" t="str">
        <f>IF(OR(ISBLANK(Table1a!HW116),Table1a!HW116=""),"Blank cell, reporting not mandatory",IF(OR(Table1a!HW116=0,Table1a!HW116="0"),"0 value","Value"))</f>
        <v>Value</v>
      </c>
      <c r="HX178" s="104" t="str">
        <f>IF(OR(ISBLANK(Table1a!HX116),Table1a!HX116=""),"Blank cell, reporting not mandatory",IF(OR(Table1a!HX116=0,Table1a!HX116="0"),"0 value","Value"))</f>
        <v>Value</v>
      </c>
      <c r="HY178" s="104" t="str">
        <f>IF(OR(ISBLANK(Table1a!HY116),Table1a!HY116=""),"Blank cell, reporting not mandatory",IF(OR(Table1a!HY116=0,Table1a!HY116="0"),"0 value","Value"))</f>
        <v>Value</v>
      </c>
      <c r="HZ178" s="104" t="str">
        <f>IF(OR(ISBLANK(Table1a!HZ116),Table1a!HZ116=""),"Blank cell, reporting not mandatory",IF(OR(Table1a!HZ116=0,Table1a!HZ116="0"),"0 value","Value"))</f>
        <v>Value</v>
      </c>
      <c r="IA178" s="105" t="str">
        <f>IF(OR(ISBLANK(Table1a!IA116),Table1a!IA116=""),"Blank cell, reporting not mandatory",IF(OR(Table1a!IA116=0,Table1a!IA116="0"),"0 value","Value"))</f>
        <v>Value</v>
      </c>
      <c r="IB178" s="104" t="str">
        <f>IF(OR(ISBLANK(Table1a!IB116),Table1a!IB116=""),"Blank cell, reporting not mandatory",IF(OR(Table1a!IB116=0,Table1a!IB116="0"),"0 value","Value"))</f>
        <v>Value</v>
      </c>
      <c r="IC178" s="104" t="str">
        <f>IF(OR(ISBLANK(Table1a!IC116),Table1a!IC116=""),"Blank cell, reporting not mandatory",IF(OR(Table1a!IC116=0,Table1a!IC116="0"),"0 value","Value"))</f>
        <v>Value</v>
      </c>
      <c r="ID178" s="104" t="str">
        <f>IF(OR(ISBLANK(Table1a!ID116),Table1a!ID116=""),"Blank cell, reporting not mandatory",IF(OR(Table1a!ID116=0,Table1a!ID116="0"),"0 value","Value"))</f>
        <v>Value</v>
      </c>
      <c r="IE178" s="104" t="str">
        <f>IF(OR(ISBLANK(Table1a!IE116),Table1a!IE116=""),"Blank cell, reporting not mandatory",IF(OR(Table1a!IE116=0,Table1a!IE116="0"),"0 value","Value"))</f>
        <v>Value</v>
      </c>
      <c r="IF178" s="105" t="str">
        <f>IF(OR(ISBLANK(Table1a!IF116),Table1a!IF116=""),"Blank cell, reporting not mandatory",IF(OR(Table1a!IF116=0,Table1a!IF116="0"),"0 value","Value"))</f>
        <v>Value</v>
      </c>
      <c r="IG178" s="105" t="str">
        <f>IF(OR(ISBLANK(Table1a!IG116),Table1a!IG116=""),"Blank cell, reporting not mandatory",IF(OR(Table1a!IG116=0,Table1a!IG116="0"),"0 value","Value"))</f>
        <v>Value</v>
      </c>
      <c r="IH178" s="104" t="str">
        <f>IF(OR(ISBLANK(Table1a!IH116),Table1a!IH116=""),"Blank cell, reporting not mandatory",IF(OR(Table1a!IH116=0,Table1a!IH116="0"),"0 value","Value"))</f>
        <v>Blank cell, reporting not mandatory</v>
      </c>
      <c r="II178" s="104" t="str">
        <f>IF(OR(ISBLANK(Table1a!II116),Table1a!II116=""),"Blank cell, reporting not mandatory",IF(OR(Table1a!II116=0,Table1a!II116="0"),"0 value","Value"))</f>
        <v>Blank cell, reporting not mandatory</v>
      </c>
      <c r="IJ178" s="105" t="str">
        <f>IF(OR(ISBLANK(Table1a!IJ116),Table1a!IJ116=""),"Blank cell, reporting not mandatory",IF(OR(Table1a!IJ116=0,Table1a!IJ116="0"),"0 value","Value"))</f>
        <v>Blank cell, reporting not mandatory</v>
      </c>
      <c r="IK178" s="104" t="str">
        <f>IF(OR(ISBLANK(Table1a!IK116),Table1a!IK116=""),"Blank cell, reporting not mandatory",IF(OR(Table1a!IK116=0,Table1a!IK116="0"),"0 value","Value"))</f>
        <v>Blank cell, reporting not mandatory</v>
      </c>
      <c r="IL178" s="104" t="str">
        <f>IF(OR(ISBLANK(Table1a!IL116),Table1a!IL116=""),"Blank cell, reporting not mandatory",IF(OR(Table1a!IL116=0,Table1a!IL116="0"),"0 value","Value"))</f>
        <v>Blank cell, reporting not mandatory</v>
      </c>
      <c r="IM178" s="104" t="str">
        <f>IF(OR(ISBLANK(Table1a!IM116),Table1a!IM116=""),"Blank cell, reporting not mandatory",IF(OR(Table1a!IM116=0,Table1a!IM116="0"),"0 value","Value"))</f>
        <v>Value</v>
      </c>
      <c r="IN178" s="104" t="str">
        <f>IF(OR(ISBLANK(Table1a!IN116),Table1a!IN116=""),"Blank cell, reporting not mandatory",IF(OR(Table1a!IN116=0,Table1a!IN116="0"),"0 value","Value"))</f>
        <v>Value</v>
      </c>
      <c r="IO178" s="105" t="str">
        <f>IF(OR(ISBLANK(Table1a!IO116),Table1a!IO116=""),"Blank cell, reporting not mandatory",IF(OR(Table1a!IO116=0,Table1a!IO116="0"),"0 value","Value"))</f>
        <v>Value</v>
      </c>
      <c r="IP178" s="104" t="str">
        <f>IF(OR(ISBLANK(Table1a!IP116),Table1a!IP116=""),"Blank cell, reporting not mandatory",IF(OR(Table1a!IP116=0,Table1a!IP116="0"),"0 value","Value"))</f>
        <v>Value</v>
      </c>
      <c r="IQ178" s="104" t="str">
        <f>IF(OR(ISBLANK(Table1a!IQ116),Table1a!IQ116=""),"Blank cell, reporting not mandatory",IF(OR(Table1a!IQ116=0,Table1a!IQ116="0"),"0 value","Value"))</f>
        <v>Value</v>
      </c>
      <c r="IR178" s="104" t="str">
        <f>IF(OR(ISBLANK(Table1a!IR116),Table1a!IR116=""),"Blank cell, reporting not mandatory",IF(OR(Table1a!IR116=0,Table1a!IR116="0"),"0 value","Value"))</f>
        <v>Value</v>
      </c>
      <c r="IS178" s="104" t="str">
        <f>IF(OR(ISBLANK(Table1a!IS116),Table1a!IS116=""),"Blank cell, reporting not mandatory",IF(OR(Table1a!IS116=0,Table1a!IS116="0"),"0 value","Value"))</f>
        <v>Value</v>
      </c>
      <c r="IT178" s="105" t="str">
        <f>IF(OR(ISBLANK(Table1a!IT116),Table1a!IT116=""),"Blank cell, reporting not mandatory",IF(OR(Table1a!IT116=0,Table1a!IT116="0"),"0 value","Value"))</f>
        <v>Value</v>
      </c>
      <c r="IU178" s="104" t="str">
        <f>IF(OR(ISBLANK(Table1a!IU116),Table1a!IU116=""),"Blank cell, reporting not mandatory",IF(OR(Table1a!IU116=0,Table1a!IU116="0"),"0 value","Value"))</f>
        <v>Value</v>
      </c>
      <c r="IV178" s="104" t="str">
        <f>IF(OR(ISBLANK(Table1a!IV116),Table1a!IV116=""),"Blank cell, reporting not mandatory",IF(OR(Table1a!IV116=0,Table1a!IV116="0"),"0 value","Value"))</f>
        <v>Value</v>
      </c>
      <c r="IW178" s="104" t="str">
        <f>IF(OR(ISBLANK(Table1a!IW116),Table1a!IW116=""),"Blank cell, reporting not mandatory",IF(OR(Table1a!IW116=0,Table1a!IW116="0"),"0 value","Value"))</f>
        <v>Value</v>
      </c>
      <c r="IX178" s="104" t="str">
        <f>IF(OR(ISBLANK(Table1a!IX116),Table1a!IX116=""),"Blank cell, reporting not mandatory",IF(OR(Table1a!IX116=0,Table1a!IX116="0"),"0 value","Value"))</f>
        <v>Value</v>
      </c>
      <c r="IY178" s="105" t="str">
        <f>IF(OR(ISBLANK(Table1a!IY116),Table1a!IY116=""),"Blank cell, reporting not mandatory",IF(OR(Table1a!IY116=0,Table1a!IY116="0"),"0 value","Value"))</f>
        <v>Value</v>
      </c>
      <c r="IZ178" s="104" t="str">
        <f>IF(OR(ISBLANK(Table1a!IZ116),Table1a!IZ116=""),"Blank cell, reporting not mandatory",IF(OR(Table1a!IZ116=0,Table1a!IZ116="0"),"0 value","Value"))</f>
        <v>Value</v>
      </c>
      <c r="JA178" s="104" t="str">
        <f>IF(OR(ISBLANK(Table1a!JA116),Table1a!JA116=""),"Blank cell, reporting not mandatory",IF(OR(Table1a!JA116=0,Table1a!JA116="0"),"0 value","Value"))</f>
        <v>Value</v>
      </c>
      <c r="JB178" s="104" t="str">
        <f>IF(OR(ISBLANK(Table1a!JB116),Table1a!JB116=""),"Blank cell, reporting not mandatory",IF(OR(Table1a!JB116=0,Table1a!JB116="0"),"0 value","Value"))</f>
        <v>Value</v>
      </c>
      <c r="JC178" s="104" t="str">
        <f>IF(OR(ISBLANK(Table1a!JC116),Table1a!JC116=""),"Blank cell, reporting not mandatory",IF(OR(Table1a!JC116=0,Table1a!JC116="0"),"0 value","Value"))</f>
        <v>Value</v>
      </c>
      <c r="JD178" s="105" t="str">
        <f>IF(OR(ISBLANK(Table1a!JD116),Table1a!JD116=""),"Blank cell, reporting not mandatory",IF(OR(Table1a!JD116=0,Table1a!JD116="0"),"0 value","Value"))</f>
        <v>Value</v>
      </c>
      <c r="JE178" s="104" t="str">
        <f>IF(OR(ISBLANK(Table1a!JE116),Table1a!JE116=""),"Blank cell, reporting not mandatory",IF(OR(Table1a!JE116=0,Table1a!JE116="0"),"0 value","Value"))</f>
        <v>Value</v>
      </c>
      <c r="JF178" s="104" t="str">
        <f>IF(OR(ISBLANK(Table1a!JF116),Table1a!JF116=""),"Blank cell, reporting not mandatory",IF(OR(Table1a!JF116=0,Table1a!JF116="0"),"0 value","Value"))</f>
        <v>Value</v>
      </c>
      <c r="JG178" s="104" t="str">
        <f>IF(OR(ISBLANK(Table1a!JG116),Table1a!JG116=""),"Blank cell, reporting not mandatory",IF(OR(Table1a!JG116=0,Table1a!JG116="0"),"0 value","Value"))</f>
        <v>Value</v>
      </c>
      <c r="JH178" s="104" t="str">
        <f>IF(OR(ISBLANK(Table1a!JH116),Table1a!JH116=""),"Blank cell, reporting not mandatory",IF(OR(Table1a!JH116=0,Table1a!JH116="0"),"0 value","Value"))</f>
        <v>Value</v>
      </c>
      <c r="JI178" s="105" t="str">
        <f>IF(OR(ISBLANK(Table1a!JI116),Table1a!JI116=""),"Blank cell, reporting not mandatory",IF(OR(Table1a!JI116=0,Table1a!JI116="0"),"0 value","Value"))</f>
        <v>Value</v>
      </c>
      <c r="JJ178" s="104" t="str">
        <f>IF(OR(ISBLANK(Table1a!JJ116),Table1a!JJ116=""),"Blank cell, reporting not mandatory",IF(OR(Table1a!JJ116=0,Table1a!JJ116="0"),"0 value","Value"))</f>
        <v>Value</v>
      </c>
      <c r="JK178" s="104" t="str">
        <f>IF(OR(ISBLANK(Table1a!JK116),Table1a!JK116=""),"Blank cell, reporting not mandatory",IF(OR(Table1a!JK116=0,Table1a!JK116="0"),"0 value","Value"))</f>
        <v>Value</v>
      </c>
      <c r="JL178" s="104" t="str">
        <f>IF(OR(ISBLANK(Table1a!JL116),Table1a!JL116=""),"Blank cell, reporting not mandatory",IF(OR(Table1a!JL116=0,Table1a!JL116="0"),"0 value","Value"))</f>
        <v>Value</v>
      </c>
      <c r="JM178" s="104" t="str">
        <f>IF(OR(ISBLANK(Table1a!JM116),Table1a!JM116=""),"Blank cell, reporting not mandatory",IF(OR(Table1a!JM116=0,Table1a!JM116="0"),"0 value","Value"))</f>
        <v>Value</v>
      </c>
      <c r="JN178" s="105" t="str">
        <f>IF(OR(ISBLANK(Table1a!JN116),Table1a!JN116=""),"Blank cell, reporting not mandatory",IF(OR(Table1a!JN116=0,Table1a!JN116="0"),"0 value","Value"))</f>
        <v>Value</v>
      </c>
      <c r="JO178" s="86" t="str">
        <f>IF(OR(ISBLANK(Table1a!JO116),Table1a!JO116=""),"Blank cell, reporting not mandatory",IF(OR(Table1a!JO116=0,Table1a!JO116="0"),"0 value","Value"))</f>
        <v>Value</v>
      </c>
      <c r="JP178" s="104" t="str">
        <f>IF(OR(ISBLANK(Table1a!JP116),Table1a!JP116=""),"Blank cell, reporting not mandatory",IF(OR(Table1a!JP116=0,Table1a!JP116="0"),"0 value","Value"))</f>
        <v>Blank cell, reporting not mandatory</v>
      </c>
      <c r="JQ178" s="104" t="str">
        <f>IF(OR(ISBLANK(Table1a!JQ116),Table1a!JQ116=""),"Blank cell, reporting not mandatory",IF(OR(Table1a!JQ116=0,Table1a!JQ116="0"),"0 value","Value"))</f>
        <v>Blank cell, reporting not mandatory</v>
      </c>
      <c r="JR178" s="86" t="str">
        <f>IF(OR(ISBLANK(Table1a!JR116),Table1a!JR116=""),"Blank cell, reporting not mandatory",IF(OR(Table1a!JR116=0,Table1a!JR116="0"),"0 value","Value"))</f>
        <v>Blank cell, reporting not mandatory</v>
      </c>
      <c r="JS178" s="104" t="str">
        <f>IF(OR(ISBLANK(Table1a!JS116),Table1a!JS116=""),"Blank cell, reporting not mandatory",IF(OR(Table1a!JS116=0,Table1a!JS116="0"),"0 value","Value"))</f>
        <v>Blank cell, reporting not mandatory</v>
      </c>
      <c r="JT178" s="104" t="str">
        <f>IF(OR(ISBLANK(Table1a!JT116),Table1a!JT116=""),"Blank cell, reporting not mandatory",IF(OR(Table1a!JT116=0,Table1a!JT116="0"),"0 value","Value"))</f>
        <v>Blank cell, reporting not mandatory</v>
      </c>
      <c r="JU178" s="104" t="str">
        <f>IF(OR(ISBLANK(Table1a!JU116),Table1a!JU116=""),"Blank cell, reporting not mandatory",IF(OR(Table1a!JU116=0,Table1a!JU116="0"),"0 value","Value"))</f>
        <v>Value</v>
      </c>
      <c r="JV178" s="104" t="str">
        <f>IF(OR(ISBLANK(Table1a!JV116),Table1a!JV116=""),"Blank cell, reporting not mandatory",IF(OR(Table1a!JV116=0,Table1a!JV116="0"),"0 value","Value"))</f>
        <v>Value</v>
      </c>
      <c r="JW178" s="86" t="str">
        <f>IF(OR(ISBLANK(Table1a!JW116),Table1a!JW116=""),"Blank cell, reporting not mandatory",IF(OR(Table1a!JW116=0,Table1a!JW116="0"),"0 value","Value"))</f>
        <v>Value</v>
      </c>
      <c r="JX178" s="104" t="str">
        <f>IF(OR(ISBLANK(Table1a!JX116),Table1a!JX116=""),"Blank cell, reporting not mandatory",IF(OR(Table1a!JX116=0,Table1a!JX116="0"),"0 value","Value"))</f>
        <v>Value</v>
      </c>
      <c r="JY178" s="104" t="str">
        <f>IF(OR(ISBLANK(Table1a!JY116),Table1a!JY116=""),"Blank cell, reporting not mandatory",IF(OR(Table1a!JY116=0,Table1a!JY116="0"),"0 value","Value"))</f>
        <v>Value</v>
      </c>
      <c r="JZ178" s="104" t="str">
        <f>IF(OR(ISBLANK(Table1a!JZ116),Table1a!JZ116=""),"Blank cell, reporting not mandatory",IF(OR(Table1a!JZ116=0,Table1a!JZ116="0"),"0 value","Value"))</f>
        <v>Value</v>
      </c>
      <c r="KA178" s="104" t="str">
        <f>IF(OR(ISBLANK(Table1a!KA116),Table1a!KA116=""),"Blank cell, reporting not mandatory",IF(OR(Table1a!KA116=0,Table1a!KA116="0"),"0 value","Value"))</f>
        <v>Value</v>
      </c>
      <c r="KB178" s="86" t="str">
        <f>IF(OR(ISBLANK(Table1a!KB116),Table1a!KB116=""),"Blank cell, reporting not mandatory",IF(OR(Table1a!KB116=0,Table1a!KB116="0"),"0 value","Value"))</f>
        <v>Value</v>
      </c>
      <c r="KC178" s="104" t="str">
        <f>IF(OR(ISBLANK(Table1a!KC116),Table1a!KC116=""),"Blank cell, reporting not mandatory",IF(OR(Table1a!KC116=0,Table1a!KC116="0"),"0 value","Value"))</f>
        <v>Value</v>
      </c>
      <c r="KD178" s="104" t="str">
        <f>IF(OR(ISBLANK(Table1a!KD116),Table1a!KD116=""),"Blank cell, reporting not mandatory",IF(OR(Table1a!KD116=0,Table1a!KD116="0"),"0 value","Value"))</f>
        <v>Value</v>
      </c>
      <c r="KE178" s="104" t="str">
        <f>IF(OR(ISBLANK(Table1a!KE116),Table1a!KE116=""),"Blank cell, reporting not mandatory",IF(OR(Table1a!KE116=0,Table1a!KE116="0"),"0 value","Value"))</f>
        <v>Value</v>
      </c>
      <c r="KF178" s="104" t="str">
        <f>IF(OR(ISBLANK(Table1a!KF116),Table1a!KF116=""),"Blank cell, reporting not mandatory",IF(OR(Table1a!KF116=0,Table1a!KF116="0"),"0 value","Value"))</f>
        <v>Value</v>
      </c>
      <c r="KG178" s="86" t="str">
        <f>IF(OR(ISBLANK(Table1a!KG116),Table1a!KG116=""),"Blank cell, reporting not mandatory",IF(OR(Table1a!KG116=0,Table1a!KG116="0"),"0 value","Value"))</f>
        <v>Value</v>
      </c>
      <c r="KH178" s="104" t="str">
        <f>IF(OR(ISBLANK(Table1a!KH116),Table1a!KH116=""),"Blank cell, reporting not mandatory",IF(OR(Table1a!KH116=0,Table1a!KH116="0"),"0 value","Value"))</f>
        <v>Value</v>
      </c>
      <c r="KI178" s="104" t="str">
        <f>IF(OR(ISBLANK(Table1a!KI116),Table1a!KI116=""),"Blank cell, reporting not mandatory",IF(OR(Table1a!KI116=0,Table1a!KI116="0"),"0 value","Value"))</f>
        <v>Value</v>
      </c>
      <c r="KJ178" s="104" t="str">
        <f>IF(OR(ISBLANK(Table1a!KJ116),Table1a!KJ116=""),"Blank cell, reporting not mandatory",IF(OR(Table1a!KJ116=0,Table1a!KJ116="0"),"0 value","Value"))</f>
        <v>Value</v>
      </c>
      <c r="KK178" s="104" t="str">
        <f>IF(OR(ISBLANK(Table1a!KK116),Table1a!KK116=""),"Blank cell, reporting not mandatory",IF(OR(Table1a!KK116=0,Table1a!KK116="0"),"0 value","Value"))</f>
        <v>Value</v>
      </c>
      <c r="KL178" s="86" t="str">
        <f>IF(OR(ISBLANK(Table1a!KL116),Table1a!KL116=""),"Blank cell, reporting not mandatory",IF(OR(Table1a!KL116=0,Table1a!KL116="0"),"0 value","Value"))</f>
        <v>Value</v>
      </c>
      <c r="KM178" s="104" t="str">
        <f>IF(OR(ISBLANK(Table1a!KM116),Table1a!KM116=""),"Blank cell, reporting not mandatory",IF(OR(Table1a!KM116=0,Table1a!KM116="0"),"0 value","Value"))</f>
        <v>Value</v>
      </c>
      <c r="KN178" s="104" t="str">
        <f>IF(OR(ISBLANK(Table1a!KN116),Table1a!KN116=""),"Blank cell, reporting not mandatory",IF(OR(Table1a!KN116=0,Table1a!KN116="0"),"0 value","Value"))</f>
        <v>Value</v>
      </c>
      <c r="KO178" s="104" t="str">
        <f>IF(OR(ISBLANK(Table1a!KO116),Table1a!KO116=""),"Blank cell, reporting not mandatory",IF(OR(Table1a!KO116=0,Table1a!KO116="0"),"0 value","Value"))</f>
        <v>Value</v>
      </c>
      <c r="KP178" s="104" t="str">
        <f>IF(OR(ISBLANK(Table1a!KP116),Table1a!KP116=""),"Blank cell, reporting not mandatory",IF(OR(Table1a!KP116=0,Table1a!KP116="0"),"0 value","Value"))</f>
        <v>Value</v>
      </c>
      <c r="KQ178" s="86" t="str">
        <f>IF(OR(ISBLANK(Table1a!KQ116),Table1a!KQ116=""),"Blank cell, reporting not mandatory",IF(OR(Table1a!KQ116=0,Table1a!KQ116="0"),"0 value","Value"))</f>
        <v>Value</v>
      </c>
      <c r="KR178" s="104" t="str">
        <f>IF(OR(ISBLANK(Table1a!KR116),Table1a!KR116=""),"Blank cell, reporting not mandatory",IF(OR(Table1a!KR116=0,Table1a!KR116="0"),"0 value","Value"))</f>
        <v>Value</v>
      </c>
      <c r="KS178" s="104" t="str">
        <f>IF(OR(ISBLANK(Table1a!KS116),Table1a!KS116=""),"Blank cell, reporting not mandatory",IF(OR(Table1a!KS116=0,Table1a!KS116="0"),"0 value","Value"))</f>
        <v>Value</v>
      </c>
      <c r="KT178" s="104" t="str">
        <f>IF(OR(ISBLANK(Table1a!KT116),Table1a!KT116=""),"Blank cell, reporting not mandatory",IF(OR(Table1a!KT116=0,Table1a!KT116="0"),"0 value","Value"))</f>
        <v>Value</v>
      </c>
      <c r="KU178" s="104" t="str">
        <f>IF(OR(ISBLANK(Table1a!KU116),Table1a!KU116=""),"Blank cell, reporting not mandatory",IF(OR(Table1a!KU116=0,Table1a!KU116="0"),"0 value","Value"))</f>
        <v>Value</v>
      </c>
      <c r="KV178" s="86" t="str">
        <f>IF(OR(ISBLANK(Table1a!KV116),Table1a!KV116=""),"Blank cell, reporting not mandatory",IF(OR(Table1a!KV116=0,Table1a!KV116="0"),"0 value","Value"))</f>
        <v>Value</v>
      </c>
      <c r="KW178" s="86" t="str">
        <f>IF(OR(ISBLANK(Table1a!KW116),Table1a!KW116=""),"Blank cell, reporting not mandatory",IF(OR(Table1a!KW116=0,Table1a!KW116="0"),"0 value","Value"))</f>
        <v>Value</v>
      </c>
      <c r="KX178" s="104" t="str">
        <f>IF(OR(ISBLANK(Table1a!KX116),Table1a!KX116=""),"Blank cell, reporting not mandatory",IF(OR(Table1a!KX116=0,Table1a!KX116="0"),"0 value","Value"))</f>
        <v>Blank cell, reporting not mandatory</v>
      </c>
      <c r="KY178" s="104" t="str">
        <f>IF(OR(ISBLANK(Table1a!KY116),Table1a!KY116=""),"Blank cell, reporting not mandatory",IF(OR(Table1a!KY116=0,Table1a!KY116="0"),"0 value","Value"))</f>
        <v>Blank cell, reporting not mandatory</v>
      </c>
      <c r="KZ178" s="86" t="str">
        <f>IF(OR(ISBLANK(Table1a!KZ116),Table1a!KZ116=""),"Blank cell, reporting not mandatory",IF(OR(Table1a!KZ116=0,Table1a!KZ116="0"),"0 value","Value"))</f>
        <v>Blank cell, reporting not mandatory</v>
      </c>
      <c r="LA178" s="104" t="str">
        <f>IF(OR(ISBLANK(Table1a!LA116),Table1a!LA116=""),"Blank cell, reporting not mandatory",IF(OR(Table1a!LA116=0,Table1a!LA116="0"),"0 value","Value"))</f>
        <v>Blank cell, reporting not mandatory</v>
      </c>
      <c r="LB178" s="104" t="str">
        <f>IF(OR(ISBLANK(Table1a!LB116),Table1a!LB116=""),"Blank cell, reporting not mandatory",IF(OR(Table1a!LB116=0,Table1a!LB116="0"),"0 value","Value"))</f>
        <v>Blank cell, reporting not mandatory</v>
      </c>
      <c r="LC178" s="104" t="str">
        <f>IF(OR(ISBLANK(Table1a!LC116),Table1a!LC116=""),"Blank cell, reporting not mandatory",IF(OR(Table1a!LC116=0,Table1a!LC116="0"),"0 value","Value"))</f>
        <v>Value</v>
      </c>
      <c r="LD178" s="104" t="str">
        <f>IF(OR(ISBLANK(Table1a!LD116),Table1a!LD116=""),"Blank cell, reporting not mandatory",IF(OR(Table1a!LD116=0,Table1a!LD116="0"),"0 value","Value"))</f>
        <v>Value</v>
      </c>
      <c r="LE178" s="86" t="str">
        <f>IF(OR(ISBLANK(Table1a!LE116),Table1a!LE116=""),"Blank cell, reporting not mandatory",IF(OR(Table1a!LE116=0,Table1a!LE116="0"),"0 value","Value"))</f>
        <v>Value</v>
      </c>
      <c r="LF178" s="104" t="str">
        <f>IF(OR(ISBLANK(Table1a!LF116),Table1a!LF116=""),"Blank cell, reporting not mandatory",IF(OR(Table1a!LF116=0,Table1a!LF116="0"),"0 value","Value"))</f>
        <v>Value</v>
      </c>
      <c r="LG178" s="104" t="str">
        <f>IF(OR(ISBLANK(Table1a!LG116),Table1a!LG116=""),"Blank cell, reporting not mandatory",IF(OR(Table1a!LG116=0,Table1a!LG116="0"),"0 value","Value"))</f>
        <v>Value</v>
      </c>
      <c r="LH178" s="104" t="str">
        <f>IF(OR(ISBLANK(Table1a!LH116),Table1a!LH116=""),"Blank cell, reporting not mandatory",IF(OR(Table1a!LH116=0,Table1a!LH116="0"),"0 value","Value"))</f>
        <v>Value</v>
      </c>
      <c r="LI178" s="104" t="str">
        <f>IF(OR(ISBLANK(Table1a!LI116),Table1a!LI116=""),"Blank cell, reporting not mandatory",IF(OR(Table1a!LI116=0,Table1a!LI116="0"),"0 value","Value"))</f>
        <v>Value</v>
      </c>
      <c r="LJ178" s="86" t="str">
        <f>IF(OR(ISBLANK(Table1a!LJ116),Table1a!LJ116=""),"Blank cell, reporting not mandatory",IF(OR(Table1a!LJ116=0,Table1a!LJ116="0"),"0 value","Value"))</f>
        <v>Value</v>
      </c>
      <c r="LK178" s="104" t="str">
        <f>IF(OR(ISBLANK(Table1a!LK116),Table1a!LK116=""),"Blank cell, reporting not mandatory",IF(OR(Table1a!LK116=0,Table1a!LK116="0"),"0 value","Value"))</f>
        <v>Value</v>
      </c>
      <c r="LL178" s="104" t="str">
        <f>IF(OR(ISBLANK(Table1a!LL116),Table1a!LL116=""),"Blank cell, reporting not mandatory",IF(OR(Table1a!LL116=0,Table1a!LL116="0"),"0 value","Value"))</f>
        <v>Value</v>
      </c>
      <c r="LM178" s="104" t="str">
        <f>IF(OR(ISBLANK(Table1a!LM116),Table1a!LM116=""),"Blank cell, reporting not mandatory",IF(OR(Table1a!LM116=0,Table1a!LM116="0"),"0 value","Value"))</f>
        <v>Value</v>
      </c>
      <c r="LN178" s="104" t="str">
        <f>IF(OR(ISBLANK(Table1a!LN116),Table1a!LN116=""),"Blank cell, reporting not mandatory",IF(OR(Table1a!LN116=0,Table1a!LN116="0"),"0 value","Value"))</f>
        <v>Value</v>
      </c>
      <c r="LO178" s="86" t="str">
        <f>IF(OR(ISBLANK(Table1a!LO116),Table1a!LO116=""),"Blank cell, reporting not mandatory",IF(OR(Table1a!LO116=0,Table1a!LO116="0"),"0 value","Value"))</f>
        <v>Value</v>
      </c>
      <c r="LP178" s="104" t="str">
        <f>IF(OR(ISBLANK(Table1a!LP116),Table1a!LP116=""),"Blank cell, reporting not mandatory",IF(OR(Table1a!LP116=0,Table1a!LP116="0"),"0 value","Value"))</f>
        <v>Value</v>
      </c>
      <c r="LQ178" s="104" t="str">
        <f>IF(OR(ISBLANK(Table1a!LQ116),Table1a!LQ116=""),"Blank cell, reporting not mandatory",IF(OR(Table1a!LQ116=0,Table1a!LQ116="0"),"0 value","Value"))</f>
        <v>Value</v>
      </c>
      <c r="LR178" s="104" t="str">
        <f>IF(OR(ISBLANK(Table1a!LR116),Table1a!LR116=""),"Blank cell, reporting not mandatory",IF(OR(Table1a!LR116=0,Table1a!LR116="0"),"0 value","Value"))</f>
        <v>Value</v>
      </c>
      <c r="LS178" s="104" t="str">
        <f>IF(OR(ISBLANK(Table1a!LS116),Table1a!LS116=""),"Blank cell, reporting not mandatory",IF(OR(Table1a!LS116=0,Table1a!LS116="0"),"0 value","Value"))</f>
        <v>Value</v>
      </c>
      <c r="LT178" s="86" t="str">
        <f>IF(OR(ISBLANK(Table1a!LT116),Table1a!LT116=""),"Blank cell, reporting not mandatory",IF(OR(Table1a!LT116=0,Table1a!LT116="0"),"0 value","Value"))</f>
        <v>Value</v>
      </c>
      <c r="LU178" s="104" t="str">
        <f>IF(OR(ISBLANK(Table1a!LU116),Table1a!LU116=""),"Blank cell, reporting not mandatory",IF(OR(Table1a!LU116=0,Table1a!LU116="0"),"0 value","Value"))</f>
        <v>Value</v>
      </c>
      <c r="LV178" s="104" t="str">
        <f>IF(OR(ISBLANK(Table1a!LV116),Table1a!LV116=""),"Blank cell, reporting not mandatory",IF(OR(Table1a!LV116=0,Table1a!LV116="0"),"0 value","Value"))</f>
        <v>Value</v>
      </c>
      <c r="LW178" s="104" t="str">
        <f>IF(OR(ISBLANK(Table1a!LW116),Table1a!LW116=""),"Blank cell, reporting not mandatory",IF(OR(Table1a!LW116=0,Table1a!LW116="0"),"0 value","Value"))</f>
        <v>Value</v>
      </c>
      <c r="LX178" s="104" t="str">
        <f>IF(OR(ISBLANK(Table1a!LX116),Table1a!LX116=""),"Blank cell, reporting not mandatory",IF(OR(Table1a!LX116=0,Table1a!LX116="0"),"0 value","Value"))</f>
        <v>Value</v>
      </c>
      <c r="LY178" s="86" t="str">
        <f>IF(OR(ISBLANK(Table1a!LY116),Table1a!LY116=""),"Blank cell, reporting not mandatory",IF(OR(Table1a!LY116=0,Table1a!LY116="0"),"0 value","Value"))</f>
        <v>Value</v>
      </c>
      <c r="LZ178" s="104" t="str">
        <f>IF(OR(ISBLANK(Table1a!LZ116),Table1a!LZ116=""),"Blank cell, reporting not mandatory",IF(OR(Table1a!LZ116=0,Table1a!LZ116="0"),"0 value","Value"))</f>
        <v>Value</v>
      </c>
      <c r="MA178" s="104" t="str">
        <f>IF(OR(ISBLANK(Table1a!MA116),Table1a!MA116=""),"Blank cell, reporting not mandatory",IF(OR(Table1a!MA116=0,Table1a!MA116="0"),"0 value","Value"))</f>
        <v>Value</v>
      </c>
      <c r="MB178" s="104" t="str">
        <f>IF(OR(ISBLANK(Table1a!MB116),Table1a!MB116=""),"Blank cell, reporting not mandatory",IF(OR(Table1a!MB116=0,Table1a!MB116="0"),"0 value","Value"))</f>
        <v>Value</v>
      </c>
      <c r="MC178" s="104" t="str">
        <f>IF(OR(ISBLANK(Table1a!MC116),Table1a!MC116=""),"Blank cell, reporting not mandatory",IF(OR(Table1a!MC116=0,Table1a!MC116="0"),"0 value","Value"))</f>
        <v>Value</v>
      </c>
      <c r="MD178" s="86" t="str">
        <f>IF(OR(ISBLANK(Table1a!MD116),Table1a!MD116=""),"Blank cell, reporting not mandatory",IF(OR(Table1a!MD116=0,Table1a!MD116="0"),"0 value","Value"))</f>
        <v>Value</v>
      </c>
      <c r="ME178" s="105" t="str">
        <f>IF(OR(ISBLANK(Table1a!ME116),Table1a!ME116=""),"Blank cell, reporting not mandatory",IF(OR(Table1a!ME116=0,Table1a!ME116="0"),"0 value","Value"))</f>
        <v>Value</v>
      </c>
      <c r="MF178" s="104" t="str">
        <f>IF(OR(ISBLANK(Table1a!MF116),Table1a!MF116=""),"Blank cell, reporting not mandatory",IF(OR(Table1a!MF116=0,Table1a!MF116="0"),"0 value","Value"))</f>
        <v>Blank cell, reporting not mandatory</v>
      </c>
      <c r="MG178" s="104" t="str">
        <f>IF(OR(ISBLANK(Table1a!MG116),Table1a!MG116=""),"Blank cell, reporting not mandatory",IF(OR(Table1a!MG116=0,Table1a!MG116="0"),"0 value","Value"))</f>
        <v>Blank cell, reporting not mandatory</v>
      </c>
      <c r="MH178" s="105" t="str">
        <f>IF(OR(ISBLANK(Table1a!MH116),Table1a!MH116=""),"Blank cell, reporting not mandatory",IF(OR(Table1a!MH116=0,Table1a!MH116="0"),"0 value","Value"))</f>
        <v>Blank cell, reporting not mandatory</v>
      </c>
      <c r="MI178" s="104" t="str">
        <f>IF(OR(ISBLANK(Table1a!MI116),Table1a!MI116=""),"Blank cell, reporting not mandatory",IF(OR(Table1a!MI116=0,Table1a!MI116="0"),"0 value","Value"))</f>
        <v>Blank cell, reporting not mandatory</v>
      </c>
      <c r="MJ178" s="104" t="str">
        <f>IF(OR(ISBLANK(Table1a!MJ116),Table1a!MJ116=""),"Blank cell, reporting not mandatory",IF(OR(Table1a!MJ116=0,Table1a!MJ116="0"),"0 value","Value"))</f>
        <v>Blank cell, reporting not mandatory</v>
      </c>
      <c r="MK178" s="104" t="str">
        <f>IF(OR(ISBLANK(Table1a!MK116),Table1a!MK116=""),"Blank cell, reporting not mandatory",IF(OR(Table1a!MK116=0,Table1a!MK116="0"),"0 value","Value"))</f>
        <v>Value</v>
      </c>
      <c r="ML178" s="104" t="str">
        <f>IF(OR(ISBLANK(Table1a!ML116),Table1a!ML116=""),"Blank cell, reporting not mandatory",IF(OR(Table1a!ML116=0,Table1a!ML116="0"),"0 value","Value"))</f>
        <v>Value</v>
      </c>
      <c r="MM178" s="105" t="str">
        <f>IF(OR(ISBLANK(Table1a!MM116),Table1a!MM116=""),"Blank cell, reporting not mandatory",IF(OR(Table1a!MM116=0,Table1a!MM116="0"),"0 value","Value"))</f>
        <v>Value</v>
      </c>
      <c r="MN178" s="104" t="str">
        <f>IF(OR(ISBLANK(Table1a!MN116),Table1a!MN116=""),"Blank cell, reporting not mandatory",IF(OR(Table1a!MN116=0,Table1a!MN116="0"),"0 value","Value"))</f>
        <v>Value</v>
      </c>
      <c r="MO178" s="104" t="str">
        <f>IF(OR(ISBLANK(Table1a!MO116),Table1a!MO116=""),"Blank cell, reporting not mandatory",IF(OR(Table1a!MO116=0,Table1a!MO116="0"),"0 value","Value"))</f>
        <v>Value</v>
      </c>
      <c r="MP178" s="104" t="str">
        <f>IF(OR(ISBLANK(Table1a!MP116),Table1a!MP116=""),"Blank cell, reporting not mandatory",IF(OR(Table1a!MP116=0,Table1a!MP116="0"),"0 value","Value"))</f>
        <v>Value</v>
      </c>
      <c r="MQ178" s="104" t="str">
        <f>IF(OR(ISBLANK(Table1a!MQ116),Table1a!MQ116=""),"Blank cell, reporting not mandatory",IF(OR(Table1a!MQ116=0,Table1a!MQ116="0"),"0 value","Value"))</f>
        <v>Value</v>
      </c>
      <c r="MR178" s="105" t="str">
        <f>IF(OR(ISBLANK(Table1a!MR116),Table1a!MR116=""),"Blank cell, reporting not mandatory",IF(OR(Table1a!MR116=0,Table1a!MR116="0"),"0 value","Value"))</f>
        <v>Value</v>
      </c>
      <c r="MS178" s="104" t="str">
        <f>IF(OR(ISBLANK(Table1a!MS116),Table1a!MS116=""),"Blank cell, reporting not mandatory",IF(OR(Table1a!MS116=0,Table1a!MS116="0"),"0 value","Value"))</f>
        <v>Value</v>
      </c>
      <c r="MT178" s="104" t="str">
        <f>IF(OR(ISBLANK(Table1a!MT116),Table1a!MT116=""),"Blank cell, reporting not mandatory",IF(OR(Table1a!MT116=0,Table1a!MT116="0"),"0 value","Value"))</f>
        <v>Value</v>
      </c>
      <c r="MU178" s="104" t="str">
        <f>IF(OR(ISBLANK(Table1a!MU116),Table1a!MU116=""),"Blank cell, reporting not mandatory",IF(OR(Table1a!MU116=0,Table1a!MU116="0"),"0 value","Value"))</f>
        <v>Value</v>
      </c>
      <c r="MV178" s="104" t="str">
        <f>IF(OR(ISBLANK(Table1a!MV116),Table1a!MV116=""),"Blank cell, reporting not mandatory",IF(OR(Table1a!MV116=0,Table1a!MV116="0"),"0 value","Value"))</f>
        <v>Value</v>
      </c>
      <c r="MW178" s="105" t="str">
        <f>IF(OR(ISBLANK(Table1a!MW116),Table1a!MW116=""),"Blank cell, reporting not mandatory",IF(OR(Table1a!MW116=0,Table1a!MW116="0"),"0 value","Value"))</f>
        <v>Value</v>
      </c>
      <c r="MX178" s="104" t="str">
        <f>IF(OR(ISBLANK(Table1a!MX116),Table1a!MX116=""),"Blank cell, reporting not mandatory",IF(OR(Table1a!MX116=0,Table1a!MX116="0"),"0 value","Value"))</f>
        <v>Value</v>
      </c>
      <c r="MY178" s="104" t="str">
        <f>IF(OR(ISBLANK(Table1a!MY116),Table1a!MY116=""),"Blank cell, reporting not mandatory",IF(OR(Table1a!MY116=0,Table1a!MY116="0"),"0 value","Value"))</f>
        <v>Value</v>
      </c>
      <c r="MZ178" s="104" t="str">
        <f>IF(OR(ISBLANK(Table1a!MZ116),Table1a!MZ116=""),"Blank cell, reporting not mandatory",IF(OR(Table1a!MZ116=0,Table1a!MZ116="0"),"0 value","Value"))</f>
        <v>Value</v>
      </c>
      <c r="NA178" s="104" t="str">
        <f>IF(OR(ISBLANK(Table1a!NA116),Table1a!NA116=""),"Blank cell, reporting not mandatory",IF(OR(Table1a!NA116=0,Table1a!NA116="0"),"0 value","Value"))</f>
        <v>Value</v>
      </c>
      <c r="NB178" s="105" t="str">
        <f>IF(OR(ISBLANK(Table1a!NB116),Table1a!NB116=""),"Blank cell, reporting not mandatory",IF(OR(Table1a!NB116=0,Table1a!NB116="0"),"0 value","Value"))</f>
        <v>Value</v>
      </c>
      <c r="NC178" s="104" t="str">
        <f>IF(OR(ISBLANK(Table1a!NC116),Table1a!NC116=""),"Blank cell, reporting not mandatory",IF(OR(Table1a!NC116=0,Table1a!NC116="0"),"0 value","Value"))</f>
        <v>Value</v>
      </c>
      <c r="ND178" s="104" t="str">
        <f>IF(OR(ISBLANK(Table1a!ND116),Table1a!ND116=""),"Blank cell, reporting not mandatory",IF(OR(Table1a!ND116=0,Table1a!ND116="0"),"0 value","Value"))</f>
        <v>Value</v>
      </c>
      <c r="NE178" s="104" t="str">
        <f>IF(OR(ISBLANK(Table1a!NE116),Table1a!NE116=""),"Blank cell, reporting not mandatory",IF(OR(Table1a!NE116=0,Table1a!NE116="0"),"0 value","Value"))</f>
        <v>Value</v>
      </c>
      <c r="NF178" s="104" t="str">
        <f>IF(OR(ISBLANK(Table1a!NF116),Table1a!NF116=""),"Blank cell, reporting not mandatory",IF(OR(Table1a!NF116=0,Table1a!NF116="0"),"0 value","Value"))</f>
        <v>Value</v>
      </c>
      <c r="NG178" s="105" t="str">
        <f>IF(OR(ISBLANK(Table1a!NG116),Table1a!NG116=""),"Blank cell, reporting not mandatory",IF(OR(Table1a!NG116=0,Table1a!NG116="0"),"0 value","Value"))</f>
        <v>Value</v>
      </c>
      <c r="NH178" s="104" t="str">
        <f>IF(OR(ISBLANK(Table1a!NH116),Table1a!NH116=""),"Blank cell, reporting not mandatory",IF(OR(Table1a!NH116=0,Table1a!NH116="0"),"0 value","Value"))</f>
        <v>Value</v>
      </c>
      <c r="NI178" s="104" t="str">
        <f>IF(OR(ISBLANK(Table1a!NI116),Table1a!NI116=""),"Blank cell, reporting not mandatory",IF(OR(Table1a!NI116=0,Table1a!NI116="0"),"0 value","Value"))</f>
        <v>Value</v>
      </c>
      <c r="NJ178" s="104" t="str">
        <f>IF(OR(ISBLANK(Table1a!NJ116),Table1a!NJ116=""),"Blank cell, reporting not mandatory",IF(OR(Table1a!NJ116=0,Table1a!NJ116="0"),"0 value","Value"))</f>
        <v>Value</v>
      </c>
      <c r="NK178" s="104" t="str">
        <f>IF(OR(ISBLANK(Table1a!NK116),Table1a!NK116=""),"Blank cell, reporting not mandatory",IF(OR(Table1a!NK116=0,Table1a!NK116="0"),"0 value","Value"))</f>
        <v>Value</v>
      </c>
      <c r="NL178" s="105" t="str">
        <f>IF(OR(ISBLANK(Table1a!NL116),Table1a!NL116=""),"Blank cell, reporting not mandatory",IF(OR(Table1a!NL116=0,Table1a!NL116="0"),"0 value","Value"))</f>
        <v>Value</v>
      </c>
    </row>
    <row r="179" spans="1:376" outlineLevel="1">
      <c r="A179" s="38" t="s">
        <v>312</v>
      </c>
      <c r="B179" s="36" t="s">
        <v>9</v>
      </c>
      <c r="C179" s="86" t="str">
        <f>IF(OR(ISBLANK(Table1a!C117),Table1a!C117=""),"Blank cell, reporting not mandatory",IF(OR(Table1a!C117=0,Table1a!C117="0"),"0 value","Value"))</f>
        <v>Value</v>
      </c>
      <c r="D179" s="104" t="str">
        <f>IF(OR(ISBLANK(Table1a!D117),Table1a!D117=""),"Blank cell, reporting not mandatory",IF(OR(Table1a!D117=0,Table1a!D117="0"),"0 value","Value"))</f>
        <v>Blank cell, reporting not mandatory</v>
      </c>
      <c r="E179" s="104" t="str">
        <f>IF(OR(ISBLANK(Table1a!E117),Table1a!E117=""),"Blank cell, reporting not mandatory",IF(OR(Table1a!E117=0,Table1a!E117="0"),"0 value","Value"))</f>
        <v>Blank cell, reporting not mandatory</v>
      </c>
      <c r="F179" s="86" t="str">
        <f>IF(OR(ISBLANK(Table1a!F117),Table1a!F117=""),"Blank cell, reporting not mandatory",IF(OR(Table1a!F117=0,Table1a!F117="0"),"0 value","Value"))</f>
        <v>Blank cell, reporting not mandatory</v>
      </c>
      <c r="G179" s="104" t="str">
        <f>IF(OR(ISBLANK(Table1a!G117),Table1a!G117=""),"Blank cell, reporting not mandatory",IF(OR(Table1a!G117=0,Table1a!G117="0"),"0 value","Value"))</f>
        <v>Blank cell, reporting not mandatory</v>
      </c>
      <c r="H179" s="104" t="str">
        <f>IF(OR(ISBLANK(Table1a!H117),Table1a!H117=""),"Blank cell, reporting not mandatory",IF(OR(Table1a!H117=0,Table1a!H117="0"),"0 value","Value"))</f>
        <v>Blank cell, reporting not mandatory</v>
      </c>
      <c r="I179" s="104" t="str">
        <f>IF(OR(ISBLANK(Table1a!I117),Table1a!I117=""),"Blank cell, reporting not mandatory",IF(OR(Table1a!I117=0,Table1a!I117="0"),"0 value","Value"))</f>
        <v>Value</v>
      </c>
      <c r="J179" s="104" t="str">
        <f>IF(OR(ISBLANK(Table1a!J117),Table1a!J117=""),"Blank cell, reporting not mandatory",IF(OR(Table1a!J117=0,Table1a!J117="0"),"0 value","Value"))</f>
        <v>Value</v>
      </c>
      <c r="K179" s="86" t="str">
        <f>IF(OR(ISBLANK(Table1a!K117),Table1a!K117=""),"Blank cell, reporting not mandatory",IF(OR(Table1a!K117=0,Table1a!K117="0"),"0 value","Value"))</f>
        <v>Value</v>
      </c>
      <c r="L179" s="104" t="str">
        <f>IF(OR(ISBLANK(Table1a!L117),Table1a!L117=""),"Blank cell, reporting not mandatory",IF(OR(Table1a!L117=0,Table1a!L117="0"),"0 value","Value"))</f>
        <v>Value</v>
      </c>
      <c r="M179" s="104" t="str">
        <f>IF(OR(ISBLANK(Table1a!M117),Table1a!M117=""),"Blank cell, reporting not mandatory",IF(OR(Table1a!M117=0,Table1a!M117="0"),"0 value","Value"))</f>
        <v>Value</v>
      </c>
      <c r="N179" s="104" t="str">
        <f>IF(OR(ISBLANK(Table1a!N117),Table1a!N117=""),"Blank cell, reporting not mandatory",IF(OR(Table1a!N117=0,Table1a!N117="0"),"0 value","Value"))</f>
        <v>Value</v>
      </c>
      <c r="O179" s="104" t="str">
        <f>IF(OR(ISBLANK(Table1a!O117),Table1a!O117=""),"Blank cell, reporting not mandatory",IF(OR(Table1a!O117=0,Table1a!O117="0"),"0 value","Value"))</f>
        <v>Value</v>
      </c>
      <c r="P179" s="86" t="str">
        <f>IF(OR(ISBLANK(Table1a!P117),Table1a!P117=""),"Blank cell, reporting not mandatory",IF(OR(Table1a!P117=0,Table1a!P117="0"),"0 value","Value"))</f>
        <v>Value</v>
      </c>
      <c r="Q179" s="104" t="str">
        <f>IF(OR(ISBLANK(Table1a!Q117),Table1a!Q117=""),"Blank cell, reporting not mandatory",IF(OR(Table1a!Q117=0,Table1a!Q117="0"),"0 value","Value"))</f>
        <v>Value</v>
      </c>
      <c r="R179" s="104" t="str">
        <f>IF(OR(ISBLANK(Table1a!R117),Table1a!R117=""),"Blank cell, reporting not mandatory",IF(OR(Table1a!R117=0,Table1a!R117="0"),"0 value","Value"))</f>
        <v>Value</v>
      </c>
      <c r="S179" s="104" t="str">
        <f>IF(OR(ISBLANK(Table1a!S117),Table1a!S117=""),"Blank cell, reporting not mandatory",IF(OR(Table1a!S117=0,Table1a!S117="0"),"0 value","Value"))</f>
        <v>Value</v>
      </c>
      <c r="T179" s="104" t="str">
        <f>IF(OR(ISBLANK(Table1a!T117),Table1a!T117=""),"Blank cell, reporting not mandatory",IF(OR(Table1a!T117=0,Table1a!T117="0"),"0 value","Value"))</f>
        <v>Value</v>
      </c>
      <c r="U179" s="86" t="str">
        <f>IF(OR(ISBLANK(Table1a!U117),Table1a!U117=""),"Blank cell, reporting not mandatory",IF(OR(Table1a!U117=0,Table1a!U117="0"),"0 value","Value"))</f>
        <v>Value</v>
      </c>
      <c r="V179" s="104" t="str">
        <f>IF(OR(ISBLANK(Table1a!V117),Table1a!V117=""),"Blank cell, reporting not mandatory",IF(OR(Table1a!V117=0,Table1a!V117="0"),"0 value","Value"))</f>
        <v>Value</v>
      </c>
      <c r="W179" s="104" t="str">
        <f>IF(OR(ISBLANK(Table1a!W117),Table1a!W117=""),"Blank cell, reporting not mandatory",IF(OR(Table1a!W117=0,Table1a!W117="0"),"0 value","Value"))</f>
        <v>Value</v>
      </c>
      <c r="X179" s="104" t="str">
        <f>IF(OR(ISBLANK(Table1a!X117),Table1a!X117=""),"Blank cell, reporting not mandatory",IF(OR(Table1a!X117=0,Table1a!X117="0"),"0 value","Value"))</f>
        <v>Value</v>
      </c>
      <c r="Y179" s="104" t="str">
        <f>IF(OR(ISBLANK(Table1a!Y117),Table1a!Y117=""),"Blank cell, reporting not mandatory",IF(OR(Table1a!Y117=0,Table1a!Y117="0"),"0 value","Value"))</f>
        <v>Value</v>
      </c>
      <c r="Z179" s="86" t="str">
        <f>IF(OR(ISBLANK(Table1a!Z117),Table1a!Z117=""),"Blank cell, reporting not mandatory",IF(OR(Table1a!Z117=0,Table1a!Z117="0"),"0 value","Value"))</f>
        <v>Value</v>
      </c>
      <c r="AA179" s="104" t="str">
        <f>IF(OR(ISBLANK(Table1a!AA117),Table1a!AA117=""),"Blank cell, reporting not mandatory",IF(OR(Table1a!AA117=0,Table1a!AA117="0"),"0 value","Value"))</f>
        <v>Value</v>
      </c>
      <c r="AB179" s="104" t="str">
        <f>IF(OR(ISBLANK(Table1a!AB117),Table1a!AB117=""),"Blank cell, reporting not mandatory",IF(OR(Table1a!AB117=0,Table1a!AB117="0"),"0 value","Value"))</f>
        <v>Value</v>
      </c>
      <c r="AC179" s="104" t="str">
        <f>IF(OR(ISBLANK(Table1a!AC117),Table1a!AC117=""),"Blank cell, reporting not mandatory",IF(OR(Table1a!AC117=0,Table1a!AC117="0"),"0 value","Value"))</f>
        <v>Value</v>
      </c>
      <c r="AD179" s="104" t="str">
        <f>IF(OR(ISBLANK(Table1a!AD117),Table1a!AD117=""),"Blank cell, reporting not mandatory",IF(OR(Table1a!AD117=0,Table1a!AD117="0"),"0 value","Value"))</f>
        <v>Value</v>
      </c>
      <c r="AE179" s="86" t="str">
        <f>IF(OR(ISBLANK(Table1a!AE117),Table1a!AE117=""),"Blank cell, reporting not mandatory",IF(OR(Table1a!AE117=0,Table1a!AE117="0"),"0 value","Value"))</f>
        <v>Value</v>
      </c>
      <c r="AF179" s="104" t="str">
        <f>IF(OR(ISBLANK(Table1a!AF117),Table1a!AF117=""),"Blank cell, reporting not mandatory",IF(OR(Table1a!AF117=0,Table1a!AF117="0"),"0 value","Value"))</f>
        <v>Value</v>
      </c>
      <c r="AG179" s="104" t="str">
        <f>IF(OR(ISBLANK(Table1a!AG117),Table1a!AG117=""),"Blank cell, reporting not mandatory",IF(OR(Table1a!AG117=0,Table1a!AG117="0"),"0 value","Value"))</f>
        <v>Value</v>
      </c>
      <c r="AH179" s="104" t="str">
        <f>IF(OR(ISBLANK(Table1a!AH117),Table1a!AH117=""),"Blank cell, reporting not mandatory",IF(OR(Table1a!AH117=0,Table1a!AH117="0"),"0 value","Value"))</f>
        <v>Value</v>
      </c>
      <c r="AI179" s="104" t="str">
        <f>IF(OR(ISBLANK(Table1a!AI117),Table1a!AI117=""),"Blank cell, reporting not mandatory",IF(OR(Table1a!AI117=0,Table1a!AI117="0"),"0 value","Value"))</f>
        <v>Value</v>
      </c>
      <c r="AJ179" s="86" t="str">
        <f>IF(OR(ISBLANK(Table1a!AJ117),Table1a!AJ117=""),"Blank cell, reporting not mandatory",IF(OR(Table1a!AJ117=0,Table1a!AJ117="0"),"0 value","Value"))</f>
        <v>Value</v>
      </c>
      <c r="AK179" s="86" t="str">
        <f>IF(OR(ISBLANK(Table1a!AK117),Table1a!AK117=""),"Blank cell, reporting not mandatory",IF(OR(Table1a!AK117=0,Table1a!AK117="0"),"0 value","Value"))</f>
        <v>Value</v>
      </c>
      <c r="AL179" s="104" t="str">
        <f>IF(OR(ISBLANK(Table1a!AL117),Table1a!AL117=""),"Blank cell, reporting not mandatory",IF(OR(Table1a!AL117=0,Table1a!AL117="0"),"0 value","Value"))</f>
        <v>Blank cell, reporting not mandatory</v>
      </c>
      <c r="AM179" s="104" t="str">
        <f>IF(OR(ISBLANK(Table1a!AM117),Table1a!AM117=""),"Blank cell, reporting not mandatory",IF(OR(Table1a!AM117=0,Table1a!AM117="0"),"0 value","Value"))</f>
        <v>Blank cell, reporting not mandatory</v>
      </c>
      <c r="AN179" s="86" t="str">
        <f>IF(OR(ISBLANK(Table1a!AN117),Table1a!AN117=""),"Blank cell, reporting not mandatory",IF(OR(Table1a!AN117=0,Table1a!AN117="0"),"0 value","Value"))</f>
        <v>Blank cell, reporting not mandatory</v>
      </c>
      <c r="AO179" s="104" t="str">
        <f>IF(OR(ISBLANK(Table1a!AO117),Table1a!AO117=""),"Blank cell, reporting not mandatory",IF(OR(Table1a!AO117=0,Table1a!AO117="0"),"0 value","Value"))</f>
        <v>Blank cell, reporting not mandatory</v>
      </c>
      <c r="AP179" s="104" t="str">
        <f>IF(OR(ISBLANK(Table1a!AP117),Table1a!AP117=""),"Blank cell, reporting not mandatory",IF(OR(Table1a!AP117=0,Table1a!AP117="0"),"0 value","Value"))</f>
        <v>Blank cell, reporting not mandatory</v>
      </c>
      <c r="AQ179" s="104" t="str">
        <f>IF(OR(ISBLANK(Table1a!AQ117),Table1a!AQ117=""),"Blank cell, reporting not mandatory",IF(OR(Table1a!AQ117=0,Table1a!AQ117="0"),"0 value","Value"))</f>
        <v>Value</v>
      </c>
      <c r="AR179" s="104" t="str">
        <f>IF(OR(ISBLANK(Table1a!AR117),Table1a!AR117=""),"Blank cell, reporting not mandatory",IF(OR(Table1a!AR117=0,Table1a!AR117="0"),"0 value","Value"))</f>
        <v>Value</v>
      </c>
      <c r="AS179" s="105" t="str">
        <f>IF(OR(ISBLANK(Table1a!AS117),Table1a!AS117=""),"Blank cell, reporting not mandatory",IF(OR(Table1a!AS117=0,Table1a!AS117="0"),"0 value","Value"))</f>
        <v>Value</v>
      </c>
      <c r="AT179" s="104" t="str">
        <f>IF(OR(ISBLANK(Table1a!AT117),Table1a!AT117=""),"Blank cell, reporting not mandatory",IF(OR(Table1a!AT117=0,Table1a!AT117="0"),"0 value","Value"))</f>
        <v>Value</v>
      </c>
      <c r="AU179" s="104" t="str">
        <f>IF(OR(ISBLANK(Table1a!AU117),Table1a!AU117=""),"Blank cell, reporting not mandatory",IF(OR(Table1a!AU117=0,Table1a!AU117="0"),"0 value","Value"))</f>
        <v>Value</v>
      </c>
      <c r="AV179" s="104" t="str">
        <f>IF(OR(ISBLANK(Table1a!AV117),Table1a!AV117=""),"Blank cell, reporting not mandatory",IF(OR(Table1a!AV117=0,Table1a!AV117="0"),"0 value","Value"))</f>
        <v>Value</v>
      </c>
      <c r="AW179" s="104" t="str">
        <f>IF(OR(ISBLANK(Table1a!AW117),Table1a!AW117=""),"Blank cell, reporting not mandatory",IF(OR(Table1a!AW117=0,Table1a!AW117="0"),"0 value","Value"))</f>
        <v>Value</v>
      </c>
      <c r="AX179" s="105" t="str">
        <f>IF(OR(ISBLANK(Table1a!AX117),Table1a!AX117=""),"Blank cell, reporting not mandatory",IF(OR(Table1a!AX117=0,Table1a!AX117="0"),"0 value","Value"))</f>
        <v>Value</v>
      </c>
      <c r="AY179" s="104" t="str">
        <f>IF(OR(ISBLANK(Table1a!AY117),Table1a!AY117=""),"Blank cell, reporting not mandatory",IF(OR(Table1a!AY117=0,Table1a!AY117="0"),"0 value","Value"))</f>
        <v>Value</v>
      </c>
      <c r="AZ179" s="104" t="str">
        <f>IF(OR(ISBLANK(Table1a!AZ117),Table1a!AZ117=""),"Blank cell, reporting not mandatory",IF(OR(Table1a!AZ117=0,Table1a!AZ117="0"),"0 value","Value"))</f>
        <v>Value</v>
      </c>
      <c r="BA179" s="104" t="str">
        <f>IF(OR(ISBLANK(Table1a!BA117),Table1a!BA117=""),"Blank cell, reporting not mandatory",IF(OR(Table1a!BA117=0,Table1a!BA117="0"),"0 value","Value"))</f>
        <v>Value</v>
      </c>
      <c r="BB179" s="104" t="str">
        <f>IF(OR(ISBLANK(Table1a!BB117),Table1a!BB117=""),"Blank cell, reporting not mandatory",IF(OR(Table1a!BB117=0,Table1a!BB117="0"),"0 value","Value"))</f>
        <v>Value</v>
      </c>
      <c r="BC179" s="105" t="str">
        <f>IF(OR(ISBLANK(Table1a!BC117),Table1a!BC117=""),"Blank cell, reporting not mandatory",IF(OR(Table1a!BC117=0,Table1a!BC117="0"),"0 value","Value"))</f>
        <v>Value</v>
      </c>
      <c r="BD179" s="104" t="str">
        <f>IF(OR(ISBLANK(Table1a!BD117),Table1a!BD117=""),"Blank cell, reporting not mandatory",IF(OR(Table1a!BD117=0,Table1a!BD117="0"),"0 value","Value"))</f>
        <v>Value</v>
      </c>
      <c r="BE179" s="104" t="str">
        <f>IF(OR(ISBLANK(Table1a!BE117),Table1a!BE117=""),"Blank cell, reporting not mandatory",IF(OR(Table1a!BE117=0,Table1a!BE117="0"),"0 value","Value"))</f>
        <v>Value</v>
      </c>
      <c r="BF179" s="104" t="str">
        <f>IF(OR(ISBLANK(Table1a!BF117),Table1a!BF117=""),"Blank cell, reporting not mandatory",IF(OR(Table1a!BF117=0,Table1a!BF117="0"),"0 value","Value"))</f>
        <v>Value</v>
      </c>
      <c r="BG179" s="104" t="str">
        <f>IF(OR(ISBLANK(Table1a!BG117),Table1a!BG117=""),"Blank cell, reporting not mandatory",IF(OR(Table1a!BG117=0,Table1a!BG117="0"),"0 value","Value"))</f>
        <v>Value</v>
      </c>
      <c r="BH179" s="105" t="str">
        <f>IF(OR(ISBLANK(Table1a!BH117),Table1a!BH117=""),"Blank cell, reporting not mandatory",IF(OR(Table1a!BH117=0,Table1a!BH117="0"),"0 value","Value"))</f>
        <v>Value</v>
      </c>
      <c r="BI179" s="104" t="str">
        <f>IF(OR(ISBLANK(Table1a!BI117),Table1a!BI117=""),"Blank cell, reporting not mandatory",IF(OR(Table1a!BI117=0,Table1a!BI117="0"),"0 value","Value"))</f>
        <v>Value</v>
      </c>
      <c r="BJ179" s="104" t="str">
        <f>IF(OR(ISBLANK(Table1a!BJ117),Table1a!BJ117=""),"Blank cell, reporting not mandatory",IF(OR(Table1a!BJ117=0,Table1a!BJ117="0"),"0 value","Value"))</f>
        <v>Value</v>
      </c>
      <c r="BK179" s="104" t="str">
        <f>IF(OR(ISBLANK(Table1a!BK117),Table1a!BK117=""),"Blank cell, reporting not mandatory",IF(OR(Table1a!BK117=0,Table1a!BK117="0"),"0 value","Value"))</f>
        <v>Value</v>
      </c>
      <c r="BL179" s="104" t="str">
        <f>IF(OR(ISBLANK(Table1a!BL117),Table1a!BL117=""),"Blank cell, reporting not mandatory",IF(OR(Table1a!BL117=0,Table1a!BL117="0"),"0 value","Value"))</f>
        <v>Value</v>
      </c>
      <c r="BM179" s="105" t="str">
        <f>IF(OR(ISBLANK(Table1a!BM117),Table1a!BM117=""),"Blank cell, reporting not mandatory",IF(OR(Table1a!BM117=0,Table1a!BM117="0"),"0 value","Value"))</f>
        <v>Value</v>
      </c>
      <c r="BN179" s="104" t="str">
        <f>IF(OR(ISBLANK(Table1a!BN117),Table1a!BN117=""),"Blank cell, reporting not mandatory",IF(OR(Table1a!BN117=0,Table1a!BN117="0"),"0 value","Value"))</f>
        <v>Value</v>
      </c>
      <c r="BO179" s="104" t="str">
        <f>IF(OR(ISBLANK(Table1a!BO117),Table1a!BO117=""),"Blank cell, reporting not mandatory",IF(OR(Table1a!BO117=0,Table1a!BO117="0"),"0 value","Value"))</f>
        <v>Value</v>
      </c>
      <c r="BP179" s="104" t="str">
        <f>IF(OR(ISBLANK(Table1a!BP117),Table1a!BP117=""),"Blank cell, reporting not mandatory",IF(OR(Table1a!BP117=0,Table1a!BP117="0"),"0 value","Value"))</f>
        <v>Value</v>
      </c>
      <c r="BQ179" s="104" t="str">
        <f>IF(OR(ISBLANK(Table1a!BQ117),Table1a!BQ117=""),"Blank cell, reporting not mandatory",IF(OR(Table1a!BQ117=0,Table1a!BQ117="0"),"0 value","Value"))</f>
        <v>Value</v>
      </c>
      <c r="BR179" s="105" t="str">
        <f>IF(OR(ISBLANK(Table1a!BR117),Table1a!BR117=""),"Blank cell, reporting not mandatory",IF(OR(Table1a!BR117=0,Table1a!BR117="0"),"0 value","Value"))</f>
        <v>Value</v>
      </c>
      <c r="BS179" s="105" t="str">
        <f>IF(OR(ISBLANK(Table1a!BS117),Table1a!BS117=""),"Blank cell, reporting not mandatory",IF(OR(Table1a!BS117=0,Table1a!BS117="0"),"0 value","Value"))</f>
        <v>Value</v>
      </c>
      <c r="BT179" s="104" t="str">
        <f>IF(OR(ISBLANK(Table1a!BT117),Table1a!BT117=""),"Blank cell, reporting not mandatory",IF(OR(Table1a!BT117=0,Table1a!BT117="0"),"0 value","Value"))</f>
        <v>Blank cell, reporting not mandatory</v>
      </c>
      <c r="BU179" s="104" t="str">
        <f>IF(OR(ISBLANK(Table1a!BU117),Table1a!BU117=""),"Blank cell, reporting not mandatory",IF(OR(Table1a!BU117=0,Table1a!BU117="0"),"0 value","Value"))</f>
        <v>Blank cell, reporting not mandatory</v>
      </c>
      <c r="BV179" s="105" t="str">
        <f>IF(OR(ISBLANK(Table1a!BV117),Table1a!BV117=""),"Blank cell, reporting not mandatory",IF(OR(Table1a!BV117=0,Table1a!BV117="0"),"0 value","Value"))</f>
        <v>Blank cell, reporting not mandatory</v>
      </c>
      <c r="BW179" s="104" t="str">
        <f>IF(OR(ISBLANK(Table1a!BW117),Table1a!BW117=""),"Blank cell, reporting not mandatory",IF(OR(Table1a!BW117=0,Table1a!BW117="0"),"0 value","Value"))</f>
        <v>Blank cell, reporting not mandatory</v>
      </c>
      <c r="BX179" s="104" t="str">
        <f>IF(OR(ISBLANK(Table1a!BX117),Table1a!BX117=""),"Blank cell, reporting not mandatory",IF(OR(Table1a!BX117=0,Table1a!BX117="0"),"0 value","Value"))</f>
        <v>Blank cell, reporting not mandatory</v>
      </c>
      <c r="BY179" s="104" t="str">
        <f>IF(OR(ISBLANK(Table1a!BY117),Table1a!BY117=""),"Blank cell, reporting not mandatory",IF(OR(Table1a!BY117=0,Table1a!BY117="0"),"0 value","Value"))</f>
        <v>Value</v>
      </c>
      <c r="BZ179" s="104" t="str">
        <f>IF(OR(ISBLANK(Table1a!BZ117),Table1a!BZ117=""),"Blank cell, reporting not mandatory",IF(OR(Table1a!BZ117=0,Table1a!BZ117="0"),"0 value","Value"))</f>
        <v>Value</v>
      </c>
      <c r="CA179" s="105" t="str">
        <f>IF(OR(ISBLANK(Table1a!CA117),Table1a!CA117=""),"Blank cell, reporting not mandatory",IF(OR(Table1a!CA117=0,Table1a!CA117="0"),"0 value","Value"))</f>
        <v>Value</v>
      </c>
      <c r="CB179" s="104" t="str">
        <f>IF(OR(ISBLANK(Table1a!CB117),Table1a!CB117=""),"Blank cell, reporting not mandatory",IF(OR(Table1a!CB117=0,Table1a!CB117="0"),"0 value","Value"))</f>
        <v>Value</v>
      </c>
      <c r="CC179" s="104" t="str">
        <f>IF(OR(ISBLANK(Table1a!CC117),Table1a!CC117=""),"Blank cell, reporting not mandatory",IF(OR(Table1a!CC117=0,Table1a!CC117="0"),"0 value","Value"))</f>
        <v>Value</v>
      </c>
      <c r="CD179" s="104" t="str">
        <f>IF(OR(ISBLANK(Table1a!CD117),Table1a!CD117=""),"Blank cell, reporting not mandatory",IF(OR(Table1a!CD117=0,Table1a!CD117="0"),"0 value","Value"))</f>
        <v>Value</v>
      </c>
      <c r="CE179" s="104" t="str">
        <f>IF(OR(ISBLANK(Table1a!CE117),Table1a!CE117=""),"Blank cell, reporting not mandatory",IF(OR(Table1a!CE117=0,Table1a!CE117="0"),"0 value","Value"))</f>
        <v>Value</v>
      </c>
      <c r="CF179" s="105" t="str">
        <f>IF(OR(ISBLANK(Table1a!CF117),Table1a!CF117=""),"Blank cell, reporting not mandatory",IF(OR(Table1a!CF117=0,Table1a!CF117="0"),"0 value","Value"))</f>
        <v>Value</v>
      </c>
      <c r="CG179" s="104" t="str">
        <f>IF(OR(ISBLANK(Table1a!CG117),Table1a!CG117=""),"Blank cell, reporting not mandatory",IF(OR(Table1a!CG117=0,Table1a!CG117="0"),"0 value","Value"))</f>
        <v>Value</v>
      </c>
      <c r="CH179" s="104" t="str">
        <f>IF(OR(ISBLANK(Table1a!CH117),Table1a!CH117=""),"Blank cell, reporting not mandatory",IF(OR(Table1a!CH117=0,Table1a!CH117="0"),"0 value","Value"))</f>
        <v>Value</v>
      </c>
      <c r="CI179" s="104" t="str">
        <f>IF(OR(ISBLANK(Table1a!CI117),Table1a!CI117=""),"Blank cell, reporting not mandatory",IF(OR(Table1a!CI117=0,Table1a!CI117="0"),"0 value","Value"))</f>
        <v>Value</v>
      </c>
      <c r="CJ179" s="104" t="str">
        <f>IF(OR(ISBLANK(Table1a!CJ117),Table1a!CJ117=""),"Blank cell, reporting not mandatory",IF(OR(Table1a!CJ117=0,Table1a!CJ117="0"),"0 value","Value"))</f>
        <v>Value</v>
      </c>
      <c r="CK179" s="105" t="str">
        <f>IF(OR(ISBLANK(Table1a!CK117),Table1a!CK117=""),"Blank cell, reporting not mandatory",IF(OR(Table1a!CK117=0,Table1a!CK117="0"),"0 value","Value"))</f>
        <v>Value</v>
      </c>
      <c r="CL179" s="104" t="str">
        <f>IF(OR(ISBLANK(Table1a!CL117),Table1a!CL117=""),"Blank cell, reporting not mandatory",IF(OR(Table1a!CL117=0,Table1a!CL117="0"),"0 value","Value"))</f>
        <v>Value</v>
      </c>
      <c r="CM179" s="104" t="str">
        <f>IF(OR(ISBLANK(Table1a!CM117),Table1a!CM117=""),"Blank cell, reporting not mandatory",IF(OR(Table1a!CM117=0,Table1a!CM117="0"),"0 value","Value"))</f>
        <v>Value</v>
      </c>
      <c r="CN179" s="104" t="str">
        <f>IF(OR(ISBLANK(Table1a!CN117),Table1a!CN117=""),"Blank cell, reporting not mandatory",IF(OR(Table1a!CN117=0,Table1a!CN117="0"),"0 value","Value"))</f>
        <v>Value</v>
      </c>
      <c r="CO179" s="104" t="str">
        <f>IF(OR(ISBLANK(Table1a!CO117),Table1a!CO117=""),"Blank cell, reporting not mandatory",IF(OR(Table1a!CO117=0,Table1a!CO117="0"),"0 value","Value"))</f>
        <v>Value</v>
      </c>
      <c r="CP179" s="105" t="str">
        <f>IF(OR(ISBLANK(Table1a!CP117),Table1a!CP117=""),"Blank cell, reporting not mandatory",IF(OR(Table1a!CP117=0,Table1a!CP117="0"),"0 value","Value"))</f>
        <v>Value</v>
      </c>
      <c r="CQ179" s="104" t="str">
        <f>IF(OR(ISBLANK(Table1a!CQ117),Table1a!CQ117=""),"Blank cell, reporting not mandatory",IF(OR(Table1a!CQ117=0,Table1a!CQ117="0"),"0 value","Value"))</f>
        <v>Value</v>
      </c>
      <c r="CR179" s="104" t="str">
        <f>IF(OR(ISBLANK(Table1a!CR117),Table1a!CR117=""),"Blank cell, reporting not mandatory",IF(OR(Table1a!CR117=0,Table1a!CR117="0"),"0 value","Value"))</f>
        <v>Value</v>
      </c>
      <c r="CS179" s="104" t="str">
        <f>IF(OR(ISBLANK(Table1a!CS117),Table1a!CS117=""),"Blank cell, reporting not mandatory",IF(OR(Table1a!CS117=0,Table1a!CS117="0"),"0 value","Value"))</f>
        <v>Value</v>
      </c>
      <c r="CT179" s="104" t="str">
        <f>IF(OR(ISBLANK(Table1a!CT117),Table1a!CT117=""),"Blank cell, reporting not mandatory",IF(OR(Table1a!CT117=0,Table1a!CT117="0"),"0 value","Value"))</f>
        <v>Value</v>
      </c>
      <c r="CU179" s="105" t="str">
        <f>IF(OR(ISBLANK(Table1a!CU117),Table1a!CU117=""),"Blank cell, reporting not mandatory",IF(OR(Table1a!CU117=0,Table1a!CU117="0"),"0 value","Value"))</f>
        <v>Value</v>
      </c>
      <c r="CV179" s="104" t="str">
        <f>IF(OR(ISBLANK(Table1a!CV117),Table1a!CV117=""),"Blank cell, reporting not mandatory",IF(OR(Table1a!CV117=0,Table1a!CV117="0"),"0 value","Value"))</f>
        <v>Value</v>
      </c>
      <c r="CW179" s="104" t="str">
        <f>IF(OR(ISBLANK(Table1a!CW117),Table1a!CW117=""),"Blank cell, reporting not mandatory",IF(OR(Table1a!CW117=0,Table1a!CW117="0"),"0 value","Value"))</f>
        <v>Value</v>
      </c>
      <c r="CX179" s="104" t="str">
        <f>IF(OR(ISBLANK(Table1a!CX117),Table1a!CX117=""),"Blank cell, reporting not mandatory",IF(OR(Table1a!CX117=0,Table1a!CX117="0"),"0 value","Value"))</f>
        <v>Value</v>
      </c>
      <c r="CY179" s="104" t="str">
        <f>IF(OR(ISBLANK(Table1a!CY117),Table1a!CY117=""),"Blank cell, reporting not mandatory",IF(OR(Table1a!CY117=0,Table1a!CY117="0"),"0 value","Value"))</f>
        <v>Value</v>
      </c>
      <c r="CZ179" s="105" t="str">
        <f>IF(OR(ISBLANK(Table1a!CZ117),Table1a!CZ117=""),"Blank cell, reporting not mandatory",IF(OR(Table1a!CZ117=0,Table1a!CZ117="0"),"0 value","Value"))</f>
        <v>Value</v>
      </c>
      <c r="DA179" s="105" t="str">
        <f>IF(OR(ISBLANK(Table1a!DA117),Table1a!DA117=""),"Blank cell, reporting not mandatory",IF(OR(Table1a!DA117=0,Table1a!DA117="0"),"0 value","Value"))</f>
        <v>Value</v>
      </c>
      <c r="DB179" s="104" t="str">
        <f>IF(OR(ISBLANK(Table1a!DB117),Table1a!DB117=""),"Blank cell, reporting not mandatory",IF(OR(Table1a!DB117=0,Table1a!DB117="0"),"0 value","Value"))</f>
        <v>Blank cell, reporting not mandatory</v>
      </c>
      <c r="DC179" s="104" t="str">
        <f>IF(OR(ISBLANK(Table1a!DC117),Table1a!DC117=""),"Blank cell, reporting not mandatory",IF(OR(Table1a!DC117=0,Table1a!DC117="0"),"0 value","Value"))</f>
        <v>Blank cell, reporting not mandatory</v>
      </c>
      <c r="DD179" s="105" t="str">
        <f>IF(OR(ISBLANK(Table1a!DD117),Table1a!DD117=""),"Blank cell, reporting not mandatory",IF(OR(Table1a!DD117=0,Table1a!DD117="0"),"0 value","Value"))</f>
        <v>Blank cell, reporting not mandatory</v>
      </c>
      <c r="DE179" s="104" t="str">
        <f>IF(OR(ISBLANK(Table1a!DE117),Table1a!DE117=""),"Blank cell, reporting not mandatory",IF(OR(Table1a!DE117=0,Table1a!DE117="0"),"0 value","Value"))</f>
        <v>Blank cell, reporting not mandatory</v>
      </c>
      <c r="DF179" s="104" t="str">
        <f>IF(OR(ISBLANK(Table1a!DF117),Table1a!DF117=""),"Blank cell, reporting not mandatory",IF(OR(Table1a!DF117=0,Table1a!DF117="0"),"0 value","Value"))</f>
        <v>Blank cell, reporting not mandatory</v>
      </c>
      <c r="DG179" s="104" t="str">
        <f>IF(OR(ISBLANK(Table1a!DG117),Table1a!DG117=""),"Blank cell, reporting not mandatory",IF(OR(Table1a!DG117=0,Table1a!DG117="0"),"0 value","Value"))</f>
        <v>Value</v>
      </c>
      <c r="DH179" s="104" t="str">
        <f>IF(OR(ISBLANK(Table1a!DH117),Table1a!DH117=""),"Blank cell, reporting not mandatory",IF(OR(Table1a!DH117=0,Table1a!DH117="0"),"0 value","Value"))</f>
        <v>Value</v>
      </c>
      <c r="DI179" s="105" t="str">
        <f>IF(OR(ISBLANK(Table1a!DI117),Table1a!DI117=""),"Blank cell, reporting not mandatory",IF(OR(Table1a!DI117=0,Table1a!DI117="0"),"0 value","Value"))</f>
        <v>Value</v>
      </c>
      <c r="DJ179" s="104" t="str">
        <f>IF(OR(ISBLANK(Table1a!DJ117),Table1a!DJ117=""),"Blank cell, reporting not mandatory",IF(OR(Table1a!DJ117=0,Table1a!DJ117="0"),"0 value","Value"))</f>
        <v>Value</v>
      </c>
      <c r="DK179" s="104" t="str">
        <f>IF(OR(ISBLANK(Table1a!DK117),Table1a!DK117=""),"Blank cell, reporting not mandatory",IF(OR(Table1a!DK117=0,Table1a!DK117="0"),"0 value","Value"))</f>
        <v>Value</v>
      </c>
      <c r="DL179" s="104" t="str">
        <f>IF(OR(ISBLANK(Table1a!DL117),Table1a!DL117=""),"Blank cell, reporting not mandatory",IF(OR(Table1a!DL117=0,Table1a!DL117="0"),"0 value","Value"))</f>
        <v>Value</v>
      </c>
      <c r="DM179" s="104" t="str">
        <f>IF(OR(ISBLANK(Table1a!DM117),Table1a!DM117=""),"Blank cell, reporting not mandatory",IF(OR(Table1a!DM117=0,Table1a!DM117="0"),"0 value","Value"))</f>
        <v>Value</v>
      </c>
      <c r="DN179" s="105" t="str">
        <f>IF(OR(ISBLANK(Table1a!DN117),Table1a!DN117=""),"Blank cell, reporting not mandatory",IF(OR(Table1a!DN117=0,Table1a!DN117="0"),"0 value","Value"))</f>
        <v>Value</v>
      </c>
      <c r="DO179" s="104" t="str">
        <f>IF(OR(ISBLANK(Table1a!DO117),Table1a!DO117=""),"Blank cell, reporting not mandatory",IF(OR(Table1a!DO117=0,Table1a!DO117="0"),"0 value","Value"))</f>
        <v>Value</v>
      </c>
      <c r="DP179" s="104" t="str">
        <f>IF(OR(ISBLANK(Table1a!DP117),Table1a!DP117=""),"Blank cell, reporting not mandatory",IF(OR(Table1a!DP117=0,Table1a!DP117="0"),"0 value","Value"))</f>
        <v>Value</v>
      </c>
      <c r="DQ179" s="104" t="str">
        <f>IF(OR(ISBLANK(Table1a!DQ117),Table1a!DQ117=""),"Blank cell, reporting not mandatory",IF(OR(Table1a!DQ117=0,Table1a!DQ117="0"),"0 value","Value"))</f>
        <v>Value</v>
      </c>
      <c r="DR179" s="104" t="str">
        <f>IF(OR(ISBLANK(Table1a!DR117),Table1a!DR117=""),"Blank cell, reporting not mandatory",IF(OR(Table1a!DR117=0,Table1a!DR117="0"),"0 value","Value"))</f>
        <v>Value</v>
      </c>
      <c r="DS179" s="105" t="str">
        <f>IF(OR(ISBLANK(Table1a!DS117),Table1a!DS117=""),"Blank cell, reporting not mandatory",IF(OR(Table1a!DS117=0,Table1a!DS117="0"),"0 value","Value"))</f>
        <v>Value</v>
      </c>
      <c r="DT179" s="104" t="str">
        <f>IF(OR(ISBLANK(Table1a!DT117),Table1a!DT117=""),"Blank cell, reporting not mandatory",IF(OR(Table1a!DT117=0,Table1a!DT117="0"),"0 value","Value"))</f>
        <v>Value</v>
      </c>
      <c r="DU179" s="104" t="str">
        <f>IF(OR(ISBLANK(Table1a!DU117),Table1a!DU117=""),"Blank cell, reporting not mandatory",IF(OR(Table1a!DU117=0,Table1a!DU117="0"),"0 value","Value"))</f>
        <v>Value</v>
      </c>
      <c r="DV179" s="104" t="str">
        <f>IF(OR(ISBLANK(Table1a!DV117),Table1a!DV117=""),"Blank cell, reporting not mandatory",IF(OR(Table1a!DV117=0,Table1a!DV117="0"),"0 value","Value"))</f>
        <v>Value</v>
      </c>
      <c r="DW179" s="104" t="str">
        <f>IF(OR(ISBLANK(Table1a!DW117),Table1a!DW117=""),"Blank cell, reporting not mandatory",IF(OR(Table1a!DW117=0,Table1a!DW117="0"),"0 value","Value"))</f>
        <v>Value</v>
      </c>
      <c r="DX179" s="105" t="str">
        <f>IF(OR(ISBLANK(Table1a!DX117),Table1a!DX117=""),"Blank cell, reporting not mandatory",IF(OR(Table1a!DX117=0,Table1a!DX117="0"),"0 value","Value"))</f>
        <v>Value</v>
      </c>
      <c r="DY179" s="104" t="str">
        <f>IF(OR(ISBLANK(Table1a!DY117),Table1a!DY117=""),"Blank cell, reporting not mandatory",IF(OR(Table1a!DY117=0,Table1a!DY117="0"),"0 value","Value"))</f>
        <v>Value</v>
      </c>
      <c r="DZ179" s="104" t="str">
        <f>IF(OR(ISBLANK(Table1a!DZ117),Table1a!DZ117=""),"Blank cell, reporting not mandatory",IF(OR(Table1a!DZ117=0,Table1a!DZ117="0"),"0 value","Value"))</f>
        <v>Value</v>
      </c>
      <c r="EA179" s="104" t="str">
        <f>IF(OR(ISBLANK(Table1a!EA117),Table1a!EA117=""),"Blank cell, reporting not mandatory",IF(OR(Table1a!EA117=0,Table1a!EA117="0"),"0 value","Value"))</f>
        <v>Value</v>
      </c>
      <c r="EB179" s="104" t="str">
        <f>IF(OR(ISBLANK(Table1a!EB117),Table1a!EB117=""),"Blank cell, reporting not mandatory",IF(OR(Table1a!EB117=0,Table1a!EB117="0"),"0 value","Value"))</f>
        <v>Value</v>
      </c>
      <c r="EC179" s="105" t="str">
        <f>IF(OR(ISBLANK(Table1a!EC117),Table1a!EC117=""),"Blank cell, reporting not mandatory",IF(OR(Table1a!EC117=0,Table1a!EC117="0"),"0 value","Value"))</f>
        <v>Value</v>
      </c>
      <c r="ED179" s="104" t="str">
        <f>IF(OR(ISBLANK(Table1a!ED117),Table1a!ED117=""),"Blank cell, reporting not mandatory",IF(OR(Table1a!ED117=0,Table1a!ED117="0"),"0 value","Value"))</f>
        <v>Value</v>
      </c>
      <c r="EE179" s="104" t="str">
        <f>IF(OR(ISBLANK(Table1a!EE117),Table1a!EE117=""),"Blank cell, reporting not mandatory",IF(OR(Table1a!EE117=0,Table1a!EE117="0"),"0 value","Value"))</f>
        <v>Value</v>
      </c>
      <c r="EF179" s="104" t="str">
        <f>IF(OR(ISBLANK(Table1a!EF117),Table1a!EF117=""),"Blank cell, reporting not mandatory",IF(OR(Table1a!EF117=0,Table1a!EF117="0"),"0 value","Value"))</f>
        <v>Value</v>
      </c>
      <c r="EG179" s="104" t="str">
        <f>IF(OR(ISBLANK(Table1a!EG117),Table1a!EG117=""),"Blank cell, reporting not mandatory",IF(OR(Table1a!EG117=0,Table1a!EG117="0"),"0 value","Value"))</f>
        <v>Value</v>
      </c>
      <c r="EH179" s="105" t="str">
        <f>IF(OR(ISBLANK(Table1a!EH117),Table1a!EH117=""),"Blank cell, reporting not mandatory",IF(OR(Table1a!EH117=0,Table1a!EH117="0"),"0 value","Value"))</f>
        <v>Value</v>
      </c>
      <c r="EI179" s="105" t="str">
        <f>IF(OR(ISBLANK(Table1a!EI117),Table1a!EI117=""),"Blank cell, reporting not mandatory",IF(OR(Table1a!EI117=0,Table1a!EI117="0"),"0 value","Value"))</f>
        <v>Value</v>
      </c>
      <c r="EJ179" s="104" t="str">
        <f>IF(OR(ISBLANK(Table1a!EJ117),Table1a!EJ117=""),"Blank cell, reporting not mandatory",IF(OR(Table1a!EJ117=0,Table1a!EJ117="0"),"0 value","Value"))</f>
        <v>Blank cell, reporting not mandatory</v>
      </c>
      <c r="EK179" s="104" t="str">
        <f>IF(OR(ISBLANK(Table1a!EK117),Table1a!EK117=""),"Blank cell, reporting not mandatory",IF(OR(Table1a!EK117=0,Table1a!EK117="0"),"0 value","Value"))</f>
        <v>Blank cell, reporting not mandatory</v>
      </c>
      <c r="EL179" s="105" t="str">
        <f>IF(OR(ISBLANK(Table1a!EL117),Table1a!EL117=""),"Blank cell, reporting not mandatory",IF(OR(Table1a!EL117=0,Table1a!EL117="0"),"0 value","Value"))</f>
        <v>Blank cell, reporting not mandatory</v>
      </c>
      <c r="EM179" s="104" t="str">
        <f>IF(OR(ISBLANK(Table1a!EM117),Table1a!EM117=""),"Blank cell, reporting not mandatory",IF(OR(Table1a!EM117=0,Table1a!EM117="0"),"0 value","Value"))</f>
        <v>Blank cell, reporting not mandatory</v>
      </c>
      <c r="EN179" s="104" t="str">
        <f>IF(OR(ISBLANK(Table1a!EN117),Table1a!EN117=""),"Blank cell, reporting not mandatory",IF(OR(Table1a!EN117=0,Table1a!EN117="0"),"0 value","Value"))</f>
        <v>Blank cell, reporting not mandatory</v>
      </c>
      <c r="EO179" s="104" t="str">
        <f>IF(OR(ISBLANK(Table1a!EO117),Table1a!EO117=""),"Blank cell, reporting not mandatory",IF(OR(Table1a!EO117=0,Table1a!EO117="0"),"0 value","Value"))</f>
        <v>Value</v>
      </c>
      <c r="EP179" s="104" t="str">
        <f>IF(OR(ISBLANK(Table1a!EP117),Table1a!EP117=""),"Blank cell, reporting not mandatory",IF(OR(Table1a!EP117=0,Table1a!EP117="0"),"0 value","Value"))</f>
        <v>Value</v>
      </c>
      <c r="EQ179" s="105" t="str">
        <f>IF(OR(ISBLANK(Table1a!EQ117),Table1a!EQ117=""),"Blank cell, reporting not mandatory",IF(OR(Table1a!EQ117=0,Table1a!EQ117="0"),"0 value","Value"))</f>
        <v>Value</v>
      </c>
      <c r="ER179" s="104" t="str">
        <f>IF(OR(ISBLANK(Table1a!ER117),Table1a!ER117=""),"Blank cell, reporting not mandatory",IF(OR(Table1a!ER117=0,Table1a!ER117="0"),"0 value","Value"))</f>
        <v>Value</v>
      </c>
      <c r="ES179" s="104" t="str">
        <f>IF(OR(ISBLANK(Table1a!ES117),Table1a!ES117=""),"Blank cell, reporting not mandatory",IF(OR(Table1a!ES117=0,Table1a!ES117="0"),"0 value","Value"))</f>
        <v>Value</v>
      </c>
      <c r="ET179" s="104" t="str">
        <f>IF(OR(ISBLANK(Table1a!ET117),Table1a!ET117=""),"Blank cell, reporting not mandatory",IF(OR(Table1a!ET117=0,Table1a!ET117="0"),"0 value","Value"))</f>
        <v>Value</v>
      </c>
      <c r="EU179" s="104" t="str">
        <f>IF(OR(ISBLANK(Table1a!EU117),Table1a!EU117=""),"Blank cell, reporting not mandatory",IF(OR(Table1a!EU117=0,Table1a!EU117="0"),"0 value","Value"))</f>
        <v>Value</v>
      </c>
      <c r="EV179" s="105" t="str">
        <f>IF(OR(ISBLANK(Table1a!EV117),Table1a!EV117=""),"Blank cell, reporting not mandatory",IF(OR(Table1a!EV117=0,Table1a!EV117="0"),"0 value","Value"))</f>
        <v>Value</v>
      </c>
      <c r="EW179" s="104" t="str">
        <f>IF(OR(ISBLANK(Table1a!EW117),Table1a!EW117=""),"Blank cell, reporting not mandatory",IF(OR(Table1a!EW117=0,Table1a!EW117="0"),"0 value","Value"))</f>
        <v>Value</v>
      </c>
      <c r="EX179" s="104" t="str">
        <f>IF(OR(ISBLANK(Table1a!EX117),Table1a!EX117=""),"Blank cell, reporting not mandatory",IF(OR(Table1a!EX117=0,Table1a!EX117="0"),"0 value","Value"))</f>
        <v>Value</v>
      </c>
      <c r="EY179" s="104" t="str">
        <f>IF(OR(ISBLANK(Table1a!EY117),Table1a!EY117=""),"Blank cell, reporting not mandatory",IF(OR(Table1a!EY117=0,Table1a!EY117="0"),"0 value","Value"))</f>
        <v>Value</v>
      </c>
      <c r="EZ179" s="104" t="str">
        <f>IF(OR(ISBLANK(Table1a!EZ117),Table1a!EZ117=""),"Blank cell, reporting not mandatory",IF(OR(Table1a!EZ117=0,Table1a!EZ117="0"),"0 value","Value"))</f>
        <v>Value</v>
      </c>
      <c r="FA179" s="105" t="str">
        <f>IF(OR(ISBLANK(Table1a!FA117),Table1a!FA117=""),"Blank cell, reporting not mandatory",IF(OR(Table1a!FA117=0,Table1a!FA117="0"),"0 value","Value"))</f>
        <v>Value</v>
      </c>
      <c r="FB179" s="104" t="str">
        <f>IF(OR(ISBLANK(Table1a!FB117),Table1a!FB117=""),"Blank cell, reporting not mandatory",IF(OR(Table1a!FB117=0,Table1a!FB117="0"),"0 value","Value"))</f>
        <v>Value</v>
      </c>
      <c r="FC179" s="104" t="str">
        <f>IF(OR(ISBLANK(Table1a!FC117),Table1a!FC117=""),"Blank cell, reporting not mandatory",IF(OR(Table1a!FC117=0,Table1a!FC117="0"),"0 value","Value"))</f>
        <v>Value</v>
      </c>
      <c r="FD179" s="104" t="str">
        <f>IF(OR(ISBLANK(Table1a!FD117),Table1a!FD117=""),"Blank cell, reporting not mandatory",IF(OR(Table1a!FD117=0,Table1a!FD117="0"),"0 value","Value"))</f>
        <v>Value</v>
      </c>
      <c r="FE179" s="104" t="str">
        <f>IF(OR(ISBLANK(Table1a!FE117),Table1a!FE117=""),"Blank cell, reporting not mandatory",IF(OR(Table1a!FE117=0,Table1a!FE117="0"),"0 value","Value"))</f>
        <v>Value</v>
      </c>
      <c r="FF179" s="105" t="str">
        <f>IF(OR(ISBLANK(Table1a!FF117),Table1a!FF117=""),"Blank cell, reporting not mandatory",IF(OR(Table1a!FF117=0,Table1a!FF117="0"),"0 value","Value"))</f>
        <v>Value</v>
      </c>
      <c r="FG179" s="104" t="str">
        <f>IF(OR(ISBLANK(Table1a!FG117),Table1a!FG117=""),"Blank cell, reporting not mandatory",IF(OR(Table1a!FG117=0,Table1a!FG117="0"),"0 value","Value"))</f>
        <v>Value</v>
      </c>
      <c r="FH179" s="104" t="str">
        <f>IF(OR(ISBLANK(Table1a!FH117),Table1a!FH117=""),"Blank cell, reporting not mandatory",IF(OR(Table1a!FH117=0,Table1a!FH117="0"),"0 value","Value"))</f>
        <v>Value</v>
      </c>
      <c r="FI179" s="104" t="str">
        <f>IF(OR(ISBLANK(Table1a!FI117),Table1a!FI117=""),"Blank cell, reporting not mandatory",IF(OR(Table1a!FI117=0,Table1a!FI117="0"),"0 value","Value"))</f>
        <v>Value</v>
      </c>
      <c r="FJ179" s="104" t="str">
        <f>IF(OR(ISBLANK(Table1a!FJ117),Table1a!FJ117=""),"Blank cell, reporting not mandatory",IF(OR(Table1a!FJ117=0,Table1a!FJ117="0"),"0 value","Value"))</f>
        <v>Value</v>
      </c>
      <c r="FK179" s="105" t="str">
        <f>IF(OR(ISBLANK(Table1a!FK117),Table1a!FK117=""),"Blank cell, reporting not mandatory",IF(OR(Table1a!FK117=0,Table1a!FK117="0"),"0 value","Value"))</f>
        <v>Value</v>
      </c>
      <c r="FL179" s="104" t="str">
        <f>IF(OR(ISBLANK(Table1a!FL117),Table1a!FL117=""),"Blank cell, reporting not mandatory",IF(OR(Table1a!FL117=0,Table1a!FL117="0"),"0 value","Value"))</f>
        <v>Value</v>
      </c>
      <c r="FM179" s="104" t="str">
        <f>IF(OR(ISBLANK(Table1a!FM117),Table1a!FM117=""),"Blank cell, reporting not mandatory",IF(OR(Table1a!FM117=0,Table1a!FM117="0"),"0 value","Value"))</f>
        <v>Value</v>
      </c>
      <c r="FN179" s="104" t="str">
        <f>IF(OR(ISBLANK(Table1a!FN117),Table1a!FN117=""),"Blank cell, reporting not mandatory",IF(OR(Table1a!FN117=0,Table1a!FN117="0"),"0 value","Value"))</f>
        <v>Value</v>
      </c>
      <c r="FO179" s="104" t="str">
        <f>IF(OR(ISBLANK(Table1a!FO117),Table1a!FO117=""),"Blank cell, reporting not mandatory",IF(OR(Table1a!FO117=0,Table1a!FO117="0"),"0 value","Value"))</f>
        <v>Value</v>
      </c>
      <c r="FP179" s="105" t="str">
        <f>IF(OR(ISBLANK(Table1a!FP117),Table1a!FP117=""),"Blank cell, reporting not mandatory",IF(OR(Table1a!FP117=0,Table1a!FP117="0"),"0 value","Value"))</f>
        <v>Value</v>
      </c>
      <c r="FQ179" s="105" t="str">
        <f>IF(OR(ISBLANK(Table1a!FQ117),Table1a!FQ117=""),"Blank cell, reporting not mandatory",IF(OR(Table1a!FQ117=0,Table1a!FQ117="0"),"0 value","Value"))</f>
        <v>Value</v>
      </c>
      <c r="FR179" s="104" t="str">
        <f>IF(OR(ISBLANK(Table1a!FR117),Table1a!FR117=""),"Blank cell, reporting not mandatory",IF(OR(Table1a!FR117=0,Table1a!FR117="0"),"0 value","Value"))</f>
        <v>Blank cell, reporting not mandatory</v>
      </c>
      <c r="FS179" s="104" t="str">
        <f>IF(OR(ISBLANK(Table1a!FS117),Table1a!FS117=""),"Blank cell, reporting not mandatory",IF(OR(Table1a!FS117=0,Table1a!FS117="0"),"0 value","Value"))</f>
        <v>Blank cell, reporting not mandatory</v>
      </c>
      <c r="FT179" s="105" t="str">
        <f>IF(OR(ISBLANK(Table1a!FT117),Table1a!FT117=""),"Blank cell, reporting not mandatory",IF(OR(Table1a!FT117=0,Table1a!FT117="0"),"0 value","Value"))</f>
        <v>Blank cell, reporting not mandatory</v>
      </c>
      <c r="FU179" s="104" t="str">
        <f>IF(OR(ISBLANK(Table1a!FU117),Table1a!FU117=""),"Blank cell, reporting not mandatory",IF(OR(Table1a!FU117=0,Table1a!FU117="0"),"0 value","Value"))</f>
        <v>Blank cell, reporting not mandatory</v>
      </c>
      <c r="FV179" s="104" t="str">
        <f>IF(OR(ISBLANK(Table1a!FV117),Table1a!FV117=""),"Blank cell, reporting not mandatory",IF(OR(Table1a!FV117=0,Table1a!FV117="0"),"0 value","Value"))</f>
        <v>Blank cell, reporting not mandatory</v>
      </c>
      <c r="FW179" s="104" t="str">
        <f>IF(OR(ISBLANK(Table1a!FW117),Table1a!FW117=""),"Blank cell, reporting not mandatory",IF(OR(Table1a!FW117=0,Table1a!FW117="0"),"0 value","Value"))</f>
        <v>Value</v>
      </c>
      <c r="FX179" s="104" t="str">
        <f>IF(OR(ISBLANK(Table1a!FX117),Table1a!FX117=""),"Blank cell, reporting not mandatory",IF(OR(Table1a!FX117=0,Table1a!FX117="0"),"0 value","Value"))</f>
        <v>Value</v>
      </c>
      <c r="FY179" s="105" t="str">
        <f>IF(OR(ISBLANK(Table1a!FY117),Table1a!FY117=""),"Blank cell, reporting not mandatory",IF(OR(Table1a!FY117=0,Table1a!FY117="0"),"0 value","Value"))</f>
        <v>Value</v>
      </c>
      <c r="FZ179" s="104" t="str">
        <f>IF(OR(ISBLANK(Table1a!FZ117),Table1a!FZ117=""),"Blank cell, reporting not mandatory",IF(OR(Table1a!FZ117=0,Table1a!FZ117="0"),"0 value","Value"))</f>
        <v>Value</v>
      </c>
      <c r="GA179" s="104" t="str">
        <f>IF(OR(ISBLANK(Table1a!GA117),Table1a!GA117=""),"Blank cell, reporting not mandatory",IF(OR(Table1a!GA117=0,Table1a!GA117="0"),"0 value","Value"))</f>
        <v>Value</v>
      </c>
      <c r="GB179" s="104" t="str">
        <f>IF(OR(ISBLANK(Table1a!GB117),Table1a!GB117=""),"Blank cell, reporting not mandatory",IF(OR(Table1a!GB117=0,Table1a!GB117="0"),"0 value","Value"))</f>
        <v>Value</v>
      </c>
      <c r="GC179" s="104" t="str">
        <f>IF(OR(ISBLANK(Table1a!GC117),Table1a!GC117=""),"Blank cell, reporting not mandatory",IF(OR(Table1a!GC117=0,Table1a!GC117="0"),"0 value","Value"))</f>
        <v>Value</v>
      </c>
      <c r="GD179" s="105" t="str">
        <f>IF(OR(ISBLANK(Table1a!GD117),Table1a!GD117=""),"Blank cell, reporting not mandatory",IF(OR(Table1a!GD117=0,Table1a!GD117="0"),"0 value","Value"))</f>
        <v>Value</v>
      </c>
      <c r="GE179" s="104" t="str">
        <f>IF(OR(ISBLANK(Table1a!GE117),Table1a!GE117=""),"Blank cell, reporting not mandatory",IF(OR(Table1a!GE117=0,Table1a!GE117="0"),"0 value","Value"))</f>
        <v>Value</v>
      </c>
      <c r="GF179" s="104" t="str">
        <f>IF(OR(ISBLANK(Table1a!GF117),Table1a!GF117=""),"Blank cell, reporting not mandatory",IF(OR(Table1a!GF117=0,Table1a!GF117="0"),"0 value","Value"))</f>
        <v>Value</v>
      </c>
      <c r="GG179" s="104" t="str">
        <f>IF(OR(ISBLANK(Table1a!GG117),Table1a!GG117=""),"Blank cell, reporting not mandatory",IF(OR(Table1a!GG117=0,Table1a!GG117="0"),"0 value","Value"))</f>
        <v>Value</v>
      </c>
      <c r="GH179" s="104" t="str">
        <f>IF(OR(ISBLANK(Table1a!GH117),Table1a!GH117=""),"Blank cell, reporting not mandatory",IF(OR(Table1a!GH117=0,Table1a!GH117="0"),"0 value","Value"))</f>
        <v>Value</v>
      </c>
      <c r="GI179" s="105" t="str">
        <f>IF(OR(ISBLANK(Table1a!GI117),Table1a!GI117=""),"Blank cell, reporting not mandatory",IF(OR(Table1a!GI117=0,Table1a!GI117="0"),"0 value","Value"))</f>
        <v>Value</v>
      </c>
      <c r="GJ179" s="104" t="str">
        <f>IF(OR(ISBLANK(Table1a!GJ117),Table1a!GJ117=""),"Blank cell, reporting not mandatory",IF(OR(Table1a!GJ117=0,Table1a!GJ117="0"),"0 value","Value"))</f>
        <v>Value</v>
      </c>
      <c r="GK179" s="104" t="str">
        <f>IF(OR(ISBLANK(Table1a!GK117),Table1a!GK117=""),"Blank cell, reporting not mandatory",IF(OR(Table1a!GK117=0,Table1a!GK117="0"),"0 value","Value"))</f>
        <v>Value</v>
      </c>
      <c r="GL179" s="104" t="str">
        <f>IF(OR(ISBLANK(Table1a!GL117),Table1a!GL117=""),"Blank cell, reporting not mandatory",IF(OR(Table1a!GL117=0,Table1a!GL117="0"),"0 value","Value"))</f>
        <v>Value</v>
      </c>
      <c r="GM179" s="104" t="str">
        <f>IF(OR(ISBLANK(Table1a!GM117),Table1a!GM117=""),"Blank cell, reporting not mandatory",IF(OR(Table1a!GM117=0,Table1a!GM117="0"),"0 value","Value"))</f>
        <v>Value</v>
      </c>
      <c r="GN179" s="105" t="str">
        <f>IF(OR(ISBLANK(Table1a!GN117),Table1a!GN117=""),"Blank cell, reporting not mandatory",IF(OR(Table1a!GN117=0,Table1a!GN117="0"),"0 value","Value"))</f>
        <v>Value</v>
      </c>
      <c r="GO179" s="104" t="str">
        <f>IF(OR(ISBLANK(Table1a!GO117),Table1a!GO117=""),"Blank cell, reporting not mandatory",IF(OR(Table1a!GO117=0,Table1a!GO117="0"),"0 value","Value"))</f>
        <v>Value</v>
      </c>
      <c r="GP179" s="104" t="str">
        <f>IF(OR(ISBLANK(Table1a!GP117),Table1a!GP117=""),"Blank cell, reporting not mandatory",IF(OR(Table1a!GP117=0,Table1a!GP117="0"),"0 value","Value"))</f>
        <v>Value</v>
      </c>
      <c r="GQ179" s="104" t="str">
        <f>IF(OR(ISBLANK(Table1a!GQ117),Table1a!GQ117=""),"Blank cell, reporting not mandatory",IF(OR(Table1a!GQ117=0,Table1a!GQ117="0"),"0 value","Value"))</f>
        <v>Value</v>
      </c>
      <c r="GR179" s="104" t="str">
        <f>IF(OR(ISBLANK(Table1a!GR117),Table1a!GR117=""),"Blank cell, reporting not mandatory",IF(OR(Table1a!GR117=0,Table1a!GR117="0"),"0 value","Value"))</f>
        <v>Value</v>
      </c>
      <c r="GS179" s="105" t="str">
        <f>IF(OR(ISBLANK(Table1a!GS117),Table1a!GS117=""),"Blank cell, reporting not mandatory",IF(OR(Table1a!GS117=0,Table1a!GS117="0"),"0 value","Value"))</f>
        <v>Value</v>
      </c>
      <c r="GT179" s="104" t="str">
        <f>IF(OR(ISBLANK(Table1a!GT117),Table1a!GT117=""),"Blank cell, reporting not mandatory",IF(OR(Table1a!GT117=0,Table1a!GT117="0"),"0 value","Value"))</f>
        <v>Value</v>
      </c>
      <c r="GU179" s="104" t="str">
        <f>IF(OR(ISBLANK(Table1a!GU117),Table1a!GU117=""),"Blank cell, reporting not mandatory",IF(OR(Table1a!GU117=0,Table1a!GU117="0"),"0 value","Value"))</f>
        <v>Value</v>
      </c>
      <c r="GV179" s="104" t="str">
        <f>IF(OR(ISBLANK(Table1a!GV117),Table1a!GV117=""),"Blank cell, reporting not mandatory",IF(OR(Table1a!GV117=0,Table1a!GV117="0"),"0 value","Value"))</f>
        <v>Value</v>
      </c>
      <c r="GW179" s="104" t="str">
        <f>IF(OR(ISBLANK(Table1a!GW117),Table1a!GW117=""),"Blank cell, reporting not mandatory",IF(OR(Table1a!GW117=0,Table1a!GW117="0"),"0 value","Value"))</f>
        <v>Value</v>
      </c>
      <c r="GX179" s="105" t="str">
        <f>IF(OR(ISBLANK(Table1a!GX117),Table1a!GX117=""),"Blank cell, reporting not mandatory",IF(OR(Table1a!GX117=0,Table1a!GX117="0"),"0 value","Value"))</f>
        <v>Value</v>
      </c>
      <c r="GY179" s="105" t="str">
        <f>IF(OR(ISBLANK(Table1a!GY117),Table1a!GY117=""),"Blank cell, reporting not mandatory",IF(OR(Table1a!GY117=0,Table1a!GY117="0"),"0 value","Value"))</f>
        <v>Value</v>
      </c>
      <c r="GZ179" s="104" t="str">
        <f>IF(OR(ISBLANK(Table1a!GZ117),Table1a!GZ117=""),"Blank cell, reporting not mandatory",IF(OR(Table1a!GZ117=0,Table1a!GZ117="0"),"0 value","Value"))</f>
        <v>Blank cell, reporting not mandatory</v>
      </c>
      <c r="HA179" s="104" t="str">
        <f>IF(OR(ISBLANK(Table1a!HA117),Table1a!HA117=""),"Blank cell, reporting not mandatory",IF(OR(Table1a!HA117=0,Table1a!HA117="0"),"0 value","Value"))</f>
        <v>Blank cell, reporting not mandatory</v>
      </c>
      <c r="HB179" s="105" t="str">
        <f>IF(OR(ISBLANK(Table1a!HB117),Table1a!HB117=""),"Blank cell, reporting not mandatory",IF(OR(Table1a!HB117=0,Table1a!HB117="0"),"0 value","Value"))</f>
        <v>Blank cell, reporting not mandatory</v>
      </c>
      <c r="HC179" s="104" t="str">
        <f>IF(OR(ISBLANK(Table1a!HC117),Table1a!HC117=""),"Blank cell, reporting not mandatory",IF(OR(Table1a!HC117=0,Table1a!HC117="0"),"0 value","Value"))</f>
        <v>Blank cell, reporting not mandatory</v>
      </c>
      <c r="HD179" s="104" t="str">
        <f>IF(OR(ISBLANK(Table1a!HD117),Table1a!HD117=""),"Blank cell, reporting not mandatory",IF(OR(Table1a!HD117=0,Table1a!HD117="0"),"0 value","Value"))</f>
        <v>Blank cell, reporting not mandatory</v>
      </c>
      <c r="HE179" s="104" t="str">
        <f>IF(OR(ISBLANK(Table1a!HE117),Table1a!HE117=""),"Blank cell, reporting not mandatory",IF(OR(Table1a!HE117=0,Table1a!HE117="0"),"0 value","Value"))</f>
        <v>Value</v>
      </c>
      <c r="HF179" s="104" t="str">
        <f>IF(OR(ISBLANK(Table1a!HF117),Table1a!HF117=""),"Blank cell, reporting not mandatory",IF(OR(Table1a!HF117=0,Table1a!HF117="0"),"0 value","Value"))</f>
        <v>Value</v>
      </c>
      <c r="HG179" s="105" t="str">
        <f>IF(OR(ISBLANK(Table1a!HG117),Table1a!HG117=""),"Blank cell, reporting not mandatory",IF(OR(Table1a!HG117=0,Table1a!HG117="0"),"0 value","Value"))</f>
        <v>Value</v>
      </c>
      <c r="HH179" s="104" t="str">
        <f>IF(OR(ISBLANK(Table1a!HH117),Table1a!HH117=""),"Blank cell, reporting not mandatory",IF(OR(Table1a!HH117=0,Table1a!HH117="0"),"0 value","Value"))</f>
        <v>Value</v>
      </c>
      <c r="HI179" s="104" t="str">
        <f>IF(OR(ISBLANK(Table1a!HI117),Table1a!HI117=""),"Blank cell, reporting not mandatory",IF(OR(Table1a!HI117=0,Table1a!HI117="0"),"0 value","Value"))</f>
        <v>Value</v>
      </c>
      <c r="HJ179" s="104" t="str">
        <f>IF(OR(ISBLANK(Table1a!HJ117),Table1a!HJ117=""),"Blank cell, reporting not mandatory",IF(OR(Table1a!HJ117=0,Table1a!HJ117="0"),"0 value","Value"))</f>
        <v>Value</v>
      </c>
      <c r="HK179" s="104" t="str">
        <f>IF(OR(ISBLANK(Table1a!HK117),Table1a!HK117=""),"Blank cell, reporting not mandatory",IF(OR(Table1a!HK117=0,Table1a!HK117="0"),"0 value","Value"))</f>
        <v>Value</v>
      </c>
      <c r="HL179" s="105" t="str">
        <f>IF(OR(ISBLANK(Table1a!HL117),Table1a!HL117=""),"Blank cell, reporting not mandatory",IF(OR(Table1a!HL117=0,Table1a!HL117="0"),"0 value","Value"))</f>
        <v>Value</v>
      </c>
      <c r="HM179" s="104" t="str">
        <f>IF(OR(ISBLANK(Table1a!HM117),Table1a!HM117=""),"Blank cell, reporting not mandatory",IF(OR(Table1a!HM117=0,Table1a!HM117="0"),"0 value","Value"))</f>
        <v>Value</v>
      </c>
      <c r="HN179" s="104" t="str">
        <f>IF(OR(ISBLANK(Table1a!HN117),Table1a!HN117=""),"Blank cell, reporting not mandatory",IF(OR(Table1a!HN117=0,Table1a!HN117="0"),"0 value","Value"))</f>
        <v>Value</v>
      </c>
      <c r="HO179" s="104" t="str">
        <f>IF(OR(ISBLANK(Table1a!HO117),Table1a!HO117=""),"Blank cell, reporting not mandatory",IF(OR(Table1a!HO117=0,Table1a!HO117="0"),"0 value","Value"))</f>
        <v>Value</v>
      </c>
      <c r="HP179" s="104" t="str">
        <f>IF(OR(ISBLANK(Table1a!HP117),Table1a!HP117=""),"Blank cell, reporting not mandatory",IF(OR(Table1a!HP117=0,Table1a!HP117="0"),"0 value","Value"))</f>
        <v>Value</v>
      </c>
      <c r="HQ179" s="105" t="str">
        <f>IF(OR(ISBLANK(Table1a!HQ117),Table1a!HQ117=""),"Blank cell, reporting not mandatory",IF(OR(Table1a!HQ117=0,Table1a!HQ117="0"),"0 value","Value"))</f>
        <v>Value</v>
      </c>
      <c r="HR179" s="104" t="str">
        <f>IF(OR(ISBLANK(Table1a!HR117),Table1a!HR117=""),"Blank cell, reporting not mandatory",IF(OR(Table1a!HR117=0,Table1a!HR117="0"),"0 value","Value"))</f>
        <v>Value</v>
      </c>
      <c r="HS179" s="104" t="str">
        <f>IF(OR(ISBLANK(Table1a!HS117),Table1a!HS117=""),"Blank cell, reporting not mandatory",IF(OR(Table1a!HS117=0,Table1a!HS117="0"),"0 value","Value"))</f>
        <v>Value</v>
      </c>
      <c r="HT179" s="104" t="str">
        <f>IF(OR(ISBLANK(Table1a!HT117),Table1a!HT117=""),"Blank cell, reporting not mandatory",IF(OR(Table1a!HT117=0,Table1a!HT117="0"),"0 value","Value"))</f>
        <v>Value</v>
      </c>
      <c r="HU179" s="104" t="str">
        <f>IF(OR(ISBLANK(Table1a!HU117),Table1a!HU117=""),"Blank cell, reporting not mandatory",IF(OR(Table1a!HU117=0,Table1a!HU117="0"),"0 value","Value"))</f>
        <v>Value</v>
      </c>
      <c r="HV179" s="105" t="str">
        <f>IF(OR(ISBLANK(Table1a!HV117),Table1a!HV117=""),"Blank cell, reporting not mandatory",IF(OR(Table1a!HV117=0,Table1a!HV117="0"),"0 value","Value"))</f>
        <v>Value</v>
      </c>
      <c r="HW179" s="104" t="str">
        <f>IF(OR(ISBLANK(Table1a!HW117),Table1a!HW117=""),"Blank cell, reporting not mandatory",IF(OR(Table1a!HW117=0,Table1a!HW117="0"),"0 value","Value"))</f>
        <v>Value</v>
      </c>
      <c r="HX179" s="104" t="str">
        <f>IF(OR(ISBLANK(Table1a!HX117),Table1a!HX117=""),"Blank cell, reporting not mandatory",IF(OR(Table1a!HX117=0,Table1a!HX117="0"),"0 value","Value"))</f>
        <v>Value</v>
      </c>
      <c r="HY179" s="104" t="str">
        <f>IF(OR(ISBLANK(Table1a!HY117),Table1a!HY117=""),"Blank cell, reporting not mandatory",IF(OR(Table1a!HY117=0,Table1a!HY117="0"),"0 value","Value"))</f>
        <v>Value</v>
      </c>
      <c r="HZ179" s="104" t="str">
        <f>IF(OR(ISBLANK(Table1a!HZ117),Table1a!HZ117=""),"Blank cell, reporting not mandatory",IF(OR(Table1a!HZ117=0,Table1a!HZ117="0"),"0 value","Value"))</f>
        <v>Value</v>
      </c>
      <c r="IA179" s="105" t="str">
        <f>IF(OR(ISBLANK(Table1a!IA117),Table1a!IA117=""),"Blank cell, reporting not mandatory",IF(OR(Table1a!IA117=0,Table1a!IA117="0"),"0 value","Value"))</f>
        <v>Value</v>
      </c>
      <c r="IB179" s="104" t="str">
        <f>IF(OR(ISBLANK(Table1a!IB117),Table1a!IB117=""),"Blank cell, reporting not mandatory",IF(OR(Table1a!IB117=0,Table1a!IB117="0"),"0 value","Value"))</f>
        <v>Value</v>
      </c>
      <c r="IC179" s="104" t="str">
        <f>IF(OR(ISBLANK(Table1a!IC117),Table1a!IC117=""),"Blank cell, reporting not mandatory",IF(OR(Table1a!IC117=0,Table1a!IC117="0"),"0 value","Value"))</f>
        <v>Value</v>
      </c>
      <c r="ID179" s="104" t="str">
        <f>IF(OR(ISBLANK(Table1a!ID117),Table1a!ID117=""),"Blank cell, reporting not mandatory",IF(OR(Table1a!ID117=0,Table1a!ID117="0"),"0 value","Value"))</f>
        <v>Value</v>
      </c>
      <c r="IE179" s="104" t="str">
        <f>IF(OR(ISBLANK(Table1a!IE117),Table1a!IE117=""),"Blank cell, reporting not mandatory",IF(OR(Table1a!IE117=0,Table1a!IE117="0"),"0 value","Value"))</f>
        <v>Value</v>
      </c>
      <c r="IF179" s="105" t="str">
        <f>IF(OR(ISBLANK(Table1a!IF117),Table1a!IF117=""),"Blank cell, reporting not mandatory",IF(OR(Table1a!IF117=0,Table1a!IF117="0"),"0 value","Value"))</f>
        <v>Value</v>
      </c>
      <c r="IG179" s="105" t="str">
        <f>IF(OR(ISBLANK(Table1a!IG117),Table1a!IG117=""),"Blank cell, reporting not mandatory",IF(OR(Table1a!IG117=0,Table1a!IG117="0"),"0 value","Value"))</f>
        <v>Value</v>
      </c>
      <c r="IH179" s="104" t="str">
        <f>IF(OR(ISBLANK(Table1a!IH117),Table1a!IH117=""),"Blank cell, reporting not mandatory",IF(OR(Table1a!IH117=0,Table1a!IH117="0"),"0 value","Value"))</f>
        <v>Blank cell, reporting not mandatory</v>
      </c>
      <c r="II179" s="104" t="str">
        <f>IF(OR(ISBLANK(Table1a!II117),Table1a!II117=""),"Blank cell, reporting not mandatory",IF(OR(Table1a!II117=0,Table1a!II117="0"),"0 value","Value"))</f>
        <v>Blank cell, reporting not mandatory</v>
      </c>
      <c r="IJ179" s="105" t="str">
        <f>IF(OR(ISBLANK(Table1a!IJ117),Table1a!IJ117=""),"Blank cell, reporting not mandatory",IF(OR(Table1a!IJ117=0,Table1a!IJ117="0"),"0 value","Value"))</f>
        <v>Blank cell, reporting not mandatory</v>
      </c>
      <c r="IK179" s="104" t="str">
        <f>IF(OR(ISBLANK(Table1a!IK117),Table1a!IK117=""),"Blank cell, reporting not mandatory",IF(OR(Table1a!IK117=0,Table1a!IK117="0"),"0 value","Value"))</f>
        <v>Blank cell, reporting not mandatory</v>
      </c>
      <c r="IL179" s="104" t="str">
        <f>IF(OR(ISBLANK(Table1a!IL117),Table1a!IL117=""),"Blank cell, reporting not mandatory",IF(OR(Table1a!IL117=0,Table1a!IL117="0"),"0 value","Value"))</f>
        <v>Blank cell, reporting not mandatory</v>
      </c>
      <c r="IM179" s="104" t="str">
        <f>IF(OR(ISBLANK(Table1a!IM117),Table1a!IM117=""),"Blank cell, reporting not mandatory",IF(OR(Table1a!IM117=0,Table1a!IM117="0"),"0 value","Value"))</f>
        <v>Value</v>
      </c>
      <c r="IN179" s="104" t="str">
        <f>IF(OR(ISBLANK(Table1a!IN117),Table1a!IN117=""),"Blank cell, reporting not mandatory",IF(OR(Table1a!IN117=0,Table1a!IN117="0"),"0 value","Value"))</f>
        <v>Value</v>
      </c>
      <c r="IO179" s="105" t="str">
        <f>IF(OR(ISBLANK(Table1a!IO117),Table1a!IO117=""),"Blank cell, reporting not mandatory",IF(OR(Table1a!IO117=0,Table1a!IO117="0"),"0 value","Value"))</f>
        <v>Value</v>
      </c>
      <c r="IP179" s="104" t="str">
        <f>IF(OR(ISBLANK(Table1a!IP117),Table1a!IP117=""),"Blank cell, reporting not mandatory",IF(OR(Table1a!IP117=0,Table1a!IP117="0"),"0 value","Value"))</f>
        <v>Value</v>
      </c>
      <c r="IQ179" s="104" t="str">
        <f>IF(OR(ISBLANK(Table1a!IQ117),Table1a!IQ117=""),"Blank cell, reporting not mandatory",IF(OR(Table1a!IQ117=0,Table1a!IQ117="0"),"0 value","Value"))</f>
        <v>Value</v>
      </c>
      <c r="IR179" s="104" t="str">
        <f>IF(OR(ISBLANK(Table1a!IR117),Table1a!IR117=""),"Blank cell, reporting not mandatory",IF(OR(Table1a!IR117=0,Table1a!IR117="0"),"0 value","Value"))</f>
        <v>Value</v>
      </c>
      <c r="IS179" s="104" t="str">
        <f>IF(OR(ISBLANK(Table1a!IS117),Table1a!IS117=""),"Blank cell, reporting not mandatory",IF(OR(Table1a!IS117=0,Table1a!IS117="0"),"0 value","Value"))</f>
        <v>Value</v>
      </c>
      <c r="IT179" s="105" t="str">
        <f>IF(OR(ISBLANK(Table1a!IT117),Table1a!IT117=""),"Blank cell, reporting not mandatory",IF(OR(Table1a!IT117=0,Table1a!IT117="0"),"0 value","Value"))</f>
        <v>Value</v>
      </c>
      <c r="IU179" s="104" t="str">
        <f>IF(OR(ISBLANK(Table1a!IU117),Table1a!IU117=""),"Blank cell, reporting not mandatory",IF(OR(Table1a!IU117=0,Table1a!IU117="0"),"0 value","Value"))</f>
        <v>Value</v>
      </c>
      <c r="IV179" s="104" t="str">
        <f>IF(OR(ISBLANK(Table1a!IV117),Table1a!IV117=""),"Blank cell, reporting not mandatory",IF(OR(Table1a!IV117=0,Table1a!IV117="0"),"0 value","Value"))</f>
        <v>Value</v>
      </c>
      <c r="IW179" s="104" t="str">
        <f>IF(OR(ISBLANK(Table1a!IW117),Table1a!IW117=""),"Blank cell, reporting not mandatory",IF(OR(Table1a!IW117=0,Table1a!IW117="0"),"0 value","Value"))</f>
        <v>Value</v>
      </c>
      <c r="IX179" s="104" t="str">
        <f>IF(OR(ISBLANK(Table1a!IX117),Table1a!IX117=""),"Blank cell, reporting not mandatory",IF(OR(Table1a!IX117=0,Table1a!IX117="0"),"0 value","Value"))</f>
        <v>Value</v>
      </c>
      <c r="IY179" s="105" t="str">
        <f>IF(OR(ISBLANK(Table1a!IY117),Table1a!IY117=""),"Blank cell, reporting not mandatory",IF(OR(Table1a!IY117=0,Table1a!IY117="0"),"0 value","Value"))</f>
        <v>Value</v>
      </c>
      <c r="IZ179" s="104" t="str">
        <f>IF(OR(ISBLANK(Table1a!IZ117),Table1a!IZ117=""),"Blank cell, reporting not mandatory",IF(OR(Table1a!IZ117=0,Table1a!IZ117="0"),"0 value","Value"))</f>
        <v>Value</v>
      </c>
      <c r="JA179" s="104" t="str">
        <f>IF(OR(ISBLANK(Table1a!JA117),Table1a!JA117=""),"Blank cell, reporting not mandatory",IF(OR(Table1a!JA117=0,Table1a!JA117="0"),"0 value","Value"))</f>
        <v>Value</v>
      </c>
      <c r="JB179" s="104" t="str">
        <f>IF(OR(ISBLANK(Table1a!JB117),Table1a!JB117=""),"Blank cell, reporting not mandatory",IF(OR(Table1a!JB117=0,Table1a!JB117="0"),"0 value","Value"))</f>
        <v>Value</v>
      </c>
      <c r="JC179" s="104" t="str">
        <f>IF(OR(ISBLANK(Table1a!JC117),Table1a!JC117=""),"Blank cell, reporting not mandatory",IF(OR(Table1a!JC117=0,Table1a!JC117="0"),"0 value","Value"))</f>
        <v>Value</v>
      </c>
      <c r="JD179" s="105" t="str">
        <f>IF(OR(ISBLANK(Table1a!JD117),Table1a!JD117=""),"Blank cell, reporting not mandatory",IF(OR(Table1a!JD117=0,Table1a!JD117="0"),"0 value","Value"))</f>
        <v>Value</v>
      </c>
      <c r="JE179" s="104" t="str">
        <f>IF(OR(ISBLANK(Table1a!JE117),Table1a!JE117=""),"Blank cell, reporting not mandatory",IF(OR(Table1a!JE117=0,Table1a!JE117="0"),"0 value","Value"))</f>
        <v>Value</v>
      </c>
      <c r="JF179" s="104" t="str">
        <f>IF(OR(ISBLANK(Table1a!JF117),Table1a!JF117=""),"Blank cell, reporting not mandatory",IF(OR(Table1a!JF117=0,Table1a!JF117="0"),"0 value","Value"))</f>
        <v>Value</v>
      </c>
      <c r="JG179" s="104" t="str">
        <f>IF(OR(ISBLANK(Table1a!JG117),Table1a!JG117=""),"Blank cell, reporting not mandatory",IF(OR(Table1a!JG117=0,Table1a!JG117="0"),"0 value","Value"))</f>
        <v>Value</v>
      </c>
      <c r="JH179" s="104" t="str">
        <f>IF(OR(ISBLANK(Table1a!JH117),Table1a!JH117=""),"Blank cell, reporting not mandatory",IF(OR(Table1a!JH117=0,Table1a!JH117="0"),"0 value","Value"))</f>
        <v>Value</v>
      </c>
      <c r="JI179" s="105" t="str">
        <f>IF(OR(ISBLANK(Table1a!JI117),Table1a!JI117=""),"Blank cell, reporting not mandatory",IF(OR(Table1a!JI117=0,Table1a!JI117="0"),"0 value","Value"))</f>
        <v>Value</v>
      </c>
      <c r="JJ179" s="104" t="str">
        <f>IF(OR(ISBLANK(Table1a!JJ117),Table1a!JJ117=""),"Blank cell, reporting not mandatory",IF(OR(Table1a!JJ117=0,Table1a!JJ117="0"),"0 value","Value"))</f>
        <v>Value</v>
      </c>
      <c r="JK179" s="104" t="str">
        <f>IF(OR(ISBLANK(Table1a!JK117),Table1a!JK117=""),"Blank cell, reporting not mandatory",IF(OR(Table1a!JK117=0,Table1a!JK117="0"),"0 value","Value"))</f>
        <v>Value</v>
      </c>
      <c r="JL179" s="104" t="str">
        <f>IF(OR(ISBLANK(Table1a!JL117),Table1a!JL117=""),"Blank cell, reporting not mandatory",IF(OR(Table1a!JL117=0,Table1a!JL117="0"),"0 value","Value"))</f>
        <v>Value</v>
      </c>
      <c r="JM179" s="104" t="str">
        <f>IF(OR(ISBLANK(Table1a!JM117),Table1a!JM117=""),"Blank cell, reporting not mandatory",IF(OR(Table1a!JM117=0,Table1a!JM117="0"),"0 value","Value"))</f>
        <v>Value</v>
      </c>
      <c r="JN179" s="105" t="str">
        <f>IF(OR(ISBLANK(Table1a!JN117),Table1a!JN117=""),"Blank cell, reporting not mandatory",IF(OR(Table1a!JN117=0,Table1a!JN117="0"),"0 value","Value"))</f>
        <v>Value</v>
      </c>
      <c r="JO179" s="86" t="str">
        <f>IF(OR(ISBLANK(Table1a!JO117),Table1a!JO117=""),"Blank cell, reporting not mandatory",IF(OR(Table1a!JO117=0,Table1a!JO117="0"),"0 value","Value"))</f>
        <v>Value</v>
      </c>
      <c r="JP179" s="104" t="str">
        <f>IF(OR(ISBLANK(Table1a!JP117),Table1a!JP117=""),"Blank cell, reporting not mandatory",IF(OR(Table1a!JP117=0,Table1a!JP117="0"),"0 value","Value"))</f>
        <v>Blank cell, reporting not mandatory</v>
      </c>
      <c r="JQ179" s="104" t="str">
        <f>IF(OR(ISBLANK(Table1a!JQ117),Table1a!JQ117=""),"Blank cell, reporting not mandatory",IF(OR(Table1a!JQ117=0,Table1a!JQ117="0"),"0 value","Value"))</f>
        <v>Blank cell, reporting not mandatory</v>
      </c>
      <c r="JR179" s="86" t="str">
        <f>IF(OR(ISBLANK(Table1a!JR117),Table1a!JR117=""),"Blank cell, reporting not mandatory",IF(OR(Table1a!JR117=0,Table1a!JR117="0"),"0 value","Value"))</f>
        <v>Blank cell, reporting not mandatory</v>
      </c>
      <c r="JS179" s="104" t="str">
        <f>IF(OR(ISBLANK(Table1a!JS117),Table1a!JS117=""),"Blank cell, reporting not mandatory",IF(OR(Table1a!JS117=0,Table1a!JS117="0"),"0 value","Value"))</f>
        <v>Blank cell, reporting not mandatory</v>
      </c>
      <c r="JT179" s="104" t="str">
        <f>IF(OR(ISBLANK(Table1a!JT117),Table1a!JT117=""),"Blank cell, reporting not mandatory",IF(OR(Table1a!JT117=0,Table1a!JT117="0"),"0 value","Value"))</f>
        <v>Blank cell, reporting not mandatory</v>
      </c>
      <c r="JU179" s="104" t="str">
        <f>IF(OR(ISBLANK(Table1a!JU117),Table1a!JU117=""),"Blank cell, reporting not mandatory",IF(OR(Table1a!JU117=0,Table1a!JU117="0"),"0 value","Value"))</f>
        <v>Value</v>
      </c>
      <c r="JV179" s="104" t="str">
        <f>IF(OR(ISBLANK(Table1a!JV117),Table1a!JV117=""),"Blank cell, reporting not mandatory",IF(OR(Table1a!JV117=0,Table1a!JV117="0"),"0 value","Value"))</f>
        <v>Value</v>
      </c>
      <c r="JW179" s="86" t="str">
        <f>IF(OR(ISBLANK(Table1a!JW117),Table1a!JW117=""),"Blank cell, reporting not mandatory",IF(OR(Table1a!JW117=0,Table1a!JW117="0"),"0 value","Value"))</f>
        <v>Value</v>
      </c>
      <c r="JX179" s="104" t="str">
        <f>IF(OR(ISBLANK(Table1a!JX117),Table1a!JX117=""),"Blank cell, reporting not mandatory",IF(OR(Table1a!JX117=0,Table1a!JX117="0"),"0 value","Value"))</f>
        <v>Value</v>
      </c>
      <c r="JY179" s="104" t="str">
        <f>IF(OR(ISBLANK(Table1a!JY117),Table1a!JY117=""),"Blank cell, reporting not mandatory",IF(OR(Table1a!JY117=0,Table1a!JY117="0"),"0 value","Value"))</f>
        <v>Value</v>
      </c>
      <c r="JZ179" s="104" t="str">
        <f>IF(OR(ISBLANK(Table1a!JZ117),Table1a!JZ117=""),"Blank cell, reporting not mandatory",IF(OR(Table1a!JZ117=0,Table1a!JZ117="0"),"0 value","Value"))</f>
        <v>Value</v>
      </c>
      <c r="KA179" s="104" t="str">
        <f>IF(OR(ISBLANK(Table1a!KA117),Table1a!KA117=""),"Blank cell, reporting not mandatory",IF(OR(Table1a!KA117=0,Table1a!KA117="0"),"0 value","Value"))</f>
        <v>Value</v>
      </c>
      <c r="KB179" s="86" t="str">
        <f>IF(OR(ISBLANK(Table1a!KB117),Table1a!KB117=""),"Blank cell, reporting not mandatory",IF(OR(Table1a!KB117=0,Table1a!KB117="0"),"0 value","Value"))</f>
        <v>Value</v>
      </c>
      <c r="KC179" s="104" t="str">
        <f>IF(OR(ISBLANK(Table1a!KC117),Table1a!KC117=""),"Blank cell, reporting not mandatory",IF(OR(Table1a!KC117=0,Table1a!KC117="0"),"0 value","Value"))</f>
        <v>Value</v>
      </c>
      <c r="KD179" s="104" t="str">
        <f>IF(OR(ISBLANK(Table1a!KD117),Table1a!KD117=""),"Blank cell, reporting not mandatory",IF(OR(Table1a!KD117=0,Table1a!KD117="0"),"0 value","Value"))</f>
        <v>Value</v>
      </c>
      <c r="KE179" s="104" t="str">
        <f>IF(OR(ISBLANK(Table1a!KE117),Table1a!KE117=""),"Blank cell, reporting not mandatory",IF(OR(Table1a!KE117=0,Table1a!KE117="0"),"0 value","Value"))</f>
        <v>Value</v>
      </c>
      <c r="KF179" s="104" t="str">
        <f>IF(OR(ISBLANK(Table1a!KF117),Table1a!KF117=""),"Blank cell, reporting not mandatory",IF(OR(Table1a!KF117=0,Table1a!KF117="0"),"0 value","Value"))</f>
        <v>Value</v>
      </c>
      <c r="KG179" s="86" t="str">
        <f>IF(OR(ISBLANK(Table1a!KG117),Table1a!KG117=""),"Blank cell, reporting not mandatory",IF(OR(Table1a!KG117=0,Table1a!KG117="0"),"0 value","Value"))</f>
        <v>Value</v>
      </c>
      <c r="KH179" s="104" t="str">
        <f>IF(OR(ISBLANK(Table1a!KH117),Table1a!KH117=""),"Blank cell, reporting not mandatory",IF(OR(Table1a!KH117=0,Table1a!KH117="0"),"0 value","Value"))</f>
        <v>Value</v>
      </c>
      <c r="KI179" s="104" t="str">
        <f>IF(OR(ISBLANK(Table1a!KI117),Table1a!KI117=""),"Blank cell, reporting not mandatory",IF(OR(Table1a!KI117=0,Table1a!KI117="0"),"0 value","Value"))</f>
        <v>Value</v>
      </c>
      <c r="KJ179" s="104" t="str">
        <f>IF(OR(ISBLANK(Table1a!KJ117),Table1a!KJ117=""),"Blank cell, reporting not mandatory",IF(OR(Table1a!KJ117=0,Table1a!KJ117="0"),"0 value","Value"))</f>
        <v>Value</v>
      </c>
      <c r="KK179" s="104" t="str">
        <f>IF(OR(ISBLANK(Table1a!KK117),Table1a!KK117=""),"Blank cell, reporting not mandatory",IF(OR(Table1a!KK117=0,Table1a!KK117="0"),"0 value","Value"))</f>
        <v>Value</v>
      </c>
      <c r="KL179" s="86" t="str">
        <f>IF(OR(ISBLANK(Table1a!KL117),Table1a!KL117=""),"Blank cell, reporting not mandatory",IF(OR(Table1a!KL117=0,Table1a!KL117="0"),"0 value","Value"))</f>
        <v>Value</v>
      </c>
      <c r="KM179" s="104" t="str">
        <f>IF(OR(ISBLANK(Table1a!KM117),Table1a!KM117=""),"Blank cell, reporting not mandatory",IF(OR(Table1a!KM117=0,Table1a!KM117="0"),"0 value","Value"))</f>
        <v>Value</v>
      </c>
      <c r="KN179" s="104" t="str">
        <f>IF(OR(ISBLANK(Table1a!KN117),Table1a!KN117=""),"Blank cell, reporting not mandatory",IF(OR(Table1a!KN117=0,Table1a!KN117="0"),"0 value","Value"))</f>
        <v>Value</v>
      </c>
      <c r="KO179" s="104" t="str">
        <f>IF(OR(ISBLANK(Table1a!KO117),Table1a!KO117=""),"Blank cell, reporting not mandatory",IF(OR(Table1a!KO117=0,Table1a!KO117="0"),"0 value","Value"))</f>
        <v>Value</v>
      </c>
      <c r="KP179" s="104" t="str">
        <f>IF(OR(ISBLANK(Table1a!KP117),Table1a!KP117=""),"Blank cell, reporting not mandatory",IF(OR(Table1a!KP117=0,Table1a!KP117="0"),"0 value","Value"))</f>
        <v>Value</v>
      </c>
      <c r="KQ179" s="86" t="str">
        <f>IF(OR(ISBLANK(Table1a!KQ117),Table1a!KQ117=""),"Blank cell, reporting not mandatory",IF(OR(Table1a!KQ117=0,Table1a!KQ117="0"),"0 value","Value"))</f>
        <v>Value</v>
      </c>
      <c r="KR179" s="104" t="str">
        <f>IF(OR(ISBLANK(Table1a!KR117),Table1a!KR117=""),"Blank cell, reporting not mandatory",IF(OR(Table1a!KR117=0,Table1a!KR117="0"),"0 value","Value"))</f>
        <v>Value</v>
      </c>
      <c r="KS179" s="104" t="str">
        <f>IF(OR(ISBLANK(Table1a!KS117),Table1a!KS117=""),"Blank cell, reporting not mandatory",IF(OR(Table1a!KS117=0,Table1a!KS117="0"),"0 value","Value"))</f>
        <v>Value</v>
      </c>
      <c r="KT179" s="104" t="str">
        <f>IF(OR(ISBLANK(Table1a!KT117),Table1a!KT117=""),"Blank cell, reporting not mandatory",IF(OR(Table1a!KT117=0,Table1a!KT117="0"),"0 value","Value"))</f>
        <v>Value</v>
      </c>
      <c r="KU179" s="104" t="str">
        <f>IF(OR(ISBLANK(Table1a!KU117),Table1a!KU117=""),"Blank cell, reporting not mandatory",IF(OR(Table1a!KU117=0,Table1a!KU117="0"),"0 value","Value"))</f>
        <v>Value</v>
      </c>
      <c r="KV179" s="86" t="str">
        <f>IF(OR(ISBLANK(Table1a!KV117),Table1a!KV117=""),"Blank cell, reporting not mandatory",IF(OR(Table1a!KV117=0,Table1a!KV117="0"),"0 value","Value"))</f>
        <v>Value</v>
      </c>
      <c r="KW179" s="86" t="str">
        <f>IF(OR(ISBLANK(Table1a!KW117),Table1a!KW117=""),"Blank cell, reporting not mandatory",IF(OR(Table1a!KW117=0,Table1a!KW117="0"),"0 value","Value"))</f>
        <v>Value</v>
      </c>
      <c r="KX179" s="104" t="str">
        <f>IF(OR(ISBLANK(Table1a!KX117),Table1a!KX117=""),"Blank cell, reporting not mandatory",IF(OR(Table1a!KX117=0,Table1a!KX117="0"),"0 value","Value"))</f>
        <v>Blank cell, reporting not mandatory</v>
      </c>
      <c r="KY179" s="104" t="str">
        <f>IF(OR(ISBLANK(Table1a!KY117),Table1a!KY117=""),"Blank cell, reporting not mandatory",IF(OR(Table1a!KY117=0,Table1a!KY117="0"),"0 value","Value"))</f>
        <v>Blank cell, reporting not mandatory</v>
      </c>
      <c r="KZ179" s="86" t="str">
        <f>IF(OR(ISBLANK(Table1a!KZ117),Table1a!KZ117=""),"Blank cell, reporting not mandatory",IF(OR(Table1a!KZ117=0,Table1a!KZ117="0"),"0 value","Value"))</f>
        <v>Blank cell, reporting not mandatory</v>
      </c>
      <c r="LA179" s="104" t="str">
        <f>IF(OR(ISBLANK(Table1a!LA117),Table1a!LA117=""),"Blank cell, reporting not mandatory",IF(OR(Table1a!LA117=0,Table1a!LA117="0"),"0 value","Value"))</f>
        <v>Blank cell, reporting not mandatory</v>
      </c>
      <c r="LB179" s="104" t="str">
        <f>IF(OR(ISBLANK(Table1a!LB117),Table1a!LB117=""),"Blank cell, reporting not mandatory",IF(OR(Table1a!LB117=0,Table1a!LB117="0"),"0 value","Value"))</f>
        <v>Blank cell, reporting not mandatory</v>
      </c>
      <c r="LC179" s="104" t="str">
        <f>IF(OR(ISBLANK(Table1a!LC117),Table1a!LC117=""),"Blank cell, reporting not mandatory",IF(OR(Table1a!LC117=0,Table1a!LC117="0"),"0 value","Value"))</f>
        <v>Value</v>
      </c>
      <c r="LD179" s="104" t="str">
        <f>IF(OR(ISBLANK(Table1a!LD117),Table1a!LD117=""),"Blank cell, reporting not mandatory",IF(OR(Table1a!LD117=0,Table1a!LD117="0"),"0 value","Value"))</f>
        <v>Value</v>
      </c>
      <c r="LE179" s="86" t="str">
        <f>IF(OR(ISBLANK(Table1a!LE117),Table1a!LE117=""),"Blank cell, reporting not mandatory",IF(OR(Table1a!LE117=0,Table1a!LE117="0"),"0 value","Value"))</f>
        <v>Value</v>
      </c>
      <c r="LF179" s="104" t="str">
        <f>IF(OR(ISBLANK(Table1a!LF117),Table1a!LF117=""),"Blank cell, reporting not mandatory",IF(OR(Table1a!LF117=0,Table1a!LF117="0"),"0 value","Value"))</f>
        <v>Value</v>
      </c>
      <c r="LG179" s="104" t="str">
        <f>IF(OR(ISBLANK(Table1a!LG117),Table1a!LG117=""),"Blank cell, reporting not mandatory",IF(OR(Table1a!LG117=0,Table1a!LG117="0"),"0 value","Value"))</f>
        <v>Value</v>
      </c>
      <c r="LH179" s="104" t="str">
        <f>IF(OR(ISBLANK(Table1a!LH117),Table1a!LH117=""),"Blank cell, reporting not mandatory",IF(OR(Table1a!LH117=0,Table1a!LH117="0"),"0 value","Value"))</f>
        <v>Value</v>
      </c>
      <c r="LI179" s="104" t="str">
        <f>IF(OR(ISBLANK(Table1a!LI117),Table1a!LI117=""),"Blank cell, reporting not mandatory",IF(OR(Table1a!LI117=0,Table1a!LI117="0"),"0 value","Value"))</f>
        <v>Value</v>
      </c>
      <c r="LJ179" s="86" t="str">
        <f>IF(OR(ISBLANK(Table1a!LJ117),Table1a!LJ117=""),"Blank cell, reporting not mandatory",IF(OR(Table1a!LJ117=0,Table1a!LJ117="0"),"0 value","Value"))</f>
        <v>Value</v>
      </c>
      <c r="LK179" s="104" t="str">
        <f>IF(OR(ISBLANK(Table1a!LK117),Table1a!LK117=""),"Blank cell, reporting not mandatory",IF(OR(Table1a!LK117=0,Table1a!LK117="0"),"0 value","Value"))</f>
        <v>Value</v>
      </c>
      <c r="LL179" s="104" t="str">
        <f>IF(OR(ISBLANK(Table1a!LL117),Table1a!LL117=""),"Blank cell, reporting not mandatory",IF(OR(Table1a!LL117=0,Table1a!LL117="0"),"0 value","Value"))</f>
        <v>Value</v>
      </c>
      <c r="LM179" s="104" t="str">
        <f>IF(OR(ISBLANK(Table1a!LM117),Table1a!LM117=""),"Blank cell, reporting not mandatory",IF(OR(Table1a!LM117=0,Table1a!LM117="0"),"0 value","Value"))</f>
        <v>Value</v>
      </c>
      <c r="LN179" s="104" t="str">
        <f>IF(OR(ISBLANK(Table1a!LN117),Table1a!LN117=""),"Blank cell, reporting not mandatory",IF(OR(Table1a!LN117=0,Table1a!LN117="0"),"0 value","Value"))</f>
        <v>Value</v>
      </c>
      <c r="LO179" s="86" t="str">
        <f>IF(OR(ISBLANK(Table1a!LO117),Table1a!LO117=""),"Blank cell, reporting not mandatory",IF(OR(Table1a!LO117=0,Table1a!LO117="0"),"0 value","Value"))</f>
        <v>Value</v>
      </c>
      <c r="LP179" s="104" t="str">
        <f>IF(OR(ISBLANK(Table1a!LP117),Table1a!LP117=""),"Blank cell, reporting not mandatory",IF(OR(Table1a!LP117=0,Table1a!LP117="0"),"0 value","Value"))</f>
        <v>Value</v>
      </c>
      <c r="LQ179" s="104" t="str">
        <f>IF(OR(ISBLANK(Table1a!LQ117),Table1a!LQ117=""),"Blank cell, reporting not mandatory",IF(OR(Table1a!LQ117=0,Table1a!LQ117="0"),"0 value","Value"))</f>
        <v>Value</v>
      </c>
      <c r="LR179" s="104" t="str">
        <f>IF(OR(ISBLANK(Table1a!LR117),Table1a!LR117=""),"Blank cell, reporting not mandatory",IF(OR(Table1a!LR117=0,Table1a!LR117="0"),"0 value","Value"))</f>
        <v>Value</v>
      </c>
      <c r="LS179" s="104" t="str">
        <f>IF(OR(ISBLANK(Table1a!LS117),Table1a!LS117=""),"Blank cell, reporting not mandatory",IF(OR(Table1a!LS117=0,Table1a!LS117="0"),"0 value","Value"))</f>
        <v>Value</v>
      </c>
      <c r="LT179" s="86" t="str">
        <f>IF(OR(ISBLANK(Table1a!LT117),Table1a!LT117=""),"Blank cell, reporting not mandatory",IF(OR(Table1a!LT117=0,Table1a!LT117="0"),"0 value","Value"))</f>
        <v>Value</v>
      </c>
      <c r="LU179" s="104" t="str">
        <f>IF(OR(ISBLANK(Table1a!LU117),Table1a!LU117=""),"Blank cell, reporting not mandatory",IF(OR(Table1a!LU117=0,Table1a!LU117="0"),"0 value","Value"))</f>
        <v>Value</v>
      </c>
      <c r="LV179" s="104" t="str">
        <f>IF(OR(ISBLANK(Table1a!LV117),Table1a!LV117=""),"Blank cell, reporting not mandatory",IF(OR(Table1a!LV117=0,Table1a!LV117="0"),"0 value","Value"))</f>
        <v>Value</v>
      </c>
      <c r="LW179" s="104" t="str">
        <f>IF(OR(ISBLANK(Table1a!LW117),Table1a!LW117=""),"Blank cell, reporting not mandatory",IF(OR(Table1a!LW117=0,Table1a!LW117="0"),"0 value","Value"))</f>
        <v>Value</v>
      </c>
      <c r="LX179" s="104" t="str">
        <f>IF(OR(ISBLANK(Table1a!LX117),Table1a!LX117=""),"Blank cell, reporting not mandatory",IF(OR(Table1a!LX117=0,Table1a!LX117="0"),"0 value","Value"))</f>
        <v>Value</v>
      </c>
      <c r="LY179" s="86" t="str">
        <f>IF(OR(ISBLANK(Table1a!LY117),Table1a!LY117=""),"Blank cell, reporting not mandatory",IF(OR(Table1a!LY117=0,Table1a!LY117="0"),"0 value","Value"))</f>
        <v>Value</v>
      </c>
      <c r="LZ179" s="104" t="str">
        <f>IF(OR(ISBLANK(Table1a!LZ117),Table1a!LZ117=""),"Blank cell, reporting not mandatory",IF(OR(Table1a!LZ117=0,Table1a!LZ117="0"),"0 value","Value"))</f>
        <v>Value</v>
      </c>
      <c r="MA179" s="104" t="str">
        <f>IF(OR(ISBLANK(Table1a!MA117),Table1a!MA117=""),"Blank cell, reporting not mandatory",IF(OR(Table1a!MA117=0,Table1a!MA117="0"),"0 value","Value"))</f>
        <v>Value</v>
      </c>
      <c r="MB179" s="104" t="str">
        <f>IF(OR(ISBLANK(Table1a!MB117),Table1a!MB117=""),"Blank cell, reporting not mandatory",IF(OR(Table1a!MB117=0,Table1a!MB117="0"),"0 value","Value"))</f>
        <v>Value</v>
      </c>
      <c r="MC179" s="104" t="str">
        <f>IF(OR(ISBLANK(Table1a!MC117),Table1a!MC117=""),"Blank cell, reporting not mandatory",IF(OR(Table1a!MC117=0,Table1a!MC117="0"),"0 value","Value"))</f>
        <v>Value</v>
      </c>
      <c r="MD179" s="86" t="str">
        <f>IF(OR(ISBLANK(Table1a!MD117),Table1a!MD117=""),"Blank cell, reporting not mandatory",IF(OR(Table1a!MD117=0,Table1a!MD117="0"),"0 value","Value"))</f>
        <v>Value</v>
      </c>
      <c r="ME179" s="105" t="str">
        <f>IF(OR(ISBLANK(Table1a!ME117),Table1a!ME117=""),"Blank cell, reporting not mandatory",IF(OR(Table1a!ME117=0,Table1a!ME117="0"),"0 value","Value"))</f>
        <v>Value</v>
      </c>
      <c r="MF179" s="104" t="str">
        <f>IF(OR(ISBLANK(Table1a!MF117),Table1a!MF117=""),"Blank cell, reporting not mandatory",IF(OR(Table1a!MF117=0,Table1a!MF117="0"),"0 value","Value"))</f>
        <v>Blank cell, reporting not mandatory</v>
      </c>
      <c r="MG179" s="104" t="str">
        <f>IF(OR(ISBLANK(Table1a!MG117),Table1a!MG117=""),"Blank cell, reporting not mandatory",IF(OR(Table1a!MG117=0,Table1a!MG117="0"),"0 value","Value"))</f>
        <v>Blank cell, reporting not mandatory</v>
      </c>
      <c r="MH179" s="105" t="str">
        <f>IF(OR(ISBLANK(Table1a!MH117),Table1a!MH117=""),"Blank cell, reporting not mandatory",IF(OR(Table1a!MH117=0,Table1a!MH117="0"),"0 value","Value"))</f>
        <v>Blank cell, reporting not mandatory</v>
      </c>
      <c r="MI179" s="104" t="str">
        <f>IF(OR(ISBLANK(Table1a!MI117),Table1a!MI117=""),"Blank cell, reporting not mandatory",IF(OR(Table1a!MI117=0,Table1a!MI117="0"),"0 value","Value"))</f>
        <v>Blank cell, reporting not mandatory</v>
      </c>
      <c r="MJ179" s="104" t="str">
        <f>IF(OR(ISBLANK(Table1a!MJ117),Table1a!MJ117=""),"Blank cell, reporting not mandatory",IF(OR(Table1a!MJ117=0,Table1a!MJ117="0"),"0 value","Value"))</f>
        <v>Blank cell, reporting not mandatory</v>
      </c>
      <c r="MK179" s="104" t="str">
        <f>IF(OR(ISBLANK(Table1a!MK117),Table1a!MK117=""),"Blank cell, reporting not mandatory",IF(OR(Table1a!MK117=0,Table1a!MK117="0"),"0 value","Value"))</f>
        <v>Value</v>
      </c>
      <c r="ML179" s="104" t="str">
        <f>IF(OR(ISBLANK(Table1a!ML117),Table1a!ML117=""),"Blank cell, reporting not mandatory",IF(OR(Table1a!ML117=0,Table1a!ML117="0"),"0 value","Value"))</f>
        <v>Value</v>
      </c>
      <c r="MM179" s="105" t="str">
        <f>IF(OR(ISBLANK(Table1a!MM117),Table1a!MM117=""),"Blank cell, reporting not mandatory",IF(OR(Table1a!MM117=0,Table1a!MM117="0"),"0 value","Value"))</f>
        <v>Value</v>
      </c>
      <c r="MN179" s="104" t="str">
        <f>IF(OR(ISBLANK(Table1a!MN117),Table1a!MN117=""),"Blank cell, reporting not mandatory",IF(OR(Table1a!MN117=0,Table1a!MN117="0"),"0 value","Value"))</f>
        <v>Value</v>
      </c>
      <c r="MO179" s="104" t="str">
        <f>IF(OR(ISBLANK(Table1a!MO117),Table1a!MO117=""),"Blank cell, reporting not mandatory",IF(OR(Table1a!MO117=0,Table1a!MO117="0"),"0 value","Value"))</f>
        <v>Value</v>
      </c>
      <c r="MP179" s="104" t="str">
        <f>IF(OR(ISBLANK(Table1a!MP117),Table1a!MP117=""),"Blank cell, reporting not mandatory",IF(OR(Table1a!MP117=0,Table1a!MP117="0"),"0 value","Value"))</f>
        <v>Value</v>
      </c>
      <c r="MQ179" s="104" t="str">
        <f>IF(OR(ISBLANK(Table1a!MQ117),Table1a!MQ117=""),"Blank cell, reporting not mandatory",IF(OR(Table1a!MQ117=0,Table1a!MQ117="0"),"0 value","Value"))</f>
        <v>Value</v>
      </c>
      <c r="MR179" s="105" t="str">
        <f>IF(OR(ISBLANK(Table1a!MR117),Table1a!MR117=""),"Blank cell, reporting not mandatory",IF(OR(Table1a!MR117=0,Table1a!MR117="0"),"0 value","Value"))</f>
        <v>Value</v>
      </c>
      <c r="MS179" s="104" t="str">
        <f>IF(OR(ISBLANK(Table1a!MS117),Table1a!MS117=""),"Blank cell, reporting not mandatory",IF(OR(Table1a!MS117=0,Table1a!MS117="0"),"0 value","Value"))</f>
        <v>Value</v>
      </c>
      <c r="MT179" s="104" t="str">
        <f>IF(OR(ISBLANK(Table1a!MT117),Table1a!MT117=""),"Blank cell, reporting not mandatory",IF(OR(Table1a!MT117=0,Table1a!MT117="0"),"0 value","Value"))</f>
        <v>Value</v>
      </c>
      <c r="MU179" s="104" t="str">
        <f>IF(OR(ISBLANK(Table1a!MU117),Table1a!MU117=""),"Blank cell, reporting not mandatory",IF(OR(Table1a!MU117=0,Table1a!MU117="0"),"0 value","Value"))</f>
        <v>Value</v>
      </c>
      <c r="MV179" s="104" t="str">
        <f>IF(OR(ISBLANK(Table1a!MV117),Table1a!MV117=""),"Blank cell, reporting not mandatory",IF(OR(Table1a!MV117=0,Table1a!MV117="0"),"0 value","Value"))</f>
        <v>Value</v>
      </c>
      <c r="MW179" s="105" t="str">
        <f>IF(OR(ISBLANK(Table1a!MW117),Table1a!MW117=""),"Blank cell, reporting not mandatory",IF(OR(Table1a!MW117=0,Table1a!MW117="0"),"0 value","Value"))</f>
        <v>Value</v>
      </c>
      <c r="MX179" s="104" t="str">
        <f>IF(OR(ISBLANK(Table1a!MX117),Table1a!MX117=""),"Blank cell, reporting not mandatory",IF(OR(Table1a!MX117=0,Table1a!MX117="0"),"0 value","Value"))</f>
        <v>Value</v>
      </c>
      <c r="MY179" s="104" t="str">
        <f>IF(OR(ISBLANK(Table1a!MY117),Table1a!MY117=""),"Blank cell, reporting not mandatory",IF(OR(Table1a!MY117=0,Table1a!MY117="0"),"0 value","Value"))</f>
        <v>Value</v>
      </c>
      <c r="MZ179" s="104" t="str">
        <f>IF(OR(ISBLANK(Table1a!MZ117),Table1a!MZ117=""),"Blank cell, reporting not mandatory",IF(OR(Table1a!MZ117=0,Table1a!MZ117="0"),"0 value","Value"))</f>
        <v>Value</v>
      </c>
      <c r="NA179" s="104" t="str">
        <f>IF(OR(ISBLANK(Table1a!NA117),Table1a!NA117=""),"Blank cell, reporting not mandatory",IF(OR(Table1a!NA117=0,Table1a!NA117="0"),"0 value","Value"))</f>
        <v>Value</v>
      </c>
      <c r="NB179" s="105" t="str">
        <f>IF(OR(ISBLANK(Table1a!NB117),Table1a!NB117=""),"Blank cell, reporting not mandatory",IF(OR(Table1a!NB117=0,Table1a!NB117="0"),"0 value","Value"))</f>
        <v>Value</v>
      </c>
      <c r="NC179" s="104" t="str">
        <f>IF(OR(ISBLANK(Table1a!NC117),Table1a!NC117=""),"Blank cell, reporting not mandatory",IF(OR(Table1a!NC117=0,Table1a!NC117="0"),"0 value","Value"))</f>
        <v>Value</v>
      </c>
      <c r="ND179" s="104" t="str">
        <f>IF(OR(ISBLANK(Table1a!ND117),Table1a!ND117=""),"Blank cell, reporting not mandatory",IF(OR(Table1a!ND117=0,Table1a!ND117="0"),"0 value","Value"))</f>
        <v>Value</v>
      </c>
      <c r="NE179" s="104" t="str">
        <f>IF(OR(ISBLANK(Table1a!NE117),Table1a!NE117=""),"Blank cell, reporting not mandatory",IF(OR(Table1a!NE117=0,Table1a!NE117="0"),"0 value","Value"))</f>
        <v>Value</v>
      </c>
      <c r="NF179" s="104" t="str">
        <f>IF(OR(ISBLANK(Table1a!NF117),Table1a!NF117=""),"Blank cell, reporting not mandatory",IF(OR(Table1a!NF117=0,Table1a!NF117="0"),"0 value","Value"))</f>
        <v>Value</v>
      </c>
      <c r="NG179" s="105" t="str">
        <f>IF(OR(ISBLANK(Table1a!NG117),Table1a!NG117=""),"Blank cell, reporting not mandatory",IF(OR(Table1a!NG117=0,Table1a!NG117="0"),"0 value","Value"))</f>
        <v>Value</v>
      </c>
      <c r="NH179" s="104" t="str">
        <f>IF(OR(ISBLANK(Table1a!NH117),Table1a!NH117=""),"Blank cell, reporting not mandatory",IF(OR(Table1a!NH117=0,Table1a!NH117="0"),"0 value","Value"))</f>
        <v>Value</v>
      </c>
      <c r="NI179" s="104" t="str">
        <f>IF(OR(ISBLANK(Table1a!NI117),Table1a!NI117=""),"Blank cell, reporting not mandatory",IF(OR(Table1a!NI117=0,Table1a!NI117="0"),"0 value","Value"))</f>
        <v>Value</v>
      </c>
      <c r="NJ179" s="104" t="str">
        <f>IF(OR(ISBLANK(Table1a!NJ117),Table1a!NJ117=""),"Blank cell, reporting not mandatory",IF(OR(Table1a!NJ117=0,Table1a!NJ117="0"),"0 value","Value"))</f>
        <v>Value</v>
      </c>
      <c r="NK179" s="104" t="str">
        <f>IF(OR(ISBLANK(Table1a!NK117),Table1a!NK117=""),"Blank cell, reporting not mandatory",IF(OR(Table1a!NK117=0,Table1a!NK117="0"),"0 value","Value"))</f>
        <v>Value</v>
      </c>
      <c r="NL179" s="105" t="str">
        <f>IF(OR(ISBLANK(Table1a!NL117),Table1a!NL117=""),"Blank cell, reporting not mandatory",IF(OR(Table1a!NL117=0,Table1a!NL117="0"),"0 value","Value"))</f>
        <v>Value</v>
      </c>
    </row>
    <row r="180" spans="1:376" outlineLevel="1">
      <c r="A180" s="38" t="s">
        <v>313</v>
      </c>
      <c r="B180" s="36" t="s">
        <v>9</v>
      </c>
      <c r="C180" s="86" t="str">
        <f>IF(OR(ISBLANK(Table1a!C118),Table1a!C118=""),"Blank cell, reporting not mandatory",IF(OR(Table1a!C118=0,Table1a!C118="0"),"0 value","Value"))</f>
        <v>Value</v>
      </c>
      <c r="D180" s="104" t="str">
        <f>IF(OR(ISBLANK(Table1a!D118),Table1a!D118=""),"Blank cell, reporting not mandatory",IF(OR(Table1a!D118=0,Table1a!D118="0"),"0 value","Value"))</f>
        <v>Blank cell, reporting not mandatory</v>
      </c>
      <c r="E180" s="104" t="str">
        <f>IF(OR(ISBLANK(Table1a!E118),Table1a!E118=""),"Blank cell, reporting not mandatory",IF(OR(Table1a!E118=0,Table1a!E118="0"),"0 value","Value"))</f>
        <v>Blank cell, reporting not mandatory</v>
      </c>
      <c r="F180" s="86" t="str">
        <f>IF(OR(ISBLANK(Table1a!F118),Table1a!F118=""),"Blank cell, reporting not mandatory",IF(OR(Table1a!F118=0,Table1a!F118="0"),"0 value","Value"))</f>
        <v>Blank cell, reporting not mandatory</v>
      </c>
      <c r="G180" s="104" t="str">
        <f>IF(OR(ISBLANK(Table1a!G118),Table1a!G118=""),"Blank cell, reporting not mandatory",IF(OR(Table1a!G118=0,Table1a!G118="0"),"0 value","Value"))</f>
        <v>Blank cell, reporting not mandatory</v>
      </c>
      <c r="H180" s="104" t="str">
        <f>IF(OR(ISBLANK(Table1a!H118),Table1a!H118=""),"Blank cell, reporting not mandatory",IF(OR(Table1a!H118=0,Table1a!H118="0"),"0 value","Value"))</f>
        <v>Blank cell, reporting not mandatory</v>
      </c>
      <c r="I180" s="104" t="str">
        <f>IF(OR(ISBLANK(Table1a!I118),Table1a!I118=""),"Blank cell, reporting not mandatory",IF(OR(Table1a!I118=0,Table1a!I118="0"),"0 value","Value"))</f>
        <v>Value</v>
      </c>
      <c r="J180" s="104" t="str">
        <f>IF(OR(ISBLANK(Table1a!J118),Table1a!J118=""),"Blank cell, reporting not mandatory",IF(OR(Table1a!J118=0,Table1a!J118="0"),"0 value","Value"))</f>
        <v>Value</v>
      </c>
      <c r="K180" s="86" t="str">
        <f>IF(OR(ISBLANK(Table1a!K118),Table1a!K118=""),"Blank cell, reporting not mandatory",IF(OR(Table1a!K118=0,Table1a!K118="0"),"0 value","Value"))</f>
        <v>Value</v>
      </c>
      <c r="L180" s="104" t="str">
        <f>IF(OR(ISBLANK(Table1a!L118),Table1a!L118=""),"Blank cell, reporting not mandatory",IF(OR(Table1a!L118=0,Table1a!L118="0"),"0 value","Value"))</f>
        <v>Value</v>
      </c>
      <c r="M180" s="104" t="str">
        <f>IF(OR(ISBLANK(Table1a!M118),Table1a!M118=""),"Blank cell, reporting not mandatory",IF(OR(Table1a!M118=0,Table1a!M118="0"),"0 value","Value"))</f>
        <v>Value</v>
      </c>
      <c r="N180" s="104" t="str">
        <f>IF(OR(ISBLANK(Table1a!N118),Table1a!N118=""),"Blank cell, reporting not mandatory",IF(OR(Table1a!N118=0,Table1a!N118="0"),"0 value","Value"))</f>
        <v>Value</v>
      </c>
      <c r="O180" s="104" t="str">
        <f>IF(OR(ISBLANK(Table1a!O118),Table1a!O118=""),"Blank cell, reporting not mandatory",IF(OR(Table1a!O118=0,Table1a!O118="0"),"0 value","Value"))</f>
        <v>Value</v>
      </c>
      <c r="P180" s="86" t="str">
        <f>IF(OR(ISBLANK(Table1a!P118),Table1a!P118=""),"Blank cell, reporting not mandatory",IF(OR(Table1a!P118=0,Table1a!P118="0"),"0 value","Value"))</f>
        <v>Value</v>
      </c>
      <c r="Q180" s="104" t="str">
        <f>IF(OR(ISBLANK(Table1a!Q118),Table1a!Q118=""),"Blank cell, reporting not mandatory",IF(OR(Table1a!Q118=0,Table1a!Q118="0"),"0 value","Value"))</f>
        <v>Value</v>
      </c>
      <c r="R180" s="104" t="str">
        <f>IF(OR(ISBLANK(Table1a!R118),Table1a!R118=""),"Blank cell, reporting not mandatory",IF(OR(Table1a!R118=0,Table1a!R118="0"),"0 value","Value"))</f>
        <v>Value</v>
      </c>
      <c r="S180" s="104" t="str">
        <f>IF(OR(ISBLANK(Table1a!S118),Table1a!S118=""),"Blank cell, reporting not mandatory",IF(OR(Table1a!S118=0,Table1a!S118="0"),"0 value","Value"))</f>
        <v>Value</v>
      </c>
      <c r="T180" s="104" t="str">
        <f>IF(OR(ISBLANK(Table1a!T118),Table1a!T118=""),"Blank cell, reporting not mandatory",IF(OR(Table1a!T118=0,Table1a!T118="0"),"0 value","Value"))</f>
        <v>Value</v>
      </c>
      <c r="U180" s="86" t="str">
        <f>IF(OR(ISBLANK(Table1a!U118),Table1a!U118=""),"Blank cell, reporting not mandatory",IF(OR(Table1a!U118=0,Table1a!U118="0"),"0 value","Value"))</f>
        <v>Value</v>
      </c>
      <c r="V180" s="104" t="str">
        <f>IF(OR(ISBLANK(Table1a!V118),Table1a!V118=""),"Blank cell, reporting not mandatory",IF(OR(Table1a!V118=0,Table1a!V118="0"),"0 value","Value"))</f>
        <v>Value</v>
      </c>
      <c r="W180" s="104" t="str">
        <f>IF(OR(ISBLANK(Table1a!W118),Table1a!W118=""),"Blank cell, reporting not mandatory",IF(OR(Table1a!W118=0,Table1a!W118="0"),"0 value","Value"))</f>
        <v>Value</v>
      </c>
      <c r="X180" s="104" t="str">
        <f>IF(OR(ISBLANK(Table1a!X118),Table1a!X118=""),"Blank cell, reporting not mandatory",IF(OR(Table1a!X118=0,Table1a!X118="0"),"0 value","Value"))</f>
        <v>Value</v>
      </c>
      <c r="Y180" s="104" t="str">
        <f>IF(OR(ISBLANK(Table1a!Y118),Table1a!Y118=""),"Blank cell, reporting not mandatory",IF(OR(Table1a!Y118=0,Table1a!Y118="0"),"0 value","Value"))</f>
        <v>Value</v>
      </c>
      <c r="Z180" s="86" t="str">
        <f>IF(OR(ISBLANK(Table1a!Z118),Table1a!Z118=""),"Blank cell, reporting not mandatory",IF(OR(Table1a!Z118=0,Table1a!Z118="0"),"0 value","Value"))</f>
        <v>Value</v>
      </c>
      <c r="AA180" s="104" t="str">
        <f>IF(OR(ISBLANK(Table1a!AA118),Table1a!AA118=""),"Blank cell, reporting not mandatory",IF(OR(Table1a!AA118=0,Table1a!AA118="0"),"0 value","Value"))</f>
        <v>Value</v>
      </c>
      <c r="AB180" s="104" t="str">
        <f>IF(OR(ISBLANK(Table1a!AB118),Table1a!AB118=""),"Blank cell, reporting not mandatory",IF(OR(Table1a!AB118=0,Table1a!AB118="0"),"0 value","Value"))</f>
        <v>Value</v>
      </c>
      <c r="AC180" s="104" t="str">
        <f>IF(OR(ISBLANK(Table1a!AC118),Table1a!AC118=""),"Blank cell, reporting not mandatory",IF(OR(Table1a!AC118=0,Table1a!AC118="0"),"0 value","Value"))</f>
        <v>Value</v>
      </c>
      <c r="AD180" s="104" t="str">
        <f>IF(OR(ISBLANK(Table1a!AD118),Table1a!AD118=""),"Blank cell, reporting not mandatory",IF(OR(Table1a!AD118=0,Table1a!AD118="0"),"0 value","Value"))</f>
        <v>Value</v>
      </c>
      <c r="AE180" s="86" t="str">
        <f>IF(OR(ISBLANK(Table1a!AE118),Table1a!AE118=""),"Blank cell, reporting not mandatory",IF(OR(Table1a!AE118=0,Table1a!AE118="0"),"0 value","Value"))</f>
        <v>Value</v>
      </c>
      <c r="AF180" s="104" t="str">
        <f>IF(OR(ISBLANK(Table1a!AF118),Table1a!AF118=""),"Blank cell, reporting not mandatory",IF(OR(Table1a!AF118=0,Table1a!AF118="0"),"0 value","Value"))</f>
        <v>Value</v>
      </c>
      <c r="AG180" s="104" t="str">
        <f>IF(OR(ISBLANK(Table1a!AG118),Table1a!AG118=""),"Blank cell, reporting not mandatory",IF(OR(Table1a!AG118=0,Table1a!AG118="0"),"0 value","Value"))</f>
        <v>Value</v>
      </c>
      <c r="AH180" s="104" t="str">
        <f>IF(OR(ISBLANK(Table1a!AH118),Table1a!AH118=""),"Blank cell, reporting not mandatory",IF(OR(Table1a!AH118=0,Table1a!AH118="0"),"0 value","Value"))</f>
        <v>Value</v>
      </c>
      <c r="AI180" s="104" t="str">
        <f>IF(OR(ISBLANK(Table1a!AI118),Table1a!AI118=""),"Blank cell, reporting not mandatory",IF(OR(Table1a!AI118=0,Table1a!AI118="0"),"0 value","Value"))</f>
        <v>Value</v>
      </c>
      <c r="AJ180" s="86" t="str">
        <f>IF(OR(ISBLANK(Table1a!AJ118),Table1a!AJ118=""),"Blank cell, reporting not mandatory",IF(OR(Table1a!AJ118=0,Table1a!AJ118="0"),"0 value","Value"))</f>
        <v>Value</v>
      </c>
      <c r="AK180" s="86" t="str">
        <f>IF(OR(ISBLANK(Table1a!AK118),Table1a!AK118=""),"Blank cell, reporting not mandatory",IF(OR(Table1a!AK118=0,Table1a!AK118="0"),"0 value","Value"))</f>
        <v>Value</v>
      </c>
      <c r="AL180" s="104" t="str">
        <f>IF(OR(ISBLANK(Table1a!AL118),Table1a!AL118=""),"Blank cell, reporting not mandatory",IF(OR(Table1a!AL118=0,Table1a!AL118="0"),"0 value","Value"))</f>
        <v>Blank cell, reporting not mandatory</v>
      </c>
      <c r="AM180" s="104" t="str">
        <f>IF(OR(ISBLANK(Table1a!AM118),Table1a!AM118=""),"Blank cell, reporting not mandatory",IF(OR(Table1a!AM118=0,Table1a!AM118="0"),"0 value","Value"))</f>
        <v>Blank cell, reporting not mandatory</v>
      </c>
      <c r="AN180" s="86" t="str">
        <f>IF(OR(ISBLANK(Table1a!AN118),Table1a!AN118=""),"Blank cell, reporting not mandatory",IF(OR(Table1a!AN118=0,Table1a!AN118="0"),"0 value","Value"))</f>
        <v>Blank cell, reporting not mandatory</v>
      </c>
      <c r="AO180" s="104" t="str">
        <f>IF(OR(ISBLANK(Table1a!AO118),Table1a!AO118=""),"Blank cell, reporting not mandatory",IF(OR(Table1a!AO118=0,Table1a!AO118="0"),"0 value","Value"))</f>
        <v>Blank cell, reporting not mandatory</v>
      </c>
      <c r="AP180" s="104" t="str">
        <f>IF(OR(ISBLANK(Table1a!AP118),Table1a!AP118=""),"Blank cell, reporting not mandatory",IF(OR(Table1a!AP118=0,Table1a!AP118="0"),"0 value","Value"))</f>
        <v>Blank cell, reporting not mandatory</v>
      </c>
      <c r="AQ180" s="104" t="str">
        <f>IF(OR(ISBLANK(Table1a!AQ118),Table1a!AQ118=""),"Blank cell, reporting not mandatory",IF(OR(Table1a!AQ118=0,Table1a!AQ118="0"),"0 value","Value"))</f>
        <v>Value</v>
      </c>
      <c r="AR180" s="104" t="str">
        <f>IF(OR(ISBLANK(Table1a!AR118),Table1a!AR118=""),"Blank cell, reporting not mandatory",IF(OR(Table1a!AR118=0,Table1a!AR118="0"),"0 value","Value"))</f>
        <v>Value</v>
      </c>
      <c r="AS180" s="105" t="str">
        <f>IF(OR(ISBLANK(Table1a!AS118),Table1a!AS118=""),"Blank cell, reporting not mandatory",IF(OR(Table1a!AS118=0,Table1a!AS118="0"),"0 value","Value"))</f>
        <v>Value</v>
      </c>
      <c r="AT180" s="104" t="str">
        <f>IF(OR(ISBLANK(Table1a!AT118),Table1a!AT118=""),"Blank cell, reporting not mandatory",IF(OR(Table1a!AT118=0,Table1a!AT118="0"),"0 value","Value"))</f>
        <v>Value</v>
      </c>
      <c r="AU180" s="104" t="str">
        <f>IF(OR(ISBLANK(Table1a!AU118),Table1a!AU118=""),"Blank cell, reporting not mandatory",IF(OR(Table1a!AU118=0,Table1a!AU118="0"),"0 value","Value"))</f>
        <v>Value</v>
      </c>
      <c r="AV180" s="104" t="str">
        <f>IF(OR(ISBLANK(Table1a!AV118),Table1a!AV118=""),"Blank cell, reporting not mandatory",IF(OR(Table1a!AV118=0,Table1a!AV118="0"),"0 value","Value"))</f>
        <v>Value</v>
      </c>
      <c r="AW180" s="104" t="str">
        <f>IF(OR(ISBLANK(Table1a!AW118),Table1a!AW118=""),"Blank cell, reporting not mandatory",IF(OR(Table1a!AW118=0,Table1a!AW118="0"),"0 value","Value"))</f>
        <v>Value</v>
      </c>
      <c r="AX180" s="105" t="str">
        <f>IF(OR(ISBLANK(Table1a!AX118),Table1a!AX118=""),"Blank cell, reporting not mandatory",IF(OR(Table1a!AX118=0,Table1a!AX118="0"),"0 value","Value"))</f>
        <v>Value</v>
      </c>
      <c r="AY180" s="104" t="str">
        <f>IF(OR(ISBLANK(Table1a!AY118),Table1a!AY118=""),"Blank cell, reporting not mandatory",IF(OR(Table1a!AY118=0,Table1a!AY118="0"),"0 value","Value"))</f>
        <v>Value</v>
      </c>
      <c r="AZ180" s="104" t="str">
        <f>IF(OR(ISBLANK(Table1a!AZ118),Table1a!AZ118=""),"Blank cell, reporting not mandatory",IF(OR(Table1a!AZ118=0,Table1a!AZ118="0"),"0 value","Value"))</f>
        <v>Value</v>
      </c>
      <c r="BA180" s="104" t="str">
        <f>IF(OR(ISBLANK(Table1a!BA118),Table1a!BA118=""),"Blank cell, reporting not mandatory",IF(OR(Table1a!BA118=0,Table1a!BA118="0"),"0 value","Value"))</f>
        <v>Value</v>
      </c>
      <c r="BB180" s="104" t="str">
        <f>IF(OR(ISBLANK(Table1a!BB118),Table1a!BB118=""),"Blank cell, reporting not mandatory",IF(OR(Table1a!BB118=0,Table1a!BB118="0"),"0 value","Value"))</f>
        <v>Value</v>
      </c>
      <c r="BC180" s="105" t="str">
        <f>IF(OR(ISBLANK(Table1a!BC118),Table1a!BC118=""),"Blank cell, reporting not mandatory",IF(OR(Table1a!BC118=0,Table1a!BC118="0"),"0 value","Value"))</f>
        <v>Value</v>
      </c>
      <c r="BD180" s="104" t="str">
        <f>IF(OR(ISBLANK(Table1a!BD118),Table1a!BD118=""),"Blank cell, reporting not mandatory",IF(OR(Table1a!BD118=0,Table1a!BD118="0"),"0 value","Value"))</f>
        <v>Value</v>
      </c>
      <c r="BE180" s="104" t="str">
        <f>IF(OR(ISBLANK(Table1a!BE118),Table1a!BE118=""),"Blank cell, reporting not mandatory",IF(OR(Table1a!BE118=0,Table1a!BE118="0"),"0 value","Value"))</f>
        <v>Value</v>
      </c>
      <c r="BF180" s="104" t="str">
        <f>IF(OR(ISBLANK(Table1a!BF118),Table1a!BF118=""),"Blank cell, reporting not mandatory",IF(OR(Table1a!BF118=0,Table1a!BF118="0"),"0 value","Value"))</f>
        <v>Value</v>
      </c>
      <c r="BG180" s="104" t="str">
        <f>IF(OR(ISBLANK(Table1a!BG118),Table1a!BG118=""),"Blank cell, reporting not mandatory",IF(OR(Table1a!BG118=0,Table1a!BG118="0"),"0 value","Value"))</f>
        <v>Value</v>
      </c>
      <c r="BH180" s="105" t="str">
        <f>IF(OR(ISBLANK(Table1a!BH118),Table1a!BH118=""),"Blank cell, reporting not mandatory",IF(OR(Table1a!BH118=0,Table1a!BH118="0"),"0 value","Value"))</f>
        <v>Value</v>
      </c>
      <c r="BI180" s="104" t="str">
        <f>IF(OR(ISBLANK(Table1a!BI118),Table1a!BI118=""),"Blank cell, reporting not mandatory",IF(OR(Table1a!BI118=0,Table1a!BI118="0"),"0 value","Value"))</f>
        <v>Value</v>
      </c>
      <c r="BJ180" s="104" t="str">
        <f>IF(OR(ISBLANK(Table1a!BJ118),Table1a!BJ118=""),"Blank cell, reporting not mandatory",IF(OR(Table1a!BJ118=0,Table1a!BJ118="0"),"0 value","Value"))</f>
        <v>Value</v>
      </c>
      <c r="BK180" s="104" t="str">
        <f>IF(OR(ISBLANK(Table1a!BK118),Table1a!BK118=""),"Blank cell, reporting not mandatory",IF(OR(Table1a!BK118=0,Table1a!BK118="0"),"0 value","Value"))</f>
        <v>Value</v>
      </c>
      <c r="BL180" s="104" t="str">
        <f>IF(OR(ISBLANK(Table1a!BL118),Table1a!BL118=""),"Blank cell, reporting not mandatory",IF(OR(Table1a!BL118=0,Table1a!BL118="0"),"0 value","Value"))</f>
        <v>Value</v>
      </c>
      <c r="BM180" s="105" t="str">
        <f>IF(OR(ISBLANK(Table1a!BM118),Table1a!BM118=""),"Blank cell, reporting not mandatory",IF(OR(Table1a!BM118=0,Table1a!BM118="0"),"0 value","Value"))</f>
        <v>Value</v>
      </c>
      <c r="BN180" s="104" t="str">
        <f>IF(OR(ISBLANK(Table1a!BN118),Table1a!BN118=""),"Blank cell, reporting not mandatory",IF(OR(Table1a!BN118=0,Table1a!BN118="0"),"0 value","Value"))</f>
        <v>Value</v>
      </c>
      <c r="BO180" s="104" t="str">
        <f>IF(OR(ISBLANK(Table1a!BO118),Table1a!BO118=""),"Blank cell, reporting not mandatory",IF(OR(Table1a!BO118=0,Table1a!BO118="0"),"0 value","Value"))</f>
        <v>Value</v>
      </c>
      <c r="BP180" s="104" t="str">
        <f>IF(OR(ISBLANK(Table1a!BP118),Table1a!BP118=""),"Blank cell, reporting not mandatory",IF(OR(Table1a!BP118=0,Table1a!BP118="0"),"0 value","Value"))</f>
        <v>Value</v>
      </c>
      <c r="BQ180" s="104" t="str">
        <f>IF(OR(ISBLANK(Table1a!BQ118),Table1a!BQ118=""),"Blank cell, reporting not mandatory",IF(OR(Table1a!BQ118=0,Table1a!BQ118="0"),"0 value","Value"))</f>
        <v>Value</v>
      </c>
      <c r="BR180" s="105" t="str">
        <f>IF(OR(ISBLANK(Table1a!BR118),Table1a!BR118=""),"Blank cell, reporting not mandatory",IF(OR(Table1a!BR118=0,Table1a!BR118="0"),"0 value","Value"))</f>
        <v>Value</v>
      </c>
      <c r="BS180" s="105" t="str">
        <f>IF(OR(ISBLANK(Table1a!BS118),Table1a!BS118=""),"Blank cell, reporting not mandatory",IF(OR(Table1a!BS118=0,Table1a!BS118="0"),"0 value","Value"))</f>
        <v>Value</v>
      </c>
      <c r="BT180" s="104" t="str">
        <f>IF(OR(ISBLANK(Table1a!BT118),Table1a!BT118=""),"Blank cell, reporting not mandatory",IF(OR(Table1a!BT118=0,Table1a!BT118="0"),"0 value","Value"))</f>
        <v>Blank cell, reporting not mandatory</v>
      </c>
      <c r="BU180" s="104" t="str">
        <f>IF(OR(ISBLANK(Table1a!BU118),Table1a!BU118=""),"Blank cell, reporting not mandatory",IF(OR(Table1a!BU118=0,Table1a!BU118="0"),"0 value","Value"))</f>
        <v>Blank cell, reporting not mandatory</v>
      </c>
      <c r="BV180" s="105" t="str">
        <f>IF(OR(ISBLANK(Table1a!BV118),Table1a!BV118=""),"Blank cell, reporting not mandatory",IF(OR(Table1a!BV118=0,Table1a!BV118="0"),"0 value","Value"))</f>
        <v>Blank cell, reporting not mandatory</v>
      </c>
      <c r="BW180" s="104" t="str">
        <f>IF(OR(ISBLANK(Table1a!BW118),Table1a!BW118=""),"Blank cell, reporting not mandatory",IF(OR(Table1a!BW118=0,Table1a!BW118="0"),"0 value","Value"))</f>
        <v>Blank cell, reporting not mandatory</v>
      </c>
      <c r="BX180" s="104" t="str">
        <f>IF(OR(ISBLANK(Table1a!BX118),Table1a!BX118=""),"Blank cell, reporting not mandatory",IF(OR(Table1a!BX118=0,Table1a!BX118="0"),"0 value","Value"))</f>
        <v>Blank cell, reporting not mandatory</v>
      </c>
      <c r="BY180" s="104" t="str">
        <f>IF(OR(ISBLANK(Table1a!BY118),Table1a!BY118=""),"Blank cell, reporting not mandatory",IF(OR(Table1a!BY118=0,Table1a!BY118="0"),"0 value","Value"))</f>
        <v>Value</v>
      </c>
      <c r="BZ180" s="104" t="str">
        <f>IF(OR(ISBLANK(Table1a!BZ118),Table1a!BZ118=""),"Blank cell, reporting not mandatory",IF(OR(Table1a!BZ118=0,Table1a!BZ118="0"),"0 value","Value"))</f>
        <v>Value</v>
      </c>
      <c r="CA180" s="105" t="str">
        <f>IF(OR(ISBLANK(Table1a!CA118),Table1a!CA118=""),"Blank cell, reporting not mandatory",IF(OR(Table1a!CA118=0,Table1a!CA118="0"),"0 value","Value"))</f>
        <v>Value</v>
      </c>
      <c r="CB180" s="104" t="str">
        <f>IF(OR(ISBLANK(Table1a!CB118),Table1a!CB118=""),"Blank cell, reporting not mandatory",IF(OR(Table1a!CB118=0,Table1a!CB118="0"),"0 value","Value"))</f>
        <v>Value</v>
      </c>
      <c r="CC180" s="104" t="str">
        <f>IF(OR(ISBLANK(Table1a!CC118),Table1a!CC118=""),"Blank cell, reporting not mandatory",IF(OR(Table1a!CC118=0,Table1a!CC118="0"),"0 value","Value"))</f>
        <v>Value</v>
      </c>
      <c r="CD180" s="104" t="str">
        <f>IF(OR(ISBLANK(Table1a!CD118),Table1a!CD118=""),"Blank cell, reporting not mandatory",IF(OR(Table1a!CD118=0,Table1a!CD118="0"),"0 value","Value"))</f>
        <v>Value</v>
      </c>
      <c r="CE180" s="104" t="str">
        <f>IF(OR(ISBLANK(Table1a!CE118),Table1a!CE118=""),"Blank cell, reporting not mandatory",IF(OR(Table1a!CE118=0,Table1a!CE118="0"),"0 value","Value"))</f>
        <v>Value</v>
      </c>
      <c r="CF180" s="105" t="str">
        <f>IF(OR(ISBLANK(Table1a!CF118),Table1a!CF118=""),"Blank cell, reporting not mandatory",IF(OR(Table1a!CF118=0,Table1a!CF118="0"),"0 value","Value"))</f>
        <v>Value</v>
      </c>
      <c r="CG180" s="104" t="str">
        <f>IF(OR(ISBLANK(Table1a!CG118),Table1a!CG118=""),"Blank cell, reporting not mandatory",IF(OR(Table1a!CG118=0,Table1a!CG118="0"),"0 value","Value"))</f>
        <v>Value</v>
      </c>
      <c r="CH180" s="104" t="str">
        <f>IF(OR(ISBLANK(Table1a!CH118),Table1a!CH118=""),"Blank cell, reporting not mandatory",IF(OR(Table1a!CH118=0,Table1a!CH118="0"),"0 value","Value"))</f>
        <v>Value</v>
      </c>
      <c r="CI180" s="104" t="str">
        <f>IF(OR(ISBLANK(Table1a!CI118),Table1a!CI118=""),"Blank cell, reporting not mandatory",IF(OR(Table1a!CI118=0,Table1a!CI118="0"),"0 value","Value"))</f>
        <v>Value</v>
      </c>
      <c r="CJ180" s="104" t="str">
        <f>IF(OR(ISBLANK(Table1a!CJ118),Table1a!CJ118=""),"Blank cell, reporting not mandatory",IF(OR(Table1a!CJ118=0,Table1a!CJ118="0"),"0 value","Value"))</f>
        <v>Value</v>
      </c>
      <c r="CK180" s="105" t="str">
        <f>IF(OR(ISBLANK(Table1a!CK118),Table1a!CK118=""),"Blank cell, reporting not mandatory",IF(OR(Table1a!CK118=0,Table1a!CK118="0"),"0 value","Value"))</f>
        <v>Value</v>
      </c>
      <c r="CL180" s="104" t="str">
        <f>IF(OR(ISBLANK(Table1a!CL118),Table1a!CL118=""),"Blank cell, reporting not mandatory",IF(OR(Table1a!CL118=0,Table1a!CL118="0"),"0 value","Value"))</f>
        <v>Value</v>
      </c>
      <c r="CM180" s="104" t="str">
        <f>IF(OR(ISBLANK(Table1a!CM118),Table1a!CM118=""),"Blank cell, reporting not mandatory",IF(OR(Table1a!CM118=0,Table1a!CM118="0"),"0 value","Value"))</f>
        <v>Value</v>
      </c>
      <c r="CN180" s="104" t="str">
        <f>IF(OR(ISBLANK(Table1a!CN118),Table1a!CN118=""),"Blank cell, reporting not mandatory",IF(OR(Table1a!CN118=0,Table1a!CN118="0"),"0 value","Value"))</f>
        <v>Value</v>
      </c>
      <c r="CO180" s="104" t="str">
        <f>IF(OR(ISBLANK(Table1a!CO118),Table1a!CO118=""),"Blank cell, reporting not mandatory",IF(OR(Table1a!CO118=0,Table1a!CO118="0"),"0 value","Value"))</f>
        <v>Value</v>
      </c>
      <c r="CP180" s="105" t="str">
        <f>IF(OR(ISBLANK(Table1a!CP118),Table1a!CP118=""),"Blank cell, reporting not mandatory",IF(OR(Table1a!CP118=0,Table1a!CP118="0"),"0 value","Value"))</f>
        <v>Value</v>
      </c>
      <c r="CQ180" s="104" t="str">
        <f>IF(OR(ISBLANK(Table1a!CQ118),Table1a!CQ118=""),"Blank cell, reporting not mandatory",IF(OR(Table1a!CQ118=0,Table1a!CQ118="0"),"0 value","Value"))</f>
        <v>Value</v>
      </c>
      <c r="CR180" s="104" t="str">
        <f>IF(OR(ISBLANK(Table1a!CR118),Table1a!CR118=""),"Blank cell, reporting not mandatory",IF(OR(Table1a!CR118=0,Table1a!CR118="0"),"0 value","Value"))</f>
        <v>Value</v>
      </c>
      <c r="CS180" s="104" t="str">
        <f>IF(OR(ISBLANK(Table1a!CS118),Table1a!CS118=""),"Blank cell, reporting not mandatory",IF(OR(Table1a!CS118=0,Table1a!CS118="0"),"0 value","Value"))</f>
        <v>Value</v>
      </c>
      <c r="CT180" s="104" t="str">
        <f>IF(OR(ISBLANK(Table1a!CT118),Table1a!CT118=""),"Blank cell, reporting not mandatory",IF(OR(Table1a!CT118=0,Table1a!CT118="0"),"0 value","Value"))</f>
        <v>Value</v>
      </c>
      <c r="CU180" s="105" t="str">
        <f>IF(OR(ISBLANK(Table1a!CU118),Table1a!CU118=""),"Blank cell, reporting not mandatory",IF(OR(Table1a!CU118=0,Table1a!CU118="0"),"0 value","Value"))</f>
        <v>Value</v>
      </c>
      <c r="CV180" s="104" t="str">
        <f>IF(OR(ISBLANK(Table1a!CV118),Table1a!CV118=""),"Blank cell, reporting not mandatory",IF(OR(Table1a!CV118=0,Table1a!CV118="0"),"0 value","Value"))</f>
        <v>Value</v>
      </c>
      <c r="CW180" s="104" t="str">
        <f>IF(OR(ISBLANK(Table1a!CW118),Table1a!CW118=""),"Blank cell, reporting not mandatory",IF(OR(Table1a!CW118=0,Table1a!CW118="0"),"0 value","Value"))</f>
        <v>Value</v>
      </c>
      <c r="CX180" s="104" t="str">
        <f>IF(OR(ISBLANK(Table1a!CX118),Table1a!CX118=""),"Blank cell, reporting not mandatory",IF(OR(Table1a!CX118=0,Table1a!CX118="0"),"0 value","Value"))</f>
        <v>Value</v>
      </c>
      <c r="CY180" s="104" t="str">
        <f>IF(OR(ISBLANK(Table1a!CY118),Table1a!CY118=""),"Blank cell, reporting not mandatory",IF(OR(Table1a!CY118=0,Table1a!CY118="0"),"0 value","Value"))</f>
        <v>Value</v>
      </c>
      <c r="CZ180" s="105" t="str">
        <f>IF(OR(ISBLANK(Table1a!CZ118),Table1a!CZ118=""),"Blank cell, reporting not mandatory",IF(OR(Table1a!CZ118=0,Table1a!CZ118="0"),"0 value","Value"))</f>
        <v>Value</v>
      </c>
      <c r="DA180" s="105" t="str">
        <f>IF(OR(ISBLANK(Table1a!DA118),Table1a!DA118=""),"Blank cell, reporting not mandatory",IF(OR(Table1a!DA118=0,Table1a!DA118="0"),"0 value","Value"))</f>
        <v>Value</v>
      </c>
      <c r="DB180" s="104" t="str">
        <f>IF(OR(ISBLANK(Table1a!DB118),Table1a!DB118=""),"Blank cell, reporting not mandatory",IF(OR(Table1a!DB118=0,Table1a!DB118="0"),"0 value","Value"))</f>
        <v>Blank cell, reporting not mandatory</v>
      </c>
      <c r="DC180" s="104" t="str">
        <f>IF(OR(ISBLANK(Table1a!DC118),Table1a!DC118=""),"Blank cell, reporting not mandatory",IF(OR(Table1a!DC118=0,Table1a!DC118="0"),"0 value","Value"))</f>
        <v>Blank cell, reporting not mandatory</v>
      </c>
      <c r="DD180" s="105" t="str">
        <f>IF(OR(ISBLANK(Table1a!DD118),Table1a!DD118=""),"Blank cell, reporting not mandatory",IF(OR(Table1a!DD118=0,Table1a!DD118="0"),"0 value","Value"))</f>
        <v>Blank cell, reporting not mandatory</v>
      </c>
      <c r="DE180" s="104" t="str">
        <f>IF(OR(ISBLANK(Table1a!DE118),Table1a!DE118=""),"Blank cell, reporting not mandatory",IF(OR(Table1a!DE118=0,Table1a!DE118="0"),"0 value","Value"))</f>
        <v>Blank cell, reporting not mandatory</v>
      </c>
      <c r="DF180" s="104" t="str">
        <f>IF(OR(ISBLANK(Table1a!DF118),Table1a!DF118=""),"Blank cell, reporting not mandatory",IF(OR(Table1a!DF118=0,Table1a!DF118="0"),"0 value","Value"))</f>
        <v>Blank cell, reporting not mandatory</v>
      </c>
      <c r="DG180" s="104" t="str">
        <f>IF(OR(ISBLANK(Table1a!DG118),Table1a!DG118=""),"Blank cell, reporting not mandatory",IF(OR(Table1a!DG118=0,Table1a!DG118="0"),"0 value","Value"))</f>
        <v>Value</v>
      </c>
      <c r="DH180" s="104" t="str">
        <f>IF(OR(ISBLANK(Table1a!DH118),Table1a!DH118=""),"Blank cell, reporting not mandatory",IF(OR(Table1a!DH118=0,Table1a!DH118="0"),"0 value","Value"))</f>
        <v>Value</v>
      </c>
      <c r="DI180" s="105" t="str">
        <f>IF(OR(ISBLANK(Table1a!DI118),Table1a!DI118=""),"Blank cell, reporting not mandatory",IF(OR(Table1a!DI118=0,Table1a!DI118="0"),"0 value","Value"))</f>
        <v>Value</v>
      </c>
      <c r="DJ180" s="104" t="str">
        <f>IF(OR(ISBLANK(Table1a!DJ118),Table1a!DJ118=""),"Blank cell, reporting not mandatory",IF(OR(Table1a!DJ118=0,Table1a!DJ118="0"),"0 value","Value"))</f>
        <v>Value</v>
      </c>
      <c r="DK180" s="104" t="str">
        <f>IF(OR(ISBLANK(Table1a!DK118),Table1a!DK118=""),"Blank cell, reporting not mandatory",IF(OR(Table1a!DK118=0,Table1a!DK118="0"),"0 value","Value"))</f>
        <v>Value</v>
      </c>
      <c r="DL180" s="104" t="str">
        <f>IF(OR(ISBLANK(Table1a!DL118),Table1a!DL118=""),"Blank cell, reporting not mandatory",IF(OR(Table1a!DL118=0,Table1a!DL118="0"),"0 value","Value"))</f>
        <v>Value</v>
      </c>
      <c r="DM180" s="104" t="str">
        <f>IF(OR(ISBLANK(Table1a!DM118),Table1a!DM118=""),"Blank cell, reporting not mandatory",IF(OR(Table1a!DM118=0,Table1a!DM118="0"),"0 value","Value"))</f>
        <v>Value</v>
      </c>
      <c r="DN180" s="105" t="str">
        <f>IF(OR(ISBLANK(Table1a!DN118),Table1a!DN118=""),"Blank cell, reporting not mandatory",IF(OR(Table1a!DN118=0,Table1a!DN118="0"),"0 value","Value"))</f>
        <v>Value</v>
      </c>
      <c r="DO180" s="104" t="str">
        <f>IF(OR(ISBLANK(Table1a!DO118),Table1a!DO118=""),"Blank cell, reporting not mandatory",IF(OR(Table1a!DO118=0,Table1a!DO118="0"),"0 value","Value"))</f>
        <v>Value</v>
      </c>
      <c r="DP180" s="104" t="str">
        <f>IF(OR(ISBLANK(Table1a!DP118),Table1a!DP118=""),"Blank cell, reporting not mandatory",IF(OR(Table1a!DP118=0,Table1a!DP118="0"),"0 value","Value"))</f>
        <v>Value</v>
      </c>
      <c r="DQ180" s="104" t="str">
        <f>IF(OR(ISBLANK(Table1a!DQ118),Table1a!DQ118=""),"Blank cell, reporting not mandatory",IF(OR(Table1a!DQ118=0,Table1a!DQ118="0"),"0 value","Value"))</f>
        <v>Value</v>
      </c>
      <c r="DR180" s="104" t="str">
        <f>IF(OR(ISBLANK(Table1a!DR118),Table1a!DR118=""),"Blank cell, reporting not mandatory",IF(OR(Table1a!DR118=0,Table1a!DR118="0"),"0 value","Value"))</f>
        <v>Value</v>
      </c>
      <c r="DS180" s="105" t="str">
        <f>IF(OR(ISBLANK(Table1a!DS118),Table1a!DS118=""),"Blank cell, reporting not mandatory",IF(OR(Table1a!DS118=0,Table1a!DS118="0"),"0 value","Value"))</f>
        <v>Value</v>
      </c>
      <c r="DT180" s="104" t="str">
        <f>IF(OR(ISBLANK(Table1a!DT118),Table1a!DT118=""),"Blank cell, reporting not mandatory",IF(OR(Table1a!DT118=0,Table1a!DT118="0"),"0 value","Value"))</f>
        <v>Value</v>
      </c>
      <c r="DU180" s="104" t="str">
        <f>IF(OR(ISBLANK(Table1a!DU118),Table1a!DU118=""),"Blank cell, reporting not mandatory",IF(OR(Table1a!DU118=0,Table1a!DU118="0"),"0 value","Value"))</f>
        <v>Value</v>
      </c>
      <c r="DV180" s="104" t="str">
        <f>IF(OR(ISBLANK(Table1a!DV118),Table1a!DV118=""),"Blank cell, reporting not mandatory",IF(OR(Table1a!DV118=0,Table1a!DV118="0"),"0 value","Value"))</f>
        <v>Value</v>
      </c>
      <c r="DW180" s="104" t="str">
        <f>IF(OR(ISBLANK(Table1a!DW118),Table1a!DW118=""),"Blank cell, reporting not mandatory",IF(OR(Table1a!DW118=0,Table1a!DW118="0"),"0 value","Value"))</f>
        <v>Value</v>
      </c>
      <c r="DX180" s="105" t="str">
        <f>IF(OR(ISBLANK(Table1a!DX118),Table1a!DX118=""),"Blank cell, reporting not mandatory",IF(OR(Table1a!DX118=0,Table1a!DX118="0"),"0 value","Value"))</f>
        <v>Value</v>
      </c>
      <c r="DY180" s="104" t="str">
        <f>IF(OR(ISBLANK(Table1a!DY118),Table1a!DY118=""),"Blank cell, reporting not mandatory",IF(OR(Table1a!DY118=0,Table1a!DY118="0"),"0 value","Value"))</f>
        <v>Value</v>
      </c>
      <c r="DZ180" s="104" t="str">
        <f>IF(OR(ISBLANK(Table1a!DZ118),Table1a!DZ118=""),"Blank cell, reporting not mandatory",IF(OR(Table1a!DZ118=0,Table1a!DZ118="0"),"0 value","Value"))</f>
        <v>Value</v>
      </c>
      <c r="EA180" s="104" t="str">
        <f>IF(OR(ISBLANK(Table1a!EA118),Table1a!EA118=""),"Blank cell, reporting not mandatory",IF(OR(Table1a!EA118=0,Table1a!EA118="0"),"0 value","Value"))</f>
        <v>Value</v>
      </c>
      <c r="EB180" s="104" t="str">
        <f>IF(OR(ISBLANK(Table1a!EB118),Table1a!EB118=""),"Blank cell, reporting not mandatory",IF(OR(Table1a!EB118=0,Table1a!EB118="0"),"0 value","Value"))</f>
        <v>Value</v>
      </c>
      <c r="EC180" s="105" t="str">
        <f>IF(OR(ISBLANK(Table1a!EC118),Table1a!EC118=""),"Blank cell, reporting not mandatory",IF(OR(Table1a!EC118=0,Table1a!EC118="0"),"0 value","Value"))</f>
        <v>Value</v>
      </c>
      <c r="ED180" s="104" t="str">
        <f>IF(OR(ISBLANK(Table1a!ED118),Table1a!ED118=""),"Blank cell, reporting not mandatory",IF(OR(Table1a!ED118=0,Table1a!ED118="0"),"0 value","Value"))</f>
        <v>Value</v>
      </c>
      <c r="EE180" s="104" t="str">
        <f>IF(OR(ISBLANK(Table1a!EE118),Table1a!EE118=""),"Blank cell, reporting not mandatory",IF(OR(Table1a!EE118=0,Table1a!EE118="0"),"0 value","Value"))</f>
        <v>Value</v>
      </c>
      <c r="EF180" s="104" t="str">
        <f>IF(OR(ISBLANK(Table1a!EF118),Table1a!EF118=""),"Blank cell, reporting not mandatory",IF(OR(Table1a!EF118=0,Table1a!EF118="0"),"0 value","Value"))</f>
        <v>Value</v>
      </c>
      <c r="EG180" s="104" t="str">
        <f>IF(OR(ISBLANK(Table1a!EG118),Table1a!EG118=""),"Blank cell, reporting not mandatory",IF(OR(Table1a!EG118=0,Table1a!EG118="0"),"0 value","Value"))</f>
        <v>Value</v>
      </c>
      <c r="EH180" s="105" t="str">
        <f>IF(OR(ISBLANK(Table1a!EH118),Table1a!EH118=""),"Blank cell, reporting not mandatory",IF(OR(Table1a!EH118=0,Table1a!EH118="0"),"0 value","Value"))</f>
        <v>Value</v>
      </c>
      <c r="EI180" s="105" t="str">
        <f>IF(OR(ISBLANK(Table1a!EI118),Table1a!EI118=""),"Blank cell, reporting not mandatory",IF(OR(Table1a!EI118=0,Table1a!EI118="0"),"0 value","Value"))</f>
        <v>Value</v>
      </c>
      <c r="EJ180" s="104" t="str">
        <f>IF(OR(ISBLANK(Table1a!EJ118),Table1a!EJ118=""),"Blank cell, reporting not mandatory",IF(OR(Table1a!EJ118=0,Table1a!EJ118="0"),"0 value","Value"))</f>
        <v>Blank cell, reporting not mandatory</v>
      </c>
      <c r="EK180" s="104" t="str">
        <f>IF(OR(ISBLANK(Table1a!EK118),Table1a!EK118=""),"Blank cell, reporting not mandatory",IF(OR(Table1a!EK118=0,Table1a!EK118="0"),"0 value","Value"))</f>
        <v>Blank cell, reporting not mandatory</v>
      </c>
      <c r="EL180" s="105" t="str">
        <f>IF(OR(ISBLANK(Table1a!EL118),Table1a!EL118=""),"Blank cell, reporting not mandatory",IF(OR(Table1a!EL118=0,Table1a!EL118="0"),"0 value","Value"))</f>
        <v>Blank cell, reporting not mandatory</v>
      </c>
      <c r="EM180" s="104" t="str">
        <f>IF(OR(ISBLANK(Table1a!EM118),Table1a!EM118=""),"Blank cell, reporting not mandatory",IF(OR(Table1a!EM118=0,Table1a!EM118="0"),"0 value","Value"))</f>
        <v>Blank cell, reporting not mandatory</v>
      </c>
      <c r="EN180" s="104" t="str">
        <f>IF(OR(ISBLANK(Table1a!EN118),Table1a!EN118=""),"Blank cell, reporting not mandatory",IF(OR(Table1a!EN118=0,Table1a!EN118="0"),"0 value","Value"))</f>
        <v>Blank cell, reporting not mandatory</v>
      </c>
      <c r="EO180" s="104" t="str">
        <f>IF(OR(ISBLANK(Table1a!EO118),Table1a!EO118=""),"Blank cell, reporting not mandatory",IF(OR(Table1a!EO118=0,Table1a!EO118="0"),"0 value","Value"))</f>
        <v>Value</v>
      </c>
      <c r="EP180" s="104" t="str">
        <f>IF(OR(ISBLANK(Table1a!EP118),Table1a!EP118=""),"Blank cell, reporting not mandatory",IF(OR(Table1a!EP118=0,Table1a!EP118="0"),"0 value","Value"))</f>
        <v>Value</v>
      </c>
      <c r="EQ180" s="105" t="str">
        <f>IF(OR(ISBLANK(Table1a!EQ118),Table1a!EQ118=""),"Blank cell, reporting not mandatory",IF(OR(Table1a!EQ118=0,Table1a!EQ118="0"),"0 value","Value"))</f>
        <v>Value</v>
      </c>
      <c r="ER180" s="104" t="str">
        <f>IF(OR(ISBLANK(Table1a!ER118),Table1a!ER118=""),"Blank cell, reporting not mandatory",IF(OR(Table1a!ER118=0,Table1a!ER118="0"),"0 value","Value"))</f>
        <v>Value</v>
      </c>
      <c r="ES180" s="104" t="str">
        <f>IF(OR(ISBLANK(Table1a!ES118),Table1a!ES118=""),"Blank cell, reporting not mandatory",IF(OR(Table1a!ES118=0,Table1a!ES118="0"),"0 value","Value"))</f>
        <v>Value</v>
      </c>
      <c r="ET180" s="104" t="str">
        <f>IF(OR(ISBLANK(Table1a!ET118),Table1a!ET118=""),"Blank cell, reporting not mandatory",IF(OR(Table1a!ET118=0,Table1a!ET118="0"),"0 value","Value"))</f>
        <v>Value</v>
      </c>
      <c r="EU180" s="104" t="str">
        <f>IF(OR(ISBLANK(Table1a!EU118),Table1a!EU118=""),"Blank cell, reporting not mandatory",IF(OR(Table1a!EU118=0,Table1a!EU118="0"),"0 value","Value"))</f>
        <v>Value</v>
      </c>
      <c r="EV180" s="105" t="str">
        <f>IF(OR(ISBLANK(Table1a!EV118),Table1a!EV118=""),"Blank cell, reporting not mandatory",IF(OR(Table1a!EV118=0,Table1a!EV118="0"),"0 value","Value"))</f>
        <v>Value</v>
      </c>
      <c r="EW180" s="104" t="str">
        <f>IF(OR(ISBLANK(Table1a!EW118),Table1a!EW118=""),"Blank cell, reporting not mandatory",IF(OR(Table1a!EW118=0,Table1a!EW118="0"),"0 value","Value"))</f>
        <v>Value</v>
      </c>
      <c r="EX180" s="104" t="str">
        <f>IF(OR(ISBLANK(Table1a!EX118),Table1a!EX118=""),"Blank cell, reporting not mandatory",IF(OR(Table1a!EX118=0,Table1a!EX118="0"),"0 value","Value"))</f>
        <v>Value</v>
      </c>
      <c r="EY180" s="104" t="str">
        <f>IF(OR(ISBLANK(Table1a!EY118),Table1a!EY118=""),"Blank cell, reporting not mandatory",IF(OR(Table1a!EY118=0,Table1a!EY118="0"),"0 value","Value"))</f>
        <v>Value</v>
      </c>
      <c r="EZ180" s="104" t="str">
        <f>IF(OR(ISBLANK(Table1a!EZ118),Table1a!EZ118=""),"Blank cell, reporting not mandatory",IF(OR(Table1a!EZ118=0,Table1a!EZ118="0"),"0 value","Value"))</f>
        <v>Value</v>
      </c>
      <c r="FA180" s="105" t="str">
        <f>IF(OR(ISBLANK(Table1a!FA118),Table1a!FA118=""),"Blank cell, reporting not mandatory",IF(OR(Table1a!FA118=0,Table1a!FA118="0"),"0 value","Value"))</f>
        <v>Value</v>
      </c>
      <c r="FB180" s="104" t="str">
        <f>IF(OR(ISBLANK(Table1a!FB118),Table1a!FB118=""),"Blank cell, reporting not mandatory",IF(OR(Table1a!FB118=0,Table1a!FB118="0"),"0 value","Value"))</f>
        <v>Value</v>
      </c>
      <c r="FC180" s="104" t="str">
        <f>IF(OR(ISBLANK(Table1a!FC118),Table1a!FC118=""),"Blank cell, reporting not mandatory",IF(OR(Table1a!FC118=0,Table1a!FC118="0"),"0 value","Value"))</f>
        <v>Value</v>
      </c>
      <c r="FD180" s="104" t="str">
        <f>IF(OR(ISBLANK(Table1a!FD118),Table1a!FD118=""),"Blank cell, reporting not mandatory",IF(OR(Table1a!FD118=0,Table1a!FD118="0"),"0 value","Value"))</f>
        <v>Value</v>
      </c>
      <c r="FE180" s="104" t="str">
        <f>IF(OR(ISBLANK(Table1a!FE118),Table1a!FE118=""),"Blank cell, reporting not mandatory",IF(OR(Table1a!FE118=0,Table1a!FE118="0"),"0 value","Value"))</f>
        <v>Value</v>
      </c>
      <c r="FF180" s="105" t="str">
        <f>IF(OR(ISBLANK(Table1a!FF118),Table1a!FF118=""),"Blank cell, reporting not mandatory",IF(OR(Table1a!FF118=0,Table1a!FF118="0"),"0 value","Value"))</f>
        <v>Value</v>
      </c>
      <c r="FG180" s="104" t="str">
        <f>IF(OR(ISBLANK(Table1a!FG118),Table1a!FG118=""),"Blank cell, reporting not mandatory",IF(OR(Table1a!FG118=0,Table1a!FG118="0"),"0 value","Value"))</f>
        <v>Value</v>
      </c>
      <c r="FH180" s="104" t="str">
        <f>IF(OR(ISBLANK(Table1a!FH118),Table1a!FH118=""),"Blank cell, reporting not mandatory",IF(OR(Table1a!FH118=0,Table1a!FH118="0"),"0 value","Value"))</f>
        <v>Value</v>
      </c>
      <c r="FI180" s="104" t="str">
        <f>IF(OR(ISBLANK(Table1a!FI118),Table1a!FI118=""),"Blank cell, reporting not mandatory",IF(OR(Table1a!FI118=0,Table1a!FI118="0"),"0 value","Value"))</f>
        <v>Value</v>
      </c>
      <c r="FJ180" s="104" t="str">
        <f>IF(OR(ISBLANK(Table1a!FJ118),Table1a!FJ118=""),"Blank cell, reporting not mandatory",IF(OR(Table1a!FJ118=0,Table1a!FJ118="0"),"0 value","Value"))</f>
        <v>Value</v>
      </c>
      <c r="FK180" s="105" t="str">
        <f>IF(OR(ISBLANK(Table1a!FK118),Table1a!FK118=""),"Blank cell, reporting not mandatory",IF(OR(Table1a!FK118=0,Table1a!FK118="0"),"0 value","Value"))</f>
        <v>Value</v>
      </c>
      <c r="FL180" s="104" t="str">
        <f>IF(OR(ISBLANK(Table1a!FL118),Table1a!FL118=""),"Blank cell, reporting not mandatory",IF(OR(Table1a!FL118=0,Table1a!FL118="0"),"0 value","Value"))</f>
        <v>Value</v>
      </c>
      <c r="FM180" s="104" t="str">
        <f>IF(OR(ISBLANK(Table1a!FM118),Table1a!FM118=""),"Blank cell, reporting not mandatory",IF(OR(Table1a!FM118=0,Table1a!FM118="0"),"0 value","Value"))</f>
        <v>Value</v>
      </c>
      <c r="FN180" s="104" t="str">
        <f>IF(OR(ISBLANK(Table1a!FN118),Table1a!FN118=""),"Blank cell, reporting not mandatory",IF(OR(Table1a!FN118=0,Table1a!FN118="0"),"0 value","Value"))</f>
        <v>Value</v>
      </c>
      <c r="FO180" s="104" t="str">
        <f>IF(OR(ISBLANK(Table1a!FO118),Table1a!FO118=""),"Blank cell, reporting not mandatory",IF(OR(Table1a!FO118=0,Table1a!FO118="0"),"0 value","Value"))</f>
        <v>Value</v>
      </c>
      <c r="FP180" s="105" t="str">
        <f>IF(OR(ISBLANK(Table1a!FP118),Table1a!FP118=""),"Blank cell, reporting not mandatory",IF(OR(Table1a!FP118=0,Table1a!FP118="0"),"0 value","Value"))</f>
        <v>Value</v>
      </c>
      <c r="FQ180" s="105" t="str">
        <f>IF(OR(ISBLANK(Table1a!FQ118),Table1a!FQ118=""),"Blank cell, reporting not mandatory",IF(OR(Table1a!FQ118=0,Table1a!FQ118="0"),"0 value","Value"))</f>
        <v>Value</v>
      </c>
      <c r="FR180" s="104" t="str">
        <f>IF(OR(ISBLANK(Table1a!FR118),Table1a!FR118=""),"Blank cell, reporting not mandatory",IF(OR(Table1a!FR118=0,Table1a!FR118="0"),"0 value","Value"))</f>
        <v>Blank cell, reporting not mandatory</v>
      </c>
      <c r="FS180" s="104" t="str">
        <f>IF(OR(ISBLANK(Table1a!FS118),Table1a!FS118=""),"Blank cell, reporting not mandatory",IF(OR(Table1a!FS118=0,Table1a!FS118="0"),"0 value","Value"))</f>
        <v>Blank cell, reporting not mandatory</v>
      </c>
      <c r="FT180" s="105" t="str">
        <f>IF(OR(ISBLANK(Table1a!FT118),Table1a!FT118=""),"Blank cell, reporting not mandatory",IF(OR(Table1a!FT118=0,Table1a!FT118="0"),"0 value","Value"))</f>
        <v>Blank cell, reporting not mandatory</v>
      </c>
      <c r="FU180" s="104" t="str">
        <f>IF(OR(ISBLANK(Table1a!FU118),Table1a!FU118=""),"Blank cell, reporting not mandatory",IF(OR(Table1a!FU118=0,Table1a!FU118="0"),"0 value","Value"))</f>
        <v>Blank cell, reporting not mandatory</v>
      </c>
      <c r="FV180" s="104" t="str">
        <f>IF(OR(ISBLANK(Table1a!FV118),Table1a!FV118=""),"Blank cell, reporting not mandatory",IF(OR(Table1a!FV118=0,Table1a!FV118="0"),"0 value","Value"))</f>
        <v>Blank cell, reporting not mandatory</v>
      </c>
      <c r="FW180" s="104" t="str">
        <f>IF(OR(ISBLANK(Table1a!FW118),Table1a!FW118=""),"Blank cell, reporting not mandatory",IF(OR(Table1a!FW118=0,Table1a!FW118="0"),"0 value","Value"))</f>
        <v>Value</v>
      </c>
      <c r="FX180" s="104" t="str">
        <f>IF(OR(ISBLANK(Table1a!FX118),Table1a!FX118=""),"Blank cell, reporting not mandatory",IF(OR(Table1a!FX118=0,Table1a!FX118="0"),"0 value","Value"))</f>
        <v>Value</v>
      </c>
      <c r="FY180" s="105" t="str">
        <f>IF(OR(ISBLANK(Table1a!FY118),Table1a!FY118=""),"Blank cell, reporting not mandatory",IF(OR(Table1a!FY118=0,Table1a!FY118="0"),"0 value","Value"))</f>
        <v>Value</v>
      </c>
      <c r="FZ180" s="104" t="str">
        <f>IF(OR(ISBLANK(Table1a!FZ118),Table1a!FZ118=""),"Blank cell, reporting not mandatory",IF(OR(Table1a!FZ118=0,Table1a!FZ118="0"),"0 value","Value"))</f>
        <v>Value</v>
      </c>
      <c r="GA180" s="104" t="str">
        <f>IF(OR(ISBLANK(Table1a!GA118),Table1a!GA118=""),"Blank cell, reporting not mandatory",IF(OR(Table1a!GA118=0,Table1a!GA118="0"),"0 value","Value"))</f>
        <v>Value</v>
      </c>
      <c r="GB180" s="104" t="str">
        <f>IF(OR(ISBLANK(Table1a!GB118),Table1a!GB118=""),"Blank cell, reporting not mandatory",IF(OR(Table1a!GB118=0,Table1a!GB118="0"),"0 value","Value"))</f>
        <v>Value</v>
      </c>
      <c r="GC180" s="104" t="str">
        <f>IF(OR(ISBLANK(Table1a!GC118),Table1a!GC118=""),"Blank cell, reporting not mandatory",IF(OR(Table1a!GC118=0,Table1a!GC118="0"),"0 value","Value"))</f>
        <v>Value</v>
      </c>
      <c r="GD180" s="105" t="str">
        <f>IF(OR(ISBLANK(Table1a!GD118),Table1a!GD118=""),"Blank cell, reporting not mandatory",IF(OR(Table1a!GD118=0,Table1a!GD118="0"),"0 value","Value"))</f>
        <v>Value</v>
      </c>
      <c r="GE180" s="104" t="str">
        <f>IF(OR(ISBLANK(Table1a!GE118),Table1a!GE118=""),"Blank cell, reporting not mandatory",IF(OR(Table1a!GE118=0,Table1a!GE118="0"),"0 value","Value"))</f>
        <v>Value</v>
      </c>
      <c r="GF180" s="104" t="str">
        <f>IF(OR(ISBLANK(Table1a!GF118),Table1a!GF118=""),"Blank cell, reporting not mandatory",IF(OR(Table1a!GF118=0,Table1a!GF118="0"),"0 value","Value"))</f>
        <v>Value</v>
      </c>
      <c r="GG180" s="104" t="str">
        <f>IF(OR(ISBLANK(Table1a!GG118),Table1a!GG118=""),"Blank cell, reporting not mandatory",IF(OR(Table1a!GG118=0,Table1a!GG118="0"),"0 value","Value"))</f>
        <v>Value</v>
      </c>
      <c r="GH180" s="104" t="str">
        <f>IF(OR(ISBLANK(Table1a!GH118),Table1a!GH118=""),"Blank cell, reporting not mandatory",IF(OR(Table1a!GH118=0,Table1a!GH118="0"),"0 value","Value"))</f>
        <v>Value</v>
      </c>
      <c r="GI180" s="105" t="str">
        <f>IF(OR(ISBLANK(Table1a!GI118),Table1a!GI118=""),"Blank cell, reporting not mandatory",IF(OR(Table1a!GI118=0,Table1a!GI118="0"),"0 value","Value"))</f>
        <v>Value</v>
      </c>
      <c r="GJ180" s="104" t="str">
        <f>IF(OR(ISBLANK(Table1a!GJ118),Table1a!GJ118=""),"Blank cell, reporting not mandatory",IF(OR(Table1a!GJ118=0,Table1a!GJ118="0"),"0 value","Value"))</f>
        <v>Value</v>
      </c>
      <c r="GK180" s="104" t="str">
        <f>IF(OR(ISBLANK(Table1a!GK118),Table1a!GK118=""),"Blank cell, reporting not mandatory",IF(OR(Table1a!GK118=0,Table1a!GK118="0"),"0 value","Value"))</f>
        <v>Value</v>
      </c>
      <c r="GL180" s="104" t="str">
        <f>IF(OR(ISBLANK(Table1a!GL118),Table1a!GL118=""),"Blank cell, reporting not mandatory",IF(OR(Table1a!GL118=0,Table1a!GL118="0"),"0 value","Value"))</f>
        <v>Value</v>
      </c>
      <c r="GM180" s="104" t="str">
        <f>IF(OR(ISBLANK(Table1a!GM118),Table1a!GM118=""),"Blank cell, reporting not mandatory",IF(OR(Table1a!GM118=0,Table1a!GM118="0"),"0 value","Value"))</f>
        <v>Value</v>
      </c>
      <c r="GN180" s="105" t="str">
        <f>IF(OR(ISBLANK(Table1a!GN118),Table1a!GN118=""),"Blank cell, reporting not mandatory",IF(OR(Table1a!GN118=0,Table1a!GN118="0"),"0 value","Value"))</f>
        <v>Value</v>
      </c>
      <c r="GO180" s="104" t="str">
        <f>IF(OR(ISBLANK(Table1a!GO118),Table1a!GO118=""),"Blank cell, reporting not mandatory",IF(OR(Table1a!GO118=0,Table1a!GO118="0"),"0 value","Value"))</f>
        <v>Value</v>
      </c>
      <c r="GP180" s="104" t="str">
        <f>IF(OR(ISBLANK(Table1a!GP118),Table1a!GP118=""),"Blank cell, reporting not mandatory",IF(OR(Table1a!GP118=0,Table1a!GP118="0"),"0 value","Value"))</f>
        <v>Value</v>
      </c>
      <c r="GQ180" s="104" t="str">
        <f>IF(OR(ISBLANK(Table1a!GQ118),Table1a!GQ118=""),"Blank cell, reporting not mandatory",IF(OR(Table1a!GQ118=0,Table1a!GQ118="0"),"0 value","Value"))</f>
        <v>Value</v>
      </c>
      <c r="GR180" s="104" t="str">
        <f>IF(OR(ISBLANK(Table1a!GR118),Table1a!GR118=""),"Blank cell, reporting not mandatory",IF(OR(Table1a!GR118=0,Table1a!GR118="0"),"0 value","Value"))</f>
        <v>Value</v>
      </c>
      <c r="GS180" s="105" t="str">
        <f>IF(OR(ISBLANK(Table1a!GS118),Table1a!GS118=""),"Blank cell, reporting not mandatory",IF(OR(Table1a!GS118=0,Table1a!GS118="0"),"0 value","Value"))</f>
        <v>Value</v>
      </c>
      <c r="GT180" s="104" t="str">
        <f>IF(OR(ISBLANK(Table1a!GT118),Table1a!GT118=""),"Blank cell, reporting not mandatory",IF(OR(Table1a!GT118=0,Table1a!GT118="0"),"0 value","Value"))</f>
        <v>Value</v>
      </c>
      <c r="GU180" s="104" t="str">
        <f>IF(OR(ISBLANK(Table1a!GU118),Table1a!GU118=""),"Blank cell, reporting not mandatory",IF(OR(Table1a!GU118=0,Table1a!GU118="0"),"0 value","Value"))</f>
        <v>Value</v>
      </c>
      <c r="GV180" s="104" t="str">
        <f>IF(OR(ISBLANK(Table1a!GV118),Table1a!GV118=""),"Blank cell, reporting not mandatory",IF(OR(Table1a!GV118=0,Table1a!GV118="0"),"0 value","Value"))</f>
        <v>Value</v>
      </c>
      <c r="GW180" s="104" t="str">
        <f>IF(OR(ISBLANK(Table1a!GW118),Table1a!GW118=""),"Blank cell, reporting not mandatory",IF(OR(Table1a!GW118=0,Table1a!GW118="0"),"0 value","Value"))</f>
        <v>Value</v>
      </c>
      <c r="GX180" s="105" t="str">
        <f>IF(OR(ISBLANK(Table1a!GX118),Table1a!GX118=""),"Blank cell, reporting not mandatory",IF(OR(Table1a!GX118=0,Table1a!GX118="0"),"0 value","Value"))</f>
        <v>Value</v>
      </c>
      <c r="GY180" s="105" t="str">
        <f>IF(OR(ISBLANK(Table1a!GY118),Table1a!GY118=""),"Blank cell, reporting not mandatory",IF(OR(Table1a!GY118=0,Table1a!GY118="0"),"0 value","Value"))</f>
        <v>Value</v>
      </c>
      <c r="GZ180" s="104" t="str">
        <f>IF(OR(ISBLANK(Table1a!GZ118),Table1a!GZ118=""),"Blank cell, reporting not mandatory",IF(OR(Table1a!GZ118=0,Table1a!GZ118="0"),"0 value","Value"))</f>
        <v>Blank cell, reporting not mandatory</v>
      </c>
      <c r="HA180" s="104" t="str">
        <f>IF(OR(ISBLANK(Table1a!HA118),Table1a!HA118=""),"Blank cell, reporting not mandatory",IF(OR(Table1a!HA118=0,Table1a!HA118="0"),"0 value","Value"))</f>
        <v>Blank cell, reporting not mandatory</v>
      </c>
      <c r="HB180" s="105" t="str">
        <f>IF(OR(ISBLANK(Table1a!HB118),Table1a!HB118=""),"Blank cell, reporting not mandatory",IF(OR(Table1a!HB118=0,Table1a!HB118="0"),"0 value","Value"))</f>
        <v>Blank cell, reporting not mandatory</v>
      </c>
      <c r="HC180" s="104" t="str">
        <f>IF(OR(ISBLANK(Table1a!HC118),Table1a!HC118=""),"Blank cell, reporting not mandatory",IF(OR(Table1a!HC118=0,Table1a!HC118="0"),"0 value","Value"))</f>
        <v>Blank cell, reporting not mandatory</v>
      </c>
      <c r="HD180" s="104" t="str">
        <f>IF(OR(ISBLANK(Table1a!HD118),Table1a!HD118=""),"Blank cell, reporting not mandatory",IF(OR(Table1a!HD118=0,Table1a!HD118="0"),"0 value","Value"))</f>
        <v>Blank cell, reporting not mandatory</v>
      </c>
      <c r="HE180" s="104" t="str">
        <f>IF(OR(ISBLANK(Table1a!HE118),Table1a!HE118=""),"Blank cell, reporting not mandatory",IF(OR(Table1a!HE118=0,Table1a!HE118="0"),"0 value","Value"))</f>
        <v>Value</v>
      </c>
      <c r="HF180" s="104" t="str">
        <f>IF(OR(ISBLANK(Table1a!HF118),Table1a!HF118=""),"Blank cell, reporting not mandatory",IF(OR(Table1a!HF118=0,Table1a!HF118="0"),"0 value","Value"))</f>
        <v>Value</v>
      </c>
      <c r="HG180" s="105" t="str">
        <f>IF(OR(ISBLANK(Table1a!HG118),Table1a!HG118=""),"Blank cell, reporting not mandatory",IF(OR(Table1a!HG118=0,Table1a!HG118="0"),"0 value","Value"))</f>
        <v>Value</v>
      </c>
      <c r="HH180" s="104" t="str">
        <f>IF(OR(ISBLANK(Table1a!HH118),Table1a!HH118=""),"Blank cell, reporting not mandatory",IF(OR(Table1a!HH118=0,Table1a!HH118="0"),"0 value","Value"))</f>
        <v>Value</v>
      </c>
      <c r="HI180" s="104" t="str">
        <f>IF(OR(ISBLANK(Table1a!HI118),Table1a!HI118=""),"Blank cell, reporting not mandatory",IF(OR(Table1a!HI118=0,Table1a!HI118="0"),"0 value","Value"))</f>
        <v>Value</v>
      </c>
      <c r="HJ180" s="104" t="str">
        <f>IF(OR(ISBLANK(Table1a!HJ118),Table1a!HJ118=""),"Blank cell, reporting not mandatory",IF(OR(Table1a!HJ118=0,Table1a!HJ118="0"),"0 value","Value"))</f>
        <v>Value</v>
      </c>
      <c r="HK180" s="104" t="str">
        <f>IF(OR(ISBLANK(Table1a!HK118),Table1a!HK118=""),"Blank cell, reporting not mandatory",IF(OR(Table1a!HK118=0,Table1a!HK118="0"),"0 value","Value"))</f>
        <v>Value</v>
      </c>
      <c r="HL180" s="105" t="str">
        <f>IF(OR(ISBLANK(Table1a!HL118),Table1a!HL118=""),"Blank cell, reporting not mandatory",IF(OR(Table1a!HL118=0,Table1a!HL118="0"),"0 value","Value"))</f>
        <v>Value</v>
      </c>
      <c r="HM180" s="104" t="str">
        <f>IF(OR(ISBLANK(Table1a!HM118),Table1a!HM118=""),"Blank cell, reporting not mandatory",IF(OR(Table1a!HM118=0,Table1a!HM118="0"),"0 value","Value"))</f>
        <v>Value</v>
      </c>
      <c r="HN180" s="104" t="str">
        <f>IF(OR(ISBLANK(Table1a!HN118),Table1a!HN118=""),"Blank cell, reporting not mandatory",IF(OR(Table1a!HN118=0,Table1a!HN118="0"),"0 value","Value"))</f>
        <v>Value</v>
      </c>
      <c r="HO180" s="104" t="str">
        <f>IF(OR(ISBLANK(Table1a!HO118),Table1a!HO118=""),"Blank cell, reporting not mandatory",IF(OR(Table1a!HO118=0,Table1a!HO118="0"),"0 value","Value"))</f>
        <v>Value</v>
      </c>
      <c r="HP180" s="104" t="str">
        <f>IF(OR(ISBLANK(Table1a!HP118),Table1a!HP118=""),"Blank cell, reporting not mandatory",IF(OR(Table1a!HP118=0,Table1a!HP118="0"),"0 value","Value"))</f>
        <v>Value</v>
      </c>
      <c r="HQ180" s="105" t="str">
        <f>IF(OR(ISBLANK(Table1a!HQ118),Table1a!HQ118=""),"Blank cell, reporting not mandatory",IF(OR(Table1a!HQ118=0,Table1a!HQ118="0"),"0 value","Value"))</f>
        <v>Value</v>
      </c>
      <c r="HR180" s="104" t="str">
        <f>IF(OR(ISBLANK(Table1a!HR118),Table1a!HR118=""),"Blank cell, reporting not mandatory",IF(OR(Table1a!HR118=0,Table1a!HR118="0"),"0 value","Value"))</f>
        <v>Value</v>
      </c>
      <c r="HS180" s="104" t="str">
        <f>IF(OR(ISBLANK(Table1a!HS118),Table1a!HS118=""),"Blank cell, reporting not mandatory",IF(OR(Table1a!HS118=0,Table1a!HS118="0"),"0 value","Value"))</f>
        <v>Value</v>
      </c>
      <c r="HT180" s="104" t="str">
        <f>IF(OR(ISBLANK(Table1a!HT118),Table1a!HT118=""),"Blank cell, reporting not mandatory",IF(OR(Table1a!HT118=0,Table1a!HT118="0"),"0 value","Value"))</f>
        <v>Value</v>
      </c>
      <c r="HU180" s="104" t="str">
        <f>IF(OR(ISBLANK(Table1a!HU118),Table1a!HU118=""),"Blank cell, reporting not mandatory",IF(OR(Table1a!HU118=0,Table1a!HU118="0"),"0 value","Value"))</f>
        <v>Value</v>
      </c>
      <c r="HV180" s="105" t="str">
        <f>IF(OR(ISBLANK(Table1a!HV118),Table1a!HV118=""),"Blank cell, reporting not mandatory",IF(OR(Table1a!HV118=0,Table1a!HV118="0"),"0 value","Value"))</f>
        <v>Value</v>
      </c>
      <c r="HW180" s="104" t="str">
        <f>IF(OR(ISBLANK(Table1a!HW118),Table1a!HW118=""),"Blank cell, reporting not mandatory",IF(OR(Table1a!HW118=0,Table1a!HW118="0"),"0 value","Value"))</f>
        <v>Value</v>
      </c>
      <c r="HX180" s="104" t="str">
        <f>IF(OR(ISBLANK(Table1a!HX118),Table1a!HX118=""),"Blank cell, reporting not mandatory",IF(OR(Table1a!HX118=0,Table1a!HX118="0"),"0 value","Value"))</f>
        <v>Value</v>
      </c>
      <c r="HY180" s="104" t="str">
        <f>IF(OR(ISBLANK(Table1a!HY118),Table1a!HY118=""),"Blank cell, reporting not mandatory",IF(OR(Table1a!HY118=0,Table1a!HY118="0"),"0 value","Value"))</f>
        <v>Value</v>
      </c>
      <c r="HZ180" s="104" t="str">
        <f>IF(OR(ISBLANK(Table1a!HZ118),Table1a!HZ118=""),"Blank cell, reporting not mandatory",IF(OR(Table1a!HZ118=0,Table1a!HZ118="0"),"0 value","Value"))</f>
        <v>Value</v>
      </c>
      <c r="IA180" s="105" t="str">
        <f>IF(OR(ISBLANK(Table1a!IA118),Table1a!IA118=""),"Blank cell, reporting not mandatory",IF(OR(Table1a!IA118=0,Table1a!IA118="0"),"0 value","Value"))</f>
        <v>Value</v>
      </c>
      <c r="IB180" s="104" t="str">
        <f>IF(OR(ISBLANK(Table1a!IB118),Table1a!IB118=""),"Blank cell, reporting not mandatory",IF(OR(Table1a!IB118=0,Table1a!IB118="0"),"0 value","Value"))</f>
        <v>Value</v>
      </c>
      <c r="IC180" s="104" t="str">
        <f>IF(OR(ISBLANK(Table1a!IC118),Table1a!IC118=""),"Blank cell, reporting not mandatory",IF(OR(Table1a!IC118=0,Table1a!IC118="0"),"0 value","Value"))</f>
        <v>Value</v>
      </c>
      <c r="ID180" s="104" t="str">
        <f>IF(OR(ISBLANK(Table1a!ID118),Table1a!ID118=""),"Blank cell, reporting not mandatory",IF(OR(Table1a!ID118=0,Table1a!ID118="0"),"0 value","Value"))</f>
        <v>Value</v>
      </c>
      <c r="IE180" s="104" t="str">
        <f>IF(OR(ISBLANK(Table1a!IE118),Table1a!IE118=""),"Blank cell, reporting not mandatory",IF(OR(Table1a!IE118=0,Table1a!IE118="0"),"0 value","Value"))</f>
        <v>Value</v>
      </c>
      <c r="IF180" s="105" t="str">
        <f>IF(OR(ISBLANK(Table1a!IF118),Table1a!IF118=""),"Blank cell, reporting not mandatory",IF(OR(Table1a!IF118=0,Table1a!IF118="0"),"0 value","Value"))</f>
        <v>Value</v>
      </c>
      <c r="IG180" s="105" t="str">
        <f>IF(OR(ISBLANK(Table1a!IG118),Table1a!IG118=""),"Blank cell, reporting not mandatory",IF(OR(Table1a!IG118=0,Table1a!IG118="0"),"0 value","Value"))</f>
        <v>Value</v>
      </c>
      <c r="IH180" s="104" t="str">
        <f>IF(OR(ISBLANK(Table1a!IH118),Table1a!IH118=""),"Blank cell, reporting not mandatory",IF(OR(Table1a!IH118=0,Table1a!IH118="0"),"0 value","Value"))</f>
        <v>Blank cell, reporting not mandatory</v>
      </c>
      <c r="II180" s="104" t="str">
        <f>IF(OR(ISBLANK(Table1a!II118),Table1a!II118=""),"Blank cell, reporting not mandatory",IF(OR(Table1a!II118=0,Table1a!II118="0"),"0 value","Value"))</f>
        <v>Blank cell, reporting not mandatory</v>
      </c>
      <c r="IJ180" s="105" t="str">
        <f>IF(OR(ISBLANK(Table1a!IJ118),Table1a!IJ118=""),"Blank cell, reporting not mandatory",IF(OR(Table1a!IJ118=0,Table1a!IJ118="0"),"0 value","Value"))</f>
        <v>Blank cell, reporting not mandatory</v>
      </c>
      <c r="IK180" s="104" t="str">
        <f>IF(OR(ISBLANK(Table1a!IK118),Table1a!IK118=""),"Blank cell, reporting not mandatory",IF(OR(Table1a!IK118=0,Table1a!IK118="0"),"0 value","Value"))</f>
        <v>Blank cell, reporting not mandatory</v>
      </c>
      <c r="IL180" s="104" t="str">
        <f>IF(OR(ISBLANK(Table1a!IL118),Table1a!IL118=""),"Blank cell, reporting not mandatory",IF(OR(Table1a!IL118=0,Table1a!IL118="0"),"0 value","Value"))</f>
        <v>Blank cell, reporting not mandatory</v>
      </c>
      <c r="IM180" s="104" t="str">
        <f>IF(OR(ISBLANK(Table1a!IM118),Table1a!IM118=""),"Blank cell, reporting not mandatory",IF(OR(Table1a!IM118=0,Table1a!IM118="0"),"0 value","Value"))</f>
        <v>Value</v>
      </c>
      <c r="IN180" s="104" t="str">
        <f>IF(OR(ISBLANK(Table1a!IN118),Table1a!IN118=""),"Blank cell, reporting not mandatory",IF(OR(Table1a!IN118=0,Table1a!IN118="0"),"0 value","Value"))</f>
        <v>Value</v>
      </c>
      <c r="IO180" s="105" t="str">
        <f>IF(OR(ISBLANK(Table1a!IO118),Table1a!IO118=""),"Blank cell, reporting not mandatory",IF(OR(Table1a!IO118=0,Table1a!IO118="0"),"0 value","Value"))</f>
        <v>Value</v>
      </c>
      <c r="IP180" s="104" t="str">
        <f>IF(OR(ISBLANK(Table1a!IP118),Table1a!IP118=""),"Blank cell, reporting not mandatory",IF(OR(Table1a!IP118=0,Table1a!IP118="0"),"0 value","Value"))</f>
        <v>Value</v>
      </c>
      <c r="IQ180" s="104" t="str">
        <f>IF(OR(ISBLANK(Table1a!IQ118),Table1a!IQ118=""),"Blank cell, reporting not mandatory",IF(OR(Table1a!IQ118=0,Table1a!IQ118="0"),"0 value","Value"))</f>
        <v>Value</v>
      </c>
      <c r="IR180" s="104" t="str">
        <f>IF(OR(ISBLANK(Table1a!IR118),Table1a!IR118=""),"Blank cell, reporting not mandatory",IF(OR(Table1a!IR118=0,Table1a!IR118="0"),"0 value","Value"))</f>
        <v>Value</v>
      </c>
      <c r="IS180" s="104" t="str">
        <f>IF(OR(ISBLANK(Table1a!IS118),Table1a!IS118=""),"Blank cell, reporting not mandatory",IF(OR(Table1a!IS118=0,Table1a!IS118="0"),"0 value","Value"))</f>
        <v>Value</v>
      </c>
      <c r="IT180" s="105" t="str">
        <f>IF(OR(ISBLANK(Table1a!IT118),Table1a!IT118=""),"Blank cell, reporting not mandatory",IF(OR(Table1a!IT118=0,Table1a!IT118="0"),"0 value","Value"))</f>
        <v>Value</v>
      </c>
      <c r="IU180" s="104" t="str">
        <f>IF(OR(ISBLANK(Table1a!IU118),Table1a!IU118=""),"Blank cell, reporting not mandatory",IF(OR(Table1a!IU118=0,Table1a!IU118="0"),"0 value","Value"))</f>
        <v>Value</v>
      </c>
      <c r="IV180" s="104" t="str">
        <f>IF(OR(ISBLANK(Table1a!IV118),Table1a!IV118=""),"Blank cell, reporting not mandatory",IF(OR(Table1a!IV118=0,Table1a!IV118="0"),"0 value","Value"))</f>
        <v>Value</v>
      </c>
      <c r="IW180" s="104" t="str">
        <f>IF(OR(ISBLANK(Table1a!IW118),Table1a!IW118=""),"Blank cell, reporting not mandatory",IF(OR(Table1a!IW118=0,Table1a!IW118="0"),"0 value","Value"))</f>
        <v>Value</v>
      </c>
      <c r="IX180" s="104" t="str">
        <f>IF(OR(ISBLANK(Table1a!IX118),Table1a!IX118=""),"Blank cell, reporting not mandatory",IF(OR(Table1a!IX118=0,Table1a!IX118="0"),"0 value","Value"))</f>
        <v>Value</v>
      </c>
      <c r="IY180" s="105" t="str">
        <f>IF(OR(ISBLANK(Table1a!IY118),Table1a!IY118=""),"Blank cell, reporting not mandatory",IF(OR(Table1a!IY118=0,Table1a!IY118="0"),"0 value","Value"))</f>
        <v>Value</v>
      </c>
      <c r="IZ180" s="104" t="str">
        <f>IF(OR(ISBLANK(Table1a!IZ118),Table1a!IZ118=""),"Blank cell, reporting not mandatory",IF(OR(Table1a!IZ118=0,Table1a!IZ118="0"),"0 value","Value"))</f>
        <v>Value</v>
      </c>
      <c r="JA180" s="104" t="str">
        <f>IF(OR(ISBLANK(Table1a!JA118),Table1a!JA118=""),"Blank cell, reporting not mandatory",IF(OR(Table1a!JA118=0,Table1a!JA118="0"),"0 value","Value"))</f>
        <v>Value</v>
      </c>
      <c r="JB180" s="104" t="str">
        <f>IF(OR(ISBLANK(Table1a!JB118),Table1a!JB118=""),"Blank cell, reporting not mandatory",IF(OR(Table1a!JB118=0,Table1a!JB118="0"),"0 value","Value"))</f>
        <v>Value</v>
      </c>
      <c r="JC180" s="104" t="str">
        <f>IF(OR(ISBLANK(Table1a!JC118),Table1a!JC118=""),"Blank cell, reporting not mandatory",IF(OR(Table1a!JC118=0,Table1a!JC118="0"),"0 value","Value"))</f>
        <v>Value</v>
      </c>
      <c r="JD180" s="105" t="str">
        <f>IF(OR(ISBLANK(Table1a!JD118),Table1a!JD118=""),"Blank cell, reporting not mandatory",IF(OR(Table1a!JD118=0,Table1a!JD118="0"),"0 value","Value"))</f>
        <v>Value</v>
      </c>
      <c r="JE180" s="104" t="str">
        <f>IF(OR(ISBLANK(Table1a!JE118),Table1a!JE118=""),"Blank cell, reporting not mandatory",IF(OR(Table1a!JE118=0,Table1a!JE118="0"),"0 value","Value"))</f>
        <v>Value</v>
      </c>
      <c r="JF180" s="104" t="str">
        <f>IF(OR(ISBLANK(Table1a!JF118),Table1a!JF118=""),"Blank cell, reporting not mandatory",IF(OR(Table1a!JF118=0,Table1a!JF118="0"),"0 value","Value"))</f>
        <v>Value</v>
      </c>
      <c r="JG180" s="104" t="str">
        <f>IF(OR(ISBLANK(Table1a!JG118),Table1a!JG118=""),"Blank cell, reporting not mandatory",IF(OR(Table1a!JG118=0,Table1a!JG118="0"),"0 value","Value"))</f>
        <v>Value</v>
      </c>
      <c r="JH180" s="104" t="str">
        <f>IF(OR(ISBLANK(Table1a!JH118),Table1a!JH118=""),"Blank cell, reporting not mandatory",IF(OR(Table1a!JH118=0,Table1a!JH118="0"),"0 value","Value"))</f>
        <v>Value</v>
      </c>
      <c r="JI180" s="105" t="str">
        <f>IF(OR(ISBLANK(Table1a!JI118),Table1a!JI118=""),"Blank cell, reporting not mandatory",IF(OR(Table1a!JI118=0,Table1a!JI118="0"),"0 value","Value"))</f>
        <v>Value</v>
      </c>
      <c r="JJ180" s="104" t="str">
        <f>IF(OR(ISBLANK(Table1a!JJ118),Table1a!JJ118=""),"Blank cell, reporting not mandatory",IF(OR(Table1a!JJ118=0,Table1a!JJ118="0"),"0 value","Value"))</f>
        <v>Value</v>
      </c>
      <c r="JK180" s="104" t="str">
        <f>IF(OR(ISBLANK(Table1a!JK118),Table1a!JK118=""),"Blank cell, reporting not mandatory",IF(OR(Table1a!JK118=0,Table1a!JK118="0"),"0 value","Value"))</f>
        <v>Value</v>
      </c>
      <c r="JL180" s="104" t="str">
        <f>IF(OR(ISBLANK(Table1a!JL118),Table1a!JL118=""),"Blank cell, reporting not mandatory",IF(OR(Table1a!JL118=0,Table1a!JL118="0"),"0 value","Value"))</f>
        <v>Value</v>
      </c>
      <c r="JM180" s="104" t="str">
        <f>IF(OR(ISBLANK(Table1a!JM118),Table1a!JM118=""),"Blank cell, reporting not mandatory",IF(OR(Table1a!JM118=0,Table1a!JM118="0"),"0 value","Value"))</f>
        <v>Value</v>
      </c>
      <c r="JN180" s="105" t="str">
        <f>IF(OR(ISBLANK(Table1a!JN118),Table1a!JN118=""),"Blank cell, reporting not mandatory",IF(OR(Table1a!JN118=0,Table1a!JN118="0"),"0 value","Value"))</f>
        <v>Value</v>
      </c>
      <c r="JO180" s="86" t="str">
        <f>IF(OR(ISBLANK(Table1a!JO118),Table1a!JO118=""),"Blank cell, reporting not mandatory",IF(OR(Table1a!JO118=0,Table1a!JO118="0"),"0 value","Value"))</f>
        <v>Value</v>
      </c>
      <c r="JP180" s="104" t="str">
        <f>IF(OR(ISBLANK(Table1a!JP118),Table1a!JP118=""),"Blank cell, reporting not mandatory",IF(OR(Table1a!JP118=0,Table1a!JP118="0"),"0 value","Value"))</f>
        <v>Blank cell, reporting not mandatory</v>
      </c>
      <c r="JQ180" s="104" t="str">
        <f>IF(OR(ISBLANK(Table1a!JQ118),Table1a!JQ118=""),"Blank cell, reporting not mandatory",IF(OR(Table1a!JQ118=0,Table1a!JQ118="0"),"0 value","Value"))</f>
        <v>Blank cell, reporting not mandatory</v>
      </c>
      <c r="JR180" s="86" t="str">
        <f>IF(OR(ISBLANK(Table1a!JR118),Table1a!JR118=""),"Blank cell, reporting not mandatory",IF(OR(Table1a!JR118=0,Table1a!JR118="0"),"0 value","Value"))</f>
        <v>Blank cell, reporting not mandatory</v>
      </c>
      <c r="JS180" s="104" t="str">
        <f>IF(OR(ISBLANK(Table1a!JS118),Table1a!JS118=""),"Blank cell, reporting not mandatory",IF(OR(Table1a!JS118=0,Table1a!JS118="0"),"0 value","Value"))</f>
        <v>Blank cell, reporting not mandatory</v>
      </c>
      <c r="JT180" s="104" t="str">
        <f>IF(OR(ISBLANK(Table1a!JT118),Table1a!JT118=""),"Blank cell, reporting not mandatory",IF(OR(Table1a!JT118=0,Table1a!JT118="0"),"0 value","Value"))</f>
        <v>Blank cell, reporting not mandatory</v>
      </c>
      <c r="JU180" s="104" t="str">
        <f>IF(OR(ISBLANK(Table1a!JU118),Table1a!JU118=""),"Blank cell, reporting not mandatory",IF(OR(Table1a!JU118=0,Table1a!JU118="0"),"0 value","Value"))</f>
        <v>Value</v>
      </c>
      <c r="JV180" s="104" t="str">
        <f>IF(OR(ISBLANK(Table1a!JV118),Table1a!JV118=""),"Blank cell, reporting not mandatory",IF(OR(Table1a!JV118=0,Table1a!JV118="0"),"0 value","Value"))</f>
        <v>Value</v>
      </c>
      <c r="JW180" s="86" t="str">
        <f>IF(OR(ISBLANK(Table1a!JW118),Table1a!JW118=""),"Blank cell, reporting not mandatory",IF(OR(Table1a!JW118=0,Table1a!JW118="0"),"0 value","Value"))</f>
        <v>Value</v>
      </c>
      <c r="JX180" s="104" t="str">
        <f>IF(OR(ISBLANK(Table1a!JX118),Table1a!JX118=""),"Blank cell, reporting not mandatory",IF(OR(Table1a!JX118=0,Table1a!JX118="0"),"0 value","Value"))</f>
        <v>Value</v>
      </c>
      <c r="JY180" s="104" t="str">
        <f>IF(OR(ISBLANK(Table1a!JY118),Table1a!JY118=""),"Blank cell, reporting not mandatory",IF(OR(Table1a!JY118=0,Table1a!JY118="0"),"0 value","Value"))</f>
        <v>Value</v>
      </c>
      <c r="JZ180" s="104" t="str">
        <f>IF(OR(ISBLANK(Table1a!JZ118),Table1a!JZ118=""),"Blank cell, reporting not mandatory",IF(OR(Table1a!JZ118=0,Table1a!JZ118="0"),"0 value","Value"))</f>
        <v>Value</v>
      </c>
      <c r="KA180" s="104" t="str">
        <f>IF(OR(ISBLANK(Table1a!KA118),Table1a!KA118=""),"Blank cell, reporting not mandatory",IF(OR(Table1a!KA118=0,Table1a!KA118="0"),"0 value","Value"))</f>
        <v>Value</v>
      </c>
      <c r="KB180" s="86" t="str">
        <f>IF(OR(ISBLANK(Table1a!KB118),Table1a!KB118=""),"Blank cell, reporting not mandatory",IF(OR(Table1a!KB118=0,Table1a!KB118="0"),"0 value","Value"))</f>
        <v>Value</v>
      </c>
      <c r="KC180" s="104" t="str">
        <f>IF(OR(ISBLANK(Table1a!KC118),Table1a!KC118=""),"Blank cell, reporting not mandatory",IF(OR(Table1a!KC118=0,Table1a!KC118="0"),"0 value","Value"))</f>
        <v>Value</v>
      </c>
      <c r="KD180" s="104" t="str">
        <f>IF(OR(ISBLANK(Table1a!KD118),Table1a!KD118=""),"Blank cell, reporting not mandatory",IF(OR(Table1a!KD118=0,Table1a!KD118="0"),"0 value","Value"))</f>
        <v>Value</v>
      </c>
      <c r="KE180" s="104" t="str">
        <f>IF(OR(ISBLANK(Table1a!KE118),Table1a!KE118=""),"Blank cell, reporting not mandatory",IF(OR(Table1a!KE118=0,Table1a!KE118="0"),"0 value","Value"))</f>
        <v>Value</v>
      </c>
      <c r="KF180" s="104" t="str">
        <f>IF(OR(ISBLANK(Table1a!KF118),Table1a!KF118=""),"Blank cell, reporting not mandatory",IF(OR(Table1a!KF118=0,Table1a!KF118="0"),"0 value","Value"))</f>
        <v>Value</v>
      </c>
      <c r="KG180" s="86" t="str">
        <f>IF(OR(ISBLANK(Table1a!KG118),Table1a!KG118=""),"Blank cell, reporting not mandatory",IF(OR(Table1a!KG118=0,Table1a!KG118="0"),"0 value","Value"))</f>
        <v>Value</v>
      </c>
      <c r="KH180" s="104" t="str">
        <f>IF(OR(ISBLANK(Table1a!KH118),Table1a!KH118=""),"Blank cell, reporting not mandatory",IF(OR(Table1a!KH118=0,Table1a!KH118="0"),"0 value","Value"))</f>
        <v>Value</v>
      </c>
      <c r="KI180" s="104" t="str">
        <f>IF(OR(ISBLANK(Table1a!KI118),Table1a!KI118=""),"Blank cell, reporting not mandatory",IF(OR(Table1a!KI118=0,Table1a!KI118="0"),"0 value","Value"))</f>
        <v>Value</v>
      </c>
      <c r="KJ180" s="104" t="str">
        <f>IF(OR(ISBLANK(Table1a!KJ118),Table1a!KJ118=""),"Blank cell, reporting not mandatory",IF(OR(Table1a!KJ118=0,Table1a!KJ118="0"),"0 value","Value"))</f>
        <v>Value</v>
      </c>
      <c r="KK180" s="104" t="str">
        <f>IF(OR(ISBLANK(Table1a!KK118),Table1a!KK118=""),"Blank cell, reporting not mandatory",IF(OR(Table1a!KK118=0,Table1a!KK118="0"),"0 value","Value"))</f>
        <v>Value</v>
      </c>
      <c r="KL180" s="86" t="str">
        <f>IF(OR(ISBLANK(Table1a!KL118),Table1a!KL118=""),"Blank cell, reporting not mandatory",IF(OR(Table1a!KL118=0,Table1a!KL118="0"),"0 value","Value"))</f>
        <v>Value</v>
      </c>
      <c r="KM180" s="104" t="str">
        <f>IF(OR(ISBLANK(Table1a!KM118),Table1a!KM118=""),"Blank cell, reporting not mandatory",IF(OR(Table1a!KM118=0,Table1a!KM118="0"),"0 value","Value"))</f>
        <v>Value</v>
      </c>
      <c r="KN180" s="104" t="str">
        <f>IF(OR(ISBLANK(Table1a!KN118),Table1a!KN118=""),"Blank cell, reporting not mandatory",IF(OR(Table1a!KN118=0,Table1a!KN118="0"),"0 value","Value"))</f>
        <v>Value</v>
      </c>
      <c r="KO180" s="104" t="str">
        <f>IF(OR(ISBLANK(Table1a!KO118),Table1a!KO118=""),"Blank cell, reporting not mandatory",IF(OR(Table1a!KO118=0,Table1a!KO118="0"),"0 value","Value"))</f>
        <v>Value</v>
      </c>
      <c r="KP180" s="104" t="str">
        <f>IF(OR(ISBLANK(Table1a!KP118),Table1a!KP118=""),"Blank cell, reporting not mandatory",IF(OR(Table1a!KP118=0,Table1a!KP118="0"),"0 value","Value"))</f>
        <v>Value</v>
      </c>
      <c r="KQ180" s="86" t="str">
        <f>IF(OR(ISBLANK(Table1a!KQ118),Table1a!KQ118=""),"Blank cell, reporting not mandatory",IF(OR(Table1a!KQ118=0,Table1a!KQ118="0"),"0 value","Value"))</f>
        <v>Value</v>
      </c>
      <c r="KR180" s="104" t="str">
        <f>IF(OR(ISBLANK(Table1a!KR118),Table1a!KR118=""),"Blank cell, reporting not mandatory",IF(OR(Table1a!KR118=0,Table1a!KR118="0"),"0 value","Value"))</f>
        <v>Value</v>
      </c>
      <c r="KS180" s="104" t="str">
        <f>IF(OR(ISBLANK(Table1a!KS118),Table1a!KS118=""),"Blank cell, reporting not mandatory",IF(OR(Table1a!KS118=0,Table1a!KS118="0"),"0 value","Value"))</f>
        <v>Value</v>
      </c>
      <c r="KT180" s="104" t="str">
        <f>IF(OR(ISBLANK(Table1a!KT118),Table1a!KT118=""),"Blank cell, reporting not mandatory",IF(OR(Table1a!KT118=0,Table1a!KT118="0"),"0 value","Value"))</f>
        <v>Value</v>
      </c>
      <c r="KU180" s="104" t="str">
        <f>IF(OR(ISBLANK(Table1a!KU118),Table1a!KU118=""),"Blank cell, reporting not mandatory",IF(OR(Table1a!KU118=0,Table1a!KU118="0"),"0 value","Value"))</f>
        <v>Value</v>
      </c>
      <c r="KV180" s="86" t="str">
        <f>IF(OR(ISBLANK(Table1a!KV118),Table1a!KV118=""),"Blank cell, reporting not mandatory",IF(OR(Table1a!KV118=0,Table1a!KV118="0"),"0 value","Value"))</f>
        <v>Value</v>
      </c>
      <c r="KW180" s="86" t="str">
        <f>IF(OR(ISBLANK(Table1a!KW118),Table1a!KW118=""),"Blank cell, reporting not mandatory",IF(OR(Table1a!KW118=0,Table1a!KW118="0"),"0 value","Value"))</f>
        <v>Value</v>
      </c>
      <c r="KX180" s="104" t="str">
        <f>IF(OR(ISBLANK(Table1a!KX118),Table1a!KX118=""),"Blank cell, reporting not mandatory",IF(OR(Table1a!KX118=0,Table1a!KX118="0"),"0 value","Value"))</f>
        <v>Blank cell, reporting not mandatory</v>
      </c>
      <c r="KY180" s="104" t="str">
        <f>IF(OR(ISBLANK(Table1a!KY118),Table1a!KY118=""),"Blank cell, reporting not mandatory",IF(OR(Table1a!KY118=0,Table1a!KY118="0"),"0 value","Value"))</f>
        <v>Blank cell, reporting not mandatory</v>
      </c>
      <c r="KZ180" s="86" t="str">
        <f>IF(OR(ISBLANK(Table1a!KZ118),Table1a!KZ118=""),"Blank cell, reporting not mandatory",IF(OR(Table1a!KZ118=0,Table1a!KZ118="0"),"0 value","Value"))</f>
        <v>Blank cell, reporting not mandatory</v>
      </c>
      <c r="LA180" s="104" t="str">
        <f>IF(OR(ISBLANK(Table1a!LA118),Table1a!LA118=""),"Blank cell, reporting not mandatory",IF(OR(Table1a!LA118=0,Table1a!LA118="0"),"0 value","Value"))</f>
        <v>Blank cell, reporting not mandatory</v>
      </c>
      <c r="LB180" s="104" t="str">
        <f>IF(OR(ISBLANK(Table1a!LB118),Table1a!LB118=""),"Blank cell, reporting not mandatory",IF(OR(Table1a!LB118=0,Table1a!LB118="0"),"0 value","Value"))</f>
        <v>Blank cell, reporting not mandatory</v>
      </c>
      <c r="LC180" s="104" t="str">
        <f>IF(OR(ISBLANK(Table1a!LC118),Table1a!LC118=""),"Blank cell, reporting not mandatory",IF(OR(Table1a!LC118=0,Table1a!LC118="0"),"0 value","Value"))</f>
        <v>Value</v>
      </c>
      <c r="LD180" s="104" t="str">
        <f>IF(OR(ISBLANK(Table1a!LD118),Table1a!LD118=""),"Blank cell, reporting not mandatory",IF(OR(Table1a!LD118=0,Table1a!LD118="0"),"0 value","Value"))</f>
        <v>Value</v>
      </c>
      <c r="LE180" s="86" t="str">
        <f>IF(OR(ISBLANK(Table1a!LE118),Table1a!LE118=""),"Blank cell, reporting not mandatory",IF(OR(Table1a!LE118=0,Table1a!LE118="0"),"0 value","Value"))</f>
        <v>Value</v>
      </c>
      <c r="LF180" s="104" t="str">
        <f>IF(OR(ISBLANK(Table1a!LF118),Table1a!LF118=""),"Blank cell, reporting not mandatory",IF(OR(Table1a!LF118=0,Table1a!LF118="0"),"0 value","Value"))</f>
        <v>Value</v>
      </c>
      <c r="LG180" s="104" t="str">
        <f>IF(OR(ISBLANK(Table1a!LG118),Table1a!LG118=""),"Blank cell, reporting not mandatory",IF(OR(Table1a!LG118=0,Table1a!LG118="0"),"0 value","Value"))</f>
        <v>Value</v>
      </c>
      <c r="LH180" s="104" t="str">
        <f>IF(OR(ISBLANK(Table1a!LH118),Table1a!LH118=""),"Blank cell, reporting not mandatory",IF(OR(Table1a!LH118=0,Table1a!LH118="0"),"0 value","Value"))</f>
        <v>Value</v>
      </c>
      <c r="LI180" s="104" t="str">
        <f>IF(OR(ISBLANK(Table1a!LI118),Table1a!LI118=""),"Blank cell, reporting not mandatory",IF(OR(Table1a!LI118=0,Table1a!LI118="0"),"0 value","Value"))</f>
        <v>Value</v>
      </c>
      <c r="LJ180" s="86" t="str">
        <f>IF(OR(ISBLANK(Table1a!LJ118),Table1a!LJ118=""),"Blank cell, reporting not mandatory",IF(OR(Table1a!LJ118=0,Table1a!LJ118="0"),"0 value","Value"))</f>
        <v>Value</v>
      </c>
      <c r="LK180" s="104" t="str">
        <f>IF(OR(ISBLANK(Table1a!LK118),Table1a!LK118=""),"Blank cell, reporting not mandatory",IF(OR(Table1a!LK118=0,Table1a!LK118="0"),"0 value","Value"))</f>
        <v>Value</v>
      </c>
      <c r="LL180" s="104" t="str">
        <f>IF(OR(ISBLANK(Table1a!LL118),Table1a!LL118=""),"Blank cell, reporting not mandatory",IF(OR(Table1a!LL118=0,Table1a!LL118="0"),"0 value","Value"))</f>
        <v>Value</v>
      </c>
      <c r="LM180" s="104" t="str">
        <f>IF(OR(ISBLANK(Table1a!LM118),Table1a!LM118=""),"Blank cell, reporting not mandatory",IF(OR(Table1a!LM118=0,Table1a!LM118="0"),"0 value","Value"))</f>
        <v>Value</v>
      </c>
      <c r="LN180" s="104" t="str">
        <f>IF(OR(ISBLANK(Table1a!LN118),Table1a!LN118=""),"Blank cell, reporting not mandatory",IF(OR(Table1a!LN118=0,Table1a!LN118="0"),"0 value","Value"))</f>
        <v>Value</v>
      </c>
      <c r="LO180" s="86" t="str">
        <f>IF(OR(ISBLANK(Table1a!LO118),Table1a!LO118=""),"Blank cell, reporting not mandatory",IF(OR(Table1a!LO118=0,Table1a!LO118="0"),"0 value","Value"))</f>
        <v>Value</v>
      </c>
      <c r="LP180" s="104" t="str">
        <f>IF(OR(ISBLANK(Table1a!LP118),Table1a!LP118=""),"Blank cell, reporting not mandatory",IF(OR(Table1a!LP118=0,Table1a!LP118="0"),"0 value","Value"))</f>
        <v>Value</v>
      </c>
      <c r="LQ180" s="104" t="str">
        <f>IF(OR(ISBLANK(Table1a!LQ118),Table1a!LQ118=""),"Blank cell, reporting not mandatory",IF(OR(Table1a!LQ118=0,Table1a!LQ118="0"),"0 value","Value"))</f>
        <v>Value</v>
      </c>
      <c r="LR180" s="104" t="str">
        <f>IF(OR(ISBLANK(Table1a!LR118),Table1a!LR118=""),"Blank cell, reporting not mandatory",IF(OR(Table1a!LR118=0,Table1a!LR118="0"),"0 value","Value"))</f>
        <v>Value</v>
      </c>
      <c r="LS180" s="104" t="str">
        <f>IF(OR(ISBLANK(Table1a!LS118),Table1a!LS118=""),"Blank cell, reporting not mandatory",IF(OR(Table1a!LS118=0,Table1a!LS118="0"),"0 value","Value"))</f>
        <v>Value</v>
      </c>
      <c r="LT180" s="86" t="str">
        <f>IF(OR(ISBLANK(Table1a!LT118),Table1a!LT118=""),"Blank cell, reporting not mandatory",IF(OR(Table1a!LT118=0,Table1a!LT118="0"),"0 value","Value"))</f>
        <v>Value</v>
      </c>
      <c r="LU180" s="104" t="str">
        <f>IF(OR(ISBLANK(Table1a!LU118),Table1a!LU118=""),"Blank cell, reporting not mandatory",IF(OR(Table1a!LU118=0,Table1a!LU118="0"),"0 value","Value"))</f>
        <v>Value</v>
      </c>
      <c r="LV180" s="104" t="str">
        <f>IF(OR(ISBLANK(Table1a!LV118),Table1a!LV118=""),"Blank cell, reporting not mandatory",IF(OR(Table1a!LV118=0,Table1a!LV118="0"),"0 value","Value"))</f>
        <v>Value</v>
      </c>
      <c r="LW180" s="104" t="str">
        <f>IF(OR(ISBLANK(Table1a!LW118),Table1a!LW118=""),"Blank cell, reporting not mandatory",IF(OR(Table1a!LW118=0,Table1a!LW118="0"),"0 value","Value"))</f>
        <v>Value</v>
      </c>
      <c r="LX180" s="104" t="str">
        <f>IF(OR(ISBLANK(Table1a!LX118),Table1a!LX118=""),"Blank cell, reporting not mandatory",IF(OR(Table1a!LX118=0,Table1a!LX118="0"),"0 value","Value"))</f>
        <v>Value</v>
      </c>
      <c r="LY180" s="86" t="str">
        <f>IF(OR(ISBLANK(Table1a!LY118),Table1a!LY118=""),"Blank cell, reporting not mandatory",IF(OR(Table1a!LY118=0,Table1a!LY118="0"),"0 value","Value"))</f>
        <v>Value</v>
      </c>
      <c r="LZ180" s="104" t="str">
        <f>IF(OR(ISBLANK(Table1a!LZ118),Table1a!LZ118=""),"Blank cell, reporting not mandatory",IF(OR(Table1a!LZ118=0,Table1a!LZ118="0"),"0 value","Value"))</f>
        <v>Value</v>
      </c>
      <c r="MA180" s="104" t="str">
        <f>IF(OR(ISBLANK(Table1a!MA118),Table1a!MA118=""),"Blank cell, reporting not mandatory",IF(OR(Table1a!MA118=0,Table1a!MA118="0"),"0 value","Value"))</f>
        <v>Value</v>
      </c>
      <c r="MB180" s="104" t="str">
        <f>IF(OR(ISBLANK(Table1a!MB118),Table1a!MB118=""),"Blank cell, reporting not mandatory",IF(OR(Table1a!MB118=0,Table1a!MB118="0"),"0 value","Value"))</f>
        <v>Value</v>
      </c>
      <c r="MC180" s="104" t="str">
        <f>IF(OR(ISBLANK(Table1a!MC118),Table1a!MC118=""),"Blank cell, reporting not mandatory",IF(OR(Table1a!MC118=0,Table1a!MC118="0"),"0 value","Value"))</f>
        <v>Value</v>
      </c>
      <c r="MD180" s="86" t="str">
        <f>IF(OR(ISBLANK(Table1a!MD118),Table1a!MD118=""),"Blank cell, reporting not mandatory",IF(OR(Table1a!MD118=0,Table1a!MD118="0"),"0 value","Value"))</f>
        <v>Value</v>
      </c>
      <c r="ME180" s="105" t="str">
        <f>IF(OR(ISBLANK(Table1a!ME118),Table1a!ME118=""),"Blank cell, reporting not mandatory",IF(OR(Table1a!ME118=0,Table1a!ME118="0"),"0 value","Value"))</f>
        <v>Value</v>
      </c>
      <c r="MF180" s="104" t="str">
        <f>IF(OR(ISBLANK(Table1a!MF118),Table1a!MF118=""),"Blank cell, reporting not mandatory",IF(OR(Table1a!MF118=0,Table1a!MF118="0"),"0 value","Value"))</f>
        <v>Blank cell, reporting not mandatory</v>
      </c>
      <c r="MG180" s="104" t="str">
        <f>IF(OR(ISBLANK(Table1a!MG118),Table1a!MG118=""),"Blank cell, reporting not mandatory",IF(OR(Table1a!MG118=0,Table1a!MG118="0"),"0 value","Value"))</f>
        <v>Blank cell, reporting not mandatory</v>
      </c>
      <c r="MH180" s="105" t="str">
        <f>IF(OR(ISBLANK(Table1a!MH118),Table1a!MH118=""),"Blank cell, reporting not mandatory",IF(OR(Table1a!MH118=0,Table1a!MH118="0"),"0 value","Value"))</f>
        <v>Blank cell, reporting not mandatory</v>
      </c>
      <c r="MI180" s="104" t="str">
        <f>IF(OR(ISBLANK(Table1a!MI118),Table1a!MI118=""),"Blank cell, reporting not mandatory",IF(OR(Table1a!MI118=0,Table1a!MI118="0"),"0 value","Value"))</f>
        <v>Blank cell, reporting not mandatory</v>
      </c>
      <c r="MJ180" s="104" t="str">
        <f>IF(OR(ISBLANK(Table1a!MJ118),Table1a!MJ118=""),"Blank cell, reporting not mandatory",IF(OR(Table1a!MJ118=0,Table1a!MJ118="0"),"0 value","Value"))</f>
        <v>Blank cell, reporting not mandatory</v>
      </c>
      <c r="MK180" s="104" t="str">
        <f>IF(OR(ISBLANK(Table1a!MK118),Table1a!MK118=""),"Blank cell, reporting not mandatory",IF(OR(Table1a!MK118=0,Table1a!MK118="0"),"0 value","Value"))</f>
        <v>Value</v>
      </c>
      <c r="ML180" s="104" t="str">
        <f>IF(OR(ISBLANK(Table1a!ML118),Table1a!ML118=""),"Blank cell, reporting not mandatory",IF(OR(Table1a!ML118=0,Table1a!ML118="0"),"0 value","Value"))</f>
        <v>Value</v>
      </c>
      <c r="MM180" s="105" t="str">
        <f>IF(OR(ISBLANK(Table1a!MM118),Table1a!MM118=""),"Blank cell, reporting not mandatory",IF(OR(Table1a!MM118=0,Table1a!MM118="0"),"0 value","Value"))</f>
        <v>Value</v>
      </c>
      <c r="MN180" s="104" t="str">
        <f>IF(OR(ISBLANK(Table1a!MN118),Table1a!MN118=""),"Blank cell, reporting not mandatory",IF(OR(Table1a!MN118=0,Table1a!MN118="0"),"0 value","Value"))</f>
        <v>Value</v>
      </c>
      <c r="MO180" s="104" t="str">
        <f>IF(OR(ISBLANK(Table1a!MO118),Table1a!MO118=""),"Blank cell, reporting not mandatory",IF(OR(Table1a!MO118=0,Table1a!MO118="0"),"0 value","Value"))</f>
        <v>Value</v>
      </c>
      <c r="MP180" s="104" t="str">
        <f>IF(OR(ISBLANK(Table1a!MP118),Table1a!MP118=""),"Blank cell, reporting not mandatory",IF(OR(Table1a!MP118=0,Table1a!MP118="0"),"0 value","Value"))</f>
        <v>Value</v>
      </c>
      <c r="MQ180" s="104" t="str">
        <f>IF(OR(ISBLANK(Table1a!MQ118),Table1a!MQ118=""),"Blank cell, reporting not mandatory",IF(OR(Table1a!MQ118=0,Table1a!MQ118="0"),"0 value","Value"))</f>
        <v>Value</v>
      </c>
      <c r="MR180" s="105" t="str">
        <f>IF(OR(ISBLANK(Table1a!MR118),Table1a!MR118=""),"Blank cell, reporting not mandatory",IF(OR(Table1a!MR118=0,Table1a!MR118="0"),"0 value","Value"))</f>
        <v>Value</v>
      </c>
      <c r="MS180" s="104" t="str">
        <f>IF(OR(ISBLANK(Table1a!MS118),Table1a!MS118=""),"Blank cell, reporting not mandatory",IF(OR(Table1a!MS118=0,Table1a!MS118="0"),"0 value","Value"))</f>
        <v>Value</v>
      </c>
      <c r="MT180" s="104" t="str">
        <f>IF(OR(ISBLANK(Table1a!MT118),Table1a!MT118=""),"Blank cell, reporting not mandatory",IF(OR(Table1a!MT118=0,Table1a!MT118="0"),"0 value","Value"))</f>
        <v>Value</v>
      </c>
      <c r="MU180" s="104" t="str">
        <f>IF(OR(ISBLANK(Table1a!MU118),Table1a!MU118=""),"Blank cell, reporting not mandatory",IF(OR(Table1a!MU118=0,Table1a!MU118="0"),"0 value","Value"))</f>
        <v>Value</v>
      </c>
      <c r="MV180" s="104" t="str">
        <f>IF(OR(ISBLANK(Table1a!MV118),Table1a!MV118=""),"Blank cell, reporting not mandatory",IF(OR(Table1a!MV118=0,Table1a!MV118="0"),"0 value","Value"))</f>
        <v>Value</v>
      </c>
      <c r="MW180" s="105" t="str">
        <f>IF(OR(ISBLANK(Table1a!MW118),Table1a!MW118=""),"Blank cell, reporting not mandatory",IF(OR(Table1a!MW118=0,Table1a!MW118="0"),"0 value","Value"))</f>
        <v>Value</v>
      </c>
      <c r="MX180" s="104" t="str">
        <f>IF(OR(ISBLANK(Table1a!MX118),Table1a!MX118=""),"Blank cell, reporting not mandatory",IF(OR(Table1a!MX118=0,Table1a!MX118="0"),"0 value","Value"))</f>
        <v>Value</v>
      </c>
      <c r="MY180" s="104" t="str">
        <f>IF(OR(ISBLANK(Table1a!MY118),Table1a!MY118=""),"Blank cell, reporting not mandatory",IF(OR(Table1a!MY118=0,Table1a!MY118="0"),"0 value","Value"))</f>
        <v>Value</v>
      </c>
      <c r="MZ180" s="104" t="str">
        <f>IF(OR(ISBLANK(Table1a!MZ118),Table1a!MZ118=""),"Blank cell, reporting not mandatory",IF(OR(Table1a!MZ118=0,Table1a!MZ118="0"),"0 value","Value"))</f>
        <v>Value</v>
      </c>
      <c r="NA180" s="104" t="str">
        <f>IF(OR(ISBLANK(Table1a!NA118),Table1a!NA118=""),"Blank cell, reporting not mandatory",IF(OR(Table1a!NA118=0,Table1a!NA118="0"),"0 value","Value"))</f>
        <v>Value</v>
      </c>
      <c r="NB180" s="105" t="str">
        <f>IF(OR(ISBLANK(Table1a!NB118),Table1a!NB118=""),"Blank cell, reporting not mandatory",IF(OR(Table1a!NB118=0,Table1a!NB118="0"),"0 value","Value"))</f>
        <v>Value</v>
      </c>
      <c r="NC180" s="104" t="str">
        <f>IF(OR(ISBLANK(Table1a!NC118),Table1a!NC118=""),"Blank cell, reporting not mandatory",IF(OR(Table1a!NC118=0,Table1a!NC118="0"),"0 value","Value"))</f>
        <v>Value</v>
      </c>
      <c r="ND180" s="104" t="str">
        <f>IF(OR(ISBLANK(Table1a!ND118),Table1a!ND118=""),"Blank cell, reporting not mandatory",IF(OR(Table1a!ND118=0,Table1a!ND118="0"),"0 value","Value"))</f>
        <v>Value</v>
      </c>
      <c r="NE180" s="104" t="str">
        <f>IF(OR(ISBLANK(Table1a!NE118),Table1a!NE118=""),"Blank cell, reporting not mandatory",IF(OR(Table1a!NE118=0,Table1a!NE118="0"),"0 value","Value"))</f>
        <v>Value</v>
      </c>
      <c r="NF180" s="104" t="str">
        <f>IF(OR(ISBLANK(Table1a!NF118),Table1a!NF118=""),"Blank cell, reporting not mandatory",IF(OR(Table1a!NF118=0,Table1a!NF118="0"),"0 value","Value"))</f>
        <v>Value</v>
      </c>
      <c r="NG180" s="105" t="str">
        <f>IF(OR(ISBLANK(Table1a!NG118),Table1a!NG118=""),"Blank cell, reporting not mandatory",IF(OR(Table1a!NG118=0,Table1a!NG118="0"),"0 value","Value"))</f>
        <v>Value</v>
      </c>
      <c r="NH180" s="104" t="str">
        <f>IF(OR(ISBLANK(Table1a!NH118),Table1a!NH118=""),"Blank cell, reporting not mandatory",IF(OR(Table1a!NH118=0,Table1a!NH118="0"),"0 value","Value"))</f>
        <v>Value</v>
      </c>
      <c r="NI180" s="104" t="str">
        <f>IF(OR(ISBLANK(Table1a!NI118),Table1a!NI118=""),"Blank cell, reporting not mandatory",IF(OR(Table1a!NI118=0,Table1a!NI118="0"),"0 value","Value"))</f>
        <v>Value</v>
      </c>
      <c r="NJ180" s="104" t="str">
        <f>IF(OR(ISBLANK(Table1a!NJ118),Table1a!NJ118=""),"Blank cell, reporting not mandatory",IF(OR(Table1a!NJ118=0,Table1a!NJ118="0"),"0 value","Value"))</f>
        <v>Value</v>
      </c>
      <c r="NK180" s="104" t="str">
        <f>IF(OR(ISBLANK(Table1a!NK118),Table1a!NK118=""),"Blank cell, reporting not mandatory",IF(OR(Table1a!NK118=0,Table1a!NK118="0"),"0 value","Value"))</f>
        <v>Value</v>
      </c>
      <c r="NL180" s="105" t="str">
        <f>IF(OR(ISBLANK(Table1a!NL118),Table1a!NL118=""),"Blank cell, reporting not mandatory",IF(OR(Table1a!NL118=0,Table1a!NL118="0"),"0 value","Value"))</f>
        <v>Value</v>
      </c>
    </row>
    <row r="181" spans="1:376" outlineLevel="1">
      <c r="A181" s="38" t="s">
        <v>314</v>
      </c>
      <c r="B181" s="36" t="s">
        <v>9</v>
      </c>
      <c r="C181" s="86" t="str">
        <f>IF(OR(ISBLANK(Table1a!C119),Table1a!C119=""),"Blank cell, reporting not mandatory",IF(OR(Table1a!C119=0,Table1a!C119="0"),"0 value","Value"))</f>
        <v>Value</v>
      </c>
      <c r="D181" s="104" t="str">
        <f>IF(OR(ISBLANK(Table1a!D119),Table1a!D119=""),"Blank cell, reporting not mandatory",IF(OR(Table1a!D119=0,Table1a!D119="0"),"0 value","Value"))</f>
        <v>Blank cell, reporting not mandatory</v>
      </c>
      <c r="E181" s="104" t="str">
        <f>IF(OR(ISBLANK(Table1a!E119),Table1a!E119=""),"Blank cell, reporting not mandatory",IF(OR(Table1a!E119=0,Table1a!E119="0"),"0 value","Value"))</f>
        <v>Blank cell, reporting not mandatory</v>
      </c>
      <c r="F181" s="86" t="str">
        <f>IF(OR(ISBLANK(Table1a!F119),Table1a!F119=""),"Blank cell, reporting not mandatory",IF(OR(Table1a!F119=0,Table1a!F119="0"),"0 value","Value"))</f>
        <v>Blank cell, reporting not mandatory</v>
      </c>
      <c r="G181" s="104" t="str">
        <f>IF(OR(ISBLANK(Table1a!G119),Table1a!G119=""),"Blank cell, reporting not mandatory",IF(OR(Table1a!G119=0,Table1a!G119="0"),"0 value","Value"))</f>
        <v>Blank cell, reporting not mandatory</v>
      </c>
      <c r="H181" s="104" t="str">
        <f>IF(OR(ISBLANK(Table1a!H119),Table1a!H119=""),"Blank cell, reporting not mandatory",IF(OR(Table1a!H119=0,Table1a!H119="0"),"0 value","Value"))</f>
        <v>Blank cell, reporting not mandatory</v>
      </c>
      <c r="I181" s="104" t="str">
        <f>IF(OR(ISBLANK(Table1a!I119),Table1a!I119=""),"Blank cell, reporting not mandatory",IF(OR(Table1a!I119=0,Table1a!I119="0"),"0 value","Value"))</f>
        <v>Value</v>
      </c>
      <c r="J181" s="104" t="str">
        <f>IF(OR(ISBLANK(Table1a!J119),Table1a!J119=""),"Blank cell, reporting not mandatory",IF(OR(Table1a!J119=0,Table1a!J119="0"),"0 value","Value"))</f>
        <v>Value</v>
      </c>
      <c r="K181" s="86" t="str">
        <f>IF(OR(ISBLANK(Table1a!K119),Table1a!K119=""),"Blank cell, reporting not mandatory",IF(OR(Table1a!K119=0,Table1a!K119="0"),"0 value","Value"))</f>
        <v>Value</v>
      </c>
      <c r="L181" s="104" t="str">
        <f>IF(OR(ISBLANK(Table1a!L119),Table1a!L119=""),"Blank cell, reporting not mandatory",IF(OR(Table1a!L119=0,Table1a!L119="0"),"0 value","Value"))</f>
        <v>Value</v>
      </c>
      <c r="M181" s="104" t="str">
        <f>IF(OR(ISBLANK(Table1a!M119),Table1a!M119=""),"Blank cell, reporting not mandatory",IF(OR(Table1a!M119=0,Table1a!M119="0"),"0 value","Value"))</f>
        <v>Value</v>
      </c>
      <c r="N181" s="104" t="str">
        <f>IF(OR(ISBLANK(Table1a!N119),Table1a!N119=""),"Blank cell, reporting not mandatory",IF(OR(Table1a!N119=0,Table1a!N119="0"),"0 value","Value"))</f>
        <v>Value</v>
      </c>
      <c r="O181" s="104" t="str">
        <f>IF(OR(ISBLANK(Table1a!O119),Table1a!O119=""),"Blank cell, reporting not mandatory",IF(OR(Table1a!O119=0,Table1a!O119="0"),"0 value","Value"))</f>
        <v>Value</v>
      </c>
      <c r="P181" s="86" t="str">
        <f>IF(OR(ISBLANK(Table1a!P119),Table1a!P119=""),"Blank cell, reporting not mandatory",IF(OR(Table1a!P119=0,Table1a!P119="0"),"0 value","Value"))</f>
        <v>Value</v>
      </c>
      <c r="Q181" s="104" t="str">
        <f>IF(OR(ISBLANK(Table1a!Q119),Table1a!Q119=""),"Blank cell, reporting not mandatory",IF(OR(Table1a!Q119=0,Table1a!Q119="0"),"0 value","Value"))</f>
        <v>Value</v>
      </c>
      <c r="R181" s="104" t="str">
        <f>IF(OR(ISBLANK(Table1a!R119),Table1a!R119=""),"Blank cell, reporting not mandatory",IF(OR(Table1a!R119=0,Table1a!R119="0"),"0 value","Value"))</f>
        <v>Value</v>
      </c>
      <c r="S181" s="104" t="str">
        <f>IF(OR(ISBLANK(Table1a!S119),Table1a!S119=""),"Blank cell, reporting not mandatory",IF(OR(Table1a!S119=0,Table1a!S119="0"),"0 value","Value"))</f>
        <v>Value</v>
      </c>
      <c r="T181" s="104" t="str">
        <f>IF(OR(ISBLANK(Table1a!T119),Table1a!T119=""),"Blank cell, reporting not mandatory",IF(OR(Table1a!T119=0,Table1a!T119="0"),"0 value","Value"))</f>
        <v>Value</v>
      </c>
      <c r="U181" s="86" t="str">
        <f>IF(OR(ISBLANK(Table1a!U119),Table1a!U119=""),"Blank cell, reporting not mandatory",IF(OR(Table1a!U119=0,Table1a!U119="0"),"0 value","Value"))</f>
        <v>Value</v>
      </c>
      <c r="V181" s="104" t="str">
        <f>IF(OR(ISBLANK(Table1a!V119),Table1a!V119=""),"Blank cell, reporting not mandatory",IF(OR(Table1a!V119=0,Table1a!V119="0"),"0 value","Value"))</f>
        <v>Value</v>
      </c>
      <c r="W181" s="104" t="str">
        <f>IF(OR(ISBLANK(Table1a!W119),Table1a!W119=""),"Blank cell, reporting not mandatory",IF(OR(Table1a!W119=0,Table1a!W119="0"),"0 value","Value"))</f>
        <v>Value</v>
      </c>
      <c r="X181" s="104" t="str">
        <f>IF(OR(ISBLANK(Table1a!X119),Table1a!X119=""),"Blank cell, reporting not mandatory",IF(OR(Table1a!X119=0,Table1a!X119="0"),"0 value","Value"))</f>
        <v>Value</v>
      </c>
      <c r="Y181" s="104" t="str">
        <f>IF(OR(ISBLANK(Table1a!Y119),Table1a!Y119=""),"Blank cell, reporting not mandatory",IF(OR(Table1a!Y119=0,Table1a!Y119="0"),"0 value","Value"))</f>
        <v>Value</v>
      </c>
      <c r="Z181" s="86" t="str">
        <f>IF(OR(ISBLANK(Table1a!Z119),Table1a!Z119=""),"Blank cell, reporting not mandatory",IF(OR(Table1a!Z119=0,Table1a!Z119="0"),"0 value","Value"))</f>
        <v>Value</v>
      </c>
      <c r="AA181" s="104" t="str">
        <f>IF(OR(ISBLANK(Table1a!AA119),Table1a!AA119=""),"Blank cell, reporting not mandatory",IF(OR(Table1a!AA119=0,Table1a!AA119="0"),"0 value","Value"))</f>
        <v>Value</v>
      </c>
      <c r="AB181" s="104" t="str">
        <f>IF(OR(ISBLANK(Table1a!AB119),Table1a!AB119=""),"Blank cell, reporting not mandatory",IF(OR(Table1a!AB119=0,Table1a!AB119="0"),"0 value","Value"))</f>
        <v>Value</v>
      </c>
      <c r="AC181" s="104" t="str">
        <f>IF(OR(ISBLANK(Table1a!AC119),Table1a!AC119=""),"Blank cell, reporting not mandatory",IF(OR(Table1a!AC119=0,Table1a!AC119="0"),"0 value","Value"))</f>
        <v>Value</v>
      </c>
      <c r="AD181" s="104" t="str">
        <f>IF(OR(ISBLANK(Table1a!AD119),Table1a!AD119=""),"Blank cell, reporting not mandatory",IF(OR(Table1a!AD119=0,Table1a!AD119="0"),"0 value","Value"))</f>
        <v>Value</v>
      </c>
      <c r="AE181" s="86" t="str">
        <f>IF(OR(ISBLANK(Table1a!AE119),Table1a!AE119=""),"Blank cell, reporting not mandatory",IF(OR(Table1a!AE119=0,Table1a!AE119="0"),"0 value","Value"))</f>
        <v>Value</v>
      </c>
      <c r="AF181" s="104" t="str">
        <f>IF(OR(ISBLANK(Table1a!AF119),Table1a!AF119=""),"Blank cell, reporting not mandatory",IF(OR(Table1a!AF119=0,Table1a!AF119="0"),"0 value","Value"))</f>
        <v>Value</v>
      </c>
      <c r="AG181" s="104" t="str">
        <f>IF(OR(ISBLANK(Table1a!AG119),Table1a!AG119=""),"Blank cell, reporting not mandatory",IF(OR(Table1a!AG119=0,Table1a!AG119="0"),"0 value","Value"))</f>
        <v>Value</v>
      </c>
      <c r="AH181" s="104" t="str">
        <f>IF(OR(ISBLANK(Table1a!AH119),Table1a!AH119=""),"Blank cell, reporting not mandatory",IF(OR(Table1a!AH119=0,Table1a!AH119="0"),"0 value","Value"))</f>
        <v>Value</v>
      </c>
      <c r="AI181" s="104" t="str">
        <f>IF(OR(ISBLANK(Table1a!AI119),Table1a!AI119=""),"Blank cell, reporting not mandatory",IF(OR(Table1a!AI119=0,Table1a!AI119="0"),"0 value","Value"))</f>
        <v>Value</v>
      </c>
      <c r="AJ181" s="86" t="str">
        <f>IF(OR(ISBLANK(Table1a!AJ119),Table1a!AJ119=""),"Blank cell, reporting not mandatory",IF(OR(Table1a!AJ119=0,Table1a!AJ119="0"),"0 value","Value"))</f>
        <v>Value</v>
      </c>
      <c r="AK181" s="86" t="str">
        <f>IF(OR(ISBLANK(Table1a!AK119),Table1a!AK119=""),"Blank cell, reporting not mandatory",IF(OR(Table1a!AK119=0,Table1a!AK119="0"),"0 value","Value"))</f>
        <v>Value</v>
      </c>
      <c r="AL181" s="104" t="str">
        <f>IF(OR(ISBLANK(Table1a!AL119),Table1a!AL119=""),"Blank cell, reporting not mandatory",IF(OR(Table1a!AL119=0,Table1a!AL119="0"),"0 value","Value"))</f>
        <v>Blank cell, reporting not mandatory</v>
      </c>
      <c r="AM181" s="104" t="str">
        <f>IF(OR(ISBLANK(Table1a!AM119),Table1a!AM119=""),"Blank cell, reporting not mandatory",IF(OR(Table1a!AM119=0,Table1a!AM119="0"),"0 value","Value"))</f>
        <v>Blank cell, reporting not mandatory</v>
      </c>
      <c r="AN181" s="86" t="str">
        <f>IF(OR(ISBLANK(Table1a!AN119),Table1a!AN119=""),"Blank cell, reporting not mandatory",IF(OR(Table1a!AN119=0,Table1a!AN119="0"),"0 value","Value"))</f>
        <v>Blank cell, reporting not mandatory</v>
      </c>
      <c r="AO181" s="104" t="str">
        <f>IF(OR(ISBLANK(Table1a!AO119),Table1a!AO119=""),"Blank cell, reporting not mandatory",IF(OR(Table1a!AO119=0,Table1a!AO119="0"),"0 value","Value"))</f>
        <v>Blank cell, reporting not mandatory</v>
      </c>
      <c r="AP181" s="104" t="str">
        <f>IF(OR(ISBLANK(Table1a!AP119),Table1a!AP119=""),"Blank cell, reporting not mandatory",IF(OR(Table1a!AP119=0,Table1a!AP119="0"),"0 value","Value"))</f>
        <v>Blank cell, reporting not mandatory</v>
      </c>
      <c r="AQ181" s="104" t="str">
        <f>IF(OR(ISBLANK(Table1a!AQ119),Table1a!AQ119=""),"Blank cell, reporting not mandatory",IF(OR(Table1a!AQ119=0,Table1a!AQ119="0"),"0 value","Value"))</f>
        <v>Value</v>
      </c>
      <c r="AR181" s="104" t="str">
        <f>IF(OR(ISBLANK(Table1a!AR119),Table1a!AR119=""),"Blank cell, reporting not mandatory",IF(OR(Table1a!AR119=0,Table1a!AR119="0"),"0 value","Value"))</f>
        <v>Value</v>
      </c>
      <c r="AS181" s="105" t="str">
        <f>IF(OR(ISBLANK(Table1a!AS119),Table1a!AS119=""),"Blank cell, reporting not mandatory",IF(OR(Table1a!AS119=0,Table1a!AS119="0"),"0 value","Value"))</f>
        <v>Value</v>
      </c>
      <c r="AT181" s="104" t="str">
        <f>IF(OR(ISBLANK(Table1a!AT119),Table1a!AT119=""),"Blank cell, reporting not mandatory",IF(OR(Table1a!AT119=0,Table1a!AT119="0"),"0 value","Value"))</f>
        <v>Value</v>
      </c>
      <c r="AU181" s="104" t="str">
        <f>IF(OR(ISBLANK(Table1a!AU119),Table1a!AU119=""),"Blank cell, reporting not mandatory",IF(OR(Table1a!AU119=0,Table1a!AU119="0"),"0 value","Value"))</f>
        <v>Value</v>
      </c>
      <c r="AV181" s="104" t="str">
        <f>IF(OR(ISBLANK(Table1a!AV119),Table1a!AV119=""),"Blank cell, reporting not mandatory",IF(OR(Table1a!AV119=0,Table1a!AV119="0"),"0 value","Value"))</f>
        <v>Value</v>
      </c>
      <c r="AW181" s="104" t="str">
        <f>IF(OR(ISBLANK(Table1a!AW119),Table1a!AW119=""),"Blank cell, reporting not mandatory",IF(OR(Table1a!AW119=0,Table1a!AW119="0"),"0 value","Value"))</f>
        <v>Value</v>
      </c>
      <c r="AX181" s="105" t="str">
        <f>IF(OR(ISBLANK(Table1a!AX119),Table1a!AX119=""),"Blank cell, reporting not mandatory",IF(OR(Table1a!AX119=0,Table1a!AX119="0"),"0 value","Value"))</f>
        <v>Value</v>
      </c>
      <c r="AY181" s="104" t="str">
        <f>IF(OR(ISBLANK(Table1a!AY119),Table1a!AY119=""),"Blank cell, reporting not mandatory",IF(OR(Table1a!AY119=0,Table1a!AY119="0"),"0 value","Value"))</f>
        <v>Value</v>
      </c>
      <c r="AZ181" s="104" t="str">
        <f>IF(OR(ISBLANK(Table1a!AZ119),Table1a!AZ119=""),"Blank cell, reporting not mandatory",IF(OR(Table1a!AZ119=0,Table1a!AZ119="0"),"0 value","Value"))</f>
        <v>Value</v>
      </c>
      <c r="BA181" s="104" t="str">
        <f>IF(OR(ISBLANK(Table1a!BA119),Table1a!BA119=""),"Blank cell, reporting not mandatory",IF(OR(Table1a!BA119=0,Table1a!BA119="0"),"0 value","Value"))</f>
        <v>Value</v>
      </c>
      <c r="BB181" s="104" t="str">
        <f>IF(OR(ISBLANK(Table1a!BB119),Table1a!BB119=""),"Blank cell, reporting not mandatory",IF(OR(Table1a!BB119=0,Table1a!BB119="0"),"0 value","Value"))</f>
        <v>Value</v>
      </c>
      <c r="BC181" s="105" t="str">
        <f>IF(OR(ISBLANK(Table1a!BC119),Table1a!BC119=""),"Blank cell, reporting not mandatory",IF(OR(Table1a!BC119=0,Table1a!BC119="0"),"0 value","Value"))</f>
        <v>Value</v>
      </c>
      <c r="BD181" s="104" t="str">
        <f>IF(OR(ISBLANK(Table1a!BD119),Table1a!BD119=""),"Blank cell, reporting not mandatory",IF(OR(Table1a!BD119=0,Table1a!BD119="0"),"0 value","Value"))</f>
        <v>Value</v>
      </c>
      <c r="BE181" s="104" t="str">
        <f>IF(OR(ISBLANK(Table1a!BE119),Table1a!BE119=""),"Blank cell, reporting not mandatory",IF(OR(Table1a!BE119=0,Table1a!BE119="0"),"0 value","Value"))</f>
        <v>Value</v>
      </c>
      <c r="BF181" s="104" t="str">
        <f>IF(OR(ISBLANK(Table1a!BF119),Table1a!BF119=""),"Blank cell, reporting not mandatory",IF(OR(Table1a!BF119=0,Table1a!BF119="0"),"0 value","Value"))</f>
        <v>Value</v>
      </c>
      <c r="BG181" s="104" t="str">
        <f>IF(OR(ISBLANK(Table1a!BG119),Table1a!BG119=""),"Blank cell, reporting not mandatory",IF(OR(Table1a!BG119=0,Table1a!BG119="0"),"0 value","Value"))</f>
        <v>Value</v>
      </c>
      <c r="BH181" s="105" t="str">
        <f>IF(OR(ISBLANK(Table1a!BH119),Table1a!BH119=""),"Blank cell, reporting not mandatory",IF(OR(Table1a!BH119=0,Table1a!BH119="0"),"0 value","Value"))</f>
        <v>Value</v>
      </c>
      <c r="BI181" s="104" t="str">
        <f>IF(OR(ISBLANK(Table1a!BI119),Table1a!BI119=""),"Blank cell, reporting not mandatory",IF(OR(Table1a!BI119=0,Table1a!BI119="0"),"0 value","Value"))</f>
        <v>Value</v>
      </c>
      <c r="BJ181" s="104" t="str">
        <f>IF(OR(ISBLANK(Table1a!BJ119),Table1a!BJ119=""),"Blank cell, reporting not mandatory",IF(OR(Table1a!BJ119=0,Table1a!BJ119="0"),"0 value","Value"))</f>
        <v>Value</v>
      </c>
      <c r="BK181" s="104" t="str">
        <f>IF(OR(ISBLANK(Table1a!BK119),Table1a!BK119=""),"Blank cell, reporting not mandatory",IF(OR(Table1a!BK119=0,Table1a!BK119="0"),"0 value","Value"))</f>
        <v>Value</v>
      </c>
      <c r="BL181" s="104" t="str">
        <f>IF(OR(ISBLANK(Table1a!BL119),Table1a!BL119=""),"Blank cell, reporting not mandatory",IF(OR(Table1a!BL119=0,Table1a!BL119="0"),"0 value","Value"))</f>
        <v>Value</v>
      </c>
      <c r="BM181" s="105" t="str">
        <f>IF(OR(ISBLANK(Table1a!BM119),Table1a!BM119=""),"Blank cell, reporting not mandatory",IF(OR(Table1a!BM119=0,Table1a!BM119="0"),"0 value","Value"))</f>
        <v>Value</v>
      </c>
      <c r="BN181" s="104" t="str">
        <f>IF(OR(ISBLANK(Table1a!BN119),Table1a!BN119=""),"Blank cell, reporting not mandatory",IF(OR(Table1a!BN119=0,Table1a!BN119="0"),"0 value","Value"))</f>
        <v>Value</v>
      </c>
      <c r="BO181" s="104" t="str">
        <f>IF(OR(ISBLANK(Table1a!BO119),Table1a!BO119=""),"Blank cell, reporting not mandatory",IF(OR(Table1a!BO119=0,Table1a!BO119="0"),"0 value","Value"))</f>
        <v>Value</v>
      </c>
      <c r="BP181" s="104" t="str">
        <f>IF(OR(ISBLANK(Table1a!BP119),Table1a!BP119=""),"Blank cell, reporting not mandatory",IF(OR(Table1a!BP119=0,Table1a!BP119="0"),"0 value","Value"))</f>
        <v>Value</v>
      </c>
      <c r="BQ181" s="104" t="str">
        <f>IF(OR(ISBLANK(Table1a!BQ119),Table1a!BQ119=""),"Blank cell, reporting not mandatory",IF(OR(Table1a!BQ119=0,Table1a!BQ119="0"),"0 value","Value"))</f>
        <v>Value</v>
      </c>
      <c r="BR181" s="105" t="str">
        <f>IF(OR(ISBLANK(Table1a!BR119),Table1a!BR119=""),"Blank cell, reporting not mandatory",IF(OR(Table1a!BR119=0,Table1a!BR119="0"),"0 value","Value"))</f>
        <v>Value</v>
      </c>
      <c r="BS181" s="105" t="str">
        <f>IF(OR(ISBLANK(Table1a!BS119),Table1a!BS119=""),"Blank cell, reporting not mandatory",IF(OR(Table1a!BS119=0,Table1a!BS119="0"),"0 value","Value"))</f>
        <v>Value</v>
      </c>
      <c r="BT181" s="104" t="str">
        <f>IF(OR(ISBLANK(Table1a!BT119),Table1a!BT119=""),"Blank cell, reporting not mandatory",IF(OR(Table1a!BT119=0,Table1a!BT119="0"),"0 value","Value"))</f>
        <v>Blank cell, reporting not mandatory</v>
      </c>
      <c r="BU181" s="104" t="str">
        <f>IF(OR(ISBLANK(Table1a!BU119),Table1a!BU119=""),"Blank cell, reporting not mandatory",IF(OR(Table1a!BU119=0,Table1a!BU119="0"),"0 value","Value"))</f>
        <v>Blank cell, reporting not mandatory</v>
      </c>
      <c r="BV181" s="105" t="str">
        <f>IF(OR(ISBLANK(Table1a!BV119),Table1a!BV119=""),"Blank cell, reporting not mandatory",IF(OR(Table1a!BV119=0,Table1a!BV119="0"),"0 value","Value"))</f>
        <v>Blank cell, reporting not mandatory</v>
      </c>
      <c r="BW181" s="104" t="str">
        <f>IF(OR(ISBLANK(Table1a!BW119),Table1a!BW119=""),"Blank cell, reporting not mandatory",IF(OR(Table1a!BW119=0,Table1a!BW119="0"),"0 value","Value"))</f>
        <v>Blank cell, reporting not mandatory</v>
      </c>
      <c r="BX181" s="104" t="str">
        <f>IF(OR(ISBLANK(Table1a!BX119),Table1a!BX119=""),"Blank cell, reporting not mandatory",IF(OR(Table1a!BX119=0,Table1a!BX119="0"),"0 value","Value"))</f>
        <v>Blank cell, reporting not mandatory</v>
      </c>
      <c r="BY181" s="104" t="str">
        <f>IF(OR(ISBLANK(Table1a!BY119),Table1a!BY119=""),"Blank cell, reporting not mandatory",IF(OR(Table1a!BY119=0,Table1a!BY119="0"),"0 value","Value"))</f>
        <v>Value</v>
      </c>
      <c r="BZ181" s="104" t="str">
        <f>IF(OR(ISBLANK(Table1a!BZ119),Table1a!BZ119=""),"Blank cell, reporting not mandatory",IF(OR(Table1a!BZ119=0,Table1a!BZ119="0"),"0 value","Value"))</f>
        <v>Value</v>
      </c>
      <c r="CA181" s="105" t="str">
        <f>IF(OR(ISBLANK(Table1a!CA119),Table1a!CA119=""),"Blank cell, reporting not mandatory",IF(OR(Table1a!CA119=0,Table1a!CA119="0"),"0 value","Value"))</f>
        <v>Value</v>
      </c>
      <c r="CB181" s="104" t="str">
        <f>IF(OR(ISBLANK(Table1a!CB119),Table1a!CB119=""),"Blank cell, reporting not mandatory",IF(OR(Table1a!CB119=0,Table1a!CB119="0"),"0 value","Value"))</f>
        <v>Value</v>
      </c>
      <c r="CC181" s="104" t="str">
        <f>IF(OR(ISBLANK(Table1a!CC119),Table1a!CC119=""),"Blank cell, reporting not mandatory",IF(OR(Table1a!CC119=0,Table1a!CC119="0"),"0 value","Value"))</f>
        <v>Value</v>
      </c>
      <c r="CD181" s="104" t="str">
        <f>IF(OR(ISBLANK(Table1a!CD119),Table1a!CD119=""),"Blank cell, reporting not mandatory",IF(OR(Table1a!CD119=0,Table1a!CD119="0"),"0 value","Value"))</f>
        <v>Value</v>
      </c>
      <c r="CE181" s="104" t="str">
        <f>IF(OR(ISBLANK(Table1a!CE119),Table1a!CE119=""),"Blank cell, reporting not mandatory",IF(OR(Table1a!CE119=0,Table1a!CE119="0"),"0 value","Value"))</f>
        <v>Value</v>
      </c>
      <c r="CF181" s="105" t="str">
        <f>IF(OR(ISBLANK(Table1a!CF119),Table1a!CF119=""),"Blank cell, reporting not mandatory",IF(OR(Table1a!CF119=0,Table1a!CF119="0"),"0 value","Value"))</f>
        <v>Value</v>
      </c>
      <c r="CG181" s="104" t="str">
        <f>IF(OR(ISBLANK(Table1a!CG119),Table1a!CG119=""),"Blank cell, reporting not mandatory",IF(OR(Table1a!CG119=0,Table1a!CG119="0"),"0 value","Value"))</f>
        <v>Value</v>
      </c>
      <c r="CH181" s="104" t="str">
        <f>IF(OR(ISBLANK(Table1a!CH119),Table1a!CH119=""),"Blank cell, reporting not mandatory",IF(OR(Table1a!CH119=0,Table1a!CH119="0"),"0 value","Value"))</f>
        <v>Value</v>
      </c>
      <c r="CI181" s="104" t="str">
        <f>IF(OR(ISBLANK(Table1a!CI119),Table1a!CI119=""),"Blank cell, reporting not mandatory",IF(OR(Table1a!CI119=0,Table1a!CI119="0"),"0 value","Value"))</f>
        <v>Value</v>
      </c>
      <c r="CJ181" s="104" t="str">
        <f>IF(OR(ISBLANK(Table1a!CJ119),Table1a!CJ119=""),"Blank cell, reporting not mandatory",IF(OR(Table1a!CJ119=0,Table1a!CJ119="0"),"0 value","Value"))</f>
        <v>Value</v>
      </c>
      <c r="CK181" s="105" t="str">
        <f>IF(OR(ISBLANK(Table1a!CK119),Table1a!CK119=""),"Blank cell, reporting not mandatory",IF(OR(Table1a!CK119=0,Table1a!CK119="0"),"0 value","Value"))</f>
        <v>Value</v>
      </c>
      <c r="CL181" s="104" t="str">
        <f>IF(OR(ISBLANK(Table1a!CL119),Table1a!CL119=""),"Blank cell, reporting not mandatory",IF(OR(Table1a!CL119=0,Table1a!CL119="0"),"0 value","Value"))</f>
        <v>Value</v>
      </c>
      <c r="CM181" s="104" t="str">
        <f>IF(OR(ISBLANK(Table1a!CM119),Table1a!CM119=""),"Blank cell, reporting not mandatory",IF(OR(Table1a!CM119=0,Table1a!CM119="0"),"0 value","Value"))</f>
        <v>Value</v>
      </c>
      <c r="CN181" s="104" t="str">
        <f>IF(OR(ISBLANK(Table1a!CN119),Table1a!CN119=""),"Blank cell, reporting not mandatory",IF(OR(Table1a!CN119=0,Table1a!CN119="0"),"0 value","Value"))</f>
        <v>Value</v>
      </c>
      <c r="CO181" s="104" t="str">
        <f>IF(OR(ISBLANK(Table1a!CO119),Table1a!CO119=""),"Blank cell, reporting not mandatory",IF(OR(Table1a!CO119=0,Table1a!CO119="0"),"0 value","Value"))</f>
        <v>Value</v>
      </c>
      <c r="CP181" s="105" t="str">
        <f>IF(OR(ISBLANK(Table1a!CP119),Table1a!CP119=""),"Blank cell, reporting not mandatory",IF(OR(Table1a!CP119=0,Table1a!CP119="0"),"0 value","Value"))</f>
        <v>Value</v>
      </c>
      <c r="CQ181" s="104" t="str">
        <f>IF(OR(ISBLANK(Table1a!CQ119),Table1a!CQ119=""),"Blank cell, reporting not mandatory",IF(OR(Table1a!CQ119=0,Table1a!CQ119="0"),"0 value","Value"))</f>
        <v>Value</v>
      </c>
      <c r="CR181" s="104" t="str">
        <f>IF(OR(ISBLANK(Table1a!CR119),Table1a!CR119=""),"Blank cell, reporting not mandatory",IF(OR(Table1a!CR119=0,Table1a!CR119="0"),"0 value","Value"))</f>
        <v>Value</v>
      </c>
      <c r="CS181" s="104" t="str">
        <f>IF(OR(ISBLANK(Table1a!CS119),Table1a!CS119=""),"Blank cell, reporting not mandatory",IF(OR(Table1a!CS119=0,Table1a!CS119="0"),"0 value","Value"))</f>
        <v>Value</v>
      </c>
      <c r="CT181" s="104" t="str">
        <f>IF(OR(ISBLANK(Table1a!CT119),Table1a!CT119=""),"Blank cell, reporting not mandatory",IF(OR(Table1a!CT119=0,Table1a!CT119="0"),"0 value","Value"))</f>
        <v>Value</v>
      </c>
      <c r="CU181" s="105" t="str">
        <f>IF(OR(ISBLANK(Table1a!CU119),Table1a!CU119=""),"Blank cell, reporting not mandatory",IF(OR(Table1a!CU119=0,Table1a!CU119="0"),"0 value","Value"))</f>
        <v>Value</v>
      </c>
      <c r="CV181" s="104" t="str">
        <f>IF(OR(ISBLANK(Table1a!CV119),Table1a!CV119=""),"Blank cell, reporting not mandatory",IF(OR(Table1a!CV119=0,Table1a!CV119="0"),"0 value","Value"))</f>
        <v>Value</v>
      </c>
      <c r="CW181" s="104" t="str">
        <f>IF(OR(ISBLANK(Table1a!CW119),Table1a!CW119=""),"Blank cell, reporting not mandatory",IF(OR(Table1a!CW119=0,Table1a!CW119="0"),"0 value","Value"))</f>
        <v>Value</v>
      </c>
      <c r="CX181" s="104" t="str">
        <f>IF(OR(ISBLANK(Table1a!CX119),Table1a!CX119=""),"Blank cell, reporting not mandatory",IF(OR(Table1a!CX119=0,Table1a!CX119="0"),"0 value","Value"))</f>
        <v>Value</v>
      </c>
      <c r="CY181" s="104" t="str">
        <f>IF(OR(ISBLANK(Table1a!CY119),Table1a!CY119=""),"Blank cell, reporting not mandatory",IF(OR(Table1a!CY119=0,Table1a!CY119="0"),"0 value","Value"))</f>
        <v>Value</v>
      </c>
      <c r="CZ181" s="105" t="str">
        <f>IF(OR(ISBLANK(Table1a!CZ119),Table1a!CZ119=""),"Blank cell, reporting not mandatory",IF(OR(Table1a!CZ119=0,Table1a!CZ119="0"),"0 value","Value"))</f>
        <v>Value</v>
      </c>
      <c r="DA181" s="133"/>
      <c r="DB181" s="133"/>
      <c r="DC181" s="133"/>
      <c r="DD181" s="133"/>
      <c r="DE181" s="133"/>
      <c r="DF181" s="133"/>
      <c r="DG181" s="133"/>
      <c r="DH181" s="133"/>
      <c r="DI181" s="133"/>
      <c r="DJ181" s="133"/>
      <c r="DK181" s="133"/>
      <c r="DL181" s="133"/>
      <c r="DM181" s="133"/>
      <c r="DN181" s="133"/>
      <c r="DO181" s="133"/>
      <c r="DP181" s="133"/>
      <c r="DQ181" s="133"/>
      <c r="DR181" s="133"/>
      <c r="DS181" s="133"/>
      <c r="DT181" s="133"/>
      <c r="DU181" s="133"/>
      <c r="DV181" s="133"/>
      <c r="DW181" s="133"/>
      <c r="DX181" s="133"/>
      <c r="DY181" s="133"/>
      <c r="DZ181" s="133"/>
      <c r="EA181" s="133"/>
      <c r="EB181" s="133"/>
      <c r="EC181" s="133"/>
      <c r="ED181" s="133"/>
      <c r="EE181" s="133"/>
      <c r="EF181" s="133"/>
      <c r="EG181" s="133"/>
      <c r="EH181" s="133"/>
      <c r="EI181" s="133"/>
      <c r="EJ181" s="133"/>
      <c r="EK181" s="133"/>
      <c r="EL181" s="133"/>
      <c r="EM181" s="133"/>
      <c r="EN181" s="133"/>
      <c r="EO181" s="133"/>
      <c r="EP181" s="133"/>
      <c r="EQ181" s="133"/>
      <c r="ER181" s="133"/>
      <c r="ES181" s="133"/>
      <c r="ET181" s="133"/>
      <c r="EU181" s="133"/>
      <c r="EV181" s="133"/>
      <c r="EW181" s="133"/>
      <c r="EX181" s="133"/>
      <c r="EY181" s="133"/>
      <c r="EZ181" s="133"/>
      <c r="FA181" s="133"/>
      <c r="FB181" s="133"/>
      <c r="FC181" s="133"/>
      <c r="FD181" s="133"/>
      <c r="FE181" s="133"/>
      <c r="FF181" s="133"/>
      <c r="FG181" s="133"/>
      <c r="FH181" s="133"/>
      <c r="FI181" s="133"/>
      <c r="FJ181" s="133"/>
      <c r="FK181" s="133"/>
      <c r="FL181" s="133"/>
      <c r="FM181" s="133"/>
      <c r="FN181" s="133"/>
      <c r="FO181" s="133"/>
      <c r="FP181" s="133"/>
      <c r="FQ181" s="133"/>
      <c r="FR181" s="133"/>
      <c r="FS181" s="133"/>
      <c r="FT181" s="133"/>
      <c r="FU181" s="133"/>
      <c r="FV181" s="133"/>
      <c r="FW181" s="133"/>
      <c r="FX181" s="133"/>
      <c r="FY181" s="133"/>
      <c r="FZ181" s="133"/>
      <c r="GA181" s="133"/>
      <c r="GB181" s="133"/>
      <c r="GC181" s="133"/>
      <c r="GD181" s="133"/>
      <c r="GE181" s="133"/>
      <c r="GF181" s="133"/>
      <c r="GG181" s="133"/>
      <c r="GH181" s="133"/>
      <c r="GI181" s="133"/>
      <c r="GJ181" s="133"/>
      <c r="GK181" s="133"/>
      <c r="GL181" s="133"/>
      <c r="GM181" s="133"/>
      <c r="GN181" s="133"/>
      <c r="GO181" s="133"/>
      <c r="GP181" s="133"/>
      <c r="GQ181" s="133"/>
      <c r="GR181" s="133"/>
      <c r="GS181" s="133"/>
      <c r="GT181" s="133"/>
      <c r="GU181" s="133"/>
      <c r="GV181" s="133"/>
      <c r="GW181" s="133"/>
      <c r="GX181" s="133"/>
      <c r="GY181" s="133"/>
      <c r="GZ181" s="133"/>
      <c r="HA181" s="133"/>
      <c r="HB181" s="133"/>
      <c r="HC181" s="133"/>
      <c r="HD181" s="133"/>
      <c r="HE181" s="133"/>
      <c r="HF181" s="133"/>
      <c r="HG181" s="133"/>
      <c r="HH181" s="133"/>
      <c r="HI181" s="133"/>
      <c r="HJ181" s="133"/>
      <c r="HK181" s="133"/>
      <c r="HL181" s="133"/>
      <c r="HM181" s="133"/>
      <c r="HN181" s="133"/>
      <c r="HO181" s="133"/>
      <c r="HP181" s="133"/>
      <c r="HQ181" s="133"/>
      <c r="HR181" s="133"/>
      <c r="HS181" s="133"/>
      <c r="HT181" s="133"/>
      <c r="HU181" s="133"/>
      <c r="HV181" s="133"/>
      <c r="HW181" s="133"/>
      <c r="HX181" s="133"/>
      <c r="HY181" s="133"/>
      <c r="HZ181" s="133"/>
      <c r="IA181" s="133"/>
      <c r="IB181" s="133"/>
      <c r="IC181" s="133"/>
      <c r="ID181" s="133"/>
      <c r="IE181" s="133"/>
      <c r="IF181" s="133"/>
      <c r="IG181" s="133"/>
      <c r="IH181" s="133"/>
      <c r="II181" s="133"/>
      <c r="IJ181" s="133"/>
      <c r="IK181" s="133"/>
      <c r="IL181" s="133"/>
      <c r="IM181" s="133"/>
      <c r="IN181" s="133"/>
      <c r="IO181" s="133"/>
      <c r="IP181" s="133"/>
      <c r="IQ181" s="133"/>
      <c r="IR181" s="133"/>
      <c r="IS181" s="133"/>
      <c r="IT181" s="133"/>
      <c r="IU181" s="133"/>
      <c r="IV181" s="133"/>
      <c r="IW181" s="133"/>
      <c r="IX181" s="133"/>
      <c r="IY181" s="133"/>
      <c r="IZ181" s="133"/>
      <c r="JA181" s="133"/>
      <c r="JB181" s="133"/>
      <c r="JC181" s="133"/>
      <c r="JD181" s="133"/>
      <c r="JE181" s="133"/>
      <c r="JF181" s="133"/>
      <c r="JG181" s="133"/>
      <c r="JH181" s="133"/>
      <c r="JI181" s="133"/>
      <c r="JJ181" s="133"/>
      <c r="JK181" s="133"/>
      <c r="JL181" s="133"/>
      <c r="JM181" s="133"/>
      <c r="JN181" s="133"/>
      <c r="JO181" s="86" t="str">
        <f>IF(OR(ISBLANK(Table1a!JO119),Table1a!JO119=""),"Blank cell, reporting not mandatory",IF(OR(Table1a!JO119=0,Table1a!JO119="0"),"0 value","Value"))</f>
        <v>Value</v>
      </c>
      <c r="JP181" s="104" t="str">
        <f>IF(OR(ISBLANK(Table1a!JP119),Table1a!JP119=""),"Blank cell, reporting not mandatory",IF(OR(Table1a!JP119=0,Table1a!JP119="0"),"0 value","Value"))</f>
        <v>Blank cell, reporting not mandatory</v>
      </c>
      <c r="JQ181" s="104" t="str">
        <f>IF(OR(ISBLANK(Table1a!JQ119),Table1a!JQ119=""),"Blank cell, reporting not mandatory",IF(OR(Table1a!JQ119=0,Table1a!JQ119="0"),"0 value","Value"))</f>
        <v>Blank cell, reporting not mandatory</v>
      </c>
      <c r="JR181" s="86" t="str">
        <f>IF(OR(ISBLANK(Table1a!JR119),Table1a!JR119=""),"Blank cell, reporting not mandatory",IF(OR(Table1a!JR119=0,Table1a!JR119="0"),"0 value","Value"))</f>
        <v>Blank cell, reporting not mandatory</v>
      </c>
      <c r="JS181" s="104" t="str">
        <f>IF(OR(ISBLANK(Table1a!JS119),Table1a!JS119=""),"Blank cell, reporting not mandatory",IF(OR(Table1a!JS119=0,Table1a!JS119="0"),"0 value","Value"))</f>
        <v>Blank cell, reporting not mandatory</v>
      </c>
      <c r="JT181" s="104" t="str">
        <f>IF(OR(ISBLANK(Table1a!JT119),Table1a!JT119=""),"Blank cell, reporting not mandatory",IF(OR(Table1a!JT119=0,Table1a!JT119="0"),"0 value","Value"))</f>
        <v>Blank cell, reporting not mandatory</v>
      </c>
      <c r="JU181" s="104" t="str">
        <f>IF(OR(ISBLANK(Table1a!JU119),Table1a!JU119=""),"Blank cell, reporting not mandatory",IF(OR(Table1a!JU119=0,Table1a!JU119="0"),"0 value","Value"))</f>
        <v>Value</v>
      </c>
      <c r="JV181" s="104" t="str">
        <f>IF(OR(ISBLANK(Table1a!JV119),Table1a!JV119=""),"Blank cell, reporting not mandatory",IF(OR(Table1a!JV119=0,Table1a!JV119="0"),"0 value","Value"))</f>
        <v>Value</v>
      </c>
      <c r="JW181" s="86" t="str">
        <f>IF(OR(ISBLANK(Table1a!JW119),Table1a!JW119=""),"Blank cell, reporting not mandatory",IF(OR(Table1a!JW119=0,Table1a!JW119="0"),"0 value","Value"))</f>
        <v>Value</v>
      </c>
      <c r="JX181" s="104" t="str">
        <f>IF(OR(ISBLANK(Table1a!JX119),Table1a!JX119=""),"Blank cell, reporting not mandatory",IF(OR(Table1a!JX119=0,Table1a!JX119="0"),"0 value","Value"))</f>
        <v>Value</v>
      </c>
      <c r="JY181" s="104" t="str">
        <f>IF(OR(ISBLANK(Table1a!JY119),Table1a!JY119=""),"Blank cell, reporting not mandatory",IF(OR(Table1a!JY119=0,Table1a!JY119="0"),"0 value","Value"))</f>
        <v>Value</v>
      </c>
      <c r="JZ181" s="104" t="str">
        <f>IF(OR(ISBLANK(Table1a!JZ119),Table1a!JZ119=""),"Blank cell, reporting not mandatory",IF(OR(Table1a!JZ119=0,Table1a!JZ119="0"),"0 value","Value"))</f>
        <v>Value</v>
      </c>
      <c r="KA181" s="104" t="str">
        <f>IF(OR(ISBLANK(Table1a!KA119),Table1a!KA119=""),"Blank cell, reporting not mandatory",IF(OR(Table1a!KA119=0,Table1a!KA119="0"),"0 value","Value"))</f>
        <v>Value</v>
      </c>
      <c r="KB181" s="86" t="str">
        <f>IF(OR(ISBLANK(Table1a!KB119),Table1a!KB119=""),"Blank cell, reporting not mandatory",IF(OR(Table1a!KB119=0,Table1a!KB119="0"),"0 value","Value"))</f>
        <v>Value</v>
      </c>
      <c r="KC181" s="104" t="str">
        <f>IF(OR(ISBLANK(Table1a!KC119),Table1a!KC119=""),"Blank cell, reporting not mandatory",IF(OR(Table1a!KC119=0,Table1a!KC119="0"),"0 value","Value"))</f>
        <v>Value</v>
      </c>
      <c r="KD181" s="104" t="str">
        <f>IF(OR(ISBLANK(Table1a!KD119),Table1a!KD119=""),"Blank cell, reporting not mandatory",IF(OR(Table1a!KD119=0,Table1a!KD119="0"),"0 value","Value"))</f>
        <v>Value</v>
      </c>
      <c r="KE181" s="104" t="str">
        <f>IF(OR(ISBLANK(Table1a!KE119),Table1a!KE119=""),"Blank cell, reporting not mandatory",IF(OR(Table1a!KE119=0,Table1a!KE119="0"),"0 value","Value"))</f>
        <v>Value</v>
      </c>
      <c r="KF181" s="104" t="str">
        <f>IF(OR(ISBLANK(Table1a!KF119),Table1a!KF119=""),"Blank cell, reporting not mandatory",IF(OR(Table1a!KF119=0,Table1a!KF119="0"),"0 value","Value"))</f>
        <v>Value</v>
      </c>
      <c r="KG181" s="86" t="str">
        <f>IF(OR(ISBLANK(Table1a!KG119),Table1a!KG119=""),"Blank cell, reporting not mandatory",IF(OR(Table1a!KG119=0,Table1a!KG119="0"),"0 value","Value"))</f>
        <v>Value</v>
      </c>
      <c r="KH181" s="104" t="str">
        <f>IF(OR(ISBLANK(Table1a!KH119),Table1a!KH119=""),"Blank cell, reporting not mandatory",IF(OR(Table1a!KH119=0,Table1a!KH119="0"),"0 value","Value"))</f>
        <v>Value</v>
      </c>
      <c r="KI181" s="104" t="str">
        <f>IF(OR(ISBLANK(Table1a!KI119),Table1a!KI119=""),"Blank cell, reporting not mandatory",IF(OR(Table1a!KI119=0,Table1a!KI119="0"),"0 value","Value"))</f>
        <v>Value</v>
      </c>
      <c r="KJ181" s="104" t="str">
        <f>IF(OR(ISBLANK(Table1a!KJ119),Table1a!KJ119=""),"Blank cell, reporting not mandatory",IF(OR(Table1a!KJ119=0,Table1a!KJ119="0"),"0 value","Value"))</f>
        <v>Value</v>
      </c>
      <c r="KK181" s="104" t="str">
        <f>IF(OR(ISBLANK(Table1a!KK119),Table1a!KK119=""),"Blank cell, reporting not mandatory",IF(OR(Table1a!KK119=0,Table1a!KK119="0"),"0 value","Value"))</f>
        <v>Value</v>
      </c>
      <c r="KL181" s="86" t="str">
        <f>IF(OR(ISBLANK(Table1a!KL119),Table1a!KL119=""),"Blank cell, reporting not mandatory",IF(OR(Table1a!KL119=0,Table1a!KL119="0"),"0 value","Value"))</f>
        <v>Value</v>
      </c>
      <c r="KM181" s="104" t="str">
        <f>IF(OR(ISBLANK(Table1a!KM119),Table1a!KM119=""),"Blank cell, reporting not mandatory",IF(OR(Table1a!KM119=0,Table1a!KM119="0"),"0 value","Value"))</f>
        <v>Value</v>
      </c>
      <c r="KN181" s="104" t="str">
        <f>IF(OR(ISBLANK(Table1a!KN119),Table1a!KN119=""),"Blank cell, reporting not mandatory",IF(OR(Table1a!KN119=0,Table1a!KN119="0"),"0 value","Value"))</f>
        <v>Value</v>
      </c>
      <c r="KO181" s="104" t="str">
        <f>IF(OR(ISBLANK(Table1a!KO119),Table1a!KO119=""),"Blank cell, reporting not mandatory",IF(OR(Table1a!KO119=0,Table1a!KO119="0"),"0 value","Value"))</f>
        <v>Value</v>
      </c>
      <c r="KP181" s="104" t="str">
        <f>IF(OR(ISBLANK(Table1a!KP119),Table1a!KP119=""),"Blank cell, reporting not mandatory",IF(OR(Table1a!KP119=0,Table1a!KP119="0"),"0 value","Value"))</f>
        <v>Value</v>
      </c>
      <c r="KQ181" s="86" t="str">
        <f>IF(OR(ISBLANK(Table1a!KQ119),Table1a!KQ119=""),"Blank cell, reporting not mandatory",IF(OR(Table1a!KQ119=0,Table1a!KQ119="0"),"0 value","Value"))</f>
        <v>Value</v>
      </c>
      <c r="KR181" s="104" t="str">
        <f>IF(OR(ISBLANK(Table1a!KR119),Table1a!KR119=""),"Blank cell, reporting not mandatory",IF(OR(Table1a!KR119=0,Table1a!KR119="0"),"0 value","Value"))</f>
        <v>Value</v>
      </c>
      <c r="KS181" s="104" t="str">
        <f>IF(OR(ISBLANK(Table1a!KS119),Table1a!KS119=""),"Blank cell, reporting not mandatory",IF(OR(Table1a!KS119=0,Table1a!KS119="0"),"0 value","Value"))</f>
        <v>Value</v>
      </c>
      <c r="KT181" s="104" t="str">
        <f>IF(OR(ISBLANK(Table1a!KT119),Table1a!KT119=""),"Blank cell, reporting not mandatory",IF(OR(Table1a!KT119=0,Table1a!KT119="0"),"0 value","Value"))</f>
        <v>Value</v>
      </c>
      <c r="KU181" s="104" t="str">
        <f>IF(OR(ISBLANK(Table1a!KU119),Table1a!KU119=""),"Blank cell, reporting not mandatory",IF(OR(Table1a!KU119=0,Table1a!KU119="0"),"0 value","Value"))</f>
        <v>Value</v>
      </c>
      <c r="KV181" s="86" t="str">
        <f>IF(OR(ISBLANK(Table1a!KV119),Table1a!KV119=""),"Blank cell, reporting not mandatory",IF(OR(Table1a!KV119=0,Table1a!KV119="0"),"0 value","Value"))</f>
        <v>Value</v>
      </c>
      <c r="KW181" s="86" t="str">
        <f>IF(OR(ISBLANK(Table1a!KW119),Table1a!KW119=""),"Blank cell, reporting not mandatory",IF(OR(Table1a!KW119=0,Table1a!KW119="0"),"0 value","Value"))</f>
        <v>Value</v>
      </c>
      <c r="KX181" s="104" t="str">
        <f>IF(OR(ISBLANK(Table1a!KX119),Table1a!KX119=""),"Blank cell, reporting not mandatory",IF(OR(Table1a!KX119=0,Table1a!KX119="0"),"0 value","Value"))</f>
        <v>Blank cell, reporting not mandatory</v>
      </c>
      <c r="KY181" s="104" t="str">
        <f>IF(OR(ISBLANK(Table1a!KY119),Table1a!KY119=""),"Blank cell, reporting not mandatory",IF(OR(Table1a!KY119=0,Table1a!KY119="0"),"0 value","Value"))</f>
        <v>Blank cell, reporting not mandatory</v>
      </c>
      <c r="KZ181" s="86" t="str">
        <f>IF(OR(ISBLANK(Table1a!KZ119),Table1a!KZ119=""),"Blank cell, reporting not mandatory",IF(OR(Table1a!KZ119=0,Table1a!KZ119="0"),"0 value","Value"))</f>
        <v>Blank cell, reporting not mandatory</v>
      </c>
      <c r="LA181" s="104" t="str">
        <f>IF(OR(ISBLANK(Table1a!LA119),Table1a!LA119=""),"Blank cell, reporting not mandatory",IF(OR(Table1a!LA119=0,Table1a!LA119="0"),"0 value","Value"))</f>
        <v>Blank cell, reporting not mandatory</v>
      </c>
      <c r="LB181" s="104" t="str">
        <f>IF(OR(ISBLANK(Table1a!LB119),Table1a!LB119=""),"Blank cell, reporting not mandatory",IF(OR(Table1a!LB119=0,Table1a!LB119="0"),"0 value","Value"))</f>
        <v>Blank cell, reporting not mandatory</v>
      </c>
      <c r="LC181" s="104" t="str">
        <f>IF(OR(ISBLANK(Table1a!LC119),Table1a!LC119=""),"Blank cell, reporting not mandatory",IF(OR(Table1a!LC119=0,Table1a!LC119="0"),"0 value","Value"))</f>
        <v>Value</v>
      </c>
      <c r="LD181" s="104" t="str">
        <f>IF(OR(ISBLANK(Table1a!LD119),Table1a!LD119=""),"Blank cell, reporting not mandatory",IF(OR(Table1a!LD119=0,Table1a!LD119="0"),"0 value","Value"))</f>
        <v>Value</v>
      </c>
      <c r="LE181" s="86" t="str">
        <f>IF(OR(ISBLANK(Table1a!LE119),Table1a!LE119=""),"Blank cell, reporting not mandatory",IF(OR(Table1a!LE119=0,Table1a!LE119="0"),"0 value","Value"))</f>
        <v>Value</v>
      </c>
      <c r="LF181" s="104" t="str">
        <f>IF(OR(ISBLANK(Table1a!LF119),Table1a!LF119=""),"Blank cell, reporting not mandatory",IF(OR(Table1a!LF119=0,Table1a!LF119="0"),"0 value","Value"))</f>
        <v>Value</v>
      </c>
      <c r="LG181" s="104" t="str">
        <f>IF(OR(ISBLANK(Table1a!LG119),Table1a!LG119=""),"Blank cell, reporting not mandatory",IF(OR(Table1a!LG119=0,Table1a!LG119="0"),"0 value","Value"))</f>
        <v>Value</v>
      </c>
      <c r="LH181" s="104" t="str">
        <f>IF(OR(ISBLANK(Table1a!LH119),Table1a!LH119=""),"Blank cell, reporting not mandatory",IF(OR(Table1a!LH119=0,Table1a!LH119="0"),"0 value","Value"))</f>
        <v>Value</v>
      </c>
      <c r="LI181" s="104" t="str">
        <f>IF(OR(ISBLANK(Table1a!LI119),Table1a!LI119=""),"Blank cell, reporting not mandatory",IF(OR(Table1a!LI119=0,Table1a!LI119="0"),"0 value","Value"))</f>
        <v>Value</v>
      </c>
      <c r="LJ181" s="86" t="str">
        <f>IF(OR(ISBLANK(Table1a!LJ119),Table1a!LJ119=""),"Blank cell, reporting not mandatory",IF(OR(Table1a!LJ119=0,Table1a!LJ119="0"),"0 value","Value"))</f>
        <v>Value</v>
      </c>
      <c r="LK181" s="104" t="str">
        <f>IF(OR(ISBLANK(Table1a!LK119),Table1a!LK119=""),"Blank cell, reporting not mandatory",IF(OR(Table1a!LK119=0,Table1a!LK119="0"),"0 value","Value"))</f>
        <v>Value</v>
      </c>
      <c r="LL181" s="104" t="str">
        <f>IF(OR(ISBLANK(Table1a!LL119),Table1a!LL119=""),"Blank cell, reporting not mandatory",IF(OR(Table1a!LL119=0,Table1a!LL119="0"),"0 value","Value"))</f>
        <v>Value</v>
      </c>
      <c r="LM181" s="104" t="str">
        <f>IF(OR(ISBLANK(Table1a!LM119),Table1a!LM119=""),"Blank cell, reporting not mandatory",IF(OR(Table1a!LM119=0,Table1a!LM119="0"),"0 value","Value"))</f>
        <v>Value</v>
      </c>
      <c r="LN181" s="104" t="str">
        <f>IF(OR(ISBLANK(Table1a!LN119),Table1a!LN119=""),"Blank cell, reporting not mandatory",IF(OR(Table1a!LN119=0,Table1a!LN119="0"),"0 value","Value"))</f>
        <v>Value</v>
      </c>
      <c r="LO181" s="86" t="str">
        <f>IF(OR(ISBLANK(Table1a!LO119),Table1a!LO119=""),"Blank cell, reporting not mandatory",IF(OR(Table1a!LO119=0,Table1a!LO119="0"),"0 value","Value"))</f>
        <v>Value</v>
      </c>
      <c r="LP181" s="104" t="str">
        <f>IF(OR(ISBLANK(Table1a!LP119),Table1a!LP119=""),"Blank cell, reporting not mandatory",IF(OR(Table1a!LP119=0,Table1a!LP119="0"),"0 value","Value"))</f>
        <v>Value</v>
      </c>
      <c r="LQ181" s="104" t="str">
        <f>IF(OR(ISBLANK(Table1a!LQ119),Table1a!LQ119=""),"Blank cell, reporting not mandatory",IF(OR(Table1a!LQ119=0,Table1a!LQ119="0"),"0 value","Value"))</f>
        <v>Value</v>
      </c>
      <c r="LR181" s="104" t="str">
        <f>IF(OR(ISBLANK(Table1a!LR119),Table1a!LR119=""),"Blank cell, reporting not mandatory",IF(OR(Table1a!LR119=0,Table1a!LR119="0"),"0 value","Value"))</f>
        <v>Value</v>
      </c>
      <c r="LS181" s="104" t="str">
        <f>IF(OR(ISBLANK(Table1a!LS119),Table1a!LS119=""),"Blank cell, reporting not mandatory",IF(OR(Table1a!LS119=0,Table1a!LS119="0"),"0 value","Value"))</f>
        <v>Value</v>
      </c>
      <c r="LT181" s="86" t="str">
        <f>IF(OR(ISBLANK(Table1a!LT119),Table1a!LT119=""),"Blank cell, reporting not mandatory",IF(OR(Table1a!LT119=0,Table1a!LT119="0"),"0 value","Value"))</f>
        <v>Value</v>
      </c>
      <c r="LU181" s="104" t="str">
        <f>IF(OR(ISBLANK(Table1a!LU119),Table1a!LU119=""),"Blank cell, reporting not mandatory",IF(OR(Table1a!LU119=0,Table1a!LU119="0"),"0 value","Value"))</f>
        <v>Value</v>
      </c>
      <c r="LV181" s="104" t="str">
        <f>IF(OR(ISBLANK(Table1a!LV119),Table1a!LV119=""),"Blank cell, reporting not mandatory",IF(OR(Table1a!LV119=0,Table1a!LV119="0"),"0 value","Value"))</f>
        <v>Value</v>
      </c>
      <c r="LW181" s="104" t="str">
        <f>IF(OR(ISBLANK(Table1a!LW119),Table1a!LW119=""),"Blank cell, reporting not mandatory",IF(OR(Table1a!LW119=0,Table1a!LW119="0"),"0 value","Value"))</f>
        <v>Value</v>
      </c>
      <c r="LX181" s="104" t="str">
        <f>IF(OR(ISBLANK(Table1a!LX119),Table1a!LX119=""),"Blank cell, reporting not mandatory",IF(OR(Table1a!LX119=0,Table1a!LX119="0"),"0 value","Value"))</f>
        <v>Value</v>
      </c>
      <c r="LY181" s="86" t="str">
        <f>IF(OR(ISBLANK(Table1a!LY119),Table1a!LY119=""),"Blank cell, reporting not mandatory",IF(OR(Table1a!LY119=0,Table1a!LY119="0"),"0 value","Value"))</f>
        <v>Value</v>
      </c>
      <c r="LZ181" s="104" t="str">
        <f>IF(OR(ISBLANK(Table1a!LZ119),Table1a!LZ119=""),"Blank cell, reporting not mandatory",IF(OR(Table1a!LZ119=0,Table1a!LZ119="0"),"0 value","Value"))</f>
        <v>Value</v>
      </c>
      <c r="MA181" s="104" t="str">
        <f>IF(OR(ISBLANK(Table1a!MA119),Table1a!MA119=""),"Blank cell, reporting not mandatory",IF(OR(Table1a!MA119=0,Table1a!MA119="0"),"0 value","Value"))</f>
        <v>Value</v>
      </c>
      <c r="MB181" s="104" t="str">
        <f>IF(OR(ISBLANK(Table1a!MB119),Table1a!MB119=""),"Blank cell, reporting not mandatory",IF(OR(Table1a!MB119=0,Table1a!MB119="0"),"0 value","Value"))</f>
        <v>Value</v>
      </c>
      <c r="MC181" s="104" t="str">
        <f>IF(OR(ISBLANK(Table1a!MC119),Table1a!MC119=""),"Blank cell, reporting not mandatory",IF(OR(Table1a!MC119=0,Table1a!MC119="0"),"0 value","Value"))</f>
        <v>Value</v>
      </c>
      <c r="MD181" s="86" t="str">
        <f>IF(OR(ISBLANK(Table1a!MD119),Table1a!MD119=""),"Blank cell, reporting not mandatory",IF(OR(Table1a!MD119=0,Table1a!MD119="0"),"0 value","Value"))</f>
        <v>Value</v>
      </c>
      <c r="ME181" s="105" t="str">
        <f>IF(OR(ISBLANK(Table1a!ME119),Table1a!ME119=""),"Blank cell, reporting not mandatory",IF(OR(Table1a!ME119=0,Table1a!ME119="0"),"0 value","Value"))</f>
        <v>Value</v>
      </c>
      <c r="MF181" s="104" t="str">
        <f>IF(OR(ISBLANK(Table1a!MF119),Table1a!MF119=""),"Blank cell, reporting not mandatory",IF(OR(Table1a!MF119=0,Table1a!MF119="0"),"0 value","Value"))</f>
        <v>Blank cell, reporting not mandatory</v>
      </c>
      <c r="MG181" s="104" t="str">
        <f>IF(OR(ISBLANK(Table1a!MG119),Table1a!MG119=""),"Blank cell, reporting not mandatory",IF(OR(Table1a!MG119=0,Table1a!MG119="0"),"0 value","Value"))</f>
        <v>Blank cell, reporting not mandatory</v>
      </c>
      <c r="MH181" s="105" t="str">
        <f>IF(OR(ISBLANK(Table1a!MH119),Table1a!MH119=""),"Blank cell, reporting not mandatory",IF(OR(Table1a!MH119=0,Table1a!MH119="0"),"0 value","Value"))</f>
        <v>Blank cell, reporting not mandatory</v>
      </c>
      <c r="MI181" s="104" t="str">
        <f>IF(OR(ISBLANK(Table1a!MI119),Table1a!MI119=""),"Blank cell, reporting not mandatory",IF(OR(Table1a!MI119=0,Table1a!MI119="0"),"0 value","Value"))</f>
        <v>Blank cell, reporting not mandatory</v>
      </c>
      <c r="MJ181" s="104" t="str">
        <f>IF(OR(ISBLANK(Table1a!MJ119),Table1a!MJ119=""),"Blank cell, reporting not mandatory",IF(OR(Table1a!MJ119=0,Table1a!MJ119="0"),"0 value","Value"))</f>
        <v>Blank cell, reporting not mandatory</v>
      </c>
      <c r="MK181" s="104" t="str">
        <f>IF(OR(ISBLANK(Table1a!MK119),Table1a!MK119=""),"Blank cell, reporting not mandatory",IF(OR(Table1a!MK119=0,Table1a!MK119="0"),"0 value","Value"))</f>
        <v>Value</v>
      </c>
      <c r="ML181" s="104" t="str">
        <f>IF(OR(ISBLANK(Table1a!ML119),Table1a!ML119=""),"Blank cell, reporting not mandatory",IF(OR(Table1a!ML119=0,Table1a!ML119="0"),"0 value","Value"))</f>
        <v>Value</v>
      </c>
      <c r="MM181" s="105" t="str">
        <f>IF(OR(ISBLANK(Table1a!MM119),Table1a!MM119=""),"Blank cell, reporting not mandatory",IF(OR(Table1a!MM119=0,Table1a!MM119="0"),"0 value","Value"))</f>
        <v>Value</v>
      </c>
      <c r="MN181" s="104" t="str">
        <f>IF(OR(ISBLANK(Table1a!MN119),Table1a!MN119=""),"Blank cell, reporting not mandatory",IF(OR(Table1a!MN119=0,Table1a!MN119="0"),"0 value","Value"))</f>
        <v>Value</v>
      </c>
      <c r="MO181" s="104" t="str">
        <f>IF(OR(ISBLANK(Table1a!MO119),Table1a!MO119=""),"Blank cell, reporting not mandatory",IF(OR(Table1a!MO119=0,Table1a!MO119="0"),"0 value","Value"))</f>
        <v>Value</v>
      </c>
      <c r="MP181" s="104" t="str">
        <f>IF(OR(ISBLANK(Table1a!MP119),Table1a!MP119=""),"Blank cell, reporting not mandatory",IF(OR(Table1a!MP119=0,Table1a!MP119="0"),"0 value","Value"))</f>
        <v>Value</v>
      </c>
      <c r="MQ181" s="104" t="str">
        <f>IF(OR(ISBLANK(Table1a!MQ119),Table1a!MQ119=""),"Blank cell, reporting not mandatory",IF(OR(Table1a!MQ119=0,Table1a!MQ119="0"),"0 value","Value"))</f>
        <v>Value</v>
      </c>
      <c r="MR181" s="105" t="str">
        <f>IF(OR(ISBLANK(Table1a!MR119),Table1a!MR119=""),"Blank cell, reporting not mandatory",IF(OR(Table1a!MR119=0,Table1a!MR119="0"),"0 value","Value"))</f>
        <v>Value</v>
      </c>
      <c r="MS181" s="104" t="str">
        <f>IF(OR(ISBLANK(Table1a!MS119),Table1a!MS119=""),"Blank cell, reporting not mandatory",IF(OR(Table1a!MS119=0,Table1a!MS119="0"),"0 value","Value"))</f>
        <v>Value</v>
      </c>
      <c r="MT181" s="104" t="str">
        <f>IF(OR(ISBLANK(Table1a!MT119),Table1a!MT119=""),"Blank cell, reporting not mandatory",IF(OR(Table1a!MT119=0,Table1a!MT119="0"),"0 value","Value"))</f>
        <v>Value</v>
      </c>
      <c r="MU181" s="104" t="str">
        <f>IF(OR(ISBLANK(Table1a!MU119),Table1a!MU119=""),"Blank cell, reporting not mandatory",IF(OR(Table1a!MU119=0,Table1a!MU119="0"),"0 value","Value"))</f>
        <v>Value</v>
      </c>
      <c r="MV181" s="104" t="str">
        <f>IF(OR(ISBLANK(Table1a!MV119),Table1a!MV119=""),"Blank cell, reporting not mandatory",IF(OR(Table1a!MV119=0,Table1a!MV119="0"),"0 value","Value"))</f>
        <v>Value</v>
      </c>
      <c r="MW181" s="105" t="str">
        <f>IF(OR(ISBLANK(Table1a!MW119),Table1a!MW119=""),"Blank cell, reporting not mandatory",IF(OR(Table1a!MW119=0,Table1a!MW119="0"),"0 value","Value"))</f>
        <v>Value</v>
      </c>
      <c r="MX181" s="104" t="str">
        <f>IF(OR(ISBLANK(Table1a!MX119),Table1a!MX119=""),"Blank cell, reporting not mandatory",IF(OR(Table1a!MX119=0,Table1a!MX119="0"),"0 value","Value"))</f>
        <v>Value</v>
      </c>
      <c r="MY181" s="104" t="str">
        <f>IF(OR(ISBLANK(Table1a!MY119),Table1a!MY119=""),"Blank cell, reporting not mandatory",IF(OR(Table1a!MY119=0,Table1a!MY119="0"),"0 value","Value"))</f>
        <v>Value</v>
      </c>
      <c r="MZ181" s="104" t="str">
        <f>IF(OR(ISBLANK(Table1a!MZ119),Table1a!MZ119=""),"Blank cell, reporting not mandatory",IF(OR(Table1a!MZ119=0,Table1a!MZ119="0"),"0 value","Value"))</f>
        <v>Value</v>
      </c>
      <c r="NA181" s="104" t="str">
        <f>IF(OR(ISBLANK(Table1a!NA119),Table1a!NA119=""),"Blank cell, reporting not mandatory",IF(OR(Table1a!NA119=0,Table1a!NA119="0"),"0 value","Value"))</f>
        <v>Value</v>
      </c>
      <c r="NB181" s="105" t="str">
        <f>IF(OR(ISBLANK(Table1a!NB119),Table1a!NB119=""),"Blank cell, reporting not mandatory",IF(OR(Table1a!NB119=0,Table1a!NB119="0"),"0 value","Value"))</f>
        <v>Value</v>
      </c>
      <c r="NC181" s="104" t="str">
        <f>IF(OR(ISBLANK(Table1a!NC119),Table1a!NC119=""),"Blank cell, reporting not mandatory",IF(OR(Table1a!NC119=0,Table1a!NC119="0"),"0 value","Value"))</f>
        <v>Value</v>
      </c>
      <c r="ND181" s="104" t="str">
        <f>IF(OR(ISBLANK(Table1a!ND119),Table1a!ND119=""),"Blank cell, reporting not mandatory",IF(OR(Table1a!ND119=0,Table1a!ND119="0"),"0 value","Value"))</f>
        <v>Value</v>
      </c>
      <c r="NE181" s="104" t="str">
        <f>IF(OR(ISBLANK(Table1a!NE119),Table1a!NE119=""),"Blank cell, reporting not mandatory",IF(OR(Table1a!NE119=0,Table1a!NE119="0"),"0 value","Value"))</f>
        <v>Value</v>
      </c>
      <c r="NF181" s="104" t="str">
        <f>IF(OR(ISBLANK(Table1a!NF119),Table1a!NF119=""),"Blank cell, reporting not mandatory",IF(OR(Table1a!NF119=0,Table1a!NF119="0"),"0 value","Value"))</f>
        <v>Value</v>
      </c>
      <c r="NG181" s="105" t="str">
        <f>IF(OR(ISBLANK(Table1a!NG119),Table1a!NG119=""),"Blank cell, reporting not mandatory",IF(OR(Table1a!NG119=0,Table1a!NG119="0"),"0 value","Value"))</f>
        <v>Value</v>
      </c>
      <c r="NH181" s="104" t="str">
        <f>IF(OR(ISBLANK(Table1a!NH119),Table1a!NH119=""),"Blank cell, reporting not mandatory",IF(OR(Table1a!NH119=0,Table1a!NH119="0"),"0 value","Value"))</f>
        <v>Value</v>
      </c>
      <c r="NI181" s="104" t="str">
        <f>IF(OR(ISBLANK(Table1a!NI119),Table1a!NI119=""),"Blank cell, reporting not mandatory",IF(OR(Table1a!NI119=0,Table1a!NI119="0"),"0 value","Value"))</f>
        <v>Value</v>
      </c>
      <c r="NJ181" s="104" t="str">
        <f>IF(OR(ISBLANK(Table1a!NJ119),Table1a!NJ119=""),"Blank cell, reporting not mandatory",IF(OR(Table1a!NJ119=0,Table1a!NJ119="0"),"0 value","Value"))</f>
        <v>Value</v>
      </c>
      <c r="NK181" s="104" t="str">
        <f>IF(OR(ISBLANK(Table1a!NK119),Table1a!NK119=""),"Blank cell, reporting not mandatory",IF(OR(Table1a!NK119=0,Table1a!NK119="0"),"0 value","Value"))</f>
        <v>Value</v>
      </c>
      <c r="NL181" s="105" t="str">
        <f>IF(OR(ISBLANK(Table1a!NL119),Table1a!NL119=""),"Blank cell, reporting not mandatory",IF(OR(Table1a!NL119=0,Table1a!NL119="0"),"0 value","Value"))</f>
        <v>Value</v>
      </c>
    </row>
    <row r="182" spans="1:376" outlineLevel="1">
      <c r="A182" s="38" t="s">
        <v>315</v>
      </c>
      <c r="B182" s="36" t="s">
        <v>9</v>
      </c>
      <c r="C182" s="132"/>
      <c r="D182" s="133"/>
      <c r="E182" s="133"/>
      <c r="F182" s="132"/>
      <c r="G182" s="133"/>
      <c r="H182" s="133"/>
      <c r="I182" s="133"/>
      <c r="J182" s="133"/>
      <c r="K182" s="132"/>
      <c r="L182" s="133"/>
      <c r="M182" s="133"/>
      <c r="N182" s="133"/>
      <c r="O182" s="133"/>
      <c r="P182" s="132"/>
      <c r="Q182" s="133"/>
      <c r="R182" s="133"/>
      <c r="S182" s="133"/>
      <c r="T182" s="133"/>
      <c r="U182" s="132"/>
      <c r="V182" s="133"/>
      <c r="W182" s="133"/>
      <c r="X182" s="133"/>
      <c r="Y182" s="133"/>
      <c r="Z182" s="132"/>
      <c r="AA182" s="133"/>
      <c r="AB182" s="133"/>
      <c r="AC182" s="133"/>
      <c r="AD182" s="133"/>
      <c r="AE182" s="132"/>
      <c r="AF182" s="133"/>
      <c r="AG182" s="133"/>
      <c r="AH182" s="133"/>
      <c r="AI182" s="133"/>
      <c r="AJ182" s="132"/>
      <c r="AK182" s="132"/>
      <c r="AL182" s="133"/>
      <c r="AM182" s="133"/>
      <c r="AN182" s="132"/>
      <c r="AO182" s="133"/>
      <c r="AP182" s="133"/>
      <c r="AQ182" s="133"/>
      <c r="AR182" s="133"/>
      <c r="AS182" s="132"/>
      <c r="AT182" s="133"/>
      <c r="AU182" s="133"/>
      <c r="AV182" s="133"/>
      <c r="AW182" s="133"/>
      <c r="AX182" s="132"/>
      <c r="AY182" s="133"/>
      <c r="AZ182" s="133"/>
      <c r="BA182" s="133"/>
      <c r="BB182" s="133"/>
      <c r="BC182" s="132"/>
      <c r="BD182" s="133"/>
      <c r="BE182" s="133"/>
      <c r="BF182" s="133"/>
      <c r="BG182" s="133"/>
      <c r="BH182" s="132"/>
      <c r="BI182" s="133"/>
      <c r="BJ182" s="133"/>
      <c r="BK182" s="133"/>
      <c r="BL182" s="133"/>
      <c r="BM182" s="132"/>
      <c r="BN182" s="133"/>
      <c r="BO182" s="133"/>
      <c r="BP182" s="133"/>
      <c r="BQ182" s="133"/>
      <c r="BR182" s="132"/>
      <c r="BS182" s="133"/>
      <c r="BT182" s="133"/>
      <c r="BU182" s="133"/>
      <c r="BV182" s="133"/>
      <c r="BW182" s="133"/>
      <c r="BX182" s="133"/>
      <c r="BY182" s="133"/>
      <c r="BZ182" s="133"/>
      <c r="CA182" s="133"/>
      <c r="CB182" s="133"/>
      <c r="CC182" s="133"/>
      <c r="CD182" s="133"/>
      <c r="CE182" s="133"/>
      <c r="CF182" s="133"/>
      <c r="CG182" s="133"/>
      <c r="CH182" s="133"/>
      <c r="CI182" s="133"/>
      <c r="CJ182" s="133"/>
      <c r="CK182" s="133"/>
      <c r="CL182" s="133"/>
      <c r="CM182" s="133"/>
      <c r="CN182" s="133"/>
      <c r="CO182" s="133"/>
      <c r="CP182" s="133"/>
      <c r="CQ182" s="133"/>
      <c r="CR182" s="133"/>
      <c r="CS182" s="133"/>
      <c r="CT182" s="133"/>
      <c r="CU182" s="133"/>
      <c r="CV182" s="133"/>
      <c r="CW182" s="133"/>
      <c r="CX182" s="133"/>
      <c r="CY182" s="133"/>
      <c r="CZ182" s="133"/>
      <c r="DA182" s="105" t="str">
        <f>IF(OR(ISBLANK(Table1a!DA120),Table1a!DA120=""),"Blank cell, reporting not mandatory",IF(OR(Table1a!DA120=0,Table1a!DA120="0"),"0 value","Value"))</f>
        <v>Value</v>
      </c>
      <c r="DB182" s="104" t="str">
        <f>IF(OR(ISBLANK(Table1a!DB120),Table1a!DB120=""),"Blank cell, reporting not mandatory",IF(OR(Table1a!DB120=0,Table1a!DB120="0"),"0 value","Value"))</f>
        <v>Blank cell, reporting not mandatory</v>
      </c>
      <c r="DC182" s="104" t="str">
        <f>IF(OR(ISBLANK(Table1a!DC120),Table1a!DC120=""),"Blank cell, reporting not mandatory",IF(OR(Table1a!DC120=0,Table1a!DC120="0"),"0 value","Value"))</f>
        <v>Blank cell, reporting not mandatory</v>
      </c>
      <c r="DD182" s="105" t="str">
        <f>IF(OR(ISBLANK(Table1a!DD120),Table1a!DD120=""),"Blank cell, reporting not mandatory",IF(OR(Table1a!DD120=0,Table1a!DD120="0"),"0 value","Value"))</f>
        <v>Blank cell, reporting not mandatory</v>
      </c>
      <c r="DE182" s="104" t="str">
        <f>IF(OR(ISBLANK(Table1a!DE120),Table1a!DE120=""),"Blank cell, reporting not mandatory",IF(OR(Table1a!DE120=0,Table1a!DE120="0"),"0 value","Value"))</f>
        <v>Blank cell, reporting not mandatory</v>
      </c>
      <c r="DF182" s="104" t="str">
        <f>IF(OR(ISBLANK(Table1a!DF120),Table1a!DF120=""),"Blank cell, reporting not mandatory",IF(OR(Table1a!DF120=0,Table1a!DF120="0"),"0 value","Value"))</f>
        <v>Blank cell, reporting not mandatory</v>
      </c>
      <c r="DG182" s="104" t="str">
        <f>IF(OR(ISBLANK(Table1a!DG120),Table1a!DG120=""),"Blank cell, reporting not mandatory",IF(OR(Table1a!DG120=0,Table1a!DG120="0"),"0 value","Value"))</f>
        <v>Value</v>
      </c>
      <c r="DH182" s="104" t="str">
        <f>IF(OR(ISBLANK(Table1a!DH120),Table1a!DH120=""),"Blank cell, reporting not mandatory",IF(OR(Table1a!DH120=0,Table1a!DH120="0"),"0 value","Value"))</f>
        <v>Value</v>
      </c>
      <c r="DI182" s="105" t="str">
        <f>IF(OR(ISBLANK(Table1a!DI120),Table1a!DI120=""),"Blank cell, reporting not mandatory",IF(OR(Table1a!DI120=0,Table1a!DI120="0"),"0 value","Value"))</f>
        <v>Value</v>
      </c>
      <c r="DJ182" s="104" t="str">
        <f>IF(OR(ISBLANK(Table1a!DJ120),Table1a!DJ120=""),"Blank cell, reporting not mandatory",IF(OR(Table1a!DJ120=0,Table1a!DJ120="0"),"0 value","Value"))</f>
        <v>Value</v>
      </c>
      <c r="DK182" s="104" t="str">
        <f>IF(OR(ISBLANK(Table1a!DK120),Table1a!DK120=""),"Blank cell, reporting not mandatory",IF(OR(Table1a!DK120=0,Table1a!DK120="0"),"0 value","Value"))</f>
        <v>Value</v>
      </c>
      <c r="DL182" s="104" t="str">
        <f>IF(OR(ISBLANK(Table1a!DL120),Table1a!DL120=""),"Blank cell, reporting not mandatory",IF(OR(Table1a!DL120=0,Table1a!DL120="0"),"0 value","Value"))</f>
        <v>Value</v>
      </c>
      <c r="DM182" s="104" t="str">
        <f>IF(OR(ISBLANK(Table1a!DM120),Table1a!DM120=""),"Blank cell, reporting not mandatory",IF(OR(Table1a!DM120=0,Table1a!DM120="0"),"0 value","Value"))</f>
        <v>Value</v>
      </c>
      <c r="DN182" s="105" t="str">
        <f>IF(OR(ISBLANK(Table1a!DN120),Table1a!DN120=""),"Blank cell, reporting not mandatory",IF(OR(Table1a!DN120=0,Table1a!DN120="0"),"0 value","Value"))</f>
        <v>Value</v>
      </c>
      <c r="DO182" s="104" t="str">
        <f>IF(OR(ISBLANK(Table1a!DO120),Table1a!DO120=""),"Blank cell, reporting not mandatory",IF(OR(Table1a!DO120=0,Table1a!DO120="0"),"0 value","Value"))</f>
        <v>Value</v>
      </c>
      <c r="DP182" s="104" t="str">
        <f>IF(OR(ISBLANK(Table1a!DP120),Table1a!DP120=""),"Blank cell, reporting not mandatory",IF(OR(Table1a!DP120=0,Table1a!DP120="0"),"0 value","Value"))</f>
        <v>Value</v>
      </c>
      <c r="DQ182" s="104" t="str">
        <f>IF(OR(ISBLANK(Table1a!DQ120),Table1a!DQ120=""),"Blank cell, reporting not mandatory",IF(OR(Table1a!DQ120=0,Table1a!DQ120="0"),"0 value","Value"))</f>
        <v>Value</v>
      </c>
      <c r="DR182" s="104" t="str">
        <f>IF(OR(ISBLANK(Table1a!DR120),Table1a!DR120=""),"Blank cell, reporting not mandatory",IF(OR(Table1a!DR120=0,Table1a!DR120="0"),"0 value","Value"))</f>
        <v>Value</v>
      </c>
      <c r="DS182" s="105" t="str">
        <f>IF(OR(ISBLANK(Table1a!DS120),Table1a!DS120=""),"Blank cell, reporting not mandatory",IF(OR(Table1a!DS120=0,Table1a!DS120="0"),"0 value","Value"))</f>
        <v>Value</v>
      </c>
      <c r="DT182" s="104" t="str">
        <f>IF(OR(ISBLANK(Table1a!DT120),Table1a!DT120=""),"Blank cell, reporting not mandatory",IF(OR(Table1a!DT120=0,Table1a!DT120="0"),"0 value","Value"))</f>
        <v>Value</v>
      </c>
      <c r="DU182" s="104" t="str">
        <f>IF(OR(ISBLANK(Table1a!DU120),Table1a!DU120=""),"Blank cell, reporting not mandatory",IF(OR(Table1a!DU120=0,Table1a!DU120="0"),"0 value","Value"))</f>
        <v>Value</v>
      </c>
      <c r="DV182" s="104" t="str">
        <f>IF(OR(ISBLANK(Table1a!DV120),Table1a!DV120=""),"Blank cell, reporting not mandatory",IF(OR(Table1a!DV120=0,Table1a!DV120="0"),"0 value","Value"))</f>
        <v>Value</v>
      </c>
      <c r="DW182" s="104" t="str">
        <f>IF(OR(ISBLANK(Table1a!DW120),Table1a!DW120=""),"Blank cell, reporting not mandatory",IF(OR(Table1a!DW120=0,Table1a!DW120="0"),"0 value","Value"))</f>
        <v>Value</v>
      </c>
      <c r="DX182" s="105" t="str">
        <f>IF(OR(ISBLANK(Table1a!DX120),Table1a!DX120=""),"Blank cell, reporting not mandatory",IF(OR(Table1a!DX120=0,Table1a!DX120="0"),"0 value","Value"))</f>
        <v>Value</v>
      </c>
      <c r="DY182" s="104" t="str">
        <f>IF(OR(ISBLANK(Table1a!DY120),Table1a!DY120=""),"Blank cell, reporting not mandatory",IF(OR(Table1a!DY120=0,Table1a!DY120="0"),"0 value","Value"))</f>
        <v>Value</v>
      </c>
      <c r="DZ182" s="104" t="str">
        <f>IF(OR(ISBLANK(Table1a!DZ120),Table1a!DZ120=""),"Blank cell, reporting not mandatory",IF(OR(Table1a!DZ120=0,Table1a!DZ120="0"),"0 value","Value"))</f>
        <v>Value</v>
      </c>
      <c r="EA182" s="104" t="str">
        <f>IF(OR(ISBLANK(Table1a!EA120),Table1a!EA120=""),"Blank cell, reporting not mandatory",IF(OR(Table1a!EA120=0,Table1a!EA120="0"),"0 value","Value"))</f>
        <v>Value</v>
      </c>
      <c r="EB182" s="104" t="str">
        <f>IF(OR(ISBLANK(Table1a!EB120),Table1a!EB120=""),"Blank cell, reporting not mandatory",IF(OR(Table1a!EB120=0,Table1a!EB120="0"),"0 value","Value"))</f>
        <v>Value</v>
      </c>
      <c r="EC182" s="105" t="str">
        <f>IF(OR(ISBLANK(Table1a!EC120),Table1a!EC120=""),"Blank cell, reporting not mandatory",IF(OR(Table1a!EC120=0,Table1a!EC120="0"),"0 value","Value"))</f>
        <v>Value</v>
      </c>
      <c r="ED182" s="104" t="str">
        <f>IF(OR(ISBLANK(Table1a!ED120),Table1a!ED120=""),"Blank cell, reporting not mandatory",IF(OR(Table1a!ED120=0,Table1a!ED120="0"),"0 value","Value"))</f>
        <v>Value</v>
      </c>
      <c r="EE182" s="104" t="str">
        <f>IF(OR(ISBLANK(Table1a!EE120),Table1a!EE120=""),"Blank cell, reporting not mandatory",IF(OR(Table1a!EE120=0,Table1a!EE120="0"),"0 value","Value"))</f>
        <v>Value</v>
      </c>
      <c r="EF182" s="104" t="str">
        <f>IF(OR(ISBLANK(Table1a!EF120),Table1a!EF120=""),"Blank cell, reporting not mandatory",IF(OR(Table1a!EF120=0,Table1a!EF120="0"),"0 value","Value"))</f>
        <v>Value</v>
      </c>
      <c r="EG182" s="104" t="str">
        <f>IF(OR(ISBLANK(Table1a!EG120),Table1a!EG120=""),"Blank cell, reporting not mandatory",IF(OR(Table1a!EG120=0,Table1a!EG120="0"),"0 value","Value"))</f>
        <v>Value</v>
      </c>
      <c r="EH182" s="105" t="str">
        <f>IF(OR(ISBLANK(Table1a!EH120),Table1a!EH120=""),"Blank cell, reporting not mandatory",IF(OR(Table1a!EH120=0,Table1a!EH120="0"),"0 value","Value"))</f>
        <v>Value</v>
      </c>
      <c r="EI182" s="105" t="str">
        <f>IF(OR(ISBLANK(Table1a!EI120),Table1a!EI120=""),"Blank cell, reporting not mandatory",IF(OR(Table1a!EI120=0,Table1a!EI120="0"),"0 value","Value"))</f>
        <v>Value</v>
      </c>
      <c r="EJ182" s="104" t="str">
        <f>IF(OR(ISBLANK(Table1a!EJ120),Table1a!EJ120=""),"Blank cell, reporting not mandatory",IF(OR(Table1a!EJ120=0,Table1a!EJ120="0"),"0 value","Value"))</f>
        <v>Blank cell, reporting not mandatory</v>
      </c>
      <c r="EK182" s="104" t="str">
        <f>IF(OR(ISBLANK(Table1a!EK120),Table1a!EK120=""),"Blank cell, reporting not mandatory",IF(OR(Table1a!EK120=0,Table1a!EK120="0"),"0 value","Value"))</f>
        <v>Blank cell, reporting not mandatory</v>
      </c>
      <c r="EL182" s="105" t="str">
        <f>IF(OR(ISBLANK(Table1a!EL120),Table1a!EL120=""),"Blank cell, reporting not mandatory",IF(OR(Table1a!EL120=0,Table1a!EL120="0"),"0 value","Value"))</f>
        <v>Blank cell, reporting not mandatory</v>
      </c>
      <c r="EM182" s="104" t="str">
        <f>IF(OR(ISBLANK(Table1a!EM120),Table1a!EM120=""),"Blank cell, reporting not mandatory",IF(OR(Table1a!EM120=0,Table1a!EM120="0"),"0 value","Value"))</f>
        <v>Blank cell, reporting not mandatory</v>
      </c>
      <c r="EN182" s="104" t="str">
        <f>IF(OR(ISBLANK(Table1a!EN120),Table1a!EN120=""),"Blank cell, reporting not mandatory",IF(OR(Table1a!EN120=0,Table1a!EN120="0"),"0 value","Value"))</f>
        <v>Blank cell, reporting not mandatory</v>
      </c>
      <c r="EO182" s="104" t="str">
        <f>IF(OR(ISBLANK(Table1a!EO120),Table1a!EO120=""),"Blank cell, reporting not mandatory",IF(OR(Table1a!EO120=0,Table1a!EO120="0"),"0 value","Value"))</f>
        <v>Value</v>
      </c>
      <c r="EP182" s="104" t="str">
        <f>IF(OR(ISBLANK(Table1a!EP120),Table1a!EP120=""),"Blank cell, reporting not mandatory",IF(OR(Table1a!EP120=0,Table1a!EP120="0"),"0 value","Value"))</f>
        <v>Value</v>
      </c>
      <c r="EQ182" s="105" t="str">
        <f>IF(OR(ISBLANK(Table1a!EQ120),Table1a!EQ120=""),"Blank cell, reporting not mandatory",IF(OR(Table1a!EQ120=0,Table1a!EQ120="0"),"0 value","Value"))</f>
        <v>Value</v>
      </c>
      <c r="ER182" s="104" t="str">
        <f>IF(OR(ISBLANK(Table1a!ER120),Table1a!ER120=""),"Blank cell, reporting not mandatory",IF(OR(Table1a!ER120=0,Table1a!ER120="0"),"0 value","Value"))</f>
        <v>Value</v>
      </c>
      <c r="ES182" s="104" t="str">
        <f>IF(OR(ISBLANK(Table1a!ES120),Table1a!ES120=""),"Blank cell, reporting not mandatory",IF(OR(Table1a!ES120=0,Table1a!ES120="0"),"0 value","Value"))</f>
        <v>Value</v>
      </c>
      <c r="ET182" s="104" t="str">
        <f>IF(OR(ISBLANK(Table1a!ET120),Table1a!ET120=""),"Blank cell, reporting not mandatory",IF(OR(Table1a!ET120=0,Table1a!ET120="0"),"0 value","Value"))</f>
        <v>Value</v>
      </c>
      <c r="EU182" s="104" t="str">
        <f>IF(OR(ISBLANK(Table1a!EU120),Table1a!EU120=""),"Blank cell, reporting not mandatory",IF(OR(Table1a!EU120=0,Table1a!EU120="0"),"0 value","Value"))</f>
        <v>Value</v>
      </c>
      <c r="EV182" s="105" t="str">
        <f>IF(OR(ISBLANK(Table1a!EV120),Table1a!EV120=""),"Blank cell, reporting not mandatory",IF(OR(Table1a!EV120=0,Table1a!EV120="0"),"0 value","Value"))</f>
        <v>Value</v>
      </c>
      <c r="EW182" s="104" t="str">
        <f>IF(OR(ISBLANK(Table1a!EW120),Table1a!EW120=""),"Blank cell, reporting not mandatory",IF(OR(Table1a!EW120=0,Table1a!EW120="0"),"0 value","Value"))</f>
        <v>Value</v>
      </c>
      <c r="EX182" s="104" t="str">
        <f>IF(OR(ISBLANK(Table1a!EX120),Table1a!EX120=""),"Blank cell, reporting not mandatory",IF(OR(Table1a!EX120=0,Table1a!EX120="0"),"0 value","Value"))</f>
        <v>Value</v>
      </c>
      <c r="EY182" s="104" t="str">
        <f>IF(OR(ISBLANK(Table1a!EY120),Table1a!EY120=""),"Blank cell, reporting not mandatory",IF(OR(Table1a!EY120=0,Table1a!EY120="0"),"0 value","Value"))</f>
        <v>Value</v>
      </c>
      <c r="EZ182" s="104" t="str">
        <f>IF(OR(ISBLANK(Table1a!EZ120),Table1a!EZ120=""),"Blank cell, reporting not mandatory",IF(OR(Table1a!EZ120=0,Table1a!EZ120="0"),"0 value","Value"))</f>
        <v>Value</v>
      </c>
      <c r="FA182" s="105" t="str">
        <f>IF(OR(ISBLANK(Table1a!FA120),Table1a!FA120=""),"Blank cell, reporting not mandatory",IF(OR(Table1a!FA120=0,Table1a!FA120="0"),"0 value","Value"))</f>
        <v>Value</v>
      </c>
      <c r="FB182" s="104" t="str">
        <f>IF(OR(ISBLANK(Table1a!FB120),Table1a!FB120=""),"Blank cell, reporting not mandatory",IF(OR(Table1a!FB120=0,Table1a!FB120="0"),"0 value","Value"))</f>
        <v>Value</v>
      </c>
      <c r="FC182" s="104" t="str">
        <f>IF(OR(ISBLANK(Table1a!FC120),Table1a!FC120=""),"Blank cell, reporting not mandatory",IF(OR(Table1a!FC120=0,Table1a!FC120="0"),"0 value","Value"))</f>
        <v>Value</v>
      </c>
      <c r="FD182" s="104" t="str">
        <f>IF(OR(ISBLANK(Table1a!FD120),Table1a!FD120=""),"Blank cell, reporting not mandatory",IF(OR(Table1a!FD120=0,Table1a!FD120="0"),"0 value","Value"))</f>
        <v>Value</v>
      </c>
      <c r="FE182" s="104" t="str">
        <f>IF(OR(ISBLANK(Table1a!FE120),Table1a!FE120=""),"Blank cell, reporting not mandatory",IF(OR(Table1a!FE120=0,Table1a!FE120="0"),"0 value","Value"))</f>
        <v>Value</v>
      </c>
      <c r="FF182" s="105" t="str">
        <f>IF(OR(ISBLANK(Table1a!FF120),Table1a!FF120=""),"Blank cell, reporting not mandatory",IF(OR(Table1a!FF120=0,Table1a!FF120="0"),"0 value","Value"))</f>
        <v>Value</v>
      </c>
      <c r="FG182" s="104" t="str">
        <f>IF(OR(ISBLANK(Table1a!FG120),Table1a!FG120=""),"Blank cell, reporting not mandatory",IF(OR(Table1a!FG120=0,Table1a!FG120="0"),"0 value","Value"))</f>
        <v>Value</v>
      </c>
      <c r="FH182" s="104" t="str">
        <f>IF(OR(ISBLANK(Table1a!FH120),Table1a!FH120=""),"Blank cell, reporting not mandatory",IF(OR(Table1a!FH120=0,Table1a!FH120="0"),"0 value","Value"))</f>
        <v>Value</v>
      </c>
      <c r="FI182" s="104" t="str">
        <f>IF(OR(ISBLANK(Table1a!FI120),Table1a!FI120=""),"Blank cell, reporting not mandatory",IF(OR(Table1a!FI120=0,Table1a!FI120="0"),"0 value","Value"))</f>
        <v>Value</v>
      </c>
      <c r="FJ182" s="104" t="str">
        <f>IF(OR(ISBLANK(Table1a!FJ120),Table1a!FJ120=""),"Blank cell, reporting not mandatory",IF(OR(Table1a!FJ120=0,Table1a!FJ120="0"),"0 value","Value"))</f>
        <v>Value</v>
      </c>
      <c r="FK182" s="105" t="str">
        <f>IF(OR(ISBLANK(Table1a!FK120),Table1a!FK120=""),"Blank cell, reporting not mandatory",IF(OR(Table1a!FK120=0,Table1a!FK120="0"),"0 value","Value"))</f>
        <v>Value</v>
      </c>
      <c r="FL182" s="104" t="str">
        <f>IF(OR(ISBLANK(Table1a!FL120),Table1a!FL120=""),"Blank cell, reporting not mandatory",IF(OR(Table1a!FL120=0,Table1a!FL120="0"),"0 value","Value"))</f>
        <v>Value</v>
      </c>
      <c r="FM182" s="104" t="str">
        <f>IF(OR(ISBLANK(Table1a!FM120),Table1a!FM120=""),"Blank cell, reporting not mandatory",IF(OR(Table1a!FM120=0,Table1a!FM120="0"),"0 value","Value"))</f>
        <v>Value</v>
      </c>
      <c r="FN182" s="104" t="str">
        <f>IF(OR(ISBLANK(Table1a!FN120),Table1a!FN120=""),"Blank cell, reporting not mandatory",IF(OR(Table1a!FN120=0,Table1a!FN120="0"),"0 value","Value"))</f>
        <v>Value</v>
      </c>
      <c r="FO182" s="104" t="str">
        <f>IF(OR(ISBLANK(Table1a!FO120),Table1a!FO120=""),"Blank cell, reporting not mandatory",IF(OR(Table1a!FO120=0,Table1a!FO120="0"),"0 value","Value"))</f>
        <v>Value</v>
      </c>
      <c r="FP182" s="105" t="str">
        <f>IF(OR(ISBLANK(Table1a!FP120),Table1a!FP120=""),"Blank cell, reporting not mandatory",IF(OR(Table1a!FP120=0,Table1a!FP120="0"),"0 value","Value"))</f>
        <v>Value</v>
      </c>
      <c r="FQ182" s="105" t="str">
        <f>IF(OR(ISBLANK(Table1a!FQ120),Table1a!FQ120=""),"Blank cell, reporting not mandatory",IF(OR(Table1a!FQ120=0,Table1a!FQ120="0"),"0 value","Value"))</f>
        <v>Value</v>
      </c>
      <c r="FR182" s="104" t="str">
        <f>IF(OR(ISBLANK(Table1a!FR120),Table1a!FR120=""),"Blank cell, reporting not mandatory",IF(OR(Table1a!FR120=0,Table1a!FR120="0"),"0 value","Value"))</f>
        <v>Blank cell, reporting not mandatory</v>
      </c>
      <c r="FS182" s="104" t="str">
        <f>IF(OR(ISBLANK(Table1a!FS120),Table1a!FS120=""),"Blank cell, reporting not mandatory",IF(OR(Table1a!FS120=0,Table1a!FS120="0"),"0 value","Value"))</f>
        <v>Blank cell, reporting not mandatory</v>
      </c>
      <c r="FT182" s="105" t="str">
        <f>IF(OR(ISBLANK(Table1a!FT120),Table1a!FT120=""),"Blank cell, reporting not mandatory",IF(OR(Table1a!FT120=0,Table1a!FT120="0"),"0 value","Value"))</f>
        <v>Blank cell, reporting not mandatory</v>
      </c>
      <c r="FU182" s="104" t="str">
        <f>IF(OR(ISBLANK(Table1a!FU120),Table1a!FU120=""),"Blank cell, reporting not mandatory",IF(OR(Table1a!FU120=0,Table1a!FU120="0"),"0 value","Value"))</f>
        <v>Blank cell, reporting not mandatory</v>
      </c>
      <c r="FV182" s="104" t="str">
        <f>IF(OR(ISBLANK(Table1a!FV120),Table1a!FV120=""),"Blank cell, reporting not mandatory",IF(OR(Table1a!FV120=0,Table1a!FV120="0"),"0 value","Value"))</f>
        <v>Blank cell, reporting not mandatory</v>
      </c>
      <c r="FW182" s="104" t="str">
        <f>IF(OR(ISBLANK(Table1a!FW120),Table1a!FW120=""),"Blank cell, reporting not mandatory",IF(OR(Table1a!FW120=0,Table1a!FW120="0"),"0 value","Value"))</f>
        <v>Value</v>
      </c>
      <c r="FX182" s="104" t="str">
        <f>IF(OR(ISBLANK(Table1a!FX120),Table1a!FX120=""),"Blank cell, reporting not mandatory",IF(OR(Table1a!FX120=0,Table1a!FX120="0"),"0 value","Value"))</f>
        <v>Value</v>
      </c>
      <c r="FY182" s="105" t="str">
        <f>IF(OR(ISBLANK(Table1a!FY120),Table1a!FY120=""),"Blank cell, reporting not mandatory",IF(OR(Table1a!FY120=0,Table1a!FY120="0"),"0 value","Value"))</f>
        <v>Value</v>
      </c>
      <c r="FZ182" s="104" t="str">
        <f>IF(OR(ISBLANK(Table1a!FZ120),Table1a!FZ120=""),"Blank cell, reporting not mandatory",IF(OR(Table1a!FZ120=0,Table1a!FZ120="0"),"0 value","Value"))</f>
        <v>Value</v>
      </c>
      <c r="GA182" s="104" t="str">
        <f>IF(OR(ISBLANK(Table1a!GA120),Table1a!GA120=""),"Blank cell, reporting not mandatory",IF(OR(Table1a!GA120=0,Table1a!GA120="0"),"0 value","Value"))</f>
        <v>Value</v>
      </c>
      <c r="GB182" s="104" t="str">
        <f>IF(OR(ISBLANK(Table1a!GB120),Table1a!GB120=""),"Blank cell, reporting not mandatory",IF(OR(Table1a!GB120=0,Table1a!GB120="0"),"0 value","Value"))</f>
        <v>Value</v>
      </c>
      <c r="GC182" s="104" t="str">
        <f>IF(OR(ISBLANK(Table1a!GC120),Table1a!GC120=""),"Blank cell, reporting not mandatory",IF(OR(Table1a!GC120=0,Table1a!GC120="0"),"0 value","Value"))</f>
        <v>Value</v>
      </c>
      <c r="GD182" s="105" t="str">
        <f>IF(OR(ISBLANK(Table1a!GD120),Table1a!GD120=""),"Blank cell, reporting not mandatory",IF(OR(Table1a!GD120=0,Table1a!GD120="0"),"0 value","Value"))</f>
        <v>Value</v>
      </c>
      <c r="GE182" s="104" t="str">
        <f>IF(OR(ISBLANK(Table1a!GE120),Table1a!GE120=""),"Blank cell, reporting not mandatory",IF(OR(Table1a!GE120=0,Table1a!GE120="0"),"0 value","Value"))</f>
        <v>Value</v>
      </c>
      <c r="GF182" s="104" t="str">
        <f>IF(OR(ISBLANK(Table1a!GF120),Table1a!GF120=""),"Blank cell, reporting not mandatory",IF(OR(Table1a!GF120=0,Table1a!GF120="0"),"0 value","Value"))</f>
        <v>Value</v>
      </c>
      <c r="GG182" s="104" t="str">
        <f>IF(OR(ISBLANK(Table1a!GG120),Table1a!GG120=""),"Blank cell, reporting not mandatory",IF(OR(Table1a!GG120=0,Table1a!GG120="0"),"0 value","Value"))</f>
        <v>Value</v>
      </c>
      <c r="GH182" s="104" t="str">
        <f>IF(OR(ISBLANK(Table1a!GH120),Table1a!GH120=""),"Blank cell, reporting not mandatory",IF(OR(Table1a!GH120=0,Table1a!GH120="0"),"0 value","Value"))</f>
        <v>Value</v>
      </c>
      <c r="GI182" s="105" t="str">
        <f>IF(OR(ISBLANK(Table1a!GI120),Table1a!GI120=""),"Blank cell, reporting not mandatory",IF(OR(Table1a!GI120=0,Table1a!GI120="0"),"0 value","Value"))</f>
        <v>Value</v>
      </c>
      <c r="GJ182" s="104" t="str">
        <f>IF(OR(ISBLANK(Table1a!GJ120),Table1a!GJ120=""),"Blank cell, reporting not mandatory",IF(OR(Table1a!GJ120=0,Table1a!GJ120="0"),"0 value","Value"))</f>
        <v>Value</v>
      </c>
      <c r="GK182" s="104" t="str">
        <f>IF(OR(ISBLANK(Table1a!GK120),Table1a!GK120=""),"Blank cell, reporting not mandatory",IF(OR(Table1a!GK120=0,Table1a!GK120="0"),"0 value","Value"))</f>
        <v>Value</v>
      </c>
      <c r="GL182" s="104" t="str">
        <f>IF(OR(ISBLANK(Table1a!GL120),Table1a!GL120=""),"Blank cell, reporting not mandatory",IF(OR(Table1a!GL120=0,Table1a!GL120="0"),"0 value","Value"))</f>
        <v>Value</v>
      </c>
      <c r="GM182" s="104" t="str">
        <f>IF(OR(ISBLANK(Table1a!GM120),Table1a!GM120=""),"Blank cell, reporting not mandatory",IF(OR(Table1a!GM120=0,Table1a!GM120="0"),"0 value","Value"))</f>
        <v>Value</v>
      </c>
      <c r="GN182" s="105" t="str">
        <f>IF(OR(ISBLANK(Table1a!GN120),Table1a!GN120=""),"Blank cell, reporting not mandatory",IF(OR(Table1a!GN120=0,Table1a!GN120="0"),"0 value","Value"))</f>
        <v>Value</v>
      </c>
      <c r="GO182" s="104" t="str">
        <f>IF(OR(ISBLANK(Table1a!GO120),Table1a!GO120=""),"Blank cell, reporting not mandatory",IF(OR(Table1a!GO120=0,Table1a!GO120="0"),"0 value","Value"))</f>
        <v>Value</v>
      </c>
      <c r="GP182" s="104" t="str">
        <f>IF(OR(ISBLANK(Table1a!GP120),Table1a!GP120=""),"Blank cell, reporting not mandatory",IF(OR(Table1a!GP120=0,Table1a!GP120="0"),"0 value","Value"))</f>
        <v>Value</v>
      </c>
      <c r="GQ182" s="104" t="str">
        <f>IF(OR(ISBLANK(Table1a!GQ120),Table1a!GQ120=""),"Blank cell, reporting not mandatory",IF(OR(Table1a!GQ120=0,Table1a!GQ120="0"),"0 value","Value"))</f>
        <v>Value</v>
      </c>
      <c r="GR182" s="104" t="str">
        <f>IF(OR(ISBLANK(Table1a!GR120),Table1a!GR120=""),"Blank cell, reporting not mandatory",IF(OR(Table1a!GR120=0,Table1a!GR120="0"),"0 value","Value"))</f>
        <v>Value</v>
      </c>
      <c r="GS182" s="105" t="str">
        <f>IF(OR(ISBLANK(Table1a!GS120),Table1a!GS120=""),"Blank cell, reporting not mandatory",IF(OR(Table1a!GS120=0,Table1a!GS120="0"),"0 value","Value"))</f>
        <v>Value</v>
      </c>
      <c r="GT182" s="104" t="str">
        <f>IF(OR(ISBLANK(Table1a!GT120),Table1a!GT120=""),"Blank cell, reporting not mandatory",IF(OR(Table1a!GT120=0,Table1a!GT120="0"),"0 value","Value"))</f>
        <v>Value</v>
      </c>
      <c r="GU182" s="104" t="str">
        <f>IF(OR(ISBLANK(Table1a!GU120),Table1a!GU120=""),"Blank cell, reporting not mandatory",IF(OR(Table1a!GU120=0,Table1a!GU120="0"),"0 value","Value"))</f>
        <v>Value</v>
      </c>
      <c r="GV182" s="104" t="str">
        <f>IF(OR(ISBLANK(Table1a!GV120),Table1a!GV120=""),"Blank cell, reporting not mandatory",IF(OR(Table1a!GV120=0,Table1a!GV120="0"),"0 value","Value"))</f>
        <v>Value</v>
      </c>
      <c r="GW182" s="104" t="str">
        <f>IF(OR(ISBLANK(Table1a!GW120),Table1a!GW120=""),"Blank cell, reporting not mandatory",IF(OR(Table1a!GW120=0,Table1a!GW120="0"),"0 value","Value"))</f>
        <v>Value</v>
      </c>
      <c r="GX182" s="105" t="str">
        <f>IF(OR(ISBLANK(Table1a!GX120),Table1a!GX120=""),"Blank cell, reporting not mandatory",IF(OR(Table1a!GX120=0,Table1a!GX120="0"),"0 value","Value"))</f>
        <v>Value</v>
      </c>
      <c r="GY182" s="105" t="str">
        <f>IF(OR(ISBLANK(Table1a!GY120),Table1a!GY120=""),"Blank cell, reporting not mandatory",IF(OR(Table1a!GY120=0,Table1a!GY120="0"),"0 value","Value"))</f>
        <v>Value</v>
      </c>
      <c r="GZ182" s="104" t="str">
        <f>IF(OR(ISBLANK(Table1a!GZ120),Table1a!GZ120=""),"Blank cell, reporting not mandatory",IF(OR(Table1a!GZ120=0,Table1a!GZ120="0"),"0 value","Value"))</f>
        <v>Blank cell, reporting not mandatory</v>
      </c>
      <c r="HA182" s="104" t="str">
        <f>IF(OR(ISBLANK(Table1a!HA120),Table1a!HA120=""),"Blank cell, reporting not mandatory",IF(OR(Table1a!HA120=0,Table1a!HA120="0"),"0 value","Value"))</f>
        <v>Blank cell, reporting not mandatory</v>
      </c>
      <c r="HB182" s="105" t="str">
        <f>IF(OR(ISBLANK(Table1a!HB120),Table1a!HB120=""),"Blank cell, reporting not mandatory",IF(OR(Table1a!HB120=0,Table1a!HB120="0"),"0 value","Value"))</f>
        <v>Blank cell, reporting not mandatory</v>
      </c>
      <c r="HC182" s="104" t="str">
        <f>IF(OR(ISBLANK(Table1a!HC120),Table1a!HC120=""),"Blank cell, reporting not mandatory",IF(OR(Table1a!HC120=0,Table1a!HC120="0"),"0 value","Value"))</f>
        <v>Blank cell, reporting not mandatory</v>
      </c>
      <c r="HD182" s="104" t="str">
        <f>IF(OR(ISBLANK(Table1a!HD120),Table1a!HD120=""),"Blank cell, reporting not mandatory",IF(OR(Table1a!HD120=0,Table1a!HD120="0"),"0 value","Value"))</f>
        <v>Blank cell, reporting not mandatory</v>
      </c>
      <c r="HE182" s="104" t="str">
        <f>IF(OR(ISBLANK(Table1a!HE120),Table1a!HE120=""),"Blank cell, reporting not mandatory",IF(OR(Table1a!HE120=0,Table1a!HE120="0"),"0 value","Value"))</f>
        <v>Value</v>
      </c>
      <c r="HF182" s="104" t="str">
        <f>IF(OR(ISBLANK(Table1a!HF120),Table1a!HF120=""),"Blank cell, reporting not mandatory",IF(OR(Table1a!HF120=0,Table1a!HF120="0"),"0 value","Value"))</f>
        <v>Value</v>
      </c>
      <c r="HG182" s="105" t="str">
        <f>IF(OR(ISBLANK(Table1a!HG120),Table1a!HG120=""),"Blank cell, reporting not mandatory",IF(OR(Table1a!HG120=0,Table1a!HG120="0"),"0 value","Value"))</f>
        <v>Value</v>
      </c>
      <c r="HH182" s="104" t="str">
        <f>IF(OR(ISBLANK(Table1a!HH120),Table1a!HH120=""),"Blank cell, reporting not mandatory",IF(OR(Table1a!HH120=0,Table1a!HH120="0"),"0 value","Value"))</f>
        <v>Value</v>
      </c>
      <c r="HI182" s="104" t="str">
        <f>IF(OR(ISBLANK(Table1a!HI120),Table1a!HI120=""),"Blank cell, reporting not mandatory",IF(OR(Table1a!HI120=0,Table1a!HI120="0"),"0 value","Value"))</f>
        <v>Value</v>
      </c>
      <c r="HJ182" s="104" t="str">
        <f>IF(OR(ISBLANK(Table1a!HJ120),Table1a!HJ120=""),"Blank cell, reporting not mandatory",IF(OR(Table1a!HJ120=0,Table1a!HJ120="0"),"0 value","Value"))</f>
        <v>Value</v>
      </c>
      <c r="HK182" s="104" t="str">
        <f>IF(OR(ISBLANK(Table1a!HK120),Table1a!HK120=""),"Blank cell, reporting not mandatory",IF(OR(Table1a!HK120=0,Table1a!HK120="0"),"0 value","Value"))</f>
        <v>Value</v>
      </c>
      <c r="HL182" s="105" t="str">
        <f>IF(OR(ISBLANK(Table1a!HL120),Table1a!HL120=""),"Blank cell, reporting not mandatory",IF(OR(Table1a!HL120=0,Table1a!HL120="0"),"0 value","Value"))</f>
        <v>Value</v>
      </c>
      <c r="HM182" s="104" t="str">
        <f>IF(OR(ISBLANK(Table1a!HM120),Table1a!HM120=""),"Blank cell, reporting not mandatory",IF(OR(Table1a!HM120=0,Table1a!HM120="0"),"0 value","Value"))</f>
        <v>Value</v>
      </c>
      <c r="HN182" s="104" t="str">
        <f>IF(OR(ISBLANK(Table1a!HN120),Table1a!HN120=""),"Blank cell, reporting not mandatory",IF(OR(Table1a!HN120=0,Table1a!HN120="0"),"0 value","Value"))</f>
        <v>Value</v>
      </c>
      <c r="HO182" s="104" t="str">
        <f>IF(OR(ISBLANK(Table1a!HO120),Table1a!HO120=""),"Blank cell, reporting not mandatory",IF(OR(Table1a!HO120=0,Table1a!HO120="0"),"0 value","Value"))</f>
        <v>Value</v>
      </c>
      <c r="HP182" s="104" t="str">
        <f>IF(OR(ISBLANK(Table1a!HP120),Table1a!HP120=""),"Blank cell, reporting not mandatory",IF(OR(Table1a!HP120=0,Table1a!HP120="0"),"0 value","Value"))</f>
        <v>Value</v>
      </c>
      <c r="HQ182" s="105" t="str">
        <f>IF(OR(ISBLANK(Table1a!HQ120),Table1a!HQ120=""),"Blank cell, reporting not mandatory",IF(OR(Table1a!HQ120=0,Table1a!HQ120="0"),"0 value","Value"))</f>
        <v>Value</v>
      </c>
      <c r="HR182" s="104" t="str">
        <f>IF(OR(ISBLANK(Table1a!HR120),Table1a!HR120=""),"Blank cell, reporting not mandatory",IF(OR(Table1a!HR120=0,Table1a!HR120="0"),"0 value","Value"))</f>
        <v>Value</v>
      </c>
      <c r="HS182" s="104" t="str">
        <f>IF(OR(ISBLANK(Table1a!HS120),Table1a!HS120=""),"Blank cell, reporting not mandatory",IF(OR(Table1a!HS120=0,Table1a!HS120="0"),"0 value","Value"))</f>
        <v>Value</v>
      </c>
      <c r="HT182" s="104" t="str">
        <f>IF(OR(ISBLANK(Table1a!HT120),Table1a!HT120=""),"Blank cell, reporting not mandatory",IF(OR(Table1a!HT120=0,Table1a!HT120="0"),"0 value","Value"))</f>
        <v>Value</v>
      </c>
      <c r="HU182" s="104" t="str">
        <f>IF(OR(ISBLANK(Table1a!HU120),Table1a!HU120=""),"Blank cell, reporting not mandatory",IF(OR(Table1a!HU120=0,Table1a!HU120="0"),"0 value","Value"))</f>
        <v>Value</v>
      </c>
      <c r="HV182" s="105" t="str">
        <f>IF(OR(ISBLANK(Table1a!HV120),Table1a!HV120=""),"Blank cell, reporting not mandatory",IF(OR(Table1a!HV120=0,Table1a!HV120="0"),"0 value","Value"))</f>
        <v>Value</v>
      </c>
      <c r="HW182" s="104" t="str">
        <f>IF(OR(ISBLANK(Table1a!HW120),Table1a!HW120=""),"Blank cell, reporting not mandatory",IF(OR(Table1a!HW120=0,Table1a!HW120="0"),"0 value","Value"))</f>
        <v>Value</v>
      </c>
      <c r="HX182" s="104" t="str">
        <f>IF(OR(ISBLANK(Table1a!HX120),Table1a!HX120=""),"Blank cell, reporting not mandatory",IF(OR(Table1a!HX120=0,Table1a!HX120="0"),"0 value","Value"))</f>
        <v>Value</v>
      </c>
      <c r="HY182" s="104" t="str">
        <f>IF(OR(ISBLANK(Table1a!HY120),Table1a!HY120=""),"Blank cell, reporting not mandatory",IF(OR(Table1a!HY120=0,Table1a!HY120="0"),"0 value","Value"))</f>
        <v>Value</v>
      </c>
      <c r="HZ182" s="104" t="str">
        <f>IF(OR(ISBLANK(Table1a!HZ120),Table1a!HZ120=""),"Blank cell, reporting not mandatory",IF(OR(Table1a!HZ120=0,Table1a!HZ120="0"),"0 value","Value"))</f>
        <v>Value</v>
      </c>
      <c r="IA182" s="105" t="str">
        <f>IF(OR(ISBLANK(Table1a!IA120),Table1a!IA120=""),"Blank cell, reporting not mandatory",IF(OR(Table1a!IA120=0,Table1a!IA120="0"),"0 value","Value"))</f>
        <v>Value</v>
      </c>
      <c r="IB182" s="104" t="str">
        <f>IF(OR(ISBLANK(Table1a!IB120),Table1a!IB120=""),"Blank cell, reporting not mandatory",IF(OR(Table1a!IB120=0,Table1a!IB120="0"),"0 value","Value"))</f>
        <v>Value</v>
      </c>
      <c r="IC182" s="104" t="str">
        <f>IF(OR(ISBLANK(Table1a!IC120),Table1a!IC120=""),"Blank cell, reporting not mandatory",IF(OR(Table1a!IC120=0,Table1a!IC120="0"),"0 value","Value"))</f>
        <v>Value</v>
      </c>
      <c r="ID182" s="104" t="str">
        <f>IF(OR(ISBLANK(Table1a!ID120),Table1a!ID120=""),"Blank cell, reporting not mandatory",IF(OR(Table1a!ID120=0,Table1a!ID120="0"),"0 value","Value"))</f>
        <v>Value</v>
      </c>
      <c r="IE182" s="104" t="str">
        <f>IF(OR(ISBLANK(Table1a!IE120),Table1a!IE120=""),"Blank cell, reporting not mandatory",IF(OR(Table1a!IE120=0,Table1a!IE120="0"),"0 value","Value"))</f>
        <v>Value</v>
      </c>
      <c r="IF182" s="105" t="str">
        <f>IF(OR(ISBLANK(Table1a!IF120),Table1a!IF120=""),"Blank cell, reporting not mandatory",IF(OR(Table1a!IF120=0,Table1a!IF120="0"),"0 value","Value"))</f>
        <v>Value</v>
      </c>
      <c r="IG182" s="105" t="str">
        <f>IF(OR(ISBLANK(Table1a!IG120),Table1a!IG120=""),"Blank cell, reporting not mandatory",IF(OR(Table1a!IG120=0,Table1a!IG120="0"),"0 value","Value"))</f>
        <v>Value</v>
      </c>
      <c r="IH182" s="104" t="str">
        <f>IF(OR(ISBLANK(Table1a!IH120),Table1a!IH120=""),"Blank cell, reporting not mandatory",IF(OR(Table1a!IH120=0,Table1a!IH120="0"),"0 value","Value"))</f>
        <v>Blank cell, reporting not mandatory</v>
      </c>
      <c r="II182" s="104" t="str">
        <f>IF(OR(ISBLANK(Table1a!II120),Table1a!II120=""),"Blank cell, reporting not mandatory",IF(OR(Table1a!II120=0,Table1a!II120="0"),"0 value","Value"))</f>
        <v>Blank cell, reporting not mandatory</v>
      </c>
      <c r="IJ182" s="105" t="str">
        <f>IF(OR(ISBLANK(Table1a!IJ120),Table1a!IJ120=""),"Blank cell, reporting not mandatory",IF(OR(Table1a!IJ120=0,Table1a!IJ120="0"),"0 value","Value"))</f>
        <v>Blank cell, reporting not mandatory</v>
      </c>
      <c r="IK182" s="104" t="str">
        <f>IF(OR(ISBLANK(Table1a!IK120),Table1a!IK120=""),"Blank cell, reporting not mandatory",IF(OR(Table1a!IK120=0,Table1a!IK120="0"),"0 value","Value"))</f>
        <v>Blank cell, reporting not mandatory</v>
      </c>
      <c r="IL182" s="104" t="str">
        <f>IF(OR(ISBLANK(Table1a!IL120),Table1a!IL120=""),"Blank cell, reporting not mandatory",IF(OR(Table1a!IL120=0,Table1a!IL120="0"),"0 value","Value"))</f>
        <v>Blank cell, reporting not mandatory</v>
      </c>
      <c r="IM182" s="104" t="str">
        <f>IF(OR(ISBLANK(Table1a!IM120),Table1a!IM120=""),"Blank cell, reporting not mandatory",IF(OR(Table1a!IM120=0,Table1a!IM120="0"),"0 value","Value"))</f>
        <v>Value</v>
      </c>
      <c r="IN182" s="104" t="str">
        <f>IF(OR(ISBLANK(Table1a!IN120),Table1a!IN120=""),"Blank cell, reporting not mandatory",IF(OR(Table1a!IN120=0,Table1a!IN120="0"),"0 value","Value"))</f>
        <v>Value</v>
      </c>
      <c r="IO182" s="105" t="str">
        <f>IF(OR(ISBLANK(Table1a!IO120),Table1a!IO120=""),"Blank cell, reporting not mandatory",IF(OR(Table1a!IO120=0,Table1a!IO120="0"),"0 value","Value"))</f>
        <v>Value</v>
      </c>
      <c r="IP182" s="104" t="str">
        <f>IF(OR(ISBLANK(Table1a!IP120),Table1a!IP120=""),"Blank cell, reporting not mandatory",IF(OR(Table1a!IP120=0,Table1a!IP120="0"),"0 value","Value"))</f>
        <v>Value</v>
      </c>
      <c r="IQ182" s="104" t="str">
        <f>IF(OR(ISBLANK(Table1a!IQ120),Table1a!IQ120=""),"Blank cell, reporting not mandatory",IF(OR(Table1a!IQ120=0,Table1a!IQ120="0"),"0 value","Value"))</f>
        <v>Value</v>
      </c>
      <c r="IR182" s="104" t="str">
        <f>IF(OR(ISBLANK(Table1a!IR120),Table1a!IR120=""),"Blank cell, reporting not mandatory",IF(OR(Table1a!IR120=0,Table1a!IR120="0"),"0 value","Value"))</f>
        <v>Value</v>
      </c>
      <c r="IS182" s="104" t="str">
        <f>IF(OR(ISBLANK(Table1a!IS120),Table1a!IS120=""),"Blank cell, reporting not mandatory",IF(OR(Table1a!IS120=0,Table1a!IS120="0"),"0 value","Value"))</f>
        <v>Value</v>
      </c>
      <c r="IT182" s="105" t="str">
        <f>IF(OR(ISBLANK(Table1a!IT120),Table1a!IT120=""),"Blank cell, reporting not mandatory",IF(OR(Table1a!IT120=0,Table1a!IT120="0"),"0 value","Value"))</f>
        <v>Value</v>
      </c>
      <c r="IU182" s="104" t="str">
        <f>IF(OR(ISBLANK(Table1a!IU120),Table1a!IU120=""),"Blank cell, reporting not mandatory",IF(OR(Table1a!IU120=0,Table1a!IU120="0"),"0 value","Value"))</f>
        <v>Value</v>
      </c>
      <c r="IV182" s="104" t="str">
        <f>IF(OR(ISBLANK(Table1a!IV120),Table1a!IV120=""),"Blank cell, reporting not mandatory",IF(OR(Table1a!IV120=0,Table1a!IV120="0"),"0 value","Value"))</f>
        <v>Value</v>
      </c>
      <c r="IW182" s="104" t="str">
        <f>IF(OR(ISBLANK(Table1a!IW120),Table1a!IW120=""),"Blank cell, reporting not mandatory",IF(OR(Table1a!IW120=0,Table1a!IW120="0"),"0 value","Value"))</f>
        <v>Value</v>
      </c>
      <c r="IX182" s="104" t="str">
        <f>IF(OR(ISBLANK(Table1a!IX120),Table1a!IX120=""),"Blank cell, reporting not mandatory",IF(OR(Table1a!IX120=0,Table1a!IX120="0"),"0 value","Value"))</f>
        <v>Value</v>
      </c>
      <c r="IY182" s="105" t="str">
        <f>IF(OR(ISBLANK(Table1a!IY120),Table1a!IY120=""),"Blank cell, reporting not mandatory",IF(OR(Table1a!IY120=0,Table1a!IY120="0"),"0 value","Value"))</f>
        <v>Value</v>
      </c>
      <c r="IZ182" s="104" t="str">
        <f>IF(OR(ISBLANK(Table1a!IZ120),Table1a!IZ120=""),"Blank cell, reporting not mandatory",IF(OR(Table1a!IZ120=0,Table1a!IZ120="0"),"0 value","Value"))</f>
        <v>Value</v>
      </c>
      <c r="JA182" s="104" t="str">
        <f>IF(OR(ISBLANK(Table1a!JA120),Table1a!JA120=""),"Blank cell, reporting not mandatory",IF(OR(Table1a!JA120=0,Table1a!JA120="0"),"0 value","Value"))</f>
        <v>Value</v>
      </c>
      <c r="JB182" s="104" t="str">
        <f>IF(OR(ISBLANK(Table1a!JB120),Table1a!JB120=""),"Blank cell, reporting not mandatory",IF(OR(Table1a!JB120=0,Table1a!JB120="0"),"0 value","Value"))</f>
        <v>Value</v>
      </c>
      <c r="JC182" s="104" t="str">
        <f>IF(OR(ISBLANK(Table1a!JC120),Table1a!JC120=""),"Blank cell, reporting not mandatory",IF(OR(Table1a!JC120=0,Table1a!JC120="0"),"0 value","Value"))</f>
        <v>Value</v>
      </c>
      <c r="JD182" s="105" t="str">
        <f>IF(OR(ISBLANK(Table1a!JD120),Table1a!JD120=""),"Blank cell, reporting not mandatory",IF(OR(Table1a!JD120=0,Table1a!JD120="0"),"0 value","Value"))</f>
        <v>Value</v>
      </c>
      <c r="JE182" s="104" t="str">
        <f>IF(OR(ISBLANK(Table1a!JE120),Table1a!JE120=""),"Blank cell, reporting not mandatory",IF(OR(Table1a!JE120=0,Table1a!JE120="0"),"0 value","Value"))</f>
        <v>Value</v>
      </c>
      <c r="JF182" s="104" t="str">
        <f>IF(OR(ISBLANK(Table1a!JF120),Table1a!JF120=""),"Blank cell, reporting not mandatory",IF(OR(Table1a!JF120=0,Table1a!JF120="0"),"0 value","Value"))</f>
        <v>Value</v>
      </c>
      <c r="JG182" s="104" t="str">
        <f>IF(OR(ISBLANK(Table1a!JG120),Table1a!JG120=""),"Blank cell, reporting not mandatory",IF(OR(Table1a!JG120=0,Table1a!JG120="0"),"0 value","Value"))</f>
        <v>Value</v>
      </c>
      <c r="JH182" s="104" t="str">
        <f>IF(OR(ISBLANK(Table1a!JH120),Table1a!JH120=""),"Blank cell, reporting not mandatory",IF(OR(Table1a!JH120=0,Table1a!JH120="0"),"0 value","Value"))</f>
        <v>Value</v>
      </c>
      <c r="JI182" s="105" t="str">
        <f>IF(OR(ISBLANK(Table1a!JI120),Table1a!JI120=""),"Blank cell, reporting not mandatory",IF(OR(Table1a!JI120=0,Table1a!JI120="0"),"0 value","Value"))</f>
        <v>Value</v>
      </c>
      <c r="JJ182" s="104" t="str">
        <f>IF(OR(ISBLANK(Table1a!JJ120),Table1a!JJ120=""),"Blank cell, reporting not mandatory",IF(OR(Table1a!JJ120=0,Table1a!JJ120="0"),"0 value","Value"))</f>
        <v>Value</v>
      </c>
      <c r="JK182" s="104" t="str">
        <f>IF(OR(ISBLANK(Table1a!JK120),Table1a!JK120=""),"Blank cell, reporting not mandatory",IF(OR(Table1a!JK120=0,Table1a!JK120="0"),"0 value","Value"))</f>
        <v>Value</v>
      </c>
      <c r="JL182" s="104" t="str">
        <f>IF(OR(ISBLANK(Table1a!JL120),Table1a!JL120=""),"Blank cell, reporting not mandatory",IF(OR(Table1a!JL120=0,Table1a!JL120="0"),"0 value","Value"))</f>
        <v>Value</v>
      </c>
      <c r="JM182" s="104" t="str">
        <f>IF(OR(ISBLANK(Table1a!JM120),Table1a!JM120=""),"Blank cell, reporting not mandatory",IF(OR(Table1a!JM120=0,Table1a!JM120="0"),"0 value","Value"))</f>
        <v>Value</v>
      </c>
      <c r="JN182" s="105" t="str">
        <f>IF(OR(ISBLANK(Table1a!JN120),Table1a!JN120=""),"Blank cell, reporting not mandatory",IF(OR(Table1a!JN120=0,Table1a!JN120="0"),"0 value","Value"))</f>
        <v>Value</v>
      </c>
      <c r="JO182" s="86" t="str">
        <f>IF(OR(ISBLANK(Table1a!JO120),Table1a!JO120=""),"Blank cell, reporting not mandatory",IF(OR(Table1a!JO120=0,Table1a!JO120="0"),"0 value","Value"))</f>
        <v>Value</v>
      </c>
      <c r="JP182" s="104" t="str">
        <f>IF(OR(ISBLANK(Table1a!JP120),Table1a!JP120=""),"Blank cell, reporting not mandatory",IF(OR(Table1a!JP120=0,Table1a!JP120="0"),"0 value","Value"))</f>
        <v>Blank cell, reporting not mandatory</v>
      </c>
      <c r="JQ182" s="104" t="str">
        <f>IF(OR(ISBLANK(Table1a!JQ120),Table1a!JQ120=""),"Blank cell, reporting not mandatory",IF(OR(Table1a!JQ120=0,Table1a!JQ120="0"),"0 value","Value"))</f>
        <v>Blank cell, reporting not mandatory</v>
      </c>
      <c r="JR182" s="86" t="str">
        <f>IF(OR(ISBLANK(Table1a!JR120),Table1a!JR120=""),"Blank cell, reporting not mandatory",IF(OR(Table1a!JR120=0,Table1a!JR120="0"),"0 value","Value"))</f>
        <v>Blank cell, reporting not mandatory</v>
      </c>
      <c r="JS182" s="104" t="str">
        <f>IF(OR(ISBLANK(Table1a!JS120),Table1a!JS120=""),"Blank cell, reporting not mandatory",IF(OR(Table1a!JS120=0,Table1a!JS120="0"),"0 value","Value"))</f>
        <v>Blank cell, reporting not mandatory</v>
      </c>
      <c r="JT182" s="104" t="str">
        <f>IF(OR(ISBLANK(Table1a!JT120),Table1a!JT120=""),"Blank cell, reporting not mandatory",IF(OR(Table1a!JT120=0,Table1a!JT120="0"),"0 value","Value"))</f>
        <v>Blank cell, reporting not mandatory</v>
      </c>
      <c r="JU182" s="104" t="str">
        <f>IF(OR(ISBLANK(Table1a!JU120),Table1a!JU120=""),"Blank cell, reporting not mandatory",IF(OR(Table1a!JU120=0,Table1a!JU120="0"),"0 value","Value"))</f>
        <v>Value</v>
      </c>
      <c r="JV182" s="104" t="str">
        <f>IF(OR(ISBLANK(Table1a!JV120),Table1a!JV120=""),"Blank cell, reporting not mandatory",IF(OR(Table1a!JV120=0,Table1a!JV120="0"),"0 value","Value"))</f>
        <v>Value</v>
      </c>
      <c r="JW182" s="86" t="str">
        <f>IF(OR(ISBLANK(Table1a!JW120),Table1a!JW120=""),"Blank cell, reporting not mandatory",IF(OR(Table1a!JW120=0,Table1a!JW120="0"),"0 value","Value"))</f>
        <v>Value</v>
      </c>
      <c r="JX182" s="104" t="str">
        <f>IF(OR(ISBLANK(Table1a!JX120),Table1a!JX120=""),"Blank cell, reporting not mandatory",IF(OR(Table1a!JX120=0,Table1a!JX120="0"),"0 value","Value"))</f>
        <v>Value</v>
      </c>
      <c r="JY182" s="104" t="str">
        <f>IF(OR(ISBLANK(Table1a!JY120),Table1a!JY120=""),"Blank cell, reporting not mandatory",IF(OR(Table1a!JY120=0,Table1a!JY120="0"),"0 value","Value"))</f>
        <v>Value</v>
      </c>
      <c r="JZ182" s="104" t="str">
        <f>IF(OR(ISBLANK(Table1a!JZ120),Table1a!JZ120=""),"Blank cell, reporting not mandatory",IF(OR(Table1a!JZ120=0,Table1a!JZ120="0"),"0 value","Value"))</f>
        <v>Value</v>
      </c>
      <c r="KA182" s="104" t="str">
        <f>IF(OR(ISBLANK(Table1a!KA120),Table1a!KA120=""),"Blank cell, reporting not mandatory",IF(OR(Table1a!KA120=0,Table1a!KA120="0"),"0 value","Value"))</f>
        <v>Value</v>
      </c>
      <c r="KB182" s="86" t="str">
        <f>IF(OR(ISBLANK(Table1a!KB120),Table1a!KB120=""),"Blank cell, reporting not mandatory",IF(OR(Table1a!KB120=0,Table1a!KB120="0"),"0 value","Value"))</f>
        <v>Value</v>
      </c>
      <c r="KC182" s="104" t="str">
        <f>IF(OR(ISBLANK(Table1a!KC120),Table1a!KC120=""),"Blank cell, reporting not mandatory",IF(OR(Table1a!KC120=0,Table1a!KC120="0"),"0 value","Value"))</f>
        <v>Value</v>
      </c>
      <c r="KD182" s="104" t="str">
        <f>IF(OR(ISBLANK(Table1a!KD120),Table1a!KD120=""),"Blank cell, reporting not mandatory",IF(OR(Table1a!KD120=0,Table1a!KD120="0"),"0 value","Value"))</f>
        <v>Value</v>
      </c>
      <c r="KE182" s="104" t="str">
        <f>IF(OR(ISBLANK(Table1a!KE120),Table1a!KE120=""),"Blank cell, reporting not mandatory",IF(OR(Table1a!KE120=0,Table1a!KE120="0"),"0 value","Value"))</f>
        <v>Value</v>
      </c>
      <c r="KF182" s="104" t="str">
        <f>IF(OR(ISBLANK(Table1a!KF120),Table1a!KF120=""),"Blank cell, reporting not mandatory",IF(OR(Table1a!KF120=0,Table1a!KF120="0"),"0 value","Value"))</f>
        <v>Value</v>
      </c>
      <c r="KG182" s="86" t="str">
        <f>IF(OR(ISBLANK(Table1a!KG120),Table1a!KG120=""),"Blank cell, reporting not mandatory",IF(OR(Table1a!KG120=0,Table1a!KG120="0"),"0 value","Value"))</f>
        <v>Value</v>
      </c>
      <c r="KH182" s="104" t="str">
        <f>IF(OR(ISBLANK(Table1a!KH120),Table1a!KH120=""),"Blank cell, reporting not mandatory",IF(OR(Table1a!KH120=0,Table1a!KH120="0"),"0 value","Value"))</f>
        <v>Value</v>
      </c>
      <c r="KI182" s="104" t="str">
        <f>IF(OR(ISBLANK(Table1a!KI120),Table1a!KI120=""),"Blank cell, reporting not mandatory",IF(OR(Table1a!KI120=0,Table1a!KI120="0"),"0 value","Value"))</f>
        <v>Value</v>
      </c>
      <c r="KJ182" s="104" t="str">
        <f>IF(OR(ISBLANK(Table1a!KJ120),Table1a!KJ120=""),"Blank cell, reporting not mandatory",IF(OR(Table1a!KJ120=0,Table1a!KJ120="0"),"0 value","Value"))</f>
        <v>Value</v>
      </c>
      <c r="KK182" s="104" t="str">
        <f>IF(OR(ISBLANK(Table1a!KK120),Table1a!KK120=""),"Blank cell, reporting not mandatory",IF(OR(Table1a!KK120=0,Table1a!KK120="0"),"0 value","Value"))</f>
        <v>Value</v>
      </c>
      <c r="KL182" s="86" t="str">
        <f>IF(OR(ISBLANK(Table1a!KL120),Table1a!KL120=""),"Blank cell, reporting not mandatory",IF(OR(Table1a!KL120=0,Table1a!KL120="0"),"0 value","Value"))</f>
        <v>Value</v>
      </c>
      <c r="KM182" s="104" t="str">
        <f>IF(OR(ISBLANK(Table1a!KM120),Table1a!KM120=""),"Blank cell, reporting not mandatory",IF(OR(Table1a!KM120=0,Table1a!KM120="0"),"0 value","Value"))</f>
        <v>Value</v>
      </c>
      <c r="KN182" s="104" t="str">
        <f>IF(OR(ISBLANK(Table1a!KN120),Table1a!KN120=""),"Blank cell, reporting not mandatory",IF(OR(Table1a!KN120=0,Table1a!KN120="0"),"0 value","Value"))</f>
        <v>Value</v>
      </c>
      <c r="KO182" s="104" t="str">
        <f>IF(OR(ISBLANK(Table1a!KO120),Table1a!KO120=""),"Blank cell, reporting not mandatory",IF(OR(Table1a!KO120=0,Table1a!KO120="0"),"0 value","Value"))</f>
        <v>Value</v>
      </c>
      <c r="KP182" s="104" t="str">
        <f>IF(OR(ISBLANK(Table1a!KP120),Table1a!KP120=""),"Blank cell, reporting not mandatory",IF(OR(Table1a!KP120=0,Table1a!KP120="0"),"0 value","Value"))</f>
        <v>Value</v>
      </c>
      <c r="KQ182" s="86" t="str">
        <f>IF(OR(ISBLANK(Table1a!KQ120),Table1a!KQ120=""),"Blank cell, reporting not mandatory",IF(OR(Table1a!KQ120=0,Table1a!KQ120="0"),"0 value","Value"))</f>
        <v>Value</v>
      </c>
      <c r="KR182" s="104" t="str">
        <f>IF(OR(ISBLANK(Table1a!KR120),Table1a!KR120=""),"Blank cell, reporting not mandatory",IF(OR(Table1a!KR120=0,Table1a!KR120="0"),"0 value","Value"))</f>
        <v>Value</v>
      </c>
      <c r="KS182" s="104" t="str">
        <f>IF(OR(ISBLANK(Table1a!KS120),Table1a!KS120=""),"Blank cell, reporting not mandatory",IF(OR(Table1a!KS120=0,Table1a!KS120="0"),"0 value","Value"))</f>
        <v>Value</v>
      </c>
      <c r="KT182" s="104" t="str">
        <f>IF(OR(ISBLANK(Table1a!KT120),Table1a!KT120=""),"Blank cell, reporting not mandatory",IF(OR(Table1a!KT120=0,Table1a!KT120="0"),"0 value","Value"))</f>
        <v>Value</v>
      </c>
      <c r="KU182" s="104" t="str">
        <f>IF(OR(ISBLANK(Table1a!KU120),Table1a!KU120=""),"Blank cell, reporting not mandatory",IF(OR(Table1a!KU120=0,Table1a!KU120="0"),"0 value","Value"))</f>
        <v>Value</v>
      </c>
      <c r="KV182" s="86" t="str">
        <f>IF(OR(ISBLANK(Table1a!KV120),Table1a!KV120=""),"Blank cell, reporting not mandatory",IF(OR(Table1a!KV120=0,Table1a!KV120="0"),"0 value","Value"))</f>
        <v>Value</v>
      </c>
      <c r="KW182" s="86" t="str">
        <f>IF(OR(ISBLANK(Table1a!KW120),Table1a!KW120=""),"Blank cell, reporting not mandatory",IF(OR(Table1a!KW120=0,Table1a!KW120="0"),"0 value","Value"))</f>
        <v>Value</v>
      </c>
      <c r="KX182" s="104" t="str">
        <f>IF(OR(ISBLANK(Table1a!KX120),Table1a!KX120=""),"Blank cell, reporting not mandatory",IF(OR(Table1a!KX120=0,Table1a!KX120="0"),"0 value","Value"))</f>
        <v>Blank cell, reporting not mandatory</v>
      </c>
      <c r="KY182" s="104" t="str">
        <f>IF(OR(ISBLANK(Table1a!KY120),Table1a!KY120=""),"Blank cell, reporting not mandatory",IF(OR(Table1a!KY120=0,Table1a!KY120="0"),"0 value","Value"))</f>
        <v>Blank cell, reporting not mandatory</v>
      </c>
      <c r="KZ182" s="86" t="str">
        <f>IF(OR(ISBLANK(Table1a!KZ120),Table1a!KZ120=""),"Blank cell, reporting not mandatory",IF(OR(Table1a!KZ120=0,Table1a!KZ120="0"),"0 value","Value"))</f>
        <v>Blank cell, reporting not mandatory</v>
      </c>
      <c r="LA182" s="104" t="str">
        <f>IF(OR(ISBLANK(Table1a!LA120),Table1a!LA120=""),"Blank cell, reporting not mandatory",IF(OR(Table1a!LA120=0,Table1a!LA120="0"),"0 value","Value"))</f>
        <v>Blank cell, reporting not mandatory</v>
      </c>
      <c r="LB182" s="104" t="str">
        <f>IF(OR(ISBLANK(Table1a!LB120),Table1a!LB120=""),"Blank cell, reporting not mandatory",IF(OR(Table1a!LB120=0,Table1a!LB120="0"),"0 value","Value"))</f>
        <v>Blank cell, reporting not mandatory</v>
      </c>
      <c r="LC182" s="104" t="str">
        <f>IF(OR(ISBLANK(Table1a!LC120),Table1a!LC120=""),"Blank cell, reporting not mandatory",IF(OR(Table1a!LC120=0,Table1a!LC120="0"),"0 value","Value"))</f>
        <v>Value</v>
      </c>
      <c r="LD182" s="104" t="str">
        <f>IF(OR(ISBLANK(Table1a!LD120),Table1a!LD120=""),"Blank cell, reporting not mandatory",IF(OR(Table1a!LD120=0,Table1a!LD120="0"),"0 value","Value"))</f>
        <v>Value</v>
      </c>
      <c r="LE182" s="86" t="str">
        <f>IF(OR(ISBLANK(Table1a!LE120),Table1a!LE120=""),"Blank cell, reporting not mandatory",IF(OR(Table1a!LE120=0,Table1a!LE120="0"),"0 value","Value"))</f>
        <v>Value</v>
      </c>
      <c r="LF182" s="104" t="str">
        <f>IF(OR(ISBLANK(Table1a!LF120),Table1a!LF120=""),"Blank cell, reporting not mandatory",IF(OR(Table1a!LF120=0,Table1a!LF120="0"),"0 value","Value"))</f>
        <v>Value</v>
      </c>
      <c r="LG182" s="104" t="str">
        <f>IF(OR(ISBLANK(Table1a!LG120),Table1a!LG120=""),"Blank cell, reporting not mandatory",IF(OR(Table1a!LG120=0,Table1a!LG120="0"),"0 value","Value"))</f>
        <v>Value</v>
      </c>
      <c r="LH182" s="104" t="str">
        <f>IF(OR(ISBLANK(Table1a!LH120),Table1a!LH120=""),"Blank cell, reporting not mandatory",IF(OR(Table1a!LH120=0,Table1a!LH120="0"),"0 value","Value"))</f>
        <v>Value</v>
      </c>
      <c r="LI182" s="104" t="str">
        <f>IF(OR(ISBLANK(Table1a!LI120),Table1a!LI120=""),"Blank cell, reporting not mandatory",IF(OR(Table1a!LI120=0,Table1a!LI120="0"),"0 value","Value"))</f>
        <v>Value</v>
      </c>
      <c r="LJ182" s="86" t="str">
        <f>IF(OR(ISBLANK(Table1a!LJ120),Table1a!LJ120=""),"Blank cell, reporting not mandatory",IF(OR(Table1a!LJ120=0,Table1a!LJ120="0"),"0 value","Value"))</f>
        <v>Value</v>
      </c>
      <c r="LK182" s="104" t="str">
        <f>IF(OR(ISBLANK(Table1a!LK120),Table1a!LK120=""),"Blank cell, reporting not mandatory",IF(OR(Table1a!LK120=0,Table1a!LK120="0"),"0 value","Value"))</f>
        <v>Value</v>
      </c>
      <c r="LL182" s="104" t="str">
        <f>IF(OR(ISBLANK(Table1a!LL120),Table1a!LL120=""),"Blank cell, reporting not mandatory",IF(OR(Table1a!LL120=0,Table1a!LL120="0"),"0 value","Value"))</f>
        <v>Value</v>
      </c>
      <c r="LM182" s="104" t="str">
        <f>IF(OR(ISBLANK(Table1a!LM120),Table1a!LM120=""),"Blank cell, reporting not mandatory",IF(OR(Table1a!LM120=0,Table1a!LM120="0"),"0 value","Value"))</f>
        <v>Value</v>
      </c>
      <c r="LN182" s="104" t="str">
        <f>IF(OR(ISBLANK(Table1a!LN120),Table1a!LN120=""),"Blank cell, reporting not mandatory",IF(OR(Table1a!LN120=0,Table1a!LN120="0"),"0 value","Value"))</f>
        <v>Value</v>
      </c>
      <c r="LO182" s="86" t="str">
        <f>IF(OR(ISBLANK(Table1a!LO120),Table1a!LO120=""),"Blank cell, reporting not mandatory",IF(OR(Table1a!LO120=0,Table1a!LO120="0"),"0 value","Value"))</f>
        <v>Value</v>
      </c>
      <c r="LP182" s="104" t="str">
        <f>IF(OR(ISBLANK(Table1a!LP120),Table1a!LP120=""),"Blank cell, reporting not mandatory",IF(OR(Table1a!LP120=0,Table1a!LP120="0"),"0 value","Value"))</f>
        <v>Value</v>
      </c>
      <c r="LQ182" s="104" t="str">
        <f>IF(OR(ISBLANK(Table1a!LQ120),Table1a!LQ120=""),"Blank cell, reporting not mandatory",IF(OR(Table1a!LQ120=0,Table1a!LQ120="0"),"0 value","Value"))</f>
        <v>Value</v>
      </c>
      <c r="LR182" s="104" t="str">
        <f>IF(OR(ISBLANK(Table1a!LR120),Table1a!LR120=""),"Blank cell, reporting not mandatory",IF(OR(Table1a!LR120=0,Table1a!LR120="0"),"0 value","Value"))</f>
        <v>Value</v>
      </c>
      <c r="LS182" s="104" t="str">
        <f>IF(OR(ISBLANK(Table1a!LS120),Table1a!LS120=""),"Blank cell, reporting not mandatory",IF(OR(Table1a!LS120=0,Table1a!LS120="0"),"0 value","Value"))</f>
        <v>Value</v>
      </c>
      <c r="LT182" s="86" t="str">
        <f>IF(OR(ISBLANK(Table1a!LT120),Table1a!LT120=""),"Blank cell, reporting not mandatory",IF(OR(Table1a!LT120=0,Table1a!LT120="0"),"0 value","Value"))</f>
        <v>Value</v>
      </c>
      <c r="LU182" s="104" t="str">
        <f>IF(OR(ISBLANK(Table1a!LU120),Table1a!LU120=""),"Blank cell, reporting not mandatory",IF(OR(Table1a!LU120=0,Table1a!LU120="0"),"0 value","Value"))</f>
        <v>Value</v>
      </c>
      <c r="LV182" s="104" t="str">
        <f>IF(OR(ISBLANK(Table1a!LV120),Table1a!LV120=""),"Blank cell, reporting not mandatory",IF(OR(Table1a!LV120=0,Table1a!LV120="0"),"0 value","Value"))</f>
        <v>Value</v>
      </c>
      <c r="LW182" s="104" t="str">
        <f>IF(OR(ISBLANK(Table1a!LW120),Table1a!LW120=""),"Blank cell, reporting not mandatory",IF(OR(Table1a!LW120=0,Table1a!LW120="0"),"0 value","Value"))</f>
        <v>Value</v>
      </c>
      <c r="LX182" s="104" t="str">
        <f>IF(OR(ISBLANK(Table1a!LX120),Table1a!LX120=""),"Blank cell, reporting not mandatory",IF(OR(Table1a!LX120=0,Table1a!LX120="0"),"0 value","Value"))</f>
        <v>Value</v>
      </c>
      <c r="LY182" s="86" t="str">
        <f>IF(OR(ISBLANK(Table1a!LY120),Table1a!LY120=""),"Blank cell, reporting not mandatory",IF(OR(Table1a!LY120=0,Table1a!LY120="0"),"0 value","Value"))</f>
        <v>Value</v>
      </c>
      <c r="LZ182" s="104" t="str">
        <f>IF(OR(ISBLANK(Table1a!LZ120),Table1a!LZ120=""),"Blank cell, reporting not mandatory",IF(OR(Table1a!LZ120=0,Table1a!LZ120="0"),"0 value","Value"))</f>
        <v>Value</v>
      </c>
      <c r="MA182" s="104" t="str">
        <f>IF(OR(ISBLANK(Table1a!MA120),Table1a!MA120=""),"Blank cell, reporting not mandatory",IF(OR(Table1a!MA120=0,Table1a!MA120="0"),"0 value","Value"))</f>
        <v>Value</v>
      </c>
      <c r="MB182" s="104" t="str">
        <f>IF(OR(ISBLANK(Table1a!MB120),Table1a!MB120=""),"Blank cell, reporting not mandatory",IF(OR(Table1a!MB120=0,Table1a!MB120="0"),"0 value","Value"))</f>
        <v>Value</v>
      </c>
      <c r="MC182" s="104" t="str">
        <f>IF(OR(ISBLANK(Table1a!MC120),Table1a!MC120=""),"Blank cell, reporting not mandatory",IF(OR(Table1a!MC120=0,Table1a!MC120="0"),"0 value","Value"))</f>
        <v>Value</v>
      </c>
      <c r="MD182" s="86" t="str">
        <f>IF(OR(ISBLANK(Table1a!MD120),Table1a!MD120=""),"Blank cell, reporting not mandatory",IF(OR(Table1a!MD120=0,Table1a!MD120="0"),"0 value","Value"))</f>
        <v>Value</v>
      </c>
      <c r="ME182" s="105" t="str">
        <f>IF(OR(ISBLANK(Table1a!ME120),Table1a!ME120=""),"Blank cell, reporting not mandatory",IF(OR(Table1a!ME120=0,Table1a!ME120="0"),"0 value","Value"))</f>
        <v>Value</v>
      </c>
      <c r="MF182" s="104" t="str">
        <f>IF(OR(ISBLANK(Table1a!MF120),Table1a!MF120=""),"Blank cell, reporting not mandatory",IF(OR(Table1a!MF120=0,Table1a!MF120="0"),"0 value","Value"))</f>
        <v>Blank cell, reporting not mandatory</v>
      </c>
      <c r="MG182" s="104" t="str">
        <f>IF(OR(ISBLANK(Table1a!MG120),Table1a!MG120=""),"Blank cell, reporting not mandatory",IF(OR(Table1a!MG120=0,Table1a!MG120="0"),"0 value","Value"))</f>
        <v>Blank cell, reporting not mandatory</v>
      </c>
      <c r="MH182" s="105" t="str">
        <f>IF(OR(ISBLANK(Table1a!MH120),Table1a!MH120=""),"Blank cell, reporting not mandatory",IF(OR(Table1a!MH120=0,Table1a!MH120="0"),"0 value","Value"))</f>
        <v>Blank cell, reporting not mandatory</v>
      </c>
      <c r="MI182" s="104" t="str">
        <f>IF(OR(ISBLANK(Table1a!MI120),Table1a!MI120=""),"Blank cell, reporting not mandatory",IF(OR(Table1a!MI120=0,Table1a!MI120="0"),"0 value","Value"))</f>
        <v>Blank cell, reporting not mandatory</v>
      </c>
      <c r="MJ182" s="104" t="str">
        <f>IF(OR(ISBLANK(Table1a!MJ120),Table1a!MJ120=""),"Blank cell, reporting not mandatory",IF(OR(Table1a!MJ120=0,Table1a!MJ120="0"),"0 value","Value"))</f>
        <v>Blank cell, reporting not mandatory</v>
      </c>
      <c r="MK182" s="104" t="str">
        <f>IF(OR(ISBLANK(Table1a!MK120),Table1a!MK120=""),"Blank cell, reporting not mandatory",IF(OR(Table1a!MK120=0,Table1a!MK120="0"),"0 value","Value"))</f>
        <v>Value</v>
      </c>
      <c r="ML182" s="104" t="str">
        <f>IF(OR(ISBLANK(Table1a!ML120),Table1a!ML120=""),"Blank cell, reporting not mandatory",IF(OR(Table1a!ML120=0,Table1a!ML120="0"),"0 value","Value"))</f>
        <v>Value</v>
      </c>
      <c r="MM182" s="105" t="str">
        <f>IF(OR(ISBLANK(Table1a!MM120),Table1a!MM120=""),"Blank cell, reporting not mandatory",IF(OR(Table1a!MM120=0,Table1a!MM120="0"),"0 value","Value"))</f>
        <v>Value</v>
      </c>
      <c r="MN182" s="104" t="str">
        <f>IF(OR(ISBLANK(Table1a!MN120),Table1a!MN120=""),"Blank cell, reporting not mandatory",IF(OR(Table1a!MN120=0,Table1a!MN120="0"),"0 value","Value"))</f>
        <v>Value</v>
      </c>
      <c r="MO182" s="104" t="str">
        <f>IF(OR(ISBLANK(Table1a!MO120),Table1a!MO120=""),"Blank cell, reporting not mandatory",IF(OR(Table1a!MO120=0,Table1a!MO120="0"),"0 value","Value"))</f>
        <v>Value</v>
      </c>
      <c r="MP182" s="104" t="str">
        <f>IF(OR(ISBLANK(Table1a!MP120),Table1a!MP120=""),"Blank cell, reporting not mandatory",IF(OR(Table1a!MP120=0,Table1a!MP120="0"),"0 value","Value"))</f>
        <v>Value</v>
      </c>
      <c r="MQ182" s="104" t="str">
        <f>IF(OR(ISBLANK(Table1a!MQ120),Table1a!MQ120=""),"Blank cell, reporting not mandatory",IF(OR(Table1a!MQ120=0,Table1a!MQ120="0"),"0 value","Value"))</f>
        <v>Value</v>
      </c>
      <c r="MR182" s="105" t="str">
        <f>IF(OR(ISBLANK(Table1a!MR120),Table1a!MR120=""),"Blank cell, reporting not mandatory",IF(OR(Table1a!MR120=0,Table1a!MR120="0"),"0 value","Value"))</f>
        <v>Value</v>
      </c>
      <c r="MS182" s="104" t="str">
        <f>IF(OR(ISBLANK(Table1a!MS120),Table1a!MS120=""),"Blank cell, reporting not mandatory",IF(OR(Table1a!MS120=0,Table1a!MS120="0"),"0 value","Value"))</f>
        <v>Value</v>
      </c>
      <c r="MT182" s="104" t="str">
        <f>IF(OR(ISBLANK(Table1a!MT120),Table1a!MT120=""),"Blank cell, reporting not mandatory",IF(OR(Table1a!MT120=0,Table1a!MT120="0"),"0 value","Value"))</f>
        <v>Value</v>
      </c>
      <c r="MU182" s="104" t="str">
        <f>IF(OR(ISBLANK(Table1a!MU120),Table1a!MU120=""),"Blank cell, reporting not mandatory",IF(OR(Table1a!MU120=0,Table1a!MU120="0"),"0 value","Value"))</f>
        <v>Value</v>
      </c>
      <c r="MV182" s="104" t="str">
        <f>IF(OR(ISBLANK(Table1a!MV120),Table1a!MV120=""),"Blank cell, reporting not mandatory",IF(OR(Table1a!MV120=0,Table1a!MV120="0"),"0 value","Value"))</f>
        <v>Value</v>
      </c>
      <c r="MW182" s="105" t="str">
        <f>IF(OR(ISBLANK(Table1a!MW120),Table1a!MW120=""),"Blank cell, reporting not mandatory",IF(OR(Table1a!MW120=0,Table1a!MW120="0"),"0 value","Value"))</f>
        <v>Value</v>
      </c>
      <c r="MX182" s="104" t="str">
        <f>IF(OR(ISBLANK(Table1a!MX120),Table1a!MX120=""),"Blank cell, reporting not mandatory",IF(OR(Table1a!MX120=0,Table1a!MX120="0"),"0 value","Value"))</f>
        <v>Value</v>
      </c>
      <c r="MY182" s="104" t="str">
        <f>IF(OR(ISBLANK(Table1a!MY120),Table1a!MY120=""),"Blank cell, reporting not mandatory",IF(OR(Table1a!MY120=0,Table1a!MY120="0"),"0 value","Value"))</f>
        <v>Value</v>
      </c>
      <c r="MZ182" s="104" t="str">
        <f>IF(OR(ISBLANK(Table1a!MZ120),Table1a!MZ120=""),"Blank cell, reporting not mandatory",IF(OR(Table1a!MZ120=0,Table1a!MZ120="0"),"0 value","Value"))</f>
        <v>Value</v>
      </c>
      <c r="NA182" s="104" t="str">
        <f>IF(OR(ISBLANK(Table1a!NA120),Table1a!NA120=""),"Blank cell, reporting not mandatory",IF(OR(Table1a!NA120=0,Table1a!NA120="0"),"0 value","Value"))</f>
        <v>Value</v>
      </c>
      <c r="NB182" s="105" t="str">
        <f>IF(OR(ISBLANK(Table1a!NB120),Table1a!NB120=""),"Blank cell, reporting not mandatory",IF(OR(Table1a!NB120=0,Table1a!NB120="0"),"0 value","Value"))</f>
        <v>Value</v>
      </c>
      <c r="NC182" s="104" t="str">
        <f>IF(OR(ISBLANK(Table1a!NC120),Table1a!NC120=""),"Blank cell, reporting not mandatory",IF(OR(Table1a!NC120=0,Table1a!NC120="0"),"0 value","Value"))</f>
        <v>Value</v>
      </c>
      <c r="ND182" s="104" t="str">
        <f>IF(OR(ISBLANK(Table1a!ND120),Table1a!ND120=""),"Blank cell, reporting not mandatory",IF(OR(Table1a!ND120=0,Table1a!ND120="0"),"0 value","Value"))</f>
        <v>Value</v>
      </c>
      <c r="NE182" s="104" t="str">
        <f>IF(OR(ISBLANK(Table1a!NE120),Table1a!NE120=""),"Blank cell, reporting not mandatory",IF(OR(Table1a!NE120=0,Table1a!NE120="0"),"0 value","Value"))</f>
        <v>Value</v>
      </c>
      <c r="NF182" s="104" t="str">
        <f>IF(OR(ISBLANK(Table1a!NF120),Table1a!NF120=""),"Blank cell, reporting not mandatory",IF(OR(Table1a!NF120=0,Table1a!NF120="0"),"0 value","Value"))</f>
        <v>Value</v>
      </c>
      <c r="NG182" s="105" t="str">
        <f>IF(OR(ISBLANK(Table1a!NG120),Table1a!NG120=""),"Blank cell, reporting not mandatory",IF(OR(Table1a!NG120=0,Table1a!NG120="0"),"0 value","Value"))</f>
        <v>Value</v>
      </c>
      <c r="NH182" s="104" t="str">
        <f>IF(OR(ISBLANK(Table1a!NH120),Table1a!NH120=""),"Blank cell, reporting not mandatory",IF(OR(Table1a!NH120=0,Table1a!NH120="0"),"0 value","Value"))</f>
        <v>Value</v>
      </c>
      <c r="NI182" s="104" t="str">
        <f>IF(OR(ISBLANK(Table1a!NI120),Table1a!NI120=""),"Blank cell, reporting not mandatory",IF(OR(Table1a!NI120=0,Table1a!NI120="0"),"0 value","Value"))</f>
        <v>Value</v>
      </c>
      <c r="NJ182" s="104" t="str">
        <f>IF(OR(ISBLANK(Table1a!NJ120),Table1a!NJ120=""),"Blank cell, reporting not mandatory",IF(OR(Table1a!NJ120=0,Table1a!NJ120="0"),"0 value","Value"))</f>
        <v>Value</v>
      </c>
      <c r="NK182" s="104" t="str">
        <f>IF(OR(ISBLANK(Table1a!NK120),Table1a!NK120=""),"Blank cell, reporting not mandatory",IF(OR(Table1a!NK120=0,Table1a!NK120="0"),"0 value","Value"))</f>
        <v>Value</v>
      </c>
      <c r="NL182" s="105" t="str">
        <f>IF(OR(ISBLANK(Table1a!NL120),Table1a!NL120=""),"Blank cell, reporting not mandatory",IF(OR(Table1a!NL120=0,Table1a!NL120="0"),"0 value","Value"))</f>
        <v>Value</v>
      </c>
    </row>
    <row r="183" spans="1:376" outlineLevel="1">
      <c r="A183" s="38" t="s">
        <v>316</v>
      </c>
      <c r="B183" s="36" t="s">
        <v>9</v>
      </c>
      <c r="C183" s="132"/>
      <c r="D183" s="133"/>
      <c r="E183" s="133"/>
      <c r="F183" s="132"/>
      <c r="G183" s="133"/>
      <c r="H183" s="133"/>
      <c r="I183" s="133"/>
      <c r="J183" s="133"/>
      <c r="K183" s="132"/>
      <c r="L183" s="133"/>
      <c r="M183" s="133"/>
      <c r="N183" s="133"/>
      <c r="O183" s="133"/>
      <c r="P183" s="132"/>
      <c r="Q183" s="133"/>
      <c r="R183" s="133"/>
      <c r="S183" s="133"/>
      <c r="T183" s="133"/>
      <c r="U183" s="132"/>
      <c r="V183" s="133"/>
      <c r="W183" s="133"/>
      <c r="X183" s="133"/>
      <c r="Y183" s="133"/>
      <c r="Z183" s="132"/>
      <c r="AA183" s="133"/>
      <c r="AB183" s="133"/>
      <c r="AC183" s="133"/>
      <c r="AD183" s="133"/>
      <c r="AE183" s="132"/>
      <c r="AF183" s="133"/>
      <c r="AG183" s="133"/>
      <c r="AH183" s="133"/>
      <c r="AI183" s="133"/>
      <c r="AJ183" s="132"/>
      <c r="AK183" s="132"/>
      <c r="AL183" s="133"/>
      <c r="AM183" s="133"/>
      <c r="AN183" s="132"/>
      <c r="AO183" s="133"/>
      <c r="AP183" s="133"/>
      <c r="AQ183" s="133"/>
      <c r="AR183" s="133"/>
      <c r="AS183" s="132"/>
      <c r="AT183" s="132"/>
      <c r="AU183" s="132"/>
      <c r="AV183" s="132"/>
      <c r="AW183" s="132"/>
      <c r="AX183" s="132"/>
      <c r="AY183" s="133"/>
      <c r="AZ183" s="133"/>
      <c r="BA183" s="133"/>
      <c r="BB183" s="133"/>
      <c r="BC183" s="132"/>
      <c r="BD183" s="133"/>
      <c r="BE183" s="133"/>
      <c r="BF183" s="133"/>
      <c r="BG183" s="133"/>
      <c r="BH183" s="132"/>
      <c r="BI183" s="133"/>
      <c r="BJ183" s="133"/>
      <c r="BK183" s="133"/>
      <c r="BL183" s="133"/>
      <c r="BM183" s="132"/>
      <c r="BN183" s="133"/>
      <c r="BO183" s="133"/>
      <c r="BP183" s="133"/>
      <c r="BQ183" s="133"/>
      <c r="BR183" s="132"/>
      <c r="BS183" s="133"/>
      <c r="BT183" s="133"/>
      <c r="BU183" s="133"/>
      <c r="BV183" s="133"/>
      <c r="BW183" s="133"/>
      <c r="BX183" s="133"/>
      <c r="BY183" s="133"/>
      <c r="BZ183" s="133"/>
      <c r="CA183" s="133"/>
      <c r="CB183" s="133"/>
      <c r="CC183" s="133"/>
      <c r="CD183" s="133"/>
      <c r="CE183" s="133"/>
      <c r="CF183" s="133"/>
      <c r="CG183" s="133"/>
      <c r="CH183" s="133"/>
      <c r="CI183" s="133"/>
      <c r="CJ183" s="133"/>
      <c r="CK183" s="133"/>
      <c r="CL183" s="133"/>
      <c r="CM183" s="133"/>
      <c r="CN183" s="133"/>
      <c r="CO183" s="133"/>
      <c r="CP183" s="133"/>
      <c r="CQ183" s="133"/>
      <c r="CR183" s="133"/>
      <c r="CS183" s="133"/>
      <c r="CT183" s="133"/>
      <c r="CU183" s="133"/>
      <c r="CV183" s="133"/>
      <c r="CW183" s="133"/>
      <c r="CX183" s="133"/>
      <c r="CY183" s="133"/>
      <c r="CZ183" s="133"/>
      <c r="DA183" s="105" t="str">
        <f>IF(OR(ISBLANK(Table1a!DA121),Table1a!DA121=""),"Blank cell, reporting not mandatory",IF(OR(Table1a!DA121=0,Table1a!DA121="0"),"0 value","Value"))</f>
        <v>Value</v>
      </c>
      <c r="DB183" s="104" t="str">
        <f>IF(OR(ISBLANK(Table1a!DB121),Table1a!DB121=""),"Blank cell, reporting not mandatory",IF(OR(Table1a!DB121=0,Table1a!DB121="0"),"0 value","Value"))</f>
        <v>Blank cell, reporting not mandatory</v>
      </c>
      <c r="DC183" s="104" t="str">
        <f>IF(OR(ISBLANK(Table1a!DC121),Table1a!DC121=""),"Blank cell, reporting not mandatory",IF(OR(Table1a!DC121=0,Table1a!DC121="0"),"0 value","Value"))</f>
        <v>Blank cell, reporting not mandatory</v>
      </c>
      <c r="DD183" s="105" t="str">
        <f>IF(OR(ISBLANK(Table1a!DD121),Table1a!DD121=""),"Blank cell, reporting not mandatory",IF(OR(Table1a!DD121=0,Table1a!DD121="0"),"0 value","Value"))</f>
        <v>Blank cell, reporting not mandatory</v>
      </c>
      <c r="DE183" s="104" t="str">
        <f>IF(OR(ISBLANK(Table1a!DE121),Table1a!DE121=""),"Blank cell, reporting not mandatory",IF(OR(Table1a!DE121=0,Table1a!DE121="0"),"0 value","Value"))</f>
        <v>Blank cell, reporting not mandatory</v>
      </c>
      <c r="DF183" s="104" t="str">
        <f>IF(OR(ISBLANK(Table1a!DF121),Table1a!DF121=""),"Blank cell, reporting not mandatory",IF(OR(Table1a!DF121=0,Table1a!DF121="0"),"0 value","Value"))</f>
        <v>Blank cell, reporting not mandatory</v>
      </c>
      <c r="DG183" s="104" t="str">
        <f>IF(OR(ISBLANK(Table1a!DG121),Table1a!DG121=""),"Blank cell, reporting not mandatory",IF(OR(Table1a!DG121=0,Table1a!DG121="0"),"0 value","Value"))</f>
        <v>Value</v>
      </c>
      <c r="DH183" s="104" t="str">
        <f>IF(OR(ISBLANK(Table1a!DH121),Table1a!DH121=""),"Blank cell, reporting not mandatory",IF(OR(Table1a!DH121=0,Table1a!DH121="0"),"0 value","Value"))</f>
        <v>Value</v>
      </c>
      <c r="DI183" s="105" t="str">
        <f>IF(OR(ISBLANK(Table1a!DI121),Table1a!DI121=""),"Blank cell, reporting not mandatory",IF(OR(Table1a!DI121=0,Table1a!DI121="0"),"0 value","Value"))</f>
        <v>Value</v>
      </c>
      <c r="DJ183" s="104" t="str">
        <f>IF(OR(ISBLANK(Table1a!DJ121),Table1a!DJ121=""),"Blank cell, reporting not mandatory",IF(OR(Table1a!DJ121=0,Table1a!DJ121="0"),"0 value","Value"))</f>
        <v>Value</v>
      </c>
      <c r="DK183" s="104" t="str">
        <f>IF(OR(ISBLANK(Table1a!DK121),Table1a!DK121=""),"Blank cell, reporting not mandatory",IF(OR(Table1a!DK121=0,Table1a!DK121="0"),"0 value","Value"))</f>
        <v>Value</v>
      </c>
      <c r="DL183" s="104" t="str">
        <f>IF(OR(ISBLANK(Table1a!DL121),Table1a!DL121=""),"Blank cell, reporting not mandatory",IF(OR(Table1a!DL121=0,Table1a!DL121="0"),"0 value","Value"))</f>
        <v>Value</v>
      </c>
      <c r="DM183" s="104" t="str">
        <f>IF(OR(ISBLANK(Table1a!DM121),Table1a!DM121=""),"Blank cell, reporting not mandatory",IF(OR(Table1a!DM121=0,Table1a!DM121="0"),"0 value","Value"))</f>
        <v>Value</v>
      </c>
      <c r="DN183" s="105" t="str">
        <f>IF(OR(ISBLANK(Table1a!DN121),Table1a!DN121=""),"Blank cell, reporting not mandatory",IF(OR(Table1a!DN121=0,Table1a!DN121="0"),"0 value","Value"))</f>
        <v>Value</v>
      </c>
      <c r="DO183" s="104" t="str">
        <f>IF(OR(ISBLANK(Table1a!DO121),Table1a!DO121=""),"Blank cell, reporting not mandatory",IF(OR(Table1a!DO121=0,Table1a!DO121="0"),"0 value","Value"))</f>
        <v>Value</v>
      </c>
      <c r="DP183" s="104" t="str">
        <f>IF(OR(ISBLANK(Table1a!DP121),Table1a!DP121=""),"Blank cell, reporting not mandatory",IF(OR(Table1a!DP121=0,Table1a!DP121="0"),"0 value","Value"))</f>
        <v>Value</v>
      </c>
      <c r="DQ183" s="104" t="str">
        <f>IF(OR(ISBLANK(Table1a!DQ121),Table1a!DQ121=""),"Blank cell, reporting not mandatory",IF(OR(Table1a!DQ121=0,Table1a!DQ121="0"),"0 value","Value"))</f>
        <v>Value</v>
      </c>
      <c r="DR183" s="104" t="str">
        <f>IF(OR(ISBLANK(Table1a!DR121),Table1a!DR121=""),"Blank cell, reporting not mandatory",IF(OR(Table1a!DR121=0,Table1a!DR121="0"),"0 value","Value"))</f>
        <v>Value</v>
      </c>
      <c r="DS183" s="105" t="str">
        <f>IF(OR(ISBLANK(Table1a!DS121),Table1a!DS121=""),"Blank cell, reporting not mandatory",IF(OR(Table1a!DS121=0,Table1a!DS121="0"),"0 value","Value"))</f>
        <v>Value</v>
      </c>
      <c r="DT183" s="104" t="str">
        <f>IF(OR(ISBLANK(Table1a!DT121),Table1a!DT121=""),"Blank cell, reporting not mandatory",IF(OR(Table1a!DT121=0,Table1a!DT121="0"),"0 value","Value"))</f>
        <v>Value</v>
      </c>
      <c r="DU183" s="104" t="str">
        <f>IF(OR(ISBLANK(Table1a!DU121),Table1a!DU121=""),"Blank cell, reporting not mandatory",IF(OR(Table1a!DU121=0,Table1a!DU121="0"),"0 value","Value"))</f>
        <v>Value</v>
      </c>
      <c r="DV183" s="104" t="str">
        <f>IF(OR(ISBLANK(Table1a!DV121),Table1a!DV121=""),"Blank cell, reporting not mandatory",IF(OR(Table1a!DV121=0,Table1a!DV121="0"),"0 value","Value"))</f>
        <v>Value</v>
      </c>
      <c r="DW183" s="104" t="str">
        <f>IF(OR(ISBLANK(Table1a!DW121),Table1a!DW121=""),"Blank cell, reporting not mandatory",IF(OR(Table1a!DW121=0,Table1a!DW121="0"),"0 value","Value"))</f>
        <v>Value</v>
      </c>
      <c r="DX183" s="105" t="str">
        <f>IF(OR(ISBLANK(Table1a!DX121),Table1a!DX121=""),"Blank cell, reporting not mandatory",IF(OR(Table1a!DX121=0,Table1a!DX121="0"),"0 value","Value"))</f>
        <v>Value</v>
      </c>
      <c r="DY183" s="104" t="str">
        <f>IF(OR(ISBLANK(Table1a!DY121),Table1a!DY121=""),"Blank cell, reporting not mandatory",IF(OR(Table1a!DY121=0,Table1a!DY121="0"),"0 value","Value"))</f>
        <v>Value</v>
      </c>
      <c r="DZ183" s="104" t="str">
        <f>IF(OR(ISBLANK(Table1a!DZ121),Table1a!DZ121=""),"Blank cell, reporting not mandatory",IF(OR(Table1a!DZ121=0,Table1a!DZ121="0"),"0 value","Value"))</f>
        <v>Value</v>
      </c>
      <c r="EA183" s="104" t="str">
        <f>IF(OR(ISBLANK(Table1a!EA121),Table1a!EA121=""),"Blank cell, reporting not mandatory",IF(OR(Table1a!EA121=0,Table1a!EA121="0"),"0 value","Value"))</f>
        <v>Value</v>
      </c>
      <c r="EB183" s="104" t="str">
        <f>IF(OR(ISBLANK(Table1a!EB121),Table1a!EB121=""),"Blank cell, reporting not mandatory",IF(OR(Table1a!EB121=0,Table1a!EB121="0"),"0 value","Value"))</f>
        <v>Value</v>
      </c>
      <c r="EC183" s="105" t="str">
        <f>IF(OR(ISBLANK(Table1a!EC121),Table1a!EC121=""),"Blank cell, reporting not mandatory",IF(OR(Table1a!EC121=0,Table1a!EC121="0"),"0 value","Value"))</f>
        <v>Value</v>
      </c>
      <c r="ED183" s="104" t="str">
        <f>IF(OR(ISBLANK(Table1a!ED121),Table1a!ED121=""),"Blank cell, reporting not mandatory",IF(OR(Table1a!ED121=0,Table1a!ED121="0"),"0 value","Value"))</f>
        <v>Value</v>
      </c>
      <c r="EE183" s="104" t="str">
        <f>IF(OR(ISBLANK(Table1a!EE121),Table1a!EE121=""),"Blank cell, reporting not mandatory",IF(OR(Table1a!EE121=0,Table1a!EE121="0"),"0 value","Value"))</f>
        <v>Value</v>
      </c>
      <c r="EF183" s="104" t="str">
        <f>IF(OR(ISBLANK(Table1a!EF121),Table1a!EF121=""),"Blank cell, reporting not mandatory",IF(OR(Table1a!EF121=0,Table1a!EF121="0"),"0 value","Value"))</f>
        <v>Value</v>
      </c>
      <c r="EG183" s="104" t="str">
        <f>IF(OR(ISBLANK(Table1a!EG121),Table1a!EG121=""),"Blank cell, reporting not mandatory",IF(OR(Table1a!EG121=0,Table1a!EG121="0"),"0 value","Value"))</f>
        <v>Value</v>
      </c>
      <c r="EH183" s="105" t="str">
        <f>IF(OR(ISBLANK(Table1a!EH121),Table1a!EH121=""),"Blank cell, reporting not mandatory",IF(OR(Table1a!EH121=0,Table1a!EH121="0"),"0 value","Value"))</f>
        <v>Value</v>
      </c>
      <c r="EI183" s="105" t="str">
        <f>IF(OR(ISBLANK(Table1a!EI121),Table1a!EI121=""),"Blank cell, reporting not mandatory",IF(OR(Table1a!EI121=0,Table1a!EI121="0"),"0 value","Value"))</f>
        <v>Value</v>
      </c>
      <c r="EJ183" s="104" t="str">
        <f>IF(OR(ISBLANK(Table1a!EJ121),Table1a!EJ121=""),"Blank cell, reporting not mandatory",IF(OR(Table1a!EJ121=0,Table1a!EJ121="0"),"0 value","Value"))</f>
        <v>Blank cell, reporting not mandatory</v>
      </c>
      <c r="EK183" s="104" t="str">
        <f>IF(OR(ISBLANK(Table1a!EK121),Table1a!EK121=""),"Blank cell, reporting not mandatory",IF(OR(Table1a!EK121=0,Table1a!EK121="0"),"0 value","Value"))</f>
        <v>Blank cell, reporting not mandatory</v>
      </c>
      <c r="EL183" s="105" t="str">
        <f>IF(OR(ISBLANK(Table1a!EL121),Table1a!EL121=""),"Blank cell, reporting not mandatory",IF(OR(Table1a!EL121=0,Table1a!EL121="0"),"0 value","Value"))</f>
        <v>Blank cell, reporting not mandatory</v>
      </c>
      <c r="EM183" s="104" t="str">
        <f>IF(OR(ISBLANK(Table1a!EM121),Table1a!EM121=""),"Blank cell, reporting not mandatory",IF(OR(Table1a!EM121=0,Table1a!EM121="0"),"0 value","Value"))</f>
        <v>Blank cell, reporting not mandatory</v>
      </c>
      <c r="EN183" s="104" t="str">
        <f>IF(OR(ISBLANK(Table1a!EN121),Table1a!EN121=""),"Blank cell, reporting not mandatory",IF(OR(Table1a!EN121=0,Table1a!EN121="0"),"0 value","Value"))</f>
        <v>Blank cell, reporting not mandatory</v>
      </c>
      <c r="EO183" s="104" t="str">
        <f>IF(OR(ISBLANK(Table1a!EO121),Table1a!EO121=""),"Blank cell, reporting not mandatory",IF(OR(Table1a!EO121=0,Table1a!EO121="0"),"0 value","Value"))</f>
        <v>Value</v>
      </c>
      <c r="EP183" s="104" t="str">
        <f>IF(OR(ISBLANK(Table1a!EP121),Table1a!EP121=""),"Blank cell, reporting not mandatory",IF(OR(Table1a!EP121=0,Table1a!EP121="0"),"0 value","Value"))</f>
        <v>Value</v>
      </c>
      <c r="EQ183" s="105" t="str">
        <f>IF(OR(ISBLANK(Table1a!EQ121),Table1a!EQ121=""),"Blank cell, reporting not mandatory",IF(OR(Table1a!EQ121=0,Table1a!EQ121="0"),"0 value","Value"))</f>
        <v>Value</v>
      </c>
      <c r="ER183" s="104" t="str">
        <f>IF(OR(ISBLANK(Table1a!ER121),Table1a!ER121=""),"Blank cell, reporting not mandatory",IF(OR(Table1a!ER121=0,Table1a!ER121="0"),"0 value","Value"))</f>
        <v>Value</v>
      </c>
      <c r="ES183" s="104" t="str">
        <f>IF(OR(ISBLANK(Table1a!ES121),Table1a!ES121=""),"Blank cell, reporting not mandatory",IF(OR(Table1a!ES121=0,Table1a!ES121="0"),"0 value","Value"))</f>
        <v>Value</v>
      </c>
      <c r="ET183" s="104" t="str">
        <f>IF(OR(ISBLANK(Table1a!ET121),Table1a!ET121=""),"Blank cell, reporting not mandatory",IF(OR(Table1a!ET121=0,Table1a!ET121="0"),"0 value","Value"))</f>
        <v>Value</v>
      </c>
      <c r="EU183" s="104" t="str">
        <f>IF(OR(ISBLANK(Table1a!EU121),Table1a!EU121=""),"Blank cell, reporting not mandatory",IF(OR(Table1a!EU121=0,Table1a!EU121="0"),"0 value","Value"))</f>
        <v>Value</v>
      </c>
      <c r="EV183" s="105" t="str">
        <f>IF(OR(ISBLANK(Table1a!EV121),Table1a!EV121=""),"Blank cell, reporting not mandatory",IF(OR(Table1a!EV121=0,Table1a!EV121="0"),"0 value","Value"))</f>
        <v>Value</v>
      </c>
      <c r="EW183" s="104" t="str">
        <f>IF(OR(ISBLANK(Table1a!EW121),Table1a!EW121=""),"Blank cell, reporting not mandatory",IF(OR(Table1a!EW121=0,Table1a!EW121="0"),"0 value","Value"))</f>
        <v>Value</v>
      </c>
      <c r="EX183" s="104" t="str">
        <f>IF(OR(ISBLANK(Table1a!EX121),Table1a!EX121=""),"Blank cell, reporting not mandatory",IF(OR(Table1a!EX121=0,Table1a!EX121="0"),"0 value","Value"))</f>
        <v>Value</v>
      </c>
      <c r="EY183" s="104" t="str">
        <f>IF(OR(ISBLANK(Table1a!EY121),Table1a!EY121=""),"Blank cell, reporting not mandatory",IF(OR(Table1a!EY121=0,Table1a!EY121="0"),"0 value","Value"))</f>
        <v>Value</v>
      </c>
      <c r="EZ183" s="104" t="str">
        <f>IF(OR(ISBLANK(Table1a!EZ121),Table1a!EZ121=""),"Blank cell, reporting not mandatory",IF(OR(Table1a!EZ121=0,Table1a!EZ121="0"),"0 value","Value"))</f>
        <v>Value</v>
      </c>
      <c r="FA183" s="105" t="str">
        <f>IF(OR(ISBLANK(Table1a!FA121),Table1a!FA121=""),"Blank cell, reporting not mandatory",IF(OR(Table1a!FA121=0,Table1a!FA121="0"),"0 value","Value"))</f>
        <v>Value</v>
      </c>
      <c r="FB183" s="104" t="str">
        <f>IF(OR(ISBLANK(Table1a!FB121),Table1a!FB121=""),"Blank cell, reporting not mandatory",IF(OR(Table1a!FB121=0,Table1a!FB121="0"),"0 value","Value"))</f>
        <v>Value</v>
      </c>
      <c r="FC183" s="104" t="str">
        <f>IF(OR(ISBLANK(Table1a!FC121),Table1a!FC121=""),"Blank cell, reporting not mandatory",IF(OR(Table1a!FC121=0,Table1a!FC121="0"),"0 value","Value"))</f>
        <v>Value</v>
      </c>
      <c r="FD183" s="104" t="str">
        <f>IF(OR(ISBLANK(Table1a!FD121),Table1a!FD121=""),"Blank cell, reporting not mandatory",IF(OR(Table1a!FD121=0,Table1a!FD121="0"),"0 value","Value"))</f>
        <v>Value</v>
      </c>
      <c r="FE183" s="104" t="str">
        <f>IF(OR(ISBLANK(Table1a!FE121),Table1a!FE121=""),"Blank cell, reporting not mandatory",IF(OR(Table1a!FE121=0,Table1a!FE121="0"),"0 value","Value"))</f>
        <v>Value</v>
      </c>
      <c r="FF183" s="105" t="str">
        <f>IF(OR(ISBLANK(Table1a!FF121),Table1a!FF121=""),"Blank cell, reporting not mandatory",IF(OR(Table1a!FF121=0,Table1a!FF121="0"),"0 value","Value"))</f>
        <v>Value</v>
      </c>
      <c r="FG183" s="104" t="str">
        <f>IF(OR(ISBLANK(Table1a!FG121),Table1a!FG121=""),"Blank cell, reporting not mandatory",IF(OR(Table1a!FG121=0,Table1a!FG121="0"),"0 value","Value"))</f>
        <v>Value</v>
      </c>
      <c r="FH183" s="104" t="str">
        <f>IF(OR(ISBLANK(Table1a!FH121),Table1a!FH121=""),"Blank cell, reporting not mandatory",IF(OR(Table1a!FH121=0,Table1a!FH121="0"),"0 value","Value"))</f>
        <v>Value</v>
      </c>
      <c r="FI183" s="104" t="str">
        <f>IF(OR(ISBLANK(Table1a!FI121),Table1a!FI121=""),"Blank cell, reporting not mandatory",IF(OR(Table1a!FI121=0,Table1a!FI121="0"),"0 value","Value"))</f>
        <v>Value</v>
      </c>
      <c r="FJ183" s="104" t="str">
        <f>IF(OR(ISBLANK(Table1a!FJ121),Table1a!FJ121=""),"Blank cell, reporting not mandatory",IF(OR(Table1a!FJ121=0,Table1a!FJ121="0"),"0 value","Value"))</f>
        <v>Value</v>
      </c>
      <c r="FK183" s="105" t="str">
        <f>IF(OR(ISBLANK(Table1a!FK121),Table1a!FK121=""),"Blank cell, reporting not mandatory",IF(OR(Table1a!FK121=0,Table1a!FK121="0"),"0 value","Value"))</f>
        <v>Value</v>
      </c>
      <c r="FL183" s="104" t="str">
        <f>IF(OR(ISBLANK(Table1a!FL121),Table1a!FL121=""),"Blank cell, reporting not mandatory",IF(OR(Table1a!FL121=0,Table1a!FL121="0"),"0 value","Value"))</f>
        <v>Value</v>
      </c>
      <c r="FM183" s="104" t="str">
        <f>IF(OR(ISBLANK(Table1a!FM121),Table1a!FM121=""),"Blank cell, reporting not mandatory",IF(OR(Table1a!FM121=0,Table1a!FM121="0"),"0 value","Value"))</f>
        <v>Value</v>
      </c>
      <c r="FN183" s="104" t="str">
        <f>IF(OR(ISBLANK(Table1a!FN121),Table1a!FN121=""),"Blank cell, reporting not mandatory",IF(OR(Table1a!FN121=0,Table1a!FN121="0"),"0 value","Value"))</f>
        <v>Value</v>
      </c>
      <c r="FO183" s="104" t="str">
        <f>IF(OR(ISBLANK(Table1a!FO121),Table1a!FO121=""),"Blank cell, reporting not mandatory",IF(OR(Table1a!FO121=0,Table1a!FO121="0"),"0 value","Value"))</f>
        <v>Value</v>
      </c>
      <c r="FP183" s="105" t="str">
        <f>IF(OR(ISBLANK(Table1a!FP121),Table1a!FP121=""),"Blank cell, reporting not mandatory",IF(OR(Table1a!FP121=0,Table1a!FP121="0"),"0 value","Value"))</f>
        <v>Value</v>
      </c>
      <c r="FQ183" s="105" t="str">
        <f>IF(OR(ISBLANK(Table1a!FQ121),Table1a!FQ121=""),"Blank cell, reporting not mandatory",IF(OR(Table1a!FQ121=0,Table1a!FQ121="0"),"0 value","Value"))</f>
        <v>Value</v>
      </c>
      <c r="FR183" s="104" t="str">
        <f>IF(OR(ISBLANK(Table1a!FR121),Table1a!FR121=""),"Blank cell, reporting not mandatory",IF(OR(Table1a!FR121=0,Table1a!FR121="0"),"0 value","Value"))</f>
        <v>Blank cell, reporting not mandatory</v>
      </c>
      <c r="FS183" s="104" t="str">
        <f>IF(OR(ISBLANK(Table1a!FS121),Table1a!FS121=""),"Blank cell, reporting not mandatory",IF(OR(Table1a!FS121=0,Table1a!FS121="0"),"0 value","Value"))</f>
        <v>Blank cell, reporting not mandatory</v>
      </c>
      <c r="FT183" s="105" t="str">
        <f>IF(OR(ISBLANK(Table1a!FT121),Table1a!FT121=""),"Blank cell, reporting not mandatory",IF(OR(Table1a!FT121=0,Table1a!FT121="0"),"0 value","Value"))</f>
        <v>Blank cell, reporting not mandatory</v>
      </c>
      <c r="FU183" s="104" t="str">
        <f>IF(OR(ISBLANK(Table1a!FU121),Table1a!FU121=""),"Blank cell, reporting not mandatory",IF(OR(Table1a!FU121=0,Table1a!FU121="0"),"0 value","Value"))</f>
        <v>Blank cell, reporting not mandatory</v>
      </c>
      <c r="FV183" s="104" t="str">
        <f>IF(OR(ISBLANK(Table1a!FV121),Table1a!FV121=""),"Blank cell, reporting not mandatory",IF(OR(Table1a!FV121=0,Table1a!FV121="0"),"0 value","Value"))</f>
        <v>Blank cell, reporting not mandatory</v>
      </c>
      <c r="FW183" s="104" t="str">
        <f>IF(OR(ISBLANK(Table1a!FW121),Table1a!FW121=""),"Blank cell, reporting not mandatory",IF(OR(Table1a!FW121=0,Table1a!FW121="0"),"0 value","Value"))</f>
        <v>Value</v>
      </c>
      <c r="FX183" s="104" t="str">
        <f>IF(OR(ISBLANK(Table1a!FX121),Table1a!FX121=""),"Blank cell, reporting not mandatory",IF(OR(Table1a!FX121=0,Table1a!FX121="0"),"0 value","Value"))</f>
        <v>Value</v>
      </c>
      <c r="FY183" s="105" t="str">
        <f>IF(OR(ISBLANK(Table1a!FY121),Table1a!FY121=""),"Blank cell, reporting not mandatory",IF(OR(Table1a!FY121=0,Table1a!FY121="0"),"0 value","Value"))</f>
        <v>Value</v>
      </c>
      <c r="FZ183" s="104" t="str">
        <f>IF(OR(ISBLANK(Table1a!FZ121),Table1a!FZ121=""),"Blank cell, reporting not mandatory",IF(OR(Table1a!FZ121=0,Table1a!FZ121="0"),"0 value","Value"))</f>
        <v>Value</v>
      </c>
      <c r="GA183" s="104" t="str">
        <f>IF(OR(ISBLANK(Table1a!GA121),Table1a!GA121=""),"Blank cell, reporting not mandatory",IF(OR(Table1a!GA121=0,Table1a!GA121="0"),"0 value","Value"))</f>
        <v>Value</v>
      </c>
      <c r="GB183" s="104" t="str">
        <f>IF(OR(ISBLANK(Table1a!GB121),Table1a!GB121=""),"Blank cell, reporting not mandatory",IF(OR(Table1a!GB121=0,Table1a!GB121="0"),"0 value","Value"))</f>
        <v>Value</v>
      </c>
      <c r="GC183" s="104" t="str">
        <f>IF(OR(ISBLANK(Table1a!GC121),Table1a!GC121=""),"Blank cell, reporting not mandatory",IF(OR(Table1a!GC121=0,Table1a!GC121="0"),"0 value","Value"))</f>
        <v>Value</v>
      </c>
      <c r="GD183" s="105" t="str">
        <f>IF(OR(ISBLANK(Table1a!GD121),Table1a!GD121=""),"Blank cell, reporting not mandatory",IF(OR(Table1a!GD121=0,Table1a!GD121="0"),"0 value","Value"))</f>
        <v>Value</v>
      </c>
      <c r="GE183" s="104" t="str">
        <f>IF(OR(ISBLANK(Table1a!GE121),Table1a!GE121=""),"Blank cell, reporting not mandatory",IF(OR(Table1a!GE121=0,Table1a!GE121="0"),"0 value","Value"))</f>
        <v>Value</v>
      </c>
      <c r="GF183" s="104" t="str">
        <f>IF(OR(ISBLANK(Table1a!GF121),Table1a!GF121=""),"Blank cell, reporting not mandatory",IF(OR(Table1a!GF121=0,Table1a!GF121="0"),"0 value","Value"))</f>
        <v>Value</v>
      </c>
      <c r="GG183" s="104" t="str">
        <f>IF(OR(ISBLANK(Table1a!GG121),Table1a!GG121=""),"Blank cell, reporting not mandatory",IF(OR(Table1a!GG121=0,Table1a!GG121="0"),"0 value","Value"))</f>
        <v>Value</v>
      </c>
      <c r="GH183" s="104" t="str">
        <f>IF(OR(ISBLANK(Table1a!GH121),Table1a!GH121=""),"Blank cell, reporting not mandatory",IF(OR(Table1a!GH121=0,Table1a!GH121="0"),"0 value","Value"))</f>
        <v>Value</v>
      </c>
      <c r="GI183" s="105" t="str">
        <f>IF(OR(ISBLANK(Table1a!GI121),Table1a!GI121=""),"Blank cell, reporting not mandatory",IF(OR(Table1a!GI121=0,Table1a!GI121="0"),"0 value","Value"))</f>
        <v>Value</v>
      </c>
      <c r="GJ183" s="104" t="str">
        <f>IF(OR(ISBLANK(Table1a!GJ121),Table1a!GJ121=""),"Blank cell, reporting not mandatory",IF(OR(Table1a!GJ121=0,Table1a!GJ121="0"),"0 value","Value"))</f>
        <v>Value</v>
      </c>
      <c r="GK183" s="104" t="str">
        <f>IF(OR(ISBLANK(Table1a!GK121),Table1a!GK121=""),"Blank cell, reporting not mandatory",IF(OR(Table1a!GK121=0,Table1a!GK121="0"),"0 value","Value"))</f>
        <v>Value</v>
      </c>
      <c r="GL183" s="104" t="str">
        <f>IF(OR(ISBLANK(Table1a!GL121),Table1a!GL121=""),"Blank cell, reporting not mandatory",IF(OR(Table1a!GL121=0,Table1a!GL121="0"),"0 value","Value"))</f>
        <v>Value</v>
      </c>
      <c r="GM183" s="104" t="str">
        <f>IF(OR(ISBLANK(Table1a!GM121),Table1a!GM121=""),"Blank cell, reporting not mandatory",IF(OR(Table1a!GM121=0,Table1a!GM121="0"),"0 value","Value"))</f>
        <v>Value</v>
      </c>
      <c r="GN183" s="105" t="str">
        <f>IF(OR(ISBLANK(Table1a!GN121),Table1a!GN121=""),"Blank cell, reporting not mandatory",IF(OR(Table1a!GN121=0,Table1a!GN121="0"),"0 value","Value"))</f>
        <v>Value</v>
      </c>
      <c r="GO183" s="104" t="str">
        <f>IF(OR(ISBLANK(Table1a!GO121),Table1a!GO121=""),"Blank cell, reporting not mandatory",IF(OR(Table1a!GO121=0,Table1a!GO121="0"),"0 value","Value"))</f>
        <v>Value</v>
      </c>
      <c r="GP183" s="104" t="str">
        <f>IF(OR(ISBLANK(Table1a!GP121),Table1a!GP121=""),"Blank cell, reporting not mandatory",IF(OR(Table1a!GP121=0,Table1a!GP121="0"),"0 value","Value"))</f>
        <v>Value</v>
      </c>
      <c r="GQ183" s="104" t="str">
        <f>IF(OR(ISBLANK(Table1a!GQ121),Table1a!GQ121=""),"Blank cell, reporting not mandatory",IF(OR(Table1a!GQ121=0,Table1a!GQ121="0"),"0 value","Value"))</f>
        <v>Value</v>
      </c>
      <c r="GR183" s="104" t="str">
        <f>IF(OR(ISBLANK(Table1a!GR121),Table1a!GR121=""),"Blank cell, reporting not mandatory",IF(OR(Table1a!GR121=0,Table1a!GR121="0"),"0 value","Value"))</f>
        <v>Value</v>
      </c>
      <c r="GS183" s="105" t="str">
        <f>IF(OR(ISBLANK(Table1a!GS121),Table1a!GS121=""),"Blank cell, reporting not mandatory",IF(OR(Table1a!GS121=0,Table1a!GS121="0"),"0 value","Value"))</f>
        <v>Value</v>
      </c>
      <c r="GT183" s="104" t="str">
        <f>IF(OR(ISBLANK(Table1a!GT121),Table1a!GT121=""),"Blank cell, reporting not mandatory",IF(OR(Table1a!GT121=0,Table1a!GT121="0"),"0 value","Value"))</f>
        <v>Value</v>
      </c>
      <c r="GU183" s="104" t="str">
        <f>IF(OR(ISBLANK(Table1a!GU121),Table1a!GU121=""),"Blank cell, reporting not mandatory",IF(OR(Table1a!GU121=0,Table1a!GU121="0"),"0 value","Value"))</f>
        <v>Value</v>
      </c>
      <c r="GV183" s="104" t="str">
        <f>IF(OR(ISBLANK(Table1a!GV121),Table1a!GV121=""),"Blank cell, reporting not mandatory",IF(OR(Table1a!GV121=0,Table1a!GV121="0"),"0 value","Value"))</f>
        <v>Value</v>
      </c>
      <c r="GW183" s="104" t="str">
        <f>IF(OR(ISBLANK(Table1a!GW121),Table1a!GW121=""),"Blank cell, reporting not mandatory",IF(OR(Table1a!GW121=0,Table1a!GW121="0"),"0 value","Value"))</f>
        <v>Value</v>
      </c>
      <c r="GX183" s="105" t="str">
        <f>IF(OR(ISBLANK(Table1a!GX121),Table1a!GX121=""),"Blank cell, reporting not mandatory",IF(OR(Table1a!GX121=0,Table1a!GX121="0"),"0 value","Value"))</f>
        <v>Value</v>
      </c>
      <c r="GY183" s="105" t="str">
        <f>IF(OR(ISBLANK(Table1a!GY121),Table1a!GY121=""),"Blank cell, reporting not mandatory",IF(OR(Table1a!GY121=0,Table1a!GY121="0"),"0 value","Value"))</f>
        <v>Value</v>
      </c>
      <c r="GZ183" s="104" t="str">
        <f>IF(OR(ISBLANK(Table1a!GZ121),Table1a!GZ121=""),"Blank cell, reporting not mandatory",IF(OR(Table1a!GZ121=0,Table1a!GZ121="0"),"0 value","Value"))</f>
        <v>Blank cell, reporting not mandatory</v>
      </c>
      <c r="HA183" s="104" t="str">
        <f>IF(OR(ISBLANK(Table1a!HA121),Table1a!HA121=""),"Blank cell, reporting not mandatory",IF(OR(Table1a!HA121=0,Table1a!HA121="0"),"0 value","Value"))</f>
        <v>Blank cell, reporting not mandatory</v>
      </c>
      <c r="HB183" s="105" t="str">
        <f>IF(OR(ISBLANK(Table1a!HB121),Table1a!HB121=""),"Blank cell, reporting not mandatory",IF(OR(Table1a!HB121=0,Table1a!HB121="0"),"0 value","Value"))</f>
        <v>Blank cell, reporting not mandatory</v>
      </c>
      <c r="HC183" s="104" t="str">
        <f>IF(OR(ISBLANK(Table1a!HC121),Table1a!HC121=""),"Blank cell, reporting not mandatory",IF(OR(Table1a!HC121=0,Table1a!HC121="0"),"0 value","Value"))</f>
        <v>Blank cell, reporting not mandatory</v>
      </c>
      <c r="HD183" s="104" t="str">
        <f>IF(OR(ISBLANK(Table1a!HD121),Table1a!HD121=""),"Blank cell, reporting not mandatory",IF(OR(Table1a!HD121=0,Table1a!HD121="0"),"0 value","Value"))</f>
        <v>Blank cell, reporting not mandatory</v>
      </c>
      <c r="HE183" s="104" t="str">
        <f>IF(OR(ISBLANK(Table1a!HE121),Table1a!HE121=""),"Blank cell, reporting not mandatory",IF(OR(Table1a!HE121=0,Table1a!HE121="0"),"0 value","Value"))</f>
        <v>Value</v>
      </c>
      <c r="HF183" s="104" t="str">
        <f>IF(OR(ISBLANK(Table1a!HF121),Table1a!HF121=""),"Blank cell, reporting not mandatory",IF(OR(Table1a!HF121=0,Table1a!HF121="0"),"0 value","Value"))</f>
        <v>Value</v>
      </c>
      <c r="HG183" s="105" t="str">
        <f>IF(OR(ISBLANK(Table1a!HG121),Table1a!HG121=""),"Blank cell, reporting not mandatory",IF(OR(Table1a!HG121=0,Table1a!HG121="0"),"0 value","Value"))</f>
        <v>Value</v>
      </c>
      <c r="HH183" s="104" t="str">
        <f>IF(OR(ISBLANK(Table1a!HH121),Table1a!HH121=""),"Blank cell, reporting not mandatory",IF(OR(Table1a!HH121=0,Table1a!HH121="0"),"0 value","Value"))</f>
        <v>Value</v>
      </c>
      <c r="HI183" s="104" t="str">
        <f>IF(OR(ISBLANK(Table1a!HI121),Table1a!HI121=""),"Blank cell, reporting not mandatory",IF(OR(Table1a!HI121=0,Table1a!HI121="0"),"0 value","Value"))</f>
        <v>Value</v>
      </c>
      <c r="HJ183" s="104" t="str">
        <f>IF(OR(ISBLANK(Table1a!HJ121),Table1a!HJ121=""),"Blank cell, reporting not mandatory",IF(OR(Table1a!HJ121=0,Table1a!HJ121="0"),"0 value","Value"))</f>
        <v>Value</v>
      </c>
      <c r="HK183" s="104" t="str">
        <f>IF(OR(ISBLANK(Table1a!HK121),Table1a!HK121=""),"Blank cell, reporting not mandatory",IF(OR(Table1a!HK121=0,Table1a!HK121="0"),"0 value","Value"))</f>
        <v>Value</v>
      </c>
      <c r="HL183" s="105" t="str">
        <f>IF(OR(ISBLANK(Table1a!HL121),Table1a!HL121=""),"Blank cell, reporting not mandatory",IF(OR(Table1a!HL121=0,Table1a!HL121="0"),"0 value","Value"))</f>
        <v>Value</v>
      </c>
      <c r="HM183" s="104" t="str">
        <f>IF(OR(ISBLANK(Table1a!HM121),Table1a!HM121=""),"Blank cell, reporting not mandatory",IF(OR(Table1a!HM121=0,Table1a!HM121="0"),"0 value","Value"))</f>
        <v>Value</v>
      </c>
      <c r="HN183" s="104" t="str">
        <f>IF(OR(ISBLANK(Table1a!HN121),Table1a!HN121=""),"Blank cell, reporting not mandatory",IF(OR(Table1a!HN121=0,Table1a!HN121="0"),"0 value","Value"))</f>
        <v>Value</v>
      </c>
      <c r="HO183" s="104" t="str">
        <f>IF(OR(ISBLANK(Table1a!HO121),Table1a!HO121=""),"Blank cell, reporting not mandatory",IF(OR(Table1a!HO121=0,Table1a!HO121="0"),"0 value","Value"))</f>
        <v>Value</v>
      </c>
      <c r="HP183" s="104" t="str">
        <f>IF(OR(ISBLANK(Table1a!HP121),Table1a!HP121=""),"Blank cell, reporting not mandatory",IF(OR(Table1a!HP121=0,Table1a!HP121="0"),"0 value","Value"))</f>
        <v>Value</v>
      </c>
      <c r="HQ183" s="105" t="str">
        <f>IF(OR(ISBLANK(Table1a!HQ121),Table1a!HQ121=""),"Blank cell, reporting not mandatory",IF(OR(Table1a!HQ121=0,Table1a!HQ121="0"),"0 value","Value"))</f>
        <v>Value</v>
      </c>
      <c r="HR183" s="104" t="str">
        <f>IF(OR(ISBLANK(Table1a!HR121),Table1a!HR121=""),"Blank cell, reporting not mandatory",IF(OR(Table1a!HR121=0,Table1a!HR121="0"),"0 value","Value"))</f>
        <v>Value</v>
      </c>
      <c r="HS183" s="104" t="str">
        <f>IF(OR(ISBLANK(Table1a!HS121),Table1a!HS121=""),"Blank cell, reporting not mandatory",IF(OR(Table1a!HS121=0,Table1a!HS121="0"),"0 value","Value"))</f>
        <v>Value</v>
      </c>
      <c r="HT183" s="104" t="str">
        <f>IF(OR(ISBLANK(Table1a!HT121),Table1a!HT121=""),"Blank cell, reporting not mandatory",IF(OR(Table1a!HT121=0,Table1a!HT121="0"),"0 value","Value"))</f>
        <v>Value</v>
      </c>
      <c r="HU183" s="104" t="str">
        <f>IF(OR(ISBLANK(Table1a!HU121),Table1a!HU121=""),"Blank cell, reporting not mandatory",IF(OR(Table1a!HU121=0,Table1a!HU121="0"),"0 value","Value"))</f>
        <v>Value</v>
      </c>
      <c r="HV183" s="105" t="str">
        <f>IF(OR(ISBLANK(Table1a!HV121),Table1a!HV121=""),"Blank cell, reporting not mandatory",IF(OR(Table1a!HV121=0,Table1a!HV121="0"),"0 value","Value"))</f>
        <v>Value</v>
      </c>
      <c r="HW183" s="104" t="str">
        <f>IF(OR(ISBLANK(Table1a!HW121),Table1a!HW121=""),"Blank cell, reporting not mandatory",IF(OR(Table1a!HW121=0,Table1a!HW121="0"),"0 value","Value"))</f>
        <v>Value</v>
      </c>
      <c r="HX183" s="104" t="str">
        <f>IF(OR(ISBLANK(Table1a!HX121),Table1a!HX121=""),"Blank cell, reporting not mandatory",IF(OR(Table1a!HX121=0,Table1a!HX121="0"),"0 value","Value"))</f>
        <v>Value</v>
      </c>
      <c r="HY183" s="104" t="str">
        <f>IF(OR(ISBLANK(Table1a!HY121),Table1a!HY121=""),"Blank cell, reporting not mandatory",IF(OR(Table1a!HY121=0,Table1a!HY121="0"),"0 value","Value"))</f>
        <v>Value</v>
      </c>
      <c r="HZ183" s="104" t="str">
        <f>IF(OR(ISBLANK(Table1a!HZ121),Table1a!HZ121=""),"Blank cell, reporting not mandatory",IF(OR(Table1a!HZ121=0,Table1a!HZ121="0"),"0 value","Value"))</f>
        <v>Value</v>
      </c>
      <c r="IA183" s="105" t="str">
        <f>IF(OR(ISBLANK(Table1a!IA121),Table1a!IA121=""),"Blank cell, reporting not mandatory",IF(OR(Table1a!IA121=0,Table1a!IA121="0"),"0 value","Value"))</f>
        <v>Value</v>
      </c>
      <c r="IB183" s="104" t="str">
        <f>IF(OR(ISBLANK(Table1a!IB121),Table1a!IB121=""),"Blank cell, reporting not mandatory",IF(OR(Table1a!IB121=0,Table1a!IB121="0"),"0 value","Value"))</f>
        <v>Value</v>
      </c>
      <c r="IC183" s="104" t="str">
        <f>IF(OR(ISBLANK(Table1a!IC121),Table1a!IC121=""),"Blank cell, reporting not mandatory",IF(OR(Table1a!IC121=0,Table1a!IC121="0"),"0 value","Value"))</f>
        <v>Value</v>
      </c>
      <c r="ID183" s="104" t="str">
        <f>IF(OR(ISBLANK(Table1a!ID121),Table1a!ID121=""),"Blank cell, reporting not mandatory",IF(OR(Table1a!ID121=0,Table1a!ID121="0"),"0 value","Value"))</f>
        <v>Value</v>
      </c>
      <c r="IE183" s="104" t="str">
        <f>IF(OR(ISBLANK(Table1a!IE121),Table1a!IE121=""),"Blank cell, reporting not mandatory",IF(OR(Table1a!IE121=0,Table1a!IE121="0"),"0 value","Value"))</f>
        <v>Value</v>
      </c>
      <c r="IF183" s="105" t="str">
        <f>IF(OR(ISBLANK(Table1a!IF121),Table1a!IF121=""),"Blank cell, reporting not mandatory",IF(OR(Table1a!IF121=0,Table1a!IF121="0"),"0 value","Value"))</f>
        <v>Value</v>
      </c>
      <c r="IG183" s="105" t="str">
        <f>IF(OR(ISBLANK(Table1a!IG121),Table1a!IG121=""),"Blank cell, reporting not mandatory",IF(OR(Table1a!IG121=0,Table1a!IG121="0"),"0 value","Value"))</f>
        <v>Value</v>
      </c>
      <c r="IH183" s="104" t="str">
        <f>IF(OR(ISBLANK(Table1a!IH121),Table1a!IH121=""),"Blank cell, reporting not mandatory",IF(OR(Table1a!IH121=0,Table1a!IH121="0"),"0 value","Value"))</f>
        <v>Blank cell, reporting not mandatory</v>
      </c>
      <c r="II183" s="104" t="str">
        <f>IF(OR(ISBLANK(Table1a!II121),Table1a!II121=""),"Blank cell, reporting not mandatory",IF(OR(Table1a!II121=0,Table1a!II121="0"),"0 value","Value"))</f>
        <v>Blank cell, reporting not mandatory</v>
      </c>
      <c r="IJ183" s="105" t="str">
        <f>IF(OR(ISBLANK(Table1a!IJ121),Table1a!IJ121=""),"Blank cell, reporting not mandatory",IF(OR(Table1a!IJ121=0,Table1a!IJ121="0"),"0 value","Value"))</f>
        <v>Blank cell, reporting not mandatory</v>
      </c>
      <c r="IK183" s="104" t="str">
        <f>IF(OR(ISBLANK(Table1a!IK121),Table1a!IK121=""),"Blank cell, reporting not mandatory",IF(OR(Table1a!IK121=0,Table1a!IK121="0"),"0 value","Value"))</f>
        <v>Blank cell, reporting not mandatory</v>
      </c>
      <c r="IL183" s="104" t="str">
        <f>IF(OR(ISBLANK(Table1a!IL121),Table1a!IL121=""),"Blank cell, reporting not mandatory",IF(OR(Table1a!IL121=0,Table1a!IL121="0"),"0 value","Value"))</f>
        <v>Blank cell, reporting not mandatory</v>
      </c>
      <c r="IM183" s="104" t="str">
        <f>IF(OR(ISBLANK(Table1a!IM121),Table1a!IM121=""),"Blank cell, reporting not mandatory",IF(OR(Table1a!IM121=0,Table1a!IM121="0"),"0 value","Value"))</f>
        <v>Value</v>
      </c>
      <c r="IN183" s="104" t="str">
        <f>IF(OR(ISBLANK(Table1a!IN121),Table1a!IN121=""),"Blank cell, reporting not mandatory",IF(OR(Table1a!IN121=0,Table1a!IN121="0"),"0 value","Value"))</f>
        <v>Value</v>
      </c>
      <c r="IO183" s="105" t="str">
        <f>IF(OR(ISBLANK(Table1a!IO121),Table1a!IO121=""),"Blank cell, reporting not mandatory",IF(OR(Table1a!IO121=0,Table1a!IO121="0"),"0 value","Value"))</f>
        <v>Value</v>
      </c>
      <c r="IP183" s="104" t="str">
        <f>IF(OR(ISBLANK(Table1a!IP121),Table1a!IP121=""),"Blank cell, reporting not mandatory",IF(OR(Table1a!IP121=0,Table1a!IP121="0"),"0 value","Value"))</f>
        <v>Value</v>
      </c>
      <c r="IQ183" s="104" t="str">
        <f>IF(OR(ISBLANK(Table1a!IQ121),Table1a!IQ121=""),"Blank cell, reporting not mandatory",IF(OR(Table1a!IQ121=0,Table1a!IQ121="0"),"0 value","Value"))</f>
        <v>Value</v>
      </c>
      <c r="IR183" s="104" t="str">
        <f>IF(OR(ISBLANK(Table1a!IR121),Table1a!IR121=""),"Blank cell, reporting not mandatory",IF(OR(Table1a!IR121=0,Table1a!IR121="0"),"0 value","Value"))</f>
        <v>Value</v>
      </c>
      <c r="IS183" s="104" t="str">
        <f>IF(OR(ISBLANK(Table1a!IS121),Table1a!IS121=""),"Blank cell, reporting not mandatory",IF(OR(Table1a!IS121=0,Table1a!IS121="0"),"0 value","Value"))</f>
        <v>Value</v>
      </c>
      <c r="IT183" s="105" t="str">
        <f>IF(OR(ISBLANK(Table1a!IT121),Table1a!IT121=""),"Blank cell, reporting not mandatory",IF(OR(Table1a!IT121=0,Table1a!IT121="0"),"0 value","Value"))</f>
        <v>Value</v>
      </c>
      <c r="IU183" s="104" t="str">
        <f>IF(OR(ISBLANK(Table1a!IU121),Table1a!IU121=""),"Blank cell, reporting not mandatory",IF(OR(Table1a!IU121=0,Table1a!IU121="0"),"0 value","Value"))</f>
        <v>Value</v>
      </c>
      <c r="IV183" s="104" t="str">
        <f>IF(OR(ISBLANK(Table1a!IV121),Table1a!IV121=""),"Blank cell, reporting not mandatory",IF(OR(Table1a!IV121=0,Table1a!IV121="0"),"0 value","Value"))</f>
        <v>Value</v>
      </c>
      <c r="IW183" s="104" t="str">
        <f>IF(OR(ISBLANK(Table1a!IW121),Table1a!IW121=""),"Blank cell, reporting not mandatory",IF(OR(Table1a!IW121=0,Table1a!IW121="0"),"0 value","Value"))</f>
        <v>Value</v>
      </c>
      <c r="IX183" s="104" t="str">
        <f>IF(OR(ISBLANK(Table1a!IX121),Table1a!IX121=""),"Blank cell, reporting not mandatory",IF(OR(Table1a!IX121=0,Table1a!IX121="0"),"0 value","Value"))</f>
        <v>Value</v>
      </c>
      <c r="IY183" s="105" t="str">
        <f>IF(OR(ISBLANK(Table1a!IY121),Table1a!IY121=""),"Blank cell, reporting not mandatory",IF(OR(Table1a!IY121=0,Table1a!IY121="0"),"0 value","Value"))</f>
        <v>Value</v>
      </c>
      <c r="IZ183" s="104" t="str">
        <f>IF(OR(ISBLANK(Table1a!IZ121),Table1a!IZ121=""),"Blank cell, reporting not mandatory",IF(OR(Table1a!IZ121=0,Table1a!IZ121="0"),"0 value","Value"))</f>
        <v>Value</v>
      </c>
      <c r="JA183" s="104" t="str">
        <f>IF(OR(ISBLANK(Table1a!JA121),Table1a!JA121=""),"Blank cell, reporting not mandatory",IF(OR(Table1a!JA121=0,Table1a!JA121="0"),"0 value","Value"))</f>
        <v>Value</v>
      </c>
      <c r="JB183" s="104" t="str">
        <f>IF(OR(ISBLANK(Table1a!JB121),Table1a!JB121=""),"Blank cell, reporting not mandatory",IF(OR(Table1a!JB121=0,Table1a!JB121="0"),"0 value","Value"))</f>
        <v>Value</v>
      </c>
      <c r="JC183" s="104" t="str">
        <f>IF(OR(ISBLANK(Table1a!JC121),Table1a!JC121=""),"Blank cell, reporting not mandatory",IF(OR(Table1a!JC121=0,Table1a!JC121="0"),"0 value","Value"))</f>
        <v>Value</v>
      </c>
      <c r="JD183" s="105" t="str">
        <f>IF(OR(ISBLANK(Table1a!JD121),Table1a!JD121=""),"Blank cell, reporting not mandatory",IF(OR(Table1a!JD121=0,Table1a!JD121="0"),"0 value","Value"))</f>
        <v>Value</v>
      </c>
      <c r="JE183" s="104" t="str">
        <f>IF(OR(ISBLANK(Table1a!JE121),Table1a!JE121=""),"Blank cell, reporting not mandatory",IF(OR(Table1a!JE121=0,Table1a!JE121="0"),"0 value","Value"))</f>
        <v>Value</v>
      </c>
      <c r="JF183" s="104" t="str">
        <f>IF(OR(ISBLANK(Table1a!JF121),Table1a!JF121=""),"Blank cell, reporting not mandatory",IF(OR(Table1a!JF121=0,Table1a!JF121="0"),"0 value","Value"))</f>
        <v>Value</v>
      </c>
      <c r="JG183" s="104" t="str">
        <f>IF(OR(ISBLANK(Table1a!JG121),Table1a!JG121=""),"Blank cell, reporting not mandatory",IF(OR(Table1a!JG121=0,Table1a!JG121="0"),"0 value","Value"))</f>
        <v>Value</v>
      </c>
      <c r="JH183" s="104" t="str">
        <f>IF(OR(ISBLANK(Table1a!JH121),Table1a!JH121=""),"Blank cell, reporting not mandatory",IF(OR(Table1a!JH121=0,Table1a!JH121="0"),"0 value","Value"))</f>
        <v>Value</v>
      </c>
      <c r="JI183" s="105" t="str">
        <f>IF(OR(ISBLANK(Table1a!JI121),Table1a!JI121=""),"Blank cell, reporting not mandatory",IF(OR(Table1a!JI121=0,Table1a!JI121="0"),"0 value","Value"))</f>
        <v>Value</v>
      </c>
      <c r="JJ183" s="104" t="str">
        <f>IF(OR(ISBLANK(Table1a!JJ121),Table1a!JJ121=""),"Blank cell, reporting not mandatory",IF(OR(Table1a!JJ121=0,Table1a!JJ121="0"),"0 value","Value"))</f>
        <v>Value</v>
      </c>
      <c r="JK183" s="104" t="str">
        <f>IF(OR(ISBLANK(Table1a!JK121),Table1a!JK121=""),"Blank cell, reporting not mandatory",IF(OR(Table1a!JK121=0,Table1a!JK121="0"),"0 value","Value"))</f>
        <v>Value</v>
      </c>
      <c r="JL183" s="104" t="str">
        <f>IF(OR(ISBLANK(Table1a!JL121),Table1a!JL121=""),"Blank cell, reporting not mandatory",IF(OR(Table1a!JL121=0,Table1a!JL121="0"),"0 value","Value"))</f>
        <v>Value</v>
      </c>
      <c r="JM183" s="104" t="str">
        <f>IF(OR(ISBLANK(Table1a!JM121),Table1a!JM121=""),"Blank cell, reporting not mandatory",IF(OR(Table1a!JM121=0,Table1a!JM121="0"),"0 value","Value"))</f>
        <v>Value</v>
      </c>
      <c r="JN183" s="105" t="str">
        <f>IF(OR(ISBLANK(Table1a!JN121),Table1a!JN121=""),"Blank cell, reporting not mandatory",IF(OR(Table1a!JN121=0,Table1a!JN121="0"),"0 value","Value"))</f>
        <v>Value</v>
      </c>
      <c r="JO183" s="86" t="str">
        <f>IF(OR(ISBLANK(Table1a!JO121),Table1a!JO121=""),"Blank cell, reporting not mandatory",IF(OR(Table1a!JO121=0,Table1a!JO121="0"),"0 value","Value"))</f>
        <v>Value</v>
      </c>
      <c r="JP183" s="104" t="str">
        <f>IF(OR(ISBLANK(Table1a!JP121),Table1a!JP121=""),"Blank cell, reporting not mandatory",IF(OR(Table1a!JP121=0,Table1a!JP121="0"),"0 value","Value"))</f>
        <v>Blank cell, reporting not mandatory</v>
      </c>
      <c r="JQ183" s="104" t="str">
        <f>IF(OR(ISBLANK(Table1a!JQ121),Table1a!JQ121=""),"Blank cell, reporting not mandatory",IF(OR(Table1a!JQ121=0,Table1a!JQ121="0"),"0 value","Value"))</f>
        <v>Blank cell, reporting not mandatory</v>
      </c>
      <c r="JR183" s="86" t="str">
        <f>IF(OR(ISBLANK(Table1a!JR121),Table1a!JR121=""),"Blank cell, reporting not mandatory",IF(OR(Table1a!JR121=0,Table1a!JR121="0"),"0 value","Value"))</f>
        <v>Blank cell, reporting not mandatory</v>
      </c>
      <c r="JS183" s="104" t="str">
        <f>IF(OR(ISBLANK(Table1a!JS121),Table1a!JS121=""),"Blank cell, reporting not mandatory",IF(OR(Table1a!JS121=0,Table1a!JS121="0"),"0 value","Value"))</f>
        <v>Blank cell, reporting not mandatory</v>
      </c>
      <c r="JT183" s="104" t="str">
        <f>IF(OR(ISBLANK(Table1a!JT121),Table1a!JT121=""),"Blank cell, reporting not mandatory",IF(OR(Table1a!JT121=0,Table1a!JT121="0"),"0 value","Value"))</f>
        <v>Blank cell, reporting not mandatory</v>
      </c>
      <c r="JU183" s="104" t="str">
        <f>IF(OR(ISBLANK(Table1a!JU121),Table1a!JU121=""),"Blank cell, reporting not mandatory",IF(OR(Table1a!JU121=0,Table1a!JU121="0"),"0 value","Value"))</f>
        <v>Value</v>
      </c>
      <c r="JV183" s="104" t="str">
        <f>IF(OR(ISBLANK(Table1a!JV121),Table1a!JV121=""),"Blank cell, reporting not mandatory",IF(OR(Table1a!JV121=0,Table1a!JV121="0"),"0 value","Value"))</f>
        <v>Value</v>
      </c>
      <c r="JW183" s="86" t="str">
        <f>IF(OR(ISBLANK(Table1a!JW121),Table1a!JW121=""),"Blank cell, reporting not mandatory",IF(OR(Table1a!JW121=0,Table1a!JW121="0"),"0 value","Value"))</f>
        <v>Value</v>
      </c>
      <c r="JX183" s="104" t="str">
        <f>IF(OR(ISBLANK(Table1a!JX121),Table1a!JX121=""),"Blank cell, reporting not mandatory",IF(OR(Table1a!JX121=0,Table1a!JX121="0"),"0 value","Value"))</f>
        <v>Value</v>
      </c>
      <c r="JY183" s="104" t="str">
        <f>IF(OR(ISBLANK(Table1a!JY121),Table1a!JY121=""),"Blank cell, reporting not mandatory",IF(OR(Table1a!JY121=0,Table1a!JY121="0"),"0 value","Value"))</f>
        <v>Value</v>
      </c>
      <c r="JZ183" s="104" t="str">
        <f>IF(OR(ISBLANK(Table1a!JZ121),Table1a!JZ121=""),"Blank cell, reporting not mandatory",IF(OR(Table1a!JZ121=0,Table1a!JZ121="0"),"0 value","Value"))</f>
        <v>Value</v>
      </c>
      <c r="KA183" s="104" t="str">
        <f>IF(OR(ISBLANK(Table1a!KA121),Table1a!KA121=""),"Blank cell, reporting not mandatory",IF(OR(Table1a!KA121=0,Table1a!KA121="0"),"0 value","Value"))</f>
        <v>Value</v>
      </c>
      <c r="KB183" s="86" t="str">
        <f>IF(OR(ISBLANK(Table1a!KB121),Table1a!KB121=""),"Blank cell, reporting not mandatory",IF(OR(Table1a!KB121=0,Table1a!KB121="0"),"0 value","Value"))</f>
        <v>Value</v>
      </c>
      <c r="KC183" s="104" t="str">
        <f>IF(OR(ISBLANK(Table1a!KC121),Table1a!KC121=""),"Blank cell, reporting not mandatory",IF(OR(Table1a!KC121=0,Table1a!KC121="0"),"0 value","Value"))</f>
        <v>Value</v>
      </c>
      <c r="KD183" s="104" t="str">
        <f>IF(OR(ISBLANK(Table1a!KD121),Table1a!KD121=""),"Blank cell, reporting not mandatory",IF(OR(Table1a!KD121=0,Table1a!KD121="0"),"0 value","Value"))</f>
        <v>Value</v>
      </c>
      <c r="KE183" s="104" t="str">
        <f>IF(OR(ISBLANK(Table1a!KE121),Table1a!KE121=""),"Blank cell, reporting not mandatory",IF(OR(Table1a!KE121=0,Table1a!KE121="0"),"0 value","Value"))</f>
        <v>Value</v>
      </c>
      <c r="KF183" s="104" t="str">
        <f>IF(OR(ISBLANK(Table1a!KF121),Table1a!KF121=""),"Blank cell, reporting not mandatory",IF(OR(Table1a!KF121=0,Table1a!KF121="0"),"0 value","Value"))</f>
        <v>Value</v>
      </c>
      <c r="KG183" s="86" t="str">
        <f>IF(OR(ISBLANK(Table1a!KG121),Table1a!KG121=""),"Blank cell, reporting not mandatory",IF(OR(Table1a!KG121=0,Table1a!KG121="0"),"0 value","Value"))</f>
        <v>Value</v>
      </c>
      <c r="KH183" s="104" t="str">
        <f>IF(OR(ISBLANK(Table1a!KH121),Table1a!KH121=""),"Blank cell, reporting not mandatory",IF(OR(Table1a!KH121=0,Table1a!KH121="0"),"0 value","Value"))</f>
        <v>Value</v>
      </c>
      <c r="KI183" s="104" t="str">
        <f>IF(OR(ISBLANK(Table1a!KI121),Table1a!KI121=""),"Blank cell, reporting not mandatory",IF(OR(Table1a!KI121=0,Table1a!KI121="0"),"0 value","Value"))</f>
        <v>Value</v>
      </c>
      <c r="KJ183" s="104" t="str">
        <f>IF(OR(ISBLANK(Table1a!KJ121),Table1a!KJ121=""),"Blank cell, reporting not mandatory",IF(OR(Table1a!KJ121=0,Table1a!KJ121="0"),"0 value","Value"))</f>
        <v>Value</v>
      </c>
      <c r="KK183" s="104" t="str">
        <f>IF(OR(ISBLANK(Table1a!KK121),Table1a!KK121=""),"Blank cell, reporting not mandatory",IF(OR(Table1a!KK121=0,Table1a!KK121="0"),"0 value","Value"))</f>
        <v>Value</v>
      </c>
      <c r="KL183" s="86" t="str">
        <f>IF(OR(ISBLANK(Table1a!KL121),Table1a!KL121=""),"Blank cell, reporting not mandatory",IF(OR(Table1a!KL121=0,Table1a!KL121="0"),"0 value","Value"))</f>
        <v>Value</v>
      </c>
      <c r="KM183" s="104" t="str">
        <f>IF(OR(ISBLANK(Table1a!KM121),Table1a!KM121=""),"Blank cell, reporting not mandatory",IF(OR(Table1a!KM121=0,Table1a!KM121="0"),"0 value","Value"))</f>
        <v>Value</v>
      </c>
      <c r="KN183" s="104" t="str">
        <f>IF(OR(ISBLANK(Table1a!KN121),Table1a!KN121=""),"Blank cell, reporting not mandatory",IF(OR(Table1a!KN121=0,Table1a!KN121="0"),"0 value","Value"))</f>
        <v>Value</v>
      </c>
      <c r="KO183" s="104" t="str">
        <f>IF(OR(ISBLANK(Table1a!KO121),Table1a!KO121=""),"Blank cell, reporting not mandatory",IF(OR(Table1a!KO121=0,Table1a!KO121="0"),"0 value","Value"))</f>
        <v>Value</v>
      </c>
      <c r="KP183" s="104" t="str">
        <f>IF(OR(ISBLANK(Table1a!KP121),Table1a!KP121=""),"Blank cell, reporting not mandatory",IF(OR(Table1a!KP121=0,Table1a!KP121="0"),"0 value","Value"))</f>
        <v>Value</v>
      </c>
      <c r="KQ183" s="86" t="str">
        <f>IF(OR(ISBLANK(Table1a!KQ121),Table1a!KQ121=""),"Blank cell, reporting not mandatory",IF(OR(Table1a!KQ121=0,Table1a!KQ121="0"),"0 value","Value"))</f>
        <v>Value</v>
      </c>
      <c r="KR183" s="104" t="str">
        <f>IF(OR(ISBLANK(Table1a!KR121),Table1a!KR121=""),"Blank cell, reporting not mandatory",IF(OR(Table1a!KR121=0,Table1a!KR121="0"),"0 value","Value"))</f>
        <v>Value</v>
      </c>
      <c r="KS183" s="104" t="str">
        <f>IF(OR(ISBLANK(Table1a!KS121),Table1a!KS121=""),"Blank cell, reporting not mandatory",IF(OR(Table1a!KS121=0,Table1a!KS121="0"),"0 value","Value"))</f>
        <v>Value</v>
      </c>
      <c r="KT183" s="104" t="str">
        <f>IF(OR(ISBLANK(Table1a!KT121),Table1a!KT121=""),"Blank cell, reporting not mandatory",IF(OR(Table1a!KT121=0,Table1a!KT121="0"),"0 value","Value"))</f>
        <v>Value</v>
      </c>
      <c r="KU183" s="104" t="str">
        <f>IF(OR(ISBLANK(Table1a!KU121),Table1a!KU121=""),"Blank cell, reporting not mandatory",IF(OR(Table1a!KU121=0,Table1a!KU121="0"),"0 value","Value"))</f>
        <v>Value</v>
      </c>
      <c r="KV183" s="86" t="str">
        <f>IF(OR(ISBLANK(Table1a!KV121),Table1a!KV121=""),"Blank cell, reporting not mandatory",IF(OR(Table1a!KV121=0,Table1a!KV121="0"),"0 value","Value"))</f>
        <v>Value</v>
      </c>
      <c r="KW183" s="86" t="str">
        <f>IF(OR(ISBLANK(Table1a!KW121),Table1a!KW121=""),"Blank cell, reporting not mandatory",IF(OR(Table1a!KW121=0,Table1a!KW121="0"),"0 value","Value"))</f>
        <v>Value</v>
      </c>
      <c r="KX183" s="104" t="str">
        <f>IF(OR(ISBLANK(Table1a!KX121),Table1a!KX121=""),"Blank cell, reporting not mandatory",IF(OR(Table1a!KX121=0,Table1a!KX121="0"),"0 value","Value"))</f>
        <v>Blank cell, reporting not mandatory</v>
      </c>
      <c r="KY183" s="104" t="str">
        <f>IF(OR(ISBLANK(Table1a!KY121),Table1a!KY121=""),"Blank cell, reporting not mandatory",IF(OR(Table1a!KY121=0,Table1a!KY121="0"),"0 value","Value"))</f>
        <v>Blank cell, reporting not mandatory</v>
      </c>
      <c r="KZ183" s="86" t="str">
        <f>IF(OR(ISBLANK(Table1a!KZ121),Table1a!KZ121=""),"Blank cell, reporting not mandatory",IF(OR(Table1a!KZ121=0,Table1a!KZ121="0"),"0 value","Value"))</f>
        <v>Blank cell, reporting not mandatory</v>
      </c>
      <c r="LA183" s="104" t="str">
        <f>IF(OR(ISBLANK(Table1a!LA121),Table1a!LA121=""),"Blank cell, reporting not mandatory",IF(OR(Table1a!LA121=0,Table1a!LA121="0"),"0 value","Value"))</f>
        <v>Blank cell, reporting not mandatory</v>
      </c>
      <c r="LB183" s="104" t="str">
        <f>IF(OR(ISBLANK(Table1a!LB121),Table1a!LB121=""),"Blank cell, reporting not mandatory",IF(OR(Table1a!LB121=0,Table1a!LB121="0"),"0 value","Value"))</f>
        <v>Blank cell, reporting not mandatory</v>
      </c>
      <c r="LC183" s="104" t="str">
        <f>IF(OR(ISBLANK(Table1a!LC121),Table1a!LC121=""),"Blank cell, reporting not mandatory",IF(OR(Table1a!LC121=0,Table1a!LC121="0"),"0 value","Value"))</f>
        <v>Value</v>
      </c>
      <c r="LD183" s="104" t="str">
        <f>IF(OR(ISBLANK(Table1a!LD121),Table1a!LD121=""),"Blank cell, reporting not mandatory",IF(OR(Table1a!LD121=0,Table1a!LD121="0"),"0 value","Value"))</f>
        <v>Value</v>
      </c>
      <c r="LE183" s="86" t="str">
        <f>IF(OR(ISBLANK(Table1a!LE121),Table1a!LE121=""),"Blank cell, reporting not mandatory",IF(OR(Table1a!LE121=0,Table1a!LE121="0"),"0 value","Value"))</f>
        <v>Value</v>
      </c>
      <c r="LF183" s="104" t="str">
        <f>IF(OR(ISBLANK(Table1a!LF121),Table1a!LF121=""),"Blank cell, reporting not mandatory",IF(OR(Table1a!LF121=0,Table1a!LF121="0"),"0 value","Value"))</f>
        <v>Value</v>
      </c>
      <c r="LG183" s="104" t="str">
        <f>IF(OR(ISBLANK(Table1a!LG121),Table1a!LG121=""),"Blank cell, reporting not mandatory",IF(OR(Table1a!LG121=0,Table1a!LG121="0"),"0 value","Value"))</f>
        <v>Value</v>
      </c>
      <c r="LH183" s="104" t="str">
        <f>IF(OR(ISBLANK(Table1a!LH121),Table1a!LH121=""),"Blank cell, reporting not mandatory",IF(OR(Table1a!LH121=0,Table1a!LH121="0"),"0 value","Value"))</f>
        <v>Value</v>
      </c>
      <c r="LI183" s="104" t="str">
        <f>IF(OR(ISBLANK(Table1a!LI121),Table1a!LI121=""),"Blank cell, reporting not mandatory",IF(OR(Table1a!LI121=0,Table1a!LI121="0"),"0 value","Value"))</f>
        <v>Value</v>
      </c>
      <c r="LJ183" s="86" t="str">
        <f>IF(OR(ISBLANK(Table1a!LJ121),Table1a!LJ121=""),"Blank cell, reporting not mandatory",IF(OR(Table1a!LJ121=0,Table1a!LJ121="0"),"0 value","Value"))</f>
        <v>Value</v>
      </c>
      <c r="LK183" s="104" t="str">
        <f>IF(OR(ISBLANK(Table1a!LK121),Table1a!LK121=""),"Blank cell, reporting not mandatory",IF(OR(Table1a!LK121=0,Table1a!LK121="0"),"0 value","Value"))</f>
        <v>Value</v>
      </c>
      <c r="LL183" s="104" t="str">
        <f>IF(OR(ISBLANK(Table1a!LL121),Table1a!LL121=""),"Blank cell, reporting not mandatory",IF(OR(Table1a!LL121=0,Table1a!LL121="0"),"0 value","Value"))</f>
        <v>Value</v>
      </c>
      <c r="LM183" s="104" t="str">
        <f>IF(OR(ISBLANK(Table1a!LM121),Table1a!LM121=""),"Blank cell, reporting not mandatory",IF(OR(Table1a!LM121=0,Table1a!LM121="0"),"0 value","Value"))</f>
        <v>Value</v>
      </c>
      <c r="LN183" s="104" t="str">
        <f>IF(OR(ISBLANK(Table1a!LN121),Table1a!LN121=""),"Blank cell, reporting not mandatory",IF(OR(Table1a!LN121=0,Table1a!LN121="0"),"0 value","Value"))</f>
        <v>Value</v>
      </c>
      <c r="LO183" s="86" t="str">
        <f>IF(OR(ISBLANK(Table1a!LO121),Table1a!LO121=""),"Blank cell, reporting not mandatory",IF(OR(Table1a!LO121=0,Table1a!LO121="0"),"0 value","Value"))</f>
        <v>Value</v>
      </c>
      <c r="LP183" s="104" t="str">
        <f>IF(OR(ISBLANK(Table1a!LP121),Table1a!LP121=""),"Blank cell, reporting not mandatory",IF(OR(Table1a!LP121=0,Table1a!LP121="0"),"0 value","Value"))</f>
        <v>Value</v>
      </c>
      <c r="LQ183" s="104" t="str">
        <f>IF(OR(ISBLANK(Table1a!LQ121),Table1a!LQ121=""),"Blank cell, reporting not mandatory",IF(OR(Table1a!LQ121=0,Table1a!LQ121="0"),"0 value","Value"))</f>
        <v>Value</v>
      </c>
      <c r="LR183" s="104" t="str">
        <f>IF(OR(ISBLANK(Table1a!LR121),Table1a!LR121=""),"Blank cell, reporting not mandatory",IF(OR(Table1a!LR121=0,Table1a!LR121="0"),"0 value","Value"))</f>
        <v>Value</v>
      </c>
      <c r="LS183" s="104" t="str">
        <f>IF(OR(ISBLANK(Table1a!LS121),Table1a!LS121=""),"Blank cell, reporting not mandatory",IF(OR(Table1a!LS121=0,Table1a!LS121="0"),"0 value","Value"))</f>
        <v>Value</v>
      </c>
      <c r="LT183" s="86" t="str">
        <f>IF(OR(ISBLANK(Table1a!LT121),Table1a!LT121=""),"Blank cell, reporting not mandatory",IF(OR(Table1a!LT121=0,Table1a!LT121="0"),"0 value","Value"))</f>
        <v>Value</v>
      </c>
      <c r="LU183" s="104" t="str">
        <f>IF(OR(ISBLANK(Table1a!LU121),Table1a!LU121=""),"Blank cell, reporting not mandatory",IF(OR(Table1a!LU121=0,Table1a!LU121="0"),"0 value","Value"))</f>
        <v>Value</v>
      </c>
      <c r="LV183" s="104" t="str">
        <f>IF(OR(ISBLANK(Table1a!LV121),Table1a!LV121=""),"Blank cell, reporting not mandatory",IF(OR(Table1a!LV121=0,Table1a!LV121="0"),"0 value","Value"))</f>
        <v>Value</v>
      </c>
      <c r="LW183" s="104" t="str">
        <f>IF(OR(ISBLANK(Table1a!LW121),Table1a!LW121=""),"Blank cell, reporting not mandatory",IF(OR(Table1a!LW121=0,Table1a!LW121="0"),"0 value","Value"))</f>
        <v>Value</v>
      </c>
      <c r="LX183" s="104" t="str">
        <f>IF(OR(ISBLANK(Table1a!LX121),Table1a!LX121=""),"Blank cell, reporting not mandatory",IF(OR(Table1a!LX121=0,Table1a!LX121="0"),"0 value","Value"))</f>
        <v>Value</v>
      </c>
      <c r="LY183" s="86" t="str">
        <f>IF(OR(ISBLANK(Table1a!LY121),Table1a!LY121=""),"Blank cell, reporting not mandatory",IF(OR(Table1a!LY121=0,Table1a!LY121="0"),"0 value","Value"))</f>
        <v>Value</v>
      </c>
      <c r="LZ183" s="104" t="str">
        <f>IF(OR(ISBLANK(Table1a!LZ121),Table1a!LZ121=""),"Blank cell, reporting not mandatory",IF(OR(Table1a!LZ121=0,Table1a!LZ121="0"),"0 value","Value"))</f>
        <v>Value</v>
      </c>
      <c r="MA183" s="104" t="str">
        <f>IF(OR(ISBLANK(Table1a!MA121),Table1a!MA121=""),"Blank cell, reporting not mandatory",IF(OR(Table1a!MA121=0,Table1a!MA121="0"),"0 value","Value"))</f>
        <v>Value</v>
      </c>
      <c r="MB183" s="104" t="str">
        <f>IF(OR(ISBLANK(Table1a!MB121),Table1a!MB121=""),"Blank cell, reporting not mandatory",IF(OR(Table1a!MB121=0,Table1a!MB121="0"),"0 value","Value"))</f>
        <v>Value</v>
      </c>
      <c r="MC183" s="104" t="str">
        <f>IF(OR(ISBLANK(Table1a!MC121),Table1a!MC121=""),"Blank cell, reporting not mandatory",IF(OR(Table1a!MC121=0,Table1a!MC121="0"),"0 value","Value"))</f>
        <v>Value</v>
      </c>
      <c r="MD183" s="86" t="str">
        <f>IF(OR(ISBLANK(Table1a!MD121),Table1a!MD121=""),"Blank cell, reporting not mandatory",IF(OR(Table1a!MD121=0,Table1a!MD121="0"),"0 value","Value"))</f>
        <v>Value</v>
      </c>
      <c r="ME183" s="105" t="str">
        <f>IF(OR(ISBLANK(Table1a!ME121),Table1a!ME121=""),"Blank cell, reporting not mandatory",IF(OR(Table1a!ME121=0,Table1a!ME121="0"),"0 value","Value"))</f>
        <v>Value</v>
      </c>
      <c r="MF183" s="104" t="str">
        <f>IF(OR(ISBLANK(Table1a!MF121),Table1a!MF121=""),"Blank cell, reporting not mandatory",IF(OR(Table1a!MF121=0,Table1a!MF121="0"),"0 value","Value"))</f>
        <v>Blank cell, reporting not mandatory</v>
      </c>
      <c r="MG183" s="104" t="str">
        <f>IF(OR(ISBLANK(Table1a!MG121),Table1a!MG121=""),"Blank cell, reporting not mandatory",IF(OR(Table1a!MG121=0,Table1a!MG121="0"),"0 value","Value"))</f>
        <v>Blank cell, reporting not mandatory</v>
      </c>
      <c r="MH183" s="105" t="str">
        <f>IF(OR(ISBLANK(Table1a!MH121),Table1a!MH121=""),"Blank cell, reporting not mandatory",IF(OR(Table1a!MH121=0,Table1a!MH121="0"),"0 value","Value"))</f>
        <v>Blank cell, reporting not mandatory</v>
      </c>
      <c r="MI183" s="104" t="str">
        <f>IF(OR(ISBLANK(Table1a!MI121),Table1a!MI121=""),"Blank cell, reporting not mandatory",IF(OR(Table1a!MI121=0,Table1a!MI121="0"),"0 value","Value"))</f>
        <v>Blank cell, reporting not mandatory</v>
      </c>
      <c r="MJ183" s="104" t="str">
        <f>IF(OR(ISBLANK(Table1a!MJ121),Table1a!MJ121=""),"Blank cell, reporting not mandatory",IF(OR(Table1a!MJ121=0,Table1a!MJ121="0"),"0 value","Value"))</f>
        <v>Blank cell, reporting not mandatory</v>
      </c>
      <c r="MK183" s="104" t="str">
        <f>IF(OR(ISBLANK(Table1a!MK121),Table1a!MK121=""),"Blank cell, reporting not mandatory",IF(OR(Table1a!MK121=0,Table1a!MK121="0"),"0 value","Value"))</f>
        <v>Value</v>
      </c>
      <c r="ML183" s="104" t="str">
        <f>IF(OR(ISBLANK(Table1a!ML121),Table1a!ML121=""),"Blank cell, reporting not mandatory",IF(OR(Table1a!ML121=0,Table1a!ML121="0"),"0 value","Value"))</f>
        <v>Value</v>
      </c>
      <c r="MM183" s="105" t="str">
        <f>IF(OR(ISBLANK(Table1a!MM121),Table1a!MM121=""),"Blank cell, reporting not mandatory",IF(OR(Table1a!MM121=0,Table1a!MM121="0"),"0 value","Value"))</f>
        <v>Value</v>
      </c>
      <c r="MN183" s="104" t="str">
        <f>IF(OR(ISBLANK(Table1a!MN121),Table1a!MN121=""),"Blank cell, reporting not mandatory",IF(OR(Table1a!MN121=0,Table1a!MN121="0"),"0 value","Value"))</f>
        <v>Value</v>
      </c>
      <c r="MO183" s="104" t="str">
        <f>IF(OR(ISBLANK(Table1a!MO121),Table1a!MO121=""),"Blank cell, reporting not mandatory",IF(OR(Table1a!MO121=0,Table1a!MO121="0"),"0 value","Value"))</f>
        <v>Value</v>
      </c>
      <c r="MP183" s="104" t="str">
        <f>IF(OR(ISBLANK(Table1a!MP121),Table1a!MP121=""),"Blank cell, reporting not mandatory",IF(OR(Table1a!MP121=0,Table1a!MP121="0"),"0 value","Value"))</f>
        <v>Value</v>
      </c>
      <c r="MQ183" s="104" t="str">
        <f>IF(OR(ISBLANK(Table1a!MQ121),Table1a!MQ121=""),"Blank cell, reporting not mandatory",IF(OR(Table1a!MQ121=0,Table1a!MQ121="0"),"0 value","Value"))</f>
        <v>Value</v>
      </c>
      <c r="MR183" s="105" t="str">
        <f>IF(OR(ISBLANK(Table1a!MR121),Table1a!MR121=""),"Blank cell, reporting not mandatory",IF(OR(Table1a!MR121=0,Table1a!MR121="0"),"0 value","Value"))</f>
        <v>Value</v>
      </c>
      <c r="MS183" s="104" t="str">
        <f>IF(OR(ISBLANK(Table1a!MS121),Table1a!MS121=""),"Blank cell, reporting not mandatory",IF(OR(Table1a!MS121=0,Table1a!MS121="0"),"0 value","Value"))</f>
        <v>Value</v>
      </c>
      <c r="MT183" s="104" t="str">
        <f>IF(OR(ISBLANK(Table1a!MT121),Table1a!MT121=""),"Blank cell, reporting not mandatory",IF(OR(Table1a!MT121=0,Table1a!MT121="0"),"0 value","Value"))</f>
        <v>Value</v>
      </c>
      <c r="MU183" s="104" t="str">
        <f>IF(OR(ISBLANK(Table1a!MU121),Table1a!MU121=""),"Blank cell, reporting not mandatory",IF(OR(Table1a!MU121=0,Table1a!MU121="0"),"0 value","Value"))</f>
        <v>Value</v>
      </c>
      <c r="MV183" s="104" t="str">
        <f>IF(OR(ISBLANK(Table1a!MV121),Table1a!MV121=""),"Blank cell, reporting not mandatory",IF(OR(Table1a!MV121=0,Table1a!MV121="0"),"0 value","Value"))</f>
        <v>Value</v>
      </c>
      <c r="MW183" s="105" t="str">
        <f>IF(OR(ISBLANK(Table1a!MW121),Table1a!MW121=""),"Blank cell, reporting not mandatory",IF(OR(Table1a!MW121=0,Table1a!MW121="0"),"0 value","Value"))</f>
        <v>Value</v>
      </c>
      <c r="MX183" s="104" t="str">
        <f>IF(OR(ISBLANK(Table1a!MX121),Table1a!MX121=""),"Blank cell, reporting not mandatory",IF(OR(Table1a!MX121=0,Table1a!MX121="0"),"0 value","Value"))</f>
        <v>Value</v>
      </c>
      <c r="MY183" s="104" t="str">
        <f>IF(OR(ISBLANK(Table1a!MY121),Table1a!MY121=""),"Blank cell, reporting not mandatory",IF(OR(Table1a!MY121=0,Table1a!MY121="0"),"0 value","Value"))</f>
        <v>Value</v>
      </c>
      <c r="MZ183" s="104" t="str">
        <f>IF(OR(ISBLANK(Table1a!MZ121),Table1a!MZ121=""),"Blank cell, reporting not mandatory",IF(OR(Table1a!MZ121=0,Table1a!MZ121="0"),"0 value","Value"))</f>
        <v>Value</v>
      </c>
      <c r="NA183" s="104" t="str">
        <f>IF(OR(ISBLANK(Table1a!NA121),Table1a!NA121=""),"Blank cell, reporting not mandatory",IF(OR(Table1a!NA121=0,Table1a!NA121="0"),"0 value","Value"))</f>
        <v>Value</v>
      </c>
      <c r="NB183" s="105" t="str">
        <f>IF(OR(ISBLANK(Table1a!NB121),Table1a!NB121=""),"Blank cell, reporting not mandatory",IF(OR(Table1a!NB121=0,Table1a!NB121="0"),"0 value","Value"))</f>
        <v>Value</v>
      </c>
      <c r="NC183" s="104" t="str">
        <f>IF(OR(ISBLANK(Table1a!NC121),Table1a!NC121=""),"Blank cell, reporting not mandatory",IF(OR(Table1a!NC121=0,Table1a!NC121="0"),"0 value","Value"))</f>
        <v>Value</v>
      </c>
      <c r="ND183" s="104" t="str">
        <f>IF(OR(ISBLANK(Table1a!ND121),Table1a!ND121=""),"Blank cell, reporting not mandatory",IF(OR(Table1a!ND121=0,Table1a!ND121="0"),"0 value","Value"))</f>
        <v>Value</v>
      </c>
      <c r="NE183" s="104" t="str">
        <f>IF(OR(ISBLANK(Table1a!NE121),Table1a!NE121=""),"Blank cell, reporting not mandatory",IF(OR(Table1a!NE121=0,Table1a!NE121="0"),"0 value","Value"))</f>
        <v>Value</v>
      </c>
      <c r="NF183" s="104" t="str">
        <f>IF(OR(ISBLANK(Table1a!NF121),Table1a!NF121=""),"Blank cell, reporting not mandatory",IF(OR(Table1a!NF121=0,Table1a!NF121="0"),"0 value","Value"))</f>
        <v>Value</v>
      </c>
      <c r="NG183" s="105" t="str">
        <f>IF(OR(ISBLANK(Table1a!NG121),Table1a!NG121=""),"Blank cell, reporting not mandatory",IF(OR(Table1a!NG121=0,Table1a!NG121="0"),"0 value","Value"))</f>
        <v>Value</v>
      </c>
      <c r="NH183" s="104" t="str">
        <f>IF(OR(ISBLANK(Table1a!NH121),Table1a!NH121=""),"Blank cell, reporting not mandatory",IF(OR(Table1a!NH121=0,Table1a!NH121="0"),"0 value","Value"))</f>
        <v>Value</v>
      </c>
      <c r="NI183" s="104" t="str">
        <f>IF(OR(ISBLANK(Table1a!NI121),Table1a!NI121=""),"Blank cell, reporting not mandatory",IF(OR(Table1a!NI121=0,Table1a!NI121="0"),"0 value","Value"))</f>
        <v>Value</v>
      </c>
      <c r="NJ183" s="104" t="str">
        <f>IF(OR(ISBLANK(Table1a!NJ121),Table1a!NJ121=""),"Blank cell, reporting not mandatory",IF(OR(Table1a!NJ121=0,Table1a!NJ121="0"),"0 value","Value"))</f>
        <v>Value</v>
      </c>
      <c r="NK183" s="104" t="str">
        <f>IF(OR(ISBLANK(Table1a!NK121),Table1a!NK121=""),"Blank cell, reporting not mandatory",IF(OR(Table1a!NK121=0,Table1a!NK121="0"),"0 value","Value"))</f>
        <v>Value</v>
      </c>
      <c r="NL183" s="105" t="str">
        <f>IF(OR(ISBLANK(Table1a!NL121),Table1a!NL121=""),"Blank cell, reporting not mandatory",IF(OR(Table1a!NL121=0,Table1a!NL121="0"),"0 value","Value"))</f>
        <v>Value</v>
      </c>
    </row>
    <row r="184" spans="1:376" outlineLevel="1">
      <c r="A184" s="38" t="s">
        <v>317</v>
      </c>
      <c r="B184" s="36" t="s">
        <v>9</v>
      </c>
      <c r="C184" s="105" t="str">
        <f>IF(OR(ISBLANK(Table1a!C122),Table1a!C122=""),"Blank cell, reporting not mandatory",IF(OR(Table1a!C122=0,Table1a!C122="0"),"0 value","Value"))</f>
        <v>Value</v>
      </c>
      <c r="D184" s="139" t="str">
        <f>IF(OR(ISBLANK(Table1a!D122),Table1a!D122=""),"Blank cell, reporting not mandatory",IF(OR(Table1a!D122=0,Table1a!D122="0"),"0 value","Value"))</f>
        <v>Blank cell, reporting not mandatory</v>
      </c>
      <c r="E184" s="139" t="str">
        <f>IF(OR(ISBLANK(Table1a!E122),Table1a!E122=""),"Blank cell, reporting not mandatory",IF(OR(Table1a!E122=0,Table1a!E122="0"),"0 value","Value"))</f>
        <v>Blank cell, reporting not mandatory</v>
      </c>
      <c r="F184" s="105" t="str">
        <f>IF(OR(ISBLANK(Table1a!F122),Table1a!F122=""),"Blank cell, reporting not mandatory",IF(OR(Table1a!F122=0,Table1a!F122="0"),"0 value","Value"))</f>
        <v>Blank cell, reporting not mandatory</v>
      </c>
      <c r="G184" s="139" t="str">
        <f>IF(OR(ISBLANK(Table1a!G122),Table1a!G122=""),"Blank cell, reporting not mandatory",IF(OR(Table1a!G122=0,Table1a!G122="0"),"0 value","Value"))</f>
        <v>Blank cell, reporting not mandatory</v>
      </c>
      <c r="H184" s="139" t="str">
        <f>IF(OR(ISBLANK(Table1a!H122),Table1a!H122=""),"Blank cell, reporting not mandatory",IF(OR(Table1a!H122=0,Table1a!H122="0"),"0 value","Value"))</f>
        <v>Blank cell, reporting not mandatory</v>
      </c>
      <c r="I184" s="139" t="str">
        <f>IF(OR(ISBLANK(Table1a!I122),Table1a!I122=""),"Blank cell, reporting not mandatory",IF(OR(Table1a!I122=0,Table1a!I122="0"),"0 value","Value"))</f>
        <v>Value</v>
      </c>
      <c r="J184" s="139" t="str">
        <f>IF(OR(ISBLANK(Table1a!J122),Table1a!J122=""),"Blank cell, reporting not mandatory",IF(OR(Table1a!J122=0,Table1a!J122="0"),"0 value","Value"))</f>
        <v>Value</v>
      </c>
      <c r="K184" s="105" t="str">
        <f>IF(OR(ISBLANK(Table1a!K122),Table1a!K122=""),"Blank cell, reporting not mandatory",IF(OR(Table1a!K122=0,Table1a!K122="0"),"0 value","Value"))</f>
        <v>Value</v>
      </c>
      <c r="L184" s="139" t="str">
        <f>IF(OR(ISBLANK(Table1a!L122),Table1a!L122=""),"Blank cell, reporting not mandatory",IF(OR(Table1a!L122=0,Table1a!L122="0"),"0 value","Value"))</f>
        <v>Value</v>
      </c>
      <c r="M184" s="139" t="str">
        <f>IF(OR(ISBLANK(Table1a!M122),Table1a!M122=""),"Blank cell, reporting not mandatory",IF(OR(Table1a!M122=0,Table1a!M122="0"),"0 value","Value"))</f>
        <v>Value</v>
      </c>
      <c r="N184" s="139" t="str">
        <f>IF(OR(ISBLANK(Table1a!N122),Table1a!N122=""),"Blank cell, reporting not mandatory",IF(OR(Table1a!N122=0,Table1a!N122="0"),"0 value","Value"))</f>
        <v>Value</v>
      </c>
      <c r="O184" s="139" t="str">
        <f>IF(OR(ISBLANK(Table1a!O122),Table1a!O122=""),"Blank cell, reporting not mandatory",IF(OR(Table1a!O122=0,Table1a!O122="0"),"0 value","Value"))</f>
        <v>Value</v>
      </c>
      <c r="P184" s="105" t="str">
        <f>IF(OR(ISBLANK(Table1a!P122),Table1a!P122=""),"Blank cell, reporting not mandatory",IF(OR(Table1a!P122=0,Table1a!P122="0"),"0 value","Value"))</f>
        <v>Value</v>
      </c>
      <c r="Q184" s="139" t="str">
        <f>IF(OR(ISBLANK(Table1a!Q122),Table1a!Q122=""),"Blank cell, reporting not mandatory",IF(OR(Table1a!Q122=0,Table1a!Q122="0"),"0 value","Value"))</f>
        <v>Value</v>
      </c>
      <c r="R184" s="139" t="str">
        <f>IF(OR(ISBLANK(Table1a!R122),Table1a!R122=""),"Blank cell, reporting not mandatory",IF(OR(Table1a!R122=0,Table1a!R122="0"),"0 value","Value"))</f>
        <v>Value</v>
      </c>
      <c r="S184" s="139" t="str">
        <f>IF(OR(ISBLANK(Table1a!S122),Table1a!S122=""),"Blank cell, reporting not mandatory",IF(OR(Table1a!S122=0,Table1a!S122="0"),"0 value","Value"))</f>
        <v>Value</v>
      </c>
      <c r="T184" s="139" t="str">
        <f>IF(OR(ISBLANK(Table1a!T122),Table1a!T122=""),"Blank cell, reporting not mandatory",IF(OR(Table1a!T122=0,Table1a!T122="0"),"0 value","Value"))</f>
        <v>Value</v>
      </c>
      <c r="U184" s="105" t="str">
        <f>IF(OR(ISBLANK(Table1a!U122),Table1a!U122=""),"Blank cell, reporting not mandatory",IF(OR(Table1a!U122=0,Table1a!U122="0"),"0 value","Value"))</f>
        <v>Value</v>
      </c>
      <c r="V184" s="139" t="str">
        <f>IF(OR(ISBLANK(Table1a!V122),Table1a!V122=""),"Blank cell, reporting not mandatory",IF(OR(Table1a!V122=0,Table1a!V122="0"),"0 value","Value"))</f>
        <v>Value</v>
      </c>
      <c r="W184" s="139" t="str">
        <f>IF(OR(ISBLANK(Table1a!W122),Table1a!W122=""),"Blank cell, reporting not mandatory",IF(OR(Table1a!W122=0,Table1a!W122="0"),"0 value","Value"))</f>
        <v>Value</v>
      </c>
      <c r="X184" s="139" t="str">
        <f>IF(OR(ISBLANK(Table1a!X122),Table1a!X122=""),"Blank cell, reporting not mandatory",IF(OR(Table1a!X122=0,Table1a!X122="0"),"0 value","Value"))</f>
        <v>Value</v>
      </c>
      <c r="Y184" s="139" t="str">
        <f>IF(OR(ISBLANK(Table1a!Y122),Table1a!Y122=""),"Blank cell, reporting not mandatory",IF(OR(Table1a!Y122=0,Table1a!Y122="0"),"0 value","Value"))</f>
        <v>Value</v>
      </c>
      <c r="Z184" s="105" t="str">
        <f>IF(OR(ISBLANK(Table1a!Z122),Table1a!Z122=""),"Blank cell, reporting not mandatory",IF(OR(Table1a!Z122=0,Table1a!Z122="0"),"0 value","Value"))</f>
        <v>Value</v>
      </c>
      <c r="AA184" s="139" t="str">
        <f>IF(OR(ISBLANK(Table1a!AA122),Table1a!AA122=""),"Blank cell, reporting not mandatory",IF(OR(Table1a!AA122=0,Table1a!AA122="0"),"0 value","Value"))</f>
        <v>Value</v>
      </c>
      <c r="AB184" s="139" t="str">
        <f>IF(OR(ISBLANK(Table1a!AB122),Table1a!AB122=""),"Blank cell, reporting not mandatory",IF(OR(Table1a!AB122=0,Table1a!AB122="0"),"0 value","Value"))</f>
        <v>Value</v>
      </c>
      <c r="AC184" s="139" t="str">
        <f>IF(OR(ISBLANK(Table1a!AC122),Table1a!AC122=""),"Blank cell, reporting not mandatory",IF(OR(Table1a!AC122=0,Table1a!AC122="0"),"0 value","Value"))</f>
        <v>Value</v>
      </c>
      <c r="AD184" s="139" t="str">
        <f>IF(OR(ISBLANK(Table1a!AD122),Table1a!AD122=""),"Blank cell, reporting not mandatory",IF(OR(Table1a!AD122=0,Table1a!AD122="0"),"0 value","Value"))</f>
        <v>Value</v>
      </c>
      <c r="AE184" s="105" t="str">
        <f>IF(OR(ISBLANK(Table1a!AE122),Table1a!AE122=""),"Blank cell, reporting not mandatory",IF(OR(Table1a!AE122=0,Table1a!AE122="0"),"0 value","Value"))</f>
        <v>Value</v>
      </c>
      <c r="AF184" s="139" t="str">
        <f>IF(OR(ISBLANK(Table1a!AF122),Table1a!AF122=""),"Blank cell, reporting not mandatory",IF(OR(Table1a!AF122=0,Table1a!AF122="0"),"0 value","Value"))</f>
        <v>Value</v>
      </c>
      <c r="AG184" s="139" t="str">
        <f>IF(OR(ISBLANK(Table1a!AG122),Table1a!AG122=""),"Blank cell, reporting not mandatory",IF(OR(Table1a!AG122=0,Table1a!AG122="0"),"0 value","Value"))</f>
        <v>Value</v>
      </c>
      <c r="AH184" s="139" t="str">
        <f>IF(OR(ISBLANK(Table1a!AH122),Table1a!AH122=""),"Blank cell, reporting not mandatory",IF(OR(Table1a!AH122=0,Table1a!AH122="0"),"0 value","Value"))</f>
        <v>Value</v>
      </c>
      <c r="AI184" s="139" t="str">
        <f>IF(OR(ISBLANK(Table1a!AI122),Table1a!AI122=""),"Blank cell, reporting not mandatory",IF(OR(Table1a!AI122=0,Table1a!AI122="0"),"0 value","Value"))</f>
        <v>Value</v>
      </c>
      <c r="AJ184" s="105" t="str">
        <f>IF(OR(ISBLANK(Table1a!AJ122),Table1a!AJ122=""),"Blank cell, reporting not mandatory",IF(OR(Table1a!AJ122=0,Table1a!AJ122="0"),"0 value","Value"))</f>
        <v>Value</v>
      </c>
      <c r="AK184" s="105" t="str">
        <f>IF(OR(ISBLANK(Table1a!AK122),Table1a!AK122=""),"Blank cell, reporting not mandatory",IF(OR(Table1a!AK122=0,Table1a!AK122="0"),"0 value","Value"))</f>
        <v>Value</v>
      </c>
      <c r="AL184" s="139" t="str">
        <f>IF(OR(ISBLANK(Table1a!AL122),Table1a!AL122=""),"Blank cell, reporting not mandatory",IF(OR(Table1a!AL122=0,Table1a!AL122="0"),"0 value","Value"))</f>
        <v>Blank cell, reporting not mandatory</v>
      </c>
      <c r="AM184" s="139" t="str">
        <f>IF(OR(ISBLANK(Table1a!AM122),Table1a!AM122=""),"Blank cell, reporting not mandatory",IF(OR(Table1a!AM122=0,Table1a!AM122="0"),"0 value","Value"))</f>
        <v>Blank cell, reporting not mandatory</v>
      </c>
      <c r="AN184" s="105" t="str">
        <f>IF(OR(ISBLANK(Table1a!AN122),Table1a!AN122=""),"Blank cell, reporting not mandatory",IF(OR(Table1a!AN122=0,Table1a!AN122="0"),"0 value","Value"))</f>
        <v>Blank cell, reporting not mandatory</v>
      </c>
      <c r="AO184" s="139" t="str">
        <f>IF(OR(ISBLANK(Table1a!AO122),Table1a!AO122=""),"Blank cell, reporting not mandatory",IF(OR(Table1a!AO122=0,Table1a!AO122="0"),"0 value","Value"))</f>
        <v>Blank cell, reporting not mandatory</v>
      </c>
      <c r="AP184" s="139" t="str">
        <f>IF(OR(ISBLANK(Table1a!AP122),Table1a!AP122=""),"Blank cell, reporting not mandatory",IF(OR(Table1a!AP122=0,Table1a!AP122="0"),"0 value","Value"))</f>
        <v>Blank cell, reporting not mandatory</v>
      </c>
      <c r="AQ184" s="139" t="str">
        <f>IF(OR(ISBLANK(Table1a!AQ122),Table1a!AQ122=""),"Blank cell, reporting not mandatory",IF(OR(Table1a!AQ122=0,Table1a!AQ122="0"),"0 value","Value"))</f>
        <v>Value</v>
      </c>
      <c r="AR184" s="139" t="str">
        <f>IF(OR(ISBLANK(Table1a!AR122),Table1a!AR122=""),"Blank cell, reporting not mandatory",IF(OR(Table1a!AR122=0,Table1a!AR122="0"),"0 value","Value"))</f>
        <v>Value</v>
      </c>
      <c r="AS184" s="105" t="str">
        <f>IF(OR(ISBLANK(Table1a!AS122),Table1a!AS122=""),"Blank cell, reporting not mandatory",IF(OR(Table1a!AS122=0,Table1a!AS122="0"),"0 value","Value"))</f>
        <v>Value</v>
      </c>
      <c r="AT184" s="104" t="str">
        <f>IF(OR(ISBLANK(Table1a!AT122),Table1a!AT122=""),"Blank cell, reporting not mandatory",IF(OR(Table1a!AT122=0,Table1a!AT122="0"),"0 value","Value"))</f>
        <v>Value</v>
      </c>
      <c r="AU184" s="104" t="str">
        <f>IF(OR(ISBLANK(Table1a!AU122),Table1a!AU122=""),"Blank cell, reporting not mandatory",IF(OR(Table1a!AU122=0,Table1a!AU122="0"),"0 value","Value"))</f>
        <v>Value</v>
      </c>
      <c r="AV184" s="104" t="str">
        <f>IF(OR(ISBLANK(Table1a!AV122),Table1a!AV122=""),"Blank cell, reporting not mandatory",IF(OR(Table1a!AV122=0,Table1a!AV122="0"),"0 value","Value"))</f>
        <v>Value</v>
      </c>
      <c r="AW184" s="104" t="str">
        <f>IF(OR(ISBLANK(Table1a!AW122),Table1a!AW122=""),"Blank cell, reporting not mandatory",IF(OR(Table1a!AW122=0,Table1a!AW122="0"),"0 value","Value"))</f>
        <v>Value</v>
      </c>
      <c r="AX184" s="105" t="str">
        <f>IF(OR(ISBLANK(Table1a!AX122),Table1a!AX122=""),"Blank cell, reporting not mandatory",IF(OR(Table1a!AX122=0,Table1a!AX122="0"),"0 value","Value"))</f>
        <v>Value</v>
      </c>
      <c r="AY184" s="104" t="str">
        <f>IF(OR(ISBLANK(Table1a!AY122),Table1a!AY122=""),"Blank cell, reporting not mandatory",IF(OR(Table1a!AY122=0,Table1a!AY122="0"),"0 value","Value"))</f>
        <v>Value</v>
      </c>
      <c r="AZ184" s="104" t="str">
        <f>IF(OR(ISBLANK(Table1a!AZ122),Table1a!AZ122=""),"Blank cell, reporting not mandatory",IF(OR(Table1a!AZ122=0,Table1a!AZ122="0"),"0 value","Value"))</f>
        <v>Value</v>
      </c>
      <c r="BA184" s="104" t="str">
        <f>IF(OR(ISBLANK(Table1a!BA122),Table1a!BA122=""),"Blank cell, reporting not mandatory",IF(OR(Table1a!BA122=0,Table1a!BA122="0"),"0 value","Value"))</f>
        <v>Value</v>
      </c>
      <c r="BB184" s="104" t="str">
        <f>IF(OR(ISBLANK(Table1a!BB122),Table1a!BB122=""),"Blank cell, reporting not mandatory",IF(OR(Table1a!BB122=0,Table1a!BB122="0"),"0 value","Value"))</f>
        <v>Value</v>
      </c>
      <c r="BC184" s="105" t="str">
        <f>IF(OR(ISBLANK(Table1a!BC122),Table1a!BC122=""),"Blank cell, reporting not mandatory",IF(OR(Table1a!BC122=0,Table1a!BC122="0"),"0 value","Value"))</f>
        <v>Value</v>
      </c>
      <c r="BD184" s="104" t="str">
        <f>IF(OR(ISBLANK(Table1a!BD122),Table1a!BD122=""),"Blank cell, reporting not mandatory",IF(OR(Table1a!BD122=0,Table1a!BD122="0"),"0 value","Value"))</f>
        <v>Value</v>
      </c>
      <c r="BE184" s="104" t="str">
        <f>IF(OR(ISBLANK(Table1a!BE122),Table1a!BE122=""),"Blank cell, reporting not mandatory",IF(OR(Table1a!BE122=0,Table1a!BE122="0"),"0 value","Value"))</f>
        <v>Value</v>
      </c>
      <c r="BF184" s="104" t="str">
        <f>IF(OR(ISBLANK(Table1a!BF122),Table1a!BF122=""),"Blank cell, reporting not mandatory",IF(OR(Table1a!BF122=0,Table1a!BF122="0"),"0 value","Value"))</f>
        <v>Value</v>
      </c>
      <c r="BG184" s="104" t="str">
        <f>IF(OR(ISBLANK(Table1a!BG122),Table1a!BG122=""),"Blank cell, reporting not mandatory",IF(OR(Table1a!BG122=0,Table1a!BG122="0"),"0 value","Value"))</f>
        <v>Value</v>
      </c>
      <c r="BH184" s="105" t="str">
        <f>IF(OR(ISBLANK(Table1a!BH122),Table1a!BH122=""),"Blank cell, reporting not mandatory",IF(OR(Table1a!BH122=0,Table1a!BH122="0"),"0 value","Value"))</f>
        <v>Value</v>
      </c>
      <c r="BI184" s="104" t="str">
        <f>IF(OR(ISBLANK(Table1a!BI122),Table1a!BI122=""),"Blank cell, reporting not mandatory",IF(OR(Table1a!BI122=0,Table1a!BI122="0"),"0 value","Value"))</f>
        <v>Value</v>
      </c>
      <c r="BJ184" s="104" t="str">
        <f>IF(OR(ISBLANK(Table1a!BJ122),Table1a!BJ122=""),"Blank cell, reporting not mandatory",IF(OR(Table1a!BJ122=0,Table1a!BJ122="0"),"0 value","Value"))</f>
        <v>Value</v>
      </c>
      <c r="BK184" s="104" t="str">
        <f>IF(OR(ISBLANK(Table1a!BK122),Table1a!BK122=""),"Blank cell, reporting not mandatory",IF(OR(Table1a!BK122=0,Table1a!BK122="0"),"0 value","Value"))</f>
        <v>Value</v>
      </c>
      <c r="BL184" s="104" t="str">
        <f>IF(OR(ISBLANK(Table1a!BL122),Table1a!BL122=""),"Blank cell, reporting not mandatory",IF(OR(Table1a!BL122=0,Table1a!BL122="0"),"0 value","Value"))</f>
        <v>Value</v>
      </c>
      <c r="BM184" s="105" t="str">
        <f>IF(OR(ISBLANK(Table1a!BM122),Table1a!BM122=""),"Blank cell, reporting not mandatory",IF(OR(Table1a!BM122=0,Table1a!BM122="0"),"0 value","Value"))</f>
        <v>Value</v>
      </c>
      <c r="BN184" s="104" t="str">
        <f>IF(OR(ISBLANK(Table1a!BN122),Table1a!BN122=""),"Blank cell, reporting not mandatory",IF(OR(Table1a!BN122=0,Table1a!BN122="0"),"0 value","Value"))</f>
        <v>Value</v>
      </c>
      <c r="BO184" s="104" t="str">
        <f>IF(OR(ISBLANK(Table1a!BO122),Table1a!BO122=""),"Blank cell, reporting not mandatory",IF(OR(Table1a!BO122=0,Table1a!BO122="0"),"0 value","Value"))</f>
        <v>Value</v>
      </c>
      <c r="BP184" s="104" t="str">
        <f>IF(OR(ISBLANK(Table1a!BP122),Table1a!BP122=""),"Blank cell, reporting not mandatory",IF(OR(Table1a!BP122=0,Table1a!BP122="0"),"0 value","Value"))</f>
        <v>Value</v>
      </c>
      <c r="BQ184" s="104" t="str">
        <f>IF(OR(ISBLANK(Table1a!BQ122),Table1a!BQ122=""),"Blank cell, reporting not mandatory",IF(OR(Table1a!BQ122=0,Table1a!BQ122="0"),"0 value","Value"))</f>
        <v>Value</v>
      </c>
      <c r="BR184" s="105" t="str">
        <f>IF(OR(ISBLANK(Table1a!BR122),Table1a!BR122=""),"Blank cell, reporting not mandatory",IF(OR(Table1a!BR122=0,Table1a!BR122="0"),"0 value","Value"))</f>
        <v>Value</v>
      </c>
      <c r="BS184" s="105" t="str">
        <f>IF(OR(ISBLANK(Table1a!BS122),Table1a!BS122=""),"Blank cell, reporting not mandatory",IF(OR(Table1a!BS122=0,Table1a!BS122="0"),"0 value","Value"))</f>
        <v>Value</v>
      </c>
      <c r="BT184" s="104" t="str">
        <f>IF(OR(ISBLANK(Table1a!BT122),Table1a!BT122=""),"Blank cell, reporting not mandatory",IF(OR(Table1a!BT122=0,Table1a!BT122="0"),"0 value","Value"))</f>
        <v>Blank cell, reporting not mandatory</v>
      </c>
      <c r="BU184" s="104" t="str">
        <f>IF(OR(ISBLANK(Table1a!BU122),Table1a!BU122=""),"Blank cell, reporting not mandatory",IF(OR(Table1a!BU122=0,Table1a!BU122="0"),"0 value","Value"))</f>
        <v>Blank cell, reporting not mandatory</v>
      </c>
      <c r="BV184" s="105" t="str">
        <f>IF(OR(ISBLANK(Table1a!BV122),Table1a!BV122=""),"Blank cell, reporting not mandatory",IF(OR(Table1a!BV122=0,Table1a!BV122="0"),"0 value","Value"))</f>
        <v>Blank cell, reporting not mandatory</v>
      </c>
      <c r="BW184" s="104" t="str">
        <f>IF(OR(ISBLANK(Table1a!BW122),Table1a!BW122=""),"Blank cell, reporting not mandatory",IF(OR(Table1a!BW122=0,Table1a!BW122="0"),"0 value","Value"))</f>
        <v>Blank cell, reporting not mandatory</v>
      </c>
      <c r="BX184" s="104" t="str">
        <f>IF(OR(ISBLANK(Table1a!BX122),Table1a!BX122=""),"Blank cell, reporting not mandatory",IF(OR(Table1a!BX122=0,Table1a!BX122="0"),"0 value","Value"))</f>
        <v>Blank cell, reporting not mandatory</v>
      </c>
      <c r="BY184" s="104" t="str">
        <f>IF(OR(ISBLANK(Table1a!BY122),Table1a!BY122=""),"Blank cell, reporting not mandatory",IF(OR(Table1a!BY122=0,Table1a!BY122="0"),"0 value","Value"))</f>
        <v>Value</v>
      </c>
      <c r="BZ184" s="104" t="str">
        <f>IF(OR(ISBLANK(Table1a!BZ122),Table1a!BZ122=""),"Blank cell, reporting not mandatory",IF(OR(Table1a!BZ122=0,Table1a!BZ122="0"),"0 value","Value"))</f>
        <v>Value</v>
      </c>
      <c r="CA184" s="105" t="str">
        <f>IF(OR(ISBLANK(Table1a!CA122),Table1a!CA122=""),"Blank cell, reporting not mandatory",IF(OR(Table1a!CA122=0,Table1a!CA122="0"),"0 value","Value"))</f>
        <v>Value</v>
      </c>
      <c r="CB184" s="104" t="str">
        <f>IF(OR(ISBLANK(Table1a!CB122),Table1a!CB122=""),"Blank cell, reporting not mandatory",IF(OR(Table1a!CB122=0,Table1a!CB122="0"),"0 value","Value"))</f>
        <v>Value</v>
      </c>
      <c r="CC184" s="104" t="str">
        <f>IF(OR(ISBLANK(Table1a!CC122),Table1a!CC122=""),"Blank cell, reporting not mandatory",IF(OR(Table1a!CC122=0,Table1a!CC122="0"),"0 value","Value"))</f>
        <v>Value</v>
      </c>
      <c r="CD184" s="104" t="str">
        <f>IF(OR(ISBLANK(Table1a!CD122),Table1a!CD122=""),"Blank cell, reporting not mandatory",IF(OR(Table1a!CD122=0,Table1a!CD122="0"),"0 value","Value"))</f>
        <v>Value</v>
      </c>
      <c r="CE184" s="104" t="str">
        <f>IF(OR(ISBLANK(Table1a!CE122),Table1a!CE122=""),"Blank cell, reporting not mandatory",IF(OR(Table1a!CE122=0,Table1a!CE122="0"),"0 value","Value"))</f>
        <v>Value</v>
      </c>
      <c r="CF184" s="105" t="str">
        <f>IF(OR(ISBLANK(Table1a!CF122),Table1a!CF122=""),"Blank cell, reporting not mandatory",IF(OR(Table1a!CF122=0,Table1a!CF122="0"),"0 value","Value"))</f>
        <v>Value</v>
      </c>
      <c r="CG184" s="104" t="str">
        <f>IF(OR(ISBLANK(Table1a!CG122),Table1a!CG122=""),"Blank cell, reporting not mandatory",IF(OR(Table1a!CG122=0,Table1a!CG122="0"),"0 value","Value"))</f>
        <v>Value</v>
      </c>
      <c r="CH184" s="104" t="str">
        <f>IF(OR(ISBLANK(Table1a!CH122),Table1a!CH122=""),"Blank cell, reporting not mandatory",IF(OR(Table1a!CH122=0,Table1a!CH122="0"),"0 value","Value"))</f>
        <v>Value</v>
      </c>
      <c r="CI184" s="104" t="str">
        <f>IF(OR(ISBLANK(Table1a!CI122),Table1a!CI122=""),"Blank cell, reporting not mandatory",IF(OR(Table1a!CI122=0,Table1a!CI122="0"),"0 value","Value"))</f>
        <v>Value</v>
      </c>
      <c r="CJ184" s="104" t="str">
        <f>IF(OR(ISBLANK(Table1a!CJ122),Table1a!CJ122=""),"Blank cell, reporting not mandatory",IF(OR(Table1a!CJ122=0,Table1a!CJ122="0"),"0 value","Value"))</f>
        <v>Value</v>
      </c>
      <c r="CK184" s="105" t="str">
        <f>IF(OR(ISBLANK(Table1a!CK122),Table1a!CK122=""),"Blank cell, reporting not mandatory",IF(OR(Table1a!CK122=0,Table1a!CK122="0"),"0 value","Value"))</f>
        <v>Value</v>
      </c>
      <c r="CL184" s="104" t="str">
        <f>IF(OR(ISBLANK(Table1a!CL122),Table1a!CL122=""),"Blank cell, reporting not mandatory",IF(OR(Table1a!CL122=0,Table1a!CL122="0"),"0 value","Value"))</f>
        <v>Value</v>
      </c>
      <c r="CM184" s="104" t="str">
        <f>IF(OR(ISBLANK(Table1a!CM122),Table1a!CM122=""),"Blank cell, reporting not mandatory",IF(OR(Table1a!CM122=0,Table1a!CM122="0"),"0 value","Value"))</f>
        <v>Value</v>
      </c>
      <c r="CN184" s="104" t="str">
        <f>IF(OR(ISBLANK(Table1a!CN122),Table1a!CN122=""),"Blank cell, reporting not mandatory",IF(OR(Table1a!CN122=0,Table1a!CN122="0"),"0 value","Value"))</f>
        <v>Value</v>
      </c>
      <c r="CO184" s="104" t="str">
        <f>IF(OR(ISBLANK(Table1a!CO122),Table1a!CO122=""),"Blank cell, reporting not mandatory",IF(OR(Table1a!CO122=0,Table1a!CO122="0"),"0 value","Value"))</f>
        <v>Value</v>
      </c>
      <c r="CP184" s="105" t="str">
        <f>IF(OR(ISBLANK(Table1a!CP122),Table1a!CP122=""),"Blank cell, reporting not mandatory",IF(OR(Table1a!CP122=0,Table1a!CP122="0"),"0 value","Value"))</f>
        <v>Value</v>
      </c>
      <c r="CQ184" s="104" t="str">
        <f>IF(OR(ISBLANK(Table1a!CQ122),Table1a!CQ122=""),"Blank cell, reporting not mandatory",IF(OR(Table1a!CQ122=0,Table1a!CQ122="0"),"0 value","Value"))</f>
        <v>Value</v>
      </c>
      <c r="CR184" s="104" t="str">
        <f>IF(OR(ISBLANK(Table1a!CR122),Table1a!CR122=""),"Blank cell, reporting not mandatory",IF(OR(Table1a!CR122=0,Table1a!CR122="0"),"0 value","Value"))</f>
        <v>Value</v>
      </c>
      <c r="CS184" s="104" t="str">
        <f>IF(OR(ISBLANK(Table1a!CS122),Table1a!CS122=""),"Blank cell, reporting not mandatory",IF(OR(Table1a!CS122=0,Table1a!CS122="0"),"0 value","Value"))</f>
        <v>Value</v>
      </c>
      <c r="CT184" s="104" t="str">
        <f>IF(OR(ISBLANK(Table1a!CT122),Table1a!CT122=""),"Blank cell, reporting not mandatory",IF(OR(Table1a!CT122=0,Table1a!CT122="0"),"0 value","Value"))</f>
        <v>Value</v>
      </c>
      <c r="CU184" s="105" t="str">
        <f>IF(OR(ISBLANK(Table1a!CU122),Table1a!CU122=""),"Blank cell, reporting not mandatory",IF(OR(Table1a!CU122=0,Table1a!CU122="0"),"0 value","Value"))</f>
        <v>Value</v>
      </c>
      <c r="CV184" s="104" t="str">
        <f>IF(OR(ISBLANK(Table1a!CV122),Table1a!CV122=""),"Blank cell, reporting not mandatory",IF(OR(Table1a!CV122=0,Table1a!CV122="0"),"0 value","Value"))</f>
        <v>Value</v>
      </c>
      <c r="CW184" s="104" t="str">
        <f>IF(OR(ISBLANK(Table1a!CW122),Table1a!CW122=""),"Blank cell, reporting not mandatory",IF(OR(Table1a!CW122=0,Table1a!CW122="0"),"0 value","Value"))</f>
        <v>Value</v>
      </c>
      <c r="CX184" s="104" t="str">
        <f>IF(OR(ISBLANK(Table1a!CX122),Table1a!CX122=""),"Blank cell, reporting not mandatory",IF(OR(Table1a!CX122=0,Table1a!CX122="0"),"0 value","Value"))</f>
        <v>Value</v>
      </c>
      <c r="CY184" s="104" t="str">
        <f>IF(OR(ISBLANK(Table1a!CY122),Table1a!CY122=""),"Blank cell, reporting not mandatory",IF(OR(Table1a!CY122=0,Table1a!CY122="0"),"0 value","Value"))</f>
        <v>Value</v>
      </c>
      <c r="CZ184" s="105" t="str">
        <f>IF(OR(ISBLANK(Table1a!CZ122),Table1a!CZ122=""),"Blank cell, reporting not mandatory",IF(OR(Table1a!CZ122=0,Table1a!CZ122="0"),"0 value","Value"))</f>
        <v>Value</v>
      </c>
      <c r="DA184" s="105" t="str">
        <f>IF(OR(ISBLANK(Table1a!DA122),Table1a!DA122=""),"Blank cell, reporting not mandatory",IF(OR(Table1a!DA122=0,Table1a!DA122="0"),"0 value","Value"))</f>
        <v>Value</v>
      </c>
      <c r="DB184" s="104" t="str">
        <f>IF(OR(ISBLANK(Table1a!DB122),Table1a!DB122=""),"Blank cell, reporting not mandatory",IF(OR(Table1a!DB122=0,Table1a!DB122="0"),"0 value","Value"))</f>
        <v>Blank cell, reporting not mandatory</v>
      </c>
      <c r="DC184" s="104" t="str">
        <f>IF(OR(ISBLANK(Table1a!DC122),Table1a!DC122=""),"Blank cell, reporting not mandatory",IF(OR(Table1a!DC122=0,Table1a!DC122="0"),"0 value","Value"))</f>
        <v>Blank cell, reporting not mandatory</v>
      </c>
      <c r="DD184" s="105" t="str">
        <f>IF(OR(ISBLANK(Table1a!DD122),Table1a!DD122=""),"Blank cell, reporting not mandatory",IF(OR(Table1a!DD122=0,Table1a!DD122="0"),"0 value","Value"))</f>
        <v>Blank cell, reporting not mandatory</v>
      </c>
      <c r="DE184" s="104" t="str">
        <f>IF(OR(ISBLANK(Table1a!DE122),Table1a!DE122=""),"Blank cell, reporting not mandatory",IF(OR(Table1a!DE122=0,Table1a!DE122="0"),"0 value","Value"))</f>
        <v>Blank cell, reporting not mandatory</v>
      </c>
      <c r="DF184" s="104" t="str">
        <f>IF(OR(ISBLANK(Table1a!DF122),Table1a!DF122=""),"Blank cell, reporting not mandatory",IF(OR(Table1a!DF122=0,Table1a!DF122="0"),"0 value","Value"))</f>
        <v>Blank cell, reporting not mandatory</v>
      </c>
      <c r="DG184" s="104" t="str">
        <f>IF(OR(ISBLANK(Table1a!DG122),Table1a!DG122=""),"Blank cell, reporting not mandatory",IF(OR(Table1a!DG122=0,Table1a!DG122="0"),"0 value","Value"))</f>
        <v>Value</v>
      </c>
      <c r="DH184" s="104" t="str">
        <f>IF(OR(ISBLANK(Table1a!DH122),Table1a!DH122=""),"Blank cell, reporting not mandatory",IF(OR(Table1a!DH122=0,Table1a!DH122="0"),"0 value","Value"))</f>
        <v>Value</v>
      </c>
      <c r="DI184" s="105" t="str">
        <f>IF(OR(ISBLANK(Table1a!DI122),Table1a!DI122=""),"Blank cell, reporting not mandatory",IF(OR(Table1a!DI122=0,Table1a!DI122="0"),"0 value","Value"))</f>
        <v>Value</v>
      </c>
      <c r="DJ184" s="104" t="str">
        <f>IF(OR(ISBLANK(Table1a!DJ122),Table1a!DJ122=""),"Blank cell, reporting not mandatory",IF(OR(Table1a!DJ122=0,Table1a!DJ122="0"),"0 value","Value"))</f>
        <v>Value</v>
      </c>
      <c r="DK184" s="104" t="str">
        <f>IF(OR(ISBLANK(Table1a!DK122),Table1a!DK122=""),"Blank cell, reporting not mandatory",IF(OR(Table1a!DK122=0,Table1a!DK122="0"),"0 value","Value"))</f>
        <v>Value</v>
      </c>
      <c r="DL184" s="104" t="str">
        <f>IF(OR(ISBLANK(Table1a!DL122),Table1a!DL122=""),"Blank cell, reporting not mandatory",IF(OR(Table1a!DL122=0,Table1a!DL122="0"),"0 value","Value"))</f>
        <v>Value</v>
      </c>
      <c r="DM184" s="104" t="str">
        <f>IF(OR(ISBLANK(Table1a!DM122),Table1a!DM122=""),"Blank cell, reporting not mandatory",IF(OR(Table1a!DM122=0,Table1a!DM122="0"),"0 value","Value"))</f>
        <v>Value</v>
      </c>
      <c r="DN184" s="105" t="str">
        <f>IF(OR(ISBLANK(Table1a!DN122),Table1a!DN122=""),"Blank cell, reporting not mandatory",IF(OR(Table1a!DN122=0,Table1a!DN122="0"),"0 value","Value"))</f>
        <v>Value</v>
      </c>
      <c r="DO184" s="104" t="str">
        <f>IF(OR(ISBLANK(Table1a!DO122),Table1a!DO122=""),"Blank cell, reporting not mandatory",IF(OR(Table1a!DO122=0,Table1a!DO122="0"),"0 value","Value"))</f>
        <v>Value</v>
      </c>
      <c r="DP184" s="104" t="str">
        <f>IF(OR(ISBLANK(Table1a!DP122),Table1a!DP122=""),"Blank cell, reporting not mandatory",IF(OR(Table1a!DP122=0,Table1a!DP122="0"),"0 value","Value"))</f>
        <v>Value</v>
      </c>
      <c r="DQ184" s="104" t="str">
        <f>IF(OR(ISBLANK(Table1a!DQ122),Table1a!DQ122=""),"Blank cell, reporting not mandatory",IF(OR(Table1a!DQ122=0,Table1a!DQ122="0"),"0 value","Value"))</f>
        <v>Value</v>
      </c>
      <c r="DR184" s="104" t="str">
        <f>IF(OR(ISBLANK(Table1a!DR122),Table1a!DR122=""),"Blank cell, reporting not mandatory",IF(OR(Table1a!DR122=0,Table1a!DR122="0"),"0 value","Value"))</f>
        <v>Value</v>
      </c>
      <c r="DS184" s="105" t="str">
        <f>IF(OR(ISBLANK(Table1a!DS122),Table1a!DS122=""),"Blank cell, reporting not mandatory",IF(OR(Table1a!DS122=0,Table1a!DS122="0"),"0 value","Value"))</f>
        <v>Value</v>
      </c>
      <c r="DT184" s="104" t="str">
        <f>IF(OR(ISBLANK(Table1a!DT122),Table1a!DT122=""),"Blank cell, reporting not mandatory",IF(OR(Table1a!DT122=0,Table1a!DT122="0"),"0 value","Value"))</f>
        <v>Value</v>
      </c>
      <c r="DU184" s="104" t="str">
        <f>IF(OR(ISBLANK(Table1a!DU122),Table1a!DU122=""),"Blank cell, reporting not mandatory",IF(OR(Table1a!DU122=0,Table1a!DU122="0"),"0 value","Value"))</f>
        <v>Value</v>
      </c>
      <c r="DV184" s="104" t="str">
        <f>IF(OR(ISBLANK(Table1a!DV122),Table1a!DV122=""),"Blank cell, reporting not mandatory",IF(OR(Table1a!DV122=0,Table1a!DV122="0"),"0 value","Value"))</f>
        <v>Value</v>
      </c>
      <c r="DW184" s="104" t="str">
        <f>IF(OR(ISBLANK(Table1a!DW122),Table1a!DW122=""),"Blank cell, reporting not mandatory",IF(OR(Table1a!DW122=0,Table1a!DW122="0"),"0 value","Value"))</f>
        <v>Value</v>
      </c>
      <c r="DX184" s="105" t="str">
        <f>IF(OR(ISBLANK(Table1a!DX122),Table1a!DX122=""),"Blank cell, reporting not mandatory",IF(OR(Table1a!DX122=0,Table1a!DX122="0"),"0 value","Value"))</f>
        <v>Value</v>
      </c>
      <c r="DY184" s="104" t="str">
        <f>IF(OR(ISBLANK(Table1a!DY122),Table1a!DY122=""),"Blank cell, reporting not mandatory",IF(OR(Table1a!DY122=0,Table1a!DY122="0"),"0 value","Value"))</f>
        <v>Value</v>
      </c>
      <c r="DZ184" s="104" t="str">
        <f>IF(OR(ISBLANK(Table1a!DZ122),Table1a!DZ122=""),"Blank cell, reporting not mandatory",IF(OR(Table1a!DZ122=0,Table1a!DZ122="0"),"0 value","Value"))</f>
        <v>Value</v>
      </c>
      <c r="EA184" s="104" t="str">
        <f>IF(OR(ISBLANK(Table1a!EA122),Table1a!EA122=""),"Blank cell, reporting not mandatory",IF(OR(Table1a!EA122=0,Table1a!EA122="0"),"0 value","Value"))</f>
        <v>Value</v>
      </c>
      <c r="EB184" s="104" t="str">
        <f>IF(OR(ISBLANK(Table1a!EB122),Table1a!EB122=""),"Blank cell, reporting not mandatory",IF(OR(Table1a!EB122=0,Table1a!EB122="0"),"0 value","Value"))</f>
        <v>Value</v>
      </c>
      <c r="EC184" s="105" t="str">
        <f>IF(OR(ISBLANK(Table1a!EC122),Table1a!EC122=""),"Blank cell, reporting not mandatory",IF(OR(Table1a!EC122=0,Table1a!EC122="0"),"0 value","Value"))</f>
        <v>Value</v>
      </c>
      <c r="ED184" s="104" t="str">
        <f>IF(OR(ISBLANK(Table1a!ED122),Table1a!ED122=""),"Blank cell, reporting not mandatory",IF(OR(Table1a!ED122=0,Table1a!ED122="0"),"0 value","Value"))</f>
        <v>Value</v>
      </c>
      <c r="EE184" s="104" t="str">
        <f>IF(OR(ISBLANK(Table1a!EE122),Table1a!EE122=""),"Blank cell, reporting not mandatory",IF(OR(Table1a!EE122=0,Table1a!EE122="0"),"0 value","Value"))</f>
        <v>Value</v>
      </c>
      <c r="EF184" s="104" t="str">
        <f>IF(OR(ISBLANK(Table1a!EF122),Table1a!EF122=""),"Blank cell, reporting not mandatory",IF(OR(Table1a!EF122=0,Table1a!EF122="0"),"0 value","Value"))</f>
        <v>Value</v>
      </c>
      <c r="EG184" s="104" t="str">
        <f>IF(OR(ISBLANK(Table1a!EG122),Table1a!EG122=""),"Blank cell, reporting not mandatory",IF(OR(Table1a!EG122=0,Table1a!EG122="0"),"0 value","Value"))</f>
        <v>Value</v>
      </c>
      <c r="EH184" s="105" t="str">
        <f>IF(OR(ISBLANK(Table1a!EH122),Table1a!EH122=""),"Blank cell, reporting not mandatory",IF(OR(Table1a!EH122=0,Table1a!EH122="0"),"0 value","Value"))</f>
        <v>Value</v>
      </c>
      <c r="EI184" s="105" t="str">
        <f>IF(OR(ISBLANK(Table1a!EI122),Table1a!EI122=""),"Blank cell, reporting not mandatory",IF(OR(Table1a!EI122=0,Table1a!EI122="0"),"0 value","Value"))</f>
        <v>Value</v>
      </c>
      <c r="EJ184" s="104" t="str">
        <f>IF(OR(ISBLANK(Table1a!EJ122),Table1a!EJ122=""),"Blank cell, reporting not mandatory",IF(OR(Table1a!EJ122=0,Table1a!EJ122="0"),"0 value","Value"))</f>
        <v>Blank cell, reporting not mandatory</v>
      </c>
      <c r="EK184" s="104" t="str">
        <f>IF(OR(ISBLANK(Table1a!EK122),Table1a!EK122=""),"Blank cell, reporting not mandatory",IF(OR(Table1a!EK122=0,Table1a!EK122="0"),"0 value","Value"))</f>
        <v>Blank cell, reporting not mandatory</v>
      </c>
      <c r="EL184" s="105" t="str">
        <f>IF(OR(ISBLANK(Table1a!EL122),Table1a!EL122=""),"Blank cell, reporting not mandatory",IF(OR(Table1a!EL122=0,Table1a!EL122="0"),"0 value","Value"))</f>
        <v>Blank cell, reporting not mandatory</v>
      </c>
      <c r="EM184" s="104" t="str">
        <f>IF(OR(ISBLANK(Table1a!EM122),Table1a!EM122=""),"Blank cell, reporting not mandatory",IF(OR(Table1a!EM122=0,Table1a!EM122="0"),"0 value","Value"))</f>
        <v>Blank cell, reporting not mandatory</v>
      </c>
      <c r="EN184" s="104" t="str">
        <f>IF(OR(ISBLANK(Table1a!EN122),Table1a!EN122=""),"Blank cell, reporting not mandatory",IF(OR(Table1a!EN122=0,Table1a!EN122="0"),"0 value","Value"))</f>
        <v>Blank cell, reporting not mandatory</v>
      </c>
      <c r="EO184" s="104" t="str">
        <f>IF(OR(ISBLANK(Table1a!EO122),Table1a!EO122=""),"Blank cell, reporting not mandatory",IF(OR(Table1a!EO122=0,Table1a!EO122="0"),"0 value","Value"))</f>
        <v>Value</v>
      </c>
      <c r="EP184" s="104" t="str">
        <f>IF(OR(ISBLANK(Table1a!EP122),Table1a!EP122=""),"Blank cell, reporting not mandatory",IF(OR(Table1a!EP122=0,Table1a!EP122="0"),"0 value","Value"))</f>
        <v>Value</v>
      </c>
      <c r="EQ184" s="105" t="str">
        <f>IF(OR(ISBLANK(Table1a!EQ122),Table1a!EQ122=""),"Blank cell, reporting not mandatory",IF(OR(Table1a!EQ122=0,Table1a!EQ122="0"),"0 value","Value"))</f>
        <v>Value</v>
      </c>
      <c r="ER184" s="104" t="str">
        <f>IF(OR(ISBLANK(Table1a!ER122),Table1a!ER122=""),"Blank cell, reporting not mandatory",IF(OR(Table1a!ER122=0,Table1a!ER122="0"),"0 value","Value"))</f>
        <v>Value</v>
      </c>
      <c r="ES184" s="104" t="str">
        <f>IF(OR(ISBLANK(Table1a!ES122),Table1a!ES122=""),"Blank cell, reporting not mandatory",IF(OR(Table1a!ES122=0,Table1a!ES122="0"),"0 value","Value"))</f>
        <v>Value</v>
      </c>
      <c r="ET184" s="104" t="str">
        <f>IF(OR(ISBLANK(Table1a!ET122),Table1a!ET122=""),"Blank cell, reporting not mandatory",IF(OR(Table1a!ET122=0,Table1a!ET122="0"),"0 value","Value"))</f>
        <v>Value</v>
      </c>
      <c r="EU184" s="104" t="str">
        <f>IF(OR(ISBLANK(Table1a!EU122),Table1a!EU122=""),"Blank cell, reporting not mandatory",IF(OR(Table1a!EU122=0,Table1a!EU122="0"),"0 value","Value"))</f>
        <v>Value</v>
      </c>
      <c r="EV184" s="105" t="str">
        <f>IF(OR(ISBLANK(Table1a!EV122),Table1a!EV122=""),"Blank cell, reporting not mandatory",IF(OR(Table1a!EV122=0,Table1a!EV122="0"),"0 value","Value"))</f>
        <v>Value</v>
      </c>
      <c r="EW184" s="104" t="str">
        <f>IF(OR(ISBLANK(Table1a!EW122),Table1a!EW122=""),"Blank cell, reporting not mandatory",IF(OR(Table1a!EW122=0,Table1a!EW122="0"),"0 value","Value"))</f>
        <v>Value</v>
      </c>
      <c r="EX184" s="104" t="str">
        <f>IF(OR(ISBLANK(Table1a!EX122),Table1a!EX122=""),"Blank cell, reporting not mandatory",IF(OR(Table1a!EX122=0,Table1a!EX122="0"),"0 value","Value"))</f>
        <v>Value</v>
      </c>
      <c r="EY184" s="104" t="str">
        <f>IF(OR(ISBLANK(Table1a!EY122),Table1a!EY122=""),"Blank cell, reporting not mandatory",IF(OR(Table1a!EY122=0,Table1a!EY122="0"),"0 value","Value"))</f>
        <v>Value</v>
      </c>
      <c r="EZ184" s="104" t="str">
        <f>IF(OR(ISBLANK(Table1a!EZ122),Table1a!EZ122=""),"Blank cell, reporting not mandatory",IF(OR(Table1a!EZ122=0,Table1a!EZ122="0"),"0 value","Value"))</f>
        <v>Value</v>
      </c>
      <c r="FA184" s="105" t="str">
        <f>IF(OR(ISBLANK(Table1a!FA122),Table1a!FA122=""),"Blank cell, reporting not mandatory",IF(OR(Table1a!FA122=0,Table1a!FA122="0"),"0 value","Value"))</f>
        <v>Value</v>
      </c>
      <c r="FB184" s="104" t="str">
        <f>IF(OR(ISBLANK(Table1a!FB122),Table1a!FB122=""),"Blank cell, reporting not mandatory",IF(OR(Table1a!FB122=0,Table1a!FB122="0"),"0 value","Value"))</f>
        <v>Value</v>
      </c>
      <c r="FC184" s="104" t="str">
        <f>IF(OR(ISBLANK(Table1a!FC122),Table1a!FC122=""),"Blank cell, reporting not mandatory",IF(OR(Table1a!FC122=0,Table1a!FC122="0"),"0 value","Value"))</f>
        <v>Value</v>
      </c>
      <c r="FD184" s="104" t="str">
        <f>IF(OR(ISBLANK(Table1a!FD122),Table1a!FD122=""),"Blank cell, reporting not mandatory",IF(OR(Table1a!FD122=0,Table1a!FD122="0"),"0 value","Value"))</f>
        <v>Value</v>
      </c>
      <c r="FE184" s="104" t="str">
        <f>IF(OR(ISBLANK(Table1a!FE122),Table1a!FE122=""),"Blank cell, reporting not mandatory",IF(OR(Table1a!FE122=0,Table1a!FE122="0"),"0 value","Value"))</f>
        <v>Value</v>
      </c>
      <c r="FF184" s="105" t="str">
        <f>IF(OR(ISBLANK(Table1a!FF122),Table1a!FF122=""),"Blank cell, reporting not mandatory",IF(OR(Table1a!FF122=0,Table1a!FF122="0"),"0 value","Value"))</f>
        <v>Value</v>
      </c>
      <c r="FG184" s="104" t="str">
        <f>IF(OR(ISBLANK(Table1a!FG122),Table1a!FG122=""),"Blank cell, reporting not mandatory",IF(OR(Table1a!FG122=0,Table1a!FG122="0"),"0 value","Value"))</f>
        <v>Value</v>
      </c>
      <c r="FH184" s="104" t="str">
        <f>IF(OR(ISBLANK(Table1a!FH122),Table1a!FH122=""),"Blank cell, reporting not mandatory",IF(OR(Table1a!FH122=0,Table1a!FH122="0"),"0 value","Value"))</f>
        <v>Value</v>
      </c>
      <c r="FI184" s="104" t="str">
        <f>IF(OR(ISBLANK(Table1a!FI122),Table1a!FI122=""),"Blank cell, reporting not mandatory",IF(OR(Table1a!FI122=0,Table1a!FI122="0"),"0 value","Value"))</f>
        <v>Value</v>
      </c>
      <c r="FJ184" s="104" t="str">
        <f>IF(OR(ISBLANK(Table1a!FJ122),Table1a!FJ122=""),"Blank cell, reporting not mandatory",IF(OR(Table1a!FJ122=0,Table1a!FJ122="0"),"0 value","Value"))</f>
        <v>Value</v>
      </c>
      <c r="FK184" s="105" t="str">
        <f>IF(OR(ISBLANK(Table1a!FK122),Table1a!FK122=""),"Blank cell, reporting not mandatory",IF(OR(Table1a!FK122=0,Table1a!FK122="0"),"0 value","Value"))</f>
        <v>Value</v>
      </c>
      <c r="FL184" s="104" t="str">
        <f>IF(OR(ISBLANK(Table1a!FL122),Table1a!FL122=""),"Blank cell, reporting not mandatory",IF(OR(Table1a!FL122=0,Table1a!FL122="0"),"0 value","Value"))</f>
        <v>Value</v>
      </c>
      <c r="FM184" s="104" t="str">
        <f>IF(OR(ISBLANK(Table1a!FM122),Table1a!FM122=""),"Blank cell, reporting not mandatory",IF(OR(Table1a!FM122=0,Table1a!FM122="0"),"0 value","Value"))</f>
        <v>Value</v>
      </c>
      <c r="FN184" s="104" t="str">
        <f>IF(OR(ISBLANK(Table1a!FN122),Table1a!FN122=""),"Blank cell, reporting not mandatory",IF(OR(Table1a!FN122=0,Table1a!FN122="0"),"0 value","Value"))</f>
        <v>Value</v>
      </c>
      <c r="FO184" s="104" t="str">
        <f>IF(OR(ISBLANK(Table1a!FO122),Table1a!FO122=""),"Blank cell, reporting not mandatory",IF(OR(Table1a!FO122=0,Table1a!FO122="0"),"0 value","Value"))</f>
        <v>Value</v>
      </c>
      <c r="FP184" s="105" t="str">
        <f>IF(OR(ISBLANK(Table1a!FP122),Table1a!FP122=""),"Blank cell, reporting not mandatory",IF(OR(Table1a!FP122=0,Table1a!FP122="0"),"0 value","Value"))</f>
        <v>Value</v>
      </c>
      <c r="FQ184" s="105" t="str">
        <f>IF(OR(ISBLANK(Table1a!FQ122),Table1a!FQ122=""),"Blank cell, reporting not mandatory",IF(OR(Table1a!FQ122=0,Table1a!FQ122="0"),"0 value","Value"))</f>
        <v>Value</v>
      </c>
      <c r="FR184" s="104" t="str">
        <f>IF(OR(ISBLANK(Table1a!FR122),Table1a!FR122=""),"Blank cell, reporting not mandatory",IF(OR(Table1a!FR122=0,Table1a!FR122="0"),"0 value","Value"))</f>
        <v>Blank cell, reporting not mandatory</v>
      </c>
      <c r="FS184" s="104" t="str">
        <f>IF(OR(ISBLANK(Table1a!FS122),Table1a!FS122=""),"Blank cell, reporting not mandatory",IF(OR(Table1a!FS122=0,Table1a!FS122="0"),"0 value","Value"))</f>
        <v>Blank cell, reporting not mandatory</v>
      </c>
      <c r="FT184" s="105" t="str">
        <f>IF(OR(ISBLANK(Table1a!FT122),Table1a!FT122=""),"Blank cell, reporting not mandatory",IF(OR(Table1a!FT122=0,Table1a!FT122="0"),"0 value","Value"))</f>
        <v>Blank cell, reporting not mandatory</v>
      </c>
      <c r="FU184" s="104" t="str">
        <f>IF(OR(ISBLANK(Table1a!FU122),Table1a!FU122=""),"Blank cell, reporting not mandatory",IF(OR(Table1a!FU122=0,Table1a!FU122="0"),"0 value","Value"))</f>
        <v>Blank cell, reporting not mandatory</v>
      </c>
      <c r="FV184" s="104" t="str">
        <f>IF(OR(ISBLANK(Table1a!FV122),Table1a!FV122=""),"Blank cell, reporting not mandatory",IF(OR(Table1a!FV122=0,Table1a!FV122="0"),"0 value","Value"))</f>
        <v>Blank cell, reporting not mandatory</v>
      </c>
      <c r="FW184" s="104" t="str">
        <f>IF(OR(ISBLANK(Table1a!FW122),Table1a!FW122=""),"Blank cell, reporting not mandatory",IF(OR(Table1a!FW122=0,Table1a!FW122="0"),"0 value","Value"))</f>
        <v>Value</v>
      </c>
      <c r="FX184" s="104" t="str">
        <f>IF(OR(ISBLANK(Table1a!FX122),Table1a!FX122=""),"Blank cell, reporting not mandatory",IF(OR(Table1a!FX122=0,Table1a!FX122="0"),"0 value","Value"))</f>
        <v>Value</v>
      </c>
      <c r="FY184" s="105" t="str">
        <f>IF(OR(ISBLANK(Table1a!FY122),Table1a!FY122=""),"Blank cell, reporting not mandatory",IF(OR(Table1a!FY122=0,Table1a!FY122="0"),"0 value","Value"))</f>
        <v>Value</v>
      </c>
      <c r="FZ184" s="104" t="str">
        <f>IF(OR(ISBLANK(Table1a!FZ122),Table1a!FZ122=""),"Blank cell, reporting not mandatory",IF(OR(Table1a!FZ122=0,Table1a!FZ122="0"),"0 value","Value"))</f>
        <v>Value</v>
      </c>
      <c r="GA184" s="104" t="str">
        <f>IF(OR(ISBLANK(Table1a!GA122),Table1a!GA122=""),"Blank cell, reporting not mandatory",IF(OR(Table1a!GA122=0,Table1a!GA122="0"),"0 value","Value"))</f>
        <v>Value</v>
      </c>
      <c r="GB184" s="104" t="str">
        <f>IF(OR(ISBLANK(Table1a!GB122),Table1a!GB122=""),"Blank cell, reporting not mandatory",IF(OR(Table1a!GB122=0,Table1a!GB122="0"),"0 value","Value"))</f>
        <v>Value</v>
      </c>
      <c r="GC184" s="104" t="str">
        <f>IF(OR(ISBLANK(Table1a!GC122),Table1a!GC122=""),"Blank cell, reporting not mandatory",IF(OR(Table1a!GC122=0,Table1a!GC122="0"),"0 value","Value"))</f>
        <v>Value</v>
      </c>
      <c r="GD184" s="105" t="str">
        <f>IF(OR(ISBLANK(Table1a!GD122),Table1a!GD122=""),"Blank cell, reporting not mandatory",IF(OR(Table1a!GD122=0,Table1a!GD122="0"),"0 value","Value"))</f>
        <v>Value</v>
      </c>
      <c r="GE184" s="104" t="str">
        <f>IF(OR(ISBLANK(Table1a!GE122),Table1a!GE122=""),"Blank cell, reporting not mandatory",IF(OR(Table1a!GE122=0,Table1a!GE122="0"),"0 value","Value"))</f>
        <v>Value</v>
      </c>
      <c r="GF184" s="104" t="str">
        <f>IF(OR(ISBLANK(Table1a!GF122),Table1a!GF122=""),"Blank cell, reporting not mandatory",IF(OR(Table1a!GF122=0,Table1a!GF122="0"),"0 value","Value"))</f>
        <v>Value</v>
      </c>
      <c r="GG184" s="104" t="str">
        <f>IF(OR(ISBLANK(Table1a!GG122),Table1a!GG122=""),"Blank cell, reporting not mandatory",IF(OR(Table1a!GG122=0,Table1a!GG122="0"),"0 value","Value"))</f>
        <v>Value</v>
      </c>
      <c r="GH184" s="104" t="str">
        <f>IF(OR(ISBLANK(Table1a!GH122),Table1a!GH122=""),"Blank cell, reporting not mandatory",IF(OR(Table1a!GH122=0,Table1a!GH122="0"),"0 value","Value"))</f>
        <v>Value</v>
      </c>
      <c r="GI184" s="105" t="str">
        <f>IF(OR(ISBLANK(Table1a!GI122),Table1a!GI122=""),"Blank cell, reporting not mandatory",IF(OR(Table1a!GI122=0,Table1a!GI122="0"),"0 value","Value"))</f>
        <v>Value</v>
      </c>
      <c r="GJ184" s="104" t="str">
        <f>IF(OR(ISBLANK(Table1a!GJ122),Table1a!GJ122=""),"Blank cell, reporting not mandatory",IF(OR(Table1a!GJ122=0,Table1a!GJ122="0"),"0 value","Value"))</f>
        <v>Value</v>
      </c>
      <c r="GK184" s="104" t="str">
        <f>IF(OR(ISBLANK(Table1a!GK122),Table1a!GK122=""),"Blank cell, reporting not mandatory",IF(OR(Table1a!GK122=0,Table1a!GK122="0"),"0 value","Value"))</f>
        <v>Value</v>
      </c>
      <c r="GL184" s="104" t="str">
        <f>IF(OR(ISBLANK(Table1a!GL122),Table1a!GL122=""),"Blank cell, reporting not mandatory",IF(OR(Table1a!GL122=0,Table1a!GL122="0"),"0 value","Value"))</f>
        <v>Value</v>
      </c>
      <c r="GM184" s="104" t="str">
        <f>IF(OR(ISBLANK(Table1a!GM122),Table1a!GM122=""),"Blank cell, reporting not mandatory",IF(OR(Table1a!GM122=0,Table1a!GM122="0"),"0 value","Value"))</f>
        <v>Value</v>
      </c>
      <c r="GN184" s="105" t="str">
        <f>IF(OR(ISBLANK(Table1a!GN122),Table1a!GN122=""),"Blank cell, reporting not mandatory",IF(OR(Table1a!GN122=0,Table1a!GN122="0"),"0 value","Value"))</f>
        <v>Value</v>
      </c>
      <c r="GO184" s="104" t="str">
        <f>IF(OR(ISBLANK(Table1a!GO122),Table1a!GO122=""),"Blank cell, reporting not mandatory",IF(OR(Table1a!GO122=0,Table1a!GO122="0"),"0 value","Value"))</f>
        <v>Value</v>
      </c>
      <c r="GP184" s="104" t="str">
        <f>IF(OR(ISBLANK(Table1a!GP122),Table1a!GP122=""),"Blank cell, reporting not mandatory",IF(OR(Table1a!GP122=0,Table1a!GP122="0"),"0 value","Value"))</f>
        <v>Value</v>
      </c>
      <c r="GQ184" s="104" t="str">
        <f>IF(OR(ISBLANK(Table1a!GQ122),Table1a!GQ122=""),"Blank cell, reporting not mandatory",IF(OR(Table1a!GQ122=0,Table1a!GQ122="0"),"0 value","Value"))</f>
        <v>Value</v>
      </c>
      <c r="GR184" s="104" t="str">
        <f>IF(OR(ISBLANK(Table1a!GR122),Table1a!GR122=""),"Blank cell, reporting not mandatory",IF(OR(Table1a!GR122=0,Table1a!GR122="0"),"0 value","Value"))</f>
        <v>Value</v>
      </c>
      <c r="GS184" s="105" t="str">
        <f>IF(OR(ISBLANK(Table1a!GS122),Table1a!GS122=""),"Blank cell, reporting not mandatory",IF(OR(Table1a!GS122=0,Table1a!GS122="0"),"0 value","Value"))</f>
        <v>Value</v>
      </c>
      <c r="GT184" s="104" t="str">
        <f>IF(OR(ISBLANK(Table1a!GT122),Table1a!GT122=""),"Blank cell, reporting not mandatory",IF(OR(Table1a!GT122=0,Table1a!GT122="0"),"0 value","Value"))</f>
        <v>Value</v>
      </c>
      <c r="GU184" s="104" t="str">
        <f>IF(OR(ISBLANK(Table1a!GU122),Table1a!GU122=""),"Blank cell, reporting not mandatory",IF(OR(Table1a!GU122=0,Table1a!GU122="0"),"0 value","Value"))</f>
        <v>Value</v>
      </c>
      <c r="GV184" s="104" t="str">
        <f>IF(OR(ISBLANK(Table1a!GV122),Table1a!GV122=""),"Blank cell, reporting not mandatory",IF(OR(Table1a!GV122=0,Table1a!GV122="0"),"0 value","Value"))</f>
        <v>Value</v>
      </c>
      <c r="GW184" s="104" t="str">
        <f>IF(OR(ISBLANK(Table1a!GW122),Table1a!GW122=""),"Blank cell, reporting not mandatory",IF(OR(Table1a!GW122=0,Table1a!GW122="0"),"0 value","Value"))</f>
        <v>Value</v>
      </c>
      <c r="GX184" s="105" t="str">
        <f>IF(OR(ISBLANK(Table1a!GX122),Table1a!GX122=""),"Blank cell, reporting not mandatory",IF(OR(Table1a!GX122=0,Table1a!GX122="0"),"0 value","Value"))</f>
        <v>Value</v>
      </c>
      <c r="GY184" s="105" t="str">
        <f>IF(OR(ISBLANK(Table1a!GY122),Table1a!GY122=""),"Blank cell, reporting not mandatory",IF(OR(Table1a!GY122=0,Table1a!GY122="0"),"0 value","Value"))</f>
        <v>Value</v>
      </c>
      <c r="GZ184" s="104" t="str">
        <f>IF(OR(ISBLANK(Table1a!GZ122),Table1a!GZ122=""),"Blank cell, reporting not mandatory",IF(OR(Table1a!GZ122=0,Table1a!GZ122="0"),"0 value","Value"))</f>
        <v>Blank cell, reporting not mandatory</v>
      </c>
      <c r="HA184" s="104" t="str">
        <f>IF(OR(ISBLANK(Table1a!HA122),Table1a!HA122=""),"Blank cell, reporting not mandatory",IF(OR(Table1a!HA122=0,Table1a!HA122="0"),"0 value","Value"))</f>
        <v>Blank cell, reporting not mandatory</v>
      </c>
      <c r="HB184" s="105" t="str">
        <f>IF(OR(ISBLANK(Table1a!HB122),Table1a!HB122=""),"Blank cell, reporting not mandatory",IF(OR(Table1a!HB122=0,Table1a!HB122="0"),"0 value","Value"))</f>
        <v>Blank cell, reporting not mandatory</v>
      </c>
      <c r="HC184" s="104" t="str">
        <f>IF(OR(ISBLANK(Table1a!HC122),Table1a!HC122=""),"Blank cell, reporting not mandatory",IF(OR(Table1a!HC122=0,Table1a!HC122="0"),"0 value","Value"))</f>
        <v>Blank cell, reporting not mandatory</v>
      </c>
      <c r="HD184" s="104" t="str">
        <f>IF(OR(ISBLANK(Table1a!HD122),Table1a!HD122=""),"Blank cell, reporting not mandatory",IF(OR(Table1a!HD122=0,Table1a!HD122="0"),"0 value","Value"))</f>
        <v>Blank cell, reporting not mandatory</v>
      </c>
      <c r="HE184" s="104" t="str">
        <f>IF(OR(ISBLANK(Table1a!HE122),Table1a!HE122=""),"Blank cell, reporting not mandatory",IF(OR(Table1a!HE122=0,Table1a!HE122="0"),"0 value","Value"))</f>
        <v>Value</v>
      </c>
      <c r="HF184" s="104" t="str">
        <f>IF(OR(ISBLANK(Table1a!HF122),Table1a!HF122=""),"Blank cell, reporting not mandatory",IF(OR(Table1a!HF122=0,Table1a!HF122="0"),"0 value","Value"))</f>
        <v>Value</v>
      </c>
      <c r="HG184" s="105" t="str">
        <f>IF(OR(ISBLANK(Table1a!HG122),Table1a!HG122=""),"Blank cell, reporting not mandatory",IF(OR(Table1a!HG122=0,Table1a!HG122="0"),"0 value","Value"))</f>
        <v>Value</v>
      </c>
      <c r="HH184" s="104" t="str">
        <f>IF(OR(ISBLANK(Table1a!HH122),Table1a!HH122=""),"Blank cell, reporting not mandatory",IF(OR(Table1a!HH122=0,Table1a!HH122="0"),"0 value","Value"))</f>
        <v>Value</v>
      </c>
      <c r="HI184" s="104" t="str">
        <f>IF(OR(ISBLANK(Table1a!HI122),Table1a!HI122=""),"Blank cell, reporting not mandatory",IF(OR(Table1a!HI122=0,Table1a!HI122="0"),"0 value","Value"))</f>
        <v>Value</v>
      </c>
      <c r="HJ184" s="104" t="str">
        <f>IF(OR(ISBLANK(Table1a!HJ122),Table1a!HJ122=""),"Blank cell, reporting not mandatory",IF(OR(Table1a!HJ122=0,Table1a!HJ122="0"),"0 value","Value"))</f>
        <v>Value</v>
      </c>
      <c r="HK184" s="104" t="str">
        <f>IF(OR(ISBLANK(Table1a!HK122),Table1a!HK122=""),"Blank cell, reporting not mandatory",IF(OR(Table1a!HK122=0,Table1a!HK122="0"),"0 value","Value"))</f>
        <v>Value</v>
      </c>
      <c r="HL184" s="105" t="str">
        <f>IF(OR(ISBLANK(Table1a!HL122),Table1a!HL122=""),"Blank cell, reporting not mandatory",IF(OR(Table1a!HL122=0,Table1a!HL122="0"),"0 value","Value"))</f>
        <v>Value</v>
      </c>
      <c r="HM184" s="104" t="str">
        <f>IF(OR(ISBLANK(Table1a!HM122),Table1a!HM122=""),"Blank cell, reporting not mandatory",IF(OR(Table1a!HM122=0,Table1a!HM122="0"),"0 value","Value"))</f>
        <v>Value</v>
      </c>
      <c r="HN184" s="104" t="str">
        <f>IF(OR(ISBLANK(Table1a!HN122),Table1a!HN122=""),"Blank cell, reporting not mandatory",IF(OR(Table1a!HN122=0,Table1a!HN122="0"),"0 value","Value"))</f>
        <v>Value</v>
      </c>
      <c r="HO184" s="104" t="str">
        <f>IF(OR(ISBLANK(Table1a!HO122),Table1a!HO122=""),"Blank cell, reporting not mandatory",IF(OR(Table1a!HO122=0,Table1a!HO122="0"),"0 value","Value"))</f>
        <v>Value</v>
      </c>
      <c r="HP184" s="104" t="str">
        <f>IF(OR(ISBLANK(Table1a!HP122),Table1a!HP122=""),"Blank cell, reporting not mandatory",IF(OR(Table1a!HP122=0,Table1a!HP122="0"),"0 value","Value"))</f>
        <v>Value</v>
      </c>
      <c r="HQ184" s="105" t="str">
        <f>IF(OR(ISBLANK(Table1a!HQ122),Table1a!HQ122=""),"Blank cell, reporting not mandatory",IF(OR(Table1a!HQ122=0,Table1a!HQ122="0"),"0 value","Value"))</f>
        <v>Value</v>
      </c>
      <c r="HR184" s="104" t="str">
        <f>IF(OR(ISBLANK(Table1a!HR122),Table1a!HR122=""),"Blank cell, reporting not mandatory",IF(OR(Table1a!HR122=0,Table1a!HR122="0"),"0 value","Value"))</f>
        <v>Value</v>
      </c>
      <c r="HS184" s="104" t="str">
        <f>IF(OR(ISBLANK(Table1a!HS122),Table1a!HS122=""),"Blank cell, reporting not mandatory",IF(OR(Table1a!HS122=0,Table1a!HS122="0"),"0 value","Value"))</f>
        <v>Value</v>
      </c>
      <c r="HT184" s="104" t="str">
        <f>IF(OR(ISBLANK(Table1a!HT122),Table1a!HT122=""),"Blank cell, reporting not mandatory",IF(OR(Table1a!HT122=0,Table1a!HT122="0"),"0 value","Value"))</f>
        <v>Value</v>
      </c>
      <c r="HU184" s="104" t="str">
        <f>IF(OR(ISBLANK(Table1a!HU122),Table1a!HU122=""),"Blank cell, reporting not mandatory",IF(OR(Table1a!HU122=0,Table1a!HU122="0"),"0 value","Value"))</f>
        <v>Value</v>
      </c>
      <c r="HV184" s="105" t="str">
        <f>IF(OR(ISBLANK(Table1a!HV122),Table1a!HV122=""),"Blank cell, reporting not mandatory",IF(OR(Table1a!HV122=0,Table1a!HV122="0"),"0 value","Value"))</f>
        <v>Value</v>
      </c>
      <c r="HW184" s="104" t="str">
        <f>IF(OR(ISBLANK(Table1a!HW122),Table1a!HW122=""),"Blank cell, reporting not mandatory",IF(OR(Table1a!HW122=0,Table1a!HW122="0"),"0 value","Value"))</f>
        <v>Value</v>
      </c>
      <c r="HX184" s="104" t="str">
        <f>IF(OR(ISBLANK(Table1a!HX122),Table1a!HX122=""),"Blank cell, reporting not mandatory",IF(OR(Table1a!HX122=0,Table1a!HX122="0"),"0 value","Value"))</f>
        <v>Value</v>
      </c>
      <c r="HY184" s="104" t="str">
        <f>IF(OR(ISBLANK(Table1a!HY122),Table1a!HY122=""),"Blank cell, reporting not mandatory",IF(OR(Table1a!HY122=0,Table1a!HY122="0"),"0 value","Value"))</f>
        <v>Value</v>
      </c>
      <c r="HZ184" s="104" t="str">
        <f>IF(OR(ISBLANK(Table1a!HZ122),Table1a!HZ122=""),"Blank cell, reporting not mandatory",IF(OR(Table1a!HZ122=0,Table1a!HZ122="0"),"0 value","Value"))</f>
        <v>Value</v>
      </c>
      <c r="IA184" s="105" t="str">
        <f>IF(OR(ISBLANK(Table1a!IA122),Table1a!IA122=""),"Blank cell, reporting not mandatory",IF(OR(Table1a!IA122=0,Table1a!IA122="0"),"0 value","Value"))</f>
        <v>Value</v>
      </c>
      <c r="IB184" s="104" t="str">
        <f>IF(OR(ISBLANK(Table1a!IB122),Table1a!IB122=""),"Blank cell, reporting not mandatory",IF(OR(Table1a!IB122=0,Table1a!IB122="0"),"0 value","Value"))</f>
        <v>Value</v>
      </c>
      <c r="IC184" s="104" t="str">
        <f>IF(OR(ISBLANK(Table1a!IC122),Table1a!IC122=""),"Blank cell, reporting not mandatory",IF(OR(Table1a!IC122=0,Table1a!IC122="0"),"0 value","Value"))</f>
        <v>Value</v>
      </c>
      <c r="ID184" s="104" t="str">
        <f>IF(OR(ISBLANK(Table1a!ID122),Table1a!ID122=""),"Blank cell, reporting not mandatory",IF(OR(Table1a!ID122=0,Table1a!ID122="0"),"0 value","Value"))</f>
        <v>Value</v>
      </c>
      <c r="IE184" s="104" t="str">
        <f>IF(OR(ISBLANK(Table1a!IE122),Table1a!IE122=""),"Blank cell, reporting not mandatory",IF(OR(Table1a!IE122=0,Table1a!IE122="0"),"0 value","Value"))</f>
        <v>Value</v>
      </c>
      <c r="IF184" s="105" t="str">
        <f>IF(OR(ISBLANK(Table1a!IF122),Table1a!IF122=""),"Blank cell, reporting not mandatory",IF(OR(Table1a!IF122=0,Table1a!IF122="0"),"0 value","Value"))</f>
        <v>Value</v>
      </c>
      <c r="IG184" s="105" t="str">
        <f>IF(OR(ISBLANK(Table1a!IG122),Table1a!IG122=""),"Blank cell, reporting not mandatory",IF(OR(Table1a!IG122=0,Table1a!IG122="0"),"0 value","Value"))</f>
        <v>Value</v>
      </c>
      <c r="IH184" s="104" t="str">
        <f>IF(OR(ISBLANK(Table1a!IH122),Table1a!IH122=""),"Blank cell, reporting not mandatory",IF(OR(Table1a!IH122=0,Table1a!IH122="0"),"0 value","Value"))</f>
        <v>Blank cell, reporting not mandatory</v>
      </c>
      <c r="II184" s="104" t="str">
        <f>IF(OR(ISBLANK(Table1a!II122),Table1a!II122=""),"Blank cell, reporting not mandatory",IF(OR(Table1a!II122=0,Table1a!II122="0"),"0 value","Value"))</f>
        <v>Blank cell, reporting not mandatory</v>
      </c>
      <c r="IJ184" s="105" t="str">
        <f>IF(OR(ISBLANK(Table1a!IJ122),Table1a!IJ122=""),"Blank cell, reporting not mandatory",IF(OR(Table1a!IJ122=0,Table1a!IJ122="0"),"0 value","Value"))</f>
        <v>Blank cell, reporting not mandatory</v>
      </c>
      <c r="IK184" s="104" t="str">
        <f>IF(OR(ISBLANK(Table1a!IK122),Table1a!IK122=""),"Blank cell, reporting not mandatory",IF(OR(Table1a!IK122=0,Table1a!IK122="0"),"0 value","Value"))</f>
        <v>Blank cell, reporting not mandatory</v>
      </c>
      <c r="IL184" s="104" t="str">
        <f>IF(OR(ISBLANK(Table1a!IL122),Table1a!IL122=""),"Blank cell, reporting not mandatory",IF(OR(Table1a!IL122=0,Table1a!IL122="0"),"0 value","Value"))</f>
        <v>Blank cell, reporting not mandatory</v>
      </c>
      <c r="IM184" s="104" t="str">
        <f>IF(OR(ISBLANK(Table1a!IM122),Table1a!IM122=""),"Blank cell, reporting not mandatory",IF(OR(Table1a!IM122=0,Table1a!IM122="0"),"0 value","Value"))</f>
        <v>Value</v>
      </c>
      <c r="IN184" s="104" t="str">
        <f>IF(OR(ISBLANK(Table1a!IN122),Table1a!IN122=""),"Blank cell, reporting not mandatory",IF(OR(Table1a!IN122=0,Table1a!IN122="0"),"0 value","Value"))</f>
        <v>Value</v>
      </c>
      <c r="IO184" s="105" t="str">
        <f>IF(OR(ISBLANK(Table1a!IO122),Table1a!IO122=""),"Blank cell, reporting not mandatory",IF(OR(Table1a!IO122=0,Table1a!IO122="0"),"0 value","Value"))</f>
        <v>Value</v>
      </c>
      <c r="IP184" s="104" t="str">
        <f>IF(OR(ISBLANK(Table1a!IP122),Table1a!IP122=""),"Blank cell, reporting not mandatory",IF(OR(Table1a!IP122=0,Table1a!IP122="0"),"0 value","Value"))</f>
        <v>Value</v>
      </c>
      <c r="IQ184" s="104" t="str">
        <f>IF(OR(ISBLANK(Table1a!IQ122),Table1a!IQ122=""),"Blank cell, reporting not mandatory",IF(OR(Table1a!IQ122=0,Table1a!IQ122="0"),"0 value","Value"))</f>
        <v>Value</v>
      </c>
      <c r="IR184" s="104" t="str">
        <f>IF(OR(ISBLANK(Table1a!IR122),Table1a!IR122=""),"Blank cell, reporting not mandatory",IF(OR(Table1a!IR122=0,Table1a!IR122="0"),"0 value","Value"))</f>
        <v>Value</v>
      </c>
      <c r="IS184" s="104" t="str">
        <f>IF(OR(ISBLANK(Table1a!IS122),Table1a!IS122=""),"Blank cell, reporting not mandatory",IF(OR(Table1a!IS122=0,Table1a!IS122="0"),"0 value","Value"))</f>
        <v>Value</v>
      </c>
      <c r="IT184" s="105" t="str">
        <f>IF(OR(ISBLANK(Table1a!IT122),Table1a!IT122=""),"Blank cell, reporting not mandatory",IF(OR(Table1a!IT122=0,Table1a!IT122="0"),"0 value","Value"))</f>
        <v>Value</v>
      </c>
      <c r="IU184" s="104" t="str">
        <f>IF(OR(ISBLANK(Table1a!IU122),Table1a!IU122=""),"Blank cell, reporting not mandatory",IF(OR(Table1a!IU122=0,Table1a!IU122="0"),"0 value","Value"))</f>
        <v>Value</v>
      </c>
      <c r="IV184" s="104" t="str">
        <f>IF(OR(ISBLANK(Table1a!IV122),Table1a!IV122=""),"Blank cell, reporting not mandatory",IF(OR(Table1a!IV122=0,Table1a!IV122="0"),"0 value","Value"))</f>
        <v>Value</v>
      </c>
      <c r="IW184" s="104" t="str">
        <f>IF(OR(ISBLANK(Table1a!IW122),Table1a!IW122=""),"Blank cell, reporting not mandatory",IF(OR(Table1a!IW122=0,Table1a!IW122="0"),"0 value","Value"))</f>
        <v>Value</v>
      </c>
      <c r="IX184" s="104" t="str">
        <f>IF(OR(ISBLANK(Table1a!IX122),Table1a!IX122=""),"Blank cell, reporting not mandatory",IF(OR(Table1a!IX122=0,Table1a!IX122="0"),"0 value","Value"))</f>
        <v>Value</v>
      </c>
      <c r="IY184" s="105" t="str">
        <f>IF(OR(ISBLANK(Table1a!IY122),Table1a!IY122=""),"Blank cell, reporting not mandatory",IF(OR(Table1a!IY122=0,Table1a!IY122="0"),"0 value","Value"))</f>
        <v>Value</v>
      </c>
      <c r="IZ184" s="104" t="str">
        <f>IF(OR(ISBLANK(Table1a!IZ122),Table1a!IZ122=""),"Blank cell, reporting not mandatory",IF(OR(Table1a!IZ122=0,Table1a!IZ122="0"),"0 value","Value"))</f>
        <v>Value</v>
      </c>
      <c r="JA184" s="104" t="str">
        <f>IF(OR(ISBLANK(Table1a!JA122),Table1a!JA122=""),"Blank cell, reporting not mandatory",IF(OR(Table1a!JA122=0,Table1a!JA122="0"),"0 value","Value"))</f>
        <v>Value</v>
      </c>
      <c r="JB184" s="104" t="str">
        <f>IF(OR(ISBLANK(Table1a!JB122),Table1a!JB122=""),"Blank cell, reporting not mandatory",IF(OR(Table1a!JB122=0,Table1a!JB122="0"),"0 value","Value"))</f>
        <v>Value</v>
      </c>
      <c r="JC184" s="104" t="str">
        <f>IF(OR(ISBLANK(Table1a!JC122),Table1a!JC122=""),"Blank cell, reporting not mandatory",IF(OR(Table1a!JC122=0,Table1a!JC122="0"),"0 value","Value"))</f>
        <v>Value</v>
      </c>
      <c r="JD184" s="105" t="str">
        <f>IF(OR(ISBLANK(Table1a!JD122),Table1a!JD122=""),"Blank cell, reporting not mandatory",IF(OR(Table1a!JD122=0,Table1a!JD122="0"),"0 value","Value"))</f>
        <v>Value</v>
      </c>
      <c r="JE184" s="104" t="str">
        <f>IF(OR(ISBLANK(Table1a!JE122),Table1a!JE122=""),"Blank cell, reporting not mandatory",IF(OR(Table1a!JE122=0,Table1a!JE122="0"),"0 value","Value"))</f>
        <v>Value</v>
      </c>
      <c r="JF184" s="104" t="str">
        <f>IF(OR(ISBLANK(Table1a!JF122),Table1a!JF122=""),"Blank cell, reporting not mandatory",IF(OR(Table1a!JF122=0,Table1a!JF122="0"),"0 value","Value"))</f>
        <v>Value</v>
      </c>
      <c r="JG184" s="104" t="str">
        <f>IF(OR(ISBLANK(Table1a!JG122),Table1a!JG122=""),"Blank cell, reporting not mandatory",IF(OR(Table1a!JG122=0,Table1a!JG122="0"),"0 value","Value"))</f>
        <v>Value</v>
      </c>
      <c r="JH184" s="104" t="str">
        <f>IF(OR(ISBLANK(Table1a!JH122),Table1a!JH122=""),"Blank cell, reporting not mandatory",IF(OR(Table1a!JH122=0,Table1a!JH122="0"),"0 value","Value"))</f>
        <v>Value</v>
      </c>
      <c r="JI184" s="105" t="str">
        <f>IF(OR(ISBLANK(Table1a!JI122),Table1a!JI122=""),"Blank cell, reporting not mandatory",IF(OR(Table1a!JI122=0,Table1a!JI122="0"),"0 value","Value"))</f>
        <v>Value</v>
      </c>
      <c r="JJ184" s="104" t="str">
        <f>IF(OR(ISBLANK(Table1a!JJ122),Table1a!JJ122=""),"Blank cell, reporting not mandatory",IF(OR(Table1a!JJ122=0,Table1a!JJ122="0"),"0 value","Value"))</f>
        <v>Value</v>
      </c>
      <c r="JK184" s="104" t="str">
        <f>IF(OR(ISBLANK(Table1a!JK122),Table1a!JK122=""),"Blank cell, reporting not mandatory",IF(OR(Table1a!JK122=0,Table1a!JK122="0"),"0 value","Value"))</f>
        <v>Value</v>
      </c>
      <c r="JL184" s="104" t="str">
        <f>IF(OR(ISBLANK(Table1a!JL122),Table1a!JL122=""),"Blank cell, reporting not mandatory",IF(OR(Table1a!JL122=0,Table1a!JL122="0"),"0 value","Value"))</f>
        <v>Value</v>
      </c>
      <c r="JM184" s="104" t="str">
        <f>IF(OR(ISBLANK(Table1a!JM122),Table1a!JM122=""),"Blank cell, reporting not mandatory",IF(OR(Table1a!JM122=0,Table1a!JM122="0"),"0 value","Value"))</f>
        <v>Value</v>
      </c>
      <c r="JN184" s="105" t="str">
        <f>IF(OR(ISBLANK(Table1a!JN122),Table1a!JN122=""),"Blank cell, reporting not mandatory",IF(OR(Table1a!JN122=0,Table1a!JN122="0"),"0 value","Value"))</f>
        <v>Value</v>
      </c>
      <c r="JO184" s="86" t="str">
        <f>IF(OR(ISBLANK(Table1a!JO122),Table1a!JO122=""),"Blank cell, reporting not mandatory",IF(OR(Table1a!JO122=0,Table1a!JO122="0"),"0 value","Value"))</f>
        <v>Value</v>
      </c>
      <c r="JP184" s="104" t="str">
        <f>IF(OR(ISBLANK(Table1a!JP122),Table1a!JP122=""),"Blank cell, reporting not mandatory",IF(OR(Table1a!JP122=0,Table1a!JP122="0"),"0 value","Value"))</f>
        <v>Blank cell, reporting not mandatory</v>
      </c>
      <c r="JQ184" s="104" t="str">
        <f>IF(OR(ISBLANK(Table1a!JQ122),Table1a!JQ122=""),"Blank cell, reporting not mandatory",IF(OR(Table1a!JQ122=0,Table1a!JQ122="0"),"0 value","Value"))</f>
        <v>Blank cell, reporting not mandatory</v>
      </c>
      <c r="JR184" s="86" t="str">
        <f>IF(OR(ISBLANK(Table1a!JR122),Table1a!JR122=""),"Blank cell, reporting not mandatory",IF(OR(Table1a!JR122=0,Table1a!JR122="0"),"0 value","Value"))</f>
        <v>Blank cell, reporting not mandatory</v>
      </c>
      <c r="JS184" s="104" t="str">
        <f>IF(OR(ISBLANK(Table1a!JS122),Table1a!JS122=""),"Blank cell, reporting not mandatory",IF(OR(Table1a!JS122=0,Table1a!JS122="0"),"0 value","Value"))</f>
        <v>Blank cell, reporting not mandatory</v>
      </c>
      <c r="JT184" s="104" t="str">
        <f>IF(OR(ISBLANK(Table1a!JT122),Table1a!JT122=""),"Blank cell, reporting not mandatory",IF(OR(Table1a!JT122=0,Table1a!JT122="0"),"0 value","Value"))</f>
        <v>Blank cell, reporting not mandatory</v>
      </c>
      <c r="JU184" s="104" t="str">
        <f>IF(OR(ISBLANK(Table1a!JU122),Table1a!JU122=""),"Blank cell, reporting not mandatory",IF(OR(Table1a!JU122=0,Table1a!JU122="0"),"0 value","Value"))</f>
        <v>Value</v>
      </c>
      <c r="JV184" s="104" t="str">
        <f>IF(OR(ISBLANK(Table1a!JV122),Table1a!JV122=""),"Blank cell, reporting not mandatory",IF(OR(Table1a!JV122=0,Table1a!JV122="0"),"0 value","Value"))</f>
        <v>Value</v>
      </c>
      <c r="JW184" s="86" t="str">
        <f>IF(OR(ISBLANK(Table1a!JW122),Table1a!JW122=""),"Blank cell, reporting not mandatory",IF(OR(Table1a!JW122=0,Table1a!JW122="0"),"0 value","Value"))</f>
        <v>Value</v>
      </c>
      <c r="JX184" s="104" t="str">
        <f>IF(OR(ISBLANK(Table1a!JX122),Table1a!JX122=""),"Blank cell, reporting not mandatory",IF(OR(Table1a!JX122=0,Table1a!JX122="0"),"0 value","Value"))</f>
        <v>Value</v>
      </c>
      <c r="JY184" s="104" t="str">
        <f>IF(OR(ISBLANK(Table1a!JY122),Table1a!JY122=""),"Blank cell, reporting not mandatory",IF(OR(Table1a!JY122=0,Table1a!JY122="0"),"0 value","Value"))</f>
        <v>Value</v>
      </c>
      <c r="JZ184" s="104" t="str">
        <f>IF(OR(ISBLANK(Table1a!JZ122),Table1a!JZ122=""),"Blank cell, reporting not mandatory",IF(OR(Table1a!JZ122=0,Table1a!JZ122="0"),"0 value","Value"))</f>
        <v>Value</v>
      </c>
      <c r="KA184" s="104" t="str">
        <f>IF(OR(ISBLANK(Table1a!KA122),Table1a!KA122=""),"Blank cell, reporting not mandatory",IF(OR(Table1a!KA122=0,Table1a!KA122="0"),"0 value","Value"))</f>
        <v>Value</v>
      </c>
      <c r="KB184" s="86" t="str">
        <f>IF(OR(ISBLANK(Table1a!KB122),Table1a!KB122=""),"Blank cell, reporting not mandatory",IF(OR(Table1a!KB122=0,Table1a!KB122="0"),"0 value","Value"))</f>
        <v>Value</v>
      </c>
      <c r="KC184" s="104" t="str">
        <f>IF(OR(ISBLANK(Table1a!KC122),Table1a!KC122=""),"Blank cell, reporting not mandatory",IF(OR(Table1a!KC122=0,Table1a!KC122="0"),"0 value","Value"))</f>
        <v>Value</v>
      </c>
      <c r="KD184" s="104" t="str">
        <f>IF(OR(ISBLANK(Table1a!KD122),Table1a!KD122=""),"Blank cell, reporting not mandatory",IF(OR(Table1a!KD122=0,Table1a!KD122="0"),"0 value","Value"))</f>
        <v>Value</v>
      </c>
      <c r="KE184" s="104" t="str">
        <f>IF(OR(ISBLANK(Table1a!KE122),Table1a!KE122=""),"Blank cell, reporting not mandatory",IF(OR(Table1a!KE122=0,Table1a!KE122="0"),"0 value","Value"))</f>
        <v>Value</v>
      </c>
      <c r="KF184" s="104" t="str">
        <f>IF(OR(ISBLANK(Table1a!KF122),Table1a!KF122=""),"Blank cell, reporting not mandatory",IF(OR(Table1a!KF122=0,Table1a!KF122="0"),"0 value","Value"))</f>
        <v>Value</v>
      </c>
      <c r="KG184" s="86" t="str">
        <f>IF(OR(ISBLANK(Table1a!KG122),Table1a!KG122=""),"Blank cell, reporting not mandatory",IF(OR(Table1a!KG122=0,Table1a!KG122="0"),"0 value","Value"))</f>
        <v>Value</v>
      </c>
      <c r="KH184" s="104" t="str">
        <f>IF(OR(ISBLANK(Table1a!KH122),Table1a!KH122=""),"Blank cell, reporting not mandatory",IF(OR(Table1a!KH122=0,Table1a!KH122="0"),"0 value","Value"))</f>
        <v>Value</v>
      </c>
      <c r="KI184" s="104" t="str">
        <f>IF(OR(ISBLANK(Table1a!KI122),Table1a!KI122=""),"Blank cell, reporting not mandatory",IF(OR(Table1a!KI122=0,Table1a!KI122="0"),"0 value","Value"))</f>
        <v>Value</v>
      </c>
      <c r="KJ184" s="104" t="str">
        <f>IF(OR(ISBLANK(Table1a!KJ122),Table1a!KJ122=""),"Blank cell, reporting not mandatory",IF(OR(Table1a!KJ122=0,Table1a!KJ122="0"),"0 value","Value"))</f>
        <v>Value</v>
      </c>
      <c r="KK184" s="104" t="str">
        <f>IF(OR(ISBLANK(Table1a!KK122),Table1a!KK122=""),"Blank cell, reporting not mandatory",IF(OR(Table1a!KK122=0,Table1a!KK122="0"),"0 value","Value"))</f>
        <v>Value</v>
      </c>
      <c r="KL184" s="86" t="str">
        <f>IF(OR(ISBLANK(Table1a!KL122),Table1a!KL122=""),"Blank cell, reporting not mandatory",IF(OR(Table1a!KL122=0,Table1a!KL122="0"),"0 value","Value"))</f>
        <v>Value</v>
      </c>
      <c r="KM184" s="104" t="str">
        <f>IF(OR(ISBLANK(Table1a!KM122),Table1a!KM122=""),"Blank cell, reporting not mandatory",IF(OR(Table1a!KM122=0,Table1a!KM122="0"),"0 value","Value"))</f>
        <v>Value</v>
      </c>
      <c r="KN184" s="104" t="str">
        <f>IF(OR(ISBLANK(Table1a!KN122),Table1a!KN122=""),"Blank cell, reporting not mandatory",IF(OR(Table1a!KN122=0,Table1a!KN122="0"),"0 value","Value"))</f>
        <v>Value</v>
      </c>
      <c r="KO184" s="104" t="str">
        <f>IF(OR(ISBLANK(Table1a!KO122),Table1a!KO122=""),"Blank cell, reporting not mandatory",IF(OR(Table1a!KO122=0,Table1a!KO122="0"),"0 value","Value"))</f>
        <v>Value</v>
      </c>
      <c r="KP184" s="104" t="str">
        <f>IF(OR(ISBLANK(Table1a!KP122),Table1a!KP122=""),"Blank cell, reporting not mandatory",IF(OR(Table1a!KP122=0,Table1a!KP122="0"),"0 value","Value"))</f>
        <v>Value</v>
      </c>
      <c r="KQ184" s="86" t="str">
        <f>IF(OR(ISBLANK(Table1a!KQ122),Table1a!KQ122=""),"Blank cell, reporting not mandatory",IF(OR(Table1a!KQ122=0,Table1a!KQ122="0"),"0 value","Value"))</f>
        <v>Value</v>
      </c>
      <c r="KR184" s="104" t="str">
        <f>IF(OR(ISBLANK(Table1a!KR122),Table1a!KR122=""),"Blank cell, reporting not mandatory",IF(OR(Table1a!KR122=0,Table1a!KR122="0"),"0 value","Value"))</f>
        <v>Value</v>
      </c>
      <c r="KS184" s="104" t="str">
        <f>IF(OR(ISBLANK(Table1a!KS122),Table1a!KS122=""),"Blank cell, reporting not mandatory",IF(OR(Table1a!KS122=0,Table1a!KS122="0"),"0 value","Value"))</f>
        <v>Value</v>
      </c>
      <c r="KT184" s="104" t="str">
        <f>IF(OR(ISBLANK(Table1a!KT122),Table1a!KT122=""),"Blank cell, reporting not mandatory",IF(OR(Table1a!KT122=0,Table1a!KT122="0"),"0 value","Value"))</f>
        <v>Value</v>
      </c>
      <c r="KU184" s="104" t="str">
        <f>IF(OR(ISBLANK(Table1a!KU122),Table1a!KU122=""),"Blank cell, reporting not mandatory",IF(OR(Table1a!KU122=0,Table1a!KU122="0"),"0 value","Value"))</f>
        <v>Value</v>
      </c>
      <c r="KV184" s="86" t="str">
        <f>IF(OR(ISBLANK(Table1a!KV122),Table1a!KV122=""),"Blank cell, reporting not mandatory",IF(OR(Table1a!KV122=0,Table1a!KV122="0"),"0 value","Value"))</f>
        <v>Value</v>
      </c>
      <c r="KW184" s="86" t="str">
        <f>IF(OR(ISBLANK(Table1a!KW122),Table1a!KW122=""),"Blank cell, reporting not mandatory",IF(OR(Table1a!KW122=0,Table1a!KW122="0"),"0 value","Value"))</f>
        <v>Value</v>
      </c>
      <c r="KX184" s="104" t="str">
        <f>IF(OR(ISBLANK(Table1a!KX122),Table1a!KX122=""),"Blank cell, reporting not mandatory",IF(OR(Table1a!KX122=0,Table1a!KX122="0"),"0 value","Value"))</f>
        <v>Blank cell, reporting not mandatory</v>
      </c>
      <c r="KY184" s="104" t="str">
        <f>IF(OR(ISBLANK(Table1a!KY122),Table1a!KY122=""),"Blank cell, reporting not mandatory",IF(OR(Table1a!KY122=0,Table1a!KY122="0"),"0 value","Value"))</f>
        <v>Blank cell, reporting not mandatory</v>
      </c>
      <c r="KZ184" s="86" t="str">
        <f>IF(OR(ISBLANK(Table1a!KZ122),Table1a!KZ122=""),"Blank cell, reporting not mandatory",IF(OR(Table1a!KZ122=0,Table1a!KZ122="0"),"0 value","Value"))</f>
        <v>Blank cell, reporting not mandatory</v>
      </c>
      <c r="LA184" s="104" t="str">
        <f>IF(OR(ISBLANK(Table1a!LA122),Table1a!LA122=""),"Blank cell, reporting not mandatory",IF(OR(Table1a!LA122=0,Table1a!LA122="0"),"0 value","Value"))</f>
        <v>Blank cell, reporting not mandatory</v>
      </c>
      <c r="LB184" s="104" t="str">
        <f>IF(OR(ISBLANK(Table1a!LB122),Table1a!LB122=""),"Blank cell, reporting not mandatory",IF(OR(Table1a!LB122=0,Table1a!LB122="0"),"0 value","Value"))</f>
        <v>Blank cell, reporting not mandatory</v>
      </c>
      <c r="LC184" s="104" t="str">
        <f>IF(OR(ISBLANK(Table1a!LC122),Table1a!LC122=""),"Blank cell, reporting not mandatory",IF(OR(Table1a!LC122=0,Table1a!LC122="0"),"0 value","Value"))</f>
        <v>Value</v>
      </c>
      <c r="LD184" s="104" t="str">
        <f>IF(OR(ISBLANK(Table1a!LD122),Table1a!LD122=""),"Blank cell, reporting not mandatory",IF(OR(Table1a!LD122=0,Table1a!LD122="0"),"0 value","Value"))</f>
        <v>Value</v>
      </c>
      <c r="LE184" s="86" t="str">
        <f>IF(OR(ISBLANK(Table1a!LE122),Table1a!LE122=""),"Blank cell, reporting not mandatory",IF(OR(Table1a!LE122=0,Table1a!LE122="0"),"0 value","Value"))</f>
        <v>Value</v>
      </c>
      <c r="LF184" s="104" t="str">
        <f>IF(OR(ISBLANK(Table1a!LF122),Table1a!LF122=""),"Blank cell, reporting not mandatory",IF(OR(Table1a!LF122=0,Table1a!LF122="0"),"0 value","Value"))</f>
        <v>Value</v>
      </c>
      <c r="LG184" s="104" t="str">
        <f>IF(OR(ISBLANK(Table1a!LG122),Table1a!LG122=""),"Blank cell, reporting not mandatory",IF(OR(Table1a!LG122=0,Table1a!LG122="0"),"0 value","Value"))</f>
        <v>Value</v>
      </c>
      <c r="LH184" s="104" t="str">
        <f>IF(OR(ISBLANK(Table1a!LH122),Table1a!LH122=""),"Blank cell, reporting not mandatory",IF(OR(Table1a!LH122=0,Table1a!LH122="0"),"0 value","Value"))</f>
        <v>Value</v>
      </c>
      <c r="LI184" s="104" t="str">
        <f>IF(OR(ISBLANK(Table1a!LI122),Table1a!LI122=""),"Blank cell, reporting not mandatory",IF(OR(Table1a!LI122=0,Table1a!LI122="0"),"0 value","Value"))</f>
        <v>Value</v>
      </c>
      <c r="LJ184" s="86" t="str">
        <f>IF(OR(ISBLANK(Table1a!LJ122),Table1a!LJ122=""),"Blank cell, reporting not mandatory",IF(OR(Table1a!LJ122=0,Table1a!LJ122="0"),"0 value","Value"))</f>
        <v>Value</v>
      </c>
      <c r="LK184" s="104" t="str">
        <f>IF(OR(ISBLANK(Table1a!LK122),Table1a!LK122=""),"Blank cell, reporting not mandatory",IF(OR(Table1a!LK122=0,Table1a!LK122="0"),"0 value","Value"))</f>
        <v>Value</v>
      </c>
      <c r="LL184" s="104" t="str">
        <f>IF(OR(ISBLANK(Table1a!LL122),Table1a!LL122=""),"Blank cell, reporting not mandatory",IF(OR(Table1a!LL122=0,Table1a!LL122="0"),"0 value","Value"))</f>
        <v>Value</v>
      </c>
      <c r="LM184" s="104" t="str">
        <f>IF(OR(ISBLANK(Table1a!LM122),Table1a!LM122=""),"Blank cell, reporting not mandatory",IF(OR(Table1a!LM122=0,Table1a!LM122="0"),"0 value","Value"))</f>
        <v>Value</v>
      </c>
      <c r="LN184" s="104" t="str">
        <f>IF(OR(ISBLANK(Table1a!LN122),Table1a!LN122=""),"Blank cell, reporting not mandatory",IF(OR(Table1a!LN122=0,Table1a!LN122="0"),"0 value","Value"))</f>
        <v>Value</v>
      </c>
      <c r="LO184" s="86" t="str">
        <f>IF(OR(ISBLANK(Table1a!LO122),Table1a!LO122=""),"Blank cell, reporting not mandatory",IF(OR(Table1a!LO122=0,Table1a!LO122="0"),"0 value","Value"))</f>
        <v>Value</v>
      </c>
      <c r="LP184" s="104" t="str">
        <f>IF(OR(ISBLANK(Table1a!LP122),Table1a!LP122=""),"Blank cell, reporting not mandatory",IF(OR(Table1a!LP122=0,Table1a!LP122="0"),"0 value","Value"))</f>
        <v>Value</v>
      </c>
      <c r="LQ184" s="104" t="str">
        <f>IF(OR(ISBLANK(Table1a!LQ122),Table1a!LQ122=""),"Blank cell, reporting not mandatory",IF(OR(Table1a!LQ122=0,Table1a!LQ122="0"),"0 value","Value"))</f>
        <v>Value</v>
      </c>
      <c r="LR184" s="104" t="str">
        <f>IF(OR(ISBLANK(Table1a!LR122),Table1a!LR122=""),"Blank cell, reporting not mandatory",IF(OR(Table1a!LR122=0,Table1a!LR122="0"),"0 value","Value"))</f>
        <v>Value</v>
      </c>
      <c r="LS184" s="104" t="str">
        <f>IF(OR(ISBLANK(Table1a!LS122),Table1a!LS122=""),"Blank cell, reporting not mandatory",IF(OR(Table1a!LS122=0,Table1a!LS122="0"),"0 value","Value"))</f>
        <v>Value</v>
      </c>
      <c r="LT184" s="86" t="str">
        <f>IF(OR(ISBLANK(Table1a!LT122),Table1a!LT122=""),"Blank cell, reporting not mandatory",IF(OR(Table1a!LT122=0,Table1a!LT122="0"),"0 value","Value"))</f>
        <v>Value</v>
      </c>
      <c r="LU184" s="104" t="str">
        <f>IF(OR(ISBLANK(Table1a!LU122),Table1a!LU122=""),"Blank cell, reporting not mandatory",IF(OR(Table1a!LU122=0,Table1a!LU122="0"),"0 value","Value"))</f>
        <v>Value</v>
      </c>
      <c r="LV184" s="104" t="str">
        <f>IF(OR(ISBLANK(Table1a!LV122),Table1a!LV122=""),"Blank cell, reporting not mandatory",IF(OR(Table1a!LV122=0,Table1a!LV122="0"),"0 value","Value"))</f>
        <v>Value</v>
      </c>
      <c r="LW184" s="104" t="str">
        <f>IF(OR(ISBLANK(Table1a!LW122),Table1a!LW122=""),"Blank cell, reporting not mandatory",IF(OR(Table1a!LW122=0,Table1a!LW122="0"),"0 value","Value"))</f>
        <v>Value</v>
      </c>
      <c r="LX184" s="104" t="str">
        <f>IF(OR(ISBLANK(Table1a!LX122),Table1a!LX122=""),"Blank cell, reporting not mandatory",IF(OR(Table1a!LX122=0,Table1a!LX122="0"),"0 value","Value"))</f>
        <v>Value</v>
      </c>
      <c r="LY184" s="86" t="str">
        <f>IF(OR(ISBLANK(Table1a!LY122),Table1a!LY122=""),"Blank cell, reporting not mandatory",IF(OR(Table1a!LY122=0,Table1a!LY122="0"),"0 value","Value"))</f>
        <v>Value</v>
      </c>
      <c r="LZ184" s="104" t="str">
        <f>IF(OR(ISBLANK(Table1a!LZ122),Table1a!LZ122=""),"Blank cell, reporting not mandatory",IF(OR(Table1a!LZ122=0,Table1a!LZ122="0"),"0 value","Value"))</f>
        <v>Value</v>
      </c>
      <c r="MA184" s="104" t="str">
        <f>IF(OR(ISBLANK(Table1a!MA122),Table1a!MA122=""),"Blank cell, reporting not mandatory",IF(OR(Table1a!MA122=0,Table1a!MA122="0"),"0 value","Value"))</f>
        <v>Value</v>
      </c>
      <c r="MB184" s="104" t="str">
        <f>IF(OR(ISBLANK(Table1a!MB122),Table1a!MB122=""),"Blank cell, reporting not mandatory",IF(OR(Table1a!MB122=0,Table1a!MB122="0"),"0 value","Value"))</f>
        <v>Value</v>
      </c>
      <c r="MC184" s="104" t="str">
        <f>IF(OR(ISBLANK(Table1a!MC122),Table1a!MC122=""),"Blank cell, reporting not mandatory",IF(OR(Table1a!MC122=0,Table1a!MC122="0"),"0 value","Value"))</f>
        <v>Value</v>
      </c>
      <c r="MD184" s="86" t="str">
        <f>IF(OR(ISBLANK(Table1a!MD122),Table1a!MD122=""),"Blank cell, reporting not mandatory",IF(OR(Table1a!MD122=0,Table1a!MD122="0"),"0 value","Value"))</f>
        <v>Value</v>
      </c>
      <c r="ME184" s="105" t="str">
        <f>IF(OR(ISBLANK(Table1a!ME122),Table1a!ME122=""),"Blank cell, reporting not mandatory",IF(OR(Table1a!ME122=0,Table1a!ME122="0"),"0 value","Value"))</f>
        <v>Value</v>
      </c>
      <c r="MF184" s="104" t="str">
        <f>IF(OR(ISBLANK(Table1a!MF122),Table1a!MF122=""),"Blank cell, reporting not mandatory",IF(OR(Table1a!MF122=0,Table1a!MF122="0"),"0 value","Value"))</f>
        <v>Blank cell, reporting not mandatory</v>
      </c>
      <c r="MG184" s="104" t="str">
        <f>IF(OR(ISBLANK(Table1a!MG122),Table1a!MG122=""),"Blank cell, reporting not mandatory",IF(OR(Table1a!MG122=0,Table1a!MG122="0"),"0 value","Value"))</f>
        <v>Blank cell, reporting not mandatory</v>
      </c>
      <c r="MH184" s="105" t="str">
        <f>IF(OR(ISBLANK(Table1a!MH122),Table1a!MH122=""),"Blank cell, reporting not mandatory",IF(OR(Table1a!MH122=0,Table1a!MH122="0"),"0 value","Value"))</f>
        <v>Blank cell, reporting not mandatory</v>
      </c>
      <c r="MI184" s="104" t="str">
        <f>IF(OR(ISBLANK(Table1a!MI122),Table1a!MI122=""),"Blank cell, reporting not mandatory",IF(OR(Table1a!MI122=0,Table1a!MI122="0"),"0 value","Value"))</f>
        <v>Blank cell, reporting not mandatory</v>
      </c>
      <c r="MJ184" s="104" t="str">
        <f>IF(OR(ISBLANK(Table1a!MJ122),Table1a!MJ122=""),"Blank cell, reporting not mandatory",IF(OR(Table1a!MJ122=0,Table1a!MJ122="0"),"0 value","Value"))</f>
        <v>Blank cell, reporting not mandatory</v>
      </c>
      <c r="MK184" s="104" t="str">
        <f>IF(OR(ISBLANK(Table1a!MK122),Table1a!MK122=""),"Blank cell, reporting not mandatory",IF(OR(Table1a!MK122=0,Table1a!MK122="0"),"0 value","Value"))</f>
        <v>Value</v>
      </c>
      <c r="ML184" s="104" t="str">
        <f>IF(OR(ISBLANK(Table1a!ML122),Table1a!ML122=""),"Blank cell, reporting not mandatory",IF(OR(Table1a!ML122=0,Table1a!ML122="0"),"0 value","Value"))</f>
        <v>Value</v>
      </c>
      <c r="MM184" s="105" t="str">
        <f>IF(OR(ISBLANK(Table1a!MM122),Table1a!MM122=""),"Blank cell, reporting not mandatory",IF(OR(Table1a!MM122=0,Table1a!MM122="0"),"0 value","Value"))</f>
        <v>Value</v>
      </c>
      <c r="MN184" s="104" t="str">
        <f>IF(OR(ISBLANK(Table1a!MN122),Table1a!MN122=""),"Blank cell, reporting not mandatory",IF(OR(Table1a!MN122=0,Table1a!MN122="0"),"0 value","Value"))</f>
        <v>Value</v>
      </c>
      <c r="MO184" s="104" t="str">
        <f>IF(OR(ISBLANK(Table1a!MO122),Table1a!MO122=""),"Blank cell, reporting not mandatory",IF(OR(Table1a!MO122=0,Table1a!MO122="0"),"0 value","Value"))</f>
        <v>Value</v>
      </c>
      <c r="MP184" s="104" t="str">
        <f>IF(OR(ISBLANK(Table1a!MP122),Table1a!MP122=""),"Blank cell, reporting not mandatory",IF(OR(Table1a!MP122=0,Table1a!MP122="0"),"0 value","Value"))</f>
        <v>Value</v>
      </c>
      <c r="MQ184" s="104" t="str">
        <f>IF(OR(ISBLANK(Table1a!MQ122),Table1a!MQ122=""),"Blank cell, reporting not mandatory",IF(OR(Table1a!MQ122=0,Table1a!MQ122="0"),"0 value","Value"))</f>
        <v>Value</v>
      </c>
      <c r="MR184" s="105" t="str">
        <f>IF(OR(ISBLANK(Table1a!MR122),Table1a!MR122=""),"Blank cell, reporting not mandatory",IF(OR(Table1a!MR122=0,Table1a!MR122="0"),"0 value","Value"))</f>
        <v>Value</v>
      </c>
      <c r="MS184" s="104" t="str">
        <f>IF(OR(ISBLANK(Table1a!MS122),Table1a!MS122=""),"Blank cell, reporting not mandatory",IF(OR(Table1a!MS122=0,Table1a!MS122="0"),"0 value","Value"))</f>
        <v>Value</v>
      </c>
      <c r="MT184" s="104" t="str">
        <f>IF(OR(ISBLANK(Table1a!MT122),Table1a!MT122=""),"Blank cell, reporting not mandatory",IF(OR(Table1a!MT122=0,Table1a!MT122="0"),"0 value","Value"))</f>
        <v>Value</v>
      </c>
      <c r="MU184" s="104" t="str">
        <f>IF(OR(ISBLANK(Table1a!MU122),Table1a!MU122=""),"Blank cell, reporting not mandatory",IF(OR(Table1a!MU122=0,Table1a!MU122="0"),"0 value","Value"))</f>
        <v>Value</v>
      </c>
      <c r="MV184" s="104" t="str">
        <f>IF(OR(ISBLANK(Table1a!MV122),Table1a!MV122=""),"Blank cell, reporting not mandatory",IF(OR(Table1a!MV122=0,Table1a!MV122="0"),"0 value","Value"))</f>
        <v>Value</v>
      </c>
      <c r="MW184" s="105" t="str">
        <f>IF(OR(ISBLANK(Table1a!MW122),Table1a!MW122=""),"Blank cell, reporting not mandatory",IF(OR(Table1a!MW122=0,Table1a!MW122="0"),"0 value","Value"))</f>
        <v>Value</v>
      </c>
      <c r="MX184" s="104" t="str">
        <f>IF(OR(ISBLANK(Table1a!MX122),Table1a!MX122=""),"Blank cell, reporting not mandatory",IF(OR(Table1a!MX122=0,Table1a!MX122="0"),"0 value","Value"))</f>
        <v>Value</v>
      </c>
      <c r="MY184" s="104" t="str">
        <f>IF(OR(ISBLANK(Table1a!MY122),Table1a!MY122=""),"Blank cell, reporting not mandatory",IF(OR(Table1a!MY122=0,Table1a!MY122="0"),"0 value","Value"))</f>
        <v>Value</v>
      </c>
      <c r="MZ184" s="104" t="str">
        <f>IF(OR(ISBLANK(Table1a!MZ122),Table1a!MZ122=""),"Blank cell, reporting not mandatory",IF(OR(Table1a!MZ122=0,Table1a!MZ122="0"),"0 value","Value"))</f>
        <v>Value</v>
      </c>
      <c r="NA184" s="104" t="str">
        <f>IF(OR(ISBLANK(Table1a!NA122),Table1a!NA122=""),"Blank cell, reporting not mandatory",IF(OR(Table1a!NA122=0,Table1a!NA122="0"),"0 value","Value"))</f>
        <v>Value</v>
      </c>
      <c r="NB184" s="105" t="str">
        <f>IF(OR(ISBLANK(Table1a!NB122),Table1a!NB122=""),"Blank cell, reporting not mandatory",IF(OR(Table1a!NB122=0,Table1a!NB122="0"),"0 value","Value"))</f>
        <v>Value</v>
      </c>
      <c r="NC184" s="104" t="str">
        <f>IF(OR(ISBLANK(Table1a!NC122),Table1a!NC122=""),"Blank cell, reporting not mandatory",IF(OR(Table1a!NC122=0,Table1a!NC122="0"),"0 value","Value"))</f>
        <v>Value</v>
      </c>
      <c r="ND184" s="104" t="str">
        <f>IF(OR(ISBLANK(Table1a!ND122),Table1a!ND122=""),"Blank cell, reporting not mandatory",IF(OR(Table1a!ND122=0,Table1a!ND122="0"),"0 value","Value"))</f>
        <v>Value</v>
      </c>
      <c r="NE184" s="104" t="str">
        <f>IF(OR(ISBLANK(Table1a!NE122),Table1a!NE122=""),"Blank cell, reporting not mandatory",IF(OR(Table1a!NE122=0,Table1a!NE122="0"),"0 value","Value"))</f>
        <v>Value</v>
      </c>
      <c r="NF184" s="104" t="str">
        <f>IF(OR(ISBLANK(Table1a!NF122),Table1a!NF122=""),"Blank cell, reporting not mandatory",IF(OR(Table1a!NF122=0,Table1a!NF122="0"),"0 value","Value"))</f>
        <v>Value</v>
      </c>
      <c r="NG184" s="105" t="str">
        <f>IF(OR(ISBLANK(Table1a!NG122),Table1a!NG122=""),"Blank cell, reporting not mandatory",IF(OR(Table1a!NG122=0,Table1a!NG122="0"),"0 value","Value"))</f>
        <v>Value</v>
      </c>
      <c r="NH184" s="104" t="str">
        <f>IF(OR(ISBLANK(Table1a!NH122),Table1a!NH122=""),"Blank cell, reporting not mandatory",IF(OR(Table1a!NH122=0,Table1a!NH122="0"),"0 value","Value"))</f>
        <v>Value</v>
      </c>
      <c r="NI184" s="104" t="str">
        <f>IF(OR(ISBLANK(Table1a!NI122),Table1a!NI122=""),"Blank cell, reporting not mandatory",IF(OR(Table1a!NI122=0,Table1a!NI122="0"),"0 value","Value"))</f>
        <v>Value</v>
      </c>
      <c r="NJ184" s="104" t="str">
        <f>IF(OR(ISBLANK(Table1a!NJ122),Table1a!NJ122=""),"Blank cell, reporting not mandatory",IF(OR(Table1a!NJ122=0,Table1a!NJ122="0"),"0 value","Value"))</f>
        <v>Value</v>
      </c>
      <c r="NK184" s="104" t="str">
        <f>IF(OR(ISBLANK(Table1a!NK122),Table1a!NK122=""),"Blank cell, reporting not mandatory",IF(OR(Table1a!NK122=0,Table1a!NK122="0"),"0 value","Value"))</f>
        <v>Value</v>
      </c>
      <c r="NL184" s="105" t="str">
        <f>IF(OR(ISBLANK(Table1a!NL122),Table1a!NL122=""),"Blank cell, reporting not mandatory",IF(OR(Table1a!NL122=0,Table1a!NL122="0"),"0 value","Value"))</f>
        <v>Value</v>
      </c>
    </row>
    <row r="185" spans="1:376" outlineLevel="1">
      <c r="A185" s="38" t="s">
        <v>318</v>
      </c>
      <c r="B185" s="36" t="s">
        <v>9</v>
      </c>
      <c r="C185" s="105" t="str">
        <f>IF(OR(ISBLANK(Table1a!C123),Table1a!C123=""),"Blank cell, reporting not mandatory",IF(OR(Table1a!C123=0,Table1a!C123="0"),"0 value","Value"))</f>
        <v>Value</v>
      </c>
      <c r="D185" s="139" t="str">
        <f>IF(OR(ISBLANK(Table1a!D123),Table1a!D123=""),"Blank cell, reporting not mandatory",IF(OR(Table1a!D123=0,Table1a!D123="0"),"0 value","Value"))</f>
        <v>Blank cell, reporting not mandatory</v>
      </c>
      <c r="E185" s="139" t="str">
        <f>IF(OR(ISBLANK(Table1a!E123),Table1a!E123=""),"Blank cell, reporting not mandatory",IF(OR(Table1a!E123=0,Table1a!E123="0"),"0 value","Value"))</f>
        <v>Blank cell, reporting not mandatory</v>
      </c>
      <c r="F185" s="105" t="str">
        <f>IF(OR(ISBLANK(Table1a!F123),Table1a!F123=""),"Blank cell, reporting not mandatory",IF(OR(Table1a!F123=0,Table1a!F123="0"),"0 value","Value"))</f>
        <v>Blank cell, reporting not mandatory</v>
      </c>
      <c r="G185" s="139" t="str">
        <f>IF(OR(ISBLANK(Table1a!G123),Table1a!G123=""),"Blank cell, reporting not mandatory",IF(OR(Table1a!G123=0,Table1a!G123="0"),"0 value","Value"))</f>
        <v>Blank cell, reporting not mandatory</v>
      </c>
      <c r="H185" s="139" t="str">
        <f>IF(OR(ISBLANK(Table1a!H123),Table1a!H123=""),"Blank cell, reporting not mandatory",IF(OR(Table1a!H123=0,Table1a!H123="0"),"0 value","Value"))</f>
        <v>Blank cell, reporting not mandatory</v>
      </c>
      <c r="I185" s="139" t="str">
        <f>IF(OR(ISBLANK(Table1a!I123),Table1a!I123=""),"Blank cell, reporting not mandatory",IF(OR(Table1a!I123=0,Table1a!I123="0"),"0 value","Value"))</f>
        <v>Value</v>
      </c>
      <c r="J185" s="139" t="str">
        <f>IF(OR(ISBLANK(Table1a!J123),Table1a!J123=""),"Blank cell, reporting not mandatory",IF(OR(Table1a!J123=0,Table1a!J123="0"),"0 value","Value"))</f>
        <v>Value</v>
      </c>
      <c r="K185" s="105" t="str">
        <f>IF(OR(ISBLANK(Table1a!K123),Table1a!K123=""),"Blank cell, reporting not mandatory",IF(OR(Table1a!K123=0,Table1a!K123="0"),"0 value","Value"))</f>
        <v>Value</v>
      </c>
      <c r="L185" s="139" t="str">
        <f>IF(OR(ISBLANK(Table1a!L123),Table1a!L123=""),"Blank cell, reporting not mandatory",IF(OR(Table1a!L123=0,Table1a!L123="0"),"0 value","Value"))</f>
        <v>Value</v>
      </c>
      <c r="M185" s="139" t="str">
        <f>IF(OR(ISBLANK(Table1a!M123),Table1a!M123=""),"Blank cell, reporting not mandatory",IF(OR(Table1a!M123=0,Table1a!M123="0"),"0 value","Value"))</f>
        <v>Value</v>
      </c>
      <c r="N185" s="139" t="str">
        <f>IF(OR(ISBLANK(Table1a!N123),Table1a!N123=""),"Blank cell, reporting not mandatory",IF(OR(Table1a!N123=0,Table1a!N123="0"),"0 value","Value"))</f>
        <v>Value</v>
      </c>
      <c r="O185" s="139" t="str">
        <f>IF(OR(ISBLANK(Table1a!O123),Table1a!O123=""),"Blank cell, reporting not mandatory",IF(OR(Table1a!O123=0,Table1a!O123="0"),"0 value","Value"))</f>
        <v>Value</v>
      </c>
      <c r="P185" s="105" t="str">
        <f>IF(OR(ISBLANK(Table1a!P123),Table1a!P123=""),"Blank cell, reporting not mandatory",IF(OR(Table1a!P123=0,Table1a!P123="0"),"0 value","Value"))</f>
        <v>Value</v>
      </c>
      <c r="Q185" s="139" t="str">
        <f>IF(OR(ISBLANK(Table1a!Q123),Table1a!Q123=""),"Blank cell, reporting not mandatory",IF(OR(Table1a!Q123=0,Table1a!Q123="0"),"0 value","Value"))</f>
        <v>Value</v>
      </c>
      <c r="R185" s="139" t="str">
        <f>IF(OR(ISBLANK(Table1a!R123),Table1a!R123=""),"Blank cell, reporting not mandatory",IF(OR(Table1a!R123=0,Table1a!R123="0"),"0 value","Value"))</f>
        <v>Value</v>
      </c>
      <c r="S185" s="139" t="str">
        <f>IF(OR(ISBLANK(Table1a!S123),Table1a!S123=""),"Blank cell, reporting not mandatory",IF(OR(Table1a!S123=0,Table1a!S123="0"),"0 value","Value"))</f>
        <v>Value</v>
      </c>
      <c r="T185" s="139" t="str">
        <f>IF(OR(ISBLANK(Table1a!T123),Table1a!T123=""),"Blank cell, reporting not mandatory",IF(OR(Table1a!T123=0,Table1a!T123="0"),"0 value","Value"))</f>
        <v>Value</v>
      </c>
      <c r="U185" s="105" t="str">
        <f>IF(OR(ISBLANK(Table1a!U123),Table1a!U123=""),"Blank cell, reporting not mandatory",IF(OR(Table1a!U123=0,Table1a!U123="0"),"0 value","Value"))</f>
        <v>Value</v>
      </c>
      <c r="V185" s="139" t="str">
        <f>IF(OR(ISBLANK(Table1a!V123),Table1a!V123=""),"Blank cell, reporting not mandatory",IF(OR(Table1a!V123=0,Table1a!V123="0"),"0 value","Value"))</f>
        <v>Value</v>
      </c>
      <c r="W185" s="139" t="str">
        <f>IF(OR(ISBLANK(Table1a!W123),Table1a!W123=""),"Blank cell, reporting not mandatory",IF(OR(Table1a!W123=0,Table1a!W123="0"),"0 value","Value"))</f>
        <v>Value</v>
      </c>
      <c r="X185" s="139" t="str">
        <f>IF(OR(ISBLANK(Table1a!X123),Table1a!X123=""),"Blank cell, reporting not mandatory",IF(OR(Table1a!X123=0,Table1a!X123="0"),"0 value","Value"))</f>
        <v>Value</v>
      </c>
      <c r="Y185" s="139" t="str">
        <f>IF(OR(ISBLANK(Table1a!Y123),Table1a!Y123=""),"Blank cell, reporting not mandatory",IF(OR(Table1a!Y123=0,Table1a!Y123="0"),"0 value","Value"))</f>
        <v>Value</v>
      </c>
      <c r="Z185" s="105" t="str">
        <f>IF(OR(ISBLANK(Table1a!Z123),Table1a!Z123=""),"Blank cell, reporting not mandatory",IF(OR(Table1a!Z123=0,Table1a!Z123="0"),"0 value","Value"))</f>
        <v>Value</v>
      </c>
      <c r="AA185" s="139" t="str">
        <f>IF(OR(ISBLANK(Table1a!AA123),Table1a!AA123=""),"Blank cell, reporting not mandatory",IF(OR(Table1a!AA123=0,Table1a!AA123="0"),"0 value","Value"))</f>
        <v>Value</v>
      </c>
      <c r="AB185" s="139" t="str">
        <f>IF(OR(ISBLANK(Table1a!AB123),Table1a!AB123=""),"Blank cell, reporting not mandatory",IF(OR(Table1a!AB123=0,Table1a!AB123="0"),"0 value","Value"))</f>
        <v>Value</v>
      </c>
      <c r="AC185" s="139" t="str">
        <f>IF(OR(ISBLANK(Table1a!AC123),Table1a!AC123=""),"Blank cell, reporting not mandatory",IF(OR(Table1a!AC123=0,Table1a!AC123="0"),"0 value","Value"))</f>
        <v>Value</v>
      </c>
      <c r="AD185" s="139" t="str">
        <f>IF(OR(ISBLANK(Table1a!AD123),Table1a!AD123=""),"Blank cell, reporting not mandatory",IF(OR(Table1a!AD123=0,Table1a!AD123="0"),"0 value","Value"))</f>
        <v>Value</v>
      </c>
      <c r="AE185" s="105" t="str">
        <f>IF(OR(ISBLANK(Table1a!AE123),Table1a!AE123=""),"Blank cell, reporting not mandatory",IF(OR(Table1a!AE123=0,Table1a!AE123="0"),"0 value","Value"))</f>
        <v>Value</v>
      </c>
      <c r="AF185" s="139" t="str">
        <f>IF(OR(ISBLANK(Table1a!AF123),Table1a!AF123=""),"Blank cell, reporting not mandatory",IF(OR(Table1a!AF123=0,Table1a!AF123="0"),"0 value","Value"))</f>
        <v>Value</v>
      </c>
      <c r="AG185" s="139" t="str">
        <f>IF(OR(ISBLANK(Table1a!AG123),Table1a!AG123=""),"Blank cell, reporting not mandatory",IF(OR(Table1a!AG123=0,Table1a!AG123="0"),"0 value","Value"))</f>
        <v>Value</v>
      </c>
      <c r="AH185" s="139" t="str">
        <f>IF(OR(ISBLANK(Table1a!AH123),Table1a!AH123=""),"Blank cell, reporting not mandatory",IF(OR(Table1a!AH123=0,Table1a!AH123="0"),"0 value","Value"))</f>
        <v>Value</v>
      </c>
      <c r="AI185" s="139" t="str">
        <f>IF(OR(ISBLANK(Table1a!AI123),Table1a!AI123=""),"Blank cell, reporting not mandatory",IF(OR(Table1a!AI123=0,Table1a!AI123="0"),"0 value","Value"))</f>
        <v>Value</v>
      </c>
      <c r="AJ185" s="105" t="str">
        <f>IF(OR(ISBLANK(Table1a!AJ123),Table1a!AJ123=""),"Blank cell, reporting not mandatory",IF(OR(Table1a!AJ123=0,Table1a!AJ123="0"),"0 value","Value"))</f>
        <v>Value</v>
      </c>
      <c r="AK185" s="105" t="str">
        <f>IF(OR(ISBLANK(Table1a!AK123),Table1a!AK123=""),"Blank cell, reporting not mandatory",IF(OR(Table1a!AK123=0,Table1a!AK123="0"),"0 value","Value"))</f>
        <v>Value</v>
      </c>
      <c r="AL185" s="139" t="str">
        <f>IF(OR(ISBLANK(Table1a!AL123),Table1a!AL123=""),"Blank cell, reporting not mandatory",IF(OR(Table1a!AL123=0,Table1a!AL123="0"),"0 value","Value"))</f>
        <v>Blank cell, reporting not mandatory</v>
      </c>
      <c r="AM185" s="139" t="str">
        <f>IF(OR(ISBLANK(Table1a!AM123),Table1a!AM123=""),"Blank cell, reporting not mandatory",IF(OR(Table1a!AM123=0,Table1a!AM123="0"),"0 value","Value"))</f>
        <v>Blank cell, reporting not mandatory</v>
      </c>
      <c r="AN185" s="105" t="str">
        <f>IF(OR(ISBLANK(Table1a!AN123),Table1a!AN123=""),"Blank cell, reporting not mandatory",IF(OR(Table1a!AN123=0,Table1a!AN123="0"),"0 value","Value"))</f>
        <v>Blank cell, reporting not mandatory</v>
      </c>
      <c r="AO185" s="139" t="str">
        <f>IF(OR(ISBLANK(Table1a!AO123),Table1a!AO123=""),"Blank cell, reporting not mandatory",IF(OR(Table1a!AO123=0,Table1a!AO123="0"),"0 value","Value"))</f>
        <v>Blank cell, reporting not mandatory</v>
      </c>
      <c r="AP185" s="139" t="str">
        <f>IF(OR(ISBLANK(Table1a!AP123),Table1a!AP123=""),"Blank cell, reporting not mandatory",IF(OR(Table1a!AP123=0,Table1a!AP123="0"),"0 value","Value"))</f>
        <v>Blank cell, reporting not mandatory</v>
      </c>
      <c r="AQ185" s="139" t="str">
        <f>IF(OR(ISBLANK(Table1a!AQ123),Table1a!AQ123=""),"Blank cell, reporting not mandatory",IF(OR(Table1a!AQ123=0,Table1a!AQ123="0"),"0 value","Value"))</f>
        <v>Value</v>
      </c>
      <c r="AR185" s="139" t="str">
        <f>IF(OR(ISBLANK(Table1a!AR123),Table1a!AR123=""),"Blank cell, reporting not mandatory",IF(OR(Table1a!AR123=0,Table1a!AR123="0"),"0 value","Value"))</f>
        <v>Value</v>
      </c>
      <c r="AS185" s="105" t="str">
        <f>IF(OR(ISBLANK(Table1a!AS123),Table1a!AS123=""),"Blank cell, reporting not mandatory",IF(OR(Table1a!AS123=0,Table1a!AS123="0"),"0 value","Value"))</f>
        <v>Value</v>
      </c>
      <c r="AT185" s="104" t="str">
        <f>IF(OR(ISBLANK(Table1a!AT123),Table1a!AT123=""),"Blank cell, reporting not mandatory",IF(OR(Table1a!AT123=0,Table1a!AT123="0"),"0 value","Value"))</f>
        <v>Value</v>
      </c>
      <c r="AU185" s="104" t="str">
        <f>IF(OR(ISBLANK(Table1a!AU123),Table1a!AU123=""),"Blank cell, reporting not mandatory",IF(OR(Table1a!AU123=0,Table1a!AU123="0"),"0 value","Value"))</f>
        <v>Value</v>
      </c>
      <c r="AV185" s="104" t="str">
        <f>IF(OR(ISBLANK(Table1a!AV123),Table1a!AV123=""),"Blank cell, reporting not mandatory",IF(OR(Table1a!AV123=0,Table1a!AV123="0"),"0 value","Value"))</f>
        <v>Value</v>
      </c>
      <c r="AW185" s="104" t="str">
        <f>IF(OR(ISBLANK(Table1a!AW123),Table1a!AW123=""),"Blank cell, reporting not mandatory",IF(OR(Table1a!AW123=0,Table1a!AW123="0"),"0 value","Value"))</f>
        <v>Value</v>
      </c>
      <c r="AX185" s="105" t="str">
        <f>IF(OR(ISBLANK(Table1a!AX123),Table1a!AX123=""),"Blank cell, reporting not mandatory",IF(OR(Table1a!AX123=0,Table1a!AX123="0"),"0 value","Value"))</f>
        <v>Value</v>
      </c>
      <c r="AY185" s="104" t="str">
        <f>IF(OR(ISBLANK(Table1a!AY123),Table1a!AY123=""),"Blank cell, reporting not mandatory",IF(OR(Table1a!AY123=0,Table1a!AY123="0"),"0 value","Value"))</f>
        <v>Value</v>
      </c>
      <c r="AZ185" s="104" t="str">
        <f>IF(OR(ISBLANK(Table1a!AZ123),Table1a!AZ123=""),"Blank cell, reporting not mandatory",IF(OR(Table1a!AZ123=0,Table1a!AZ123="0"),"0 value","Value"))</f>
        <v>Value</v>
      </c>
      <c r="BA185" s="104" t="str">
        <f>IF(OR(ISBLANK(Table1a!BA123),Table1a!BA123=""),"Blank cell, reporting not mandatory",IF(OR(Table1a!BA123=0,Table1a!BA123="0"),"0 value","Value"))</f>
        <v>Value</v>
      </c>
      <c r="BB185" s="104" t="str">
        <f>IF(OR(ISBLANK(Table1a!BB123),Table1a!BB123=""),"Blank cell, reporting not mandatory",IF(OR(Table1a!BB123=0,Table1a!BB123="0"),"0 value","Value"))</f>
        <v>Value</v>
      </c>
      <c r="BC185" s="105" t="str">
        <f>IF(OR(ISBLANK(Table1a!BC123),Table1a!BC123=""),"Blank cell, reporting not mandatory",IF(OR(Table1a!BC123=0,Table1a!BC123="0"),"0 value","Value"))</f>
        <v>Value</v>
      </c>
      <c r="BD185" s="104" t="str">
        <f>IF(OR(ISBLANK(Table1a!BD123),Table1a!BD123=""),"Blank cell, reporting not mandatory",IF(OR(Table1a!BD123=0,Table1a!BD123="0"),"0 value","Value"))</f>
        <v>Value</v>
      </c>
      <c r="BE185" s="104" t="str">
        <f>IF(OR(ISBLANK(Table1a!BE123),Table1a!BE123=""),"Blank cell, reporting not mandatory",IF(OR(Table1a!BE123=0,Table1a!BE123="0"),"0 value","Value"))</f>
        <v>Value</v>
      </c>
      <c r="BF185" s="104" t="str">
        <f>IF(OR(ISBLANK(Table1a!BF123),Table1a!BF123=""),"Blank cell, reporting not mandatory",IF(OR(Table1a!BF123=0,Table1a!BF123="0"),"0 value","Value"))</f>
        <v>Value</v>
      </c>
      <c r="BG185" s="104" t="str">
        <f>IF(OR(ISBLANK(Table1a!BG123),Table1a!BG123=""),"Blank cell, reporting not mandatory",IF(OR(Table1a!BG123=0,Table1a!BG123="0"),"0 value","Value"))</f>
        <v>Value</v>
      </c>
      <c r="BH185" s="105" t="str">
        <f>IF(OR(ISBLANK(Table1a!BH123),Table1a!BH123=""),"Blank cell, reporting not mandatory",IF(OR(Table1a!BH123=0,Table1a!BH123="0"),"0 value","Value"))</f>
        <v>Value</v>
      </c>
      <c r="BI185" s="104" t="str">
        <f>IF(OR(ISBLANK(Table1a!BI123),Table1a!BI123=""),"Blank cell, reporting not mandatory",IF(OR(Table1a!BI123=0,Table1a!BI123="0"),"0 value","Value"))</f>
        <v>Value</v>
      </c>
      <c r="BJ185" s="104" t="str">
        <f>IF(OR(ISBLANK(Table1a!BJ123),Table1a!BJ123=""),"Blank cell, reporting not mandatory",IF(OR(Table1a!BJ123=0,Table1a!BJ123="0"),"0 value","Value"))</f>
        <v>Value</v>
      </c>
      <c r="BK185" s="104" t="str">
        <f>IF(OR(ISBLANK(Table1a!BK123),Table1a!BK123=""),"Blank cell, reporting not mandatory",IF(OR(Table1a!BK123=0,Table1a!BK123="0"),"0 value","Value"))</f>
        <v>Value</v>
      </c>
      <c r="BL185" s="104" t="str">
        <f>IF(OR(ISBLANK(Table1a!BL123),Table1a!BL123=""),"Blank cell, reporting not mandatory",IF(OR(Table1a!BL123=0,Table1a!BL123="0"),"0 value","Value"))</f>
        <v>Value</v>
      </c>
      <c r="BM185" s="105" t="str">
        <f>IF(OR(ISBLANK(Table1a!BM123),Table1a!BM123=""),"Blank cell, reporting not mandatory",IF(OR(Table1a!BM123=0,Table1a!BM123="0"),"0 value","Value"))</f>
        <v>Value</v>
      </c>
      <c r="BN185" s="104" t="str">
        <f>IF(OR(ISBLANK(Table1a!BN123),Table1a!BN123=""),"Blank cell, reporting not mandatory",IF(OR(Table1a!BN123=0,Table1a!BN123="0"),"0 value","Value"))</f>
        <v>Value</v>
      </c>
      <c r="BO185" s="104" t="str">
        <f>IF(OR(ISBLANK(Table1a!BO123),Table1a!BO123=""),"Blank cell, reporting not mandatory",IF(OR(Table1a!BO123=0,Table1a!BO123="0"),"0 value","Value"))</f>
        <v>Value</v>
      </c>
      <c r="BP185" s="104" t="str">
        <f>IF(OR(ISBLANK(Table1a!BP123),Table1a!BP123=""),"Blank cell, reporting not mandatory",IF(OR(Table1a!BP123=0,Table1a!BP123="0"),"0 value","Value"))</f>
        <v>Value</v>
      </c>
      <c r="BQ185" s="104" t="str">
        <f>IF(OR(ISBLANK(Table1a!BQ123),Table1a!BQ123=""),"Blank cell, reporting not mandatory",IF(OR(Table1a!BQ123=0,Table1a!BQ123="0"),"0 value","Value"))</f>
        <v>Value</v>
      </c>
      <c r="BR185" s="105" t="str">
        <f>IF(OR(ISBLANK(Table1a!BR123),Table1a!BR123=""),"Blank cell, reporting not mandatory",IF(OR(Table1a!BR123=0,Table1a!BR123="0"),"0 value","Value"))</f>
        <v>Value</v>
      </c>
      <c r="BS185" s="105" t="str">
        <f>IF(OR(ISBLANK(Table1a!BS123),Table1a!BS123=""),"Blank cell, reporting not mandatory",IF(OR(Table1a!BS123=0,Table1a!BS123="0"),"0 value","Value"))</f>
        <v>Value</v>
      </c>
      <c r="BT185" s="104" t="str">
        <f>IF(OR(ISBLANK(Table1a!BT123),Table1a!BT123=""),"Blank cell, reporting not mandatory",IF(OR(Table1a!BT123=0,Table1a!BT123="0"),"0 value","Value"))</f>
        <v>Blank cell, reporting not mandatory</v>
      </c>
      <c r="BU185" s="104" t="str">
        <f>IF(OR(ISBLANK(Table1a!BU123),Table1a!BU123=""),"Blank cell, reporting not mandatory",IF(OR(Table1a!BU123=0,Table1a!BU123="0"),"0 value","Value"))</f>
        <v>Blank cell, reporting not mandatory</v>
      </c>
      <c r="BV185" s="105" t="str">
        <f>IF(OR(ISBLANK(Table1a!BV123),Table1a!BV123=""),"Blank cell, reporting not mandatory",IF(OR(Table1a!BV123=0,Table1a!BV123="0"),"0 value","Value"))</f>
        <v>Blank cell, reporting not mandatory</v>
      </c>
      <c r="BW185" s="104" t="str">
        <f>IF(OR(ISBLANK(Table1a!BW123),Table1a!BW123=""),"Blank cell, reporting not mandatory",IF(OR(Table1a!BW123=0,Table1a!BW123="0"),"0 value","Value"))</f>
        <v>Blank cell, reporting not mandatory</v>
      </c>
      <c r="BX185" s="104" t="str">
        <f>IF(OR(ISBLANK(Table1a!BX123),Table1a!BX123=""),"Blank cell, reporting not mandatory",IF(OR(Table1a!BX123=0,Table1a!BX123="0"),"0 value","Value"))</f>
        <v>Blank cell, reporting not mandatory</v>
      </c>
      <c r="BY185" s="104" t="str">
        <f>IF(OR(ISBLANK(Table1a!BY123),Table1a!BY123=""),"Blank cell, reporting not mandatory",IF(OR(Table1a!BY123=0,Table1a!BY123="0"),"0 value","Value"))</f>
        <v>Value</v>
      </c>
      <c r="BZ185" s="104" t="str">
        <f>IF(OR(ISBLANK(Table1a!BZ123),Table1a!BZ123=""),"Blank cell, reporting not mandatory",IF(OR(Table1a!BZ123=0,Table1a!BZ123="0"),"0 value","Value"))</f>
        <v>Value</v>
      </c>
      <c r="CA185" s="105" t="str">
        <f>IF(OR(ISBLANK(Table1a!CA123),Table1a!CA123=""),"Blank cell, reporting not mandatory",IF(OR(Table1a!CA123=0,Table1a!CA123="0"),"0 value","Value"))</f>
        <v>Value</v>
      </c>
      <c r="CB185" s="104" t="str">
        <f>IF(OR(ISBLANK(Table1a!CB123),Table1a!CB123=""),"Blank cell, reporting not mandatory",IF(OR(Table1a!CB123=0,Table1a!CB123="0"),"0 value","Value"))</f>
        <v>Value</v>
      </c>
      <c r="CC185" s="104" t="str">
        <f>IF(OR(ISBLANK(Table1a!CC123),Table1a!CC123=""),"Blank cell, reporting not mandatory",IF(OR(Table1a!CC123=0,Table1a!CC123="0"),"0 value","Value"))</f>
        <v>Value</v>
      </c>
      <c r="CD185" s="104" t="str">
        <f>IF(OR(ISBLANK(Table1a!CD123),Table1a!CD123=""),"Blank cell, reporting not mandatory",IF(OR(Table1a!CD123=0,Table1a!CD123="0"),"0 value","Value"))</f>
        <v>Value</v>
      </c>
      <c r="CE185" s="104" t="str">
        <f>IF(OR(ISBLANK(Table1a!CE123),Table1a!CE123=""),"Blank cell, reporting not mandatory",IF(OR(Table1a!CE123=0,Table1a!CE123="0"),"0 value","Value"))</f>
        <v>Value</v>
      </c>
      <c r="CF185" s="105" t="str">
        <f>IF(OR(ISBLANK(Table1a!CF123),Table1a!CF123=""),"Blank cell, reporting not mandatory",IF(OR(Table1a!CF123=0,Table1a!CF123="0"),"0 value","Value"))</f>
        <v>Value</v>
      </c>
      <c r="CG185" s="104" t="str">
        <f>IF(OR(ISBLANK(Table1a!CG123),Table1a!CG123=""),"Blank cell, reporting not mandatory",IF(OR(Table1a!CG123=0,Table1a!CG123="0"),"0 value","Value"))</f>
        <v>Value</v>
      </c>
      <c r="CH185" s="104" t="str">
        <f>IF(OR(ISBLANK(Table1a!CH123),Table1a!CH123=""),"Blank cell, reporting not mandatory",IF(OR(Table1a!CH123=0,Table1a!CH123="0"),"0 value","Value"))</f>
        <v>Value</v>
      </c>
      <c r="CI185" s="104" t="str">
        <f>IF(OR(ISBLANK(Table1a!CI123),Table1a!CI123=""),"Blank cell, reporting not mandatory",IF(OR(Table1a!CI123=0,Table1a!CI123="0"),"0 value","Value"))</f>
        <v>Value</v>
      </c>
      <c r="CJ185" s="104" t="str">
        <f>IF(OR(ISBLANK(Table1a!CJ123),Table1a!CJ123=""),"Blank cell, reporting not mandatory",IF(OR(Table1a!CJ123=0,Table1a!CJ123="0"),"0 value","Value"))</f>
        <v>Value</v>
      </c>
      <c r="CK185" s="105" t="str">
        <f>IF(OR(ISBLANK(Table1a!CK123),Table1a!CK123=""),"Blank cell, reporting not mandatory",IF(OR(Table1a!CK123=0,Table1a!CK123="0"),"0 value","Value"))</f>
        <v>Value</v>
      </c>
      <c r="CL185" s="104" t="str">
        <f>IF(OR(ISBLANK(Table1a!CL123),Table1a!CL123=""),"Blank cell, reporting not mandatory",IF(OR(Table1a!CL123=0,Table1a!CL123="0"),"0 value","Value"))</f>
        <v>Value</v>
      </c>
      <c r="CM185" s="104" t="str">
        <f>IF(OR(ISBLANK(Table1a!CM123),Table1a!CM123=""),"Blank cell, reporting not mandatory",IF(OR(Table1a!CM123=0,Table1a!CM123="0"),"0 value","Value"))</f>
        <v>Value</v>
      </c>
      <c r="CN185" s="104" t="str">
        <f>IF(OR(ISBLANK(Table1a!CN123),Table1a!CN123=""),"Blank cell, reporting not mandatory",IF(OR(Table1a!CN123=0,Table1a!CN123="0"),"0 value","Value"))</f>
        <v>Value</v>
      </c>
      <c r="CO185" s="104" t="str">
        <f>IF(OR(ISBLANK(Table1a!CO123),Table1a!CO123=""),"Blank cell, reporting not mandatory",IF(OR(Table1a!CO123=0,Table1a!CO123="0"),"0 value","Value"))</f>
        <v>Value</v>
      </c>
      <c r="CP185" s="105" t="str">
        <f>IF(OR(ISBLANK(Table1a!CP123),Table1a!CP123=""),"Blank cell, reporting not mandatory",IF(OR(Table1a!CP123=0,Table1a!CP123="0"),"0 value","Value"))</f>
        <v>Value</v>
      </c>
      <c r="CQ185" s="104" t="str">
        <f>IF(OR(ISBLANK(Table1a!CQ123),Table1a!CQ123=""),"Blank cell, reporting not mandatory",IF(OR(Table1a!CQ123=0,Table1a!CQ123="0"),"0 value","Value"))</f>
        <v>Value</v>
      </c>
      <c r="CR185" s="104" t="str">
        <f>IF(OR(ISBLANK(Table1a!CR123),Table1a!CR123=""),"Blank cell, reporting not mandatory",IF(OR(Table1a!CR123=0,Table1a!CR123="0"),"0 value","Value"))</f>
        <v>Value</v>
      </c>
      <c r="CS185" s="104" t="str">
        <f>IF(OR(ISBLANK(Table1a!CS123),Table1a!CS123=""),"Blank cell, reporting not mandatory",IF(OR(Table1a!CS123=0,Table1a!CS123="0"),"0 value","Value"))</f>
        <v>Value</v>
      </c>
      <c r="CT185" s="104" t="str">
        <f>IF(OR(ISBLANK(Table1a!CT123),Table1a!CT123=""),"Blank cell, reporting not mandatory",IF(OR(Table1a!CT123=0,Table1a!CT123="0"),"0 value","Value"))</f>
        <v>Value</v>
      </c>
      <c r="CU185" s="105" t="str">
        <f>IF(OR(ISBLANK(Table1a!CU123),Table1a!CU123=""),"Blank cell, reporting not mandatory",IF(OR(Table1a!CU123=0,Table1a!CU123="0"),"0 value","Value"))</f>
        <v>Value</v>
      </c>
      <c r="CV185" s="104" t="str">
        <f>IF(OR(ISBLANK(Table1a!CV123),Table1a!CV123=""),"Blank cell, reporting not mandatory",IF(OR(Table1a!CV123=0,Table1a!CV123="0"),"0 value","Value"))</f>
        <v>Value</v>
      </c>
      <c r="CW185" s="104" t="str">
        <f>IF(OR(ISBLANK(Table1a!CW123),Table1a!CW123=""),"Blank cell, reporting not mandatory",IF(OR(Table1a!CW123=0,Table1a!CW123="0"),"0 value","Value"))</f>
        <v>Value</v>
      </c>
      <c r="CX185" s="104" t="str">
        <f>IF(OR(ISBLANK(Table1a!CX123),Table1a!CX123=""),"Blank cell, reporting not mandatory",IF(OR(Table1a!CX123=0,Table1a!CX123="0"),"0 value","Value"))</f>
        <v>Value</v>
      </c>
      <c r="CY185" s="104" t="str">
        <f>IF(OR(ISBLANK(Table1a!CY123),Table1a!CY123=""),"Blank cell, reporting not mandatory",IF(OR(Table1a!CY123=0,Table1a!CY123="0"),"0 value","Value"))</f>
        <v>Value</v>
      </c>
      <c r="CZ185" s="105" t="str">
        <f>IF(OR(ISBLANK(Table1a!CZ123),Table1a!CZ123=""),"Blank cell, reporting not mandatory",IF(OR(Table1a!CZ123=0,Table1a!CZ123="0"),"0 value","Value"))</f>
        <v>Value</v>
      </c>
      <c r="DA185" s="105" t="str">
        <f>IF(OR(ISBLANK(Table1a!DA123),Table1a!DA123=""),"Blank cell, reporting not mandatory",IF(OR(Table1a!DA123=0,Table1a!DA123="0"),"0 value","Value"))</f>
        <v>Value</v>
      </c>
      <c r="DB185" s="104" t="str">
        <f>IF(OR(ISBLANK(Table1a!DB123),Table1a!DB123=""),"Blank cell, reporting not mandatory",IF(OR(Table1a!DB123=0,Table1a!DB123="0"),"0 value","Value"))</f>
        <v>Blank cell, reporting not mandatory</v>
      </c>
      <c r="DC185" s="104" t="str">
        <f>IF(OR(ISBLANK(Table1a!DC123),Table1a!DC123=""),"Blank cell, reporting not mandatory",IF(OR(Table1a!DC123=0,Table1a!DC123="0"),"0 value","Value"))</f>
        <v>Blank cell, reporting not mandatory</v>
      </c>
      <c r="DD185" s="105" t="str">
        <f>IF(OR(ISBLANK(Table1a!DD123),Table1a!DD123=""),"Blank cell, reporting not mandatory",IF(OR(Table1a!DD123=0,Table1a!DD123="0"),"0 value","Value"))</f>
        <v>Blank cell, reporting not mandatory</v>
      </c>
      <c r="DE185" s="104" t="str">
        <f>IF(OR(ISBLANK(Table1a!DE123),Table1a!DE123=""),"Blank cell, reporting not mandatory",IF(OR(Table1a!DE123=0,Table1a!DE123="0"),"0 value","Value"))</f>
        <v>Blank cell, reporting not mandatory</v>
      </c>
      <c r="DF185" s="104" t="str">
        <f>IF(OR(ISBLANK(Table1a!DF123),Table1a!DF123=""),"Blank cell, reporting not mandatory",IF(OR(Table1a!DF123=0,Table1a!DF123="0"),"0 value","Value"))</f>
        <v>Blank cell, reporting not mandatory</v>
      </c>
      <c r="DG185" s="104" t="str">
        <f>IF(OR(ISBLANK(Table1a!DG123),Table1a!DG123=""),"Blank cell, reporting not mandatory",IF(OR(Table1a!DG123=0,Table1a!DG123="0"),"0 value","Value"))</f>
        <v>Value</v>
      </c>
      <c r="DH185" s="104" t="str">
        <f>IF(OR(ISBLANK(Table1a!DH123),Table1a!DH123=""),"Blank cell, reporting not mandatory",IF(OR(Table1a!DH123=0,Table1a!DH123="0"),"0 value","Value"))</f>
        <v>Value</v>
      </c>
      <c r="DI185" s="105" t="str">
        <f>IF(OR(ISBLANK(Table1a!DI123),Table1a!DI123=""),"Blank cell, reporting not mandatory",IF(OR(Table1a!DI123=0,Table1a!DI123="0"),"0 value","Value"))</f>
        <v>Value</v>
      </c>
      <c r="DJ185" s="104" t="str">
        <f>IF(OR(ISBLANK(Table1a!DJ123),Table1a!DJ123=""),"Blank cell, reporting not mandatory",IF(OR(Table1a!DJ123=0,Table1a!DJ123="0"),"0 value","Value"))</f>
        <v>Value</v>
      </c>
      <c r="DK185" s="104" t="str">
        <f>IF(OR(ISBLANK(Table1a!DK123),Table1a!DK123=""),"Blank cell, reporting not mandatory",IF(OR(Table1a!DK123=0,Table1a!DK123="0"),"0 value","Value"))</f>
        <v>Value</v>
      </c>
      <c r="DL185" s="104" t="str">
        <f>IF(OR(ISBLANK(Table1a!DL123),Table1a!DL123=""),"Blank cell, reporting not mandatory",IF(OR(Table1a!DL123=0,Table1a!DL123="0"),"0 value","Value"))</f>
        <v>Value</v>
      </c>
      <c r="DM185" s="104" t="str">
        <f>IF(OR(ISBLANK(Table1a!DM123),Table1a!DM123=""),"Blank cell, reporting not mandatory",IF(OR(Table1a!DM123=0,Table1a!DM123="0"),"0 value","Value"))</f>
        <v>Value</v>
      </c>
      <c r="DN185" s="105" t="str">
        <f>IF(OR(ISBLANK(Table1a!DN123),Table1a!DN123=""),"Blank cell, reporting not mandatory",IF(OR(Table1a!DN123=0,Table1a!DN123="0"),"0 value","Value"))</f>
        <v>Value</v>
      </c>
      <c r="DO185" s="104" t="str">
        <f>IF(OR(ISBLANK(Table1a!DO123),Table1a!DO123=""),"Blank cell, reporting not mandatory",IF(OR(Table1a!DO123=0,Table1a!DO123="0"),"0 value","Value"))</f>
        <v>Value</v>
      </c>
      <c r="DP185" s="104" t="str">
        <f>IF(OR(ISBLANK(Table1a!DP123),Table1a!DP123=""),"Blank cell, reporting not mandatory",IF(OR(Table1a!DP123=0,Table1a!DP123="0"),"0 value","Value"))</f>
        <v>Value</v>
      </c>
      <c r="DQ185" s="104" t="str">
        <f>IF(OR(ISBLANK(Table1a!DQ123),Table1a!DQ123=""),"Blank cell, reporting not mandatory",IF(OR(Table1a!DQ123=0,Table1a!DQ123="0"),"0 value","Value"))</f>
        <v>Value</v>
      </c>
      <c r="DR185" s="104" t="str">
        <f>IF(OR(ISBLANK(Table1a!DR123),Table1a!DR123=""),"Blank cell, reporting not mandatory",IF(OR(Table1a!DR123=0,Table1a!DR123="0"),"0 value","Value"))</f>
        <v>Value</v>
      </c>
      <c r="DS185" s="105" t="str">
        <f>IF(OR(ISBLANK(Table1a!DS123),Table1a!DS123=""),"Blank cell, reporting not mandatory",IF(OR(Table1a!DS123=0,Table1a!DS123="0"),"0 value","Value"))</f>
        <v>Value</v>
      </c>
      <c r="DT185" s="104" t="str">
        <f>IF(OR(ISBLANK(Table1a!DT123),Table1a!DT123=""),"Blank cell, reporting not mandatory",IF(OR(Table1a!DT123=0,Table1a!DT123="0"),"0 value","Value"))</f>
        <v>Value</v>
      </c>
      <c r="DU185" s="104" t="str">
        <f>IF(OR(ISBLANK(Table1a!DU123),Table1a!DU123=""),"Blank cell, reporting not mandatory",IF(OR(Table1a!DU123=0,Table1a!DU123="0"),"0 value","Value"))</f>
        <v>Value</v>
      </c>
      <c r="DV185" s="104" t="str">
        <f>IF(OR(ISBLANK(Table1a!DV123),Table1a!DV123=""),"Blank cell, reporting not mandatory",IF(OR(Table1a!DV123=0,Table1a!DV123="0"),"0 value","Value"))</f>
        <v>Value</v>
      </c>
      <c r="DW185" s="104" t="str">
        <f>IF(OR(ISBLANK(Table1a!DW123),Table1a!DW123=""),"Blank cell, reporting not mandatory",IF(OR(Table1a!DW123=0,Table1a!DW123="0"),"0 value","Value"))</f>
        <v>Value</v>
      </c>
      <c r="DX185" s="105" t="str">
        <f>IF(OR(ISBLANK(Table1a!DX123),Table1a!DX123=""),"Blank cell, reporting not mandatory",IF(OR(Table1a!DX123=0,Table1a!DX123="0"),"0 value","Value"))</f>
        <v>Value</v>
      </c>
      <c r="DY185" s="104" t="str">
        <f>IF(OR(ISBLANK(Table1a!DY123),Table1a!DY123=""),"Blank cell, reporting not mandatory",IF(OR(Table1a!DY123=0,Table1a!DY123="0"),"0 value","Value"))</f>
        <v>Value</v>
      </c>
      <c r="DZ185" s="104" t="str">
        <f>IF(OR(ISBLANK(Table1a!DZ123),Table1a!DZ123=""),"Blank cell, reporting not mandatory",IF(OR(Table1a!DZ123=0,Table1a!DZ123="0"),"0 value","Value"))</f>
        <v>Value</v>
      </c>
      <c r="EA185" s="104" t="str">
        <f>IF(OR(ISBLANK(Table1a!EA123),Table1a!EA123=""),"Blank cell, reporting not mandatory",IF(OR(Table1a!EA123=0,Table1a!EA123="0"),"0 value","Value"))</f>
        <v>Value</v>
      </c>
      <c r="EB185" s="104" t="str">
        <f>IF(OR(ISBLANK(Table1a!EB123),Table1a!EB123=""),"Blank cell, reporting not mandatory",IF(OR(Table1a!EB123=0,Table1a!EB123="0"),"0 value","Value"))</f>
        <v>Value</v>
      </c>
      <c r="EC185" s="105" t="str">
        <f>IF(OR(ISBLANK(Table1a!EC123),Table1a!EC123=""),"Blank cell, reporting not mandatory",IF(OR(Table1a!EC123=0,Table1a!EC123="0"),"0 value","Value"))</f>
        <v>Value</v>
      </c>
      <c r="ED185" s="104" t="str">
        <f>IF(OR(ISBLANK(Table1a!ED123),Table1a!ED123=""),"Blank cell, reporting not mandatory",IF(OR(Table1a!ED123=0,Table1a!ED123="0"),"0 value","Value"))</f>
        <v>Value</v>
      </c>
      <c r="EE185" s="104" t="str">
        <f>IF(OR(ISBLANK(Table1a!EE123),Table1a!EE123=""),"Blank cell, reporting not mandatory",IF(OR(Table1a!EE123=0,Table1a!EE123="0"),"0 value","Value"))</f>
        <v>Value</v>
      </c>
      <c r="EF185" s="104" t="str">
        <f>IF(OR(ISBLANK(Table1a!EF123),Table1a!EF123=""),"Blank cell, reporting not mandatory",IF(OR(Table1a!EF123=0,Table1a!EF123="0"),"0 value","Value"))</f>
        <v>Value</v>
      </c>
      <c r="EG185" s="104" t="str">
        <f>IF(OR(ISBLANK(Table1a!EG123),Table1a!EG123=""),"Blank cell, reporting not mandatory",IF(OR(Table1a!EG123=0,Table1a!EG123="0"),"0 value","Value"))</f>
        <v>Value</v>
      </c>
      <c r="EH185" s="105" t="str">
        <f>IF(OR(ISBLANK(Table1a!EH123),Table1a!EH123=""),"Blank cell, reporting not mandatory",IF(OR(Table1a!EH123=0,Table1a!EH123="0"),"0 value","Value"))</f>
        <v>Value</v>
      </c>
      <c r="EI185" s="105" t="str">
        <f>IF(OR(ISBLANK(Table1a!EI123),Table1a!EI123=""),"Blank cell, reporting not mandatory",IF(OR(Table1a!EI123=0,Table1a!EI123="0"),"0 value","Value"))</f>
        <v>Value</v>
      </c>
      <c r="EJ185" s="104" t="str">
        <f>IF(OR(ISBLANK(Table1a!EJ123),Table1a!EJ123=""),"Blank cell, reporting not mandatory",IF(OR(Table1a!EJ123=0,Table1a!EJ123="0"),"0 value","Value"))</f>
        <v>Blank cell, reporting not mandatory</v>
      </c>
      <c r="EK185" s="104" t="str">
        <f>IF(OR(ISBLANK(Table1a!EK123),Table1a!EK123=""),"Blank cell, reporting not mandatory",IF(OR(Table1a!EK123=0,Table1a!EK123="0"),"0 value","Value"))</f>
        <v>Blank cell, reporting not mandatory</v>
      </c>
      <c r="EL185" s="105" t="str">
        <f>IF(OR(ISBLANK(Table1a!EL123),Table1a!EL123=""),"Blank cell, reporting not mandatory",IF(OR(Table1a!EL123=0,Table1a!EL123="0"),"0 value","Value"))</f>
        <v>Blank cell, reporting not mandatory</v>
      </c>
      <c r="EM185" s="104" t="str">
        <f>IF(OR(ISBLANK(Table1a!EM123),Table1a!EM123=""),"Blank cell, reporting not mandatory",IF(OR(Table1a!EM123=0,Table1a!EM123="0"),"0 value","Value"))</f>
        <v>Blank cell, reporting not mandatory</v>
      </c>
      <c r="EN185" s="104" t="str">
        <f>IF(OR(ISBLANK(Table1a!EN123),Table1a!EN123=""),"Blank cell, reporting not mandatory",IF(OR(Table1a!EN123=0,Table1a!EN123="0"),"0 value","Value"))</f>
        <v>Blank cell, reporting not mandatory</v>
      </c>
      <c r="EO185" s="104" t="str">
        <f>IF(OR(ISBLANK(Table1a!EO123),Table1a!EO123=""),"Blank cell, reporting not mandatory",IF(OR(Table1a!EO123=0,Table1a!EO123="0"),"0 value","Value"))</f>
        <v>Value</v>
      </c>
      <c r="EP185" s="104" t="str">
        <f>IF(OR(ISBLANK(Table1a!EP123),Table1a!EP123=""),"Blank cell, reporting not mandatory",IF(OR(Table1a!EP123=0,Table1a!EP123="0"),"0 value","Value"))</f>
        <v>Value</v>
      </c>
      <c r="EQ185" s="105" t="str">
        <f>IF(OR(ISBLANK(Table1a!EQ123),Table1a!EQ123=""),"Blank cell, reporting not mandatory",IF(OR(Table1a!EQ123=0,Table1a!EQ123="0"),"0 value","Value"))</f>
        <v>Value</v>
      </c>
      <c r="ER185" s="104" t="str">
        <f>IF(OR(ISBLANK(Table1a!ER123),Table1a!ER123=""),"Blank cell, reporting not mandatory",IF(OR(Table1a!ER123=0,Table1a!ER123="0"),"0 value","Value"))</f>
        <v>Value</v>
      </c>
      <c r="ES185" s="104" t="str">
        <f>IF(OR(ISBLANK(Table1a!ES123),Table1a!ES123=""),"Blank cell, reporting not mandatory",IF(OR(Table1a!ES123=0,Table1a!ES123="0"),"0 value","Value"))</f>
        <v>Value</v>
      </c>
      <c r="ET185" s="104" t="str">
        <f>IF(OR(ISBLANK(Table1a!ET123),Table1a!ET123=""),"Blank cell, reporting not mandatory",IF(OR(Table1a!ET123=0,Table1a!ET123="0"),"0 value","Value"))</f>
        <v>Value</v>
      </c>
      <c r="EU185" s="104" t="str">
        <f>IF(OR(ISBLANK(Table1a!EU123),Table1a!EU123=""),"Blank cell, reporting not mandatory",IF(OR(Table1a!EU123=0,Table1a!EU123="0"),"0 value","Value"))</f>
        <v>Value</v>
      </c>
      <c r="EV185" s="105" t="str">
        <f>IF(OR(ISBLANK(Table1a!EV123),Table1a!EV123=""),"Blank cell, reporting not mandatory",IF(OR(Table1a!EV123=0,Table1a!EV123="0"),"0 value","Value"))</f>
        <v>Value</v>
      </c>
      <c r="EW185" s="104" t="str">
        <f>IF(OR(ISBLANK(Table1a!EW123),Table1a!EW123=""),"Blank cell, reporting not mandatory",IF(OR(Table1a!EW123=0,Table1a!EW123="0"),"0 value","Value"))</f>
        <v>Value</v>
      </c>
      <c r="EX185" s="104" t="str">
        <f>IF(OR(ISBLANK(Table1a!EX123),Table1a!EX123=""),"Blank cell, reporting not mandatory",IF(OR(Table1a!EX123=0,Table1a!EX123="0"),"0 value","Value"))</f>
        <v>Value</v>
      </c>
      <c r="EY185" s="104" t="str">
        <f>IF(OR(ISBLANK(Table1a!EY123),Table1a!EY123=""),"Blank cell, reporting not mandatory",IF(OR(Table1a!EY123=0,Table1a!EY123="0"),"0 value","Value"))</f>
        <v>Value</v>
      </c>
      <c r="EZ185" s="104" t="str">
        <f>IF(OR(ISBLANK(Table1a!EZ123),Table1a!EZ123=""),"Blank cell, reporting not mandatory",IF(OR(Table1a!EZ123=0,Table1a!EZ123="0"),"0 value","Value"))</f>
        <v>Value</v>
      </c>
      <c r="FA185" s="105" t="str">
        <f>IF(OR(ISBLANK(Table1a!FA123),Table1a!FA123=""),"Blank cell, reporting not mandatory",IF(OR(Table1a!FA123=0,Table1a!FA123="0"),"0 value","Value"))</f>
        <v>Value</v>
      </c>
      <c r="FB185" s="104" t="str">
        <f>IF(OR(ISBLANK(Table1a!FB123),Table1a!FB123=""),"Blank cell, reporting not mandatory",IF(OR(Table1a!FB123=0,Table1a!FB123="0"),"0 value","Value"))</f>
        <v>Value</v>
      </c>
      <c r="FC185" s="104" t="str">
        <f>IF(OR(ISBLANK(Table1a!FC123),Table1a!FC123=""),"Blank cell, reporting not mandatory",IF(OR(Table1a!FC123=0,Table1a!FC123="0"),"0 value","Value"))</f>
        <v>Value</v>
      </c>
      <c r="FD185" s="104" t="str">
        <f>IF(OR(ISBLANK(Table1a!FD123),Table1a!FD123=""),"Blank cell, reporting not mandatory",IF(OR(Table1a!FD123=0,Table1a!FD123="0"),"0 value","Value"))</f>
        <v>Value</v>
      </c>
      <c r="FE185" s="104" t="str">
        <f>IF(OR(ISBLANK(Table1a!FE123),Table1a!FE123=""),"Blank cell, reporting not mandatory",IF(OR(Table1a!FE123=0,Table1a!FE123="0"),"0 value","Value"))</f>
        <v>Value</v>
      </c>
      <c r="FF185" s="105" t="str">
        <f>IF(OR(ISBLANK(Table1a!FF123),Table1a!FF123=""),"Blank cell, reporting not mandatory",IF(OR(Table1a!FF123=0,Table1a!FF123="0"),"0 value","Value"))</f>
        <v>Value</v>
      </c>
      <c r="FG185" s="104" t="str">
        <f>IF(OR(ISBLANK(Table1a!FG123),Table1a!FG123=""),"Blank cell, reporting not mandatory",IF(OR(Table1a!FG123=0,Table1a!FG123="0"),"0 value","Value"))</f>
        <v>Value</v>
      </c>
      <c r="FH185" s="104" t="str">
        <f>IF(OR(ISBLANK(Table1a!FH123),Table1a!FH123=""),"Blank cell, reporting not mandatory",IF(OR(Table1a!FH123=0,Table1a!FH123="0"),"0 value","Value"))</f>
        <v>Value</v>
      </c>
      <c r="FI185" s="104" t="str">
        <f>IF(OR(ISBLANK(Table1a!FI123),Table1a!FI123=""),"Blank cell, reporting not mandatory",IF(OR(Table1a!FI123=0,Table1a!FI123="0"),"0 value","Value"))</f>
        <v>Value</v>
      </c>
      <c r="FJ185" s="104" t="str">
        <f>IF(OR(ISBLANK(Table1a!FJ123),Table1a!FJ123=""),"Blank cell, reporting not mandatory",IF(OR(Table1a!FJ123=0,Table1a!FJ123="0"),"0 value","Value"))</f>
        <v>Value</v>
      </c>
      <c r="FK185" s="105" t="str">
        <f>IF(OR(ISBLANK(Table1a!FK123),Table1a!FK123=""),"Blank cell, reporting not mandatory",IF(OR(Table1a!FK123=0,Table1a!FK123="0"),"0 value","Value"))</f>
        <v>Value</v>
      </c>
      <c r="FL185" s="104" t="str">
        <f>IF(OR(ISBLANK(Table1a!FL123),Table1a!FL123=""),"Blank cell, reporting not mandatory",IF(OR(Table1a!FL123=0,Table1a!FL123="0"),"0 value","Value"))</f>
        <v>Value</v>
      </c>
      <c r="FM185" s="104" t="str">
        <f>IF(OR(ISBLANK(Table1a!FM123),Table1a!FM123=""),"Blank cell, reporting not mandatory",IF(OR(Table1a!FM123=0,Table1a!FM123="0"),"0 value","Value"))</f>
        <v>Value</v>
      </c>
      <c r="FN185" s="104" t="str">
        <f>IF(OR(ISBLANK(Table1a!FN123),Table1a!FN123=""),"Blank cell, reporting not mandatory",IF(OR(Table1a!FN123=0,Table1a!FN123="0"),"0 value","Value"))</f>
        <v>Value</v>
      </c>
      <c r="FO185" s="104" t="str">
        <f>IF(OR(ISBLANK(Table1a!FO123),Table1a!FO123=""),"Blank cell, reporting not mandatory",IF(OR(Table1a!FO123=0,Table1a!FO123="0"),"0 value","Value"))</f>
        <v>Value</v>
      </c>
      <c r="FP185" s="105" t="str">
        <f>IF(OR(ISBLANK(Table1a!FP123),Table1a!FP123=""),"Blank cell, reporting not mandatory",IF(OR(Table1a!FP123=0,Table1a!FP123="0"),"0 value","Value"))</f>
        <v>Value</v>
      </c>
      <c r="FQ185" s="105" t="str">
        <f>IF(OR(ISBLANK(Table1a!FQ123),Table1a!FQ123=""),"Blank cell, reporting not mandatory",IF(OR(Table1a!FQ123=0,Table1a!FQ123="0"),"0 value","Value"))</f>
        <v>Value</v>
      </c>
      <c r="FR185" s="104" t="str">
        <f>IF(OR(ISBLANK(Table1a!FR123),Table1a!FR123=""),"Blank cell, reporting not mandatory",IF(OR(Table1a!FR123=0,Table1a!FR123="0"),"0 value","Value"))</f>
        <v>Blank cell, reporting not mandatory</v>
      </c>
      <c r="FS185" s="104" t="str">
        <f>IF(OR(ISBLANK(Table1a!FS123),Table1a!FS123=""),"Blank cell, reporting not mandatory",IF(OR(Table1a!FS123=0,Table1a!FS123="0"),"0 value","Value"))</f>
        <v>Blank cell, reporting not mandatory</v>
      </c>
      <c r="FT185" s="105" t="str">
        <f>IF(OR(ISBLANK(Table1a!FT123),Table1a!FT123=""),"Blank cell, reporting not mandatory",IF(OR(Table1a!FT123=0,Table1a!FT123="0"),"0 value","Value"))</f>
        <v>Blank cell, reporting not mandatory</v>
      </c>
      <c r="FU185" s="104" t="str">
        <f>IF(OR(ISBLANK(Table1a!FU123),Table1a!FU123=""),"Blank cell, reporting not mandatory",IF(OR(Table1a!FU123=0,Table1a!FU123="0"),"0 value","Value"))</f>
        <v>Blank cell, reporting not mandatory</v>
      </c>
      <c r="FV185" s="104" t="str">
        <f>IF(OR(ISBLANK(Table1a!FV123),Table1a!FV123=""),"Blank cell, reporting not mandatory",IF(OR(Table1a!FV123=0,Table1a!FV123="0"),"0 value","Value"))</f>
        <v>Blank cell, reporting not mandatory</v>
      </c>
      <c r="FW185" s="104" t="str">
        <f>IF(OR(ISBLANK(Table1a!FW123),Table1a!FW123=""),"Blank cell, reporting not mandatory",IF(OR(Table1a!FW123=0,Table1a!FW123="0"),"0 value","Value"))</f>
        <v>Value</v>
      </c>
      <c r="FX185" s="104" t="str">
        <f>IF(OR(ISBLANK(Table1a!FX123),Table1a!FX123=""),"Blank cell, reporting not mandatory",IF(OR(Table1a!FX123=0,Table1a!FX123="0"),"0 value","Value"))</f>
        <v>Value</v>
      </c>
      <c r="FY185" s="105" t="str">
        <f>IF(OR(ISBLANK(Table1a!FY123),Table1a!FY123=""),"Blank cell, reporting not mandatory",IF(OR(Table1a!FY123=0,Table1a!FY123="0"),"0 value","Value"))</f>
        <v>Value</v>
      </c>
      <c r="FZ185" s="104" t="str">
        <f>IF(OR(ISBLANK(Table1a!FZ123),Table1a!FZ123=""),"Blank cell, reporting not mandatory",IF(OR(Table1a!FZ123=0,Table1a!FZ123="0"),"0 value","Value"))</f>
        <v>Value</v>
      </c>
      <c r="GA185" s="104" t="str">
        <f>IF(OR(ISBLANK(Table1a!GA123),Table1a!GA123=""),"Blank cell, reporting not mandatory",IF(OR(Table1a!GA123=0,Table1a!GA123="0"),"0 value","Value"))</f>
        <v>Value</v>
      </c>
      <c r="GB185" s="104" t="str">
        <f>IF(OR(ISBLANK(Table1a!GB123),Table1a!GB123=""),"Blank cell, reporting not mandatory",IF(OR(Table1a!GB123=0,Table1a!GB123="0"),"0 value","Value"))</f>
        <v>Value</v>
      </c>
      <c r="GC185" s="104" t="str">
        <f>IF(OR(ISBLANK(Table1a!GC123),Table1a!GC123=""),"Blank cell, reporting not mandatory",IF(OR(Table1a!GC123=0,Table1a!GC123="0"),"0 value","Value"))</f>
        <v>Value</v>
      </c>
      <c r="GD185" s="105" t="str">
        <f>IF(OR(ISBLANK(Table1a!GD123),Table1a!GD123=""),"Blank cell, reporting not mandatory",IF(OR(Table1a!GD123=0,Table1a!GD123="0"),"0 value","Value"))</f>
        <v>Value</v>
      </c>
      <c r="GE185" s="104" t="str">
        <f>IF(OR(ISBLANK(Table1a!GE123),Table1a!GE123=""),"Blank cell, reporting not mandatory",IF(OR(Table1a!GE123=0,Table1a!GE123="0"),"0 value","Value"))</f>
        <v>Value</v>
      </c>
      <c r="GF185" s="104" t="str">
        <f>IF(OR(ISBLANK(Table1a!GF123),Table1a!GF123=""),"Blank cell, reporting not mandatory",IF(OR(Table1a!GF123=0,Table1a!GF123="0"),"0 value","Value"))</f>
        <v>Value</v>
      </c>
      <c r="GG185" s="104" t="str">
        <f>IF(OR(ISBLANK(Table1a!GG123),Table1a!GG123=""),"Blank cell, reporting not mandatory",IF(OR(Table1a!GG123=0,Table1a!GG123="0"),"0 value","Value"))</f>
        <v>Value</v>
      </c>
      <c r="GH185" s="104" t="str">
        <f>IF(OR(ISBLANK(Table1a!GH123),Table1a!GH123=""),"Blank cell, reporting not mandatory",IF(OR(Table1a!GH123=0,Table1a!GH123="0"),"0 value","Value"))</f>
        <v>Value</v>
      </c>
      <c r="GI185" s="105" t="str">
        <f>IF(OR(ISBLANK(Table1a!GI123),Table1a!GI123=""),"Blank cell, reporting not mandatory",IF(OR(Table1a!GI123=0,Table1a!GI123="0"),"0 value","Value"))</f>
        <v>Value</v>
      </c>
      <c r="GJ185" s="104" t="str">
        <f>IF(OR(ISBLANK(Table1a!GJ123),Table1a!GJ123=""),"Blank cell, reporting not mandatory",IF(OR(Table1a!GJ123=0,Table1a!GJ123="0"),"0 value","Value"))</f>
        <v>Value</v>
      </c>
      <c r="GK185" s="104" t="str">
        <f>IF(OR(ISBLANK(Table1a!GK123),Table1a!GK123=""),"Blank cell, reporting not mandatory",IF(OR(Table1a!GK123=0,Table1a!GK123="0"),"0 value","Value"))</f>
        <v>Value</v>
      </c>
      <c r="GL185" s="104" t="str">
        <f>IF(OR(ISBLANK(Table1a!GL123),Table1a!GL123=""),"Blank cell, reporting not mandatory",IF(OR(Table1a!GL123=0,Table1a!GL123="0"),"0 value","Value"))</f>
        <v>Value</v>
      </c>
      <c r="GM185" s="104" t="str">
        <f>IF(OR(ISBLANK(Table1a!GM123),Table1a!GM123=""),"Blank cell, reporting not mandatory",IF(OR(Table1a!GM123=0,Table1a!GM123="0"),"0 value","Value"))</f>
        <v>Value</v>
      </c>
      <c r="GN185" s="105" t="str">
        <f>IF(OR(ISBLANK(Table1a!GN123),Table1a!GN123=""),"Blank cell, reporting not mandatory",IF(OR(Table1a!GN123=0,Table1a!GN123="0"),"0 value","Value"))</f>
        <v>Value</v>
      </c>
      <c r="GO185" s="104" t="str">
        <f>IF(OR(ISBLANK(Table1a!GO123),Table1a!GO123=""),"Blank cell, reporting not mandatory",IF(OR(Table1a!GO123=0,Table1a!GO123="0"),"0 value","Value"))</f>
        <v>Value</v>
      </c>
      <c r="GP185" s="104" t="str">
        <f>IF(OR(ISBLANK(Table1a!GP123),Table1a!GP123=""),"Blank cell, reporting not mandatory",IF(OR(Table1a!GP123=0,Table1a!GP123="0"),"0 value","Value"))</f>
        <v>Value</v>
      </c>
      <c r="GQ185" s="104" t="str">
        <f>IF(OR(ISBLANK(Table1a!GQ123),Table1a!GQ123=""),"Blank cell, reporting not mandatory",IF(OR(Table1a!GQ123=0,Table1a!GQ123="0"),"0 value","Value"))</f>
        <v>Value</v>
      </c>
      <c r="GR185" s="104" t="str">
        <f>IF(OR(ISBLANK(Table1a!GR123),Table1a!GR123=""),"Blank cell, reporting not mandatory",IF(OR(Table1a!GR123=0,Table1a!GR123="0"),"0 value","Value"))</f>
        <v>Value</v>
      </c>
      <c r="GS185" s="105" t="str">
        <f>IF(OR(ISBLANK(Table1a!GS123),Table1a!GS123=""),"Blank cell, reporting not mandatory",IF(OR(Table1a!GS123=0,Table1a!GS123="0"),"0 value","Value"))</f>
        <v>Value</v>
      </c>
      <c r="GT185" s="104" t="str">
        <f>IF(OR(ISBLANK(Table1a!GT123),Table1a!GT123=""),"Blank cell, reporting not mandatory",IF(OR(Table1a!GT123=0,Table1a!GT123="0"),"0 value","Value"))</f>
        <v>Value</v>
      </c>
      <c r="GU185" s="104" t="str">
        <f>IF(OR(ISBLANK(Table1a!GU123),Table1a!GU123=""),"Blank cell, reporting not mandatory",IF(OR(Table1a!GU123=0,Table1a!GU123="0"),"0 value","Value"))</f>
        <v>Value</v>
      </c>
      <c r="GV185" s="104" t="str">
        <f>IF(OR(ISBLANK(Table1a!GV123),Table1a!GV123=""),"Blank cell, reporting not mandatory",IF(OR(Table1a!GV123=0,Table1a!GV123="0"),"0 value","Value"))</f>
        <v>Value</v>
      </c>
      <c r="GW185" s="104" t="str">
        <f>IF(OR(ISBLANK(Table1a!GW123),Table1a!GW123=""),"Blank cell, reporting not mandatory",IF(OR(Table1a!GW123=0,Table1a!GW123="0"),"0 value","Value"))</f>
        <v>Value</v>
      </c>
      <c r="GX185" s="105" t="str">
        <f>IF(OR(ISBLANK(Table1a!GX123),Table1a!GX123=""),"Blank cell, reporting not mandatory",IF(OR(Table1a!GX123=0,Table1a!GX123="0"),"0 value","Value"))</f>
        <v>Value</v>
      </c>
      <c r="GY185" s="105" t="str">
        <f>IF(OR(ISBLANK(Table1a!GY123),Table1a!GY123=""),"Blank cell, reporting not mandatory",IF(OR(Table1a!GY123=0,Table1a!GY123="0"),"0 value","Value"))</f>
        <v>Value</v>
      </c>
      <c r="GZ185" s="104" t="str">
        <f>IF(OR(ISBLANK(Table1a!GZ123),Table1a!GZ123=""),"Blank cell, reporting not mandatory",IF(OR(Table1a!GZ123=0,Table1a!GZ123="0"),"0 value","Value"))</f>
        <v>Blank cell, reporting not mandatory</v>
      </c>
      <c r="HA185" s="104" t="str">
        <f>IF(OR(ISBLANK(Table1a!HA123),Table1a!HA123=""),"Blank cell, reporting not mandatory",IF(OR(Table1a!HA123=0,Table1a!HA123="0"),"0 value","Value"))</f>
        <v>Blank cell, reporting not mandatory</v>
      </c>
      <c r="HB185" s="105" t="str">
        <f>IF(OR(ISBLANK(Table1a!HB123),Table1a!HB123=""),"Blank cell, reporting not mandatory",IF(OR(Table1a!HB123=0,Table1a!HB123="0"),"0 value","Value"))</f>
        <v>Blank cell, reporting not mandatory</v>
      </c>
      <c r="HC185" s="104" t="str">
        <f>IF(OR(ISBLANK(Table1a!HC123),Table1a!HC123=""),"Blank cell, reporting not mandatory",IF(OR(Table1a!HC123=0,Table1a!HC123="0"),"0 value","Value"))</f>
        <v>Blank cell, reporting not mandatory</v>
      </c>
      <c r="HD185" s="104" t="str">
        <f>IF(OR(ISBLANK(Table1a!HD123),Table1a!HD123=""),"Blank cell, reporting not mandatory",IF(OR(Table1a!HD123=0,Table1a!HD123="0"),"0 value","Value"))</f>
        <v>Blank cell, reporting not mandatory</v>
      </c>
      <c r="HE185" s="104" t="str">
        <f>IF(OR(ISBLANK(Table1a!HE123),Table1a!HE123=""),"Blank cell, reporting not mandatory",IF(OR(Table1a!HE123=0,Table1a!HE123="0"),"0 value","Value"))</f>
        <v>Value</v>
      </c>
      <c r="HF185" s="104" t="str">
        <f>IF(OR(ISBLANK(Table1a!HF123),Table1a!HF123=""),"Blank cell, reporting not mandatory",IF(OR(Table1a!HF123=0,Table1a!HF123="0"),"0 value","Value"))</f>
        <v>Value</v>
      </c>
      <c r="HG185" s="105" t="str">
        <f>IF(OR(ISBLANK(Table1a!HG123),Table1a!HG123=""),"Blank cell, reporting not mandatory",IF(OR(Table1a!HG123=0,Table1a!HG123="0"),"0 value","Value"))</f>
        <v>Value</v>
      </c>
      <c r="HH185" s="104" t="str">
        <f>IF(OR(ISBLANK(Table1a!HH123),Table1a!HH123=""),"Blank cell, reporting not mandatory",IF(OR(Table1a!HH123=0,Table1a!HH123="0"),"0 value","Value"))</f>
        <v>Value</v>
      </c>
      <c r="HI185" s="104" t="str">
        <f>IF(OR(ISBLANK(Table1a!HI123),Table1a!HI123=""),"Blank cell, reporting not mandatory",IF(OR(Table1a!HI123=0,Table1a!HI123="0"),"0 value","Value"))</f>
        <v>Value</v>
      </c>
      <c r="HJ185" s="104" t="str">
        <f>IF(OR(ISBLANK(Table1a!HJ123),Table1a!HJ123=""),"Blank cell, reporting not mandatory",IF(OR(Table1a!HJ123=0,Table1a!HJ123="0"),"0 value","Value"))</f>
        <v>Value</v>
      </c>
      <c r="HK185" s="104" t="str">
        <f>IF(OR(ISBLANK(Table1a!HK123),Table1a!HK123=""),"Blank cell, reporting not mandatory",IF(OR(Table1a!HK123=0,Table1a!HK123="0"),"0 value","Value"))</f>
        <v>Value</v>
      </c>
      <c r="HL185" s="105" t="str">
        <f>IF(OR(ISBLANK(Table1a!HL123),Table1a!HL123=""),"Blank cell, reporting not mandatory",IF(OR(Table1a!HL123=0,Table1a!HL123="0"),"0 value","Value"))</f>
        <v>Value</v>
      </c>
      <c r="HM185" s="104" t="str">
        <f>IF(OR(ISBLANK(Table1a!HM123),Table1a!HM123=""),"Blank cell, reporting not mandatory",IF(OR(Table1a!HM123=0,Table1a!HM123="0"),"0 value","Value"))</f>
        <v>Value</v>
      </c>
      <c r="HN185" s="104" t="str">
        <f>IF(OR(ISBLANK(Table1a!HN123),Table1a!HN123=""),"Blank cell, reporting not mandatory",IF(OR(Table1a!HN123=0,Table1a!HN123="0"),"0 value","Value"))</f>
        <v>Value</v>
      </c>
      <c r="HO185" s="104" t="str">
        <f>IF(OR(ISBLANK(Table1a!HO123),Table1a!HO123=""),"Blank cell, reporting not mandatory",IF(OR(Table1a!HO123=0,Table1a!HO123="0"),"0 value","Value"))</f>
        <v>Value</v>
      </c>
      <c r="HP185" s="104" t="str">
        <f>IF(OR(ISBLANK(Table1a!HP123),Table1a!HP123=""),"Blank cell, reporting not mandatory",IF(OR(Table1a!HP123=0,Table1a!HP123="0"),"0 value","Value"))</f>
        <v>Value</v>
      </c>
      <c r="HQ185" s="105" t="str">
        <f>IF(OR(ISBLANK(Table1a!HQ123),Table1a!HQ123=""),"Blank cell, reporting not mandatory",IF(OR(Table1a!HQ123=0,Table1a!HQ123="0"),"0 value","Value"))</f>
        <v>Value</v>
      </c>
      <c r="HR185" s="104" t="str">
        <f>IF(OR(ISBLANK(Table1a!HR123),Table1a!HR123=""),"Blank cell, reporting not mandatory",IF(OR(Table1a!HR123=0,Table1a!HR123="0"),"0 value","Value"))</f>
        <v>Value</v>
      </c>
      <c r="HS185" s="104" t="str">
        <f>IF(OR(ISBLANK(Table1a!HS123),Table1a!HS123=""),"Blank cell, reporting not mandatory",IF(OR(Table1a!HS123=0,Table1a!HS123="0"),"0 value","Value"))</f>
        <v>Value</v>
      </c>
      <c r="HT185" s="104" t="str">
        <f>IF(OR(ISBLANK(Table1a!HT123),Table1a!HT123=""),"Blank cell, reporting not mandatory",IF(OR(Table1a!HT123=0,Table1a!HT123="0"),"0 value","Value"))</f>
        <v>Value</v>
      </c>
      <c r="HU185" s="104" t="str">
        <f>IF(OR(ISBLANK(Table1a!HU123),Table1a!HU123=""),"Blank cell, reporting not mandatory",IF(OR(Table1a!HU123=0,Table1a!HU123="0"),"0 value","Value"))</f>
        <v>Value</v>
      </c>
      <c r="HV185" s="105" t="str">
        <f>IF(OR(ISBLANK(Table1a!HV123),Table1a!HV123=""),"Blank cell, reporting not mandatory",IF(OR(Table1a!HV123=0,Table1a!HV123="0"),"0 value","Value"))</f>
        <v>Value</v>
      </c>
      <c r="HW185" s="104" t="str">
        <f>IF(OR(ISBLANK(Table1a!HW123),Table1a!HW123=""),"Blank cell, reporting not mandatory",IF(OR(Table1a!HW123=0,Table1a!HW123="0"),"0 value","Value"))</f>
        <v>Value</v>
      </c>
      <c r="HX185" s="104" t="str">
        <f>IF(OR(ISBLANK(Table1a!HX123),Table1a!HX123=""),"Blank cell, reporting not mandatory",IF(OR(Table1a!HX123=0,Table1a!HX123="0"),"0 value","Value"))</f>
        <v>Value</v>
      </c>
      <c r="HY185" s="104" t="str">
        <f>IF(OR(ISBLANK(Table1a!HY123),Table1a!HY123=""),"Blank cell, reporting not mandatory",IF(OR(Table1a!HY123=0,Table1a!HY123="0"),"0 value","Value"))</f>
        <v>Value</v>
      </c>
      <c r="HZ185" s="104" t="str">
        <f>IF(OR(ISBLANK(Table1a!HZ123),Table1a!HZ123=""),"Blank cell, reporting not mandatory",IF(OR(Table1a!HZ123=0,Table1a!HZ123="0"),"0 value","Value"))</f>
        <v>Value</v>
      </c>
      <c r="IA185" s="105" t="str">
        <f>IF(OR(ISBLANK(Table1a!IA123),Table1a!IA123=""),"Blank cell, reporting not mandatory",IF(OR(Table1a!IA123=0,Table1a!IA123="0"),"0 value","Value"))</f>
        <v>Value</v>
      </c>
      <c r="IB185" s="104" t="str">
        <f>IF(OR(ISBLANK(Table1a!IB123),Table1a!IB123=""),"Blank cell, reporting not mandatory",IF(OR(Table1a!IB123=0,Table1a!IB123="0"),"0 value","Value"))</f>
        <v>Value</v>
      </c>
      <c r="IC185" s="104" t="str">
        <f>IF(OR(ISBLANK(Table1a!IC123),Table1a!IC123=""),"Blank cell, reporting not mandatory",IF(OR(Table1a!IC123=0,Table1a!IC123="0"),"0 value","Value"))</f>
        <v>Value</v>
      </c>
      <c r="ID185" s="104" t="str">
        <f>IF(OR(ISBLANK(Table1a!ID123),Table1a!ID123=""),"Blank cell, reporting not mandatory",IF(OR(Table1a!ID123=0,Table1a!ID123="0"),"0 value","Value"))</f>
        <v>Value</v>
      </c>
      <c r="IE185" s="104" t="str">
        <f>IF(OR(ISBLANK(Table1a!IE123),Table1a!IE123=""),"Blank cell, reporting not mandatory",IF(OR(Table1a!IE123=0,Table1a!IE123="0"),"0 value","Value"))</f>
        <v>Value</v>
      </c>
      <c r="IF185" s="105" t="str">
        <f>IF(OR(ISBLANK(Table1a!IF123),Table1a!IF123=""),"Blank cell, reporting not mandatory",IF(OR(Table1a!IF123=0,Table1a!IF123="0"),"0 value","Value"))</f>
        <v>Value</v>
      </c>
      <c r="IG185" s="105" t="str">
        <f>IF(OR(ISBLANK(Table1a!IG123),Table1a!IG123=""),"Blank cell, reporting not mandatory",IF(OR(Table1a!IG123=0,Table1a!IG123="0"),"0 value","Value"))</f>
        <v>Value</v>
      </c>
      <c r="IH185" s="104" t="str">
        <f>IF(OR(ISBLANK(Table1a!IH123),Table1a!IH123=""),"Blank cell, reporting not mandatory",IF(OR(Table1a!IH123=0,Table1a!IH123="0"),"0 value","Value"))</f>
        <v>Blank cell, reporting not mandatory</v>
      </c>
      <c r="II185" s="104" t="str">
        <f>IF(OR(ISBLANK(Table1a!II123),Table1a!II123=""),"Blank cell, reporting not mandatory",IF(OR(Table1a!II123=0,Table1a!II123="0"),"0 value","Value"))</f>
        <v>Blank cell, reporting not mandatory</v>
      </c>
      <c r="IJ185" s="105" t="str">
        <f>IF(OR(ISBLANK(Table1a!IJ123),Table1a!IJ123=""),"Blank cell, reporting not mandatory",IF(OR(Table1a!IJ123=0,Table1a!IJ123="0"),"0 value","Value"))</f>
        <v>Blank cell, reporting not mandatory</v>
      </c>
      <c r="IK185" s="104" t="str">
        <f>IF(OR(ISBLANK(Table1a!IK123),Table1a!IK123=""),"Blank cell, reporting not mandatory",IF(OR(Table1a!IK123=0,Table1a!IK123="0"),"0 value","Value"))</f>
        <v>Blank cell, reporting not mandatory</v>
      </c>
      <c r="IL185" s="104" t="str">
        <f>IF(OR(ISBLANK(Table1a!IL123),Table1a!IL123=""),"Blank cell, reporting not mandatory",IF(OR(Table1a!IL123=0,Table1a!IL123="0"),"0 value","Value"))</f>
        <v>Blank cell, reporting not mandatory</v>
      </c>
      <c r="IM185" s="104" t="str">
        <f>IF(OR(ISBLANK(Table1a!IM123),Table1a!IM123=""),"Blank cell, reporting not mandatory",IF(OR(Table1a!IM123=0,Table1a!IM123="0"),"0 value","Value"))</f>
        <v>Value</v>
      </c>
      <c r="IN185" s="104" t="str">
        <f>IF(OR(ISBLANK(Table1a!IN123),Table1a!IN123=""),"Blank cell, reporting not mandatory",IF(OR(Table1a!IN123=0,Table1a!IN123="0"),"0 value","Value"))</f>
        <v>Value</v>
      </c>
      <c r="IO185" s="105" t="str">
        <f>IF(OR(ISBLANK(Table1a!IO123),Table1a!IO123=""),"Blank cell, reporting not mandatory",IF(OR(Table1a!IO123=0,Table1a!IO123="0"),"0 value","Value"))</f>
        <v>Value</v>
      </c>
      <c r="IP185" s="104" t="str">
        <f>IF(OR(ISBLANK(Table1a!IP123),Table1a!IP123=""),"Blank cell, reporting not mandatory",IF(OR(Table1a!IP123=0,Table1a!IP123="0"),"0 value","Value"))</f>
        <v>Value</v>
      </c>
      <c r="IQ185" s="104" t="str">
        <f>IF(OR(ISBLANK(Table1a!IQ123),Table1a!IQ123=""),"Blank cell, reporting not mandatory",IF(OR(Table1a!IQ123=0,Table1a!IQ123="0"),"0 value","Value"))</f>
        <v>Value</v>
      </c>
      <c r="IR185" s="104" t="str">
        <f>IF(OR(ISBLANK(Table1a!IR123),Table1a!IR123=""),"Blank cell, reporting not mandatory",IF(OR(Table1a!IR123=0,Table1a!IR123="0"),"0 value","Value"))</f>
        <v>Value</v>
      </c>
      <c r="IS185" s="104" t="str">
        <f>IF(OR(ISBLANK(Table1a!IS123),Table1a!IS123=""),"Blank cell, reporting not mandatory",IF(OR(Table1a!IS123=0,Table1a!IS123="0"),"0 value","Value"))</f>
        <v>Value</v>
      </c>
      <c r="IT185" s="105" t="str">
        <f>IF(OR(ISBLANK(Table1a!IT123),Table1a!IT123=""),"Blank cell, reporting not mandatory",IF(OR(Table1a!IT123=0,Table1a!IT123="0"),"0 value","Value"))</f>
        <v>Value</v>
      </c>
      <c r="IU185" s="104" t="str">
        <f>IF(OR(ISBLANK(Table1a!IU123),Table1a!IU123=""),"Blank cell, reporting not mandatory",IF(OR(Table1a!IU123=0,Table1a!IU123="0"),"0 value","Value"))</f>
        <v>Value</v>
      </c>
      <c r="IV185" s="104" t="str">
        <f>IF(OR(ISBLANK(Table1a!IV123),Table1a!IV123=""),"Blank cell, reporting not mandatory",IF(OR(Table1a!IV123=0,Table1a!IV123="0"),"0 value","Value"))</f>
        <v>Value</v>
      </c>
      <c r="IW185" s="104" t="str">
        <f>IF(OR(ISBLANK(Table1a!IW123),Table1a!IW123=""),"Blank cell, reporting not mandatory",IF(OR(Table1a!IW123=0,Table1a!IW123="0"),"0 value","Value"))</f>
        <v>Value</v>
      </c>
      <c r="IX185" s="104" t="str">
        <f>IF(OR(ISBLANK(Table1a!IX123),Table1a!IX123=""),"Blank cell, reporting not mandatory",IF(OR(Table1a!IX123=0,Table1a!IX123="0"),"0 value","Value"))</f>
        <v>Value</v>
      </c>
      <c r="IY185" s="105" t="str">
        <f>IF(OR(ISBLANK(Table1a!IY123),Table1a!IY123=""),"Blank cell, reporting not mandatory",IF(OR(Table1a!IY123=0,Table1a!IY123="0"),"0 value","Value"))</f>
        <v>Value</v>
      </c>
      <c r="IZ185" s="104" t="str">
        <f>IF(OR(ISBLANK(Table1a!IZ123),Table1a!IZ123=""),"Blank cell, reporting not mandatory",IF(OR(Table1a!IZ123=0,Table1a!IZ123="0"),"0 value","Value"))</f>
        <v>Value</v>
      </c>
      <c r="JA185" s="104" t="str">
        <f>IF(OR(ISBLANK(Table1a!JA123),Table1a!JA123=""),"Blank cell, reporting not mandatory",IF(OR(Table1a!JA123=0,Table1a!JA123="0"),"0 value","Value"))</f>
        <v>Value</v>
      </c>
      <c r="JB185" s="104" t="str">
        <f>IF(OR(ISBLANK(Table1a!JB123),Table1a!JB123=""),"Blank cell, reporting not mandatory",IF(OR(Table1a!JB123=0,Table1a!JB123="0"),"0 value","Value"))</f>
        <v>Value</v>
      </c>
      <c r="JC185" s="104" t="str">
        <f>IF(OR(ISBLANK(Table1a!JC123),Table1a!JC123=""),"Blank cell, reporting not mandatory",IF(OR(Table1a!JC123=0,Table1a!JC123="0"),"0 value","Value"))</f>
        <v>Value</v>
      </c>
      <c r="JD185" s="105" t="str">
        <f>IF(OR(ISBLANK(Table1a!JD123),Table1a!JD123=""),"Blank cell, reporting not mandatory",IF(OR(Table1a!JD123=0,Table1a!JD123="0"),"0 value","Value"))</f>
        <v>Value</v>
      </c>
      <c r="JE185" s="104" t="str">
        <f>IF(OR(ISBLANK(Table1a!JE123),Table1a!JE123=""),"Blank cell, reporting not mandatory",IF(OR(Table1a!JE123=0,Table1a!JE123="0"),"0 value","Value"))</f>
        <v>Value</v>
      </c>
      <c r="JF185" s="104" t="str">
        <f>IF(OR(ISBLANK(Table1a!JF123),Table1a!JF123=""),"Blank cell, reporting not mandatory",IF(OR(Table1a!JF123=0,Table1a!JF123="0"),"0 value","Value"))</f>
        <v>Value</v>
      </c>
      <c r="JG185" s="104" t="str">
        <f>IF(OR(ISBLANK(Table1a!JG123),Table1a!JG123=""),"Blank cell, reporting not mandatory",IF(OR(Table1a!JG123=0,Table1a!JG123="0"),"0 value","Value"))</f>
        <v>Value</v>
      </c>
      <c r="JH185" s="104" t="str">
        <f>IF(OR(ISBLANK(Table1a!JH123),Table1a!JH123=""),"Blank cell, reporting not mandatory",IF(OR(Table1a!JH123=0,Table1a!JH123="0"),"0 value","Value"))</f>
        <v>Value</v>
      </c>
      <c r="JI185" s="105" t="str">
        <f>IF(OR(ISBLANK(Table1a!JI123),Table1a!JI123=""),"Blank cell, reporting not mandatory",IF(OR(Table1a!JI123=0,Table1a!JI123="0"),"0 value","Value"))</f>
        <v>Value</v>
      </c>
      <c r="JJ185" s="104" t="str">
        <f>IF(OR(ISBLANK(Table1a!JJ123),Table1a!JJ123=""),"Blank cell, reporting not mandatory",IF(OR(Table1a!JJ123=0,Table1a!JJ123="0"),"0 value","Value"))</f>
        <v>Value</v>
      </c>
      <c r="JK185" s="104" t="str">
        <f>IF(OR(ISBLANK(Table1a!JK123),Table1a!JK123=""),"Blank cell, reporting not mandatory",IF(OR(Table1a!JK123=0,Table1a!JK123="0"),"0 value","Value"))</f>
        <v>Value</v>
      </c>
      <c r="JL185" s="104" t="str">
        <f>IF(OR(ISBLANK(Table1a!JL123),Table1a!JL123=""),"Blank cell, reporting not mandatory",IF(OR(Table1a!JL123=0,Table1a!JL123="0"),"0 value","Value"))</f>
        <v>Value</v>
      </c>
      <c r="JM185" s="104" t="str">
        <f>IF(OR(ISBLANK(Table1a!JM123),Table1a!JM123=""),"Blank cell, reporting not mandatory",IF(OR(Table1a!JM123=0,Table1a!JM123="0"),"0 value","Value"))</f>
        <v>Value</v>
      </c>
      <c r="JN185" s="105" t="str">
        <f>IF(OR(ISBLANK(Table1a!JN123),Table1a!JN123=""),"Blank cell, reporting not mandatory",IF(OR(Table1a!JN123=0,Table1a!JN123="0"),"0 value","Value"))</f>
        <v>Value</v>
      </c>
      <c r="JO185" s="86" t="str">
        <f>IF(OR(ISBLANK(Table1a!JO123),Table1a!JO123=""),"Blank cell, reporting not mandatory",IF(OR(Table1a!JO123=0,Table1a!JO123="0"),"0 value","Value"))</f>
        <v>Value</v>
      </c>
      <c r="JP185" s="104" t="str">
        <f>IF(OR(ISBLANK(Table1a!JP123),Table1a!JP123=""),"Blank cell, reporting not mandatory",IF(OR(Table1a!JP123=0,Table1a!JP123="0"),"0 value","Value"))</f>
        <v>Blank cell, reporting not mandatory</v>
      </c>
      <c r="JQ185" s="104" t="str">
        <f>IF(OR(ISBLANK(Table1a!JQ123),Table1a!JQ123=""),"Blank cell, reporting not mandatory",IF(OR(Table1a!JQ123=0,Table1a!JQ123="0"),"0 value","Value"))</f>
        <v>Blank cell, reporting not mandatory</v>
      </c>
      <c r="JR185" s="86" t="str">
        <f>IF(OR(ISBLANK(Table1a!JR123),Table1a!JR123=""),"Blank cell, reporting not mandatory",IF(OR(Table1a!JR123=0,Table1a!JR123="0"),"0 value","Value"))</f>
        <v>Blank cell, reporting not mandatory</v>
      </c>
      <c r="JS185" s="104" t="str">
        <f>IF(OR(ISBLANK(Table1a!JS123),Table1a!JS123=""),"Blank cell, reporting not mandatory",IF(OR(Table1a!JS123=0,Table1a!JS123="0"),"0 value","Value"))</f>
        <v>Blank cell, reporting not mandatory</v>
      </c>
      <c r="JT185" s="104" t="str">
        <f>IF(OR(ISBLANK(Table1a!JT123),Table1a!JT123=""),"Blank cell, reporting not mandatory",IF(OR(Table1a!JT123=0,Table1a!JT123="0"),"0 value","Value"))</f>
        <v>Blank cell, reporting not mandatory</v>
      </c>
      <c r="JU185" s="104" t="str">
        <f>IF(OR(ISBLANK(Table1a!JU123),Table1a!JU123=""),"Blank cell, reporting not mandatory",IF(OR(Table1a!JU123=0,Table1a!JU123="0"),"0 value","Value"))</f>
        <v>Value</v>
      </c>
      <c r="JV185" s="104" t="str">
        <f>IF(OR(ISBLANK(Table1a!JV123),Table1a!JV123=""),"Blank cell, reporting not mandatory",IF(OR(Table1a!JV123=0,Table1a!JV123="0"),"0 value","Value"))</f>
        <v>Value</v>
      </c>
      <c r="JW185" s="86" t="str">
        <f>IF(OR(ISBLANK(Table1a!JW123),Table1a!JW123=""),"Blank cell, reporting not mandatory",IF(OR(Table1a!JW123=0,Table1a!JW123="0"),"0 value","Value"))</f>
        <v>Value</v>
      </c>
      <c r="JX185" s="104" t="str">
        <f>IF(OR(ISBLANK(Table1a!JX123),Table1a!JX123=""),"Blank cell, reporting not mandatory",IF(OR(Table1a!JX123=0,Table1a!JX123="0"),"0 value","Value"))</f>
        <v>Value</v>
      </c>
      <c r="JY185" s="104" t="str">
        <f>IF(OR(ISBLANK(Table1a!JY123),Table1a!JY123=""),"Blank cell, reporting not mandatory",IF(OR(Table1a!JY123=0,Table1a!JY123="0"),"0 value","Value"))</f>
        <v>Value</v>
      </c>
      <c r="JZ185" s="104" t="str">
        <f>IF(OR(ISBLANK(Table1a!JZ123),Table1a!JZ123=""),"Blank cell, reporting not mandatory",IF(OR(Table1a!JZ123=0,Table1a!JZ123="0"),"0 value","Value"))</f>
        <v>Value</v>
      </c>
      <c r="KA185" s="104" t="str">
        <f>IF(OR(ISBLANK(Table1a!KA123),Table1a!KA123=""),"Blank cell, reporting not mandatory",IF(OR(Table1a!KA123=0,Table1a!KA123="0"),"0 value","Value"))</f>
        <v>Value</v>
      </c>
      <c r="KB185" s="86" t="str">
        <f>IF(OR(ISBLANK(Table1a!KB123),Table1a!KB123=""),"Blank cell, reporting not mandatory",IF(OR(Table1a!KB123=0,Table1a!KB123="0"),"0 value","Value"))</f>
        <v>Value</v>
      </c>
      <c r="KC185" s="104" t="str">
        <f>IF(OR(ISBLANK(Table1a!KC123),Table1a!KC123=""),"Blank cell, reporting not mandatory",IF(OR(Table1a!KC123=0,Table1a!KC123="0"),"0 value","Value"))</f>
        <v>Value</v>
      </c>
      <c r="KD185" s="104" t="str">
        <f>IF(OR(ISBLANK(Table1a!KD123),Table1a!KD123=""),"Blank cell, reporting not mandatory",IF(OR(Table1a!KD123=0,Table1a!KD123="0"),"0 value","Value"))</f>
        <v>Value</v>
      </c>
      <c r="KE185" s="104" t="str">
        <f>IF(OR(ISBLANK(Table1a!KE123),Table1a!KE123=""),"Blank cell, reporting not mandatory",IF(OR(Table1a!KE123=0,Table1a!KE123="0"),"0 value","Value"))</f>
        <v>Value</v>
      </c>
      <c r="KF185" s="104" t="str">
        <f>IF(OR(ISBLANK(Table1a!KF123),Table1a!KF123=""),"Blank cell, reporting not mandatory",IF(OR(Table1a!KF123=0,Table1a!KF123="0"),"0 value","Value"))</f>
        <v>Value</v>
      </c>
      <c r="KG185" s="86" t="str">
        <f>IF(OR(ISBLANK(Table1a!KG123),Table1a!KG123=""),"Blank cell, reporting not mandatory",IF(OR(Table1a!KG123=0,Table1a!KG123="0"),"0 value","Value"))</f>
        <v>Value</v>
      </c>
      <c r="KH185" s="104" t="str">
        <f>IF(OR(ISBLANK(Table1a!KH123),Table1a!KH123=""),"Blank cell, reporting not mandatory",IF(OR(Table1a!KH123=0,Table1a!KH123="0"),"0 value","Value"))</f>
        <v>Value</v>
      </c>
      <c r="KI185" s="104" t="str">
        <f>IF(OR(ISBLANK(Table1a!KI123),Table1a!KI123=""),"Blank cell, reporting not mandatory",IF(OR(Table1a!KI123=0,Table1a!KI123="0"),"0 value","Value"))</f>
        <v>Value</v>
      </c>
      <c r="KJ185" s="104" t="str">
        <f>IF(OR(ISBLANK(Table1a!KJ123),Table1a!KJ123=""),"Blank cell, reporting not mandatory",IF(OR(Table1a!KJ123=0,Table1a!KJ123="0"),"0 value","Value"))</f>
        <v>Value</v>
      </c>
      <c r="KK185" s="104" t="str">
        <f>IF(OR(ISBLANK(Table1a!KK123),Table1a!KK123=""),"Blank cell, reporting not mandatory",IF(OR(Table1a!KK123=0,Table1a!KK123="0"),"0 value","Value"))</f>
        <v>Value</v>
      </c>
      <c r="KL185" s="86" t="str">
        <f>IF(OR(ISBLANK(Table1a!KL123),Table1a!KL123=""),"Blank cell, reporting not mandatory",IF(OR(Table1a!KL123=0,Table1a!KL123="0"),"0 value","Value"))</f>
        <v>Value</v>
      </c>
      <c r="KM185" s="104" t="str">
        <f>IF(OR(ISBLANK(Table1a!KM123),Table1a!KM123=""),"Blank cell, reporting not mandatory",IF(OR(Table1a!KM123=0,Table1a!KM123="0"),"0 value","Value"))</f>
        <v>Value</v>
      </c>
      <c r="KN185" s="104" t="str">
        <f>IF(OR(ISBLANK(Table1a!KN123),Table1a!KN123=""),"Blank cell, reporting not mandatory",IF(OR(Table1a!KN123=0,Table1a!KN123="0"),"0 value","Value"))</f>
        <v>Value</v>
      </c>
      <c r="KO185" s="104" t="str">
        <f>IF(OR(ISBLANK(Table1a!KO123),Table1a!KO123=""),"Blank cell, reporting not mandatory",IF(OR(Table1a!KO123=0,Table1a!KO123="0"),"0 value","Value"))</f>
        <v>Value</v>
      </c>
      <c r="KP185" s="104" t="str">
        <f>IF(OR(ISBLANK(Table1a!KP123),Table1a!KP123=""),"Blank cell, reporting not mandatory",IF(OR(Table1a!KP123=0,Table1a!KP123="0"),"0 value","Value"))</f>
        <v>Value</v>
      </c>
      <c r="KQ185" s="86" t="str">
        <f>IF(OR(ISBLANK(Table1a!KQ123),Table1a!KQ123=""),"Blank cell, reporting not mandatory",IF(OR(Table1a!KQ123=0,Table1a!KQ123="0"),"0 value","Value"))</f>
        <v>Value</v>
      </c>
      <c r="KR185" s="104" t="str">
        <f>IF(OR(ISBLANK(Table1a!KR123),Table1a!KR123=""),"Blank cell, reporting not mandatory",IF(OR(Table1a!KR123=0,Table1a!KR123="0"),"0 value","Value"))</f>
        <v>Value</v>
      </c>
      <c r="KS185" s="104" t="str">
        <f>IF(OR(ISBLANK(Table1a!KS123),Table1a!KS123=""),"Blank cell, reporting not mandatory",IF(OR(Table1a!KS123=0,Table1a!KS123="0"),"0 value","Value"))</f>
        <v>Value</v>
      </c>
      <c r="KT185" s="104" t="str">
        <f>IF(OR(ISBLANK(Table1a!KT123),Table1a!KT123=""),"Blank cell, reporting not mandatory",IF(OR(Table1a!KT123=0,Table1a!KT123="0"),"0 value","Value"))</f>
        <v>Value</v>
      </c>
      <c r="KU185" s="104" t="str">
        <f>IF(OR(ISBLANK(Table1a!KU123),Table1a!KU123=""),"Blank cell, reporting not mandatory",IF(OR(Table1a!KU123=0,Table1a!KU123="0"),"0 value","Value"))</f>
        <v>Value</v>
      </c>
      <c r="KV185" s="86" t="str">
        <f>IF(OR(ISBLANK(Table1a!KV123),Table1a!KV123=""),"Blank cell, reporting not mandatory",IF(OR(Table1a!KV123=0,Table1a!KV123="0"),"0 value","Value"))</f>
        <v>Value</v>
      </c>
      <c r="KW185" s="86" t="str">
        <f>IF(OR(ISBLANK(Table1a!KW123),Table1a!KW123=""),"Blank cell, reporting not mandatory",IF(OR(Table1a!KW123=0,Table1a!KW123="0"),"0 value","Value"))</f>
        <v>Value</v>
      </c>
      <c r="KX185" s="104" t="str">
        <f>IF(OR(ISBLANK(Table1a!KX123),Table1a!KX123=""),"Blank cell, reporting not mandatory",IF(OR(Table1a!KX123=0,Table1a!KX123="0"),"0 value","Value"))</f>
        <v>Blank cell, reporting not mandatory</v>
      </c>
      <c r="KY185" s="104" t="str">
        <f>IF(OR(ISBLANK(Table1a!KY123),Table1a!KY123=""),"Blank cell, reporting not mandatory",IF(OR(Table1a!KY123=0,Table1a!KY123="0"),"0 value","Value"))</f>
        <v>Blank cell, reporting not mandatory</v>
      </c>
      <c r="KZ185" s="86" t="str">
        <f>IF(OR(ISBLANK(Table1a!KZ123),Table1a!KZ123=""),"Blank cell, reporting not mandatory",IF(OR(Table1a!KZ123=0,Table1a!KZ123="0"),"0 value","Value"))</f>
        <v>Blank cell, reporting not mandatory</v>
      </c>
      <c r="LA185" s="104" t="str">
        <f>IF(OR(ISBLANK(Table1a!LA123),Table1a!LA123=""),"Blank cell, reporting not mandatory",IF(OR(Table1a!LA123=0,Table1a!LA123="0"),"0 value","Value"))</f>
        <v>Blank cell, reporting not mandatory</v>
      </c>
      <c r="LB185" s="104" t="str">
        <f>IF(OR(ISBLANK(Table1a!LB123),Table1a!LB123=""),"Blank cell, reporting not mandatory",IF(OR(Table1a!LB123=0,Table1a!LB123="0"),"0 value","Value"))</f>
        <v>Blank cell, reporting not mandatory</v>
      </c>
      <c r="LC185" s="104" t="str">
        <f>IF(OR(ISBLANK(Table1a!LC123),Table1a!LC123=""),"Blank cell, reporting not mandatory",IF(OR(Table1a!LC123=0,Table1a!LC123="0"),"0 value","Value"))</f>
        <v>Value</v>
      </c>
      <c r="LD185" s="104" t="str">
        <f>IF(OR(ISBLANK(Table1a!LD123),Table1a!LD123=""),"Blank cell, reporting not mandatory",IF(OR(Table1a!LD123=0,Table1a!LD123="0"),"0 value","Value"))</f>
        <v>Value</v>
      </c>
      <c r="LE185" s="86" t="str">
        <f>IF(OR(ISBLANK(Table1a!LE123),Table1a!LE123=""),"Blank cell, reporting not mandatory",IF(OR(Table1a!LE123=0,Table1a!LE123="0"),"0 value","Value"))</f>
        <v>Value</v>
      </c>
      <c r="LF185" s="104" t="str">
        <f>IF(OR(ISBLANK(Table1a!LF123),Table1a!LF123=""),"Blank cell, reporting not mandatory",IF(OR(Table1a!LF123=0,Table1a!LF123="0"),"0 value","Value"))</f>
        <v>Value</v>
      </c>
      <c r="LG185" s="104" t="str">
        <f>IF(OR(ISBLANK(Table1a!LG123),Table1a!LG123=""),"Blank cell, reporting not mandatory",IF(OR(Table1a!LG123=0,Table1a!LG123="0"),"0 value","Value"))</f>
        <v>Value</v>
      </c>
      <c r="LH185" s="104" t="str">
        <f>IF(OR(ISBLANK(Table1a!LH123),Table1a!LH123=""),"Blank cell, reporting not mandatory",IF(OR(Table1a!LH123=0,Table1a!LH123="0"),"0 value","Value"))</f>
        <v>Value</v>
      </c>
      <c r="LI185" s="104" t="str">
        <f>IF(OR(ISBLANK(Table1a!LI123),Table1a!LI123=""),"Blank cell, reporting not mandatory",IF(OR(Table1a!LI123=0,Table1a!LI123="0"),"0 value","Value"))</f>
        <v>Value</v>
      </c>
      <c r="LJ185" s="86" t="str">
        <f>IF(OR(ISBLANK(Table1a!LJ123),Table1a!LJ123=""),"Blank cell, reporting not mandatory",IF(OR(Table1a!LJ123=0,Table1a!LJ123="0"),"0 value","Value"))</f>
        <v>Value</v>
      </c>
      <c r="LK185" s="104" t="str">
        <f>IF(OR(ISBLANK(Table1a!LK123),Table1a!LK123=""),"Blank cell, reporting not mandatory",IF(OR(Table1a!LK123=0,Table1a!LK123="0"),"0 value","Value"))</f>
        <v>Value</v>
      </c>
      <c r="LL185" s="104" t="str">
        <f>IF(OR(ISBLANK(Table1a!LL123),Table1a!LL123=""),"Blank cell, reporting not mandatory",IF(OR(Table1a!LL123=0,Table1a!LL123="0"),"0 value","Value"))</f>
        <v>Value</v>
      </c>
      <c r="LM185" s="104" t="str">
        <f>IF(OR(ISBLANK(Table1a!LM123),Table1a!LM123=""),"Blank cell, reporting not mandatory",IF(OR(Table1a!LM123=0,Table1a!LM123="0"),"0 value","Value"))</f>
        <v>Value</v>
      </c>
      <c r="LN185" s="104" t="str">
        <f>IF(OR(ISBLANK(Table1a!LN123),Table1a!LN123=""),"Blank cell, reporting not mandatory",IF(OR(Table1a!LN123=0,Table1a!LN123="0"),"0 value","Value"))</f>
        <v>Value</v>
      </c>
      <c r="LO185" s="86" t="str">
        <f>IF(OR(ISBLANK(Table1a!LO123),Table1a!LO123=""),"Blank cell, reporting not mandatory",IF(OR(Table1a!LO123=0,Table1a!LO123="0"),"0 value","Value"))</f>
        <v>Value</v>
      </c>
      <c r="LP185" s="104" t="str">
        <f>IF(OR(ISBLANK(Table1a!LP123),Table1a!LP123=""),"Blank cell, reporting not mandatory",IF(OR(Table1a!LP123=0,Table1a!LP123="0"),"0 value","Value"))</f>
        <v>Value</v>
      </c>
      <c r="LQ185" s="104" t="str">
        <f>IF(OR(ISBLANK(Table1a!LQ123),Table1a!LQ123=""),"Blank cell, reporting not mandatory",IF(OR(Table1a!LQ123=0,Table1a!LQ123="0"),"0 value","Value"))</f>
        <v>Value</v>
      </c>
      <c r="LR185" s="104" t="str">
        <f>IF(OR(ISBLANK(Table1a!LR123),Table1a!LR123=""),"Blank cell, reporting not mandatory",IF(OR(Table1a!LR123=0,Table1a!LR123="0"),"0 value","Value"))</f>
        <v>Value</v>
      </c>
      <c r="LS185" s="104" t="str">
        <f>IF(OR(ISBLANK(Table1a!LS123),Table1a!LS123=""),"Blank cell, reporting not mandatory",IF(OR(Table1a!LS123=0,Table1a!LS123="0"),"0 value","Value"))</f>
        <v>Value</v>
      </c>
      <c r="LT185" s="86" t="str">
        <f>IF(OR(ISBLANK(Table1a!LT123),Table1a!LT123=""),"Blank cell, reporting not mandatory",IF(OR(Table1a!LT123=0,Table1a!LT123="0"),"0 value","Value"))</f>
        <v>Value</v>
      </c>
      <c r="LU185" s="104" t="str">
        <f>IF(OR(ISBLANK(Table1a!LU123),Table1a!LU123=""),"Blank cell, reporting not mandatory",IF(OR(Table1a!LU123=0,Table1a!LU123="0"),"0 value","Value"))</f>
        <v>Value</v>
      </c>
      <c r="LV185" s="104" t="str">
        <f>IF(OR(ISBLANK(Table1a!LV123),Table1a!LV123=""),"Blank cell, reporting not mandatory",IF(OR(Table1a!LV123=0,Table1a!LV123="0"),"0 value","Value"))</f>
        <v>Value</v>
      </c>
      <c r="LW185" s="104" t="str">
        <f>IF(OR(ISBLANK(Table1a!LW123),Table1a!LW123=""),"Blank cell, reporting not mandatory",IF(OR(Table1a!LW123=0,Table1a!LW123="0"),"0 value","Value"))</f>
        <v>Value</v>
      </c>
      <c r="LX185" s="104" t="str">
        <f>IF(OR(ISBLANK(Table1a!LX123),Table1a!LX123=""),"Blank cell, reporting not mandatory",IF(OR(Table1a!LX123=0,Table1a!LX123="0"),"0 value","Value"))</f>
        <v>Value</v>
      </c>
      <c r="LY185" s="86" t="str">
        <f>IF(OR(ISBLANK(Table1a!LY123),Table1a!LY123=""),"Blank cell, reporting not mandatory",IF(OR(Table1a!LY123=0,Table1a!LY123="0"),"0 value","Value"))</f>
        <v>Value</v>
      </c>
      <c r="LZ185" s="104" t="str">
        <f>IF(OR(ISBLANK(Table1a!LZ123),Table1a!LZ123=""),"Blank cell, reporting not mandatory",IF(OR(Table1a!LZ123=0,Table1a!LZ123="0"),"0 value","Value"))</f>
        <v>Value</v>
      </c>
      <c r="MA185" s="104" t="str">
        <f>IF(OR(ISBLANK(Table1a!MA123),Table1a!MA123=""),"Blank cell, reporting not mandatory",IF(OR(Table1a!MA123=0,Table1a!MA123="0"),"0 value","Value"))</f>
        <v>Value</v>
      </c>
      <c r="MB185" s="104" t="str">
        <f>IF(OR(ISBLANK(Table1a!MB123),Table1a!MB123=""),"Blank cell, reporting not mandatory",IF(OR(Table1a!MB123=0,Table1a!MB123="0"),"0 value","Value"))</f>
        <v>Value</v>
      </c>
      <c r="MC185" s="104" t="str">
        <f>IF(OR(ISBLANK(Table1a!MC123),Table1a!MC123=""),"Blank cell, reporting not mandatory",IF(OR(Table1a!MC123=0,Table1a!MC123="0"),"0 value","Value"))</f>
        <v>Value</v>
      </c>
      <c r="MD185" s="86" t="str">
        <f>IF(OR(ISBLANK(Table1a!MD123),Table1a!MD123=""),"Blank cell, reporting not mandatory",IF(OR(Table1a!MD123=0,Table1a!MD123="0"),"0 value","Value"))</f>
        <v>Value</v>
      </c>
      <c r="ME185" s="105" t="str">
        <f>IF(OR(ISBLANK(Table1a!ME123),Table1a!ME123=""),"Blank cell, reporting not mandatory",IF(OR(Table1a!ME123=0,Table1a!ME123="0"),"0 value","Value"))</f>
        <v>Value</v>
      </c>
      <c r="MF185" s="104" t="str">
        <f>IF(OR(ISBLANK(Table1a!MF123),Table1a!MF123=""),"Blank cell, reporting not mandatory",IF(OR(Table1a!MF123=0,Table1a!MF123="0"),"0 value","Value"))</f>
        <v>Blank cell, reporting not mandatory</v>
      </c>
      <c r="MG185" s="104" t="str">
        <f>IF(OR(ISBLANK(Table1a!MG123),Table1a!MG123=""),"Blank cell, reporting not mandatory",IF(OR(Table1a!MG123=0,Table1a!MG123="0"),"0 value","Value"))</f>
        <v>Blank cell, reporting not mandatory</v>
      </c>
      <c r="MH185" s="105" t="str">
        <f>IF(OR(ISBLANK(Table1a!MH123),Table1a!MH123=""),"Blank cell, reporting not mandatory",IF(OR(Table1a!MH123=0,Table1a!MH123="0"),"0 value","Value"))</f>
        <v>Blank cell, reporting not mandatory</v>
      </c>
      <c r="MI185" s="104" t="str">
        <f>IF(OR(ISBLANK(Table1a!MI123),Table1a!MI123=""),"Blank cell, reporting not mandatory",IF(OR(Table1a!MI123=0,Table1a!MI123="0"),"0 value","Value"))</f>
        <v>Blank cell, reporting not mandatory</v>
      </c>
      <c r="MJ185" s="104" t="str">
        <f>IF(OR(ISBLANK(Table1a!MJ123),Table1a!MJ123=""),"Blank cell, reporting not mandatory",IF(OR(Table1a!MJ123=0,Table1a!MJ123="0"),"0 value","Value"))</f>
        <v>Blank cell, reporting not mandatory</v>
      </c>
      <c r="MK185" s="104" t="str">
        <f>IF(OR(ISBLANK(Table1a!MK123),Table1a!MK123=""),"Blank cell, reporting not mandatory",IF(OR(Table1a!MK123=0,Table1a!MK123="0"),"0 value","Value"))</f>
        <v>Value</v>
      </c>
      <c r="ML185" s="104" t="str">
        <f>IF(OR(ISBLANK(Table1a!ML123),Table1a!ML123=""),"Blank cell, reporting not mandatory",IF(OR(Table1a!ML123=0,Table1a!ML123="0"),"0 value","Value"))</f>
        <v>Value</v>
      </c>
      <c r="MM185" s="105" t="str">
        <f>IF(OR(ISBLANK(Table1a!MM123),Table1a!MM123=""),"Blank cell, reporting not mandatory",IF(OR(Table1a!MM123=0,Table1a!MM123="0"),"0 value","Value"))</f>
        <v>Value</v>
      </c>
      <c r="MN185" s="104" t="str">
        <f>IF(OR(ISBLANK(Table1a!MN123),Table1a!MN123=""),"Blank cell, reporting not mandatory",IF(OR(Table1a!MN123=0,Table1a!MN123="0"),"0 value","Value"))</f>
        <v>Value</v>
      </c>
      <c r="MO185" s="104" t="str">
        <f>IF(OR(ISBLANK(Table1a!MO123),Table1a!MO123=""),"Blank cell, reporting not mandatory",IF(OR(Table1a!MO123=0,Table1a!MO123="0"),"0 value","Value"))</f>
        <v>Value</v>
      </c>
      <c r="MP185" s="104" t="str">
        <f>IF(OR(ISBLANK(Table1a!MP123),Table1a!MP123=""),"Blank cell, reporting not mandatory",IF(OR(Table1a!MP123=0,Table1a!MP123="0"),"0 value","Value"))</f>
        <v>Value</v>
      </c>
      <c r="MQ185" s="104" t="str">
        <f>IF(OR(ISBLANK(Table1a!MQ123),Table1a!MQ123=""),"Blank cell, reporting not mandatory",IF(OR(Table1a!MQ123=0,Table1a!MQ123="0"),"0 value","Value"))</f>
        <v>Value</v>
      </c>
      <c r="MR185" s="105" t="str">
        <f>IF(OR(ISBLANK(Table1a!MR123),Table1a!MR123=""),"Blank cell, reporting not mandatory",IF(OR(Table1a!MR123=0,Table1a!MR123="0"),"0 value","Value"))</f>
        <v>Value</v>
      </c>
      <c r="MS185" s="104" t="str">
        <f>IF(OR(ISBLANK(Table1a!MS123),Table1a!MS123=""),"Blank cell, reporting not mandatory",IF(OR(Table1a!MS123=0,Table1a!MS123="0"),"0 value","Value"))</f>
        <v>Value</v>
      </c>
      <c r="MT185" s="104" t="str">
        <f>IF(OR(ISBLANK(Table1a!MT123),Table1a!MT123=""),"Blank cell, reporting not mandatory",IF(OR(Table1a!MT123=0,Table1a!MT123="0"),"0 value","Value"))</f>
        <v>Value</v>
      </c>
      <c r="MU185" s="104" t="str">
        <f>IF(OR(ISBLANK(Table1a!MU123),Table1a!MU123=""),"Blank cell, reporting not mandatory",IF(OR(Table1a!MU123=0,Table1a!MU123="0"),"0 value","Value"))</f>
        <v>Value</v>
      </c>
      <c r="MV185" s="104" t="str">
        <f>IF(OR(ISBLANK(Table1a!MV123),Table1a!MV123=""),"Blank cell, reporting not mandatory",IF(OR(Table1a!MV123=0,Table1a!MV123="0"),"0 value","Value"))</f>
        <v>Value</v>
      </c>
      <c r="MW185" s="105" t="str">
        <f>IF(OR(ISBLANK(Table1a!MW123),Table1a!MW123=""),"Blank cell, reporting not mandatory",IF(OR(Table1a!MW123=0,Table1a!MW123="0"),"0 value","Value"))</f>
        <v>Value</v>
      </c>
      <c r="MX185" s="104" t="str">
        <f>IF(OR(ISBLANK(Table1a!MX123),Table1a!MX123=""),"Blank cell, reporting not mandatory",IF(OR(Table1a!MX123=0,Table1a!MX123="0"),"0 value","Value"))</f>
        <v>Value</v>
      </c>
      <c r="MY185" s="104" t="str">
        <f>IF(OR(ISBLANK(Table1a!MY123),Table1a!MY123=""),"Blank cell, reporting not mandatory",IF(OR(Table1a!MY123=0,Table1a!MY123="0"),"0 value","Value"))</f>
        <v>Value</v>
      </c>
      <c r="MZ185" s="104" t="str">
        <f>IF(OR(ISBLANK(Table1a!MZ123),Table1a!MZ123=""),"Blank cell, reporting not mandatory",IF(OR(Table1a!MZ123=0,Table1a!MZ123="0"),"0 value","Value"))</f>
        <v>Value</v>
      </c>
      <c r="NA185" s="104" t="str">
        <f>IF(OR(ISBLANK(Table1a!NA123),Table1a!NA123=""),"Blank cell, reporting not mandatory",IF(OR(Table1a!NA123=0,Table1a!NA123="0"),"0 value","Value"))</f>
        <v>Value</v>
      </c>
      <c r="NB185" s="105" t="str">
        <f>IF(OR(ISBLANK(Table1a!NB123),Table1a!NB123=""),"Blank cell, reporting not mandatory",IF(OR(Table1a!NB123=0,Table1a!NB123="0"),"0 value","Value"))</f>
        <v>Value</v>
      </c>
      <c r="NC185" s="104" t="str">
        <f>IF(OR(ISBLANK(Table1a!NC123),Table1a!NC123=""),"Blank cell, reporting not mandatory",IF(OR(Table1a!NC123=0,Table1a!NC123="0"),"0 value","Value"))</f>
        <v>Value</v>
      </c>
      <c r="ND185" s="104" t="str">
        <f>IF(OR(ISBLANK(Table1a!ND123),Table1a!ND123=""),"Blank cell, reporting not mandatory",IF(OR(Table1a!ND123=0,Table1a!ND123="0"),"0 value","Value"))</f>
        <v>Value</v>
      </c>
      <c r="NE185" s="104" t="str">
        <f>IF(OR(ISBLANK(Table1a!NE123),Table1a!NE123=""),"Blank cell, reporting not mandatory",IF(OR(Table1a!NE123=0,Table1a!NE123="0"),"0 value","Value"))</f>
        <v>Value</v>
      </c>
      <c r="NF185" s="104" t="str">
        <f>IF(OR(ISBLANK(Table1a!NF123),Table1a!NF123=""),"Blank cell, reporting not mandatory",IF(OR(Table1a!NF123=0,Table1a!NF123="0"),"0 value","Value"))</f>
        <v>Value</v>
      </c>
      <c r="NG185" s="105" t="str">
        <f>IF(OR(ISBLANK(Table1a!NG123),Table1a!NG123=""),"Blank cell, reporting not mandatory",IF(OR(Table1a!NG123=0,Table1a!NG123="0"),"0 value","Value"))</f>
        <v>Value</v>
      </c>
      <c r="NH185" s="104" t="str">
        <f>IF(OR(ISBLANK(Table1a!NH123),Table1a!NH123=""),"Blank cell, reporting not mandatory",IF(OR(Table1a!NH123=0,Table1a!NH123="0"),"0 value","Value"))</f>
        <v>Value</v>
      </c>
      <c r="NI185" s="104" t="str">
        <f>IF(OR(ISBLANK(Table1a!NI123),Table1a!NI123=""),"Blank cell, reporting not mandatory",IF(OR(Table1a!NI123=0,Table1a!NI123="0"),"0 value","Value"))</f>
        <v>Value</v>
      </c>
      <c r="NJ185" s="104" t="str">
        <f>IF(OR(ISBLANK(Table1a!NJ123),Table1a!NJ123=""),"Blank cell, reporting not mandatory",IF(OR(Table1a!NJ123=0,Table1a!NJ123="0"),"0 value","Value"))</f>
        <v>Value</v>
      </c>
      <c r="NK185" s="104" t="str">
        <f>IF(OR(ISBLANK(Table1a!NK123),Table1a!NK123=""),"Blank cell, reporting not mandatory",IF(OR(Table1a!NK123=0,Table1a!NK123="0"),"0 value","Value"))</f>
        <v>Value</v>
      </c>
      <c r="NL185" s="105" t="str">
        <f>IF(OR(ISBLANK(Table1a!NL123),Table1a!NL123=""),"Blank cell, reporting not mandatory",IF(OR(Table1a!NL123=0,Table1a!NL123="0"),"0 value","Value"))</f>
        <v>Value</v>
      </c>
    </row>
    <row r="186" spans="1:376" outlineLevel="1">
      <c r="A186" s="131" t="s">
        <v>319</v>
      </c>
      <c r="B186" s="36" t="s">
        <v>9</v>
      </c>
      <c r="C186" s="105" t="str">
        <f>IF(OR(ISBLANK(Table1a!C124),Table1a!C124=""),"Blank cell, reporting not mandatory",IF(OR(Table1a!C124=0,Table1a!C124="0"),"0 value","Value"))</f>
        <v>Value</v>
      </c>
      <c r="D186" s="139" t="str">
        <f>IF(OR(ISBLANK(Table1a!D124),Table1a!D124=""),"Blank cell, reporting not mandatory",IF(OR(Table1a!D124=0,Table1a!D124="0"),"0 value","Value"))</f>
        <v>Blank cell, reporting not mandatory</v>
      </c>
      <c r="E186" s="139" t="str">
        <f>IF(OR(ISBLANK(Table1a!E124),Table1a!E124=""),"Blank cell, reporting not mandatory",IF(OR(Table1a!E124=0,Table1a!E124="0"),"0 value","Value"))</f>
        <v>Blank cell, reporting not mandatory</v>
      </c>
      <c r="F186" s="105" t="str">
        <f>IF(OR(ISBLANK(Table1a!F124),Table1a!F124=""),"Blank cell, reporting not mandatory",IF(OR(Table1a!F124=0,Table1a!F124="0"),"0 value","Value"))</f>
        <v>Blank cell, reporting not mandatory</v>
      </c>
      <c r="G186" s="139" t="str">
        <f>IF(OR(ISBLANK(Table1a!G124),Table1a!G124=""),"Blank cell, reporting not mandatory",IF(OR(Table1a!G124=0,Table1a!G124="0"),"0 value","Value"))</f>
        <v>Blank cell, reporting not mandatory</v>
      </c>
      <c r="H186" s="139" t="str">
        <f>IF(OR(ISBLANK(Table1a!H124),Table1a!H124=""),"Blank cell, reporting not mandatory",IF(OR(Table1a!H124=0,Table1a!H124="0"),"0 value","Value"))</f>
        <v>Blank cell, reporting not mandatory</v>
      </c>
      <c r="I186" s="139" t="str">
        <f>IF(OR(ISBLANK(Table1a!I124),Table1a!I124=""),"Blank cell, reporting not mandatory",IF(OR(Table1a!I124=0,Table1a!I124="0"),"0 value","Value"))</f>
        <v>Value</v>
      </c>
      <c r="J186" s="139" t="str">
        <f>IF(OR(ISBLANK(Table1a!J124),Table1a!J124=""),"Blank cell, reporting not mandatory",IF(OR(Table1a!J124=0,Table1a!J124="0"),"0 value","Value"))</f>
        <v>Value</v>
      </c>
      <c r="K186" s="105" t="str">
        <f>IF(OR(ISBLANK(Table1a!K124),Table1a!K124=""),"Blank cell, reporting not mandatory",IF(OR(Table1a!K124=0,Table1a!K124="0"),"0 value","Value"))</f>
        <v>Value</v>
      </c>
      <c r="L186" s="139" t="str">
        <f>IF(OR(ISBLANK(Table1a!L124),Table1a!L124=""),"Blank cell, reporting not mandatory",IF(OR(Table1a!L124=0,Table1a!L124="0"),"0 value","Value"))</f>
        <v>Value</v>
      </c>
      <c r="M186" s="139" t="str">
        <f>IF(OR(ISBLANK(Table1a!M124),Table1a!M124=""),"Blank cell, reporting not mandatory",IF(OR(Table1a!M124=0,Table1a!M124="0"),"0 value","Value"))</f>
        <v>Value</v>
      </c>
      <c r="N186" s="139" t="str">
        <f>IF(OR(ISBLANK(Table1a!N124),Table1a!N124=""),"Blank cell, reporting not mandatory",IF(OR(Table1a!N124=0,Table1a!N124="0"),"0 value","Value"))</f>
        <v>Value</v>
      </c>
      <c r="O186" s="139" t="str">
        <f>IF(OR(ISBLANK(Table1a!O124),Table1a!O124=""),"Blank cell, reporting not mandatory",IF(OR(Table1a!O124=0,Table1a!O124="0"),"0 value","Value"))</f>
        <v>Value</v>
      </c>
      <c r="P186" s="105" t="str">
        <f>IF(OR(ISBLANK(Table1a!P124),Table1a!P124=""),"Blank cell, reporting not mandatory",IF(OR(Table1a!P124=0,Table1a!P124="0"),"0 value","Value"))</f>
        <v>Value</v>
      </c>
      <c r="Q186" s="139" t="str">
        <f>IF(OR(ISBLANK(Table1a!Q124),Table1a!Q124=""),"Blank cell, reporting not mandatory",IF(OR(Table1a!Q124=0,Table1a!Q124="0"),"0 value","Value"))</f>
        <v>Value</v>
      </c>
      <c r="R186" s="139" t="str">
        <f>IF(OR(ISBLANK(Table1a!R124),Table1a!R124=""),"Blank cell, reporting not mandatory",IF(OR(Table1a!R124=0,Table1a!R124="0"),"0 value","Value"))</f>
        <v>Value</v>
      </c>
      <c r="S186" s="139" t="str">
        <f>IF(OR(ISBLANK(Table1a!S124),Table1a!S124=""),"Blank cell, reporting not mandatory",IF(OR(Table1a!S124=0,Table1a!S124="0"),"0 value","Value"))</f>
        <v>Value</v>
      </c>
      <c r="T186" s="139" t="str">
        <f>IF(OR(ISBLANK(Table1a!T124),Table1a!T124=""),"Blank cell, reporting not mandatory",IF(OR(Table1a!T124=0,Table1a!T124="0"),"0 value","Value"))</f>
        <v>Value</v>
      </c>
      <c r="U186" s="105" t="str">
        <f>IF(OR(ISBLANK(Table1a!U124),Table1a!U124=""),"Blank cell, reporting not mandatory",IF(OR(Table1a!U124=0,Table1a!U124="0"),"0 value","Value"))</f>
        <v>Value</v>
      </c>
      <c r="V186" s="139" t="str">
        <f>IF(OR(ISBLANK(Table1a!V124),Table1a!V124=""),"Blank cell, reporting not mandatory",IF(OR(Table1a!V124=0,Table1a!V124="0"),"0 value","Value"))</f>
        <v>Value</v>
      </c>
      <c r="W186" s="139" t="str">
        <f>IF(OR(ISBLANK(Table1a!W124),Table1a!W124=""),"Blank cell, reporting not mandatory",IF(OR(Table1a!W124=0,Table1a!W124="0"),"0 value","Value"))</f>
        <v>Value</v>
      </c>
      <c r="X186" s="139" t="str">
        <f>IF(OR(ISBLANK(Table1a!X124),Table1a!X124=""),"Blank cell, reporting not mandatory",IF(OR(Table1a!X124=0,Table1a!X124="0"),"0 value","Value"))</f>
        <v>Value</v>
      </c>
      <c r="Y186" s="139" t="str">
        <f>IF(OR(ISBLANK(Table1a!Y124),Table1a!Y124=""),"Blank cell, reporting not mandatory",IF(OR(Table1a!Y124=0,Table1a!Y124="0"),"0 value","Value"))</f>
        <v>Value</v>
      </c>
      <c r="Z186" s="105" t="str">
        <f>IF(OR(ISBLANK(Table1a!Z124),Table1a!Z124=""),"Blank cell, reporting not mandatory",IF(OR(Table1a!Z124=0,Table1a!Z124="0"),"0 value","Value"))</f>
        <v>Value</v>
      </c>
      <c r="AA186" s="139" t="str">
        <f>IF(OR(ISBLANK(Table1a!AA124),Table1a!AA124=""),"Blank cell, reporting not mandatory",IF(OR(Table1a!AA124=0,Table1a!AA124="0"),"0 value","Value"))</f>
        <v>Value</v>
      </c>
      <c r="AB186" s="139" t="str">
        <f>IF(OR(ISBLANK(Table1a!AB124),Table1a!AB124=""),"Blank cell, reporting not mandatory",IF(OR(Table1a!AB124=0,Table1a!AB124="0"),"0 value","Value"))</f>
        <v>Value</v>
      </c>
      <c r="AC186" s="139" t="str">
        <f>IF(OR(ISBLANK(Table1a!AC124),Table1a!AC124=""),"Blank cell, reporting not mandatory",IF(OR(Table1a!AC124=0,Table1a!AC124="0"),"0 value","Value"))</f>
        <v>Value</v>
      </c>
      <c r="AD186" s="139" t="str">
        <f>IF(OR(ISBLANK(Table1a!AD124),Table1a!AD124=""),"Blank cell, reporting not mandatory",IF(OR(Table1a!AD124=0,Table1a!AD124="0"),"0 value","Value"))</f>
        <v>Value</v>
      </c>
      <c r="AE186" s="105" t="str">
        <f>IF(OR(ISBLANK(Table1a!AE124),Table1a!AE124=""),"Blank cell, reporting not mandatory",IF(OR(Table1a!AE124=0,Table1a!AE124="0"),"0 value","Value"))</f>
        <v>Value</v>
      </c>
      <c r="AF186" s="139" t="str">
        <f>IF(OR(ISBLANK(Table1a!AF124),Table1a!AF124=""),"Blank cell, reporting not mandatory",IF(OR(Table1a!AF124=0,Table1a!AF124="0"),"0 value","Value"))</f>
        <v>Value</v>
      </c>
      <c r="AG186" s="139" t="str">
        <f>IF(OR(ISBLANK(Table1a!AG124),Table1a!AG124=""),"Blank cell, reporting not mandatory",IF(OR(Table1a!AG124=0,Table1a!AG124="0"),"0 value","Value"))</f>
        <v>Value</v>
      </c>
      <c r="AH186" s="139" t="str">
        <f>IF(OR(ISBLANK(Table1a!AH124),Table1a!AH124=""),"Blank cell, reporting not mandatory",IF(OR(Table1a!AH124=0,Table1a!AH124="0"),"0 value","Value"))</f>
        <v>Value</v>
      </c>
      <c r="AI186" s="139" t="str">
        <f>IF(OR(ISBLANK(Table1a!AI124),Table1a!AI124=""),"Blank cell, reporting not mandatory",IF(OR(Table1a!AI124=0,Table1a!AI124="0"),"0 value","Value"))</f>
        <v>Value</v>
      </c>
      <c r="AJ186" s="105" t="str">
        <f>IF(OR(ISBLANK(Table1a!AJ124),Table1a!AJ124=""),"Blank cell, reporting not mandatory",IF(OR(Table1a!AJ124=0,Table1a!AJ124="0"),"0 value","Value"))</f>
        <v>Value</v>
      </c>
      <c r="AK186" s="105" t="str">
        <f>IF(OR(ISBLANK(Table1a!AK124),Table1a!AK124=""),"Blank cell, reporting not mandatory",IF(OR(Table1a!AK124=0,Table1a!AK124="0"),"0 value","Value"))</f>
        <v>Value</v>
      </c>
      <c r="AL186" s="139" t="str">
        <f>IF(OR(ISBLANK(Table1a!AL124),Table1a!AL124=""),"Blank cell, reporting not mandatory",IF(OR(Table1a!AL124=0,Table1a!AL124="0"),"0 value","Value"))</f>
        <v>Blank cell, reporting not mandatory</v>
      </c>
      <c r="AM186" s="139" t="str">
        <f>IF(OR(ISBLANK(Table1a!AM124),Table1a!AM124=""),"Blank cell, reporting not mandatory",IF(OR(Table1a!AM124=0,Table1a!AM124="0"),"0 value","Value"))</f>
        <v>Blank cell, reporting not mandatory</v>
      </c>
      <c r="AN186" s="105" t="str">
        <f>IF(OR(ISBLANK(Table1a!AN124),Table1a!AN124=""),"Blank cell, reporting not mandatory",IF(OR(Table1a!AN124=0,Table1a!AN124="0"),"0 value","Value"))</f>
        <v>Blank cell, reporting not mandatory</v>
      </c>
      <c r="AO186" s="139" t="str">
        <f>IF(OR(ISBLANK(Table1a!AO124),Table1a!AO124=""),"Blank cell, reporting not mandatory",IF(OR(Table1a!AO124=0,Table1a!AO124="0"),"0 value","Value"))</f>
        <v>Blank cell, reporting not mandatory</v>
      </c>
      <c r="AP186" s="139" t="str">
        <f>IF(OR(ISBLANK(Table1a!AP124),Table1a!AP124=""),"Blank cell, reporting not mandatory",IF(OR(Table1a!AP124=0,Table1a!AP124="0"),"0 value","Value"))</f>
        <v>Blank cell, reporting not mandatory</v>
      </c>
      <c r="AQ186" s="139" t="str">
        <f>IF(OR(ISBLANK(Table1a!AQ124),Table1a!AQ124=""),"Blank cell, reporting not mandatory",IF(OR(Table1a!AQ124=0,Table1a!AQ124="0"),"0 value","Value"))</f>
        <v>Value</v>
      </c>
      <c r="AR186" s="139" t="str">
        <f>IF(OR(ISBLANK(Table1a!AR124),Table1a!AR124=""),"Blank cell, reporting not mandatory",IF(OR(Table1a!AR124=0,Table1a!AR124="0"),"0 value","Value"))</f>
        <v>Value</v>
      </c>
      <c r="AS186" s="105" t="str">
        <f>IF(OR(ISBLANK(Table1a!AS124),Table1a!AS124=""),"Blank cell, reporting not mandatory",IF(OR(Table1a!AS124=0,Table1a!AS124="0"),"0 value","Value"))</f>
        <v>Value</v>
      </c>
      <c r="AT186" s="104" t="str">
        <f>IF(OR(ISBLANK(Table1a!AT124),Table1a!AT124=""),"Blank cell, reporting not mandatory",IF(OR(Table1a!AT124=0,Table1a!AT124="0"),"0 value","Value"))</f>
        <v>Value</v>
      </c>
      <c r="AU186" s="104" t="str">
        <f>IF(OR(ISBLANK(Table1a!AU124),Table1a!AU124=""),"Blank cell, reporting not mandatory",IF(OR(Table1a!AU124=0,Table1a!AU124="0"),"0 value","Value"))</f>
        <v>Value</v>
      </c>
      <c r="AV186" s="104" t="str">
        <f>IF(OR(ISBLANK(Table1a!AV124),Table1a!AV124=""),"Blank cell, reporting not mandatory",IF(OR(Table1a!AV124=0,Table1a!AV124="0"),"0 value","Value"))</f>
        <v>Value</v>
      </c>
      <c r="AW186" s="104" t="str">
        <f>IF(OR(ISBLANK(Table1a!AW124),Table1a!AW124=""),"Blank cell, reporting not mandatory",IF(OR(Table1a!AW124=0,Table1a!AW124="0"),"0 value","Value"))</f>
        <v>Value</v>
      </c>
      <c r="AX186" s="105" t="str">
        <f>IF(OR(ISBLANK(Table1a!AX124),Table1a!AX124=""),"Blank cell, reporting not mandatory",IF(OR(Table1a!AX124=0,Table1a!AX124="0"),"0 value","Value"))</f>
        <v>Value</v>
      </c>
      <c r="AY186" s="104" t="str">
        <f>IF(OR(ISBLANK(Table1a!AY124),Table1a!AY124=""),"Blank cell, reporting not mandatory",IF(OR(Table1a!AY124=0,Table1a!AY124="0"),"0 value","Value"))</f>
        <v>Value</v>
      </c>
      <c r="AZ186" s="104" t="str">
        <f>IF(OR(ISBLANK(Table1a!AZ124),Table1a!AZ124=""),"Blank cell, reporting not mandatory",IF(OR(Table1a!AZ124=0,Table1a!AZ124="0"),"0 value","Value"))</f>
        <v>Value</v>
      </c>
      <c r="BA186" s="104" t="str">
        <f>IF(OR(ISBLANK(Table1a!BA124),Table1a!BA124=""),"Blank cell, reporting not mandatory",IF(OR(Table1a!BA124=0,Table1a!BA124="0"),"0 value","Value"))</f>
        <v>Value</v>
      </c>
      <c r="BB186" s="104" t="str">
        <f>IF(OR(ISBLANK(Table1a!BB124),Table1a!BB124=""),"Blank cell, reporting not mandatory",IF(OR(Table1a!BB124=0,Table1a!BB124="0"),"0 value","Value"))</f>
        <v>Value</v>
      </c>
      <c r="BC186" s="105" t="str">
        <f>IF(OR(ISBLANK(Table1a!BC124),Table1a!BC124=""),"Blank cell, reporting not mandatory",IF(OR(Table1a!BC124=0,Table1a!BC124="0"),"0 value","Value"))</f>
        <v>Value</v>
      </c>
      <c r="BD186" s="104" t="str">
        <f>IF(OR(ISBLANK(Table1a!BD124),Table1a!BD124=""),"Blank cell, reporting not mandatory",IF(OR(Table1a!BD124=0,Table1a!BD124="0"),"0 value","Value"))</f>
        <v>Value</v>
      </c>
      <c r="BE186" s="104" t="str">
        <f>IF(OR(ISBLANK(Table1a!BE124),Table1a!BE124=""),"Blank cell, reporting not mandatory",IF(OR(Table1a!BE124=0,Table1a!BE124="0"),"0 value","Value"))</f>
        <v>Value</v>
      </c>
      <c r="BF186" s="104" t="str">
        <f>IF(OR(ISBLANK(Table1a!BF124),Table1a!BF124=""),"Blank cell, reporting not mandatory",IF(OR(Table1a!BF124=0,Table1a!BF124="0"),"0 value","Value"))</f>
        <v>Value</v>
      </c>
      <c r="BG186" s="104" t="str">
        <f>IF(OR(ISBLANK(Table1a!BG124),Table1a!BG124=""),"Blank cell, reporting not mandatory",IF(OR(Table1a!BG124=0,Table1a!BG124="0"),"0 value","Value"))</f>
        <v>Value</v>
      </c>
      <c r="BH186" s="105" t="str">
        <f>IF(OR(ISBLANK(Table1a!BH124),Table1a!BH124=""),"Blank cell, reporting not mandatory",IF(OR(Table1a!BH124=0,Table1a!BH124="0"),"0 value","Value"))</f>
        <v>Value</v>
      </c>
      <c r="BI186" s="104" t="str">
        <f>IF(OR(ISBLANK(Table1a!BI124),Table1a!BI124=""),"Blank cell, reporting not mandatory",IF(OR(Table1a!BI124=0,Table1a!BI124="0"),"0 value","Value"))</f>
        <v>Value</v>
      </c>
      <c r="BJ186" s="104" t="str">
        <f>IF(OR(ISBLANK(Table1a!BJ124),Table1a!BJ124=""),"Blank cell, reporting not mandatory",IF(OR(Table1a!BJ124=0,Table1a!BJ124="0"),"0 value","Value"))</f>
        <v>Value</v>
      </c>
      <c r="BK186" s="104" t="str">
        <f>IF(OR(ISBLANK(Table1a!BK124),Table1a!BK124=""),"Blank cell, reporting not mandatory",IF(OR(Table1a!BK124=0,Table1a!BK124="0"),"0 value","Value"))</f>
        <v>Value</v>
      </c>
      <c r="BL186" s="104" t="str">
        <f>IF(OR(ISBLANK(Table1a!BL124),Table1a!BL124=""),"Blank cell, reporting not mandatory",IF(OR(Table1a!BL124=0,Table1a!BL124="0"),"0 value","Value"))</f>
        <v>Value</v>
      </c>
      <c r="BM186" s="105" t="str">
        <f>IF(OR(ISBLANK(Table1a!BM124),Table1a!BM124=""),"Blank cell, reporting not mandatory",IF(OR(Table1a!BM124=0,Table1a!BM124="0"),"0 value","Value"))</f>
        <v>Value</v>
      </c>
      <c r="BN186" s="104" t="str">
        <f>IF(OR(ISBLANK(Table1a!BN124),Table1a!BN124=""),"Blank cell, reporting not mandatory",IF(OR(Table1a!BN124=0,Table1a!BN124="0"),"0 value","Value"))</f>
        <v>Value</v>
      </c>
      <c r="BO186" s="104" t="str">
        <f>IF(OR(ISBLANK(Table1a!BO124),Table1a!BO124=""),"Blank cell, reporting not mandatory",IF(OR(Table1a!BO124=0,Table1a!BO124="0"),"0 value","Value"))</f>
        <v>Value</v>
      </c>
      <c r="BP186" s="104" t="str">
        <f>IF(OR(ISBLANK(Table1a!BP124),Table1a!BP124=""),"Blank cell, reporting not mandatory",IF(OR(Table1a!BP124=0,Table1a!BP124="0"),"0 value","Value"))</f>
        <v>Value</v>
      </c>
      <c r="BQ186" s="104" t="str">
        <f>IF(OR(ISBLANK(Table1a!BQ124),Table1a!BQ124=""),"Blank cell, reporting not mandatory",IF(OR(Table1a!BQ124=0,Table1a!BQ124="0"),"0 value","Value"))</f>
        <v>Value</v>
      </c>
      <c r="BR186" s="105" t="str">
        <f>IF(OR(ISBLANK(Table1a!BR124),Table1a!BR124=""),"Blank cell, reporting not mandatory",IF(OR(Table1a!BR124=0,Table1a!BR124="0"),"0 value","Value"))</f>
        <v>Value</v>
      </c>
      <c r="BS186" s="105" t="str">
        <f>IF(OR(ISBLANK(Table1a!BS124),Table1a!BS124=""),"Blank cell, reporting not mandatory",IF(OR(Table1a!BS124=0,Table1a!BS124="0"),"0 value","Value"))</f>
        <v>Value</v>
      </c>
      <c r="BT186" s="104" t="str">
        <f>IF(OR(ISBLANK(Table1a!BT124),Table1a!BT124=""),"Blank cell, reporting not mandatory",IF(OR(Table1a!BT124=0,Table1a!BT124="0"),"0 value","Value"))</f>
        <v>Blank cell, reporting not mandatory</v>
      </c>
      <c r="BU186" s="104" t="str">
        <f>IF(OR(ISBLANK(Table1a!BU124),Table1a!BU124=""),"Blank cell, reporting not mandatory",IF(OR(Table1a!BU124=0,Table1a!BU124="0"),"0 value","Value"))</f>
        <v>Blank cell, reporting not mandatory</v>
      </c>
      <c r="BV186" s="105" t="str">
        <f>IF(OR(ISBLANK(Table1a!BV124),Table1a!BV124=""),"Blank cell, reporting not mandatory",IF(OR(Table1a!BV124=0,Table1a!BV124="0"),"0 value","Value"))</f>
        <v>Blank cell, reporting not mandatory</v>
      </c>
      <c r="BW186" s="104" t="str">
        <f>IF(OR(ISBLANK(Table1a!BW124),Table1a!BW124=""),"Blank cell, reporting not mandatory",IF(OR(Table1a!BW124=0,Table1a!BW124="0"),"0 value","Value"))</f>
        <v>Blank cell, reporting not mandatory</v>
      </c>
      <c r="BX186" s="104" t="str">
        <f>IF(OR(ISBLANK(Table1a!BX124),Table1a!BX124=""),"Blank cell, reporting not mandatory",IF(OR(Table1a!BX124=0,Table1a!BX124="0"),"0 value","Value"))</f>
        <v>Blank cell, reporting not mandatory</v>
      </c>
      <c r="BY186" s="104" t="str">
        <f>IF(OR(ISBLANK(Table1a!BY124),Table1a!BY124=""),"Blank cell, reporting not mandatory",IF(OR(Table1a!BY124=0,Table1a!BY124="0"),"0 value","Value"))</f>
        <v>Value</v>
      </c>
      <c r="BZ186" s="104" t="str">
        <f>IF(OR(ISBLANK(Table1a!BZ124),Table1a!BZ124=""),"Blank cell, reporting not mandatory",IF(OR(Table1a!BZ124=0,Table1a!BZ124="0"),"0 value","Value"))</f>
        <v>Value</v>
      </c>
      <c r="CA186" s="105" t="str">
        <f>IF(OR(ISBLANK(Table1a!CA124),Table1a!CA124=""),"Blank cell, reporting not mandatory",IF(OR(Table1a!CA124=0,Table1a!CA124="0"),"0 value","Value"))</f>
        <v>Value</v>
      </c>
      <c r="CB186" s="104" t="str">
        <f>IF(OR(ISBLANK(Table1a!CB124),Table1a!CB124=""),"Blank cell, reporting not mandatory",IF(OR(Table1a!CB124=0,Table1a!CB124="0"),"0 value","Value"))</f>
        <v>Value</v>
      </c>
      <c r="CC186" s="104" t="str">
        <f>IF(OR(ISBLANK(Table1a!CC124),Table1a!CC124=""),"Blank cell, reporting not mandatory",IF(OR(Table1a!CC124=0,Table1a!CC124="0"),"0 value","Value"))</f>
        <v>Value</v>
      </c>
      <c r="CD186" s="104" t="str">
        <f>IF(OR(ISBLANK(Table1a!CD124),Table1a!CD124=""),"Blank cell, reporting not mandatory",IF(OR(Table1a!CD124=0,Table1a!CD124="0"),"0 value","Value"))</f>
        <v>Value</v>
      </c>
      <c r="CE186" s="104" t="str">
        <f>IF(OR(ISBLANK(Table1a!CE124),Table1a!CE124=""),"Blank cell, reporting not mandatory",IF(OR(Table1a!CE124=0,Table1a!CE124="0"),"0 value","Value"))</f>
        <v>Value</v>
      </c>
      <c r="CF186" s="105" t="str">
        <f>IF(OR(ISBLANK(Table1a!CF124),Table1a!CF124=""),"Blank cell, reporting not mandatory",IF(OR(Table1a!CF124=0,Table1a!CF124="0"),"0 value","Value"))</f>
        <v>Value</v>
      </c>
      <c r="CG186" s="104" t="str">
        <f>IF(OR(ISBLANK(Table1a!CG124),Table1a!CG124=""),"Blank cell, reporting not mandatory",IF(OR(Table1a!CG124=0,Table1a!CG124="0"),"0 value","Value"))</f>
        <v>Value</v>
      </c>
      <c r="CH186" s="104" t="str">
        <f>IF(OR(ISBLANK(Table1a!CH124),Table1a!CH124=""),"Blank cell, reporting not mandatory",IF(OR(Table1a!CH124=0,Table1a!CH124="0"),"0 value","Value"))</f>
        <v>Value</v>
      </c>
      <c r="CI186" s="104" t="str">
        <f>IF(OR(ISBLANK(Table1a!CI124),Table1a!CI124=""),"Blank cell, reporting not mandatory",IF(OR(Table1a!CI124=0,Table1a!CI124="0"),"0 value","Value"))</f>
        <v>Value</v>
      </c>
      <c r="CJ186" s="104" t="str">
        <f>IF(OR(ISBLANK(Table1a!CJ124),Table1a!CJ124=""),"Blank cell, reporting not mandatory",IF(OR(Table1a!CJ124=0,Table1a!CJ124="0"),"0 value","Value"))</f>
        <v>Value</v>
      </c>
      <c r="CK186" s="105" t="str">
        <f>IF(OR(ISBLANK(Table1a!CK124),Table1a!CK124=""),"Blank cell, reporting not mandatory",IF(OR(Table1a!CK124=0,Table1a!CK124="0"),"0 value","Value"))</f>
        <v>Value</v>
      </c>
      <c r="CL186" s="104" t="str">
        <f>IF(OR(ISBLANK(Table1a!CL124),Table1a!CL124=""),"Blank cell, reporting not mandatory",IF(OR(Table1a!CL124=0,Table1a!CL124="0"),"0 value","Value"))</f>
        <v>Value</v>
      </c>
      <c r="CM186" s="104" t="str">
        <f>IF(OR(ISBLANK(Table1a!CM124),Table1a!CM124=""),"Blank cell, reporting not mandatory",IF(OR(Table1a!CM124=0,Table1a!CM124="0"),"0 value","Value"))</f>
        <v>Value</v>
      </c>
      <c r="CN186" s="104" t="str">
        <f>IF(OR(ISBLANK(Table1a!CN124),Table1a!CN124=""),"Blank cell, reporting not mandatory",IF(OR(Table1a!CN124=0,Table1a!CN124="0"),"0 value","Value"))</f>
        <v>Value</v>
      </c>
      <c r="CO186" s="104" t="str">
        <f>IF(OR(ISBLANK(Table1a!CO124),Table1a!CO124=""),"Blank cell, reporting not mandatory",IF(OR(Table1a!CO124=0,Table1a!CO124="0"),"0 value","Value"))</f>
        <v>Value</v>
      </c>
      <c r="CP186" s="105" t="str">
        <f>IF(OR(ISBLANK(Table1a!CP124),Table1a!CP124=""),"Blank cell, reporting not mandatory",IF(OR(Table1a!CP124=0,Table1a!CP124="0"),"0 value","Value"))</f>
        <v>Value</v>
      </c>
      <c r="CQ186" s="104" t="str">
        <f>IF(OR(ISBLANK(Table1a!CQ124),Table1a!CQ124=""),"Blank cell, reporting not mandatory",IF(OR(Table1a!CQ124=0,Table1a!CQ124="0"),"0 value","Value"))</f>
        <v>Value</v>
      </c>
      <c r="CR186" s="104" t="str">
        <f>IF(OR(ISBLANK(Table1a!CR124),Table1a!CR124=""),"Blank cell, reporting not mandatory",IF(OR(Table1a!CR124=0,Table1a!CR124="0"),"0 value","Value"))</f>
        <v>Value</v>
      </c>
      <c r="CS186" s="104" t="str">
        <f>IF(OR(ISBLANK(Table1a!CS124),Table1a!CS124=""),"Blank cell, reporting not mandatory",IF(OR(Table1a!CS124=0,Table1a!CS124="0"),"0 value","Value"))</f>
        <v>Value</v>
      </c>
      <c r="CT186" s="104" t="str">
        <f>IF(OR(ISBLANK(Table1a!CT124),Table1a!CT124=""),"Blank cell, reporting not mandatory",IF(OR(Table1a!CT124=0,Table1a!CT124="0"),"0 value","Value"))</f>
        <v>Value</v>
      </c>
      <c r="CU186" s="105" t="str">
        <f>IF(OR(ISBLANK(Table1a!CU124),Table1a!CU124=""),"Blank cell, reporting not mandatory",IF(OR(Table1a!CU124=0,Table1a!CU124="0"),"0 value","Value"))</f>
        <v>Value</v>
      </c>
      <c r="CV186" s="104" t="str">
        <f>IF(OR(ISBLANK(Table1a!CV124),Table1a!CV124=""),"Blank cell, reporting not mandatory",IF(OR(Table1a!CV124=0,Table1a!CV124="0"),"0 value","Value"))</f>
        <v>Value</v>
      </c>
      <c r="CW186" s="104" t="str">
        <f>IF(OR(ISBLANK(Table1a!CW124),Table1a!CW124=""),"Blank cell, reporting not mandatory",IF(OR(Table1a!CW124=0,Table1a!CW124="0"),"0 value","Value"))</f>
        <v>Value</v>
      </c>
      <c r="CX186" s="104" t="str">
        <f>IF(OR(ISBLANK(Table1a!CX124),Table1a!CX124=""),"Blank cell, reporting not mandatory",IF(OR(Table1a!CX124=0,Table1a!CX124="0"),"0 value","Value"))</f>
        <v>Value</v>
      </c>
      <c r="CY186" s="104" t="str">
        <f>IF(OR(ISBLANK(Table1a!CY124),Table1a!CY124=""),"Blank cell, reporting not mandatory",IF(OR(Table1a!CY124=0,Table1a!CY124="0"),"0 value","Value"))</f>
        <v>Value</v>
      </c>
      <c r="CZ186" s="105" t="str">
        <f>IF(OR(ISBLANK(Table1a!CZ124),Table1a!CZ124=""),"Blank cell, reporting not mandatory",IF(OR(Table1a!CZ124=0,Table1a!CZ124="0"),"0 value","Value"))</f>
        <v>Value</v>
      </c>
      <c r="DA186" s="132"/>
      <c r="DB186" s="133"/>
      <c r="DC186" s="133"/>
      <c r="DD186" s="132"/>
      <c r="DE186" s="133"/>
      <c r="DF186" s="133"/>
      <c r="DG186" s="133"/>
      <c r="DH186" s="133"/>
      <c r="DI186" s="132"/>
      <c r="DJ186" s="133"/>
      <c r="DK186" s="133"/>
      <c r="DL186" s="133"/>
      <c r="DM186" s="133"/>
      <c r="DN186" s="132"/>
      <c r="DO186" s="133"/>
      <c r="DP186" s="133"/>
      <c r="DQ186" s="133"/>
      <c r="DR186" s="133"/>
      <c r="DS186" s="132"/>
      <c r="DT186" s="133"/>
      <c r="DU186" s="133"/>
      <c r="DV186" s="133"/>
      <c r="DW186" s="133"/>
      <c r="DX186" s="132"/>
      <c r="DY186" s="133"/>
      <c r="DZ186" s="133"/>
      <c r="EA186" s="133"/>
      <c r="EB186" s="133"/>
      <c r="EC186" s="132"/>
      <c r="ED186" s="133"/>
      <c r="EE186" s="133"/>
      <c r="EF186" s="133"/>
      <c r="EG186" s="133"/>
      <c r="EH186" s="132"/>
      <c r="EI186" s="132"/>
      <c r="EJ186" s="133"/>
      <c r="EK186" s="133"/>
      <c r="EL186" s="132"/>
      <c r="EM186" s="133"/>
      <c r="EN186" s="133"/>
      <c r="EO186" s="133"/>
      <c r="EP186" s="133"/>
      <c r="EQ186" s="132"/>
      <c r="ER186" s="133"/>
      <c r="ES186" s="133"/>
      <c r="ET186" s="133"/>
      <c r="EU186" s="133"/>
      <c r="EV186" s="132"/>
      <c r="EW186" s="133"/>
      <c r="EX186" s="133"/>
      <c r="EY186" s="133"/>
      <c r="EZ186" s="133"/>
      <c r="FA186" s="132"/>
      <c r="FB186" s="133"/>
      <c r="FC186" s="133"/>
      <c r="FD186" s="133"/>
      <c r="FE186" s="133"/>
      <c r="FF186" s="132"/>
      <c r="FG186" s="133"/>
      <c r="FH186" s="133"/>
      <c r="FI186" s="133"/>
      <c r="FJ186" s="133"/>
      <c r="FK186" s="132"/>
      <c r="FL186" s="133"/>
      <c r="FM186" s="133"/>
      <c r="FN186" s="133"/>
      <c r="FO186" s="133"/>
      <c r="FP186" s="132"/>
      <c r="FQ186" s="132"/>
      <c r="FR186" s="133"/>
      <c r="FS186" s="133"/>
      <c r="FT186" s="132"/>
      <c r="FU186" s="133"/>
      <c r="FV186" s="133"/>
      <c r="FW186" s="133"/>
      <c r="FX186" s="133"/>
      <c r="FY186" s="132"/>
      <c r="FZ186" s="133"/>
      <c r="GA186" s="133"/>
      <c r="GB186" s="133"/>
      <c r="GC186" s="133"/>
      <c r="GD186" s="132"/>
      <c r="GE186" s="133"/>
      <c r="GF186" s="133"/>
      <c r="GG186" s="133"/>
      <c r="GH186" s="133"/>
      <c r="GI186" s="132"/>
      <c r="GJ186" s="133"/>
      <c r="GK186" s="133"/>
      <c r="GL186" s="133"/>
      <c r="GM186" s="133"/>
      <c r="GN186" s="132"/>
      <c r="GO186" s="133"/>
      <c r="GP186" s="133"/>
      <c r="GQ186" s="133"/>
      <c r="GR186" s="133"/>
      <c r="GS186" s="132"/>
      <c r="GT186" s="133"/>
      <c r="GU186" s="133"/>
      <c r="GV186" s="133"/>
      <c r="GW186" s="133"/>
      <c r="GX186" s="132"/>
      <c r="GY186" s="132"/>
      <c r="GZ186" s="133"/>
      <c r="HA186" s="133"/>
      <c r="HB186" s="132"/>
      <c r="HC186" s="133"/>
      <c r="HD186" s="133"/>
      <c r="HE186" s="133"/>
      <c r="HF186" s="133"/>
      <c r="HG186" s="132"/>
      <c r="HH186" s="133"/>
      <c r="HI186" s="133"/>
      <c r="HJ186" s="133"/>
      <c r="HK186" s="133"/>
      <c r="HL186" s="132"/>
      <c r="HM186" s="133"/>
      <c r="HN186" s="133"/>
      <c r="HO186" s="133"/>
      <c r="HP186" s="133"/>
      <c r="HQ186" s="132"/>
      <c r="HR186" s="133"/>
      <c r="HS186" s="133"/>
      <c r="HT186" s="133"/>
      <c r="HU186" s="133"/>
      <c r="HV186" s="132"/>
      <c r="HW186" s="133"/>
      <c r="HX186" s="133"/>
      <c r="HY186" s="133"/>
      <c r="HZ186" s="133"/>
      <c r="IA186" s="132"/>
      <c r="IB186" s="133"/>
      <c r="IC186" s="133"/>
      <c r="ID186" s="133"/>
      <c r="IE186" s="133"/>
      <c r="IF186" s="132"/>
      <c r="IG186" s="132"/>
      <c r="IH186" s="133"/>
      <c r="II186" s="133"/>
      <c r="IJ186" s="132"/>
      <c r="IK186" s="133"/>
      <c r="IL186" s="133"/>
      <c r="IM186" s="133"/>
      <c r="IN186" s="133"/>
      <c r="IO186" s="132"/>
      <c r="IP186" s="133"/>
      <c r="IQ186" s="133"/>
      <c r="IR186" s="133"/>
      <c r="IS186" s="133"/>
      <c r="IT186" s="132"/>
      <c r="IU186" s="133"/>
      <c r="IV186" s="133"/>
      <c r="IW186" s="133"/>
      <c r="IX186" s="133"/>
      <c r="IY186" s="132"/>
      <c r="IZ186" s="133"/>
      <c r="JA186" s="133"/>
      <c r="JB186" s="133"/>
      <c r="JC186" s="133"/>
      <c r="JD186" s="132"/>
      <c r="JE186" s="133"/>
      <c r="JF186" s="133"/>
      <c r="JG186" s="133"/>
      <c r="JH186" s="133"/>
      <c r="JI186" s="132"/>
      <c r="JJ186" s="133"/>
      <c r="JK186" s="133"/>
      <c r="JL186" s="133"/>
      <c r="JM186" s="133"/>
      <c r="JN186" s="132"/>
      <c r="JO186" s="86" t="str">
        <f>IF(OR(ISBLANK(Table1a!JO124),Table1a!JO124=""),"Blank cell, reporting not mandatory",IF(OR(Table1a!JO124=0,Table1a!JO124="0"),"0 value","Value"))</f>
        <v>Value</v>
      </c>
      <c r="JP186" s="104" t="str">
        <f>IF(OR(ISBLANK(Table1a!JP124),Table1a!JP124=""),"Blank cell, reporting not mandatory",IF(OR(Table1a!JP124=0,Table1a!JP124="0"),"0 value","Value"))</f>
        <v>Blank cell, reporting not mandatory</v>
      </c>
      <c r="JQ186" s="104" t="str">
        <f>IF(OR(ISBLANK(Table1a!JQ124),Table1a!JQ124=""),"Blank cell, reporting not mandatory",IF(OR(Table1a!JQ124=0,Table1a!JQ124="0"),"0 value","Value"))</f>
        <v>Blank cell, reporting not mandatory</v>
      </c>
      <c r="JR186" s="86" t="str">
        <f>IF(OR(ISBLANK(Table1a!JR124),Table1a!JR124=""),"Blank cell, reporting not mandatory",IF(OR(Table1a!JR124=0,Table1a!JR124="0"),"0 value","Value"))</f>
        <v>Blank cell, reporting not mandatory</v>
      </c>
      <c r="JS186" s="104" t="str">
        <f>IF(OR(ISBLANK(Table1a!JS124),Table1a!JS124=""),"Blank cell, reporting not mandatory",IF(OR(Table1a!JS124=0,Table1a!JS124="0"),"0 value","Value"))</f>
        <v>Blank cell, reporting not mandatory</v>
      </c>
      <c r="JT186" s="104" t="str">
        <f>IF(OR(ISBLANK(Table1a!JT124),Table1a!JT124=""),"Blank cell, reporting not mandatory",IF(OR(Table1a!JT124=0,Table1a!JT124="0"),"0 value","Value"))</f>
        <v>Blank cell, reporting not mandatory</v>
      </c>
      <c r="JU186" s="104" t="str">
        <f>IF(OR(ISBLANK(Table1a!JU124),Table1a!JU124=""),"Blank cell, reporting not mandatory",IF(OR(Table1a!JU124=0,Table1a!JU124="0"),"0 value","Value"))</f>
        <v>Value</v>
      </c>
      <c r="JV186" s="104" t="str">
        <f>IF(OR(ISBLANK(Table1a!JV124),Table1a!JV124=""),"Blank cell, reporting not mandatory",IF(OR(Table1a!JV124=0,Table1a!JV124="0"),"0 value","Value"))</f>
        <v>Value</v>
      </c>
      <c r="JW186" s="86" t="str">
        <f>IF(OR(ISBLANK(Table1a!JW124),Table1a!JW124=""),"Blank cell, reporting not mandatory",IF(OR(Table1a!JW124=0,Table1a!JW124="0"),"0 value","Value"))</f>
        <v>Value</v>
      </c>
      <c r="JX186" s="104" t="str">
        <f>IF(OR(ISBLANK(Table1a!JX124),Table1a!JX124=""),"Blank cell, reporting not mandatory",IF(OR(Table1a!JX124=0,Table1a!JX124="0"),"0 value","Value"))</f>
        <v>Value</v>
      </c>
      <c r="JY186" s="104" t="str">
        <f>IF(OR(ISBLANK(Table1a!JY124),Table1a!JY124=""),"Blank cell, reporting not mandatory",IF(OR(Table1a!JY124=0,Table1a!JY124="0"),"0 value","Value"))</f>
        <v>Value</v>
      </c>
      <c r="JZ186" s="104" t="str">
        <f>IF(OR(ISBLANK(Table1a!JZ124),Table1a!JZ124=""),"Blank cell, reporting not mandatory",IF(OR(Table1a!JZ124=0,Table1a!JZ124="0"),"0 value","Value"))</f>
        <v>Value</v>
      </c>
      <c r="KA186" s="104" t="str">
        <f>IF(OR(ISBLANK(Table1a!KA124),Table1a!KA124=""),"Blank cell, reporting not mandatory",IF(OR(Table1a!KA124=0,Table1a!KA124="0"),"0 value","Value"))</f>
        <v>Value</v>
      </c>
      <c r="KB186" s="86" t="str">
        <f>IF(OR(ISBLANK(Table1a!KB124),Table1a!KB124=""),"Blank cell, reporting not mandatory",IF(OR(Table1a!KB124=0,Table1a!KB124="0"),"0 value","Value"))</f>
        <v>Value</v>
      </c>
      <c r="KC186" s="104" t="str">
        <f>IF(OR(ISBLANK(Table1a!KC124),Table1a!KC124=""),"Blank cell, reporting not mandatory",IF(OR(Table1a!KC124=0,Table1a!KC124="0"),"0 value","Value"))</f>
        <v>Value</v>
      </c>
      <c r="KD186" s="104" t="str">
        <f>IF(OR(ISBLANK(Table1a!KD124),Table1a!KD124=""),"Blank cell, reporting not mandatory",IF(OR(Table1a!KD124=0,Table1a!KD124="0"),"0 value","Value"))</f>
        <v>Value</v>
      </c>
      <c r="KE186" s="104" t="str">
        <f>IF(OR(ISBLANK(Table1a!KE124),Table1a!KE124=""),"Blank cell, reporting not mandatory",IF(OR(Table1a!KE124=0,Table1a!KE124="0"),"0 value","Value"))</f>
        <v>Value</v>
      </c>
      <c r="KF186" s="104" t="str">
        <f>IF(OR(ISBLANK(Table1a!KF124),Table1a!KF124=""),"Blank cell, reporting not mandatory",IF(OR(Table1a!KF124=0,Table1a!KF124="0"),"0 value","Value"))</f>
        <v>Value</v>
      </c>
      <c r="KG186" s="86" t="str">
        <f>IF(OR(ISBLANK(Table1a!KG124),Table1a!KG124=""),"Blank cell, reporting not mandatory",IF(OR(Table1a!KG124=0,Table1a!KG124="0"),"0 value","Value"))</f>
        <v>Value</v>
      </c>
      <c r="KH186" s="104" t="str">
        <f>IF(OR(ISBLANK(Table1a!KH124),Table1a!KH124=""),"Blank cell, reporting not mandatory",IF(OR(Table1a!KH124=0,Table1a!KH124="0"),"0 value","Value"))</f>
        <v>Value</v>
      </c>
      <c r="KI186" s="104" t="str">
        <f>IF(OR(ISBLANK(Table1a!KI124),Table1a!KI124=""),"Blank cell, reporting not mandatory",IF(OR(Table1a!KI124=0,Table1a!KI124="0"),"0 value","Value"))</f>
        <v>Value</v>
      </c>
      <c r="KJ186" s="104" t="str">
        <f>IF(OR(ISBLANK(Table1a!KJ124),Table1a!KJ124=""),"Blank cell, reporting not mandatory",IF(OR(Table1a!KJ124=0,Table1a!KJ124="0"),"0 value","Value"))</f>
        <v>Value</v>
      </c>
      <c r="KK186" s="104" t="str">
        <f>IF(OR(ISBLANK(Table1a!KK124),Table1a!KK124=""),"Blank cell, reporting not mandatory",IF(OR(Table1a!KK124=0,Table1a!KK124="0"),"0 value","Value"))</f>
        <v>Value</v>
      </c>
      <c r="KL186" s="86" t="str">
        <f>IF(OR(ISBLANK(Table1a!KL124),Table1a!KL124=""),"Blank cell, reporting not mandatory",IF(OR(Table1a!KL124=0,Table1a!KL124="0"),"0 value","Value"))</f>
        <v>Value</v>
      </c>
      <c r="KM186" s="104" t="str">
        <f>IF(OR(ISBLANK(Table1a!KM124),Table1a!KM124=""),"Blank cell, reporting not mandatory",IF(OR(Table1a!KM124=0,Table1a!KM124="0"),"0 value","Value"))</f>
        <v>Value</v>
      </c>
      <c r="KN186" s="104" t="str">
        <f>IF(OR(ISBLANK(Table1a!KN124),Table1a!KN124=""),"Blank cell, reporting not mandatory",IF(OR(Table1a!KN124=0,Table1a!KN124="0"),"0 value","Value"))</f>
        <v>Value</v>
      </c>
      <c r="KO186" s="104" t="str">
        <f>IF(OR(ISBLANK(Table1a!KO124),Table1a!KO124=""),"Blank cell, reporting not mandatory",IF(OR(Table1a!KO124=0,Table1a!KO124="0"),"0 value","Value"))</f>
        <v>Value</v>
      </c>
      <c r="KP186" s="104" t="str">
        <f>IF(OR(ISBLANK(Table1a!KP124),Table1a!KP124=""),"Blank cell, reporting not mandatory",IF(OR(Table1a!KP124=0,Table1a!KP124="0"),"0 value","Value"))</f>
        <v>Value</v>
      </c>
      <c r="KQ186" s="86" t="str">
        <f>IF(OR(ISBLANK(Table1a!KQ124),Table1a!KQ124=""),"Blank cell, reporting not mandatory",IF(OR(Table1a!KQ124=0,Table1a!KQ124="0"),"0 value","Value"))</f>
        <v>Value</v>
      </c>
      <c r="KR186" s="104" t="str">
        <f>IF(OR(ISBLANK(Table1a!KR124),Table1a!KR124=""),"Blank cell, reporting not mandatory",IF(OR(Table1a!KR124=0,Table1a!KR124="0"),"0 value","Value"))</f>
        <v>Value</v>
      </c>
      <c r="KS186" s="104" t="str">
        <f>IF(OR(ISBLANK(Table1a!KS124),Table1a!KS124=""),"Blank cell, reporting not mandatory",IF(OR(Table1a!KS124=0,Table1a!KS124="0"),"0 value","Value"))</f>
        <v>Value</v>
      </c>
      <c r="KT186" s="104" t="str">
        <f>IF(OR(ISBLANK(Table1a!KT124),Table1a!KT124=""),"Blank cell, reporting not mandatory",IF(OR(Table1a!KT124=0,Table1a!KT124="0"),"0 value","Value"))</f>
        <v>Value</v>
      </c>
      <c r="KU186" s="104" t="str">
        <f>IF(OR(ISBLANK(Table1a!KU124),Table1a!KU124=""),"Blank cell, reporting not mandatory",IF(OR(Table1a!KU124=0,Table1a!KU124="0"),"0 value","Value"))</f>
        <v>Value</v>
      </c>
      <c r="KV186" s="86" t="str">
        <f>IF(OR(ISBLANK(Table1a!KV124),Table1a!KV124=""),"Blank cell, reporting not mandatory",IF(OR(Table1a!KV124=0,Table1a!KV124="0"),"0 value","Value"))</f>
        <v>Value</v>
      </c>
      <c r="KW186" s="132"/>
      <c r="KX186" s="133"/>
      <c r="KY186" s="133"/>
      <c r="KZ186" s="132"/>
      <c r="LA186" s="133"/>
      <c r="LB186" s="133"/>
      <c r="LC186" s="133"/>
      <c r="LD186" s="133"/>
      <c r="LE186" s="132"/>
      <c r="LF186" s="133"/>
      <c r="LG186" s="133"/>
      <c r="LH186" s="133"/>
      <c r="LI186" s="133"/>
      <c r="LJ186" s="132"/>
      <c r="LK186" s="133"/>
      <c r="LL186" s="133"/>
      <c r="LM186" s="133"/>
      <c r="LN186" s="133"/>
      <c r="LO186" s="132"/>
      <c r="LP186" s="133"/>
      <c r="LQ186" s="133"/>
      <c r="LR186" s="133"/>
      <c r="LS186" s="133"/>
      <c r="LT186" s="132"/>
      <c r="LU186" s="133"/>
      <c r="LV186" s="133"/>
      <c r="LW186" s="133"/>
      <c r="LX186" s="133"/>
      <c r="LY186" s="132"/>
      <c r="LZ186" s="133"/>
      <c r="MA186" s="133"/>
      <c r="MB186" s="133"/>
      <c r="MC186" s="133"/>
      <c r="MD186" s="132"/>
      <c r="ME186" s="105" t="str">
        <f>IF(OR(ISBLANK(Table1a!ME124),Table1a!ME124=""),"Blank cell, reporting not mandatory",IF(OR(Table1a!ME124=0,Table1a!ME124="0"),"0 value","Value"))</f>
        <v>Value</v>
      </c>
      <c r="MF186" s="104" t="str">
        <f>IF(OR(ISBLANK(Table1a!MF124),Table1a!MF124=""),"Blank cell, reporting not mandatory",IF(OR(Table1a!MF124=0,Table1a!MF124="0"),"0 value","Value"))</f>
        <v>Blank cell, reporting not mandatory</v>
      </c>
      <c r="MG186" s="104" t="str">
        <f>IF(OR(ISBLANK(Table1a!MG124),Table1a!MG124=""),"Blank cell, reporting not mandatory",IF(OR(Table1a!MG124=0,Table1a!MG124="0"),"0 value","Value"))</f>
        <v>Blank cell, reporting not mandatory</v>
      </c>
      <c r="MH186" s="105" t="str">
        <f>IF(OR(ISBLANK(Table1a!MH124),Table1a!MH124=""),"Blank cell, reporting not mandatory",IF(OR(Table1a!MH124=0,Table1a!MH124="0"),"0 value","Value"))</f>
        <v>Blank cell, reporting not mandatory</v>
      </c>
      <c r="MI186" s="104" t="str">
        <f>IF(OR(ISBLANK(Table1a!MI124),Table1a!MI124=""),"Blank cell, reporting not mandatory",IF(OR(Table1a!MI124=0,Table1a!MI124="0"),"0 value","Value"))</f>
        <v>Blank cell, reporting not mandatory</v>
      </c>
      <c r="MJ186" s="104" t="str">
        <f>IF(OR(ISBLANK(Table1a!MJ124),Table1a!MJ124=""),"Blank cell, reporting not mandatory",IF(OR(Table1a!MJ124=0,Table1a!MJ124="0"),"0 value","Value"))</f>
        <v>Blank cell, reporting not mandatory</v>
      </c>
      <c r="MK186" s="104" t="str">
        <f>IF(OR(ISBLANK(Table1a!MK124),Table1a!MK124=""),"Blank cell, reporting not mandatory",IF(OR(Table1a!MK124=0,Table1a!MK124="0"),"0 value","Value"))</f>
        <v>Value</v>
      </c>
      <c r="ML186" s="104" t="str">
        <f>IF(OR(ISBLANK(Table1a!ML124),Table1a!ML124=""),"Blank cell, reporting not mandatory",IF(OR(Table1a!ML124=0,Table1a!ML124="0"),"0 value","Value"))</f>
        <v>Value</v>
      </c>
      <c r="MM186" s="105" t="str">
        <f>IF(OR(ISBLANK(Table1a!MM124),Table1a!MM124=""),"Blank cell, reporting not mandatory",IF(OR(Table1a!MM124=0,Table1a!MM124="0"),"0 value","Value"))</f>
        <v>Value</v>
      </c>
      <c r="MN186" s="104" t="str">
        <f>IF(OR(ISBLANK(Table1a!MN124),Table1a!MN124=""),"Blank cell, reporting not mandatory",IF(OR(Table1a!MN124=0,Table1a!MN124="0"),"0 value","Value"))</f>
        <v>Value</v>
      </c>
      <c r="MO186" s="104" t="str">
        <f>IF(OR(ISBLANK(Table1a!MO124),Table1a!MO124=""),"Blank cell, reporting not mandatory",IF(OR(Table1a!MO124=0,Table1a!MO124="0"),"0 value","Value"))</f>
        <v>Value</v>
      </c>
      <c r="MP186" s="104" t="str">
        <f>IF(OR(ISBLANK(Table1a!MP124),Table1a!MP124=""),"Blank cell, reporting not mandatory",IF(OR(Table1a!MP124=0,Table1a!MP124="0"),"0 value","Value"))</f>
        <v>Value</v>
      </c>
      <c r="MQ186" s="104" t="str">
        <f>IF(OR(ISBLANK(Table1a!MQ124),Table1a!MQ124=""),"Blank cell, reporting not mandatory",IF(OR(Table1a!MQ124=0,Table1a!MQ124="0"),"0 value","Value"))</f>
        <v>Value</v>
      </c>
      <c r="MR186" s="105" t="str">
        <f>IF(OR(ISBLANK(Table1a!MR124),Table1a!MR124=""),"Blank cell, reporting not mandatory",IF(OR(Table1a!MR124=0,Table1a!MR124="0"),"0 value","Value"))</f>
        <v>Value</v>
      </c>
      <c r="MS186" s="104" t="str">
        <f>IF(OR(ISBLANK(Table1a!MS124),Table1a!MS124=""),"Blank cell, reporting not mandatory",IF(OR(Table1a!MS124=0,Table1a!MS124="0"),"0 value","Value"))</f>
        <v>Value</v>
      </c>
      <c r="MT186" s="104" t="str">
        <f>IF(OR(ISBLANK(Table1a!MT124),Table1a!MT124=""),"Blank cell, reporting not mandatory",IF(OR(Table1a!MT124=0,Table1a!MT124="0"),"0 value","Value"))</f>
        <v>Value</v>
      </c>
      <c r="MU186" s="104" t="str">
        <f>IF(OR(ISBLANK(Table1a!MU124),Table1a!MU124=""),"Blank cell, reporting not mandatory",IF(OR(Table1a!MU124=0,Table1a!MU124="0"),"0 value","Value"))</f>
        <v>Value</v>
      </c>
      <c r="MV186" s="104" t="str">
        <f>IF(OR(ISBLANK(Table1a!MV124),Table1a!MV124=""),"Blank cell, reporting not mandatory",IF(OR(Table1a!MV124=0,Table1a!MV124="0"),"0 value","Value"))</f>
        <v>Value</v>
      </c>
      <c r="MW186" s="105" t="str">
        <f>IF(OR(ISBLANK(Table1a!MW124),Table1a!MW124=""),"Blank cell, reporting not mandatory",IF(OR(Table1a!MW124=0,Table1a!MW124="0"),"0 value","Value"))</f>
        <v>Value</v>
      </c>
      <c r="MX186" s="104" t="str">
        <f>IF(OR(ISBLANK(Table1a!MX124),Table1a!MX124=""),"Blank cell, reporting not mandatory",IF(OR(Table1a!MX124=0,Table1a!MX124="0"),"0 value","Value"))</f>
        <v>Value</v>
      </c>
      <c r="MY186" s="104" t="str">
        <f>IF(OR(ISBLANK(Table1a!MY124),Table1a!MY124=""),"Blank cell, reporting not mandatory",IF(OR(Table1a!MY124=0,Table1a!MY124="0"),"0 value","Value"))</f>
        <v>Value</v>
      </c>
      <c r="MZ186" s="104" t="str">
        <f>IF(OR(ISBLANK(Table1a!MZ124),Table1a!MZ124=""),"Blank cell, reporting not mandatory",IF(OR(Table1a!MZ124=0,Table1a!MZ124="0"),"0 value","Value"))</f>
        <v>Value</v>
      </c>
      <c r="NA186" s="104" t="str">
        <f>IF(OR(ISBLANK(Table1a!NA124),Table1a!NA124=""),"Blank cell, reporting not mandatory",IF(OR(Table1a!NA124=0,Table1a!NA124="0"),"0 value","Value"))</f>
        <v>Value</v>
      </c>
      <c r="NB186" s="105" t="str">
        <f>IF(OR(ISBLANK(Table1a!NB124),Table1a!NB124=""),"Blank cell, reporting not mandatory",IF(OR(Table1a!NB124=0,Table1a!NB124="0"),"0 value","Value"))</f>
        <v>Value</v>
      </c>
      <c r="NC186" s="104" t="str">
        <f>IF(OR(ISBLANK(Table1a!NC124),Table1a!NC124=""),"Blank cell, reporting not mandatory",IF(OR(Table1a!NC124=0,Table1a!NC124="0"),"0 value","Value"))</f>
        <v>Value</v>
      </c>
      <c r="ND186" s="104" t="str">
        <f>IF(OR(ISBLANK(Table1a!ND124),Table1a!ND124=""),"Blank cell, reporting not mandatory",IF(OR(Table1a!ND124=0,Table1a!ND124="0"),"0 value","Value"))</f>
        <v>Value</v>
      </c>
      <c r="NE186" s="104" t="str">
        <f>IF(OR(ISBLANK(Table1a!NE124),Table1a!NE124=""),"Blank cell, reporting not mandatory",IF(OR(Table1a!NE124=0,Table1a!NE124="0"),"0 value","Value"))</f>
        <v>Value</v>
      </c>
      <c r="NF186" s="104" t="str">
        <f>IF(OR(ISBLANK(Table1a!NF124),Table1a!NF124=""),"Blank cell, reporting not mandatory",IF(OR(Table1a!NF124=0,Table1a!NF124="0"),"0 value","Value"))</f>
        <v>Value</v>
      </c>
      <c r="NG186" s="105" t="str">
        <f>IF(OR(ISBLANK(Table1a!NG124),Table1a!NG124=""),"Blank cell, reporting not mandatory",IF(OR(Table1a!NG124=0,Table1a!NG124="0"),"0 value","Value"))</f>
        <v>Value</v>
      </c>
      <c r="NH186" s="104" t="str">
        <f>IF(OR(ISBLANK(Table1a!NH124),Table1a!NH124=""),"Blank cell, reporting not mandatory",IF(OR(Table1a!NH124=0,Table1a!NH124="0"),"0 value","Value"))</f>
        <v>Value</v>
      </c>
      <c r="NI186" s="104" t="str">
        <f>IF(OR(ISBLANK(Table1a!NI124),Table1a!NI124=""),"Blank cell, reporting not mandatory",IF(OR(Table1a!NI124=0,Table1a!NI124="0"),"0 value","Value"))</f>
        <v>Value</v>
      </c>
      <c r="NJ186" s="104" t="str">
        <f>IF(OR(ISBLANK(Table1a!NJ124),Table1a!NJ124=""),"Blank cell, reporting not mandatory",IF(OR(Table1a!NJ124=0,Table1a!NJ124="0"),"0 value","Value"))</f>
        <v>Value</v>
      </c>
      <c r="NK186" s="104" t="str">
        <f>IF(OR(ISBLANK(Table1a!NK124),Table1a!NK124=""),"Blank cell, reporting not mandatory",IF(OR(Table1a!NK124=0,Table1a!NK124="0"),"0 value","Value"))</f>
        <v>Value</v>
      </c>
      <c r="NL186" s="105" t="str">
        <f>IF(OR(ISBLANK(Table1a!NL124),Table1a!NL124=""),"Blank cell, reporting not mandatory",IF(OR(Table1a!NL124=0,Table1a!NL124="0"),"0 value","Value"))</f>
        <v>Value</v>
      </c>
    </row>
    <row r="187" spans="1:376" outlineLevel="1">
      <c r="A187" s="38" t="s">
        <v>320</v>
      </c>
      <c r="B187" s="36" t="s">
        <v>9</v>
      </c>
      <c r="C187" s="132"/>
      <c r="D187" s="133"/>
      <c r="E187" s="133"/>
      <c r="F187" s="132"/>
      <c r="G187" s="133"/>
      <c r="H187" s="133"/>
      <c r="I187" s="133"/>
      <c r="J187" s="133"/>
      <c r="K187" s="132"/>
      <c r="L187" s="133"/>
      <c r="M187" s="133"/>
      <c r="N187" s="133"/>
      <c r="O187" s="133"/>
      <c r="P187" s="132"/>
      <c r="Q187" s="133"/>
      <c r="R187" s="133"/>
      <c r="S187" s="133"/>
      <c r="T187" s="133"/>
      <c r="U187" s="132"/>
      <c r="V187" s="133"/>
      <c r="W187" s="133"/>
      <c r="X187" s="133"/>
      <c r="Y187" s="133"/>
      <c r="Z187" s="132"/>
      <c r="AA187" s="133"/>
      <c r="AB187" s="133"/>
      <c r="AC187" s="133"/>
      <c r="AD187" s="133"/>
      <c r="AE187" s="132"/>
      <c r="AF187" s="133"/>
      <c r="AG187" s="133"/>
      <c r="AH187" s="133"/>
      <c r="AI187" s="133"/>
      <c r="AJ187" s="132"/>
      <c r="AK187" s="105" t="str">
        <f>IF(OR(ISBLANK(Table1a!AK125),Table1a!AK125=""),"Blank cell, reporting not mandatory",IF(OR(Table1a!AK125=0,Table1a!AK125="0"),"0 value","Value"))</f>
        <v>Value</v>
      </c>
      <c r="AL187" s="139" t="str">
        <f>IF(OR(ISBLANK(Table1a!AL125),Table1a!AL125=""),"Blank cell, reporting not mandatory",IF(OR(Table1a!AL125=0,Table1a!AL125="0"),"0 value","Value"))</f>
        <v>Blank cell, reporting not mandatory</v>
      </c>
      <c r="AM187" s="139" t="str">
        <f>IF(OR(ISBLANK(Table1a!AM125),Table1a!AM125=""),"Blank cell, reporting not mandatory",IF(OR(Table1a!AM125=0,Table1a!AM125="0"),"0 value","Value"))</f>
        <v>Blank cell, reporting not mandatory</v>
      </c>
      <c r="AN187" s="105" t="str">
        <f>IF(OR(ISBLANK(Table1a!AN125),Table1a!AN125=""),"Blank cell, reporting not mandatory",IF(OR(Table1a!AN125=0,Table1a!AN125="0"),"0 value","Value"))</f>
        <v>Blank cell, reporting not mandatory</v>
      </c>
      <c r="AO187" s="139" t="str">
        <f>IF(OR(ISBLANK(Table1a!AO125),Table1a!AO125=""),"Blank cell, reporting not mandatory",IF(OR(Table1a!AO125=0,Table1a!AO125="0"),"0 value","Value"))</f>
        <v>Blank cell, reporting not mandatory</v>
      </c>
      <c r="AP187" s="139" t="str">
        <f>IF(OR(ISBLANK(Table1a!AP125),Table1a!AP125=""),"Blank cell, reporting not mandatory",IF(OR(Table1a!AP125=0,Table1a!AP125="0"),"0 value","Value"))</f>
        <v>Blank cell, reporting not mandatory</v>
      </c>
      <c r="AQ187" s="139" t="str">
        <f>IF(OR(ISBLANK(Table1a!AQ125),Table1a!AQ125=""),"Blank cell, reporting not mandatory",IF(OR(Table1a!AQ125=0,Table1a!AQ125="0"),"0 value","Value"))</f>
        <v>Value</v>
      </c>
      <c r="AR187" s="139" t="str">
        <f>IF(OR(ISBLANK(Table1a!AR125),Table1a!AR125=""),"Blank cell, reporting not mandatory",IF(OR(Table1a!AR125=0,Table1a!AR125="0"),"0 value","Value"))</f>
        <v>Value</v>
      </c>
      <c r="AS187" s="105" t="str">
        <f>IF(OR(ISBLANK(Table1a!AS125),Table1a!AS125=""),"Blank cell, reporting not mandatory",IF(OR(Table1a!AS125=0,Table1a!AS125="0"),"0 value","Value"))</f>
        <v>Value</v>
      </c>
      <c r="AT187" s="104" t="str">
        <f>IF(OR(ISBLANK(Table1a!AT125),Table1a!AT125=""),"Blank cell, reporting not mandatory",IF(OR(Table1a!AT125=0,Table1a!AT125="0"),"0 value","Value"))</f>
        <v>Value</v>
      </c>
      <c r="AU187" s="104" t="str">
        <f>IF(OR(ISBLANK(Table1a!AU125),Table1a!AU125=""),"Blank cell, reporting not mandatory",IF(OR(Table1a!AU125=0,Table1a!AU125="0"),"0 value","Value"))</f>
        <v>Value</v>
      </c>
      <c r="AV187" s="104" t="str">
        <f>IF(OR(ISBLANK(Table1a!AV125),Table1a!AV125=""),"Blank cell, reporting not mandatory",IF(OR(Table1a!AV125=0,Table1a!AV125="0"),"0 value","Value"))</f>
        <v>Value</v>
      </c>
      <c r="AW187" s="104" t="str">
        <f>IF(OR(ISBLANK(Table1a!AW125),Table1a!AW125=""),"Blank cell, reporting not mandatory",IF(OR(Table1a!AW125=0,Table1a!AW125="0"),"0 value","Value"))</f>
        <v>Value</v>
      </c>
      <c r="AX187" s="105" t="str">
        <f>IF(OR(ISBLANK(Table1a!AX125),Table1a!AX125=""),"Blank cell, reporting not mandatory",IF(OR(Table1a!AX125=0,Table1a!AX125="0"),"0 value","Value"))</f>
        <v>Value</v>
      </c>
      <c r="AY187" s="104" t="str">
        <f>IF(OR(ISBLANK(Table1a!AY125),Table1a!AY125=""),"Blank cell, reporting not mandatory",IF(OR(Table1a!AY125=0,Table1a!AY125="0"),"0 value","Value"))</f>
        <v>Value</v>
      </c>
      <c r="AZ187" s="104" t="str">
        <f>IF(OR(ISBLANK(Table1a!AZ125),Table1a!AZ125=""),"Blank cell, reporting not mandatory",IF(OR(Table1a!AZ125=0,Table1a!AZ125="0"),"0 value","Value"))</f>
        <v>Value</v>
      </c>
      <c r="BA187" s="104" t="str">
        <f>IF(OR(ISBLANK(Table1a!BA125),Table1a!BA125=""),"Blank cell, reporting not mandatory",IF(OR(Table1a!BA125=0,Table1a!BA125="0"),"0 value","Value"))</f>
        <v>Value</v>
      </c>
      <c r="BB187" s="104" t="str">
        <f>IF(OR(ISBLANK(Table1a!BB125),Table1a!BB125=""),"Blank cell, reporting not mandatory",IF(OR(Table1a!BB125=0,Table1a!BB125="0"),"0 value","Value"))</f>
        <v>Value</v>
      </c>
      <c r="BC187" s="105" t="str">
        <f>IF(OR(ISBLANK(Table1a!BC125),Table1a!BC125=""),"Blank cell, reporting not mandatory",IF(OR(Table1a!BC125=0,Table1a!BC125="0"),"0 value","Value"))</f>
        <v>Value</v>
      </c>
      <c r="BD187" s="104" t="str">
        <f>IF(OR(ISBLANK(Table1a!BD125),Table1a!BD125=""),"Blank cell, reporting not mandatory",IF(OR(Table1a!BD125=0,Table1a!BD125="0"),"0 value","Value"))</f>
        <v>Value</v>
      </c>
      <c r="BE187" s="104" t="str">
        <f>IF(OR(ISBLANK(Table1a!BE125),Table1a!BE125=""),"Blank cell, reporting not mandatory",IF(OR(Table1a!BE125=0,Table1a!BE125="0"),"0 value","Value"))</f>
        <v>Value</v>
      </c>
      <c r="BF187" s="104" t="str">
        <f>IF(OR(ISBLANK(Table1a!BF125),Table1a!BF125=""),"Blank cell, reporting not mandatory",IF(OR(Table1a!BF125=0,Table1a!BF125="0"),"0 value","Value"))</f>
        <v>Value</v>
      </c>
      <c r="BG187" s="104" t="str">
        <f>IF(OR(ISBLANK(Table1a!BG125),Table1a!BG125=""),"Blank cell, reporting not mandatory",IF(OR(Table1a!BG125=0,Table1a!BG125="0"),"0 value","Value"))</f>
        <v>Value</v>
      </c>
      <c r="BH187" s="105" t="str">
        <f>IF(OR(ISBLANK(Table1a!BH125),Table1a!BH125=""),"Blank cell, reporting not mandatory",IF(OR(Table1a!BH125=0,Table1a!BH125="0"),"0 value","Value"))</f>
        <v>Value</v>
      </c>
      <c r="BI187" s="104" t="str">
        <f>IF(OR(ISBLANK(Table1a!BI125),Table1a!BI125=""),"Blank cell, reporting not mandatory",IF(OR(Table1a!BI125=0,Table1a!BI125="0"),"0 value","Value"))</f>
        <v>Value</v>
      </c>
      <c r="BJ187" s="104" t="str">
        <f>IF(OR(ISBLANK(Table1a!BJ125),Table1a!BJ125=""),"Blank cell, reporting not mandatory",IF(OR(Table1a!BJ125=0,Table1a!BJ125="0"),"0 value","Value"))</f>
        <v>Value</v>
      </c>
      <c r="BK187" s="104" t="str">
        <f>IF(OR(ISBLANK(Table1a!BK125),Table1a!BK125=""),"Blank cell, reporting not mandatory",IF(OR(Table1a!BK125=0,Table1a!BK125="0"),"0 value","Value"))</f>
        <v>Value</v>
      </c>
      <c r="BL187" s="104" t="str">
        <f>IF(OR(ISBLANK(Table1a!BL125),Table1a!BL125=""),"Blank cell, reporting not mandatory",IF(OR(Table1a!BL125=0,Table1a!BL125="0"),"0 value","Value"))</f>
        <v>Value</v>
      </c>
      <c r="BM187" s="105" t="str">
        <f>IF(OR(ISBLANK(Table1a!BM125),Table1a!BM125=""),"Blank cell, reporting not mandatory",IF(OR(Table1a!BM125=0,Table1a!BM125="0"),"0 value","Value"))</f>
        <v>Value</v>
      </c>
      <c r="BN187" s="104" t="str">
        <f>IF(OR(ISBLANK(Table1a!BN125),Table1a!BN125=""),"Blank cell, reporting not mandatory",IF(OR(Table1a!BN125=0,Table1a!BN125="0"),"0 value","Value"))</f>
        <v>Value</v>
      </c>
      <c r="BO187" s="104" t="str">
        <f>IF(OR(ISBLANK(Table1a!BO125),Table1a!BO125=""),"Blank cell, reporting not mandatory",IF(OR(Table1a!BO125=0,Table1a!BO125="0"),"0 value","Value"))</f>
        <v>Value</v>
      </c>
      <c r="BP187" s="104" t="str">
        <f>IF(OR(ISBLANK(Table1a!BP125),Table1a!BP125=""),"Blank cell, reporting not mandatory",IF(OR(Table1a!BP125=0,Table1a!BP125="0"),"0 value","Value"))</f>
        <v>Value</v>
      </c>
      <c r="BQ187" s="104" t="str">
        <f>IF(OR(ISBLANK(Table1a!BQ125),Table1a!BQ125=""),"Blank cell, reporting not mandatory",IF(OR(Table1a!BQ125=0,Table1a!BQ125="0"),"0 value","Value"))</f>
        <v>Value</v>
      </c>
      <c r="BR187" s="105" t="str">
        <f>IF(OR(ISBLANK(Table1a!BR125),Table1a!BR125=""),"Blank cell, reporting not mandatory",IF(OR(Table1a!BR125=0,Table1a!BR125="0"),"0 value","Value"))</f>
        <v>Value</v>
      </c>
      <c r="BS187" s="133"/>
      <c r="BT187" s="133"/>
      <c r="BU187" s="133"/>
      <c r="BV187" s="133"/>
      <c r="BW187" s="133"/>
      <c r="BX187" s="133"/>
      <c r="BY187" s="133"/>
      <c r="BZ187" s="133"/>
      <c r="CA187" s="133"/>
      <c r="CB187" s="133"/>
      <c r="CC187" s="133"/>
      <c r="CD187" s="133"/>
      <c r="CE187" s="133"/>
      <c r="CF187" s="133"/>
      <c r="CG187" s="133"/>
      <c r="CH187" s="133"/>
      <c r="CI187" s="133"/>
      <c r="CJ187" s="133"/>
      <c r="CK187" s="133"/>
      <c r="CL187" s="133"/>
      <c r="CM187" s="133"/>
      <c r="CN187" s="133"/>
      <c r="CO187" s="133"/>
      <c r="CP187" s="133"/>
      <c r="CQ187" s="133"/>
      <c r="CR187" s="133"/>
      <c r="CS187" s="133"/>
      <c r="CT187" s="133"/>
      <c r="CU187" s="133"/>
      <c r="CV187" s="133"/>
      <c r="CW187" s="133"/>
      <c r="CX187" s="133"/>
      <c r="CY187" s="133"/>
      <c r="CZ187" s="133"/>
      <c r="DA187" s="132"/>
      <c r="DB187" s="133"/>
      <c r="DC187" s="133"/>
      <c r="DD187" s="132"/>
      <c r="DE187" s="133"/>
      <c r="DF187" s="133"/>
      <c r="DG187" s="133"/>
      <c r="DH187" s="133"/>
      <c r="DI187" s="132"/>
      <c r="DJ187" s="133"/>
      <c r="DK187" s="133"/>
      <c r="DL187" s="133"/>
      <c r="DM187" s="133"/>
      <c r="DN187" s="132"/>
      <c r="DO187" s="133"/>
      <c r="DP187" s="133"/>
      <c r="DQ187" s="133"/>
      <c r="DR187" s="133"/>
      <c r="DS187" s="132"/>
      <c r="DT187" s="133"/>
      <c r="DU187" s="133"/>
      <c r="DV187" s="133"/>
      <c r="DW187" s="133"/>
      <c r="DX187" s="132"/>
      <c r="DY187" s="133"/>
      <c r="DZ187" s="133"/>
      <c r="EA187" s="133"/>
      <c r="EB187" s="133"/>
      <c r="EC187" s="132"/>
      <c r="ED187" s="133"/>
      <c r="EE187" s="133"/>
      <c r="EF187" s="133"/>
      <c r="EG187" s="133"/>
      <c r="EH187" s="132"/>
      <c r="EI187" s="132"/>
      <c r="EJ187" s="133"/>
      <c r="EK187" s="133"/>
      <c r="EL187" s="132"/>
      <c r="EM187" s="133"/>
      <c r="EN187" s="133"/>
      <c r="EO187" s="133"/>
      <c r="EP187" s="133"/>
      <c r="EQ187" s="132"/>
      <c r="ER187" s="133"/>
      <c r="ES187" s="133"/>
      <c r="ET187" s="133"/>
      <c r="EU187" s="133"/>
      <c r="EV187" s="132"/>
      <c r="EW187" s="133"/>
      <c r="EX187" s="133"/>
      <c r="EY187" s="133"/>
      <c r="EZ187" s="133"/>
      <c r="FA187" s="132"/>
      <c r="FB187" s="133"/>
      <c r="FC187" s="133"/>
      <c r="FD187" s="133"/>
      <c r="FE187" s="133"/>
      <c r="FF187" s="132"/>
      <c r="FG187" s="133"/>
      <c r="FH187" s="133"/>
      <c r="FI187" s="133"/>
      <c r="FJ187" s="133"/>
      <c r="FK187" s="132"/>
      <c r="FL187" s="133"/>
      <c r="FM187" s="133"/>
      <c r="FN187" s="133"/>
      <c r="FO187" s="133"/>
      <c r="FP187" s="132"/>
      <c r="FQ187" s="132"/>
      <c r="FR187" s="133"/>
      <c r="FS187" s="133"/>
      <c r="FT187" s="132"/>
      <c r="FU187" s="133"/>
      <c r="FV187" s="133"/>
      <c r="FW187" s="133"/>
      <c r="FX187" s="133"/>
      <c r="FY187" s="132"/>
      <c r="FZ187" s="133"/>
      <c r="GA187" s="133"/>
      <c r="GB187" s="133"/>
      <c r="GC187" s="133"/>
      <c r="GD187" s="132"/>
      <c r="GE187" s="133"/>
      <c r="GF187" s="133"/>
      <c r="GG187" s="133"/>
      <c r="GH187" s="133"/>
      <c r="GI187" s="132"/>
      <c r="GJ187" s="133"/>
      <c r="GK187" s="133"/>
      <c r="GL187" s="133"/>
      <c r="GM187" s="133"/>
      <c r="GN187" s="132"/>
      <c r="GO187" s="133"/>
      <c r="GP187" s="133"/>
      <c r="GQ187" s="133"/>
      <c r="GR187" s="133"/>
      <c r="GS187" s="132"/>
      <c r="GT187" s="133"/>
      <c r="GU187" s="133"/>
      <c r="GV187" s="133"/>
      <c r="GW187" s="133"/>
      <c r="GX187" s="132"/>
      <c r="GY187" s="132"/>
      <c r="GZ187" s="133"/>
      <c r="HA187" s="133"/>
      <c r="HB187" s="132"/>
      <c r="HC187" s="133"/>
      <c r="HD187" s="133"/>
      <c r="HE187" s="133"/>
      <c r="HF187" s="133"/>
      <c r="HG187" s="132"/>
      <c r="HH187" s="133"/>
      <c r="HI187" s="133"/>
      <c r="HJ187" s="133"/>
      <c r="HK187" s="133"/>
      <c r="HL187" s="132"/>
      <c r="HM187" s="133"/>
      <c r="HN187" s="133"/>
      <c r="HO187" s="133"/>
      <c r="HP187" s="133"/>
      <c r="HQ187" s="132"/>
      <c r="HR187" s="133"/>
      <c r="HS187" s="133"/>
      <c r="HT187" s="133"/>
      <c r="HU187" s="133"/>
      <c r="HV187" s="132"/>
      <c r="HW187" s="133"/>
      <c r="HX187" s="133"/>
      <c r="HY187" s="133"/>
      <c r="HZ187" s="133"/>
      <c r="IA187" s="132"/>
      <c r="IB187" s="133"/>
      <c r="IC187" s="133"/>
      <c r="ID187" s="133"/>
      <c r="IE187" s="133"/>
      <c r="IF187" s="132"/>
      <c r="IG187" s="132"/>
      <c r="IH187" s="133"/>
      <c r="II187" s="133"/>
      <c r="IJ187" s="132"/>
      <c r="IK187" s="133"/>
      <c r="IL187" s="133"/>
      <c r="IM187" s="133"/>
      <c r="IN187" s="133"/>
      <c r="IO187" s="132"/>
      <c r="IP187" s="133"/>
      <c r="IQ187" s="133"/>
      <c r="IR187" s="133"/>
      <c r="IS187" s="133"/>
      <c r="IT187" s="132"/>
      <c r="IU187" s="133"/>
      <c r="IV187" s="133"/>
      <c r="IW187" s="133"/>
      <c r="IX187" s="133"/>
      <c r="IY187" s="132"/>
      <c r="IZ187" s="133"/>
      <c r="JA187" s="133"/>
      <c r="JB187" s="133"/>
      <c r="JC187" s="133"/>
      <c r="JD187" s="132"/>
      <c r="JE187" s="133"/>
      <c r="JF187" s="133"/>
      <c r="JG187" s="133"/>
      <c r="JH187" s="133"/>
      <c r="JI187" s="132"/>
      <c r="JJ187" s="133"/>
      <c r="JK187" s="133"/>
      <c r="JL187" s="133"/>
      <c r="JM187" s="133"/>
      <c r="JN187" s="132"/>
      <c r="JO187" s="86" t="str">
        <f>IF(OR(ISBLANK(Table1a!JO125),Table1a!JO125=""),"Blank cell, reporting not mandatory",IF(OR(Table1a!JO125=0,Table1a!JO125="0"),"0 value","Value"))</f>
        <v>Value</v>
      </c>
      <c r="JP187" s="104" t="str">
        <f>IF(OR(ISBLANK(Table1a!JP125),Table1a!JP125=""),"Blank cell, reporting not mandatory",IF(OR(Table1a!JP125=0,Table1a!JP125="0"),"0 value","Value"))</f>
        <v>Blank cell, reporting not mandatory</v>
      </c>
      <c r="JQ187" s="104" t="str">
        <f>IF(OR(ISBLANK(Table1a!JQ125),Table1a!JQ125=""),"Blank cell, reporting not mandatory",IF(OR(Table1a!JQ125=0,Table1a!JQ125="0"),"0 value","Value"))</f>
        <v>Blank cell, reporting not mandatory</v>
      </c>
      <c r="JR187" s="86" t="str">
        <f>IF(OR(ISBLANK(Table1a!JR125),Table1a!JR125=""),"Blank cell, reporting not mandatory",IF(OR(Table1a!JR125=0,Table1a!JR125="0"),"0 value","Value"))</f>
        <v>Blank cell, reporting not mandatory</v>
      </c>
      <c r="JS187" s="104" t="str">
        <f>IF(OR(ISBLANK(Table1a!JS125),Table1a!JS125=""),"Blank cell, reporting not mandatory",IF(OR(Table1a!JS125=0,Table1a!JS125="0"),"0 value","Value"))</f>
        <v>Blank cell, reporting not mandatory</v>
      </c>
      <c r="JT187" s="104" t="str">
        <f>IF(OR(ISBLANK(Table1a!JT125),Table1a!JT125=""),"Blank cell, reporting not mandatory",IF(OR(Table1a!JT125=0,Table1a!JT125="0"),"0 value","Value"))</f>
        <v>Blank cell, reporting not mandatory</v>
      </c>
      <c r="JU187" s="104" t="str">
        <f>IF(OR(ISBLANK(Table1a!JU125),Table1a!JU125=""),"Blank cell, reporting not mandatory",IF(OR(Table1a!JU125=0,Table1a!JU125="0"),"0 value","Value"))</f>
        <v>Value</v>
      </c>
      <c r="JV187" s="104" t="str">
        <f>IF(OR(ISBLANK(Table1a!JV125),Table1a!JV125=""),"Blank cell, reporting not mandatory",IF(OR(Table1a!JV125=0,Table1a!JV125="0"),"0 value","Value"))</f>
        <v>Value</v>
      </c>
      <c r="JW187" s="86" t="str">
        <f>IF(OR(ISBLANK(Table1a!JW125),Table1a!JW125=""),"Blank cell, reporting not mandatory",IF(OR(Table1a!JW125=0,Table1a!JW125="0"),"0 value","Value"))</f>
        <v>Value</v>
      </c>
      <c r="JX187" s="104" t="str">
        <f>IF(OR(ISBLANK(Table1a!JX125),Table1a!JX125=""),"Blank cell, reporting not mandatory",IF(OR(Table1a!JX125=0,Table1a!JX125="0"),"0 value","Value"))</f>
        <v>Value</v>
      </c>
      <c r="JY187" s="104" t="str">
        <f>IF(OR(ISBLANK(Table1a!JY125),Table1a!JY125=""),"Blank cell, reporting not mandatory",IF(OR(Table1a!JY125=0,Table1a!JY125="0"),"0 value","Value"))</f>
        <v>Value</v>
      </c>
      <c r="JZ187" s="104" t="str">
        <f>IF(OR(ISBLANK(Table1a!JZ125),Table1a!JZ125=""),"Blank cell, reporting not mandatory",IF(OR(Table1a!JZ125=0,Table1a!JZ125="0"),"0 value","Value"))</f>
        <v>Value</v>
      </c>
      <c r="KA187" s="104" t="str">
        <f>IF(OR(ISBLANK(Table1a!KA125),Table1a!KA125=""),"Blank cell, reporting not mandatory",IF(OR(Table1a!KA125=0,Table1a!KA125="0"),"0 value","Value"))</f>
        <v>Value</v>
      </c>
      <c r="KB187" s="86" t="str">
        <f>IF(OR(ISBLANK(Table1a!KB125),Table1a!KB125=""),"Blank cell, reporting not mandatory",IF(OR(Table1a!KB125=0,Table1a!KB125="0"),"0 value","Value"))</f>
        <v>Value</v>
      </c>
      <c r="KC187" s="104" t="str">
        <f>IF(OR(ISBLANK(Table1a!KC125),Table1a!KC125=""),"Blank cell, reporting not mandatory",IF(OR(Table1a!KC125=0,Table1a!KC125="0"),"0 value","Value"))</f>
        <v>Value</v>
      </c>
      <c r="KD187" s="104" t="str">
        <f>IF(OR(ISBLANK(Table1a!KD125),Table1a!KD125=""),"Blank cell, reporting not mandatory",IF(OR(Table1a!KD125=0,Table1a!KD125="0"),"0 value","Value"))</f>
        <v>Value</v>
      </c>
      <c r="KE187" s="104" t="str">
        <f>IF(OR(ISBLANK(Table1a!KE125),Table1a!KE125=""),"Blank cell, reporting not mandatory",IF(OR(Table1a!KE125=0,Table1a!KE125="0"),"0 value","Value"))</f>
        <v>Value</v>
      </c>
      <c r="KF187" s="104" t="str">
        <f>IF(OR(ISBLANK(Table1a!KF125),Table1a!KF125=""),"Blank cell, reporting not mandatory",IF(OR(Table1a!KF125=0,Table1a!KF125="0"),"0 value","Value"))</f>
        <v>Value</v>
      </c>
      <c r="KG187" s="86" t="str">
        <f>IF(OR(ISBLANK(Table1a!KG125),Table1a!KG125=""),"Blank cell, reporting not mandatory",IF(OR(Table1a!KG125=0,Table1a!KG125="0"),"0 value","Value"))</f>
        <v>Value</v>
      </c>
      <c r="KH187" s="104" t="str">
        <f>IF(OR(ISBLANK(Table1a!KH125),Table1a!KH125=""),"Blank cell, reporting not mandatory",IF(OR(Table1a!KH125=0,Table1a!KH125="0"),"0 value","Value"))</f>
        <v>Value</v>
      </c>
      <c r="KI187" s="104" t="str">
        <f>IF(OR(ISBLANK(Table1a!KI125),Table1a!KI125=""),"Blank cell, reporting not mandatory",IF(OR(Table1a!KI125=0,Table1a!KI125="0"),"0 value","Value"))</f>
        <v>Value</v>
      </c>
      <c r="KJ187" s="104" t="str">
        <f>IF(OR(ISBLANK(Table1a!KJ125),Table1a!KJ125=""),"Blank cell, reporting not mandatory",IF(OR(Table1a!KJ125=0,Table1a!KJ125="0"),"0 value","Value"))</f>
        <v>Value</v>
      </c>
      <c r="KK187" s="104" t="str">
        <f>IF(OR(ISBLANK(Table1a!KK125),Table1a!KK125=""),"Blank cell, reporting not mandatory",IF(OR(Table1a!KK125=0,Table1a!KK125="0"),"0 value","Value"))</f>
        <v>Value</v>
      </c>
      <c r="KL187" s="86" t="str">
        <f>IF(OR(ISBLANK(Table1a!KL125),Table1a!KL125=""),"Blank cell, reporting not mandatory",IF(OR(Table1a!KL125=0,Table1a!KL125="0"),"0 value","Value"))</f>
        <v>Value</v>
      </c>
      <c r="KM187" s="104" t="str">
        <f>IF(OR(ISBLANK(Table1a!KM125),Table1a!KM125=""),"Blank cell, reporting not mandatory",IF(OR(Table1a!KM125=0,Table1a!KM125="0"),"0 value","Value"))</f>
        <v>Value</v>
      </c>
      <c r="KN187" s="104" t="str">
        <f>IF(OR(ISBLANK(Table1a!KN125),Table1a!KN125=""),"Blank cell, reporting not mandatory",IF(OR(Table1a!KN125=0,Table1a!KN125="0"),"0 value","Value"))</f>
        <v>Value</v>
      </c>
      <c r="KO187" s="104" t="str">
        <f>IF(OR(ISBLANK(Table1a!KO125),Table1a!KO125=""),"Blank cell, reporting not mandatory",IF(OR(Table1a!KO125=0,Table1a!KO125="0"),"0 value","Value"))</f>
        <v>Value</v>
      </c>
      <c r="KP187" s="104" t="str">
        <f>IF(OR(ISBLANK(Table1a!KP125),Table1a!KP125=""),"Blank cell, reporting not mandatory",IF(OR(Table1a!KP125=0,Table1a!KP125="0"),"0 value","Value"))</f>
        <v>Value</v>
      </c>
      <c r="KQ187" s="86" t="str">
        <f>IF(OR(ISBLANK(Table1a!KQ125),Table1a!KQ125=""),"Blank cell, reporting not mandatory",IF(OR(Table1a!KQ125=0,Table1a!KQ125="0"),"0 value","Value"))</f>
        <v>Value</v>
      </c>
      <c r="KR187" s="104" t="str">
        <f>IF(OR(ISBLANK(Table1a!KR125),Table1a!KR125=""),"Blank cell, reporting not mandatory",IF(OR(Table1a!KR125=0,Table1a!KR125="0"),"0 value","Value"))</f>
        <v>Value</v>
      </c>
      <c r="KS187" s="104" t="str">
        <f>IF(OR(ISBLANK(Table1a!KS125),Table1a!KS125=""),"Blank cell, reporting not mandatory",IF(OR(Table1a!KS125=0,Table1a!KS125="0"),"0 value","Value"))</f>
        <v>Value</v>
      </c>
      <c r="KT187" s="104" t="str">
        <f>IF(OR(ISBLANK(Table1a!KT125),Table1a!KT125=""),"Blank cell, reporting not mandatory",IF(OR(Table1a!KT125=0,Table1a!KT125="0"),"0 value","Value"))</f>
        <v>Value</v>
      </c>
      <c r="KU187" s="104" t="str">
        <f>IF(OR(ISBLANK(Table1a!KU125),Table1a!KU125=""),"Blank cell, reporting not mandatory",IF(OR(Table1a!KU125=0,Table1a!KU125="0"),"0 value","Value"))</f>
        <v>Value</v>
      </c>
      <c r="KV187" s="86" t="str">
        <f>IF(OR(ISBLANK(Table1a!KV125),Table1a!KV125=""),"Blank cell, reporting not mandatory",IF(OR(Table1a!KV125=0,Table1a!KV125="0"),"0 value","Value"))</f>
        <v>Value</v>
      </c>
      <c r="KW187" s="132"/>
      <c r="KX187" s="133"/>
      <c r="KY187" s="133"/>
      <c r="KZ187" s="132"/>
      <c r="LA187" s="133"/>
      <c r="LB187" s="133"/>
      <c r="LC187" s="133"/>
      <c r="LD187" s="133"/>
      <c r="LE187" s="132"/>
      <c r="LF187" s="133"/>
      <c r="LG187" s="133"/>
      <c r="LH187" s="133"/>
      <c r="LI187" s="133"/>
      <c r="LJ187" s="132"/>
      <c r="LK187" s="133"/>
      <c r="LL187" s="133"/>
      <c r="LM187" s="133"/>
      <c r="LN187" s="133"/>
      <c r="LO187" s="132"/>
      <c r="LP187" s="133"/>
      <c r="LQ187" s="133"/>
      <c r="LR187" s="133"/>
      <c r="LS187" s="133"/>
      <c r="LT187" s="132"/>
      <c r="LU187" s="133"/>
      <c r="LV187" s="133"/>
      <c r="LW187" s="133"/>
      <c r="LX187" s="133"/>
      <c r="LY187" s="132"/>
      <c r="LZ187" s="133"/>
      <c r="MA187" s="133"/>
      <c r="MB187" s="133"/>
      <c r="MC187" s="133"/>
      <c r="MD187" s="132"/>
      <c r="ME187" s="105" t="str">
        <f>IF(OR(ISBLANK(Table1a!ME125),Table1a!ME125=""),"Blank cell, reporting not mandatory",IF(OR(Table1a!ME125=0,Table1a!ME125="0"),"0 value","Value"))</f>
        <v>Value</v>
      </c>
      <c r="MF187" s="104" t="str">
        <f>IF(OR(ISBLANK(Table1a!MF125),Table1a!MF125=""),"Blank cell, reporting not mandatory",IF(OR(Table1a!MF125=0,Table1a!MF125="0"),"0 value","Value"))</f>
        <v>Blank cell, reporting not mandatory</v>
      </c>
      <c r="MG187" s="104" t="str">
        <f>IF(OR(ISBLANK(Table1a!MG125),Table1a!MG125=""),"Blank cell, reporting not mandatory",IF(OR(Table1a!MG125=0,Table1a!MG125="0"),"0 value","Value"))</f>
        <v>Blank cell, reporting not mandatory</v>
      </c>
      <c r="MH187" s="105" t="str">
        <f>IF(OR(ISBLANK(Table1a!MH125),Table1a!MH125=""),"Blank cell, reporting not mandatory",IF(OR(Table1a!MH125=0,Table1a!MH125="0"),"0 value","Value"))</f>
        <v>Blank cell, reporting not mandatory</v>
      </c>
      <c r="MI187" s="104" t="str">
        <f>IF(OR(ISBLANK(Table1a!MI125),Table1a!MI125=""),"Blank cell, reporting not mandatory",IF(OR(Table1a!MI125=0,Table1a!MI125="0"),"0 value","Value"))</f>
        <v>Blank cell, reporting not mandatory</v>
      </c>
      <c r="MJ187" s="104" t="str">
        <f>IF(OR(ISBLANK(Table1a!MJ125),Table1a!MJ125=""),"Blank cell, reporting not mandatory",IF(OR(Table1a!MJ125=0,Table1a!MJ125="0"),"0 value","Value"))</f>
        <v>Blank cell, reporting not mandatory</v>
      </c>
      <c r="MK187" s="104" t="str">
        <f>IF(OR(ISBLANK(Table1a!MK125),Table1a!MK125=""),"Blank cell, reporting not mandatory",IF(OR(Table1a!MK125=0,Table1a!MK125="0"),"0 value","Value"))</f>
        <v>Value</v>
      </c>
      <c r="ML187" s="104" t="str">
        <f>IF(OR(ISBLANK(Table1a!ML125),Table1a!ML125=""),"Blank cell, reporting not mandatory",IF(OR(Table1a!ML125=0,Table1a!ML125="0"),"0 value","Value"))</f>
        <v>Value</v>
      </c>
      <c r="MM187" s="105" t="str">
        <f>IF(OR(ISBLANK(Table1a!MM125),Table1a!MM125=""),"Blank cell, reporting not mandatory",IF(OR(Table1a!MM125=0,Table1a!MM125="0"),"0 value","Value"))</f>
        <v>Value</v>
      </c>
      <c r="MN187" s="104" t="str">
        <f>IF(OR(ISBLANK(Table1a!MN125),Table1a!MN125=""),"Blank cell, reporting not mandatory",IF(OR(Table1a!MN125=0,Table1a!MN125="0"),"0 value","Value"))</f>
        <v>Value</v>
      </c>
      <c r="MO187" s="104" t="str">
        <f>IF(OR(ISBLANK(Table1a!MO125),Table1a!MO125=""),"Blank cell, reporting not mandatory",IF(OR(Table1a!MO125=0,Table1a!MO125="0"),"0 value","Value"))</f>
        <v>Value</v>
      </c>
      <c r="MP187" s="104" t="str">
        <f>IF(OR(ISBLANK(Table1a!MP125),Table1a!MP125=""),"Blank cell, reporting not mandatory",IF(OR(Table1a!MP125=0,Table1a!MP125="0"),"0 value","Value"))</f>
        <v>Value</v>
      </c>
      <c r="MQ187" s="104" t="str">
        <f>IF(OR(ISBLANK(Table1a!MQ125),Table1a!MQ125=""),"Blank cell, reporting not mandatory",IF(OR(Table1a!MQ125=0,Table1a!MQ125="0"),"0 value","Value"))</f>
        <v>Value</v>
      </c>
      <c r="MR187" s="105" t="str">
        <f>IF(OR(ISBLANK(Table1a!MR125),Table1a!MR125=""),"Blank cell, reporting not mandatory",IF(OR(Table1a!MR125=0,Table1a!MR125="0"),"0 value","Value"))</f>
        <v>Value</v>
      </c>
      <c r="MS187" s="104" t="str">
        <f>IF(OR(ISBLANK(Table1a!MS125),Table1a!MS125=""),"Blank cell, reporting not mandatory",IF(OR(Table1a!MS125=0,Table1a!MS125="0"),"0 value","Value"))</f>
        <v>Value</v>
      </c>
      <c r="MT187" s="104" t="str">
        <f>IF(OR(ISBLANK(Table1a!MT125),Table1a!MT125=""),"Blank cell, reporting not mandatory",IF(OR(Table1a!MT125=0,Table1a!MT125="0"),"0 value","Value"))</f>
        <v>Value</v>
      </c>
      <c r="MU187" s="104" t="str">
        <f>IF(OR(ISBLANK(Table1a!MU125),Table1a!MU125=""),"Blank cell, reporting not mandatory",IF(OR(Table1a!MU125=0,Table1a!MU125="0"),"0 value","Value"))</f>
        <v>Value</v>
      </c>
      <c r="MV187" s="104" t="str">
        <f>IF(OR(ISBLANK(Table1a!MV125),Table1a!MV125=""),"Blank cell, reporting not mandatory",IF(OR(Table1a!MV125=0,Table1a!MV125="0"),"0 value","Value"))</f>
        <v>Value</v>
      </c>
      <c r="MW187" s="105" t="str">
        <f>IF(OR(ISBLANK(Table1a!MW125),Table1a!MW125=""),"Blank cell, reporting not mandatory",IF(OR(Table1a!MW125=0,Table1a!MW125="0"),"0 value","Value"))</f>
        <v>Value</v>
      </c>
      <c r="MX187" s="104" t="str">
        <f>IF(OR(ISBLANK(Table1a!MX125),Table1a!MX125=""),"Blank cell, reporting not mandatory",IF(OR(Table1a!MX125=0,Table1a!MX125="0"),"0 value","Value"))</f>
        <v>Value</v>
      </c>
      <c r="MY187" s="104" t="str">
        <f>IF(OR(ISBLANK(Table1a!MY125),Table1a!MY125=""),"Blank cell, reporting not mandatory",IF(OR(Table1a!MY125=0,Table1a!MY125="0"),"0 value","Value"))</f>
        <v>Value</v>
      </c>
      <c r="MZ187" s="104" t="str">
        <f>IF(OR(ISBLANK(Table1a!MZ125),Table1a!MZ125=""),"Blank cell, reporting not mandatory",IF(OR(Table1a!MZ125=0,Table1a!MZ125="0"),"0 value","Value"))</f>
        <v>Value</v>
      </c>
      <c r="NA187" s="104" t="str">
        <f>IF(OR(ISBLANK(Table1a!NA125),Table1a!NA125=""),"Blank cell, reporting not mandatory",IF(OR(Table1a!NA125=0,Table1a!NA125="0"),"0 value","Value"))</f>
        <v>Value</v>
      </c>
      <c r="NB187" s="105" t="str">
        <f>IF(OR(ISBLANK(Table1a!NB125),Table1a!NB125=""),"Blank cell, reporting not mandatory",IF(OR(Table1a!NB125=0,Table1a!NB125="0"),"0 value","Value"))</f>
        <v>Value</v>
      </c>
      <c r="NC187" s="104" t="str">
        <f>IF(OR(ISBLANK(Table1a!NC125),Table1a!NC125=""),"Blank cell, reporting not mandatory",IF(OR(Table1a!NC125=0,Table1a!NC125="0"),"0 value","Value"))</f>
        <v>Value</v>
      </c>
      <c r="ND187" s="104" t="str">
        <f>IF(OR(ISBLANK(Table1a!ND125),Table1a!ND125=""),"Blank cell, reporting not mandatory",IF(OR(Table1a!ND125=0,Table1a!ND125="0"),"0 value","Value"))</f>
        <v>Value</v>
      </c>
      <c r="NE187" s="104" t="str">
        <f>IF(OR(ISBLANK(Table1a!NE125),Table1a!NE125=""),"Blank cell, reporting not mandatory",IF(OR(Table1a!NE125=0,Table1a!NE125="0"),"0 value","Value"))</f>
        <v>Value</v>
      </c>
      <c r="NF187" s="104" t="str">
        <f>IF(OR(ISBLANK(Table1a!NF125),Table1a!NF125=""),"Blank cell, reporting not mandatory",IF(OR(Table1a!NF125=0,Table1a!NF125="0"),"0 value","Value"))</f>
        <v>Value</v>
      </c>
      <c r="NG187" s="105" t="str">
        <f>IF(OR(ISBLANK(Table1a!NG125),Table1a!NG125=""),"Blank cell, reporting not mandatory",IF(OR(Table1a!NG125=0,Table1a!NG125="0"),"0 value","Value"))</f>
        <v>Value</v>
      </c>
      <c r="NH187" s="104" t="str">
        <f>IF(OR(ISBLANK(Table1a!NH125),Table1a!NH125=""),"Blank cell, reporting not mandatory",IF(OR(Table1a!NH125=0,Table1a!NH125="0"),"0 value","Value"))</f>
        <v>Value</v>
      </c>
      <c r="NI187" s="104" t="str">
        <f>IF(OR(ISBLANK(Table1a!NI125),Table1a!NI125=""),"Blank cell, reporting not mandatory",IF(OR(Table1a!NI125=0,Table1a!NI125="0"),"0 value","Value"))</f>
        <v>Value</v>
      </c>
      <c r="NJ187" s="104" t="str">
        <f>IF(OR(ISBLANK(Table1a!NJ125),Table1a!NJ125=""),"Blank cell, reporting not mandatory",IF(OR(Table1a!NJ125=0,Table1a!NJ125="0"),"0 value","Value"))</f>
        <v>Value</v>
      </c>
      <c r="NK187" s="104" t="str">
        <f>IF(OR(ISBLANK(Table1a!NK125),Table1a!NK125=""),"Blank cell, reporting not mandatory",IF(OR(Table1a!NK125=0,Table1a!NK125="0"),"0 value","Value"))</f>
        <v>Value</v>
      </c>
      <c r="NL187" s="105" t="str">
        <f>IF(OR(ISBLANK(Table1a!NL125),Table1a!NL125=""),"Blank cell, reporting not mandatory",IF(OR(Table1a!NL125=0,Table1a!NL125="0"),"0 value","Value"))</f>
        <v>Value</v>
      </c>
    </row>
    <row r="188" spans="1:376" outlineLevel="1">
      <c r="A188" s="38" t="s">
        <v>321</v>
      </c>
      <c r="B188" s="36" t="s">
        <v>9</v>
      </c>
      <c r="C188" s="132"/>
      <c r="D188" s="133"/>
      <c r="E188" s="133"/>
      <c r="F188" s="132"/>
      <c r="G188" s="133"/>
      <c r="H188" s="133"/>
      <c r="I188" s="133"/>
      <c r="J188" s="133"/>
      <c r="K188" s="132"/>
      <c r="L188" s="133"/>
      <c r="M188" s="133"/>
      <c r="N188" s="133"/>
      <c r="O188" s="133"/>
      <c r="P188" s="132"/>
      <c r="Q188" s="133"/>
      <c r="R188" s="133"/>
      <c r="S188" s="133"/>
      <c r="T188" s="133"/>
      <c r="U188" s="132"/>
      <c r="V188" s="133"/>
      <c r="W188" s="133"/>
      <c r="X188" s="133"/>
      <c r="Y188" s="133"/>
      <c r="Z188" s="132"/>
      <c r="AA188" s="133"/>
      <c r="AB188" s="133"/>
      <c r="AC188" s="133"/>
      <c r="AD188" s="133"/>
      <c r="AE188" s="132"/>
      <c r="AF188" s="133"/>
      <c r="AG188" s="133"/>
      <c r="AH188" s="133"/>
      <c r="AI188" s="133"/>
      <c r="AJ188" s="132"/>
      <c r="AK188" s="105" t="str">
        <f>IF(OR(ISBLANK(Table1a!AK126),Table1a!AK126=""),"Blank cell, reporting not mandatory",IF(OR(Table1a!AK126=0,Table1a!AK126="0"),"0 value","Value"))</f>
        <v>Value</v>
      </c>
      <c r="AL188" s="139" t="str">
        <f>IF(OR(ISBLANK(Table1a!AL126),Table1a!AL126=""),"Blank cell, reporting not mandatory",IF(OR(Table1a!AL126=0,Table1a!AL126="0"),"0 value","Value"))</f>
        <v>Blank cell, reporting not mandatory</v>
      </c>
      <c r="AM188" s="139" t="str">
        <f>IF(OR(ISBLANK(Table1a!AM126),Table1a!AM126=""),"Blank cell, reporting not mandatory",IF(OR(Table1a!AM126=0,Table1a!AM126="0"),"0 value","Value"))</f>
        <v>Blank cell, reporting not mandatory</v>
      </c>
      <c r="AN188" s="105" t="str">
        <f>IF(OR(ISBLANK(Table1a!AN126),Table1a!AN126=""),"Blank cell, reporting not mandatory",IF(OR(Table1a!AN126=0,Table1a!AN126="0"),"0 value","Value"))</f>
        <v>Blank cell, reporting not mandatory</v>
      </c>
      <c r="AO188" s="139" t="str">
        <f>IF(OR(ISBLANK(Table1a!AO126),Table1a!AO126=""),"Blank cell, reporting not mandatory",IF(OR(Table1a!AO126=0,Table1a!AO126="0"),"0 value","Value"))</f>
        <v>Blank cell, reporting not mandatory</v>
      </c>
      <c r="AP188" s="139" t="str">
        <f>IF(OR(ISBLANK(Table1a!AP126),Table1a!AP126=""),"Blank cell, reporting not mandatory",IF(OR(Table1a!AP126=0,Table1a!AP126="0"),"0 value","Value"))</f>
        <v>Blank cell, reporting not mandatory</v>
      </c>
      <c r="AQ188" s="139" t="str">
        <f>IF(OR(ISBLANK(Table1a!AQ126),Table1a!AQ126=""),"Blank cell, reporting not mandatory",IF(OR(Table1a!AQ126=0,Table1a!AQ126="0"),"0 value","Value"))</f>
        <v>Value</v>
      </c>
      <c r="AR188" s="139" t="str">
        <f>IF(OR(ISBLANK(Table1a!AR126),Table1a!AR126=""),"Blank cell, reporting not mandatory",IF(OR(Table1a!AR126=0,Table1a!AR126="0"),"0 value","Value"))</f>
        <v>Value</v>
      </c>
      <c r="AS188" s="105" t="str">
        <f>IF(OR(ISBLANK(Table1a!AS126),Table1a!AS126=""),"Blank cell, reporting not mandatory",IF(OR(Table1a!AS126=0,Table1a!AS126="0"),"0 value","Value"))</f>
        <v>Value</v>
      </c>
      <c r="AT188" s="104" t="str">
        <f>IF(OR(ISBLANK(Table1a!AT126),Table1a!AT126=""),"Blank cell, reporting not mandatory",IF(OR(Table1a!AT126=0,Table1a!AT126="0"),"0 value","Value"))</f>
        <v>Value</v>
      </c>
      <c r="AU188" s="104" t="str">
        <f>IF(OR(ISBLANK(Table1a!AU126),Table1a!AU126=""),"Blank cell, reporting not mandatory",IF(OR(Table1a!AU126=0,Table1a!AU126="0"),"0 value","Value"))</f>
        <v>Value</v>
      </c>
      <c r="AV188" s="104" t="str">
        <f>IF(OR(ISBLANK(Table1a!AV126),Table1a!AV126=""),"Blank cell, reporting not mandatory",IF(OR(Table1a!AV126=0,Table1a!AV126="0"),"0 value","Value"))</f>
        <v>Value</v>
      </c>
      <c r="AW188" s="104" t="str">
        <f>IF(OR(ISBLANK(Table1a!AW126),Table1a!AW126=""),"Blank cell, reporting not mandatory",IF(OR(Table1a!AW126=0,Table1a!AW126="0"),"0 value","Value"))</f>
        <v>Value</v>
      </c>
      <c r="AX188" s="105" t="str">
        <f>IF(OR(ISBLANK(Table1a!AX126),Table1a!AX126=""),"Blank cell, reporting not mandatory",IF(OR(Table1a!AX126=0,Table1a!AX126="0"),"0 value","Value"))</f>
        <v>Value</v>
      </c>
      <c r="AY188" s="104" t="str">
        <f>IF(OR(ISBLANK(Table1a!AY126),Table1a!AY126=""),"Blank cell, reporting not mandatory",IF(OR(Table1a!AY126=0,Table1a!AY126="0"),"0 value","Value"))</f>
        <v>Value</v>
      </c>
      <c r="AZ188" s="104" t="str">
        <f>IF(OR(ISBLANK(Table1a!AZ126),Table1a!AZ126=""),"Blank cell, reporting not mandatory",IF(OR(Table1a!AZ126=0,Table1a!AZ126="0"),"0 value","Value"))</f>
        <v>Value</v>
      </c>
      <c r="BA188" s="104" t="str">
        <f>IF(OR(ISBLANK(Table1a!BA126),Table1a!BA126=""),"Blank cell, reporting not mandatory",IF(OR(Table1a!BA126=0,Table1a!BA126="0"),"0 value","Value"))</f>
        <v>Value</v>
      </c>
      <c r="BB188" s="104" t="str">
        <f>IF(OR(ISBLANK(Table1a!BB126),Table1a!BB126=""),"Blank cell, reporting not mandatory",IF(OR(Table1a!BB126=0,Table1a!BB126="0"),"0 value","Value"))</f>
        <v>Value</v>
      </c>
      <c r="BC188" s="105" t="str">
        <f>IF(OR(ISBLANK(Table1a!BC126),Table1a!BC126=""),"Blank cell, reporting not mandatory",IF(OR(Table1a!BC126=0,Table1a!BC126="0"),"0 value","Value"))</f>
        <v>Value</v>
      </c>
      <c r="BD188" s="104" t="str">
        <f>IF(OR(ISBLANK(Table1a!BD126),Table1a!BD126=""),"Blank cell, reporting not mandatory",IF(OR(Table1a!BD126=0,Table1a!BD126="0"),"0 value","Value"))</f>
        <v>Value</v>
      </c>
      <c r="BE188" s="104" t="str">
        <f>IF(OR(ISBLANK(Table1a!BE126),Table1a!BE126=""),"Blank cell, reporting not mandatory",IF(OR(Table1a!BE126=0,Table1a!BE126="0"),"0 value","Value"))</f>
        <v>Value</v>
      </c>
      <c r="BF188" s="104" t="str">
        <f>IF(OR(ISBLANK(Table1a!BF126),Table1a!BF126=""),"Blank cell, reporting not mandatory",IF(OR(Table1a!BF126=0,Table1a!BF126="0"),"0 value","Value"))</f>
        <v>Value</v>
      </c>
      <c r="BG188" s="104" t="str">
        <f>IF(OR(ISBLANK(Table1a!BG126),Table1a!BG126=""),"Blank cell, reporting not mandatory",IF(OR(Table1a!BG126=0,Table1a!BG126="0"),"0 value","Value"))</f>
        <v>Value</v>
      </c>
      <c r="BH188" s="105" t="str">
        <f>IF(OR(ISBLANK(Table1a!BH126),Table1a!BH126=""),"Blank cell, reporting not mandatory",IF(OR(Table1a!BH126=0,Table1a!BH126="0"),"0 value","Value"))</f>
        <v>Value</v>
      </c>
      <c r="BI188" s="104" t="str">
        <f>IF(OR(ISBLANK(Table1a!BI126),Table1a!BI126=""),"Blank cell, reporting not mandatory",IF(OR(Table1a!BI126=0,Table1a!BI126="0"),"0 value","Value"))</f>
        <v>Value</v>
      </c>
      <c r="BJ188" s="104" t="str">
        <f>IF(OR(ISBLANK(Table1a!BJ126),Table1a!BJ126=""),"Blank cell, reporting not mandatory",IF(OR(Table1a!BJ126=0,Table1a!BJ126="0"),"0 value","Value"))</f>
        <v>Value</v>
      </c>
      <c r="BK188" s="104" t="str">
        <f>IF(OR(ISBLANK(Table1a!BK126),Table1a!BK126=""),"Blank cell, reporting not mandatory",IF(OR(Table1a!BK126=0,Table1a!BK126="0"),"0 value","Value"))</f>
        <v>Value</v>
      </c>
      <c r="BL188" s="104" t="str">
        <f>IF(OR(ISBLANK(Table1a!BL126),Table1a!BL126=""),"Blank cell, reporting not mandatory",IF(OR(Table1a!BL126=0,Table1a!BL126="0"),"0 value","Value"))</f>
        <v>Value</v>
      </c>
      <c r="BM188" s="105" t="str">
        <f>IF(OR(ISBLANK(Table1a!BM126),Table1a!BM126=""),"Blank cell, reporting not mandatory",IF(OR(Table1a!BM126=0,Table1a!BM126="0"),"0 value","Value"))</f>
        <v>Value</v>
      </c>
      <c r="BN188" s="104" t="str">
        <f>IF(OR(ISBLANK(Table1a!BN126),Table1a!BN126=""),"Blank cell, reporting not mandatory",IF(OR(Table1a!BN126=0,Table1a!BN126="0"),"0 value","Value"))</f>
        <v>Value</v>
      </c>
      <c r="BO188" s="104" t="str">
        <f>IF(OR(ISBLANK(Table1a!BO126),Table1a!BO126=""),"Blank cell, reporting not mandatory",IF(OR(Table1a!BO126=0,Table1a!BO126="0"),"0 value","Value"))</f>
        <v>Value</v>
      </c>
      <c r="BP188" s="104" t="str">
        <f>IF(OR(ISBLANK(Table1a!BP126),Table1a!BP126=""),"Blank cell, reporting not mandatory",IF(OR(Table1a!BP126=0,Table1a!BP126="0"),"0 value","Value"))</f>
        <v>Value</v>
      </c>
      <c r="BQ188" s="104" t="str">
        <f>IF(OR(ISBLANK(Table1a!BQ126),Table1a!BQ126=""),"Blank cell, reporting not mandatory",IF(OR(Table1a!BQ126=0,Table1a!BQ126="0"),"0 value","Value"))</f>
        <v>Value</v>
      </c>
      <c r="BR188" s="105" t="str">
        <f>IF(OR(ISBLANK(Table1a!BR126),Table1a!BR126=""),"Blank cell, reporting not mandatory",IF(OR(Table1a!BR126=0,Table1a!BR126="0"),"0 value","Value"))</f>
        <v>Value</v>
      </c>
      <c r="BS188" s="105" t="str">
        <f>IF(OR(ISBLANK(Table1a!BS126),Table1a!BS126=""),"Blank cell, reporting not mandatory",IF(OR(Table1a!BS126=0,Table1a!BS126="0"),"0 value","Value"))</f>
        <v>Value</v>
      </c>
      <c r="BT188" s="104" t="str">
        <f>IF(OR(ISBLANK(Table1a!BT126),Table1a!BT126=""),"Blank cell, reporting not mandatory",IF(OR(Table1a!BT126=0,Table1a!BT126="0"),"0 value","Value"))</f>
        <v>Blank cell, reporting not mandatory</v>
      </c>
      <c r="BU188" s="104" t="str">
        <f>IF(OR(ISBLANK(Table1a!BU126),Table1a!BU126=""),"Blank cell, reporting not mandatory",IF(OR(Table1a!BU126=0,Table1a!BU126="0"),"0 value","Value"))</f>
        <v>Blank cell, reporting not mandatory</v>
      </c>
      <c r="BV188" s="105" t="str">
        <f>IF(OR(ISBLANK(Table1a!BV126),Table1a!BV126=""),"Blank cell, reporting not mandatory",IF(OR(Table1a!BV126=0,Table1a!BV126="0"),"0 value","Value"))</f>
        <v>Blank cell, reporting not mandatory</v>
      </c>
      <c r="BW188" s="104" t="str">
        <f>IF(OR(ISBLANK(Table1a!BW126),Table1a!BW126=""),"Blank cell, reporting not mandatory",IF(OR(Table1a!BW126=0,Table1a!BW126="0"),"0 value","Value"))</f>
        <v>Blank cell, reporting not mandatory</v>
      </c>
      <c r="BX188" s="104" t="str">
        <f>IF(OR(ISBLANK(Table1a!BX126),Table1a!BX126=""),"Blank cell, reporting not mandatory",IF(OR(Table1a!BX126=0,Table1a!BX126="0"),"0 value","Value"))</f>
        <v>Blank cell, reporting not mandatory</v>
      </c>
      <c r="BY188" s="104" t="str">
        <f>IF(OR(ISBLANK(Table1a!BY126),Table1a!BY126=""),"Blank cell, reporting not mandatory",IF(OR(Table1a!BY126=0,Table1a!BY126="0"),"0 value","Value"))</f>
        <v>Value</v>
      </c>
      <c r="BZ188" s="104" t="str">
        <f>IF(OR(ISBLANK(Table1a!BZ126),Table1a!BZ126=""),"Blank cell, reporting not mandatory",IF(OR(Table1a!BZ126=0,Table1a!BZ126="0"),"0 value","Value"))</f>
        <v>Value</v>
      </c>
      <c r="CA188" s="105" t="str">
        <f>IF(OR(ISBLANK(Table1a!CA126),Table1a!CA126=""),"Blank cell, reporting not mandatory",IF(OR(Table1a!CA126=0,Table1a!CA126="0"),"0 value","Value"))</f>
        <v>Value</v>
      </c>
      <c r="CB188" s="104" t="str">
        <f>IF(OR(ISBLANK(Table1a!CB126),Table1a!CB126=""),"Blank cell, reporting not mandatory",IF(OR(Table1a!CB126=0,Table1a!CB126="0"),"0 value","Value"))</f>
        <v>Value</v>
      </c>
      <c r="CC188" s="104" t="str">
        <f>IF(OR(ISBLANK(Table1a!CC126),Table1a!CC126=""),"Blank cell, reporting not mandatory",IF(OR(Table1a!CC126=0,Table1a!CC126="0"),"0 value","Value"))</f>
        <v>Value</v>
      </c>
      <c r="CD188" s="104" t="str">
        <f>IF(OR(ISBLANK(Table1a!CD126),Table1a!CD126=""),"Blank cell, reporting not mandatory",IF(OR(Table1a!CD126=0,Table1a!CD126="0"),"0 value","Value"))</f>
        <v>Value</v>
      </c>
      <c r="CE188" s="104" t="str">
        <f>IF(OR(ISBLANK(Table1a!CE126),Table1a!CE126=""),"Blank cell, reporting not mandatory",IF(OR(Table1a!CE126=0,Table1a!CE126="0"),"0 value","Value"))</f>
        <v>Value</v>
      </c>
      <c r="CF188" s="105" t="str">
        <f>IF(OR(ISBLANK(Table1a!CF126),Table1a!CF126=""),"Blank cell, reporting not mandatory",IF(OR(Table1a!CF126=0,Table1a!CF126="0"),"0 value","Value"))</f>
        <v>Value</v>
      </c>
      <c r="CG188" s="104" t="str">
        <f>IF(OR(ISBLANK(Table1a!CG126),Table1a!CG126=""),"Blank cell, reporting not mandatory",IF(OR(Table1a!CG126=0,Table1a!CG126="0"),"0 value","Value"))</f>
        <v>Value</v>
      </c>
      <c r="CH188" s="104" t="str">
        <f>IF(OR(ISBLANK(Table1a!CH126),Table1a!CH126=""),"Blank cell, reporting not mandatory",IF(OR(Table1a!CH126=0,Table1a!CH126="0"),"0 value","Value"))</f>
        <v>Value</v>
      </c>
      <c r="CI188" s="104" t="str">
        <f>IF(OR(ISBLANK(Table1a!CI126),Table1a!CI126=""),"Blank cell, reporting not mandatory",IF(OR(Table1a!CI126=0,Table1a!CI126="0"),"0 value","Value"))</f>
        <v>Value</v>
      </c>
      <c r="CJ188" s="104" t="str">
        <f>IF(OR(ISBLANK(Table1a!CJ126),Table1a!CJ126=""),"Blank cell, reporting not mandatory",IF(OR(Table1a!CJ126=0,Table1a!CJ126="0"),"0 value","Value"))</f>
        <v>Value</v>
      </c>
      <c r="CK188" s="105" t="str">
        <f>IF(OR(ISBLANK(Table1a!CK126),Table1a!CK126=""),"Blank cell, reporting not mandatory",IF(OR(Table1a!CK126=0,Table1a!CK126="0"),"0 value","Value"))</f>
        <v>Value</v>
      </c>
      <c r="CL188" s="104" t="str">
        <f>IF(OR(ISBLANK(Table1a!CL126),Table1a!CL126=""),"Blank cell, reporting not mandatory",IF(OR(Table1a!CL126=0,Table1a!CL126="0"),"0 value","Value"))</f>
        <v>Value</v>
      </c>
      <c r="CM188" s="104" t="str">
        <f>IF(OR(ISBLANK(Table1a!CM126),Table1a!CM126=""),"Blank cell, reporting not mandatory",IF(OR(Table1a!CM126=0,Table1a!CM126="0"),"0 value","Value"))</f>
        <v>Value</v>
      </c>
      <c r="CN188" s="104" t="str">
        <f>IF(OR(ISBLANK(Table1a!CN126),Table1a!CN126=""),"Blank cell, reporting not mandatory",IF(OR(Table1a!CN126=0,Table1a!CN126="0"),"0 value","Value"))</f>
        <v>Value</v>
      </c>
      <c r="CO188" s="104" t="str">
        <f>IF(OR(ISBLANK(Table1a!CO126),Table1a!CO126=""),"Blank cell, reporting not mandatory",IF(OR(Table1a!CO126=0,Table1a!CO126="0"),"0 value","Value"))</f>
        <v>Value</v>
      </c>
      <c r="CP188" s="105" t="str">
        <f>IF(OR(ISBLANK(Table1a!CP126),Table1a!CP126=""),"Blank cell, reporting not mandatory",IF(OR(Table1a!CP126=0,Table1a!CP126="0"),"0 value","Value"))</f>
        <v>Value</v>
      </c>
      <c r="CQ188" s="104" t="str">
        <f>IF(OR(ISBLANK(Table1a!CQ126),Table1a!CQ126=""),"Blank cell, reporting not mandatory",IF(OR(Table1a!CQ126=0,Table1a!CQ126="0"),"0 value","Value"))</f>
        <v>Value</v>
      </c>
      <c r="CR188" s="104" t="str">
        <f>IF(OR(ISBLANK(Table1a!CR126),Table1a!CR126=""),"Blank cell, reporting not mandatory",IF(OR(Table1a!CR126=0,Table1a!CR126="0"),"0 value","Value"))</f>
        <v>Value</v>
      </c>
      <c r="CS188" s="104" t="str">
        <f>IF(OR(ISBLANK(Table1a!CS126),Table1a!CS126=""),"Blank cell, reporting not mandatory",IF(OR(Table1a!CS126=0,Table1a!CS126="0"),"0 value","Value"))</f>
        <v>Value</v>
      </c>
      <c r="CT188" s="104" t="str">
        <f>IF(OR(ISBLANK(Table1a!CT126),Table1a!CT126=""),"Blank cell, reporting not mandatory",IF(OR(Table1a!CT126=0,Table1a!CT126="0"),"0 value","Value"))</f>
        <v>Value</v>
      </c>
      <c r="CU188" s="105" t="str">
        <f>IF(OR(ISBLANK(Table1a!CU126),Table1a!CU126=""),"Blank cell, reporting not mandatory",IF(OR(Table1a!CU126=0,Table1a!CU126="0"),"0 value","Value"))</f>
        <v>Value</v>
      </c>
      <c r="CV188" s="104" t="str">
        <f>IF(OR(ISBLANK(Table1a!CV126),Table1a!CV126=""),"Blank cell, reporting not mandatory",IF(OR(Table1a!CV126=0,Table1a!CV126="0"),"0 value","Value"))</f>
        <v>Value</v>
      </c>
      <c r="CW188" s="104" t="str">
        <f>IF(OR(ISBLANK(Table1a!CW126),Table1a!CW126=""),"Blank cell, reporting not mandatory",IF(OR(Table1a!CW126=0,Table1a!CW126="0"),"0 value","Value"))</f>
        <v>Value</v>
      </c>
      <c r="CX188" s="104" t="str">
        <f>IF(OR(ISBLANK(Table1a!CX126),Table1a!CX126=""),"Blank cell, reporting not mandatory",IF(OR(Table1a!CX126=0,Table1a!CX126="0"),"0 value","Value"))</f>
        <v>Value</v>
      </c>
      <c r="CY188" s="104" t="str">
        <f>IF(OR(ISBLANK(Table1a!CY126),Table1a!CY126=""),"Blank cell, reporting not mandatory",IF(OR(Table1a!CY126=0,Table1a!CY126="0"),"0 value","Value"))</f>
        <v>Value</v>
      </c>
      <c r="CZ188" s="105" t="str">
        <f>IF(OR(ISBLANK(Table1a!CZ126),Table1a!CZ126=""),"Blank cell, reporting not mandatory",IF(OR(Table1a!CZ126=0,Table1a!CZ126="0"),"0 value","Value"))</f>
        <v>Value</v>
      </c>
      <c r="DA188" s="132"/>
      <c r="DB188" s="132"/>
      <c r="DC188" s="133"/>
      <c r="DD188" s="132"/>
      <c r="DE188" s="133"/>
      <c r="DF188" s="133"/>
      <c r="DG188" s="133"/>
      <c r="DH188" s="133"/>
      <c r="DI188" s="132"/>
      <c r="DJ188" s="133"/>
      <c r="DK188" s="133"/>
      <c r="DL188" s="133"/>
      <c r="DM188" s="133"/>
      <c r="DN188" s="132"/>
      <c r="DO188" s="133"/>
      <c r="DP188" s="133"/>
      <c r="DQ188" s="133"/>
      <c r="DR188" s="133"/>
      <c r="DS188" s="132"/>
      <c r="DT188" s="133"/>
      <c r="DU188" s="133"/>
      <c r="DV188" s="133"/>
      <c r="DW188" s="133"/>
      <c r="DX188" s="132"/>
      <c r="DY188" s="133"/>
      <c r="DZ188" s="133"/>
      <c r="EA188" s="133"/>
      <c r="EB188" s="133"/>
      <c r="EC188" s="132"/>
      <c r="ED188" s="133"/>
      <c r="EE188" s="133"/>
      <c r="EF188" s="133"/>
      <c r="EG188" s="133"/>
      <c r="EH188" s="132"/>
      <c r="EI188" s="132"/>
      <c r="EJ188" s="133"/>
      <c r="EK188" s="133"/>
      <c r="EL188" s="132"/>
      <c r="EM188" s="133"/>
      <c r="EN188" s="133"/>
      <c r="EO188" s="133"/>
      <c r="EP188" s="133"/>
      <c r="EQ188" s="132"/>
      <c r="ER188" s="133"/>
      <c r="ES188" s="133"/>
      <c r="ET188" s="133"/>
      <c r="EU188" s="133"/>
      <c r="EV188" s="132"/>
      <c r="EW188" s="133"/>
      <c r="EX188" s="133"/>
      <c r="EY188" s="133"/>
      <c r="EZ188" s="133"/>
      <c r="FA188" s="132"/>
      <c r="FB188" s="133"/>
      <c r="FC188" s="133"/>
      <c r="FD188" s="133"/>
      <c r="FE188" s="133"/>
      <c r="FF188" s="132"/>
      <c r="FG188" s="133"/>
      <c r="FH188" s="133"/>
      <c r="FI188" s="133"/>
      <c r="FJ188" s="133"/>
      <c r="FK188" s="132"/>
      <c r="FL188" s="133"/>
      <c r="FM188" s="133"/>
      <c r="FN188" s="133"/>
      <c r="FO188" s="133"/>
      <c r="FP188" s="132"/>
      <c r="FQ188" s="132"/>
      <c r="FR188" s="133"/>
      <c r="FS188" s="133"/>
      <c r="FT188" s="132"/>
      <c r="FU188" s="133"/>
      <c r="FV188" s="133"/>
      <c r="FW188" s="133"/>
      <c r="FX188" s="133"/>
      <c r="FY188" s="132"/>
      <c r="FZ188" s="133"/>
      <c r="GA188" s="133"/>
      <c r="GB188" s="133"/>
      <c r="GC188" s="133"/>
      <c r="GD188" s="132"/>
      <c r="GE188" s="133"/>
      <c r="GF188" s="133"/>
      <c r="GG188" s="133"/>
      <c r="GH188" s="133"/>
      <c r="GI188" s="132"/>
      <c r="GJ188" s="133"/>
      <c r="GK188" s="133"/>
      <c r="GL188" s="133"/>
      <c r="GM188" s="133"/>
      <c r="GN188" s="132"/>
      <c r="GO188" s="133"/>
      <c r="GP188" s="133"/>
      <c r="GQ188" s="133"/>
      <c r="GR188" s="133"/>
      <c r="GS188" s="132"/>
      <c r="GT188" s="133"/>
      <c r="GU188" s="133"/>
      <c r="GV188" s="133"/>
      <c r="GW188" s="133"/>
      <c r="GX188" s="132"/>
      <c r="GY188" s="132"/>
      <c r="GZ188" s="133"/>
      <c r="HA188" s="133"/>
      <c r="HB188" s="132"/>
      <c r="HC188" s="133"/>
      <c r="HD188" s="133"/>
      <c r="HE188" s="133"/>
      <c r="HF188" s="133"/>
      <c r="HG188" s="132"/>
      <c r="HH188" s="133"/>
      <c r="HI188" s="133"/>
      <c r="HJ188" s="133"/>
      <c r="HK188" s="133"/>
      <c r="HL188" s="132"/>
      <c r="HM188" s="133"/>
      <c r="HN188" s="133"/>
      <c r="HO188" s="133"/>
      <c r="HP188" s="133"/>
      <c r="HQ188" s="132"/>
      <c r="HR188" s="133"/>
      <c r="HS188" s="133"/>
      <c r="HT188" s="133"/>
      <c r="HU188" s="133"/>
      <c r="HV188" s="132"/>
      <c r="HW188" s="133"/>
      <c r="HX188" s="133"/>
      <c r="HY188" s="133"/>
      <c r="HZ188" s="133"/>
      <c r="IA188" s="132"/>
      <c r="IB188" s="133"/>
      <c r="IC188" s="133"/>
      <c r="ID188" s="133"/>
      <c r="IE188" s="133"/>
      <c r="IF188" s="132"/>
      <c r="IG188" s="132"/>
      <c r="IH188" s="133"/>
      <c r="II188" s="133"/>
      <c r="IJ188" s="132"/>
      <c r="IK188" s="133"/>
      <c r="IL188" s="133"/>
      <c r="IM188" s="133"/>
      <c r="IN188" s="133"/>
      <c r="IO188" s="132"/>
      <c r="IP188" s="133"/>
      <c r="IQ188" s="133"/>
      <c r="IR188" s="133"/>
      <c r="IS188" s="133"/>
      <c r="IT188" s="132"/>
      <c r="IU188" s="133"/>
      <c r="IV188" s="133"/>
      <c r="IW188" s="133"/>
      <c r="IX188" s="133"/>
      <c r="IY188" s="132"/>
      <c r="IZ188" s="133"/>
      <c r="JA188" s="133"/>
      <c r="JB188" s="133"/>
      <c r="JC188" s="133"/>
      <c r="JD188" s="132"/>
      <c r="JE188" s="133"/>
      <c r="JF188" s="133"/>
      <c r="JG188" s="133"/>
      <c r="JH188" s="133"/>
      <c r="JI188" s="132"/>
      <c r="JJ188" s="133"/>
      <c r="JK188" s="133"/>
      <c r="JL188" s="133"/>
      <c r="JM188" s="133"/>
      <c r="JN188" s="132"/>
      <c r="JO188" s="86" t="str">
        <f>IF(OR(ISBLANK(Table1a!JO126),Table1a!JO126=""),"Blank cell, reporting not mandatory",IF(OR(Table1a!JO126=0,Table1a!JO126="0"),"0 value","Value"))</f>
        <v>Value</v>
      </c>
      <c r="JP188" s="104" t="str">
        <f>IF(OR(ISBLANK(Table1a!JP126),Table1a!JP126=""),"Blank cell, reporting not mandatory",IF(OR(Table1a!JP126=0,Table1a!JP126="0"),"0 value","Value"))</f>
        <v>Blank cell, reporting not mandatory</v>
      </c>
      <c r="JQ188" s="104" t="str">
        <f>IF(OR(ISBLANK(Table1a!JQ126),Table1a!JQ126=""),"Blank cell, reporting not mandatory",IF(OR(Table1a!JQ126=0,Table1a!JQ126="0"),"0 value","Value"))</f>
        <v>Blank cell, reporting not mandatory</v>
      </c>
      <c r="JR188" s="86" t="str">
        <f>IF(OR(ISBLANK(Table1a!JR126),Table1a!JR126=""),"Blank cell, reporting not mandatory",IF(OR(Table1a!JR126=0,Table1a!JR126="0"),"0 value","Value"))</f>
        <v>Blank cell, reporting not mandatory</v>
      </c>
      <c r="JS188" s="104" t="str">
        <f>IF(OR(ISBLANK(Table1a!JS126),Table1a!JS126=""),"Blank cell, reporting not mandatory",IF(OR(Table1a!JS126=0,Table1a!JS126="0"),"0 value","Value"))</f>
        <v>Blank cell, reporting not mandatory</v>
      </c>
      <c r="JT188" s="104" t="str">
        <f>IF(OR(ISBLANK(Table1a!JT126),Table1a!JT126=""),"Blank cell, reporting not mandatory",IF(OR(Table1a!JT126=0,Table1a!JT126="0"),"0 value","Value"))</f>
        <v>Blank cell, reporting not mandatory</v>
      </c>
      <c r="JU188" s="104" t="str">
        <f>IF(OR(ISBLANK(Table1a!JU126),Table1a!JU126=""),"Blank cell, reporting not mandatory",IF(OR(Table1a!JU126=0,Table1a!JU126="0"),"0 value","Value"))</f>
        <v>Value</v>
      </c>
      <c r="JV188" s="104" t="str">
        <f>IF(OR(ISBLANK(Table1a!JV126),Table1a!JV126=""),"Blank cell, reporting not mandatory",IF(OR(Table1a!JV126=0,Table1a!JV126="0"),"0 value","Value"))</f>
        <v>Value</v>
      </c>
      <c r="JW188" s="86" t="str">
        <f>IF(OR(ISBLANK(Table1a!JW126),Table1a!JW126=""),"Blank cell, reporting not mandatory",IF(OR(Table1a!JW126=0,Table1a!JW126="0"),"0 value","Value"))</f>
        <v>Value</v>
      </c>
      <c r="JX188" s="104" t="str">
        <f>IF(OR(ISBLANK(Table1a!JX126),Table1a!JX126=""),"Blank cell, reporting not mandatory",IF(OR(Table1a!JX126=0,Table1a!JX126="0"),"0 value","Value"))</f>
        <v>Value</v>
      </c>
      <c r="JY188" s="104" t="str">
        <f>IF(OR(ISBLANK(Table1a!JY126),Table1a!JY126=""),"Blank cell, reporting not mandatory",IF(OR(Table1a!JY126=0,Table1a!JY126="0"),"0 value","Value"))</f>
        <v>Value</v>
      </c>
      <c r="JZ188" s="104" t="str">
        <f>IF(OR(ISBLANK(Table1a!JZ126),Table1a!JZ126=""),"Blank cell, reporting not mandatory",IF(OR(Table1a!JZ126=0,Table1a!JZ126="0"),"0 value","Value"))</f>
        <v>Value</v>
      </c>
      <c r="KA188" s="104" t="str">
        <f>IF(OR(ISBLANK(Table1a!KA126),Table1a!KA126=""),"Blank cell, reporting not mandatory",IF(OR(Table1a!KA126=0,Table1a!KA126="0"),"0 value","Value"))</f>
        <v>Value</v>
      </c>
      <c r="KB188" s="86" t="str">
        <f>IF(OR(ISBLANK(Table1a!KB126),Table1a!KB126=""),"Blank cell, reporting not mandatory",IF(OR(Table1a!KB126=0,Table1a!KB126="0"),"0 value","Value"))</f>
        <v>Value</v>
      </c>
      <c r="KC188" s="104" t="str">
        <f>IF(OR(ISBLANK(Table1a!KC126),Table1a!KC126=""),"Blank cell, reporting not mandatory",IF(OR(Table1a!KC126=0,Table1a!KC126="0"),"0 value","Value"))</f>
        <v>Value</v>
      </c>
      <c r="KD188" s="104" t="str">
        <f>IF(OR(ISBLANK(Table1a!KD126),Table1a!KD126=""),"Blank cell, reporting not mandatory",IF(OR(Table1a!KD126=0,Table1a!KD126="0"),"0 value","Value"))</f>
        <v>Value</v>
      </c>
      <c r="KE188" s="104" t="str">
        <f>IF(OR(ISBLANK(Table1a!KE126),Table1a!KE126=""),"Blank cell, reporting not mandatory",IF(OR(Table1a!KE126=0,Table1a!KE126="0"),"0 value","Value"))</f>
        <v>Value</v>
      </c>
      <c r="KF188" s="104" t="str">
        <f>IF(OR(ISBLANK(Table1a!KF126),Table1a!KF126=""),"Blank cell, reporting not mandatory",IF(OR(Table1a!KF126=0,Table1a!KF126="0"),"0 value","Value"))</f>
        <v>Value</v>
      </c>
      <c r="KG188" s="86" t="str">
        <f>IF(OR(ISBLANK(Table1a!KG126),Table1a!KG126=""),"Blank cell, reporting not mandatory",IF(OR(Table1a!KG126=0,Table1a!KG126="0"),"0 value","Value"))</f>
        <v>Value</v>
      </c>
      <c r="KH188" s="104" t="str">
        <f>IF(OR(ISBLANK(Table1a!KH126),Table1a!KH126=""),"Blank cell, reporting not mandatory",IF(OR(Table1a!KH126=0,Table1a!KH126="0"),"0 value","Value"))</f>
        <v>Value</v>
      </c>
      <c r="KI188" s="104" t="str">
        <f>IF(OR(ISBLANK(Table1a!KI126),Table1a!KI126=""),"Blank cell, reporting not mandatory",IF(OR(Table1a!KI126=0,Table1a!KI126="0"),"0 value","Value"))</f>
        <v>Value</v>
      </c>
      <c r="KJ188" s="104" t="str">
        <f>IF(OR(ISBLANK(Table1a!KJ126),Table1a!KJ126=""),"Blank cell, reporting not mandatory",IF(OR(Table1a!KJ126=0,Table1a!KJ126="0"),"0 value","Value"))</f>
        <v>Value</v>
      </c>
      <c r="KK188" s="104" t="str">
        <f>IF(OR(ISBLANK(Table1a!KK126),Table1a!KK126=""),"Blank cell, reporting not mandatory",IF(OR(Table1a!KK126=0,Table1a!KK126="0"),"0 value","Value"))</f>
        <v>Value</v>
      </c>
      <c r="KL188" s="86" t="str">
        <f>IF(OR(ISBLANK(Table1a!KL126),Table1a!KL126=""),"Blank cell, reporting not mandatory",IF(OR(Table1a!KL126=0,Table1a!KL126="0"),"0 value","Value"))</f>
        <v>Value</v>
      </c>
      <c r="KM188" s="104" t="str">
        <f>IF(OR(ISBLANK(Table1a!KM126),Table1a!KM126=""),"Blank cell, reporting not mandatory",IF(OR(Table1a!KM126=0,Table1a!KM126="0"),"0 value","Value"))</f>
        <v>Value</v>
      </c>
      <c r="KN188" s="104" t="str">
        <f>IF(OR(ISBLANK(Table1a!KN126),Table1a!KN126=""),"Blank cell, reporting not mandatory",IF(OR(Table1a!KN126=0,Table1a!KN126="0"),"0 value","Value"))</f>
        <v>Value</v>
      </c>
      <c r="KO188" s="104" t="str">
        <f>IF(OR(ISBLANK(Table1a!KO126),Table1a!KO126=""),"Blank cell, reporting not mandatory",IF(OR(Table1a!KO126=0,Table1a!KO126="0"),"0 value","Value"))</f>
        <v>Value</v>
      </c>
      <c r="KP188" s="104" t="str">
        <f>IF(OR(ISBLANK(Table1a!KP126),Table1a!KP126=""),"Blank cell, reporting not mandatory",IF(OR(Table1a!KP126=0,Table1a!KP126="0"),"0 value","Value"))</f>
        <v>Value</v>
      </c>
      <c r="KQ188" s="86" t="str">
        <f>IF(OR(ISBLANK(Table1a!KQ126),Table1a!KQ126=""),"Blank cell, reporting not mandatory",IF(OR(Table1a!KQ126=0,Table1a!KQ126="0"),"0 value","Value"))</f>
        <v>Value</v>
      </c>
      <c r="KR188" s="104" t="str">
        <f>IF(OR(ISBLANK(Table1a!KR126),Table1a!KR126=""),"Blank cell, reporting not mandatory",IF(OR(Table1a!KR126=0,Table1a!KR126="0"),"0 value","Value"))</f>
        <v>Value</v>
      </c>
      <c r="KS188" s="104" t="str">
        <f>IF(OR(ISBLANK(Table1a!KS126),Table1a!KS126=""),"Blank cell, reporting not mandatory",IF(OR(Table1a!KS126=0,Table1a!KS126="0"),"0 value","Value"))</f>
        <v>Value</v>
      </c>
      <c r="KT188" s="104" t="str">
        <f>IF(OR(ISBLANK(Table1a!KT126),Table1a!KT126=""),"Blank cell, reporting not mandatory",IF(OR(Table1a!KT126=0,Table1a!KT126="0"),"0 value","Value"))</f>
        <v>Value</v>
      </c>
      <c r="KU188" s="104" t="str">
        <f>IF(OR(ISBLANK(Table1a!KU126),Table1a!KU126=""),"Blank cell, reporting not mandatory",IF(OR(Table1a!KU126=0,Table1a!KU126="0"),"0 value","Value"))</f>
        <v>Value</v>
      </c>
      <c r="KV188" s="86" t="str">
        <f>IF(OR(ISBLANK(Table1a!KV126),Table1a!KV126=""),"Blank cell, reporting not mandatory",IF(OR(Table1a!KV126=0,Table1a!KV126="0"),"0 value","Value"))</f>
        <v>Value</v>
      </c>
      <c r="KW188" s="132"/>
      <c r="KX188" s="133"/>
      <c r="KY188" s="133"/>
      <c r="KZ188" s="132"/>
      <c r="LA188" s="133"/>
      <c r="LB188" s="133"/>
      <c r="LC188" s="133"/>
      <c r="LD188" s="133"/>
      <c r="LE188" s="132"/>
      <c r="LF188" s="133"/>
      <c r="LG188" s="133"/>
      <c r="LH188" s="133"/>
      <c r="LI188" s="133"/>
      <c r="LJ188" s="132"/>
      <c r="LK188" s="133"/>
      <c r="LL188" s="133"/>
      <c r="LM188" s="133"/>
      <c r="LN188" s="133"/>
      <c r="LO188" s="132"/>
      <c r="LP188" s="133"/>
      <c r="LQ188" s="133"/>
      <c r="LR188" s="133"/>
      <c r="LS188" s="133"/>
      <c r="LT188" s="132"/>
      <c r="LU188" s="133"/>
      <c r="LV188" s="133"/>
      <c r="LW188" s="133"/>
      <c r="LX188" s="133"/>
      <c r="LY188" s="132"/>
      <c r="LZ188" s="133"/>
      <c r="MA188" s="133"/>
      <c r="MB188" s="133"/>
      <c r="MC188" s="133"/>
      <c r="MD188" s="132"/>
      <c r="ME188" s="105" t="str">
        <f>IF(OR(ISBLANK(Table1a!ME126),Table1a!ME126=""),"Blank cell, reporting not mandatory",IF(OR(Table1a!ME126=0,Table1a!ME126="0"),"0 value","Value"))</f>
        <v>Value</v>
      </c>
      <c r="MF188" s="104" t="str">
        <f>IF(OR(ISBLANK(Table1a!MF126),Table1a!MF126=""),"Blank cell, reporting not mandatory",IF(OR(Table1a!MF126=0,Table1a!MF126="0"),"0 value","Value"))</f>
        <v>Blank cell, reporting not mandatory</v>
      </c>
      <c r="MG188" s="104" t="str">
        <f>IF(OR(ISBLANK(Table1a!MG126),Table1a!MG126=""),"Blank cell, reporting not mandatory",IF(OR(Table1a!MG126=0,Table1a!MG126="0"),"0 value","Value"))</f>
        <v>Blank cell, reporting not mandatory</v>
      </c>
      <c r="MH188" s="105" t="str">
        <f>IF(OR(ISBLANK(Table1a!MH126),Table1a!MH126=""),"Blank cell, reporting not mandatory",IF(OR(Table1a!MH126=0,Table1a!MH126="0"),"0 value","Value"))</f>
        <v>Blank cell, reporting not mandatory</v>
      </c>
      <c r="MI188" s="104" t="str">
        <f>IF(OR(ISBLANK(Table1a!MI126),Table1a!MI126=""),"Blank cell, reporting not mandatory",IF(OR(Table1a!MI126=0,Table1a!MI126="0"),"0 value","Value"))</f>
        <v>Blank cell, reporting not mandatory</v>
      </c>
      <c r="MJ188" s="104" t="str">
        <f>IF(OR(ISBLANK(Table1a!MJ126),Table1a!MJ126=""),"Blank cell, reporting not mandatory",IF(OR(Table1a!MJ126=0,Table1a!MJ126="0"),"0 value","Value"))</f>
        <v>Blank cell, reporting not mandatory</v>
      </c>
      <c r="MK188" s="104" t="str">
        <f>IF(OR(ISBLANK(Table1a!MK126),Table1a!MK126=""),"Blank cell, reporting not mandatory",IF(OR(Table1a!MK126=0,Table1a!MK126="0"),"0 value","Value"))</f>
        <v>Value</v>
      </c>
      <c r="ML188" s="104" t="str">
        <f>IF(OR(ISBLANK(Table1a!ML126),Table1a!ML126=""),"Blank cell, reporting not mandatory",IF(OR(Table1a!ML126=0,Table1a!ML126="0"),"0 value","Value"))</f>
        <v>Value</v>
      </c>
      <c r="MM188" s="105" t="str">
        <f>IF(OR(ISBLANK(Table1a!MM126),Table1a!MM126=""),"Blank cell, reporting not mandatory",IF(OR(Table1a!MM126=0,Table1a!MM126="0"),"0 value","Value"))</f>
        <v>Value</v>
      </c>
      <c r="MN188" s="104" t="str">
        <f>IF(OR(ISBLANK(Table1a!MN126),Table1a!MN126=""),"Blank cell, reporting not mandatory",IF(OR(Table1a!MN126=0,Table1a!MN126="0"),"0 value","Value"))</f>
        <v>Value</v>
      </c>
      <c r="MO188" s="104" t="str">
        <f>IF(OR(ISBLANK(Table1a!MO126),Table1a!MO126=""),"Blank cell, reporting not mandatory",IF(OR(Table1a!MO126=0,Table1a!MO126="0"),"0 value","Value"))</f>
        <v>Value</v>
      </c>
      <c r="MP188" s="104" t="str">
        <f>IF(OR(ISBLANK(Table1a!MP126),Table1a!MP126=""),"Blank cell, reporting not mandatory",IF(OR(Table1a!MP126=0,Table1a!MP126="0"),"0 value","Value"))</f>
        <v>Value</v>
      </c>
      <c r="MQ188" s="104" t="str">
        <f>IF(OR(ISBLANK(Table1a!MQ126),Table1a!MQ126=""),"Blank cell, reporting not mandatory",IF(OR(Table1a!MQ126=0,Table1a!MQ126="0"),"0 value","Value"))</f>
        <v>Value</v>
      </c>
      <c r="MR188" s="105" t="str">
        <f>IF(OR(ISBLANK(Table1a!MR126),Table1a!MR126=""),"Blank cell, reporting not mandatory",IF(OR(Table1a!MR126=0,Table1a!MR126="0"),"0 value","Value"))</f>
        <v>Value</v>
      </c>
      <c r="MS188" s="104" t="str">
        <f>IF(OR(ISBLANK(Table1a!MS126),Table1a!MS126=""),"Blank cell, reporting not mandatory",IF(OR(Table1a!MS126=0,Table1a!MS126="0"),"0 value","Value"))</f>
        <v>Value</v>
      </c>
      <c r="MT188" s="104" t="str">
        <f>IF(OR(ISBLANK(Table1a!MT126),Table1a!MT126=""),"Blank cell, reporting not mandatory",IF(OR(Table1a!MT126=0,Table1a!MT126="0"),"0 value","Value"))</f>
        <v>Value</v>
      </c>
      <c r="MU188" s="104" t="str">
        <f>IF(OR(ISBLANK(Table1a!MU126),Table1a!MU126=""),"Blank cell, reporting not mandatory",IF(OR(Table1a!MU126=0,Table1a!MU126="0"),"0 value","Value"))</f>
        <v>Value</v>
      </c>
      <c r="MV188" s="104" t="str">
        <f>IF(OR(ISBLANK(Table1a!MV126),Table1a!MV126=""),"Blank cell, reporting not mandatory",IF(OR(Table1a!MV126=0,Table1a!MV126="0"),"0 value","Value"))</f>
        <v>Value</v>
      </c>
      <c r="MW188" s="105" t="str">
        <f>IF(OR(ISBLANK(Table1a!MW126),Table1a!MW126=""),"Blank cell, reporting not mandatory",IF(OR(Table1a!MW126=0,Table1a!MW126="0"),"0 value","Value"))</f>
        <v>Value</v>
      </c>
      <c r="MX188" s="104" t="str">
        <f>IF(OR(ISBLANK(Table1a!MX126),Table1a!MX126=""),"Blank cell, reporting not mandatory",IF(OR(Table1a!MX126=0,Table1a!MX126="0"),"0 value","Value"))</f>
        <v>Value</v>
      </c>
      <c r="MY188" s="104" t="str">
        <f>IF(OR(ISBLANK(Table1a!MY126),Table1a!MY126=""),"Blank cell, reporting not mandatory",IF(OR(Table1a!MY126=0,Table1a!MY126="0"),"0 value","Value"))</f>
        <v>Value</v>
      </c>
      <c r="MZ188" s="104" t="str">
        <f>IF(OR(ISBLANK(Table1a!MZ126),Table1a!MZ126=""),"Blank cell, reporting not mandatory",IF(OR(Table1a!MZ126=0,Table1a!MZ126="0"),"0 value","Value"))</f>
        <v>Value</v>
      </c>
      <c r="NA188" s="104" t="str">
        <f>IF(OR(ISBLANK(Table1a!NA126),Table1a!NA126=""),"Blank cell, reporting not mandatory",IF(OR(Table1a!NA126=0,Table1a!NA126="0"),"0 value","Value"))</f>
        <v>Value</v>
      </c>
      <c r="NB188" s="105" t="str">
        <f>IF(OR(ISBLANK(Table1a!NB126),Table1a!NB126=""),"Blank cell, reporting not mandatory",IF(OR(Table1a!NB126=0,Table1a!NB126="0"),"0 value","Value"))</f>
        <v>Value</v>
      </c>
      <c r="NC188" s="104" t="str">
        <f>IF(OR(ISBLANK(Table1a!NC126),Table1a!NC126=""),"Blank cell, reporting not mandatory",IF(OR(Table1a!NC126=0,Table1a!NC126="0"),"0 value","Value"))</f>
        <v>Value</v>
      </c>
      <c r="ND188" s="104" t="str">
        <f>IF(OR(ISBLANK(Table1a!ND126),Table1a!ND126=""),"Blank cell, reporting not mandatory",IF(OR(Table1a!ND126=0,Table1a!ND126="0"),"0 value","Value"))</f>
        <v>Value</v>
      </c>
      <c r="NE188" s="104" t="str">
        <f>IF(OR(ISBLANK(Table1a!NE126),Table1a!NE126=""),"Blank cell, reporting not mandatory",IF(OR(Table1a!NE126=0,Table1a!NE126="0"),"0 value","Value"))</f>
        <v>Value</v>
      </c>
      <c r="NF188" s="104" t="str">
        <f>IF(OR(ISBLANK(Table1a!NF126),Table1a!NF126=""),"Blank cell, reporting not mandatory",IF(OR(Table1a!NF126=0,Table1a!NF126="0"),"0 value","Value"))</f>
        <v>Value</v>
      </c>
      <c r="NG188" s="105" t="str">
        <f>IF(OR(ISBLANK(Table1a!NG126),Table1a!NG126=""),"Blank cell, reporting not mandatory",IF(OR(Table1a!NG126=0,Table1a!NG126="0"),"0 value","Value"))</f>
        <v>Value</v>
      </c>
      <c r="NH188" s="104" t="str">
        <f>IF(OR(ISBLANK(Table1a!NH126),Table1a!NH126=""),"Blank cell, reporting not mandatory",IF(OR(Table1a!NH126=0,Table1a!NH126="0"),"0 value","Value"))</f>
        <v>Value</v>
      </c>
      <c r="NI188" s="104" t="str">
        <f>IF(OR(ISBLANK(Table1a!NI126),Table1a!NI126=""),"Blank cell, reporting not mandatory",IF(OR(Table1a!NI126=0,Table1a!NI126="0"),"0 value","Value"))</f>
        <v>Value</v>
      </c>
      <c r="NJ188" s="104" t="str">
        <f>IF(OR(ISBLANK(Table1a!NJ126),Table1a!NJ126=""),"Blank cell, reporting not mandatory",IF(OR(Table1a!NJ126=0,Table1a!NJ126="0"),"0 value","Value"))</f>
        <v>Value</v>
      </c>
      <c r="NK188" s="104" t="str">
        <f>IF(OR(ISBLANK(Table1a!NK126),Table1a!NK126=""),"Blank cell, reporting not mandatory",IF(OR(Table1a!NK126=0,Table1a!NK126="0"),"0 value","Value"))</f>
        <v>Value</v>
      </c>
      <c r="NL188" s="105" t="str">
        <f>IF(OR(ISBLANK(Table1a!NL126),Table1a!NL126=""),"Blank cell, reporting not mandatory",IF(OR(Table1a!NL126=0,Table1a!NL126="0"),"0 value","Value"))</f>
        <v>Value</v>
      </c>
    </row>
    <row r="189" spans="1:376" outlineLevel="1">
      <c r="A189" s="38" t="s">
        <v>322</v>
      </c>
      <c r="B189" s="36" t="s">
        <v>9</v>
      </c>
      <c r="C189" s="132"/>
      <c r="D189" s="133"/>
      <c r="E189" s="133"/>
      <c r="F189" s="132"/>
      <c r="G189" s="133"/>
      <c r="H189" s="133"/>
      <c r="I189" s="133"/>
      <c r="J189" s="133"/>
      <c r="K189" s="132"/>
      <c r="L189" s="133"/>
      <c r="M189" s="133"/>
      <c r="N189" s="133"/>
      <c r="O189" s="133"/>
      <c r="P189" s="132"/>
      <c r="Q189" s="133"/>
      <c r="R189" s="133"/>
      <c r="S189" s="133"/>
      <c r="T189" s="133"/>
      <c r="U189" s="132"/>
      <c r="V189" s="133"/>
      <c r="W189" s="133"/>
      <c r="X189" s="133"/>
      <c r="Y189" s="133"/>
      <c r="Z189" s="132"/>
      <c r="AA189" s="133"/>
      <c r="AB189" s="133"/>
      <c r="AC189" s="133"/>
      <c r="AD189" s="133"/>
      <c r="AE189" s="132"/>
      <c r="AF189" s="133"/>
      <c r="AG189" s="133"/>
      <c r="AH189" s="133"/>
      <c r="AI189" s="133"/>
      <c r="AJ189" s="132"/>
      <c r="AK189" s="105" t="str">
        <f>IF(OR(ISBLANK(Table1a!AK127),Table1a!AK127=""),"Blank cell, reporting not mandatory",IF(OR(Table1a!AK127=0,Table1a!AK127="0"),"0 value","Value"))</f>
        <v>Value</v>
      </c>
      <c r="AL189" s="139" t="str">
        <f>IF(OR(ISBLANK(Table1a!AL127),Table1a!AL127=""),"Blank cell, reporting not mandatory",IF(OR(Table1a!AL127=0,Table1a!AL127="0"),"0 value","Value"))</f>
        <v>Blank cell, reporting not mandatory</v>
      </c>
      <c r="AM189" s="139" t="str">
        <f>IF(OR(ISBLANK(Table1a!AM127),Table1a!AM127=""),"Blank cell, reporting not mandatory",IF(OR(Table1a!AM127=0,Table1a!AM127="0"),"0 value","Value"))</f>
        <v>Blank cell, reporting not mandatory</v>
      </c>
      <c r="AN189" s="105" t="str">
        <f>IF(OR(ISBLANK(Table1a!AN127),Table1a!AN127=""),"Blank cell, reporting not mandatory",IF(OR(Table1a!AN127=0,Table1a!AN127="0"),"0 value","Value"))</f>
        <v>Blank cell, reporting not mandatory</v>
      </c>
      <c r="AO189" s="139" t="str">
        <f>IF(OR(ISBLANK(Table1a!AO127),Table1a!AO127=""),"Blank cell, reporting not mandatory",IF(OR(Table1a!AO127=0,Table1a!AO127="0"),"0 value","Value"))</f>
        <v>Blank cell, reporting not mandatory</v>
      </c>
      <c r="AP189" s="139" t="str">
        <f>IF(OR(ISBLANK(Table1a!AP127),Table1a!AP127=""),"Blank cell, reporting not mandatory",IF(OR(Table1a!AP127=0,Table1a!AP127="0"),"0 value","Value"))</f>
        <v>Blank cell, reporting not mandatory</v>
      </c>
      <c r="AQ189" s="139" t="str">
        <f>IF(OR(ISBLANK(Table1a!AQ127),Table1a!AQ127=""),"Blank cell, reporting not mandatory",IF(OR(Table1a!AQ127=0,Table1a!AQ127="0"),"0 value","Value"))</f>
        <v>Value</v>
      </c>
      <c r="AR189" s="139" t="str">
        <f>IF(OR(ISBLANK(Table1a!AR127),Table1a!AR127=""),"Blank cell, reporting not mandatory",IF(OR(Table1a!AR127=0,Table1a!AR127="0"),"0 value","Value"))</f>
        <v>Value</v>
      </c>
      <c r="AS189" s="105" t="str">
        <f>IF(OR(ISBLANK(Table1a!AS127),Table1a!AS127=""),"Blank cell, reporting not mandatory",IF(OR(Table1a!AS127=0,Table1a!AS127="0"),"0 value","Value"))</f>
        <v>Value</v>
      </c>
      <c r="AT189" s="104" t="str">
        <f>IF(OR(ISBLANK(Table1a!AT127),Table1a!AT127=""),"Blank cell, reporting not mandatory",IF(OR(Table1a!AT127=0,Table1a!AT127="0"),"0 value","Value"))</f>
        <v>Value</v>
      </c>
      <c r="AU189" s="104" t="str">
        <f>IF(OR(ISBLANK(Table1a!AU127),Table1a!AU127=""),"Blank cell, reporting not mandatory",IF(OR(Table1a!AU127=0,Table1a!AU127="0"),"0 value","Value"))</f>
        <v>Value</v>
      </c>
      <c r="AV189" s="104" t="str">
        <f>IF(OR(ISBLANK(Table1a!AV127),Table1a!AV127=""),"Blank cell, reporting not mandatory",IF(OR(Table1a!AV127=0,Table1a!AV127="0"),"0 value","Value"))</f>
        <v>Value</v>
      </c>
      <c r="AW189" s="104" t="str">
        <f>IF(OR(ISBLANK(Table1a!AW127),Table1a!AW127=""),"Blank cell, reporting not mandatory",IF(OR(Table1a!AW127=0,Table1a!AW127="0"),"0 value","Value"))</f>
        <v>Value</v>
      </c>
      <c r="AX189" s="105" t="str">
        <f>IF(OR(ISBLANK(Table1a!AX127),Table1a!AX127=""),"Blank cell, reporting not mandatory",IF(OR(Table1a!AX127=0,Table1a!AX127="0"),"0 value","Value"))</f>
        <v>Value</v>
      </c>
      <c r="AY189" s="104" t="str">
        <f>IF(OR(ISBLANK(Table1a!AY127),Table1a!AY127=""),"Blank cell, reporting not mandatory",IF(OR(Table1a!AY127=0,Table1a!AY127="0"),"0 value","Value"))</f>
        <v>Value</v>
      </c>
      <c r="AZ189" s="104" t="str">
        <f>IF(OR(ISBLANK(Table1a!AZ127),Table1a!AZ127=""),"Blank cell, reporting not mandatory",IF(OR(Table1a!AZ127=0,Table1a!AZ127="0"),"0 value","Value"))</f>
        <v>Value</v>
      </c>
      <c r="BA189" s="104" t="str">
        <f>IF(OR(ISBLANK(Table1a!BA127),Table1a!BA127=""),"Blank cell, reporting not mandatory",IF(OR(Table1a!BA127=0,Table1a!BA127="0"),"0 value","Value"))</f>
        <v>Value</v>
      </c>
      <c r="BB189" s="104" t="str">
        <f>IF(OR(ISBLANK(Table1a!BB127),Table1a!BB127=""),"Blank cell, reporting not mandatory",IF(OR(Table1a!BB127=0,Table1a!BB127="0"),"0 value","Value"))</f>
        <v>Value</v>
      </c>
      <c r="BC189" s="105" t="str">
        <f>IF(OR(ISBLANK(Table1a!BC127),Table1a!BC127=""),"Blank cell, reporting not mandatory",IF(OR(Table1a!BC127=0,Table1a!BC127="0"),"0 value","Value"))</f>
        <v>Value</v>
      </c>
      <c r="BD189" s="104" t="str">
        <f>IF(OR(ISBLANK(Table1a!BD127),Table1a!BD127=""),"Blank cell, reporting not mandatory",IF(OR(Table1a!BD127=0,Table1a!BD127="0"),"0 value","Value"))</f>
        <v>Value</v>
      </c>
      <c r="BE189" s="104" t="str">
        <f>IF(OR(ISBLANK(Table1a!BE127),Table1a!BE127=""),"Blank cell, reporting not mandatory",IF(OR(Table1a!BE127=0,Table1a!BE127="0"),"0 value","Value"))</f>
        <v>Value</v>
      </c>
      <c r="BF189" s="104" t="str">
        <f>IF(OR(ISBLANK(Table1a!BF127),Table1a!BF127=""),"Blank cell, reporting not mandatory",IF(OR(Table1a!BF127=0,Table1a!BF127="0"),"0 value","Value"))</f>
        <v>Value</v>
      </c>
      <c r="BG189" s="104" t="str">
        <f>IF(OR(ISBLANK(Table1a!BG127),Table1a!BG127=""),"Blank cell, reporting not mandatory",IF(OR(Table1a!BG127=0,Table1a!BG127="0"),"0 value","Value"))</f>
        <v>Value</v>
      </c>
      <c r="BH189" s="105" t="str">
        <f>IF(OR(ISBLANK(Table1a!BH127),Table1a!BH127=""),"Blank cell, reporting not mandatory",IF(OR(Table1a!BH127=0,Table1a!BH127="0"),"0 value","Value"))</f>
        <v>Value</v>
      </c>
      <c r="BI189" s="104" t="str">
        <f>IF(OR(ISBLANK(Table1a!BI127),Table1a!BI127=""),"Blank cell, reporting not mandatory",IF(OR(Table1a!BI127=0,Table1a!BI127="0"),"0 value","Value"))</f>
        <v>Value</v>
      </c>
      <c r="BJ189" s="104" t="str">
        <f>IF(OR(ISBLANK(Table1a!BJ127),Table1a!BJ127=""),"Blank cell, reporting not mandatory",IF(OR(Table1a!BJ127=0,Table1a!BJ127="0"),"0 value","Value"))</f>
        <v>Value</v>
      </c>
      <c r="BK189" s="104" t="str">
        <f>IF(OR(ISBLANK(Table1a!BK127),Table1a!BK127=""),"Blank cell, reporting not mandatory",IF(OR(Table1a!BK127=0,Table1a!BK127="0"),"0 value","Value"))</f>
        <v>Value</v>
      </c>
      <c r="BL189" s="104" t="str">
        <f>IF(OR(ISBLANK(Table1a!BL127),Table1a!BL127=""),"Blank cell, reporting not mandatory",IF(OR(Table1a!BL127=0,Table1a!BL127="0"),"0 value","Value"))</f>
        <v>Value</v>
      </c>
      <c r="BM189" s="105" t="str">
        <f>IF(OR(ISBLANK(Table1a!BM127),Table1a!BM127=""),"Blank cell, reporting not mandatory",IF(OR(Table1a!BM127=0,Table1a!BM127="0"),"0 value","Value"))</f>
        <v>Value</v>
      </c>
      <c r="BN189" s="104" t="str">
        <f>IF(OR(ISBLANK(Table1a!BN127),Table1a!BN127=""),"Blank cell, reporting not mandatory",IF(OR(Table1a!BN127=0,Table1a!BN127="0"),"0 value","Value"))</f>
        <v>Value</v>
      </c>
      <c r="BO189" s="104" t="str">
        <f>IF(OR(ISBLANK(Table1a!BO127),Table1a!BO127=""),"Blank cell, reporting not mandatory",IF(OR(Table1a!BO127=0,Table1a!BO127="0"),"0 value","Value"))</f>
        <v>Value</v>
      </c>
      <c r="BP189" s="104" t="str">
        <f>IF(OR(ISBLANK(Table1a!BP127),Table1a!BP127=""),"Blank cell, reporting not mandatory",IF(OR(Table1a!BP127=0,Table1a!BP127="0"),"0 value","Value"))</f>
        <v>Value</v>
      </c>
      <c r="BQ189" s="104" t="str">
        <f>IF(OR(ISBLANK(Table1a!BQ127),Table1a!BQ127=""),"Blank cell, reporting not mandatory",IF(OR(Table1a!BQ127=0,Table1a!BQ127="0"),"0 value","Value"))</f>
        <v>Value</v>
      </c>
      <c r="BR189" s="105" t="str">
        <f>IF(OR(ISBLANK(Table1a!BR127),Table1a!BR127=""),"Blank cell, reporting not mandatory",IF(OR(Table1a!BR127=0,Table1a!BR127="0"),"0 value","Value"))</f>
        <v>Value</v>
      </c>
      <c r="BS189" s="133"/>
      <c r="BT189" s="133"/>
      <c r="BU189" s="133"/>
      <c r="BV189" s="133"/>
      <c r="BW189" s="133"/>
      <c r="BX189" s="133"/>
      <c r="BY189" s="133"/>
      <c r="BZ189" s="133"/>
      <c r="CA189" s="133"/>
      <c r="CB189" s="133"/>
      <c r="CC189" s="133"/>
      <c r="CD189" s="133"/>
      <c r="CE189" s="133"/>
      <c r="CF189" s="133"/>
      <c r="CG189" s="133"/>
      <c r="CH189" s="133"/>
      <c r="CI189" s="133"/>
      <c r="CJ189" s="133"/>
      <c r="CK189" s="133"/>
      <c r="CL189" s="133"/>
      <c r="CM189" s="133"/>
      <c r="CN189" s="133"/>
      <c r="CO189" s="133"/>
      <c r="CP189" s="133"/>
      <c r="CQ189" s="133"/>
      <c r="CR189" s="133"/>
      <c r="CS189" s="133"/>
      <c r="CT189" s="133"/>
      <c r="CU189" s="133"/>
      <c r="CV189" s="133"/>
      <c r="CW189" s="133"/>
      <c r="CX189" s="133"/>
      <c r="CY189" s="133"/>
      <c r="CZ189" s="133"/>
      <c r="DA189" s="132"/>
      <c r="DB189" s="132"/>
      <c r="DC189" s="133"/>
      <c r="DD189" s="132"/>
      <c r="DE189" s="133"/>
      <c r="DF189" s="133"/>
      <c r="DG189" s="133"/>
      <c r="DH189" s="133"/>
      <c r="DI189" s="132"/>
      <c r="DJ189" s="133"/>
      <c r="DK189" s="133"/>
      <c r="DL189" s="133"/>
      <c r="DM189" s="133"/>
      <c r="DN189" s="132"/>
      <c r="DO189" s="133"/>
      <c r="DP189" s="133"/>
      <c r="DQ189" s="133"/>
      <c r="DR189" s="133"/>
      <c r="DS189" s="132"/>
      <c r="DT189" s="133"/>
      <c r="DU189" s="133"/>
      <c r="DV189" s="133"/>
      <c r="DW189" s="133"/>
      <c r="DX189" s="132"/>
      <c r="DY189" s="133"/>
      <c r="DZ189" s="133"/>
      <c r="EA189" s="133"/>
      <c r="EB189" s="133"/>
      <c r="EC189" s="132"/>
      <c r="ED189" s="133"/>
      <c r="EE189" s="133"/>
      <c r="EF189" s="133"/>
      <c r="EG189" s="133"/>
      <c r="EH189" s="132"/>
      <c r="EI189" s="132"/>
      <c r="EJ189" s="133"/>
      <c r="EK189" s="133"/>
      <c r="EL189" s="132"/>
      <c r="EM189" s="133"/>
      <c r="EN189" s="133"/>
      <c r="EO189" s="133"/>
      <c r="EP189" s="133"/>
      <c r="EQ189" s="132"/>
      <c r="ER189" s="133"/>
      <c r="ES189" s="133"/>
      <c r="ET189" s="133"/>
      <c r="EU189" s="133"/>
      <c r="EV189" s="132"/>
      <c r="EW189" s="133"/>
      <c r="EX189" s="133"/>
      <c r="EY189" s="133"/>
      <c r="EZ189" s="133"/>
      <c r="FA189" s="132"/>
      <c r="FB189" s="133"/>
      <c r="FC189" s="133"/>
      <c r="FD189" s="133"/>
      <c r="FE189" s="133"/>
      <c r="FF189" s="132"/>
      <c r="FG189" s="133"/>
      <c r="FH189" s="133"/>
      <c r="FI189" s="133"/>
      <c r="FJ189" s="133"/>
      <c r="FK189" s="132"/>
      <c r="FL189" s="133"/>
      <c r="FM189" s="133"/>
      <c r="FN189" s="133"/>
      <c r="FO189" s="133"/>
      <c r="FP189" s="132"/>
      <c r="FQ189" s="132"/>
      <c r="FR189" s="133"/>
      <c r="FS189" s="133"/>
      <c r="FT189" s="132"/>
      <c r="FU189" s="133"/>
      <c r="FV189" s="133"/>
      <c r="FW189" s="133"/>
      <c r="FX189" s="133"/>
      <c r="FY189" s="132"/>
      <c r="FZ189" s="133"/>
      <c r="GA189" s="133"/>
      <c r="GB189" s="133"/>
      <c r="GC189" s="133"/>
      <c r="GD189" s="132"/>
      <c r="GE189" s="133"/>
      <c r="GF189" s="133"/>
      <c r="GG189" s="133"/>
      <c r="GH189" s="133"/>
      <c r="GI189" s="132"/>
      <c r="GJ189" s="133"/>
      <c r="GK189" s="133"/>
      <c r="GL189" s="133"/>
      <c r="GM189" s="133"/>
      <c r="GN189" s="132"/>
      <c r="GO189" s="133"/>
      <c r="GP189" s="133"/>
      <c r="GQ189" s="133"/>
      <c r="GR189" s="133"/>
      <c r="GS189" s="132"/>
      <c r="GT189" s="133"/>
      <c r="GU189" s="133"/>
      <c r="GV189" s="133"/>
      <c r="GW189" s="133"/>
      <c r="GX189" s="132"/>
      <c r="GY189" s="132"/>
      <c r="GZ189" s="133"/>
      <c r="HA189" s="133"/>
      <c r="HB189" s="132"/>
      <c r="HC189" s="133"/>
      <c r="HD189" s="133"/>
      <c r="HE189" s="133"/>
      <c r="HF189" s="133"/>
      <c r="HG189" s="132"/>
      <c r="HH189" s="133"/>
      <c r="HI189" s="133"/>
      <c r="HJ189" s="133"/>
      <c r="HK189" s="133"/>
      <c r="HL189" s="132"/>
      <c r="HM189" s="133"/>
      <c r="HN189" s="133"/>
      <c r="HO189" s="133"/>
      <c r="HP189" s="133"/>
      <c r="HQ189" s="132"/>
      <c r="HR189" s="133"/>
      <c r="HS189" s="133"/>
      <c r="HT189" s="133"/>
      <c r="HU189" s="133"/>
      <c r="HV189" s="132"/>
      <c r="HW189" s="133"/>
      <c r="HX189" s="133"/>
      <c r="HY189" s="133"/>
      <c r="HZ189" s="133"/>
      <c r="IA189" s="132"/>
      <c r="IB189" s="133"/>
      <c r="IC189" s="133"/>
      <c r="ID189" s="133"/>
      <c r="IE189" s="133"/>
      <c r="IF189" s="132"/>
      <c r="IG189" s="132"/>
      <c r="IH189" s="133"/>
      <c r="II189" s="133"/>
      <c r="IJ189" s="132"/>
      <c r="IK189" s="133"/>
      <c r="IL189" s="133"/>
      <c r="IM189" s="133"/>
      <c r="IN189" s="133"/>
      <c r="IO189" s="132"/>
      <c r="IP189" s="133"/>
      <c r="IQ189" s="133"/>
      <c r="IR189" s="133"/>
      <c r="IS189" s="133"/>
      <c r="IT189" s="132"/>
      <c r="IU189" s="133"/>
      <c r="IV189" s="133"/>
      <c r="IW189" s="133"/>
      <c r="IX189" s="133"/>
      <c r="IY189" s="132"/>
      <c r="IZ189" s="133"/>
      <c r="JA189" s="133"/>
      <c r="JB189" s="133"/>
      <c r="JC189" s="133"/>
      <c r="JD189" s="132"/>
      <c r="JE189" s="133"/>
      <c r="JF189" s="133"/>
      <c r="JG189" s="133"/>
      <c r="JH189" s="133"/>
      <c r="JI189" s="132"/>
      <c r="JJ189" s="133"/>
      <c r="JK189" s="133"/>
      <c r="JL189" s="133"/>
      <c r="JM189" s="133"/>
      <c r="JN189" s="132"/>
      <c r="JO189" s="86" t="str">
        <f>IF(OR(ISBLANK(Table1a!JO127),Table1a!JO127=""),"Blank cell, reporting not mandatory",IF(OR(Table1a!JO127=0,Table1a!JO127="0"),"0 value","Value"))</f>
        <v>Value</v>
      </c>
      <c r="JP189" s="104" t="str">
        <f>IF(OR(ISBLANK(Table1a!JP127),Table1a!JP127=""),"Blank cell, reporting not mandatory",IF(OR(Table1a!JP127=0,Table1a!JP127="0"),"0 value","Value"))</f>
        <v>Blank cell, reporting not mandatory</v>
      </c>
      <c r="JQ189" s="104" t="str">
        <f>IF(OR(ISBLANK(Table1a!JQ127),Table1a!JQ127=""),"Blank cell, reporting not mandatory",IF(OR(Table1a!JQ127=0,Table1a!JQ127="0"),"0 value","Value"))</f>
        <v>Blank cell, reporting not mandatory</v>
      </c>
      <c r="JR189" s="86" t="str">
        <f>IF(OR(ISBLANK(Table1a!JR127),Table1a!JR127=""),"Blank cell, reporting not mandatory",IF(OR(Table1a!JR127=0,Table1a!JR127="0"),"0 value","Value"))</f>
        <v>Blank cell, reporting not mandatory</v>
      </c>
      <c r="JS189" s="104" t="str">
        <f>IF(OR(ISBLANK(Table1a!JS127),Table1a!JS127=""),"Blank cell, reporting not mandatory",IF(OR(Table1a!JS127=0,Table1a!JS127="0"),"0 value","Value"))</f>
        <v>Blank cell, reporting not mandatory</v>
      </c>
      <c r="JT189" s="104" t="str">
        <f>IF(OR(ISBLANK(Table1a!JT127),Table1a!JT127=""),"Blank cell, reporting not mandatory",IF(OR(Table1a!JT127=0,Table1a!JT127="0"),"0 value","Value"))</f>
        <v>Blank cell, reporting not mandatory</v>
      </c>
      <c r="JU189" s="104" t="str">
        <f>IF(OR(ISBLANK(Table1a!JU127),Table1a!JU127=""),"Blank cell, reporting not mandatory",IF(OR(Table1a!JU127=0,Table1a!JU127="0"),"0 value","Value"))</f>
        <v>Value</v>
      </c>
      <c r="JV189" s="104" t="str">
        <f>IF(OR(ISBLANK(Table1a!JV127),Table1a!JV127=""),"Blank cell, reporting not mandatory",IF(OR(Table1a!JV127=0,Table1a!JV127="0"),"0 value","Value"))</f>
        <v>Value</v>
      </c>
      <c r="JW189" s="86" t="str">
        <f>IF(OR(ISBLANK(Table1a!JW127),Table1a!JW127=""),"Blank cell, reporting not mandatory",IF(OR(Table1a!JW127=0,Table1a!JW127="0"),"0 value","Value"))</f>
        <v>Value</v>
      </c>
      <c r="JX189" s="104" t="str">
        <f>IF(OR(ISBLANK(Table1a!JX127),Table1a!JX127=""),"Blank cell, reporting not mandatory",IF(OR(Table1a!JX127=0,Table1a!JX127="0"),"0 value","Value"))</f>
        <v>Value</v>
      </c>
      <c r="JY189" s="104" t="str">
        <f>IF(OR(ISBLANK(Table1a!JY127),Table1a!JY127=""),"Blank cell, reporting not mandatory",IF(OR(Table1a!JY127=0,Table1a!JY127="0"),"0 value","Value"))</f>
        <v>Value</v>
      </c>
      <c r="JZ189" s="104" t="str">
        <f>IF(OR(ISBLANK(Table1a!JZ127),Table1a!JZ127=""),"Blank cell, reporting not mandatory",IF(OR(Table1a!JZ127=0,Table1a!JZ127="0"),"0 value","Value"))</f>
        <v>Value</v>
      </c>
      <c r="KA189" s="104" t="str">
        <f>IF(OR(ISBLANK(Table1a!KA127),Table1a!KA127=""),"Blank cell, reporting not mandatory",IF(OR(Table1a!KA127=0,Table1a!KA127="0"),"0 value","Value"))</f>
        <v>Value</v>
      </c>
      <c r="KB189" s="86" t="str">
        <f>IF(OR(ISBLANK(Table1a!KB127),Table1a!KB127=""),"Blank cell, reporting not mandatory",IF(OR(Table1a!KB127=0,Table1a!KB127="0"),"0 value","Value"))</f>
        <v>Value</v>
      </c>
      <c r="KC189" s="104" t="str">
        <f>IF(OR(ISBLANK(Table1a!KC127),Table1a!KC127=""),"Blank cell, reporting not mandatory",IF(OR(Table1a!KC127=0,Table1a!KC127="0"),"0 value","Value"))</f>
        <v>Value</v>
      </c>
      <c r="KD189" s="104" t="str">
        <f>IF(OR(ISBLANK(Table1a!KD127),Table1a!KD127=""),"Blank cell, reporting not mandatory",IF(OR(Table1a!KD127=0,Table1a!KD127="0"),"0 value","Value"))</f>
        <v>Value</v>
      </c>
      <c r="KE189" s="104" t="str">
        <f>IF(OR(ISBLANK(Table1a!KE127),Table1a!KE127=""),"Blank cell, reporting not mandatory",IF(OR(Table1a!KE127=0,Table1a!KE127="0"),"0 value","Value"))</f>
        <v>Value</v>
      </c>
      <c r="KF189" s="104" t="str">
        <f>IF(OR(ISBLANK(Table1a!KF127),Table1a!KF127=""),"Blank cell, reporting not mandatory",IF(OR(Table1a!KF127=0,Table1a!KF127="0"),"0 value","Value"))</f>
        <v>Value</v>
      </c>
      <c r="KG189" s="86" t="str">
        <f>IF(OR(ISBLANK(Table1a!KG127),Table1a!KG127=""),"Blank cell, reporting not mandatory",IF(OR(Table1a!KG127=0,Table1a!KG127="0"),"0 value","Value"))</f>
        <v>Value</v>
      </c>
      <c r="KH189" s="104" t="str">
        <f>IF(OR(ISBLANK(Table1a!KH127),Table1a!KH127=""),"Blank cell, reporting not mandatory",IF(OR(Table1a!KH127=0,Table1a!KH127="0"),"0 value","Value"))</f>
        <v>Value</v>
      </c>
      <c r="KI189" s="104" t="str">
        <f>IF(OR(ISBLANK(Table1a!KI127),Table1a!KI127=""),"Blank cell, reporting not mandatory",IF(OR(Table1a!KI127=0,Table1a!KI127="0"),"0 value","Value"))</f>
        <v>Value</v>
      </c>
      <c r="KJ189" s="104" t="str">
        <f>IF(OR(ISBLANK(Table1a!KJ127),Table1a!KJ127=""),"Blank cell, reporting not mandatory",IF(OR(Table1a!KJ127=0,Table1a!KJ127="0"),"0 value","Value"))</f>
        <v>Value</v>
      </c>
      <c r="KK189" s="104" t="str">
        <f>IF(OR(ISBLANK(Table1a!KK127),Table1a!KK127=""),"Blank cell, reporting not mandatory",IF(OR(Table1a!KK127=0,Table1a!KK127="0"),"0 value","Value"))</f>
        <v>Value</v>
      </c>
      <c r="KL189" s="86" t="str">
        <f>IF(OR(ISBLANK(Table1a!KL127),Table1a!KL127=""),"Blank cell, reporting not mandatory",IF(OR(Table1a!KL127=0,Table1a!KL127="0"),"0 value","Value"))</f>
        <v>Value</v>
      </c>
      <c r="KM189" s="104" t="str">
        <f>IF(OR(ISBLANK(Table1a!KM127),Table1a!KM127=""),"Blank cell, reporting not mandatory",IF(OR(Table1a!KM127=0,Table1a!KM127="0"),"0 value","Value"))</f>
        <v>Value</v>
      </c>
      <c r="KN189" s="104" t="str">
        <f>IF(OR(ISBLANK(Table1a!KN127),Table1a!KN127=""),"Blank cell, reporting not mandatory",IF(OR(Table1a!KN127=0,Table1a!KN127="0"),"0 value","Value"))</f>
        <v>Value</v>
      </c>
      <c r="KO189" s="104" t="str">
        <f>IF(OR(ISBLANK(Table1a!KO127),Table1a!KO127=""),"Blank cell, reporting not mandatory",IF(OR(Table1a!KO127=0,Table1a!KO127="0"),"0 value","Value"))</f>
        <v>Value</v>
      </c>
      <c r="KP189" s="104" t="str">
        <f>IF(OR(ISBLANK(Table1a!KP127),Table1a!KP127=""),"Blank cell, reporting not mandatory",IF(OR(Table1a!KP127=0,Table1a!KP127="0"),"0 value","Value"))</f>
        <v>Value</v>
      </c>
      <c r="KQ189" s="86" t="str">
        <f>IF(OR(ISBLANK(Table1a!KQ127),Table1a!KQ127=""),"Blank cell, reporting not mandatory",IF(OR(Table1a!KQ127=0,Table1a!KQ127="0"),"0 value","Value"))</f>
        <v>Value</v>
      </c>
      <c r="KR189" s="104" t="str">
        <f>IF(OR(ISBLANK(Table1a!KR127),Table1a!KR127=""),"Blank cell, reporting not mandatory",IF(OR(Table1a!KR127=0,Table1a!KR127="0"),"0 value","Value"))</f>
        <v>Value</v>
      </c>
      <c r="KS189" s="104" t="str">
        <f>IF(OR(ISBLANK(Table1a!KS127),Table1a!KS127=""),"Blank cell, reporting not mandatory",IF(OR(Table1a!KS127=0,Table1a!KS127="0"),"0 value","Value"))</f>
        <v>Value</v>
      </c>
      <c r="KT189" s="104" t="str">
        <f>IF(OR(ISBLANK(Table1a!KT127),Table1a!KT127=""),"Blank cell, reporting not mandatory",IF(OR(Table1a!KT127=0,Table1a!KT127="0"),"0 value","Value"))</f>
        <v>Value</v>
      </c>
      <c r="KU189" s="104" t="str">
        <f>IF(OR(ISBLANK(Table1a!KU127),Table1a!KU127=""),"Blank cell, reporting not mandatory",IF(OR(Table1a!KU127=0,Table1a!KU127="0"),"0 value","Value"))</f>
        <v>Value</v>
      </c>
      <c r="KV189" s="86" t="str">
        <f>IF(OR(ISBLANK(Table1a!KV127),Table1a!KV127=""),"Blank cell, reporting not mandatory",IF(OR(Table1a!KV127=0,Table1a!KV127="0"),"0 value","Value"))</f>
        <v>Value</v>
      </c>
      <c r="KW189" s="132"/>
      <c r="KX189" s="133"/>
      <c r="KY189" s="133"/>
      <c r="KZ189" s="132"/>
      <c r="LA189" s="133"/>
      <c r="LB189" s="133"/>
      <c r="LC189" s="133"/>
      <c r="LD189" s="133"/>
      <c r="LE189" s="132"/>
      <c r="LF189" s="133"/>
      <c r="LG189" s="133"/>
      <c r="LH189" s="133"/>
      <c r="LI189" s="133"/>
      <c r="LJ189" s="132"/>
      <c r="LK189" s="133"/>
      <c r="LL189" s="133"/>
      <c r="LM189" s="133"/>
      <c r="LN189" s="133"/>
      <c r="LO189" s="132"/>
      <c r="LP189" s="133"/>
      <c r="LQ189" s="133"/>
      <c r="LR189" s="133"/>
      <c r="LS189" s="133"/>
      <c r="LT189" s="132"/>
      <c r="LU189" s="133"/>
      <c r="LV189" s="133"/>
      <c r="LW189" s="133"/>
      <c r="LX189" s="133"/>
      <c r="LY189" s="132"/>
      <c r="LZ189" s="133"/>
      <c r="MA189" s="133"/>
      <c r="MB189" s="133"/>
      <c r="MC189" s="133"/>
      <c r="MD189" s="132"/>
      <c r="ME189" s="105" t="str">
        <f>IF(OR(ISBLANK(Table1a!ME127),Table1a!ME127=""),"Blank cell, reporting not mandatory",IF(OR(Table1a!ME127=0,Table1a!ME127="0"),"0 value","Value"))</f>
        <v>Value</v>
      </c>
      <c r="MF189" s="104" t="str">
        <f>IF(OR(ISBLANK(Table1a!MF127),Table1a!MF127=""),"Blank cell, reporting not mandatory",IF(OR(Table1a!MF127=0,Table1a!MF127="0"),"0 value","Value"))</f>
        <v>Blank cell, reporting not mandatory</v>
      </c>
      <c r="MG189" s="104" t="str">
        <f>IF(OR(ISBLANK(Table1a!MG127),Table1a!MG127=""),"Blank cell, reporting not mandatory",IF(OR(Table1a!MG127=0,Table1a!MG127="0"),"0 value","Value"))</f>
        <v>Blank cell, reporting not mandatory</v>
      </c>
      <c r="MH189" s="105" t="str">
        <f>IF(OR(ISBLANK(Table1a!MH127),Table1a!MH127=""),"Blank cell, reporting not mandatory",IF(OR(Table1a!MH127=0,Table1a!MH127="0"),"0 value","Value"))</f>
        <v>Blank cell, reporting not mandatory</v>
      </c>
      <c r="MI189" s="104" t="str">
        <f>IF(OR(ISBLANK(Table1a!MI127),Table1a!MI127=""),"Blank cell, reporting not mandatory",IF(OR(Table1a!MI127=0,Table1a!MI127="0"),"0 value","Value"))</f>
        <v>Blank cell, reporting not mandatory</v>
      </c>
      <c r="MJ189" s="104" t="str">
        <f>IF(OR(ISBLANK(Table1a!MJ127),Table1a!MJ127=""),"Blank cell, reporting not mandatory",IF(OR(Table1a!MJ127=0,Table1a!MJ127="0"),"0 value","Value"))</f>
        <v>Blank cell, reporting not mandatory</v>
      </c>
      <c r="MK189" s="104" t="str">
        <f>IF(OR(ISBLANK(Table1a!MK127),Table1a!MK127=""),"Blank cell, reporting not mandatory",IF(OR(Table1a!MK127=0,Table1a!MK127="0"),"0 value","Value"))</f>
        <v>Value</v>
      </c>
      <c r="ML189" s="104" t="str">
        <f>IF(OR(ISBLANK(Table1a!ML127),Table1a!ML127=""),"Blank cell, reporting not mandatory",IF(OR(Table1a!ML127=0,Table1a!ML127="0"),"0 value","Value"))</f>
        <v>Value</v>
      </c>
      <c r="MM189" s="105" t="str">
        <f>IF(OR(ISBLANK(Table1a!MM127),Table1a!MM127=""),"Blank cell, reporting not mandatory",IF(OR(Table1a!MM127=0,Table1a!MM127="0"),"0 value","Value"))</f>
        <v>Value</v>
      </c>
      <c r="MN189" s="104" t="str">
        <f>IF(OR(ISBLANK(Table1a!MN127),Table1a!MN127=""),"Blank cell, reporting not mandatory",IF(OR(Table1a!MN127=0,Table1a!MN127="0"),"0 value","Value"))</f>
        <v>Value</v>
      </c>
      <c r="MO189" s="104" t="str">
        <f>IF(OR(ISBLANK(Table1a!MO127),Table1a!MO127=""),"Blank cell, reporting not mandatory",IF(OR(Table1a!MO127=0,Table1a!MO127="0"),"0 value","Value"))</f>
        <v>Value</v>
      </c>
      <c r="MP189" s="104" t="str">
        <f>IF(OR(ISBLANK(Table1a!MP127),Table1a!MP127=""),"Blank cell, reporting not mandatory",IF(OR(Table1a!MP127=0,Table1a!MP127="0"),"0 value","Value"))</f>
        <v>Value</v>
      </c>
      <c r="MQ189" s="104" t="str">
        <f>IF(OR(ISBLANK(Table1a!MQ127),Table1a!MQ127=""),"Blank cell, reporting not mandatory",IF(OR(Table1a!MQ127=0,Table1a!MQ127="0"),"0 value","Value"))</f>
        <v>Value</v>
      </c>
      <c r="MR189" s="105" t="str">
        <f>IF(OR(ISBLANK(Table1a!MR127),Table1a!MR127=""),"Blank cell, reporting not mandatory",IF(OR(Table1a!MR127=0,Table1a!MR127="0"),"0 value","Value"))</f>
        <v>Value</v>
      </c>
      <c r="MS189" s="104" t="str">
        <f>IF(OR(ISBLANK(Table1a!MS127),Table1a!MS127=""),"Blank cell, reporting not mandatory",IF(OR(Table1a!MS127=0,Table1a!MS127="0"),"0 value","Value"))</f>
        <v>Value</v>
      </c>
      <c r="MT189" s="104" t="str">
        <f>IF(OR(ISBLANK(Table1a!MT127),Table1a!MT127=""),"Blank cell, reporting not mandatory",IF(OR(Table1a!MT127=0,Table1a!MT127="0"),"0 value","Value"))</f>
        <v>Value</v>
      </c>
      <c r="MU189" s="104" t="str">
        <f>IF(OR(ISBLANK(Table1a!MU127),Table1a!MU127=""),"Blank cell, reporting not mandatory",IF(OR(Table1a!MU127=0,Table1a!MU127="0"),"0 value","Value"))</f>
        <v>Value</v>
      </c>
      <c r="MV189" s="104" t="str">
        <f>IF(OR(ISBLANK(Table1a!MV127),Table1a!MV127=""),"Blank cell, reporting not mandatory",IF(OR(Table1a!MV127=0,Table1a!MV127="0"),"0 value","Value"))</f>
        <v>Value</v>
      </c>
      <c r="MW189" s="105" t="str">
        <f>IF(OR(ISBLANK(Table1a!MW127),Table1a!MW127=""),"Blank cell, reporting not mandatory",IF(OR(Table1a!MW127=0,Table1a!MW127="0"),"0 value","Value"))</f>
        <v>Value</v>
      </c>
      <c r="MX189" s="104" t="str">
        <f>IF(OR(ISBLANK(Table1a!MX127),Table1a!MX127=""),"Blank cell, reporting not mandatory",IF(OR(Table1a!MX127=0,Table1a!MX127="0"),"0 value","Value"))</f>
        <v>Value</v>
      </c>
      <c r="MY189" s="104" t="str">
        <f>IF(OR(ISBLANK(Table1a!MY127),Table1a!MY127=""),"Blank cell, reporting not mandatory",IF(OR(Table1a!MY127=0,Table1a!MY127="0"),"0 value","Value"))</f>
        <v>Value</v>
      </c>
      <c r="MZ189" s="104" t="str">
        <f>IF(OR(ISBLANK(Table1a!MZ127),Table1a!MZ127=""),"Blank cell, reporting not mandatory",IF(OR(Table1a!MZ127=0,Table1a!MZ127="0"),"0 value","Value"))</f>
        <v>Value</v>
      </c>
      <c r="NA189" s="104" t="str">
        <f>IF(OR(ISBLANK(Table1a!NA127),Table1a!NA127=""),"Blank cell, reporting not mandatory",IF(OR(Table1a!NA127=0,Table1a!NA127="0"),"0 value","Value"))</f>
        <v>Value</v>
      </c>
      <c r="NB189" s="105" t="str">
        <f>IF(OR(ISBLANK(Table1a!NB127),Table1a!NB127=""),"Blank cell, reporting not mandatory",IF(OR(Table1a!NB127=0,Table1a!NB127="0"),"0 value","Value"))</f>
        <v>Value</v>
      </c>
      <c r="NC189" s="104" t="str">
        <f>IF(OR(ISBLANK(Table1a!NC127),Table1a!NC127=""),"Blank cell, reporting not mandatory",IF(OR(Table1a!NC127=0,Table1a!NC127="0"),"0 value","Value"))</f>
        <v>Value</v>
      </c>
      <c r="ND189" s="104" t="str">
        <f>IF(OR(ISBLANK(Table1a!ND127),Table1a!ND127=""),"Blank cell, reporting not mandatory",IF(OR(Table1a!ND127=0,Table1a!ND127="0"),"0 value","Value"))</f>
        <v>Value</v>
      </c>
      <c r="NE189" s="104" t="str">
        <f>IF(OR(ISBLANK(Table1a!NE127),Table1a!NE127=""),"Blank cell, reporting not mandatory",IF(OR(Table1a!NE127=0,Table1a!NE127="0"),"0 value","Value"))</f>
        <v>Value</v>
      </c>
      <c r="NF189" s="104" t="str">
        <f>IF(OR(ISBLANK(Table1a!NF127),Table1a!NF127=""),"Blank cell, reporting not mandatory",IF(OR(Table1a!NF127=0,Table1a!NF127="0"),"0 value","Value"))</f>
        <v>Value</v>
      </c>
      <c r="NG189" s="105" t="str">
        <f>IF(OR(ISBLANK(Table1a!NG127),Table1a!NG127=""),"Blank cell, reporting not mandatory",IF(OR(Table1a!NG127=0,Table1a!NG127="0"),"0 value","Value"))</f>
        <v>Value</v>
      </c>
      <c r="NH189" s="104" t="str">
        <f>IF(OR(ISBLANK(Table1a!NH127),Table1a!NH127=""),"Blank cell, reporting not mandatory",IF(OR(Table1a!NH127=0,Table1a!NH127="0"),"0 value","Value"))</f>
        <v>Value</v>
      </c>
      <c r="NI189" s="104" t="str">
        <f>IF(OR(ISBLANK(Table1a!NI127),Table1a!NI127=""),"Blank cell, reporting not mandatory",IF(OR(Table1a!NI127=0,Table1a!NI127="0"),"0 value","Value"))</f>
        <v>Value</v>
      </c>
      <c r="NJ189" s="104" t="str">
        <f>IF(OR(ISBLANK(Table1a!NJ127),Table1a!NJ127=""),"Blank cell, reporting not mandatory",IF(OR(Table1a!NJ127=0,Table1a!NJ127="0"),"0 value","Value"))</f>
        <v>Value</v>
      </c>
      <c r="NK189" s="104" t="str">
        <f>IF(OR(ISBLANK(Table1a!NK127),Table1a!NK127=""),"Blank cell, reporting not mandatory",IF(OR(Table1a!NK127=0,Table1a!NK127="0"),"0 value","Value"))</f>
        <v>Value</v>
      </c>
      <c r="NL189" s="105" t="str">
        <f>IF(OR(ISBLANK(Table1a!NL127),Table1a!NL127=""),"Blank cell, reporting not mandatory",IF(OR(Table1a!NL127=0,Table1a!NL127="0"),"0 value","Value"))</f>
        <v>Value</v>
      </c>
    </row>
    <row r="190" spans="1:376" outlineLevel="1">
      <c r="A190" s="38" t="s">
        <v>323</v>
      </c>
      <c r="B190" s="36" t="s">
        <v>9</v>
      </c>
      <c r="C190" s="132"/>
      <c r="D190" s="133"/>
      <c r="E190" s="133"/>
      <c r="F190" s="132"/>
      <c r="G190" s="133"/>
      <c r="H190" s="133"/>
      <c r="I190" s="133"/>
      <c r="J190" s="133"/>
      <c r="K190" s="132"/>
      <c r="L190" s="133"/>
      <c r="M190" s="133"/>
      <c r="N190" s="133"/>
      <c r="O190" s="133"/>
      <c r="P190" s="132"/>
      <c r="Q190" s="133"/>
      <c r="R190" s="133"/>
      <c r="S190" s="133"/>
      <c r="T190" s="133"/>
      <c r="U190" s="132"/>
      <c r="V190" s="133"/>
      <c r="W190" s="133"/>
      <c r="X190" s="133"/>
      <c r="Y190" s="133"/>
      <c r="Z190" s="132"/>
      <c r="AA190" s="133"/>
      <c r="AB190" s="133"/>
      <c r="AC190" s="133"/>
      <c r="AD190" s="133"/>
      <c r="AE190" s="132"/>
      <c r="AF190" s="133"/>
      <c r="AG190" s="133"/>
      <c r="AH190" s="133"/>
      <c r="AI190" s="133"/>
      <c r="AJ190" s="132"/>
      <c r="AK190" s="105" t="str">
        <f>IF(OR(ISBLANK(Table1a!AK128),Table1a!AK128=""),"Blank cell, reporting not mandatory",IF(OR(Table1a!AK128=0,Table1a!AK128="0"),"0 value","Value"))</f>
        <v>Value</v>
      </c>
      <c r="AL190" s="139" t="str">
        <f>IF(OR(ISBLANK(Table1a!AL128),Table1a!AL128=""),"Blank cell, reporting not mandatory",IF(OR(Table1a!AL128=0,Table1a!AL128="0"),"0 value","Value"))</f>
        <v>Blank cell, reporting not mandatory</v>
      </c>
      <c r="AM190" s="139" t="str">
        <f>IF(OR(ISBLANK(Table1a!AM128),Table1a!AM128=""),"Blank cell, reporting not mandatory",IF(OR(Table1a!AM128=0,Table1a!AM128="0"),"0 value","Value"))</f>
        <v>Blank cell, reporting not mandatory</v>
      </c>
      <c r="AN190" s="105" t="str">
        <f>IF(OR(ISBLANK(Table1a!AN128),Table1a!AN128=""),"Blank cell, reporting not mandatory",IF(OR(Table1a!AN128=0,Table1a!AN128="0"),"0 value","Value"))</f>
        <v>Blank cell, reporting not mandatory</v>
      </c>
      <c r="AO190" s="139" t="str">
        <f>IF(OR(ISBLANK(Table1a!AO128),Table1a!AO128=""),"Blank cell, reporting not mandatory",IF(OR(Table1a!AO128=0,Table1a!AO128="0"),"0 value","Value"))</f>
        <v>Blank cell, reporting not mandatory</v>
      </c>
      <c r="AP190" s="139" t="str">
        <f>IF(OR(ISBLANK(Table1a!AP128),Table1a!AP128=""),"Blank cell, reporting not mandatory",IF(OR(Table1a!AP128=0,Table1a!AP128="0"),"0 value","Value"))</f>
        <v>Blank cell, reporting not mandatory</v>
      </c>
      <c r="AQ190" s="139" t="str">
        <f>IF(OR(ISBLANK(Table1a!AQ128),Table1a!AQ128=""),"Blank cell, reporting not mandatory",IF(OR(Table1a!AQ128=0,Table1a!AQ128="0"),"0 value","Value"))</f>
        <v>Value</v>
      </c>
      <c r="AR190" s="139" t="str">
        <f>IF(OR(ISBLANK(Table1a!AR128),Table1a!AR128=""),"Blank cell, reporting not mandatory",IF(OR(Table1a!AR128=0,Table1a!AR128="0"),"0 value","Value"))</f>
        <v>Value</v>
      </c>
      <c r="AS190" s="105" t="str">
        <f>IF(OR(ISBLANK(Table1a!AS128),Table1a!AS128=""),"Blank cell, reporting not mandatory",IF(OR(Table1a!AS128=0,Table1a!AS128="0"),"0 value","Value"))</f>
        <v>Value</v>
      </c>
      <c r="AT190" s="104" t="str">
        <f>IF(OR(ISBLANK(Table1a!AT128),Table1a!AT128=""),"Blank cell, reporting not mandatory",IF(OR(Table1a!AT128=0,Table1a!AT128="0"),"0 value","Value"))</f>
        <v>Value</v>
      </c>
      <c r="AU190" s="104" t="str">
        <f>IF(OR(ISBLANK(Table1a!AU128),Table1a!AU128=""),"Blank cell, reporting not mandatory",IF(OR(Table1a!AU128=0,Table1a!AU128="0"),"0 value","Value"))</f>
        <v>Value</v>
      </c>
      <c r="AV190" s="104" t="str">
        <f>IF(OR(ISBLANK(Table1a!AV128),Table1a!AV128=""),"Blank cell, reporting not mandatory",IF(OR(Table1a!AV128=0,Table1a!AV128="0"),"0 value","Value"))</f>
        <v>Value</v>
      </c>
      <c r="AW190" s="104" t="str">
        <f>IF(OR(ISBLANK(Table1a!AW128),Table1a!AW128=""),"Blank cell, reporting not mandatory",IF(OR(Table1a!AW128=0,Table1a!AW128="0"),"0 value","Value"))</f>
        <v>Value</v>
      </c>
      <c r="AX190" s="105" t="str">
        <f>IF(OR(ISBLANK(Table1a!AX128),Table1a!AX128=""),"Blank cell, reporting not mandatory",IF(OR(Table1a!AX128=0,Table1a!AX128="0"),"0 value","Value"))</f>
        <v>Value</v>
      </c>
      <c r="AY190" s="104" t="str">
        <f>IF(OR(ISBLANK(Table1a!AY128),Table1a!AY128=""),"Blank cell, reporting not mandatory",IF(OR(Table1a!AY128=0,Table1a!AY128="0"),"0 value","Value"))</f>
        <v>Value</v>
      </c>
      <c r="AZ190" s="104" t="str">
        <f>IF(OR(ISBLANK(Table1a!AZ128),Table1a!AZ128=""),"Blank cell, reporting not mandatory",IF(OR(Table1a!AZ128=0,Table1a!AZ128="0"),"0 value","Value"))</f>
        <v>Value</v>
      </c>
      <c r="BA190" s="104" t="str">
        <f>IF(OR(ISBLANK(Table1a!BA128),Table1a!BA128=""),"Blank cell, reporting not mandatory",IF(OR(Table1a!BA128=0,Table1a!BA128="0"),"0 value","Value"))</f>
        <v>Value</v>
      </c>
      <c r="BB190" s="104" t="str">
        <f>IF(OR(ISBLANK(Table1a!BB128),Table1a!BB128=""),"Blank cell, reporting not mandatory",IF(OR(Table1a!BB128=0,Table1a!BB128="0"),"0 value","Value"))</f>
        <v>Value</v>
      </c>
      <c r="BC190" s="105" t="str">
        <f>IF(OR(ISBLANK(Table1a!BC128),Table1a!BC128=""),"Blank cell, reporting not mandatory",IF(OR(Table1a!BC128=0,Table1a!BC128="0"),"0 value","Value"))</f>
        <v>Value</v>
      </c>
      <c r="BD190" s="104" t="str">
        <f>IF(OR(ISBLANK(Table1a!BD128),Table1a!BD128=""),"Blank cell, reporting not mandatory",IF(OR(Table1a!BD128=0,Table1a!BD128="0"),"0 value","Value"))</f>
        <v>Value</v>
      </c>
      <c r="BE190" s="104" t="str">
        <f>IF(OR(ISBLANK(Table1a!BE128),Table1a!BE128=""),"Blank cell, reporting not mandatory",IF(OR(Table1a!BE128=0,Table1a!BE128="0"),"0 value","Value"))</f>
        <v>Value</v>
      </c>
      <c r="BF190" s="104" t="str">
        <f>IF(OR(ISBLANK(Table1a!BF128),Table1a!BF128=""),"Blank cell, reporting not mandatory",IF(OR(Table1a!BF128=0,Table1a!BF128="0"),"0 value","Value"))</f>
        <v>Value</v>
      </c>
      <c r="BG190" s="104" t="str">
        <f>IF(OR(ISBLANK(Table1a!BG128),Table1a!BG128=""),"Blank cell, reporting not mandatory",IF(OR(Table1a!BG128=0,Table1a!BG128="0"),"0 value","Value"))</f>
        <v>Value</v>
      </c>
      <c r="BH190" s="105" t="str">
        <f>IF(OR(ISBLANK(Table1a!BH128),Table1a!BH128=""),"Blank cell, reporting not mandatory",IF(OR(Table1a!BH128=0,Table1a!BH128="0"),"0 value","Value"))</f>
        <v>Value</v>
      </c>
      <c r="BI190" s="104" t="str">
        <f>IF(OR(ISBLANK(Table1a!BI128),Table1a!BI128=""),"Blank cell, reporting not mandatory",IF(OR(Table1a!BI128=0,Table1a!BI128="0"),"0 value","Value"))</f>
        <v>Value</v>
      </c>
      <c r="BJ190" s="104" t="str">
        <f>IF(OR(ISBLANK(Table1a!BJ128),Table1a!BJ128=""),"Blank cell, reporting not mandatory",IF(OR(Table1a!BJ128=0,Table1a!BJ128="0"),"0 value","Value"))</f>
        <v>Value</v>
      </c>
      <c r="BK190" s="104" t="str">
        <f>IF(OR(ISBLANK(Table1a!BK128),Table1a!BK128=""),"Blank cell, reporting not mandatory",IF(OR(Table1a!BK128=0,Table1a!BK128="0"),"0 value","Value"))</f>
        <v>Value</v>
      </c>
      <c r="BL190" s="104" t="str">
        <f>IF(OR(ISBLANK(Table1a!BL128),Table1a!BL128=""),"Blank cell, reporting not mandatory",IF(OR(Table1a!BL128=0,Table1a!BL128="0"),"0 value","Value"))</f>
        <v>Value</v>
      </c>
      <c r="BM190" s="105" t="str">
        <f>IF(OR(ISBLANK(Table1a!BM128),Table1a!BM128=""),"Blank cell, reporting not mandatory",IF(OR(Table1a!BM128=0,Table1a!BM128="0"),"0 value","Value"))</f>
        <v>Value</v>
      </c>
      <c r="BN190" s="104" t="str">
        <f>IF(OR(ISBLANK(Table1a!BN128),Table1a!BN128=""),"Blank cell, reporting not mandatory",IF(OR(Table1a!BN128=0,Table1a!BN128="0"),"0 value","Value"))</f>
        <v>Value</v>
      </c>
      <c r="BO190" s="104" t="str">
        <f>IF(OR(ISBLANK(Table1a!BO128),Table1a!BO128=""),"Blank cell, reporting not mandatory",IF(OR(Table1a!BO128=0,Table1a!BO128="0"),"0 value","Value"))</f>
        <v>Value</v>
      </c>
      <c r="BP190" s="104" t="str">
        <f>IF(OR(ISBLANK(Table1a!BP128),Table1a!BP128=""),"Blank cell, reporting not mandatory",IF(OR(Table1a!BP128=0,Table1a!BP128="0"),"0 value","Value"))</f>
        <v>Value</v>
      </c>
      <c r="BQ190" s="104" t="str">
        <f>IF(OR(ISBLANK(Table1a!BQ128),Table1a!BQ128=""),"Blank cell, reporting not mandatory",IF(OR(Table1a!BQ128=0,Table1a!BQ128="0"),"0 value","Value"))</f>
        <v>Value</v>
      </c>
      <c r="BR190" s="105" t="str">
        <f>IF(OR(ISBLANK(Table1a!BR128),Table1a!BR128=""),"Blank cell, reporting not mandatory",IF(OR(Table1a!BR128=0,Table1a!BR128="0"),"0 value","Value"))</f>
        <v>Value</v>
      </c>
      <c r="BS190" s="105" t="str">
        <f>IF(OR(ISBLANK(Table1a!BS128),Table1a!BS128=""),"Blank cell, reporting not mandatory",IF(OR(Table1a!BS128=0,Table1a!BS128="0"),"0 value","Value"))</f>
        <v>Value</v>
      </c>
      <c r="BT190" s="104" t="str">
        <f>IF(OR(ISBLANK(Table1a!BT128),Table1a!BT128=""),"Blank cell, reporting not mandatory",IF(OR(Table1a!BT128=0,Table1a!BT128="0"),"0 value","Value"))</f>
        <v>Blank cell, reporting not mandatory</v>
      </c>
      <c r="BU190" s="104" t="str">
        <f>IF(OR(ISBLANK(Table1a!BU128),Table1a!BU128=""),"Blank cell, reporting not mandatory",IF(OR(Table1a!BU128=0,Table1a!BU128="0"),"0 value","Value"))</f>
        <v>Blank cell, reporting not mandatory</v>
      </c>
      <c r="BV190" s="105" t="str">
        <f>IF(OR(ISBLANK(Table1a!BV128),Table1a!BV128=""),"Blank cell, reporting not mandatory",IF(OR(Table1a!BV128=0,Table1a!BV128="0"),"0 value","Value"))</f>
        <v>Blank cell, reporting not mandatory</v>
      </c>
      <c r="BW190" s="104" t="str">
        <f>IF(OR(ISBLANK(Table1a!BW128),Table1a!BW128=""),"Blank cell, reporting not mandatory",IF(OR(Table1a!BW128=0,Table1a!BW128="0"),"0 value","Value"))</f>
        <v>Blank cell, reporting not mandatory</v>
      </c>
      <c r="BX190" s="104" t="str">
        <f>IF(OR(ISBLANK(Table1a!BX128),Table1a!BX128=""),"Blank cell, reporting not mandatory",IF(OR(Table1a!BX128=0,Table1a!BX128="0"),"0 value","Value"))</f>
        <v>Blank cell, reporting not mandatory</v>
      </c>
      <c r="BY190" s="104" t="str">
        <f>IF(OR(ISBLANK(Table1a!BY128),Table1a!BY128=""),"Blank cell, reporting not mandatory",IF(OR(Table1a!BY128=0,Table1a!BY128="0"),"0 value","Value"))</f>
        <v>Value</v>
      </c>
      <c r="BZ190" s="104" t="str">
        <f>IF(OR(ISBLANK(Table1a!BZ128),Table1a!BZ128=""),"Blank cell, reporting not mandatory",IF(OR(Table1a!BZ128=0,Table1a!BZ128="0"),"0 value","Value"))</f>
        <v>Value</v>
      </c>
      <c r="CA190" s="105" t="str">
        <f>IF(OR(ISBLANK(Table1a!CA128),Table1a!CA128=""),"Blank cell, reporting not mandatory",IF(OR(Table1a!CA128=0,Table1a!CA128="0"),"0 value","Value"))</f>
        <v>Value</v>
      </c>
      <c r="CB190" s="104" t="str">
        <f>IF(OR(ISBLANK(Table1a!CB128),Table1a!CB128=""),"Blank cell, reporting not mandatory",IF(OR(Table1a!CB128=0,Table1a!CB128="0"),"0 value","Value"))</f>
        <v>Value</v>
      </c>
      <c r="CC190" s="104" t="str">
        <f>IF(OR(ISBLANK(Table1a!CC128),Table1a!CC128=""),"Blank cell, reporting not mandatory",IF(OR(Table1a!CC128=0,Table1a!CC128="0"),"0 value","Value"))</f>
        <v>Value</v>
      </c>
      <c r="CD190" s="104" t="str">
        <f>IF(OR(ISBLANK(Table1a!CD128),Table1a!CD128=""),"Blank cell, reporting not mandatory",IF(OR(Table1a!CD128=0,Table1a!CD128="0"),"0 value","Value"))</f>
        <v>Value</v>
      </c>
      <c r="CE190" s="104" t="str">
        <f>IF(OR(ISBLANK(Table1a!CE128),Table1a!CE128=""),"Blank cell, reporting not mandatory",IF(OR(Table1a!CE128=0,Table1a!CE128="0"),"0 value","Value"))</f>
        <v>Value</v>
      </c>
      <c r="CF190" s="105" t="str">
        <f>IF(OR(ISBLANK(Table1a!CF128),Table1a!CF128=""),"Blank cell, reporting not mandatory",IF(OR(Table1a!CF128=0,Table1a!CF128="0"),"0 value","Value"))</f>
        <v>Value</v>
      </c>
      <c r="CG190" s="104" t="str">
        <f>IF(OR(ISBLANK(Table1a!CG128),Table1a!CG128=""),"Blank cell, reporting not mandatory",IF(OR(Table1a!CG128=0,Table1a!CG128="0"),"0 value","Value"))</f>
        <v>Value</v>
      </c>
      <c r="CH190" s="104" t="str">
        <f>IF(OR(ISBLANK(Table1a!CH128),Table1a!CH128=""),"Blank cell, reporting not mandatory",IF(OR(Table1a!CH128=0,Table1a!CH128="0"),"0 value","Value"))</f>
        <v>Value</v>
      </c>
      <c r="CI190" s="104" t="str">
        <f>IF(OR(ISBLANK(Table1a!CI128),Table1a!CI128=""),"Blank cell, reporting not mandatory",IF(OR(Table1a!CI128=0,Table1a!CI128="0"),"0 value","Value"))</f>
        <v>Value</v>
      </c>
      <c r="CJ190" s="104" t="str">
        <f>IF(OR(ISBLANK(Table1a!CJ128),Table1a!CJ128=""),"Blank cell, reporting not mandatory",IF(OR(Table1a!CJ128=0,Table1a!CJ128="0"),"0 value","Value"))</f>
        <v>Value</v>
      </c>
      <c r="CK190" s="105" t="str">
        <f>IF(OR(ISBLANK(Table1a!CK128),Table1a!CK128=""),"Blank cell, reporting not mandatory",IF(OR(Table1a!CK128=0,Table1a!CK128="0"),"0 value","Value"))</f>
        <v>Value</v>
      </c>
      <c r="CL190" s="104" t="str">
        <f>IF(OR(ISBLANK(Table1a!CL128),Table1a!CL128=""),"Blank cell, reporting not mandatory",IF(OR(Table1a!CL128=0,Table1a!CL128="0"),"0 value","Value"))</f>
        <v>Value</v>
      </c>
      <c r="CM190" s="104" t="str">
        <f>IF(OR(ISBLANK(Table1a!CM128),Table1a!CM128=""),"Blank cell, reporting not mandatory",IF(OR(Table1a!CM128=0,Table1a!CM128="0"),"0 value","Value"))</f>
        <v>Value</v>
      </c>
      <c r="CN190" s="104" t="str">
        <f>IF(OR(ISBLANK(Table1a!CN128),Table1a!CN128=""),"Blank cell, reporting not mandatory",IF(OR(Table1a!CN128=0,Table1a!CN128="0"),"0 value","Value"))</f>
        <v>Value</v>
      </c>
      <c r="CO190" s="104" t="str">
        <f>IF(OR(ISBLANK(Table1a!CO128),Table1a!CO128=""),"Blank cell, reporting not mandatory",IF(OR(Table1a!CO128=0,Table1a!CO128="0"),"0 value","Value"))</f>
        <v>Value</v>
      </c>
      <c r="CP190" s="105" t="str">
        <f>IF(OR(ISBLANK(Table1a!CP128),Table1a!CP128=""),"Blank cell, reporting not mandatory",IF(OR(Table1a!CP128=0,Table1a!CP128="0"),"0 value","Value"))</f>
        <v>Value</v>
      </c>
      <c r="CQ190" s="104" t="str">
        <f>IF(OR(ISBLANK(Table1a!CQ128),Table1a!CQ128=""),"Blank cell, reporting not mandatory",IF(OR(Table1a!CQ128=0,Table1a!CQ128="0"),"0 value","Value"))</f>
        <v>Value</v>
      </c>
      <c r="CR190" s="104" t="str">
        <f>IF(OR(ISBLANK(Table1a!CR128),Table1a!CR128=""),"Blank cell, reporting not mandatory",IF(OR(Table1a!CR128=0,Table1a!CR128="0"),"0 value","Value"))</f>
        <v>Value</v>
      </c>
      <c r="CS190" s="104" t="str">
        <f>IF(OR(ISBLANK(Table1a!CS128),Table1a!CS128=""),"Blank cell, reporting not mandatory",IF(OR(Table1a!CS128=0,Table1a!CS128="0"),"0 value","Value"))</f>
        <v>Value</v>
      </c>
      <c r="CT190" s="104" t="str">
        <f>IF(OR(ISBLANK(Table1a!CT128),Table1a!CT128=""),"Blank cell, reporting not mandatory",IF(OR(Table1a!CT128=0,Table1a!CT128="0"),"0 value","Value"))</f>
        <v>Value</v>
      </c>
      <c r="CU190" s="105" t="str">
        <f>IF(OR(ISBLANK(Table1a!CU128),Table1a!CU128=""),"Blank cell, reporting not mandatory",IF(OR(Table1a!CU128=0,Table1a!CU128="0"),"0 value","Value"))</f>
        <v>Value</v>
      </c>
      <c r="CV190" s="104" t="str">
        <f>IF(OR(ISBLANK(Table1a!CV128),Table1a!CV128=""),"Blank cell, reporting not mandatory",IF(OR(Table1a!CV128=0,Table1a!CV128="0"),"0 value","Value"))</f>
        <v>Value</v>
      </c>
      <c r="CW190" s="104" t="str">
        <f>IF(OR(ISBLANK(Table1a!CW128),Table1a!CW128=""),"Blank cell, reporting not mandatory",IF(OR(Table1a!CW128=0,Table1a!CW128="0"),"0 value","Value"))</f>
        <v>Value</v>
      </c>
      <c r="CX190" s="104" t="str">
        <f>IF(OR(ISBLANK(Table1a!CX128),Table1a!CX128=""),"Blank cell, reporting not mandatory",IF(OR(Table1a!CX128=0,Table1a!CX128="0"),"0 value","Value"))</f>
        <v>Value</v>
      </c>
      <c r="CY190" s="104" t="str">
        <f>IF(OR(ISBLANK(Table1a!CY128),Table1a!CY128=""),"Blank cell, reporting not mandatory",IF(OR(Table1a!CY128=0,Table1a!CY128="0"),"0 value","Value"))</f>
        <v>Value</v>
      </c>
      <c r="CZ190" s="105" t="str">
        <f>IF(OR(ISBLANK(Table1a!CZ128),Table1a!CZ128=""),"Blank cell, reporting not mandatory",IF(OR(Table1a!CZ128=0,Table1a!CZ128="0"),"0 value","Value"))</f>
        <v>Value</v>
      </c>
      <c r="DA190" s="132"/>
      <c r="DB190" s="132"/>
      <c r="DC190" s="133"/>
      <c r="DD190" s="132"/>
      <c r="DE190" s="133"/>
      <c r="DF190" s="133"/>
      <c r="DG190" s="133"/>
      <c r="DH190" s="133"/>
      <c r="DI190" s="132"/>
      <c r="DJ190" s="133"/>
      <c r="DK190" s="133"/>
      <c r="DL190" s="133"/>
      <c r="DM190" s="133"/>
      <c r="DN190" s="132"/>
      <c r="DO190" s="133"/>
      <c r="DP190" s="133"/>
      <c r="DQ190" s="133"/>
      <c r="DR190" s="133"/>
      <c r="DS190" s="132"/>
      <c r="DT190" s="133"/>
      <c r="DU190" s="133"/>
      <c r="DV190" s="133"/>
      <c r="DW190" s="133"/>
      <c r="DX190" s="132"/>
      <c r="DY190" s="133"/>
      <c r="DZ190" s="133"/>
      <c r="EA190" s="133"/>
      <c r="EB190" s="133"/>
      <c r="EC190" s="132"/>
      <c r="ED190" s="133"/>
      <c r="EE190" s="133"/>
      <c r="EF190" s="133"/>
      <c r="EG190" s="133"/>
      <c r="EH190" s="132"/>
      <c r="EI190" s="132"/>
      <c r="EJ190" s="133"/>
      <c r="EK190" s="133"/>
      <c r="EL190" s="132"/>
      <c r="EM190" s="133"/>
      <c r="EN190" s="133"/>
      <c r="EO190" s="133"/>
      <c r="EP190" s="133"/>
      <c r="EQ190" s="132"/>
      <c r="ER190" s="133"/>
      <c r="ES190" s="133"/>
      <c r="ET190" s="133"/>
      <c r="EU190" s="133"/>
      <c r="EV190" s="132"/>
      <c r="EW190" s="133"/>
      <c r="EX190" s="133"/>
      <c r="EY190" s="133"/>
      <c r="EZ190" s="133"/>
      <c r="FA190" s="132"/>
      <c r="FB190" s="133"/>
      <c r="FC190" s="133"/>
      <c r="FD190" s="133"/>
      <c r="FE190" s="133"/>
      <c r="FF190" s="132"/>
      <c r="FG190" s="133"/>
      <c r="FH190" s="133"/>
      <c r="FI190" s="133"/>
      <c r="FJ190" s="133"/>
      <c r="FK190" s="132"/>
      <c r="FL190" s="133"/>
      <c r="FM190" s="133"/>
      <c r="FN190" s="133"/>
      <c r="FO190" s="133"/>
      <c r="FP190" s="132"/>
      <c r="FQ190" s="132"/>
      <c r="FR190" s="133"/>
      <c r="FS190" s="133"/>
      <c r="FT190" s="132"/>
      <c r="FU190" s="133"/>
      <c r="FV190" s="133"/>
      <c r="FW190" s="133"/>
      <c r="FX190" s="133"/>
      <c r="FY190" s="132"/>
      <c r="FZ190" s="133"/>
      <c r="GA190" s="133"/>
      <c r="GB190" s="133"/>
      <c r="GC190" s="133"/>
      <c r="GD190" s="132"/>
      <c r="GE190" s="133"/>
      <c r="GF190" s="133"/>
      <c r="GG190" s="133"/>
      <c r="GH190" s="133"/>
      <c r="GI190" s="132"/>
      <c r="GJ190" s="133"/>
      <c r="GK190" s="133"/>
      <c r="GL190" s="133"/>
      <c r="GM190" s="133"/>
      <c r="GN190" s="132"/>
      <c r="GO190" s="133"/>
      <c r="GP190" s="133"/>
      <c r="GQ190" s="133"/>
      <c r="GR190" s="133"/>
      <c r="GS190" s="132"/>
      <c r="GT190" s="133"/>
      <c r="GU190" s="133"/>
      <c r="GV190" s="133"/>
      <c r="GW190" s="133"/>
      <c r="GX190" s="132"/>
      <c r="GY190" s="132"/>
      <c r="GZ190" s="133"/>
      <c r="HA190" s="133"/>
      <c r="HB190" s="132"/>
      <c r="HC190" s="133"/>
      <c r="HD190" s="133"/>
      <c r="HE190" s="133"/>
      <c r="HF190" s="133"/>
      <c r="HG190" s="132"/>
      <c r="HH190" s="133"/>
      <c r="HI190" s="133"/>
      <c r="HJ190" s="133"/>
      <c r="HK190" s="133"/>
      <c r="HL190" s="132"/>
      <c r="HM190" s="133"/>
      <c r="HN190" s="133"/>
      <c r="HO190" s="133"/>
      <c r="HP190" s="133"/>
      <c r="HQ190" s="132"/>
      <c r="HR190" s="133"/>
      <c r="HS190" s="133"/>
      <c r="HT190" s="133"/>
      <c r="HU190" s="133"/>
      <c r="HV190" s="132"/>
      <c r="HW190" s="133"/>
      <c r="HX190" s="133"/>
      <c r="HY190" s="133"/>
      <c r="HZ190" s="133"/>
      <c r="IA190" s="132"/>
      <c r="IB190" s="133"/>
      <c r="IC190" s="133"/>
      <c r="ID190" s="133"/>
      <c r="IE190" s="133"/>
      <c r="IF190" s="132"/>
      <c r="IG190" s="132"/>
      <c r="IH190" s="133"/>
      <c r="II190" s="133"/>
      <c r="IJ190" s="132"/>
      <c r="IK190" s="133"/>
      <c r="IL190" s="133"/>
      <c r="IM190" s="133"/>
      <c r="IN190" s="133"/>
      <c r="IO190" s="132"/>
      <c r="IP190" s="133"/>
      <c r="IQ190" s="133"/>
      <c r="IR190" s="133"/>
      <c r="IS190" s="133"/>
      <c r="IT190" s="132"/>
      <c r="IU190" s="133"/>
      <c r="IV190" s="133"/>
      <c r="IW190" s="133"/>
      <c r="IX190" s="133"/>
      <c r="IY190" s="132"/>
      <c r="IZ190" s="133"/>
      <c r="JA190" s="133"/>
      <c r="JB190" s="133"/>
      <c r="JC190" s="133"/>
      <c r="JD190" s="132"/>
      <c r="JE190" s="133"/>
      <c r="JF190" s="133"/>
      <c r="JG190" s="133"/>
      <c r="JH190" s="133"/>
      <c r="JI190" s="132"/>
      <c r="JJ190" s="133"/>
      <c r="JK190" s="133"/>
      <c r="JL190" s="133"/>
      <c r="JM190" s="133"/>
      <c r="JN190" s="132"/>
      <c r="JO190" s="86" t="str">
        <f>IF(OR(ISBLANK(Table1a!JO128),Table1a!JO128=""),"Blank cell, reporting not mandatory",IF(OR(Table1a!JO128=0,Table1a!JO128="0"),"0 value","Value"))</f>
        <v>Value</v>
      </c>
      <c r="JP190" s="104" t="str">
        <f>IF(OR(ISBLANK(Table1a!JP128),Table1a!JP128=""),"Blank cell, reporting not mandatory",IF(OR(Table1a!JP128=0,Table1a!JP128="0"),"0 value","Value"))</f>
        <v>Blank cell, reporting not mandatory</v>
      </c>
      <c r="JQ190" s="104" t="str">
        <f>IF(OR(ISBLANK(Table1a!JQ128),Table1a!JQ128=""),"Blank cell, reporting not mandatory",IF(OR(Table1a!JQ128=0,Table1a!JQ128="0"),"0 value","Value"))</f>
        <v>Blank cell, reporting not mandatory</v>
      </c>
      <c r="JR190" s="86" t="str">
        <f>IF(OR(ISBLANK(Table1a!JR128),Table1a!JR128=""),"Blank cell, reporting not mandatory",IF(OR(Table1a!JR128=0,Table1a!JR128="0"),"0 value","Value"))</f>
        <v>Blank cell, reporting not mandatory</v>
      </c>
      <c r="JS190" s="104" t="str">
        <f>IF(OR(ISBLANK(Table1a!JS128),Table1a!JS128=""),"Blank cell, reporting not mandatory",IF(OR(Table1a!JS128=0,Table1a!JS128="0"),"0 value","Value"))</f>
        <v>Blank cell, reporting not mandatory</v>
      </c>
      <c r="JT190" s="104" t="str">
        <f>IF(OR(ISBLANK(Table1a!JT128),Table1a!JT128=""),"Blank cell, reporting not mandatory",IF(OR(Table1a!JT128=0,Table1a!JT128="0"),"0 value","Value"))</f>
        <v>Blank cell, reporting not mandatory</v>
      </c>
      <c r="JU190" s="104" t="str">
        <f>IF(OR(ISBLANK(Table1a!JU128),Table1a!JU128=""),"Blank cell, reporting not mandatory",IF(OR(Table1a!JU128=0,Table1a!JU128="0"),"0 value","Value"))</f>
        <v>Value</v>
      </c>
      <c r="JV190" s="104" t="str">
        <f>IF(OR(ISBLANK(Table1a!JV128),Table1a!JV128=""),"Blank cell, reporting not mandatory",IF(OR(Table1a!JV128=0,Table1a!JV128="0"),"0 value","Value"))</f>
        <v>Value</v>
      </c>
      <c r="JW190" s="86" t="str">
        <f>IF(OR(ISBLANK(Table1a!JW128),Table1a!JW128=""),"Blank cell, reporting not mandatory",IF(OR(Table1a!JW128=0,Table1a!JW128="0"),"0 value","Value"))</f>
        <v>Value</v>
      </c>
      <c r="JX190" s="104" t="str">
        <f>IF(OR(ISBLANK(Table1a!JX128),Table1a!JX128=""),"Blank cell, reporting not mandatory",IF(OR(Table1a!JX128=0,Table1a!JX128="0"),"0 value","Value"))</f>
        <v>Value</v>
      </c>
      <c r="JY190" s="104" t="str">
        <f>IF(OR(ISBLANK(Table1a!JY128),Table1a!JY128=""),"Blank cell, reporting not mandatory",IF(OR(Table1a!JY128=0,Table1a!JY128="0"),"0 value","Value"))</f>
        <v>Value</v>
      </c>
      <c r="JZ190" s="104" t="str">
        <f>IF(OR(ISBLANK(Table1a!JZ128),Table1a!JZ128=""),"Blank cell, reporting not mandatory",IF(OR(Table1a!JZ128=0,Table1a!JZ128="0"),"0 value","Value"))</f>
        <v>Value</v>
      </c>
      <c r="KA190" s="104" t="str">
        <f>IF(OR(ISBLANK(Table1a!KA128),Table1a!KA128=""),"Blank cell, reporting not mandatory",IF(OR(Table1a!KA128=0,Table1a!KA128="0"),"0 value","Value"))</f>
        <v>Value</v>
      </c>
      <c r="KB190" s="86" t="str">
        <f>IF(OR(ISBLANK(Table1a!KB128),Table1a!KB128=""),"Blank cell, reporting not mandatory",IF(OR(Table1a!KB128=0,Table1a!KB128="0"),"0 value","Value"))</f>
        <v>Value</v>
      </c>
      <c r="KC190" s="104" t="str">
        <f>IF(OR(ISBLANK(Table1a!KC128),Table1a!KC128=""),"Blank cell, reporting not mandatory",IF(OR(Table1a!KC128=0,Table1a!KC128="0"),"0 value","Value"))</f>
        <v>Value</v>
      </c>
      <c r="KD190" s="104" t="str">
        <f>IF(OR(ISBLANK(Table1a!KD128),Table1a!KD128=""),"Blank cell, reporting not mandatory",IF(OR(Table1a!KD128=0,Table1a!KD128="0"),"0 value","Value"))</f>
        <v>Value</v>
      </c>
      <c r="KE190" s="104" t="str">
        <f>IF(OR(ISBLANK(Table1a!KE128),Table1a!KE128=""),"Blank cell, reporting not mandatory",IF(OR(Table1a!KE128=0,Table1a!KE128="0"),"0 value","Value"))</f>
        <v>Value</v>
      </c>
      <c r="KF190" s="104" t="str">
        <f>IF(OR(ISBLANK(Table1a!KF128),Table1a!KF128=""),"Blank cell, reporting not mandatory",IF(OR(Table1a!KF128=0,Table1a!KF128="0"),"0 value","Value"))</f>
        <v>Value</v>
      </c>
      <c r="KG190" s="86" t="str">
        <f>IF(OR(ISBLANK(Table1a!KG128),Table1a!KG128=""),"Blank cell, reporting not mandatory",IF(OR(Table1a!KG128=0,Table1a!KG128="0"),"0 value","Value"))</f>
        <v>Value</v>
      </c>
      <c r="KH190" s="104" t="str">
        <f>IF(OR(ISBLANK(Table1a!KH128),Table1a!KH128=""),"Blank cell, reporting not mandatory",IF(OR(Table1a!KH128=0,Table1a!KH128="0"),"0 value","Value"))</f>
        <v>Value</v>
      </c>
      <c r="KI190" s="104" t="str">
        <f>IF(OR(ISBLANK(Table1a!KI128),Table1a!KI128=""),"Blank cell, reporting not mandatory",IF(OR(Table1a!KI128=0,Table1a!KI128="0"),"0 value","Value"))</f>
        <v>Value</v>
      </c>
      <c r="KJ190" s="104" t="str">
        <f>IF(OR(ISBLANK(Table1a!KJ128),Table1a!KJ128=""),"Blank cell, reporting not mandatory",IF(OR(Table1a!KJ128=0,Table1a!KJ128="0"),"0 value","Value"))</f>
        <v>Value</v>
      </c>
      <c r="KK190" s="104" t="str">
        <f>IF(OR(ISBLANK(Table1a!KK128),Table1a!KK128=""),"Blank cell, reporting not mandatory",IF(OR(Table1a!KK128=0,Table1a!KK128="0"),"0 value","Value"))</f>
        <v>Value</v>
      </c>
      <c r="KL190" s="86" t="str">
        <f>IF(OR(ISBLANK(Table1a!KL128),Table1a!KL128=""),"Blank cell, reporting not mandatory",IF(OR(Table1a!KL128=0,Table1a!KL128="0"),"0 value","Value"))</f>
        <v>Value</v>
      </c>
      <c r="KM190" s="104" t="str">
        <f>IF(OR(ISBLANK(Table1a!KM128),Table1a!KM128=""),"Blank cell, reporting not mandatory",IF(OR(Table1a!KM128=0,Table1a!KM128="0"),"0 value","Value"))</f>
        <v>Value</v>
      </c>
      <c r="KN190" s="104" t="str">
        <f>IF(OR(ISBLANK(Table1a!KN128),Table1a!KN128=""),"Blank cell, reporting not mandatory",IF(OR(Table1a!KN128=0,Table1a!KN128="0"),"0 value","Value"))</f>
        <v>Value</v>
      </c>
      <c r="KO190" s="104" t="str">
        <f>IF(OR(ISBLANK(Table1a!KO128),Table1a!KO128=""),"Blank cell, reporting not mandatory",IF(OR(Table1a!KO128=0,Table1a!KO128="0"),"0 value","Value"))</f>
        <v>Value</v>
      </c>
      <c r="KP190" s="104" t="str">
        <f>IF(OR(ISBLANK(Table1a!KP128),Table1a!KP128=""),"Blank cell, reporting not mandatory",IF(OR(Table1a!KP128=0,Table1a!KP128="0"),"0 value","Value"))</f>
        <v>Value</v>
      </c>
      <c r="KQ190" s="86" t="str">
        <f>IF(OR(ISBLANK(Table1a!KQ128),Table1a!KQ128=""),"Blank cell, reporting not mandatory",IF(OR(Table1a!KQ128=0,Table1a!KQ128="0"),"0 value","Value"))</f>
        <v>Value</v>
      </c>
      <c r="KR190" s="104" t="str">
        <f>IF(OR(ISBLANK(Table1a!KR128),Table1a!KR128=""),"Blank cell, reporting not mandatory",IF(OR(Table1a!KR128=0,Table1a!KR128="0"),"0 value","Value"))</f>
        <v>Value</v>
      </c>
      <c r="KS190" s="104" t="str">
        <f>IF(OR(ISBLANK(Table1a!KS128),Table1a!KS128=""),"Blank cell, reporting not mandatory",IF(OR(Table1a!KS128=0,Table1a!KS128="0"),"0 value","Value"))</f>
        <v>Value</v>
      </c>
      <c r="KT190" s="104" t="str">
        <f>IF(OR(ISBLANK(Table1a!KT128),Table1a!KT128=""),"Blank cell, reporting not mandatory",IF(OR(Table1a!KT128=0,Table1a!KT128="0"),"0 value","Value"))</f>
        <v>Value</v>
      </c>
      <c r="KU190" s="104" t="str">
        <f>IF(OR(ISBLANK(Table1a!KU128),Table1a!KU128=""),"Blank cell, reporting not mandatory",IF(OR(Table1a!KU128=0,Table1a!KU128="0"),"0 value","Value"))</f>
        <v>Value</v>
      </c>
      <c r="KV190" s="86" t="str">
        <f>IF(OR(ISBLANK(Table1a!KV128),Table1a!KV128=""),"Blank cell, reporting not mandatory",IF(OR(Table1a!KV128=0,Table1a!KV128="0"),"0 value","Value"))</f>
        <v>Value</v>
      </c>
      <c r="KW190" s="132"/>
      <c r="KX190" s="133"/>
      <c r="KY190" s="133"/>
      <c r="KZ190" s="132"/>
      <c r="LA190" s="133"/>
      <c r="LB190" s="133"/>
      <c r="LC190" s="133"/>
      <c r="LD190" s="133"/>
      <c r="LE190" s="132"/>
      <c r="LF190" s="133"/>
      <c r="LG190" s="133"/>
      <c r="LH190" s="133"/>
      <c r="LI190" s="133"/>
      <c r="LJ190" s="132"/>
      <c r="LK190" s="133"/>
      <c r="LL190" s="133"/>
      <c r="LM190" s="133"/>
      <c r="LN190" s="133"/>
      <c r="LO190" s="132"/>
      <c r="LP190" s="133"/>
      <c r="LQ190" s="133"/>
      <c r="LR190" s="133"/>
      <c r="LS190" s="133"/>
      <c r="LT190" s="132"/>
      <c r="LU190" s="133"/>
      <c r="LV190" s="133"/>
      <c r="LW190" s="133"/>
      <c r="LX190" s="133"/>
      <c r="LY190" s="132"/>
      <c r="LZ190" s="133"/>
      <c r="MA190" s="133"/>
      <c r="MB190" s="133"/>
      <c r="MC190" s="133"/>
      <c r="MD190" s="132"/>
      <c r="ME190" s="105" t="str">
        <f>IF(OR(ISBLANK(Table1a!ME128),Table1a!ME128=""),"Blank cell, reporting not mandatory",IF(OR(Table1a!ME128=0,Table1a!ME128="0"),"0 value","Value"))</f>
        <v>Value</v>
      </c>
      <c r="MF190" s="104" t="str">
        <f>IF(OR(ISBLANK(Table1a!MF128),Table1a!MF128=""),"Blank cell, reporting not mandatory",IF(OR(Table1a!MF128=0,Table1a!MF128="0"),"0 value","Value"))</f>
        <v>Blank cell, reporting not mandatory</v>
      </c>
      <c r="MG190" s="104" t="str">
        <f>IF(OR(ISBLANK(Table1a!MG128),Table1a!MG128=""),"Blank cell, reporting not mandatory",IF(OR(Table1a!MG128=0,Table1a!MG128="0"),"0 value","Value"))</f>
        <v>Blank cell, reporting not mandatory</v>
      </c>
      <c r="MH190" s="105" t="str">
        <f>IF(OR(ISBLANK(Table1a!MH128),Table1a!MH128=""),"Blank cell, reporting not mandatory",IF(OR(Table1a!MH128=0,Table1a!MH128="0"),"0 value","Value"))</f>
        <v>Blank cell, reporting not mandatory</v>
      </c>
      <c r="MI190" s="104" t="str">
        <f>IF(OR(ISBLANK(Table1a!MI128),Table1a!MI128=""),"Blank cell, reporting not mandatory",IF(OR(Table1a!MI128=0,Table1a!MI128="0"),"0 value","Value"))</f>
        <v>Blank cell, reporting not mandatory</v>
      </c>
      <c r="MJ190" s="104" t="str">
        <f>IF(OR(ISBLANK(Table1a!MJ128),Table1a!MJ128=""),"Blank cell, reporting not mandatory",IF(OR(Table1a!MJ128=0,Table1a!MJ128="0"),"0 value","Value"))</f>
        <v>Blank cell, reporting not mandatory</v>
      </c>
      <c r="MK190" s="104" t="str">
        <f>IF(OR(ISBLANK(Table1a!MK128),Table1a!MK128=""),"Blank cell, reporting not mandatory",IF(OR(Table1a!MK128=0,Table1a!MK128="0"),"0 value","Value"))</f>
        <v>Value</v>
      </c>
      <c r="ML190" s="104" t="str">
        <f>IF(OR(ISBLANK(Table1a!ML128),Table1a!ML128=""),"Blank cell, reporting not mandatory",IF(OR(Table1a!ML128=0,Table1a!ML128="0"),"0 value","Value"))</f>
        <v>Value</v>
      </c>
      <c r="MM190" s="105" t="str">
        <f>IF(OR(ISBLANK(Table1a!MM128),Table1a!MM128=""),"Blank cell, reporting not mandatory",IF(OR(Table1a!MM128=0,Table1a!MM128="0"),"0 value","Value"))</f>
        <v>Value</v>
      </c>
      <c r="MN190" s="104" t="str">
        <f>IF(OR(ISBLANK(Table1a!MN128),Table1a!MN128=""),"Blank cell, reporting not mandatory",IF(OR(Table1a!MN128=0,Table1a!MN128="0"),"0 value","Value"))</f>
        <v>Value</v>
      </c>
      <c r="MO190" s="104" t="str">
        <f>IF(OR(ISBLANK(Table1a!MO128),Table1a!MO128=""),"Blank cell, reporting not mandatory",IF(OR(Table1a!MO128=0,Table1a!MO128="0"),"0 value","Value"))</f>
        <v>Value</v>
      </c>
      <c r="MP190" s="104" t="str">
        <f>IF(OR(ISBLANK(Table1a!MP128),Table1a!MP128=""),"Blank cell, reporting not mandatory",IF(OR(Table1a!MP128=0,Table1a!MP128="0"),"0 value","Value"))</f>
        <v>Value</v>
      </c>
      <c r="MQ190" s="104" t="str">
        <f>IF(OR(ISBLANK(Table1a!MQ128),Table1a!MQ128=""),"Blank cell, reporting not mandatory",IF(OR(Table1a!MQ128=0,Table1a!MQ128="0"),"0 value","Value"))</f>
        <v>Value</v>
      </c>
      <c r="MR190" s="105" t="str">
        <f>IF(OR(ISBLANK(Table1a!MR128),Table1a!MR128=""),"Blank cell, reporting not mandatory",IF(OR(Table1a!MR128=0,Table1a!MR128="0"),"0 value","Value"))</f>
        <v>Value</v>
      </c>
      <c r="MS190" s="104" t="str">
        <f>IF(OR(ISBLANK(Table1a!MS128),Table1a!MS128=""),"Blank cell, reporting not mandatory",IF(OR(Table1a!MS128=0,Table1a!MS128="0"),"0 value","Value"))</f>
        <v>Value</v>
      </c>
      <c r="MT190" s="104" t="str">
        <f>IF(OR(ISBLANK(Table1a!MT128),Table1a!MT128=""),"Blank cell, reporting not mandatory",IF(OR(Table1a!MT128=0,Table1a!MT128="0"),"0 value","Value"))</f>
        <v>Value</v>
      </c>
      <c r="MU190" s="104" t="str">
        <f>IF(OR(ISBLANK(Table1a!MU128),Table1a!MU128=""),"Blank cell, reporting not mandatory",IF(OR(Table1a!MU128=0,Table1a!MU128="0"),"0 value","Value"))</f>
        <v>Value</v>
      </c>
      <c r="MV190" s="104" t="str">
        <f>IF(OR(ISBLANK(Table1a!MV128),Table1a!MV128=""),"Blank cell, reporting not mandatory",IF(OR(Table1a!MV128=0,Table1a!MV128="0"),"0 value","Value"))</f>
        <v>Value</v>
      </c>
      <c r="MW190" s="105" t="str">
        <f>IF(OR(ISBLANK(Table1a!MW128),Table1a!MW128=""),"Blank cell, reporting not mandatory",IF(OR(Table1a!MW128=0,Table1a!MW128="0"),"0 value","Value"))</f>
        <v>Value</v>
      </c>
      <c r="MX190" s="104" t="str">
        <f>IF(OR(ISBLANK(Table1a!MX128),Table1a!MX128=""),"Blank cell, reporting not mandatory",IF(OR(Table1a!MX128=0,Table1a!MX128="0"),"0 value","Value"))</f>
        <v>Value</v>
      </c>
      <c r="MY190" s="104" t="str">
        <f>IF(OR(ISBLANK(Table1a!MY128),Table1a!MY128=""),"Blank cell, reporting not mandatory",IF(OR(Table1a!MY128=0,Table1a!MY128="0"),"0 value","Value"))</f>
        <v>Value</v>
      </c>
      <c r="MZ190" s="104" t="str">
        <f>IF(OR(ISBLANK(Table1a!MZ128),Table1a!MZ128=""),"Blank cell, reporting not mandatory",IF(OR(Table1a!MZ128=0,Table1a!MZ128="0"),"0 value","Value"))</f>
        <v>Value</v>
      </c>
      <c r="NA190" s="104" t="str">
        <f>IF(OR(ISBLANK(Table1a!NA128),Table1a!NA128=""),"Blank cell, reporting not mandatory",IF(OR(Table1a!NA128=0,Table1a!NA128="0"),"0 value","Value"))</f>
        <v>Value</v>
      </c>
      <c r="NB190" s="105" t="str">
        <f>IF(OR(ISBLANK(Table1a!NB128),Table1a!NB128=""),"Blank cell, reporting not mandatory",IF(OR(Table1a!NB128=0,Table1a!NB128="0"),"0 value","Value"))</f>
        <v>Value</v>
      </c>
      <c r="NC190" s="104" t="str">
        <f>IF(OR(ISBLANK(Table1a!NC128),Table1a!NC128=""),"Blank cell, reporting not mandatory",IF(OR(Table1a!NC128=0,Table1a!NC128="0"),"0 value","Value"))</f>
        <v>Value</v>
      </c>
      <c r="ND190" s="104" t="str">
        <f>IF(OR(ISBLANK(Table1a!ND128),Table1a!ND128=""),"Blank cell, reporting not mandatory",IF(OR(Table1a!ND128=0,Table1a!ND128="0"),"0 value","Value"))</f>
        <v>Value</v>
      </c>
      <c r="NE190" s="104" t="str">
        <f>IF(OR(ISBLANK(Table1a!NE128),Table1a!NE128=""),"Blank cell, reporting not mandatory",IF(OR(Table1a!NE128=0,Table1a!NE128="0"),"0 value","Value"))</f>
        <v>Value</v>
      </c>
      <c r="NF190" s="104" t="str">
        <f>IF(OR(ISBLANK(Table1a!NF128),Table1a!NF128=""),"Blank cell, reporting not mandatory",IF(OR(Table1a!NF128=0,Table1a!NF128="0"),"0 value","Value"))</f>
        <v>Value</v>
      </c>
      <c r="NG190" s="105" t="str">
        <f>IF(OR(ISBLANK(Table1a!NG128),Table1a!NG128=""),"Blank cell, reporting not mandatory",IF(OR(Table1a!NG128=0,Table1a!NG128="0"),"0 value","Value"))</f>
        <v>Value</v>
      </c>
      <c r="NH190" s="104" t="str">
        <f>IF(OR(ISBLANK(Table1a!NH128),Table1a!NH128=""),"Blank cell, reporting not mandatory",IF(OR(Table1a!NH128=0,Table1a!NH128="0"),"0 value","Value"))</f>
        <v>Value</v>
      </c>
      <c r="NI190" s="104" t="str">
        <f>IF(OR(ISBLANK(Table1a!NI128),Table1a!NI128=""),"Blank cell, reporting not mandatory",IF(OR(Table1a!NI128=0,Table1a!NI128="0"),"0 value","Value"))</f>
        <v>Value</v>
      </c>
      <c r="NJ190" s="104" t="str">
        <f>IF(OR(ISBLANK(Table1a!NJ128),Table1a!NJ128=""),"Blank cell, reporting not mandatory",IF(OR(Table1a!NJ128=0,Table1a!NJ128="0"),"0 value","Value"))</f>
        <v>Value</v>
      </c>
      <c r="NK190" s="104" t="str">
        <f>IF(OR(ISBLANK(Table1a!NK128),Table1a!NK128=""),"Blank cell, reporting not mandatory",IF(OR(Table1a!NK128=0,Table1a!NK128="0"),"0 value","Value"))</f>
        <v>Value</v>
      </c>
      <c r="NL190" s="105" t="str">
        <f>IF(OR(ISBLANK(Table1a!NL128),Table1a!NL128=""),"Blank cell, reporting not mandatory",IF(OR(Table1a!NL128=0,Table1a!NL128="0"),"0 value","Value"))</f>
        <v>Value</v>
      </c>
    </row>
    <row r="191" spans="1:376" outlineLevel="1">
      <c r="A191" s="38" t="s">
        <v>324</v>
      </c>
      <c r="B191" s="36" t="s">
        <v>9</v>
      </c>
      <c r="C191" s="132"/>
      <c r="D191" s="133"/>
      <c r="E191" s="133"/>
      <c r="F191" s="132"/>
      <c r="G191" s="133"/>
      <c r="H191" s="133"/>
      <c r="I191" s="133"/>
      <c r="J191" s="133"/>
      <c r="K191" s="132"/>
      <c r="L191" s="133"/>
      <c r="M191" s="133"/>
      <c r="N191" s="133"/>
      <c r="O191" s="133"/>
      <c r="P191" s="132"/>
      <c r="Q191" s="133"/>
      <c r="R191" s="133"/>
      <c r="S191" s="133"/>
      <c r="T191" s="133"/>
      <c r="U191" s="132"/>
      <c r="V191" s="133"/>
      <c r="W191" s="133"/>
      <c r="X191" s="133"/>
      <c r="Y191" s="133"/>
      <c r="Z191" s="132"/>
      <c r="AA191" s="133"/>
      <c r="AB191" s="133"/>
      <c r="AC191" s="133"/>
      <c r="AD191" s="133"/>
      <c r="AE191" s="132"/>
      <c r="AF191" s="133"/>
      <c r="AG191" s="133"/>
      <c r="AH191" s="133"/>
      <c r="AI191" s="133"/>
      <c r="AJ191" s="132"/>
      <c r="AK191" s="105" t="str">
        <f>IF(OR(ISBLANK(Table1a!AK129),Table1a!AK129=""),"Blank cell, reporting not mandatory",IF(OR(Table1a!AK129=0,Table1a!AK129="0"),"0 value","Value"))</f>
        <v>Value</v>
      </c>
      <c r="AL191" s="139" t="str">
        <f>IF(OR(ISBLANK(Table1a!AL129),Table1a!AL129=""),"Blank cell, reporting not mandatory",IF(OR(Table1a!AL129=0,Table1a!AL129="0"),"0 value","Value"))</f>
        <v>Blank cell, reporting not mandatory</v>
      </c>
      <c r="AM191" s="139" t="str">
        <f>IF(OR(ISBLANK(Table1a!AM129),Table1a!AM129=""),"Blank cell, reporting not mandatory",IF(OR(Table1a!AM129=0,Table1a!AM129="0"),"0 value","Value"))</f>
        <v>Blank cell, reporting not mandatory</v>
      </c>
      <c r="AN191" s="105" t="str">
        <f>IF(OR(ISBLANK(Table1a!AN129),Table1a!AN129=""),"Blank cell, reporting not mandatory",IF(OR(Table1a!AN129=0,Table1a!AN129="0"),"0 value","Value"))</f>
        <v>Blank cell, reporting not mandatory</v>
      </c>
      <c r="AO191" s="139" t="str">
        <f>IF(OR(ISBLANK(Table1a!AO129),Table1a!AO129=""),"Blank cell, reporting not mandatory",IF(OR(Table1a!AO129=0,Table1a!AO129="0"),"0 value","Value"))</f>
        <v>Blank cell, reporting not mandatory</v>
      </c>
      <c r="AP191" s="139" t="str">
        <f>IF(OR(ISBLANK(Table1a!AP129),Table1a!AP129=""),"Blank cell, reporting not mandatory",IF(OR(Table1a!AP129=0,Table1a!AP129="0"),"0 value","Value"))</f>
        <v>Blank cell, reporting not mandatory</v>
      </c>
      <c r="AQ191" s="139" t="str">
        <f>IF(OR(ISBLANK(Table1a!AQ129),Table1a!AQ129=""),"Blank cell, reporting not mandatory",IF(OR(Table1a!AQ129=0,Table1a!AQ129="0"),"0 value","Value"))</f>
        <v>Value</v>
      </c>
      <c r="AR191" s="139" t="str">
        <f>IF(OR(ISBLANK(Table1a!AR129),Table1a!AR129=""),"Blank cell, reporting not mandatory",IF(OR(Table1a!AR129=0,Table1a!AR129="0"),"0 value","Value"))</f>
        <v>Value</v>
      </c>
      <c r="AS191" s="105" t="str">
        <f>IF(OR(ISBLANK(Table1a!AS129),Table1a!AS129=""),"Blank cell, reporting not mandatory",IF(OR(Table1a!AS129=0,Table1a!AS129="0"),"0 value","Value"))</f>
        <v>Value</v>
      </c>
      <c r="AT191" s="104" t="str">
        <f>IF(OR(ISBLANK(Table1a!AT129),Table1a!AT129=""),"Blank cell, reporting not mandatory",IF(OR(Table1a!AT129=0,Table1a!AT129="0"),"0 value","Value"))</f>
        <v>Value</v>
      </c>
      <c r="AU191" s="104" t="str">
        <f>IF(OR(ISBLANK(Table1a!AU129),Table1a!AU129=""),"Blank cell, reporting not mandatory",IF(OR(Table1a!AU129=0,Table1a!AU129="0"),"0 value","Value"))</f>
        <v>Value</v>
      </c>
      <c r="AV191" s="104" t="str">
        <f>IF(OR(ISBLANK(Table1a!AV129),Table1a!AV129=""),"Blank cell, reporting not mandatory",IF(OR(Table1a!AV129=0,Table1a!AV129="0"),"0 value","Value"))</f>
        <v>Value</v>
      </c>
      <c r="AW191" s="104" t="str">
        <f>IF(OR(ISBLANK(Table1a!AW129),Table1a!AW129=""),"Blank cell, reporting not mandatory",IF(OR(Table1a!AW129=0,Table1a!AW129="0"),"0 value","Value"))</f>
        <v>Value</v>
      </c>
      <c r="AX191" s="105" t="str">
        <f>IF(OR(ISBLANK(Table1a!AX129),Table1a!AX129=""),"Blank cell, reporting not mandatory",IF(OR(Table1a!AX129=0,Table1a!AX129="0"),"0 value","Value"))</f>
        <v>Value</v>
      </c>
      <c r="AY191" s="104" t="str">
        <f>IF(OR(ISBLANK(Table1a!AY129),Table1a!AY129=""),"Blank cell, reporting not mandatory",IF(OR(Table1a!AY129=0,Table1a!AY129="0"),"0 value","Value"))</f>
        <v>Value</v>
      </c>
      <c r="AZ191" s="104" t="str">
        <f>IF(OR(ISBLANK(Table1a!AZ129),Table1a!AZ129=""),"Blank cell, reporting not mandatory",IF(OR(Table1a!AZ129=0,Table1a!AZ129="0"),"0 value","Value"))</f>
        <v>Value</v>
      </c>
      <c r="BA191" s="104" t="str">
        <f>IF(OR(ISBLANK(Table1a!BA129),Table1a!BA129=""),"Blank cell, reporting not mandatory",IF(OR(Table1a!BA129=0,Table1a!BA129="0"),"0 value","Value"))</f>
        <v>Value</v>
      </c>
      <c r="BB191" s="104" t="str">
        <f>IF(OR(ISBLANK(Table1a!BB129),Table1a!BB129=""),"Blank cell, reporting not mandatory",IF(OR(Table1a!BB129=0,Table1a!BB129="0"),"0 value","Value"))</f>
        <v>Value</v>
      </c>
      <c r="BC191" s="105" t="str">
        <f>IF(OR(ISBLANK(Table1a!BC129),Table1a!BC129=""),"Blank cell, reporting not mandatory",IF(OR(Table1a!BC129=0,Table1a!BC129="0"),"0 value","Value"))</f>
        <v>Value</v>
      </c>
      <c r="BD191" s="104" t="str">
        <f>IF(OR(ISBLANK(Table1a!BD129),Table1a!BD129=""),"Blank cell, reporting not mandatory",IF(OR(Table1a!BD129=0,Table1a!BD129="0"),"0 value","Value"))</f>
        <v>Value</v>
      </c>
      <c r="BE191" s="104" t="str">
        <f>IF(OR(ISBLANK(Table1a!BE129),Table1a!BE129=""),"Blank cell, reporting not mandatory",IF(OR(Table1a!BE129=0,Table1a!BE129="0"),"0 value","Value"))</f>
        <v>Value</v>
      </c>
      <c r="BF191" s="104" t="str">
        <f>IF(OR(ISBLANK(Table1a!BF129),Table1a!BF129=""),"Blank cell, reporting not mandatory",IF(OR(Table1a!BF129=0,Table1a!BF129="0"),"0 value","Value"))</f>
        <v>Value</v>
      </c>
      <c r="BG191" s="104" t="str">
        <f>IF(OR(ISBLANK(Table1a!BG129),Table1a!BG129=""),"Blank cell, reporting not mandatory",IF(OR(Table1a!BG129=0,Table1a!BG129="0"),"0 value","Value"))</f>
        <v>Value</v>
      </c>
      <c r="BH191" s="105" t="str">
        <f>IF(OR(ISBLANK(Table1a!BH129),Table1a!BH129=""),"Blank cell, reporting not mandatory",IF(OR(Table1a!BH129=0,Table1a!BH129="0"),"0 value","Value"))</f>
        <v>Value</v>
      </c>
      <c r="BI191" s="104" t="str">
        <f>IF(OR(ISBLANK(Table1a!BI129),Table1a!BI129=""),"Blank cell, reporting not mandatory",IF(OR(Table1a!BI129=0,Table1a!BI129="0"),"0 value","Value"))</f>
        <v>Value</v>
      </c>
      <c r="BJ191" s="104" t="str">
        <f>IF(OR(ISBLANK(Table1a!BJ129),Table1a!BJ129=""),"Blank cell, reporting not mandatory",IF(OR(Table1a!BJ129=0,Table1a!BJ129="0"),"0 value","Value"))</f>
        <v>Value</v>
      </c>
      <c r="BK191" s="104" t="str">
        <f>IF(OR(ISBLANK(Table1a!BK129),Table1a!BK129=""),"Blank cell, reporting not mandatory",IF(OR(Table1a!BK129=0,Table1a!BK129="0"),"0 value","Value"))</f>
        <v>Value</v>
      </c>
      <c r="BL191" s="104" t="str">
        <f>IF(OR(ISBLANK(Table1a!BL129),Table1a!BL129=""),"Blank cell, reporting not mandatory",IF(OR(Table1a!BL129=0,Table1a!BL129="0"),"0 value","Value"))</f>
        <v>Value</v>
      </c>
      <c r="BM191" s="105" t="str">
        <f>IF(OR(ISBLANK(Table1a!BM129),Table1a!BM129=""),"Blank cell, reporting not mandatory",IF(OR(Table1a!BM129=0,Table1a!BM129="0"),"0 value","Value"))</f>
        <v>Value</v>
      </c>
      <c r="BN191" s="104" t="str">
        <f>IF(OR(ISBLANK(Table1a!BN129),Table1a!BN129=""),"Blank cell, reporting not mandatory",IF(OR(Table1a!BN129=0,Table1a!BN129="0"),"0 value","Value"))</f>
        <v>Value</v>
      </c>
      <c r="BO191" s="104" t="str">
        <f>IF(OR(ISBLANK(Table1a!BO129),Table1a!BO129=""),"Blank cell, reporting not mandatory",IF(OR(Table1a!BO129=0,Table1a!BO129="0"),"0 value","Value"))</f>
        <v>Value</v>
      </c>
      <c r="BP191" s="104" t="str">
        <f>IF(OR(ISBLANK(Table1a!BP129),Table1a!BP129=""),"Blank cell, reporting not mandatory",IF(OR(Table1a!BP129=0,Table1a!BP129="0"),"0 value","Value"))</f>
        <v>Value</v>
      </c>
      <c r="BQ191" s="104" t="str">
        <f>IF(OR(ISBLANK(Table1a!BQ129),Table1a!BQ129=""),"Blank cell, reporting not mandatory",IF(OR(Table1a!BQ129=0,Table1a!BQ129="0"),"0 value","Value"))</f>
        <v>Value</v>
      </c>
      <c r="BR191" s="105" t="str">
        <f>IF(OR(ISBLANK(Table1a!BR129),Table1a!BR129=""),"Blank cell, reporting not mandatory",IF(OR(Table1a!BR129=0,Table1a!BR129="0"),"0 value","Value"))</f>
        <v>Value</v>
      </c>
      <c r="BS191" s="105" t="str">
        <f>IF(OR(ISBLANK(Table1a!BS129),Table1a!BS129=""),"Blank cell, reporting not mandatory",IF(OR(Table1a!BS129=0,Table1a!BS129="0"),"0 value","Value"))</f>
        <v>Value</v>
      </c>
      <c r="BT191" s="104" t="str">
        <f>IF(OR(ISBLANK(Table1a!BT129),Table1a!BT129=""),"Blank cell, reporting not mandatory",IF(OR(Table1a!BT129=0,Table1a!BT129="0"),"0 value","Value"))</f>
        <v>Blank cell, reporting not mandatory</v>
      </c>
      <c r="BU191" s="104" t="str">
        <f>IF(OR(ISBLANK(Table1a!BU129),Table1a!BU129=""),"Blank cell, reporting not mandatory",IF(OR(Table1a!BU129=0,Table1a!BU129="0"),"0 value","Value"))</f>
        <v>Blank cell, reporting not mandatory</v>
      </c>
      <c r="BV191" s="105" t="str">
        <f>IF(OR(ISBLANK(Table1a!BV129),Table1a!BV129=""),"Blank cell, reporting not mandatory",IF(OR(Table1a!BV129=0,Table1a!BV129="0"),"0 value","Value"))</f>
        <v>Blank cell, reporting not mandatory</v>
      </c>
      <c r="BW191" s="104" t="str">
        <f>IF(OR(ISBLANK(Table1a!BW129),Table1a!BW129=""),"Blank cell, reporting not mandatory",IF(OR(Table1a!BW129=0,Table1a!BW129="0"),"0 value","Value"))</f>
        <v>Blank cell, reporting not mandatory</v>
      </c>
      <c r="BX191" s="104" t="str">
        <f>IF(OR(ISBLANK(Table1a!BX129),Table1a!BX129=""),"Blank cell, reporting not mandatory",IF(OR(Table1a!BX129=0,Table1a!BX129="0"),"0 value","Value"))</f>
        <v>Blank cell, reporting not mandatory</v>
      </c>
      <c r="BY191" s="104" t="str">
        <f>IF(OR(ISBLANK(Table1a!BY129),Table1a!BY129=""),"Blank cell, reporting not mandatory",IF(OR(Table1a!BY129=0,Table1a!BY129="0"),"0 value","Value"))</f>
        <v>Value</v>
      </c>
      <c r="BZ191" s="104" t="str">
        <f>IF(OR(ISBLANK(Table1a!BZ129),Table1a!BZ129=""),"Blank cell, reporting not mandatory",IF(OR(Table1a!BZ129=0,Table1a!BZ129="0"),"0 value","Value"))</f>
        <v>Value</v>
      </c>
      <c r="CA191" s="105" t="str">
        <f>IF(OR(ISBLANK(Table1a!CA129),Table1a!CA129=""),"Blank cell, reporting not mandatory",IF(OR(Table1a!CA129=0,Table1a!CA129="0"),"0 value","Value"))</f>
        <v>Value</v>
      </c>
      <c r="CB191" s="104" t="str">
        <f>IF(OR(ISBLANK(Table1a!CB129),Table1a!CB129=""),"Blank cell, reporting not mandatory",IF(OR(Table1a!CB129=0,Table1a!CB129="0"),"0 value","Value"))</f>
        <v>Value</v>
      </c>
      <c r="CC191" s="104" t="str">
        <f>IF(OR(ISBLANK(Table1a!CC129),Table1a!CC129=""),"Blank cell, reporting not mandatory",IF(OR(Table1a!CC129=0,Table1a!CC129="0"),"0 value","Value"))</f>
        <v>Value</v>
      </c>
      <c r="CD191" s="104" t="str">
        <f>IF(OR(ISBLANK(Table1a!CD129),Table1a!CD129=""),"Blank cell, reporting not mandatory",IF(OR(Table1a!CD129=0,Table1a!CD129="0"),"0 value","Value"))</f>
        <v>Value</v>
      </c>
      <c r="CE191" s="104" t="str">
        <f>IF(OR(ISBLANK(Table1a!CE129),Table1a!CE129=""),"Blank cell, reporting not mandatory",IF(OR(Table1a!CE129=0,Table1a!CE129="0"),"0 value","Value"))</f>
        <v>Value</v>
      </c>
      <c r="CF191" s="105" t="str">
        <f>IF(OR(ISBLANK(Table1a!CF129),Table1a!CF129=""),"Blank cell, reporting not mandatory",IF(OR(Table1a!CF129=0,Table1a!CF129="0"),"0 value","Value"))</f>
        <v>Value</v>
      </c>
      <c r="CG191" s="104" t="str">
        <f>IF(OR(ISBLANK(Table1a!CG129),Table1a!CG129=""),"Blank cell, reporting not mandatory",IF(OR(Table1a!CG129=0,Table1a!CG129="0"),"0 value","Value"))</f>
        <v>Value</v>
      </c>
      <c r="CH191" s="104" t="str">
        <f>IF(OR(ISBLANK(Table1a!CH129),Table1a!CH129=""),"Blank cell, reporting not mandatory",IF(OR(Table1a!CH129=0,Table1a!CH129="0"),"0 value","Value"))</f>
        <v>Value</v>
      </c>
      <c r="CI191" s="104" t="str">
        <f>IF(OR(ISBLANK(Table1a!CI129),Table1a!CI129=""),"Blank cell, reporting not mandatory",IF(OR(Table1a!CI129=0,Table1a!CI129="0"),"0 value","Value"))</f>
        <v>Value</v>
      </c>
      <c r="CJ191" s="104" t="str">
        <f>IF(OR(ISBLANK(Table1a!CJ129),Table1a!CJ129=""),"Blank cell, reporting not mandatory",IF(OR(Table1a!CJ129=0,Table1a!CJ129="0"),"0 value","Value"))</f>
        <v>Value</v>
      </c>
      <c r="CK191" s="105" t="str">
        <f>IF(OR(ISBLANK(Table1a!CK129),Table1a!CK129=""),"Blank cell, reporting not mandatory",IF(OR(Table1a!CK129=0,Table1a!CK129="0"),"0 value","Value"))</f>
        <v>Value</v>
      </c>
      <c r="CL191" s="104" t="str">
        <f>IF(OR(ISBLANK(Table1a!CL129),Table1a!CL129=""),"Blank cell, reporting not mandatory",IF(OR(Table1a!CL129=0,Table1a!CL129="0"),"0 value","Value"))</f>
        <v>Value</v>
      </c>
      <c r="CM191" s="104" t="str">
        <f>IF(OR(ISBLANK(Table1a!CM129),Table1a!CM129=""),"Blank cell, reporting not mandatory",IF(OR(Table1a!CM129=0,Table1a!CM129="0"),"0 value","Value"))</f>
        <v>Value</v>
      </c>
      <c r="CN191" s="104" t="str">
        <f>IF(OR(ISBLANK(Table1a!CN129),Table1a!CN129=""),"Blank cell, reporting not mandatory",IF(OR(Table1a!CN129=0,Table1a!CN129="0"),"0 value","Value"))</f>
        <v>Value</v>
      </c>
      <c r="CO191" s="104" t="str">
        <f>IF(OR(ISBLANK(Table1a!CO129),Table1a!CO129=""),"Blank cell, reporting not mandatory",IF(OR(Table1a!CO129=0,Table1a!CO129="0"),"0 value","Value"))</f>
        <v>Value</v>
      </c>
      <c r="CP191" s="105" t="str">
        <f>IF(OR(ISBLANK(Table1a!CP129),Table1a!CP129=""),"Blank cell, reporting not mandatory",IF(OR(Table1a!CP129=0,Table1a!CP129="0"),"0 value","Value"))</f>
        <v>Value</v>
      </c>
      <c r="CQ191" s="104" t="str">
        <f>IF(OR(ISBLANK(Table1a!CQ129),Table1a!CQ129=""),"Blank cell, reporting not mandatory",IF(OR(Table1a!CQ129=0,Table1a!CQ129="0"),"0 value","Value"))</f>
        <v>Value</v>
      </c>
      <c r="CR191" s="104" t="str">
        <f>IF(OR(ISBLANK(Table1a!CR129),Table1a!CR129=""),"Blank cell, reporting not mandatory",IF(OR(Table1a!CR129=0,Table1a!CR129="0"),"0 value","Value"))</f>
        <v>Value</v>
      </c>
      <c r="CS191" s="104" t="str">
        <f>IF(OR(ISBLANK(Table1a!CS129),Table1a!CS129=""),"Blank cell, reporting not mandatory",IF(OR(Table1a!CS129=0,Table1a!CS129="0"),"0 value","Value"))</f>
        <v>Value</v>
      </c>
      <c r="CT191" s="104" t="str">
        <f>IF(OR(ISBLANK(Table1a!CT129),Table1a!CT129=""),"Blank cell, reporting not mandatory",IF(OR(Table1a!CT129=0,Table1a!CT129="0"),"0 value","Value"))</f>
        <v>Value</v>
      </c>
      <c r="CU191" s="105" t="str">
        <f>IF(OR(ISBLANK(Table1a!CU129),Table1a!CU129=""),"Blank cell, reporting not mandatory",IF(OR(Table1a!CU129=0,Table1a!CU129="0"),"0 value","Value"))</f>
        <v>Value</v>
      </c>
      <c r="CV191" s="104" t="str">
        <f>IF(OR(ISBLANK(Table1a!CV129),Table1a!CV129=""),"Blank cell, reporting not mandatory",IF(OR(Table1a!CV129=0,Table1a!CV129="0"),"0 value","Value"))</f>
        <v>Value</v>
      </c>
      <c r="CW191" s="104" t="str">
        <f>IF(OR(ISBLANK(Table1a!CW129),Table1a!CW129=""),"Blank cell, reporting not mandatory",IF(OR(Table1a!CW129=0,Table1a!CW129="0"),"0 value","Value"))</f>
        <v>Value</v>
      </c>
      <c r="CX191" s="104" t="str">
        <f>IF(OR(ISBLANK(Table1a!CX129),Table1a!CX129=""),"Blank cell, reporting not mandatory",IF(OR(Table1a!CX129=0,Table1a!CX129="0"),"0 value","Value"))</f>
        <v>Value</v>
      </c>
      <c r="CY191" s="104" t="str">
        <f>IF(OR(ISBLANK(Table1a!CY129),Table1a!CY129=""),"Blank cell, reporting not mandatory",IF(OR(Table1a!CY129=0,Table1a!CY129="0"),"0 value","Value"))</f>
        <v>Value</v>
      </c>
      <c r="CZ191" s="105" t="str">
        <f>IF(OR(ISBLANK(Table1a!CZ129),Table1a!CZ129=""),"Blank cell, reporting not mandatory",IF(OR(Table1a!CZ129=0,Table1a!CZ129="0"),"0 value","Value"))</f>
        <v>Value</v>
      </c>
      <c r="DA191" s="132"/>
      <c r="DB191" s="132"/>
      <c r="DC191" s="133"/>
      <c r="DD191" s="132"/>
      <c r="DE191" s="133"/>
      <c r="DF191" s="133"/>
      <c r="DG191" s="133"/>
      <c r="DH191" s="133"/>
      <c r="DI191" s="132"/>
      <c r="DJ191" s="133"/>
      <c r="DK191" s="133"/>
      <c r="DL191" s="133"/>
      <c r="DM191" s="133"/>
      <c r="DN191" s="132"/>
      <c r="DO191" s="133"/>
      <c r="DP191" s="133"/>
      <c r="DQ191" s="133"/>
      <c r="DR191" s="133"/>
      <c r="DS191" s="132"/>
      <c r="DT191" s="133"/>
      <c r="DU191" s="133"/>
      <c r="DV191" s="133"/>
      <c r="DW191" s="133"/>
      <c r="DX191" s="132"/>
      <c r="DY191" s="133"/>
      <c r="DZ191" s="133"/>
      <c r="EA191" s="133"/>
      <c r="EB191" s="133"/>
      <c r="EC191" s="132"/>
      <c r="ED191" s="133"/>
      <c r="EE191" s="133"/>
      <c r="EF191" s="133"/>
      <c r="EG191" s="133"/>
      <c r="EH191" s="132"/>
      <c r="EI191" s="132"/>
      <c r="EJ191" s="133"/>
      <c r="EK191" s="133"/>
      <c r="EL191" s="132"/>
      <c r="EM191" s="133"/>
      <c r="EN191" s="133"/>
      <c r="EO191" s="133"/>
      <c r="EP191" s="133"/>
      <c r="EQ191" s="132"/>
      <c r="ER191" s="133"/>
      <c r="ES191" s="133"/>
      <c r="ET191" s="133"/>
      <c r="EU191" s="133"/>
      <c r="EV191" s="132"/>
      <c r="EW191" s="133"/>
      <c r="EX191" s="133"/>
      <c r="EY191" s="133"/>
      <c r="EZ191" s="133"/>
      <c r="FA191" s="132"/>
      <c r="FB191" s="133"/>
      <c r="FC191" s="133"/>
      <c r="FD191" s="133"/>
      <c r="FE191" s="133"/>
      <c r="FF191" s="132"/>
      <c r="FG191" s="133"/>
      <c r="FH191" s="133"/>
      <c r="FI191" s="133"/>
      <c r="FJ191" s="133"/>
      <c r="FK191" s="132"/>
      <c r="FL191" s="133"/>
      <c r="FM191" s="133"/>
      <c r="FN191" s="133"/>
      <c r="FO191" s="133"/>
      <c r="FP191" s="132"/>
      <c r="FQ191" s="132"/>
      <c r="FR191" s="133"/>
      <c r="FS191" s="133"/>
      <c r="FT191" s="132"/>
      <c r="FU191" s="133"/>
      <c r="FV191" s="133"/>
      <c r="FW191" s="133"/>
      <c r="FX191" s="133"/>
      <c r="FY191" s="132"/>
      <c r="FZ191" s="133"/>
      <c r="GA191" s="133"/>
      <c r="GB191" s="133"/>
      <c r="GC191" s="133"/>
      <c r="GD191" s="132"/>
      <c r="GE191" s="133"/>
      <c r="GF191" s="133"/>
      <c r="GG191" s="133"/>
      <c r="GH191" s="133"/>
      <c r="GI191" s="132"/>
      <c r="GJ191" s="133"/>
      <c r="GK191" s="133"/>
      <c r="GL191" s="133"/>
      <c r="GM191" s="133"/>
      <c r="GN191" s="132"/>
      <c r="GO191" s="133"/>
      <c r="GP191" s="133"/>
      <c r="GQ191" s="133"/>
      <c r="GR191" s="133"/>
      <c r="GS191" s="132"/>
      <c r="GT191" s="133"/>
      <c r="GU191" s="133"/>
      <c r="GV191" s="133"/>
      <c r="GW191" s="133"/>
      <c r="GX191" s="132"/>
      <c r="GY191" s="132"/>
      <c r="GZ191" s="133"/>
      <c r="HA191" s="133"/>
      <c r="HB191" s="132"/>
      <c r="HC191" s="133"/>
      <c r="HD191" s="133"/>
      <c r="HE191" s="133"/>
      <c r="HF191" s="133"/>
      <c r="HG191" s="132"/>
      <c r="HH191" s="133"/>
      <c r="HI191" s="133"/>
      <c r="HJ191" s="133"/>
      <c r="HK191" s="133"/>
      <c r="HL191" s="132"/>
      <c r="HM191" s="133"/>
      <c r="HN191" s="133"/>
      <c r="HO191" s="133"/>
      <c r="HP191" s="133"/>
      <c r="HQ191" s="132"/>
      <c r="HR191" s="133"/>
      <c r="HS191" s="133"/>
      <c r="HT191" s="133"/>
      <c r="HU191" s="133"/>
      <c r="HV191" s="132"/>
      <c r="HW191" s="133"/>
      <c r="HX191" s="133"/>
      <c r="HY191" s="133"/>
      <c r="HZ191" s="133"/>
      <c r="IA191" s="132"/>
      <c r="IB191" s="133"/>
      <c r="IC191" s="133"/>
      <c r="ID191" s="133"/>
      <c r="IE191" s="133"/>
      <c r="IF191" s="132"/>
      <c r="IG191" s="132"/>
      <c r="IH191" s="133"/>
      <c r="II191" s="133"/>
      <c r="IJ191" s="132"/>
      <c r="IK191" s="133"/>
      <c r="IL191" s="133"/>
      <c r="IM191" s="133"/>
      <c r="IN191" s="133"/>
      <c r="IO191" s="132"/>
      <c r="IP191" s="133"/>
      <c r="IQ191" s="133"/>
      <c r="IR191" s="133"/>
      <c r="IS191" s="133"/>
      <c r="IT191" s="132"/>
      <c r="IU191" s="133"/>
      <c r="IV191" s="133"/>
      <c r="IW191" s="133"/>
      <c r="IX191" s="133"/>
      <c r="IY191" s="132"/>
      <c r="IZ191" s="133"/>
      <c r="JA191" s="133"/>
      <c r="JB191" s="133"/>
      <c r="JC191" s="133"/>
      <c r="JD191" s="132"/>
      <c r="JE191" s="133"/>
      <c r="JF191" s="133"/>
      <c r="JG191" s="133"/>
      <c r="JH191" s="133"/>
      <c r="JI191" s="132"/>
      <c r="JJ191" s="133"/>
      <c r="JK191" s="133"/>
      <c r="JL191" s="133"/>
      <c r="JM191" s="133"/>
      <c r="JN191" s="132"/>
      <c r="JO191" s="86" t="str">
        <f>IF(OR(ISBLANK(Table1a!JO129),Table1a!JO129=""),"Blank cell, reporting not mandatory",IF(OR(Table1a!JO129=0,Table1a!JO129="0"),"0 value","Value"))</f>
        <v>Value</v>
      </c>
      <c r="JP191" s="104" t="str">
        <f>IF(OR(ISBLANK(Table1a!JP129),Table1a!JP129=""),"Blank cell, reporting not mandatory",IF(OR(Table1a!JP129=0,Table1a!JP129="0"),"0 value","Value"))</f>
        <v>Blank cell, reporting not mandatory</v>
      </c>
      <c r="JQ191" s="104" t="str">
        <f>IF(OR(ISBLANK(Table1a!JQ129),Table1a!JQ129=""),"Blank cell, reporting not mandatory",IF(OR(Table1a!JQ129=0,Table1a!JQ129="0"),"0 value","Value"))</f>
        <v>Blank cell, reporting not mandatory</v>
      </c>
      <c r="JR191" s="86" t="str">
        <f>IF(OR(ISBLANK(Table1a!JR129),Table1a!JR129=""),"Blank cell, reporting not mandatory",IF(OR(Table1a!JR129=0,Table1a!JR129="0"),"0 value","Value"))</f>
        <v>Blank cell, reporting not mandatory</v>
      </c>
      <c r="JS191" s="104" t="str">
        <f>IF(OR(ISBLANK(Table1a!JS129),Table1a!JS129=""),"Blank cell, reporting not mandatory",IF(OR(Table1a!JS129=0,Table1a!JS129="0"),"0 value","Value"))</f>
        <v>Blank cell, reporting not mandatory</v>
      </c>
      <c r="JT191" s="104" t="str">
        <f>IF(OR(ISBLANK(Table1a!JT129),Table1a!JT129=""),"Blank cell, reporting not mandatory",IF(OR(Table1a!JT129=0,Table1a!JT129="0"),"0 value","Value"))</f>
        <v>Blank cell, reporting not mandatory</v>
      </c>
      <c r="JU191" s="104" t="str">
        <f>IF(OR(ISBLANK(Table1a!JU129),Table1a!JU129=""),"Blank cell, reporting not mandatory",IF(OR(Table1a!JU129=0,Table1a!JU129="0"),"0 value","Value"))</f>
        <v>Value</v>
      </c>
      <c r="JV191" s="104" t="str">
        <f>IF(OR(ISBLANK(Table1a!JV129),Table1a!JV129=""),"Blank cell, reporting not mandatory",IF(OR(Table1a!JV129=0,Table1a!JV129="0"),"0 value","Value"))</f>
        <v>Value</v>
      </c>
      <c r="JW191" s="86" t="str">
        <f>IF(OR(ISBLANK(Table1a!JW129),Table1a!JW129=""),"Blank cell, reporting not mandatory",IF(OR(Table1a!JW129=0,Table1a!JW129="0"),"0 value","Value"))</f>
        <v>Value</v>
      </c>
      <c r="JX191" s="104" t="str">
        <f>IF(OR(ISBLANK(Table1a!JX129),Table1a!JX129=""),"Blank cell, reporting not mandatory",IF(OR(Table1a!JX129=0,Table1a!JX129="0"),"0 value","Value"))</f>
        <v>Value</v>
      </c>
      <c r="JY191" s="104" t="str">
        <f>IF(OR(ISBLANK(Table1a!JY129),Table1a!JY129=""),"Blank cell, reporting not mandatory",IF(OR(Table1a!JY129=0,Table1a!JY129="0"),"0 value","Value"))</f>
        <v>Value</v>
      </c>
      <c r="JZ191" s="104" t="str">
        <f>IF(OR(ISBLANK(Table1a!JZ129),Table1a!JZ129=""),"Blank cell, reporting not mandatory",IF(OR(Table1a!JZ129=0,Table1a!JZ129="0"),"0 value","Value"))</f>
        <v>Value</v>
      </c>
      <c r="KA191" s="104" t="str">
        <f>IF(OR(ISBLANK(Table1a!KA129),Table1a!KA129=""),"Blank cell, reporting not mandatory",IF(OR(Table1a!KA129=0,Table1a!KA129="0"),"0 value","Value"))</f>
        <v>Value</v>
      </c>
      <c r="KB191" s="86" t="str">
        <f>IF(OR(ISBLANK(Table1a!KB129),Table1a!KB129=""),"Blank cell, reporting not mandatory",IF(OR(Table1a!KB129=0,Table1a!KB129="0"),"0 value","Value"))</f>
        <v>Value</v>
      </c>
      <c r="KC191" s="104" t="str">
        <f>IF(OR(ISBLANK(Table1a!KC129),Table1a!KC129=""),"Blank cell, reporting not mandatory",IF(OR(Table1a!KC129=0,Table1a!KC129="0"),"0 value","Value"))</f>
        <v>Value</v>
      </c>
      <c r="KD191" s="104" t="str">
        <f>IF(OR(ISBLANK(Table1a!KD129),Table1a!KD129=""),"Blank cell, reporting not mandatory",IF(OR(Table1a!KD129=0,Table1a!KD129="0"),"0 value","Value"))</f>
        <v>Value</v>
      </c>
      <c r="KE191" s="104" t="str">
        <f>IF(OR(ISBLANK(Table1a!KE129),Table1a!KE129=""),"Blank cell, reporting not mandatory",IF(OR(Table1a!KE129=0,Table1a!KE129="0"),"0 value","Value"))</f>
        <v>Value</v>
      </c>
      <c r="KF191" s="104" t="str">
        <f>IF(OR(ISBLANK(Table1a!KF129),Table1a!KF129=""),"Blank cell, reporting not mandatory",IF(OR(Table1a!KF129=0,Table1a!KF129="0"),"0 value","Value"))</f>
        <v>Value</v>
      </c>
      <c r="KG191" s="86" t="str">
        <f>IF(OR(ISBLANK(Table1a!KG129),Table1a!KG129=""),"Blank cell, reporting not mandatory",IF(OR(Table1a!KG129=0,Table1a!KG129="0"),"0 value","Value"))</f>
        <v>Value</v>
      </c>
      <c r="KH191" s="104" t="str">
        <f>IF(OR(ISBLANK(Table1a!KH129),Table1a!KH129=""),"Blank cell, reporting not mandatory",IF(OR(Table1a!KH129=0,Table1a!KH129="0"),"0 value","Value"))</f>
        <v>Value</v>
      </c>
      <c r="KI191" s="104" t="str">
        <f>IF(OR(ISBLANK(Table1a!KI129),Table1a!KI129=""),"Blank cell, reporting not mandatory",IF(OR(Table1a!KI129=0,Table1a!KI129="0"),"0 value","Value"))</f>
        <v>Value</v>
      </c>
      <c r="KJ191" s="104" t="str">
        <f>IF(OR(ISBLANK(Table1a!KJ129),Table1a!KJ129=""),"Blank cell, reporting not mandatory",IF(OR(Table1a!KJ129=0,Table1a!KJ129="0"),"0 value","Value"))</f>
        <v>Value</v>
      </c>
      <c r="KK191" s="104" t="str">
        <f>IF(OR(ISBLANK(Table1a!KK129),Table1a!KK129=""),"Blank cell, reporting not mandatory",IF(OR(Table1a!KK129=0,Table1a!KK129="0"),"0 value","Value"))</f>
        <v>Value</v>
      </c>
      <c r="KL191" s="86" t="str">
        <f>IF(OR(ISBLANK(Table1a!KL129),Table1a!KL129=""),"Blank cell, reporting not mandatory",IF(OR(Table1a!KL129=0,Table1a!KL129="0"),"0 value","Value"))</f>
        <v>Value</v>
      </c>
      <c r="KM191" s="104" t="str">
        <f>IF(OR(ISBLANK(Table1a!KM129),Table1a!KM129=""),"Blank cell, reporting not mandatory",IF(OR(Table1a!KM129=0,Table1a!KM129="0"),"0 value","Value"))</f>
        <v>Value</v>
      </c>
      <c r="KN191" s="104" t="str">
        <f>IF(OR(ISBLANK(Table1a!KN129),Table1a!KN129=""),"Blank cell, reporting not mandatory",IF(OR(Table1a!KN129=0,Table1a!KN129="0"),"0 value","Value"))</f>
        <v>Value</v>
      </c>
      <c r="KO191" s="104" t="str">
        <f>IF(OR(ISBLANK(Table1a!KO129),Table1a!KO129=""),"Blank cell, reporting not mandatory",IF(OR(Table1a!KO129=0,Table1a!KO129="0"),"0 value","Value"))</f>
        <v>Value</v>
      </c>
      <c r="KP191" s="104" t="str">
        <f>IF(OR(ISBLANK(Table1a!KP129),Table1a!KP129=""),"Blank cell, reporting not mandatory",IF(OR(Table1a!KP129=0,Table1a!KP129="0"),"0 value","Value"))</f>
        <v>Value</v>
      </c>
      <c r="KQ191" s="86" t="str">
        <f>IF(OR(ISBLANK(Table1a!KQ129),Table1a!KQ129=""),"Blank cell, reporting not mandatory",IF(OR(Table1a!KQ129=0,Table1a!KQ129="0"),"0 value","Value"))</f>
        <v>Value</v>
      </c>
      <c r="KR191" s="104" t="str">
        <f>IF(OR(ISBLANK(Table1a!KR129),Table1a!KR129=""),"Blank cell, reporting not mandatory",IF(OR(Table1a!KR129=0,Table1a!KR129="0"),"0 value","Value"))</f>
        <v>Value</v>
      </c>
      <c r="KS191" s="104" t="str">
        <f>IF(OR(ISBLANK(Table1a!KS129),Table1a!KS129=""),"Blank cell, reporting not mandatory",IF(OR(Table1a!KS129=0,Table1a!KS129="0"),"0 value","Value"))</f>
        <v>Value</v>
      </c>
      <c r="KT191" s="104" t="str">
        <f>IF(OR(ISBLANK(Table1a!KT129),Table1a!KT129=""),"Blank cell, reporting not mandatory",IF(OR(Table1a!KT129=0,Table1a!KT129="0"),"0 value","Value"))</f>
        <v>Value</v>
      </c>
      <c r="KU191" s="104" t="str">
        <f>IF(OR(ISBLANK(Table1a!KU129),Table1a!KU129=""),"Blank cell, reporting not mandatory",IF(OR(Table1a!KU129=0,Table1a!KU129="0"),"0 value","Value"))</f>
        <v>Value</v>
      </c>
      <c r="KV191" s="86" t="str">
        <f>IF(OR(ISBLANK(Table1a!KV129),Table1a!KV129=""),"Blank cell, reporting not mandatory",IF(OR(Table1a!KV129=0,Table1a!KV129="0"),"0 value","Value"))</f>
        <v>Value</v>
      </c>
      <c r="KW191" s="132"/>
      <c r="KX191" s="133"/>
      <c r="KY191" s="133"/>
      <c r="KZ191" s="132"/>
      <c r="LA191" s="133"/>
      <c r="LB191" s="133"/>
      <c r="LC191" s="133"/>
      <c r="LD191" s="133"/>
      <c r="LE191" s="132"/>
      <c r="LF191" s="133"/>
      <c r="LG191" s="133"/>
      <c r="LH191" s="133"/>
      <c r="LI191" s="133"/>
      <c r="LJ191" s="132"/>
      <c r="LK191" s="133"/>
      <c r="LL191" s="133"/>
      <c r="LM191" s="133"/>
      <c r="LN191" s="133"/>
      <c r="LO191" s="132"/>
      <c r="LP191" s="133"/>
      <c r="LQ191" s="133"/>
      <c r="LR191" s="133"/>
      <c r="LS191" s="133"/>
      <c r="LT191" s="132"/>
      <c r="LU191" s="133"/>
      <c r="LV191" s="133"/>
      <c r="LW191" s="133"/>
      <c r="LX191" s="133"/>
      <c r="LY191" s="132"/>
      <c r="LZ191" s="133"/>
      <c r="MA191" s="133"/>
      <c r="MB191" s="133"/>
      <c r="MC191" s="133"/>
      <c r="MD191" s="132"/>
      <c r="ME191" s="105" t="str">
        <f>IF(OR(ISBLANK(Table1a!ME129),Table1a!ME129=""),"Blank cell, reporting not mandatory",IF(OR(Table1a!ME129=0,Table1a!ME129="0"),"0 value","Value"))</f>
        <v>Value</v>
      </c>
      <c r="MF191" s="104" t="str">
        <f>IF(OR(ISBLANK(Table1a!MF129),Table1a!MF129=""),"Blank cell, reporting not mandatory",IF(OR(Table1a!MF129=0,Table1a!MF129="0"),"0 value","Value"))</f>
        <v>Blank cell, reporting not mandatory</v>
      </c>
      <c r="MG191" s="104" t="str">
        <f>IF(OR(ISBLANK(Table1a!MG129),Table1a!MG129=""),"Blank cell, reporting not mandatory",IF(OR(Table1a!MG129=0,Table1a!MG129="0"),"0 value","Value"))</f>
        <v>Blank cell, reporting not mandatory</v>
      </c>
      <c r="MH191" s="105" t="str">
        <f>IF(OR(ISBLANK(Table1a!MH129),Table1a!MH129=""),"Blank cell, reporting not mandatory",IF(OR(Table1a!MH129=0,Table1a!MH129="0"),"0 value","Value"))</f>
        <v>Blank cell, reporting not mandatory</v>
      </c>
      <c r="MI191" s="104" t="str">
        <f>IF(OR(ISBLANK(Table1a!MI129),Table1a!MI129=""),"Blank cell, reporting not mandatory",IF(OR(Table1a!MI129=0,Table1a!MI129="0"),"0 value","Value"))</f>
        <v>Blank cell, reporting not mandatory</v>
      </c>
      <c r="MJ191" s="104" t="str">
        <f>IF(OR(ISBLANK(Table1a!MJ129),Table1a!MJ129=""),"Blank cell, reporting not mandatory",IF(OR(Table1a!MJ129=0,Table1a!MJ129="0"),"0 value","Value"))</f>
        <v>Blank cell, reporting not mandatory</v>
      </c>
      <c r="MK191" s="104" t="str">
        <f>IF(OR(ISBLANK(Table1a!MK129),Table1a!MK129=""),"Blank cell, reporting not mandatory",IF(OR(Table1a!MK129=0,Table1a!MK129="0"),"0 value","Value"))</f>
        <v>Value</v>
      </c>
      <c r="ML191" s="104" t="str">
        <f>IF(OR(ISBLANK(Table1a!ML129),Table1a!ML129=""),"Blank cell, reporting not mandatory",IF(OR(Table1a!ML129=0,Table1a!ML129="0"),"0 value","Value"))</f>
        <v>Value</v>
      </c>
      <c r="MM191" s="105" t="str">
        <f>IF(OR(ISBLANK(Table1a!MM129),Table1a!MM129=""),"Blank cell, reporting not mandatory",IF(OR(Table1a!MM129=0,Table1a!MM129="0"),"0 value","Value"))</f>
        <v>Value</v>
      </c>
      <c r="MN191" s="104" t="str">
        <f>IF(OR(ISBLANK(Table1a!MN129),Table1a!MN129=""),"Blank cell, reporting not mandatory",IF(OR(Table1a!MN129=0,Table1a!MN129="0"),"0 value","Value"))</f>
        <v>Value</v>
      </c>
      <c r="MO191" s="104" t="str">
        <f>IF(OR(ISBLANK(Table1a!MO129),Table1a!MO129=""),"Blank cell, reporting not mandatory",IF(OR(Table1a!MO129=0,Table1a!MO129="0"),"0 value","Value"))</f>
        <v>Value</v>
      </c>
      <c r="MP191" s="104" t="str">
        <f>IF(OR(ISBLANK(Table1a!MP129),Table1a!MP129=""),"Blank cell, reporting not mandatory",IF(OR(Table1a!MP129=0,Table1a!MP129="0"),"0 value","Value"))</f>
        <v>Value</v>
      </c>
      <c r="MQ191" s="104" t="str">
        <f>IF(OR(ISBLANK(Table1a!MQ129),Table1a!MQ129=""),"Blank cell, reporting not mandatory",IF(OR(Table1a!MQ129=0,Table1a!MQ129="0"),"0 value","Value"))</f>
        <v>Value</v>
      </c>
      <c r="MR191" s="105" t="str">
        <f>IF(OR(ISBLANK(Table1a!MR129),Table1a!MR129=""),"Blank cell, reporting not mandatory",IF(OR(Table1a!MR129=0,Table1a!MR129="0"),"0 value","Value"))</f>
        <v>Value</v>
      </c>
      <c r="MS191" s="104" t="str">
        <f>IF(OR(ISBLANK(Table1a!MS129),Table1a!MS129=""),"Blank cell, reporting not mandatory",IF(OR(Table1a!MS129=0,Table1a!MS129="0"),"0 value","Value"))</f>
        <v>Value</v>
      </c>
      <c r="MT191" s="104" t="str">
        <f>IF(OR(ISBLANK(Table1a!MT129),Table1a!MT129=""),"Blank cell, reporting not mandatory",IF(OR(Table1a!MT129=0,Table1a!MT129="0"),"0 value","Value"))</f>
        <v>Value</v>
      </c>
      <c r="MU191" s="104" t="str">
        <f>IF(OR(ISBLANK(Table1a!MU129),Table1a!MU129=""),"Blank cell, reporting not mandatory",IF(OR(Table1a!MU129=0,Table1a!MU129="0"),"0 value","Value"))</f>
        <v>Value</v>
      </c>
      <c r="MV191" s="104" t="str">
        <f>IF(OR(ISBLANK(Table1a!MV129),Table1a!MV129=""),"Blank cell, reporting not mandatory",IF(OR(Table1a!MV129=0,Table1a!MV129="0"),"0 value","Value"))</f>
        <v>Value</v>
      </c>
      <c r="MW191" s="105" t="str">
        <f>IF(OR(ISBLANK(Table1a!MW129),Table1a!MW129=""),"Blank cell, reporting not mandatory",IF(OR(Table1a!MW129=0,Table1a!MW129="0"),"0 value","Value"))</f>
        <v>Value</v>
      </c>
      <c r="MX191" s="104" t="str">
        <f>IF(OR(ISBLANK(Table1a!MX129),Table1a!MX129=""),"Blank cell, reporting not mandatory",IF(OR(Table1a!MX129=0,Table1a!MX129="0"),"0 value","Value"))</f>
        <v>Value</v>
      </c>
      <c r="MY191" s="104" t="str">
        <f>IF(OR(ISBLANK(Table1a!MY129),Table1a!MY129=""),"Blank cell, reporting not mandatory",IF(OR(Table1a!MY129=0,Table1a!MY129="0"),"0 value","Value"))</f>
        <v>Value</v>
      </c>
      <c r="MZ191" s="104" t="str">
        <f>IF(OR(ISBLANK(Table1a!MZ129),Table1a!MZ129=""),"Blank cell, reporting not mandatory",IF(OR(Table1a!MZ129=0,Table1a!MZ129="0"),"0 value","Value"))</f>
        <v>Value</v>
      </c>
      <c r="NA191" s="104" t="str">
        <f>IF(OR(ISBLANK(Table1a!NA129),Table1a!NA129=""),"Blank cell, reporting not mandatory",IF(OR(Table1a!NA129=0,Table1a!NA129="0"),"0 value","Value"))</f>
        <v>Value</v>
      </c>
      <c r="NB191" s="105" t="str">
        <f>IF(OR(ISBLANK(Table1a!NB129),Table1a!NB129=""),"Blank cell, reporting not mandatory",IF(OR(Table1a!NB129=0,Table1a!NB129="0"),"0 value","Value"))</f>
        <v>Value</v>
      </c>
      <c r="NC191" s="104" t="str">
        <f>IF(OR(ISBLANK(Table1a!NC129),Table1a!NC129=""),"Blank cell, reporting not mandatory",IF(OR(Table1a!NC129=0,Table1a!NC129="0"),"0 value","Value"))</f>
        <v>Value</v>
      </c>
      <c r="ND191" s="104" t="str">
        <f>IF(OR(ISBLANK(Table1a!ND129),Table1a!ND129=""),"Blank cell, reporting not mandatory",IF(OR(Table1a!ND129=0,Table1a!ND129="0"),"0 value","Value"))</f>
        <v>Value</v>
      </c>
      <c r="NE191" s="104" t="str">
        <f>IF(OR(ISBLANK(Table1a!NE129),Table1a!NE129=""),"Blank cell, reporting not mandatory",IF(OR(Table1a!NE129=0,Table1a!NE129="0"),"0 value","Value"))</f>
        <v>Value</v>
      </c>
      <c r="NF191" s="104" t="str">
        <f>IF(OR(ISBLANK(Table1a!NF129),Table1a!NF129=""),"Blank cell, reporting not mandatory",IF(OR(Table1a!NF129=0,Table1a!NF129="0"),"0 value","Value"))</f>
        <v>Value</v>
      </c>
      <c r="NG191" s="105" t="str">
        <f>IF(OR(ISBLANK(Table1a!NG129),Table1a!NG129=""),"Blank cell, reporting not mandatory",IF(OR(Table1a!NG129=0,Table1a!NG129="0"),"0 value","Value"))</f>
        <v>Value</v>
      </c>
      <c r="NH191" s="104" t="str">
        <f>IF(OR(ISBLANK(Table1a!NH129),Table1a!NH129=""),"Blank cell, reporting not mandatory",IF(OR(Table1a!NH129=0,Table1a!NH129="0"),"0 value","Value"))</f>
        <v>Value</v>
      </c>
      <c r="NI191" s="104" t="str">
        <f>IF(OR(ISBLANK(Table1a!NI129),Table1a!NI129=""),"Blank cell, reporting not mandatory",IF(OR(Table1a!NI129=0,Table1a!NI129="0"),"0 value","Value"))</f>
        <v>Value</v>
      </c>
      <c r="NJ191" s="104" t="str">
        <f>IF(OR(ISBLANK(Table1a!NJ129),Table1a!NJ129=""),"Blank cell, reporting not mandatory",IF(OR(Table1a!NJ129=0,Table1a!NJ129="0"),"0 value","Value"))</f>
        <v>Value</v>
      </c>
      <c r="NK191" s="104" t="str">
        <f>IF(OR(ISBLANK(Table1a!NK129),Table1a!NK129=""),"Blank cell, reporting not mandatory",IF(OR(Table1a!NK129=0,Table1a!NK129="0"),"0 value","Value"))</f>
        <v>Value</v>
      </c>
      <c r="NL191" s="105" t="str">
        <f>IF(OR(ISBLANK(Table1a!NL129),Table1a!NL129=""),"Blank cell, reporting not mandatory",IF(OR(Table1a!NL129=0,Table1a!NL129="0"),"0 value","Value"))</f>
        <v>Value</v>
      </c>
    </row>
    <row r="192" spans="1:376" outlineLevel="1">
      <c r="A192" s="38" t="s">
        <v>325</v>
      </c>
      <c r="B192" s="36" t="s">
        <v>9</v>
      </c>
      <c r="C192" s="132"/>
      <c r="D192" s="133"/>
      <c r="E192" s="133"/>
      <c r="F192" s="132"/>
      <c r="G192" s="133"/>
      <c r="H192" s="133"/>
      <c r="I192" s="133"/>
      <c r="J192" s="133"/>
      <c r="K192" s="132"/>
      <c r="L192" s="133"/>
      <c r="M192" s="133"/>
      <c r="N192" s="133"/>
      <c r="O192" s="133"/>
      <c r="P192" s="132"/>
      <c r="Q192" s="133"/>
      <c r="R192" s="133"/>
      <c r="S192" s="133"/>
      <c r="T192" s="133"/>
      <c r="U192" s="132"/>
      <c r="V192" s="133"/>
      <c r="W192" s="133"/>
      <c r="X192" s="133"/>
      <c r="Y192" s="133"/>
      <c r="Z192" s="132"/>
      <c r="AA192" s="133"/>
      <c r="AB192" s="133"/>
      <c r="AC192" s="133"/>
      <c r="AD192" s="133"/>
      <c r="AE192" s="132"/>
      <c r="AF192" s="133"/>
      <c r="AG192" s="133"/>
      <c r="AH192" s="133"/>
      <c r="AI192" s="133"/>
      <c r="AJ192" s="132"/>
      <c r="AK192" s="105" t="str">
        <f>IF(OR(ISBLANK(Table1a!AK130),Table1a!AK130=""),"Blank cell, reporting not mandatory",IF(OR(Table1a!AK130=0,Table1a!AK130="0"),"0 value","Value"))</f>
        <v>Value</v>
      </c>
      <c r="AL192" s="139" t="str">
        <f>IF(OR(ISBLANK(Table1a!AL130),Table1a!AL130=""),"Blank cell, reporting not mandatory",IF(OR(Table1a!AL130=0,Table1a!AL130="0"),"0 value","Value"))</f>
        <v>Blank cell, reporting not mandatory</v>
      </c>
      <c r="AM192" s="139" t="str">
        <f>IF(OR(ISBLANK(Table1a!AM130),Table1a!AM130=""),"Blank cell, reporting not mandatory",IF(OR(Table1a!AM130=0,Table1a!AM130="0"),"0 value","Value"))</f>
        <v>Blank cell, reporting not mandatory</v>
      </c>
      <c r="AN192" s="105" t="str">
        <f>IF(OR(ISBLANK(Table1a!AN130),Table1a!AN130=""),"Blank cell, reporting not mandatory",IF(OR(Table1a!AN130=0,Table1a!AN130="0"),"0 value","Value"))</f>
        <v>Blank cell, reporting not mandatory</v>
      </c>
      <c r="AO192" s="139" t="str">
        <f>IF(OR(ISBLANK(Table1a!AO130),Table1a!AO130=""),"Blank cell, reporting not mandatory",IF(OR(Table1a!AO130=0,Table1a!AO130="0"),"0 value","Value"))</f>
        <v>Blank cell, reporting not mandatory</v>
      </c>
      <c r="AP192" s="139" t="str">
        <f>IF(OR(ISBLANK(Table1a!AP130),Table1a!AP130=""),"Blank cell, reporting not mandatory",IF(OR(Table1a!AP130=0,Table1a!AP130="0"),"0 value","Value"))</f>
        <v>Blank cell, reporting not mandatory</v>
      </c>
      <c r="AQ192" s="139" t="str">
        <f>IF(OR(ISBLANK(Table1a!AQ130),Table1a!AQ130=""),"Blank cell, reporting not mandatory",IF(OR(Table1a!AQ130=0,Table1a!AQ130="0"),"0 value","Value"))</f>
        <v>Value</v>
      </c>
      <c r="AR192" s="139" t="str">
        <f>IF(OR(ISBLANK(Table1a!AR130),Table1a!AR130=""),"Blank cell, reporting not mandatory",IF(OR(Table1a!AR130=0,Table1a!AR130="0"),"0 value","Value"))</f>
        <v>Value</v>
      </c>
      <c r="AS192" s="105" t="str">
        <f>IF(OR(ISBLANK(Table1a!AS130),Table1a!AS130=""),"Blank cell, reporting not mandatory",IF(OR(Table1a!AS130=0,Table1a!AS130="0"),"0 value","Value"))</f>
        <v>Value</v>
      </c>
      <c r="AT192" s="104" t="str">
        <f>IF(OR(ISBLANK(Table1a!AT130),Table1a!AT130=""),"Blank cell, reporting not mandatory",IF(OR(Table1a!AT130=0,Table1a!AT130="0"),"0 value","Value"))</f>
        <v>Value</v>
      </c>
      <c r="AU192" s="104" t="str">
        <f>IF(OR(ISBLANK(Table1a!AU130),Table1a!AU130=""),"Blank cell, reporting not mandatory",IF(OR(Table1a!AU130=0,Table1a!AU130="0"),"0 value","Value"))</f>
        <v>Value</v>
      </c>
      <c r="AV192" s="104" t="str">
        <f>IF(OR(ISBLANK(Table1a!AV130),Table1a!AV130=""),"Blank cell, reporting not mandatory",IF(OR(Table1a!AV130=0,Table1a!AV130="0"),"0 value","Value"))</f>
        <v>Value</v>
      </c>
      <c r="AW192" s="104" t="str">
        <f>IF(OR(ISBLANK(Table1a!AW130),Table1a!AW130=""),"Blank cell, reporting not mandatory",IF(OR(Table1a!AW130=0,Table1a!AW130="0"),"0 value","Value"))</f>
        <v>Value</v>
      </c>
      <c r="AX192" s="105" t="str">
        <f>IF(OR(ISBLANK(Table1a!AX130),Table1a!AX130=""),"Blank cell, reporting not mandatory",IF(OR(Table1a!AX130=0,Table1a!AX130="0"),"0 value","Value"))</f>
        <v>Value</v>
      </c>
      <c r="AY192" s="104" t="str">
        <f>IF(OR(ISBLANK(Table1a!AY130),Table1a!AY130=""),"Blank cell, reporting not mandatory",IF(OR(Table1a!AY130=0,Table1a!AY130="0"),"0 value","Value"))</f>
        <v>Value</v>
      </c>
      <c r="AZ192" s="104" t="str">
        <f>IF(OR(ISBLANK(Table1a!AZ130),Table1a!AZ130=""),"Blank cell, reporting not mandatory",IF(OR(Table1a!AZ130=0,Table1a!AZ130="0"),"0 value","Value"))</f>
        <v>Value</v>
      </c>
      <c r="BA192" s="104" t="str">
        <f>IF(OR(ISBLANK(Table1a!BA130),Table1a!BA130=""),"Blank cell, reporting not mandatory",IF(OR(Table1a!BA130=0,Table1a!BA130="0"),"0 value","Value"))</f>
        <v>Value</v>
      </c>
      <c r="BB192" s="104" t="str">
        <f>IF(OR(ISBLANK(Table1a!BB130),Table1a!BB130=""),"Blank cell, reporting not mandatory",IF(OR(Table1a!BB130=0,Table1a!BB130="0"),"0 value","Value"))</f>
        <v>Value</v>
      </c>
      <c r="BC192" s="105" t="str">
        <f>IF(OR(ISBLANK(Table1a!BC130),Table1a!BC130=""),"Blank cell, reporting not mandatory",IF(OR(Table1a!BC130=0,Table1a!BC130="0"),"0 value","Value"))</f>
        <v>Value</v>
      </c>
      <c r="BD192" s="104" t="str">
        <f>IF(OR(ISBLANK(Table1a!BD130),Table1a!BD130=""),"Blank cell, reporting not mandatory",IF(OR(Table1a!BD130=0,Table1a!BD130="0"),"0 value","Value"))</f>
        <v>Value</v>
      </c>
      <c r="BE192" s="104" t="str">
        <f>IF(OR(ISBLANK(Table1a!BE130),Table1a!BE130=""),"Blank cell, reporting not mandatory",IF(OR(Table1a!BE130=0,Table1a!BE130="0"),"0 value","Value"))</f>
        <v>Value</v>
      </c>
      <c r="BF192" s="104" t="str">
        <f>IF(OR(ISBLANK(Table1a!BF130),Table1a!BF130=""),"Blank cell, reporting not mandatory",IF(OR(Table1a!BF130=0,Table1a!BF130="0"),"0 value","Value"))</f>
        <v>Value</v>
      </c>
      <c r="BG192" s="104" t="str">
        <f>IF(OR(ISBLANK(Table1a!BG130),Table1a!BG130=""),"Blank cell, reporting not mandatory",IF(OR(Table1a!BG130=0,Table1a!BG130="0"),"0 value","Value"))</f>
        <v>Value</v>
      </c>
      <c r="BH192" s="105" t="str">
        <f>IF(OR(ISBLANK(Table1a!BH130),Table1a!BH130=""),"Blank cell, reporting not mandatory",IF(OR(Table1a!BH130=0,Table1a!BH130="0"),"0 value","Value"))</f>
        <v>Value</v>
      </c>
      <c r="BI192" s="104" t="str">
        <f>IF(OR(ISBLANK(Table1a!BI130),Table1a!BI130=""),"Blank cell, reporting not mandatory",IF(OR(Table1a!BI130=0,Table1a!BI130="0"),"0 value","Value"))</f>
        <v>Value</v>
      </c>
      <c r="BJ192" s="104" t="str">
        <f>IF(OR(ISBLANK(Table1a!BJ130),Table1a!BJ130=""),"Blank cell, reporting not mandatory",IF(OR(Table1a!BJ130=0,Table1a!BJ130="0"),"0 value","Value"))</f>
        <v>Value</v>
      </c>
      <c r="BK192" s="104" t="str">
        <f>IF(OR(ISBLANK(Table1a!BK130),Table1a!BK130=""),"Blank cell, reporting not mandatory",IF(OR(Table1a!BK130=0,Table1a!BK130="0"),"0 value","Value"))</f>
        <v>Value</v>
      </c>
      <c r="BL192" s="104" t="str">
        <f>IF(OR(ISBLANK(Table1a!BL130),Table1a!BL130=""),"Blank cell, reporting not mandatory",IF(OR(Table1a!BL130=0,Table1a!BL130="0"),"0 value","Value"))</f>
        <v>Value</v>
      </c>
      <c r="BM192" s="105" t="str">
        <f>IF(OR(ISBLANK(Table1a!BM130),Table1a!BM130=""),"Blank cell, reporting not mandatory",IF(OR(Table1a!BM130=0,Table1a!BM130="0"),"0 value","Value"))</f>
        <v>Value</v>
      </c>
      <c r="BN192" s="104" t="str">
        <f>IF(OR(ISBLANK(Table1a!BN130),Table1a!BN130=""),"Blank cell, reporting not mandatory",IF(OR(Table1a!BN130=0,Table1a!BN130="0"),"0 value","Value"))</f>
        <v>Value</v>
      </c>
      <c r="BO192" s="104" t="str">
        <f>IF(OR(ISBLANK(Table1a!BO130),Table1a!BO130=""),"Blank cell, reporting not mandatory",IF(OR(Table1a!BO130=0,Table1a!BO130="0"),"0 value","Value"))</f>
        <v>Value</v>
      </c>
      <c r="BP192" s="104" t="str">
        <f>IF(OR(ISBLANK(Table1a!BP130),Table1a!BP130=""),"Blank cell, reporting not mandatory",IF(OR(Table1a!BP130=0,Table1a!BP130="0"),"0 value","Value"))</f>
        <v>Value</v>
      </c>
      <c r="BQ192" s="104" t="str">
        <f>IF(OR(ISBLANK(Table1a!BQ130),Table1a!BQ130=""),"Blank cell, reporting not mandatory",IF(OR(Table1a!BQ130=0,Table1a!BQ130="0"),"0 value","Value"))</f>
        <v>Value</v>
      </c>
      <c r="BR192" s="105" t="str">
        <f>IF(OR(ISBLANK(Table1a!BR130),Table1a!BR130=""),"Blank cell, reporting not mandatory",IF(OR(Table1a!BR130=0,Table1a!BR130="0"),"0 value","Value"))</f>
        <v>Value</v>
      </c>
      <c r="BS192" s="105" t="str">
        <f>IF(OR(ISBLANK(Table1a!BS130),Table1a!BS130=""),"Blank cell, reporting not mandatory",IF(OR(Table1a!BS130=0,Table1a!BS130="0"),"0 value","Value"))</f>
        <v>Value</v>
      </c>
      <c r="BT192" s="104" t="str">
        <f>IF(OR(ISBLANK(Table1a!BT130),Table1a!BT130=""),"Blank cell, reporting not mandatory",IF(OR(Table1a!BT130=0,Table1a!BT130="0"),"0 value","Value"))</f>
        <v>Blank cell, reporting not mandatory</v>
      </c>
      <c r="BU192" s="104" t="str">
        <f>IF(OR(ISBLANK(Table1a!BU130),Table1a!BU130=""),"Blank cell, reporting not mandatory",IF(OR(Table1a!BU130=0,Table1a!BU130="0"),"0 value","Value"))</f>
        <v>Blank cell, reporting not mandatory</v>
      </c>
      <c r="BV192" s="105" t="str">
        <f>IF(OR(ISBLANK(Table1a!BV130),Table1a!BV130=""),"Blank cell, reporting not mandatory",IF(OR(Table1a!BV130=0,Table1a!BV130="0"),"0 value","Value"))</f>
        <v>Blank cell, reporting not mandatory</v>
      </c>
      <c r="BW192" s="104" t="str">
        <f>IF(OR(ISBLANK(Table1a!BW130),Table1a!BW130=""),"Blank cell, reporting not mandatory",IF(OR(Table1a!BW130=0,Table1a!BW130="0"),"0 value","Value"))</f>
        <v>Blank cell, reporting not mandatory</v>
      </c>
      <c r="BX192" s="104" t="str">
        <f>IF(OR(ISBLANK(Table1a!BX130),Table1a!BX130=""),"Blank cell, reporting not mandatory",IF(OR(Table1a!BX130=0,Table1a!BX130="0"),"0 value","Value"))</f>
        <v>Blank cell, reporting not mandatory</v>
      </c>
      <c r="BY192" s="104" t="str">
        <f>IF(OR(ISBLANK(Table1a!BY130),Table1a!BY130=""),"Blank cell, reporting not mandatory",IF(OR(Table1a!BY130=0,Table1a!BY130="0"),"0 value","Value"))</f>
        <v>Value</v>
      </c>
      <c r="BZ192" s="104" t="str">
        <f>IF(OR(ISBLANK(Table1a!BZ130),Table1a!BZ130=""),"Blank cell, reporting not mandatory",IF(OR(Table1a!BZ130=0,Table1a!BZ130="0"),"0 value","Value"))</f>
        <v>Value</v>
      </c>
      <c r="CA192" s="105" t="str">
        <f>IF(OR(ISBLANK(Table1a!CA130),Table1a!CA130=""),"Blank cell, reporting not mandatory",IF(OR(Table1a!CA130=0,Table1a!CA130="0"),"0 value","Value"))</f>
        <v>Value</v>
      </c>
      <c r="CB192" s="104" t="str">
        <f>IF(OR(ISBLANK(Table1a!CB130),Table1a!CB130=""),"Blank cell, reporting not mandatory",IF(OR(Table1a!CB130=0,Table1a!CB130="0"),"0 value","Value"))</f>
        <v>Value</v>
      </c>
      <c r="CC192" s="104" t="str">
        <f>IF(OR(ISBLANK(Table1a!CC130),Table1a!CC130=""),"Blank cell, reporting not mandatory",IF(OR(Table1a!CC130=0,Table1a!CC130="0"),"0 value","Value"))</f>
        <v>Value</v>
      </c>
      <c r="CD192" s="104" t="str">
        <f>IF(OR(ISBLANK(Table1a!CD130),Table1a!CD130=""),"Blank cell, reporting not mandatory",IF(OR(Table1a!CD130=0,Table1a!CD130="0"),"0 value","Value"))</f>
        <v>Value</v>
      </c>
      <c r="CE192" s="104" t="str">
        <f>IF(OR(ISBLANK(Table1a!CE130),Table1a!CE130=""),"Blank cell, reporting not mandatory",IF(OR(Table1a!CE130=0,Table1a!CE130="0"),"0 value","Value"))</f>
        <v>Value</v>
      </c>
      <c r="CF192" s="105" t="str">
        <f>IF(OR(ISBLANK(Table1a!CF130),Table1a!CF130=""),"Blank cell, reporting not mandatory",IF(OR(Table1a!CF130=0,Table1a!CF130="0"),"0 value","Value"))</f>
        <v>Value</v>
      </c>
      <c r="CG192" s="104" t="str">
        <f>IF(OR(ISBLANK(Table1a!CG130),Table1a!CG130=""),"Blank cell, reporting not mandatory",IF(OR(Table1a!CG130=0,Table1a!CG130="0"),"0 value","Value"))</f>
        <v>Value</v>
      </c>
      <c r="CH192" s="104" t="str">
        <f>IF(OR(ISBLANK(Table1a!CH130),Table1a!CH130=""),"Blank cell, reporting not mandatory",IF(OR(Table1a!CH130=0,Table1a!CH130="0"),"0 value","Value"))</f>
        <v>Value</v>
      </c>
      <c r="CI192" s="104" t="str">
        <f>IF(OR(ISBLANK(Table1a!CI130),Table1a!CI130=""),"Blank cell, reporting not mandatory",IF(OR(Table1a!CI130=0,Table1a!CI130="0"),"0 value","Value"))</f>
        <v>Value</v>
      </c>
      <c r="CJ192" s="104" t="str">
        <f>IF(OR(ISBLANK(Table1a!CJ130),Table1a!CJ130=""),"Blank cell, reporting not mandatory",IF(OR(Table1a!CJ130=0,Table1a!CJ130="0"),"0 value","Value"))</f>
        <v>Value</v>
      </c>
      <c r="CK192" s="105" t="str">
        <f>IF(OR(ISBLANK(Table1a!CK130),Table1a!CK130=""),"Blank cell, reporting not mandatory",IF(OR(Table1a!CK130=0,Table1a!CK130="0"),"0 value","Value"))</f>
        <v>Value</v>
      </c>
      <c r="CL192" s="104" t="str">
        <f>IF(OR(ISBLANK(Table1a!CL130),Table1a!CL130=""),"Blank cell, reporting not mandatory",IF(OR(Table1a!CL130=0,Table1a!CL130="0"),"0 value","Value"))</f>
        <v>Value</v>
      </c>
      <c r="CM192" s="104" t="str">
        <f>IF(OR(ISBLANK(Table1a!CM130),Table1a!CM130=""),"Blank cell, reporting not mandatory",IF(OR(Table1a!CM130=0,Table1a!CM130="0"),"0 value","Value"))</f>
        <v>Value</v>
      </c>
      <c r="CN192" s="104" t="str">
        <f>IF(OR(ISBLANK(Table1a!CN130),Table1a!CN130=""),"Blank cell, reporting not mandatory",IF(OR(Table1a!CN130=0,Table1a!CN130="0"),"0 value","Value"))</f>
        <v>Value</v>
      </c>
      <c r="CO192" s="104" t="str">
        <f>IF(OR(ISBLANK(Table1a!CO130),Table1a!CO130=""),"Blank cell, reporting not mandatory",IF(OR(Table1a!CO130=0,Table1a!CO130="0"),"0 value","Value"))</f>
        <v>Value</v>
      </c>
      <c r="CP192" s="105" t="str">
        <f>IF(OR(ISBLANK(Table1a!CP130),Table1a!CP130=""),"Blank cell, reporting not mandatory",IF(OR(Table1a!CP130=0,Table1a!CP130="0"),"0 value","Value"))</f>
        <v>Value</v>
      </c>
      <c r="CQ192" s="104" t="str">
        <f>IF(OR(ISBLANK(Table1a!CQ130),Table1a!CQ130=""),"Blank cell, reporting not mandatory",IF(OR(Table1a!CQ130=0,Table1a!CQ130="0"),"0 value","Value"))</f>
        <v>Value</v>
      </c>
      <c r="CR192" s="104" t="str">
        <f>IF(OR(ISBLANK(Table1a!CR130),Table1a!CR130=""),"Blank cell, reporting not mandatory",IF(OR(Table1a!CR130=0,Table1a!CR130="0"),"0 value","Value"))</f>
        <v>Value</v>
      </c>
      <c r="CS192" s="104" t="str">
        <f>IF(OR(ISBLANK(Table1a!CS130),Table1a!CS130=""),"Blank cell, reporting not mandatory",IF(OR(Table1a!CS130=0,Table1a!CS130="0"),"0 value","Value"))</f>
        <v>Value</v>
      </c>
      <c r="CT192" s="104" t="str">
        <f>IF(OR(ISBLANK(Table1a!CT130),Table1a!CT130=""),"Blank cell, reporting not mandatory",IF(OR(Table1a!CT130=0,Table1a!CT130="0"),"0 value","Value"))</f>
        <v>Value</v>
      </c>
      <c r="CU192" s="105" t="str">
        <f>IF(OR(ISBLANK(Table1a!CU130),Table1a!CU130=""),"Blank cell, reporting not mandatory",IF(OR(Table1a!CU130=0,Table1a!CU130="0"),"0 value","Value"))</f>
        <v>Value</v>
      </c>
      <c r="CV192" s="104" t="str">
        <f>IF(OR(ISBLANK(Table1a!CV130),Table1a!CV130=""),"Blank cell, reporting not mandatory",IF(OR(Table1a!CV130=0,Table1a!CV130="0"),"0 value","Value"))</f>
        <v>Value</v>
      </c>
      <c r="CW192" s="104" t="str">
        <f>IF(OR(ISBLANK(Table1a!CW130),Table1a!CW130=""),"Blank cell, reporting not mandatory",IF(OR(Table1a!CW130=0,Table1a!CW130="0"),"0 value","Value"))</f>
        <v>Value</v>
      </c>
      <c r="CX192" s="104" t="str">
        <f>IF(OR(ISBLANK(Table1a!CX130),Table1a!CX130=""),"Blank cell, reporting not mandatory",IF(OR(Table1a!CX130=0,Table1a!CX130="0"),"0 value","Value"))</f>
        <v>Value</v>
      </c>
      <c r="CY192" s="104" t="str">
        <f>IF(OR(ISBLANK(Table1a!CY130),Table1a!CY130=""),"Blank cell, reporting not mandatory",IF(OR(Table1a!CY130=0,Table1a!CY130="0"),"0 value","Value"))</f>
        <v>Value</v>
      </c>
      <c r="CZ192" s="105" t="str">
        <f>IF(OR(ISBLANK(Table1a!CZ130),Table1a!CZ130=""),"Blank cell, reporting not mandatory",IF(OR(Table1a!CZ130=0,Table1a!CZ130="0"),"0 value","Value"))</f>
        <v>Value</v>
      </c>
      <c r="DA192" s="132"/>
      <c r="DB192" s="132"/>
      <c r="DC192" s="133"/>
      <c r="DD192" s="132"/>
      <c r="DE192" s="133"/>
      <c r="DF192" s="133"/>
      <c r="DG192" s="133"/>
      <c r="DH192" s="133"/>
      <c r="DI192" s="132"/>
      <c r="DJ192" s="133"/>
      <c r="DK192" s="133"/>
      <c r="DL192" s="133"/>
      <c r="DM192" s="133"/>
      <c r="DN192" s="132"/>
      <c r="DO192" s="133"/>
      <c r="DP192" s="133"/>
      <c r="DQ192" s="133"/>
      <c r="DR192" s="133"/>
      <c r="DS192" s="132"/>
      <c r="DT192" s="133"/>
      <c r="DU192" s="133"/>
      <c r="DV192" s="133"/>
      <c r="DW192" s="133"/>
      <c r="DX192" s="132"/>
      <c r="DY192" s="133"/>
      <c r="DZ192" s="133"/>
      <c r="EA192" s="133"/>
      <c r="EB192" s="133"/>
      <c r="EC192" s="132"/>
      <c r="ED192" s="133"/>
      <c r="EE192" s="133"/>
      <c r="EF192" s="133"/>
      <c r="EG192" s="133"/>
      <c r="EH192" s="132"/>
      <c r="EI192" s="132"/>
      <c r="EJ192" s="133"/>
      <c r="EK192" s="133"/>
      <c r="EL192" s="132"/>
      <c r="EM192" s="133"/>
      <c r="EN192" s="133"/>
      <c r="EO192" s="133"/>
      <c r="EP192" s="133"/>
      <c r="EQ192" s="132"/>
      <c r="ER192" s="133"/>
      <c r="ES192" s="133"/>
      <c r="ET192" s="133"/>
      <c r="EU192" s="133"/>
      <c r="EV192" s="132"/>
      <c r="EW192" s="133"/>
      <c r="EX192" s="133"/>
      <c r="EY192" s="133"/>
      <c r="EZ192" s="133"/>
      <c r="FA192" s="132"/>
      <c r="FB192" s="133"/>
      <c r="FC192" s="133"/>
      <c r="FD192" s="133"/>
      <c r="FE192" s="133"/>
      <c r="FF192" s="132"/>
      <c r="FG192" s="133"/>
      <c r="FH192" s="133"/>
      <c r="FI192" s="133"/>
      <c r="FJ192" s="133"/>
      <c r="FK192" s="132"/>
      <c r="FL192" s="133"/>
      <c r="FM192" s="133"/>
      <c r="FN192" s="133"/>
      <c r="FO192" s="133"/>
      <c r="FP192" s="132"/>
      <c r="FQ192" s="132"/>
      <c r="FR192" s="133"/>
      <c r="FS192" s="133"/>
      <c r="FT192" s="132"/>
      <c r="FU192" s="133"/>
      <c r="FV192" s="133"/>
      <c r="FW192" s="133"/>
      <c r="FX192" s="133"/>
      <c r="FY192" s="132"/>
      <c r="FZ192" s="133"/>
      <c r="GA192" s="133"/>
      <c r="GB192" s="133"/>
      <c r="GC192" s="133"/>
      <c r="GD192" s="132"/>
      <c r="GE192" s="133"/>
      <c r="GF192" s="133"/>
      <c r="GG192" s="133"/>
      <c r="GH192" s="133"/>
      <c r="GI192" s="132"/>
      <c r="GJ192" s="133"/>
      <c r="GK192" s="133"/>
      <c r="GL192" s="133"/>
      <c r="GM192" s="133"/>
      <c r="GN192" s="132"/>
      <c r="GO192" s="133"/>
      <c r="GP192" s="133"/>
      <c r="GQ192" s="133"/>
      <c r="GR192" s="133"/>
      <c r="GS192" s="132"/>
      <c r="GT192" s="133"/>
      <c r="GU192" s="133"/>
      <c r="GV192" s="133"/>
      <c r="GW192" s="133"/>
      <c r="GX192" s="132"/>
      <c r="GY192" s="132"/>
      <c r="GZ192" s="133"/>
      <c r="HA192" s="133"/>
      <c r="HB192" s="132"/>
      <c r="HC192" s="133"/>
      <c r="HD192" s="133"/>
      <c r="HE192" s="133"/>
      <c r="HF192" s="133"/>
      <c r="HG192" s="132"/>
      <c r="HH192" s="133"/>
      <c r="HI192" s="133"/>
      <c r="HJ192" s="133"/>
      <c r="HK192" s="133"/>
      <c r="HL192" s="132"/>
      <c r="HM192" s="133"/>
      <c r="HN192" s="133"/>
      <c r="HO192" s="133"/>
      <c r="HP192" s="133"/>
      <c r="HQ192" s="132"/>
      <c r="HR192" s="133"/>
      <c r="HS192" s="133"/>
      <c r="HT192" s="133"/>
      <c r="HU192" s="133"/>
      <c r="HV192" s="132"/>
      <c r="HW192" s="133"/>
      <c r="HX192" s="133"/>
      <c r="HY192" s="133"/>
      <c r="HZ192" s="133"/>
      <c r="IA192" s="132"/>
      <c r="IB192" s="133"/>
      <c r="IC192" s="133"/>
      <c r="ID192" s="133"/>
      <c r="IE192" s="133"/>
      <c r="IF192" s="132"/>
      <c r="IG192" s="132"/>
      <c r="IH192" s="133"/>
      <c r="II192" s="133"/>
      <c r="IJ192" s="132"/>
      <c r="IK192" s="133"/>
      <c r="IL192" s="133"/>
      <c r="IM192" s="133"/>
      <c r="IN192" s="133"/>
      <c r="IO192" s="132"/>
      <c r="IP192" s="133"/>
      <c r="IQ192" s="133"/>
      <c r="IR192" s="133"/>
      <c r="IS192" s="133"/>
      <c r="IT192" s="132"/>
      <c r="IU192" s="133"/>
      <c r="IV192" s="133"/>
      <c r="IW192" s="133"/>
      <c r="IX192" s="133"/>
      <c r="IY192" s="132"/>
      <c r="IZ192" s="133"/>
      <c r="JA192" s="133"/>
      <c r="JB192" s="133"/>
      <c r="JC192" s="133"/>
      <c r="JD192" s="132"/>
      <c r="JE192" s="133"/>
      <c r="JF192" s="133"/>
      <c r="JG192" s="133"/>
      <c r="JH192" s="133"/>
      <c r="JI192" s="132"/>
      <c r="JJ192" s="133"/>
      <c r="JK192" s="133"/>
      <c r="JL192" s="133"/>
      <c r="JM192" s="133"/>
      <c r="JN192" s="132"/>
      <c r="JO192" s="86" t="str">
        <f>IF(OR(ISBLANK(Table1a!JO130),Table1a!JO130=""),"Blank cell, reporting not mandatory",IF(OR(Table1a!JO130=0,Table1a!JO130="0"),"0 value","Value"))</f>
        <v>Value</v>
      </c>
      <c r="JP192" s="104" t="str">
        <f>IF(OR(ISBLANK(Table1a!JP130),Table1a!JP130=""),"Blank cell, reporting not mandatory",IF(OR(Table1a!JP130=0,Table1a!JP130="0"),"0 value","Value"))</f>
        <v>Blank cell, reporting not mandatory</v>
      </c>
      <c r="JQ192" s="104" t="str">
        <f>IF(OR(ISBLANK(Table1a!JQ130),Table1a!JQ130=""),"Blank cell, reporting not mandatory",IF(OR(Table1a!JQ130=0,Table1a!JQ130="0"),"0 value","Value"))</f>
        <v>Blank cell, reporting not mandatory</v>
      </c>
      <c r="JR192" s="86" t="str">
        <f>IF(OR(ISBLANK(Table1a!JR130),Table1a!JR130=""),"Blank cell, reporting not mandatory",IF(OR(Table1a!JR130=0,Table1a!JR130="0"),"0 value","Value"))</f>
        <v>Blank cell, reporting not mandatory</v>
      </c>
      <c r="JS192" s="104" t="str">
        <f>IF(OR(ISBLANK(Table1a!JS130),Table1a!JS130=""),"Blank cell, reporting not mandatory",IF(OR(Table1a!JS130=0,Table1a!JS130="0"),"0 value","Value"))</f>
        <v>Blank cell, reporting not mandatory</v>
      </c>
      <c r="JT192" s="104" t="str">
        <f>IF(OR(ISBLANK(Table1a!JT130),Table1a!JT130=""),"Blank cell, reporting not mandatory",IF(OR(Table1a!JT130=0,Table1a!JT130="0"),"0 value","Value"))</f>
        <v>Blank cell, reporting not mandatory</v>
      </c>
      <c r="JU192" s="104" t="str">
        <f>IF(OR(ISBLANK(Table1a!JU130),Table1a!JU130=""),"Blank cell, reporting not mandatory",IF(OR(Table1a!JU130=0,Table1a!JU130="0"),"0 value","Value"))</f>
        <v>Value</v>
      </c>
      <c r="JV192" s="104" t="str">
        <f>IF(OR(ISBLANK(Table1a!JV130),Table1a!JV130=""),"Blank cell, reporting not mandatory",IF(OR(Table1a!JV130=0,Table1a!JV130="0"),"0 value","Value"))</f>
        <v>Value</v>
      </c>
      <c r="JW192" s="86" t="str">
        <f>IF(OR(ISBLANK(Table1a!JW130),Table1a!JW130=""),"Blank cell, reporting not mandatory",IF(OR(Table1a!JW130=0,Table1a!JW130="0"),"0 value","Value"))</f>
        <v>Value</v>
      </c>
      <c r="JX192" s="104" t="str">
        <f>IF(OR(ISBLANK(Table1a!JX130),Table1a!JX130=""),"Blank cell, reporting not mandatory",IF(OR(Table1a!JX130=0,Table1a!JX130="0"),"0 value","Value"))</f>
        <v>Value</v>
      </c>
      <c r="JY192" s="104" t="str">
        <f>IF(OR(ISBLANK(Table1a!JY130),Table1a!JY130=""),"Blank cell, reporting not mandatory",IF(OR(Table1a!JY130=0,Table1a!JY130="0"),"0 value","Value"))</f>
        <v>Value</v>
      </c>
      <c r="JZ192" s="104" t="str">
        <f>IF(OR(ISBLANK(Table1a!JZ130),Table1a!JZ130=""),"Blank cell, reporting not mandatory",IF(OR(Table1a!JZ130=0,Table1a!JZ130="0"),"0 value","Value"))</f>
        <v>Value</v>
      </c>
      <c r="KA192" s="104" t="str">
        <f>IF(OR(ISBLANK(Table1a!KA130),Table1a!KA130=""),"Blank cell, reporting not mandatory",IF(OR(Table1a!KA130=0,Table1a!KA130="0"),"0 value","Value"))</f>
        <v>Value</v>
      </c>
      <c r="KB192" s="86" t="str">
        <f>IF(OR(ISBLANK(Table1a!KB130),Table1a!KB130=""),"Blank cell, reporting not mandatory",IF(OR(Table1a!KB130=0,Table1a!KB130="0"),"0 value","Value"))</f>
        <v>Value</v>
      </c>
      <c r="KC192" s="104" t="str">
        <f>IF(OR(ISBLANK(Table1a!KC130),Table1a!KC130=""),"Blank cell, reporting not mandatory",IF(OR(Table1a!KC130=0,Table1a!KC130="0"),"0 value","Value"))</f>
        <v>Value</v>
      </c>
      <c r="KD192" s="104" t="str">
        <f>IF(OR(ISBLANK(Table1a!KD130),Table1a!KD130=""),"Blank cell, reporting not mandatory",IF(OR(Table1a!KD130=0,Table1a!KD130="0"),"0 value","Value"))</f>
        <v>Value</v>
      </c>
      <c r="KE192" s="104" t="str">
        <f>IF(OR(ISBLANK(Table1a!KE130),Table1a!KE130=""),"Blank cell, reporting not mandatory",IF(OR(Table1a!KE130=0,Table1a!KE130="0"),"0 value","Value"))</f>
        <v>Value</v>
      </c>
      <c r="KF192" s="104" t="str">
        <f>IF(OR(ISBLANK(Table1a!KF130),Table1a!KF130=""),"Blank cell, reporting not mandatory",IF(OR(Table1a!KF130=0,Table1a!KF130="0"),"0 value","Value"))</f>
        <v>Value</v>
      </c>
      <c r="KG192" s="86" t="str">
        <f>IF(OR(ISBLANK(Table1a!KG130),Table1a!KG130=""),"Blank cell, reporting not mandatory",IF(OR(Table1a!KG130=0,Table1a!KG130="0"),"0 value","Value"))</f>
        <v>Value</v>
      </c>
      <c r="KH192" s="104" t="str">
        <f>IF(OR(ISBLANK(Table1a!KH130),Table1a!KH130=""),"Blank cell, reporting not mandatory",IF(OR(Table1a!KH130=0,Table1a!KH130="0"),"0 value","Value"))</f>
        <v>Value</v>
      </c>
      <c r="KI192" s="104" t="str">
        <f>IF(OR(ISBLANK(Table1a!KI130),Table1a!KI130=""),"Blank cell, reporting not mandatory",IF(OR(Table1a!KI130=0,Table1a!KI130="0"),"0 value","Value"))</f>
        <v>Value</v>
      </c>
      <c r="KJ192" s="104" t="str">
        <f>IF(OR(ISBLANK(Table1a!KJ130),Table1a!KJ130=""),"Blank cell, reporting not mandatory",IF(OR(Table1a!KJ130=0,Table1a!KJ130="0"),"0 value","Value"))</f>
        <v>Value</v>
      </c>
      <c r="KK192" s="104" t="str">
        <f>IF(OR(ISBLANK(Table1a!KK130),Table1a!KK130=""),"Blank cell, reporting not mandatory",IF(OR(Table1a!KK130=0,Table1a!KK130="0"),"0 value","Value"))</f>
        <v>Value</v>
      </c>
      <c r="KL192" s="86" t="str">
        <f>IF(OR(ISBLANK(Table1a!KL130),Table1a!KL130=""),"Blank cell, reporting not mandatory",IF(OR(Table1a!KL130=0,Table1a!KL130="0"),"0 value","Value"))</f>
        <v>Value</v>
      </c>
      <c r="KM192" s="104" t="str">
        <f>IF(OR(ISBLANK(Table1a!KM130),Table1a!KM130=""),"Blank cell, reporting not mandatory",IF(OR(Table1a!KM130=0,Table1a!KM130="0"),"0 value","Value"))</f>
        <v>Value</v>
      </c>
      <c r="KN192" s="104" t="str">
        <f>IF(OR(ISBLANK(Table1a!KN130),Table1a!KN130=""),"Blank cell, reporting not mandatory",IF(OR(Table1a!KN130=0,Table1a!KN130="0"),"0 value","Value"))</f>
        <v>Value</v>
      </c>
      <c r="KO192" s="104" t="str">
        <f>IF(OR(ISBLANK(Table1a!KO130),Table1a!KO130=""),"Blank cell, reporting not mandatory",IF(OR(Table1a!KO130=0,Table1a!KO130="0"),"0 value","Value"))</f>
        <v>Value</v>
      </c>
      <c r="KP192" s="104" t="str">
        <f>IF(OR(ISBLANK(Table1a!KP130),Table1a!KP130=""),"Blank cell, reporting not mandatory",IF(OR(Table1a!KP130=0,Table1a!KP130="0"),"0 value","Value"))</f>
        <v>Value</v>
      </c>
      <c r="KQ192" s="86" t="str">
        <f>IF(OR(ISBLANK(Table1a!KQ130),Table1a!KQ130=""),"Blank cell, reporting not mandatory",IF(OR(Table1a!KQ130=0,Table1a!KQ130="0"),"0 value","Value"))</f>
        <v>Value</v>
      </c>
      <c r="KR192" s="104" t="str">
        <f>IF(OR(ISBLANK(Table1a!KR130),Table1a!KR130=""),"Blank cell, reporting not mandatory",IF(OR(Table1a!KR130=0,Table1a!KR130="0"),"0 value","Value"))</f>
        <v>Value</v>
      </c>
      <c r="KS192" s="104" t="str">
        <f>IF(OR(ISBLANK(Table1a!KS130),Table1a!KS130=""),"Blank cell, reporting not mandatory",IF(OR(Table1a!KS130=0,Table1a!KS130="0"),"0 value","Value"))</f>
        <v>Value</v>
      </c>
      <c r="KT192" s="104" t="str">
        <f>IF(OR(ISBLANK(Table1a!KT130),Table1a!KT130=""),"Blank cell, reporting not mandatory",IF(OR(Table1a!KT130=0,Table1a!KT130="0"),"0 value","Value"))</f>
        <v>Value</v>
      </c>
      <c r="KU192" s="104" t="str">
        <f>IF(OR(ISBLANK(Table1a!KU130),Table1a!KU130=""),"Blank cell, reporting not mandatory",IF(OR(Table1a!KU130=0,Table1a!KU130="0"),"0 value","Value"))</f>
        <v>Value</v>
      </c>
      <c r="KV192" s="86" t="str">
        <f>IF(OR(ISBLANK(Table1a!KV130),Table1a!KV130=""),"Blank cell, reporting not mandatory",IF(OR(Table1a!KV130=0,Table1a!KV130="0"),"0 value","Value"))</f>
        <v>Value</v>
      </c>
      <c r="KW192" s="132"/>
      <c r="KX192" s="133"/>
      <c r="KY192" s="133"/>
      <c r="KZ192" s="132"/>
      <c r="LA192" s="133"/>
      <c r="LB192" s="133"/>
      <c r="LC192" s="133"/>
      <c r="LD192" s="133"/>
      <c r="LE192" s="132"/>
      <c r="LF192" s="133"/>
      <c r="LG192" s="133"/>
      <c r="LH192" s="133"/>
      <c r="LI192" s="133"/>
      <c r="LJ192" s="132"/>
      <c r="LK192" s="133"/>
      <c r="LL192" s="133"/>
      <c r="LM192" s="133"/>
      <c r="LN192" s="133"/>
      <c r="LO192" s="132"/>
      <c r="LP192" s="133"/>
      <c r="LQ192" s="133"/>
      <c r="LR192" s="133"/>
      <c r="LS192" s="133"/>
      <c r="LT192" s="132"/>
      <c r="LU192" s="133"/>
      <c r="LV192" s="133"/>
      <c r="LW192" s="133"/>
      <c r="LX192" s="133"/>
      <c r="LY192" s="132"/>
      <c r="LZ192" s="133"/>
      <c r="MA192" s="133"/>
      <c r="MB192" s="133"/>
      <c r="MC192" s="133"/>
      <c r="MD192" s="132"/>
      <c r="ME192" s="105" t="str">
        <f>IF(OR(ISBLANK(Table1a!ME130),Table1a!ME130=""),"Blank cell, reporting not mandatory",IF(OR(Table1a!ME130=0,Table1a!ME130="0"),"0 value","Value"))</f>
        <v>Value</v>
      </c>
      <c r="MF192" s="104" t="str">
        <f>IF(OR(ISBLANK(Table1a!MF130),Table1a!MF130=""),"Blank cell, reporting not mandatory",IF(OR(Table1a!MF130=0,Table1a!MF130="0"),"0 value","Value"))</f>
        <v>Blank cell, reporting not mandatory</v>
      </c>
      <c r="MG192" s="104" t="str">
        <f>IF(OR(ISBLANK(Table1a!MG130),Table1a!MG130=""),"Blank cell, reporting not mandatory",IF(OR(Table1a!MG130=0,Table1a!MG130="0"),"0 value","Value"))</f>
        <v>Blank cell, reporting not mandatory</v>
      </c>
      <c r="MH192" s="105" t="str">
        <f>IF(OR(ISBLANK(Table1a!MH130),Table1a!MH130=""),"Blank cell, reporting not mandatory",IF(OR(Table1a!MH130=0,Table1a!MH130="0"),"0 value","Value"))</f>
        <v>Blank cell, reporting not mandatory</v>
      </c>
      <c r="MI192" s="104" t="str">
        <f>IF(OR(ISBLANK(Table1a!MI130),Table1a!MI130=""),"Blank cell, reporting not mandatory",IF(OR(Table1a!MI130=0,Table1a!MI130="0"),"0 value","Value"))</f>
        <v>Blank cell, reporting not mandatory</v>
      </c>
      <c r="MJ192" s="104" t="str">
        <f>IF(OR(ISBLANK(Table1a!MJ130),Table1a!MJ130=""),"Blank cell, reporting not mandatory",IF(OR(Table1a!MJ130=0,Table1a!MJ130="0"),"0 value","Value"))</f>
        <v>Blank cell, reporting not mandatory</v>
      </c>
      <c r="MK192" s="104" t="str">
        <f>IF(OR(ISBLANK(Table1a!MK130),Table1a!MK130=""),"Blank cell, reporting not mandatory",IF(OR(Table1a!MK130=0,Table1a!MK130="0"),"0 value","Value"))</f>
        <v>Value</v>
      </c>
      <c r="ML192" s="104" t="str">
        <f>IF(OR(ISBLANK(Table1a!ML130),Table1a!ML130=""),"Blank cell, reporting not mandatory",IF(OR(Table1a!ML130=0,Table1a!ML130="0"),"0 value","Value"))</f>
        <v>Value</v>
      </c>
      <c r="MM192" s="105" t="str">
        <f>IF(OR(ISBLANK(Table1a!MM130),Table1a!MM130=""),"Blank cell, reporting not mandatory",IF(OR(Table1a!MM130=0,Table1a!MM130="0"),"0 value","Value"))</f>
        <v>Value</v>
      </c>
      <c r="MN192" s="104" t="str">
        <f>IF(OR(ISBLANK(Table1a!MN130),Table1a!MN130=""),"Blank cell, reporting not mandatory",IF(OR(Table1a!MN130=0,Table1a!MN130="0"),"0 value","Value"))</f>
        <v>Value</v>
      </c>
      <c r="MO192" s="104" t="str">
        <f>IF(OR(ISBLANK(Table1a!MO130),Table1a!MO130=""),"Blank cell, reporting not mandatory",IF(OR(Table1a!MO130=0,Table1a!MO130="0"),"0 value","Value"))</f>
        <v>Value</v>
      </c>
      <c r="MP192" s="104" t="str">
        <f>IF(OR(ISBLANK(Table1a!MP130),Table1a!MP130=""),"Blank cell, reporting not mandatory",IF(OR(Table1a!MP130=0,Table1a!MP130="0"),"0 value","Value"))</f>
        <v>Value</v>
      </c>
      <c r="MQ192" s="104" t="str">
        <f>IF(OR(ISBLANK(Table1a!MQ130),Table1a!MQ130=""),"Blank cell, reporting not mandatory",IF(OR(Table1a!MQ130=0,Table1a!MQ130="0"),"0 value","Value"))</f>
        <v>Value</v>
      </c>
      <c r="MR192" s="105" t="str">
        <f>IF(OR(ISBLANK(Table1a!MR130),Table1a!MR130=""),"Blank cell, reporting not mandatory",IF(OR(Table1a!MR130=0,Table1a!MR130="0"),"0 value","Value"))</f>
        <v>Value</v>
      </c>
      <c r="MS192" s="104" t="str">
        <f>IF(OR(ISBLANK(Table1a!MS130),Table1a!MS130=""),"Blank cell, reporting not mandatory",IF(OR(Table1a!MS130=0,Table1a!MS130="0"),"0 value","Value"))</f>
        <v>Value</v>
      </c>
      <c r="MT192" s="104" t="str">
        <f>IF(OR(ISBLANK(Table1a!MT130),Table1a!MT130=""),"Blank cell, reporting not mandatory",IF(OR(Table1a!MT130=0,Table1a!MT130="0"),"0 value","Value"))</f>
        <v>Value</v>
      </c>
      <c r="MU192" s="104" t="str">
        <f>IF(OR(ISBLANK(Table1a!MU130),Table1a!MU130=""),"Blank cell, reporting not mandatory",IF(OR(Table1a!MU130=0,Table1a!MU130="0"),"0 value","Value"))</f>
        <v>Value</v>
      </c>
      <c r="MV192" s="104" t="str">
        <f>IF(OR(ISBLANK(Table1a!MV130),Table1a!MV130=""),"Blank cell, reporting not mandatory",IF(OR(Table1a!MV130=0,Table1a!MV130="0"),"0 value","Value"))</f>
        <v>Value</v>
      </c>
      <c r="MW192" s="105" t="str">
        <f>IF(OR(ISBLANK(Table1a!MW130),Table1a!MW130=""),"Blank cell, reporting not mandatory",IF(OR(Table1a!MW130=0,Table1a!MW130="0"),"0 value","Value"))</f>
        <v>Value</v>
      </c>
      <c r="MX192" s="104" t="str">
        <f>IF(OR(ISBLANK(Table1a!MX130),Table1a!MX130=""),"Blank cell, reporting not mandatory",IF(OR(Table1a!MX130=0,Table1a!MX130="0"),"0 value","Value"))</f>
        <v>Value</v>
      </c>
      <c r="MY192" s="104" t="str">
        <f>IF(OR(ISBLANK(Table1a!MY130),Table1a!MY130=""),"Blank cell, reporting not mandatory",IF(OR(Table1a!MY130=0,Table1a!MY130="0"),"0 value","Value"))</f>
        <v>Value</v>
      </c>
      <c r="MZ192" s="104" t="str">
        <f>IF(OR(ISBLANK(Table1a!MZ130),Table1a!MZ130=""),"Blank cell, reporting not mandatory",IF(OR(Table1a!MZ130=0,Table1a!MZ130="0"),"0 value","Value"))</f>
        <v>Value</v>
      </c>
      <c r="NA192" s="104" t="str">
        <f>IF(OR(ISBLANK(Table1a!NA130),Table1a!NA130=""),"Blank cell, reporting not mandatory",IF(OR(Table1a!NA130=0,Table1a!NA130="0"),"0 value","Value"))</f>
        <v>Value</v>
      </c>
      <c r="NB192" s="105" t="str">
        <f>IF(OR(ISBLANK(Table1a!NB130),Table1a!NB130=""),"Blank cell, reporting not mandatory",IF(OR(Table1a!NB130=0,Table1a!NB130="0"),"0 value","Value"))</f>
        <v>Value</v>
      </c>
      <c r="NC192" s="104" t="str">
        <f>IF(OR(ISBLANK(Table1a!NC130),Table1a!NC130=""),"Blank cell, reporting not mandatory",IF(OR(Table1a!NC130=0,Table1a!NC130="0"),"0 value","Value"))</f>
        <v>Value</v>
      </c>
      <c r="ND192" s="104" t="str">
        <f>IF(OR(ISBLANK(Table1a!ND130),Table1a!ND130=""),"Blank cell, reporting not mandatory",IF(OR(Table1a!ND130=0,Table1a!ND130="0"),"0 value","Value"))</f>
        <v>Value</v>
      </c>
      <c r="NE192" s="104" t="str">
        <f>IF(OR(ISBLANK(Table1a!NE130),Table1a!NE130=""),"Blank cell, reporting not mandatory",IF(OR(Table1a!NE130=0,Table1a!NE130="0"),"0 value","Value"))</f>
        <v>Value</v>
      </c>
      <c r="NF192" s="104" t="str">
        <f>IF(OR(ISBLANK(Table1a!NF130),Table1a!NF130=""),"Blank cell, reporting not mandatory",IF(OR(Table1a!NF130=0,Table1a!NF130="0"),"0 value","Value"))</f>
        <v>Value</v>
      </c>
      <c r="NG192" s="105" t="str">
        <f>IF(OR(ISBLANK(Table1a!NG130),Table1a!NG130=""),"Blank cell, reporting not mandatory",IF(OR(Table1a!NG130=0,Table1a!NG130="0"),"0 value","Value"))</f>
        <v>Value</v>
      </c>
      <c r="NH192" s="104" t="str">
        <f>IF(OR(ISBLANK(Table1a!NH130),Table1a!NH130=""),"Blank cell, reporting not mandatory",IF(OR(Table1a!NH130=0,Table1a!NH130="0"),"0 value","Value"))</f>
        <v>Value</v>
      </c>
      <c r="NI192" s="104" t="str">
        <f>IF(OR(ISBLANK(Table1a!NI130),Table1a!NI130=""),"Blank cell, reporting not mandatory",IF(OR(Table1a!NI130=0,Table1a!NI130="0"),"0 value","Value"))</f>
        <v>Value</v>
      </c>
      <c r="NJ192" s="104" t="str">
        <f>IF(OR(ISBLANK(Table1a!NJ130),Table1a!NJ130=""),"Blank cell, reporting not mandatory",IF(OR(Table1a!NJ130=0,Table1a!NJ130="0"),"0 value","Value"))</f>
        <v>Value</v>
      </c>
      <c r="NK192" s="104" t="str">
        <f>IF(OR(ISBLANK(Table1a!NK130),Table1a!NK130=""),"Blank cell, reporting not mandatory",IF(OR(Table1a!NK130=0,Table1a!NK130="0"),"0 value","Value"))</f>
        <v>Value</v>
      </c>
      <c r="NL192" s="105" t="str">
        <f>IF(OR(ISBLANK(Table1a!NL130),Table1a!NL130=""),"Blank cell, reporting not mandatory",IF(OR(Table1a!NL130=0,Table1a!NL130="0"),"0 value","Value"))</f>
        <v>Value</v>
      </c>
    </row>
    <row r="193" spans="1:376" outlineLevel="1">
      <c r="A193" s="38" t="s">
        <v>326</v>
      </c>
      <c r="B193" s="36" t="s">
        <v>9</v>
      </c>
      <c r="C193" s="105" t="str">
        <f>IF(OR(ISBLANK(Table1a!C131),Table1a!C131=""),"Blank cell, reporting not mandatory",IF(OR(Table1a!C131=0,Table1a!C131="0"),"0 value","Value"))</f>
        <v>Value</v>
      </c>
      <c r="D193" s="139" t="str">
        <f>IF(OR(ISBLANK(Table1a!D131),Table1a!D131=""),"Blank cell, reporting not mandatory",IF(OR(Table1a!D131=0,Table1a!D131="0"),"0 value","Value"))</f>
        <v>Blank cell, reporting not mandatory</v>
      </c>
      <c r="E193" s="139" t="str">
        <f>IF(OR(ISBLANK(Table1a!E131),Table1a!E131=""),"Blank cell, reporting not mandatory",IF(OR(Table1a!E131=0,Table1a!E131="0"),"0 value","Value"))</f>
        <v>Blank cell, reporting not mandatory</v>
      </c>
      <c r="F193" s="105" t="str">
        <f>IF(OR(ISBLANK(Table1a!F131),Table1a!F131=""),"Blank cell, reporting not mandatory",IF(OR(Table1a!F131=0,Table1a!F131="0"),"0 value","Value"))</f>
        <v>Blank cell, reporting not mandatory</v>
      </c>
      <c r="G193" s="139" t="str">
        <f>IF(OR(ISBLANK(Table1a!G131),Table1a!G131=""),"Blank cell, reporting not mandatory",IF(OR(Table1a!G131=0,Table1a!G131="0"),"0 value","Value"))</f>
        <v>Blank cell, reporting not mandatory</v>
      </c>
      <c r="H193" s="139" t="str">
        <f>IF(OR(ISBLANK(Table1a!H131),Table1a!H131=""),"Blank cell, reporting not mandatory",IF(OR(Table1a!H131=0,Table1a!H131="0"),"0 value","Value"))</f>
        <v>Blank cell, reporting not mandatory</v>
      </c>
      <c r="I193" s="139" t="str">
        <f>IF(OR(ISBLANK(Table1a!I131),Table1a!I131=""),"Blank cell, reporting not mandatory",IF(OR(Table1a!I131=0,Table1a!I131="0"),"0 value","Value"))</f>
        <v>Value</v>
      </c>
      <c r="J193" s="139" t="str">
        <f>IF(OR(ISBLANK(Table1a!J131),Table1a!J131=""),"Blank cell, reporting not mandatory",IF(OR(Table1a!J131=0,Table1a!J131="0"),"0 value","Value"))</f>
        <v>Value</v>
      </c>
      <c r="K193" s="105" t="str">
        <f>IF(OR(ISBLANK(Table1a!K131),Table1a!K131=""),"Blank cell, reporting not mandatory",IF(OR(Table1a!K131=0,Table1a!K131="0"),"0 value","Value"))</f>
        <v>Value</v>
      </c>
      <c r="L193" s="139" t="str">
        <f>IF(OR(ISBLANK(Table1a!L131),Table1a!L131=""),"Blank cell, reporting not mandatory",IF(OR(Table1a!L131=0,Table1a!L131="0"),"0 value","Value"))</f>
        <v>Value</v>
      </c>
      <c r="M193" s="139" t="str">
        <f>IF(OR(ISBLANK(Table1a!M131),Table1a!M131=""),"Blank cell, reporting not mandatory",IF(OR(Table1a!M131=0,Table1a!M131="0"),"0 value","Value"))</f>
        <v>Value</v>
      </c>
      <c r="N193" s="139" t="str">
        <f>IF(OR(ISBLANK(Table1a!N131),Table1a!N131=""),"Blank cell, reporting not mandatory",IF(OR(Table1a!N131=0,Table1a!N131="0"),"0 value","Value"))</f>
        <v>Value</v>
      </c>
      <c r="O193" s="139" t="str">
        <f>IF(OR(ISBLANK(Table1a!O131),Table1a!O131=""),"Blank cell, reporting not mandatory",IF(OR(Table1a!O131=0,Table1a!O131="0"),"0 value","Value"))</f>
        <v>Value</v>
      </c>
      <c r="P193" s="105" t="str">
        <f>IF(OR(ISBLANK(Table1a!P131),Table1a!P131=""),"Blank cell, reporting not mandatory",IF(OR(Table1a!P131=0,Table1a!P131="0"),"0 value","Value"))</f>
        <v>Value</v>
      </c>
      <c r="Q193" s="139" t="str">
        <f>IF(OR(ISBLANK(Table1a!Q131),Table1a!Q131=""),"Blank cell, reporting not mandatory",IF(OR(Table1a!Q131=0,Table1a!Q131="0"),"0 value","Value"))</f>
        <v>Value</v>
      </c>
      <c r="R193" s="139" t="str">
        <f>IF(OR(ISBLANK(Table1a!R131),Table1a!R131=""),"Blank cell, reporting not mandatory",IF(OR(Table1a!R131=0,Table1a!R131="0"),"0 value","Value"))</f>
        <v>Value</v>
      </c>
      <c r="S193" s="139" t="str">
        <f>IF(OR(ISBLANK(Table1a!S131),Table1a!S131=""),"Blank cell, reporting not mandatory",IF(OR(Table1a!S131=0,Table1a!S131="0"),"0 value","Value"))</f>
        <v>Value</v>
      </c>
      <c r="T193" s="139" t="str">
        <f>IF(OR(ISBLANK(Table1a!T131),Table1a!T131=""),"Blank cell, reporting not mandatory",IF(OR(Table1a!T131=0,Table1a!T131="0"),"0 value","Value"))</f>
        <v>Value</v>
      </c>
      <c r="U193" s="105" t="str">
        <f>IF(OR(ISBLANK(Table1a!U131),Table1a!U131=""),"Blank cell, reporting not mandatory",IF(OR(Table1a!U131=0,Table1a!U131="0"),"0 value","Value"))</f>
        <v>Value</v>
      </c>
      <c r="V193" s="139" t="str">
        <f>IF(OR(ISBLANK(Table1a!V131),Table1a!V131=""),"Blank cell, reporting not mandatory",IF(OR(Table1a!V131=0,Table1a!V131="0"),"0 value","Value"))</f>
        <v>Value</v>
      </c>
      <c r="W193" s="139" t="str">
        <f>IF(OR(ISBLANK(Table1a!W131),Table1a!W131=""),"Blank cell, reporting not mandatory",IF(OR(Table1a!W131=0,Table1a!W131="0"),"0 value","Value"))</f>
        <v>Value</v>
      </c>
      <c r="X193" s="139" t="str">
        <f>IF(OR(ISBLANK(Table1a!X131),Table1a!X131=""),"Blank cell, reporting not mandatory",IF(OR(Table1a!X131=0,Table1a!X131="0"),"0 value","Value"))</f>
        <v>Value</v>
      </c>
      <c r="Y193" s="139" t="str">
        <f>IF(OR(ISBLANK(Table1a!Y131),Table1a!Y131=""),"Blank cell, reporting not mandatory",IF(OR(Table1a!Y131=0,Table1a!Y131="0"),"0 value","Value"))</f>
        <v>Value</v>
      </c>
      <c r="Z193" s="105" t="str">
        <f>IF(OR(ISBLANK(Table1a!Z131),Table1a!Z131=""),"Blank cell, reporting not mandatory",IF(OR(Table1a!Z131=0,Table1a!Z131="0"),"0 value","Value"))</f>
        <v>Value</v>
      </c>
      <c r="AA193" s="139" t="str">
        <f>IF(OR(ISBLANK(Table1a!AA131),Table1a!AA131=""),"Blank cell, reporting not mandatory",IF(OR(Table1a!AA131=0,Table1a!AA131="0"),"0 value","Value"))</f>
        <v>Value</v>
      </c>
      <c r="AB193" s="139" t="str">
        <f>IF(OR(ISBLANK(Table1a!AB131),Table1a!AB131=""),"Blank cell, reporting not mandatory",IF(OR(Table1a!AB131=0,Table1a!AB131="0"),"0 value","Value"))</f>
        <v>Value</v>
      </c>
      <c r="AC193" s="139" t="str">
        <f>IF(OR(ISBLANK(Table1a!AC131),Table1a!AC131=""),"Blank cell, reporting not mandatory",IF(OR(Table1a!AC131=0,Table1a!AC131="0"),"0 value","Value"))</f>
        <v>Value</v>
      </c>
      <c r="AD193" s="139" t="str">
        <f>IF(OR(ISBLANK(Table1a!AD131),Table1a!AD131=""),"Blank cell, reporting not mandatory",IF(OR(Table1a!AD131=0,Table1a!AD131="0"),"0 value","Value"))</f>
        <v>Value</v>
      </c>
      <c r="AE193" s="105" t="str">
        <f>IF(OR(ISBLANK(Table1a!AE131),Table1a!AE131=""),"Blank cell, reporting not mandatory",IF(OR(Table1a!AE131=0,Table1a!AE131="0"),"0 value","Value"))</f>
        <v>Value</v>
      </c>
      <c r="AF193" s="139" t="str">
        <f>IF(OR(ISBLANK(Table1a!AF131),Table1a!AF131=""),"Blank cell, reporting not mandatory",IF(OR(Table1a!AF131=0,Table1a!AF131="0"),"0 value","Value"))</f>
        <v>Value</v>
      </c>
      <c r="AG193" s="139" t="str">
        <f>IF(OR(ISBLANK(Table1a!AG131),Table1a!AG131=""),"Blank cell, reporting not mandatory",IF(OR(Table1a!AG131=0,Table1a!AG131="0"),"0 value","Value"))</f>
        <v>Value</v>
      </c>
      <c r="AH193" s="139" t="str">
        <f>IF(OR(ISBLANK(Table1a!AH131),Table1a!AH131=""),"Blank cell, reporting not mandatory",IF(OR(Table1a!AH131=0,Table1a!AH131="0"),"0 value","Value"))</f>
        <v>Value</v>
      </c>
      <c r="AI193" s="139" t="str">
        <f>IF(OR(ISBLANK(Table1a!AI131),Table1a!AI131=""),"Blank cell, reporting not mandatory",IF(OR(Table1a!AI131=0,Table1a!AI131="0"),"0 value","Value"))</f>
        <v>Value</v>
      </c>
      <c r="AJ193" s="105" t="str">
        <f>IF(OR(ISBLANK(Table1a!AJ131),Table1a!AJ131=""),"Blank cell, reporting not mandatory",IF(OR(Table1a!AJ131=0,Table1a!AJ131="0"),"0 value","Value"))</f>
        <v>Value</v>
      </c>
      <c r="AK193" s="132"/>
      <c r="AL193" s="133"/>
      <c r="AM193" s="133"/>
      <c r="AN193" s="132"/>
      <c r="AO193" s="133"/>
      <c r="AP193" s="133"/>
      <c r="AQ193" s="133"/>
      <c r="AR193" s="133"/>
      <c r="AS193" s="132"/>
      <c r="AT193" s="133"/>
      <c r="AU193" s="133"/>
      <c r="AV193" s="133"/>
      <c r="AW193" s="133"/>
      <c r="AX193" s="132"/>
      <c r="AY193" s="133"/>
      <c r="AZ193" s="133"/>
      <c r="BA193" s="133"/>
      <c r="BB193" s="133"/>
      <c r="BC193" s="132"/>
      <c r="BD193" s="133"/>
      <c r="BE193" s="133"/>
      <c r="BF193" s="133"/>
      <c r="BG193" s="133"/>
      <c r="BH193" s="132"/>
      <c r="BI193" s="133"/>
      <c r="BJ193" s="133"/>
      <c r="BK193" s="133"/>
      <c r="BL193" s="133"/>
      <c r="BM193" s="132"/>
      <c r="BN193" s="133"/>
      <c r="BO193" s="133"/>
      <c r="BP193" s="133"/>
      <c r="BQ193" s="133"/>
      <c r="BR193" s="132"/>
      <c r="BS193" s="133"/>
      <c r="BT193" s="133"/>
      <c r="BU193" s="133"/>
      <c r="BV193" s="133"/>
      <c r="BW193" s="133"/>
      <c r="BX193" s="133"/>
      <c r="BY193" s="133"/>
      <c r="BZ193" s="133"/>
      <c r="CA193" s="133"/>
      <c r="CB193" s="133"/>
      <c r="CC193" s="133"/>
      <c r="CD193" s="133"/>
      <c r="CE193" s="133"/>
      <c r="CF193" s="133"/>
      <c r="CG193" s="133"/>
      <c r="CH193" s="133"/>
      <c r="CI193" s="133"/>
      <c r="CJ193" s="133"/>
      <c r="CK193" s="133"/>
      <c r="CL193" s="133"/>
      <c r="CM193" s="133"/>
      <c r="CN193" s="133"/>
      <c r="CO193" s="133"/>
      <c r="CP193" s="133"/>
      <c r="CQ193" s="133"/>
      <c r="CR193" s="133"/>
      <c r="CS193" s="133"/>
      <c r="CT193" s="133"/>
      <c r="CU193" s="133"/>
      <c r="CV193" s="133"/>
      <c r="CW193" s="133"/>
      <c r="CX193" s="133"/>
      <c r="CY193" s="133"/>
      <c r="CZ193" s="133"/>
      <c r="DA193" s="132"/>
      <c r="DB193" s="132"/>
      <c r="DC193" s="133"/>
      <c r="DD193" s="132"/>
      <c r="DE193" s="133"/>
      <c r="DF193" s="133"/>
      <c r="DG193" s="133"/>
      <c r="DH193" s="133"/>
      <c r="DI193" s="132"/>
      <c r="DJ193" s="133"/>
      <c r="DK193" s="133"/>
      <c r="DL193" s="133"/>
      <c r="DM193" s="133"/>
      <c r="DN193" s="132"/>
      <c r="DO193" s="133"/>
      <c r="DP193" s="133"/>
      <c r="DQ193" s="133"/>
      <c r="DR193" s="133"/>
      <c r="DS193" s="132"/>
      <c r="DT193" s="133"/>
      <c r="DU193" s="133"/>
      <c r="DV193" s="133"/>
      <c r="DW193" s="133"/>
      <c r="DX193" s="132"/>
      <c r="DY193" s="133"/>
      <c r="DZ193" s="133"/>
      <c r="EA193" s="133"/>
      <c r="EB193" s="133"/>
      <c r="EC193" s="132"/>
      <c r="ED193" s="133"/>
      <c r="EE193" s="133"/>
      <c r="EF193" s="133"/>
      <c r="EG193" s="133"/>
      <c r="EH193" s="132"/>
      <c r="EI193" s="132"/>
      <c r="EJ193" s="133"/>
      <c r="EK193" s="133"/>
      <c r="EL193" s="132"/>
      <c r="EM193" s="133"/>
      <c r="EN193" s="133"/>
      <c r="EO193" s="133"/>
      <c r="EP193" s="133"/>
      <c r="EQ193" s="132"/>
      <c r="ER193" s="133"/>
      <c r="ES193" s="133"/>
      <c r="ET193" s="133"/>
      <c r="EU193" s="133"/>
      <c r="EV193" s="132"/>
      <c r="EW193" s="133"/>
      <c r="EX193" s="133"/>
      <c r="EY193" s="133"/>
      <c r="EZ193" s="133"/>
      <c r="FA193" s="132"/>
      <c r="FB193" s="133"/>
      <c r="FC193" s="133"/>
      <c r="FD193" s="133"/>
      <c r="FE193" s="133"/>
      <c r="FF193" s="132"/>
      <c r="FG193" s="133"/>
      <c r="FH193" s="133"/>
      <c r="FI193" s="133"/>
      <c r="FJ193" s="133"/>
      <c r="FK193" s="132"/>
      <c r="FL193" s="133"/>
      <c r="FM193" s="133"/>
      <c r="FN193" s="133"/>
      <c r="FO193" s="133"/>
      <c r="FP193" s="132"/>
      <c r="FQ193" s="132"/>
      <c r="FR193" s="133"/>
      <c r="FS193" s="133"/>
      <c r="FT193" s="132"/>
      <c r="FU193" s="133"/>
      <c r="FV193" s="133"/>
      <c r="FW193" s="133"/>
      <c r="FX193" s="133"/>
      <c r="FY193" s="132"/>
      <c r="FZ193" s="133"/>
      <c r="GA193" s="133"/>
      <c r="GB193" s="133"/>
      <c r="GC193" s="133"/>
      <c r="GD193" s="132"/>
      <c r="GE193" s="133"/>
      <c r="GF193" s="133"/>
      <c r="GG193" s="133"/>
      <c r="GH193" s="133"/>
      <c r="GI193" s="132"/>
      <c r="GJ193" s="133"/>
      <c r="GK193" s="133"/>
      <c r="GL193" s="133"/>
      <c r="GM193" s="133"/>
      <c r="GN193" s="132"/>
      <c r="GO193" s="133"/>
      <c r="GP193" s="133"/>
      <c r="GQ193" s="133"/>
      <c r="GR193" s="133"/>
      <c r="GS193" s="132"/>
      <c r="GT193" s="133"/>
      <c r="GU193" s="133"/>
      <c r="GV193" s="133"/>
      <c r="GW193" s="133"/>
      <c r="GX193" s="132"/>
      <c r="GY193" s="132"/>
      <c r="GZ193" s="133"/>
      <c r="HA193" s="133"/>
      <c r="HB193" s="132"/>
      <c r="HC193" s="133"/>
      <c r="HD193" s="133"/>
      <c r="HE193" s="133"/>
      <c r="HF193" s="133"/>
      <c r="HG193" s="132"/>
      <c r="HH193" s="133"/>
      <c r="HI193" s="133"/>
      <c r="HJ193" s="133"/>
      <c r="HK193" s="133"/>
      <c r="HL193" s="132"/>
      <c r="HM193" s="133"/>
      <c r="HN193" s="133"/>
      <c r="HO193" s="133"/>
      <c r="HP193" s="133"/>
      <c r="HQ193" s="132"/>
      <c r="HR193" s="133"/>
      <c r="HS193" s="133"/>
      <c r="HT193" s="133"/>
      <c r="HU193" s="133"/>
      <c r="HV193" s="132"/>
      <c r="HW193" s="133"/>
      <c r="HX193" s="133"/>
      <c r="HY193" s="133"/>
      <c r="HZ193" s="133"/>
      <c r="IA193" s="132"/>
      <c r="IB193" s="133"/>
      <c r="IC193" s="133"/>
      <c r="ID193" s="133"/>
      <c r="IE193" s="133"/>
      <c r="IF193" s="132"/>
      <c r="IG193" s="132"/>
      <c r="IH193" s="133"/>
      <c r="II193" s="133"/>
      <c r="IJ193" s="132"/>
      <c r="IK193" s="133"/>
      <c r="IL193" s="133"/>
      <c r="IM193" s="133"/>
      <c r="IN193" s="133"/>
      <c r="IO193" s="132"/>
      <c r="IP193" s="133"/>
      <c r="IQ193" s="133"/>
      <c r="IR193" s="133"/>
      <c r="IS193" s="133"/>
      <c r="IT193" s="132"/>
      <c r="IU193" s="133"/>
      <c r="IV193" s="133"/>
      <c r="IW193" s="133"/>
      <c r="IX193" s="133"/>
      <c r="IY193" s="132"/>
      <c r="IZ193" s="133"/>
      <c r="JA193" s="133"/>
      <c r="JB193" s="133"/>
      <c r="JC193" s="133"/>
      <c r="JD193" s="132"/>
      <c r="JE193" s="133"/>
      <c r="JF193" s="133"/>
      <c r="JG193" s="133"/>
      <c r="JH193" s="133"/>
      <c r="JI193" s="132"/>
      <c r="JJ193" s="133"/>
      <c r="JK193" s="133"/>
      <c r="JL193" s="133"/>
      <c r="JM193" s="133"/>
      <c r="JN193" s="132"/>
      <c r="JO193" s="86" t="str">
        <f>IF(OR(ISBLANK(Table1a!JO131),Table1a!JO131=""),"Blank cell, reporting not mandatory",IF(OR(Table1a!JO131=0,Table1a!JO131="0"),"0 value","Value"))</f>
        <v>Value</v>
      </c>
      <c r="JP193" s="104" t="str">
        <f>IF(OR(ISBLANK(Table1a!JP131),Table1a!JP131=""),"Blank cell, reporting not mandatory",IF(OR(Table1a!JP131=0,Table1a!JP131="0"),"0 value","Value"))</f>
        <v>Blank cell, reporting not mandatory</v>
      </c>
      <c r="JQ193" s="104" t="str">
        <f>IF(OR(ISBLANK(Table1a!JQ131),Table1a!JQ131=""),"Blank cell, reporting not mandatory",IF(OR(Table1a!JQ131=0,Table1a!JQ131="0"),"0 value","Value"))</f>
        <v>Blank cell, reporting not mandatory</v>
      </c>
      <c r="JR193" s="86" t="str">
        <f>IF(OR(ISBLANK(Table1a!JR131),Table1a!JR131=""),"Blank cell, reporting not mandatory",IF(OR(Table1a!JR131=0,Table1a!JR131="0"),"0 value","Value"))</f>
        <v>Blank cell, reporting not mandatory</v>
      </c>
      <c r="JS193" s="104" t="str">
        <f>IF(OR(ISBLANK(Table1a!JS131),Table1a!JS131=""),"Blank cell, reporting not mandatory",IF(OR(Table1a!JS131=0,Table1a!JS131="0"),"0 value","Value"))</f>
        <v>Blank cell, reporting not mandatory</v>
      </c>
      <c r="JT193" s="104" t="str">
        <f>IF(OR(ISBLANK(Table1a!JT131),Table1a!JT131=""),"Blank cell, reporting not mandatory",IF(OR(Table1a!JT131=0,Table1a!JT131="0"),"0 value","Value"))</f>
        <v>Blank cell, reporting not mandatory</v>
      </c>
      <c r="JU193" s="104" t="str">
        <f>IF(OR(ISBLANK(Table1a!JU131),Table1a!JU131=""),"Blank cell, reporting not mandatory",IF(OR(Table1a!JU131=0,Table1a!JU131="0"),"0 value","Value"))</f>
        <v>Value</v>
      </c>
      <c r="JV193" s="104" t="str">
        <f>IF(OR(ISBLANK(Table1a!JV131),Table1a!JV131=""),"Blank cell, reporting not mandatory",IF(OR(Table1a!JV131=0,Table1a!JV131="0"),"0 value","Value"))</f>
        <v>Value</v>
      </c>
      <c r="JW193" s="86" t="str">
        <f>IF(OR(ISBLANK(Table1a!JW131),Table1a!JW131=""),"Blank cell, reporting not mandatory",IF(OR(Table1a!JW131=0,Table1a!JW131="0"),"0 value","Value"))</f>
        <v>Value</v>
      </c>
      <c r="JX193" s="104" t="str">
        <f>IF(OR(ISBLANK(Table1a!JX131),Table1a!JX131=""),"Blank cell, reporting not mandatory",IF(OR(Table1a!JX131=0,Table1a!JX131="0"),"0 value","Value"))</f>
        <v>Value</v>
      </c>
      <c r="JY193" s="104" t="str">
        <f>IF(OR(ISBLANK(Table1a!JY131),Table1a!JY131=""),"Blank cell, reporting not mandatory",IF(OR(Table1a!JY131=0,Table1a!JY131="0"),"0 value","Value"))</f>
        <v>Value</v>
      </c>
      <c r="JZ193" s="104" t="str">
        <f>IF(OR(ISBLANK(Table1a!JZ131),Table1a!JZ131=""),"Blank cell, reporting not mandatory",IF(OR(Table1a!JZ131=0,Table1a!JZ131="0"),"0 value","Value"))</f>
        <v>Value</v>
      </c>
      <c r="KA193" s="104" t="str">
        <f>IF(OR(ISBLANK(Table1a!KA131),Table1a!KA131=""),"Blank cell, reporting not mandatory",IF(OR(Table1a!KA131=0,Table1a!KA131="0"),"0 value","Value"))</f>
        <v>Value</v>
      </c>
      <c r="KB193" s="86" t="str">
        <f>IF(OR(ISBLANK(Table1a!KB131),Table1a!KB131=""),"Blank cell, reporting not mandatory",IF(OR(Table1a!KB131=0,Table1a!KB131="0"),"0 value","Value"))</f>
        <v>Value</v>
      </c>
      <c r="KC193" s="104" t="str">
        <f>IF(OR(ISBLANK(Table1a!KC131),Table1a!KC131=""),"Blank cell, reporting not mandatory",IF(OR(Table1a!KC131=0,Table1a!KC131="0"),"0 value","Value"))</f>
        <v>Value</v>
      </c>
      <c r="KD193" s="104" t="str">
        <f>IF(OR(ISBLANK(Table1a!KD131),Table1a!KD131=""),"Blank cell, reporting not mandatory",IF(OR(Table1a!KD131=0,Table1a!KD131="0"),"0 value","Value"))</f>
        <v>Value</v>
      </c>
      <c r="KE193" s="104" t="str">
        <f>IF(OR(ISBLANK(Table1a!KE131),Table1a!KE131=""),"Blank cell, reporting not mandatory",IF(OR(Table1a!KE131=0,Table1a!KE131="0"),"0 value","Value"))</f>
        <v>Value</v>
      </c>
      <c r="KF193" s="104" t="str">
        <f>IF(OR(ISBLANK(Table1a!KF131),Table1a!KF131=""),"Blank cell, reporting not mandatory",IF(OR(Table1a!KF131=0,Table1a!KF131="0"),"0 value","Value"))</f>
        <v>Value</v>
      </c>
      <c r="KG193" s="86" t="str">
        <f>IF(OR(ISBLANK(Table1a!KG131),Table1a!KG131=""),"Blank cell, reporting not mandatory",IF(OR(Table1a!KG131=0,Table1a!KG131="0"),"0 value","Value"))</f>
        <v>Value</v>
      </c>
      <c r="KH193" s="104" t="str">
        <f>IF(OR(ISBLANK(Table1a!KH131),Table1a!KH131=""),"Blank cell, reporting not mandatory",IF(OR(Table1a!KH131=0,Table1a!KH131="0"),"0 value","Value"))</f>
        <v>Value</v>
      </c>
      <c r="KI193" s="104" t="str">
        <f>IF(OR(ISBLANK(Table1a!KI131),Table1a!KI131=""),"Blank cell, reporting not mandatory",IF(OR(Table1a!KI131=0,Table1a!KI131="0"),"0 value","Value"))</f>
        <v>Value</v>
      </c>
      <c r="KJ193" s="104" t="str">
        <f>IF(OR(ISBLANK(Table1a!KJ131),Table1a!KJ131=""),"Blank cell, reporting not mandatory",IF(OR(Table1a!KJ131=0,Table1a!KJ131="0"),"0 value","Value"))</f>
        <v>Value</v>
      </c>
      <c r="KK193" s="104" t="str">
        <f>IF(OR(ISBLANK(Table1a!KK131),Table1a!KK131=""),"Blank cell, reporting not mandatory",IF(OR(Table1a!KK131=0,Table1a!KK131="0"),"0 value","Value"))</f>
        <v>Value</v>
      </c>
      <c r="KL193" s="86" t="str">
        <f>IF(OR(ISBLANK(Table1a!KL131),Table1a!KL131=""),"Blank cell, reporting not mandatory",IF(OR(Table1a!KL131=0,Table1a!KL131="0"),"0 value","Value"))</f>
        <v>Value</v>
      </c>
      <c r="KM193" s="104" t="str">
        <f>IF(OR(ISBLANK(Table1a!KM131),Table1a!KM131=""),"Blank cell, reporting not mandatory",IF(OR(Table1a!KM131=0,Table1a!KM131="0"),"0 value","Value"))</f>
        <v>Value</v>
      </c>
      <c r="KN193" s="104" t="str">
        <f>IF(OR(ISBLANK(Table1a!KN131),Table1a!KN131=""),"Blank cell, reporting not mandatory",IF(OR(Table1a!KN131=0,Table1a!KN131="0"),"0 value","Value"))</f>
        <v>Value</v>
      </c>
      <c r="KO193" s="104" t="str">
        <f>IF(OR(ISBLANK(Table1a!KO131),Table1a!KO131=""),"Blank cell, reporting not mandatory",IF(OR(Table1a!KO131=0,Table1a!KO131="0"),"0 value","Value"))</f>
        <v>Value</v>
      </c>
      <c r="KP193" s="104" t="str">
        <f>IF(OR(ISBLANK(Table1a!KP131),Table1a!KP131=""),"Blank cell, reporting not mandatory",IF(OR(Table1a!KP131=0,Table1a!KP131="0"),"0 value","Value"))</f>
        <v>Value</v>
      </c>
      <c r="KQ193" s="86" t="str">
        <f>IF(OR(ISBLANK(Table1a!KQ131),Table1a!KQ131=""),"Blank cell, reporting not mandatory",IF(OR(Table1a!KQ131=0,Table1a!KQ131="0"),"0 value","Value"))</f>
        <v>Value</v>
      </c>
      <c r="KR193" s="104" t="str">
        <f>IF(OR(ISBLANK(Table1a!KR131),Table1a!KR131=""),"Blank cell, reporting not mandatory",IF(OR(Table1a!KR131=0,Table1a!KR131="0"),"0 value","Value"))</f>
        <v>Value</v>
      </c>
      <c r="KS193" s="104" t="str">
        <f>IF(OR(ISBLANK(Table1a!KS131),Table1a!KS131=""),"Blank cell, reporting not mandatory",IF(OR(Table1a!KS131=0,Table1a!KS131="0"),"0 value","Value"))</f>
        <v>Value</v>
      </c>
      <c r="KT193" s="104" t="str">
        <f>IF(OR(ISBLANK(Table1a!KT131),Table1a!KT131=""),"Blank cell, reporting not mandatory",IF(OR(Table1a!KT131=0,Table1a!KT131="0"),"0 value","Value"))</f>
        <v>Value</v>
      </c>
      <c r="KU193" s="104" t="str">
        <f>IF(OR(ISBLANK(Table1a!KU131),Table1a!KU131=""),"Blank cell, reporting not mandatory",IF(OR(Table1a!KU131=0,Table1a!KU131="0"),"0 value","Value"))</f>
        <v>Value</v>
      </c>
      <c r="KV193" s="86" t="str">
        <f>IF(OR(ISBLANK(Table1a!KV131),Table1a!KV131=""),"Blank cell, reporting not mandatory",IF(OR(Table1a!KV131=0,Table1a!KV131="0"),"0 value","Value"))</f>
        <v>Value</v>
      </c>
      <c r="KW193" s="132"/>
      <c r="KX193" s="133"/>
      <c r="KY193" s="133"/>
      <c r="KZ193" s="132"/>
      <c r="LA193" s="133"/>
      <c r="LB193" s="133"/>
      <c r="LC193" s="133"/>
      <c r="LD193" s="133"/>
      <c r="LE193" s="132"/>
      <c r="LF193" s="133"/>
      <c r="LG193" s="133"/>
      <c r="LH193" s="133"/>
      <c r="LI193" s="133"/>
      <c r="LJ193" s="132"/>
      <c r="LK193" s="133"/>
      <c r="LL193" s="133"/>
      <c r="LM193" s="133"/>
      <c r="LN193" s="133"/>
      <c r="LO193" s="132"/>
      <c r="LP193" s="133"/>
      <c r="LQ193" s="133"/>
      <c r="LR193" s="133"/>
      <c r="LS193" s="133"/>
      <c r="LT193" s="132"/>
      <c r="LU193" s="133"/>
      <c r="LV193" s="133"/>
      <c r="LW193" s="133"/>
      <c r="LX193" s="133"/>
      <c r="LY193" s="132"/>
      <c r="LZ193" s="133"/>
      <c r="MA193" s="133"/>
      <c r="MB193" s="133"/>
      <c r="MC193" s="133"/>
      <c r="MD193" s="132"/>
      <c r="ME193" s="105" t="str">
        <f>IF(OR(ISBLANK(Table1a!ME131),Table1a!ME131=""),"Blank cell, reporting not mandatory",IF(OR(Table1a!ME131=0,Table1a!ME131="0"),"0 value","Value"))</f>
        <v>Value</v>
      </c>
      <c r="MF193" s="104" t="str">
        <f>IF(OR(ISBLANK(Table1a!MF131),Table1a!MF131=""),"Blank cell, reporting not mandatory",IF(OR(Table1a!MF131=0,Table1a!MF131="0"),"0 value","Value"))</f>
        <v>Blank cell, reporting not mandatory</v>
      </c>
      <c r="MG193" s="104" t="str">
        <f>IF(OR(ISBLANK(Table1a!MG131),Table1a!MG131=""),"Blank cell, reporting not mandatory",IF(OR(Table1a!MG131=0,Table1a!MG131="0"),"0 value","Value"))</f>
        <v>Blank cell, reporting not mandatory</v>
      </c>
      <c r="MH193" s="105" t="str">
        <f>IF(OR(ISBLANK(Table1a!MH131),Table1a!MH131=""),"Blank cell, reporting not mandatory",IF(OR(Table1a!MH131=0,Table1a!MH131="0"),"0 value","Value"))</f>
        <v>Blank cell, reporting not mandatory</v>
      </c>
      <c r="MI193" s="104" t="str">
        <f>IF(OR(ISBLANK(Table1a!MI131),Table1a!MI131=""),"Blank cell, reporting not mandatory",IF(OR(Table1a!MI131=0,Table1a!MI131="0"),"0 value","Value"))</f>
        <v>Blank cell, reporting not mandatory</v>
      </c>
      <c r="MJ193" s="104" t="str">
        <f>IF(OR(ISBLANK(Table1a!MJ131),Table1a!MJ131=""),"Blank cell, reporting not mandatory",IF(OR(Table1a!MJ131=0,Table1a!MJ131="0"),"0 value","Value"))</f>
        <v>Blank cell, reporting not mandatory</v>
      </c>
      <c r="MK193" s="104" t="str">
        <f>IF(OR(ISBLANK(Table1a!MK131),Table1a!MK131=""),"Blank cell, reporting not mandatory",IF(OR(Table1a!MK131=0,Table1a!MK131="0"),"0 value","Value"))</f>
        <v>Value</v>
      </c>
      <c r="ML193" s="104" t="str">
        <f>IF(OR(ISBLANK(Table1a!ML131),Table1a!ML131=""),"Blank cell, reporting not mandatory",IF(OR(Table1a!ML131=0,Table1a!ML131="0"),"0 value","Value"))</f>
        <v>Value</v>
      </c>
      <c r="MM193" s="105" t="str">
        <f>IF(OR(ISBLANK(Table1a!MM131),Table1a!MM131=""),"Blank cell, reporting not mandatory",IF(OR(Table1a!MM131=0,Table1a!MM131="0"),"0 value","Value"))</f>
        <v>Value</v>
      </c>
      <c r="MN193" s="104" t="str">
        <f>IF(OR(ISBLANK(Table1a!MN131),Table1a!MN131=""),"Blank cell, reporting not mandatory",IF(OR(Table1a!MN131=0,Table1a!MN131="0"),"0 value","Value"))</f>
        <v>Value</v>
      </c>
      <c r="MO193" s="104" t="str">
        <f>IF(OR(ISBLANK(Table1a!MO131),Table1a!MO131=""),"Blank cell, reporting not mandatory",IF(OR(Table1a!MO131=0,Table1a!MO131="0"),"0 value","Value"))</f>
        <v>Value</v>
      </c>
      <c r="MP193" s="104" t="str">
        <f>IF(OR(ISBLANK(Table1a!MP131),Table1a!MP131=""),"Blank cell, reporting not mandatory",IF(OR(Table1a!MP131=0,Table1a!MP131="0"),"0 value","Value"))</f>
        <v>Value</v>
      </c>
      <c r="MQ193" s="104" t="str">
        <f>IF(OR(ISBLANK(Table1a!MQ131),Table1a!MQ131=""),"Blank cell, reporting not mandatory",IF(OR(Table1a!MQ131=0,Table1a!MQ131="0"),"0 value","Value"))</f>
        <v>Value</v>
      </c>
      <c r="MR193" s="105" t="str">
        <f>IF(OR(ISBLANK(Table1a!MR131),Table1a!MR131=""),"Blank cell, reporting not mandatory",IF(OR(Table1a!MR131=0,Table1a!MR131="0"),"0 value","Value"))</f>
        <v>Value</v>
      </c>
      <c r="MS193" s="104" t="str">
        <f>IF(OR(ISBLANK(Table1a!MS131),Table1a!MS131=""),"Blank cell, reporting not mandatory",IF(OR(Table1a!MS131=0,Table1a!MS131="0"),"0 value","Value"))</f>
        <v>Value</v>
      </c>
      <c r="MT193" s="104" t="str">
        <f>IF(OR(ISBLANK(Table1a!MT131),Table1a!MT131=""),"Blank cell, reporting not mandatory",IF(OR(Table1a!MT131=0,Table1a!MT131="0"),"0 value","Value"))</f>
        <v>Value</v>
      </c>
      <c r="MU193" s="104" t="str">
        <f>IF(OR(ISBLANK(Table1a!MU131),Table1a!MU131=""),"Blank cell, reporting not mandatory",IF(OR(Table1a!MU131=0,Table1a!MU131="0"),"0 value","Value"))</f>
        <v>Value</v>
      </c>
      <c r="MV193" s="104" t="str">
        <f>IF(OR(ISBLANK(Table1a!MV131),Table1a!MV131=""),"Blank cell, reporting not mandatory",IF(OR(Table1a!MV131=0,Table1a!MV131="0"),"0 value","Value"))</f>
        <v>Value</v>
      </c>
      <c r="MW193" s="105" t="str">
        <f>IF(OR(ISBLANK(Table1a!MW131),Table1a!MW131=""),"Blank cell, reporting not mandatory",IF(OR(Table1a!MW131=0,Table1a!MW131="0"),"0 value","Value"))</f>
        <v>Value</v>
      </c>
      <c r="MX193" s="104" t="str">
        <f>IF(OR(ISBLANK(Table1a!MX131),Table1a!MX131=""),"Blank cell, reporting not mandatory",IF(OR(Table1a!MX131=0,Table1a!MX131="0"),"0 value","Value"))</f>
        <v>Value</v>
      </c>
      <c r="MY193" s="104" t="str">
        <f>IF(OR(ISBLANK(Table1a!MY131),Table1a!MY131=""),"Blank cell, reporting not mandatory",IF(OR(Table1a!MY131=0,Table1a!MY131="0"),"0 value","Value"))</f>
        <v>Value</v>
      </c>
      <c r="MZ193" s="104" t="str">
        <f>IF(OR(ISBLANK(Table1a!MZ131),Table1a!MZ131=""),"Blank cell, reporting not mandatory",IF(OR(Table1a!MZ131=0,Table1a!MZ131="0"),"0 value","Value"))</f>
        <v>Value</v>
      </c>
      <c r="NA193" s="104" t="str">
        <f>IF(OR(ISBLANK(Table1a!NA131),Table1a!NA131=""),"Blank cell, reporting not mandatory",IF(OR(Table1a!NA131=0,Table1a!NA131="0"),"0 value","Value"))</f>
        <v>Value</v>
      </c>
      <c r="NB193" s="105" t="str">
        <f>IF(OR(ISBLANK(Table1a!NB131),Table1a!NB131=""),"Blank cell, reporting not mandatory",IF(OR(Table1a!NB131=0,Table1a!NB131="0"),"0 value","Value"))</f>
        <v>Value</v>
      </c>
      <c r="NC193" s="104" t="str">
        <f>IF(OR(ISBLANK(Table1a!NC131),Table1a!NC131=""),"Blank cell, reporting not mandatory",IF(OR(Table1a!NC131=0,Table1a!NC131="0"),"0 value","Value"))</f>
        <v>Value</v>
      </c>
      <c r="ND193" s="104" t="str">
        <f>IF(OR(ISBLANK(Table1a!ND131),Table1a!ND131=""),"Blank cell, reporting not mandatory",IF(OR(Table1a!ND131=0,Table1a!ND131="0"),"0 value","Value"))</f>
        <v>Value</v>
      </c>
      <c r="NE193" s="104" t="str">
        <f>IF(OR(ISBLANK(Table1a!NE131),Table1a!NE131=""),"Blank cell, reporting not mandatory",IF(OR(Table1a!NE131=0,Table1a!NE131="0"),"0 value","Value"))</f>
        <v>Value</v>
      </c>
      <c r="NF193" s="104" t="str">
        <f>IF(OR(ISBLANK(Table1a!NF131),Table1a!NF131=""),"Blank cell, reporting not mandatory",IF(OR(Table1a!NF131=0,Table1a!NF131="0"),"0 value","Value"))</f>
        <v>Value</v>
      </c>
      <c r="NG193" s="105" t="str">
        <f>IF(OR(ISBLANK(Table1a!NG131),Table1a!NG131=""),"Blank cell, reporting not mandatory",IF(OR(Table1a!NG131=0,Table1a!NG131="0"),"0 value","Value"))</f>
        <v>Value</v>
      </c>
      <c r="NH193" s="104" t="str">
        <f>IF(OR(ISBLANK(Table1a!NH131),Table1a!NH131=""),"Blank cell, reporting not mandatory",IF(OR(Table1a!NH131=0,Table1a!NH131="0"),"0 value","Value"))</f>
        <v>Value</v>
      </c>
      <c r="NI193" s="104" t="str">
        <f>IF(OR(ISBLANK(Table1a!NI131),Table1a!NI131=""),"Blank cell, reporting not mandatory",IF(OR(Table1a!NI131=0,Table1a!NI131="0"),"0 value","Value"))</f>
        <v>Value</v>
      </c>
      <c r="NJ193" s="104" t="str">
        <f>IF(OR(ISBLANK(Table1a!NJ131),Table1a!NJ131=""),"Blank cell, reporting not mandatory",IF(OR(Table1a!NJ131=0,Table1a!NJ131="0"),"0 value","Value"))</f>
        <v>Value</v>
      </c>
      <c r="NK193" s="104" t="str">
        <f>IF(OR(ISBLANK(Table1a!NK131),Table1a!NK131=""),"Blank cell, reporting not mandatory",IF(OR(Table1a!NK131=0,Table1a!NK131="0"),"0 value","Value"))</f>
        <v>Value</v>
      </c>
      <c r="NL193" s="105" t="str">
        <f>IF(OR(ISBLANK(Table1a!NL131),Table1a!NL131=""),"Blank cell, reporting not mandatory",IF(OR(Table1a!NL131=0,Table1a!NL131="0"),"0 value","Value"))</f>
        <v>Value</v>
      </c>
    </row>
    <row r="194" spans="1:376" outlineLevel="1">
      <c r="A194" s="38" t="s">
        <v>327</v>
      </c>
      <c r="B194" s="36" t="s">
        <v>9</v>
      </c>
      <c r="C194" s="105" t="str">
        <f>IF(OR(ISBLANK(Table1a!C132),Table1a!C132=""),"Blank cell, reporting not mandatory",IF(OR(Table1a!C132=0,Table1a!C132="0"),"0 value","Value"))</f>
        <v>Value</v>
      </c>
      <c r="D194" s="139" t="str">
        <f>IF(OR(ISBLANK(Table1a!D132),Table1a!D132=""),"Blank cell, reporting not mandatory",IF(OR(Table1a!D132=0,Table1a!D132="0"),"0 value","Value"))</f>
        <v>Blank cell, reporting not mandatory</v>
      </c>
      <c r="E194" s="139" t="str">
        <f>IF(OR(ISBLANK(Table1a!E132),Table1a!E132=""),"Blank cell, reporting not mandatory",IF(OR(Table1a!E132=0,Table1a!E132="0"),"0 value","Value"))</f>
        <v>Blank cell, reporting not mandatory</v>
      </c>
      <c r="F194" s="105" t="str">
        <f>IF(OR(ISBLANK(Table1a!F132),Table1a!F132=""),"Blank cell, reporting not mandatory",IF(OR(Table1a!F132=0,Table1a!F132="0"),"0 value","Value"))</f>
        <v>Blank cell, reporting not mandatory</v>
      </c>
      <c r="G194" s="139" t="str">
        <f>IF(OR(ISBLANK(Table1a!G132),Table1a!G132=""),"Blank cell, reporting not mandatory",IF(OR(Table1a!G132=0,Table1a!G132="0"),"0 value","Value"))</f>
        <v>Blank cell, reporting not mandatory</v>
      </c>
      <c r="H194" s="139" t="str">
        <f>IF(OR(ISBLANK(Table1a!H132),Table1a!H132=""),"Blank cell, reporting not mandatory",IF(OR(Table1a!H132=0,Table1a!H132="0"),"0 value","Value"))</f>
        <v>Blank cell, reporting not mandatory</v>
      </c>
      <c r="I194" s="139" t="str">
        <f>IF(OR(ISBLANK(Table1a!I132),Table1a!I132=""),"Blank cell, reporting not mandatory",IF(OR(Table1a!I132=0,Table1a!I132="0"),"0 value","Value"))</f>
        <v>Value</v>
      </c>
      <c r="J194" s="139" t="str">
        <f>IF(OR(ISBLANK(Table1a!J132),Table1a!J132=""),"Blank cell, reporting not mandatory",IF(OR(Table1a!J132=0,Table1a!J132="0"),"0 value","Value"))</f>
        <v>Value</v>
      </c>
      <c r="K194" s="105" t="str">
        <f>IF(OR(ISBLANK(Table1a!K132),Table1a!K132=""),"Blank cell, reporting not mandatory",IF(OR(Table1a!K132=0,Table1a!K132="0"),"0 value","Value"))</f>
        <v>Value</v>
      </c>
      <c r="L194" s="139" t="str">
        <f>IF(OR(ISBLANK(Table1a!L132),Table1a!L132=""),"Blank cell, reporting not mandatory",IF(OR(Table1a!L132=0,Table1a!L132="0"),"0 value","Value"))</f>
        <v>Value</v>
      </c>
      <c r="M194" s="139" t="str">
        <f>IF(OR(ISBLANK(Table1a!M132),Table1a!M132=""),"Blank cell, reporting not mandatory",IF(OR(Table1a!M132=0,Table1a!M132="0"),"0 value","Value"))</f>
        <v>Value</v>
      </c>
      <c r="N194" s="139" t="str">
        <f>IF(OR(ISBLANK(Table1a!N132),Table1a!N132=""),"Blank cell, reporting not mandatory",IF(OR(Table1a!N132=0,Table1a!N132="0"),"0 value","Value"))</f>
        <v>Value</v>
      </c>
      <c r="O194" s="139" t="str">
        <f>IF(OR(ISBLANK(Table1a!O132),Table1a!O132=""),"Blank cell, reporting not mandatory",IF(OR(Table1a!O132=0,Table1a!O132="0"),"0 value","Value"))</f>
        <v>Value</v>
      </c>
      <c r="P194" s="105" t="str">
        <f>IF(OR(ISBLANK(Table1a!P132),Table1a!P132=""),"Blank cell, reporting not mandatory",IF(OR(Table1a!P132=0,Table1a!P132="0"),"0 value","Value"))</f>
        <v>Value</v>
      </c>
      <c r="Q194" s="139" t="str">
        <f>IF(OR(ISBLANK(Table1a!Q132),Table1a!Q132=""),"Blank cell, reporting not mandatory",IF(OR(Table1a!Q132=0,Table1a!Q132="0"),"0 value","Value"))</f>
        <v>Value</v>
      </c>
      <c r="R194" s="139" t="str">
        <f>IF(OR(ISBLANK(Table1a!R132),Table1a!R132=""),"Blank cell, reporting not mandatory",IF(OR(Table1a!R132=0,Table1a!R132="0"),"0 value","Value"))</f>
        <v>Value</v>
      </c>
      <c r="S194" s="139" t="str">
        <f>IF(OR(ISBLANK(Table1a!S132),Table1a!S132=""),"Blank cell, reporting not mandatory",IF(OR(Table1a!S132=0,Table1a!S132="0"),"0 value","Value"))</f>
        <v>Value</v>
      </c>
      <c r="T194" s="139" t="str">
        <f>IF(OR(ISBLANK(Table1a!T132),Table1a!T132=""),"Blank cell, reporting not mandatory",IF(OR(Table1a!T132=0,Table1a!T132="0"),"0 value","Value"))</f>
        <v>Value</v>
      </c>
      <c r="U194" s="105" t="str">
        <f>IF(OR(ISBLANK(Table1a!U132),Table1a!U132=""),"Blank cell, reporting not mandatory",IF(OR(Table1a!U132=0,Table1a!U132="0"),"0 value","Value"))</f>
        <v>Value</v>
      </c>
      <c r="V194" s="139" t="str">
        <f>IF(OR(ISBLANK(Table1a!V132),Table1a!V132=""),"Blank cell, reporting not mandatory",IF(OR(Table1a!V132=0,Table1a!V132="0"),"0 value","Value"))</f>
        <v>Value</v>
      </c>
      <c r="W194" s="139" t="str">
        <f>IF(OR(ISBLANK(Table1a!W132),Table1a!W132=""),"Blank cell, reporting not mandatory",IF(OR(Table1a!W132=0,Table1a!W132="0"),"0 value","Value"))</f>
        <v>Value</v>
      </c>
      <c r="X194" s="139" t="str">
        <f>IF(OR(ISBLANK(Table1a!X132),Table1a!X132=""),"Blank cell, reporting not mandatory",IF(OR(Table1a!X132=0,Table1a!X132="0"),"0 value","Value"))</f>
        <v>Value</v>
      </c>
      <c r="Y194" s="139" t="str">
        <f>IF(OR(ISBLANK(Table1a!Y132),Table1a!Y132=""),"Blank cell, reporting not mandatory",IF(OR(Table1a!Y132=0,Table1a!Y132="0"),"0 value","Value"))</f>
        <v>Value</v>
      </c>
      <c r="Z194" s="105" t="str">
        <f>IF(OR(ISBLANK(Table1a!Z132),Table1a!Z132=""),"Blank cell, reporting not mandatory",IF(OR(Table1a!Z132=0,Table1a!Z132="0"),"0 value","Value"))</f>
        <v>Value</v>
      </c>
      <c r="AA194" s="139" t="str">
        <f>IF(OR(ISBLANK(Table1a!AA132),Table1a!AA132=""),"Blank cell, reporting not mandatory",IF(OR(Table1a!AA132=0,Table1a!AA132="0"),"0 value","Value"))</f>
        <v>Value</v>
      </c>
      <c r="AB194" s="139" t="str">
        <f>IF(OR(ISBLANK(Table1a!AB132),Table1a!AB132=""),"Blank cell, reporting not mandatory",IF(OR(Table1a!AB132=0,Table1a!AB132="0"),"0 value","Value"))</f>
        <v>Value</v>
      </c>
      <c r="AC194" s="139" t="str">
        <f>IF(OR(ISBLANK(Table1a!AC132),Table1a!AC132=""),"Blank cell, reporting not mandatory",IF(OR(Table1a!AC132=0,Table1a!AC132="0"),"0 value","Value"))</f>
        <v>Value</v>
      </c>
      <c r="AD194" s="139" t="str">
        <f>IF(OR(ISBLANK(Table1a!AD132),Table1a!AD132=""),"Blank cell, reporting not mandatory",IF(OR(Table1a!AD132=0,Table1a!AD132="0"),"0 value","Value"))</f>
        <v>Value</v>
      </c>
      <c r="AE194" s="105" t="str">
        <f>IF(OR(ISBLANK(Table1a!AE132),Table1a!AE132=""),"Blank cell, reporting not mandatory",IF(OR(Table1a!AE132=0,Table1a!AE132="0"),"0 value","Value"))</f>
        <v>Value</v>
      </c>
      <c r="AF194" s="139" t="str">
        <f>IF(OR(ISBLANK(Table1a!AF132),Table1a!AF132=""),"Blank cell, reporting not mandatory",IF(OR(Table1a!AF132=0,Table1a!AF132="0"),"0 value","Value"))</f>
        <v>Value</v>
      </c>
      <c r="AG194" s="139" t="str">
        <f>IF(OR(ISBLANK(Table1a!AG132),Table1a!AG132=""),"Blank cell, reporting not mandatory",IF(OR(Table1a!AG132=0,Table1a!AG132="0"),"0 value","Value"))</f>
        <v>Value</v>
      </c>
      <c r="AH194" s="139" t="str">
        <f>IF(OR(ISBLANK(Table1a!AH132),Table1a!AH132=""),"Blank cell, reporting not mandatory",IF(OR(Table1a!AH132=0,Table1a!AH132="0"),"0 value","Value"))</f>
        <v>Value</v>
      </c>
      <c r="AI194" s="139" t="str">
        <f>IF(OR(ISBLANK(Table1a!AI132),Table1a!AI132=""),"Blank cell, reporting not mandatory",IF(OR(Table1a!AI132=0,Table1a!AI132="0"),"0 value","Value"))</f>
        <v>Value</v>
      </c>
      <c r="AJ194" s="105" t="str">
        <f>IF(OR(ISBLANK(Table1a!AJ132),Table1a!AJ132=""),"Blank cell, reporting not mandatory",IF(OR(Table1a!AJ132=0,Table1a!AJ132="0"),"0 value","Value"))</f>
        <v>Value</v>
      </c>
      <c r="AK194" s="132"/>
      <c r="AL194" s="133"/>
      <c r="AM194" s="133"/>
      <c r="AN194" s="132"/>
      <c r="AO194" s="133"/>
      <c r="AP194" s="133"/>
      <c r="AQ194" s="133"/>
      <c r="AR194" s="133"/>
      <c r="AS194" s="132"/>
      <c r="AT194" s="133"/>
      <c r="AU194" s="133"/>
      <c r="AV194" s="133"/>
      <c r="AW194" s="133"/>
      <c r="AX194" s="132"/>
      <c r="AY194" s="133"/>
      <c r="AZ194" s="133"/>
      <c r="BA194" s="133"/>
      <c r="BB194" s="133"/>
      <c r="BC194" s="132"/>
      <c r="BD194" s="133"/>
      <c r="BE194" s="133"/>
      <c r="BF194" s="133"/>
      <c r="BG194" s="133"/>
      <c r="BH194" s="132"/>
      <c r="BI194" s="133"/>
      <c r="BJ194" s="133"/>
      <c r="BK194" s="133"/>
      <c r="BL194" s="133"/>
      <c r="BM194" s="132"/>
      <c r="BN194" s="133"/>
      <c r="BO194" s="133"/>
      <c r="BP194" s="133"/>
      <c r="BQ194" s="133"/>
      <c r="BR194" s="132"/>
      <c r="BS194" s="133"/>
      <c r="BT194" s="133"/>
      <c r="BU194" s="133"/>
      <c r="BV194" s="133"/>
      <c r="BW194" s="133"/>
      <c r="BX194" s="133"/>
      <c r="BY194" s="133"/>
      <c r="BZ194" s="133"/>
      <c r="CA194" s="133"/>
      <c r="CB194" s="133"/>
      <c r="CC194" s="133"/>
      <c r="CD194" s="133"/>
      <c r="CE194" s="133"/>
      <c r="CF194" s="133"/>
      <c r="CG194" s="133"/>
      <c r="CH194" s="133"/>
      <c r="CI194" s="133"/>
      <c r="CJ194" s="133"/>
      <c r="CK194" s="133"/>
      <c r="CL194" s="133"/>
      <c r="CM194" s="133"/>
      <c r="CN194" s="133"/>
      <c r="CO194" s="133"/>
      <c r="CP194" s="133"/>
      <c r="CQ194" s="133"/>
      <c r="CR194" s="133"/>
      <c r="CS194" s="133"/>
      <c r="CT194" s="133"/>
      <c r="CU194" s="133"/>
      <c r="CV194" s="133"/>
      <c r="CW194" s="133"/>
      <c r="CX194" s="133"/>
      <c r="CY194" s="133"/>
      <c r="CZ194" s="133"/>
      <c r="DA194" s="132"/>
      <c r="DB194" s="132"/>
      <c r="DC194" s="133"/>
      <c r="DD194" s="132"/>
      <c r="DE194" s="133"/>
      <c r="DF194" s="133"/>
      <c r="DG194" s="133"/>
      <c r="DH194" s="133"/>
      <c r="DI194" s="132"/>
      <c r="DJ194" s="133"/>
      <c r="DK194" s="133"/>
      <c r="DL194" s="133"/>
      <c r="DM194" s="133"/>
      <c r="DN194" s="132"/>
      <c r="DO194" s="133"/>
      <c r="DP194" s="133"/>
      <c r="DQ194" s="133"/>
      <c r="DR194" s="133"/>
      <c r="DS194" s="132"/>
      <c r="DT194" s="133"/>
      <c r="DU194" s="133"/>
      <c r="DV194" s="133"/>
      <c r="DW194" s="133"/>
      <c r="DX194" s="132"/>
      <c r="DY194" s="133"/>
      <c r="DZ194" s="133"/>
      <c r="EA194" s="133"/>
      <c r="EB194" s="133"/>
      <c r="EC194" s="132"/>
      <c r="ED194" s="133"/>
      <c r="EE194" s="133"/>
      <c r="EF194" s="133"/>
      <c r="EG194" s="133"/>
      <c r="EH194" s="132"/>
      <c r="EI194" s="132"/>
      <c r="EJ194" s="133"/>
      <c r="EK194" s="133"/>
      <c r="EL194" s="132"/>
      <c r="EM194" s="133"/>
      <c r="EN194" s="133"/>
      <c r="EO194" s="133"/>
      <c r="EP194" s="133"/>
      <c r="EQ194" s="132"/>
      <c r="ER194" s="133"/>
      <c r="ES194" s="133"/>
      <c r="ET194" s="133"/>
      <c r="EU194" s="133"/>
      <c r="EV194" s="132"/>
      <c r="EW194" s="133"/>
      <c r="EX194" s="133"/>
      <c r="EY194" s="133"/>
      <c r="EZ194" s="133"/>
      <c r="FA194" s="132"/>
      <c r="FB194" s="133"/>
      <c r="FC194" s="133"/>
      <c r="FD194" s="133"/>
      <c r="FE194" s="133"/>
      <c r="FF194" s="132"/>
      <c r="FG194" s="133"/>
      <c r="FH194" s="133"/>
      <c r="FI194" s="133"/>
      <c r="FJ194" s="133"/>
      <c r="FK194" s="132"/>
      <c r="FL194" s="133"/>
      <c r="FM194" s="133"/>
      <c r="FN194" s="133"/>
      <c r="FO194" s="133"/>
      <c r="FP194" s="132"/>
      <c r="FQ194" s="132"/>
      <c r="FR194" s="133"/>
      <c r="FS194" s="133"/>
      <c r="FT194" s="132"/>
      <c r="FU194" s="133"/>
      <c r="FV194" s="133"/>
      <c r="FW194" s="133"/>
      <c r="FX194" s="133"/>
      <c r="FY194" s="132"/>
      <c r="FZ194" s="133"/>
      <c r="GA194" s="133"/>
      <c r="GB194" s="133"/>
      <c r="GC194" s="133"/>
      <c r="GD194" s="132"/>
      <c r="GE194" s="133"/>
      <c r="GF194" s="133"/>
      <c r="GG194" s="133"/>
      <c r="GH194" s="133"/>
      <c r="GI194" s="132"/>
      <c r="GJ194" s="133"/>
      <c r="GK194" s="133"/>
      <c r="GL194" s="133"/>
      <c r="GM194" s="133"/>
      <c r="GN194" s="132"/>
      <c r="GO194" s="133"/>
      <c r="GP194" s="133"/>
      <c r="GQ194" s="133"/>
      <c r="GR194" s="133"/>
      <c r="GS194" s="132"/>
      <c r="GT194" s="133"/>
      <c r="GU194" s="133"/>
      <c r="GV194" s="133"/>
      <c r="GW194" s="133"/>
      <c r="GX194" s="132"/>
      <c r="GY194" s="132"/>
      <c r="GZ194" s="133"/>
      <c r="HA194" s="133"/>
      <c r="HB194" s="132"/>
      <c r="HC194" s="133"/>
      <c r="HD194" s="133"/>
      <c r="HE194" s="133"/>
      <c r="HF194" s="133"/>
      <c r="HG194" s="132"/>
      <c r="HH194" s="133"/>
      <c r="HI194" s="133"/>
      <c r="HJ194" s="133"/>
      <c r="HK194" s="133"/>
      <c r="HL194" s="132"/>
      <c r="HM194" s="133"/>
      <c r="HN194" s="133"/>
      <c r="HO194" s="133"/>
      <c r="HP194" s="133"/>
      <c r="HQ194" s="132"/>
      <c r="HR194" s="133"/>
      <c r="HS194" s="133"/>
      <c r="HT194" s="133"/>
      <c r="HU194" s="133"/>
      <c r="HV194" s="132"/>
      <c r="HW194" s="133"/>
      <c r="HX194" s="133"/>
      <c r="HY194" s="133"/>
      <c r="HZ194" s="133"/>
      <c r="IA194" s="132"/>
      <c r="IB194" s="133"/>
      <c r="IC194" s="133"/>
      <c r="ID194" s="133"/>
      <c r="IE194" s="133"/>
      <c r="IF194" s="132"/>
      <c r="IG194" s="132"/>
      <c r="IH194" s="133"/>
      <c r="II194" s="133"/>
      <c r="IJ194" s="132"/>
      <c r="IK194" s="133"/>
      <c r="IL194" s="133"/>
      <c r="IM194" s="133"/>
      <c r="IN194" s="133"/>
      <c r="IO194" s="132"/>
      <c r="IP194" s="133"/>
      <c r="IQ194" s="133"/>
      <c r="IR194" s="133"/>
      <c r="IS194" s="133"/>
      <c r="IT194" s="132"/>
      <c r="IU194" s="133"/>
      <c r="IV194" s="133"/>
      <c r="IW194" s="133"/>
      <c r="IX194" s="133"/>
      <c r="IY194" s="132"/>
      <c r="IZ194" s="133"/>
      <c r="JA194" s="133"/>
      <c r="JB194" s="133"/>
      <c r="JC194" s="133"/>
      <c r="JD194" s="132"/>
      <c r="JE194" s="133"/>
      <c r="JF194" s="133"/>
      <c r="JG194" s="133"/>
      <c r="JH194" s="133"/>
      <c r="JI194" s="132"/>
      <c r="JJ194" s="133"/>
      <c r="JK194" s="133"/>
      <c r="JL194" s="133"/>
      <c r="JM194" s="133"/>
      <c r="JN194" s="132"/>
      <c r="JO194" s="86" t="str">
        <f>IF(OR(ISBLANK(Table1a!JO132),Table1a!JO132=""),"Blank cell, reporting not mandatory",IF(OR(Table1a!JO132=0,Table1a!JO132="0"),"0 value","Value"))</f>
        <v>Value</v>
      </c>
      <c r="JP194" s="104" t="str">
        <f>IF(OR(ISBLANK(Table1a!JP132),Table1a!JP132=""),"Blank cell, reporting not mandatory",IF(OR(Table1a!JP132=0,Table1a!JP132="0"),"0 value","Value"))</f>
        <v>Blank cell, reporting not mandatory</v>
      </c>
      <c r="JQ194" s="104" t="str">
        <f>IF(OR(ISBLANK(Table1a!JQ132),Table1a!JQ132=""),"Blank cell, reporting not mandatory",IF(OR(Table1a!JQ132=0,Table1a!JQ132="0"),"0 value","Value"))</f>
        <v>Blank cell, reporting not mandatory</v>
      </c>
      <c r="JR194" s="86" t="str">
        <f>IF(OR(ISBLANK(Table1a!JR132),Table1a!JR132=""),"Blank cell, reporting not mandatory",IF(OR(Table1a!JR132=0,Table1a!JR132="0"),"0 value","Value"))</f>
        <v>Blank cell, reporting not mandatory</v>
      </c>
      <c r="JS194" s="104" t="str">
        <f>IF(OR(ISBLANK(Table1a!JS132),Table1a!JS132=""),"Blank cell, reporting not mandatory",IF(OR(Table1a!JS132=0,Table1a!JS132="0"),"0 value","Value"))</f>
        <v>Blank cell, reporting not mandatory</v>
      </c>
      <c r="JT194" s="104" t="str">
        <f>IF(OR(ISBLANK(Table1a!JT132),Table1a!JT132=""),"Blank cell, reporting not mandatory",IF(OR(Table1a!JT132=0,Table1a!JT132="0"),"0 value","Value"))</f>
        <v>Blank cell, reporting not mandatory</v>
      </c>
      <c r="JU194" s="104" t="str">
        <f>IF(OR(ISBLANK(Table1a!JU132),Table1a!JU132=""),"Blank cell, reporting not mandatory",IF(OR(Table1a!JU132=0,Table1a!JU132="0"),"0 value","Value"))</f>
        <v>Value</v>
      </c>
      <c r="JV194" s="104" t="str">
        <f>IF(OR(ISBLANK(Table1a!JV132),Table1a!JV132=""),"Blank cell, reporting not mandatory",IF(OR(Table1a!JV132=0,Table1a!JV132="0"),"0 value","Value"))</f>
        <v>Value</v>
      </c>
      <c r="JW194" s="86" t="str">
        <f>IF(OR(ISBLANK(Table1a!JW132),Table1a!JW132=""),"Blank cell, reporting not mandatory",IF(OR(Table1a!JW132=0,Table1a!JW132="0"),"0 value","Value"))</f>
        <v>Value</v>
      </c>
      <c r="JX194" s="104" t="str">
        <f>IF(OR(ISBLANK(Table1a!JX132),Table1a!JX132=""),"Blank cell, reporting not mandatory",IF(OR(Table1a!JX132=0,Table1a!JX132="0"),"0 value","Value"))</f>
        <v>Value</v>
      </c>
      <c r="JY194" s="104" t="str">
        <f>IF(OR(ISBLANK(Table1a!JY132),Table1a!JY132=""),"Blank cell, reporting not mandatory",IF(OR(Table1a!JY132=0,Table1a!JY132="0"),"0 value","Value"))</f>
        <v>Value</v>
      </c>
      <c r="JZ194" s="104" t="str">
        <f>IF(OR(ISBLANK(Table1a!JZ132),Table1a!JZ132=""),"Blank cell, reporting not mandatory",IF(OR(Table1a!JZ132=0,Table1a!JZ132="0"),"0 value","Value"))</f>
        <v>Value</v>
      </c>
      <c r="KA194" s="104" t="str">
        <f>IF(OR(ISBLANK(Table1a!KA132),Table1a!KA132=""),"Blank cell, reporting not mandatory",IF(OR(Table1a!KA132=0,Table1a!KA132="0"),"0 value","Value"))</f>
        <v>Value</v>
      </c>
      <c r="KB194" s="86" t="str">
        <f>IF(OR(ISBLANK(Table1a!KB132),Table1a!KB132=""),"Blank cell, reporting not mandatory",IF(OR(Table1a!KB132=0,Table1a!KB132="0"),"0 value","Value"))</f>
        <v>Value</v>
      </c>
      <c r="KC194" s="104" t="str">
        <f>IF(OR(ISBLANK(Table1a!KC132),Table1a!KC132=""),"Blank cell, reporting not mandatory",IF(OR(Table1a!KC132=0,Table1a!KC132="0"),"0 value","Value"))</f>
        <v>Value</v>
      </c>
      <c r="KD194" s="104" t="str">
        <f>IF(OR(ISBLANK(Table1a!KD132),Table1a!KD132=""),"Blank cell, reporting not mandatory",IF(OR(Table1a!KD132=0,Table1a!KD132="0"),"0 value","Value"))</f>
        <v>Value</v>
      </c>
      <c r="KE194" s="104" t="str">
        <f>IF(OR(ISBLANK(Table1a!KE132),Table1a!KE132=""),"Blank cell, reporting not mandatory",IF(OR(Table1a!KE132=0,Table1a!KE132="0"),"0 value","Value"))</f>
        <v>Value</v>
      </c>
      <c r="KF194" s="104" t="str">
        <f>IF(OR(ISBLANK(Table1a!KF132),Table1a!KF132=""),"Blank cell, reporting not mandatory",IF(OR(Table1a!KF132=0,Table1a!KF132="0"),"0 value","Value"))</f>
        <v>Value</v>
      </c>
      <c r="KG194" s="86" t="str">
        <f>IF(OR(ISBLANK(Table1a!KG132),Table1a!KG132=""),"Blank cell, reporting not mandatory",IF(OR(Table1a!KG132=0,Table1a!KG132="0"),"0 value","Value"))</f>
        <v>Value</v>
      </c>
      <c r="KH194" s="104" t="str">
        <f>IF(OR(ISBLANK(Table1a!KH132),Table1a!KH132=""),"Blank cell, reporting not mandatory",IF(OR(Table1a!KH132=0,Table1a!KH132="0"),"0 value","Value"))</f>
        <v>Value</v>
      </c>
      <c r="KI194" s="104" t="str">
        <f>IF(OR(ISBLANK(Table1a!KI132),Table1a!KI132=""),"Blank cell, reporting not mandatory",IF(OR(Table1a!KI132=0,Table1a!KI132="0"),"0 value","Value"))</f>
        <v>Value</v>
      </c>
      <c r="KJ194" s="104" t="str">
        <f>IF(OR(ISBLANK(Table1a!KJ132),Table1a!KJ132=""),"Blank cell, reporting not mandatory",IF(OR(Table1a!KJ132=0,Table1a!KJ132="0"),"0 value","Value"))</f>
        <v>Value</v>
      </c>
      <c r="KK194" s="104" t="str">
        <f>IF(OR(ISBLANK(Table1a!KK132),Table1a!KK132=""),"Blank cell, reporting not mandatory",IF(OR(Table1a!KK132=0,Table1a!KK132="0"),"0 value","Value"))</f>
        <v>Value</v>
      </c>
      <c r="KL194" s="86" t="str">
        <f>IF(OR(ISBLANK(Table1a!KL132),Table1a!KL132=""),"Blank cell, reporting not mandatory",IF(OR(Table1a!KL132=0,Table1a!KL132="0"),"0 value","Value"))</f>
        <v>Value</v>
      </c>
      <c r="KM194" s="104" t="str">
        <f>IF(OR(ISBLANK(Table1a!KM132),Table1a!KM132=""),"Blank cell, reporting not mandatory",IF(OR(Table1a!KM132=0,Table1a!KM132="0"),"0 value","Value"))</f>
        <v>Value</v>
      </c>
      <c r="KN194" s="104" t="str">
        <f>IF(OR(ISBLANK(Table1a!KN132),Table1a!KN132=""),"Blank cell, reporting not mandatory",IF(OR(Table1a!KN132=0,Table1a!KN132="0"),"0 value","Value"))</f>
        <v>Value</v>
      </c>
      <c r="KO194" s="104" t="str">
        <f>IF(OR(ISBLANK(Table1a!KO132),Table1a!KO132=""),"Blank cell, reporting not mandatory",IF(OR(Table1a!KO132=0,Table1a!KO132="0"),"0 value","Value"))</f>
        <v>Value</v>
      </c>
      <c r="KP194" s="104" t="str">
        <f>IF(OR(ISBLANK(Table1a!KP132),Table1a!KP132=""),"Blank cell, reporting not mandatory",IF(OR(Table1a!KP132=0,Table1a!KP132="0"),"0 value","Value"))</f>
        <v>Value</v>
      </c>
      <c r="KQ194" s="86" t="str">
        <f>IF(OR(ISBLANK(Table1a!KQ132),Table1a!KQ132=""),"Blank cell, reporting not mandatory",IF(OR(Table1a!KQ132=0,Table1a!KQ132="0"),"0 value","Value"))</f>
        <v>Value</v>
      </c>
      <c r="KR194" s="104" t="str">
        <f>IF(OR(ISBLANK(Table1a!KR132),Table1a!KR132=""),"Blank cell, reporting not mandatory",IF(OR(Table1a!KR132=0,Table1a!KR132="0"),"0 value","Value"))</f>
        <v>Value</v>
      </c>
      <c r="KS194" s="104" t="str">
        <f>IF(OR(ISBLANK(Table1a!KS132),Table1a!KS132=""),"Blank cell, reporting not mandatory",IF(OR(Table1a!KS132=0,Table1a!KS132="0"),"0 value","Value"))</f>
        <v>Value</v>
      </c>
      <c r="KT194" s="104" t="str">
        <f>IF(OR(ISBLANK(Table1a!KT132),Table1a!KT132=""),"Blank cell, reporting not mandatory",IF(OR(Table1a!KT132=0,Table1a!KT132="0"),"0 value","Value"))</f>
        <v>Value</v>
      </c>
      <c r="KU194" s="104" t="str">
        <f>IF(OR(ISBLANK(Table1a!KU132),Table1a!KU132=""),"Blank cell, reporting not mandatory",IF(OR(Table1a!KU132=0,Table1a!KU132="0"),"0 value","Value"))</f>
        <v>Value</v>
      </c>
      <c r="KV194" s="86" t="str">
        <f>IF(OR(ISBLANK(Table1a!KV132),Table1a!KV132=""),"Blank cell, reporting not mandatory",IF(OR(Table1a!KV132=0,Table1a!KV132="0"),"0 value","Value"))</f>
        <v>Value</v>
      </c>
      <c r="KW194" s="132"/>
      <c r="KX194" s="133"/>
      <c r="KY194" s="133"/>
      <c r="KZ194" s="132"/>
      <c r="LA194" s="133"/>
      <c r="LB194" s="133"/>
      <c r="LC194" s="133"/>
      <c r="LD194" s="133"/>
      <c r="LE194" s="132"/>
      <c r="LF194" s="133"/>
      <c r="LG194" s="133"/>
      <c r="LH194" s="133"/>
      <c r="LI194" s="133"/>
      <c r="LJ194" s="132"/>
      <c r="LK194" s="133"/>
      <c r="LL194" s="133"/>
      <c r="LM194" s="133"/>
      <c r="LN194" s="133"/>
      <c r="LO194" s="132"/>
      <c r="LP194" s="133"/>
      <c r="LQ194" s="133"/>
      <c r="LR194" s="133"/>
      <c r="LS194" s="133"/>
      <c r="LT194" s="132"/>
      <c r="LU194" s="133"/>
      <c r="LV194" s="133"/>
      <c r="LW194" s="133"/>
      <c r="LX194" s="133"/>
      <c r="LY194" s="132"/>
      <c r="LZ194" s="133"/>
      <c r="MA194" s="133"/>
      <c r="MB194" s="133"/>
      <c r="MC194" s="133"/>
      <c r="MD194" s="132"/>
      <c r="ME194" s="105" t="str">
        <f>IF(OR(ISBLANK(Table1a!ME132),Table1a!ME132=""),"Blank cell, reporting not mandatory",IF(OR(Table1a!ME132=0,Table1a!ME132="0"),"0 value","Value"))</f>
        <v>Value</v>
      </c>
      <c r="MF194" s="104" t="str">
        <f>IF(OR(ISBLANK(Table1a!MF132),Table1a!MF132=""),"Blank cell, reporting not mandatory",IF(OR(Table1a!MF132=0,Table1a!MF132="0"),"0 value","Value"))</f>
        <v>Blank cell, reporting not mandatory</v>
      </c>
      <c r="MG194" s="104" t="str">
        <f>IF(OR(ISBLANK(Table1a!MG132),Table1a!MG132=""),"Blank cell, reporting not mandatory",IF(OR(Table1a!MG132=0,Table1a!MG132="0"),"0 value","Value"))</f>
        <v>Blank cell, reporting not mandatory</v>
      </c>
      <c r="MH194" s="105" t="str">
        <f>IF(OR(ISBLANK(Table1a!MH132),Table1a!MH132=""),"Blank cell, reporting not mandatory",IF(OR(Table1a!MH132=0,Table1a!MH132="0"),"0 value","Value"))</f>
        <v>Blank cell, reporting not mandatory</v>
      </c>
      <c r="MI194" s="104" t="str">
        <f>IF(OR(ISBLANK(Table1a!MI132),Table1a!MI132=""),"Blank cell, reporting not mandatory",IF(OR(Table1a!MI132=0,Table1a!MI132="0"),"0 value","Value"))</f>
        <v>Blank cell, reporting not mandatory</v>
      </c>
      <c r="MJ194" s="104" t="str">
        <f>IF(OR(ISBLANK(Table1a!MJ132),Table1a!MJ132=""),"Blank cell, reporting not mandatory",IF(OR(Table1a!MJ132=0,Table1a!MJ132="0"),"0 value","Value"))</f>
        <v>Blank cell, reporting not mandatory</v>
      </c>
      <c r="MK194" s="104" t="str">
        <f>IF(OR(ISBLANK(Table1a!MK132),Table1a!MK132=""),"Blank cell, reporting not mandatory",IF(OR(Table1a!MK132=0,Table1a!MK132="0"),"0 value","Value"))</f>
        <v>Value</v>
      </c>
      <c r="ML194" s="104" t="str">
        <f>IF(OR(ISBLANK(Table1a!ML132),Table1a!ML132=""),"Blank cell, reporting not mandatory",IF(OR(Table1a!ML132=0,Table1a!ML132="0"),"0 value","Value"))</f>
        <v>Value</v>
      </c>
      <c r="MM194" s="105" t="str">
        <f>IF(OR(ISBLANK(Table1a!MM132),Table1a!MM132=""),"Blank cell, reporting not mandatory",IF(OR(Table1a!MM132=0,Table1a!MM132="0"),"0 value","Value"))</f>
        <v>Value</v>
      </c>
      <c r="MN194" s="104" t="str">
        <f>IF(OR(ISBLANK(Table1a!MN132),Table1a!MN132=""),"Blank cell, reporting not mandatory",IF(OR(Table1a!MN132=0,Table1a!MN132="0"),"0 value","Value"))</f>
        <v>Value</v>
      </c>
      <c r="MO194" s="104" t="str">
        <f>IF(OR(ISBLANK(Table1a!MO132),Table1a!MO132=""),"Blank cell, reporting not mandatory",IF(OR(Table1a!MO132=0,Table1a!MO132="0"),"0 value","Value"))</f>
        <v>Value</v>
      </c>
      <c r="MP194" s="104" t="str">
        <f>IF(OR(ISBLANK(Table1a!MP132),Table1a!MP132=""),"Blank cell, reporting not mandatory",IF(OR(Table1a!MP132=0,Table1a!MP132="0"),"0 value","Value"))</f>
        <v>Value</v>
      </c>
      <c r="MQ194" s="104" t="str">
        <f>IF(OR(ISBLANK(Table1a!MQ132),Table1a!MQ132=""),"Blank cell, reporting not mandatory",IF(OR(Table1a!MQ132=0,Table1a!MQ132="0"),"0 value","Value"))</f>
        <v>Value</v>
      </c>
      <c r="MR194" s="105" t="str">
        <f>IF(OR(ISBLANK(Table1a!MR132),Table1a!MR132=""),"Blank cell, reporting not mandatory",IF(OR(Table1a!MR132=0,Table1a!MR132="0"),"0 value","Value"))</f>
        <v>Value</v>
      </c>
      <c r="MS194" s="104" t="str">
        <f>IF(OR(ISBLANK(Table1a!MS132),Table1a!MS132=""),"Blank cell, reporting not mandatory",IF(OR(Table1a!MS132=0,Table1a!MS132="0"),"0 value","Value"))</f>
        <v>Value</v>
      </c>
      <c r="MT194" s="104" t="str">
        <f>IF(OR(ISBLANK(Table1a!MT132),Table1a!MT132=""),"Blank cell, reporting not mandatory",IF(OR(Table1a!MT132=0,Table1a!MT132="0"),"0 value","Value"))</f>
        <v>Value</v>
      </c>
      <c r="MU194" s="104" t="str">
        <f>IF(OR(ISBLANK(Table1a!MU132),Table1a!MU132=""),"Blank cell, reporting not mandatory",IF(OR(Table1a!MU132=0,Table1a!MU132="0"),"0 value","Value"))</f>
        <v>Value</v>
      </c>
      <c r="MV194" s="104" t="str">
        <f>IF(OR(ISBLANK(Table1a!MV132),Table1a!MV132=""),"Blank cell, reporting not mandatory",IF(OR(Table1a!MV132=0,Table1a!MV132="0"),"0 value","Value"))</f>
        <v>Value</v>
      </c>
      <c r="MW194" s="105" t="str">
        <f>IF(OR(ISBLANK(Table1a!MW132),Table1a!MW132=""),"Blank cell, reporting not mandatory",IF(OR(Table1a!MW132=0,Table1a!MW132="0"),"0 value","Value"))</f>
        <v>Value</v>
      </c>
      <c r="MX194" s="104" t="str">
        <f>IF(OR(ISBLANK(Table1a!MX132),Table1a!MX132=""),"Blank cell, reporting not mandatory",IF(OR(Table1a!MX132=0,Table1a!MX132="0"),"0 value","Value"))</f>
        <v>Value</v>
      </c>
      <c r="MY194" s="104" t="str">
        <f>IF(OR(ISBLANK(Table1a!MY132),Table1a!MY132=""),"Blank cell, reporting not mandatory",IF(OR(Table1a!MY132=0,Table1a!MY132="0"),"0 value","Value"))</f>
        <v>Value</v>
      </c>
      <c r="MZ194" s="104" t="str">
        <f>IF(OR(ISBLANK(Table1a!MZ132),Table1a!MZ132=""),"Blank cell, reporting not mandatory",IF(OR(Table1a!MZ132=0,Table1a!MZ132="0"),"0 value","Value"))</f>
        <v>Value</v>
      </c>
      <c r="NA194" s="104" t="str">
        <f>IF(OR(ISBLANK(Table1a!NA132),Table1a!NA132=""),"Blank cell, reporting not mandatory",IF(OR(Table1a!NA132=0,Table1a!NA132="0"),"0 value","Value"))</f>
        <v>Value</v>
      </c>
      <c r="NB194" s="105" t="str">
        <f>IF(OR(ISBLANK(Table1a!NB132),Table1a!NB132=""),"Blank cell, reporting not mandatory",IF(OR(Table1a!NB132=0,Table1a!NB132="0"),"0 value","Value"))</f>
        <v>Value</v>
      </c>
      <c r="NC194" s="104" t="str">
        <f>IF(OR(ISBLANK(Table1a!NC132),Table1a!NC132=""),"Blank cell, reporting not mandatory",IF(OR(Table1a!NC132=0,Table1a!NC132="0"),"0 value","Value"))</f>
        <v>Value</v>
      </c>
      <c r="ND194" s="104" t="str">
        <f>IF(OR(ISBLANK(Table1a!ND132),Table1a!ND132=""),"Blank cell, reporting not mandatory",IF(OR(Table1a!ND132=0,Table1a!ND132="0"),"0 value","Value"))</f>
        <v>Value</v>
      </c>
      <c r="NE194" s="104" t="str">
        <f>IF(OR(ISBLANK(Table1a!NE132),Table1a!NE132=""),"Blank cell, reporting not mandatory",IF(OR(Table1a!NE132=0,Table1a!NE132="0"),"0 value","Value"))</f>
        <v>Value</v>
      </c>
      <c r="NF194" s="104" t="str">
        <f>IF(OR(ISBLANK(Table1a!NF132),Table1a!NF132=""),"Blank cell, reporting not mandatory",IF(OR(Table1a!NF132=0,Table1a!NF132="0"),"0 value","Value"))</f>
        <v>Value</v>
      </c>
      <c r="NG194" s="105" t="str">
        <f>IF(OR(ISBLANK(Table1a!NG132),Table1a!NG132=""),"Blank cell, reporting not mandatory",IF(OR(Table1a!NG132=0,Table1a!NG132="0"),"0 value","Value"))</f>
        <v>Value</v>
      </c>
      <c r="NH194" s="104" t="str">
        <f>IF(OR(ISBLANK(Table1a!NH132),Table1a!NH132=""),"Blank cell, reporting not mandatory",IF(OR(Table1a!NH132=0,Table1a!NH132="0"),"0 value","Value"))</f>
        <v>Value</v>
      </c>
      <c r="NI194" s="104" t="str">
        <f>IF(OR(ISBLANK(Table1a!NI132),Table1a!NI132=""),"Blank cell, reporting not mandatory",IF(OR(Table1a!NI132=0,Table1a!NI132="0"),"0 value","Value"))</f>
        <v>Value</v>
      </c>
      <c r="NJ194" s="104" t="str">
        <f>IF(OR(ISBLANK(Table1a!NJ132),Table1a!NJ132=""),"Blank cell, reporting not mandatory",IF(OR(Table1a!NJ132=0,Table1a!NJ132="0"),"0 value","Value"))</f>
        <v>Value</v>
      </c>
      <c r="NK194" s="104" t="str">
        <f>IF(OR(ISBLANK(Table1a!NK132),Table1a!NK132=""),"Blank cell, reporting not mandatory",IF(OR(Table1a!NK132=0,Table1a!NK132="0"),"0 value","Value"))</f>
        <v>Value</v>
      </c>
      <c r="NL194" s="105" t="str">
        <f>IF(OR(ISBLANK(Table1a!NL132),Table1a!NL132=""),"Blank cell, reporting not mandatory",IF(OR(Table1a!NL132=0,Table1a!NL132="0"),"0 value","Value"))</f>
        <v>Value</v>
      </c>
    </row>
    <row r="195" spans="1:376" outlineLevel="1">
      <c r="A195" s="38" t="s">
        <v>328</v>
      </c>
      <c r="B195" s="36" t="s">
        <v>9</v>
      </c>
      <c r="C195" s="105" t="str">
        <f>IF(OR(ISBLANK(Table1a!C133),Table1a!C133=""),"Blank cell, reporting not mandatory",IF(OR(Table1a!C133=0,Table1a!C133="0"),"0 value","Value"))</f>
        <v>Value</v>
      </c>
      <c r="D195" s="139" t="str">
        <f>IF(OR(ISBLANK(Table1a!D133),Table1a!D133=""),"Blank cell, reporting not mandatory",IF(OR(Table1a!D133=0,Table1a!D133="0"),"0 value","Value"))</f>
        <v>Blank cell, reporting not mandatory</v>
      </c>
      <c r="E195" s="139" t="str">
        <f>IF(OR(ISBLANK(Table1a!E133),Table1a!E133=""),"Blank cell, reporting not mandatory",IF(OR(Table1a!E133=0,Table1a!E133="0"),"0 value","Value"))</f>
        <v>Blank cell, reporting not mandatory</v>
      </c>
      <c r="F195" s="105" t="str">
        <f>IF(OR(ISBLANK(Table1a!F133),Table1a!F133=""),"Blank cell, reporting not mandatory",IF(OR(Table1a!F133=0,Table1a!F133="0"),"0 value","Value"))</f>
        <v>Blank cell, reporting not mandatory</v>
      </c>
      <c r="G195" s="139" t="str">
        <f>IF(OR(ISBLANK(Table1a!G133),Table1a!G133=""),"Blank cell, reporting not mandatory",IF(OR(Table1a!G133=0,Table1a!G133="0"),"0 value","Value"))</f>
        <v>Blank cell, reporting not mandatory</v>
      </c>
      <c r="H195" s="139" t="str">
        <f>IF(OR(ISBLANK(Table1a!H133),Table1a!H133=""),"Blank cell, reporting not mandatory",IF(OR(Table1a!H133=0,Table1a!H133="0"),"0 value","Value"))</f>
        <v>Blank cell, reporting not mandatory</v>
      </c>
      <c r="I195" s="139" t="str">
        <f>IF(OR(ISBLANK(Table1a!I133),Table1a!I133=""),"Blank cell, reporting not mandatory",IF(OR(Table1a!I133=0,Table1a!I133="0"),"0 value","Value"))</f>
        <v>Value</v>
      </c>
      <c r="J195" s="139" t="str">
        <f>IF(OR(ISBLANK(Table1a!J133),Table1a!J133=""),"Blank cell, reporting not mandatory",IF(OR(Table1a!J133=0,Table1a!J133="0"),"0 value","Value"))</f>
        <v>Value</v>
      </c>
      <c r="K195" s="105" t="str">
        <f>IF(OR(ISBLANK(Table1a!K133),Table1a!K133=""),"Blank cell, reporting not mandatory",IF(OR(Table1a!K133=0,Table1a!K133="0"),"0 value","Value"))</f>
        <v>Value</v>
      </c>
      <c r="L195" s="139" t="str">
        <f>IF(OR(ISBLANK(Table1a!L133),Table1a!L133=""),"Blank cell, reporting not mandatory",IF(OR(Table1a!L133=0,Table1a!L133="0"),"0 value","Value"))</f>
        <v>Value</v>
      </c>
      <c r="M195" s="139" t="str">
        <f>IF(OR(ISBLANK(Table1a!M133),Table1a!M133=""),"Blank cell, reporting not mandatory",IF(OR(Table1a!M133=0,Table1a!M133="0"),"0 value","Value"))</f>
        <v>Value</v>
      </c>
      <c r="N195" s="139" t="str">
        <f>IF(OR(ISBLANK(Table1a!N133),Table1a!N133=""),"Blank cell, reporting not mandatory",IF(OR(Table1a!N133=0,Table1a!N133="0"),"0 value","Value"))</f>
        <v>Value</v>
      </c>
      <c r="O195" s="139" t="str">
        <f>IF(OR(ISBLANK(Table1a!O133),Table1a!O133=""),"Blank cell, reporting not mandatory",IF(OR(Table1a!O133=0,Table1a!O133="0"),"0 value","Value"))</f>
        <v>Value</v>
      </c>
      <c r="P195" s="105" t="str">
        <f>IF(OR(ISBLANK(Table1a!P133),Table1a!P133=""),"Blank cell, reporting not mandatory",IF(OR(Table1a!P133=0,Table1a!P133="0"),"0 value","Value"))</f>
        <v>Value</v>
      </c>
      <c r="Q195" s="139" t="str">
        <f>IF(OR(ISBLANK(Table1a!Q133),Table1a!Q133=""),"Blank cell, reporting not mandatory",IF(OR(Table1a!Q133=0,Table1a!Q133="0"),"0 value","Value"))</f>
        <v>Value</v>
      </c>
      <c r="R195" s="139" t="str">
        <f>IF(OR(ISBLANK(Table1a!R133),Table1a!R133=""),"Blank cell, reporting not mandatory",IF(OR(Table1a!R133=0,Table1a!R133="0"),"0 value","Value"))</f>
        <v>Value</v>
      </c>
      <c r="S195" s="139" t="str">
        <f>IF(OR(ISBLANK(Table1a!S133),Table1a!S133=""),"Blank cell, reporting not mandatory",IF(OR(Table1a!S133=0,Table1a!S133="0"),"0 value","Value"))</f>
        <v>Value</v>
      </c>
      <c r="T195" s="139" t="str">
        <f>IF(OR(ISBLANK(Table1a!T133),Table1a!T133=""),"Blank cell, reporting not mandatory",IF(OR(Table1a!T133=0,Table1a!T133="0"),"0 value","Value"))</f>
        <v>Value</v>
      </c>
      <c r="U195" s="105" t="str">
        <f>IF(OR(ISBLANK(Table1a!U133),Table1a!U133=""),"Blank cell, reporting not mandatory",IF(OR(Table1a!U133=0,Table1a!U133="0"),"0 value","Value"))</f>
        <v>Value</v>
      </c>
      <c r="V195" s="139" t="str">
        <f>IF(OR(ISBLANK(Table1a!V133),Table1a!V133=""),"Blank cell, reporting not mandatory",IF(OR(Table1a!V133=0,Table1a!V133="0"),"0 value","Value"))</f>
        <v>Value</v>
      </c>
      <c r="W195" s="139" t="str">
        <f>IF(OR(ISBLANK(Table1a!W133),Table1a!W133=""),"Blank cell, reporting not mandatory",IF(OR(Table1a!W133=0,Table1a!W133="0"),"0 value","Value"))</f>
        <v>Value</v>
      </c>
      <c r="X195" s="139" t="str">
        <f>IF(OR(ISBLANK(Table1a!X133),Table1a!X133=""),"Blank cell, reporting not mandatory",IF(OR(Table1a!X133=0,Table1a!X133="0"),"0 value","Value"))</f>
        <v>Value</v>
      </c>
      <c r="Y195" s="139" t="str">
        <f>IF(OR(ISBLANK(Table1a!Y133),Table1a!Y133=""),"Blank cell, reporting not mandatory",IF(OR(Table1a!Y133=0,Table1a!Y133="0"),"0 value","Value"))</f>
        <v>Value</v>
      </c>
      <c r="Z195" s="105" t="str">
        <f>IF(OR(ISBLANK(Table1a!Z133),Table1a!Z133=""),"Blank cell, reporting not mandatory",IF(OR(Table1a!Z133=0,Table1a!Z133="0"),"0 value","Value"))</f>
        <v>Value</v>
      </c>
      <c r="AA195" s="139" t="str">
        <f>IF(OR(ISBLANK(Table1a!AA133),Table1a!AA133=""),"Blank cell, reporting not mandatory",IF(OR(Table1a!AA133=0,Table1a!AA133="0"),"0 value","Value"))</f>
        <v>Value</v>
      </c>
      <c r="AB195" s="139" t="str">
        <f>IF(OR(ISBLANK(Table1a!AB133),Table1a!AB133=""),"Blank cell, reporting not mandatory",IF(OR(Table1a!AB133=0,Table1a!AB133="0"),"0 value","Value"))</f>
        <v>Value</v>
      </c>
      <c r="AC195" s="139" t="str">
        <f>IF(OR(ISBLANK(Table1a!AC133),Table1a!AC133=""),"Blank cell, reporting not mandatory",IF(OR(Table1a!AC133=0,Table1a!AC133="0"),"0 value","Value"))</f>
        <v>Value</v>
      </c>
      <c r="AD195" s="139" t="str">
        <f>IF(OR(ISBLANK(Table1a!AD133),Table1a!AD133=""),"Blank cell, reporting not mandatory",IF(OR(Table1a!AD133=0,Table1a!AD133="0"),"0 value","Value"))</f>
        <v>Value</v>
      </c>
      <c r="AE195" s="105" t="str">
        <f>IF(OR(ISBLANK(Table1a!AE133),Table1a!AE133=""),"Blank cell, reporting not mandatory",IF(OR(Table1a!AE133=0,Table1a!AE133="0"),"0 value","Value"))</f>
        <v>Value</v>
      </c>
      <c r="AF195" s="139" t="str">
        <f>IF(OR(ISBLANK(Table1a!AF133),Table1a!AF133=""),"Blank cell, reporting not mandatory",IF(OR(Table1a!AF133=0,Table1a!AF133="0"),"0 value","Value"))</f>
        <v>Value</v>
      </c>
      <c r="AG195" s="139" t="str">
        <f>IF(OR(ISBLANK(Table1a!AG133),Table1a!AG133=""),"Blank cell, reporting not mandatory",IF(OR(Table1a!AG133=0,Table1a!AG133="0"),"0 value","Value"))</f>
        <v>Value</v>
      </c>
      <c r="AH195" s="139" t="str">
        <f>IF(OR(ISBLANK(Table1a!AH133),Table1a!AH133=""),"Blank cell, reporting not mandatory",IF(OR(Table1a!AH133=0,Table1a!AH133="0"),"0 value","Value"))</f>
        <v>Value</v>
      </c>
      <c r="AI195" s="139" t="str">
        <f>IF(OR(ISBLANK(Table1a!AI133),Table1a!AI133=""),"Blank cell, reporting not mandatory",IF(OR(Table1a!AI133=0,Table1a!AI133="0"),"0 value","Value"))</f>
        <v>Value</v>
      </c>
      <c r="AJ195" s="105" t="str">
        <f>IF(OR(ISBLANK(Table1a!AJ133),Table1a!AJ133=""),"Blank cell, reporting not mandatory",IF(OR(Table1a!AJ133=0,Table1a!AJ133="0"),"0 value","Value"))</f>
        <v>Value</v>
      </c>
      <c r="AK195" s="132"/>
      <c r="AL195" s="133"/>
      <c r="AM195" s="133"/>
      <c r="AN195" s="132"/>
      <c r="AO195" s="133"/>
      <c r="AP195" s="133"/>
      <c r="AQ195" s="133"/>
      <c r="AR195" s="133"/>
      <c r="AS195" s="132"/>
      <c r="AT195" s="133"/>
      <c r="AU195" s="133"/>
      <c r="AV195" s="133"/>
      <c r="AW195" s="133"/>
      <c r="AX195" s="132"/>
      <c r="AY195" s="133"/>
      <c r="AZ195" s="133"/>
      <c r="BA195" s="133"/>
      <c r="BB195" s="133"/>
      <c r="BC195" s="132"/>
      <c r="BD195" s="133"/>
      <c r="BE195" s="133"/>
      <c r="BF195" s="133"/>
      <c r="BG195" s="133"/>
      <c r="BH195" s="132"/>
      <c r="BI195" s="133"/>
      <c r="BJ195" s="133"/>
      <c r="BK195" s="133"/>
      <c r="BL195" s="133"/>
      <c r="BM195" s="132"/>
      <c r="BN195" s="133"/>
      <c r="BO195" s="133"/>
      <c r="BP195" s="133"/>
      <c r="BQ195" s="133"/>
      <c r="BR195" s="132"/>
      <c r="BS195" s="133"/>
      <c r="BT195" s="133"/>
      <c r="BU195" s="133"/>
      <c r="BV195" s="133"/>
      <c r="BW195" s="133"/>
      <c r="BX195" s="133"/>
      <c r="BY195" s="133"/>
      <c r="BZ195" s="133"/>
      <c r="CA195" s="133"/>
      <c r="CB195" s="133"/>
      <c r="CC195" s="133"/>
      <c r="CD195" s="133"/>
      <c r="CE195" s="133"/>
      <c r="CF195" s="133"/>
      <c r="CG195" s="133"/>
      <c r="CH195" s="133"/>
      <c r="CI195" s="133"/>
      <c r="CJ195" s="133"/>
      <c r="CK195" s="133"/>
      <c r="CL195" s="133"/>
      <c r="CM195" s="133"/>
      <c r="CN195" s="133"/>
      <c r="CO195" s="133"/>
      <c r="CP195" s="133"/>
      <c r="CQ195" s="133"/>
      <c r="CR195" s="133"/>
      <c r="CS195" s="133"/>
      <c r="CT195" s="133"/>
      <c r="CU195" s="133"/>
      <c r="CV195" s="133"/>
      <c r="CW195" s="133"/>
      <c r="CX195" s="133"/>
      <c r="CY195" s="133"/>
      <c r="CZ195" s="133"/>
      <c r="DA195" s="132"/>
      <c r="DB195" s="132"/>
      <c r="DC195" s="133"/>
      <c r="DD195" s="132"/>
      <c r="DE195" s="133"/>
      <c r="DF195" s="133"/>
      <c r="DG195" s="133"/>
      <c r="DH195" s="133"/>
      <c r="DI195" s="132"/>
      <c r="DJ195" s="133"/>
      <c r="DK195" s="133"/>
      <c r="DL195" s="133"/>
      <c r="DM195" s="133"/>
      <c r="DN195" s="132"/>
      <c r="DO195" s="133"/>
      <c r="DP195" s="133"/>
      <c r="DQ195" s="133"/>
      <c r="DR195" s="133"/>
      <c r="DS195" s="132"/>
      <c r="DT195" s="133"/>
      <c r="DU195" s="133"/>
      <c r="DV195" s="133"/>
      <c r="DW195" s="133"/>
      <c r="DX195" s="132"/>
      <c r="DY195" s="133"/>
      <c r="DZ195" s="133"/>
      <c r="EA195" s="133"/>
      <c r="EB195" s="133"/>
      <c r="EC195" s="132"/>
      <c r="ED195" s="133"/>
      <c r="EE195" s="133"/>
      <c r="EF195" s="133"/>
      <c r="EG195" s="133"/>
      <c r="EH195" s="132"/>
      <c r="EI195" s="132"/>
      <c r="EJ195" s="133"/>
      <c r="EK195" s="133"/>
      <c r="EL195" s="132"/>
      <c r="EM195" s="133"/>
      <c r="EN195" s="133"/>
      <c r="EO195" s="133"/>
      <c r="EP195" s="133"/>
      <c r="EQ195" s="132"/>
      <c r="ER195" s="133"/>
      <c r="ES195" s="133"/>
      <c r="ET195" s="133"/>
      <c r="EU195" s="133"/>
      <c r="EV195" s="132"/>
      <c r="EW195" s="133"/>
      <c r="EX195" s="133"/>
      <c r="EY195" s="133"/>
      <c r="EZ195" s="133"/>
      <c r="FA195" s="132"/>
      <c r="FB195" s="133"/>
      <c r="FC195" s="133"/>
      <c r="FD195" s="133"/>
      <c r="FE195" s="133"/>
      <c r="FF195" s="132"/>
      <c r="FG195" s="133"/>
      <c r="FH195" s="133"/>
      <c r="FI195" s="133"/>
      <c r="FJ195" s="133"/>
      <c r="FK195" s="132"/>
      <c r="FL195" s="133"/>
      <c r="FM195" s="133"/>
      <c r="FN195" s="133"/>
      <c r="FO195" s="133"/>
      <c r="FP195" s="132"/>
      <c r="FQ195" s="132"/>
      <c r="FR195" s="133"/>
      <c r="FS195" s="133"/>
      <c r="FT195" s="132"/>
      <c r="FU195" s="133"/>
      <c r="FV195" s="133"/>
      <c r="FW195" s="133"/>
      <c r="FX195" s="133"/>
      <c r="FY195" s="132"/>
      <c r="FZ195" s="133"/>
      <c r="GA195" s="133"/>
      <c r="GB195" s="133"/>
      <c r="GC195" s="133"/>
      <c r="GD195" s="132"/>
      <c r="GE195" s="133"/>
      <c r="GF195" s="133"/>
      <c r="GG195" s="133"/>
      <c r="GH195" s="133"/>
      <c r="GI195" s="132"/>
      <c r="GJ195" s="133"/>
      <c r="GK195" s="133"/>
      <c r="GL195" s="133"/>
      <c r="GM195" s="133"/>
      <c r="GN195" s="132"/>
      <c r="GO195" s="133"/>
      <c r="GP195" s="133"/>
      <c r="GQ195" s="133"/>
      <c r="GR195" s="133"/>
      <c r="GS195" s="132"/>
      <c r="GT195" s="133"/>
      <c r="GU195" s="133"/>
      <c r="GV195" s="133"/>
      <c r="GW195" s="133"/>
      <c r="GX195" s="132"/>
      <c r="GY195" s="132"/>
      <c r="GZ195" s="133"/>
      <c r="HA195" s="133"/>
      <c r="HB195" s="132"/>
      <c r="HC195" s="133"/>
      <c r="HD195" s="133"/>
      <c r="HE195" s="133"/>
      <c r="HF195" s="133"/>
      <c r="HG195" s="132"/>
      <c r="HH195" s="133"/>
      <c r="HI195" s="133"/>
      <c r="HJ195" s="133"/>
      <c r="HK195" s="133"/>
      <c r="HL195" s="132"/>
      <c r="HM195" s="133"/>
      <c r="HN195" s="133"/>
      <c r="HO195" s="133"/>
      <c r="HP195" s="133"/>
      <c r="HQ195" s="132"/>
      <c r="HR195" s="133"/>
      <c r="HS195" s="133"/>
      <c r="HT195" s="133"/>
      <c r="HU195" s="133"/>
      <c r="HV195" s="132"/>
      <c r="HW195" s="133"/>
      <c r="HX195" s="133"/>
      <c r="HY195" s="133"/>
      <c r="HZ195" s="133"/>
      <c r="IA195" s="132"/>
      <c r="IB195" s="133"/>
      <c r="IC195" s="133"/>
      <c r="ID195" s="133"/>
      <c r="IE195" s="133"/>
      <c r="IF195" s="132"/>
      <c r="IG195" s="132"/>
      <c r="IH195" s="133"/>
      <c r="II195" s="133"/>
      <c r="IJ195" s="132"/>
      <c r="IK195" s="133"/>
      <c r="IL195" s="133"/>
      <c r="IM195" s="133"/>
      <c r="IN195" s="133"/>
      <c r="IO195" s="132"/>
      <c r="IP195" s="133"/>
      <c r="IQ195" s="133"/>
      <c r="IR195" s="133"/>
      <c r="IS195" s="133"/>
      <c r="IT195" s="132"/>
      <c r="IU195" s="133"/>
      <c r="IV195" s="133"/>
      <c r="IW195" s="133"/>
      <c r="IX195" s="133"/>
      <c r="IY195" s="132"/>
      <c r="IZ195" s="133"/>
      <c r="JA195" s="133"/>
      <c r="JB195" s="133"/>
      <c r="JC195" s="133"/>
      <c r="JD195" s="132"/>
      <c r="JE195" s="133"/>
      <c r="JF195" s="133"/>
      <c r="JG195" s="133"/>
      <c r="JH195" s="133"/>
      <c r="JI195" s="132"/>
      <c r="JJ195" s="133"/>
      <c r="JK195" s="133"/>
      <c r="JL195" s="133"/>
      <c r="JM195" s="133"/>
      <c r="JN195" s="132"/>
      <c r="JO195" s="86" t="str">
        <f>IF(OR(ISBLANK(Table1a!JO133),Table1a!JO133=""),"Blank cell, reporting not mandatory",IF(OR(Table1a!JO133=0,Table1a!JO133="0"),"0 value","Value"))</f>
        <v>Value</v>
      </c>
      <c r="JP195" s="104" t="str">
        <f>IF(OR(ISBLANK(Table1a!JP133),Table1a!JP133=""),"Blank cell, reporting not mandatory",IF(OR(Table1a!JP133=0,Table1a!JP133="0"),"0 value","Value"))</f>
        <v>Blank cell, reporting not mandatory</v>
      </c>
      <c r="JQ195" s="104" t="str">
        <f>IF(OR(ISBLANK(Table1a!JQ133),Table1a!JQ133=""),"Blank cell, reporting not mandatory",IF(OR(Table1a!JQ133=0,Table1a!JQ133="0"),"0 value","Value"))</f>
        <v>Blank cell, reporting not mandatory</v>
      </c>
      <c r="JR195" s="86" t="str">
        <f>IF(OR(ISBLANK(Table1a!JR133),Table1a!JR133=""),"Blank cell, reporting not mandatory",IF(OR(Table1a!JR133=0,Table1a!JR133="0"),"0 value","Value"))</f>
        <v>Blank cell, reporting not mandatory</v>
      </c>
      <c r="JS195" s="104" t="str">
        <f>IF(OR(ISBLANK(Table1a!JS133),Table1a!JS133=""),"Blank cell, reporting not mandatory",IF(OR(Table1a!JS133=0,Table1a!JS133="0"),"0 value","Value"))</f>
        <v>Blank cell, reporting not mandatory</v>
      </c>
      <c r="JT195" s="104" t="str">
        <f>IF(OR(ISBLANK(Table1a!JT133),Table1a!JT133=""),"Blank cell, reporting not mandatory",IF(OR(Table1a!JT133=0,Table1a!JT133="0"),"0 value","Value"))</f>
        <v>Blank cell, reporting not mandatory</v>
      </c>
      <c r="JU195" s="104" t="str">
        <f>IF(OR(ISBLANK(Table1a!JU133),Table1a!JU133=""),"Blank cell, reporting not mandatory",IF(OR(Table1a!JU133=0,Table1a!JU133="0"),"0 value","Value"))</f>
        <v>Value</v>
      </c>
      <c r="JV195" s="104" t="str">
        <f>IF(OR(ISBLANK(Table1a!JV133),Table1a!JV133=""),"Blank cell, reporting not mandatory",IF(OR(Table1a!JV133=0,Table1a!JV133="0"),"0 value","Value"))</f>
        <v>Value</v>
      </c>
      <c r="JW195" s="86" t="str">
        <f>IF(OR(ISBLANK(Table1a!JW133),Table1a!JW133=""),"Blank cell, reporting not mandatory",IF(OR(Table1a!JW133=0,Table1a!JW133="0"),"0 value","Value"))</f>
        <v>Value</v>
      </c>
      <c r="JX195" s="104" t="str">
        <f>IF(OR(ISBLANK(Table1a!JX133),Table1a!JX133=""),"Blank cell, reporting not mandatory",IF(OR(Table1a!JX133=0,Table1a!JX133="0"),"0 value","Value"))</f>
        <v>Value</v>
      </c>
      <c r="JY195" s="104" t="str">
        <f>IF(OR(ISBLANK(Table1a!JY133),Table1a!JY133=""),"Blank cell, reporting not mandatory",IF(OR(Table1a!JY133=0,Table1a!JY133="0"),"0 value","Value"))</f>
        <v>Value</v>
      </c>
      <c r="JZ195" s="104" t="str">
        <f>IF(OR(ISBLANK(Table1a!JZ133),Table1a!JZ133=""),"Blank cell, reporting not mandatory",IF(OR(Table1a!JZ133=0,Table1a!JZ133="0"),"0 value","Value"))</f>
        <v>Value</v>
      </c>
      <c r="KA195" s="104" t="str">
        <f>IF(OR(ISBLANK(Table1a!KA133),Table1a!KA133=""),"Blank cell, reporting not mandatory",IF(OR(Table1a!KA133=0,Table1a!KA133="0"),"0 value","Value"))</f>
        <v>Value</v>
      </c>
      <c r="KB195" s="86" t="str">
        <f>IF(OR(ISBLANK(Table1a!KB133),Table1a!KB133=""),"Blank cell, reporting not mandatory",IF(OR(Table1a!KB133=0,Table1a!KB133="0"),"0 value","Value"))</f>
        <v>Value</v>
      </c>
      <c r="KC195" s="104" t="str">
        <f>IF(OR(ISBLANK(Table1a!KC133),Table1a!KC133=""),"Blank cell, reporting not mandatory",IF(OR(Table1a!KC133=0,Table1a!KC133="0"),"0 value","Value"))</f>
        <v>Value</v>
      </c>
      <c r="KD195" s="104" t="str">
        <f>IF(OR(ISBLANK(Table1a!KD133),Table1a!KD133=""),"Blank cell, reporting not mandatory",IF(OR(Table1a!KD133=0,Table1a!KD133="0"),"0 value","Value"))</f>
        <v>Value</v>
      </c>
      <c r="KE195" s="104" t="str">
        <f>IF(OR(ISBLANK(Table1a!KE133),Table1a!KE133=""),"Blank cell, reporting not mandatory",IF(OR(Table1a!KE133=0,Table1a!KE133="0"),"0 value","Value"))</f>
        <v>Value</v>
      </c>
      <c r="KF195" s="104" t="str">
        <f>IF(OR(ISBLANK(Table1a!KF133),Table1a!KF133=""),"Blank cell, reporting not mandatory",IF(OR(Table1a!KF133=0,Table1a!KF133="0"),"0 value","Value"))</f>
        <v>Value</v>
      </c>
      <c r="KG195" s="86" t="str">
        <f>IF(OR(ISBLANK(Table1a!KG133),Table1a!KG133=""),"Blank cell, reporting not mandatory",IF(OR(Table1a!KG133=0,Table1a!KG133="0"),"0 value","Value"))</f>
        <v>Value</v>
      </c>
      <c r="KH195" s="104" t="str">
        <f>IF(OR(ISBLANK(Table1a!KH133),Table1a!KH133=""),"Blank cell, reporting not mandatory",IF(OR(Table1a!KH133=0,Table1a!KH133="0"),"0 value","Value"))</f>
        <v>Value</v>
      </c>
      <c r="KI195" s="104" t="str">
        <f>IF(OR(ISBLANK(Table1a!KI133),Table1a!KI133=""),"Blank cell, reporting not mandatory",IF(OR(Table1a!KI133=0,Table1a!KI133="0"),"0 value","Value"))</f>
        <v>Value</v>
      </c>
      <c r="KJ195" s="104" t="str">
        <f>IF(OR(ISBLANK(Table1a!KJ133),Table1a!KJ133=""),"Blank cell, reporting not mandatory",IF(OR(Table1a!KJ133=0,Table1a!KJ133="0"),"0 value","Value"))</f>
        <v>Value</v>
      </c>
      <c r="KK195" s="104" t="str">
        <f>IF(OR(ISBLANK(Table1a!KK133),Table1a!KK133=""),"Blank cell, reporting not mandatory",IF(OR(Table1a!KK133=0,Table1a!KK133="0"),"0 value","Value"))</f>
        <v>Value</v>
      </c>
      <c r="KL195" s="86" t="str">
        <f>IF(OR(ISBLANK(Table1a!KL133),Table1a!KL133=""),"Blank cell, reporting not mandatory",IF(OR(Table1a!KL133=0,Table1a!KL133="0"),"0 value","Value"))</f>
        <v>Value</v>
      </c>
      <c r="KM195" s="104" t="str">
        <f>IF(OR(ISBLANK(Table1a!KM133),Table1a!KM133=""),"Blank cell, reporting not mandatory",IF(OR(Table1a!KM133=0,Table1a!KM133="0"),"0 value","Value"))</f>
        <v>Value</v>
      </c>
      <c r="KN195" s="104" t="str">
        <f>IF(OR(ISBLANK(Table1a!KN133),Table1a!KN133=""),"Blank cell, reporting not mandatory",IF(OR(Table1a!KN133=0,Table1a!KN133="0"),"0 value","Value"))</f>
        <v>Value</v>
      </c>
      <c r="KO195" s="104" t="str">
        <f>IF(OR(ISBLANK(Table1a!KO133),Table1a!KO133=""),"Blank cell, reporting not mandatory",IF(OR(Table1a!KO133=0,Table1a!KO133="0"),"0 value","Value"))</f>
        <v>Value</v>
      </c>
      <c r="KP195" s="104" t="str">
        <f>IF(OR(ISBLANK(Table1a!KP133),Table1a!KP133=""),"Blank cell, reporting not mandatory",IF(OR(Table1a!KP133=0,Table1a!KP133="0"),"0 value","Value"))</f>
        <v>Value</v>
      </c>
      <c r="KQ195" s="86" t="str">
        <f>IF(OR(ISBLANK(Table1a!KQ133),Table1a!KQ133=""),"Blank cell, reporting not mandatory",IF(OR(Table1a!KQ133=0,Table1a!KQ133="0"),"0 value","Value"))</f>
        <v>Value</v>
      </c>
      <c r="KR195" s="104" t="str">
        <f>IF(OR(ISBLANK(Table1a!KR133),Table1a!KR133=""),"Blank cell, reporting not mandatory",IF(OR(Table1a!KR133=0,Table1a!KR133="0"),"0 value","Value"))</f>
        <v>Value</v>
      </c>
      <c r="KS195" s="104" t="str">
        <f>IF(OR(ISBLANK(Table1a!KS133),Table1a!KS133=""),"Blank cell, reporting not mandatory",IF(OR(Table1a!KS133=0,Table1a!KS133="0"),"0 value","Value"))</f>
        <v>Value</v>
      </c>
      <c r="KT195" s="104" t="str">
        <f>IF(OR(ISBLANK(Table1a!KT133),Table1a!KT133=""),"Blank cell, reporting not mandatory",IF(OR(Table1a!KT133=0,Table1a!KT133="0"),"0 value","Value"))</f>
        <v>Value</v>
      </c>
      <c r="KU195" s="104" t="str">
        <f>IF(OR(ISBLANK(Table1a!KU133),Table1a!KU133=""),"Blank cell, reporting not mandatory",IF(OR(Table1a!KU133=0,Table1a!KU133="0"),"0 value","Value"))</f>
        <v>Value</v>
      </c>
      <c r="KV195" s="86" t="str">
        <f>IF(OR(ISBLANK(Table1a!KV133),Table1a!KV133=""),"Blank cell, reporting not mandatory",IF(OR(Table1a!KV133=0,Table1a!KV133="0"),"0 value","Value"))</f>
        <v>Value</v>
      </c>
      <c r="KW195" s="132"/>
      <c r="KX195" s="133"/>
      <c r="KY195" s="133"/>
      <c r="KZ195" s="132"/>
      <c r="LA195" s="133"/>
      <c r="LB195" s="133"/>
      <c r="LC195" s="133"/>
      <c r="LD195" s="133"/>
      <c r="LE195" s="132"/>
      <c r="LF195" s="133"/>
      <c r="LG195" s="133"/>
      <c r="LH195" s="133"/>
      <c r="LI195" s="133"/>
      <c r="LJ195" s="132"/>
      <c r="LK195" s="133"/>
      <c r="LL195" s="133"/>
      <c r="LM195" s="133"/>
      <c r="LN195" s="133"/>
      <c r="LO195" s="132"/>
      <c r="LP195" s="133"/>
      <c r="LQ195" s="133"/>
      <c r="LR195" s="133"/>
      <c r="LS195" s="133"/>
      <c r="LT195" s="132"/>
      <c r="LU195" s="133"/>
      <c r="LV195" s="133"/>
      <c r="LW195" s="133"/>
      <c r="LX195" s="133"/>
      <c r="LY195" s="132"/>
      <c r="LZ195" s="133"/>
      <c r="MA195" s="133"/>
      <c r="MB195" s="133"/>
      <c r="MC195" s="133"/>
      <c r="MD195" s="132"/>
      <c r="ME195" s="105" t="str">
        <f>IF(OR(ISBLANK(Table1a!ME133),Table1a!ME133=""),"Blank cell, reporting not mandatory",IF(OR(Table1a!ME133=0,Table1a!ME133="0"),"0 value","Value"))</f>
        <v>Value</v>
      </c>
      <c r="MF195" s="104" t="str">
        <f>IF(OR(ISBLANK(Table1a!MF133),Table1a!MF133=""),"Blank cell, reporting not mandatory",IF(OR(Table1a!MF133=0,Table1a!MF133="0"),"0 value","Value"))</f>
        <v>Blank cell, reporting not mandatory</v>
      </c>
      <c r="MG195" s="104" t="str">
        <f>IF(OR(ISBLANK(Table1a!MG133),Table1a!MG133=""),"Blank cell, reporting not mandatory",IF(OR(Table1a!MG133=0,Table1a!MG133="0"),"0 value","Value"))</f>
        <v>Blank cell, reporting not mandatory</v>
      </c>
      <c r="MH195" s="105" t="str">
        <f>IF(OR(ISBLANK(Table1a!MH133),Table1a!MH133=""),"Blank cell, reporting not mandatory",IF(OR(Table1a!MH133=0,Table1a!MH133="0"),"0 value","Value"))</f>
        <v>Blank cell, reporting not mandatory</v>
      </c>
      <c r="MI195" s="104" t="str">
        <f>IF(OR(ISBLANK(Table1a!MI133),Table1a!MI133=""),"Blank cell, reporting not mandatory",IF(OR(Table1a!MI133=0,Table1a!MI133="0"),"0 value","Value"))</f>
        <v>Blank cell, reporting not mandatory</v>
      </c>
      <c r="MJ195" s="104" t="str">
        <f>IF(OR(ISBLANK(Table1a!MJ133),Table1a!MJ133=""),"Blank cell, reporting not mandatory",IF(OR(Table1a!MJ133=0,Table1a!MJ133="0"),"0 value","Value"))</f>
        <v>Blank cell, reporting not mandatory</v>
      </c>
      <c r="MK195" s="104" t="str">
        <f>IF(OR(ISBLANK(Table1a!MK133),Table1a!MK133=""),"Blank cell, reporting not mandatory",IF(OR(Table1a!MK133=0,Table1a!MK133="0"),"0 value","Value"))</f>
        <v>Value</v>
      </c>
      <c r="ML195" s="104" t="str">
        <f>IF(OR(ISBLANK(Table1a!ML133),Table1a!ML133=""),"Blank cell, reporting not mandatory",IF(OR(Table1a!ML133=0,Table1a!ML133="0"),"0 value","Value"))</f>
        <v>Value</v>
      </c>
      <c r="MM195" s="105" t="str">
        <f>IF(OR(ISBLANK(Table1a!MM133),Table1a!MM133=""),"Blank cell, reporting not mandatory",IF(OR(Table1a!MM133=0,Table1a!MM133="0"),"0 value","Value"))</f>
        <v>Value</v>
      </c>
      <c r="MN195" s="104" t="str">
        <f>IF(OR(ISBLANK(Table1a!MN133),Table1a!MN133=""),"Blank cell, reporting not mandatory",IF(OR(Table1a!MN133=0,Table1a!MN133="0"),"0 value","Value"))</f>
        <v>Value</v>
      </c>
      <c r="MO195" s="104" t="str">
        <f>IF(OR(ISBLANK(Table1a!MO133),Table1a!MO133=""),"Blank cell, reporting not mandatory",IF(OR(Table1a!MO133=0,Table1a!MO133="0"),"0 value","Value"))</f>
        <v>Value</v>
      </c>
      <c r="MP195" s="104" t="str">
        <f>IF(OR(ISBLANK(Table1a!MP133),Table1a!MP133=""),"Blank cell, reporting not mandatory",IF(OR(Table1a!MP133=0,Table1a!MP133="0"),"0 value","Value"))</f>
        <v>Value</v>
      </c>
      <c r="MQ195" s="104" t="str">
        <f>IF(OR(ISBLANK(Table1a!MQ133),Table1a!MQ133=""),"Blank cell, reporting not mandatory",IF(OR(Table1a!MQ133=0,Table1a!MQ133="0"),"0 value","Value"))</f>
        <v>Value</v>
      </c>
      <c r="MR195" s="105" t="str">
        <f>IF(OR(ISBLANK(Table1a!MR133),Table1a!MR133=""),"Blank cell, reporting not mandatory",IF(OR(Table1a!MR133=0,Table1a!MR133="0"),"0 value","Value"))</f>
        <v>Value</v>
      </c>
      <c r="MS195" s="104" t="str">
        <f>IF(OR(ISBLANK(Table1a!MS133),Table1a!MS133=""),"Blank cell, reporting not mandatory",IF(OR(Table1a!MS133=0,Table1a!MS133="0"),"0 value","Value"))</f>
        <v>Value</v>
      </c>
      <c r="MT195" s="104" t="str">
        <f>IF(OR(ISBLANK(Table1a!MT133),Table1a!MT133=""),"Blank cell, reporting not mandatory",IF(OR(Table1a!MT133=0,Table1a!MT133="0"),"0 value","Value"))</f>
        <v>Value</v>
      </c>
      <c r="MU195" s="104" t="str">
        <f>IF(OR(ISBLANK(Table1a!MU133),Table1a!MU133=""),"Blank cell, reporting not mandatory",IF(OR(Table1a!MU133=0,Table1a!MU133="0"),"0 value","Value"))</f>
        <v>Value</v>
      </c>
      <c r="MV195" s="104" t="str">
        <f>IF(OR(ISBLANK(Table1a!MV133),Table1a!MV133=""),"Blank cell, reporting not mandatory",IF(OR(Table1a!MV133=0,Table1a!MV133="0"),"0 value","Value"))</f>
        <v>Value</v>
      </c>
      <c r="MW195" s="105" t="str">
        <f>IF(OR(ISBLANK(Table1a!MW133),Table1a!MW133=""),"Blank cell, reporting not mandatory",IF(OR(Table1a!MW133=0,Table1a!MW133="0"),"0 value","Value"))</f>
        <v>Value</v>
      </c>
      <c r="MX195" s="104" t="str">
        <f>IF(OR(ISBLANK(Table1a!MX133),Table1a!MX133=""),"Blank cell, reporting not mandatory",IF(OR(Table1a!MX133=0,Table1a!MX133="0"),"0 value","Value"))</f>
        <v>Value</v>
      </c>
      <c r="MY195" s="104" t="str">
        <f>IF(OR(ISBLANK(Table1a!MY133),Table1a!MY133=""),"Blank cell, reporting not mandatory",IF(OR(Table1a!MY133=0,Table1a!MY133="0"),"0 value","Value"))</f>
        <v>Value</v>
      </c>
      <c r="MZ195" s="104" t="str">
        <f>IF(OR(ISBLANK(Table1a!MZ133),Table1a!MZ133=""),"Blank cell, reporting not mandatory",IF(OR(Table1a!MZ133=0,Table1a!MZ133="0"),"0 value","Value"))</f>
        <v>Value</v>
      </c>
      <c r="NA195" s="104" t="str">
        <f>IF(OR(ISBLANK(Table1a!NA133),Table1a!NA133=""),"Blank cell, reporting not mandatory",IF(OR(Table1a!NA133=0,Table1a!NA133="0"),"0 value","Value"))</f>
        <v>Value</v>
      </c>
      <c r="NB195" s="105" t="str">
        <f>IF(OR(ISBLANK(Table1a!NB133),Table1a!NB133=""),"Blank cell, reporting not mandatory",IF(OR(Table1a!NB133=0,Table1a!NB133="0"),"0 value","Value"))</f>
        <v>Value</v>
      </c>
      <c r="NC195" s="104" t="str">
        <f>IF(OR(ISBLANK(Table1a!NC133),Table1a!NC133=""),"Blank cell, reporting not mandatory",IF(OR(Table1a!NC133=0,Table1a!NC133="0"),"0 value","Value"))</f>
        <v>Value</v>
      </c>
      <c r="ND195" s="104" t="str">
        <f>IF(OR(ISBLANK(Table1a!ND133),Table1a!ND133=""),"Blank cell, reporting not mandatory",IF(OR(Table1a!ND133=0,Table1a!ND133="0"),"0 value","Value"))</f>
        <v>Value</v>
      </c>
      <c r="NE195" s="104" t="str">
        <f>IF(OR(ISBLANK(Table1a!NE133),Table1a!NE133=""),"Blank cell, reporting not mandatory",IF(OR(Table1a!NE133=0,Table1a!NE133="0"),"0 value","Value"))</f>
        <v>Value</v>
      </c>
      <c r="NF195" s="104" t="str">
        <f>IF(OR(ISBLANK(Table1a!NF133),Table1a!NF133=""),"Blank cell, reporting not mandatory",IF(OR(Table1a!NF133=0,Table1a!NF133="0"),"0 value","Value"))</f>
        <v>Value</v>
      </c>
      <c r="NG195" s="105" t="str">
        <f>IF(OR(ISBLANK(Table1a!NG133),Table1a!NG133=""),"Blank cell, reporting not mandatory",IF(OR(Table1a!NG133=0,Table1a!NG133="0"),"0 value","Value"))</f>
        <v>Value</v>
      </c>
      <c r="NH195" s="104" t="str">
        <f>IF(OR(ISBLANK(Table1a!NH133),Table1a!NH133=""),"Blank cell, reporting not mandatory",IF(OR(Table1a!NH133=0,Table1a!NH133="0"),"0 value","Value"))</f>
        <v>Value</v>
      </c>
      <c r="NI195" s="104" t="str">
        <f>IF(OR(ISBLANK(Table1a!NI133),Table1a!NI133=""),"Blank cell, reporting not mandatory",IF(OR(Table1a!NI133=0,Table1a!NI133="0"),"0 value","Value"))</f>
        <v>Value</v>
      </c>
      <c r="NJ195" s="104" t="str">
        <f>IF(OR(ISBLANK(Table1a!NJ133),Table1a!NJ133=""),"Blank cell, reporting not mandatory",IF(OR(Table1a!NJ133=0,Table1a!NJ133="0"),"0 value","Value"))</f>
        <v>Value</v>
      </c>
      <c r="NK195" s="104" t="str">
        <f>IF(OR(ISBLANK(Table1a!NK133),Table1a!NK133=""),"Blank cell, reporting not mandatory",IF(OR(Table1a!NK133=0,Table1a!NK133="0"),"0 value","Value"))</f>
        <v>Value</v>
      </c>
      <c r="NL195" s="105" t="str">
        <f>IF(OR(ISBLANK(Table1a!NL133),Table1a!NL133=""),"Blank cell, reporting not mandatory",IF(OR(Table1a!NL133=0,Table1a!NL133="0"),"0 value","Value"))</f>
        <v>Value</v>
      </c>
    </row>
    <row r="196" spans="1:376" outlineLevel="1">
      <c r="A196" s="38" t="s">
        <v>329</v>
      </c>
      <c r="B196" s="36" t="s">
        <v>9</v>
      </c>
      <c r="C196" s="105" t="str">
        <f>IF(OR(ISBLANK(Table1a!C134),Table1a!C134=""),"Blank cell, reporting not mandatory",IF(OR(Table1a!C134=0,Table1a!C134="0"),"0 value","Value"))</f>
        <v>Value</v>
      </c>
      <c r="D196" s="139" t="str">
        <f>IF(OR(ISBLANK(Table1a!D134),Table1a!D134=""),"Blank cell, reporting not mandatory",IF(OR(Table1a!D134=0,Table1a!D134="0"),"0 value","Value"))</f>
        <v>Blank cell, reporting not mandatory</v>
      </c>
      <c r="E196" s="139" t="str">
        <f>IF(OR(ISBLANK(Table1a!E134),Table1a!E134=""),"Blank cell, reporting not mandatory",IF(OR(Table1a!E134=0,Table1a!E134="0"),"0 value","Value"))</f>
        <v>Blank cell, reporting not mandatory</v>
      </c>
      <c r="F196" s="105" t="str">
        <f>IF(OR(ISBLANK(Table1a!F134),Table1a!F134=""),"Blank cell, reporting not mandatory",IF(OR(Table1a!F134=0,Table1a!F134="0"),"0 value","Value"))</f>
        <v>Blank cell, reporting not mandatory</v>
      </c>
      <c r="G196" s="139" t="str">
        <f>IF(OR(ISBLANK(Table1a!G134),Table1a!G134=""),"Blank cell, reporting not mandatory",IF(OR(Table1a!G134=0,Table1a!G134="0"),"0 value","Value"))</f>
        <v>Blank cell, reporting not mandatory</v>
      </c>
      <c r="H196" s="139" t="str">
        <f>IF(OR(ISBLANK(Table1a!H134),Table1a!H134=""),"Blank cell, reporting not mandatory",IF(OR(Table1a!H134=0,Table1a!H134="0"),"0 value","Value"))</f>
        <v>Blank cell, reporting not mandatory</v>
      </c>
      <c r="I196" s="139" t="str">
        <f>IF(OR(ISBLANK(Table1a!I134),Table1a!I134=""),"Blank cell, reporting not mandatory",IF(OR(Table1a!I134=0,Table1a!I134="0"),"0 value","Value"))</f>
        <v>Value</v>
      </c>
      <c r="J196" s="139" t="str">
        <f>IF(OR(ISBLANK(Table1a!J134),Table1a!J134=""),"Blank cell, reporting not mandatory",IF(OR(Table1a!J134=0,Table1a!J134="0"),"0 value","Value"))</f>
        <v>Value</v>
      </c>
      <c r="K196" s="105" t="str">
        <f>IF(OR(ISBLANK(Table1a!K134),Table1a!K134=""),"Blank cell, reporting not mandatory",IF(OR(Table1a!K134=0,Table1a!K134="0"),"0 value","Value"))</f>
        <v>Value</v>
      </c>
      <c r="L196" s="139" t="str">
        <f>IF(OR(ISBLANK(Table1a!L134),Table1a!L134=""),"Blank cell, reporting not mandatory",IF(OR(Table1a!L134=0,Table1a!L134="0"),"0 value","Value"))</f>
        <v>Value</v>
      </c>
      <c r="M196" s="139" t="str">
        <f>IF(OR(ISBLANK(Table1a!M134),Table1a!M134=""),"Blank cell, reporting not mandatory",IF(OR(Table1a!M134=0,Table1a!M134="0"),"0 value","Value"))</f>
        <v>Value</v>
      </c>
      <c r="N196" s="139" t="str">
        <f>IF(OR(ISBLANK(Table1a!N134),Table1a!N134=""),"Blank cell, reporting not mandatory",IF(OR(Table1a!N134=0,Table1a!N134="0"),"0 value","Value"))</f>
        <v>Value</v>
      </c>
      <c r="O196" s="139" t="str">
        <f>IF(OR(ISBLANK(Table1a!O134),Table1a!O134=""),"Blank cell, reporting not mandatory",IF(OR(Table1a!O134=0,Table1a!O134="0"),"0 value","Value"))</f>
        <v>Value</v>
      </c>
      <c r="P196" s="105" t="str">
        <f>IF(OR(ISBLANK(Table1a!P134),Table1a!P134=""),"Blank cell, reporting not mandatory",IF(OR(Table1a!P134=0,Table1a!P134="0"),"0 value","Value"))</f>
        <v>Value</v>
      </c>
      <c r="Q196" s="139" t="str">
        <f>IF(OR(ISBLANK(Table1a!Q134),Table1a!Q134=""),"Blank cell, reporting not mandatory",IF(OR(Table1a!Q134=0,Table1a!Q134="0"),"0 value","Value"))</f>
        <v>Value</v>
      </c>
      <c r="R196" s="139" t="str">
        <f>IF(OR(ISBLANK(Table1a!R134),Table1a!R134=""),"Blank cell, reporting not mandatory",IF(OR(Table1a!R134=0,Table1a!R134="0"),"0 value","Value"))</f>
        <v>Value</v>
      </c>
      <c r="S196" s="139" t="str">
        <f>IF(OR(ISBLANK(Table1a!S134),Table1a!S134=""),"Blank cell, reporting not mandatory",IF(OR(Table1a!S134=0,Table1a!S134="0"),"0 value","Value"))</f>
        <v>Value</v>
      </c>
      <c r="T196" s="139" t="str">
        <f>IF(OR(ISBLANK(Table1a!T134),Table1a!T134=""),"Blank cell, reporting not mandatory",IF(OR(Table1a!T134=0,Table1a!T134="0"),"0 value","Value"))</f>
        <v>Value</v>
      </c>
      <c r="U196" s="105" t="str">
        <f>IF(OR(ISBLANK(Table1a!U134),Table1a!U134=""),"Blank cell, reporting not mandatory",IF(OR(Table1a!U134=0,Table1a!U134="0"),"0 value","Value"))</f>
        <v>Value</v>
      </c>
      <c r="V196" s="139" t="str">
        <f>IF(OR(ISBLANK(Table1a!V134),Table1a!V134=""),"Blank cell, reporting not mandatory",IF(OR(Table1a!V134=0,Table1a!V134="0"),"0 value","Value"))</f>
        <v>Value</v>
      </c>
      <c r="W196" s="139" t="str">
        <f>IF(OR(ISBLANK(Table1a!W134),Table1a!W134=""),"Blank cell, reporting not mandatory",IF(OR(Table1a!W134=0,Table1a!W134="0"),"0 value","Value"))</f>
        <v>Value</v>
      </c>
      <c r="X196" s="139" t="str">
        <f>IF(OR(ISBLANK(Table1a!X134),Table1a!X134=""),"Blank cell, reporting not mandatory",IF(OR(Table1a!X134=0,Table1a!X134="0"),"0 value","Value"))</f>
        <v>Value</v>
      </c>
      <c r="Y196" s="139" t="str">
        <f>IF(OR(ISBLANK(Table1a!Y134),Table1a!Y134=""),"Blank cell, reporting not mandatory",IF(OR(Table1a!Y134=0,Table1a!Y134="0"),"0 value","Value"))</f>
        <v>Value</v>
      </c>
      <c r="Z196" s="105" t="str">
        <f>IF(OR(ISBLANK(Table1a!Z134),Table1a!Z134=""),"Blank cell, reporting not mandatory",IF(OR(Table1a!Z134=0,Table1a!Z134="0"),"0 value","Value"))</f>
        <v>Value</v>
      </c>
      <c r="AA196" s="139" t="str">
        <f>IF(OR(ISBLANK(Table1a!AA134),Table1a!AA134=""),"Blank cell, reporting not mandatory",IF(OR(Table1a!AA134=0,Table1a!AA134="0"),"0 value","Value"))</f>
        <v>Value</v>
      </c>
      <c r="AB196" s="139" t="str">
        <f>IF(OR(ISBLANK(Table1a!AB134),Table1a!AB134=""),"Blank cell, reporting not mandatory",IF(OR(Table1a!AB134=0,Table1a!AB134="0"),"0 value","Value"))</f>
        <v>Value</v>
      </c>
      <c r="AC196" s="139" t="str">
        <f>IF(OR(ISBLANK(Table1a!AC134),Table1a!AC134=""),"Blank cell, reporting not mandatory",IF(OR(Table1a!AC134=0,Table1a!AC134="0"),"0 value","Value"))</f>
        <v>Value</v>
      </c>
      <c r="AD196" s="139" t="str">
        <f>IF(OR(ISBLANK(Table1a!AD134),Table1a!AD134=""),"Blank cell, reporting not mandatory",IF(OR(Table1a!AD134=0,Table1a!AD134="0"),"0 value","Value"))</f>
        <v>Value</v>
      </c>
      <c r="AE196" s="105" t="str">
        <f>IF(OR(ISBLANK(Table1a!AE134),Table1a!AE134=""),"Blank cell, reporting not mandatory",IF(OR(Table1a!AE134=0,Table1a!AE134="0"),"0 value","Value"))</f>
        <v>Value</v>
      </c>
      <c r="AF196" s="139" t="str">
        <f>IF(OR(ISBLANK(Table1a!AF134),Table1a!AF134=""),"Blank cell, reporting not mandatory",IF(OR(Table1a!AF134=0,Table1a!AF134="0"),"0 value","Value"))</f>
        <v>Value</v>
      </c>
      <c r="AG196" s="139" t="str">
        <f>IF(OR(ISBLANK(Table1a!AG134),Table1a!AG134=""),"Blank cell, reporting not mandatory",IF(OR(Table1a!AG134=0,Table1a!AG134="0"),"0 value","Value"))</f>
        <v>Value</v>
      </c>
      <c r="AH196" s="139" t="str">
        <f>IF(OR(ISBLANK(Table1a!AH134),Table1a!AH134=""),"Blank cell, reporting not mandatory",IF(OR(Table1a!AH134=0,Table1a!AH134="0"),"0 value","Value"))</f>
        <v>Value</v>
      </c>
      <c r="AI196" s="139" t="str">
        <f>IF(OR(ISBLANK(Table1a!AI134),Table1a!AI134=""),"Blank cell, reporting not mandatory",IF(OR(Table1a!AI134=0,Table1a!AI134="0"),"0 value","Value"))</f>
        <v>Value</v>
      </c>
      <c r="AJ196" s="105" t="str">
        <f>IF(OR(ISBLANK(Table1a!AJ134),Table1a!AJ134=""),"Blank cell, reporting not mandatory",IF(OR(Table1a!AJ134=0,Table1a!AJ134="0"),"0 value","Value"))</f>
        <v>Value</v>
      </c>
      <c r="AK196" s="105" t="str">
        <f>IF(OR(ISBLANK(Table1a!AK134),Table1a!AK134=""),"Blank cell, reporting not mandatory",IF(OR(Table1a!AK134=0,Table1a!AK134="0"),"0 value","Value"))</f>
        <v>Value</v>
      </c>
      <c r="AL196" s="139" t="str">
        <f>IF(OR(ISBLANK(Table1a!AL134),Table1a!AL134=""),"Blank cell, reporting not mandatory",IF(OR(Table1a!AL134=0,Table1a!AL134="0"),"0 value","Value"))</f>
        <v>Blank cell, reporting not mandatory</v>
      </c>
      <c r="AM196" s="139" t="str">
        <f>IF(OR(ISBLANK(Table1a!AM134),Table1a!AM134=""),"Blank cell, reporting not mandatory",IF(OR(Table1a!AM134=0,Table1a!AM134="0"),"0 value","Value"))</f>
        <v>Blank cell, reporting not mandatory</v>
      </c>
      <c r="AN196" s="105" t="str">
        <f>IF(OR(ISBLANK(Table1a!AN134),Table1a!AN134=""),"Blank cell, reporting not mandatory",IF(OR(Table1a!AN134=0,Table1a!AN134="0"),"0 value","Value"))</f>
        <v>Blank cell, reporting not mandatory</v>
      </c>
      <c r="AO196" s="139" t="str">
        <f>IF(OR(ISBLANK(Table1a!AO134),Table1a!AO134=""),"Blank cell, reporting not mandatory",IF(OR(Table1a!AO134=0,Table1a!AO134="0"),"0 value","Value"))</f>
        <v>Blank cell, reporting not mandatory</v>
      </c>
      <c r="AP196" s="139" t="str">
        <f>IF(OR(ISBLANK(Table1a!AP134),Table1a!AP134=""),"Blank cell, reporting not mandatory",IF(OR(Table1a!AP134=0,Table1a!AP134="0"),"0 value","Value"))</f>
        <v>Blank cell, reporting not mandatory</v>
      </c>
      <c r="AQ196" s="139" t="str">
        <f>IF(OR(ISBLANK(Table1a!AQ134),Table1a!AQ134=""),"Blank cell, reporting not mandatory",IF(OR(Table1a!AQ134=0,Table1a!AQ134="0"),"0 value","Value"))</f>
        <v>Value</v>
      </c>
      <c r="AR196" s="139" t="str">
        <f>IF(OR(ISBLANK(Table1a!AR134),Table1a!AR134=""),"Blank cell, reporting not mandatory",IF(OR(Table1a!AR134=0,Table1a!AR134="0"),"0 value","Value"))</f>
        <v>Value</v>
      </c>
      <c r="AS196" s="105" t="str">
        <f>IF(OR(ISBLANK(Table1a!AS134),Table1a!AS134=""),"Blank cell, reporting not mandatory",IF(OR(Table1a!AS134=0,Table1a!AS134="0"),"0 value","Value"))</f>
        <v>Value</v>
      </c>
      <c r="AT196" s="104" t="str">
        <f>IF(OR(ISBLANK(Table1a!AT134),Table1a!AT134=""),"Blank cell, reporting not mandatory",IF(OR(Table1a!AT134=0,Table1a!AT134="0"),"0 value","Value"))</f>
        <v>Value</v>
      </c>
      <c r="AU196" s="104" t="str">
        <f>IF(OR(ISBLANK(Table1a!AU134),Table1a!AU134=""),"Blank cell, reporting not mandatory",IF(OR(Table1a!AU134=0,Table1a!AU134="0"),"0 value","Value"))</f>
        <v>Value</v>
      </c>
      <c r="AV196" s="104" t="str">
        <f>IF(OR(ISBLANK(Table1a!AV134),Table1a!AV134=""),"Blank cell, reporting not mandatory",IF(OR(Table1a!AV134=0,Table1a!AV134="0"),"0 value","Value"))</f>
        <v>Value</v>
      </c>
      <c r="AW196" s="104" t="str">
        <f>IF(OR(ISBLANK(Table1a!AW134),Table1a!AW134=""),"Blank cell, reporting not mandatory",IF(OR(Table1a!AW134=0,Table1a!AW134="0"),"0 value","Value"))</f>
        <v>Value</v>
      </c>
      <c r="AX196" s="105" t="str">
        <f>IF(OR(ISBLANK(Table1a!AX134),Table1a!AX134=""),"Blank cell, reporting not mandatory",IF(OR(Table1a!AX134=0,Table1a!AX134="0"),"0 value","Value"))</f>
        <v>Value</v>
      </c>
      <c r="AY196" s="104" t="str">
        <f>IF(OR(ISBLANK(Table1a!AY134),Table1a!AY134=""),"Blank cell, reporting not mandatory",IF(OR(Table1a!AY134=0,Table1a!AY134="0"),"0 value","Value"))</f>
        <v>Value</v>
      </c>
      <c r="AZ196" s="104" t="str">
        <f>IF(OR(ISBLANK(Table1a!AZ134),Table1a!AZ134=""),"Blank cell, reporting not mandatory",IF(OR(Table1a!AZ134=0,Table1a!AZ134="0"),"0 value","Value"))</f>
        <v>Value</v>
      </c>
      <c r="BA196" s="104" t="str">
        <f>IF(OR(ISBLANK(Table1a!BA134),Table1a!BA134=""),"Blank cell, reporting not mandatory",IF(OR(Table1a!BA134=0,Table1a!BA134="0"),"0 value","Value"))</f>
        <v>Value</v>
      </c>
      <c r="BB196" s="104" t="str">
        <f>IF(OR(ISBLANK(Table1a!BB134),Table1a!BB134=""),"Blank cell, reporting not mandatory",IF(OR(Table1a!BB134=0,Table1a!BB134="0"),"0 value","Value"))</f>
        <v>Value</v>
      </c>
      <c r="BC196" s="105" t="str">
        <f>IF(OR(ISBLANK(Table1a!BC134),Table1a!BC134=""),"Blank cell, reporting not mandatory",IF(OR(Table1a!BC134=0,Table1a!BC134="0"),"0 value","Value"))</f>
        <v>Value</v>
      </c>
      <c r="BD196" s="104" t="str">
        <f>IF(OR(ISBLANK(Table1a!BD134),Table1a!BD134=""),"Blank cell, reporting not mandatory",IF(OR(Table1a!BD134=0,Table1a!BD134="0"),"0 value","Value"))</f>
        <v>Value</v>
      </c>
      <c r="BE196" s="104" t="str">
        <f>IF(OR(ISBLANK(Table1a!BE134),Table1a!BE134=""),"Blank cell, reporting not mandatory",IF(OR(Table1a!BE134=0,Table1a!BE134="0"),"0 value","Value"))</f>
        <v>Value</v>
      </c>
      <c r="BF196" s="104" t="str">
        <f>IF(OR(ISBLANK(Table1a!BF134),Table1a!BF134=""),"Blank cell, reporting not mandatory",IF(OR(Table1a!BF134=0,Table1a!BF134="0"),"0 value","Value"))</f>
        <v>Value</v>
      </c>
      <c r="BG196" s="104" t="str">
        <f>IF(OR(ISBLANK(Table1a!BG134),Table1a!BG134=""),"Blank cell, reporting not mandatory",IF(OR(Table1a!BG134=0,Table1a!BG134="0"),"0 value","Value"))</f>
        <v>Value</v>
      </c>
      <c r="BH196" s="105" t="str">
        <f>IF(OR(ISBLANK(Table1a!BH134),Table1a!BH134=""),"Blank cell, reporting not mandatory",IF(OR(Table1a!BH134=0,Table1a!BH134="0"),"0 value","Value"))</f>
        <v>Value</v>
      </c>
      <c r="BI196" s="104" t="str">
        <f>IF(OR(ISBLANK(Table1a!BI134),Table1a!BI134=""),"Blank cell, reporting not mandatory",IF(OR(Table1a!BI134=0,Table1a!BI134="0"),"0 value","Value"))</f>
        <v>Value</v>
      </c>
      <c r="BJ196" s="104" t="str">
        <f>IF(OR(ISBLANK(Table1a!BJ134),Table1a!BJ134=""),"Blank cell, reporting not mandatory",IF(OR(Table1a!BJ134=0,Table1a!BJ134="0"),"0 value","Value"))</f>
        <v>Value</v>
      </c>
      <c r="BK196" s="104" t="str">
        <f>IF(OR(ISBLANK(Table1a!BK134),Table1a!BK134=""),"Blank cell, reporting not mandatory",IF(OR(Table1a!BK134=0,Table1a!BK134="0"),"0 value","Value"))</f>
        <v>Value</v>
      </c>
      <c r="BL196" s="104" t="str">
        <f>IF(OR(ISBLANK(Table1a!BL134),Table1a!BL134=""),"Blank cell, reporting not mandatory",IF(OR(Table1a!BL134=0,Table1a!BL134="0"),"0 value","Value"))</f>
        <v>Value</v>
      </c>
      <c r="BM196" s="105" t="str">
        <f>IF(OR(ISBLANK(Table1a!BM134),Table1a!BM134=""),"Blank cell, reporting not mandatory",IF(OR(Table1a!BM134=0,Table1a!BM134="0"),"0 value","Value"))</f>
        <v>Value</v>
      </c>
      <c r="BN196" s="104" t="str">
        <f>IF(OR(ISBLANK(Table1a!BN134),Table1a!BN134=""),"Blank cell, reporting not mandatory",IF(OR(Table1a!BN134=0,Table1a!BN134="0"),"0 value","Value"))</f>
        <v>Value</v>
      </c>
      <c r="BO196" s="104" t="str">
        <f>IF(OR(ISBLANK(Table1a!BO134),Table1a!BO134=""),"Blank cell, reporting not mandatory",IF(OR(Table1a!BO134=0,Table1a!BO134="0"),"0 value","Value"))</f>
        <v>Value</v>
      </c>
      <c r="BP196" s="104" t="str">
        <f>IF(OR(ISBLANK(Table1a!BP134),Table1a!BP134=""),"Blank cell, reporting not mandatory",IF(OR(Table1a!BP134=0,Table1a!BP134="0"),"0 value","Value"))</f>
        <v>Value</v>
      </c>
      <c r="BQ196" s="104" t="str">
        <f>IF(OR(ISBLANK(Table1a!BQ134),Table1a!BQ134=""),"Blank cell, reporting not mandatory",IF(OR(Table1a!BQ134=0,Table1a!BQ134="0"),"0 value","Value"))</f>
        <v>Value</v>
      </c>
      <c r="BR196" s="105" t="str">
        <f>IF(OR(ISBLANK(Table1a!BR134),Table1a!BR134=""),"Blank cell, reporting not mandatory",IF(OR(Table1a!BR134=0,Table1a!BR134="0"),"0 value","Value"))</f>
        <v>Value</v>
      </c>
      <c r="BS196" s="105" t="str">
        <f>IF(OR(ISBLANK(Table1a!BS134),Table1a!BS134=""),"Blank cell, reporting not mandatory",IF(OR(Table1a!BS134=0,Table1a!BS134="0"),"0 value","Value"))</f>
        <v>Value</v>
      </c>
      <c r="BT196" s="104" t="str">
        <f>IF(OR(ISBLANK(Table1a!BT134),Table1a!BT134=""),"Blank cell, reporting not mandatory",IF(OR(Table1a!BT134=0,Table1a!BT134="0"),"0 value","Value"))</f>
        <v>Blank cell, reporting not mandatory</v>
      </c>
      <c r="BU196" s="104" t="str">
        <f>IF(OR(ISBLANK(Table1a!BU134),Table1a!BU134=""),"Blank cell, reporting not mandatory",IF(OR(Table1a!BU134=0,Table1a!BU134="0"),"0 value","Value"))</f>
        <v>Blank cell, reporting not mandatory</v>
      </c>
      <c r="BV196" s="105" t="str">
        <f>IF(OR(ISBLANK(Table1a!BV134),Table1a!BV134=""),"Blank cell, reporting not mandatory",IF(OR(Table1a!BV134=0,Table1a!BV134="0"),"0 value","Value"))</f>
        <v>Blank cell, reporting not mandatory</v>
      </c>
      <c r="BW196" s="104" t="str">
        <f>IF(OR(ISBLANK(Table1a!BW134),Table1a!BW134=""),"Blank cell, reporting not mandatory",IF(OR(Table1a!BW134=0,Table1a!BW134="0"),"0 value","Value"))</f>
        <v>Blank cell, reporting not mandatory</v>
      </c>
      <c r="BX196" s="104" t="str">
        <f>IF(OR(ISBLANK(Table1a!BX134),Table1a!BX134=""),"Blank cell, reporting not mandatory",IF(OR(Table1a!BX134=0,Table1a!BX134="0"),"0 value","Value"))</f>
        <v>Blank cell, reporting not mandatory</v>
      </c>
      <c r="BY196" s="104" t="str">
        <f>IF(OR(ISBLANK(Table1a!BY134),Table1a!BY134=""),"Blank cell, reporting not mandatory",IF(OR(Table1a!BY134=0,Table1a!BY134="0"),"0 value","Value"))</f>
        <v>Value</v>
      </c>
      <c r="BZ196" s="104" t="str">
        <f>IF(OR(ISBLANK(Table1a!BZ134),Table1a!BZ134=""),"Blank cell, reporting not mandatory",IF(OR(Table1a!BZ134=0,Table1a!BZ134="0"),"0 value","Value"))</f>
        <v>Value</v>
      </c>
      <c r="CA196" s="105" t="str">
        <f>IF(OR(ISBLANK(Table1a!CA134),Table1a!CA134=""),"Blank cell, reporting not mandatory",IF(OR(Table1a!CA134=0,Table1a!CA134="0"),"0 value","Value"))</f>
        <v>Value</v>
      </c>
      <c r="CB196" s="104" t="str">
        <f>IF(OR(ISBLANK(Table1a!CB134),Table1a!CB134=""),"Blank cell, reporting not mandatory",IF(OR(Table1a!CB134=0,Table1a!CB134="0"),"0 value","Value"))</f>
        <v>Value</v>
      </c>
      <c r="CC196" s="104" t="str">
        <f>IF(OR(ISBLANK(Table1a!CC134),Table1a!CC134=""),"Blank cell, reporting not mandatory",IF(OR(Table1a!CC134=0,Table1a!CC134="0"),"0 value","Value"))</f>
        <v>Value</v>
      </c>
      <c r="CD196" s="104" t="str">
        <f>IF(OR(ISBLANK(Table1a!CD134),Table1a!CD134=""),"Blank cell, reporting not mandatory",IF(OR(Table1a!CD134=0,Table1a!CD134="0"),"0 value","Value"))</f>
        <v>Value</v>
      </c>
      <c r="CE196" s="104" t="str">
        <f>IF(OR(ISBLANK(Table1a!CE134),Table1a!CE134=""),"Blank cell, reporting not mandatory",IF(OR(Table1a!CE134=0,Table1a!CE134="0"),"0 value","Value"))</f>
        <v>Value</v>
      </c>
      <c r="CF196" s="105" t="str">
        <f>IF(OR(ISBLANK(Table1a!CF134),Table1a!CF134=""),"Blank cell, reporting not mandatory",IF(OR(Table1a!CF134=0,Table1a!CF134="0"),"0 value","Value"))</f>
        <v>Value</v>
      </c>
      <c r="CG196" s="104" t="str">
        <f>IF(OR(ISBLANK(Table1a!CG134),Table1a!CG134=""),"Blank cell, reporting not mandatory",IF(OR(Table1a!CG134=0,Table1a!CG134="0"),"0 value","Value"))</f>
        <v>Value</v>
      </c>
      <c r="CH196" s="104" t="str">
        <f>IF(OR(ISBLANK(Table1a!CH134),Table1a!CH134=""),"Blank cell, reporting not mandatory",IF(OR(Table1a!CH134=0,Table1a!CH134="0"),"0 value","Value"))</f>
        <v>Value</v>
      </c>
      <c r="CI196" s="104" t="str">
        <f>IF(OR(ISBLANK(Table1a!CI134),Table1a!CI134=""),"Blank cell, reporting not mandatory",IF(OR(Table1a!CI134=0,Table1a!CI134="0"),"0 value","Value"))</f>
        <v>Value</v>
      </c>
      <c r="CJ196" s="104" t="str">
        <f>IF(OR(ISBLANK(Table1a!CJ134),Table1a!CJ134=""),"Blank cell, reporting not mandatory",IF(OR(Table1a!CJ134=0,Table1a!CJ134="0"),"0 value","Value"))</f>
        <v>Value</v>
      </c>
      <c r="CK196" s="105" t="str">
        <f>IF(OR(ISBLANK(Table1a!CK134),Table1a!CK134=""),"Blank cell, reporting not mandatory",IF(OR(Table1a!CK134=0,Table1a!CK134="0"),"0 value","Value"))</f>
        <v>Value</v>
      </c>
      <c r="CL196" s="104" t="str">
        <f>IF(OR(ISBLANK(Table1a!CL134),Table1a!CL134=""),"Blank cell, reporting not mandatory",IF(OR(Table1a!CL134=0,Table1a!CL134="0"),"0 value","Value"))</f>
        <v>Value</v>
      </c>
      <c r="CM196" s="104" t="str">
        <f>IF(OR(ISBLANK(Table1a!CM134),Table1a!CM134=""),"Blank cell, reporting not mandatory",IF(OR(Table1a!CM134=0,Table1a!CM134="0"),"0 value","Value"))</f>
        <v>Value</v>
      </c>
      <c r="CN196" s="104" t="str">
        <f>IF(OR(ISBLANK(Table1a!CN134),Table1a!CN134=""),"Blank cell, reporting not mandatory",IF(OR(Table1a!CN134=0,Table1a!CN134="0"),"0 value","Value"))</f>
        <v>Value</v>
      </c>
      <c r="CO196" s="104" t="str">
        <f>IF(OR(ISBLANK(Table1a!CO134),Table1a!CO134=""),"Blank cell, reporting not mandatory",IF(OR(Table1a!CO134=0,Table1a!CO134="0"),"0 value","Value"))</f>
        <v>Value</v>
      </c>
      <c r="CP196" s="105" t="str">
        <f>IF(OR(ISBLANK(Table1a!CP134),Table1a!CP134=""),"Blank cell, reporting not mandatory",IF(OR(Table1a!CP134=0,Table1a!CP134="0"),"0 value","Value"))</f>
        <v>Value</v>
      </c>
      <c r="CQ196" s="104" t="str">
        <f>IF(OR(ISBLANK(Table1a!CQ134),Table1a!CQ134=""),"Blank cell, reporting not mandatory",IF(OR(Table1a!CQ134=0,Table1a!CQ134="0"),"0 value","Value"))</f>
        <v>Value</v>
      </c>
      <c r="CR196" s="104" t="str">
        <f>IF(OR(ISBLANK(Table1a!CR134),Table1a!CR134=""),"Blank cell, reporting not mandatory",IF(OR(Table1a!CR134=0,Table1a!CR134="0"),"0 value","Value"))</f>
        <v>Value</v>
      </c>
      <c r="CS196" s="104" t="str">
        <f>IF(OR(ISBLANK(Table1a!CS134),Table1a!CS134=""),"Blank cell, reporting not mandatory",IF(OR(Table1a!CS134=0,Table1a!CS134="0"),"0 value","Value"))</f>
        <v>Value</v>
      </c>
      <c r="CT196" s="104" t="str">
        <f>IF(OR(ISBLANK(Table1a!CT134),Table1a!CT134=""),"Blank cell, reporting not mandatory",IF(OR(Table1a!CT134=0,Table1a!CT134="0"),"0 value","Value"))</f>
        <v>Value</v>
      </c>
      <c r="CU196" s="105" t="str">
        <f>IF(OR(ISBLANK(Table1a!CU134),Table1a!CU134=""),"Blank cell, reporting not mandatory",IF(OR(Table1a!CU134=0,Table1a!CU134="0"),"0 value","Value"))</f>
        <v>Value</v>
      </c>
      <c r="CV196" s="104" t="str">
        <f>IF(OR(ISBLANK(Table1a!CV134),Table1a!CV134=""),"Blank cell, reporting not mandatory",IF(OR(Table1a!CV134=0,Table1a!CV134="0"),"0 value","Value"))</f>
        <v>Value</v>
      </c>
      <c r="CW196" s="104" t="str">
        <f>IF(OR(ISBLANK(Table1a!CW134),Table1a!CW134=""),"Blank cell, reporting not mandatory",IF(OR(Table1a!CW134=0,Table1a!CW134="0"),"0 value","Value"))</f>
        <v>Value</v>
      </c>
      <c r="CX196" s="104" t="str">
        <f>IF(OR(ISBLANK(Table1a!CX134),Table1a!CX134=""),"Blank cell, reporting not mandatory",IF(OR(Table1a!CX134=0,Table1a!CX134="0"),"0 value","Value"))</f>
        <v>Value</v>
      </c>
      <c r="CY196" s="104" t="str">
        <f>IF(OR(ISBLANK(Table1a!CY134),Table1a!CY134=""),"Blank cell, reporting not mandatory",IF(OR(Table1a!CY134=0,Table1a!CY134="0"),"0 value","Value"))</f>
        <v>Value</v>
      </c>
      <c r="CZ196" s="105" t="str">
        <f>IF(OR(ISBLANK(Table1a!CZ134),Table1a!CZ134=""),"Blank cell, reporting not mandatory",IF(OR(Table1a!CZ134=0,Table1a!CZ134="0"),"0 value","Value"))</f>
        <v>Value</v>
      </c>
      <c r="DA196" s="132"/>
      <c r="DB196" s="132"/>
      <c r="DC196" s="133"/>
      <c r="DD196" s="132"/>
      <c r="DE196" s="133"/>
      <c r="DF196" s="133"/>
      <c r="DG196" s="133"/>
      <c r="DH196" s="133"/>
      <c r="DI196" s="132"/>
      <c r="DJ196" s="133"/>
      <c r="DK196" s="133"/>
      <c r="DL196" s="133"/>
      <c r="DM196" s="133"/>
      <c r="DN196" s="132"/>
      <c r="DO196" s="133"/>
      <c r="DP196" s="133"/>
      <c r="DQ196" s="133"/>
      <c r="DR196" s="133"/>
      <c r="DS196" s="132"/>
      <c r="DT196" s="133"/>
      <c r="DU196" s="133"/>
      <c r="DV196" s="133"/>
      <c r="DW196" s="133"/>
      <c r="DX196" s="132"/>
      <c r="DY196" s="133"/>
      <c r="DZ196" s="133"/>
      <c r="EA196" s="133"/>
      <c r="EB196" s="133"/>
      <c r="EC196" s="132"/>
      <c r="ED196" s="133"/>
      <c r="EE196" s="133"/>
      <c r="EF196" s="133"/>
      <c r="EG196" s="133"/>
      <c r="EH196" s="132"/>
      <c r="EI196" s="132"/>
      <c r="EJ196" s="133"/>
      <c r="EK196" s="133"/>
      <c r="EL196" s="132"/>
      <c r="EM196" s="133"/>
      <c r="EN196" s="133"/>
      <c r="EO196" s="133"/>
      <c r="EP196" s="133"/>
      <c r="EQ196" s="132"/>
      <c r="ER196" s="133"/>
      <c r="ES196" s="133"/>
      <c r="ET196" s="133"/>
      <c r="EU196" s="133"/>
      <c r="EV196" s="132"/>
      <c r="EW196" s="133"/>
      <c r="EX196" s="133"/>
      <c r="EY196" s="133"/>
      <c r="EZ196" s="133"/>
      <c r="FA196" s="132"/>
      <c r="FB196" s="133"/>
      <c r="FC196" s="133"/>
      <c r="FD196" s="133"/>
      <c r="FE196" s="133"/>
      <c r="FF196" s="132"/>
      <c r="FG196" s="133"/>
      <c r="FH196" s="133"/>
      <c r="FI196" s="133"/>
      <c r="FJ196" s="133"/>
      <c r="FK196" s="132"/>
      <c r="FL196" s="133"/>
      <c r="FM196" s="133"/>
      <c r="FN196" s="133"/>
      <c r="FO196" s="133"/>
      <c r="FP196" s="132"/>
      <c r="FQ196" s="132"/>
      <c r="FR196" s="133"/>
      <c r="FS196" s="133"/>
      <c r="FT196" s="132"/>
      <c r="FU196" s="133"/>
      <c r="FV196" s="133"/>
      <c r="FW196" s="133"/>
      <c r="FX196" s="133"/>
      <c r="FY196" s="132"/>
      <c r="FZ196" s="133"/>
      <c r="GA196" s="133"/>
      <c r="GB196" s="133"/>
      <c r="GC196" s="133"/>
      <c r="GD196" s="132"/>
      <c r="GE196" s="133"/>
      <c r="GF196" s="133"/>
      <c r="GG196" s="133"/>
      <c r="GH196" s="133"/>
      <c r="GI196" s="132"/>
      <c r="GJ196" s="133"/>
      <c r="GK196" s="133"/>
      <c r="GL196" s="133"/>
      <c r="GM196" s="133"/>
      <c r="GN196" s="132"/>
      <c r="GO196" s="133"/>
      <c r="GP196" s="133"/>
      <c r="GQ196" s="133"/>
      <c r="GR196" s="133"/>
      <c r="GS196" s="132"/>
      <c r="GT196" s="133"/>
      <c r="GU196" s="133"/>
      <c r="GV196" s="133"/>
      <c r="GW196" s="133"/>
      <c r="GX196" s="132"/>
      <c r="GY196" s="132"/>
      <c r="GZ196" s="133"/>
      <c r="HA196" s="133"/>
      <c r="HB196" s="132"/>
      <c r="HC196" s="133"/>
      <c r="HD196" s="133"/>
      <c r="HE196" s="133"/>
      <c r="HF196" s="133"/>
      <c r="HG196" s="132"/>
      <c r="HH196" s="133"/>
      <c r="HI196" s="133"/>
      <c r="HJ196" s="133"/>
      <c r="HK196" s="133"/>
      <c r="HL196" s="132"/>
      <c r="HM196" s="133"/>
      <c r="HN196" s="133"/>
      <c r="HO196" s="133"/>
      <c r="HP196" s="133"/>
      <c r="HQ196" s="132"/>
      <c r="HR196" s="133"/>
      <c r="HS196" s="133"/>
      <c r="HT196" s="133"/>
      <c r="HU196" s="133"/>
      <c r="HV196" s="132"/>
      <c r="HW196" s="133"/>
      <c r="HX196" s="133"/>
      <c r="HY196" s="133"/>
      <c r="HZ196" s="133"/>
      <c r="IA196" s="132"/>
      <c r="IB196" s="133"/>
      <c r="IC196" s="133"/>
      <c r="ID196" s="133"/>
      <c r="IE196" s="133"/>
      <c r="IF196" s="132"/>
      <c r="IG196" s="132"/>
      <c r="IH196" s="133"/>
      <c r="II196" s="133"/>
      <c r="IJ196" s="132"/>
      <c r="IK196" s="133"/>
      <c r="IL196" s="133"/>
      <c r="IM196" s="133"/>
      <c r="IN196" s="133"/>
      <c r="IO196" s="132"/>
      <c r="IP196" s="133"/>
      <c r="IQ196" s="133"/>
      <c r="IR196" s="133"/>
      <c r="IS196" s="133"/>
      <c r="IT196" s="132"/>
      <c r="IU196" s="133"/>
      <c r="IV196" s="133"/>
      <c r="IW196" s="133"/>
      <c r="IX196" s="133"/>
      <c r="IY196" s="132"/>
      <c r="IZ196" s="133"/>
      <c r="JA196" s="133"/>
      <c r="JB196" s="133"/>
      <c r="JC196" s="133"/>
      <c r="JD196" s="132"/>
      <c r="JE196" s="133"/>
      <c r="JF196" s="133"/>
      <c r="JG196" s="133"/>
      <c r="JH196" s="133"/>
      <c r="JI196" s="132"/>
      <c r="JJ196" s="133"/>
      <c r="JK196" s="133"/>
      <c r="JL196" s="133"/>
      <c r="JM196" s="133"/>
      <c r="JN196" s="132"/>
      <c r="JO196" s="86" t="str">
        <f>IF(OR(ISBLANK(Table1a!JO134),Table1a!JO134=""),"Blank cell, reporting not mandatory",IF(OR(Table1a!JO134=0,Table1a!JO134="0"),"0 value","Value"))</f>
        <v>Value</v>
      </c>
      <c r="JP196" s="104" t="str">
        <f>IF(OR(ISBLANK(Table1a!JP134),Table1a!JP134=""),"Blank cell, reporting not mandatory",IF(OR(Table1a!JP134=0,Table1a!JP134="0"),"0 value","Value"))</f>
        <v>Blank cell, reporting not mandatory</v>
      </c>
      <c r="JQ196" s="104" t="str">
        <f>IF(OR(ISBLANK(Table1a!JQ134),Table1a!JQ134=""),"Blank cell, reporting not mandatory",IF(OR(Table1a!JQ134=0,Table1a!JQ134="0"),"0 value","Value"))</f>
        <v>Blank cell, reporting not mandatory</v>
      </c>
      <c r="JR196" s="86" t="str">
        <f>IF(OR(ISBLANK(Table1a!JR134),Table1a!JR134=""),"Blank cell, reporting not mandatory",IF(OR(Table1a!JR134=0,Table1a!JR134="0"),"0 value","Value"))</f>
        <v>Blank cell, reporting not mandatory</v>
      </c>
      <c r="JS196" s="104" t="str">
        <f>IF(OR(ISBLANK(Table1a!JS134),Table1a!JS134=""),"Blank cell, reporting not mandatory",IF(OR(Table1a!JS134=0,Table1a!JS134="0"),"0 value","Value"))</f>
        <v>Blank cell, reporting not mandatory</v>
      </c>
      <c r="JT196" s="104" t="str">
        <f>IF(OR(ISBLANK(Table1a!JT134),Table1a!JT134=""),"Blank cell, reporting not mandatory",IF(OR(Table1a!JT134=0,Table1a!JT134="0"),"0 value","Value"))</f>
        <v>Blank cell, reporting not mandatory</v>
      </c>
      <c r="JU196" s="104" t="str">
        <f>IF(OR(ISBLANK(Table1a!JU134),Table1a!JU134=""),"Blank cell, reporting not mandatory",IF(OR(Table1a!JU134=0,Table1a!JU134="0"),"0 value","Value"))</f>
        <v>Value</v>
      </c>
      <c r="JV196" s="104" t="str">
        <f>IF(OR(ISBLANK(Table1a!JV134),Table1a!JV134=""),"Blank cell, reporting not mandatory",IF(OR(Table1a!JV134=0,Table1a!JV134="0"),"0 value","Value"))</f>
        <v>Value</v>
      </c>
      <c r="JW196" s="86" t="str">
        <f>IF(OR(ISBLANK(Table1a!JW134),Table1a!JW134=""),"Blank cell, reporting not mandatory",IF(OR(Table1a!JW134=0,Table1a!JW134="0"),"0 value","Value"))</f>
        <v>Value</v>
      </c>
      <c r="JX196" s="104" t="str">
        <f>IF(OR(ISBLANK(Table1a!JX134),Table1a!JX134=""),"Blank cell, reporting not mandatory",IF(OR(Table1a!JX134=0,Table1a!JX134="0"),"0 value","Value"))</f>
        <v>Value</v>
      </c>
      <c r="JY196" s="104" t="str">
        <f>IF(OR(ISBLANK(Table1a!JY134),Table1a!JY134=""),"Blank cell, reporting not mandatory",IF(OR(Table1a!JY134=0,Table1a!JY134="0"),"0 value","Value"))</f>
        <v>Value</v>
      </c>
      <c r="JZ196" s="104" t="str">
        <f>IF(OR(ISBLANK(Table1a!JZ134),Table1a!JZ134=""),"Blank cell, reporting not mandatory",IF(OR(Table1a!JZ134=0,Table1a!JZ134="0"),"0 value","Value"))</f>
        <v>Value</v>
      </c>
      <c r="KA196" s="104" t="str">
        <f>IF(OR(ISBLANK(Table1a!KA134),Table1a!KA134=""),"Blank cell, reporting not mandatory",IF(OR(Table1a!KA134=0,Table1a!KA134="0"),"0 value","Value"))</f>
        <v>Value</v>
      </c>
      <c r="KB196" s="86" t="str">
        <f>IF(OR(ISBLANK(Table1a!KB134),Table1a!KB134=""),"Blank cell, reporting not mandatory",IF(OR(Table1a!KB134=0,Table1a!KB134="0"),"0 value","Value"))</f>
        <v>Value</v>
      </c>
      <c r="KC196" s="104" t="str">
        <f>IF(OR(ISBLANK(Table1a!KC134),Table1a!KC134=""),"Blank cell, reporting not mandatory",IF(OR(Table1a!KC134=0,Table1a!KC134="0"),"0 value","Value"))</f>
        <v>Value</v>
      </c>
      <c r="KD196" s="104" t="str">
        <f>IF(OR(ISBLANK(Table1a!KD134),Table1a!KD134=""),"Blank cell, reporting not mandatory",IF(OR(Table1a!KD134=0,Table1a!KD134="0"),"0 value","Value"))</f>
        <v>Value</v>
      </c>
      <c r="KE196" s="104" t="str">
        <f>IF(OR(ISBLANK(Table1a!KE134),Table1a!KE134=""),"Blank cell, reporting not mandatory",IF(OR(Table1a!KE134=0,Table1a!KE134="0"),"0 value","Value"))</f>
        <v>Value</v>
      </c>
      <c r="KF196" s="104" t="str">
        <f>IF(OR(ISBLANK(Table1a!KF134),Table1a!KF134=""),"Blank cell, reporting not mandatory",IF(OR(Table1a!KF134=0,Table1a!KF134="0"),"0 value","Value"))</f>
        <v>Value</v>
      </c>
      <c r="KG196" s="86" t="str">
        <f>IF(OR(ISBLANK(Table1a!KG134),Table1a!KG134=""),"Blank cell, reporting not mandatory",IF(OR(Table1a!KG134=0,Table1a!KG134="0"),"0 value","Value"))</f>
        <v>Value</v>
      </c>
      <c r="KH196" s="104" t="str">
        <f>IF(OR(ISBLANK(Table1a!KH134),Table1a!KH134=""),"Blank cell, reporting not mandatory",IF(OR(Table1a!KH134=0,Table1a!KH134="0"),"0 value","Value"))</f>
        <v>Value</v>
      </c>
      <c r="KI196" s="104" t="str">
        <f>IF(OR(ISBLANK(Table1a!KI134),Table1a!KI134=""),"Blank cell, reporting not mandatory",IF(OR(Table1a!KI134=0,Table1a!KI134="0"),"0 value","Value"))</f>
        <v>Value</v>
      </c>
      <c r="KJ196" s="104" t="str">
        <f>IF(OR(ISBLANK(Table1a!KJ134),Table1a!KJ134=""),"Blank cell, reporting not mandatory",IF(OR(Table1a!KJ134=0,Table1a!KJ134="0"),"0 value","Value"))</f>
        <v>Value</v>
      </c>
      <c r="KK196" s="104" t="str">
        <f>IF(OR(ISBLANK(Table1a!KK134),Table1a!KK134=""),"Blank cell, reporting not mandatory",IF(OR(Table1a!KK134=0,Table1a!KK134="0"),"0 value","Value"))</f>
        <v>Value</v>
      </c>
      <c r="KL196" s="86" t="str">
        <f>IF(OR(ISBLANK(Table1a!KL134),Table1a!KL134=""),"Blank cell, reporting not mandatory",IF(OR(Table1a!KL134=0,Table1a!KL134="0"),"0 value","Value"))</f>
        <v>Value</v>
      </c>
      <c r="KM196" s="104" t="str">
        <f>IF(OR(ISBLANK(Table1a!KM134),Table1a!KM134=""),"Blank cell, reporting not mandatory",IF(OR(Table1a!KM134=0,Table1a!KM134="0"),"0 value","Value"))</f>
        <v>Value</v>
      </c>
      <c r="KN196" s="104" t="str">
        <f>IF(OR(ISBLANK(Table1a!KN134),Table1a!KN134=""),"Blank cell, reporting not mandatory",IF(OR(Table1a!KN134=0,Table1a!KN134="0"),"0 value","Value"))</f>
        <v>Value</v>
      </c>
      <c r="KO196" s="104" t="str">
        <f>IF(OR(ISBLANK(Table1a!KO134),Table1a!KO134=""),"Blank cell, reporting not mandatory",IF(OR(Table1a!KO134=0,Table1a!KO134="0"),"0 value","Value"))</f>
        <v>Value</v>
      </c>
      <c r="KP196" s="104" t="str">
        <f>IF(OR(ISBLANK(Table1a!KP134),Table1a!KP134=""),"Blank cell, reporting not mandatory",IF(OR(Table1a!KP134=0,Table1a!KP134="0"),"0 value","Value"))</f>
        <v>Value</v>
      </c>
      <c r="KQ196" s="86" t="str">
        <f>IF(OR(ISBLANK(Table1a!KQ134),Table1a!KQ134=""),"Blank cell, reporting not mandatory",IF(OR(Table1a!KQ134=0,Table1a!KQ134="0"),"0 value","Value"))</f>
        <v>Value</v>
      </c>
      <c r="KR196" s="104" t="str">
        <f>IF(OR(ISBLANK(Table1a!KR134),Table1a!KR134=""),"Blank cell, reporting not mandatory",IF(OR(Table1a!KR134=0,Table1a!KR134="0"),"0 value","Value"))</f>
        <v>Value</v>
      </c>
      <c r="KS196" s="104" t="str">
        <f>IF(OR(ISBLANK(Table1a!KS134),Table1a!KS134=""),"Blank cell, reporting not mandatory",IF(OR(Table1a!KS134=0,Table1a!KS134="0"),"0 value","Value"))</f>
        <v>Value</v>
      </c>
      <c r="KT196" s="104" t="str">
        <f>IF(OR(ISBLANK(Table1a!KT134),Table1a!KT134=""),"Blank cell, reporting not mandatory",IF(OR(Table1a!KT134=0,Table1a!KT134="0"),"0 value","Value"))</f>
        <v>Value</v>
      </c>
      <c r="KU196" s="104" t="str">
        <f>IF(OR(ISBLANK(Table1a!KU134),Table1a!KU134=""),"Blank cell, reporting not mandatory",IF(OR(Table1a!KU134=0,Table1a!KU134="0"),"0 value","Value"))</f>
        <v>Value</v>
      </c>
      <c r="KV196" s="86" t="str">
        <f>IF(OR(ISBLANK(Table1a!KV134),Table1a!KV134=""),"Blank cell, reporting not mandatory",IF(OR(Table1a!KV134=0,Table1a!KV134="0"),"0 value","Value"))</f>
        <v>Value</v>
      </c>
      <c r="KW196" s="132"/>
      <c r="KX196" s="133"/>
      <c r="KY196" s="133"/>
      <c r="KZ196" s="132"/>
      <c r="LA196" s="133"/>
      <c r="LB196" s="133"/>
      <c r="LC196" s="133"/>
      <c r="LD196" s="133"/>
      <c r="LE196" s="132"/>
      <c r="LF196" s="133"/>
      <c r="LG196" s="133"/>
      <c r="LH196" s="133"/>
      <c r="LI196" s="133"/>
      <c r="LJ196" s="132"/>
      <c r="LK196" s="133"/>
      <c r="LL196" s="133"/>
      <c r="LM196" s="133"/>
      <c r="LN196" s="133"/>
      <c r="LO196" s="132"/>
      <c r="LP196" s="133"/>
      <c r="LQ196" s="133"/>
      <c r="LR196" s="133"/>
      <c r="LS196" s="133"/>
      <c r="LT196" s="132"/>
      <c r="LU196" s="133"/>
      <c r="LV196" s="133"/>
      <c r="LW196" s="133"/>
      <c r="LX196" s="133"/>
      <c r="LY196" s="132"/>
      <c r="LZ196" s="133"/>
      <c r="MA196" s="133"/>
      <c r="MB196" s="133"/>
      <c r="MC196" s="133"/>
      <c r="MD196" s="132"/>
      <c r="ME196" s="105" t="str">
        <f>IF(OR(ISBLANK(Table1a!ME134),Table1a!ME134=""),"Blank cell, reporting not mandatory",IF(OR(Table1a!ME134=0,Table1a!ME134="0"),"0 value","Value"))</f>
        <v>Value</v>
      </c>
      <c r="MF196" s="104" t="str">
        <f>IF(OR(ISBLANK(Table1a!MF134),Table1a!MF134=""),"Blank cell, reporting not mandatory",IF(OR(Table1a!MF134=0,Table1a!MF134="0"),"0 value","Value"))</f>
        <v>Blank cell, reporting not mandatory</v>
      </c>
      <c r="MG196" s="104" t="str">
        <f>IF(OR(ISBLANK(Table1a!MG134),Table1a!MG134=""),"Blank cell, reporting not mandatory",IF(OR(Table1a!MG134=0,Table1a!MG134="0"),"0 value","Value"))</f>
        <v>Blank cell, reporting not mandatory</v>
      </c>
      <c r="MH196" s="105" t="str">
        <f>IF(OR(ISBLANK(Table1a!MH134),Table1a!MH134=""),"Blank cell, reporting not mandatory",IF(OR(Table1a!MH134=0,Table1a!MH134="0"),"0 value","Value"))</f>
        <v>Blank cell, reporting not mandatory</v>
      </c>
      <c r="MI196" s="104" t="str">
        <f>IF(OR(ISBLANK(Table1a!MI134),Table1a!MI134=""),"Blank cell, reporting not mandatory",IF(OR(Table1a!MI134=0,Table1a!MI134="0"),"0 value","Value"))</f>
        <v>Blank cell, reporting not mandatory</v>
      </c>
      <c r="MJ196" s="104" t="str">
        <f>IF(OR(ISBLANK(Table1a!MJ134),Table1a!MJ134=""),"Blank cell, reporting not mandatory",IF(OR(Table1a!MJ134=0,Table1a!MJ134="0"),"0 value","Value"))</f>
        <v>Blank cell, reporting not mandatory</v>
      </c>
      <c r="MK196" s="104" t="str">
        <f>IF(OR(ISBLANK(Table1a!MK134),Table1a!MK134=""),"Blank cell, reporting not mandatory",IF(OR(Table1a!MK134=0,Table1a!MK134="0"),"0 value","Value"))</f>
        <v>Value</v>
      </c>
      <c r="ML196" s="104" t="str">
        <f>IF(OR(ISBLANK(Table1a!ML134),Table1a!ML134=""),"Blank cell, reporting not mandatory",IF(OR(Table1a!ML134=0,Table1a!ML134="0"),"0 value","Value"))</f>
        <v>Value</v>
      </c>
      <c r="MM196" s="105" t="str">
        <f>IF(OR(ISBLANK(Table1a!MM134),Table1a!MM134=""),"Blank cell, reporting not mandatory",IF(OR(Table1a!MM134=0,Table1a!MM134="0"),"0 value","Value"))</f>
        <v>Value</v>
      </c>
      <c r="MN196" s="104" t="str">
        <f>IF(OR(ISBLANK(Table1a!MN134),Table1a!MN134=""),"Blank cell, reporting not mandatory",IF(OR(Table1a!MN134=0,Table1a!MN134="0"),"0 value","Value"))</f>
        <v>Value</v>
      </c>
      <c r="MO196" s="104" t="str">
        <f>IF(OR(ISBLANK(Table1a!MO134),Table1a!MO134=""),"Blank cell, reporting not mandatory",IF(OR(Table1a!MO134=0,Table1a!MO134="0"),"0 value","Value"))</f>
        <v>Value</v>
      </c>
      <c r="MP196" s="104" t="str">
        <f>IF(OR(ISBLANK(Table1a!MP134),Table1a!MP134=""),"Blank cell, reporting not mandatory",IF(OR(Table1a!MP134=0,Table1a!MP134="0"),"0 value","Value"))</f>
        <v>Value</v>
      </c>
      <c r="MQ196" s="104" t="str">
        <f>IF(OR(ISBLANK(Table1a!MQ134),Table1a!MQ134=""),"Blank cell, reporting not mandatory",IF(OR(Table1a!MQ134=0,Table1a!MQ134="0"),"0 value","Value"))</f>
        <v>Value</v>
      </c>
      <c r="MR196" s="105" t="str">
        <f>IF(OR(ISBLANK(Table1a!MR134),Table1a!MR134=""),"Blank cell, reporting not mandatory",IF(OR(Table1a!MR134=0,Table1a!MR134="0"),"0 value","Value"))</f>
        <v>Value</v>
      </c>
      <c r="MS196" s="104" t="str">
        <f>IF(OR(ISBLANK(Table1a!MS134),Table1a!MS134=""),"Blank cell, reporting not mandatory",IF(OR(Table1a!MS134=0,Table1a!MS134="0"),"0 value","Value"))</f>
        <v>Value</v>
      </c>
      <c r="MT196" s="104" t="str">
        <f>IF(OR(ISBLANK(Table1a!MT134),Table1a!MT134=""),"Blank cell, reporting not mandatory",IF(OR(Table1a!MT134=0,Table1a!MT134="0"),"0 value","Value"))</f>
        <v>Value</v>
      </c>
      <c r="MU196" s="104" t="str">
        <f>IF(OR(ISBLANK(Table1a!MU134),Table1a!MU134=""),"Blank cell, reporting not mandatory",IF(OR(Table1a!MU134=0,Table1a!MU134="0"),"0 value","Value"))</f>
        <v>Value</v>
      </c>
      <c r="MV196" s="104" t="str">
        <f>IF(OR(ISBLANK(Table1a!MV134),Table1a!MV134=""),"Blank cell, reporting not mandatory",IF(OR(Table1a!MV134=0,Table1a!MV134="0"),"0 value","Value"))</f>
        <v>Value</v>
      </c>
      <c r="MW196" s="105" t="str">
        <f>IF(OR(ISBLANK(Table1a!MW134),Table1a!MW134=""),"Blank cell, reporting not mandatory",IF(OR(Table1a!MW134=0,Table1a!MW134="0"),"0 value","Value"))</f>
        <v>Value</v>
      </c>
      <c r="MX196" s="104" t="str">
        <f>IF(OR(ISBLANK(Table1a!MX134),Table1a!MX134=""),"Blank cell, reporting not mandatory",IF(OR(Table1a!MX134=0,Table1a!MX134="0"),"0 value","Value"))</f>
        <v>Value</v>
      </c>
      <c r="MY196" s="104" t="str">
        <f>IF(OR(ISBLANK(Table1a!MY134),Table1a!MY134=""),"Blank cell, reporting not mandatory",IF(OR(Table1a!MY134=0,Table1a!MY134="0"),"0 value","Value"))</f>
        <v>Value</v>
      </c>
      <c r="MZ196" s="104" t="str">
        <f>IF(OR(ISBLANK(Table1a!MZ134),Table1a!MZ134=""),"Blank cell, reporting not mandatory",IF(OR(Table1a!MZ134=0,Table1a!MZ134="0"),"0 value","Value"))</f>
        <v>Value</v>
      </c>
      <c r="NA196" s="104" t="str">
        <f>IF(OR(ISBLANK(Table1a!NA134),Table1a!NA134=""),"Blank cell, reporting not mandatory",IF(OR(Table1a!NA134=0,Table1a!NA134="0"),"0 value","Value"))</f>
        <v>Value</v>
      </c>
      <c r="NB196" s="105" t="str">
        <f>IF(OR(ISBLANK(Table1a!NB134),Table1a!NB134=""),"Blank cell, reporting not mandatory",IF(OR(Table1a!NB134=0,Table1a!NB134="0"),"0 value","Value"))</f>
        <v>Value</v>
      </c>
      <c r="NC196" s="104" t="str">
        <f>IF(OR(ISBLANK(Table1a!NC134),Table1a!NC134=""),"Blank cell, reporting not mandatory",IF(OR(Table1a!NC134=0,Table1a!NC134="0"),"0 value","Value"))</f>
        <v>Value</v>
      </c>
      <c r="ND196" s="104" t="str">
        <f>IF(OR(ISBLANK(Table1a!ND134),Table1a!ND134=""),"Blank cell, reporting not mandatory",IF(OR(Table1a!ND134=0,Table1a!ND134="0"),"0 value","Value"))</f>
        <v>Value</v>
      </c>
      <c r="NE196" s="104" t="str">
        <f>IF(OR(ISBLANK(Table1a!NE134),Table1a!NE134=""),"Blank cell, reporting not mandatory",IF(OR(Table1a!NE134=0,Table1a!NE134="0"),"0 value","Value"))</f>
        <v>Value</v>
      </c>
      <c r="NF196" s="104" t="str">
        <f>IF(OR(ISBLANK(Table1a!NF134),Table1a!NF134=""),"Blank cell, reporting not mandatory",IF(OR(Table1a!NF134=0,Table1a!NF134="0"),"0 value","Value"))</f>
        <v>Value</v>
      </c>
      <c r="NG196" s="105" t="str">
        <f>IF(OR(ISBLANK(Table1a!NG134),Table1a!NG134=""),"Blank cell, reporting not mandatory",IF(OR(Table1a!NG134=0,Table1a!NG134="0"),"0 value","Value"))</f>
        <v>Value</v>
      </c>
      <c r="NH196" s="104" t="str">
        <f>IF(OR(ISBLANK(Table1a!NH134),Table1a!NH134=""),"Blank cell, reporting not mandatory",IF(OR(Table1a!NH134=0,Table1a!NH134="0"),"0 value","Value"))</f>
        <v>Value</v>
      </c>
      <c r="NI196" s="104" t="str">
        <f>IF(OR(ISBLANK(Table1a!NI134),Table1a!NI134=""),"Blank cell, reporting not mandatory",IF(OR(Table1a!NI134=0,Table1a!NI134="0"),"0 value","Value"))</f>
        <v>Value</v>
      </c>
      <c r="NJ196" s="104" t="str">
        <f>IF(OR(ISBLANK(Table1a!NJ134),Table1a!NJ134=""),"Blank cell, reporting not mandatory",IF(OR(Table1a!NJ134=0,Table1a!NJ134="0"),"0 value","Value"))</f>
        <v>Value</v>
      </c>
      <c r="NK196" s="104" t="str">
        <f>IF(OR(ISBLANK(Table1a!NK134),Table1a!NK134=""),"Blank cell, reporting not mandatory",IF(OR(Table1a!NK134=0,Table1a!NK134="0"),"0 value","Value"))</f>
        <v>Value</v>
      </c>
      <c r="NL196" s="105" t="str">
        <f>IF(OR(ISBLANK(Table1a!NL134),Table1a!NL134=""),"Blank cell, reporting not mandatory",IF(OR(Table1a!NL134=0,Table1a!NL134="0"),"0 value","Value"))</f>
        <v>Value</v>
      </c>
    </row>
    <row r="197" spans="1:376" outlineLevel="1">
      <c r="A197" s="131" t="s">
        <v>330</v>
      </c>
      <c r="B197" s="36" t="s">
        <v>7</v>
      </c>
      <c r="C197" s="105" t="str">
        <f>IF(OR(ISBLANK(Table1a!C135),Table1a!C135=""),"Blank cell, reporting not mandatory",IF(OR(Table1a!C135=0,Table1a!C135="0"),"0 value","Value"))</f>
        <v>Value</v>
      </c>
      <c r="D197" s="139" t="str">
        <f>IF(OR(ISBLANK(Table1a!D135),Table1a!D135=""),"Blank cell, reporting not mandatory",IF(OR(Table1a!D135=0,Table1a!D135="0"),"0 value","Value"))</f>
        <v>Blank cell, reporting not mandatory</v>
      </c>
      <c r="E197" s="139" t="str">
        <f>IF(OR(ISBLANK(Table1a!E135),Table1a!E135=""),"Blank cell, reporting not mandatory",IF(OR(Table1a!E135=0,Table1a!E135="0"),"0 value","Value"))</f>
        <v>Blank cell, reporting not mandatory</v>
      </c>
      <c r="F197" s="105" t="str">
        <f>IF(OR(ISBLANK(Table1a!F135),Table1a!F135=""),"Blank cell, reporting not mandatory",IF(OR(Table1a!F135=0,Table1a!F135="0"),"0 value","Value"))</f>
        <v>Blank cell, reporting not mandatory</v>
      </c>
      <c r="G197" s="139" t="str">
        <f>IF(OR(ISBLANK(Table1a!G135),Table1a!G135=""),"Blank cell, reporting not mandatory",IF(OR(Table1a!G135=0,Table1a!G135="0"),"0 value","Value"))</f>
        <v>Blank cell, reporting not mandatory</v>
      </c>
      <c r="H197" s="139" t="str">
        <f>IF(OR(ISBLANK(Table1a!H135),Table1a!H135=""),"Blank cell, reporting not mandatory",IF(OR(Table1a!H135=0,Table1a!H135="0"),"0 value","Value"))</f>
        <v>Blank cell, reporting not mandatory</v>
      </c>
      <c r="I197" s="139" t="str">
        <f>IF(OR(ISBLANK(Table1a!I135),Table1a!I135=""),"Blank cell, reporting not mandatory",IF(OR(Table1a!I135=0,Table1a!I135="0"),"0 value","Value"))</f>
        <v>Value</v>
      </c>
      <c r="J197" s="139" t="str">
        <f>IF(OR(ISBLANK(Table1a!J135),Table1a!J135=""),"Blank cell, reporting not mandatory",IF(OR(Table1a!J135=0,Table1a!J135="0"),"0 value","Value"))</f>
        <v>Value</v>
      </c>
      <c r="K197" s="105" t="str">
        <f>IF(OR(ISBLANK(Table1a!K135),Table1a!K135=""),"Blank cell, reporting not mandatory",IF(OR(Table1a!K135=0,Table1a!K135="0"),"0 value","Value"))</f>
        <v>Value</v>
      </c>
      <c r="L197" s="139" t="str">
        <f>IF(OR(ISBLANK(Table1a!L135),Table1a!L135=""),"Blank cell, reporting not mandatory",IF(OR(Table1a!L135=0,Table1a!L135="0"),"0 value","Value"))</f>
        <v>Value</v>
      </c>
      <c r="M197" s="139" t="str">
        <f>IF(OR(ISBLANK(Table1a!M135),Table1a!M135=""),"Blank cell, reporting not mandatory",IF(OR(Table1a!M135=0,Table1a!M135="0"),"0 value","Value"))</f>
        <v>Value</v>
      </c>
      <c r="N197" s="139" t="str">
        <f>IF(OR(ISBLANK(Table1a!N135),Table1a!N135=""),"Blank cell, reporting not mandatory",IF(OR(Table1a!N135=0,Table1a!N135="0"),"0 value","Value"))</f>
        <v>Value</v>
      </c>
      <c r="O197" s="139" t="str">
        <f>IF(OR(ISBLANK(Table1a!O135),Table1a!O135=""),"Blank cell, reporting not mandatory",IF(OR(Table1a!O135=0,Table1a!O135="0"),"0 value","Value"))</f>
        <v>Value</v>
      </c>
      <c r="P197" s="105" t="str">
        <f>IF(OR(ISBLANK(Table1a!P135),Table1a!P135=""),"Blank cell, reporting not mandatory",IF(OR(Table1a!P135=0,Table1a!P135="0"),"0 value","Value"))</f>
        <v>Value</v>
      </c>
      <c r="Q197" s="139" t="str">
        <f>IF(OR(ISBLANK(Table1a!Q135),Table1a!Q135=""),"Blank cell, reporting not mandatory",IF(OR(Table1a!Q135=0,Table1a!Q135="0"),"0 value","Value"))</f>
        <v>Value</v>
      </c>
      <c r="R197" s="139" t="str">
        <f>IF(OR(ISBLANK(Table1a!R135),Table1a!R135=""),"Blank cell, reporting not mandatory",IF(OR(Table1a!R135=0,Table1a!R135="0"),"0 value","Value"))</f>
        <v>Value</v>
      </c>
      <c r="S197" s="139" t="str">
        <f>IF(OR(ISBLANK(Table1a!S135),Table1a!S135=""),"Blank cell, reporting not mandatory",IF(OR(Table1a!S135=0,Table1a!S135="0"),"0 value","Value"))</f>
        <v>Value</v>
      </c>
      <c r="T197" s="139" t="str">
        <f>IF(OR(ISBLANK(Table1a!T135),Table1a!T135=""),"Blank cell, reporting not mandatory",IF(OR(Table1a!T135=0,Table1a!T135="0"),"0 value","Value"))</f>
        <v>Value</v>
      </c>
      <c r="U197" s="105" t="str">
        <f>IF(OR(ISBLANK(Table1a!U135),Table1a!U135=""),"Blank cell, reporting not mandatory",IF(OR(Table1a!U135=0,Table1a!U135="0"),"0 value","Value"))</f>
        <v>Value</v>
      </c>
      <c r="V197" s="139" t="str">
        <f>IF(OR(ISBLANK(Table1a!V135),Table1a!V135=""),"Blank cell, reporting not mandatory",IF(OR(Table1a!V135=0,Table1a!V135="0"),"0 value","Value"))</f>
        <v>Value</v>
      </c>
      <c r="W197" s="139" t="str">
        <f>IF(OR(ISBLANK(Table1a!W135),Table1a!W135=""),"Blank cell, reporting not mandatory",IF(OR(Table1a!W135=0,Table1a!W135="0"),"0 value","Value"))</f>
        <v>Value</v>
      </c>
      <c r="X197" s="139" t="str">
        <f>IF(OR(ISBLANK(Table1a!X135),Table1a!X135=""),"Blank cell, reporting not mandatory",IF(OR(Table1a!X135=0,Table1a!X135="0"),"0 value","Value"))</f>
        <v>Value</v>
      </c>
      <c r="Y197" s="139" t="str">
        <f>IF(OR(ISBLANK(Table1a!Y135),Table1a!Y135=""),"Blank cell, reporting not mandatory",IF(OR(Table1a!Y135=0,Table1a!Y135="0"),"0 value","Value"))</f>
        <v>Value</v>
      </c>
      <c r="Z197" s="105" t="str">
        <f>IF(OR(ISBLANK(Table1a!Z135),Table1a!Z135=""),"Blank cell, reporting not mandatory",IF(OR(Table1a!Z135=0,Table1a!Z135="0"),"0 value","Value"))</f>
        <v>Value</v>
      </c>
      <c r="AA197" s="139" t="str">
        <f>IF(OR(ISBLANK(Table1a!AA135),Table1a!AA135=""),"Blank cell, reporting not mandatory",IF(OR(Table1a!AA135=0,Table1a!AA135="0"),"0 value","Value"))</f>
        <v>Value</v>
      </c>
      <c r="AB197" s="139" t="str">
        <f>IF(OR(ISBLANK(Table1a!AB135),Table1a!AB135=""),"Blank cell, reporting not mandatory",IF(OR(Table1a!AB135=0,Table1a!AB135="0"),"0 value","Value"))</f>
        <v>Value</v>
      </c>
      <c r="AC197" s="139" t="str">
        <f>IF(OR(ISBLANK(Table1a!AC135),Table1a!AC135=""),"Blank cell, reporting not mandatory",IF(OR(Table1a!AC135=0,Table1a!AC135="0"),"0 value","Value"))</f>
        <v>Value</v>
      </c>
      <c r="AD197" s="139" t="str">
        <f>IF(OR(ISBLANK(Table1a!AD135),Table1a!AD135=""),"Blank cell, reporting not mandatory",IF(OR(Table1a!AD135=0,Table1a!AD135="0"),"0 value","Value"))</f>
        <v>Value</v>
      </c>
      <c r="AE197" s="105" t="str">
        <f>IF(OR(ISBLANK(Table1a!AE135),Table1a!AE135=""),"Blank cell, reporting not mandatory",IF(OR(Table1a!AE135=0,Table1a!AE135="0"),"0 value","Value"))</f>
        <v>Value</v>
      </c>
      <c r="AF197" s="139" t="str">
        <f>IF(OR(ISBLANK(Table1a!AF135),Table1a!AF135=""),"Blank cell, reporting not mandatory",IF(OR(Table1a!AF135=0,Table1a!AF135="0"),"0 value","Value"))</f>
        <v>Value</v>
      </c>
      <c r="AG197" s="139" t="str">
        <f>IF(OR(ISBLANK(Table1a!AG135),Table1a!AG135=""),"Blank cell, reporting not mandatory",IF(OR(Table1a!AG135=0,Table1a!AG135="0"),"0 value","Value"))</f>
        <v>Value</v>
      </c>
      <c r="AH197" s="139" t="str">
        <f>IF(OR(ISBLANK(Table1a!AH135),Table1a!AH135=""),"Blank cell, reporting not mandatory",IF(OR(Table1a!AH135=0,Table1a!AH135="0"),"0 value","Value"))</f>
        <v>Value</v>
      </c>
      <c r="AI197" s="139" t="str">
        <f>IF(OR(ISBLANK(Table1a!AI135),Table1a!AI135=""),"Blank cell, reporting not mandatory",IF(OR(Table1a!AI135=0,Table1a!AI135="0"),"0 value","Value"))</f>
        <v>Value</v>
      </c>
      <c r="AJ197" s="105" t="str">
        <f>IF(OR(ISBLANK(Table1a!AJ135),Table1a!AJ135=""),"Blank cell, reporting not mandatory",IF(OR(Table1a!AJ135=0,Table1a!AJ135="0"),"0 value","Value"))</f>
        <v>Value</v>
      </c>
      <c r="AK197" s="105" t="str">
        <f>IF(OR(ISBLANK(Table1a!AK135),Table1a!AK135=""),"Blank cell, reporting not mandatory",IF(OR(Table1a!AK135=0,Table1a!AK135="0"),"0 value","Value"))</f>
        <v>Value</v>
      </c>
      <c r="AL197" s="139" t="str">
        <f>IF(OR(ISBLANK(Table1a!AL135),Table1a!AL135=""),"Blank cell, reporting not mandatory",IF(OR(Table1a!AL135=0,Table1a!AL135="0"),"0 value","Value"))</f>
        <v>Blank cell, reporting not mandatory</v>
      </c>
      <c r="AM197" s="139" t="str">
        <f>IF(OR(ISBLANK(Table1a!AM135),Table1a!AM135=""),"Blank cell, reporting not mandatory",IF(OR(Table1a!AM135=0,Table1a!AM135="0"),"0 value","Value"))</f>
        <v>Blank cell, reporting not mandatory</v>
      </c>
      <c r="AN197" s="105" t="str">
        <f>IF(OR(ISBLANK(Table1a!AN135),Table1a!AN135=""),"Blank cell, reporting not mandatory",IF(OR(Table1a!AN135=0,Table1a!AN135="0"),"0 value","Value"))</f>
        <v>Blank cell, reporting not mandatory</v>
      </c>
      <c r="AO197" s="139" t="str">
        <f>IF(OR(ISBLANK(Table1a!AO135),Table1a!AO135=""),"Blank cell, reporting not mandatory",IF(OR(Table1a!AO135=0,Table1a!AO135="0"),"0 value","Value"))</f>
        <v>Blank cell, reporting not mandatory</v>
      </c>
      <c r="AP197" s="139" t="str">
        <f>IF(OR(ISBLANK(Table1a!AP135),Table1a!AP135=""),"Blank cell, reporting not mandatory",IF(OR(Table1a!AP135=0,Table1a!AP135="0"),"0 value","Value"))</f>
        <v>Blank cell, reporting not mandatory</v>
      </c>
      <c r="AQ197" s="139" t="str">
        <f>IF(OR(ISBLANK(Table1a!AQ135),Table1a!AQ135=""),"Blank cell, reporting not mandatory",IF(OR(Table1a!AQ135=0,Table1a!AQ135="0"),"0 value","Value"))</f>
        <v>Value</v>
      </c>
      <c r="AR197" s="139" t="str">
        <f>IF(OR(ISBLANK(Table1a!AR135),Table1a!AR135=""),"Blank cell, reporting not mandatory",IF(OR(Table1a!AR135=0,Table1a!AR135="0"),"0 value","Value"))</f>
        <v>Value</v>
      </c>
      <c r="AS197" s="105" t="str">
        <f>IF(OR(ISBLANK(Table1a!AS135),Table1a!AS135=""),"Blank cell, reporting not mandatory",IF(OR(Table1a!AS135=0,Table1a!AS135="0"),"0 value","Value"))</f>
        <v>Value</v>
      </c>
      <c r="AT197" s="104" t="str">
        <f>IF(OR(ISBLANK(Table1a!AT135),Table1a!AT135=""),"Blank cell, reporting not mandatory",IF(OR(Table1a!AT135=0,Table1a!AT135="0"),"0 value","Value"))</f>
        <v>Value</v>
      </c>
      <c r="AU197" s="104" t="str">
        <f>IF(OR(ISBLANK(Table1a!AU135),Table1a!AU135=""),"Blank cell, reporting not mandatory",IF(OR(Table1a!AU135=0,Table1a!AU135="0"),"0 value","Value"))</f>
        <v>Value</v>
      </c>
      <c r="AV197" s="104" t="str">
        <f>IF(OR(ISBLANK(Table1a!AV135),Table1a!AV135=""),"Blank cell, reporting not mandatory",IF(OR(Table1a!AV135=0,Table1a!AV135="0"),"0 value","Value"))</f>
        <v>Value</v>
      </c>
      <c r="AW197" s="104" t="str">
        <f>IF(OR(ISBLANK(Table1a!AW135),Table1a!AW135=""),"Blank cell, reporting not mandatory",IF(OR(Table1a!AW135=0,Table1a!AW135="0"),"0 value","Value"))</f>
        <v>Value</v>
      </c>
      <c r="AX197" s="105" t="str">
        <f>IF(OR(ISBLANK(Table1a!AX135),Table1a!AX135=""),"Blank cell, reporting not mandatory",IF(OR(Table1a!AX135=0,Table1a!AX135="0"),"0 value","Value"))</f>
        <v>Value</v>
      </c>
      <c r="AY197" s="104" t="str">
        <f>IF(OR(ISBLANK(Table1a!AY135),Table1a!AY135=""),"Blank cell, reporting not mandatory",IF(OR(Table1a!AY135=0,Table1a!AY135="0"),"0 value","Value"))</f>
        <v>Value</v>
      </c>
      <c r="AZ197" s="104" t="str">
        <f>IF(OR(ISBLANK(Table1a!AZ135),Table1a!AZ135=""),"Blank cell, reporting not mandatory",IF(OR(Table1a!AZ135=0,Table1a!AZ135="0"),"0 value","Value"))</f>
        <v>Value</v>
      </c>
      <c r="BA197" s="104" t="str">
        <f>IF(OR(ISBLANK(Table1a!BA135),Table1a!BA135=""),"Blank cell, reporting not mandatory",IF(OR(Table1a!BA135=0,Table1a!BA135="0"),"0 value","Value"))</f>
        <v>Value</v>
      </c>
      <c r="BB197" s="104" t="str">
        <f>IF(OR(ISBLANK(Table1a!BB135),Table1a!BB135=""),"Blank cell, reporting not mandatory",IF(OR(Table1a!BB135=0,Table1a!BB135="0"),"0 value","Value"))</f>
        <v>Value</v>
      </c>
      <c r="BC197" s="105" t="str">
        <f>IF(OR(ISBLANK(Table1a!BC135),Table1a!BC135=""),"Blank cell, reporting not mandatory",IF(OR(Table1a!BC135=0,Table1a!BC135="0"),"0 value","Value"))</f>
        <v>Value</v>
      </c>
      <c r="BD197" s="104" t="str">
        <f>IF(OR(ISBLANK(Table1a!BD135),Table1a!BD135=""),"Blank cell, reporting not mandatory",IF(OR(Table1a!BD135=0,Table1a!BD135="0"),"0 value","Value"))</f>
        <v>Value</v>
      </c>
      <c r="BE197" s="104" t="str">
        <f>IF(OR(ISBLANK(Table1a!BE135),Table1a!BE135=""),"Blank cell, reporting not mandatory",IF(OR(Table1a!BE135=0,Table1a!BE135="0"),"0 value","Value"))</f>
        <v>Value</v>
      </c>
      <c r="BF197" s="104" t="str">
        <f>IF(OR(ISBLANK(Table1a!BF135),Table1a!BF135=""),"Blank cell, reporting not mandatory",IF(OR(Table1a!BF135=0,Table1a!BF135="0"),"0 value","Value"))</f>
        <v>Value</v>
      </c>
      <c r="BG197" s="104" t="str">
        <f>IF(OR(ISBLANK(Table1a!BG135),Table1a!BG135=""),"Blank cell, reporting not mandatory",IF(OR(Table1a!BG135=0,Table1a!BG135="0"),"0 value","Value"))</f>
        <v>Value</v>
      </c>
      <c r="BH197" s="105" t="str">
        <f>IF(OR(ISBLANK(Table1a!BH135),Table1a!BH135=""),"Blank cell, reporting not mandatory",IF(OR(Table1a!BH135=0,Table1a!BH135="0"),"0 value","Value"))</f>
        <v>Value</v>
      </c>
      <c r="BI197" s="104" t="str">
        <f>IF(OR(ISBLANK(Table1a!BI135),Table1a!BI135=""),"Blank cell, reporting not mandatory",IF(OR(Table1a!BI135=0,Table1a!BI135="0"),"0 value","Value"))</f>
        <v>Value</v>
      </c>
      <c r="BJ197" s="104" t="str">
        <f>IF(OR(ISBLANK(Table1a!BJ135),Table1a!BJ135=""),"Blank cell, reporting not mandatory",IF(OR(Table1a!BJ135=0,Table1a!BJ135="0"),"0 value","Value"))</f>
        <v>Value</v>
      </c>
      <c r="BK197" s="104" t="str">
        <f>IF(OR(ISBLANK(Table1a!BK135),Table1a!BK135=""),"Blank cell, reporting not mandatory",IF(OR(Table1a!BK135=0,Table1a!BK135="0"),"0 value","Value"))</f>
        <v>Value</v>
      </c>
      <c r="BL197" s="104" t="str">
        <f>IF(OR(ISBLANK(Table1a!BL135),Table1a!BL135=""),"Blank cell, reporting not mandatory",IF(OR(Table1a!BL135=0,Table1a!BL135="0"),"0 value","Value"))</f>
        <v>Value</v>
      </c>
      <c r="BM197" s="105" t="str">
        <f>IF(OR(ISBLANK(Table1a!BM135),Table1a!BM135=""),"Blank cell, reporting not mandatory",IF(OR(Table1a!BM135=0,Table1a!BM135="0"),"0 value","Value"))</f>
        <v>Value</v>
      </c>
      <c r="BN197" s="104" t="str">
        <f>IF(OR(ISBLANK(Table1a!BN135),Table1a!BN135=""),"Blank cell, reporting not mandatory",IF(OR(Table1a!BN135=0,Table1a!BN135="0"),"0 value","Value"))</f>
        <v>Value</v>
      </c>
      <c r="BO197" s="104" t="str">
        <f>IF(OR(ISBLANK(Table1a!BO135),Table1a!BO135=""),"Blank cell, reporting not mandatory",IF(OR(Table1a!BO135=0,Table1a!BO135="0"),"0 value","Value"))</f>
        <v>Value</v>
      </c>
      <c r="BP197" s="104" t="str">
        <f>IF(OR(ISBLANK(Table1a!BP135),Table1a!BP135=""),"Blank cell, reporting not mandatory",IF(OR(Table1a!BP135=0,Table1a!BP135="0"),"0 value","Value"))</f>
        <v>Value</v>
      </c>
      <c r="BQ197" s="104" t="str">
        <f>IF(OR(ISBLANK(Table1a!BQ135),Table1a!BQ135=""),"Blank cell, reporting not mandatory",IF(OR(Table1a!BQ135=0,Table1a!BQ135="0"),"0 value","Value"))</f>
        <v>Value</v>
      </c>
      <c r="BR197" s="105" t="str">
        <f>IF(OR(ISBLANK(Table1a!BR135),Table1a!BR135=""),"Blank cell, reporting not mandatory",IF(OR(Table1a!BR135=0,Table1a!BR135="0"),"0 value","Value"))</f>
        <v>Value</v>
      </c>
      <c r="BS197" s="105" t="str">
        <f>IF(OR(ISBLANK(Table1a!BS135),Table1a!BS135=""),"Blank cell, reporting not mandatory",IF(OR(Table1a!BS135=0,Table1a!BS135="0"),"0 value","Value"))</f>
        <v>Value</v>
      </c>
      <c r="BT197" s="104" t="str">
        <f>IF(OR(ISBLANK(Table1a!BT135),Table1a!BT135=""),"Blank cell, reporting not mandatory",IF(OR(Table1a!BT135=0,Table1a!BT135="0"),"0 value","Value"))</f>
        <v>Blank cell, reporting not mandatory</v>
      </c>
      <c r="BU197" s="104" t="str">
        <f>IF(OR(ISBLANK(Table1a!BU135),Table1a!BU135=""),"Blank cell, reporting not mandatory",IF(OR(Table1a!BU135=0,Table1a!BU135="0"),"0 value","Value"))</f>
        <v>Blank cell, reporting not mandatory</v>
      </c>
      <c r="BV197" s="105" t="str">
        <f>IF(OR(ISBLANK(Table1a!BV135),Table1a!BV135=""),"Blank cell, reporting not mandatory",IF(OR(Table1a!BV135=0,Table1a!BV135="0"),"0 value","Value"))</f>
        <v>Blank cell, reporting not mandatory</v>
      </c>
      <c r="BW197" s="104" t="str">
        <f>IF(OR(ISBLANK(Table1a!BW135),Table1a!BW135=""),"Blank cell, reporting not mandatory",IF(OR(Table1a!BW135=0,Table1a!BW135="0"),"0 value","Value"))</f>
        <v>Blank cell, reporting not mandatory</v>
      </c>
      <c r="BX197" s="104" t="str">
        <f>IF(OR(ISBLANK(Table1a!BX135),Table1a!BX135=""),"Blank cell, reporting not mandatory",IF(OR(Table1a!BX135=0,Table1a!BX135="0"),"0 value","Value"))</f>
        <v>Blank cell, reporting not mandatory</v>
      </c>
      <c r="BY197" s="104" t="str">
        <f>IF(OR(ISBLANK(Table1a!BY135),Table1a!BY135=""),"Blank cell, reporting not mandatory",IF(OR(Table1a!BY135=0,Table1a!BY135="0"),"0 value","Value"))</f>
        <v>Value</v>
      </c>
      <c r="BZ197" s="104" t="str">
        <f>IF(OR(ISBLANK(Table1a!BZ135),Table1a!BZ135=""),"Blank cell, reporting not mandatory",IF(OR(Table1a!BZ135=0,Table1a!BZ135="0"),"0 value","Value"))</f>
        <v>Value</v>
      </c>
      <c r="CA197" s="105" t="str">
        <f>IF(OR(ISBLANK(Table1a!CA135),Table1a!CA135=""),"Blank cell, reporting not mandatory",IF(OR(Table1a!CA135=0,Table1a!CA135="0"),"0 value","Value"))</f>
        <v>Value</v>
      </c>
      <c r="CB197" s="104" t="str">
        <f>IF(OR(ISBLANK(Table1a!CB135),Table1a!CB135=""),"Blank cell, reporting not mandatory",IF(OR(Table1a!CB135=0,Table1a!CB135="0"),"0 value","Value"))</f>
        <v>Value</v>
      </c>
      <c r="CC197" s="104" t="str">
        <f>IF(OR(ISBLANK(Table1a!CC135),Table1a!CC135=""),"Blank cell, reporting not mandatory",IF(OR(Table1a!CC135=0,Table1a!CC135="0"),"0 value","Value"))</f>
        <v>Value</v>
      </c>
      <c r="CD197" s="104" t="str">
        <f>IF(OR(ISBLANK(Table1a!CD135),Table1a!CD135=""),"Blank cell, reporting not mandatory",IF(OR(Table1a!CD135=0,Table1a!CD135="0"),"0 value","Value"))</f>
        <v>Value</v>
      </c>
      <c r="CE197" s="104" t="str">
        <f>IF(OR(ISBLANK(Table1a!CE135),Table1a!CE135=""),"Blank cell, reporting not mandatory",IF(OR(Table1a!CE135=0,Table1a!CE135="0"),"0 value","Value"))</f>
        <v>Value</v>
      </c>
      <c r="CF197" s="105" t="str">
        <f>IF(OR(ISBLANK(Table1a!CF135),Table1a!CF135=""),"Blank cell, reporting not mandatory",IF(OR(Table1a!CF135=0,Table1a!CF135="0"),"0 value","Value"))</f>
        <v>Value</v>
      </c>
      <c r="CG197" s="104" t="str">
        <f>IF(OR(ISBLANK(Table1a!CG135),Table1a!CG135=""),"Blank cell, reporting not mandatory",IF(OR(Table1a!CG135=0,Table1a!CG135="0"),"0 value","Value"))</f>
        <v>Value</v>
      </c>
      <c r="CH197" s="104" t="str">
        <f>IF(OR(ISBLANK(Table1a!CH135),Table1a!CH135=""),"Blank cell, reporting not mandatory",IF(OR(Table1a!CH135=0,Table1a!CH135="0"),"0 value","Value"))</f>
        <v>Value</v>
      </c>
      <c r="CI197" s="104" t="str">
        <f>IF(OR(ISBLANK(Table1a!CI135),Table1a!CI135=""),"Blank cell, reporting not mandatory",IF(OR(Table1a!CI135=0,Table1a!CI135="0"),"0 value","Value"))</f>
        <v>Value</v>
      </c>
      <c r="CJ197" s="104" t="str">
        <f>IF(OR(ISBLANK(Table1a!CJ135),Table1a!CJ135=""),"Blank cell, reporting not mandatory",IF(OR(Table1a!CJ135=0,Table1a!CJ135="0"),"0 value","Value"))</f>
        <v>Value</v>
      </c>
      <c r="CK197" s="105" t="str">
        <f>IF(OR(ISBLANK(Table1a!CK135),Table1a!CK135=""),"Blank cell, reporting not mandatory",IF(OR(Table1a!CK135=0,Table1a!CK135="0"),"0 value","Value"))</f>
        <v>Value</v>
      </c>
      <c r="CL197" s="104" t="str">
        <f>IF(OR(ISBLANK(Table1a!CL135),Table1a!CL135=""),"Blank cell, reporting not mandatory",IF(OR(Table1a!CL135=0,Table1a!CL135="0"),"0 value","Value"))</f>
        <v>Value</v>
      </c>
      <c r="CM197" s="104" t="str">
        <f>IF(OR(ISBLANK(Table1a!CM135),Table1a!CM135=""),"Blank cell, reporting not mandatory",IF(OR(Table1a!CM135=0,Table1a!CM135="0"),"0 value","Value"))</f>
        <v>Value</v>
      </c>
      <c r="CN197" s="104" t="str">
        <f>IF(OR(ISBLANK(Table1a!CN135),Table1a!CN135=""),"Blank cell, reporting not mandatory",IF(OR(Table1a!CN135=0,Table1a!CN135="0"),"0 value","Value"))</f>
        <v>Value</v>
      </c>
      <c r="CO197" s="104" t="str">
        <f>IF(OR(ISBLANK(Table1a!CO135),Table1a!CO135=""),"Blank cell, reporting not mandatory",IF(OR(Table1a!CO135=0,Table1a!CO135="0"),"0 value","Value"))</f>
        <v>Value</v>
      </c>
      <c r="CP197" s="105" t="str">
        <f>IF(OR(ISBLANK(Table1a!CP135),Table1a!CP135=""),"Blank cell, reporting not mandatory",IF(OR(Table1a!CP135=0,Table1a!CP135="0"),"0 value","Value"))</f>
        <v>Value</v>
      </c>
      <c r="CQ197" s="104" t="str">
        <f>IF(OR(ISBLANK(Table1a!CQ135),Table1a!CQ135=""),"Blank cell, reporting not mandatory",IF(OR(Table1a!CQ135=0,Table1a!CQ135="0"),"0 value","Value"))</f>
        <v>Value</v>
      </c>
      <c r="CR197" s="104" t="str">
        <f>IF(OR(ISBLANK(Table1a!CR135),Table1a!CR135=""),"Blank cell, reporting not mandatory",IF(OR(Table1a!CR135=0,Table1a!CR135="0"),"0 value","Value"))</f>
        <v>Value</v>
      </c>
      <c r="CS197" s="104" t="str">
        <f>IF(OR(ISBLANK(Table1a!CS135),Table1a!CS135=""),"Blank cell, reporting not mandatory",IF(OR(Table1a!CS135=0,Table1a!CS135="0"),"0 value","Value"))</f>
        <v>Value</v>
      </c>
      <c r="CT197" s="104" t="str">
        <f>IF(OR(ISBLANK(Table1a!CT135),Table1a!CT135=""),"Blank cell, reporting not mandatory",IF(OR(Table1a!CT135=0,Table1a!CT135="0"),"0 value","Value"))</f>
        <v>Value</v>
      </c>
      <c r="CU197" s="105" t="str">
        <f>IF(OR(ISBLANK(Table1a!CU135),Table1a!CU135=""),"Blank cell, reporting not mandatory",IF(OR(Table1a!CU135=0,Table1a!CU135="0"),"0 value","Value"))</f>
        <v>Value</v>
      </c>
      <c r="CV197" s="104" t="str">
        <f>IF(OR(ISBLANK(Table1a!CV135),Table1a!CV135=""),"Blank cell, reporting not mandatory",IF(OR(Table1a!CV135=0,Table1a!CV135="0"),"0 value","Value"))</f>
        <v>Value</v>
      </c>
      <c r="CW197" s="104" t="str">
        <f>IF(OR(ISBLANK(Table1a!CW135),Table1a!CW135=""),"Blank cell, reporting not mandatory",IF(OR(Table1a!CW135=0,Table1a!CW135="0"),"0 value","Value"))</f>
        <v>Value</v>
      </c>
      <c r="CX197" s="104" t="str">
        <f>IF(OR(ISBLANK(Table1a!CX135),Table1a!CX135=""),"Blank cell, reporting not mandatory",IF(OR(Table1a!CX135=0,Table1a!CX135="0"),"0 value","Value"))</f>
        <v>Value</v>
      </c>
      <c r="CY197" s="104" t="str">
        <f>IF(OR(ISBLANK(Table1a!CY135),Table1a!CY135=""),"Blank cell, reporting not mandatory",IF(OR(Table1a!CY135=0,Table1a!CY135="0"),"0 value","Value"))</f>
        <v>Value</v>
      </c>
      <c r="CZ197" s="105" t="str">
        <f>IF(OR(ISBLANK(Table1a!CZ135),Table1a!CZ135=""),"Blank cell, reporting not mandatory",IF(OR(Table1a!CZ135=0,Table1a!CZ135="0"),"0 value","Value"))</f>
        <v>Value</v>
      </c>
      <c r="DA197" s="132"/>
      <c r="DB197" s="132"/>
      <c r="DC197" s="133"/>
      <c r="DD197" s="132"/>
      <c r="DE197" s="133"/>
      <c r="DF197" s="133"/>
      <c r="DG197" s="133"/>
      <c r="DH197" s="133"/>
      <c r="DI197" s="132"/>
      <c r="DJ197" s="133"/>
      <c r="DK197" s="133"/>
      <c r="DL197" s="133"/>
      <c r="DM197" s="133"/>
      <c r="DN197" s="132"/>
      <c r="DO197" s="133"/>
      <c r="DP197" s="133"/>
      <c r="DQ197" s="133"/>
      <c r="DR197" s="133"/>
      <c r="DS197" s="132"/>
      <c r="DT197" s="133"/>
      <c r="DU197" s="133"/>
      <c r="DV197" s="133"/>
      <c r="DW197" s="133"/>
      <c r="DX197" s="132"/>
      <c r="DY197" s="133"/>
      <c r="DZ197" s="133"/>
      <c r="EA197" s="133"/>
      <c r="EB197" s="133"/>
      <c r="EC197" s="132"/>
      <c r="ED197" s="133"/>
      <c r="EE197" s="133"/>
      <c r="EF197" s="133"/>
      <c r="EG197" s="133"/>
      <c r="EH197" s="132"/>
      <c r="EI197" s="132"/>
      <c r="EJ197" s="133"/>
      <c r="EK197" s="133"/>
      <c r="EL197" s="132"/>
      <c r="EM197" s="133"/>
      <c r="EN197" s="133"/>
      <c r="EO197" s="133"/>
      <c r="EP197" s="133"/>
      <c r="EQ197" s="132"/>
      <c r="ER197" s="133"/>
      <c r="ES197" s="133"/>
      <c r="ET197" s="133"/>
      <c r="EU197" s="133"/>
      <c r="EV197" s="132"/>
      <c r="EW197" s="133"/>
      <c r="EX197" s="133"/>
      <c r="EY197" s="133"/>
      <c r="EZ197" s="133"/>
      <c r="FA197" s="132"/>
      <c r="FB197" s="133"/>
      <c r="FC197" s="133"/>
      <c r="FD197" s="133"/>
      <c r="FE197" s="133"/>
      <c r="FF197" s="132"/>
      <c r="FG197" s="133"/>
      <c r="FH197" s="133"/>
      <c r="FI197" s="133"/>
      <c r="FJ197" s="133"/>
      <c r="FK197" s="132"/>
      <c r="FL197" s="133"/>
      <c r="FM197" s="133"/>
      <c r="FN197" s="133"/>
      <c r="FO197" s="133"/>
      <c r="FP197" s="132"/>
      <c r="FQ197" s="132"/>
      <c r="FR197" s="133"/>
      <c r="FS197" s="133"/>
      <c r="FT197" s="132"/>
      <c r="FU197" s="133"/>
      <c r="FV197" s="133"/>
      <c r="FW197" s="133"/>
      <c r="FX197" s="133"/>
      <c r="FY197" s="132"/>
      <c r="FZ197" s="133"/>
      <c r="GA197" s="133"/>
      <c r="GB197" s="133"/>
      <c r="GC197" s="133"/>
      <c r="GD197" s="132"/>
      <c r="GE197" s="133"/>
      <c r="GF197" s="133"/>
      <c r="GG197" s="133"/>
      <c r="GH197" s="133"/>
      <c r="GI197" s="132"/>
      <c r="GJ197" s="133"/>
      <c r="GK197" s="133"/>
      <c r="GL197" s="133"/>
      <c r="GM197" s="133"/>
      <c r="GN197" s="132"/>
      <c r="GO197" s="133"/>
      <c r="GP197" s="133"/>
      <c r="GQ197" s="133"/>
      <c r="GR197" s="133"/>
      <c r="GS197" s="132"/>
      <c r="GT197" s="133"/>
      <c r="GU197" s="133"/>
      <c r="GV197" s="133"/>
      <c r="GW197" s="133"/>
      <c r="GX197" s="132"/>
      <c r="GY197" s="132"/>
      <c r="GZ197" s="133"/>
      <c r="HA197" s="133"/>
      <c r="HB197" s="132"/>
      <c r="HC197" s="133"/>
      <c r="HD197" s="133"/>
      <c r="HE197" s="133"/>
      <c r="HF197" s="133"/>
      <c r="HG197" s="132"/>
      <c r="HH197" s="133"/>
      <c r="HI197" s="133"/>
      <c r="HJ197" s="133"/>
      <c r="HK197" s="133"/>
      <c r="HL197" s="132"/>
      <c r="HM197" s="133"/>
      <c r="HN197" s="133"/>
      <c r="HO197" s="133"/>
      <c r="HP197" s="133"/>
      <c r="HQ197" s="132"/>
      <c r="HR197" s="133"/>
      <c r="HS197" s="133"/>
      <c r="HT197" s="133"/>
      <c r="HU197" s="133"/>
      <c r="HV197" s="132"/>
      <c r="HW197" s="133"/>
      <c r="HX197" s="133"/>
      <c r="HY197" s="133"/>
      <c r="HZ197" s="133"/>
      <c r="IA197" s="132"/>
      <c r="IB197" s="133"/>
      <c r="IC197" s="133"/>
      <c r="ID197" s="133"/>
      <c r="IE197" s="133"/>
      <c r="IF197" s="132"/>
      <c r="IG197" s="132"/>
      <c r="IH197" s="133"/>
      <c r="II197" s="133"/>
      <c r="IJ197" s="132"/>
      <c r="IK197" s="133"/>
      <c r="IL197" s="133"/>
      <c r="IM197" s="133"/>
      <c r="IN197" s="133"/>
      <c r="IO197" s="132"/>
      <c r="IP197" s="133"/>
      <c r="IQ197" s="133"/>
      <c r="IR197" s="133"/>
      <c r="IS197" s="133"/>
      <c r="IT197" s="132"/>
      <c r="IU197" s="133"/>
      <c r="IV197" s="133"/>
      <c r="IW197" s="133"/>
      <c r="IX197" s="133"/>
      <c r="IY197" s="132"/>
      <c r="IZ197" s="133"/>
      <c r="JA197" s="133"/>
      <c r="JB197" s="133"/>
      <c r="JC197" s="133"/>
      <c r="JD197" s="132"/>
      <c r="JE197" s="133"/>
      <c r="JF197" s="133"/>
      <c r="JG197" s="133"/>
      <c r="JH197" s="133"/>
      <c r="JI197" s="132"/>
      <c r="JJ197" s="133"/>
      <c r="JK197" s="133"/>
      <c r="JL197" s="133"/>
      <c r="JM197" s="133"/>
      <c r="JN197" s="132"/>
      <c r="JO197" s="86" t="str">
        <f>IF(OR(ISBLANK(Table1a!JO135),Table1a!JO135=""),"Blank cell, reporting not mandatory",IF(OR(Table1a!JO135=0,Table1a!JO135="0"),"0 value","Value"))</f>
        <v>Value</v>
      </c>
      <c r="JP197" s="104" t="str">
        <f>IF(OR(ISBLANK(Table1a!JP135),Table1a!JP135=""),"Blank cell, reporting not mandatory",IF(OR(Table1a!JP135=0,Table1a!JP135="0"),"0 value","Value"))</f>
        <v>Blank cell, reporting not mandatory</v>
      </c>
      <c r="JQ197" s="104" t="str">
        <f>IF(OR(ISBLANK(Table1a!JQ135),Table1a!JQ135=""),"Blank cell, reporting not mandatory",IF(OR(Table1a!JQ135=0,Table1a!JQ135="0"),"0 value","Value"))</f>
        <v>Blank cell, reporting not mandatory</v>
      </c>
      <c r="JR197" s="86" t="str">
        <f>IF(OR(ISBLANK(Table1a!JR135),Table1a!JR135=""),"Blank cell, reporting not mandatory",IF(OR(Table1a!JR135=0,Table1a!JR135="0"),"0 value","Value"))</f>
        <v>Blank cell, reporting not mandatory</v>
      </c>
      <c r="JS197" s="104" t="str">
        <f>IF(OR(ISBLANK(Table1a!JS135),Table1a!JS135=""),"Blank cell, reporting not mandatory",IF(OR(Table1a!JS135=0,Table1a!JS135="0"),"0 value","Value"))</f>
        <v>Blank cell, reporting not mandatory</v>
      </c>
      <c r="JT197" s="104" t="str">
        <f>IF(OR(ISBLANK(Table1a!JT135),Table1a!JT135=""),"Blank cell, reporting not mandatory",IF(OR(Table1a!JT135=0,Table1a!JT135="0"),"0 value","Value"))</f>
        <v>Blank cell, reporting not mandatory</v>
      </c>
      <c r="JU197" s="104" t="str">
        <f>IF(OR(ISBLANK(Table1a!JU135),Table1a!JU135=""),"Blank cell, reporting not mandatory",IF(OR(Table1a!JU135=0,Table1a!JU135="0"),"0 value","Value"))</f>
        <v>Value</v>
      </c>
      <c r="JV197" s="104" t="str">
        <f>IF(OR(ISBLANK(Table1a!JV135),Table1a!JV135=""),"Blank cell, reporting not mandatory",IF(OR(Table1a!JV135=0,Table1a!JV135="0"),"0 value","Value"))</f>
        <v>Value</v>
      </c>
      <c r="JW197" s="86" t="str">
        <f>IF(OR(ISBLANK(Table1a!JW135),Table1a!JW135=""),"Blank cell, reporting not mandatory",IF(OR(Table1a!JW135=0,Table1a!JW135="0"),"0 value","Value"))</f>
        <v>Value</v>
      </c>
      <c r="JX197" s="104" t="str">
        <f>IF(OR(ISBLANK(Table1a!JX135),Table1a!JX135=""),"Blank cell, reporting not mandatory",IF(OR(Table1a!JX135=0,Table1a!JX135="0"),"0 value","Value"))</f>
        <v>Value</v>
      </c>
      <c r="JY197" s="104" t="str">
        <f>IF(OR(ISBLANK(Table1a!JY135),Table1a!JY135=""),"Blank cell, reporting not mandatory",IF(OR(Table1a!JY135=0,Table1a!JY135="0"),"0 value","Value"))</f>
        <v>Value</v>
      </c>
      <c r="JZ197" s="104" t="str">
        <f>IF(OR(ISBLANK(Table1a!JZ135),Table1a!JZ135=""),"Blank cell, reporting not mandatory",IF(OR(Table1a!JZ135=0,Table1a!JZ135="0"),"0 value","Value"))</f>
        <v>Value</v>
      </c>
      <c r="KA197" s="104" t="str">
        <f>IF(OR(ISBLANK(Table1a!KA135),Table1a!KA135=""),"Blank cell, reporting not mandatory",IF(OR(Table1a!KA135=0,Table1a!KA135="0"),"0 value","Value"))</f>
        <v>Value</v>
      </c>
      <c r="KB197" s="86" t="str">
        <f>IF(OR(ISBLANK(Table1a!KB135),Table1a!KB135=""),"Blank cell, reporting not mandatory",IF(OR(Table1a!KB135=0,Table1a!KB135="0"),"0 value","Value"))</f>
        <v>Value</v>
      </c>
      <c r="KC197" s="104" t="str">
        <f>IF(OR(ISBLANK(Table1a!KC135),Table1a!KC135=""),"Blank cell, reporting not mandatory",IF(OR(Table1a!KC135=0,Table1a!KC135="0"),"0 value","Value"))</f>
        <v>Value</v>
      </c>
      <c r="KD197" s="104" t="str">
        <f>IF(OR(ISBLANK(Table1a!KD135),Table1a!KD135=""),"Blank cell, reporting not mandatory",IF(OR(Table1a!KD135=0,Table1a!KD135="0"),"0 value","Value"))</f>
        <v>Value</v>
      </c>
      <c r="KE197" s="104" t="str">
        <f>IF(OR(ISBLANK(Table1a!KE135),Table1a!KE135=""),"Blank cell, reporting not mandatory",IF(OR(Table1a!KE135=0,Table1a!KE135="0"),"0 value","Value"))</f>
        <v>Value</v>
      </c>
      <c r="KF197" s="104" t="str">
        <f>IF(OR(ISBLANK(Table1a!KF135),Table1a!KF135=""),"Blank cell, reporting not mandatory",IF(OR(Table1a!KF135=0,Table1a!KF135="0"),"0 value","Value"))</f>
        <v>Value</v>
      </c>
      <c r="KG197" s="86" t="str">
        <f>IF(OR(ISBLANK(Table1a!KG135),Table1a!KG135=""),"Blank cell, reporting not mandatory",IF(OR(Table1a!KG135=0,Table1a!KG135="0"),"0 value","Value"))</f>
        <v>Value</v>
      </c>
      <c r="KH197" s="104" t="str">
        <f>IF(OR(ISBLANK(Table1a!KH135),Table1a!KH135=""),"Blank cell, reporting not mandatory",IF(OR(Table1a!KH135=0,Table1a!KH135="0"),"0 value","Value"))</f>
        <v>Value</v>
      </c>
      <c r="KI197" s="104" t="str">
        <f>IF(OR(ISBLANK(Table1a!KI135),Table1a!KI135=""),"Blank cell, reporting not mandatory",IF(OR(Table1a!KI135=0,Table1a!KI135="0"),"0 value","Value"))</f>
        <v>Value</v>
      </c>
      <c r="KJ197" s="104" t="str">
        <f>IF(OR(ISBLANK(Table1a!KJ135),Table1a!KJ135=""),"Blank cell, reporting not mandatory",IF(OR(Table1a!KJ135=0,Table1a!KJ135="0"),"0 value","Value"))</f>
        <v>Value</v>
      </c>
      <c r="KK197" s="104" t="str">
        <f>IF(OR(ISBLANK(Table1a!KK135),Table1a!KK135=""),"Blank cell, reporting not mandatory",IF(OR(Table1a!KK135=0,Table1a!KK135="0"),"0 value","Value"))</f>
        <v>Value</v>
      </c>
      <c r="KL197" s="86" t="str">
        <f>IF(OR(ISBLANK(Table1a!KL135),Table1a!KL135=""),"Blank cell, reporting not mandatory",IF(OR(Table1a!KL135=0,Table1a!KL135="0"),"0 value","Value"))</f>
        <v>Value</v>
      </c>
      <c r="KM197" s="104" t="str">
        <f>IF(OR(ISBLANK(Table1a!KM135),Table1a!KM135=""),"Blank cell, reporting not mandatory",IF(OR(Table1a!KM135=0,Table1a!KM135="0"),"0 value","Value"))</f>
        <v>Value</v>
      </c>
      <c r="KN197" s="104" t="str">
        <f>IF(OR(ISBLANK(Table1a!KN135),Table1a!KN135=""),"Blank cell, reporting not mandatory",IF(OR(Table1a!KN135=0,Table1a!KN135="0"),"0 value","Value"))</f>
        <v>Value</v>
      </c>
      <c r="KO197" s="104" t="str">
        <f>IF(OR(ISBLANK(Table1a!KO135),Table1a!KO135=""),"Blank cell, reporting not mandatory",IF(OR(Table1a!KO135=0,Table1a!KO135="0"),"0 value","Value"))</f>
        <v>Value</v>
      </c>
      <c r="KP197" s="104" t="str">
        <f>IF(OR(ISBLANK(Table1a!KP135),Table1a!KP135=""),"Blank cell, reporting not mandatory",IF(OR(Table1a!KP135=0,Table1a!KP135="0"),"0 value","Value"))</f>
        <v>Value</v>
      </c>
      <c r="KQ197" s="86" t="str">
        <f>IF(OR(ISBLANK(Table1a!KQ135),Table1a!KQ135=""),"Blank cell, reporting not mandatory",IF(OR(Table1a!KQ135=0,Table1a!KQ135="0"),"0 value","Value"))</f>
        <v>Value</v>
      </c>
      <c r="KR197" s="104" t="str">
        <f>IF(OR(ISBLANK(Table1a!KR135),Table1a!KR135=""),"Blank cell, reporting not mandatory",IF(OR(Table1a!KR135=0,Table1a!KR135="0"),"0 value","Value"))</f>
        <v>Value</v>
      </c>
      <c r="KS197" s="104" t="str">
        <f>IF(OR(ISBLANK(Table1a!KS135),Table1a!KS135=""),"Blank cell, reporting not mandatory",IF(OR(Table1a!KS135=0,Table1a!KS135="0"),"0 value","Value"))</f>
        <v>Value</v>
      </c>
      <c r="KT197" s="104" t="str">
        <f>IF(OR(ISBLANK(Table1a!KT135),Table1a!KT135=""),"Blank cell, reporting not mandatory",IF(OR(Table1a!KT135=0,Table1a!KT135="0"),"0 value","Value"))</f>
        <v>Value</v>
      </c>
      <c r="KU197" s="104" t="str">
        <f>IF(OR(ISBLANK(Table1a!KU135),Table1a!KU135=""),"Blank cell, reporting not mandatory",IF(OR(Table1a!KU135=0,Table1a!KU135="0"),"0 value","Value"))</f>
        <v>Value</v>
      </c>
      <c r="KV197" s="86" t="str">
        <f>IF(OR(ISBLANK(Table1a!KV135),Table1a!KV135=""),"Blank cell, reporting not mandatory",IF(OR(Table1a!KV135=0,Table1a!KV135="0"),"0 value","Value"))</f>
        <v>Value</v>
      </c>
      <c r="KW197" s="132"/>
      <c r="KX197" s="133"/>
      <c r="KY197" s="133"/>
      <c r="KZ197" s="132"/>
      <c r="LA197" s="133"/>
      <c r="LB197" s="133"/>
      <c r="LC197" s="133"/>
      <c r="LD197" s="133"/>
      <c r="LE197" s="132"/>
      <c r="LF197" s="133"/>
      <c r="LG197" s="133"/>
      <c r="LH197" s="133"/>
      <c r="LI197" s="133"/>
      <c r="LJ197" s="132"/>
      <c r="LK197" s="133"/>
      <c r="LL197" s="133"/>
      <c r="LM197" s="133"/>
      <c r="LN197" s="133"/>
      <c r="LO197" s="132"/>
      <c r="LP197" s="133"/>
      <c r="LQ197" s="133"/>
      <c r="LR197" s="133"/>
      <c r="LS197" s="133"/>
      <c r="LT197" s="132"/>
      <c r="LU197" s="133"/>
      <c r="LV197" s="133"/>
      <c r="LW197" s="133"/>
      <c r="LX197" s="133"/>
      <c r="LY197" s="132"/>
      <c r="LZ197" s="133"/>
      <c r="MA197" s="133"/>
      <c r="MB197" s="133"/>
      <c r="MC197" s="133"/>
      <c r="MD197" s="132"/>
      <c r="ME197" s="132"/>
      <c r="MF197" s="133"/>
      <c r="MG197" s="133"/>
      <c r="MH197" s="132"/>
      <c r="MI197" s="133"/>
      <c r="MJ197" s="133"/>
      <c r="MK197" s="133"/>
      <c r="ML197" s="133"/>
      <c r="MM197" s="132"/>
      <c r="MN197" s="133"/>
      <c r="MO197" s="133"/>
      <c r="MP197" s="133"/>
      <c r="MQ197" s="133"/>
      <c r="MR197" s="132"/>
      <c r="MS197" s="133"/>
      <c r="MT197" s="133"/>
      <c r="MU197" s="133"/>
      <c r="MV197" s="133"/>
      <c r="MW197" s="132"/>
      <c r="MX197" s="133"/>
      <c r="MY197" s="133"/>
      <c r="MZ197" s="133"/>
      <c r="NA197" s="133"/>
      <c r="NB197" s="132"/>
      <c r="NC197" s="133"/>
      <c r="ND197" s="133"/>
      <c r="NE197" s="133"/>
      <c r="NF197" s="133"/>
      <c r="NG197" s="132"/>
      <c r="NH197" s="133"/>
      <c r="NI197" s="133"/>
      <c r="NJ197" s="133"/>
      <c r="NK197" s="133"/>
      <c r="NL197" s="132"/>
    </row>
    <row r="198" spans="1:376" outlineLevel="1">
      <c r="A198" s="38" t="s">
        <v>331</v>
      </c>
      <c r="B198" s="36" t="s">
        <v>7</v>
      </c>
      <c r="C198" s="105" t="str">
        <f>IF(OR(ISBLANK(Table1a!C136),Table1a!C136=""),"Blank cell, reporting not mandatory",IF(OR(Table1a!C136=0,Table1a!C136="0"),"0 value","Value"))</f>
        <v>Value</v>
      </c>
      <c r="D198" s="139" t="str">
        <f>IF(OR(ISBLANK(Table1a!D136),Table1a!D136=""),"Blank cell, reporting not mandatory",IF(OR(Table1a!D136=0,Table1a!D136="0"),"0 value","Value"))</f>
        <v>Blank cell, reporting not mandatory</v>
      </c>
      <c r="E198" s="139" t="str">
        <f>IF(OR(ISBLANK(Table1a!E136),Table1a!E136=""),"Blank cell, reporting not mandatory",IF(OR(Table1a!E136=0,Table1a!E136="0"),"0 value","Value"))</f>
        <v>Blank cell, reporting not mandatory</v>
      </c>
      <c r="F198" s="105" t="str">
        <f>IF(OR(ISBLANK(Table1a!F136),Table1a!F136=""),"Blank cell, reporting not mandatory",IF(OR(Table1a!F136=0,Table1a!F136="0"),"0 value","Value"))</f>
        <v>Blank cell, reporting not mandatory</v>
      </c>
      <c r="G198" s="139" t="str">
        <f>IF(OR(ISBLANK(Table1a!G136),Table1a!G136=""),"Blank cell, reporting not mandatory",IF(OR(Table1a!G136=0,Table1a!G136="0"),"0 value","Value"))</f>
        <v>Blank cell, reporting not mandatory</v>
      </c>
      <c r="H198" s="139" t="str">
        <f>IF(OR(ISBLANK(Table1a!H136),Table1a!H136=""),"Blank cell, reporting not mandatory",IF(OR(Table1a!H136=0,Table1a!H136="0"),"0 value","Value"))</f>
        <v>Blank cell, reporting not mandatory</v>
      </c>
      <c r="I198" s="139" t="str">
        <f>IF(OR(ISBLANK(Table1a!I136),Table1a!I136=""),"Blank cell, reporting not mandatory",IF(OR(Table1a!I136=0,Table1a!I136="0"),"0 value","Value"))</f>
        <v>Value</v>
      </c>
      <c r="J198" s="139" t="str">
        <f>IF(OR(ISBLANK(Table1a!J136),Table1a!J136=""),"Blank cell, reporting not mandatory",IF(OR(Table1a!J136=0,Table1a!J136="0"),"0 value","Value"))</f>
        <v>Value</v>
      </c>
      <c r="K198" s="105" t="str">
        <f>IF(OR(ISBLANK(Table1a!K136),Table1a!K136=""),"Blank cell, reporting not mandatory",IF(OR(Table1a!K136=0,Table1a!K136="0"),"0 value","Value"))</f>
        <v>Value</v>
      </c>
      <c r="L198" s="139" t="str">
        <f>IF(OR(ISBLANK(Table1a!L136),Table1a!L136=""),"Blank cell, reporting not mandatory",IF(OR(Table1a!L136=0,Table1a!L136="0"),"0 value","Value"))</f>
        <v>Value</v>
      </c>
      <c r="M198" s="139" t="str">
        <f>IF(OR(ISBLANK(Table1a!M136),Table1a!M136=""),"Blank cell, reporting not mandatory",IF(OR(Table1a!M136=0,Table1a!M136="0"),"0 value","Value"))</f>
        <v>Value</v>
      </c>
      <c r="N198" s="139" t="str">
        <f>IF(OR(ISBLANK(Table1a!N136),Table1a!N136=""),"Blank cell, reporting not mandatory",IF(OR(Table1a!N136=0,Table1a!N136="0"),"0 value","Value"))</f>
        <v>Value</v>
      </c>
      <c r="O198" s="139" t="str">
        <f>IF(OR(ISBLANK(Table1a!O136),Table1a!O136=""),"Blank cell, reporting not mandatory",IF(OR(Table1a!O136=0,Table1a!O136="0"),"0 value","Value"))</f>
        <v>Value</v>
      </c>
      <c r="P198" s="105" t="str">
        <f>IF(OR(ISBLANK(Table1a!P136),Table1a!P136=""),"Blank cell, reporting not mandatory",IF(OR(Table1a!P136=0,Table1a!P136="0"),"0 value","Value"))</f>
        <v>Value</v>
      </c>
      <c r="Q198" s="139" t="str">
        <f>IF(OR(ISBLANK(Table1a!Q136),Table1a!Q136=""),"Blank cell, reporting not mandatory",IF(OR(Table1a!Q136=0,Table1a!Q136="0"),"0 value","Value"))</f>
        <v>Value</v>
      </c>
      <c r="R198" s="139" t="str">
        <f>IF(OR(ISBLANK(Table1a!R136),Table1a!R136=""),"Blank cell, reporting not mandatory",IF(OR(Table1a!R136=0,Table1a!R136="0"),"0 value","Value"))</f>
        <v>Value</v>
      </c>
      <c r="S198" s="139" t="str">
        <f>IF(OR(ISBLANK(Table1a!S136),Table1a!S136=""),"Blank cell, reporting not mandatory",IF(OR(Table1a!S136=0,Table1a!S136="0"),"0 value","Value"))</f>
        <v>Value</v>
      </c>
      <c r="T198" s="139" t="str">
        <f>IF(OR(ISBLANK(Table1a!T136),Table1a!T136=""),"Blank cell, reporting not mandatory",IF(OR(Table1a!T136=0,Table1a!T136="0"),"0 value","Value"))</f>
        <v>Value</v>
      </c>
      <c r="U198" s="105" t="str">
        <f>IF(OR(ISBLANK(Table1a!U136),Table1a!U136=""),"Blank cell, reporting not mandatory",IF(OR(Table1a!U136=0,Table1a!U136="0"),"0 value","Value"))</f>
        <v>Value</v>
      </c>
      <c r="V198" s="139" t="str">
        <f>IF(OR(ISBLANK(Table1a!V136),Table1a!V136=""),"Blank cell, reporting not mandatory",IF(OR(Table1a!V136=0,Table1a!V136="0"),"0 value","Value"))</f>
        <v>Value</v>
      </c>
      <c r="W198" s="139" t="str">
        <f>IF(OR(ISBLANK(Table1a!W136),Table1a!W136=""),"Blank cell, reporting not mandatory",IF(OR(Table1a!W136=0,Table1a!W136="0"),"0 value","Value"))</f>
        <v>Value</v>
      </c>
      <c r="X198" s="139" t="str">
        <f>IF(OR(ISBLANK(Table1a!X136),Table1a!X136=""),"Blank cell, reporting not mandatory",IF(OR(Table1a!X136=0,Table1a!X136="0"),"0 value","Value"))</f>
        <v>Value</v>
      </c>
      <c r="Y198" s="139" t="str">
        <f>IF(OR(ISBLANK(Table1a!Y136),Table1a!Y136=""),"Blank cell, reporting not mandatory",IF(OR(Table1a!Y136=0,Table1a!Y136="0"),"0 value","Value"))</f>
        <v>Value</v>
      </c>
      <c r="Z198" s="105" t="str">
        <f>IF(OR(ISBLANK(Table1a!Z136),Table1a!Z136=""),"Blank cell, reporting not mandatory",IF(OR(Table1a!Z136=0,Table1a!Z136="0"),"0 value","Value"))</f>
        <v>Value</v>
      </c>
      <c r="AA198" s="139" t="str">
        <f>IF(OR(ISBLANK(Table1a!AA136),Table1a!AA136=""),"Blank cell, reporting not mandatory",IF(OR(Table1a!AA136=0,Table1a!AA136="0"),"0 value","Value"))</f>
        <v>Value</v>
      </c>
      <c r="AB198" s="139" t="str">
        <f>IF(OR(ISBLANK(Table1a!AB136),Table1a!AB136=""),"Blank cell, reporting not mandatory",IF(OR(Table1a!AB136=0,Table1a!AB136="0"),"0 value","Value"))</f>
        <v>Value</v>
      </c>
      <c r="AC198" s="139" t="str">
        <f>IF(OR(ISBLANK(Table1a!AC136),Table1a!AC136=""),"Blank cell, reporting not mandatory",IF(OR(Table1a!AC136=0,Table1a!AC136="0"),"0 value","Value"))</f>
        <v>Value</v>
      </c>
      <c r="AD198" s="139" t="str">
        <f>IF(OR(ISBLANK(Table1a!AD136),Table1a!AD136=""),"Blank cell, reporting not mandatory",IF(OR(Table1a!AD136=0,Table1a!AD136="0"),"0 value","Value"))</f>
        <v>Value</v>
      </c>
      <c r="AE198" s="105" t="str">
        <f>IF(OR(ISBLANK(Table1a!AE136),Table1a!AE136=""),"Blank cell, reporting not mandatory",IF(OR(Table1a!AE136=0,Table1a!AE136="0"),"0 value","Value"))</f>
        <v>Value</v>
      </c>
      <c r="AF198" s="139" t="str">
        <f>IF(OR(ISBLANK(Table1a!AF136),Table1a!AF136=""),"Blank cell, reporting not mandatory",IF(OR(Table1a!AF136=0,Table1a!AF136="0"),"0 value","Value"))</f>
        <v>Value</v>
      </c>
      <c r="AG198" s="139" t="str">
        <f>IF(OR(ISBLANK(Table1a!AG136),Table1a!AG136=""),"Blank cell, reporting not mandatory",IF(OR(Table1a!AG136=0,Table1a!AG136="0"),"0 value","Value"))</f>
        <v>Value</v>
      </c>
      <c r="AH198" s="139" t="str">
        <f>IF(OR(ISBLANK(Table1a!AH136),Table1a!AH136=""),"Blank cell, reporting not mandatory",IF(OR(Table1a!AH136=0,Table1a!AH136="0"),"0 value","Value"))</f>
        <v>Value</v>
      </c>
      <c r="AI198" s="139" t="str">
        <f>IF(OR(ISBLANK(Table1a!AI136),Table1a!AI136=""),"Blank cell, reporting not mandatory",IF(OR(Table1a!AI136=0,Table1a!AI136="0"),"0 value","Value"))</f>
        <v>Value</v>
      </c>
      <c r="AJ198" s="105" t="str">
        <f>IF(OR(ISBLANK(Table1a!AJ136),Table1a!AJ136=""),"Blank cell, reporting not mandatory",IF(OR(Table1a!AJ136=0,Table1a!AJ136="0"),"0 value","Value"))</f>
        <v>Value</v>
      </c>
      <c r="AK198" s="105" t="str">
        <f>IF(OR(ISBLANK(Table1a!AK136),Table1a!AK136=""),"Blank cell, reporting not mandatory",IF(OR(Table1a!AK136=0,Table1a!AK136="0"),"0 value","Value"))</f>
        <v>Value</v>
      </c>
      <c r="AL198" s="139" t="str">
        <f>IF(OR(ISBLANK(Table1a!AL136),Table1a!AL136=""),"Blank cell, reporting not mandatory",IF(OR(Table1a!AL136=0,Table1a!AL136="0"),"0 value","Value"))</f>
        <v>Blank cell, reporting not mandatory</v>
      </c>
      <c r="AM198" s="139" t="str">
        <f>IF(OR(ISBLANK(Table1a!AM136),Table1a!AM136=""),"Blank cell, reporting not mandatory",IF(OR(Table1a!AM136=0,Table1a!AM136="0"),"0 value","Value"))</f>
        <v>Blank cell, reporting not mandatory</v>
      </c>
      <c r="AN198" s="105" t="str">
        <f>IF(OR(ISBLANK(Table1a!AN136),Table1a!AN136=""),"Blank cell, reporting not mandatory",IF(OR(Table1a!AN136=0,Table1a!AN136="0"),"0 value","Value"))</f>
        <v>Blank cell, reporting not mandatory</v>
      </c>
      <c r="AO198" s="139" t="str">
        <f>IF(OR(ISBLANK(Table1a!AO136),Table1a!AO136=""),"Blank cell, reporting not mandatory",IF(OR(Table1a!AO136=0,Table1a!AO136="0"),"0 value","Value"))</f>
        <v>Blank cell, reporting not mandatory</v>
      </c>
      <c r="AP198" s="139" t="str">
        <f>IF(OR(ISBLANK(Table1a!AP136),Table1a!AP136=""),"Blank cell, reporting not mandatory",IF(OR(Table1a!AP136=0,Table1a!AP136="0"),"0 value","Value"))</f>
        <v>Blank cell, reporting not mandatory</v>
      </c>
      <c r="AQ198" s="139" t="str">
        <f>IF(OR(ISBLANK(Table1a!AQ136),Table1a!AQ136=""),"Blank cell, reporting not mandatory",IF(OR(Table1a!AQ136=0,Table1a!AQ136="0"),"0 value","Value"))</f>
        <v>Value</v>
      </c>
      <c r="AR198" s="139" t="str">
        <f>IF(OR(ISBLANK(Table1a!AR136),Table1a!AR136=""),"Blank cell, reporting not mandatory",IF(OR(Table1a!AR136=0,Table1a!AR136="0"),"0 value","Value"))</f>
        <v>Value</v>
      </c>
      <c r="AS198" s="105" t="str">
        <f>IF(OR(ISBLANK(Table1a!AS136),Table1a!AS136=""),"Blank cell, reporting not mandatory",IF(OR(Table1a!AS136=0,Table1a!AS136="0"),"0 value","Value"))</f>
        <v>Value</v>
      </c>
      <c r="AT198" s="104" t="str">
        <f>IF(OR(ISBLANK(Table1a!AT136),Table1a!AT136=""),"Blank cell, reporting not mandatory",IF(OR(Table1a!AT136=0,Table1a!AT136="0"),"0 value","Value"))</f>
        <v>Value</v>
      </c>
      <c r="AU198" s="104" t="str">
        <f>IF(OR(ISBLANK(Table1a!AU136),Table1a!AU136=""),"Blank cell, reporting not mandatory",IF(OR(Table1a!AU136=0,Table1a!AU136="0"),"0 value","Value"))</f>
        <v>Value</v>
      </c>
      <c r="AV198" s="104" t="str">
        <f>IF(OR(ISBLANK(Table1a!AV136),Table1a!AV136=""),"Blank cell, reporting not mandatory",IF(OR(Table1a!AV136=0,Table1a!AV136="0"),"0 value","Value"))</f>
        <v>Value</v>
      </c>
      <c r="AW198" s="104" t="str">
        <f>IF(OR(ISBLANK(Table1a!AW136),Table1a!AW136=""),"Blank cell, reporting not mandatory",IF(OR(Table1a!AW136=0,Table1a!AW136="0"),"0 value","Value"))</f>
        <v>Value</v>
      </c>
      <c r="AX198" s="105" t="str">
        <f>IF(OR(ISBLANK(Table1a!AX136),Table1a!AX136=""),"Blank cell, reporting not mandatory",IF(OR(Table1a!AX136=0,Table1a!AX136="0"),"0 value","Value"))</f>
        <v>Value</v>
      </c>
      <c r="AY198" s="104" t="str">
        <f>IF(OR(ISBLANK(Table1a!AY136),Table1a!AY136=""),"Blank cell, reporting not mandatory",IF(OR(Table1a!AY136=0,Table1a!AY136="0"),"0 value","Value"))</f>
        <v>Value</v>
      </c>
      <c r="AZ198" s="104" t="str">
        <f>IF(OR(ISBLANK(Table1a!AZ136),Table1a!AZ136=""),"Blank cell, reporting not mandatory",IF(OR(Table1a!AZ136=0,Table1a!AZ136="0"),"0 value","Value"))</f>
        <v>Value</v>
      </c>
      <c r="BA198" s="104" t="str">
        <f>IF(OR(ISBLANK(Table1a!BA136),Table1a!BA136=""),"Blank cell, reporting not mandatory",IF(OR(Table1a!BA136=0,Table1a!BA136="0"),"0 value","Value"))</f>
        <v>Value</v>
      </c>
      <c r="BB198" s="104" t="str">
        <f>IF(OR(ISBLANK(Table1a!BB136),Table1a!BB136=""),"Blank cell, reporting not mandatory",IF(OR(Table1a!BB136=0,Table1a!BB136="0"),"0 value","Value"))</f>
        <v>Value</v>
      </c>
      <c r="BC198" s="105" t="str">
        <f>IF(OR(ISBLANK(Table1a!BC136),Table1a!BC136=""),"Blank cell, reporting not mandatory",IF(OR(Table1a!BC136=0,Table1a!BC136="0"),"0 value","Value"))</f>
        <v>Value</v>
      </c>
      <c r="BD198" s="104" t="str">
        <f>IF(OR(ISBLANK(Table1a!BD136),Table1a!BD136=""),"Blank cell, reporting not mandatory",IF(OR(Table1a!BD136=0,Table1a!BD136="0"),"0 value","Value"))</f>
        <v>Value</v>
      </c>
      <c r="BE198" s="104" t="str">
        <f>IF(OR(ISBLANK(Table1a!BE136),Table1a!BE136=""),"Blank cell, reporting not mandatory",IF(OR(Table1a!BE136=0,Table1a!BE136="0"),"0 value","Value"))</f>
        <v>Value</v>
      </c>
      <c r="BF198" s="104" t="str">
        <f>IF(OR(ISBLANK(Table1a!BF136),Table1a!BF136=""),"Blank cell, reporting not mandatory",IF(OR(Table1a!BF136=0,Table1a!BF136="0"),"0 value","Value"))</f>
        <v>Value</v>
      </c>
      <c r="BG198" s="104" t="str">
        <f>IF(OR(ISBLANK(Table1a!BG136),Table1a!BG136=""),"Blank cell, reporting not mandatory",IF(OR(Table1a!BG136=0,Table1a!BG136="0"),"0 value","Value"))</f>
        <v>Value</v>
      </c>
      <c r="BH198" s="105" t="str">
        <f>IF(OR(ISBLANK(Table1a!BH136),Table1a!BH136=""),"Blank cell, reporting not mandatory",IF(OR(Table1a!BH136=0,Table1a!BH136="0"),"0 value","Value"))</f>
        <v>Value</v>
      </c>
      <c r="BI198" s="104" t="str">
        <f>IF(OR(ISBLANK(Table1a!BI136),Table1a!BI136=""),"Blank cell, reporting not mandatory",IF(OR(Table1a!BI136=0,Table1a!BI136="0"),"0 value","Value"))</f>
        <v>Value</v>
      </c>
      <c r="BJ198" s="104" t="str">
        <f>IF(OR(ISBLANK(Table1a!BJ136),Table1a!BJ136=""),"Blank cell, reporting not mandatory",IF(OR(Table1a!BJ136=0,Table1a!BJ136="0"),"0 value","Value"))</f>
        <v>Value</v>
      </c>
      <c r="BK198" s="104" t="str">
        <f>IF(OR(ISBLANK(Table1a!BK136),Table1a!BK136=""),"Blank cell, reporting not mandatory",IF(OR(Table1a!BK136=0,Table1a!BK136="0"),"0 value","Value"))</f>
        <v>Value</v>
      </c>
      <c r="BL198" s="104" t="str">
        <f>IF(OR(ISBLANK(Table1a!BL136),Table1a!BL136=""),"Blank cell, reporting not mandatory",IF(OR(Table1a!BL136=0,Table1a!BL136="0"),"0 value","Value"))</f>
        <v>Value</v>
      </c>
      <c r="BM198" s="105" t="str">
        <f>IF(OR(ISBLANK(Table1a!BM136),Table1a!BM136=""),"Blank cell, reporting not mandatory",IF(OR(Table1a!BM136=0,Table1a!BM136="0"),"0 value","Value"))</f>
        <v>Value</v>
      </c>
      <c r="BN198" s="104" t="str">
        <f>IF(OR(ISBLANK(Table1a!BN136),Table1a!BN136=""),"Blank cell, reporting not mandatory",IF(OR(Table1a!BN136=0,Table1a!BN136="0"),"0 value","Value"))</f>
        <v>Value</v>
      </c>
      <c r="BO198" s="104" t="str">
        <f>IF(OR(ISBLANK(Table1a!BO136),Table1a!BO136=""),"Blank cell, reporting not mandatory",IF(OR(Table1a!BO136=0,Table1a!BO136="0"),"0 value","Value"))</f>
        <v>Value</v>
      </c>
      <c r="BP198" s="104" t="str">
        <f>IF(OR(ISBLANK(Table1a!BP136),Table1a!BP136=""),"Blank cell, reporting not mandatory",IF(OR(Table1a!BP136=0,Table1a!BP136="0"),"0 value","Value"))</f>
        <v>Value</v>
      </c>
      <c r="BQ198" s="104" t="str">
        <f>IF(OR(ISBLANK(Table1a!BQ136),Table1a!BQ136=""),"Blank cell, reporting not mandatory",IF(OR(Table1a!BQ136=0,Table1a!BQ136="0"),"0 value","Value"))</f>
        <v>Value</v>
      </c>
      <c r="BR198" s="105" t="str">
        <f>IF(OR(ISBLANK(Table1a!BR136),Table1a!BR136=""),"Blank cell, reporting not mandatory",IF(OR(Table1a!BR136=0,Table1a!BR136="0"),"0 value","Value"))</f>
        <v>Value</v>
      </c>
      <c r="BS198" s="105" t="str">
        <f>IF(OR(ISBLANK(Table1a!BS136),Table1a!BS136=""),"Blank cell, reporting not mandatory",IF(OR(Table1a!BS136=0,Table1a!BS136="0"),"0 value","Value"))</f>
        <v>Value</v>
      </c>
      <c r="BT198" s="104" t="str">
        <f>IF(OR(ISBLANK(Table1a!BT136),Table1a!BT136=""),"Blank cell, reporting not mandatory",IF(OR(Table1a!BT136=0,Table1a!BT136="0"),"0 value","Value"))</f>
        <v>Blank cell, reporting not mandatory</v>
      </c>
      <c r="BU198" s="104" t="str">
        <f>IF(OR(ISBLANK(Table1a!BU136),Table1a!BU136=""),"Blank cell, reporting not mandatory",IF(OR(Table1a!BU136=0,Table1a!BU136="0"),"0 value","Value"))</f>
        <v>Blank cell, reporting not mandatory</v>
      </c>
      <c r="BV198" s="105" t="str">
        <f>IF(OR(ISBLANK(Table1a!BV136),Table1a!BV136=""),"Blank cell, reporting not mandatory",IF(OR(Table1a!BV136=0,Table1a!BV136="0"),"0 value","Value"))</f>
        <v>Blank cell, reporting not mandatory</v>
      </c>
      <c r="BW198" s="104" t="str">
        <f>IF(OR(ISBLANK(Table1a!BW136),Table1a!BW136=""),"Blank cell, reporting not mandatory",IF(OR(Table1a!BW136=0,Table1a!BW136="0"),"0 value","Value"))</f>
        <v>Blank cell, reporting not mandatory</v>
      </c>
      <c r="BX198" s="104" t="str">
        <f>IF(OR(ISBLANK(Table1a!BX136),Table1a!BX136=""),"Blank cell, reporting not mandatory",IF(OR(Table1a!BX136=0,Table1a!BX136="0"),"0 value","Value"))</f>
        <v>Blank cell, reporting not mandatory</v>
      </c>
      <c r="BY198" s="104" t="str">
        <f>IF(OR(ISBLANK(Table1a!BY136),Table1a!BY136=""),"Blank cell, reporting not mandatory",IF(OR(Table1a!BY136=0,Table1a!BY136="0"),"0 value","Value"))</f>
        <v>Value</v>
      </c>
      <c r="BZ198" s="104" t="str">
        <f>IF(OR(ISBLANK(Table1a!BZ136),Table1a!BZ136=""),"Blank cell, reporting not mandatory",IF(OR(Table1a!BZ136=0,Table1a!BZ136="0"),"0 value","Value"))</f>
        <v>Value</v>
      </c>
      <c r="CA198" s="105" t="str">
        <f>IF(OR(ISBLANK(Table1a!CA136),Table1a!CA136=""),"Blank cell, reporting not mandatory",IF(OR(Table1a!CA136=0,Table1a!CA136="0"),"0 value","Value"))</f>
        <v>Value</v>
      </c>
      <c r="CB198" s="104" t="str">
        <f>IF(OR(ISBLANK(Table1a!CB136),Table1a!CB136=""),"Blank cell, reporting not mandatory",IF(OR(Table1a!CB136=0,Table1a!CB136="0"),"0 value","Value"))</f>
        <v>Value</v>
      </c>
      <c r="CC198" s="104" t="str">
        <f>IF(OR(ISBLANK(Table1a!CC136),Table1a!CC136=""),"Blank cell, reporting not mandatory",IF(OR(Table1a!CC136=0,Table1a!CC136="0"),"0 value","Value"))</f>
        <v>Value</v>
      </c>
      <c r="CD198" s="104" t="str">
        <f>IF(OR(ISBLANK(Table1a!CD136),Table1a!CD136=""),"Blank cell, reporting not mandatory",IF(OR(Table1a!CD136=0,Table1a!CD136="0"),"0 value","Value"))</f>
        <v>Value</v>
      </c>
      <c r="CE198" s="104" t="str">
        <f>IF(OR(ISBLANK(Table1a!CE136),Table1a!CE136=""),"Blank cell, reporting not mandatory",IF(OR(Table1a!CE136=0,Table1a!CE136="0"),"0 value","Value"))</f>
        <v>Value</v>
      </c>
      <c r="CF198" s="105" t="str">
        <f>IF(OR(ISBLANK(Table1a!CF136),Table1a!CF136=""),"Blank cell, reporting not mandatory",IF(OR(Table1a!CF136=0,Table1a!CF136="0"),"0 value","Value"))</f>
        <v>Value</v>
      </c>
      <c r="CG198" s="104" t="str">
        <f>IF(OR(ISBLANK(Table1a!CG136),Table1a!CG136=""),"Blank cell, reporting not mandatory",IF(OR(Table1a!CG136=0,Table1a!CG136="0"),"0 value","Value"))</f>
        <v>Value</v>
      </c>
      <c r="CH198" s="104" t="str">
        <f>IF(OR(ISBLANK(Table1a!CH136),Table1a!CH136=""),"Blank cell, reporting not mandatory",IF(OR(Table1a!CH136=0,Table1a!CH136="0"),"0 value","Value"))</f>
        <v>Value</v>
      </c>
      <c r="CI198" s="104" t="str">
        <f>IF(OR(ISBLANK(Table1a!CI136),Table1a!CI136=""),"Blank cell, reporting not mandatory",IF(OR(Table1a!CI136=0,Table1a!CI136="0"),"0 value","Value"))</f>
        <v>Value</v>
      </c>
      <c r="CJ198" s="104" t="str">
        <f>IF(OR(ISBLANK(Table1a!CJ136),Table1a!CJ136=""),"Blank cell, reporting not mandatory",IF(OR(Table1a!CJ136=0,Table1a!CJ136="0"),"0 value","Value"))</f>
        <v>Value</v>
      </c>
      <c r="CK198" s="105" t="str">
        <f>IF(OR(ISBLANK(Table1a!CK136),Table1a!CK136=""),"Blank cell, reporting not mandatory",IF(OR(Table1a!CK136=0,Table1a!CK136="0"),"0 value","Value"))</f>
        <v>Value</v>
      </c>
      <c r="CL198" s="104" t="str">
        <f>IF(OR(ISBLANK(Table1a!CL136),Table1a!CL136=""),"Blank cell, reporting not mandatory",IF(OR(Table1a!CL136=0,Table1a!CL136="0"),"0 value","Value"))</f>
        <v>Value</v>
      </c>
      <c r="CM198" s="104" t="str">
        <f>IF(OR(ISBLANK(Table1a!CM136),Table1a!CM136=""),"Blank cell, reporting not mandatory",IF(OR(Table1a!CM136=0,Table1a!CM136="0"),"0 value","Value"))</f>
        <v>Value</v>
      </c>
      <c r="CN198" s="104" t="str">
        <f>IF(OR(ISBLANK(Table1a!CN136),Table1a!CN136=""),"Blank cell, reporting not mandatory",IF(OR(Table1a!CN136=0,Table1a!CN136="0"),"0 value","Value"))</f>
        <v>Value</v>
      </c>
      <c r="CO198" s="104" t="str">
        <f>IF(OR(ISBLANK(Table1a!CO136),Table1a!CO136=""),"Blank cell, reporting not mandatory",IF(OR(Table1a!CO136=0,Table1a!CO136="0"),"0 value","Value"))</f>
        <v>Value</v>
      </c>
      <c r="CP198" s="105" t="str">
        <f>IF(OR(ISBLANK(Table1a!CP136),Table1a!CP136=""),"Blank cell, reporting not mandatory",IF(OR(Table1a!CP136=0,Table1a!CP136="0"),"0 value","Value"))</f>
        <v>Value</v>
      </c>
      <c r="CQ198" s="104" t="str">
        <f>IF(OR(ISBLANK(Table1a!CQ136),Table1a!CQ136=""),"Blank cell, reporting not mandatory",IF(OR(Table1a!CQ136=0,Table1a!CQ136="0"),"0 value","Value"))</f>
        <v>Value</v>
      </c>
      <c r="CR198" s="104" t="str">
        <f>IF(OR(ISBLANK(Table1a!CR136),Table1a!CR136=""),"Blank cell, reporting not mandatory",IF(OR(Table1a!CR136=0,Table1a!CR136="0"),"0 value","Value"))</f>
        <v>Value</v>
      </c>
      <c r="CS198" s="104" t="str">
        <f>IF(OR(ISBLANK(Table1a!CS136),Table1a!CS136=""),"Blank cell, reporting not mandatory",IF(OR(Table1a!CS136=0,Table1a!CS136="0"),"0 value","Value"))</f>
        <v>Value</v>
      </c>
      <c r="CT198" s="104" t="str">
        <f>IF(OR(ISBLANK(Table1a!CT136),Table1a!CT136=""),"Blank cell, reporting not mandatory",IF(OR(Table1a!CT136=0,Table1a!CT136="0"),"0 value","Value"))</f>
        <v>Value</v>
      </c>
      <c r="CU198" s="105" t="str">
        <f>IF(OR(ISBLANK(Table1a!CU136),Table1a!CU136=""),"Blank cell, reporting not mandatory",IF(OR(Table1a!CU136=0,Table1a!CU136="0"),"0 value","Value"))</f>
        <v>Value</v>
      </c>
      <c r="CV198" s="104" t="str">
        <f>IF(OR(ISBLANK(Table1a!CV136),Table1a!CV136=""),"Blank cell, reporting not mandatory",IF(OR(Table1a!CV136=0,Table1a!CV136="0"),"0 value","Value"))</f>
        <v>Value</v>
      </c>
      <c r="CW198" s="104" t="str">
        <f>IF(OR(ISBLANK(Table1a!CW136),Table1a!CW136=""),"Blank cell, reporting not mandatory",IF(OR(Table1a!CW136=0,Table1a!CW136="0"),"0 value","Value"))</f>
        <v>Value</v>
      </c>
      <c r="CX198" s="104" t="str">
        <f>IF(OR(ISBLANK(Table1a!CX136),Table1a!CX136=""),"Blank cell, reporting not mandatory",IF(OR(Table1a!CX136=0,Table1a!CX136="0"),"0 value","Value"))</f>
        <v>Value</v>
      </c>
      <c r="CY198" s="104" t="str">
        <f>IF(OR(ISBLANK(Table1a!CY136),Table1a!CY136=""),"Blank cell, reporting not mandatory",IF(OR(Table1a!CY136=0,Table1a!CY136="0"),"0 value","Value"))</f>
        <v>Value</v>
      </c>
      <c r="CZ198" s="105" t="str">
        <f>IF(OR(ISBLANK(Table1a!CZ136),Table1a!CZ136=""),"Blank cell, reporting not mandatory",IF(OR(Table1a!CZ136=0,Table1a!CZ136="0"),"0 value","Value"))</f>
        <v>Value</v>
      </c>
      <c r="DA198" s="132"/>
      <c r="DB198" s="132"/>
      <c r="DC198" s="133"/>
      <c r="DD198" s="132"/>
      <c r="DE198" s="133"/>
      <c r="DF198" s="133"/>
      <c r="DG198" s="133"/>
      <c r="DH198" s="133"/>
      <c r="DI198" s="132"/>
      <c r="DJ198" s="133"/>
      <c r="DK198" s="133"/>
      <c r="DL198" s="133"/>
      <c r="DM198" s="133"/>
      <c r="DN198" s="132"/>
      <c r="DO198" s="133"/>
      <c r="DP198" s="133"/>
      <c r="DQ198" s="133"/>
      <c r="DR198" s="133"/>
      <c r="DS198" s="132"/>
      <c r="DT198" s="133"/>
      <c r="DU198" s="133"/>
      <c r="DV198" s="133"/>
      <c r="DW198" s="133"/>
      <c r="DX198" s="132"/>
      <c r="DY198" s="133"/>
      <c r="DZ198" s="133"/>
      <c r="EA198" s="133"/>
      <c r="EB198" s="133"/>
      <c r="EC198" s="132"/>
      <c r="ED198" s="133"/>
      <c r="EE198" s="133"/>
      <c r="EF198" s="133"/>
      <c r="EG198" s="133"/>
      <c r="EH198" s="132"/>
      <c r="EI198" s="132"/>
      <c r="EJ198" s="133"/>
      <c r="EK198" s="133"/>
      <c r="EL198" s="132"/>
      <c r="EM198" s="133"/>
      <c r="EN198" s="133"/>
      <c r="EO198" s="133"/>
      <c r="EP198" s="133"/>
      <c r="EQ198" s="132"/>
      <c r="ER198" s="133"/>
      <c r="ES198" s="133"/>
      <c r="ET198" s="133"/>
      <c r="EU198" s="133"/>
      <c r="EV198" s="132"/>
      <c r="EW198" s="133"/>
      <c r="EX198" s="133"/>
      <c r="EY198" s="133"/>
      <c r="EZ198" s="133"/>
      <c r="FA198" s="132"/>
      <c r="FB198" s="133"/>
      <c r="FC198" s="133"/>
      <c r="FD198" s="133"/>
      <c r="FE198" s="133"/>
      <c r="FF198" s="132"/>
      <c r="FG198" s="133"/>
      <c r="FH198" s="133"/>
      <c r="FI198" s="133"/>
      <c r="FJ198" s="133"/>
      <c r="FK198" s="132"/>
      <c r="FL198" s="133"/>
      <c r="FM198" s="133"/>
      <c r="FN198" s="133"/>
      <c r="FO198" s="133"/>
      <c r="FP198" s="132"/>
      <c r="FQ198" s="132"/>
      <c r="FR198" s="133"/>
      <c r="FS198" s="133"/>
      <c r="FT198" s="132"/>
      <c r="FU198" s="133"/>
      <c r="FV198" s="133"/>
      <c r="FW198" s="133"/>
      <c r="FX198" s="133"/>
      <c r="FY198" s="132"/>
      <c r="FZ198" s="133"/>
      <c r="GA198" s="133"/>
      <c r="GB198" s="133"/>
      <c r="GC198" s="133"/>
      <c r="GD198" s="132"/>
      <c r="GE198" s="133"/>
      <c r="GF198" s="133"/>
      <c r="GG198" s="133"/>
      <c r="GH198" s="133"/>
      <c r="GI198" s="132"/>
      <c r="GJ198" s="133"/>
      <c r="GK198" s="133"/>
      <c r="GL198" s="133"/>
      <c r="GM198" s="133"/>
      <c r="GN198" s="132"/>
      <c r="GO198" s="133"/>
      <c r="GP198" s="133"/>
      <c r="GQ198" s="133"/>
      <c r="GR198" s="133"/>
      <c r="GS198" s="132"/>
      <c r="GT198" s="133"/>
      <c r="GU198" s="133"/>
      <c r="GV198" s="133"/>
      <c r="GW198" s="133"/>
      <c r="GX198" s="132"/>
      <c r="GY198" s="132"/>
      <c r="GZ198" s="133"/>
      <c r="HA198" s="133"/>
      <c r="HB198" s="132"/>
      <c r="HC198" s="133"/>
      <c r="HD198" s="133"/>
      <c r="HE198" s="133"/>
      <c r="HF198" s="133"/>
      <c r="HG198" s="132"/>
      <c r="HH198" s="133"/>
      <c r="HI198" s="133"/>
      <c r="HJ198" s="133"/>
      <c r="HK198" s="133"/>
      <c r="HL198" s="132"/>
      <c r="HM198" s="133"/>
      <c r="HN198" s="133"/>
      <c r="HO198" s="133"/>
      <c r="HP198" s="133"/>
      <c r="HQ198" s="132"/>
      <c r="HR198" s="133"/>
      <c r="HS198" s="133"/>
      <c r="HT198" s="133"/>
      <c r="HU198" s="133"/>
      <c r="HV198" s="132"/>
      <c r="HW198" s="133"/>
      <c r="HX198" s="133"/>
      <c r="HY198" s="133"/>
      <c r="HZ198" s="133"/>
      <c r="IA198" s="132"/>
      <c r="IB198" s="133"/>
      <c r="IC198" s="133"/>
      <c r="ID198" s="133"/>
      <c r="IE198" s="133"/>
      <c r="IF198" s="132"/>
      <c r="IG198" s="132"/>
      <c r="IH198" s="133"/>
      <c r="II198" s="133"/>
      <c r="IJ198" s="132"/>
      <c r="IK198" s="133"/>
      <c r="IL198" s="133"/>
      <c r="IM198" s="133"/>
      <c r="IN198" s="133"/>
      <c r="IO198" s="132"/>
      <c r="IP198" s="133"/>
      <c r="IQ198" s="133"/>
      <c r="IR198" s="133"/>
      <c r="IS198" s="133"/>
      <c r="IT198" s="132"/>
      <c r="IU198" s="133"/>
      <c r="IV198" s="133"/>
      <c r="IW198" s="133"/>
      <c r="IX198" s="133"/>
      <c r="IY198" s="132"/>
      <c r="IZ198" s="133"/>
      <c r="JA198" s="133"/>
      <c r="JB198" s="133"/>
      <c r="JC198" s="133"/>
      <c r="JD198" s="132"/>
      <c r="JE198" s="133"/>
      <c r="JF198" s="133"/>
      <c r="JG198" s="133"/>
      <c r="JH198" s="133"/>
      <c r="JI198" s="132"/>
      <c r="JJ198" s="133"/>
      <c r="JK198" s="133"/>
      <c r="JL198" s="133"/>
      <c r="JM198" s="133"/>
      <c r="JN198" s="132"/>
      <c r="JO198" s="86" t="str">
        <f>IF(OR(ISBLANK(Table1a!JO136),Table1a!JO136=""),"Blank cell, reporting not mandatory",IF(OR(Table1a!JO136=0,Table1a!JO136="0"),"0 value","Value"))</f>
        <v>Value</v>
      </c>
      <c r="JP198" s="104" t="str">
        <f>IF(OR(ISBLANK(Table1a!JP136),Table1a!JP136=""),"Blank cell, reporting not mandatory",IF(OR(Table1a!JP136=0,Table1a!JP136="0"),"0 value","Value"))</f>
        <v>Blank cell, reporting not mandatory</v>
      </c>
      <c r="JQ198" s="104" t="str">
        <f>IF(OR(ISBLANK(Table1a!JQ136),Table1a!JQ136=""),"Blank cell, reporting not mandatory",IF(OR(Table1a!JQ136=0,Table1a!JQ136="0"),"0 value","Value"))</f>
        <v>Blank cell, reporting not mandatory</v>
      </c>
      <c r="JR198" s="86" t="str">
        <f>IF(OR(ISBLANK(Table1a!JR136),Table1a!JR136=""),"Blank cell, reporting not mandatory",IF(OR(Table1a!JR136=0,Table1a!JR136="0"),"0 value","Value"))</f>
        <v>Blank cell, reporting not mandatory</v>
      </c>
      <c r="JS198" s="104" t="str">
        <f>IF(OR(ISBLANK(Table1a!JS136),Table1a!JS136=""),"Blank cell, reporting not mandatory",IF(OR(Table1a!JS136=0,Table1a!JS136="0"),"0 value","Value"))</f>
        <v>Blank cell, reporting not mandatory</v>
      </c>
      <c r="JT198" s="104" t="str">
        <f>IF(OR(ISBLANK(Table1a!JT136),Table1a!JT136=""),"Blank cell, reporting not mandatory",IF(OR(Table1a!JT136=0,Table1a!JT136="0"),"0 value","Value"))</f>
        <v>Blank cell, reporting not mandatory</v>
      </c>
      <c r="JU198" s="104" t="str">
        <f>IF(OR(ISBLANK(Table1a!JU136),Table1a!JU136=""),"Blank cell, reporting not mandatory",IF(OR(Table1a!JU136=0,Table1a!JU136="0"),"0 value","Value"))</f>
        <v>Value</v>
      </c>
      <c r="JV198" s="104" t="str">
        <f>IF(OR(ISBLANK(Table1a!JV136),Table1a!JV136=""),"Blank cell, reporting not mandatory",IF(OR(Table1a!JV136=0,Table1a!JV136="0"),"0 value","Value"))</f>
        <v>Value</v>
      </c>
      <c r="JW198" s="86" t="str">
        <f>IF(OR(ISBLANK(Table1a!JW136),Table1a!JW136=""),"Blank cell, reporting not mandatory",IF(OR(Table1a!JW136=0,Table1a!JW136="0"),"0 value","Value"))</f>
        <v>Value</v>
      </c>
      <c r="JX198" s="104" t="str">
        <f>IF(OR(ISBLANK(Table1a!JX136),Table1a!JX136=""),"Blank cell, reporting not mandatory",IF(OR(Table1a!JX136=0,Table1a!JX136="0"),"0 value","Value"))</f>
        <v>Value</v>
      </c>
      <c r="JY198" s="104" t="str">
        <f>IF(OR(ISBLANK(Table1a!JY136),Table1a!JY136=""),"Blank cell, reporting not mandatory",IF(OR(Table1a!JY136=0,Table1a!JY136="0"),"0 value","Value"))</f>
        <v>Value</v>
      </c>
      <c r="JZ198" s="104" t="str">
        <f>IF(OR(ISBLANK(Table1a!JZ136),Table1a!JZ136=""),"Blank cell, reporting not mandatory",IF(OR(Table1a!JZ136=0,Table1a!JZ136="0"),"0 value","Value"))</f>
        <v>Value</v>
      </c>
      <c r="KA198" s="104" t="str">
        <f>IF(OR(ISBLANK(Table1a!KA136),Table1a!KA136=""),"Blank cell, reporting not mandatory",IF(OR(Table1a!KA136=0,Table1a!KA136="0"),"0 value","Value"))</f>
        <v>Value</v>
      </c>
      <c r="KB198" s="86" t="str">
        <f>IF(OR(ISBLANK(Table1a!KB136),Table1a!KB136=""),"Blank cell, reporting not mandatory",IF(OR(Table1a!KB136=0,Table1a!KB136="0"),"0 value","Value"))</f>
        <v>Value</v>
      </c>
      <c r="KC198" s="104" t="str">
        <f>IF(OR(ISBLANK(Table1a!KC136),Table1a!KC136=""),"Blank cell, reporting not mandatory",IF(OR(Table1a!KC136=0,Table1a!KC136="0"),"0 value","Value"))</f>
        <v>Value</v>
      </c>
      <c r="KD198" s="104" t="str">
        <f>IF(OR(ISBLANK(Table1a!KD136),Table1a!KD136=""),"Blank cell, reporting not mandatory",IF(OR(Table1a!KD136=0,Table1a!KD136="0"),"0 value","Value"))</f>
        <v>Value</v>
      </c>
      <c r="KE198" s="104" t="str">
        <f>IF(OR(ISBLANK(Table1a!KE136),Table1a!KE136=""),"Blank cell, reporting not mandatory",IF(OR(Table1a!KE136=0,Table1a!KE136="0"),"0 value","Value"))</f>
        <v>Value</v>
      </c>
      <c r="KF198" s="104" t="str">
        <f>IF(OR(ISBLANK(Table1a!KF136),Table1a!KF136=""),"Blank cell, reporting not mandatory",IF(OR(Table1a!KF136=0,Table1a!KF136="0"),"0 value","Value"))</f>
        <v>Value</v>
      </c>
      <c r="KG198" s="86" t="str">
        <f>IF(OR(ISBLANK(Table1a!KG136),Table1a!KG136=""),"Blank cell, reporting not mandatory",IF(OR(Table1a!KG136=0,Table1a!KG136="0"),"0 value","Value"))</f>
        <v>Value</v>
      </c>
      <c r="KH198" s="104" t="str">
        <f>IF(OR(ISBLANK(Table1a!KH136),Table1a!KH136=""),"Blank cell, reporting not mandatory",IF(OR(Table1a!KH136=0,Table1a!KH136="0"),"0 value","Value"))</f>
        <v>Value</v>
      </c>
      <c r="KI198" s="104" t="str">
        <f>IF(OR(ISBLANK(Table1a!KI136),Table1a!KI136=""),"Blank cell, reporting not mandatory",IF(OR(Table1a!KI136=0,Table1a!KI136="0"),"0 value","Value"))</f>
        <v>Value</v>
      </c>
      <c r="KJ198" s="104" t="str">
        <f>IF(OR(ISBLANK(Table1a!KJ136),Table1a!KJ136=""),"Blank cell, reporting not mandatory",IF(OR(Table1a!KJ136=0,Table1a!KJ136="0"),"0 value","Value"))</f>
        <v>Value</v>
      </c>
      <c r="KK198" s="104" t="str">
        <f>IF(OR(ISBLANK(Table1a!KK136),Table1a!KK136=""),"Blank cell, reporting not mandatory",IF(OR(Table1a!KK136=0,Table1a!KK136="0"),"0 value","Value"))</f>
        <v>Value</v>
      </c>
      <c r="KL198" s="86" t="str">
        <f>IF(OR(ISBLANK(Table1a!KL136),Table1a!KL136=""),"Blank cell, reporting not mandatory",IF(OR(Table1a!KL136=0,Table1a!KL136="0"),"0 value","Value"))</f>
        <v>Value</v>
      </c>
      <c r="KM198" s="104" t="str">
        <f>IF(OR(ISBLANK(Table1a!KM136),Table1a!KM136=""),"Blank cell, reporting not mandatory",IF(OR(Table1a!KM136=0,Table1a!KM136="0"),"0 value","Value"))</f>
        <v>Value</v>
      </c>
      <c r="KN198" s="104" t="str">
        <f>IF(OR(ISBLANK(Table1a!KN136),Table1a!KN136=""),"Blank cell, reporting not mandatory",IF(OR(Table1a!KN136=0,Table1a!KN136="0"),"0 value","Value"))</f>
        <v>Value</v>
      </c>
      <c r="KO198" s="104" t="str">
        <f>IF(OR(ISBLANK(Table1a!KO136),Table1a!KO136=""),"Blank cell, reporting not mandatory",IF(OR(Table1a!KO136=0,Table1a!KO136="0"),"0 value","Value"))</f>
        <v>Value</v>
      </c>
      <c r="KP198" s="104" t="str">
        <f>IF(OR(ISBLANK(Table1a!KP136),Table1a!KP136=""),"Blank cell, reporting not mandatory",IF(OR(Table1a!KP136=0,Table1a!KP136="0"),"0 value","Value"))</f>
        <v>Value</v>
      </c>
      <c r="KQ198" s="86" t="str">
        <f>IF(OR(ISBLANK(Table1a!KQ136),Table1a!KQ136=""),"Blank cell, reporting not mandatory",IF(OR(Table1a!KQ136=0,Table1a!KQ136="0"),"0 value","Value"))</f>
        <v>Value</v>
      </c>
      <c r="KR198" s="104" t="str">
        <f>IF(OR(ISBLANK(Table1a!KR136),Table1a!KR136=""),"Blank cell, reporting not mandatory",IF(OR(Table1a!KR136=0,Table1a!KR136="0"),"0 value","Value"))</f>
        <v>Value</v>
      </c>
      <c r="KS198" s="104" t="str">
        <f>IF(OR(ISBLANK(Table1a!KS136),Table1a!KS136=""),"Blank cell, reporting not mandatory",IF(OR(Table1a!KS136=0,Table1a!KS136="0"),"0 value","Value"))</f>
        <v>Value</v>
      </c>
      <c r="KT198" s="104" t="str">
        <f>IF(OR(ISBLANK(Table1a!KT136),Table1a!KT136=""),"Blank cell, reporting not mandatory",IF(OR(Table1a!KT136=0,Table1a!KT136="0"),"0 value","Value"))</f>
        <v>Value</v>
      </c>
      <c r="KU198" s="104" t="str">
        <f>IF(OR(ISBLANK(Table1a!KU136),Table1a!KU136=""),"Blank cell, reporting not mandatory",IF(OR(Table1a!KU136=0,Table1a!KU136="0"),"0 value","Value"))</f>
        <v>Value</v>
      </c>
      <c r="KV198" s="86" t="str">
        <f>IF(OR(ISBLANK(Table1a!KV136),Table1a!KV136=""),"Blank cell, reporting not mandatory",IF(OR(Table1a!KV136=0,Table1a!KV136="0"),"0 value","Value"))</f>
        <v>Value</v>
      </c>
      <c r="KW198" s="132"/>
      <c r="KX198" s="133"/>
      <c r="KY198" s="133"/>
      <c r="KZ198" s="132"/>
      <c r="LA198" s="133"/>
      <c r="LB198" s="133"/>
      <c r="LC198" s="133"/>
      <c r="LD198" s="133"/>
      <c r="LE198" s="132"/>
      <c r="LF198" s="133"/>
      <c r="LG198" s="133"/>
      <c r="LH198" s="133"/>
      <c r="LI198" s="133"/>
      <c r="LJ198" s="132"/>
      <c r="LK198" s="133"/>
      <c r="LL198" s="133"/>
      <c r="LM198" s="133"/>
      <c r="LN198" s="133"/>
      <c r="LO198" s="132"/>
      <c r="LP198" s="133"/>
      <c r="LQ198" s="133"/>
      <c r="LR198" s="133"/>
      <c r="LS198" s="133"/>
      <c r="LT198" s="132"/>
      <c r="LU198" s="133"/>
      <c r="LV198" s="133"/>
      <c r="LW198" s="133"/>
      <c r="LX198" s="133"/>
      <c r="LY198" s="132"/>
      <c r="LZ198" s="133"/>
      <c r="MA198" s="133"/>
      <c r="MB198" s="133"/>
      <c r="MC198" s="133"/>
      <c r="MD198" s="132"/>
      <c r="ME198" s="132"/>
      <c r="MF198" s="133"/>
      <c r="MG198" s="133"/>
      <c r="MH198" s="132"/>
      <c r="MI198" s="133"/>
      <c r="MJ198" s="133"/>
      <c r="MK198" s="133"/>
      <c r="ML198" s="133"/>
      <c r="MM198" s="132"/>
      <c r="MN198" s="133"/>
      <c r="MO198" s="133"/>
      <c r="MP198" s="133"/>
      <c r="MQ198" s="133"/>
      <c r="MR198" s="132"/>
      <c r="MS198" s="133"/>
      <c r="MT198" s="133"/>
      <c r="MU198" s="133"/>
      <c r="MV198" s="133"/>
      <c r="MW198" s="132"/>
      <c r="MX198" s="133"/>
      <c r="MY198" s="133"/>
      <c r="MZ198" s="133"/>
      <c r="NA198" s="133"/>
      <c r="NB198" s="132"/>
      <c r="NC198" s="133"/>
      <c r="ND198" s="133"/>
      <c r="NE198" s="133"/>
      <c r="NF198" s="133"/>
      <c r="NG198" s="132"/>
      <c r="NH198" s="133"/>
      <c r="NI198" s="133"/>
      <c r="NJ198" s="133"/>
      <c r="NK198" s="133"/>
      <c r="NL198" s="132"/>
    </row>
    <row r="199" spans="1:376" outlineLevel="1">
      <c r="A199" s="38" t="s">
        <v>332</v>
      </c>
      <c r="B199" s="36" t="s">
        <v>7</v>
      </c>
      <c r="C199" s="105" t="str">
        <f>IF(OR(ISBLANK(Table1a!C137),Table1a!C137=""),"Blank cell, reporting not mandatory",IF(OR(Table1a!C137=0,Table1a!C137="0"),"0 value","Value"))</f>
        <v>Value</v>
      </c>
      <c r="D199" s="139" t="str">
        <f>IF(OR(ISBLANK(Table1a!D137),Table1a!D137=""),"Blank cell, reporting not mandatory",IF(OR(Table1a!D137=0,Table1a!D137="0"),"0 value","Value"))</f>
        <v>Blank cell, reporting not mandatory</v>
      </c>
      <c r="E199" s="139" t="str">
        <f>IF(OR(ISBLANK(Table1a!E137),Table1a!E137=""),"Blank cell, reporting not mandatory",IF(OR(Table1a!E137=0,Table1a!E137="0"),"0 value","Value"))</f>
        <v>Blank cell, reporting not mandatory</v>
      </c>
      <c r="F199" s="105" t="str">
        <f>IF(OR(ISBLANK(Table1a!F137),Table1a!F137=""),"Blank cell, reporting not mandatory",IF(OR(Table1a!F137=0,Table1a!F137="0"),"0 value","Value"))</f>
        <v>Blank cell, reporting not mandatory</v>
      </c>
      <c r="G199" s="139" t="str">
        <f>IF(OR(ISBLANK(Table1a!G137),Table1a!G137=""),"Blank cell, reporting not mandatory",IF(OR(Table1a!G137=0,Table1a!G137="0"),"0 value","Value"))</f>
        <v>Blank cell, reporting not mandatory</v>
      </c>
      <c r="H199" s="139" t="str">
        <f>IF(OR(ISBLANK(Table1a!H137),Table1a!H137=""),"Blank cell, reporting not mandatory",IF(OR(Table1a!H137=0,Table1a!H137="0"),"0 value","Value"))</f>
        <v>Blank cell, reporting not mandatory</v>
      </c>
      <c r="I199" s="139" t="str">
        <f>IF(OR(ISBLANK(Table1a!I137),Table1a!I137=""),"Blank cell, reporting not mandatory",IF(OR(Table1a!I137=0,Table1a!I137="0"),"0 value","Value"))</f>
        <v>Value</v>
      </c>
      <c r="J199" s="139" t="str">
        <f>IF(OR(ISBLANK(Table1a!J137),Table1a!J137=""),"Blank cell, reporting not mandatory",IF(OR(Table1a!J137=0,Table1a!J137="0"),"0 value","Value"))</f>
        <v>Value</v>
      </c>
      <c r="K199" s="105" t="str">
        <f>IF(OR(ISBLANK(Table1a!K137),Table1a!K137=""),"Blank cell, reporting not mandatory",IF(OR(Table1a!K137=0,Table1a!K137="0"),"0 value","Value"))</f>
        <v>Value</v>
      </c>
      <c r="L199" s="139" t="str">
        <f>IF(OR(ISBLANK(Table1a!L137),Table1a!L137=""),"Blank cell, reporting not mandatory",IF(OR(Table1a!L137=0,Table1a!L137="0"),"0 value","Value"))</f>
        <v>Value</v>
      </c>
      <c r="M199" s="139" t="str">
        <f>IF(OR(ISBLANK(Table1a!M137),Table1a!M137=""),"Blank cell, reporting not mandatory",IF(OR(Table1a!M137=0,Table1a!M137="0"),"0 value","Value"))</f>
        <v>Value</v>
      </c>
      <c r="N199" s="139" t="str">
        <f>IF(OR(ISBLANK(Table1a!N137),Table1a!N137=""),"Blank cell, reporting not mandatory",IF(OR(Table1a!N137=0,Table1a!N137="0"),"0 value","Value"))</f>
        <v>Value</v>
      </c>
      <c r="O199" s="139" t="str">
        <f>IF(OR(ISBLANK(Table1a!O137),Table1a!O137=""),"Blank cell, reporting not mandatory",IF(OR(Table1a!O137=0,Table1a!O137="0"),"0 value","Value"))</f>
        <v>Value</v>
      </c>
      <c r="P199" s="105" t="str">
        <f>IF(OR(ISBLANK(Table1a!P137),Table1a!P137=""),"Blank cell, reporting not mandatory",IF(OR(Table1a!P137=0,Table1a!P137="0"),"0 value","Value"))</f>
        <v>Value</v>
      </c>
      <c r="Q199" s="139" t="str">
        <f>IF(OR(ISBLANK(Table1a!Q137),Table1a!Q137=""),"Blank cell, reporting not mandatory",IF(OR(Table1a!Q137=0,Table1a!Q137="0"),"0 value","Value"))</f>
        <v>Value</v>
      </c>
      <c r="R199" s="139" t="str">
        <f>IF(OR(ISBLANK(Table1a!R137),Table1a!R137=""),"Blank cell, reporting not mandatory",IF(OR(Table1a!R137=0,Table1a!R137="0"),"0 value","Value"))</f>
        <v>Value</v>
      </c>
      <c r="S199" s="139" t="str">
        <f>IF(OR(ISBLANK(Table1a!S137),Table1a!S137=""),"Blank cell, reporting not mandatory",IF(OR(Table1a!S137=0,Table1a!S137="0"),"0 value","Value"))</f>
        <v>Value</v>
      </c>
      <c r="T199" s="139" t="str">
        <f>IF(OR(ISBLANK(Table1a!T137),Table1a!T137=""),"Blank cell, reporting not mandatory",IF(OR(Table1a!T137=0,Table1a!T137="0"),"0 value","Value"))</f>
        <v>Value</v>
      </c>
      <c r="U199" s="105" t="str">
        <f>IF(OR(ISBLANK(Table1a!U137),Table1a!U137=""),"Blank cell, reporting not mandatory",IF(OR(Table1a!U137=0,Table1a!U137="0"),"0 value","Value"))</f>
        <v>Value</v>
      </c>
      <c r="V199" s="139" t="str">
        <f>IF(OR(ISBLANK(Table1a!V137),Table1a!V137=""),"Blank cell, reporting not mandatory",IF(OR(Table1a!V137=0,Table1a!V137="0"),"0 value","Value"))</f>
        <v>Value</v>
      </c>
      <c r="W199" s="139" t="str">
        <f>IF(OR(ISBLANK(Table1a!W137),Table1a!W137=""),"Blank cell, reporting not mandatory",IF(OR(Table1a!W137=0,Table1a!W137="0"),"0 value","Value"))</f>
        <v>Value</v>
      </c>
      <c r="X199" s="139" t="str">
        <f>IF(OR(ISBLANK(Table1a!X137),Table1a!X137=""),"Blank cell, reporting not mandatory",IF(OR(Table1a!X137=0,Table1a!X137="0"),"0 value","Value"))</f>
        <v>Value</v>
      </c>
      <c r="Y199" s="139" t="str">
        <f>IF(OR(ISBLANK(Table1a!Y137),Table1a!Y137=""),"Blank cell, reporting not mandatory",IF(OR(Table1a!Y137=0,Table1a!Y137="0"),"0 value","Value"))</f>
        <v>Value</v>
      </c>
      <c r="Z199" s="105" t="str">
        <f>IF(OR(ISBLANK(Table1a!Z137),Table1a!Z137=""),"Blank cell, reporting not mandatory",IF(OR(Table1a!Z137=0,Table1a!Z137="0"),"0 value","Value"))</f>
        <v>Value</v>
      </c>
      <c r="AA199" s="139" t="str">
        <f>IF(OR(ISBLANK(Table1a!AA137),Table1a!AA137=""),"Blank cell, reporting not mandatory",IF(OR(Table1a!AA137=0,Table1a!AA137="0"),"0 value","Value"))</f>
        <v>Value</v>
      </c>
      <c r="AB199" s="139" t="str">
        <f>IF(OR(ISBLANK(Table1a!AB137),Table1a!AB137=""),"Blank cell, reporting not mandatory",IF(OR(Table1a!AB137=0,Table1a!AB137="0"),"0 value","Value"))</f>
        <v>Value</v>
      </c>
      <c r="AC199" s="139" t="str">
        <f>IF(OR(ISBLANK(Table1a!AC137),Table1a!AC137=""),"Blank cell, reporting not mandatory",IF(OR(Table1a!AC137=0,Table1a!AC137="0"),"0 value","Value"))</f>
        <v>Value</v>
      </c>
      <c r="AD199" s="139" t="str">
        <f>IF(OR(ISBLANK(Table1a!AD137),Table1a!AD137=""),"Blank cell, reporting not mandatory",IF(OR(Table1a!AD137=0,Table1a!AD137="0"),"0 value","Value"))</f>
        <v>Value</v>
      </c>
      <c r="AE199" s="105" t="str">
        <f>IF(OR(ISBLANK(Table1a!AE137),Table1a!AE137=""),"Blank cell, reporting not mandatory",IF(OR(Table1a!AE137=0,Table1a!AE137="0"),"0 value","Value"))</f>
        <v>Value</v>
      </c>
      <c r="AF199" s="139" t="str">
        <f>IF(OR(ISBLANK(Table1a!AF137),Table1a!AF137=""),"Blank cell, reporting not mandatory",IF(OR(Table1a!AF137=0,Table1a!AF137="0"),"0 value","Value"))</f>
        <v>Value</v>
      </c>
      <c r="AG199" s="139" t="str">
        <f>IF(OR(ISBLANK(Table1a!AG137),Table1a!AG137=""),"Blank cell, reporting not mandatory",IF(OR(Table1a!AG137=0,Table1a!AG137="0"),"0 value","Value"))</f>
        <v>Value</v>
      </c>
      <c r="AH199" s="139" t="str">
        <f>IF(OR(ISBLANK(Table1a!AH137),Table1a!AH137=""),"Blank cell, reporting not mandatory",IF(OR(Table1a!AH137=0,Table1a!AH137="0"),"0 value","Value"))</f>
        <v>Value</v>
      </c>
      <c r="AI199" s="139" t="str">
        <f>IF(OR(ISBLANK(Table1a!AI137),Table1a!AI137=""),"Blank cell, reporting not mandatory",IF(OR(Table1a!AI137=0,Table1a!AI137="0"),"0 value","Value"))</f>
        <v>Value</v>
      </c>
      <c r="AJ199" s="105" t="str">
        <f>IF(OR(ISBLANK(Table1a!AJ137),Table1a!AJ137=""),"Blank cell, reporting not mandatory",IF(OR(Table1a!AJ137=0,Table1a!AJ137="0"),"0 value","Value"))</f>
        <v>Value</v>
      </c>
      <c r="AK199" s="105" t="str">
        <f>IF(OR(ISBLANK(Table1a!AK137),Table1a!AK137=""),"Blank cell, reporting not mandatory",IF(OR(Table1a!AK137=0,Table1a!AK137="0"),"0 value","Value"))</f>
        <v>Value</v>
      </c>
      <c r="AL199" s="139" t="str">
        <f>IF(OR(ISBLANK(Table1a!AL137),Table1a!AL137=""),"Blank cell, reporting not mandatory",IF(OR(Table1a!AL137=0,Table1a!AL137="0"),"0 value","Value"))</f>
        <v>Blank cell, reporting not mandatory</v>
      </c>
      <c r="AM199" s="139" t="str">
        <f>IF(OR(ISBLANK(Table1a!AM137),Table1a!AM137=""),"Blank cell, reporting not mandatory",IF(OR(Table1a!AM137=0,Table1a!AM137="0"),"0 value","Value"))</f>
        <v>Blank cell, reporting not mandatory</v>
      </c>
      <c r="AN199" s="105" t="str">
        <f>IF(OR(ISBLANK(Table1a!AN137),Table1a!AN137=""),"Blank cell, reporting not mandatory",IF(OR(Table1a!AN137=0,Table1a!AN137="0"),"0 value","Value"))</f>
        <v>Blank cell, reporting not mandatory</v>
      </c>
      <c r="AO199" s="139" t="str">
        <f>IF(OR(ISBLANK(Table1a!AO137),Table1a!AO137=""),"Blank cell, reporting not mandatory",IF(OR(Table1a!AO137=0,Table1a!AO137="0"),"0 value","Value"))</f>
        <v>Blank cell, reporting not mandatory</v>
      </c>
      <c r="AP199" s="139" t="str">
        <f>IF(OR(ISBLANK(Table1a!AP137),Table1a!AP137=""),"Blank cell, reporting not mandatory",IF(OR(Table1a!AP137=0,Table1a!AP137="0"),"0 value","Value"))</f>
        <v>Blank cell, reporting not mandatory</v>
      </c>
      <c r="AQ199" s="139" t="str">
        <f>IF(OR(ISBLANK(Table1a!AQ137),Table1a!AQ137=""),"Blank cell, reporting not mandatory",IF(OR(Table1a!AQ137=0,Table1a!AQ137="0"),"0 value","Value"))</f>
        <v>Value</v>
      </c>
      <c r="AR199" s="139" t="str">
        <f>IF(OR(ISBLANK(Table1a!AR137),Table1a!AR137=""),"Blank cell, reporting not mandatory",IF(OR(Table1a!AR137=0,Table1a!AR137="0"),"0 value","Value"))</f>
        <v>Value</v>
      </c>
      <c r="AS199" s="105" t="str">
        <f>IF(OR(ISBLANK(Table1a!AS137),Table1a!AS137=""),"Blank cell, reporting not mandatory",IF(OR(Table1a!AS137=0,Table1a!AS137="0"),"0 value","Value"))</f>
        <v>Value</v>
      </c>
      <c r="AT199" s="104" t="str">
        <f>IF(OR(ISBLANK(Table1a!AT137),Table1a!AT137=""),"Blank cell, reporting not mandatory",IF(OR(Table1a!AT137=0,Table1a!AT137="0"),"0 value","Value"))</f>
        <v>Value</v>
      </c>
      <c r="AU199" s="104" t="str">
        <f>IF(OR(ISBLANK(Table1a!AU137),Table1a!AU137=""),"Blank cell, reporting not mandatory",IF(OR(Table1a!AU137=0,Table1a!AU137="0"),"0 value","Value"))</f>
        <v>Value</v>
      </c>
      <c r="AV199" s="104" t="str">
        <f>IF(OR(ISBLANK(Table1a!AV137),Table1a!AV137=""),"Blank cell, reporting not mandatory",IF(OR(Table1a!AV137=0,Table1a!AV137="0"),"0 value","Value"))</f>
        <v>Value</v>
      </c>
      <c r="AW199" s="104" t="str">
        <f>IF(OR(ISBLANK(Table1a!AW137),Table1a!AW137=""),"Blank cell, reporting not mandatory",IF(OR(Table1a!AW137=0,Table1a!AW137="0"),"0 value","Value"))</f>
        <v>Value</v>
      </c>
      <c r="AX199" s="105" t="str">
        <f>IF(OR(ISBLANK(Table1a!AX137),Table1a!AX137=""),"Blank cell, reporting not mandatory",IF(OR(Table1a!AX137=0,Table1a!AX137="0"),"0 value","Value"))</f>
        <v>Value</v>
      </c>
      <c r="AY199" s="104" t="str">
        <f>IF(OR(ISBLANK(Table1a!AY137),Table1a!AY137=""),"Blank cell, reporting not mandatory",IF(OR(Table1a!AY137=0,Table1a!AY137="0"),"0 value","Value"))</f>
        <v>Value</v>
      </c>
      <c r="AZ199" s="104" t="str">
        <f>IF(OR(ISBLANK(Table1a!AZ137),Table1a!AZ137=""),"Blank cell, reporting not mandatory",IF(OR(Table1a!AZ137=0,Table1a!AZ137="0"),"0 value","Value"))</f>
        <v>Value</v>
      </c>
      <c r="BA199" s="104" t="str">
        <f>IF(OR(ISBLANK(Table1a!BA137),Table1a!BA137=""),"Blank cell, reporting not mandatory",IF(OR(Table1a!BA137=0,Table1a!BA137="0"),"0 value","Value"))</f>
        <v>Value</v>
      </c>
      <c r="BB199" s="104" t="str">
        <f>IF(OR(ISBLANK(Table1a!BB137),Table1a!BB137=""),"Blank cell, reporting not mandatory",IF(OR(Table1a!BB137=0,Table1a!BB137="0"),"0 value","Value"))</f>
        <v>Value</v>
      </c>
      <c r="BC199" s="105" t="str">
        <f>IF(OR(ISBLANK(Table1a!BC137),Table1a!BC137=""),"Blank cell, reporting not mandatory",IF(OR(Table1a!BC137=0,Table1a!BC137="0"),"0 value","Value"))</f>
        <v>Value</v>
      </c>
      <c r="BD199" s="104" t="str">
        <f>IF(OR(ISBLANK(Table1a!BD137),Table1a!BD137=""),"Blank cell, reporting not mandatory",IF(OR(Table1a!BD137=0,Table1a!BD137="0"),"0 value","Value"))</f>
        <v>Value</v>
      </c>
      <c r="BE199" s="104" t="str">
        <f>IF(OR(ISBLANK(Table1a!BE137),Table1a!BE137=""),"Blank cell, reporting not mandatory",IF(OR(Table1a!BE137=0,Table1a!BE137="0"),"0 value","Value"))</f>
        <v>Value</v>
      </c>
      <c r="BF199" s="104" t="str">
        <f>IF(OR(ISBLANK(Table1a!BF137),Table1a!BF137=""),"Blank cell, reporting not mandatory",IF(OR(Table1a!BF137=0,Table1a!BF137="0"),"0 value","Value"))</f>
        <v>Value</v>
      </c>
      <c r="BG199" s="104" t="str">
        <f>IF(OR(ISBLANK(Table1a!BG137),Table1a!BG137=""),"Blank cell, reporting not mandatory",IF(OR(Table1a!BG137=0,Table1a!BG137="0"),"0 value","Value"))</f>
        <v>Value</v>
      </c>
      <c r="BH199" s="105" t="str">
        <f>IF(OR(ISBLANK(Table1a!BH137),Table1a!BH137=""),"Blank cell, reporting not mandatory",IF(OR(Table1a!BH137=0,Table1a!BH137="0"),"0 value","Value"))</f>
        <v>Value</v>
      </c>
      <c r="BI199" s="104" t="str">
        <f>IF(OR(ISBLANK(Table1a!BI137),Table1a!BI137=""),"Blank cell, reporting not mandatory",IF(OR(Table1a!BI137=0,Table1a!BI137="0"),"0 value","Value"))</f>
        <v>Value</v>
      </c>
      <c r="BJ199" s="104" t="str">
        <f>IF(OR(ISBLANK(Table1a!BJ137),Table1a!BJ137=""),"Blank cell, reporting not mandatory",IF(OR(Table1a!BJ137=0,Table1a!BJ137="0"),"0 value","Value"))</f>
        <v>Value</v>
      </c>
      <c r="BK199" s="104" t="str">
        <f>IF(OR(ISBLANK(Table1a!BK137),Table1a!BK137=""),"Blank cell, reporting not mandatory",IF(OR(Table1a!BK137=0,Table1a!BK137="0"),"0 value","Value"))</f>
        <v>Value</v>
      </c>
      <c r="BL199" s="104" t="str">
        <f>IF(OR(ISBLANK(Table1a!BL137),Table1a!BL137=""),"Blank cell, reporting not mandatory",IF(OR(Table1a!BL137=0,Table1a!BL137="0"),"0 value","Value"))</f>
        <v>Value</v>
      </c>
      <c r="BM199" s="105" t="str">
        <f>IF(OR(ISBLANK(Table1a!BM137),Table1a!BM137=""),"Blank cell, reporting not mandatory",IF(OR(Table1a!BM137=0,Table1a!BM137="0"),"0 value","Value"))</f>
        <v>Value</v>
      </c>
      <c r="BN199" s="104" t="str">
        <f>IF(OR(ISBLANK(Table1a!BN137),Table1a!BN137=""),"Blank cell, reporting not mandatory",IF(OR(Table1a!BN137=0,Table1a!BN137="0"),"0 value","Value"))</f>
        <v>Value</v>
      </c>
      <c r="BO199" s="104" t="str">
        <f>IF(OR(ISBLANK(Table1a!BO137),Table1a!BO137=""),"Blank cell, reporting not mandatory",IF(OR(Table1a!BO137=0,Table1a!BO137="0"),"0 value","Value"))</f>
        <v>Value</v>
      </c>
      <c r="BP199" s="104" t="str">
        <f>IF(OR(ISBLANK(Table1a!BP137),Table1a!BP137=""),"Blank cell, reporting not mandatory",IF(OR(Table1a!BP137=0,Table1a!BP137="0"),"0 value","Value"))</f>
        <v>Value</v>
      </c>
      <c r="BQ199" s="104" t="str">
        <f>IF(OR(ISBLANK(Table1a!BQ137),Table1a!BQ137=""),"Blank cell, reporting not mandatory",IF(OR(Table1a!BQ137=0,Table1a!BQ137="0"),"0 value","Value"))</f>
        <v>Value</v>
      </c>
      <c r="BR199" s="105" t="str">
        <f>IF(OR(ISBLANK(Table1a!BR137),Table1a!BR137=""),"Blank cell, reporting not mandatory",IF(OR(Table1a!BR137=0,Table1a!BR137="0"),"0 value","Value"))</f>
        <v>Value</v>
      </c>
      <c r="BS199" s="105" t="str">
        <f>IF(OR(ISBLANK(Table1a!BS137),Table1a!BS137=""),"Blank cell, reporting not mandatory",IF(OR(Table1a!BS137=0,Table1a!BS137="0"),"0 value","Value"))</f>
        <v>Value</v>
      </c>
      <c r="BT199" s="104" t="str">
        <f>IF(OR(ISBLANK(Table1a!BT137),Table1a!BT137=""),"Blank cell, reporting not mandatory",IF(OR(Table1a!BT137=0,Table1a!BT137="0"),"0 value","Value"))</f>
        <v>Blank cell, reporting not mandatory</v>
      </c>
      <c r="BU199" s="104" t="str">
        <f>IF(OR(ISBLANK(Table1a!BU137),Table1a!BU137=""),"Blank cell, reporting not mandatory",IF(OR(Table1a!BU137=0,Table1a!BU137="0"),"0 value","Value"))</f>
        <v>Blank cell, reporting not mandatory</v>
      </c>
      <c r="BV199" s="105" t="str">
        <f>IF(OR(ISBLANK(Table1a!BV137),Table1a!BV137=""),"Blank cell, reporting not mandatory",IF(OR(Table1a!BV137=0,Table1a!BV137="0"),"0 value","Value"))</f>
        <v>Blank cell, reporting not mandatory</v>
      </c>
      <c r="BW199" s="104" t="str">
        <f>IF(OR(ISBLANK(Table1a!BW137),Table1a!BW137=""),"Blank cell, reporting not mandatory",IF(OR(Table1a!BW137=0,Table1a!BW137="0"),"0 value","Value"))</f>
        <v>Blank cell, reporting not mandatory</v>
      </c>
      <c r="BX199" s="104" t="str">
        <f>IF(OR(ISBLANK(Table1a!BX137),Table1a!BX137=""),"Blank cell, reporting not mandatory",IF(OR(Table1a!BX137=0,Table1a!BX137="0"),"0 value","Value"))</f>
        <v>Blank cell, reporting not mandatory</v>
      </c>
      <c r="BY199" s="104" t="str">
        <f>IF(OR(ISBLANK(Table1a!BY137),Table1a!BY137=""),"Blank cell, reporting not mandatory",IF(OR(Table1a!BY137=0,Table1a!BY137="0"),"0 value","Value"))</f>
        <v>Value</v>
      </c>
      <c r="BZ199" s="104" t="str">
        <f>IF(OR(ISBLANK(Table1a!BZ137),Table1a!BZ137=""),"Blank cell, reporting not mandatory",IF(OR(Table1a!BZ137=0,Table1a!BZ137="0"),"0 value","Value"))</f>
        <v>Value</v>
      </c>
      <c r="CA199" s="105" t="str">
        <f>IF(OR(ISBLANK(Table1a!CA137),Table1a!CA137=""),"Blank cell, reporting not mandatory",IF(OR(Table1a!CA137=0,Table1a!CA137="0"),"0 value","Value"))</f>
        <v>Value</v>
      </c>
      <c r="CB199" s="104" t="str">
        <f>IF(OR(ISBLANK(Table1a!CB137),Table1a!CB137=""),"Blank cell, reporting not mandatory",IF(OR(Table1a!CB137=0,Table1a!CB137="0"),"0 value","Value"))</f>
        <v>Value</v>
      </c>
      <c r="CC199" s="104" t="str">
        <f>IF(OR(ISBLANK(Table1a!CC137),Table1a!CC137=""),"Blank cell, reporting not mandatory",IF(OR(Table1a!CC137=0,Table1a!CC137="0"),"0 value","Value"))</f>
        <v>Value</v>
      </c>
      <c r="CD199" s="104" t="str">
        <f>IF(OR(ISBLANK(Table1a!CD137),Table1a!CD137=""),"Blank cell, reporting not mandatory",IF(OR(Table1a!CD137=0,Table1a!CD137="0"),"0 value","Value"))</f>
        <v>Value</v>
      </c>
      <c r="CE199" s="104" t="str">
        <f>IF(OR(ISBLANK(Table1a!CE137),Table1a!CE137=""),"Blank cell, reporting not mandatory",IF(OR(Table1a!CE137=0,Table1a!CE137="0"),"0 value","Value"))</f>
        <v>Value</v>
      </c>
      <c r="CF199" s="105" t="str">
        <f>IF(OR(ISBLANK(Table1a!CF137),Table1a!CF137=""),"Blank cell, reporting not mandatory",IF(OR(Table1a!CF137=0,Table1a!CF137="0"),"0 value","Value"))</f>
        <v>Value</v>
      </c>
      <c r="CG199" s="104" t="str">
        <f>IF(OR(ISBLANK(Table1a!CG137),Table1a!CG137=""),"Blank cell, reporting not mandatory",IF(OR(Table1a!CG137=0,Table1a!CG137="0"),"0 value","Value"))</f>
        <v>Value</v>
      </c>
      <c r="CH199" s="104" t="str">
        <f>IF(OR(ISBLANK(Table1a!CH137),Table1a!CH137=""),"Blank cell, reporting not mandatory",IF(OR(Table1a!CH137=0,Table1a!CH137="0"),"0 value","Value"))</f>
        <v>Value</v>
      </c>
      <c r="CI199" s="104" t="str">
        <f>IF(OR(ISBLANK(Table1a!CI137),Table1a!CI137=""),"Blank cell, reporting not mandatory",IF(OR(Table1a!CI137=0,Table1a!CI137="0"),"0 value","Value"))</f>
        <v>Value</v>
      </c>
      <c r="CJ199" s="104" t="str">
        <f>IF(OR(ISBLANK(Table1a!CJ137),Table1a!CJ137=""),"Blank cell, reporting not mandatory",IF(OR(Table1a!CJ137=0,Table1a!CJ137="0"),"0 value","Value"))</f>
        <v>Value</v>
      </c>
      <c r="CK199" s="105" t="str">
        <f>IF(OR(ISBLANK(Table1a!CK137),Table1a!CK137=""),"Blank cell, reporting not mandatory",IF(OR(Table1a!CK137=0,Table1a!CK137="0"),"0 value","Value"))</f>
        <v>Value</v>
      </c>
      <c r="CL199" s="104" t="str">
        <f>IF(OR(ISBLANK(Table1a!CL137),Table1a!CL137=""),"Blank cell, reporting not mandatory",IF(OR(Table1a!CL137=0,Table1a!CL137="0"),"0 value","Value"))</f>
        <v>Value</v>
      </c>
      <c r="CM199" s="104" t="str">
        <f>IF(OR(ISBLANK(Table1a!CM137),Table1a!CM137=""),"Blank cell, reporting not mandatory",IF(OR(Table1a!CM137=0,Table1a!CM137="0"),"0 value","Value"))</f>
        <v>Value</v>
      </c>
      <c r="CN199" s="104" t="str">
        <f>IF(OR(ISBLANK(Table1a!CN137),Table1a!CN137=""),"Blank cell, reporting not mandatory",IF(OR(Table1a!CN137=0,Table1a!CN137="0"),"0 value","Value"))</f>
        <v>Value</v>
      </c>
      <c r="CO199" s="104" t="str">
        <f>IF(OR(ISBLANK(Table1a!CO137),Table1a!CO137=""),"Blank cell, reporting not mandatory",IF(OR(Table1a!CO137=0,Table1a!CO137="0"),"0 value","Value"))</f>
        <v>Value</v>
      </c>
      <c r="CP199" s="105" t="str">
        <f>IF(OR(ISBLANK(Table1a!CP137),Table1a!CP137=""),"Blank cell, reporting not mandatory",IF(OR(Table1a!CP137=0,Table1a!CP137="0"),"0 value","Value"))</f>
        <v>Value</v>
      </c>
      <c r="CQ199" s="104" t="str">
        <f>IF(OR(ISBLANK(Table1a!CQ137),Table1a!CQ137=""),"Blank cell, reporting not mandatory",IF(OR(Table1a!CQ137=0,Table1a!CQ137="0"),"0 value","Value"))</f>
        <v>Value</v>
      </c>
      <c r="CR199" s="104" t="str">
        <f>IF(OR(ISBLANK(Table1a!CR137),Table1a!CR137=""),"Blank cell, reporting not mandatory",IF(OR(Table1a!CR137=0,Table1a!CR137="0"),"0 value","Value"))</f>
        <v>Value</v>
      </c>
      <c r="CS199" s="104" t="str">
        <f>IF(OR(ISBLANK(Table1a!CS137),Table1a!CS137=""),"Blank cell, reporting not mandatory",IF(OR(Table1a!CS137=0,Table1a!CS137="0"),"0 value","Value"))</f>
        <v>Value</v>
      </c>
      <c r="CT199" s="104" t="str">
        <f>IF(OR(ISBLANK(Table1a!CT137),Table1a!CT137=""),"Blank cell, reporting not mandatory",IF(OR(Table1a!CT137=0,Table1a!CT137="0"),"0 value","Value"))</f>
        <v>Value</v>
      </c>
      <c r="CU199" s="105" t="str">
        <f>IF(OR(ISBLANK(Table1a!CU137),Table1a!CU137=""),"Blank cell, reporting not mandatory",IF(OR(Table1a!CU137=0,Table1a!CU137="0"),"0 value","Value"))</f>
        <v>Value</v>
      </c>
      <c r="CV199" s="104" t="str">
        <f>IF(OR(ISBLANK(Table1a!CV137),Table1a!CV137=""),"Blank cell, reporting not mandatory",IF(OR(Table1a!CV137=0,Table1a!CV137="0"),"0 value","Value"))</f>
        <v>Value</v>
      </c>
      <c r="CW199" s="104" t="str">
        <f>IF(OR(ISBLANK(Table1a!CW137),Table1a!CW137=""),"Blank cell, reporting not mandatory",IF(OR(Table1a!CW137=0,Table1a!CW137="0"),"0 value","Value"))</f>
        <v>Value</v>
      </c>
      <c r="CX199" s="104" t="str">
        <f>IF(OR(ISBLANK(Table1a!CX137),Table1a!CX137=""),"Blank cell, reporting not mandatory",IF(OR(Table1a!CX137=0,Table1a!CX137="0"),"0 value","Value"))</f>
        <v>Value</v>
      </c>
      <c r="CY199" s="104" t="str">
        <f>IF(OR(ISBLANK(Table1a!CY137),Table1a!CY137=""),"Blank cell, reporting not mandatory",IF(OR(Table1a!CY137=0,Table1a!CY137="0"),"0 value","Value"))</f>
        <v>Value</v>
      </c>
      <c r="CZ199" s="105" t="str">
        <f>IF(OR(ISBLANK(Table1a!CZ137),Table1a!CZ137=""),"Blank cell, reporting not mandatory",IF(OR(Table1a!CZ137=0,Table1a!CZ137="0"),"0 value","Value"))</f>
        <v>0 value</v>
      </c>
      <c r="DA199" s="132"/>
      <c r="DB199" s="132"/>
      <c r="DC199" s="133"/>
      <c r="DD199" s="132"/>
      <c r="DE199" s="133"/>
      <c r="DF199" s="133"/>
      <c r="DG199" s="133"/>
      <c r="DH199" s="133"/>
      <c r="DI199" s="132"/>
      <c r="DJ199" s="133"/>
      <c r="DK199" s="133"/>
      <c r="DL199" s="133"/>
      <c r="DM199" s="133"/>
      <c r="DN199" s="132"/>
      <c r="DO199" s="133"/>
      <c r="DP199" s="133"/>
      <c r="DQ199" s="133"/>
      <c r="DR199" s="133"/>
      <c r="DS199" s="132"/>
      <c r="DT199" s="133"/>
      <c r="DU199" s="133"/>
      <c r="DV199" s="133"/>
      <c r="DW199" s="133"/>
      <c r="DX199" s="132"/>
      <c r="DY199" s="133"/>
      <c r="DZ199" s="133"/>
      <c r="EA199" s="133"/>
      <c r="EB199" s="133"/>
      <c r="EC199" s="132"/>
      <c r="ED199" s="133"/>
      <c r="EE199" s="133"/>
      <c r="EF199" s="133"/>
      <c r="EG199" s="133"/>
      <c r="EH199" s="132"/>
      <c r="EI199" s="132"/>
      <c r="EJ199" s="133"/>
      <c r="EK199" s="133"/>
      <c r="EL199" s="132"/>
      <c r="EM199" s="133"/>
      <c r="EN199" s="133"/>
      <c r="EO199" s="133"/>
      <c r="EP199" s="133"/>
      <c r="EQ199" s="132"/>
      <c r="ER199" s="133"/>
      <c r="ES199" s="133"/>
      <c r="ET199" s="133"/>
      <c r="EU199" s="133"/>
      <c r="EV199" s="132"/>
      <c r="EW199" s="133"/>
      <c r="EX199" s="133"/>
      <c r="EY199" s="133"/>
      <c r="EZ199" s="133"/>
      <c r="FA199" s="132"/>
      <c r="FB199" s="133"/>
      <c r="FC199" s="133"/>
      <c r="FD199" s="133"/>
      <c r="FE199" s="133"/>
      <c r="FF199" s="132"/>
      <c r="FG199" s="133"/>
      <c r="FH199" s="133"/>
      <c r="FI199" s="133"/>
      <c r="FJ199" s="133"/>
      <c r="FK199" s="132"/>
      <c r="FL199" s="133"/>
      <c r="FM199" s="133"/>
      <c r="FN199" s="133"/>
      <c r="FO199" s="133"/>
      <c r="FP199" s="132"/>
      <c r="FQ199" s="132"/>
      <c r="FR199" s="133"/>
      <c r="FS199" s="133"/>
      <c r="FT199" s="132"/>
      <c r="FU199" s="133"/>
      <c r="FV199" s="133"/>
      <c r="FW199" s="133"/>
      <c r="FX199" s="133"/>
      <c r="FY199" s="132"/>
      <c r="FZ199" s="133"/>
      <c r="GA199" s="133"/>
      <c r="GB199" s="133"/>
      <c r="GC199" s="133"/>
      <c r="GD199" s="132"/>
      <c r="GE199" s="133"/>
      <c r="GF199" s="133"/>
      <c r="GG199" s="133"/>
      <c r="GH199" s="133"/>
      <c r="GI199" s="132"/>
      <c r="GJ199" s="133"/>
      <c r="GK199" s="133"/>
      <c r="GL199" s="133"/>
      <c r="GM199" s="133"/>
      <c r="GN199" s="132"/>
      <c r="GO199" s="133"/>
      <c r="GP199" s="133"/>
      <c r="GQ199" s="133"/>
      <c r="GR199" s="133"/>
      <c r="GS199" s="132"/>
      <c r="GT199" s="133"/>
      <c r="GU199" s="133"/>
      <c r="GV199" s="133"/>
      <c r="GW199" s="133"/>
      <c r="GX199" s="132"/>
      <c r="GY199" s="132"/>
      <c r="GZ199" s="133"/>
      <c r="HA199" s="133"/>
      <c r="HB199" s="132"/>
      <c r="HC199" s="133"/>
      <c r="HD199" s="133"/>
      <c r="HE199" s="133"/>
      <c r="HF199" s="133"/>
      <c r="HG199" s="132"/>
      <c r="HH199" s="133"/>
      <c r="HI199" s="133"/>
      <c r="HJ199" s="133"/>
      <c r="HK199" s="133"/>
      <c r="HL199" s="132"/>
      <c r="HM199" s="133"/>
      <c r="HN199" s="133"/>
      <c r="HO199" s="133"/>
      <c r="HP199" s="133"/>
      <c r="HQ199" s="132"/>
      <c r="HR199" s="133"/>
      <c r="HS199" s="133"/>
      <c r="HT199" s="133"/>
      <c r="HU199" s="133"/>
      <c r="HV199" s="132"/>
      <c r="HW199" s="133"/>
      <c r="HX199" s="133"/>
      <c r="HY199" s="133"/>
      <c r="HZ199" s="133"/>
      <c r="IA199" s="132"/>
      <c r="IB199" s="133"/>
      <c r="IC199" s="133"/>
      <c r="ID199" s="133"/>
      <c r="IE199" s="133"/>
      <c r="IF199" s="132"/>
      <c r="IG199" s="132"/>
      <c r="IH199" s="133"/>
      <c r="II199" s="133"/>
      <c r="IJ199" s="132"/>
      <c r="IK199" s="133"/>
      <c r="IL199" s="133"/>
      <c r="IM199" s="133"/>
      <c r="IN199" s="133"/>
      <c r="IO199" s="132"/>
      <c r="IP199" s="133"/>
      <c r="IQ199" s="133"/>
      <c r="IR199" s="133"/>
      <c r="IS199" s="133"/>
      <c r="IT199" s="132"/>
      <c r="IU199" s="133"/>
      <c r="IV199" s="133"/>
      <c r="IW199" s="133"/>
      <c r="IX199" s="133"/>
      <c r="IY199" s="132"/>
      <c r="IZ199" s="133"/>
      <c r="JA199" s="133"/>
      <c r="JB199" s="133"/>
      <c r="JC199" s="133"/>
      <c r="JD199" s="132"/>
      <c r="JE199" s="133"/>
      <c r="JF199" s="133"/>
      <c r="JG199" s="133"/>
      <c r="JH199" s="133"/>
      <c r="JI199" s="132"/>
      <c r="JJ199" s="133"/>
      <c r="JK199" s="133"/>
      <c r="JL199" s="133"/>
      <c r="JM199" s="133"/>
      <c r="JN199" s="132"/>
      <c r="JO199" s="86" t="str">
        <f>IF(OR(ISBLANK(Table1a!JO137),Table1a!JO137=""),"Blank cell, reporting not mandatory",IF(OR(Table1a!JO137=0,Table1a!JO137="0"),"0 value","Value"))</f>
        <v>Value</v>
      </c>
      <c r="JP199" s="104" t="str">
        <f>IF(OR(ISBLANK(Table1a!JP137),Table1a!JP137=""),"Blank cell, reporting not mandatory",IF(OR(Table1a!JP137=0,Table1a!JP137="0"),"0 value","Value"))</f>
        <v>Blank cell, reporting not mandatory</v>
      </c>
      <c r="JQ199" s="104" t="str">
        <f>IF(OR(ISBLANK(Table1a!JQ137),Table1a!JQ137=""),"Blank cell, reporting not mandatory",IF(OR(Table1a!JQ137=0,Table1a!JQ137="0"),"0 value","Value"))</f>
        <v>Blank cell, reporting not mandatory</v>
      </c>
      <c r="JR199" s="86" t="str">
        <f>IF(OR(ISBLANK(Table1a!JR137),Table1a!JR137=""),"Blank cell, reporting not mandatory",IF(OR(Table1a!JR137=0,Table1a!JR137="0"),"0 value","Value"))</f>
        <v>Blank cell, reporting not mandatory</v>
      </c>
      <c r="JS199" s="104" t="str">
        <f>IF(OR(ISBLANK(Table1a!JS137),Table1a!JS137=""),"Blank cell, reporting not mandatory",IF(OR(Table1a!JS137=0,Table1a!JS137="0"),"0 value","Value"))</f>
        <v>Blank cell, reporting not mandatory</v>
      </c>
      <c r="JT199" s="104" t="str">
        <f>IF(OR(ISBLANK(Table1a!JT137),Table1a!JT137=""),"Blank cell, reporting not mandatory",IF(OR(Table1a!JT137=0,Table1a!JT137="0"),"0 value","Value"))</f>
        <v>Blank cell, reporting not mandatory</v>
      </c>
      <c r="JU199" s="104" t="str">
        <f>IF(OR(ISBLANK(Table1a!JU137),Table1a!JU137=""),"Blank cell, reporting not mandatory",IF(OR(Table1a!JU137=0,Table1a!JU137="0"),"0 value","Value"))</f>
        <v>Value</v>
      </c>
      <c r="JV199" s="104" t="str">
        <f>IF(OR(ISBLANK(Table1a!JV137),Table1a!JV137=""),"Blank cell, reporting not mandatory",IF(OR(Table1a!JV137=0,Table1a!JV137="0"),"0 value","Value"))</f>
        <v>Value</v>
      </c>
      <c r="JW199" s="86" t="str">
        <f>IF(OR(ISBLANK(Table1a!JW137),Table1a!JW137=""),"Blank cell, reporting not mandatory",IF(OR(Table1a!JW137=0,Table1a!JW137="0"),"0 value","Value"))</f>
        <v>Value</v>
      </c>
      <c r="JX199" s="104" t="str">
        <f>IF(OR(ISBLANK(Table1a!JX137),Table1a!JX137=""),"Blank cell, reporting not mandatory",IF(OR(Table1a!JX137=0,Table1a!JX137="0"),"0 value","Value"))</f>
        <v>Value</v>
      </c>
      <c r="JY199" s="104" t="str">
        <f>IF(OR(ISBLANK(Table1a!JY137),Table1a!JY137=""),"Blank cell, reporting not mandatory",IF(OR(Table1a!JY137=0,Table1a!JY137="0"),"0 value","Value"))</f>
        <v>Value</v>
      </c>
      <c r="JZ199" s="104" t="str">
        <f>IF(OR(ISBLANK(Table1a!JZ137),Table1a!JZ137=""),"Blank cell, reporting not mandatory",IF(OR(Table1a!JZ137=0,Table1a!JZ137="0"),"0 value","Value"))</f>
        <v>Value</v>
      </c>
      <c r="KA199" s="104" t="str">
        <f>IF(OR(ISBLANK(Table1a!KA137),Table1a!KA137=""),"Blank cell, reporting not mandatory",IF(OR(Table1a!KA137=0,Table1a!KA137="0"),"0 value","Value"))</f>
        <v>Value</v>
      </c>
      <c r="KB199" s="86" t="str">
        <f>IF(OR(ISBLANK(Table1a!KB137),Table1a!KB137=""),"Blank cell, reporting not mandatory",IF(OR(Table1a!KB137=0,Table1a!KB137="0"),"0 value","Value"))</f>
        <v>Value</v>
      </c>
      <c r="KC199" s="104" t="str">
        <f>IF(OR(ISBLANK(Table1a!KC137),Table1a!KC137=""),"Blank cell, reporting not mandatory",IF(OR(Table1a!KC137=0,Table1a!KC137="0"),"0 value","Value"))</f>
        <v>Value</v>
      </c>
      <c r="KD199" s="104" t="str">
        <f>IF(OR(ISBLANK(Table1a!KD137),Table1a!KD137=""),"Blank cell, reporting not mandatory",IF(OR(Table1a!KD137=0,Table1a!KD137="0"),"0 value","Value"))</f>
        <v>Value</v>
      </c>
      <c r="KE199" s="104" t="str">
        <f>IF(OR(ISBLANK(Table1a!KE137),Table1a!KE137=""),"Blank cell, reporting not mandatory",IF(OR(Table1a!KE137=0,Table1a!KE137="0"),"0 value","Value"))</f>
        <v>Value</v>
      </c>
      <c r="KF199" s="104" t="str">
        <f>IF(OR(ISBLANK(Table1a!KF137),Table1a!KF137=""),"Blank cell, reporting not mandatory",IF(OR(Table1a!KF137=0,Table1a!KF137="0"),"0 value","Value"))</f>
        <v>Value</v>
      </c>
      <c r="KG199" s="86" t="str">
        <f>IF(OR(ISBLANK(Table1a!KG137),Table1a!KG137=""),"Blank cell, reporting not mandatory",IF(OR(Table1a!KG137=0,Table1a!KG137="0"),"0 value","Value"))</f>
        <v>Value</v>
      </c>
      <c r="KH199" s="104" t="str">
        <f>IF(OR(ISBLANK(Table1a!KH137),Table1a!KH137=""),"Blank cell, reporting not mandatory",IF(OR(Table1a!KH137=0,Table1a!KH137="0"),"0 value","Value"))</f>
        <v>Value</v>
      </c>
      <c r="KI199" s="104" t="str">
        <f>IF(OR(ISBLANK(Table1a!KI137),Table1a!KI137=""),"Blank cell, reporting not mandatory",IF(OR(Table1a!KI137=0,Table1a!KI137="0"),"0 value","Value"))</f>
        <v>Value</v>
      </c>
      <c r="KJ199" s="104" t="str">
        <f>IF(OR(ISBLANK(Table1a!KJ137),Table1a!KJ137=""),"Blank cell, reporting not mandatory",IF(OR(Table1a!KJ137=0,Table1a!KJ137="0"),"0 value","Value"))</f>
        <v>Value</v>
      </c>
      <c r="KK199" s="104" t="str">
        <f>IF(OR(ISBLANK(Table1a!KK137),Table1a!KK137=""),"Blank cell, reporting not mandatory",IF(OR(Table1a!KK137=0,Table1a!KK137="0"),"0 value","Value"))</f>
        <v>Value</v>
      </c>
      <c r="KL199" s="86" t="str">
        <f>IF(OR(ISBLANK(Table1a!KL137),Table1a!KL137=""),"Blank cell, reporting not mandatory",IF(OR(Table1a!KL137=0,Table1a!KL137="0"),"0 value","Value"))</f>
        <v>Value</v>
      </c>
      <c r="KM199" s="104" t="str">
        <f>IF(OR(ISBLANK(Table1a!KM137),Table1a!KM137=""),"Blank cell, reporting not mandatory",IF(OR(Table1a!KM137=0,Table1a!KM137="0"),"0 value","Value"))</f>
        <v>Value</v>
      </c>
      <c r="KN199" s="104" t="str">
        <f>IF(OR(ISBLANK(Table1a!KN137),Table1a!KN137=""),"Blank cell, reporting not mandatory",IF(OR(Table1a!KN137=0,Table1a!KN137="0"),"0 value","Value"))</f>
        <v>Value</v>
      </c>
      <c r="KO199" s="104" t="str">
        <f>IF(OR(ISBLANK(Table1a!KO137),Table1a!KO137=""),"Blank cell, reporting not mandatory",IF(OR(Table1a!KO137=0,Table1a!KO137="0"),"0 value","Value"))</f>
        <v>Value</v>
      </c>
      <c r="KP199" s="104" t="str">
        <f>IF(OR(ISBLANK(Table1a!KP137),Table1a!KP137=""),"Blank cell, reporting not mandatory",IF(OR(Table1a!KP137=0,Table1a!KP137="0"),"0 value","Value"))</f>
        <v>Value</v>
      </c>
      <c r="KQ199" s="86" t="str">
        <f>IF(OR(ISBLANK(Table1a!KQ137),Table1a!KQ137=""),"Blank cell, reporting not mandatory",IF(OR(Table1a!KQ137=0,Table1a!KQ137="0"),"0 value","Value"))</f>
        <v>Value</v>
      </c>
      <c r="KR199" s="104" t="str">
        <f>IF(OR(ISBLANK(Table1a!KR137),Table1a!KR137=""),"Blank cell, reporting not mandatory",IF(OR(Table1a!KR137=0,Table1a!KR137="0"),"0 value","Value"))</f>
        <v>Value</v>
      </c>
      <c r="KS199" s="104" t="str">
        <f>IF(OR(ISBLANK(Table1a!KS137),Table1a!KS137=""),"Blank cell, reporting not mandatory",IF(OR(Table1a!KS137=0,Table1a!KS137="0"),"0 value","Value"))</f>
        <v>Value</v>
      </c>
      <c r="KT199" s="104" t="str">
        <f>IF(OR(ISBLANK(Table1a!KT137),Table1a!KT137=""),"Blank cell, reporting not mandatory",IF(OR(Table1a!KT137=0,Table1a!KT137="0"),"0 value","Value"))</f>
        <v>Value</v>
      </c>
      <c r="KU199" s="104" t="str">
        <f>IF(OR(ISBLANK(Table1a!KU137),Table1a!KU137=""),"Blank cell, reporting not mandatory",IF(OR(Table1a!KU137=0,Table1a!KU137="0"),"0 value","Value"))</f>
        <v>Value</v>
      </c>
      <c r="KV199" s="86" t="str">
        <f>IF(OR(ISBLANK(Table1a!KV137),Table1a!KV137=""),"Blank cell, reporting not mandatory",IF(OR(Table1a!KV137=0,Table1a!KV137="0"),"0 value","Value"))</f>
        <v>Value</v>
      </c>
      <c r="KW199" s="132"/>
      <c r="KX199" s="133"/>
      <c r="KY199" s="133"/>
      <c r="KZ199" s="132"/>
      <c r="LA199" s="133"/>
      <c r="LB199" s="133"/>
      <c r="LC199" s="133"/>
      <c r="LD199" s="133"/>
      <c r="LE199" s="132"/>
      <c r="LF199" s="133"/>
      <c r="LG199" s="133"/>
      <c r="LH199" s="133"/>
      <c r="LI199" s="133"/>
      <c r="LJ199" s="132"/>
      <c r="LK199" s="133"/>
      <c r="LL199" s="133"/>
      <c r="LM199" s="133"/>
      <c r="LN199" s="133"/>
      <c r="LO199" s="132"/>
      <c r="LP199" s="133"/>
      <c r="LQ199" s="133"/>
      <c r="LR199" s="133"/>
      <c r="LS199" s="133"/>
      <c r="LT199" s="132"/>
      <c r="LU199" s="133"/>
      <c r="LV199" s="133"/>
      <c r="LW199" s="133"/>
      <c r="LX199" s="133"/>
      <c r="LY199" s="132"/>
      <c r="LZ199" s="133"/>
      <c r="MA199" s="133"/>
      <c r="MB199" s="133"/>
      <c r="MC199" s="133"/>
      <c r="MD199" s="132"/>
      <c r="ME199" s="132"/>
      <c r="MF199" s="133"/>
      <c r="MG199" s="133"/>
      <c r="MH199" s="132"/>
      <c r="MI199" s="133"/>
      <c r="MJ199" s="133"/>
      <c r="MK199" s="133"/>
      <c r="ML199" s="133"/>
      <c r="MM199" s="132"/>
      <c r="MN199" s="133"/>
      <c r="MO199" s="133"/>
      <c r="MP199" s="133"/>
      <c r="MQ199" s="133"/>
      <c r="MR199" s="132"/>
      <c r="MS199" s="133"/>
      <c r="MT199" s="133"/>
      <c r="MU199" s="133"/>
      <c r="MV199" s="133"/>
      <c r="MW199" s="132"/>
      <c r="MX199" s="133"/>
      <c r="MY199" s="133"/>
      <c r="MZ199" s="133"/>
      <c r="NA199" s="133"/>
      <c r="NB199" s="132"/>
      <c r="NC199" s="133"/>
      <c r="ND199" s="133"/>
      <c r="NE199" s="133"/>
      <c r="NF199" s="133"/>
      <c r="NG199" s="132"/>
      <c r="NH199" s="133"/>
      <c r="NI199" s="133"/>
      <c r="NJ199" s="133"/>
      <c r="NK199" s="133"/>
      <c r="NL199" s="132"/>
    </row>
    <row r="200" spans="1:376" outlineLevel="1">
      <c r="A200" s="38" t="s">
        <v>333</v>
      </c>
      <c r="B200" s="36" t="s">
        <v>7</v>
      </c>
      <c r="C200" s="105" t="str">
        <f>IF(OR(ISBLANK(Table1a!C138),Table1a!C138=""),"Blank cell, reporting not mandatory",IF(OR(Table1a!C138=0,Table1a!C138="0"),"0 value","Value"))</f>
        <v>Value</v>
      </c>
      <c r="D200" s="139" t="str">
        <f>IF(OR(ISBLANK(Table1a!D138),Table1a!D138=""),"Blank cell, reporting not mandatory",IF(OR(Table1a!D138=0,Table1a!D138="0"),"0 value","Value"))</f>
        <v>Blank cell, reporting not mandatory</v>
      </c>
      <c r="E200" s="139" t="str">
        <f>IF(OR(ISBLANK(Table1a!E138),Table1a!E138=""),"Blank cell, reporting not mandatory",IF(OR(Table1a!E138=0,Table1a!E138="0"),"0 value","Value"))</f>
        <v>Blank cell, reporting not mandatory</v>
      </c>
      <c r="F200" s="105" t="str">
        <f>IF(OR(ISBLANK(Table1a!F138),Table1a!F138=""),"Blank cell, reporting not mandatory",IF(OR(Table1a!F138=0,Table1a!F138="0"),"0 value","Value"))</f>
        <v>Blank cell, reporting not mandatory</v>
      </c>
      <c r="G200" s="139" t="str">
        <f>IF(OR(ISBLANK(Table1a!G138),Table1a!G138=""),"Blank cell, reporting not mandatory",IF(OR(Table1a!G138=0,Table1a!G138="0"),"0 value","Value"))</f>
        <v>Blank cell, reporting not mandatory</v>
      </c>
      <c r="H200" s="139" t="str">
        <f>IF(OR(ISBLANK(Table1a!H138),Table1a!H138=""),"Blank cell, reporting not mandatory",IF(OR(Table1a!H138=0,Table1a!H138="0"),"0 value","Value"))</f>
        <v>Blank cell, reporting not mandatory</v>
      </c>
      <c r="I200" s="139" t="str">
        <f>IF(OR(ISBLANK(Table1a!I138),Table1a!I138=""),"Blank cell, reporting not mandatory",IF(OR(Table1a!I138=0,Table1a!I138="0"),"0 value","Value"))</f>
        <v>Value</v>
      </c>
      <c r="J200" s="139" t="str">
        <f>IF(OR(ISBLANK(Table1a!J138),Table1a!J138=""),"Blank cell, reporting not mandatory",IF(OR(Table1a!J138=0,Table1a!J138="0"),"0 value","Value"))</f>
        <v>Value</v>
      </c>
      <c r="K200" s="105" t="str">
        <f>IF(OR(ISBLANK(Table1a!K138),Table1a!K138=""),"Blank cell, reporting not mandatory",IF(OR(Table1a!K138=0,Table1a!K138="0"),"0 value","Value"))</f>
        <v>Value</v>
      </c>
      <c r="L200" s="139" t="str">
        <f>IF(OR(ISBLANK(Table1a!L138),Table1a!L138=""),"Blank cell, reporting not mandatory",IF(OR(Table1a!L138=0,Table1a!L138="0"),"0 value","Value"))</f>
        <v>Value</v>
      </c>
      <c r="M200" s="139" t="str">
        <f>IF(OR(ISBLANK(Table1a!M138),Table1a!M138=""),"Blank cell, reporting not mandatory",IF(OR(Table1a!M138=0,Table1a!M138="0"),"0 value","Value"))</f>
        <v>Value</v>
      </c>
      <c r="N200" s="139" t="str">
        <f>IF(OR(ISBLANK(Table1a!N138),Table1a!N138=""),"Blank cell, reporting not mandatory",IF(OR(Table1a!N138=0,Table1a!N138="0"),"0 value","Value"))</f>
        <v>Value</v>
      </c>
      <c r="O200" s="139" t="str">
        <f>IF(OR(ISBLANK(Table1a!O138),Table1a!O138=""),"Blank cell, reporting not mandatory",IF(OR(Table1a!O138=0,Table1a!O138="0"),"0 value","Value"))</f>
        <v>Value</v>
      </c>
      <c r="P200" s="105" t="str">
        <f>IF(OR(ISBLANK(Table1a!P138),Table1a!P138=""),"Blank cell, reporting not mandatory",IF(OR(Table1a!P138=0,Table1a!P138="0"),"0 value","Value"))</f>
        <v>Value</v>
      </c>
      <c r="Q200" s="139" t="str">
        <f>IF(OR(ISBLANK(Table1a!Q138),Table1a!Q138=""),"Blank cell, reporting not mandatory",IF(OR(Table1a!Q138=0,Table1a!Q138="0"),"0 value","Value"))</f>
        <v>Value</v>
      </c>
      <c r="R200" s="139" t="str">
        <f>IF(OR(ISBLANK(Table1a!R138),Table1a!R138=""),"Blank cell, reporting not mandatory",IF(OR(Table1a!R138=0,Table1a!R138="0"),"0 value","Value"))</f>
        <v>Value</v>
      </c>
      <c r="S200" s="139" t="str">
        <f>IF(OR(ISBLANK(Table1a!S138),Table1a!S138=""),"Blank cell, reporting not mandatory",IF(OR(Table1a!S138=0,Table1a!S138="0"),"0 value","Value"))</f>
        <v>Value</v>
      </c>
      <c r="T200" s="139" t="str">
        <f>IF(OR(ISBLANK(Table1a!T138),Table1a!T138=""),"Blank cell, reporting not mandatory",IF(OR(Table1a!T138=0,Table1a!T138="0"),"0 value","Value"))</f>
        <v>Value</v>
      </c>
      <c r="U200" s="105" t="str">
        <f>IF(OR(ISBLANK(Table1a!U138),Table1a!U138=""),"Blank cell, reporting not mandatory",IF(OR(Table1a!U138=0,Table1a!U138="0"),"0 value","Value"))</f>
        <v>Value</v>
      </c>
      <c r="V200" s="139" t="str">
        <f>IF(OR(ISBLANK(Table1a!V138),Table1a!V138=""),"Blank cell, reporting not mandatory",IF(OR(Table1a!V138=0,Table1a!V138="0"),"0 value","Value"))</f>
        <v>Value</v>
      </c>
      <c r="W200" s="139" t="str">
        <f>IF(OR(ISBLANK(Table1a!W138),Table1a!W138=""),"Blank cell, reporting not mandatory",IF(OR(Table1a!W138=0,Table1a!W138="0"),"0 value","Value"))</f>
        <v>Value</v>
      </c>
      <c r="X200" s="139" t="str">
        <f>IF(OR(ISBLANK(Table1a!X138),Table1a!X138=""),"Blank cell, reporting not mandatory",IF(OR(Table1a!X138=0,Table1a!X138="0"),"0 value","Value"))</f>
        <v>Value</v>
      </c>
      <c r="Y200" s="139" t="str">
        <f>IF(OR(ISBLANK(Table1a!Y138),Table1a!Y138=""),"Blank cell, reporting not mandatory",IF(OR(Table1a!Y138=0,Table1a!Y138="0"),"0 value","Value"))</f>
        <v>Value</v>
      </c>
      <c r="Z200" s="105" t="str">
        <f>IF(OR(ISBLANK(Table1a!Z138),Table1a!Z138=""),"Blank cell, reporting not mandatory",IF(OR(Table1a!Z138=0,Table1a!Z138="0"),"0 value","Value"))</f>
        <v>Value</v>
      </c>
      <c r="AA200" s="139" t="str">
        <f>IF(OR(ISBLANK(Table1a!AA138),Table1a!AA138=""),"Blank cell, reporting not mandatory",IF(OR(Table1a!AA138=0,Table1a!AA138="0"),"0 value","Value"))</f>
        <v>Value</v>
      </c>
      <c r="AB200" s="139" t="str">
        <f>IF(OR(ISBLANK(Table1a!AB138),Table1a!AB138=""),"Blank cell, reporting not mandatory",IF(OR(Table1a!AB138=0,Table1a!AB138="0"),"0 value","Value"))</f>
        <v>Value</v>
      </c>
      <c r="AC200" s="139" t="str">
        <f>IF(OR(ISBLANK(Table1a!AC138),Table1a!AC138=""),"Blank cell, reporting not mandatory",IF(OR(Table1a!AC138=0,Table1a!AC138="0"),"0 value","Value"))</f>
        <v>Value</v>
      </c>
      <c r="AD200" s="139" t="str">
        <f>IF(OR(ISBLANK(Table1a!AD138),Table1a!AD138=""),"Blank cell, reporting not mandatory",IF(OR(Table1a!AD138=0,Table1a!AD138="0"),"0 value","Value"))</f>
        <v>Value</v>
      </c>
      <c r="AE200" s="105" t="str">
        <f>IF(OR(ISBLANK(Table1a!AE138),Table1a!AE138=""),"Blank cell, reporting not mandatory",IF(OR(Table1a!AE138=0,Table1a!AE138="0"),"0 value","Value"))</f>
        <v>Value</v>
      </c>
      <c r="AF200" s="139" t="str">
        <f>IF(OR(ISBLANK(Table1a!AF138),Table1a!AF138=""),"Blank cell, reporting not mandatory",IF(OR(Table1a!AF138=0,Table1a!AF138="0"),"0 value","Value"))</f>
        <v>Value</v>
      </c>
      <c r="AG200" s="139" t="str">
        <f>IF(OR(ISBLANK(Table1a!AG138),Table1a!AG138=""),"Blank cell, reporting not mandatory",IF(OR(Table1a!AG138=0,Table1a!AG138="0"),"0 value","Value"))</f>
        <v>Value</v>
      </c>
      <c r="AH200" s="139" t="str">
        <f>IF(OR(ISBLANK(Table1a!AH138),Table1a!AH138=""),"Blank cell, reporting not mandatory",IF(OR(Table1a!AH138=0,Table1a!AH138="0"),"0 value","Value"))</f>
        <v>Value</v>
      </c>
      <c r="AI200" s="139" t="str">
        <f>IF(OR(ISBLANK(Table1a!AI138),Table1a!AI138=""),"Blank cell, reporting not mandatory",IF(OR(Table1a!AI138=0,Table1a!AI138="0"),"0 value","Value"))</f>
        <v>Value</v>
      </c>
      <c r="AJ200" s="105" t="str">
        <f>IF(OR(ISBLANK(Table1a!AJ138),Table1a!AJ138=""),"Blank cell, reporting not mandatory",IF(OR(Table1a!AJ138=0,Table1a!AJ138="0"),"0 value","Value"))</f>
        <v>Value</v>
      </c>
      <c r="AK200" s="105" t="str">
        <f>IF(OR(ISBLANK(Table1a!AK138),Table1a!AK138=""),"Blank cell, reporting not mandatory",IF(OR(Table1a!AK138=0,Table1a!AK138="0"),"0 value","Value"))</f>
        <v>Value</v>
      </c>
      <c r="AL200" s="139" t="str">
        <f>IF(OR(ISBLANK(Table1a!AL138),Table1a!AL138=""),"Blank cell, reporting not mandatory",IF(OR(Table1a!AL138=0,Table1a!AL138="0"),"0 value","Value"))</f>
        <v>Blank cell, reporting not mandatory</v>
      </c>
      <c r="AM200" s="139" t="str">
        <f>IF(OR(ISBLANK(Table1a!AM138),Table1a!AM138=""),"Blank cell, reporting not mandatory",IF(OR(Table1a!AM138=0,Table1a!AM138="0"),"0 value","Value"))</f>
        <v>Blank cell, reporting not mandatory</v>
      </c>
      <c r="AN200" s="105" t="str">
        <f>IF(OR(ISBLANK(Table1a!AN138),Table1a!AN138=""),"Blank cell, reporting not mandatory",IF(OR(Table1a!AN138=0,Table1a!AN138="0"),"0 value","Value"))</f>
        <v>Blank cell, reporting not mandatory</v>
      </c>
      <c r="AO200" s="139" t="str">
        <f>IF(OR(ISBLANK(Table1a!AO138),Table1a!AO138=""),"Blank cell, reporting not mandatory",IF(OR(Table1a!AO138=0,Table1a!AO138="0"),"0 value","Value"))</f>
        <v>Blank cell, reporting not mandatory</v>
      </c>
      <c r="AP200" s="139" t="str">
        <f>IF(OR(ISBLANK(Table1a!AP138),Table1a!AP138=""),"Blank cell, reporting not mandatory",IF(OR(Table1a!AP138=0,Table1a!AP138="0"),"0 value","Value"))</f>
        <v>Blank cell, reporting not mandatory</v>
      </c>
      <c r="AQ200" s="139" t="str">
        <f>IF(OR(ISBLANK(Table1a!AQ138),Table1a!AQ138=""),"Blank cell, reporting not mandatory",IF(OR(Table1a!AQ138=0,Table1a!AQ138="0"),"0 value","Value"))</f>
        <v>Value</v>
      </c>
      <c r="AR200" s="139" t="str">
        <f>IF(OR(ISBLANK(Table1a!AR138),Table1a!AR138=""),"Blank cell, reporting not mandatory",IF(OR(Table1a!AR138=0,Table1a!AR138="0"),"0 value","Value"))</f>
        <v>Value</v>
      </c>
      <c r="AS200" s="105" t="str">
        <f>IF(OR(ISBLANK(Table1a!AS138),Table1a!AS138=""),"Blank cell, reporting not mandatory",IF(OR(Table1a!AS138=0,Table1a!AS138="0"),"0 value","Value"))</f>
        <v>Value</v>
      </c>
      <c r="AT200" s="104" t="str">
        <f>IF(OR(ISBLANK(Table1a!AT138),Table1a!AT138=""),"Blank cell, reporting not mandatory",IF(OR(Table1a!AT138=0,Table1a!AT138="0"),"0 value","Value"))</f>
        <v>Value</v>
      </c>
      <c r="AU200" s="104" t="str">
        <f>IF(OR(ISBLANK(Table1a!AU138),Table1a!AU138=""),"Blank cell, reporting not mandatory",IF(OR(Table1a!AU138=0,Table1a!AU138="0"),"0 value","Value"))</f>
        <v>Value</v>
      </c>
      <c r="AV200" s="104" t="str">
        <f>IF(OR(ISBLANK(Table1a!AV138),Table1a!AV138=""),"Blank cell, reporting not mandatory",IF(OR(Table1a!AV138=0,Table1a!AV138="0"),"0 value","Value"))</f>
        <v>Value</v>
      </c>
      <c r="AW200" s="104" t="str">
        <f>IF(OR(ISBLANK(Table1a!AW138),Table1a!AW138=""),"Blank cell, reporting not mandatory",IF(OR(Table1a!AW138=0,Table1a!AW138="0"),"0 value","Value"))</f>
        <v>Value</v>
      </c>
      <c r="AX200" s="105" t="str">
        <f>IF(OR(ISBLANK(Table1a!AX138),Table1a!AX138=""),"Blank cell, reporting not mandatory",IF(OR(Table1a!AX138=0,Table1a!AX138="0"),"0 value","Value"))</f>
        <v>Value</v>
      </c>
      <c r="AY200" s="104" t="str">
        <f>IF(OR(ISBLANK(Table1a!AY138),Table1a!AY138=""),"Blank cell, reporting not mandatory",IF(OR(Table1a!AY138=0,Table1a!AY138="0"),"0 value","Value"))</f>
        <v>Value</v>
      </c>
      <c r="AZ200" s="104" t="str">
        <f>IF(OR(ISBLANK(Table1a!AZ138),Table1a!AZ138=""),"Blank cell, reporting not mandatory",IF(OR(Table1a!AZ138=0,Table1a!AZ138="0"),"0 value","Value"))</f>
        <v>Value</v>
      </c>
      <c r="BA200" s="104" t="str">
        <f>IF(OR(ISBLANK(Table1a!BA138),Table1a!BA138=""),"Blank cell, reporting not mandatory",IF(OR(Table1a!BA138=0,Table1a!BA138="0"),"0 value","Value"))</f>
        <v>Value</v>
      </c>
      <c r="BB200" s="104" t="str">
        <f>IF(OR(ISBLANK(Table1a!BB138),Table1a!BB138=""),"Blank cell, reporting not mandatory",IF(OR(Table1a!BB138=0,Table1a!BB138="0"),"0 value","Value"))</f>
        <v>Value</v>
      </c>
      <c r="BC200" s="105" t="str">
        <f>IF(OR(ISBLANK(Table1a!BC138),Table1a!BC138=""),"Blank cell, reporting not mandatory",IF(OR(Table1a!BC138=0,Table1a!BC138="0"),"0 value","Value"))</f>
        <v>Value</v>
      </c>
      <c r="BD200" s="104" t="str">
        <f>IF(OR(ISBLANK(Table1a!BD138),Table1a!BD138=""),"Blank cell, reporting not mandatory",IF(OR(Table1a!BD138=0,Table1a!BD138="0"),"0 value","Value"))</f>
        <v>Value</v>
      </c>
      <c r="BE200" s="104" t="str">
        <f>IF(OR(ISBLANK(Table1a!BE138),Table1a!BE138=""),"Blank cell, reporting not mandatory",IF(OR(Table1a!BE138=0,Table1a!BE138="0"),"0 value","Value"))</f>
        <v>Value</v>
      </c>
      <c r="BF200" s="104" t="str">
        <f>IF(OR(ISBLANK(Table1a!BF138),Table1a!BF138=""),"Blank cell, reporting not mandatory",IF(OR(Table1a!BF138=0,Table1a!BF138="0"),"0 value","Value"))</f>
        <v>Value</v>
      </c>
      <c r="BG200" s="104" t="str">
        <f>IF(OR(ISBLANK(Table1a!BG138),Table1a!BG138=""),"Blank cell, reporting not mandatory",IF(OR(Table1a!BG138=0,Table1a!BG138="0"),"0 value","Value"))</f>
        <v>Value</v>
      </c>
      <c r="BH200" s="105" t="str">
        <f>IF(OR(ISBLANK(Table1a!BH138),Table1a!BH138=""),"Blank cell, reporting not mandatory",IF(OR(Table1a!BH138=0,Table1a!BH138="0"),"0 value","Value"))</f>
        <v>Value</v>
      </c>
      <c r="BI200" s="104" t="str">
        <f>IF(OR(ISBLANK(Table1a!BI138),Table1a!BI138=""),"Blank cell, reporting not mandatory",IF(OR(Table1a!BI138=0,Table1a!BI138="0"),"0 value","Value"))</f>
        <v>Value</v>
      </c>
      <c r="BJ200" s="104" t="str">
        <f>IF(OR(ISBLANK(Table1a!BJ138),Table1a!BJ138=""),"Blank cell, reporting not mandatory",IF(OR(Table1a!BJ138=0,Table1a!BJ138="0"),"0 value","Value"))</f>
        <v>Value</v>
      </c>
      <c r="BK200" s="104" t="str">
        <f>IF(OR(ISBLANK(Table1a!BK138),Table1a!BK138=""),"Blank cell, reporting not mandatory",IF(OR(Table1a!BK138=0,Table1a!BK138="0"),"0 value","Value"))</f>
        <v>Value</v>
      </c>
      <c r="BL200" s="104" t="str">
        <f>IF(OR(ISBLANK(Table1a!BL138),Table1a!BL138=""),"Blank cell, reporting not mandatory",IF(OR(Table1a!BL138=0,Table1a!BL138="0"),"0 value","Value"))</f>
        <v>Value</v>
      </c>
      <c r="BM200" s="105" t="str">
        <f>IF(OR(ISBLANK(Table1a!BM138),Table1a!BM138=""),"Blank cell, reporting not mandatory",IF(OR(Table1a!BM138=0,Table1a!BM138="0"),"0 value","Value"))</f>
        <v>Value</v>
      </c>
      <c r="BN200" s="104" t="str">
        <f>IF(OR(ISBLANK(Table1a!BN138),Table1a!BN138=""),"Blank cell, reporting not mandatory",IF(OR(Table1a!BN138=0,Table1a!BN138="0"),"0 value","Value"))</f>
        <v>Value</v>
      </c>
      <c r="BO200" s="104" t="str">
        <f>IF(OR(ISBLANK(Table1a!BO138),Table1a!BO138=""),"Blank cell, reporting not mandatory",IF(OR(Table1a!BO138=0,Table1a!BO138="0"),"0 value","Value"))</f>
        <v>Value</v>
      </c>
      <c r="BP200" s="104" t="str">
        <f>IF(OR(ISBLANK(Table1a!BP138),Table1a!BP138=""),"Blank cell, reporting not mandatory",IF(OR(Table1a!BP138=0,Table1a!BP138="0"),"0 value","Value"))</f>
        <v>Value</v>
      </c>
      <c r="BQ200" s="104" t="str">
        <f>IF(OR(ISBLANK(Table1a!BQ138),Table1a!BQ138=""),"Blank cell, reporting not mandatory",IF(OR(Table1a!BQ138=0,Table1a!BQ138="0"),"0 value","Value"))</f>
        <v>Value</v>
      </c>
      <c r="BR200" s="105" t="str">
        <f>IF(OR(ISBLANK(Table1a!BR138),Table1a!BR138=""),"Blank cell, reporting not mandatory",IF(OR(Table1a!BR138=0,Table1a!BR138="0"),"0 value","Value"))</f>
        <v>Value</v>
      </c>
      <c r="BS200" s="105" t="str">
        <f>IF(OR(ISBLANK(Table1a!BS138),Table1a!BS138=""),"Blank cell, reporting not mandatory",IF(OR(Table1a!BS138=0,Table1a!BS138="0"),"0 value","Value"))</f>
        <v>Value</v>
      </c>
      <c r="BT200" s="104" t="str">
        <f>IF(OR(ISBLANK(Table1a!BT138),Table1a!BT138=""),"Blank cell, reporting not mandatory",IF(OR(Table1a!BT138=0,Table1a!BT138="0"),"0 value","Value"))</f>
        <v>Blank cell, reporting not mandatory</v>
      </c>
      <c r="BU200" s="104" t="str">
        <f>IF(OR(ISBLANK(Table1a!BU138),Table1a!BU138=""),"Blank cell, reporting not mandatory",IF(OR(Table1a!BU138=0,Table1a!BU138="0"),"0 value","Value"))</f>
        <v>Blank cell, reporting not mandatory</v>
      </c>
      <c r="BV200" s="105" t="str">
        <f>IF(OR(ISBLANK(Table1a!BV138),Table1a!BV138=""),"Blank cell, reporting not mandatory",IF(OR(Table1a!BV138=0,Table1a!BV138="0"),"0 value","Value"))</f>
        <v>Blank cell, reporting not mandatory</v>
      </c>
      <c r="BW200" s="104" t="str">
        <f>IF(OR(ISBLANK(Table1a!BW138),Table1a!BW138=""),"Blank cell, reporting not mandatory",IF(OR(Table1a!BW138=0,Table1a!BW138="0"),"0 value","Value"))</f>
        <v>Blank cell, reporting not mandatory</v>
      </c>
      <c r="BX200" s="104" t="str">
        <f>IF(OR(ISBLANK(Table1a!BX138),Table1a!BX138=""),"Blank cell, reporting not mandatory",IF(OR(Table1a!BX138=0,Table1a!BX138="0"),"0 value","Value"))</f>
        <v>Blank cell, reporting not mandatory</v>
      </c>
      <c r="BY200" s="104" t="str">
        <f>IF(OR(ISBLANK(Table1a!BY138),Table1a!BY138=""),"Blank cell, reporting not mandatory",IF(OR(Table1a!BY138=0,Table1a!BY138="0"),"0 value","Value"))</f>
        <v>Value</v>
      </c>
      <c r="BZ200" s="104" t="str">
        <f>IF(OR(ISBLANK(Table1a!BZ138),Table1a!BZ138=""),"Blank cell, reporting not mandatory",IF(OR(Table1a!BZ138=0,Table1a!BZ138="0"),"0 value","Value"))</f>
        <v>Value</v>
      </c>
      <c r="CA200" s="105" t="str">
        <f>IF(OR(ISBLANK(Table1a!CA138),Table1a!CA138=""),"Blank cell, reporting not mandatory",IF(OR(Table1a!CA138=0,Table1a!CA138="0"),"0 value","Value"))</f>
        <v>Value</v>
      </c>
      <c r="CB200" s="104" t="str">
        <f>IF(OR(ISBLANK(Table1a!CB138),Table1a!CB138=""),"Blank cell, reporting not mandatory",IF(OR(Table1a!CB138=0,Table1a!CB138="0"),"0 value","Value"))</f>
        <v>Value</v>
      </c>
      <c r="CC200" s="104" t="str">
        <f>IF(OR(ISBLANK(Table1a!CC138),Table1a!CC138=""),"Blank cell, reporting not mandatory",IF(OR(Table1a!CC138=0,Table1a!CC138="0"),"0 value","Value"))</f>
        <v>Value</v>
      </c>
      <c r="CD200" s="104" t="str">
        <f>IF(OR(ISBLANK(Table1a!CD138),Table1a!CD138=""),"Blank cell, reporting not mandatory",IF(OR(Table1a!CD138=0,Table1a!CD138="0"),"0 value","Value"))</f>
        <v>Value</v>
      </c>
      <c r="CE200" s="104" t="str">
        <f>IF(OR(ISBLANK(Table1a!CE138),Table1a!CE138=""),"Blank cell, reporting not mandatory",IF(OR(Table1a!CE138=0,Table1a!CE138="0"),"0 value","Value"))</f>
        <v>Value</v>
      </c>
      <c r="CF200" s="105" t="str">
        <f>IF(OR(ISBLANK(Table1a!CF138),Table1a!CF138=""),"Blank cell, reporting not mandatory",IF(OR(Table1a!CF138=0,Table1a!CF138="0"),"0 value","Value"))</f>
        <v>Value</v>
      </c>
      <c r="CG200" s="104" t="str">
        <f>IF(OR(ISBLANK(Table1a!CG138),Table1a!CG138=""),"Blank cell, reporting not mandatory",IF(OR(Table1a!CG138=0,Table1a!CG138="0"),"0 value","Value"))</f>
        <v>Value</v>
      </c>
      <c r="CH200" s="104" t="str">
        <f>IF(OR(ISBLANK(Table1a!CH138),Table1a!CH138=""),"Blank cell, reporting not mandatory",IF(OR(Table1a!CH138=0,Table1a!CH138="0"),"0 value","Value"))</f>
        <v>Value</v>
      </c>
      <c r="CI200" s="104" t="str">
        <f>IF(OR(ISBLANK(Table1a!CI138),Table1a!CI138=""),"Blank cell, reporting not mandatory",IF(OR(Table1a!CI138=0,Table1a!CI138="0"),"0 value","Value"))</f>
        <v>Value</v>
      </c>
      <c r="CJ200" s="104" t="str">
        <f>IF(OR(ISBLANK(Table1a!CJ138),Table1a!CJ138=""),"Blank cell, reporting not mandatory",IF(OR(Table1a!CJ138=0,Table1a!CJ138="0"),"0 value","Value"))</f>
        <v>Value</v>
      </c>
      <c r="CK200" s="105" t="str">
        <f>IF(OR(ISBLANK(Table1a!CK138),Table1a!CK138=""),"Blank cell, reporting not mandatory",IF(OR(Table1a!CK138=0,Table1a!CK138="0"),"0 value","Value"))</f>
        <v>Value</v>
      </c>
      <c r="CL200" s="104" t="str">
        <f>IF(OR(ISBLANK(Table1a!CL138),Table1a!CL138=""),"Blank cell, reporting not mandatory",IF(OR(Table1a!CL138=0,Table1a!CL138="0"),"0 value","Value"))</f>
        <v>Value</v>
      </c>
      <c r="CM200" s="104" t="str">
        <f>IF(OR(ISBLANK(Table1a!CM138),Table1a!CM138=""),"Blank cell, reporting not mandatory",IF(OR(Table1a!CM138=0,Table1a!CM138="0"),"0 value","Value"))</f>
        <v>Value</v>
      </c>
      <c r="CN200" s="104" t="str">
        <f>IF(OR(ISBLANK(Table1a!CN138),Table1a!CN138=""),"Blank cell, reporting not mandatory",IF(OR(Table1a!CN138=0,Table1a!CN138="0"),"0 value","Value"))</f>
        <v>Value</v>
      </c>
      <c r="CO200" s="104" t="str">
        <f>IF(OR(ISBLANK(Table1a!CO138),Table1a!CO138=""),"Blank cell, reporting not mandatory",IF(OR(Table1a!CO138=0,Table1a!CO138="0"),"0 value","Value"))</f>
        <v>Value</v>
      </c>
      <c r="CP200" s="105" t="str">
        <f>IF(OR(ISBLANK(Table1a!CP138),Table1a!CP138=""),"Blank cell, reporting not mandatory",IF(OR(Table1a!CP138=0,Table1a!CP138="0"),"0 value","Value"))</f>
        <v>Value</v>
      </c>
      <c r="CQ200" s="104" t="str">
        <f>IF(OR(ISBLANK(Table1a!CQ138),Table1a!CQ138=""),"Blank cell, reporting not mandatory",IF(OR(Table1a!CQ138=0,Table1a!CQ138="0"),"0 value","Value"))</f>
        <v>Value</v>
      </c>
      <c r="CR200" s="104" t="str">
        <f>IF(OR(ISBLANK(Table1a!CR138),Table1a!CR138=""),"Blank cell, reporting not mandatory",IF(OR(Table1a!CR138=0,Table1a!CR138="0"),"0 value","Value"))</f>
        <v>Value</v>
      </c>
      <c r="CS200" s="104" t="str">
        <f>IF(OR(ISBLANK(Table1a!CS138),Table1a!CS138=""),"Blank cell, reporting not mandatory",IF(OR(Table1a!CS138=0,Table1a!CS138="0"),"0 value","Value"))</f>
        <v>Value</v>
      </c>
      <c r="CT200" s="104" t="str">
        <f>IF(OR(ISBLANK(Table1a!CT138),Table1a!CT138=""),"Blank cell, reporting not mandatory",IF(OR(Table1a!CT138=0,Table1a!CT138="0"),"0 value","Value"))</f>
        <v>Value</v>
      </c>
      <c r="CU200" s="105" t="str">
        <f>IF(OR(ISBLANK(Table1a!CU138),Table1a!CU138=""),"Blank cell, reporting not mandatory",IF(OR(Table1a!CU138=0,Table1a!CU138="0"),"0 value","Value"))</f>
        <v>Value</v>
      </c>
      <c r="CV200" s="104" t="str">
        <f>IF(OR(ISBLANK(Table1a!CV138),Table1a!CV138=""),"Blank cell, reporting not mandatory",IF(OR(Table1a!CV138=0,Table1a!CV138="0"),"0 value","Value"))</f>
        <v>Value</v>
      </c>
      <c r="CW200" s="104" t="str">
        <f>IF(OR(ISBLANK(Table1a!CW138),Table1a!CW138=""),"Blank cell, reporting not mandatory",IF(OR(Table1a!CW138=0,Table1a!CW138="0"),"0 value","Value"))</f>
        <v>Value</v>
      </c>
      <c r="CX200" s="104" t="str">
        <f>IF(OR(ISBLANK(Table1a!CX138),Table1a!CX138=""),"Blank cell, reporting not mandatory",IF(OR(Table1a!CX138=0,Table1a!CX138="0"),"0 value","Value"))</f>
        <v>Value</v>
      </c>
      <c r="CY200" s="104" t="str">
        <f>IF(OR(ISBLANK(Table1a!CY138),Table1a!CY138=""),"Blank cell, reporting not mandatory",IF(OR(Table1a!CY138=0,Table1a!CY138="0"),"0 value","Value"))</f>
        <v>Value</v>
      </c>
      <c r="CZ200" s="105" t="str">
        <f>IF(OR(ISBLANK(Table1a!CZ138),Table1a!CZ138=""),"Blank cell, reporting not mandatory",IF(OR(Table1a!CZ138=0,Table1a!CZ138="0"),"0 value","Value"))</f>
        <v>Value</v>
      </c>
      <c r="DA200" s="132"/>
      <c r="DB200" s="133"/>
      <c r="DC200" s="133"/>
      <c r="DD200" s="132"/>
      <c r="DE200" s="133"/>
      <c r="DF200" s="133"/>
      <c r="DG200" s="133"/>
      <c r="DH200" s="133"/>
      <c r="DI200" s="132"/>
      <c r="DJ200" s="133"/>
      <c r="DK200" s="133"/>
      <c r="DL200" s="133"/>
      <c r="DM200" s="133"/>
      <c r="DN200" s="132"/>
      <c r="DO200" s="133"/>
      <c r="DP200" s="133"/>
      <c r="DQ200" s="133"/>
      <c r="DR200" s="133"/>
      <c r="DS200" s="132"/>
      <c r="DT200" s="133"/>
      <c r="DU200" s="133"/>
      <c r="DV200" s="133"/>
      <c r="DW200" s="133"/>
      <c r="DX200" s="132"/>
      <c r="DY200" s="133"/>
      <c r="DZ200" s="133"/>
      <c r="EA200" s="133"/>
      <c r="EB200" s="133"/>
      <c r="EC200" s="132"/>
      <c r="ED200" s="133"/>
      <c r="EE200" s="133"/>
      <c r="EF200" s="133"/>
      <c r="EG200" s="133"/>
      <c r="EH200" s="132"/>
      <c r="EI200" s="132"/>
      <c r="EJ200" s="133"/>
      <c r="EK200" s="133"/>
      <c r="EL200" s="132"/>
      <c r="EM200" s="133"/>
      <c r="EN200" s="133"/>
      <c r="EO200" s="133"/>
      <c r="EP200" s="133"/>
      <c r="EQ200" s="132"/>
      <c r="ER200" s="133"/>
      <c r="ES200" s="133"/>
      <c r="ET200" s="133"/>
      <c r="EU200" s="133"/>
      <c r="EV200" s="132"/>
      <c r="EW200" s="133"/>
      <c r="EX200" s="133"/>
      <c r="EY200" s="133"/>
      <c r="EZ200" s="133"/>
      <c r="FA200" s="132"/>
      <c r="FB200" s="133"/>
      <c r="FC200" s="133"/>
      <c r="FD200" s="133"/>
      <c r="FE200" s="133"/>
      <c r="FF200" s="132"/>
      <c r="FG200" s="133"/>
      <c r="FH200" s="133"/>
      <c r="FI200" s="133"/>
      <c r="FJ200" s="133"/>
      <c r="FK200" s="132"/>
      <c r="FL200" s="133"/>
      <c r="FM200" s="133"/>
      <c r="FN200" s="133"/>
      <c r="FO200" s="133"/>
      <c r="FP200" s="132"/>
      <c r="FQ200" s="132"/>
      <c r="FR200" s="133"/>
      <c r="FS200" s="133"/>
      <c r="FT200" s="132"/>
      <c r="FU200" s="133"/>
      <c r="FV200" s="133"/>
      <c r="FW200" s="133"/>
      <c r="FX200" s="133"/>
      <c r="FY200" s="132"/>
      <c r="FZ200" s="133"/>
      <c r="GA200" s="133"/>
      <c r="GB200" s="133"/>
      <c r="GC200" s="133"/>
      <c r="GD200" s="132"/>
      <c r="GE200" s="133"/>
      <c r="GF200" s="133"/>
      <c r="GG200" s="133"/>
      <c r="GH200" s="133"/>
      <c r="GI200" s="132"/>
      <c r="GJ200" s="133"/>
      <c r="GK200" s="133"/>
      <c r="GL200" s="133"/>
      <c r="GM200" s="133"/>
      <c r="GN200" s="132"/>
      <c r="GO200" s="133"/>
      <c r="GP200" s="133"/>
      <c r="GQ200" s="133"/>
      <c r="GR200" s="133"/>
      <c r="GS200" s="132"/>
      <c r="GT200" s="133"/>
      <c r="GU200" s="133"/>
      <c r="GV200" s="133"/>
      <c r="GW200" s="133"/>
      <c r="GX200" s="132"/>
      <c r="GY200" s="132"/>
      <c r="GZ200" s="133"/>
      <c r="HA200" s="133"/>
      <c r="HB200" s="132"/>
      <c r="HC200" s="133"/>
      <c r="HD200" s="133"/>
      <c r="HE200" s="133"/>
      <c r="HF200" s="133"/>
      <c r="HG200" s="132"/>
      <c r="HH200" s="133"/>
      <c r="HI200" s="133"/>
      <c r="HJ200" s="133"/>
      <c r="HK200" s="133"/>
      <c r="HL200" s="132"/>
      <c r="HM200" s="133"/>
      <c r="HN200" s="133"/>
      <c r="HO200" s="133"/>
      <c r="HP200" s="133"/>
      <c r="HQ200" s="132"/>
      <c r="HR200" s="133"/>
      <c r="HS200" s="133"/>
      <c r="HT200" s="133"/>
      <c r="HU200" s="133"/>
      <c r="HV200" s="132"/>
      <c r="HW200" s="133"/>
      <c r="HX200" s="133"/>
      <c r="HY200" s="133"/>
      <c r="HZ200" s="133"/>
      <c r="IA200" s="132"/>
      <c r="IB200" s="133"/>
      <c r="IC200" s="133"/>
      <c r="ID200" s="133"/>
      <c r="IE200" s="133"/>
      <c r="IF200" s="132"/>
      <c r="IG200" s="132"/>
      <c r="IH200" s="133"/>
      <c r="II200" s="133"/>
      <c r="IJ200" s="132"/>
      <c r="IK200" s="133"/>
      <c r="IL200" s="133"/>
      <c r="IM200" s="133"/>
      <c r="IN200" s="133"/>
      <c r="IO200" s="132"/>
      <c r="IP200" s="133"/>
      <c r="IQ200" s="133"/>
      <c r="IR200" s="133"/>
      <c r="IS200" s="133"/>
      <c r="IT200" s="132"/>
      <c r="IU200" s="133"/>
      <c r="IV200" s="133"/>
      <c r="IW200" s="133"/>
      <c r="IX200" s="133"/>
      <c r="IY200" s="132"/>
      <c r="IZ200" s="133"/>
      <c r="JA200" s="133"/>
      <c r="JB200" s="133"/>
      <c r="JC200" s="133"/>
      <c r="JD200" s="132"/>
      <c r="JE200" s="133"/>
      <c r="JF200" s="133"/>
      <c r="JG200" s="133"/>
      <c r="JH200" s="133"/>
      <c r="JI200" s="132"/>
      <c r="JJ200" s="133"/>
      <c r="JK200" s="133"/>
      <c r="JL200" s="133"/>
      <c r="JM200" s="133"/>
      <c r="JN200" s="132"/>
      <c r="JO200" s="86" t="str">
        <f>IF(OR(ISBLANK(Table1a!JO138),Table1a!JO138=""),"Blank cell, reporting not mandatory",IF(OR(Table1a!JO138=0,Table1a!JO138="0"),"0 value","Value"))</f>
        <v>Value</v>
      </c>
      <c r="JP200" s="104" t="str">
        <f>IF(OR(ISBLANK(Table1a!JP138),Table1a!JP138=""),"Blank cell, reporting not mandatory",IF(OR(Table1a!JP138=0,Table1a!JP138="0"),"0 value","Value"))</f>
        <v>Blank cell, reporting not mandatory</v>
      </c>
      <c r="JQ200" s="104" t="str">
        <f>IF(OR(ISBLANK(Table1a!JQ138),Table1a!JQ138=""),"Blank cell, reporting not mandatory",IF(OR(Table1a!JQ138=0,Table1a!JQ138="0"),"0 value","Value"))</f>
        <v>Blank cell, reporting not mandatory</v>
      </c>
      <c r="JR200" s="86" t="str">
        <f>IF(OR(ISBLANK(Table1a!JR138),Table1a!JR138=""),"Blank cell, reporting not mandatory",IF(OR(Table1a!JR138=0,Table1a!JR138="0"),"0 value","Value"))</f>
        <v>Blank cell, reporting not mandatory</v>
      </c>
      <c r="JS200" s="104" t="str">
        <f>IF(OR(ISBLANK(Table1a!JS138),Table1a!JS138=""),"Blank cell, reporting not mandatory",IF(OR(Table1a!JS138=0,Table1a!JS138="0"),"0 value","Value"))</f>
        <v>Blank cell, reporting not mandatory</v>
      </c>
      <c r="JT200" s="104" t="str">
        <f>IF(OR(ISBLANK(Table1a!JT138),Table1a!JT138=""),"Blank cell, reporting not mandatory",IF(OR(Table1a!JT138=0,Table1a!JT138="0"),"0 value","Value"))</f>
        <v>Blank cell, reporting not mandatory</v>
      </c>
      <c r="JU200" s="104" t="str">
        <f>IF(OR(ISBLANK(Table1a!JU138),Table1a!JU138=""),"Blank cell, reporting not mandatory",IF(OR(Table1a!JU138=0,Table1a!JU138="0"),"0 value","Value"))</f>
        <v>Value</v>
      </c>
      <c r="JV200" s="104" t="str">
        <f>IF(OR(ISBLANK(Table1a!JV138),Table1a!JV138=""),"Blank cell, reporting not mandatory",IF(OR(Table1a!JV138=0,Table1a!JV138="0"),"0 value","Value"))</f>
        <v>Value</v>
      </c>
      <c r="JW200" s="86" t="str">
        <f>IF(OR(ISBLANK(Table1a!JW138),Table1a!JW138=""),"Blank cell, reporting not mandatory",IF(OR(Table1a!JW138=0,Table1a!JW138="0"),"0 value","Value"))</f>
        <v>Value</v>
      </c>
      <c r="JX200" s="104" t="str">
        <f>IF(OR(ISBLANK(Table1a!JX138),Table1a!JX138=""),"Blank cell, reporting not mandatory",IF(OR(Table1a!JX138=0,Table1a!JX138="0"),"0 value","Value"))</f>
        <v>Value</v>
      </c>
      <c r="JY200" s="104" t="str">
        <f>IF(OR(ISBLANK(Table1a!JY138),Table1a!JY138=""),"Blank cell, reporting not mandatory",IF(OR(Table1a!JY138=0,Table1a!JY138="0"),"0 value","Value"))</f>
        <v>Value</v>
      </c>
      <c r="JZ200" s="104" t="str">
        <f>IF(OR(ISBLANK(Table1a!JZ138),Table1a!JZ138=""),"Blank cell, reporting not mandatory",IF(OR(Table1a!JZ138=0,Table1a!JZ138="0"),"0 value","Value"))</f>
        <v>Value</v>
      </c>
      <c r="KA200" s="104" t="str">
        <f>IF(OR(ISBLANK(Table1a!KA138),Table1a!KA138=""),"Blank cell, reporting not mandatory",IF(OR(Table1a!KA138=0,Table1a!KA138="0"),"0 value","Value"))</f>
        <v>Value</v>
      </c>
      <c r="KB200" s="86" t="str">
        <f>IF(OR(ISBLANK(Table1a!KB138),Table1a!KB138=""),"Blank cell, reporting not mandatory",IF(OR(Table1a!KB138=0,Table1a!KB138="0"),"0 value","Value"))</f>
        <v>Value</v>
      </c>
      <c r="KC200" s="104" t="str">
        <f>IF(OR(ISBLANK(Table1a!KC138),Table1a!KC138=""),"Blank cell, reporting not mandatory",IF(OR(Table1a!KC138=0,Table1a!KC138="0"),"0 value","Value"))</f>
        <v>Value</v>
      </c>
      <c r="KD200" s="104" t="str">
        <f>IF(OR(ISBLANK(Table1a!KD138),Table1a!KD138=""),"Blank cell, reporting not mandatory",IF(OR(Table1a!KD138=0,Table1a!KD138="0"),"0 value","Value"))</f>
        <v>Value</v>
      </c>
      <c r="KE200" s="104" t="str">
        <f>IF(OR(ISBLANK(Table1a!KE138),Table1a!KE138=""),"Blank cell, reporting not mandatory",IF(OR(Table1a!KE138=0,Table1a!KE138="0"),"0 value","Value"))</f>
        <v>Value</v>
      </c>
      <c r="KF200" s="104" t="str">
        <f>IF(OR(ISBLANK(Table1a!KF138),Table1a!KF138=""),"Blank cell, reporting not mandatory",IF(OR(Table1a!KF138=0,Table1a!KF138="0"),"0 value","Value"))</f>
        <v>Value</v>
      </c>
      <c r="KG200" s="86" t="str">
        <f>IF(OR(ISBLANK(Table1a!KG138),Table1a!KG138=""),"Blank cell, reporting not mandatory",IF(OR(Table1a!KG138=0,Table1a!KG138="0"),"0 value","Value"))</f>
        <v>Value</v>
      </c>
      <c r="KH200" s="104" t="str">
        <f>IF(OR(ISBLANK(Table1a!KH138),Table1a!KH138=""),"Blank cell, reporting not mandatory",IF(OR(Table1a!KH138=0,Table1a!KH138="0"),"0 value","Value"))</f>
        <v>Value</v>
      </c>
      <c r="KI200" s="104" t="str">
        <f>IF(OR(ISBLANK(Table1a!KI138),Table1a!KI138=""),"Blank cell, reporting not mandatory",IF(OR(Table1a!KI138=0,Table1a!KI138="0"),"0 value","Value"))</f>
        <v>Value</v>
      </c>
      <c r="KJ200" s="104" t="str">
        <f>IF(OR(ISBLANK(Table1a!KJ138),Table1a!KJ138=""),"Blank cell, reporting not mandatory",IF(OR(Table1a!KJ138=0,Table1a!KJ138="0"),"0 value","Value"))</f>
        <v>Value</v>
      </c>
      <c r="KK200" s="104" t="str">
        <f>IF(OR(ISBLANK(Table1a!KK138),Table1a!KK138=""),"Blank cell, reporting not mandatory",IF(OR(Table1a!KK138=0,Table1a!KK138="0"),"0 value","Value"))</f>
        <v>Value</v>
      </c>
      <c r="KL200" s="86" t="str">
        <f>IF(OR(ISBLANK(Table1a!KL138),Table1a!KL138=""),"Blank cell, reporting not mandatory",IF(OR(Table1a!KL138=0,Table1a!KL138="0"),"0 value","Value"))</f>
        <v>Value</v>
      </c>
      <c r="KM200" s="104" t="str">
        <f>IF(OR(ISBLANK(Table1a!KM138),Table1a!KM138=""),"Blank cell, reporting not mandatory",IF(OR(Table1a!KM138=0,Table1a!KM138="0"),"0 value","Value"))</f>
        <v>Value</v>
      </c>
      <c r="KN200" s="104" t="str">
        <f>IF(OR(ISBLANK(Table1a!KN138),Table1a!KN138=""),"Blank cell, reporting not mandatory",IF(OR(Table1a!KN138=0,Table1a!KN138="0"),"0 value","Value"))</f>
        <v>Value</v>
      </c>
      <c r="KO200" s="104" t="str">
        <f>IF(OR(ISBLANK(Table1a!KO138),Table1a!KO138=""),"Blank cell, reporting not mandatory",IF(OR(Table1a!KO138=0,Table1a!KO138="0"),"0 value","Value"))</f>
        <v>Value</v>
      </c>
      <c r="KP200" s="104" t="str">
        <f>IF(OR(ISBLANK(Table1a!KP138),Table1a!KP138=""),"Blank cell, reporting not mandatory",IF(OR(Table1a!KP138=0,Table1a!KP138="0"),"0 value","Value"))</f>
        <v>Value</v>
      </c>
      <c r="KQ200" s="86" t="str">
        <f>IF(OR(ISBLANK(Table1a!KQ138),Table1a!KQ138=""),"Blank cell, reporting not mandatory",IF(OR(Table1a!KQ138=0,Table1a!KQ138="0"),"0 value","Value"))</f>
        <v>Value</v>
      </c>
      <c r="KR200" s="104" t="str">
        <f>IF(OR(ISBLANK(Table1a!KR138),Table1a!KR138=""),"Blank cell, reporting not mandatory",IF(OR(Table1a!KR138=0,Table1a!KR138="0"),"0 value","Value"))</f>
        <v>Value</v>
      </c>
      <c r="KS200" s="104" t="str">
        <f>IF(OR(ISBLANK(Table1a!KS138),Table1a!KS138=""),"Blank cell, reporting not mandatory",IF(OR(Table1a!KS138=0,Table1a!KS138="0"),"0 value","Value"))</f>
        <v>Value</v>
      </c>
      <c r="KT200" s="104" t="str">
        <f>IF(OR(ISBLANK(Table1a!KT138),Table1a!KT138=""),"Blank cell, reporting not mandatory",IF(OR(Table1a!KT138=0,Table1a!KT138="0"),"0 value","Value"))</f>
        <v>Value</v>
      </c>
      <c r="KU200" s="104" t="str">
        <f>IF(OR(ISBLANK(Table1a!KU138),Table1a!KU138=""),"Blank cell, reporting not mandatory",IF(OR(Table1a!KU138=0,Table1a!KU138="0"),"0 value","Value"))</f>
        <v>Value</v>
      </c>
      <c r="KV200" s="86" t="str">
        <f>IF(OR(ISBLANK(Table1a!KV138),Table1a!KV138=""),"Blank cell, reporting not mandatory",IF(OR(Table1a!KV138=0,Table1a!KV138="0"),"0 value","Value"))</f>
        <v>Value</v>
      </c>
      <c r="KW200" s="132"/>
      <c r="KX200" s="133"/>
      <c r="KY200" s="133"/>
      <c r="KZ200" s="132"/>
      <c r="LA200" s="133"/>
      <c r="LB200" s="133"/>
      <c r="LC200" s="133"/>
      <c r="LD200" s="133"/>
      <c r="LE200" s="132"/>
      <c r="LF200" s="133"/>
      <c r="LG200" s="133"/>
      <c r="LH200" s="133"/>
      <c r="LI200" s="133"/>
      <c r="LJ200" s="132"/>
      <c r="LK200" s="133"/>
      <c r="LL200" s="133"/>
      <c r="LM200" s="133"/>
      <c r="LN200" s="133"/>
      <c r="LO200" s="132"/>
      <c r="LP200" s="133"/>
      <c r="LQ200" s="133"/>
      <c r="LR200" s="133"/>
      <c r="LS200" s="133"/>
      <c r="LT200" s="132"/>
      <c r="LU200" s="133"/>
      <c r="LV200" s="133"/>
      <c r="LW200" s="133"/>
      <c r="LX200" s="133"/>
      <c r="LY200" s="132"/>
      <c r="LZ200" s="133"/>
      <c r="MA200" s="133"/>
      <c r="MB200" s="133"/>
      <c r="MC200" s="133"/>
      <c r="MD200" s="132"/>
      <c r="ME200" s="132"/>
      <c r="MF200" s="133"/>
      <c r="MG200" s="133"/>
      <c r="MH200" s="132"/>
      <c r="MI200" s="133"/>
      <c r="MJ200" s="133"/>
      <c r="MK200" s="133"/>
      <c r="ML200" s="133"/>
      <c r="MM200" s="132"/>
      <c r="MN200" s="133"/>
      <c r="MO200" s="133"/>
      <c r="MP200" s="133"/>
      <c r="MQ200" s="133"/>
      <c r="MR200" s="132"/>
      <c r="MS200" s="133"/>
      <c r="MT200" s="133"/>
      <c r="MU200" s="133"/>
      <c r="MV200" s="133"/>
      <c r="MW200" s="132"/>
      <c r="MX200" s="133"/>
      <c r="MY200" s="133"/>
      <c r="MZ200" s="133"/>
      <c r="NA200" s="133"/>
      <c r="NB200" s="132"/>
      <c r="NC200" s="133"/>
      <c r="ND200" s="133"/>
      <c r="NE200" s="133"/>
      <c r="NF200" s="133"/>
      <c r="NG200" s="132"/>
      <c r="NH200" s="133"/>
      <c r="NI200" s="133"/>
      <c r="NJ200" s="133"/>
      <c r="NK200" s="133"/>
      <c r="NL200" s="132"/>
    </row>
    <row r="201" spans="1:376" outlineLevel="1">
      <c r="A201" s="38" t="s">
        <v>334</v>
      </c>
      <c r="B201" s="36" t="s">
        <v>7</v>
      </c>
      <c r="C201" s="105" t="str">
        <f>IF(OR(ISBLANK(Table1a!C139),Table1a!C139=""),"Blank cell, reporting not mandatory",IF(OR(Table1a!C139=0,Table1a!C139="0"),"0 value","Value"))</f>
        <v>Value</v>
      </c>
      <c r="D201" s="139" t="str">
        <f>IF(OR(ISBLANK(Table1a!D139),Table1a!D139=""),"Blank cell, reporting not mandatory",IF(OR(Table1a!D139=0,Table1a!D139="0"),"0 value","Value"))</f>
        <v>Blank cell, reporting not mandatory</v>
      </c>
      <c r="E201" s="139" t="str">
        <f>IF(OR(ISBLANK(Table1a!E139),Table1a!E139=""),"Blank cell, reporting not mandatory",IF(OR(Table1a!E139=0,Table1a!E139="0"),"0 value","Value"))</f>
        <v>Blank cell, reporting not mandatory</v>
      </c>
      <c r="F201" s="105" t="str">
        <f>IF(OR(ISBLANK(Table1a!F139),Table1a!F139=""),"Blank cell, reporting not mandatory",IF(OR(Table1a!F139=0,Table1a!F139="0"),"0 value","Value"))</f>
        <v>Blank cell, reporting not mandatory</v>
      </c>
      <c r="G201" s="139" t="str">
        <f>IF(OR(ISBLANK(Table1a!G139),Table1a!G139=""),"Blank cell, reporting not mandatory",IF(OR(Table1a!G139=0,Table1a!G139="0"),"0 value","Value"))</f>
        <v>Blank cell, reporting not mandatory</v>
      </c>
      <c r="H201" s="139" t="str">
        <f>IF(OR(ISBLANK(Table1a!H139),Table1a!H139=""),"Blank cell, reporting not mandatory",IF(OR(Table1a!H139=0,Table1a!H139="0"),"0 value","Value"))</f>
        <v>Blank cell, reporting not mandatory</v>
      </c>
      <c r="I201" s="139" t="str">
        <f>IF(OR(ISBLANK(Table1a!I139),Table1a!I139=""),"Blank cell, reporting not mandatory",IF(OR(Table1a!I139=0,Table1a!I139="0"),"0 value","Value"))</f>
        <v>Value</v>
      </c>
      <c r="J201" s="139" t="str">
        <f>IF(OR(ISBLANK(Table1a!J139),Table1a!J139=""),"Blank cell, reporting not mandatory",IF(OR(Table1a!J139=0,Table1a!J139="0"),"0 value","Value"))</f>
        <v>Value</v>
      </c>
      <c r="K201" s="105" t="str">
        <f>IF(OR(ISBLANK(Table1a!K139),Table1a!K139=""),"Blank cell, reporting not mandatory",IF(OR(Table1a!K139=0,Table1a!K139="0"),"0 value","Value"))</f>
        <v>Value</v>
      </c>
      <c r="L201" s="139" t="str">
        <f>IF(OR(ISBLANK(Table1a!L139),Table1a!L139=""),"Blank cell, reporting not mandatory",IF(OR(Table1a!L139=0,Table1a!L139="0"),"0 value","Value"))</f>
        <v>Value</v>
      </c>
      <c r="M201" s="139" t="str">
        <f>IF(OR(ISBLANK(Table1a!M139),Table1a!M139=""),"Blank cell, reporting not mandatory",IF(OR(Table1a!M139=0,Table1a!M139="0"),"0 value","Value"))</f>
        <v>Value</v>
      </c>
      <c r="N201" s="139" t="str">
        <f>IF(OR(ISBLANK(Table1a!N139),Table1a!N139=""),"Blank cell, reporting not mandatory",IF(OR(Table1a!N139=0,Table1a!N139="0"),"0 value","Value"))</f>
        <v>Value</v>
      </c>
      <c r="O201" s="139" t="str">
        <f>IF(OR(ISBLANK(Table1a!O139),Table1a!O139=""),"Blank cell, reporting not mandatory",IF(OR(Table1a!O139=0,Table1a!O139="0"),"0 value","Value"))</f>
        <v>Value</v>
      </c>
      <c r="P201" s="105" t="str">
        <f>IF(OR(ISBLANK(Table1a!P139),Table1a!P139=""),"Blank cell, reporting not mandatory",IF(OR(Table1a!P139=0,Table1a!P139="0"),"0 value","Value"))</f>
        <v>Value</v>
      </c>
      <c r="Q201" s="139" t="str">
        <f>IF(OR(ISBLANK(Table1a!Q139),Table1a!Q139=""),"Blank cell, reporting not mandatory",IF(OR(Table1a!Q139=0,Table1a!Q139="0"),"0 value","Value"))</f>
        <v>Value</v>
      </c>
      <c r="R201" s="139" t="str">
        <f>IF(OR(ISBLANK(Table1a!R139),Table1a!R139=""),"Blank cell, reporting not mandatory",IF(OR(Table1a!R139=0,Table1a!R139="0"),"0 value","Value"))</f>
        <v>Value</v>
      </c>
      <c r="S201" s="139" t="str">
        <f>IF(OR(ISBLANK(Table1a!S139),Table1a!S139=""),"Blank cell, reporting not mandatory",IF(OR(Table1a!S139=0,Table1a!S139="0"),"0 value","Value"))</f>
        <v>Value</v>
      </c>
      <c r="T201" s="139" t="str">
        <f>IF(OR(ISBLANK(Table1a!T139),Table1a!T139=""),"Blank cell, reporting not mandatory",IF(OR(Table1a!T139=0,Table1a!T139="0"),"0 value","Value"))</f>
        <v>Value</v>
      </c>
      <c r="U201" s="105" t="str">
        <f>IF(OR(ISBLANK(Table1a!U139),Table1a!U139=""),"Blank cell, reporting not mandatory",IF(OR(Table1a!U139=0,Table1a!U139="0"),"0 value","Value"))</f>
        <v>Value</v>
      </c>
      <c r="V201" s="139" t="str">
        <f>IF(OR(ISBLANK(Table1a!V139),Table1a!V139=""),"Blank cell, reporting not mandatory",IF(OR(Table1a!V139=0,Table1a!V139="0"),"0 value","Value"))</f>
        <v>Value</v>
      </c>
      <c r="W201" s="139" t="str">
        <f>IF(OR(ISBLANK(Table1a!W139),Table1a!W139=""),"Blank cell, reporting not mandatory",IF(OR(Table1a!W139=0,Table1a!W139="0"),"0 value","Value"))</f>
        <v>Value</v>
      </c>
      <c r="X201" s="139" t="str">
        <f>IF(OR(ISBLANK(Table1a!X139),Table1a!X139=""),"Blank cell, reporting not mandatory",IF(OR(Table1a!X139=0,Table1a!X139="0"),"0 value","Value"))</f>
        <v>Value</v>
      </c>
      <c r="Y201" s="139" t="str">
        <f>IF(OR(ISBLANK(Table1a!Y139),Table1a!Y139=""),"Blank cell, reporting not mandatory",IF(OR(Table1a!Y139=0,Table1a!Y139="0"),"0 value","Value"))</f>
        <v>Value</v>
      </c>
      <c r="Z201" s="105" t="str">
        <f>IF(OR(ISBLANK(Table1a!Z139),Table1a!Z139=""),"Blank cell, reporting not mandatory",IF(OR(Table1a!Z139=0,Table1a!Z139="0"),"0 value","Value"))</f>
        <v>Value</v>
      </c>
      <c r="AA201" s="139" t="str">
        <f>IF(OR(ISBLANK(Table1a!AA139),Table1a!AA139=""),"Blank cell, reporting not mandatory",IF(OR(Table1a!AA139=0,Table1a!AA139="0"),"0 value","Value"))</f>
        <v>Value</v>
      </c>
      <c r="AB201" s="139" t="str">
        <f>IF(OR(ISBLANK(Table1a!AB139),Table1a!AB139=""),"Blank cell, reporting not mandatory",IF(OR(Table1a!AB139=0,Table1a!AB139="0"),"0 value","Value"))</f>
        <v>Value</v>
      </c>
      <c r="AC201" s="139" t="str">
        <f>IF(OR(ISBLANK(Table1a!AC139),Table1a!AC139=""),"Blank cell, reporting not mandatory",IF(OR(Table1a!AC139=0,Table1a!AC139="0"),"0 value","Value"))</f>
        <v>Value</v>
      </c>
      <c r="AD201" s="139" t="str">
        <f>IF(OR(ISBLANK(Table1a!AD139),Table1a!AD139=""),"Blank cell, reporting not mandatory",IF(OR(Table1a!AD139=0,Table1a!AD139="0"),"0 value","Value"))</f>
        <v>Value</v>
      </c>
      <c r="AE201" s="105" t="str">
        <f>IF(OR(ISBLANK(Table1a!AE139),Table1a!AE139=""),"Blank cell, reporting not mandatory",IF(OR(Table1a!AE139=0,Table1a!AE139="0"),"0 value","Value"))</f>
        <v>Value</v>
      </c>
      <c r="AF201" s="139" t="str">
        <f>IF(OR(ISBLANK(Table1a!AF139),Table1a!AF139=""),"Blank cell, reporting not mandatory",IF(OR(Table1a!AF139=0,Table1a!AF139="0"),"0 value","Value"))</f>
        <v>Value</v>
      </c>
      <c r="AG201" s="139" t="str">
        <f>IF(OR(ISBLANK(Table1a!AG139),Table1a!AG139=""),"Blank cell, reporting not mandatory",IF(OR(Table1a!AG139=0,Table1a!AG139="0"),"0 value","Value"))</f>
        <v>Value</v>
      </c>
      <c r="AH201" s="139" t="str">
        <f>IF(OR(ISBLANK(Table1a!AH139),Table1a!AH139=""),"Blank cell, reporting not mandatory",IF(OR(Table1a!AH139=0,Table1a!AH139="0"),"0 value","Value"))</f>
        <v>Value</v>
      </c>
      <c r="AI201" s="139" t="str">
        <f>IF(OR(ISBLANK(Table1a!AI139),Table1a!AI139=""),"Blank cell, reporting not mandatory",IF(OR(Table1a!AI139=0,Table1a!AI139="0"),"0 value","Value"))</f>
        <v>Value</v>
      </c>
      <c r="AJ201" s="105" t="str">
        <f>IF(OR(ISBLANK(Table1a!AJ139),Table1a!AJ139=""),"Blank cell, reporting not mandatory",IF(OR(Table1a!AJ139=0,Table1a!AJ139="0"),"0 value","Value"))</f>
        <v>Value</v>
      </c>
      <c r="AK201" s="105" t="str">
        <f>IF(OR(ISBLANK(Table1a!AK139),Table1a!AK139=""),"Blank cell, reporting not mandatory",IF(OR(Table1a!AK139=0,Table1a!AK139="0"),"0 value","Value"))</f>
        <v>Value</v>
      </c>
      <c r="AL201" s="139" t="str">
        <f>IF(OR(ISBLANK(Table1a!AL139),Table1a!AL139=""),"Blank cell, reporting not mandatory",IF(OR(Table1a!AL139=0,Table1a!AL139="0"),"0 value","Value"))</f>
        <v>Blank cell, reporting not mandatory</v>
      </c>
      <c r="AM201" s="139" t="str">
        <f>IF(OR(ISBLANK(Table1a!AM139),Table1a!AM139=""),"Blank cell, reporting not mandatory",IF(OR(Table1a!AM139=0,Table1a!AM139="0"),"0 value","Value"))</f>
        <v>Blank cell, reporting not mandatory</v>
      </c>
      <c r="AN201" s="105" t="str">
        <f>IF(OR(ISBLANK(Table1a!AN139),Table1a!AN139=""),"Blank cell, reporting not mandatory",IF(OR(Table1a!AN139=0,Table1a!AN139="0"),"0 value","Value"))</f>
        <v>Blank cell, reporting not mandatory</v>
      </c>
      <c r="AO201" s="139" t="str">
        <f>IF(OR(ISBLANK(Table1a!AO139),Table1a!AO139=""),"Blank cell, reporting not mandatory",IF(OR(Table1a!AO139=0,Table1a!AO139="0"),"0 value","Value"))</f>
        <v>Blank cell, reporting not mandatory</v>
      </c>
      <c r="AP201" s="139" t="str">
        <f>IF(OR(ISBLANK(Table1a!AP139),Table1a!AP139=""),"Blank cell, reporting not mandatory",IF(OR(Table1a!AP139=0,Table1a!AP139="0"),"0 value","Value"))</f>
        <v>Blank cell, reporting not mandatory</v>
      </c>
      <c r="AQ201" s="139" t="str">
        <f>IF(OR(ISBLANK(Table1a!AQ139),Table1a!AQ139=""),"Blank cell, reporting not mandatory",IF(OR(Table1a!AQ139=0,Table1a!AQ139="0"),"0 value","Value"))</f>
        <v>Value</v>
      </c>
      <c r="AR201" s="139" t="str">
        <f>IF(OR(ISBLANK(Table1a!AR139),Table1a!AR139=""),"Blank cell, reporting not mandatory",IF(OR(Table1a!AR139=0,Table1a!AR139="0"),"0 value","Value"))</f>
        <v>Value</v>
      </c>
      <c r="AS201" s="105" t="str">
        <f>IF(OR(ISBLANK(Table1a!AS139),Table1a!AS139=""),"Blank cell, reporting not mandatory",IF(OR(Table1a!AS139=0,Table1a!AS139="0"),"0 value","Value"))</f>
        <v>Value</v>
      </c>
      <c r="AT201" s="104" t="str">
        <f>IF(OR(ISBLANK(Table1a!AT139),Table1a!AT139=""),"Blank cell, reporting not mandatory",IF(OR(Table1a!AT139=0,Table1a!AT139="0"),"0 value","Value"))</f>
        <v>Value</v>
      </c>
      <c r="AU201" s="104" t="str">
        <f>IF(OR(ISBLANK(Table1a!AU139),Table1a!AU139=""),"Blank cell, reporting not mandatory",IF(OR(Table1a!AU139=0,Table1a!AU139="0"),"0 value","Value"))</f>
        <v>Value</v>
      </c>
      <c r="AV201" s="104" t="str">
        <f>IF(OR(ISBLANK(Table1a!AV139),Table1a!AV139=""),"Blank cell, reporting not mandatory",IF(OR(Table1a!AV139=0,Table1a!AV139="0"),"0 value","Value"))</f>
        <v>Value</v>
      </c>
      <c r="AW201" s="104" t="str">
        <f>IF(OR(ISBLANK(Table1a!AW139),Table1a!AW139=""),"Blank cell, reporting not mandatory",IF(OR(Table1a!AW139=0,Table1a!AW139="0"),"0 value","Value"))</f>
        <v>Value</v>
      </c>
      <c r="AX201" s="105" t="str">
        <f>IF(OR(ISBLANK(Table1a!AX139),Table1a!AX139=""),"Blank cell, reporting not mandatory",IF(OR(Table1a!AX139=0,Table1a!AX139="0"),"0 value","Value"))</f>
        <v>Value</v>
      </c>
      <c r="AY201" s="104" t="str">
        <f>IF(OR(ISBLANK(Table1a!AY139),Table1a!AY139=""),"Blank cell, reporting not mandatory",IF(OR(Table1a!AY139=0,Table1a!AY139="0"),"0 value","Value"))</f>
        <v>Value</v>
      </c>
      <c r="AZ201" s="104" t="str">
        <f>IF(OR(ISBLANK(Table1a!AZ139),Table1a!AZ139=""),"Blank cell, reporting not mandatory",IF(OR(Table1a!AZ139=0,Table1a!AZ139="0"),"0 value","Value"))</f>
        <v>Value</v>
      </c>
      <c r="BA201" s="104" t="str">
        <f>IF(OR(ISBLANK(Table1a!BA139),Table1a!BA139=""),"Blank cell, reporting not mandatory",IF(OR(Table1a!BA139=0,Table1a!BA139="0"),"0 value","Value"))</f>
        <v>Value</v>
      </c>
      <c r="BB201" s="104" t="str">
        <f>IF(OR(ISBLANK(Table1a!BB139),Table1a!BB139=""),"Blank cell, reporting not mandatory",IF(OR(Table1a!BB139=0,Table1a!BB139="0"),"0 value","Value"))</f>
        <v>Value</v>
      </c>
      <c r="BC201" s="105" t="str">
        <f>IF(OR(ISBLANK(Table1a!BC139),Table1a!BC139=""),"Blank cell, reporting not mandatory",IF(OR(Table1a!BC139=0,Table1a!BC139="0"),"0 value","Value"))</f>
        <v>Value</v>
      </c>
      <c r="BD201" s="104" t="str">
        <f>IF(OR(ISBLANK(Table1a!BD139),Table1a!BD139=""),"Blank cell, reporting not mandatory",IF(OR(Table1a!BD139=0,Table1a!BD139="0"),"0 value","Value"))</f>
        <v>Value</v>
      </c>
      <c r="BE201" s="104" t="str">
        <f>IF(OR(ISBLANK(Table1a!BE139),Table1a!BE139=""),"Blank cell, reporting not mandatory",IF(OR(Table1a!BE139=0,Table1a!BE139="0"),"0 value","Value"))</f>
        <v>Value</v>
      </c>
      <c r="BF201" s="104" t="str">
        <f>IF(OR(ISBLANK(Table1a!BF139),Table1a!BF139=""),"Blank cell, reporting not mandatory",IF(OR(Table1a!BF139=0,Table1a!BF139="0"),"0 value","Value"))</f>
        <v>Value</v>
      </c>
      <c r="BG201" s="104" t="str">
        <f>IF(OR(ISBLANK(Table1a!BG139),Table1a!BG139=""),"Blank cell, reporting not mandatory",IF(OR(Table1a!BG139=0,Table1a!BG139="0"),"0 value","Value"))</f>
        <v>Value</v>
      </c>
      <c r="BH201" s="105" t="str">
        <f>IF(OR(ISBLANK(Table1a!BH139),Table1a!BH139=""),"Blank cell, reporting not mandatory",IF(OR(Table1a!BH139=0,Table1a!BH139="0"),"0 value","Value"))</f>
        <v>Value</v>
      </c>
      <c r="BI201" s="104" t="str">
        <f>IF(OR(ISBLANK(Table1a!BI139),Table1a!BI139=""),"Blank cell, reporting not mandatory",IF(OR(Table1a!BI139=0,Table1a!BI139="0"),"0 value","Value"))</f>
        <v>Value</v>
      </c>
      <c r="BJ201" s="104" t="str">
        <f>IF(OR(ISBLANK(Table1a!BJ139),Table1a!BJ139=""),"Blank cell, reporting not mandatory",IF(OR(Table1a!BJ139=0,Table1a!BJ139="0"),"0 value","Value"))</f>
        <v>Value</v>
      </c>
      <c r="BK201" s="104" t="str">
        <f>IF(OR(ISBLANK(Table1a!BK139),Table1a!BK139=""),"Blank cell, reporting not mandatory",IF(OR(Table1a!BK139=0,Table1a!BK139="0"),"0 value","Value"))</f>
        <v>Value</v>
      </c>
      <c r="BL201" s="104" t="str">
        <f>IF(OR(ISBLANK(Table1a!BL139),Table1a!BL139=""),"Blank cell, reporting not mandatory",IF(OR(Table1a!BL139=0,Table1a!BL139="0"),"0 value","Value"))</f>
        <v>Value</v>
      </c>
      <c r="BM201" s="105" t="str">
        <f>IF(OR(ISBLANK(Table1a!BM139),Table1a!BM139=""),"Blank cell, reporting not mandatory",IF(OR(Table1a!BM139=0,Table1a!BM139="0"),"0 value","Value"))</f>
        <v>Value</v>
      </c>
      <c r="BN201" s="104" t="str">
        <f>IF(OR(ISBLANK(Table1a!BN139),Table1a!BN139=""),"Blank cell, reporting not mandatory",IF(OR(Table1a!BN139=0,Table1a!BN139="0"),"0 value","Value"))</f>
        <v>Value</v>
      </c>
      <c r="BO201" s="104" t="str">
        <f>IF(OR(ISBLANK(Table1a!BO139),Table1a!BO139=""),"Blank cell, reporting not mandatory",IF(OR(Table1a!BO139=0,Table1a!BO139="0"),"0 value","Value"))</f>
        <v>Value</v>
      </c>
      <c r="BP201" s="104" t="str">
        <f>IF(OR(ISBLANK(Table1a!BP139),Table1a!BP139=""),"Blank cell, reporting not mandatory",IF(OR(Table1a!BP139=0,Table1a!BP139="0"),"0 value","Value"))</f>
        <v>Value</v>
      </c>
      <c r="BQ201" s="104" t="str">
        <f>IF(OR(ISBLANK(Table1a!BQ139),Table1a!BQ139=""),"Blank cell, reporting not mandatory",IF(OR(Table1a!BQ139=0,Table1a!BQ139="0"),"0 value","Value"))</f>
        <v>Value</v>
      </c>
      <c r="BR201" s="105" t="str">
        <f>IF(OR(ISBLANK(Table1a!BR139),Table1a!BR139=""),"Blank cell, reporting not mandatory",IF(OR(Table1a!BR139=0,Table1a!BR139="0"),"0 value","Value"))</f>
        <v>Value</v>
      </c>
      <c r="BS201" s="105" t="str">
        <f>IF(OR(ISBLANK(Table1a!BS139),Table1a!BS139=""),"Blank cell, reporting not mandatory",IF(OR(Table1a!BS139=0,Table1a!BS139="0"),"0 value","Value"))</f>
        <v>Value</v>
      </c>
      <c r="BT201" s="104" t="str">
        <f>IF(OR(ISBLANK(Table1a!BT139),Table1a!BT139=""),"Blank cell, reporting not mandatory",IF(OR(Table1a!BT139=0,Table1a!BT139="0"),"0 value","Value"))</f>
        <v>Blank cell, reporting not mandatory</v>
      </c>
      <c r="BU201" s="104" t="str">
        <f>IF(OR(ISBLANK(Table1a!BU139),Table1a!BU139=""),"Blank cell, reporting not mandatory",IF(OR(Table1a!BU139=0,Table1a!BU139="0"),"0 value","Value"))</f>
        <v>Blank cell, reporting not mandatory</v>
      </c>
      <c r="BV201" s="105" t="str">
        <f>IF(OR(ISBLANK(Table1a!BV139),Table1a!BV139=""),"Blank cell, reporting not mandatory",IF(OR(Table1a!BV139=0,Table1a!BV139="0"),"0 value","Value"))</f>
        <v>Blank cell, reporting not mandatory</v>
      </c>
      <c r="BW201" s="104" t="str">
        <f>IF(OR(ISBLANK(Table1a!BW139),Table1a!BW139=""),"Blank cell, reporting not mandatory",IF(OR(Table1a!BW139=0,Table1a!BW139="0"),"0 value","Value"))</f>
        <v>Blank cell, reporting not mandatory</v>
      </c>
      <c r="BX201" s="104" t="str">
        <f>IF(OR(ISBLANK(Table1a!BX139),Table1a!BX139=""),"Blank cell, reporting not mandatory",IF(OR(Table1a!BX139=0,Table1a!BX139="0"),"0 value","Value"))</f>
        <v>Blank cell, reporting not mandatory</v>
      </c>
      <c r="BY201" s="104" t="str">
        <f>IF(OR(ISBLANK(Table1a!BY139),Table1a!BY139=""),"Blank cell, reporting not mandatory",IF(OR(Table1a!BY139=0,Table1a!BY139="0"),"0 value","Value"))</f>
        <v>Value</v>
      </c>
      <c r="BZ201" s="104" t="str">
        <f>IF(OR(ISBLANK(Table1a!BZ139),Table1a!BZ139=""),"Blank cell, reporting not mandatory",IF(OR(Table1a!BZ139=0,Table1a!BZ139="0"),"0 value","Value"))</f>
        <v>Value</v>
      </c>
      <c r="CA201" s="105" t="str">
        <f>IF(OR(ISBLANK(Table1a!CA139),Table1a!CA139=""),"Blank cell, reporting not mandatory",IF(OR(Table1a!CA139=0,Table1a!CA139="0"),"0 value","Value"))</f>
        <v>Value</v>
      </c>
      <c r="CB201" s="104" t="str">
        <f>IF(OR(ISBLANK(Table1a!CB139),Table1a!CB139=""),"Blank cell, reporting not mandatory",IF(OR(Table1a!CB139=0,Table1a!CB139="0"),"0 value","Value"))</f>
        <v>Value</v>
      </c>
      <c r="CC201" s="104" t="str">
        <f>IF(OR(ISBLANK(Table1a!CC139),Table1a!CC139=""),"Blank cell, reporting not mandatory",IF(OR(Table1a!CC139=0,Table1a!CC139="0"),"0 value","Value"))</f>
        <v>Value</v>
      </c>
      <c r="CD201" s="104" t="str">
        <f>IF(OR(ISBLANK(Table1a!CD139),Table1a!CD139=""),"Blank cell, reporting not mandatory",IF(OR(Table1a!CD139=0,Table1a!CD139="0"),"0 value","Value"))</f>
        <v>Value</v>
      </c>
      <c r="CE201" s="104" t="str">
        <f>IF(OR(ISBLANK(Table1a!CE139),Table1a!CE139=""),"Blank cell, reporting not mandatory",IF(OR(Table1a!CE139=0,Table1a!CE139="0"),"0 value","Value"))</f>
        <v>Value</v>
      </c>
      <c r="CF201" s="105" t="str">
        <f>IF(OR(ISBLANK(Table1a!CF139),Table1a!CF139=""),"Blank cell, reporting not mandatory",IF(OR(Table1a!CF139=0,Table1a!CF139="0"),"0 value","Value"))</f>
        <v>Value</v>
      </c>
      <c r="CG201" s="104" t="str">
        <f>IF(OR(ISBLANK(Table1a!CG139),Table1a!CG139=""),"Blank cell, reporting not mandatory",IF(OR(Table1a!CG139=0,Table1a!CG139="0"),"0 value","Value"))</f>
        <v>Value</v>
      </c>
      <c r="CH201" s="104" t="str">
        <f>IF(OR(ISBLANK(Table1a!CH139),Table1a!CH139=""),"Blank cell, reporting not mandatory",IF(OR(Table1a!CH139=0,Table1a!CH139="0"),"0 value","Value"))</f>
        <v>Value</v>
      </c>
      <c r="CI201" s="104" t="str">
        <f>IF(OR(ISBLANK(Table1a!CI139),Table1a!CI139=""),"Blank cell, reporting not mandatory",IF(OR(Table1a!CI139=0,Table1a!CI139="0"),"0 value","Value"))</f>
        <v>Value</v>
      </c>
      <c r="CJ201" s="104" t="str">
        <f>IF(OR(ISBLANK(Table1a!CJ139),Table1a!CJ139=""),"Blank cell, reporting not mandatory",IF(OR(Table1a!CJ139=0,Table1a!CJ139="0"),"0 value","Value"))</f>
        <v>Value</v>
      </c>
      <c r="CK201" s="105" t="str">
        <f>IF(OR(ISBLANK(Table1a!CK139),Table1a!CK139=""),"Blank cell, reporting not mandatory",IF(OR(Table1a!CK139=0,Table1a!CK139="0"),"0 value","Value"))</f>
        <v>Value</v>
      </c>
      <c r="CL201" s="104" t="str">
        <f>IF(OR(ISBLANK(Table1a!CL139),Table1a!CL139=""),"Blank cell, reporting not mandatory",IF(OR(Table1a!CL139=0,Table1a!CL139="0"),"0 value","Value"))</f>
        <v>Value</v>
      </c>
      <c r="CM201" s="104" t="str">
        <f>IF(OR(ISBLANK(Table1a!CM139),Table1a!CM139=""),"Blank cell, reporting not mandatory",IF(OR(Table1a!CM139=0,Table1a!CM139="0"),"0 value","Value"))</f>
        <v>Value</v>
      </c>
      <c r="CN201" s="104" t="str">
        <f>IF(OR(ISBLANK(Table1a!CN139),Table1a!CN139=""),"Blank cell, reporting not mandatory",IF(OR(Table1a!CN139=0,Table1a!CN139="0"),"0 value","Value"))</f>
        <v>Value</v>
      </c>
      <c r="CO201" s="104" t="str">
        <f>IF(OR(ISBLANK(Table1a!CO139),Table1a!CO139=""),"Blank cell, reporting not mandatory",IF(OR(Table1a!CO139=0,Table1a!CO139="0"),"0 value","Value"))</f>
        <v>Value</v>
      </c>
      <c r="CP201" s="105" t="str">
        <f>IF(OR(ISBLANK(Table1a!CP139),Table1a!CP139=""),"Blank cell, reporting not mandatory",IF(OR(Table1a!CP139=0,Table1a!CP139="0"),"0 value","Value"))</f>
        <v>Value</v>
      </c>
      <c r="CQ201" s="104" t="str">
        <f>IF(OR(ISBLANK(Table1a!CQ139),Table1a!CQ139=""),"Blank cell, reporting not mandatory",IF(OR(Table1a!CQ139=0,Table1a!CQ139="0"),"0 value","Value"))</f>
        <v>Value</v>
      </c>
      <c r="CR201" s="104" t="str">
        <f>IF(OR(ISBLANK(Table1a!CR139),Table1a!CR139=""),"Blank cell, reporting not mandatory",IF(OR(Table1a!CR139=0,Table1a!CR139="0"),"0 value","Value"))</f>
        <v>Value</v>
      </c>
      <c r="CS201" s="104" t="str">
        <f>IF(OR(ISBLANK(Table1a!CS139),Table1a!CS139=""),"Blank cell, reporting not mandatory",IF(OR(Table1a!CS139=0,Table1a!CS139="0"),"0 value","Value"))</f>
        <v>Value</v>
      </c>
      <c r="CT201" s="104" t="str">
        <f>IF(OR(ISBLANK(Table1a!CT139),Table1a!CT139=""),"Blank cell, reporting not mandatory",IF(OR(Table1a!CT139=0,Table1a!CT139="0"),"0 value","Value"))</f>
        <v>Value</v>
      </c>
      <c r="CU201" s="105" t="str">
        <f>IF(OR(ISBLANK(Table1a!CU139),Table1a!CU139=""),"Blank cell, reporting not mandatory",IF(OR(Table1a!CU139=0,Table1a!CU139="0"),"0 value","Value"))</f>
        <v>Value</v>
      </c>
      <c r="CV201" s="104" t="str">
        <f>IF(OR(ISBLANK(Table1a!CV139),Table1a!CV139=""),"Blank cell, reporting not mandatory",IF(OR(Table1a!CV139=0,Table1a!CV139="0"),"0 value","Value"))</f>
        <v>Value</v>
      </c>
      <c r="CW201" s="104" t="str">
        <f>IF(OR(ISBLANK(Table1a!CW139),Table1a!CW139=""),"Blank cell, reporting not mandatory",IF(OR(Table1a!CW139=0,Table1a!CW139="0"),"0 value","Value"))</f>
        <v>Value</v>
      </c>
      <c r="CX201" s="104" t="str">
        <f>IF(OR(ISBLANK(Table1a!CX139),Table1a!CX139=""),"Blank cell, reporting not mandatory",IF(OR(Table1a!CX139=0,Table1a!CX139="0"),"0 value","Value"))</f>
        <v>Value</v>
      </c>
      <c r="CY201" s="104" t="str">
        <f>IF(OR(ISBLANK(Table1a!CY139),Table1a!CY139=""),"Blank cell, reporting not mandatory",IF(OR(Table1a!CY139=0,Table1a!CY139="0"),"0 value","Value"))</f>
        <v>Value</v>
      </c>
      <c r="CZ201" s="105" t="str">
        <f>IF(OR(ISBLANK(Table1a!CZ139),Table1a!CZ139=""),"Blank cell, reporting not mandatory",IF(OR(Table1a!CZ139=0,Table1a!CZ139="0"),"0 value","Value"))</f>
        <v>Value</v>
      </c>
      <c r="DA201" s="132"/>
      <c r="DB201" s="133"/>
      <c r="DC201" s="133"/>
      <c r="DD201" s="132"/>
      <c r="DE201" s="133"/>
      <c r="DF201" s="133"/>
      <c r="DG201" s="133"/>
      <c r="DH201" s="133"/>
      <c r="DI201" s="132"/>
      <c r="DJ201" s="133"/>
      <c r="DK201" s="133"/>
      <c r="DL201" s="133"/>
      <c r="DM201" s="133"/>
      <c r="DN201" s="132"/>
      <c r="DO201" s="133"/>
      <c r="DP201" s="133"/>
      <c r="DQ201" s="133"/>
      <c r="DR201" s="133"/>
      <c r="DS201" s="132"/>
      <c r="DT201" s="133"/>
      <c r="DU201" s="133"/>
      <c r="DV201" s="133"/>
      <c r="DW201" s="133"/>
      <c r="DX201" s="132"/>
      <c r="DY201" s="133"/>
      <c r="DZ201" s="133"/>
      <c r="EA201" s="133"/>
      <c r="EB201" s="133"/>
      <c r="EC201" s="132"/>
      <c r="ED201" s="133"/>
      <c r="EE201" s="133"/>
      <c r="EF201" s="133"/>
      <c r="EG201" s="133"/>
      <c r="EH201" s="132"/>
      <c r="EI201" s="132"/>
      <c r="EJ201" s="133"/>
      <c r="EK201" s="133"/>
      <c r="EL201" s="132"/>
      <c r="EM201" s="133"/>
      <c r="EN201" s="133"/>
      <c r="EO201" s="133"/>
      <c r="EP201" s="133"/>
      <c r="EQ201" s="132"/>
      <c r="ER201" s="133"/>
      <c r="ES201" s="133"/>
      <c r="ET201" s="133"/>
      <c r="EU201" s="133"/>
      <c r="EV201" s="132"/>
      <c r="EW201" s="133"/>
      <c r="EX201" s="133"/>
      <c r="EY201" s="133"/>
      <c r="EZ201" s="133"/>
      <c r="FA201" s="132"/>
      <c r="FB201" s="133"/>
      <c r="FC201" s="133"/>
      <c r="FD201" s="133"/>
      <c r="FE201" s="133"/>
      <c r="FF201" s="132"/>
      <c r="FG201" s="133"/>
      <c r="FH201" s="133"/>
      <c r="FI201" s="133"/>
      <c r="FJ201" s="133"/>
      <c r="FK201" s="132"/>
      <c r="FL201" s="133"/>
      <c r="FM201" s="133"/>
      <c r="FN201" s="133"/>
      <c r="FO201" s="133"/>
      <c r="FP201" s="132"/>
      <c r="FQ201" s="132"/>
      <c r="FR201" s="133"/>
      <c r="FS201" s="133"/>
      <c r="FT201" s="132"/>
      <c r="FU201" s="133"/>
      <c r="FV201" s="133"/>
      <c r="FW201" s="133"/>
      <c r="FX201" s="133"/>
      <c r="FY201" s="132"/>
      <c r="FZ201" s="133"/>
      <c r="GA201" s="133"/>
      <c r="GB201" s="133"/>
      <c r="GC201" s="133"/>
      <c r="GD201" s="132"/>
      <c r="GE201" s="133"/>
      <c r="GF201" s="133"/>
      <c r="GG201" s="133"/>
      <c r="GH201" s="133"/>
      <c r="GI201" s="132"/>
      <c r="GJ201" s="133"/>
      <c r="GK201" s="133"/>
      <c r="GL201" s="133"/>
      <c r="GM201" s="133"/>
      <c r="GN201" s="132"/>
      <c r="GO201" s="133"/>
      <c r="GP201" s="133"/>
      <c r="GQ201" s="133"/>
      <c r="GR201" s="133"/>
      <c r="GS201" s="132"/>
      <c r="GT201" s="133"/>
      <c r="GU201" s="133"/>
      <c r="GV201" s="133"/>
      <c r="GW201" s="133"/>
      <c r="GX201" s="132"/>
      <c r="GY201" s="132"/>
      <c r="GZ201" s="133"/>
      <c r="HA201" s="133"/>
      <c r="HB201" s="132"/>
      <c r="HC201" s="133"/>
      <c r="HD201" s="133"/>
      <c r="HE201" s="133"/>
      <c r="HF201" s="133"/>
      <c r="HG201" s="132"/>
      <c r="HH201" s="133"/>
      <c r="HI201" s="133"/>
      <c r="HJ201" s="133"/>
      <c r="HK201" s="133"/>
      <c r="HL201" s="132"/>
      <c r="HM201" s="133"/>
      <c r="HN201" s="133"/>
      <c r="HO201" s="133"/>
      <c r="HP201" s="133"/>
      <c r="HQ201" s="132"/>
      <c r="HR201" s="133"/>
      <c r="HS201" s="133"/>
      <c r="HT201" s="133"/>
      <c r="HU201" s="133"/>
      <c r="HV201" s="132"/>
      <c r="HW201" s="133"/>
      <c r="HX201" s="133"/>
      <c r="HY201" s="133"/>
      <c r="HZ201" s="133"/>
      <c r="IA201" s="132"/>
      <c r="IB201" s="133"/>
      <c r="IC201" s="133"/>
      <c r="ID201" s="133"/>
      <c r="IE201" s="133"/>
      <c r="IF201" s="132"/>
      <c r="IG201" s="132"/>
      <c r="IH201" s="133"/>
      <c r="II201" s="133"/>
      <c r="IJ201" s="132"/>
      <c r="IK201" s="133"/>
      <c r="IL201" s="133"/>
      <c r="IM201" s="133"/>
      <c r="IN201" s="133"/>
      <c r="IO201" s="132"/>
      <c r="IP201" s="133"/>
      <c r="IQ201" s="133"/>
      <c r="IR201" s="133"/>
      <c r="IS201" s="133"/>
      <c r="IT201" s="132"/>
      <c r="IU201" s="133"/>
      <c r="IV201" s="133"/>
      <c r="IW201" s="133"/>
      <c r="IX201" s="133"/>
      <c r="IY201" s="132"/>
      <c r="IZ201" s="133"/>
      <c r="JA201" s="133"/>
      <c r="JB201" s="133"/>
      <c r="JC201" s="133"/>
      <c r="JD201" s="132"/>
      <c r="JE201" s="133"/>
      <c r="JF201" s="133"/>
      <c r="JG201" s="133"/>
      <c r="JH201" s="133"/>
      <c r="JI201" s="132"/>
      <c r="JJ201" s="133"/>
      <c r="JK201" s="133"/>
      <c r="JL201" s="133"/>
      <c r="JM201" s="133"/>
      <c r="JN201" s="132"/>
      <c r="JO201" s="86" t="str">
        <f>IF(OR(ISBLANK(Table1a!JO139),Table1a!JO139=""),"Blank cell, reporting not mandatory",IF(OR(Table1a!JO139=0,Table1a!JO139="0"),"0 value","Value"))</f>
        <v>Value</v>
      </c>
      <c r="JP201" s="104" t="str">
        <f>IF(OR(ISBLANK(Table1a!JP139),Table1a!JP139=""),"Blank cell, reporting not mandatory",IF(OR(Table1a!JP139=0,Table1a!JP139="0"),"0 value","Value"))</f>
        <v>Blank cell, reporting not mandatory</v>
      </c>
      <c r="JQ201" s="104" t="str">
        <f>IF(OR(ISBLANK(Table1a!JQ139),Table1a!JQ139=""),"Blank cell, reporting not mandatory",IF(OR(Table1a!JQ139=0,Table1a!JQ139="0"),"0 value","Value"))</f>
        <v>Blank cell, reporting not mandatory</v>
      </c>
      <c r="JR201" s="86" t="str">
        <f>IF(OR(ISBLANK(Table1a!JR139),Table1a!JR139=""),"Blank cell, reporting not mandatory",IF(OR(Table1a!JR139=0,Table1a!JR139="0"),"0 value","Value"))</f>
        <v>Blank cell, reporting not mandatory</v>
      </c>
      <c r="JS201" s="104" t="str">
        <f>IF(OR(ISBLANK(Table1a!JS139),Table1a!JS139=""),"Blank cell, reporting not mandatory",IF(OR(Table1a!JS139=0,Table1a!JS139="0"),"0 value","Value"))</f>
        <v>Blank cell, reporting not mandatory</v>
      </c>
      <c r="JT201" s="104" t="str">
        <f>IF(OR(ISBLANK(Table1a!JT139),Table1a!JT139=""),"Blank cell, reporting not mandatory",IF(OR(Table1a!JT139=0,Table1a!JT139="0"),"0 value","Value"))</f>
        <v>Blank cell, reporting not mandatory</v>
      </c>
      <c r="JU201" s="104" t="str">
        <f>IF(OR(ISBLANK(Table1a!JU139),Table1a!JU139=""),"Blank cell, reporting not mandatory",IF(OR(Table1a!JU139=0,Table1a!JU139="0"),"0 value","Value"))</f>
        <v>Value</v>
      </c>
      <c r="JV201" s="104" t="str">
        <f>IF(OR(ISBLANK(Table1a!JV139),Table1a!JV139=""),"Blank cell, reporting not mandatory",IF(OR(Table1a!JV139=0,Table1a!JV139="0"),"0 value","Value"))</f>
        <v>Value</v>
      </c>
      <c r="JW201" s="86" t="str">
        <f>IF(OR(ISBLANK(Table1a!JW139),Table1a!JW139=""),"Blank cell, reporting not mandatory",IF(OR(Table1a!JW139=0,Table1a!JW139="0"),"0 value","Value"))</f>
        <v>Value</v>
      </c>
      <c r="JX201" s="104" t="str">
        <f>IF(OR(ISBLANK(Table1a!JX139),Table1a!JX139=""),"Blank cell, reporting not mandatory",IF(OR(Table1a!JX139=0,Table1a!JX139="0"),"0 value","Value"))</f>
        <v>Value</v>
      </c>
      <c r="JY201" s="104" t="str">
        <f>IF(OR(ISBLANK(Table1a!JY139),Table1a!JY139=""),"Blank cell, reporting not mandatory",IF(OR(Table1a!JY139=0,Table1a!JY139="0"),"0 value","Value"))</f>
        <v>Value</v>
      </c>
      <c r="JZ201" s="104" t="str">
        <f>IF(OR(ISBLANK(Table1a!JZ139),Table1a!JZ139=""),"Blank cell, reporting not mandatory",IF(OR(Table1a!JZ139=0,Table1a!JZ139="0"),"0 value","Value"))</f>
        <v>Value</v>
      </c>
      <c r="KA201" s="104" t="str">
        <f>IF(OR(ISBLANK(Table1a!KA139),Table1a!KA139=""),"Blank cell, reporting not mandatory",IF(OR(Table1a!KA139=0,Table1a!KA139="0"),"0 value","Value"))</f>
        <v>Value</v>
      </c>
      <c r="KB201" s="86" t="str">
        <f>IF(OR(ISBLANK(Table1a!KB139),Table1a!KB139=""),"Blank cell, reporting not mandatory",IF(OR(Table1a!KB139=0,Table1a!KB139="0"),"0 value","Value"))</f>
        <v>Value</v>
      </c>
      <c r="KC201" s="104" t="str">
        <f>IF(OR(ISBLANK(Table1a!KC139),Table1a!KC139=""),"Blank cell, reporting not mandatory",IF(OR(Table1a!KC139=0,Table1a!KC139="0"),"0 value","Value"))</f>
        <v>Value</v>
      </c>
      <c r="KD201" s="104" t="str">
        <f>IF(OR(ISBLANK(Table1a!KD139),Table1a!KD139=""),"Blank cell, reporting not mandatory",IF(OR(Table1a!KD139=0,Table1a!KD139="0"),"0 value","Value"))</f>
        <v>Value</v>
      </c>
      <c r="KE201" s="104" t="str">
        <f>IF(OR(ISBLANK(Table1a!KE139),Table1a!KE139=""),"Blank cell, reporting not mandatory",IF(OR(Table1a!KE139=0,Table1a!KE139="0"),"0 value","Value"))</f>
        <v>Value</v>
      </c>
      <c r="KF201" s="104" t="str">
        <f>IF(OR(ISBLANK(Table1a!KF139),Table1a!KF139=""),"Blank cell, reporting not mandatory",IF(OR(Table1a!KF139=0,Table1a!KF139="0"),"0 value","Value"))</f>
        <v>Value</v>
      </c>
      <c r="KG201" s="86" t="str">
        <f>IF(OR(ISBLANK(Table1a!KG139),Table1a!KG139=""),"Blank cell, reporting not mandatory",IF(OR(Table1a!KG139=0,Table1a!KG139="0"),"0 value","Value"))</f>
        <v>Value</v>
      </c>
      <c r="KH201" s="104" t="str">
        <f>IF(OR(ISBLANK(Table1a!KH139),Table1a!KH139=""),"Blank cell, reporting not mandatory",IF(OR(Table1a!KH139=0,Table1a!KH139="0"),"0 value","Value"))</f>
        <v>Value</v>
      </c>
      <c r="KI201" s="104" t="str">
        <f>IF(OR(ISBLANK(Table1a!KI139),Table1a!KI139=""),"Blank cell, reporting not mandatory",IF(OR(Table1a!KI139=0,Table1a!KI139="0"),"0 value","Value"))</f>
        <v>Value</v>
      </c>
      <c r="KJ201" s="104" t="str">
        <f>IF(OR(ISBLANK(Table1a!KJ139),Table1a!KJ139=""),"Blank cell, reporting not mandatory",IF(OR(Table1a!KJ139=0,Table1a!KJ139="0"),"0 value","Value"))</f>
        <v>Value</v>
      </c>
      <c r="KK201" s="104" t="str">
        <f>IF(OR(ISBLANK(Table1a!KK139),Table1a!KK139=""),"Blank cell, reporting not mandatory",IF(OR(Table1a!KK139=0,Table1a!KK139="0"),"0 value","Value"))</f>
        <v>Value</v>
      </c>
      <c r="KL201" s="86" t="str">
        <f>IF(OR(ISBLANK(Table1a!KL139),Table1a!KL139=""),"Blank cell, reporting not mandatory",IF(OR(Table1a!KL139=0,Table1a!KL139="0"),"0 value","Value"))</f>
        <v>Value</v>
      </c>
      <c r="KM201" s="104" t="str">
        <f>IF(OR(ISBLANK(Table1a!KM139),Table1a!KM139=""),"Blank cell, reporting not mandatory",IF(OR(Table1a!KM139=0,Table1a!KM139="0"),"0 value","Value"))</f>
        <v>Value</v>
      </c>
      <c r="KN201" s="104" t="str">
        <f>IF(OR(ISBLANK(Table1a!KN139),Table1a!KN139=""),"Blank cell, reporting not mandatory",IF(OR(Table1a!KN139=0,Table1a!KN139="0"),"0 value","Value"))</f>
        <v>Value</v>
      </c>
      <c r="KO201" s="104" t="str">
        <f>IF(OR(ISBLANK(Table1a!KO139),Table1a!KO139=""),"Blank cell, reporting not mandatory",IF(OR(Table1a!KO139=0,Table1a!KO139="0"),"0 value","Value"))</f>
        <v>Value</v>
      </c>
      <c r="KP201" s="104" t="str">
        <f>IF(OR(ISBLANK(Table1a!KP139),Table1a!KP139=""),"Blank cell, reporting not mandatory",IF(OR(Table1a!KP139=0,Table1a!KP139="0"),"0 value","Value"))</f>
        <v>Value</v>
      </c>
      <c r="KQ201" s="86" t="str">
        <f>IF(OR(ISBLANK(Table1a!KQ139),Table1a!KQ139=""),"Blank cell, reporting not mandatory",IF(OR(Table1a!KQ139=0,Table1a!KQ139="0"),"0 value","Value"))</f>
        <v>Value</v>
      </c>
      <c r="KR201" s="104" t="str">
        <f>IF(OR(ISBLANK(Table1a!KR139),Table1a!KR139=""),"Blank cell, reporting not mandatory",IF(OR(Table1a!KR139=0,Table1a!KR139="0"),"0 value","Value"))</f>
        <v>Value</v>
      </c>
      <c r="KS201" s="104" t="str">
        <f>IF(OR(ISBLANK(Table1a!KS139),Table1a!KS139=""),"Blank cell, reporting not mandatory",IF(OR(Table1a!KS139=0,Table1a!KS139="0"),"0 value","Value"))</f>
        <v>Value</v>
      </c>
      <c r="KT201" s="104" t="str">
        <f>IF(OR(ISBLANK(Table1a!KT139),Table1a!KT139=""),"Blank cell, reporting not mandatory",IF(OR(Table1a!KT139=0,Table1a!KT139="0"),"0 value","Value"))</f>
        <v>Value</v>
      </c>
      <c r="KU201" s="104" t="str">
        <f>IF(OR(ISBLANK(Table1a!KU139),Table1a!KU139=""),"Blank cell, reporting not mandatory",IF(OR(Table1a!KU139=0,Table1a!KU139="0"),"0 value","Value"))</f>
        <v>Value</v>
      </c>
      <c r="KV201" s="86" t="str">
        <f>IF(OR(ISBLANK(Table1a!KV139),Table1a!KV139=""),"Blank cell, reporting not mandatory",IF(OR(Table1a!KV139=0,Table1a!KV139="0"),"0 value","Value"))</f>
        <v>Value</v>
      </c>
      <c r="KW201" s="132"/>
      <c r="KX201" s="133"/>
      <c r="KY201" s="133"/>
      <c r="KZ201" s="132"/>
      <c r="LA201" s="133"/>
      <c r="LB201" s="133"/>
      <c r="LC201" s="133"/>
      <c r="LD201" s="133"/>
      <c r="LE201" s="132"/>
      <c r="LF201" s="133"/>
      <c r="LG201" s="133"/>
      <c r="LH201" s="133"/>
      <c r="LI201" s="133"/>
      <c r="LJ201" s="132"/>
      <c r="LK201" s="133"/>
      <c r="LL201" s="133"/>
      <c r="LM201" s="133"/>
      <c r="LN201" s="133"/>
      <c r="LO201" s="132"/>
      <c r="LP201" s="133"/>
      <c r="LQ201" s="133"/>
      <c r="LR201" s="133"/>
      <c r="LS201" s="133"/>
      <c r="LT201" s="132"/>
      <c r="LU201" s="133"/>
      <c r="LV201" s="133"/>
      <c r="LW201" s="133"/>
      <c r="LX201" s="133"/>
      <c r="LY201" s="132"/>
      <c r="LZ201" s="133"/>
      <c r="MA201" s="133"/>
      <c r="MB201" s="133"/>
      <c r="MC201" s="133"/>
      <c r="MD201" s="132"/>
      <c r="ME201" s="132"/>
      <c r="MF201" s="133"/>
      <c r="MG201" s="133"/>
      <c r="MH201" s="132"/>
      <c r="MI201" s="133"/>
      <c r="MJ201" s="133"/>
      <c r="MK201" s="133"/>
      <c r="ML201" s="133"/>
      <c r="MM201" s="132"/>
      <c r="MN201" s="133"/>
      <c r="MO201" s="133"/>
      <c r="MP201" s="133"/>
      <c r="MQ201" s="133"/>
      <c r="MR201" s="132"/>
      <c r="MS201" s="133"/>
      <c r="MT201" s="133"/>
      <c r="MU201" s="133"/>
      <c r="MV201" s="133"/>
      <c r="MW201" s="132"/>
      <c r="MX201" s="133"/>
      <c r="MY201" s="133"/>
      <c r="MZ201" s="133"/>
      <c r="NA201" s="133"/>
      <c r="NB201" s="132"/>
      <c r="NC201" s="133"/>
      <c r="ND201" s="133"/>
      <c r="NE201" s="133"/>
      <c r="NF201" s="133"/>
      <c r="NG201" s="132"/>
      <c r="NH201" s="133"/>
      <c r="NI201" s="133"/>
      <c r="NJ201" s="133"/>
      <c r="NK201" s="133"/>
      <c r="NL201" s="132"/>
    </row>
    <row r="202" spans="1:376" outlineLevel="1">
      <c r="A202" s="38" t="s">
        <v>335</v>
      </c>
      <c r="B202" s="36" t="s">
        <v>7</v>
      </c>
      <c r="C202" s="105" t="str">
        <f>IF(OR(ISBLANK(Table1a!C140),Table1a!C140=""),"Blank cell, reporting not mandatory",IF(OR(Table1a!C140=0,Table1a!C140="0"),"0 value","Value"))</f>
        <v>Value</v>
      </c>
      <c r="D202" s="139" t="str">
        <f>IF(OR(ISBLANK(Table1a!D140),Table1a!D140=""),"Blank cell, reporting not mandatory",IF(OR(Table1a!D140=0,Table1a!D140="0"),"0 value","Value"))</f>
        <v>Blank cell, reporting not mandatory</v>
      </c>
      <c r="E202" s="139" t="str">
        <f>IF(OR(ISBLANK(Table1a!E140),Table1a!E140=""),"Blank cell, reporting not mandatory",IF(OR(Table1a!E140=0,Table1a!E140="0"),"0 value","Value"))</f>
        <v>Blank cell, reporting not mandatory</v>
      </c>
      <c r="F202" s="105" t="str">
        <f>IF(OR(ISBLANK(Table1a!F140),Table1a!F140=""),"Blank cell, reporting not mandatory",IF(OR(Table1a!F140=0,Table1a!F140="0"),"0 value","Value"))</f>
        <v>Blank cell, reporting not mandatory</v>
      </c>
      <c r="G202" s="139" t="str">
        <f>IF(OR(ISBLANK(Table1a!G140),Table1a!G140=""),"Blank cell, reporting not mandatory",IF(OR(Table1a!G140=0,Table1a!G140="0"),"0 value","Value"))</f>
        <v>Blank cell, reporting not mandatory</v>
      </c>
      <c r="H202" s="139" t="str">
        <f>IF(OR(ISBLANK(Table1a!H140),Table1a!H140=""),"Blank cell, reporting not mandatory",IF(OR(Table1a!H140=0,Table1a!H140="0"),"0 value","Value"))</f>
        <v>Blank cell, reporting not mandatory</v>
      </c>
      <c r="I202" s="139" t="str">
        <f>IF(OR(ISBLANK(Table1a!I140),Table1a!I140=""),"Blank cell, reporting not mandatory",IF(OR(Table1a!I140=0,Table1a!I140="0"),"0 value","Value"))</f>
        <v>Value</v>
      </c>
      <c r="J202" s="139" t="str">
        <f>IF(OR(ISBLANK(Table1a!J140),Table1a!J140=""),"Blank cell, reporting not mandatory",IF(OR(Table1a!J140=0,Table1a!J140="0"),"0 value","Value"))</f>
        <v>Value</v>
      </c>
      <c r="K202" s="105" t="str">
        <f>IF(OR(ISBLANK(Table1a!K140),Table1a!K140=""),"Blank cell, reporting not mandatory",IF(OR(Table1a!K140=0,Table1a!K140="0"),"0 value","Value"))</f>
        <v>Value</v>
      </c>
      <c r="L202" s="139" t="str">
        <f>IF(OR(ISBLANK(Table1a!L140),Table1a!L140=""),"Blank cell, reporting not mandatory",IF(OR(Table1a!L140=0,Table1a!L140="0"),"0 value","Value"))</f>
        <v>Value</v>
      </c>
      <c r="M202" s="139" t="str">
        <f>IF(OR(ISBLANK(Table1a!M140),Table1a!M140=""),"Blank cell, reporting not mandatory",IF(OR(Table1a!M140=0,Table1a!M140="0"),"0 value","Value"))</f>
        <v>Value</v>
      </c>
      <c r="N202" s="139" t="str">
        <f>IF(OR(ISBLANK(Table1a!N140),Table1a!N140=""),"Blank cell, reporting not mandatory",IF(OR(Table1a!N140=0,Table1a!N140="0"),"0 value","Value"))</f>
        <v>Value</v>
      </c>
      <c r="O202" s="139" t="str">
        <f>IF(OR(ISBLANK(Table1a!O140),Table1a!O140=""),"Blank cell, reporting not mandatory",IF(OR(Table1a!O140=0,Table1a!O140="0"),"0 value","Value"))</f>
        <v>Value</v>
      </c>
      <c r="P202" s="105" t="str">
        <f>IF(OR(ISBLANK(Table1a!P140),Table1a!P140=""),"Blank cell, reporting not mandatory",IF(OR(Table1a!P140=0,Table1a!P140="0"),"0 value","Value"))</f>
        <v>Value</v>
      </c>
      <c r="Q202" s="139" t="str">
        <f>IF(OR(ISBLANK(Table1a!Q140),Table1a!Q140=""),"Blank cell, reporting not mandatory",IF(OR(Table1a!Q140=0,Table1a!Q140="0"),"0 value","Value"))</f>
        <v>Value</v>
      </c>
      <c r="R202" s="139" t="str">
        <f>IF(OR(ISBLANK(Table1a!R140),Table1a!R140=""),"Blank cell, reporting not mandatory",IF(OR(Table1a!R140=0,Table1a!R140="0"),"0 value","Value"))</f>
        <v>Value</v>
      </c>
      <c r="S202" s="139" t="str">
        <f>IF(OR(ISBLANK(Table1a!S140),Table1a!S140=""),"Blank cell, reporting not mandatory",IF(OR(Table1a!S140=0,Table1a!S140="0"),"0 value","Value"))</f>
        <v>Value</v>
      </c>
      <c r="T202" s="139" t="str">
        <f>IF(OR(ISBLANK(Table1a!T140),Table1a!T140=""),"Blank cell, reporting not mandatory",IF(OR(Table1a!T140=0,Table1a!T140="0"),"0 value","Value"))</f>
        <v>Value</v>
      </c>
      <c r="U202" s="105" t="str">
        <f>IF(OR(ISBLANK(Table1a!U140),Table1a!U140=""),"Blank cell, reporting not mandatory",IF(OR(Table1a!U140=0,Table1a!U140="0"),"0 value","Value"))</f>
        <v>Value</v>
      </c>
      <c r="V202" s="139" t="str">
        <f>IF(OR(ISBLANK(Table1a!V140),Table1a!V140=""),"Blank cell, reporting not mandatory",IF(OR(Table1a!V140=0,Table1a!V140="0"),"0 value","Value"))</f>
        <v>Value</v>
      </c>
      <c r="W202" s="139" t="str">
        <f>IF(OR(ISBLANK(Table1a!W140),Table1a!W140=""),"Blank cell, reporting not mandatory",IF(OR(Table1a!W140=0,Table1a!W140="0"),"0 value","Value"))</f>
        <v>Value</v>
      </c>
      <c r="X202" s="139" t="str">
        <f>IF(OR(ISBLANK(Table1a!X140),Table1a!X140=""),"Blank cell, reporting not mandatory",IF(OR(Table1a!X140=0,Table1a!X140="0"),"0 value","Value"))</f>
        <v>Value</v>
      </c>
      <c r="Y202" s="139" t="str">
        <f>IF(OR(ISBLANK(Table1a!Y140),Table1a!Y140=""),"Blank cell, reporting not mandatory",IF(OR(Table1a!Y140=0,Table1a!Y140="0"),"0 value","Value"))</f>
        <v>Value</v>
      </c>
      <c r="Z202" s="105" t="str">
        <f>IF(OR(ISBLANK(Table1a!Z140),Table1a!Z140=""),"Blank cell, reporting not mandatory",IF(OR(Table1a!Z140=0,Table1a!Z140="0"),"0 value","Value"))</f>
        <v>Value</v>
      </c>
      <c r="AA202" s="139" t="str">
        <f>IF(OR(ISBLANK(Table1a!AA140),Table1a!AA140=""),"Blank cell, reporting not mandatory",IF(OR(Table1a!AA140=0,Table1a!AA140="0"),"0 value","Value"))</f>
        <v>Value</v>
      </c>
      <c r="AB202" s="139" t="str">
        <f>IF(OR(ISBLANK(Table1a!AB140),Table1a!AB140=""),"Blank cell, reporting not mandatory",IF(OR(Table1a!AB140=0,Table1a!AB140="0"),"0 value","Value"))</f>
        <v>Value</v>
      </c>
      <c r="AC202" s="139" t="str">
        <f>IF(OR(ISBLANK(Table1a!AC140),Table1a!AC140=""),"Blank cell, reporting not mandatory",IF(OR(Table1a!AC140=0,Table1a!AC140="0"),"0 value","Value"))</f>
        <v>Value</v>
      </c>
      <c r="AD202" s="139" t="str">
        <f>IF(OR(ISBLANK(Table1a!AD140),Table1a!AD140=""),"Blank cell, reporting not mandatory",IF(OR(Table1a!AD140=0,Table1a!AD140="0"),"0 value","Value"))</f>
        <v>Value</v>
      </c>
      <c r="AE202" s="105" t="str">
        <f>IF(OR(ISBLANK(Table1a!AE140),Table1a!AE140=""),"Blank cell, reporting not mandatory",IF(OR(Table1a!AE140=0,Table1a!AE140="0"),"0 value","Value"))</f>
        <v>Value</v>
      </c>
      <c r="AF202" s="139" t="str">
        <f>IF(OR(ISBLANK(Table1a!AF140),Table1a!AF140=""),"Blank cell, reporting not mandatory",IF(OR(Table1a!AF140=0,Table1a!AF140="0"),"0 value","Value"))</f>
        <v>Value</v>
      </c>
      <c r="AG202" s="139" t="str">
        <f>IF(OR(ISBLANK(Table1a!AG140),Table1a!AG140=""),"Blank cell, reporting not mandatory",IF(OR(Table1a!AG140=0,Table1a!AG140="0"),"0 value","Value"))</f>
        <v>Value</v>
      </c>
      <c r="AH202" s="139" t="str">
        <f>IF(OR(ISBLANK(Table1a!AH140),Table1a!AH140=""),"Blank cell, reporting not mandatory",IF(OR(Table1a!AH140=0,Table1a!AH140="0"),"0 value","Value"))</f>
        <v>Value</v>
      </c>
      <c r="AI202" s="139" t="str">
        <f>IF(OR(ISBLANK(Table1a!AI140),Table1a!AI140=""),"Blank cell, reporting not mandatory",IF(OR(Table1a!AI140=0,Table1a!AI140="0"),"0 value","Value"))</f>
        <v>Value</v>
      </c>
      <c r="AJ202" s="105" t="str">
        <f>IF(OR(ISBLANK(Table1a!AJ140),Table1a!AJ140=""),"Blank cell, reporting not mandatory",IF(OR(Table1a!AJ140=0,Table1a!AJ140="0"),"0 value","Value"))</f>
        <v>Value</v>
      </c>
      <c r="AK202" s="105" t="str">
        <f>IF(OR(ISBLANK(Table1a!AK140),Table1a!AK140=""),"Blank cell, reporting not mandatory",IF(OR(Table1a!AK140=0,Table1a!AK140="0"),"0 value","Value"))</f>
        <v>Value</v>
      </c>
      <c r="AL202" s="139" t="str">
        <f>IF(OR(ISBLANK(Table1a!AL140),Table1a!AL140=""),"Blank cell, reporting not mandatory",IF(OR(Table1a!AL140=0,Table1a!AL140="0"),"0 value","Value"))</f>
        <v>Blank cell, reporting not mandatory</v>
      </c>
      <c r="AM202" s="139" t="str">
        <f>IF(OR(ISBLANK(Table1a!AM140),Table1a!AM140=""),"Blank cell, reporting not mandatory",IF(OR(Table1a!AM140=0,Table1a!AM140="0"),"0 value","Value"))</f>
        <v>Blank cell, reporting not mandatory</v>
      </c>
      <c r="AN202" s="105" t="str">
        <f>IF(OR(ISBLANK(Table1a!AN140),Table1a!AN140=""),"Blank cell, reporting not mandatory",IF(OR(Table1a!AN140=0,Table1a!AN140="0"),"0 value","Value"))</f>
        <v>Blank cell, reporting not mandatory</v>
      </c>
      <c r="AO202" s="139" t="str">
        <f>IF(OR(ISBLANK(Table1a!AO140),Table1a!AO140=""),"Blank cell, reporting not mandatory",IF(OR(Table1a!AO140=0,Table1a!AO140="0"),"0 value","Value"))</f>
        <v>Blank cell, reporting not mandatory</v>
      </c>
      <c r="AP202" s="139" t="str">
        <f>IF(OR(ISBLANK(Table1a!AP140),Table1a!AP140=""),"Blank cell, reporting not mandatory",IF(OR(Table1a!AP140=0,Table1a!AP140="0"),"0 value","Value"))</f>
        <v>Blank cell, reporting not mandatory</v>
      </c>
      <c r="AQ202" s="139" t="str">
        <f>IF(OR(ISBLANK(Table1a!AQ140),Table1a!AQ140=""),"Blank cell, reporting not mandatory",IF(OR(Table1a!AQ140=0,Table1a!AQ140="0"),"0 value","Value"))</f>
        <v>Value</v>
      </c>
      <c r="AR202" s="139" t="str">
        <f>IF(OR(ISBLANK(Table1a!AR140),Table1a!AR140=""),"Blank cell, reporting not mandatory",IF(OR(Table1a!AR140=0,Table1a!AR140="0"),"0 value","Value"))</f>
        <v>Value</v>
      </c>
      <c r="AS202" s="105" t="str">
        <f>IF(OR(ISBLANK(Table1a!AS140),Table1a!AS140=""),"Blank cell, reporting not mandatory",IF(OR(Table1a!AS140=0,Table1a!AS140="0"),"0 value","Value"))</f>
        <v>Value</v>
      </c>
      <c r="AT202" s="104" t="str">
        <f>IF(OR(ISBLANK(Table1a!AT140),Table1a!AT140=""),"Blank cell, reporting not mandatory",IF(OR(Table1a!AT140=0,Table1a!AT140="0"),"0 value","Value"))</f>
        <v>Value</v>
      </c>
      <c r="AU202" s="104" t="str">
        <f>IF(OR(ISBLANK(Table1a!AU140),Table1a!AU140=""),"Blank cell, reporting not mandatory",IF(OR(Table1a!AU140=0,Table1a!AU140="0"),"0 value","Value"))</f>
        <v>Value</v>
      </c>
      <c r="AV202" s="104" t="str">
        <f>IF(OR(ISBLANK(Table1a!AV140),Table1a!AV140=""),"Blank cell, reporting not mandatory",IF(OR(Table1a!AV140=0,Table1a!AV140="0"),"0 value","Value"))</f>
        <v>Value</v>
      </c>
      <c r="AW202" s="104" t="str">
        <f>IF(OR(ISBLANK(Table1a!AW140),Table1a!AW140=""),"Blank cell, reporting not mandatory",IF(OR(Table1a!AW140=0,Table1a!AW140="0"),"0 value","Value"))</f>
        <v>Value</v>
      </c>
      <c r="AX202" s="105" t="str">
        <f>IF(OR(ISBLANK(Table1a!AX140),Table1a!AX140=""),"Blank cell, reporting not mandatory",IF(OR(Table1a!AX140=0,Table1a!AX140="0"),"0 value","Value"))</f>
        <v>Value</v>
      </c>
      <c r="AY202" s="104" t="str">
        <f>IF(OR(ISBLANK(Table1a!AY140),Table1a!AY140=""),"Blank cell, reporting not mandatory",IF(OR(Table1a!AY140=0,Table1a!AY140="0"),"0 value","Value"))</f>
        <v>Value</v>
      </c>
      <c r="AZ202" s="104" t="str">
        <f>IF(OR(ISBLANK(Table1a!AZ140),Table1a!AZ140=""),"Blank cell, reporting not mandatory",IF(OR(Table1a!AZ140=0,Table1a!AZ140="0"),"0 value","Value"))</f>
        <v>Value</v>
      </c>
      <c r="BA202" s="104" t="str">
        <f>IF(OR(ISBLANK(Table1a!BA140),Table1a!BA140=""),"Blank cell, reporting not mandatory",IF(OR(Table1a!BA140=0,Table1a!BA140="0"),"0 value","Value"))</f>
        <v>Value</v>
      </c>
      <c r="BB202" s="104" t="str">
        <f>IF(OR(ISBLANK(Table1a!BB140),Table1a!BB140=""),"Blank cell, reporting not mandatory",IF(OR(Table1a!BB140=0,Table1a!BB140="0"),"0 value","Value"))</f>
        <v>Value</v>
      </c>
      <c r="BC202" s="105" t="str">
        <f>IF(OR(ISBLANK(Table1a!BC140),Table1a!BC140=""),"Blank cell, reporting not mandatory",IF(OR(Table1a!BC140=0,Table1a!BC140="0"),"0 value","Value"))</f>
        <v>Value</v>
      </c>
      <c r="BD202" s="104" t="str">
        <f>IF(OR(ISBLANK(Table1a!BD140),Table1a!BD140=""),"Blank cell, reporting not mandatory",IF(OR(Table1a!BD140=0,Table1a!BD140="0"),"0 value","Value"))</f>
        <v>Value</v>
      </c>
      <c r="BE202" s="104" t="str">
        <f>IF(OR(ISBLANK(Table1a!BE140),Table1a!BE140=""),"Blank cell, reporting not mandatory",IF(OR(Table1a!BE140=0,Table1a!BE140="0"),"0 value","Value"))</f>
        <v>Value</v>
      </c>
      <c r="BF202" s="104" t="str">
        <f>IF(OR(ISBLANK(Table1a!BF140),Table1a!BF140=""),"Blank cell, reporting not mandatory",IF(OR(Table1a!BF140=0,Table1a!BF140="0"),"0 value","Value"))</f>
        <v>Value</v>
      </c>
      <c r="BG202" s="104" t="str">
        <f>IF(OR(ISBLANK(Table1a!BG140),Table1a!BG140=""),"Blank cell, reporting not mandatory",IF(OR(Table1a!BG140=0,Table1a!BG140="0"),"0 value","Value"))</f>
        <v>Value</v>
      </c>
      <c r="BH202" s="105" t="str">
        <f>IF(OR(ISBLANK(Table1a!BH140),Table1a!BH140=""),"Blank cell, reporting not mandatory",IF(OR(Table1a!BH140=0,Table1a!BH140="0"),"0 value","Value"))</f>
        <v>Value</v>
      </c>
      <c r="BI202" s="104" t="str">
        <f>IF(OR(ISBLANK(Table1a!BI140),Table1a!BI140=""),"Blank cell, reporting not mandatory",IF(OR(Table1a!BI140=0,Table1a!BI140="0"),"0 value","Value"))</f>
        <v>Value</v>
      </c>
      <c r="BJ202" s="104" t="str">
        <f>IF(OR(ISBLANK(Table1a!BJ140),Table1a!BJ140=""),"Blank cell, reporting not mandatory",IF(OR(Table1a!BJ140=0,Table1a!BJ140="0"),"0 value","Value"))</f>
        <v>Value</v>
      </c>
      <c r="BK202" s="104" t="str">
        <f>IF(OR(ISBLANK(Table1a!BK140),Table1a!BK140=""),"Blank cell, reporting not mandatory",IF(OR(Table1a!BK140=0,Table1a!BK140="0"),"0 value","Value"))</f>
        <v>Value</v>
      </c>
      <c r="BL202" s="104" t="str">
        <f>IF(OR(ISBLANK(Table1a!BL140),Table1a!BL140=""),"Blank cell, reporting not mandatory",IF(OR(Table1a!BL140=0,Table1a!BL140="0"),"0 value","Value"))</f>
        <v>Value</v>
      </c>
      <c r="BM202" s="105" t="str">
        <f>IF(OR(ISBLANK(Table1a!BM140),Table1a!BM140=""),"Blank cell, reporting not mandatory",IF(OR(Table1a!BM140=0,Table1a!BM140="0"),"0 value","Value"))</f>
        <v>Value</v>
      </c>
      <c r="BN202" s="104" t="str">
        <f>IF(OR(ISBLANK(Table1a!BN140),Table1a!BN140=""),"Blank cell, reporting not mandatory",IF(OR(Table1a!BN140=0,Table1a!BN140="0"),"0 value","Value"))</f>
        <v>Value</v>
      </c>
      <c r="BO202" s="104" t="str">
        <f>IF(OR(ISBLANK(Table1a!BO140),Table1a!BO140=""),"Blank cell, reporting not mandatory",IF(OR(Table1a!BO140=0,Table1a!BO140="0"),"0 value","Value"))</f>
        <v>Value</v>
      </c>
      <c r="BP202" s="104" t="str">
        <f>IF(OR(ISBLANK(Table1a!BP140),Table1a!BP140=""),"Blank cell, reporting not mandatory",IF(OR(Table1a!BP140=0,Table1a!BP140="0"),"0 value","Value"))</f>
        <v>Value</v>
      </c>
      <c r="BQ202" s="104" t="str">
        <f>IF(OR(ISBLANK(Table1a!BQ140),Table1a!BQ140=""),"Blank cell, reporting not mandatory",IF(OR(Table1a!BQ140=0,Table1a!BQ140="0"),"0 value","Value"))</f>
        <v>Value</v>
      </c>
      <c r="BR202" s="105" t="str">
        <f>IF(OR(ISBLANK(Table1a!BR140),Table1a!BR140=""),"Blank cell, reporting not mandatory",IF(OR(Table1a!BR140=0,Table1a!BR140="0"),"0 value","Value"))</f>
        <v>Value</v>
      </c>
      <c r="BS202" s="105" t="str">
        <f>IF(OR(ISBLANK(Table1a!BS140),Table1a!BS140=""),"Blank cell, reporting not mandatory",IF(OR(Table1a!BS140=0,Table1a!BS140="0"),"0 value","Value"))</f>
        <v>Value</v>
      </c>
      <c r="BT202" s="104" t="str">
        <f>IF(OR(ISBLANK(Table1a!BT140),Table1a!BT140=""),"Blank cell, reporting not mandatory",IF(OR(Table1a!BT140=0,Table1a!BT140="0"),"0 value","Value"))</f>
        <v>Blank cell, reporting not mandatory</v>
      </c>
      <c r="BU202" s="104" t="str">
        <f>IF(OR(ISBLANK(Table1a!BU140),Table1a!BU140=""),"Blank cell, reporting not mandatory",IF(OR(Table1a!BU140=0,Table1a!BU140="0"),"0 value","Value"))</f>
        <v>Blank cell, reporting not mandatory</v>
      </c>
      <c r="BV202" s="105" t="str">
        <f>IF(OR(ISBLANK(Table1a!BV140),Table1a!BV140=""),"Blank cell, reporting not mandatory",IF(OR(Table1a!BV140=0,Table1a!BV140="0"),"0 value","Value"))</f>
        <v>Blank cell, reporting not mandatory</v>
      </c>
      <c r="BW202" s="104" t="str">
        <f>IF(OR(ISBLANK(Table1a!BW140),Table1a!BW140=""),"Blank cell, reporting not mandatory",IF(OR(Table1a!BW140=0,Table1a!BW140="0"),"0 value","Value"))</f>
        <v>Blank cell, reporting not mandatory</v>
      </c>
      <c r="BX202" s="104" t="str">
        <f>IF(OR(ISBLANK(Table1a!BX140),Table1a!BX140=""),"Blank cell, reporting not mandatory",IF(OR(Table1a!BX140=0,Table1a!BX140="0"),"0 value","Value"))</f>
        <v>Blank cell, reporting not mandatory</v>
      </c>
      <c r="BY202" s="104" t="str">
        <f>IF(OR(ISBLANK(Table1a!BY140),Table1a!BY140=""),"Blank cell, reporting not mandatory",IF(OR(Table1a!BY140=0,Table1a!BY140="0"),"0 value","Value"))</f>
        <v>Value</v>
      </c>
      <c r="BZ202" s="104" t="str">
        <f>IF(OR(ISBLANK(Table1a!BZ140),Table1a!BZ140=""),"Blank cell, reporting not mandatory",IF(OR(Table1a!BZ140=0,Table1a!BZ140="0"),"0 value","Value"))</f>
        <v>Value</v>
      </c>
      <c r="CA202" s="105" t="str">
        <f>IF(OR(ISBLANK(Table1a!CA140),Table1a!CA140=""),"Blank cell, reporting not mandatory",IF(OR(Table1a!CA140=0,Table1a!CA140="0"),"0 value","Value"))</f>
        <v>Value</v>
      </c>
      <c r="CB202" s="104" t="str">
        <f>IF(OR(ISBLANK(Table1a!CB140),Table1a!CB140=""),"Blank cell, reporting not mandatory",IF(OR(Table1a!CB140=0,Table1a!CB140="0"),"0 value","Value"))</f>
        <v>Value</v>
      </c>
      <c r="CC202" s="104" t="str">
        <f>IF(OR(ISBLANK(Table1a!CC140),Table1a!CC140=""),"Blank cell, reporting not mandatory",IF(OR(Table1a!CC140=0,Table1a!CC140="0"),"0 value","Value"))</f>
        <v>Value</v>
      </c>
      <c r="CD202" s="104" t="str">
        <f>IF(OR(ISBLANK(Table1a!CD140),Table1a!CD140=""),"Blank cell, reporting not mandatory",IF(OR(Table1a!CD140=0,Table1a!CD140="0"),"0 value","Value"))</f>
        <v>Value</v>
      </c>
      <c r="CE202" s="104" t="str">
        <f>IF(OR(ISBLANK(Table1a!CE140),Table1a!CE140=""),"Blank cell, reporting not mandatory",IF(OR(Table1a!CE140=0,Table1a!CE140="0"),"0 value","Value"))</f>
        <v>Value</v>
      </c>
      <c r="CF202" s="105" t="str">
        <f>IF(OR(ISBLANK(Table1a!CF140),Table1a!CF140=""),"Blank cell, reporting not mandatory",IF(OR(Table1a!CF140=0,Table1a!CF140="0"),"0 value","Value"))</f>
        <v>Value</v>
      </c>
      <c r="CG202" s="104" t="str">
        <f>IF(OR(ISBLANK(Table1a!CG140),Table1a!CG140=""),"Blank cell, reporting not mandatory",IF(OR(Table1a!CG140=0,Table1a!CG140="0"),"0 value","Value"))</f>
        <v>Value</v>
      </c>
      <c r="CH202" s="104" t="str">
        <f>IF(OR(ISBLANK(Table1a!CH140),Table1a!CH140=""),"Blank cell, reporting not mandatory",IF(OR(Table1a!CH140=0,Table1a!CH140="0"),"0 value","Value"))</f>
        <v>Value</v>
      </c>
      <c r="CI202" s="104" t="str">
        <f>IF(OR(ISBLANK(Table1a!CI140),Table1a!CI140=""),"Blank cell, reporting not mandatory",IF(OR(Table1a!CI140=0,Table1a!CI140="0"),"0 value","Value"))</f>
        <v>Value</v>
      </c>
      <c r="CJ202" s="104" t="str">
        <f>IF(OR(ISBLANK(Table1a!CJ140),Table1a!CJ140=""),"Blank cell, reporting not mandatory",IF(OR(Table1a!CJ140=0,Table1a!CJ140="0"),"0 value","Value"))</f>
        <v>Value</v>
      </c>
      <c r="CK202" s="105" t="str">
        <f>IF(OR(ISBLANK(Table1a!CK140),Table1a!CK140=""),"Blank cell, reporting not mandatory",IF(OR(Table1a!CK140=0,Table1a!CK140="0"),"0 value","Value"))</f>
        <v>Value</v>
      </c>
      <c r="CL202" s="104" t="str">
        <f>IF(OR(ISBLANK(Table1a!CL140),Table1a!CL140=""),"Blank cell, reporting not mandatory",IF(OR(Table1a!CL140=0,Table1a!CL140="0"),"0 value","Value"))</f>
        <v>Value</v>
      </c>
      <c r="CM202" s="104" t="str">
        <f>IF(OR(ISBLANK(Table1a!CM140),Table1a!CM140=""),"Blank cell, reporting not mandatory",IF(OR(Table1a!CM140=0,Table1a!CM140="0"),"0 value","Value"))</f>
        <v>Value</v>
      </c>
      <c r="CN202" s="104" t="str">
        <f>IF(OR(ISBLANK(Table1a!CN140),Table1a!CN140=""),"Blank cell, reporting not mandatory",IF(OR(Table1a!CN140=0,Table1a!CN140="0"),"0 value","Value"))</f>
        <v>Value</v>
      </c>
      <c r="CO202" s="104" t="str">
        <f>IF(OR(ISBLANK(Table1a!CO140),Table1a!CO140=""),"Blank cell, reporting not mandatory",IF(OR(Table1a!CO140=0,Table1a!CO140="0"),"0 value","Value"))</f>
        <v>Value</v>
      </c>
      <c r="CP202" s="105" t="str">
        <f>IF(OR(ISBLANK(Table1a!CP140),Table1a!CP140=""),"Blank cell, reporting not mandatory",IF(OR(Table1a!CP140=0,Table1a!CP140="0"),"0 value","Value"))</f>
        <v>Value</v>
      </c>
      <c r="CQ202" s="104" t="str">
        <f>IF(OR(ISBLANK(Table1a!CQ140),Table1a!CQ140=""),"Blank cell, reporting not mandatory",IF(OR(Table1a!CQ140=0,Table1a!CQ140="0"),"0 value","Value"))</f>
        <v>Value</v>
      </c>
      <c r="CR202" s="104" t="str">
        <f>IF(OR(ISBLANK(Table1a!CR140),Table1a!CR140=""),"Blank cell, reporting not mandatory",IF(OR(Table1a!CR140=0,Table1a!CR140="0"),"0 value","Value"))</f>
        <v>Value</v>
      </c>
      <c r="CS202" s="104" t="str">
        <f>IF(OR(ISBLANK(Table1a!CS140),Table1a!CS140=""),"Blank cell, reporting not mandatory",IF(OR(Table1a!CS140=0,Table1a!CS140="0"),"0 value","Value"))</f>
        <v>Value</v>
      </c>
      <c r="CT202" s="104" t="str">
        <f>IF(OR(ISBLANK(Table1a!CT140),Table1a!CT140=""),"Blank cell, reporting not mandatory",IF(OR(Table1a!CT140=0,Table1a!CT140="0"),"0 value","Value"))</f>
        <v>Value</v>
      </c>
      <c r="CU202" s="105" t="str">
        <f>IF(OR(ISBLANK(Table1a!CU140),Table1a!CU140=""),"Blank cell, reporting not mandatory",IF(OR(Table1a!CU140=0,Table1a!CU140="0"),"0 value","Value"))</f>
        <v>Value</v>
      </c>
      <c r="CV202" s="104" t="str">
        <f>IF(OR(ISBLANK(Table1a!CV140),Table1a!CV140=""),"Blank cell, reporting not mandatory",IF(OR(Table1a!CV140=0,Table1a!CV140="0"),"0 value","Value"))</f>
        <v>Value</v>
      </c>
      <c r="CW202" s="104" t="str">
        <f>IF(OR(ISBLANK(Table1a!CW140),Table1a!CW140=""),"Blank cell, reporting not mandatory",IF(OR(Table1a!CW140=0,Table1a!CW140="0"),"0 value","Value"))</f>
        <v>Value</v>
      </c>
      <c r="CX202" s="104" t="str">
        <f>IF(OR(ISBLANK(Table1a!CX140),Table1a!CX140=""),"Blank cell, reporting not mandatory",IF(OR(Table1a!CX140=0,Table1a!CX140="0"),"0 value","Value"))</f>
        <v>Value</v>
      </c>
      <c r="CY202" s="104" t="str">
        <f>IF(OR(ISBLANK(Table1a!CY140),Table1a!CY140=""),"Blank cell, reporting not mandatory",IF(OR(Table1a!CY140=0,Table1a!CY140="0"),"0 value","Value"))</f>
        <v>Value</v>
      </c>
      <c r="CZ202" s="105" t="str">
        <f>IF(OR(ISBLANK(Table1a!CZ140),Table1a!CZ140=""),"Blank cell, reporting not mandatory",IF(OR(Table1a!CZ140=0,Table1a!CZ140="0"),"0 value","Value"))</f>
        <v>Value</v>
      </c>
      <c r="DA202" s="132"/>
      <c r="DB202" s="133"/>
      <c r="DC202" s="133"/>
      <c r="DD202" s="132"/>
      <c r="DE202" s="133"/>
      <c r="DF202" s="133"/>
      <c r="DG202" s="133"/>
      <c r="DH202" s="133"/>
      <c r="DI202" s="132"/>
      <c r="DJ202" s="133"/>
      <c r="DK202" s="133"/>
      <c r="DL202" s="133"/>
      <c r="DM202" s="133"/>
      <c r="DN202" s="132"/>
      <c r="DO202" s="133"/>
      <c r="DP202" s="133"/>
      <c r="DQ202" s="133"/>
      <c r="DR202" s="133"/>
      <c r="DS202" s="132"/>
      <c r="DT202" s="133"/>
      <c r="DU202" s="133"/>
      <c r="DV202" s="133"/>
      <c r="DW202" s="133"/>
      <c r="DX202" s="132"/>
      <c r="DY202" s="133"/>
      <c r="DZ202" s="133"/>
      <c r="EA202" s="133"/>
      <c r="EB202" s="133"/>
      <c r="EC202" s="132"/>
      <c r="ED202" s="133"/>
      <c r="EE202" s="133"/>
      <c r="EF202" s="133"/>
      <c r="EG202" s="133"/>
      <c r="EH202" s="132"/>
      <c r="EI202" s="132"/>
      <c r="EJ202" s="133"/>
      <c r="EK202" s="133"/>
      <c r="EL202" s="132"/>
      <c r="EM202" s="133"/>
      <c r="EN202" s="133"/>
      <c r="EO202" s="133"/>
      <c r="EP202" s="133"/>
      <c r="EQ202" s="132"/>
      <c r="ER202" s="133"/>
      <c r="ES202" s="133"/>
      <c r="ET202" s="133"/>
      <c r="EU202" s="133"/>
      <c r="EV202" s="132"/>
      <c r="EW202" s="133"/>
      <c r="EX202" s="133"/>
      <c r="EY202" s="133"/>
      <c r="EZ202" s="133"/>
      <c r="FA202" s="132"/>
      <c r="FB202" s="133"/>
      <c r="FC202" s="133"/>
      <c r="FD202" s="133"/>
      <c r="FE202" s="133"/>
      <c r="FF202" s="132"/>
      <c r="FG202" s="133"/>
      <c r="FH202" s="133"/>
      <c r="FI202" s="133"/>
      <c r="FJ202" s="133"/>
      <c r="FK202" s="132"/>
      <c r="FL202" s="133"/>
      <c r="FM202" s="133"/>
      <c r="FN202" s="133"/>
      <c r="FO202" s="133"/>
      <c r="FP202" s="132"/>
      <c r="FQ202" s="132"/>
      <c r="FR202" s="133"/>
      <c r="FS202" s="133"/>
      <c r="FT202" s="132"/>
      <c r="FU202" s="133"/>
      <c r="FV202" s="133"/>
      <c r="FW202" s="133"/>
      <c r="FX202" s="133"/>
      <c r="FY202" s="132"/>
      <c r="FZ202" s="133"/>
      <c r="GA202" s="133"/>
      <c r="GB202" s="133"/>
      <c r="GC202" s="133"/>
      <c r="GD202" s="132"/>
      <c r="GE202" s="133"/>
      <c r="GF202" s="133"/>
      <c r="GG202" s="133"/>
      <c r="GH202" s="133"/>
      <c r="GI202" s="132"/>
      <c r="GJ202" s="133"/>
      <c r="GK202" s="133"/>
      <c r="GL202" s="133"/>
      <c r="GM202" s="133"/>
      <c r="GN202" s="132"/>
      <c r="GO202" s="133"/>
      <c r="GP202" s="133"/>
      <c r="GQ202" s="133"/>
      <c r="GR202" s="133"/>
      <c r="GS202" s="132"/>
      <c r="GT202" s="133"/>
      <c r="GU202" s="133"/>
      <c r="GV202" s="133"/>
      <c r="GW202" s="133"/>
      <c r="GX202" s="132"/>
      <c r="GY202" s="132"/>
      <c r="GZ202" s="133"/>
      <c r="HA202" s="133"/>
      <c r="HB202" s="132"/>
      <c r="HC202" s="133"/>
      <c r="HD202" s="133"/>
      <c r="HE202" s="133"/>
      <c r="HF202" s="133"/>
      <c r="HG202" s="132"/>
      <c r="HH202" s="133"/>
      <c r="HI202" s="133"/>
      <c r="HJ202" s="133"/>
      <c r="HK202" s="133"/>
      <c r="HL202" s="132"/>
      <c r="HM202" s="133"/>
      <c r="HN202" s="133"/>
      <c r="HO202" s="133"/>
      <c r="HP202" s="133"/>
      <c r="HQ202" s="132"/>
      <c r="HR202" s="133"/>
      <c r="HS202" s="133"/>
      <c r="HT202" s="133"/>
      <c r="HU202" s="133"/>
      <c r="HV202" s="132"/>
      <c r="HW202" s="133"/>
      <c r="HX202" s="133"/>
      <c r="HY202" s="133"/>
      <c r="HZ202" s="133"/>
      <c r="IA202" s="132"/>
      <c r="IB202" s="133"/>
      <c r="IC202" s="133"/>
      <c r="ID202" s="133"/>
      <c r="IE202" s="133"/>
      <c r="IF202" s="132"/>
      <c r="IG202" s="132"/>
      <c r="IH202" s="133"/>
      <c r="II202" s="133"/>
      <c r="IJ202" s="132"/>
      <c r="IK202" s="133"/>
      <c r="IL202" s="133"/>
      <c r="IM202" s="133"/>
      <c r="IN202" s="133"/>
      <c r="IO202" s="132"/>
      <c r="IP202" s="133"/>
      <c r="IQ202" s="133"/>
      <c r="IR202" s="133"/>
      <c r="IS202" s="133"/>
      <c r="IT202" s="132"/>
      <c r="IU202" s="133"/>
      <c r="IV202" s="133"/>
      <c r="IW202" s="133"/>
      <c r="IX202" s="133"/>
      <c r="IY202" s="132"/>
      <c r="IZ202" s="133"/>
      <c r="JA202" s="133"/>
      <c r="JB202" s="133"/>
      <c r="JC202" s="133"/>
      <c r="JD202" s="132"/>
      <c r="JE202" s="133"/>
      <c r="JF202" s="133"/>
      <c r="JG202" s="133"/>
      <c r="JH202" s="133"/>
      <c r="JI202" s="132"/>
      <c r="JJ202" s="133"/>
      <c r="JK202" s="133"/>
      <c r="JL202" s="133"/>
      <c r="JM202" s="133"/>
      <c r="JN202" s="132"/>
      <c r="JO202" s="86" t="str">
        <f>IF(OR(ISBLANK(Table1a!JO140),Table1a!JO140=""),"Blank cell, reporting not mandatory",IF(OR(Table1a!JO140=0,Table1a!JO140="0"),"0 value","Value"))</f>
        <v>Value</v>
      </c>
      <c r="JP202" s="104" t="str">
        <f>IF(OR(ISBLANK(Table1a!JP140),Table1a!JP140=""),"Blank cell, reporting not mandatory",IF(OR(Table1a!JP140=0,Table1a!JP140="0"),"0 value","Value"))</f>
        <v>Blank cell, reporting not mandatory</v>
      </c>
      <c r="JQ202" s="104" t="str">
        <f>IF(OR(ISBLANK(Table1a!JQ140),Table1a!JQ140=""),"Blank cell, reporting not mandatory",IF(OR(Table1a!JQ140=0,Table1a!JQ140="0"),"0 value","Value"))</f>
        <v>Blank cell, reporting not mandatory</v>
      </c>
      <c r="JR202" s="86" t="str">
        <f>IF(OR(ISBLANK(Table1a!JR140),Table1a!JR140=""),"Blank cell, reporting not mandatory",IF(OR(Table1a!JR140=0,Table1a!JR140="0"),"0 value","Value"))</f>
        <v>Blank cell, reporting not mandatory</v>
      </c>
      <c r="JS202" s="104" t="str">
        <f>IF(OR(ISBLANK(Table1a!JS140),Table1a!JS140=""),"Blank cell, reporting not mandatory",IF(OR(Table1a!JS140=0,Table1a!JS140="0"),"0 value","Value"))</f>
        <v>Blank cell, reporting not mandatory</v>
      </c>
      <c r="JT202" s="104" t="str">
        <f>IF(OR(ISBLANK(Table1a!JT140),Table1a!JT140=""),"Blank cell, reporting not mandatory",IF(OR(Table1a!JT140=0,Table1a!JT140="0"),"0 value","Value"))</f>
        <v>Blank cell, reporting not mandatory</v>
      </c>
      <c r="JU202" s="104" t="str">
        <f>IF(OR(ISBLANK(Table1a!JU140),Table1a!JU140=""),"Blank cell, reporting not mandatory",IF(OR(Table1a!JU140=0,Table1a!JU140="0"),"0 value","Value"))</f>
        <v>Value</v>
      </c>
      <c r="JV202" s="104" t="str">
        <f>IF(OR(ISBLANK(Table1a!JV140),Table1a!JV140=""),"Blank cell, reporting not mandatory",IF(OR(Table1a!JV140=0,Table1a!JV140="0"),"0 value","Value"))</f>
        <v>Value</v>
      </c>
      <c r="JW202" s="86" t="str">
        <f>IF(OR(ISBLANK(Table1a!JW140),Table1a!JW140=""),"Blank cell, reporting not mandatory",IF(OR(Table1a!JW140=0,Table1a!JW140="0"),"0 value","Value"))</f>
        <v>Value</v>
      </c>
      <c r="JX202" s="104" t="str">
        <f>IF(OR(ISBLANK(Table1a!JX140),Table1a!JX140=""),"Blank cell, reporting not mandatory",IF(OR(Table1a!JX140=0,Table1a!JX140="0"),"0 value","Value"))</f>
        <v>Value</v>
      </c>
      <c r="JY202" s="104" t="str">
        <f>IF(OR(ISBLANK(Table1a!JY140),Table1a!JY140=""),"Blank cell, reporting not mandatory",IF(OR(Table1a!JY140=0,Table1a!JY140="0"),"0 value","Value"))</f>
        <v>Value</v>
      </c>
      <c r="JZ202" s="104" t="str">
        <f>IF(OR(ISBLANK(Table1a!JZ140),Table1a!JZ140=""),"Blank cell, reporting not mandatory",IF(OR(Table1a!JZ140=0,Table1a!JZ140="0"),"0 value","Value"))</f>
        <v>Value</v>
      </c>
      <c r="KA202" s="104" t="str">
        <f>IF(OR(ISBLANK(Table1a!KA140),Table1a!KA140=""),"Blank cell, reporting not mandatory",IF(OR(Table1a!KA140=0,Table1a!KA140="0"),"0 value","Value"))</f>
        <v>Value</v>
      </c>
      <c r="KB202" s="86" t="str">
        <f>IF(OR(ISBLANK(Table1a!KB140),Table1a!KB140=""),"Blank cell, reporting not mandatory",IF(OR(Table1a!KB140=0,Table1a!KB140="0"),"0 value","Value"))</f>
        <v>Value</v>
      </c>
      <c r="KC202" s="104" t="str">
        <f>IF(OR(ISBLANK(Table1a!KC140),Table1a!KC140=""),"Blank cell, reporting not mandatory",IF(OR(Table1a!KC140=0,Table1a!KC140="0"),"0 value","Value"))</f>
        <v>Value</v>
      </c>
      <c r="KD202" s="104" t="str">
        <f>IF(OR(ISBLANK(Table1a!KD140),Table1a!KD140=""),"Blank cell, reporting not mandatory",IF(OR(Table1a!KD140=0,Table1a!KD140="0"),"0 value","Value"))</f>
        <v>Value</v>
      </c>
      <c r="KE202" s="104" t="str">
        <f>IF(OR(ISBLANK(Table1a!KE140),Table1a!KE140=""),"Blank cell, reporting not mandatory",IF(OR(Table1a!KE140=0,Table1a!KE140="0"),"0 value","Value"))</f>
        <v>Value</v>
      </c>
      <c r="KF202" s="104" t="str">
        <f>IF(OR(ISBLANK(Table1a!KF140),Table1a!KF140=""),"Blank cell, reporting not mandatory",IF(OR(Table1a!KF140=0,Table1a!KF140="0"),"0 value","Value"))</f>
        <v>Value</v>
      </c>
      <c r="KG202" s="86" t="str">
        <f>IF(OR(ISBLANK(Table1a!KG140),Table1a!KG140=""),"Blank cell, reporting not mandatory",IF(OR(Table1a!KG140=0,Table1a!KG140="0"),"0 value","Value"))</f>
        <v>Value</v>
      </c>
      <c r="KH202" s="104" t="str">
        <f>IF(OR(ISBLANK(Table1a!KH140),Table1a!KH140=""),"Blank cell, reporting not mandatory",IF(OR(Table1a!KH140=0,Table1a!KH140="0"),"0 value","Value"))</f>
        <v>Value</v>
      </c>
      <c r="KI202" s="104" t="str">
        <f>IF(OR(ISBLANK(Table1a!KI140),Table1a!KI140=""),"Blank cell, reporting not mandatory",IF(OR(Table1a!KI140=0,Table1a!KI140="0"),"0 value","Value"))</f>
        <v>Value</v>
      </c>
      <c r="KJ202" s="104" t="str">
        <f>IF(OR(ISBLANK(Table1a!KJ140),Table1a!KJ140=""),"Blank cell, reporting not mandatory",IF(OR(Table1a!KJ140=0,Table1a!KJ140="0"),"0 value","Value"))</f>
        <v>Value</v>
      </c>
      <c r="KK202" s="104" t="str">
        <f>IF(OR(ISBLANK(Table1a!KK140),Table1a!KK140=""),"Blank cell, reporting not mandatory",IF(OR(Table1a!KK140=0,Table1a!KK140="0"),"0 value","Value"))</f>
        <v>Value</v>
      </c>
      <c r="KL202" s="86" t="str">
        <f>IF(OR(ISBLANK(Table1a!KL140),Table1a!KL140=""),"Blank cell, reporting not mandatory",IF(OR(Table1a!KL140=0,Table1a!KL140="0"),"0 value","Value"))</f>
        <v>Value</v>
      </c>
      <c r="KM202" s="104" t="str">
        <f>IF(OR(ISBLANK(Table1a!KM140),Table1a!KM140=""),"Blank cell, reporting not mandatory",IF(OR(Table1a!KM140=0,Table1a!KM140="0"),"0 value","Value"))</f>
        <v>Value</v>
      </c>
      <c r="KN202" s="104" t="str">
        <f>IF(OR(ISBLANK(Table1a!KN140),Table1a!KN140=""),"Blank cell, reporting not mandatory",IF(OR(Table1a!KN140=0,Table1a!KN140="0"),"0 value","Value"))</f>
        <v>Value</v>
      </c>
      <c r="KO202" s="104" t="str">
        <f>IF(OR(ISBLANK(Table1a!KO140),Table1a!KO140=""),"Blank cell, reporting not mandatory",IF(OR(Table1a!KO140=0,Table1a!KO140="0"),"0 value","Value"))</f>
        <v>Value</v>
      </c>
      <c r="KP202" s="104" t="str">
        <f>IF(OR(ISBLANK(Table1a!KP140),Table1a!KP140=""),"Blank cell, reporting not mandatory",IF(OR(Table1a!KP140=0,Table1a!KP140="0"),"0 value","Value"))</f>
        <v>Value</v>
      </c>
      <c r="KQ202" s="86" t="str">
        <f>IF(OR(ISBLANK(Table1a!KQ140),Table1a!KQ140=""),"Blank cell, reporting not mandatory",IF(OR(Table1a!KQ140=0,Table1a!KQ140="0"),"0 value","Value"))</f>
        <v>Value</v>
      </c>
      <c r="KR202" s="104" t="str">
        <f>IF(OR(ISBLANK(Table1a!KR140),Table1a!KR140=""),"Blank cell, reporting not mandatory",IF(OR(Table1a!KR140=0,Table1a!KR140="0"),"0 value","Value"))</f>
        <v>Value</v>
      </c>
      <c r="KS202" s="104" t="str">
        <f>IF(OR(ISBLANK(Table1a!KS140),Table1a!KS140=""),"Blank cell, reporting not mandatory",IF(OR(Table1a!KS140=0,Table1a!KS140="0"),"0 value","Value"))</f>
        <v>Value</v>
      </c>
      <c r="KT202" s="104" t="str">
        <f>IF(OR(ISBLANK(Table1a!KT140),Table1a!KT140=""),"Blank cell, reporting not mandatory",IF(OR(Table1a!KT140=0,Table1a!KT140="0"),"0 value","Value"))</f>
        <v>Value</v>
      </c>
      <c r="KU202" s="104" t="str">
        <f>IF(OR(ISBLANK(Table1a!KU140),Table1a!KU140=""),"Blank cell, reporting not mandatory",IF(OR(Table1a!KU140=0,Table1a!KU140="0"),"0 value","Value"))</f>
        <v>Value</v>
      </c>
      <c r="KV202" s="86" t="str">
        <f>IF(OR(ISBLANK(Table1a!KV140),Table1a!KV140=""),"Blank cell, reporting not mandatory",IF(OR(Table1a!KV140=0,Table1a!KV140="0"),"0 value","Value"))</f>
        <v>Value</v>
      </c>
      <c r="KW202" s="132"/>
      <c r="KX202" s="133"/>
      <c r="KY202" s="133"/>
      <c r="KZ202" s="132"/>
      <c r="LA202" s="133"/>
      <c r="LB202" s="133"/>
      <c r="LC202" s="133"/>
      <c r="LD202" s="133"/>
      <c r="LE202" s="132"/>
      <c r="LF202" s="133"/>
      <c r="LG202" s="133"/>
      <c r="LH202" s="133"/>
      <c r="LI202" s="133"/>
      <c r="LJ202" s="132"/>
      <c r="LK202" s="133"/>
      <c r="LL202" s="133"/>
      <c r="LM202" s="133"/>
      <c r="LN202" s="133"/>
      <c r="LO202" s="132"/>
      <c r="LP202" s="133"/>
      <c r="LQ202" s="133"/>
      <c r="LR202" s="133"/>
      <c r="LS202" s="133"/>
      <c r="LT202" s="132"/>
      <c r="LU202" s="133"/>
      <c r="LV202" s="133"/>
      <c r="LW202" s="133"/>
      <c r="LX202" s="133"/>
      <c r="LY202" s="132"/>
      <c r="LZ202" s="133"/>
      <c r="MA202" s="133"/>
      <c r="MB202" s="133"/>
      <c r="MC202" s="133"/>
      <c r="MD202" s="132"/>
      <c r="ME202" s="132"/>
      <c r="MF202" s="133"/>
      <c r="MG202" s="133"/>
      <c r="MH202" s="132"/>
      <c r="MI202" s="133"/>
      <c r="MJ202" s="133"/>
      <c r="MK202" s="133"/>
      <c r="ML202" s="133"/>
      <c r="MM202" s="132"/>
      <c r="MN202" s="133"/>
      <c r="MO202" s="133"/>
      <c r="MP202" s="133"/>
      <c r="MQ202" s="133"/>
      <c r="MR202" s="132"/>
      <c r="MS202" s="133"/>
      <c r="MT202" s="133"/>
      <c r="MU202" s="133"/>
      <c r="MV202" s="133"/>
      <c r="MW202" s="132"/>
      <c r="MX202" s="133"/>
      <c r="MY202" s="133"/>
      <c r="MZ202" s="133"/>
      <c r="NA202" s="133"/>
      <c r="NB202" s="132"/>
      <c r="NC202" s="133"/>
      <c r="ND202" s="133"/>
      <c r="NE202" s="133"/>
      <c r="NF202" s="133"/>
      <c r="NG202" s="132"/>
      <c r="NH202" s="133"/>
      <c r="NI202" s="133"/>
      <c r="NJ202" s="133"/>
      <c r="NK202" s="133"/>
      <c r="NL202" s="132"/>
    </row>
    <row r="203" spans="1:376" outlineLevel="1">
      <c r="A203" s="38" t="s">
        <v>336</v>
      </c>
      <c r="B203" s="36" t="s">
        <v>7</v>
      </c>
      <c r="C203" s="105" t="str">
        <f>IF(OR(ISBLANK(Table1a!C141),Table1a!C141=""),"Blank cell, reporting not mandatory",IF(OR(Table1a!C141=0,Table1a!C141="0"),"0 value","Value"))</f>
        <v>Value</v>
      </c>
      <c r="D203" s="139" t="str">
        <f>IF(OR(ISBLANK(Table1a!D141),Table1a!D141=""),"Blank cell, reporting not mandatory",IF(OR(Table1a!D141=0,Table1a!D141="0"),"0 value","Value"))</f>
        <v>Blank cell, reporting not mandatory</v>
      </c>
      <c r="E203" s="139" t="str">
        <f>IF(OR(ISBLANK(Table1a!E141),Table1a!E141=""),"Blank cell, reporting not mandatory",IF(OR(Table1a!E141=0,Table1a!E141="0"),"0 value","Value"))</f>
        <v>Blank cell, reporting not mandatory</v>
      </c>
      <c r="F203" s="105" t="str">
        <f>IF(OR(ISBLANK(Table1a!F141),Table1a!F141=""),"Blank cell, reporting not mandatory",IF(OR(Table1a!F141=0,Table1a!F141="0"),"0 value","Value"))</f>
        <v>Blank cell, reporting not mandatory</v>
      </c>
      <c r="G203" s="139" t="str">
        <f>IF(OR(ISBLANK(Table1a!G141),Table1a!G141=""),"Blank cell, reporting not mandatory",IF(OR(Table1a!G141=0,Table1a!G141="0"),"0 value","Value"))</f>
        <v>Blank cell, reporting not mandatory</v>
      </c>
      <c r="H203" s="139" t="str">
        <f>IF(OR(ISBLANK(Table1a!H141),Table1a!H141=""),"Blank cell, reporting not mandatory",IF(OR(Table1a!H141=0,Table1a!H141="0"),"0 value","Value"))</f>
        <v>Blank cell, reporting not mandatory</v>
      </c>
      <c r="I203" s="139" t="str">
        <f>IF(OR(ISBLANK(Table1a!I141),Table1a!I141=""),"Blank cell, reporting not mandatory",IF(OR(Table1a!I141=0,Table1a!I141="0"),"0 value","Value"))</f>
        <v>Value</v>
      </c>
      <c r="J203" s="139" t="str">
        <f>IF(OR(ISBLANK(Table1a!J141),Table1a!J141=""),"Blank cell, reporting not mandatory",IF(OR(Table1a!J141=0,Table1a!J141="0"),"0 value","Value"))</f>
        <v>Value</v>
      </c>
      <c r="K203" s="105" t="str">
        <f>IF(OR(ISBLANK(Table1a!K141),Table1a!K141=""),"Blank cell, reporting not mandatory",IF(OR(Table1a!K141=0,Table1a!K141="0"),"0 value","Value"))</f>
        <v>Value</v>
      </c>
      <c r="L203" s="139" t="str">
        <f>IF(OR(ISBLANK(Table1a!L141),Table1a!L141=""),"Blank cell, reporting not mandatory",IF(OR(Table1a!L141=0,Table1a!L141="0"),"0 value","Value"))</f>
        <v>Value</v>
      </c>
      <c r="M203" s="139" t="str">
        <f>IF(OR(ISBLANK(Table1a!M141),Table1a!M141=""),"Blank cell, reporting not mandatory",IF(OR(Table1a!M141=0,Table1a!M141="0"),"0 value","Value"))</f>
        <v>Value</v>
      </c>
      <c r="N203" s="139" t="str">
        <f>IF(OR(ISBLANK(Table1a!N141),Table1a!N141=""),"Blank cell, reporting not mandatory",IF(OR(Table1a!N141=0,Table1a!N141="0"),"0 value","Value"))</f>
        <v>Value</v>
      </c>
      <c r="O203" s="139" t="str">
        <f>IF(OR(ISBLANK(Table1a!O141),Table1a!O141=""),"Blank cell, reporting not mandatory",IF(OR(Table1a!O141=0,Table1a!O141="0"),"0 value","Value"))</f>
        <v>Value</v>
      </c>
      <c r="P203" s="105" t="str">
        <f>IF(OR(ISBLANK(Table1a!P141),Table1a!P141=""),"Blank cell, reporting not mandatory",IF(OR(Table1a!P141=0,Table1a!P141="0"),"0 value","Value"))</f>
        <v>Value</v>
      </c>
      <c r="Q203" s="139" t="str">
        <f>IF(OR(ISBLANK(Table1a!Q141),Table1a!Q141=""),"Blank cell, reporting not mandatory",IF(OR(Table1a!Q141=0,Table1a!Q141="0"),"0 value","Value"))</f>
        <v>Value</v>
      </c>
      <c r="R203" s="139" t="str">
        <f>IF(OR(ISBLANK(Table1a!R141),Table1a!R141=""),"Blank cell, reporting not mandatory",IF(OR(Table1a!R141=0,Table1a!R141="0"),"0 value","Value"))</f>
        <v>Value</v>
      </c>
      <c r="S203" s="139" t="str">
        <f>IF(OR(ISBLANK(Table1a!S141),Table1a!S141=""),"Blank cell, reporting not mandatory",IF(OR(Table1a!S141=0,Table1a!S141="0"),"0 value","Value"))</f>
        <v>Value</v>
      </c>
      <c r="T203" s="139" t="str">
        <f>IF(OR(ISBLANK(Table1a!T141),Table1a!T141=""),"Blank cell, reporting not mandatory",IF(OR(Table1a!T141=0,Table1a!T141="0"),"0 value","Value"))</f>
        <v>Value</v>
      </c>
      <c r="U203" s="105" t="str">
        <f>IF(OR(ISBLANK(Table1a!U141),Table1a!U141=""),"Blank cell, reporting not mandatory",IF(OR(Table1a!U141=0,Table1a!U141="0"),"0 value","Value"))</f>
        <v>Value</v>
      </c>
      <c r="V203" s="139" t="str">
        <f>IF(OR(ISBLANK(Table1a!V141),Table1a!V141=""),"Blank cell, reporting not mandatory",IF(OR(Table1a!V141=0,Table1a!V141="0"),"0 value","Value"))</f>
        <v>Value</v>
      </c>
      <c r="W203" s="139" t="str">
        <f>IF(OR(ISBLANK(Table1a!W141),Table1a!W141=""),"Blank cell, reporting not mandatory",IF(OR(Table1a!W141=0,Table1a!W141="0"),"0 value","Value"))</f>
        <v>Value</v>
      </c>
      <c r="X203" s="139" t="str">
        <f>IF(OR(ISBLANK(Table1a!X141),Table1a!X141=""),"Blank cell, reporting not mandatory",IF(OR(Table1a!X141=0,Table1a!X141="0"),"0 value","Value"))</f>
        <v>Value</v>
      </c>
      <c r="Y203" s="139" t="str">
        <f>IF(OR(ISBLANK(Table1a!Y141),Table1a!Y141=""),"Blank cell, reporting not mandatory",IF(OR(Table1a!Y141=0,Table1a!Y141="0"),"0 value","Value"))</f>
        <v>Value</v>
      </c>
      <c r="Z203" s="105" t="str">
        <f>IF(OR(ISBLANK(Table1a!Z141),Table1a!Z141=""),"Blank cell, reporting not mandatory",IF(OR(Table1a!Z141=0,Table1a!Z141="0"),"0 value","Value"))</f>
        <v>Value</v>
      </c>
      <c r="AA203" s="139" t="str">
        <f>IF(OR(ISBLANK(Table1a!AA141),Table1a!AA141=""),"Blank cell, reporting not mandatory",IF(OR(Table1a!AA141=0,Table1a!AA141="0"),"0 value","Value"))</f>
        <v>Value</v>
      </c>
      <c r="AB203" s="139" t="str">
        <f>IF(OR(ISBLANK(Table1a!AB141),Table1a!AB141=""),"Blank cell, reporting not mandatory",IF(OR(Table1a!AB141=0,Table1a!AB141="0"),"0 value","Value"))</f>
        <v>Value</v>
      </c>
      <c r="AC203" s="139" t="str">
        <f>IF(OR(ISBLANK(Table1a!AC141),Table1a!AC141=""),"Blank cell, reporting not mandatory",IF(OR(Table1a!AC141=0,Table1a!AC141="0"),"0 value","Value"))</f>
        <v>Value</v>
      </c>
      <c r="AD203" s="139" t="str">
        <f>IF(OR(ISBLANK(Table1a!AD141),Table1a!AD141=""),"Blank cell, reporting not mandatory",IF(OR(Table1a!AD141=0,Table1a!AD141="0"),"0 value","Value"))</f>
        <v>Value</v>
      </c>
      <c r="AE203" s="105" t="str">
        <f>IF(OR(ISBLANK(Table1a!AE141),Table1a!AE141=""),"Blank cell, reporting not mandatory",IF(OR(Table1a!AE141=0,Table1a!AE141="0"),"0 value","Value"))</f>
        <v>Value</v>
      </c>
      <c r="AF203" s="139" t="str">
        <f>IF(OR(ISBLANK(Table1a!AF141),Table1a!AF141=""),"Blank cell, reporting not mandatory",IF(OR(Table1a!AF141=0,Table1a!AF141="0"),"0 value","Value"))</f>
        <v>Value</v>
      </c>
      <c r="AG203" s="139" t="str">
        <f>IF(OR(ISBLANK(Table1a!AG141),Table1a!AG141=""),"Blank cell, reporting not mandatory",IF(OR(Table1a!AG141=0,Table1a!AG141="0"),"0 value","Value"))</f>
        <v>Value</v>
      </c>
      <c r="AH203" s="139" t="str">
        <f>IF(OR(ISBLANK(Table1a!AH141),Table1a!AH141=""),"Blank cell, reporting not mandatory",IF(OR(Table1a!AH141=0,Table1a!AH141="0"),"0 value","Value"))</f>
        <v>Value</v>
      </c>
      <c r="AI203" s="139" t="str">
        <f>IF(OR(ISBLANK(Table1a!AI141),Table1a!AI141=""),"Blank cell, reporting not mandatory",IF(OR(Table1a!AI141=0,Table1a!AI141="0"),"0 value","Value"))</f>
        <v>Value</v>
      </c>
      <c r="AJ203" s="105" t="str">
        <f>IF(OR(ISBLANK(Table1a!AJ141),Table1a!AJ141=""),"Blank cell, reporting not mandatory",IF(OR(Table1a!AJ141=0,Table1a!AJ141="0"),"0 value","Value"))</f>
        <v>Value</v>
      </c>
      <c r="AK203" s="105" t="str">
        <f>IF(OR(ISBLANK(Table1a!AK141),Table1a!AK141=""),"Blank cell, reporting not mandatory",IF(OR(Table1a!AK141=0,Table1a!AK141="0"),"0 value","Value"))</f>
        <v>Value</v>
      </c>
      <c r="AL203" s="139" t="str">
        <f>IF(OR(ISBLANK(Table1a!AL141),Table1a!AL141=""),"Blank cell, reporting not mandatory",IF(OR(Table1a!AL141=0,Table1a!AL141="0"),"0 value","Value"))</f>
        <v>Blank cell, reporting not mandatory</v>
      </c>
      <c r="AM203" s="139" t="str">
        <f>IF(OR(ISBLANK(Table1a!AM141),Table1a!AM141=""),"Blank cell, reporting not mandatory",IF(OR(Table1a!AM141=0,Table1a!AM141="0"),"0 value","Value"))</f>
        <v>Blank cell, reporting not mandatory</v>
      </c>
      <c r="AN203" s="105" t="str">
        <f>IF(OR(ISBLANK(Table1a!AN141),Table1a!AN141=""),"Blank cell, reporting not mandatory",IF(OR(Table1a!AN141=0,Table1a!AN141="0"),"0 value","Value"))</f>
        <v>Blank cell, reporting not mandatory</v>
      </c>
      <c r="AO203" s="139" t="str">
        <f>IF(OR(ISBLANK(Table1a!AO141),Table1a!AO141=""),"Blank cell, reporting not mandatory",IF(OR(Table1a!AO141=0,Table1a!AO141="0"),"0 value","Value"))</f>
        <v>Blank cell, reporting not mandatory</v>
      </c>
      <c r="AP203" s="139" t="str">
        <f>IF(OR(ISBLANK(Table1a!AP141),Table1a!AP141=""),"Blank cell, reporting not mandatory",IF(OR(Table1a!AP141=0,Table1a!AP141="0"),"0 value","Value"))</f>
        <v>Blank cell, reporting not mandatory</v>
      </c>
      <c r="AQ203" s="139" t="str">
        <f>IF(OR(ISBLANK(Table1a!AQ141),Table1a!AQ141=""),"Blank cell, reporting not mandatory",IF(OR(Table1a!AQ141=0,Table1a!AQ141="0"),"0 value","Value"))</f>
        <v>Value</v>
      </c>
      <c r="AR203" s="139" t="str">
        <f>IF(OR(ISBLANK(Table1a!AR141),Table1a!AR141=""),"Blank cell, reporting not mandatory",IF(OR(Table1a!AR141=0,Table1a!AR141="0"),"0 value","Value"))</f>
        <v>Value</v>
      </c>
      <c r="AS203" s="105" t="str">
        <f>IF(OR(ISBLANK(Table1a!AS141),Table1a!AS141=""),"Blank cell, reporting not mandatory",IF(OR(Table1a!AS141=0,Table1a!AS141="0"),"0 value","Value"))</f>
        <v>Value</v>
      </c>
      <c r="AT203" s="104" t="str">
        <f>IF(OR(ISBLANK(Table1a!AT141),Table1a!AT141=""),"Blank cell, reporting not mandatory",IF(OR(Table1a!AT141=0,Table1a!AT141="0"),"0 value","Value"))</f>
        <v>Value</v>
      </c>
      <c r="AU203" s="104" t="str">
        <f>IF(OR(ISBLANK(Table1a!AU141),Table1a!AU141=""),"Blank cell, reporting not mandatory",IF(OR(Table1a!AU141=0,Table1a!AU141="0"),"0 value","Value"))</f>
        <v>Value</v>
      </c>
      <c r="AV203" s="104" t="str">
        <f>IF(OR(ISBLANK(Table1a!AV141),Table1a!AV141=""),"Blank cell, reporting not mandatory",IF(OR(Table1a!AV141=0,Table1a!AV141="0"),"0 value","Value"))</f>
        <v>Value</v>
      </c>
      <c r="AW203" s="104" t="str">
        <f>IF(OR(ISBLANK(Table1a!AW141),Table1a!AW141=""),"Blank cell, reporting not mandatory",IF(OR(Table1a!AW141=0,Table1a!AW141="0"),"0 value","Value"))</f>
        <v>Value</v>
      </c>
      <c r="AX203" s="105" t="str">
        <f>IF(OR(ISBLANK(Table1a!AX141),Table1a!AX141=""),"Blank cell, reporting not mandatory",IF(OR(Table1a!AX141=0,Table1a!AX141="0"),"0 value","Value"))</f>
        <v>Value</v>
      </c>
      <c r="AY203" s="104" t="str">
        <f>IF(OR(ISBLANK(Table1a!AY141),Table1a!AY141=""),"Blank cell, reporting not mandatory",IF(OR(Table1a!AY141=0,Table1a!AY141="0"),"0 value","Value"))</f>
        <v>Value</v>
      </c>
      <c r="AZ203" s="104" t="str">
        <f>IF(OR(ISBLANK(Table1a!AZ141),Table1a!AZ141=""),"Blank cell, reporting not mandatory",IF(OR(Table1a!AZ141=0,Table1a!AZ141="0"),"0 value","Value"))</f>
        <v>Value</v>
      </c>
      <c r="BA203" s="104" t="str">
        <f>IF(OR(ISBLANK(Table1a!BA141),Table1a!BA141=""),"Blank cell, reporting not mandatory",IF(OR(Table1a!BA141=0,Table1a!BA141="0"),"0 value","Value"))</f>
        <v>Value</v>
      </c>
      <c r="BB203" s="104" t="str">
        <f>IF(OR(ISBLANK(Table1a!BB141),Table1a!BB141=""),"Blank cell, reporting not mandatory",IF(OR(Table1a!BB141=0,Table1a!BB141="0"),"0 value","Value"))</f>
        <v>Value</v>
      </c>
      <c r="BC203" s="105" t="str">
        <f>IF(OR(ISBLANK(Table1a!BC141),Table1a!BC141=""),"Blank cell, reporting not mandatory",IF(OR(Table1a!BC141=0,Table1a!BC141="0"),"0 value","Value"))</f>
        <v>Value</v>
      </c>
      <c r="BD203" s="104" t="str">
        <f>IF(OR(ISBLANK(Table1a!BD141),Table1a!BD141=""),"Blank cell, reporting not mandatory",IF(OR(Table1a!BD141=0,Table1a!BD141="0"),"0 value","Value"))</f>
        <v>Value</v>
      </c>
      <c r="BE203" s="104" t="str">
        <f>IF(OR(ISBLANK(Table1a!BE141),Table1a!BE141=""),"Blank cell, reporting not mandatory",IF(OR(Table1a!BE141=0,Table1a!BE141="0"),"0 value","Value"))</f>
        <v>Value</v>
      </c>
      <c r="BF203" s="104" t="str">
        <f>IF(OR(ISBLANK(Table1a!BF141),Table1a!BF141=""),"Blank cell, reporting not mandatory",IF(OR(Table1a!BF141=0,Table1a!BF141="0"),"0 value","Value"))</f>
        <v>Value</v>
      </c>
      <c r="BG203" s="104" t="str">
        <f>IF(OR(ISBLANK(Table1a!BG141),Table1a!BG141=""),"Blank cell, reporting not mandatory",IF(OR(Table1a!BG141=0,Table1a!BG141="0"),"0 value","Value"))</f>
        <v>Value</v>
      </c>
      <c r="BH203" s="105" t="str">
        <f>IF(OR(ISBLANK(Table1a!BH141),Table1a!BH141=""),"Blank cell, reporting not mandatory",IF(OR(Table1a!BH141=0,Table1a!BH141="0"),"0 value","Value"))</f>
        <v>Value</v>
      </c>
      <c r="BI203" s="104" t="str">
        <f>IF(OR(ISBLANK(Table1a!BI141),Table1a!BI141=""),"Blank cell, reporting not mandatory",IF(OR(Table1a!BI141=0,Table1a!BI141="0"),"0 value","Value"))</f>
        <v>Value</v>
      </c>
      <c r="BJ203" s="104" t="str">
        <f>IF(OR(ISBLANK(Table1a!BJ141),Table1a!BJ141=""),"Blank cell, reporting not mandatory",IF(OR(Table1a!BJ141=0,Table1a!BJ141="0"),"0 value","Value"))</f>
        <v>Value</v>
      </c>
      <c r="BK203" s="104" t="str">
        <f>IF(OR(ISBLANK(Table1a!BK141),Table1a!BK141=""),"Blank cell, reporting not mandatory",IF(OR(Table1a!BK141=0,Table1a!BK141="0"),"0 value","Value"))</f>
        <v>Value</v>
      </c>
      <c r="BL203" s="104" t="str">
        <f>IF(OR(ISBLANK(Table1a!BL141),Table1a!BL141=""),"Blank cell, reporting not mandatory",IF(OR(Table1a!BL141=0,Table1a!BL141="0"),"0 value","Value"))</f>
        <v>Value</v>
      </c>
      <c r="BM203" s="105" t="str">
        <f>IF(OR(ISBLANK(Table1a!BM141),Table1a!BM141=""),"Blank cell, reporting not mandatory",IF(OR(Table1a!BM141=0,Table1a!BM141="0"),"0 value","Value"))</f>
        <v>Value</v>
      </c>
      <c r="BN203" s="104" t="str">
        <f>IF(OR(ISBLANK(Table1a!BN141),Table1a!BN141=""),"Blank cell, reporting not mandatory",IF(OR(Table1a!BN141=0,Table1a!BN141="0"),"0 value","Value"))</f>
        <v>Value</v>
      </c>
      <c r="BO203" s="104" t="str">
        <f>IF(OR(ISBLANK(Table1a!BO141),Table1a!BO141=""),"Blank cell, reporting not mandatory",IF(OR(Table1a!BO141=0,Table1a!BO141="0"),"0 value","Value"))</f>
        <v>Value</v>
      </c>
      <c r="BP203" s="104" t="str">
        <f>IF(OR(ISBLANK(Table1a!BP141),Table1a!BP141=""),"Blank cell, reporting not mandatory",IF(OR(Table1a!BP141=0,Table1a!BP141="0"),"0 value","Value"))</f>
        <v>Value</v>
      </c>
      <c r="BQ203" s="104" t="str">
        <f>IF(OR(ISBLANK(Table1a!BQ141),Table1a!BQ141=""),"Blank cell, reporting not mandatory",IF(OR(Table1a!BQ141=0,Table1a!BQ141="0"),"0 value","Value"))</f>
        <v>Value</v>
      </c>
      <c r="BR203" s="105" t="str">
        <f>IF(OR(ISBLANK(Table1a!BR141),Table1a!BR141=""),"Blank cell, reporting not mandatory",IF(OR(Table1a!BR141=0,Table1a!BR141="0"),"0 value","Value"))</f>
        <v>Value</v>
      </c>
      <c r="BS203" s="105" t="str">
        <f>IF(OR(ISBLANK(Table1a!BS141),Table1a!BS141=""),"Blank cell, reporting not mandatory",IF(OR(Table1a!BS141=0,Table1a!BS141="0"),"0 value","Value"))</f>
        <v>Value</v>
      </c>
      <c r="BT203" s="104" t="str">
        <f>IF(OR(ISBLANK(Table1a!BT141),Table1a!BT141=""),"Blank cell, reporting not mandatory",IF(OR(Table1a!BT141=0,Table1a!BT141="0"),"0 value","Value"))</f>
        <v>Blank cell, reporting not mandatory</v>
      </c>
      <c r="BU203" s="104" t="str">
        <f>IF(OR(ISBLANK(Table1a!BU141),Table1a!BU141=""),"Blank cell, reporting not mandatory",IF(OR(Table1a!BU141=0,Table1a!BU141="0"),"0 value","Value"))</f>
        <v>Blank cell, reporting not mandatory</v>
      </c>
      <c r="BV203" s="105" t="str">
        <f>IF(OR(ISBLANK(Table1a!BV141),Table1a!BV141=""),"Blank cell, reporting not mandatory",IF(OR(Table1a!BV141=0,Table1a!BV141="0"),"0 value","Value"))</f>
        <v>Blank cell, reporting not mandatory</v>
      </c>
      <c r="BW203" s="104" t="str">
        <f>IF(OR(ISBLANK(Table1a!BW141),Table1a!BW141=""),"Blank cell, reporting not mandatory",IF(OR(Table1a!BW141=0,Table1a!BW141="0"),"0 value","Value"))</f>
        <v>Blank cell, reporting not mandatory</v>
      </c>
      <c r="BX203" s="104" t="str">
        <f>IF(OR(ISBLANK(Table1a!BX141),Table1a!BX141=""),"Blank cell, reporting not mandatory",IF(OR(Table1a!BX141=0,Table1a!BX141="0"),"0 value","Value"))</f>
        <v>Blank cell, reporting not mandatory</v>
      </c>
      <c r="BY203" s="104" t="str">
        <f>IF(OR(ISBLANK(Table1a!BY141),Table1a!BY141=""),"Blank cell, reporting not mandatory",IF(OR(Table1a!BY141=0,Table1a!BY141="0"),"0 value","Value"))</f>
        <v>Value</v>
      </c>
      <c r="BZ203" s="104" t="str">
        <f>IF(OR(ISBLANK(Table1a!BZ141),Table1a!BZ141=""),"Blank cell, reporting not mandatory",IF(OR(Table1a!BZ141=0,Table1a!BZ141="0"),"0 value","Value"))</f>
        <v>Value</v>
      </c>
      <c r="CA203" s="105" t="str">
        <f>IF(OR(ISBLANK(Table1a!CA141),Table1a!CA141=""),"Blank cell, reporting not mandatory",IF(OR(Table1a!CA141=0,Table1a!CA141="0"),"0 value","Value"))</f>
        <v>Value</v>
      </c>
      <c r="CB203" s="104" t="str">
        <f>IF(OR(ISBLANK(Table1a!CB141),Table1a!CB141=""),"Blank cell, reporting not mandatory",IF(OR(Table1a!CB141=0,Table1a!CB141="0"),"0 value","Value"))</f>
        <v>Value</v>
      </c>
      <c r="CC203" s="104" t="str">
        <f>IF(OR(ISBLANK(Table1a!CC141),Table1a!CC141=""),"Blank cell, reporting not mandatory",IF(OR(Table1a!CC141=0,Table1a!CC141="0"),"0 value","Value"))</f>
        <v>Value</v>
      </c>
      <c r="CD203" s="104" t="str">
        <f>IF(OR(ISBLANK(Table1a!CD141),Table1a!CD141=""),"Blank cell, reporting not mandatory",IF(OR(Table1a!CD141=0,Table1a!CD141="0"),"0 value","Value"))</f>
        <v>Value</v>
      </c>
      <c r="CE203" s="104" t="str">
        <f>IF(OR(ISBLANK(Table1a!CE141),Table1a!CE141=""),"Blank cell, reporting not mandatory",IF(OR(Table1a!CE141=0,Table1a!CE141="0"),"0 value","Value"))</f>
        <v>Value</v>
      </c>
      <c r="CF203" s="105" t="str">
        <f>IF(OR(ISBLANK(Table1a!CF141),Table1a!CF141=""),"Blank cell, reporting not mandatory",IF(OR(Table1a!CF141=0,Table1a!CF141="0"),"0 value","Value"))</f>
        <v>Value</v>
      </c>
      <c r="CG203" s="104" t="str">
        <f>IF(OR(ISBLANK(Table1a!CG141),Table1a!CG141=""),"Blank cell, reporting not mandatory",IF(OR(Table1a!CG141=0,Table1a!CG141="0"),"0 value","Value"))</f>
        <v>Value</v>
      </c>
      <c r="CH203" s="104" t="str">
        <f>IF(OR(ISBLANK(Table1a!CH141),Table1a!CH141=""),"Blank cell, reporting not mandatory",IF(OR(Table1a!CH141=0,Table1a!CH141="0"),"0 value","Value"))</f>
        <v>Value</v>
      </c>
      <c r="CI203" s="104" t="str">
        <f>IF(OR(ISBLANK(Table1a!CI141),Table1a!CI141=""),"Blank cell, reporting not mandatory",IF(OR(Table1a!CI141=0,Table1a!CI141="0"),"0 value","Value"))</f>
        <v>Value</v>
      </c>
      <c r="CJ203" s="104" t="str">
        <f>IF(OR(ISBLANK(Table1a!CJ141),Table1a!CJ141=""),"Blank cell, reporting not mandatory",IF(OR(Table1a!CJ141=0,Table1a!CJ141="0"),"0 value","Value"))</f>
        <v>Value</v>
      </c>
      <c r="CK203" s="105" t="str">
        <f>IF(OR(ISBLANK(Table1a!CK141),Table1a!CK141=""),"Blank cell, reporting not mandatory",IF(OR(Table1a!CK141=0,Table1a!CK141="0"),"0 value","Value"))</f>
        <v>Value</v>
      </c>
      <c r="CL203" s="104" t="str">
        <f>IF(OR(ISBLANK(Table1a!CL141),Table1a!CL141=""),"Blank cell, reporting not mandatory",IF(OR(Table1a!CL141=0,Table1a!CL141="0"),"0 value","Value"))</f>
        <v>Value</v>
      </c>
      <c r="CM203" s="104" t="str">
        <f>IF(OR(ISBLANK(Table1a!CM141),Table1a!CM141=""),"Blank cell, reporting not mandatory",IF(OR(Table1a!CM141=0,Table1a!CM141="0"),"0 value","Value"))</f>
        <v>Value</v>
      </c>
      <c r="CN203" s="104" t="str">
        <f>IF(OR(ISBLANK(Table1a!CN141),Table1a!CN141=""),"Blank cell, reporting not mandatory",IF(OR(Table1a!CN141=0,Table1a!CN141="0"),"0 value","Value"))</f>
        <v>Value</v>
      </c>
      <c r="CO203" s="104" t="str">
        <f>IF(OR(ISBLANK(Table1a!CO141),Table1a!CO141=""),"Blank cell, reporting not mandatory",IF(OR(Table1a!CO141=0,Table1a!CO141="0"),"0 value","Value"))</f>
        <v>Value</v>
      </c>
      <c r="CP203" s="105" t="str">
        <f>IF(OR(ISBLANK(Table1a!CP141),Table1a!CP141=""),"Blank cell, reporting not mandatory",IF(OR(Table1a!CP141=0,Table1a!CP141="0"),"0 value","Value"))</f>
        <v>Value</v>
      </c>
      <c r="CQ203" s="104" t="str">
        <f>IF(OR(ISBLANK(Table1a!CQ141),Table1a!CQ141=""),"Blank cell, reporting not mandatory",IF(OR(Table1a!CQ141=0,Table1a!CQ141="0"),"0 value","Value"))</f>
        <v>Value</v>
      </c>
      <c r="CR203" s="104" t="str">
        <f>IF(OR(ISBLANK(Table1a!CR141),Table1a!CR141=""),"Blank cell, reporting not mandatory",IF(OR(Table1a!CR141=0,Table1a!CR141="0"),"0 value","Value"))</f>
        <v>Value</v>
      </c>
      <c r="CS203" s="104" t="str">
        <f>IF(OR(ISBLANK(Table1a!CS141),Table1a!CS141=""),"Blank cell, reporting not mandatory",IF(OR(Table1a!CS141=0,Table1a!CS141="0"),"0 value","Value"))</f>
        <v>Value</v>
      </c>
      <c r="CT203" s="104" t="str">
        <f>IF(OR(ISBLANK(Table1a!CT141),Table1a!CT141=""),"Blank cell, reporting not mandatory",IF(OR(Table1a!CT141=0,Table1a!CT141="0"),"0 value","Value"))</f>
        <v>Value</v>
      </c>
      <c r="CU203" s="105" t="str">
        <f>IF(OR(ISBLANK(Table1a!CU141),Table1a!CU141=""),"Blank cell, reporting not mandatory",IF(OR(Table1a!CU141=0,Table1a!CU141="0"),"0 value","Value"))</f>
        <v>Value</v>
      </c>
      <c r="CV203" s="104" t="str">
        <f>IF(OR(ISBLANK(Table1a!CV141),Table1a!CV141=""),"Blank cell, reporting not mandatory",IF(OR(Table1a!CV141=0,Table1a!CV141="0"),"0 value","Value"))</f>
        <v>Value</v>
      </c>
      <c r="CW203" s="104" t="str">
        <f>IF(OR(ISBLANK(Table1a!CW141),Table1a!CW141=""),"Blank cell, reporting not mandatory",IF(OR(Table1a!CW141=0,Table1a!CW141="0"),"0 value","Value"))</f>
        <v>Value</v>
      </c>
      <c r="CX203" s="104" t="str">
        <f>IF(OR(ISBLANK(Table1a!CX141),Table1a!CX141=""),"Blank cell, reporting not mandatory",IF(OR(Table1a!CX141=0,Table1a!CX141="0"),"0 value","Value"))</f>
        <v>Value</v>
      </c>
      <c r="CY203" s="104" t="str">
        <f>IF(OR(ISBLANK(Table1a!CY141),Table1a!CY141=""),"Blank cell, reporting not mandatory",IF(OR(Table1a!CY141=0,Table1a!CY141="0"),"0 value","Value"))</f>
        <v>Value</v>
      </c>
      <c r="CZ203" s="105" t="str">
        <f>IF(OR(ISBLANK(Table1a!CZ141),Table1a!CZ141=""),"Blank cell, reporting not mandatory",IF(OR(Table1a!CZ141=0,Table1a!CZ141="0"),"0 value","Value"))</f>
        <v>Value</v>
      </c>
      <c r="DA203" s="132"/>
      <c r="DB203" s="133"/>
      <c r="DC203" s="133"/>
      <c r="DD203" s="132"/>
      <c r="DE203" s="133"/>
      <c r="DF203" s="133"/>
      <c r="DG203" s="133"/>
      <c r="DH203" s="133"/>
      <c r="DI203" s="132"/>
      <c r="DJ203" s="133"/>
      <c r="DK203" s="133"/>
      <c r="DL203" s="133"/>
      <c r="DM203" s="133"/>
      <c r="DN203" s="132"/>
      <c r="DO203" s="133"/>
      <c r="DP203" s="133"/>
      <c r="DQ203" s="133"/>
      <c r="DR203" s="133"/>
      <c r="DS203" s="132"/>
      <c r="DT203" s="133"/>
      <c r="DU203" s="133"/>
      <c r="DV203" s="133"/>
      <c r="DW203" s="133"/>
      <c r="DX203" s="132"/>
      <c r="DY203" s="133"/>
      <c r="DZ203" s="133"/>
      <c r="EA203" s="133"/>
      <c r="EB203" s="133"/>
      <c r="EC203" s="132"/>
      <c r="ED203" s="133"/>
      <c r="EE203" s="133"/>
      <c r="EF203" s="133"/>
      <c r="EG203" s="133"/>
      <c r="EH203" s="132"/>
      <c r="EI203" s="132"/>
      <c r="EJ203" s="133"/>
      <c r="EK203" s="133"/>
      <c r="EL203" s="132"/>
      <c r="EM203" s="133"/>
      <c r="EN203" s="133"/>
      <c r="EO203" s="133"/>
      <c r="EP203" s="133"/>
      <c r="EQ203" s="132"/>
      <c r="ER203" s="133"/>
      <c r="ES203" s="133"/>
      <c r="ET203" s="133"/>
      <c r="EU203" s="133"/>
      <c r="EV203" s="132"/>
      <c r="EW203" s="133"/>
      <c r="EX203" s="133"/>
      <c r="EY203" s="133"/>
      <c r="EZ203" s="133"/>
      <c r="FA203" s="132"/>
      <c r="FB203" s="133"/>
      <c r="FC203" s="133"/>
      <c r="FD203" s="133"/>
      <c r="FE203" s="133"/>
      <c r="FF203" s="132"/>
      <c r="FG203" s="133"/>
      <c r="FH203" s="133"/>
      <c r="FI203" s="133"/>
      <c r="FJ203" s="133"/>
      <c r="FK203" s="132"/>
      <c r="FL203" s="133"/>
      <c r="FM203" s="133"/>
      <c r="FN203" s="133"/>
      <c r="FO203" s="133"/>
      <c r="FP203" s="132"/>
      <c r="FQ203" s="132"/>
      <c r="FR203" s="133"/>
      <c r="FS203" s="133"/>
      <c r="FT203" s="132"/>
      <c r="FU203" s="133"/>
      <c r="FV203" s="133"/>
      <c r="FW203" s="133"/>
      <c r="FX203" s="133"/>
      <c r="FY203" s="132"/>
      <c r="FZ203" s="133"/>
      <c r="GA203" s="133"/>
      <c r="GB203" s="133"/>
      <c r="GC203" s="133"/>
      <c r="GD203" s="132"/>
      <c r="GE203" s="133"/>
      <c r="GF203" s="133"/>
      <c r="GG203" s="133"/>
      <c r="GH203" s="133"/>
      <c r="GI203" s="132"/>
      <c r="GJ203" s="133"/>
      <c r="GK203" s="133"/>
      <c r="GL203" s="133"/>
      <c r="GM203" s="133"/>
      <c r="GN203" s="132"/>
      <c r="GO203" s="133"/>
      <c r="GP203" s="133"/>
      <c r="GQ203" s="133"/>
      <c r="GR203" s="133"/>
      <c r="GS203" s="132"/>
      <c r="GT203" s="133"/>
      <c r="GU203" s="133"/>
      <c r="GV203" s="133"/>
      <c r="GW203" s="133"/>
      <c r="GX203" s="132"/>
      <c r="GY203" s="132"/>
      <c r="GZ203" s="133"/>
      <c r="HA203" s="133"/>
      <c r="HB203" s="132"/>
      <c r="HC203" s="133"/>
      <c r="HD203" s="133"/>
      <c r="HE203" s="133"/>
      <c r="HF203" s="133"/>
      <c r="HG203" s="132"/>
      <c r="HH203" s="133"/>
      <c r="HI203" s="133"/>
      <c r="HJ203" s="133"/>
      <c r="HK203" s="133"/>
      <c r="HL203" s="132"/>
      <c r="HM203" s="133"/>
      <c r="HN203" s="133"/>
      <c r="HO203" s="133"/>
      <c r="HP203" s="133"/>
      <c r="HQ203" s="132"/>
      <c r="HR203" s="133"/>
      <c r="HS203" s="133"/>
      <c r="HT203" s="133"/>
      <c r="HU203" s="133"/>
      <c r="HV203" s="132"/>
      <c r="HW203" s="133"/>
      <c r="HX203" s="133"/>
      <c r="HY203" s="133"/>
      <c r="HZ203" s="133"/>
      <c r="IA203" s="132"/>
      <c r="IB203" s="133"/>
      <c r="IC203" s="133"/>
      <c r="ID203" s="133"/>
      <c r="IE203" s="133"/>
      <c r="IF203" s="132"/>
      <c r="IG203" s="132"/>
      <c r="IH203" s="133"/>
      <c r="II203" s="133"/>
      <c r="IJ203" s="132"/>
      <c r="IK203" s="133"/>
      <c r="IL203" s="133"/>
      <c r="IM203" s="133"/>
      <c r="IN203" s="133"/>
      <c r="IO203" s="132"/>
      <c r="IP203" s="133"/>
      <c r="IQ203" s="133"/>
      <c r="IR203" s="133"/>
      <c r="IS203" s="133"/>
      <c r="IT203" s="132"/>
      <c r="IU203" s="133"/>
      <c r="IV203" s="133"/>
      <c r="IW203" s="133"/>
      <c r="IX203" s="133"/>
      <c r="IY203" s="132"/>
      <c r="IZ203" s="133"/>
      <c r="JA203" s="133"/>
      <c r="JB203" s="133"/>
      <c r="JC203" s="133"/>
      <c r="JD203" s="132"/>
      <c r="JE203" s="133"/>
      <c r="JF203" s="133"/>
      <c r="JG203" s="133"/>
      <c r="JH203" s="133"/>
      <c r="JI203" s="132"/>
      <c r="JJ203" s="133"/>
      <c r="JK203" s="133"/>
      <c r="JL203" s="133"/>
      <c r="JM203" s="133"/>
      <c r="JN203" s="132"/>
      <c r="JO203" s="86" t="str">
        <f>IF(OR(ISBLANK(Table1a!JO141),Table1a!JO141=""),"Blank cell, reporting not mandatory",IF(OR(Table1a!JO141=0,Table1a!JO141="0"),"0 value","Value"))</f>
        <v>Value</v>
      </c>
      <c r="JP203" s="104" t="str">
        <f>IF(OR(ISBLANK(Table1a!JP141),Table1a!JP141=""),"Blank cell, reporting not mandatory",IF(OR(Table1a!JP141=0,Table1a!JP141="0"),"0 value","Value"))</f>
        <v>Blank cell, reporting not mandatory</v>
      </c>
      <c r="JQ203" s="104" t="str">
        <f>IF(OR(ISBLANK(Table1a!JQ141),Table1a!JQ141=""),"Blank cell, reporting not mandatory",IF(OR(Table1a!JQ141=0,Table1a!JQ141="0"),"0 value","Value"))</f>
        <v>Blank cell, reporting not mandatory</v>
      </c>
      <c r="JR203" s="86" t="str">
        <f>IF(OR(ISBLANK(Table1a!JR141),Table1a!JR141=""),"Blank cell, reporting not mandatory",IF(OR(Table1a!JR141=0,Table1a!JR141="0"),"0 value","Value"))</f>
        <v>Blank cell, reporting not mandatory</v>
      </c>
      <c r="JS203" s="104" t="str">
        <f>IF(OR(ISBLANK(Table1a!JS141),Table1a!JS141=""),"Blank cell, reporting not mandatory",IF(OR(Table1a!JS141=0,Table1a!JS141="0"),"0 value","Value"))</f>
        <v>Blank cell, reporting not mandatory</v>
      </c>
      <c r="JT203" s="104" t="str">
        <f>IF(OR(ISBLANK(Table1a!JT141),Table1a!JT141=""),"Blank cell, reporting not mandatory",IF(OR(Table1a!JT141=0,Table1a!JT141="0"),"0 value","Value"))</f>
        <v>Blank cell, reporting not mandatory</v>
      </c>
      <c r="JU203" s="104" t="str">
        <f>IF(OR(ISBLANK(Table1a!JU141),Table1a!JU141=""),"Blank cell, reporting not mandatory",IF(OR(Table1a!JU141=0,Table1a!JU141="0"),"0 value","Value"))</f>
        <v>Value</v>
      </c>
      <c r="JV203" s="104" t="str">
        <f>IF(OR(ISBLANK(Table1a!JV141),Table1a!JV141=""),"Blank cell, reporting not mandatory",IF(OR(Table1a!JV141=0,Table1a!JV141="0"),"0 value","Value"))</f>
        <v>Value</v>
      </c>
      <c r="JW203" s="86" t="str">
        <f>IF(OR(ISBLANK(Table1a!JW141),Table1a!JW141=""),"Blank cell, reporting not mandatory",IF(OR(Table1a!JW141=0,Table1a!JW141="0"),"0 value","Value"))</f>
        <v>Value</v>
      </c>
      <c r="JX203" s="104" t="str">
        <f>IF(OR(ISBLANK(Table1a!JX141),Table1a!JX141=""),"Blank cell, reporting not mandatory",IF(OR(Table1a!JX141=0,Table1a!JX141="0"),"0 value","Value"))</f>
        <v>Value</v>
      </c>
      <c r="JY203" s="104" t="str">
        <f>IF(OR(ISBLANK(Table1a!JY141),Table1a!JY141=""),"Blank cell, reporting not mandatory",IF(OR(Table1a!JY141=0,Table1a!JY141="0"),"0 value","Value"))</f>
        <v>Value</v>
      </c>
      <c r="JZ203" s="104" t="str">
        <f>IF(OR(ISBLANK(Table1a!JZ141),Table1a!JZ141=""),"Blank cell, reporting not mandatory",IF(OR(Table1a!JZ141=0,Table1a!JZ141="0"),"0 value","Value"))</f>
        <v>Value</v>
      </c>
      <c r="KA203" s="104" t="str">
        <f>IF(OR(ISBLANK(Table1a!KA141),Table1a!KA141=""),"Blank cell, reporting not mandatory",IF(OR(Table1a!KA141=0,Table1a!KA141="0"),"0 value","Value"))</f>
        <v>Value</v>
      </c>
      <c r="KB203" s="86" t="str">
        <f>IF(OR(ISBLANK(Table1a!KB141),Table1a!KB141=""),"Blank cell, reporting not mandatory",IF(OR(Table1a!KB141=0,Table1a!KB141="0"),"0 value","Value"))</f>
        <v>Value</v>
      </c>
      <c r="KC203" s="104" t="str">
        <f>IF(OR(ISBLANK(Table1a!KC141),Table1a!KC141=""),"Blank cell, reporting not mandatory",IF(OR(Table1a!KC141=0,Table1a!KC141="0"),"0 value","Value"))</f>
        <v>Value</v>
      </c>
      <c r="KD203" s="104" t="str">
        <f>IF(OR(ISBLANK(Table1a!KD141),Table1a!KD141=""),"Blank cell, reporting not mandatory",IF(OR(Table1a!KD141=0,Table1a!KD141="0"),"0 value","Value"))</f>
        <v>Value</v>
      </c>
      <c r="KE203" s="104" t="str">
        <f>IF(OR(ISBLANK(Table1a!KE141),Table1a!KE141=""),"Blank cell, reporting not mandatory",IF(OR(Table1a!KE141=0,Table1a!KE141="0"),"0 value","Value"))</f>
        <v>Value</v>
      </c>
      <c r="KF203" s="104" t="str">
        <f>IF(OR(ISBLANK(Table1a!KF141),Table1a!KF141=""),"Blank cell, reporting not mandatory",IF(OR(Table1a!KF141=0,Table1a!KF141="0"),"0 value","Value"))</f>
        <v>Value</v>
      </c>
      <c r="KG203" s="86" t="str">
        <f>IF(OR(ISBLANK(Table1a!KG141),Table1a!KG141=""),"Blank cell, reporting not mandatory",IF(OR(Table1a!KG141=0,Table1a!KG141="0"),"0 value","Value"))</f>
        <v>Value</v>
      </c>
      <c r="KH203" s="104" t="str">
        <f>IF(OR(ISBLANK(Table1a!KH141),Table1a!KH141=""),"Blank cell, reporting not mandatory",IF(OR(Table1a!KH141=0,Table1a!KH141="0"),"0 value","Value"))</f>
        <v>Value</v>
      </c>
      <c r="KI203" s="104" t="str">
        <f>IF(OR(ISBLANK(Table1a!KI141),Table1a!KI141=""),"Blank cell, reporting not mandatory",IF(OR(Table1a!KI141=0,Table1a!KI141="0"),"0 value","Value"))</f>
        <v>Value</v>
      </c>
      <c r="KJ203" s="104" t="str">
        <f>IF(OR(ISBLANK(Table1a!KJ141),Table1a!KJ141=""),"Blank cell, reporting not mandatory",IF(OR(Table1a!KJ141=0,Table1a!KJ141="0"),"0 value","Value"))</f>
        <v>Value</v>
      </c>
      <c r="KK203" s="104" t="str">
        <f>IF(OR(ISBLANK(Table1a!KK141),Table1a!KK141=""),"Blank cell, reporting not mandatory",IF(OR(Table1a!KK141=0,Table1a!KK141="0"),"0 value","Value"))</f>
        <v>Value</v>
      </c>
      <c r="KL203" s="86" t="str">
        <f>IF(OR(ISBLANK(Table1a!KL141),Table1a!KL141=""),"Blank cell, reporting not mandatory",IF(OR(Table1a!KL141=0,Table1a!KL141="0"),"0 value","Value"))</f>
        <v>Value</v>
      </c>
      <c r="KM203" s="104" t="str">
        <f>IF(OR(ISBLANK(Table1a!KM141),Table1a!KM141=""),"Blank cell, reporting not mandatory",IF(OR(Table1a!KM141=0,Table1a!KM141="0"),"0 value","Value"))</f>
        <v>Value</v>
      </c>
      <c r="KN203" s="104" t="str">
        <f>IF(OR(ISBLANK(Table1a!KN141),Table1a!KN141=""),"Blank cell, reporting not mandatory",IF(OR(Table1a!KN141=0,Table1a!KN141="0"),"0 value","Value"))</f>
        <v>Value</v>
      </c>
      <c r="KO203" s="104" t="str">
        <f>IF(OR(ISBLANK(Table1a!KO141),Table1a!KO141=""),"Blank cell, reporting not mandatory",IF(OR(Table1a!KO141=0,Table1a!KO141="0"),"0 value","Value"))</f>
        <v>Value</v>
      </c>
      <c r="KP203" s="104" t="str">
        <f>IF(OR(ISBLANK(Table1a!KP141),Table1a!KP141=""),"Blank cell, reporting not mandatory",IF(OR(Table1a!KP141=0,Table1a!KP141="0"),"0 value","Value"))</f>
        <v>Value</v>
      </c>
      <c r="KQ203" s="86" t="str">
        <f>IF(OR(ISBLANK(Table1a!KQ141),Table1a!KQ141=""),"Blank cell, reporting not mandatory",IF(OR(Table1a!KQ141=0,Table1a!KQ141="0"),"0 value","Value"))</f>
        <v>Value</v>
      </c>
      <c r="KR203" s="104" t="str">
        <f>IF(OR(ISBLANK(Table1a!KR141),Table1a!KR141=""),"Blank cell, reporting not mandatory",IF(OR(Table1a!KR141=0,Table1a!KR141="0"),"0 value","Value"))</f>
        <v>Value</v>
      </c>
      <c r="KS203" s="104" t="str">
        <f>IF(OR(ISBLANK(Table1a!KS141),Table1a!KS141=""),"Blank cell, reporting not mandatory",IF(OR(Table1a!KS141=0,Table1a!KS141="0"),"0 value","Value"))</f>
        <v>Value</v>
      </c>
      <c r="KT203" s="104" t="str">
        <f>IF(OR(ISBLANK(Table1a!KT141),Table1a!KT141=""),"Blank cell, reporting not mandatory",IF(OR(Table1a!KT141=0,Table1a!KT141="0"),"0 value","Value"))</f>
        <v>Value</v>
      </c>
      <c r="KU203" s="104" t="str">
        <f>IF(OR(ISBLANK(Table1a!KU141),Table1a!KU141=""),"Blank cell, reporting not mandatory",IF(OR(Table1a!KU141=0,Table1a!KU141="0"),"0 value","Value"))</f>
        <v>Value</v>
      </c>
      <c r="KV203" s="86" t="str">
        <f>IF(OR(ISBLANK(Table1a!KV141),Table1a!KV141=""),"Blank cell, reporting not mandatory",IF(OR(Table1a!KV141=0,Table1a!KV141="0"),"0 value","Value"))</f>
        <v>Value</v>
      </c>
      <c r="KW203" s="132"/>
      <c r="KX203" s="133"/>
      <c r="KY203" s="133"/>
      <c r="KZ203" s="132"/>
      <c r="LA203" s="133"/>
      <c r="LB203" s="133"/>
      <c r="LC203" s="133"/>
      <c r="LD203" s="133"/>
      <c r="LE203" s="132"/>
      <c r="LF203" s="133"/>
      <c r="LG203" s="133"/>
      <c r="LH203" s="133"/>
      <c r="LI203" s="133"/>
      <c r="LJ203" s="132"/>
      <c r="LK203" s="133"/>
      <c r="LL203" s="133"/>
      <c r="LM203" s="133"/>
      <c r="LN203" s="133"/>
      <c r="LO203" s="132"/>
      <c r="LP203" s="133"/>
      <c r="LQ203" s="133"/>
      <c r="LR203" s="133"/>
      <c r="LS203" s="133"/>
      <c r="LT203" s="132"/>
      <c r="LU203" s="133"/>
      <c r="LV203" s="133"/>
      <c r="LW203" s="133"/>
      <c r="LX203" s="133"/>
      <c r="LY203" s="132"/>
      <c r="LZ203" s="133"/>
      <c r="MA203" s="133"/>
      <c r="MB203" s="133"/>
      <c r="MC203" s="133"/>
      <c r="MD203" s="132"/>
      <c r="ME203" s="132"/>
      <c r="MF203" s="133"/>
      <c r="MG203" s="133"/>
      <c r="MH203" s="132"/>
      <c r="MI203" s="133"/>
      <c r="MJ203" s="133"/>
      <c r="MK203" s="133"/>
      <c r="ML203" s="133"/>
      <c r="MM203" s="132"/>
      <c r="MN203" s="133"/>
      <c r="MO203" s="133"/>
      <c r="MP203" s="133"/>
      <c r="MQ203" s="133"/>
      <c r="MR203" s="132"/>
      <c r="MS203" s="133"/>
      <c r="MT203" s="133"/>
      <c r="MU203" s="133"/>
      <c r="MV203" s="133"/>
      <c r="MW203" s="132"/>
      <c r="MX203" s="133"/>
      <c r="MY203" s="133"/>
      <c r="MZ203" s="133"/>
      <c r="NA203" s="133"/>
      <c r="NB203" s="132"/>
      <c r="NC203" s="133"/>
      <c r="ND203" s="133"/>
      <c r="NE203" s="133"/>
      <c r="NF203" s="133"/>
      <c r="NG203" s="132"/>
      <c r="NH203" s="133"/>
      <c r="NI203" s="133"/>
      <c r="NJ203" s="133"/>
      <c r="NK203" s="133"/>
      <c r="NL203" s="132"/>
    </row>
    <row r="204" spans="1:376" ht="14.65" customHeight="1" outlineLevel="1">
      <c r="A204" s="38" t="s">
        <v>337</v>
      </c>
      <c r="B204" s="36" t="s">
        <v>7</v>
      </c>
      <c r="C204" s="105" t="str">
        <f>IF(OR(ISBLANK(Table1a!C142),Table1a!C142=""),"Blank cell, reporting not mandatory",IF(OR(Table1a!C142=0,Table1a!C142="0"),"0 value","Value"))</f>
        <v>Value</v>
      </c>
      <c r="D204" s="139" t="str">
        <f>IF(OR(ISBLANK(Table1a!D142),Table1a!D142=""),"Blank cell, reporting not mandatory",IF(OR(Table1a!D142=0,Table1a!D142="0"),"0 value","Value"))</f>
        <v>Blank cell, reporting not mandatory</v>
      </c>
      <c r="E204" s="139" t="str">
        <f>IF(OR(ISBLANK(Table1a!E142),Table1a!E142=""),"Blank cell, reporting not mandatory",IF(OR(Table1a!E142=0,Table1a!E142="0"),"0 value","Value"))</f>
        <v>Blank cell, reporting not mandatory</v>
      </c>
      <c r="F204" s="105" t="str">
        <f>IF(OR(ISBLANK(Table1a!F142),Table1a!F142=""),"Blank cell, reporting not mandatory",IF(OR(Table1a!F142=0,Table1a!F142="0"),"0 value","Value"))</f>
        <v>Blank cell, reporting not mandatory</v>
      </c>
      <c r="G204" s="139" t="str">
        <f>IF(OR(ISBLANK(Table1a!G142),Table1a!G142=""),"Blank cell, reporting not mandatory",IF(OR(Table1a!G142=0,Table1a!G142="0"),"0 value","Value"))</f>
        <v>Blank cell, reporting not mandatory</v>
      </c>
      <c r="H204" s="139" t="str">
        <f>IF(OR(ISBLANK(Table1a!H142),Table1a!H142=""),"Blank cell, reporting not mandatory",IF(OR(Table1a!H142=0,Table1a!H142="0"),"0 value","Value"))</f>
        <v>Blank cell, reporting not mandatory</v>
      </c>
      <c r="I204" s="139" t="str">
        <f>IF(OR(ISBLANK(Table1a!I142),Table1a!I142=""),"Blank cell, reporting not mandatory",IF(OR(Table1a!I142=0,Table1a!I142="0"),"0 value","Value"))</f>
        <v>Value</v>
      </c>
      <c r="J204" s="139" t="str">
        <f>IF(OR(ISBLANK(Table1a!J142),Table1a!J142=""),"Blank cell, reporting not mandatory",IF(OR(Table1a!J142=0,Table1a!J142="0"),"0 value","Value"))</f>
        <v>Value</v>
      </c>
      <c r="K204" s="105" t="str">
        <f>IF(OR(ISBLANK(Table1a!K142),Table1a!K142=""),"Blank cell, reporting not mandatory",IF(OR(Table1a!K142=0,Table1a!K142="0"),"0 value","Value"))</f>
        <v>Value</v>
      </c>
      <c r="L204" s="139" t="str">
        <f>IF(OR(ISBLANK(Table1a!L142),Table1a!L142=""),"Blank cell, reporting not mandatory",IF(OR(Table1a!L142=0,Table1a!L142="0"),"0 value","Value"))</f>
        <v>Value</v>
      </c>
      <c r="M204" s="139" t="str">
        <f>IF(OR(ISBLANK(Table1a!M142),Table1a!M142=""),"Blank cell, reporting not mandatory",IF(OR(Table1a!M142=0,Table1a!M142="0"),"0 value","Value"))</f>
        <v>Value</v>
      </c>
      <c r="N204" s="139" t="str">
        <f>IF(OR(ISBLANK(Table1a!N142),Table1a!N142=""),"Blank cell, reporting not mandatory",IF(OR(Table1a!N142=0,Table1a!N142="0"),"0 value","Value"))</f>
        <v>Value</v>
      </c>
      <c r="O204" s="139" t="str">
        <f>IF(OR(ISBLANK(Table1a!O142),Table1a!O142=""),"Blank cell, reporting not mandatory",IF(OR(Table1a!O142=0,Table1a!O142="0"),"0 value","Value"))</f>
        <v>Value</v>
      </c>
      <c r="P204" s="105" t="str">
        <f>IF(OR(ISBLANK(Table1a!P142),Table1a!P142=""),"Blank cell, reporting not mandatory",IF(OR(Table1a!P142=0,Table1a!P142="0"),"0 value","Value"))</f>
        <v>Value</v>
      </c>
      <c r="Q204" s="139" t="str">
        <f>IF(OR(ISBLANK(Table1a!Q142),Table1a!Q142=""),"Blank cell, reporting not mandatory",IF(OR(Table1a!Q142=0,Table1a!Q142="0"),"0 value","Value"))</f>
        <v>Value</v>
      </c>
      <c r="R204" s="139" t="str">
        <f>IF(OR(ISBLANK(Table1a!R142),Table1a!R142=""),"Blank cell, reporting not mandatory",IF(OR(Table1a!R142=0,Table1a!R142="0"),"0 value","Value"))</f>
        <v>Value</v>
      </c>
      <c r="S204" s="139" t="str">
        <f>IF(OR(ISBLANK(Table1a!S142),Table1a!S142=""),"Blank cell, reporting not mandatory",IF(OR(Table1a!S142=0,Table1a!S142="0"),"0 value","Value"))</f>
        <v>Value</v>
      </c>
      <c r="T204" s="139" t="str">
        <f>IF(OR(ISBLANK(Table1a!T142),Table1a!T142=""),"Blank cell, reporting not mandatory",IF(OR(Table1a!T142=0,Table1a!T142="0"),"0 value","Value"))</f>
        <v>Value</v>
      </c>
      <c r="U204" s="105" t="str">
        <f>IF(OR(ISBLANK(Table1a!U142),Table1a!U142=""),"Blank cell, reporting not mandatory",IF(OR(Table1a!U142=0,Table1a!U142="0"),"0 value","Value"))</f>
        <v>Value</v>
      </c>
      <c r="V204" s="139" t="str">
        <f>IF(OR(ISBLANK(Table1a!V142),Table1a!V142=""),"Blank cell, reporting not mandatory",IF(OR(Table1a!V142=0,Table1a!V142="0"),"0 value","Value"))</f>
        <v>Value</v>
      </c>
      <c r="W204" s="139" t="str">
        <f>IF(OR(ISBLANK(Table1a!W142),Table1a!W142=""),"Blank cell, reporting not mandatory",IF(OR(Table1a!W142=0,Table1a!W142="0"),"0 value","Value"))</f>
        <v>Value</v>
      </c>
      <c r="X204" s="139" t="str">
        <f>IF(OR(ISBLANK(Table1a!X142),Table1a!X142=""),"Blank cell, reporting not mandatory",IF(OR(Table1a!X142=0,Table1a!X142="0"),"0 value","Value"))</f>
        <v>Value</v>
      </c>
      <c r="Y204" s="139" t="str">
        <f>IF(OR(ISBLANK(Table1a!Y142),Table1a!Y142=""),"Blank cell, reporting not mandatory",IF(OR(Table1a!Y142=0,Table1a!Y142="0"),"0 value","Value"))</f>
        <v>Value</v>
      </c>
      <c r="Z204" s="105" t="str">
        <f>IF(OR(ISBLANK(Table1a!Z142),Table1a!Z142=""),"Blank cell, reporting not mandatory",IF(OR(Table1a!Z142=0,Table1a!Z142="0"),"0 value","Value"))</f>
        <v>Value</v>
      </c>
      <c r="AA204" s="139" t="str">
        <f>IF(OR(ISBLANK(Table1a!AA142),Table1a!AA142=""),"Blank cell, reporting not mandatory",IF(OR(Table1a!AA142=0,Table1a!AA142="0"),"0 value","Value"))</f>
        <v>Value</v>
      </c>
      <c r="AB204" s="139" t="str">
        <f>IF(OR(ISBLANK(Table1a!AB142),Table1a!AB142=""),"Blank cell, reporting not mandatory",IF(OR(Table1a!AB142=0,Table1a!AB142="0"),"0 value","Value"))</f>
        <v>Value</v>
      </c>
      <c r="AC204" s="139" t="str">
        <f>IF(OR(ISBLANK(Table1a!AC142),Table1a!AC142=""),"Blank cell, reporting not mandatory",IF(OR(Table1a!AC142=0,Table1a!AC142="0"),"0 value","Value"))</f>
        <v>Value</v>
      </c>
      <c r="AD204" s="139" t="str">
        <f>IF(OR(ISBLANK(Table1a!AD142),Table1a!AD142=""),"Blank cell, reporting not mandatory",IF(OR(Table1a!AD142=0,Table1a!AD142="0"),"0 value","Value"))</f>
        <v>Value</v>
      </c>
      <c r="AE204" s="105" t="str">
        <f>IF(OR(ISBLANK(Table1a!AE142),Table1a!AE142=""),"Blank cell, reporting not mandatory",IF(OR(Table1a!AE142=0,Table1a!AE142="0"),"0 value","Value"))</f>
        <v>Value</v>
      </c>
      <c r="AF204" s="139" t="str">
        <f>IF(OR(ISBLANK(Table1a!AF142),Table1a!AF142=""),"Blank cell, reporting not mandatory",IF(OR(Table1a!AF142=0,Table1a!AF142="0"),"0 value","Value"))</f>
        <v>Value</v>
      </c>
      <c r="AG204" s="139" t="str">
        <f>IF(OR(ISBLANK(Table1a!AG142),Table1a!AG142=""),"Blank cell, reporting not mandatory",IF(OR(Table1a!AG142=0,Table1a!AG142="0"),"0 value","Value"))</f>
        <v>Value</v>
      </c>
      <c r="AH204" s="139" t="str">
        <f>IF(OR(ISBLANK(Table1a!AH142),Table1a!AH142=""),"Blank cell, reporting not mandatory",IF(OR(Table1a!AH142=0,Table1a!AH142="0"),"0 value","Value"))</f>
        <v>Value</v>
      </c>
      <c r="AI204" s="139" t="str">
        <f>IF(OR(ISBLANK(Table1a!AI142),Table1a!AI142=""),"Blank cell, reporting not mandatory",IF(OR(Table1a!AI142=0,Table1a!AI142="0"),"0 value","Value"))</f>
        <v>Value</v>
      </c>
      <c r="AJ204" s="105" t="str">
        <f>IF(OR(ISBLANK(Table1a!AJ142),Table1a!AJ142=""),"Blank cell, reporting not mandatory",IF(OR(Table1a!AJ142=0,Table1a!AJ142="0"),"0 value","Value"))</f>
        <v>Value</v>
      </c>
      <c r="AK204" s="133"/>
      <c r="AL204" s="133"/>
      <c r="AM204" s="133"/>
      <c r="AN204" s="133"/>
      <c r="AO204" s="133"/>
      <c r="AP204" s="133"/>
      <c r="AQ204" s="133"/>
      <c r="AR204" s="133"/>
      <c r="AS204" s="133"/>
      <c r="AT204" s="133"/>
      <c r="AU204" s="133"/>
      <c r="AV204" s="133"/>
      <c r="AW204" s="133"/>
      <c r="AX204" s="133"/>
      <c r="AY204" s="133"/>
      <c r="AZ204" s="133"/>
      <c r="BA204" s="133"/>
      <c r="BB204" s="133"/>
      <c r="BC204" s="133"/>
      <c r="BD204" s="133"/>
      <c r="BE204" s="133"/>
      <c r="BF204" s="133"/>
      <c r="BG204" s="133"/>
      <c r="BH204" s="133"/>
      <c r="BI204" s="133"/>
      <c r="BJ204" s="133"/>
      <c r="BK204" s="133"/>
      <c r="BL204" s="133"/>
      <c r="BM204" s="133"/>
      <c r="BN204" s="133"/>
      <c r="BO204" s="133"/>
      <c r="BP204" s="133"/>
      <c r="BQ204" s="133"/>
      <c r="BR204" s="133"/>
      <c r="BS204" s="133"/>
      <c r="BT204" s="133"/>
      <c r="BU204" s="133"/>
      <c r="BV204" s="133"/>
      <c r="BW204" s="133"/>
      <c r="BX204" s="133"/>
      <c r="BY204" s="133"/>
      <c r="BZ204" s="133"/>
      <c r="CA204" s="133"/>
      <c r="CB204" s="133"/>
      <c r="CC204" s="133"/>
      <c r="CD204" s="133"/>
      <c r="CE204" s="133"/>
      <c r="CF204" s="133"/>
      <c r="CG204" s="133"/>
      <c r="CH204" s="133"/>
      <c r="CI204" s="133"/>
      <c r="CJ204" s="133"/>
      <c r="CK204" s="133"/>
      <c r="CL204" s="133"/>
      <c r="CM204" s="133"/>
      <c r="CN204" s="133"/>
      <c r="CO204" s="133"/>
      <c r="CP204" s="133"/>
      <c r="CQ204" s="133"/>
      <c r="CR204" s="133"/>
      <c r="CS204" s="133"/>
      <c r="CT204" s="133"/>
      <c r="CU204" s="133"/>
      <c r="CV204" s="133"/>
      <c r="CW204" s="133"/>
      <c r="CX204" s="133"/>
      <c r="CY204" s="133"/>
      <c r="CZ204" s="133"/>
      <c r="DA204" s="132"/>
      <c r="DB204" s="133"/>
      <c r="DC204" s="133"/>
      <c r="DD204" s="132"/>
      <c r="DE204" s="133"/>
      <c r="DF204" s="133"/>
      <c r="DG204" s="133"/>
      <c r="DH204" s="133"/>
      <c r="DI204" s="132"/>
      <c r="DJ204" s="133"/>
      <c r="DK204" s="133"/>
      <c r="DL204" s="133"/>
      <c r="DM204" s="133"/>
      <c r="DN204" s="132"/>
      <c r="DO204" s="133"/>
      <c r="DP204" s="133"/>
      <c r="DQ204" s="133"/>
      <c r="DR204" s="133"/>
      <c r="DS204" s="132"/>
      <c r="DT204" s="133"/>
      <c r="DU204" s="133"/>
      <c r="DV204" s="133"/>
      <c r="DW204" s="133"/>
      <c r="DX204" s="132"/>
      <c r="DY204" s="133"/>
      <c r="DZ204" s="133"/>
      <c r="EA204" s="133"/>
      <c r="EB204" s="133"/>
      <c r="EC204" s="132"/>
      <c r="ED204" s="133"/>
      <c r="EE204" s="133"/>
      <c r="EF204" s="133"/>
      <c r="EG204" s="133"/>
      <c r="EH204" s="132"/>
      <c r="EI204" s="132"/>
      <c r="EJ204" s="133"/>
      <c r="EK204" s="133"/>
      <c r="EL204" s="132"/>
      <c r="EM204" s="133"/>
      <c r="EN204" s="133"/>
      <c r="EO204" s="133"/>
      <c r="EP204" s="133"/>
      <c r="EQ204" s="132"/>
      <c r="ER204" s="133"/>
      <c r="ES204" s="133"/>
      <c r="ET204" s="133"/>
      <c r="EU204" s="133"/>
      <c r="EV204" s="132"/>
      <c r="EW204" s="133"/>
      <c r="EX204" s="133"/>
      <c r="EY204" s="133"/>
      <c r="EZ204" s="133"/>
      <c r="FA204" s="132"/>
      <c r="FB204" s="133"/>
      <c r="FC204" s="133"/>
      <c r="FD204" s="133"/>
      <c r="FE204" s="133"/>
      <c r="FF204" s="132"/>
      <c r="FG204" s="133"/>
      <c r="FH204" s="133"/>
      <c r="FI204" s="133"/>
      <c r="FJ204" s="133"/>
      <c r="FK204" s="132"/>
      <c r="FL204" s="133"/>
      <c r="FM204" s="133"/>
      <c r="FN204" s="133"/>
      <c r="FO204" s="133"/>
      <c r="FP204" s="132"/>
      <c r="FQ204" s="132"/>
      <c r="FR204" s="133"/>
      <c r="FS204" s="133"/>
      <c r="FT204" s="132"/>
      <c r="FU204" s="133"/>
      <c r="FV204" s="133"/>
      <c r="FW204" s="133"/>
      <c r="FX204" s="133"/>
      <c r="FY204" s="132"/>
      <c r="FZ204" s="133"/>
      <c r="GA204" s="133"/>
      <c r="GB204" s="133"/>
      <c r="GC204" s="133"/>
      <c r="GD204" s="132"/>
      <c r="GE204" s="133"/>
      <c r="GF204" s="133"/>
      <c r="GG204" s="133"/>
      <c r="GH204" s="133"/>
      <c r="GI204" s="132"/>
      <c r="GJ204" s="133"/>
      <c r="GK204" s="133"/>
      <c r="GL204" s="133"/>
      <c r="GM204" s="133"/>
      <c r="GN204" s="132"/>
      <c r="GO204" s="133"/>
      <c r="GP204" s="133"/>
      <c r="GQ204" s="133"/>
      <c r="GR204" s="133"/>
      <c r="GS204" s="132"/>
      <c r="GT204" s="133"/>
      <c r="GU204" s="133"/>
      <c r="GV204" s="133"/>
      <c r="GW204" s="133"/>
      <c r="GX204" s="132"/>
      <c r="GY204" s="132"/>
      <c r="GZ204" s="133"/>
      <c r="HA204" s="133"/>
      <c r="HB204" s="132"/>
      <c r="HC204" s="133"/>
      <c r="HD204" s="133"/>
      <c r="HE204" s="133"/>
      <c r="HF204" s="133"/>
      <c r="HG204" s="132"/>
      <c r="HH204" s="133"/>
      <c r="HI204" s="133"/>
      <c r="HJ204" s="133"/>
      <c r="HK204" s="133"/>
      <c r="HL204" s="132"/>
      <c r="HM204" s="133"/>
      <c r="HN204" s="133"/>
      <c r="HO204" s="133"/>
      <c r="HP204" s="133"/>
      <c r="HQ204" s="132"/>
      <c r="HR204" s="133"/>
      <c r="HS204" s="133"/>
      <c r="HT204" s="133"/>
      <c r="HU204" s="133"/>
      <c r="HV204" s="132"/>
      <c r="HW204" s="133"/>
      <c r="HX204" s="133"/>
      <c r="HY204" s="133"/>
      <c r="HZ204" s="133"/>
      <c r="IA204" s="132"/>
      <c r="IB204" s="133"/>
      <c r="IC204" s="133"/>
      <c r="ID204" s="133"/>
      <c r="IE204" s="133"/>
      <c r="IF204" s="132"/>
      <c r="IG204" s="132"/>
      <c r="IH204" s="133"/>
      <c r="II204" s="133"/>
      <c r="IJ204" s="132"/>
      <c r="IK204" s="133"/>
      <c r="IL204" s="133"/>
      <c r="IM204" s="133"/>
      <c r="IN204" s="133"/>
      <c r="IO204" s="132"/>
      <c r="IP204" s="133"/>
      <c r="IQ204" s="133"/>
      <c r="IR204" s="133"/>
      <c r="IS204" s="133"/>
      <c r="IT204" s="132"/>
      <c r="IU204" s="133"/>
      <c r="IV204" s="133"/>
      <c r="IW204" s="133"/>
      <c r="IX204" s="133"/>
      <c r="IY204" s="132"/>
      <c r="IZ204" s="133"/>
      <c r="JA204" s="133"/>
      <c r="JB204" s="133"/>
      <c r="JC204" s="133"/>
      <c r="JD204" s="132"/>
      <c r="JE204" s="133"/>
      <c r="JF204" s="133"/>
      <c r="JG204" s="133"/>
      <c r="JH204" s="133"/>
      <c r="JI204" s="132"/>
      <c r="JJ204" s="133"/>
      <c r="JK204" s="133"/>
      <c r="JL204" s="133"/>
      <c r="JM204" s="133"/>
      <c r="JN204" s="132"/>
      <c r="JO204" s="86" t="str">
        <f>IF(OR(ISBLANK(Table1a!JO142),Table1a!JO142=""),"Blank cell, reporting not mandatory",IF(OR(Table1a!JO142=0,Table1a!JO142="0"),"0 value","Value"))</f>
        <v>Value</v>
      </c>
      <c r="JP204" s="104" t="str">
        <f>IF(OR(ISBLANK(Table1a!JP142),Table1a!JP142=""),"Blank cell, reporting not mandatory",IF(OR(Table1a!JP142=0,Table1a!JP142="0"),"0 value","Value"))</f>
        <v>Blank cell, reporting not mandatory</v>
      </c>
      <c r="JQ204" s="104" t="str">
        <f>IF(OR(ISBLANK(Table1a!JQ142),Table1a!JQ142=""),"Blank cell, reporting not mandatory",IF(OR(Table1a!JQ142=0,Table1a!JQ142="0"),"0 value","Value"))</f>
        <v>Blank cell, reporting not mandatory</v>
      </c>
      <c r="JR204" s="86" t="str">
        <f>IF(OR(ISBLANK(Table1a!JR142),Table1a!JR142=""),"Blank cell, reporting not mandatory",IF(OR(Table1a!JR142=0,Table1a!JR142="0"),"0 value","Value"))</f>
        <v>Blank cell, reporting not mandatory</v>
      </c>
      <c r="JS204" s="104" t="str">
        <f>IF(OR(ISBLANK(Table1a!JS142),Table1a!JS142=""),"Blank cell, reporting not mandatory",IF(OR(Table1a!JS142=0,Table1a!JS142="0"),"0 value","Value"))</f>
        <v>Blank cell, reporting not mandatory</v>
      </c>
      <c r="JT204" s="104" t="str">
        <f>IF(OR(ISBLANK(Table1a!JT142),Table1a!JT142=""),"Blank cell, reporting not mandatory",IF(OR(Table1a!JT142=0,Table1a!JT142="0"),"0 value","Value"))</f>
        <v>Blank cell, reporting not mandatory</v>
      </c>
      <c r="JU204" s="104" t="str">
        <f>IF(OR(ISBLANK(Table1a!JU142),Table1a!JU142=""),"Blank cell, reporting not mandatory",IF(OR(Table1a!JU142=0,Table1a!JU142="0"),"0 value","Value"))</f>
        <v>Value</v>
      </c>
      <c r="JV204" s="104" t="str">
        <f>IF(OR(ISBLANK(Table1a!JV142),Table1a!JV142=""),"Blank cell, reporting not mandatory",IF(OR(Table1a!JV142=0,Table1a!JV142="0"),"0 value","Value"))</f>
        <v>Value</v>
      </c>
      <c r="JW204" s="86" t="str">
        <f>IF(OR(ISBLANK(Table1a!JW142),Table1a!JW142=""),"Blank cell, reporting not mandatory",IF(OR(Table1a!JW142=0,Table1a!JW142="0"),"0 value","Value"))</f>
        <v>Value</v>
      </c>
      <c r="JX204" s="104" t="str">
        <f>IF(OR(ISBLANK(Table1a!JX142),Table1a!JX142=""),"Blank cell, reporting not mandatory",IF(OR(Table1a!JX142=0,Table1a!JX142="0"),"0 value","Value"))</f>
        <v>Value</v>
      </c>
      <c r="JY204" s="104" t="str">
        <f>IF(OR(ISBLANK(Table1a!JY142),Table1a!JY142=""),"Blank cell, reporting not mandatory",IF(OR(Table1a!JY142=0,Table1a!JY142="0"),"0 value","Value"))</f>
        <v>Value</v>
      </c>
      <c r="JZ204" s="104" t="str">
        <f>IF(OR(ISBLANK(Table1a!JZ142),Table1a!JZ142=""),"Blank cell, reporting not mandatory",IF(OR(Table1a!JZ142=0,Table1a!JZ142="0"),"0 value","Value"))</f>
        <v>Value</v>
      </c>
      <c r="KA204" s="104" t="str">
        <f>IF(OR(ISBLANK(Table1a!KA142),Table1a!KA142=""),"Blank cell, reporting not mandatory",IF(OR(Table1a!KA142=0,Table1a!KA142="0"),"0 value","Value"))</f>
        <v>Value</v>
      </c>
      <c r="KB204" s="86" t="str">
        <f>IF(OR(ISBLANK(Table1a!KB142),Table1a!KB142=""),"Blank cell, reporting not mandatory",IF(OR(Table1a!KB142=0,Table1a!KB142="0"),"0 value","Value"))</f>
        <v>Value</v>
      </c>
      <c r="KC204" s="104" t="str">
        <f>IF(OR(ISBLANK(Table1a!KC142),Table1a!KC142=""),"Blank cell, reporting not mandatory",IF(OR(Table1a!KC142=0,Table1a!KC142="0"),"0 value","Value"))</f>
        <v>Value</v>
      </c>
      <c r="KD204" s="104" t="str">
        <f>IF(OR(ISBLANK(Table1a!KD142),Table1a!KD142=""),"Blank cell, reporting not mandatory",IF(OR(Table1a!KD142=0,Table1a!KD142="0"),"0 value","Value"))</f>
        <v>Value</v>
      </c>
      <c r="KE204" s="104" t="str">
        <f>IF(OR(ISBLANK(Table1a!KE142),Table1a!KE142=""),"Blank cell, reporting not mandatory",IF(OR(Table1a!KE142=0,Table1a!KE142="0"),"0 value","Value"))</f>
        <v>Value</v>
      </c>
      <c r="KF204" s="104" t="str">
        <f>IF(OR(ISBLANK(Table1a!KF142),Table1a!KF142=""),"Blank cell, reporting not mandatory",IF(OR(Table1a!KF142=0,Table1a!KF142="0"),"0 value","Value"))</f>
        <v>Value</v>
      </c>
      <c r="KG204" s="86" t="str">
        <f>IF(OR(ISBLANK(Table1a!KG142),Table1a!KG142=""),"Blank cell, reporting not mandatory",IF(OR(Table1a!KG142=0,Table1a!KG142="0"),"0 value","Value"))</f>
        <v>Value</v>
      </c>
      <c r="KH204" s="104" t="str">
        <f>IF(OR(ISBLANK(Table1a!KH142),Table1a!KH142=""),"Blank cell, reporting not mandatory",IF(OR(Table1a!KH142=0,Table1a!KH142="0"),"0 value","Value"))</f>
        <v>Value</v>
      </c>
      <c r="KI204" s="104" t="str">
        <f>IF(OR(ISBLANK(Table1a!KI142),Table1a!KI142=""),"Blank cell, reporting not mandatory",IF(OR(Table1a!KI142=0,Table1a!KI142="0"),"0 value","Value"))</f>
        <v>Value</v>
      </c>
      <c r="KJ204" s="104" t="str">
        <f>IF(OR(ISBLANK(Table1a!KJ142),Table1a!KJ142=""),"Blank cell, reporting not mandatory",IF(OR(Table1a!KJ142=0,Table1a!KJ142="0"),"0 value","Value"))</f>
        <v>Value</v>
      </c>
      <c r="KK204" s="104" t="str">
        <f>IF(OR(ISBLANK(Table1a!KK142),Table1a!KK142=""),"Blank cell, reporting not mandatory",IF(OR(Table1a!KK142=0,Table1a!KK142="0"),"0 value","Value"))</f>
        <v>Value</v>
      </c>
      <c r="KL204" s="86" t="str">
        <f>IF(OR(ISBLANK(Table1a!KL142),Table1a!KL142=""),"Blank cell, reporting not mandatory",IF(OR(Table1a!KL142=0,Table1a!KL142="0"),"0 value","Value"))</f>
        <v>Value</v>
      </c>
      <c r="KM204" s="104" t="str">
        <f>IF(OR(ISBLANK(Table1a!KM142),Table1a!KM142=""),"Blank cell, reporting not mandatory",IF(OR(Table1a!KM142=0,Table1a!KM142="0"),"0 value","Value"))</f>
        <v>Value</v>
      </c>
      <c r="KN204" s="104" t="str">
        <f>IF(OR(ISBLANK(Table1a!KN142),Table1a!KN142=""),"Blank cell, reporting not mandatory",IF(OR(Table1a!KN142=0,Table1a!KN142="0"),"0 value","Value"))</f>
        <v>Value</v>
      </c>
      <c r="KO204" s="104" t="str">
        <f>IF(OR(ISBLANK(Table1a!KO142),Table1a!KO142=""),"Blank cell, reporting not mandatory",IF(OR(Table1a!KO142=0,Table1a!KO142="0"),"0 value","Value"))</f>
        <v>Value</v>
      </c>
      <c r="KP204" s="104" t="str">
        <f>IF(OR(ISBLANK(Table1a!KP142),Table1a!KP142=""),"Blank cell, reporting not mandatory",IF(OR(Table1a!KP142=0,Table1a!KP142="0"),"0 value","Value"))</f>
        <v>Value</v>
      </c>
      <c r="KQ204" s="86" t="str">
        <f>IF(OR(ISBLANK(Table1a!KQ142),Table1a!KQ142=""),"Blank cell, reporting not mandatory",IF(OR(Table1a!KQ142=0,Table1a!KQ142="0"),"0 value","Value"))</f>
        <v>Value</v>
      </c>
      <c r="KR204" s="104" t="str">
        <f>IF(OR(ISBLANK(Table1a!KR142),Table1a!KR142=""),"Blank cell, reporting not mandatory",IF(OR(Table1a!KR142=0,Table1a!KR142="0"),"0 value","Value"))</f>
        <v>Value</v>
      </c>
      <c r="KS204" s="104" t="str">
        <f>IF(OR(ISBLANK(Table1a!KS142),Table1a!KS142=""),"Blank cell, reporting not mandatory",IF(OR(Table1a!KS142=0,Table1a!KS142="0"),"0 value","Value"))</f>
        <v>Value</v>
      </c>
      <c r="KT204" s="104" t="str">
        <f>IF(OR(ISBLANK(Table1a!KT142),Table1a!KT142=""),"Blank cell, reporting not mandatory",IF(OR(Table1a!KT142=0,Table1a!KT142="0"),"0 value","Value"))</f>
        <v>Value</v>
      </c>
      <c r="KU204" s="104" t="str">
        <f>IF(OR(ISBLANK(Table1a!KU142),Table1a!KU142=""),"Blank cell, reporting not mandatory",IF(OR(Table1a!KU142=0,Table1a!KU142="0"),"0 value","Value"))</f>
        <v>Value</v>
      </c>
      <c r="KV204" s="86" t="str">
        <f>IF(OR(ISBLANK(Table1a!KV142),Table1a!KV142=""),"Blank cell, reporting not mandatory",IF(OR(Table1a!KV142=0,Table1a!KV142="0"),"0 value","Value"))</f>
        <v>Value</v>
      </c>
      <c r="KW204" s="132"/>
      <c r="KX204" s="133"/>
      <c r="KY204" s="133"/>
      <c r="KZ204" s="132"/>
      <c r="LA204" s="133"/>
      <c r="LB204" s="133"/>
      <c r="LC204" s="133"/>
      <c r="LD204" s="133"/>
      <c r="LE204" s="132"/>
      <c r="LF204" s="133"/>
      <c r="LG204" s="133"/>
      <c r="LH204" s="133"/>
      <c r="LI204" s="133"/>
      <c r="LJ204" s="132"/>
      <c r="LK204" s="133"/>
      <c r="LL204" s="133"/>
      <c r="LM204" s="133"/>
      <c r="LN204" s="133"/>
      <c r="LO204" s="132"/>
      <c r="LP204" s="133"/>
      <c r="LQ204" s="133"/>
      <c r="LR204" s="133"/>
      <c r="LS204" s="133"/>
      <c r="LT204" s="132"/>
      <c r="LU204" s="133"/>
      <c r="LV204" s="133"/>
      <c r="LW204" s="133"/>
      <c r="LX204" s="133"/>
      <c r="LY204" s="132"/>
      <c r="LZ204" s="133"/>
      <c r="MA204" s="133"/>
      <c r="MB204" s="133"/>
      <c r="MC204" s="133"/>
      <c r="MD204" s="132"/>
      <c r="ME204" s="132"/>
      <c r="MF204" s="133"/>
      <c r="MG204" s="133"/>
      <c r="MH204" s="132"/>
      <c r="MI204" s="133"/>
      <c r="MJ204" s="133"/>
      <c r="MK204" s="133"/>
      <c r="ML204" s="133"/>
      <c r="MM204" s="132"/>
      <c r="MN204" s="133"/>
      <c r="MO204" s="133"/>
      <c r="MP204" s="133"/>
      <c r="MQ204" s="133"/>
      <c r="MR204" s="132"/>
      <c r="MS204" s="133"/>
      <c r="MT204" s="133"/>
      <c r="MU204" s="133"/>
      <c r="MV204" s="133"/>
      <c r="MW204" s="132"/>
      <c r="MX204" s="133"/>
      <c r="MY204" s="133"/>
      <c r="MZ204" s="133"/>
      <c r="NA204" s="133"/>
      <c r="NB204" s="132"/>
      <c r="NC204" s="133"/>
      <c r="ND204" s="133"/>
      <c r="NE204" s="133"/>
      <c r="NF204" s="133"/>
      <c r="NG204" s="132"/>
      <c r="NH204" s="133"/>
      <c r="NI204" s="133"/>
      <c r="NJ204" s="133"/>
      <c r="NK204" s="133"/>
      <c r="NL204" s="132"/>
    </row>
    <row r="205" spans="1:376" outlineLevel="1">
      <c r="A205" s="38" t="s">
        <v>338</v>
      </c>
      <c r="B205" s="36" t="s">
        <v>7</v>
      </c>
      <c r="C205" s="105" t="str">
        <f>IF(OR(ISBLANK(Table1a!C143),Table1a!C143=""),"Blank cell, reporting not mandatory",IF(OR(Table1a!C143=0,Table1a!C143="0"),"0 value","Value"))</f>
        <v>Value</v>
      </c>
      <c r="D205" s="139" t="str">
        <f>IF(OR(ISBLANK(Table1a!D143),Table1a!D143=""),"Blank cell, reporting not mandatory",IF(OR(Table1a!D143=0,Table1a!D143="0"),"0 value","Value"))</f>
        <v>Blank cell, reporting not mandatory</v>
      </c>
      <c r="E205" s="139" t="str">
        <f>IF(OR(ISBLANK(Table1a!E143),Table1a!E143=""),"Blank cell, reporting not mandatory",IF(OR(Table1a!E143=0,Table1a!E143="0"),"0 value","Value"))</f>
        <v>Blank cell, reporting not mandatory</v>
      </c>
      <c r="F205" s="105" t="str">
        <f>IF(OR(ISBLANK(Table1a!F143),Table1a!F143=""),"Blank cell, reporting not mandatory",IF(OR(Table1a!F143=0,Table1a!F143="0"),"0 value","Value"))</f>
        <v>Blank cell, reporting not mandatory</v>
      </c>
      <c r="G205" s="139" t="str">
        <f>IF(OR(ISBLANK(Table1a!G143),Table1a!G143=""),"Blank cell, reporting not mandatory",IF(OR(Table1a!G143=0,Table1a!G143="0"),"0 value","Value"))</f>
        <v>Blank cell, reporting not mandatory</v>
      </c>
      <c r="H205" s="139" t="str">
        <f>IF(OR(ISBLANK(Table1a!H143),Table1a!H143=""),"Blank cell, reporting not mandatory",IF(OR(Table1a!H143=0,Table1a!H143="0"),"0 value","Value"))</f>
        <v>Blank cell, reporting not mandatory</v>
      </c>
      <c r="I205" s="139" t="str">
        <f>IF(OR(ISBLANK(Table1a!I143),Table1a!I143=""),"Blank cell, reporting not mandatory",IF(OR(Table1a!I143=0,Table1a!I143="0"),"0 value","Value"))</f>
        <v>Value</v>
      </c>
      <c r="J205" s="139" t="str">
        <f>IF(OR(ISBLANK(Table1a!J143),Table1a!J143=""),"Blank cell, reporting not mandatory",IF(OR(Table1a!J143=0,Table1a!J143="0"),"0 value","Value"))</f>
        <v>Value</v>
      </c>
      <c r="K205" s="105" t="str">
        <f>IF(OR(ISBLANK(Table1a!K143),Table1a!K143=""),"Blank cell, reporting not mandatory",IF(OR(Table1a!K143=0,Table1a!K143="0"),"0 value","Value"))</f>
        <v>Value</v>
      </c>
      <c r="L205" s="139" t="str">
        <f>IF(OR(ISBLANK(Table1a!L143),Table1a!L143=""),"Blank cell, reporting not mandatory",IF(OR(Table1a!L143=0,Table1a!L143="0"),"0 value","Value"))</f>
        <v>Value</v>
      </c>
      <c r="M205" s="139" t="str">
        <f>IF(OR(ISBLANK(Table1a!M143),Table1a!M143=""),"Blank cell, reporting not mandatory",IF(OR(Table1a!M143=0,Table1a!M143="0"),"0 value","Value"))</f>
        <v>Value</v>
      </c>
      <c r="N205" s="139" t="str">
        <f>IF(OR(ISBLANK(Table1a!N143),Table1a!N143=""),"Blank cell, reporting not mandatory",IF(OR(Table1a!N143=0,Table1a!N143="0"),"0 value","Value"))</f>
        <v>Value</v>
      </c>
      <c r="O205" s="139" t="str">
        <f>IF(OR(ISBLANK(Table1a!O143),Table1a!O143=""),"Blank cell, reporting not mandatory",IF(OR(Table1a!O143=0,Table1a!O143="0"),"0 value","Value"))</f>
        <v>Value</v>
      </c>
      <c r="P205" s="105" t="str">
        <f>IF(OR(ISBLANK(Table1a!P143),Table1a!P143=""),"Blank cell, reporting not mandatory",IF(OR(Table1a!P143=0,Table1a!P143="0"),"0 value","Value"))</f>
        <v>Value</v>
      </c>
      <c r="Q205" s="139" t="str">
        <f>IF(OR(ISBLANK(Table1a!Q143),Table1a!Q143=""),"Blank cell, reporting not mandatory",IF(OR(Table1a!Q143=0,Table1a!Q143="0"),"0 value","Value"))</f>
        <v>Value</v>
      </c>
      <c r="R205" s="139" t="str">
        <f>IF(OR(ISBLANK(Table1a!R143),Table1a!R143=""),"Blank cell, reporting not mandatory",IF(OR(Table1a!R143=0,Table1a!R143="0"),"0 value","Value"))</f>
        <v>Value</v>
      </c>
      <c r="S205" s="139" t="str">
        <f>IF(OR(ISBLANK(Table1a!S143),Table1a!S143=""),"Blank cell, reporting not mandatory",IF(OR(Table1a!S143=0,Table1a!S143="0"),"0 value","Value"))</f>
        <v>Value</v>
      </c>
      <c r="T205" s="139" t="str">
        <f>IF(OR(ISBLANK(Table1a!T143),Table1a!T143=""),"Blank cell, reporting not mandatory",IF(OR(Table1a!T143=0,Table1a!T143="0"),"0 value","Value"))</f>
        <v>Value</v>
      </c>
      <c r="U205" s="105" t="str">
        <f>IF(OR(ISBLANK(Table1a!U143),Table1a!U143=""),"Blank cell, reporting not mandatory",IF(OR(Table1a!U143=0,Table1a!U143="0"),"0 value","Value"))</f>
        <v>Value</v>
      </c>
      <c r="V205" s="139" t="str">
        <f>IF(OR(ISBLANK(Table1a!V143),Table1a!V143=""),"Blank cell, reporting not mandatory",IF(OR(Table1a!V143=0,Table1a!V143="0"),"0 value","Value"))</f>
        <v>Value</v>
      </c>
      <c r="W205" s="139" t="str">
        <f>IF(OR(ISBLANK(Table1a!W143),Table1a!W143=""),"Blank cell, reporting not mandatory",IF(OR(Table1a!W143=0,Table1a!W143="0"),"0 value","Value"))</f>
        <v>Value</v>
      </c>
      <c r="X205" s="139" t="str">
        <f>IF(OR(ISBLANK(Table1a!X143),Table1a!X143=""),"Blank cell, reporting not mandatory",IF(OR(Table1a!X143=0,Table1a!X143="0"),"0 value","Value"))</f>
        <v>Value</v>
      </c>
      <c r="Y205" s="139" t="str">
        <f>IF(OR(ISBLANK(Table1a!Y143),Table1a!Y143=""),"Blank cell, reporting not mandatory",IF(OR(Table1a!Y143=0,Table1a!Y143="0"),"0 value","Value"))</f>
        <v>Value</v>
      </c>
      <c r="Z205" s="105" t="str">
        <f>IF(OR(ISBLANK(Table1a!Z143),Table1a!Z143=""),"Blank cell, reporting not mandatory",IF(OR(Table1a!Z143=0,Table1a!Z143="0"),"0 value","Value"))</f>
        <v>Value</v>
      </c>
      <c r="AA205" s="139" t="str">
        <f>IF(OR(ISBLANK(Table1a!AA143),Table1a!AA143=""),"Blank cell, reporting not mandatory",IF(OR(Table1a!AA143=0,Table1a!AA143="0"),"0 value","Value"))</f>
        <v>Value</v>
      </c>
      <c r="AB205" s="139" t="str">
        <f>IF(OR(ISBLANK(Table1a!AB143),Table1a!AB143=""),"Blank cell, reporting not mandatory",IF(OR(Table1a!AB143=0,Table1a!AB143="0"),"0 value","Value"))</f>
        <v>Value</v>
      </c>
      <c r="AC205" s="139" t="str">
        <f>IF(OR(ISBLANK(Table1a!AC143),Table1a!AC143=""),"Blank cell, reporting not mandatory",IF(OR(Table1a!AC143=0,Table1a!AC143="0"),"0 value","Value"))</f>
        <v>Value</v>
      </c>
      <c r="AD205" s="139" t="str">
        <f>IF(OR(ISBLANK(Table1a!AD143),Table1a!AD143=""),"Blank cell, reporting not mandatory",IF(OR(Table1a!AD143=0,Table1a!AD143="0"),"0 value","Value"))</f>
        <v>Value</v>
      </c>
      <c r="AE205" s="105" t="str">
        <f>IF(OR(ISBLANK(Table1a!AE143),Table1a!AE143=""),"Blank cell, reporting not mandatory",IF(OR(Table1a!AE143=0,Table1a!AE143="0"),"0 value","Value"))</f>
        <v>Value</v>
      </c>
      <c r="AF205" s="139" t="str">
        <f>IF(OR(ISBLANK(Table1a!AF143),Table1a!AF143=""),"Blank cell, reporting not mandatory",IF(OR(Table1a!AF143=0,Table1a!AF143="0"),"0 value","Value"))</f>
        <v>Value</v>
      </c>
      <c r="AG205" s="139" t="str">
        <f>IF(OR(ISBLANK(Table1a!AG143),Table1a!AG143=""),"Blank cell, reporting not mandatory",IF(OR(Table1a!AG143=0,Table1a!AG143="0"),"0 value","Value"))</f>
        <v>Value</v>
      </c>
      <c r="AH205" s="139" t="str">
        <f>IF(OR(ISBLANK(Table1a!AH143),Table1a!AH143=""),"Blank cell, reporting not mandatory",IF(OR(Table1a!AH143=0,Table1a!AH143="0"),"0 value","Value"))</f>
        <v>Value</v>
      </c>
      <c r="AI205" s="139" t="str">
        <f>IF(OR(ISBLANK(Table1a!AI143),Table1a!AI143=""),"Blank cell, reporting not mandatory",IF(OR(Table1a!AI143=0,Table1a!AI143="0"),"0 value","Value"))</f>
        <v>Value</v>
      </c>
      <c r="AJ205" s="105" t="str">
        <f>IF(OR(ISBLANK(Table1a!AJ143),Table1a!AJ143=""),"Blank cell, reporting not mandatory",IF(OR(Table1a!AJ143=0,Table1a!AJ143="0"),"0 value","Value"))</f>
        <v>Value</v>
      </c>
      <c r="AK205" s="105" t="str">
        <f>IF(OR(ISBLANK(Table1a!AK143),Table1a!AK143=""),"Blank cell, reporting not mandatory",IF(OR(Table1a!AK143=0,Table1a!AK143="0"),"0 value","Value"))</f>
        <v>Value</v>
      </c>
      <c r="AL205" s="139" t="str">
        <f>IF(OR(ISBLANK(Table1a!AL143),Table1a!AL143=""),"Blank cell, reporting not mandatory",IF(OR(Table1a!AL143=0,Table1a!AL143="0"),"0 value","Value"))</f>
        <v>Value</v>
      </c>
      <c r="AM205" s="139" t="str">
        <f>IF(OR(ISBLANK(Table1a!AM143),Table1a!AM143=""),"Blank cell, reporting not mandatory",IF(OR(Table1a!AM143=0,Table1a!AM143="0"),"0 value","Value"))</f>
        <v>Value</v>
      </c>
      <c r="AN205" s="105" t="str">
        <f>IF(OR(ISBLANK(Table1a!AN143),Table1a!AN143=""),"Blank cell, reporting not mandatory",IF(OR(Table1a!AN143=0,Table1a!AN143="0"),"0 value","Value"))</f>
        <v>Value</v>
      </c>
      <c r="AO205" s="139" t="str">
        <f>IF(OR(ISBLANK(Table1a!AO143),Table1a!AO143=""),"Blank cell, reporting not mandatory",IF(OR(Table1a!AO143=0,Table1a!AO143="0"),"0 value","Value"))</f>
        <v>Value</v>
      </c>
      <c r="AP205" s="139" t="str">
        <f>IF(OR(ISBLANK(Table1a!AP143),Table1a!AP143=""),"Blank cell, reporting not mandatory",IF(OR(Table1a!AP143=0,Table1a!AP143="0"),"0 value","Value"))</f>
        <v>Value</v>
      </c>
      <c r="AQ205" s="139" t="str">
        <f>IF(OR(ISBLANK(Table1a!AQ143),Table1a!AQ143=""),"Blank cell, reporting not mandatory",IF(OR(Table1a!AQ143=0,Table1a!AQ143="0"),"0 value","Value"))</f>
        <v>Value</v>
      </c>
      <c r="AR205" s="139" t="str">
        <f>IF(OR(ISBLANK(Table1a!AR143),Table1a!AR143=""),"Blank cell, reporting not mandatory",IF(OR(Table1a!AR143=0,Table1a!AR143="0"),"0 value","Value"))</f>
        <v>Value</v>
      </c>
      <c r="AS205" s="105" t="str">
        <f>IF(OR(ISBLANK(Table1a!AS143),Table1a!AS143=""),"Blank cell, reporting not mandatory",IF(OR(Table1a!AS143=0,Table1a!AS143="0"),"0 value","Value"))</f>
        <v>Value</v>
      </c>
      <c r="AT205" s="104" t="str">
        <f>IF(OR(ISBLANK(Table1a!AT143),Table1a!AT143=""),"Blank cell, reporting not mandatory",IF(OR(Table1a!AT143=0,Table1a!AT143="0"),"0 value","Value"))</f>
        <v>Value</v>
      </c>
      <c r="AU205" s="104" t="str">
        <f>IF(OR(ISBLANK(Table1a!AU143),Table1a!AU143=""),"Blank cell, reporting not mandatory",IF(OR(Table1a!AU143=0,Table1a!AU143="0"),"0 value","Value"))</f>
        <v>Value</v>
      </c>
      <c r="AV205" s="104" t="str">
        <f>IF(OR(ISBLANK(Table1a!AV143),Table1a!AV143=""),"Blank cell, reporting not mandatory",IF(OR(Table1a!AV143=0,Table1a!AV143="0"),"0 value","Value"))</f>
        <v>Value</v>
      </c>
      <c r="AW205" s="104" t="str">
        <f>IF(OR(ISBLANK(Table1a!AW143),Table1a!AW143=""),"Blank cell, reporting not mandatory",IF(OR(Table1a!AW143=0,Table1a!AW143="0"),"0 value","Value"))</f>
        <v>Value</v>
      </c>
      <c r="AX205" s="105" t="str">
        <f>IF(OR(ISBLANK(Table1a!AX143),Table1a!AX143=""),"Blank cell, reporting not mandatory",IF(OR(Table1a!AX143=0,Table1a!AX143="0"),"0 value","Value"))</f>
        <v>Value</v>
      </c>
      <c r="AY205" s="104" t="str">
        <f>IF(OR(ISBLANK(Table1a!AY143),Table1a!AY143=""),"Blank cell, reporting not mandatory",IF(OR(Table1a!AY143=0,Table1a!AY143="0"),"0 value","Value"))</f>
        <v>Value</v>
      </c>
      <c r="AZ205" s="104" t="str">
        <f>IF(OR(ISBLANK(Table1a!AZ143),Table1a!AZ143=""),"Blank cell, reporting not mandatory",IF(OR(Table1a!AZ143=0,Table1a!AZ143="0"),"0 value","Value"))</f>
        <v>Value</v>
      </c>
      <c r="BA205" s="104" t="str">
        <f>IF(OR(ISBLANK(Table1a!BA143),Table1a!BA143=""),"Blank cell, reporting not mandatory",IF(OR(Table1a!BA143=0,Table1a!BA143="0"),"0 value","Value"))</f>
        <v>Value</v>
      </c>
      <c r="BB205" s="104" t="str">
        <f>IF(OR(ISBLANK(Table1a!BB143),Table1a!BB143=""),"Blank cell, reporting not mandatory",IF(OR(Table1a!BB143=0,Table1a!BB143="0"),"0 value","Value"))</f>
        <v>Value</v>
      </c>
      <c r="BC205" s="105" t="str">
        <f>IF(OR(ISBLANK(Table1a!BC143),Table1a!BC143=""),"Blank cell, reporting not mandatory",IF(OR(Table1a!BC143=0,Table1a!BC143="0"),"0 value","Value"))</f>
        <v>Value</v>
      </c>
      <c r="BD205" s="104" t="str">
        <f>IF(OR(ISBLANK(Table1a!BD143),Table1a!BD143=""),"Blank cell, reporting not mandatory",IF(OR(Table1a!BD143=0,Table1a!BD143="0"),"0 value","Value"))</f>
        <v>Value</v>
      </c>
      <c r="BE205" s="104" t="str">
        <f>IF(OR(ISBLANK(Table1a!BE143),Table1a!BE143=""),"Blank cell, reporting not mandatory",IF(OR(Table1a!BE143=0,Table1a!BE143="0"),"0 value","Value"))</f>
        <v>Value</v>
      </c>
      <c r="BF205" s="104" t="str">
        <f>IF(OR(ISBLANK(Table1a!BF143),Table1a!BF143=""),"Blank cell, reporting not mandatory",IF(OR(Table1a!BF143=0,Table1a!BF143="0"),"0 value","Value"))</f>
        <v>Value</v>
      </c>
      <c r="BG205" s="104" t="str">
        <f>IF(OR(ISBLANK(Table1a!BG143),Table1a!BG143=""),"Blank cell, reporting not mandatory",IF(OR(Table1a!BG143=0,Table1a!BG143="0"),"0 value","Value"))</f>
        <v>Value</v>
      </c>
      <c r="BH205" s="105" t="str">
        <f>IF(OR(ISBLANK(Table1a!BH143),Table1a!BH143=""),"Blank cell, reporting not mandatory",IF(OR(Table1a!BH143=0,Table1a!BH143="0"),"0 value","Value"))</f>
        <v>Value</v>
      </c>
      <c r="BI205" s="104" t="str">
        <f>IF(OR(ISBLANK(Table1a!BI143),Table1a!BI143=""),"Blank cell, reporting not mandatory",IF(OR(Table1a!BI143=0,Table1a!BI143="0"),"0 value","Value"))</f>
        <v>Value</v>
      </c>
      <c r="BJ205" s="104" t="str">
        <f>IF(OR(ISBLANK(Table1a!BJ143),Table1a!BJ143=""),"Blank cell, reporting not mandatory",IF(OR(Table1a!BJ143=0,Table1a!BJ143="0"),"0 value","Value"))</f>
        <v>Value</v>
      </c>
      <c r="BK205" s="104" t="str">
        <f>IF(OR(ISBLANK(Table1a!BK143),Table1a!BK143=""),"Blank cell, reporting not mandatory",IF(OR(Table1a!BK143=0,Table1a!BK143="0"),"0 value","Value"))</f>
        <v>Value</v>
      </c>
      <c r="BL205" s="104" t="str">
        <f>IF(OR(ISBLANK(Table1a!BL143),Table1a!BL143=""),"Blank cell, reporting not mandatory",IF(OR(Table1a!BL143=0,Table1a!BL143="0"),"0 value","Value"))</f>
        <v>Value</v>
      </c>
      <c r="BM205" s="105" t="str">
        <f>IF(OR(ISBLANK(Table1a!BM143),Table1a!BM143=""),"Blank cell, reporting not mandatory",IF(OR(Table1a!BM143=0,Table1a!BM143="0"),"0 value","Value"))</f>
        <v>Value</v>
      </c>
      <c r="BN205" s="104" t="str">
        <f>IF(OR(ISBLANK(Table1a!BN143),Table1a!BN143=""),"Blank cell, reporting not mandatory",IF(OR(Table1a!BN143=0,Table1a!BN143="0"),"0 value","Value"))</f>
        <v>Value</v>
      </c>
      <c r="BO205" s="104" t="str">
        <f>IF(OR(ISBLANK(Table1a!BO143),Table1a!BO143=""),"Blank cell, reporting not mandatory",IF(OR(Table1a!BO143=0,Table1a!BO143="0"),"0 value","Value"))</f>
        <v>Value</v>
      </c>
      <c r="BP205" s="104" t="str">
        <f>IF(OR(ISBLANK(Table1a!BP143),Table1a!BP143=""),"Blank cell, reporting not mandatory",IF(OR(Table1a!BP143=0,Table1a!BP143="0"),"0 value","Value"))</f>
        <v>Value</v>
      </c>
      <c r="BQ205" s="104" t="str">
        <f>IF(OR(ISBLANK(Table1a!BQ143),Table1a!BQ143=""),"Blank cell, reporting not mandatory",IF(OR(Table1a!BQ143=0,Table1a!BQ143="0"),"0 value","Value"))</f>
        <v>Value</v>
      </c>
      <c r="BR205" s="105" t="str">
        <f>IF(OR(ISBLANK(Table1a!BR143),Table1a!BR143=""),"Blank cell, reporting not mandatory",IF(OR(Table1a!BR143=0,Table1a!BR143="0"),"0 value","Value"))</f>
        <v>Value</v>
      </c>
      <c r="BS205" s="105" t="str">
        <f>IF(OR(ISBLANK(Table1a!BS143),Table1a!BS143=""),"Blank cell, reporting not mandatory",IF(OR(Table1a!BS143=0,Table1a!BS143="0"),"0 value","Value"))</f>
        <v>Value</v>
      </c>
      <c r="BT205" s="104" t="str">
        <f>IF(OR(ISBLANK(Table1a!BT143),Table1a!BT143=""),"Blank cell, reporting not mandatory",IF(OR(Table1a!BT143=0,Table1a!BT143="0"),"0 value","Value"))</f>
        <v>Blank cell, reporting not mandatory</v>
      </c>
      <c r="BU205" s="104" t="str">
        <f>IF(OR(ISBLANK(Table1a!BU143),Table1a!BU143=""),"Blank cell, reporting not mandatory",IF(OR(Table1a!BU143=0,Table1a!BU143="0"),"0 value","Value"))</f>
        <v>Blank cell, reporting not mandatory</v>
      </c>
      <c r="BV205" s="105" t="str">
        <f>IF(OR(ISBLANK(Table1a!BV143),Table1a!BV143=""),"Blank cell, reporting not mandatory",IF(OR(Table1a!BV143=0,Table1a!BV143="0"),"0 value","Value"))</f>
        <v>Blank cell, reporting not mandatory</v>
      </c>
      <c r="BW205" s="104" t="str">
        <f>IF(OR(ISBLANK(Table1a!BW143),Table1a!BW143=""),"Blank cell, reporting not mandatory",IF(OR(Table1a!BW143=0,Table1a!BW143="0"),"0 value","Value"))</f>
        <v>Blank cell, reporting not mandatory</v>
      </c>
      <c r="BX205" s="104" t="str">
        <f>IF(OR(ISBLANK(Table1a!BX143),Table1a!BX143=""),"Blank cell, reporting not mandatory",IF(OR(Table1a!BX143=0,Table1a!BX143="0"),"0 value","Value"))</f>
        <v>Blank cell, reporting not mandatory</v>
      </c>
      <c r="BY205" s="104" t="str">
        <f>IF(OR(ISBLANK(Table1a!BY143),Table1a!BY143=""),"Blank cell, reporting not mandatory",IF(OR(Table1a!BY143=0,Table1a!BY143="0"),"0 value","Value"))</f>
        <v>Value</v>
      </c>
      <c r="BZ205" s="104" t="str">
        <f>IF(OR(ISBLANK(Table1a!BZ143),Table1a!BZ143=""),"Blank cell, reporting not mandatory",IF(OR(Table1a!BZ143=0,Table1a!BZ143="0"),"0 value","Value"))</f>
        <v>Value</v>
      </c>
      <c r="CA205" s="105" t="str">
        <f>IF(OR(ISBLANK(Table1a!CA143),Table1a!CA143=""),"Blank cell, reporting not mandatory",IF(OR(Table1a!CA143=0,Table1a!CA143="0"),"0 value","Value"))</f>
        <v>Value</v>
      </c>
      <c r="CB205" s="104" t="str">
        <f>IF(OR(ISBLANK(Table1a!CB143),Table1a!CB143=""),"Blank cell, reporting not mandatory",IF(OR(Table1a!CB143=0,Table1a!CB143="0"),"0 value","Value"))</f>
        <v>Value</v>
      </c>
      <c r="CC205" s="104" t="str">
        <f>IF(OR(ISBLANK(Table1a!CC143),Table1a!CC143=""),"Blank cell, reporting not mandatory",IF(OR(Table1a!CC143=0,Table1a!CC143="0"),"0 value","Value"))</f>
        <v>Value</v>
      </c>
      <c r="CD205" s="104" t="str">
        <f>IF(OR(ISBLANK(Table1a!CD143),Table1a!CD143=""),"Blank cell, reporting not mandatory",IF(OR(Table1a!CD143=0,Table1a!CD143="0"),"0 value","Value"))</f>
        <v>Value</v>
      </c>
      <c r="CE205" s="104" t="str">
        <f>IF(OR(ISBLANK(Table1a!CE143),Table1a!CE143=""),"Blank cell, reporting not mandatory",IF(OR(Table1a!CE143=0,Table1a!CE143="0"),"0 value","Value"))</f>
        <v>Value</v>
      </c>
      <c r="CF205" s="105" t="str">
        <f>IF(OR(ISBLANK(Table1a!CF143),Table1a!CF143=""),"Blank cell, reporting not mandatory",IF(OR(Table1a!CF143=0,Table1a!CF143="0"),"0 value","Value"))</f>
        <v>Value</v>
      </c>
      <c r="CG205" s="104" t="str">
        <f>IF(OR(ISBLANK(Table1a!CG143),Table1a!CG143=""),"Blank cell, reporting not mandatory",IF(OR(Table1a!CG143=0,Table1a!CG143="0"),"0 value","Value"))</f>
        <v>Value</v>
      </c>
      <c r="CH205" s="104" t="str">
        <f>IF(OR(ISBLANK(Table1a!CH143),Table1a!CH143=""),"Blank cell, reporting not mandatory",IF(OR(Table1a!CH143=0,Table1a!CH143="0"),"0 value","Value"))</f>
        <v>Value</v>
      </c>
      <c r="CI205" s="104" t="str">
        <f>IF(OR(ISBLANK(Table1a!CI143),Table1a!CI143=""),"Blank cell, reporting not mandatory",IF(OR(Table1a!CI143=0,Table1a!CI143="0"),"0 value","Value"))</f>
        <v>Value</v>
      </c>
      <c r="CJ205" s="104" t="str">
        <f>IF(OR(ISBLANK(Table1a!CJ143),Table1a!CJ143=""),"Blank cell, reporting not mandatory",IF(OR(Table1a!CJ143=0,Table1a!CJ143="0"),"0 value","Value"))</f>
        <v>Value</v>
      </c>
      <c r="CK205" s="105" t="str">
        <f>IF(OR(ISBLANK(Table1a!CK143),Table1a!CK143=""),"Blank cell, reporting not mandatory",IF(OR(Table1a!CK143=0,Table1a!CK143="0"),"0 value","Value"))</f>
        <v>Value</v>
      </c>
      <c r="CL205" s="104" t="str">
        <f>IF(OR(ISBLANK(Table1a!CL143),Table1a!CL143=""),"Blank cell, reporting not mandatory",IF(OR(Table1a!CL143=0,Table1a!CL143="0"),"0 value","Value"))</f>
        <v>Value</v>
      </c>
      <c r="CM205" s="104" t="str">
        <f>IF(OR(ISBLANK(Table1a!CM143),Table1a!CM143=""),"Blank cell, reporting not mandatory",IF(OR(Table1a!CM143=0,Table1a!CM143="0"),"0 value","Value"))</f>
        <v>Value</v>
      </c>
      <c r="CN205" s="104" t="str">
        <f>IF(OR(ISBLANK(Table1a!CN143),Table1a!CN143=""),"Blank cell, reporting not mandatory",IF(OR(Table1a!CN143=0,Table1a!CN143="0"),"0 value","Value"))</f>
        <v>Value</v>
      </c>
      <c r="CO205" s="104" t="str">
        <f>IF(OR(ISBLANK(Table1a!CO143),Table1a!CO143=""),"Blank cell, reporting not mandatory",IF(OR(Table1a!CO143=0,Table1a!CO143="0"),"0 value","Value"))</f>
        <v>Value</v>
      </c>
      <c r="CP205" s="105" t="str">
        <f>IF(OR(ISBLANK(Table1a!CP143),Table1a!CP143=""),"Blank cell, reporting not mandatory",IF(OR(Table1a!CP143=0,Table1a!CP143="0"),"0 value","Value"))</f>
        <v>Value</v>
      </c>
      <c r="CQ205" s="104" t="str">
        <f>IF(OR(ISBLANK(Table1a!CQ143),Table1a!CQ143=""),"Blank cell, reporting not mandatory",IF(OR(Table1a!CQ143=0,Table1a!CQ143="0"),"0 value","Value"))</f>
        <v>Value</v>
      </c>
      <c r="CR205" s="104" t="str">
        <f>IF(OR(ISBLANK(Table1a!CR143),Table1a!CR143=""),"Blank cell, reporting not mandatory",IF(OR(Table1a!CR143=0,Table1a!CR143="0"),"0 value","Value"))</f>
        <v>Value</v>
      </c>
      <c r="CS205" s="104" t="str">
        <f>IF(OR(ISBLANK(Table1a!CS143),Table1a!CS143=""),"Blank cell, reporting not mandatory",IF(OR(Table1a!CS143=0,Table1a!CS143="0"),"0 value","Value"))</f>
        <v>Value</v>
      </c>
      <c r="CT205" s="104" t="str">
        <f>IF(OR(ISBLANK(Table1a!CT143),Table1a!CT143=""),"Blank cell, reporting not mandatory",IF(OR(Table1a!CT143=0,Table1a!CT143="0"),"0 value","Value"))</f>
        <v>Value</v>
      </c>
      <c r="CU205" s="105" t="str">
        <f>IF(OR(ISBLANK(Table1a!CU143),Table1a!CU143=""),"Blank cell, reporting not mandatory",IF(OR(Table1a!CU143=0,Table1a!CU143="0"),"0 value","Value"))</f>
        <v>Value</v>
      </c>
      <c r="CV205" s="104" t="str">
        <f>IF(OR(ISBLANK(Table1a!CV143),Table1a!CV143=""),"Blank cell, reporting not mandatory",IF(OR(Table1a!CV143=0,Table1a!CV143="0"),"0 value","Value"))</f>
        <v>Value</v>
      </c>
      <c r="CW205" s="104" t="str">
        <f>IF(OR(ISBLANK(Table1a!CW143),Table1a!CW143=""),"Blank cell, reporting not mandatory",IF(OR(Table1a!CW143=0,Table1a!CW143="0"),"0 value","Value"))</f>
        <v>Value</v>
      </c>
      <c r="CX205" s="104" t="str">
        <f>IF(OR(ISBLANK(Table1a!CX143),Table1a!CX143=""),"Blank cell, reporting not mandatory",IF(OR(Table1a!CX143=0,Table1a!CX143="0"),"0 value","Value"))</f>
        <v>Value</v>
      </c>
      <c r="CY205" s="104" t="str">
        <f>IF(OR(ISBLANK(Table1a!CY143),Table1a!CY143=""),"Blank cell, reporting not mandatory",IF(OR(Table1a!CY143=0,Table1a!CY143="0"),"0 value","Value"))</f>
        <v>Value</v>
      </c>
      <c r="CZ205" s="105" t="str">
        <f>IF(OR(ISBLANK(Table1a!CZ143),Table1a!CZ143=""),"Blank cell, reporting not mandatory",IF(OR(Table1a!CZ143=0,Table1a!CZ143="0"),"0 value","Value"))</f>
        <v>Value</v>
      </c>
      <c r="DA205" s="132"/>
      <c r="DB205" s="133"/>
      <c r="DC205" s="133"/>
      <c r="DD205" s="132"/>
      <c r="DE205" s="133"/>
      <c r="DF205" s="133"/>
      <c r="DG205" s="133"/>
      <c r="DH205" s="133"/>
      <c r="DI205" s="132"/>
      <c r="DJ205" s="133"/>
      <c r="DK205" s="133"/>
      <c r="DL205" s="133"/>
      <c r="DM205" s="133"/>
      <c r="DN205" s="132"/>
      <c r="DO205" s="133"/>
      <c r="DP205" s="133"/>
      <c r="DQ205" s="133"/>
      <c r="DR205" s="133"/>
      <c r="DS205" s="132"/>
      <c r="DT205" s="133"/>
      <c r="DU205" s="133"/>
      <c r="DV205" s="133"/>
      <c r="DW205" s="133"/>
      <c r="DX205" s="132"/>
      <c r="DY205" s="133"/>
      <c r="DZ205" s="133"/>
      <c r="EA205" s="133"/>
      <c r="EB205" s="133"/>
      <c r="EC205" s="132"/>
      <c r="ED205" s="133"/>
      <c r="EE205" s="133"/>
      <c r="EF205" s="133"/>
      <c r="EG205" s="133"/>
      <c r="EH205" s="132"/>
      <c r="EI205" s="132"/>
      <c r="EJ205" s="133"/>
      <c r="EK205" s="133"/>
      <c r="EL205" s="132"/>
      <c r="EM205" s="133"/>
      <c r="EN205" s="133"/>
      <c r="EO205" s="133"/>
      <c r="EP205" s="133"/>
      <c r="EQ205" s="132"/>
      <c r="ER205" s="133"/>
      <c r="ES205" s="133"/>
      <c r="ET205" s="133"/>
      <c r="EU205" s="133"/>
      <c r="EV205" s="132"/>
      <c r="EW205" s="133"/>
      <c r="EX205" s="133"/>
      <c r="EY205" s="133"/>
      <c r="EZ205" s="133"/>
      <c r="FA205" s="132"/>
      <c r="FB205" s="133"/>
      <c r="FC205" s="133"/>
      <c r="FD205" s="133"/>
      <c r="FE205" s="133"/>
      <c r="FF205" s="132"/>
      <c r="FG205" s="133"/>
      <c r="FH205" s="133"/>
      <c r="FI205" s="133"/>
      <c r="FJ205" s="133"/>
      <c r="FK205" s="132"/>
      <c r="FL205" s="133"/>
      <c r="FM205" s="133"/>
      <c r="FN205" s="133"/>
      <c r="FO205" s="133"/>
      <c r="FP205" s="132"/>
      <c r="FQ205" s="132"/>
      <c r="FR205" s="133"/>
      <c r="FS205" s="133"/>
      <c r="FT205" s="132"/>
      <c r="FU205" s="133"/>
      <c r="FV205" s="133"/>
      <c r="FW205" s="133"/>
      <c r="FX205" s="133"/>
      <c r="FY205" s="132"/>
      <c r="FZ205" s="133"/>
      <c r="GA205" s="133"/>
      <c r="GB205" s="133"/>
      <c r="GC205" s="133"/>
      <c r="GD205" s="132"/>
      <c r="GE205" s="133"/>
      <c r="GF205" s="133"/>
      <c r="GG205" s="133"/>
      <c r="GH205" s="133"/>
      <c r="GI205" s="132"/>
      <c r="GJ205" s="133"/>
      <c r="GK205" s="133"/>
      <c r="GL205" s="133"/>
      <c r="GM205" s="133"/>
      <c r="GN205" s="132"/>
      <c r="GO205" s="133"/>
      <c r="GP205" s="133"/>
      <c r="GQ205" s="133"/>
      <c r="GR205" s="133"/>
      <c r="GS205" s="132"/>
      <c r="GT205" s="133"/>
      <c r="GU205" s="133"/>
      <c r="GV205" s="133"/>
      <c r="GW205" s="133"/>
      <c r="GX205" s="132"/>
      <c r="GY205" s="132"/>
      <c r="GZ205" s="133"/>
      <c r="HA205" s="133"/>
      <c r="HB205" s="132"/>
      <c r="HC205" s="133"/>
      <c r="HD205" s="133"/>
      <c r="HE205" s="133"/>
      <c r="HF205" s="133"/>
      <c r="HG205" s="132"/>
      <c r="HH205" s="133"/>
      <c r="HI205" s="133"/>
      <c r="HJ205" s="133"/>
      <c r="HK205" s="133"/>
      <c r="HL205" s="132"/>
      <c r="HM205" s="133"/>
      <c r="HN205" s="133"/>
      <c r="HO205" s="133"/>
      <c r="HP205" s="133"/>
      <c r="HQ205" s="132"/>
      <c r="HR205" s="133"/>
      <c r="HS205" s="133"/>
      <c r="HT205" s="133"/>
      <c r="HU205" s="133"/>
      <c r="HV205" s="132"/>
      <c r="HW205" s="133"/>
      <c r="HX205" s="133"/>
      <c r="HY205" s="133"/>
      <c r="HZ205" s="133"/>
      <c r="IA205" s="132"/>
      <c r="IB205" s="133"/>
      <c r="IC205" s="133"/>
      <c r="ID205" s="133"/>
      <c r="IE205" s="133"/>
      <c r="IF205" s="132"/>
      <c r="IG205" s="132"/>
      <c r="IH205" s="133"/>
      <c r="II205" s="133"/>
      <c r="IJ205" s="132"/>
      <c r="IK205" s="133"/>
      <c r="IL205" s="133"/>
      <c r="IM205" s="133"/>
      <c r="IN205" s="133"/>
      <c r="IO205" s="132"/>
      <c r="IP205" s="133"/>
      <c r="IQ205" s="133"/>
      <c r="IR205" s="133"/>
      <c r="IS205" s="133"/>
      <c r="IT205" s="132"/>
      <c r="IU205" s="133"/>
      <c r="IV205" s="133"/>
      <c r="IW205" s="133"/>
      <c r="IX205" s="133"/>
      <c r="IY205" s="132"/>
      <c r="IZ205" s="133"/>
      <c r="JA205" s="133"/>
      <c r="JB205" s="133"/>
      <c r="JC205" s="133"/>
      <c r="JD205" s="132"/>
      <c r="JE205" s="133"/>
      <c r="JF205" s="133"/>
      <c r="JG205" s="133"/>
      <c r="JH205" s="133"/>
      <c r="JI205" s="132"/>
      <c r="JJ205" s="133"/>
      <c r="JK205" s="133"/>
      <c r="JL205" s="133"/>
      <c r="JM205" s="133"/>
      <c r="JN205" s="132"/>
      <c r="JO205" s="86" t="str">
        <f>IF(OR(ISBLANK(Table1a!JO143),Table1a!JO143=""),"Blank cell, reporting not mandatory",IF(OR(Table1a!JO143=0,Table1a!JO143="0"),"0 value","Value"))</f>
        <v>Value</v>
      </c>
      <c r="JP205" s="104" t="str">
        <f>IF(OR(ISBLANK(Table1a!JP143),Table1a!JP143=""),"Blank cell, reporting not mandatory",IF(OR(Table1a!JP143=0,Table1a!JP143="0"),"0 value","Value"))</f>
        <v>Blank cell, reporting not mandatory</v>
      </c>
      <c r="JQ205" s="104" t="str">
        <f>IF(OR(ISBLANK(Table1a!JQ143),Table1a!JQ143=""),"Blank cell, reporting not mandatory",IF(OR(Table1a!JQ143=0,Table1a!JQ143="0"),"0 value","Value"))</f>
        <v>Blank cell, reporting not mandatory</v>
      </c>
      <c r="JR205" s="86" t="str">
        <f>IF(OR(ISBLANK(Table1a!JR143),Table1a!JR143=""),"Blank cell, reporting not mandatory",IF(OR(Table1a!JR143=0,Table1a!JR143="0"),"0 value","Value"))</f>
        <v>Blank cell, reporting not mandatory</v>
      </c>
      <c r="JS205" s="104" t="str">
        <f>IF(OR(ISBLANK(Table1a!JS143),Table1a!JS143=""),"Blank cell, reporting not mandatory",IF(OR(Table1a!JS143=0,Table1a!JS143="0"),"0 value","Value"))</f>
        <v>Blank cell, reporting not mandatory</v>
      </c>
      <c r="JT205" s="104" t="str">
        <f>IF(OR(ISBLANK(Table1a!JT143),Table1a!JT143=""),"Blank cell, reporting not mandatory",IF(OR(Table1a!JT143=0,Table1a!JT143="0"),"0 value","Value"))</f>
        <v>Blank cell, reporting not mandatory</v>
      </c>
      <c r="JU205" s="104" t="str">
        <f>IF(OR(ISBLANK(Table1a!JU143),Table1a!JU143=""),"Blank cell, reporting not mandatory",IF(OR(Table1a!JU143=0,Table1a!JU143="0"),"0 value","Value"))</f>
        <v>Value</v>
      </c>
      <c r="JV205" s="104" t="str">
        <f>IF(OR(ISBLANK(Table1a!JV143),Table1a!JV143=""),"Blank cell, reporting not mandatory",IF(OR(Table1a!JV143=0,Table1a!JV143="0"),"0 value","Value"))</f>
        <v>Value</v>
      </c>
      <c r="JW205" s="86" t="str">
        <f>IF(OR(ISBLANK(Table1a!JW143),Table1a!JW143=""),"Blank cell, reporting not mandatory",IF(OR(Table1a!JW143=0,Table1a!JW143="0"),"0 value","Value"))</f>
        <v>Value</v>
      </c>
      <c r="JX205" s="104" t="str">
        <f>IF(OR(ISBLANK(Table1a!JX143),Table1a!JX143=""),"Blank cell, reporting not mandatory",IF(OR(Table1a!JX143=0,Table1a!JX143="0"),"0 value","Value"))</f>
        <v>Value</v>
      </c>
      <c r="JY205" s="104" t="str">
        <f>IF(OR(ISBLANK(Table1a!JY143),Table1a!JY143=""),"Blank cell, reporting not mandatory",IF(OR(Table1a!JY143=0,Table1a!JY143="0"),"0 value","Value"))</f>
        <v>Value</v>
      </c>
      <c r="JZ205" s="104" t="str">
        <f>IF(OR(ISBLANK(Table1a!JZ143),Table1a!JZ143=""),"Blank cell, reporting not mandatory",IF(OR(Table1a!JZ143=0,Table1a!JZ143="0"),"0 value","Value"))</f>
        <v>Value</v>
      </c>
      <c r="KA205" s="104" t="str">
        <f>IF(OR(ISBLANK(Table1a!KA143),Table1a!KA143=""),"Blank cell, reporting not mandatory",IF(OR(Table1a!KA143=0,Table1a!KA143="0"),"0 value","Value"))</f>
        <v>Value</v>
      </c>
      <c r="KB205" s="86" t="str">
        <f>IF(OR(ISBLANK(Table1a!KB143),Table1a!KB143=""),"Blank cell, reporting not mandatory",IF(OR(Table1a!KB143=0,Table1a!KB143="0"),"0 value","Value"))</f>
        <v>Value</v>
      </c>
      <c r="KC205" s="104" t="str">
        <f>IF(OR(ISBLANK(Table1a!KC143),Table1a!KC143=""),"Blank cell, reporting not mandatory",IF(OR(Table1a!KC143=0,Table1a!KC143="0"),"0 value","Value"))</f>
        <v>Value</v>
      </c>
      <c r="KD205" s="104" t="str">
        <f>IF(OR(ISBLANK(Table1a!KD143),Table1a!KD143=""),"Blank cell, reporting not mandatory",IF(OR(Table1a!KD143=0,Table1a!KD143="0"),"0 value","Value"))</f>
        <v>Value</v>
      </c>
      <c r="KE205" s="104" t="str">
        <f>IF(OR(ISBLANK(Table1a!KE143),Table1a!KE143=""),"Blank cell, reporting not mandatory",IF(OR(Table1a!KE143=0,Table1a!KE143="0"),"0 value","Value"))</f>
        <v>Value</v>
      </c>
      <c r="KF205" s="104" t="str">
        <f>IF(OR(ISBLANK(Table1a!KF143),Table1a!KF143=""),"Blank cell, reporting not mandatory",IF(OR(Table1a!KF143=0,Table1a!KF143="0"),"0 value","Value"))</f>
        <v>Value</v>
      </c>
      <c r="KG205" s="86" t="str">
        <f>IF(OR(ISBLANK(Table1a!KG143),Table1a!KG143=""),"Blank cell, reporting not mandatory",IF(OR(Table1a!KG143=0,Table1a!KG143="0"),"0 value","Value"))</f>
        <v>Value</v>
      </c>
      <c r="KH205" s="104" t="str">
        <f>IF(OR(ISBLANK(Table1a!KH143),Table1a!KH143=""),"Blank cell, reporting not mandatory",IF(OR(Table1a!KH143=0,Table1a!KH143="0"),"0 value","Value"))</f>
        <v>Value</v>
      </c>
      <c r="KI205" s="104" t="str">
        <f>IF(OR(ISBLANK(Table1a!KI143),Table1a!KI143=""),"Blank cell, reporting not mandatory",IF(OR(Table1a!KI143=0,Table1a!KI143="0"),"0 value","Value"))</f>
        <v>Value</v>
      </c>
      <c r="KJ205" s="104" t="str">
        <f>IF(OR(ISBLANK(Table1a!KJ143),Table1a!KJ143=""),"Blank cell, reporting not mandatory",IF(OR(Table1a!KJ143=0,Table1a!KJ143="0"),"0 value","Value"))</f>
        <v>Value</v>
      </c>
      <c r="KK205" s="104" t="str">
        <f>IF(OR(ISBLANK(Table1a!KK143),Table1a!KK143=""),"Blank cell, reporting not mandatory",IF(OR(Table1a!KK143=0,Table1a!KK143="0"),"0 value","Value"))</f>
        <v>Value</v>
      </c>
      <c r="KL205" s="86" t="str">
        <f>IF(OR(ISBLANK(Table1a!KL143),Table1a!KL143=""),"Blank cell, reporting not mandatory",IF(OR(Table1a!KL143=0,Table1a!KL143="0"),"0 value","Value"))</f>
        <v>Value</v>
      </c>
      <c r="KM205" s="104" t="str">
        <f>IF(OR(ISBLANK(Table1a!KM143),Table1a!KM143=""),"Blank cell, reporting not mandatory",IF(OR(Table1a!KM143=0,Table1a!KM143="0"),"0 value","Value"))</f>
        <v>Value</v>
      </c>
      <c r="KN205" s="104" t="str">
        <f>IF(OR(ISBLANK(Table1a!KN143),Table1a!KN143=""),"Blank cell, reporting not mandatory",IF(OR(Table1a!KN143=0,Table1a!KN143="0"),"0 value","Value"))</f>
        <v>Value</v>
      </c>
      <c r="KO205" s="104" t="str">
        <f>IF(OR(ISBLANK(Table1a!KO143),Table1a!KO143=""),"Blank cell, reporting not mandatory",IF(OR(Table1a!KO143=0,Table1a!KO143="0"),"0 value","Value"))</f>
        <v>Value</v>
      </c>
      <c r="KP205" s="104" t="str">
        <f>IF(OR(ISBLANK(Table1a!KP143),Table1a!KP143=""),"Blank cell, reporting not mandatory",IF(OR(Table1a!KP143=0,Table1a!KP143="0"),"0 value","Value"))</f>
        <v>Value</v>
      </c>
      <c r="KQ205" s="86" t="str">
        <f>IF(OR(ISBLANK(Table1a!KQ143),Table1a!KQ143=""),"Blank cell, reporting not mandatory",IF(OR(Table1a!KQ143=0,Table1a!KQ143="0"),"0 value","Value"))</f>
        <v>Value</v>
      </c>
      <c r="KR205" s="104" t="str">
        <f>IF(OR(ISBLANK(Table1a!KR143),Table1a!KR143=""),"Blank cell, reporting not mandatory",IF(OR(Table1a!KR143=0,Table1a!KR143="0"),"0 value","Value"))</f>
        <v>Value</v>
      </c>
      <c r="KS205" s="104" t="str">
        <f>IF(OR(ISBLANK(Table1a!KS143),Table1a!KS143=""),"Blank cell, reporting not mandatory",IF(OR(Table1a!KS143=0,Table1a!KS143="0"),"0 value","Value"))</f>
        <v>Value</v>
      </c>
      <c r="KT205" s="104" t="str">
        <f>IF(OR(ISBLANK(Table1a!KT143),Table1a!KT143=""),"Blank cell, reporting not mandatory",IF(OR(Table1a!KT143=0,Table1a!KT143="0"),"0 value","Value"))</f>
        <v>Value</v>
      </c>
      <c r="KU205" s="104" t="str">
        <f>IF(OR(ISBLANK(Table1a!KU143),Table1a!KU143=""),"Blank cell, reporting not mandatory",IF(OR(Table1a!KU143=0,Table1a!KU143="0"),"0 value","Value"))</f>
        <v>Value</v>
      </c>
      <c r="KV205" s="86" t="str">
        <f>IF(OR(ISBLANK(Table1a!KV143),Table1a!KV143=""),"Blank cell, reporting not mandatory",IF(OR(Table1a!KV143=0,Table1a!KV143="0"),"0 value","Value"))</f>
        <v>Value</v>
      </c>
      <c r="KW205" s="132"/>
      <c r="KX205" s="133"/>
      <c r="KY205" s="133"/>
      <c r="KZ205" s="132"/>
      <c r="LA205" s="133"/>
      <c r="LB205" s="133"/>
      <c r="LC205" s="133"/>
      <c r="LD205" s="133"/>
      <c r="LE205" s="132"/>
      <c r="LF205" s="133"/>
      <c r="LG205" s="133"/>
      <c r="LH205" s="133"/>
      <c r="LI205" s="133"/>
      <c r="LJ205" s="132"/>
      <c r="LK205" s="133"/>
      <c r="LL205" s="133"/>
      <c r="LM205" s="133"/>
      <c r="LN205" s="133"/>
      <c r="LO205" s="132"/>
      <c r="LP205" s="133"/>
      <c r="LQ205" s="133"/>
      <c r="LR205" s="133"/>
      <c r="LS205" s="133"/>
      <c r="LT205" s="132"/>
      <c r="LU205" s="133"/>
      <c r="LV205" s="133"/>
      <c r="LW205" s="133"/>
      <c r="LX205" s="133"/>
      <c r="LY205" s="132"/>
      <c r="LZ205" s="133"/>
      <c r="MA205" s="133"/>
      <c r="MB205" s="133"/>
      <c r="MC205" s="133"/>
      <c r="MD205" s="132"/>
      <c r="ME205" s="132"/>
      <c r="MF205" s="133"/>
      <c r="MG205" s="133"/>
      <c r="MH205" s="132"/>
      <c r="MI205" s="133"/>
      <c r="MJ205" s="133"/>
      <c r="MK205" s="133"/>
      <c r="ML205" s="133"/>
      <c r="MM205" s="132"/>
      <c r="MN205" s="133"/>
      <c r="MO205" s="133"/>
      <c r="MP205" s="133"/>
      <c r="MQ205" s="133"/>
      <c r="MR205" s="132"/>
      <c r="MS205" s="133"/>
      <c r="MT205" s="133"/>
      <c r="MU205" s="133"/>
      <c r="MV205" s="133"/>
      <c r="MW205" s="132"/>
      <c r="MX205" s="133"/>
      <c r="MY205" s="133"/>
      <c r="MZ205" s="133"/>
      <c r="NA205" s="133"/>
      <c r="NB205" s="132"/>
      <c r="NC205" s="133"/>
      <c r="ND205" s="133"/>
      <c r="NE205" s="133"/>
      <c r="NF205" s="133"/>
      <c r="NG205" s="132"/>
      <c r="NH205" s="133"/>
      <c r="NI205" s="133"/>
      <c r="NJ205" s="133"/>
      <c r="NK205" s="133"/>
      <c r="NL205" s="132"/>
    </row>
    <row r="206" spans="1:376" outlineLevel="1">
      <c r="A206" s="131" t="s">
        <v>339</v>
      </c>
      <c r="B206" s="36" t="s">
        <v>9</v>
      </c>
      <c r="C206" s="105" t="str">
        <f>IF(OR(ISBLANK(Table1a!C144),Table1a!C144=""),"Blank cell, reporting not mandatory",IF(OR(Table1a!C144=0,Table1a!C144="0"),"0 value","Value"))</f>
        <v>Value</v>
      </c>
      <c r="D206" s="139" t="str">
        <f>IF(OR(ISBLANK(Table1a!D144),Table1a!D144=""),"Blank cell, reporting not mandatory",IF(OR(Table1a!D144=0,Table1a!D144="0"),"0 value","Value"))</f>
        <v>Blank cell, reporting not mandatory</v>
      </c>
      <c r="E206" s="139" t="str">
        <f>IF(OR(ISBLANK(Table1a!E144),Table1a!E144=""),"Blank cell, reporting not mandatory",IF(OR(Table1a!E144=0,Table1a!E144="0"),"0 value","Value"))</f>
        <v>Blank cell, reporting not mandatory</v>
      </c>
      <c r="F206" s="105" t="str">
        <f>IF(OR(ISBLANK(Table1a!F144),Table1a!F144=""),"Blank cell, reporting not mandatory",IF(OR(Table1a!F144=0,Table1a!F144="0"),"0 value","Value"))</f>
        <v>Blank cell, reporting not mandatory</v>
      </c>
      <c r="G206" s="139" t="str">
        <f>IF(OR(ISBLANK(Table1a!G144),Table1a!G144=""),"Blank cell, reporting not mandatory",IF(OR(Table1a!G144=0,Table1a!G144="0"),"0 value","Value"))</f>
        <v>Blank cell, reporting not mandatory</v>
      </c>
      <c r="H206" s="139" t="str">
        <f>IF(OR(ISBLANK(Table1a!H144),Table1a!H144=""),"Blank cell, reporting not mandatory",IF(OR(Table1a!H144=0,Table1a!H144="0"),"0 value","Value"))</f>
        <v>Blank cell, reporting not mandatory</v>
      </c>
      <c r="I206" s="139" t="str">
        <f>IF(OR(ISBLANK(Table1a!I144),Table1a!I144=""),"Blank cell, reporting not mandatory",IF(OR(Table1a!I144=0,Table1a!I144="0"),"0 value","Value"))</f>
        <v>Value</v>
      </c>
      <c r="J206" s="139" t="str">
        <f>IF(OR(ISBLANK(Table1a!J144),Table1a!J144=""),"Blank cell, reporting not mandatory",IF(OR(Table1a!J144=0,Table1a!J144="0"),"0 value","Value"))</f>
        <v>Value</v>
      </c>
      <c r="K206" s="105" t="str">
        <f>IF(OR(ISBLANK(Table1a!K144),Table1a!K144=""),"Blank cell, reporting not mandatory",IF(OR(Table1a!K144=0,Table1a!K144="0"),"0 value","Value"))</f>
        <v>Value</v>
      </c>
      <c r="L206" s="139" t="str">
        <f>IF(OR(ISBLANK(Table1a!L144),Table1a!L144=""),"Blank cell, reporting not mandatory",IF(OR(Table1a!L144=0,Table1a!L144="0"),"0 value","Value"))</f>
        <v>Value</v>
      </c>
      <c r="M206" s="139" t="str">
        <f>IF(OR(ISBLANK(Table1a!M144),Table1a!M144=""),"Blank cell, reporting not mandatory",IF(OR(Table1a!M144=0,Table1a!M144="0"),"0 value","Value"))</f>
        <v>Value</v>
      </c>
      <c r="N206" s="139" t="str">
        <f>IF(OR(ISBLANK(Table1a!N144),Table1a!N144=""),"Blank cell, reporting not mandatory",IF(OR(Table1a!N144=0,Table1a!N144="0"),"0 value","Value"))</f>
        <v>Value</v>
      </c>
      <c r="O206" s="139" t="str">
        <f>IF(OR(ISBLANK(Table1a!O144),Table1a!O144=""),"Blank cell, reporting not mandatory",IF(OR(Table1a!O144=0,Table1a!O144="0"),"0 value","Value"))</f>
        <v>Value</v>
      </c>
      <c r="P206" s="105" t="str">
        <f>IF(OR(ISBLANK(Table1a!P144),Table1a!P144=""),"Blank cell, reporting not mandatory",IF(OR(Table1a!P144=0,Table1a!P144="0"),"0 value","Value"))</f>
        <v>Value</v>
      </c>
      <c r="Q206" s="139" t="str">
        <f>IF(OR(ISBLANK(Table1a!Q144),Table1a!Q144=""),"Blank cell, reporting not mandatory",IF(OR(Table1a!Q144=0,Table1a!Q144="0"),"0 value","Value"))</f>
        <v>Value</v>
      </c>
      <c r="R206" s="139" t="str">
        <f>IF(OR(ISBLANK(Table1a!R144),Table1a!R144=""),"Blank cell, reporting not mandatory",IF(OR(Table1a!R144=0,Table1a!R144="0"),"0 value","Value"))</f>
        <v>Value</v>
      </c>
      <c r="S206" s="139" t="str">
        <f>IF(OR(ISBLANK(Table1a!S144),Table1a!S144=""),"Blank cell, reporting not mandatory",IF(OR(Table1a!S144=0,Table1a!S144="0"),"0 value","Value"))</f>
        <v>Value</v>
      </c>
      <c r="T206" s="139" t="str">
        <f>IF(OR(ISBLANK(Table1a!T144),Table1a!T144=""),"Blank cell, reporting not mandatory",IF(OR(Table1a!T144=0,Table1a!T144="0"),"0 value","Value"))</f>
        <v>Value</v>
      </c>
      <c r="U206" s="105" t="str">
        <f>IF(OR(ISBLANK(Table1a!U144),Table1a!U144=""),"Blank cell, reporting not mandatory",IF(OR(Table1a!U144=0,Table1a!U144="0"),"0 value","Value"))</f>
        <v>Value</v>
      </c>
      <c r="V206" s="139" t="str">
        <f>IF(OR(ISBLANK(Table1a!V144),Table1a!V144=""),"Blank cell, reporting not mandatory",IF(OR(Table1a!V144=0,Table1a!V144="0"),"0 value","Value"))</f>
        <v>Value</v>
      </c>
      <c r="W206" s="139" t="str">
        <f>IF(OR(ISBLANK(Table1a!W144),Table1a!W144=""),"Blank cell, reporting not mandatory",IF(OR(Table1a!W144=0,Table1a!W144="0"),"0 value","Value"))</f>
        <v>Value</v>
      </c>
      <c r="X206" s="139" t="str">
        <f>IF(OR(ISBLANK(Table1a!X144),Table1a!X144=""),"Blank cell, reporting not mandatory",IF(OR(Table1a!X144=0,Table1a!X144="0"),"0 value","Value"))</f>
        <v>Value</v>
      </c>
      <c r="Y206" s="139" t="str">
        <f>IF(OR(ISBLANK(Table1a!Y144),Table1a!Y144=""),"Blank cell, reporting not mandatory",IF(OR(Table1a!Y144=0,Table1a!Y144="0"),"0 value","Value"))</f>
        <v>Value</v>
      </c>
      <c r="Z206" s="105" t="str">
        <f>IF(OR(ISBLANK(Table1a!Z144),Table1a!Z144=""),"Blank cell, reporting not mandatory",IF(OR(Table1a!Z144=0,Table1a!Z144="0"),"0 value","Value"))</f>
        <v>Value</v>
      </c>
      <c r="AA206" s="139" t="str">
        <f>IF(OR(ISBLANK(Table1a!AA144),Table1a!AA144=""),"Blank cell, reporting not mandatory",IF(OR(Table1a!AA144=0,Table1a!AA144="0"),"0 value","Value"))</f>
        <v>Value</v>
      </c>
      <c r="AB206" s="139" t="str">
        <f>IF(OR(ISBLANK(Table1a!AB144),Table1a!AB144=""),"Blank cell, reporting not mandatory",IF(OR(Table1a!AB144=0,Table1a!AB144="0"),"0 value","Value"))</f>
        <v>Value</v>
      </c>
      <c r="AC206" s="139" t="str">
        <f>IF(OR(ISBLANK(Table1a!AC144),Table1a!AC144=""),"Blank cell, reporting not mandatory",IF(OR(Table1a!AC144=0,Table1a!AC144="0"),"0 value","Value"))</f>
        <v>Value</v>
      </c>
      <c r="AD206" s="139" t="str">
        <f>IF(OR(ISBLANK(Table1a!AD144),Table1a!AD144=""),"Blank cell, reporting not mandatory",IF(OR(Table1a!AD144=0,Table1a!AD144="0"),"0 value","Value"))</f>
        <v>Value</v>
      </c>
      <c r="AE206" s="105" t="str">
        <f>IF(OR(ISBLANK(Table1a!AE144),Table1a!AE144=""),"Blank cell, reporting not mandatory",IF(OR(Table1a!AE144=0,Table1a!AE144="0"),"0 value","Value"))</f>
        <v>Value</v>
      </c>
      <c r="AF206" s="139" t="str">
        <f>IF(OR(ISBLANK(Table1a!AF144),Table1a!AF144=""),"Blank cell, reporting not mandatory",IF(OR(Table1a!AF144=0,Table1a!AF144="0"),"0 value","Value"))</f>
        <v>Value</v>
      </c>
      <c r="AG206" s="139" t="str">
        <f>IF(OR(ISBLANK(Table1a!AG144),Table1a!AG144=""),"Blank cell, reporting not mandatory",IF(OR(Table1a!AG144=0,Table1a!AG144="0"),"0 value","Value"))</f>
        <v>Value</v>
      </c>
      <c r="AH206" s="139" t="str">
        <f>IF(OR(ISBLANK(Table1a!AH144),Table1a!AH144=""),"Blank cell, reporting not mandatory",IF(OR(Table1a!AH144=0,Table1a!AH144="0"),"0 value","Value"))</f>
        <v>Value</v>
      </c>
      <c r="AI206" s="139" t="str">
        <f>IF(OR(ISBLANK(Table1a!AI144),Table1a!AI144=""),"Blank cell, reporting not mandatory",IF(OR(Table1a!AI144=0,Table1a!AI144="0"),"0 value","Value"))</f>
        <v>Value</v>
      </c>
      <c r="AJ206" s="105" t="str">
        <f>IF(OR(ISBLANK(Table1a!AJ144),Table1a!AJ144=""),"Blank cell, reporting not mandatory",IF(OR(Table1a!AJ144=0,Table1a!AJ144="0"),"0 value","Value"))</f>
        <v>Value</v>
      </c>
      <c r="AK206" s="105" t="str">
        <f>IF(OR(ISBLANK(Table1a!AK144),Table1a!AK144=""),"Blank cell, reporting not mandatory",IF(OR(Table1a!AK144=0,Table1a!AK144="0"),"0 value","Value"))</f>
        <v>Value</v>
      </c>
      <c r="AL206" s="139" t="str">
        <f>IF(OR(ISBLANK(Table1a!AL144),Table1a!AL144=""),"Blank cell, reporting not mandatory",IF(OR(Table1a!AL144=0,Table1a!AL144="0"),"0 value","Value"))</f>
        <v>Blank cell, reporting not mandatory</v>
      </c>
      <c r="AM206" s="139" t="str">
        <f>IF(OR(ISBLANK(Table1a!AM144),Table1a!AM144=""),"Blank cell, reporting not mandatory",IF(OR(Table1a!AM144=0,Table1a!AM144="0"),"0 value","Value"))</f>
        <v>Blank cell, reporting not mandatory</v>
      </c>
      <c r="AN206" s="105" t="str">
        <f>IF(OR(ISBLANK(Table1a!AN144),Table1a!AN144=""),"Blank cell, reporting not mandatory",IF(OR(Table1a!AN144=0,Table1a!AN144="0"),"0 value","Value"))</f>
        <v>Blank cell, reporting not mandatory</v>
      </c>
      <c r="AO206" s="139" t="str">
        <f>IF(OR(ISBLANK(Table1a!AO144),Table1a!AO144=""),"Blank cell, reporting not mandatory",IF(OR(Table1a!AO144=0,Table1a!AO144="0"),"0 value","Value"))</f>
        <v>Blank cell, reporting not mandatory</v>
      </c>
      <c r="AP206" s="139" t="str">
        <f>IF(OR(ISBLANK(Table1a!AP144),Table1a!AP144=""),"Blank cell, reporting not mandatory",IF(OR(Table1a!AP144=0,Table1a!AP144="0"),"0 value","Value"))</f>
        <v>Blank cell, reporting not mandatory</v>
      </c>
      <c r="AQ206" s="139" t="str">
        <f>IF(OR(ISBLANK(Table1a!AQ144),Table1a!AQ144=""),"Blank cell, reporting not mandatory",IF(OR(Table1a!AQ144=0,Table1a!AQ144="0"),"0 value","Value"))</f>
        <v>Value</v>
      </c>
      <c r="AR206" s="139" t="str">
        <f>IF(OR(ISBLANK(Table1a!AR144),Table1a!AR144=""),"Blank cell, reporting not mandatory",IF(OR(Table1a!AR144=0,Table1a!AR144="0"),"0 value","Value"))</f>
        <v>Value</v>
      </c>
      <c r="AS206" s="105" t="str">
        <f>IF(OR(ISBLANK(Table1a!AS144),Table1a!AS144=""),"Blank cell, reporting not mandatory",IF(OR(Table1a!AS144=0,Table1a!AS144="0"),"0 value","Value"))</f>
        <v>Value</v>
      </c>
      <c r="AT206" s="104" t="str">
        <f>IF(OR(ISBLANK(Table1a!AT144),Table1a!AT144=""),"Blank cell, reporting not mandatory",IF(OR(Table1a!AT144=0,Table1a!AT144="0"),"0 value","Value"))</f>
        <v>Value</v>
      </c>
      <c r="AU206" s="104" t="str">
        <f>IF(OR(ISBLANK(Table1a!AU144),Table1a!AU144=""),"Blank cell, reporting not mandatory",IF(OR(Table1a!AU144=0,Table1a!AU144="0"),"0 value","Value"))</f>
        <v>Value</v>
      </c>
      <c r="AV206" s="104" t="str">
        <f>IF(OR(ISBLANK(Table1a!AV144),Table1a!AV144=""),"Blank cell, reporting not mandatory",IF(OR(Table1a!AV144=0,Table1a!AV144="0"),"0 value","Value"))</f>
        <v>Value</v>
      </c>
      <c r="AW206" s="104" t="str">
        <f>IF(OR(ISBLANK(Table1a!AW144),Table1a!AW144=""),"Blank cell, reporting not mandatory",IF(OR(Table1a!AW144=0,Table1a!AW144="0"),"0 value","Value"))</f>
        <v>Value</v>
      </c>
      <c r="AX206" s="105" t="str">
        <f>IF(OR(ISBLANK(Table1a!AX144),Table1a!AX144=""),"Blank cell, reporting not mandatory",IF(OR(Table1a!AX144=0,Table1a!AX144="0"),"0 value","Value"))</f>
        <v>Value</v>
      </c>
      <c r="AY206" s="104" t="str">
        <f>IF(OR(ISBLANK(Table1a!AY144),Table1a!AY144=""),"Blank cell, reporting not mandatory",IF(OR(Table1a!AY144=0,Table1a!AY144="0"),"0 value","Value"))</f>
        <v>Value</v>
      </c>
      <c r="AZ206" s="104" t="str">
        <f>IF(OR(ISBLANK(Table1a!AZ144),Table1a!AZ144=""),"Blank cell, reporting not mandatory",IF(OR(Table1a!AZ144=0,Table1a!AZ144="0"),"0 value","Value"))</f>
        <v>Value</v>
      </c>
      <c r="BA206" s="104" t="str">
        <f>IF(OR(ISBLANK(Table1a!BA144),Table1a!BA144=""),"Blank cell, reporting not mandatory",IF(OR(Table1a!BA144=0,Table1a!BA144="0"),"0 value","Value"))</f>
        <v>Value</v>
      </c>
      <c r="BB206" s="104" t="str">
        <f>IF(OR(ISBLANK(Table1a!BB144),Table1a!BB144=""),"Blank cell, reporting not mandatory",IF(OR(Table1a!BB144=0,Table1a!BB144="0"),"0 value","Value"))</f>
        <v>Value</v>
      </c>
      <c r="BC206" s="105" t="str">
        <f>IF(OR(ISBLANK(Table1a!BC144),Table1a!BC144=""),"Blank cell, reporting not mandatory",IF(OR(Table1a!BC144=0,Table1a!BC144="0"),"0 value","Value"))</f>
        <v>Value</v>
      </c>
      <c r="BD206" s="104" t="str">
        <f>IF(OR(ISBLANK(Table1a!BD144),Table1a!BD144=""),"Blank cell, reporting not mandatory",IF(OR(Table1a!BD144=0,Table1a!BD144="0"),"0 value","Value"))</f>
        <v>Value</v>
      </c>
      <c r="BE206" s="104" t="str">
        <f>IF(OR(ISBLANK(Table1a!BE144),Table1a!BE144=""),"Blank cell, reporting not mandatory",IF(OR(Table1a!BE144=0,Table1a!BE144="0"),"0 value","Value"))</f>
        <v>Value</v>
      </c>
      <c r="BF206" s="104" t="str">
        <f>IF(OR(ISBLANK(Table1a!BF144),Table1a!BF144=""),"Blank cell, reporting not mandatory",IF(OR(Table1a!BF144=0,Table1a!BF144="0"),"0 value","Value"))</f>
        <v>Value</v>
      </c>
      <c r="BG206" s="104" t="str">
        <f>IF(OR(ISBLANK(Table1a!BG144),Table1a!BG144=""),"Blank cell, reporting not mandatory",IF(OR(Table1a!BG144=0,Table1a!BG144="0"),"0 value","Value"))</f>
        <v>Value</v>
      </c>
      <c r="BH206" s="105" t="str">
        <f>IF(OR(ISBLANK(Table1a!BH144),Table1a!BH144=""),"Blank cell, reporting not mandatory",IF(OR(Table1a!BH144=0,Table1a!BH144="0"),"0 value","Value"))</f>
        <v>Value</v>
      </c>
      <c r="BI206" s="104" t="str">
        <f>IF(OR(ISBLANK(Table1a!BI144),Table1a!BI144=""),"Blank cell, reporting not mandatory",IF(OR(Table1a!BI144=0,Table1a!BI144="0"),"0 value","Value"))</f>
        <v>Value</v>
      </c>
      <c r="BJ206" s="104" t="str">
        <f>IF(OR(ISBLANK(Table1a!BJ144),Table1a!BJ144=""),"Blank cell, reporting not mandatory",IF(OR(Table1a!BJ144=0,Table1a!BJ144="0"),"0 value","Value"))</f>
        <v>Value</v>
      </c>
      <c r="BK206" s="104" t="str">
        <f>IF(OR(ISBLANK(Table1a!BK144),Table1a!BK144=""),"Blank cell, reporting not mandatory",IF(OR(Table1a!BK144=0,Table1a!BK144="0"),"0 value","Value"))</f>
        <v>Value</v>
      </c>
      <c r="BL206" s="104" t="str">
        <f>IF(OR(ISBLANK(Table1a!BL144),Table1a!BL144=""),"Blank cell, reporting not mandatory",IF(OR(Table1a!BL144=0,Table1a!BL144="0"),"0 value","Value"))</f>
        <v>Value</v>
      </c>
      <c r="BM206" s="105" t="str">
        <f>IF(OR(ISBLANK(Table1a!BM144),Table1a!BM144=""),"Blank cell, reporting not mandatory",IF(OR(Table1a!BM144=0,Table1a!BM144="0"),"0 value","Value"))</f>
        <v>Value</v>
      </c>
      <c r="BN206" s="104" t="str">
        <f>IF(OR(ISBLANK(Table1a!BN144),Table1a!BN144=""),"Blank cell, reporting not mandatory",IF(OR(Table1a!BN144=0,Table1a!BN144="0"),"0 value","Value"))</f>
        <v>Value</v>
      </c>
      <c r="BO206" s="104" t="str">
        <f>IF(OR(ISBLANK(Table1a!BO144),Table1a!BO144=""),"Blank cell, reporting not mandatory",IF(OR(Table1a!BO144=0,Table1a!BO144="0"),"0 value","Value"))</f>
        <v>Value</v>
      </c>
      <c r="BP206" s="104" t="str">
        <f>IF(OR(ISBLANK(Table1a!BP144),Table1a!BP144=""),"Blank cell, reporting not mandatory",IF(OR(Table1a!BP144=0,Table1a!BP144="0"),"0 value","Value"))</f>
        <v>Value</v>
      </c>
      <c r="BQ206" s="104" t="str">
        <f>IF(OR(ISBLANK(Table1a!BQ144),Table1a!BQ144=""),"Blank cell, reporting not mandatory",IF(OR(Table1a!BQ144=0,Table1a!BQ144="0"),"0 value","Value"))</f>
        <v>Value</v>
      </c>
      <c r="BR206" s="105" t="str">
        <f>IF(OR(ISBLANK(Table1a!BR144),Table1a!BR144=""),"Blank cell, reporting not mandatory",IF(OR(Table1a!BR144=0,Table1a!BR144="0"),"0 value","Value"))</f>
        <v>Value</v>
      </c>
      <c r="BS206" s="105" t="str">
        <f>IF(OR(ISBLANK(Table1a!BS144),Table1a!BS144=""),"Blank cell, reporting not mandatory",IF(OR(Table1a!BS144=0,Table1a!BS144="0"),"0 value","Value"))</f>
        <v>Value</v>
      </c>
      <c r="BT206" s="104" t="str">
        <f>IF(OR(ISBLANK(Table1a!BT144),Table1a!BT144=""),"Blank cell, reporting not mandatory",IF(OR(Table1a!BT144=0,Table1a!BT144="0"),"0 value","Value"))</f>
        <v>Blank cell, reporting not mandatory</v>
      </c>
      <c r="BU206" s="104" t="str">
        <f>IF(OR(ISBLANK(Table1a!BU144),Table1a!BU144=""),"Blank cell, reporting not mandatory",IF(OR(Table1a!BU144=0,Table1a!BU144="0"),"0 value","Value"))</f>
        <v>Blank cell, reporting not mandatory</v>
      </c>
      <c r="BV206" s="105" t="str">
        <f>IF(OR(ISBLANK(Table1a!BV144),Table1a!BV144=""),"Blank cell, reporting not mandatory",IF(OR(Table1a!BV144=0,Table1a!BV144="0"),"0 value","Value"))</f>
        <v>Blank cell, reporting not mandatory</v>
      </c>
      <c r="BW206" s="104" t="str">
        <f>IF(OR(ISBLANK(Table1a!BW144),Table1a!BW144=""),"Blank cell, reporting not mandatory",IF(OR(Table1a!BW144=0,Table1a!BW144="0"),"0 value","Value"))</f>
        <v>Blank cell, reporting not mandatory</v>
      </c>
      <c r="BX206" s="104" t="str">
        <f>IF(OR(ISBLANK(Table1a!BX144),Table1a!BX144=""),"Blank cell, reporting not mandatory",IF(OR(Table1a!BX144=0,Table1a!BX144="0"),"0 value","Value"))</f>
        <v>Blank cell, reporting not mandatory</v>
      </c>
      <c r="BY206" s="104" t="str">
        <f>IF(OR(ISBLANK(Table1a!BY144),Table1a!BY144=""),"Blank cell, reporting not mandatory",IF(OR(Table1a!BY144=0,Table1a!BY144="0"),"0 value","Value"))</f>
        <v>Value</v>
      </c>
      <c r="BZ206" s="104" t="str">
        <f>IF(OR(ISBLANK(Table1a!BZ144),Table1a!BZ144=""),"Blank cell, reporting not mandatory",IF(OR(Table1a!BZ144=0,Table1a!BZ144="0"),"0 value","Value"))</f>
        <v>Value</v>
      </c>
      <c r="CA206" s="105" t="str">
        <f>IF(OR(ISBLANK(Table1a!CA144),Table1a!CA144=""),"Blank cell, reporting not mandatory",IF(OR(Table1a!CA144=0,Table1a!CA144="0"),"0 value","Value"))</f>
        <v>Value</v>
      </c>
      <c r="CB206" s="104" t="str">
        <f>IF(OR(ISBLANK(Table1a!CB144),Table1a!CB144=""),"Blank cell, reporting not mandatory",IF(OR(Table1a!CB144=0,Table1a!CB144="0"),"0 value","Value"))</f>
        <v>Value</v>
      </c>
      <c r="CC206" s="104" t="str">
        <f>IF(OR(ISBLANK(Table1a!CC144),Table1a!CC144=""),"Blank cell, reporting not mandatory",IF(OR(Table1a!CC144=0,Table1a!CC144="0"),"0 value","Value"))</f>
        <v>Value</v>
      </c>
      <c r="CD206" s="104" t="str">
        <f>IF(OR(ISBLANK(Table1a!CD144),Table1a!CD144=""),"Blank cell, reporting not mandatory",IF(OR(Table1a!CD144=0,Table1a!CD144="0"),"0 value","Value"))</f>
        <v>Value</v>
      </c>
      <c r="CE206" s="104" t="str">
        <f>IF(OR(ISBLANK(Table1a!CE144),Table1a!CE144=""),"Blank cell, reporting not mandatory",IF(OR(Table1a!CE144=0,Table1a!CE144="0"),"0 value","Value"))</f>
        <v>Value</v>
      </c>
      <c r="CF206" s="105" t="str">
        <f>IF(OR(ISBLANK(Table1a!CF144),Table1a!CF144=""),"Blank cell, reporting not mandatory",IF(OR(Table1a!CF144=0,Table1a!CF144="0"),"0 value","Value"))</f>
        <v>Value</v>
      </c>
      <c r="CG206" s="104" t="str">
        <f>IF(OR(ISBLANK(Table1a!CG144),Table1a!CG144=""),"Blank cell, reporting not mandatory",IF(OR(Table1a!CG144=0,Table1a!CG144="0"),"0 value","Value"))</f>
        <v>Value</v>
      </c>
      <c r="CH206" s="104" t="str">
        <f>IF(OR(ISBLANK(Table1a!CH144),Table1a!CH144=""),"Blank cell, reporting not mandatory",IF(OR(Table1a!CH144=0,Table1a!CH144="0"),"0 value","Value"))</f>
        <v>Value</v>
      </c>
      <c r="CI206" s="104" t="str">
        <f>IF(OR(ISBLANK(Table1a!CI144),Table1a!CI144=""),"Blank cell, reporting not mandatory",IF(OR(Table1a!CI144=0,Table1a!CI144="0"),"0 value","Value"))</f>
        <v>Value</v>
      </c>
      <c r="CJ206" s="104" t="str">
        <f>IF(OR(ISBLANK(Table1a!CJ144),Table1a!CJ144=""),"Blank cell, reporting not mandatory",IF(OR(Table1a!CJ144=0,Table1a!CJ144="0"),"0 value","Value"))</f>
        <v>Value</v>
      </c>
      <c r="CK206" s="105" t="str">
        <f>IF(OR(ISBLANK(Table1a!CK144),Table1a!CK144=""),"Blank cell, reporting not mandatory",IF(OR(Table1a!CK144=0,Table1a!CK144="0"),"0 value","Value"))</f>
        <v>Value</v>
      </c>
      <c r="CL206" s="104" t="str">
        <f>IF(OR(ISBLANK(Table1a!CL144),Table1a!CL144=""),"Blank cell, reporting not mandatory",IF(OR(Table1a!CL144=0,Table1a!CL144="0"),"0 value","Value"))</f>
        <v>Value</v>
      </c>
      <c r="CM206" s="104" t="str">
        <f>IF(OR(ISBLANK(Table1a!CM144),Table1a!CM144=""),"Blank cell, reporting not mandatory",IF(OR(Table1a!CM144=0,Table1a!CM144="0"),"0 value","Value"))</f>
        <v>Value</v>
      </c>
      <c r="CN206" s="104" t="str">
        <f>IF(OR(ISBLANK(Table1a!CN144),Table1a!CN144=""),"Blank cell, reporting not mandatory",IF(OR(Table1a!CN144=0,Table1a!CN144="0"),"0 value","Value"))</f>
        <v>Value</v>
      </c>
      <c r="CO206" s="104" t="str">
        <f>IF(OR(ISBLANK(Table1a!CO144),Table1a!CO144=""),"Blank cell, reporting not mandatory",IF(OR(Table1a!CO144=0,Table1a!CO144="0"),"0 value","Value"))</f>
        <v>Value</v>
      </c>
      <c r="CP206" s="105" t="str">
        <f>IF(OR(ISBLANK(Table1a!CP144),Table1a!CP144=""),"Blank cell, reporting not mandatory",IF(OR(Table1a!CP144=0,Table1a!CP144="0"),"0 value","Value"))</f>
        <v>Value</v>
      </c>
      <c r="CQ206" s="104" t="str">
        <f>IF(OR(ISBLANK(Table1a!CQ144),Table1a!CQ144=""),"Blank cell, reporting not mandatory",IF(OR(Table1a!CQ144=0,Table1a!CQ144="0"),"0 value","Value"))</f>
        <v>Value</v>
      </c>
      <c r="CR206" s="104" t="str">
        <f>IF(OR(ISBLANK(Table1a!CR144),Table1a!CR144=""),"Blank cell, reporting not mandatory",IF(OR(Table1a!CR144=0,Table1a!CR144="0"),"0 value","Value"))</f>
        <v>Value</v>
      </c>
      <c r="CS206" s="104" t="str">
        <f>IF(OR(ISBLANK(Table1a!CS144),Table1a!CS144=""),"Blank cell, reporting not mandatory",IF(OR(Table1a!CS144=0,Table1a!CS144="0"),"0 value","Value"))</f>
        <v>Value</v>
      </c>
      <c r="CT206" s="104" t="str">
        <f>IF(OR(ISBLANK(Table1a!CT144),Table1a!CT144=""),"Blank cell, reporting not mandatory",IF(OR(Table1a!CT144=0,Table1a!CT144="0"),"0 value","Value"))</f>
        <v>Value</v>
      </c>
      <c r="CU206" s="105" t="str">
        <f>IF(OR(ISBLANK(Table1a!CU144),Table1a!CU144=""),"Blank cell, reporting not mandatory",IF(OR(Table1a!CU144=0,Table1a!CU144="0"),"0 value","Value"))</f>
        <v>Value</v>
      </c>
      <c r="CV206" s="104" t="str">
        <f>IF(OR(ISBLANK(Table1a!CV144),Table1a!CV144=""),"Blank cell, reporting not mandatory",IF(OR(Table1a!CV144=0,Table1a!CV144="0"),"0 value","Value"))</f>
        <v>Value</v>
      </c>
      <c r="CW206" s="104" t="str">
        <f>IF(OR(ISBLANK(Table1a!CW144),Table1a!CW144=""),"Blank cell, reporting not mandatory",IF(OR(Table1a!CW144=0,Table1a!CW144="0"),"0 value","Value"))</f>
        <v>Value</v>
      </c>
      <c r="CX206" s="104" t="str">
        <f>IF(OR(ISBLANK(Table1a!CX144),Table1a!CX144=""),"Blank cell, reporting not mandatory",IF(OR(Table1a!CX144=0,Table1a!CX144="0"),"0 value","Value"))</f>
        <v>Value</v>
      </c>
      <c r="CY206" s="104" t="str">
        <f>IF(OR(ISBLANK(Table1a!CY144),Table1a!CY144=""),"Blank cell, reporting not mandatory",IF(OR(Table1a!CY144=0,Table1a!CY144="0"),"0 value","Value"))</f>
        <v>Value</v>
      </c>
      <c r="CZ206" s="105" t="str">
        <f>IF(OR(ISBLANK(Table1a!CZ144),Table1a!CZ144=""),"Blank cell, reporting not mandatory",IF(OR(Table1a!CZ144=0,Table1a!CZ144="0"),"0 value","Value"))</f>
        <v>Value</v>
      </c>
      <c r="DA206" s="132"/>
      <c r="DB206" s="133"/>
      <c r="DC206" s="133"/>
      <c r="DD206" s="132"/>
      <c r="DE206" s="133"/>
      <c r="DF206" s="133"/>
      <c r="DG206" s="133"/>
      <c r="DH206" s="133"/>
      <c r="DI206" s="132"/>
      <c r="DJ206" s="133"/>
      <c r="DK206" s="133"/>
      <c r="DL206" s="133"/>
      <c r="DM206" s="133"/>
      <c r="DN206" s="132"/>
      <c r="DO206" s="133"/>
      <c r="DP206" s="133"/>
      <c r="DQ206" s="133"/>
      <c r="DR206" s="133"/>
      <c r="DS206" s="132"/>
      <c r="DT206" s="133"/>
      <c r="DU206" s="133"/>
      <c r="DV206" s="133"/>
      <c r="DW206" s="133"/>
      <c r="DX206" s="132"/>
      <c r="DY206" s="133"/>
      <c r="DZ206" s="133"/>
      <c r="EA206" s="133"/>
      <c r="EB206" s="133"/>
      <c r="EC206" s="132"/>
      <c r="ED206" s="133"/>
      <c r="EE206" s="133"/>
      <c r="EF206" s="133"/>
      <c r="EG206" s="133"/>
      <c r="EH206" s="132"/>
      <c r="EI206" s="132"/>
      <c r="EJ206" s="133"/>
      <c r="EK206" s="133"/>
      <c r="EL206" s="132"/>
      <c r="EM206" s="133"/>
      <c r="EN206" s="133"/>
      <c r="EO206" s="133"/>
      <c r="EP206" s="133"/>
      <c r="EQ206" s="132"/>
      <c r="ER206" s="133"/>
      <c r="ES206" s="133"/>
      <c r="ET206" s="133"/>
      <c r="EU206" s="133"/>
      <c r="EV206" s="132"/>
      <c r="EW206" s="133"/>
      <c r="EX206" s="133"/>
      <c r="EY206" s="133"/>
      <c r="EZ206" s="133"/>
      <c r="FA206" s="132"/>
      <c r="FB206" s="133"/>
      <c r="FC206" s="133"/>
      <c r="FD206" s="133"/>
      <c r="FE206" s="133"/>
      <c r="FF206" s="132"/>
      <c r="FG206" s="133"/>
      <c r="FH206" s="133"/>
      <c r="FI206" s="133"/>
      <c r="FJ206" s="133"/>
      <c r="FK206" s="132"/>
      <c r="FL206" s="133"/>
      <c r="FM206" s="133"/>
      <c r="FN206" s="133"/>
      <c r="FO206" s="133"/>
      <c r="FP206" s="132"/>
      <c r="FQ206" s="132"/>
      <c r="FR206" s="133"/>
      <c r="FS206" s="133"/>
      <c r="FT206" s="132"/>
      <c r="FU206" s="133"/>
      <c r="FV206" s="133"/>
      <c r="FW206" s="133"/>
      <c r="FX206" s="133"/>
      <c r="FY206" s="132"/>
      <c r="FZ206" s="133"/>
      <c r="GA206" s="133"/>
      <c r="GB206" s="133"/>
      <c r="GC206" s="133"/>
      <c r="GD206" s="132"/>
      <c r="GE206" s="133"/>
      <c r="GF206" s="133"/>
      <c r="GG206" s="133"/>
      <c r="GH206" s="133"/>
      <c r="GI206" s="132"/>
      <c r="GJ206" s="133"/>
      <c r="GK206" s="133"/>
      <c r="GL206" s="133"/>
      <c r="GM206" s="133"/>
      <c r="GN206" s="132"/>
      <c r="GO206" s="133"/>
      <c r="GP206" s="133"/>
      <c r="GQ206" s="133"/>
      <c r="GR206" s="133"/>
      <c r="GS206" s="132"/>
      <c r="GT206" s="133"/>
      <c r="GU206" s="133"/>
      <c r="GV206" s="133"/>
      <c r="GW206" s="133"/>
      <c r="GX206" s="132"/>
      <c r="GY206" s="132"/>
      <c r="GZ206" s="133"/>
      <c r="HA206" s="133"/>
      <c r="HB206" s="132"/>
      <c r="HC206" s="133"/>
      <c r="HD206" s="133"/>
      <c r="HE206" s="133"/>
      <c r="HF206" s="133"/>
      <c r="HG206" s="132"/>
      <c r="HH206" s="133"/>
      <c r="HI206" s="133"/>
      <c r="HJ206" s="133"/>
      <c r="HK206" s="133"/>
      <c r="HL206" s="132"/>
      <c r="HM206" s="133"/>
      <c r="HN206" s="133"/>
      <c r="HO206" s="133"/>
      <c r="HP206" s="133"/>
      <c r="HQ206" s="132"/>
      <c r="HR206" s="133"/>
      <c r="HS206" s="133"/>
      <c r="HT206" s="133"/>
      <c r="HU206" s="133"/>
      <c r="HV206" s="132"/>
      <c r="HW206" s="133"/>
      <c r="HX206" s="133"/>
      <c r="HY206" s="133"/>
      <c r="HZ206" s="133"/>
      <c r="IA206" s="132"/>
      <c r="IB206" s="133"/>
      <c r="IC206" s="133"/>
      <c r="ID206" s="133"/>
      <c r="IE206" s="133"/>
      <c r="IF206" s="132"/>
      <c r="IG206" s="132"/>
      <c r="IH206" s="133"/>
      <c r="II206" s="133"/>
      <c r="IJ206" s="132"/>
      <c r="IK206" s="133"/>
      <c r="IL206" s="133"/>
      <c r="IM206" s="133"/>
      <c r="IN206" s="133"/>
      <c r="IO206" s="132"/>
      <c r="IP206" s="133"/>
      <c r="IQ206" s="133"/>
      <c r="IR206" s="133"/>
      <c r="IS206" s="133"/>
      <c r="IT206" s="132"/>
      <c r="IU206" s="133"/>
      <c r="IV206" s="133"/>
      <c r="IW206" s="133"/>
      <c r="IX206" s="133"/>
      <c r="IY206" s="132"/>
      <c r="IZ206" s="133"/>
      <c r="JA206" s="133"/>
      <c r="JB206" s="133"/>
      <c r="JC206" s="133"/>
      <c r="JD206" s="132"/>
      <c r="JE206" s="133"/>
      <c r="JF206" s="133"/>
      <c r="JG206" s="133"/>
      <c r="JH206" s="133"/>
      <c r="JI206" s="132"/>
      <c r="JJ206" s="133"/>
      <c r="JK206" s="133"/>
      <c r="JL206" s="133"/>
      <c r="JM206" s="133"/>
      <c r="JN206" s="132"/>
      <c r="JO206" s="86" t="str">
        <f>IF(OR(ISBLANK(Table1a!JO144),Table1a!JO144=""),"Blank cell, reporting not mandatory",IF(OR(Table1a!JO144=0,Table1a!JO144="0"),"0 value","Value"))</f>
        <v>Value</v>
      </c>
      <c r="JP206" s="104" t="str">
        <f>IF(OR(ISBLANK(Table1a!JP144),Table1a!JP144=""),"Blank cell, reporting not mandatory",IF(OR(Table1a!JP144=0,Table1a!JP144="0"),"0 value","Value"))</f>
        <v>Blank cell, reporting not mandatory</v>
      </c>
      <c r="JQ206" s="104" t="str">
        <f>IF(OR(ISBLANK(Table1a!JQ144),Table1a!JQ144=""),"Blank cell, reporting not mandatory",IF(OR(Table1a!JQ144=0,Table1a!JQ144="0"),"0 value","Value"))</f>
        <v>Blank cell, reporting not mandatory</v>
      </c>
      <c r="JR206" s="86" t="str">
        <f>IF(OR(ISBLANK(Table1a!JR144),Table1a!JR144=""),"Blank cell, reporting not mandatory",IF(OR(Table1a!JR144=0,Table1a!JR144="0"),"0 value","Value"))</f>
        <v>Blank cell, reporting not mandatory</v>
      </c>
      <c r="JS206" s="104" t="str">
        <f>IF(OR(ISBLANK(Table1a!JS144),Table1a!JS144=""),"Blank cell, reporting not mandatory",IF(OR(Table1a!JS144=0,Table1a!JS144="0"),"0 value","Value"))</f>
        <v>Blank cell, reporting not mandatory</v>
      </c>
      <c r="JT206" s="104" t="str">
        <f>IF(OR(ISBLANK(Table1a!JT144),Table1a!JT144=""),"Blank cell, reporting not mandatory",IF(OR(Table1a!JT144=0,Table1a!JT144="0"),"0 value","Value"))</f>
        <v>Blank cell, reporting not mandatory</v>
      </c>
      <c r="JU206" s="104" t="str">
        <f>IF(OR(ISBLANK(Table1a!JU144),Table1a!JU144=""),"Blank cell, reporting not mandatory",IF(OR(Table1a!JU144=0,Table1a!JU144="0"),"0 value","Value"))</f>
        <v>Value</v>
      </c>
      <c r="JV206" s="104" t="str">
        <f>IF(OR(ISBLANK(Table1a!JV144),Table1a!JV144=""),"Blank cell, reporting not mandatory",IF(OR(Table1a!JV144=0,Table1a!JV144="0"),"0 value","Value"))</f>
        <v>Value</v>
      </c>
      <c r="JW206" s="86" t="str">
        <f>IF(OR(ISBLANK(Table1a!JW144),Table1a!JW144=""),"Blank cell, reporting not mandatory",IF(OR(Table1a!JW144=0,Table1a!JW144="0"),"0 value","Value"))</f>
        <v>Value</v>
      </c>
      <c r="JX206" s="104" t="str">
        <f>IF(OR(ISBLANK(Table1a!JX144),Table1a!JX144=""),"Blank cell, reporting not mandatory",IF(OR(Table1a!JX144=0,Table1a!JX144="0"),"0 value","Value"))</f>
        <v>Value</v>
      </c>
      <c r="JY206" s="104" t="str">
        <f>IF(OR(ISBLANK(Table1a!JY144),Table1a!JY144=""),"Blank cell, reporting not mandatory",IF(OR(Table1a!JY144=0,Table1a!JY144="0"),"0 value","Value"))</f>
        <v>Value</v>
      </c>
      <c r="JZ206" s="104" t="str">
        <f>IF(OR(ISBLANK(Table1a!JZ144),Table1a!JZ144=""),"Blank cell, reporting not mandatory",IF(OR(Table1a!JZ144=0,Table1a!JZ144="0"),"0 value","Value"))</f>
        <v>Value</v>
      </c>
      <c r="KA206" s="104" t="str">
        <f>IF(OR(ISBLANK(Table1a!KA144),Table1a!KA144=""),"Blank cell, reporting not mandatory",IF(OR(Table1a!KA144=0,Table1a!KA144="0"),"0 value","Value"))</f>
        <v>Value</v>
      </c>
      <c r="KB206" s="86" t="str">
        <f>IF(OR(ISBLANK(Table1a!KB144),Table1a!KB144=""),"Blank cell, reporting not mandatory",IF(OR(Table1a!KB144=0,Table1a!KB144="0"),"0 value","Value"))</f>
        <v>Value</v>
      </c>
      <c r="KC206" s="104" t="str">
        <f>IF(OR(ISBLANK(Table1a!KC144),Table1a!KC144=""),"Blank cell, reporting not mandatory",IF(OR(Table1a!KC144=0,Table1a!KC144="0"),"0 value","Value"))</f>
        <v>Value</v>
      </c>
      <c r="KD206" s="104" t="str">
        <f>IF(OR(ISBLANK(Table1a!KD144),Table1a!KD144=""),"Blank cell, reporting not mandatory",IF(OR(Table1a!KD144=0,Table1a!KD144="0"),"0 value","Value"))</f>
        <v>Value</v>
      </c>
      <c r="KE206" s="104" t="str">
        <f>IF(OR(ISBLANK(Table1a!KE144),Table1a!KE144=""),"Blank cell, reporting not mandatory",IF(OR(Table1a!KE144=0,Table1a!KE144="0"),"0 value","Value"))</f>
        <v>Value</v>
      </c>
      <c r="KF206" s="104" t="str">
        <f>IF(OR(ISBLANK(Table1a!KF144),Table1a!KF144=""),"Blank cell, reporting not mandatory",IF(OR(Table1a!KF144=0,Table1a!KF144="0"),"0 value","Value"))</f>
        <v>Value</v>
      </c>
      <c r="KG206" s="86" t="str">
        <f>IF(OR(ISBLANK(Table1a!KG144),Table1a!KG144=""),"Blank cell, reporting not mandatory",IF(OR(Table1a!KG144=0,Table1a!KG144="0"),"0 value","Value"))</f>
        <v>Value</v>
      </c>
      <c r="KH206" s="104" t="str">
        <f>IF(OR(ISBLANK(Table1a!KH144),Table1a!KH144=""),"Blank cell, reporting not mandatory",IF(OR(Table1a!KH144=0,Table1a!KH144="0"),"0 value","Value"))</f>
        <v>Value</v>
      </c>
      <c r="KI206" s="104" t="str">
        <f>IF(OR(ISBLANK(Table1a!KI144),Table1a!KI144=""),"Blank cell, reporting not mandatory",IF(OR(Table1a!KI144=0,Table1a!KI144="0"),"0 value","Value"))</f>
        <v>Value</v>
      </c>
      <c r="KJ206" s="104" t="str">
        <f>IF(OR(ISBLANK(Table1a!KJ144),Table1a!KJ144=""),"Blank cell, reporting not mandatory",IF(OR(Table1a!KJ144=0,Table1a!KJ144="0"),"0 value","Value"))</f>
        <v>Value</v>
      </c>
      <c r="KK206" s="104" t="str">
        <f>IF(OR(ISBLANK(Table1a!KK144),Table1a!KK144=""),"Blank cell, reporting not mandatory",IF(OR(Table1a!KK144=0,Table1a!KK144="0"),"0 value","Value"))</f>
        <v>Value</v>
      </c>
      <c r="KL206" s="86" t="str">
        <f>IF(OR(ISBLANK(Table1a!KL144),Table1a!KL144=""),"Blank cell, reporting not mandatory",IF(OR(Table1a!KL144=0,Table1a!KL144="0"),"0 value","Value"))</f>
        <v>Value</v>
      </c>
      <c r="KM206" s="104" t="str">
        <f>IF(OR(ISBLANK(Table1a!KM144),Table1a!KM144=""),"Blank cell, reporting not mandatory",IF(OR(Table1a!KM144=0,Table1a!KM144="0"),"0 value","Value"))</f>
        <v>Value</v>
      </c>
      <c r="KN206" s="104" t="str">
        <f>IF(OR(ISBLANK(Table1a!KN144),Table1a!KN144=""),"Blank cell, reporting not mandatory",IF(OR(Table1a!KN144=0,Table1a!KN144="0"),"0 value","Value"))</f>
        <v>Value</v>
      </c>
      <c r="KO206" s="104" t="str">
        <f>IF(OR(ISBLANK(Table1a!KO144),Table1a!KO144=""),"Blank cell, reporting not mandatory",IF(OR(Table1a!KO144=0,Table1a!KO144="0"),"0 value","Value"))</f>
        <v>Value</v>
      </c>
      <c r="KP206" s="104" t="str">
        <f>IF(OR(ISBLANK(Table1a!KP144),Table1a!KP144=""),"Blank cell, reporting not mandatory",IF(OR(Table1a!KP144=0,Table1a!KP144="0"),"0 value","Value"))</f>
        <v>Value</v>
      </c>
      <c r="KQ206" s="86" t="str">
        <f>IF(OR(ISBLANK(Table1a!KQ144),Table1a!KQ144=""),"Blank cell, reporting not mandatory",IF(OR(Table1a!KQ144=0,Table1a!KQ144="0"),"0 value","Value"))</f>
        <v>Value</v>
      </c>
      <c r="KR206" s="104" t="str">
        <f>IF(OR(ISBLANK(Table1a!KR144),Table1a!KR144=""),"Blank cell, reporting not mandatory",IF(OR(Table1a!KR144=0,Table1a!KR144="0"),"0 value","Value"))</f>
        <v>Value</v>
      </c>
      <c r="KS206" s="104" t="str">
        <f>IF(OR(ISBLANK(Table1a!KS144),Table1a!KS144=""),"Blank cell, reporting not mandatory",IF(OR(Table1a!KS144=0,Table1a!KS144="0"),"0 value","Value"))</f>
        <v>Value</v>
      </c>
      <c r="KT206" s="104" t="str">
        <f>IF(OR(ISBLANK(Table1a!KT144),Table1a!KT144=""),"Blank cell, reporting not mandatory",IF(OR(Table1a!KT144=0,Table1a!KT144="0"),"0 value","Value"))</f>
        <v>Value</v>
      </c>
      <c r="KU206" s="104" t="str">
        <f>IF(OR(ISBLANK(Table1a!KU144),Table1a!KU144=""),"Blank cell, reporting not mandatory",IF(OR(Table1a!KU144=0,Table1a!KU144="0"),"0 value","Value"))</f>
        <v>Value</v>
      </c>
      <c r="KV206" s="86" t="str">
        <f>IF(OR(ISBLANK(Table1a!KV144),Table1a!KV144=""),"Blank cell, reporting not mandatory",IF(OR(Table1a!KV144=0,Table1a!KV144="0"),"0 value","Value"))</f>
        <v>Value</v>
      </c>
      <c r="KW206" s="136" t="str">
        <f>IF(OR(ISBLANK(Table1a!KW144),Table1a!KW144=""),"Blank cell, reporting not mandatory",IF(OR(Table1a!KW144=0,Table1a!KW144="0"),"0 value","Value"))</f>
        <v>Blank cell, reporting not mandatory</v>
      </c>
      <c r="KX206" s="101" t="str">
        <f>IF(OR(ISBLANK(Table1a!KX144),Table1a!KX144=""),"Blank cell, reporting not mandatory",IF(OR(Table1a!KX144=0,Table1a!KX144="0"),"0 value","Value"))</f>
        <v>Blank cell, reporting not mandatory</v>
      </c>
      <c r="KY206" s="101" t="str">
        <f>IF(OR(ISBLANK(Table1a!KY144),Table1a!KY144=""),"Blank cell, reporting not mandatory",IF(OR(Table1a!KY144=0,Table1a!KY144="0"),"0 value","Value"))</f>
        <v>Blank cell, reporting not mandatory</v>
      </c>
      <c r="KZ206" s="136" t="str">
        <f>IF(OR(ISBLANK(Table1a!KZ144),Table1a!KZ144=""),"Blank cell, reporting not mandatory",IF(OR(Table1a!KZ144=0,Table1a!KZ144="0"),"0 value","Value"))</f>
        <v>Blank cell, reporting not mandatory</v>
      </c>
      <c r="LA206" s="101" t="str">
        <f>IF(OR(ISBLANK(Table1a!LA144),Table1a!LA144=""),"Blank cell, reporting not mandatory",IF(OR(Table1a!LA144=0,Table1a!LA144="0"),"0 value","Value"))</f>
        <v>Blank cell, reporting not mandatory</v>
      </c>
      <c r="LB206" s="101" t="str">
        <f>IF(OR(ISBLANK(Table1a!LB144),Table1a!LB144=""),"Blank cell, reporting not mandatory",IF(OR(Table1a!LB144=0,Table1a!LB144="0"),"0 value","Value"))</f>
        <v>Blank cell, reporting not mandatory</v>
      </c>
      <c r="LC206" s="101" t="str">
        <f>IF(OR(ISBLANK(Table1a!LC144),Table1a!LC144=""),"Blank cell, reporting not mandatory",IF(OR(Table1a!LC144=0,Table1a!LC144="0"),"0 value","Value"))</f>
        <v>Blank cell, reporting not mandatory</v>
      </c>
      <c r="LD206" s="101" t="str">
        <f>IF(OR(ISBLANK(Table1a!LD144),Table1a!LD144=""),"Blank cell, reporting not mandatory",IF(OR(Table1a!LD144=0,Table1a!LD144="0"),"0 value","Value"))</f>
        <v>Blank cell, reporting not mandatory</v>
      </c>
      <c r="LE206" s="136" t="str">
        <f>IF(OR(ISBLANK(Table1a!LE144),Table1a!LE144=""),"Blank cell, reporting not mandatory",IF(OR(Table1a!LE144=0,Table1a!LE144="0"),"0 value","Value"))</f>
        <v>Blank cell, reporting not mandatory</v>
      </c>
      <c r="LF206" s="101" t="str">
        <f>IF(OR(ISBLANK(Table1a!LF144),Table1a!LF144=""),"Blank cell, reporting not mandatory",IF(OR(Table1a!LF144=0,Table1a!LF144="0"),"0 value","Value"))</f>
        <v>Blank cell, reporting not mandatory</v>
      </c>
      <c r="LG206" s="101" t="str">
        <f>IF(OR(ISBLANK(Table1a!LG144),Table1a!LG144=""),"Blank cell, reporting not mandatory",IF(OR(Table1a!LG144=0,Table1a!LG144="0"),"0 value","Value"))</f>
        <v>Blank cell, reporting not mandatory</v>
      </c>
      <c r="LH206" s="101" t="str">
        <f>IF(OR(ISBLANK(Table1a!LH144),Table1a!LH144=""),"Blank cell, reporting not mandatory",IF(OR(Table1a!LH144=0,Table1a!LH144="0"),"0 value","Value"))</f>
        <v>Blank cell, reporting not mandatory</v>
      </c>
      <c r="LI206" s="101" t="str">
        <f>IF(OR(ISBLANK(Table1a!LI144),Table1a!LI144=""),"Blank cell, reporting not mandatory",IF(OR(Table1a!LI144=0,Table1a!LI144="0"),"0 value","Value"))</f>
        <v>Blank cell, reporting not mandatory</v>
      </c>
      <c r="LJ206" s="136" t="str">
        <f>IF(OR(ISBLANK(Table1a!LJ144),Table1a!LJ144=""),"Blank cell, reporting not mandatory",IF(OR(Table1a!LJ144=0,Table1a!LJ144="0"),"0 value","Value"))</f>
        <v>Blank cell, reporting not mandatory</v>
      </c>
      <c r="LK206" s="101" t="str">
        <f>IF(OR(ISBLANK(Table1a!LK144),Table1a!LK144=""),"Blank cell, reporting not mandatory",IF(OR(Table1a!LK144=0,Table1a!LK144="0"),"0 value","Value"))</f>
        <v>Blank cell, reporting not mandatory</v>
      </c>
      <c r="LL206" s="101" t="str">
        <f>IF(OR(ISBLANK(Table1a!LL144),Table1a!LL144=""),"Blank cell, reporting not mandatory",IF(OR(Table1a!LL144=0,Table1a!LL144="0"),"0 value","Value"))</f>
        <v>Blank cell, reporting not mandatory</v>
      </c>
      <c r="LM206" s="101" t="str">
        <f>IF(OR(ISBLANK(Table1a!LM144),Table1a!LM144=""),"Blank cell, reporting not mandatory",IF(OR(Table1a!LM144=0,Table1a!LM144="0"),"0 value","Value"))</f>
        <v>Blank cell, reporting not mandatory</v>
      </c>
      <c r="LN206" s="101" t="str">
        <f>IF(OR(ISBLANK(Table1a!LN144),Table1a!LN144=""),"Blank cell, reporting not mandatory",IF(OR(Table1a!LN144=0,Table1a!LN144="0"),"0 value","Value"))</f>
        <v>Blank cell, reporting not mandatory</v>
      </c>
      <c r="LO206" s="136" t="str">
        <f>IF(OR(ISBLANK(Table1a!LO144),Table1a!LO144=""),"Blank cell, reporting not mandatory",IF(OR(Table1a!LO144=0,Table1a!LO144="0"),"0 value","Value"))</f>
        <v>Blank cell, reporting not mandatory</v>
      </c>
      <c r="LP206" s="101" t="str">
        <f>IF(OR(ISBLANK(Table1a!LP144),Table1a!LP144=""),"Blank cell, reporting not mandatory",IF(OR(Table1a!LP144=0,Table1a!LP144="0"),"0 value","Value"))</f>
        <v>Blank cell, reporting not mandatory</v>
      </c>
      <c r="LQ206" s="101" t="str">
        <f>IF(OR(ISBLANK(Table1a!LQ144),Table1a!LQ144=""),"Blank cell, reporting not mandatory",IF(OR(Table1a!LQ144=0,Table1a!LQ144="0"),"0 value","Value"))</f>
        <v>Blank cell, reporting not mandatory</v>
      </c>
      <c r="LR206" s="101" t="str">
        <f>IF(OR(ISBLANK(Table1a!LR144),Table1a!LR144=""),"Blank cell, reporting not mandatory",IF(OR(Table1a!LR144=0,Table1a!LR144="0"),"0 value","Value"))</f>
        <v>Blank cell, reporting not mandatory</v>
      </c>
      <c r="LS206" s="101" t="str">
        <f>IF(OR(ISBLANK(Table1a!LS144),Table1a!LS144=""),"Blank cell, reporting not mandatory",IF(OR(Table1a!LS144=0,Table1a!LS144="0"),"0 value","Value"))</f>
        <v>Blank cell, reporting not mandatory</v>
      </c>
      <c r="LT206" s="136" t="str">
        <f>IF(OR(ISBLANK(Table1a!LT144),Table1a!LT144=""),"Blank cell, reporting not mandatory",IF(OR(Table1a!LT144=0,Table1a!LT144="0"),"0 value","Value"))</f>
        <v>Blank cell, reporting not mandatory</v>
      </c>
      <c r="LU206" s="101" t="str">
        <f>IF(OR(ISBLANK(Table1a!LU144),Table1a!LU144=""),"Blank cell, reporting not mandatory",IF(OR(Table1a!LU144=0,Table1a!LU144="0"),"0 value","Value"))</f>
        <v>Blank cell, reporting not mandatory</v>
      </c>
      <c r="LV206" s="101" t="str">
        <f>IF(OR(ISBLANK(Table1a!LV144),Table1a!LV144=""),"Blank cell, reporting not mandatory",IF(OR(Table1a!LV144=0,Table1a!LV144="0"),"0 value","Value"))</f>
        <v>Blank cell, reporting not mandatory</v>
      </c>
      <c r="LW206" s="101" t="str">
        <f>IF(OR(ISBLANK(Table1a!LW144),Table1a!LW144=""),"Blank cell, reporting not mandatory",IF(OR(Table1a!LW144=0,Table1a!LW144="0"),"0 value","Value"))</f>
        <v>Blank cell, reporting not mandatory</v>
      </c>
      <c r="LX206" s="101" t="str">
        <f>IF(OR(ISBLANK(Table1a!LX144),Table1a!LX144=""),"Blank cell, reporting not mandatory",IF(OR(Table1a!LX144=0,Table1a!LX144="0"),"0 value","Value"))</f>
        <v>Blank cell, reporting not mandatory</v>
      </c>
      <c r="LY206" s="136" t="str">
        <f>IF(OR(ISBLANK(Table1a!LY144),Table1a!LY144=""),"Blank cell, reporting not mandatory",IF(OR(Table1a!LY144=0,Table1a!LY144="0"),"0 value","Value"))</f>
        <v>Blank cell, reporting not mandatory</v>
      </c>
      <c r="LZ206" s="101" t="str">
        <f>IF(OR(ISBLANK(Table1a!LZ144),Table1a!LZ144=""),"Blank cell, reporting not mandatory",IF(OR(Table1a!LZ144=0,Table1a!LZ144="0"),"0 value","Value"))</f>
        <v>Blank cell, reporting not mandatory</v>
      </c>
      <c r="MA206" s="101" t="str">
        <f>IF(OR(ISBLANK(Table1a!MA144),Table1a!MA144=""),"Blank cell, reporting not mandatory",IF(OR(Table1a!MA144=0,Table1a!MA144="0"),"0 value","Value"))</f>
        <v>Blank cell, reporting not mandatory</v>
      </c>
      <c r="MB206" s="101" t="str">
        <f>IF(OR(ISBLANK(Table1a!MB144),Table1a!MB144=""),"Blank cell, reporting not mandatory",IF(OR(Table1a!MB144=0,Table1a!MB144="0"),"0 value","Value"))</f>
        <v>Blank cell, reporting not mandatory</v>
      </c>
      <c r="MC206" s="101" t="str">
        <f>IF(OR(ISBLANK(Table1a!MC144),Table1a!MC144=""),"Blank cell, reporting not mandatory",IF(OR(Table1a!MC144=0,Table1a!MC144="0"),"0 value","Value"))</f>
        <v>Blank cell, reporting not mandatory</v>
      </c>
      <c r="MD206" s="136" t="str">
        <f>IF(OR(ISBLANK(Table1a!MD144),Table1a!MD144=""),"Blank cell, reporting not mandatory",IF(OR(Table1a!MD144=0,Table1a!MD144="0"),"0 value","Value"))</f>
        <v>Blank cell, reporting not mandatory</v>
      </c>
      <c r="ME206" s="105" t="str">
        <f>IF(OR(ISBLANK(Table1a!ME144),Table1a!ME144=""),"Blank cell, reporting not mandatory",IF(OR(Table1a!ME144=0,Table1a!ME144="0"),"0 value","Value"))</f>
        <v>Value</v>
      </c>
      <c r="MF206" s="104" t="str">
        <f>IF(OR(ISBLANK(Table1a!MF144),Table1a!MF144=""),"Blank cell, reporting not mandatory",IF(OR(Table1a!MF144=0,Table1a!MF144="0"),"0 value","Value"))</f>
        <v>Blank cell, reporting not mandatory</v>
      </c>
      <c r="MG206" s="104" t="str">
        <f>IF(OR(ISBLANK(Table1a!MG144),Table1a!MG144=""),"Blank cell, reporting not mandatory",IF(OR(Table1a!MG144=0,Table1a!MG144="0"),"0 value","Value"))</f>
        <v>Blank cell, reporting not mandatory</v>
      </c>
      <c r="MH206" s="105" t="str">
        <f>IF(OR(ISBLANK(Table1a!MH144),Table1a!MH144=""),"Blank cell, reporting not mandatory",IF(OR(Table1a!MH144=0,Table1a!MH144="0"),"0 value","Value"))</f>
        <v>Blank cell, reporting not mandatory</v>
      </c>
      <c r="MI206" s="104" t="str">
        <f>IF(OR(ISBLANK(Table1a!MI144),Table1a!MI144=""),"Blank cell, reporting not mandatory",IF(OR(Table1a!MI144=0,Table1a!MI144="0"),"0 value","Value"))</f>
        <v>Blank cell, reporting not mandatory</v>
      </c>
      <c r="MJ206" s="104" t="str">
        <f>IF(OR(ISBLANK(Table1a!MJ144),Table1a!MJ144=""),"Blank cell, reporting not mandatory",IF(OR(Table1a!MJ144=0,Table1a!MJ144="0"),"0 value","Value"))</f>
        <v>Blank cell, reporting not mandatory</v>
      </c>
      <c r="MK206" s="104" t="str">
        <f>IF(OR(ISBLANK(Table1a!MK144),Table1a!MK144=""),"Blank cell, reporting not mandatory",IF(OR(Table1a!MK144=0,Table1a!MK144="0"),"0 value","Value"))</f>
        <v>Value</v>
      </c>
      <c r="ML206" s="104" t="str">
        <f>IF(OR(ISBLANK(Table1a!ML144),Table1a!ML144=""),"Blank cell, reporting not mandatory",IF(OR(Table1a!ML144=0,Table1a!ML144="0"),"0 value","Value"))</f>
        <v>Value</v>
      </c>
      <c r="MM206" s="105" t="str">
        <f>IF(OR(ISBLANK(Table1a!MM144),Table1a!MM144=""),"Blank cell, reporting not mandatory",IF(OR(Table1a!MM144=0,Table1a!MM144="0"),"0 value","Value"))</f>
        <v>Value</v>
      </c>
      <c r="MN206" s="104" t="str">
        <f>IF(OR(ISBLANK(Table1a!MN144),Table1a!MN144=""),"Blank cell, reporting not mandatory",IF(OR(Table1a!MN144=0,Table1a!MN144="0"),"0 value","Value"))</f>
        <v>Value</v>
      </c>
      <c r="MO206" s="104" t="str">
        <f>IF(OR(ISBLANK(Table1a!MO144),Table1a!MO144=""),"Blank cell, reporting not mandatory",IF(OR(Table1a!MO144=0,Table1a!MO144="0"),"0 value","Value"))</f>
        <v>Value</v>
      </c>
      <c r="MP206" s="104" t="str">
        <f>IF(OR(ISBLANK(Table1a!MP144),Table1a!MP144=""),"Blank cell, reporting not mandatory",IF(OR(Table1a!MP144=0,Table1a!MP144="0"),"0 value","Value"))</f>
        <v>Value</v>
      </c>
      <c r="MQ206" s="104" t="str">
        <f>IF(OR(ISBLANK(Table1a!MQ144),Table1a!MQ144=""),"Blank cell, reporting not mandatory",IF(OR(Table1a!MQ144=0,Table1a!MQ144="0"),"0 value","Value"))</f>
        <v>Value</v>
      </c>
      <c r="MR206" s="105" t="str">
        <f>IF(OR(ISBLANK(Table1a!MR144),Table1a!MR144=""),"Blank cell, reporting not mandatory",IF(OR(Table1a!MR144=0,Table1a!MR144="0"),"0 value","Value"))</f>
        <v>Value</v>
      </c>
      <c r="MS206" s="104" t="str">
        <f>IF(OR(ISBLANK(Table1a!MS144),Table1a!MS144=""),"Blank cell, reporting not mandatory",IF(OR(Table1a!MS144=0,Table1a!MS144="0"),"0 value","Value"))</f>
        <v>Value</v>
      </c>
      <c r="MT206" s="104" t="str">
        <f>IF(OR(ISBLANK(Table1a!MT144),Table1a!MT144=""),"Blank cell, reporting not mandatory",IF(OR(Table1a!MT144=0,Table1a!MT144="0"),"0 value","Value"))</f>
        <v>Value</v>
      </c>
      <c r="MU206" s="104" t="str">
        <f>IF(OR(ISBLANK(Table1a!MU144),Table1a!MU144=""),"Blank cell, reporting not mandatory",IF(OR(Table1a!MU144=0,Table1a!MU144="0"),"0 value","Value"))</f>
        <v>Value</v>
      </c>
      <c r="MV206" s="104" t="str">
        <f>IF(OR(ISBLANK(Table1a!MV144),Table1a!MV144=""),"Blank cell, reporting not mandatory",IF(OR(Table1a!MV144=0,Table1a!MV144="0"),"0 value","Value"))</f>
        <v>Value</v>
      </c>
      <c r="MW206" s="105" t="str">
        <f>IF(OR(ISBLANK(Table1a!MW144),Table1a!MW144=""),"Blank cell, reporting not mandatory",IF(OR(Table1a!MW144=0,Table1a!MW144="0"),"0 value","Value"))</f>
        <v>Value</v>
      </c>
      <c r="MX206" s="104" t="str">
        <f>IF(OR(ISBLANK(Table1a!MX144),Table1a!MX144=""),"Blank cell, reporting not mandatory",IF(OR(Table1a!MX144=0,Table1a!MX144="0"),"0 value","Value"))</f>
        <v>Value</v>
      </c>
      <c r="MY206" s="104" t="str">
        <f>IF(OR(ISBLANK(Table1a!MY144),Table1a!MY144=""),"Blank cell, reporting not mandatory",IF(OR(Table1a!MY144=0,Table1a!MY144="0"),"0 value","Value"))</f>
        <v>Value</v>
      </c>
      <c r="MZ206" s="104" t="str">
        <f>IF(OR(ISBLANK(Table1a!MZ144),Table1a!MZ144=""),"Blank cell, reporting not mandatory",IF(OR(Table1a!MZ144=0,Table1a!MZ144="0"),"0 value","Value"))</f>
        <v>Value</v>
      </c>
      <c r="NA206" s="104" t="str">
        <f>IF(OR(ISBLANK(Table1a!NA144),Table1a!NA144=""),"Blank cell, reporting not mandatory",IF(OR(Table1a!NA144=0,Table1a!NA144="0"),"0 value","Value"))</f>
        <v>Value</v>
      </c>
      <c r="NB206" s="105" t="str">
        <f>IF(OR(ISBLANK(Table1a!NB144),Table1a!NB144=""),"Blank cell, reporting not mandatory",IF(OR(Table1a!NB144=0,Table1a!NB144="0"),"0 value","Value"))</f>
        <v>Value</v>
      </c>
      <c r="NC206" s="104" t="str">
        <f>IF(OR(ISBLANK(Table1a!NC144),Table1a!NC144=""),"Blank cell, reporting not mandatory",IF(OR(Table1a!NC144=0,Table1a!NC144="0"),"0 value","Value"))</f>
        <v>Value</v>
      </c>
      <c r="ND206" s="104" t="str">
        <f>IF(OR(ISBLANK(Table1a!ND144),Table1a!ND144=""),"Blank cell, reporting not mandatory",IF(OR(Table1a!ND144=0,Table1a!ND144="0"),"0 value","Value"))</f>
        <v>Value</v>
      </c>
      <c r="NE206" s="104" t="str">
        <f>IF(OR(ISBLANK(Table1a!NE144),Table1a!NE144=""),"Blank cell, reporting not mandatory",IF(OR(Table1a!NE144=0,Table1a!NE144="0"),"0 value","Value"))</f>
        <v>Value</v>
      </c>
      <c r="NF206" s="104" t="str">
        <f>IF(OR(ISBLANK(Table1a!NF144),Table1a!NF144=""),"Blank cell, reporting not mandatory",IF(OR(Table1a!NF144=0,Table1a!NF144="0"),"0 value","Value"))</f>
        <v>Value</v>
      </c>
      <c r="NG206" s="105" t="str">
        <f>IF(OR(ISBLANK(Table1a!NG144),Table1a!NG144=""),"Blank cell, reporting not mandatory",IF(OR(Table1a!NG144=0,Table1a!NG144="0"),"0 value","Value"))</f>
        <v>Value</v>
      </c>
      <c r="NH206" s="104" t="str">
        <f>IF(OR(ISBLANK(Table1a!NH144),Table1a!NH144=""),"Blank cell, reporting not mandatory",IF(OR(Table1a!NH144=0,Table1a!NH144="0"),"0 value","Value"))</f>
        <v>Value</v>
      </c>
      <c r="NI206" s="104" t="str">
        <f>IF(OR(ISBLANK(Table1a!NI144),Table1a!NI144=""),"Blank cell, reporting not mandatory",IF(OR(Table1a!NI144=0,Table1a!NI144="0"),"0 value","Value"))</f>
        <v>Value</v>
      </c>
      <c r="NJ206" s="104" t="str">
        <f>IF(OR(ISBLANK(Table1a!NJ144),Table1a!NJ144=""),"Blank cell, reporting not mandatory",IF(OR(Table1a!NJ144=0,Table1a!NJ144="0"),"0 value","Value"))</f>
        <v>Value</v>
      </c>
      <c r="NK206" s="104" t="str">
        <f>IF(OR(ISBLANK(Table1a!NK144),Table1a!NK144=""),"Blank cell, reporting not mandatory",IF(OR(Table1a!NK144=0,Table1a!NK144="0"),"0 value","Value"))</f>
        <v>Value</v>
      </c>
      <c r="NL206" s="105" t="str">
        <f>IF(OR(ISBLANK(Table1a!NL144),Table1a!NL144=""),"Blank cell, reporting not mandatory",IF(OR(Table1a!NL144=0,Table1a!NL144="0"),"0 value","Value"))</f>
        <v>Value</v>
      </c>
    </row>
    <row r="207" spans="1:376" outlineLevel="1">
      <c r="A207" s="38" t="s">
        <v>340</v>
      </c>
      <c r="B207" s="36" t="s">
        <v>9</v>
      </c>
      <c r="C207" s="132"/>
      <c r="D207" s="133"/>
      <c r="E207" s="133"/>
      <c r="F207" s="132"/>
      <c r="G207" s="133"/>
      <c r="H207" s="133"/>
      <c r="I207" s="133"/>
      <c r="J207" s="133"/>
      <c r="K207" s="132"/>
      <c r="L207" s="133"/>
      <c r="M207" s="133"/>
      <c r="N207" s="133"/>
      <c r="O207" s="133"/>
      <c r="P207" s="132"/>
      <c r="Q207" s="133"/>
      <c r="R207" s="133"/>
      <c r="S207" s="133"/>
      <c r="T207" s="133"/>
      <c r="U207" s="132"/>
      <c r="V207" s="133"/>
      <c r="W207" s="133"/>
      <c r="X207" s="133"/>
      <c r="Y207" s="133"/>
      <c r="Z207" s="132"/>
      <c r="AA207" s="133"/>
      <c r="AB207" s="133"/>
      <c r="AC207" s="133"/>
      <c r="AD207" s="133"/>
      <c r="AE207" s="132"/>
      <c r="AF207" s="133"/>
      <c r="AG207" s="133"/>
      <c r="AH207" s="133"/>
      <c r="AI207" s="133"/>
      <c r="AJ207" s="132"/>
      <c r="AK207" s="105" t="str">
        <f>IF(OR(ISBLANK(Table1a!AK145),Table1a!AK145=""),"Blank cell, reporting not mandatory",IF(OR(Table1a!AK145=0,Table1a!AK145="0"),"0 value","Value"))</f>
        <v>Value</v>
      </c>
      <c r="AL207" s="139" t="str">
        <f>IF(OR(ISBLANK(Table1a!AL145),Table1a!AL145=""),"Blank cell, reporting not mandatory",IF(OR(Table1a!AL145=0,Table1a!AL145="0"),"0 value","Value"))</f>
        <v>Blank cell, reporting not mandatory</v>
      </c>
      <c r="AM207" s="139" t="str">
        <f>IF(OR(ISBLANK(Table1a!AM145),Table1a!AM145=""),"Blank cell, reporting not mandatory",IF(OR(Table1a!AM145=0,Table1a!AM145="0"),"0 value","Value"))</f>
        <v>Blank cell, reporting not mandatory</v>
      </c>
      <c r="AN207" s="105" t="str">
        <f>IF(OR(ISBLANK(Table1a!AN145),Table1a!AN145=""),"Blank cell, reporting not mandatory",IF(OR(Table1a!AN145=0,Table1a!AN145="0"),"0 value","Value"))</f>
        <v>Blank cell, reporting not mandatory</v>
      </c>
      <c r="AO207" s="139" t="str">
        <f>IF(OR(ISBLANK(Table1a!AO145),Table1a!AO145=""),"Blank cell, reporting not mandatory",IF(OR(Table1a!AO145=0,Table1a!AO145="0"),"0 value","Value"))</f>
        <v>Blank cell, reporting not mandatory</v>
      </c>
      <c r="AP207" s="139" t="str">
        <f>IF(OR(ISBLANK(Table1a!AP145),Table1a!AP145=""),"Blank cell, reporting not mandatory",IF(OR(Table1a!AP145=0,Table1a!AP145="0"),"0 value","Value"))</f>
        <v>Blank cell, reporting not mandatory</v>
      </c>
      <c r="AQ207" s="139" t="str">
        <f>IF(OR(ISBLANK(Table1a!AQ145),Table1a!AQ145=""),"Blank cell, reporting not mandatory",IF(OR(Table1a!AQ145=0,Table1a!AQ145="0"),"0 value","Value"))</f>
        <v>Value</v>
      </c>
      <c r="AR207" s="139" t="str">
        <f>IF(OR(ISBLANK(Table1a!AR145),Table1a!AR145=""),"Blank cell, reporting not mandatory",IF(OR(Table1a!AR145=0,Table1a!AR145="0"),"0 value","Value"))</f>
        <v>Value</v>
      </c>
      <c r="AS207" s="105" t="str">
        <f>IF(OR(ISBLANK(Table1a!AS145),Table1a!AS145=""),"Blank cell, reporting not mandatory",IF(OR(Table1a!AS145=0,Table1a!AS145="0"),"0 value","Value"))</f>
        <v>Value</v>
      </c>
      <c r="AT207" s="104" t="str">
        <f>IF(OR(ISBLANK(Table1a!AT145),Table1a!AT145=""),"Blank cell, reporting not mandatory",IF(OR(Table1a!AT145=0,Table1a!AT145="0"),"0 value","Value"))</f>
        <v>Value</v>
      </c>
      <c r="AU207" s="104" t="str">
        <f>IF(OR(ISBLANK(Table1a!AU145),Table1a!AU145=""),"Blank cell, reporting not mandatory",IF(OR(Table1a!AU145=0,Table1a!AU145="0"),"0 value","Value"))</f>
        <v>Value</v>
      </c>
      <c r="AV207" s="104" t="str">
        <f>IF(OR(ISBLANK(Table1a!AV145),Table1a!AV145=""),"Blank cell, reporting not mandatory",IF(OR(Table1a!AV145=0,Table1a!AV145="0"),"0 value","Value"))</f>
        <v>Value</v>
      </c>
      <c r="AW207" s="104" t="str">
        <f>IF(OR(ISBLANK(Table1a!AW145),Table1a!AW145=""),"Blank cell, reporting not mandatory",IF(OR(Table1a!AW145=0,Table1a!AW145="0"),"0 value","Value"))</f>
        <v>Value</v>
      </c>
      <c r="AX207" s="105" t="str">
        <f>IF(OR(ISBLANK(Table1a!AX145),Table1a!AX145=""),"Blank cell, reporting not mandatory",IF(OR(Table1a!AX145=0,Table1a!AX145="0"),"0 value","Value"))</f>
        <v>Value</v>
      </c>
      <c r="AY207" s="104" t="str">
        <f>IF(OR(ISBLANK(Table1a!AY145),Table1a!AY145=""),"Blank cell, reporting not mandatory",IF(OR(Table1a!AY145=0,Table1a!AY145="0"),"0 value","Value"))</f>
        <v>Value</v>
      </c>
      <c r="AZ207" s="104" t="str">
        <f>IF(OR(ISBLANK(Table1a!AZ145),Table1a!AZ145=""),"Blank cell, reporting not mandatory",IF(OR(Table1a!AZ145=0,Table1a!AZ145="0"),"0 value","Value"))</f>
        <v>Value</v>
      </c>
      <c r="BA207" s="104" t="str">
        <f>IF(OR(ISBLANK(Table1a!BA145),Table1a!BA145=""),"Blank cell, reporting not mandatory",IF(OR(Table1a!BA145=0,Table1a!BA145="0"),"0 value","Value"))</f>
        <v>Value</v>
      </c>
      <c r="BB207" s="104" t="str">
        <f>IF(OR(ISBLANK(Table1a!BB145),Table1a!BB145=""),"Blank cell, reporting not mandatory",IF(OR(Table1a!BB145=0,Table1a!BB145="0"),"0 value","Value"))</f>
        <v>Value</v>
      </c>
      <c r="BC207" s="105" t="str">
        <f>IF(OR(ISBLANK(Table1a!BC145),Table1a!BC145=""),"Blank cell, reporting not mandatory",IF(OR(Table1a!BC145=0,Table1a!BC145="0"),"0 value","Value"))</f>
        <v>Value</v>
      </c>
      <c r="BD207" s="104" t="str">
        <f>IF(OR(ISBLANK(Table1a!BD145),Table1a!BD145=""),"Blank cell, reporting not mandatory",IF(OR(Table1a!BD145=0,Table1a!BD145="0"),"0 value","Value"))</f>
        <v>Value</v>
      </c>
      <c r="BE207" s="104" t="str">
        <f>IF(OR(ISBLANK(Table1a!BE145),Table1a!BE145=""),"Blank cell, reporting not mandatory",IF(OR(Table1a!BE145=0,Table1a!BE145="0"),"0 value","Value"))</f>
        <v>Value</v>
      </c>
      <c r="BF207" s="104" t="str">
        <f>IF(OR(ISBLANK(Table1a!BF145),Table1a!BF145=""),"Blank cell, reporting not mandatory",IF(OR(Table1a!BF145=0,Table1a!BF145="0"),"0 value","Value"))</f>
        <v>Value</v>
      </c>
      <c r="BG207" s="104" t="str">
        <f>IF(OR(ISBLANK(Table1a!BG145),Table1a!BG145=""),"Blank cell, reporting not mandatory",IF(OR(Table1a!BG145=0,Table1a!BG145="0"),"0 value","Value"))</f>
        <v>Value</v>
      </c>
      <c r="BH207" s="105" t="str">
        <f>IF(OR(ISBLANK(Table1a!BH145),Table1a!BH145=""),"Blank cell, reporting not mandatory",IF(OR(Table1a!BH145=0,Table1a!BH145="0"),"0 value","Value"))</f>
        <v>Value</v>
      </c>
      <c r="BI207" s="104" t="str">
        <f>IF(OR(ISBLANK(Table1a!BI145),Table1a!BI145=""),"Blank cell, reporting not mandatory",IF(OR(Table1a!BI145=0,Table1a!BI145="0"),"0 value","Value"))</f>
        <v>Value</v>
      </c>
      <c r="BJ207" s="104" t="str">
        <f>IF(OR(ISBLANK(Table1a!BJ145),Table1a!BJ145=""),"Blank cell, reporting not mandatory",IF(OR(Table1a!BJ145=0,Table1a!BJ145="0"),"0 value","Value"))</f>
        <v>Value</v>
      </c>
      <c r="BK207" s="104" t="str">
        <f>IF(OR(ISBLANK(Table1a!BK145),Table1a!BK145=""),"Blank cell, reporting not mandatory",IF(OR(Table1a!BK145=0,Table1a!BK145="0"),"0 value","Value"))</f>
        <v>Value</v>
      </c>
      <c r="BL207" s="104" t="str">
        <f>IF(OR(ISBLANK(Table1a!BL145),Table1a!BL145=""),"Blank cell, reporting not mandatory",IF(OR(Table1a!BL145=0,Table1a!BL145="0"),"0 value","Value"))</f>
        <v>Value</v>
      </c>
      <c r="BM207" s="105" t="str">
        <f>IF(OR(ISBLANK(Table1a!BM145),Table1a!BM145=""),"Blank cell, reporting not mandatory",IF(OR(Table1a!BM145=0,Table1a!BM145="0"),"0 value","Value"))</f>
        <v>Value</v>
      </c>
      <c r="BN207" s="104" t="str">
        <f>IF(OR(ISBLANK(Table1a!BN145),Table1a!BN145=""),"Blank cell, reporting not mandatory",IF(OR(Table1a!BN145=0,Table1a!BN145="0"),"0 value","Value"))</f>
        <v>Value</v>
      </c>
      <c r="BO207" s="104" t="str">
        <f>IF(OR(ISBLANK(Table1a!BO145),Table1a!BO145=""),"Blank cell, reporting not mandatory",IF(OR(Table1a!BO145=0,Table1a!BO145="0"),"0 value","Value"))</f>
        <v>Value</v>
      </c>
      <c r="BP207" s="104" t="str">
        <f>IF(OR(ISBLANK(Table1a!BP145),Table1a!BP145=""),"Blank cell, reporting not mandatory",IF(OR(Table1a!BP145=0,Table1a!BP145="0"),"0 value","Value"))</f>
        <v>Value</v>
      </c>
      <c r="BQ207" s="104" t="str">
        <f>IF(OR(ISBLANK(Table1a!BQ145),Table1a!BQ145=""),"Blank cell, reporting not mandatory",IF(OR(Table1a!BQ145=0,Table1a!BQ145="0"),"0 value","Value"))</f>
        <v>Value</v>
      </c>
      <c r="BR207" s="105" t="str">
        <f>IF(OR(ISBLANK(Table1a!BR145),Table1a!BR145=""),"Blank cell, reporting not mandatory",IF(OR(Table1a!BR145=0,Table1a!BR145="0"),"0 value","Value"))</f>
        <v>Value</v>
      </c>
      <c r="BS207" s="133"/>
      <c r="BT207" s="133"/>
      <c r="BU207" s="133"/>
      <c r="BV207" s="133"/>
      <c r="BW207" s="133"/>
      <c r="BX207" s="133"/>
      <c r="BY207" s="133"/>
      <c r="BZ207" s="133"/>
      <c r="CA207" s="133"/>
      <c r="CB207" s="133"/>
      <c r="CC207" s="133"/>
      <c r="CD207" s="133"/>
      <c r="CE207" s="133"/>
      <c r="CF207" s="133"/>
      <c r="CG207" s="133"/>
      <c r="CH207" s="133"/>
      <c r="CI207" s="133"/>
      <c r="CJ207" s="133"/>
      <c r="CK207" s="133"/>
      <c r="CL207" s="133"/>
      <c r="CM207" s="133"/>
      <c r="CN207" s="133"/>
      <c r="CO207" s="133"/>
      <c r="CP207" s="133"/>
      <c r="CQ207" s="133"/>
      <c r="CR207" s="133"/>
      <c r="CS207" s="133"/>
      <c r="CT207" s="133"/>
      <c r="CU207" s="133"/>
      <c r="CV207" s="133"/>
      <c r="CW207" s="133"/>
      <c r="CX207" s="133"/>
      <c r="CY207" s="133"/>
      <c r="CZ207" s="133"/>
      <c r="DA207" s="132"/>
      <c r="DB207" s="133"/>
      <c r="DC207" s="133"/>
      <c r="DD207" s="132"/>
      <c r="DE207" s="133"/>
      <c r="DF207" s="133"/>
      <c r="DG207" s="133"/>
      <c r="DH207" s="133"/>
      <c r="DI207" s="132"/>
      <c r="DJ207" s="133"/>
      <c r="DK207" s="133"/>
      <c r="DL207" s="133"/>
      <c r="DM207" s="133"/>
      <c r="DN207" s="132"/>
      <c r="DO207" s="133"/>
      <c r="DP207" s="133"/>
      <c r="DQ207" s="133"/>
      <c r="DR207" s="133"/>
      <c r="DS207" s="132"/>
      <c r="DT207" s="133"/>
      <c r="DU207" s="133"/>
      <c r="DV207" s="133"/>
      <c r="DW207" s="133"/>
      <c r="DX207" s="132"/>
      <c r="DY207" s="133"/>
      <c r="DZ207" s="133"/>
      <c r="EA207" s="133"/>
      <c r="EB207" s="133"/>
      <c r="EC207" s="132"/>
      <c r="ED207" s="133"/>
      <c r="EE207" s="133"/>
      <c r="EF207" s="133"/>
      <c r="EG207" s="133"/>
      <c r="EH207" s="132"/>
      <c r="EI207" s="132"/>
      <c r="EJ207" s="133"/>
      <c r="EK207" s="133"/>
      <c r="EL207" s="132"/>
      <c r="EM207" s="133"/>
      <c r="EN207" s="133"/>
      <c r="EO207" s="133"/>
      <c r="EP207" s="133"/>
      <c r="EQ207" s="132"/>
      <c r="ER207" s="133"/>
      <c r="ES207" s="133"/>
      <c r="ET207" s="133"/>
      <c r="EU207" s="133"/>
      <c r="EV207" s="132"/>
      <c r="EW207" s="133"/>
      <c r="EX207" s="133"/>
      <c r="EY207" s="133"/>
      <c r="EZ207" s="133"/>
      <c r="FA207" s="132"/>
      <c r="FB207" s="133"/>
      <c r="FC207" s="133"/>
      <c r="FD207" s="133"/>
      <c r="FE207" s="133"/>
      <c r="FF207" s="132"/>
      <c r="FG207" s="133"/>
      <c r="FH207" s="133"/>
      <c r="FI207" s="133"/>
      <c r="FJ207" s="133"/>
      <c r="FK207" s="132"/>
      <c r="FL207" s="133"/>
      <c r="FM207" s="133"/>
      <c r="FN207" s="133"/>
      <c r="FO207" s="133"/>
      <c r="FP207" s="132"/>
      <c r="FQ207" s="132"/>
      <c r="FR207" s="133"/>
      <c r="FS207" s="133"/>
      <c r="FT207" s="132"/>
      <c r="FU207" s="133"/>
      <c r="FV207" s="133"/>
      <c r="FW207" s="133"/>
      <c r="FX207" s="133"/>
      <c r="FY207" s="132"/>
      <c r="FZ207" s="133"/>
      <c r="GA207" s="133"/>
      <c r="GB207" s="133"/>
      <c r="GC207" s="133"/>
      <c r="GD207" s="132"/>
      <c r="GE207" s="133"/>
      <c r="GF207" s="133"/>
      <c r="GG207" s="133"/>
      <c r="GH207" s="133"/>
      <c r="GI207" s="132"/>
      <c r="GJ207" s="133"/>
      <c r="GK207" s="133"/>
      <c r="GL207" s="133"/>
      <c r="GM207" s="133"/>
      <c r="GN207" s="132"/>
      <c r="GO207" s="133"/>
      <c r="GP207" s="133"/>
      <c r="GQ207" s="133"/>
      <c r="GR207" s="133"/>
      <c r="GS207" s="132"/>
      <c r="GT207" s="133"/>
      <c r="GU207" s="133"/>
      <c r="GV207" s="133"/>
      <c r="GW207" s="133"/>
      <c r="GX207" s="132"/>
      <c r="GY207" s="132"/>
      <c r="GZ207" s="133"/>
      <c r="HA207" s="133"/>
      <c r="HB207" s="132"/>
      <c r="HC207" s="133"/>
      <c r="HD207" s="133"/>
      <c r="HE207" s="133"/>
      <c r="HF207" s="133"/>
      <c r="HG207" s="132"/>
      <c r="HH207" s="133"/>
      <c r="HI207" s="133"/>
      <c r="HJ207" s="133"/>
      <c r="HK207" s="133"/>
      <c r="HL207" s="132"/>
      <c r="HM207" s="133"/>
      <c r="HN207" s="133"/>
      <c r="HO207" s="133"/>
      <c r="HP207" s="133"/>
      <c r="HQ207" s="132"/>
      <c r="HR207" s="133"/>
      <c r="HS207" s="133"/>
      <c r="HT207" s="133"/>
      <c r="HU207" s="133"/>
      <c r="HV207" s="132"/>
      <c r="HW207" s="133"/>
      <c r="HX207" s="133"/>
      <c r="HY207" s="133"/>
      <c r="HZ207" s="133"/>
      <c r="IA207" s="132"/>
      <c r="IB207" s="133"/>
      <c r="IC207" s="133"/>
      <c r="ID207" s="133"/>
      <c r="IE207" s="133"/>
      <c r="IF207" s="132"/>
      <c r="IG207" s="132"/>
      <c r="IH207" s="133"/>
      <c r="II207" s="133"/>
      <c r="IJ207" s="132"/>
      <c r="IK207" s="133"/>
      <c r="IL207" s="133"/>
      <c r="IM207" s="133"/>
      <c r="IN207" s="133"/>
      <c r="IO207" s="132"/>
      <c r="IP207" s="133"/>
      <c r="IQ207" s="133"/>
      <c r="IR207" s="133"/>
      <c r="IS207" s="133"/>
      <c r="IT207" s="132"/>
      <c r="IU207" s="133"/>
      <c r="IV207" s="133"/>
      <c r="IW207" s="133"/>
      <c r="IX207" s="133"/>
      <c r="IY207" s="132"/>
      <c r="IZ207" s="133"/>
      <c r="JA207" s="133"/>
      <c r="JB207" s="133"/>
      <c r="JC207" s="133"/>
      <c r="JD207" s="132"/>
      <c r="JE207" s="133"/>
      <c r="JF207" s="133"/>
      <c r="JG207" s="133"/>
      <c r="JH207" s="133"/>
      <c r="JI207" s="132"/>
      <c r="JJ207" s="133"/>
      <c r="JK207" s="133"/>
      <c r="JL207" s="133"/>
      <c r="JM207" s="133"/>
      <c r="JN207" s="132"/>
      <c r="JO207" s="86" t="str">
        <f>IF(OR(ISBLANK(Table1a!JO145),Table1a!JO145=""),"Blank cell, reporting not mandatory",IF(OR(Table1a!JO145=0,Table1a!JO145="0"),"0 value","Value"))</f>
        <v>Value</v>
      </c>
      <c r="JP207" s="104" t="str">
        <f>IF(OR(ISBLANK(Table1a!JP145),Table1a!JP145=""),"Blank cell, reporting not mandatory",IF(OR(Table1a!JP145=0,Table1a!JP145="0"),"0 value","Value"))</f>
        <v>Blank cell, reporting not mandatory</v>
      </c>
      <c r="JQ207" s="104" t="str">
        <f>IF(OR(ISBLANK(Table1a!JQ145),Table1a!JQ145=""),"Blank cell, reporting not mandatory",IF(OR(Table1a!JQ145=0,Table1a!JQ145="0"),"0 value","Value"))</f>
        <v>Blank cell, reporting not mandatory</v>
      </c>
      <c r="JR207" s="86" t="str">
        <f>IF(OR(ISBLANK(Table1a!JR145),Table1a!JR145=""),"Blank cell, reporting not mandatory",IF(OR(Table1a!JR145=0,Table1a!JR145="0"),"0 value","Value"))</f>
        <v>Blank cell, reporting not mandatory</v>
      </c>
      <c r="JS207" s="104" t="str">
        <f>IF(OR(ISBLANK(Table1a!JS145),Table1a!JS145=""),"Blank cell, reporting not mandatory",IF(OR(Table1a!JS145=0,Table1a!JS145="0"),"0 value","Value"))</f>
        <v>Blank cell, reporting not mandatory</v>
      </c>
      <c r="JT207" s="104" t="str">
        <f>IF(OR(ISBLANK(Table1a!JT145),Table1a!JT145=""),"Blank cell, reporting not mandatory",IF(OR(Table1a!JT145=0,Table1a!JT145="0"),"0 value","Value"))</f>
        <v>Blank cell, reporting not mandatory</v>
      </c>
      <c r="JU207" s="104" t="str">
        <f>IF(OR(ISBLANK(Table1a!JU145),Table1a!JU145=""),"Blank cell, reporting not mandatory",IF(OR(Table1a!JU145=0,Table1a!JU145="0"),"0 value","Value"))</f>
        <v>Value</v>
      </c>
      <c r="JV207" s="104" t="str">
        <f>IF(OR(ISBLANK(Table1a!JV145),Table1a!JV145=""),"Blank cell, reporting not mandatory",IF(OR(Table1a!JV145=0,Table1a!JV145="0"),"0 value","Value"))</f>
        <v>Value</v>
      </c>
      <c r="JW207" s="86" t="str">
        <f>IF(OR(ISBLANK(Table1a!JW145),Table1a!JW145=""),"Blank cell, reporting not mandatory",IF(OR(Table1a!JW145=0,Table1a!JW145="0"),"0 value","Value"))</f>
        <v>Value</v>
      </c>
      <c r="JX207" s="104" t="str">
        <f>IF(OR(ISBLANK(Table1a!JX145),Table1a!JX145=""),"Blank cell, reporting not mandatory",IF(OR(Table1a!JX145=0,Table1a!JX145="0"),"0 value","Value"))</f>
        <v>Value</v>
      </c>
      <c r="JY207" s="104" t="str">
        <f>IF(OR(ISBLANK(Table1a!JY145),Table1a!JY145=""),"Blank cell, reporting not mandatory",IF(OR(Table1a!JY145=0,Table1a!JY145="0"),"0 value","Value"))</f>
        <v>Value</v>
      </c>
      <c r="JZ207" s="104" t="str">
        <f>IF(OR(ISBLANK(Table1a!JZ145),Table1a!JZ145=""),"Blank cell, reporting not mandatory",IF(OR(Table1a!JZ145=0,Table1a!JZ145="0"),"0 value","Value"))</f>
        <v>Value</v>
      </c>
      <c r="KA207" s="104" t="str">
        <f>IF(OR(ISBLANK(Table1a!KA145),Table1a!KA145=""),"Blank cell, reporting not mandatory",IF(OR(Table1a!KA145=0,Table1a!KA145="0"),"0 value","Value"))</f>
        <v>Value</v>
      </c>
      <c r="KB207" s="86" t="str">
        <f>IF(OR(ISBLANK(Table1a!KB145),Table1a!KB145=""),"Blank cell, reporting not mandatory",IF(OR(Table1a!KB145=0,Table1a!KB145="0"),"0 value","Value"))</f>
        <v>Value</v>
      </c>
      <c r="KC207" s="104" t="str">
        <f>IF(OR(ISBLANK(Table1a!KC145),Table1a!KC145=""),"Blank cell, reporting not mandatory",IF(OR(Table1a!KC145=0,Table1a!KC145="0"),"0 value","Value"))</f>
        <v>Value</v>
      </c>
      <c r="KD207" s="104" t="str">
        <f>IF(OR(ISBLANK(Table1a!KD145),Table1a!KD145=""),"Blank cell, reporting not mandatory",IF(OR(Table1a!KD145=0,Table1a!KD145="0"),"0 value","Value"))</f>
        <v>Value</v>
      </c>
      <c r="KE207" s="104" t="str">
        <f>IF(OR(ISBLANK(Table1a!KE145),Table1a!KE145=""),"Blank cell, reporting not mandatory",IF(OR(Table1a!KE145=0,Table1a!KE145="0"),"0 value","Value"))</f>
        <v>Value</v>
      </c>
      <c r="KF207" s="104" t="str">
        <f>IF(OR(ISBLANK(Table1a!KF145),Table1a!KF145=""),"Blank cell, reporting not mandatory",IF(OR(Table1a!KF145=0,Table1a!KF145="0"),"0 value","Value"))</f>
        <v>Value</v>
      </c>
      <c r="KG207" s="86" t="str">
        <f>IF(OR(ISBLANK(Table1a!KG145),Table1a!KG145=""),"Blank cell, reporting not mandatory",IF(OR(Table1a!KG145=0,Table1a!KG145="0"),"0 value","Value"))</f>
        <v>Value</v>
      </c>
      <c r="KH207" s="104" t="str">
        <f>IF(OR(ISBLANK(Table1a!KH145),Table1a!KH145=""),"Blank cell, reporting not mandatory",IF(OR(Table1a!KH145=0,Table1a!KH145="0"),"0 value","Value"))</f>
        <v>Value</v>
      </c>
      <c r="KI207" s="104" t="str">
        <f>IF(OR(ISBLANK(Table1a!KI145),Table1a!KI145=""),"Blank cell, reporting not mandatory",IF(OR(Table1a!KI145=0,Table1a!KI145="0"),"0 value","Value"))</f>
        <v>Value</v>
      </c>
      <c r="KJ207" s="104" t="str">
        <f>IF(OR(ISBLANK(Table1a!KJ145),Table1a!KJ145=""),"Blank cell, reporting not mandatory",IF(OR(Table1a!KJ145=0,Table1a!KJ145="0"),"0 value","Value"))</f>
        <v>Value</v>
      </c>
      <c r="KK207" s="104" t="str">
        <f>IF(OR(ISBLANK(Table1a!KK145),Table1a!KK145=""),"Blank cell, reporting not mandatory",IF(OR(Table1a!KK145=0,Table1a!KK145="0"),"0 value","Value"))</f>
        <v>Value</v>
      </c>
      <c r="KL207" s="86" t="str">
        <f>IF(OR(ISBLANK(Table1a!KL145),Table1a!KL145=""),"Blank cell, reporting not mandatory",IF(OR(Table1a!KL145=0,Table1a!KL145="0"),"0 value","Value"))</f>
        <v>Value</v>
      </c>
      <c r="KM207" s="104" t="str">
        <f>IF(OR(ISBLANK(Table1a!KM145),Table1a!KM145=""),"Blank cell, reporting not mandatory",IF(OR(Table1a!KM145=0,Table1a!KM145="0"),"0 value","Value"))</f>
        <v>Value</v>
      </c>
      <c r="KN207" s="104" t="str">
        <f>IF(OR(ISBLANK(Table1a!KN145),Table1a!KN145=""),"Blank cell, reporting not mandatory",IF(OR(Table1a!KN145=0,Table1a!KN145="0"),"0 value","Value"))</f>
        <v>Value</v>
      </c>
      <c r="KO207" s="104" t="str">
        <f>IF(OR(ISBLANK(Table1a!KO145),Table1a!KO145=""),"Blank cell, reporting not mandatory",IF(OR(Table1a!KO145=0,Table1a!KO145="0"),"0 value","Value"))</f>
        <v>Value</v>
      </c>
      <c r="KP207" s="104" t="str">
        <f>IF(OR(ISBLANK(Table1a!KP145),Table1a!KP145=""),"Blank cell, reporting not mandatory",IF(OR(Table1a!KP145=0,Table1a!KP145="0"),"0 value","Value"))</f>
        <v>Value</v>
      </c>
      <c r="KQ207" s="86" t="str">
        <f>IF(OR(ISBLANK(Table1a!KQ145),Table1a!KQ145=""),"Blank cell, reporting not mandatory",IF(OR(Table1a!KQ145=0,Table1a!KQ145="0"),"0 value","Value"))</f>
        <v>Value</v>
      </c>
      <c r="KR207" s="104" t="str">
        <f>IF(OR(ISBLANK(Table1a!KR145),Table1a!KR145=""),"Blank cell, reporting not mandatory",IF(OR(Table1a!KR145=0,Table1a!KR145="0"),"0 value","Value"))</f>
        <v>Value</v>
      </c>
      <c r="KS207" s="104" t="str">
        <f>IF(OR(ISBLANK(Table1a!KS145),Table1a!KS145=""),"Blank cell, reporting not mandatory",IF(OR(Table1a!KS145=0,Table1a!KS145="0"),"0 value","Value"))</f>
        <v>Value</v>
      </c>
      <c r="KT207" s="104" t="str">
        <f>IF(OR(ISBLANK(Table1a!KT145),Table1a!KT145=""),"Blank cell, reporting not mandatory",IF(OR(Table1a!KT145=0,Table1a!KT145="0"),"0 value","Value"))</f>
        <v>Value</v>
      </c>
      <c r="KU207" s="104" t="str">
        <f>IF(OR(ISBLANK(Table1a!KU145),Table1a!KU145=""),"Blank cell, reporting not mandatory",IF(OR(Table1a!KU145=0,Table1a!KU145="0"),"0 value","Value"))</f>
        <v>Value</v>
      </c>
      <c r="KV207" s="86" t="str">
        <f>IF(OR(ISBLANK(Table1a!KV145),Table1a!KV145=""),"Blank cell, reporting not mandatory",IF(OR(Table1a!KV145=0,Table1a!KV145="0"),"0 value","Value"))</f>
        <v>Value</v>
      </c>
      <c r="KW207" s="132"/>
      <c r="KX207" s="133"/>
      <c r="KY207" s="133"/>
      <c r="KZ207" s="132"/>
      <c r="LA207" s="133"/>
      <c r="LB207" s="133"/>
      <c r="LC207" s="133"/>
      <c r="LD207" s="133"/>
      <c r="LE207" s="132"/>
      <c r="LF207" s="133"/>
      <c r="LG207" s="133"/>
      <c r="LH207" s="133"/>
      <c r="LI207" s="133"/>
      <c r="LJ207" s="132"/>
      <c r="LK207" s="133"/>
      <c r="LL207" s="133"/>
      <c r="LM207" s="133"/>
      <c r="LN207" s="133"/>
      <c r="LO207" s="132"/>
      <c r="LP207" s="133"/>
      <c r="LQ207" s="133"/>
      <c r="LR207" s="133"/>
      <c r="LS207" s="133"/>
      <c r="LT207" s="132"/>
      <c r="LU207" s="133"/>
      <c r="LV207" s="133"/>
      <c r="LW207" s="133"/>
      <c r="LX207" s="133"/>
      <c r="LY207" s="132"/>
      <c r="LZ207" s="133"/>
      <c r="MA207" s="133"/>
      <c r="MB207" s="133"/>
      <c r="MC207" s="133"/>
      <c r="MD207" s="132"/>
      <c r="ME207" s="105" t="str">
        <f>IF(OR(ISBLANK(Table1a!ME145),Table1a!ME145=""),"Blank cell, reporting not mandatory",IF(OR(Table1a!ME145=0,Table1a!ME145="0"),"0 value","Value"))</f>
        <v>Value</v>
      </c>
      <c r="MF207" s="104" t="str">
        <f>IF(OR(ISBLANK(Table1a!MF145),Table1a!MF145=""),"Blank cell, reporting not mandatory",IF(OR(Table1a!MF145=0,Table1a!MF145="0"),"0 value","Value"))</f>
        <v>Blank cell, reporting not mandatory</v>
      </c>
      <c r="MG207" s="104" t="str">
        <f>IF(OR(ISBLANK(Table1a!MG145),Table1a!MG145=""),"Blank cell, reporting not mandatory",IF(OR(Table1a!MG145=0,Table1a!MG145="0"),"0 value","Value"))</f>
        <v>Blank cell, reporting not mandatory</v>
      </c>
      <c r="MH207" s="105" t="str">
        <f>IF(OR(ISBLANK(Table1a!MH145),Table1a!MH145=""),"Blank cell, reporting not mandatory",IF(OR(Table1a!MH145=0,Table1a!MH145="0"),"0 value","Value"))</f>
        <v>Blank cell, reporting not mandatory</v>
      </c>
      <c r="MI207" s="104" t="str">
        <f>IF(OR(ISBLANK(Table1a!MI145),Table1a!MI145=""),"Blank cell, reporting not mandatory",IF(OR(Table1a!MI145=0,Table1a!MI145="0"),"0 value","Value"))</f>
        <v>Blank cell, reporting not mandatory</v>
      </c>
      <c r="MJ207" s="104" t="str">
        <f>IF(OR(ISBLANK(Table1a!MJ145),Table1a!MJ145=""),"Blank cell, reporting not mandatory",IF(OR(Table1a!MJ145=0,Table1a!MJ145="0"),"0 value","Value"))</f>
        <v>Blank cell, reporting not mandatory</v>
      </c>
      <c r="MK207" s="104" t="str">
        <f>IF(OR(ISBLANK(Table1a!MK145),Table1a!MK145=""),"Blank cell, reporting not mandatory",IF(OR(Table1a!MK145=0,Table1a!MK145="0"),"0 value","Value"))</f>
        <v>Value</v>
      </c>
      <c r="ML207" s="104" t="str">
        <f>IF(OR(ISBLANK(Table1a!ML145),Table1a!ML145=""),"Blank cell, reporting not mandatory",IF(OR(Table1a!ML145=0,Table1a!ML145="0"),"0 value","Value"))</f>
        <v>Value</v>
      </c>
      <c r="MM207" s="105" t="str">
        <f>IF(OR(ISBLANK(Table1a!MM145),Table1a!MM145=""),"Blank cell, reporting not mandatory",IF(OR(Table1a!MM145=0,Table1a!MM145="0"),"0 value","Value"))</f>
        <v>Value</v>
      </c>
      <c r="MN207" s="104" t="str">
        <f>IF(OR(ISBLANK(Table1a!MN145),Table1a!MN145=""),"Blank cell, reporting not mandatory",IF(OR(Table1a!MN145=0,Table1a!MN145="0"),"0 value","Value"))</f>
        <v>Value</v>
      </c>
      <c r="MO207" s="104" t="str">
        <f>IF(OR(ISBLANK(Table1a!MO145),Table1a!MO145=""),"Blank cell, reporting not mandatory",IF(OR(Table1a!MO145=0,Table1a!MO145="0"),"0 value","Value"))</f>
        <v>Value</v>
      </c>
      <c r="MP207" s="104" t="str">
        <f>IF(OR(ISBLANK(Table1a!MP145),Table1a!MP145=""),"Blank cell, reporting not mandatory",IF(OR(Table1a!MP145=0,Table1a!MP145="0"),"0 value","Value"))</f>
        <v>Value</v>
      </c>
      <c r="MQ207" s="104" t="str">
        <f>IF(OR(ISBLANK(Table1a!MQ145),Table1a!MQ145=""),"Blank cell, reporting not mandatory",IF(OR(Table1a!MQ145=0,Table1a!MQ145="0"),"0 value","Value"))</f>
        <v>Value</v>
      </c>
      <c r="MR207" s="105" t="str">
        <f>IF(OR(ISBLANK(Table1a!MR145),Table1a!MR145=""),"Blank cell, reporting not mandatory",IF(OR(Table1a!MR145=0,Table1a!MR145="0"),"0 value","Value"))</f>
        <v>Value</v>
      </c>
      <c r="MS207" s="104" t="str">
        <f>IF(OR(ISBLANK(Table1a!MS145),Table1a!MS145=""),"Blank cell, reporting not mandatory",IF(OR(Table1a!MS145=0,Table1a!MS145="0"),"0 value","Value"))</f>
        <v>Value</v>
      </c>
      <c r="MT207" s="104" t="str">
        <f>IF(OR(ISBLANK(Table1a!MT145),Table1a!MT145=""),"Blank cell, reporting not mandatory",IF(OR(Table1a!MT145=0,Table1a!MT145="0"),"0 value","Value"))</f>
        <v>Value</v>
      </c>
      <c r="MU207" s="104" t="str">
        <f>IF(OR(ISBLANK(Table1a!MU145),Table1a!MU145=""),"Blank cell, reporting not mandatory",IF(OR(Table1a!MU145=0,Table1a!MU145="0"),"0 value","Value"))</f>
        <v>Value</v>
      </c>
      <c r="MV207" s="104" t="str">
        <f>IF(OR(ISBLANK(Table1a!MV145),Table1a!MV145=""),"Blank cell, reporting not mandatory",IF(OR(Table1a!MV145=0,Table1a!MV145="0"),"0 value","Value"))</f>
        <v>Value</v>
      </c>
      <c r="MW207" s="105" t="str">
        <f>IF(OR(ISBLANK(Table1a!MW145),Table1a!MW145=""),"Blank cell, reporting not mandatory",IF(OR(Table1a!MW145=0,Table1a!MW145="0"),"0 value","Value"))</f>
        <v>Value</v>
      </c>
      <c r="MX207" s="104" t="str">
        <f>IF(OR(ISBLANK(Table1a!MX145),Table1a!MX145=""),"Blank cell, reporting not mandatory",IF(OR(Table1a!MX145=0,Table1a!MX145="0"),"0 value","Value"))</f>
        <v>Value</v>
      </c>
      <c r="MY207" s="104" t="str">
        <f>IF(OR(ISBLANK(Table1a!MY145),Table1a!MY145=""),"Blank cell, reporting not mandatory",IF(OR(Table1a!MY145=0,Table1a!MY145="0"),"0 value","Value"))</f>
        <v>Value</v>
      </c>
      <c r="MZ207" s="104" t="str">
        <f>IF(OR(ISBLANK(Table1a!MZ145),Table1a!MZ145=""),"Blank cell, reporting not mandatory",IF(OR(Table1a!MZ145=0,Table1a!MZ145="0"),"0 value","Value"))</f>
        <v>Value</v>
      </c>
      <c r="NA207" s="104" t="str">
        <f>IF(OR(ISBLANK(Table1a!NA145),Table1a!NA145=""),"Blank cell, reporting not mandatory",IF(OR(Table1a!NA145=0,Table1a!NA145="0"),"0 value","Value"))</f>
        <v>Value</v>
      </c>
      <c r="NB207" s="105" t="str">
        <f>IF(OR(ISBLANK(Table1a!NB145),Table1a!NB145=""),"Blank cell, reporting not mandatory",IF(OR(Table1a!NB145=0,Table1a!NB145="0"),"0 value","Value"))</f>
        <v>Value</v>
      </c>
      <c r="NC207" s="104" t="str">
        <f>IF(OR(ISBLANK(Table1a!NC145),Table1a!NC145=""),"Blank cell, reporting not mandatory",IF(OR(Table1a!NC145=0,Table1a!NC145="0"),"0 value","Value"))</f>
        <v>Value</v>
      </c>
      <c r="ND207" s="104" t="str">
        <f>IF(OR(ISBLANK(Table1a!ND145),Table1a!ND145=""),"Blank cell, reporting not mandatory",IF(OR(Table1a!ND145=0,Table1a!ND145="0"),"0 value","Value"))</f>
        <v>Value</v>
      </c>
      <c r="NE207" s="104" t="str">
        <f>IF(OR(ISBLANK(Table1a!NE145),Table1a!NE145=""),"Blank cell, reporting not mandatory",IF(OR(Table1a!NE145=0,Table1a!NE145="0"),"0 value","Value"))</f>
        <v>Value</v>
      </c>
      <c r="NF207" s="104" t="str">
        <f>IF(OR(ISBLANK(Table1a!NF145),Table1a!NF145=""),"Blank cell, reporting not mandatory",IF(OR(Table1a!NF145=0,Table1a!NF145="0"),"0 value","Value"))</f>
        <v>Value</v>
      </c>
      <c r="NG207" s="105" t="str">
        <f>IF(OR(ISBLANK(Table1a!NG145),Table1a!NG145=""),"Blank cell, reporting not mandatory",IF(OR(Table1a!NG145=0,Table1a!NG145="0"),"0 value","Value"))</f>
        <v>Value</v>
      </c>
      <c r="NH207" s="104" t="str">
        <f>IF(OR(ISBLANK(Table1a!NH145),Table1a!NH145=""),"Blank cell, reporting not mandatory",IF(OR(Table1a!NH145=0,Table1a!NH145="0"),"0 value","Value"))</f>
        <v>Value</v>
      </c>
      <c r="NI207" s="104" t="str">
        <f>IF(OR(ISBLANK(Table1a!NI145),Table1a!NI145=""),"Blank cell, reporting not mandatory",IF(OR(Table1a!NI145=0,Table1a!NI145="0"),"0 value","Value"))</f>
        <v>Value</v>
      </c>
      <c r="NJ207" s="104" t="str">
        <f>IF(OR(ISBLANK(Table1a!NJ145),Table1a!NJ145=""),"Blank cell, reporting not mandatory",IF(OR(Table1a!NJ145=0,Table1a!NJ145="0"),"0 value","Value"))</f>
        <v>Value</v>
      </c>
      <c r="NK207" s="104" t="str">
        <f>IF(OR(ISBLANK(Table1a!NK145),Table1a!NK145=""),"Blank cell, reporting not mandatory",IF(OR(Table1a!NK145=0,Table1a!NK145="0"),"0 value","Value"))</f>
        <v>Value</v>
      </c>
      <c r="NL207" s="105" t="str">
        <f>IF(OR(ISBLANK(Table1a!NL145),Table1a!NL145=""),"Blank cell, reporting not mandatory",IF(OR(Table1a!NL145=0,Table1a!NL145="0"),"0 value","Value"))</f>
        <v>Value</v>
      </c>
    </row>
    <row r="208" spans="1:376" outlineLevel="1">
      <c r="A208" s="38" t="s">
        <v>341</v>
      </c>
      <c r="B208" s="36" t="s">
        <v>9</v>
      </c>
      <c r="C208" s="132"/>
      <c r="D208" s="133"/>
      <c r="E208" s="133"/>
      <c r="F208" s="132"/>
      <c r="G208" s="133"/>
      <c r="H208" s="133"/>
      <c r="I208" s="133"/>
      <c r="J208" s="133"/>
      <c r="K208" s="132"/>
      <c r="L208" s="133"/>
      <c r="M208" s="133"/>
      <c r="N208" s="133"/>
      <c r="O208" s="133"/>
      <c r="P208" s="132"/>
      <c r="Q208" s="133"/>
      <c r="R208" s="133"/>
      <c r="S208" s="133"/>
      <c r="T208" s="133"/>
      <c r="U208" s="132"/>
      <c r="V208" s="133"/>
      <c r="W208" s="133"/>
      <c r="X208" s="133"/>
      <c r="Y208" s="133"/>
      <c r="Z208" s="132"/>
      <c r="AA208" s="133"/>
      <c r="AB208" s="133"/>
      <c r="AC208" s="133"/>
      <c r="AD208" s="133"/>
      <c r="AE208" s="132"/>
      <c r="AF208" s="133"/>
      <c r="AG208" s="133"/>
      <c r="AH208" s="133"/>
      <c r="AI208" s="133"/>
      <c r="AJ208" s="132"/>
      <c r="AK208" s="105" t="str">
        <f>IF(OR(ISBLANK(Table1a!AK146),Table1a!AK146=""),"Blank cell, reporting not mandatory",IF(OR(Table1a!AK146=0,Table1a!AK146="0"),"0 value","Value"))</f>
        <v>Value</v>
      </c>
      <c r="AL208" s="139" t="str">
        <f>IF(OR(ISBLANK(Table1a!AL146),Table1a!AL146=""),"Blank cell, reporting not mandatory",IF(OR(Table1a!AL146=0,Table1a!AL146="0"),"0 value","Value"))</f>
        <v>Blank cell, reporting not mandatory</v>
      </c>
      <c r="AM208" s="139" t="str">
        <f>IF(OR(ISBLANK(Table1a!AM146),Table1a!AM146=""),"Blank cell, reporting not mandatory",IF(OR(Table1a!AM146=0,Table1a!AM146="0"),"0 value","Value"))</f>
        <v>Blank cell, reporting not mandatory</v>
      </c>
      <c r="AN208" s="105" t="str">
        <f>IF(OR(ISBLANK(Table1a!AN146),Table1a!AN146=""),"Blank cell, reporting not mandatory",IF(OR(Table1a!AN146=0,Table1a!AN146="0"),"0 value","Value"))</f>
        <v>Blank cell, reporting not mandatory</v>
      </c>
      <c r="AO208" s="139" t="str">
        <f>IF(OR(ISBLANK(Table1a!AO146),Table1a!AO146=""),"Blank cell, reporting not mandatory",IF(OR(Table1a!AO146=0,Table1a!AO146="0"),"0 value","Value"))</f>
        <v>Blank cell, reporting not mandatory</v>
      </c>
      <c r="AP208" s="139" t="str">
        <f>IF(OR(ISBLANK(Table1a!AP146),Table1a!AP146=""),"Blank cell, reporting not mandatory",IF(OR(Table1a!AP146=0,Table1a!AP146="0"),"0 value","Value"))</f>
        <v>Blank cell, reporting not mandatory</v>
      </c>
      <c r="AQ208" s="139" t="str">
        <f>IF(OR(ISBLANK(Table1a!AQ146),Table1a!AQ146=""),"Blank cell, reporting not mandatory",IF(OR(Table1a!AQ146=0,Table1a!AQ146="0"),"0 value","Value"))</f>
        <v>Value</v>
      </c>
      <c r="AR208" s="139" t="str">
        <f>IF(OR(ISBLANK(Table1a!AR146),Table1a!AR146=""),"Blank cell, reporting not mandatory",IF(OR(Table1a!AR146=0,Table1a!AR146="0"),"0 value","Value"))</f>
        <v>Value</v>
      </c>
      <c r="AS208" s="105" t="str">
        <f>IF(OR(ISBLANK(Table1a!AS146),Table1a!AS146=""),"Blank cell, reporting not mandatory",IF(OR(Table1a!AS146=0,Table1a!AS146="0"),"0 value","Value"))</f>
        <v>Value</v>
      </c>
      <c r="AT208" s="104" t="str">
        <f>IF(OR(ISBLANK(Table1a!AT146),Table1a!AT146=""),"Blank cell, reporting not mandatory",IF(OR(Table1a!AT146=0,Table1a!AT146="0"),"0 value","Value"))</f>
        <v>Value</v>
      </c>
      <c r="AU208" s="104" t="str">
        <f>IF(OR(ISBLANK(Table1a!AU146),Table1a!AU146=""),"Blank cell, reporting not mandatory",IF(OR(Table1a!AU146=0,Table1a!AU146="0"),"0 value","Value"))</f>
        <v>Value</v>
      </c>
      <c r="AV208" s="104" t="str">
        <f>IF(OR(ISBLANK(Table1a!AV146),Table1a!AV146=""),"Blank cell, reporting not mandatory",IF(OR(Table1a!AV146=0,Table1a!AV146="0"),"0 value","Value"))</f>
        <v>Value</v>
      </c>
      <c r="AW208" s="104" t="str">
        <f>IF(OR(ISBLANK(Table1a!AW146),Table1a!AW146=""),"Blank cell, reporting not mandatory",IF(OR(Table1a!AW146=0,Table1a!AW146="0"),"0 value","Value"))</f>
        <v>Value</v>
      </c>
      <c r="AX208" s="105" t="str">
        <f>IF(OR(ISBLANK(Table1a!AX146),Table1a!AX146=""),"Blank cell, reporting not mandatory",IF(OR(Table1a!AX146=0,Table1a!AX146="0"),"0 value","Value"))</f>
        <v>Value</v>
      </c>
      <c r="AY208" s="104" t="str">
        <f>IF(OR(ISBLANK(Table1a!AY146),Table1a!AY146=""),"Blank cell, reporting not mandatory",IF(OR(Table1a!AY146=0,Table1a!AY146="0"),"0 value","Value"))</f>
        <v>Value</v>
      </c>
      <c r="AZ208" s="104" t="str">
        <f>IF(OR(ISBLANK(Table1a!AZ146),Table1a!AZ146=""),"Blank cell, reporting not mandatory",IF(OR(Table1a!AZ146=0,Table1a!AZ146="0"),"0 value","Value"))</f>
        <v>Value</v>
      </c>
      <c r="BA208" s="104" t="str">
        <f>IF(OR(ISBLANK(Table1a!BA146),Table1a!BA146=""),"Blank cell, reporting not mandatory",IF(OR(Table1a!BA146=0,Table1a!BA146="0"),"0 value","Value"))</f>
        <v>Value</v>
      </c>
      <c r="BB208" s="104" t="str">
        <f>IF(OR(ISBLANK(Table1a!BB146),Table1a!BB146=""),"Blank cell, reporting not mandatory",IF(OR(Table1a!BB146=0,Table1a!BB146="0"),"0 value","Value"))</f>
        <v>Value</v>
      </c>
      <c r="BC208" s="105" t="str">
        <f>IF(OR(ISBLANK(Table1a!BC146),Table1a!BC146=""),"Blank cell, reporting not mandatory",IF(OR(Table1a!BC146=0,Table1a!BC146="0"),"0 value","Value"))</f>
        <v>Value</v>
      </c>
      <c r="BD208" s="104" t="str">
        <f>IF(OR(ISBLANK(Table1a!BD146),Table1a!BD146=""),"Blank cell, reporting not mandatory",IF(OR(Table1a!BD146=0,Table1a!BD146="0"),"0 value","Value"))</f>
        <v>Value</v>
      </c>
      <c r="BE208" s="104" t="str">
        <f>IF(OR(ISBLANK(Table1a!BE146),Table1a!BE146=""),"Blank cell, reporting not mandatory",IF(OR(Table1a!BE146=0,Table1a!BE146="0"),"0 value","Value"))</f>
        <v>Value</v>
      </c>
      <c r="BF208" s="104" t="str">
        <f>IF(OR(ISBLANK(Table1a!BF146),Table1a!BF146=""),"Blank cell, reporting not mandatory",IF(OR(Table1a!BF146=0,Table1a!BF146="0"),"0 value","Value"))</f>
        <v>Value</v>
      </c>
      <c r="BG208" s="104" t="str">
        <f>IF(OR(ISBLANK(Table1a!BG146),Table1a!BG146=""),"Blank cell, reporting not mandatory",IF(OR(Table1a!BG146=0,Table1a!BG146="0"),"0 value","Value"))</f>
        <v>Value</v>
      </c>
      <c r="BH208" s="105" t="str">
        <f>IF(OR(ISBLANK(Table1a!BH146),Table1a!BH146=""),"Blank cell, reporting not mandatory",IF(OR(Table1a!BH146=0,Table1a!BH146="0"),"0 value","Value"))</f>
        <v>Value</v>
      </c>
      <c r="BI208" s="104" t="str">
        <f>IF(OR(ISBLANK(Table1a!BI146),Table1a!BI146=""),"Blank cell, reporting not mandatory",IF(OR(Table1a!BI146=0,Table1a!BI146="0"),"0 value","Value"))</f>
        <v>Value</v>
      </c>
      <c r="BJ208" s="104" t="str">
        <f>IF(OR(ISBLANK(Table1a!BJ146),Table1a!BJ146=""),"Blank cell, reporting not mandatory",IF(OR(Table1a!BJ146=0,Table1a!BJ146="0"),"0 value","Value"))</f>
        <v>Value</v>
      </c>
      <c r="BK208" s="104" t="str">
        <f>IF(OR(ISBLANK(Table1a!BK146),Table1a!BK146=""),"Blank cell, reporting not mandatory",IF(OR(Table1a!BK146=0,Table1a!BK146="0"),"0 value","Value"))</f>
        <v>Value</v>
      </c>
      <c r="BL208" s="104" t="str">
        <f>IF(OR(ISBLANK(Table1a!BL146),Table1a!BL146=""),"Blank cell, reporting not mandatory",IF(OR(Table1a!BL146=0,Table1a!BL146="0"),"0 value","Value"))</f>
        <v>Value</v>
      </c>
      <c r="BM208" s="105" t="str">
        <f>IF(OR(ISBLANK(Table1a!BM146),Table1a!BM146=""),"Blank cell, reporting not mandatory",IF(OR(Table1a!BM146=0,Table1a!BM146="0"),"0 value","Value"))</f>
        <v>Value</v>
      </c>
      <c r="BN208" s="104" t="str">
        <f>IF(OR(ISBLANK(Table1a!BN146),Table1a!BN146=""),"Blank cell, reporting not mandatory",IF(OR(Table1a!BN146=0,Table1a!BN146="0"),"0 value","Value"))</f>
        <v>Value</v>
      </c>
      <c r="BO208" s="104" t="str">
        <f>IF(OR(ISBLANK(Table1a!BO146),Table1a!BO146=""),"Blank cell, reporting not mandatory",IF(OR(Table1a!BO146=0,Table1a!BO146="0"),"0 value","Value"))</f>
        <v>Value</v>
      </c>
      <c r="BP208" s="104" t="str">
        <f>IF(OR(ISBLANK(Table1a!BP146),Table1a!BP146=""),"Blank cell, reporting not mandatory",IF(OR(Table1a!BP146=0,Table1a!BP146="0"),"0 value","Value"))</f>
        <v>Value</v>
      </c>
      <c r="BQ208" s="104" t="str">
        <f>IF(OR(ISBLANK(Table1a!BQ146),Table1a!BQ146=""),"Blank cell, reporting not mandatory",IF(OR(Table1a!BQ146=0,Table1a!BQ146="0"),"0 value","Value"))</f>
        <v>Value</v>
      </c>
      <c r="BR208" s="105" t="str">
        <f>IF(OR(ISBLANK(Table1a!BR146),Table1a!BR146=""),"Blank cell, reporting not mandatory",IF(OR(Table1a!BR146=0,Table1a!BR146="0"),"0 value","Value"))</f>
        <v>Value</v>
      </c>
      <c r="BS208" s="105" t="str">
        <f>IF(OR(ISBLANK(Table1a!BS146),Table1a!BS146=""),"Blank cell, reporting not mandatory",IF(OR(Table1a!BS146=0,Table1a!BS146="0"),"0 value","Value"))</f>
        <v>Value</v>
      </c>
      <c r="BT208" s="104" t="str">
        <f>IF(OR(ISBLANK(Table1a!BT146),Table1a!BT146=""),"Blank cell, reporting not mandatory",IF(OR(Table1a!BT146=0,Table1a!BT146="0"),"0 value","Value"))</f>
        <v>Blank cell, reporting not mandatory</v>
      </c>
      <c r="BU208" s="104" t="str">
        <f>IF(OR(ISBLANK(Table1a!BU146),Table1a!BU146=""),"Blank cell, reporting not mandatory",IF(OR(Table1a!BU146=0,Table1a!BU146="0"),"0 value","Value"))</f>
        <v>Blank cell, reporting not mandatory</v>
      </c>
      <c r="BV208" s="105" t="str">
        <f>IF(OR(ISBLANK(Table1a!BV146),Table1a!BV146=""),"Blank cell, reporting not mandatory",IF(OR(Table1a!BV146=0,Table1a!BV146="0"),"0 value","Value"))</f>
        <v>Blank cell, reporting not mandatory</v>
      </c>
      <c r="BW208" s="104" t="str">
        <f>IF(OR(ISBLANK(Table1a!BW146),Table1a!BW146=""),"Blank cell, reporting not mandatory",IF(OR(Table1a!BW146=0,Table1a!BW146="0"),"0 value","Value"))</f>
        <v>Blank cell, reporting not mandatory</v>
      </c>
      <c r="BX208" s="104" t="str">
        <f>IF(OR(ISBLANK(Table1a!BX146),Table1a!BX146=""),"Blank cell, reporting not mandatory",IF(OR(Table1a!BX146=0,Table1a!BX146="0"),"0 value","Value"))</f>
        <v>Blank cell, reporting not mandatory</v>
      </c>
      <c r="BY208" s="104" t="str">
        <f>IF(OR(ISBLANK(Table1a!BY146),Table1a!BY146=""),"Blank cell, reporting not mandatory",IF(OR(Table1a!BY146=0,Table1a!BY146="0"),"0 value","Value"))</f>
        <v>Value</v>
      </c>
      <c r="BZ208" s="104" t="str">
        <f>IF(OR(ISBLANK(Table1a!BZ146),Table1a!BZ146=""),"Blank cell, reporting not mandatory",IF(OR(Table1a!BZ146=0,Table1a!BZ146="0"),"0 value","Value"))</f>
        <v>Value</v>
      </c>
      <c r="CA208" s="105" t="str">
        <f>IF(OR(ISBLANK(Table1a!CA146),Table1a!CA146=""),"Blank cell, reporting not mandatory",IF(OR(Table1a!CA146=0,Table1a!CA146="0"),"0 value","Value"))</f>
        <v>Value</v>
      </c>
      <c r="CB208" s="104" t="str">
        <f>IF(OR(ISBLANK(Table1a!CB146),Table1a!CB146=""),"Blank cell, reporting not mandatory",IF(OR(Table1a!CB146=0,Table1a!CB146="0"),"0 value","Value"))</f>
        <v>Value</v>
      </c>
      <c r="CC208" s="104" t="str">
        <f>IF(OR(ISBLANK(Table1a!CC146),Table1a!CC146=""),"Blank cell, reporting not mandatory",IF(OR(Table1a!CC146=0,Table1a!CC146="0"),"0 value","Value"))</f>
        <v>Value</v>
      </c>
      <c r="CD208" s="104" t="str">
        <f>IF(OR(ISBLANK(Table1a!CD146),Table1a!CD146=""),"Blank cell, reporting not mandatory",IF(OR(Table1a!CD146=0,Table1a!CD146="0"),"0 value","Value"))</f>
        <v>Value</v>
      </c>
      <c r="CE208" s="104" t="str">
        <f>IF(OR(ISBLANK(Table1a!CE146),Table1a!CE146=""),"Blank cell, reporting not mandatory",IF(OR(Table1a!CE146=0,Table1a!CE146="0"),"0 value","Value"))</f>
        <v>Value</v>
      </c>
      <c r="CF208" s="105" t="str">
        <f>IF(OR(ISBLANK(Table1a!CF146),Table1a!CF146=""),"Blank cell, reporting not mandatory",IF(OR(Table1a!CF146=0,Table1a!CF146="0"),"0 value","Value"))</f>
        <v>Value</v>
      </c>
      <c r="CG208" s="104" t="str">
        <f>IF(OR(ISBLANK(Table1a!CG146),Table1a!CG146=""),"Blank cell, reporting not mandatory",IF(OR(Table1a!CG146=0,Table1a!CG146="0"),"0 value","Value"))</f>
        <v>Value</v>
      </c>
      <c r="CH208" s="104" t="str">
        <f>IF(OR(ISBLANK(Table1a!CH146),Table1a!CH146=""),"Blank cell, reporting not mandatory",IF(OR(Table1a!CH146=0,Table1a!CH146="0"),"0 value","Value"))</f>
        <v>Value</v>
      </c>
      <c r="CI208" s="104" t="str">
        <f>IF(OR(ISBLANK(Table1a!CI146),Table1a!CI146=""),"Blank cell, reporting not mandatory",IF(OR(Table1a!CI146=0,Table1a!CI146="0"),"0 value","Value"))</f>
        <v>Value</v>
      </c>
      <c r="CJ208" s="104" t="str">
        <f>IF(OR(ISBLANK(Table1a!CJ146),Table1a!CJ146=""),"Blank cell, reporting not mandatory",IF(OR(Table1a!CJ146=0,Table1a!CJ146="0"),"0 value","Value"))</f>
        <v>Value</v>
      </c>
      <c r="CK208" s="105" t="str">
        <f>IF(OR(ISBLANK(Table1a!CK146),Table1a!CK146=""),"Blank cell, reporting not mandatory",IF(OR(Table1a!CK146=0,Table1a!CK146="0"),"0 value","Value"))</f>
        <v>Value</v>
      </c>
      <c r="CL208" s="104" t="str">
        <f>IF(OR(ISBLANK(Table1a!CL146),Table1a!CL146=""),"Blank cell, reporting not mandatory",IF(OR(Table1a!CL146=0,Table1a!CL146="0"),"0 value","Value"))</f>
        <v>Value</v>
      </c>
      <c r="CM208" s="104" t="str">
        <f>IF(OR(ISBLANK(Table1a!CM146),Table1a!CM146=""),"Blank cell, reporting not mandatory",IF(OR(Table1a!CM146=0,Table1a!CM146="0"),"0 value","Value"))</f>
        <v>Value</v>
      </c>
      <c r="CN208" s="104" t="str">
        <f>IF(OR(ISBLANK(Table1a!CN146),Table1a!CN146=""),"Blank cell, reporting not mandatory",IF(OR(Table1a!CN146=0,Table1a!CN146="0"),"0 value","Value"))</f>
        <v>Value</v>
      </c>
      <c r="CO208" s="104" t="str">
        <f>IF(OR(ISBLANK(Table1a!CO146),Table1a!CO146=""),"Blank cell, reporting not mandatory",IF(OR(Table1a!CO146=0,Table1a!CO146="0"),"0 value","Value"))</f>
        <v>Value</v>
      </c>
      <c r="CP208" s="105" t="str">
        <f>IF(OR(ISBLANK(Table1a!CP146),Table1a!CP146=""),"Blank cell, reporting not mandatory",IF(OR(Table1a!CP146=0,Table1a!CP146="0"),"0 value","Value"))</f>
        <v>Value</v>
      </c>
      <c r="CQ208" s="104" t="str">
        <f>IF(OR(ISBLANK(Table1a!CQ146),Table1a!CQ146=""),"Blank cell, reporting not mandatory",IF(OR(Table1a!CQ146=0,Table1a!CQ146="0"),"0 value","Value"))</f>
        <v>Value</v>
      </c>
      <c r="CR208" s="104" t="str">
        <f>IF(OR(ISBLANK(Table1a!CR146),Table1a!CR146=""),"Blank cell, reporting not mandatory",IF(OR(Table1a!CR146=0,Table1a!CR146="0"),"0 value","Value"))</f>
        <v>Value</v>
      </c>
      <c r="CS208" s="104" t="str">
        <f>IF(OR(ISBLANK(Table1a!CS146),Table1a!CS146=""),"Blank cell, reporting not mandatory",IF(OR(Table1a!CS146=0,Table1a!CS146="0"),"0 value","Value"))</f>
        <v>Value</v>
      </c>
      <c r="CT208" s="104" t="str">
        <f>IF(OR(ISBLANK(Table1a!CT146),Table1a!CT146=""),"Blank cell, reporting not mandatory",IF(OR(Table1a!CT146=0,Table1a!CT146="0"),"0 value","Value"))</f>
        <v>Value</v>
      </c>
      <c r="CU208" s="105" t="str">
        <f>IF(OR(ISBLANK(Table1a!CU146),Table1a!CU146=""),"Blank cell, reporting not mandatory",IF(OR(Table1a!CU146=0,Table1a!CU146="0"),"0 value","Value"))</f>
        <v>Value</v>
      </c>
      <c r="CV208" s="104" t="str">
        <f>IF(OR(ISBLANK(Table1a!CV146),Table1a!CV146=""),"Blank cell, reporting not mandatory",IF(OR(Table1a!CV146=0,Table1a!CV146="0"),"0 value","Value"))</f>
        <v>Value</v>
      </c>
      <c r="CW208" s="104" t="str">
        <f>IF(OR(ISBLANK(Table1a!CW146),Table1a!CW146=""),"Blank cell, reporting not mandatory",IF(OR(Table1a!CW146=0,Table1a!CW146="0"),"0 value","Value"))</f>
        <v>Value</v>
      </c>
      <c r="CX208" s="104" t="str">
        <f>IF(OR(ISBLANK(Table1a!CX146),Table1a!CX146=""),"Blank cell, reporting not mandatory",IF(OR(Table1a!CX146=0,Table1a!CX146="0"),"0 value","Value"))</f>
        <v>Value</v>
      </c>
      <c r="CY208" s="104" t="str">
        <f>IF(OR(ISBLANK(Table1a!CY146),Table1a!CY146=""),"Blank cell, reporting not mandatory",IF(OR(Table1a!CY146=0,Table1a!CY146="0"),"0 value","Value"))</f>
        <v>Value</v>
      </c>
      <c r="CZ208" s="105" t="str">
        <f>IF(OR(ISBLANK(Table1a!CZ146),Table1a!CZ146=""),"Blank cell, reporting not mandatory",IF(OR(Table1a!CZ146=0,Table1a!CZ146="0"),"0 value","Value"))</f>
        <v>Value</v>
      </c>
      <c r="DA208" s="132"/>
      <c r="DB208" s="133"/>
      <c r="DC208" s="133"/>
      <c r="DD208" s="132"/>
      <c r="DE208" s="133"/>
      <c r="DF208" s="133"/>
      <c r="DG208" s="133"/>
      <c r="DH208" s="133"/>
      <c r="DI208" s="132"/>
      <c r="DJ208" s="133"/>
      <c r="DK208" s="133"/>
      <c r="DL208" s="133"/>
      <c r="DM208" s="133"/>
      <c r="DN208" s="132"/>
      <c r="DO208" s="133"/>
      <c r="DP208" s="133"/>
      <c r="DQ208" s="133"/>
      <c r="DR208" s="133"/>
      <c r="DS208" s="132"/>
      <c r="DT208" s="133"/>
      <c r="DU208" s="133"/>
      <c r="DV208" s="133"/>
      <c r="DW208" s="133"/>
      <c r="DX208" s="132"/>
      <c r="DY208" s="133"/>
      <c r="DZ208" s="133"/>
      <c r="EA208" s="133"/>
      <c r="EB208" s="133"/>
      <c r="EC208" s="132"/>
      <c r="ED208" s="133"/>
      <c r="EE208" s="133"/>
      <c r="EF208" s="133"/>
      <c r="EG208" s="133"/>
      <c r="EH208" s="132"/>
      <c r="EI208" s="132"/>
      <c r="EJ208" s="133"/>
      <c r="EK208" s="133"/>
      <c r="EL208" s="132"/>
      <c r="EM208" s="133"/>
      <c r="EN208" s="133"/>
      <c r="EO208" s="133"/>
      <c r="EP208" s="133"/>
      <c r="EQ208" s="132"/>
      <c r="ER208" s="133"/>
      <c r="ES208" s="133"/>
      <c r="ET208" s="133"/>
      <c r="EU208" s="133"/>
      <c r="EV208" s="132"/>
      <c r="EW208" s="133"/>
      <c r="EX208" s="133"/>
      <c r="EY208" s="133"/>
      <c r="EZ208" s="133"/>
      <c r="FA208" s="132"/>
      <c r="FB208" s="133"/>
      <c r="FC208" s="133"/>
      <c r="FD208" s="133"/>
      <c r="FE208" s="133"/>
      <c r="FF208" s="132"/>
      <c r="FG208" s="133"/>
      <c r="FH208" s="133"/>
      <c r="FI208" s="133"/>
      <c r="FJ208" s="133"/>
      <c r="FK208" s="132"/>
      <c r="FL208" s="133"/>
      <c r="FM208" s="133"/>
      <c r="FN208" s="133"/>
      <c r="FO208" s="133"/>
      <c r="FP208" s="132"/>
      <c r="FQ208" s="132"/>
      <c r="FR208" s="133"/>
      <c r="FS208" s="133"/>
      <c r="FT208" s="132"/>
      <c r="FU208" s="133"/>
      <c r="FV208" s="133"/>
      <c r="FW208" s="133"/>
      <c r="FX208" s="133"/>
      <c r="FY208" s="132"/>
      <c r="FZ208" s="133"/>
      <c r="GA208" s="133"/>
      <c r="GB208" s="133"/>
      <c r="GC208" s="133"/>
      <c r="GD208" s="132"/>
      <c r="GE208" s="133"/>
      <c r="GF208" s="133"/>
      <c r="GG208" s="133"/>
      <c r="GH208" s="133"/>
      <c r="GI208" s="132"/>
      <c r="GJ208" s="133"/>
      <c r="GK208" s="133"/>
      <c r="GL208" s="133"/>
      <c r="GM208" s="133"/>
      <c r="GN208" s="132"/>
      <c r="GO208" s="133"/>
      <c r="GP208" s="133"/>
      <c r="GQ208" s="133"/>
      <c r="GR208" s="133"/>
      <c r="GS208" s="132"/>
      <c r="GT208" s="133"/>
      <c r="GU208" s="133"/>
      <c r="GV208" s="133"/>
      <c r="GW208" s="133"/>
      <c r="GX208" s="132"/>
      <c r="GY208" s="132"/>
      <c r="GZ208" s="133"/>
      <c r="HA208" s="133"/>
      <c r="HB208" s="132"/>
      <c r="HC208" s="133"/>
      <c r="HD208" s="133"/>
      <c r="HE208" s="133"/>
      <c r="HF208" s="133"/>
      <c r="HG208" s="132"/>
      <c r="HH208" s="133"/>
      <c r="HI208" s="133"/>
      <c r="HJ208" s="133"/>
      <c r="HK208" s="133"/>
      <c r="HL208" s="132"/>
      <c r="HM208" s="133"/>
      <c r="HN208" s="133"/>
      <c r="HO208" s="133"/>
      <c r="HP208" s="133"/>
      <c r="HQ208" s="132"/>
      <c r="HR208" s="133"/>
      <c r="HS208" s="133"/>
      <c r="HT208" s="133"/>
      <c r="HU208" s="133"/>
      <c r="HV208" s="132"/>
      <c r="HW208" s="133"/>
      <c r="HX208" s="133"/>
      <c r="HY208" s="133"/>
      <c r="HZ208" s="133"/>
      <c r="IA208" s="132"/>
      <c r="IB208" s="133"/>
      <c r="IC208" s="133"/>
      <c r="ID208" s="133"/>
      <c r="IE208" s="133"/>
      <c r="IF208" s="132"/>
      <c r="IG208" s="132"/>
      <c r="IH208" s="133"/>
      <c r="II208" s="133"/>
      <c r="IJ208" s="132"/>
      <c r="IK208" s="133"/>
      <c r="IL208" s="133"/>
      <c r="IM208" s="133"/>
      <c r="IN208" s="133"/>
      <c r="IO208" s="132"/>
      <c r="IP208" s="133"/>
      <c r="IQ208" s="133"/>
      <c r="IR208" s="133"/>
      <c r="IS208" s="133"/>
      <c r="IT208" s="132"/>
      <c r="IU208" s="133"/>
      <c r="IV208" s="133"/>
      <c r="IW208" s="133"/>
      <c r="IX208" s="133"/>
      <c r="IY208" s="132"/>
      <c r="IZ208" s="133"/>
      <c r="JA208" s="133"/>
      <c r="JB208" s="133"/>
      <c r="JC208" s="133"/>
      <c r="JD208" s="132"/>
      <c r="JE208" s="133"/>
      <c r="JF208" s="133"/>
      <c r="JG208" s="133"/>
      <c r="JH208" s="133"/>
      <c r="JI208" s="132"/>
      <c r="JJ208" s="133"/>
      <c r="JK208" s="133"/>
      <c r="JL208" s="133"/>
      <c r="JM208" s="133"/>
      <c r="JN208" s="132"/>
      <c r="JO208" s="86" t="str">
        <f>IF(OR(ISBLANK(Table1a!JO146),Table1a!JO146=""),"Blank cell, reporting not mandatory",IF(OR(Table1a!JO146=0,Table1a!JO146="0"),"0 value","Value"))</f>
        <v>Value</v>
      </c>
      <c r="JP208" s="104" t="str">
        <f>IF(OR(ISBLANK(Table1a!JP146),Table1a!JP146=""),"Blank cell, reporting not mandatory",IF(OR(Table1a!JP146=0,Table1a!JP146="0"),"0 value","Value"))</f>
        <v>Blank cell, reporting not mandatory</v>
      </c>
      <c r="JQ208" s="104" t="str">
        <f>IF(OR(ISBLANK(Table1a!JQ146),Table1a!JQ146=""),"Blank cell, reporting not mandatory",IF(OR(Table1a!JQ146=0,Table1a!JQ146="0"),"0 value","Value"))</f>
        <v>Blank cell, reporting not mandatory</v>
      </c>
      <c r="JR208" s="86" t="str">
        <f>IF(OR(ISBLANK(Table1a!JR146),Table1a!JR146=""),"Blank cell, reporting not mandatory",IF(OR(Table1a!JR146=0,Table1a!JR146="0"),"0 value","Value"))</f>
        <v>Blank cell, reporting not mandatory</v>
      </c>
      <c r="JS208" s="104" t="str">
        <f>IF(OR(ISBLANK(Table1a!JS146),Table1a!JS146=""),"Blank cell, reporting not mandatory",IF(OR(Table1a!JS146=0,Table1a!JS146="0"),"0 value","Value"))</f>
        <v>Blank cell, reporting not mandatory</v>
      </c>
      <c r="JT208" s="104" t="str">
        <f>IF(OR(ISBLANK(Table1a!JT146),Table1a!JT146=""),"Blank cell, reporting not mandatory",IF(OR(Table1a!JT146=0,Table1a!JT146="0"),"0 value","Value"))</f>
        <v>Blank cell, reporting not mandatory</v>
      </c>
      <c r="JU208" s="104" t="str">
        <f>IF(OR(ISBLANK(Table1a!JU146),Table1a!JU146=""),"Blank cell, reporting not mandatory",IF(OR(Table1a!JU146=0,Table1a!JU146="0"),"0 value","Value"))</f>
        <v>Value</v>
      </c>
      <c r="JV208" s="104" t="str">
        <f>IF(OR(ISBLANK(Table1a!JV146),Table1a!JV146=""),"Blank cell, reporting not mandatory",IF(OR(Table1a!JV146=0,Table1a!JV146="0"),"0 value","Value"))</f>
        <v>Value</v>
      </c>
      <c r="JW208" s="86" t="str">
        <f>IF(OR(ISBLANK(Table1a!JW146),Table1a!JW146=""),"Blank cell, reporting not mandatory",IF(OR(Table1a!JW146=0,Table1a!JW146="0"),"0 value","Value"))</f>
        <v>Value</v>
      </c>
      <c r="JX208" s="104" t="str">
        <f>IF(OR(ISBLANK(Table1a!JX146),Table1a!JX146=""),"Blank cell, reporting not mandatory",IF(OR(Table1a!JX146=0,Table1a!JX146="0"),"0 value","Value"))</f>
        <v>Value</v>
      </c>
      <c r="JY208" s="104" t="str">
        <f>IF(OR(ISBLANK(Table1a!JY146),Table1a!JY146=""),"Blank cell, reporting not mandatory",IF(OR(Table1a!JY146=0,Table1a!JY146="0"),"0 value","Value"))</f>
        <v>Value</v>
      </c>
      <c r="JZ208" s="104" t="str">
        <f>IF(OR(ISBLANK(Table1a!JZ146),Table1a!JZ146=""),"Blank cell, reporting not mandatory",IF(OR(Table1a!JZ146=0,Table1a!JZ146="0"),"0 value","Value"))</f>
        <v>Value</v>
      </c>
      <c r="KA208" s="104" t="str">
        <f>IF(OR(ISBLANK(Table1a!KA146),Table1a!KA146=""),"Blank cell, reporting not mandatory",IF(OR(Table1a!KA146=0,Table1a!KA146="0"),"0 value","Value"))</f>
        <v>Value</v>
      </c>
      <c r="KB208" s="86" t="str">
        <f>IF(OR(ISBLANK(Table1a!KB146),Table1a!KB146=""),"Blank cell, reporting not mandatory",IF(OR(Table1a!KB146=0,Table1a!KB146="0"),"0 value","Value"))</f>
        <v>Value</v>
      </c>
      <c r="KC208" s="104" t="str">
        <f>IF(OR(ISBLANK(Table1a!KC146),Table1a!KC146=""),"Blank cell, reporting not mandatory",IF(OR(Table1a!KC146=0,Table1a!KC146="0"),"0 value","Value"))</f>
        <v>Value</v>
      </c>
      <c r="KD208" s="104" t="str">
        <f>IF(OR(ISBLANK(Table1a!KD146),Table1a!KD146=""),"Blank cell, reporting not mandatory",IF(OR(Table1a!KD146=0,Table1a!KD146="0"),"0 value","Value"))</f>
        <v>Value</v>
      </c>
      <c r="KE208" s="104" t="str">
        <f>IF(OR(ISBLANK(Table1a!KE146),Table1a!KE146=""),"Blank cell, reporting not mandatory",IF(OR(Table1a!KE146=0,Table1a!KE146="0"),"0 value","Value"))</f>
        <v>Value</v>
      </c>
      <c r="KF208" s="104" t="str">
        <f>IF(OR(ISBLANK(Table1a!KF146),Table1a!KF146=""),"Blank cell, reporting not mandatory",IF(OR(Table1a!KF146=0,Table1a!KF146="0"),"0 value","Value"))</f>
        <v>Value</v>
      </c>
      <c r="KG208" s="86" t="str">
        <f>IF(OR(ISBLANK(Table1a!KG146),Table1a!KG146=""),"Blank cell, reporting not mandatory",IF(OR(Table1a!KG146=0,Table1a!KG146="0"),"0 value","Value"))</f>
        <v>Value</v>
      </c>
      <c r="KH208" s="104" t="str">
        <f>IF(OR(ISBLANK(Table1a!KH146),Table1a!KH146=""),"Blank cell, reporting not mandatory",IF(OR(Table1a!KH146=0,Table1a!KH146="0"),"0 value","Value"))</f>
        <v>Value</v>
      </c>
      <c r="KI208" s="104" t="str">
        <f>IF(OR(ISBLANK(Table1a!KI146),Table1a!KI146=""),"Blank cell, reporting not mandatory",IF(OR(Table1a!KI146=0,Table1a!KI146="0"),"0 value","Value"))</f>
        <v>Value</v>
      </c>
      <c r="KJ208" s="104" t="str">
        <f>IF(OR(ISBLANK(Table1a!KJ146),Table1a!KJ146=""),"Blank cell, reporting not mandatory",IF(OR(Table1a!KJ146=0,Table1a!KJ146="0"),"0 value","Value"))</f>
        <v>Value</v>
      </c>
      <c r="KK208" s="104" t="str">
        <f>IF(OR(ISBLANK(Table1a!KK146),Table1a!KK146=""),"Blank cell, reporting not mandatory",IF(OR(Table1a!KK146=0,Table1a!KK146="0"),"0 value","Value"))</f>
        <v>Value</v>
      </c>
      <c r="KL208" s="86" t="str">
        <f>IF(OR(ISBLANK(Table1a!KL146),Table1a!KL146=""),"Blank cell, reporting not mandatory",IF(OR(Table1a!KL146=0,Table1a!KL146="0"),"0 value","Value"))</f>
        <v>Value</v>
      </c>
      <c r="KM208" s="104" t="str">
        <f>IF(OR(ISBLANK(Table1a!KM146),Table1a!KM146=""),"Blank cell, reporting not mandatory",IF(OR(Table1a!KM146=0,Table1a!KM146="0"),"0 value","Value"))</f>
        <v>Value</v>
      </c>
      <c r="KN208" s="104" t="str">
        <f>IF(OR(ISBLANK(Table1a!KN146),Table1a!KN146=""),"Blank cell, reporting not mandatory",IF(OR(Table1a!KN146=0,Table1a!KN146="0"),"0 value","Value"))</f>
        <v>Value</v>
      </c>
      <c r="KO208" s="104" t="str">
        <f>IF(OR(ISBLANK(Table1a!KO146),Table1a!KO146=""),"Blank cell, reporting not mandatory",IF(OR(Table1a!KO146=0,Table1a!KO146="0"),"0 value","Value"))</f>
        <v>Value</v>
      </c>
      <c r="KP208" s="104" t="str">
        <f>IF(OR(ISBLANK(Table1a!KP146),Table1a!KP146=""),"Blank cell, reporting not mandatory",IF(OR(Table1a!KP146=0,Table1a!KP146="0"),"0 value","Value"))</f>
        <v>Value</v>
      </c>
      <c r="KQ208" s="86" t="str">
        <f>IF(OR(ISBLANK(Table1a!KQ146),Table1a!KQ146=""),"Blank cell, reporting not mandatory",IF(OR(Table1a!KQ146=0,Table1a!KQ146="0"),"0 value","Value"))</f>
        <v>Value</v>
      </c>
      <c r="KR208" s="104" t="str">
        <f>IF(OR(ISBLANK(Table1a!KR146),Table1a!KR146=""),"Blank cell, reporting not mandatory",IF(OR(Table1a!KR146=0,Table1a!KR146="0"),"0 value","Value"))</f>
        <v>Value</v>
      </c>
      <c r="KS208" s="104" t="str">
        <f>IF(OR(ISBLANK(Table1a!KS146),Table1a!KS146=""),"Blank cell, reporting not mandatory",IF(OR(Table1a!KS146=0,Table1a!KS146="0"),"0 value","Value"))</f>
        <v>Value</v>
      </c>
      <c r="KT208" s="104" t="str">
        <f>IF(OR(ISBLANK(Table1a!KT146),Table1a!KT146=""),"Blank cell, reporting not mandatory",IF(OR(Table1a!KT146=0,Table1a!KT146="0"),"0 value","Value"))</f>
        <v>Value</v>
      </c>
      <c r="KU208" s="104" t="str">
        <f>IF(OR(ISBLANK(Table1a!KU146),Table1a!KU146=""),"Blank cell, reporting not mandatory",IF(OR(Table1a!KU146=0,Table1a!KU146="0"),"0 value","Value"))</f>
        <v>Value</v>
      </c>
      <c r="KV208" s="86" t="str">
        <f>IF(OR(ISBLANK(Table1a!KV146),Table1a!KV146=""),"Blank cell, reporting not mandatory",IF(OR(Table1a!KV146=0,Table1a!KV146="0"),"0 value","Value"))</f>
        <v>Value</v>
      </c>
      <c r="KW208" s="132"/>
      <c r="KX208" s="133"/>
      <c r="KY208" s="133"/>
      <c r="KZ208" s="132"/>
      <c r="LA208" s="133"/>
      <c r="LB208" s="133"/>
      <c r="LC208" s="133"/>
      <c r="LD208" s="133"/>
      <c r="LE208" s="132"/>
      <c r="LF208" s="133"/>
      <c r="LG208" s="133"/>
      <c r="LH208" s="133"/>
      <c r="LI208" s="133"/>
      <c r="LJ208" s="132"/>
      <c r="LK208" s="133"/>
      <c r="LL208" s="133"/>
      <c r="LM208" s="133"/>
      <c r="LN208" s="133"/>
      <c r="LO208" s="132"/>
      <c r="LP208" s="133"/>
      <c r="LQ208" s="133"/>
      <c r="LR208" s="133"/>
      <c r="LS208" s="133"/>
      <c r="LT208" s="132"/>
      <c r="LU208" s="133"/>
      <c r="LV208" s="133"/>
      <c r="LW208" s="133"/>
      <c r="LX208" s="133"/>
      <c r="LY208" s="132"/>
      <c r="LZ208" s="133"/>
      <c r="MA208" s="133"/>
      <c r="MB208" s="133"/>
      <c r="MC208" s="133"/>
      <c r="MD208" s="132"/>
      <c r="ME208" s="105" t="str">
        <f>IF(OR(ISBLANK(Table1a!ME146),Table1a!ME146=""),"Blank cell, reporting not mandatory",IF(OR(Table1a!ME146=0,Table1a!ME146="0"),"0 value","Value"))</f>
        <v>Value</v>
      </c>
      <c r="MF208" s="104" t="str">
        <f>IF(OR(ISBLANK(Table1a!MF146),Table1a!MF146=""),"Blank cell, reporting not mandatory",IF(OR(Table1a!MF146=0,Table1a!MF146="0"),"0 value","Value"))</f>
        <v>Blank cell, reporting not mandatory</v>
      </c>
      <c r="MG208" s="104" t="str">
        <f>IF(OR(ISBLANK(Table1a!MG146),Table1a!MG146=""),"Blank cell, reporting not mandatory",IF(OR(Table1a!MG146=0,Table1a!MG146="0"),"0 value","Value"))</f>
        <v>Blank cell, reporting not mandatory</v>
      </c>
      <c r="MH208" s="105" t="str">
        <f>IF(OR(ISBLANK(Table1a!MH146),Table1a!MH146=""),"Blank cell, reporting not mandatory",IF(OR(Table1a!MH146=0,Table1a!MH146="0"),"0 value","Value"))</f>
        <v>Blank cell, reporting not mandatory</v>
      </c>
      <c r="MI208" s="104" t="str">
        <f>IF(OR(ISBLANK(Table1a!MI146),Table1a!MI146=""),"Blank cell, reporting not mandatory",IF(OR(Table1a!MI146=0,Table1a!MI146="0"),"0 value","Value"))</f>
        <v>Blank cell, reporting not mandatory</v>
      </c>
      <c r="MJ208" s="104" t="str">
        <f>IF(OR(ISBLANK(Table1a!MJ146),Table1a!MJ146=""),"Blank cell, reporting not mandatory",IF(OR(Table1a!MJ146=0,Table1a!MJ146="0"),"0 value","Value"))</f>
        <v>Blank cell, reporting not mandatory</v>
      </c>
      <c r="MK208" s="104" t="str">
        <f>IF(OR(ISBLANK(Table1a!MK146),Table1a!MK146=""),"Blank cell, reporting not mandatory",IF(OR(Table1a!MK146=0,Table1a!MK146="0"),"0 value","Value"))</f>
        <v>Value</v>
      </c>
      <c r="ML208" s="104" t="str">
        <f>IF(OR(ISBLANK(Table1a!ML146),Table1a!ML146=""),"Blank cell, reporting not mandatory",IF(OR(Table1a!ML146=0,Table1a!ML146="0"),"0 value","Value"))</f>
        <v>Value</v>
      </c>
      <c r="MM208" s="105" t="str">
        <f>IF(OR(ISBLANK(Table1a!MM146),Table1a!MM146=""),"Blank cell, reporting not mandatory",IF(OR(Table1a!MM146=0,Table1a!MM146="0"),"0 value","Value"))</f>
        <v>Value</v>
      </c>
      <c r="MN208" s="104" t="str">
        <f>IF(OR(ISBLANK(Table1a!MN146),Table1a!MN146=""),"Blank cell, reporting not mandatory",IF(OR(Table1a!MN146=0,Table1a!MN146="0"),"0 value","Value"))</f>
        <v>Value</v>
      </c>
      <c r="MO208" s="104" t="str">
        <f>IF(OR(ISBLANK(Table1a!MO146),Table1a!MO146=""),"Blank cell, reporting not mandatory",IF(OR(Table1a!MO146=0,Table1a!MO146="0"),"0 value","Value"))</f>
        <v>Value</v>
      </c>
      <c r="MP208" s="104" t="str">
        <f>IF(OR(ISBLANK(Table1a!MP146),Table1a!MP146=""),"Blank cell, reporting not mandatory",IF(OR(Table1a!MP146=0,Table1a!MP146="0"),"0 value","Value"))</f>
        <v>Value</v>
      </c>
      <c r="MQ208" s="104" t="str">
        <f>IF(OR(ISBLANK(Table1a!MQ146),Table1a!MQ146=""),"Blank cell, reporting not mandatory",IF(OR(Table1a!MQ146=0,Table1a!MQ146="0"),"0 value","Value"))</f>
        <v>Value</v>
      </c>
      <c r="MR208" s="105" t="str">
        <f>IF(OR(ISBLANK(Table1a!MR146),Table1a!MR146=""),"Blank cell, reporting not mandatory",IF(OR(Table1a!MR146=0,Table1a!MR146="0"),"0 value","Value"))</f>
        <v>Value</v>
      </c>
      <c r="MS208" s="104" t="str">
        <f>IF(OR(ISBLANK(Table1a!MS146),Table1a!MS146=""),"Blank cell, reporting not mandatory",IF(OR(Table1a!MS146=0,Table1a!MS146="0"),"0 value","Value"))</f>
        <v>Value</v>
      </c>
      <c r="MT208" s="104" t="str">
        <f>IF(OR(ISBLANK(Table1a!MT146),Table1a!MT146=""),"Blank cell, reporting not mandatory",IF(OR(Table1a!MT146=0,Table1a!MT146="0"),"0 value","Value"))</f>
        <v>Value</v>
      </c>
      <c r="MU208" s="104" t="str">
        <f>IF(OR(ISBLANK(Table1a!MU146),Table1a!MU146=""),"Blank cell, reporting not mandatory",IF(OR(Table1a!MU146=0,Table1a!MU146="0"),"0 value","Value"))</f>
        <v>Value</v>
      </c>
      <c r="MV208" s="104" t="str">
        <f>IF(OR(ISBLANK(Table1a!MV146),Table1a!MV146=""),"Blank cell, reporting not mandatory",IF(OR(Table1a!MV146=0,Table1a!MV146="0"),"0 value","Value"))</f>
        <v>Value</v>
      </c>
      <c r="MW208" s="105" t="str">
        <f>IF(OR(ISBLANK(Table1a!MW146),Table1a!MW146=""),"Blank cell, reporting not mandatory",IF(OR(Table1a!MW146=0,Table1a!MW146="0"),"0 value","Value"))</f>
        <v>Value</v>
      </c>
      <c r="MX208" s="104" t="str">
        <f>IF(OR(ISBLANK(Table1a!MX146),Table1a!MX146=""),"Blank cell, reporting not mandatory",IF(OR(Table1a!MX146=0,Table1a!MX146="0"),"0 value","Value"))</f>
        <v>Value</v>
      </c>
      <c r="MY208" s="104" t="str">
        <f>IF(OR(ISBLANK(Table1a!MY146),Table1a!MY146=""),"Blank cell, reporting not mandatory",IF(OR(Table1a!MY146=0,Table1a!MY146="0"),"0 value","Value"))</f>
        <v>Value</v>
      </c>
      <c r="MZ208" s="104" t="str">
        <f>IF(OR(ISBLANK(Table1a!MZ146),Table1a!MZ146=""),"Blank cell, reporting not mandatory",IF(OR(Table1a!MZ146=0,Table1a!MZ146="0"),"0 value","Value"))</f>
        <v>Value</v>
      </c>
      <c r="NA208" s="104" t="str">
        <f>IF(OR(ISBLANK(Table1a!NA146),Table1a!NA146=""),"Blank cell, reporting not mandatory",IF(OR(Table1a!NA146=0,Table1a!NA146="0"),"0 value","Value"))</f>
        <v>Value</v>
      </c>
      <c r="NB208" s="105" t="str">
        <f>IF(OR(ISBLANK(Table1a!NB146),Table1a!NB146=""),"Blank cell, reporting not mandatory",IF(OR(Table1a!NB146=0,Table1a!NB146="0"),"0 value","Value"))</f>
        <v>Value</v>
      </c>
      <c r="NC208" s="104" t="str">
        <f>IF(OR(ISBLANK(Table1a!NC146),Table1a!NC146=""),"Blank cell, reporting not mandatory",IF(OR(Table1a!NC146=0,Table1a!NC146="0"),"0 value","Value"))</f>
        <v>Value</v>
      </c>
      <c r="ND208" s="104" t="str">
        <f>IF(OR(ISBLANK(Table1a!ND146),Table1a!ND146=""),"Blank cell, reporting not mandatory",IF(OR(Table1a!ND146=0,Table1a!ND146="0"),"0 value","Value"))</f>
        <v>Value</v>
      </c>
      <c r="NE208" s="104" t="str">
        <f>IF(OR(ISBLANK(Table1a!NE146),Table1a!NE146=""),"Blank cell, reporting not mandatory",IF(OR(Table1a!NE146=0,Table1a!NE146="0"),"0 value","Value"))</f>
        <v>Value</v>
      </c>
      <c r="NF208" s="104" t="str">
        <f>IF(OR(ISBLANK(Table1a!NF146),Table1a!NF146=""),"Blank cell, reporting not mandatory",IF(OR(Table1a!NF146=0,Table1a!NF146="0"),"0 value","Value"))</f>
        <v>Value</v>
      </c>
      <c r="NG208" s="105" t="str">
        <f>IF(OR(ISBLANK(Table1a!NG146),Table1a!NG146=""),"Blank cell, reporting not mandatory",IF(OR(Table1a!NG146=0,Table1a!NG146="0"),"0 value","Value"))</f>
        <v>Value</v>
      </c>
      <c r="NH208" s="104" t="str">
        <f>IF(OR(ISBLANK(Table1a!NH146),Table1a!NH146=""),"Blank cell, reporting not mandatory",IF(OR(Table1a!NH146=0,Table1a!NH146="0"),"0 value","Value"))</f>
        <v>Value</v>
      </c>
      <c r="NI208" s="104" t="str">
        <f>IF(OR(ISBLANK(Table1a!NI146),Table1a!NI146=""),"Blank cell, reporting not mandatory",IF(OR(Table1a!NI146=0,Table1a!NI146="0"),"0 value","Value"))</f>
        <v>Value</v>
      </c>
      <c r="NJ208" s="104" t="str">
        <f>IF(OR(ISBLANK(Table1a!NJ146),Table1a!NJ146=""),"Blank cell, reporting not mandatory",IF(OR(Table1a!NJ146=0,Table1a!NJ146="0"),"0 value","Value"))</f>
        <v>Value</v>
      </c>
      <c r="NK208" s="104" t="str">
        <f>IF(OR(ISBLANK(Table1a!NK146),Table1a!NK146=""),"Blank cell, reporting not mandatory",IF(OR(Table1a!NK146=0,Table1a!NK146="0"),"0 value","Value"))</f>
        <v>Value</v>
      </c>
      <c r="NL208" s="105" t="str">
        <f>IF(OR(ISBLANK(Table1a!NL146),Table1a!NL146=""),"Blank cell, reporting not mandatory",IF(OR(Table1a!NL146=0,Table1a!NL146="0"),"0 value","Value"))</f>
        <v>Value</v>
      </c>
    </row>
    <row r="209" spans="1:376" outlineLevel="1">
      <c r="A209" s="38" t="s">
        <v>342</v>
      </c>
      <c r="B209" s="36" t="s">
        <v>9</v>
      </c>
      <c r="C209" s="105" t="str">
        <f>IF(OR(ISBLANK(Table1a!C147),Table1a!C147=""),"Blank cell, reporting not mandatory",IF(OR(Table1a!C147=0,Table1a!C147="0"),"0 value","Value"))</f>
        <v>Value</v>
      </c>
      <c r="D209" s="139" t="str">
        <f>IF(OR(ISBLANK(Table1a!D147),Table1a!D147=""),"Blank cell, reporting not mandatory",IF(OR(Table1a!D147=0,Table1a!D147="0"),"0 value","Value"))</f>
        <v>Blank cell, reporting not mandatory</v>
      </c>
      <c r="E209" s="139" t="str">
        <f>IF(OR(ISBLANK(Table1a!E147),Table1a!E147=""),"Blank cell, reporting not mandatory",IF(OR(Table1a!E147=0,Table1a!E147="0"),"0 value","Value"))</f>
        <v>Blank cell, reporting not mandatory</v>
      </c>
      <c r="F209" s="105" t="str">
        <f>IF(OR(ISBLANK(Table1a!F147),Table1a!F147=""),"Blank cell, reporting not mandatory",IF(OR(Table1a!F147=0,Table1a!F147="0"),"0 value","Value"))</f>
        <v>Blank cell, reporting not mandatory</v>
      </c>
      <c r="G209" s="139" t="str">
        <f>IF(OR(ISBLANK(Table1a!G147),Table1a!G147=""),"Blank cell, reporting not mandatory",IF(OR(Table1a!G147=0,Table1a!G147="0"),"0 value","Value"))</f>
        <v>Blank cell, reporting not mandatory</v>
      </c>
      <c r="H209" s="139" t="str">
        <f>IF(OR(ISBLANK(Table1a!H147),Table1a!H147=""),"Blank cell, reporting not mandatory",IF(OR(Table1a!H147=0,Table1a!H147="0"),"0 value","Value"))</f>
        <v>Blank cell, reporting not mandatory</v>
      </c>
      <c r="I209" s="139" t="str">
        <f>IF(OR(ISBLANK(Table1a!I147),Table1a!I147=""),"Blank cell, reporting not mandatory",IF(OR(Table1a!I147=0,Table1a!I147="0"),"0 value","Value"))</f>
        <v>Value</v>
      </c>
      <c r="J209" s="139" t="str">
        <f>IF(OR(ISBLANK(Table1a!J147),Table1a!J147=""),"Blank cell, reporting not mandatory",IF(OR(Table1a!J147=0,Table1a!J147="0"),"0 value","Value"))</f>
        <v>Value</v>
      </c>
      <c r="K209" s="105" t="str">
        <f>IF(OR(ISBLANK(Table1a!K147),Table1a!K147=""),"Blank cell, reporting not mandatory",IF(OR(Table1a!K147=0,Table1a!K147="0"),"0 value","Value"))</f>
        <v>Value</v>
      </c>
      <c r="L209" s="139" t="str">
        <f>IF(OR(ISBLANK(Table1a!L147),Table1a!L147=""),"Blank cell, reporting not mandatory",IF(OR(Table1a!L147=0,Table1a!L147="0"),"0 value","Value"))</f>
        <v>Value</v>
      </c>
      <c r="M209" s="139" t="str">
        <f>IF(OR(ISBLANK(Table1a!M147),Table1a!M147=""),"Blank cell, reporting not mandatory",IF(OR(Table1a!M147=0,Table1a!M147="0"),"0 value","Value"))</f>
        <v>Value</v>
      </c>
      <c r="N209" s="139" t="str">
        <f>IF(OR(ISBLANK(Table1a!N147),Table1a!N147=""),"Blank cell, reporting not mandatory",IF(OR(Table1a!N147=0,Table1a!N147="0"),"0 value","Value"))</f>
        <v>Value</v>
      </c>
      <c r="O209" s="139" t="str">
        <f>IF(OR(ISBLANK(Table1a!O147),Table1a!O147=""),"Blank cell, reporting not mandatory",IF(OR(Table1a!O147=0,Table1a!O147="0"),"0 value","Value"))</f>
        <v>Value</v>
      </c>
      <c r="P209" s="105" t="str">
        <f>IF(OR(ISBLANK(Table1a!P147),Table1a!P147=""),"Blank cell, reporting not mandatory",IF(OR(Table1a!P147=0,Table1a!P147="0"),"0 value","Value"))</f>
        <v>Value</v>
      </c>
      <c r="Q209" s="139" t="str">
        <f>IF(OR(ISBLANK(Table1a!Q147),Table1a!Q147=""),"Blank cell, reporting not mandatory",IF(OR(Table1a!Q147=0,Table1a!Q147="0"),"0 value","Value"))</f>
        <v>Value</v>
      </c>
      <c r="R209" s="139" t="str">
        <f>IF(OR(ISBLANK(Table1a!R147),Table1a!R147=""),"Blank cell, reporting not mandatory",IF(OR(Table1a!R147=0,Table1a!R147="0"),"0 value","Value"))</f>
        <v>Value</v>
      </c>
      <c r="S209" s="139" t="str">
        <f>IF(OR(ISBLANK(Table1a!S147),Table1a!S147=""),"Blank cell, reporting not mandatory",IF(OR(Table1a!S147=0,Table1a!S147="0"),"0 value","Value"))</f>
        <v>Value</v>
      </c>
      <c r="T209" s="139" t="str">
        <f>IF(OR(ISBLANK(Table1a!T147),Table1a!T147=""),"Blank cell, reporting not mandatory",IF(OR(Table1a!T147=0,Table1a!T147="0"),"0 value","Value"))</f>
        <v>Value</v>
      </c>
      <c r="U209" s="105" t="str">
        <f>IF(OR(ISBLANK(Table1a!U147),Table1a!U147=""),"Blank cell, reporting not mandatory",IF(OR(Table1a!U147=0,Table1a!U147="0"),"0 value","Value"))</f>
        <v>Value</v>
      </c>
      <c r="V209" s="139" t="str">
        <f>IF(OR(ISBLANK(Table1a!V147),Table1a!V147=""),"Blank cell, reporting not mandatory",IF(OR(Table1a!V147=0,Table1a!V147="0"),"0 value","Value"))</f>
        <v>Value</v>
      </c>
      <c r="W209" s="139" t="str">
        <f>IF(OR(ISBLANK(Table1a!W147),Table1a!W147=""),"Blank cell, reporting not mandatory",IF(OR(Table1a!W147=0,Table1a!W147="0"),"0 value","Value"))</f>
        <v>Value</v>
      </c>
      <c r="X209" s="139" t="str">
        <f>IF(OR(ISBLANK(Table1a!X147),Table1a!X147=""),"Blank cell, reporting not mandatory",IF(OR(Table1a!X147=0,Table1a!X147="0"),"0 value","Value"))</f>
        <v>Value</v>
      </c>
      <c r="Y209" s="139" t="str">
        <f>IF(OR(ISBLANK(Table1a!Y147),Table1a!Y147=""),"Blank cell, reporting not mandatory",IF(OR(Table1a!Y147=0,Table1a!Y147="0"),"0 value","Value"))</f>
        <v>Value</v>
      </c>
      <c r="Z209" s="105" t="str">
        <f>IF(OR(ISBLANK(Table1a!Z147),Table1a!Z147=""),"Blank cell, reporting not mandatory",IF(OR(Table1a!Z147=0,Table1a!Z147="0"),"0 value","Value"))</f>
        <v>Value</v>
      </c>
      <c r="AA209" s="139" t="str">
        <f>IF(OR(ISBLANK(Table1a!AA147),Table1a!AA147=""),"Blank cell, reporting not mandatory",IF(OR(Table1a!AA147=0,Table1a!AA147="0"),"0 value","Value"))</f>
        <v>Value</v>
      </c>
      <c r="AB209" s="139" t="str">
        <f>IF(OR(ISBLANK(Table1a!AB147),Table1a!AB147=""),"Blank cell, reporting not mandatory",IF(OR(Table1a!AB147=0,Table1a!AB147="0"),"0 value","Value"))</f>
        <v>Value</v>
      </c>
      <c r="AC209" s="139" t="str">
        <f>IF(OR(ISBLANK(Table1a!AC147),Table1a!AC147=""),"Blank cell, reporting not mandatory",IF(OR(Table1a!AC147=0,Table1a!AC147="0"),"0 value","Value"))</f>
        <v>Value</v>
      </c>
      <c r="AD209" s="139" t="str">
        <f>IF(OR(ISBLANK(Table1a!AD147),Table1a!AD147=""),"Blank cell, reporting not mandatory",IF(OR(Table1a!AD147=0,Table1a!AD147="0"),"0 value","Value"))</f>
        <v>Value</v>
      </c>
      <c r="AE209" s="105" t="str">
        <f>IF(OR(ISBLANK(Table1a!AE147),Table1a!AE147=""),"Blank cell, reporting not mandatory",IF(OR(Table1a!AE147=0,Table1a!AE147="0"),"0 value","Value"))</f>
        <v>Value</v>
      </c>
      <c r="AF209" s="139" t="str">
        <f>IF(OR(ISBLANK(Table1a!AF147),Table1a!AF147=""),"Blank cell, reporting not mandatory",IF(OR(Table1a!AF147=0,Table1a!AF147="0"),"0 value","Value"))</f>
        <v>Value</v>
      </c>
      <c r="AG209" s="139" t="str">
        <f>IF(OR(ISBLANK(Table1a!AG147),Table1a!AG147=""),"Blank cell, reporting not mandatory",IF(OR(Table1a!AG147=0,Table1a!AG147="0"),"0 value","Value"))</f>
        <v>Value</v>
      </c>
      <c r="AH209" s="139" t="str">
        <f>IF(OR(ISBLANK(Table1a!AH147),Table1a!AH147=""),"Blank cell, reporting not mandatory",IF(OR(Table1a!AH147=0,Table1a!AH147="0"),"0 value","Value"))</f>
        <v>Value</v>
      </c>
      <c r="AI209" s="139" t="str">
        <f>IF(OR(ISBLANK(Table1a!AI147),Table1a!AI147=""),"Blank cell, reporting not mandatory",IF(OR(Table1a!AI147=0,Table1a!AI147="0"),"0 value","Value"))</f>
        <v>Value</v>
      </c>
      <c r="AJ209" s="105" t="str">
        <f>IF(OR(ISBLANK(Table1a!AJ147),Table1a!AJ147=""),"Blank cell, reporting not mandatory",IF(OR(Table1a!AJ147=0,Table1a!AJ147="0"),"0 value","Value"))</f>
        <v>Value</v>
      </c>
      <c r="AK209" s="105" t="str">
        <f>IF(OR(ISBLANK(Table1a!AK147),Table1a!AK147=""),"Blank cell, reporting not mandatory",IF(OR(Table1a!AK147=0,Table1a!AK147="0"),"0 value","Value"))</f>
        <v>Value</v>
      </c>
      <c r="AL209" s="139" t="str">
        <f>IF(OR(ISBLANK(Table1a!AL147),Table1a!AL147=""),"Blank cell, reporting not mandatory",IF(OR(Table1a!AL147=0,Table1a!AL147="0"),"0 value","Value"))</f>
        <v>Blank cell, reporting not mandatory</v>
      </c>
      <c r="AM209" s="139" t="str">
        <f>IF(OR(ISBLANK(Table1a!AM147),Table1a!AM147=""),"Blank cell, reporting not mandatory",IF(OR(Table1a!AM147=0,Table1a!AM147="0"),"0 value","Value"))</f>
        <v>Blank cell, reporting not mandatory</v>
      </c>
      <c r="AN209" s="105" t="str">
        <f>IF(OR(ISBLANK(Table1a!AN147),Table1a!AN147=""),"Blank cell, reporting not mandatory",IF(OR(Table1a!AN147=0,Table1a!AN147="0"),"0 value","Value"))</f>
        <v>Blank cell, reporting not mandatory</v>
      </c>
      <c r="AO209" s="139" t="str">
        <f>IF(OR(ISBLANK(Table1a!AO147),Table1a!AO147=""),"Blank cell, reporting not mandatory",IF(OR(Table1a!AO147=0,Table1a!AO147="0"),"0 value","Value"))</f>
        <v>Blank cell, reporting not mandatory</v>
      </c>
      <c r="AP209" s="139" t="str">
        <f>IF(OR(ISBLANK(Table1a!AP147),Table1a!AP147=""),"Blank cell, reporting not mandatory",IF(OR(Table1a!AP147=0,Table1a!AP147="0"),"0 value","Value"))</f>
        <v>Blank cell, reporting not mandatory</v>
      </c>
      <c r="AQ209" s="139" t="str">
        <f>IF(OR(ISBLANK(Table1a!AQ147),Table1a!AQ147=""),"Blank cell, reporting not mandatory",IF(OR(Table1a!AQ147=0,Table1a!AQ147="0"),"0 value","Value"))</f>
        <v>Value</v>
      </c>
      <c r="AR209" s="139" t="str">
        <f>IF(OR(ISBLANK(Table1a!AR147),Table1a!AR147=""),"Blank cell, reporting not mandatory",IF(OR(Table1a!AR147=0,Table1a!AR147="0"),"0 value","Value"))</f>
        <v>Value</v>
      </c>
      <c r="AS209" s="105" t="str">
        <f>IF(OR(ISBLANK(Table1a!AS147),Table1a!AS147=""),"Blank cell, reporting not mandatory",IF(OR(Table1a!AS147=0,Table1a!AS147="0"),"0 value","Value"))</f>
        <v>Value</v>
      </c>
      <c r="AT209" s="104" t="str">
        <f>IF(OR(ISBLANK(Table1a!AT147),Table1a!AT147=""),"Blank cell, reporting not mandatory",IF(OR(Table1a!AT147=0,Table1a!AT147="0"),"0 value","Value"))</f>
        <v>Value</v>
      </c>
      <c r="AU209" s="104" t="str">
        <f>IF(OR(ISBLANK(Table1a!AU147),Table1a!AU147=""),"Blank cell, reporting not mandatory",IF(OR(Table1a!AU147=0,Table1a!AU147="0"),"0 value","Value"))</f>
        <v>Value</v>
      </c>
      <c r="AV209" s="104" t="str">
        <f>IF(OR(ISBLANK(Table1a!AV147),Table1a!AV147=""),"Blank cell, reporting not mandatory",IF(OR(Table1a!AV147=0,Table1a!AV147="0"),"0 value","Value"))</f>
        <v>Value</v>
      </c>
      <c r="AW209" s="104" t="str">
        <f>IF(OR(ISBLANK(Table1a!AW147),Table1a!AW147=""),"Blank cell, reporting not mandatory",IF(OR(Table1a!AW147=0,Table1a!AW147="0"),"0 value","Value"))</f>
        <v>Value</v>
      </c>
      <c r="AX209" s="105" t="str">
        <f>IF(OR(ISBLANK(Table1a!AX147),Table1a!AX147=""),"Blank cell, reporting not mandatory",IF(OR(Table1a!AX147=0,Table1a!AX147="0"),"0 value","Value"))</f>
        <v>Value</v>
      </c>
      <c r="AY209" s="104" t="str">
        <f>IF(OR(ISBLANK(Table1a!AY147),Table1a!AY147=""),"Blank cell, reporting not mandatory",IF(OR(Table1a!AY147=0,Table1a!AY147="0"),"0 value","Value"))</f>
        <v>Value</v>
      </c>
      <c r="AZ209" s="104" t="str">
        <f>IF(OR(ISBLANK(Table1a!AZ147),Table1a!AZ147=""),"Blank cell, reporting not mandatory",IF(OR(Table1a!AZ147=0,Table1a!AZ147="0"),"0 value","Value"))</f>
        <v>Value</v>
      </c>
      <c r="BA209" s="104" t="str">
        <f>IF(OR(ISBLANK(Table1a!BA147),Table1a!BA147=""),"Blank cell, reporting not mandatory",IF(OR(Table1a!BA147=0,Table1a!BA147="0"),"0 value","Value"))</f>
        <v>Value</v>
      </c>
      <c r="BB209" s="104" t="str">
        <f>IF(OR(ISBLANK(Table1a!BB147),Table1a!BB147=""),"Blank cell, reporting not mandatory",IF(OR(Table1a!BB147=0,Table1a!BB147="0"),"0 value","Value"))</f>
        <v>Value</v>
      </c>
      <c r="BC209" s="105" t="str">
        <f>IF(OR(ISBLANK(Table1a!BC147),Table1a!BC147=""),"Blank cell, reporting not mandatory",IF(OR(Table1a!BC147=0,Table1a!BC147="0"),"0 value","Value"))</f>
        <v>Value</v>
      </c>
      <c r="BD209" s="104" t="str">
        <f>IF(OR(ISBLANK(Table1a!BD147),Table1a!BD147=""),"Blank cell, reporting not mandatory",IF(OR(Table1a!BD147=0,Table1a!BD147="0"),"0 value","Value"))</f>
        <v>Value</v>
      </c>
      <c r="BE209" s="104" t="str">
        <f>IF(OR(ISBLANK(Table1a!BE147),Table1a!BE147=""),"Blank cell, reporting not mandatory",IF(OR(Table1a!BE147=0,Table1a!BE147="0"),"0 value","Value"))</f>
        <v>Value</v>
      </c>
      <c r="BF209" s="104" t="str">
        <f>IF(OR(ISBLANK(Table1a!BF147),Table1a!BF147=""),"Blank cell, reporting not mandatory",IF(OR(Table1a!BF147=0,Table1a!BF147="0"),"0 value","Value"))</f>
        <v>Value</v>
      </c>
      <c r="BG209" s="104" t="str">
        <f>IF(OR(ISBLANK(Table1a!BG147),Table1a!BG147=""),"Blank cell, reporting not mandatory",IF(OR(Table1a!BG147=0,Table1a!BG147="0"),"0 value","Value"))</f>
        <v>Value</v>
      </c>
      <c r="BH209" s="105" t="str">
        <f>IF(OR(ISBLANK(Table1a!BH147),Table1a!BH147=""),"Blank cell, reporting not mandatory",IF(OR(Table1a!BH147=0,Table1a!BH147="0"),"0 value","Value"))</f>
        <v>Value</v>
      </c>
      <c r="BI209" s="104" t="str">
        <f>IF(OR(ISBLANK(Table1a!BI147),Table1a!BI147=""),"Blank cell, reporting not mandatory",IF(OR(Table1a!BI147=0,Table1a!BI147="0"),"0 value","Value"))</f>
        <v>Value</v>
      </c>
      <c r="BJ209" s="104" t="str">
        <f>IF(OR(ISBLANK(Table1a!BJ147),Table1a!BJ147=""),"Blank cell, reporting not mandatory",IF(OR(Table1a!BJ147=0,Table1a!BJ147="0"),"0 value","Value"))</f>
        <v>Value</v>
      </c>
      <c r="BK209" s="104" t="str">
        <f>IF(OR(ISBLANK(Table1a!BK147),Table1a!BK147=""),"Blank cell, reporting not mandatory",IF(OR(Table1a!BK147=0,Table1a!BK147="0"),"0 value","Value"))</f>
        <v>Value</v>
      </c>
      <c r="BL209" s="104" t="str">
        <f>IF(OR(ISBLANK(Table1a!BL147),Table1a!BL147=""),"Blank cell, reporting not mandatory",IF(OR(Table1a!BL147=0,Table1a!BL147="0"),"0 value","Value"))</f>
        <v>Value</v>
      </c>
      <c r="BM209" s="105" t="str">
        <f>IF(OR(ISBLANK(Table1a!BM147),Table1a!BM147=""),"Blank cell, reporting not mandatory",IF(OR(Table1a!BM147=0,Table1a!BM147="0"),"0 value","Value"))</f>
        <v>Value</v>
      </c>
      <c r="BN209" s="104" t="str">
        <f>IF(OR(ISBLANK(Table1a!BN147),Table1a!BN147=""),"Blank cell, reporting not mandatory",IF(OR(Table1a!BN147=0,Table1a!BN147="0"),"0 value","Value"))</f>
        <v>Value</v>
      </c>
      <c r="BO209" s="104" t="str">
        <f>IF(OR(ISBLANK(Table1a!BO147),Table1a!BO147=""),"Blank cell, reporting not mandatory",IF(OR(Table1a!BO147=0,Table1a!BO147="0"),"0 value","Value"))</f>
        <v>Value</v>
      </c>
      <c r="BP209" s="104" t="str">
        <f>IF(OR(ISBLANK(Table1a!BP147),Table1a!BP147=""),"Blank cell, reporting not mandatory",IF(OR(Table1a!BP147=0,Table1a!BP147="0"),"0 value","Value"))</f>
        <v>Value</v>
      </c>
      <c r="BQ209" s="104" t="str">
        <f>IF(OR(ISBLANK(Table1a!BQ147),Table1a!BQ147=""),"Blank cell, reporting not mandatory",IF(OR(Table1a!BQ147=0,Table1a!BQ147="0"),"0 value","Value"))</f>
        <v>Value</v>
      </c>
      <c r="BR209" s="105" t="str">
        <f>IF(OR(ISBLANK(Table1a!BR147),Table1a!BR147=""),"Blank cell, reporting not mandatory",IF(OR(Table1a!BR147=0,Table1a!BR147="0"),"0 value","Value"))</f>
        <v>Value</v>
      </c>
      <c r="BS209" s="105" t="str">
        <f>IF(OR(ISBLANK(Table1a!BS147),Table1a!BS147=""),"Blank cell, reporting not mandatory",IF(OR(Table1a!BS147=0,Table1a!BS147="0"),"0 value","Value"))</f>
        <v>Value</v>
      </c>
      <c r="BT209" s="104" t="str">
        <f>IF(OR(ISBLANK(Table1a!BT147),Table1a!BT147=""),"Blank cell, reporting not mandatory",IF(OR(Table1a!BT147=0,Table1a!BT147="0"),"0 value","Value"))</f>
        <v>Blank cell, reporting not mandatory</v>
      </c>
      <c r="BU209" s="104" t="str">
        <f>IF(OR(ISBLANK(Table1a!BU147),Table1a!BU147=""),"Blank cell, reporting not mandatory",IF(OR(Table1a!BU147=0,Table1a!BU147="0"),"0 value","Value"))</f>
        <v>Blank cell, reporting not mandatory</v>
      </c>
      <c r="BV209" s="105" t="str">
        <f>IF(OR(ISBLANK(Table1a!BV147),Table1a!BV147=""),"Blank cell, reporting not mandatory",IF(OR(Table1a!BV147=0,Table1a!BV147="0"),"0 value","Value"))</f>
        <v>Blank cell, reporting not mandatory</v>
      </c>
      <c r="BW209" s="104" t="str">
        <f>IF(OR(ISBLANK(Table1a!BW147),Table1a!BW147=""),"Blank cell, reporting not mandatory",IF(OR(Table1a!BW147=0,Table1a!BW147="0"),"0 value","Value"))</f>
        <v>Blank cell, reporting not mandatory</v>
      </c>
      <c r="BX209" s="104" t="str">
        <f>IF(OR(ISBLANK(Table1a!BX147),Table1a!BX147=""),"Blank cell, reporting not mandatory",IF(OR(Table1a!BX147=0,Table1a!BX147="0"),"0 value","Value"))</f>
        <v>Blank cell, reporting not mandatory</v>
      </c>
      <c r="BY209" s="104" t="str">
        <f>IF(OR(ISBLANK(Table1a!BY147),Table1a!BY147=""),"Blank cell, reporting not mandatory",IF(OR(Table1a!BY147=0,Table1a!BY147="0"),"0 value","Value"))</f>
        <v>Value</v>
      </c>
      <c r="BZ209" s="104" t="str">
        <f>IF(OR(ISBLANK(Table1a!BZ147),Table1a!BZ147=""),"Blank cell, reporting not mandatory",IF(OR(Table1a!BZ147=0,Table1a!BZ147="0"),"0 value","Value"))</f>
        <v>Value</v>
      </c>
      <c r="CA209" s="105" t="str">
        <f>IF(OR(ISBLANK(Table1a!CA147),Table1a!CA147=""),"Blank cell, reporting not mandatory",IF(OR(Table1a!CA147=0,Table1a!CA147="0"),"0 value","Value"))</f>
        <v>Value</v>
      </c>
      <c r="CB209" s="104" t="str">
        <f>IF(OR(ISBLANK(Table1a!CB147),Table1a!CB147=""),"Blank cell, reporting not mandatory",IF(OR(Table1a!CB147=0,Table1a!CB147="0"),"0 value","Value"))</f>
        <v>Value</v>
      </c>
      <c r="CC209" s="104" t="str">
        <f>IF(OR(ISBLANK(Table1a!CC147),Table1a!CC147=""),"Blank cell, reporting not mandatory",IF(OR(Table1a!CC147=0,Table1a!CC147="0"),"0 value","Value"))</f>
        <v>Value</v>
      </c>
      <c r="CD209" s="104" t="str">
        <f>IF(OR(ISBLANK(Table1a!CD147),Table1a!CD147=""),"Blank cell, reporting not mandatory",IF(OR(Table1a!CD147=0,Table1a!CD147="0"),"0 value","Value"))</f>
        <v>Value</v>
      </c>
      <c r="CE209" s="104" t="str">
        <f>IF(OR(ISBLANK(Table1a!CE147),Table1a!CE147=""),"Blank cell, reporting not mandatory",IF(OR(Table1a!CE147=0,Table1a!CE147="0"),"0 value","Value"))</f>
        <v>Value</v>
      </c>
      <c r="CF209" s="105" t="str">
        <f>IF(OR(ISBLANK(Table1a!CF147),Table1a!CF147=""),"Blank cell, reporting not mandatory",IF(OR(Table1a!CF147=0,Table1a!CF147="0"),"0 value","Value"))</f>
        <v>Value</v>
      </c>
      <c r="CG209" s="104" t="str">
        <f>IF(OR(ISBLANK(Table1a!CG147),Table1a!CG147=""),"Blank cell, reporting not mandatory",IF(OR(Table1a!CG147=0,Table1a!CG147="0"),"0 value","Value"))</f>
        <v>Value</v>
      </c>
      <c r="CH209" s="104" t="str">
        <f>IF(OR(ISBLANK(Table1a!CH147),Table1a!CH147=""),"Blank cell, reporting not mandatory",IF(OR(Table1a!CH147=0,Table1a!CH147="0"),"0 value","Value"))</f>
        <v>Value</v>
      </c>
      <c r="CI209" s="104" t="str">
        <f>IF(OR(ISBLANK(Table1a!CI147),Table1a!CI147=""),"Blank cell, reporting not mandatory",IF(OR(Table1a!CI147=0,Table1a!CI147="0"),"0 value","Value"))</f>
        <v>Value</v>
      </c>
      <c r="CJ209" s="104" t="str">
        <f>IF(OR(ISBLANK(Table1a!CJ147),Table1a!CJ147=""),"Blank cell, reporting not mandatory",IF(OR(Table1a!CJ147=0,Table1a!CJ147="0"),"0 value","Value"))</f>
        <v>Value</v>
      </c>
      <c r="CK209" s="105" t="str">
        <f>IF(OR(ISBLANK(Table1a!CK147),Table1a!CK147=""),"Blank cell, reporting not mandatory",IF(OR(Table1a!CK147=0,Table1a!CK147="0"),"0 value","Value"))</f>
        <v>Value</v>
      </c>
      <c r="CL209" s="104" t="str">
        <f>IF(OR(ISBLANK(Table1a!CL147),Table1a!CL147=""),"Blank cell, reporting not mandatory",IF(OR(Table1a!CL147=0,Table1a!CL147="0"),"0 value","Value"))</f>
        <v>Value</v>
      </c>
      <c r="CM209" s="104" t="str">
        <f>IF(OR(ISBLANK(Table1a!CM147),Table1a!CM147=""),"Blank cell, reporting not mandatory",IF(OR(Table1a!CM147=0,Table1a!CM147="0"),"0 value","Value"))</f>
        <v>Value</v>
      </c>
      <c r="CN209" s="104" t="str">
        <f>IF(OR(ISBLANK(Table1a!CN147),Table1a!CN147=""),"Blank cell, reporting not mandatory",IF(OR(Table1a!CN147=0,Table1a!CN147="0"),"0 value","Value"))</f>
        <v>Value</v>
      </c>
      <c r="CO209" s="104" t="str">
        <f>IF(OR(ISBLANK(Table1a!CO147),Table1a!CO147=""),"Blank cell, reporting not mandatory",IF(OR(Table1a!CO147=0,Table1a!CO147="0"),"0 value","Value"))</f>
        <v>Value</v>
      </c>
      <c r="CP209" s="105" t="str">
        <f>IF(OR(ISBLANK(Table1a!CP147),Table1a!CP147=""),"Blank cell, reporting not mandatory",IF(OR(Table1a!CP147=0,Table1a!CP147="0"),"0 value","Value"))</f>
        <v>Value</v>
      </c>
      <c r="CQ209" s="104" t="str">
        <f>IF(OR(ISBLANK(Table1a!CQ147),Table1a!CQ147=""),"Blank cell, reporting not mandatory",IF(OR(Table1a!CQ147=0,Table1a!CQ147="0"),"0 value","Value"))</f>
        <v>Value</v>
      </c>
      <c r="CR209" s="104" t="str">
        <f>IF(OR(ISBLANK(Table1a!CR147),Table1a!CR147=""),"Blank cell, reporting not mandatory",IF(OR(Table1a!CR147=0,Table1a!CR147="0"),"0 value","Value"))</f>
        <v>Value</v>
      </c>
      <c r="CS209" s="104" t="str">
        <f>IF(OR(ISBLANK(Table1a!CS147),Table1a!CS147=""),"Blank cell, reporting not mandatory",IF(OR(Table1a!CS147=0,Table1a!CS147="0"),"0 value","Value"))</f>
        <v>Value</v>
      </c>
      <c r="CT209" s="104" t="str">
        <f>IF(OR(ISBLANK(Table1a!CT147),Table1a!CT147=""),"Blank cell, reporting not mandatory",IF(OR(Table1a!CT147=0,Table1a!CT147="0"),"0 value","Value"))</f>
        <v>Value</v>
      </c>
      <c r="CU209" s="105" t="str">
        <f>IF(OR(ISBLANK(Table1a!CU147),Table1a!CU147=""),"Blank cell, reporting not mandatory",IF(OR(Table1a!CU147=0,Table1a!CU147="0"),"0 value","Value"))</f>
        <v>Value</v>
      </c>
      <c r="CV209" s="104" t="str">
        <f>IF(OR(ISBLANK(Table1a!CV147),Table1a!CV147=""),"Blank cell, reporting not mandatory",IF(OR(Table1a!CV147=0,Table1a!CV147="0"),"0 value","Value"))</f>
        <v>Value</v>
      </c>
      <c r="CW209" s="104" t="str">
        <f>IF(OR(ISBLANK(Table1a!CW147),Table1a!CW147=""),"Blank cell, reporting not mandatory",IF(OR(Table1a!CW147=0,Table1a!CW147="0"),"0 value","Value"))</f>
        <v>Value</v>
      </c>
      <c r="CX209" s="104" t="str">
        <f>IF(OR(ISBLANK(Table1a!CX147),Table1a!CX147=""),"Blank cell, reporting not mandatory",IF(OR(Table1a!CX147=0,Table1a!CX147="0"),"0 value","Value"))</f>
        <v>Value</v>
      </c>
      <c r="CY209" s="104" t="str">
        <f>IF(OR(ISBLANK(Table1a!CY147),Table1a!CY147=""),"Blank cell, reporting not mandatory",IF(OR(Table1a!CY147=0,Table1a!CY147="0"),"0 value","Value"))</f>
        <v>Value</v>
      </c>
      <c r="CZ209" s="105" t="str">
        <f>IF(OR(ISBLANK(Table1a!CZ147),Table1a!CZ147=""),"Blank cell, reporting not mandatory",IF(OR(Table1a!CZ147=0,Table1a!CZ147="0"),"0 value","Value"))</f>
        <v>Value</v>
      </c>
      <c r="DA209" s="132"/>
      <c r="DB209" s="133"/>
      <c r="DC209" s="133"/>
      <c r="DD209" s="132"/>
      <c r="DE209" s="133"/>
      <c r="DF209" s="133"/>
      <c r="DG209" s="133"/>
      <c r="DH209" s="133"/>
      <c r="DI209" s="132"/>
      <c r="DJ209" s="133"/>
      <c r="DK209" s="133"/>
      <c r="DL209" s="133"/>
      <c r="DM209" s="133"/>
      <c r="DN209" s="132"/>
      <c r="DO209" s="133"/>
      <c r="DP209" s="133"/>
      <c r="DQ209" s="133"/>
      <c r="DR209" s="133"/>
      <c r="DS209" s="132"/>
      <c r="DT209" s="133"/>
      <c r="DU209" s="133"/>
      <c r="DV209" s="133"/>
      <c r="DW209" s="133"/>
      <c r="DX209" s="132"/>
      <c r="DY209" s="133"/>
      <c r="DZ209" s="133"/>
      <c r="EA209" s="133"/>
      <c r="EB209" s="133"/>
      <c r="EC209" s="132"/>
      <c r="ED209" s="133"/>
      <c r="EE209" s="133"/>
      <c r="EF209" s="133"/>
      <c r="EG209" s="133"/>
      <c r="EH209" s="132"/>
      <c r="EI209" s="132"/>
      <c r="EJ209" s="133"/>
      <c r="EK209" s="133"/>
      <c r="EL209" s="132"/>
      <c r="EM209" s="133"/>
      <c r="EN209" s="133"/>
      <c r="EO209" s="133"/>
      <c r="EP209" s="133"/>
      <c r="EQ209" s="132"/>
      <c r="ER209" s="133"/>
      <c r="ES209" s="133"/>
      <c r="ET209" s="133"/>
      <c r="EU209" s="133"/>
      <c r="EV209" s="132"/>
      <c r="EW209" s="133"/>
      <c r="EX209" s="133"/>
      <c r="EY209" s="133"/>
      <c r="EZ209" s="133"/>
      <c r="FA209" s="132"/>
      <c r="FB209" s="133"/>
      <c r="FC209" s="133"/>
      <c r="FD209" s="133"/>
      <c r="FE209" s="133"/>
      <c r="FF209" s="132"/>
      <c r="FG209" s="133"/>
      <c r="FH209" s="133"/>
      <c r="FI209" s="133"/>
      <c r="FJ209" s="133"/>
      <c r="FK209" s="132"/>
      <c r="FL209" s="133"/>
      <c r="FM209" s="133"/>
      <c r="FN209" s="133"/>
      <c r="FO209" s="133"/>
      <c r="FP209" s="132"/>
      <c r="FQ209" s="132"/>
      <c r="FR209" s="133"/>
      <c r="FS209" s="133"/>
      <c r="FT209" s="132"/>
      <c r="FU209" s="133"/>
      <c r="FV209" s="133"/>
      <c r="FW209" s="133"/>
      <c r="FX209" s="133"/>
      <c r="FY209" s="132"/>
      <c r="FZ209" s="133"/>
      <c r="GA209" s="133"/>
      <c r="GB209" s="133"/>
      <c r="GC209" s="133"/>
      <c r="GD209" s="132"/>
      <c r="GE209" s="133"/>
      <c r="GF209" s="133"/>
      <c r="GG209" s="133"/>
      <c r="GH209" s="133"/>
      <c r="GI209" s="132"/>
      <c r="GJ209" s="133"/>
      <c r="GK209" s="133"/>
      <c r="GL209" s="133"/>
      <c r="GM209" s="133"/>
      <c r="GN209" s="132"/>
      <c r="GO209" s="133"/>
      <c r="GP209" s="133"/>
      <c r="GQ209" s="133"/>
      <c r="GR209" s="133"/>
      <c r="GS209" s="132"/>
      <c r="GT209" s="133"/>
      <c r="GU209" s="133"/>
      <c r="GV209" s="133"/>
      <c r="GW209" s="133"/>
      <c r="GX209" s="132"/>
      <c r="GY209" s="132"/>
      <c r="GZ209" s="133"/>
      <c r="HA209" s="133"/>
      <c r="HB209" s="132"/>
      <c r="HC209" s="133"/>
      <c r="HD209" s="133"/>
      <c r="HE209" s="133"/>
      <c r="HF209" s="133"/>
      <c r="HG209" s="132"/>
      <c r="HH209" s="133"/>
      <c r="HI209" s="133"/>
      <c r="HJ209" s="133"/>
      <c r="HK209" s="133"/>
      <c r="HL209" s="132"/>
      <c r="HM209" s="133"/>
      <c r="HN209" s="133"/>
      <c r="HO209" s="133"/>
      <c r="HP209" s="133"/>
      <c r="HQ209" s="132"/>
      <c r="HR209" s="133"/>
      <c r="HS209" s="133"/>
      <c r="HT209" s="133"/>
      <c r="HU209" s="133"/>
      <c r="HV209" s="132"/>
      <c r="HW209" s="133"/>
      <c r="HX209" s="133"/>
      <c r="HY209" s="133"/>
      <c r="HZ209" s="133"/>
      <c r="IA209" s="132"/>
      <c r="IB209" s="133"/>
      <c r="IC209" s="133"/>
      <c r="ID209" s="133"/>
      <c r="IE209" s="133"/>
      <c r="IF209" s="132"/>
      <c r="IG209" s="132"/>
      <c r="IH209" s="133"/>
      <c r="II209" s="133"/>
      <c r="IJ209" s="132"/>
      <c r="IK209" s="133"/>
      <c r="IL209" s="133"/>
      <c r="IM209" s="133"/>
      <c r="IN209" s="133"/>
      <c r="IO209" s="132"/>
      <c r="IP209" s="133"/>
      <c r="IQ209" s="133"/>
      <c r="IR209" s="133"/>
      <c r="IS209" s="133"/>
      <c r="IT209" s="132"/>
      <c r="IU209" s="133"/>
      <c r="IV209" s="133"/>
      <c r="IW209" s="133"/>
      <c r="IX209" s="133"/>
      <c r="IY209" s="132"/>
      <c r="IZ209" s="133"/>
      <c r="JA209" s="133"/>
      <c r="JB209" s="133"/>
      <c r="JC209" s="133"/>
      <c r="JD209" s="132"/>
      <c r="JE209" s="133"/>
      <c r="JF209" s="133"/>
      <c r="JG209" s="133"/>
      <c r="JH209" s="133"/>
      <c r="JI209" s="132"/>
      <c r="JJ209" s="133"/>
      <c r="JK209" s="133"/>
      <c r="JL209" s="133"/>
      <c r="JM209" s="133"/>
      <c r="JN209" s="132"/>
      <c r="JO209" s="86" t="str">
        <f>IF(OR(ISBLANK(Table1a!JO147),Table1a!JO147=""),"Blank cell, reporting not mandatory",IF(OR(Table1a!JO147=0,Table1a!JO147="0"),"0 value","Value"))</f>
        <v>Value</v>
      </c>
      <c r="JP209" s="104" t="str">
        <f>IF(OR(ISBLANK(Table1a!JP147),Table1a!JP147=""),"Blank cell, reporting not mandatory",IF(OR(Table1a!JP147=0,Table1a!JP147="0"),"0 value","Value"))</f>
        <v>Blank cell, reporting not mandatory</v>
      </c>
      <c r="JQ209" s="104" t="str">
        <f>IF(OR(ISBLANK(Table1a!JQ147),Table1a!JQ147=""),"Blank cell, reporting not mandatory",IF(OR(Table1a!JQ147=0,Table1a!JQ147="0"),"0 value","Value"))</f>
        <v>Blank cell, reporting not mandatory</v>
      </c>
      <c r="JR209" s="86" t="str">
        <f>IF(OR(ISBLANK(Table1a!JR147),Table1a!JR147=""),"Blank cell, reporting not mandatory",IF(OR(Table1a!JR147=0,Table1a!JR147="0"),"0 value","Value"))</f>
        <v>Blank cell, reporting not mandatory</v>
      </c>
      <c r="JS209" s="104" t="str">
        <f>IF(OR(ISBLANK(Table1a!JS147),Table1a!JS147=""),"Blank cell, reporting not mandatory",IF(OR(Table1a!JS147=0,Table1a!JS147="0"),"0 value","Value"))</f>
        <v>Blank cell, reporting not mandatory</v>
      </c>
      <c r="JT209" s="104" t="str">
        <f>IF(OR(ISBLANK(Table1a!JT147),Table1a!JT147=""),"Blank cell, reporting not mandatory",IF(OR(Table1a!JT147=0,Table1a!JT147="0"),"0 value","Value"))</f>
        <v>Blank cell, reporting not mandatory</v>
      </c>
      <c r="JU209" s="104" t="str">
        <f>IF(OR(ISBLANK(Table1a!JU147),Table1a!JU147=""),"Blank cell, reporting not mandatory",IF(OR(Table1a!JU147=0,Table1a!JU147="0"),"0 value","Value"))</f>
        <v>Value</v>
      </c>
      <c r="JV209" s="104" t="str">
        <f>IF(OR(ISBLANK(Table1a!JV147),Table1a!JV147=""),"Blank cell, reporting not mandatory",IF(OR(Table1a!JV147=0,Table1a!JV147="0"),"0 value","Value"))</f>
        <v>Value</v>
      </c>
      <c r="JW209" s="86" t="str">
        <f>IF(OR(ISBLANK(Table1a!JW147),Table1a!JW147=""),"Blank cell, reporting not mandatory",IF(OR(Table1a!JW147=0,Table1a!JW147="0"),"0 value","Value"))</f>
        <v>Value</v>
      </c>
      <c r="JX209" s="104" t="str">
        <f>IF(OR(ISBLANK(Table1a!JX147),Table1a!JX147=""),"Blank cell, reporting not mandatory",IF(OR(Table1a!JX147=0,Table1a!JX147="0"),"0 value","Value"))</f>
        <v>Value</v>
      </c>
      <c r="JY209" s="104" t="str">
        <f>IF(OR(ISBLANK(Table1a!JY147),Table1a!JY147=""),"Blank cell, reporting not mandatory",IF(OR(Table1a!JY147=0,Table1a!JY147="0"),"0 value","Value"))</f>
        <v>Value</v>
      </c>
      <c r="JZ209" s="104" t="str">
        <f>IF(OR(ISBLANK(Table1a!JZ147),Table1a!JZ147=""),"Blank cell, reporting not mandatory",IF(OR(Table1a!JZ147=0,Table1a!JZ147="0"),"0 value","Value"))</f>
        <v>Value</v>
      </c>
      <c r="KA209" s="104" t="str">
        <f>IF(OR(ISBLANK(Table1a!KA147),Table1a!KA147=""),"Blank cell, reporting not mandatory",IF(OR(Table1a!KA147=0,Table1a!KA147="0"),"0 value","Value"))</f>
        <v>Value</v>
      </c>
      <c r="KB209" s="86" t="str">
        <f>IF(OR(ISBLANK(Table1a!KB147),Table1a!KB147=""),"Blank cell, reporting not mandatory",IF(OR(Table1a!KB147=0,Table1a!KB147="0"),"0 value","Value"))</f>
        <v>Value</v>
      </c>
      <c r="KC209" s="104" t="str">
        <f>IF(OR(ISBLANK(Table1a!KC147),Table1a!KC147=""),"Blank cell, reporting not mandatory",IF(OR(Table1a!KC147=0,Table1a!KC147="0"),"0 value","Value"))</f>
        <v>Value</v>
      </c>
      <c r="KD209" s="104" t="str">
        <f>IF(OR(ISBLANK(Table1a!KD147),Table1a!KD147=""),"Blank cell, reporting not mandatory",IF(OR(Table1a!KD147=0,Table1a!KD147="0"),"0 value","Value"))</f>
        <v>Value</v>
      </c>
      <c r="KE209" s="104" t="str">
        <f>IF(OR(ISBLANK(Table1a!KE147),Table1a!KE147=""),"Blank cell, reporting not mandatory",IF(OR(Table1a!KE147=0,Table1a!KE147="0"),"0 value","Value"))</f>
        <v>Value</v>
      </c>
      <c r="KF209" s="104" t="str">
        <f>IF(OR(ISBLANK(Table1a!KF147),Table1a!KF147=""),"Blank cell, reporting not mandatory",IF(OR(Table1a!KF147=0,Table1a!KF147="0"),"0 value","Value"))</f>
        <v>Value</v>
      </c>
      <c r="KG209" s="86" t="str">
        <f>IF(OR(ISBLANK(Table1a!KG147),Table1a!KG147=""),"Blank cell, reporting not mandatory",IF(OR(Table1a!KG147=0,Table1a!KG147="0"),"0 value","Value"))</f>
        <v>Value</v>
      </c>
      <c r="KH209" s="104" t="str">
        <f>IF(OR(ISBLANK(Table1a!KH147),Table1a!KH147=""),"Blank cell, reporting not mandatory",IF(OR(Table1a!KH147=0,Table1a!KH147="0"),"0 value","Value"))</f>
        <v>Value</v>
      </c>
      <c r="KI209" s="104" t="str">
        <f>IF(OR(ISBLANK(Table1a!KI147),Table1a!KI147=""),"Blank cell, reporting not mandatory",IF(OR(Table1a!KI147=0,Table1a!KI147="0"),"0 value","Value"))</f>
        <v>Value</v>
      </c>
      <c r="KJ209" s="104" t="str">
        <f>IF(OR(ISBLANK(Table1a!KJ147),Table1a!KJ147=""),"Blank cell, reporting not mandatory",IF(OR(Table1a!KJ147=0,Table1a!KJ147="0"),"0 value","Value"))</f>
        <v>Value</v>
      </c>
      <c r="KK209" s="104" t="str">
        <f>IF(OR(ISBLANK(Table1a!KK147),Table1a!KK147=""),"Blank cell, reporting not mandatory",IF(OR(Table1a!KK147=0,Table1a!KK147="0"),"0 value","Value"))</f>
        <v>Value</v>
      </c>
      <c r="KL209" s="86" t="str">
        <f>IF(OR(ISBLANK(Table1a!KL147),Table1a!KL147=""),"Blank cell, reporting not mandatory",IF(OR(Table1a!KL147=0,Table1a!KL147="0"),"0 value","Value"))</f>
        <v>Value</v>
      </c>
      <c r="KM209" s="104" t="str">
        <f>IF(OR(ISBLANK(Table1a!KM147),Table1a!KM147=""),"Blank cell, reporting not mandatory",IF(OR(Table1a!KM147=0,Table1a!KM147="0"),"0 value","Value"))</f>
        <v>Value</v>
      </c>
      <c r="KN209" s="104" t="str">
        <f>IF(OR(ISBLANK(Table1a!KN147),Table1a!KN147=""),"Blank cell, reporting not mandatory",IF(OR(Table1a!KN147=0,Table1a!KN147="0"),"0 value","Value"))</f>
        <v>Value</v>
      </c>
      <c r="KO209" s="104" t="str">
        <f>IF(OR(ISBLANK(Table1a!KO147),Table1a!KO147=""),"Blank cell, reporting not mandatory",IF(OR(Table1a!KO147=0,Table1a!KO147="0"),"0 value","Value"))</f>
        <v>Value</v>
      </c>
      <c r="KP209" s="104" t="str">
        <f>IF(OR(ISBLANK(Table1a!KP147),Table1a!KP147=""),"Blank cell, reporting not mandatory",IF(OR(Table1a!KP147=0,Table1a!KP147="0"),"0 value","Value"))</f>
        <v>Value</v>
      </c>
      <c r="KQ209" s="86" t="str">
        <f>IF(OR(ISBLANK(Table1a!KQ147),Table1a!KQ147=""),"Blank cell, reporting not mandatory",IF(OR(Table1a!KQ147=0,Table1a!KQ147="0"),"0 value","Value"))</f>
        <v>Value</v>
      </c>
      <c r="KR209" s="104" t="str">
        <f>IF(OR(ISBLANK(Table1a!KR147),Table1a!KR147=""),"Blank cell, reporting not mandatory",IF(OR(Table1a!KR147=0,Table1a!KR147="0"),"0 value","Value"))</f>
        <v>Value</v>
      </c>
      <c r="KS209" s="104" t="str">
        <f>IF(OR(ISBLANK(Table1a!KS147),Table1a!KS147=""),"Blank cell, reporting not mandatory",IF(OR(Table1a!KS147=0,Table1a!KS147="0"),"0 value","Value"))</f>
        <v>Value</v>
      </c>
      <c r="KT209" s="104" t="str">
        <f>IF(OR(ISBLANK(Table1a!KT147),Table1a!KT147=""),"Blank cell, reporting not mandatory",IF(OR(Table1a!KT147=0,Table1a!KT147="0"),"0 value","Value"))</f>
        <v>Value</v>
      </c>
      <c r="KU209" s="104" t="str">
        <f>IF(OR(ISBLANK(Table1a!KU147),Table1a!KU147=""),"Blank cell, reporting not mandatory",IF(OR(Table1a!KU147=0,Table1a!KU147="0"),"0 value","Value"))</f>
        <v>Value</v>
      </c>
      <c r="KV209" s="86" t="str">
        <f>IF(OR(ISBLANK(Table1a!KV147),Table1a!KV147=""),"Blank cell, reporting not mandatory",IF(OR(Table1a!KV147=0,Table1a!KV147="0"),"0 value","Value"))</f>
        <v>Value</v>
      </c>
      <c r="KW209" s="136" t="str">
        <f>IF(OR(ISBLANK(Table1a!KW147),Table1a!KW147=""),"Blank cell, reporting not mandatory",IF(OR(Table1a!KW147=0,Table1a!KW147="0"),"0 value","Value"))</f>
        <v>Blank cell, reporting not mandatory</v>
      </c>
      <c r="KX209" s="101" t="str">
        <f>IF(OR(ISBLANK(Table1a!KX147),Table1a!KX147=""),"Blank cell, reporting not mandatory",IF(OR(Table1a!KX147=0,Table1a!KX147="0"),"0 value","Value"))</f>
        <v>Blank cell, reporting not mandatory</v>
      </c>
      <c r="KY209" s="101" t="str">
        <f>IF(OR(ISBLANK(Table1a!KY147),Table1a!KY147=""),"Blank cell, reporting not mandatory",IF(OR(Table1a!KY147=0,Table1a!KY147="0"),"0 value","Value"))</f>
        <v>Blank cell, reporting not mandatory</v>
      </c>
      <c r="KZ209" s="136" t="str">
        <f>IF(OR(ISBLANK(Table1a!KZ147),Table1a!KZ147=""),"Blank cell, reporting not mandatory",IF(OR(Table1a!KZ147=0,Table1a!KZ147="0"),"0 value","Value"))</f>
        <v>Blank cell, reporting not mandatory</v>
      </c>
      <c r="LA209" s="101" t="str">
        <f>IF(OR(ISBLANK(Table1a!LA147),Table1a!LA147=""),"Blank cell, reporting not mandatory",IF(OR(Table1a!LA147=0,Table1a!LA147="0"),"0 value","Value"))</f>
        <v>Blank cell, reporting not mandatory</v>
      </c>
      <c r="LB209" s="101" t="str">
        <f>IF(OR(ISBLANK(Table1a!LB147),Table1a!LB147=""),"Blank cell, reporting not mandatory",IF(OR(Table1a!LB147=0,Table1a!LB147="0"),"0 value","Value"))</f>
        <v>Blank cell, reporting not mandatory</v>
      </c>
      <c r="LC209" s="101" t="str">
        <f>IF(OR(ISBLANK(Table1a!LC147),Table1a!LC147=""),"Blank cell, reporting not mandatory",IF(OR(Table1a!LC147=0,Table1a!LC147="0"),"0 value","Value"))</f>
        <v>Blank cell, reporting not mandatory</v>
      </c>
      <c r="LD209" s="101" t="str">
        <f>IF(OR(ISBLANK(Table1a!LD147),Table1a!LD147=""),"Blank cell, reporting not mandatory",IF(OR(Table1a!LD147=0,Table1a!LD147="0"),"0 value","Value"))</f>
        <v>Blank cell, reporting not mandatory</v>
      </c>
      <c r="LE209" s="136" t="str">
        <f>IF(OR(ISBLANK(Table1a!LE147),Table1a!LE147=""),"Blank cell, reporting not mandatory",IF(OR(Table1a!LE147=0,Table1a!LE147="0"),"0 value","Value"))</f>
        <v>Blank cell, reporting not mandatory</v>
      </c>
      <c r="LF209" s="101" t="str">
        <f>IF(OR(ISBLANK(Table1a!LF147),Table1a!LF147=""),"Blank cell, reporting not mandatory",IF(OR(Table1a!LF147=0,Table1a!LF147="0"),"0 value","Value"))</f>
        <v>Blank cell, reporting not mandatory</v>
      </c>
      <c r="LG209" s="101" t="str">
        <f>IF(OR(ISBLANK(Table1a!LG147),Table1a!LG147=""),"Blank cell, reporting not mandatory",IF(OR(Table1a!LG147=0,Table1a!LG147="0"),"0 value","Value"))</f>
        <v>Blank cell, reporting not mandatory</v>
      </c>
      <c r="LH209" s="101" t="str">
        <f>IF(OR(ISBLANK(Table1a!LH147),Table1a!LH147=""),"Blank cell, reporting not mandatory",IF(OR(Table1a!LH147=0,Table1a!LH147="0"),"0 value","Value"))</f>
        <v>Blank cell, reporting not mandatory</v>
      </c>
      <c r="LI209" s="101" t="str">
        <f>IF(OR(ISBLANK(Table1a!LI147),Table1a!LI147=""),"Blank cell, reporting not mandatory",IF(OR(Table1a!LI147=0,Table1a!LI147="0"),"0 value","Value"))</f>
        <v>Blank cell, reporting not mandatory</v>
      </c>
      <c r="LJ209" s="136" t="str">
        <f>IF(OR(ISBLANK(Table1a!LJ147),Table1a!LJ147=""),"Blank cell, reporting not mandatory",IF(OR(Table1a!LJ147=0,Table1a!LJ147="0"),"0 value","Value"))</f>
        <v>Blank cell, reporting not mandatory</v>
      </c>
      <c r="LK209" s="101" t="str">
        <f>IF(OR(ISBLANK(Table1a!LK147),Table1a!LK147=""),"Blank cell, reporting not mandatory",IF(OR(Table1a!LK147=0,Table1a!LK147="0"),"0 value","Value"))</f>
        <v>Blank cell, reporting not mandatory</v>
      </c>
      <c r="LL209" s="101" t="str">
        <f>IF(OR(ISBLANK(Table1a!LL147),Table1a!LL147=""),"Blank cell, reporting not mandatory",IF(OR(Table1a!LL147=0,Table1a!LL147="0"),"0 value","Value"))</f>
        <v>Blank cell, reporting not mandatory</v>
      </c>
      <c r="LM209" s="101" t="str">
        <f>IF(OR(ISBLANK(Table1a!LM147),Table1a!LM147=""),"Blank cell, reporting not mandatory",IF(OR(Table1a!LM147=0,Table1a!LM147="0"),"0 value","Value"))</f>
        <v>Blank cell, reporting not mandatory</v>
      </c>
      <c r="LN209" s="101" t="str">
        <f>IF(OR(ISBLANK(Table1a!LN147),Table1a!LN147=""),"Blank cell, reporting not mandatory",IF(OR(Table1a!LN147=0,Table1a!LN147="0"),"0 value","Value"))</f>
        <v>Blank cell, reporting not mandatory</v>
      </c>
      <c r="LO209" s="136" t="str">
        <f>IF(OR(ISBLANK(Table1a!LO147),Table1a!LO147=""),"Blank cell, reporting not mandatory",IF(OR(Table1a!LO147=0,Table1a!LO147="0"),"0 value","Value"))</f>
        <v>Blank cell, reporting not mandatory</v>
      </c>
      <c r="LP209" s="101" t="str">
        <f>IF(OR(ISBLANK(Table1a!LP147),Table1a!LP147=""),"Blank cell, reporting not mandatory",IF(OR(Table1a!LP147=0,Table1a!LP147="0"),"0 value","Value"))</f>
        <v>Blank cell, reporting not mandatory</v>
      </c>
      <c r="LQ209" s="101" t="str">
        <f>IF(OR(ISBLANK(Table1a!LQ147),Table1a!LQ147=""),"Blank cell, reporting not mandatory",IF(OR(Table1a!LQ147=0,Table1a!LQ147="0"),"0 value","Value"))</f>
        <v>Blank cell, reporting not mandatory</v>
      </c>
      <c r="LR209" s="101" t="str">
        <f>IF(OR(ISBLANK(Table1a!LR147),Table1a!LR147=""),"Blank cell, reporting not mandatory",IF(OR(Table1a!LR147=0,Table1a!LR147="0"),"0 value","Value"))</f>
        <v>Blank cell, reporting not mandatory</v>
      </c>
      <c r="LS209" s="101" t="str">
        <f>IF(OR(ISBLANK(Table1a!LS147),Table1a!LS147=""),"Blank cell, reporting not mandatory",IF(OR(Table1a!LS147=0,Table1a!LS147="0"),"0 value","Value"))</f>
        <v>Blank cell, reporting not mandatory</v>
      </c>
      <c r="LT209" s="136" t="str">
        <f>IF(OR(ISBLANK(Table1a!LT147),Table1a!LT147=""),"Blank cell, reporting not mandatory",IF(OR(Table1a!LT147=0,Table1a!LT147="0"),"0 value","Value"))</f>
        <v>Blank cell, reporting not mandatory</v>
      </c>
      <c r="LU209" s="101" t="str">
        <f>IF(OR(ISBLANK(Table1a!LU147),Table1a!LU147=""),"Blank cell, reporting not mandatory",IF(OR(Table1a!LU147=0,Table1a!LU147="0"),"0 value","Value"))</f>
        <v>Blank cell, reporting not mandatory</v>
      </c>
      <c r="LV209" s="101" t="str">
        <f>IF(OR(ISBLANK(Table1a!LV147),Table1a!LV147=""),"Blank cell, reporting not mandatory",IF(OR(Table1a!LV147=0,Table1a!LV147="0"),"0 value","Value"))</f>
        <v>Blank cell, reporting not mandatory</v>
      </c>
      <c r="LW209" s="101" t="str">
        <f>IF(OR(ISBLANK(Table1a!LW147),Table1a!LW147=""),"Blank cell, reporting not mandatory",IF(OR(Table1a!LW147=0,Table1a!LW147="0"),"0 value","Value"))</f>
        <v>Blank cell, reporting not mandatory</v>
      </c>
      <c r="LX209" s="101" t="str">
        <f>IF(OR(ISBLANK(Table1a!LX147),Table1a!LX147=""),"Blank cell, reporting not mandatory",IF(OR(Table1a!LX147=0,Table1a!LX147="0"),"0 value","Value"))</f>
        <v>Blank cell, reporting not mandatory</v>
      </c>
      <c r="LY209" s="136" t="str">
        <f>IF(OR(ISBLANK(Table1a!LY147),Table1a!LY147=""),"Blank cell, reporting not mandatory",IF(OR(Table1a!LY147=0,Table1a!LY147="0"),"0 value","Value"))</f>
        <v>Blank cell, reporting not mandatory</v>
      </c>
      <c r="LZ209" s="101" t="str">
        <f>IF(OR(ISBLANK(Table1a!LZ147),Table1a!LZ147=""),"Blank cell, reporting not mandatory",IF(OR(Table1a!LZ147=0,Table1a!LZ147="0"),"0 value","Value"))</f>
        <v>Blank cell, reporting not mandatory</v>
      </c>
      <c r="MA209" s="101" t="str">
        <f>IF(OR(ISBLANK(Table1a!MA147),Table1a!MA147=""),"Blank cell, reporting not mandatory",IF(OR(Table1a!MA147=0,Table1a!MA147="0"),"0 value","Value"))</f>
        <v>Blank cell, reporting not mandatory</v>
      </c>
      <c r="MB209" s="101" t="str">
        <f>IF(OR(ISBLANK(Table1a!MB147),Table1a!MB147=""),"Blank cell, reporting not mandatory",IF(OR(Table1a!MB147=0,Table1a!MB147="0"),"0 value","Value"))</f>
        <v>Blank cell, reporting not mandatory</v>
      </c>
      <c r="MC209" s="101" t="str">
        <f>IF(OR(ISBLANK(Table1a!MC147),Table1a!MC147=""),"Blank cell, reporting not mandatory",IF(OR(Table1a!MC147=0,Table1a!MC147="0"),"0 value","Value"))</f>
        <v>Blank cell, reporting not mandatory</v>
      </c>
      <c r="MD209" s="136" t="str">
        <f>IF(OR(ISBLANK(Table1a!MD147),Table1a!MD147=""),"Blank cell, reporting not mandatory",IF(OR(Table1a!MD147=0,Table1a!MD147="0"),"0 value","Value"))</f>
        <v>Blank cell, reporting not mandatory</v>
      </c>
      <c r="ME209" s="105" t="str">
        <f>IF(OR(ISBLANK(Table1a!ME147),Table1a!ME147=""),"Blank cell, reporting not mandatory",IF(OR(Table1a!ME147=0,Table1a!ME147="0"),"0 value","Value"))</f>
        <v>Value</v>
      </c>
      <c r="MF209" s="104" t="str">
        <f>IF(OR(ISBLANK(Table1a!MF147),Table1a!MF147=""),"Blank cell, reporting not mandatory",IF(OR(Table1a!MF147=0,Table1a!MF147="0"),"0 value","Value"))</f>
        <v>Blank cell, reporting not mandatory</v>
      </c>
      <c r="MG209" s="104" t="str">
        <f>IF(OR(ISBLANK(Table1a!MG147),Table1a!MG147=""),"Blank cell, reporting not mandatory",IF(OR(Table1a!MG147=0,Table1a!MG147="0"),"0 value","Value"))</f>
        <v>Blank cell, reporting not mandatory</v>
      </c>
      <c r="MH209" s="105" t="str">
        <f>IF(OR(ISBLANK(Table1a!MH147),Table1a!MH147=""),"Blank cell, reporting not mandatory",IF(OR(Table1a!MH147=0,Table1a!MH147="0"),"0 value","Value"))</f>
        <v>Blank cell, reporting not mandatory</v>
      </c>
      <c r="MI209" s="104" t="str">
        <f>IF(OR(ISBLANK(Table1a!MI147),Table1a!MI147=""),"Blank cell, reporting not mandatory",IF(OR(Table1a!MI147=0,Table1a!MI147="0"),"0 value","Value"))</f>
        <v>Blank cell, reporting not mandatory</v>
      </c>
      <c r="MJ209" s="104" t="str">
        <f>IF(OR(ISBLANK(Table1a!MJ147),Table1a!MJ147=""),"Blank cell, reporting not mandatory",IF(OR(Table1a!MJ147=0,Table1a!MJ147="0"),"0 value","Value"))</f>
        <v>Blank cell, reporting not mandatory</v>
      </c>
      <c r="MK209" s="104" t="str">
        <f>IF(OR(ISBLANK(Table1a!MK147),Table1a!MK147=""),"Blank cell, reporting not mandatory",IF(OR(Table1a!MK147=0,Table1a!MK147="0"),"0 value","Value"))</f>
        <v>Value</v>
      </c>
      <c r="ML209" s="104" t="str">
        <f>IF(OR(ISBLANK(Table1a!ML147),Table1a!ML147=""),"Blank cell, reporting not mandatory",IF(OR(Table1a!ML147=0,Table1a!ML147="0"),"0 value","Value"))</f>
        <v>Value</v>
      </c>
      <c r="MM209" s="105" t="str">
        <f>IF(OR(ISBLANK(Table1a!MM147),Table1a!MM147=""),"Blank cell, reporting not mandatory",IF(OR(Table1a!MM147=0,Table1a!MM147="0"),"0 value","Value"))</f>
        <v>Value</v>
      </c>
      <c r="MN209" s="104" t="str">
        <f>IF(OR(ISBLANK(Table1a!MN147),Table1a!MN147=""),"Blank cell, reporting not mandatory",IF(OR(Table1a!MN147=0,Table1a!MN147="0"),"0 value","Value"))</f>
        <v>Value</v>
      </c>
      <c r="MO209" s="104" t="str">
        <f>IF(OR(ISBLANK(Table1a!MO147),Table1a!MO147=""),"Blank cell, reporting not mandatory",IF(OR(Table1a!MO147=0,Table1a!MO147="0"),"0 value","Value"))</f>
        <v>Value</v>
      </c>
      <c r="MP209" s="104" t="str">
        <f>IF(OR(ISBLANK(Table1a!MP147),Table1a!MP147=""),"Blank cell, reporting not mandatory",IF(OR(Table1a!MP147=0,Table1a!MP147="0"),"0 value","Value"))</f>
        <v>Value</v>
      </c>
      <c r="MQ209" s="104" t="str">
        <f>IF(OR(ISBLANK(Table1a!MQ147),Table1a!MQ147=""),"Blank cell, reporting not mandatory",IF(OR(Table1a!MQ147=0,Table1a!MQ147="0"),"0 value","Value"))</f>
        <v>Value</v>
      </c>
      <c r="MR209" s="105" t="str">
        <f>IF(OR(ISBLANK(Table1a!MR147),Table1a!MR147=""),"Blank cell, reporting not mandatory",IF(OR(Table1a!MR147=0,Table1a!MR147="0"),"0 value","Value"))</f>
        <v>Value</v>
      </c>
      <c r="MS209" s="104" t="str">
        <f>IF(OR(ISBLANK(Table1a!MS147),Table1a!MS147=""),"Blank cell, reporting not mandatory",IF(OR(Table1a!MS147=0,Table1a!MS147="0"),"0 value","Value"))</f>
        <v>Value</v>
      </c>
      <c r="MT209" s="104" t="str">
        <f>IF(OR(ISBLANK(Table1a!MT147),Table1a!MT147=""),"Blank cell, reporting not mandatory",IF(OR(Table1a!MT147=0,Table1a!MT147="0"),"0 value","Value"))</f>
        <v>Value</v>
      </c>
      <c r="MU209" s="104" t="str">
        <f>IF(OR(ISBLANK(Table1a!MU147),Table1a!MU147=""),"Blank cell, reporting not mandatory",IF(OR(Table1a!MU147=0,Table1a!MU147="0"),"0 value","Value"))</f>
        <v>Value</v>
      </c>
      <c r="MV209" s="104" t="str">
        <f>IF(OR(ISBLANK(Table1a!MV147),Table1a!MV147=""),"Blank cell, reporting not mandatory",IF(OR(Table1a!MV147=0,Table1a!MV147="0"),"0 value","Value"))</f>
        <v>Value</v>
      </c>
      <c r="MW209" s="105" t="str">
        <f>IF(OR(ISBLANK(Table1a!MW147),Table1a!MW147=""),"Blank cell, reporting not mandatory",IF(OR(Table1a!MW147=0,Table1a!MW147="0"),"0 value","Value"))</f>
        <v>Value</v>
      </c>
      <c r="MX209" s="104" t="str">
        <f>IF(OR(ISBLANK(Table1a!MX147),Table1a!MX147=""),"Blank cell, reporting not mandatory",IF(OR(Table1a!MX147=0,Table1a!MX147="0"),"0 value","Value"))</f>
        <v>Value</v>
      </c>
      <c r="MY209" s="104" t="str">
        <f>IF(OR(ISBLANK(Table1a!MY147),Table1a!MY147=""),"Blank cell, reporting not mandatory",IF(OR(Table1a!MY147=0,Table1a!MY147="0"),"0 value","Value"))</f>
        <v>Value</v>
      </c>
      <c r="MZ209" s="104" t="str">
        <f>IF(OR(ISBLANK(Table1a!MZ147),Table1a!MZ147=""),"Blank cell, reporting not mandatory",IF(OR(Table1a!MZ147=0,Table1a!MZ147="0"),"0 value","Value"))</f>
        <v>Value</v>
      </c>
      <c r="NA209" s="104" t="str">
        <f>IF(OR(ISBLANK(Table1a!NA147),Table1a!NA147=""),"Blank cell, reporting not mandatory",IF(OR(Table1a!NA147=0,Table1a!NA147="0"),"0 value","Value"))</f>
        <v>Value</v>
      </c>
      <c r="NB209" s="105" t="str">
        <f>IF(OR(ISBLANK(Table1a!NB147),Table1a!NB147=""),"Blank cell, reporting not mandatory",IF(OR(Table1a!NB147=0,Table1a!NB147="0"),"0 value","Value"))</f>
        <v>Value</v>
      </c>
      <c r="NC209" s="104" t="str">
        <f>IF(OR(ISBLANK(Table1a!NC147),Table1a!NC147=""),"Blank cell, reporting not mandatory",IF(OR(Table1a!NC147=0,Table1a!NC147="0"),"0 value","Value"))</f>
        <v>Value</v>
      </c>
      <c r="ND209" s="104" t="str">
        <f>IF(OR(ISBLANK(Table1a!ND147),Table1a!ND147=""),"Blank cell, reporting not mandatory",IF(OR(Table1a!ND147=0,Table1a!ND147="0"),"0 value","Value"))</f>
        <v>Value</v>
      </c>
      <c r="NE209" s="104" t="str">
        <f>IF(OR(ISBLANK(Table1a!NE147),Table1a!NE147=""),"Blank cell, reporting not mandatory",IF(OR(Table1a!NE147=0,Table1a!NE147="0"),"0 value","Value"))</f>
        <v>Value</v>
      </c>
      <c r="NF209" s="104" t="str">
        <f>IF(OR(ISBLANK(Table1a!NF147),Table1a!NF147=""),"Blank cell, reporting not mandatory",IF(OR(Table1a!NF147=0,Table1a!NF147="0"),"0 value","Value"))</f>
        <v>Value</v>
      </c>
      <c r="NG209" s="105" t="str">
        <f>IF(OR(ISBLANK(Table1a!NG147),Table1a!NG147=""),"Blank cell, reporting not mandatory",IF(OR(Table1a!NG147=0,Table1a!NG147="0"),"0 value","Value"))</f>
        <v>Value</v>
      </c>
      <c r="NH209" s="104" t="str">
        <f>IF(OR(ISBLANK(Table1a!NH147),Table1a!NH147=""),"Blank cell, reporting not mandatory",IF(OR(Table1a!NH147=0,Table1a!NH147="0"),"0 value","Value"))</f>
        <v>Value</v>
      </c>
      <c r="NI209" s="104" t="str">
        <f>IF(OR(ISBLANK(Table1a!NI147),Table1a!NI147=""),"Blank cell, reporting not mandatory",IF(OR(Table1a!NI147=0,Table1a!NI147="0"),"0 value","Value"))</f>
        <v>Value</v>
      </c>
      <c r="NJ209" s="104" t="str">
        <f>IF(OR(ISBLANK(Table1a!NJ147),Table1a!NJ147=""),"Blank cell, reporting not mandatory",IF(OR(Table1a!NJ147=0,Table1a!NJ147="0"),"0 value","Value"))</f>
        <v>Value</v>
      </c>
      <c r="NK209" s="104" t="str">
        <f>IF(OR(ISBLANK(Table1a!NK147),Table1a!NK147=""),"Blank cell, reporting not mandatory",IF(OR(Table1a!NK147=0,Table1a!NK147="0"),"0 value","Value"))</f>
        <v>Value</v>
      </c>
      <c r="NL209" s="105" t="str">
        <f>IF(OR(ISBLANK(Table1a!NL147),Table1a!NL147=""),"Blank cell, reporting not mandatory",IF(OR(Table1a!NL147=0,Table1a!NL147="0"),"0 value","Value"))</f>
        <v>Value</v>
      </c>
    </row>
    <row r="210" spans="1:376" outlineLevel="1">
      <c r="A210" s="38" t="s">
        <v>343</v>
      </c>
      <c r="B210" s="36" t="s">
        <v>9</v>
      </c>
      <c r="C210" s="133"/>
      <c r="D210" s="133"/>
      <c r="E210" s="133"/>
      <c r="F210" s="133"/>
      <c r="G210" s="133"/>
      <c r="H210" s="133"/>
      <c r="I210" s="133"/>
      <c r="J210" s="133"/>
      <c r="K210" s="133"/>
      <c r="L210" s="133"/>
      <c r="M210" s="133"/>
      <c r="N210" s="133"/>
      <c r="O210" s="133"/>
      <c r="P210" s="133"/>
      <c r="Q210" s="133"/>
      <c r="R210" s="133"/>
      <c r="S210" s="133"/>
      <c r="T210" s="133"/>
      <c r="U210" s="133"/>
      <c r="V210" s="133"/>
      <c r="W210" s="133"/>
      <c r="X210" s="133"/>
      <c r="Y210" s="133"/>
      <c r="Z210" s="133"/>
      <c r="AA210" s="133"/>
      <c r="AB210" s="133"/>
      <c r="AC210" s="133"/>
      <c r="AD210" s="133"/>
      <c r="AE210" s="133"/>
      <c r="AF210" s="133"/>
      <c r="AG210" s="133"/>
      <c r="AH210" s="133"/>
      <c r="AI210" s="133"/>
      <c r="AJ210" s="133"/>
      <c r="AK210" s="105" t="str">
        <f>IF(OR(ISBLANK(Table1a!AK148),Table1a!AK148=""),"Blank cell, reporting not mandatory",IF(OR(Table1a!AK148=0,Table1a!AK148="0"),"0 value","Value"))</f>
        <v>Value</v>
      </c>
      <c r="AL210" s="139" t="str">
        <f>IF(OR(ISBLANK(Table1a!AL148),Table1a!AL148=""),"Blank cell, reporting not mandatory",IF(OR(Table1a!AL148=0,Table1a!AL148="0"),"0 value","Value"))</f>
        <v>Blank cell, reporting not mandatory</v>
      </c>
      <c r="AM210" s="139" t="str">
        <f>IF(OR(ISBLANK(Table1a!AM148),Table1a!AM148=""),"Blank cell, reporting not mandatory",IF(OR(Table1a!AM148=0,Table1a!AM148="0"),"0 value","Value"))</f>
        <v>Blank cell, reporting not mandatory</v>
      </c>
      <c r="AN210" s="105" t="str">
        <f>IF(OR(ISBLANK(Table1a!AN148),Table1a!AN148=""),"Blank cell, reporting not mandatory",IF(OR(Table1a!AN148=0,Table1a!AN148="0"),"0 value","Value"))</f>
        <v>Blank cell, reporting not mandatory</v>
      </c>
      <c r="AO210" s="139" t="str">
        <f>IF(OR(ISBLANK(Table1a!AO148),Table1a!AO148=""),"Blank cell, reporting not mandatory",IF(OR(Table1a!AO148=0,Table1a!AO148="0"),"0 value","Value"))</f>
        <v>Blank cell, reporting not mandatory</v>
      </c>
      <c r="AP210" s="139" t="str">
        <f>IF(OR(ISBLANK(Table1a!AP148),Table1a!AP148=""),"Blank cell, reporting not mandatory",IF(OR(Table1a!AP148=0,Table1a!AP148="0"),"0 value","Value"))</f>
        <v>Blank cell, reporting not mandatory</v>
      </c>
      <c r="AQ210" s="139" t="str">
        <f>IF(OR(ISBLANK(Table1a!AQ148),Table1a!AQ148=""),"Blank cell, reporting not mandatory",IF(OR(Table1a!AQ148=0,Table1a!AQ148="0"),"0 value","Value"))</f>
        <v>Value</v>
      </c>
      <c r="AR210" s="139" t="str">
        <f>IF(OR(ISBLANK(Table1a!AR148),Table1a!AR148=""),"Blank cell, reporting not mandatory",IF(OR(Table1a!AR148=0,Table1a!AR148="0"),"0 value","Value"))</f>
        <v>Value</v>
      </c>
      <c r="AS210" s="105" t="str">
        <f>IF(OR(ISBLANK(Table1a!AS148),Table1a!AS148=""),"Blank cell, reporting not mandatory",IF(OR(Table1a!AS148=0,Table1a!AS148="0"),"0 value","Value"))</f>
        <v>Value</v>
      </c>
      <c r="AT210" s="104" t="str">
        <f>IF(OR(ISBLANK(Table1a!AT148),Table1a!AT148=""),"Blank cell, reporting not mandatory",IF(OR(Table1a!AT148=0,Table1a!AT148="0"),"0 value","Value"))</f>
        <v>Value</v>
      </c>
      <c r="AU210" s="104" t="str">
        <f>IF(OR(ISBLANK(Table1a!AU148),Table1a!AU148=""),"Blank cell, reporting not mandatory",IF(OR(Table1a!AU148=0,Table1a!AU148="0"),"0 value","Value"))</f>
        <v>Value</v>
      </c>
      <c r="AV210" s="104" t="str">
        <f>IF(OR(ISBLANK(Table1a!AV148),Table1a!AV148=""),"Blank cell, reporting not mandatory",IF(OR(Table1a!AV148=0,Table1a!AV148="0"),"0 value","Value"))</f>
        <v>Value</v>
      </c>
      <c r="AW210" s="104" t="str">
        <f>IF(OR(ISBLANK(Table1a!AW148),Table1a!AW148=""),"Blank cell, reporting not mandatory",IF(OR(Table1a!AW148=0,Table1a!AW148="0"),"0 value","Value"))</f>
        <v>Value</v>
      </c>
      <c r="AX210" s="105" t="str">
        <f>IF(OR(ISBLANK(Table1a!AX148),Table1a!AX148=""),"Blank cell, reporting not mandatory",IF(OR(Table1a!AX148=0,Table1a!AX148="0"),"0 value","Value"))</f>
        <v>Value</v>
      </c>
      <c r="AY210" s="104" t="str">
        <f>IF(OR(ISBLANK(Table1a!AY148),Table1a!AY148=""),"Blank cell, reporting not mandatory",IF(OR(Table1a!AY148=0,Table1a!AY148="0"),"0 value","Value"))</f>
        <v>Value</v>
      </c>
      <c r="AZ210" s="104" t="str">
        <f>IF(OR(ISBLANK(Table1a!AZ148),Table1a!AZ148=""),"Blank cell, reporting not mandatory",IF(OR(Table1a!AZ148=0,Table1a!AZ148="0"),"0 value","Value"))</f>
        <v>Value</v>
      </c>
      <c r="BA210" s="104" t="str">
        <f>IF(OR(ISBLANK(Table1a!BA148),Table1a!BA148=""),"Blank cell, reporting not mandatory",IF(OR(Table1a!BA148=0,Table1a!BA148="0"),"0 value","Value"))</f>
        <v>Value</v>
      </c>
      <c r="BB210" s="104" t="str">
        <f>IF(OR(ISBLANK(Table1a!BB148),Table1a!BB148=""),"Blank cell, reporting not mandatory",IF(OR(Table1a!BB148=0,Table1a!BB148="0"),"0 value","Value"))</f>
        <v>Value</v>
      </c>
      <c r="BC210" s="105" t="str">
        <f>IF(OR(ISBLANK(Table1a!BC148),Table1a!BC148=""),"Blank cell, reporting not mandatory",IF(OR(Table1a!BC148=0,Table1a!BC148="0"),"0 value","Value"))</f>
        <v>Value</v>
      </c>
      <c r="BD210" s="104" t="str">
        <f>IF(OR(ISBLANK(Table1a!BD148),Table1a!BD148=""),"Blank cell, reporting not mandatory",IF(OR(Table1a!BD148=0,Table1a!BD148="0"),"0 value","Value"))</f>
        <v>Value</v>
      </c>
      <c r="BE210" s="104" t="str">
        <f>IF(OR(ISBLANK(Table1a!BE148),Table1a!BE148=""),"Blank cell, reporting not mandatory",IF(OR(Table1a!BE148=0,Table1a!BE148="0"),"0 value","Value"))</f>
        <v>Value</v>
      </c>
      <c r="BF210" s="104" t="str">
        <f>IF(OR(ISBLANK(Table1a!BF148),Table1a!BF148=""),"Blank cell, reporting not mandatory",IF(OR(Table1a!BF148=0,Table1a!BF148="0"),"0 value","Value"))</f>
        <v>Value</v>
      </c>
      <c r="BG210" s="104" t="str">
        <f>IF(OR(ISBLANK(Table1a!BG148),Table1a!BG148=""),"Blank cell, reporting not mandatory",IF(OR(Table1a!BG148=0,Table1a!BG148="0"),"0 value","Value"))</f>
        <v>Value</v>
      </c>
      <c r="BH210" s="105" t="str">
        <f>IF(OR(ISBLANK(Table1a!BH148),Table1a!BH148=""),"Blank cell, reporting not mandatory",IF(OR(Table1a!BH148=0,Table1a!BH148="0"),"0 value","Value"))</f>
        <v>Value</v>
      </c>
      <c r="BI210" s="104" t="str">
        <f>IF(OR(ISBLANK(Table1a!BI148),Table1a!BI148=""),"Blank cell, reporting not mandatory",IF(OR(Table1a!BI148=0,Table1a!BI148="0"),"0 value","Value"))</f>
        <v>Value</v>
      </c>
      <c r="BJ210" s="104" t="str">
        <f>IF(OR(ISBLANK(Table1a!BJ148),Table1a!BJ148=""),"Blank cell, reporting not mandatory",IF(OR(Table1a!BJ148=0,Table1a!BJ148="0"),"0 value","Value"))</f>
        <v>Value</v>
      </c>
      <c r="BK210" s="104" t="str">
        <f>IF(OR(ISBLANK(Table1a!BK148),Table1a!BK148=""),"Blank cell, reporting not mandatory",IF(OR(Table1a!BK148=0,Table1a!BK148="0"),"0 value","Value"))</f>
        <v>Value</v>
      </c>
      <c r="BL210" s="104" t="str">
        <f>IF(OR(ISBLANK(Table1a!BL148),Table1a!BL148=""),"Blank cell, reporting not mandatory",IF(OR(Table1a!BL148=0,Table1a!BL148="0"),"0 value","Value"))</f>
        <v>Value</v>
      </c>
      <c r="BM210" s="105" t="str">
        <f>IF(OR(ISBLANK(Table1a!BM148),Table1a!BM148=""),"Blank cell, reporting not mandatory",IF(OR(Table1a!BM148=0,Table1a!BM148="0"),"0 value","Value"))</f>
        <v>Value</v>
      </c>
      <c r="BN210" s="104" t="str">
        <f>IF(OR(ISBLANK(Table1a!BN148),Table1a!BN148=""),"Blank cell, reporting not mandatory",IF(OR(Table1a!BN148=0,Table1a!BN148="0"),"0 value","Value"))</f>
        <v>Value</v>
      </c>
      <c r="BO210" s="104" t="str">
        <f>IF(OR(ISBLANK(Table1a!BO148),Table1a!BO148=""),"Blank cell, reporting not mandatory",IF(OR(Table1a!BO148=0,Table1a!BO148="0"),"0 value","Value"))</f>
        <v>Value</v>
      </c>
      <c r="BP210" s="104" t="str">
        <f>IF(OR(ISBLANK(Table1a!BP148),Table1a!BP148=""),"Blank cell, reporting not mandatory",IF(OR(Table1a!BP148=0,Table1a!BP148="0"),"0 value","Value"))</f>
        <v>Value</v>
      </c>
      <c r="BQ210" s="104" t="str">
        <f>IF(OR(ISBLANK(Table1a!BQ148),Table1a!BQ148=""),"Blank cell, reporting not mandatory",IF(OR(Table1a!BQ148=0,Table1a!BQ148="0"),"0 value","Value"))</f>
        <v>Value</v>
      </c>
      <c r="BR210" s="105" t="str">
        <f>IF(OR(ISBLANK(Table1a!BR148),Table1a!BR148=""),"Blank cell, reporting not mandatory",IF(OR(Table1a!BR148=0,Table1a!BR148="0"),"0 value","Value"))</f>
        <v>Value</v>
      </c>
      <c r="BS210" s="105" t="str">
        <f>IF(OR(ISBLANK(Table1a!BS148),Table1a!BS148=""),"Blank cell, reporting not mandatory",IF(OR(Table1a!BS148=0,Table1a!BS148="0"),"0 value","Value"))</f>
        <v>Value</v>
      </c>
      <c r="BT210" s="104" t="str">
        <f>IF(OR(ISBLANK(Table1a!BT148),Table1a!BT148=""),"Blank cell, reporting not mandatory",IF(OR(Table1a!BT148=0,Table1a!BT148="0"),"0 value","Value"))</f>
        <v>Blank cell, reporting not mandatory</v>
      </c>
      <c r="BU210" s="104" t="str">
        <f>IF(OR(ISBLANK(Table1a!BU148),Table1a!BU148=""),"Blank cell, reporting not mandatory",IF(OR(Table1a!BU148=0,Table1a!BU148="0"),"0 value","Value"))</f>
        <v>Blank cell, reporting not mandatory</v>
      </c>
      <c r="BV210" s="105" t="str">
        <f>IF(OR(ISBLANK(Table1a!BV148),Table1a!BV148=""),"Blank cell, reporting not mandatory",IF(OR(Table1a!BV148=0,Table1a!BV148="0"),"0 value","Value"))</f>
        <v>Blank cell, reporting not mandatory</v>
      </c>
      <c r="BW210" s="104" t="str">
        <f>IF(OR(ISBLANK(Table1a!BW148),Table1a!BW148=""),"Blank cell, reporting not mandatory",IF(OR(Table1a!BW148=0,Table1a!BW148="0"),"0 value","Value"))</f>
        <v>Blank cell, reporting not mandatory</v>
      </c>
      <c r="BX210" s="104" t="str">
        <f>IF(OR(ISBLANK(Table1a!BX148),Table1a!BX148=""),"Blank cell, reporting not mandatory",IF(OR(Table1a!BX148=0,Table1a!BX148="0"),"0 value","Value"))</f>
        <v>Blank cell, reporting not mandatory</v>
      </c>
      <c r="BY210" s="104" t="str">
        <f>IF(OR(ISBLANK(Table1a!BY148),Table1a!BY148=""),"Blank cell, reporting not mandatory",IF(OR(Table1a!BY148=0,Table1a!BY148="0"),"0 value","Value"))</f>
        <v>Value</v>
      </c>
      <c r="BZ210" s="104" t="str">
        <f>IF(OR(ISBLANK(Table1a!BZ148),Table1a!BZ148=""),"Blank cell, reporting not mandatory",IF(OR(Table1a!BZ148=0,Table1a!BZ148="0"),"0 value","Value"))</f>
        <v>Value</v>
      </c>
      <c r="CA210" s="105" t="str">
        <f>IF(OR(ISBLANK(Table1a!CA148),Table1a!CA148=""),"Blank cell, reporting not mandatory",IF(OR(Table1a!CA148=0,Table1a!CA148="0"),"0 value","Value"))</f>
        <v>Value</v>
      </c>
      <c r="CB210" s="104" t="str">
        <f>IF(OR(ISBLANK(Table1a!CB148),Table1a!CB148=""),"Blank cell, reporting not mandatory",IF(OR(Table1a!CB148=0,Table1a!CB148="0"),"0 value","Value"))</f>
        <v>Value</v>
      </c>
      <c r="CC210" s="104" t="str">
        <f>IF(OR(ISBLANK(Table1a!CC148),Table1a!CC148=""),"Blank cell, reporting not mandatory",IF(OR(Table1a!CC148=0,Table1a!CC148="0"),"0 value","Value"))</f>
        <v>Value</v>
      </c>
      <c r="CD210" s="104" t="str">
        <f>IF(OR(ISBLANK(Table1a!CD148),Table1a!CD148=""),"Blank cell, reporting not mandatory",IF(OR(Table1a!CD148=0,Table1a!CD148="0"),"0 value","Value"))</f>
        <v>Value</v>
      </c>
      <c r="CE210" s="104" t="str">
        <f>IF(OR(ISBLANK(Table1a!CE148),Table1a!CE148=""),"Blank cell, reporting not mandatory",IF(OR(Table1a!CE148=0,Table1a!CE148="0"),"0 value","Value"))</f>
        <v>Value</v>
      </c>
      <c r="CF210" s="105" t="str">
        <f>IF(OR(ISBLANK(Table1a!CF148),Table1a!CF148=""),"Blank cell, reporting not mandatory",IF(OR(Table1a!CF148=0,Table1a!CF148="0"),"0 value","Value"))</f>
        <v>Value</v>
      </c>
      <c r="CG210" s="104" t="str">
        <f>IF(OR(ISBLANK(Table1a!CG148),Table1a!CG148=""),"Blank cell, reporting not mandatory",IF(OR(Table1a!CG148=0,Table1a!CG148="0"),"0 value","Value"))</f>
        <v>Value</v>
      </c>
      <c r="CH210" s="104" t="str">
        <f>IF(OR(ISBLANK(Table1a!CH148),Table1a!CH148=""),"Blank cell, reporting not mandatory",IF(OR(Table1a!CH148=0,Table1a!CH148="0"),"0 value","Value"))</f>
        <v>Value</v>
      </c>
      <c r="CI210" s="104" t="str">
        <f>IF(OR(ISBLANK(Table1a!CI148),Table1a!CI148=""),"Blank cell, reporting not mandatory",IF(OR(Table1a!CI148=0,Table1a!CI148="0"),"0 value","Value"))</f>
        <v>Value</v>
      </c>
      <c r="CJ210" s="104" t="str">
        <f>IF(OR(ISBLANK(Table1a!CJ148),Table1a!CJ148=""),"Blank cell, reporting not mandatory",IF(OR(Table1a!CJ148=0,Table1a!CJ148="0"),"0 value","Value"))</f>
        <v>Value</v>
      </c>
      <c r="CK210" s="105" t="str">
        <f>IF(OR(ISBLANK(Table1a!CK148),Table1a!CK148=""),"Blank cell, reporting not mandatory",IF(OR(Table1a!CK148=0,Table1a!CK148="0"),"0 value","Value"))</f>
        <v>Value</v>
      </c>
      <c r="CL210" s="104" t="str">
        <f>IF(OR(ISBLANK(Table1a!CL148),Table1a!CL148=""),"Blank cell, reporting not mandatory",IF(OR(Table1a!CL148=0,Table1a!CL148="0"),"0 value","Value"))</f>
        <v>Value</v>
      </c>
      <c r="CM210" s="104" t="str">
        <f>IF(OR(ISBLANK(Table1a!CM148),Table1a!CM148=""),"Blank cell, reporting not mandatory",IF(OR(Table1a!CM148=0,Table1a!CM148="0"),"0 value","Value"))</f>
        <v>Value</v>
      </c>
      <c r="CN210" s="104" t="str">
        <f>IF(OR(ISBLANK(Table1a!CN148),Table1a!CN148=""),"Blank cell, reporting not mandatory",IF(OR(Table1a!CN148=0,Table1a!CN148="0"),"0 value","Value"))</f>
        <v>Value</v>
      </c>
      <c r="CO210" s="104" t="str">
        <f>IF(OR(ISBLANK(Table1a!CO148),Table1a!CO148=""),"Blank cell, reporting not mandatory",IF(OR(Table1a!CO148=0,Table1a!CO148="0"),"0 value","Value"))</f>
        <v>Value</v>
      </c>
      <c r="CP210" s="105" t="str">
        <f>IF(OR(ISBLANK(Table1a!CP148),Table1a!CP148=""),"Blank cell, reporting not mandatory",IF(OR(Table1a!CP148=0,Table1a!CP148="0"),"0 value","Value"))</f>
        <v>Value</v>
      </c>
      <c r="CQ210" s="104" t="str">
        <f>IF(OR(ISBLANK(Table1a!CQ148),Table1a!CQ148=""),"Blank cell, reporting not mandatory",IF(OR(Table1a!CQ148=0,Table1a!CQ148="0"),"0 value","Value"))</f>
        <v>Value</v>
      </c>
      <c r="CR210" s="104" t="str">
        <f>IF(OR(ISBLANK(Table1a!CR148),Table1a!CR148=""),"Blank cell, reporting not mandatory",IF(OR(Table1a!CR148=0,Table1a!CR148="0"),"0 value","Value"))</f>
        <v>Value</v>
      </c>
      <c r="CS210" s="104" t="str">
        <f>IF(OR(ISBLANK(Table1a!CS148),Table1a!CS148=""),"Blank cell, reporting not mandatory",IF(OR(Table1a!CS148=0,Table1a!CS148="0"),"0 value","Value"))</f>
        <v>Value</v>
      </c>
      <c r="CT210" s="104" t="str">
        <f>IF(OR(ISBLANK(Table1a!CT148),Table1a!CT148=""),"Blank cell, reporting not mandatory",IF(OR(Table1a!CT148=0,Table1a!CT148="0"),"0 value","Value"))</f>
        <v>Value</v>
      </c>
      <c r="CU210" s="105" t="str">
        <f>IF(OR(ISBLANK(Table1a!CU148),Table1a!CU148=""),"Blank cell, reporting not mandatory",IF(OR(Table1a!CU148=0,Table1a!CU148="0"),"0 value","Value"))</f>
        <v>Value</v>
      </c>
      <c r="CV210" s="104" t="str">
        <f>IF(OR(ISBLANK(Table1a!CV148),Table1a!CV148=""),"Blank cell, reporting not mandatory",IF(OR(Table1a!CV148=0,Table1a!CV148="0"),"0 value","Value"))</f>
        <v>Value</v>
      </c>
      <c r="CW210" s="104" t="str">
        <f>IF(OR(ISBLANK(Table1a!CW148),Table1a!CW148=""),"Blank cell, reporting not mandatory",IF(OR(Table1a!CW148=0,Table1a!CW148="0"),"0 value","Value"))</f>
        <v>Value</v>
      </c>
      <c r="CX210" s="104" t="str">
        <f>IF(OR(ISBLANK(Table1a!CX148),Table1a!CX148=""),"Blank cell, reporting not mandatory",IF(OR(Table1a!CX148=0,Table1a!CX148="0"),"0 value","Value"))</f>
        <v>Value</v>
      </c>
      <c r="CY210" s="104" t="str">
        <f>IF(OR(ISBLANK(Table1a!CY148),Table1a!CY148=""),"Blank cell, reporting not mandatory",IF(OR(Table1a!CY148=0,Table1a!CY148="0"),"0 value","Value"))</f>
        <v>Value</v>
      </c>
      <c r="CZ210" s="105" t="str">
        <f>IF(OR(ISBLANK(Table1a!CZ148),Table1a!CZ148=""),"Blank cell, reporting not mandatory",IF(OR(Table1a!CZ148=0,Table1a!CZ148="0"),"0 value","Value"))</f>
        <v>Value</v>
      </c>
      <c r="DA210" s="132"/>
      <c r="DB210" s="133"/>
      <c r="DC210" s="133"/>
      <c r="DD210" s="132"/>
      <c r="DE210" s="133"/>
      <c r="DF210" s="133"/>
      <c r="DG210" s="133"/>
      <c r="DH210" s="133"/>
      <c r="DI210" s="132"/>
      <c r="DJ210" s="133"/>
      <c r="DK210" s="133"/>
      <c r="DL210" s="133"/>
      <c r="DM210" s="133"/>
      <c r="DN210" s="132"/>
      <c r="DO210" s="133"/>
      <c r="DP210" s="133"/>
      <c r="DQ210" s="133"/>
      <c r="DR210" s="133"/>
      <c r="DS210" s="132"/>
      <c r="DT210" s="133"/>
      <c r="DU210" s="133"/>
      <c r="DV210" s="133"/>
      <c r="DW210" s="133"/>
      <c r="DX210" s="132"/>
      <c r="DY210" s="133"/>
      <c r="DZ210" s="133"/>
      <c r="EA210" s="133"/>
      <c r="EB210" s="133"/>
      <c r="EC210" s="132"/>
      <c r="ED210" s="133"/>
      <c r="EE210" s="133"/>
      <c r="EF210" s="133"/>
      <c r="EG210" s="133"/>
      <c r="EH210" s="132"/>
      <c r="EI210" s="132"/>
      <c r="EJ210" s="133"/>
      <c r="EK210" s="133"/>
      <c r="EL210" s="132"/>
      <c r="EM210" s="133"/>
      <c r="EN210" s="133"/>
      <c r="EO210" s="133"/>
      <c r="EP210" s="133"/>
      <c r="EQ210" s="132"/>
      <c r="ER210" s="133"/>
      <c r="ES210" s="133"/>
      <c r="ET210" s="133"/>
      <c r="EU210" s="133"/>
      <c r="EV210" s="132"/>
      <c r="EW210" s="133"/>
      <c r="EX210" s="133"/>
      <c r="EY210" s="133"/>
      <c r="EZ210" s="133"/>
      <c r="FA210" s="132"/>
      <c r="FB210" s="133"/>
      <c r="FC210" s="133"/>
      <c r="FD210" s="133"/>
      <c r="FE210" s="133"/>
      <c r="FF210" s="132"/>
      <c r="FG210" s="133"/>
      <c r="FH210" s="133"/>
      <c r="FI210" s="133"/>
      <c r="FJ210" s="133"/>
      <c r="FK210" s="132"/>
      <c r="FL210" s="133"/>
      <c r="FM210" s="133"/>
      <c r="FN210" s="133"/>
      <c r="FO210" s="133"/>
      <c r="FP210" s="132"/>
      <c r="FQ210" s="132"/>
      <c r="FR210" s="133"/>
      <c r="FS210" s="133"/>
      <c r="FT210" s="132"/>
      <c r="FU210" s="133"/>
      <c r="FV210" s="133"/>
      <c r="FW210" s="133"/>
      <c r="FX210" s="133"/>
      <c r="FY210" s="132"/>
      <c r="FZ210" s="133"/>
      <c r="GA210" s="133"/>
      <c r="GB210" s="133"/>
      <c r="GC210" s="133"/>
      <c r="GD210" s="132"/>
      <c r="GE210" s="133"/>
      <c r="GF210" s="133"/>
      <c r="GG210" s="133"/>
      <c r="GH210" s="133"/>
      <c r="GI210" s="132"/>
      <c r="GJ210" s="133"/>
      <c r="GK210" s="133"/>
      <c r="GL210" s="133"/>
      <c r="GM210" s="133"/>
      <c r="GN210" s="132"/>
      <c r="GO210" s="133"/>
      <c r="GP210" s="133"/>
      <c r="GQ210" s="133"/>
      <c r="GR210" s="133"/>
      <c r="GS210" s="132"/>
      <c r="GT210" s="133"/>
      <c r="GU210" s="133"/>
      <c r="GV210" s="133"/>
      <c r="GW210" s="133"/>
      <c r="GX210" s="132"/>
      <c r="GY210" s="132"/>
      <c r="GZ210" s="133"/>
      <c r="HA210" s="133"/>
      <c r="HB210" s="132"/>
      <c r="HC210" s="133"/>
      <c r="HD210" s="133"/>
      <c r="HE210" s="133"/>
      <c r="HF210" s="133"/>
      <c r="HG210" s="132"/>
      <c r="HH210" s="133"/>
      <c r="HI210" s="133"/>
      <c r="HJ210" s="133"/>
      <c r="HK210" s="133"/>
      <c r="HL210" s="132"/>
      <c r="HM210" s="133"/>
      <c r="HN210" s="133"/>
      <c r="HO210" s="133"/>
      <c r="HP210" s="133"/>
      <c r="HQ210" s="132"/>
      <c r="HR210" s="133"/>
      <c r="HS210" s="133"/>
      <c r="HT210" s="133"/>
      <c r="HU210" s="133"/>
      <c r="HV210" s="132"/>
      <c r="HW210" s="133"/>
      <c r="HX210" s="133"/>
      <c r="HY210" s="133"/>
      <c r="HZ210" s="133"/>
      <c r="IA210" s="132"/>
      <c r="IB210" s="133"/>
      <c r="IC210" s="133"/>
      <c r="ID210" s="133"/>
      <c r="IE210" s="133"/>
      <c r="IF210" s="132"/>
      <c r="IG210" s="132"/>
      <c r="IH210" s="133"/>
      <c r="II210" s="133"/>
      <c r="IJ210" s="132"/>
      <c r="IK210" s="133"/>
      <c r="IL210" s="133"/>
      <c r="IM210" s="133"/>
      <c r="IN210" s="133"/>
      <c r="IO210" s="132"/>
      <c r="IP210" s="133"/>
      <c r="IQ210" s="133"/>
      <c r="IR210" s="133"/>
      <c r="IS210" s="133"/>
      <c r="IT210" s="132"/>
      <c r="IU210" s="133"/>
      <c r="IV210" s="133"/>
      <c r="IW210" s="133"/>
      <c r="IX210" s="133"/>
      <c r="IY210" s="132"/>
      <c r="IZ210" s="133"/>
      <c r="JA210" s="133"/>
      <c r="JB210" s="133"/>
      <c r="JC210" s="133"/>
      <c r="JD210" s="132"/>
      <c r="JE210" s="133"/>
      <c r="JF210" s="133"/>
      <c r="JG210" s="133"/>
      <c r="JH210" s="133"/>
      <c r="JI210" s="132"/>
      <c r="JJ210" s="133"/>
      <c r="JK210" s="133"/>
      <c r="JL210" s="133"/>
      <c r="JM210" s="133"/>
      <c r="JN210" s="132"/>
      <c r="JO210" s="86" t="str">
        <f>IF(OR(ISBLANK(Table1a!JO148),Table1a!JO148=""),"Blank cell, reporting not mandatory",IF(OR(Table1a!JO148=0,Table1a!JO148="0"),"0 value","Value"))</f>
        <v>Value</v>
      </c>
      <c r="JP210" s="104" t="str">
        <f>IF(OR(ISBLANK(Table1a!JP148),Table1a!JP148=""),"Blank cell, reporting not mandatory",IF(OR(Table1a!JP148=0,Table1a!JP148="0"),"0 value","Value"))</f>
        <v>Blank cell, reporting not mandatory</v>
      </c>
      <c r="JQ210" s="104" t="str">
        <f>IF(OR(ISBLANK(Table1a!JQ148),Table1a!JQ148=""),"Blank cell, reporting not mandatory",IF(OR(Table1a!JQ148=0,Table1a!JQ148="0"),"0 value","Value"))</f>
        <v>Blank cell, reporting not mandatory</v>
      </c>
      <c r="JR210" s="86" t="str">
        <f>IF(OR(ISBLANK(Table1a!JR148),Table1a!JR148=""),"Blank cell, reporting not mandatory",IF(OR(Table1a!JR148=0,Table1a!JR148="0"),"0 value","Value"))</f>
        <v>Blank cell, reporting not mandatory</v>
      </c>
      <c r="JS210" s="104" t="str">
        <f>IF(OR(ISBLANK(Table1a!JS148),Table1a!JS148=""),"Blank cell, reporting not mandatory",IF(OR(Table1a!JS148=0,Table1a!JS148="0"),"0 value","Value"))</f>
        <v>Blank cell, reporting not mandatory</v>
      </c>
      <c r="JT210" s="104" t="str">
        <f>IF(OR(ISBLANK(Table1a!JT148),Table1a!JT148=""),"Blank cell, reporting not mandatory",IF(OR(Table1a!JT148=0,Table1a!JT148="0"),"0 value","Value"))</f>
        <v>Blank cell, reporting not mandatory</v>
      </c>
      <c r="JU210" s="104" t="str">
        <f>IF(OR(ISBLANK(Table1a!JU148),Table1a!JU148=""),"Blank cell, reporting not mandatory",IF(OR(Table1a!JU148=0,Table1a!JU148="0"),"0 value","Value"))</f>
        <v>Value</v>
      </c>
      <c r="JV210" s="104" t="str">
        <f>IF(OR(ISBLANK(Table1a!JV148),Table1a!JV148=""),"Blank cell, reporting not mandatory",IF(OR(Table1a!JV148=0,Table1a!JV148="0"),"0 value","Value"))</f>
        <v>Value</v>
      </c>
      <c r="JW210" s="86" t="str">
        <f>IF(OR(ISBLANK(Table1a!JW148),Table1a!JW148=""),"Blank cell, reporting not mandatory",IF(OR(Table1a!JW148=0,Table1a!JW148="0"),"0 value","Value"))</f>
        <v>Value</v>
      </c>
      <c r="JX210" s="104" t="str">
        <f>IF(OR(ISBLANK(Table1a!JX148),Table1a!JX148=""),"Blank cell, reporting not mandatory",IF(OR(Table1a!JX148=0,Table1a!JX148="0"),"0 value","Value"))</f>
        <v>Value</v>
      </c>
      <c r="JY210" s="104" t="str">
        <f>IF(OR(ISBLANK(Table1a!JY148),Table1a!JY148=""),"Blank cell, reporting not mandatory",IF(OR(Table1a!JY148=0,Table1a!JY148="0"),"0 value","Value"))</f>
        <v>Value</v>
      </c>
      <c r="JZ210" s="104" t="str">
        <f>IF(OR(ISBLANK(Table1a!JZ148),Table1a!JZ148=""),"Blank cell, reporting not mandatory",IF(OR(Table1a!JZ148=0,Table1a!JZ148="0"),"0 value","Value"))</f>
        <v>Value</v>
      </c>
      <c r="KA210" s="104" t="str">
        <f>IF(OR(ISBLANK(Table1a!KA148),Table1a!KA148=""),"Blank cell, reporting not mandatory",IF(OR(Table1a!KA148=0,Table1a!KA148="0"),"0 value","Value"))</f>
        <v>Value</v>
      </c>
      <c r="KB210" s="86" t="str">
        <f>IF(OR(ISBLANK(Table1a!KB148),Table1a!KB148=""),"Blank cell, reporting not mandatory",IF(OR(Table1a!KB148=0,Table1a!KB148="0"),"0 value","Value"))</f>
        <v>Value</v>
      </c>
      <c r="KC210" s="104" t="str">
        <f>IF(OR(ISBLANK(Table1a!KC148),Table1a!KC148=""),"Blank cell, reporting not mandatory",IF(OR(Table1a!KC148=0,Table1a!KC148="0"),"0 value","Value"))</f>
        <v>Value</v>
      </c>
      <c r="KD210" s="104" t="str">
        <f>IF(OR(ISBLANK(Table1a!KD148),Table1a!KD148=""),"Blank cell, reporting not mandatory",IF(OR(Table1a!KD148=0,Table1a!KD148="0"),"0 value","Value"))</f>
        <v>Value</v>
      </c>
      <c r="KE210" s="104" t="str">
        <f>IF(OR(ISBLANK(Table1a!KE148),Table1a!KE148=""),"Blank cell, reporting not mandatory",IF(OR(Table1a!KE148=0,Table1a!KE148="0"),"0 value","Value"))</f>
        <v>Value</v>
      </c>
      <c r="KF210" s="104" t="str">
        <f>IF(OR(ISBLANK(Table1a!KF148),Table1a!KF148=""),"Blank cell, reporting not mandatory",IF(OR(Table1a!KF148=0,Table1a!KF148="0"),"0 value","Value"))</f>
        <v>Value</v>
      </c>
      <c r="KG210" s="86" t="str">
        <f>IF(OR(ISBLANK(Table1a!KG148),Table1a!KG148=""),"Blank cell, reporting not mandatory",IF(OR(Table1a!KG148=0,Table1a!KG148="0"),"0 value","Value"))</f>
        <v>Value</v>
      </c>
      <c r="KH210" s="104" t="str">
        <f>IF(OR(ISBLANK(Table1a!KH148),Table1a!KH148=""),"Blank cell, reporting not mandatory",IF(OR(Table1a!KH148=0,Table1a!KH148="0"),"0 value","Value"))</f>
        <v>Value</v>
      </c>
      <c r="KI210" s="104" t="str">
        <f>IF(OR(ISBLANK(Table1a!KI148),Table1a!KI148=""),"Blank cell, reporting not mandatory",IF(OR(Table1a!KI148=0,Table1a!KI148="0"),"0 value","Value"))</f>
        <v>Value</v>
      </c>
      <c r="KJ210" s="104" t="str">
        <f>IF(OR(ISBLANK(Table1a!KJ148),Table1a!KJ148=""),"Blank cell, reporting not mandatory",IF(OR(Table1a!KJ148=0,Table1a!KJ148="0"),"0 value","Value"))</f>
        <v>Value</v>
      </c>
      <c r="KK210" s="104" t="str">
        <f>IF(OR(ISBLANK(Table1a!KK148),Table1a!KK148=""),"Blank cell, reporting not mandatory",IF(OR(Table1a!KK148=0,Table1a!KK148="0"),"0 value","Value"))</f>
        <v>Value</v>
      </c>
      <c r="KL210" s="86" t="str">
        <f>IF(OR(ISBLANK(Table1a!KL148),Table1a!KL148=""),"Blank cell, reporting not mandatory",IF(OR(Table1a!KL148=0,Table1a!KL148="0"),"0 value","Value"))</f>
        <v>Value</v>
      </c>
      <c r="KM210" s="104" t="str">
        <f>IF(OR(ISBLANK(Table1a!KM148),Table1a!KM148=""),"Blank cell, reporting not mandatory",IF(OR(Table1a!KM148=0,Table1a!KM148="0"),"0 value","Value"))</f>
        <v>Value</v>
      </c>
      <c r="KN210" s="104" t="str">
        <f>IF(OR(ISBLANK(Table1a!KN148),Table1a!KN148=""),"Blank cell, reporting not mandatory",IF(OR(Table1a!KN148=0,Table1a!KN148="0"),"0 value","Value"))</f>
        <v>Value</v>
      </c>
      <c r="KO210" s="104" t="str">
        <f>IF(OR(ISBLANK(Table1a!KO148),Table1a!KO148=""),"Blank cell, reporting not mandatory",IF(OR(Table1a!KO148=0,Table1a!KO148="0"),"0 value","Value"))</f>
        <v>Value</v>
      </c>
      <c r="KP210" s="104" t="str">
        <f>IF(OR(ISBLANK(Table1a!KP148),Table1a!KP148=""),"Blank cell, reporting not mandatory",IF(OR(Table1a!KP148=0,Table1a!KP148="0"),"0 value","Value"))</f>
        <v>Value</v>
      </c>
      <c r="KQ210" s="86" t="str">
        <f>IF(OR(ISBLANK(Table1a!KQ148),Table1a!KQ148=""),"Blank cell, reporting not mandatory",IF(OR(Table1a!KQ148=0,Table1a!KQ148="0"),"0 value","Value"))</f>
        <v>Value</v>
      </c>
      <c r="KR210" s="104" t="str">
        <f>IF(OR(ISBLANK(Table1a!KR148),Table1a!KR148=""),"Blank cell, reporting not mandatory",IF(OR(Table1a!KR148=0,Table1a!KR148="0"),"0 value","Value"))</f>
        <v>Value</v>
      </c>
      <c r="KS210" s="104" t="str">
        <f>IF(OR(ISBLANK(Table1a!KS148),Table1a!KS148=""),"Blank cell, reporting not mandatory",IF(OR(Table1a!KS148=0,Table1a!KS148="0"),"0 value","Value"))</f>
        <v>Value</v>
      </c>
      <c r="KT210" s="104" t="str">
        <f>IF(OR(ISBLANK(Table1a!KT148),Table1a!KT148=""),"Blank cell, reporting not mandatory",IF(OR(Table1a!KT148=0,Table1a!KT148="0"),"0 value","Value"))</f>
        <v>Value</v>
      </c>
      <c r="KU210" s="104" t="str">
        <f>IF(OR(ISBLANK(Table1a!KU148),Table1a!KU148=""),"Blank cell, reporting not mandatory",IF(OR(Table1a!KU148=0,Table1a!KU148="0"),"0 value","Value"))</f>
        <v>Value</v>
      </c>
      <c r="KV210" s="86" t="str">
        <f>IF(OR(ISBLANK(Table1a!KV148),Table1a!KV148=""),"Blank cell, reporting not mandatory",IF(OR(Table1a!KV148=0,Table1a!KV148="0"),"0 value","Value"))</f>
        <v>Value</v>
      </c>
      <c r="KW210" s="132"/>
      <c r="KX210" s="133"/>
      <c r="KY210" s="133"/>
      <c r="KZ210" s="132"/>
      <c r="LA210" s="133"/>
      <c r="LB210" s="133"/>
      <c r="LC210" s="133"/>
      <c r="LD210" s="133"/>
      <c r="LE210" s="132"/>
      <c r="LF210" s="133"/>
      <c r="LG210" s="133"/>
      <c r="LH210" s="133"/>
      <c r="LI210" s="133"/>
      <c r="LJ210" s="132"/>
      <c r="LK210" s="133"/>
      <c r="LL210" s="133"/>
      <c r="LM210" s="133"/>
      <c r="LN210" s="133"/>
      <c r="LO210" s="132"/>
      <c r="LP210" s="133"/>
      <c r="LQ210" s="133"/>
      <c r="LR210" s="133"/>
      <c r="LS210" s="133"/>
      <c r="LT210" s="132"/>
      <c r="LU210" s="133"/>
      <c r="LV210" s="133"/>
      <c r="LW210" s="133"/>
      <c r="LX210" s="133"/>
      <c r="LY210" s="132"/>
      <c r="LZ210" s="133"/>
      <c r="MA210" s="133"/>
      <c r="MB210" s="133"/>
      <c r="MC210" s="133"/>
      <c r="MD210" s="132"/>
      <c r="ME210" s="105" t="str">
        <f>IF(OR(ISBLANK(Table1a!ME148),Table1a!ME148=""),"Blank cell, reporting not mandatory",IF(OR(Table1a!ME148=0,Table1a!ME148="0"),"0 value","Value"))</f>
        <v>Value</v>
      </c>
      <c r="MF210" s="104" t="str">
        <f>IF(OR(ISBLANK(Table1a!MF148),Table1a!MF148=""),"Blank cell, reporting not mandatory",IF(OR(Table1a!MF148=0,Table1a!MF148="0"),"0 value","Value"))</f>
        <v>Blank cell, reporting not mandatory</v>
      </c>
      <c r="MG210" s="104" t="str">
        <f>IF(OR(ISBLANK(Table1a!MG148),Table1a!MG148=""),"Blank cell, reporting not mandatory",IF(OR(Table1a!MG148=0,Table1a!MG148="0"),"0 value","Value"))</f>
        <v>Blank cell, reporting not mandatory</v>
      </c>
      <c r="MH210" s="105" t="str">
        <f>IF(OR(ISBLANK(Table1a!MH148),Table1a!MH148=""),"Blank cell, reporting not mandatory",IF(OR(Table1a!MH148=0,Table1a!MH148="0"),"0 value","Value"))</f>
        <v>Blank cell, reporting not mandatory</v>
      </c>
      <c r="MI210" s="104" t="str">
        <f>IF(OR(ISBLANK(Table1a!MI148),Table1a!MI148=""),"Blank cell, reporting not mandatory",IF(OR(Table1a!MI148=0,Table1a!MI148="0"),"0 value","Value"))</f>
        <v>Blank cell, reporting not mandatory</v>
      </c>
      <c r="MJ210" s="104" t="str">
        <f>IF(OR(ISBLANK(Table1a!MJ148),Table1a!MJ148=""),"Blank cell, reporting not mandatory",IF(OR(Table1a!MJ148=0,Table1a!MJ148="0"),"0 value","Value"))</f>
        <v>Blank cell, reporting not mandatory</v>
      </c>
      <c r="MK210" s="104" t="str">
        <f>IF(OR(ISBLANK(Table1a!MK148),Table1a!MK148=""),"Blank cell, reporting not mandatory",IF(OR(Table1a!MK148=0,Table1a!MK148="0"),"0 value","Value"))</f>
        <v>Value</v>
      </c>
      <c r="ML210" s="104" t="str">
        <f>IF(OR(ISBLANK(Table1a!ML148),Table1a!ML148=""),"Blank cell, reporting not mandatory",IF(OR(Table1a!ML148=0,Table1a!ML148="0"),"0 value","Value"))</f>
        <v>Value</v>
      </c>
      <c r="MM210" s="105" t="str">
        <f>IF(OR(ISBLANK(Table1a!MM148),Table1a!MM148=""),"Blank cell, reporting not mandatory",IF(OR(Table1a!MM148=0,Table1a!MM148="0"),"0 value","Value"))</f>
        <v>Value</v>
      </c>
      <c r="MN210" s="104" t="str">
        <f>IF(OR(ISBLANK(Table1a!MN148),Table1a!MN148=""),"Blank cell, reporting not mandatory",IF(OR(Table1a!MN148=0,Table1a!MN148="0"),"0 value","Value"))</f>
        <v>Value</v>
      </c>
      <c r="MO210" s="104" t="str">
        <f>IF(OR(ISBLANK(Table1a!MO148),Table1a!MO148=""),"Blank cell, reporting not mandatory",IF(OR(Table1a!MO148=0,Table1a!MO148="0"),"0 value","Value"))</f>
        <v>Value</v>
      </c>
      <c r="MP210" s="104" t="str">
        <f>IF(OR(ISBLANK(Table1a!MP148),Table1a!MP148=""),"Blank cell, reporting not mandatory",IF(OR(Table1a!MP148=0,Table1a!MP148="0"),"0 value","Value"))</f>
        <v>Value</v>
      </c>
      <c r="MQ210" s="104" t="str">
        <f>IF(OR(ISBLANK(Table1a!MQ148),Table1a!MQ148=""),"Blank cell, reporting not mandatory",IF(OR(Table1a!MQ148=0,Table1a!MQ148="0"),"0 value","Value"))</f>
        <v>Value</v>
      </c>
      <c r="MR210" s="105" t="str">
        <f>IF(OR(ISBLANK(Table1a!MR148),Table1a!MR148=""),"Blank cell, reporting not mandatory",IF(OR(Table1a!MR148=0,Table1a!MR148="0"),"0 value","Value"))</f>
        <v>Value</v>
      </c>
      <c r="MS210" s="104" t="str">
        <f>IF(OR(ISBLANK(Table1a!MS148),Table1a!MS148=""),"Blank cell, reporting not mandatory",IF(OR(Table1a!MS148=0,Table1a!MS148="0"),"0 value","Value"))</f>
        <v>Value</v>
      </c>
      <c r="MT210" s="104" t="str">
        <f>IF(OR(ISBLANK(Table1a!MT148),Table1a!MT148=""),"Blank cell, reporting not mandatory",IF(OR(Table1a!MT148=0,Table1a!MT148="0"),"0 value","Value"))</f>
        <v>Value</v>
      </c>
      <c r="MU210" s="104" t="str">
        <f>IF(OR(ISBLANK(Table1a!MU148),Table1a!MU148=""),"Blank cell, reporting not mandatory",IF(OR(Table1a!MU148=0,Table1a!MU148="0"),"0 value","Value"))</f>
        <v>Value</v>
      </c>
      <c r="MV210" s="104" t="str">
        <f>IF(OR(ISBLANK(Table1a!MV148),Table1a!MV148=""),"Blank cell, reporting not mandatory",IF(OR(Table1a!MV148=0,Table1a!MV148="0"),"0 value","Value"))</f>
        <v>Value</v>
      </c>
      <c r="MW210" s="105" t="str">
        <f>IF(OR(ISBLANK(Table1a!MW148),Table1a!MW148=""),"Blank cell, reporting not mandatory",IF(OR(Table1a!MW148=0,Table1a!MW148="0"),"0 value","Value"))</f>
        <v>Value</v>
      </c>
      <c r="MX210" s="104" t="str">
        <f>IF(OR(ISBLANK(Table1a!MX148),Table1a!MX148=""),"Blank cell, reporting not mandatory",IF(OR(Table1a!MX148=0,Table1a!MX148="0"),"0 value","Value"))</f>
        <v>Value</v>
      </c>
      <c r="MY210" s="104" t="str">
        <f>IF(OR(ISBLANK(Table1a!MY148),Table1a!MY148=""),"Blank cell, reporting not mandatory",IF(OR(Table1a!MY148=0,Table1a!MY148="0"),"0 value","Value"))</f>
        <v>Value</v>
      </c>
      <c r="MZ210" s="104" t="str">
        <f>IF(OR(ISBLANK(Table1a!MZ148),Table1a!MZ148=""),"Blank cell, reporting not mandatory",IF(OR(Table1a!MZ148=0,Table1a!MZ148="0"),"0 value","Value"))</f>
        <v>Value</v>
      </c>
      <c r="NA210" s="104" t="str">
        <f>IF(OR(ISBLANK(Table1a!NA148),Table1a!NA148=""),"Blank cell, reporting not mandatory",IF(OR(Table1a!NA148=0,Table1a!NA148="0"),"0 value","Value"))</f>
        <v>Value</v>
      </c>
      <c r="NB210" s="105" t="str">
        <f>IF(OR(ISBLANK(Table1a!NB148),Table1a!NB148=""),"Blank cell, reporting not mandatory",IF(OR(Table1a!NB148=0,Table1a!NB148="0"),"0 value","Value"))</f>
        <v>Value</v>
      </c>
      <c r="NC210" s="104" t="str">
        <f>IF(OR(ISBLANK(Table1a!NC148),Table1a!NC148=""),"Blank cell, reporting not mandatory",IF(OR(Table1a!NC148=0,Table1a!NC148="0"),"0 value","Value"))</f>
        <v>Value</v>
      </c>
      <c r="ND210" s="104" t="str">
        <f>IF(OR(ISBLANK(Table1a!ND148),Table1a!ND148=""),"Blank cell, reporting not mandatory",IF(OR(Table1a!ND148=0,Table1a!ND148="0"),"0 value","Value"))</f>
        <v>Value</v>
      </c>
      <c r="NE210" s="104" t="str">
        <f>IF(OR(ISBLANK(Table1a!NE148),Table1a!NE148=""),"Blank cell, reporting not mandatory",IF(OR(Table1a!NE148=0,Table1a!NE148="0"),"0 value","Value"))</f>
        <v>Value</v>
      </c>
      <c r="NF210" s="104" t="str">
        <f>IF(OR(ISBLANK(Table1a!NF148),Table1a!NF148=""),"Blank cell, reporting not mandatory",IF(OR(Table1a!NF148=0,Table1a!NF148="0"),"0 value","Value"))</f>
        <v>Value</v>
      </c>
      <c r="NG210" s="105" t="str">
        <f>IF(OR(ISBLANK(Table1a!NG148),Table1a!NG148=""),"Blank cell, reporting not mandatory",IF(OR(Table1a!NG148=0,Table1a!NG148="0"),"0 value","Value"))</f>
        <v>Value</v>
      </c>
      <c r="NH210" s="104" t="str">
        <f>IF(OR(ISBLANK(Table1a!NH148),Table1a!NH148=""),"Blank cell, reporting not mandatory",IF(OR(Table1a!NH148=0,Table1a!NH148="0"),"0 value","Value"))</f>
        <v>Value</v>
      </c>
      <c r="NI210" s="104" t="str">
        <f>IF(OR(ISBLANK(Table1a!NI148),Table1a!NI148=""),"Blank cell, reporting not mandatory",IF(OR(Table1a!NI148=0,Table1a!NI148="0"),"0 value","Value"))</f>
        <v>Value</v>
      </c>
      <c r="NJ210" s="104" t="str">
        <f>IF(OR(ISBLANK(Table1a!NJ148),Table1a!NJ148=""),"Blank cell, reporting not mandatory",IF(OR(Table1a!NJ148=0,Table1a!NJ148="0"),"0 value","Value"))</f>
        <v>Value</v>
      </c>
      <c r="NK210" s="104" t="str">
        <f>IF(OR(ISBLANK(Table1a!NK148),Table1a!NK148=""),"Blank cell, reporting not mandatory",IF(OR(Table1a!NK148=0,Table1a!NK148="0"),"0 value","Value"))</f>
        <v>Value</v>
      </c>
      <c r="NL210" s="105" t="str">
        <f>IF(OR(ISBLANK(Table1a!NL148),Table1a!NL148=""),"Blank cell, reporting not mandatory",IF(OR(Table1a!NL148=0,Table1a!NL148="0"),"0 value","Value"))</f>
        <v>Value</v>
      </c>
    </row>
    <row r="211" spans="1:376" outlineLevel="1">
      <c r="A211" s="38" t="s">
        <v>344</v>
      </c>
      <c r="B211" s="36" t="s">
        <v>9</v>
      </c>
      <c r="C211" s="105" t="str">
        <f>IF(OR(ISBLANK(Table1a!C149),Table1a!C149=""),"Blank cell, reporting not mandatory",IF(OR(Table1a!C149=0,Table1a!C149="0"),"0 value","Value"))</f>
        <v>Value</v>
      </c>
      <c r="D211" s="139" t="str">
        <f>IF(OR(ISBLANK(Table1a!D149),Table1a!D149=""),"Blank cell, reporting not mandatory",IF(OR(Table1a!D149=0,Table1a!D149="0"),"0 value","Value"))</f>
        <v>Blank cell, reporting not mandatory</v>
      </c>
      <c r="E211" s="139" t="str">
        <f>IF(OR(ISBLANK(Table1a!E149),Table1a!E149=""),"Blank cell, reporting not mandatory",IF(OR(Table1a!E149=0,Table1a!E149="0"),"0 value","Value"))</f>
        <v>Blank cell, reporting not mandatory</v>
      </c>
      <c r="F211" s="105" t="str">
        <f>IF(OR(ISBLANK(Table1a!F149),Table1a!F149=""),"Blank cell, reporting not mandatory",IF(OR(Table1a!F149=0,Table1a!F149="0"),"0 value","Value"))</f>
        <v>Blank cell, reporting not mandatory</v>
      </c>
      <c r="G211" s="139" t="str">
        <f>IF(OR(ISBLANK(Table1a!G149),Table1a!G149=""),"Blank cell, reporting not mandatory",IF(OR(Table1a!G149=0,Table1a!G149="0"),"0 value","Value"))</f>
        <v>Blank cell, reporting not mandatory</v>
      </c>
      <c r="H211" s="139" t="str">
        <f>IF(OR(ISBLANK(Table1a!H149),Table1a!H149=""),"Blank cell, reporting not mandatory",IF(OR(Table1a!H149=0,Table1a!H149="0"),"0 value","Value"))</f>
        <v>Blank cell, reporting not mandatory</v>
      </c>
      <c r="I211" s="139" t="str">
        <f>IF(OR(ISBLANK(Table1a!I149),Table1a!I149=""),"Blank cell, reporting not mandatory",IF(OR(Table1a!I149=0,Table1a!I149="0"),"0 value","Value"))</f>
        <v>Value</v>
      </c>
      <c r="J211" s="139" t="str">
        <f>IF(OR(ISBLANK(Table1a!J149),Table1a!J149=""),"Blank cell, reporting not mandatory",IF(OR(Table1a!J149=0,Table1a!J149="0"),"0 value","Value"))</f>
        <v>Value</v>
      </c>
      <c r="K211" s="105" t="str">
        <f>IF(OR(ISBLANK(Table1a!K149),Table1a!K149=""),"Blank cell, reporting not mandatory",IF(OR(Table1a!K149=0,Table1a!K149="0"),"0 value","Value"))</f>
        <v>Value</v>
      </c>
      <c r="L211" s="139" t="str">
        <f>IF(OR(ISBLANK(Table1a!L149),Table1a!L149=""),"Blank cell, reporting not mandatory",IF(OR(Table1a!L149=0,Table1a!L149="0"),"0 value","Value"))</f>
        <v>Value</v>
      </c>
      <c r="M211" s="139" t="str">
        <f>IF(OR(ISBLANK(Table1a!M149),Table1a!M149=""),"Blank cell, reporting not mandatory",IF(OR(Table1a!M149=0,Table1a!M149="0"),"0 value","Value"))</f>
        <v>Value</v>
      </c>
      <c r="N211" s="139" t="str">
        <f>IF(OR(ISBLANK(Table1a!N149),Table1a!N149=""),"Blank cell, reporting not mandatory",IF(OR(Table1a!N149=0,Table1a!N149="0"),"0 value","Value"))</f>
        <v>Value</v>
      </c>
      <c r="O211" s="139" t="str">
        <f>IF(OR(ISBLANK(Table1a!O149),Table1a!O149=""),"Blank cell, reporting not mandatory",IF(OR(Table1a!O149=0,Table1a!O149="0"),"0 value","Value"))</f>
        <v>Value</v>
      </c>
      <c r="P211" s="105" t="str">
        <f>IF(OR(ISBLANK(Table1a!P149),Table1a!P149=""),"Blank cell, reporting not mandatory",IF(OR(Table1a!P149=0,Table1a!P149="0"),"0 value","Value"))</f>
        <v>Value</v>
      </c>
      <c r="Q211" s="139" t="str">
        <f>IF(OR(ISBLANK(Table1a!Q149),Table1a!Q149=""),"Blank cell, reporting not mandatory",IF(OR(Table1a!Q149=0,Table1a!Q149="0"),"0 value","Value"))</f>
        <v>Value</v>
      </c>
      <c r="R211" s="139" t="str">
        <f>IF(OR(ISBLANK(Table1a!R149),Table1a!R149=""),"Blank cell, reporting not mandatory",IF(OR(Table1a!R149=0,Table1a!R149="0"),"0 value","Value"))</f>
        <v>Value</v>
      </c>
      <c r="S211" s="139" t="str">
        <f>IF(OR(ISBLANK(Table1a!S149),Table1a!S149=""),"Blank cell, reporting not mandatory",IF(OR(Table1a!S149=0,Table1a!S149="0"),"0 value","Value"))</f>
        <v>Value</v>
      </c>
      <c r="T211" s="139" t="str">
        <f>IF(OR(ISBLANK(Table1a!T149),Table1a!T149=""),"Blank cell, reporting not mandatory",IF(OR(Table1a!T149=0,Table1a!T149="0"),"0 value","Value"))</f>
        <v>Value</v>
      </c>
      <c r="U211" s="105" t="str">
        <f>IF(OR(ISBLANK(Table1a!U149),Table1a!U149=""),"Blank cell, reporting not mandatory",IF(OR(Table1a!U149=0,Table1a!U149="0"),"0 value","Value"))</f>
        <v>Value</v>
      </c>
      <c r="V211" s="139" t="str">
        <f>IF(OR(ISBLANK(Table1a!V149),Table1a!V149=""),"Blank cell, reporting not mandatory",IF(OR(Table1a!V149=0,Table1a!V149="0"),"0 value","Value"))</f>
        <v>Value</v>
      </c>
      <c r="W211" s="139" t="str">
        <f>IF(OR(ISBLANK(Table1a!W149),Table1a!W149=""),"Blank cell, reporting not mandatory",IF(OR(Table1a!W149=0,Table1a!W149="0"),"0 value","Value"))</f>
        <v>Value</v>
      </c>
      <c r="X211" s="139" t="str">
        <f>IF(OR(ISBLANK(Table1a!X149),Table1a!X149=""),"Blank cell, reporting not mandatory",IF(OR(Table1a!X149=0,Table1a!X149="0"),"0 value","Value"))</f>
        <v>Value</v>
      </c>
      <c r="Y211" s="139" t="str">
        <f>IF(OR(ISBLANK(Table1a!Y149),Table1a!Y149=""),"Blank cell, reporting not mandatory",IF(OR(Table1a!Y149=0,Table1a!Y149="0"),"0 value","Value"))</f>
        <v>Value</v>
      </c>
      <c r="Z211" s="105" t="str">
        <f>IF(OR(ISBLANK(Table1a!Z149),Table1a!Z149=""),"Blank cell, reporting not mandatory",IF(OR(Table1a!Z149=0,Table1a!Z149="0"),"0 value","Value"))</f>
        <v>Value</v>
      </c>
      <c r="AA211" s="139" t="str">
        <f>IF(OR(ISBLANK(Table1a!AA149),Table1a!AA149=""),"Blank cell, reporting not mandatory",IF(OR(Table1a!AA149=0,Table1a!AA149="0"),"0 value","Value"))</f>
        <v>Value</v>
      </c>
      <c r="AB211" s="139" t="str">
        <f>IF(OR(ISBLANK(Table1a!AB149),Table1a!AB149=""),"Blank cell, reporting not mandatory",IF(OR(Table1a!AB149=0,Table1a!AB149="0"),"0 value","Value"))</f>
        <v>Value</v>
      </c>
      <c r="AC211" s="139" t="str">
        <f>IF(OR(ISBLANK(Table1a!AC149),Table1a!AC149=""),"Blank cell, reporting not mandatory",IF(OR(Table1a!AC149=0,Table1a!AC149="0"),"0 value","Value"))</f>
        <v>Value</v>
      </c>
      <c r="AD211" s="139" t="str">
        <f>IF(OR(ISBLANK(Table1a!AD149),Table1a!AD149=""),"Blank cell, reporting not mandatory",IF(OR(Table1a!AD149=0,Table1a!AD149="0"),"0 value","Value"))</f>
        <v>Value</v>
      </c>
      <c r="AE211" s="105" t="str">
        <f>IF(OR(ISBLANK(Table1a!AE149),Table1a!AE149=""),"Blank cell, reporting not mandatory",IF(OR(Table1a!AE149=0,Table1a!AE149="0"),"0 value","Value"))</f>
        <v>Value</v>
      </c>
      <c r="AF211" s="139" t="str">
        <f>IF(OR(ISBLANK(Table1a!AF149),Table1a!AF149=""),"Blank cell, reporting not mandatory",IF(OR(Table1a!AF149=0,Table1a!AF149="0"),"0 value","Value"))</f>
        <v>Value</v>
      </c>
      <c r="AG211" s="139" t="str">
        <f>IF(OR(ISBLANK(Table1a!AG149),Table1a!AG149=""),"Blank cell, reporting not mandatory",IF(OR(Table1a!AG149=0,Table1a!AG149="0"),"0 value","Value"))</f>
        <v>Value</v>
      </c>
      <c r="AH211" s="139" t="str">
        <f>IF(OR(ISBLANK(Table1a!AH149),Table1a!AH149=""),"Blank cell, reporting not mandatory",IF(OR(Table1a!AH149=0,Table1a!AH149="0"),"0 value","Value"))</f>
        <v>Value</v>
      </c>
      <c r="AI211" s="139" t="str">
        <f>IF(OR(ISBLANK(Table1a!AI149),Table1a!AI149=""),"Blank cell, reporting not mandatory",IF(OR(Table1a!AI149=0,Table1a!AI149="0"),"0 value","Value"))</f>
        <v>Value</v>
      </c>
      <c r="AJ211" s="105" t="str">
        <f>IF(OR(ISBLANK(Table1a!AJ149),Table1a!AJ149=""),"Blank cell, reporting not mandatory",IF(OR(Table1a!AJ149=0,Table1a!AJ149="0"),"0 value","Value"))</f>
        <v>Value</v>
      </c>
      <c r="AK211" s="105" t="str">
        <f>IF(OR(ISBLANK(Table1a!AK149),Table1a!AK149=""),"Blank cell, reporting not mandatory",IF(OR(Table1a!AK149=0,Table1a!AK149="0"),"0 value","Value"))</f>
        <v>Value</v>
      </c>
      <c r="AL211" s="139" t="str">
        <f>IF(OR(ISBLANK(Table1a!AL149),Table1a!AL149=""),"Blank cell, reporting not mandatory",IF(OR(Table1a!AL149=0,Table1a!AL149="0"),"0 value","Value"))</f>
        <v>Blank cell, reporting not mandatory</v>
      </c>
      <c r="AM211" s="139" t="str">
        <f>IF(OR(ISBLANK(Table1a!AM149),Table1a!AM149=""),"Blank cell, reporting not mandatory",IF(OR(Table1a!AM149=0,Table1a!AM149="0"),"0 value","Value"))</f>
        <v>Blank cell, reporting not mandatory</v>
      </c>
      <c r="AN211" s="105" t="str">
        <f>IF(OR(ISBLANK(Table1a!AN149),Table1a!AN149=""),"Blank cell, reporting not mandatory",IF(OR(Table1a!AN149=0,Table1a!AN149="0"),"0 value","Value"))</f>
        <v>Blank cell, reporting not mandatory</v>
      </c>
      <c r="AO211" s="139" t="str">
        <f>IF(OR(ISBLANK(Table1a!AO149),Table1a!AO149=""),"Blank cell, reporting not mandatory",IF(OR(Table1a!AO149=0,Table1a!AO149="0"),"0 value","Value"))</f>
        <v>Blank cell, reporting not mandatory</v>
      </c>
      <c r="AP211" s="139" t="str">
        <f>IF(OR(ISBLANK(Table1a!AP149),Table1a!AP149=""),"Blank cell, reporting not mandatory",IF(OR(Table1a!AP149=0,Table1a!AP149="0"),"0 value","Value"))</f>
        <v>Blank cell, reporting not mandatory</v>
      </c>
      <c r="AQ211" s="139" t="str">
        <f>IF(OR(ISBLANK(Table1a!AQ149),Table1a!AQ149=""),"Blank cell, reporting not mandatory",IF(OR(Table1a!AQ149=0,Table1a!AQ149="0"),"0 value","Value"))</f>
        <v>Value</v>
      </c>
      <c r="AR211" s="139" t="str">
        <f>IF(OR(ISBLANK(Table1a!AR149),Table1a!AR149=""),"Blank cell, reporting not mandatory",IF(OR(Table1a!AR149=0,Table1a!AR149="0"),"0 value","Value"))</f>
        <v>Value</v>
      </c>
      <c r="AS211" s="105" t="str">
        <f>IF(OR(ISBLANK(Table1a!AS149),Table1a!AS149=""),"Blank cell, reporting not mandatory",IF(OR(Table1a!AS149=0,Table1a!AS149="0"),"0 value","Value"))</f>
        <v>Value</v>
      </c>
      <c r="AT211" s="104" t="str">
        <f>IF(OR(ISBLANK(Table1a!AT149),Table1a!AT149=""),"Blank cell, reporting not mandatory",IF(OR(Table1a!AT149=0,Table1a!AT149="0"),"0 value","Value"))</f>
        <v>Value</v>
      </c>
      <c r="AU211" s="104" t="str">
        <f>IF(OR(ISBLANK(Table1a!AU149),Table1a!AU149=""),"Blank cell, reporting not mandatory",IF(OR(Table1a!AU149=0,Table1a!AU149="0"),"0 value","Value"))</f>
        <v>Value</v>
      </c>
      <c r="AV211" s="104" t="str">
        <f>IF(OR(ISBLANK(Table1a!AV149),Table1a!AV149=""),"Blank cell, reporting not mandatory",IF(OR(Table1a!AV149=0,Table1a!AV149="0"),"0 value","Value"))</f>
        <v>Value</v>
      </c>
      <c r="AW211" s="104" t="str">
        <f>IF(OR(ISBLANK(Table1a!AW149),Table1a!AW149=""),"Blank cell, reporting not mandatory",IF(OR(Table1a!AW149=0,Table1a!AW149="0"),"0 value","Value"))</f>
        <v>Value</v>
      </c>
      <c r="AX211" s="105" t="str">
        <f>IF(OR(ISBLANK(Table1a!AX149),Table1a!AX149=""),"Blank cell, reporting not mandatory",IF(OR(Table1a!AX149=0,Table1a!AX149="0"),"0 value","Value"))</f>
        <v>Value</v>
      </c>
      <c r="AY211" s="104" t="str">
        <f>IF(OR(ISBLANK(Table1a!AY149),Table1a!AY149=""),"Blank cell, reporting not mandatory",IF(OR(Table1a!AY149=0,Table1a!AY149="0"),"0 value","Value"))</f>
        <v>Value</v>
      </c>
      <c r="AZ211" s="104" t="str">
        <f>IF(OR(ISBLANK(Table1a!AZ149),Table1a!AZ149=""),"Blank cell, reporting not mandatory",IF(OR(Table1a!AZ149=0,Table1a!AZ149="0"),"0 value","Value"))</f>
        <v>Value</v>
      </c>
      <c r="BA211" s="104" t="str">
        <f>IF(OR(ISBLANK(Table1a!BA149),Table1a!BA149=""),"Blank cell, reporting not mandatory",IF(OR(Table1a!BA149=0,Table1a!BA149="0"),"0 value","Value"))</f>
        <v>Value</v>
      </c>
      <c r="BB211" s="104" t="str">
        <f>IF(OR(ISBLANK(Table1a!BB149),Table1a!BB149=""),"Blank cell, reporting not mandatory",IF(OR(Table1a!BB149=0,Table1a!BB149="0"),"0 value","Value"))</f>
        <v>Value</v>
      </c>
      <c r="BC211" s="105" t="str">
        <f>IF(OR(ISBLANK(Table1a!BC149),Table1a!BC149=""),"Blank cell, reporting not mandatory",IF(OR(Table1a!BC149=0,Table1a!BC149="0"),"0 value","Value"))</f>
        <v>Value</v>
      </c>
      <c r="BD211" s="104" t="str">
        <f>IF(OR(ISBLANK(Table1a!BD149),Table1a!BD149=""),"Blank cell, reporting not mandatory",IF(OR(Table1a!BD149=0,Table1a!BD149="0"),"0 value","Value"))</f>
        <v>Value</v>
      </c>
      <c r="BE211" s="104" t="str">
        <f>IF(OR(ISBLANK(Table1a!BE149),Table1a!BE149=""),"Blank cell, reporting not mandatory",IF(OR(Table1a!BE149=0,Table1a!BE149="0"),"0 value","Value"))</f>
        <v>Value</v>
      </c>
      <c r="BF211" s="104" t="str">
        <f>IF(OR(ISBLANK(Table1a!BF149),Table1a!BF149=""),"Blank cell, reporting not mandatory",IF(OR(Table1a!BF149=0,Table1a!BF149="0"),"0 value","Value"))</f>
        <v>Value</v>
      </c>
      <c r="BG211" s="104" t="str">
        <f>IF(OR(ISBLANK(Table1a!BG149),Table1a!BG149=""),"Blank cell, reporting not mandatory",IF(OR(Table1a!BG149=0,Table1a!BG149="0"),"0 value","Value"))</f>
        <v>Value</v>
      </c>
      <c r="BH211" s="105" t="str">
        <f>IF(OR(ISBLANK(Table1a!BH149),Table1a!BH149=""),"Blank cell, reporting not mandatory",IF(OR(Table1a!BH149=0,Table1a!BH149="0"),"0 value","Value"))</f>
        <v>Value</v>
      </c>
      <c r="BI211" s="104" t="str">
        <f>IF(OR(ISBLANK(Table1a!BI149),Table1a!BI149=""),"Blank cell, reporting not mandatory",IF(OR(Table1a!BI149=0,Table1a!BI149="0"),"0 value","Value"))</f>
        <v>Value</v>
      </c>
      <c r="BJ211" s="104" t="str">
        <f>IF(OR(ISBLANK(Table1a!BJ149),Table1a!BJ149=""),"Blank cell, reporting not mandatory",IF(OR(Table1a!BJ149=0,Table1a!BJ149="0"),"0 value","Value"))</f>
        <v>Value</v>
      </c>
      <c r="BK211" s="104" t="str">
        <f>IF(OR(ISBLANK(Table1a!BK149),Table1a!BK149=""),"Blank cell, reporting not mandatory",IF(OR(Table1a!BK149=0,Table1a!BK149="0"),"0 value","Value"))</f>
        <v>Value</v>
      </c>
      <c r="BL211" s="104" t="str">
        <f>IF(OR(ISBLANK(Table1a!BL149),Table1a!BL149=""),"Blank cell, reporting not mandatory",IF(OR(Table1a!BL149=0,Table1a!BL149="0"),"0 value","Value"))</f>
        <v>Value</v>
      </c>
      <c r="BM211" s="105" t="str">
        <f>IF(OR(ISBLANK(Table1a!BM149),Table1a!BM149=""),"Blank cell, reporting not mandatory",IF(OR(Table1a!BM149=0,Table1a!BM149="0"),"0 value","Value"))</f>
        <v>Value</v>
      </c>
      <c r="BN211" s="104" t="str">
        <f>IF(OR(ISBLANK(Table1a!BN149),Table1a!BN149=""),"Blank cell, reporting not mandatory",IF(OR(Table1a!BN149=0,Table1a!BN149="0"),"0 value","Value"))</f>
        <v>Value</v>
      </c>
      <c r="BO211" s="104" t="str">
        <f>IF(OR(ISBLANK(Table1a!BO149),Table1a!BO149=""),"Blank cell, reporting not mandatory",IF(OR(Table1a!BO149=0,Table1a!BO149="0"),"0 value","Value"))</f>
        <v>Value</v>
      </c>
      <c r="BP211" s="104" t="str">
        <f>IF(OR(ISBLANK(Table1a!BP149),Table1a!BP149=""),"Blank cell, reporting not mandatory",IF(OR(Table1a!BP149=0,Table1a!BP149="0"),"0 value","Value"))</f>
        <v>Value</v>
      </c>
      <c r="BQ211" s="104" t="str">
        <f>IF(OR(ISBLANK(Table1a!BQ149),Table1a!BQ149=""),"Blank cell, reporting not mandatory",IF(OR(Table1a!BQ149=0,Table1a!BQ149="0"),"0 value","Value"))</f>
        <v>Value</v>
      </c>
      <c r="BR211" s="105" t="str">
        <f>IF(OR(ISBLANK(Table1a!BR149),Table1a!BR149=""),"Blank cell, reporting not mandatory",IF(OR(Table1a!BR149=0,Table1a!BR149="0"),"0 value","Value"))</f>
        <v>Value</v>
      </c>
      <c r="BS211" s="105" t="str">
        <f>IF(OR(ISBLANK(Table1a!BS149),Table1a!BS149=""),"Blank cell, reporting not mandatory",IF(OR(Table1a!BS149=0,Table1a!BS149="0"),"0 value","Value"))</f>
        <v>Value</v>
      </c>
      <c r="BT211" s="104" t="str">
        <f>IF(OR(ISBLANK(Table1a!BT149),Table1a!BT149=""),"Blank cell, reporting not mandatory",IF(OR(Table1a!BT149=0,Table1a!BT149="0"),"0 value","Value"))</f>
        <v>Blank cell, reporting not mandatory</v>
      </c>
      <c r="BU211" s="104" t="str">
        <f>IF(OR(ISBLANK(Table1a!BU149),Table1a!BU149=""),"Blank cell, reporting not mandatory",IF(OR(Table1a!BU149=0,Table1a!BU149="0"),"0 value","Value"))</f>
        <v>Blank cell, reporting not mandatory</v>
      </c>
      <c r="BV211" s="105" t="str">
        <f>IF(OR(ISBLANK(Table1a!BV149),Table1a!BV149=""),"Blank cell, reporting not mandatory",IF(OR(Table1a!BV149=0,Table1a!BV149="0"),"0 value","Value"))</f>
        <v>Blank cell, reporting not mandatory</v>
      </c>
      <c r="BW211" s="104" t="str">
        <f>IF(OR(ISBLANK(Table1a!BW149),Table1a!BW149=""),"Blank cell, reporting not mandatory",IF(OR(Table1a!BW149=0,Table1a!BW149="0"),"0 value","Value"))</f>
        <v>Blank cell, reporting not mandatory</v>
      </c>
      <c r="BX211" s="104" t="str">
        <f>IF(OR(ISBLANK(Table1a!BX149),Table1a!BX149=""),"Blank cell, reporting not mandatory",IF(OR(Table1a!BX149=0,Table1a!BX149="0"),"0 value","Value"))</f>
        <v>Blank cell, reporting not mandatory</v>
      </c>
      <c r="BY211" s="104" t="str">
        <f>IF(OR(ISBLANK(Table1a!BY149),Table1a!BY149=""),"Blank cell, reporting not mandatory",IF(OR(Table1a!BY149=0,Table1a!BY149="0"),"0 value","Value"))</f>
        <v>Value</v>
      </c>
      <c r="BZ211" s="104" t="str">
        <f>IF(OR(ISBLANK(Table1a!BZ149),Table1a!BZ149=""),"Blank cell, reporting not mandatory",IF(OR(Table1a!BZ149=0,Table1a!BZ149="0"),"0 value","Value"))</f>
        <v>Value</v>
      </c>
      <c r="CA211" s="105" t="str">
        <f>IF(OR(ISBLANK(Table1a!CA149),Table1a!CA149=""),"Blank cell, reporting not mandatory",IF(OR(Table1a!CA149=0,Table1a!CA149="0"),"0 value","Value"))</f>
        <v>Value</v>
      </c>
      <c r="CB211" s="104" t="str">
        <f>IF(OR(ISBLANK(Table1a!CB149),Table1a!CB149=""),"Blank cell, reporting not mandatory",IF(OR(Table1a!CB149=0,Table1a!CB149="0"),"0 value","Value"))</f>
        <v>Value</v>
      </c>
      <c r="CC211" s="104" t="str">
        <f>IF(OR(ISBLANK(Table1a!CC149),Table1a!CC149=""),"Blank cell, reporting not mandatory",IF(OR(Table1a!CC149=0,Table1a!CC149="0"),"0 value","Value"))</f>
        <v>Value</v>
      </c>
      <c r="CD211" s="104" t="str">
        <f>IF(OR(ISBLANK(Table1a!CD149),Table1a!CD149=""),"Blank cell, reporting not mandatory",IF(OR(Table1a!CD149=0,Table1a!CD149="0"),"0 value","Value"))</f>
        <v>Value</v>
      </c>
      <c r="CE211" s="104" t="str">
        <f>IF(OR(ISBLANK(Table1a!CE149),Table1a!CE149=""),"Blank cell, reporting not mandatory",IF(OR(Table1a!CE149=0,Table1a!CE149="0"),"0 value","Value"))</f>
        <v>Value</v>
      </c>
      <c r="CF211" s="105" t="str">
        <f>IF(OR(ISBLANK(Table1a!CF149),Table1a!CF149=""),"Blank cell, reporting not mandatory",IF(OR(Table1a!CF149=0,Table1a!CF149="0"),"0 value","Value"))</f>
        <v>Value</v>
      </c>
      <c r="CG211" s="104" t="str">
        <f>IF(OR(ISBLANK(Table1a!CG149),Table1a!CG149=""),"Blank cell, reporting not mandatory",IF(OR(Table1a!CG149=0,Table1a!CG149="0"),"0 value","Value"))</f>
        <v>Value</v>
      </c>
      <c r="CH211" s="104" t="str">
        <f>IF(OR(ISBLANK(Table1a!CH149),Table1a!CH149=""),"Blank cell, reporting not mandatory",IF(OR(Table1a!CH149=0,Table1a!CH149="0"),"0 value","Value"))</f>
        <v>Value</v>
      </c>
      <c r="CI211" s="104" t="str">
        <f>IF(OR(ISBLANK(Table1a!CI149),Table1a!CI149=""),"Blank cell, reporting not mandatory",IF(OR(Table1a!CI149=0,Table1a!CI149="0"),"0 value","Value"))</f>
        <v>Value</v>
      </c>
      <c r="CJ211" s="104" t="str">
        <f>IF(OR(ISBLANK(Table1a!CJ149),Table1a!CJ149=""),"Blank cell, reporting not mandatory",IF(OR(Table1a!CJ149=0,Table1a!CJ149="0"),"0 value","Value"))</f>
        <v>Value</v>
      </c>
      <c r="CK211" s="105" t="str">
        <f>IF(OR(ISBLANK(Table1a!CK149),Table1a!CK149=""),"Blank cell, reporting not mandatory",IF(OR(Table1a!CK149=0,Table1a!CK149="0"),"0 value","Value"))</f>
        <v>Value</v>
      </c>
      <c r="CL211" s="104" t="str">
        <f>IF(OR(ISBLANK(Table1a!CL149),Table1a!CL149=""),"Blank cell, reporting not mandatory",IF(OR(Table1a!CL149=0,Table1a!CL149="0"),"0 value","Value"))</f>
        <v>Value</v>
      </c>
      <c r="CM211" s="104" t="str">
        <f>IF(OR(ISBLANK(Table1a!CM149),Table1a!CM149=""),"Blank cell, reporting not mandatory",IF(OR(Table1a!CM149=0,Table1a!CM149="0"),"0 value","Value"))</f>
        <v>Value</v>
      </c>
      <c r="CN211" s="104" t="str">
        <f>IF(OR(ISBLANK(Table1a!CN149),Table1a!CN149=""),"Blank cell, reporting not mandatory",IF(OR(Table1a!CN149=0,Table1a!CN149="0"),"0 value","Value"))</f>
        <v>Value</v>
      </c>
      <c r="CO211" s="104" t="str">
        <f>IF(OR(ISBLANK(Table1a!CO149),Table1a!CO149=""),"Blank cell, reporting not mandatory",IF(OR(Table1a!CO149=0,Table1a!CO149="0"),"0 value","Value"))</f>
        <v>Value</v>
      </c>
      <c r="CP211" s="105" t="str">
        <f>IF(OR(ISBLANK(Table1a!CP149),Table1a!CP149=""),"Blank cell, reporting not mandatory",IF(OR(Table1a!CP149=0,Table1a!CP149="0"),"0 value","Value"))</f>
        <v>Value</v>
      </c>
      <c r="CQ211" s="104" t="str">
        <f>IF(OR(ISBLANK(Table1a!CQ149),Table1a!CQ149=""),"Blank cell, reporting not mandatory",IF(OR(Table1a!CQ149=0,Table1a!CQ149="0"),"0 value","Value"))</f>
        <v>Value</v>
      </c>
      <c r="CR211" s="104" t="str">
        <f>IF(OR(ISBLANK(Table1a!CR149),Table1a!CR149=""),"Blank cell, reporting not mandatory",IF(OR(Table1a!CR149=0,Table1a!CR149="0"),"0 value","Value"))</f>
        <v>Value</v>
      </c>
      <c r="CS211" s="104" t="str">
        <f>IF(OR(ISBLANK(Table1a!CS149),Table1a!CS149=""),"Blank cell, reporting not mandatory",IF(OR(Table1a!CS149=0,Table1a!CS149="0"),"0 value","Value"))</f>
        <v>Value</v>
      </c>
      <c r="CT211" s="104" t="str">
        <f>IF(OR(ISBLANK(Table1a!CT149),Table1a!CT149=""),"Blank cell, reporting not mandatory",IF(OR(Table1a!CT149=0,Table1a!CT149="0"),"0 value","Value"))</f>
        <v>Value</v>
      </c>
      <c r="CU211" s="105" t="str">
        <f>IF(OR(ISBLANK(Table1a!CU149),Table1a!CU149=""),"Blank cell, reporting not mandatory",IF(OR(Table1a!CU149=0,Table1a!CU149="0"),"0 value","Value"))</f>
        <v>Value</v>
      </c>
      <c r="CV211" s="104" t="str">
        <f>IF(OR(ISBLANK(Table1a!CV149),Table1a!CV149=""),"Blank cell, reporting not mandatory",IF(OR(Table1a!CV149=0,Table1a!CV149="0"),"0 value","Value"))</f>
        <v>Value</v>
      </c>
      <c r="CW211" s="104" t="str">
        <f>IF(OR(ISBLANK(Table1a!CW149),Table1a!CW149=""),"Blank cell, reporting not mandatory",IF(OR(Table1a!CW149=0,Table1a!CW149="0"),"0 value","Value"))</f>
        <v>Value</v>
      </c>
      <c r="CX211" s="104" t="str">
        <f>IF(OR(ISBLANK(Table1a!CX149),Table1a!CX149=""),"Blank cell, reporting not mandatory",IF(OR(Table1a!CX149=0,Table1a!CX149="0"),"0 value","Value"))</f>
        <v>Value</v>
      </c>
      <c r="CY211" s="104" t="str">
        <f>IF(OR(ISBLANK(Table1a!CY149),Table1a!CY149=""),"Blank cell, reporting not mandatory",IF(OR(Table1a!CY149=0,Table1a!CY149="0"),"0 value","Value"))</f>
        <v>Value</v>
      </c>
      <c r="CZ211" s="105" t="str">
        <f>IF(OR(ISBLANK(Table1a!CZ149),Table1a!CZ149=""),"Blank cell, reporting not mandatory",IF(OR(Table1a!CZ149=0,Table1a!CZ149="0"),"0 value","Value"))</f>
        <v>Value</v>
      </c>
      <c r="DA211" s="132"/>
      <c r="DB211" s="133"/>
      <c r="DC211" s="133"/>
      <c r="DD211" s="132"/>
      <c r="DE211" s="133"/>
      <c r="DF211" s="133"/>
      <c r="DG211" s="133"/>
      <c r="DH211" s="133"/>
      <c r="DI211" s="132"/>
      <c r="DJ211" s="133"/>
      <c r="DK211" s="133"/>
      <c r="DL211" s="133"/>
      <c r="DM211" s="133"/>
      <c r="DN211" s="132"/>
      <c r="DO211" s="133"/>
      <c r="DP211" s="133"/>
      <c r="DQ211" s="133"/>
      <c r="DR211" s="133"/>
      <c r="DS211" s="132"/>
      <c r="DT211" s="133"/>
      <c r="DU211" s="133"/>
      <c r="DV211" s="133"/>
      <c r="DW211" s="133"/>
      <c r="DX211" s="132"/>
      <c r="DY211" s="133"/>
      <c r="DZ211" s="133"/>
      <c r="EA211" s="133"/>
      <c r="EB211" s="133"/>
      <c r="EC211" s="132"/>
      <c r="ED211" s="133"/>
      <c r="EE211" s="133"/>
      <c r="EF211" s="133"/>
      <c r="EG211" s="133"/>
      <c r="EH211" s="132"/>
      <c r="EI211" s="132"/>
      <c r="EJ211" s="133"/>
      <c r="EK211" s="133"/>
      <c r="EL211" s="132"/>
      <c r="EM211" s="133"/>
      <c r="EN211" s="133"/>
      <c r="EO211" s="133"/>
      <c r="EP211" s="133"/>
      <c r="EQ211" s="132"/>
      <c r="ER211" s="133"/>
      <c r="ES211" s="133"/>
      <c r="ET211" s="133"/>
      <c r="EU211" s="133"/>
      <c r="EV211" s="132"/>
      <c r="EW211" s="133"/>
      <c r="EX211" s="133"/>
      <c r="EY211" s="133"/>
      <c r="EZ211" s="133"/>
      <c r="FA211" s="132"/>
      <c r="FB211" s="133"/>
      <c r="FC211" s="133"/>
      <c r="FD211" s="133"/>
      <c r="FE211" s="133"/>
      <c r="FF211" s="132"/>
      <c r="FG211" s="133"/>
      <c r="FH211" s="133"/>
      <c r="FI211" s="133"/>
      <c r="FJ211" s="133"/>
      <c r="FK211" s="132"/>
      <c r="FL211" s="133"/>
      <c r="FM211" s="133"/>
      <c r="FN211" s="133"/>
      <c r="FO211" s="133"/>
      <c r="FP211" s="132"/>
      <c r="FQ211" s="132"/>
      <c r="FR211" s="133"/>
      <c r="FS211" s="133"/>
      <c r="FT211" s="132"/>
      <c r="FU211" s="133"/>
      <c r="FV211" s="133"/>
      <c r="FW211" s="133"/>
      <c r="FX211" s="133"/>
      <c r="FY211" s="132"/>
      <c r="FZ211" s="133"/>
      <c r="GA211" s="133"/>
      <c r="GB211" s="133"/>
      <c r="GC211" s="133"/>
      <c r="GD211" s="132"/>
      <c r="GE211" s="133"/>
      <c r="GF211" s="133"/>
      <c r="GG211" s="133"/>
      <c r="GH211" s="133"/>
      <c r="GI211" s="132"/>
      <c r="GJ211" s="133"/>
      <c r="GK211" s="133"/>
      <c r="GL211" s="133"/>
      <c r="GM211" s="133"/>
      <c r="GN211" s="132"/>
      <c r="GO211" s="133"/>
      <c r="GP211" s="133"/>
      <c r="GQ211" s="133"/>
      <c r="GR211" s="133"/>
      <c r="GS211" s="132"/>
      <c r="GT211" s="133"/>
      <c r="GU211" s="133"/>
      <c r="GV211" s="133"/>
      <c r="GW211" s="133"/>
      <c r="GX211" s="132"/>
      <c r="GY211" s="132"/>
      <c r="GZ211" s="133"/>
      <c r="HA211" s="133"/>
      <c r="HB211" s="132"/>
      <c r="HC211" s="133"/>
      <c r="HD211" s="133"/>
      <c r="HE211" s="133"/>
      <c r="HF211" s="133"/>
      <c r="HG211" s="132"/>
      <c r="HH211" s="133"/>
      <c r="HI211" s="133"/>
      <c r="HJ211" s="133"/>
      <c r="HK211" s="133"/>
      <c r="HL211" s="132"/>
      <c r="HM211" s="133"/>
      <c r="HN211" s="133"/>
      <c r="HO211" s="133"/>
      <c r="HP211" s="133"/>
      <c r="HQ211" s="132"/>
      <c r="HR211" s="133"/>
      <c r="HS211" s="133"/>
      <c r="HT211" s="133"/>
      <c r="HU211" s="133"/>
      <c r="HV211" s="132"/>
      <c r="HW211" s="133"/>
      <c r="HX211" s="133"/>
      <c r="HY211" s="133"/>
      <c r="HZ211" s="133"/>
      <c r="IA211" s="132"/>
      <c r="IB211" s="133"/>
      <c r="IC211" s="133"/>
      <c r="ID211" s="133"/>
      <c r="IE211" s="133"/>
      <c r="IF211" s="132"/>
      <c r="IG211" s="132"/>
      <c r="IH211" s="133"/>
      <c r="II211" s="133"/>
      <c r="IJ211" s="132"/>
      <c r="IK211" s="133"/>
      <c r="IL211" s="133"/>
      <c r="IM211" s="133"/>
      <c r="IN211" s="133"/>
      <c r="IO211" s="132"/>
      <c r="IP211" s="133"/>
      <c r="IQ211" s="133"/>
      <c r="IR211" s="133"/>
      <c r="IS211" s="133"/>
      <c r="IT211" s="132"/>
      <c r="IU211" s="133"/>
      <c r="IV211" s="133"/>
      <c r="IW211" s="133"/>
      <c r="IX211" s="133"/>
      <c r="IY211" s="132"/>
      <c r="IZ211" s="133"/>
      <c r="JA211" s="133"/>
      <c r="JB211" s="133"/>
      <c r="JC211" s="133"/>
      <c r="JD211" s="132"/>
      <c r="JE211" s="133"/>
      <c r="JF211" s="133"/>
      <c r="JG211" s="133"/>
      <c r="JH211" s="133"/>
      <c r="JI211" s="132"/>
      <c r="JJ211" s="133"/>
      <c r="JK211" s="133"/>
      <c r="JL211" s="133"/>
      <c r="JM211" s="133"/>
      <c r="JN211" s="132"/>
      <c r="JO211" s="86" t="str">
        <f>IF(OR(ISBLANK(Table1a!JO149),Table1a!JO149=""),"Blank cell, reporting not mandatory",IF(OR(Table1a!JO149=0,Table1a!JO149="0"),"0 value","Value"))</f>
        <v>Value</v>
      </c>
      <c r="JP211" s="104" t="str">
        <f>IF(OR(ISBLANK(Table1a!JP149),Table1a!JP149=""),"Blank cell, reporting not mandatory",IF(OR(Table1a!JP149=0,Table1a!JP149="0"),"0 value","Value"))</f>
        <v>Blank cell, reporting not mandatory</v>
      </c>
      <c r="JQ211" s="104" t="str">
        <f>IF(OR(ISBLANK(Table1a!JQ149),Table1a!JQ149=""),"Blank cell, reporting not mandatory",IF(OR(Table1a!JQ149=0,Table1a!JQ149="0"),"0 value","Value"))</f>
        <v>Blank cell, reporting not mandatory</v>
      </c>
      <c r="JR211" s="86" t="str">
        <f>IF(OR(ISBLANK(Table1a!JR149),Table1a!JR149=""),"Blank cell, reporting not mandatory",IF(OR(Table1a!JR149=0,Table1a!JR149="0"),"0 value","Value"))</f>
        <v>Blank cell, reporting not mandatory</v>
      </c>
      <c r="JS211" s="104" t="str">
        <f>IF(OR(ISBLANK(Table1a!JS149),Table1a!JS149=""),"Blank cell, reporting not mandatory",IF(OR(Table1a!JS149=0,Table1a!JS149="0"),"0 value","Value"))</f>
        <v>Blank cell, reporting not mandatory</v>
      </c>
      <c r="JT211" s="104" t="str">
        <f>IF(OR(ISBLANK(Table1a!JT149),Table1a!JT149=""),"Blank cell, reporting not mandatory",IF(OR(Table1a!JT149=0,Table1a!JT149="0"),"0 value","Value"))</f>
        <v>Blank cell, reporting not mandatory</v>
      </c>
      <c r="JU211" s="104" t="str">
        <f>IF(OR(ISBLANK(Table1a!JU149),Table1a!JU149=""),"Blank cell, reporting not mandatory",IF(OR(Table1a!JU149=0,Table1a!JU149="0"),"0 value","Value"))</f>
        <v>Value</v>
      </c>
      <c r="JV211" s="104" t="str">
        <f>IF(OR(ISBLANK(Table1a!JV149),Table1a!JV149=""),"Blank cell, reporting not mandatory",IF(OR(Table1a!JV149=0,Table1a!JV149="0"),"0 value","Value"))</f>
        <v>Value</v>
      </c>
      <c r="JW211" s="86" t="str">
        <f>IF(OR(ISBLANK(Table1a!JW149),Table1a!JW149=""),"Blank cell, reporting not mandatory",IF(OR(Table1a!JW149=0,Table1a!JW149="0"),"0 value","Value"))</f>
        <v>Value</v>
      </c>
      <c r="JX211" s="104" t="str">
        <f>IF(OR(ISBLANK(Table1a!JX149),Table1a!JX149=""),"Blank cell, reporting not mandatory",IF(OR(Table1a!JX149=0,Table1a!JX149="0"),"0 value","Value"))</f>
        <v>Value</v>
      </c>
      <c r="JY211" s="104" t="str">
        <f>IF(OR(ISBLANK(Table1a!JY149),Table1a!JY149=""),"Blank cell, reporting not mandatory",IF(OR(Table1a!JY149=0,Table1a!JY149="0"),"0 value","Value"))</f>
        <v>Value</v>
      </c>
      <c r="JZ211" s="104" t="str">
        <f>IF(OR(ISBLANK(Table1a!JZ149),Table1a!JZ149=""),"Blank cell, reporting not mandatory",IF(OR(Table1a!JZ149=0,Table1a!JZ149="0"),"0 value","Value"))</f>
        <v>Value</v>
      </c>
      <c r="KA211" s="104" t="str">
        <f>IF(OR(ISBLANK(Table1a!KA149),Table1a!KA149=""),"Blank cell, reporting not mandatory",IF(OR(Table1a!KA149=0,Table1a!KA149="0"),"0 value","Value"))</f>
        <v>Value</v>
      </c>
      <c r="KB211" s="86" t="str">
        <f>IF(OR(ISBLANK(Table1a!KB149),Table1a!KB149=""),"Blank cell, reporting not mandatory",IF(OR(Table1a!KB149=0,Table1a!KB149="0"),"0 value","Value"))</f>
        <v>Value</v>
      </c>
      <c r="KC211" s="104" t="str">
        <f>IF(OR(ISBLANK(Table1a!KC149),Table1a!KC149=""),"Blank cell, reporting not mandatory",IF(OR(Table1a!KC149=0,Table1a!KC149="0"),"0 value","Value"))</f>
        <v>Value</v>
      </c>
      <c r="KD211" s="104" t="str">
        <f>IF(OR(ISBLANK(Table1a!KD149),Table1a!KD149=""),"Blank cell, reporting not mandatory",IF(OR(Table1a!KD149=0,Table1a!KD149="0"),"0 value","Value"))</f>
        <v>Value</v>
      </c>
      <c r="KE211" s="104" t="str">
        <f>IF(OR(ISBLANK(Table1a!KE149),Table1a!KE149=""),"Blank cell, reporting not mandatory",IF(OR(Table1a!KE149=0,Table1a!KE149="0"),"0 value","Value"))</f>
        <v>Value</v>
      </c>
      <c r="KF211" s="104" t="str">
        <f>IF(OR(ISBLANK(Table1a!KF149),Table1a!KF149=""),"Blank cell, reporting not mandatory",IF(OR(Table1a!KF149=0,Table1a!KF149="0"),"0 value","Value"))</f>
        <v>Value</v>
      </c>
      <c r="KG211" s="86" t="str">
        <f>IF(OR(ISBLANK(Table1a!KG149),Table1a!KG149=""),"Blank cell, reporting not mandatory",IF(OR(Table1a!KG149=0,Table1a!KG149="0"),"0 value","Value"))</f>
        <v>Value</v>
      </c>
      <c r="KH211" s="104" t="str">
        <f>IF(OR(ISBLANK(Table1a!KH149),Table1a!KH149=""),"Blank cell, reporting not mandatory",IF(OR(Table1a!KH149=0,Table1a!KH149="0"),"0 value","Value"))</f>
        <v>Value</v>
      </c>
      <c r="KI211" s="104" t="str">
        <f>IF(OR(ISBLANK(Table1a!KI149),Table1a!KI149=""),"Blank cell, reporting not mandatory",IF(OR(Table1a!KI149=0,Table1a!KI149="0"),"0 value","Value"))</f>
        <v>Value</v>
      </c>
      <c r="KJ211" s="104" t="str">
        <f>IF(OR(ISBLANK(Table1a!KJ149),Table1a!KJ149=""),"Blank cell, reporting not mandatory",IF(OR(Table1a!KJ149=0,Table1a!KJ149="0"),"0 value","Value"))</f>
        <v>Value</v>
      </c>
      <c r="KK211" s="104" t="str">
        <f>IF(OR(ISBLANK(Table1a!KK149),Table1a!KK149=""),"Blank cell, reporting not mandatory",IF(OR(Table1a!KK149=0,Table1a!KK149="0"),"0 value","Value"))</f>
        <v>Value</v>
      </c>
      <c r="KL211" s="86" t="str">
        <f>IF(OR(ISBLANK(Table1a!KL149),Table1a!KL149=""),"Blank cell, reporting not mandatory",IF(OR(Table1a!KL149=0,Table1a!KL149="0"),"0 value","Value"))</f>
        <v>Value</v>
      </c>
      <c r="KM211" s="104" t="str">
        <f>IF(OR(ISBLANK(Table1a!KM149),Table1a!KM149=""),"Blank cell, reporting not mandatory",IF(OR(Table1a!KM149=0,Table1a!KM149="0"),"0 value","Value"))</f>
        <v>Value</v>
      </c>
      <c r="KN211" s="104" t="str">
        <f>IF(OR(ISBLANK(Table1a!KN149),Table1a!KN149=""),"Blank cell, reporting not mandatory",IF(OR(Table1a!KN149=0,Table1a!KN149="0"),"0 value","Value"))</f>
        <v>Value</v>
      </c>
      <c r="KO211" s="104" t="str">
        <f>IF(OR(ISBLANK(Table1a!KO149),Table1a!KO149=""),"Blank cell, reporting not mandatory",IF(OR(Table1a!KO149=0,Table1a!KO149="0"),"0 value","Value"))</f>
        <v>Value</v>
      </c>
      <c r="KP211" s="104" t="str">
        <f>IF(OR(ISBLANK(Table1a!KP149),Table1a!KP149=""),"Blank cell, reporting not mandatory",IF(OR(Table1a!KP149=0,Table1a!KP149="0"),"0 value","Value"))</f>
        <v>Value</v>
      </c>
      <c r="KQ211" s="86" t="str">
        <f>IF(OR(ISBLANK(Table1a!KQ149),Table1a!KQ149=""),"Blank cell, reporting not mandatory",IF(OR(Table1a!KQ149=0,Table1a!KQ149="0"),"0 value","Value"))</f>
        <v>Value</v>
      </c>
      <c r="KR211" s="104" t="str">
        <f>IF(OR(ISBLANK(Table1a!KR149),Table1a!KR149=""),"Blank cell, reporting not mandatory",IF(OR(Table1a!KR149=0,Table1a!KR149="0"),"0 value","Value"))</f>
        <v>Value</v>
      </c>
      <c r="KS211" s="104" t="str">
        <f>IF(OR(ISBLANK(Table1a!KS149),Table1a!KS149=""),"Blank cell, reporting not mandatory",IF(OR(Table1a!KS149=0,Table1a!KS149="0"),"0 value","Value"))</f>
        <v>Value</v>
      </c>
      <c r="KT211" s="104" t="str">
        <f>IF(OR(ISBLANK(Table1a!KT149),Table1a!KT149=""),"Blank cell, reporting not mandatory",IF(OR(Table1a!KT149=0,Table1a!KT149="0"),"0 value","Value"))</f>
        <v>Value</v>
      </c>
      <c r="KU211" s="104" t="str">
        <f>IF(OR(ISBLANK(Table1a!KU149),Table1a!KU149=""),"Blank cell, reporting not mandatory",IF(OR(Table1a!KU149=0,Table1a!KU149="0"),"0 value","Value"))</f>
        <v>Value</v>
      </c>
      <c r="KV211" s="86" t="str">
        <f>IF(OR(ISBLANK(Table1a!KV149),Table1a!KV149=""),"Blank cell, reporting not mandatory",IF(OR(Table1a!KV149=0,Table1a!KV149="0"),"0 value","Value"))</f>
        <v>Value</v>
      </c>
      <c r="KW211" s="132"/>
      <c r="KX211" s="133"/>
      <c r="KY211" s="133"/>
      <c r="KZ211" s="132"/>
      <c r="LA211" s="133"/>
      <c r="LB211" s="133"/>
      <c r="LC211" s="133"/>
      <c r="LD211" s="133"/>
      <c r="LE211" s="132"/>
      <c r="LF211" s="133"/>
      <c r="LG211" s="133"/>
      <c r="LH211" s="133"/>
      <c r="LI211" s="133"/>
      <c r="LJ211" s="132"/>
      <c r="LK211" s="133"/>
      <c r="LL211" s="133"/>
      <c r="LM211" s="133"/>
      <c r="LN211" s="133"/>
      <c r="LO211" s="132"/>
      <c r="LP211" s="133"/>
      <c r="LQ211" s="133"/>
      <c r="LR211" s="133"/>
      <c r="LS211" s="133"/>
      <c r="LT211" s="132"/>
      <c r="LU211" s="133"/>
      <c r="LV211" s="133"/>
      <c r="LW211" s="133"/>
      <c r="LX211" s="133"/>
      <c r="LY211" s="132"/>
      <c r="LZ211" s="133"/>
      <c r="MA211" s="133"/>
      <c r="MB211" s="133"/>
      <c r="MC211" s="133"/>
      <c r="MD211" s="132"/>
      <c r="ME211" s="105" t="str">
        <f>IF(OR(ISBLANK(Table1a!ME149),Table1a!ME149=""),"Blank cell, reporting not mandatory",IF(OR(Table1a!ME149=0,Table1a!ME149="0"),"0 value","Value"))</f>
        <v>Value</v>
      </c>
      <c r="MF211" s="104" t="str">
        <f>IF(OR(ISBLANK(Table1a!MF149),Table1a!MF149=""),"Blank cell, reporting not mandatory",IF(OR(Table1a!MF149=0,Table1a!MF149="0"),"0 value","Value"))</f>
        <v>Blank cell, reporting not mandatory</v>
      </c>
      <c r="MG211" s="104" t="str">
        <f>IF(OR(ISBLANK(Table1a!MG149),Table1a!MG149=""),"Blank cell, reporting not mandatory",IF(OR(Table1a!MG149=0,Table1a!MG149="0"),"0 value","Value"))</f>
        <v>Blank cell, reporting not mandatory</v>
      </c>
      <c r="MH211" s="105" t="str">
        <f>IF(OR(ISBLANK(Table1a!MH149),Table1a!MH149=""),"Blank cell, reporting not mandatory",IF(OR(Table1a!MH149=0,Table1a!MH149="0"),"0 value","Value"))</f>
        <v>Blank cell, reporting not mandatory</v>
      </c>
      <c r="MI211" s="104" t="str">
        <f>IF(OR(ISBLANK(Table1a!MI149),Table1a!MI149=""),"Blank cell, reporting not mandatory",IF(OR(Table1a!MI149=0,Table1a!MI149="0"),"0 value","Value"))</f>
        <v>Blank cell, reporting not mandatory</v>
      </c>
      <c r="MJ211" s="104" t="str">
        <f>IF(OR(ISBLANK(Table1a!MJ149),Table1a!MJ149=""),"Blank cell, reporting not mandatory",IF(OR(Table1a!MJ149=0,Table1a!MJ149="0"),"0 value","Value"))</f>
        <v>Blank cell, reporting not mandatory</v>
      </c>
      <c r="MK211" s="104" t="str">
        <f>IF(OR(ISBLANK(Table1a!MK149),Table1a!MK149=""),"Blank cell, reporting not mandatory",IF(OR(Table1a!MK149=0,Table1a!MK149="0"),"0 value","Value"))</f>
        <v>Value</v>
      </c>
      <c r="ML211" s="104" t="str">
        <f>IF(OR(ISBLANK(Table1a!ML149),Table1a!ML149=""),"Blank cell, reporting not mandatory",IF(OR(Table1a!ML149=0,Table1a!ML149="0"),"0 value","Value"))</f>
        <v>Value</v>
      </c>
      <c r="MM211" s="105" t="str">
        <f>IF(OR(ISBLANK(Table1a!MM149),Table1a!MM149=""),"Blank cell, reporting not mandatory",IF(OR(Table1a!MM149=0,Table1a!MM149="0"),"0 value","Value"))</f>
        <v>Value</v>
      </c>
      <c r="MN211" s="104" t="str">
        <f>IF(OR(ISBLANK(Table1a!MN149),Table1a!MN149=""),"Blank cell, reporting not mandatory",IF(OR(Table1a!MN149=0,Table1a!MN149="0"),"0 value","Value"))</f>
        <v>Value</v>
      </c>
      <c r="MO211" s="104" t="str">
        <f>IF(OR(ISBLANK(Table1a!MO149),Table1a!MO149=""),"Blank cell, reporting not mandatory",IF(OR(Table1a!MO149=0,Table1a!MO149="0"),"0 value","Value"))</f>
        <v>Value</v>
      </c>
      <c r="MP211" s="104" t="str">
        <f>IF(OR(ISBLANK(Table1a!MP149),Table1a!MP149=""),"Blank cell, reporting not mandatory",IF(OR(Table1a!MP149=0,Table1a!MP149="0"),"0 value","Value"))</f>
        <v>Value</v>
      </c>
      <c r="MQ211" s="104" t="str">
        <f>IF(OR(ISBLANK(Table1a!MQ149),Table1a!MQ149=""),"Blank cell, reporting not mandatory",IF(OR(Table1a!MQ149=0,Table1a!MQ149="0"),"0 value","Value"))</f>
        <v>Value</v>
      </c>
      <c r="MR211" s="105" t="str">
        <f>IF(OR(ISBLANK(Table1a!MR149),Table1a!MR149=""),"Blank cell, reporting not mandatory",IF(OR(Table1a!MR149=0,Table1a!MR149="0"),"0 value","Value"))</f>
        <v>Value</v>
      </c>
      <c r="MS211" s="104" t="str">
        <f>IF(OR(ISBLANK(Table1a!MS149),Table1a!MS149=""),"Blank cell, reporting not mandatory",IF(OR(Table1a!MS149=0,Table1a!MS149="0"),"0 value","Value"))</f>
        <v>Value</v>
      </c>
      <c r="MT211" s="104" t="str">
        <f>IF(OR(ISBLANK(Table1a!MT149),Table1a!MT149=""),"Blank cell, reporting not mandatory",IF(OR(Table1a!MT149=0,Table1a!MT149="0"),"0 value","Value"))</f>
        <v>Value</v>
      </c>
      <c r="MU211" s="104" t="str">
        <f>IF(OR(ISBLANK(Table1a!MU149),Table1a!MU149=""),"Blank cell, reporting not mandatory",IF(OR(Table1a!MU149=0,Table1a!MU149="0"),"0 value","Value"))</f>
        <v>Value</v>
      </c>
      <c r="MV211" s="104" t="str">
        <f>IF(OR(ISBLANK(Table1a!MV149),Table1a!MV149=""),"Blank cell, reporting not mandatory",IF(OR(Table1a!MV149=0,Table1a!MV149="0"),"0 value","Value"))</f>
        <v>Value</v>
      </c>
      <c r="MW211" s="105" t="str">
        <f>IF(OR(ISBLANK(Table1a!MW149),Table1a!MW149=""),"Blank cell, reporting not mandatory",IF(OR(Table1a!MW149=0,Table1a!MW149="0"),"0 value","Value"))</f>
        <v>Value</v>
      </c>
      <c r="MX211" s="104" t="str">
        <f>IF(OR(ISBLANK(Table1a!MX149),Table1a!MX149=""),"Blank cell, reporting not mandatory",IF(OR(Table1a!MX149=0,Table1a!MX149="0"),"0 value","Value"))</f>
        <v>Value</v>
      </c>
      <c r="MY211" s="104" t="str">
        <f>IF(OR(ISBLANK(Table1a!MY149),Table1a!MY149=""),"Blank cell, reporting not mandatory",IF(OR(Table1a!MY149=0,Table1a!MY149="0"),"0 value","Value"))</f>
        <v>Value</v>
      </c>
      <c r="MZ211" s="104" t="str">
        <f>IF(OR(ISBLANK(Table1a!MZ149),Table1a!MZ149=""),"Blank cell, reporting not mandatory",IF(OR(Table1a!MZ149=0,Table1a!MZ149="0"),"0 value","Value"))</f>
        <v>Value</v>
      </c>
      <c r="NA211" s="104" t="str">
        <f>IF(OR(ISBLANK(Table1a!NA149),Table1a!NA149=""),"Blank cell, reporting not mandatory",IF(OR(Table1a!NA149=0,Table1a!NA149="0"),"0 value","Value"))</f>
        <v>Value</v>
      </c>
      <c r="NB211" s="105" t="str">
        <f>IF(OR(ISBLANK(Table1a!NB149),Table1a!NB149=""),"Blank cell, reporting not mandatory",IF(OR(Table1a!NB149=0,Table1a!NB149="0"),"0 value","Value"))</f>
        <v>Value</v>
      </c>
      <c r="NC211" s="104" t="str">
        <f>IF(OR(ISBLANK(Table1a!NC149),Table1a!NC149=""),"Blank cell, reporting not mandatory",IF(OR(Table1a!NC149=0,Table1a!NC149="0"),"0 value","Value"))</f>
        <v>Value</v>
      </c>
      <c r="ND211" s="104" t="str">
        <f>IF(OR(ISBLANK(Table1a!ND149),Table1a!ND149=""),"Blank cell, reporting not mandatory",IF(OR(Table1a!ND149=0,Table1a!ND149="0"),"0 value","Value"))</f>
        <v>Value</v>
      </c>
      <c r="NE211" s="104" t="str">
        <f>IF(OR(ISBLANK(Table1a!NE149),Table1a!NE149=""),"Blank cell, reporting not mandatory",IF(OR(Table1a!NE149=0,Table1a!NE149="0"),"0 value","Value"))</f>
        <v>Value</v>
      </c>
      <c r="NF211" s="104" t="str">
        <f>IF(OR(ISBLANK(Table1a!NF149),Table1a!NF149=""),"Blank cell, reporting not mandatory",IF(OR(Table1a!NF149=0,Table1a!NF149="0"),"0 value","Value"))</f>
        <v>Value</v>
      </c>
      <c r="NG211" s="105" t="str">
        <f>IF(OR(ISBLANK(Table1a!NG149),Table1a!NG149=""),"Blank cell, reporting not mandatory",IF(OR(Table1a!NG149=0,Table1a!NG149="0"),"0 value","Value"))</f>
        <v>Value</v>
      </c>
      <c r="NH211" s="104" t="str">
        <f>IF(OR(ISBLANK(Table1a!NH149),Table1a!NH149=""),"Blank cell, reporting not mandatory",IF(OR(Table1a!NH149=0,Table1a!NH149="0"),"0 value","Value"))</f>
        <v>Value</v>
      </c>
      <c r="NI211" s="104" t="str">
        <f>IF(OR(ISBLANK(Table1a!NI149),Table1a!NI149=""),"Blank cell, reporting not mandatory",IF(OR(Table1a!NI149=0,Table1a!NI149="0"),"0 value","Value"))</f>
        <v>Value</v>
      </c>
      <c r="NJ211" s="104" t="str">
        <f>IF(OR(ISBLANK(Table1a!NJ149),Table1a!NJ149=""),"Blank cell, reporting not mandatory",IF(OR(Table1a!NJ149=0,Table1a!NJ149="0"),"0 value","Value"))</f>
        <v>Value</v>
      </c>
      <c r="NK211" s="104" t="str">
        <f>IF(OR(ISBLANK(Table1a!NK149),Table1a!NK149=""),"Blank cell, reporting not mandatory",IF(OR(Table1a!NK149=0,Table1a!NK149="0"),"0 value","Value"))</f>
        <v>Value</v>
      </c>
      <c r="NL211" s="105" t="str">
        <f>IF(OR(ISBLANK(Table1a!NL149),Table1a!NL149=""),"Blank cell, reporting not mandatory",IF(OR(Table1a!NL149=0,Table1a!NL149="0"),"0 value","Value"))</f>
        <v>Value</v>
      </c>
    </row>
    <row r="212" spans="1:376" outlineLevel="1">
      <c r="A212" s="131" t="s">
        <v>345</v>
      </c>
      <c r="B212" s="36" t="s">
        <v>9</v>
      </c>
      <c r="C212" s="105" t="str">
        <f>IF(OR(ISBLANK(Table1a!C150),Table1a!C150=""),"Blank cell, reporting not mandatory",IF(OR(Table1a!C150=0,Table1a!C150="0"),"0 value","Value"))</f>
        <v>Blank cell, reporting not mandatory</v>
      </c>
      <c r="D212" s="139" t="str">
        <f>IF(OR(ISBLANK(Table1a!D150),Table1a!D150=""),"Blank cell, reporting not mandatory",IF(OR(Table1a!D150=0,Table1a!D150="0"),"0 value","Value"))</f>
        <v>Blank cell, reporting not mandatory</v>
      </c>
      <c r="E212" s="139" t="str">
        <f>IF(OR(ISBLANK(Table1a!E150),Table1a!E150=""),"Blank cell, reporting not mandatory",IF(OR(Table1a!E150=0,Table1a!E150="0"),"0 value","Value"))</f>
        <v>Blank cell, reporting not mandatory</v>
      </c>
      <c r="F212" s="105" t="str">
        <f>IF(OR(ISBLANK(Table1a!F150),Table1a!F150=""),"Blank cell, reporting not mandatory",IF(OR(Table1a!F150=0,Table1a!F150="0"),"0 value","Value"))</f>
        <v>Blank cell, reporting not mandatory</v>
      </c>
      <c r="G212" s="139" t="str">
        <f>IF(OR(ISBLANK(Table1a!G150),Table1a!G150=""),"Blank cell, reporting not mandatory",IF(OR(Table1a!G150=0,Table1a!G150="0"),"0 value","Value"))</f>
        <v>Blank cell, reporting not mandatory</v>
      </c>
      <c r="H212" s="139" t="str">
        <f>IF(OR(ISBLANK(Table1a!H150),Table1a!H150=""),"Blank cell, reporting not mandatory",IF(OR(Table1a!H150=0,Table1a!H150="0"),"0 value","Value"))</f>
        <v>Blank cell, reporting not mandatory</v>
      </c>
      <c r="I212" s="139" t="str">
        <f>IF(OR(ISBLANK(Table1a!I150),Table1a!I150=""),"Blank cell, reporting not mandatory",IF(OR(Table1a!I150=0,Table1a!I150="0"),"0 value","Value"))</f>
        <v>Blank cell, reporting not mandatory</v>
      </c>
      <c r="J212" s="139" t="str">
        <f>IF(OR(ISBLANK(Table1a!J150),Table1a!J150=""),"Blank cell, reporting not mandatory",IF(OR(Table1a!J150=0,Table1a!J150="0"),"0 value","Value"))</f>
        <v>Blank cell, reporting not mandatory</v>
      </c>
      <c r="K212" s="105" t="str">
        <f>IF(OR(ISBLANK(Table1a!K150),Table1a!K150=""),"Blank cell, reporting not mandatory",IF(OR(Table1a!K150=0,Table1a!K150="0"),"0 value","Value"))</f>
        <v>Blank cell, reporting not mandatory</v>
      </c>
      <c r="L212" s="139" t="str">
        <f>IF(OR(ISBLANK(Table1a!L150),Table1a!L150=""),"Blank cell, reporting not mandatory",IF(OR(Table1a!L150=0,Table1a!L150="0"),"0 value","Value"))</f>
        <v>Blank cell, reporting not mandatory</v>
      </c>
      <c r="M212" s="139" t="str">
        <f>IF(OR(ISBLANK(Table1a!M150),Table1a!M150=""),"Blank cell, reporting not mandatory",IF(OR(Table1a!M150=0,Table1a!M150="0"),"0 value","Value"))</f>
        <v>Blank cell, reporting not mandatory</v>
      </c>
      <c r="N212" s="139" t="str">
        <f>IF(OR(ISBLANK(Table1a!N150),Table1a!N150=""),"Blank cell, reporting not mandatory",IF(OR(Table1a!N150=0,Table1a!N150="0"),"0 value","Value"))</f>
        <v>Blank cell, reporting not mandatory</v>
      </c>
      <c r="O212" s="139" t="str">
        <f>IF(OR(ISBLANK(Table1a!O150),Table1a!O150=""),"Blank cell, reporting not mandatory",IF(OR(Table1a!O150=0,Table1a!O150="0"),"0 value","Value"))</f>
        <v>Blank cell, reporting not mandatory</v>
      </c>
      <c r="P212" s="105" t="str">
        <f>IF(OR(ISBLANK(Table1a!P150),Table1a!P150=""),"Blank cell, reporting not mandatory",IF(OR(Table1a!P150=0,Table1a!P150="0"),"0 value","Value"))</f>
        <v>Blank cell, reporting not mandatory</v>
      </c>
      <c r="Q212" s="139" t="str">
        <f>IF(OR(ISBLANK(Table1a!Q150),Table1a!Q150=""),"Blank cell, reporting not mandatory",IF(OR(Table1a!Q150=0,Table1a!Q150="0"),"0 value","Value"))</f>
        <v>Blank cell, reporting not mandatory</v>
      </c>
      <c r="R212" s="139" t="str">
        <f>IF(OR(ISBLANK(Table1a!R150),Table1a!R150=""),"Blank cell, reporting not mandatory",IF(OR(Table1a!R150=0,Table1a!R150="0"),"0 value","Value"))</f>
        <v>Blank cell, reporting not mandatory</v>
      </c>
      <c r="S212" s="139" t="str">
        <f>IF(OR(ISBLANK(Table1a!S150),Table1a!S150=""),"Blank cell, reporting not mandatory",IF(OR(Table1a!S150=0,Table1a!S150="0"),"0 value","Value"))</f>
        <v>Blank cell, reporting not mandatory</v>
      </c>
      <c r="T212" s="139" t="str">
        <f>IF(OR(ISBLANK(Table1a!T150),Table1a!T150=""),"Blank cell, reporting not mandatory",IF(OR(Table1a!T150=0,Table1a!T150="0"),"0 value","Value"))</f>
        <v>Blank cell, reporting not mandatory</v>
      </c>
      <c r="U212" s="105" t="str">
        <f>IF(OR(ISBLANK(Table1a!U150),Table1a!U150=""),"Blank cell, reporting not mandatory",IF(OR(Table1a!U150=0,Table1a!U150="0"),"0 value","Value"))</f>
        <v>Blank cell, reporting not mandatory</v>
      </c>
      <c r="V212" s="139" t="str">
        <f>IF(OR(ISBLANK(Table1a!V150),Table1a!V150=""),"Blank cell, reporting not mandatory",IF(OR(Table1a!V150=0,Table1a!V150="0"),"0 value","Value"))</f>
        <v>Blank cell, reporting not mandatory</v>
      </c>
      <c r="W212" s="139" t="str">
        <f>IF(OR(ISBLANK(Table1a!W150),Table1a!W150=""),"Blank cell, reporting not mandatory",IF(OR(Table1a!W150=0,Table1a!W150="0"),"0 value","Value"))</f>
        <v>Blank cell, reporting not mandatory</v>
      </c>
      <c r="X212" s="139" t="str">
        <f>IF(OR(ISBLANK(Table1a!X150),Table1a!X150=""),"Blank cell, reporting not mandatory",IF(OR(Table1a!X150=0,Table1a!X150="0"),"0 value","Value"))</f>
        <v>Blank cell, reporting not mandatory</v>
      </c>
      <c r="Y212" s="139" t="str">
        <f>IF(OR(ISBLANK(Table1a!Y150),Table1a!Y150=""),"Blank cell, reporting not mandatory",IF(OR(Table1a!Y150=0,Table1a!Y150="0"),"0 value","Value"))</f>
        <v>Blank cell, reporting not mandatory</v>
      </c>
      <c r="Z212" s="105" t="str">
        <f>IF(OR(ISBLANK(Table1a!Z150),Table1a!Z150=""),"Blank cell, reporting not mandatory",IF(OR(Table1a!Z150=0,Table1a!Z150="0"),"0 value","Value"))</f>
        <v>Blank cell, reporting not mandatory</v>
      </c>
      <c r="AA212" s="139" t="str">
        <f>IF(OR(ISBLANK(Table1a!AA150),Table1a!AA150=""),"Blank cell, reporting not mandatory",IF(OR(Table1a!AA150=0,Table1a!AA150="0"),"0 value","Value"))</f>
        <v>Blank cell, reporting not mandatory</v>
      </c>
      <c r="AB212" s="139" t="str">
        <f>IF(OR(ISBLANK(Table1a!AB150),Table1a!AB150=""),"Blank cell, reporting not mandatory",IF(OR(Table1a!AB150=0,Table1a!AB150="0"),"0 value","Value"))</f>
        <v>Blank cell, reporting not mandatory</v>
      </c>
      <c r="AC212" s="139" t="str">
        <f>IF(OR(ISBLANK(Table1a!AC150),Table1a!AC150=""),"Blank cell, reporting not mandatory",IF(OR(Table1a!AC150=0,Table1a!AC150="0"),"0 value","Value"))</f>
        <v>Blank cell, reporting not mandatory</v>
      </c>
      <c r="AD212" s="139" t="str">
        <f>IF(OR(ISBLANK(Table1a!AD150),Table1a!AD150=""),"Blank cell, reporting not mandatory",IF(OR(Table1a!AD150=0,Table1a!AD150="0"),"0 value","Value"))</f>
        <v>Blank cell, reporting not mandatory</v>
      </c>
      <c r="AE212" s="105" t="str">
        <f>IF(OR(ISBLANK(Table1a!AE150),Table1a!AE150=""),"Blank cell, reporting not mandatory",IF(OR(Table1a!AE150=0,Table1a!AE150="0"),"0 value","Value"))</f>
        <v>Blank cell, reporting not mandatory</v>
      </c>
      <c r="AF212" s="139" t="str">
        <f>IF(OR(ISBLANK(Table1a!AF150),Table1a!AF150=""),"Blank cell, reporting not mandatory",IF(OR(Table1a!AF150=0,Table1a!AF150="0"),"0 value","Value"))</f>
        <v>Blank cell, reporting not mandatory</v>
      </c>
      <c r="AG212" s="139" t="str">
        <f>IF(OR(ISBLANK(Table1a!AG150),Table1a!AG150=""),"Blank cell, reporting not mandatory",IF(OR(Table1a!AG150=0,Table1a!AG150="0"),"0 value","Value"))</f>
        <v>Blank cell, reporting not mandatory</v>
      </c>
      <c r="AH212" s="139" t="str">
        <f>IF(OR(ISBLANK(Table1a!AH150),Table1a!AH150=""),"Blank cell, reporting not mandatory",IF(OR(Table1a!AH150=0,Table1a!AH150="0"),"0 value","Value"))</f>
        <v>Blank cell, reporting not mandatory</v>
      </c>
      <c r="AI212" s="139" t="str">
        <f>IF(OR(ISBLANK(Table1a!AI150),Table1a!AI150=""),"Blank cell, reporting not mandatory",IF(OR(Table1a!AI150=0,Table1a!AI150="0"),"0 value","Value"))</f>
        <v>Blank cell, reporting not mandatory</v>
      </c>
      <c r="AJ212" s="105" t="str">
        <f>IF(OR(ISBLANK(Table1a!AJ150),Table1a!AJ150=""),"Blank cell, reporting not mandatory",IF(OR(Table1a!AJ150=0,Table1a!AJ150="0"),"0 value","Value"))</f>
        <v>Blank cell, reporting not mandatory</v>
      </c>
      <c r="AK212" s="105" t="str">
        <f>IF(OR(ISBLANK(Table1a!AK150),Table1a!AK150=""),"Blank cell, reporting not mandatory",IF(OR(Table1a!AK150=0,Table1a!AK150="0"),"0 value","Value"))</f>
        <v>Blank cell, reporting not mandatory</v>
      </c>
      <c r="AL212" s="139" t="str">
        <f>IF(OR(ISBLANK(Table1a!AL150),Table1a!AL150=""),"Blank cell, reporting not mandatory",IF(OR(Table1a!AL150=0,Table1a!AL150="0"),"0 value","Value"))</f>
        <v>Blank cell, reporting not mandatory</v>
      </c>
      <c r="AM212" s="139" t="str">
        <f>IF(OR(ISBLANK(Table1a!AM150),Table1a!AM150=""),"Blank cell, reporting not mandatory",IF(OR(Table1a!AM150=0,Table1a!AM150="0"),"0 value","Value"))</f>
        <v>Blank cell, reporting not mandatory</v>
      </c>
      <c r="AN212" s="105" t="str">
        <f>IF(OR(ISBLANK(Table1a!AN150),Table1a!AN150=""),"Blank cell, reporting not mandatory",IF(OR(Table1a!AN150=0,Table1a!AN150="0"),"0 value","Value"))</f>
        <v>Blank cell, reporting not mandatory</v>
      </c>
      <c r="AO212" s="139" t="str">
        <f>IF(OR(ISBLANK(Table1a!AO150),Table1a!AO150=""),"Blank cell, reporting not mandatory",IF(OR(Table1a!AO150=0,Table1a!AO150="0"),"0 value","Value"))</f>
        <v>Blank cell, reporting not mandatory</v>
      </c>
      <c r="AP212" s="139" t="str">
        <f>IF(OR(ISBLANK(Table1a!AP150),Table1a!AP150=""),"Blank cell, reporting not mandatory",IF(OR(Table1a!AP150=0,Table1a!AP150="0"),"0 value","Value"))</f>
        <v>Blank cell, reporting not mandatory</v>
      </c>
      <c r="AQ212" s="139" t="str">
        <f>IF(OR(ISBLANK(Table1a!AQ150),Table1a!AQ150=""),"Blank cell, reporting not mandatory",IF(OR(Table1a!AQ150=0,Table1a!AQ150="0"),"0 value","Value"))</f>
        <v>Blank cell, reporting not mandatory</v>
      </c>
      <c r="AR212" s="139" t="str">
        <f>IF(OR(ISBLANK(Table1a!AR150),Table1a!AR150=""),"Blank cell, reporting not mandatory",IF(OR(Table1a!AR150=0,Table1a!AR150="0"),"0 value","Value"))</f>
        <v>Blank cell, reporting not mandatory</v>
      </c>
      <c r="AS212" s="105" t="str">
        <f>IF(OR(ISBLANK(Table1a!AS150),Table1a!AS150=""),"Blank cell, reporting not mandatory",IF(OR(Table1a!AS150=0,Table1a!AS150="0"),"0 value","Value"))</f>
        <v>Blank cell, reporting not mandatory</v>
      </c>
      <c r="AT212" s="104" t="str">
        <f>IF(OR(ISBLANK(Table1a!AT150),Table1a!AT150=""),"Blank cell, reporting not mandatory",IF(OR(Table1a!AT150=0,Table1a!AT150="0"),"0 value","Value"))</f>
        <v>Blank cell, reporting not mandatory</v>
      </c>
      <c r="AU212" s="104" t="str">
        <f>IF(OR(ISBLANK(Table1a!AU150),Table1a!AU150=""),"Blank cell, reporting not mandatory",IF(OR(Table1a!AU150=0,Table1a!AU150="0"),"0 value","Value"))</f>
        <v>Blank cell, reporting not mandatory</v>
      </c>
      <c r="AV212" s="104" t="str">
        <f>IF(OR(ISBLANK(Table1a!AV150),Table1a!AV150=""),"Blank cell, reporting not mandatory",IF(OR(Table1a!AV150=0,Table1a!AV150="0"),"0 value","Value"))</f>
        <v>Blank cell, reporting not mandatory</v>
      </c>
      <c r="AW212" s="104" t="str">
        <f>IF(OR(ISBLANK(Table1a!AW150),Table1a!AW150=""),"Blank cell, reporting not mandatory",IF(OR(Table1a!AW150=0,Table1a!AW150="0"),"0 value","Value"))</f>
        <v>Blank cell, reporting not mandatory</v>
      </c>
      <c r="AX212" s="105" t="str">
        <f>IF(OR(ISBLANK(Table1a!AX150),Table1a!AX150=""),"Blank cell, reporting not mandatory",IF(OR(Table1a!AX150=0,Table1a!AX150="0"),"0 value","Value"))</f>
        <v>Blank cell, reporting not mandatory</v>
      </c>
      <c r="AY212" s="104" t="str">
        <f>IF(OR(ISBLANK(Table1a!AY150),Table1a!AY150=""),"Blank cell, reporting not mandatory",IF(OR(Table1a!AY150=0,Table1a!AY150="0"),"0 value","Value"))</f>
        <v>Blank cell, reporting not mandatory</v>
      </c>
      <c r="AZ212" s="104" t="str">
        <f>IF(OR(ISBLANK(Table1a!AZ150),Table1a!AZ150=""),"Blank cell, reporting not mandatory",IF(OR(Table1a!AZ150=0,Table1a!AZ150="0"),"0 value","Value"))</f>
        <v>Blank cell, reporting not mandatory</v>
      </c>
      <c r="BA212" s="104" t="str">
        <f>IF(OR(ISBLANK(Table1a!BA150),Table1a!BA150=""),"Blank cell, reporting not mandatory",IF(OR(Table1a!BA150=0,Table1a!BA150="0"),"0 value","Value"))</f>
        <v>Blank cell, reporting not mandatory</v>
      </c>
      <c r="BB212" s="104" t="str">
        <f>IF(OR(ISBLANK(Table1a!BB150),Table1a!BB150=""),"Blank cell, reporting not mandatory",IF(OR(Table1a!BB150=0,Table1a!BB150="0"),"0 value","Value"))</f>
        <v>Blank cell, reporting not mandatory</v>
      </c>
      <c r="BC212" s="105" t="str">
        <f>IF(OR(ISBLANK(Table1a!BC150),Table1a!BC150=""),"Blank cell, reporting not mandatory",IF(OR(Table1a!BC150=0,Table1a!BC150="0"),"0 value","Value"))</f>
        <v>Blank cell, reporting not mandatory</v>
      </c>
      <c r="BD212" s="104" t="str">
        <f>IF(OR(ISBLANK(Table1a!BD150),Table1a!BD150=""),"Blank cell, reporting not mandatory",IF(OR(Table1a!BD150=0,Table1a!BD150="0"),"0 value","Value"))</f>
        <v>Blank cell, reporting not mandatory</v>
      </c>
      <c r="BE212" s="104" t="str">
        <f>IF(OR(ISBLANK(Table1a!BE150),Table1a!BE150=""),"Blank cell, reporting not mandatory",IF(OR(Table1a!BE150=0,Table1a!BE150="0"),"0 value","Value"))</f>
        <v>Blank cell, reporting not mandatory</v>
      </c>
      <c r="BF212" s="104" t="str">
        <f>IF(OR(ISBLANK(Table1a!BF150),Table1a!BF150=""),"Blank cell, reporting not mandatory",IF(OR(Table1a!BF150=0,Table1a!BF150="0"),"0 value","Value"))</f>
        <v>Blank cell, reporting not mandatory</v>
      </c>
      <c r="BG212" s="104" t="str">
        <f>IF(OR(ISBLANK(Table1a!BG150),Table1a!BG150=""),"Blank cell, reporting not mandatory",IF(OR(Table1a!BG150=0,Table1a!BG150="0"),"0 value","Value"))</f>
        <v>Blank cell, reporting not mandatory</v>
      </c>
      <c r="BH212" s="105" t="str">
        <f>IF(OR(ISBLANK(Table1a!BH150),Table1a!BH150=""),"Blank cell, reporting not mandatory",IF(OR(Table1a!BH150=0,Table1a!BH150="0"),"0 value","Value"))</f>
        <v>Blank cell, reporting not mandatory</v>
      </c>
      <c r="BI212" s="104" t="str">
        <f>IF(OR(ISBLANK(Table1a!BI150),Table1a!BI150=""),"Blank cell, reporting not mandatory",IF(OR(Table1a!BI150=0,Table1a!BI150="0"),"0 value","Value"))</f>
        <v>Blank cell, reporting not mandatory</v>
      </c>
      <c r="BJ212" s="104" t="str">
        <f>IF(OR(ISBLANK(Table1a!BJ150),Table1a!BJ150=""),"Blank cell, reporting not mandatory",IF(OR(Table1a!BJ150=0,Table1a!BJ150="0"),"0 value","Value"))</f>
        <v>Blank cell, reporting not mandatory</v>
      </c>
      <c r="BK212" s="104" t="str">
        <f>IF(OR(ISBLANK(Table1a!BK150),Table1a!BK150=""),"Blank cell, reporting not mandatory",IF(OR(Table1a!BK150=0,Table1a!BK150="0"),"0 value","Value"))</f>
        <v>Blank cell, reporting not mandatory</v>
      </c>
      <c r="BL212" s="104" t="str">
        <f>IF(OR(ISBLANK(Table1a!BL150),Table1a!BL150=""),"Blank cell, reporting not mandatory",IF(OR(Table1a!BL150=0,Table1a!BL150="0"),"0 value","Value"))</f>
        <v>Blank cell, reporting not mandatory</v>
      </c>
      <c r="BM212" s="105" t="str">
        <f>IF(OR(ISBLANK(Table1a!BM150),Table1a!BM150=""),"Blank cell, reporting not mandatory",IF(OR(Table1a!BM150=0,Table1a!BM150="0"),"0 value","Value"))</f>
        <v>Blank cell, reporting not mandatory</v>
      </c>
      <c r="BN212" s="104" t="str">
        <f>IF(OR(ISBLANK(Table1a!BN150),Table1a!BN150=""),"Blank cell, reporting not mandatory",IF(OR(Table1a!BN150=0,Table1a!BN150="0"),"0 value","Value"))</f>
        <v>Blank cell, reporting not mandatory</v>
      </c>
      <c r="BO212" s="104" t="str">
        <f>IF(OR(ISBLANK(Table1a!BO150),Table1a!BO150=""),"Blank cell, reporting not mandatory",IF(OR(Table1a!BO150=0,Table1a!BO150="0"),"0 value","Value"))</f>
        <v>Blank cell, reporting not mandatory</v>
      </c>
      <c r="BP212" s="104" t="str">
        <f>IF(OR(ISBLANK(Table1a!BP150),Table1a!BP150=""),"Blank cell, reporting not mandatory",IF(OR(Table1a!BP150=0,Table1a!BP150="0"),"0 value","Value"))</f>
        <v>Blank cell, reporting not mandatory</v>
      </c>
      <c r="BQ212" s="104" t="str">
        <f>IF(OR(ISBLANK(Table1a!BQ150),Table1a!BQ150=""),"Blank cell, reporting not mandatory",IF(OR(Table1a!BQ150=0,Table1a!BQ150="0"),"0 value","Value"))</f>
        <v>Blank cell, reporting not mandatory</v>
      </c>
      <c r="BR212" s="105" t="str">
        <f>IF(OR(ISBLANK(Table1a!BR150),Table1a!BR150=""),"Blank cell, reporting not mandatory",IF(OR(Table1a!BR150=0,Table1a!BR150="0"),"0 value","Value"))</f>
        <v>Blank cell, reporting not mandatory</v>
      </c>
      <c r="BS212" s="105" t="str">
        <f>IF(OR(ISBLANK(Table1a!BS150),Table1a!BS150=""),"Blank cell, reporting not mandatory",IF(OR(Table1a!BS150=0,Table1a!BS150="0"),"0 value","Value"))</f>
        <v>Blank cell, reporting not mandatory</v>
      </c>
      <c r="BT212" s="104" t="str">
        <f>IF(OR(ISBLANK(Table1a!BT150),Table1a!BT150=""),"Blank cell, reporting not mandatory",IF(OR(Table1a!BT150=0,Table1a!BT150="0"),"0 value","Value"))</f>
        <v>Blank cell, reporting not mandatory</v>
      </c>
      <c r="BU212" s="104" t="str">
        <f>IF(OR(ISBLANK(Table1a!BU150),Table1a!BU150=""),"Blank cell, reporting not mandatory",IF(OR(Table1a!BU150=0,Table1a!BU150="0"),"0 value","Value"))</f>
        <v>Blank cell, reporting not mandatory</v>
      </c>
      <c r="BV212" s="105" t="str">
        <f>IF(OR(ISBLANK(Table1a!BV150),Table1a!BV150=""),"Blank cell, reporting not mandatory",IF(OR(Table1a!BV150=0,Table1a!BV150="0"),"0 value","Value"))</f>
        <v>Blank cell, reporting not mandatory</v>
      </c>
      <c r="BW212" s="104" t="str">
        <f>IF(OR(ISBLANK(Table1a!BW150),Table1a!BW150=""),"Blank cell, reporting not mandatory",IF(OR(Table1a!BW150=0,Table1a!BW150="0"),"0 value","Value"))</f>
        <v>Blank cell, reporting not mandatory</v>
      </c>
      <c r="BX212" s="104" t="str">
        <f>IF(OR(ISBLANK(Table1a!BX150),Table1a!BX150=""),"Blank cell, reporting not mandatory",IF(OR(Table1a!BX150=0,Table1a!BX150="0"),"0 value","Value"))</f>
        <v>Blank cell, reporting not mandatory</v>
      </c>
      <c r="BY212" s="104" t="str">
        <f>IF(OR(ISBLANK(Table1a!BY150),Table1a!BY150=""),"Blank cell, reporting not mandatory",IF(OR(Table1a!BY150=0,Table1a!BY150="0"),"0 value","Value"))</f>
        <v>Blank cell, reporting not mandatory</v>
      </c>
      <c r="BZ212" s="104" t="str">
        <f>IF(OR(ISBLANK(Table1a!BZ150),Table1a!BZ150=""),"Blank cell, reporting not mandatory",IF(OR(Table1a!BZ150=0,Table1a!BZ150="0"),"0 value","Value"))</f>
        <v>Blank cell, reporting not mandatory</v>
      </c>
      <c r="CA212" s="105" t="str">
        <f>IF(OR(ISBLANK(Table1a!CA150),Table1a!CA150=""),"Blank cell, reporting not mandatory",IF(OR(Table1a!CA150=0,Table1a!CA150="0"),"0 value","Value"))</f>
        <v>Blank cell, reporting not mandatory</v>
      </c>
      <c r="CB212" s="104" t="str">
        <f>IF(OR(ISBLANK(Table1a!CB150),Table1a!CB150=""),"Blank cell, reporting not mandatory",IF(OR(Table1a!CB150=0,Table1a!CB150="0"),"0 value","Value"))</f>
        <v>Blank cell, reporting not mandatory</v>
      </c>
      <c r="CC212" s="104" t="str">
        <f>IF(OR(ISBLANK(Table1a!CC150),Table1a!CC150=""),"Blank cell, reporting not mandatory",IF(OR(Table1a!CC150=0,Table1a!CC150="0"),"0 value","Value"))</f>
        <v>Blank cell, reporting not mandatory</v>
      </c>
      <c r="CD212" s="104" t="str">
        <f>IF(OR(ISBLANK(Table1a!CD150),Table1a!CD150=""),"Blank cell, reporting not mandatory",IF(OR(Table1a!CD150=0,Table1a!CD150="0"),"0 value","Value"))</f>
        <v>Blank cell, reporting not mandatory</v>
      </c>
      <c r="CE212" s="104" t="str">
        <f>IF(OR(ISBLANK(Table1a!CE150),Table1a!CE150=""),"Blank cell, reporting not mandatory",IF(OR(Table1a!CE150=0,Table1a!CE150="0"),"0 value","Value"))</f>
        <v>Blank cell, reporting not mandatory</v>
      </c>
      <c r="CF212" s="105" t="str">
        <f>IF(OR(ISBLANK(Table1a!CF150),Table1a!CF150=""),"Blank cell, reporting not mandatory",IF(OR(Table1a!CF150=0,Table1a!CF150="0"),"0 value","Value"))</f>
        <v>Blank cell, reporting not mandatory</v>
      </c>
      <c r="CG212" s="104" t="str">
        <f>IF(OR(ISBLANK(Table1a!CG150),Table1a!CG150=""),"Blank cell, reporting not mandatory",IF(OR(Table1a!CG150=0,Table1a!CG150="0"),"0 value","Value"))</f>
        <v>Blank cell, reporting not mandatory</v>
      </c>
      <c r="CH212" s="104" t="str">
        <f>IF(OR(ISBLANK(Table1a!CH150),Table1a!CH150=""),"Blank cell, reporting not mandatory",IF(OR(Table1a!CH150=0,Table1a!CH150="0"),"0 value","Value"))</f>
        <v>Blank cell, reporting not mandatory</v>
      </c>
      <c r="CI212" s="104" t="str">
        <f>IF(OR(ISBLANK(Table1a!CI150),Table1a!CI150=""),"Blank cell, reporting not mandatory",IF(OR(Table1a!CI150=0,Table1a!CI150="0"),"0 value","Value"))</f>
        <v>Blank cell, reporting not mandatory</v>
      </c>
      <c r="CJ212" s="104" t="str">
        <f>IF(OR(ISBLANK(Table1a!CJ150),Table1a!CJ150=""),"Blank cell, reporting not mandatory",IF(OR(Table1a!CJ150=0,Table1a!CJ150="0"),"0 value","Value"))</f>
        <v>Blank cell, reporting not mandatory</v>
      </c>
      <c r="CK212" s="105" t="str">
        <f>IF(OR(ISBLANK(Table1a!CK150),Table1a!CK150=""),"Blank cell, reporting not mandatory",IF(OR(Table1a!CK150=0,Table1a!CK150="0"),"0 value","Value"))</f>
        <v>Blank cell, reporting not mandatory</v>
      </c>
      <c r="CL212" s="104" t="str">
        <f>IF(OR(ISBLANK(Table1a!CL150),Table1a!CL150=""),"Blank cell, reporting not mandatory",IF(OR(Table1a!CL150=0,Table1a!CL150="0"),"0 value","Value"))</f>
        <v>Blank cell, reporting not mandatory</v>
      </c>
      <c r="CM212" s="104" t="str">
        <f>IF(OR(ISBLANK(Table1a!CM150),Table1a!CM150=""),"Blank cell, reporting not mandatory",IF(OR(Table1a!CM150=0,Table1a!CM150="0"),"0 value","Value"))</f>
        <v>Blank cell, reporting not mandatory</v>
      </c>
      <c r="CN212" s="104" t="str">
        <f>IF(OR(ISBLANK(Table1a!CN150),Table1a!CN150=""),"Blank cell, reporting not mandatory",IF(OR(Table1a!CN150=0,Table1a!CN150="0"),"0 value","Value"))</f>
        <v>Blank cell, reporting not mandatory</v>
      </c>
      <c r="CO212" s="104" t="str">
        <f>IF(OR(ISBLANK(Table1a!CO150),Table1a!CO150=""),"Blank cell, reporting not mandatory",IF(OR(Table1a!CO150=0,Table1a!CO150="0"),"0 value","Value"))</f>
        <v>Blank cell, reporting not mandatory</v>
      </c>
      <c r="CP212" s="105" t="str">
        <f>IF(OR(ISBLANK(Table1a!CP150),Table1a!CP150=""),"Blank cell, reporting not mandatory",IF(OR(Table1a!CP150=0,Table1a!CP150="0"),"0 value","Value"))</f>
        <v>Blank cell, reporting not mandatory</v>
      </c>
      <c r="CQ212" s="104" t="str">
        <f>IF(OR(ISBLANK(Table1a!CQ150),Table1a!CQ150=""),"Blank cell, reporting not mandatory",IF(OR(Table1a!CQ150=0,Table1a!CQ150="0"),"0 value","Value"))</f>
        <v>Blank cell, reporting not mandatory</v>
      </c>
      <c r="CR212" s="104" t="str">
        <f>IF(OR(ISBLANK(Table1a!CR150),Table1a!CR150=""),"Blank cell, reporting not mandatory",IF(OR(Table1a!CR150=0,Table1a!CR150="0"),"0 value","Value"))</f>
        <v>Blank cell, reporting not mandatory</v>
      </c>
      <c r="CS212" s="104" t="str">
        <f>IF(OR(ISBLANK(Table1a!CS150),Table1a!CS150=""),"Blank cell, reporting not mandatory",IF(OR(Table1a!CS150=0,Table1a!CS150="0"),"0 value","Value"))</f>
        <v>Blank cell, reporting not mandatory</v>
      </c>
      <c r="CT212" s="104" t="str">
        <f>IF(OR(ISBLANK(Table1a!CT150),Table1a!CT150=""),"Blank cell, reporting not mandatory",IF(OR(Table1a!CT150=0,Table1a!CT150="0"),"0 value","Value"))</f>
        <v>Blank cell, reporting not mandatory</v>
      </c>
      <c r="CU212" s="105" t="str">
        <f>IF(OR(ISBLANK(Table1a!CU150),Table1a!CU150=""),"Blank cell, reporting not mandatory",IF(OR(Table1a!CU150=0,Table1a!CU150="0"),"0 value","Value"))</f>
        <v>Blank cell, reporting not mandatory</v>
      </c>
      <c r="CV212" s="104" t="str">
        <f>IF(OR(ISBLANK(Table1a!CV150),Table1a!CV150=""),"Blank cell, reporting not mandatory",IF(OR(Table1a!CV150=0,Table1a!CV150="0"),"0 value","Value"))</f>
        <v>Blank cell, reporting not mandatory</v>
      </c>
      <c r="CW212" s="104" t="str">
        <f>IF(OR(ISBLANK(Table1a!CW150),Table1a!CW150=""),"Blank cell, reporting not mandatory",IF(OR(Table1a!CW150=0,Table1a!CW150="0"),"0 value","Value"))</f>
        <v>Blank cell, reporting not mandatory</v>
      </c>
      <c r="CX212" s="104" t="str">
        <f>IF(OR(ISBLANK(Table1a!CX150),Table1a!CX150=""),"Blank cell, reporting not mandatory",IF(OR(Table1a!CX150=0,Table1a!CX150="0"),"0 value","Value"))</f>
        <v>Blank cell, reporting not mandatory</v>
      </c>
      <c r="CY212" s="104" t="str">
        <f>IF(OR(ISBLANK(Table1a!CY150),Table1a!CY150=""),"Blank cell, reporting not mandatory",IF(OR(Table1a!CY150=0,Table1a!CY150="0"),"0 value","Value"))</f>
        <v>Blank cell, reporting not mandatory</v>
      </c>
      <c r="CZ212" s="105" t="str">
        <f>IF(OR(ISBLANK(Table1a!CZ150),Table1a!CZ150=""),"Blank cell, reporting not mandatory",IF(OR(Table1a!CZ150=0,Table1a!CZ150="0"),"0 value","Value"))</f>
        <v>Blank cell, reporting not mandatory</v>
      </c>
      <c r="DA212" s="132"/>
      <c r="DB212" s="133"/>
      <c r="DC212" s="133"/>
      <c r="DD212" s="132"/>
      <c r="DE212" s="133"/>
      <c r="DF212" s="133"/>
      <c r="DG212" s="133"/>
      <c r="DH212" s="133"/>
      <c r="DI212" s="132"/>
      <c r="DJ212" s="133"/>
      <c r="DK212" s="133"/>
      <c r="DL212" s="133"/>
      <c r="DM212" s="133"/>
      <c r="DN212" s="132"/>
      <c r="DO212" s="133"/>
      <c r="DP212" s="133"/>
      <c r="DQ212" s="133"/>
      <c r="DR212" s="133"/>
      <c r="DS212" s="132"/>
      <c r="DT212" s="133"/>
      <c r="DU212" s="133"/>
      <c r="DV212" s="133"/>
      <c r="DW212" s="133"/>
      <c r="DX212" s="132"/>
      <c r="DY212" s="133"/>
      <c r="DZ212" s="133"/>
      <c r="EA212" s="133"/>
      <c r="EB212" s="133"/>
      <c r="EC212" s="132"/>
      <c r="ED212" s="133"/>
      <c r="EE212" s="133"/>
      <c r="EF212" s="133"/>
      <c r="EG212" s="133"/>
      <c r="EH212" s="132"/>
      <c r="EI212" s="132"/>
      <c r="EJ212" s="133"/>
      <c r="EK212" s="133"/>
      <c r="EL212" s="132"/>
      <c r="EM212" s="133"/>
      <c r="EN212" s="133"/>
      <c r="EO212" s="133"/>
      <c r="EP212" s="133"/>
      <c r="EQ212" s="132"/>
      <c r="ER212" s="133"/>
      <c r="ES212" s="133"/>
      <c r="ET212" s="133"/>
      <c r="EU212" s="133"/>
      <c r="EV212" s="132"/>
      <c r="EW212" s="133"/>
      <c r="EX212" s="133"/>
      <c r="EY212" s="133"/>
      <c r="EZ212" s="133"/>
      <c r="FA212" s="132"/>
      <c r="FB212" s="133"/>
      <c r="FC212" s="133"/>
      <c r="FD212" s="133"/>
      <c r="FE212" s="133"/>
      <c r="FF212" s="132"/>
      <c r="FG212" s="133"/>
      <c r="FH212" s="133"/>
      <c r="FI212" s="133"/>
      <c r="FJ212" s="133"/>
      <c r="FK212" s="132"/>
      <c r="FL212" s="133"/>
      <c r="FM212" s="133"/>
      <c r="FN212" s="133"/>
      <c r="FO212" s="133"/>
      <c r="FP212" s="132"/>
      <c r="FQ212" s="132"/>
      <c r="FR212" s="133"/>
      <c r="FS212" s="133"/>
      <c r="FT212" s="132"/>
      <c r="FU212" s="133"/>
      <c r="FV212" s="133"/>
      <c r="FW212" s="133"/>
      <c r="FX212" s="133"/>
      <c r="FY212" s="132"/>
      <c r="FZ212" s="133"/>
      <c r="GA212" s="133"/>
      <c r="GB212" s="133"/>
      <c r="GC212" s="133"/>
      <c r="GD212" s="132"/>
      <c r="GE212" s="133"/>
      <c r="GF212" s="133"/>
      <c r="GG212" s="133"/>
      <c r="GH212" s="133"/>
      <c r="GI212" s="132"/>
      <c r="GJ212" s="133"/>
      <c r="GK212" s="133"/>
      <c r="GL212" s="133"/>
      <c r="GM212" s="133"/>
      <c r="GN212" s="132"/>
      <c r="GO212" s="133"/>
      <c r="GP212" s="133"/>
      <c r="GQ212" s="133"/>
      <c r="GR212" s="133"/>
      <c r="GS212" s="132"/>
      <c r="GT212" s="133"/>
      <c r="GU212" s="133"/>
      <c r="GV212" s="133"/>
      <c r="GW212" s="133"/>
      <c r="GX212" s="132"/>
      <c r="GY212" s="132"/>
      <c r="GZ212" s="133"/>
      <c r="HA212" s="133"/>
      <c r="HB212" s="132"/>
      <c r="HC212" s="133"/>
      <c r="HD212" s="133"/>
      <c r="HE212" s="133"/>
      <c r="HF212" s="133"/>
      <c r="HG212" s="132"/>
      <c r="HH212" s="133"/>
      <c r="HI212" s="133"/>
      <c r="HJ212" s="133"/>
      <c r="HK212" s="133"/>
      <c r="HL212" s="132"/>
      <c r="HM212" s="133"/>
      <c r="HN212" s="133"/>
      <c r="HO212" s="133"/>
      <c r="HP212" s="133"/>
      <c r="HQ212" s="132"/>
      <c r="HR212" s="133"/>
      <c r="HS212" s="133"/>
      <c r="HT212" s="133"/>
      <c r="HU212" s="133"/>
      <c r="HV212" s="132"/>
      <c r="HW212" s="133"/>
      <c r="HX212" s="133"/>
      <c r="HY212" s="133"/>
      <c r="HZ212" s="133"/>
      <c r="IA212" s="132"/>
      <c r="IB212" s="133"/>
      <c r="IC212" s="133"/>
      <c r="ID212" s="133"/>
      <c r="IE212" s="133"/>
      <c r="IF212" s="132"/>
      <c r="IG212" s="132"/>
      <c r="IH212" s="133"/>
      <c r="II212" s="133"/>
      <c r="IJ212" s="132"/>
      <c r="IK212" s="133"/>
      <c r="IL212" s="133"/>
      <c r="IM212" s="133"/>
      <c r="IN212" s="133"/>
      <c r="IO212" s="132"/>
      <c r="IP212" s="133"/>
      <c r="IQ212" s="133"/>
      <c r="IR212" s="133"/>
      <c r="IS212" s="133"/>
      <c r="IT212" s="132"/>
      <c r="IU212" s="133"/>
      <c r="IV212" s="133"/>
      <c r="IW212" s="133"/>
      <c r="IX212" s="133"/>
      <c r="IY212" s="132"/>
      <c r="IZ212" s="133"/>
      <c r="JA212" s="133"/>
      <c r="JB212" s="133"/>
      <c r="JC212" s="133"/>
      <c r="JD212" s="132"/>
      <c r="JE212" s="133"/>
      <c r="JF212" s="133"/>
      <c r="JG212" s="133"/>
      <c r="JH212" s="133"/>
      <c r="JI212" s="132"/>
      <c r="JJ212" s="133"/>
      <c r="JK212" s="133"/>
      <c r="JL212" s="133"/>
      <c r="JM212" s="133"/>
      <c r="JN212" s="132"/>
      <c r="JO212" s="86" t="str">
        <f>IF(OR(ISBLANK(Table1a!JO150),Table1a!JO150=""),"Blank cell, reporting not mandatory",IF(OR(Table1a!JO150=0,Table1a!JO150="0"),"0 value","Value"))</f>
        <v>Blank cell, reporting not mandatory</v>
      </c>
      <c r="JP212" s="104" t="str">
        <f>IF(OR(ISBLANK(Table1a!JP150),Table1a!JP150=""),"Blank cell, reporting not mandatory",IF(OR(Table1a!JP150=0,Table1a!JP150="0"),"0 value","Value"))</f>
        <v>Blank cell, reporting not mandatory</v>
      </c>
      <c r="JQ212" s="104" t="str">
        <f>IF(OR(ISBLANK(Table1a!JQ150),Table1a!JQ150=""),"Blank cell, reporting not mandatory",IF(OR(Table1a!JQ150=0,Table1a!JQ150="0"),"0 value","Value"))</f>
        <v>Blank cell, reporting not mandatory</v>
      </c>
      <c r="JR212" s="86" t="str">
        <f>IF(OR(ISBLANK(Table1a!JR150),Table1a!JR150=""),"Blank cell, reporting not mandatory",IF(OR(Table1a!JR150=0,Table1a!JR150="0"),"0 value","Value"))</f>
        <v>Blank cell, reporting not mandatory</v>
      </c>
      <c r="JS212" s="104" t="str">
        <f>IF(OR(ISBLANK(Table1a!JS150),Table1a!JS150=""),"Blank cell, reporting not mandatory",IF(OR(Table1a!JS150=0,Table1a!JS150="0"),"0 value","Value"))</f>
        <v>Blank cell, reporting not mandatory</v>
      </c>
      <c r="JT212" s="104" t="str">
        <f>IF(OR(ISBLANK(Table1a!JT150),Table1a!JT150=""),"Blank cell, reporting not mandatory",IF(OR(Table1a!JT150=0,Table1a!JT150="0"),"0 value","Value"))</f>
        <v>Blank cell, reporting not mandatory</v>
      </c>
      <c r="JU212" s="104" t="str">
        <f>IF(OR(ISBLANK(Table1a!JU150),Table1a!JU150=""),"Blank cell, reporting not mandatory",IF(OR(Table1a!JU150=0,Table1a!JU150="0"),"0 value","Value"))</f>
        <v>Blank cell, reporting not mandatory</v>
      </c>
      <c r="JV212" s="104" t="str">
        <f>IF(OR(ISBLANK(Table1a!JV150),Table1a!JV150=""),"Blank cell, reporting not mandatory",IF(OR(Table1a!JV150=0,Table1a!JV150="0"),"0 value","Value"))</f>
        <v>Blank cell, reporting not mandatory</v>
      </c>
      <c r="JW212" s="86" t="str">
        <f>IF(OR(ISBLANK(Table1a!JW150),Table1a!JW150=""),"Blank cell, reporting not mandatory",IF(OR(Table1a!JW150=0,Table1a!JW150="0"),"0 value","Value"))</f>
        <v>Blank cell, reporting not mandatory</v>
      </c>
      <c r="JX212" s="104" t="str">
        <f>IF(OR(ISBLANK(Table1a!JX150),Table1a!JX150=""),"Blank cell, reporting not mandatory",IF(OR(Table1a!JX150=0,Table1a!JX150="0"),"0 value","Value"))</f>
        <v>Blank cell, reporting not mandatory</v>
      </c>
      <c r="JY212" s="104" t="str">
        <f>IF(OR(ISBLANK(Table1a!JY150),Table1a!JY150=""),"Blank cell, reporting not mandatory",IF(OR(Table1a!JY150=0,Table1a!JY150="0"),"0 value","Value"))</f>
        <v>Blank cell, reporting not mandatory</v>
      </c>
      <c r="JZ212" s="104" t="str">
        <f>IF(OR(ISBLANK(Table1a!JZ150),Table1a!JZ150=""),"Blank cell, reporting not mandatory",IF(OR(Table1a!JZ150=0,Table1a!JZ150="0"),"0 value","Value"))</f>
        <v>Blank cell, reporting not mandatory</v>
      </c>
      <c r="KA212" s="104" t="str">
        <f>IF(OR(ISBLANK(Table1a!KA150),Table1a!KA150=""),"Blank cell, reporting not mandatory",IF(OR(Table1a!KA150=0,Table1a!KA150="0"),"0 value","Value"))</f>
        <v>Blank cell, reporting not mandatory</v>
      </c>
      <c r="KB212" s="86" t="str">
        <f>IF(OR(ISBLANK(Table1a!KB150),Table1a!KB150=""),"Blank cell, reporting not mandatory",IF(OR(Table1a!KB150=0,Table1a!KB150="0"),"0 value","Value"))</f>
        <v>Blank cell, reporting not mandatory</v>
      </c>
      <c r="KC212" s="104" t="str">
        <f>IF(OR(ISBLANK(Table1a!KC150),Table1a!KC150=""),"Blank cell, reporting not mandatory",IF(OR(Table1a!KC150=0,Table1a!KC150="0"),"0 value","Value"))</f>
        <v>Blank cell, reporting not mandatory</v>
      </c>
      <c r="KD212" s="104" t="str">
        <f>IF(OR(ISBLANK(Table1a!KD150),Table1a!KD150=""),"Blank cell, reporting not mandatory",IF(OR(Table1a!KD150=0,Table1a!KD150="0"),"0 value","Value"))</f>
        <v>Blank cell, reporting not mandatory</v>
      </c>
      <c r="KE212" s="104" t="str">
        <f>IF(OR(ISBLANK(Table1a!KE150),Table1a!KE150=""),"Blank cell, reporting not mandatory",IF(OR(Table1a!KE150=0,Table1a!KE150="0"),"0 value","Value"))</f>
        <v>Blank cell, reporting not mandatory</v>
      </c>
      <c r="KF212" s="104" t="str">
        <f>IF(OR(ISBLANK(Table1a!KF150),Table1a!KF150=""),"Blank cell, reporting not mandatory",IF(OR(Table1a!KF150=0,Table1a!KF150="0"),"0 value","Value"))</f>
        <v>Blank cell, reporting not mandatory</v>
      </c>
      <c r="KG212" s="86" t="str">
        <f>IF(OR(ISBLANK(Table1a!KG150),Table1a!KG150=""),"Blank cell, reporting not mandatory",IF(OR(Table1a!KG150=0,Table1a!KG150="0"),"0 value","Value"))</f>
        <v>Blank cell, reporting not mandatory</v>
      </c>
      <c r="KH212" s="104" t="str">
        <f>IF(OR(ISBLANK(Table1a!KH150),Table1a!KH150=""),"Blank cell, reporting not mandatory",IF(OR(Table1a!KH150=0,Table1a!KH150="0"),"0 value","Value"))</f>
        <v>Blank cell, reporting not mandatory</v>
      </c>
      <c r="KI212" s="104" t="str">
        <f>IF(OR(ISBLANK(Table1a!KI150),Table1a!KI150=""),"Blank cell, reporting not mandatory",IF(OR(Table1a!KI150=0,Table1a!KI150="0"),"0 value","Value"))</f>
        <v>Blank cell, reporting not mandatory</v>
      </c>
      <c r="KJ212" s="104" t="str">
        <f>IF(OR(ISBLANK(Table1a!KJ150),Table1a!KJ150=""),"Blank cell, reporting not mandatory",IF(OR(Table1a!KJ150=0,Table1a!KJ150="0"),"0 value","Value"))</f>
        <v>Blank cell, reporting not mandatory</v>
      </c>
      <c r="KK212" s="104" t="str">
        <f>IF(OR(ISBLANK(Table1a!KK150),Table1a!KK150=""),"Blank cell, reporting not mandatory",IF(OR(Table1a!KK150=0,Table1a!KK150="0"),"0 value","Value"))</f>
        <v>Blank cell, reporting not mandatory</v>
      </c>
      <c r="KL212" s="86" t="str">
        <f>IF(OR(ISBLANK(Table1a!KL150),Table1a!KL150=""),"Blank cell, reporting not mandatory",IF(OR(Table1a!KL150=0,Table1a!KL150="0"),"0 value","Value"))</f>
        <v>Blank cell, reporting not mandatory</v>
      </c>
      <c r="KM212" s="104" t="str">
        <f>IF(OR(ISBLANK(Table1a!KM150),Table1a!KM150=""),"Blank cell, reporting not mandatory",IF(OR(Table1a!KM150=0,Table1a!KM150="0"),"0 value","Value"))</f>
        <v>Blank cell, reporting not mandatory</v>
      </c>
      <c r="KN212" s="104" t="str">
        <f>IF(OR(ISBLANK(Table1a!KN150),Table1a!KN150=""),"Blank cell, reporting not mandatory",IF(OR(Table1a!KN150=0,Table1a!KN150="0"),"0 value","Value"))</f>
        <v>Blank cell, reporting not mandatory</v>
      </c>
      <c r="KO212" s="104" t="str">
        <f>IF(OR(ISBLANK(Table1a!KO150),Table1a!KO150=""),"Blank cell, reporting not mandatory",IF(OR(Table1a!KO150=0,Table1a!KO150="0"),"0 value","Value"))</f>
        <v>Blank cell, reporting not mandatory</v>
      </c>
      <c r="KP212" s="104" t="str">
        <f>IF(OR(ISBLANK(Table1a!KP150),Table1a!KP150=""),"Blank cell, reporting not mandatory",IF(OR(Table1a!KP150=0,Table1a!KP150="0"),"0 value","Value"))</f>
        <v>Blank cell, reporting not mandatory</v>
      </c>
      <c r="KQ212" s="86" t="str">
        <f>IF(OR(ISBLANK(Table1a!KQ150),Table1a!KQ150=""),"Blank cell, reporting not mandatory",IF(OR(Table1a!KQ150=0,Table1a!KQ150="0"),"0 value","Value"))</f>
        <v>Blank cell, reporting not mandatory</v>
      </c>
      <c r="KR212" s="104" t="str">
        <f>IF(OR(ISBLANK(Table1a!KR150),Table1a!KR150=""),"Blank cell, reporting not mandatory",IF(OR(Table1a!KR150=0,Table1a!KR150="0"),"0 value","Value"))</f>
        <v>Blank cell, reporting not mandatory</v>
      </c>
      <c r="KS212" s="104" t="str">
        <f>IF(OR(ISBLANK(Table1a!KS150),Table1a!KS150=""),"Blank cell, reporting not mandatory",IF(OR(Table1a!KS150=0,Table1a!KS150="0"),"0 value","Value"))</f>
        <v>Blank cell, reporting not mandatory</v>
      </c>
      <c r="KT212" s="104" t="str">
        <f>IF(OR(ISBLANK(Table1a!KT150),Table1a!KT150=""),"Blank cell, reporting not mandatory",IF(OR(Table1a!KT150=0,Table1a!KT150="0"),"0 value","Value"))</f>
        <v>Blank cell, reporting not mandatory</v>
      </c>
      <c r="KU212" s="104" t="str">
        <f>IF(OR(ISBLANK(Table1a!KU150),Table1a!KU150=""),"Blank cell, reporting not mandatory",IF(OR(Table1a!KU150=0,Table1a!KU150="0"),"0 value","Value"))</f>
        <v>Blank cell, reporting not mandatory</v>
      </c>
      <c r="KV212" s="86" t="str">
        <f>IF(OR(ISBLANK(Table1a!KV150),Table1a!KV150=""),"Blank cell, reporting not mandatory",IF(OR(Table1a!KV150=0,Table1a!KV150="0"),"0 value","Value"))</f>
        <v>Blank cell, reporting not mandatory</v>
      </c>
      <c r="KW212" s="132"/>
      <c r="KX212" s="133"/>
      <c r="KY212" s="133"/>
      <c r="KZ212" s="132"/>
      <c r="LA212" s="133"/>
      <c r="LB212" s="133"/>
      <c r="LC212" s="133"/>
      <c r="LD212" s="133"/>
      <c r="LE212" s="132"/>
      <c r="LF212" s="133"/>
      <c r="LG212" s="133"/>
      <c r="LH212" s="133"/>
      <c r="LI212" s="133"/>
      <c r="LJ212" s="132"/>
      <c r="LK212" s="133"/>
      <c r="LL212" s="133"/>
      <c r="LM212" s="133"/>
      <c r="LN212" s="133"/>
      <c r="LO212" s="132"/>
      <c r="LP212" s="133"/>
      <c r="LQ212" s="133"/>
      <c r="LR212" s="133"/>
      <c r="LS212" s="133"/>
      <c r="LT212" s="132"/>
      <c r="LU212" s="133"/>
      <c r="LV212" s="133"/>
      <c r="LW212" s="133"/>
      <c r="LX212" s="133"/>
      <c r="LY212" s="132"/>
      <c r="LZ212" s="133"/>
      <c r="MA212" s="133"/>
      <c r="MB212" s="133"/>
      <c r="MC212" s="133"/>
      <c r="MD212" s="132"/>
      <c r="ME212" s="132"/>
      <c r="MF212" s="133"/>
      <c r="MG212" s="133"/>
      <c r="MH212" s="132"/>
      <c r="MI212" s="133"/>
      <c r="MJ212" s="133"/>
      <c r="MK212" s="133"/>
      <c r="ML212" s="133"/>
      <c r="MM212" s="132"/>
      <c r="MN212" s="133"/>
      <c r="MO212" s="133"/>
      <c r="MP212" s="133"/>
      <c r="MQ212" s="133"/>
      <c r="MR212" s="132"/>
      <c r="MS212" s="133"/>
      <c r="MT212" s="133"/>
      <c r="MU212" s="133"/>
      <c r="MV212" s="133"/>
      <c r="MW212" s="132"/>
      <c r="MX212" s="133"/>
      <c r="MY212" s="133"/>
      <c r="MZ212" s="133"/>
      <c r="NA212" s="133"/>
      <c r="NB212" s="132"/>
      <c r="NC212" s="133"/>
      <c r="ND212" s="133"/>
      <c r="NE212" s="133"/>
      <c r="NF212" s="133"/>
      <c r="NG212" s="132"/>
      <c r="NH212" s="133"/>
      <c r="NI212" s="133"/>
      <c r="NJ212" s="133"/>
      <c r="NK212" s="133"/>
      <c r="NL212" s="132"/>
    </row>
    <row r="213" spans="1:376" outlineLevel="1">
      <c r="A213" s="38" t="s">
        <v>346</v>
      </c>
      <c r="B213" s="36" t="s">
        <v>9</v>
      </c>
      <c r="C213" s="105" t="str">
        <f>IF(OR(ISBLANK(Table1a!C151),Table1a!C151=""),"Blank cell, reporting not mandatory",IF(OR(Table1a!C151=0,Table1a!C151="0"),"0 value","Value"))</f>
        <v>Value</v>
      </c>
      <c r="D213" s="139" t="str">
        <f>IF(OR(ISBLANK(Table1a!D151),Table1a!D151=""),"Blank cell, reporting not mandatory",IF(OR(Table1a!D151=0,Table1a!D151="0"),"0 value","Value"))</f>
        <v>Blank cell, reporting not mandatory</v>
      </c>
      <c r="E213" s="139" t="str">
        <f>IF(OR(ISBLANK(Table1a!E151),Table1a!E151=""),"Blank cell, reporting not mandatory",IF(OR(Table1a!E151=0,Table1a!E151="0"),"0 value","Value"))</f>
        <v>Blank cell, reporting not mandatory</v>
      </c>
      <c r="F213" s="105" t="str">
        <f>IF(OR(ISBLANK(Table1a!F151),Table1a!F151=""),"Blank cell, reporting not mandatory",IF(OR(Table1a!F151=0,Table1a!F151="0"),"0 value","Value"))</f>
        <v>Blank cell, reporting not mandatory</v>
      </c>
      <c r="G213" s="139" t="str">
        <f>IF(OR(ISBLANK(Table1a!G151),Table1a!G151=""),"Blank cell, reporting not mandatory",IF(OR(Table1a!G151=0,Table1a!G151="0"),"0 value","Value"))</f>
        <v>Blank cell, reporting not mandatory</v>
      </c>
      <c r="H213" s="139" t="str">
        <f>IF(OR(ISBLANK(Table1a!H151),Table1a!H151=""),"Blank cell, reporting not mandatory",IF(OR(Table1a!H151=0,Table1a!H151="0"),"0 value","Value"))</f>
        <v>Blank cell, reporting not mandatory</v>
      </c>
      <c r="I213" s="139" t="str">
        <f>IF(OR(ISBLANK(Table1a!I151),Table1a!I151=""),"Blank cell, reporting not mandatory",IF(OR(Table1a!I151=0,Table1a!I151="0"),"0 value","Value"))</f>
        <v>Value</v>
      </c>
      <c r="J213" s="139" t="str">
        <f>IF(OR(ISBLANK(Table1a!J151),Table1a!J151=""),"Blank cell, reporting not mandatory",IF(OR(Table1a!J151=0,Table1a!J151="0"),"0 value","Value"))</f>
        <v>Value</v>
      </c>
      <c r="K213" s="105" t="str">
        <f>IF(OR(ISBLANK(Table1a!K151),Table1a!K151=""),"Blank cell, reporting not mandatory",IF(OR(Table1a!K151=0,Table1a!K151="0"),"0 value","Value"))</f>
        <v>Value</v>
      </c>
      <c r="L213" s="139" t="str">
        <f>IF(OR(ISBLANK(Table1a!L151),Table1a!L151=""),"Blank cell, reporting not mandatory",IF(OR(Table1a!L151=0,Table1a!L151="0"),"0 value","Value"))</f>
        <v>Value</v>
      </c>
      <c r="M213" s="139" t="str">
        <f>IF(OR(ISBLANK(Table1a!M151),Table1a!M151=""),"Blank cell, reporting not mandatory",IF(OR(Table1a!M151=0,Table1a!M151="0"),"0 value","Value"))</f>
        <v>Value</v>
      </c>
      <c r="N213" s="139" t="str">
        <f>IF(OR(ISBLANK(Table1a!N151),Table1a!N151=""),"Blank cell, reporting not mandatory",IF(OR(Table1a!N151=0,Table1a!N151="0"),"0 value","Value"))</f>
        <v>Value</v>
      </c>
      <c r="O213" s="139" t="str">
        <f>IF(OR(ISBLANK(Table1a!O151),Table1a!O151=""),"Blank cell, reporting not mandatory",IF(OR(Table1a!O151=0,Table1a!O151="0"),"0 value","Value"))</f>
        <v>Value</v>
      </c>
      <c r="P213" s="105" t="str">
        <f>IF(OR(ISBLANK(Table1a!P151),Table1a!P151=""),"Blank cell, reporting not mandatory",IF(OR(Table1a!P151=0,Table1a!P151="0"),"0 value","Value"))</f>
        <v>Value</v>
      </c>
      <c r="Q213" s="139" t="str">
        <f>IF(OR(ISBLANK(Table1a!Q151),Table1a!Q151=""),"Blank cell, reporting not mandatory",IF(OR(Table1a!Q151=0,Table1a!Q151="0"),"0 value","Value"))</f>
        <v>Value</v>
      </c>
      <c r="R213" s="139" t="str">
        <f>IF(OR(ISBLANK(Table1a!R151),Table1a!R151=""),"Blank cell, reporting not mandatory",IF(OR(Table1a!R151=0,Table1a!R151="0"),"0 value","Value"))</f>
        <v>Value</v>
      </c>
      <c r="S213" s="139" t="str">
        <f>IF(OR(ISBLANK(Table1a!S151),Table1a!S151=""),"Blank cell, reporting not mandatory",IF(OR(Table1a!S151=0,Table1a!S151="0"),"0 value","Value"))</f>
        <v>Value</v>
      </c>
      <c r="T213" s="139" t="str">
        <f>IF(OR(ISBLANK(Table1a!T151),Table1a!T151=""),"Blank cell, reporting not mandatory",IF(OR(Table1a!T151=0,Table1a!T151="0"),"0 value","Value"))</f>
        <v>Value</v>
      </c>
      <c r="U213" s="105" t="str">
        <f>IF(OR(ISBLANK(Table1a!U151),Table1a!U151=""),"Blank cell, reporting not mandatory",IF(OR(Table1a!U151=0,Table1a!U151="0"),"0 value","Value"))</f>
        <v>Value</v>
      </c>
      <c r="V213" s="139" t="str">
        <f>IF(OR(ISBLANK(Table1a!V151),Table1a!V151=""),"Blank cell, reporting not mandatory",IF(OR(Table1a!V151=0,Table1a!V151="0"),"0 value","Value"))</f>
        <v>Value</v>
      </c>
      <c r="W213" s="139" t="str">
        <f>IF(OR(ISBLANK(Table1a!W151),Table1a!W151=""),"Blank cell, reporting not mandatory",IF(OR(Table1a!W151=0,Table1a!W151="0"),"0 value","Value"))</f>
        <v>Value</v>
      </c>
      <c r="X213" s="139" t="str">
        <f>IF(OR(ISBLANK(Table1a!X151),Table1a!X151=""),"Blank cell, reporting not mandatory",IF(OR(Table1a!X151=0,Table1a!X151="0"),"0 value","Value"))</f>
        <v>Value</v>
      </c>
      <c r="Y213" s="139" t="str">
        <f>IF(OR(ISBLANK(Table1a!Y151),Table1a!Y151=""),"Blank cell, reporting not mandatory",IF(OR(Table1a!Y151=0,Table1a!Y151="0"),"0 value","Value"))</f>
        <v>Value</v>
      </c>
      <c r="Z213" s="105" t="str">
        <f>IF(OR(ISBLANK(Table1a!Z151),Table1a!Z151=""),"Blank cell, reporting not mandatory",IF(OR(Table1a!Z151=0,Table1a!Z151="0"),"0 value","Value"))</f>
        <v>Value</v>
      </c>
      <c r="AA213" s="139" t="str">
        <f>IF(OR(ISBLANK(Table1a!AA151),Table1a!AA151=""),"Blank cell, reporting not mandatory",IF(OR(Table1a!AA151=0,Table1a!AA151="0"),"0 value","Value"))</f>
        <v>Value</v>
      </c>
      <c r="AB213" s="139" t="str">
        <f>IF(OR(ISBLANK(Table1a!AB151),Table1a!AB151=""),"Blank cell, reporting not mandatory",IF(OR(Table1a!AB151=0,Table1a!AB151="0"),"0 value","Value"))</f>
        <v>Value</v>
      </c>
      <c r="AC213" s="139" t="str">
        <f>IF(OR(ISBLANK(Table1a!AC151),Table1a!AC151=""),"Blank cell, reporting not mandatory",IF(OR(Table1a!AC151=0,Table1a!AC151="0"),"0 value","Value"))</f>
        <v>Value</v>
      </c>
      <c r="AD213" s="139" t="str">
        <f>IF(OR(ISBLANK(Table1a!AD151),Table1a!AD151=""),"Blank cell, reporting not mandatory",IF(OR(Table1a!AD151=0,Table1a!AD151="0"),"0 value","Value"))</f>
        <v>Value</v>
      </c>
      <c r="AE213" s="105" t="str">
        <f>IF(OR(ISBLANK(Table1a!AE151),Table1a!AE151=""),"Blank cell, reporting not mandatory",IF(OR(Table1a!AE151=0,Table1a!AE151="0"),"0 value","Value"))</f>
        <v>Value</v>
      </c>
      <c r="AF213" s="139" t="str">
        <f>IF(OR(ISBLANK(Table1a!AF151),Table1a!AF151=""),"Blank cell, reporting not mandatory",IF(OR(Table1a!AF151=0,Table1a!AF151="0"),"0 value","Value"))</f>
        <v>Value</v>
      </c>
      <c r="AG213" s="139" t="str">
        <f>IF(OR(ISBLANK(Table1a!AG151),Table1a!AG151=""),"Blank cell, reporting not mandatory",IF(OR(Table1a!AG151=0,Table1a!AG151="0"),"0 value","Value"))</f>
        <v>Value</v>
      </c>
      <c r="AH213" s="139" t="str">
        <f>IF(OR(ISBLANK(Table1a!AH151),Table1a!AH151=""),"Blank cell, reporting not mandatory",IF(OR(Table1a!AH151=0,Table1a!AH151="0"),"0 value","Value"))</f>
        <v>Value</v>
      </c>
      <c r="AI213" s="139" t="str">
        <f>IF(OR(ISBLANK(Table1a!AI151),Table1a!AI151=""),"Blank cell, reporting not mandatory",IF(OR(Table1a!AI151=0,Table1a!AI151="0"),"0 value","Value"))</f>
        <v>Value</v>
      </c>
      <c r="AJ213" s="105" t="str">
        <f>IF(OR(ISBLANK(Table1a!AJ151),Table1a!AJ151=""),"Blank cell, reporting not mandatory",IF(OR(Table1a!AJ151=0,Table1a!AJ151="0"),"0 value","Value"))</f>
        <v>Value</v>
      </c>
      <c r="AK213" s="105" t="str">
        <f>IF(OR(ISBLANK(Table1a!AK151),Table1a!AK151=""),"Blank cell, reporting not mandatory",IF(OR(Table1a!AK151=0,Table1a!AK151="0"),"0 value","Value"))</f>
        <v>Value</v>
      </c>
      <c r="AL213" s="139" t="str">
        <f>IF(OR(ISBLANK(Table1a!AL151),Table1a!AL151=""),"Blank cell, reporting not mandatory",IF(OR(Table1a!AL151=0,Table1a!AL151="0"),"0 value","Value"))</f>
        <v>Blank cell, reporting not mandatory</v>
      </c>
      <c r="AM213" s="139" t="str">
        <f>IF(OR(ISBLANK(Table1a!AM151),Table1a!AM151=""),"Blank cell, reporting not mandatory",IF(OR(Table1a!AM151=0,Table1a!AM151="0"),"0 value","Value"))</f>
        <v>Blank cell, reporting not mandatory</v>
      </c>
      <c r="AN213" s="105" t="str">
        <f>IF(OR(ISBLANK(Table1a!AN151),Table1a!AN151=""),"Blank cell, reporting not mandatory",IF(OR(Table1a!AN151=0,Table1a!AN151="0"),"0 value","Value"))</f>
        <v>Blank cell, reporting not mandatory</v>
      </c>
      <c r="AO213" s="139" t="str">
        <f>IF(OR(ISBLANK(Table1a!AO151),Table1a!AO151=""),"Blank cell, reporting not mandatory",IF(OR(Table1a!AO151=0,Table1a!AO151="0"),"0 value","Value"))</f>
        <v>Blank cell, reporting not mandatory</v>
      </c>
      <c r="AP213" s="139" t="str">
        <f>IF(OR(ISBLANK(Table1a!AP151),Table1a!AP151=""),"Blank cell, reporting not mandatory",IF(OR(Table1a!AP151=0,Table1a!AP151="0"),"0 value","Value"))</f>
        <v>Blank cell, reporting not mandatory</v>
      </c>
      <c r="AQ213" s="139" t="str">
        <f>IF(OR(ISBLANK(Table1a!AQ151),Table1a!AQ151=""),"Blank cell, reporting not mandatory",IF(OR(Table1a!AQ151=0,Table1a!AQ151="0"),"0 value","Value"))</f>
        <v>Value</v>
      </c>
      <c r="AR213" s="139" t="str">
        <f>IF(OR(ISBLANK(Table1a!AR151),Table1a!AR151=""),"Blank cell, reporting not mandatory",IF(OR(Table1a!AR151=0,Table1a!AR151="0"),"0 value","Value"))</f>
        <v>Value</v>
      </c>
      <c r="AS213" s="105" t="str">
        <f>IF(OR(ISBLANK(Table1a!AS151),Table1a!AS151=""),"Blank cell, reporting not mandatory",IF(OR(Table1a!AS151=0,Table1a!AS151="0"),"0 value","Value"))</f>
        <v>Value</v>
      </c>
      <c r="AT213" s="104" t="str">
        <f>IF(OR(ISBLANK(Table1a!AT151),Table1a!AT151=""),"Blank cell, reporting not mandatory",IF(OR(Table1a!AT151=0,Table1a!AT151="0"),"0 value","Value"))</f>
        <v>Value</v>
      </c>
      <c r="AU213" s="104" t="str">
        <f>IF(OR(ISBLANK(Table1a!AU151),Table1a!AU151=""),"Blank cell, reporting not mandatory",IF(OR(Table1a!AU151=0,Table1a!AU151="0"),"0 value","Value"))</f>
        <v>Value</v>
      </c>
      <c r="AV213" s="104" t="str">
        <f>IF(OR(ISBLANK(Table1a!AV151),Table1a!AV151=""),"Blank cell, reporting not mandatory",IF(OR(Table1a!AV151=0,Table1a!AV151="0"),"0 value","Value"))</f>
        <v>Value</v>
      </c>
      <c r="AW213" s="104" t="str">
        <f>IF(OR(ISBLANK(Table1a!AW151),Table1a!AW151=""),"Blank cell, reporting not mandatory",IF(OR(Table1a!AW151=0,Table1a!AW151="0"),"0 value","Value"))</f>
        <v>Value</v>
      </c>
      <c r="AX213" s="105" t="str">
        <f>IF(OR(ISBLANK(Table1a!AX151),Table1a!AX151=""),"Blank cell, reporting not mandatory",IF(OR(Table1a!AX151=0,Table1a!AX151="0"),"0 value","Value"))</f>
        <v>Value</v>
      </c>
      <c r="AY213" s="104" t="str">
        <f>IF(OR(ISBLANK(Table1a!AY151),Table1a!AY151=""),"Blank cell, reporting not mandatory",IF(OR(Table1a!AY151=0,Table1a!AY151="0"),"0 value","Value"))</f>
        <v>Value</v>
      </c>
      <c r="AZ213" s="104" t="str">
        <f>IF(OR(ISBLANK(Table1a!AZ151),Table1a!AZ151=""),"Blank cell, reporting not mandatory",IF(OR(Table1a!AZ151=0,Table1a!AZ151="0"),"0 value","Value"))</f>
        <v>Value</v>
      </c>
      <c r="BA213" s="104" t="str">
        <f>IF(OR(ISBLANK(Table1a!BA151),Table1a!BA151=""),"Blank cell, reporting not mandatory",IF(OR(Table1a!BA151=0,Table1a!BA151="0"),"0 value","Value"))</f>
        <v>Value</v>
      </c>
      <c r="BB213" s="104" t="str">
        <f>IF(OR(ISBLANK(Table1a!BB151),Table1a!BB151=""),"Blank cell, reporting not mandatory",IF(OR(Table1a!BB151=0,Table1a!BB151="0"),"0 value","Value"))</f>
        <v>Value</v>
      </c>
      <c r="BC213" s="105" t="str">
        <f>IF(OR(ISBLANK(Table1a!BC151),Table1a!BC151=""),"Blank cell, reporting not mandatory",IF(OR(Table1a!BC151=0,Table1a!BC151="0"),"0 value","Value"))</f>
        <v>Value</v>
      </c>
      <c r="BD213" s="104" t="str">
        <f>IF(OR(ISBLANK(Table1a!BD151),Table1a!BD151=""),"Blank cell, reporting not mandatory",IF(OR(Table1a!BD151=0,Table1a!BD151="0"),"0 value","Value"))</f>
        <v>Value</v>
      </c>
      <c r="BE213" s="104" t="str">
        <f>IF(OR(ISBLANK(Table1a!BE151),Table1a!BE151=""),"Blank cell, reporting not mandatory",IF(OR(Table1a!BE151=0,Table1a!BE151="0"),"0 value","Value"))</f>
        <v>Value</v>
      </c>
      <c r="BF213" s="104" t="str">
        <f>IF(OR(ISBLANK(Table1a!BF151),Table1a!BF151=""),"Blank cell, reporting not mandatory",IF(OR(Table1a!BF151=0,Table1a!BF151="0"),"0 value","Value"))</f>
        <v>Value</v>
      </c>
      <c r="BG213" s="104" t="str">
        <f>IF(OR(ISBLANK(Table1a!BG151),Table1a!BG151=""),"Blank cell, reporting not mandatory",IF(OR(Table1a!BG151=0,Table1a!BG151="0"),"0 value","Value"))</f>
        <v>Value</v>
      </c>
      <c r="BH213" s="105" t="str">
        <f>IF(OR(ISBLANK(Table1a!BH151),Table1a!BH151=""),"Blank cell, reporting not mandatory",IF(OR(Table1a!BH151=0,Table1a!BH151="0"),"0 value","Value"))</f>
        <v>Value</v>
      </c>
      <c r="BI213" s="104" t="str">
        <f>IF(OR(ISBLANK(Table1a!BI151),Table1a!BI151=""),"Blank cell, reporting not mandatory",IF(OR(Table1a!BI151=0,Table1a!BI151="0"),"0 value","Value"))</f>
        <v>Value</v>
      </c>
      <c r="BJ213" s="104" t="str">
        <f>IF(OR(ISBLANK(Table1a!BJ151),Table1a!BJ151=""),"Blank cell, reporting not mandatory",IF(OR(Table1a!BJ151=0,Table1a!BJ151="0"),"0 value","Value"))</f>
        <v>Value</v>
      </c>
      <c r="BK213" s="104" t="str">
        <f>IF(OR(ISBLANK(Table1a!BK151),Table1a!BK151=""),"Blank cell, reporting not mandatory",IF(OR(Table1a!BK151=0,Table1a!BK151="0"),"0 value","Value"))</f>
        <v>Value</v>
      </c>
      <c r="BL213" s="104" t="str">
        <f>IF(OR(ISBLANK(Table1a!BL151),Table1a!BL151=""),"Blank cell, reporting not mandatory",IF(OR(Table1a!BL151=0,Table1a!BL151="0"),"0 value","Value"))</f>
        <v>Value</v>
      </c>
      <c r="BM213" s="105" t="str">
        <f>IF(OR(ISBLANK(Table1a!BM151),Table1a!BM151=""),"Blank cell, reporting not mandatory",IF(OR(Table1a!BM151=0,Table1a!BM151="0"),"0 value","Value"))</f>
        <v>Value</v>
      </c>
      <c r="BN213" s="104" t="str">
        <f>IF(OR(ISBLANK(Table1a!BN151),Table1a!BN151=""),"Blank cell, reporting not mandatory",IF(OR(Table1a!BN151=0,Table1a!BN151="0"),"0 value","Value"))</f>
        <v>Value</v>
      </c>
      <c r="BO213" s="104" t="str">
        <f>IF(OR(ISBLANK(Table1a!BO151),Table1a!BO151=""),"Blank cell, reporting not mandatory",IF(OR(Table1a!BO151=0,Table1a!BO151="0"),"0 value","Value"))</f>
        <v>Value</v>
      </c>
      <c r="BP213" s="104" t="str">
        <f>IF(OR(ISBLANK(Table1a!BP151),Table1a!BP151=""),"Blank cell, reporting not mandatory",IF(OR(Table1a!BP151=0,Table1a!BP151="0"),"0 value","Value"))</f>
        <v>Value</v>
      </c>
      <c r="BQ213" s="104" t="str">
        <f>IF(OR(ISBLANK(Table1a!BQ151),Table1a!BQ151=""),"Blank cell, reporting not mandatory",IF(OR(Table1a!BQ151=0,Table1a!BQ151="0"),"0 value","Value"))</f>
        <v>Value</v>
      </c>
      <c r="BR213" s="105" t="str">
        <f>IF(OR(ISBLANK(Table1a!BR151),Table1a!BR151=""),"Blank cell, reporting not mandatory",IF(OR(Table1a!BR151=0,Table1a!BR151="0"),"0 value","Value"))</f>
        <v>Value</v>
      </c>
      <c r="BS213" s="105" t="str">
        <f>IF(OR(ISBLANK(Table1a!BS151),Table1a!BS151=""),"Blank cell, reporting not mandatory",IF(OR(Table1a!BS151=0,Table1a!BS151="0"),"0 value","Value"))</f>
        <v>Value</v>
      </c>
      <c r="BT213" s="104" t="str">
        <f>IF(OR(ISBLANK(Table1a!BT151),Table1a!BT151=""),"Blank cell, reporting not mandatory",IF(OR(Table1a!BT151=0,Table1a!BT151="0"),"0 value","Value"))</f>
        <v>Blank cell, reporting not mandatory</v>
      </c>
      <c r="BU213" s="104" t="str">
        <f>IF(OR(ISBLANK(Table1a!BU151),Table1a!BU151=""),"Blank cell, reporting not mandatory",IF(OR(Table1a!BU151=0,Table1a!BU151="0"),"0 value","Value"))</f>
        <v>Blank cell, reporting not mandatory</v>
      </c>
      <c r="BV213" s="105" t="str">
        <f>IF(OR(ISBLANK(Table1a!BV151),Table1a!BV151=""),"Blank cell, reporting not mandatory",IF(OR(Table1a!BV151=0,Table1a!BV151="0"),"0 value","Value"))</f>
        <v>Blank cell, reporting not mandatory</v>
      </c>
      <c r="BW213" s="104" t="str">
        <f>IF(OR(ISBLANK(Table1a!BW151),Table1a!BW151=""),"Blank cell, reporting not mandatory",IF(OR(Table1a!BW151=0,Table1a!BW151="0"),"0 value","Value"))</f>
        <v>Blank cell, reporting not mandatory</v>
      </c>
      <c r="BX213" s="104" t="str">
        <f>IF(OR(ISBLANK(Table1a!BX151),Table1a!BX151=""),"Blank cell, reporting not mandatory",IF(OR(Table1a!BX151=0,Table1a!BX151="0"),"0 value","Value"))</f>
        <v>Blank cell, reporting not mandatory</v>
      </c>
      <c r="BY213" s="104" t="str">
        <f>IF(OR(ISBLANK(Table1a!BY151),Table1a!BY151=""),"Blank cell, reporting not mandatory",IF(OR(Table1a!BY151=0,Table1a!BY151="0"),"0 value","Value"))</f>
        <v>Value</v>
      </c>
      <c r="BZ213" s="104" t="str">
        <f>IF(OR(ISBLANK(Table1a!BZ151),Table1a!BZ151=""),"Blank cell, reporting not mandatory",IF(OR(Table1a!BZ151=0,Table1a!BZ151="0"),"0 value","Value"))</f>
        <v>Value</v>
      </c>
      <c r="CA213" s="105" t="str">
        <f>IF(OR(ISBLANK(Table1a!CA151),Table1a!CA151=""),"Blank cell, reporting not mandatory",IF(OR(Table1a!CA151=0,Table1a!CA151="0"),"0 value","Value"))</f>
        <v>Value</v>
      </c>
      <c r="CB213" s="104" t="str">
        <f>IF(OR(ISBLANK(Table1a!CB151),Table1a!CB151=""),"Blank cell, reporting not mandatory",IF(OR(Table1a!CB151=0,Table1a!CB151="0"),"0 value","Value"))</f>
        <v>Value</v>
      </c>
      <c r="CC213" s="104" t="str">
        <f>IF(OR(ISBLANK(Table1a!CC151),Table1a!CC151=""),"Blank cell, reporting not mandatory",IF(OR(Table1a!CC151=0,Table1a!CC151="0"),"0 value","Value"))</f>
        <v>Value</v>
      </c>
      <c r="CD213" s="104" t="str">
        <f>IF(OR(ISBLANK(Table1a!CD151),Table1a!CD151=""),"Blank cell, reporting not mandatory",IF(OR(Table1a!CD151=0,Table1a!CD151="0"),"0 value","Value"))</f>
        <v>Value</v>
      </c>
      <c r="CE213" s="104" t="str">
        <f>IF(OR(ISBLANK(Table1a!CE151),Table1a!CE151=""),"Blank cell, reporting not mandatory",IF(OR(Table1a!CE151=0,Table1a!CE151="0"),"0 value","Value"))</f>
        <v>Value</v>
      </c>
      <c r="CF213" s="105" t="str">
        <f>IF(OR(ISBLANK(Table1a!CF151),Table1a!CF151=""),"Blank cell, reporting not mandatory",IF(OR(Table1a!CF151=0,Table1a!CF151="0"),"0 value","Value"))</f>
        <v>Value</v>
      </c>
      <c r="CG213" s="104" t="str">
        <f>IF(OR(ISBLANK(Table1a!CG151),Table1a!CG151=""),"Blank cell, reporting not mandatory",IF(OR(Table1a!CG151=0,Table1a!CG151="0"),"0 value","Value"))</f>
        <v>Value</v>
      </c>
      <c r="CH213" s="104" t="str">
        <f>IF(OR(ISBLANK(Table1a!CH151),Table1a!CH151=""),"Blank cell, reporting not mandatory",IF(OR(Table1a!CH151=0,Table1a!CH151="0"),"0 value","Value"))</f>
        <v>Value</v>
      </c>
      <c r="CI213" s="104" t="str">
        <f>IF(OR(ISBLANK(Table1a!CI151),Table1a!CI151=""),"Blank cell, reporting not mandatory",IF(OR(Table1a!CI151=0,Table1a!CI151="0"),"0 value","Value"))</f>
        <v>Value</v>
      </c>
      <c r="CJ213" s="104" t="str">
        <f>IF(OR(ISBLANK(Table1a!CJ151),Table1a!CJ151=""),"Blank cell, reporting not mandatory",IF(OR(Table1a!CJ151=0,Table1a!CJ151="0"),"0 value","Value"))</f>
        <v>Value</v>
      </c>
      <c r="CK213" s="105" t="str">
        <f>IF(OR(ISBLANK(Table1a!CK151),Table1a!CK151=""),"Blank cell, reporting not mandatory",IF(OR(Table1a!CK151=0,Table1a!CK151="0"),"0 value","Value"))</f>
        <v>Value</v>
      </c>
      <c r="CL213" s="104" t="str">
        <f>IF(OR(ISBLANK(Table1a!CL151),Table1a!CL151=""),"Blank cell, reporting not mandatory",IF(OR(Table1a!CL151=0,Table1a!CL151="0"),"0 value","Value"))</f>
        <v>Value</v>
      </c>
      <c r="CM213" s="104" t="str">
        <f>IF(OR(ISBLANK(Table1a!CM151),Table1a!CM151=""),"Blank cell, reporting not mandatory",IF(OR(Table1a!CM151=0,Table1a!CM151="0"),"0 value","Value"))</f>
        <v>Value</v>
      </c>
      <c r="CN213" s="104" t="str">
        <f>IF(OR(ISBLANK(Table1a!CN151),Table1a!CN151=""),"Blank cell, reporting not mandatory",IF(OR(Table1a!CN151=0,Table1a!CN151="0"),"0 value","Value"))</f>
        <v>Value</v>
      </c>
      <c r="CO213" s="104" t="str">
        <f>IF(OR(ISBLANK(Table1a!CO151),Table1a!CO151=""),"Blank cell, reporting not mandatory",IF(OR(Table1a!CO151=0,Table1a!CO151="0"),"0 value","Value"))</f>
        <v>Value</v>
      </c>
      <c r="CP213" s="105" t="str">
        <f>IF(OR(ISBLANK(Table1a!CP151),Table1a!CP151=""),"Blank cell, reporting not mandatory",IF(OR(Table1a!CP151=0,Table1a!CP151="0"),"0 value","Value"))</f>
        <v>Value</v>
      </c>
      <c r="CQ213" s="104" t="str">
        <f>IF(OR(ISBLANK(Table1a!CQ151),Table1a!CQ151=""),"Blank cell, reporting not mandatory",IF(OR(Table1a!CQ151=0,Table1a!CQ151="0"),"0 value","Value"))</f>
        <v>Value</v>
      </c>
      <c r="CR213" s="104" t="str">
        <f>IF(OR(ISBLANK(Table1a!CR151),Table1a!CR151=""),"Blank cell, reporting not mandatory",IF(OR(Table1a!CR151=0,Table1a!CR151="0"),"0 value","Value"))</f>
        <v>Value</v>
      </c>
      <c r="CS213" s="104" t="str">
        <f>IF(OR(ISBLANK(Table1a!CS151),Table1a!CS151=""),"Blank cell, reporting not mandatory",IF(OR(Table1a!CS151=0,Table1a!CS151="0"),"0 value","Value"))</f>
        <v>Value</v>
      </c>
      <c r="CT213" s="104" t="str">
        <f>IF(OR(ISBLANK(Table1a!CT151),Table1a!CT151=""),"Blank cell, reporting not mandatory",IF(OR(Table1a!CT151=0,Table1a!CT151="0"),"0 value","Value"))</f>
        <v>Value</v>
      </c>
      <c r="CU213" s="105" t="str">
        <f>IF(OR(ISBLANK(Table1a!CU151),Table1a!CU151=""),"Blank cell, reporting not mandatory",IF(OR(Table1a!CU151=0,Table1a!CU151="0"),"0 value","Value"))</f>
        <v>Value</v>
      </c>
      <c r="CV213" s="104" t="str">
        <f>IF(OR(ISBLANK(Table1a!CV151),Table1a!CV151=""),"Blank cell, reporting not mandatory",IF(OR(Table1a!CV151=0,Table1a!CV151="0"),"0 value","Value"))</f>
        <v>Value</v>
      </c>
      <c r="CW213" s="104" t="str">
        <f>IF(OR(ISBLANK(Table1a!CW151),Table1a!CW151=""),"Blank cell, reporting not mandatory",IF(OR(Table1a!CW151=0,Table1a!CW151="0"),"0 value","Value"))</f>
        <v>Value</v>
      </c>
      <c r="CX213" s="104" t="str">
        <f>IF(OR(ISBLANK(Table1a!CX151),Table1a!CX151=""),"Blank cell, reporting not mandatory",IF(OR(Table1a!CX151=0,Table1a!CX151="0"),"0 value","Value"))</f>
        <v>Value</v>
      </c>
      <c r="CY213" s="104" t="str">
        <f>IF(OR(ISBLANK(Table1a!CY151),Table1a!CY151=""),"Blank cell, reporting not mandatory",IF(OR(Table1a!CY151=0,Table1a!CY151="0"),"0 value","Value"))</f>
        <v>Value</v>
      </c>
      <c r="CZ213" s="105" t="str">
        <f>IF(OR(ISBLANK(Table1a!CZ151),Table1a!CZ151=""),"Blank cell, reporting not mandatory",IF(OR(Table1a!CZ151=0,Table1a!CZ151="0"),"0 value","Value"))</f>
        <v>Value</v>
      </c>
      <c r="DA213" s="132"/>
      <c r="DB213" s="133"/>
      <c r="DC213" s="133"/>
      <c r="DD213" s="132"/>
      <c r="DE213" s="133"/>
      <c r="DF213" s="133"/>
      <c r="DG213" s="133"/>
      <c r="DH213" s="133"/>
      <c r="DI213" s="132"/>
      <c r="DJ213" s="133"/>
      <c r="DK213" s="133"/>
      <c r="DL213" s="133"/>
      <c r="DM213" s="133"/>
      <c r="DN213" s="132"/>
      <c r="DO213" s="133"/>
      <c r="DP213" s="133"/>
      <c r="DQ213" s="133"/>
      <c r="DR213" s="133"/>
      <c r="DS213" s="132"/>
      <c r="DT213" s="133"/>
      <c r="DU213" s="133"/>
      <c r="DV213" s="133"/>
      <c r="DW213" s="133"/>
      <c r="DX213" s="132"/>
      <c r="DY213" s="133"/>
      <c r="DZ213" s="133"/>
      <c r="EA213" s="133"/>
      <c r="EB213" s="133"/>
      <c r="EC213" s="132"/>
      <c r="ED213" s="133"/>
      <c r="EE213" s="133"/>
      <c r="EF213" s="133"/>
      <c r="EG213" s="133"/>
      <c r="EH213" s="132"/>
      <c r="EI213" s="132"/>
      <c r="EJ213" s="133"/>
      <c r="EK213" s="133"/>
      <c r="EL213" s="132"/>
      <c r="EM213" s="133"/>
      <c r="EN213" s="133"/>
      <c r="EO213" s="133"/>
      <c r="EP213" s="133"/>
      <c r="EQ213" s="132"/>
      <c r="ER213" s="133"/>
      <c r="ES213" s="133"/>
      <c r="ET213" s="133"/>
      <c r="EU213" s="133"/>
      <c r="EV213" s="132"/>
      <c r="EW213" s="133"/>
      <c r="EX213" s="133"/>
      <c r="EY213" s="133"/>
      <c r="EZ213" s="133"/>
      <c r="FA213" s="132"/>
      <c r="FB213" s="133"/>
      <c r="FC213" s="133"/>
      <c r="FD213" s="133"/>
      <c r="FE213" s="133"/>
      <c r="FF213" s="132"/>
      <c r="FG213" s="133"/>
      <c r="FH213" s="133"/>
      <c r="FI213" s="133"/>
      <c r="FJ213" s="133"/>
      <c r="FK213" s="132"/>
      <c r="FL213" s="133"/>
      <c r="FM213" s="133"/>
      <c r="FN213" s="133"/>
      <c r="FO213" s="133"/>
      <c r="FP213" s="132"/>
      <c r="FQ213" s="132"/>
      <c r="FR213" s="133"/>
      <c r="FS213" s="133"/>
      <c r="FT213" s="132"/>
      <c r="FU213" s="133"/>
      <c r="FV213" s="133"/>
      <c r="FW213" s="133"/>
      <c r="FX213" s="133"/>
      <c r="FY213" s="132"/>
      <c r="FZ213" s="133"/>
      <c r="GA213" s="133"/>
      <c r="GB213" s="133"/>
      <c r="GC213" s="133"/>
      <c r="GD213" s="132"/>
      <c r="GE213" s="133"/>
      <c r="GF213" s="133"/>
      <c r="GG213" s="133"/>
      <c r="GH213" s="133"/>
      <c r="GI213" s="132"/>
      <c r="GJ213" s="133"/>
      <c r="GK213" s="133"/>
      <c r="GL213" s="133"/>
      <c r="GM213" s="133"/>
      <c r="GN213" s="132"/>
      <c r="GO213" s="133"/>
      <c r="GP213" s="133"/>
      <c r="GQ213" s="133"/>
      <c r="GR213" s="133"/>
      <c r="GS213" s="132"/>
      <c r="GT213" s="133"/>
      <c r="GU213" s="133"/>
      <c r="GV213" s="133"/>
      <c r="GW213" s="133"/>
      <c r="GX213" s="132"/>
      <c r="GY213" s="132"/>
      <c r="GZ213" s="133"/>
      <c r="HA213" s="133"/>
      <c r="HB213" s="132"/>
      <c r="HC213" s="133"/>
      <c r="HD213" s="133"/>
      <c r="HE213" s="133"/>
      <c r="HF213" s="133"/>
      <c r="HG213" s="132"/>
      <c r="HH213" s="133"/>
      <c r="HI213" s="133"/>
      <c r="HJ213" s="133"/>
      <c r="HK213" s="133"/>
      <c r="HL213" s="132"/>
      <c r="HM213" s="133"/>
      <c r="HN213" s="133"/>
      <c r="HO213" s="133"/>
      <c r="HP213" s="133"/>
      <c r="HQ213" s="132"/>
      <c r="HR213" s="133"/>
      <c r="HS213" s="133"/>
      <c r="HT213" s="133"/>
      <c r="HU213" s="133"/>
      <c r="HV213" s="132"/>
      <c r="HW213" s="133"/>
      <c r="HX213" s="133"/>
      <c r="HY213" s="133"/>
      <c r="HZ213" s="133"/>
      <c r="IA213" s="132"/>
      <c r="IB213" s="133"/>
      <c r="IC213" s="133"/>
      <c r="ID213" s="133"/>
      <c r="IE213" s="133"/>
      <c r="IF213" s="132"/>
      <c r="IG213" s="132"/>
      <c r="IH213" s="133"/>
      <c r="II213" s="133"/>
      <c r="IJ213" s="132"/>
      <c r="IK213" s="133"/>
      <c r="IL213" s="133"/>
      <c r="IM213" s="133"/>
      <c r="IN213" s="133"/>
      <c r="IO213" s="132"/>
      <c r="IP213" s="133"/>
      <c r="IQ213" s="133"/>
      <c r="IR213" s="133"/>
      <c r="IS213" s="133"/>
      <c r="IT213" s="132"/>
      <c r="IU213" s="133"/>
      <c r="IV213" s="133"/>
      <c r="IW213" s="133"/>
      <c r="IX213" s="133"/>
      <c r="IY213" s="132"/>
      <c r="IZ213" s="133"/>
      <c r="JA213" s="133"/>
      <c r="JB213" s="133"/>
      <c r="JC213" s="133"/>
      <c r="JD213" s="132"/>
      <c r="JE213" s="133"/>
      <c r="JF213" s="133"/>
      <c r="JG213" s="133"/>
      <c r="JH213" s="133"/>
      <c r="JI213" s="132"/>
      <c r="JJ213" s="133"/>
      <c r="JK213" s="133"/>
      <c r="JL213" s="133"/>
      <c r="JM213" s="133"/>
      <c r="JN213" s="132"/>
      <c r="JO213" s="86" t="str">
        <f>IF(OR(ISBLANK(Table1a!JO151),Table1a!JO151=""),"Blank cell, reporting not mandatory",IF(OR(Table1a!JO151=0,Table1a!JO151="0"),"0 value","Value"))</f>
        <v>Value</v>
      </c>
      <c r="JP213" s="104" t="str">
        <f>IF(OR(ISBLANK(Table1a!JP151),Table1a!JP151=""),"Blank cell, reporting not mandatory",IF(OR(Table1a!JP151=0,Table1a!JP151="0"),"0 value","Value"))</f>
        <v>Blank cell, reporting not mandatory</v>
      </c>
      <c r="JQ213" s="104" t="str">
        <f>IF(OR(ISBLANK(Table1a!JQ151),Table1a!JQ151=""),"Blank cell, reporting not mandatory",IF(OR(Table1a!JQ151=0,Table1a!JQ151="0"),"0 value","Value"))</f>
        <v>Blank cell, reporting not mandatory</v>
      </c>
      <c r="JR213" s="86" t="str">
        <f>IF(OR(ISBLANK(Table1a!JR151),Table1a!JR151=""),"Blank cell, reporting not mandatory",IF(OR(Table1a!JR151=0,Table1a!JR151="0"),"0 value","Value"))</f>
        <v>Blank cell, reporting not mandatory</v>
      </c>
      <c r="JS213" s="104" t="str">
        <f>IF(OR(ISBLANK(Table1a!JS151),Table1a!JS151=""),"Blank cell, reporting not mandatory",IF(OR(Table1a!JS151=0,Table1a!JS151="0"),"0 value","Value"))</f>
        <v>Blank cell, reporting not mandatory</v>
      </c>
      <c r="JT213" s="104" t="str">
        <f>IF(OR(ISBLANK(Table1a!JT151),Table1a!JT151=""),"Blank cell, reporting not mandatory",IF(OR(Table1a!JT151=0,Table1a!JT151="0"),"0 value","Value"))</f>
        <v>Blank cell, reporting not mandatory</v>
      </c>
      <c r="JU213" s="104" t="str">
        <f>IF(OR(ISBLANK(Table1a!JU151),Table1a!JU151=""),"Blank cell, reporting not mandatory",IF(OR(Table1a!JU151=0,Table1a!JU151="0"),"0 value","Value"))</f>
        <v>Value</v>
      </c>
      <c r="JV213" s="104" t="str">
        <f>IF(OR(ISBLANK(Table1a!JV151),Table1a!JV151=""),"Blank cell, reporting not mandatory",IF(OR(Table1a!JV151=0,Table1a!JV151="0"),"0 value","Value"))</f>
        <v>Value</v>
      </c>
      <c r="JW213" s="86" t="str">
        <f>IF(OR(ISBLANK(Table1a!JW151),Table1a!JW151=""),"Blank cell, reporting not mandatory",IF(OR(Table1a!JW151=0,Table1a!JW151="0"),"0 value","Value"))</f>
        <v>Value</v>
      </c>
      <c r="JX213" s="104" t="str">
        <f>IF(OR(ISBLANK(Table1a!JX151),Table1a!JX151=""),"Blank cell, reporting not mandatory",IF(OR(Table1a!JX151=0,Table1a!JX151="0"),"0 value","Value"))</f>
        <v>Value</v>
      </c>
      <c r="JY213" s="104" t="str">
        <f>IF(OR(ISBLANK(Table1a!JY151),Table1a!JY151=""),"Blank cell, reporting not mandatory",IF(OR(Table1a!JY151=0,Table1a!JY151="0"),"0 value","Value"))</f>
        <v>Value</v>
      </c>
      <c r="JZ213" s="104" t="str">
        <f>IF(OR(ISBLANK(Table1a!JZ151),Table1a!JZ151=""),"Blank cell, reporting not mandatory",IF(OR(Table1a!JZ151=0,Table1a!JZ151="0"),"0 value","Value"))</f>
        <v>Value</v>
      </c>
      <c r="KA213" s="104" t="str">
        <f>IF(OR(ISBLANK(Table1a!KA151),Table1a!KA151=""),"Blank cell, reporting not mandatory",IF(OR(Table1a!KA151=0,Table1a!KA151="0"),"0 value","Value"))</f>
        <v>Value</v>
      </c>
      <c r="KB213" s="86" t="str">
        <f>IF(OR(ISBLANK(Table1a!KB151),Table1a!KB151=""),"Blank cell, reporting not mandatory",IF(OR(Table1a!KB151=0,Table1a!KB151="0"),"0 value","Value"))</f>
        <v>Value</v>
      </c>
      <c r="KC213" s="104" t="str">
        <f>IF(OR(ISBLANK(Table1a!KC151),Table1a!KC151=""),"Blank cell, reporting not mandatory",IF(OR(Table1a!KC151=0,Table1a!KC151="0"),"0 value","Value"))</f>
        <v>Value</v>
      </c>
      <c r="KD213" s="104" t="str">
        <f>IF(OR(ISBLANK(Table1a!KD151),Table1a!KD151=""),"Blank cell, reporting not mandatory",IF(OR(Table1a!KD151=0,Table1a!KD151="0"),"0 value","Value"))</f>
        <v>Value</v>
      </c>
      <c r="KE213" s="104" t="str">
        <f>IF(OR(ISBLANK(Table1a!KE151),Table1a!KE151=""),"Blank cell, reporting not mandatory",IF(OR(Table1a!KE151=0,Table1a!KE151="0"),"0 value","Value"))</f>
        <v>Value</v>
      </c>
      <c r="KF213" s="104" t="str">
        <f>IF(OR(ISBLANK(Table1a!KF151),Table1a!KF151=""),"Blank cell, reporting not mandatory",IF(OR(Table1a!KF151=0,Table1a!KF151="0"),"0 value","Value"))</f>
        <v>Value</v>
      </c>
      <c r="KG213" s="86" t="str">
        <f>IF(OR(ISBLANK(Table1a!KG151),Table1a!KG151=""),"Blank cell, reporting not mandatory",IF(OR(Table1a!KG151=0,Table1a!KG151="0"),"0 value","Value"))</f>
        <v>Value</v>
      </c>
      <c r="KH213" s="104" t="str">
        <f>IF(OR(ISBLANK(Table1a!KH151),Table1a!KH151=""),"Blank cell, reporting not mandatory",IF(OR(Table1a!KH151=0,Table1a!KH151="0"),"0 value","Value"))</f>
        <v>Value</v>
      </c>
      <c r="KI213" s="104" t="str">
        <f>IF(OR(ISBLANK(Table1a!KI151),Table1a!KI151=""),"Blank cell, reporting not mandatory",IF(OR(Table1a!KI151=0,Table1a!KI151="0"),"0 value","Value"))</f>
        <v>Value</v>
      </c>
      <c r="KJ213" s="104" t="str">
        <f>IF(OR(ISBLANK(Table1a!KJ151),Table1a!KJ151=""),"Blank cell, reporting not mandatory",IF(OR(Table1a!KJ151=0,Table1a!KJ151="0"),"0 value","Value"))</f>
        <v>Value</v>
      </c>
      <c r="KK213" s="104" t="str">
        <f>IF(OR(ISBLANK(Table1a!KK151),Table1a!KK151=""),"Blank cell, reporting not mandatory",IF(OR(Table1a!KK151=0,Table1a!KK151="0"),"0 value","Value"))</f>
        <v>Value</v>
      </c>
      <c r="KL213" s="86" t="str">
        <f>IF(OR(ISBLANK(Table1a!KL151),Table1a!KL151=""),"Blank cell, reporting not mandatory",IF(OR(Table1a!KL151=0,Table1a!KL151="0"),"0 value","Value"))</f>
        <v>Value</v>
      </c>
      <c r="KM213" s="104" t="str">
        <f>IF(OR(ISBLANK(Table1a!KM151),Table1a!KM151=""),"Blank cell, reporting not mandatory",IF(OR(Table1a!KM151=0,Table1a!KM151="0"),"0 value","Value"))</f>
        <v>Value</v>
      </c>
      <c r="KN213" s="104" t="str">
        <f>IF(OR(ISBLANK(Table1a!KN151),Table1a!KN151=""),"Blank cell, reporting not mandatory",IF(OR(Table1a!KN151=0,Table1a!KN151="0"),"0 value","Value"))</f>
        <v>Value</v>
      </c>
      <c r="KO213" s="104" t="str">
        <f>IF(OR(ISBLANK(Table1a!KO151),Table1a!KO151=""),"Blank cell, reporting not mandatory",IF(OR(Table1a!KO151=0,Table1a!KO151="0"),"0 value","Value"))</f>
        <v>Value</v>
      </c>
      <c r="KP213" s="104" t="str">
        <f>IF(OR(ISBLANK(Table1a!KP151),Table1a!KP151=""),"Blank cell, reporting not mandatory",IF(OR(Table1a!KP151=0,Table1a!KP151="0"),"0 value","Value"))</f>
        <v>Value</v>
      </c>
      <c r="KQ213" s="86" t="str">
        <f>IF(OR(ISBLANK(Table1a!KQ151),Table1a!KQ151=""),"Blank cell, reporting not mandatory",IF(OR(Table1a!KQ151=0,Table1a!KQ151="0"),"0 value","Value"))</f>
        <v>Value</v>
      </c>
      <c r="KR213" s="104" t="str">
        <f>IF(OR(ISBLANK(Table1a!KR151),Table1a!KR151=""),"Blank cell, reporting not mandatory",IF(OR(Table1a!KR151=0,Table1a!KR151="0"),"0 value","Value"))</f>
        <v>Value</v>
      </c>
      <c r="KS213" s="104" t="str">
        <f>IF(OR(ISBLANK(Table1a!KS151),Table1a!KS151=""),"Blank cell, reporting not mandatory",IF(OR(Table1a!KS151=0,Table1a!KS151="0"),"0 value","Value"))</f>
        <v>Value</v>
      </c>
      <c r="KT213" s="104" t="str">
        <f>IF(OR(ISBLANK(Table1a!KT151),Table1a!KT151=""),"Blank cell, reporting not mandatory",IF(OR(Table1a!KT151=0,Table1a!KT151="0"),"0 value","Value"))</f>
        <v>Value</v>
      </c>
      <c r="KU213" s="104" t="str">
        <f>IF(OR(ISBLANK(Table1a!KU151),Table1a!KU151=""),"Blank cell, reporting not mandatory",IF(OR(Table1a!KU151=0,Table1a!KU151="0"),"0 value","Value"))</f>
        <v>Value</v>
      </c>
      <c r="KV213" s="86" t="str">
        <f>IF(OR(ISBLANK(Table1a!KV151),Table1a!KV151=""),"Blank cell, reporting not mandatory",IF(OR(Table1a!KV151=0,Table1a!KV151="0"),"0 value","Value"))</f>
        <v>Value</v>
      </c>
      <c r="KW213" s="132"/>
      <c r="KX213" s="133"/>
      <c r="KY213" s="133"/>
      <c r="KZ213" s="132"/>
      <c r="LA213" s="133"/>
      <c r="LB213" s="133"/>
      <c r="LC213" s="133"/>
      <c r="LD213" s="133"/>
      <c r="LE213" s="132"/>
      <c r="LF213" s="133"/>
      <c r="LG213" s="133"/>
      <c r="LH213" s="133"/>
      <c r="LI213" s="133"/>
      <c r="LJ213" s="132"/>
      <c r="LK213" s="133"/>
      <c r="LL213" s="133"/>
      <c r="LM213" s="133"/>
      <c r="LN213" s="133"/>
      <c r="LO213" s="132"/>
      <c r="LP213" s="133"/>
      <c r="LQ213" s="133"/>
      <c r="LR213" s="133"/>
      <c r="LS213" s="133"/>
      <c r="LT213" s="132"/>
      <c r="LU213" s="133"/>
      <c r="LV213" s="133"/>
      <c r="LW213" s="133"/>
      <c r="LX213" s="133"/>
      <c r="LY213" s="132"/>
      <c r="LZ213" s="133"/>
      <c r="MA213" s="133"/>
      <c r="MB213" s="133"/>
      <c r="MC213" s="133"/>
      <c r="MD213" s="132"/>
      <c r="ME213" s="132"/>
      <c r="MF213" s="133"/>
      <c r="MG213" s="133"/>
      <c r="MH213" s="132"/>
      <c r="MI213" s="133"/>
      <c r="MJ213" s="133"/>
      <c r="MK213" s="133"/>
      <c r="ML213" s="133"/>
      <c r="MM213" s="132"/>
      <c r="MN213" s="133"/>
      <c r="MO213" s="133"/>
      <c r="MP213" s="133"/>
      <c r="MQ213" s="133"/>
      <c r="MR213" s="132"/>
      <c r="MS213" s="133"/>
      <c r="MT213" s="133"/>
      <c r="MU213" s="133"/>
      <c r="MV213" s="133"/>
      <c r="MW213" s="132"/>
      <c r="MX213" s="133"/>
      <c r="MY213" s="133"/>
      <c r="MZ213" s="133"/>
      <c r="NA213" s="133"/>
      <c r="NB213" s="132"/>
      <c r="NC213" s="133"/>
      <c r="ND213" s="133"/>
      <c r="NE213" s="133"/>
      <c r="NF213" s="133"/>
      <c r="NG213" s="132"/>
      <c r="NH213" s="133"/>
      <c r="NI213" s="133"/>
      <c r="NJ213" s="133"/>
      <c r="NK213" s="133"/>
      <c r="NL213" s="132"/>
    </row>
    <row r="214" spans="1:376" outlineLevel="1">
      <c r="A214" s="38" t="s">
        <v>347</v>
      </c>
      <c r="B214" s="36" t="s">
        <v>9</v>
      </c>
      <c r="C214" s="105" t="str">
        <f>IF(OR(ISBLANK(Table1a!C152),Table1a!C152=""),"Blank cell, reporting not mandatory",IF(OR(Table1a!C152=0,Table1a!C152="0"),"0 value","Value"))</f>
        <v>Value</v>
      </c>
      <c r="D214" s="139" t="str">
        <f>IF(OR(ISBLANK(Table1a!D152),Table1a!D152=""),"Blank cell, reporting not mandatory",IF(OR(Table1a!D152=0,Table1a!D152="0"),"0 value","Value"))</f>
        <v>Blank cell, reporting not mandatory</v>
      </c>
      <c r="E214" s="139" t="str">
        <f>IF(OR(ISBLANK(Table1a!E152),Table1a!E152=""),"Blank cell, reporting not mandatory",IF(OR(Table1a!E152=0,Table1a!E152="0"),"0 value","Value"))</f>
        <v>Blank cell, reporting not mandatory</v>
      </c>
      <c r="F214" s="105" t="str">
        <f>IF(OR(ISBLANK(Table1a!F152),Table1a!F152=""),"Blank cell, reporting not mandatory",IF(OR(Table1a!F152=0,Table1a!F152="0"),"0 value","Value"))</f>
        <v>Blank cell, reporting not mandatory</v>
      </c>
      <c r="G214" s="139" t="str">
        <f>IF(OR(ISBLANK(Table1a!G152),Table1a!G152=""),"Blank cell, reporting not mandatory",IF(OR(Table1a!G152=0,Table1a!G152="0"),"0 value","Value"))</f>
        <v>Blank cell, reporting not mandatory</v>
      </c>
      <c r="H214" s="139" t="str">
        <f>IF(OR(ISBLANK(Table1a!H152),Table1a!H152=""),"Blank cell, reporting not mandatory",IF(OR(Table1a!H152=0,Table1a!H152="0"),"0 value","Value"))</f>
        <v>Blank cell, reporting not mandatory</v>
      </c>
      <c r="I214" s="139" t="str">
        <f>IF(OR(ISBLANK(Table1a!I152),Table1a!I152=""),"Blank cell, reporting not mandatory",IF(OR(Table1a!I152=0,Table1a!I152="0"),"0 value","Value"))</f>
        <v>Value</v>
      </c>
      <c r="J214" s="139" t="str">
        <f>IF(OR(ISBLANK(Table1a!J152),Table1a!J152=""),"Blank cell, reporting not mandatory",IF(OR(Table1a!J152=0,Table1a!J152="0"),"0 value","Value"))</f>
        <v>Value</v>
      </c>
      <c r="K214" s="105" t="str">
        <f>IF(OR(ISBLANK(Table1a!K152),Table1a!K152=""),"Blank cell, reporting not mandatory",IF(OR(Table1a!K152=0,Table1a!K152="0"),"0 value","Value"))</f>
        <v>Value</v>
      </c>
      <c r="L214" s="139" t="str">
        <f>IF(OR(ISBLANK(Table1a!L152),Table1a!L152=""),"Blank cell, reporting not mandatory",IF(OR(Table1a!L152=0,Table1a!L152="0"),"0 value","Value"))</f>
        <v>Value</v>
      </c>
      <c r="M214" s="139" t="str">
        <f>IF(OR(ISBLANK(Table1a!M152),Table1a!M152=""),"Blank cell, reporting not mandatory",IF(OR(Table1a!M152=0,Table1a!M152="0"),"0 value","Value"))</f>
        <v>Value</v>
      </c>
      <c r="N214" s="139" t="str">
        <f>IF(OR(ISBLANK(Table1a!N152),Table1a!N152=""),"Blank cell, reporting not mandatory",IF(OR(Table1a!N152=0,Table1a!N152="0"),"0 value","Value"))</f>
        <v>Value</v>
      </c>
      <c r="O214" s="139" t="str">
        <f>IF(OR(ISBLANK(Table1a!O152),Table1a!O152=""),"Blank cell, reporting not mandatory",IF(OR(Table1a!O152=0,Table1a!O152="0"),"0 value","Value"))</f>
        <v>Value</v>
      </c>
      <c r="P214" s="105" t="str">
        <f>IF(OR(ISBLANK(Table1a!P152),Table1a!P152=""),"Blank cell, reporting not mandatory",IF(OR(Table1a!P152=0,Table1a!P152="0"),"0 value","Value"))</f>
        <v>Value</v>
      </c>
      <c r="Q214" s="139" t="str">
        <f>IF(OR(ISBLANK(Table1a!Q152),Table1a!Q152=""),"Blank cell, reporting not mandatory",IF(OR(Table1a!Q152=0,Table1a!Q152="0"),"0 value","Value"))</f>
        <v>Value</v>
      </c>
      <c r="R214" s="139" t="str">
        <f>IF(OR(ISBLANK(Table1a!R152),Table1a!R152=""),"Blank cell, reporting not mandatory",IF(OR(Table1a!R152=0,Table1a!R152="0"),"0 value","Value"))</f>
        <v>Value</v>
      </c>
      <c r="S214" s="139" t="str">
        <f>IF(OR(ISBLANK(Table1a!S152),Table1a!S152=""),"Blank cell, reporting not mandatory",IF(OR(Table1a!S152=0,Table1a!S152="0"),"0 value","Value"))</f>
        <v>Value</v>
      </c>
      <c r="T214" s="139" t="str">
        <f>IF(OR(ISBLANK(Table1a!T152),Table1a!T152=""),"Blank cell, reporting not mandatory",IF(OR(Table1a!T152=0,Table1a!T152="0"),"0 value","Value"))</f>
        <v>Value</v>
      </c>
      <c r="U214" s="105" t="str">
        <f>IF(OR(ISBLANK(Table1a!U152),Table1a!U152=""),"Blank cell, reporting not mandatory",IF(OR(Table1a!U152=0,Table1a!U152="0"),"0 value","Value"))</f>
        <v>Value</v>
      </c>
      <c r="V214" s="139" t="str">
        <f>IF(OR(ISBLANK(Table1a!V152),Table1a!V152=""),"Blank cell, reporting not mandatory",IF(OR(Table1a!V152=0,Table1a!V152="0"),"0 value","Value"))</f>
        <v>Value</v>
      </c>
      <c r="W214" s="139" t="str">
        <f>IF(OR(ISBLANK(Table1a!W152),Table1a!W152=""),"Blank cell, reporting not mandatory",IF(OR(Table1a!W152=0,Table1a!W152="0"),"0 value","Value"))</f>
        <v>Value</v>
      </c>
      <c r="X214" s="139" t="str">
        <f>IF(OR(ISBLANK(Table1a!X152),Table1a!X152=""),"Blank cell, reporting not mandatory",IF(OR(Table1a!X152=0,Table1a!X152="0"),"0 value","Value"))</f>
        <v>Value</v>
      </c>
      <c r="Y214" s="139" t="str">
        <f>IF(OR(ISBLANK(Table1a!Y152),Table1a!Y152=""),"Blank cell, reporting not mandatory",IF(OR(Table1a!Y152=0,Table1a!Y152="0"),"0 value","Value"))</f>
        <v>Value</v>
      </c>
      <c r="Z214" s="105" t="str">
        <f>IF(OR(ISBLANK(Table1a!Z152),Table1a!Z152=""),"Blank cell, reporting not mandatory",IF(OR(Table1a!Z152=0,Table1a!Z152="0"),"0 value","Value"))</f>
        <v>Value</v>
      </c>
      <c r="AA214" s="139" t="str">
        <f>IF(OR(ISBLANK(Table1a!AA152),Table1a!AA152=""),"Blank cell, reporting not mandatory",IF(OR(Table1a!AA152=0,Table1a!AA152="0"),"0 value","Value"))</f>
        <v>Value</v>
      </c>
      <c r="AB214" s="139" t="str">
        <f>IF(OR(ISBLANK(Table1a!AB152),Table1a!AB152=""),"Blank cell, reporting not mandatory",IF(OR(Table1a!AB152=0,Table1a!AB152="0"),"0 value","Value"))</f>
        <v>Value</v>
      </c>
      <c r="AC214" s="139" t="str">
        <f>IF(OR(ISBLANK(Table1a!AC152),Table1a!AC152=""),"Blank cell, reporting not mandatory",IF(OR(Table1a!AC152=0,Table1a!AC152="0"),"0 value","Value"))</f>
        <v>Value</v>
      </c>
      <c r="AD214" s="139" t="str">
        <f>IF(OR(ISBLANK(Table1a!AD152),Table1a!AD152=""),"Blank cell, reporting not mandatory",IF(OR(Table1a!AD152=0,Table1a!AD152="0"),"0 value","Value"))</f>
        <v>Value</v>
      </c>
      <c r="AE214" s="105" t="str">
        <f>IF(OR(ISBLANK(Table1a!AE152),Table1a!AE152=""),"Blank cell, reporting not mandatory",IF(OR(Table1a!AE152=0,Table1a!AE152="0"),"0 value","Value"))</f>
        <v>Value</v>
      </c>
      <c r="AF214" s="139" t="str">
        <f>IF(OR(ISBLANK(Table1a!AF152),Table1a!AF152=""),"Blank cell, reporting not mandatory",IF(OR(Table1a!AF152=0,Table1a!AF152="0"),"0 value","Value"))</f>
        <v>Value</v>
      </c>
      <c r="AG214" s="139" t="str">
        <f>IF(OR(ISBLANK(Table1a!AG152),Table1a!AG152=""),"Blank cell, reporting not mandatory",IF(OR(Table1a!AG152=0,Table1a!AG152="0"),"0 value","Value"))</f>
        <v>Value</v>
      </c>
      <c r="AH214" s="139" t="str">
        <f>IF(OR(ISBLANK(Table1a!AH152),Table1a!AH152=""),"Blank cell, reporting not mandatory",IF(OR(Table1a!AH152=0,Table1a!AH152="0"),"0 value","Value"))</f>
        <v>Value</v>
      </c>
      <c r="AI214" s="139" t="str">
        <f>IF(OR(ISBLANK(Table1a!AI152),Table1a!AI152=""),"Blank cell, reporting not mandatory",IF(OR(Table1a!AI152=0,Table1a!AI152="0"),"0 value","Value"))</f>
        <v>Value</v>
      </c>
      <c r="AJ214" s="105" t="str">
        <f>IF(OR(ISBLANK(Table1a!AJ152),Table1a!AJ152=""),"Blank cell, reporting not mandatory",IF(OR(Table1a!AJ152=0,Table1a!AJ152="0"),"0 value","Value"))</f>
        <v>Value</v>
      </c>
      <c r="AK214" s="105" t="str">
        <f>IF(OR(ISBLANK(Table1a!AK152),Table1a!AK152=""),"Blank cell, reporting not mandatory",IF(OR(Table1a!AK152=0,Table1a!AK152="0"),"0 value","Value"))</f>
        <v>Value</v>
      </c>
      <c r="AL214" s="139" t="str">
        <f>IF(OR(ISBLANK(Table1a!AL152),Table1a!AL152=""),"Blank cell, reporting not mandatory",IF(OR(Table1a!AL152=0,Table1a!AL152="0"),"0 value","Value"))</f>
        <v>Blank cell, reporting not mandatory</v>
      </c>
      <c r="AM214" s="139" t="str">
        <f>IF(OR(ISBLANK(Table1a!AM152),Table1a!AM152=""),"Blank cell, reporting not mandatory",IF(OR(Table1a!AM152=0,Table1a!AM152="0"),"0 value","Value"))</f>
        <v>Blank cell, reporting not mandatory</v>
      </c>
      <c r="AN214" s="105" t="str">
        <f>IF(OR(ISBLANK(Table1a!AN152),Table1a!AN152=""),"Blank cell, reporting not mandatory",IF(OR(Table1a!AN152=0,Table1a!AN152="0"),"0 value","Value"))</f>
        <v>Blank cell, reporting not mandatory</v>
      </c>
      <c r="AO214" s="139" t="str">
        <f>IF(OR(ISBLANK(Table1a!AO152),Table1a!AO152=""),"Blank cell, reporting not mandatory",IF(OR(Table1a!AO152=0,Table1a!AO152="0"),"0 value","Value"))</f>
        <v>Blank cell, reporting not mandatory</v>
      </c>
      <c r="AP214" s="139" t="str">
        <f>IF(OR(ISBLANK(Table1a!AP152),Table1a!AP152=""),"Blank cell, reporting not mandatory",IF(OR(Table1a!AP152=0,Table1a!AP152="0"),"0 value","Value"))</f>
        <v>Blank cell, reporting not mandatory</v>
      </c>
      <c r="AQ214" s="139" t="str">
        <f>IF(OR(ISBLANK(Table1a!AQ152),Table1a!AQ152=""),"Blank cell, reporting not mandatory",IF(OR(Table1a!AQ152=0,Table1a!AQ152="0"),"0 value","Value"))</f>
        <v>Value</v>
      </c>
      <c r="AR214" s="139" t="str">
        <f>IF(OR(ISBLANK(Table1a!AR152),Table1a!AR152=""),"Blank cell, reporting not mandatory",IF(OR(Table1a!AR152=0,Table1a!AR152="0"),"0 value","Value"))</f>
        <v>Value</v>
      </c>
      <c r="AS214" s="105" t="str">
        <f>IF(OR(ISBLANK(Table1a!AS152),Table1a!AS152=""),"Blank cell, reporting not mandatory",IF(OR(Table1a!AS152=0,Table1a!AS152="0"),"0 value","Value"))</f>
        <v>Value</v>
      </c>
      <c r="AT214" s="104" t="str">
        <f>IF(OR(ISBLANK(Table1a!AT152),Table1a!AT152=""),"Blank cell, reporting not mandatory",IF(OR(Table1a!AT152=0,Table1a!AT152="0"),"0 value","Value"))</f>
        <v>Value</v>
      </c>
      <c r="AU214" s="104" t="str">
        <f>IF(OR(ISBLANK(Table1a!AU152),Table1a!AU152=""),"Blank cell, reporting not mandatory",IF(OR(Table1a!AU152=0,Table1a!AU152="0"),"0 value","Value"))</f>
        <v>Value</v>
      </c>
      <c r="AV214" s="104" t="str">
        <f>IF(OR(ISBLANK(Table1a!AV152),Table1a!AV152=""),"Blank cell, reporting not mandatory",IF(OR(Table1a!AV152=0,Table1a!AV152="0"),"0 value","Value"))</f>
        <v>Value</v>
      </c>
      <c r="AW214" s="104" t="str">
        <f>IF(OR(ISBLANK(Table1a!AW152),Table1a!AW152=""),"Blank cell, reporting not mandatory",IF(OR(Table1a!AW152=0,Table1a!AW152="0"),"0 value","Value"))</f>
        <v>Value</v>
      </c>
      <c r="AX214" s="105" t="str">
        <f>IF(OR(ISBLANK(Table1a!AX152),Table1a!AX152=""),"Blank cell, reporting not mandatory",IF(OR(Table1a!AX152=0,Table1a!AX152="0"),"0 value","Value"))</f>
        <v>Value</v>
      </c>
      <c r="AY214" s="104" t="str">
        <f>IF(OR(ISBLANK(Table1a!AY152),Table1a!AY152=""),"Blank cell, reporting not mandatory",IF(OR(Table1a!AY152=0,Table1a!AY152="0"),"0 value","Value"))</f>
        <v>Value</v>
      </c>
      <c r="AZ214" s="104" t="str">
        <f>IF(OR(ISBLANK(Table1a!AZ152),Table1a!AZ152=""),"Blank cell, reporting not mandatory",IF(OR(Table1a!AZ152=0,Table1a!AZ152="0"),"0 value","Value"))</f>
        <v>Value</v>
      </c>
      <c r="BA214" s="104" t="str">
        <f>IF(OR(ISBLANK(Table1a!BA152),Table1a!BA152=""),"Blank cell, reporting not mandatory",IF(OR(Table1a!BA152=0,Table1a!BA152="0"),"0 value","Value"))</f>
        <v>Value</v>
      </c>
      <c r="BB214" s="104" t="str">
        <f>IF(OR(ISBLANK(Table1a!BB152),Table1a!BB152=""),"Blank cell, reporting not mandatory",IF(OR(Table1a!BB152=0,Table1a!BB152="0"),"0 value","Value"))</f>
        <v>Value</v>
      </c>
      <c r="BC214" s="105" t="str">
        <f>IF(OR(ISBLANK(Table1a!BC152),Table1a!BC152=""),"Blank cell, reporting not mandatory",IF(OR(Table1a!BC152=0,Table1a!BC152="0"),"0 value","Value"))</f>
        <v>Value</v>
      </c>
      <c r="BD214" s="104" t="str">
        <f>IF(OR(ISBLANK(Table1a!BD152),Table1a!BD152=""),"Blank cell, reporting not mandatory",IF(OR(Table1a!BD152=0,Table1a!BD152="0"),"0 value","Value"))</f>
        <v>Value</v>
      </c>
      <c r="BE214" s="104" t="str">
        <f>IF(OR(ISBLANK(Table1a!BE152),Table1a!BE152=""),"Blank cell, reporting not mandatory",IF(OR(Table1a!BE152=0,Table1a!BE152="0"),"0 value","Value"))</f>
        <v>Value</v>
      </c>
      <c r="BF214" s="104" t="str">
        <f>IF(OR(ISBLANK(Table1a!BF152),Table1a!BF152=""),"Blank cell, reporting not mandatory",IF(OR(Table1a!BF152=0,Table1a!BF152="0"),"0 value","Value"))</f>
        <v>Value</v>
      </c>
      <c r="BG214" s="104" t="str">
        <f>IF(OR(ISBLANK(Table1a!BG152),Table1a!BG152=""),"Blank cell, reporting not mandatory",IF(OR(Table1a!BG152=0,Table1a!BG152="0"),"0 value","Value"))</f>
        <v>Value</v>
      </c>
      <c r="BH214" s="105" t="str">
        <f>IF(OR(ISBLANK(Table1a!BH152),Table1a!BH152=""),"Blank cell, reporting not mandatory",IF(OR(Table1a!BH152=0,Table1a!BH152="0"),"0 value","Value"))</f>
        <v>Value</v>
      </c>
      <c r="BI214" s="104" t="str">
        <f>IF(OR(ISBLANK(Table1a!BI152),Table1a!BI152=""),"Blank cell, reporting not mandatory",IF(OR(Table1a!BI152=0,Table1a!BI152="0"),"0 value","Value"))</f>
        <v>Value</v>
      </c>
      <c r="BJ214" s="104" t="str">
        <f>IF(OR(ISBLANK(Table1a!BJ152),Table1a!BJ152=""),"Blank cell, reporting not mandatory",IF(OR(Table1a!BJ152=0,Table1a!BJ152="0"),"0 value","Value"))</f>
        <v>Value</v>
      </c>
      <c r="BK214" s="104" t="str">
        <f>IF(OR(ISBLANK(Table1a!BK152),Table1a!BK152=""),"Blank cell, reporting not mandatory",IF(OR(Table1a!BK152=0,Table1a!BK152="0"),"0 value","Value"))</f>
        <v>Value</v>
      </c>
      <c r="BL214" s="104" t="str">
        <f>IF(OR(ISBLANK(Table1a!BL152),Table1a!BL152=""),"Blank cell, reporting not mandatory",IF(OR(Table1a!BL152=0,Table1a!BL152="0"),"0 value","Value"))</f>
        <v>Value</v>
      </c>
      <c r="BM214" s="105" t="str">
        <f>IF(OR(ISBLANK(Table1a!BM152),Table1a!BM152=""),"Blank cell, reporting not mandatory",IF(OR(Table1a!BM152=0,Table1a!BM152="0"),"0 value","Value"))</f>
        <v>Value</v>
      </c>
      <c r="BN214" s="104" t="str">
        <f>IF(OR(ISBLANK(Table1a!BN152),Table1a!BN152=""),"Blank cell, reporting not mandatory",IF(OR(Table1a!BN152=0,Table1a!BN152="0"),"0 value","Value"))</f>
        <v>Value</v>
      </c>
      <c r="BO214" s="104" t="str">
        <f>IF(OR(ISBLANK(Table1a!BO152),Table1a!BO152=""),"Blank cell, reporting not mandatory",IF(OR(Table1a!BO152=0,Table1a!BO152="0"),"0 value","Value"))</f>
        <v>Value</v>
      </c>
      <c r="BP214" s="104" t="str">
        <f>IF(OR(ISBLANK(Table1a!BP152),Table1a!BP152=""),"Blank cell, reporting not mandatory",IF(OR(Table1a!BP152=0,Table1a!BP152="0"),"0 value","Value"))</f>
        <v>Value</v>
      </c>
      <c r="BQ214" s="104" t="str">
        <f>IF(OR(ISBLANK(Table1a!BQ152),Table1a!BQ152=""),"Blank cell, reporting not mandatory",IF(OR(Table1a!BQ152=0,Table1a!BQ152="0"),"0 value","Value"))</f>
        <v>Value</v>
      </c>
      <c r="BR214" s="105" t="str">
        <f>IF(OR(ISBLANK(Table1a!BR152),Table1a!BR152=""),"Blank cell, reporting not mandatory",IF(OR(Table1a!BR152=0,Table1a!BR152="0"),"0 value","Value"))</f>
        <v>Value</v>
      </c>
      <c r="BS214" s="105" t="str">
        <f>IF(OR(ISBLANK(Table1a!BS152),Table1a!BS152=""),"Blank cell, reporting not mandatory",IF(OR(Table1a!BS152=0,Table1a!BS152="0"),"0 value","Value"))</f>
        <v>Value</v>
      </c>
      <c r="BT214" s="104" t="str">
        <f>IF(OR(ISBLANK(Table1a!BT152),Table1a!BT152=""),"Blank cell, reporting not mandatory",IF(OR(Table1a!BT152=0,Table1a!BT152="0"),"0 value","Value"))</f>
        <v>Blank cell, reporting not mandatory</v>
      </c>
      <c r="BU214" s="104" t="str">
        <f>IF(OR(ISBLANK(Table1a!BU152),Table1a!BU152=""),"Blank cell, reporting not mandatory",IF(OR(Table1a!BU152=0,Table1a!BU152="0"),"0 value","Value"))</f>
        <v>Blank cell, reporting not mandatory</v>
      </c>
      <c r="BV214" s="105" t="str">
        <f>IF(OR(ISBLANK(Table1a!BV152),Table1a!BV152=""),"Blank cell, reporting not mandatory",IF(OR(Table1a!BV152=0,Table1a!BV152="0"),"0 value","Value"))</f>
        <v>Blank cell, reporting not mandatory</v>
      </c>
      <c r="BW214" s="104" t="str">
        <f>IF(OR(ISBLANK(Table1a!BW152),Table1a!BW152=""),"Blank cell, reporting not mandatory",IF(OR(Table1a!BW152=0,Table1a!BW152="0"),"0 value","Value"))</f>
        <v>Blank cell, reporting not mandatory</v>
      </c>
      <c r="BX214" s="104" t="str">
        <f>IF(OR(ISBLANK(Table1a!BX152),Table1a!BX152=""),"Blank cell, reporting not mandatory",IF(OR(Table1a!BX152=0,Table1a!BX152="0"),"0 value","Value"))</f>
        <v>Blank cell, reporting not mandatory</v>
      </c>
      <c r="BY214" s="104" t="str">
        <f>IF(OR(ISBLANK(Table1a!BY152),Table1a!BY152=""),"Blank cell, reporting not mandatory",IF(OR(Table1a!BY152=0,Table1a!BY152="0"),"0 value","Value"))</f>
        <v>Value</v>
      </c>
      <c r="BZ214" s="104" t="str">
        <f>IF(OR(ISBLANK(Table1a!BZ152),Table1a!BZ152=""),"Blank cell, reporting not mandatory",IF(OR(Table1a!BZ152=0,Table1a!BZ152="0"),"0 value","Value"))</f>
        <v>Value</v>
      </c>
      <c r="CA214" s="105" t="str">
        <f>IF(OR(ISBLANK(Table1a!CA152),Table1a!CA152=""),"Blank cell, reporting not mandatory",IF(OR(Table1a!CA152=0,Table1a!CA152="0"),"0 value","Value"))</f>
        <v>Value</v>
      </c>
      <c r="CB214" s="104" t="str">
        <f>IF(OR(ISBLANK(Table1a!CB152),Table1a!CB152=""),"Blank cell, reporting not mandatory",IF(OR(Table1a!CB152=0,Table1a!CB152="0"),"0 value","Value"))</f>
        <v>Value</v>
      </c>
      <c r="CC214" s="104" t="str">
        <f>IF(OR(ISBLANK(Table1a!CC152),Table1a!CC152=""),"Blank cell, reporting not mandatory",IF(OR(Table1a!CC152=0,Table1a!CC152="0"),"0 value","Value"))</f>
        <v>Value</v>
      </c>
      <c r="CD214" s="104" t="str">
        <f>IF(OR(ISBLANK(Table1a!CD152),Table1a!CD152=""),"Blank cell, reporting not mandatory",IF(OR(Table1a!CD152=0,Table1a!CD152="0"),"0 value","Value"))</f>
        <v>Value</v>
      </c>
      <c r="CE214" s="104" t="str">
        <f>IF(OR(ISBLANK(Table1a!CE152),Table1a!CE152=""),"Blank cell, reporting not mandatory",IF(OR(Table1a!CE152=0,Table1a!CE152="0"),"0 value","Value"))</f>
        <v>Value</v>
      </c>
      <c r="CF214" s="105" t="str">
        <f>IF(OR(ISBLANK(Table1a!CF152),Table1a!CF152=""),"Blank cell, reporting not mandatory",IF(OR(Table1a!CF152=0,Table1a!CF152="0"),"0 value","Value"))</f>
        <v>Value</v>
      </c>
      <c r="CG214" s="104" t="str">
        <f>IF(OR(ISBLANK(Table1a!CG152),Table1a!CG152=""),"Blank cell, reporting not mandatory",IF(OR(Table1a!CG152=0,Table1a!CG152="0"),"0 value","Value"))</f>
        <v>Value</v>
      </c>
      <c r="CH214" s="104" t="str">
        <f>IF(OR(ISBLANK(Table1a!CH152),Table1a!CH152=""),"Blank cell, reporting not mandatory",IF(OR(Table1a!CH152=0,Table1a!CH152="0"),"0 value","Value"))</f>
        <v>Value</v>
      </c>
      <c r="CI214" s="104" t="str">
        <f>IF(OR(ISBLANK(Table1a!CI152),Table1a!CI152=""),"Blank cell, reporting not mandatory",IF(OR(Table1a!CI152=0,Table1a!CI152="0"),"0 value","Value"))</f>
        <v>Value</v>
      </c>
      <c r="CJ214" s="104" t="str">
        <f>IF(OR(ISBLANK(Table1a!CJ152),Table1a!CJ152=""),"Blank cell, reporting not mandatory",IF(OR(Table1a!CJ152=0,Table1a!CJ152="0"),"0 value","Value"))</f>
        <v>Value</v>
      </c>
      <c r="CK214" s="105" t="str">
        <f>IF(OR(ISBLANK(Table1a!CK152),Table1a!CK152=""),"Blank cell, reporting not mandatory",IF(OR(Table1a!CK152=0,Table1a!CK152="0"),"0 value","Value"))</f>
        <v>Value</v>
      </c>
      <c r="CL214" s="104" t="str">
        <f>IF(OR(ISBLANK(Table1a!CL152),Table1a!CL152=""),"Blank cell, reporting not mandatory",IF(OR(Table1a!CL152=0,Table1a!CL152="0"),"0 value","Value"))</f>
        <v>Value</v>
      </c>
      <c r="CM214" s="104" t="str">
        <f>IF(OR(ISBLANK(Table1a!CM152),Table1a!CM152=""),"Blank cell, reporting not mandatory",IF(OR(Table1a!CM152=0,Table1a!CM152="0"),"0 value","Value"))</f>
        <v>Value</v>
      </c>
      <c r="CN214" s="104" t="str">
        <f>IF(OR(ISBLANK(Table1a!CN152),Table1a!CN152=""),"Blank cell, reporting not mandatory",IF(OR(Table1a!CN152=0,Table1a!CN152="0"),"0 value","Value"))</f>
        <v>Value</v>
      </c>
      <c r="CO214" s="104" t="str">
        <f>IF(OR(ISBLANK(Table1a!CO152),Table1a!CO152=""),"Blank cell, reporting not mandatory",IF(OR(Table1a!CO152=0,Table1a!CO152="0"),"0 value","Value"))</f>
        <v>Value</v>
      </c>
      <c r="CP214" s="105" t="str">
        <f>IF(OR(ISBLANK(Table1a!CP152),Table1a!CP152=""),"Blank cell, reporting not mandatory",IF(OR(Table1a!CP152=0,Table1a!CP152="0"),"0 value","Value"))</f>
        <v>Value</v>
      </c>
      <c r="CQ214" s="104" t="str">
        <f>IF(OR(ISBLANK(Table1a!CQ152),Table1a!CQ152=""),"Blank cell, reporting not mandatory",IF(OR(Table1a!CQ152=0,Table1a!CQ152="0"),"0 value","Value"))</f>
        <v>Value</v>
      </c>
      <c r="CR214" s="104" t="str">
        <f>IF(OR(ISBLANK(Table1a!CR152),Table1a!CR152=""),"Blank cell, reporting not mandatory",IF(OR(Table1a!CR152=0,Table1a!CR152="0"),"0 value","Value"))</f>
        <v>Value</v>
      </c>
      <c r="CS214" s="104" t="str">
        <f>IF(OR(ISBLANK(Table1a!CS152),Table1a!CS152=""),"Blank cell, reporting not mandatory",IF(OR(Table1a!CS152=0,Table1a!CS152="0"),"0 value","Value"))</f>
        <v>Value</v>
      </c>
      <c r="CT214" s="104" t="str">
        <f>IF(OR(ISBLANK(Table1a!CT152),Table1a!CT152=""),"Blank cell, reporting not mandatory",IF(OR(Table1a!CT152=0,Table1a!CT152="0"),"0 value","Value"))</f>
        <v>Value</v>
      </c>
      <c r="CU214" s="105" t="str">
        <f>IF(OR(ISBLANK(Table1a!CU152),Table1a!CU152=""),"Blank cell, reporting not mandatory",IF(OR(Table1a!CU152=0,Table1a!CU152="0"),"0 value","Value"))</f>
        <v>Value</v>
      </c>
      <c r="CV214" s="104" t="str">
        <f>IF(OR(ISBLANK(Table1a!CV152),Table1a!CV152=""),"Blank cell, reporting not mandatory",IF(OR(Table1a!CV152=0,Table1a!CV152="0"),"0 value","Value"))</f>
        <v>Value</v>
      </c>
      <c r="CW214" s="104" t="str">
        <f>IF(OR(ISBLANK(Table1a!CW152),Table1a!CW152=""),"Blank cell, reporting not mandatory",IF(OR(Table1a!CW152=0,Table1a!CW152="0"),"0 value","Value"))</f>
        <v>Value</v>
      </c>
      <c r="CX214" s="104" t="str">
        <f>IF(OR(ISBLANK(Table1a!CX152),Table1a!CX152=""),"Blank cell, reporting not mandatory",IF(OR(Table1a!CX152=0,Table1a!CX152="0"),"0 value","Value"))</f>
        <v>Value</v>
      </c>
      <c r="CY214" s="104" t="str">
        <f>IF(OR(ISBLANK(Table1a!CY152),Table1a!CY152=""),"Blank cell, reporting not mandatory",IF(OR(Table1a!CY152=0,Table1a!CY152="0"),"0 value","Value"))</f>
        <v>Value</v>
      </c>
      <c r="CZ214" s="105" t="str">
        <f>IF(OR(ISBLANK(Table1a!CZ152),Table1a!CZ152=""),"Blank cell, reporting not mandatory",IF(OR(Table1a!CZ152=0,Table1a!CZ152="0"),"0 value","Value"))</f>
        <v>Value</v>
      </c>
      <c r="DA214" s="132"/>
      <c r="DB214" s="133"/>
      <c r="DC214" s="133"/>
      <c r="DD214" s="132"/>
      <c r="DE214" s="133"/>
      <c r="DF214" s="133"/>
      <c r="DG214" s="133"/>
      <c r="DH214" s="133"/>
      <c r="DI214" s="132"/>
      <c r="DJ214" s="133"/>
      <c r="DK214" s="133"/>
      <c r="DL214" s="133"/>
      <c r="DM214" s="133"/>
      <c r="DN214" s="132"/>
      <c r="DO214" s="133"/>
      <c r="DP214" s="133"/>
      <c r="DQ214" s="133"/>
      <c r="DR214" s="133"/>
      <c r="DS214" s="132"/>
      <c r="DT214" s="133"/>
      <c r="DU214" s="133"/>
      <c r="DV214" s="133"/>
      <c r="DW214" s="133"/>
      <c r="DX214" s="132"/>
      <c r="DY214" s="133"/>
      <c r="DZ214" s="133"/>
      <c r="EA214" s="133"/>
      <c r="EB214" s="133"/>
      <c r="EC214" s="132"/>
      <c r="ED214" s="133"/>
      <c r="EE214" s="133"/>
      <c r="EF214" s="133"/>
      <c r="EG214" s="133"/>
      <c r="EH214" s="132"/>
      <c r="EI214" s="132"/>
      <c r="EJ214" s="133"/>
      <c r="EK214" s="133"/>
      <c r="EL214" s="132"/>
      <c r="EM214" s="133"/>
      <c r="EN214" s="133"/>
      <c r="EO214" s="133"/>
      <c r="EP214" s="133"/>
      <c r="EQ214" s="132"/>
      <c r="ER214" s="133"/>
      <c r="ES214" s="133"/>
      <c r="ET214" s="133"/>
      <c r="EU214" s="133"/>
      <c r="EV214" s="132"/>
      <c r="EW214" s="133"/>
      <c r="EX214" s="133"/>
      <c r="EY214" s="133"/>
      <c r="EZ214" s="133"/>
      <c r="FA214" s="132"/>
      <c r="FB214" s="133"/>
      <c r="FC214" s="133"/>
      <c r="FD214" s="133"/>
      <c r="FE214" s="133"/>
      <c r="FF214" s="132"/>
      <c r="FG214" s="133"/>
      <c r="FH214" s="133"/>
      <c r="FI214" s="133"/>
      <c r="FJ214" s="133"/>
      <c r="FK214" s="132"/>
      <c r="FL214" s="133"/>
      <c r="FM214" s="133"/>
      <c r="FN214" s="133"/>
      <c r="FO214" s="133"/>
      <c r="FP214" s="132"/>
      <c r="FQ214" s="132"/>
      <c r="FR214" s="133"/>
      <c r="FS214" s="133"/>
      <c r="FT214" s="132"/>
      <c r="FU214" s="133"/>
      <c r="FV214" s="133"/>
      <c r="FW214" s="133"/>
      <c r="FX214" s="133"/>
      <c r="FY214" s="132"/>
      <c r="FZ214" s="133"/>
      <c r="GA214" s="133"/>
      <c r="GB214" s="133"/>
      <c r="GC214" s="133"/>
      <c r="GD214" s="132"/>
      <c r="GE214" s="133"/>
      <c r="GF214" s="133"/>
      <c r="GG214" s="133"/>
      <c r="GH214" s="133"/>
      <c r="GI214" s="132"/>
      <c r="GJ214" s="133"/>
      <c r="GK214" s="133"/>
      <c r="GL214" s="133"/>
      <c r="GM214" s="133"/>
      <c r="GN214" s="132"/>
      <c r="GO214" s="133"/>
      <c r="GP214" s="133"/>
      <c r="GQ214" s="133"/>
      <c r="GR214" s="133"/>
      <c r="GS214" s="132"/>
      <c r="GT214" s="133"/>
      <c r="GU214" s="133"/>
      <c r="GV214" s="133"/>
      <c r="GW214" s="133"/>
      <c r="GX214" s="132"/>
      <c r="GY214" s="132"/>
      <c r="GZ214" s="133"/>
      <c r="HA214" s="133"/>
      <c r="HB214" s="132"/>
      <c r="HC214" s="133"/>
      <c r="HD214" s="133"/>
      <c r="HE214" s="133"/>
      <c r="HF214" s="133"/>
      <c r="HG214" s="132"/>
      <c r="HH214" s="133"/>
      <c r="HI214" s="133"/>
      <c r="HJ214" s="133"/>
      <c r="HK214" s="133"/>
      <c r="HL214" s="132"/>
      <c r="HM214" s="133"/>
      <c r="HN214" s="133"/>
      <c r="HO214" s="133"/>
      <c r="HP214" s="133"/>
      <c r="HQ214" s="132"/>
      <c r="HR214" s="133"/>
      <c r="HS214" s="133"/>
      <c r="HT214" s="133"/>
      <c r="HU214" s="133"/>
      <c r="HV214" s="132"/>
      <c r="HW214" s="133"/>
      <c r="HX214" s="133"/>
      <c r="HY214" s="133"/>
      <c r="HZ214" s="133"/>
      <c r="IA214" s="132"/>
      <c r="IB214" s="133"/>
      <c r="IC214" s="133"/>
      <c r="ID214" s="133"/>
      <c r="IE214" s="133"/>
      <c r="IF214" s="132"/>
      <c r="IG214" s="132"/>
      <c r="IH214" s="133"/>
      <c r="II214" s="133"/>
      <c r="IJ214" s="132"/>
      <c r="IK214" s="133"/>
      <c r="IL214" s="133"/>
      <c r="IM214" s="133"/>
      <c r="IN214" s="133"/>
      <c r="IO214" s="132"/>
      <c r="IP214" s="133"/>
      <c r="IQ214" s="133"/>
      <c r="IR214" s="133"/>
      <c r="IS214" s="133"/>
      <c r="IT214" s="132"/>
      <c r="IU214" s="133"/>
      <c r="IV214" s="133"/>
      <c r="IW214" s="133"/>
      <c r="IX214" s="133"/>
      <c r="IY214" s="132"/>
      <c r="IZ214" s="133"/>
      <c r="JA214" s="133"/>
      <c r="JB214" s="133"/>
      <c r="JC214" s="133"/>
      <c r="JD214" s="132"/>
      <c r="JE214" s="133"/>
      <c r="JF214" s="133"/>
      <c r="JG214" s="133"/>
      <c r="JH214" s="133"/>
      <c r="JI214" s="132"/>
      <c r="JJ214" s="133"/>
      <c r="JK214" s="133"/>
      <c r="JL214" s="133"/>
      <c r="JM214" s="133"/>
      <c r="JN214" s="132"/>
      <c r="JO214" s="86" t="str">
        <f>IF(OR(ISBLANK(Table1a!JO152),Table1a!JO152=""),"Blank cell, reporting not mandatory",IF(OR(Table1a!JO152=0,Table1a!JO152="0"),"0 value","Value"))</f>
        <v>Value</v>
      </c>
      <c r="JP214" s="104" t="str">
        <f>IF(OR(ISBLANK(Table1a!JP152),Table1a!JP152=""),"Blank cell, reporting not mandatory",IF(OR(Table1a!JP152=0,Table1a!JP152="0"),"0 value","Value"))</f>
        <v>Blank cell, reporting not mandatory</v>
      </c>
      <c r="JQ214" s="104" t="str">
        <f>IF(OR(ISBLANK(Table1a!JQ152),Table1a!JQ152=""),"Blank cell, reporting not mandatory",IF(OR(Table1a!JQ152=0,Table1a!JQ152="0"),"0 value","Value"))</f>
        <v>Blank cell, reporting not mandatory</v>
      </c>
      <c r="JR214" s="86" t="str">
        <f>IF(OR(ISBLANK(Table1a!JR152),Table1a!JR152=""),"Blank cell, reporting not mandatory",IF(OR(Table1a!JR152=0,Table1a!JR152="0"),"0 value","Value"))</f>
        <v>Blank cell, reporting not mandatory</v>
      </c>
      <c r="JS214" s="104" t="str">
        <f>IF(OR(ISBLANK(Table1a!JS152),Table1a!JS152=""),"Blank cell, reporting not mandatory",IF(OR(Table1a!JS152=0,Table1a!JS152="0"),"0 value","Value"))</f>
        <v>Blank cell, reporting not mandatory</v>
      </c>
      <c r="JT214" s="104" t="str">
        <f>IF(OR(ISBLANK(Table1a!JT152),Table1a!JT152=""),"Blank cell, reporting not mandatory",IF(OR(Table1a!JT152=0,Table1a!JT152="0"),"0 value","Value"))</f>
        <v>Blank cell, reporting not mandatory</v>
      </c>
      <c r="JU214" s="104" t="str">
        <f>IF(OR(ISBLANK(Table1a!JU152),Table1a!JU152=""),"Blank cell, reporting not mandatory",IF(OR(Table1a!JU152=0,Table1a!JU152="0"),"0 value","Value"))</f>
        <v>Value</v>
      </c>
      <c r="JV214" s="104" t="str">
        <f>IF(OR(ISBLANK(Table1a!JV152),Table1a!JV152=""),"Blank cell, reporting not mandatory",IF(OR(Table1a!JV152=0,Table1a!JV152="0"),"0 value","Value"))</f>
        <v>Value</v>
      </c>
      <c r="JW214" s="86" t="str">
        <f>IF(OR(ISBLANK(Table1a!JW152),Table1a!JW152=""),"Blank cell, reporting not mandatory",IF(OR(Table1a!JW152=0,Table1a!JW152="0"),"0 value","Value"))</f>
        <v>Value</v>
      </c>
      <c r="JX214" s="104" t="str">
        <f>IF(OR(ISBLANK(Table1a!JX152),Table1a!JX152=""),"Blank cell, reporting not mandatory",IF(OR(Table1a!JX152=0,Table1a!JX152="0"),"0 value","Value"))</f>
        <v>Value</v>
      </c>
      <c r="JY214" s="104" t="str">
        <f>IF(OR(ISBLANK(Table1a!JY152),Table1a!JY152=""),"Blank cell, reporting not mandatory",IF(OR(Table1a!JY152=0,Table1a!JY152="0"),"0 value","Value"))</f>
        <v>Value</v>
      </c>
      <c r="JZ214" s="104" t="str">
        <f>IF(OR(ISBLANK(Table1a!JZ152),Table1a!JZ152=""),"Blank cell, reporting not mandatory",IF(OR(Table1a!JZ152=0,Table1a!JZ152="0"),"0 value","Value"))</f>
        <v>Value</v>
      </c>
      <c r="KA214" s="104" t="str">
        <f>IF(OR(ISBLANK(Table1a!KA152),Table1a!KA152=""),"Blank cell, reporting not mandatory",IF(OR(Table1a!KA152=0,Table1a!KA152="0"),"0 value","Value"))</f>
        <v>Value</v>
      </c>
      <c r="KB214" s="86" t="str">
        <f>IF(OR(ISBLANK(Table1a!KB152),Table1a!KB152=""),"Blank cell, reporting not mandatory",IF(OR(Table1a!KB152=0,Table1a!KB152="0"),"0 value","Value"))</f>
        <v>Value</v>
      </c>
      <c r="KC214" s="104" t="str">
        <f>IF(OR(ISBLANK(Table1a!KC152),Table1a!KC152=""),"Blank cell, reporting not mandatory",IF(OR(Table1a!KC152=0,Table1a!KC152="0"),"0 value","Value"))</f>
        <v>Value</v>
      </c>
      <c r="KD214" s="104" t="str">
        <f>IF(OR(ISBLANK(Table1a!KD152),Table1a!KD152=""),"Blank cell, reporting not mandatory",IF(OR(Table1a!KD152=0,Table1a!KD152="0"),"0 value","Value"))</f>
        <v>Value</v>
      </c>
      <c r="KE214" s="104" t="str">
        <f>IF(OR(ISBLANK(Table1a!KE152),Table1a!KE152=""),"Blank cell, reporting not mandatory",IF(OR(Table1a!KE152=0,Table1a!KE152="0"),"0 value","Value"))</f>
        <v>Value</v>
      </c>
      <c r="KF214" s="104" t="str">
        <f>IF(OR(ISBLANK(Table1a!KF152),Table1a!KF152=""),"Blank cell, reporting not mandatory",IF(OR(Table1a!KF152=0,Table1a!KF152="0"),"0 value","Value"))</f>
        <v>Value</v>
      </c>
      <c r="KG214" s="86" t="str">
        <f>IF(OR(ISBLANK(Table1a!KG152),Table1a!KG152=""),"Blank cell, reporting not mandatory",IF(OR(Table1a!KG152=0,Table1a!KG152="0"),"0 value","Value"))</f>
        <v>Value</v>
      </c>
      <c r="KH214" s="104" t="str">
        <f>IF(OR(ISBLANK(Table1a!KH152),Table1a!KH152=""),"Blank cell, reporting not mandatory",IF(OR(Table1a!KH152=0,Table1a!KH152="0"),"0 value","Value"))</f>
        <v>Value</v>
      </c>
      <c r="KI214" s="104" t="str">
        <f>IF(OR(ISBLANK(Table1a!KI152),Table1a!KI152=""),"Blank cell, reporting not mandatory",IF(OR(Table1a!KI152=0,Table1a!KI152="0"),"0 value","Value"))</f>
        <v>Value</v>
      </c>
      <c r="KJ214" s="104" t="str">
        <f>IF(OR(ISBLANK(Table1a!KJ152),Table1a!KJ152=""),"Blank cell, reporting not mandatory",IF(OR(Table1a!KJ152=0,Table1a!KJ152="0"),"0 value","Value"))</f>
        <v>Value</v>
      </c>
      <c r="KK214" s="104" t="str">
        <f>IF(OR(ISBLANK(Table1a!KK152),Table1a!KK152=""),"Blank cell, reporting not mandatory",IF(OR(Table1a!KK152=0,Table1a!KK152="0"),"0 value","Value"))</f>
        <v>Value</v>
      </c>
      <c r="KL214" s="86" t="str">
        <f>IF(OR(ISBLANK(Table1a!KL152),Table1a!KL152=""),"Blank cell, reporting not mandatory",IF(OR(Table1a!KL152=0,Table1a!KL152="0"),"0 value","Value"))</f>
        <v>Value</v>
      </c>
      <c r="KM214" s="104" t="str">
        <f>IF(OR(ISBLANK(Table1a!KM152),Table1a!KM152=""),"Blank cell, reporting not mandatory",IF(OR(Table1a!KM152=0,Table1a!KM152="0"),"0 value","Value"))</f>
        <v>Value</v>
      </c>
      <c r="KN214" s="104" t="str">
        <f>IF(OR(ISBLANK(Table1a!KN152),Table1a!KN152=""),"Blank cell, reporting not mandatory",IF(OR(Table1a!KN152=0,Table1a!KN152="0"),"0 value","Value"))</f>
        <v>Value</v>
      </c>
      <c r="KO214" s="104" t="str">
        <f>IF(OR(ISBLANK(Table1a!KO152),Table1a!KO152=""),"Blank cell, reporting not mandatory",IF(OR(Table1a!KO152=0,Table1a!KO152="0"),"0 value","Value"))</f>
        <v>Value</v>
      </c>
      <c r="KP214" s="104" t="str">
        <f>IF(OR(ISBLANK(Table1a!KP152),Table1a!KP152=""),"Blank cell, reporting not mandatory",IF(OR(Table1a!KP152=0,Table1a!KP152="0"),"0 value","Value"))</f>
        <v>Value</v>
      </c>
      <c r="KQ214" s="86" t="str">
        <f>IF(OR(ISBLANK(Table1a!KQ152),Table1a!KQ152=""),"Blank cell, reporting not mandatory",IF(OR(Table1a!KQ152=0,Table1a!KQ152="0"),"0 value","Value"))</f>
        <v>Value</v>
      </c>
      <c r="KR214" s="104" t="str">
        <f>IF(OR(ISBLANK(Table1a!KR152),Table1a!KR152=""),"Blank cell, reporting not mandatory",IF(OR(Table1a!KR152=0,Table1a!KR152="0"),"0 value","Value"))</f>
        <v>Value</v>
      </c>
      <c r="KS214" s="104" t="str">
        <f>IF(OR(ISBLANK(Table1a!KS152),Table1a!KS152=""),"Blank cell, reporting not mandatory",IF(OR(Table1a!KS152=0,Table1a!KS152="0"),"0 value","Value"))</f>
        <v>Value</v>
      </c>
      <c r="KT214" s="104" t="str">
        <f>IF(OR(ISBLANK(Table1a!KT152),Table1a!KT152=""),"Blank cell, reporting not mandatory",IF(OR(Table1a!KT152=0,Table1a!KT152="0"),"0 value","Value"))</f>
        <v>Value</v>
      </c>
      <c r="KU214" s="104" t="str">
        <f>IF(OR(ISBLANK(Table1a!KU152),Table1a!KU152=""),"Blank cell, reporting not mandatory",IF(OR(Table1a!KU152=0,Table1a!KU152="0"),"0 value","Value"))</f>
        <v>Value</v>
      </c>
      <c r="KV214" s="86" t="str">
        <f>IF(OR(ISBLANK(Table1a!KV152),Table1a!KV152=""),"Blank cell, reporting not mandatory",IF(OR(Table1a!KV152=0,Table1a!KV152="0"),"0 value","Value"))</f>
        <v>Value</v>
      </c>
      <c r="KW214" s="132"/>
      <c r="KX214" s="133"/>
      <c r="KY214" s="133"/>
      <c r="KZ214" s="132"/>
      <c r="LA214" s="133"/>
      <c r="LB214" s="133"/>
      <c r="LC214" s="133"/>
      <c r="LD214" s="133"/>
      <c r="LE214" s="132"/>
      <c r="LF214" s="133"/>
      <c r="LG214" s="133"/>
      <c r="LH214" s="133"/>
      <c r="LI214" s="133"/>
      <c r="LJ214" s="132"/>
      <c r="LK214" s="133"/>
      <c r="LL214" s="133"/>
      <c r="LM214" s="133"/>
      <c r="LN214" s="133"/>
      <c r="LO214" s="132"/>
      <c r="LP214" s="133"/>
      <c r="LQ214" s="133"/>
      <c r="LR214" s="133"/>
      <c r="LS214" s="133"/>
      <c r="LT214" s="132"/>
      <c r="LU214" s="133"/>
      <c r="LV214" s="133"/>
      <c r="LW214" s="133"/>
      <c r="LX214" s="133"/>
      <c r="LY214" s="132"/>
      <c r="LZ214" s="133"/>
      <c r="MA214" s="133"/>
      <c r="MB214" s="133"/>
      <c r="MC214" s="133"/>
      <c r="MD214" s="132"/>
      <c r="ME214" s="132"/>
      <c r="MF214" s="133"/>
      <c r="MG214" s="133"/>
      <c r="MH214" s="132"/>
      <c r="MI214" s="133"/>
      <c r="MJ214" s="133"/>
      <c r="MK214" s="133"/>
      <c r="ML214" s="133"/>
      <c r="MM214" s="132"/>
      <c r="MN214" s="133"/>
      <c r="MO214" s="133"/>
      <c r="MP214" s="133"/>
      <c r="MQ214" s="133"/>
      <c r="MR214" s="132"/>
      <c r="MS214" s="133"/>
      <c r="MT214" s="133"/>
      <c r="MU214" s="133"/>
      <c r="MV214" s="133"/>
      <c r="MW214" s="132"/>
      <c r="MX214" s="133"/>
      <c r="MY214" s="133"/>
      <c r="MZ214" s="133"/>
      <c r="NA214" s="133"/>
      <c r="NB214" s="132"/>
      <c r="NC214" s="133"/>
      <c r="ND214" s="133"/>
      <c r="NE214" s="133"/>
      <c r="NF214" s="133"/>
      <c r="NG214" s="132"/>
      <c r="NH214" s="133"/>
      <c r="NI214" s="133"/>
      <c r="NJ214" s="133"/>
      <c r="NK214" s="133"/>
      <c r="NL214" s="132"/>
    </row>
    <row r="215" spans="1:376" outlineLevel="1">
      <c r="A215" s="38" t="s">
        <v>348</v>
      </c>
      <c r="B215" s="36" t="s">
        <v>9</v>
      </c>
      <c r="C215" s="105" t="str">
        <f>IF(OR(ISBLANK(Table1a!C153),Table1a!C153=""),"Blank cell, reporting not mandatory",IF(OR(Table1a!C153=0,Table1a!C153="0"),"0 value","Value"))</f>
        <v>Value</v>
      </c>
      <c r="D215" s="139" t="str">
        <f>IF(OR(ISBLANK(Table1a!D153),Table1a!D153=""),"Blank cell, reporting not mandatory",IF(OR(Table1a!D153=0,Table1a!D153="0"),"0 value","Value"))</f>
        <v>Blank cell, reporting not mandatory</v>
      </c>
      <c r="E215" s="139" t="str">
        <f>IF(OR(ISBLANK(Table1a!E153),Table1a!E153=""),"Blank cell, reporting not mandatory",IF(OR(Table1a!E153=0,Table1a!E153="0"),"0 value","Value"))</f>
        <v>Blank cell, reporting not mandatory</v>
      </c>
      <c r="F215" s="105" t="str">
        <f>IF(OR(ISBLANK(Table1a!F153),Table1a!F153=""),"Blank cell, reporting not mandatory",IF(OR(Table1a!F153=0,Table1a!F153="0"),"0 value","Value"))</f>
        <v>Blank cell, reporting not mandatory</v>
      </c>
      <c r="G215" s="139" t="str">
        <f>IF(OR(ISBLANK(Table1a!G153),Table1a!G153=""),"Blank cell, reporting not mandatory",IF(OR(Table1a!G153=0,Table1a!G153="0"),"0 value","Value"))</f>
        <v>Blank cell, reporting not mandatory</v>
      </c>
      <c r="H215" s="139" t="str">
        <f>IF(OR(ISBLANK(Table1a!H153),Table1a!H153=""),"Blank cell, reporting not mandatory",IF(OR(Table1a!H153=0,Table1a!H153="0"),"0 value","Value"))</f>
        <v>Blank cell, reporting not mandatory</v>
      </c>
      <c r="I215" s="139" t="str">
        <f>IF(OR(ISBLANK(Table1a!I153),Table1a!I153=""),"Blank cell, reporting not mandatory",IF(OR(Table1a!I153=0,Table1a!I153="0"),"0 value","Value"))</f>
        <v>Value</v>
      </c>
      <c r="J215" s="139" t="str">
        <f>IF(OR(ISBLANK(Table1a!J153),Table1a!J153=""),"Blank cell, reporting not mandatory",IF(OR(Table1a!J153=0,Table1a!J153="0"),"0 value","Value"))</f>
        <v>Value</v>
      </c>
      <c r="K215" s="105" t="str">
        <f>IF(OR(ISBLANK(Table1a!K153),Table1a!K153=""),"Blank cell, reporting not mandatory",IF(OR(Table1a!K153=0,Table1a!K153="0"),"0 value","Value"))</f>
        <v>Value</v>
      </c>
      <c r="L215" s="139" t="str">
        <f>IF(OR(ISBLANK(Table1a!L153),Table1a!L153=""),"Blank cell, reporting not mandatory",IF(OR(Table1a!L153=0,Table1a!L153="0"),"0 value","Value"))</f>
        <v>Value</v>
      </c>
      <c r="M215" s="139" t="str">
        <f>IF(OR(ISBLANK(Table1a!M153),Table1a!M153=""),"Blank cell, reporting not mandatory",IF(OR(Table1a!M153=0,Table1a!M153="0"),"0 value","Value"))</f>
        <v>Value</v>
      </c>
      <c r="N215" s="139" t="str">
        <f>IF(OR(ISBLANK(Table1a!N153),Table1a!N153=""),"Blank cell, reporting not mandatory",IF(OR(Table1a!N153=0,Table1a!N153="0"),"0 value","Value"))</f>
        <v>Value</v>
      </c>
      <c r="O215" s="139" t="str">
        <f>IF(OR(ISBLANK(Table1a!O153),Table1a!O153=""),"Blank cell, reporting not mandatory",IF(OR(Table1a!O153=0,Table1a!O153="0"),"0 value","Value"))</f>
        <v>Value</v>
      </c>
      <c r="P215" s="105" t="str">
        <f>IF(OR(ISBLANK(Table1a!P153),Table1a!P153=""),"Blank cell, reporting not mandatory",IF(OR(Table1a!P153=0,Table1a!P153="0"),"0 value","Value"))</f>
        <v>Value</v>
      </c>
      <c r="Q215" s="139" t="str">
        <f>IF(OR(ISBLANK(Table1a!Q153),Table1a!Q153=""),"Blank cell, reporting not mandatory",IF(OR(Table1a!Q153=0,Table1a!Q153="0"),"0 value","Value"))</f>
        <v>Value</v>
      </c>
      <c r="R215" s="139" t="str">
        <f>IF(OR(ISBLANK(Table1a!R153),Table1a!R153=""),"Blank cell, reporting not mandatory",IF(OR(Table1a!R153=0,Table1a!R153="0"),"0 value","Value"))</f>
        <v>Value</v>
      </c>
      <c r="S215" s="139" t="str">
        <f>IF(OR(ISBLANK(Table1a!S153),Table1a!S153=""),"Blank cell, reporting not mandatory",IF(OR(Table1a!S153=0,Table1a!S153="0"),"0 value","Value"))</f>
        <v>Value</v>
      </c>
      <c r="T215" s="139" t="str">
        <f>IF(OR(ISBLANK(Table1a!T153),Table1a!T153=""),"Blank cell, reporting not mandatory",IF(OR(Table1a!T153=0,Table1a!T153="0"),"0 value","Value"))</f>
        <v>Value</v>
      </c>
      <c r="U215" s="105" t="str">
        <f>IF(OR(ISBLANK(Table1a!U153),Table1a!U153=""),"Blank cell, reporting not mandatory",IF(OR(Table1a!U153=0,Table1a!U153="0"),"0 value","Value"))</f>
        <v>Value</v>
      </c>
      <c r="V215" s="139" t="str">
        <f>IF(OR(ISBLANK(Table1a!V153),Table1a!V153=""),"Blank cell, reporting not mandatory",IF(OR(Table1a!V153=0,Table1a!V153="0"),"0 value","Value"))</f>
        <v>Value</v>
      </c>
      <c r="W215" s="139" t="str">
        <f>IF(OR(ISBLANK(Table1a!W153),Table1a!W153=""),"Blank cell, reporting not mandatory",IF(OR(Table1a!W153=0,Table1a!W153="0"),"0 value","Value"))</f>
        <v>Value</v>
      </c>
      <c r="X215" s="139" t="str">
        <f>IF(OR(ISBLANK(Table1a!X153),Table1a!X153=""),"Blank cell, reporting not mandatory",IF(OR(Table1a!X153=0,Table1a!X153="0"),"0 value","Value"))</f>
        <v>Value</v>
      </c>
      <c r="Y215" s="139" t="str">
        <f>IF(OR(ISBLANK(Table1a!Y153),Table1a!Y153=""),"Blank cell, reporting not mandatory",IF(OR(Table1a!Y153=0,Table1a!Y153="0"),"0 value","Value"))</f>
        <v>Value</v>
      </c>
      <c r="Z215" s="105" t="str">
        <f>IF(OR(ISBLANK(Table1a!Z153),Table1a!Z153=""),"Blank cell, reporting not mandatory",IF(OR(Table1a!Z153=0,Table1a!Z153="0"),"0 value","Value"))</f>
        <v>Value</v>
      </c>
      <c r="AA215" s="139" t="str">
        <f>IF(OR(ISBLANK(Table1a!AA153),Table1a!AA153=""),"Blank cell, reporting not mandatory",IF(OR(Table1a!AA153=0,Table1a!AA153="0"),"0 value","Value"))</f>
        <v>Value</v>
      </c>
      <c r="AB215" s="139" t="str">
        <f>IF(OR(ISBLANK(Table1a!AB153),Table1a!AB153=""),"Blank cell, reporting not mandatory",IF(OR(Table1a!AB153=0,Table1a!AB153="0"),"0 value","Value"))</f>
        <v>Value</v>
      </c>
      <c r="AC215" s="139" t="str">
        <f>IF(OR(ISBLANK(Table1a!AC153),Table1a!AC153=""),"Blank cell, reporting not mandatory",IF(OR(Table1a!AC153=0,Table1a!AC153="0"),"0 value","Value"))</f>
        <v>Value</v>
      </c>
      <c r="AD215" s="139" t="str">
        <f>IF(OR(ISBLANK(Table1a!AD153),Table1a!AD153=""),"Blank cell, reporting not mandatory",IF(OR(Table1a!AD153=0,Table1a!AD153="0"),"0 value","Value"))</f>
        <v>Value</v>
      </c>
      <c r="AE215" s="105" t="str">
        <f>IF(OR(ISBLANK(Table1a!AE153),Table1a!AE153=""),"Blank cell, reporting not mandatory",IF(OR(Table1a!AE153=0,Table1a!AE153="0"),"0 value","Value"))</f>
        <v>Value</v>
      </c>
      <c r="AF215" s="139" t="str">
        <f>IF(OR(ISBLANK(Table1a!AF153),Table1a!AF153=""),"Blank cell, reporting not mandatory",IF(OR(Table1a!AF153=0,Table1a!AF153="0"),"0 value","Value"))</f>
        <v>Value</v>
      </c>
      <c r="AG215" s="139" t="str">
        <f>IF(OR(ISBLANK(Table1a!AG153),Table1a!AG153=""),"Blank cell, reporting not mandatory",IF(OR(Table1a!AG153=0,Table1a!AG153="0"),"0 value","Value"))</f>
        <v>Value</v>
      </c>
      <c r="AH215" s="139" t="str">
        <f>IF(OR(ISBLANK(Table1a!AH153),Table1a!AH153=""),"Blank cell, reporting not mandatory",IF(OR(Table1a!AH153=0,Table1a!AH153="0"),"0 value","Value"))</f>
        <v>Value</v>
      </c>
      <c r="AI215" s="139" t="str">
        <f>IF(OR(ISBLANK(Table1a!AI153),Table1a!AI153=""),"Blank cell, reporting not mandatory",IF(OR(Table1a!AI153=0,Table1a!AI153="0"),"0 value","Value"))</f>
        <v>Value</v>
      </c>
      <c r="AJ215" s="105" t="str">
        <f>IF(OR(ISBLANK(Table1a!AJ153),Table1a!AJ153=""),"Blank cell, reporting not mandatory",IF(OR(Table1a!AJ153=0,Table1a!AJ153="0"),"0 value","Value"))</f>
        <v>Value</v>
      </c>
      <c r="AK215" s="105" t="str">
        <f>IF(OR(ISBLANK(Table1a!AK153),Table1a!AK153=""),"Blank cell, reporting not mandatory",IF(OR(Table1a!AK153=0,Table1a!AK153="0"),"0 value","Value"))</f>
        <v>Value</v>
      </c>
      <c r="AL215" s="139" t="str">
        <f>IF(OR(ISBLANK(Table1a!AL153),Table1a!AL153=""),"Blank cell, reporting not mandatory",IF(OR(Table1a!AL153=0,Table1a!AL153="0"),"0 value","Value"))</f>
        <v>Blank cell, reporting not mandatory</v>
      </c>
      <c r="AM215" s="139" t="str">
        <f>IF(OR(ISBLANK(Table1a!AM153),Table1a!AM153=""),"Blank cell, reporting not mandatory",IF(OR(Table1a!AM153=0,Table1a!AM153="0"),"0 value","Value"))</f>
        <v>Blank cell, reporting not mandatory</v>
      </c>
      <c r="AN215" s="105" t="str">
        <f>IF(OR(ISBLANK(Table1a!AN153),Table1a!AN153=""),"Blank cell, reporting not mandatory",IF(OR(Table1a!AN153=0,Table1a!AN153="0"),"0 value","Value"))</f>
        <v>Blank cell, reporting not mandatory</v>
      </c>
      <c r="AO215" s="139" t="str">
        <f>IF(OR(ISBLANK(Table1a!AO153),Table1a!AO153=""),"Blank cell, reporting not mandatory",IF(OR(Table1a!AO153=0,Table1a!AO153="0"),"0 value","Value"))</f>
        <v>Blank cell, reporting not mandatory</v>
      </c>
      <c r="AP215" s="139" t="str">
        <f>IF(OR(ISBLANK(Table1a!AP153),Table1a!AP153=""),"Blank cell, reporting not mandatory",IF(OR(Table1a!AP153=0,Table1a!AP153="0"),"0 value","Value"))</f>
        <v>Blank cell, reporting not mandatory</v>
      </c>
      <c r="AQ215" s="139" t="str">
        <f>IF(OR(ISBLANK(Table1a!AQ153),Table1a!AQ153=""),"Blank cell, reporting not mandatory",IF(OR(Table1a!AQ153=0,Table1a!AQ153="0"),"0 value","Value"))</f>
        <v>Value</v>
      </c>
      <c r="AR215" s="139" t="str">
        <f>IF(OR(ISBLANK(Table1a!AR153),Table1a!AR153=""),"Blank cell, reporting not mandatory",IF(OR(Table1a!AR153=0,Table1a!AR153="0"),"0 value","Value"))</f>
        <v>Value</v>
      </c>
      <c r="AS215" s="105" t="str">
        <f>IF(OR(ISBLANK(Table1a!AS153),Table1a!AS153=""),"Blank cell, reporting not mandatory",IF(OR(Table1a!AS153=0,Table1a!AS153="0"),"0 value","Value"))</f>
        <v>Value</v>
      </c>
      <c r="AT215" s="104" t="str">
        <f>IF(OR(ISBLANK(Table1a!AT153),Table1a!AT153=""),"Blank cell, reporting not mandatory",IF(OR(Table1a!AT153=0,Table1a!AT153="0"),"0 value","Value"))</f>
        <v>Value</v>
      </c>
      <c r="AU215" s="104" t="str">
        <f>IF(OR(ISBLANK(Table1a!AU153),Table1a!AU153=""),"Blank cell, reporting not mandatory",IF(OR(Table1a!AU153=0,Table1a!AU153="0"),"0 value","Value"))</f>
        <v>Value</v>
      </c>
      <c r="AV215" s="104" t="str">
        <f>IF(OR(ISBLANK(Table1a!AV153),Table1a!AV153=""),"Blank cell, reporting not mandatory",IF(OR(Table1a!AV153=0,Table1a!AV153="0"),"0 value","Value"))</f>
        <v>Value</v>
      </c>
      <c r="AW215" s="104" t="str">
        <f>IF(OR(ISBLANK(Table1a!AW153),Table1a!AW153=""),"Blank cell, reporting not mandatory",IF(OR(Table1a!AW153=0,Table1a!AW153="0"),"0 value","Value"))</f>
        <v>Value</v>
      </c>
      <c r="AX215" s="105" t="str">
        <f>IF(OR(ISBLANK(Table1a!AX153),Table1a!AX153=""),"Blank cell, reporting not mandatory",IF(OR(Table1a!AX153=0,Table1a!AX153="0"),"0 value","Value"))</f>
        <v>Value</v>
      </c>
      <c r="AY215" s="104" t="str">
        <f>IF(OR(ISBLANK(Table1a!AY153),Table1a!AY153=""),"Blank cell, reporting not mandatory",IF(OR(Table1a!AY153=0,Table1a!AY153="0"),"0 value","Value"))</f>
        <v>Value</v>
      </c>
      <c r="AZ215" s="104" t="str">
        <f>IF(OR(ISBLANK(Table1a!AZ153),Table1a!AZ153=""),"Blank cell, reporting not mandatory",IF(OR(Table1a!AZ153=0,Table1a!AZ153="0"),"0 value","Value"))</f>
        <v>Value</v>
      </c>
      <c r="BA215" s="104" t="str">
        <f>IF(OR(ISBLANK(Table1a!BA153),Table1a!BA153=""),"Blank cell, reporting not mandatory",IF(OR(Table1a!BA153=0,Table1a!BA153="0"),"0 value","Value"))</f>
        <v>Value</v>
      </c>
      <c r="BB215" s="104" t="str">
        <f>IF(OR(ISBLANK(Table1a!BB153),Table1a!BB153=""),"Blank cell, reporting not mandatory",IF(OR(Table1a!BB153=0,Table1a!BB153="0"),"0 value","Value"))</f>
        <v>Value</v>
      </c>
      <c r="BC215" s="105" t="str">
        <f>IF(OR(ISBLANK(Table1a!BC153),Table1a!BC153=""),"Blank cell, reporting not mandatory",IF(OR(Table1a!BC153=0,Table1a!BC153="0"),"0 value","Value"))</f>
        <v>Value</v>
      </c>
      <c r="BD215" s="104" t="str">
        <f>IF(OR(ISBLANK(Table1a!BD153),Table1a!BD153=""),"Blank cell, reporting not mandatory",IF(OR(Table1a!BD153=0,Table1a!BD153="0"),"0 value","Value"))</f>
        <v>Value</v>
      </c>
      <c r="BE215" s="104" t="str">
        <f>IF(OR(ISBLANK(Table1a!BE153),Table1a!BE153=""),"Blank cell, reporting not mandatory",IF(OR(Table1a!BE153=0,Table1a!BE153="0"),"0 value","Value"))</f>
        <v>Value</v>
      </c>
      <c r="BF215" s="104" t="str">
        <f>IF(OR(ISBLANK(Table1a!BF153),Table1a!BF153=""),"Blank cell, reporting not mandatory",IF(OR(Table1a!BF153=0,Table1a!BF153="0"),"0 value","Value"))</f>
        <v>Value</v>
      </c>
      <c r="BG215" s="104" t="str">
        <f>IF(OR(ISBLANK(Table1a!BG153),Table1a!BG153=""),"Blank cell, reporting not mandatory",IF(OR(Table1a!BG153=0,Table1a!BG153="0"),"0 value","Value"))</f>
        <v>Value</v>
      </c>
      <c r="BH215" s="105" t="str">
        <f>IF(OR(ISBLANK(Table1a!BH153),Table1a!BH153=""),"Blank cell, reporting not mandatory",IF(OR(Table1a!BH153=0,Table1a!BH153="0"),"0 value","Value"))</f>
        <v>Value</v>
      </c>
      <c r="BI215" s="104" t="str">
        <f>IF(OR(ISBLANK(Table1a!BI153),Table1a!BI153=""),"Blank cell, reporting not mandatory",IF(OR(Table1a!BI153=0,Table1a!BI153="0"),"0 value","Value"))</f>
        <v>Value</v>
      </c>
      <c r="BJ215" s="104" t="str">
        <f>IF(OR(ISBLANK(Table1a!BJ153),Table1a!BJ153=""),"Blank cell, reporting not mandatory",IF(OR(Table1a!BJ153=0,Table1a!BJ153="0"),"0 value","Value"))</f>
        <v>Value</v>
      </c>
      <c r="BK215" s="104" t="str">
        <f>IF(OR(ISBLANK(Table1a!BK153),Table1a!BK153=""),"Blank cell, reporting not mandatory",IF(OR(Table1a!BK153=0,Table1a!BK153="0"),"0 value","Value"))</f>
        <v>Value</v>
      </c>
      <c r="BL215" s="104" t="str">
        <f>IF(OR(ISBLANK(Table1a!BL153),Table1a!BL153=""),"Blank cell, reporting not mandatory",IF(OR(Table1a!BL153=0,Table1a!BL153="0"),"0 value","Value"))</f>
        <v>Value</v>
      </c>
      <c r="BM215" s="105" t="str">
        <f>IF(OR(ISBLANK(Table1a!BM153),Table1a!BM153=""),"Blank cell, reporting not mandatory",IF(OR(Table1a!BM153=0,Table1a!BM153="0"),"0 value","Value"))</f>
        <v>Value</v>
      </c>
      <c r="BN215" s="104" t="str">
        <f>IF(OR(ISBLANK(Table1a!BN153),Table1a!BN153=""),"Blank cell, reporting not mandatory",IF(OR(Table1a!BN153=0,Table1a!BN153="0"),"0 value","Value"))</f>
        <v>Value</v>
      </c>
      <c r="BO215" s="104" t="str">
        <f>IF(OR(ISBLANK(Table1a!BO153),Table1a!BO153=""),"Blank cell, reporting not mandatory",IF(OR(Table1a!BO153=0,Table1a!BO153="0"),"0 value","Value"))</f>
        <v>Value</v>
      </c>
      <c r="BP215" s="104" t="str">
        <f>IF(OR(ISBLANK(Table1a!BP153),Table1a!BP153=""),"Blank cell, reporting not mandatory",IF(OR(Table1a!BP153=0,Table1a!BP153="0"),"0 value","Value"))</f>
        <v>Value</v>
      </c>
      <c r="BQ215" s="104" t="str">
        <f>IF(OR(ISBLANK(Table1a!BQ153),Table1a!BQ153=""),"Blank cell, reporting not mandatory",IF(OR(Table1a!BQ153=0,Table1a!BQ153="0"),"0 value","Value"))</f>
        <v>Value</v>
      </c>
      <c r="BR215" s="105" t="str">
        <f>IF(OR(ISBLANK(Table1a!BR153),Table1a!BR153=""),"Blank cell, reporting not mandatory",IF(OR(Table1a!BR153=0,Table1a!BR153="0"),"0 value","Value"))</f>
        <v>Value</v>
      </c>
      <c r="BS215" s="105" t="str">
        <f>IF(OR(ISBLANK(Table1a!BS153),Table1a!BS153=""),"Blank cell, reporting not mandatory",IF(OR(Table1a!BS153=0,Table1a!BS153="0"),"0 value","Value"))</f>
        <v>Value</v>
      </c>
      <c r="BT215" s="104" t="str">
        <f>IF(OR(ISBLANK(Table1a!BT153),Table1a!BT153=""),"Blank cell, reporting not mandatory",IF(OR(Table1a!BT153=0,Table1a!BT153="0"),"0 value","Value"))</f>
        <v>Blank cell, reporting not mandatory</v>
      </c>
      <c r="BU215" s="104" t="str">
        <f>IF(OR(ISBLANK(Table1a!BU153),Table1a!BU153=""),"Blank cell, reporting not mandatory",IF(OR(Table1a!BU153=0,Table1a!BU153="0"),"0 value","Value"))</f>
        <v>Blank cell, reporting not mandatory</v>
      </c>
      <c r="BV215" s="105" t="str">
        <f>IF(OR(ISBLANK(Table1a!BV153),Table1a!BV153=""),"Blank cell, reporting not mandatory",IF(OR(Table1a!BV153=0,Table1a!BV153="0"),"0 value","Value"))</f>
        <v>Blank cell, reporting not mandatory</v>
      </c>
      <c r="BW215" s="104" t="str">
        <f>IF(OR(ISBLANK(Table1a!BW153),Table1a!BW153=""),"Blank cell, reporting not mandatory",IF(OR(Table1a!BW153=0,Table1a!BW153="0"),"0 value","Value"))</f>
        <v>Blank cell, reporting not mandatory</v>
      </c>
      <c r="BX215" s="104" t="str">
        <f>IF(OR(ISBLANK(Table1a!BX153),Table1a!BX153=""),"Blank cell, reporting not mandatory",IF(OR(Table1a!BX153=0,Table1a!BX153="0"),"0 value","Value"))</f>
        <v>Blank cell, reporting not mandatory</v>
      </c>
      <c r="BY215" s="104" t="str">
        <f>IF(OR(ISBLANK(Table1a!BY153),Table1a!BY153=""),"Blank cell, reporting not mandatory",IF(OR(Table1a!BY153=0,Table1a!BY153="0"),"0 value","Value"))</f>
        <v>Value</v>
      </c>
      <c r="BZ215" s="104" t="str">
        <f>IF(OR(ISBLANK(Table1a!BZ153),Table1a!BZ153=""),"Blank cell, reporting not mandatory",IF(OR(Table1a!BZ153=0,Table1a!BZ153="0"),"0 value","Value"))</f>
        <v>Value</v>
      </c>
      <c r="CA215" s="105" t="str">
        <f>IF(OR(ISBLANK(Table1a!CA153),Table1a!CA153=""),"Blank cell, reporting not mandatory",IF(OR(Table1a!CA153=0,Table1a!CA153="0"),"0 value","Value"))</f>
        <v>Value</v>
      </c>
      <c r="CB215" s="104" t="str">
        <f>IF(OR(ISBLANK(Table1a!CB153),Table1a!CB153=""),"Blank cell, reporting not mandatory",IF(OR(Table1a!CB153=0,Table1a!CB153="0"),"0 value","Value"))</f>
        <v>Value</v>
      </c>
      <c r="CC215" s="104" t="str">
        <f>IF(OR(ISBLANK(Table1a!CC153),Table1a!CC153=""),"Blank cell, reporting not mandatory",IF(OR(Table1a!CC153=0,Table1a!CC153="0"),"0 value","Value"))</f>
        <v>Value</v>
      </c>
      <c r="CD215" s="104" t="str">
        <f>IF(OR(ISBLANK(Table1a!CD153),Table1a!CD153=""),"Blank cell, reporting not mandatory",IF(OR(Table1a!CD153=0,Table1a!CD153="0"),"0 value","Value"))</f>
        <v>Value</v>
      </c>
      <c r="CE215" s="104" t="str">
        <f>IF(OR(ISBLANK(Table1a!CE153),Table1a!CE153=""),"Blank cell, reporting not mandatory",IF(OR(Table1a!CE153=0,Table1a!CE153="0"),"0 value","Value"))</f>
        <v>Value</v>
      </c>
      <c r="CF215" s="105" t="str">
        <f>IF(OR(ISBLANK(Table1a!CF153),Table1a!CF153=""),"Blank cell, reporting not mandatory",IF(OR(Table1a!CF153=0,Table1a!CF153="0"),"0 value","Value"))</f>
        <v>Value</v>
      </c>
      <c r="CG215" s="104" t="str">
        <f>IF(OR(ISBLANK(Table1a!CG153),Table1a!CG153=""),"Blank cell, reporting not mandatory",IF(OR(Table1a!CG153=0,Table1a!CG153="0"),"0 value","Value"))</f>
        <v>Value</v>
      </c>
      <c r="CH215" s="104" t="str">
        <f>IF(OR(ISBLANK(Table1a!CH153),Table1a!CH153=""),"Blank cell, reporting not mandatory",IF(OR(Table1a!CH153=0,Table1a!CH153="0"),"0 value","Value"))</f>
        <v>Value</v>
      </c>
      <c r="CI215" s="104" t="str">
        <f>IF(OR(ISBLANK(Table1a!CI153),Table1a!CI153=""),"Blank cell, reporting not mandatory",IF(OR(Table1a!CI153=0,Table1a!CI153="0"),"0 value","Value"))</f>
        <v>Value</v>
      </c>
      <c r="CJ215" s="104" t="str">
        <f>IF(OR(ISBLANK(Table1a!CJ153),Table1a!CJ153=""),"Blank cell, reporting not mandatory",IF(OR(Table1a!CJ153=0,Table1a!CJ153="0"),"0 value","Value"))</f>
        <v>Value</v>
      </c>
      <c r="CK215" s="105" t="str">
        <f>IF(OR(ISBLANK(Table1a!CK153),Table1a!CK153=""),"Blank cell, reporting not mandatory",IF(OR(Table1a!CK153=0,Table1a!CK153="0"),"0 value","Value"))</f>
        <v>Value</v>
      </c>
      <c r="CL215" s="104" t="str">
        <f>IF(OR(ISBLANK(Table1a!CL153),Table1a!CL153=""),"Blank cell, reporting not mandatory",IF(OR(Table1a!CL153=0,Table1a!CL153="0"),"0 value","Value"))</f>
        <v>Value</v>
      </c>
      <c r="CM215" s="104" t="str">
        <f>IF(OR(ISBLANK(Table1a!CM153),Table1a!CM153=""),"Blank cell, reporting not mandatory",IF(OR(Table1a!CM153=0,Table1a!CM153="0"),"0 value","Value"))</f>
        <v>Value</v>
      </c>
      <c r="CN215" s="104" t="str">
        <f>IF(OR(ISBLANK(Table1a!CN153),Table1a!CN153=""),"Blank cell, reporting not mandatory",IF(OR(Table1a!CN153=0,Table1a!CN153="0"),"0 value","Value"))</f>
        <v>Value</v>
      </c>
      <c r="CO215" s="104" t="str">
        <f>IF(OR(ISBLANK(Table1a!CO153),Table1a!CO153=""),"Blank cell, reporting not mandatory",IF(OR(Table1a!CO153=0,Table1a!CO153="0"),"0 value","Value"))</f>
        <v>Value</v>
      </c>
      <c r="CP215" s="105" t="str">
        <f>IF(OR(ISBLANK(Table1a!CP153),Table1a!CP153=""),"Blank cell, reporting not mandatory",IF(OR(Table1a!CP153=0,Table1a!CP153="0"),"0 value","Value"))</f>
        <v>Value</v>
      </c>
      <c r="CQ215" s="104" t="str">
        <f>IF(OR(ISBLANK(Table1a!CQ153),Table1a!CQ153=""),"Blank cell, reporting not mandatory",IF(OR(Table1a!CQ153=0,Table1a!CQ153="0"),"0 value","Value"))</f>
        <v>Value</v>
      </c>
      <c r="CR215" s="104" t="str">
        <f>IF(OR(ISBLANK(Table1a!CR153),Table1a!CR153=""),"Blank cell, reporting not mandatory",IF(OR(Table1a!CR153=0,Table1a!CR153="0"),"0 value","Value"))</f>
        <v>Value</v>
      </c>
      <c r="CS215" s="104" t="str">
        <f>IF(OR(ISBLANK(Table1a!CS153),Table1a!CS153=""),"Blank cell, reporting not mandatory",IF(OR(Table1a!CS153=0,Table1a!CS153="0"),"0 value","Value"))</f>
        <v>Value</v>
      </c>
      <c r="CT215" s="104" t="str">
        <f>IF(OR(ISBLANK(Table1a!CT153),Table1a!CT153=""),"Blank cell, reporting not mandatory",IF(OR(Table1a!CT153=0,Table1a!CT153="0"),"0 value","Value"))</f>
        <v>Value</v>
      </c>
      <c r="CU215" s="105" t="str">
        <f>IF(OR(ISBLANK(Table1a!CU153),Table1a!CU153=""),"Blank cell, reporting not mandatory",IF(OR(Table1a!CU153=0,Table1a!CU153="0"),"0 value","Value"))</f>
        <v>Value</v>
      </c>
      <c r="CV215" s="104" t="str">
        <f>IF(OR(ISBLANK(Table1a!CV153),Table1a!CV153=""),"Blank cell, reporting not mandatory",IF(OR(Table1a!CV153=0,Table1a!CV153="0"),"0 value","Value"))</f>
        <v>Value</v>
      </c>
      <c r="CW215" s="104" t="str">
        <f>IF(OR(ISBLANK(Table1a!CW153),Table1a!CW153=""),"Blank cell, reporting not mandatory",IF(OR(Table1a!CW153=0,Table1a!CW153="0"),"0 value","Value"))</f>
        <v>Value</v>
      </c>
      <c r="CX215" s="104" t="str">
        <f>IF(OR(ISBLANK(Table1a!CX153),Table1a!CX153=""),"Blank cell, reporting not mandatory",IF(OR(Table1a!CX153=0,Table1a!CX153="0"),"0 value","Value"))</f>
        <v>Value</v>
      </c>
      <c r="CY215" s="104" t="str">
        <f>IF(OR(ISBLANK(Table1a!CY153),Table1a!CY153=""),"Blank cell, reporting not mandatory",IF(OR(Table1a!CY153=0,Table1a!CY153="0"),"0 value","Value"))</f>
        <v>Value</v>
      </c>
      <c r="CZ215" s="105" t="str">
        <f>IF(OR(ISBLANK(Table1a!CZ153),Table1a!CZ153=""),"Blank cell, reporting not mandatory",IF(OR(Table1a!CZ153=0,Table1a!CZ153="0"),"0 value","Value"))</f>
        <v>Value</v>
      </c>
      <c r="DA215" s="132"/>
      <c r="DB215" s="133"/>
      <c r="DC215" s="133"/>
      <c r="DD215" s="132"/>
      <c r="DE215" s="133"/>
      <c r="DF215" s="133"/>
      <c r="DG215" s="133"/>
      <c r="DH215" s="133"/>
      <c r="DI215" s="132"/>
      <c r="DJ215" s="133"/>
      <c r="DK215" s="133"/>
      <c r="DL215" s="133"/>
      <c r="DM215" s="133"/>
      <c r="DN215" s="132"/>
      <c r="DO215" s="133"/>
      <c r="DP215" s="133"/>
      <c r="DQ215" s="133"/>
      <c r="DR215" s="133"/>
      <c r="DS215" s="132"/>
      <c r="DT215" s="133"/>
      <c r="DU215" s="133"/>
      <c r="DV215" s="133"/>
      <c r="DW215" s="133"/>
      <c r="DX215" s="132"/>
      <c r="DY215" s="133"/>
      <c r="DZ215" s="133"/>
      <c r="EA215" s="133"/>
      <c r="EB215" s="133"/>
      <c r="EC215" s="132"/>
      <c r="ED215" s="133"/>
      <c r="EE215" s="133"/>
      <c r="EF215" s="133"/>
      <c r="EG215" s="133"/>
      <c r="EH215" s="132"/>
      <c r="EI215" s="132"/>
      <c r="EJ215" s="133"/>
      <c r="EK215" s="133"/>
      <c r="EL215" s="132"/>
      <c r="EM215" s="133"/>
      <c r="EN215" s="133"/>
      <c r="EO215" s="133"/>
      <c r="EP215" s="133"/>
      <c r="EQ215" s="132"/>
      <c r="ER215" s="133"/>
      <c r="ES215" s="133"/>
      <c r="ET215" s="133"/>
      <c r="EU215" s="133"/>
      <c r="EV215" s="132"/>
      <c r="EW215" s="133"/>
      <c r="EX215" s="133"/>
      <c r="EY215" s="133"/>
      <c r="EZ215" s="133"/>
      <c r="FA215" s="132"/>
      <c r="FB215" s="133"/>
      <c r="FC215" s="133"/>
      <c r="FD215" s="133"/>
      <c r="FE215" s="133"/>
      <c r="FF215" s="132"/>
      <c r="FG215" s="133"/>
      <c r="FH215" s="133"/>
      <c r="FI215" s="133"/>
      <c r="FJ215" s="133"/>
      <c r="FK215" s="132"/>
      <c r="FL215" s="133"/>
      <c r="FM215" s="133"/>
      <c r="FN215" s="133"/>
      <c r="FO215" s="133"/>
      <c r="FP215" s="132"/>
      <c r="FQ215" s="132"/>
      <c r="FR215" s="133"/>
      <c r="FS215" s="133"/>
      <c r="FT215" s="132"/>
      <c r="FU215" s="133"/>
      <c r="FV215" s="133"/>
      <c r="FW215" s="133"/>
      <c r="FX215" s="133"/>
      <c r="FY215" s="132"/>
      <c r="FZ215" s="133"/>
      <c r="GA215" s="133"/>
      <c r="GB215" s="133"/>
      <c r="GC215" s="133"/>
      <c r="GD215" s="132"/>
      <c r="GE215" s="133"/>
      <c r="GF215" s="133"/>
      <c r="GG215" s="133"/>
      <c r="GH215" s="133"/>
      <c r="GI215" s="132"/>
      <c r="GJ215" s="133"/>
      <c r="GK215" s="133"/>
      <c r="GL215" s="133"/>
      <c r="GM215" s="133"/>
      <c r="GN215" s="132"/>
      <c r="GO215" s="133"/>
      <c r="GP215" s="133"/>
      <c r="GQ215" s="133"/>
      <c r="GR215" s="133"/>
      <c r="GS215" s="132"/>
      <c r="GT215" s="133"/>
      <c r="GU215" s="133"/>
      <c r="GV215" s="133"/>
      <c r="GW215" s="133"/>
      <c r="GX215" s="132"/>
      <c r="GY215" s="132"/>
      <c r="GZ215" s="133"/>
      <c r="HA215" s="133"/>
      <c r="HB215" s="132"/>
      <c r="HC215" s="133"/>
      <c r="HD215" s="133"/>
      <c r="HE215" s="133"/>
      <c r="HF215" s="133"/>
      <c r="HG215" s="132"/>
      <c r="HH215" s="133"/>
      <c r="HI215" s="133"/>
      <c r="HJ215" s="133"/>
      <c r="HK215" s="133"/>
      <c r="HL215" s="132"/>
      <c r="HM215" s="133"/>
      <c r="HN215" s="133"/>
      <c r="HO215" s="133"/>
      <c r="HP215" s="133"/>
      <c r="HQ215" s="132"/>
      <c r="HR215" s="133"/>
      <c r="HS215" s="133"/>
      <c r="HT215" s="133"/>
      <c r="HU215" s="133"/>
      <c r="HV215" s="132"/>
      <c r="HW215" s="133"/>
      <c r="HX215" s="133"/>
      <c r="HY215" s="133"/>
      <c r="HZ215" s="133"/>
      <c r="IA215" s="132"/>
      <c r="IB215" s="133"/>
      <c r="IC215" s="133"/>
      <c r="ID215" s="133"/>
      <c r="IE215" s="133"/>
      <c r="IF215" s="132"/>
      <c r="IG215" s="132"/>
      <c r="IH215" s="133"/>
      <c r="II215" s="133"/>
      <c r="IJ215" s="132"/>
      <c r="IK215" s="133"/>
      <c r="IL215" s="133"/>
      <c r="IM215" s="133"/>
      <c r="IN215" s="133"/>
      <c r="IO215" s="132"/>
      <c r="IP215" s="133"/>
      <c r="IQ215" s="133"/>
      <c r="IR215" s="133"/>
      <c r="IS215" s="133"/>
      <c r="IT215" s="132"/>
      <c r="IU215" s="133"/>
      <c r="IV215" s="133"/>
      <c r="IW215" s="133"/>
      <c r="IX215" s="133"/>
      <c r="IY215" s="132"/>
      <c r="IZ215" s="133"/>
      <c r="JA215" s="133"/>
      <c r="JB215" s="133"/>
      <c r="JC215" s="133"/>
      <c r="JD215" s="132"/>
      <c r="JE215" s="133"/>
      <c r="JF215" s="133"/>
      <c r="JG215" s="133"/>
      <c r="JH215" s="133"/>
      <c r="JI215" s="132"/>
      <c r="JJ215" s="133"/>
      <c r="JK215" s="133"/>
      <c r="JL215" s="133"/>
      <c r="JM215" s="133"/>
      <c r="JN215" s="132"/>
      <c r="JO215" s="86" t="str">
        <f>IF(OR(ISBLANK(Table1a!JO153),Table1a!JO153=""),"Blank cell, reporting not mandatory",IF(OR(Table1a!JO153=0,Table1a!JO153="0"),"0 value","Value"))</f>
        <v>Value</v>
      </c>
      <c r="JP215" s="104" t="str">
        <f>IF(OR(ISBLANK(Table1a!JP153),Table1a!JP153=""),"Blank cell, reporting not mandatory",IF(OR(Table1a!JP153=0,Table1a!JP153="0"),"0 value","Value"))</f>
        <v>Blank cell, reporting not mandatory</v>
      </c>
      <c r="JQ215" s="104" t="str">
        <f>IF(OR(ISBLANK(Table1a!JQ153),Table1a!JQ153=""),"Blank cell, reporting not mandatory",IF(OR(Table1a!JQ153=0,Table1a!JQ153="0"),"0 value","Value"))</f>
        <v>Blank cell, reporting not mandatory</v>
      </c>
      <c r="JR215" s="86" t="str">
        <f>IF(OR(ISBLANK(Table1a!JR153),Table1a!JR153=""),"Blank cell, reporting not mandatory",IF(OR(Table1a!JR153=0,Table1a!JR153="0"),"0 value","Value"))</f>
        <v>Blank cell, reporting not mandatory</v>
      </c>
      <c r="JS215" s="104" t="str">
        <f>IF(OR(ISBLANK(Table1a!JS153),Table1a!JS153=""),"Blank cell, reporting not mandatory",IF(OR(Table1a!JS153=0,Table1a!JS153="0"),"0 value","Value"))</f>
        <v>Blank cell, reporting not mandatory</v>
      </c>
      <c r="JT215" s="104" t="str">
        <f>IF(OR(ISBLANK(Table1a!JT153),Table1a!JT153=""),"Blank cell, reporting not mandatory",IF(OR(Table1a!JT153=0,Table1a!JT153="0"),"0 value","Value"))</f>
        <v>Blank cell, reporting not mandatory</v>
      </c>
      <c r="JU215" s="104" t="str">
        <f>IF(OR(ISBLANK(Table1a!JU153),Table1a!JU153=""),"Blank cell, reporting not mandatory",IF(OR(Table1a!JU153=0,Table1a!JU153="0"),"0 value","Value"))</f>
        <v>Value</v>
      </c>
      <c r="JV215" s="104" t="str">
        <f>IF(OR(ISBLANK(Table1a!JV153),Table1a!JV153=""),"Blank cell, reporting not mandatory",IF(OR(Table1a!JV153=0,Table1a!JV153="0"),"0 value","Value"))</f>
        <v>Value</v>
      </c>
      <c r="JW215" s="86" t="str">
        <f>IF(OR(ISBLANK(Table1a!JW153),Table1a!JW153=""),"Blank cell, reporting not mandatory",IF(OR(Table1a!JW153=0,Table1a!JW153="0"),"0 value","Value"))</f>
        <v>Value</v>
      </c>
      <c r="JX215" s="104" t="str">
        <f>IF(OR(ISBLANK(Table1a!JX153),Table1a!JX153=""),"Blank cell, reporting not mandatory",IF(OR(Table1a!JX153=0,Table1a!JX153="0"),"0 value","Value"))</f>
        <v>Value</v>
      </c>
      <c r="JY215" s="104" t="str">
        <f>IF(OR(ISBLANK(Table1a!JY153),Table1a!JY153=""),"Blank cell, reporting not mandatory",IF(OR(Table1a!JY153=0,Table1a!JY153="0"),"0 value","Value"))</f>
        <v>Value</v>
      </c>
      <c r="JZ215" s="104" t="str">
        <f>IF(OR(ISBLANK(Table1a!JZ153),Table1a!JZ153=""),"Blank cell, reporting not mandatory",IF(OR(Table1a!JZ153=0,Table1a!JZ153="0"),"0 value","Value"))</f>
        <v>Value</v>
      </c>
      <c r="KA215" s="104" t="str">
        <f>IF(OR(ISBLANK(Table1a!KA153),Table1a!KA153=""),"Blank cell, reporting not mandatory",IF(OR(Table1a!KA153=0,Table1a!KA153="0"),"0 value","Value"))</f>
        <v>Value</v>
      </c>
      <c r="KB215" s="86" t="str">
        <f>IF(OR(ISBLANK(Table1a!KB153),Table1a!KB153=""),"Blank cell, reporting not mandatory",IF(OR(Table1a!KB153=0,Table1a!KB153="0"),"0 value","Value"))</f>
        <v>Value</v>
      </c>
      <c r="KC215" s="104" t="str">
        <f>IF(OR(ISBLANK(Table1a!KC153),Table1a!KC153=""),"Blank cell, reporting not mandatory",IF(OR(Table1a!KC153=0,Table1a!KC153="0"),"0 value","Value"))</f>
        <v>Value</v>
      </c>
      <c r="KD215" s="104" t="str">
        <f>IF(OR(ISBLANK(Table1a!KD153),Table1a!KD153=""),"Blank cell, reporting not mandatory",IF(OR(Table1a!KD153=0,Table1a!KD153="0"),"0 value","Value"))</f>
        <v>Value</v>
      </c>
      <c r="KE215" s="104" t="str">
        <f>IF(OR(ISBLANK(Table1a!KE153),Table1a!KE153=""),"Blank cell, reporting not mandatory",IF(OR(Table1a!KE153=0,Table1a!KE153="0"),"0 value","Value"))</f>
        <v>Value</v>
      </c>
      <c r="KF215" s="104" t="str">
        <f>IF(OR(ISBLANK(Table1a!KF153),Table1a!KF153=""),"Blank cell, reporting not mandatory",IF(OR(Table1a!KF153=0,Table1a!KF153="0"),"0 value","Value"))</f>
        <v>Value</v>
      </c>
      <c r="KG215" s="86" t="str">
        <f>IF(OR(ISBLANK(Table1a!KG153),Table1a!KG153=""),"Blank cell, reporting not mandatory",IF(OR(Table1a!KG153=0,Table1a!KG153="0"),"0 value","Value"))</f>
        <v>Value</v>
      </c>
      <c r="KH215" s="104" t="str">
        <f>IF(OR(ISBLANK(Table1a!KH153),Table1a!KH153=""),"Blank cell, reporting not mandatory",IF(OR(Table1a!KH153=0,Table1a!KH153="0"),"0 value","Value"))</f>
        <v>Value</v>
      </c>
      <c r="KI215" s="104" t="str">
        <f>IF(OR(ISBLANK(Table1a!KI153),Table1a!KI153=""),"Blank cell, reporting not mandatory",IF(OR(Table1a!KI153=0,Table1a!KI153="0"),"0 value","Value"))</f>
        <v>Value</v>
      </c>
      <c r="KJ215" s="104" t="str">
        <f>IF(OR(ISBLANK(Table1a!KJ153),Table1a!KJ153=""),"Blank cell, reporting not mandatory",IF(OR(Table1a!KJ153=0,Table1a!KJ153="0"),"0 value","Value"))</f>
        <v>Value</v>
      </c>
      <c r="KK215" s="104" t="str">
        <f>IF(OR(ISBLANK(Table1a!KK153),Table1a!KK153=""),"Blank cell, reporting not mandatory",IF(OR(Table1a!KK153=0,Table1a!KK153="0"),"0 value","Value"))</f>
        <v>Value</v>
      </c>
      <c r="KL215" s="86" t="str">
        <f>IF(OR(ISBLANK(Table1a!KL153),Table1a!KL153=""),"Blank cell, reporting not mandatory",IF(OR(Table1a!KL153=0,Table1a!KL153="0"),"0 value","Value"))</f>
        <v>Value</v>
      </c>
      <c r="KM215" s="104" t="str">
        <f>IF(OR(ISBLANK(Table1a!KM153),Table1a!KM153=""),"Blank cell, reporting not mandatory",IF(OR(Table1a!KM153=0,Table1a!KM153="0"),"0 value","Value"))</f>
        <v>Value</v>
      </c>
      <c r="KN215" s="104" t="str">
        <f>IF(OR(ISBLANK(Table1a!KN153),Table1a!KN153=""),"Blank cell, reporting not mandatory",IF(OR(Table1a!KN153=0,Table1a!KN153="0"),"0 value","Value"))</f>
        <v>Value</v>
      </c>
      <c r="KO215" s="104" t="str">
        <f>IF(OR(ISBLANK(Table1a!KO153),Table1a!KO153=""),"Blank cell, reporting not mandatory",IF(OR(Table1a!KO153=0,Table1a!KO153="0"),"0 value","Value"))</f>
        <v>Value</v>
      </c>
      <c r="KP215" s="104" t="str">
        <f>IF(OR(ISBLANK(Table1a!KP153),Table1a!KP153=""),"Blank cell, reporting not mandatory",IF(OR(Table1a!KP153=0,Table1a!KP153="0"),"0 value","Value"))</f>
        <v>Value</v>
      </c>
      <c r="KQ215" s="86" t="str">
        <f>IF(OR(ISBLANK(Table1a!KQ153),Table1a!KQ153=""),"Blank cell, reporting not mandatory",IF(OR(Table1a!KQ153=0,Table1a!KQ153="0"),"0 value","Value"))</f>
        <v>Value</v>
      </c>
      <c r="KR215" s="104" t="str">
        <f>IF(OR(ISBLANK(Table1a!KR153),Table1a!KR153=""),"Blank cell, reporting not mandatory",IF(OR(Table1a!KR153=0,Table1a!KR153="0"),"0 value","Value"))</f>
        <v>Value</v>
      </c>
      <c r="KS215" s="104" t="str">
        <f>IF(OR(ISBLANK(Table1a!KS153),Table1a!KS153=""),"Blank cell, reporting not mandatory",IF(OR(Table1a!KS153=0,Table1a!KS153="0"),"0 value","Value"))</f>
        <v>Value</v>
      </c>
      <c r="KT215" s="104" t="str">
        <f>IF(OR(ISBLANK(Table1a!KT153),Table1a!KT153=""),"Blank cell, reporting not mandatory",IF(OR(Table1a!KT153=0,Table1a!KT153="0"),"0 value","Value"))</f>
        <v>Value</v>
      </c>
      <c r="KU215" s="104" t="str">
        <f>IF(OR(ISBLANK(Table1a!KU153),Table1a!KU153=""),"Blank cell, reporting not mandatory",IF(OR(Table1a!KU153=0,Table1a!KU153="0"),"0 value","Value"))</f>
        <v>Value</v>
      </c>
      <c r="KV215" s="86" t="str">
        <f>IF(OR(ISBLANK(Table1a!KV153),Table1a!KV153=""),"Blank cell, reporting not mandatory",IF(OR(Table1a!KV153=0,Table1a!KV153="0"),"0 value","Value"))</f>
        <v>Value</v>
      </c>
      <c r="KW215" s="132"/>
      <c r="KX215" s="133"/>
      <c r="KY215" s="133"/>
      <c r="KZ215" s="132"/>
      <c r="LA215" s="133"/>
      <c r="LB215" s="133"/>
      <c r="LC215" s="133"/>
      <c r="LD215" s="133"/>
      <c r="LE215" s="132"/>
      <c r="LF215" s="133"/>
      <c r="LG215" s="133"/>
      <c r="LH215" s="133"/>
      <c r="LI215" s="133"/>
      <c r="LJ215" s="132"/>
      <c r="LK215" s="133"/>
      <c r="LL215" s="133"/>
      <c r="LM215" s="133"/>
      <c r="LN215" s="133"/>
      <c r="LO215" s="132"/>
      <c r="LP215" s="133"/>
      <c r="LQ215" s="133"/>
      <c r="LR215" s="133"/>
      <c r="LS215" s="133"/>
      <c r="LT215" s="132"/>
      <c r="LU215" s="133"/>
      <c r="LV215" s="133"/>
      <c r="LW215" s="133"/>
      <c r="LX215" s="133"/>
      <c r="LY215" s="132"/>
      <c r="LZ215" s="133"/>
      <c r="MA215" s="133"/>
      <c r="MB215" s="133"/>
      <c r="MC215" s="133"/>
      <c r="MD215" s="132"/>
      <c r="ME215" s="132"/>
      <c r="MF215" s="133"/>
      <c r="MG215" s="133"/>
      <c r="MH215" s="132"/>
      <c r="MI215" s="133"/>
      <c r="MJ215" s="133"/>
      <c r="MK215" s="133"/>
      <c r="ML215" s="133"/>
      <c r="MM215" s="132"/>
      <c r="MN215" s="133"/>
      <c r="MO215" s="133"/>
      <c r="MP215" s="133"/>
      <c r="MQ215" s="133"/>
      <c r="MR215" s="132"/>
      <c r="MS215" s="133"/>
      <c r="MT215" s="133"/>
      <c r="MU215" s="133"/>
      <c r="MV215" s="133"/>
      <c r="MW215" s="132"/>
      <c r="MX215" s="133"/>
      <c r="MY215" s="133"/>
      <c r="MZ215" s="133"/>
      <c r="NA215" s="133"/>
      <c r="NB215" s="132"/>
      <c r="NC215" s="133"/>
      <c r="ND215" s="133"/>
      <c r="NE215" s="133"/>
      <c r="NF215" s="133"/>
      <c r="NG215" s="132"/>
      <c r="NH215" s="133"/>
      <c r="NI215" s="133"/>
      <c r="NJ215" s="133"/>
      <c r="NK215" s="133"/>
      <c r="NL215" s="132"/>
    </row>
    <row r="216" spans="1:376" outlineLevel="1">
      <c r="A216" s="38" t="s">
        <v>349</v>
      </c>
      <c r="B216" s="36" t="s">
        <v>9</v>
      </c>
      <c r="C216" s="105" t="str">
        <f>IF(OR(ISBLANK(Table1a!C154),Table1a!C154=""),"Blank cell, reporting not mandatory",IF(OR(Table1a!C154=0,Table1a!C154="0"),"0 value","Value"))</f>
        <v>Value</v>
      </c>
      <c r="D216" s="139" t="str">
        <f>IF(OR(ISBLANK(Table1a!D154),Table1a!D154=""),"Blank cell, reporting not mandatory",IF(OR(Table1a!D154=0,Table1a!D154="0"),"0 value","Value"))</f>
        <v>Blank cell, reporting not mandatory</v>
      </c>
      <c r="E216" s="139" t="str">
        <f>IF(OR(ISBLANK(Table1a!E154),Table1a!E154=""),"Blank cell, reporting not mandatory",IF(OR(Table1a!E154=0,Table1a!E154="0"),"0 value","Value"))</f>
        <v>Blank cell, reporting not mandatory</v>
      </c>
      <c r="F216" s="105" t="str">
        <f>IF(OR(ISBLANK(Table1a!F154),Table1a!F154=""),"Blank cell, reporting not mandatory",IF(OR(Table1a!F154=0,Table1a!F154="0"),"0 value","Value"))</f>
        <v>Blank cell, reporting not mandatory</v>
      </c>
      <c r="G216" s="139" t="str">
        <f>IF(OR(ISBLANK(Table1a!G154),Table1a!G154=""),"Blank cell, reporting not mandatory",IF(OR(Table1a!G154=0,Table1a!G154="0"),"0 value","Value"))</f>
        <v>Blank cell, reporting not mandatory</v>
      </c>
      <c r="H216" s="139" t="str">
        <f>IF(OR(ISBLANK(Table1a!H154),Table1a!H154=""),"Blank cell, reporting not mandatory",IF(OR(Table1a!H154=0,Table1a!H154="0"),"0 value","Value"))</f>
        <v>Blank cell, reporting not mandatory</v>
      </c>
      <c r="I216" s="139" t="str">
        <f>IF(OR(ISBLANK(Table1a!I154),Table1a!I154=""),"Blank cell, reporting not mandatory",IF(OR(Table1a!I154=0,Table1a!I154="0"),"0 value","Value"))</f>
        <v>Value</v>
      </c>
      <c r="J216" s="139" t="str">
        <f>IF(OR(ISBLANK(Table1a!J154),Table1a!J154=""),"Blank cell, reporting not mandatory",IF(OR(Table1a!J154=0,Table1a!J154="0"),"0 value","Value"))</f>
        <v>Value</v>
      </c>
      <c r="K216" s="105" t="str">
        <f>IF(OR(ISBLANK(Table1a!K154),Table1a!K154=""),"Blank cell, reporting not mandatory",IF(OR(Table1a!K154=0,Table1a!K154="0"),"0 value","Value"))</f>
        <v>Value</v>
      </c>
      <c r="L216" s="139" t="str">
        <f>IF(OR(ISBLANK(Table1a!L154),Table1a!L154=""),"Blank cell, reporting not mandatory",IF(OR(Table1a!L154=0,Table1a!L154="0"),"0 value","Value"))</f>
        <v>Value</v>
      </c>
      <c r="M216" s="139" t="str">
        <f>IF(OR(ISBLANK(Table1a!M154),Table1a!M154=""),"Blank cell, reporting not mandatory",IF(OR(Table1a!M154=0,Table1a!M154="0"),"0 value","Value"))</f>
        <v>Value</v>
      </c>
      <c r="N216" s="139" t="str">
        <f>IF(OR(ISBLANK(Table1a!N154),Table1a!N154=""),"Blank cell, reporting not mandatory",IF(OR(Table1a!N154=0,Table1a!N154="0"),"0 value","Value"))</f>
        <v>Value</v>
      </c>
      <c r="O216" s="139" t="str">
        <f>IF(OR(ISBLANK(Table1a!O154),Table1a!O154=""),"Blank cell, reporting not mandatory",IF(OR(Table1a!O154=0,Table1a!O154="0"),"0 value","Value"))</f>
        <v>Value</v>
      </c>
      <c r="P216" s="105" t="str">
        <f>IF(OR(ISBLANK(Table1a!P154),Table1a!P154=""),"Blank cell, reporting not mandatory",IF(OR(Table1a!P154=0,Table1a!P154="0"),"0 value","Value"))</f>
        <v>Value</v>
      </c>
      <c r="Q216" s="139" t="str">
        <f>IF(OR(ISBLANK(Table1a!Q154),Table1a!Q154=""),"Blank cell, reporting not mandatory",IF(OR(Table1a!Q154=0,Table1a!Q154="0"),"0 value","Value"))</f>
        <v>Value</v>
      </c>
      <c r="R216" s="139" t="str">
        <f>IF(OR(ISBLANK(Table1a!R154),Table1a!R154=""),"Blank cell, reporting not mandatory",IF(OR(Table1a!R154=0,Table1a!R154="0"),"0 value","Value"))</f>
        <v>Value</v>
      </c>
      <c r="S216" s="139" t="str">
        <f>IF(OR(ISBLANK(Table1a!S154),Table1a!S154=""),"Blank cell, reporting not mandatory",IF(OR(Table1a!S154=0,Table1a!S154="0"),"0 value","Value"))</f>
        <v>Value</v>
      </c>
      <c r="T216" s="139" t="str">
        <f>IF(OR(ISBLANK(Table1a!T154),Table1a!T154=""),"Blank cell, reporting not mandatory",IF(OR(Table1a!T154=0,Table1a!T154="0"),"0 value","Value"))</f>
        <v>Value</v>
      </c>
      <c r="U216" s="105" t="str">
        <f>IF(OR(ISBLANK(Table1a!U154),Table1a!U154=""),"Blank cell, reporting not mandatory",IF(OR(Table1a!U154=0,Table1a!U154="0"),"0 value","Value"))</f>
        <v>Value</v>
      </c>
      <c r="V216" s="139" t="str">
        <f>IF(OR(ISBLANK(Table1a!V154),Table1a!V154=""),"Blank cell, reporting not mandatory",IF(OR(Table1a!V154=0,Table1a!V154="0"),"0 value","Value"))</f>
        <v>Value</v>
      </c>
      <c r="W216" s="139" t="str">
        <f>IF(OR(ISBLANK(Table1a!W154),Table1a!W154=""),"Blank cell, reporting not mandatory",IF(OR(Table1a!W154=0,Table1a!W154="0"),"0 value","Value"))</f>
        <v>Value</v>
      </c>
      <c r="X216" s="139" t="str">
        <f>IF(OR(ISBLANK(Table1a!X154),Table1a!X154=""),"Blank cell, reporting not mandatory",IF(OR(Table1a!X154=0,Table1a!X154="0"),"0 value","Value"))</f>
        <v>Value</v>
      </c>
      <c r="Y216" s="139" t="str">
        <f>IF(OR(ISBLANK(Table1a!Y154),Table1a!Y154=""),"Blank cell, reporting not mandatory",IF(OR(Table1a!Y154=0,Table1a!Y154="0"),"0 value","Value"))</f>
        <v>Value</v>
      </c>
      <c r="Z216" s="105" t="str">
        <f>IF(OR(ISBLANK(Table1a!Z154),Table1a!Z154=""),"Blank cell, reporting not mandatory",IF(OR(Table1a!Z154=0,Table1a!Z154="0"),"0 value","Value"))</f>
        <v>Value</v>
      </c>
      <c r="AA216" s="139" t="str">
        <f>IF(OR(ISBLANK(Table1a!AA154),Table1a!AA154=""),"Blank cell, reporting not mandatory",IF(OR(Table1a!AA154=0,Table1a!AA154="0"),"0 value","Value"))</f>
        <v>Value</v>
      </c>
      <c r="AB216" s="139" t="str">
        <f>IF(OR(ISBLANK(Table1a!AB154),Table1a!AB154=""),"Blank cell, reporting not mandatory",IF(OR(Table1a!AB154=0,Table1a!AB154="0"),"0 value","Value"))</f>
        <v>Value</v>
      </c>
      <c r="AC216" s="139" t="str">
        <f>IF(OR(ISBLANK(Table1a!AC154),Table1a!AC154=""),"Blank cell, reporting not mandatory",IF(OR(Table1a!AC154=0,Table1a!AC154="0"),"0 value","Value"))</f>
        <v>Value</v>
      </c>
      <c r="AD216" s="139" t="str">
        <f>IF(OR(ISBLANK(Table1a!AD154),Table1a!AD154=""),"Blank cell, reporting not mandatory",IF(OR(Table1a!AD154=0,Table1a!AD154="0"),"0 value","Value"))</f>
        <v>Value</v>
      </c>
      <c r="AE216" s="105" t="str">
        <f>IF(OR(ISBLANK(Table1a!AE154),Table1a!AE154=""),"Blank cell, reporting not mandatory",IF(OR(Table1a!AE154=0,Table1a!AE154="0"),"0 value","Value"))</f>
        <v>Value</v>
      </c>
      <c r="AF216" s="139" t="str">
        <f>IF(OR(ISBLANK(Table1a!AF154),Table1a!AF154=""),"Blank cell, reporting not mandatory",IF(OR(Table1a!AF154=0,Table1a!AF154="0"),"0 value","Value"))</f>
        <v>Value</v>
      </c>
      <c r="AG216" s="139" t="str">
        <f>IF(OR(ISBLANK(Table1a!AG154),Table1a!AG154=""),"Blank cell, reporting not mandatory",IF(OR(Table1a!AG154=0,Table1a!AG154="0"),"0 value","Value"))</f>
        <v>Value</v>
      </c>
      <c r="AH216" s="139" t="str">
        <f>IF(OR(ISBLANK(Table1a!AH154),Table1a!AH154=""),"Blank cell, reporting not mandatory",IF(OR(Table1a!AH154=0,Table1a!AH154="0"),"0 value","Value"))</f>
        <v>Value</v>
      </c>
      <c r="AI216" s="139" t="str">
        <f>IF(OR(ISBLANK(Table1a!AI154),Table1a!AI154=""),"Blank cell, reporting not mandatory",IF(OR(Table1a!AI154=0,Table1a!AI154="0"),"0 value","Value"))</f>
        <v>Value</v>
      </c>
      <c r="AJ216" s="105" t="str">
        <f>IF(OR(ISBLANK(Table1a!AJ154),Table1a!AJ154=""),"Blank cell, reporting not mandatory",IF(OR(Table1a!AJ154=0,Table1a!AJ154="0"),"0 value","Value"))</f>
        <v>Value</v>
      </c>
      <c r="AK216" s="132"/>
      <c r="AL216" s="133"/>
      <c r="AM216" s="133"/>
      <c r="AN216" s="132"/>
      <c r="AO216" s="133"/>
      <c r="AP216" s="133"/>
      <c r="AQ216" s="133"/>
      <c r="AR216" s="133"/>
      <c r="AS216" s="132"/>
      <c r="AT216" s="133"/>
      <c r="AU216" s="133"/>
      <c r="AV216" s="133"/>
      <c r="AW216" s="133"/>
      <c r="AX216" s="132"/>
      <c r="AY216" s="133"/>
      <c r="AZ216" s="133"/>
      <c r="BA216" s="133"/>
      <c r="BB216" s="133"/>
      <c r="BC216" s="132"/>
      <c r="BD216" s="133"/>
      <c r="BE216" s="133"/>
      <c r="BF216" s="133"/>
      <c r="BG216" s="133"/>
      <c r="BH216" s="132"/>
      <c r="BI216" s="133"/>
      <c r="BJ216" s="133"/>
      <c r="BK216" s="133"/>
      <c r="BL216" s="133"/>
      <c r="BM216" s="132"/>
      <c r="BN216" s="133"/>
      <c r="BO216" s="133"/>
      <c r="BP216" s="133"/>
      <c r="BQ216" s="133"/>
      <c r="BR216" s="132"/>
      <c r="BS216" s="133"/>
      <c r="BT216" s="133"/>
      <c r="BU216" s="133"/>
      <c r="BV216" s="132"/>
      <c r="BW216" s="133"/>
      <c r="BX216" s="133"/>
      <c r="BY216" s="133"/>
      <c r="BZ216" s="133"/>
      <c r="CA216" s="132"/>
      <c r="CB216" s="133"/>
      <c r="CC216" s="133"/>
      <c r="CD216" s="133"/>
      <c r="CE216" s="133"/>
      <c r="CF216" s="132"/>
      <c r="CG216" s="133"/>
      <c r="CH216" s="133"/>
      <c r="CI216" s="133"/>
      <c r="CJ216" s="133"/>
      <c r="CK216" s="132"/>
      <c r="CL216" s="133"/>
      <c r="CM216" s="133"/>
      <c r="CN216" s="133"/>
      <c r="CO216" s="133"/>
      <c r="CP216" s="132"/>
      <c r="CQ216" s="133"/>
      <c r="CR216" s="133"/>
      <c r="CS216" s="133"/>
      <c r="CT216" s="133"/>
      <c r="CU216" s="132"/>
      <c r="CV216" s="133"/>
      <c r="CW216" s="133"/>
      <c r="CX216" s="133"/>
      <c r="CY216" s="133"/>
      <c r="CZ216" s="132"/>
      <c r="DA216" s="132"/>
      <c r="DB216" s="133"/>
      <c r="DC216" s="133"/>
      <c r="DD216" s="132"/>
      <c r="DE216" s="133"/>
      <c r="DF216" s="133"/>
      <c r="DG216" s="133"/>
      <c r="DH216" s="133"/>
      <c r="DI216" s="132"/>
      <c r="DJ216" s="133"/>
      <c r="DK216" s="133"/>
      <c r="DL216" s="133"/>
      <c r="DM216" s="133"/>
      <c r="DN216" s="132"/>
      <c r="DO216" s="133"/>
      <c r="DP216" s="133"/>
      <c r="DQ216" s="133"/>
      <c r="DR216" s="133"/>
      <c r="DS216" s="132"/>
      <c r="DT216" s="133"/>
      <c r="DU216" s="133"/>
      <c r="DV216" s="133"/>
      <c r="DW216" s="133"/>
      <c r="DX216" s="132"/>
      <c r="DY216" s="133"/>
      <c r="DZ216" s="133"/>
      <c r="EA216" s="133"/>
      <c r="EB216" s="133"/>
      <c r="EC216" s="132"/>
      <c r="ED216" s="133"/>
      <c r="EE216" s="133"/>
      <c r="EF216" s="133"/>
      <c r="EG216" s="133"/>
      <c r="EH216" s="132"/>
      <c r="EI216" s="132"/>
      <c r="EJ216" s="133"/>
      <c r="EK216" s="133"/>
      <c r="EL216" s="132"/>
      <c r="EM216" s="133"/>
      <c r="EN216" s="133"/>
      <c r="EO216" s="133"/>
      <c r="EP216" s="133"/>
      <c r="EQ216" s="132"/>
      <c r="ER216" s="133"/>
      <c r="ES216" s="133"/>
      <c r="ET216" s="133"/>
      <c r="EU216" s="133"/>
      <c r="EV216" s="132"/>
      <c r="EW216" s="133"/>
      <c r="EX216" s="133"/>
      <c r="EY216" s="133"/>
      <c r="EZ216" s="133"/>
      <c r="FA216" s="132"/>
      <c r="FB216" s="133"/>
      <c r="FC216" s="133"/>
      <c r="FD216" s="133"/>
      <c r="FE216" s="133"/>
      <c r="FF216" s="132"/>
      <c r="FG216" s="133"/>
      <c r="FH216" s="133"/>
      <c r="FI216" s="133"/>
      <c r="FJ216" s="133"/>
      <c r="FK216" s="132"/>
      <c r="FL216" s="133"/>
      <c r="FM216" s="133"/>
      <c r="FN216" s="133"/>
      <c r="FO216" s="133"/>
      <c r="FP216" s="132"/>
      <c r="FQ216" s="132"/>
      <c r="FR216" s="133"/>
      <c r="FS216" s="133"/>
      <c r="FT216" s="132"/>
      <c r="FU216" s="133"/>
      <c r="FV216" s="133"/>
      <c r="FW216" s="133"/>
      <c r="FX216" s="133"/>
      <c r="FY216" s="132"/>
      <c r="FZ216" s="133"/>
      <c r="GA216" s="133"/>
      <c r="GB216" s="133"/>
      <c r="GC216" s="133"/>
      <c r="GD216" s="132"/>
      <c r="GE216" s="133"/>
      <c r="GF216" s="133"/>
      <c r="GG216" s="133"/>
      <c r="GH216" s="133"/>
      <c r="GI216" s="132"/>
      <c r="GJ216" s="133"/>
      <c r="GK216" s="133"/>
      <c r="GL216" s="133"/>
      <c r="GM216" s="133"/>
      <c r="GN216" s="132"/>
      <c r="GO216" s="133"/>
      <c r="GP216" s="133"/>
      <c r="GQ216" s="133"/>
      <c r="GR216" s="133"/>
      <c r="GS216" s="132"/>
      <c r="GT216" s="133"/>
      <c r="GU216" s="133"/>
      <c r="GV216" s="133"/>
      <c r="GW216" s="133"/>
      <c r="GX216" s="132"/>
      <c r="GY216" s="132"/>
      <c r="GZ216" s="133"/>
      <c r="HA216" s="133"/>
      <c r="HB216" s="132"/>
      <c r="HC216" s="133"/>
      <c r="HD216" s="133"/>
      <c r="HE216" s="133"/>
      <c r="HF216" s="133"/>
      <c r="HG216" s="132"/>
      <c r="HH216" s="133"/>
      <c r="HI216" s="133"/>
      <c r="HJ216" s="133"/>
      <c r="HK216" s="133"/>
      <c r="HL216" s="132"/>
      <c r="HM216" s="133"/>
      <c r="HN216" s="133"/>
      <c r="HO216" s="133"/>
      <c r="HP216" s="133"/>
      <c r="HQ216" s="132"/>
      <c r="HR216" s="133"/>
      <c r="HS216" s="133"/>
      <c r="HT216" s="133"/>
      <c r="HU216" s="133"/>
      <c r="HV216" s="132"/>
      <c r="HW216" s="133"/>
      <c r="HX216" s="133"/>
      <c r="HY216" s="133"/>
      <c r="HZ216" s="133"/>
      <c r="IA216" s="132"/>
      <c r="IB216" s="133"/>
      <c r="IC216" s="133"/>
      <c r="ID216" s="133"/>
      <c r="IE216" s="133"/>
      <c r="IF216" s="132"/>
      <c r="IG216" s="132"/>
      <c r="IH216" s="133"/>
      <c r="II216" s="133"/>
      <c r="IJ216" s="132"/>
      <c r="IK216" s="133"/>
      <c r="IL216" s="133"/>
      <c r="IM216" s="133"/>
      <c r="IN216" s="133"/>
      <c r="IO216" s="132"/>
      <c r="IP216" s="133"/>
      <c r="IQ216" s="133"/>
      <c r="IR216" s="133"/>
      <c r="IS216" s="133"/>
      <c r="IT216" s="132"/>
      <c r="IU216" s="133"/>
      <c r="IV216" s="133"/>
      <c r="IW216" s="133"/>
      <c r="IX216" s="133"/>
      <c r="IY216" s="132"/>
      <c r="IZ216" s="133"/>
      <c r="JA216" s="133"/>
      <c r="JB216" s="133"/>
      <c r="JC216" s="133"/>
      <c r="JD216" s="132"/>
      <c r="JE216" s="133"/>
      <c r="JF216" s="133"/>
      <c r="JG216" s="133"/>
      <c r="JH216" s="133"/>
      <c r="JI216" s="132"/>
      <c r="JJ216" s="133"/>
      <c r="JK216" s="133"/>
      <c r="JL216" s="133"/>
      <c r="JM216" s="133"/>
      <c r="JN216" s="132"/>
      <c r="JO216" s="86" t="str">
        <f>IF(OR(ISBLANK(Table1a!JO154),Table1a!JO154=""),"Blank cell, reporting not mandatory",IF(OR(Table1a!JO154=0,Table1a!JO154="0"),"0 value","Value"))</f>
        <v>Value</v>
      </c>
      <c r="JP216" s="104" t="str">
        <f>IF(OR(ISBLANK(Table1a!JP154),Table1a!JP154=""),"Blank cell, reporting not mandatory",IF(OR(Table1a!JP154=0,Table1a!JP154="0"),"0 value","Value"))</f>
        <v>Blank cell, reporting not mandatory</v>
      </c>
      <c r="JQ216" s="104" t="str">
        <f>IF(OR(ISBLANK(Table1a!JQ154),Table1a!JQ154=""),"Blank cell, reporting not mandatory",IF(OR(Table1a!JQ154=0,Table1a!JQ154="0"),"0 value","Value"))</f>
        <v>Blank cell, reporting not mandatory</v>
      </c>
      <c r="JR216" s="86" t="str">
        <f>IF(OR(ISBLANK(Table1a!JR154),Table1a!JR154=""),"Blank cell, reporting not mandatory",IF(OR(Table1a!JR154=0,Table1a!JR154="0"),"0 value","Value"))</f>
        <v>Blank cell, reporting not mandatory</v>
      </c>
      <c r="JS216" s="104" t="str">
        <f>IF(OR(ISBLANK(Table1a!JS154),Table1a!JS154=""),"Blank cell, reporting not mandatory",IF(OR(Table1a!JS154=0,Table1a!JS154="0"),"0 value","Value"))</f>
        <v>Blank cell, reporting not mandatory</v>
      </c>
      <c r="JT216" s="104" t="str">
        <f>IF(OR(ISBLANK(Table1a!JT154),Table1a!JT154=""),"Blank cell, reporting not mandatory",IF(OR(Table1a!JT154=0,Table1a!JT154="0"),"0 value","Value"))</f>
        <v>Blank cell, reporting not mandatory</v>
      </c>
      <c r="JU216" s="104" t="str">
        <f>IF(OR(ISBLANK(Table1a!JU154),Table1a!JU154=""),"Blank cell, reporting not mandatory",IF(OR(Table1a!JU154=0,Table1a!JU154="0"),"0 value","Value"))</f>
        <v>Value</v>
      </c>
      <c r="JV216" s="104" t="str">
        <f>IF(OR(ISBLANK(Table1a!JV154),Table1a!JV154=""),"Blank cell, reporting not mandatory",IF(OR(Table1a!JV154=0,Table1a!JV154="0"),"0 value","Value"))</f>
        <v>Value</v>
      </c>
      <c r="JW216" s="86" t="str">
        <f>IF(OR(ISBLANK(Table1a!JW154),Table1a!JW154=""),"Blank cell, reporting not mandatory",IF(OR(Table1a!JW154=0,Table1a!JW154="0"),"0 value","Value"))</f>
        <v>Value</v>
      </c>
      <c r="JX216" s="104" t="str">
        <f>IF(OR(ISBLANK(Table1a!JX154),Table1a!JX154=""),"Blank cell, reporting not mandatory",IF(OR(Table1a!JX154=0,Table1a!JX154="0"),"0 value","Value"))</f>
        <v>Value</v>
      </c>
      <c r="JY216" s="104" t="str">
        <f>IF(OR(ISBLANK(Table1a!JY154),Table1a!JY154=""),"Blank cell, reporting not mandatory",IF(OR(Table1a!JY154=0,Table1a!JY154="0"),"0 value","Value"))</f>
        <v>Value</v>
      </c>
      <c r="JZ216" s="104" t="str">
        <f>IF(OR(ISBLANK(Table1a!JZ154),Table1a!JZ154=""),"Blank cell, reporting not mandatory",IF(OR(Table1a!JZ154=0,Table1a!JZ154="0"),"0 value","Value"))</f>
        <v>Value</v>
      </c>
      <c r="KA216" s="104" t="str">
        <f>IF(OR(ISBLANK(Table1a!KA154),Table1a!KA154=""),"Blank cell, reporting not mandatory",IF(OR(Table1a!KA154=0,Table1a!KA154="0"),"0 value","Value"))</f>
        <v>Value</v>
      </c>
      <c r="KB216" s="86" t="str">
        <f>IF(OR(ISBLANK(Table1a!KB154),Table1a!KB154=""),"Blank cell, reporting not mandatory",IF(OR(Table1a!KB154=0,Table1a!KB154="0"),"0 value","Value"))</f>
        <v>Value</v>
      </c>
      <c r="KC216" s="104" t="str">
        <f>IF(OR(ISBLANK(Table1a!KC154),Table1a!KC154=""),"Blank cell, reporting not mandatory",IF(OR(Table1a!KC154=0,Table1a!KC154="0"),"0 value","Value"))</f>
        <v>Value</v>
      </c>
      <c r="KD216" s="104" t="str">
        <f>IF(OR(ISBLANK(Table1a!KD154),Table1a!KD154=""),"Blank cell, reporting not mandatory",IF(OR(Table1a!KD154=0,Table1a!KD154="0"),"0 value","Value"))</f>
        <v>Value</v>
      </c>
      <c r="KE216" s="104" t="str">
        <f>IF(OR(ISBLANK(Table1a!KE154),Table1a!KE154=""),"Blank cell, reporting not mandatory",IF(OR(Table1a!KE154=0,Table1a!KE154="0"),"0 value","Value"))</f>
        <v>Value</v>
      </c>
      <c r="KF216" s="104" t="str">
        <f>IF(OR(ISBLANK(Table1a!KF154),Table1a!KF154=""),"Blank cell, reporting not mandatory",IF(OR(Table1a!KF154=0,Table1a!KF154="0"),"0 value","Value"))</f>
        <v>Value</v>
      </c>
      <c r="KG216" s="86" t="str">
        <f>IF(OR(ISBLANK(Table1a!KG154),Table1a!KG154=""),"Blank cell, reporting not mandatory",IF(OR(Table1a!KG154=0,Table1a!KG154="0"),"0 value","Value"))</f>
        <v>Value</v>
      </c>
      <c r="KH216" s="104" t="str">
        <f>IF(OR(ISBLANK(Table1a!KH154),Table1a!KH154=""),"Blank cell, reporting not mandatory",IF(OR(Table1a!KH154=0,Table1a!KH154="0"),"0 value","Value"))</f>
        <v>Value</v>
      </c>
      <c r="KI216" s="104" t="str">
        <f>IF(OR(ISBLANK(Table1a!KI154),Table1a!KI154=""),"Blank cell, reporting not mandatory",IF(OR(Table1a!KI154=0,Table1a!KI154="0"),"0 value","Value"))</f>
        <v>Value</v>
      </c>
      <c r="KJ216" s="104" t="str">
        <f>IF(OR(ISBLANK(Table1a!KJ154),Table1a!KJ154=""),"Blank cell, reporting not mandatory",IF(OR(Table1a!KJ154=0,Table1a!KJ154="0"),"0 value","Value"))</f>
        <v>Value</v>
      </c>
      <c r="KK216" s="104" t="str">
        <f>IF(OR(ISBLANK(Table1a!KK154),Table1a!KK154=""),"Blank cell, reporting not mandatory",IF(OR(Table1a!KK154=0,Table1a!KK154="0"),"0 value","Value"))</f>
        <v>Value</v>
      </c>
      <c r="KL216" s="86" t="str">
        <f>IF(OR(ISBLANK(Table1a!KL154),Table1a!KL154=""),"Blank cell, reporting not mandatory",IF(OR(Table1a!KL154=0,Table1a!KL154="0"),"0 value","Value"))</f>
        <v>Value</v>
      </c>
      <c r="KM216" s="104" t="str">
        <f>IF(OR(ISBLANK(Table1a!KM154),Table1a!KM154=""),"Blank cell, reporting not mandatory",IF(OR(Table1a!KM154=0,Table1a!KM154="0"),"0 value","Value"))</f>
        <v>Value</v>
      </c>
      <c r="KN216" s="104" t="str">
        <f>IF(OR(ISBLANK(Table1a!KN154),Table1a!KN154=""),"Blank cell, reporting not mandatory",IF(OR(Table1a!KN154=0,Table1a!KN154="0"),"0 value","Value"))</f>
        <v>Value</v>
      </c>
      <c r="KO216" s="104" t="str">
        <f>IF(OR(ISBLANK(Table1a!KO154),Table1a!KO154=""),"Blank cell, reporting not mandatory",IF(OR(Table1a!KO154=0,Table1a!KO154="0"),"0 value","Value"))</f>
        <v>Value</v>
      </c>
      <c r="KP216" s="104" t="str">
        <f>IF(OR(ISBLANK(Table1a!KP154),Table1a!KP154=""),"Blank cell, reporting not mandatory",IF(OR(Table1a!KP154=0,Table1a!KP154="0"),"0 value","Value"))</f>
        <v>Value</v>
      </c>
      <c r="KQ216" s="86" t="str">
        <f>IF(OR(ISBLANK(Table1a!KQ154),Table1a!KQ154=""),"Blank cell, reporting not mandatory",IF(OR(Table1a!KQ154=0,Table1a!KQ154="0"),"0 value","Value"))</f>
        <v>Value</v>
      </c>
      <c r="KR216" s="104" t="str">
        <f>IF(OR(ISBLANK(Table1a!KR154),Table1a!KR154=""),"Blank cell, reporting not mandatory",IF(OR(Table1a!KR154=0,Table1a!KR154="0"),"0 value","Value"))</f>
        <v>Value</v>
      </c>
      <c r="KS216" s="104" t="str">
        <f>IF(OR(ISBLANK(Table1a!KS154),Table1a!KS154=""),"Blank cell, reporting not mandatory",IF(OR(Table1a!KS154=0,Table1a!KS154="0"),"0 value","Value"))</f>
        <v>Value</v>
      </c>
      <c r="KT216" s="104" t="str">
        <f>IF(OR(ISBLANK(Table1a!KT154),Table1a!KT154=""),"Blank cell, reporting not mandatory",IF(OR(Table1a!KT154=0,Table1a!KT154="0"),"0 value","Value"))</f>
        <v>Value</v>
      </c>
      <c r="KU216" s="104" t="str">
        <f>IF(OR(ISBLANK(Table1a!KU154),Table1a!KU154=""),"Blank cell, reporting not mandatory",IF(OR(Table1a!KU154=0,Table1a!KU154="0"),"0 value","Value"))</f>
        <v>Value</v>
      </c>
      <c r="KV216" s="86" t="str">
        <f>IF(OR(ISBLANK(Table1a!KV154),Table1a!KV154=""),"Blank cell, reporting not mandatory",IF(OR(Table1a!KV154=0,Table1a!KV154="0"),"0 value","Value"))</f>
        <v>Value</v>
      </c>
      <c r="KW216" s="132"/>
      <c r="KX216" s="133"/>
      <c r="KY216" s="133"/>
      <c r="KZ216" s="132"/>
      <c r="LA216" s="133"/>
      <c r="LB216" s="133"/>
      <c r="LC216" s="133"/>
      <c r="LD216" s="133"/>
      <c r="LE216" s="132"/>
      <c r="LF216" s="133"/>
      <c r="LG216" s="133"/>
      <c r="LH216" s="133"/>
      <c r="LI216" s="133"/>
      <c r="LJ216" s="132"/>
      <c r="LK216" s="133"/>
      <c r="LL216" s="133"/>
      <c r="LM216" s="133"/>
      <c r="LN216" s="133"/>
      <c r="LO216" s="132"/>
      <c r="LP216" s="133"/>
      <c r="LQ216" s="133"/>
      <c r="LR216" s="133"/>
      <c r="LS216" s="133"/>
      <c r="LT216" s="132"/>
      <c r="LU216" s="133"/>
      <c r="LV216" s="133"/>
      <c r="LW216" s="133"/>
      <c r="LX216" s="133"/>
      <c r="LY216" s="132"/>
      <c r="LZ216" s="133"/>
      <c r="MA216" s="133"/>
      <c r="MB216" s="133"/>
      <c r="MC216" s="133"/>
      <c r="MD216" s="132"/>
      <c r="ME216" s="132"/>
      <c r="MF216" s="133"/>
      <c r="MG216" s="133"/>
      <c r="MH216" s="132"/>
      <c r="MI216" s="133"/>
      <c r="MJ216" s="133"/>
      <c r="MK216" s="133"/>
      <c r="ML216" s="133"/>
      <c r="MM216" s="132"/>
      <c r="MN216" s="133"/>
      <c r="MO216" s="133"/>
      <c r="MP216" s="133"/>
      <c r="MQ216" s="133"/>
      <c r="MR216" s="132"/>
      <c r="MS216" s="133"/>
      <c r="MT216" s="133"/>
      <c r="MU216" s="133"/>
      <c r="MV216" s="133"/>
      <c r="MW216" s="132"/>
      <c r="MX216" s="133"/>
      <c r="MY216" s="133"/>
      <c r="MZ216" s="133"/>
      <c r="NA216" s="133"/>
      <c r="NB216" s="132"/>
      <c r="NC216" s="133"/>
      <c r="ND216" s="133"/>
      <c r="NE216" s="133"/>
      <c r="NF216" s="133"/>
      <c r="NG216" s="132"/>
      <c r="NH216" s="133"/>
      <c r="NI216" s="133"/>
      <c r="NJ216" s="133"/>
      <c r="NK216" s="133"/>
      <c r="NL216" s="132"/>
    </row>
    <row r="217" spans="1:376" outlineLevel="1">
      <c r="A217" s="38" t="s">
        <v>350</v>
      </c>
      <c r="B217" s="36" t="s">
        <v>9</v>
      </c>
      <c r="C217" s="105" t="str">
        <f>IF(OR(ISBLANK(Table1a!C155),Table1a!C155=""),"Blank cell, reporting not mandatory",IF(OR(Table1a!C155=0,Table1a!C155="0"),"0 value","Value"))</f>
        <v>Value</v>
      </c>
      <c r="D217" s="139" t="str">
        <f>IF(OR(ISBLANK(Table1a!D155),Table1a!D155=""),"Blank cell, reporting not mandatory",IF(OR(Table1a!D155=0,Table1a!D155="0"),"0 value","Value"))</f>
        <v>Blank cell, reporting not mandatory</v>
      </c>
      <c r="E217" s="139" t="str">
        <f>IF(OR(ISBLANK(Table1a!E155),Table1a!E155=""),"Blank cell, reporting not mandatory",IF(OR(Table1a!E155=0,Table1a!E155="0"),"0 value","Value"))</f>
        <v>Blank cell, reporting not mandatory</v>
      </c>
      <c r="F217" s="105" t="str">
        <f>IF(OR(ISBLANK(Table1a!F155),Table1a!F155=""),"Blank cell, reporting not mandatory",IF(OR(Table1a!F155=0,Table1a!F155="0"),"0 value","Value"))</f>
        <v>Blank cell, reporting not mandatory</v>
      </c>
      <c r="G217" s="139" t="str">
        <f>IF(OR(ISBLANK(Table1a!G155),Table1a!G155=""),"Blank cell, reporting not mandatory",IF(OR(Table1a!G155=0,Table1a!G155="0"),"0 value","Value"))</f>
        <v>Blank cell, reporting not mandatory</v>
      </c>
      <c r="H217" s="139" t="str">
        <f>IF(OR(ISBLANK(Table1a!H155),Table1a!H155=""),"Blank cell, reporting not mandatory",IF(OR(Table1a!H155=0,Table1a!H155="0"),"0 value","Value"))</f>
        <v>Blank cell, reporting not mandatory</v>
      </c>
      <c r="I217" s="139" t="str">
        <f>IF(OR(ISBLANK(Table1a!I155),Table1a!I155=""),"Blank cell, reporting not mandatory",IF(OR(Table1a!I155=0,Table1a!I155="0"),"0 value","Value"))</f>
        <v>Value</v>
      </c>
      <c r="J217" s="139" t="str">
        <f>IF(OR(ISBLANK(Table1a!J155),Table1a!J155=""),"Blank cell, reporting not mandatory",IF(OR(Table1a!J155=0,Table1a!J155="0"),"0 value","Value"))</f>
        <v>Value</v>
      </c>
      <c r="K217" s="105" t="str">
        <f>IF(OR(ISBLANK(Table1a!K155),Table1a!K155=""),"Blank cell, reporting not mandatory",IF(OR(Table1a!K155=0,Table1a!K155="0"),"0 value","Value"))</f>
        <v>Value</v>
      </c>
      <c r="L217" s="139" t="str">
        <f>IF(OR(ISBLANK(Table1a!L155),Table1a!L155=""),"Blank cell, reporting not mandatory",IF(OR(Table1a!L155=0,Table1a!L155="0"),"0 value","Value"))</f>
        <v>Value</v>
      </c>
      <c r="M217" s="139" t="str">
        <f>IF(OR(ISBLANK(Table1a!M155),Table1a!M155=""),"Blank cell, reporting not mandatory",IF(OR(Table1a!M155=0,Table1a!M155="0"),"0 value","Value"))</f>
        <v>Value</v>
      </c>
      <c r="N217" s="139" t="str">
        <f>IF(OR(ISBLANK(Table1a!N155),Table1a!N155=""),"Blank cell, reporting not mandatory",IF(OR(Table1a!N155=0,Table1a!N155="0"),"0 value","Value"))</f>
        <v>Value</v>
      </c>
      <c r="O217" s="139" t="str">
        <f>IF(OR(ISBLANK(Table1a!O155),Table1a!O155=""),"Blank cell, reporting not mandatory",IF(OR(Table1a!O155=0,Table1a!O155="0"),"0 value","Value"))</f>
        <v>Value</v>
      </c>
      <c r="P217" s="105" t="str">
        <f>IF(OR(ISBLANK(Table1a!P155),Table1a!P155=""),"Blank cell, reporting not mandatory",IF(OR(Table1a!P155=0,Table1a!P155="0"),"0 value","Value"))</f>
        <v>Value</v>
      </c>
      <c r="Q217" s="139" t="str">
        <f>IF(OR(ISBLANK(Table1a!Q155),Table1a!Q155=""),"Blank cell, reporting not mandatory",IF(OR(Table1a!Q155=0,Table1a!Q155="0"),"0 value","Value"))</f>
        <v>Value</v>
      </c>
      <c r="R217" s="139" t="str">
        <f>IF(OR(ISBLANK(Table1a!R155),Table1a!R155=""),"Blank cell, reporting not mandatory",IF(OR(Table1a!R155=0,Table1a!R155="0"),"0 value","Value"))</f>
        <v>Value</v>
      </c>
      <c r="S217" s="139" t="str">
        <f>IF(OR(ISBLANK(Table1a!S155),Table1a!S155=""),"Blank cell, reporting not mandatory",IF(OR(Table1a!S155=0,Table1a!S155="0"),"0 value","Value"))</f>
        <v>Value</v>
      </c>
      <c r="T217" s="139" t="str">
        <f>IF(OR(ISBLANK(Table1a!T155),Table1a!T155=""),"Blank cell, reporting not mandatory",IF(OR(Table1a!T155=0,Table1a!T155="0"),"0 value","Value"))</f>
        <v>Value</v>
      </c>
      <c r="U217" s="105" t="str">
        <f>IF(OR(ISBLANK(Table1a!U155),Table1a!U155=""),"Blank cell, reporting not mandatory",IF(OR(Table1a!U155=0,Table1a!U155="0"),"0 value","Value"))</f>
        <v>Value</v>
      </c>
      <c r="V217" s="139" t="str">
        <f>IF(OR(ISBLANK(Table1a!V155),Table1a!V155=""),"Blank cell, reporting not mandatory",IF(OR(Table1a!V155=0,Table1a!V155="0"),"0 value","Value"))</f>
        <v>Value</v>
      </c>
      <c r="W217" s="139" t="str">
        <f>IF(OR(ISBLANK(Table1a!W155),Table1a!W155=""),"Blank cell, reporting not mandatory",IF(OR(Table1a!W155=0,Table1a!W155="0"),"0 value","Value"))</f>
        <v>Value</v>
      </c>
      <c r="X217" s="139" t="str">
        <f>IF(OR(ISBLANK(Table1a!X155),Table1a!X155=""),"Blank cell, reporting not mandatory",IF(OR(Table1a!X155=0,Table1a!X155="0"),"0 value","Value"))</f>
        <v>Value</v>
      </c>
      <c r="Y217" s="139" t="str">
        <f>IF(OR(ISBLANK(Table1a!Y155),Table1a!Y155=""),"Blank cell, reporting not mandatory",IF(OR(Table1a!Y155=0,Table1a!Y155="0"),"0 value","Value"))</f>
        <v>Value</v>
      </c>
      <c r="Z217" s="105" t="str">
        <f>IF(OR(ISBLANK(Table1a!Z155),Table1a!Z155=""),"Blank cell, reporting not mandatory",IF(OR(Table1a!Z155=0,Table1a!Z155="0"),"0 value","Value"))</f>
        <v>Value</v>
      </c>
      <c r="AA217" s="139" t="str">
        <f>IF(OR(ISBLANK(Table1a!AA155),Table1a!AA155=""),"Blank cell, reporting not mandatory",IF(OR(Table1a!AA155=0,Table1a!AA155="0"),"0 value","Value"))</f>
        <v>Value</v>
      </c>
      <c r="AB217" s="139" t="str">
        <f>IF(OR(ISBLANK(Table1a!AB155),Table1a!AB155=""),"Blank cell, reporting not mandatory",IF(OR(Table1a!AB155=0,Table1a!AB155="0"),"0 value","Value"))</f>
        <v>Value</v>
      </c>
      <c r="AC217" s="139" t="str">
        <f>IF(OR(ISBLANK(Table1a!AC155),Table1a!AC155=""),"Blank cell, reporting not mandatory",IF(OR(Table1a!AC155=0,Table1a!AC155="0"),"0 value","Value"))</f>
        <v>Value</v>
      </c>
      <c r="AD217" s="139" t="str">
        <f>IF(OR(ISBLANK(Table1a!AD155),Table1a!AD155=""),"Blank cell, reporting not mandatory",IF(OR(Table1a!AD155=0,Table1a!AD155="0"),"0 value","Value"))</f>
        <v>Value</v>
      </c>
      <c r="AE217" s="105" t="str">
        <f>IF(OR(ISBLANK(Table1a!AE155),Table1a!AE155=""),"Blank cell, reporting not mandatory",IF(OR(Table1a!AE155=0,Table1a!AE155="0"),"0 value","Value"))</f>
        <v>Value</v>
      </c>
      <c r="AF217" s="139" t="str">
        <f>IF(OR(ISBLANK(Table1a!AF155),Table1a!AF155=""),"Blank cell, reporting not mandatory",IF(OR(Table1a!AF155=0,Table1a!AF155="0"),"0 value","Value"))</f>
        <v>Value</v>
      </c>
      <c r="AG217" s="139" t="str">
        <f>IF(OR(ISBLANK(Table1a!AG155),Table1a!AG155=""),"Blank cell, reporting not mandatory",IF(OR(Table1a!AG155=0,Table1a!AG155="0"),"0 value","Value"))</f>
        <v>Value</v>
      </c>
      <c r="AH217" s="139" t="str">
        <f>IF(OR(ISBLANK(Table1a!AH155),Table1a!AH155=""),"Blank cell, reporting not mandatory",IF(OR(Table1a!AH155=0,Table1a!AH155="0"),"0 value","Value"))</f>
        <v>Value</v>
      </c>
      <c r="AI217" s="139" t="str">
        <f>IF(OR(ISBLANK(Table1a!AI155),Table1a!AI155=""),"Blank cell, reporting not mandatory",IF(OR(Table1a!AI155=0,Table1a!AI155="0"),"0 value","Value"))</f>
        <v>Value</v>
      </c>
      <c r="AJ217" s="105" t="str">
        <f>IF(OR(ISBLANK(Table1a!AJ155),Table1a!AJ155=""),"Blank cell, reporting not mandatory",IF(OR(Table1a!AJ155=0,Table1a!AJ155="0"),"0 value","Value"))</f>
        <v>Value</v>
      </c>
      <c r="AK217" s="132"/>
      <c r="AL217" s="133"/>
      <c r="AM217" s="133"/>
      <c r="AN217" s="132"/>
      <c r="AO217" s="133"/>
      <c r="AP217" s="133"/>
      <c r="AQ217" s="133"/>
      <c r="AR217" s="133"/>
      <c r="AS217" s="132"/>
      <c r="AT217" s="133"/>
      <c r="AU217" s="133"/>
      <c r="AV217" s="133"/>
      <c r="AW217" s="133"/>
      <c r="AX217" s="132"/>
      <c r="AY217" s="133"/>
      <c r="AZ217" s="133"/>
      <c r="BA217" s="133"/>
      <c r="BB217" s="133"/>
      <c r="BC217" s="132"/>
      <c r="BD217" s="133"/>
      <c r="BE217" s="133"/>
      <c r="BF217" s="133"/>
      <c r="BG217" s="133"/>
      <c r="BH217" s="132"/>
      <c r="BI217" s="133"/>
      <c r="BJ217" s="133"/>
      <c r="BK217" s="133"/>
      <c r="BL217" s="133"/>
      <c r="BM217" s="132"/>
      <c r="BN217" s="133"/>
      <c r="BO217" s="133"/>
      <c r="BP217" s="133"/>
      <c r="BQ217" s="133"/>
      <c r="BR217" s="132"/>
      <c r="BS217" s="133"/>
      <c r="BT217" s="133"/>
      <c r="BU217" s="133"/>
      <c r="BV217" s="132"/>
      <c r="BW217" s="133"/>
      <c r="BX217" s="133"/>
      <c r="BY217" s="133"/>
      <c r="BZ217" s="133"/>
      <c r="CA217" s="132"/>
      <c r="CB217" s="133"/>
      <c r="CC217" s="133"/>
      <c r="CD217" s="133"/>
      <c r="CE217" s="133"/>
      <c r="CF217" s="132"/>
      <c r="CG217" s="133"/>
      <c r="CH217" s="133"/>
      <c r="CI217" s="133"/>
      <c r="CJ217" s="133"/>
      <c r="CK217" s="132"/>
      <c r="CL217" s="133"/>
      <c r="CM217" s="133"/>
      <c r="CN217" s="133"/>
      <c r="CO217" s="133"/>
      <c r="CP217" s="132"/>
      <c r="CQ217" s="133"/>
      <c r="CR217" s="133"/>
      <c r="CS217" s="133"/>
      <c r="CT217" s="133"/>
      <c r="CU217" s="132"/>
      <c r="CV217" s="133"/>
      <c r="CW217" s="133"/>
      <c r="CX217" s="133"/>
      <c r="CY217" s="133"/>
      <c r="CZ217" s="132"/>
      <c r="DA217" s="132"/>
      <c r="DB217" s="133"/>
      <c r="DC217" s="133"/>
      <c r="DD217" s="132"/>
      <c r="DE217" s="133"/>
      <c r="DF217" s="133"/>
      <c r="DG217" s="133"/>
      <c r="DH217" s="133"/>
      <c r="DI217" s="132"/>
      <c r="DJ217" s="133"/>
      <c r="DK217" s="133"/>
      <c r="DL217" s="133"/>
      <c r="DM217" s="133"/>
      <c r="DN217" s="132"/>
      <c r="DO217" s="133"/>
      <c r="DP217" s="133"/>
      <c r="DQ217" s="133"/>
      <c r="DR217" s="133"/>
      <c r="DS217" s="132"/>
      <c r="DT217" s="133"/>
      <c r="DU217" s="133"/>
      <c r="DV217" s="133"/>
      <c r="DW217" s="133"/>
      <c r="DX217" s="132"/>
      <c r="DY217" s="133"/>
      <c r="DZ217" s="133"/>
      <c r="EA217" s="133"/>
      <c r="EB217" s="133"/>
      <c r="EC217" s="132"/>
      <c r="ED217" s="133"/>
      <c r="EE217" s="133"/>
      <c r="EF217" s="133"/>
      <c r="EG217" s="133"/>
      <c r="EH217" s="132"/>
      <c r="EI217" s="132"/>
      <c r="EJ217" s="133"/>
      <c r="EK217" s="133"/>
      <c r="EL217" s="132"/>
      <c r="EM217" s="133"/>
      <c r="EN217" s="133"/>
      <c r="EO217" s="133"/>
      <c r="EP217" s="133"/>
      <c r="EQ217" s="132"/>
      <c r="ER217" s="133"/>
      <c r="ES217" s="133"/>
      <c r="ET217" s="133"/>
      <c r="EU217" s="133"/>
      <c r="EV217" s="132"/>
      <c r="EW217" s="133"/>
      <c r="EX217" s="133"/>
      <c r="EY217" s="133"/>
      <c r="EZ217" s="133"/>
      <c r="FA217" s="132"/>
      <c r="FB217" s="133"/>
      <c r="FC217" s="133"/>
      <c r="FD217" s="133"/>
      <c r="FE217" s="133"/>
      <c r="FF217" s="132"/>
      <c r="FG217" s="133"/>
      <c r="FH217" s="133"/>
      <c r="FI217" s="133"/>
      <c r="FJ217" s="133"/>
      <c r="FK217" s="132"/>
      <c r="FL217" s="133"/>
      <c r="FM217" s="133"/>
      <c r="FN217" s="133"/>
      <c r="FO217" s="133"/>
      <c r="FP217" s="132"/>
      <c r="FQ217" s="132"/>
      <c r="FR217" s="133"/>
      <c r="FS217" s="133"/>
      <c r="FT217" s="132"/>
      <c r="FU217" s="133"/>
      <c r="FV217" s="133"/>
      <c r="FW217" s="133"/>
      <c r="FX217" s="133"/>
      <c r="FY217" s="132"/>
      <c r="FZ217" s="133"/>
      <c r="GA217" s="133"/>
      <c r="GB217" s="133"/>
      <c r="GC217" s="133"/>
      <c r="GD217" s="132"/>
      <c r="GE217" s="133"/>
      <c r="GF217" s="133"/>
      <c r="GG217" s="133"/>
      <c r="GH217" s="133"/>
      <c r="GI217" s="132"/>
      <c r="GJ217" s="133"/>
      <c r="GK217" s="133"/>
      <c r="GL217" s="133"/>
      <c r="GM217" s="133"/>
      <c r="GN217" s="132"/>
      <c r="GO217" s="133"/>
      <c r="GP217" s="133"/>
      <c r="GQ217" s="133"/>
      <c r="GR217" s="133"/>
      <c r="GS217" s="132"/>
      <c r="GT217" s="133"/>
      <c r="GU217" s="133"/>
      <c r="GV217" s="133"/>
      <c r="GW217" s="133"/>
      <c r="GX217" s="132"/>
      <c r="GY217" s="132"/>
      <c r="GZ217" s="133"/>
      <c r="HA217" s="133"/>
      <c r="HB217" s="132"/>
      <c r="HC217" s="133"/>
      <c r="HD217" s="133"/>
      <c r="HE217" s="133"/>
      <c r="HF217" s="133"/>
      <c r="HG217" s="132"/>
      <c r="HH217" s="133"/>
      <c r="HI217" s="133"/>
      <c r="HJ217" s="133"/>
      <c r="HK217" s="133"/>
      <c r="HL217" s="132"/>
      <c r="HM217" s="133"/>
      <c r="HN217" s="133"/>
      <c r="HO217" s="133"/>
      <c r="HP217" s="133"/>
      <c r="HQ217" s="132"/>
      <c r="HR217" s="133"/>
      <c r="HS217" s="133"/>
      <c r="HT217" s="133"/>
      <c r="HU217" s="133"/>
      <c r="HV217" s="132"/>
      <c r="HW217" s="133"/>
      <c r="HX217" s="133"/>
      <c r="HY217" s="133"/>
      <c r="HZ217" s="133"/>
      <c r="IA217" s="132"/>
      <c r="IB217" s="133"/>
      <c r="IC217" s="133"/>
      <c r="ID217" s="133"/>
      <c r="IE217" s="133"/>
      <c r="IF217" s="132"/>
      <c r="IG217" s="132"/>
      <c r="IH217" s="133"/>
      <c r="II217" s="133"/>
      <c r="IJ217" s="132"/>
      <c r="IK217" s="133"/>
      <c r="IL217" s="133"/>
      <c r="IM217" s="133"/>
      <c r="IN217" s="133"/>
      <c r="IO217" s="132"/>
      <c r="IP217" s="133"/>
      <c r="IQ217" s="133"/>
      <c r="IR217" s="133"/>
      <c r="IS217" s="133"/>
      <c r="IT217" s="132"/>
      <c r="IU217" s="133"/>
      <c r="IV217" s="133"/>
      <c r="IW217" s="133"/>
      <c r="IX217" s="133"/>
      <c r="IY217" s="132"/>
      <c r="IZ217" s="133"/>
      <c r="JA217" s="133"/>
      <c r="JB217" s="133"/>
      <c r="JC217" s="133"/>
      <c r="JD217" s="132"/>
      <c r="JE217" s="133"/>
      <c r="JF217" s="133"/>
      <c r="JG217" s="133"/>
      <c r="JH217" s="133"/>
      <c r="JI217" s="132"/>
      <c r="JJ217" s="133"/>
      <c r="JK217" s="133"/>
      <c r="JL217" s="133"/>
      <c r="JM217" s="133"/>
      <c r="JN217" s="132"/>
      <c r="JO217" s="86" t="str">
        <f>IF(OR(ISBLANK(Table1a!JO155),Table1a!JO155=""),"Blank cell, reporting not mandatory",IF(OR(Table1a!JO155=0,Table1a!JO155="0"),"0 value","Value"))</f>
        <v>Value</v>
      </c>
      <c r="JP217" s="104" t="str">
        <f>IF(OR(ISBLANK(Table1a!JP155),Table1a!JP155=""),"Blank cell, reporting not mandatory",IF(OR(Table1a!JP155=0,Table1a!JP155="0"),"0 value","Value"))</f>
        <v>Blank cell, reporting not mandatory</v>
      </c>
      <c r="JQ217" s="104" t="str">
        <f>IF(OR(ISBLANK(Table1a!JQ155),Table1a!JQ155=""),"Blank cell, reporting not mandatory",IF(OR(Table1a!JQ155=0,Table1a!JQ155="0"),"0 value","Value"))</f>
        <v>Blank cell, reporting not mandatory</v>
      </c>
      <c r="JR217" s="86" t="str">
        <f>IF(OR(ISBLANK(Table1a!JR155),Table1a!JR155=""),"Blank cell, reporting not mandatory",IF(OR(Table1a!JR155=0,Table1a!JR155="0"),"0 value","Value"))</f>
        <v>Blank cell, reporting not mandatory</v>
      </c>
      <c r="JS217" s="104" t="str">
        <f>IF(OR(ISBLANK(Table1a!JS155),Table1a!JS155=""),"Blank cell, reporting not mandatory",IF(OR(Table1a!JS155=0,Table1a!JS155="0"),"0 value","Value"))</f>
        <v>Blank cell, reporting not mandatory</v>
      </c>
      <c r="JT217" s="104" t="str">
        <f>IF(OR(ISBLANK(Table1a!JT155),Table1a!JT155=""),"Blank cell, reporting not mandatory",IF(OR(Table1a!JT155=0,Table1a!JT155="0"),"0 value","Value"))</f>
        <v>Blank cell, reporting not mandatory</v>
      </c>
      <c r="JU217" s="104" t="str">
        <f>IF(OR(ISBLANK(Table1a!JU155),Table1a!JU155=""),"Blank cell, reporting not mandatory",IF(OR(Table1a!JU155=0,Table1a!JU155="0"),"0 value","Value"))</f>
        <v>Value</v>
      </c>
      <c r="JV217" s="104" t="str">
        <f>IF(OR(ISBLANK(Table1a!JV155),Table1a!JV155=""),"Blank cell, reporting not mandatory",IF(OR(Table1a!JV155=0,Table1a!JV155="0"),"0 value","Value"))</f>
        <v>Value</v>
      </c>
      <c r="JW217" s="86" t="str">
        <f>IF(OR(ISBLANK(Table1a!JW155),Table1a!JW155=""),"Blank cell, reporting not mandatory",IF(OR(Table1a!JW155=0,Table1a!JW155="0"),"0 value","Value"))</f>
        <v>Value</v>
      </c>
      <c r="JX217" s="104" t="str">
        <f>IF(OR(ISBLANK(Table1a!JX155),Table1a!JX155=""),"Blank cell, reporting not mandatory",IF(OR(Table1a!JX155=0,Table1a!JX155="0"),"0 value","Value"))</f>
        <v>Value</v>
      </c>
      <c r="JY217" s="104" t="str">
        <f>IF(OR(ISBLANK(Table1a!JY155),Table1a!JY155=""),"Blank cell, reporting not mandatory",IF(OR(Table1a!JY155=0,Table1a!JY155="0"),"0 value","Value"))</f>
        <v>Value</v>
      </c>
      <c r="JZ217" s="104" t="str">
        <f>IF(OR(ISBLANK(Table1a!JZ155),Table1a!JZ155=""),"Blank cell, reporting not mandatory",IF(OR(Table1a!JZ155=0,Table1a!JZ155="0"),"0 value","Value"))</f>
        <v>Value</v>
      </c>
      <c r="KA217" s="104" t="str">
        <f>IF(OR(ISBLANK(Table1a!KA155),Table1a!KA155=""),"Blank cell, reporting not mandatory",IF(OR(Table1a!KA155=0,Table1a!KA155="0"),"0 value","Value"))</f>
        <v>Value</v>
      </c>
      <c r="KB217" s="86" t="str">
        <f>IF(OR(ISBLANK(Table1a!KB155),Table1a!KB155=""),"Blank cell, reporting not mandatory",IF(OR(Table1a!KB155=0,Table1a!KB155="0"),"0 value","Value"))</f>
        <v>Value</v>
      </c>
      <c r="KC217" s="104" t="str">
        <f>IF(OR(ISBLANK(Table1a!KC155),Table1a!KC155=""),"Blank cell, reporting not mandatory",IF(OR(Table1a!KC155=0,Table1a!KC155="0"),"0 value","Value"))</f>
        <v>Value</v>
      </c>
      <c r="KD217" s="104" t="str">
        <f>IF(OR(ISBLANK(Table1a!KD155),Table1a!KD155=""),"Blank cell, reporting not mandatory",IF(OR(Table1a!KD155=0,Table1a!KD155="0"),"0 value","Value"))</f>
        <v>Value</v>
      </c>
      <c r="KE217" s="104" t="str">
        <f>IF(OR(ISBLANK(Table1a!KE155),Table1a!KE155=""),"Blank cell, reporting not mandatory",IF(OR(Table1a!KE155=0,Table1a!KE155="0"),"0 value","Value"))</f>
        <v>Value</v>
      </c>
      <c r="KF217" s="104" t="str">
        <f>IF(OR(ISBLANK(Table1a!KF155),Table1a!KF155=""),"Blank cell, reporting not mandatory",IF(OR(Table1a!KF155=0,Table1a!KF155="0"),"0 value","Value"))</f>
        <v>Value</v>
      </c>
      <c r="KG217" s="86" t="str">
        <f>IF(OR(ISBLANK(Table1a!KG155),Table1a!KG155=""),"Blank cell, reporting not mandatory",IF(OR(Table1a!KG155=0,Table1a!KG155="0"),"0 value","Value"))</f>
        <v>Value</v>
      </c>
      <c r="KH217" s="104" t="str">
        <f>IF(OR(ISBLANK(Table1a!KH155),Table1a!KH155=""),"Blank cell, reporting not mandatory",IF(OR(Table1a!KH155=0,Table1a!KH155="0"),"0 value","Value"))</f>
        <v>Value</v>
      </c>
      <c r="KI217" s="104" t="str">
        <f>IF(OR(ISBLANK(Table1a!KI155),Table1a!KI155=""),"Blank cell, reporting not mandatory",IF(OR(Table1a!KI155=0,Table1a!KI155="0"),"0 value","Value"))</f>
        <v>Value</v>
      </c>
      <c r="KJ217" s="104" t="str">
        <f>IF(OR(ISBLANK(Table1a!KJ155),Table1a!KJ155=""),"Blank cell, reporting not mandatory",IF(OR(Table1a!KJ155=0,Table1a!KJ155="0"),"0 value","Value"))</f>
        <v>Value</v>
      </c>
      <c r="KK217" s="104" t="str">
        <f>IF(OR(ISBLANK(Table1a!KK155),Table1a!KK155=""),"Blank cell, reporting not mandatory",IF(OR(Table1a!KK155=0,Table1a!KK155="0"),"0 value","Value"))</f>
        <v>Value</v>
      </c>
      <c r="KL217" s="86" t="str">
        <f>IF(OR(ISBLANK(Table1a!KL155),Table1a!KL155=""),"Blank cell, reporting not mandatory",IF(OR(Table1a!KL155=0,Table1a!KL155="0"),"0 value","Value"))</f>
        <v>Value</v>
      </c>
      <c r="KM217" s="104" t="str">
        <f>IF(OR(ISBLANK(Table1a!KM155),Table1a!KM155=""),"Blank cell, reporting not mandatory",IF(OR(Table1a!KM155=0,Table1a!KM155="0"),"0 value","Value"))</f>
        <v>Value</v>
      </c>
      <c r="KN217" s="104" t="str">
        <f>IF(OR(ISBLANK(Table1a!KN155),Table1a!KN155=""),"Blank cell, reporting not mandatory",IF(OR(Table1a!KN155=0,Table1a!KN155="0"),"0 value","Value"))</f>
        <v>Value</v>
      </c>
      <c r="KO217" s="104" t="str">
        <f>IF(OR(ISBLANK(Table1a!KO155),Table1a!KO155=""),"Blank cell, reporting not mandatory",IF(OR(Table1a!KO155=0,Table1a!KO155="0"),"0 value","Value"))</f>
        <v>Value</v>
      </c>
      <c r="KP217" s="104" t="str">
        <f>IF(OR(ISBLANK(Table1a!KP155),Table1a!KP155=""),"Blank cell, reporting not mandatory",IF(OR(Table1a!KP155=0,Table1a!KP155="0"),"0 value","Value"))</f>
        <v>Value</v>
      </c>
      <c r="KQ217" s="86" t="str">
        <f>IF(OR(ISBLANK(Table1a!KQ155),Table1a!KQ155=""),"Blank cell, reporting not mandatory",IF(OR(Table1a!KQ155=0,Table1a!KQ155="0"),"0 value","Value"))</f>
        <v>Value</v>
      </c>
      <c r="KR217" s="104" t="str">
        <f>IF(OR(ISBLANK(Table1a!KR155),Table1a!KR155=""),"Blank cell, reporting not mandatory",IF(OR(Table1a!KR155=0,Table1a!KR155="0"),"0 value","Value"))</f>
        <v>Value</v>
      </c>
      <c r="KS217" s="104" t="str">
        <f>IF(OR(ISBLANK(Table1a!KS155),Table1a!KS155=""),"Blank cell, reporting not mandatory",IF(OR(Table1a!KS155=0,Table1a!KS155="0"),"0 value","Value"))</f>
        <v>Value</v>
      </c>
      <c r="KT217" s="104" t="str">
        <f>IF(OR(ISBLANK(Table1a!KT155),Table1a!KT155=""),"Blank cell, reporting not mandatory",IF(OR(Table1a!KT155=0,Table1a!KT155="0"),"0 value","Value"))</f>
        <v>Value</v>
      </c>
      <c r="KU217" s="104" t="str">
        <f>IF(OR(ISBLANK(Table1a!KU155),Table1a!KU155=""),"Blank cell, reporting not mandatory",IF(OR(Table1a!KU155=0,Table1a!KU155="0"),"0 value","Value"))</f>
        <v>Value</v>
      </c>
      <c r="KV217" s="86" t="str">
        <f>IF(OR(ISBLANK(Table1a!KV155),Table1a!KV155=""),"Blank cell, reporting not mandatory",IF(OR(Table1a!KV155=0,Table1a!KV155="0"),"0 value","Value"))</f>
        <v>Value</v>
      </c>
      <c r="KW217" s="132"/>
      <c r="KX217" s="133"/>
      <c r="KY217" s="133"/>
      <c r="KZ217" s="132"/>
      <c r="LA217" s="133"/>
      <c r="LB217" s="133"/>
      <c r="LC217" s="133"/>
      <c r="LD217" s="133"/>
      <c r="LE217" s="132"/>
      <c r="LF217" s="133"/>
      <c r="LG217" s="133"/>
      <c r="LH217" s="133"/>
      <c r="LI217" s="133"/>
      <c r="LJ217" s="132"/>
      <c r="LK217" s="133"/>
      <c r="LL217" s="133"/>
      <c r="LM217" s="133"/>
      <c r="LN217" s="133"/>
      <c r="LO217" s="132"/>
      <c r="LP217" s="133"/>
      <c r="LQ217" s="133"/>
      <c r="LR217" s="133"/>
      <c r="LS217" s="133"/>
      <c r="LT217" s="132"/>
      <c r="LU217" s="133"/>
      <c r="LV217" s="133"/>
      <c r="LW217" s="133"/>
      <c r="LX217" s="133"/>
      <c r="LY217" s="132"/>
      <c r="LZ217" s="133"/>
      <c r="MA217" s="133"/>
      <c r="MB217" s="133"/>
      <c r="MC217" s="133"/>
      <c r="MD217" s="132"/>
      <c r="ME217" s="132"/>
      <c r="MF217" s="133"/>
      <c r="MG217" s="133"/>
      <c r="MH217" s="132"/>
      <c r="MI217" s="133"/>
      <c r="MJ217" s="133"/>
      <c r="MK217" s="133"/>
      <c r="ML217" s="133"/>
      <c r="MM217" s="132"/>
      <c r="MN217" s="133"/>
      <c r="MO217" s="133"/>
      <c r="MP217" s="133"/>
      <c r="MQ217" s="133"/>
      <c r="MR217" s="132"/>
      <c r="MS217" s="133"/>
      <c r="MT217" s="133"/>
      <c r="MU217" s="133"/>
      <c r="MV217" s="133"/>
      <c r="MW217" s="132"/>
      <c r="MX217" s="133"/>
      <c r="MY217" s="133"/>
      <c r="MZ217" s="133"/>
      <c r="NA217" s="133"/>
      <c r="NB217" s="132"/>
      <c r="NC217" s="133"/>
      <c r="ND217" s="133"/>
      <c r="NE217" s="133"/>
      <c r="NF217" s="133"/>
      <c r="NG217" s="132"/>
      <c r="NH217" s="133"/>
      <c r="NI217" s="133"/>
      <c r="NJ217" s="133"/>
      <c r="NK217" s="133"/>
      <c r="NL217" s="132"/>
    </row>
    <row r="218" spans="1:376" outlineLevel="1">
      <c r="A218" s="38" t="s">
        <v>351</v>
      </c>
      <c r="B218" s="36" t="s">
        <v>9</v>
      </c>
      <c r="C218" s="105" t="str">
        <f>IF(OR(ISBLANK(Table1a!C156),Table1a!C156=""),"Blank cell, reporting not mandatory",IF(OR(Table1a!C156=0,Table1a!C156="0"),"0 value","Value"))</f>
        <v>Value</v>
      </c>
      <c r="D218" s="139" t="str">
        <f>IF(OR(ISBLANK(Table1a!D156),Table1a!D156=""),"Blank cell, reporting not mandatory",IF(OR(Table1a!D156=0,Table1a!D156="0"),"0 value","Value"))</f>
        <v>Blank cell, reporting not mandatory</v>
      </c>
      <c r="E218" s="139" t="str">
        <f>IF(OR(ISBLANK(Table1a!E156),Table1a!E156=""),"Blank cell, reporting not mandatory",IF(OR(Table1a!E156=0,Table1a!E156="0"),"0 value","Value"))</f>
        <v>Blank cell, reporting not mandatory</v>
      </c>
      <c r="F218" s="105" t="str">
        <f>IF(OR(ISBLANK(Table1a!F156),Table1a!F156=""),"Blank cell, reporting not mandatory",IF(OR(Table1a!F156=0,Table1a!F156="0"),"0 value","Value"))</f>
        <v>Blank cell, reporting not mandatory</v>
      </c>
      <c r="G218" s="139" t="str">
        <f>IF(OR(ISBLANK(Table1a!G156),Table1a!G156=""),"Blank cell, reporting not mandatory",IF(OR(Table1a!G156=0,Table1a!G156="0"),"0 value","Value"))</f>
        <v>Blank cell, reporting not mandatory</v>
      </c>
      <c r="H218" s="139" t="str">
        <f>IF(OR(ISBLANK(Table1a!H156),Table1a!H156=""),"Blank cell, reporting not mandatory",IF(OR(Table1a!H156=0,Table1a!H156="0"),"0 value","Value"))</f>
        <v>Blank cell, reporting not mandatory</v>
      </c>
      <c r="I218" s="139" t="str">
        <f>IF(OR(ISBLANK(Table1a!I156),Table1a!I156=""),"Blank cell, reporting not mandatory",IF(OR(Table1a!I156=0,Table1a!I156="0"),"0 value","Value"))</f>
        <v>Value</v>
      </c>
      <c r="J218" s="139" t="str">
        <f>IF(OR(ISBLANK(Table1a!J156),Table1a!J156=""),"Blank cell, reporting not mandatory",IF(OR(Table1a!J156=0,Table1a!J156="0"),"0 value","Value"))</f>
        <v>Value</v>
      </c>
      <c r="K218" s="105" t="str">
        <f>IF(OR(ISBLANK(Table1a!K156),Table1a!K156=""),"Blank cell, reporting not mandatory",IF(OR(Table1a!K156=0,Table1a!K156="0"),"0 value","Value"))</f>
        <v>Value</v>
      </c>
      <c r="L218" s="139" t="str">
        <f>IF(OR(ISBLANK(Table1a!L156),Table1a!L156=""),"Blank cell, reporting not mandatory",IF(OR(Table1a!L156=0,Table1a!L156="0"),"0 value","Value"))</f>
        <v>Value</v>
      </c>
      <c r="M218" s="139" t="str">
        <f>IF(OR(ISBLANK(Table1a!M156),Table1a!M156=""),"Blank cell, reporting not mandatory",IF(OR(Table1a!M156=0,Table1a!M156="0"),"0 value","Value"))</f>
        <v>Value</v>
      </c>
      <c r="N218" s="139" t="str">
        <f>IF(OR(ISBLANK(Table1a!N156),Table1a!N156=""),"Blank cell, reporting not mandatory",IF(OR(Table1a!N156=0,Table1a!N156="0"),"0 value","Value"))</f>
        <v>Value</v>
      </c>
      <c r="O218" s="139" t="str">
        <f>IF(OR(ISBLANK(Table1a!O156),Table1a!O156=""),"Blank cell, reporting not mandatory",IF(OR(Table1a!O156=0,Table1a!O156="0"),"0 value","Value"))</f>
        <v>Value</v>
      </c>
      <c r="P218" s="105" t="str">
        <f>IF(OR(ISBLANK(Table1a!P156),Table1a!P156=""),"Blank cell, reporting not mandatory",IF(OR(Table1a!P156=0,Table1a!P156="0"),"0 value","Value"))</f>
        <v>Value</v>
      </c>
      <c r="Q218" s="139" t="str">
        <f>IF(OR(ISBLANK(Table1a!Q156),Table1a!Q156=""),"Blank cell, reporting not mandatory",IF(OR(Table1a!Q156=0,Table1a!Q156="0"),"0 value","Value"))</f>
        <v>Value</v>
      </c>
      <c r="R218" s="139" t="str">
        <f>IF(OR(ISBLANK(Table1a!R156),Table1a!R156=""),"Blank cell, reporting not mandatory",IF(OR(Table1a!R156=0,Table1a!R156="0"),"0 value","Value"))</f>
        <v>Value</v>
      </c>
      <c r="S218" s="139" t="str">
        <f>IF(OR(ISBLANK(Table1a!S156),Table1a!S156=""),"Blank cell, reporting not mandatory",IF(OR(Table1a!S156=0,Table1a!S156="0"),"0 value","Value"))</f>
        <v>Value</v>
      </c>
      <c r="T218" s="139" t="str">
        <f>IF(OR(ISBLANK(Table1a!T156),Table1a!T156=""),"Blank cell, reporting not mandatory",IF(OR(Table1a!T156=0,Table1a!T156="0"),"0 value","Value"))</f>
        <v>Value</v>
      </c>
      <c r="U218" s="105" t="str">
        <f>IF(OR(ISBLANK(Table1a!U156),Table1a!U156=""),"Blank cell, reporting not mandatory",IF(OR(Table1a!U156=0,Table1a!U156="0"),"0 value","Value"))</f>
        <v>Value</v>
      </c>
      <c r="V218" s="139" t="str">
        <f>IF(OR(ISBLANK(Table1a!V156),Table1a!V156=""),"Blank cell, reporting not mandatory",IF(OR(Table1a!V156=0,Table1a!V156="0"),"0 value","Value"))</f>
        <v>Value</v>
      </c>
      <c r="W218" s="139" t="str">
        <f>IF(OR(ISBLANK(Table1a!W156),Table1a!W156=""),"Blank cell, reporting not mandatory",IF(OR(Table1a!W156=0,Table1a!W156="0"),"0 value","Value"))</f>
        <v>Value</v>
      </c>
      <c r="X218" s="139" t="str">
        <f>IF(OR(ISBLANK(Table1a!X156),Table1a!X156=""),"Blank cell, reporting not mandatory",IF(OR(Table1a!X156=0,Table1a!X156="0"),"0 value","Value"))</f>
        <v>Value</v>
      </c>
      <c r="Y218" s="139" t="str">
        <f>IF(OR(ISBLANK(Table1a!Y156),Table1a!Y156=""),"Blank cell, reporting not mandatory",IF(OR(Table1a!Y156=0,Table1a!Y156="0"),"0 value","Value"))</f>
        <v>Value</v>
      </c>
      <c r="Z218" s="105" t="str">
        <f>IF(OR(ISBLANK(Table1a!Z156),Table1a!Z156=""),"Blank cell, reporting not mandatory",IF(OR(Table1a!Z156=0,Table1a!Z156="0"),"0 value","Value"))</f>
        <v>Value</v>
      </c>
      <c r="AA218" s="139" t="str">
        <f>IF(OR(ISBLANK(Table1a!AA156),Table1a!AA156=""),"Blank cell, reporting not mandatory",IF(OR(Table1a!AA156=0,Table1a!AA156="0"),"0 value","Value"))</f>
        <v>Value</v>
      </c>
      <c r="AB218" s="139" t="str">
        <f>IF(OR(ISBLANK(Table1a!AB156),Table1a!AB156=""),"Blank cell, reporting not mandatory",IF(OR(Table1a!AB156=0,Table1a!AB156="0"),"0 value","Value"))</f>
        <v>Value</v>
      </c>
      <c r="AC218" s="139" t="str">
        <f>IF(OR(ISBLANK(Table1a!AC156),Table1a!AC156=""),"Blank cell, reporting not mandatory",IF(OR(Table1a!AC156=0,Table1a!AC156="0"),"0 value","Value"))</f>
        <v>Value</v>
      </c>
      <c r="AD218" s="139" t="str">
        <f>IF(OR(ISBLANK(Table1a!AD156),Table1a!AD156=""),"Blank cell, reporting not mandatory",IF(OR(Table1a!AD156=0,Table1a!AD156="0"),"0 value","Value"))</f>
        <v>Value</v>
      </c>
      <c r="AE218" s="105" t="str">
        <f>IF(OR(ISBLANK(Table1a!AE156),Table1a!AE156=""),"Blank cell, reporting not mandatory",IF(OR(Table1a!AE156=0,Table1a!AE156="0"),"0 value","Value"))</f>
        <v>Value</v>
      </c>
      <c r="AF218" s="139" t="str">
        <f>IF(OR(ISBLANK(Table1a!AF156),Table1a!AF156=""),"Blank cell, reporting not mandatory",IF(OR(Table1a!AF156=0,Table1a!AF156="0"),"0 value","Value"))</f>
        <v>Value</v>
      </c>
      <c r="AG218" s="139" t="str">
        <f>IF(OR(ISBLANK(Table1a!AG156),Table1a!AG156=""),"Blank cell, reporting not mandatory",IF(OR(Table1a!AG156=0,Table1a!AG156="0"),"0 value","Value"))</f>
        <v>Value</v>
      </c>
      <c r="AH218" s="139" t="str">
        <f>IF(OR(ISBLANK(Table1a!AH156),Table1a!AH156=""),"Blank cell, reporting not mandatory",IF(OR(Table1a!AH156=0,Table1a!AH156="0"),"0 value","Value"))</f>
        <v>Value</v>
      </c>
      <c r="AI218" s="139" t="str">
        <f>IF(OR(ISBLANK(Table1a!AI156),Table1a!AI156=""),"Blank cell, reporting not mandatory",IF(OR(Table1a!AI156=0,Table1a!AI156="0"),"0 value","Value"))</f>
        <v>Value</v>
      </c>
      <c r="AJ218" s="105" t="str">
        <f>IF(OR(ISBLANK(Table1a!AJ156),Table1a!AJ156=""),"Blank cell, reporting not mandatory",IF(OR(Table1a!AJ156=0,Table1a!AJ156="0"),"0 value","Value"))</f>
        <v>Value</v>
      </c>
      <c r="AK218" s="132"/>
      <c r="AL218" s="133"/>
      <c r="AM218" s="133"/>
      <c r="AN218" s="132"/>
      <c r="AO218" s="133"/>
      <c r="AP218" s="133"/>
      <c r="AQ218" s="133"/>
      <c r="AR218" s="133"/>
      <c r="AS218" s="132"/>
      <c r="AT218" s="133"/>
      <c r="AU218" s="133"/>
      <c r="AV218" s="133"/>
      <c r="AW218" s="133"/>
      <c r="AX218" s="132"/>
      <c r="AY218" s="133"/>
      <c r="AZ218" s="133"/>
      <c r="BA218" s="133"/>
      <c r="BB218" s="133"/>
      <c r="BC218" s="132"/>
      <c r="BD218" s="133"/>
      <c r="BE218" s="133"/>
      <c r="BF218" s="133"/>
      <c r="BG218" s="133"/>
      <c r="BH218" s="132"/>
      <c r="BI218" s="133"/>
      <c r="BJ218" s="133"/>
      <c r="BK218" s="133"/>
      <c r="BL218" s="133"/>
      <c r="BM218" s="132"/>
      <c r="BN218" s="133"/>
      <c r="BO218" s="133"/>
      <c r="BP218" s="133"/>
      <c r="BQ218" s="133"/>
      <c r="BR218" s="132"/>
      <c r="BS218" s="133"/>
      <c r="BT218" s="133"/>
      <c r="BU218" s="133"/>
      <c r="BV218" s="132"/>
      <c r="BW218" s="133"/>
      <c r="BX218" s="133"/>
      <c r="BY218" s="133"/>
      <c r="BZ218" s="133"/>
      <c r="CA218" s="132"/>
      <c r="CB218" s="133"/>
      <c r="CC218" s="133"/>
      <c r="CD218" s="133"/>
      <c r="CE218" s="133"/>
      <c r="CF218" s="132"/>
      <c r="CG218" s="133"/>
      <c r="CH218" s="133"/>
      <c r="CI218" s="133"/>
      <c r="CJ218" s="133"/>
      <c r="CK218" s="132"/>
      <c r="CL218" s="133"/>
      <c r="CM218" s="133"/>
      <c r="CN218" s="133"/>
      <c r="CO218" s="133"/>
      <c r="CP218" s="132"/>
      <c r="CQ218" s="133"/>
      <c r="CR218" s="133"/>
      <c r="CS218" s="133"/>
      <c r="CT218" s="133"/>
      <c r="CU218" s="132"/>
      <c r="CV218" s="133"/>
      <c r="CW218" s="133"/>
      <c r="CX218" s="133"/>
      <c r="CY218" s="133"/>
      <c r="CZ218" s="132"/>
      <c r="DA218" s="132"/>
      <c r="DB218" s="133"/>
      <c r="DC218" s="133"/>
      <c r="DD218" s="132"/>
      <c r="DE218" s="133"/>
      <c r="DF218" s="133"/>
      <c r="DG218" s="133"/>
      <c r="DH218" s="133"/>
      <c r="DI218" s="132"/>
      <c r="DJ218" s="133"/>
      <c r="DK218" s="133"/>
      <c r="DL218" s="133"/>
      <c r="DM218" s="133"/>
      <c r="DN218" s="132"/>
      <c r="DO218" s="133"/>
      <c r="DP218" s="133"/>
      <c r="DQ218" s="133"/>
      <c r="DR218" s="133"/>
      <c r="DS218" s="132"/>
      <c r="DT218" s="133"/>
      <c r="DU218" s="133"/>
      <c r="DV218" s="133"/>
      <c r="DW218" s="133"/>
      <c r="DX218" s="132"/>
      <c r="DY218" s="133"/>
      <c r="DZ218" s="133"/>
      <c r="EA218" s="133"/>
      <c r="EB218" s="133"/>
      <c r="EC218" s="132"/>
      <c r="ED218" s="133"/>
      <c r="EE218" s="133"/>
      <c r="EF218" s="133"/>
      <c r="EG218" s="133"/>
      <c r="EH218" s="132"/>
      <c r="EI218" s="132"/>
      <c r="EJ218" s="133"/>
      <c r="EK218" s="133"/>
      <c r="EL218" s="132"/>
      <c r="EM218" s="133"/>
      <c r="EN218" s="133"/>
      <c r="EO218" s="133"/>
      <c r="EP218" s="133"/>
      <c r="EQ218" s="132"/>
      <c r="ER218" s="133"/>
      <c r="ES218" s="133"/>
      <c r="ET218" s="133"/>
      <c r="EU218" s="133"/>
      <c r="EV218" s="132"/>
      <c r="EW218" s="133"/>
      <c r="EX218" s="133"/>
      <c r="EY218" s="133"/>
      <c r="EZ218" s="133"/>
      <c r="FA218" s="132"/>
      <c r="FB218" s="133"/>
      <c r="FC218" s="133"/>
      <c r="FD218" s="133"/>
      <c r="FE218" s="133"/>
      <c r="FF218" s="132"/>
      <c r="FG218" s="133"/>
      <c r="FH218" s="133"/>
      <c r="FI218" s="133"/>
      <c r="FJ218" s="133"/>
      <c r="FK218" s="132"/>
      <c r="FL218" s="133"/>
      <c r="FM218" s="133"/>
      <c r="FN218" s="133"/>
      <c r="FO218" s="133"/>
      <c r="FP218" s="132"/>
      <c r="FQ218" s="132"/>
      <c r="FR218" s="133"/>
      <c r="FS218" s="133"/>
      <c r="FT218" s="132"/>
      <c r="FU218" s="133"/>
      <c r="FV218" s="133"/>
      <c r="FW218" s="133"/>
      <c r="FX218" s="133"/>
      <c r="FY218" s="132"/>
      <c r="FZ218" s="133"/>
      <c r="GA218" s="133"/>
      <c r="GB218" s="133"/>
      <c r="GC218" s="133"/>
      <c r="GD218" s="132"/>
      <c r="GE218" s="133"/>
      <c r="GF218" s="133"/>
      <c r="GG218" s="133"/>
      <c r="GH218" s="133"/>
      <c r="GI218" s="132"/>
      <c r="GJ218" s="133"/>
      <c r="GK218" s="133"/>
      <c r="GL218" s="133"/>
      <c r="GM218" s="133"/>
      <c r="GN218" s="132"/>
      <c r="GO218" s="133"/>
      <c r="GP218" s="133"/>
      <c r="GQ218" s="133"/>
      <c r="GR218" s="133"/>
      <c r="GS218" s="132"/>
      <c r="GT218" s="133"/>
      <c r="GU218" s="133"/>
      <c r="GV218" s="133"/>
      <c r="GW218" s="133"/>
      <c r="GX218" s="132"/>
      <c r="GY218" s="132"/>
      <c r="GZ218" s="133"/>
      <c r="HA218" s="133"/>
      <c r="HB218" s="132"/>
      <c r="HC218" s="133"/>
      <c r="HD218" s="133"/>
      <c r="HE218" s="133"/>
      <c r="HF218" s="133"/>
      <c r="HG218" s="132"/>
      <c r="HH218" s="133"/>
      <c r="HI218" s="133"/>
      <c r="HJ218" s="133"/>
      <c r="HK218" s="133"/>
      <c r="HL218" s="132"/>
      <c r="HM218" s="133"/>
      <c r="HN218" s="133"/>
      <c r="HO218" s="133"/>
      <c r="HP218" s="133"/>
      <c r="HQ218" s="132"/>
      <c r="HR218" s="133"/>
      <c r="HS218" s="133"/>
      <c r="HT218" s="133"/>
      <c r="HU218" s="133"/>
      <c r="HV218" s="132"/>
      <c r="HW218" s="133"/>
      <c r="HX218" s="133"/>
      <c r="HY218" s="133"/>
      <c r="HZ218" s="133"/>
      <c r="IA218" s="132"/>
      <c r="IB218" s="133"/>
      <c r="IC218" s="133"/>
      <c r="ID218" s="133"/>
      <c r="IE218" s="133"/>
      <c r="IF218" s="132"/>
      <c r="IG218" s="132"/>
      <c r="IH218" s="133"/>
      <c r="II218" s="133"/>
      <c r="IJ218" s="132"/>
      <c r="IK218" s="133"/>
      <c r="IL218" s="133"/>
      <c r="IM218" s="133"/>
      <c r="IN218" s="133"/>
      <c r="IO218" s="132"/>
      <c r="IP218" s="133"/>
      <c r="IQ218" s="133"/>
      <c r="IR218" s="133"/>
      <c r="IS218" s="133"/>
      <c r="IT218" s="132"/>
      <c r="IU218" s="133"/>
      <c r="IV218" s="133"/>
      <c r="IW218" s="133"/>
      <c r="IX218" s="133"/>
      <c r="IY218" s="132"/>
      <c r="IZ218" s="133"/>
      <c r="JA218" s="133"/>
      <c r="JB218" s="133"/>
      <c r="JC218" s="133"/>
      <c r="JD218" s="132"/>
      <c r="JE218" s="133"/>
      <c r="JF218" s="133"/>
      <c r="JG218" s="133"/>
      <c r="JH218" s="133"/>
      <c r="JI218" s="132"/>
      <c r="JJ218" s="133"/>
      <c r="JK218" s="133"/>
      <c r="JL218" s="133"/>
      <c r="JM218" s="133"/>
      <c r="JN218" s="132"/>
      <c r="JO218" s="86" t="str">
        <f>IF(OR(ISBLANK(Table1a!JO156),Table1a!JO156=""),"Blank cell, reporting not mandatory",IF(OR(Table1a!JO156=0,Table1a!JO156="0"),"0 value","Value"))</f>
        <v>Value</v>
      </c>
      <c r="JP218" s="104" t="str">
        <f>IF(OR(ISBLANK(Table1a!JP156),Table1a!JP156=""),"Blank cell, reporting not mandatory",IF(OR(Table1a!JP156=0,Table1a!JP156="0"),"0 value","Value"))</f>
        <v>Blank cell, reporting not mandatory</v>
      </c>
      <c r="JQ218" s="104" t="str">
        <f>IF(OR(ISBLANK(Table1a!JQ156),Table1a!JQ156=""),"Blank cell, reporting not mandatory",IF(OR(Table1a!JQ156=0,Table1a!JQ156="0"),"0 value","Value"))</f>
        <v>Blank cell, reporting not mandatory</v>
      </c>
      <c r="JR218" s="86" t="str">
        <f>IF(OR(ISBLANK(Table1a!JR156),Table1a!JR156=""),"Blank cell, reporting not mandatory",IF(OR(Table1a!JR156=0,Table1a!JR156="0"),"0 value","Value"))</f>
        <v>Blank cell, reporting not mandatory</v>
      </c>
      <c r="JS218" s="104" t="str">
        <f>IF(OR(ISBLANK(Table1a!JS156),Table1a!JS156=""),"Blank cell, reporting not mandatory",IF(OR(Table1a!JS156=0,Table1a!JS156="0"),"0 value","Value"))</f>
        <v>Blank cell, reporting not mandatory</v>
      </c>
      <c r="JT218" s="104" t="str">
        <f>IF(OR(ISBLANK(Table1a!JT156),Table1a!JT156=""),"Blank cell, reporting not mandatory",IF(OR(Table1a!JT156=0,Table1a!JT156="0"),"0 value","Value"))</f>
        <v>Blank cell, reporting not mandatory</v>
      </c>
      <c r="JU218" s="104" t="str">
        <f>IF(OR(ISBLANK(Table1a!JU156),Table1a!JU156=""),"Blank cell, reporting not mandatory",IF(OR(Table1a!JU156=0,Table1a!JU156="0"),"0 value","Value"))</f>
        <v>Value</v>
      </c>
      <c r="JV218" s="104" t="str">
        <f>IF(OR(ISBLANK(Table1a!JV156),Table1a!JV156=""),"Blank cell, reporting not mandatory",IF(OR(Table1a!JV156=0,Table1a!JV156="0"),"0 value","Value"))</f>
        <v>Value</v>
      </c>
      <c r="JW218" s="86" t="str">
        <f>IF(OR(ISBLANK(Table1a!JW156),Table1a!JW156=""),"Blank cell, reporting not mandatory",IF(OR(Table1a!JW156=0,Table1a!JW156="0"),"0 value","Value"))</f>
        <v>Value</v>
      </c>
      <c r="JX218" s="104" t="str">
        <f>IF(OR(ISBLANK(Table1a!JX156),Table1a!JX156=""),"Blank cell, reporting not mandatory",IF(OR(Table1a!JX156=0,Table1a!JX156="0"),"0 value","Value"))</f>
        <v>Value</v>
      </c>
      <c r="JY218" s="104" t="str">
        <f>IF(OR(ISBLANK(Table1a!JY156),Table1a!JY156=""),"Blank cell, reporting not mandatory",IF(OR(Table1a!JY156=0,Table1a!JY156="0"),"0 value","Value"))</f>
        <v>Value</v>
      </c>
      <c r="JZ218" s="104" t="str">
        <f>IF(OR(ISBLANK(Table1a!JZ156),Table1a!JZ156=""),"Blank cell, reporting not mandatory",IF(OR(Table1a!JZ156=0,Table1a!JZ156="0"),"0 value","Value"))</f>
        <v>Value</v>
      </c>
      <c r="KA218" s="104" t="str">
        <f>IF(OR(ISBLANK(Table1a!KA156),Table1a!KA156=""),"Blank cell, reporting not mandatory",IF(OR(Table1a!KA156=0,Table1a!KA156="0"),"0 value","Value"))</f>
        <v>Value</v>
      </c>
      <c r="KB218" s="86" t="str">
        <f>IF(OR(ISBLANK(Table1a!KB156),Table1a!KB156=""),"Blank cell, reporting not mandatory",IF(OR(Table1a!KB156=0,Table1a!KB156="0"),"0 value","Value"))</f>
        <v>Value</v>
      </c>
      <c r="KC218" s="104" t="str">
        <f>IF(OR(ISBLANK(Table1a!KC156),Table1a!KC156=""),"Blank cell, reporting not mandatory",IF(OR(Table1a!KC156=0,Table1a!KC156="0"),"0 value","Value"))</f>
        <v>Value</v>
      </c>
      <c r="KD218" s="104" t="str">
        <f>IF(OR(ISBLANK(Table1a!KD156),Table1a!KD156=""),"Blank cell, reporting not mandatory",IF(OR(Table1a!KD156=0,Table1a!KD156="0"),"0 value","Value"))</f>
        <v>Value</v>
      </c>
      <c r="KE218" s="104" t="str">
        <f>IF(OR(ISBLANK(Table1a!KE156),Table1a!KE156=""),"Blank cell, reporting not mandatory",IF(OR(Table1a!KE156=0,Table1a!KE156="0"),"0 value","Value"))</f>
        <v>Value</v>
      </c>
      <c r="KF218" s="104" t="str">
        <f>IF(OR(ISBLANK(Table1a!KF156),Table1a!KF156=""),"Blank cell, reporting not mandatory",IF(OR(Table1a!KF156=0,Table1a!KF156="0"),"0 value","Value"))</f>
        <v>Value</v>
      </c>
      <c r="KG218" s="86" t="str">
        <f>IF(OR(ISBLANK(Table1a!KG156),Table1a!KG156=""),"Blank cell, reporting not mandatory",IF(OR(Table1a!KG156=0,Table1a!KG156="0"),"0 value","Value"))</f>
        <v>Value</v>
      </c>
      <c r="KH218" s="104" t="str">
        <f>IF(OR(ISBLANK(Table1a!KH156),Table1a!KH156=""),"Blank cell, reporting not mandatory",IF(OR(Table1a!KH156=0,Table1a!KH156="0"),"0 value","Value"))</f>
        <v>Value</v>
      </c>
      <c r="KI218" s="104" t="str">
        <f>IF(OR(ISBLANK(Table1a!KI156),Table1a!KI156=""),"Blank cell, reporting not mandatory",IF(OR(Table1a!KI156=0,Table1a!KI156="0"),"0 value","Value"))</f>
        <v>Value</v>
      </c>
      <c r="KJ218" s="104" t="str">
        <f>IF(OR(ISBLANK(Table1a!KJ156),Table1a!KJ156=""),"Blank cell, reporting not mandatory",IF(OR(Table1a!KJ156=0,Table1a!KJ156="0"),"0 value","Value"))</f>
        <v>Value</v>
      </c>
      <c r="KK218" s="104" t="str">
        <f>IF(OR(ISBLANK(Table1a!KK156),Table1a!KK156=""),"Blank cell, reporting not mandatory",IF(OR(Table1a!KK156=0,Table1a!KK156="0"),"0 value","Value"))</f>
        <v>Value</v>
      </c>
      <c r="KL218" s="86" t="str">
        <f>IF(OR(ISBLANK(Table1a!KL156),Table1a!KL156=""),"Blank cell, reporting not mandatory",IF(OR(Table1a!KL156=0,Table1a!KL156="0"),"0 value","Value"))</f>
        <v>Value</v>
      </c>
      <c r="KM218" s="104" t="str">
        <f>IF(OR(ISBLANK(Table1a!KM156),Table1a!KM156=""),"Blank cell, reporting not mandatory",IF(OR(Table1a!KM156=0,Table1a!KM156="0"),"0 value","Value"))</f>
        <v>Value</v>
      </c>
      <c r="KN218" s="104" t="str">
        <f>IF(OR(ISBLANK(Table1a!KN156),Table1a!KN156=""),"Blank cell, reporting not mandatory",IF(OR(Table1a!KN156=0,Table1a!KN156="0"),"0 value","Value"))</f>
        <v>Value</v>
      </c>
      <c r="KO218" s="104" t="str">
        <f>IF(OR(ISBLANK(Table1a!KO156),Table1a!KO156=""),"Blank cell, reporting not mandatory",IF(OR(Table1a!KO156=0,Table1a!KO156="0"),"0 value","Value"))</f>
        <v>Value</v>
      </c>
      <c r="KP218" s="104" t="str">
        <f>IF(OR(ISBLANK(Table1a!KP156),Table1a!KP156=""),"Blank cell, reporting not mandatory",IF(OR(Table1a!KP156=0,Table1a!KP156="0"),"0 value","Value"))</f>
        <v>Value</v>
      </c>
      <c r="KQ218" s="86" t="str">
        <f>IF(OR(ISBLANK(Table1a!KQ156),Table1a!KQ156=""),"Blank cell, reporting not mandatory",IF(OR(Table1a!KQ156=0,Table1a!KQ156="0"),"0 value","Value"))</f>
        <v>Value</v>
      </c>
      <c r="KR218" s="104" t="str">
        <f>IF(OR(ISBLANK(Table1a!KR156),Table1a!KR156=""),"Blank cell, reporting not mandatory",IF(OR(Table1a!KR156=0,Table1a!KR156="0"),"0 value","Value"))</f>
        <v>Value</v>
      </c>
      <c r="KS218" s="104" t="str">
        <f>IF(OR(ISBLANK(Table1a!KS156),Table1a!KS156=""),"Blank cell, reporting not mandatory",IF(OR(Table1a!KS156=0,Table1a!KS156="0"),"0 value","Value"))</f>
        <v>Value</v>
      </c>
      <c r="KT218" s="104" t="str">
        <f>IF(OR(ISBLANK(Table1a!KT156),Table1a!KT156=""),"Blank cell, reporting not mandatory",IF(OR(Table1a!KT156=0,Table1a!KT156="0"),"0 value","Value"))</f>
        <v>Value</v>
      </c>
      <c r="KU218" s="104" t="str">
        <f>IF(OR(ISBLANK(Table1a!KU156),Table1a!KU156=""),"Blank cell, reporting not mandatory",IF(OR(Table1a!KU156=0,Table1a!KU156="0"),"0 value","Value"))</f>
        <v>Value</v>
      </c>
      <c r="KV218" s="86" t="str">
        <f>IF(OR(ISBLANK(Table1a!KV156),Table1a!KV156=""),"Blank cell, reporting not mandatory",IF(OR(Table1a!KV156=0,Table1a!KV156="0"),"0 value","Value"))</f>
        <v>Value</v>
      </c>
      <c r="KW218" s="132"/>
      <c r="KX218" s="133"/>
      <c r="KY218" s="133"/>
      <c r="KZ218" s="132"/>
      <c r="LA218" s="133"/>
      <c r="LB218" s="133"/>
      <c r="LC218" s="133"/>
      <c r="LD218" s="133"/>
      <c r="LE218" s="132"/>
      <c r="LF218" s="133"/>
      <c r="LG218" s="133"/>
      <c r="LH218" s="133"/>
      <c r="LI218" s="133"/>
      <c r="LJ218" s="132"/>
      <c r="LK218" s="133"/>
      <c r="LL218" s="133"/>
      <c r="LM218" s="133"/>
      <c r="LN218" s="133"/>
      <c r="LO218" s="132"/>
      <c r="LP218" s="133"/>
      <c r="LQ218" s="133"/>
      <c r="LR218" s="133"/>
      <c r="LS218" s="133"/>
      <c r="LT218" s="132"/>
      <c r="LU218" s="133"/>
      <c r="LV218" s="133"/>
      <c r="LW218" s="133"/>
      <c r="LX218" s="133"/>
      <c r="LY218" s="132"/>
      <c r="LZ218" s="133"/>
      <c r="MA218" s="133"/>
      <c r="MB218" s="133"/>
      <c r="MC218" s="133"/>
      <c r="MD218" s="132"/>
      <c r="ME218" s="132"/>
      <c r="MF218" s="133"/>
      <c r="MG218" s="133"/>
      <c r="MH218" s="132"/>
      <c r="MI218" s="133"/>
      <c r="MJ218" s="133"/>
      <c r="MK218" s="133"/>
      <c r="ML218" s="133"/>
      <c r="MM218" s="132"/>
      <c r="MN218" s="133"/>
      <c r="MO218" s="133"/>
      <c r="MP218" s="133"/>
      <c r="MQ218" s="133"/>
      <c r="MR218" s="132"/>
      <c r="MS218" s="133"/>
      <c r="MT218" s="133"/>
      <c r="MU218" s="133"/>
      <c r="MV218" s="133"/>
      <c r="MW218" s="132"/>
      <c r="MX218" s="133"/>
      <c r="MY218" s="133"/>
      <c r="MZ218" s="133"/>
      <c r="NA218" s="133"/>
      <c r="NB218" s="132"/>
      <c r="NC218" s="133"/>
      <c r="ND218" s="133"/>
      <c r="NE218" s="133"/>
      <c r="NF218" s="133"/>
      <c r="NG218" s="132"/>
      <c r="NH218" s="133"/>
      <c r="NI218" s="133"/>
      <c r="NJ218" s="133"/>
      <c r="NK218" s="133"/>
      <c r="NL218" s="132"/>
    </row>
    <row r="219" spans="1:376">
      <c r="A219" s="2"/>
    </row>
  </sheetData>
  <mergeCells count="26">
    <mergeCell ref="A1:A8"/>
    <mergeCell ref="B2:R2"/>
    <mergeCell ref="B3:C3"/>
    <mergeCell ref="D3:H3"/>
    <mergeCell ref="I3:M3"/>
    <mergeCell ref="N3:R3"/>
    <mergeCell ref="B4:C4"/>
    <mergeCell ref="D4:H4"/>
    <mergeCell ref="I4:M4"/>
    <mergeCell ref="N4:R4"/>
    <mergeCell ref="B5:C5"/>
    <mergeCell ref="D5:H5"/>
    <mergeCell ref="I5:M5"/>
    <mergeCell ref="N5:R5"/>
    <mergeCell ref="B8:C8"/>
    <mergeCell ref="D8:H8"/>
    <mergeCell ref="I8:M8"/>
    <mergeCell ref="N8:R8"/>
    <mergeCell ref="B6:C6"/>
    <mergeCell ref="D6:H6"/>
    <mergeCell ref="I6:M6"/>
    <mergeCell ref="N6:R6"/>
    <mergeCell ref="B7:C7"/>
    <mergeCell ref="D7:H7"/>
    <mergeCell ref="I7:M7"/>
    <mergeCell ref="N7:R7"/>
  </mergeCells>
  <conditionalFormatting sqref="C13:AJ80">
    <cfRule type="cellIs" dxfId="20" priority="273" operator="equal">
      <formula>"0 value"</formula>
    </cfRule>
    <cfRule type="cellIs" dxfId="19" priority="274" operator="equal">
      <formula>"Blank cell"</formula>
    </cfRule>
  </conditionalFormatting>
  <conditionalFormatting sqref="AK13:AM13 AO13:AR13 BS13:BU13 BW13:BZ13 AK78:CU80">
    <cfRule type="cellIs" dxfId="18" priority="1246" operator="equal">
      <formula>"0 value"</formula>
    </cfRule>
    <cfRule type="cellIs" dxfId="17" priority="1247" operator="equal">
      <formula>"Blank cell"</formula>
    </cfRule>
  </conditionalFormatting>
  <conditionalFormatting sqref="AK14:AR77">
    <cfRule type="cellIs" dxfId="16" priority="315" operator="equal">
      <formula>"0 value"</formula>
    </cfRule>
    <cfRule type="cellIs" dxfId="15" priority="316" operator="equal">
      <formula>"Blank cell"</formula>
    </cfRule>
  </conditionalFormatting>
  <conditionalFormatting sqref="AN13:AN35">
    <cfRule type="cellIs" dxfId="14" priority="933" operator="equal">
      <formula>"0 value"</formula>
    </cfRule>
    <cfRule type="cellIs" dxfId="13" priority="934" operator="equal">
      <formula>"Blank cell"</formula>
    </cfRule>
  </conditionalFormatting>
  <conditionalFormatting sqref="AS13:BR77">
    <cfRule type="cellIs" dxfId="12" priority="255" operator="equal">
      <formula>"0 value"</formula>
    </cfRule>
    <cfRule type="cellIs" dxfId="11" priority="256" operator="equal">
      <formula>"Blank cell"</formula>
    </cfRule>
  </conditionalFormatting>
  <conditionalFormatting sqref="BS14:BZ77">
    <cfRule type="cellIs" dxfId="10" priority="305" operator="equal">
      <formula>"0 value"</formula>
    </cfRule>
    <cfRule type="cellIs" dxfId="9" priority="306" operator="equal">
      <formula>"Blank cell"</formula>
    </cfRule>
  </conditionalFormatting>
  <conditionalFormatting sqref="BV13:BV35">
    <cfRule type="cellIs" dxfId="8" priority="857" operator="equal">
      <formula>"0 value"</formula>
    </cfRule>
    <cfRule type="cellIs" dxfId="7" priority="858" operator="equal">
      <formula>"Blank cell"</formula>
    </cfRule>
  </conditionalFormatting>
  <conditionalFormatting sqref="CA13:CU77">
    <cfRule type="cellIs" dxfId="6" priority="231" operator="equal">
      <formula>"0 value"</formula>
    </cfRule>
    <cfRule type="cellIs" dxfId="5" priority="232" operator="equal">
      <formula>"Blank cell"</formula>
    </cfRule>
  </conditionalFormatting>
  <conditionalFormatting sqref="CV13:NL80">
    <cfRule type="cellIs" dxfId="4" priority="1" operator="equal">
      <formula>"0 value"</formula>
    </cfRule>
    <cfRule type="cellIs" dxfId="3" priority="2" operator="equal">
      <formula>"Blank cell"</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5"/>
  </sheetPr>
  <dimension ref="A1:FL256"/>
  <sheetViews>
    <sheetView topLeftCell="A17" zoomScaleNormal="100" workbookViewId="0">
      <selection activeCell="DV123" sqref="DV123:EW173"/>
    </sheetView>
  </sheetViews>
  <sheetFormatPr defaultColWidth="9.26953125" defaultRowHeight="14.5" outlineLevelRow="1" outlineLevelCol="1"/>
  <cols>
    <col min="1" max="1" width="39.453125" style="178" customWidth="1"/>
    <col min="2" max="2" width="24.7265625" style="178" customWidth="1"/>
    <col min="3" max="3" width="27.81640625" style="178" customWidth="1"/>
    <col min="4" max="4" width="19.7265625" style="178" customWidth="1"/>
    <col min="5" max="5" width="12.7265625" style="178" customWidth="1"/>
    <col min="6" max="7" width="8.1796875" style="178" customWidth="1"/>
    <col min="8" max="11" width="8.1796875" style="178" hidden="1" customWidth="1" outlineLevel="1"/>
    <col min="12" max="12" width="8.1796875" style="178" customWidth="1" collapsed="1"/>
    <col min="13" max="16" width="8.1796875" style="178" customWidth="1" outlineLevel="1"/>
    <col min="17" max="17" width="8.1796875" style="178" customWidth="1"/>
    <col min="18" max="21" width="8.1796875" style="178" customWidth="1" outlineLevel="1"/>
    <col min="22" max="22" width="8.1796875" style="178" customWidth="1"/>
    <col min="23" max="26" width="8.1796875" style="178" hidden="1" customWidth="1" outlineLevel="1"/>
    <col min="27" max="27" width="8.1796875" style="178" customWidth="1" collapsed="1"/>
    <col min="28" max="31" width="8.1796875" style="178" hidden="1" customWidth="1" outlineLevel="1"/>
    <col min="32" max="32" width="8.1796875" style="178" customWidth="1" collapsed="1"/>
    <col min="33" max="36" width="8.1796875" style="178" customWidth="1" outlineLevel="1"/>
    <col min="37" max="37" width="8.1796875" style="178" customWidth="1"/>
    <col min="38" max="41" width="8.1796875" style="178" customWidth="1" outlineLevel="1"/>
    <col min="42" max="44" width="8.1796875" style="178" customWidth="1"/>
    <col min="45" max="48" width="8.1796875" style="178" hidden="1" customWidth="1" outlineLevel="1"/>
    <col min="49" max="49" width="8.1796875" style="178" customWidth="1" collapsed="1"/>
    <col min="50" max="53" width="8.1796875" style="178" customWidth="1" outlineLevel="1"/>
    <col min="54" max="54" width="8.1796875" style="178" customWidth="1"/>
    <col min="55" max="58" width="8.1796875" style="178" hidden="1" customWidth="1" outlineLevel="1"/>
    <col min="59" max="59" width="8.1796875" style="178" customWidth="1" collapsed="1"/>
    <col min="60" max="63" width="8.1796875" style="178" hidden="1" customWidth="1" outlineLevel="1"/>
    <col min="64" max="64" width="8.1796875" style="178" customWidth="1" collapsed="1"/>
    <col min="65" max="68" width="8.1796875" style="178" hidden="1" customWidth="1" outlineLevel="1"/>
    <col min="69" max="69" width="8.1796875" style="178" customWidth="1" collapsed="1"/>
    <col min="70" max="73" width="8.1796875" style="178" customWidth="1" outlineLevel="1"/>
    <col min="74" max="74" width="8.1796875" style="178" customWidth="1"/>
    <col min="75" max="78" width="8.1796875" style="178" customWidth="1" outlineLevel="1"/>
    <col min="79" max="81" width="8.1796875" style="178" customWidth="1"/>
    <col min="82" max="85" width="8.1796875" style="178" hidden="1" customWidth="1" outlineLevel="1"/>
    <col min="86" max="86" width="8.1796875" style="178" customWidth="1" collapsed="1"/>
    <col min="87" max="90" width="8.1796875" style="178" customWidth="1" outlineLevel="1"/>
    <col min="91" max="91" width="8.1796875" style="178" customWidth="1"/>
    <col min="92" max="95" width="8.1796875" style="178" hidden="1" customWidth="1" outlineLevel="1"/>
    <col min="96" max="96" width="8.1796875" style="178" customWidth="1" collapsed="1"/>
    <col min="97" max="100" width="8.1796875" style="178" hidden="1" customWidth="1" outlineLevel="1"/>
    <col min="101" max="101" width="8.1796875" style="178" customWidth="1" collapsed="1"/>
    <col min="102" max="105" width="8.1796875" style="178" hidden="1" customWidth="1" outlineLevel="1"/>
    <col min="106" max="106" width="8.1796875" style="178" customWidth="1" collapsed="1"/>
    <col min="107" max="110" width="8.1796875" style="178" customWidth="1" outlineLevel="1"/>
    <col min="111" max="111" width="8.1796875" style="178" customWidth="1"/>
    <col min="112" max="115" width="8.1796875" style="178" customWidth="1" outlineLevel="1"/>
    <col min="116" max="118" width="8.1796875" style="178" customWidth="1"/>
    <col min="119" max="122" width="8.1796875" style="178" hidden="1" customWidth="1" outlineLevel="1"/>
    <col min="123" max="123" width="8.1796875" style="178" customWidth="1" collapsed="1"/>
    <col min="124" max="127" width="8.1796875" style="178" customWidth="1" outlineLevel="1"/>
    <col min="128" max="128" width="8.1796875" style="178" customWidth="1"/>
    <col min="129" max="132" width="8.1796875" style="178" hidden="1" customWidth="1" outlineLevel="1"/>
    <col min="133" max="133" width="8.1796875" style="178" customWidth="1" collapsed="1"/>
    <col min="134" max="137" width="8.1796875" style="178" hidden="1" customWidth="1" outlineLevel="1"/>
    <col min="138" max="138" width="8.1796875" style="178" customWidth="1" collapsed="1"/>
    <col min="139" max="142" width="8.1796875" style="178" hidden="1" customWidth="1" outlineLevel="1"/>
    <col min="143" max="143" width="8.1796875" style="178" customWidth="1" collapsed="1"/>
    <col min="144" max="147" width="8.1796875" style="178" customWidth="1" outlineLevel="1"/>
    <col min="148" max="148" width="8.1796875" style="178" customWidth="1"/>
    <col min="149" max="152" width="8.1796875" style="178" customWidth="1" outlineLevel="1"/>
    <col min="153" max="153" width="8.1796875" style="178" customWidth="1"/>
    <col min="154" max="168" width="9.26953125" style="178"/>
  </cols>
  <sheetData>
    <row r="1" spans="1:168" ht="14.65" customHeight="1">
      <c r="A1" s="356" t="s">
        <v>435</v>
      </c>
      <c r="B1" s="356"/>
      <c r="C1" s="356"/>
      <c r="D1" s="356"/>
      <c r="E1" s="356"/>
      <c r="F1" s="356"/>
      <c r="G1" s="356"/>
      <c r="H1" s="255"/>
      <c r="I1" s="255"/>
      <c r="J1" s="255"/>
      <c r="K1" s="255"/>
      <c r="L1" s="255"/>
      <c r="M1" s="255"/>
      <c r="N1" s="255"/>
      <c r="O1" s="158"/>
      <c r="P1" s="158"/>
      <c r="Q1" s="158"/>
      <c r="R1" s="158"/>
      <c r="S1" s="158"/>
      <c r="T1" s="158"/>
      <c r="U1" s="158"/>
      <c r="V1" s="158"/>
      <c r="W1" s="159"/>
      <c r="X1" s="159"/>
      <c r="Y1" s="159"/>
      <c r="Z1" s="159"/>
      <c r="AA1" s="159"/>
      <c r="AB1" s="159"/>
      <c r="AC1" s="159"/>
      <c r="AD1" s="159"/>
      <c r="AE1" s="159"/>
      <c r="AF1" s="159"/>
      <c r="AG1" s="159"/>
      <c r="AH1" s="159"/>
      <c r="AI1" s="159"/>
      <c r="AJ1" s="159"/>
      <c r="AK1" s="159"/>
      <c r="AL1" s="159"/>
      <c r="AM1" s="159"/>
      <c r="AN1" s="159"/>
      <c r="AO1" s="159"/>
      <c r="AP1" s="159"/>
      <c r="AQ1" s="159"/>
      <c r="AR1" s="159"/>
      <c r="AS1" s="159"/>
      <c r="AT1" s="159"/>
      <c r="AU1" s="159"/>
      <c r="AV1" s="159"/>
      <c r="AW1" s="159"/>
      <c r="AX1" s="159"/>
      <c r="AY1" s="159"/>
      <c r="AZ1" s="159"/>
      <c r="BA1" s="159"/>
      <c r="BB1" s="159"/>
      <c r="BC1" s="159"/>
      <c r="BD1" s="159"/>
      <c r="BE1" s="159"/>
      <c r="BF1" s="159"/>
      <c r="BG1" s="159"/>
      <c r="BH1" s="159"/>
      <c r="BI1" s="159"/>
      <c r="BJ1" s="159"/>
      <c r="BK1" s="159"/>
      <c r="BL1" s="159"/>
      <c r="BM1" s="159"/>
      <c r="BN1" s="159"/>
      <c r="BO1" s="159"/>
      <c r="BP1" s="159"/>
      <c r="BQ1" s="159"/>
      <c r="BR1" s="159"/>
      <c r="BS1" s="159"/>
      <c r="BT1" s="159"/>
      <c r="BU1" s="159"/>
      <c r="BV1" s="159"/>
      <c r="BW1" s="159"/>
      <c r="BX1" s="159"/>
      <c r="BY1" s="159"/>
      <c r="BZ1" s="159"/>
      <c r="CA1" s="159"/>
      <c r="CB1" s="159"/>
      <c r="CC1" s="159"/>
      <c r="CD1" s="160"/>
      <c r="CE1" s="160"/>
      <c r="CF1" s="160"/>
      <c r="CG1" s="160"/>
      <c r="CH1" s="159"/>
      <c r="CI1" s="159"/>
      <c r="CJ1" s="159"/>
      <c r="CK1" s="159"/>
      <c r="CL1" s="159"/>
      <c r="CM1" s="159"/>
      <c r="CN1" s="159"/>
      <c r="CO1" s="159"/>
      <c r="CP1" s="159"/>
      <c r="CQ1" s="159"/>
      <c r="CR1" s="159"/>
      <c r="CS1" s="159"/>
      <c r="CT1" s="159"/>
      <c r="CU1" s="159"/>
      <c r="CV1" s="159"/>
      <c r="CW1" s="159"/>
      <c r="CX1" s="159"/>
      <c r="CY1" s="159"/>
      <c r="CZ1" s="159"/>
      <c r="DA1" s="159"/>
      <c r="DB1" s="159"/>
      <c r="DC1" s="159"/>
      <c r="DD1" s="159"/>
      <c r="DE1" s="159"/>
      <c r="DF1" s="159"/>
      <c r="DG1" s="159"/>
      <c r="DH1" s="159"/>
      <c r="DI1" s="159"/>
      <c r="DJ1" s="159"/>
      <c r="DK1" s="159"/>
      <c r="DL1" s="159"/>
      <c r="DM1" s="159"/>
      <c r="DN1" s="159"/>
      <c r="DO1" s="159"/>
      <c r="DP1" s="159"/>
      <c r="DQ1" s="159"/>
      <c r="DR1" s="159"/>
      <c r="DS1" s="159"/>
      <c r="DT1" s="159"/>
      <c r="DU1" s="159"/>
      <c r="DV1" s="159"/>
      <c r="DW1" s="159"/>
      <c r="DX1" s="159"/>
      <c r="DY1" s="159"/>
      <c r="DZ1" s="159"/>
      <c r="EA1" s="159"/>
      <c r="EB1" s="159"/>
      <c r="EC1" s="159"/>
      <c r="ED1" s="159"/>
      <c r="EE1" s="159"/>
      <c r="EF1" s="159"/>
      <c r="EG1" s="159"/>
      <c r="EH1" s="159"/>
      <c r="EI1" s="159"/>
      <c r="EJ1" s="159"/>
      <c r="EK1" s="159"/>
      <c r="EL1" s="159"/>
      <c r="EM1" s="159"/>
      <c r="EN1" s="159"/>
      <c r="EO1" s="159"/>
      <c r="EP1" s="159"/>
      <c r="EQ1" s="159"/>
      <c r="ER1" s="159"/>
      <c r="ES1" s="159"/>
      <c r="ET1" s="159"/>
      <c r="EU1" s="159"/>
      <c r="EV1" s="159"/>
      <c r="EW1" s="159"/>
      <c r="EX1" s="159"/>
      <c r="EY1" s="159"/>
      <c r="EZ1" s="159"/>
      <c r="FA1" s="159"/>
      <c r="FB1" s="159"/>
      <c r="FC1" s="159"/>
      <c r="FD1" s="159"/>
      <c r="FE1" s="159"/>
      <c r="FF1" s="159"/>
      <c r="FG1" s="159"/>
      <c r="FH1" s="159"/>
      <c r="FI1" s="159"/>
      <c r="FJ1" s="159"/>
      <c r="FK1" s="159"/>
      <c r="FL1" s="159"/>
    </row>
    <row r="2" spans="1:168" ht="39.65" customHeight="1">
      <c r="A2" s="356"/>
      <c r="B2" s="356"/>
      <c r="C2" s="356"/>
      <c r="D2" s="356"/>
      <c r="E2" s="356"/>
      <c r="F2" s="356"/>
      <c r="G2" s="356"/>
      <c r="H2" s="255"/>
      <c r="I2" s="255"/>
      <c r="J2" s="255"/>
      <c r="K2" s="255"/>
      <c r="L2" s="255"/>
      <c r="M2" s="255"/>
      <c r="N2" s="255"/>
      <c r="O2" s="158"/>
      <c r="P2" s="158"/>
      <c r="Q2" s="158"/>
      <c r="R2" s="158"/>
      <c r="S2" s="158"/>
      <c r="T2" s="158"/>
      <c r="U2" s="158"/>
      <c r="V2" s="158"/>
      <c r="W2" s="159"/>
      <c r="X2" s="159"/>
      <c r="Y2" s="159"/>
      <c r="Z2" s="159"/>
      <c r="AA2" s="234"/>
      <c r="AB2" s="234"/>
      <c r="AC2" s="234"/>
      <c r="AD2" s="234"/>
      <c r="AE2" s="234"/>
      <c r="AF2" s="234"/>
      <c r="AG2" s="159"/>
      <c r="AH2" s="159"/>
      <c r="AI2" s="159"/>
      <c r="AJ2" s="159"/>
      <c r="AK2" s="234"/>
      <c r="AL2" s="234"/>
      <c r="AM2" s="234"/>
      <c r="AN2" s="234"/>
      <c r="AO2" s="234"/>
      <c r="AP2" s="234"/>
      <c r="AQ2" s="234"/>
      <c r="AR2" s="234"/>
      <c r="AS2" s="234"/>
      <c r="AT2" s="234"/>
      <c r="AU2" s="234"/>
      <c r="AV2" s="234"/>
      <c r="AW2" s="234"/>
      <c r="AX2" s="234"/>
      <c r="AY2" s="234"/>
      <c r="AZ2" s="234"/>
      <c r="BA2" s="234"/>
      <c r="BB2" s="234"/>
      <c r="BC2" s="234"/>
      <c r="BD2" s="234"/>
      <c r="BE2" s="234"/>
      <c r="BF2" s="234"/>
      <c r="BG2" s="234"/>
      <c r="BH2" s="234"/>
      <c r="BI2" s="234"/>
      <c r="BJ2" s="234"/>
      <c r="BK2" s="234"/>
      <c r="BL2" s="234"/>
      <c r="BM2" s="234"/>
      <c r="BN2" s="234"/>
      <c r="BO2" s="234"/>
      <c r="BP2" s="234"/>
      <c r="BQ2" s="234"/>
      <c r="BR2" s="234"/>
      <c r="BS2" s="234"/>
      <c r="BT2" s="234"/>
      <c r="BU2" s="234"/>
      <c r="BV2" s="234"/>
      <c r="BW2" s="234"/>
      <c r="BX2" s="234"/>
      <c r="BY2" s="234"/>
      <c r="BZ2" s="234"/>
      <c r="CA2" s="234"/>
      <c r="CB2" s="234"/>
      <c r="CC2" s="234"/>
      <c r="CD2" s="234"/>
      <c r="CE2" s="234"/>
      <c r="CF2" s="234"/>
      <c r="CG2" s="234"/>
      <c r="CH2" s="234"/>
      <c r="CI2" s="234"/>
      <c r="CJ2" s="234"/>
      <c r="CK2" s="234"/>
      <c r="CL2" s="234"/>
      <c r="CM2" s="234"/>
      <c r="CN2" s="234"/>
      <c r="CO2" s="234"/>
      <c r="CP2" s="234"/>
      <c r="CQ2" s="234"/>
      <c r="CR2" s="234"/>
      <c r="CS2" s="234"/>
      <c r="CT2" s="234"/>
      <c r="CU2" s="234"/>
      <c r="CV2" s="234"/>
      <c r="CW2" s="234"/>
      <c r="CX2" s="234"/>
      <c r="CY2" s="234"/>
      <c r="CZ2" s="234"/>
      <c r="DA2" s="234"/>
      <c r="DB2" s="234"/>
      <c r="DC2" s="234"/>
      <c r="DD2" s="234"/>
      <c r="DE2" s="234"/>
      <c r="DF2" s="234"/>
      <c r="DG2" s="234"/>
      <c r="DH2" s="234"/>
      <c r="DI2" s="234"/>
      <c r="DJ2" s="234"/>
      <c r="DK2" s="234"/>
      <c r="DL2" s="234"/>
      <c r="DM2" s="159"/>
      <c r="DN2" s="159"/>
      <c r="DO2" s="159"/>
      <c r="DP2" s="159"/>
      <c r="DQ2" s="159"/>
      <c r="DR2" s="159"/>
      <c r="DS2" s="159"/>
      <c r="DT2" s="159"/>
      <c r="DU2" s="159"/>
      <c r="DV2" s="159"/>
      <c r="DW2" s="159"/>
      <c r="DX2" s="159"/>
      <c r="DY2" s="159"/>
      <c r="DZ2" s="159"/>
      <c r="EA2" s="159"/>
      <c r="EB2" s="159"/>
      <c r="EC2" s="159"/>
      <c r="ED2" s="159"/>
      <c r="EE2" s="159"/>
      <c r="EF2" s="159"/>
      <c r="EG2" s="159"/>
      <c r="EH2" s="159"/>
      <c r="EI2" s="159"/>
      <c r="EJ2" s="159"/>
      <c r="EK2" s="159"/>
      <c r="EL2" s="159"/>
      <c r="EM2" s="159"/>
      <c r="EN2" s="159"/>
      <c r="EO2" s="159"/>
      <c r="EP2" s="159"/>
      <c r="EQ2" s="159"/>
      <c r="ER2" s="159"/>
      <c r="ES2" s="159"/>
      <c r="ET2" s="159"/>
      <c r="EU2" s="159"/>
      <c r="EV2" s="159"/>
      <c r="EW2" s="234"/>
      <c r="EX2" s="159"/>
      <c r="EY2" s="159"/>
      <c r="EZ2" s="159"/>
      <c r="FA2" s="159"/>
      <c r="FB2" s="159"/>
      <c r="FC2" s="159"/>
      <c r="FD2" s="159"/>
      <c r="FE2" s="159"/>
      <c r="FF2" s="159"/>
      <c r="FG2" s="159"/>
      <c r="FH2" s="159"/>
      <c r="FI2" s="159"/>
      <c r="FJ2" s="159"/>
      <c r="FK2" s="159"/>
      <c r="FL2" s="159"/>
    </row>
    <row r="3" spans="1:168" ht="20.149999999999999" customHeight="1">
      <c r="A3" s="161" t="s">
        <v>149</v>
      </c>
      <c r="B3" s="161"/>
      <c r="C3" s="161"/>
      <c r="D3" s="161"/>
      <c r="E3" s="162"/>
      <c r="F3" s="162"/>
      <c r="G3" s="162"/>
      <c r="H3" s="162"/>
      <c r="I3" s="162"/>
      <c r="J3" s="162"/>
      <c r="K3" s="162"/>
      <c r="L3" s="162"/>
      <c r="M3" s="162"/>
      <c r="N3" s="162"/>
      <c r="O3" s="158"/>
      <c r="P3" s="158"/>
      <c r="Q3" s="158"/>
      <c r="R3" s="158"/>
      <c r="S3" s="158"/>
      <c r="T3" s="158"/>
      <c r="U3" s="158"/>
      <c r="V3" s="158"/>
      <c r="W3" s="159"/>
      <c r="X3" s="159"/>
      <c r="Y3" s="159"/>
      <c r="Z3" s="159"/>
      <c r="AA3" s="234"/>
      <c r="AB3" s="234"/>
      <c r="AC3" s="234"/>
      <c r="AD3" s="234"/>
      <c r="AE3" s="234"/>
      <c r="AF3" s="234"/>
      <c r="AG3" s="159"/>
      <c r="AH3" s="159"/>
      <c r="AI3" s="159"/>
      <c r="AJ3" s="159"/>
      <c r="AK3" s="234"/>
      <c r="AL3" s="234"/>
      <c r="AM3" s="234"/>
      <c r="AN3" s="234"/>
      <c r="AO3" s="234"/>
      <c r="AP3" s="234"/>
      <c r="AQ3" s="234"/>
      <c r="AR3" s="234"/>
      <c r="AS3" s="234"/>
      <c r="AT3" s="234"/>
      <c r="AU3" s="234"/>
      <c r="AV3" s="234"/>
      <c r="AW3" s="234"/>
      <c r="AX3" s="234"/>
      <c r="AY3" s="234"/>
      <c r="AZ3" s="234"/>
      <c r="BA3" s="234"/>
      <c r="BB3" s="234"/>
      <c r="BC3" s="234"/>
      <c r="BD3" s="234"/>
      <c r="BE3" s="234"/>
      <c r="BF3" s="234"/>
      <c r="BG3" s="234"/>
      <c r="BH3" s="234"/>
      <c r="BI3" s="234"/>
      <c r="BJ3" s="234"/>
      <c r="BK3" s="234"/>
      <c r="BL3" s="234"/>
      <c r="BM3" s="234"/>
      <c r="BN3" s="234"/>
      <c r="BO3" s="234"/>
      <c r="BP3" s="234"/>
      <c r="BQ3" s="234"/>
      <c r="BR3" s="234"/>
      <c r="BS3" s="234"/>
      <c r="BT3" s="234"/>
      <c r="BU3" s="234"/>
      <c r="BV3" s="234"/>
      <c r="BW3" s="234"/>
      <c r="BX3" s="234"/>
      <c r="BY3" s="234"/>
      <c r="BZ3" s="234"/>
      <c r="CA3" s="234"/>
      <c r="CB3" s="234"/>
      <c r="CC3" s="234"/>
      <c r="CD3" s="234"/>
      <c r="CE3" s="234"/>
      <c r="CF3" s="234"/>
      <c r="CG3" s="234"/>
      <c r="CH3" s="234"/>
      <c r="CI3" s="234"/>
      <c r="CJ3" s="234"/>
      <c r="CK3" s="234"/>
      <c r="CL3" s="234"/>
      <c r="CM3" s="234"/>
      <c r="CN3" s="234"/>
      <c r="CO3" s="234"/>
      <c r="CP3" s="234"/>
      <c r="CQ3" s="234"/>
      <c r="CR3" s="234"/>
      <c r="CS3" s="234"/>
      <c r="CT3" s="234"/>
      <c r="CU3" s="234"/>
      <c r="CV3" s="234"/>
      <c r="CW3" s="234"/>
      <c r="CX3" s="234"/>
      <c r="CY3" s="234"/>
      <c r="CZ3" s="234"/>
      <c r="DA3" s="234"/>
      <c r="DB3" s="234"/>
      <c r="DC3" s="234"/>
      <c r="DD3" s="234"/>
      <c r="DE3" s="234"/>
      <c r="DF3" s="234"/>
      <c r="DG3" s="234"/>
      <c r="DH3" s="234"/>
      <c r="DI3" s="234"/>
      <c r="DJ3" s="234"/>
      <c r="DK3" s="234"/>
      <c r="DL3" s="234"/>
      <c r="DM3" s="159"/>
      <c r="DN3" s="159"/>
      <c r="DO3" s="159"/>
      <c r="DP3" s="159"/>
      <c r="DQ3" s="159"/>
      <c r="DR3" s="159"/>
      <c r="DS3" s="159"/>
      <c r="DT3" s="159"/>
      <c r="DU3" s="159"/>
      <c r="DV3" s="159"/>
      <c r="DW3" s="159"/>
      <c r="DX3" s="159"/>
      <c r="DY3" s="159"/>
      <c r="DZ3" s="159"/>
      <c r="EA3" s="159"/>
      <c r="EB3" s="159"/>
      <c r="EC3" s="159"/>
      <c r="ED3" s="159"/>
      <c r="EE3" s="159"/>
      <c r="EF3" s="159"/>
      <c r="EG3" s="159"/>
      <c r="EH3" s="159"/>
      <c r="EI3" s="159"/>
      <c r="EJ3" s="159"/>
      <c r="EK3" s="159"/>
      <c r="EL3" s="159"/>
      <c r="EM3" s="159"/>
      <c r="EN3" s="159"/>
      <c r="EO3" s="159"/>
      <c r="EP3" s="159"/>
      <c r="EQ3" s="159"/>
      <c r="ER3" s="159"/>
      <c r="ES3" s="159"/>
      <c r="ET3" s="159"/>
      <c r="EU3" s="159"/>
      <c r="EV3" s="159"/>
      <c r="EW3" s="234"/>
      <c r="EX3" s="159"/>
      <c r="EY3" s="159"/>
      <c r="EZ3" s="159"/>
      <c r="FA3" s="159"/>
      <c r="FB3" s="159"/>
      <c r="FC3" s="159"/>
      <c r="FD3" s="159"/>
      <c r="FE3" s="159"/>
      <c r="FF3" s="159"/>
      <c r="FG3" s="159"/>
      <c r="FH3" s="159"/>
      <c r="FI3" s="159"/>
      <c r="FJ3" s="159"/>
      <c r="FK3" s="159"/>
      <c r="FL3" s="159"/>
    </row>
    <row r="4" spans="1:168" ht="20.149999999999999" hidden="1" customHeight="1" outlineLevel="1">
      <c r="A4" s="163" t="s">
        <v>438</v>
      </c>
      <c r="B4" s="161"/>
      <c r="C4" s="161"/>
      <c r="D4" s="161"/>
      <c r="E4" s="162"/>
      <c r="F4" s="162"/>
      <c r="G4" s="162"/>
      <c r="H4" s="162"/>
      <c r="I4" s="162"/>
      <c r="J4" s="162"/>
      <c r="K4" s="162"/>
      <c r="L4" s="162"/>
      <c r="M4" s="162"/>
      <c r="N4" s="162"/>
      <c r="O4" s="158"/>
      <c r="P4" s="158"/>
      <c r="Q4" s="158"/>
      <c r="R4" s="158"/>
      <c r="S4" s="158"/>
      <c r="T4" s="158"/>
      <c r="U4" s="158"/>
      <c r="V4" s="158"/>
      <c r="W4" s="159"/>
      <c r="X4" s="159"/>
      <c r="Y4" s="159"/>
      <c r="Z4" s="159"/>
      <c r="AA4" s="234"/>
      <c r="AB4" s="234"/>
      <c r="AC4" s="234"/>
      <c r="AD4" s="234"/>
      <c r="AE4" s="234"/>
      <c r="AF4" s="234"/>
      <c r="AG4" s="159"/>
      <c r="AH4" s="159"/>
      <c r="AI4" s="159"/>
      <c r="AJ4" s="159"/>
      <c r="AK4" s="234"/>
      <c r="AL4" s="234"/>
      <c r="AM4" s="234"/>
      <c r="AN4" s="234"/>
      <c r="AO4" s="234"/>
      <c r="AP4" s="234"/>
      <c r="AQ4" s="234"/>
      <c r="AR4" s="234"/>
      <c r="AS4" s="234"/>
      <c r="AT4" s="234"/>
      <c r="AU4" s="234"/>
      <c r="AV4" s="234"/>
      <c r="AW4" s="234"/>
      <c r="AX4" s="234"/>
      <c r="AY4" s="234"/>
      <c r="AZ4" s="234"/>
      <c r="BA4" s="234"/>
      <c r="BB4" s="234"/>
      <c r="BC4" s="234"/>
      <c r="BD4" s="234"/>
      <c r="BE4" s="234"/>
      <c r="BF4" s="234"/>
      <c r="BG4" s="234"/>
      <c r="BH4" s="234"/>
      <c r="BI4" s="234"/>
      <c r="BJ4" s="234"/>
      <c r="BK4" s="234"/>
      <c r="BL4" s="234"/>
      <c r="BM4" s="234"/>
      <c r="BN4" s="234"/>
      <c r="BO4" s="234"/>
      <c r="BP4" s="234"/>
      <c r="BQ4" s="234"/>
      <c r="BR4" s="234"/>
      <c r="BS4" s="234"/>
      <c r="BT4" s="234"/>
      <c r="BU4" s="234"/>
      <c r="BV4" s="234"/>
      <c r="BW4" s="234"/>
      <c r="BX4" s="234"/>
      <c r="BY4" s="234"/>
      <c r="BZ4" s="234"/>
      <c r="CA4" s="234"/>
      <c r="CB4" s="234"/>
      <c r="CC4" s="234"/>
      <c r="CD4" s="234"/>
      <c r="CE4" s="234"/>
      <c r="CF4" s="234"/>
      <c r="CG4" s="234"/>
      <c r="CH4" s="234"/>
      <c r="CI4" s="234"/>
      <c r="CJ4" s="234"/>
      <c r="CK4" s="234"/>
      <c r="CL4" s="234"/>
      <c r="CM4" s="234"/>
      <c r="CN4" s="234"/>
      <c r="CO4" s="234"/>
      <c r="CP4" s="234"/>
      <c r="CQ4" s="234"/>
      <c r="CR4" s="234"/>
      <c r="CS4" s="234"/>
      <c r="CT4" s="234"/>
      <c r="CU4" s="234"/>
      <c r="CV4" s="234"/>
      <c r="CW4" s="234"/>
      <c r="CX4" s="234"/>
      <c r="CY4" s="234"/>
      <c r="CZ4" s="234"/>
      <c r="DA4" s="234"/>
      <c r="DB4" s="234"/>
      <c r="DC4" s="234"/>
      <c r="DD4" s="234"/>
      <c r="DE4" s="234"/>
      <c r="DF4" s="234"/>
      <c r="DG4" s="234"/>
      <c r="DH4" s="234"/>
      <c r="DI4" s="234"/>
      <c r="DJ4" s="234"/>
      <c r="DK4" s="234"/>
      <c r="DL4" s="234"/>
      <c r="DM4" s="159"/>
      <c r="DN4" s="159"/>
      <c r="DO4" s="159"/>
      <c r="DP4" s="159"/>
      <c r="DQ4" s="159"/>
      <c r="DR4" s="159"/>
      <c r="DS4" s="159"/>
      <c r="DT4" s="159"/>
      <c r="DU4" s="159"/>
      <c r="DV4" s="159"/>
      <c r="DW4" s="159"/>
      <c r="DX4" s="159"/>
      <c r="DY4" s="159"/>
      <c r="DZ4" s="159"/>
      <c r="EA4" s="159"/>
      <c r="EB4" s="159"/>
      <c r="EC4" s="159"/>
      <c r="ED4" s="159"/>
      <c r="EE4" s="159"/>
      <c r="EF4" s="159"/>
      <c r="EG4" s="159"/>
      <c r="EH4" s="159"/>
      <c r="EI4" s="159"/>
      <c r="EJ4" s="159"/>
      <c r="EK4" s="159"/>
      <c r="EL4" s="159"/>
      <c r="EM4" s="159"/>
      <c r="EN4" s="159"/>
      <c r="EO4" s="159"/>
      <c r="EP4" s="159"/>
      <c r="EQ4" s="159"/>
      <c r="ER4" s="159"/>
      <c r="ES4" s="159"/>
      <c r="ET4" s="159"/>
      <c r="EU4" s="159"/>
      <c r="EV4" s="159"/>
      <c r="EW4" s="234"/>
      <c r="EX4" s="159"/>
      <c r="EY4" s="159"/>
      <c r="EZ4" s="159"/>
      <c r="FA4" s="159"/>
      <c r="FB4" s="159"/>
      <c r="FC4" s="159"/>
      <c r="FD4" s="159"/>
      <c r="FE4" s="159"/>
      <c r="FF4" s="159"/>
      <c r="FG4" s="159"/>
      <c r="FH4" s="159"/>
      <c r="FI4" s="159"/>
      <c r="FJ4" s="159"/>
      <c r="FK4" s="159"/>
      <c r="FL4" s="159"/>
    </row>
    <row r="5" spans="1:168" ht="21.65" hidden="1" customHeight="1" outlineLevel="1">
      <c r="A5" s="405" t="s">
        <v>18</v>
      </c>
      <c r="B5" s="405"/>
      <c r="C5" s="405"/>
      <c r="D5" s="161"/>
      <c r="E5" s="162"/>
      <c r="F5" s="162"/>
      <c r="G5" s="162"/>
      <c r="H5" s="162"/>
      <c r="I5" s="162"/>
      <c r="J5" s="162"/>
      <c r="K5" s="162"/>
      <c r="L5" s="162"/>
      <c r="M5" s="162"/>
      <c r="N5" s="162"/>
      <c r="O5" s="158"/>
      <c r="P5" s="158"/>
      <c r="Q5" s="158"/>
      <c r="R5" s="158"/>
      <c r="S5" s="158"/>
      <c r="T5" s="158"/>
      <c r="U5" s="158"/>
      <c r="V5" s="158"/>
      <c r="W5" s="159"/>
      <c r="X5" s="159"/>
      <c r="Y5" s="159"/>
      <c r="Z5" s="159"/>
      <c r="AA5" s="234"/>
      <c r="AB5" s="234"/>
      <c r="AC5" s="234"/>
      <c r="AD5" s="234"/>
      <c r="AE5" s="234"/>
      <c r="AF5" s="234"/>
      <c r="AG5" s="159"/>
      <c r="AH5" s="159"/>
      <c r="AI5" s="159"/>
      <c r="AJ5" s="159"/>
      <c r="AK5" s="234"/>
      <c r="AL5" s="234"/>
      <c r="AM5" s="234"/>
      <c r="AN5" s="234"/>
      <c r="AO5" s="234"/>
      <c r="AP5" s="234"/>
      <c r="AQ5" s="234"/>
      <c r="AR5" s="234"/>
      <c r="AS5" s="234"/>
      <c r="AT5" s="234"/>
      <c r="AU5" s="234"/>
      <c r="AV5" s="234"/>
      <c r="AW5" s="234"/>
      <c r="AX5" s="234"/>
      <c r="AY5" s="234"/>
      <c r="AZ5" s="234"/>
      <c r="BA5" s="234"/>
      <c r="BB5" s="234"/>
      <c r="BC5" s="234"/>
      <c r="BD5" s="234"/>
      <c r="BE5" s="234"/>
      <c r="BF5" s="234"/>
      <c r="BG5" s="234"/>
      <c r="BH5" s="234"/>
      <c r="BI5" s="234"/>
      <c r="BJ5" s="234"/>
      <c r="BK5" s="234"/>
      <c r="BL5" s="234"/>
      <c r="BM5" s="234"/>
      <c r="BN5" s="234"/>
      <c r="BO5" s="234"/>
      <c r="BP5" s="234"/>
      <c r="BQ5" s="234"/>
      <c r="BR5" s="234"/>
      <c r="BS5" s="234"/>
      <c r="BT5" s="234"/>
      <c r="BU5" s="234"/>
      <c r="BV5" s="234"/>
      <c r="BW5" s="234"/>
      <c r="BX5" s="234"/>
      <c r="BY5" s="234"/>
      <c r="BZ5" s="234"/>
      <c r="CA5" s="234"/>
      <c r="CB5" s="234"/>
      <c r="CC5" s="234"/>
      <c r="CD5" s="234"/>
      <c r="CE5" s="234"/>
      <c r="CF5" s="234"/>
      <c r="CG5" s="234"/>
      <c r="CH5" s="234"/>
      <c r="CI5" s="234"/>
      <c r="CJ5" s="234"/>
      <c r="CK5" s="234"/>
      <c r="CL5" s="234"/>
      <c r="CM5" s="234"/>
      <c r="CN5" s="234"/>
      <c r="CO5" s="234"/>
      <c r="CP5" s="234"/>
      <c r="CQ5" s="234"/>
      <c r="CR5" s="234"/>
      <c r="CS5" s="234"/>
      <c r="CT5" s="234"/>
      <c r="CU5" s="234"/>
      <c r="CV5" s="234"/>
      <c r="CW5" s="234"/>
      <c r="CX5" s="234"/>
      <c r="CY5" s="234"/>
      <c r="CZ5" s="234"/>
      <c r="DA5" s="234"/>
      <c r="DB5" s="234"/>
      <c r="DC5" s="234"/>
      <c r="DD5" s="234"/>
      <c r="DE5" s="234"/>
      <c r="DF5" s="234"/>
      <c r="DG5" s="234"/>
      <c r="DH5" s="234"/>
      <c r="DI5" s="234"/>
      <c r="DJ5" s="234"/>
      <c r="DK5" s="234"/>
      <c r="DL5" s="234"/>
      <c r="DM5" s="159"/>
      <c r="DN5" s="159"/>
      <c r="DO5" s="159"/>
      <c r="DP5" s="159"/>
      <c r="DQ5" s="159"/>
      <c r="DR5" s="159"/>
      <c r="DS5" s="159"/>
      <c r="DT5" s="159"/>
      <c r="DU5" s="159"/>
      <c r="DV5" s="159"/>
      <c r="DW5" s="159"/>
      <c r="DX5" s="159"/>
      <c r="DY5" s="159"/>
      <c r="DZ5" s="159"/>
      <c r="EA5" s="159"/>
      <c r="EB5" s="159"/>
      <c r="EC5" s="159"/>
      <c r="ED5" s="159"/>
      <c r="EE5" s="159"/>
      <c r="EF5" s="159"/>
      <c r="EG5" s="159"/>
      <c r="EH5" s="159"/>
      <c r="EI5" s="159"/>
      <c r="EJ5" s="159"/>
      <c r="EK5" s="159"/>
      <c r="EL5" s="159"/>
      <c r="EM5" s="159"/>
      <c r="EN5" s="159"/>
      <c r="EO5" s="159"/>
      <c r="EP5" s="159"/>
      <c r="EQ5" s="159"/>
      <c r="ER5" s="159"/>
      <c r="ES5" s="159"/>
      <c r="ET5" s="159"/>
      <c r="EU5" s="159"/>
      <c r="EV5" s="159"/>
      <c r="EW5" s="234"/>
      <c r="EX5" s="159"/>
      <c r="EY5" s="159"/>
      <c r="EZ5" s="159"/>
      <c r="FA5" s="159"/>
      <c r="FB5" s="159"/>
      <c r="FC5" s="159"/>
      <c r="FD5" s="159"/>
      <c r="FE5" s="159"/>
      <c r="FF5" s="159"/>
      <c r="FG5" s="159"/>
      <c r="FH5" s="159"/>
      <c r="FI5" s="159"/>
      <c r="FJ5" s="159"/>
      <c r="FK5" s="159"/>
      <c r="FL5" s="159"/>
    </row>
    <row r="6" spans="1:168" ht="21.65" hidden="1" customHeight="1" outlineLevel="1">
      <c r="A6" s="304" t="s">
        <v>395</v>
      </c>
      <c r="B6" s="304"/>
      <c r="C6" s="304"/>
      <c r="D6" s="161"/>
      <c r="E6" s="162"/>
      <c r="F6" s="162"/>
      <c r="G6" s="158"/>
      <c r="H6" s="158"/>
      <c r="I6" s="158"/>
      <c r="J6" s="158"/>
      <c r="K6" s="158"/>
      <c r="L6" s="158"/>
      <c r="M6" s="158"/>
      <c r="N6" s="158"/>
      <c r="O6" s="159"/>
      <c r="P6" s="159"/>
      <c r="Q6" s="159"/>
      <c r="R6" s="159"/>
      <c r="S6" s="234"/>
      <c r="T6" s="234"/>
      <c r="U6" s="234"/>
      <c r="V6" s="234"/>
      <c r="W6" s="234"/>
      <c r="X6" s="234"/>
      <c r="Y6" s="234"/>
      <c r="Z6" s="234"/>
      <c r="AA6" s="234"/>
      <c r="AB6" s="234"/>
      <c r="AC6" s="234"/>
      <c r="AD6" s="234"/>
      <c r="AE6" s="234"/>
      <c r="AF6" s="234"/>
      <c r="AG6" s="234"/>
      <c r="AH6" s="234"/>
      <c r="AI6" s="234"/>
      <c r="AJ6" s="234"/>
      <c r="AK6" s="234"/>
      <c r="AL6" s="234"/>
      <c r="AM6" s="234"/>
      <c r="AN6" s="234"/>
      <c r="AO6" s="234"/>
      <c r="AP6" s="234"/>
      <c r="AQ6" s="234"/>
      <c r="AR6" s="234"/>
      <c r="AS6" s="234"/>
      <c r="AT6" s="234"/>
      <c r="AU6" s="234"/>
      <c r="AV6" s="234"/>
      <c r="AW6" s="234"/>
      <c r="AX6" s="234"/>
      <c r="AY6" s="234"/>
      <c r="AZ6" s="234"/>
      <c r="BA6" s="234"/>
      <c r="BB6" s="234"/>
      <c r="BC6" s="234"/>
      <c r="BD6" s="234"/>
      <c r="BE6" s="234"/>
      <c r="BF6" s="234"/>
      <c r="BG6" s="234"/>
      <c r="BH6" s="234"/>
      <c r="BI6" s="234"/>
      <c r="BJ6" s="234"/>
      <c r="BK6" s="234"/>
      <c r="BL6" s="234"/>
      <c r="BM6" s="234"/>
      <c r="BN6" s="234"/>
      <c r="BO6" s="234"/>
      <c r="BP6" s="234"/>
      <c r="BQ6" s="234"/>
      <c r="BR6" s="234"/>
      <c r="BS6" s="234"/>
      <c r="BT6" s="234"/>
      <c r="BU6" s="234"/>
      <c r="BV6" s="234"/>
      <c r="BW6" s="234"/>
      <c r="BX6" s="234"/>
      <c r="BY6" s="234"/>
      <c r="BZ6" s="234"/>
      <c r="CA6" s="234"/>
      <c r="CB6" s="234"/>
      <c r="CC6" s="234"/>
      <c r="CD6" s="234"/>
      <c r="CE6" s="234"/>
      <c r="CF6" s="234"/>
      <c r="CG6" s="234"/>
      <c r="CH6" s="234"/>
      <c r="CI6" s="234"/>
      <c r="CJ6" s="234"/>
      <c r="CK6" s="234"/>
      <c r="CL6" s="234"/>
      <c r="CM6" s="234"/>
      <c r="CN6" s="234"/>
      <c r="CO6" s="234"/>
      <c r="CP6" s="234"/>
      <c r="CQ6" s="234"/>
      <c r="CR6" s="234"/>
      <c r="CS6" s="234"/>
      <c r="CT6" s="234"/>
      <c r="CU6" s="234"/>
      <c r="CV6" s="234"/>
      <c r="CW6" s="234"/>
      <c r="CX6" s="234"/>
      <c r="CY6" s="234"/>
      <c r="CZ6" s="234"/>
      <c r="DA6" s="234"/>
      <c r="DB6" s="234"/>
      <c r="DC6" s="234"/>
      <c r="DD6" s="234"/>
      <c r="DE6" s="234"/>
      <c r="DF6" s="234"/>
      <c r="DG6" s="234"/>
      <c r="DH6" s="234"/>
      <c r="DI6" s="234"/>
      <c r="DJ6" s="234"/>
      <c r="DK6" s="234"/>
      <c r="DL6" s="234"/>
      <c r="DM6" s="234"/>
      <c r="DN6" s="234"/>
      <c r="DO6" s="234"/>
      <c r="DP6" s="234"/>
      <c r="DQ6" s="234"/>
      <c r="DR6" s="234"/>
      <c r="DS6" s="234"/>
      <c r="DT6" s="234"/>
      <c r="DU6" s="234"/>
      <c r="DV6" s="234"/>
      <c r="DW6" s="234"/>
      <c r="DX6" s="234"/>
      <c r="DY6" s="234"/>
      <c r="DZ6" s="234"/>
      <c r="EA6" s="234"/>
      <c r="EB6" s="234"/>
      <c r="EC6" s="234"/>
      <c r="ED6" s="234"/>
      <c r="EE6" s="234"/>
      <c r="EF6" s="159"/>
      <c r="EG6" s="159"/>
      <c r="EH6" s="159"/>
      <c r="EI6" s="159"/>
      <c r="EJ6" s="159"/>
      <c r="EK6" s="159"/>
      <c r="EL6" s="159"/>
      <c r="EM6" s="159"/>
      <c r="EN6" s="234"/>
      <c r="EO6" s="234"/>
      <c r="EP6" s="159"/>
      <c r="EQ6" s="159"/>
      <c r="ER6" s="159"/>
      <c r="ES6" s="159"/>
      <c r="ET6" s="159"/>
      <c r="EU6" s="159"/>
      <c r="EV6" s="159"/>
      <c r="EW6" s="159"/>
      <c r="EX6" s="159"/>
      <c r="EY6" s="159"/>
      <c r="EZ6" s="159"/>
      <c r="FA6" s="159"/>
      <c r="FB6" s="159"/>
      <c r="FC6" s="159"/>
      <c r="FD6" s="159"/>
      <c r="FE6" s="159"/>
      <c r="FF6" s="159"/>
      <c r="FG6" s="159"/>
      <c r="FH6" s="159"/>
      <c r="FI6" s="159"/>
      <c r="FJ6" s="159"/>
      <c r="FK6" s="159"/>
      <c r="FL6" s="159"/>
    </row>
    <row r="7" spans="1:168" ht="31.15" hidden="1" customHeight="1" outlineLevel="1">
      <c r="A7" s="404" t="s">
        <v>410</v>
      </c>
      <c r="B7" s="404"/>
      <c r="C7" s="404"/>
      <c r="D7" s="161"/>
      <c r="E7" s="162"/>
      <c r="F7" s="162"/>
      <c r="G7" s="162"/>
      <c r="H7" s="162"/>
      <c r="I7" s="162"/>
      <c r="J7" s="162"/>
      <c r="K7" s="162"/>
      <c r="L7" s="162"/>
      <c r="M7" s="162"/>
      <c r="N7" s="162"/>
      <c r="O7" s="158"/>
      <c r="P7" s="158"/>
      <c r="Q7" s="158"/>
      <c r="R7" s="158"/>
      <c r="S7" s="158"/>
      <c r="T7" s="158"/>
      <c r="U7" s="158"/>
      <c r="V7" s="158"/>
      <c r="W7" s="159"/>
      <c r="X7" s="159"/>
      <c r="Y7" s="159"/>
      <c r="Z7" s="159"/>
      <c r="AA7" s="234"/>
      <c r="AB7" s="234"/>
      <c r="AC7" s="234"/>
      <c r="AD7" s="234"/>
      <c r="AE7" s="234"/>
      <c r="AF7" s="234"/>
      <c r="AG7" s="159"/>
      <c r="AH7" s="159"/>
      <c r="AI7" s="159"/>
      <c r="AJ7" s="159"/>
      <c r="AK7" s="234"/>
      <c r="AL7" s="234"/>
      <c r="AM7" s="234"/>
      <c r="AN7" s="234"/>
      <c r="AO7" s="234"/>
      <c r="AP7" s="234"/>
      <c r="AQ7" s="234"/>
      <c r="AR7" s="234"/>
      <c r="AS7" s="234"/>
      <c r="AT7" s="234"/>
      <c r="AU7" s="234"/>
      <c r="AV7" s="234"/>
      <c r="AW7" s="234"/>
      <c r="AX7" s="234"/>
      <c r="AY7" s="234"/>
      <c r="AZ7" s="234"/>
      <c r="BA7" s="234"/>
      <c r="BB7" s="234"/>
      <c r="BC7" s="234"/>
      <c r="BD7" s="234"/>
      <c r="BE7" s="234"/>
      <c r="BF7" s="234"/>
      <c r="BG7" s="234"/>
      <c r="BH7" s="234"/>
      <c r="BI7" s="234"/>
      <c r="BJ7" s="234"/>
      <c r="BK7" s="234"/>
      <c r="BL7" s="234"/>
      <c r="BM7" s="234"/>
      <c r="BN7" s="234"/>
      <c r="BO7" s="234"/>
      <c r="BP7" s="234"/>
      <c r="BQ7" s="234"/>
      <c r="BR7" s="234"/>
      <c r="BS7" s="234"/>
      <c r="BT7" s="234"/>
      <c r="BU7" s="234"/>
      <c r="BV7" s="234"/>
      <c r="BW7" s="234"/>
      <c r="BX7" s="234"/>
      <c r="BY7" s="234"/>
      <c r="BZ7" s="234"/>
      <c r="CA7" s="234"/>
      <c r="CB7" s="234"/>
      <c r="CC7" s="234"/>
      <c r="CD7" s="234"/>
      <c r="CE7" s="234"/>
      <c r="CF7" s="234"/>
      <c r="CG7" s="234"/>
      <c r="CH7" s="234"/>
      <c r="CI7" s="234"/>
      <c r="CJ7" s="234"/>
      <c r="CK7" s="234"/>
      <c r="CL7" s="234"/>
      <c r="CM7" s="234"/>
      <c r="CN7" s="234"/>
      <c r="CO7" s="234"/>
      <c r="CP7" s="234"/>
      <c r="CQ7" s="234"/>
      <c r="CR7" s="234"/>
      <c r="CS7" s="234"/>
      <c r="CT7" s="234"/>
      <c r="CU7" s="234"/>
      <c r="CV7" s="234"/>
      <c r="CW7" s="234"/>
      <c r="CX7" s="234"/>
      <c r="CY7" s="234"/>
      <c r="CZ7" s="234"/>
      <c r="DA7" s="234"/>
      <c r="DB7" s="234"/>
      <c r="DC7" s="234"/>
      <c r="DD7" s="234"/>
      <c r="DE7" s="234"/>
      <c r="DF7" s="234"/>
      <c r="DG7" s="234"/>
      <c r="DH7" s="234"/>
      <c r="DI7" s="234"/>
      <c r="DJ7" s="234"/>
      <c r="DK7" s="234"/>
      <c r="DL7" s="234"/>
      <c r="DM7" s="159"/>
      <c r="DN7" s="159"/>
      <c r="DO7" s="159"/>
      <c r="DP7" s="159"/>
      <c r="DQ7" s="159"/>
      <c r="DR7" s="159"/>
      <c r="DS7" s="159"/>
      <c r="DT7" s="159"/>
      <c r="DU7" s="159"/>
      <c r="DV7" s="159"/>
      <c r="DW7" s="159"/>
      <c r="DX7" s="159"/>
      <c r="DY7" s="159"/>
      <c r="DZ7" s="159"/>
      <c r="EA7" s="159"/>
      <c r="EB7" s="159"/>
      <c r="EC7" s="159"/>
      <c r="ED7" s="159"/>
      <c r="EE7" s="159"/>
      <c r="EF7" s="159"/>
      <c r="EG7" s="159"/>
      <c r="EH7" s="159"/>
      <c r="EI7" s="159"/>
      <c r="EJ7" s="159"/>
      <c r="EK7" s="159"/>
      <c r="EL7" s="159"/>
      <c r="EM7" s="159"/>
      <c r="EN7" s="159"/>
      <c r="EO7" s="159"/>
      <c r="EP7" s="159"/>
      <c r="EQ7" s="159"/>
      <c r="ER7" s="159"/>
      <c r="ES7" s="159"/>
      <c r="ET7" s="159"/>
      <c r="EU7" s="159"/>
      <c r="EV7" s="159"/>
      <c r="EW7" s="234"/>
      <c r="EX7" s="159"/>
      <c r="EY7" s="159"/>
      <c r="EZ7" s="159"/>
      <c r="FA7" s="159"/>
      <c r="FB7" s="159"/>
      <c r="FC7" s="159"/>
      <c r="FD7" s="159"/>
      <c r="FE7" s="159"/>
      <c r="FF7" s="159"/>
      <c r="FG7" s="159"/>
      <c r="FH7" s="159"/>
      <c r="FI7" s="159"/>
      <c r="FJ7" s="159"/>
      <c r="FK7" s="159"/>
      <c r="FL7" s="159"/>
    </row>
    <row r="8" spans="1:168" ht="9" hidden="1" customHeight="1" outlineLevel="1">
      <c r="A8" s="163"/>
      <c r="B8" s="162"/>
      <c r="C8" s="162"/>
      <c r="D8" s="162"/>
      <c r="E8" s="162"/>
      <c r="F8" s="162"/>
      <c r="G8" s="162"/>
      <c r="H8" s="162"/>
      <c r="I8" s="162"/>
      <c r="J8" s="162"/>
      <c r="K8" s="162"/>
      <c r="L8" s="162"/>
      <c r="M8" s="162"/>
      <c r="N8" s="162"/>
      <c r="O8" s="158"/>
      <c r="P8" s="158"/>
      <c r="Q8" s="158"/>
      <c r="R8" s="158"/>
      <c r="S8" s="158"/>
      <c r="T8" s="158"/>
      <c r="U8" s="158"/>
      <c r="V8" s="158"/>
      <c r="W8" s="159"/>
      <c r="X8" s="159"/>
      <c r="Y8" s="159"/>
      <c r="Z8" s="159"/>
      <c r="AA8" s="234"/>
      <c r="AB8" s="234"/>
      <c r="AC8" s="234"/>
      <c r="AD8" s="234"/>
      <c r="AE8" s="234"/>
      <c r="AF8" s="234"/>
      <c r="AG8" s="159"/>
      <c r="AH8" s="159"/>
      <c r="AI8" s="159"/>
      <c r="AJ8" s="159"/>
      <c r="AK8" s="234"/>
      <c r="AL8" s="234"/>
      <c r="AM8" s="234"/>
      <c r="AN8" s="234"/>
      <c r="AO8" s="234"/>
      <c r="AP8" s="234"/>
      <c r="AQ8" s="234"/>
      <c r="AR8" s="234"/>
      <c r="AS8" s="234"/>
      <c r="AT8" s="234"/>
      <c r="AU8" s="234"/>
      <c r="AV8" s="234"/>
      <c r="AW8" s="234"/>
      <c r="AX8" s="234"/>
      <c r="AY8" s="234"/>
      <c r="AZ8" s="234"/>
      <c r="BA8" s="234"/>
      <c r="BB8" s="234"/>
      <c r="BC8" s="234"/>
      <c r="BD8" s="234"/>
      <c r="BE8" s="234"/>
      <c r="BF8" s="234"/>
      <c r="BG8" s="234"/>
      <c r="BH8" s="234"/>
      <c r="BI8" s="234"/>
      <c r="BJ8" s="234"/>
      <c r="BK8" s="234"/>
      <c r="BL8" s="234"/>
      <c r="BM8" s="234"/>
      <c r="BN8" s="234"/>
      <c r="BO8" s="234"/>
      <c r="BP8" s="234"/>
      <c r="BQ8" s="234"/>
      <c r="BR8" s="234"/>
      <c r="BS8" s="234"/>
      <c r="BT8" s="234"/>
      <c r="BU8" s="234"/>
      <c r="BV8" s="234"/>
      <c r="BW8" s="234"/>
      <c r="BX8" s="234"/>
      <c r="BY8" s="234"/>
      <c r="BZ8" s="234"/>
      <c r="CA8" s="234"/>
      <c r="CB8" s="234"/>
      <c r="CC8" s="234"/>
      <c r="CD8" s="234"/>
      <c r="CE8" s="234"/>
      <c r="CF8" s="234"/>
      <c r="CG8" s="234"/>
      <c r="CH8" s="234"/>
      <c r="CI8" s="234"/>
      <c r="CJ8" s="234"/>
      <c r="CK8" s="234"/>
      <c r="CL8" s="234"/>
      <c r="CM8" s="234"/>
      <c r="CN8" s="234"/>
      <c r="CO8" s="234"/>
      <c r="CP8" s="234"/>
      <c r="CQ8" s="234"/>
      <c r="CR8" s="234"/>
      <c r="CS8" s="234"/>
      <c r="CT8" s="234"/>
      <c r="CU8" s="234"/>
      <c r="CV8" s="234"/>
      <c r="CW8" s="234"/>
      <c r="CX8" s="234"/>
      <c r="CY8" s="234"/>
      <c r="CZ8" s="234"/>
      <c r="DA8" s="234"/>
      <c r="DB8" s="234"/>
      <c r="DC8" s="234"/>
      <c r="DD8" s="234"/>
      <c r="DE8" s="234"/>
      <c r="DF8" s="234"/>
      <c r="DG8" s="234"/>
      <c r="DH8" s="234"/>
      <c r="DI8" s="234"/>
      <c r="DJ8" s="234"/>
      <c r="DK8" s="234"/>
      <c r="DL8" s="234"/>
      <c r="DM8" s="159"/>
      <c r="DN8" s="159"/>
      <c r="DO8" s="159"/>
      <c r="DP8" s="159"/>
      <c r="DQ8" s="159"/>
      <c r="DR8" s="159"/>
      <c r="DS8" s="159"/>
      <c r="DT8" s="159"/>
      <c r="DU8" s="159"/>
      <c r="DV8" s="159"/>
      <c r="DW8" s="159"/>
      <c r="DX8" s="159"/>
      <c r="DY8" s="159"/>
      <c r="DZ8" s="159"/>
      <c r="EA8" s="159"/>
      <c r="EB8" s="159"/>
      <c r="EC8" s="159"/>
      <c r="ED8" s="159"/>
      <c r="EE8" s="159"/>
      <c r="EF8" s="159"/>
      <c r="EG8" s="159"/>
      <c r="EH8" s="159"/>
      <c r="EI8" s="159"/>
      <c r="EJ8" s="159"/>
      <c r="EK8" s="159"/>
      <c r="EL8" s="159"/>
      <c r="EM8" s="159"/>
      <c r="EN8" s="159"/>
      <c r="EO8" s="159"/>
      <c r="EP8" s="159"/>
      <c r="EQ8" s="159"/>
      <c r="ER8" s="159"/>
      <c r="ES8" s="159"/>
      <c r="ET8" s="159"/>
      <c r="EU8" s="159"/>
      <c r="EV8" s="159"/>
      <c r="EW8" s="234"/>
      <c r="EX8" s="159"/>
      <c r="EY8" s="159"/>
      <c r="EZ8" s="159"/>
      <c r="FA8" s="159"/>
      <c r="FB8" s="159"/>
      <c r="FC8" s="159"/>
      <c r="FD8" s="159"/>
      <c r="FE8" s="159"/>
      <c r="FF8" s="159"/>
      <c r="FG8" s="159"/>
      <c r="FH8" s="159"/>
      <c r="FI8" s="159"/>
      <c r="FJ8" s="159"/>
      <c r="FK8" s="159"/>
      <c r="FL8" s="159"/>
    </row>
    <row r="9" spans="1:168" ht="14.5" hidden="1" customHeight="1" outlineLevel="1">
      <c r="A9" s="163" t="s">
        <v>440</v>
      </c>
      <c r="B9" s="163"/>
      <c r="C9" s="163"/>
      <c r="D9" s="163"/>
      <c r="E9" s="162"/>
      <c r="F9" s="162"/>
      <c r="G9" s="162"/>
      <c r="H9" s="162"/>
      <c r="I9" s="162"/>
      <c r="J9" s="162"/>
      <c r="K9" s="162"/>
      <c r="L9" s="162"/>
      <c r="M9" s="162"/>
      <c r="N9" s="162"/>
      <c r="O9" s="158"/>
      <c r="P9" s="158"/>
      <c r="Q9" s="158"/>
      <c r="R9" s="158"/>
      <c r="S9" s="158"/>
      <c r="T9" s="158"/>
      <c r="U9" s="158"/>
      <c r="V9" s="158"/>
      <c r="W9" s="159"/>
      <c r="X9" s="159"/>
      <c r="Y9" s="159"/>
      <c r="Z9" s="159"/>
      <c r="AA9" s="159"/>
      <c r="AB9" s="159"/>
      <c r="AC9" s="159"/>
      <c r="AD9" s="159"/>
      <c r="AE9" s="159"/>
      <c r="AF9" s="159"/>
      <c r="AG9" s="159"/>
      <c r="AH9" s="159"/>
      <c r="AI9" s="159"/>
      <c r="AJ9" s="159"/>
      <c r="AK9" s="159"/>
      <c r="AL9" s="159"/>
      <c r="AM9" s="159"/>
      <c r="AN9" s="159"/>
      <c r="AO9" s="159"/>
      <c r="AP9" s="159"/>
      <c r="AQ9" s="159"/>
      <c r="AR9" s="159"/>
      <c r="AS9" s="159"/>
      <c r="AT9" s="159"/>
      <c r="AU9" s="159"/>
      <c r="AV9" s="159"/>
      <c r="AW9" s="159"/>
      <c r="AX9" s="159"/>
      <c r="AY9" s="159"/>
      <c r="AZ9" s="159"/>
      <c r="BA9" s="159"/>
      <c r="BB9" s="159"/>
      <c r="BC9" s="159"/>
      <c r="BD9" s="159"/>
      <c r="BE9" s="159"/>
      <c r="BF9" s="159"/>
      <c r="BG9" s="159"/>
      <c r="BH9" s="159"/>
      <c r="BI9" s="159"/>
      <c r="BJ9" s="159"/>
      <c r="BK9" s="159"/>
      <c r="BL9" s="159"/>
      <c r="BM9" s="159"/>
      <c r="BN9" s="159"/>
      <c r="BO9" s="159"/>
      <c r="BP9" s="159"/>
      <c r="BQ9" s="159"/>
      <c r="BR9" s="159"/>
      <c r="BS9" s="159"/>
      <c r="BT9" s="159"/>
      <c r="BU9" s="159"/>
      <c r="BV9" s="159"/>
      <c r="BW9" s="159"/>
      <c r="BX9" s="159"/>
      <c r="BY9" s="159"/>
      <c r="BZ9" s="159"/>
      <c r="CA9" s="159"/>
      <c r="CB9" s="159"/>
      <c r="CC9" s="159"/>
      <c r="CD9" s="159"/>
      <c r="CE9" s="159"/>
      <c r="CF9" s="159"/>
      <c r="CG9" s="159"/>
      <c r="CH9" s="159"/>
      <c r="CI9" s="159"/>
      <c r="CJ9" s="159"/>
      <c r="CK9" s="159"/>
      <c r="CL9" s="159"/>
      <c r="CM9" s="159"/>
      <c r="CN9" s="159"/>
      <c r="CO9" s="159"/>
      <c r="CP9" s="159"/>
      <c r="CQ9" s="159"/>
      <c r="CR9" s="159"/>
      <c r="CS9" s="159"/>
      <c r="CT9" s="159"/>
      <c r="CU9" s="159"/>
      <c r="CV9" s="159"/>
      <c r="CW9" s="159"/>
      <c r="CX9" s="159"/>
      <c r="CY9" s="159"/>
      <c r="CZ9" s="159"/>
      <c r="DA9" s="159"/>
      <c r="DB9" s="159"/>
      <c r="DC9" s="159"/>
      <c r="DD9" s="159"/>
      <c r="DE9" s="159"/>
      <c r="DF9" s="159"/>
      <c r="DG9" s="159"/>
      <c r="DH9" s="159"/>
      <c r="DI9" s="159"/>
      <c r="DJ9" s="159"/>
      <c r="DK9" s="159"/>
      <c r="DL9" s="159"/>
      <c r="DM9" s="159"/>
      <c r="DN9" s="159"/>
      <c r="DO9" s="159"/>
      <c r="DP9" s="159"/>
      <c r="DQ9" s="159"/>
      <c r="DR9" s="159"/>
      <c r="DS9" s="159"/>
      <c r="DT9" s="159"/>
      <c r="DU9" s="159"/>
      <c r="DV9" s="159"/>
      <c r="DW9" s="159"/>
      <c r="DX9" s="159"/>
      <c r="DY9" s="159"/>
      <c r="DZ9" s="159"/>
      <c r="EA9" s="159"/>
      <c r="EB9" s="159"/>
      <c r="EC9" s="159"/>
      <c r="ED9" s="159"/>
      <c r="EE9" s="159"/>
      <c r="EF9" s="159"/>
      <c r="EG9" s="159"/>
      <c r="EH9" s="159"/>
      <c r="EI9" s="159"/>
      <c r="EJ9" s="159"/>
      <c r="EK9" s="159"/>
      <c r="EL9" s="159"/>
      <c r="EM9" s="159"/>
      <c r="EN9" s="159"/>
      <c r="EO9" s="159"/>
      <c r="EP9" s="159"/>
      <c r="EQ9" s="159"/>
      <c r="ER9" s="159"/>
      <c r="ES9" s="159"/>
      <c r="ET9" s="159"/>
      <c r="EU9" s="159"/>
      <c r="EV9" s="159"/>
      <c r="EW9" s="159"/>
      <c r="EX9" s="159"/>
      <c r="EY9" s="159"/>
      <c r="EZ9" s="159"/>
      <c r="FA9" s="159"/>
      <c r="FB9" s="159"/>
      <c r="FC9" s="159"/>
      <c r="FD9" s="159"/>
      <c r="FE9" s="159"/>
      <c r="FF9" s="159"/>
      <c r="FG9" s="159"/>
      <c r="FH9" s="159"/>
      <c r="FI9" s="159"/>
      <c r="FJ9" s="159"/>
      <c r="FK9" s="159"/>
      <c r="FL9" s="159"/>
    </row>
    <row r="10" spans="1:168" ht="14.5" hidden="1" customHeight="1" outlineLevel="1">
      <c r="A10" s="163" t="s">
        <v>428</v>
      </c>
      <c r="B10" s="163"/>
      <c r="C10" s="163"/>
      <c r="D10" s="163"/>
      <c r="E10" s="162"/>
      <c r="F10" s="162"/>
      <c r="G10" s="162"/>
      <c r="H10" s="162"/>
      <c r="I10" s="162"/>
      <c r="J10" s="162"/>
      <c r="K10" s="162"/>
      <c r="L10" s="162"/>
      <c r="M10" s="162"/>
      <c r="N10" s="162"/>
      <c r="O10" s="158"/>
      <c r="P10" s="158"/>
      <c r="Q10" s="158"/>
      <c r="R10" s="158"/>
      <c r="S10" s="158"/>
      <c r="T10" s="158"/>
      <c r="U10" s="158"/>
      <c r="V10" s="158"/>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c r="BH10" s="159"/>
      <c r="BI10" s="159"/>
      <c r="BJ10" s="159"/>
      <c r="BK10" s="159"/>
      <c r="BL10" s="159"/>
      <c r="BM10" s="159"/>
      <c r="BN10" s="159"/>
      <c r="BO10" s="159"/>
      <c r="BP10" s="159"/>
      <c r="BQ10" s="159"/>
      <c r="BR10" s="159"/>
      <c r="BS10" s="159"/>
      <c r="BT10" s="159"/>
      <c r="BU10" s="159"/>
      <c r="BV10" s="159"/>
      <c r="BW10" s="159"/>
      <c r="BX10" s="159"/>
      <c r="BY10" s="159"/>
      <c r="BZ10" s="159"/>
      <c r="CA10" s="159"/>
      <c r="CB10" s="159"/>
      <c r="CC10" s="159"/>
      <c r="CD10" s="159"/>
      <c r="CE10" s="159"/>
      <c r="CF10" s="159"/>
      <c r="CG10" s="159"/>
      <c r="CH10" s="159"/>
      <c r="CI10" s="159"/>
      <c r="CJ10" s="159"/>
      <c r="CK10" s="159"/>
      <c r="CL10" s="159"/>
      <c r="CM10" s="159"/>
      <c r="CN10" s="159"/>
      <c r="CO10" s="159"/>
      <c r="CP10" s="159"/>
      <c r="CQ10" s="159"/>
      <c r="CR10" s="159"/>
      <c r="CS10" s="159"/>
      <c r="CT10" s="159"/>
      <c r="CU10" s="159"/>
      <c r="CV10" s="159"/>
      <c r="CW10" s="159"/>
      <c r="CX10" s="159"/>
      <c r="CY10" s="159"/>
      <c r="CZ10" s="159"/>
      <c r="DA10" s="159"/>
      <c r="DB10" s="159"/>
      <c r="DC10" s="159"/>
      <c r="DD10" s="159"/>
      <c r="DE10" s="159"/>
      <c r="DF10" s="159"/>
      <c r="DG10" s="159"/>
      <c r="DH10" s="159"/>
      <c r="DI10" s="159"/>
      <c r="DJ10" s="159"/>
      <c r="DK10" s="159"/>
      <c r="DL10" s="159"/>
      <c r="DM10" s="159"/>
      <c r="DN10" s="159"/>
      <c r="DO10" s="159"/>
      <c r="DP10" s="159"/>
      <c r="DQ10" s="159"/>
      <c r="DR10" s="159"/>
      <c r="DS10" s="159"/>
      <c r="DT10" s="159"/>
      <c r="DU10" s="159"/>
      <c r="DV10" s="159"/>
      <c r="DW10" s="159"/>
      <c r="DX10" s="159"/>
      <c r="DY10" s="159"/>
      <c r="DZ10" s="159"/>
      <c r="EA10" s="159"/>
      <c r="EB10" s="159"/>
      <c r="EC10" s="159"/>
      <c r="ED10" s="159"/>
      <c r="EE10" s="159"/>
      <c r="EF10" s="159"/>
      <c r="EG10" s="159"/>
      <c r="EH10" s="159"/>
      <c r="EI10" s="159"/>
      <c r="EJ10" s="159"/>
      <c r="EK10" s="159"/>
      <c r="EL10" s="159"/>
      <c r="EM10" s="159"/>
      <c r="EN10" s="159"/>
      <c r="EO10" s="159"/>
      <c r="EP10" s="159"/>
      <c r="EQ10" s="159"/>
      <c r="ER10" s="159"/>
      <c r="ES10" s="159"/>
      <c r="ET10" s="159"/>
      <c r="EU10" s="159"/>
      <c r="EV10" s="159"/>
      <c r="EW10" s="159"/>
      <c r="EX10" s="159"/>
      <c r="EY10" s="159"/>
      <c r="EZ10" s="159"/>
      <c r="FA10" s="159"/>
      <c r="FB10" s="159"/>
      <c r="FC10" s="159"/>
      <c r="FD10" s="159"/>
      <c r="FE10" s="159"/>
      <c r="FF10" s="159"/>
      <c r="FG10" s="159"/>
      <c r="FH10" s="159"/>
      <c r="FI10" s="159"/>
      <c r="FJ10" s="159"/>
      <c r="FK10" s="159"/>
      <c r="FL10" s="159"/>
    </row>
    <row r="11" spans="1:168" ht="14.5" hidden="1" customHeight="1" outlineLevel="1">
      <c r="A11" s="163" t="s">
        <v>422</v>
      </c>
      <c r="B11" s="163"/>
      <c r="C11" s="163"/>
      <c r="D11" s="163"/>
      <c r="E11" s="162"/>
      <c r="F11" s="162"/>
      <c r="G11" s="162"/>
      <c r="H11" s="162"/>
      <c r="I11" s="162"/>
      <c r="J11" s="162"/>
      <c r="K11" s="162"/>
      <c r="L11" s="162"/>
      <c r="M11" s="162"/>
      <c r="N11" s="162"/>
      <c r="O11" s="158"/>
      <c r="P11" s="158"/>
      <c r="Q11" s="158"/>
      <c r="R11" s="158"/>
      <c r="S11" s="158"/>
      <c r="T11" s="158"/>
      <c r="U11" s="158"/>
      <c r="V11" s="158"/>
      <c r="W11" s="159"/>
      <c r="X11" s="159"/>
      <c r="Y11" s="159"/>
      <c r="Z11" s="159"/>
      <c r="AA11" s="159"/>
      <c r="AB11" s="159"/>
      <c r="AC11" s="159"/>
      <c r="AD11" s="159"/>
      <c r="AE11" s="159"/>
      <c r="AF11" s="159"/>
      <c r="AG11" s="159"/>
      <c r="AH11" s="159"/>
      <c r="AI11" s="159"/>
      <c r="AJ11" s="159"/>
      <c r="AK11" s="159"/>
      <c r="AL11" s="159"/>
      <c r="AM11" s="159"/>
      <c r="AN11" s="159"/>
      <c r="AO11" s="159"/>
      <c r="AP11" s="159"/>
      <c r="AQ11" s="159"/>
      <c r="AR11" s="159"/>
      <c r="AS11" s="159"/>
      <c r="AT11" s="159"/>
      <c r="AU11" s="159"/>
      <c r="AV11" s="159"/>
      <c r="AW11" s="159"/>
      <c r="AX11" s="159"/>
      <c r="AY11" s="159"/>
      <c r="AZ11" s="159"/>
      <c r="BA11" s="159"/>
      <c r="BB11" s="159"/>
      <c r="BC11" s="159"/>
      <c r="BD11" s="159"/>
      <c r="BE11" s="159"/>
      <c r="BF11" s="159"/>
      <c r="BG11" s="159"/>
      <c r="BH11" s="159"/>
      <c r="BI11" s="159"/>
      <c r="BJ11" s="159"/>
      <c r="BK11" s="159"/>
      <c r="BL11" s="159"/>
      <c r="BM11" s="159"/>
      <c r="BN11" s="159"/>
      <c r="BO11" s="159"/>
      <c r="BP11" s="159"/>
      <c r="BQ11" s="159"/>
      <c r="BR11" s="159"/>
      <c r="BS11" s="159"/>
      <c r="BT11" s="159"/>
      <c r="BU11" s="159"/>
      <c r="BV11" s="159"/>
      <c r="BW11" s="159"/>
      <c r="BX11" s="159"/>
      <c r="BY11" s="159"/>
      <c r="BZ11" s="159"/>
      <c r="CA11" s="159"/>
      <c r="CB11" s="159"/>
      <c r="CC11" s="159"/>
      <c r="CD11" s="159"/>
      <c r="CE11" s="159"/>
      <c r="CF11" s="159"/>
      <c r="CG11" s="159"/>
      <c r="CH11" s="159"/>
      <c r="CI11" s="159"/>
      <c r="CJ11" s="159"/>
      <c r="CK11" s="159"/>
      <c r="CL11" s="159"/>
      <c r="CM11" s="159"/>
      <c r="CN11" s="159"/>
      <c r="CO11" s="159"/>
      <c r="CP11" s="159"/>
      <c r="CQ11" s="159"/>
      <c r="CR11" s="159"/>
      <c r="CS11" s="159"/>
      <c r="CT11" s="159"/>
      <c r="CU11" s="159"/>
      <c r="CV11" s="159"/>
      <c r="CW11" s="159"/>
      <c r="CX11" s="159"/>
      <c r="CY11" s="159"/>
      <c r="CZ11" s="159"/>
      <c r="DA11" s="159"/>
      <c r="DB11" s="159"/>
      <c r="DC11" s="159"/>
      <c r="DD11" s="159"/>
      <c r="DE11" s="159"/>
      <c r="DF11" s="159"/>
      <c r="DG11" s="159"/>
      <c r="DH11" s="159"/>
      <c r="DI11" s="159"/>
      <c r="DJ11" s="159"/>
      <c r="DK11" s="159"/>
      <c r="DL11" s="159"/>
      <c r="DM11" s="159"/>
      <c r="DN11" s="159"/>
      <c r="DO11" s="159"/>
      <c r="DP11" s="159"/>
      <c r="DQ11" s="159"/>
      <c r="DR11" s="159"/>
      <c r="DS11" s="159"/>
      <c r="DT11" s="159"/>
      <c r="DU11" s="159"/>
      <c r="DV11" s="159"/>
      <c r="DW11" s="159"/>
      <c r="DX11" s="159"/>
      <c r="DY11" s="159"/>
      <c r="DZ11" s="159"/>
      <c r="EA11" s="159"/>
      <c r="EB11" s="159"/>
      <c r="EC11" s="159"/>
      <c r="ED11" s="159"/>
      <c r="EE11" s="159"/>
      <c r="EF11" s="159"/>
      <c r="EG11" s="159"/>
      <c r="EH11" s="159"/>
      <c r="EI11" s="159"/>
      <c r="EJ11" s="159"/>
      <c r="EK11" s="159"/>
      <c r="EL11" s="159"/>
      <c r="EM11" s="159"/>
      <c r="EN11" s="159"/>
      <c r="EO11" s="159"/>
      <c r="EP11" s="159"/>
      <c r="EQ11" s="159"/>
      <c r="ER11" s="159"/>
      <c r="ES11" s="159"/>
      <c r="ET11" s="159"/>
      <c r="EU11" s="159"/>
      <c r="EV11" s="159"/>
      <c r="EW11" s="159"/>
      <c r="EX11" s="159"/>
      <c r="EY11" s="159"/>
      <c r="EZ11" s="159"/>
      <c r="FA11" s="159"/>
      <c r="FB11" s="159"/>
      <c r="FC11" s="159"/>
      <c r="FD11" s="159"/>
      <c r="FE11" s="159"/>
      <c r="FF11" s="159"/>
      <c r="FG11" s="159"/>
      <c r="FH11" s="159"/>
      <c r="FI11" s="159"/>
      <c r="FJ11" s="159"/>
      <c r="FK11" s="159"/>
      <c r="FL11" s="159"/>
    </row>
    <row r="12" spans="1:168" ht="14.5" hidden="1" customHeight="1" outlineLevel="1">
      <c r="A12" s="163" t="s">
        <v>431</v>
      </c>
      <c r="B12" s="163"/>
      <c r="C12" s="163"/>
      <c r="D12" s="163"/>
      <c r="E12" s="162"/>
      <c r="F12" s="162"/>
      <c r="G12" s="162"/>
      <c r="H12" s="162"/>
      <c r="I12" s="162"/>
      <c r="J12" s="162"/>
      <c r="K12" s="162"/>
      <c r="L12" s="162"/>
      <c r="M12" s="162"/>
      <c r="N12" s="162"/>
      <c r="O12" s="158"/>
      <c r="P12" s="158"/>
      <c r="Q12" s="158"/>
      <c r="R12" s="158"/>
      <c r="S12" s="158"/>
      <c r="T12" s="158"/>
      <c r="U12" s="158"/>
      <c r="V12" s="158"/>
      <c r="W12" s="159"/>
      <c r="X12" s="159"/>
      <c r="Y12" s="159"/>
      <c r="Z12" s="159"/>
      <c r="AA12" s="159"/>
      <c r="AB12" s="159"/>
      <c r="AC12" s="159"/>
      <c r="AD12" s="159"/>
      <c r="AE12" s="159"/>
      <c r="AF12" s="159"/>
      <c r="AG12" s="159"/>
      <c r="AH12" s="159"/>
      <c r="AI12" s="159"/>
      <c r="AJ12" s="159"/>
      <c r="AK12" s="159"/>
      <c r="AL12" s="159"/>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c r="BP12" s="159"/>
      <c r="BQ12" s="159"/>
      <c r="BR12" s="159"/>
      <c r="BS12" s="159"/>
      <c r="BT12" s="159"/>
      <c r="BU12" s="159"/>
      <c r="BV12" s="159"/>
      <c r="BW12" s="159"/>
      <c r="BX12" s="159"/>
      <c r="BY12" s="159"/>
      <c r="BZ12" s="159"/>
      <c r="CA12" s="159"/>
      <c r="CB12" s="159"/>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c r="DF12" s="159"/>
      <c r="DG12" s="159"/>
      <c r="DH12" s="159"/>
      <c r="DI12" s="159"/>
      <c r="DJ12" s="159"/>
      <c r="DK12" s="159"/>
      <c r="DL12" s="159"/>
      <c r="DM12" s="159"/>
      <c r="DN12" s="159"/>
      <c r="DO12" s="159"/>
      <c r="DP12" s="159"/>
      <c r="DQ12" s="159"/>
      <c r="DR12" s="159"/>
      <c r="DS12" s="159"/>
      <c r="DT12" s="159"/>
      <c r="DU12" s="159"/>
      <c r="DV12" s="159"/>
      <c r="DW12" s="159"/>
      <c r="DX12" s="159"/>
      <c r="DY12" s="159"/>
      <c r="DZ12" s="159"/>
      <c r="EA12" s="159"/>
      <c r="EB12" s="159"/>
      <c r="EC12" s="159"/>
      <c r="ED12" s="159"/>
      <c r="EE12" s="159"/>
      <c r="EF12" s="159"/>
      <c r="EG12" s="159"/>
      <c r="EH12" s="159"/>
      <c r="EI12" s="159"/>
      <c r="EJ12" s="159"/>
      <c r="EK12" s="159"/>
      <c r="EL12" s="159"/>
      <c r="EM12" s="159"/>
      <c r="EN12" s="159"/>
      <c r="EO12" s="159"/>
      <c r="EP12" s="159"/>
      <c r="EQ12" s="159"/>
      <c r="ER12" s="159"/>
      <c r="ES12" s="159"/>
      <c r="ET12" s="159"/>
      <c r="EU12" s="159"/>
      <c r="EV12" s="159"/>
      <c r="EW12" s="159"/>
      <c r="EX12" s="159"/>
      <c r="EY12" s="159"/>
      <c r="EZ12" s="159"/>
      <c r="FA12" s="159"/>
      <c r="FB12" s="159"/>
      <c r="FC12" s="159"/>
      <c r="FD12" s="159"/>
      <c r="FE12" s="159"/>
      <c r="FF12" s="159"/>
      <c r="FG12" s="159"/>
      <c r="FH12" s="159"/>
      <c r="FI12" s="159"/>
      <c r="FJ12" s="159"/>
      <c r="FK12" s="159"/>
      <c r="FL12" s="159"/>
    </row>
    <row r="13" spans="1:168" ht="14.5" hidden="1" customHeight="1" outlineLevel="1">
      <c r="A13" s="163"/>
      <c r="B13" s="163"/>
      <c r="C13" s="163"/>
      <c r="D13" s="163"/>
      <c r="E13" s="162"/>
      <c r="F13" s="162"/>
      <c r="G13" s="162"/>
      <c r="H13" s="162"/>
      <c r="I13" s="162"/>
      <c r="J13" s="162"/>
      <c r="K13" s="162"/>
      <c r="L13" s="162"/>
      <c r="M13" s="162"/>
      <c r="N13" s="162"/>
      <c r="O13" s="158"/>
      <c r="P13" s="158"/>
      <c r="Q13" s="158"/>
      <c r="R13" s="158"/>
      <c r="S13" s="158"/>
      <c r="T13" s="158"/>
      <c r="U13" s="158"/>
      <c r="V13" s="158"/>
      <c r="W13" s="159"/>
      <c r="X13" s="159"/>
      <c r="Y13" s="159"/>
      <c r="Z13" s="159"/>
      <c r="AA13" s="159"/>
      <c r="AB13" s="159"/>
      <c r="AC13" s="159"/>
      <c r="AD13" s="159"/>
      <c r="AE13" s="159"/>
      <c r="AF13" s="159"/>
      <c r="AG13" s="159"/>
      <c r="AH13" s="159"/>
      <c r="AI13" s="159"/>
      <c r="AJ13" s="159"/>
      <c r="AK13" s="159"/>
      <c r="AL13" s="159"/>
      <c r="AM13" s="159"/>
      <c r="AN13" s="159"/>
      <c r="AO13" s="159"/>
      <c r="AP13" s="159"/>
      <c r="AQ13" s="159"/>
      <c r="AR13" s="159"/>
      <c r="AS13" s="159"/>
      <c r="AT13" s="159"/>
      <c r="AU13" s="159"/>
      <c r="AV13" s="159"/>
      <c r="AW13" s="159"/>
      <c r="AX13" s="159"/>
      <c r="AY13" s="159"/>
      <c r="AZ13" s="159"/>
      <c r="BA13" s="159"/>
      <c r="BB13" s="159"/>
      <c r="BC13" s="159"/>
      <c r="BD13" s="159"/>
      <c r="BE13" s="159"/>
      <c r="BF13" s="159"/>
      <c r="BG13" s="159"/>
      <c r="BH13" s="159"/>
      <c r="BI13" s="159"/>
      <c r="BJ13" s="159"/>
      <c r="BK13" s="159"/>
      <c r="BL13" s="159"/>
      <c r="BM13" s="159"/>
      <c r="BN13" s="159"/>
      <c r="BO13" s="159"/>
      <c r="BP13" s="159"/>
      <c r="BQ13" s="159"/>
      <c r="BR13" s="159"/>
      <c r="BS13" s="159"/>
      <c r="BT13" s="159"/>
      <c r="BU13" s="159"/>
      <c r="BV13" s="159"/>
      <c r="BW13" s="159"/>
      <c r="BX13" s="159"/>
      <c r="BY13" s="159"/>
      <c r="BZ13" s="159"/>
      <c r="CA13" s="159"/>
      <c r="CB13" s="159"/>
      <c r="CC13" s="159"/>
      <c r="CD13" s="159"/>
      <c r="CE13" s="159"/>
      <c r="CF13" s="159"/>
      <c r="CG13" s="159"/>
      <c r="CH13" s="159"/>
      <c r="CI13" s="159"/>
      <c r="CJ13" s="159"/>
      <c r="CK13" s="159"/>
      <c r="CL13" s="159"/>
      <c r="CM13" s="159"/>
      <c r="CN13" s="159"/>
      <c r="CO13" s="159"/>
      <c r="CP13" s="159"/>
      <c r="CQ13" s="159"/>
      <c r="CR13" s="159"/>
      <c r="CS13" s="159"/>
      <c r="CT13" s="159"/>
      <c r="CU13" s="159"/>
      <c r="CV13" s="159"/>
      <c r="CW13" s="159"/>
      <c r="CX13" s="159"/>
      <c r="CY13" s="159"/>
      <c r="CZ13" s="159"/>
      <c r="DA13" s="159"/>
      <c r="DB13" s="159"/>
      <c r="DC13" s="159"/>
      <c r="DD13" s="159"/>
      <c r="DE13" s="159"/>
      <c r="DF13" s="159"/>
      <c r="DG13" s="159"/>
      <c r="DH13" s="159"/>
      <c r="DI13" s="159"/>
      <c r="DJ13" s="159"/>
      <c r="DK13" s="159"/>
      <c r="DL13" s="159"/>
      <c r="DM13" s="159"/>
      <c r="DN13" s="159"/>
      <c r="DO13" s="159"/>
      <c r="DP13" s="159"/>
      <c r="DQ13" s="159"/>
      <c r="DR13" s="159"/>
      <c r="DS13" s="159"/>
      <c r="DT13" s="159"/>
      <c r="DU13" s="159"/>
      <c r="DV13" s="159"/>
      <c r="DW13" s="159"/>
      <c r="DX13" s="159"/>
      <c r="DY13" s="159"/>
      <c r="DZ13" s="159"/>
      <c r="EA13" s="159"/>
      <c r="EB13" s="159"/>
      <c r="EC13" s="159"/>
      <c r="ED13" s="159"/>
      <c r="EE13" s="159"/>
      <c r="EF13" s="159"/>
      <c r="EG13" s="159"/>
      <c r="EH13" s="159"/>
      <c r="EI13" s="159"/>
      <c r="EJ13" s="159"/>
      <c r="EK13" s="159"/>
      <c r="EL13" s="159"/>
      <c r="EM13" s="159"/>
      <c r="EN13" s="159"/>
      <c r="EO13" s="159"/>
      <c r="EP13" s="159"/>
      <c r="EQ13" s="159"/>
      <c r="ER13" s="159"/>
      <c r="ES13" s="159"/>
      <c r="ET13" s="159"/>
      <c r="EU13" s="159"/>
      <c r="EV13" s="159"/>
      <c r="EW13" s="159"/>
      <c r="EX13" s="159"/>
      <c r="EY13" s="159"/>
      <c r="EZ13" s="159"/>
      <c r="FA13" s="159"/>
      <c r="FB13" s="159"/>
      <c r="FC13" s="159"/>
      <c r="FD13" s="159"/>
      <c r="FE13" s="159"/>
      <c r="FF13" s="159"/>
      <c r="FG13" s="159"/>
      <c r="FH13" s="159"/>
      <c r="FI13" s="159"/>
      <c r="FJ13" s="159"/>
      <c r="FK13" s="159"/>
      <c r="FL13" s="159"/>
    </row>
    <row r="14" spans="1:168" ht="14.5" hidden="1" customHeight="1" outlineLevel="1">
      <c r="A14" s="163"/>
      <c r="B14" s="163"/>
      <c r="C14" s="163"/>
      <c r="D14" s="163"/>
      <c r="E14" s="162"/>
      <c r="F14" s="162"/>
      <c r="G14" s="162"/>
      <c r="H14" s="162"/>
      <c r="I14" s="162"/>
      <c r="J14" s="162"/>
      <c r="K14" s="162"/>
      <c r="L14" s="162"/>
      <c r="M14" s="162"/>
      <c r="N14" s="162"/>
      <c r="O14" s="158"/>
      <c r="P14" s="158"/>
      <c r="Q14" s="158"/>
      <c r="R14" s="158"/>
      <c r="S14" s="158"/>
      <c r="T14" s="158"/>
      <c r="U14" s="158"/>
      <c r="V14" s="158"/>
      <c r="W14" s="159"/>
      <c r="X14" s="159"/>
      <c r="Y14" s="159"/>
      <c r="Z14" s="159"/>
      <c r="AA14" s="159"/>
      <c r="AB14" s="159"/>
      <c r="AC14" s="159"/>
      <c r="AD14" s="159"/>
      <c r="AE14" s="159"/>
      <c r="AF14" s="159"/>
      <c r="AG14" s="159"/>
      <c r="AH14" s="159"/>
      <c r="AI14" s="159"/>
      <c r="AJ14" s="159"/>
      <c r="AK14" s="159"/>
      <c r="AL14" s="159"/>
      <c r="AM14" s="159"/>
      <c r="AN14" s="159"/>
      <c r="AO14" s="159"/>
      <c r="AP14" s="159"/>
      <c r="AQ14" s="159"/>
      <c r="AR14" s="159"/>
      <c r="AS14" s="159"/>
      <c r="AT14" s="159"/>
      <c r="AU14" s="159"/>
      <c r="AV14" s="159"/>
      <c r="AW14" s="159"/>
      <c r="AX14" s="159"/>
      <c r="AY14" s="159"/>
      <c r="AZ14" s="159"/>
      <c r="BA14" s="159"/>
      <c r="BB14" s="159"/>
      <c r="BC14" s="159"/>
      <c r="BD14" s="159"/>
      <c r="BE14" s="159"/>
      <c r="BF14" s="159"/>
      <c r="BG14" s="159"/>
      <c r="BH14" s="159"/>
      <c r="BI14" s="159"/>
      <c r="BJ14" s="159"/>
      <c r="BK14" s="159"/>
      <c r="BL14" s="159"/>
      <c r="BM14" s="159"/>
      <c r="BN14" s="159"/>
      <c r="BO14" s="159"/>
      <c r="BP14" s="159"/>
      <c r="BQ14" s="159"/>
      <c r="BR14" s="159"/>
      <c r="BS14" s="159"/>
      <c r="BT14" s="159"/>
      <c r="BU14" s="159"/>
      <c r="BV14" s="159"/>
      <c r="BW14" s="159"/>
      <c r="BX14" s="159"/>
      <c r="BY14" s="159"/>
      <c r="BZ14" s="159"/>
      <c r="CA14" s="159"/>
      <c r="CB14" s="159"/>
      <c r="CC14" s="159"/>
      <c r="CD14" s="159"/>
      <c r="CE14" s="159"/>
      <c r="CF14" s="159"/>
      <c r="CG14" s="159"/>
      <c r="CH14" s="159"/>
      <c r="CI14" s="159"/>
      <c r="CJ14" s="159"/>
      <c r="CK14" s="159"/>
      <c r="CL14" s="159"/>
      <c r="CM14" s="159"/>
      <c r="CN14" s="159"/>
      <c r="CO14" s="159"/>
      <c r="CP14" s="159"/>
      <c r="CQ14" s="159"/>
      <c r="CR14" s="159"/>
      <c r="CS14" s="159"/>
      <c r="CT14" s="159"/>
      <c r="CU14" s="159"/>
      <c r="CV14" s="159"/>
      <c r="CW14" s="159"/>
      <c r="CX14" s="159"/>
      <c r="CY14" s="159"/>
      <c r="CZ14" s="159"/>
      <c r="DA14" s="159"/>
      <c r="DB14" s="159"/>
      <c r="DC14" s="159"/>
      <c r="DD14" s="159"/>
      <c r="DE14" s="159"/>
      <c r="DF14" s="159"/>
      <c r="DG14" s="159"/>
      <c r="DH14" s="159"/>
      <c r="DI14" s="159"/>
      <c r="DJ14" s="159"/>
      <c r="DK14" s="159"/>
      <c r="DL14" s="159"/>
      <c r="DM14" s="159"/>
      <c r="DN14" s="159"/>
      <c r="DO14" s="159"/>
      <c r="DP14" s="159"/>
      <c r="DQ14" s="159"/>
      <c r="DR14" s="159"/>
      <c r="DS14" s="159"/>
      <c r="DT14" s="159"/>
      <c r="DU14" s="159"/>
      <c r="DV14" s="159"/>
      <c r="DW14" s="159"/>
      <c r="DX14" s="159"/>
      <c r="DY14" s="159"/>
      <c r="DZ14" s="159"/>
      <c r="EA14" s="159"/>
      <c r="EB14" s="159"/>
      <c r="EC14" s="159"/>
      <c r="ED14" s="159"/>
      <c r="EE14" s="159"/>
      <c r="EF14" s="159"/>
      <c r="EG14" s="159"/>
      <c r="EH14" s="159"/>
      <c r="EI14" s="159"/>
      <c r="EJ14" s="159"/>
      <c r="EK14" s="159"/>
      <c r="EL14" s="159"/>
      <c r="EM14" s="159"/>
      <c r="EN14" s="159"/>
      <c r="EO14" s="159"/>
      <c r="EP14" s="159"/>
      <c r="EQ14" s="159"/>
      <c r="ER14" s="159"/>
      <c r="ES14" s="159"/>
      <c r="ET14" s="159"/>
      <c r="EU14" s="159"/>
      <c r="EV14" s="159"/>
      <c r="EW14" s="159"/>
      <c r="EX14" s="159"/>
      <c r="EY14" s="159"/>
      <c r="EZ14" s="159"/>
      <c r="FA14" s="159"/>
      <c r="FB14" s="159"/>
      <c r="FC14" s="159"/>
      <c r="FD14" s="159"/>
      <c r="FE14" s="159"/>
      <c r="FF14" s="159"/>
      <c r="FG14" s="159"/>
      <c r="FH14" s="159"/>
      <c r="FI14" s="159"/>
      <c r="FJ14" s="159"/>
      <c r="FK14" s="159"/>
      <c r="FL14" s="159"/>
    </row>
    <row r="15" spans="1:168" collapsed="1">
      <c r="A15" s="159"/>
      <c r="B15" s="159"/>
      <c r="C15" s="159"/>
      <c r="D15" s="159"/>
      <c r="E15" s="171"/>
      <c r="F15" s="171"/>
      <c r="G15" s="235" t="s">
        <v>151</v>
      </c>
      <c r="H15" s="256"/>
      <c r="I15" s="256"/>
      <c r="J15" s="256"/>
      <c r="K15" s="256"/>
      <c r="L15" s="235" t="s">
        <v>152</v>
      </c>
      <c r="M15" s="257"/>
      <c r="N15" s="171"/>
      <c r="O15" s="159"/>
      <c r="P15" s="159"/>
      <c r="Q15" s="159"/>
      <c r="R15" s="159"/>
      <c r="S15" s="159"/>
      <c r="T15" s="159"/>
      <c r="U15" s="159"/>
      <c r="V15" s="159"/>
      <c r="W15" s="159"/>
      <c r="X15" s="159"/>
      <c r="Y15" s="159"/>
      <c r="Z15" s="159"/>
      <c r="AA15" s="159"/>
      <c r="AB15" s="159"/>
      <c r="AC15" s="159"/>
      <c r="AD15" s="159"/>
      <c r="AE15" s="159"/>
      <c r="AF15" s="159"/>
      <c r="AG15" s="159"/>
      <c r="AH15" s="159"/>
      <c r="AI15" s="159"/>
      <c r="AJ15" s="159"/>
      <c r="AK15" s="159"/>
      <c r="AL15" s="159"/>
      <c r="AM15" s="159"/>
      <c r="AN15" s="159"/>
      <c r="AO15" s="159"/>
      <c r="AP15" s="159"/>
      <c r="AQ15" s="159"/>
      <c r="AR15" s="159"/>
      <c r="AS15" s="159"/>
      <c r="AT15" s="159"/>
      <c r="AU15" s="159"/>
      <c r="AV15" s="159"/>
      <c r="AW15" s="159"/>
      <c r="AX15" s="159"/>
      <c r="AY15" s="159"/>
      <c r="AZ15" s="159"/>
      <c r="BA15" s="159"/>
      <c r="BB15" s="159"/>
      <c r="BC15" s="159"/>
      <c r="BD15" s="159"/>
      <c r="BE15" s="159"/>
      <c r="BF15" s="159"/>
      <c r="BG15" s="159"/>
      <c r="BH15" s="159"/>
      <c r="BI15" s="159"/>
      <c r="BJ15" s="159"/>
      <c r="BK15" s="159"/>
      <c r="BL15" s="159"/>
      <c r="BM15" s="159"/>
      <c r="BN15" s="159"/>
      <c r="BO15" s="159"/>
      <c r="BP15" s="159"/>
      <c r="BQ15" s="159"/>
      <c r="BR15" s="159"/>
      <c r="BS15" s="159"/>
      <c r="BT15" s="159"/>
      <c r="BU15" s="159"/>
      <c r="BV15" s="159"/>
      <c r="BW15" s="159"/>
      <c r="BX15" s="159"/>
      <c r="BY15" s="159"/>
      <c r="BZ15" s="159"/>
      <c r="CA15" s="159"/>
      <c r="CB15" s="159"/>
      <c r="CC15" s="159"/>
      <c r="CD15" s="159"/>
      <c r="CE15" s="159"/>
      <c r="CF15" s="159"/>
      <c r="CG15" s="159"/>
      <c r="CH15" s="159"/>
      <c r="CI15" s="159"/>
      <c r="CJ15" s="159"/>
      <c r="CK15" s="159"/>
      <c r="CL15" s="159"/>
      <c r="CM15" s="159"/>
      <c r="CN15" s="159"/>
      <c r="CO15" s="159"/>
      <c r="CP15" s="159"/>
      <c r="CQ15" s="159"/>
      <c r="CR15" s="159"/>
      <c r="CS15" s="159"/>
      <c r="CT15" s="159"/>
      <c r="CU15" s="159"/>
      <c r="CV15" s="159"/>
      <c r="CW15" s="159"/>
      <c r="CX15" s="159"/>
      <c r="CY15" s="159"/>
      <c r="CZ15" s="159"/>
      <c r="DA15" s="159"/>
      <c r="DB15" s="159"/>
      <c r="DC15" s="159"/>
      <c r="DD15" s="159"/>
      <c r="DE15" s="159"/>
      <c r="DF15" s="159"/>
      <c r="DG15" s="159"/>
      <c r="DH15" s="159"/>
      <c r="DI15" s="159"/>
      <c r="DJ15" s="159"/>
      <c r="DK15" s="159"/>
      <c r="DL15" s="159"/>
      <c r="DM15" s="159"/>
      <c r="DN15" s="159"/>
      <c r="DO15" s="159"/>
      <c r="DP15" s="159"/>
      <c r="DQ15" s="159"/>
      <c r="DR15" s="159"/>
      <c r="DS15" s="159"/>
      <c r="DT15" s="159"/>
      <c r="DU15" s="159"/>
      <c r="DV15" s="159"/>
      <c r="DW15" s="159"/>
      <c r="DX15" s="159"/>
      <c r="DY15" s="159"/>
      <c r="DZ15" s="159"/>
      <c r="EA15" s="159"/>
      <c r="EB15" s="159"/>
      <c r="EC15" s="159"/>
      <c r="ED15" s="159"/>
      <c r="EE15" s="159"/>
      <c r="EF15" s="159"/>
      <c r="EG15" s="159"/>
      <c r="EH15" s="159"/>
      <c r="EI15" s="159"/>
      <c r="EJ15" s="159"/>
      <c r="EK15" s="159"/>
      <c r="EL15" s="159"/>
      <c r="EM15" s="159"/>
      <c r="EN15" s="159"/>
      <c r="EO15" s="159"/>
      <c r="EP15" s="159"/>
      <c r="EQ15" s="159"/>
      <c r="ER15" s="159"/>
      <c r="ES15" s="159"/>
      <c r="ET15" s="159"/>
      <c r="EU15" s="159"/>
      <c r="EV15" s="159"/>
      <c r="EW15" s="159"/>
      <c r="EX15" s="159"/>
      <c r="EY15" s="159"/>
      <c r="EZ15" s="159"/>
      <c r="FA15" s="159"/>
      <c r="FB15" s="159"/>
      <c r="FC15" s="159"/>
      <c r="FD15" s="159"/>
      <c r="FE15" s="159"/>
      <c r="FF15" s="159"/>
      <c r="FG15" s="159"/>
      <c r="FH15" s="159"/>
      <c r="FI15" s="159"/>
      <c r="FJ15" s="159"/>
      <c r="FK15" s="159"/>
      <c r="FL15" s="159"/>
    </row>
    <row r="16" spans="1:168" ht="14.5" hidden="1" customHeight="1">
      <c r="A16" s="260" t="s">
        <v>411</v>
      </c>
      <c r="B16" s="260" t="s">
        <v>413</v>
      </c>
      <c r="C16" s="260" t="s">
        <v>415</v>
      </c>
      <c r="D16" s="261" t="s">
        <v>414</v>
      </c>
      <c r="E16" s="261" t="s">
        <v>412</v>
      </c>
      <c r="F16" s="261" t="str">
        <f>CONCATENATE("1","|","RY","|",F17)</f>
        <v>1|RY|CO2 (ktCO2e)</v>
      </c>
      <c r="G16" s="261" t="str">
        <f t="shared" ref="G16:AP16" si="0">CONCATENATE("0","|",G18,"|",G17)</f>
        <v>0|2015|CO2 (ktCO2e)</v>
      </c>
      <c r="H16" s="261" t="str">
        <f t="shared" si="0"/>
        <v>0|2016|CO2 (ktCO2e)</v>
      </c>
      <c r="I16" s="261" t="str">
        <f t="shared" si="0"/>
        <v>0|2017|CO2 (ktCO2e)</v>
      </c>
      <c r="J16" s="261" t="str">
        <f t="shared" si="0"/>
        <v>0|2018|CO2 (ktCO2e)</v>
      </c>
      <c r="K16" s="261" t="str">
        <f t="shared" si="0"/>
        <v>0|2019|CO2 (ktCO2e)</v>
      </c>
      <c r="L16" s="261" t="str">
        <f t="shared" si="0"/>
        <v>0|2020|CO2 (ktCO2e)</v>
      </c>
      <c r="M16" s="261" t="str">
        <f t="shared" si="0"/>
        <v>0|2021|CO2 (ktCO2e)</v>
      </c>
      <c r="N16" s="261" t="str">
        <f t="shared" si="0"/>
        <v>0|2022|CO2 (ktCO2e)</v>
      </c>
      <c r="O16" s="261" t="str">
        <f t="shared" si="0"/>
        <v>0|2023|CO2 (ktCO2e)</v>
      </c>
      <c r="P16" s="261" t="str">
        <f t="shared" si="0"/>
        <v>0|2024|CO2 (ktCO2e)</v>
      </c>
      <c r="Q16" s="261" t="str">
        <f t="shared" si="0"/>
        <v>0|2025|CO2 (ktCO2e)</v>
      </c>
      <c r="R16" s="261" t="str">
        <f t="shared" si="0"/>
        <v>0|2026|CO2 (ktCO2e)</v>
      </c>
      <c r="S16" s="261" t="str">
        <f t="shared" si="0"/>
        <v>0|2027|CO2 (ktCO2e)</v>
      </c>
      <c r="T16" s="261" t="str">
        <f t="shared" si="0"/>
        <v>0|2028|CO2 (ktCO2e)</v>
      </c>
      <c r="U16" s="261" t="str">
        <f t="shared" si="0"/>
        <v>0|2029|CO2 (ktCO2e)</v>
      </c>
      <c r="V16" s="261" t="str">
        <f t="shared" si="0"/>
        <v>0|2030|CO2 (ktCO2e)</v>
      </c>
      <c r="W16" s="261" t="str">
        <f t="shared" si="0"/>
        <v>0|2031|CO2 (ktCO2e)</v>
      </c>
      <c r="X16" s="261" t="str">
        <f t="shared" si="0"/>
        <v>0|2032|CO2 (ktCO2e)</v>
      </c>
      <c r="Y16" s="261" t="str">
        <f t="shared" si="0"/>
        <v>0|2033|CO2 (ktCO2e)</v>
      </c>
      <c r="Z16" s="261" t="str">
        <f t="shared" si="0"/>
        <v>0|2034|CO2 (ktCO2e)</v>
      </c>
      <c r="AA16" s="261" t="str">
        <f t="shared" si="0"/>
        <v>0|2035|CO2 (ktCO2e)</v>
      </c>
      <c r="AB16" s="261" t="str">
        <f t="shared" si="0"/>
        <v>0|2036|CO2 (ktCO2e)</v>
      </c>
      <c r="AC16" s="261" t="str">
        <f t="shared" si="0"/>
        <v>0|2037|CO2 (ktCO2e)</v>
      </c>
      <c r="AD16" s="261" t="str">
        <f t="shared" si="0"/>
        <v>0|2038|CO2 (ktCO2e)</v>
      </c>
      <c r="AE16" s="261" t="str">
        <f t="shared" si="0"/>
        <v>0|2039|CO2 (ktCO2e)</v>
      </c>
      <c r="AF16" s="261" t="str">
        <f t="shared" si="0"/>
        <v>0|2040|CO2 (ktCO2e)</v>
      </c>
      <c r="AG16" s="261" t="str">
        <f t="shared" ref="AG16:AO16" si="1">CONCATENATE("0","|",AG18,"|",AG17)</f>
        <v>0|2041|CO2 (ktCO2e)</v>
      </c>
      <c r="AH16" s="261" t="str">
        <f t="shared" si="1"/>
        <v>0|2042|CO2 (ktCO2e)</v>
      </c>
      <c r="AI16" s="261" t="str">
        <f t="shared" si="1"/>
        <v>0|2043|CO2 (ktCO2e)</v>
      </c>
      <c r="AJ16" s="261" t="str">
        <f t="shared" si="1"/>
        <v>0|2044|CO2 (ktCO2e)</v>
      </c>
      <c r="AK16" s="261" t="str">
        <f t="shared" si="1"/>
        <v>0|2045|CO2 (ktCO2e)</v>
      </c>
      <c r="AL16" s="261" t="str">
        <f t="shared" si="1"/>
        <v>0|2046|CO2 (ktCO2e)</v>
      </c>
      <c r="AM16" s="261" t="str">
        <f t="shared" si="1"/>
        <v>0|2047|CO2 (ktCO2e)</v>
      </c>
      <c r="AN16" s="261" t="str">
        <f t="shared" si="1"/>
        <v>0|2048|CO2 (ktCO2e)</v>
      </c>
      <c r="AO16" s="261" t="str">
        <f t="shared" si="1"/>
        <v>0|2049|CO2 (ktCO2e)</v>
      </c>
      <c r="AP16" s="262" t="str">
        <f t="shared" si="0"/>
        <v>0|2050|CO2 (ktCO2e)</v>
      </c>
      <c r="AQ16" s="261" t="str">
        <f>CONCATENATE("1","|","RY","|",AQ17)</f>
        <v>1|RY|CH4 (ktCO2e)</v>
      </c>
      <c r="AR16" s="261" t="str">
        <f t="shared" ref="AR16:CA16" si="2">CONCATENATE("0","|",AR18,"|",AR17)</f>
        <v>0|2015|CH4 (ktCO2e)</v>
      </c>
      <c r="AS16" s="261" t="str">
        <f t="shared" si="2"/>
        <v>0|2016|CH4 (ktCO2e)</v>
      </c>
      <c r="AT16" s="261" t="str">
        <f t="shared" si="2"/>
        <v>0|2017|CH4 (ktCO2e)</v>
      </c>
      <c r="AU16" s="261" t="str">
        <f t="shared" si="2"/>
        <v>0|2018|CH4 (ktCO2e)</v>
      </c>
      <c r="AV16" s="261" t="str">
        <f t="shared" si="2"/>
        <v>0|2019|CH4 (ktCO2e)</v>
      </c>
      <c r="AW16" s="261" t="str">
        <f t="shared" si="2"/>
        <v>0|2020|CH4 (ktCO2e)</v>
      </c>
      <c r="AX16" s="261" t="str">
        <f t="shared" si="2"/>
        <v>0|2021|CH4 (ktCO2e)</v>
      </c>
      <c r="AY16" s="261" t="str">
        <f t="shared" si="2"/>
        <v>0|2022|CH4 (ktCO2e)</v>
      </c>
      <c r="AZ16" s="261" t="str">
        <f t="shared" si="2"/>
        <v>0|2023|CH4 (ktCO2e)</v>
      </c>
      <c r="BA16" s="261" t="str">
        <f t="shared" si="2"/>
        <v>0|2024|CH4 (ktCO2e)</v>
      </c>
      <c r="BB16" s="261" t="str">
        <f t="shared" si="2"/>
        <v>0|2025|CH4 (ktCO2e)</v>
      </c>
      <c r="BC16" s="261" t="str">
        <f t="shared" si="2"/>
        <v>0|2026|CH4 (ktCO2e)</v>
      </c>
      <c r="BD16" s="261" t="str">
        <f t="shared" si="2"/>
        <v>0|2027|CH4 (ktCO2e)</v>
      </c>
      <c r="BE16" s="261" t="str">
        <f t="shared" si="2"/>
        <v>0|2028|CH4 (ktCO2e)</v>
      </c>
      <c r="BF16" s="261" t="str">
        <f t="shared" si="2"/>
        <v>0|2029|CH4 (ktCO2e)</v>
      </c>
      <c r="BG16" s="261" t="str">
        <f t="shared" si="2"/>
        <v>0|2030|CH4 (ktCO2e)</v>
      </c>
      <c r="BH16" s="261" t="str">
        <f t="shared" si="2"/>
        <v>0|2031|CH4 (ktCO2e)</v>
      </c>
      <c r="BI16" s="261" t="str">
        <f t="shared" si="2"/>
        <v>0|2032|CH4 (ktCO2e)</v>
      </c>
      <c r="BJ16" s="261" t="str">
        <f t="shared" si="2"/>
        <v>0|2033|CH4 (ktCO2e)</v>
      </c>
      <c r="BK16" s="261" t="str">
        <f t="shared" si="2"/>
        <v>0|2034|CH4 (ktCO2e)</v>
      </c>
      <c r="BL16" s="261" t="str">
        <f t="shared" si="2"/>
        <v>0|2035|CH4 (ktCO2e)</v>
      </c>
      <c r="BM16" s="261" t="str">
        <f t="shared" si="2"/>
        <v>0|2036|CH4 (ktCO2e)</v>
      </c>
      <c r="BN16" s="261" t="str">
        <f t="shared" si="2"/>
        <v>0|2037|CH4 (ktCO2e)</v>
      </c>
      <c r="BO16" s="261" t="str">
        <f t="shared" si="2"/>
        <v>0|2038|CH4 (ktCO2e)</v>
      </c>
      <c r="BP16" s="261" t="str">
        <f t="shared" si="2"/>
        <v>0|2039|CH4 (ktCO2e)</v>
      </c>
      <c r="BQ16" s="261" t="str">
        <f t="shared" si="2"/>
        <v>0|2040|CH4 (ktCO2e)</v>
      </c>
      <c r="BR16" s="261" t="str">
        <f t="shared" ref="BR16:BZ16" si="3">CONCATENATE("0","|",BR18,"|",BR17)</f>
        <v>0|2041|CH4 (ktCO2e)</v>
      </c>
      <c r="BS16" s="261" t="str">
        <f t="shared" si="3"/>
        <v>0|2042|CH4 (ktCO2e)</v>
      </c>
      <c r="BT16" s="261" t="str">
        <f t="shared" si="3"/>
        <v>0|2043|CH4 (ktCO2e)</v>
      </c>
      <c r="BU16" s="261" t="str">
        <f t="shared" si="3"/>
        <v>0|2044|CH4 (ktCO2e)</v>
      </c>
      <c r="BV16" s="261" t="str">
        <f t="shared" si="3"/>
        <v>0|2045|CH4 (ktCO2e)</v>
      </c>
      <c r="BW16" s="261" t="str">
        <f t="shared" si="3"/>
        <v>0|2046|CH4 (ktCO2e)</v>
      </c>
      <c r="BX16" s="261" t="str">
        <f t="shared" si="3"/>
        <v>0|2047|CH4 (ktCO2e)</v>
      </c>
      <c r="BY16" s="261" t="str">
        <f t="shared" si="3"/>
        <v>0|2048|CH4 (ktCO2e)</v>
      </c>
      <c r="BZ16" s="261" t="str">
        <f t="shared" si="3"/>
        <v>0|2049|CH4 (ktCO2e)</v>
      </c>
      <c r="CA16" s="262" t="str">
        <f t="shared" si="2"/>
        <v>0|2050|CH4 (ktCO2e)</v>
      </c>
      <c r="CB16" s="261" t="str">
        <f>CONCATENATE("1","|","RY","|",CB17)</f>
        <v>1|RY|N2O (ktCO2e)</v>
      </c>
      <c r="CC16" s="261" t="str">
        <f t="shared" ref="CC16:DL16" si="4">CONCATENATE("0","|",CC18,"|",CC17)</f>
        <v>0|2015|N2O (ktCO2e)</v>
      </c>
      <c r="CD16" s="261" t="str">
        <f t="shared" si="4"/>
        <v>0|2016|N2O (ktCO2e)</v>
      </c>
      <c r="CE16" s="261" t="str">
        <f t="shared" si="4"/>
        <v>0|2017|N2O (ktCO2e)</v>
      </c>
      <c r="CF16" s="261" t="str">
        <f t="shared" si="4"/>
        <v>0|2018|N2O (ktCO2e)</v>
      </c>
      <c r="CG16" s="261" t="str">
        <f t="shared" si="4"/>
        <v>0|2019|N2O (ktCO2e)</v>
      </c>
      <c r="CH16" s="261" t="str">
        <f t="shared" si="4"/>
        <v>0|2020|N2O (ktCO2e)</v>
      </c>
      <c r="CI16" s="261" t="str">
        <f t="shared" si="4"/>
        <v>0|2021|N2O (ktCO2e)</v>
      </c>
      <c r="CJ16" s="261" t="str">
        <f t="shared" si="4"/>
        <v>0|2022|N2O (ktCO2e)</v>
      </c>
      <c r="CK16" s="261" t="str">
        <f t="shared" si="4"/>
        <v>0|2023|N2O (ktCO2e)</v>
      </c>
      <c r="CL16" s="261" t="str">
        <f t="shared" si="4"/>
        <v>0|2024|N2O (ktCO2e)</v>
      </c>
      <c r="CM16" s="261" t="str">
        <f t="shared" si="4"/>
        <v>0|2025|N2O (ktCO2e)</v>
      </c>
      <c r="CN16" s="261" t="str">
        <f t="shared" si="4"/>
        <v>0|2026|N2O (ktCO2e)</v>
      </c>
      <c r="CO16" s="261" t="str">
        <f t="shared" si="4"/>
        <v>0|2027|N2O (ktCO2e)</v>
      </c>
      <c r="CP16" s="261" t="str">
        <f t="shared" si="4"/>
        <v>0|2028|N2O (ktCO2e)</v>
      </c>
      <c r="CQ16" s="261" t="str">
        <f t="shared" si="4"/>
        <v>0|2029|N2O (ktCO2e)</v>
      </c>
      <c r="CR16" s="261" t="str">
        <f t="shared" si="4"/>
        <v>0|2030|N2O (ktCO2e)</v>
      </c>
      <c r="CS16" s="261" t="str">
        <f t="shared" si="4"/>
        <v>0|2031|N2O (ktCO2e)</v>
      </c>
      <c r="CT16" s="261" t="str">
        <f t="shared" si="4"/>
        <v>0|2032|N2O (ktCO2e)</v>
      </c>
      <c r="CU16" s="261" t="str">
        <f t="shared" si="4"/>
        <v>0|2033|N2O (ktCO2e)</v>
      </c>
      <c r="CV16" s="261" t="str">
        <f t="shared" si="4"/>
        <v>0|2034|N2O (ktCO2e)</v>
      </c>
      <c r="CW16" s="261" t="str">
        <f t="shared" si="4"/>
        <v>0|2035|N2O (ktCO2e)</v>
      </c>
      <c r="CX16" s="261" t="str">
        <f t="shared" si="4"/>
        <v>0|2036|N2O (ktCO2e)</v>
      </c>
      <c r="CY16" s="261" t="str">
        <f t="shared" si="4"/>
        <v>0|2037|N2O (ktCO2e)</v>
      </c>
      <c r="CZ16" s="261" t="str">
        <f t="shared" si="4"/>
        <v>0|2038|N2O (ktCO2e)</v>
      </c>
      <c r="DA16" s="261" t="str">
        <f t="shared" si="4"/>
        <v>0|2039|N2O (ktCO2e)</v>
      </c>
      <c r="DB16" s="261" t="str">
        <f t="shared" si="4"/>
        <v>0|2040|N2O (ktCO2e)</v>
      </c>
      <c r="DC16" s="261" t="str">
        <f t="shared" ref="DC16:DK16" si="5">CONCATENATE("0","|",DC18,"|",DC17)</f>
        <v>0|2041|N2O (ktCO2e)</v>
      </c>
      <c r="DD16" s="261" t="str">
        <f t="shared" si="5"/>
        <v>0|2042|N2O (ktCO2e)</v>
      </c>
      <c r="DE16" s="261" t="str">
        <f t="shared" si="5"/>
        <v>0|2043|N2O (ktCO2e)</v>
      </c>
      <c r="DF16" s="261" t="str">
        <f t="shared" si="5"/>
        <v>0|2044|N2O (ktCO2e)</v>
      </c>
      <c r="DG16" s="261" t="str">
        <f t="shared" si="5"/>
        <v>0|2045|N2O (ktCO2e)</v>
      </c>
      <c r="DH16" s="261" t="str">
        <f t="shared" si="5"/>
        <v>0|2046|N2O (ktCO2e)</v>
      </c>
      <c r="DI16" s="261" t="str">
        <f t="shared" si="5"/>
        <v>0|2047|N2O (ktCO2e)</v>
      </c>
      <c r="DJ16" s="261" t="str">
        <f t="shared" si="5"/>
        <v>0|2048|N2O (ktCO2e)</v>
      </c>
      <c r="DK16" s="261" t="str">
        <f t="shared" si="5"/>
        <v>0|2049|N2O (ktCO2e)</v>
      </c>
      <c r="DL16" s="262" t="str">
        <f t="shared" si="4"/>
        <v>0|2050|N2O (ktCO2e)</v>
      </c>
      <c r="DM16" s="261" t="str">
        <f>CONCATENATE("1","|","RY","|",DM17)</f>
        <v>1|RY|Total GHGs (ktCO2e)</v>
      </c>
      <c r="DN16" s="261" t="str">
        <f t="shared" ref="DN16:EW16" si="6">CONCATENATE("0","|",DN18,"|",DN17)</f>
        <v>0|2015|Total GHGs (ktCO2e)</v>
      </c>
      <c r="DO16" s="261" t="str">
        <f t="shared" si="6"/>
        <v>0|2016|Total GHGs (ktCO2e)</v>
      </c>
      <c r="DP16" s="261" t="str">
        <f t="shared" si="6"/>
        <v>0|2017|Total GHGs (ktCO2e)</v>
      </c>
      <c r="DQ16" s="261" t="str">
        <f t="shared" si="6"/>
        <v>0|2018|Total GHGs (ktCO2e)</v>
      </c>
      <c r="DR16" s="261" t="str">
        <f t="shared" si="6"/>
        <v>0|2019|Total GHGs (ktCO2e)</v>
      </c>
      <c r="DS16" s="261" t="str">
        <f t="shared" si="6"/>
        <v>0|2020|Total GHGs (ktCO2e)</v>
      </c>
      <c r="DT16" s="261" t="str">
        <f t="shared" si="6"/>
        <v>0|2021|Total GHGs (ktCO2e)</v>
      </c>
      <c r="DU16" s="261" t="str">
        <f t="shared" si="6"/>
        <v>0|2022|Total GHGs (ktCO2e)</v>
      </c>
      <c r="DV16" s="261" t="str">
        <f t="shared" si="6"/>
        <v>0|2023|Total GHGs (ktCO2e)</v>
      </c>
      <c r="DW16" s="261" t="str">
        <f t="shared" si="6"/>
        <v>0|2024|Total GHGs (ktCO2e)</v>
      </c>
      <c r="DX16" s="261" t="str">
        <f t="shared" si="6"/>
        <v>0|2025|Total GHGs (ktCO2e)</v>
      </c>
      <c r="DY16" s="261" t="str">
        <f t="shared" si="6"/>
        <v>0|2026|Total GHGs (ktCO2e)</v>
      </c>
      <c r="DZ16" s="261" t="str">
        <f t="shared" si="6"/>
        <v>0|2027|Total GHGs (ktCO2e)</v>
      </c>
      <c r="EA16" s="261" t="str">
        <f t="shared" si="6"/>
        <v>0|2028|Total GHGs (ktCO2e)</v>
      </c>
      <c r="EB16" s="261" t="str">
        <f t="shared" si="6"/>
        <v>0|2029|Total GHGs (ktCO2e)</v>
      </c>
      <c r="EC16" s="261" t="str">
        <f t="shared" si="6"/>
        <v>0|2030|Total GHGs (ktCO2e)</v>
      </c>
      <c r="ED16" s="261" t="str">
        <f t="shared" si="6"/>
        <v>0|2031|Total GHGs (ktCO2e)</v>
      </c>
      <c r="EE16" s="261" t="str">
        <f t="shared" si="6"/>
        <v>0|2032|Total GHGs (ktCO2e)</v>
      </c>
      <c r="EF16" s="261" t="str">
        <f t="shared" si="6"/>
        <v>0|2033|Total GHGs (ktCO2e)</v>
      </c>
      <c r="EG16" s="261" t="str">
        <f t="shared" si="6"/>
        <v>0|2034|Total GHGs (ktCO2e)</v>
      </c>
      <c r="EH16" s="261" t="str">
        <f t="shared" si="6"/>
        <v>0|2035|Total GHGs (ktCO2e)</v>
      </c>
      <c r="EI16" s="261" t="str">
        <f t="shared" si="6"/>
        <v>0|2036|Total GHGs (ktCO2e)</v>
      </c>
      <c r="EJ16" s="261" t="str">
        <f t="shared" si="6"/>
        <v>0|2037|Total GHGs (ktCO2e)</v>
      </c>
      <c r="EK16" s="261" t="str">
        <f t="shared" si="6"/>
        <v>0|2038|Total GHGs (ktCO2e)</v>
      </c>
      <c r="EL16" s="261" t="str">
        <f t="shared" si="6"/>
        <v>0|2039|Total GHGs (ktCO2e)</v>
      </c>
      <c r="EM16" s="261" t="str">
        <f t="shared" si="6"/>
        <v>0|2040|Total GHGs (ktCO2e)</v>
      </c>
      <c r="EN16" s="261" t="str">
        <f t="shared" ref="EN16:EV16" si="7">CONCATENATE("0","|",EN18,"|",EN17)</f>
        <v>0|2041|Total GHGs (ktCO2e)</v>
      </c>
      <c r="EO16" s="261" t="str">
        <f t="shared" si="7"/>
        <v>0|2042|Total GHGs (ktCO2e)</v>
      </c>
      <c r="EP16" s="261" t="str">
        <f t="shared" si="7"/>
        <v>0|2043|Total GHGs (ktCO2e)</v>
      </c>
      <c r="EQ16" s="261" t="str">
        <f t="shared" si="7"/>
        <v>0|2044|Total GHGs (ktCO2e)</v>
      </c>
      <c r="ER16" s="261" t="str">
        <f t="shared" si="7"/>
        <v>0|2045|Total GHGs (ktCO2e)</v>
      </c>
      <c r="ES16" s="261" t="str">
        <f t="shared" si="7"/>
        <v>0|2046|Total GHGs (ktCO2e)</v>
      </c>
      <c r="ET16" s="261" t="str">
        <f t="shared" si="7"/>
        <v>0|2047|Total GHGs (ktCO2e)</v>
      </c>
      <c r="EU16" s="261" t="str">
        <f t="shared" si="7"/>
        <v>0|2048|Total GHGs (ktCO2e)</v>
      </c>
      <c r="EV16" s="261" t="str">
        <f t="shared" si="7"/>
        <v>0|2049|Total GHGs (ktCO2e)</v>
      </c>
      <c r="EW16" s="261" t="str">
        <f t="shared" si="6"/>
        <v>0|2050|Total GHGs (ktCO2e)</v>
      </c>
      <c r="EX16" s="263"/>
      <c r="EY16" s="263"/>
      <c r="EZ16" s="263"/>
      <c r="FA16" s="263"/>
      <c r="FB16" s="263"/>
      <c r="FC16" s="263"/>
      <c r="FD16" s="263"/>
      <c r="FE16" s="263"/>
      <c r="FF16" s="263"/>
      <c r="FG16" s="263"/>
      <c r="FH16" s="263"/>
      <c r="FI16" s="263"/>
      <c r="FJ16" s="263"/>
      <c r="FK16" s="263"/>
      <c r="FL16" s="263"/>
    </row>
    <row r="17" spans="1:168" ht="29.25" customHeight="1">
      <c r="A17" s="399" t="s">
        <v>269</v>
      </c>
      <c r="B17" s="399"/>
      <c r="C17" s="399"/>
      <c r="D17" s="399"/>
      <c r="E17" s="177" t="s">
        <v>474</v>
      </c>
      <c r="F17" s="177" t="s">
        <v>153</v>
      </c>
      <c r="G17" s="177" t="s">
        <v>153</v>
      </c>
      <c r="H17" s="177" t="s">
        <v>153</v>
      </c>
      <c r="I17" s="177" t="s">
        <v>153</v>
      </c>
      <c r="J17" s="177" t="s">
        <v>153</v>
      </c>
      <c r="K17" s="177" t="s">
        <v>153</v>
      </c>
      <c r="L17" s="177" t="s">
        <v>153</v>
      </c>
      <c r="M17" s="177" t="s">
        <v>153</v>
      </c>
      <c r="N17" s="177" t="s">
        <v>153</v>
      </c>
      <c r="O17" s="177" t="s">
        <v>153</v>
      </c>
      <c r="P17" s="177" t="s">
        <v>153</v>
      </c>
      <c r="Q17" s="177" t="s">
        <v>153</v>
      </c>
      <c r="R17" s="177" t="s">
        <v>153</v>
      </c>
      <c r="S17" s="177" t="s">
        <v>153</v>
      </c>
      <c r="T17" s="177" t="s">
        <v>153</v>
      </c>
      <c r="U17" s="177" t="s">
        <v>153</v>
      </c>
      <c r="V17" s="177" t="s">
        <v>153</v>
      </c>
      <c r="W17" s="177" t="s">
        <v>153</v>
      </c>
      <c r="X17" s="177" t="s">
        <v>153</v>
      </c>
      <c r="Y17" s="177" t="s">
        <v>153</v>
      </c>
      <c r="Z17" s="177" t="s">
        <v>153</v>
      </c>
      <c r="AA17" s="177" t="s">
        <v>153</v>
      </c>
      <c r="AB17" s="177" t="s">
        <v>153</v>
      </c>
      <c r="AC17" s="177" t="s">
        <v>153</v>
      </c>
      <c r="AD17" s="177" t="s">
        <v>153</v>
      </c>
      <c r="AE17" s="177" t="s">
        <v>153</v>
      </c>
      <c r="AF17" s="177" t="s">
        <v>153</v>
      </c>
      <c r="AG17" s="177" t="s">
        <v>153</v>
      </c>
      <c r="AH17" s="177" t="s">
        <v>153</v>
      </c>
      <c r="AI17" s="177" t="s">
        <v>153</v>
      </c>
      <c r="AJ17" s="177" t="s">
        <v>153</v>
      </c>
      <c r="AK17" s="177" t="s">
        <v>153</v>
      </c>
      <c r="AL17" s="177" t="s">
        <v>153</v>
      </c>
      <c r="AM17" s="177" t="s">
        <v>153</v>
      </c>
      <c r="AN17" s="177" t="s">
        <v>153</v>
      </c>
      <c r="AO17" s="177" t="s">
        <v>153</v>
      </c>
      <c r="AP17" s="227" t="s">
        <v>153</v>
      </c>
      <c r="AQ17" s="228" t="s">
        <v>154</v>
      </c>
      <c r="AR17" s="177" t="s">
        <v>154</v>
      </c>
      <c r="AS17" s="177" t="s">
        <v>154</v>
      </c>
      <c r="AT17" s="177" t="s">
        <v>154</v>
      </c>
      <c r="AU17" s="177" t="s">
        <v>154</v>
      </c>
      <c r="AV17" s="177" t="s">
        <v>154</v>
      </c>
      <c r="AW17" s="177" t="s">
        <v>154</v>
      </c>
      <c r="AX17" s="177" t="s">
        <v>154</v>
      </c>
      <c r="AY17" s="177" t="s">
        <v>154</v>
      </c>
      <c r="AZ17" s="177" t="s">
        <v>154</v>
      </c>
      <c r="BA17" s="177" t="s">
        <v>154</v>
      </c>
      <c r="BB17" s="177" t="s">
        <v>154</v>
      </c>
      <c r="BC17" s="177" t="s">
        <v>154</v>
      </c>
      <c r="BD17" s="177" t="s">
        <v>154</v>
      </c>
      <c r="BE17" s="177" t="s">
        <v>154</v>
      </c>
      <c r="BF17" s="177" t="s">
        <v>154</v>
      </c>
      <c r="BG17" s="177" t="s">
        <v>154</v>
      </c>
      <c r="BH17" s="177" t="s">
        <v>154</v>
      </c>
      <c r="BI17" s="177" t="s">
        <v>154</v>
      </c>
      <c r="BJ17" s="177" t="s">
        <v>154</v>
      </c>
      <c r="BK17" s="177" t="s">
        <v>154</v>
      </c>
      <c r="BL17" s="177" t="s">
        <v>154</v>
      </c>
      <c r="BM17" s="177" t="s">
        <v>154</v>
      </c>
      <c r="BN17" s="177" t="s">
        <v>154</v>
      </c>
      <c r="BO17" s="177" t="s">
        <v>154</v>
      </c>
      <c r="BP17" s="177" t="s">
        <v>154</v>
      </c>
      <c r="BQ17" s="177" t="s">
        <v>154</v>
      </c>
      <c r="BR17" s="177" t="s">
        <v>154</v>
      </c>
      <c r="BS17" s="177" t="s">
        <v>154</v>
      </c>
      <c r="BT17" s="177" t="s">
        <v>154</v>
      </c>
      <c r="BU17" s="177" t="s">
        <v>154</v>
      </c>
      <c r="BV17" s="177" t="s">
        <v>154</v>
      </c>
      <c r="BW17" s="177" t="s">
        <v>154</v>
      </c>
      <c r="BX17" s="177" t="s">
        <v>154</v>
      </c>
      <c r="BY17" s="177" t="s">
        <v>154</v>
      </c>
      <c r="BZ17" s="177" t="s">
        <v>154</v>
      </c>
      <c r="CA17" s="227" t="s">
        <v>154</v>
      </c>
      <c r="CB17" s="228" t="s">
        <v>155</v>
      </c>
      <c r="CC17" s="177" t="s">
        <v>155</v>
      </c>
      <c r="CD17" s="177" t="s">
        <v>155</v>
      </c>
      <c r="CE17" s="177" t="s">
        <v>155</v>
      </c>
      <c r="CF17" s="177" t="s">
        <v>155</v>
      </c>
      <c r="CG17" s="177" t="s">
        <v>155</v>
      </c>
      <c r="CH17" s="177" t="s">
        <v>155</v>
      </c>
      <c r="CI17" s="177" t="s">
        <v>155</v>
      </c>
      <c r="CJ17" s="177" t="s">
        <v>155</v>
      </c>
      <c r="CK17" s="177" t="s">
        <v>155</v>
      </c>
      <c r="CL17" s="177" t="s">
        <v>155</v>
      </c>
      <c r="CM17" s="177" t="s">
        <v>155</v>
      </c>
      <c r="CN17" s="177" t="s">
        <v>155</v>
      </c>
      <c r="CO17" s="177" t="s">
        <v>155</v>
      </c>
      <c r="CP17" s="177" t="s">
        <v>155</v>
      </c>
      <c r="CQ17" s="177" t="s">
        <v>155</v>
      </c>
      <c r="CR17" s="177" t="s">
        <v>155</v>
      </c>
      <c r="CS17" s="177" t="s">
        <v>155</v>
      </c>
      <c r="CT17" s="177" t="s">
        <v>155</v>
      </c>
      <c r="CU17" s="177" t="s">
        <v>155</v>
      </c>
      <c r="CV17" s="177" t="s">
        <v>155</v>
      </c>
      <c r="CW17" s="177" t="s">
        <v>155</v>
      </c>
      <c r="CX17" s="177" t="s">
        <v>155</v>
      </c>
      <c r="CY17" s="177" t="s">
        <v>155</v>
      </c>
      <c r="CZ17" s="177" t="s">
        <v>155</v>
      </c>
      <c r="DA17" s="177" t="s">
        <v>155</v>
      </c>
      <c r="DB17" s="177" t="s">
        <v>155</v>
      </c>
      <c r="DC17" s="177" t="s">
        <v>155</v>
      </c>
      <c r="DD17" s="177" t="s">
        <v>155</v>
      </c>
      <c r="DE17" s="177" t="s">
        <v>155</v>
      </c>
      <c r="DF17" s="177" t="s">
        <v>155</v>
      </c>
      <c r="DG17" s="177" t="s">
        <v>155</v>
      </c>
      <c r="DH17" s="177" t="s">
        <v>155</v>
      </c>
      <c r="DI17" s="177" t="s">
        <v>155</v>
      </c>
      <c r="DJ17" s="177" t="s">
        <v>155</v>
      </c>
      <c r="DK17" s="177" t="s">
        <v>155</v>
      </c>
      <c r="DL17" s="227" t="s">
        <v>155</v>
      </c>
      <c r="DM17" s="228" t="s">
        <v>10</v>
      </c>
      <c r="DN17" s="177" t="s">
        <v>10</v>
      </c>
      <c r="DO17" s="177" t="s">
        <v>10</v>
      </c>
      <c r="DP17" s="177" t="s">
        <v>10</v>
      </c>
      <c r="DQ17" s="177" t="s">
        <v>10</v>
      </c>
      <c r="DR17" s="177" t="s">
        <v>10</v>
      </c>
      <c r="DS17" s="177" t="s">
        <v>10</v>
      </c>
      <c r="DT17" s="177" t="s">
        <v>10</v>
      </c>
      <c r="DU17" s="177" t="s">
        <v>10</v>
      </c>
      <c r="DV17" s="177" t="s">
        <v>10</v>
      </c>
      <c r="DW17" s="177" t="s">
        <v>10</v>
      </c>
      <c r="DX17" s="177" t="s">
        <v>10</v>
      </c>
      <c r="DY17" s="177" t="s">
        <v>10</v>
      </c>
      <c r="DZ17" s="177" t="s">
        <v>10</v>
      </c>
      <c r="EA17" s="177" t="s">
        <v>10</v>
      </c>
      <c r="EB17" s="177" t="s">
        <v>10</v>
      </c>
      <c r="EC17" s="177" t="s">
        <v>10</v>
      </c>
      <c r="ED17" s="177" t="s">
        <v>10</v>
      </c>
      <c r="EE17" s="177" t="s">
        <v>10</v>
      </c>
      <c r="EF17" s="177" t="s">
        <v>10</v>
      </c>
      <c r="EG17" s="177" t="s">
        <v>10</v>
      </c>
      <c r="EH17" s="177" t="s">
        <v>10</v>
      </c>
      <c r="EI17" s="177" t="s">
        <v>10</v>
      </c>
      <c r="EJ17" s="177" t="s">
        <v>10</v>
      </c>
      <c r="EK17" s="177" t="s">
        <v>10</v>
      </c>
      <c r="EL17" s="177" t="s">
        <v>10</v>
      </c>
      <c r="EM17" s="177" t="s">
        <v>10</v>
      </c>
      <c r="EN17" s="177" t="s">
        <v>10</v>
      </c>
      <c r="EO17" s="177" t="s">
        <v>10</v>
      </c>
      <c r="EP17" s="177" t="s">
        <v>10</v>
      </c>
      <c r="EQ17" s="177" t="s">
        <v>10</v>
      </c>
      <c r="ER17" s="177" t="s">
        <v>10</v>
      </c>
      <c r="ES17" s="177" t="s">
        <v>10</v>
      </c>
      <c r="ET17" s="177" t="s">
        <v>10</v>
      </c>
      <c r="EU17" s="177" t="s">
        <v>10</v>
      </c>
      <c r="EV17" s="177" t="s">
        <v>10</v>
      </c>
      <c r="EW17" s="177" t="s">
        <v>10</v>
      </c>
      <c r="EX17" s="159"/>
      <c r="EY17" s="159"/>
      <c r="EZ17" s="159"/>
      <c r="FA17" s="159"/>
      <c r="FB17" s="159"/>
      <c r="FC17" s="159"/>
      <c r="FD17" s="159"/>
      <c r="FE17" s="159"/>
      <c r="FF17" s="159"/>
      <c r="FG17" s="159"/>
      <c r="FH17" s="159"/>
      <c r="FI17" s="159"/>
      <c r="FJ17" s="159"/>
      <c r="FK17" s="159"/>
      <c r="FL17" s="159"/>
    </row>
    <row r="18" spans="1:168" ht="40.9" customHeight="1" outlineLevel="1">
      <c r="A18" s="258" t="s">
        <v>156</v>
      </c>
      <c r="B18" s="258" t="s">
        <v>157</v>
      </c>
      <c r="C18" s="258" t="s">
        <v>158</v>
      </c>
      <c r="D18" s="258" t="s">
        <v>409</v>
      </c>
      <c r="E18" s="180"/>
      <c r="F18" s="302">
        <v>2022</v>
      </c>
      <c r="G18" s="259">
        <v>2015</v>
      </c>
      <c r="H18" s="181">
        <v>2016</v>
      </c>
      <c r="I18" s="181">
        <v>2017</v>
      </c>
      <c r="J18" s="181">
        <v>2018</v>
      </c>
      <c r="K18" s="181">
        <v>2019</v>
      </c>
      <c r="L18" s="182">
        <v>2020</v>
      </c>
      <c r="M18" s="181">
        <v>2021</v>
      </c>
      <c r="N18" s="181">
        <v>2022</v>
      </c>
      <c r="O18" s="181">
        <v>2023</v>
      </c>
      <c r="P18" s="181">
        <v>2024</v>
      </c>
      <c r="Q18" s="182">
        <v>2025</v>
      </c>
      <c r="R18" s="181">
        <v>2026</v>
      </c>
      <c r="S18" s="181">
        <v>2027</v>
      </c>
      <c r="T18" s="181">
        <v>2028</v>
      </c>
      <c r="U18" s="181">
        <v>2029</v>
      </c>
      <c r="V18" s="182">
        <v>2030</v>
      </c>
      <c r="W18" s="181">
        <v>2031</v>
      </c>
      <c r="X18" s="181">
        <v>2032</v>
      </c>
      <c r="Y18" s="181">
        <v>2033</v>
      </c>
      <c r="Z18" s="181">
        <v>2034</v>
      </c>
      <c r="AA18" s="182">
        <v>2035</v>
      </c>
      <c r="AB18" s="181">
        <v>2036</v>
      </c>
      <c r="AC18" s="181">
        <v>2037</v>
      </c>
      <c r="AD18" s="181">
        <v>2038</v>
      </c>
      <c r="AE18" s="181">
        <v>2039</v>
      </c>
      <c r="AF18" s="182">
        <v>2040</v>
      </c>
      <c r="AG18" s="181">
        <v>2041</v>
      </c>
      <c r="AH18" s="181">
        <v>2042</v>
      </c>
      <c r="AI18" s="181">
        <v>2043</v>
      </c>
      <c r="AJ18" s="181">
        <v>2044</v>
      </c>
      <c r="AK18" s="182">
        <v>2045</v>
      </c>
      <c r="AL18" s="181">
        <v>2046</v>
      </c>
      <c r="AM18" s="181">
        <v>2047</v>
      </c>
      <c r="AN18" s="181">
        <v>2048</v>
      </c>
      <c r="AO18" s="181">
        <v>2049</v>
      </c>
      <c r="AP18" s="339">
        <v>2050</v>
      </c>
      <c r="AQ18" s="231">
        <f>$F$18</f>
        <v>2022</v>
      </c>
      <c r="AR18" s="230">
        <v>2015</v>
      </c>
      <c r="AS18" s="181">
        <v>2016</v>
      </c>
      <c r="AT18" s="181">
        <v>2017</v>
      </c>
      <c r="AU18" s="181">
        <v>2018</v>
      </c>
      <c r="AV18" s="181">
        <v>2019</v>
      </c>
      <c r="AW18" s="182">
        <v>2020</v>
      </c>
      <c r="AX18" s="181">
        <v>2021</v>
      </c>
      <c r="AY18" s="181">
        <v>2022</v>
      </c>
      <c r="AZ18" s="181">
        <v>2023</v>
      </c>
      <c r="BA18" s="181">
        <v>2024</v>
      </c>
      <c r="BB18" s="182">
        <v>2025</v>
      </c>
      <c r="BC18" s="181">
        <v>2026</v>
      </c>
      <c r="BD18" s="181">
        <v>2027</v>
      </c>
      <c r="BE18" s="181">
        <v>2028</v>
      </c>
      <c r="BF18" s="181">
        <v>2029</v>
      </c>
      <c r="BG18" s="182">
        <v>2030</v>
      </c>
      <c r="BH18" s="181">
        <v>2031</v>
      </c>
      <c r="BI18" s="181">
        <v>2032</v>
      </c>
      <c r="BJ18" s="181">
        <v>2033</v>
      </c>
      <c r="BK18" s="181">
        <v>2034</v>
      </c>
      <c r="BL18" s="182">
        <v>2035</v>
      </c>
      <c r="BM18" s="181">
        <v>2036</v>
      </c>
      <c r="BN18" s="181">
        <v>2037</v>
      </c>
      <c r="BO18" s="181">
        <v>2038</v>
      </c>
      <c r="BP18" s="181">
        <v>2039</v>
      </c>
      <c r="BQ18" s="182">
        <v>2040</v>
      </c>
      <c r="BR18" s="181">
        <v>2041</v>
      </c>
      <c r="BS18" s="181">
        <v>2042</v>
      </c>
      <c r="BT18" s="181">
        <v>2043</v>
      </c>
      <c r="BU18" s="181">
        <v>2044</v>
      </c>
      <c r="BV18" s="182">
        <v>2045</v>
      </c>
      <c r="BW18" s="181">
        <v>2046</v>
      </c>
      <c r="BX18" s="181">
        <v>2047</v>
      </c>
      <c r="BY18" s="181">
        <v>2048</v>
      </c>
      <c r="BZ18" s="181">
        <v>2049</v>
      </c>
      <c r="CA18" s="339">
        <v>2050</v>
      </c>
      <c r="CB18" s="231">
        <f>$F$18</f>
        <v>2022</v>
      </c>
      <c r="CC18" s="230">
        <v>2015</v>
      </c>
      <c r="CD18" s="181">
        <v>2016</v>
      </c>
      <c r="CE18" s="181">
        <v>2017</v>
      </c>
      <c r="CF18" s="181">
        <v>2018</v>
      </c>
      <c r="CG18" s="181">
        <v>2019</v>
      </c>
      <c r="CH18" s="182">
        <v>2020</v>
      </c>
      <c r="CI18" s="181">
        <v>2021</v>
      </c>
      <c r="CJ18" s="181">
        <v>2022</v>
      </c>
      <c r="CK18" s="181">
        <v>2023</v>
      </c>
      <c r="CL18" s="181">
        <v>2024</v>
      </c>
      <c r="CM18" s="182">
        <v>2025</v>
      </c>
      <c r="CN18" s="181">
        <v>2026</v>
      </c>
      <c r="CO18" s="181">
        <v>2027</v>
      </c>
      <c r="CP18" s="181">
        <v>2028</v>
      </c>
      <c r="CQ18" s="181">
        <v>2029</v>
      </c>
      <c r="CR18" s="182">
        <v>2030</v>
      </c>
      <c r="CS18" s="181">
        <v>2031</v>
      </c>
      <c r="CT18" s="181">
        <v>2032</v>
      </c>
      <c r="CU18" s="181">
        <v>2033</v>
      </c>
      <c r="CV18" s="181">
        <v>2034</v>
      </c>
      <c r="CW18" s="182">
        <v>2035</v>
      </c>
      <c r="CX18" s="181">
        <v>2036</v>
      </c>
      <c r="CY18" s="181">
        <v>2037</v>
      </c>
      <c r="CZ18" s="181">
        <v>2038</v>
      </c>
      <c r="DA18" s="181">
        <v>2039</v>
      </c>
      <c r="DB18" s="182">
        <v>2040</v>
      </c>
      <c r="DC18" s="181">
        <v>2041</v>
      </c>
      <c r="DD18" s="181">
        <v>2042</v>
      </c>
      <c r="DE18" s="181">
        <v>2043</v>
      </c>
      <c r="DF18" s="181">
        <v>2044</v>
      </c>
      <c r="DG18" s="182">
        <v>2045</v>
      </c>
      <c r="DH18" s="181">
        <v>2046</v>
      </c>
      <c r="DI18" s="181">
        <v>2047</v>
      </c>
      <c r="DJ18" s="181">
        <v>2048</v>
      </c>
      <c r="DK18" s="181">
        <v>2049</v>
      </c>
      <c r="DL18" s="339">
        <v>2050</v>
      </c>
      <c r="DM18" s="231">
        <f>$F$18</f>
        <v>2022</v>
      </c>
      <c r="DN18" s="230">
        <v>2015</v>
      </c>
      <c r="DO18" s="181">
        <v>2016</v>
      </c>
      <c r="DP18" s="181">
        <v>2017</v>
      </c>
      <c r="DQ18" s="181">
        <v>2018</v>
      </c>
      <c r="DR18" s="181">
        <v>2019</v>
      </c>
      <c r="DS18" s="182">
        <v>2020</v>
      </c>
      <c r="DT18" s="181">
        <v>2021</v>
      </c>
      <c r="DU18" s="181">
        <v>2022</v>
      </c>
      <c r="DV18" s="181">
        <v>2023</v>
      </c>
      <c r="DW18" s="181">
        <v>2024</v>
      </c>
      <c r="DX18" s="182">
        <v>2025</v>
      </c>
      <c r="DY18" s="181">
        <v>2026</v>
      </c>
      <c r="DZ18" s="181">
        <v>2027</v>
      </c>
      <c r="EA18" s="181">
        <v>2028</v>
      </c>
      <c r="EB18" s="181">
        <v>2029</v>
      </c>
      <c r="EC18" s="182">
        <v>2030</v>
      </c>
      <c r="ED18" s="181">
        <v>2031</v>
      </c>
      <c r="EE18" s="181">
        <v>2032</v>
      </c>
      <c r="EF18" s="181">
        <v>2033</v>
      </c>
      <c r="EG18" s="181">
        <v>2034</v>
      </c>
      <c r="EH18" s="182">
        <v>2035</v>
      </c>
      <c r="EI18" s="181">
        <v>2036</v>
      </c>
      <c r="EJ18" s="181">
        <v>2037</v>
      </c>
      <c r="EK18" s="181">
        <v>2038</v>
      </c>
      <c r="EL18" s="181">
        <v>2039</v>
      </c>
      <c r="EM18" s="182">
        <v>2040</v>
      </c>
      <c r="EN18" s="181">
        <v>2041</v>
      </c>
      <c r="EO18" s="181">
        <v>2042</v>
      </c>
      <c r="EP18" s="181">
        <v>2043</v>
      </c>
      <c r="EQ18" s="181">
        <v>2044</v>
      </c>
      <c r="ER18" s="182">
        <v>2045</v>
      </c>
      <c r="ES18" s="181">
        <v>2046</v>
      </c>
      <c r="ET18" s="181">
        <v>2047</v>
      </c>
      <c r="EU18" s="181">
        <v>2048</v>
      </c>
      <c r="EV18" s="181">
        <v>2049</v>
      </c>
      <c r="EW18" s="182">
        <v>2050</v>
      </c>
      <c r="EX18" s="159"/>
      <c r="EY18" s="159"/>
      <c r="EZ18" s="159"/>
      <c r="FA18" s="159"/>
      <c r="FB18" s="159"/>
      <c r="FC18" s="159"/>
      <c r="FD18" s="159"/>
      <c r="FE18" s="159"/>
      <c r="FF18" s="159"/>
      <c r="FG18" s="159"/>
      <c r="FH18" s="159"/>
      <c r="FI18" s="159"/>
      <c r="FJ18" s="159"/>
      <c r="FK18" s="159"/>
      <c r="FL18" s="159"/>
    </row>
    <row r="19" spans="1:168" outlineLevel="1">
      <c r="A19" s="247" t="s">
        <v>159</v>
      </c>
      <c r="B19" s="247" t="s">
        <v>141</v>
      </c>
      <c r="C19" s="264" t="s">
        <v>161</v>
      </c>
      <c r="D19" s="264" t="s">
        <v>162</v>
      </c>
      <c r="E19" s="185" t="s">
        <v>7</v>
      </c>
      <c r="F19" s="186">
        <v>725.99609635737795</v>
      </c>
      <c r="G19" s="213"/>
      <c r="H19" s="213"/>
      <c r="I19" s="213"/>
      <c r="J19" s="213"/>
      <c r="K19" s="213"/>
      <c r="L19" s="186"/>
      <c r="M19" s="213"/>
      <c r="N19" s="213"/>
      <c r="O19" s="213">
        <v>-2401.82771447505</v>
      </c>
      <c r="P19" s="213">
        <v>-2062.7082170090698</v>
      </c>
      <c r="Q19" s="186">
        <v>-1692.7701197496999</v>
      </c>
      <c r="R19" s="213">
        <v>-2027.61294382505</v>
      </c>
      <c r="S19" s="213">
        <v>-1815.65317310467</v>
      </c>
      <c r="T19" s="213">
        <v>-1560.2467428201701</v>
      </c>
      <c r="U19" s="213">
        <v>-1516.2735112677001</v>
      </c>
      <c r="V19" s="186">
        <v>-1579.96935089718</v>
      </c>
      <c r="W19" s="213">
        <v>-1362.9885784195999</v>
      </c>
      <c r="X19" s="213">
        <v>-1265.6350816875699</v>
      </c>
      <c r="Y19" s="213">
        <v>-1169.29752084849</v>
      </c>
      <c r="Z19" s="213">
        <v>-1115.2959866747699</v>
      </c>
      <c r="AA19" s="186">
        <v>-987.71305585315895</v>
      </c>
      <c r="AB19" s="213">
        <v>-336.74662582072102</v>
      </c>
      <c r="AC19" s="213">
        <v>-232.423607327692</v>
      </c>
      <c r="AD19" s="213">
        <v>-130.622611633134</v>
      </c>
      <c r="AE19" s="213">
        <v>-16.254847588900699</v>
      </c>
      <c r="AF19" s="186">
        <v>129.307133085717</v>
      </c>
      <c r="AG19" s="213">
        <v>1.87392245340448</v>
      </c>
      <c r="AH19" s="213">
        <v>146.19294260952401</v>
      </c>
      <c r="AI19" s="213">
        <v>48.595202789477298</v>
      </c>
      <c r="AJ19" s="213">
        <v>-49.9962754498058</v>
      </c>
      <c r="AK19" s="186">
        <v>-147.90899157266799</v>
      </c>
      <c r="AL19" s="213">
        <v>-125.710519214104</v>
      </c>
      <c r="AM19" s="213">
        <v>-53.922223814355696</v>
      </c>
      <c r="AN19" s="213">
        <v>17.4065809264034</v>
      </c>
      <c r="AO19" s="213">
        <v>88.222309649045002</v>
      </c>
      <c r="AP19" s="337">
        <v>196.12062608346901</v>
      </c>
      <c r="AQ19" s="215">
        <v>392.3938144</v>
      </c>
      <c r="AR19" s="216"/>
      <c r="AS19" s="213"/>
      <c r="AT19" s="213"/>
      <c r="AU19" s="213"/>
      <c r="AV19" s="213"/>
      <c r="AW19" s="186"/>
      <c r="AX19" s="213"/>
      <c r="AY19" s="213"/>
      <c r="AZ19" s="213">
        <v>781.080451949382</v>
      </c>
      <c r="BA19" s="213">
        <v>781.032447774915</v>
      </c>
      <c r="BB19" s="186">
        <v>780.98228758945402</v>
      </c>
      <c r="BC19" s="213">
        <v>786.01847102176202</v>
      </c>
      <c r="BD19" s="213">
        <v>790.93129222299501</v>
      </c>
      <c r="BE19" s="213">
        <v>795.848935661008</v>
      </c>
      <c r="BF19" s="213">
        <v>800.76531898104201</v>
      </c>
      <c r="BG19" s="186">
        <v>805.65360298438304</v>
      </c>
      <c r="BH19" s="213">
        <v>805.533078221506</v>
      </c>
      <c r="BI19" s="213">
        <v>805.48897910226901</v>
      </c>
      <c r="BJ19" s="213">
        <v>805.44341111830295</v>
      </c>
      <c r="BK19" s="213">
        <v>805.39668728232698</v>
      </c>
      <c r="BL19" s="186">
        <v>805.34863841689298</v>
      </c>
      <c r="BM19" s="213">
        <v>805.35628424848005</v>
      </c>
      <c r="BN19" s="213">
        <v>805.30183193894504</v>
      </c>
      <c r="BO19" s="213">
        <v>805.24630071363094</v>
      </c>
      <c r="BP19" s="213">
        <v>805.18961653585598</v>
      </c>
      <c r="BQ19" s="186">
        <v>805.13174835299503</v>
      </c>
      <c r="BR19" s="213">
        <v>804.96188373284394</v>
      </c>
      <c r="BS19" s="213">
        <v>804.90309642289196</v>
      </c>
      <c r="BT19" s="213">
        <v>804.84390076575903</v>
      </c>
      <c r="BU19" s="213">
        <v>804.78429024431898</v>
      </c>
      <c r="BV19" s="186">
        <v>804.72425400580801</v>
      </c>
      <c r="BW19" s="213">
        <v>804.87813496567503</v>
      </c>
      <c r="BX19" s="213">
        <v>804.81593453010396</v>
      </c>
      <c r="BY19" s="213">
        <v>804.75286479101703</v>
      </c>
      <c r="BZ19" s="213">
        <v>804.68893341328805</v>
      </c>
      <c r="CA19" s="337">
        <v>808.57774269250001</v>
      </c>
      <c r="CB19" s="215">
        <v>432.09333850000002</v>
      </c>
      <c r="CC19" s="216"/>
      <c r="CD19" s="213"/>
      <c r="CE19" s="213"/>
      <c r="CF19" s="213"/>
      <c r="CG19" s="213"/>
      <c r="CH19" s="186"/>
      <c r="CI19" s="213"/>
      <c r="CJ19" s="213"/>
      <c r="CK19" s="213">
        <v>490.66074391633202</v>
      </c>
      <c r="CL19" s="213">
        <v>490.65627514365002</v>
      </c>
      <c r="CM19" s="186">
        <v>490.65160566502698</v>
      </c>
      <c r="CN19" s="213">
        <v>491.24137279367898</v>
      </c>
      <c r="CO19" s="213">
        <v>491.81965596756402</v>
      </c>
      <c r="CP19" s="213">
        <v>492.39838804990802</v>
      </c>
      <c r="CQ19" s="213">
        <v>492.97700282618803</v>
      </c>
      <c r="CR19" s="186">
        <v>493.55300179956703</v>
      </c>
      <c r="CS19" s="213">
        <v>493.54178198850298</v>
      </c>
      <c r="CT19" s="213">
        <v>493.53767674262502</v>
      </c>
      <c r="CU19" s="213">
        <v>493.53343475816899</v>
      </c>
      <c r="CV19" s="213">
        <v>493.52908517390699</v>
      </c>
      <c r="CW19" s="186">
        <v>493.52461224088398</v>
      </c>
      <c r="CX19" s="213">
        <v>493.52532400155201</v>
      </c>
      <c r="CY19" s="213">
        <v>493.52025496337001</v>
      </c>
      <c r="CZ19" s="213">
        <v>493.51508548747699</v>
      </c>
      <c r="DA19" s="213">
        <v>493.50980868170001</v>
      </c>
      <c r="DB19" s="186">
        <v>493.50442165531001</v>
      </c>
      <c r="DC19" s="213">
        <v>493.48860873106901</v>
      </c>
      <c r="DD19" s="213">
        <v>493.48313614190999</v>
      </c>
      <c r="DE19" s="213">
        <v>493.477625539168</v>
      </c>
      <c r="DF19" s="213">
        <v>493.47207631615299</v>
      </c>
      <c r="DG19" s="186">
        <v>493.46648746256801</v>
      </c>
      <c r="DH19" s="213">
        <v>493.48081244653702</v>
      </c>
      <c r="DI19" s="213">
        <v>493.47502212495903</v>
      </c>
      <c r="DJ19" s="213">
        <v>493.46915087875601</v>
      </c>
      <c r="DK19" s="213">
        <v>493.46319942146101</v>
      </c>
      <c r="DL19" s="337">
        <v>493.82521386841398</v>
      </c>
      <c r="DM19" s="215">
        <v>1550.483249257378</v>
      </c>
      <c r="DN19" s="216" t="s">
        <v>471</v>
      </c>
      <c r="DO19" s="213" t="s">
        <v>471</v>
      </c>
      <c r="DP19" s="213" t="s">
        <v>471</v>
      </c>
      <c r="DQ19" s="213" t="s">
        <v>471</v>
      </c>
      <c r="DR19" s="213" t="s">
        <v>471</v>
      </c>
      <c r="DS19" s="186" t="s">
        <v>471</v>
      </c>
      <c r="DT19" s="213" t="s">
        <v>471</v>
      </c>
      <c r="DU19" s="213" t="s">
        <v>471</v>
      </c>
      <c r="DV19" s="213">
        <v>-1130.0865186093361</v>
      </c>
      <c r="DW19" s="213">
        <v>-791.01949409050485</v>
      </c>
      <c r="DX19" s="186">
        <v>-421.13622649521892</v>
      </c>
      <c r="DY19" s="213">
        <v>-750.35310000960908</v>
      </c>
      <c r="DZ19" s="213">
        <v>-532.90222491411112</v>
      </c>
      <c r="EA19" s="213">
        <v>-271.99941910925406</v>
      </c>
      <c r="EB19" s="213">
        <v>-222.53118946047005</v>
      </c>
      <c r="EC19" s="186">
        <v>-280.76274611322992</v>
      </c>
      <c r="ED19" s="213">
        <v>-63.913718209590911</v>
      </c>
      <c r="EE19" s="213">
        <v>33.391574157324101</v>
      </c>
      <c r="EF19" s="213">
        <v>129.67932502798197</v>
      </c>
      <c r="EG19" s="213">
        <v>183.62978578146408</v>
      </c>
      <c r="EH19" s="186">
        <v>311.16019480461802</v>
      </c>
      <c r="EI19" s="213">
        <v>962.13498242931109</v>
      </c>
      <c r="EJ19" s="213">
        <v>1066.398479574623</v>
      </c>
      <c r="EK19" s="213">
        <v>1168.138774567974</v>
      </c>
      <c r="EL19" s="213">
        <v>1282.4445776286552</v>
      </c>
      <c r="EM19" s="186">
        <v>1427.9433030940222</v>
      </c>
      <c r="EN19" s="213">
        <v>1300.3244149173174</v>
      </c>
      <c r="EO19" s="213">
        <v>1444.5791751743259</v>
      </c>
      <c r="EP19" s="213">
        <v>1346.9167290944042</v>
      </c>
      <c r="EQ19" s="213">
        <v>1248.2600911106661</v>
      </c>
      <c r="ER19" s="186">
        <v>1150.2817498957079</v>
      </c>
      <c r="ES19" s="213">
        <v>1172.6484281981079</v>
      </c>
      <c r="ET19" s="213">
        <v>1244.3687328407073</v>
      </c>
      <c r="EU19" s="213">
        <v>1315.6285965961765</v>
      </c>
      <c r="EV19" s="213">
        <v>1386.3744424837942</v>
      </c>
      <c r="EW19" s="186">
        <v>1498.5235826443829</v>
      </c>
      <c r="EX19" s="159"/>
      <c r="EY19" s="159"/>
      <c r="EZ19" s="159"/>
      <c r="FA19" s="159"/>
      <c r="FB19" s="159"/>
      <c r="FC19" s="159"/>
      <c r="FD19" s="159"/>
      <c r="FE19" s="159"/>
      <c r="FF19" s="159"/>
      <c r="FG19" s="159"/>
      <c r="FH19" s="159"/>
      <c r="FI19" s="159"/>
      <c r="FJ19" s="159"/>
      <c r="FK19" s="159"/>
      <c r="FL19" s="159"/>
    </row>
    <row r="20" spans="1:168" outlineLevel="1">
      <c r="A20" s="247" t="s">
        <v>163</v>
      </c>
      <c r="B20" s="247" t="s">
        <v>141</v>
      </c>
      <c r="C20" s="265" t="s">
        <v>164</v>
      </c>
      <c r="D20" s="265" t="s">
        <v>165</v>
      </c>
      <c r="E20" s="185" t="s">
        <v>7</v>
      </c>
      <c r="F20" s="186" t="s">
        <v>14</v>
      </c>
      <c r="G20" s="213"/>
      <c r="H20" s="213"/>
      <c r="I20" s="213"/>
      <c r="J20" s="213"/>
      <c r="K20" s="213"/>
      <c r="L20" s="186"/>
      <c r="M20" s="213"/>
      <c r="N20" s="213"/>
      <c r="O20" s="213" t="s">
        <v>14</v>
      </c>
      <c r="P20" s="213" t="s">
        <v>14</v>
      </c>
      <c r="Q20" s="186" t="s">
        <v>14</v>
      </c>
      <c r="R20" s="213" t="s">
        <v>14</v>
      </c>
      <c r="S20" s="213" t="s">
        <v>14</v>
      </c>
      <c r="T20" s="213" t="s">
        <v>14</v>
      </c>
      <c r="U20" s="213" t="s">
        <v>14</v>
      </c>
      <c r="V20" s="186" t="s">
        <v>14</v>
      </c>
      <c r="W20" s="213" t="s">
        <v>14</v>
      </c>
      <c r="X20" s="213" t="s">
        <v>14</v>
      </c>
      <c r="Y20" s="213" t="s">
        <v>14</v>
      </c>
      <c r="Z20" s="213" t="s">
        <v>14</v>
      </c>
      <c r="AA20" s="186" t="s">
        <v>14</v>
      </c>
      <c r="AB20" s="213" t="s">
        <v>14</v>
      </c>
      <c r="AC20" s="213" t="s">
        <v>14</v>
      </c>
      <c r="AD20" s="213" t="s">
        <v>14</v>
      </c>
      <c r="AE20" s="213" t="s">
        <v>14</v>
      </c>
      <c r="AF20" s="186" t="s">
        <v>14</v>
      </c>
      <c r="AG20" s="213" t="s">
        <v>14</v>
      </c>
      <c r="AH20" s="213" t="s">
        <v>14</v>
      </c>
      <c r="AI20" s="213" t="s">
        <v>14</v>
      </c>
      <c r="AJ20" s="213" t="s">
        <v>14</v>
      </c>
      <c r="AK20" s="186" t="s">
        <v>14</v>
      </c>
      <c r="AL20" s="213" t="s">
        <v>14</v>
      </c>
      <c r="AM20" s="213" t="s">
        <v>14</v>
      </c>
      <c r="AN20" s="213" t="s">
        <v>14</v>
      </c>
      <c r="AO20" s="213" t="s">
        <v>14</v>
      </c>
      <c r="AP20" s="337" t="s">
        <v>14</v>
      </c>
      <c r="AQ20" s="215" t="s">
        <v>14</v>
      </c>
      <c r="AR20" s="216"/>
      <c r="AS20" s="213"/>
      <c r="AT20" s="213"/>
      <c r="AU20" s="213"/>
      <c r="AV20" s="213"/>
      <c r="AW20" s="186"/>
      <c r="AX20" s="213"/>
      <c r="AY20" s="213"/>
      <c r="AZ20" s="213" t="s">
        <v>14</v>
      </c>
      <c r="BA20" s="213" t="s">
        <v>14</v>
      </c>
      <c r="BB20" s="186" t="s">
        <v>14</v>
      </c>
      <c r="BC20" s="213" t="s">
        <v>14</v>
      </c>
      <c r="BD20" s="213" t="s">
        <v>14</v>
      </c>
      <c r="BE20" s="213" t="s">
        <v>14</v>
      </c>
      <c r="BF20" s="213" t="s">
        <v>14</v>
      </c>
      <c r="BG20" s="186" t="s">
        <v>14</v>
      </c>
      <c r="BH20" s="213" t="s">
        <v>14</v>
      </c>
      <c r="BI20" s="213" t="s">
        <v>14</v>
      </c>
      <c r="BJ20" s="213" t="s">
        <v>14</v>
      </c>
      <c r="BK20" s="213" t="s">
        <v>14</v>
      </c>
      <c r="BL20" s="186" t="s">
        <v>14</v>
      </c>
      <c r="BM20" s="213" t="s">
        <v>14</v>
      </c>
      <c r="BN20" s="213" t="s">
        <v>14</v>
      </c>
      <c r="BO20" s="213" t="s">
        <v>14</v>
      </c>
      <c r="BP20" s="213" t="s">
        <v>14</v>
      </c>
      <c r="BQ20" s="186" t="s">
        <v>14</v>
      </c>
      <c r="BR20" s="213" t="s">
        <v>14</v>
      </c>
      <c r="BS20" s="213" t="s">
        <v>14</v>
      </c>
      <c r="BT20" s="213" t="s">
        <v>14</v>
      </c>
      <c r="BU20" s="213" t="s">
        <v>14</v>
      </c>
      <c r="BV20" s="186" t="s">
        <v>14</v>
      </c>
      <c r="BW20" s="213" t="s">
        <v>14</v>
      </c>
      <c r="BX20" s="213" t="s">
        <v>14</v>
      </c>
      <c r="BY20" s="213" t="s">
        <v>14</v>
      </c>
      <c r="BZ20" s="213" t="s">
        <v>14</v>
      </c>
      <c r="CA20" s="337" t="s">
        <v>14</v>
      </c>
      <c r="CB20" s="215" t="s">
        <v>14</v>
      </c>
      <c r="CC20" s="216"/>
      <c r="CD20" s="213"/>
      <c r="CE20" s="213"/>
      <c r="CF20" s="213"/>
      <c r="CG20" s="213"/>
      <c r="CH20" s="186"/>
      <c r="CI20" s="213"/>
      <c r="CJ20" s="213"/>
      <c r="CK20" s="213" t="s">
        <v>14</v>
      </c>
      <c r="CL20" s="213" t="s">
        <v>14</v>
      </c>
      <c r="CM20" s="186" t="s">
        <v>14</v>
      </c>
      <c r="CN20" s="213" t="s">
        <v>14</v>
      </c>
      <c r="CO20" s="213" t="s">
        <v>14</v>
      </c>
      <c r="CP20" s="213" t="s">
        <v>14</v>
      </c>
      <c r="CQ20" s="213" t="s">
        <v>14</v>
      </c>
      <c r="CR20" s="186" t="s">
        <v>14</v>
      </c>
      <c r="CS20" s="213" t="s">
        <v>14</v>
      </c>
      <c r="CT20" s="213" t="s">
        <v>14</v>
      </c>
      <c r="CU20" s="213" t="s">
        <v>14</v>
      </c>
      <c r="CV20" s="213" t="s">
        <v>14</v>
      </c>
      <c r="CW20" s="186" t="s">
        <v>14</v>
      </c>
      <c r="CX20" s="213" t="s">
        <v>14</v>
      </c>
      <c r="CY20" s="213" t="s">
        <v>14</v>
      </c>
      <c r="CZ20" s="213" t="s">
        <v>14</v>
      </c>
      <c r="DA20" s="213" t="s">
        <v>14</v>
      </c>
      <c r="DB20" s="186" t="s">
        <v>14</v>
      </c>
      <c r="DC20" s="213" t="s">
        <v>14</v>
      </c>
      <c r="DD20" s="213" t="s">
        <v>14</v>
      </c>
      <c r="DE20" s="213" t="s">
        <v>14</v>
      </c>
      <c r="DF20" s="213" t="s">
        <v>14</v>
      </c>
      <c r="DG20" s="186" t="s">
        <v>14</v>
      </c>
      <c r="DH20" s="213" t="s">
        <v>14</v>
      </c>
      <c r="DI20" s="213" t="s">
        <v>14</v>
      </c>
      <c r="DJ20" s="213" t="s">
        <v>14</v>
      </c>
      <c r="DK20" s="213" t="s">
        <v>14</v>
      </c>
      <c r="DL20" s="337" t="s">
        <v>14</v>
      </c>
      <c r="DM20" s="215" t="s">
        <v>14</v>
      </c>
      <c r="DN20" s="216" t="s">
        <v>471</v>
      </c>
      <c r="DO20" s="213" t="s">
        <v>471</v>
      </c>
      <c r="DP20" s="213" t="s">
        <v>471</v>
      </c>
      <c r="DQ20" s="213" t="s">
        <v>471</v>
      </c>
      <c r="DR20" s="213" t="s">
        <v>471</v>
      </c>
      <c r="DS20" s="186" t="s">
        <v>471</v>
      </c>
      <c r="DT20" s="213" t="s">
        <v>471</v>
      </c>
      <c r="DU20" s="213" t="s">
        <v>471</v>
      </c>
      <c r="DV20" s="213" t="s">
        <v>14</v>
      </c>
      <c r="DW20" s="213" t="s">
        <v>14</v>
      </c>
      <c r="DX20" s="186" t="s">
        <v>14</v>
      </c>
      <c r="DY20" s="213" t="s">
        <v>14</v>
      </c>
      <c r="DZ20" s="213" t="s">
        <v>14</v>
      </c>
      <c r="EA20" s="213" t="s">
        <v>14</v>
      </c>
      <c r="EB20" s="213" t="s">
        <v>14</v>
      </c>
      <c r="EC20" s="186" t="s">
        <v>14</v>
      </c>
      <c r="ED20" s="213" t="s">
        <v>14</v>
      </c>
      <c r="EE20" s="213" t="s">
        <v>14</v>
      </c>
      <c r="EF20" s="213" t="s">
        <v>14</v>
      </c>
      <c r="EG20" s="213" t="s">
        <v>14</v>
      </c>
      <c r="EH20" s="186" t="s">
        <v>14</v>
      </c>
      <c r="EI20" s="213" t="s">
        <v>14</v>
      </c>
      <c r="EJ20" s="213" t="s">
        <v>14</v>
      </c>
      <c r="EK20" s="213" t="s">
        <v>14</v>
      </c>
      <c r="EL20" s="213" t="s">
        <v>14</v>
      </c>
      <c r="EM20" s="186" t="s">
        <v>14</v>
      </c>
      <c r="EN20" s="213" t="s">
        <v>14</v>
      </c>
      <c r="EO20" s="213" t="s">
        <v>14</v>
      </c>
      <c r="EP20" s="213" t="s">
        <v>14</v>
      </c>
      <c r="EQ20" s="213" t="s">
        <v>14</v>
      </c>
      <c r="ER20" s="186" t="s">
        <v>14</v>
      </c>
      <c r="ES20" s="213" t="s">
        <v>14</v>
      </c>
      <c r="ET20" s="213" t="s">
        <v>14</v>
      </c>
      <c r="EU20" s="213" t="s">
        <v>14</v>
      </c>
      <c r="EV20" s="213" t="s">
        <v>14</v>
      </c>
      <c r="EW20" s="186" t="s">
        <v>14</v>
      </c>
      <c r="EX20" s="159"/>
      <c r="EY20" s="159"/>
      <c r="EZ20" s="159"/>
      <c r="FA20" s="159"/>
      <c r="FB20" s="159"/>
      <c r="FC20" s="159"/>
      <c r="FD20" s="159"/>
      <c r="FE20" s="159"/>
      <c r="FF20" s="159"/>
      <c r="FG20" s="159"/>
      <c r="FH20" s="159"/>
      <c r="FI20" s="159"/>
      <c r="FJ20" s="159"/>
      <c r="FK20" s="159"/>
      <c r="FL20" s="159"/>
    </row>
    <row r="21" spans="1:168" outlineLevel="1">
      <c r="A21" s="247" t="s">
        <v>166</v>
      </c>
      <c r="B21" s="247" t="s">
        <v>141</v>
      </c>
      <c r="C21" s="265" t="s">
        <v>167</v>
      </c>
      <c r="D21" s="265" t="s">
        <v>165</v>
      </c>
      <c r="E21" s="185" t="s">
        <v>7</v>
      </c>
      <c r="F21" s="186">
        <v>-263.85054300000002</v>
      </c>
      <c r="G21" s="213"/>
      <c r="H21" s="213"/>
      <c r="I21" s="213"/>
      <c r="J21" s="213"/>
      <c r="K21" s="213"/>
      <c r="L21" s="186"/>
      <c r="M21" s="213"/>
      <c r="N21" s="213"/>
      <c r="O21" s="213" t="s">
        <v>14</v>
      </c>
      <c r="P21" s="213" t="s">
        <v>14</v>
      </c>
      <c r="Q21" s="186" t="s">
        <v>14</v>
      </c>
      <c r="R21" s="213" t="s">
        <v>14</v>
      </c>
      <c r="S21" s="213" t="s">
        <v>14</v>
      </c>
      <c r="T21" s="213" t="s">
        <v>14</v>
      </c>
      <c r="U21" s="213" t="s">
        <v>14</v>
      </c>
      <c r="V21" s="186" t="s">
        <v>14</v>
      </c>
      <c r="W21" s="213" t="s">
        <v>14</v>
      </c>
      <c r="X21" s="213" t="s">
        <v>14</v>
      </c>
      <c r="Y21" s="213" t="s">
        <v>14</v>
      </c>
      <c r="Z21" s="213" t="s">
        <v>14</v>
      </c>
      <c r="AA21" s="186" t="s">
        <v>14</v>
      </c>
      <c r="AB21" s="213" t="s">
        <v>14</v>
      </c>
      <c r="AC21" s="213" t="s">
        <v>14</v>
      </c>
      <c r="AD21" s="213" t="s">
        <v>14</v>
      </c>
      <c r="AE21" s="213" t="s">
        <v>14</v>
      </c>
      <c r="AF21" s="186" t="s">
        <v>14</v>
      </c>
      <c r="AG21" s="213" t="s">
        <v>14</v>
      </c>
      <c r="AH21" s="213" t="s">
        <v>14</v>
      </c>
      <c r="AI21" s="213" t="s">
        <v>14</v>
      </c>
      <c r="AJ21" s="213" t="s">
        <v>14</v>
      </c>
      <c r="AK21" s="186" t="s">
        <v>14</v>
      </c>
      <c r="AL21" s="213" t="s">
        <v>14</v>
      </c>
      <c r="AM21" s="213" t="s">
        <v>14</v>
      </c>
      <c r="AN21" s="213" t="s">
        <v>14</v>
      </c>
      <c r="AO21" s="213" t="s">
        <v>14</v>
      </c>
      <c r="AP21" s="337" t="s">
        <v>14</v>
      </c>
      <c r="AQ21" s="215">
        <v>0.15053090309649</v>
      </c>
      <c r="AR21" s="216"/>
      <c r="AS21" s="213"/>
      <c r="AT21" s="213"/>
      <c r="AU21" s="213"/>
      <c r="AV21" s="213"/>
      <c r="AW21" s="186"/>
      <c r="AX21" s="213"/>
      <c r="AY21" s="213"/>
      <c r="AZ21" s="213" t="s">
        <v>14</v>
      </c>
      <c r="BA21" s="213" t="s">
        <v>14</v>
      </c>
      <c r="BB21" s="186" t="s">
        <v>14</v>
      </c>
      <c r="BC21" s="213" t="s">
        <v>14</v>
      </c>
      <c r="BD21" s="213" t="s">
        <v>14</v>
      </c>
      <c r="BE21" s="213" t="s">
        <v>14</v>
      </c>
      <c r="BF21" s="213" t="s">
        <v>14</v>
      </c>
      <c r="BG21" s="186" t="s">
        <v>14</v>
      </c>
      <c r="BH21" s="213" t="s">
        <v>14</v>
      </c>
      <c r="BI21" s="213" t="s">
        <v>14</v>
      </c>
      <c r="BJ21" s="213" t="s">
        <v>14</v>
      </c>
      <c r="BK21" s="213" t="s">
        <v>14</v>
      </c>
      <c r="BL21" s="186" t="s">
        <v>14</v>
      </c>
      <c r="BM21" s="213" t="s">
        <v>14</v>
      </c>
      <c r="BN21" s="213" t="s">
        <v>14</v>
      </c>
      <c r="BO21" s="213" t="s">
        <v>14</v>
      </c>
      <c r="BP21" s="213" t="s">
        <v>14</v>
      </c>
      <c r="BQ21" s="186" t="s">
        <v>14</v>
      </c>
      <c r="BR21" s="213" t="s">
        <v>14</v>
      </c>
      <c r="BS21" s="213" t="s">
        <v>14</v>
      </c>
      <c r="BT21" s="213" t="s">
        <v>14</v>
      </c>
      <c r="BU21" s="213" t="s">
        <v>14</v>
      </c>
      <c r="BV21" s="186" t="s">
        <v>14</v>
      </c>
      <c r="BW21" s="213" t="s">
        <v>14</v>
      </c>
      <c r="BX21" s="213" t="s">
        <v>14</v>
      </c>
      <c r="BY21" s="213" t="s">
        <v>14</v>
      </c>
      <c r="BZ21" s="213" t="s">
        <v>14</v>
      </c>
      <c r="CA21" s="337" t="s">
        <v>14</v>
      </c>
      <c r="CB21" s="215">
        <v>0.75676283952568102</v>
      </c>
      <c r="CC21" s="216"/>
      <c r="CD21" s="213"/>
      <c r="CE21" s="213"/>
      <c r="CF21" s="213"/>
      <c r="CG21" s="213"/>
      <c r="CH21" s="186"/>
      <c r="CI21" s="213"/>
      <c r="CJ21" s="213"/>
      <c r="CK21" s="213" t="s">
        <v>14</v>
      </c>
      <c r="CL21" s="213" t="s">
        <v>14</v>
      </c>
      <c r="CM21" s="186" t="s">
        <v>14</v>
      </c>
      <c r="CN21" s="213" t="s">
        <v>14</v>
      </c>
      <c r="CO21" s="213" t="s">
        <v>14</v>
      </c>
      <c r="CP21" s="213" t="s">
        <v>14</v>
      </c>
      <c r="CQ21" s="213" t="s">
        <v>14</v>
      </c>
      <c r="CR21" s="186" t="s">
        <v>14</v>
      </c>
      <c r="CS21" s="213" t="s">
        <v>14</v>
      </c>
      <c r="CT21" s="213" t="s">
        <v>14</v>
      </c>
      <c r="CU21" s="213" t="s">
        <v>14</v>
      </c>
      <c r="CV21" s="213" t="s">
        <v>14</v>
      </c>
      <c r="CW21" s="186" t="s">
        <v>14</v>
      </c>
      <c r="CX21" s="213" t="s">
        <v>14</v>
      </c>
      <c r="CY21" s="213" t="s">
        <v>14</v>
      </c>
      <c r="CZ21" s="213" t="s">
        <v>14</v>
      </c>
      <c r="DA21" s="213" t="s">
        <v>14</v>
      </c>
      <c r="DB21" s="186" t="s">
        <v>14</v>
      </c>
      <c r="DC21" s="213" t="s">
        <v>14</v>
      </c>
      <c r="DD21" s="213" t="s">
        <v>14</v>
      </c>
      <c r="DE21" s="213" t="s">
        <v>14</v>
      </c>
      <c r="DF21" s="213" t="s">
        <v>14</v>
      </c>
      <c r="DG21" s="186" t="s">
        <v>14</v>
      </c>
      <c r="DH21" s="213" t="s">
        <v>14</v>
      </c>
      <c r="DI21" s="213" t="s">
        <v>14</v>
      </c>
      <c r="DJ21" s="213" t="s">
        <v>14</v>
      </c>
      <c r="DK21" s="213" t="s">
        <v>14</v>
      </c>
      <c r="DL21" s="337" t="s">
        <v>14</v>
      </c>
      <c r="DM21" s="215">
        <v>-262.94324925737789</v>
      </c>
      <c r="DN21" s="216" t="s">
        <v>471</v>
      </c>
      <c r="DO21" s="213" t="s">
        <v>471</v>
      </c>
      <c r="DP21" s="213" t="s">
        <v>471</v>
      </c>
      <c r="DQ21" s="213" t="s">
        <v>471</v>
      </c>
      <c r="DR21" s="213" t="s">
        <v>471</v>
      </c>
      <c r="DS21" s="186" t="s">
        <v>471</v>
      </c>
      <c r="DT21" s="213" t="s">
        <v>471</v>
      </c>
      <c r="DU21" s="213" t="s">
        <v>471</v>
      </c>
      <c r="DV21" s="213" t="s">
        <v>14</v>
      </c>
      <c r="DW21" s="213" t="s">
        <v>14</v>
      </c>
      <c r="DX21" s="186" t="s">
        <v>14</v>
      </c>
      <c r="DY21" s="213" t="s">
        <v>14</v>
      </c>
      <c r="DZ21" s="213" t="s">
        <v>14</v>
      </c>
      <c r="EA21" s="213" t="s">
        <v>14</v>
      </c>
      <c r="EB21" s="213" t="s">
        <v>14</v>
      </c>
      <c r="EC21" s="186" t="s">
        <v>14</v>
      </c>
      <c r="ED21" s="213" t="s">
        <v>14</v>
      </c>
      <c r="EE21" s="213" t="s">
        <v>14</v>
      </c>
      <c r="EF21" s="213" t="s">
        <v>14</v>
      </c>
      <c r="EG21" s="213" t="s">
        <v>14</v>
      </c>
      <c r="EH21" s="186" t="s">
        <v>14</v>
      </c>
      <c r="EI21" s="213" t="s">
        <v>14</v>
      </c>
      <c r="EJ21" s="213" t="s">
        <v>14</v>
      </c>
      <c r="EK21" s="213" t="s">
        <v>14</v>
      </c>
      <c r="EL21" s="213" t="s">
        <v>14</v>
      </c>
      <c r="EM21" s="186" t="s">
        <v>14</v>
      </c>
      <c r="EN21" s="213" t="s">
        <v>14</v>
      </c>
      <c r="EO21" s="213" t="s">
        <v>14</v>
      </c>
      <c r="EP21" s="213" t="s">
        <v>14</v>
      </c>
      <c r="EQ21" s="213" t="s">
        <v>14</v>
      </c>
      <c r="ER21" s="186" t="s">
        <v>14</v>
      </c>
      <c r="ES21" s="213" t="s">
        <v>14</v>
      </c>
      <c r="ET21" s="213" t="s">
        <v>14</v>
      </c>
      <c r="EU21" s="213" t="s">
        <v>14</v>
      </c>
      <c r="EV21" s="213" t="s">
        <v>14</v>
      </c>
      <c r="EW21" s="186" t="s">
        <v>14</v>
      </c>
      <c r="EX21" s="159"/>
      <c r="EY21" s="159"/>
      <c r="EZ21" s="159"/>
      <c r="FA21" s="159"/>
      <c r="FB21" s="159"/>
      <c r="FC21" s="159"/>
      <c r="FD21" s="159"/>
      <c r="FE21" s="159"/>
      <c r="FF21" s="159"/>
      <c r="FG21" s="159"/>
      <c r="FH21" s="159"/>
      <c r="FI21" s="159"/>
      <c r="FJ21" s="159"/>
      <c r="FK21" s="159"/>
      <c r="FL21" s="159"/>
    </row>
    <row r="22" spans="1:168" outlineLevel="1">
      <c r="A22" s="247" t="s">
        <v>168</v>
      </c>
      <c r="B22" s="247" t="s">
        <v>141</v>
      </c>
      <c r="C22" s="265" t="s">
        <v>169</v>
      </c>
      <c r="D22" s="265" t="s">
        <v>165</v>
      </c>
      <c r="E22" s="185" t="s">
        <v>7</v>
      </c>
      <c r="F22" s="186" t="s">
        <v>14</v>
      </c>
      <c r="G22" s="213"/>
      <c r="H22" s="213"/>
      <c r="I22" s="213"/>
      <c r="J22" s="213"/>
      <c r="K22" s="213"/>
      <c r="L22" s="186"/>
      <c r="M22" s="213"/>
      <c r="N22" s="213"/>
      <c r="O22" s="213" t="s">
        <v>14</v>
      </c>
      <c r="P22" s="213" t="s">
        <v>14</v>
      </c>
      <c r="Q22" s="186" t="s">
        <v>14</v>
      </c>
      <c r="R22" s="213" t="s">
        <v>14</v>
      </c>
      <c r="S22" s="213" t="s">
        <v>14</v>
      </c>
      <c r="T22" s="213" t="s">
        <v>14</v>
      </c>
      <c r="U22" s="213" t="s">
        <v>14</v>
      </c>
      <c r="V22" s="186" t="s">
        <v>14</v>
      </c>
      <c r="W22" s="213" t="s">
        <v>14</v>
      </c>
      <c r="X22" s="213" t="s">
        <v>14</v>
      </c>
      <c r="Y22" s="213" t="s">
        <v>14</v>
      </c>
      <c r="Z22" s="213" t="s">
        <v>14</v>
      </c>
      <c r="AA22" s="186" t="s">
        <v>14</v>
      </c>
      <c r="AB22" s="213" t="s">
        <v>14</v>
      </c>
      <c r="AC22" s="213" t="s">
        <v>14</v>
      </c>
      <c r="AD22" s="213" t="s">
        <v>14</v>
      </c>
      <c r="AE22" s="213" t="s">
        <v>14</v>
      </c>
      <c r="AF22" s="186" t="s">
        <v>14</v>
      </c>
      <c r="AG22" s="213" t="s">
        <v>14</v>
      </c>
      <c r="AH22" s="213" t="s">
        <v>14</v>
      </c>
      <c r="AI22" s="213" t="s">
        <v>14</v>
      </c>
      <c r="AJ22" s="213" t="s">
        <v>14</v>
      </c>
      <c r="AK22" s="186" t="s">
        <v>14</v>
      </c>
      <c r="AL22" s="213" t="s">
        <v>14</v>
      </c>
      <c r="AM22" s="213" t="s">
        <v>14</v>
      </c>
      <c r="AN22" s="213" t="s">
        <v>14</v>
      </c>
      <c r="AO22" s="213" t="s">
        <v>14</v>
      </c>
      <c r="AP22" s="337" t="s">
        <v>14</v>
      </c>
      <c r="AQ22" s="215" t="s">
        <v>14</v>
      </c>
      <c r="AR22" s="216"/>
      <c r="AS22" s="213"/>
      <c r="AT22" s="213"/>
      <c r="AU22" s="213"/>
      <c r="AV22" s="213"/>
      <c r="AW22" s="186"/>
      <c r="AX22" s="213"/>
      <c r="AY22" s="213"/>
      <c r="AZ22" s="213" t="s">
        <v>14</v>
      </c>
      <c r="BA22" s="213" t="s">
        <v>14</v>
      </c>
      <c r="BB22" s="186" t="s">
        <v>14</v>
      </c>
      <c r="BC22" s="213" t="s">
        <v>14</v>
      </c>
      <c r="BD22" s="213" t="s">
        <v>14</v>
      </c>
      <c r="BE22" s="213" t="s">
        <v>14</v>
      </c>
      <c r="BF22" s="213" t="s">
        <v>14</v>
      </c>
      <c r="BG22" s="186" t="s">
        <v>14</v>
      </c>
      <c r="BH22" s="213" t="s">
        <v>14</v>
      </c>
      <c r="BI22" s="213" t="s">
        <v>14</v>
      </c>
      <c r="BJ22" s="213" t="s">
        <v>14</v>
      </c>
      <c r="BK22" s="213" t="s">
        <v>14</v>
      </c>
      <c r="BL22" s="186" t="s">
        <v>14</v>
      </c>
      <c r="BM22" s="213" t="s">
        <v>14</v>
      </c>
      <c r="BN22" s="213" t="s">
        <v>14</v>
      </c>
      <c r="BO22" s="213" t="s">
        <v>14</v>
      </c>
      <c r="BP22" s="213" t="s">
        <v>14</v>
      </c>
      <c r="BQ22" s="186" t="s">
        <v>14</v>
      </c>
      <c r="BR22" s="213" t="s">
        <v>14</v>
      </c>
      <c r="BS22" s="213" t="s">
        <v>14</v>
      </c>
      <c r="BT22" s="213" t="s">
        <v>14</v>
      </c>
      <c r="BU22" s="213" t="s">
        <v>14</v>
      </c>
      <c r="BV22" s="186" t="s">
        <v>14</v>
      </c>
      <c r="BW22" s="213" t="s">
        <v>14</v>
      </c>
      <c r="BX22" s="213" t="s">
        <v>14</v>
      </c>
      <c r="BY22" s="213" t="s">
        <v>14</v>
      </c>
      <c r="BZ22" s="213" t="s">
        <v>14</v>
      </c>
      <c r="CA22" s="337" t="s">
        <v>14</v>
      </c>
      <c r="CB22" s="215" t="s">
        <v>14</v>
      </c>
      <c r="CC22" s="216"/>
      <c r="CD22" s="213"/>
      <c r="CE22" s="213"/>
      <c r="CF22" s="213"/>
      <c r="CG22" s="213"/>
      <c r="CH22" s="186"/>
      <c r="CI22" s="213"/>
      <c r="CJ22" s="213"/>
      <c r="CK22" s="213" t="s">
        <v>14</v>
      </c>
      <c r="CL22" s="213" t="s">
        <v>14</v>
      </c>
      <c r="CM22" s="186" t="s">
        <v>14</v>
      </c>
      <c r="CN22" s="213" t="s">
        <v>14</v>
      </c>
      <c r="CO22" s="213" t="s">
        <v>14</v>
      </c>
      <c r="CP22" s="213" t="s">
        <v>14</v>
      </c>
      <c r="CQ22" s="213" t="s">
        <v>14</v>
      </c>
      <c r="CR22" s="186" t="s">
        <v>14</v>
      </c>
      <c r="CS22" s="213" t="s">
        <v>14</v>
      </c>
      <c r="CT22" s="213" t="s">
        <v>14</v>
      </c>
      <c r="CU22" s="213" t="s">
        <v>14</v>
      </c>
      <c r="CV22" s="213" t="s">
        <v>14</v>
      </c>
      <c r="CW22" s="186" t="s">
        <v>14</v>
      </c>
      <c r="CX22" s="213" t="s">
        <v>14</v>
      </c>
      <c r="CY22" s="213" t="s">
        <v>14</v>
      </c>
      <c r="CZ22" s="213" t="s">
        <v>14</v>
      </c>
      <c r="DA22" s="213" t="s">
        <v>14</v>
      </c>
      <c r="DB22" s="186" t="s">
        <v>14</v>
      </c>
      <c r="DC22" s="213" t="s">
        <v>14</v>
      </c>
      <c r="DD22" s="213" t="s">
        <v>14</v>
      </c>
      <c r="DE22" s="213" t="s">
        <v>14</v>
      </c>
      <c r="DF22" s="213" t="s">
        <v>14</v>
      </c>
      <c r="DG22" s="186" t="s">
        <v>14</v>
      </c>
      <c r="DH22" s="213" t="s">
        <v>14</v>
      </c>
      <c r="DI22" s="213" t="s">
        <v>14</v>
      </c>
      <c r="DJ22" s="213" t="s">
        <v>14</v>
      </c>
      <c r="DK22" s="213" t="s">
        <v>14</v>
      </c>
      <c r="DL22" s="337" t="s">
        <v>14</v>
      </c>
      <c r="DM22" s="215" t="s">
        <v>14</v>
      </c>
      <c r="DN22" s="216" t="s">
        <v>471</v>
      </c>
      <c r="DO22" s="213" t="s">
        <v>471</v>
      </c>
      <c r="DP22" s="213" t="s">
        <v>471</v>
      </c>
      <c r="DQ22" s="213" t="s">
        <v>471</v>
      </c>
      <c r="DR22" s="213" t="s">
        <v>471</v>
      </c>
      <c r="DS22" s="186" t="s">
        <v>471</v>
      </c>
      <c r="DT22" s="213" t="s">
        <v>471</v>
      </c>
      <c r="DU22" s="213" t="s">
        <v>471</v>
      </c>
      <c r="DV22" s="213" t="s">
        <v>14</v>
      </c>
      <c r="DW22" s="213" t="s">
        <v>14</v>
      </c>
      <c r="DX22" s="186" t="s">
        <v>14</v>
      </c>
      <c r="DY22" s="213" t="s">
        <v>14</v>
      </c>
      <c r="DZ22" s="213" t="s">
        <v>14</v>
      </c>
      <c r="EA22" s="213" t="s">
        <v>14</v>
      </c>
      <c r="EB22" s="213" t="s">
        <v>14</v>
      </c>
      <c r="EC22" s="186" t="s">
        <v>14</v>
      </c>
      <c r="ED22" s="213" t="s">
        <v>14</v>
      </c>
      <c r="EE22" s="213" t="s">
        <v>14</v>
      </c>
      <c r="EF22" s="213" t="s">
        <v>14</v>
      </c>
      <c r="EG22" s="213" t="s">
        <v>14</v>
      </c>
      <c r="EH22" s="186" t="s">
        <v>14</v>
      </c>
      <c r="EI22" s="213" t="s">
        <v>14</v>
      </c>
      <c r="EJ22" s="213" t="s">
        <v>14</v>
      </c>
      <c r="EK22" s="213" t="s">
        <v>14</v>
      </c>
      <c r="EL22" s="213" t="s">
        <v>14</v>
      </c>
      <c r="EM22" s="186" t="s">
        <v>14</v>
      </c>
      <c r="EN22" s="213" t="s">
        <v>14</v>
      </c>
      <c r="EO22" s="213" t="s">
        <v>14</v>
      </c>
      <c r="EP22" s="213" t="s">
        <v>14</v>
      </c>
      <c r="EQ22" s="213" t="s">
        <v>14</v>
      </c>
      <c r="ER22" s="186" t="s">
        <v>14</v>
      </c>
      <c r="ES22" s="213" t="s">
        <v>14</v>
      </c>
      <c r="ET22" s="213" t="s">
        <v>14</v>
      </c>
      <c r="EU22" s="213" t="s">
        <v>14</v>
      </c>
      <c r="EV22" s="213" t="s">
        <v>14</v>
      </c>
      <c r="EW22" s="186" t="s">
        <v>14</v>
      </c>
      <c r="EX22" s="159"/>
      <c r="EY22" s="159"/>
      <c r="EZ22" s="159"/>
      <c r="FA22" s="159"/>
      <c r="FB22" s="159"/>
      <c r="FC22" s="159"/>
      <c r="FD22" s="159"/>
      <c r="FE22" s="159"/>
      <c r="FF22" s="159"/>
      <c r="FG22" s="159"/>
      <c r="FH22" s="159"/>
      <c r="FI22" s="159"/>
      <c r="FJ22" s="159"/>
      <c r="FK22" s="159"/>
      <c r="FL22" s="159"/>
    </row>
    <row r="23" spans="1:168" outlineLevel="1">
      <c r="A23" s="247" t="s">
        <v>170</v>
      </c>
      <c r="B23" s="247" t="s">
        <v>141</v>
      </c>
      <c r="C23" s="265" t="s">
        <v>171</v>
      </c>
      <c r="D23" s="265" t="s">
        <v>165</v>
      </c>
      <c r="E23" s="185" t="s">
        <v>7</v>
      </c>
      <c r="F23" s="186" t="s">
        <v>14</v>
      </c>
      <c r="G23" s="213"/>
      <c r="H23" s="213"/>
      <c r="I23" s="213"/>
      <c r="J23" s="213"/>
      <c r="K23" s="213"/>
      <c r="L23" s="186"/>
      <c r="M23" s="213"/>
      <c r="N23" s="213"/>
      <c r="O23" s="213" t="s">
        <v>14</v>
      </c>
      <c r="P23" s="213" t="s">
        <v>14</v>
      </c>
      <c r="Q23" s="186" t="s">
        <v>14</v>
      </c>
      <c r="R23" s="213" t="s">
        <v>14</v>
      </c>
      <c r="S23" s="213" t="s">
        <v>14</v>
      </c>
      <c r="T23" s="213" t="s">
        <v>14</v>
      </c>
      <c r="U23" s="213" t="s">
        <v>14</v>
      </c>
      <c r="V23" s="186" t="s">
        <v>14</v>
      </c>
      <c r="W23" s="213" t="s">
        <v>14</v>
      </c>
      <c r="X23" s="213" t="s">
        <v>14</v>
      </c>
      <c r="Y23" s="213" t="s">
        <v>14</v>
      </c>
      <c r="Z23" s="213" t="s">
        <v>14</v>
      </c>
      <c r="AA23" s="186" t="s">
        <v>14</v>
      </c>
      <c r="AB23" s="213" t="s">
        <v>14</v>
      </c>
      <c r="AC23" s="213" t="s">
        <v>14</v>
      </c>
      <c r="AD23" s="213" t="s">
        <v>14</v>
      </c>
      <c r="AE23" s="213" t="s">
        <v>14</v>
      </c>
      <c r="AF23" s="186" t="s">
        <v>14</v>
      </c>
      <c r="AG23" s="213" t="s">
        <v>14</v>
      </c>
      <c r="AH23" s="213" t="s">
        <v>14</v>
      </c>
      <c r="AI23" s="213" t="s">
        <v>14</v>
      </c>
      <c r="AJ23" s="213" t="s">
        <v>14</v>
      </c>
      <c r="AK23" s="186" t="s">
        <v>14</v>
      </c>
      <c r="AL23" s="213" t="s">
        <v>14</v>
      </c>
      <c r="AM23" s="213" t="s">
        <v>14</v>
      </c>
      <c r="AN23" s="213" t="s">
        <v>14</v>
      </c>
      <c r="AO23" s="213" t="s">
        <v>14</v>
      </c>
      <c r="AP23" s="337" t="s">
        <v>14</v>
      </c>
      <c r="AQ23" s="215" t="s">
        <v>14</v>
      </c>
      <c r="AR23" s="216"/>
      <c r="AS23" s="213"/>
      <c r="AT23" s="213"/>
      <c r="AU23" s="213"/>
      <c r="AV23" s="213"/>
      <c r="AW23" s="186"/>
      <c r="AX23" s="213"/>
      <c r="AY23" s="213"/>
      <c r="AZ23" s="213" t="s">
        <v>14</v>
      </c>
      <c r="BA23" s="213" t="s">
        <v>14</v>
      </c>
      <c r="BB23" s="186" t="s">
        <v>14</v>
      </c>
      <c r="BC23" s="213" t="s">
        <v>14</v>
      </c>
      <c r="BD23" s="213" t="s">
        <v>14</v>
      </c>
      <c r="BE23" s="213" t="s">
        <v>14</v>
      </c>
      <c r="BF23" s="213" t="s">
        <v>14</v>
      </c>
      <c r="BG23" s="186" t="s">
        <v>14</v>
      </c>
      <c r="BH23" s="213" t="s">
        <v>14</v>
      </c>
      <c r="BI23" s="213" t="s">
        <v>14</v>
      </c>
      <c r="BJ23" s="213" t="s">
        <v>14</v>
      </c>
      <c r="BK23" s="213" t="s">
        <v>14</v>
      </c>
      <c r="BL23" s="186" t="s">
        <v>14</v>
      </c>
      <c r="BM23" s="213" t="s">
        <v>14</v>
      </c>
      <c r="BN23" s="213" t="s">
        <v>14</v>
      </c>
      <c r="BO23" s="213" t="s">
        <v>14</v>
      </c>
      <c r="BP23" s="213" t="s">
        <v>14</v>
      </c>
      <c r="BQ23" s="186" t="s">
        <v>14</v>
      </c>
      <c r="BR23" s="213" t="s">
        <v>14</v>
      </c>
      <c r="BS23" s="213" t="s">
        <v>14</v>
      </c>
      <c r="BT23" s="213" t="s">
        <v>14</v>
      </c>
      <c r="BU23" s="213" t="s">
        <v>14</v>
      </c>
      <c r="BV23" s="186" t="s">
        <v>14</v>
      </c>
      <c r="BW23" s="213" t="s">
        <v>14</v>
      </c>
      <c r="BX23" s="213" t="s">
        <v>14</v>
      </c>
      <c r="BY23" s="213" t="s">
        <v>14</v>
      </c>
      <c r="BZ23" s="213" t="s">
        <v>14</v>
      </c>
      <c r="CA23" s="337" t="s">
        <v>14</v>
      </c>
      <c r="CB23" s="215" t="s">
        <v>14</v>
      </c>
      <c r="CC23" s="216"/>
      <c r="CD23" s="213"/>
      <c r="CE23" s="213"/>
      <c r="CF23" s="213"/>
      <c r="CG23" s="213"/>
      <c r="CH23" s="186"/>
      <c r="CI23" s="213"/>
      <c r="CJ23" s="213"/>
      <c r="CK23" s="213" t="s">
        <v>14</v>
      </c>
      <c r="CL23" s="213" t="s">
        <v>14</v>
      </c>
      <c r="CM23" s="186" t="s">
        <v>14</v>
      </c>
      <c r="CN23" s="213" t="s">
        <v>14</v>
      </c>
      <c r="CO23" s="213" t="s">
        <v>14</v>
      </c>
      <c r="CP23" s="213" t="s">
        <v>14</v>
      </c>
      <c r="CQ23" s="213" t="s">
        <v>14</v>
      </c>
      <c r="CR23" s="186" t="s">
        <v>14</v>
      </c>
      <c r="CS23" s="213" t="s">
        <v>14</v>
      </c>
      <c r="CT23" s="213" t="s">
        <v>14</v>
      </c>
      <c r="CU23" s="213" t="s">
        <v>14</v>
      </c>
      <c r="CV23" s="213" t="s">
        <v>14</v>
      </c>
      <c r="CW23" s="186" t="s">
        <v>14</v>
      </c>
      <c r="CX23" s="213" t="s">
        <v>14</v>
      </c>
      <c r="CY23" s="213" t="s">
        <v>14</v>
      </c>
      <c r="CZ23" s="213" t="s">
        <v>14</v>
      </c>
      <c r="DA23" s="213" t="s">
        <v>14</v>
      </c>
      <c r="DB23" s="186" t="s">
        <v>14</v>
      </c>
      <c r="DC23" s="213" t="s">
        <v>14</v>
      </c>
      <c r="DD23" s="213" t="s">
        <v>14</v>
      </c>
      <c r="DE23" s="213" t="s">
        <v>14</v>
      </c>
      <c r="DF23" s="213" t="s">
        <v>14</v>
      </c>
      <c r="DG23" s="186" t="s">
        <v>14</v>
      </c>
      <c r="DH23" s="213" t="s">
        <v>14</v>
      </c>
      <c r="DI23" s="213" t="s">
        <v>14</v>
      </c>
      <c r="DJ23" s="213" t="s">
        <v>14</v>
      </c>
      <c r="DK23" s="213" t="s">
        <v>14</v>
      </c>
      <c r="DL23" s="337" t="s">
        <v>14</v>
      </c>
      <c r="DM23" s="215" t="s">
        <v>14</v>
      </c>
      <c r="DN23" s="216" t="s">
        <v>471</v>
      </c>
      <c r="DO23" s="213" t="s">
        <v>471</v>
      </c>
      <c r="DP23" s="213" t="s">
        <v>471</v>
      </c>
      <c r="DQ23" s="213" t="s">
        <v>471</v>
      </c>
      <c r="DR23" s="213" t="s">
        <v>471</v>
      </c>
      <c r="DS23" s="186" t="s">
        <v>471</v>
      </c>
      <c r="DT23" s="213" t="s">
        <v>471</v>
      </c>
      <c r="DU23" s="213" t="s">
        <v>471</v>
      </c>
      <c r="DV23" s="213" t="s">
        <v>14</v>
      </c>
      <c r="DW23" s="213" t="s">
        <v>14</v>
      </c>
      <c r="DX23" s="186" t="s">
        <v>14</v>
      </c>
      <c r="DY23" s="213" t="s">
        <v>14</v>
      </c>
      <c r="DZ23" s="213" t="s">
        <v>14</v>
      </c>
      <c r="EA23" s="213" t="s">
        <v>14</v>
      </c>
      <c r="EB23" s="213" t="s">
        <v>14</v>
      </c>
      <c r="EC23" s="186" t="s">
        <v>14</v>
      </c>
      <c r="ED23" s="213" t="s">
        <v>14</v>
      </c>
      <c r="EE23" s="213" t="s">
        <v>14</v>
      </c>
      <c r="EF23" s="213" t="s">
        <v>14</v>
      </c>
      <c r="EG23" s="213" t="s">
        <v>14</v>
      </c>
      <c r="EH23" s="186" t="s">
        <v>14</v>
      </c>
      <c r="EI23" s="213" t="s">
        <v>14</v>
      </c>
      <c r="EJ23" s="213" t="s">
        <v>14</v>
      </c>
      <c r="EK23" s="213" t="s">
        <v>14</v>
      </c>
      <c r="EL23" s="213" t="s">
        <v>14</v>
      </c>
      <c r="EM23" s="186" t="s">
        <v>14</v>
      </c>
      <c r="EN23" s="213" t="s">
        <v>14</v>
      </c>
      <c r="EO23" s="213" t="s">
        <v>14</v>
      </c>
      <c r="EP23" s="213" t="s">
        <v>14</v>
      </c>
      <c r="EQ23" s="213" t="s">
        <v>14</v>
      </c>
      <c r="ER23" s="186" t="s">
        <v>14</v>
      </c>
      <c r="ES23" s="213" t="s">
        <v>14</v>
      </c>
      <c r="ET23" s="213" t="s">
        <v>14</v>
      </c>
      <c r="EU23" s="213" t="s">
        <v>14</v>
      </c>
      <c r="EV23" s="213" t="s">
        <v>14</v>
      </c>
      <c r="EW23" s="186" t="s">
        <v>14</v>
      </c>
      <c r="EX23" s="159"/>
      <c r="EY23" s="159"/>
      <c r="EZ23" s="159"/>
      <c r="FA23" s="159"/>
      <c r="FB23" s="159"/>
      <c r="FC23" s="159"/>
      <c r="FD23" s="159"/>
      <c r="FE23" s="159"/>
      <c r="FF23" s="159"/>
      <c r="FG23" s="159"/>
      <c r="FH23" s="159"/>
      <c r="FI23" s="159"/>
      <c r="FJ23" s="159"/>
      <c r="FK23" s="159"/>
      <c r="FL23" s="159"/>
    </row>
    <row r="24" spans="1:168" outlineLevel="1">
      <c r="A24" s="247" t="s">
        <v>172</v>
      </c>
      <c r="B24" s="247" t="s">
        <v>141</v>
      </c>
      <c r="C24" s="265" t="s">
        <v>173</v>
      </c>
      <c r="D24" s="265" t="s">
        <v>165</v>
      </c>
      <c r="E24" s="185" t="s">
        <v>7</v>
      </c>
      <c r="F24" s="186" t="s">
        <v>14</v>
      </c>
      <c r="G24" s="213"/>
      <c r="H24" s="213"/>
      <c r="I24" s="213"/>
      <c r="J24" s="213"/>
      <c r="K24" s="213"/>
      <c r="L24" s="186"/>
      <c r="M24" s="213"/>
      <c r="N24" s="213"/>
      <c r="O24" s="213" t="s">
        <v>14</v>
      </c>
      <c r="P24" s="213" t="s">
        <v>14</v>
      </c>
      <c r="Q24" s="186" t="s">
        <v>14</v>
      </c>
      <c r="R24" s="213" t="s">
        <v>14</v>
      </c>
      <c r="S24" s="213" t="s">
        <v>14</v>
      </c>
      <c r="T24" s="213" t="s">
        <v>14</v>
      </c>
      <c r="U24" s="213" t="s">
        <v>14</v>
      </c>
      <c r="V24" s="186" t="s">
        <v>14</v>
      </c>
      <c r="W24" s="213" t="s">
        <v>14</v>
      </c>
      <c r="X24" s="213" t="s">
        <v>14</v>
      </c>
      <c r="Y24" s="213" t="s">
        <v>14</v>
      </c>
      <c r="Z24" s="213" t="s">
        <v>14</v>
      </c>
      <c r="AA24" s="186" t="s">
        <v>14</v>
      </c>
      <c r="AB24" s="213" t="s">
        <v>14</v>
      </c>
      <c r="AC24" s="213" t="s">
        <v>14</v>
      </c>
      <c r="AD24" s="213" t="s">
        <v>14</v>
      </c>
      <c r="AE24" s="213" t="s">
        <v>14</v>
      </c>
      <c r="AF24" s="186" t="s">
        <v>14</v>
      </c>
      <c r="AG24" s="213" t="s">
        <v>14</v>
      </c>
      <c r="AH24" s="213" t="s">
        <v>14</v>
      </c>
      <c r="AI24" s="213" t="s">
        <v>14</v>
      </c>
      <c r="AJ24" s="213" t="s">
        <v>14</v>
      </c>
      <c r="AK24" s="186" t="s">
        <v>14</v>
      </c>
      <c r="AL24" s="213" t="s">
        <v>14</v>
      </c>
      <c r="AM24" s="213" t="s">
        <v>14</v>
      </c>
      <c r="AN24" s="213" t="s">
        <v>14</v>
      </c>
      <c r="AO24" s="213" t="s">
        <v>14</v>
      </c>
      <c r="AP24" s="337" t="s">
        <v>14</v>
      </c>
      <c r="AQ24" s="215" t="s">
        <v>14</v>
      </c>
      <c r="AR24" s="216"/>
      <c r="AS24" s="213"/>
      <c r="AT24" s="213"/>
      <c r="AU24" s="213"/>
      <c r="AV24" s="213"/>
      <c r="AW24" s="186"/>
      <c r="AX24" s="213"/>
      <c r="AY24" s="213"/>
      <c r="AZ24" s="213" t="s">
        <v>14</v>
      </c>
      <c r="BA24" s="213" t="s">
        <v>14</v>
      </c>
      <c r="BB24" s="186" t="s">
        <v>14</v>
      </c>
      <c r="BC24" s="213" t="s">
        <v>14</v>
      </c>
      <c r="BD24" s="213" t="s">
        <v>14</v>
      </c>
      <c r="BE24" s="213" t="s">
        <v>14</v>
      </c>
      <c r="BF24" s="213" t="s">
        <v>14</v>
      </c>
      <c r="BG24" s="186" t="s">
        <v>14</v>
      </c>
      <c r="BH24" s="213" t="s">
        <v>14</v>
      </c>
      <c r="BI24" s="213" t="s">
        <v>14</v>
      </c>
      <c r="BJ24" s="213" t="s">
        <v>14</v>
      </c>
      <c r="BK24" s="213" t="s">
        <v>14</v>
      </c>
      <c r="BL24" s="186" t="s">
        <v>14</v>
      </c>
      <c r="BM24" s="213" t="s">
        <v>14</v>
      </c>
      <c r="BN24" s="213" t="s">
        <v>14</v>
      </c>
      <c r="BO24" s="213" t="s">
        <v>14</v>
      </c>
      <c r="BP24" s="213" t="s">
        <v>14</v>
      </c>
      <c r="BQ24" s="186" t="s">
        <v>14</v>
      </c>
      <c r="BR24" s="213" t="s">
        <v>14</v>
      </c>
      <c r="BS24" s="213" t="s">
        <v>14</v>
      </c>
      <c r="BT24" s="213" t="s">
        <v>14</v>
      </c>
      <c r="BU24" s="213" t="s">
        <v>14</v>
      </c>
      <c r="BV24" s="186" t="s">
        <v>14</v>
      </c>
      <c r="BW24" s="213" t="s">
        <v>14</v>
      </c>
      <c r="BX24" s="213" t="s">
        <v>14</v>
      </c>
      <c r="BY24" s="213" t="s">
        <v>14</v>
      </c>
      <c r="BZ24" s="213" t="s">
        <v>14</v>
      </c>
      <c r="CA24" s="337" t="s">
        <v>14</v>
      </c>
      <c r="CB24" s="215" t="s">
        <v>14</v>
      </c>
      <c r="CC24" s="216"/>
      <c r="CD24" s="213"/>
      <c r="CE24" s="213"/>
      <c r="CF24" s="213"/>
      <c r="CG24" s="213"/>
      <c r="CH24" s="186"/>
      <c r="CI24" s="213"/>
      <c r="CJ24" s="213"/>
      <c r="CK24" s="213" t="s">
        <v>14</v>
      </c>
      <c r="CL24" s="213" t="s">
        <v>14</v>
      </c>
      <c r="CM24" s="186" t="s">
        <v>14</v>
      </c>
      <c r="CN24" s="213" t="s">
        <v>14</v>
      </c>
      <c r="CO24" s="213" t="s">
        <v>14</v>
      </c>
      <c r="CP24" s="213" t="s">
        <v>14</v>
      </c>
      <c r="CQ24" s="213" t="s">
        <v>14</v>
      </c>
      <c r="CR24" s="186" t="s">
        <v>14</v>
      </c>
      <c r="CS24" s="213" t="s">
        <v>14</v>
      </c>
      <c r="CT24" s="213" t="s">
        <v>14</v>
      </c>
      <c r="CU24" s="213" t="s">
        <v>14</v>
      </c>
      <c r="CV24" s="213" t="s">
        <v>14</v>
      </c>
      <c r="CW24" s="186" t="s">
        <v>14</v>
      </c>
      <c r="CX24" s="213" t="s">
        <v>14</v>
      </c>
      <c r="CY24" s="213" t="s">
        <v>14</v>
      </c>
      <c r="CZ24" s="213" t="s">
        <v>14</v>
      </c>
      <c r="DA24" s="213" t="s">
        <v>14</v>
      </c>
      <c r="DB24" s="186" t="s">
        <v>14</v>
      </c>
      <c r="DC24" s="213" t="s">
        <v>14</v>
      </c>
      <c r="DD24" s="213" t="s">
        <v>14</v>
      </c>
      <c r="DE24" s="213" t="s">
        <v>14</v>
      </c>
      <c r="DF24" s="213" t="s">
        <v>14</v>
      </c>
      <c r="DG24" s="186" t="s">
        <v>14</v>
      </c>
      <c r="DH24" s="213" t="s">
        <v>14</v>
      </c>
      <c r="DI24" s="213" t="s">
        <v>14</v>
      </c>
      <c r="DJ24" s="213" t="s">
        <v>14</v>
      </c>
      <c r="DK24" s="213" t="s">
        <v>14</v>
      </c>
      <c r="DL24" s="337" t="s">
        <v>14</v>
      </c>
      <c r="DM24" s="215" t="s">
        <v>14</v>
      </c>
      <c r="DN24" s="216" t="s">
        <v>471</v>
      </c>
      <c r="DO24" s="213" t="s">
        <v>471</v>
      </c>
      <c r="DP24" s="213" t="s">
        <v>471</v>
      </c>
      <c r="DQ24" s="213" t="s">
        <v>471</v>
      </c>
      <c r="DR24" s="213" t="s">
        <v>471</v>
      </c>
      <c r="DS24" s="186" t="s">
        <v>471</v>
      </c>
      <c r="DT24" s="213" t="s">
        <v>471</v>
      </c>
      <c r="DU24" s="213" t="s">
        <v>471</v>
      </c>
      <c r="DV24" s="213" t="s">
        <v>14</v>
      </c>
      <c r="DW24" s="213" t="s">
        <v>14</v>
      </c>
      <c r="DX24" s="186" t="s">
        <v>14</v>
      </c>
      <c r="DY24" s="213" t="s">
        <v>14</v>
      </c>
      <c r="DZ24" s="213" t="s">
        <v>14</v>
      </c>
      <c r="EA24" s="213" t="s">
        <v>14</v>
      </c>
      <c r="EB24" s="213" t="s">
        <v>14</v>
      </c>
      <c r="EC24" s="186" t="s">
        <v>14</v>
      </c>
      <c r="ED24" s="213" t="s">
        <v>14</v>
      </c>
      <c r="EE24" s="213" t="s">
        <v>14</v>
      </c>
      <c r="EF24" s="213" t="s">
        <v>14</v>
      </c>
      <c r="EG24" s="213" t="s">
        <v>14</v>
      </c>
      <c r="EH24" s="186" t="s">
        <v>14</v>
      </c>
      <c r="EI24" s="213" t="s">
        <v>14</v>
      </c>
      <c r="EJ24" s="213" t="s">
        <v>14</v>
      </c>
      <c r="EK24" s="213" t="s">
        <v>14</v>
      </c>
      <c r="EL24" s="213" t="s">
        <v>14</v>
      </c>
      <c r="EM24" s="186" t="s">
        <v>14</v>
      </c>
      <c r="EN24" s="213" t="s">
        <v>14</v>
      </c>
      <c r="EO24" s="213" t="s">
        <v>14</v>
      </c>
      <c r="EP24" s="213" t="s">
        <v>14</v>
      </c>
      <c r="EQ24" s="213" t="s">
        <v>14</v>
      </c>
      <c r="ER24" s="186" t="s">
        <v>14</v>
      </c>
      <c r="ES24" s="213" t="s">
        <v>14</v>
      </c>
      <c r="ET24" s="213" t="s">
        <v>14</v>
      </c>
      <c r="EU24" s="213" t="s">
        <v>14</v>
      </c>
      <c r="EV24" s="213" t="s">
        <v>14</v>
      </c>
      <c r="EW24" s="186" t="s">
        <v>14</v>
      </c>
      <c r="EX24" s="159"/>
      <c r="EY24" s="159"/>
      <c r="EZ24" s="159"/>
      <c r="FA24" s="159"/>
      <c r="FB24" s="159"/>
      <c r="FC24" s="159"/>
      <c r="FD24" s="159"/>
      <c r="FE24" s="159"/>
      <c r="FF24" s="159"/>
      <c r="FG24" s="159"/>
      <c r="FH24" s="159"/>
      <c r="FI24" s="159"/>
      <c r="FJ24" s="159"/>
      <c r="FK24" s="159"/>
      <c r="FL24" s="159"/>
    </row>
    <row r="25" spans="1:168" outlineLevel="1">
      <c r="A25" s="247" t="s">
        <v>174</v>
      </c>
      <c r="B25" s="247" t="s">
        <v>142</v>
      </c>
      <c r="C25" s="266" t="s">
        <v>175</v>
      </c>
      <c r="D25" s="266" t="s">
        <v>176</v>
      </c>
      <c r="E25" s="185" t="s">
        <v>7</v>
      </c>
      <c r="F25" s="186">
        <v>1291.07343729236</v>
      </c>
      <c r="G25" s="213"/>
      <c r="H25" s="213"/>
      <c r="I25" s="213"/>
      <c r="J25" s="213"/>
      <c r="K25" s="213"/>
      <c r="L25" s="186"/>
      <c r="M25" s="213"/>
      <c r="N25" s="213"/>
      <c r="O25" s="213">
        <v>1339.59688719017</v>
      </c>
      <c r="P25" s="213">
        <v>1342.38040158633</v>
      </c>
      <c r="Q25" s="186">
        <v>1224.7920928123899</v>
      </c>
      <c r="R25" s="213">
        <v>1224.49717424805</v>
      </c>
      <c r="S25" s="213">
        <v>1304.3609297821099</v>
      </c>
      <c r="T25" s="213">
        <v>1307.63645743345</v>
      </c>
      <c r="U25" s="213">
        <v>1306.5938447329499</v>
      </c>
      <c r="V25" s="186">
        <v>1454.28634883517</v>
      </c>
      <c r="W25" s="213">
        <v>1176.53403881341</v>
      </c>
      <c r="X25" s="213">
        <v>1171.72367930314</v>
      </c>
      <c r="Y25" s="213">
        <v>1166.9134324535</v>
      </c>
      <c r="Z25" s="213">
        <v>1164.0961626497599</v>
      </c>
      <c r="AA25" s="186">
        <v>1161.2789346997099</v>
      </c>
      <c r="AB25" s="213">
        <v>1158.5645113145399</v>
      </c>
      <c r="AC25" s="213">
        <v>1155.7473252181801</v>
      </c>
      <c r="AD25" s="213">
        <v>1151.07372224399</v>
      </c>
      <c r="AE25" s="213">
        <v>1145.2252116448001</v>
      </c>
      <c r="AF25" s="186">
        <v>1139.4118059070599</v>
      </c>
      <c r="AG25" s="213">
        <v>1137.72563067588</v>
      </c>
      <c r="AH25" s="213">
        <v>1135.4935724304601</v>
      </c>
      <c r="AI25" s="213">
        <v>1133.69766612333</v>
      </c>
      <c r="AJ25" s="213">
        <v>1131.9017598162</v>
      </c>
      <c r="AK25" s="186">
        <v>1130.1058535090699</v>
      </c>
      <c r="AL25" s="213">
        <v>1128.33294481693</v>
      </c>
      <c r="AM25" s="213">
        <v>1126.5370385097999</v>
      </c>
      <c r="AN25" s="213">
        <v>1121.88030373265</v>
      </c>
      <c r="AO25" s="213">
        <v>1117.22356895549</v>
      </c>
      <c r="AP25" s="337">
        <v>1112.5668341783401</v>
      </c>
      <c r="AQ25" s="215">
        <v>98.301158643191499</v>
      </c>
      <c r="AR25" s="216"/>
      <c r="AS25" s="213"/>
      <c r="AT25" s="213"/>
      <c r="AU25" s="213"/>
      <c r="AV25" s="213"/>
      <c r="AW25" s="186"/>
      <c r="AX25" s="213"/>
      <c r="AY25" s="213"/>
      <c r="AZ25" s="213">
        <v>137.438350165142</v>
      </c>
      <c r="BA25" s="213">
        <v>136.447429561798</v>
      </c>
      <c r="BB25" s="186">
        <v>124.2912915805</v>
      </c>
      <c r="BC25" s="213">
        <v>123.128195253322</v>
      </c>
      <c r="BD25" s="213">
        <v>121.976871064226</v>
      </c>
      <c r="BE25" s="213">
        <v>120.837319013214</v>
      </c>
      <c r="BF25" s="213">
        <v>119.41212280277701</v>
      </c>
      <c r="BG25" s="186">
        <v>117.99736690438399</v>
      </c>
      <c r="BH25" s="213">
        <v>116.788771318036</v>
      </c>
      <c r="BI25" s="213">
        <v>115.590616043731</v>
      </c>
      <c r="BJ25" s="213">
        <v>114.402901081471</v>
      </c>
      <c r="BK25" s="213">
        <v>113.870063014827</v>
      </c>
      <c r="BL25" s="186">
        <v>113.34110354845301</v>
      </c>
      <c r="BM25" s="213">
        <v>112.81602268234801</v>
      </c>
      <c r="BN25" s="213">
        <v>112.290941816244</v>
      </c>
      <c r="BO25" s="213">
        <v>111.76586095014</v>
      </c>
      <c r="BP25" s="213">
        <v>108.145981527459</v>
      </c>
      <c r="BQ25" s="186">
        <v>107.779285571179</v>
      </c>
      <c r="BR25" s="213">
        <v>107.779285571179</v>
      </c>
      <c r="BS25" s="213">
        <v>107.779285571179</v>
      </c>
      <c r="BT25" s="213">
        <v>107.779285571179</v>
      </c>
      <c r="BU25" s="213">
        <v>107.779285571179</v>
      </c>
      <c r="BV25" s="186">
        <v>107.779285571179</v>
      </c>
      <c r="BW25" s="213">
        <v>107.779285571179</v>
      </c>
      <c r="BX25" s="213">
        <v>107.779285571179</v>
      </c>
      <c r="BY25" s="213">
        <v>107.779285571179</v>
      </c>
      <c r="BZ25" s="213">
        <v>107.779285571179</v>
      </c>
      <c r="CA25" s="337">
        <v>107.779285571179</v>
      </c>
      <c r="CB25" s="215" t="s">
        <v>15</v>
      </c>
      <c r="CC25" s="216"/>
      <c r="CD25" s="213"/>
      <c r="CE25" s="213"/>
      <c r="CF25" s="213"/>
      <c r="CG25" s="213"/>
      <c r="CH25" s="186"/>
      <c r="CI25" s="213"/>
      <c r="CJ25" s="213"/>
      <c r="CK25" s="213" t="s">
        <v>15</v>
      </c>
      <c r="CL25" s="213" t="s">
        <v>15</v>
      </c>
      <c r="CM25" s="186" t="s">
        <v>15</v>
      </c>
      <c r="CN25" s="213" t="s">
        <v>15</v>
      </c>
      <c r="CO25" s="213" t="s">
        <v>15</v>
      </c>
      <c r="CP25" s="213" t="s">
        <v>15</v>
      </c>
      <c r="CQ25" s="213" t="s">
        <v>15</v>
      </c>
      <c r="CR25" s="186" t="s">
        <v>15</v>
      </c>
      <c r="CS25" s="213" t="s">
        <v>15</v>
      </c>
      <c r="CT25" s="213" t="s">
        <v>15</v>
      </c>
      <c r="CU25" s="213" t="s">
        <v>15</v>
      </c>
      <c r="CV25" s="213" t="s">
        <v>15</v>
      </c>
      <c r="CW25" s="186" t="s">
        <v>15</v>
      </c>
      <c r="CX25" s="213" t="s">
        <v>15</v>
      </c>
      <c r="CY25" s="213" t="s">
        <v>15</v>
      </c>
      <c r="CZ25" s="213" t="s">
        <v>15</v>
      </c>
      <c r="DA25" s="213" t="s">
        <v>15</v>
      </c>
      <c r="DB25" s="186" t="s">
        <v>15</v>
      </c>
      <c r="DC25" s="213" t="s">
        <v>15</v>
      </c>
      <c r="DD25" s="213" t="s">
        <v>15</v>
      </c>
      <c r="DE25" s="213" t="s">
        <v>15</v>
      </c>
      <c r="DF25" s="213" t="s">
        <v>15</v>
      </c>
      <c r="DG25" s="186" t="s">
        <v>15</v>
      </c>
      <c r="DH25" s="213" t="s">
        <v>15</v>
      </c>
      <c r="DI25" s="213" t="s">
        <v>15</v>
      </c>
      <c r="DJ25" s="213" t="s">
        <v>15</v>
      </c>
      <c r="DK25" s="213" t="s">
        <v>15</v>
      </c>
      <c r="DL25" s="337" t="s">
        <v>15</v>
      </c>
      <c r="DM25" s="215">
        <v>1389.3745959355515</v>
      </c>
      <c r="DN25" s="216" t="s">
        <v>471</v>
      </c>
      <c r="DO25" s="213" t="s">
        <v>471</v>
      </c>
      <c r="DP25" s="213" t="s">
        <v>471</v>
      </c>
      <c r="DQ25" s="213" t="s">
        <v>471</v>
      </c>
      <c r="DR25" s="213" t="s">
        <v>471</v>
      </c>
      <c r="DS25" s="186" t="s">
        <v>471</v>
      </c>
      <c r="DT25" s="213" t="s">
        <v>471</v>
      </c>
      <c r="DU25" s="213" t="s">
        <v>471</v>
      </c>
      <c r="DV25" s="213">
        <v>1477.0352373553121</v>
      </c>
      <c r="DW25" s="213">
        <v>1478.8278311481281</v>
      </c>
      <c r="DX25" s="186">
        <v>1349.0833843928899</v>
      </c>
      <c r="DY25" s="213">
        <v>1347.625369501372</v>
      </c>
      <c r="DZ25" s="213">
        <v>1426.337800846336</v>
      </c>
      <c r="EA25" s="213">
        <v>1428.473776446664</v>
      </c>
      <c r="EB25" s="213">
        <v>1426.005967535727</v>
      </c>
      <c r="EC25" s="186">
        <v>1572.2837157395541</v>
      </c>
      <c r="ED25" s="213">
        <v>1293.322810131446</v>
      </c>
      <c r="EE25" s="213">
        <v>1287.3142953468709</v>
      </c>
      <c r="EF25" s="213">
        <v>1281.3163335349711</v>
      </c>
      <c r="EG25" s="213">
        <v>1277.966225664587</v>
      </c>
      <c r="EH25" s="186">
        <v>1274.6200382481629</v>
      </c>
      <c r="EI25" s="213">
        <v>1271.3805339968878</v>
      </c>
      <c r="EJ25" s="213">
        <v>1268.0382670344241</v>
      </c>
      <c r="EK25" s="213">
        <v>1262.83958319413</v>
      </c>
      <c r="EL25" s="213">
        <v>1253.3711931722592</v>
      </c>
      <c r="EM25" s="186">
        <v>1247.1910914782388</v>
      </c>
      <c r="EN25" s="213">
        <v>1245.5049162470591</v>
      </c>
      <c r="EO25" s="213">
        <v>1243.2728580016392</v>
      </c>
      <c r="EP25" s="213">
        <v>1241.4769516945089</v>
      </c>
      <c r="EQ25" s="213">
        <v>1239.6810453873791</v>
      </c>
      <c r="ER25" s="186">
        <v>1237.8851390802488</v>
      </c>
      <c r="ES25" s="213">
        <v>1236.1122303881089</v>
      </c>
      <c r="ET25" s="213">
        <v>1234.316324080979</v>
      </c>
      <c r="EU25" s="213">
        <v>1229.6595893038289</v>
      </c>
      <c r="EV25" s="213">
        <v>1225.0028545266691</v>
      </c>
      <c r="EW25" s="186">
        <v>1220.3461197495189</v>
      </c>
      <c r="EX25" s="159"/>
      <c r="EY25" s="159"/>
      <c r="EZ25" s="159"/>
      <c r="FA25" s="159"/>
      <c r="FB25" s="159"/>
      <c r="FC25" s="159"/>
      <c r="FD25" s="159"/>
      <c r="FE25" s="159"/>
      <c r="FF25" s="159"/>
      <c r="FG25" s="159"/>
      <c r="FH25" s="159"/>
      <c r="FI25" s="159"/>
      <c r="FJ25" s="159"/>
      <c r="FK25" s="159"/>
      <c r="FL25" s="159"/>
    </row>
    <row r="26" spans="1:168" outlineLevel="1">
      <c r="A26" s="247" t="s">
        <v>177</v>
      </c>
      <c r="B26" s="247" t="s">
        <v>142</v>
      </c>
      <c r="C26" s="267" t="s">
        <v>178</v>
      </c>
      <c r="D26" s="267" t="s">
        <v>179</v>
      </c>
      <c r="E26" s="185" t="s">
        <v>7</v>
      </c>
      <c r="F26" s="186">
        <v>554.0557</v>
      </c>
      <c r="G26" s="213"/>
      <c r="H26" s="213"/>
      <c r="I26" s="213"/>
      <c r="J26" s="213"/>
      <c r="K26" s="213"/>
      <c r="L26" s="186"/>
      <c r="M26" s="213"/>
      <c r="N26" s="213"/>
      <c r="O26" s="213" t="s">
        <v>14</v>
      </c>
      <c r="P26" s="213" t="s">
        <v>14</v>
      </c>
      <c r="Q26" s="186" t="s">
        <v>14</v>
      </c>
      <c r="R26" s="213" t="s">
        <v>14</v>
      </c>
      <c r="S26" s="213" t="s">
        <v>14</v>
      </c>
      <c r="T26" s="213" t="s">
        <v>14</v>
      </c>
      <c r="U26" s="213" t="s">
        <v>14</v>
      </c>
      <c r="V26" s="186" t="s">
        <v>14</v>
      </c>
      <c r="W26" s="213" t="s">
        <v>14</v>
      </c>
      <c r="X26" s="213" t="s">
        <v>14</v>
      </c>
      <c r="Y26" s="213" t="s">
        <v>14</v>
      </c>
      <c r="Z26" s="213" t="s">
        <v>14</v>
      </c>
      <c r="AA26" s="186" t="s">
        <v>14</v>
      </c>
      <c r="AB26" s="213" t="s">
        <v>14</v>
      </c>
      <c r="AC26" s="213" t="s">
        <v>14</v>
      </c>
      <c r="AD26" s="213" t="s">
        <v>14</v>
      </c>
      <c r="AE26" s="213" t="s">
        <v>14</v>
      </c>
      <c r="AF26" s="186" t="s">
        <v>14</v>
      </c>
      <c r="AG26" s="213" t="s">
        <v>14</v>
      </c>
      <c r="AH26" s="213" t="s">
        <v>14</v>
      </c>
      <c r="AI26" s="213" t="s">
        <v>14</v>
      </c>
      <c r="AJ26" s="213" t="s">
        <v>14</v>
      </c>
      <c r="AK26" s="186" t="s">
        <v>14</v>
      </c>
      <c r="AL26" s="213" t="s">
        <v>14</v>
      </c>
      <c r="AM26" s="213" t="s">
        <v>14</v>
      </c>
      <c r="AN26" s="213" t="s">
        <v>14</v>
      </c>
      <c r="AO26" s="213" t="s">
        <v>14</v>
      </c>
      <c r="AP26" s="337" t="s">
        <v>14</v>
      </c>
      <c r="AQ26" s="215">
        <v>17.388054064446401</v>
      </c>
      <c r="AR26" s="216"/>
      <c r="AS26" s="213"/>
      <c r="AT26" s="213"/>
      <c r="AU26" s="213"/>
      <c r="AV26" s="213"/>
      <c r="AW26" s="186"/>
      <c r="AX26" s="213"/>
      <c r="AY26" s="213"/>
      <c r="AZ26" s="213" t="s">
        <v>14</v>
      </c>
      <c r="BA26" s="213" t="s">
        <v>14</v>
      </c>
      <c r="BB26" s="186" t="s">
        <v>14</v>
      </c>
      <c r="BC26" s="213" t="s">
        <v>14</v>
      </c>
      <c r="BD26" s="213" t="s">
        <v>14</v>
      </c>
      <c r="BE26" s="213" t="s">
        <v>14</v>
      </c>
      <c r="BF26" s="213" t="s">
        <v>14</v>
      </c>
      <c r="BG26" s="186" t="s">
        <v>14</v>
      </c>
      <c r="BH26" s="213" t="s">
        <v>14</v>
      </c>
      <c r="BI26" s="213" t="s">
        <v>14</v>
      </c>
      <c r="BJ26" s="213" t="s">
        <v>14</v>
      </c>
      <c r="BK26" s="213" t="s">
        <v>14</v>
      </c>
      <c r="BL26" s="186" t="s">
        <v>14</v>
      </c>
      <c r="BM26" s="213" t="s">
        <v>14</v>
      </c>
      <c r="BN26" s="213" t="s">
        <v>14</v>
      </c>
      <c r="BO26" s="213" t="s">
        <v>14</v>
      </c>
      <c r="BP26" s="213" t="s">
        <v>14</v>
      </c>
      <c r="BQ26" s="186" t="s">
        <v>14</v>
      </c>
      <c r="BR26" s="213" t="s">
        <v>14</v>
      </c>
      <c r="BS26" s="213" t="s">
        <v>14</v>
      </c>
      <c r="BT26" s="213" t="s">
        <v>14</v>
      </c>
      <c r="BU26" s="213" t="s">
        <v>14</v>
      </c>
      <c r="BV26" s="186" t="s">
        <v>14</v>
      </c>
      <c r="BW26" s="213" t="s">
        <v>14</v>
      </c>
      <c r="BX26" s="213" t="s">
        <v>14</v>
      </c>
      <c r="BY26" s="213" t="s">
        <v>14</v>
      </c>
      <c r="BZ26" s="213" t="s">
        <v>14</v>
      </c>
      <c r="CA26" s="337" t="s">
        <v>14</v>
      </c>
      <c r="CB26" s="215">
        <v>3.34165</v>
      </c>
      <c r="CC26" s="216"/>
      <c r="CD26" s="213"/>
      <c r="CE26" s="213"/>
      <c r="CF26" s="213"/>
      <c r="CG26" s="213"/>
      <c r="CH26" s="186"/>
      <c r="CI26" s="213"/>
      <c r="CJ26" s="213"/>
      <c r="CK26" s="213">
        <v>65.114125755242597</v>
      </c>
      <c r="CL26" s="213">
        <v>61.991658992117799</v>
      </c>
      <c r="CM26" s="186">
        <v>58.908265993786401</v>
      </c>
      <c r="CN26" s="213">
        <v>55.863946760248297</v>
      </c>
      <c r="CO26" s="213">
        <v>53.124043132098201</v>
      </c>
      <c r="CP26" s="213">
        <v>50.423213268741399</v>
      </c>
      <c r="CQ26" s="213">
        <v>46.232923834448698</v>
      </c>
      <c r="CR26" s="186">
        <v>42.5560769446368</v>
      </c>
      <c r="CS26" s="213">
        <v>38.003181766860301</v>
      </c>
      <c r="CT26" s="213">
        <v>33.484939792632403</v>
      </c>
      <c r="CU26" s="213">
        <v>29.001351021953202</v>
      </c>
      <c r="CV26" s="213">
        <v>26.799683496728498</v>
      </c>
      <c r="CW26" s="186">
        <v>24.6108897174297</v>
      </c>
      <c r="CX26" s="213">
        <v>22.4349696840566</v>
      </c>
      <c r="CY26" s="213">
        <v>20.2590496506836</v>
      </c>
      <c r="CZ26" s="213">
        <v>17.9109469518922</v>
      </c>
      <c r="DA26" s="213">
        <v>5.2906719397565602</v>
      </c>
      <c r="DB26" s="186">
        <v>3.4141404687638102</v>
      </c>
      <c r="DC26" s="213">
        <v>3.2463128954509299</v>
      </c>
      <c r="DD26" s="213">
        <v>3.0392894931883401</v>
      </c>
      <c r="DE26" s="213">
        <v>2.8727191832019998</v>
      </c>
      <c r="DF26" s="213">
        <v>2.7061488732156498</v>
      </c>
      <c r="DG26" s="186">
        <v>2.53957856322931</v>
      </c>
      <c r="DH26" s="213">
        <v>2.3730082532429599</v>
      </c>
      <c r="DI26" s="213">
        <v>2.2064379432566201</v>
      </c>
      <c r="DJ26" s="213">
        <v>1.77452579267552</v>
      </c>
      <c r="DK26" s="213">
        <v>1.3426136420944299</v>
      </c>
      <c r="DL26" s="337" t="s">
        <v>15</v>
      </c>
      <c r="DM26" s="215">
        <v>574.78540406444631</v>
      </c>
      <c r="DN26" s="216" t="s">
        <v>471</v>
      </c>
      <c r="DO26" s="213" t="s">
        <v>471</v>
      </c>
      <c r="DP26" s="213" t="s">
        <v>471</v>
      </c>
      <c r="DQ26" s="213" t="s">
        <v>471</v>
      </c>
      <c r="DR26" s="213" t="s">
        <v>471</v>
      </c>
      <c r="DS26" s="186" t="s">
        <v>471</v>
      </c>
      <c r="DT26" s="213" t="s">
        <v>471</v>
      </c>
      <c r="DU26" s="213" t="s">
        <v>471</v>
      </c>
      <c r="DV26" s="213">
        <v>65.114125755242597</v>
      </c>
      <c r="DW26" s="213">
        <v>61.991658992117799</v>
      </c>
      <c r="DX26" s="186">
        <v>58.908265993786401</v>
      </c>
      <c r="DY26" s="213">
        <v>55.863946760248297</v>
      </c>
      <c r="DZ26" s="213">
        <v>53.124043132098201</v>
      </c>
      <c r="EA26" s="213">
        <v>50.423213268741399</v>
      </c>
      <c r="EB26" s="213">
        <v>46.232923834448698</v>
      </c>
      <c r="EC26" s="186">
        <v>42.5560769446368</v>
      </c>
      <c r="ED26" s="213">
        <v>38.003181766860301</v>
      </c>
      <c r="EE26" s="213">
        <v>33.484939792632403</v>
      </c>
      <c r="EF26" s="213">
        <v>29.001351021953202</v>
      </c>
      <c r="EG26" s="213">
        <v>26.799683496728498</v>
      </c>
      <c r="EH26" s="186">
        <v>24.6108897174297</v>
      </c>
      <c r="EI26" s="213">
        <v>22.4349696840566</v>
      </c>
      <c r="EJ26" s="213">
        <v>20.2590496506836</v>
      </c>
      <c r="EK26" s="213">
        <v>17.9109469518922</v>
      </c>
      <c r="EL26" s="213">
        <v>5.2906719397565602</v>
      </c>
      <c r="EM26" s="186">
        <v>3.4141404687638102</v>
      </c>
      <c r="EN26" s="213">
        <v>3.2463128954509299</v>
      </c>
      <c r="EO26" s="213">
        <v>3.0392894931883401</v>
      </c>
      <c r="EP26" s="213">
        <v>2.8727191832019998</v>
      </c>
      <c r="EQ26" s="213">
        <v>2.7061488732156498</v>
      </c>
      <c r="ER26" s="186">
        <v>2.53957856322931</v>
      </c>
      <c r="ES26" s="213">
        <v>2.3730082532429599</v>
      </c>
      <c r="ET26" s="213">
        <v>2.2064379432566201</v>
      </c>
      <c r="EU26" s="213">
        <v>1.77452579267552</v>
      </c>
      <c r="EV26" s="213">
        <v>1.3426136420944299</v>
      </c>
      <c r="EW26" s="186" t="s">
        <v>475</v>
      </c>
      <c r="EX26" s="159"/>
      <c r="EY26" s="159"/>
      <c r="EZ26" s="159"/>
      <c r="FA26" s="159"/>
      <c r="FB26" s="159"/>
      <c r="FC26" s="159"/>
      <c r="FD26" s="159"/>
      <c r="FE26" s="159"/>
      <c r="FF26" s="159"/>
      <c r="FG26" s="159"/>
      <c r="FH26" s="159"/>
      <c r="FI26" s="159"/>
      <c r="FJ26" s="159"/>
      <c r="FK26" s="159"/>
      <c r="FL26" s="159"/>
    </row>
    <row r="27" spans="1:168" outlineLevel="1">
      <c r="A27" s="247" t="s">
        <v>180</v>
      </c>
      <c r="B27" s="247" t="s">
        <v>142</v>
      </c>
      <c r="C27" s="266" t="s">
        <v>181</v>
      </c>
      <c r="D27" s="266" t="s">
        <v>176</v>
      </c>
      <c r="E27" s="185" t="s">
        <v>7</v>
      </c>
      <c r="F27" s="186" t="s">
        <v>14</v>
      </c>
      <c r="G27" s="213"/>
      <c r="H27" s="213"/>
      <c r="I27" s="213"/>
      <c r="J27" s="213"/>
      <c r="K27" s="213"/>
      <c r="L27" s="186"/>
      <c r="M27" s="213"/>
      <c r="N27" s="213"/>
      <c r="O27" s="213" t="s">
        <v>14</v>
      </c>
      <c r="P27" s="213" t="s">
        <v>14</v>
      </c>
      <c r="Q27" s="186" t="s">
        <v>14</v>
      </c>
      <c r="R27" s="213" t="s">
        <v>14</v>
      </c>
      <c r="S27" s="213" t="s">
        <v>14</v>
      </c>
      <c r="T27" s="213" t="s">
        <v>14</v>
      </c>
      <c r="U27" s="213" t="s">
        <v>14</v>
      </c>
      <c r="V27" s="186" t="s">
        <v>14</v>
      </c>
      <c r="W27" s="213" t="s">
        <v>14</v>
      </c>
      <c r="X27" s="213" t="s">
        <v>14</v>
      </c>
      <c r="Y27" s="213" t="s">
        <v>14</v>
      </c>
      <c r="Z27" s="213" t="s">
        <v>14</v>
      </c>
      <c r="AA27" s="186" t="s">
        <v>14</v>
      </c>
      <c r="AB27" s="213" t="s">
        <v>14</v>
      </c>
      <c r="AC27" s="213" t="s">
        <v>14</v>
      </c>
      <c r="AD27" s="213" t="s">
        <v>14</v>
      </c>
      <c r="AE27" s="213" t="s">
        <v>14</v>
      </c>
      <c r="AF27" s="186" t="s">
        <v>14</v>
      </c>
      <c r="AG27" s="213" t="s">
        <v>14</v>
      </c>
      <c r="AH27" s="213" t="s">
        <v>14</v>
      </c>
      <c r="AI27" s="213" t="s">
        <v>14</v>
      </c>
      <c r="AJ27" s="213" t="s">
        <v>14</v>
      </c>
      <c r="AK27" s="186" t="s">
        <v>14</v>
      </c>
      <c r="AL27" s="213" t="s">
        <v>14</v>
      </c>
      <c r="AM27" s="213" t="s">
        <v>14</v>
      </c>
      <c r="AN27" s="213" t="s">
        <v>14</v>
      </c>
      <c r="AO27" s="213" t="s">
        <v>14</v>
      </c>
      <c r="AP27" s="337" t="s">
        <v>14</v>
      </c>
      <c r="AQ27" s="215" t="s">
        <v>14</v>
      </c>
      <c r="AR27" s="216"/>
      <c r="AS27" s="213"/>
      <c r="AT27" s="213"/>
      <c r="AU27" s="213"/>
      <c r="AV27" s="213"/>
      <c r="AW27" s="186"/>
      <c r="AX27" s="213"/>
      <c r="AY27" s="213"/>
      <c r="AZ27" s="213" t="s">
        <v>14</v>
      </c>
      <c r="BA27" s="213" t="s">
        <v>14</v>
      </c>
      <c r="BB27" s="186" t="s">
        <v>14</v>
      </c>
      <c r="BC27" s="213" t="s">
        <v>14</v>
      </c>
      <c r="BD27" s="213" t="s">
        <v>14</v>
      </c>
      <c r="BE27" s="213" t="s">
        <v>14</v>
      </c>
      <c r="BF27" s="213" t="s">
        <v>14</v>
      </c>
      <c r="BG27" s="186" t="s">
        <v>14</v>
      </c>
      <c r="BH27" s="213" t="s">
        <v>14</v>
      </c>
      <c r="BI27" s="213" t="s">
        <v>14</v>
      </c>
      <c r="BJ27" s="213" t="s">
        <v>14</v>
      </c>
      <c r="BK27" s="213" t="s">
        <v>14</v>
      </c>
      <c r="BL27" s="186" t="s">
        <v>14</v>
      </c>
      <c r="BM27" s="213" t="s">
        <v>14</v>
      </c>
      <c r="BN27" s="213" t="s">
        <v>14</v>
      </c>
      <c r="BO27" s="213" t="s">
        <v>14</v>
      </c>
      <c r="BP27" s="213" t="s">
        <v>14</v>
      </c>
      <c r="BQ27" s="186" t="s">
        <v>14</v>
      </c>
      <c r="BR27" s="213" t="s">
        <v>14</v>
      </c>
      <c r="BS27" s="213" t="s">
        <v>14</v>
      </c>
      <c r="BT27" s="213" t="s">
        <v>14</v>
      </c>
      <c r="BU27" s="213" t="s">
        <v>14</v>
      </c>
      <c r="BV27" s="186" t="s">
        <v>14</v>
      </c>
      <c r="BW27" s="213" t="s">
        <v>14</v>
      </c>
      <c r="BX27" s="213" t="s">
        <v>14</v>
      </c>
      <c r="BY27" s="213" t="s">
        <v>14</v>
      </c>
      <c r="BZ27" s="213" t="s">
        <v>14</v>
      </c>
      <c r="CA27" s="337" t="s">
        <v>14</v>
      </c>
      <c r="CB27" s="215" t="s">
        <v>14</v>
      </c>
      <c r="CC27" s="216"/>
      <c r="CD27" s="213"/>
      <c r="CE27" s="213"/>
      <c r="CF27" s="213"/>
      <c r="CG27" s="213"/>
      <c r="CH27" s="186"/>
      <c r="CI27" s="213"/>
      <c r="CJ27" s="213"/>
      <c r="CK27" s="213" t="s">
        <v>14</v>
      </c>
      <c r="CL27" s="213" t="s">
        <v>14</v>
      </c>
      <c r="CM27" s="186" t="s">
        <v>14</v>
      </c>
      <c r="CN27" s="213" t="s">
        <v>14</v>
      </c>
      <c r="CO27" s="213" t="s">
        <v>14</v>
      </c>
      <c r="CP27" s="213" t="s">
        <v>14</v>
      </c>
      <c r="CQ27" s="213" t="s">
        <v>14</v>
      </c>
      <c r="CR27" s="186" t="s">
        <v>14</v>
      </c>
      <c r="CS27" s="213" t="s">
        <v>14</v>
      </c>
      <c r="CT27" s="213" t="s">
        <v>14</v>
      </c>
      <c r="CU27" s="213" t="s">
        <v>14</v>
      </c>
      <c r="CV27" s="213" t="s">
        <v>14</v>
      </c>
      <c r="CW27" s="186" t="s">
        <v>14</v>
      </c>
      <c r="CX27" s="213" t="s">
        <v>14</v>
      </c>
      <c r="CY27" s="213" t="s">
        <v>14</v>
      </c>
      <c r="CZ27" s="213" t="s">
        <v>14</v>
      </c>
      <c r="DA27" s="213" t="s">
        <v>14</v>
      </c>
      <c r="DB27" s="186" t="s">
        <v>14</v>
      </c>
      <c r="DC27" s="213" t="s">
        <v>14</v>
      </c>
      <c r="DD27" s="213" t="s">
        <v>14</v>
      </c>
      <c r="DE27" s="213" t="s">
        <v>14</v>
      </c>
      <c r="DF27" s="213" t="s">
        <v>14</v>
      </c>
      <c r="DG27" s="186" t="s">
        <v>14</v>
      </c>
      <c r="DH27" s="213" t="s">
        <v>14</v>
      </c>
      <c r="DI27" s="213" t="s">
        <v>14</v>
      </c>
      <c r="DJ27" s="213" t="s">
        <v>14</v>
      </c>
      <c r="DK27" s="213" t="s">
        <v>14</v>
      </c>
      <c r="DL27" s="337" t="s">
        <v>14</v>
      </c>
      <c r="DM27" s="215" t="s">
        <v>14</v>
      </c>
      <c r="DN27" s="216" t="s">
        <v>471</v>
      </c>
      <c r="DO27" s="213" t="s">
        <v>471</v>
      </c>
      <c r="DP27" s="213" t="s">
        <v>471</v>
      </c>
      <c r="DQ27" s="213" t="s">
        <v>471</v>
      </c>
      <c r="DR27" s="213" t="s">
        <v>471</v>
      </c>
      <c r="DS27" s="186" t="s">
        <v>471</v>
      </c>
      <c r="DT27" s="213" t="s">
        <v>471</v>
      </c>
      <c r="DU27" s="213" t="s">
        <v>471</v>
      </c>
      <c r="DV27" s="213" t="s">
        <v>14</v>
      </c>
      <c r="DW27" s="213" t="s">
        <v>14</v>
      </c>
      <c r="DX27" s="186" t="s">
        <v>14</v>
      </c>
      <c r="DY27" s="213" t="s">
        <v>14</v>
      </c>
      <c r="DZ27" s="213" t="s">
        <v>14</v>
      </c>
      <c r="EA27" s="213" t="s">
        <v>14</v>
      </c>
      <c r="EB27" s="213" t="s">
        <v>14</v>
      </c>
      <c r="EC27" s="186" t="s">
        <v>14</v>
      </c>
      <c r="ED27" s="213" t="s">
        <v>14</v>
      </c>
      <c r="EE27" s="213" t="s">
        <v>14</v>
      </c>
      <c r="EF27" s="213" t="s">
        <v>14</v>
      </c>
      <c r="EG27" s="213" t="s">
        <v>14</v>
      </c>
      <c r="EH27" s="186" t="s">
        <v>14</v>
      </c>
      <c r="EI27" s="213" t="s">
        <v>14</v>
      </c>
      <c r="EJ27" s="213" t="s">
        <v>14</v>
      </c>
      <c r="EK27" s="213" t="s">
        <v>14</v>
      </c>
      <c r="EL27" s="213" t="s">
        <v>14</v>
      </c>
      <c r="EM27" s="186" t="s">
        <v>14</v>
      </c>
      <c r="EN27" s="213" t="s">
        <v>14</v>
      </c>
      <c r="EO27" s="213" t="s">
        <v>14</v>
      </c>
      <c r="EP27" s="213" t="s">
        <v>14</v>
      </c>
      <c r="EQ27" s="213" t="s">
        <v>14</v>
      </c>
      <c r="ER27" s="186" t="s">
        <v>14</v>
      </c>
      <c r="ES27" s="213" t="s">
        <v>14</v>
      </c>
      <c r="ET27" s="213" t="s">
        <v>14</v>
      </c>
      <c r="EU27" s="213" t="s">
        <v>14</v>
      </c>
      <c r="EV27" s="213" t="s">
        <v>14</v>
      </c>
      <c r="EW27" s="186" t="s">
        <v>14</v>
      </c>
      <c r="EX27" s="169"/>
      <c r="EY27" s="169"/>
      <c r="EZ27" s="169"/>
      <c r="FA27" s="169"/>
      <c r="FB27" s="169"/>
      <c r="FC27" s="169"/>
      <c r="FD27" s="169"/>
      <c r="FE27" s="169"/>
      <c r="FF27" s="169"/>
      <c r="FG27" s="169"/>
      <c r="FH27" s="169"/>
      <c r="FI27" s="169"/>
      <c r="FJ27" s="169"/>
      <c r="FK27" s="169"/>
      <c r="FL27" s="169"/>
    </row>
    <row r="28" spans="1:168" outlineLevel="1">
      <c r="A28" s="247" t="s">
        <v>182</v>
      </c>
      <c r="B28" s="247" t="s">
        <v>142</v>
      </c>
      <c r="C28" s="266" t="s">
        <v>183</v>
      </c>
      <c r="D28" s="266" t="s">
        <v>176</v>
      </c>
      <c r="E28" s="185" t="s">
        <v>7</v>
      </c>
      <c r="F28" s="186" t="s">
        <v>14</v>
      </c>
      <c r="G28" s="213"/>
      <c r="H28" s="213"/>
      <c r="I28" s="213"/>
      <c r="J28" s="213"/>
      <c r="K28" s="213"/>
      <c r="L28" s="186"/>
      <c r="M28" s="213"/>
      <c r="N28" s="213"/>
      <c r="O28" s="213" t="s">
        <v>14</v>
      </c>
      <c r="P28" s="213" t="s">
        <v>14</v>
      </c>
      <c r="Q28" s="186" t="s">
        <v>14</v>
      </c>
      <c r="R28" s="213" t="s">
        <v>14</v>
      </c>
      <c r="S28" s="213" t="s">
        <v>14</v>
      </c>
      <c r="T28" s="213" t="s">
        <v>14</v>
      </c>
      <c r="U28" s="213" t="s">
        <v>14</v>
      </c>
      <c r="V28" s="186" t="s">
        <v>14</v>
      </c>
      <c r="W28" s="213" t="s">
        <v>14</v>
      </c>
      <c r="X28" s="213" t="s">
        <v>14</v>
      </c>
      <c r="Y28" s="213" t="s">
        <v>14</v>
      </c>
      <c r="Z28" s="213" t="s">
        <v>14</v>
      </c>
      <c r="AA28" s="186" t="s">
        <v>14</v>
      </c>
      <c r="AB28" s="213" t="s">
        <v>14</v>
      </c>
      <c r="AC28" s="213" t="s">
        <v>14</v>
      </c>
      <c r="AD28" s="213" t="s">
        <v>14</v>
      </c>
      <c r="AE28" s="213" t="s">
        <v>14</v>
      </c>
      <c r="AF28" s="186" t="s">
        <v>14</v>
      </c>
      <c r="AG28" s="213" t="s">
        <v>14</v>
      </c>
      <c r="AH28" s="213" t="s">
        <v>14</v>
      </c>
      <c r="AI28" s="213" t="s">
        <v>14</v>
      </c>
      <c r="AJ28" s="213" t="s">
        <v>14</v>
      </c>
      <c r="AK28" s="186" t="s">
        <v>14</v>
      </c>
      <c r="AL28" s="213" t="s">
        <v>14</v>
      </c>
      <c r="AM28" s="213" t="s">
        <v>14</v>
      </c>
      <c r="AN28" s="213" t="s">
        <v>14</v>
      </c>
      <c r="AO28" s="213" t="s">
        <v>14</v>
      </c>
      <c r="AP28" s="337" t="s">
        <v>14</v>
      </c>
      <c r="AQ28" s="215" t="s">
        <v>14</v>
      </c>
      <c r="AR28" s="216"/>
      <c r="AS28" s="213"/>
      <c r="AT28" s="213"/>
      <c r="AU28" s="213"/>
      <c r="AV28" s="213"/>
      <c r="AW28" s="186"/>
      <c r="AX28" s="213"/>
      <c r="AY28" s="213"/>
      <c r="AZ28" s="213" t="s">
        <v>14</v>
      </c>
      <c r="BA28" s="213" t="s">
        <v>14</v>
      </c>
      <c r="BB28" s="186" t="s">
        <v>14</v>
      </c>
      <c r="BC28" s="213" t="s">
        <v>14</v>
      </c>
      <c r="BD28" s="213" t="s">
        <v>14</v>
      </c>
      <c r="BE28" s="213" t="s">
        <v>14</v>
      </c>
      <c r="BF28" s="213" t="s">
        <v>14</v>
      </c>
      <c r="BG28" s="186" t="s">
        <v>14</v>
      </c>
      <c r="BH28" s="213" t="s">
        <v>14</v>
      </c>
      <c r="BI28" s="213" t="s">
        <v>14</v>
      </c>
      <c r="BJ28" s="213" t="s">
        <v>14</v>
      </c>
      <c r="BK28" s="213" t="s">
        <v>14</v>
      </c>
      <c r="BL28" s="186" t="s">
        <v>14</v>
      </c>
      <c r="BM28" s="213" t="s">
        <v>14</v>
      </c>
      <c r="BN28" s="213" t="s">
        <v>14</v>
      </c>
      <c r="BO28" s="213" t="s">
        <v>14</v>
      </c>
      <c r="BP28" s="213" t="s">
        <v>14</v>
      </c>
      <c r="BQ28" s="186" t="s">
        <v>14</v>
      </c>
      <c r="BR28" s="213" t="s">
        <v>14</v>
      </c>
      <c r="BS28" s="213" t="s">
        <v>14</v>
      </c>
      <c r="BT28" s="213" t="s">
        <v>14</v>
      </c>
      <c r="BU28" s="213" t="s">
        <v>14</v>
      </c>
      <c r="BV28" s="186" t="s">
        <v>14</v>
      </c>
      <c r="BW28" s="213" t="s">
        <v>14</v>
      </c>
      <c r="BX28" s="213" t="s">
        <v>14</v>
      </c>
      <c r="BY28" s="213" t="s">
        <v>14</v>
      </c>
      <c r="BZ28" s="213" t="s">
        <v>14</v>
      </c>
      <c r="CA28" s="337" t="s">
        <v>14</v>
      </c>
      <c r="CB28" s="215" t="s">
        <v>14</v>
      </c>
      <c r="CC28" s="216"/>
      <c r="CD28" s="213"/>
      <c r="CE28" s="213"/>
      <c r="CF28" s="213"/>
      <c r="CG28" s="213"/>
      <c r="CH28" s="186"/>
      <c r="CI28" s="213"/>
      <c r="CJ28" s="213"/>
      <c r="CK28" s="213" t="s">
        <v>14</v>
      </c>
      <c r="CL28" s="213" t="s">
        <v>14</v>
      </c>
      <c r="CM28" s="186" t="s">
        <v>14</v>
      </c>
      <c r="CN28" s="213" t="s">
        <v>14</v>
      </c>
      <c r="CO28" s="213" t="s">
        <v>14</v>
      </c>
      <c r="CP28" s="213" t="s">
        <v>14</v>
      </c>
      <c r="CQ28" s="213" t="s">
        <v>14</v>
      </c>
      <c r="CR28" s="186" t="s">
        <v>14</v>
      </c>
      <c r="CS28" s="213" t="s">
        <v>14</v>
      </c>
      <c r="CT28" s="213" t="s">
        <v>14</v>
      </c>
      <c r="CU28" s="213" t="s">
        <v>14</v>
      </c>
      <c r="CV28" s="213" t="s">
        <v>14</v>
      </c>
      <c r="CW28" s="186" t="s">
        <v>14</v>
      </c>
      <c r="CX28" s="213" t="s">
        <v>14</v>
      </c>
      <c r="CY28" s="213" t="s">
        <v>14</v>
      </c>
      <c r="CZ28" s="213" t="s">
        <v>14</v>
      </c>
      <c r="DA28" s="213" t="s">
        <v>14</v>
      </c>
      <c r="DB28" s="186" t="s">
        <v>14</v>
      </c>
      <c r="DC28" s="213" t="s">
        <v>14</v>
      </c>
      <c r="DD28" s="213" t="s">
        <v>14</v>
      </c>
      <c r="DE28" s="213" t="s">
        <v>14</v>
      </c>
      <c r="DF28" s="213" t="s">
        <v>14</v>
      </c>
      <c r="DG28" s="186" t="s">
        <v>14</v>
      </c>
      <c r="DH28" s="213" t="s">
        <v>14</v>
      </c>
      <c r="DI28" s="213" t="s">
        <v>14</v>
      </c>
      <c r="DJ28" s="213" t="s">
        <v>14</v>
      </c>
      <c r="DK28" s="213" t="s">
        <v>14</v>
      </c>
      <c r="DL28" s="337" t="s">
        <v>14</v>
      </c>
      <c r="DM28" s="215" t="s">
        <v>14</v>
      </c>
      <c r="DN28" s="216" t="s">
        <v>471</v>
      </c>
      <c r="DO28" s="213" t="s">
        <v>471</v>
      </c>
      <c r="DP28" s="213" t="s">
        <v>471</v>
      </c>
      <c r="DQ28" s="213" t="s">
        <v>471</v>
      </c>
      <c r="DR28" s="213" t="s">
        <v>471</v>
      </c>
      <c r="DS28" s="186" t="s">
        <v>471</v>
      </c>
      <c r="DT28" s="213" t="s">
        <v>471</v>
      </c>
      <c r="DU28" s="213" t="s">
        <v>471</v>
      </c>
      <c r="DV28" s="213" t="s">
        <v>14</v>
      </c>
      <c r="DW28" s="213" t="s">
        <v>14</v>
      </c>
      <c r="DX28" s="186" t="s">
        <v>14</v>
      </c>
      <c r="DY28" s="213" t="s">
        <v>14</v>
      </c>
      <c r="DZ28" s="213" t="s">
        <v>14</v>
      </c>
      <c r="EA28" s="213" t="s">
        <v>14</v>
      </c>
      <c r="EB28" s="213" t="s">
        <v>14</v>
      </c>
      <c r="EC28" s="186" t="s">
        <v>14</v>
      </c>
      <c r="ED28" s="213" t="s">
        <v>14</v>
      </c>
      <c r="EE28" s="213" t="s">
        <v>14</v>
      </c>
      <c r="EF28" s="213" t="s">
        <v>14</v>
      </c>
      <c r="EG28" s="213" t="s">
        <v>14</v>
      </c>
      <c r="EH28" s="186" t="s">
        <v>14</v>
      </c>
      <c r="EI28" s="213" t="s">
        <v>14</v>
      </c>
      <c r="EJ28" s="213" t="s">
        <v>14</v>
      </c>
      <c r="EK28" s="213" t="s">
        <v>14</v>
      </c>
      <c r="EL28" s="213" t="s">
        <v>14</v>
      </c>
      <c r="EM28" s="186" t="s">
        <v>14</v>
      </c>
      <c r="EN28" s="213" t="s">
        <v>14</v>
      </c>
      <c r="EO28" s="213" t="s">
        <v>14</v>
      </c>
      <c r="EP28" s="213" t="s">
        <v>14</v>
      </c>
      <c r="EQ28" s="213" t="s">
        <v>14</v>
      </c>
      <c r="ER28" s="186" t="s">
        <v>14</v>
      </c>
      <c r="ES28" s="213" t="s">
        <v>14</v>
      </c>
      <c r="ET28" s="213" t="s">
        <v>14</v>
      </c>
      <c r="EU28" s="213" t="s">
        <v>14</v>
      </c>
      <c r="EV28" s="213" t="s">
        <v>14</v>
      </c>
      <c r="EW28" s="186" t="s">
        <v>14</v>
      </c>
      <c r="EX28" s="169"/>
      <c r="EY28" s="169"/>
      <c r="EZ28" s="169"/>
      <c r="FA28" s="169"/>
      <c r="FB28" s="169"/>
      <c r="FC28" s="169"/>
      <c r="FD28" s="169"/>
      <c r="FE28" s="169"/>
      <c r="FF28" s="169"/>
      <c r="FG28" s="169"/>
      <c r="FH28" s="169"/>
      <c r="FI28" s="169"/>
      <c r="FJ28" s="169"/>
      <c r="FK28" s="169"/>
      <c r="FL28" s="169"/>
    </row>
    <row r="29" spans="1:168" outlineLevel="1">
      <c r="A29" s="247" t="s">
        <v>184</v>
      </c>
      <c r="B29" s="247" t="s">
        <v>142</v>
      </c>
      <c r="C29" s="266" t="s">
        <v>185</v>
      </c>
      <c r="D29" s="266" t="s">
        <v>176</v>
      </c>
      <c r="E29" s="185" t="s">
        <v>7</v>
      </c>
      <c r="F29" s="186" t="s">
        <v>14</v>
      </c>
      <c r="G29" s="213"/>
      <c r="H29" s="213"/>
      <c r="I29" s="213"/>
      <c r="J29" s="213"/>
      <c r="K29" s="213"/>
      <c r="L29" s="186"/>
      <c r="M29" s="213"/>
      <c r="N29" s="213"/>
      <c r="O29" s="213" t="s">
        <v>14</v>
      </c>
      <c r="P29" s="213" t="s">
        <v>14</v>
      </c>
      <c r="Q29" s="186" t="s">
        <v>14</v>
      </c>
      <c r="R29" s="213" t="s">
        <v>14</v>
      </c>
      <c r="S29" s="213" t="s">
        <v>14</v>
      </c>
      <c r="T29" s="213" t="s">
        <v>14</v>
      </c>
      <c r="U29" s="213" t="s">
        <v>14</v>
      </c>
      <c r="V29" s="186" t="s">
        <v>14</v>
      </c>
      <c r="W29" s="213" t="s">
        <v>14</v>
      </c>
      <c r="X29" s="213" t="s">
        <v>14</v>
      </c>
      <c r="Y29" s="213" t="s">
        <v>14</v>
      </c>
      <c r="Z29" s="213" t="s">
        <v>14</v>
      </c>
      <c r="AA29" s="186" t="s">
        <v>14</v>
      </c>
      <c r="AB29" s="213" t="s">
        <v>14</v>
      </c>
      <c r="AC29" s="213" t="s">
        <v>14</v>
      </c>
      <c r="AD29" s="213" t="s">
        <v>14</v>
      </c>
      <c r="AE29" s="213" t="s">
        <v>14</v>
      </c>
      <c r="AF29" s="186" t="s">
        <v>14</v>
      </c>
      <c r="AG29" s="213" t="s">
        <v>14</v>
      </c>
      <c r="AH29" s="213" t="s">
        <v>14</v>
      </c>
      <c r="AI29" s="213" t="s">
        <v>14</v>
      </c>
      <c r="AJ29" s="213" t="s">
        <v>14</v>
      </c>
      <c r="AK29" s="186" t="s">
        <v>14</v>
      </c>
      <c r="AL29" s="213" t="s">
        <v>14</v>
      </c>
      <c r="AM29" s="213" t="s">
        <v>14</v>
      </c>
      <c r="AN29" s="213" t="s">
        <v>14</v>
      </c>
      <c r="AO29" s="213" t="s">
        <v>14</v>
      </c>
      <c r="AP29" s="337" t="s">
        <v>14</v>
      </c>
      <c r="AQ29" s="215" t="s">
        <v>14</v>
      </c>
      <c r="AR29" s="216"/>
      <c r="AS29" s="213"/>
      <c r="AT29" s="213"/>
      <c r="AU29" s="213"/>
      <c r="AV29" s="213"/>
      <c r="AW29" s="186"/>
      <c r="AX29" s="213"/>
      <c r="AY29" s="213"/>
      <c r="AZ29" s="213" t="s">
        <v>14</v>
      </c>
      <c r="BA29" s="213" t="s">
        <v>14</v>
      </c>
      <c r="BB29" s="186" t="s">
        <v>14</v>
      </c>
      <c r="BC29" s="213" t="s">
        <v>14</v>
      </c>
      <c r="BD29" s="213" t="s">
        <v>14</v>
      </c>
      <c r="BE29" s="213" t="s">
        <v>14</v>
      </c>
      <c r="BF29" s="213" t="s">
        <v>14</v>
      </c>
      <c r="BG29" s="186" t="s">
        <v>14</v>
      </c>
      <c r="BH29" s="213" t="s">
        <v>14</v>
      </c>
      <c r="BI29" s="213" t="s">
        <v>14</v>
      </c>
      <c r="BJ29" s="213" t="s">
        <v>14</v>
      </c>
      <c r="BK29" s="213" t="s">
        <v>14</v>
      </c>
      <c r="BL29" s="186" t="s">
        <v>14</v>
      </c>
      <c r="BM29" s="213" t="s">
        <v>14</v>
      </c>
      <c r="BN29" s="213" t="s">
        <v>14</v>
      </c>
      <c r="BO29" s="213" t="s">
        <v>14</v>
      </c>
      <c r="BP29" s="213" t="s">
        <v>14</v>
      </c>
      <c r="BQ29" s="186" t="s">
        <v>14</v>
      </c>
      <c r="BR29" s="213" t="s">
        <v>14</v>
      </c>
      <c r="BS29" s="213" t="s">
        <v>14</v>
      </c>
      <c r="BT29" s="213" t="s">
        <v>14</v>
      </c>
      <c r="BU29" s="213" t="s">
        <v>14</v>
      </c>
      <c r="BV29" s="186" t="s">
        <v>14</v>
      </c>
      <c r="BW29" s="213" t="s">
        <v>14</v>
      </c>
      <c r="BX29" s="213" t="s">
        <v>14</v>
      </c>
      <c r="BY29" s="213" t="s">
        <v>14</v>
      </c>
      <c r="BZ29" s="213" t="s">
        <v>14</v>
      </c>
      <c r="CA29" s="337" t="s">
        <v>14</v>
      </c>
      <c r="CB29" s="215" t="s">
        <v>14</v>
      </c>
      <c r="CC29" s="216"/>
      <c r="CD29" s="213"/>
      <c r="CE29" s="213"/>
      <c r="CF29" s="213"/>
      <c r="CG29" s="213"/>
      <c r="CH29" s="186"/>
      <c r="CI29" s="213"/>
      <c r="CJ29" s="213"/>
      <c r="CK29" s="213" t="s">
        <v>14</v>
      </c>
      <c r="CL29" s="213" t="s">
        <v>14</v>
      </c>
      <c r="CM29" s="186" t="s">
        <v>14</v>
      </c>
      <c r="CN29" s="213" t="s">
        <v>14</v>
      </c>
      <c r="CO29" s="213" t="s">
        <v>14</v>
      </c>
      <c r="CP29" s="213" t="s">
        <v>14</v>
      </c>
      <c r="CQ29" s="213" t="s">
        <v>14</v>
      </c>
      <c r="CR29" s="186" t="s">
        <v>14</v>
      </c>
      <c r="CS29" s="213" t="s">
        <v>14</v>
      </c>
      <c r="CT29" s="213" t="s">
        <v>14</v>
      </c>
      <c r="CU29" s="213" t="s">
        <v>14</v>
      </c>
      <c r="CV29" s="213" t="s">
        <v>14</v>
      </c>
      <c r="CW29" s="186" t="s">
        <v>14</v>
      </c>
      <c r="CX29" s="213" t="s">
        <v>14</v>
      </c>
      <c r="CY29" s="213" t="s">
        <v>14</v>
      </c>
      <c r="CZ29" s="213" t="s">
        <v>14</v>
      </c>
      <c r="DA29" s="213" t="s">
        <v>14</v>
      </c>
      <c r="DB29" s="186" t="s">
        <v>14</v>
      </c>
      <c r="DC29" s="213" t="s">
        <v>14</v>
      </c>
      <c r="DD29" s="213" t="s">
        <v>14</v>
      </c>
      <c r="DE29" s="213" t="s">
        <v>14</v>
      </c>
      <c r="DF29" s="213" t="s">
        <v>14</v>
      </c>
      <c r="DG29" s="186" t="s">
        <v>14</v>
      </c>
      <c r="DH29" s="213" t="s">
        <v>14</v>
      </c>
      <c r="DI29" s="213" t="s">
        <v>14</v>
      </c>
      <c r="DJ29" s="213" t="s">
        <v>14</v>
      </c>
      <c r="DK29" s="213" t="s">
        <v>14</v>
      </c>
      <c r="DL29" s="337" t="s">
        <v>14</v>
      </c>
      <c r="DM29" s="215" t="s">
        <v>14</v>
      </c>
      <c r="DN29" s="216" t="s">
        <v>471</v>
      </c>
      <c r="DO29" s="213" t="s">
        <v>471</v>
      </c>
      <c r="DP29" s="213" t="s">
        <v>471</v>
      </c>
      <c r="DQ29" s="213" t="s">
        <v>471</v>
      </c>
      <c r="DR29" s="213" t="s">
        <v>471</v>
      </c>
      <c r="DS29" s="186" t="s">
        <v>471</v>
      </c>
      <c r="DT29" s="213" t="s">
        <v>471</v>
      </c>
      <c r="DU29" s="213" t="s">
        <v>471</v>
      </c>
      <c r="DV29" s="213" t="s">
        <v>14</v>
      </c>
      <c r="DW29" s="213" t="s">
        <v>14</v>
      </c>
      <c r="DX29" s="186" t="s">
        <v>14</v>
      </c>
      <c r="DY29" s="213" t="s">
        <v>14</v>
      </c>
      <c r="DZ29" s="213" t="s">
        <v>14</v>
      </c>
      <c r="EA29" s="213" t="s">
        <v>14</v>
      </c>
      <c r="EB29" s="213" t="s">
        <v>14</v>
      </c>
      <c r="EC29" s="186" t="s">
        <v>14</v>
      </c>
      <c r="ED29" s="213" t="s">
        <v>14</v>
      </c>
      <c r="EE29" s="213" t="s">
        <v>14</v>
      </c>
      <c r="EF29" s="213" t="s">
        <v>14</v>
      </c>
      <c r="EG29" s="213" t="s">
        <v>14</v>
      </c>
      <c r="EH29" s="186" t="s">
        <v>14</v>
      </c>
      <c r="EI29" s="213" t="s">
        <v>14</v>
      </c>
      <c r="EJ29" s="213" t="s">
        <v>14</v>
      </c>
      <c r="EK29" s="213" t="s">
        <v>14</v>
      </c>
      <c r="EL29" s="213" t="s">
        <v>14</v>
      </c>
      <c r="EM29" s="186" t="s">
        <v>14</v>
      </c>
      <c r="EN29" s="213" t="s">
        <v>14</v>
      </c>
      <c r="EO29" s="213" t="s">
        <v>14</v>
      </c>
      <c r="EP29" s="213" t="s">
        <v>14</v>
      </c>
      <c r="EQ29" s="213" t="s">
        <v>14</v>
      </c>
      <c r="ER29" s="186" t="s">
        <v>14</v>
      </c>
      <c r="ES29" s="213" t="s">
        <v>14</v>
      </c>
      <c r="ET29" s="213" t="s">
        <v>14</v>
      </c>
      <c r="EU29" s="213" t="s">
        <v>14</v>
      </c>
      <c r="EV29" s="213" t="s">
        <v>14</v>
      </c>
      <c r="EW29" s="186" t="s">
        <v>14</v>
      </c>
      <c r="EX29" s="169"/>
      <c r="EY29" s="169"/>
      <c r="EZ29" s="169"/>
      <c r="FA29" s="169"/>
      <c r="FB29" s="169"/>
      <c r="FC29" s="169"/>
      <c r="FD29" s="169"/>
      <c r="FE29" s="169"/>
      <c r="FF29" s="169"/>
      <c r="FG29" s="169"/>
      <c r="FH29" s="169"/>
      <c r="FI29" s="169"/>
      <c r="FJ29" s="169"/>
      <c r="FK29" s="169"/>
      <c r="FL29" s="169"/>
    </row>
    <row r="30" spans="1:168" outlineLevel="1">
      <c r="A30" s="247" t="s">
        <v>186</v>
      </c>
      <c r="B30" s="247" t="s">
        <v>142</v>
      </c>
      <c r="C30" s="266" t="s">
        <v>187</v>
      </c>
      <c r="D30" s="266" t="s">
        <v>176</v>
      </c>
      <c r="E30" s="185" t="s">
        <v>7</v>
      </c>
      <c r="F30" s="186" t="s">
        <v>14</v>
      </c>
      <c r="G30" s="213"/>
      <c r="H30" s="213"/>
      <c r="I30" s="213"/>
      <c r="J30" s="213"/>
      <c r="K30" s="213"/>
      <c r="L30" s="186"/>
      <c r="M30" s="213"/>
      <c r="N30" s="213"/>
      <c r="O30" s="213" t="s">
        <v>14</v>
      </c>
      <c r="P30" s="213" t="s">
        <v>14</v>
      </c>
      <c r="Q30" s="186" t="s">
        <v>14</v>
      </c>
      <c r="R30" s="213" t="s">
        <v>14</v>
      </c>
      <c r="S30" s="213" t="s">
        <v>14</v>
      </c>
      <c r="T30" s="213" t="s">
        <v>14</v>
      </c>
      <c r="U30" s="213" t="s">
        <v>14</v>
      </c>
      <c r="V30" s="186" t="s">
        <v>14</v>
      </c>
      <c r="W30" s="213" t="s">
        <v>14</v>
      </c>
      <c r="X30" s="213" t="s">
        <v>14</v>
      </c>
      <c r="Y30" s="213" t="s">
        <v>14</v>
      </c>
      <c r="Z30" s="213" t="s">
        <v>14</v>
      </c>
      <c r="AA30" s="186" t="s">
        <v>14</v>
      </c>
      <c r="AB30" s="213" t="s">
        <v>14</v>
      </c>
      <c r="AC30" s="213" t="s">
        <v>14</v>
      </c>
      <c r="AD30" s="213" t="s">
        <v>14</v>
      </c>
      <c r="AE30" s="213" t="s">
        <v>14</v>
      </c>
      <c r="AF30" s="186" t="s">
        <v>14</v>
      </c>
      <c r="AG30" s="213" t="s">
        <v>14</v>
      </c>
      <c r="AH30" s="213" t="s">
        <v>14</v>
      </c>
      <c r="AI30" s="213" t="s">
        <v>14</v>
      </c>
      <c r="AJ30" s="213" t="s">
        <v>14</v>
      </c>
      <c r="AK30" s="186" t="s">
        <v>14</v>
      </c>
      <c r="AL30" s="213" t="s">
        <v>14</v>
      </c>
      <c r="AM30" s="213" t="s">
        <v>14</v>
      </c>
      <c r="AN30" s="213" t="s">
        <v>14</v>
      </c>
      <c r="AO30" s="213" t="s">
        <v>14</v>
      </c>
      <c r="AP30" s="337" t="s">
        <v>14</v>
      </c>
      <c r="AQ30" s="215" t="s">
        <v>14</v>
      </c>
      <c r="AR30" s="216"/>
      <c r="AS30" s="213"/>
      <c r="AT30" s="213"/>
      <c r="AU30" s="213"/>
      <c r="AV30" s="213"/>
      <c r="AW30" s="186"/>
      <c r="AX30" s="213"/>
      <c r="AY30" s="213"/>
      <c r="AZ30" s="213" t="s">
        <v>14</v>
      </c>
      <c r="BA30" s="213" t="s">
        <v>14</v>
      </c>
      <c r="BB30" s="186" t="s">
        <v>14</v>
      </c>
      <c r="BC30" s="213" t="s">
        <v>14</v>
      </c>
      <c r="BD30" s="213" t="s">
        <v>14</v>
      </c>
      <c r="BE30" s="213" t="s">
        <v>14</v>
      </c>
      <c r="BF30" s="213" t="s">
        <v>14</v>
      </c>
      <c r="BG30" s="186" t="s">
        <v>14</v>
      </c>
      <c r="BH30" s="213" t="s">
        <v>14</v>
      </c>
      <c r="BI30" s="213" t="s">
        <v>14</v>
      </c>
      <c r="BJ30" s="213" t="s">
        <v>14</v>
      </c>
      <c r="BK30" s="213" t="s">
        <v>14</v>
      </c>
      <c r="BL30" s="186" t="s">
        <v>14</v>
      </c>
      <c r="BM30" s="213" t="s">
        <v>14</v>
      </c>
      <c r="BN30" s="213" t="s">
        <v>14</v>
      </c>
      <c r="BO30" s="213" t="s">
        <v>14</v>
      </c>
      <c r="BP30" s="213" t="s">
        <v>14</v>
      </c>
      <c r="BQ30" s="186" t="s">
        <v>14</v>
      </c>
      <c r="BR30" s="213" t="s">
        <v>14</v>
      </c>
      <c r="BS30" s="213" t="s">
        <v>14</v>
      </c>
      <c r="BT30" s="213" t="s">
        <v>14</v>
      </c>
      <c r="BU30" s="213" t="s">
        <v>14</v>
      </c>
      <c r="BV30" s="186" t="s">
        <v>14</v>
      </c>
      <c r="BW30" s="213" t="s">
        <v>14</v>
      </c>
      <c r="BX30" s="213" t="s">
        <v>14</v>
      </c>
      <c r="BY30" s="213" t="s">
        <v>14</v>
      </c>
      <c r="BZ30" s="213" t="s">
        <v>14</v>
      </c>
      <c r="CA30" s="337" t="s">
        <v>14</v>
      </c>
      <c r="CB30" s="215" t="s">
        <v>14</v>
      </c>
      <c r="CC30" s="216"/>
      <c r="CD30" s="213"/>
      <c r="CE30" s="213"/>
      <c r="CF30" s="213"/>
      <c r="CG30" s="213"/>
      <c r="CH30" s="186"/>
      <c r="CI30" s="213"/>
      <c r="CJ30" s="213"/>
      <c r="CK30" s="213" t="s">
        <v>14</v>
      </c>
      <c r="CL30" s="213" t="s">
        <v>14</v>
      </c>
      <c r="CM30" s="186" t="s">
        <v>14</v>
      </c>
      <c r="CN30" s="213" t="s">
        <v>14</v>
      </c>
      <c r="CO30" s="213" t="s">
        <v>14</v>
      </c>
      <c r="CP30" s="213" t="s">
        <v>14</v>
      </c>
      <c r="CQ30" s="213" t="s">
        <v>14</v>
      </c>
      <c r="CR30" s="186" t="s">
        <v>14</v>
      </c>
      <c r="CS30" s="213" t="s">
        <v>14</v>
      </c>
      <c r="CT30" s="213" t="s">
        <v>14</v>
      </c>
      <c r="CU30" s="213" t="s">
        <v>14</v>
      </c>
      <c r="CV30" s="213" t="s">
        <v>14</v>
      </c>
      <c r="CW30" s="186" t="s">
        <v>14</v>
      </c>
      <c r="CX30" s="213" t="s">
        <v>14</v>
      </c>
      <c r="CY30" s="213" t="s">
        <v>14</v>
      </c>
      <c r="CZ30" s="213" t="s">
        <v>14</v>
      </c>
      <c r="DA30" s="213" t="s">
        <v>14</v>
      </c>
      <c r="DB30" s="186" t="s">
        <v>14</v>
      </c>
      <c r="DC30" s="213" t="s">
        <v>14</v>
      </c>
      <c r="DD30" s="213" t="s">
        <v>14</v>
      </c>
      <c r="DE30" s="213" t="s">
        <v>14</v>
      </c>
      <c r="DF30" s="213" t="s">
        <v>14</v>
      </c>
      <c r="DG30" s="186" t="s">
        <v>14</v>
      </c>
      <c r="DH30" s="213" t="s">
        <v>14</v>
      </c>
      <c r="DI30" s="213" t="s">
        <v>14</v>
      </c>
      <c r="DJ30" s="213" t="s">
        <v>14</v>
      </c>
      <c r="DK30" s="213" t="s">
        <v>14</v>
      </c>
      <c r="DL30" s="337" t="s">
        <v>14</v>
      </c>
      <c r="DM30" s="215" t="s">
        <v>14</v>
      </c>
      <c r="DN30" s="216" t="s">
        <v>471</v>
      </c>
      <c r="DO30" s="213" t="s">
        <v>471</v>
      </c>
      <c r="DP30" s="213" t="s">
        <v>471</v>
      </c>
      <c r="DQ30" s="213" t="s">
        <v>471</v>
      </c>
      <c r="DR30" s="213" t="s">
        <v>471</v>
      </c>
      <c r="DS30" s="186" t="s">
        <v>471</v>
      </c>
      <c r="DT30" s="213" t="s">
        <v>471</v>
      </c>
      <c r="DU30" s="213" t="s">
        <v>471</v>
      </c>
      <c r="DV30" s="213" t="s">
        <v>14</v>
      </c>
      <c r="DW30" s="213" t="s">
        <v>14</v>
      </c>
      <c r="DX30" s="186" t="s">
        <v>14</v>
      </c>
      <c r="DY30" s="213" t="s">
        <v>14</v>
      </c>
      <c r="DZ30" s="213" t="s">
        <v>14</v>
      </c>
      <c r="EA30" s="213" t="s">
        <v>14</v>
      </c>
      <c r="EB30" s="213" t="s">
        <v>14</v>
      </c>
      <c r="EC30" s="186" t="s">
        <v>14</v>
      </c>
      <c r="ED30" s="213" t="s">
        <v>14</v>
      </c>
      <c r="EE30" s="213" t="s">
        <v>14</v>
      </c>
      <c r="EF30" s="213" t="s">
        <v>14</v>
      </c>
      <c r="EG30" s="213" t="s">
        <v>14</v>
      </c>
      <c r="EH30" s="186" t="s">
        <v>14</v>
      </c>
      <c r="EI30" s="213" t="s">
        <v>14</v>
      </c>
      <c r="EJ30" s="213" t="s">
        <v>14</v>
      </c>
      <c r="EK30" s="213" t="s">
        <v>14</v>
      </c>
      <c r="EL30" s="213" t="s">
        <v>14</v>
      </c>
      <c r="EM30" s="186" t="s">
        <v>14</v>
      </c>
      <c r="EN30" s="213" t="s">
        <v>14</v>
      </c>
      <c r="EO30" s="213" t="s">
        <v>14</v>
      </c>
      <c r="EP30" s="213" t="s">
        <v>14</v>
      </c>
      <c r="EQ30" s="213" t="s">
        <v>14</v>
      </c>
      <c r="ER30" s="186" t="s">
        <v>14</v>
      </c>
      <c r="ES30" s="213" t="s">
        <v>14</v>
      </c>
      <c r="ET30" s="213" t="s">
        <v>14</v>
      </c>
      <c r="EU30" s="213" t="s">
        <v>14</v>
      </c>
      <c r="EV30" s="213" t="s">
        <v>14</v>
      </c>
      <c r="EW30" s="186" t="s">
        <v>14</v>
      </c>
      <c r="EX30" s="169"/>
      <c r="EY30" s="169"/>
      <c r="EZ30" s="169"/>
      <c r="FA30" s="169"/>
      <c r="FB30" s="169"/>
      <c r="FC30" s="169"/>
      <c r="FD30" s="169"/>
      <c r="FE30" s="169"/>
      <c r="FF30" s="169"/>
      <c r="FG30" s="169"/>
      <c r="FH30" s="169"/>
      <c r="FI30" s="169"/>
      <c r="FJ30" s="169"/>
      <c r="FK30" s="169"/>
      <c r="FL30" s="169"/>
    </row>
    <row r="31" spans="1:168" outlineLevel="1">
      <c r="A31" s="247" t="s">
        <v>188</v>
      </c>
      <c r="B31" s="247" t="s">
        <v>143</v>
      </c>
      <c r="C31" s="268" t="s">
        <v>189</v>
      </c>
      <c r="D31" s="268" t="s">
        <v>190</v>
      </c>
      <c r="E31" s="185" t="s">
        <v>7</v>
      </c>
      <c r="F31" s="186">
        <v>489.62670000000003</v>
      </c>
      <c r="G31" s="213"/>
      <c r="H31" s="213"/>
      <c r="I31" s="213"/>
      <c r="J31" s="213"/>
      <c r="K31" s="213"/>
      <c r="L31" s="186"/>
      <c r="M31" s="213"/>
      <c r="N31" s="213"/>
      <c r="O31" s="213">
        <v>897.58366608476194</v>
      </c>
      <c r="P31" s="213">
        <v>796.85418938492103</v>
      </c>
      <c r="Q31" s="186">
        <v>696.29470116432697</v>
      </c>
      <c r="R31" s="213">
        <v>695.00290154876302</v>
      </c>
      <c r="S31" s="213">
        <v>693.71223488209603</v>
      </c>
      <c r="T31" s="213">
        <v>692.42156821543006</v>
      </c>
      <c r="U31" s="213">
        <v>691.13090154876295</v>
      </c>
      <c r="V31" s="186">
        <v>689.84023488209596</v>
      </c>
      <c r="W31" s="213">
        <v>689.82051762629203</v>
      </c>
      <c r="X31" s="213">
        <v>689.82051762629203</v>
      </c>
      <c r="Y31" s="213">
        <v>689.82051762629203</v>
      </c>
      <c r="Z31" s="213">
        <v>689.82051762629203</v>
      </c>
      <c r="AA31" s="186">
        <v>689.82051762629203</v>
      </c>
      <c r="AB31" s="213">
        <v>689.80997850306903</v>
      </c>
      <c r="AC31" s="213">
        <v>689.80997850306903</v>
      </c>
      <c r="AD31" s="213">
        <v>689.80997850306903</v>
      </c>
      <c r="AE31" s="213">
        <v>689.80997850306903</v>
      </c>
      <c r="AF31" s="186">
        <v>689.80997850306903</v>
      </c>
      <c r="AG31" s="213">
        <v>689.79733450658296</v>
      </c>
      <c r="AH31" s="213">
        <v>689.79733450658296</v>
      </c>
      <c r="AI31" s="213">
        <v>689.79733450658296</v>
      </c>
      <c r="AJ31" s="213">
        <v>689.79733450658296</v>
      </c>
      <c r="AK31" s="186">
        <v>689.79733450658296</v>
      </c>
      <c r="AL31" s="213">
        <v>689.79497592052098</v>
      </c>
      <c r="AM31" s="213">
        <v>689.79497592052098</v>
      </c>
      <c r="AN31" s="213">
        <v>689.79497592052098</v>
      </c>
      <c r="AO31" s="213">
        <v>689.79497592052098</v>
      </c>
      <c r="AP31" s="337">
        <v>689.79497592052098</v>
      </c>
      <c r="AQ31" s="215">
        <v>257.17098399999998</v>
      </c>
      <c r="AR31" s="216"/>
      <c r="AS31" s="213"/>
      <c r="AT31" s="213"/>
      <c r="AU31" s="213"/>
      <c r="AV31" s="213"/>
      <c r="AW31" s="186"/>
      <c r="AX31" s="213"/>
      <c r="AY31" s="213"/>
      <c r="AZ31" s="213">
        <v>175.43542389721199</v>
      </c>
      <c r="BA31" s="213">
        <v>155.65218965071301</v>
      </c>
      <c r="BB31" s="186">
        <v>135.90234001764699</v>
      </c>
      <c r="BC31" s="213">
        <v>135.64823061498501</v>
      </c>
      <c r="BD31" s="213">
        <v>135.394121212323</v>
      </c>
      <c r="BE31" s="213">
        <v>135.14001180966099</v>
      </c>
      <c r="BF31" s="213">
        <v>134.885902407</v>
      </c>
      <c r="BG31" s="186">
        <v>134.63179300433799</v>
      </c>
      <c r="BH31" s="213">
        <v>134.63273950832999</v>
      </c>
      <c r="BI31" s="213">
        <v>134.63250288233201</v>
      </c>
      <c r="BJ31" s="213">
        <v>134.63236485050001</v>
      </c>
      <c r="BK31" s="213">
        <v>134.63235006137501</v>
      </c>
      <c r="BL31" s="186">
        <v>134.632489325634</v>
      </c>
      <c r="BM31" s="213">
        <v>134.63242677996001</v>
      </c>
      <c r="BN31" s="213">
        <v>134.63240775436699</v>
      </c>
      <c r="BO31" s="213">
        <v>134.632418480334</v>
      </c>
      <c r="BP31" s="213">
        <v>134.63243558507401</v>
      </c>
      <c r="BQ31" s="186">
        <v>134.632422149934</v>
      </c>
      <c r="BR31" s="213">
        <v>134.632420992428</v>
      </c>
      <c r="BS31" s="213">
        <v>134.63242430194299</v>
      </c>
      <c r="BT31" s="213">
        <v>134.632425757345</v>
      </c>
      <c r="BU31" s="213">
        <v>134.632423300412</v>
      </c>
      <c r="BV31" s="186">
        <v>134.632423588032</v>
      </c>
      <c r="BW31" s="213">
        <v>134.63242423693299</v>
      </c>
      <c r="BX31" s="213">
        <v>134.63242422068001</v>
      </c>
      <c r="BY31" s="213">
        <v>134.63242383651399</v>
      </c>
      <c r="BZ31" s="213">
        <v>134.63242397054</v>
      </c>
      <c r="CA31" s="337">
        <v>134.632424066167</v>
      </c>
      <c r="CB31" s="215">
        <v>9.1689999999999994E-2</v>
      </c>
      <c r="CC31" s="216"/>
      <c r="CD31" s="213"/>
      <c r="CE31" s="213"/>
      <c r="CF31" s="213"/>
      <c r="CG31" s="213"/>
      <c r="CH31" s="186"/>
      <c r="CI31" s="213"/>
      <c r="CJ31" s="213"/>
      <c r="CK31" s="213">
        <v>0.327839061249591</v>
      </c>
      <c r="CL31" s="213">
        <v>0.3272937926451</v>
      </c>
      <c r="CM31" s="186">
        <v>0.326748524040609</v>
      </c>
      <c r="CN31" s="213">
        <v>0.326203255436118</v>
      </c>
      <c r="CO31" s="213">
        <v>0.325657986831627</v>
      </c>
      <c r="CP31" s="213">
        <v>0.325112718227136</v>
      </c>
      <c r="CQ31" s="213">
        <v>0.324567449622645</v>
      </c>
      <c r="CR31" s="186">
        <v>0.324022181018154</v>
      </c>
      <c r="CS31" s="213">
        <v>0.32484008392489</v>
      </c>
      <c r="CT31" s="213">
        <v>0.32463560819820603</v>
      </c>
      <c r="CU31" s="213">
        <v>0.32451633069097402</v>
      </c>
      <c r="CV31" s="213">
        <v>0.324503550958056</v>
      </c>
      <c r="CW31" s="186">
        <v>0.324623893443031</v>
      </c>
      <c r="CX31" s="213">
        <v>0.32456984582256698</v>
      </c>
      <c r="CY31" s="213">
        <v>0.324553405228657</v>
      </c>
      <c r="CZ31" s="213">
        <v>0.32456267386307802</v>
      </c>
      <c r="DA31" s="213">
        <v>0.32457745458933301</v>
      </c>
      <c r="DB31" s="186">
        <v>0.324565844875909</v>
      </c>
      <c r="DC31" s="213">
        <v>0.32456484463924401</v>
      </c>
      <c r="DD31" s="213">
        <v>0.32456770449189098</v>
      </c>
      <c r="DE31" s="213">
        <v>0.32456896214909398</v>
      </c>
      <c r="DF31" s="213">
        <v>0.32456683903903499</v>
      </c>
      <c r="DG31" s="186">
        <v>0.324567087579816</v>
      </c>
      <c r="DH31" s="213">
        <v>0.32456764831495899</v>
      </c>
      <c r="DI31" s="213">
        <v>0.32456763427072599</v>
      </c>
      <c r="DJ31" s="213">
        <v>0.32456730230113401</v>
      </c>
      <c r="DK31" s="213">
        <v>0.32456741811665901</v>
      </c>
      <c r="DL31" s="337">
        <v>0.32456750075086899</v>
      </c>
      <c r="DM31" s="215">
        <v>746.88937399999998</v>
      </c>
      <c r="DN31" s="216" t="s">
        <v>471</v>
      </c>
      <c r="DO31" s="213" t="s">
        <v>471</v>
      </c>
      <c r="DP31" s="213" t="s">
        <v>471</v>
      </c>
      <c r="DQ31" s="213" t="s">
        <v>471</v>
      </c>
      <c r="DR31" s="213" t="s">
        <v>471</v>
      </c>
      <c r="DS31" s="186" t="s">
        <v>471</v>
      </c>
      <c r="DT31" s="213" t="s">
        <v>471</v>
      </c>
      <c r="DU31" s="213" t="s">
        <v>471</v>
      </c>
      <c r="DV31" s="213">
        <v>1073.3469290432236</v>
      </c>
      <c r="DW31" s="213">
        <v>952.83367282827919</v>
      </c>
      <c r="DX31" s="186">
        <v>832.52378970601455</v>
      </c>
      <c r="DY31" s="213">
        <v>830.9773354191841</v>
      </c>
      <c r="DZ31" s="213">
        <v>829.4320140812506</v>
      </c>
      <c r="EA31" s="213">
        <v>827.88669274331824</v>
      </c>
      <c r="EB31" s="213">
        <v>826.34137140538564</v>
      </c>
      <c r="EC31" s="186">
        <v>824.79605006745203</v>
      </c>
      <c r="ED31" s="213">
        <v>824.77809721854692</v>
      </c>
      <c r="EE31" s="213">
        <v>824.77765611682219</v>
      </c>
      <c r="EF31" s="213">
        <v>824.777398807483</v>
      </c>
      <c r="EG31" s="213">
        <v>824.77737123862516</v>
      </c>
      <c r="EH31" s="186">
        <v>824.777630845369</v>
      </c>
      <c r="EI31" s="213">
        <v>824.76697512885164</v>
      </c>
      <c r="EJ31" s="213">
        <v>824.76693966266475</v>
      </c>
      <c r="EK31" s="213">
        <v>824.76695965726606</v>
      </c>
      <c r="EL31" s="213">
        <v>824.7669915427324</v>
      </c>
      <c r="EM31" s="186">
        <v>824.76696649787891</v>
      </c>
      <c r="EN31" s="213">
        <v>824.75432034365019</v>
      </c>
      <c r="EO31" s="213">
        <v>824.75432651301787</v>
      </c>
      <c r="EP31" s="213">
        <v>824.75432922607706</v>
      </c>
      <c r="EQ31" s="213">
        <v>824.75432464603398</v>
      </c>
      <c r="ER31" s="186">
        <v>824.75432518219475</v>
      </c>
      <c r="ES31" s="213">
        <v>824.75196780576903</v>
      </c>
      <c r="ET31" s="213">
        <v>824.75196777547171</v>
      </c>
      <c r="EU31" s="213">
        <v>824.75196705933615</v>
      </c>
      <c r="EV31" s="213">
        <v>824.75196730917764</v>
      </c>
      <c r="EW31" s="186">
        <v>824.75196748743883</v>
      </c>
      <c r="EX31" s="169"/>
      <c r="EY31" s="169"/>
      <c r="EZ31" s="169"/>
      <c r="FA31" s="169"/>
      <c r="FB31" s="169"/>
      <c r="FC31" s="169"/>
      <c r="FD31" s="169"/>
      <c r="FE31" s="169"/>
      <c r="FF31" s="169"/>
      <c r="FG31" s="169"/>
      <c r="FH31" s="169"/>
      <c r="FI31" s="169"/>
      <c r="FJ31" s="169"/>
      <c r="FK31" s="169"/>
      <c r="FL31" s="169"/>
    </row>
    <row r="32" spans="1:168" outlineLevel="1">
      <c r="A32" s="247" t="s">
        <v>191</v>
      </c>
      <c r="B32" s="247" t="s">
        <v>143</v>
      </c>
      <c r="C32" s="267" t="s">
        <v>192</v>
      </c>
      <c r="D32" s="267" t="s">
        <v>179</v>
      </c>
      <c r="E32" s="185" t="s">
        <v>7</v>
      </c>
      <c r="F32" s="186">
        <v>964.04085253999995</v>
      </c>
      <c r="G32" s="213"/>
      <c r="H32" s="213"/>
      <c r="I32" s="213"/>
      <c r="J32" s="213"/>
      <c r="K32" s="213"/>
      <c r="L32" s="186"/>
      <c r="M32" s="213"/>
      <c r="N32" s="213"/>
      <c r="O32" s="213" t="s">
        <v>14</v>
      </c>
      <c r="P32" s="213" t="s">
        <v>14</v>
      </c>
      <c r="Q32" s="186" t="s">
        <v>14</v>
      </c>
      <c r="R32" s="213" t="s">
        <v>14</v>
      </c>
      <c r="S32" s="213" t="s">
        <v>14</v>
      </c>
      <c r="T32" s="213" t="s">
        <v>14</v>
      </c>
      <c r="U32" s="213" t="s">
        <v>14</v>
      </c>
      <c r="V32" s="186" t="s">
        <v>14</v>
      </c>
      <c r="W32" s="213" t="s">
        <v>14</v>
      </c>
      <c r="X32" s="213" t="s">
        <v>14</v>
      </c>
      <c r="Y32" s="213" t="s">
        <v>14</v>
      </c>
      <c r="Z32" s="213" t="s">
        <v>14</v>
      </c>
      <c r="AA32" s="186" t="s">
        <v>14</v>
      </c>
      <c r="AB32" s="213" t="s">
        <v>14</v>
      </c>
      <c r="AC32" s="213" t="s">
        <v>14</v>
      </c>
      <c r="AD32" s="213" t="s">
        <v>14</v>
      </c>
      <c r="AE32" s="213" t="s">
        <v>14</v>
      </c>
      <c r="AF32" s="186" t="s">
        <v>14</v>
      </c>
      <c r="AG32" s="213" t="s">
        <v>14</v>
      </c>
      <c r="AH32" s="213" t="s">
        <v>14</v>
      </c>
      <c r="AI32" s="213" t="s">
        <v>14</v>
      </c>
      <c r="AJ32" s="213" t="s">
        <v>14</v>
      </c>
      <c r="AK32" s="186" t="s">
        <v>14</v>
      </c>
      <c r="AL32" s="213" t="s">
        <v>14</v>
      </c>
      <c r="AM32" s="213" t="s">
        <v>14</v>
      </c>
      <c r="AN32" s="213" t="s">
        <v>14</v>
      </c>
      <c r="AO32" s="213" t="s">
        <v>14</v>
      </c>
      <c r="AP32" s="337" t="s">
        <v>14</v>
      </c>
      <c r="AQ32" s="215" t="s">
        <v>14</v>
      </c>
      <c r="AR32" s="216"/>
      <c r="AS32" s="213"/>
      <c r="AT32" s="213"/>
      <c r="AU32" s="213"/>
      <c r="AV32" s="213"/>
      <c r="AW32" s="186"/>
      <c r="AX32" s="213"/>
      <c r="AY32" s="213"/>
      <c r="AZ32" s="213" t="s">
        <v>14</v>
      </c>
      <c r="BA32" s="213" t="s">
        <v>14</v>
      </c>
      <c r="BB32" s="186" t="s">
        <v>14</v>
      </c>
      <c r="BC32" s="213" t="s">
        <v>14</v>
      </c>
      <c r="BD32" s="213" t="s">
        <v>14</v>
      </c>
      <c r="BE32" s="213" t="s">
        <v>14</v>
      </c>
      <c r="BF32" s="213" t="s">
        <v>14</v>
      </c>
      <c r="BG32" s="186" t="s">
        <v>14</v>
      </c>
      <c r="BH32" s="213" t="s">
        <v>14</v>
      </c>
      <c r="BI32" s="213" t="s">
        <v>14</v>
      </c>
      <c r="BJ32" s="213" t="s">
        <v>14</v>
      </c>
      <c r="BK32" s="213" t="s">
        <v>14</v>
      </c>
      <c r="BL32" s="186" t="s">
        <v>14</v>
      </c>
      <c r="BM32" s="213" t="s">
        <v>14</v>
      </c>
      <c r="BN32" s="213" t="s">
        <v>14</v>
      </c>
      <c r="BO32" s="213" t="s">
        <v>14</v>
      </c>
      <c r="BP32" s="213" t="s">
        <v>14</v>
      </c>
      <c r="BQ32" s="186" t="s">
        <v>14</v>
      </c>
      <c r="BR32" s="213" t="s">
        <v>14</v>
      </c>
      <c r="BS32" s="213" t="s">
        <v>14</v>
      </c>
      <c r="BT32" s="213" t="s">
        <v>14</v>
      </c>
      <c r="BU32" s="213" t="s">
        <v>14</v>
      </c>
      <c r="BV32" s="186" t="s">
        <v>14</v>
      </c>
      <c r="BW32" s="213" t="s">
        <v>14</v>
      </c>
      <c r="BX32" s="213" t="s">
        <v>14</v>
      </c>
      <c r="BY32" s="213" t="s">
        <v>14</v>
      </c>
      <c r="BZ32" s="213" t="s">
        <v>14</v>
      </c>
      <c r="CA32" s="337" t="s">
        <v>14</v>
      </c>
      <c r="CB32" s="215" t="s">
        <v>14</v>
      </c>
      <c r="CC32" s="216"/>
      <c r="CD32" s="213"/>
      <c r="CE32" s="213"/>
      <c r="CF32" s="213"/>
      <c r="CG32" s="213"/>
      <c r="CH32" s="186"/>
      <c r="CI32" s="213"/>
      <c r="CJ32" s="213"/>
      <c r="CK32" s="213" t="s">
        <v>14</v>
      </c>
      <c r="CL32" s="213" t="s">
        <v>14</v>
      </c>
      <c r="CM32" s="186" t="s">
        <v>14</v>
      </c>
      <c r="CN32" s="213" t="s">
        <v>14</v>
      </c>
      <c r="CO32" s="213" t="s">
        <v>14</v>
      </c>
      <c r="CP32" s="213" t="s">
        <v>14</v>
      </c>
      <c r="CQ32" s="213" t="s">
        <v>14</v>
      </c>
      <c r="CR32" s="186" t="s">
        <v>14</v>
      </c>
      <c r="CS32" s="213" t="s">
        <v>14</v>
      </c>
      <c r="CT32" s="213" t="s">
        <v>14</v>
      </c>
      <c r="CU32" s="213" t="s">
        <v>14</v>
      </c>
      <c r="CV32" s="213" t="s">
        <v>14</v>
      </c>
      <c r="CW32" s="186" t="s">
        <v>14</v>
      </c>
      <c r="CX32" s="213" t="s">
        <v>14</v>
      </c>
      <c r="CY32" s="213" t="s">
        <v>14</v>
      </c>
      <c r="CZ32" s="213" t="s">
        <v>14</v>
      </c>
      <c r="DA32" s="213" t="s">
        <v>14</v>
      </c>
      <c r="DB32" s="186" t="s">
        <v>14</v>
      </c>
      <c r="DC32" s="213" t="s">
        <v>14</v>
      </c>
      <c r="DD32" s="213" t="s">
        <v>14</v>
      </c>
      <c r="DE32" s="213" t="s">
        <v>14</v>
      </c>
      <c r="DF32" s="213" t="s">
        <v>14</v>
      </c>
      <c r="DG32" s="186" t="s">
        <v>14</v>
      </c>
      <c r="DH32" s="213" t="s">
        <v>14</v>
      </c>
      <c r="DI32" s="213" t="s">
        <v>14</v>
      </c>
      <c r="DJ32" s="213" t="s">
        <v>14</v>
      </c>
      <c r="DK32" s="213" t="s">
        <v>14</v>
      </c>
      <c r="DL32" s="337" t="s">
        <v>14</v>
      </c>
      <c r="DM32" s="215">
        <v>964.04085253999995</v>
      </c>
      <c r="DN32" s="216" t="s">
        <v>471</v>
      </c>
      <c r="DO32" s="213" t="s">
        <v>471</v>
      </c>
      <c r="DP32" s="213" t="s">
        <v>471</v>
      </c>
      <c r="DQ32" s="213" t="s">
        <v>471</v>
      </c>
      <c r="DR32" s="213" t="s">
        <v>471</v>
      </c>
      <c r="DS32" s="186" t="s">
        <v>471</v>
      </c>
      <c r="DT32" s="213" t="s">
        <v>471</v>
      </c>
      <c r="DU32" s="213" t="s">
        <v>471</v>
      </c>
      <c r="DV32" s="213" t="s">
        <v>14</v>
      </c>
      <c r="DW32" s="213" t="s">
        <v>14</v>
      </c>
      <c r="DX32" s="186" t="s">
        <v>14</v>
      </c>
      <c r="DY32" s="213" t="s">
        <v>14</v>
      </c>
      <c r="DZ32" s="213" t="s">
        <v>14</v>
      </c>
      <c r="EA32" s="213" t="s">
        <v>14</v>
      </c>
      <c r="EB32" s="213" t="s">
        <v>14</v>
      </c>
      <c r="EC32" s="186" t="s">
        <v>14</v>
      </c>
      <c r="ED32" s="213" t="s">
        <v>14</v>
      </c>
      <c r="EE32" s="213" t="s">
        <v>14</v>
      </c>
      <c r="EF32" s="213" t="s">
        <v>14</v>
      </c>
      <c r="EG32" s="213" t="s">
        <v>14</v>
      </c>
      <c r="EH32" s="186" t="s">
        <v>14</v>
      </c>
      <c r="EI32" s="213" t="s">
        <v>14</v>
      </c>
      <c r="EJ32" s="213" t="s">
        <v>14</v>
      </c>
      <c r="EK32" s="213" t="s">
        <v>14</v>
      </c>
      <c r="EL32" s="213" t="s">
        <v>14</v>
      </c>
      <c r="EM32" s="186" t="s">
        <v>14</v>
      </c>
      <c r="EN32" s="213" t="s">
        <v>14</v>
      </c>
      <c r="EO32" s="213" t="s">
        <v>14</v>
      </c>
      <c r="EP32" s="213" t="s">
        <v>14</v>
      </c>
      <c r="EQ32" s="213" t="s">
        <v>14</v>
      </c>
      <c r="ER32" s="186" t="s">
        <v>14</v>
      </c>
      <c r="ES32" s="213" t="s">
        <v>14</v>
      </c>
      <c r="ET32" s="213" t="s">
        <v>14</v>
      </c>
      <c r="EU32" s="213" t="s">
        <v>14</v>
      </c>
      <c r="EV32" s="213" t="s">
        <v>14</v>
      </c>
      <c r="EW32" s="186" t="s">
        <v>14</v>
      </c>
      <c r="EX32" s="169"/>
      <c r="EY32" s="169"/>
      <c r="EZ32" s="169"/>
      <c r="FA32" s="169"/>
      <c r="FB32" s="169"/>
      <c r="FC32" s="169"/>
      <c r="FD32" s="169"/>
      <c r="FE32" s="169"/>
      <c r="FF32" s="169"/>
      <c r="FG32" s="169"/>
      <c r="FH32" s="169"/>
      <c r="FI32" s="169"/>
      <c r="FJ32" s="169"/>
      <c r="FK32" s="169"/>
      <c r="FL32" s="169"/>
    </row>
    <row r="33" spans="1:168" outlineLevel="1">
      <c r="A33" s="247" t="s">
        <v>193</v>
      </c>
      <c r="B33" s="247" t="s">
        <v>143</v>
      </c>
      <c r="C33" s="268" t="s">
        <v>194</v>
      </c>
      <c r="D33" s="268" t="s">
        <v>190</v>
      </c>
      <c r="E33" s="185" t="s">
        <v>7</v>
      </c>
      <c r="F33" s="186" t="s">
        <v>14</v>
      </c>
      <c r="G33" s="213"/>
      <c r="H33" s="213"/>
      <c r="I33" s="213"/>
      <c r="J33" s="213"/>
      <c r="K33" s="213"/>
      <c r="L33" s="186"/>
      <c r="M33" s="213"/>
      <c r="N33" s="213"/>
      <c r="O33" s="213" t="s">
        <v>14</v>
      </c>
      <c r="P33" s="213" t="s">
        <v>14</v>
      </c>
      <c r="Q33" s="186" t="s">
        <v>14</v>
      </c>
      <c r="R33" s="213" t="s">
        <v>14</v>
      </c>
      <c r="S33" s="213" t="s">
        <v>14</v>
      </c>
      <c r="T33" s="213" t="s">
        <v>14</v>
      </c>
      <c r="U33" s="213" t="s">
        <v>14</v>
      </c>
      <c r="V33" s="186" t="s">
        <v>14</v>
      </c>
      <c r="W33" s="213" t="s">
        <v>14</v>
      </c>
      <c r="X33" s="213" t="s">
        <v>14</v>
      </c>
      <c r="Y33" s="213" t="s">
        <v>14</v>
      </c>
      <c r="Z33" s="213" t="s">
        <v>14</v>
      </c>
      <c r="AA33" s="186" t="s">
        <v>14</v>
      </c>
      <c r="AB33" s="213" t="s">
        <v>14</v>
      </c>
      <c r="AC33" s="213" t="s">
        <v>14</v>
      </c>
      <c r="AD33" s="213" t="s">
        <v>14</v>
      </c>
      <c r="AE33" s="213" t="s">
        <v>14</v>
      </c>
      <c r="AF33" s="186" t="s">
        <v>14</v>
      </c>
      <c r="AG33" s="213" t="s">
        <v>14</v>
      </c>
      <c r="AH33" s="213" t="s">
        <v>14</v>
      </c>
      <c r="AI33" s="213" t="s">
        <v>14</v>
      </c>
      <c r="AJ33" s="213" t="s">
        <v>14</v>
      </c>
      <c r="AK33" s="186" t="s">
        <v>14</v>
      </c>
      <c r="AL33" s="213" t="s">
        <v>14</v>
      </c>
      <c r="AM33" s="213" t="s">
        <v>14</v>
      </c>
      <c r="AN33" s="213" t="s">
        <v>14</v>
      </c>
      <c r="AO33" s="213" t="s">
        <v>14</v>
      </c>
      <c r="AP33" s="337" t="s">
        <v>14</v>
      </c>
      <c r="AQ33" s="215" t="s">
        <v>14</v>
      </c>
      <c r="AR33" s="216"/>
      <c r="AS33" s="213"/>
      <c r="AT33" s="213"/>
      <c r="AU33" s="213"/>
      <c r="AV33" s="213"/>
      <c r="AW33" s="186"/>
      <c r="AX33" s="213"/>
      <c r="AY33" s="213"/>
      <c r="AZ33" s="213" t="s">
        <v>14</v>
      </c>
      <c r="BA33" s="213" t="s">
        <v>14</v>
      </c>
      <c r="BB33" s="186" t="s">
        <v>14</v>
      </c>
      <c r="BC33" s="213" t="s">
        <v>14</v>
      </c>
      <c r="BD33" s="213" t="s">
        <v>14</v>
      </c>
      <c r="BE33" s="213" t="s">
        <v>14</v>
      </c>
      <c r="BF33" s="213" t="s">
        <v>14</v>
      </c>
      <c r="BG33" s="186" t="s">
        <v>14</v>
      </c>
      <c r="BH33" s="213" t="s">
        <v>14</v>
      </c>
      <c r="BI33" s="213" t="s">
        <v>14</v>
      </c>
      <c r="BJ33" s="213" t="s">
        <v>14</v>
      </c>
      <c r="BK33" s="213" t="s">
        <v>14</v>
      </c>
      <c r="BL33" s="186" t="s">
        <v>14</v>
      </c>
      <c r="BM33" s="213" t="s">
        <v>14</v>
      </c>
      <c r="BN33" s="213" t="s">
        <v>14</v>
      </c>
      <c r="BO33" s="213" t="s">
        <v>14</v>
      </c>
      <c r="BP33" s="213" t="s">
        <v>14</v>
      </c>
      <c r="BQ33" s="186" t="s">
        <v>14</v>
      </c>
      <c r="BR33" s="213" t="s">
        <v>14</v>
      </c>
      <c r="BS33" s="213" t="s">
        <v>14</v>
      </c>
      <c r="BT33" s="213" t="s">
        <v>14</v>
      </c>
      <c r="BU33" s="213" t="s">
        <v>14</v>
      </c>
      <c r="BV33" s="186" t="s">
        <v>14</v>
      </c>
      <c r="BW33" s="213" t="s">
        <v>14</v>
      </c>
      <c r="BX33" s="213" t="s">
        <v>14</v>
      </c>
      <c r="BY33" s="213" t="s">
        <v>14</v>
      </c>
      <c r="BZ33" s="213" t="s">
        <v>14</v>
      </c>
      <c r="CA33" s="337" t="s">
        <v>14</v>
      </c>
      <c r="CB33" s="215" t="s">
        <v>14</v>
      </c>
      <c r="CC33" s="216"/>
      <c r="CD33" s="213"/>
      <c r="CE33" s="213"/>
      <c r="CF33" s="213"/>
      <c r="CG33" s="213"/>
      <c r="CH33" s="186"/>
      <c r="CI33" s="213"/>
      <c r="CJ33" s="213"/>
      <c r="CK33" s="213" t="s">
        <v>14</v>
      </c>
      <c r="CL33" s="213" t="s">
        <v>14</v>
      </c>
      <c r="CM33" s="186" t="s">
        <v>14</v>
      </c>
      <c r="CN33" s="213" t="s">
        <v>14</v>
      </c>
      <c r="CO33" s="213" t="s">
        <v>14</v>
      </c>
      <c r="CP33" s="213" t="s">
        <v>14</v>
      </c>
      <c r="CQ33" s="213" t="s">
        <v>14</v>
      </c>
      <c r="CR33" s="186" t="s">
        <v>14</v>
      </c>
      <c r="CS33" s="213" t="s">
        <v>14</v>
      </c>
      <c r="CT33" s="213" t="s">
        <v>14</v>
      </c>
      <c r="CU33" s="213" t="s">
        <v>14</v>
      </c>
      <c r="CV33" s="213" t="s">
        <v>14</v>
      </c>
      <c r="CW33" s="186" t="s">
        <v>14</v>
      </c>
      <c r="CX33" s="213" t="s">
        <v>14</v>
      </c>
      <c r="CY33" s="213" t="s">
        <v>14</v>
      </c>
      <c r="CZ33" s="213" t="s">
        <v>14</v>
      </c>
      <c r="DA33" s="213" t="s">
        <v>14</v>
      </c>
      <c r="DB33" s="186" t="s">
        <v>14</v>
      </c>
      <c r="DC33" s="213" t="s">
        <v>14</v>
      </c>
      <c r="DD33" s="213" t="s">
        <v>14</v>
      </c>
      <c r="DE33" s="213" t="s">
        <v>14</v>
      </c>
      <c r="DF33" s="213" t="s">
        <v>14</v>
      </c>
      <c r="DG33" s="186" t="s">
        <v>14</v>
      </c>
      <c r="DH33" s="213" t="s">
        <v>14</v>
      </c>
      <c r="DI33" s="213" t="s">
        <v>14</v>
      </c>
      <c r="DJ33" s="213" t="s">
        <v>14</v>
      </c>
      <c r="DK33" s="213" t="s">
        <v>14</v>
      </c>
      <c r="DL33" s="337" t="s">
        <v>14</v>
      </c>
      <c r="DM33" s="215" t="s">
        <v>14</v>
      </c>
      <c r="DN33" s="216" t="s">
        <v>471</v>
      </c>
      <c r="DO33" s="213" t="s">
        <v>471</v>
      </c>
      <c r="DP33" s="213" t="s">
        <v>471</v>
      </c>
      <c r="DQ33" s="213" t="s">
        <v>471</v>
      </c>
      <c r="DR33" s="213" t="s">
        <v>471</v>
      </c>
      <c r="DS33" s="186" t="s">
        <v>471</v>
      </c>
      <c r="DT33" s="213" t="s">
        <v>471</v>
      </c>
      <c r="DU33" s="213" t="s">
        <v>471</v>
      </c>
      <c r="DV33" s="213" t="s">
        <v>14</v>
      </c>
      <c r="DW33" s="213" t="s">
        <v>14</v>
      </c>
      <c r="DX33" s="186" t="s">
        <v>14</v>
      </c>
      <c r="DY33" s="213" t="s">
        <v>14</v>
      </c>
      <c r="DZ33" s="213" t="s">
        <v>14</v>
      </c>
      <c r="EA33" s="213" t="s">
        <v>14</v>
      </c>
      <c r="EB33" s="213" t="s">
        <v>14</v>
      </c>
      <c r="EC33" s="186" t="s">
        <v>14</v>
      </c>
      <c r="ED33" s="213" t="s">
        <v>14</v>
      </c>
      <c r="EE33" s="213" t="s">
        <v>14</v>
      </c>
      <c r="EF33" s="213" t="s">
        <v>14</v>
      </c>
      <c r="EG33" s="213" t="s">
        <v>14</v>
      </c>
      <c r="EH33" s="186" t="s">
        <v>14</v>
      </c>
      <c r="EI33" s="213" t="s">
        <v>14</v>
      </c>
      <c r="EJ33" s="213" t="s">
        <v>14</v>
      </c>
      <c r="EK33" s="213" t="s">
        <v>14</v>
      </c>
      <c r="EL33" s="213" t="s">
        <v>14</v>
      </c>
      <c r="EM33" s="186" t="s">
        <v>14</v>
      </c>
      <c r="EN33" s="213" t="s">
        <v>14</v>
      </c>
      <c r="EO33" s="213" t="s">
        <v>14</v>
      </c>
      <c r="EP33" s="213" t="s">
        <v>14</v>
      </c>
      <c r="EQ33" s="213" t="s">
        <v>14</v>
      </c>
      <c r="ER33" s="186" t="s">
        <v>14</v>
      </c>
      <c r="ES33" s="213" t="s">
        <v>14</v>
      </c>
      <c r="ET33" s="213" t="s">
        <v>14</v>
      </c>
      <c r="EU33" s="213" t="s">
        <v>14</v>
      </c>
      <c r="EV33" s="213" t="s">
        <v>14</v>
      </c>
      <c r="EW33" s="186" t="s">
        <v>14</v>
      </c>
      <c r="EX33" s="169"/>
      <c r="EY33" s="169"/>
      <c r="EZ33" s="169"/>
      <c r="FA33" s="169"/>
      <c r="FB33" s="169"/>
      <c r="FC33" s="169"/>
      <c r="FD33" s="169"/>
      <c r="FE33" s="169"/>
      <c r="FF33" s="169"/>
      <c r="FG33" s="169"/>
      <c r="FH33" s="169"/>
      <c r="FI33" s="169"/>
      <c r="FJ33" s="169"/>
      <c r="FK33" s="169"/>
      <c r="FL33" s="169"/>
    </row>
    <row r="34" spans="1:168" outlineLevel="1">
      <c r="A34" s="247" t="s">
        <v>195</v>
      </c>
      <c r="B34" s="247" t="s">
        <v>143</v>
      </c>
      <c r="C34" s="268" t="s">
        <v>196</v>
      </c>
      <c r="D34" s="268" t="s">
        <v>190</v>
      </c>
      <c r="E34" s="185" t="s">
        <v>7</v>
      </c>
      <c r="F34" s="186" t="s">
        <v>14</v>
      </c>
      <c r="G34" s="213"/>
      <c r="H34" s="213"/>
      <c r="I34" s="213"/>
      <c r="J34" s="213"/>
      <c r="K34" s="213"/>
      <c r="L34" s="186"/>
      <c r="M34" s="213"/>
      <c r="N34" s="213"/>
      <c r="O34" s="213" t="s">
        <v>14</v>
      </c>
      <c r="P34" s="213" t="s">
        <v>14</v>
      </c>
      <c r="Q34" s="186" t="s">
        <v>14</v>
      </c>
      <c r="R34" s="213" t="s">
        <v>14</v>
      </c>
      <c r="S34" s="213" t="s">
        <v>14</v>
      </c>
      <c r="T34" s="213" t="s">
        <v>14</v>
      </c>
      <c r="U34" s="213" t="s">
        <v>14</v>
      </c>
      <c r="V34" s="186" t="s">
        <v>14</v>
      </c>
      <c r="W34" s="213" t="s">
        <v>14</v>
      </c>
      <c r="X34" s="213" t="s">
        <v>14</v>
      </c>
      <c r="Y34" s="213" t="s">
        <v>14</v>
      </c>
      <c r="Z34" s="213" t="s">
        <v>14</v>
      </c>
      <c r="AA34" s="186" t="s">
        <v>14</v>
      </c>
      <c r="AB34" s="213" t="s">
        <v>14</v>
      </c>
      <c r="AC34" s="213" t="s">
        <v>14</v>
      </c>
      <c r="AD34" s="213" t="s">
        <v>14</v>
      </c>
      <c r="AE34" s="213" t="s">
        <v>14</v>
      </c>
      <c r="AF34" s="186" t="s">
        <v>14</v>
      </c>
      <c r="AG34" s="213" t="s">
        <v>14</v>
      </c>
      <c r="AH34" s="213" t="s">
        <v>14</v>
      </c>
      <c r="AI34" s="213" t="s">
        <v>14</v>
      </c>
      <c r="AJ34" s="213" t="s">
        <v>14</v>
      </c>
      <c r="AK34" s="186" t="s">
        <v>14</v>
      </c>
      <c r="AL34" s="213" t="s">
        <v>14</v>
      </c>
      <c r="AM34" s="213" t="s">
        <v>14</v>
      </c>
      <c r="AN34" s="213" t="s">
        <v>14</v>
      </c>
      <c r="AO34" s="213" t="s">
        <v>14</v>
      </c>
      <c r="AP34" s="337" t="s">
        <v>14</v>
      </c>
      <c r="AQ34" s="215" t="s">
        <v>14</v>
      </c>
      <c r="AR34" s="216"/>
      <c r="AS34" s="213"/>
      <c r="AT34" s="213"/>
      <c r="AU34" s="213"/>
      <c r="AV34" s="213"/>
      <c r="AW34" s="186"/>
      <c r="AX34" s="213"/>
      <c r="AY34" s="213"/>
      <c r="AZ34" s="213" t="s">
        <v>14</v>
      </c>
      <c r="BA34" s="213" t="s">
        <v>14</v>
      </c>
      <c r="BB34" s="186" t="s">
        <v>14</v>
      </c>
      <c r="BC34" s="213" t="s">
        <v>14</v>
      </c>
      <c r="BD34" s="213" t="s">
        <v>14</v>
      </c>
      <c r="BE34" s="213" t="s">
        <v>14</v>
      </c>
      <c r="BF34" s="213" t="s">
        <v>14</v>
      </c>
      <c r="BG34" s="186" t="s">
        <v>14</v>
      </c>
      <c r="BH34" s="213" t="s">
        <v>14</v>
      </c>
      <c r="BI34" s="213" t="s">
        <v>14</v>
      </c>
      <c r="BJ34" s="213" t="s">
        <v>14</v>
      </c>
      <c r="BK34" s="213" t="s">
        <v>14</v>
      </c>
      <c r="BL34" s="186" t="s">
        <v>14</v>
      </c>
      <c r="BM34" s="213" t="s">
        <v>14</v>
      </c>
      <c r="BN34" s="213" t="s">
        <v>14</v>
      </c>
      <c r="BO34" s="213" t="s">
        <v>14</v>
      </c>
      <c r="BP34" s="213" t="s">
        <v>14</v>
      </c>
      <c r="BQ34" s="186" t="s">
        <v>14</v>
      </c>
      <c r="BR34" s="213" t="s">
        <v>14</v>
      </c>
      <c r="BS34" s="213" t="s">
        <v>14</v>
      </c>
      <c r="BT34" s="213" t="s">
        <v>14</v>
      </c>
      <c r="BU34" s="213" t="s">
        <v>14</v>
      </c>
      <c r="BV34" s="186" t="s">
        <v>14</v>
      </c>
      <c r="BW34" s="213" t="s">
        <v>14</v>
      </c>
      <c r="BX34" s="213" t="s">
        <v>14</v>
      </c>
      <c r="BY34" s="213" t="s">
        <v>14</v>
      </c>
      <c r="BZ34" s="213" t="s">
        <v>14</v>
      </c>
      <c r="CA34" s="337" t="s">
        <v>14</v>
      </c>
      <c r="CB34" s="215" t="s">
        <v>14</v>
      </c>
      <c r="CC34" s="216"/>
      <c r="CD34" s="213"/>
      <c r="CE34" s="213"/>
      <c r="CF34" s="213"/>
      <c r="CG34" s="213"/>
      <c r="CH34" s="186"/>
      <c r="CI34" s="213"/>
      <c r="CJ34" s="213"/>
      <c r="CK34" s="213" t="s">
        <v>14</v>
      </c>
      <c r="CL34" s="213" t="s">
        <v>14</v>
      </c>
      <c r="CM34" s="186" t="s">
        <v>14</v>
      </c>
      <c r="CN34" s="213" t="s">
        <v>14</v>
      </c>
      <c r="CO34" s="213" t="s">
        <v>14</v>
      </c>
      <c r="CP34" s="213" t="s">
        <v>14</v>
      </c>
      <c r="CQ34" s="213" t="s">
        <v>14</v>
      </c>
      <c r="CR34" s="186" t="s">
        <v>14</v>
      </c>
      <c r="CS34" s="213" t="s">
        <v>14</v>
      </c>
      <c r="CT34" s="213" t="s">
        <v>14</v>
      </c>
      <c r="CU34" s="213" t="s">
        <v>14</v>
      </c>
      <c r="CV34" s="213" t="s">
        <v>14</v>
      </c>
      <c r="CW34" s="186" t="s">
        <v>14</v>
      </c>
      <c r="CX34" s="213" t="s">
        <v>14</v>
      </c>
      <c r="CY34" s="213" t="s">
        <v>14</v>
      </c>
      <c r="CZ34" s="213" t="s">
        <v>14</v>
      </c>
      <c r="DA34" s="213" t="s">
        <v>14</v>
      </c>
      <c r="DB34" s="186" t="s">
        <v>14</v>
      </c>
      <c r="DC34" s="213" t="s">
        <v>14</v>
      </c>
      <c r="DD34" s="213" t="s">
        <v>14</v>
      </c>
      <c r="DE34" s="213" t="s">
        <v>14</v>
      </c>
      <c r="DF34" s="213" t="s">
        <v>14</v>
      </c>
      <c r="DG34" s="186" t="s">
        <v>14</v>
      </c>
      <c r="DH34" s="213" t="s">
        <v>14</v>
      </c>
      <c r="DI34" s="213" t="s">
        <v>14</v>
      </c>
      <c r="DJ34" s="213" t="s">
        <v>14</v>
      </c>
      <c r="DK34" s="213" t="s">
        <v>14</v>
      </c>
      <c r="DL34" s="337" t="s">
        <v>14</v>
      </c>
      <c r="DM34" s="215" t="s">
        <v>14</v>
      </c>
      <c r="DN34" s="216" t="s">
        <v>471</v>
      </c>
      <c r="DO34" s="213" t="s">
        <v>471</v>
      </c>
      <c r="DP34" s="213" t="s">
        <v>471</v>
      </c>
      <c r="DQ34" s="213" t="s">
        <v>471</v>
      </c>
      <c r="DR34" s="213" t="s">
        <v>471</v>
      </c>
      <c r="DS34" s="186" t="s">
        <v>471</v>
      </c>
      <c r="DT34" s="213" t="s">
        <v>471</v>
      </c>
      <c r="DU34" s="213" t="s">
        <v>471</v>
      </c>
      <c r="DV34" s="213" t="s">
        <v>14</v>
      </c>
      <c r="DW34" s="213" t="s">
        <v>14</v>
      </c>
      <c r="DX34" s="186" t="s">
        <v>14</v>
      </c>
      <c r="DY34" s="213" t="s">
        <v>14</v>
      </c>
      <c r="DZ34" s="213" t="s">
        <v>14</v>
      </c>
      <c r="EA34" s="213" t="s">
        <v>14</v>
      </c>
      <c r="EB34" s="213" t="s">
        <v>14</v>
      </c>
      <c r="EC34" s="186" t="s">
        <v>14</v>
      </c>
      <c r="ED34" s="213" t="s">
        <v>14</v>
      </c>
      <c r="EE34" s="213" t="s">
        <v>14</v>
      </c>
      <c r="EF34" s="213" t="s">
        <v>14</v>
      </c>
      <c r="EG34" s="213" t="s">
        <v>14</v>
      </c>
      <c r="EH34" s="186" t="s">
        <v>14</v>
      </c>
      <c r="EI34" s="213" t="s">
        <v>14</v>
      </c>
      <c r="EJ34" s="213" t="s">
        <v>14</v>
      </c>
      <c r="EK34" s="213" t="s">
        <v>14</v>
      </c>
      <c r="EL34" s="213" t="s">
        <v>14</v>
      </c>
      <c r="EM34" s="186" t="s">
        <v>14</v>
      </c>
      <c r="EN34" s="213" t="s">
        <v>14</v>
      </c>
      <c r="EO34" s="213" t="s">
        <v>14</v>
      </c>
      <c r="EP34" s="213" t="s">
        <v>14</v>
      </c>
      <c r="EQ34" s="213" t="s">
        <v>14</v>
      </c>
      <c r="ER34" s="186" t="s">
        <v>14</v>
      </c>
      <c r="ES34" s="213" t="s">
        <v>14</v>
      </c>
      <c r="ET34" s="213" t="s">
        <v>14</v>
      </c>
      <c r="EU34" s="213" t="s">
        <v>14</v>
      </c>
      <c r="EV34" s="213" t="s">
        <v>14</v>
      </c>
      <c r="EW34" s="186" t="s">
        <v>14</v>
      </c>
      <c r="EX34" s="169"/>
      <c r="EY34" s="169"/>
      <c r="EZ34" s="169"/>
      <c r="FA34" s="169"/>
      <c r="FB34" s="169"/>
      <c r="FC34" s="169"/>
      <c r="FD34" s="169"/>
      <c r="FE34" s="169"/>
      <c r="FF34" s="169"/>
      <c r="FG34" s="169"/>
      <c r="FH34" s="169"/>
      <c r="FI34" s="169"/>
      <c r="FJ34" s="169"/>
      <c r="FK34" s="169"/>
      <c r="FL34" s="169"/>
    </row>
    <row r="35" spans="1:168" outlineLevel="1">
      <c r="A35" s="247" t="s">
        <v>197</v>
      </c>
      <c r="B35" s="247" t="s">
        <v>143</v>
      </c>
      <c r="C35" s="268" t="s">
        <v>198</v>
      </c>
      <c r="D35" s="268" t="s">
        <v>190</v>
      </c>
      <c r="E35" s="185" t="s">
        <v>7</v>
      </c>
      <c r="F35" s="186" t="s">
        <v>14</v>
      </c>
      <c r="G35" s="213"/>
      <c r="H35" s="213"/>
      <c r="I35" s="213"/>
      <c r="J35" s="213"/>
      <c r="K35" s="213"/>
      <c r="L35" s="186"/>
      <c r="M35" s="213"/>
      <c r="N35" s="213"/>
      <c r="O35" s="213" t="s">
        <v>14</v>
      </c>
      <c r="P35" s="213" t="s">
        <v>14</v>
      </c>
      <c r="Q35" s="186" t="s">
        <v>14</v>
      </c>
      <c r="R35" s="213" t="s">
        <v>14</v>
      </c>
      <c r="S35" s="213" t="s">
        <v>14</v>
      </c>
      <c r="T35" s="213" t="s">
        <v>14</v>
      </c>
      <c r="U35" s="213" t="s">
        <v>14</v>
      </c>
      <c r="V35" s="186" t="s">
        <v>14</v>
      </c>
      <c r="W35" s="213" t="s">
        <v>14</v>
      </c>
      <c r="X35" s="213" t="s">
        <v>14</v>
      </c>
      <c r="Y35" s="213" t="s">
        <v>14</v>
      </c>
      <c r="Z35" s="213" t="s">
        <v>14</v>
      </c>
      <c r="AA35" s="186" t="s">
        <v>14</v>
      </c>
      <c r="AB35" s="213" t="s">
        <v>14</v>
      </c>
      <c r="AC35" s="213" t="s">
        <v>14</v>
      </c>
      <c r="AD35" s="213" t="s">
        <v>14</v>
      </c>
      <c r="AE35" s="213" t="s">
        <v>14</v>
      </c>
      <c r="AF35" s="186" t="s">
        <v>14</v>
      </c>
      <c r="AG35" s="213" t="s">
        <v>14</v>
      </c>
      <c r="AH35" s="213" t="s">
        <v>14</v>
      </c>
      <c r="AI35" s="213" t="s">
        <v>14</v>
      </c>
      <c r="AJ35" s="213" t="s">
        <v>14</v>
      </c>
      <c r="AK35" s="186" t="s">
        <v>14</v>
      </c>
      <c r="AL35" s="213" t="s">
        <v>14</v>
      </c>
      <c r="AM35" s="213" t="s">
        <v>14</v>
      </c>
      <c r="AN35" s="213" t="s">
        <v>14</v>
      </c>
      <c r="AO35" s="213" t="s">
        <v>14</v>
      </c>
      <c r="AP35" s="337" t="s">
        <v>14</v>
      </c>
      <c r="AQ35" s="215" t="s">
        <v>14</v>
      </c>
      <c r="AR35" s="216"/>
      <c r="AS35" s="213"/>
      <c r="AT35" s="213"/>
      <c r="AU35" s="213"/>
      <c r="AV35" s="213"/>
      <c r="AW35" s="186"/>
      <c r="AX35" s="213"/>
      <c r="AY35" s="213"/>
      <c r="AZ35" s="213" t="s">
        <v>14</v>
      </c>
      <c r="BA35" s="213" t="s">
        <v>14</v>
      </c>
      <c r="BB35" s="186" t="s">
        <v>14</v>
      </c>
      <c r="BC35" s="213" t="s">
        <v>14</v>
      </c>
      <c r="BD35" s="213" t="s">
        <v>14</v>
      </c>
      <c r="BE35" s="213" t="s">
        <v>14</v>
      </c>
      <c r="BF35" s="213" t="s">
        <v>14</v>
      </c>
      <c r="BG35" s="186" t="s">
        <v>14</v>
      </c>
      <c r="BH35" s="213" t="s">
        <v>14</v>
      </c>
      <c r="BI35" s="213" t="s">
        <v>14</v>
      </c>
      <c r="BJ35" s="213" t="s">
        <v>14</v>
      </c>
      <c r="BK35" s="213" t="s">
        <v>14</v>
      </c>
      <c r="BL35" s="186" t="s">
        <v>14</v>
      </c>
      <c r="BM35" s="213" t="s">
        <v>14</v>
      </c>
      <c r="BN35" s="213" t="s">
        <v>14</v>
      </c>
      <c r="BO35" s="213" t="s">
        <v>14</v>
      </c>
      <c r="BP35" s="213" t="s">
        <v>14</v>
      </c>
      <c r="BQ35" s="186" t="s">
        <v>14</v>
      </c>
      <c r="BR35" s="213" t="s">
        <v>14</v>
      </c>
      <c r="BS35" s="213" t="s">
        <v>14</v>
      </c>
      <c r="BT35" s="213" t="s">
        <v>14</v>
      </c>
      <c r="BU35" s="213" t="s">
        <v>14</v>
      </c>
      <c r="BV35" s="186" t="s">
        <v>14</v>
      </c>
      <c r="BW35" s="213" t="s">
        <v>14</v>
      </c>
      <c r="BX35" s="213" t="s">
        <v>14</v>
      </c>
      <c r="BY35" s="213" t="s">
        <v>14</v>
      </c>
      <c r="BZ35" s="213" t="s">
        <v>14</v>
      </c>
      <c r="CA35" s="337" t="s">
        <v>14</v>
      </c>
      <c r="CB35" s="215" t="s">
        <v>14</v>
      </c>
      <c r="CC35" s="216"/>
      <c r="CD35" s="213"/>
      <c r="CE35" s="213"/>
      <c r="CF35" s="213"/>
      <c r="CG35" s="213"/>
      <c r="CH35" s="186"/>
      <c r="CI35" s="213"/>
      <c r="CJ35" s="213"/>
      <c r="CK35" s="213" t="s">
        <v>14</v>
      </c>
      <c r="CL35" s="213" t="s">
        <v>14</v>
      </c>
      <c r="CM35" s="186" t="s">
        <v>14</v>
      </c>
      <c r="CN35" s="213" t="s">
        <v>14</v>
      </c>
      <c r="CO35" s="213" t="s">
        <v>14</v>
      </c>
      <c r="CP35" s="213" t="s">
        <v>14</v>
      </c>
      <c r="CQ35" s="213" t="s">
        <v>14</v>
      </c>
      <c r="CR35" s="186" t="s">
        <v>14</v>
      </c>
      <c r="CS35" s="213" t="s">
        <v>14</v>
      </c>
      <c r="CT35" s="213" t="s">
        <v>14</v>
      </c>
      <c r="CU35" s="213" t="s">
        <v>14</v>
      </c>
      <c r="CV35" s="213" t="s">
        <v>14</v>
      </c>
      <c r="CW35" s="186" t="s">
        <v>14</v>
      </c>
      <c r="CX35" s="213" t="s">
        <v>14</v>
      </c>
      <c r="CY35" s="213" t="s">
        <v>14</v>
      </c>
      <c r="CZ35" s="213" t="s">
        <v>14</v>
      </c>
      <c r="DA35" s="213" t="s">
        <v>14</v>
      </c>
      <c r="DB35" s="186" t="s">
        <v>14</v>
      </c>
      <c r="DC35" s="213" t="s">
        <v>14</v>
      </c>
      <c r="DD35" s="213" t="s">
        <v>14</v>
      </c>
      <c r="DE35" s="213" t="s">
        <v>14</v>
      </c>
      <c r="DF35" s="213" t="s">
        <v>14</v>
      </c>
      <c r="DG35" s="186" t="s">
        <v>14</v>
      </c>
      <c r="DH35" s="213" t="s">
        <v>14</v>
      </c>
      <c r="DI35" s="213" t="s">
        <v>14</v>
      </c>
      <c r="DJ35" s="213" t="s">
        <v>14</v>
      </c>
      <c r="DK35" s="213" t="s">
        <v>14</v>
      </c>
      <c r="DL35" s="337" t="s">
        <v>14</v>
      </c>
      <c r="DM35" s="215" t="s">
        <v>14</v>
      </c>
      <c r="DN35" s="216" t="s">
        <v>471</v>
      </c>
      <c r="DO35" s="213" t="s">
        <v>471</v>
      </c>
      <c r="DP35" s="213" t="s">
        <v>471</v>
      </c>
      <c r="DQ35" s="213" t="s">
        <v>471</v>
      </c>
      <c r="DR35" s="213" t="s">
        <v>471</v>
      </c>
      <c r="DS35" s="186" t="s">
        <v>471</v>
      </c>
      <c r="DT35" s="213" t="s">
        <v>471</v>
      </c>
      <c r="DU35" s="213" t="s">
        <v>471</v>
      </c>
      <c r="DV35" s="213" t="s">
        <v>14</v>
      </c>
      <c r="DW35" s="213" t="s">
        <v>14</v>
      </c>
      <c r="DX35" s="186" t="s">
        <v>14</v>
      </c>
      <c r="DY35" s="213" t="s">
        <v>14</v>
      </c>
      <c r="DZ35" s="213" t="s">
        <v>14</v>
      </c>
      <c r="EA35" s="213" t="s">
        <v>14</v>
      </c>
      <c r="EB35" s="213" t="s">
        <v>14</v>
      </c>
      <c r="EC35" s="186" t="s">
        <v>14</v>
      </c>
      <c r="ED35" s="213" t="s">
        <v>14</v>
      </c>
      <c r="EE35" s="213" t="s">
        <v>14</v>
      </c>
      <c r="EF35" s="213" t="s">
        <v>14</v>
      </c>
      <c r="EG35" s="213" t="s">
        <v>14</v>
      </c>
      <c r="EH35" s="186" t="s">
        <v>14</v>
      </c>
      <c r="EI35" s="213" t="s">
        <v>14</v>
      </c>
      <c r="EJ35" s="213" t="s">
        <v>14</v>
      </c>
      <c r="EK35" s="213" t="s">
        <v>14</v>
      </c>
      <c r="EL35" s="213" t="s">
        <v>14</v>
      </c>
      <c r="EM35" s="186" t="s">
        <v>14</v>
      </c>
      <c r="EN35" s="213" t="s">
        <v>14</v>
      </c>
      <c r="EO35" s="213" t="s">
        <v>14</v>
      </c>
      <c r="EP35" s="213" t="s">
        <v>14</v>
      </c>
      <c r="EQ35" s="213" t="s">
        <v>14</v>
      </c>
      <c r="ER35" s="186" t="s">
        <v>14</v>
      </c>
      <c r="ES35" s="213" t="s">
        <v>14</v>
      </c>
      <c r="ET35" s="213" t="s">
        <v>14</v>
      </c>
      <c r="EU35" s="213" t="s">
        <v>14</v>
      </c>
      <c r="EV35" s="213" t="s">
        <v>14</v>
      </c>
      <c r="EW35" s="186" t="s">
        <v>14</v>
      </c>
      <c r="EX35" s="169"/>
      <c r="EY35" s="169"/>
      <c r="EZ35" s="169"/>
      <c r="FA35" s="169"/>
      <c r="FB35" s="169"/>
      <c r="FC35" s="169"/>
      <c r="FD35" s="169"/>
      <c r="FE35" s="169"/>
      <c r="FF35" s="169"/>
      <c r="FG35" s="169"/>
      <c r="FH35" s="169"/>
      <c r="FI35" s="169"/>
      <c r="FJ35" s="169"/>
      <c r="FK35" s="169"/>
      <c r="FL35" s="169"/>
    </row>
    <row r="36" spans="1:168" outlineLevel="1">
      <c r="A36" s="247" t="s">
        <v>199</v>
      </c>
      <c r="B36" s="247" t="s">
        <v>143</v>
      </c>
      <c r="C36" s="268" t="s">
        <v>200</v>
      </c>
      <c r="D36" s="268" t="s">
        <v>190</v>
      </c>
      <c r="E36" s="185" t="s">
        <v>7</v>
      </c>
      <c r="F36" s="186" t="s">
        <v>14</v>
      </c>
      <c r="G36" s="213"/>
      <c r="H36" s="213"/>
      <c r="I36" s="213"/>
      <c r="J36" s="213"/>
      <c r="K36" s="213"/>
      <c r="L36" s="186"/>
      <c r="M36" s="213"/>
      <c r="N36" s="213"/>
      <c r="O36" s="213" t="s">
        <v>14</v>
      </c>
      <c r="P36" s="213" t="s">
        <v>14</v>
      </c>
      <c r="Q36" s="186" t="s">
        <v>14</v>
      </c>
      <c r="R36" s="213" t="s">
        <v>14</v>
      </c>
      <c r="S36" s="213" t="s">
        <v>14</v>
      </c>
      <c r="T36" s="213" t="s">
        <v>14</v>
      </c>
      <c r="U36" s="213" t="s">
        <v>14</v>
      </c>
      <c r="V36" s="186" t="s">
        <v>14</v>
      </c>
      <c r="W36" s="213" t="s">
        <v>14</v>
      </c>
      <c r="X36" s="213" t="s">
        <v>14</v>
      </c>
      <c r="Y36" s="213" t="s">
        <v>14</v>
      </c>
      <c r="Z36" s="213" t="s">
        <v>14</v>
      </c>
      <c r="AA36" s="186" t="s">
        <v>14</v>
      </c>
      <c r="AB36" s="213" t="s">
        <v>14</v>
      </c>
      <c r="AC36" s="213" t="s">
        <v>14</v>
      </c>
      <c r="AD36" s="213" t="s">
        <v>14</v>
      </c>
      <c r="AE36" s="213" t="s">
        <v>14</v>
      </c>
      <c r="AF36" s="186" t="s">
        <v>14</v>
      </c>
      <c r="AG36" s="213" t="s">
        <v>14</v>
      </c>
      <c r="AH36" s="213" t="s">
        <v>14</v>
      </c>
      <c r="AI36" s="213" t="s">
        <v>14</v>
      </c>
      <c r="AJ36" s="213" t="s">
        <v>14</v>
      </c>
      <c r="AK36" s="186" t="s">
        <v>14</v>
      </c>
      <c r="AL36" s="213" t="s">
        <v>14</v>
      </c>
      <c r="AM36" s="213" t="s">
        <v>14</v>
      </c>
      <c r="AN36" s="213" t="s">
        <v>14</v>
      </c>
      <c r="AO36" s="213" t="s">
        <v>14</v>
      </c>
      <c r="AP36" s="337" t="s">
        <v>14</v>
      </c>
      <c r="AQ36" s="215" t="s">
        <v>14</v>
      </c>
      <c r="AR36" s="216"/>
      <c r="AS36" s="213"/>
      <c r="AT36" s="213"/>
      <c r="AU36" s="213"/>
      <c r="AV36" s="213"/>
      <c r="AW36" s="186"/>
      <c r="AX36" s="213"/>
      <c r="AY36" s="213"/>
      <c r="AZ36" s="213" t="s">
        <v>14</v>
      </c>
      <c r="BA36" s="213" t="s">
        <v>14</v>
      </c>
      <c r="BB36" s="186" t="s">
        <v>14</v>
      </c>
      <c r="BC36" s="213" t="s">
        <v>14</v>
      </c>
      <c r="BD36" s="213" t="s">
        <v>14</v>
      </c>
      <c r="BE36" s="213" t="s">
        <v>14</v>
      </c>
      <c r="BF36" s="213" t="s">
        <v>14</v>
      </c>
      <c r="BG36" s="186" t="s">
        <v>14</v>
      </c>
      <c r="BH36" s="213" t="s">
        <v>14</v>
      </c>
      <c r="BI36" s="213" t="s">
        <v>14</v>
      </c>
      <c r="BJ36" s="213" t="s">
        <v>14</v>
      </c>
      <c r="BK36" s="213" t="s">
        <v>14</v>
      </c>
      <c r="BL36" s="186" t="s">
        <v>14</v>
      </c>
      <c r="BM36" s="213" t="s">
        <v>14</v>
      </c>
      <c r="BN36" s="213" t="s">
        <v>14</v>
      </c>
      <c r="BO36" s="213" t="s">
        <v>14</v>
      </c>
      <c r="BP36" s="213" t="s">
        <v>14</v>
      </c>
      <c r="BQ36" s="186" t="s">
        <v>14</v>
      </c>
      <c r="BR36" s="213" t="s">
        <v>14</v>
      </c>
      <c r="BS36" s="213" t="s">
        <v>14</v>
      </c>
      <c r="BT36" s="213" t="s">
        <v>14</v>
      </c>
      <c r="BU36" s="213" t="s">
        <v>14</v>
      </c>
      <c r="BV36" s="186" t="s">
        <v>14</v>
      </c>
      <c r="BW36" s="213" t="s">
        <v>14</v>
      </c>
      <c r="BX36" s="213" t="s">
        <v>14</v>
      </c>
      <c r="BY36" s="213" t="s">
        <v>14</v>
      </c>
      <c r="BZ36" s="213" t="s">
        <v>14</v>
      </c>
      <c r="CA36" s="337" t="s">
        <v>14</v>
      </c>
      <c r="CB36" s="215" t="s">
        <v>14</v>
      </c>
      <c r="CC36" s="216"/>
      <c r="CD36" s="213"/>
      <c r="CE36" s="213"/>
      <c r="CF36" s="213"/>
      <c r="CG36" s="213"/>
      <c r="CH36" s="186"/>
      <c r="CI36" s="213"/>
      <c r="CJ36" s="213"/>
      <c r="CK36" s="213" t="s">
        <v>14</v>
      </c>
      <c r="CL36" s="213" t="s">
        <v>14</v>
      </c>
      <c r="CM36" s="186" t="s">
        <v>14</v>
      </c>
      <c r="CN36" s="213" t="s">
        <v>14</v>
      </c>
      <c r="CO36" s="213" t="s">
        <v>14</v>
      </c>
      <c r="CP36" s="213" t="s">
        <v>14</v>
      </c>
      <c r="CQ36" s="213" t="s">
        <v>14</v>
      </c>
      <c r="CR36" s="186" t="s">
        <v>14</v>
      </c>
      <c r="CS36" s="213" t="s">
        <v>14</v>
      </c>
      <c r="CT36" s="213" t="s">
        <v>14</v>
      </c>
      <c r="CU36" s="213" t="s">
        <v>14</v>
      </c>
      <c r="CV36" s="213" t="s">
        <v>14</v>
      </c>
      <c r="CW36" s="186" t="s">
        <v>14</v>
      </c>
      <c r="CX36" s="213" t="s">
        <v>14</v>
      </c>
      <c r="CY36" s="213" t="s">
        <v>14</v>
      </c>
      <c r="CZ36" s="213" t="s">
        <v>14</v>
      </c>
      <c r="DA36" s="213" t="s">
        <v>14</v>
      </c>
      <c r="DB36" s="186" t="s">
        <v>14</v>
      </c>
      <c r="DC36" s="213" t="s">
        <v>14</v>
      </c>
      <c r="DD36" s="213" t="s">
        <v>14</v>
      </c>
      <c r="DE36" s="213" t="s">
        <v>14</v>
      </c>
      <c r="DF36" s="213" t="s">
        <v>14</v>
      </c>
      <c r="DG36" s="186" t="s">
        <v>14</v>
      </c>
      <c r="DH36" s="213" t="s">
        <v>14</v>
      </c>
      <c r="DI36" s="213" t="s">
        <v>14</v>
      </c>
      <c r="DJ36" s="213" t="s">
        <v>14</v>
      </c>
      <c r="DK36" s="213" t="s">
        <v>14</v>
      </c>
      <c r="DL36" s="337" t="s">
        <v>14</v>
      </c>
      <c r="DM36" s="215" t="s">
        <v>14</v>
      </c>
      <c r="DN36" s="216" t="s">
        <v>471</v>
      </c>
      <c r="DO36" s="213" t="s">
        <v>471</v>
      </c>
      <c r="DP36" s="213" t="s">
        <v>471</v>
      </c>
      <c r="DQ36" s="213" t="s">
        <v>471</v>
      </c>
      <c r="DR36" s="213" t="s">
        <v>471</v>
      </c>
      <c r="DS36" s="186" t="s">
        <v>471</v>
      </c>
      <c r="DT36" s="213" t="s">
        <v>471</v>
      </c>
      <c r="DU36" s="213" t="s">
        <v>471</v>
      </c>
      <c r="DV36" s="213" t="s">
        <v>14</v>
      </c>
      <c r="DW36" s="213" t="s">
        <v>14</v>
      </c>
      <c r="DX36" s="186" t="s">
        <v>14</v>
      </c>
      <c r="DY36" s="213" t="s">
        <v>14</v>
      </c>
      <c r="DZ36" s="213" t="s">
        <v>14</v>
      </c>
      <c r="EA36" s="213" t="s">
        <v>14</v>
      </c>
      <c r="EB36" s="213" t="s">
        <v>14</v>
      </c>
      <c r="EC36" s="186" t="s">
        <v>14</v>
      </c>
      <c r="ED36" s="213" t="s">
        <v>14</v>
      </c>
      <c r="EE36" s="213" t="s">
        <v>14</v>
      </c>
      <c r="EF36" s="213" t="s">
        <v>14</v>
      </c>
      <c r="EG36" s="213" t="s">
        <v>14</v>
      </c>
      <c r="EH36" s="186" t="s">
        <v>14</v>
      </c>
      <c r="EI36" s="213" t="s">
        <v>14</v>
      </c>
      <c r="EJ36" s="213" t="s">
        <v>14</v>
      </c>
      <c r="EK36" s="213" t="s">
        <v>14</v>
      </c>
      <c r="EL36" s="213" t="s">
        <v>14</v>
      </c>
      <c r="EM36" s="186" t="s">
        <v>14</v>
      </c>
      <c r="EN36" s="213" t="s">
        <v>14</v>
      </c>
      <c r="EO36" s="213" t="s">
        <v>14</v>
      </c>
      <c r="EP36" s="213" t="s">
        <v>14</v>
      </c>
      <c r="EQ36" s="213" t="s">
        <v>14</v>
      </c>
      <c r="ER36" s="186" t="s">
        <v>14</v>
      </c>
      <c r="ES36" s="213" t="s">
        <v>14</v>
      </c>
      <c r="ET36" s="213" t="s">
        <v>14</v>
      </c>
      <c r="EU36" s="213" t="s">
        <v>14</v>
      </c>
      <c r="EV36" s="213" t="s">
        <v>14</v>
      </c>
      <c r="EW36" s="186" t="s">
        <v>14</v>
      </c>
      <c r="EX36" s="169"/>
      <c r="EY36" s="169"/>
      <c r="EZ36" s="169"/>
      <c r="FA36" s="169"/>
      <c r="FB36" s="169"/>
      <c r="FC36" s="169"/>
      <c r="FD36" s="169"/>
      <c r="FE36" s="169"/>
      <c r="FF36" s="169"/>
      <c r="FG36" s="169"/>
      <c r="FH36" s="169"/>
      <c r="FI36" s="169"/>
      <c r="FJ36" s="169"/>
      <c r="FK36" s="169"/>
      <c r="FL36" s="169"/>
    </row>
    <row r="37" spans="1:168" outlineLevel="1">
      <c r="A37" s="247" t="s">
        <v>201</v>
      </c>
      <c r="B37" s="247" t="s">
        <v>144</v>
      </c>
      <c r="C37" s="269" t="s">
        <v>202</v>
      </c>
      <c r="D37" s="269" t="s">
        <v>203</v>
      </c>
      <c r="E37" s="185" t="s">
        <v>7</v>
      </c>
      <c r="F37" s="186">
        <v>1668.20889233</v>
      </c>
      <c r="G37" s="213"/>
      <c r="H37" s="213"/>
      <c r="I37" s="213"/>
      <c r="J37" s="213"/>
      <c r="K37" s="213"/>
      <c r="L37" s="186"/>
      <c r="M37" s="213"/>
      <c r="N37" s="213"/>
      <c r="O37" s="213">
        <v>1415.5606939997199</v>
      </c>
      <c r="P37" s="213">
        <v>1415.52566211472</v>
      </c>
      <c r="Q37" s="186">
        <v>1415.4953164953799</v>
      </c>
      <c r="R37" s="213">
        <v>1410.4716861161501</v>
      </c>
      <c r="S37" s="213">
        <v>1404.3957346869499</v>
      </c>
      <c r="T37" s="213">
        <v>1398.31807864132</v>
      </c>
      <c r="U37" s="213">
        <v>1390.84001549454</v>
      </c>
      <c r="V37" s="186">
        <v>1383.5794369983901</v>
      </c>
      <c r="W37" s="213">
        <v>1451.4205833011699</v>
      </c>
      <c r="X37" s="213">
        <v>1446.3838714952799</v>
      </c>
      <c r="Y37" s="213">
        <v>1442.3516590777899</v>
      </c>
      <c r="Z37" s="213">
        <v>1437.50856099261</v>
      </c>
      <c r="AA37" s="186">
        <v>1432.48189334321</v>
      </c>
      <c r="AB37" s="213">
        <v>1427.4543321146</v>
      </c>
      <c r="AC37" s="213">
        <v>1422.4935429377799</v>
      </c>
      <c r="AD37" s="213">
        <v>1422.4847596214199</v>
      </c>
      <c r="AE37" s="213">
        <v>1422.4816467606599</v>
      </c>
      <c r="AF37" s="186">
        <v>1422.50302326477</v>
      </c>
      <c r="AG37" s="213">
        <v>1422.55795023478</v>
      </c>
      <c r="AH37" s="213">
        <v>1422.5851802070899</v>
      </c>
      <c r="AI37" s="213">
        <v>1422.5867680220799</v>
      </c>
      <c r="AJ37" s="213">
        <v>1422.58278615877</v>
      </c>
      <c r="AK37" s="186">
        <v>1422.5732346171701</v>
      </c>
      <c r="AL37" s="213">
        <v>1422.56456318507</v>
      </c>
      <c r="AM37" s="213">
        <v>1422.5571789789601</v>
      </c>
      <c r="AN37" s="213">
        <v>1422.55102978226</v>
      </c>
      <c r="AO37" s="213">
        <v>1422.5461155949899</v>
      </c>
      <c r="AP37" s="337">
        <v>1422.5424364171399</v>
      </c>
      <c r="AQ37" s="215">
        <v>89.118539999999996</v>
      </c>
      <c r="AR37" s="216"/>
      <c r="AS37" s="213"/>
      <c r="AT37" s="213"/>
      <c r="AU37" s="213"/>
      <c r="AV37" s="213"/>
      <c r="AW37" s="186"/>
      <c r="AX37" s="213"/>
      <c r="AY37" s="213"/>
      <c r="AZ37" s="213">
        <v>35.104903380587103</v>
      </c>
      <c r="BA37" s="213">
        <v>35.105420753201898</v>
      </c>
      <c r="BB37" s="186">
        <v>35.105897007322199</v>
      </c>
      <c r="BC37" s="213">
        <v>33.949043916239802</v>
      </c>
      <c r="BD37" s="213">
        <v>32.792190804023299</v>
      </c>
      <c r="BE37" s="213">
        <v>31.635287927019899</v>
      </c>
      <c r="BF37" s="213">
        <v>30.455447552296</v>
      </c>
      <c r="BG37" s="186">
        <v>29.298822710912201</v>
      </c>
      <c r="BH37" s="213">
        <v>29.300277909551198</v>
      </c>
      <c r="BI37" s="213">
        <v>29.301063890788001</v>
      </c>
      <c r="BJ37" s="213">
        <v>29.408469954528499</v>
      </c>
      <c r="BK37" s="213">
        <v>29.427383599716901</v>
      </c>
      <c r="BL37" s="186">
        <v>29.4275016481715</v>
      </c>
      <c r="BM37" s="213">
        <v>29.427619696626099</v>
      </c>
      <c r="BN37" s="213">
        <v>29.427737745080702</v>
      </c>
      <c r="BO37" s="213">
        <v>29.427737745080702</v>
      </c>
      <c r="BP37" s="213">
        <v>29.431342034237499</v>
      </c>
      <c r="BQ37" s="186">
        <v>29.431342034237499</v>
      </c>
      <c r="BR37" s="213">
        <v>29.435942085998501</v>
      </c>
      <c r="BS37" s="213">
        <v>29.435942085998501</v>
      </c>
      <c r="BT37" s="213">
        <v>29.435942085998501</v>
      </c>
      <c r="BU37" s="213">
        <v>29.435942085998501</v>
      </c>
      <c r="BV37" s="186">
        <v>29.435942085998501</v>
      </c>
      <c r="BW37" s="213">
        <v>29.435942085998501</v>
      </c>
      <c r="BX37" s="213">
        <v>29.435942085998501</v>
      </c>
      <c r="BY37" s="213">
        <v>29.435942085998501</v>
      </c>
      <c r="BZ37" s="213">
        <v>29.435942085998501</v>
      </c>
      <c r="CA37" s="337">
        <v>29.435942085998501</v>
      </c>
      <c r="CB37" s="215">
        <v>5.7931650000000001</v>
      </c>
      <c r="CC37" s="216"/>
      <c r="CD37" s="213"/>
      <c r="CE37" s="213"/>
      <c r="CF37" s="213"/>
      <c r="CG37" s="213"/>
      <c r="CH37" s="186"/>
      <c r="CI37" s="213"/>
      <c r="CJ37" s="213"/>
      <c r="CK37" s="213">
        <v>5.7931445372325303</v>
      </c>
      <c r="CL37" s="213">
        <v>5.7931445372325303</v>
      </c>
      <c r="CM37" s="186">
        <v>5.7931445372325303</v>
      </c>
      <c r="CN37" s="213">
        <v>5.5905771612011099</v>
      </c>
      <c r="CO37" s="213">
        <v>5.3880097851696798</v>
      </c>
      <c r="CP37" s="213">
        <v>5.1854424091382496</v>
      </c>
      <c r="CQ37" s="213">
        <v>4.9828750331068203</v>
      </c>
      <c r="CR37" s="186">
        <v>4.7803076570753902</v>
      </c>
      <c r="CS37" s="213">
        <v>4.7803076570753902</v>
      </c>
      <c r="CT37" s="213">
        <v>4.7803076570753902</v>
      </c>
      <c r="CU37" s="213">
        <v>4.7803076570753902</v>
      </c>
      <c r="CV37" s="213">
        <v>4.7803076570753902</v>
      </c>
      <c r="CW37" s="186">
        <v>4.7803076570753902</v>
      </c>
      <c r="CX37" s="213">
        <v>4.7803076570753902</v>
      </c>
      <c r="CY37" s="213">
        <v>4.7803076570753902</v>
      </c>
      <c r="CZ37" s="213">
        <v>4.7803076570753902</v>
      </c>
      <c r="DA37" s="213">
        <v>4.7803076570753902</v>
      </c>
      <c r="DB37" s="186">
        <v>4.7803076570753902</v>
      </c>
      <c r="DC37" s="213">
        <v>4.7803076570753902</v>
      </c>
      <c r="DD37" s="213">
        <v>4.7803076570753902</v>
      </c>
      <c r="DE37" s="213">
        <v>4.7803076570753902</v>
      </c>
      <c r="DF37" s="213">
        <v>4.7803076570753902</v>
      </c>
      <c r="DG37" s="186">
        <v>4.7803076570753902</v>
      </c>
      <c r="DH37" s="213">
        <v>4.7803076570753902</v>
      </c>
      <c r="DI37" s="213">
        <v>4.7803076570753902</v>
      </c>
      <c r="DJ37" s="213">
        <v>4.7803076570753902</v>
      </c>
      <c r="DK37" s="213">
        <v>4.7803076570753902</v>
      </c>
      <c r="DL37" s="337">
        <v>4.7803076570753902</v>
      </c>
      <c r="DM37" s="215">
        <v>1763.12059733</v>
      </c>
      <c r="DN37" s="216" t="s">
        <v>471</v>
      </c>
      <c r="DO37" s="213" t="s">
        <v>471</v>
      </c>
      <c r="DP37" s="213" t="s">
        <v>471</v>
      </c>
      <c r="DQ37" s="213" t="s">
        <v>471</v>
      </c>
      <c r="DR37" s="213" t="s">
        <v>471</v>
      </c>
      <c r="DS37" s="186" t="s">
        <v>471</v>
      </c>
      <c r="DT37" s="213" t="s">
        <v>471</v>
      </c>
      <c r="DU37" s="213" t="s">
        <v>471</v>
      </c>
      <c r="DV37" s="213">
        <v>1456.4587419175396</v>
      </c>
      <c r="DW37" s="213">
        <v>1456.4242274051546</v>
      </c>
      <c r="DX37" s="186">
        <v>1456.3943580399348</v>
      </c>
      <c r="DY37" s="213">
        <v>1450.0113071935909</v>
      </c>
      <c r="DZ37" s="213">
        <v>1442.5759352761429</v>
      </c>
      <c r="EA37" s="213">
        <v>1435.138808977478</v>
      </c>
      <c r="EB37" s="213">
        <v>1426.2783380799428</v>
      </c>
      <c r="EC37" s="186">
        <v>1417.6585673663776</v>
      </c>
      <c r="ED37" s="213">
        <v>1485.5011688677964</v>
      </c>
      <c r="EE37" s="213">
        <v>1480.4652430431433</v>
      </c>
      <c r="EF37" s="213">
        <v>1476.5404366893938</v>
      </c>
      <c r="EG37" s="213">
        <v>1471.7162522494023</v>
      </c>
      <c r="EH37" s="186">
        <v>1466.6897026484569</v>
      </c>
      <c r="EI37" s="213">
        <v>1461.6622594683015</v>
      </c>
      <c r="EJ37" s="213">
        <v>1456.7015883399361</v>
      </c>
      <c r="EK37" s="213">
        <v>1456.6928050235761</v>
      </c>
      <c r="EL37" s="213">
        <v>1456.6932964519729</v>
      </c>
      <c r="EM37" s="186">
        <v>1456.7146729560829</v>
      </c>
      <c r="EN37" s="213">
        <v>1456.7741999778539</v>
      </c>
      <c r="EO37" s="213">
        <v>1456.8014299501638</v>
      </c>
      <c r="EP37" s="213">
        <v>1456.8030177651538</v>
      </c>
      <c r="EQ37" s="213">
        <v>1456.7990359018438</v>
      </c>
      <c r="ER37" s="186">
        <v>1456.7894843602439</v>
      </c>
      <c r="ES37" s="213">
        <v>1456.7808129281439</v>
      </c>
      <c r="ET37" s="213">
        <v>1456.7734287220339</v>
      </c>
      <c r="EU37" s="213">
        <v>1456.7672795253338</v>
      </c>
      <c r="EV37" s="213">
        <v>1456.7623653380638</v>
      </c>
      <c r="EW37" s="186">
        <v>1456.7586861602138</v>
      </c>
      <c r="EX37" s="169"/>
      <c r="EY37" s="169"/>
      <c r="EZ37" s="169"/>
      <c r="FA37" s="169"/>
      <c r="FB37" s="169"/>
      <c r="FC37" s="169"/>
      <c r="FD37" s="169"/>
      <c r="FE37" s="169"/>
      <c r="FF37" s="169"/>
      <c r="FG37" s="169"/>
      <c r="FH37" s="169"/>
      <c r="FI37" s="169"/>
      <c r="FJ37" s="169"/>
      <c r="FK37" s="169"/>
      <c r="FL37" s="169"/>
    </row>
    <row r="38" spans="1:168" outlineLevel="1">
      <c r="A38" s="247" t="s">
        <v>204</v>
      </c>
      <c r="B38" s="247" t="s">
        <v>144</v>
      </c>
      <c r="C38" s="267" t="s">
        <v>205</v>
      </c>
      <c r="D38" s="267" t="s">
        <v>179</v>
      </c>
      <c r="E38" s="185" t="s">
        <v>7</v>
      </c>
      <c r="F38" s="186">
        <v>24.457129378000001</v>
      </c>
      <c r="G38" s="213"/>
      <c r="H38" s="213"/>
      <c r="I38" s="213"/>
      <c r="J38" s="213"/>
      <c r="K38" s="213"/>
      <c r="L38" s="186"/>
      <c r="M38" s="213"/>
      <c r="N38" s="213"/>
      <c r="O38" s="213" t="s">
        <v>14</v>
      </c>
      <c r="P38" s="213" t="s">
        <v>14</v>
      </c>
      <c r="Q38" s="186" t="s">
        <v>14</v>
      </c>
      <c r="R38" s="213" t="s">
        <v>14</v>
      </c>
      <c r="S38" s="213" t="s">
        <v>14</v>
      </c>
      <c r="T38" s="213" t="s">
        <v>14</v>
      </c>
      <c r="U38" s="213" t="s">
        <v>14</v>
      </c>
      <c r="V38" s="186" t="s">
        <v>14</v>
      </c>
      <c r="W38" s="213" t="s">
        <v>14</v>
      </c>
      <c r="X38" s="213" t="s">
        <v>14</v>
      </c>
      <c r="Y38" s="213" t="s">
        <v>14</v>
      </c>
      <c r="Z38" s="213" t="s">
        <v>14</v>
      </c>
      <c r="AA38" s="186" t="s">
        <v>14</v>
      </c>
      <c r="AB38" s="213" t="s">
        <v>14</v>
      </c>
      <c r="AC38" s="213" t="s">
        <v>14</v>
      </c>
      <c r="AD38" s="213" t="s">
        <v>14</v>
      </c>
      <c r="AE38" s="213" t="s">
        <v>14</v>
      </c>
      <c r="AF38" s="186" t="s">
        <v>14</v>
      </c>
      <c r="AG38" s="213" t="s">
        <v>14</v>
      </c>
      <c r="AH38" s="213" t="s">
        <v>14</v>
      </c>
      <c r="AI38" s="213" t="s">
        <v>14</v>
      </c>
      <c r="AJ38" s="213" t="s">
        <v>14</v>
      </c>
      <c r="AK38" s="186" t="s">
        <v>14</v>
      </c>
      <c r="AL38" s="213" t="s">
        <v>14</v>
      </c>
      <c r="AM38" s="213" t="s">
        <v>14</v>
      </c>
      <c r="AN38" s="213" t="s">
        <v>14</v>
      </c>
      <c r="AO38" s="213" t="s">
        <v>14</v>
      </c>
      <c r="AP38" s="337" t="s">
        <v>14</v>
      </c>
      <c r="AQ38" s="215" t="s">
        <v>14</v>
      </c>
      <c r="AR38" s="216"/>
      <c r="AS38" s="213"/>
      <c r="AT38" s="213"/>
      <c r="AU38" s="213"/>
      <c r="AV38" s="213"/>
      <c r="AW38" s="186"/>
      <c r="AX38" s="213"/>
      <c r="AY38" s="213"/>
      <c r="AZ38" s="213" t="s">
        <v>14</v>
      </c>
      <c r="BA38" s="213" t="s">
        <v>14</v>
      </c>
      <c r="BB38" s="186" t="s">
        <v>14</v>
      </c>
      <c r="BC38" s="213" t="s">
        <v>14</v>
      </c>
      <c r="BD38" s="213" t="s">
        <v>14</v>
      </c>
      <c r="BE38" s="213" t="s">
        <v>14</v>
      </c>
      <c r="BF38" s="213" t="s">
        <v>14</v>
      </c>
      <c r="BG38" s="186" t="s">
        <v>14</v>
      </c>
      <c r="BH38" s="213" t="s">
        <v>14</v>
      </c>
      <c r="BI38" s="213" t="s">
        <v>14</v>
      </c>
      <c r="BJ38" s="213" t="s">
        <v>14</v>
      </c>
      <c r="BK38" s="213" t="s">
        <v>14</v>
      </c>
      <c r="BL38" s="186" t="s">
        <v>14</v>
      </c>
      <c r="BM38" s="213" t="s">
        <v>14</v>
      </c>
      <c r="BN38" s="213" t="s">
        <v>14</v>
      </c>
      <c r="BO38" s="213" t="s">
        <v>14</v>
      </c>
      <c r="BP38" s="213" t="s">
        <v>14</v>
      </c>
      <c r="BQ38" s="186" t="s">
        <v>14</v>
      </c>
      <c r="BR38" s="213" t="s">
        <v>14</v>
      </c>
      <c r="BS38" s="213" t="s">
        <v>14</v>
      </c>
      <c r="BT38" s="213" t="s">
        <v>14</v>
      </c>
      <c r="BU38" s="213" t="s">
        <v>14</v>
      </c>
      <c r="BV38" s="186" t="s">
        <v>14</v>
      </c>
      <c r="BW38" s="213" t="s">
        <v>14</v>
      </c>
      <c r="BX38" s="213" t="s">
        <v>14</v>
      </c>
      <c r="BY38" s="213" t="s">
        <v>14</v>
      </c>
      <c r="BZ38" s="213" t="s">
        <v>14</v>
      </c>
      <c r="CA38" s="337" t="s">
        <v>14</v>
      </c>
      <c r="CB38" s="215" t="s">
        <v>14</v>
      </c>
      <c r="CC38" s="216"/>
      <c r="CD38" s="213"/>
      <c r="CE38" s="213"/>
      <c r="CF38" s="213"/>
      <c r="CG38" s="213"/>
      <c r="CH38" s="186"/>
      <c r="CI38" s="213"/>
      <c r="CJ38" s="213"/>
      <c r="CK38" s="213" t="s">
        <v>14</v>
      </c>
      <c r="CL38" s="213" t="s">
        <v>14</v>
      </c>
      <c r="CM38" s="186" t="s">
        <v>14</v>
      </c>
      <c r="CN38" s="213" t="s">
        <v>14</v>
      </c>
      <c r="CO38" s="213" t="s">
        <v>14</v>
      </c>
      <c r="CP38" s="213" t="s">
        <v>14</v>
      </c>
      <c r="CQ38" s="213" t="s">
        <v>14</v>
      </c>
      <c r="CR38" s="186" t="s">
        <v>14</v>
      </c>
      <c r="CS38" s="213" t="s">
        <v>14</v>
      </c>
      <c r="CT38" s="213" t="s">
        <v>14</v>
      </c>
      <c r="CU38" s="213" t="s">
        <v>14</v>
      </c>
      <c r="CV38" s="213" t="s">
        <v>14</v>
      </c>
      <c r="CW38" s="186" t="s">
        <v>14</v>
      </c>
      <c r="CX38" s="213" t="s">
        <v>14</v>
      </c>
      <c r="CY38" s="213" t="s">
        <v>14</v>
      </c>
      <c r="CZ38" s="213" t="s">
        <v>14</v>
      </c>
      <c r="DA38" s="213" t="s">
        <v>14</v>
      </c>
      <c r="DB38" s="186" t="s">
        <v>14</v>
      </c>
      <c r="DC38" s="213" t="s">
        <v>14</v>
      </c>
      <c r="DD38" s="213" t="s">
        <v>14</v>
      </c>
      <c r="DE38" s="213" t="s">
        <v>14</v>
      </c>
      <c r="DF38" s="213" t="s">
        <v>14</v>
      </c>
      <c r="DG38" s="186" t="s">
        <v>14</v>
      </c>
      <c r="DH38" s="213" t="s">
        <v>14</v>
      </c>
      <c r="DI38" s="213" t="s">
        <v>14</v>
      </c>
      <c r="DJ38" s="213" t="s">
        <v>14</v>
      </c>
      <c r="DK38" s="213" t="s">
        <v>14</v>
      </c>
      <c r="DL38" s="337" t="s">
        <v>14</v>
      </c>
      <c r="DM38" s="215">
        <v>24.457129378000001</v>
      </c>
      <c r="DN38" s="216" t="s">
        <v>471</v>
      </c>
      <c r="DO38" s="213" t="s">
        <v>471</v>
      </c>
      <c r="DP38" s="213" t="s">
        <v>471</v>
      </c>
      <c r="DQ38" s="213" t="s">
        <v>471</v>
      </c>
      <c r="DR38" s="213" t="s">
        <v>471</v>
      </c>
      <c r="DS38" s="186" t="s">
        <v>471</v>
      </c>
      <c r="DT38" s="213" t="s">
        <v>471</v>
      </c>
      <c r="DU38" s="213" t="s">
        <v>471</v>
      </c>
      <c r="DV38" s="213" t="s">
        <v>14</v>
      </c>
      <c r="DW38" s="213" t="s">
        <v>14</v>
      </c>
      <c r="DX38" s="186" t="s">
        <v>14</v>
      </c>
      <c r="DY38" s="213" t="s">
        <v>14</v>
      </c>
      <c r="DZ38" s="213" t="s">
        <v>14</v>
      </c>
      <c r="EA38" s="213" t="s">
        <v>14</v>
      </c>
      <c r="EB38" s="213" t="s">
        <v>14</v>
      </c>
      <c r="EC38" s="186" t="s">
        <v>14</v>
      </c>
      <c r="ED38" s="213" t="s">
        <v>14</v>
      </c>
      <c r="EE38" s="213" t="s">
        <v>14</v>
      </c>
      <c r="EF38" s="213" t="s">
        <v>14</v>
      </c>
      <c r="EG38" s="213" t="s">
        <v>14</v>
      </c>
      <c r="EH38" s="186" t="s">
        <v>14</v>
      </c>
      <c r="EI38" s="213" t="s">
        <v>14</v>
      </c>
      <c r="EJ38" s="213" t="s">
        <v>14</v>
      </c>
      <c r="EK38" s="213" t="s">
        <v>14</v>
      </c>
      <c r="EL38" s="213" t="s">
        <v>14</v>
      </c>
      <c r="EM38" s="186" t="s">
        <v>14</v>
      </c>
      <c r="EN38" s="213" t="s">
        <v>14</v>
      </c>
      <c r="EO38" s="213" t="s">
        <v>14</v>
      </c>
      <c r="EP38" s="213" t="s">
        <v>14</v>
      </c>
      <c r="EQ38" s="213" t="s">
        <v>14</v>
      </c>
      <c r="ER38" s="186" t="s">
        <v>14</v>
      </c>
      <c r="ES38" s="213" t="s">
        <v>14</v>
      </c>
      <c r="ET38" s="213" t="s">
        <v>14</v>
      </c>
      <c r="EU38" s="213" t="s">
        <v>14</v>
      </c>
      <c r="EV38" s="213" t="s">
        <v>14</v>
      </c>
      <c r="EW38" s="186" t="s">
        <v>14</v>
      </c>
      <c r="EX38" s="169"/>
      <c r="EY38" s="169"/>
      <c r="EZ38" s="169"/>
      <c r="FA38" s="169"/>
      <c r="FB38" s="169"/>
      <c r="FC38" s="169"/>
      <c r="FD38" s="169"/>
      <c r="FE38" s="169"/>
      <c r="FF38" s="169"/>
      <c r="FG38" s="169"/>
      <c r="FH38" s="169"/>
      <c r="FI38" s="169"/>
      <c r="FJ38" s="169"/>
      <c r="FK38" s="169"/>
      <c r="FL38" s="169"/>
    </row>
    <row r="39" spans="1:168" outlineLevel="1">
      <c r="A39" s="247" t="s">
        <v>206</v>
      </c>
      <c r="B39" s="247" t="s">
        <v>144</v>
      </c>
      <c r="C39" s="266" t="s">
        <v>207</v>
      </c>
      <c r="D39" s="266" t="s">
        <v>176</v>
      </c>
      <c r="E39" s="185" t="s">
        <v>7</v>
      </c>
      <c r="F39" s="186" t="s">
        <v>14</v>
      </c>
      <c r="G39" s="213"/>
      <c r="H39" s="213"/>
      <c r="I39" s="213"/>
      <c r="J39" s="213"/>
      <c r="K39" s="213"/>
      <c r="L39" s="186"/>
      <c r="M39" s="213"/>
      <c r="N39" s="213"/>
      <c r="O39" s="213" t="s">
        <v>14</v>
      </c>
      <c r="P39" s="213" t="s">
        <v>14</v>
      </c>
      <c r="Q39" s="186" t="s">
        <v>14</v>
      </c>
      <c r="R39" s="213" t="s">
        <v>14</v>
      </c>
      <c r="S39" s="213" t="s">
        <v>14</v>
      </c>
      <c r="T39" s="213" t="s">
        <v>14</v>
      </c>
      <c r="U39" s="213" t="s">
        <v>14</v>
      </c>
      <c r="V39" s="186" t="s">
        <v>14</v>
      </c>
      <c r="W39" s="213" t="s">
        <v>14</v>
      </c>
      <c r="X39" s="213" t="s">
        <v>14</v>
      </c>
      <c r="Y39" s="213" t="s">
        <v>14</v>
      </c>
      <c r="Z39" s="213" t="s">
        <v>14</v>
      </c>
      <c r="AA39" s="186" t="s">
        <v>14</v>
      </c>
      <c r="AB39" s="213" t="s">
        <v>14</v>
      </c>
      <c r="AC39" s="213" t="s">
        <v>14</v>
      </c>
      <c r="AD39" s="213" t="s">
        <v>14</v>
      </c>
      <c r="AE39" s="213" t="s">
        <v>14</v>
      </c>
      <c r="AF39" s="186" t="s">
        <v>14</v>
      </c>
      <c r="AG39" s="213" t="s">
        <v>14</v>
      </c>
      <c r="AH39" s="213" t="s">
        <v>14</v>
      </c>
      <c r="AI39" s="213" t="s">
        <v>14</v>
      </c>
      <c r="AJ39" s="213" t="s">
        <v>14</v>
      </c>
      <c r="AK39" s="186" t="s">
        <v>14</v>
      </c>
      <c r="AL39" s="213" t="s">
        <v>14</v>
      </c>
      <c r="AM39" s="213" t="s">
        <v>14</v>
      </c>
      <c r="AN39" s="213" t="s">
        <v>14</v>
      </c>
      <c r="AO39" s="213" t="s">
        <v>14</v>
      </c>
      <c r="AP39" s="337" t="s">
        <v>14</v>
      </c>
      <c r="AQ39" s="215" t="s">
        <v>14</v>
      </c>
      <c r="AR39" s="216"/>
      <c r="AS39" s="213"/>
      <c r="AT39" s="213"/>
      <c r="AU39" s="213"/>
      <c r="AV39" s="213"/>
      <c r="AW39" s="186"/>
      <c r="AX39" s="213"/>
      <c r="AY39" s="213"/>
      <c r="AZ39" s="213" t="s">
        <v>14</v>
      </c>
      <c r="BA39" s="213" t="s">
        <v>14</v>
      </c>
      <c r="BB39" s="186" t="s">
        <v>14</v>
      </c>
      <c r="BC39" s="213" t="s">
        <v>14</v>
      </c>
      <c r="BD39" s="213" t="s">
        <v>14</v>
      </c>
      <c r="BE39" s="213" t="s">
        <v>14</v>
      </c>
      <c r="BF39" s="213" t="s">
        <v>14</v>
      </c>
      <c r="BG39" s="186" t="s">
        <v>14</v>
      </c>
      <c r="BH39" s="213" t="s">
        <v>14</v>
      </c>
      <c r="BI39" s="213" t="s">
        <v>14</v>
      </c>
      <c r="BJ39" s="213" t="s">
        <v>14</v>
      </c>
      <c r="BK39" s="213" t="s">
        <v>14</v>
      </c>
      <c r="BL39" s="186" t="s">
        <v>14</v>
      </c>
      <c r="BM39" s="213" t="s">
        <v>14</v>
      </c>
      <c r="BN39" s="213" t="s">
        <v>14</v>
      </c>
      <c r="BO39" s="213" t="s">
        <v>14</v>
      </c>
      <c r="BP39" s="213" t="s">
        <v>14</v>
      </c>
      <c r="BQ39" s="186" t="s">
        <v>14</v>
      </c>
      <c r="BR39" s="213" t="s">
        <v>14</v>
      </c>
      <c r="BS39" s="213" t="s">
        <v>14</v>
      </c>
      <c r="BT39" s="213" t="s">
        <v>14</v>
      </c>
      <c r="BU39" s="213" t="s">
        <v>14</v>
      </c>
      <c r="BV39" s="186" t="s">
        <v>14</v>
      </c>
      <c r="BW39" s="213" t="s">
        <v>14</v>
      </c>
      <c r="BX39" s="213" t="s">
        <v>14</v>
      </c>
      <c r="BY39" s="213" t="s">
        <v>14</v>
      </c>
      <c r="BZ39" s="213" t="s">
        <v>14</v>
      </c>
      <c r="CA39" s="337" t="s">
        <v>14</v>
      </c>
      <c r="CB39" s="215" t="s">
        <v>14</v>
      </c>
      <c r="CC39" s="216"/>
      <c r="CD39" s="213"/>
      <c r="CE39" s="213"/>
      <c r="CF39" s="213"/>
      <c r="CG39" s="213"/>
      <c r="CH39" s="186"/>
      <c r="CI39" s="213"/>
      <c r="CJ39" s="213"/>
      <c r="CK39" s="213" t="s">
        <v>14</v>
      </c>
      <c r="CL39" s="213" t="s">
        <v>14</v>
      </c>
      <c r="CM39" s="186" t="s">
        <v>14</v>
      </c>
      <c r="CN39" s="213" t="s">
        <v>14</v>
      </c>
      <c r="CO39" s="213" t="s">
        <v>14</v>
      </c>
      <c r="CP39" s="213" t="s">
        <v>14</v>
      </c>
      <c r="CQ39" s="213" t="s">
        <v>14</v>
      </c>
      <c r="CR39" s="186" t="s">
        <v>14</v>
      </c>
      <c r="CS39" s="213" t="s">
        <v>14</v>
      </c>
      <c r="CT39" s="213" t="s">
        <v>14</v>
      </c>
      <c r="CU39" s="213" t="s">
        <v>14</v>
      </c>
      <c r="CV39" s="213" t="s">
        <v>14</v>
      </c>
      <c r="CW39" s="186" t="s">
        <v>14</v>
      </c>
      <c r="CX39" s="213" t="s">
        <v>14</v>
      </c>
      <c r="CY39" s="213" t="s">
        <v>14</v>
      </c>
      <c r="CZ39" s="213" t="s">
        <v>14</v>
      </c>
      <c r="DA39" s="213" t="s">
        <v>14</v>
      </c>
      <c r="DB39" s="186" t="s">
        <v>14</v>
      </c>
      <c r="DC39" s="213" t="s">
        <v>14</v>
      </c>
      <c r="DD39" s="213" t="s">
        <v>14</v>
      </c>
      <c r="DE39" s="213" t="s">
        <v>14</v>
      </c>
      <c r="DF39" s="213" t="s">
        <v>14</v>
      </c>
      <c r="DG39" s="186" t="s">
        <v>14</v>
      </c>
      <c r="DH39" s="213" t="s">
        <v>14</v>
      </c>
      <c r="DI39" s="213" t="s">
        <v>14</v>
      </c>
      <c r="DJ39" s="213" t="s">
        <v>14</v>
      </c>
      <c r="DK39" s="213" t="s">
        <v>14</v>
      </c>
      <c r="DL39" s="337" t="s">
        <v>14</v>
      </c>
      <c r="DM39" s="215" t="s">
        <v>14</v>
      </c>
      <c r="DN39" s="216" t="s">
        <v>471</v>
      </c>
      <c r="DO39" s="213" t="s">
        <v>471</v>
      </c>
      <c r="DP39" s="213" t="s">
        <v>471</v>
      </c>
      <c r="DQ39" s="213" t="s">
        <v>471</v>
      </c>
      <c r="DR39" s="213" t="s">
        <v>471</v>
      </c>
      <c r="DS39" s="186" t="s">
        <v>471</v>
      </c>
      <c r="DT39" s="213" t="s">
        <v>471</v>
      </c>
      <c r="DU39" s="213" t="s">
        <v>471</v>
      </c>
      <c r="DV39" s="213" t="s">
        <v>14</v>
      </c>
      <c r="DW39" s="213" t="s">
        <v>14</v>
      </c>
      <c r="DX39" s="186" t="s">
        <v>14</v>
      </c>
      <c r="DY39" s="213" t="s">
        <v>14</v>
      </c>
      <c r="DZ39" s="213" t="s">
        <v>14</v>
      </c>
      <c r="EA39" s="213" t="s">
        <v>14</v>
      </c>
      <c r="EB39" s="213" t="s">
        <v>14</v>
      </c>
      <c r="EC39" s="186" t="s">
        <v>14</v>
      </c>
      <c r="ED39" s="213" t="s">
        <v>14</v>
      </c>
      <c r="EE39" s="213" t="s">
        <v>14</v>
      </c>
      <c r="EF39" s="213" t="s">
        <v>14</v>
      </c>
      <c r="EG39" s="213" t="s">
        <v>14</v>
      </c>
      <c r="EH39" s="186" t="s">
        <v>14</v>
      </c>
      <c r="EI39" s="213" t="s">
        <v>14</v>
      </c>
      <c r="EJ39" s="213" t="s">
        <v>14</v>
      </c>
      <c r="EK39" s="213" t="s">
        <v>14</v>
      </c>
      <c r="EL39" s="213" t="s">
        <v>14</v>
      </c>
      <c r="EM39" s="186" t="s">
        <v>14</v>
      </c>
      <c r="EN39" s="213" t="s">
        <v>14</v>
      </c>
      <c r="EO39" s="213" t="s">
        <v>14</v>
      </c>
      <c r="EP39" s="213" t="s">
        <v>14</v>
      </c>
      <c r="EQ39" s="213" t="s">
        <v>14</v>
      </c>
      <c r="ER39" s="186" t="s">
        <v>14</v>
      </c>
      <c r="ES39" s="213" t="s">
        <v>14</v>
      </c>
      <c r="ET39" s="213" t="s">
        <v>14</v>
      </c>
      <c r="EU39" s="213" t="s">
        <v>14</v>
      </c>
      <c r="EV39" s="213" t="s">
        <v>14</v>
      </c>
      <c r="EW39" s="186" t="s">
        <v>14</v>
      </c>
      <c r="EX39" s="169"/>
      <c r="EY39" s="169"/>
      <c r="EZ39" s="169"/>
      <c r="FA39" s="169"/>
      <c r="FB39" s="169"/>
      <c r="FC39" s="169"/>
      <c r="FD39" s="169"/>
      <c r="FE39" s="169"/>
      <c r="FF39" s="169"/>
      <c r="FG39" s="169"/>
      <c r="FH39" s="169"/>
      <c r="FI39" s="169"/>
      <c r="FJ39" s="169"/>
      <c r="FK39" s="169"/>
      <c r="FL39" s="169"/>
    </row>
    <row r="40" spans="1:168" outlineLevel="1">
      <c r="A40" s="247" t="s">
        <v>208</v>
      </c>
      <c r="B40" s="247" t="s">
        <v>144</v>
      </c>
      <c r="C40" s="268" t="s">
        <v>209</v>
      </c>
      <c r="D40" s="268" t="s">
        <v>190</v>
      </c>
      <c r="E40" s="185" t="s">
        <v>7</v>
      </c>
      <c r="F40" s="186" t="s">
        <v>14</v>
      </c>
      <c r="G40" s="213"/>
      <c r="H40" s="213"/>
      <c r="I40" s="213"/>
      <c r="J40" s="213"/>
      <c r="K40" s="213"/>
      <c r="L40" s="186"/>
      <c r="M40" s="213"/>
      <c r="N40" s="213"/>
      <c r="O40" s="213" t="s">
        <v>14</v>
      </c>
      <c r="P40" s="213" t="s">
        <v>14</v>
      </c>
      <c r="Q40" s="186" t="s">
        <v>14</v>
      </c>
      <c r="R40" s="213" t="s">
        <v>14</v>
      </c>
      <c r="S40" s="213" t="s">
        <v>14</v>
      </c>
      <c r="T40" s="213" t="s">
        <v>14</v>
      </c>
      <c r="U40" s="213" t="s">
        <v>14</v>
      </c>
      <c r="V40" s="186" t="s">
        <v>14</v>
      </c>
      <c r="W40" s="213" t="s">
        <v>14</v>
      </c>
      <c r="X40" s="213" t="s">
        <v>14</v>
      </c>
      <c r="Y40" s="213" t="s">
        <v>14</v>
      </c>
      <c r="Z40" s="213" t="s">
        <v>14</v>
      </c>
      <c r="AA40" s="186" t="s">
        <v>14</v>
      </c>
      <c r="AB40" s="213" t="s">
        <v>14</v>
      </c>
      <c r="AC40" s="213" t="s">
        <v>14</v>
      </c>
      <c r="AD40" s="213" t="s">
        <v>14</v>
      </c>
      <c r="AE40" s="213" t="s">
        <v>14</v>
      </c>
      <c r="AF40" s="186" t="s">
        <v>14</v>
      </c>
      <c r="AG40" s="213" t="s">
        <v>14</v>
      </c>
      <c r="AH40" s="213" t="s">
        <v>14</v>
      </c>
      <c r="AI40" s="213" t="s">
        <v>14</v>
      </c>
      <c r="AJ40" s="213" t="s">
        <v>14</v>
      </c>
      <c r="AK40" s="186" t="s">
        <v>14</v>
      </c>
      <c r="AL40" s="213" t="s">
        <v>14</v>
      </c>
      <c r="AM40" s="213" t="s">
        <v>14</v>
      </c>
      <c r="AN40" s="213" t="s">
        <v>14</v>
      </c>
      <c r="AO40" s="213" t="s">
        <v>14</v>
      </c>
      <c r="AP40" s="337" t="s">
        <v>14</v>
      </c>
      <c r="AQ40" s="215" t="s">
        <v>14</v>
      </c>
      <c r="AR40" s="216"/>
      <c r="AS40" s="213"/>
      <c r="AT40" s="213"/>
      <c r="AU40" s="213"/>
      <c r="AV40" s="213"/>
      <c r="AW40" s="186"/>
      <c r="AX40" s="213"/>
      <c r="AY40" s="213"/>
      <c r="AZ40" s="213" t="s">
        <v>14</v>
      </c>
      <c r="BA40" s="213" t="s">
        <v>14</v>
      </c>
      <c r="BB40" s="186" t="s">
        <v>14</v>
      </c>
      <c r="BC40" s="213" t="s">
        <v>14</v>
      </c>
      <c r="BD40" s="213" t="s">
        <v>14</v>
      </c>
      <c r="BE40" s="213" t="s">
        <v>14</v>
      </c>
      <c r="BF40" s="213" t="s">
        <v>14</v>
      </c>
      <c r="BG40" s="186" t="s">
        <v>14</v>
      </c>
      <c r="BH40" s="213" t="s">
        <v>14</v>
      </c>
      <c r="BI40" s="213" t="s">
        <v>14</v>
      </c>
      <c r="BJ40" s="213" t="s">
        <v>14</v>
      </c>
      <c r="BK40" s="213" t="s">
        <v>14</v>
      </c>
      <c r="BL40" s="186" t="s">
        <v>14</v>
      </c>
      <c r="BM40" s="213" t="s">
        <v>14</v>
      </c>
      <c r="BN40" s="213" t="s">
        <v>14</v>
      </c>
      <c r="BO40" s="213" t="s">
        <v>14</v>
      </c>
      <c r="BP40" s="213" t="s">
        <v>14</v>
      </c>
      <c r="BQ40" s="186" t="s">
        <v>14</v>
      </c>
      <c r="BR40" s="213" t="s">
        <v>14</v>
      </c>
      <c r="BS40" s="213" t="s">
        <v>14</v>
      </c>
      <c r="BT40" s="213" t="s">
        <v>14</v>
      </c>
      <c r="BU40" s="213" t="s">
        <v>14</v>
      </c>
      <c r="BV40" s="186" t="s">
        <v>14</v>
      </c>
      <c r="BW40" s="213" t="s">
        <v>14</v>
      </c>
      <c r="BX40" s="213" t="s">
        <v>14</v>
      </c>
      <c r="BY40" s="213" t="s">
        <v>14</v>
      </c>
      <c r="BZ40" s="213" t="s">
        <v>14</v>
      </c>
      <c r="CA40" s="337" t="s">
        <v>14</v>
      </c>
      <c r="CB40" s="215" t="s">
        <v>14</v>
      </c>
      <c r="CC40" s="216"/>
      <c r="CD40" s="213"/>
      <c r="CE40" s="213"/>
      <c r="CF40" s="213"/>
      <c r="CG40" s="213"/>
      <c r="CH40" s="186"/>
      <c r="CI40" s="213"/>
      <c r="CJ40" s="213"/>
      <c r="CK40" s="213" t="s">
        <v>14</v>
      </c>
      <c r="CL40" s="213" t="s">
        <v>14</v>
      </c>
      <c r="CM40" s="186" t="s">
        <v>14</v>
      </c>
      <c r="CN40" s="213" t="s">
        <v>14</v>
      </c>
      <c r="CO40" s="213" t="s">
        <v>14</v>
      </c>
      <c r="CP40" s="213" t="s">
        <v>14</v>
      </c>
      <c r="CQ40" s="213" t="s">
        <v>14</v>
      </c>
      <c r="CR40" s="186" t="s">
        <v>14</v>
      </c>
      <c r="CS40" s="213" t="s">
        <v>14</v>
      </c>
      <c r="CT40" s="213" t="s">
        <v>14</v>
      </c>
      <c r="CU40" s="213" t="s">
        <v>14</v>
      </c>
      <c r="CV40" s="213" t="s">
        <v>14</v>
      </c>
      <c r="CW40" s="186" t="s">
        <v>14</v>
      </c>
      <c r="CX40" s="213" t="s">
        <v>14</v>
      </c>
      <c r="CY40" s="213" t="s">
        <v>14</v>
      </c>
      <c r="CZ40" s="213" t="s">
        <v>14</v>
      </c>
      <c r="DA40" s="213" t="s">
        <v>14</v>
      </c>
      <c r="DB40" s="186" t="s">
        <v>14</v>
      </c>
      <c r="DC40" s="213" t="s">
        <v>14</v>
      </c>
      <c r="DD40" s="213" t="s">
        <v>14</v>
      </c>
      <c r="DE40" s="213" t="s">
        <v>14</v>
      </c>
      <c r="DF40" s="213" t="s">
        <v>14</v>
      </c>
      <c r="DG40" s="186" t="s">
        <v>14</v>
      </c>
      <c r="DH40" s="213" t="s">
        <v>14</v>
      </c>
      <c r="DI40" s="213" t="s">
        <v>14</v>
      </c>
      <c r="DJ40" s="213" t="s">
        <v>14</v>
      </c>
      <c r="DK40" s="213" t="s">
        <v>14</v>
      </c>
      <c r="DL40" s="337" t="s">
        <v>14</v>
      </c>
      <c r="DM40" s="215" t="s">
        <v>14</v>
      </c>
      <c r="DN40" s="216" t="s">
        <v>471</v>
      </c>
      <c r="DO40" s="213" t="s">
        <v>471</v>
      </c>
      <c r="DP40" s="213" t="s">
        <v>471</v>
      </c>
      <c r="DQ40" s="213" t="s">
        <v>471</v>
      </c>
      <c r="DR40" s="213" t="s">
        <v>471</v>
      </c>
      <c r="DS40" s="186" t="s">
        <v>471</v>
      </c>
      <c r="DT40" s="213" t="s">
        <v>471</v>
      </c>
      <c r="DU40" s="213" t="s">
        <v>471</v>
      </c>
      <c r="DV40" s="213" t="s">
        <v>14</v>
      </c>
      <c r="DW40" s="213" t="s">
        <v>14</v>
      </c>
      <c r="DX40" s="186" t="s">
        <v>14</v>
      </c>
      <c r="DY40" s="213" t="s">
        <v>14</v>
      </c>
      <c r="DZ40" s="213" t="s">
        <v>14</v>
      </c>
      <c r="EA40" s="213" t="s">
        <v>14</v>
      </c>
      <c r="EB40" s="213" t="s">
        <v>14</v>
      </c>
      <c r="EC40" s="186" t="s">
        <v>14</v>
      </c>
      <c r="ED40" s="213" t="s">
        <v>14</v>
      </c>
      <c r="EE40" s="213" t="s">
        <v>14</v>
      </c>
      <c r="EF40" s="213" t="s">
        <v>14</v>
      </c>
      <c r="EG40" s="213" t="s">
        <v>14</v>
      </c>
      <c r="EH40" s="186" t="s">
        <v>14</v>
      </c>
      <c r="EI40" s="213" t="s">
        <v>14</v>
      </c>
      <c r="EJ40" s="213" t="s">
        <v>14</v>
      </c>
      <c r="EK40" s="213" t="s">
        <v>14</v>
      </c>
      <c r="EL40" s="213" t="s">
        <v>14</v>
      </c>
      <c r="EM40" s="186" t="s">
        <v>14</v>
      </c>
      <c r="EN40" s="213" t="s">
        <v>14</v>
      </c>
      <c r="EO40" s="213" t="s">
        <v>14</v>
      </c>
      <c r="EP40" s="213" t="s">
        <v>14</v>
      </c>
      <c r="EQ40" s="213" t="s">
        <v>14</v>
      </c>
      <c r="ER40" s="186" t="s">
        <v>14</v>
      </c>
      <c r="ES40" s="213" t="s">
        <v>14</v>
      </c>
      <c r="ET40" s="213" t="s">
        <v>14</v>
      </c>
      <c r="EU40" s="213" t="s">
        <v>14</v>
      </c>
      <c r="EV40" s="213" t="s">
        <v>14</v>
      </c>
      <c r="EW40" s="186" t="s">
        <v>14</v>
      </c>
      <c r="EX40" s="159"/>
      <c r="EY40" s="159"/>
      <c r="EZ40" s="159"/>
      <c r="FA40" s="159"/>
      <c r="FB40" s="159"/>
      <c r="FC40" s="159"/>
      <c r="FD40" s="159"/>
      <c r="FE40" s="159"/>
      <c r="FF40" s="159"/>
      <c r="FG40" s="159"/>
      <c r="FH40" s="159"/>
      <c r="FI40" s="159"/>
      <c r="FJ40" s="159"/>
      <c r="FK40" s="159"/>
      <c r="FL40" s="159"/>
    </row>
    <row r="41" spans="1:168" ht="13.4" customHeight="1" outlineLevel="1">
      <c r="A41" s="270" t="s">
        <v>210</v>
      </c>
      <c r="B41" s="270" t="s">
        <v>144</v>
      </c>
      <c r="C41" s="271" t="s">
        <v>211</v>
      </c>
      <c r="D41" s="269" t="s">
        <v>203</v>
      </c>
      <c r="E41" s="237" t="s">
        <v>7</v>
      </c>
      <c r="F41" s="193" t="s">
        <v>14</v>
      </c>
      <c r="G41" s="217"/>
      <c r="H41" s="217"/>
      <c r="I41" s="217"/>
      <c r="J41" s="217"/>
      <c r="K41" s="217"/>
      <c r="L41" s="193"/>
      <c r="M41" s="217"/>
      <c r="N41" s="217"/>
      <c r="O41" s="217" t="s">
        <v>14</v>
      </c>
      <c r="P41" s="217" t="s">
        <v>14</v>
      </c>
      <c r="Q41" s="193" t="s">
        <v>14</v>
      </c>
      <c r="R41" s="217" t="s">
        <v>14</v>
      </c>
      <c r="S41" s="217" t="s">
        <v>14</v>
      </c>
      <c r="T41" s="217" t="s">
        <v>14</v>
      </c>
      <c r="U41" s="217" t="s">
        <v>14</v>
      </c>
      <c r="V41" s="193" t="s">
        <v>14</v>
      </c>
      <c r="W41" s="217" t="s">
        <v>14</v>
      </c>
      <c r="X41" s="217" t="s">
        <v>14</v>
      </c>
      <c r="Y41" s="217" t="s">
        <v>14</v>
      </c>
      <c r="Z41" s="217" t="s">
        <v>14</v>
      </c>
      <c r="AA41" s="193" t="s">
        <v>14</v>
      </c>
      <c r="AB41" s="217" t="s">
        <v>14</v>
      </c>
      <c r="AC41" s="217" t="s">
        <v>14</v>
      </c>
      <c r="AD41" s="217" t="s">
        <v>14</v>
      </c>
      <c r="AE41" s="217" t="s">
        <v>14</v>
      </c>
      <c r="AF41" s="193" t="s">
        <v>14</v>
      </c>
      <c r="AG41" s="217" t="s">
        <v>14</v>
      </c>
      <c r="AH41" s="217" t="s">
        <v>14</v>
      </c>
      <c r="AI41" s="217" t="s">
        <v>14</v>
      </c>
      <c r="AJ41" s="217" t="s">
        <v>14</v>
      </c>
      <c r="AK41" s="193" t="s">
        <v>14</v>
      </c>
      <c r="AL41" s="217" t="s">
        <v>14</v>
      </c>
      <c r="AM41" s="217" t="s">
        <v>14</v>
      </c>
      <c r="AN41" s="217" t="s">
        <v>14</v>
      </c>
      <c r="AO41" s="217" t="s">
        <v>14</v>
      </c>
      <c r="AP41" s="338" t="s">
        <v>14</v>
      </c>
      <c r="AQ41" s="219" t="s">
        <v>14</v>
      </c>
      <c r="AR41" s="220"/>
      <c r="AS41" s="217"/>
      <c r="AT41" s="217"/>
      <c r="AU41" s="217"/>
      <c r="AV41" s="217"/>
      <c r="AW41" s="193"/>
      <c r="AX41" s="217"/>
      <c r="AY41" s="217"/>
      <c r="AZ41" s="217" t="s">
        <v>14</v>
      </c>
      <c r="BA41" s="217" t="s">
        <v>14</v>
      </c>
      <c r="BB41" s="193" t="s">
        <v>14</v>
      </c>
      <c r="BC41" s="217" t="s">
        <v>14</v>
      </c>
      <c r="BD41" s="217" t="s">
        <v>14</v>
      </c>
      <c r="BE41" s="217" t="s">
        <v>14</v>
      </c>
      <c r="BF41" s="217" t="s">
        <v>14</v>
      </c>
      <c r="BG41" s="193" t="s">
        <v>14</v>
      </c>
      <c r="BH41" s="217" t="s">
        <v>14</v>
      </c>
      <c r="BI41" s="217" t="s">
        <v>14</v>
      </c>
      <c r="BJ41" s="217" t="s">
        <v>14</v>
      </c>
      <c r="BK41" s="217" t="s">
        <v>14</v>
      </c>
      <c r="BL41" s="193" t="s">
        <v>14</v>
      </c>
      <c r="BM41" s="217" t="s">
        <v>14</v>
      </c>
      <c r="BN41" s="217" t="s">
        <v>14</v>
      </c>
      <c r="BO41" s="217" t="s">
        <v>14</v>
      </c>
      <c r="BP41" s="217" t="s">
        <v>14</v>
      </c>
      <c r="BQ41" s="193" t="s">
        <v>14</v>
      </c>
      <c r="BR41" s="217" t="s">
        <v>14</v>
      </c>
      <c r="BS41" s="217" t="s">
        <v>14</v>
      </c>
      <c r="BT41" s="217" t="s">
        <v>14</v>
      </c>
      <c r="BU41" s="217" t="s">
        <v>14</v>
      </c>
      <c r="BV41" s="193" t="s">
        <v>14</v>
      </c>
      <c r="BW41" s="217" t="s">
        <v>14</v>
      </c>
      <c r="BX41" s="217" t="s">
        <v>14</v>
      </c>
      <c r="BY41" s="217" t="s">
        <v>14</v>
      </c>
      <c r="BZ41" s="217" t="s">
        <v>14</v>
      </c>
      <c r="CA41" s="338" t="s">
        <v>14</v>
      </c>
      <c r="CB41" s="219" t="s">
        <v>14</v>
      </c>
      <c r="CC41" s="220"/>
      <c r="CD41" s="217"/>
      <c r="CE41" s="217"/>
      <c r="CF41" s="217"/>
      <c r="CG41" s="217"/>
      <c r="CH41" s="193"/>
      <c r="CI41" s="217"/>
      <c r="CJ41" s="217"/>
      <c r="CK41" s="217" t="s">
        <v>14</v>
      </c>
      <c r="CL41" s="217" t="s">
        <v>14</v>
      </c>
      <c r="CM41" s="193" t="s">
        <v>14</v>
      </c>
      <c r="CN41" s="217" t="s">
        <v>14</v>
      </c>
      <c r="CO41" s="217" t="s">
        <v>14</v>
      </c>
      <c r="CP41" s="217" t="s">
        <v>14</v>
      </c>
      <c r="CQ41" s="217" t="s">
        <v>14</v>
      </c>
      <c r="CR41" s="193" t="s">
        <v>14</v>
      </c>
      <c r="CS41" s="217" t="s">
        <v>14</v>
      </c>
      <c r="CT41" s="217" t="s">
        <v>14</v>
      </c>
      <c r="CU41" s="217" t="s">
        <v>14</v>
      </c>
      <c r="CV41" s="217" t="s">
        <v>14</v>
      </c>
      <c r="CW41" s="193" t="s">
        <v>14</v>
      </c>
      <c r="CX41" s="217" t="s">
        <v>14</v>
      </c>
      <c r="CY41" s="217" t="s">
        <v>14</v>
      </c>
      <c r="CZ41" s="217" t="s">
        <v>14</v>
      </c>
      <c r="DA41" s="217" t="s">
        <v>14</v>
      </c>
      <c r="DB41" s="193" t="s">
        <v>14</v>
      </c>
      <c r="DC41" s="217" t="s">
        <v>14</v>
      </c>
      <c r="DD41" s="217" t="s">
        <v>14</v>
      </c>
      <c r="DE41" s="217" t="s">
        <v>14</v>
      </c>
      <c r="DF41" s="217" t="s">
        <v>14</v>
      </c>
      <c r="DG41" s="193" t="s">
        <v>14</v>
      </c>
      <c r="DH41" s="217" t="s">
        <v>14</v>
      </c>
      <c r="DI41" s="217" t="s">
        <v>14</v>
      </c>
      <c r="DJ41" s="217" t="s">
        <v>14</v>
      </c>
      <c r="DK41" s="217" t="s">
        <v>14</v>
      </c>
      <c r="DL41" s="338" t="s">
        <v>14</v>
      </c>
      <c r="DM41" s="219" t="s">
        <v>14</v>
      </c>
      <c r="DN41" s="220" t="s">
        <v>471</v>
      </c>
      <c r="DO41" s="217" t="s">
        <v>471</v>
      </c>
      <c r="DP41" s="217" t="s">
        <v>471</v>
      </c>
      <c r="DQ41" s="217" t="s">
        <v>471</v>
      </c>
      <c r="DR41" s="217" t="s">
        <v>471</v>
      </c>
      <c r="DS41" s="193" t="s">
        <v>471</v>
      </c>
      <c r="DT41" s="217" t="s">
        <v>471</v>
      </c>
      <c r="DU41" s="217" t="s">
        <v>471</v>
      </c>
      <c r="DV41" s="217" t="s">
        <v>14</v>
      </c>
      <c r="DW41" s="217" t="s">
        <v>14</v>
      </c>
      <c r="DX41" s="193" t="s">
        <v>14</v>
      </c>
      <c r="DY41" s="217" t="s">
        <v>14</v>
      </c>
      <c r="DZ41" s="217" t="s">
        <v>14</v>
      </c>
      <c r="EA41" s="217" t="s">
        <v>14</v>
      </c>
      <c r="EB41" s="217" t="s">
        <v>14</v>
      </c>
      <c r="EC41" s="193" t="s">
        <v>14</v>
      </c>
      <c r="ED41" s="217" t="s">
        <v>14</v>
      </c>
      <c r="EE41" s="217" t="s">
        <v>14</v>
      </c>
      <c r="EF41" s="217" t="s">
        <v>14</v>
      </c>
      <c r="EG41" s="217" t="s">
        <v>14</v>
      </c>
      <c r="EH41" s="193" t="s">
        <v>14</v>
      </c>
      <c r="EI41" s="217" t="s">
        <v>14</v>
      </c>
      <c r="EJ41" s="217" t="s">
        <v>14</v>
      </c>
      <c r="EK41" s="217" t="s">
        <v>14</v>
      </c>
      <c r="EL41" s="217" t="s">
        <v>14</v>
      </c>
      <c r="EM41" s="193" t="s">
        <v>14</v>
      </c>
      <c r="EN41" s="217" t="s">
        <v>14</v>
      </c>
      <c r="EO41" s="217" t="s">
        <v>14</v>
      </c>
      <c r="EP41" s="217" t="s">
        <v>14</v>
      </c>
      <c r="EQ41" s="217" t="s">
        <v>14</v>
      </c>
      <c r="ER41" s="193" t="s">
        <v>14</v>
      </c>
      <c r="ES41" s="217" t="s">
        <v>14</v>
      </c>
      <c r="ET41" s="217" t="s">
        <v>14</v>
      </c>
      <c r="EU41" s="217" t="s">
        <v>14</v>
      </c>
      <c r="EV41" s="217" t="s">
        <v>14</v>
      </c>
      <c r="EW41" s="193" t="s">
        <v>14</v>
      </c>
      <c r="EX41" s="169"/>
      <c r="EY41" s="169"/>
      <c r="EZ41" s="169"/>
      <c r="FA41" s="169"/>
      <c r="FB41" s="169"/>
      <c r="FC41" s="169"/>
      <c r="FD41" s="169"/>
      <c r="FE41" s="169"/>
      <c r="FF41" s="169"/>
      <c r="FG41" s="169"/>
      <c r="FH41" s="169"/>
      <c r="FI41" s="169"/>
      <c r="FJ41" s="169"/>
      <c r="FK41" s="169"/>
      <c r="FL41" s="169"/>
    </row>
    <row r="42" spans="1:168" outlineLevel="1">
      <c r="A42" s="247" t="s">
        <v>212</v>
      </c>
      <c r="B42" s="247" t="s">
        <v>144</v>
      </c>
      <c r="C42" s="269" t="s">
        <v>213</v>
      </c>
      <c r="D42" s="269" t="s">
        <v>203</v>
      </c>
      <c r="E42" s="185" t="s">
        <v>7</v>
      </c>
      <c r="F42" s="186" t="s">
        <v>14</v>
      </c>
      <c r="G42" s="213"/>
      <c r="H42" s="213"/>
      <c r="I42" s="213"/>
      <c r="J42" s="213"/>
      <c r="K42" s="213"/>
      <c r="L42" s="186"/>
      <c r="M42" s="213"/>
      <c r="N42" s="213"/>
      <c r="O42" s="213" t="s">
        <v>14</v>
      </c>
      <c r="P42" s="213" t="s">
        <v>14</v>
      </c>
      <c r="Q42" s="186" t="s">
        <v>14</v>
      </c>
      <c r="R42" s="213" t="s">
        <v>14</v>
      </c>
      <c r="S42" s="213" t="s">
        <v>14</v>
      </c>
      <c r="T42" s="213" t="s">
        <v>14</v>
      </c>
      <c r="U42" s="213" t="s">
        <v>14</v>
      </c>
      <c r="V42" s="186" t="s">
        <v>14</v>
      </c>
      <c r="W42" s="213" t="s">
        <v>14</v>
      </c>
      <c r="X42" s="213" t="s">
        <v>14</v>
      </c>
      <c r="Y42" s="213" t="s">
        <v>14</v>
      </c>
      <c r="Z42" s="213" t="s">
        <v>14</v>
      </c>
      <c r="AA42" s="186" t="s">
        <v>14</v>
      </c>
      <c r="AB42" s="213" t="s">
        <v>14</v>
      </c>
      <c r="AC42" s="213" t="s">
        <v>14</v>
      </c>
      <c r="AD42" s="213" t="s">
        <v>14</v>
      </c>
      <c r="AE42" s="213" t="s">
        <v>14</v>
      </c>
      <c r="AF42" s="186" t="s">
        <v>14</v>
      </c>
      <c r="AG42" s="213" t="s">
        <v>14</v>
      </c>
      <c r="AH42" s="213" t="s">
        <v>14</v>
      </c>
      <c r="AI42" s="213" t="s">
        <v>14</v>
      </c>
      <c r="AJ42" s="213" t="s">
        <v>14</v>
      </c>
      <c r="AK42" s="186" t="s">
        <v>14</v>
      </c>
      <c r="AL42" s="213" t="s">
        <v>14</v>
      </c>
      <c r="AM42" s="213" t="s">
        <v>14</v>
      </c>
      <c r="AN42" s="213" t="s">
        <v>14</v>
      </c>
      <c r="AO42" s="213" t="s">
        <v>14</v>
      </c>
      <c r="AP42" s="337" t="s">
        <v>14</v>
      </c>
      <c r="AQ42" s="215" t="s">
        <v>14</v>
      </c>
      <c r="AR42" s="216"/>
      <c r="AS42" s="213"/>
      <c r="AT42" s="213"/>
      <c r="AU42" s="213"/>
      <c r="AV42" s="213"/>
      <c r="AW42" s="186"/>
      <c r="AX42" s="213"/>
      <c r="AY42" s="213"/>
      <c r="AZ42" s="213" t="s">
        <v>14</v>
      </c>
      <c r="BA42" s="213" t="s">
        <v>14</v>
      </c>
      <c r="BB42" s="186" t="s">
        <v>14</v>
      </c>
      <c r="BC42" s="213" t="s">
        <v>14</v>
      </c>
      <c r="BD42" s="213" t="s">
        <v>14</v>
      </c>
      <c r="BE42" s="213" t="s">
        <v>14</v>
      </c>
      <c r="BF42" s="213" t="s">
        <v>14</v>
      </c>
      <c r="BG42" s="186" t="s">
        <v>14</v>
      </c>
      <c r="BH42" s="213" t="s">
        <v>14</v>
      </c>
      <c r="BI42" s="213" t="s">
        <v>14</v>
      </c>
      <c r="BJ42" s="213" t="s">
        <v>14</v>
      </c>
      <c r="BK42" s="213" t="s">
        <v>14</v>
      </c>
      <c r="BL42" s="186" t="s">
        <v>14</v>
      </c>
      <c r="BM42" s="213" t="s">
        <v>14</v>
      </c>
      <c r="BN42" s="213" t="s">
        <v>14</v>
      </c>
      <c r="BO42" s="213" t="s">
        <v>14</v>
      </c>
      <c r="BP42" s="213" t="s">
        <v>14</v>
      </c>
      <c r="BQ42" s="186" t="s">
        <v>14</v>
      </c>
      <c r="BR42" s="213" t="s">
        <v>14</v>
      </c>
      <c r="BS42" s="213" t="s">
        <v>14</v>
      </c>
      <c r="BT42" s="213" t="s">
        <v>14</v>
      </c>
      <c r="BU42" s="213" t="s">
        <v>14</v>
      </c>
      <c r="BV42" s="186" t="s">
        <v>14</v>
      </c>
      <c r="BW42" s="213" t="s">
        <v>14</v>
      </c>
      <c r="BX42" s="213" t="s">
        <v>14</v>
      </c>
      <c r="BY42" s="213" t="s">
        <v>14</v>
      </c>
      <c r="BZ42" s="213" t="s">
        <v>14</v>
      </c>
      <c r="CA42" s="337" t="s">
        <v>14</v>
      </c>
      <c r="CB42" s="215" t="s">
        <v>14</v>
      </c>
      <c r="CC42" s="216"/>
      <c r="CD42" s="213"/>
      <c r="CE42" s="213"/>
      <c r="CF42" s="213"/>
      <c r="CG42" s="213"/>
      <c r="CH42" s="186"/>
      <c r="CI42" s="213"/>
      <c r="CJ42" s="213"/>
      <c r="CK42" s="213" t="s">
        <v>14</v>
      </c>
      <c r="CL42" s="213" t="s">
        <v>14</v>
      </c>
      <c r="CM42" s="186" t="s">
        <v>14</v>
      </c>
      <c r="CN42" s="213" t="s">
        <v>14</v>
      </c>
      <c r="CO42" s="213" t="s">
        <v>14</v>
      </c>
      <c r="CP42" s="213" t="s">
        <v>14</v>
      </c>
      <c r="CQ42" s="213" t="s">
        <v>14</v>
      </c>
      <c r="CR42" s="186" t="s">
        <v>14</v>
      </c>
      <c r="CS42" s="213" t="s">
        <v>14</v>
      </c>
      <c r="CT42" s="213" t="s">
        <v>14</v>
      </c>
      <c r="CU42" s="213" t="s">
        <v>14</v>
      </c>
      <c r="CV42" s="213" t="s">
        <v>14</v>
      </c>
      <c r="CW42" s="186" t="s">
        <v>14</v>
      </c>
      <c r="CX42" s="213" t="s">
        <v>14</v>
      </c>
      <c r="CY42" s="213" t="s">
        <v>14</v>
      </c>
      <c r="CZ42" s="213" t="s">
        <v>14</v>
      </c>
      <c r="DA42" s="213" t="s">
        <v>14</v>
      </c>
      <c r="DB42" s="186" t="s">
        <v>14</v>
      </c>
      <c r="DC42" s="213" t="s">
        <v>14</v>
      </c>
      <c r="DD42" s="213" t="s">
        <v>14</v>
      </c>
      <c r="DE42" s="213" t="s">
        <v>14</v>
      </c>
      <c r="DF42" s="213" t="s">
        <v>14</v>
      </c>
      <c r="DG42" s="186" t="s">
        <v>14</v>
      </c>
      <c r="DH42" s="213" t="s">
        <v>14</v>
      </c>
      <c r="DI42" s="213" t="s">
        <v>14</v>
      </c>
      <c r="DJ42" s="213" t="s">
        <v>14</v>
      </c>
      <c r="DK42" s="213" t="s">
        <v>14</v>
      </c>
      <c r="DL42" s="337" t="s">
        <v>14</v>
      </c>
      <c r="DM42" s="215" t="s">
        <v>14</v>
      </c>
      <c r="DN42" s="216" t="s">
        <v>471</v>
      </c>
      <c r="DO42" s="213" t="s">
        <v>471</v>
      </c>
      <c r="DP42" s="213" t="s">
        <v>471</v>
      </c>
      <c r="DQ42" s="213" t="s">
        <v>471</v>
      </c>
      <c r="DR42" s="213" t="s">
        <v>471</v>
      </c>
      <c r="DS42" s="186" t="s">
        <v>471</v>
      </c>
      <c r="DT42" s="213" t="s">
        <v>471</v>
      </c>
      <c r="DU42" s="213" t="s">
        <v>471</v>
      </c>
      <c r="DV42" s="213" t="s">
        <v>14</v>
      </c>
      <c r="DW42" s="213" t="s">
        <v>14</v>
      </c>
      <c r="DX42" s="186" t="s">
        <v>14</v>
      </c>
      <c r="DY42" s="213" t="s">
        <v>14</v>
      </c>
      <c r="DZ42" s="213" t="s">
        <v>14</v>
      </c>
      <c r="EA42" s="213" t="s">
        <v>14</v>
      </c>
      <c r="EB42" s="213" t="s">
        <v>14</v>
      </c>
      <c r="EC42" s="186" t="s">
        <v>14</v>
      </c>
      <c r="ED42" s="213" t="s">
        <v>14</v>
      </c>
      <c r="EE42" s="213" t="s">
        <v>14</v>
      </c>
      <c r="EF42" s="213" t="s">
        <v>14</v>
      </c>
      <c r="EG42" s="213" t="s">
        <v>14</v>
      </c>
      <c r="EH42" s="186" t="s">
        <v>14</v>
      </c>
      <c r="EI42" s="213" t="s">
        <v>14</v>
      </c>
      <c r="EJ42" s="213" t="s">
        <v>14</v>
      </c>
      <c r="EK42" s="213" t="s">
        <v>14</v>
      </c>
      <c r="EL42" s="213" t="s">
        <v>14</v>
      </c>
      <c r="EM42" s="186" t="s">
        <v>14</v>
      </c>
      <c r="EN42" s="213" t="s">
        <v>14</v>
      </c>
      <c r="EO42" s="213" t="s">
        <v>14</v>
      </c>
      <c r="EP42" s="213" t="s">
        <v>14</v>
      </c>
      <c r="EQ42" s="213" t="s">
        <v>14</v>
      </c>
      <c r="ER42" s="186" t="s">
        <v>14</v>
      </c>
      <c r="ES42" s="213" t="s">
        <v>14</v>
      </c>
      <c r="ET42" s="213" t="s">
        <v>14</v>
      </c>
      <c r="EU42" s="213" t="s">
        <v>14</v>
      </c>
      <c r="EV42" s="213" t="s">
        <v>14</v>
      </c>
      <c r="EW42" s="186" t="s">
        <v>14</v>
      </c>
      <c r="EX42" s="169"/>
      <c r="EY42" s="169"/>
      <c r="EZ42" s="169"/>
      <c r="FA42" s="169"/>
      <c r="FB42" s="169"/>
      <c r="FC42" s="169"/>
      <c r="FD42" s="169"/>
      <c r="FE42" s="169"/>
      <c r="FF42" s="169"/>
      <c r="FG42" s="169"/>
      <c r="FH42" s="169"/>
      <c r="FI42" s="169"/>
      <c r="FJ42" s="169"/>
      <c r="FK42" s="169"/>
      <c r="FL42" s="169"/>
    </row>
    <row r="43" spans="1:168" outlineLevel="1">
      <c r="A43" s="247" t="s">
        <v>214</v>
      </c>
      <c r="B43" s="247" t="s">
        <v>144</v>
      </c>
      <c r="C43" s="267" t="s">
        <v>205</v>
      </c>
      <c r="D43" s="267" t="s">
        <v>179</v>
      </c>
      <c r="E43" s="185" t="s">
        <v>7</v>
      </c>
      <c r="F43" s="186" t="s">
        <v>14</v>
      </c>
      <c r="G43" s="213"/>
      <c r="H43" s="213"/>
      <c r="I43" s="213"/>
      <c r="J43" s="213"/>
      <c r="K43" s="213"/>
      <c r="L43" s="186"/>
      <c r="M43" s="213"/>
      <c r="N43" s="213"/>
      <c r="O43" s="213" t="s">
        <v>14</v>
      </c>
      <c r="P43" s="213" t="s">
        <v>14</v>
      </c>
      <c r="Q43" s="186" t="s">
        <v>14</v>
      </c>
      <c r="R43" s="213" t="s">
        <v>14</v>
      </c>
      <c r="S43" s="213" t="s">
        <v>14</v>
      </c>
      <c r="T43" s="213" t="s">
        <v>14</v>
      </c>
      <c r="U43" s="213" t="s">
        <v>14</v>
      </c>
      <c r="V43" s="186" t="s">
        <v>14</v>
      </c>
      <c r="W43" s="213" t="s">
        <v>14</v>
      </c>
      <c r="X43" s="213" t="s">
        <v>14</v>
      </c>
      <c r="Y43" s="213" t="s">
        <v>14</v>
      </c>
      <c r="Z43" s="213" t="s">
        <v>14</v>
      </c>
      <c r="AA43" s="186" t="s">
        <v>14</v>
      </c>
      <c r="AB43" s="213" t="s">
        <v>14</v>
      </c>
      <c r="AC43" s="213" t="s">
        <v>14</v>
      </c>
      <c r="AD43" s="213" t="s">
        <v>14</v>
      </c>
      <c r="AE43" s="213" t="s">
        <v>14</v>
      </c>
      <c r="AF43" s="186" t="s">
        <v>14</v>
      </c>
      <c r="AG43" s="213" t="s">
        <v>14</v>
      </c>
      <c r="AH43" s="213" t="s">
        <v>14</v>
      </c>
      <c r="AI43" s="213" t="s">
        <v>14</v>
      </c>
      <c r="AJ43" s="213" t="s">
        <v>14</v>
      </c>
      <c r="AK43" s="186" t="s">
        <v>14</v>
      </c>
      <c r="AL43" s="213" t="s">
        <v>14</v>
      </c>
      <c r="AM43" s="213" t="s">
        <v>14</v>
      </c>
      <c r="AN43" s="213" t="s">
        <v>14</v>
      </c>
      <c r="AO43" s="213" t="s">
        <v>14</v>
      </c>
      <c r="AP43" s="337" t="s">
        <v>14</v>
      </c>
      <c r="AQ43" s="215" t="s">
        <v>14</v>
      </c>
      <c r="AR43" s="216"/>
      <c r="AS43" s="213"/>
      <c r="AT43" s="213"/>
      <c r="AU43" s="213"/>
      <c r="AV43" s="213"/>
      <c r="AW43" s="186"/>
      <c r="AX43" s="213"/>
      <c r="AY43" s="213"/>
      <c r="AZ43" s="213" t="s">
        <v>14</v>
      </c>
      <c r="BA43" s="213" t="s">
        <v>14</v>
      </c>
      <c r="BB43" s="186" t="s">
        <v>14</v>
      </c>
      <c r="BC43" s="213" t="s">
        <v>14</v>
      </c>
      <c r="BD43" s="213" t="s">
        <v>14</v>
      </c>
      <c r="BE43" s="213" t="s">
        <v>14</v>
      </c>
      <c r="BF43" s="213" t="s">
        <v>14</v>
      </c>
      <c r="BG43" s="186" t="s">
        <v>14</v>
      </c>
      <c r="BH43" s="213" t="s">
        <v>14</v>
      </c>
      <c r="BI43" s="213" t="s">
        <v>14</v>
      </c>
      <c r="BJ43" s="213" t="s">
        <v>14</v>
      </c>
      <c r="BK43" s="213" t="s">
        <v>14</v>
      </c>
      <c r="BL43" s="186" t="s">
        <v>14</v>
      </c>
      <c r="BM43" s="213" t="s">
        <v>14</v>
      </c>
      <c r="BN43" s="213" t="s">
        <v>14</v>
      </c>
      <c r="BO43" s="213" t="s">
        <v>14</v>
      </c>
      <c r="BP43" s="213" t="s">
        <v>14</v>
      </c>
      <c r="BQ43" s="186" t="s">
        <v>14</v>
      </c>
      <c r="BR43" s="213" t="s">
        <v>14</v>
      </c>
      <c r="BS43" s="213" t="s">
        <v>14</v>
      </c>
      <c r="BT43" s="213" t="s">
        <v>14</v>
      </c>
      <c r="BU43" s="213" t="s">
        <v>14</v>
      </c>
      <c r="BV43" s="186" t="s">
        <v>14</v>
      </c>
      <c r="BW43" s="213" t="s">
        <v>14</v>
      </c>
      <c r="BX43" s="213" t="s">
        <v>14</v>
      </c>
      <c r="BY43" s="213" t="s">
        <v>14</v>
      </c>
      <c r="BZ43" s="213" t="s">
        <v>14</v>
      </c>
      <c r="CA43" s="337" t="s">
        <v>14</v>
      </c>
      <c r="CB43" s="215" t="s">
        <v>14</v>
      </c>
      <c r="CC43" s="216"/>
      <c r="CD43" s="213"/>
      <c r="CE43" s="213"/>
      <c r="CF43" s="213"/>
      <c r="CG43" s="213"/>
      <c r="CH43" s="186"/>
      <c r="CI43" s="213"/>
      <c r="CJ43" s="213"/>
      <c r="CK43" s="213" t="s">
        <v>14</v>
      </c>
      <c r="CL43" s="213" t="s">
        <v>14</v>
      </c>
      <c r="CM43" s="186" t="s">
        <v>14</v>
      </c>
      <c r="CN43" s="213" t="s">
        <v>14</v>
      </c>
      <c r="CO43" s="213" t="s">
        <v>14</v>
      </c>
      <c r="CP43" s="213" t="s">
        <v>14</v>
      </c>
      <c r="CQ43" s="213" t="s">
        <v>14</v>
      </c>
      <c r="CR43" s="186" t="s">
        <v>14</v>
      </c>
      <c r="CS43" s="213" t="s">
        <v>14</v>
      </c>
      <c r="CT43" s="213" t="s">
        <v>14</v>
      </c>
      <c r="CU43" s="213" t="s">
        <v>14</v>
      </c>
      <c r="CV43" s="213" t="s">
        <v>14</v>
      </c>
      <c r="CW43" s="186" t="s">
        <v>14</v>
      </c>
      <c r="CX43" s="213" t="s">
        <v>14</v>
      </c>
      <c r="CY43" s="213" t="s">
        <v>14</v>
      </c>
      <c r="CZ43" s="213" t="s">
        <v>14</v>
      </c>
      <c r="DA43" s="213" t="s">
        <v>14</v>
      </c>
      <c r="DB43" s="186" t="s">
        <v>14</v>
      </c>
      <c r="DC43" s="213" t="s">
        <v>14</v>
      </c>
      <c r="DD43" s="213" t="s">
        <v>14</v>
      </c>
      <c r="DE43" s="213" t="s">
        <v>14</v>
      </c>
      <c r="DF43" s="213" t="s">
        <v>14</v>
      </c>
      <c r="DG43" s="186" t="s">
        <v>14</v>
      </c>
      <c r="DH43" s="213" t="s">
        <v>14</v>
      </c>
      <c r="DI43" s="213" t="s">
        <v>14</v>
      </c>
      <c r="DJ43" s="213" t="s">
        <v>14</v>
      </c>
      <c r="DK43" s="213" t="s">
        <v>14</v>
      </c>
      <c r="DL43" s="337" t="s">
        <v>14</v>
      </c>
      <c r="DM43" s="215" t="s">
        <v>14</v>
      </c>
      <c r="DN43" s="216" t="s">
        <v>471</v>
      </c>
      <c r="DO43" s="213" t="s">
        <v>471</v>
      </c>
      <c r="DP43" s="213" t="s">
        <v>471</v>
      </c>
      <c r="DQ43" s="213" t="s">
        <v>471</v>
      </c>
      <c r="DR43" s="213" t="s">
        <v>471</v>
      </c>
      <c r="DS43" s="186" t="s">
        <v>471</v>
      </c>
      <c r="DT43" s="213" t="s">
        <v>471</v>
      </c>
      <c r="DU43" s="213" t="s">
        <v>471</v>
      </c>
      <c r="DV43" s="213" t="s">
        <v>14</v>
      </c>
      <c r="DW43" s="213" t="s">
        <v>14</v>
      </c>
      <c r="DX43" s="186" t="s">
        <v>14</v>
      </c>
      <c r="DY43" s="213" t="s">
        <v>14</v>
      </c>
      <c r="DZ43" s="213" t="s">
        <v>14</v>
      </c>
      <c r="EA43" s="213" t="s">
        <v>14</v>
      </c>
      <c r="EB43" s="213" t="s">
        <v>14</v>
      </c>
      <c r="EC43" s="186" t="s">
        <v>14</v>
      </c>
      <c r="ED43" s="213" t="s">
        <v>14</v>
      </c>
      <c r="EE43" s="213" t="s">
        <v>14</v>
      </c>
      <c r="EF43" s="213" t="s">
        <v>14</v>
      </c>
      <c r="EG43" s="213" t="s">
        <v>14</v>
      </c>
      <c r="EH43" s="186" t="s">
        <v>14</v>
      </c>
      <c r="EI43" s="213" t="s">
        <v>14</v>
      </c>
      <c r="EJ43" s="213" t="s">
        <v>14</v>
      </c>
      <c r="EK43" s="213" t="s">
        <v>14</v>
      </c>
      <c r="EL43" s="213" t="s">
        <v>14</v>
      </c>
      <c r="EM43" s="186" t="s">
        <v>14</v>
      </c>
      <c r="EN43" s="213" t="s">
        <v>14</v>
      </c>
      <c r="EO43" s="213" t="s">
        <v>14</v>
      </c>
      <c r="EP43" s="213" t="s">
        <v>14</v>
      </c>
      <c r="EQ43" s="213" t="s">
        <v>14</v>
      </c>
      <c r="ER43" s="186" t="s">
        <v>14</v>
      </c>
      <c r="ES43" s="213" t="s">
        <v>14</v>
      </c>
      <c r="ET43" s="213" t="s">
        <v>14</v>
      </c>
      <c r="EU43" s="213" t="s">
        <v>14</v>
      </c>
      <c r="EV43" s="213" t="s">
        <v>14</v>
      </c>
      <c r="EW43" s="186" t="s">
        <v>14</v>
      </c>
      <c r="EX43" s="169"/>
      <c r="EY43" s="169"/>
      <c r="EZ43" s="169"/>
      <c r="FA43" s="169"/>
      <c r="FB43" s="169"/>
      <c r="FC43" s="169"/>
      <c r="FD43" s="169"/>
      <c r="FE43" s="169"/>
      <c r="FF43" s="169"/>
      <c r="FG43" s="169"/>
      <c r="FH43" s="169"/>
      <c r="FI43" s="169"/>
      <c r="FJ43" s="169"/>
      <c r="FK43" s="169"/>
      <c r="FL43" s="169"/>
    </row>
    <row r="44" spans="1:168" outlineLevel="1">
      <c r="A44" s="247" t="s">
        <v>215</v>
      </c>
      <c r="B44" s="247" t="s">
        <v>144</v>
      </c>
      <c r="C44" s="266" t="s">
        <v>207</v>
      </c>
      <c r="D44" s="266" t="s">
        <v>176</v>
      </c>
      <c r="E44" s="185" t="s">
        <v>7</v>
      </c>
      <c r="F44" s="186" t="s">
        <v>14</v>
      </c>
      <c r="G44" s="213"/>
      <c r="H44" s="213"/>
      <c r="I44" s="213"/>
      <c r="J44" s="213"/>
      <c r="K44" s="213"/>
      <c r="L44" s="186"/>
      <c r="M44" s="213"/>
      <c r="N44" s="213"/>
      <c r="O44" s="213" t="s">
        <v>14</v>
      </c>
      <c r="P44" s="213" t="s">
        <v>14</v>
      </c>
      <c r="Q44" s="186" t="s">
        <v>14</v>
      </c>
      <c r="R44" s="213" t="s">
        <v>14</v>
      </c>
      <c r="S44" s="213" t="s">
        <v>14</v>
      </c>
      <c r="T44" s="213" t="s">
        <v>14</v>
      </c>
      <c r="U44" s="213" t="s">
        <v>14</v>
      </c>
      <c r="V44" s="186" t="s">
        <v>14</v>
      </c>
      <c r="W44" s="213" t="s">
        <v>14</v>
      </c>
      <c r="X44" s="213" t="s">
        <v>14</v>
      </c>
      <c r="Y44" s="213" t="s">
        <v>14</v>
      </c>
      <c r="Z44" s="213" t="s">
        <v>14</v>
      </c>
      <c r="AA44" s="186" t="s">
        <v>14</v>
      </c>
      <c r="AB44" s="213" t="s">
        <v>14</v>
      </c>
      <c r="AC44" s="213" t="s">
        <v>14</v>
      </c>
      <c r="AD44" s="213" t="s">
        <v>14</v>
      </c>
      <c r="AE44" s="213" t="s">
        <v>14</v>
      </c>
      <c r="AF44" s="186" t="s">
        <v>14</v>
      </c>
      <c r="AG44" s="213" t="s">
        <v>14</v>
      </c>
      <c r="AH44" s="213" t="s">
        <v>14</v>
      </c>
      <c r="AI44" s="213" t="s">
        <v>14</v>
      </c>
      <c r="AJ44" s="213" t="s">
        <v>14</v>
      </c>
      <c r="AK44" s="186" t="s">
        <v>14</v>
      </c>
      <c r="AL44" s="213" t="s">
        <v>14</v>
      </c>
      <c r="AM44" s="213" t="s">
        <v>14</v>
      </c>
      <c r="AN44" s="213" t="s">
        <v>14</v>
      </c>
      <c r="AO44" s="213" t="s">
        <v>14</v>
      </c>
      <c r="AP44" s="337" t="s">
        <v>14</v>
      </c>
      <c r="AQ44" s="215" t="s">
        <v>14</v>
      </c>
      <c r="AR44" s="216"/>
      <c r="AS44" s="213"/>
      <c r="AT44" s="213"/>
      <c r="AU44" s="213"/>
      <c r="AV44" s="213"/>
      <c r="AW44" s="186"/>
      <c r="AX44" s="213"/>
      <c r="AY44" s="213"/>
      <c r="AZ44" s="213" t="s">
        <v>14</v>
      </c>
      <c r="BA44" s="213" t="s">
        <v>14</v>
      </c>
      <c r="BB44" s="186" t="s">
        <v>14</v>
      </c>
      <c r="BC44" s="213" t="s">
        <v>14</v>
      </c>
      <c r="BD44" s="213" t="s">
        <v>14</v>
      </c>
      <c r="BE44" s="213" t="s">
        <v>14</v>
      </c>
      <c r="BF44" s="213" t="s">
        <v>14</v>
      </c>
      <c r="BG44" s="186" t="s">
        <v>14</v>
      </c>
      <c r="BH44" s="213" t="s">
        <v>14</v>
      </c>
      <c r="BI44" s="213" t="s">
        <v>14</v>
      </c>
      <c r="BJ44" s="213" t="s">
        <v>14</v>
      </c>
      <c r="BK44" s="213" t="s">
        <v>14</v>
      </c>
      <c r="BL44" s="186" t="s">
        <v>14</v>
      </c>
      <c r="BM44" s="213" t="s">
        <v>14</v>
      </c>
      <c r="BN44" s="213" t="s">
        <v>14</v>
      </c>
      <c r="BO44" s="213" t="s">
        <v>14</v>
      </c>
      <c r="BP44" s="213" t="s">
        <v>14</v>
      </c>
      <c r="BQ44" s="186" t="s">
        <v>14</v>
      </c>
      <c r="BR44" s="213" t="s">
        <v>14</v>
      </c>
      <c r="BS44" s="213" t="s">
        <v>14</v>
      </c>
      <c r="BT44" s="213" t="s">
        <v>14</v>
      </c>
      <c r="BU44" s="213" t="s">
        <v>14</v>
      </c>
      <c r="BV44" s="186" t="s">
        <v>14</v>
      </c>
      <c r="BW44" s="213" t="s">
        <v>14</v>
      </c>
      <c r="BX44" s="213" t="s">
        <v>14</v>
      </c>
      <c r="BY44" s="213" t="s">
        <v>14</v>
      </c>
      <c r="BZ44" s="213" t="s">
        <v>14</v>
      </c>
      <c r="CA44" s="337" t="s">
        <v>14</v>
      </c>
      <c r="CB44" s="215" t="s">
        <v>14</v>
      </c>
      <c r="CC44" s="216"/>
      <c r="CD44" s="213"/>
      <c r="CE44" s="213"/>
      <c r="CF44" s="213"/>
      <c r="CG44" s="213"/>
      <c r="CH44" s="186"/>
      <c r="CI44" s="213"/>
      <c r="CJ44" s="213"/>
      <c r="CK44" s="213" t="s">
        <v>14</v>
      </c>
      <c r="CL44" s="213" t="s">
        <v>14</v>
      </c>
      <c r="CM44" s="186" t="s">
        <v>14</v>
      </c>
      <c r="CN44" s="213" t="s">
        <v>14</v>
      </c>
      <c r="CO44" s="213" t="s">
        <v>14</v>
      </c>
      <c r="CP44" s="213" t="s">
        <v>14</v>
      </c>
      <c r="CQ44" s="213" t="s">
        <v>14</v>
      </c>
      <c r="CR44" s="186" t="s">
        <v>14</v>
      </c>
      <c r="CS44" s="213" t="s">
        <v>14</v>
      </c>
      <c r="CT44" s="213" t="s">
        <v>14</v>
      </c>
      <c r="CU44" s="213" t="s">
        <v>14</v>
      </c>
      <c r="CV44" s="213" t="s">
        <v>14</v>
      </c>
      <c r="CW44" s="186" t="s">
        <v>14</v>
      </c>
      <c r="CX44" s="213" t="s">
        <v>14</v>
      </c>
      <c r="CY44" s="213" t="s">
        <v>14</v>
      </c>
      <c r="CZ44" s="213" t="s">
        <v>14</v>
      </c>
      <c r="DA44" s="213" t="s">
        <v>14</v>
      </c>
      <c r="DB44" s="186" t="s">
        <v>14</v>
      </c>
      <c r="DC44" s="213" t="s">
        <v>14</v>
      </c>
      <c r="DD44" s="213" t="s">
        <v>14</v>
      </c>
      <c r="DE44" s="213" t="s">
        <v>14</v>
      </c>
      <c r="DF44" s="213" t="s">
        <v>14</v>
      </c>
      <c r="DG44" s="186" t="s">
        <v>14</v>
      </c>
      <c r="DH44" s="213" t="s">
        <v>14</v>
      </c>
      <c r="DI44" s="213" t="s">
        <v>14</v>
      </c>
      <c r="DJ44" s="213" t="s">
        <v>14</v>
      </c>
      <c r="DK44" s="213" t="s">
        <v>14</v>
      </c>
      <c r="DL44" s="337" t="s">
        <v>14</v>
      </c>
      <c r="DM44" s="215" t="s">
        <v>14</v>
      </c>
      <c r="DN44" s="216" t="s">
        <v>471</v>
      </c>
      <c r="DO44" s="213" t="s">
        <v>471</v>
      </c>
      <c r="DP44" s="213" t="s">
        <v>471</v>
      </c>
      <c r="DQ44" s="213" t="s">
        <v>471</v>
      </c>
      <c r="DR44" s="213" t="s">
        <v>471</v>
      </c>
      <c r="DS44" s="186" t="s">
        <v>471</v>
      </c>
      <c r="DT44" s="213" t="s">
        <v>471</v>
      </c>
      <c r="DU44" s="213" t="s">
        <v>471</v>
      </c>
      <c r="DV44" s="213" t="s">
        <v>14</v>
      </c>
      <c r="DW44" s="213" t="s">
        <v>14</v>
      </c>
      <c r="DX44" s="186" t="s">
        <v>14</v>
      </c>
      <c r="DY44" s="213" t="s">
        <v>14</v>
      </c>
      <c r="DZ44" s="213" t="s">
        <v>14</v>
      </c>
      <c r="EA44" s="213" t="s">
        <v>14</v>
      </c>
      <c r="EB44" s="213" t="s">
        <v>14</v>
      </c>
      <c r="EC44" s="186" t="s">
        <v>14</v>
      </c>
      <c r="ED44" s="213" t="s">
        <v>14</v>
      </c>
      <c r="EE44" s="213" t="s">
        <v>14</v>
      </c>
      <c r="EF44" s="213" t="s">
        <v>14</v>
      </c>
      <c r="EG44" s="213" t="s">
        <v>14</v>
      </c>
      <c r="EH44" s="186" t="s">
        <v>14</v>
      </c>
      <c r="EI44" s="213" t="s">
        <v>14</v>
      </c>
      <c r="EJ44" s="213" t="s">
        <v>14</v>
      </c>
      <c r="EK44" s="213" t="s">
        <v>14</v>
      </c>
      <c r="EL44" s="213" t="s">
        <v>14</v>
      </c>
      <c r="EM44" s="186" t="s">
        <v>14</v>
      </c>
      <c r="EN44" s="213" t="s">
        <v>14</v>
      </c>
      <c r="EO44" s="213" t="s">
        <v>14</v>
      </c>
      <c r="EP44" s="213" t="s">
        <v>14</v>
      </c>
      <c r="EQ44" s="213" t="s">
        <v>14</v>
      </c>
      <c r="ER44" s="186" t="s">
        <v>14</v>
      </c>
      <c r="ES44" s="213" t="s">
        <v>14</v>
      </c>
      <c r="ET44" s="213" t="s">
        <v>14</v>
      </c>
      <c r="EU44" s="213" t="s">
        <v>14</v>
      </c>
      <c r="EV44" s="213" t="s">
        <v>14</v>
      </c>
      <c r="EW44" s="186" t="s">
        <v>14</v>
      </c>
      <c r="EX44" s="169"/>
      <c r="EY44" s="169"/>
      <c r="EZ44" s="169"/>
      <c r="FA44" s="169"/>
      <c r="FB44" s="169"/>
      <c r="FC44" s="169"/>
      <c r="FD44" s="169"/>
      <c r="FE44" s="169"/>
      <c r="FF44" s="169"/>
      <c r="FG44" s="169"/>
      <c r="FH44" s="169"/>
      <c r="FI44" s="169"/>
      <c r="FJ44" s="169"/>
      <c r="FK44" s="169"/>
      <c r="FL44" s="169"/>
    </row>
    <row r="45" spans="1:168" outlineLevel="1">
      <c r="A45" s="247" t="s">
        <v>216</v>
      </c>
      <c r="B45" s="247" t="s">
        <v>144</v>
      </c>
      <c r="C45" s="268" t="s">
        <v>209</v>
      </c>
      <c r="D45" s="268" t="s">
        <v>190</v>
      </c>
      <c r="E45" s="185" t="s">
        <v>7</v>
      </c>
      <c r="F45" s="186" t="s">
        <v>14</v>
      </c>
      <c r="G45" s="213"/>
      <c r="H45" s="213"/>
      <c r="I45" s="213"/>
      <c r="J45" s="213"/>
      <c r="K45" s="213"/>
      <c r="L45" s="186"/>
      <c r="M45" s="213"/>
      <c r="N45" s="213"/>
      <c r="O45" s="213" t="s">
        <v>14</v>
      </c>
      <c r="P45" s="213" t="s">
        <v>14</v>
      </c>
      <c r="Q45" s="186" t="s">
        <v>14</v>
      </c>
      <c r="R45" s="213" t="s">
        <v>14</v>
      </c>
      <c r="S45" s="213" t="s">
        <v>14</v>
      </c>
      <c r="T45" s="213" t="s">
        <v>14</v>
      </c>
      <c r="U45" s="213" t="s">
        <v>14</v>
      </c>
      <c r="V45" s="186" t="s">
        <v>14</v>
      </c>
      <c r="W45" s="213" t="s">
        <v>14</v>
      </c>
      <c r="X45" s="213" t="s">
        <v>14</v>
      </c>
      <c r="Y45" s="213" t="s">
        <v>14</v>
      </c>
      <c r="Z45" s="213" t="s">
        <v>14</v>
      </c>
      <c r="AA45" s="186" t="s">
        <v>14</v>
      </c>
      <c r="AB45" s="213" t="s">
        <v>14</v>
      </c>
      <c r="AC45" s="213" t="s">
        <v>14</v>
      </c>
      <c r="AD45" s="213" t="s">
        <v>14</v>
      </c>
      <c r="AE45" s="213" t="s">
        <v>14</v>
      </c>
      <c r="AF45" s="186" t="s">
        <v>14</v>
      </c>
      <c r="AG45" s="213" t="s">
        <v>14</v>
      </c>
      <c r="AH45" s="213" t="s">
        <v>14</v>
      </c>
      <c r="AI45" s="213" t="s">
        <v>14</v>
      </c>
      <c r="AJ45" s="213" t="s">
        <v>14</v>
      </c>
      <c r="AK45" s="186" t="s">
        <v>14</v>
      </c>
      <c r="AL45" s="213" t="s">
        <v>14</v>
      </c>
      <c r="AM45" s="213" t="s">
        <v>14</v>
      </c>
      <c r="AN45" s="213" t="s">
        <v>14</v>
      </c>
      <c r="AO45" s="213" t="s">
        <v>14</v>
      </c>
      <c r="AP45" s="337" t="s">
        <v>14</v>
      </c>
      <c r="AQ45" s="215" t="s">
        <v>14</v>
      </c>
      <c r="AR45" s="216"/>
      <c r="AS45" s="213"/>
      <c r="AT45" s="213"/>
      <c r="AU45" s="213"/>
      <c r="AV45" s="213"/>
      <c r="AW45" s="186"/>
      <c r="AX45" s="213"/>
      <c r="AY45" s="213"/>
      <c r="AZ45" s="213" t="s">
        <v>14</v>
      </c>
      <c r="BA45" s="213" t="s">
        <v>14</v>
      </c>
      <c r="BB45" s="186" t="s">
        <v>14</v>
      </c>
      <c r="BC45" s="213" t="s">
        <v>14</v>
      </c>
      <c r="BD45" s="213" t="s">
        <v>14</v>
      </c>
      <c r="BE45" s="213" t="s">
        <v>14</v>
      </c>
      <c r="BF45" s="213" t="s">
        <v>14</v>
      </c>
      <c r="BG45" s="186" t="s">
        <v>14</v>
      </c>
      <c r="BH45" s="213" t="s">
        <v>14</v>
      </c>
      <c r="BI45" s="213" t="s">
        <v>14</v>
      </c>
      <c r="BJ45" s="213" t="s">
        <v>14</v>
      </c>
      <c r="BK45" s="213" t="s">
        <v>14</v>
      </c>
      <c r="BL45" s="186" t="s">
        <v>14</v>
      </c>
      <c r="BM45" s="213" t="s">
        <v>14</v>
      </c>
      <c r="BN45" s="213" t="s">
        <v>14</v>
      </c>
      <c r="BO45" s="213" t="s">
        <v>14</v>
      </c>
      <c r="BP45" s="213" t="s">
        <v>14</v>
      </c>
      <c r="BQ45" s="186" t="s">
        <v>14</v>
      </c>
      <c r="BR45" s="213" t="s">
        <v>14</v>
      </c>
      <c r="BS45" s="213" t="s">
        <v>14</v>
      </c>
      <c r="BT45" s="213" t="s">
        <v>14</v>
      </c>
      <c r="BU45" s="213" t="s">
        <v>14</v>
      </c>
      <c r="BV45" s="186" t="s">
        <v>14</v>
      </c>
      <c r="BW45" s="213" t="s">
        <v>14</v>
      </c>
      <c r="BX45" s="213" t="s">
        <v>14</v>
      </c>
      <c r="BY45" s="213" t="s">
        <v>14</v>
      </c>
      <c r="BZ45" s="213" t="s">
        <v>14</v>
      </c>
      <c r="CA45" s="337" t="s">
        <v>14</v>
      </c>
      <c r="CB45" s="215" t="s">
        <v>14</v>
      </c>
      <c r="CC45" s="216"/>
      <c r="CD45" s="213"/>
      <c r="CE45" s="213"/>
      <c r="CF45" s="213"/>
      <c r="CG45" s="213"/>
      <c r="CH45" s="186"/>
      <c r="CI45" s="213"/>
      <c r="CJ45" s="213"/>
      <c r="CK45" s="213" t="s">
        <v>14</v>
      </c>
      <c r="CL45" s="213" t="s">
        <v>14</v>
      </c>
      <c r="CM45" s="186" t="s">
        <v>14</v>
      </c>
      <c r="CN45" s="213" t="s">
        <v>14</v>
      </c>
      <c r="CO45" s="213" t="s">
        <v>14</v>
      </c>
      <c r="CP45" s="213" t="s">
        <v>14</v>
      </c>
      <c r="CQ45" s="213" t="s">
        <v>14</v>
      </c>
      <c r="CR45" s="186" t="s">
        <v>14</v>
      </c>
      <c r="CS45" s="213" t="s">
        <v>14</v>
      </c>
      <c r="CT45" s="213" t="s">
        <v>14</v>
      </c>
      <c r="CU45" s="213" t="s">
        <v>14</v>
      </c>
      <c r="CV45" s="213" t="s">
        <v>14</v>
      </c>
      <c r="CW45" s="186" t="s">
        <v>14</v>
      </c>
      <c r="CX45" s="213" t="s">
        <v>14</v>
      </c>
      <c r="CY45" s="213" t="s">
        <v>14</v>
      </c>
      <c r="CZ45" s="213" t="s">
        <v>14</v>
      </c>
      <c r="DA45" s="213" t="s">
        <v>14</v>
      </c>
      <c r="DB45" s="186" t="s">
        <v>14</v>
      </c>
      <c r="DC45" s="213" t="s">
        <v>14</v>
      </c>
      <c r="DD45" s="213" t="s">
        <v>14</v>
      </c>
      <c r="DE45" s="213" t="s">
        <v>14</v>
      </c>
      <c r="DF45" s="213" t="s">
        <v>14</v>
      </c>
      <c r="DG45" s="186" t="s">
        <v>14</v>
      </c>
      <c r="DH45" s="213" t="s">
        <v>14</v>
      </c>
      <c r="DI45" s="213" t="s">
        <v>14</v>
      </c>
      <c r="DJ45" s="213" t="s">
        <v>14</v>
      </c>
      <c r="DK45" s="213" t="s">
        <v>14</v>
      </c>
      <c r="DL45" s="337" t="s">
        <v>14</v>
      </c>
      <c r="DM45" s="215" t="s">
        <v>14</v>
      </c>
      <c r="DN45" s="216" t="s">
        <v>471</v>
      </c>
      <c r="DO45" s="213" t="s">
        <v>471</v>
      </c>
      <c r="DP45" s="213" t="s">
        <v>471</v>
      </c>
      <c r="DQ45" s="213" t="s">
        <v>471</v>
      </c>
      <c r="DR45" s="213" t="s">
        <v>471</v>
      </c>
      <c r="DS45" s="186" t="s">
        <v>471</v>
      </c>
      <c r="DT45" s="213" t="s">
        <v>471</v>
      </c>
      <c r="DU45" s="213" t="s">
        <v>471</v>
      </c>
      <c r="DV45" s="213" t="s">
        <v>14</v>
      </c>
      <c r="DW45" s="213" t="s">
        <v>14</v>
      </c>
      <c r="DX45" s="186" t="s">
        <v>14</v>
      </c>
      <c r="DY45" s="213" t="s">
        <v>14</v>
      </c>
      <c r="DZ45" s="213" t="s">
        <v>14</v>
      </c>
      <c r="EA45" s="213" t="s">
        <v>14</v>
      </c>
      <c r="EB45" s="213" t="s">
        <v>14</v>
      </c>
      <c r="EC45" s="186" t="s">
        <v>14</v>
      </c>
      <c r="ED45" s="213" t="s">
        <v>14</v>
      </c>
      <c r="EE45" s="213" t="s">
        <v>14</v>
      </c>
      <c r="EF45" s="213" t="s">
        <v>14</v>
      </c>
      <c r="EG45" s="213" t="s">
        <v>14</v>
      </c>
      <c r="EH45" s="186" t="s">
        <v>14</v>
      </c>
      <c r="EI45" s="213" t="s">
        <v>14</v>
      </c>
      <c r="EJ45" s="213" t="s">
        <v>14</v>
      </c>
      <c r="EK45" s="213" t="s">
        <v>14</v>
      </c>
      <c r="EL45" s="213" t="s">
        <v>14</v>
      </c>
      <c r="EM45" s="186" t="s">
        <v>14</v>
      </c>
      <c r="EN45" s="213" t="s">
        <v>14</v>
      </c>
      <c r="EO45" s="213" t="s">
        <v>14</v>
      </c>
      <c r="EP45" s="213" t="s">
        <v>14</v>
      </c>
      <c r="EQ45" s="213" t="s">
        <v>14</v>
      </c>
      <c r="ER45" s="186" t="s">
        <v>14</v>
      </c>
      <c r="ES45" s="213" t="s">
        <v>14</v>
      </c>
      <c r="ET45" s="213" t="s">
        <v>14</v>
      </c>
      <c r="EU45" s="213" t="s">
        <v>14</v>
      </c>
      <c r="EV45" s="213" t="s">
        <v>14</v>
      </c>
      <c r="EW45" s="186" t="s">
        <v>14</v>
      </c>
      <c r="EX45" s="169"/>
      <c r="EY45" s="169"/>
      <c r="EZ45" s="169"/>
      <c r="FA45" s="169"/>
      <c r="FB45" s="169"/>
      <c r="FC45" s="169"/>
      <c r="FD45" s="169"/>
      <c r="FE45" s="169"/>
      <c r="FF45" s="169"/>
      <c r="FG45" s="169"/>
      <c r="FH45" s="169"/>
      <c r="FI45" s="169"/>
      <c r="FJ45" s="169"/>
      <c r="FK45" s="169"/>
      <c r="FL45" s="169"/>
    </row>
    <row r="46" spans="1:168" ht="14.15" customHeight="1" outlineLevel="1">
      <c r="A46" s="247" t="s">
        <v>217</v>
      </c>
      <c r="B46" s="247" t="s">
        <v>144</v>
      </c>
      <c r="C46" s="269" t="s">
        <v>211</v>
      </c>
      <c r="D46" s="269" t="s">
        <v>203</v>
      </c>
      <c r="E46" s="185" t="s">
        <v>7</v>
      </c>
      <c r="F46" s="186" t="s">
        <v>14</v>
      </c>
      <c r="G46" s="213"/>
      <c r="H46" s="213"/>
      <c r="I46" s="213"/>
      <c r="J46" s="213"/>
      <c r="K46" s="213"/>
      <c r="L46" s="186"/>
      <c r="M46" s="213"/>
      <c r="N46" s="213"/>
      <c r="O46" s="213" t="s">
        <v>14</v>
      </c>
      <c r="P46" s="213" t="s">
        <v>14</v>
      </c>
      <c r="Q46" s="186" t="s">
        <v>14</v>
      </c>
      <c r="R46" s="213" t="s">
        <v>14</v>
      </c>
      <c r="S46" s="213" t="s">
        <v>14</v>
      </c>
      <c r="T46" s="213" t="s">
        <v>14</v>
      </c>
      <c r="U46" s="213" t="s">
        <v>14</v>
      </c>
      <c r="V46" s="186" t="s">
        <v>14</v>
      </c>
      <c r="W46" s="213" t="s">
        <v>14</v>
      </c>
      <c r="X46" s="213" t="s">
        <v>14</v>
      </c>
      <c r="Y46" s="213" t="s">
        <v>14</v>
      </c>
      <c r="Z46" s="213" t="s">
        <v>14</v>
      </c>
      <c r="AA46" s="186" t="s">
        <v>14</v>
      </c>
      <c r="AB46" s="213" t="s">
        <v>14</v>
      </c>
      <c r="AC46" s="213" t="s">
        <v>14</v>
      </c>
      <c r="AD46" s="213" t="s">
        <v>14</v>
      </c>
      <c r="AE46" s="213" t="s">
        <v>14</v>
      </c>
      <c r="AF46" s="186" t="s">
        <v>14</v>
      </c>
      <c r="AG46" s="213" t="s">
        <v>14</v>
      </c>
      <c r="AH46" s="213" t="s">
        <v>14</v>
      </c>
      <c r="AI46" s="213" t="s">
        <v>14</v>
      </c>
      <c r="AJ46" s="213" t="s">
        <v>14</v>
      </c>
      <c r="AK46" s="186" t="s">
        <v>14</v>
      </c>
      <c r="AL46" s="213" t="s">
        <v>14</v>
      </c>
      <c r="AM46" s="213" t="s">
        <v>14</v>
      </c>
      <c r="AN46" s="213" t="s">
        <v>14</v>
      </c>
      <c r="AO46" s="213" t="s">
        <v>14</v>
      </c>
      <c r="AP46" s="337" t="s">
        <v>14</v>
      </c>
      <c r="AQ46" s="215" t="s">
        <v>14</v>
      </c>
      <c r="AR46" s="216"/>
      <c r="AS46" s="213"/>
      <c r="AT46" s="213"/>
      <c r="AU46" s="213"/>
      <c r="AV46" s="213"/>
      <c r="AW46" s="186"/>
      <c r="AX46" s="213"/>
      <c r="AY46" s="213"/>
      <c r="AZ46" s="213" t="s">
        <v>14</v>
      </c>
      <c r="BA46" s="213" t="s">
        <v>14</v>
      </c>
      <c r="BB46" s="186" t="s">
        <v>14</v>
      </c>
      <c r="BC46" s="213" t="s">
        <v>14</v>
      </c>
      <c r="BD46" s="213" t="s">
        <v>14</v>
      </c>
      <c r="BE46" s="213" t="s">
        <v>14</v>
      </c>
      <c r="BF46" s="213" t="s">
        <v>14</v>
      </c>
      <c r="BG46" s="186" t="s">
        <v>14</v>
      </c>
      <c r="BH46" s="213" t="s">
        <v>14</v>
      </c>
      <c r="BI46" s="213" t="s">
        <v>14</v>
      </c>
      <c r="BJ46" s="213" t="s">
        <v>14</v>
      </c>
      <c r="BK46" s="213" t="s">
        <v>14</v>
      </c>
      <c r="BL46" s="186" t="s">
        <v>14</v>
      </c>
      <c r="BM46" s="213" t="s">
        <v>14</v>
      </c>
      <c r="BN46" s="213" t="s">
        <v>14</v>
      </c>
      <c r="BO46" s="213" t="s">
        <v>14</v>
      </c>
      <c r="BP46" s="213" t="s">
        <v>14</v>
      </c>
      <c r="BQ46" s="186" t="s">
        <v>14</v>
      </c>
      <c r="BR46" s="213" t="s">
        <v>14</v>
      </c>
      <c r="BS46" s="213" t="s">
        <v>14</v>
      </c>
      <c r="BT46" s="213" t="s">
        <v>14</v>
      </c>
      <c r="BU46" s="213" t="s">
        <v>14</v>
      </c>
      <c r="BV46" s="186" t="s">
        <v>14</v>
      </c>
      <c r="BW46" s="213" t="s">
        <v>14</v>
      </c>
      <c r="BX46" s="213" t="s">
        <v>14</v>
      </c>
      <c r="BY46" s="213" t="s">
        <v>14</v>
      </c>
      <c r="BZ46" s="213" t="s">
        <v>14</v>
      </c>
      <c r="CA46" s="337" t="s">
        <v>14</v>
      </c>
      <c r="CB46" s="215" t="s">
        <v>14</v>
      </c>
      <c r="CC46" s="216"/>
      <c r="CD46" s="213"/>
      <c r="CE46" s="213"/>
      <c r="CF46" s="213"/>
      <c r="CG46" s="213"/>
      <c r="CH46" s="186"/>
      <c r="CI46" s="213"/>
      <c r="CJ46" s="213"/>
      <c r="CK46" s="213" t="s">
        <v>14</v>
      </c>
      <c r="CL46" s="213" t="s">
        <v>14</v>
      </c>
      <c r="CM46" s="186" t="s">
        <v>14</v>
      </c>
      <c r="CN46" s="213" t="s">
        <v>14</v>
      </c>
      <c r="CO46" s="213" t="s">
        <v>14</v>
      </c>
      <c r="CP46" s="213" t="s">
        <v>14</v>
      </c>
      <c r="CQ46" s="213" t="s">
        <v>14</v>
      </c>
      <c r="CR46" s="186" t="s">
        <v>14</v>
      </c>
      <c r="CS46" s="213" t="s">
        <v>14</v>
      </c>
      <c r="CT46" s="213" t="s">
        <v>14</v>
      </c>
      <c r="CU46" s="213" t="s">
        <v>14</v>
      </c>
      <c r="CV46" s="213" t="s">
        <v>14</v>
      </c>
      <c r="CW46" s="186" t="s">
        <v>14</v>
      </c>
      <c r="CX46" s="213" t="s">
        <v>14</v>
      </c>
      <c r="CY46" s="213" t="s">
        <v>14</v>
      </c>
      <c r="CZ46" s="213" t="s">
        <v>14</v>
      </c>
      <c r="DA46" s="213" t="s">
        <v>14</v>
      </c>
      <c r="DB46" s="186" t="s">
        <v>14</v>
      </c>
      <c r="DC46" s="213" t="s">
        <v>14</v>
      </c>
      <c r="DD46" s="213" t="s">
        <v>14</v>
      </c>
      <c r="DE46" s="213" t="s">
        <v>14</v>
      </c>
      <c r="DF46" s="213" t="s">
        <v>14</v>
      </c>
      <c r="DG46" s="186" t="s">
        <v>14</v>
      </c>
      <c r="DH46" s="213" t="s">
        <v>14</v>
      </c>
      <c r="DI46" s="213" t="s">
        <v>14</v>
      </c>
      <c r="DJ46" s="213" t="s">
        <v>14</v>
      </c>
      <c r="DK46" s="213" t="s">
        <v>14</v>
      </c>
      <c r="DL46" s="337" t="s">
        <v>14</v>
      </c>
      <c r="DM46" s="215" t="s">
        <v>14</v>
      </c>
      <c r="DN46" s="216" t="s">
        <v>471</v>
      </c>
      <c r="DO46" s="213" t="s">
        <v>471</v>
      </c>
      <c r="DP46" s="213" t="s">
        <v>471</v>
      </c>
      <c r="DQ46" s="213" t="s">
        <v>471</v>
      </c>
      <c r="DR46" s="213" t="s">
        <v>471</v>
      </c>
      <c r="DS46" s="186" t="s">
        <v>471</v>
      </c>
      <c r="DT46" s="213" t="s">
        <v>471</v>
      </c>
      <c r="DU46" s="213" t="s">
        <v>471</v>
      </c>
      <c r="DV46" s="213" t="s">
        <v>14</v>
      </c>
      <c r="DW46" s="213" t="s">
        <v>14</v>
      </c>
      <c r="DX46" s="186" t="s">
        <v>14</v>
      </c>
      <c r="DY46" s="213" t="s">
        <v>14</v>
      </c>
      <c r="DZ46" s="213" t="s">
        <v>14</v>
      </c>
      <c r="EA46" s="213" t="s">
        <v>14</v>
      </c>
      <c r="EB46" s="213" t="s">
        <v>14</v>
      </c>
      <c r="EC46" s="186" t="s">
        <v>14</v>
      </c>
      <c r="ED46" s="213" t="s">
        <v>14</v>
      </c>
      <c r="EE46" s="213" t="s">
        <v>14</v>
      </c>
      <c r="EF46" s="213" t="s">
        <v>14</v>
      </c>
      <c r="EG46" s="213" t="s">
        <v>14</v>
      </c>
      <c r="EH46" s="186" t="s">
        <v>14</v>
      </c>
      <c r="EI46" s="213" t="s">
        <v>14</v>
      </c>
      <c r="EJ46" s="213" t="s">
        <v>14</v>
      </c>
      <c r="EK46" s="213" t="s">
        <v>14</v>
      </c>
      <c r="EL46" s="213" t="s">
        <v>14</v>
      </c>
      <c r="EM46" s="186" t="s">
        <v>14</v>
      </c>
      <c r="EN46" s="213" t="s">
        <v>14</v>
      </c>
      <c r="EO46" s="213" t="s">
        <v>14</v>
      </c>
      <c r="EP46" s="213" t="s">
        <v>14</v>
      </c>
      <c r="EQ46" s="213" t="s">
        <v>14</v>
      </c>
      <c r="ER46" s="186" t="s">
        <v>14</v>
      </c>
      <c r="ES46" s="213" t="s">
        <v>14</v>
      </c>
      <c r="ET46" s="213" t="s">
        <v>14</v>
      </c>
      <c r="EU46" s="213" t="s">
        <v>14</v>
      </c>
      <c r="EV46" s="213" t="s">
        <v>14</v>
      </c>
      <c r="EW46" s="186" t="s">
        <v>14</v>
      </c>
      <c r="EX46" s="169"/>
      <c r="EY46" s="169"/>
      <c r="EZ46" s="169"/>
      <c r="FA46" s="169"/>
      <c r="FB46" s="169"/>
      <c r="FC46" s="169"/>
      <c r="FD46" s="169"/>
      <c r="FE46" s="169"/>
      <c r="FF46" s="169"/>
      <c r="FG46" s="169"/>
      <c r="FH46" s="169"/>
      <c r="FI46" s="169"/>
      <c r="FJ46" s="169"/>
      <c r="FK46" s="169"/>
      <c r="FL46" s="169"/>
    </row>
    <row r="47" spans="1:168" ht="14.15" customHeight="1" outlineLevel="1">
      <c r="A47" s="247" t="s">
        <v>218</v>
      </c>
      <c r="B47" s="247" t="s">
        <v>144</v>
      </c>
      <c r="C47" s="269" t="s">
        <v>213</v>
      </c>
      <c r="D47" s="269" t="s">
        <v>203</v>
      </c>
      <c r="E47" s="185" t="s">
        <v>7</v>
      </c>
      <c r="F47" s="186" t="s">
        <v>14</v>
      </c>
      <c r="G47" s="213"/>
      <c r="H47" s="213"/>
      <c r="I47" s="213"/>
      <c r="J47" s="213"/>
      <c r="K47" s="213"/>
      <c r="L47" s="186"/>
      <c r="M47" s="213"/>
      <c r="N47" s="213"/>
      <c r="O47" s="213" t="s">
        <v>14</v>
      </c>
      <c r="P47" s="213" t="s">
        <v>14</v>
      </c>
      <c r="Q47" s="186" t="s">
        <v>14</v>
      </c>
      <c r="R47" s="213" t="s">
        <v>14</v>
      </c>
      <c r="S47" s="213" t="s">
        <v>14</v>
      </c>
      <c r="T47" s="213" t="s">
        <v>14</v>
      </c>
      <c r="U47" s="213" t="s">
        <v>14</v>
      </c>
      <c r="V47" s="186" t="s">
        <v>14</v>
      </c>
      <c r="W47" s="213" t="s">
        <v>14</v>
      </c>
      <c r="X47" s="213" t="s">
        <v>14</v>
      </c>
      <c r="Y47" s="213" t="s">
        <v>14</v>
      </c>
      <c r="Z47" s="213" t="s">
        <v>14</v>
      </c>
      <c r="AA47" s="186" t="s">
        <v>14</v>
      </c>
      <c r="AB47" s="213" t="s">
        <v>14</v>
      </c>
      <c r="AC47" s="213" t="s">
        <v>14</v>
      </c>
      <c r="AD47" s="213" t="s">
        <v>14</v>
      </c>
      <c r="AE47" s="213" t="s">
        <v>14</v>
      </c>
      <c r="AF47" s="186" t="s">
        <v>14</v>
      </c>
      <c r="AG47" s="213" t="s">
        <v>14</v>
      </c>
      <c r="AH47" s="213" t="s">
        <v>14</v>
      </c>
      <c r="AI47" s="213" t="s">
        <v>14</v>
      </c>
      <c r="AJ47" s="213" t="s">
        <v>14</v>
      </c>
      <c r="AK47" s="186" t="s">
        <v>14</v>
      </c>
      <c r="AL47" s="213" t="s">
        <v>14</v>
      </c>
      <c r="AM47" s="213" t="s">
        <v>14</v>
      </c>
      <c r="AN47" s="213" t="s">
        <v>14</v>
      </c>
      <c r="AO47" s="213" t="s">
        <v>14</v>
      </c>
      <c r="AP47" s="337" t="s">
        <v>14</v>
      </c>
      <c r="AQ47" s="215" t="s">
        <v>14</v>
      </c>
      <c r="AR47" s="216"/>
      <c r="AS47" s="213"/>
      <c r="AT47" s="213"/>
      <c r="AU47" s="213"/>
      <c r="AV47" s="213"/>
      <c r="AW47" s="186"/>
      <c r="AX47" s="213"/>
      <c r="AY47" s="213"/>
      <c r="AZ47" s="213" t="s">
        <v>14</v>
      </c>
      <c r="BA47" s="213" t="s">
        <v>14</v>
      </c>
      <c r="BB47" s="186" t="s">
        <v>14</v>
      </c>
      <c r="BC47" s="213" t="s">
        <v>14</v>
      </c>
      <c r="BD47" s="213" t="s">
        <v>14</v>
      </c>
      <c r="BE47" s="213" t="s">
        <v>14</v>
      </c>
      <c r="BF47" s="213" t="s">
        <v>14</v>
      </c>
      <c r="BG47" s="186" t="s">
        <v>14</v>
      </c>
      <c r="BH47" s="213" t="s">
        <v>14</v>
      </c>
      <c r="BI47" s="213" t="s">
        <v>14</v>
      </c>
      <c r="BJ47" s="213" t="s">
        <v>14</v>
      </c>
      <c r="BK47" s="213" t="s">
        <v>14</v>
      </c>
      <c r="BL47" s="186" t="s">
        <v>14</v>
      </c>
      <c r="BM47" s="213" t="s">
        <v>14</v>
      </c>
      <c r="BN47" s="213" t="s">
        <v>14</v>
      </c>
      <c r="BO47" s="213" t="s">
        <v>14</v>
      </c>
      <c r="BP47" s="213" t="s">
        <v>14</v>
      </c>
      <c r="BQ47" s="186" t="s">
        <v>14</v>
      </c>
      <c r="BR47" s="213" t="s">
        <v>14</v>
      </c>
      <c r="BS47" s="213" t="s">
        <v>14</v>
      </c>
      <c r="BT47" s="213" t="s">
        <v>14</v>
      </c>
      <c r="BU47" s="213" t="s">
        <v>14</v>
      </c>
      <c r="BV47" s="186" t="s">
        <v>14</v>
      </c>
      <c r="BW47" s="213" t="s">
        <v>14</v>
      </c>
      <c r="BX47" s="213" t="s">
        <v>14</v>
      </c>
      <c r="BY47" s="213" t="s">
        <v>14</v>
      </c>
      <c r="BZ47" s="213" t="s">
        <v>14</v>
      </c>
      <c r="CA47" s="337" t="s">
        <v>14</v>
      </c>
      <c r="CB47" s="215" t="s">
        <v>14</v>
      </c>
      <c r="CC47" s="216"/>
      <c r="CD47" s="213"/>
      <c r="CE47" s="213"/>
      <c r="CF47" s="213"/>
      <c r="CG47" s="213"/>
      <c r="CH47" s="186"/>
      <c r="CI47" s="213"/>
      <c r="CJ47" s="213"/>
      <c r="CK47" s="213" t="s">
        <v>14</v>
      </c>
      <c r="CL47" s="213" t="s">
        <v>14</v>
      </c>
      <c r="CM47" s="186" t="s">
        <v>14</v>
      </c>
      <c r="CN47" s="213" t="s">
        <v>14</v>
      </c>
      <c r="CO47" s="213" t="s">
        <v>14</v>
      </c>
      <c r="CP47" s="213" t="s">
        <v>14</v>
      </c>
      <c r="CQ47" s="213" t="s">
        <v>14</v>
      </c>
      <c r="CR47" s="186" t="s">
        <v>14</v>
      </c>
      <c r="CS47" s="213" t="s">
        <v>14</v>
      </c>
      <c r="CT47" s="213" t="s">
        <v>14</v>
      </c>
      <c r="CU47" s="213" t="s">
        <v>14</v>
      </c>
      <c r="CV47" s="213" t="s">
        <v>14</v>
      </c>
      <c r="CW47" s="186" t="s">
        <v>14</v>
      </c>
      <c r="CX47" s="213" t="s">
        <v>14</v>
      </c>
      <c r="CY47" s="213" t="s">
        <v>14</v>
      </c>
      <c r="CZ47" s="213" t="s">
        <v>14</v>
      </c>
      <c r="DA47" s="213" t="s">
        <v>14</v>
      </c>
      <c r="DB47" s="186" t="s">
        <v>14</v>
      </c>
      <c r="DC47" s="213" t="s">
        <v>14</v>
      </c>
      <c r="DD47" s="213" t="s">
        <v>14</v>
      </c>
      <c r="DE47" s="213" t="s">
        <v>14</v>
      </c>
      <c r="DF47" s="213" t="s">
        <v>14</v>
      </c>
      <c r="DG47" s="186" t="s">
        <v>14</v>
      </c>
      <c r="DH47" s="213" t="s">
        <v>14</v>
      </c>
      <c r="DI47" s="213" t="s">
        <v>14</v>
      </c>
      <c r="DJ47" s="213" t="s">
        <v>14</v>
      </c>
      <c r="DK47" s="213" t="s">
        <v>14</v>
      </c>
      <c r="DL47" s="337" t="s">
        <v>14</v>
      </c>
      <c r="DM47" s="215" t="s">
        <v>14</v>
      </c>
      <c r="DN47" s="216" t="s">
        <v>471</v>
      </c>
      <c r="DO47" s="213" t="s">
        <v>471</v>
      </c>
      <c r="DP47" s="213" t="s">
        <v>471</v>
      </c>
      <c r="DQ47" s="213" t="s">
        <v>471</v>
      </c>
      <c r="DR47" s="213" t="s">
        <v>471</v>
      </c>
      <c r="DS47" s="186" t="s">
        <v>471</v>
      </c>
      <c r="DT47" s="213" t="s">
        <v>471</v>
      </c>
      <c r="DU47" s="213" t="s">
        <v>471</v>
      </c>
      <c r="DV47" s="213" t="s">
        <v>14</v>
      </c>
      <c r="DW47" s="213" t="s">
        <v>14</v>
      </c>
      <c r="DX47" s="186" t="s">
        <v>14</v>
      </c>
      <c r="DY47" s="213" t="s">
        <v>14</v>
      </c>
      <c r="DZ47" s="213" t="s">
        <v>14</v>
      </c>
      <c r="EA47" s="213" t="s">
        <v>14</v>
      </c>
      <c r="EB47" s="213" t="s">
        <v>14</v>
      </c>
      <c r="EC47" s="186" t="s">
        <v>14</v>
      </c>
      <c r="ED47" s="213" t="s">
        <v>14</v>
      </c>
      <c r="EE47" s="213" t="s">
        <v>14</v>
      </c>
      <c r="EF47" s="213" t="s">
        <v>14</v>
      </c>
      <c r="EG47" s="213" t="s">
        <v>14</v>
      </c>
      <c r="EH47" s="186" t="s">
        <v>14</v>
      </c>
      <c r="EI47" s="213" t="s">
        <v>14</v>
      </c>
      <c r="EJ47" s="213" t="s">
        <v>14</v>
      </c>
      <c r="EK47" s="213" t="s">
        <v>14</v>
      </c>
      <c r="EL47" s="213" t="s">
        <v>14</v>
      </c>
      <c r="EM47" s="186" t="s">
        <v>14</v>
      </c>
      <c r="EN47" s="213" t="s">
        <v>14</v>
      </c>
      <c r="EO47" s="213" t="s">
        <v>14</v>
      </c>
      <c r="EP47" s="213" t="s">
        <v>14</v>
      </c>
      <c r="EQ47" s="213" t="s">
        <v>14</v>
      </c>
      <c r="ER47" s="186" t="s">
        <v>14</v>
      </c>
      <c r="ES47" s="213" t="s">
        <v>14</v>
      </c>
      <c r="ET47" s="213" t="s">
        <v>14</v>
      </c>
      <c r="EU47" s="213" t="s">
        <v>14</v>
      </c>
      <c r="EV47" s="213" t="s">
        <v>14</v>
      </c>
      <c r="EW47" s="186" t="s">
        <v>14</v>
      </c>
      <c r="EX47" s="169"/>
      <c r="EY47" s="169"/>
      <c r="EZ47" s="169"/>
      <c r="FA47" s="169"/>
      <c r="FB47" s="169"/>
      <c r="FC47" s="169"/>
      <c r="FD47" s="169"/>
      <c r="FE47" s="169"/>
      <c r="FF47" s="169"/>
      <c r="FG47" s="169"/>
      <c r="FH47" s="169"/>
      <c r="FI47" s="169"/>
      <c r="FJ47" s="169"/>
      <c r="FK47" s="169"/>
      <c r="FL47" s="169"/>
    </row>
    <row r="48" spans="1:168" outlineLevel="1">
      <c r="A48" s="247" t="s">
        <v>219</v>
      </c>
      <c r="B48" s="247" t="s">
        <v>144</v>
      </c>
      <c r="C48" s="267" t="s">
        <v>205</v>
      </c>
      <c r="D48" s="267" t="s">
        <v>179</v>
      </c>
      <c r="E48" s="185" t="s">
        <v>7</v>
      </c>
      <c r="F48" s="186" t="s">
        <v>14</v>
      </c>
      <c r="G48" s="213"/>
      <c r="H48" s="213"/>
      <c r="I48" s="213"/>
      <c r="J48" s="213"/>
      <c r="K48" s="213"/>
      <c r="L48" s="186"/>
      <c r="M48" s="213"/>
      <c r="N48" s="213"/>
      <c r="O48" s="213" t="s">
        <v>14</v>
      </c>
      <c r="P48" s="213" t="s">
        <v>14</v>
      </c>
      <c r="Q48" s="186" t="s">
        <v>14</v>
      </c>
      <c r="R48" s="213" t="s">
        <v>14</v>
      </c>
      <c r="S48" s="213" t="s">
        <v>14</v>
      </c>
      <c r="T48" s="213" t="s">
        <v>14</v>
      </c>
      <c r="U48" s="213" t="s">
        <v>14</v>
      </c>
      <c r="V48" s="186" t="s">
        <v>14</v>
      </c>
      <c r="W48" s="213" t="s">
        <v>14</v>
      </c>
      <c r="X48" s="213" t="s">
        <v>14</v>
      </c>
      <c r="Y48" s="213" t="s">
        <v>14</v>
      </c>
      <c r="Z48" s="213" t="s">
        <v>14</v>
      </c>
      <c r="AA48" s="186" t="s">
        <v>14</v>
      </c>
      <c r="AB48" s="213" t="s">
        <v>14</v>
      </c>
      <c r="AC48" s="213" t="s">
        <v>14</v>
      </c>
      <c r="AD48" s="213" t="s">
        <v>14</v>
      </c>
      <c r="AE48" s="213" t="s">
        <v>14</v>
      </c>
      <c r="AF48" s="186" t="s">
        <v>14</v>
      </c>
      <c r="AG48" s="213" t="s">
        <v>14</v>
      </c>
      <c r="AH48" s="213" t="s">
        <v>14</v>
      </c>
      <c r="AI48" s="213" t="s">
        <v>14</v>
      </c>
      <c r="AJ48" s="213" t="s">
        <v>14</v>
      </c>
      <c r="AK48" s="186" t="s">
        <v>14</v>
      </c>
      <c r="AL48" s="213" t="s">
        <v>14</v>
      </c>
      <c r="AM48" s="213" t="s">
        <v>14</v>
      </c>
      <c r="AN48" s="213" t="s">
        <v>14</v>
      </c>
      <c r="AO48" s="213" t="s">
        <v>14</v>
      </c>
      <c r="AP48" s="337" t="s">
        <v>14</v>
      </c>
      <c r="AQ48" s="215" t="s">
        <v>14</v>
      </c>
      <c r="AR48" s="216"/>
      <c r="AS48" s="213"/>
      <c r="AT48" s="213"/>
      <c r="AU48" s="213"/>
      <c r="AV48" s="213"/>
      <c r="AW48" s="186"/>
      <c r="AX48" s="213"/>
      <c r="AY48" s="213"/>
      <c r="AZ48" s="213" t="s">
        <v>14</v>
      </c>
      <c r="BA48" s="213" t="s">
        <v>14</v>
      </c>
      <c r="BB48" s="186" t="s">
        <v>14</v>
      </c>
      <c r="BC48" s="213" t="s">
        <v>14</v>
      </c>
      <c r="BD48" s="213" t="s">
        <v>14</v>
      </c>
      <c r="BE48" s="213" t="s">
        <v>14</v>
      </c>
      <c r="BF48" s="213" t="s">
        <v>14</v>
      </c>
      <c r="BG48" s="186" t="s">
        <v>14</v>
      </c>
      <c r="BH48" s="213" t="s">
        <v>14</v>
      </c>
      <c r="BI48" s="213" t="s">
        <v>14</v>
      </c>
      <c r="BJ48" s="213" t="s">
        <v>14</v>
      </c>
      <c r="BK48" s="213" t="s">
        <v>14</v>
      </c>
      <c r="BL48" s="186" t="s">
        <v>14</v>
      </c>
      <c r="BM48" s="213" t="s">
        <v>14</v>
      </c>
      <c r="BN48" s="213" t="s">
        <v>14</v>
      </c>
      <c r="BO48" s="213" t="s">
        <v>14</v>
      </c>
      <c r="BP48" s="213" t="s">
        <v>14</v>
      </c>
      <c r="BQ48" s="186" t="s">
        <v>14</v>
      </c>
      <c r="BR48" s="213" t="s">
        <v>14</v>
      </c>
      <c r="BS48" s="213" t="s">
        <v>14</v>
      </c>
      <c r="BT48" s="213" t="s">
        <v>14</v>
      </c>
      <c r="BU48" s="213" t="s">
        <v>14</v>
      </c>
      <c r="BV48" s="186" t="s">
        <v>14</v>
      </c>
      <c r="BW48" s="213" t="s">
        <v>14</v>
      </c>
      <c r="BX48" s="213" t="s">
        <v>14</v>
      </c>
      <c r="BY48" s="213" t="s">
        <v>14</v>
      </c>
      <c r="BZ48" s="213" t="s">
        <v>14</v>
      </c>
      <c r="CA48" s="337" t="s">
        <v>14</v>
      </c>
      <c r="CB48" s="215" t="s">
        <v>14</v>
      </c>
      <c r="CC48" s="216"/>
      <c r="CD48" s="213"/>
      <c r="CE48" s="213"/>
      <c r="CF48" s="213"/>
      <c r="CG48" s="213"/>
      <c r="CH48" s="186"/>
      <c r="CI48" s="213"/>
      <c r="CJ48" s="213"/>
      <c r="CK48" s="213" t="s">
        <v>14</v>
      </c>
      <c r="CL48" s="213" t="s">
        <v>14</v>
      </c>
      <c r="CM48" s="186" t="s">
        <v>14</v>
      </c>
      <c r="CN48" s="213" t="s">
        <v>14</v>
      </c>
      <c r="CO48" s="213" t="s">
        <v>14</v>
      </c>
      <c r="CP48" s="213" t="s">
        <v>14</v>
      </c>
      <c r="CQ48" s="213" t="s">
        <v>14</v>
      </c>
      <c r="CR48" s="186" t="s">
        <v>14</v>
      </c>
      <c r="CS48" s="213" t="s">
        <v>14</v>
      </c>
      <c r="CT48" s="213" t="s">
        <v>14</v>
      </c>
      <c r="CU48" s="213" t="s">
        <v>14</v>
      </c>
      <c r="CV48" s="213" t="s">
        <v>14</v>
      </c>
      <c r="CW48" s="186" t="s">
        <v>14</v>
      </c>
      <c r="CX48" s="213" t="s">
        <v>14</v>
      </c>
      <c r="CY48" s="213" t="s">
        <v>14</v>
      </c>
      <c r="CZ48" s="213" t="s">
        <v>14</v>
      </c>
      <c r="DA48" s="213" t="s">
        <v>14</v>
      </c>
      <c r="DB48" s="186" t="s">
        <v>14</v>
      </c>
      <c r="DC48" s="213" t="s">
        <v>14</v>
      </c>
      <c r="DD48" s="213" t="s">
        <v>14</v>
      </c>
      <c r="DE48" s="213" t="s">
        <v>14</v>
      </c>
      <c r="DF48" s="213" t="s">
        <v>14</v>
      </c>
      <c r="DG48" s="186" t="s">
        <v>14</v>
      </c>
      <c r="DH48" s="213" t="s">
        <v>14</v>
      </c>
      <c r="DI48" s="213" t="s">
        <v>14</v>
      </c>
      <c r="DJ48" s="213" t="s">
        <v>14</v>
      </c>
      <c r="DK48" s="213" t="s">
        <v>14</v>
      </c>
      <c r="DL48" s="337" t="s">
        <v>14</v>
      </c>
      <c r="DM48" s="215" t="s">
        <v>14</v>
      </c>
      <c r="DN48" s="216" t="s">
        <v>471</v>
      </c>
      <c r="DO48" s="213" t="s">
        <v>471</v>
      </c>
      <c r="DP48" s="213" t="s">
        <v>471</v>
      </c>
      <c r="DQ48" s="213" t="s">
        <v>471</v>
      </c>
      <c r="DR48" s="213" t="s">
        <v>471</v>
      </c>
      <c r="DS48" s="186" t="s">
        <v>471</v>
      </c>
      <c r="DT48" s="213" t="s">
        <v>471</v>
      </c>
      <c r="DU48" s="213" t="s">
        <v>471</v>
      </c>
      <c r="DV48" s="213" t="s">
        <v>14</v>
      </c>
      <c r="DW48" s="213" t="s">
        <v>14</v>
      </c>
      <c r="DX48" s="186" t="s">
        <v>14</v>
      </c>
      <c r="DY48" s="213" t="s">
        <v>14</v>
      </c>
      <c r="DZ48" s="213" t="s">
        <v>14</v>
      </c>
      <c r="EA48" s="213" t="s">
        <v>14</v>
      </c>
      <c r="EB48" s="213" t="s">
        <v>14</v>
      </c>
      <c r="EC48" s="186" t="s">
        <v>14</v>
      </c>
      <c r="ED48" s="213" t="s">
        <v>14</v>
      </c>
      <c r="EE48" s="213" t="s">
        <v>14</v>
      </c>
      <c r="EF48" s="213" t="s">
        <v>14</v>
      </c>
      <c r="EG48" s="213" t="s">
        <v>14</v>
      </c>
      <c r="EH48" s="186" t="s">
        <v>14</v>
      </c>
      <c r="EI48" s="213" t="s">
        <v>14</v>
      </c>
      <c r="EJ48" s="213" t="s">
        <v>14</v>
      </c>
      <c r="EK48" s="213" t="s">
        <v>14</v>
      </c>
      <c r="EL48" s="213" t="s">
        <v>14</v>
      </c>
      <c r="EM48" s="186" t="s">
        <v>14</v>
      </c>
      <c r="EN48" s="213" t="s">
        <v>14</v>
      </c>
      <c r="EO48" s="213" t="s">
        <v>14</v>
      </c>
      <c r="EP48" s="213" t="s">
        <v>14</v>
      </c>
      <c r="EQ48" s="213" t="s">
        <v>14</v>
      </c>
      <c r="ER48" s="186" t="s">
        <v>14</v>
      </c>
      <c r="ES48" s="213" t="s">
        <v>14</v>
      </c>
      <c r="ET48" s="213" t="s">
        <v>14</v>
      </c>
      <c r="EU48" s="213" t="s">
        <v>14</v>
      </c>
      <c r="EV48" s="213" t="s">
        <v>14</v>
      </c>
      <c r="EW48" s="186" t="s">
        <v>14</v>
      </c>
      <c r="EX48" s="169"/>
      <c r="EY48" s="169"/>
      <c r="EZ48" s="169"/>
      <c r="FA48" s="169"/>
      <c r="FB48" s="169"/>
      <c r="FC48" s="169"/>
      <c r="FD48" s="169"/>
      <c r="FE48" s="169"/>
      <c r="FF48" s="169"/>
      <c r="FG48" s="169"/>
      <c r="FH48" s="169"/>
      <c r="FI48" s="169"/>
      <c r="FJ48" s="169"/>
      <c r="FK48" s="169"/>
      <c r="FL48" s="169"/>
    </row>
    <row r="49" spans="1:168" outlineLevel="1">
      <c r="A49" s="247" t="s">
        <v>220</v>
      </c>
      <c r="B49" s="247" t="s">
        <v>144</v>
      </c>
      <c r="C49" s="266" t="s">
        <v>207</v>
      </c>
      <c r="D49" s="266" t="s">
        <v>176</v>
      </c>
      <c r="E49" s="185" t="s">
        <v>7</v>
      </c>
      <c r="F49" s="186" t="s">
        <v>14</v>
      </c>
      <c r="G49" s="213"/>
      <c r="H49" s="213"/>
      <c r="I49" s="213"/>
      <c r="J49" s="213"/>
      <c r="K49" s="213"/>
      <c r="L49" s="186"/>
      <c r="M49" s="213"/>
      <c r="N49" s="213"/>
      <c r="O49" s="213" t="s">
        <v>14</v>
      </c>
      <c r="P49" s="213" t="s">
        <v>14</v>
      </c>
      <c r="Q49" s="186" t="s">
        <v>14</v>
      </c>
      <c r="R49" s="213" t="s">
        <v>14</v>
      </c>
      <c r="S49" s="213" t="s">
        <v>14</v>
      </c>
      <c r="T49" s="213" t="s">
        <v>14</v>
      </c>
      <c r="U49" s="213" t="s">
        <v>14</v>
      </c>
      <c r="V49" s="186" t="s">
        <v>14</v>
      </c>
      <c r="W49" s="213" t="s">
        <v>14</v>
      </c>
      <c r="X49" s="213" t="s">
        <v>14</v>
      </c>
      <c r="Y49" s="213" t="s">
        <v>14</v>
      </c>
      <c r="Z49" s="213" t="s">
        <v>14</v>
      </c>
      <c r="AA49" s="186" t="s">
        <v>14</v>
      </c>
      <c r="AB49" s="213" t="s">
        <v>14</v>
      </c>
      <c r="AC49" s="213" t="s">
        <v>14</v>
      </c>
      <c r="AD49" s="213" t="s">
        <v>14</v>
      </c>
      <c r="AE49" s="213" t="s">
        <v>14</v>
      </c>
      <c r="AF49" s="186" t="s">
        <v>14</v>
      </c>
      <c r="AG49" s="213" t="s">
        <v>14</v>
      </c>
      <c r="AH49" s="213" t="s">
        <v>14</v>
      </c>
      <c r="AI49" s="213" t="s">
        <v>14</v>
      </c>
      <c r="AJ49" s="213" t="s">
        <v>14</v>
      </c>
      <c r="AK49" s="186" t="s">
        <v>14</v>
      </c>
      <c r="AL49" s="213" t="s">
        <v>14</v>
      </c>
      <c r="AM49" s="213" t="s">
        <v>14</v>
      </c>
      <c r="AN49" s="213" t="s">
        <v>14</v>
      </c>
      <c r="AO49" s="213" t="s">
        <v>14</v>
      </c>
      <c r="AP49" s="337" t="s">
        <v>14</v>
      </c>
      <c r="AQ49" s="215" t="s">
        <v>14</v>
      </c>
      <c r="AR49" s="216"/>
      <c r="AS49" s="213"/>
      <c r="AT49" s="213"/>
      <c r="AU49" s="213"/>
      <c r="AV49" s="213"/>
      <c r="AW49" s="186"/>
      <c r="AX49" s="213"/>
      <c r="AY49" s="213"/>
      <c r="AZ49" s="213" t="s">
        <v>14</v>
      </c>
      <c r="BA49" s="213" t="s">
        <v>14</v>
      </c>
      <c r="BB49" s="186" t="s">
        <v>14</v>
      </c>
      <c r="BC49" s="213" t="s">
        <v>14</v>
      </c>
      <c r="BD49" s="213" t="s">
        <v>14</v>
      </c>
      <c r="BE49" s="213" t="s">
        <v>14</v>
      </c>
      <c r="BF49" s="213" t="s">
        <v>14</v>
      </c>
      <c r="BG49" s="186" t="s">
        <v>14</v>
      </c>
      <c r="BH49" s="213" t="s">
        <v>14</v>
      </c>
      <c r="BI49" s="213" t="s">
        <v>14</v>
      </c>
      <c r="BJ49" s="213" t="s">
        <v>14</v>
      </c>
      <c r="BK49" s="213" t="s">
        <v>14</v>
      </c>
      <c r="BL49" s="186" t="s">
        <v>14</v>
      </c>
      <c r="BM49" s="213" t="s">
        <v>14</v>
      </c>
      <c r="BN49" s="213" t="s">
        <v>14</v>
      </c>
      <c r="BO49" s="213" t="s">
        <v>14</v>
      </c>
      <c r="BP49" s="213" t="s">
        <v>14</v>
      </c>
      <c r="BQ49" s="186" t="s">
        <v>14</v>
      </c>
      <c r="BR49" s="213" t="s">
        <v>14</v>
      </c>
      <c r="BS49" s="213" t="s">
        <v>14</v>
      </c>
      <c r="BT49" s="213" t="s">
        <v>14</v>
      </c>
      <c r="BU49" s="213" t="s">
        <v>14</v>
      </c>
      <c r="BV49" s="186" t="s">
        <v>14</v>
      </c>
      <c r="BW49" s="213" t="s">
        <v>14</v>
      </c>
      <c r="BX49" s="213" t="s">
        <v>14</v>
      </c>
      <c r="BY49" s="213" t="s">
        <v>14</v>
      </c>
      <c r="BZ49" s="213" t="s">
        <v>14</v>
      </c>
      <c r="CA49" s="337" t="s">
        <v>14</v>
      </c>
      <c r="CB49" s="215" t="s">
        <v>14</v>
      </c>
      <c r="CC49" s="216"/>
      <c r="CD49" s="213"/>
      <c r="CE49" s="213"/>
      <c r="CF49" s="213"/>
      <c r="CG49" s="213"/>
      <c r="CH49" s="186"/>
      <c r="CI49" s="213"/>
      <c r="CJ49" s="213"/>
      <c r="CK49" s="213" t="s">
        <v>14</v>
      </c>
      <c r="CL49" s="213" t="s">
        <v>14</v>
      </c>
      <c r="CM49" s="186" t="s">
        <v>14</v>
      </c>
      <c r="CN49" s="213" t="s">
        <v>14</v>
      </c>
      <c r="CO49" s="213" t="s">
        <v>14</v>
      </c>
      <c r="CP49" s="213" t="s">
        <v>14</v>
      </c>
      <c r="CQ49" s="213" t="s">
        <v>14</v>
      </c>
      <c r="CR49" s="186" t="s">
        <v>14</v>
      </c>
      <c r="CS49" s="213" t="s">
        <v>14</v>
      </c>
      <c r="CT49" s="213" t="s">
        <v>14</v>
      </c>
      <c r="CU49" s="213" t="s">
        <v>14</v>
      </c>
      <c r="CV49" s="213" t="s">
        <v>14</v>
      </c>
      <c r="CW49" s="186" t="s">
        <v>14</v>
      </c>
      <c r="CX49" s="213" t="s">
        <v>14</v>
      </c>
      <c r="CY49" s="213" t="s">
        <v>14</v>
      </c>
      <c r="CZ49" s="213" t="s">
        <v>14</v>
      </c>
      <c r="DA49" s="213" t="s">
        <v>14</v>
      </c>
      <c r="DB49" s="186" t="s">
        <v>14</v>
      </c>
      <c r="DC49" s="213" t="s">
        <v>14</v>
      </c>
      <c r="DD49" s="213" t="s">
        <v>14</v>
      </c>
      <c r="DE49" s="213" t="s">
        <v>14</v>
      </c>
      <c r="DF49" s="213" t="s">
        <v>14</v>
      </c>
      <c r="DG49" s="186" t="s">
        <v>14</v>
      </c>
      <c r="DH49" s="213" t="s">
        <v>14</v>
      </c>
      <c r="DI49" s="213" t="s">
        <v>14</v>
      </c>
      <c r="DJ49" s="213" t="s">
        <v>14</v>
      </c>
      <c r="DK49" s="213" t="s">
        <v>14</v>
      </c>
      <c r="DL49" s="337" t="s">
        <v>14</v>
      </c>
      <c r="DM49" s="215" t="s">
        <v>14</v>
      </c>
      <c r="DN49" s="216" t="s">
        <v>471</v>
      </c>
      <c r="DO49" s="213" t="s">
        <v>471</v>
      </c>
      <c r="DP49" s="213" t="s">
        <v>471</v>
      </c>
      <c r="DQ49" s="213" t="s">
        <v>471</v>
      </c>
      <c r="DR49" s="213" t="s">
        <v>471</v>
      </c>
      <c r="DS49" s="186" t="s">
        <v>471</v>
      </c>
      <c r="DT49" s="213" t="s">
        <v>471</v>
      </c>
      <c r="DU49" s="213" t="s">
        <v>471</v>
      </c>
      <c r="DV49" s="213" t="s">
        <v>14</v>
      </c>
      <c r="DW49" s="213" t="s">
        <v>14</v>
      </c>
      <c r="DX49" s="186" t="s">
        <v>14</v>
      </c>
      <c r="DY49" s="213" t="s">
        <v>14</v>
      </c>
      <c r="DZ49" s="213" t="s">
        <v>14</v>
      </c>
      <c r="EA49" s="213" t="s">
        <v>14</v>
      </c>
      <c r="EB49" s="213" t="s">
        <v>14</v>
      </c>
      <c r="EC49" s="186" t="s">
        <v>14</v>
      </c>
      <c r="ED49" s="213" t="s">
        <v>14</v>
      </c>
      <c r="EE49" s="213" t="s">
        <v>14</v>
      </c>
      <c r="EF49" s="213" t="s">
        <v>14</v>
      </c>
      <c r="EG49" s="213" t="s">
        <v>14</v>
      </c>
      <c r="EH49" s="186" t="s">
        <v>14</v>
      </c>
      <c r="EI49" s="213" t="s">
        <v>14</v>
      </c>
      <c r="EJ49" s="213" t="s">
        <v>14</v>
      </c>
      <c r="EK49" s="213" t="s">
        <v>14</v>
      </c>
      <c r="EL49" s="213" t="s">
        <v>14</v>
      </c>
      <c r="EM49" s="186" t="s">
        <v>14</v>
      </c>
      <c r="EN49" s="213" t="s">
        <v>14</v>
      </c>
      <c r="EO49" s="213" t="s">
        <v>14</v>
      </c>
      <c r="EP49" s="213" t="s">
        <v>14</v>
      </c>
      <c r="EQ49" s="213" t="s">
        <v>14</v>
      </c>
      <c r="ER49" s="186" t="s">
        <v>14</v>
      </c>
      <c r="ES49" s="213" t="s">
        <v>14</v>
      </c>
      <c r="ET49" s="213" t="s">
        <v>14</v>
      </c>
      <c r="EU49" s="213" t="s">
        <v>14</v>
      </c>
      <c r="EV49" s="213" t="s">
        <v>14</v>
      </c>
      <c r="EW49" s="186" t="s">
        <v>14</v>
      </c>
      <c r="EX49" s="169"/>
      <c r="EY49" s="169"/>
      <c r="EZ49" s="169"/>
      <c r="FA49" s="169"/>
      <c r="FB49" s="169"/>
      <c r="FC49" s="169"/>
      <c r="FD49" s="169"/>
      <c r="FE49" s="169"/>
      <c r="FF49" s="169"/>
      <c r="FG49" s="169"/>
      <c r="FH49" s="169"/>
      <c r="FI49" s="169"/>
      <c r="FJ49" s="169"/>
      <c r="FK49" s="169"/>
      <c r="FL49" s="169"/>
    </row>
    <row r="50" spans="1:168" outlineLevel="1">
      <c r="A50" s="247" t="s">
        <v>221</v>
      </c>
      <c r="B50" s="247" t="s">
        <v>144</v>
      </c>
      <c r="C50" s="268" t="s">
        <v>209</v>
      </c>
      <c r="D50" s="268" t="s">
        <v>190</v>
      </c>
      <c r="E50" s="185" t="s">
        <v>7</v>
      </c>
      <c r="F50" s="186" t="s">
        <v>14</v>
      </c>
      <c r="G50" s="213"/>
      <c r="H50" s="213"/>
      <c r="I50" s="213"/>
      <c r="J50" s="213"/>
      <c r="K50" s="213"/>
      <c r="L50" s="186"/>
      <c r="M50" s="213"/>
      <c r="N50" s="213"/>
      <c r="O50" s="213" t="s">
        <v>14</v>
      </c>
      <c r="P50" s="213" t="s">
        <v>14</v>
      </c>
      <c r="Q50" s="186" t="s">
        <v>14</v>
      </c>
      <c r="R50" s="213" t="s">
        <v>14</v>
      </c>
      <c r="S50" s="213" t="s">
        <v>14</v>
      </c>
      <c r="T50" s="213" t="s">
        <v>14</v>
      </c>
      <c r="U50" s="213" t="s">
        <v>14</v>
      </c>
      <c r="V50" s="186" t="s">
        <v>14</v>
      </c>
      <c r="W50" s="213" t="s">
        <v>14</v>
      </c>
      <c r="X50" s="213" t="s">
        <v>14</v>
      </c>
      <c r="Y50" s="213" t="s">
        <v>14</v>
      </c>
      <c r="Z50" s="213" t="s">
        <v>14</v>
      </c>
      <c r="AA50" s="186" t="s">
        <v>14</v>
      </c>
      <c r="AB50" s="213" t="s">
        <v>14</v>
      </c>
      <c r="AC50" s="213" t="s">
        <v>14</v>
      </c>
      <c r="AD50" s="213" t="s">
        <v>14</v>
      </c>
      <c r="AE50" s="213" t="s">
        <v>14</v>
      </c>
      <c r="AF50" s="186" t="s">
        <v>14</v>
      </c>
      <c r="AG50" s="213" t="s">
        <v>14</v>
      </c>
      <c r="AH50" s="213" t="s">
        <v>14</v>
      </c>
      <c r="AI50" s="213" t="s">
        <v>14</v>
      </c>
      <c r="AJ50" s="213" t="s">
        <v>14</v>
      </c>
      <c r="AK50" s="186" t="s">
        <v>14</v>
      </c>
      <c r="AL50" s="213" t="s">
        <v>14</v>
      </c>
      <c r="AM50" s="213" t="s">
        <v>14</v>
      </c>
      <c r="AN50" s="213" t="s">
        <v>14</v>
      </c>
      <c r="AO50" s="213" t="s">
        <v>14</v>
      </c>
      <c r="AP50" s="337" t="s">
        <v>14</v>
      </c>
      <c r="AQ50" s="215" t="s">
        <v>14</v>
      </c>
      <c r="AR50" s="216"/>
      <c r="AS50" s="213"/>
      <c r="AT50" s="213"/>
      <c r="AU50" s="213"/>
      <c r="AV50" s="213"/>
      <c r="AW50" s="186"/>
      <c r="AX50" s="213"/>
      <c r="AY50" s="213"/>
      <c r="AZ50" s="213" t="s">
        <v>14</v>
      </c>
      <c r="BA50" s="213" t="s">
        <v>14</v>
      </c>
      <c r="BB50" s="186" t="s">
        <v>14</v>
      </c>
      <c r="BC50" s="213" t="s">
        <v>14</v>
      </c>
      <c r="BD50" s="213" t="s">
        <v>14</v>
      </c>
      <c r="BE50" s="213" t="s">
        <v>14</v>
      </c>
      <c r="BF50" s="213" t="s">
        <v>14</v>
      </c>
      <c r="BG50" s="186" t="s">
        <v>14</v>
      </c>
      <c r="BH50" s="213" t="s">
        <v>14</v>
      </c>
      <c r="BI50" s="213" t="s">
        <v>14</v>
      </c>
      <c r="BJ50" s="213" t="s">
        <v>14</v>
      </c>
      <c r="BK50" s="213" t="s">
        <v>14</v>
      </c>
      <c r="BL50" s="186" t="s">
        <v>14</v>
      </c>
      <c r="BM50" s="213" t="s">
        <v>14</v>
      </c>
      <c r="BN50" s="213" t="s">
        <v>14</v>
      </c>
      <c r="BO50" s="213" t="s">
        <v>14</v>
      </c>
      <c r="BP50" s="213" t="s">
        <v>14</v>
      </c>
      <c r="BQ50" s="186" t="s">
        <v>14</v>
      </c>
      <c r="BR50" s="213" t="s">
        <v>14</v>
      </c>
      <c r="BS50" s="213" t="s">
        <v>14</v>
      </c>
      <c r="BT50" s="213" t="s">
        <v>14</v>
      </c>
      <c r="BU50" s="213" t="s">
        <v>14</v>
      </c>
      <c r="BV50" s="186" t="s">
        <v>14</v>
      </c>
      <c r="BW50" s="213" t="s">
        <v>14</v>
      </c>
      <c r="BX50" s="213" t="s">
        <v>14</v>
      </c>
      <c r="BY50" s="213" t="s">
        <v>14</v>
      </c>
      <c r="BZ50" s="213" t="s">
        <v>14</v>
      </c>
      <c r="CA50" s="337" t="s">
        <v>14</v>
      </c>
      <c r="CB50" s="215" t="s">
        <v>14</v>
      </c>
      <c r="CC50" s="216"/>
      <c r="CD50" s="213"/>
      <c r="CE50" s="213"/>
      <c r="CF50" s="213"/>
      <c r="CG50" s="213"/>
      <c r="CH50" s="186"/>
      <c r="CI50" s="213"/>
      <c r="CJ50" s="213"/>
      <c r="CK50" s="213" t="s">
        <v>14</v>
      </c>
      <c r="CL50" s="213" t="s">
        <v>14</v>
      </c>
      <c r="CM50" s="186" t="s">
        <v>14</v>
      </c>
      <c r="CN50" s="213" t="s">
        <v>14</v>
      </c>
      <c r="CO50" s="213" t="s">
        <v>14</v>
      </c>
      <c r="CP50" s="213" t="s">
        <v>14</v>
      </c>
      <c r="CQ50" s="213" t="s">
        <v>14</v>
      </c>
      <c r="CR50" s="186" t="s">
        <v>14</v>
      </c>
      <c r="CS50" s="213" t="s">
        <v>14</v>
      </c>
      <c r="CT50" s="213" t="s">
        <v>14</v>
      </c>
      <c r="CU50" s="213" t="s">
        <v>14</v>
      </c>
      <c r="CV50" s="213" t="s">
        <v>14</v>
      </c>
      <c r="CW50" s="186" t="s">
        <v>14</v>
      </c>
      <c r="CX50" s="213" t="s">
        <v>14</v>
      </c>
      <c r="CY50" s="213" t="s">
        <v>14</v>
      </c>
      <c r="CZ50" s="213" t="s">
        <v>14</v>
      </c>
      <c r="DA50" s="213" t="s">
        <v>14</v>
      </c>
      <c r="DB50" s="186" t="s">
        <v>14</v>
      </c>
      <c r="DC50" s="213" t="s">
        <v>14</v>
      </c>
      <c r="DD50" s="213" t="s">
        <v>14</v>
      </c>
      <c r="DE50" s="213" t="s">
        <v>14</v>
      </c>
      <c r="DF50" s="213" t="s">
        <v>14</v>
      </c>
      <c r="DG50" s="186" t="s">
        <v>14</v>
      </c>
      <c r="DH50" s="213" t="s">
        <v>14</v>
      </c>
      <c r="DI50" s="213" t="s">
        <v>14</v>
      </c>
      <c r="DJ50" s="213" t="s">
        <v>14</v>
      </c>
      <c r="DK50" s="213" t="s">
        <v>14</v>
      </c>
      <c r="DL50" s="337" t="s">
        <v>14</v>
      </c>
      <c r="DM50" s="215" t="s">
        <v>14</v>
      </c>
      <c r="DN50" s="216" t="s">
        <v>471</v>
      </c>
      <c r="DO50" s="213" t="s">
        <v>471</v>
      </c>
      <c r="DP50" s="213" t="s">
        <v>471</v>
      </c>
      <c r="DQ50" s="213" t="s">
        <v>471</v>
      </c>
      <c r="DR50" s="213" t="s">
        <v>471</v>
      </c>
      <c r="DS50" s="186" t="s">
        <v>471</v>
      </c>
      <c r="DT50" s="213" t="s">
        <v>471</v>
      </c>
      <c r="DU50" s="213" t="s">
        <v>471</v>
      </c>
      <c r="DV50" s="213" t="s">
        <v>14</v>
      </c>
      <c r="DW50" s="213" t="s">
        <v>14</v>
      </c>
      <c r="DX50" s="186" t="s">
        <v>14</v>
      </c>
      <c r="DY50" s="213" t="s">
        <v>14</v>
      </c>
      <c r="DZ50" s="213" t="s">
        <v>14</v>
      </c>
      <c r="EA50" s="213" t="s">
        <v>14</v>
      </c>
      <c r="EB50" s="213" t="s">
        <v>14</v>
      </c>
      <c r="EC50" s="186" t="s">
        <v>14</v>
      </c>
      <c r="ED50" s="213" t="s">
        <v>14</v>
      </c>
      <c r="EE50" s="213" t="s">
        <v>14</v>
      </c>
      <c r="EF50" s="213" t="s">
        <v>14</v>
      </c>
      <c r="EG50" s="213" t="s">
        <v>14</v>
      </c>
      <c r="EH50" s="186" t="s">
        <v>14</v>
      </c>
      <c r="EI50" s="213" t="s">
        <v>14</v>
      </c>
      <c r="EJ50" s="213" t="s">
        <v>14</v>
      </c>
      <c r="EK50" s="213" t="s">
        <v>14</v>
      </c>
      <c r="EL50" s="213" t="s">
        <v>14</v>
      </c>
      <c r="EM50" s="186" t="s">
        <v>14</v>
      </c>
      <c r="EN50" s="213" t="s">
        <v>14</v>
      </c>
      <c r="EO50" s="213" t="s">
        <v>14</v>
      </c>
      <c r="EP50" s="213" t="s">
        <v>14</v>
      </c>
      <c r="EQ50" s="213" t="s">
        <v>14</v>
      </c>
      <c r="ER50" s="186" t="s">
        <v>14</v>
      </c>
      <c r="ES50" s="213" t="s">
        <v>14</v>
      </c>
      <c r="ET50" s="213" t="s">
        <v>14</v>
      </c>
      <c r="EU50" s="213" t="s">
        <v>14</v>
      </c>
      <c r="EV50" s="213" t="s">
        <v>14</v>
      </c>
      <c r="EW50" s="186" t="s">
        <v>14</v>
      </c>
      <c r="EX50" s="169"/>
      <c r="EY50" s="169"/>
      <c r="EZ50" s="169"/>
      <c r="FA50" s="169"/>
      <c r="FB50" s="169"/>
      <c r="FC50" s="169"/>
      <c r="FD50" s="169"/>
      <c r="FE50" s="169"/>
      <c r="FF50" s="169"/>
      <c r="FG50" s="169"/>
      <c r="FH50" s="169"/>
      <c r="FI50" s="169"/>
      <c r="FJ50" s="169"/>
      <c r="FK50" s="169"/>
      <c r="FL50" s="169"/>
    </row>
    <row r="51" spans="1:168" outlineLevel="1">
      <c r="A51" s="247" t="s">
        <v>222</v>
      </c>
      <c r="B51" s="247" t="s">
        <v>144</v>
      </c>
      <c r="C51" s="269" t="s">
        <v>211</v>
      </c>
      <c r="D51" s="269" t="s">
        <v>203</v>
      </c>
      <c r="E51" s="185" t="s">
        <v>7</v>
      </c>
      <c r="F51" s="186" t="s">
        <v>14</v>
      </c>
      <c r="G51" s="213"/>
      <c r="H51" s="213"/>
      <c r="I51" s="213"/>
      <c r="J51" s="213"/>
      <c r="K51" s="213"/>
      <c r="L51" s="186"/>
      <c r="M51" s="213"/>
      <c r="N51" s="213"/>
      <c r="O51" s="213" t="s">
        <v>14</v>
      </c>
      <c r="P51" s="213" t="s">
        <v>14</v>
      </c>
      <c r="Q51" s="186" t="s">
        <v>14</v>
      </c>
      <c r="R51" s="213" t="s">
        <v>14</v>
      </c>
      <c r="S51" s="213" t="s">
        <v>14</v>
      </c>
      <c r="T51" s="213" t="s">
        <v>14</v>
      </c>
      <c r="U51" s="213" t="s">
        <v>14</v>
      </c>
      <c r="V51" s="186" t="s">
        <v>14</v>
      </c>
      <c r="W51" s="213" t="s">
        <v>14</v>
      </c>
      <c r="X51" s="213" t="s">
        <v>14</v>
      </c>
      <c r="Y51" s="213" t="s">
        <v>14</v>
      </c>
      <c r="Z51" s="213" t="s">
        <v>14</v>
      </c>
      <c r="AA51" s="186" t="s">
        <v>14</v>
      </c>
      <c r="AB51" s="213" t="s">
        <v>14</v>
      </c>
      <c r="AC51" s="213" t="s">
        <v>14</v>
      </c>
      <c r="AD51" s="213" t="s">
        <v>14</v>
      </c>
      <c r="AE51" s="213" t="s">
        <v>14</v>
      </c>
      <c r="AF51" s="186" t="s">
        <v>14</v>
      </c>
      <c r="AG51" s="213" t="s">
        <v>14</v>
      </c>
      <c r="AH51" s="213" t="s">
        <v>14</v>
      </c>
      <c r="AI51" s="213" t="s">
        <v>14</v>
      </c>
      <c r="AJ51" s="213" t="s">
        <v>14</v>
      </c>
      <c r="AK51" s="186" t="s">
        <v>14</v>
      </c>
      <c r="AL51" s="213" t="s">
        <v>14</v>
      </c>
      <c r="AM51" s="213" t="s">
        <v>14</v>
      </c>
      <c r="AN51" s="213" t="s">
        <v>14</v>
      </c>
      <c r="AO51" s="213" t="s">
        <v>14</v>
      </c>
      <c r="AP51" s="337" t="s">
        <v>14</v>
      </c>
      <c r="AQ51" s="215" t="s">
        <v>14</v>
      </c>
      <c r="AR51" s="216"/>
      <c r="AS51" s="213"/>
      <c r="AT51" s="213"/>
      <c r="AU51" s="213"/>
      <c r="AV51" s="213"/>
      <c r="AW51" s="186"/>
      <c r="AX51" s="213"/>
      <c r="AY51" s="213"/>
      <c r="AZ51" s="213" t="s">
        <v>14</v>
      </c>
      <c r="BA51" s="213" t="s">
        <v>14</v>
      </c>
      <c r="BB51" s="186" t="s">
        <v>14</v>
      </c>
      <c r="BC51" s="213" t="s">
        <v>14</v>
      </c>
      <c r="BD51" s="213" t="s">
        <v>14</v>
      </c>
      <c r="BE51" s="213" t="s">
        <v>14</v>
      </c>
      <c r="BF51" s="213" t="s">
        <v>14</v>
      </c>
      <c r="BG51" s="186" t="s">
        <v>14</v>
      </c>
      <c r="BH51" s="213" t="s">
        <v>14</v>
      </c>
      <c r="BI51" s="213" t="s">
        <v>14</v>
      </c>
      <c r="BJ51" s="213" t="s">
        <v>14</v>
      </c>
      <c r="BK51" s="213" t="s">
        <v>14</v>
      </c>
      <c r="BL51" s="186" t="s">
        <v>14</v>
      </c>
      <c r="BM51" s="213" t="s">
        <v>14</v>
      </c>
      <c r="BN51" s="213" t="s">
        <v>14</v>
      </c>
      <c r="BO51" s="213" t="s">
        <v>14</v>
      </c>
      <c r="BP51" s="213" t="s">
        <v>14</v>
      </c>
      <c r="BQ51" s="186" t="s">
        <v>14</v>
      </c>
      <c r="BR51" s="213" t="s">
        <v>14</v>
      </c>
      <c r="BS51" s="213" t="s">
        <v>14</v>
      </c>
      <c r="BT51" s="213" t="s">
        <v>14</v>
      </c>
      <c r="BU51" s="213" t="s">
        <v>14</v>
      </c>
      <c r="BV51" s="186" t="s">
        <v>14</v>
      </c>
      <c r="BW51" s="213" t="s">
        <v>14</v>
      </c>
      <c r="BX51" s="213" t="s">
        <v>14</v>
      </c>
      <c r="BY51" s="213" t="s">
        <v>14</v>
      </c>
      <c r="BZ51" s="213" t="s">
        <v>14</v>
      </c>
      <c r="CA51" s="337" t="s">
        <v>14</v>
      </c>
      <c r="CB51" s="215" t="s">
        <v>14</v>
      </c>
      <c r="CC51" s="216"/>
      <c r="CD51" s="213"/>
      <c r="CE51" s="213"/>
      <c r="CF51" s="213"/>
      <c r="CG51" s="213"/>
      <c r="CH51" s="186"/>
      <c r="CI51" s="213"/>
      <c r="CJ51" s="213"/>
      <c r="CK51" s="213" t="s">
        <v>14</v>
      </c>
      <c r="CL51" s="213" t="s">
        <v>14</v>
      </c>
      <c r="CM51" s="186" t="s">
        <v>14</v>
      </c>
      <c r="CN51" s="213" t="s">
        <v>14</v>
      </c>
      <c r="CO51" s="213" t="s">
        <v>14</v>
      </c>
      <c r="CP51" s="213" t="s">
        <v>14</v>
      </c>
      <c r="CQ51" s="213" t="s">
        <v>14</v>
      </c>
      <c r="CR51" s="186" t="s">
        <v>14</v>
      </c>
      <c r="CS51" s="213" t="s">
        <v>14</v>
      </c>
      <c r="CT51" s="213" t="s">
        <v>14</v>
      </c>
      <c r="CU51" s="213" t="s">
        <v>14</v>
      </c>
      <c r="CV51" s="213" t="s">
        <v>14</v>
      </c>
      <c r="CW51" s="186" t="s">
        <v>14</v>
      </c>
      <c r="CX51" s="213" t="s">
        <v>14</v>
      </c>
      <c r="CY51" s="213" t="s">
        <v>14</v>
      </c>
      <c r="CZ51" s="213" t="s">
        <v>14</v>
      </c>
      <c r="DA51" s="213" t="s">
        <v>14</v>
      </c>
      <c r="DB51" s="186" t="s">
        <v>14</v>
      </c>
      <c r="DC51" s="213" t="s">
        <v>14</v>
      </c>
      <c r="DD51" s="213" t="s">
        <v>14</v>
      </c>
      <c r="DE51" s="213" t="s">
        <v>14</v>
      </c>
      <c r="DF51" s="213" t="s">
        <v>14</v>
      </c>
      <c r="DG51" s="186" t="s">
        <v>14</v>
      </c>
      <c r="DH51" s="213" t="s">
        <v>14</v>
      </c>
      <c r="DI51" s="213" t="s">
        <v>14</v>
      </c>
      <c r="DJ51" s="213" t="s">
        <v>14</v>
      </c>
      <c r="DK51" s="213" t="s">
        <v>14</v>
      </c>
      <c r="DL51" s="337" t="s">
        <v>14</v>
      </c>
      <c r="DM51" s="215" t="s">
        <v>14</v>
      </c>
      <c r="DN51" s="216" t="s">
        <v>471</v>
      </c>
      <c r="DO51" s="213" t="s">
        <v>471</v>
      </c>
      <c r="DP51" s="213" t="s">
        <v>471</v>
      </c>
      <c r="DQ51" s="213" t="s">
        <v>471</v>
      </c>
      <c r="DR51" s="213" t="s">
        <v>471</v>
      </c>
      <c r="DS51" s="186" t="s">
        <v>471</v>
      </c>
      <c r="DT51" s="213" t="s">
        <v>471</v>
      </c>
      <c r="DU51" s="213" t="s">
        <v>471</v>
      </c>
      <c r="DV51" s="213" t="s">
        <v>14</v>
      </c>
      <c r="DW51" s="213" t="s">
        <v>14</v>
      </c>
      <c r="DX51" s="186" t="s">
        <v>14</v>
      </c>
      <c r="DY51" s="213" t="s">
        <v>14</v>
      </c>
      <c r="DZ51" s="213" t="s">
        <v>14</v>
      </c>
      <c r="EA51" s="213" t="s">
        <v>14</v>
      </c>
      <c r="EB51" s="213" t="s">
        <v>14</v>
      </c>
      <c r="EC51" s="186" t="s">
        <v>14</v>
      </c>
      <c r="ED51" s="213" t="s">
        <v>14</v>
      </c>
      <c r="EE51" s="213" t="s">
        <v>14</v>
      </c>
      <c r="EF51" s="213" t="s">
        <v>14</v>
      </c>
      <c r="EG51" s="213" t="s">
        <v>14</v>
      </c>
      <c r="EH51" s="186" t="s">
        <v>14</v>
      </c>
      <c r="EI51" s="213" t="s">
        <v>14</v>
      </c>
      <c r="EJ51" s="213" t="s">
        <v>14</v>
      </c>
      <c r="EK51" s="213" t="s">
        <v>14</v>
      </c>
      <c r="EL51" s="213" t="s">
        <v>14</v>
      </c>
      <c r="EM51" s="186" t="s">
        <v>14</v>
      </c>
      <c r="EN51" s="213" t="s">
        <v>14</v>
      </c>
      <c r="EO51" s="213" t="s">
        <v>14</v>
      </c>
      <c r="EP51" s="213" t="s">
        <v>14</v>
      </c>
      <c r="EQ51" s="213" t="s">
        <v>14</v>
      </c>
      <c r="ER51" s="186" t="s">
        <v>14</v>
      </c>
      <c r="ES51" s="213" t="s">
        <v>14</v>
      </c>
      <c r="ET51" s="213" t="s">
        <v>14</v>
      </c>
      <c r="EU51" s="213" t="s">
        <v>14</v>
      </c>
      <c r="EV51" s="213" t="s">
        <v>14</v>
      </c>
      <c r="EW51" s="186" t="s">
        <v>14</v>
      </c>
      <c r="EX51" s="169"/>
      <c r="EY51" s="169"/>
      <c r="EZ51" s="169"/>
      <c r="FA51" s="169"/>
      <c r="FB51" s="169"/>
      <c r="FC51" s="169"/>
      <c r="FD51" s="169"/>
      <c r="FE51" s="169"/>
      <c r="FF51" s="169"/>
      <c r="FG51" s="169"/>
      <c r="FH51" s="169"/>
      <c r="FI51" s="169"/>
      <c r="FJ51" s="169"/>
      <c r="FK51" s="169"/>
      <c r="FL51" s="169"/>
    </row>
    <row r="52" spans="1:168" outlineLevel="1">
      <c r="A52" s="247" t="s">
        <v>223</v>
      </c>
      <c r="B52" s="247" t="s">
        <v>144</v>
      </c>
      <c r="C52" s="269" t="s">
        <v>213</v>
      </c>
      <c r="D52" s="269" t="s">
        <v>203</v>
      </c>
      <c r="E52" s="185" t="s">
        <v>7</v>
      </c>
      <c r="F52" s="186" t="s">
        <v>14</v>
      </c>
      <c r="G52" s="213"/>
      <c r="H52" s="213"/>
      <c r="I52" s="213"/>
      <c r="J52" s="213"/>
      <c r="K52" s="213"/>
      <c r="L52" s="186"/>
      <c r="M52" s="213"/>
      <c r="N52" s="213"/>
      <c r="O52" s="213" t="s">
        <v>14</v>
      </c>
      <c r="P52" s="213" t="s">
        <v>14</v>
      </c>
      <c r="Q52" s="186" t="s">
        <v>14</v>
      </c>
      <c r="R52" s="213" t="s">
        <v>14</v>
      </c>
      <c r="S52" s="213" t="s">
        <v>14</v>
      </c>
      <c r="T52" s="213" t="s">
        <v>14</v>
      </c>
      <c r="U52" s="213" t="s">
        <v>14</v>
      </c>
      <c r="V52" s="186" t="s">
        <v>14</v>
      </c>
      <c r="W52" s="213" t="s">
        <v>14</v>
      </c>
      <c r="X52" s="213" t="s">
        <v>14</v>
      </c>
      <c r="Y52" s="213" t="s">
        <v>14</v>
      </c>
      <c r="Z52" s="213" t="s">
        <v>14</v>
      </c>
      <c r="AA52" s="186" t="s">
        <v>14</v>
      </c>
      <c r="AB52" s="213" t="s">
        <v>14</v>
      </c>
      <c r="AC52" s="213" t="s">
        <v>14</v>
      </c>
      <c r="AD52" s="213" t="s">
        <v>14</v>
      </c>
      <c r="AE52" s="213" t="s">
        <v>14</v>
      </c>
      <c r="AF52" s="186" t="s">
        <v>14</v>
      </c>
      <c r="AG52" s="213" t="s">
        <v>14</v>
      </c>
      <c r="AH52" s="213" t="s">
        <v>14</v>
      </c>
      <c r="AI52" s="213" t="s">
        <v>14</v>
      </c>
      <c r="AJ52" s="213" t="s">
        <v>14</v>
      </c>
      <c r="AK52" s="186" t="s">
        <v>14</v>
      </c>
      <c r="AL52" s="213" t="s">
        <v>14</v>
      </c>
      <c r="AM52" s="213" t="s">
        <v>14</v>
      </c>
      <c r="AN52" s="213" t="s">
        <v>14</v>
      </c>
      <c r="AO52" s="213" t="s">
        <v>14</v>
      </c>
      <c r="AP52" s="337" t="s">
        <v>14</v>
      </c>
      <c r="AQ52" s="215" t="s">
        <v>14</v>
      </c>
      <c r="AR52" s="216"/>
      <c r="AS52" s="213"/>
      <c r="AT52" s="213"/>
      <c r="AU52" s="213"/>
      <c r="AV52" s="213"/>
      <c r="AW52" s="186"/>
      <c r="AX52" s="213"/>
      <c r="AY52" s="213"/>
      <c r="AZ52" s="213" t="s">
        <v>14</v>
      </c>
      <c r="BA52" s="213" t="s">
        <v>14</v>
      </c>
      <c r="BB52" s="186" t="s">
        <v>14</v>
      </c>
      <c r="BC52" s="213" t="s">
        <v>14</v>
      </c>
      <c r="BD52" s="213" t="s">
        <v>14</v>
      </c>
      <c r="BE52" s="213" t="s">
        <v>14</v>
      </c>
      <c r="BF52" s="213" t="s">
        <v>14</v>
      </c>
      <c r="BG52" s="186" t="s">
        <v>14</v>
      </c>
      <c r="BH52" s="213" t="s">
        <v>14</v>
      </c>
      <c r="BI52" s="213" t="s">
        <v>14</v>
      </c>
      <c r="BJ52" s="213" t="s">
        <v>14</v>
      </c>
      <c r="BK52" s="213" t="s">
        <v>14</v>
      </c>
      <c r="BL52" s="186" t="s">
        <v>14</v>
      </c>
      <c r="BM52" s="213" t="s">
        <v>14</v>
      </c>
      <c r="BN52" s="213" t="s">
        <v>14</v>
      </c>
      <c r="BO52" s="213" t="s">
        <v>14</v>
      </c>
      <c r="BP52" s="213" t="s">
        <v>14</v>
      </c>
      <c r="BQ52" s="186" t="s">
        <v>14</v>
      </c>
      <c r="BR52" s="213" t="s">
        <v>14</v>
      </c>
      <c r="BS52" s="213" t="s">
        <v>14</v>
      </c>
      <c r="BT52" s="213" t="s">
        <v>14</v>
      </c>
      <c r="BU52" s="213" t="s">
        <v>14</v>
      </c>
      <c r="BV52" s="186" t="s">
        <v>14</v>
      </c>
      <c r="BW52" s="213" t="s">
        <v>14</v>
      </c>
      <c r="BX52" s="213" t="s">
        <v>14</v>
      </c>
      <c r="BY52" s="213" t="s">
        <v>14</v>
      </c>
      <c r="BZ52" s="213" t="s">
        <v>14</v>
      </c>
      <c r="CA52" s="337" t="s">
        <v>14</v>
      </c>
      <c r="CB52" s="215" t="s">
        <v>14</v>
      </c>
      <c r="CC52" s="216"/>
      <c r="CD52" s="213"/>
      <c r="CE52" s="213"/>
      <c r="CF52" s="213"/>
      <c r="CG52" s="213"/>
      <c r="CH52" s="186"/>
      <c r="CI52" s="213"/>
      <c r="CJ52" s="213"/>
      <c r="CK52" s="213" t="s">
        <v>14</v>
      </c>
      <c r="CL52" s="213" t="s">
        <v>14</v>
      </c>
      <c r="CM52" s="186" t="s">
        <v>14</v>
      </c>
      <c r="CN52" s="213" t="s">
        <v>14</v>
      </c>
      <c r="CO52" s="213" t="s">
        <v>14</v>
      </c>
      <c r="CP52" s="213" t="s">
        <v>14</v>
      </c>
      <c r="CQ52" s="213" t="s">
        <v>14</v>
      </c>
      <c r="CR52" s="186" t="s">
        <v>14</v>
      </c>
      <c r="CS52" s="213" t="s">
        <v>14</v>
      </c>
      <c r="CT52" s="213" t="s">
        <v>14</v>
      </c>
      <c r="CU52" s="213" t="s">
        <v>14</v>
      </c>
      <c r="CV52" s="213" t="s">
        <v>14</v>
      </c>
      <c r="CW52" s="186" t="s">
        <v>14</v>
      </c>
      <c r="CX52" s="213" t="s">
        <v>14</v>
      </c>
      <c r="CY52" s="213" t="s">
        <v>14</v>
      </c>
      <c r="CZ52" s="213" t="s">
        <v>14</v>
      </c>
      <c r="DA52" s="213" t="s">
        <v>14</v>
      </c>
      <c r="DB52" s="186" t="s">
        <v>14</v>
      </c>
      <c r="DC52" s="213" t="s">
        <v>14</v>
      </c>
      <c r="DD52" s="213" t="s">
        <v>14</v>
      </c>
      <c r="DE52" s="213" t="s">
        <v>14</v>
      </c>
      <c r="DF52" s="213" t="s">
        <v>14</v>
      </c>
      <c r="DG52" s="186" t="s">
        <v>14</v>
      </c>
      <c r="DH52" s="213" t="s">
        <v>14</v>
      </c>
      <c r="DI52" s="213" t="s">
        <v>14</v>
      </c>
      <c r="DJ52" s="213" t="s">
        <v>14</v>
      </c>
      <c r="DK52" s="213" t="s">
        <v>14</v>
      </c>
      <c r="DL52" s="337" t="s">
        <v>14</v>
      </c>
      <c r="DM52" s="215" t="s">
        <v>14</v>
      </c>
      <c r="DN52" s="216" t="s">
        <v>471</v>
      </c>
      <c r="DO52" s="213" t="s">
        <v>471</v>
      </c>
      <c r="DP52" s="213" t="s">
        <v>471</v>
      </c>
      <c r="DQ52" s="213" t="s">
        <v>471</v>
      </c>
      <c r="DR52" s="213" t="s">
        <v>471</v>
      </c>
      <c r="DS52" s="186" t="s">
        <v>471</v>
      </c>
      <c r="DT52" s="213" t="s">
        <v>471</v>
      </c>
      <c r="DU52" s="213" t="s">
        <v>471</v>
      </c>
      <c r="DV52" s="213" t="s">
        <v>14</v>
      </c>
      <c r="DW52" s="213" t="s">
        <v>14</v>
      </c>
      <c r="DX52" s="186" t="s">
        <v>14</v>
      </c>
      <c r="DY52" s="213" t="s">
        <v>14</v>
      </c>
      <c r="DZ52" s="213" t="s">
        <v>14</v>
      </c>
      <c r="EA52" s="213" t="s">
        <v>14</v>
      </c>
      <c r="EB52" s="213" t="s">
        <v>14</v>
      </c>
      <c r="EC52" s="186" t="s">
        <v>14</v>
      </c>
      <c r="ED52" s="213" t="s">
        <v>14</v>
      </c>
      <c r="EE52" s="213" t="s">
        <v>14</v>
      </c>
      <c r="EF52" s="213" t="s">
        <v>14</v>
      </c>
      <c r="EG52" s="213" t="s">
        <v>14</v>
      </c>
      <c r="EH52" s="186" t="s">
        <v>14</v>
      </c>
      <c r="EI52" s="213" t="s">
        <v>14</v>
      </c>
      <c r="EJ52" s="213" t="s">
        <v>14</v>
      </c>
      <c r="EK52" s="213" t="s">
        <v>14</v>
      </c>
      <c r="EL52" s="213" t="s">
        <v>14</v>
      </c>
      <c r="EM52" s="186" t="s">
        <v>14</v>
      </c>
      <c r="EN52" s="213" t="s">
        <v>14</v>
      </c>
      <c r="EO52" s="213" t="s">
        <v>14</v>
      </c>
      <c r="EP52" s="213" t="s">
        <v>14</v>
      </c>
      <c r="EQ52" s="213" t="s">
        <v>14</v>
      </c>
      <c r="ER52" s="186" t="s">
        <v>14</v>
      </c>
      <c r="ES52" s="213" t="s">
        <v>14</v>
      </c>
      <c r="ET52" s="213" t="s">
        <v>14</v>
      </c>
      <c r="EU52" s="213" t="s">
        <v>14</v>
      </c>
      <c r="EV52" s="213" t="s">
        <v>14</v>
      </c>
      <c r="EW52" s="186" t="s">
        <v>14</v>
      </c>
      <c r="EX52" s="169"/>
      <c r="EY52" s="169"/>
      <c r="EZ52" s="169"/>
      <c r="FA52" s="169"/>
      <c r="FB52" s="169"/>
      <c r="FC52" s="169"/>
      <c r="FD52" s="169"/>
      <c r="FE52" s="169"/>
      <c r="FF52" s="169"/>
      <c r="FG52" s="169"/>
      <c r="FH52" s="169"/>
      <c r="FI52" s="169"/>
      <c r="FJ52" s="169"/>
      <c r="FK52" s="169"/>
      <c r="FL52" s="169"/>
    </row>
    <row r="53" spans="1:168" ht="14.65" customHeight="1" outlineLevel="1">
      <c r="A53" s="247" t="s">
        <v>224</v>
      </c>
      <c r="B53" s="247" t="s">
        <v>145</v>
      </c>
      <c r="C53" s="400" t="s">
        <v>381</v>
      </c>
      <c r="D53" s="401"/>
      <c r="E53" s="185" t="s">
        <v>7</v>
      </c>
      <c r="F53" s="186">
        <v>91.477448333300003</v>
      </c>
      <c r="G53" s="213"/>
      <c r="H53" s="213"/>
      <c r="I53" s="213"/>
      <c r="J53" s="213"/>
      <c r="K53" s="213"/>
      <c r="L53" s="186"/>
      <c r="M53" s="213"/>
      <c r="N53" s="213"/>
      <c r="O53" s="213">
        <v>819.18598648681098</v>
      </c>
      <c r="P53" s="213">
        <v>823.33306893379904</v>
      </c>
      <c r="Q53" s="186">
        <v>827.36747355539501</v>
      </c>
      <c r="R53" s="213">
        <v>830.28255258423201</v>
      </c>
      <c r="S53" s="213">
        <v>873.66387313976099</v>
      </c>
      <c r="T53" s="213">
        <v>876.88972233663605</v>
      </c>
      <c r="U53" s="213">
        <v>867.57754140455495</v>
      </c>
      <c r="V53" s="186">
        <v>1065.6638940974899</v>
      </c>
      <c r="W53" s="213">
        <v>456.33999709800798</v>
      </c>
      <c r="X53" s="213">
        <v>437.338527970423</v>
      </c>
      <c r="Y53" s="213">
        <v>418.35665165508999</v>
      </c>
      <c r="Z53" s="213">
        <v>394.29983553882198</v>
      </c>
      <c r="AA53" s="186">
        <v>370.27428186566499</v>
      </c>
      <c r="AB53" s="213">
        <v>346.66200728806598</v>
      </c>
      <c r="AC53" s="213">
        <v>319.93628248767197</v>
      </c>
      <c r="AD53" s="213">
        <v>293.60362468207501</v>
      </c>
      <c r="AE53" s="213">
        <v>274.998515200616</v>
      </c>
      <c r="AF53" s="186">
        <v>256.14060371718898</v>
      </c>
      <c r="AG53" s="213">
        <v>252.11348005064599</v>
      </c>
      <c r="AH53" s="213">
        <v>246.33896279943701</v>
      </c>
      <c r="AI53" s="213">
        <v>240.487592949</v>
      </c>
      <c r="AJ53" s="213">
        <v>234.63797553633</v>
      </c>
      <c r="AK53" s="186">
        <v>228.79011056142599</v>
      </c>
      <c r="AL53" s="213">
        <v>223.04059746734799</v>
      </c>
      <c r="AM53" s="213">
        <v>216.50615228708301</v>
      </c>
      <c r="AN53" s="213">
        <v>209.971707106818</v>
      </c>
      <c r="AO53" s="213">
        <v>203.43726192655299</v>
      </c>
      <c r="AP53" s="337">
        <v>193.47219948560499</v>
      </c>
      <c r="AQ53" s="215" t="s">
        <v>472</v>
      </c>
      <c r="AR53" s="216"/>
      <c r="AS53" s="213"/>
      <c r="AT53" s="213"/>
      <c r="AU53" s="213"/>
      <c r="AV53" s="213"/>
      <c r="AW53" s="186"/>
      <c r="AX53" s="213"/>
      <c r="AY53" s="213"/>
      <c r="AZ53" s="213">
        <v>26.741878524785999</v>
      </c>
      <c r="BA53" s="213">
        <v>26.588396681229799</v>
      </c>
      <c r="BB53" s="186">
        <v>26.435310340862699</v>
      </c>
      <c r="BC53" s="213">
        <v>26.2826195036846</v>
      </c>
      <c r="BD53" s="213">
        <v>26.130324169695601</v>
      </c>
      <c r="BE53" s="213">
        <v>25.9784243388956</v>
      </c>
      <c r="BF53" s="213">
        <v>25.631882537118599</v>
      </c>
      <c r="BG53" s="186">
        <v>25.287550481569401</v>
      </c>
      <c r="BH53" s="213">
        <v>24.9454281722481</v>
      </c>
      <c r="BI53" s="213">
        <v>24.605515609154502</v>
      </c>
      <c r="BJ53" s="213">
        <v>24.267812792288701</v>
      </c>
      <c r="BK53" s="213">
        <v>23.852522064704502</v>
      </c>
      <c r="BL53" s="186">
        <v>23.440707919333001</v>
      </c>
      <c r="BM53" s="213">
        <v>23.032370356174301</v>
      </c>
      <c r="BN53" s="213">
        <v>22.624032793015601</v>
      </c>
      <c r="BO53" s="213">
        <v>22.215695229856799</v>
      </c>
      <c r="BP53" s="213">
        <v>21.973070059251398</v>
      </c>
      <c r="BQ53" s="186">
        <v>21.730444888645899</v>
      </c>
      <c r="BR53" s="213">
        <v>21.730444888645899</v>
      </c>
      <c r="BS53" s="213">
        <v>21.730444888645899</v>
      </c>
      <c r="BT53" s="213">
        <v>21.730444888645899</v>
      </c>
      <c r="BU53" s="213">
        <v>21.730444888645899</v>
      </c>
      <c r="BV53" s="186">
        <v>21.730444888645899</v>
      </c>
      <c r="BW53" s="213">
        <v>21.730444888645899</v>
      </c>
      <c r="BX53" s="213">
        <v>21.730444888645899</v>
      </c>
      <c r="BY53" s="213">
        <v>21.730444888645899</v>
      </c>
      <c r="BZ53" s="213">
        <v>21.730444888645899</v>
      </c>
      <c r="CA53" s="337">
        <v>21.730444888645899</v>
      </c>
      <c r="CB53" s="215">
        <v>9.0574349999999999</v>
      </c>
      <c r="CC53" s="216"/>
      <c r="CD53" s="213"/>
      <c r="CE53" s="213"/>
      <c r="CF53" s="213"/>
      <c r="CG53" s="213"/>
      <c r="CH53" s="186"/>
      <c r="CI53" s="213"/>
      <c r="CJ53" s="213"/>
      <c r="CK53" s="213">
        <v>129.56115718355201</v>
      </c>
      <c r="CL53" s="213">
        <v>128.772582825104</v>
      </c>
      <c r="CM53" s="186">
        <v>127.985001945105</v>
      </c>
      <c r="CN53" s="213">
        <v>127.19841454355399</v>
      </c>
      <c r="CO53" s="213">
        <v>126.412820620451</v>
      </c>
      <c r="CP53" s="213">
        <v>125.628220175797</v>
      </c>
      <c r="CQ53" s="213">
        <v>122.168970427365</v>
      </c>
      <c r="CR53" s="186">
        <v>118.714253702969</v>
      </c>
      <c r="CS53" s="213">
        <v>115.264070002609</v>
      </c>
      <c r="CT53" s="213">
        <v>111.818419326284</v>
      </c>
      <c r="CU53" s="213">
        <v>108.377301673994</v>
      </c>
      <c r="CV53" s="213">
        <v>102.319557548167</v>
      </c>
      <c r="CW53" s="186">
        <v>96.267546726942896</v>
      </c>
      <c r="CX53" s="213">
        <v>90.221269210323399</v>
      </c>
      <c r="CY53" s="213">
        <v>84.174991693703802</v>
      </c>
      <c r="CZ53" s="213">
        <v>78.128714177084305</v>
      </c>
      <c r="DA53" s="213">
        <v>75.127911833888405</v>
      </c>
      <c r="DB53" s="186">
        <v>72.127109490692504</v>
      </c>
      <c r="DC53" s="213">
        <v>72.127109490692504</v>
      </c>
      <c r="DD53" s="213">
        <v>72.127109490692504</v>
      </c>
      <c r="DE53" s="213">
        <v>72.127109490692504</v>
      </c>
      <c r="DF53" s="213">
        <v>72.127109490692504</v>
      </c>
      <c r="DG53" s="186">
        <v>72.127109490692504</v>
      </c>
      <c r="DH53" s="213">
        <v>72.127109490692504</v>
      </c>
      <c r="DI53" s="213">
        <v>72.127109490692504</v>
      </c>
      <c r="DJ53" s="213">
        <v>72.127109490692504</v>
      </c>
      <c r="DK53" s="213">
        <v>72.127109490692504</v>
      </c>
      <c r="DL53" s="337">
        <v>72.127109490692504</v>
      </c>
      <c r="DM53" s="215">
        <v>100.5348833333</v>
      </c>
      <c r="DN53" s="216" t="s">
        <v>471</v>
      </c>
      <c r="DO53" s="213" t="s">
        <v>471</v>
      </c>
      <c r="DP53" s="213" t="s">
        <v>471</v>
      </c>
      <c r="DQ53" s="213" t="s">
        <v>471</v>
      </c>
      <c r="DR53" s="213" t="s">
        <v>471</v>
      </c>
      <c r="DS53" s="186" t="s">
        <v>471</v>
      </c>
      <c r="DT53" s="213" t="s">
        <v>471</v>
      </c>
      <c r="DU53" s="213" t="s">
        <v>471</v>
      </c>
      <c r="DV53" s="213">
        <v>975.489022195149</v>
      </c>
      <c r="DW53" s="213">
        <v>978.69404844013286</v>
      </c>
      <c r="DX53" s="186">
        <v>981.78778584136262</v>
      </c>
      <c r="DY53" s="213">
        <v>983.76358663147062</v>
      </c>
      <c r="DZ53" s="213">
        <v>1026.2070179299076</v>
      </c>
      <c r="EA53" s="213">
        <v>1028.4963668513287</v>
      </c>
      <c r="EB53" s="213">
        <v>1015.3783943690386</v>
      </c>
      <c r="EC53" s="186">
        <v>1209.6656982820284</v>
      </c>
      <c r="ED53" s="213">
        <v>596.5494952728651</v>
      </c>
      <c r="EE53" s="213">
        <v>573.76246290586153</v>
      </c>
      <c r="EF53" s="213">
        <v>551.00176612137261</v>
      </c>
      <c r="EG53" s="213">
        <v>520.47191515169345</v>
      </c>
      <c r="EH53" s="186">
        <v>489.98253651194091</v>
      </c>
      <c r="EI53" s="213">
        <v>459.91564685456365</v>
      </c>
      <c r="EJ53" s="213">
        <v>426.73530697439139</v>
      </c>
      <c r="EK53" s="213">
        <v>393.94803408901612</v>
      </c>
      <c r="EL53" s="213">
        <v>372.09949709375582</v>
      </c>
      <c r="EM53" s="186">
        <v>349.99815809652739</v>
      </c>
      <c r="EN53" s="213">
        <v>345.97103442998434</v>
      </c>
      <c r="EO53" s="213">
        <v>340.19651717877537</v>
      </c>
      <c r="EP53" s="213">
        <v>334.34514732833838</v>
      </c>
      <c r="EQ53" s="213">
        <v>328.49552991566839</v>
      </c>
      <c r="ER53" s="186">
        <v>322.6476649407644</v>
      </c>
      <c r="ES53" s="213">
        <v>316.8981518466864</v>
      </c>
      <c r="ET53" s="213">
        <v>310.36370666642142</v>
      </c>
      <c r="EU53" s="213">
        <v>303.82926148615638</v>
      </c>
      <c r="EV53" s="213">
        <v>297.2948163058914</v>
      </c>
      <c r="EW53" s="186">
        <v>287.32975386494343</v>
      </c>
      <c r="EX53" s="169"/>
      <c r="EY53" s="169"/>
      <c r="EZ53" s="169"/>
      <c r="FA53" s="169"/>
      <c r="FB53" s="169"/>
      <c r="FC53" s="169"/>
      <c r="FD53" s="169"/>
      <c r="FE53" s="169"/>
      <c r="FF53" s="169"/>
      <c r="FG53" s="169"/>
      <c r="FH53" s="169"/>
      <c r="FI53" s="169"/>
      <c r="FJ53" s="169"/>
      <c r="FK53" s="169"/>
      <c r="FL53" s="169"/>
    </row>
    <row r="54" spans="1:168" outlineLevel="1">
      <c r="A54" s="247" t="s">
        <v>225</v>
      </c>
      <c r="B54" s="247" t="s">
        <v>145</v>
      </c>
      <c r="C54" s="267" t="s">
        <v>226</v>
      </c>
      <c r="D54" s="267" t="s">
        <v>179</v>
      </c>
      <c r="E54" s="185" t="s">
        <v>7</v>
      </c>
      <c r="F54" s="186">
        <v>972.70305988999996</v>
      </c>
      <c r="G54" s="213"/>
      <c r="H54" s="213"/>
      <c r="I54" s="213"/>
      <c r="J54" s="213"/>
      <c r="K54" s="213"/>
      <c r="L54" s="186"/>
      <c r="M54" s="213"/>
      <c r="N54" s="213"/>
      <c r="O54" s="213" t="s">
        <v>14</v>
      </c>
      <c r="P54" s="213" t="s">
        <v>14</v>
      </c>
      <c r="Q54" s="186" t="s">
        <v>14</v>
      </c>
      <c r="R54" s="213" t="s">
        <v>14</v>
      </c>
      <c r="S54" s="213" t="s">
        <v>14</v>
      </c>
      <c r="T54" s="213" t="s">
        <v>14</v>
      </c>
      <c r="U54" s="213" t="s">
        <v>14</v>
      </c>
      <c r="V54" s="186" t="s">
        <v>14</v>
      </c>
      <c r="W54" s="213" t="s">
        <v>14</v>
      </c>
      <c r="X54" s="213" t="s">
        <v>14</v>
      </c>
      <c r="Y54" s="213" t="s">
        <v>14</v>
      </c>
      <c r="Z54" s="213" t="s">
        <v>14</v>
      </c>
      <c r="AA54" s="186" t="s">
        <v>14</v>
      </c>
      <c r="AB54" s="213" t="s">
        <v>14</v>
      </c>
      <c r="AC54" s="213" t="s">
        <v>14</v>
      </c>
      <c r="AD54" s="213" t="s">
        <v>14</v>
      </c>
      <c r="AE54" s="213" t="s">
        <v>14</v>
      </c>
      <c r="AF54" s="186" t="s">
        <v>14</v>
      </c>
      <c r="AG54" s="213" t="s">
        <v>14</v>
      </c>
      <c r="AH54" s="213" t="s">
        <v>14</v>
      </c>
      <c r="AI54" s="213" t="s">
        <v>14</v>
      </c>
      <c r="AJ54" s="213" t="s">
        <v>14</v>
      </c>
      <c r="AK54" s="186" t="s">
        <v>14</v>
      </c>
      <c r="AL54" s="213" t="s">
        <v>14</v>
      </c>
      <c r="AM54" s="213" t="s">
        <v>14</v>
      </c>
      <c r="AN54" s="213" t="s">
        <v>14</v>
      </c>
      <c r="AO54" s="213" t="s">
        <v>14</v>
      </c>
      <c r="AP54" s="337" t="s">
        <v>14</v>
      </c>
      <c r="AQ54" s="215" t="s">
        <v>472</v>
      </c>
      <c r="AR54" s="216"/>
      <c r="AS54" s="213"/>
      <c r="AT54" s="213"/>
      <c r="AU54" s="213"/>
      <c r="AV54" s="213"/>
      <c r="AW54" s="186"/>
      <c r="AX54" s="213"/>
      <c r="AY54" s="213"/>
      <c r="AZ54" s="213" t="s">
        <v>14</v>
      </c>
      <c r="BA54" s="213" t="s">
        <v>14</v>
      </c>
      <c r="BB54" s="186" t="s">
        <v>14</v>
      </c>
      <c r="BC54" s="213" t="s">
        <v>14</v>
      </c>
      <c r="BD54" s="213" t="s">
        <v>14</v>
      </c>
      <c r="BE54" s="213" t="s">
        <v>14</v>
      </c>
      <c r="BF54" s="213" t="s">
        <v>14</v>
      </c>
      <c r="BG54" s="186" t="s">
        <v>14</v>
      </c>
      <c r="BH54" s="213" t="s">
        <v>14</v>
      </c>
      <c r="BI54" s="213" t="s">
        <v>14</v>
      </c>
      <c r="BJ54" s="213" t="s">
        <v>14</v>
      </c>
      <c r="BK54" s="213" t="s">
        <v>14</v>
      </c>
      <c r="BL54" s="186" t="s">
        <v>14</v>
      </c>
      <c r="BM54" s="213" t="s">
        <v>14</v>
      </c>
      <c r="BN54" s="213" t="s">
        <v>14</v>
      </c>
      <c r="BO54" s="213" t="s">
        <v>14</v>
      </c>
      <c r="BP54" s="213" t="s">
        <v>14</v>
      </c>
      <c r="BQ54" s="186" t="s">
        <v>14</v>
      </c>
      <c r="BR54" s="213" t="s">
        <v>14</v>
      </c>
      <c r="BS54" s="213" t="s">
        <v>14</v>
      </c>
      <c r="BT54" s="213" t="s">
        <v>14</v>
      </c>
      <c r="BU54" s="213" t="s">
        <v>14</v>
      </c>
      <c r="BV54" s="186" t="s">
        <v>14</v>
      </c>
      <c r="BW54" s="213" t="s">
        <v>14</v>
      </c>
      <c r="BX54" s="213" t="s">
        <v>14</v>
      </c>
      <c r="BY54" s="213" t="s">
        <v>14</v>
      </c>
      <c r="BZ54" s="213" t="s">
        <v>14</v>
      </c>
      <c r="CA54" s="337" t="s">
        <v>14</v>
      </c>
      <c r="CB54" s="215">
        <v>119.48479</v>
      </c>
      <c r="CC54" s="216"/>
      <c r="CD54" s="213"/>
      <c r="CE54" s="213"/>
      <c r="CF54" s="213"/>
      <c r="CG54" s="213"/>
      <c r="CH54" s="186"/>
      <c r="CI54" s="213"/>
      <c r="CJ54" s="213"/>
      <c r="CK54" s="213" t="s">
        <v>14</v>
      </c>
      <c r="CL54" s="213" t="s">
        <v>14</v>
      </c>
      <c r="CM54" s="186" t="s">
        <v>14</v>
      </c>
      <c r="CN54" s="213" t="s">
        <v>14</v>
      </c>
      <c r="CO54" s="213" t="s">
        <v>14</v>
      </c>
      <c r="CP54" s="213" t="s">
        <v>14</v>
      </c>
      <c r="CQ54" s="213" t="s">
        <v>14</v>
      </c>
      <c r="CR54" s="186" t="s">
        <v>14</v>
      </c>
      <c r="CS54" s="213" t="s">
        <v>14</v>
      </c>
      <c r="CT54" s="213" t="s">
        <v>14</v>
      </c>
      <c r="CU54" s="213" t="s">
        <v>14</v>
      </c>
      <c r="CV54" s="213" t="s">
        <v>14</v>
      </c>
      <c r="CW54" s="186" t="s">
        <v>14</v>
      </c>
      <c r="CX54" s="213" t="s">
        <v>14</v>
      </c>
      <c r="CY54" s="213" t="s">
        <v>14</v>
      </c>
      <c r="CZ54" s="213" t="s">
        <v>14</v>
      </c>
      <c r="DA54" s="213" t="s">
        <v>14</v>
      </c>
      <c r="DB54" s="186" t="s">
        <v>14</v>
      </c>
      <c r="DC54" s="213" t="s">
        <v>14</v>
      </c>
      <c r="DD54" s="213" t="s">
        <v>14</v>
      </c>
      <c r="DE54" s="213" t="s">
        <v>14</v>
      </c>
      <c r="DF54" s="213" t="s">
        <v>14</v>
      </c>
      <c r="DG54" s="186" t="s">
        <v>14</v>
      </c>
      <c r="DH54" s="213" t="s">
        <v>14</v>
      </c>
      <c r="DI54" s="213" t="s">
        <v>14</v>
      </c>
      <c r="DJ54" s="213" t="s">
        <v>14</v>
      </c>
      <c r="DK54" s="213" t="s">
        <v>14</v>
      </c>
      <c r="DL54" s="337" t="s">
        <v>14</v>
      </c>
      <c r="DM54" s="215">
        <v>1092.1878498900001</v>
      </c>
      <c r="DN54" s="216" t="s">
        <v>471</v>
      </c>
      <c r="DO54" s="213" t="s">
        <v>471</v>
      </c>
      <c r="DP54" s="213" t="s">
        <v>471</v>
      </c>
      <c r="DQ54" s="213" t="s">
        <v>471</v>
      </c>
      <c r="DR54" s="213" t="s">
        <v>471</v>
      </c>
      <c r="DS54" s="186" t="s">
        <v>471</v>
      </c>
      <c r="DT54" s="213" t="s">
        <v>471</v>
      </c>
      <c r="DU54" s="213" t="s">
        <v>471</v>
      </c>
      <c r="DV54" s="213" t="s">
        <v>14</v>
      </c>
      <c r="DW54" s="213" t="s">
        <v>14</v>
      </c>
      <c r="DX54" s="186" t="s">
        <v>14</v>
      </c>
      <c r="DY54" s="213" t="s">
        <v>14</v>
      </c>
      <c r="DZ54" s="213" t="s">
        <v>14</v>
      </c>
      <c r="EA54" s="213" t="s">
        <v>14</v>
      </c>
      <c r="EB54" s="213" t="s">
        <v>14</v>
      </c>
      <c r="EC54" s="186" t="s">
        <v>14</v>
      </c>
      <c r="ED54" s="213" t="s">
        <v>14</v>
      </c>
      <c r="EE54" s="213" t="s">
        <v>14</v>
      </c>
      <c r="EF54" s="213" t="s">
        <v>14</v>
      </c>
      <c r="EG54" s="213" t="s">
        <v>14</v>
      </c>
      <c r="EH54" s="186" t="s">
        <v>14</v>
      </c>
      <c r="EI54" s="213" t="s">
        <v>14</v>
      </c>
      <c r="EJ54" s="213" t="s">
        <v>14</v>
      </c>
      <c r="EK54" s="213" t="s">
        <v>14</v>
      </c>
      <c r="EL54" s="213" t="s">
        <v>14</v>
      </c>
      <c r="EM54" s="186" t="s">
        <v>14</v>
      </c>
      <c r="EN54" s="213" t="s">
        <v>14</v>
      </c>
      <c r="EO54" s="213" t="s">
        <v>14</v>
      </c>
      <c r="EP54" s="213" t="s">
        <v>14</v>
      </c>
      <c r="EQ54" s="213" t="s">
        <v>14</v>
      </c>
      <c r="ER54" s="186" t="s">
        <v>14</v>
      </c>
      <c r="ES54" s="213" t="s">
        <v>14</v>
      </c>
      <c r="ET54" s="213" t="s">
        <v>14</v>
      </c>
      <c r="EU54" s="213" t="s">
        <v>14</v>
      </c>
      <c r="EV54" s="213" t="s">
        <v>14</v>
      </c>
      <c r="EW54" s="186" t="s">
        <v>14</v>
      </c>
      <c r="EX54" s="169"/>
      <c r="EY54" s="169"/>
      <c r="EZ54" s="169"/>
      <c r="FA54" s="169"/>
      <c r="FB54" s="169"/>
      <c r="FC54" s="169"/>
      <c r="FD54" s="169"/>
      <c r="FE54" s="169"/>
      <c r="FF54" s="169"/>
      <c r="FG54" s="169"/>
      <c r="FH54" s="169"/>
      <c r="FI54" s="169"/>
      <c r="FJ54" s="169"/>
      <c r="FK54" s="169"/>
      <c r="FL54" s="169"/>
    </row>
    <row r="55" spans="1:168" outlineLevel="1">
      <c r="A55" s="247" t="s">
        <v>227</v>
      </c>
      <c r="B55" s="247" t="s">
        <v>145</v>
      </c>
      <c r="C55" s="266" t="s">
        <v>228</v>
      </c>
      <c r="D55" s="266" t="s">
        <v>176</v>
      </c>
      <c r="E55" s="185" t="s">
        <v>7</v>
      </c>
      <c r="F55" s="186" t="s">
        <v>14</v>
      </c>
      <c r="G55" s="213"/>
      <c r="H55" s="213"/>
      <c r="I55" s="213"/>
      <c r="J55" s="213"/>
      <c r="K55" s="213"/>
      <c r="L55" s="186"/>
      <c r="M55" s="213"/>
      <c r="N55" s="213"/>
      <c r="O55" s="213" t="s">
        <v>14</v>
      </c>
      <c r="P55" s="213" t="s">
        <v>14</v>
      </c>
      <c r="Q55" s="186" t="s">
        <v>14</v>
      </c>
      <c r="R55" s="213" t="s">
        <v>14</v>
      </c>
      <c r="S55" s="213" t="s">
        <v>14</v>
      </c>
      <c r="T55" s="213" t="s">
        <v>14</v>
      </c>
      <c r="U55" s="213" t="s">
        <v>14</v>
      </c>
      <c r="V55" s="186" t="s">
        <v>14</v>
      </c>
      <c r="W55" s="213" t="s">
        <v>14</v>
      </c>
      <c r="X55" s="213" t="s">
        <v>14</v>
      </c>
      <c r="Y55" s="213" t="s">
        <v>14</v>
      </c>
      <c r="Z55" s="213" t="s">
        <v>14</v>
      </c>
      <c r="AA55" s="186" t="s">
        <v>14</v>
      </c>
      <c r="AB55" s="213" t="s">
        <v>14</v>
      </c>
      <c r="AC55" s="213" t="s">
        <v>14</v>
      </c>
      <c r="AD55" s="213" t="s">
        <v>14</v>
      </c>
      <c r="AE55" s="213" t="s">
        <v>14</v>
      </c>
      <c r="AF55" s="186" t="s">
        <v>14</v>
      </c>
      <c r="AG55" s="213" t="s">
        <v>14</v>
      </c>
      <c r="AH55" s="213" t="s">
        <v>14</v>
      </c>
      <c r="AI55" s="213" t="s">
        <v>14</v>
      </c>
      <c r="AJ55" s="213" t="s">
        <v>14</v>
      </c>
      <c r="AK55" s="186" t="s">
        <v>14</v>
      </c>
      <c r="AL55" s="213" t="s">
        <v>14</v>
      </c>
      <c r="AM55" s="213" t="s">
        <v>14</v>
      </c>
      <c r="AN55" s="213" t="s">
        <v>14</v>
      </c>
      <c r="AO55" s="213" t="s">
        <v>14</v>
      </c>
      <c r="AP55" s="337" t="s">
        <v>14</v>
      </c>
      <c r="AQ55" s="215" t="s">
        <v>472</v>
      </c>
      <c r="AR55" s="216"/>
      <c r="AS55" s="213"/>
      <c r="AT55" s="213"/>
      <c r="AU55" s="213"/>
      <c r="AV55" s="213"/>
      <c r="AW55" s="186"/>
      <c r="AX55" s="213"/>
      <c r="AY55" s="213"/>
      <c r="AZ55" s="213" t="s">
        <v>14</v>
      </c>
      <c r="BA55" s="213" t="s">
        <v>14</v>
      </c>
      <c r="BB55" s="186" t="s">
        <v>14</v>
      </c>
      <c r="BC55" s="213" t="s">
        <v>14</v>
      </c>
      <c r="BD55" s="213" t="s">
        <v>14</v>
      </c>
      <c r="BE55" s="213" t="s">
        <v>14</v>
      </c>
      <c r="BF55" s="213" t="s">
        <v>14</v>
      </c>
      <c r="BG55" s="186" t="s">
        <v>14</v>
      </c>
      <c r="BH55" s="213" t="s">
        <v>14</v>
      </c>
      <c r="BI55" s="213" t="s">
        <v>14</v>
      </c>
      <c r="BJ55" s="213" t="s">
        <v>14</v>
      </c>
      <c r="BK55" s="213" t="s">
        <v>14</v>
      </c>
      <c r="BL55" s="186" t="s">
        <v>14</v>
      </c>
      <c r="BM55" s="213" t="s">
        <v>14</v>
      </c>
      <c r="BN55" s="213" t="s">
        <v>14</v>
      </c>
      <c r="BO55" s="213" t="s">
        <v>14</v>
      </c>
      <c r="BP55" s="213" t="s">
        <v>14</v>
      </c>
      <c r="BQ55" s="186" t="s">
        <v>14</v>
      </c>
      <c r="BR55" s="213" t="s">
        <v>14</v>
      </c>
      <c r="BS55" s="213" t="s">
        <v>14</v>
      </c>
      <c r="BT55" s="213" t="s">
        <v>14</v>
      </c>
      <c r="BU55" s="213" t="s">
        <v>14</v>
      </c>
      <c r="BV55" s="186" t="s">
        <v>14</v>
      </c>
      <c r="BW55" s="213" t="s">
        <v>14</v>
      </c>
      <c r="BX55" s="213" t="s">
        <v>14</v>
      </c>
      <c r="BY55" s="213" t="s">
        <v>14</v>
      </c>
      <c r="BZ55" s="213" t="s">
        <v>14</v>
      </c>
      <c r="CA55" s="337" t="s">
        <v>14</v>
      </c>
      <c r="CB55" s="215" t="s">
        <v>14</v>
      </c>
      <c r="CC55" s="216"/>
      <c r="CD55" s="213"/>
      <c r="CE55" s="213"/>
      <c r="CF55" s="213"/>
      <c r="CG55" s="213"/>
      <c r="CH55" s="186"/>
      <c r="CI55" s="213"/>
      <c r="CJ55" s="213"/>
      <c r="CK55" s="213" t="s">
        <v>14</v>
      </c>
      <c r="CL55" s="213" t="s">
        <v>14</v>
      </c>
      <c r="CM55" s="186" t="s">
        <v>14</v>
      </c>
      <c r="CN55" s="213" t="s">
        <v>14</v>
      </c>
      <c r="CO55" s="213" t="s">
        <v>14</v>
      </c>
      <c r="CP55" s="213" t="s">
        <v>14</v>
      </c>
      <c r="CQ55" s="213" t="s">
        <v>14</v>
      </c>
      <c r="CR55" s="186" t="s">
        <v>14</v>
      </c>
      <c r="CS55" s="213" t="s">
        <v>14</v>
      </c>
      <c r="CT55" s="213" t="s">
        <v>14</v>
      </c>
      <c r="CU55" s="213" t="s">
        <v>14</v>
      </c>
      <c r="CV55" s="213" t="s">
        <v>14</v>
      </c>
      <c r="CW55" s="186" t="s">
        <v>14</v>
      </c>
      <c r="CX55" s="213" t="s">
        <v>14</v>
      </c>
      <c r="CY55" s="213" t="s">
        <v>14</v>
      </c>
      <c r="CZ55" s="213" t="s">
        <v>14</v>
      </c>
      <c r="DA55" s="213" t="s">
        <v>14</v>
      </c>
      <c r="DB55" s="186" t="s">
        <v>14</v>
      </c>
      <c r="DC55" s="213" t="s">
        <v>14</v>
      </c>
      <c r="DD55" s="213" t="s">
        <v>14</v>
      </c>
      <c r="DE55" s="213" t="s">
        <v>14</v>
      </c>
      <c r="DF55" s="213" t="s">
        <v>14</v>
      </c>
      <c r="DG55" s="186" t="s">
        <v>14</v>
      </c>
      <c r="DH55" s="213" t="s">
        <v>14</v>
      </c>
      <c r="DI55" s="213" t="s">
        <v>14</v>
      </c>
      <c r="DJ55" s="213" t="s">
        <v>14</v>
      </c>
      <c r="DK55" s="213" t="s">
        <v>14</v>
      </c>
      <c r="DL55" s="337" t="s">
        <v>14</v>
      </c>
      <c r="DM55" s="215" t="s">
        <v>476</v>
      </c>
      <c r="DN55" s="216" t="s">
        <v>471</v>
      </c>
      <c r="DO55" s="213" t="s">
        <v>471</v>
      </c>
      <c r="DP55" s="213" t="s">
        <v>471</v>
      </c>
      <c r="DQ55" s="213" t="s">
        <v>471</v>
      </c>
      <c r="DR55" s="213" t="s">
        <v>471</v>
      </c>
      <c r="DS55" s="186" t="s">
        <v>471</v>
      </c>
      <c r="DT55" s="213" t="s">
        <v>471</v>
      </c>
      <c r="DU55" s="213" t="s">
        <v>471</v>
      </c>
      <c r="DV55" s="213" t="s">
        <v>14</v>
      </c>
      <c r="DW55" s="213" t="s">
        <v>14</v>
      </c>
      <c r="DX55" s="186" t="s">
        <v>14</v>
      </c>
      <c r="DY55" s="213" t="s">
        <v>14</v>
      </c>
      <c r="DZ55" s="213" t="s">
        <v>14</v>
      </c>
      <c r="EA55" s="213" t="s">
        <v>14</v>
      </c>
      <c r="EB55" s="213" t="s">
        <v>14</v>
      </c>
      <c r="EC55" s="186" t="s">
        <v>14</v>
      </c>
      <c r="ED55" s="213" t="s">
        <v>14</v>
      </c>
      <c r="EE55" s="213" t="s">
        <v>14</v>
      </c>
      <c r="EF55" s="213" t="s">
        <v>14</v>
      </c>
      <c r="EG55" s="213" t="s">
        <v>14</v>
      </c>
      <c r="EH55" s="186" t="s">
        <v>14</v>
      </c>
      <c r="EI55" s="213" t="s">
        <v>14</v>
      </c>
      <c r="EJ55" s="213" t="s">
        <v>14</v>
      </c>
      <c r="EK55" s="213" t="s">
        <v>14</v>
      </c>
      <c r="EL55" s="213" t="s">
        <v>14</v>
      </c>
      <c r="EM55" s="186" t="s">
        <v>14</v>
      </c>
      <c r="EN55" s="213" t="s">
        <v>14</v>
      </c>
      <c r="EO55" s="213" t="s">
        <v>14</v>
      </c>
      <c r="EP55" s="213" t="s">
        <v>14</v>
      </c>
      <c r="EQ55" s="213" t="s">
        <v>14</v>
      </c>
      <c r="ER55" s="186" t="s">
        <v>14</v>
      </c>
      <c r="ES55" s="213" t="s">
        <v>14</v>
      </c>
      <c r="ET55" s="213" t="s">
        <v>14</v>
      </c>
      <c r="EU55" s="213" t="s">
        <v>14</v>
      </c>
      <c r="EV55" s="213" t="s">
        <v>14</v>
      </c>
      <c r="EW55" s="186" t="s">
        <v>14</v>
      </c>
      <c r="EX55" s="169"/>
      <c r="EY55" s="169"/>
      <c r="EZ55" s="169"/>
      <c r="FA55" s="169"/>
      <c r="FB55" s="169"/>
      <c r="FC55" s="169"/>
      <c r="FD55" s="169"/>
      <c r="FE55" s="169"/>
      <c r="FF55" s="169"/>
      <c r="FG55" s="169"/>
      <c r="FH55" s="169"/>
      <c r="FI55" s="169"/>
      <c r="FJ55" s="169"/>
      <c r="FK55" s="169"/>
      <c r="FL55" s="169"/>
    </row>
    <row r="56" spans="1:168" outlineLevel="1">
      <c r="A56" s="247" t="s">
        <v>229</v>
      </c>
      <c r="B56" s="247" t="s">
        <v>145</v>
      </c>
      <c r="C56" s="268" t="s">
        <v>230</v>
      </c>
      <c r="D56" s="268" t="s">
        <v>190</v>
      </c>
      <c r="E56" s="185" t="s">
        <v>7</v>
      </c>
      <c r="F56" s="186" t="s">
        <v>14</v>
      </c>
      <c r="G56" s="213"/>
      <c r="H56" s="213"/>
      <c r="I56" s="213"/>
      <c r="J56" s="213"/>
      <c r="K56" s="213"/>
      <c r="L56" s="186"/>
      <c r="M56" s="213"/>
      <c r="N56" s="213"/>
      <c r="O56" s="213" t="s">
        <v>14</v>
      </c>
      <c r="P56" s="213" t="s">
        <v>14</v>
      </c>
      <c r="Q56" s="186" t="s">
        <v>14</v>
      </c>
      <c r="R56" s="213" t="s">
        <v>14</v>
      </c>
      <c r="S56" s="213" t="s">
        <v>14</v>
      </c>
      <c r="T56" s="213" t="s">
        <v>14</v>
      </c>
      <c r="U56" s="213" t="s">
        <v>14</v>
      </c>
      <c r="V56" s="186" t="s">
        <v>14</v>
      </c>
      <c r="W56" s="213" t="s">
        <v>14</v>
      </c>
      <c r="X56" s="213" t="s">
        <v>14</v>
      </c>
      <c r="Y56" s="213" t="s">
        <v>14</v>
      </c>
      <c r="Z56" s="213" t="s">
        <v>14</v>
      </c>
      <c r="AA56" s="186" t="s">
        <v>14</v>
      </c>
      <c r="AB56" s="213" t="s">
        <v>14</v>
      </c>
      <c r="AC56" s="213" t="s">
        <v>14</v>
      </c>
      <c r="AD56" s="213" t="s">
        <v>14</v>
      </c>
      <c r="AE56" s="213" t="s">
        <v>14</v>
      </c>
      <c r="AF56" s="186" t="s">
        <v>14</v>
      </c>
      <c r="AG56" s="213" t="s">
        <v>14</v>
      </c>
      <c r="AH56" s="213" t="s">
        <v>14</v>
      </c>
      <c r="AI56" s="213" t="s">
        <v>14</v>
      </c>
      <c r="AJ56" s="213" t="s">
        <v>14</v>
      </c>
      <c r="AK56" s="186" t="s">
        <v>14</v>
      </c>
      <c r="AL56" s="213" t="s">
        <v>14</v>
      </c>
      <c r="AM56" s="213" t="s">
        <v>14</v>
      </c>
      <c r="AN56" s="213" t="s">
        <v>14</v>
      </c>
      <c r="AO56" s="213" t="s">
        <v>14</v>
      </c>
      <c r="AP56" s="337" t="s">
        <v>14</v>
      </c>
      <c r="AQ56" s="215" t="s">
        <v>472</v>
      </c>
      <c r="AR56" s="216"/>
      <c r="AS56" s="213"/>
      <c r="AT56" s="213"/>
      <c r="AU56" s="213"/>
      <c r="AV56" s="213"/>
      <c r="AW56" s="186"/>
      <c r="AX56" s="213"/>
      <c r="AY56" s="213"/>
      <c r="AZ56" s="213" t="s">
        <v>14</v>
      </c>
      <c r="BA56" s="213" t="s">
        <v>14</v>
      </c>
      <c r="BB56" s="186" t="s">
        <v>14</v>
      </c>
      <c r="BC56" s="213" t="s">
        <v>14</v>
      </c>
      <c r="BD56" s="213" t="s">
        <v>14</v>
      </c>
      <c r="BE56" s="213" t="s">
        <v>14</v>
      </c>
      <c r="BF56" s="213" t="s">
        <v>14</v>
      </c>
      <c r="BG56" s="186" t="s">
        <v>14</v>
      </c>
      <c r="BH56" s="213" t="s">
        <v>14</v>
      </c>
      <c r="BI56" s="213" t="s">
        <v>14</v>
      </c>
      <c r="BJ56" s="213" t="s">
        <v>14</v>
      </c>
      <c r="BK56" s="213" t="s">
        <v>14</v>
      </c>
      <c r="BL56" s="186" t="s">
        <v>14</v>
      </c>
      <c r="BM56" s="213" t="s">
        <v>14</v>
      </c>
      <c r="BN56" s="213" t="s">
        <v>14</v>
      </c>
      <c r="BO56" s="213" t="s">
        <v>14</v>
      </c>
      <c r="BP56" s="213" t="s">
        <v>14</v>
      </c>
      <c r="BQ56" s="186" t="s">
        <v>14</v>
      </c>
      <c r="BR56" s="213" t="s">
        <v>14</v>
      </c>
      <c r="BS56" s="213" t="s">
        <v>14</v>
      </c>
      <c r="BT56" s="213" t="s">
        <v>14</v>
      </c>
      <c r="BU56" s="213" t="s">
        <v>14</v>
      </c>
      <c r="BV56" s="186" t="s">
        <v>14</v>
      </c>
      <c r="BW56" s="213" t="s">
        <v>14</v>
      </c>
      <c r="BX56" s="213" t="s">
        <v>14</v>
      </c>
      <c r="BY56" s="213" t="s">
        <v>14</v>
      </c>
      <c r="BZ56" s="213" t="s">
        <v>14</v>
      </c>
      <c r="CA56" s="337" t="s">
        <v>14</v>
      </c>
      <c r="CB56" s="215" t="s">
        <v>14</v>
      </c>
      <c r="CC56" s="216"/>
      <c r="CD56" s="213"/>
      <c r="CE56" s="213"/>
      <c r="CF56" s="213"/>
      <c r="CG56" s="213"/>
      <c r="CH56" s="186"/>
      <c r="CI56" s="213"/>
      <c r="CJ56" s="213"/>
      <c r="CK56" s="213" t="s">
        <v>14</v>
      </c>
      <c r="CL56" s="213" t="s">
        <v>14</v>
      </c>
      <c r="CM56" s="186" t="s">
        <v>14</v>
      </c>
      <c r="CN56" s="213" t="s">
        <v>14</v>
      </c>
      <c r="CO56" s="213" t="s">
        <v>14</v>
      </c>
      <c r="CP56" s="213" t="s">
        <v>14</v>
      </c>
      <c r="CQ56" s="213" t="s">
        <v>14</v>
      </c>
      <c r="CR56" s="186" t="s">
        <v>14</v>
      </c>
      <c r="CS56" s="213" t="s">
        <v>14</v>
      </c>
      <c r="CT56" s="213" t="s">
        <v>14</v>
      </c>
      <c r="CU56" s="213" t="s">
        <v>14</v>
      </c>
      <c r="CV56" s="213" t="s">
        <v>14</v>
      </c>
      <c r="CW56" s="186" t="s">
        <v>14</v>
      </c>
      <c r="CX56" s="213" t="s">
        <v>14</v>
      </c>
      <c r="CY56" s="213" t="s">
        <v>14</v>
      </c>
      <c r="CZ56" s="213" t="s">
        <v>14</v>
      </c>
      <c r="DA56" s="213" t="s">
        <v>14</v>
      </c>
      <c r="DB56" s="186" t="s">
        <v>14</v>
      </c>
      <c r="DC56" s="213" t="s">
        <v>14</v>
      </c>
      <c r="DD56" s="213" t="s">
        <v>14</v>
      </c>
      <c r="DE56" s="213" t="s">
        <v>14</v>
      </c>
      <c r="DF56" s="213" t="s">
        <v>14</v>
      </c>
      <c r="DG56" s="186" t="s">
        <v>14</v>
      </c>
      <c r="DH56" s="213" t="s">
        <v>14</v>
      </c>
      <c r="DI56" s="213" t="s">
        <v>14</v>
      </c>
      <c r="DJ56" s="213" t="s">
        <v>14</v>
      </c>
      <c r="DK56" s="213" t="s">
        <v>14</v>
      </c>
      <c r="DL56" s="337" t="s">
        <v>14</v>
      </c>
      <c r="DM56" s="215" t="s">
        <v>476</v>
      </c>
      <c r="DN56" s="216" t="s">
        <v>471</v>
      </c>
      <c r="DO56" s="213" t="s">
        <v>471</v>
      </c>
      <c r="DP56" s="213" t="s">
        <v>471</v>
      </c>
      <c r="DQ56" s="213" t="s">
        <v>471</v>
      </c>
      <c r="DR56" s="213" t="s">
        <v>471</v>
      </c>
      <c r="DS56" s="186" t="s">
        <v>471</v>
      </c>
      <c r="DT56" s="213" t="s">
        <v>471</v>
      </c>
      <c r="DU56" s="213" t="s">
        <v>471</v>
      </c>
      <c r="DV56" s="213" t="s">
        <v>14</v>
      </c>
      <c r="DW56" s="213" t="s">
        <v>14</v>
      </c>
      <c r="DX56" s="186" t="s">
        <v>14</v>
      </c>
      <c r="DY56" s="213" t="s">
        <v>14</v>
      </c>
      <c r="DZ56" s="213" t="s">
        <v>14</v>
      </c>
      <c r="EA56" s="213" t="s">
        <v>14</v>
      </c>
      <c r="EB56" s="213" t="s">
        <v>14</v>
      </c>
      <c r="EC56" s="186" t="s">
        <v>14</v>
      </c>
      <c r="ED56" s="213" t="s">
        <v>14</v>
      </c>
      <c r="EE56" s="213" t="s">
        <v>14</v>
      </c>
      <c r="EF56" s="213" t="s">
        <v>14</v>
      </c>
      <c r="EG56" s="213" t="s">
        <v>14</v>
      </c>
      <c r="EH56" s="186" t="s">
        <v>14</v>
      </c>
      <c r="EI56" s="213" t="s">
        <v>14</v>
      </c>
      <c r="EJ56" s="213" t="s">
        <v>14</v>
      </c>
      <c r="EK56" s="213" t="s">
        <v>14</v>
      </c>
      <c r="EL56" s="213" t="s">
        <v>14</v>
      </c>
      <c r="EM56" s="186" t="s">
        <v>14</v>
      </c>
      <c r="EN56" s="213" t="s">
        <v>14</v>
      </c>
      <c r="EO56" s="213" t="s">
        <v>14</v>
      </c>
      <c r="EP56" s="213" t="s">
        <v>14</v>
      </c>
      <c r="EQ56" s="213" t="s">
        <v>14</v>
      </c>
      <c r="ER56" s="186" t="s">
        <v>14</v>
      </c>
      <c r="ES56" s="213" t="s">
        <v>14</v>
      </c>
      <c r="ET56" s="213" t="s">
        <v>14</v>
      </c>
      <c r="EU56" s="213" t="s">
        <v>14</v>
      </c>
      <c r="EV56" s="213" t="s">
        <v>14</v>
      </c>
      <c r="EW56" s="186" t="s">
        <v>14</v>
      </c>
      <c r="EX56" s="169"/>
      <c r="EY56" s="169"/>
      <c r="EZ56" s="169"/>
      <c r="FA56" s="169"/>
      <c r="FB56" s="169"/>
      <c r="FC56" s="169"/>
      <c r="FD56" s="169"/>
      <c r="FE56" s="169"/>
      <c r="FF56" s="169"/>
      <c r="FG56" s="169"/>
      <c r="FH56" s="169"/>
      <c r="FI56" s="169"/>
      <c r="FJ56" s="169"/>
      <c r="FK56" s="169"/>
      <c r="FL56" s="169"/>
    </row>
    <row r="57" spans="1:168" outlineLevel="1">
      <c r="A57" s="247" t="s">
        <v>231</v>
      </c>
      <c r="B57" s="247" t="s">
        <v>145</v>
      </c>
      <c r="C57" s="269" t="s">
        <v>232</v>
      </c>
      <c r="D57" s="269" t="s">
        <v>203</v>
      </c>
      <c r="E57" s="185" t="s">
        <v>7</v>
      </c>
      <c r="F57" s="186" t="s">
        <v>14</v>
      </c>
      <c r="G57" s="213"/>
      <c r="H57" s="213"/>
      <c r="I57" s="213"/>
      <c r="J57" s="213"/>
      <c r="K57" s="213"/>
      <c r="L57" s="186"/>
      <c r="M57" s="213"/>
      <c r="N57" s="213"/>
      <c r="O57" s="213" t="s">
        <v>14</v>
      </c>
      <c r="P57" s="213" t="s">
        <v>14</v>
      </c>
      <c r="Q57" s="186" t="s">
        <v>14</v>
      </c>
      <c r="R57" s="213" t="s">
        <v>14</v>
      </c>
      <c r="S57" s="213" t="s">
        <v>14</v>
      </c>
      <c r="T57" s="213" t="s">
        <v>14</v>
      </c>
      <c r="U57" s="213" t="s">
        <v>14</v>
      </c>
      <c r="V57" s="186" t="s">
        <v>14</v>
      </c>
      <c r="W57" s="213" t="s">
        <v>14</v>
      </c>
      <c r="X57" s="213" t="s">
        <v>14</v>
      </c>
      <c r="Y57" s="213" t="s">
        <v>14</v>
      </c>
      <c r="Z57" s="213" t="s">
        <v>14</v>
      </c>
      <c r="AA57" s="186" t="s">
        <v>14</v>
      </c>
      <c r="AB57" s="213" t="s">
        <v>14</v>
      </c>
      <c r="AC57" s="213" t="s">
        <v>14</v>
      </c>
      <c r="AD57" s="213" t="s">
        <v>14</v>
      </c>
      <c r="AE57" s="213" t="s">
        <v>14</v>
      </c>
      <c r="AF57" s="186" t="s">
        <v>14</v>
      </c>
      <c r="AG57" s="213" t="s">
        <v>14</v>
      </c>
      <c r="AH57" s="213" t="s">
        <v>14</v>
      </c>
      <c r="AI57" s="213" t="s">
        <v>14</v>
      </c>
      <c r="AJ57" s="213" t="s">
        <v>14</v>
      </c>
      <c r="AK57" s="186" t="s">
        <v>14</v>
      </c>
      <c r="AL57" s="213" t="s">
        <v>14</v>
      </c>
      <c r="AM57" s="213" t="s">
        <v>14</v>
      </c>
      <c r="AN57" s="213" t="s">
        <v>14</v>
      </c>
      <c r="AO57" s="213" t="s">
        <v>14</v>
      </c>
      <c r="AP57" s="337" t="s">
        <v>14</v>
      </c>
      <c r="AQ57" s="215" t="s">
        <v>472</v>
      </c>
      <c r="AR57" s="216"/>
      <c r="AS57" s="213"/>
      <c r="AT57" s="213"/>
      <c r="AU57" s="213"/>
      <c r="AV57" s="213"/>
      <c r="AW57" s="186"/>
      <c r="AX57" s="213"/>
      <c r="AY57" s="213"/>
      <c r="AZ57" s="213" t="s">
        <v>14</v>
      </c>
      <c r="BA57" s="213" t="s">
        <v>14</v>
      </c>
      <c r="BB57" s="186" t="s">
        <v>14</v>
      </c>
      <c r="BC57" s="213" t="s">
        <v>14</v>
      </c>
      <c r="BD57" s="213" t="s">
        <v>14</v>
      </c>
      <c r="BE57" s="213" t="s">
        <v>14</v>
      </c>
      <c r="BF57" s="213" t="s">
        <v>14</v>
      </c>
      <c r="BG57" s="186" t="s">
        <v>14</v>
      </c>
      <c r="BH57" s="213" t="s">
        <v>14</v>
      </c>
      <c r="BI57" s="213" t="s">
        <v>14</v>
      </c>
      <c r="BJ57" s="213" t="s">
        <v>14</v>
      </c>
      <c r="BK57" s="213" t="s">
        <v>14</v>
      </c>
      <c r="BL57" s="186" t="s">
        <v>14</v>
      </c>
      <c r="BM57" s="213" t="s">
        <v>14</v>
      </c>
      <c r="BN57" s="213" t="s">
        <v>14</v>
      </c>
      <c r="BO57" s="213" t="s">
        <v>14</v>
      </c>
      <c r="BP57" s="213" t="s">
        <v>14</v>
      </c>
      <c r="BQ57" s="186" t="s">
        <v>14</v>
      </c>
      <c r="BR57" s="213" t="s">
        <v>14</v>
      </c>
      <c r="BS57" s="213" t="s">
        <v>14</v>
      </c>
      <c r="BT57" s="213" t="s">
        <v>14</v>
      </c>
      <c r="BU57" s="213" t="s">
        <v>14</v>
      </c>
      <c r="BV57" s="186" t="s">
        <v>14</v>
      </c>
      <c r="BW57" s="213" t="s">
        <v>14</v>
      </c>
      <c r="BX57" s="213" t="s">
        <v>14</v>
      </c>
      <c r="BY57" s="213" t="s">
        <v>14</v>
      </c>
      <c r="BZ57" s="213" t="s">
        <v>14</v>
      </c>
      <c r="CA57" s="337" t="s">
        <v>14</v>
      </c>
      <c r="CB57" s="215" t="s">
        <v>14</v>
      </c>
      <c r="CC57" s="216"/>
      <c r="CD57" s="213"/>
      <c r="CE57" s="213"/>
      <c r="CF57" s="213"/>
      <c r="CG57" s="213"/>
      <c r="CH57" s="186"/>
      <c r="CI57" s="213"/>
      <c r="CJ57" s="213"/>
      <c r="CK57" s="213" t="s">
        <v>14</v>
      </c>
      <c r="CL57" s="213" t="s">
        <v>14</v>
      </c>
      <c r="CM57" s="186" t="s">
        <v>14</v>
      </c>
      <c r="CN57" s="213" t="s">
        <v>14</v>
      </c>
      <c r="CO57" s="213" t="s">
        <v>14</v>
      </c>
      <c r="CP57" s="213" t="s">
        <v>14</v>
      </c>
      <c r="CQ57" s="213" t="s">
        <v>14</v>
      </c>
      <c r="CR57" s="186" t="s">
        <v>14</v>
      </c>
      <c r="CS57" s="213" t="s">
        <v>14</v>
      </c>
      <c r="CT57" s="213" t="s">
        <v>14</v>
      </c>
      <c r="CU57" s="213" t="s">
        <v>14</v>
      </c>
      <c r="CV57" s="213" t="s">
        <v>14</v>
      </c>
      <c r="CW57" s="186" t="s">
        <v>14</v>
      </c>
      <c r="CX57" s="213" t="s">
        <v>14</v>
      </c>
      <c r="CY57" s="213" t="s">
        <v>14</v>
      </c>
      <c r="CZ57" s="213" t="s">
        <v>14</v>
      </c>
      <c r="DA57" s="213" t="s">
        <v>14</v>
      </c>
      <c r="DB57" s="186" t="s">
        <v>14</v>
      </c>
      <c r="DC57" s="213" t="s">
        <v>14</v>
      </c>
      <c r="DD57" s="213" t="s">
        <v>14</v>
      </c>
      <c r="DE57" s="213" t="s">
        <v>14</v>
      </c>
      <c r="DF57" s="213" t="s">
        <v>14</v>
      </c>
      <c r="DG57" s="186" t="s">
        <v>14</v>
      </c>
      <c r="DH57" s="213" t="s">
        <v>14</v>
      </c>
      <c r="DI57" s="213" t="s">
        <v>14</v>
      </c>
      <c r="DJ57" s="213" t="s">
        <v>14</v>
      </c>
      <c r="DK57" s="213" t="s">
        <v>14</v>
      </c>
      <c r="DL57" s="337" t="s">
        <v>14</v>
      </c>
      <c r="DM57" s="215" t="s">
        <v>476</v>
      </c>
      <c r="DN57" s="216" t="s">
        <v>471</v>
      </c>
      <c r="DO57" s="213" t="s">
        <v>471</v>
      </c>
      <c r="DP57" s="213" t="s">
        <v>471</v>
      </c>
      <c r="DQ57" s="213" t="s">
        <v>471</v>
      </c>
      <c r="DR57" s="213" t="s">
        <v>471</v>
      </c>
      <c r="DS57" s="186" t="s">
        <v>471</v>
      </c>
      <c r="DT57" s="213" t="s">
        <v>471</v>
      </c>
      <c r="DU57" s="213" t="s">
        <v>471</v>
      </c>
      <c r="DV57" s="213" t="s">
        <v>14</v>
      </c>
      <c r="DW57" s="213" t="s">
        <v>14</v>
      </c>
      <c r="DX57" s="186" t="s">
        <v>14</v>
      </c>
      <c r="DY57" s="213" t="s">
        <v>14</v>
      </c>
      <c r="DZ57" s="213" t="s">
        <v>14</v>
      </c>
      <c r="EA57" s="213" t="s">
        <v>14</v>
      </c>
      <c r="EB57" s="213" t="s">
        <v>14</v>
      </c>
      <c r="EC57" s="186" t="s">
        <v>14</v>
      </c>
      <c r="ED57" s="213" t="s">
        <v>14</v>
      </c>
      <c r="EE57" s="213" t="s">
        <v>14</v>
      </c>
      <c r="EF57" s="213" t="s">
        <v>14</v>
      </c>
      <c r="EG57" s="213" t="s">
        <v>14</v>
      </c>
      <c r="EH57" s="186" t="s">
        <v>14</v>
      </c>
      <c r="EI57" s="213" t="s">
        <v>14</v>
      </c>
      <c r="EJ57" s="213" t="s">
        <v>14</v>
      </c>
      <c r="EK57" s="213" t="s">
        <v>14</v>
      </c>
      <c r="EL57" s="213" t="s">
        <v>14</v>
      </c>
      <c r="EM57" s="186" t="s">
        <v>14</v>
      </c>
      <c r="EN57" s="213" t="s">
        <v>14</v>
      </c>
      <c r="EO57" s="213" t="s">
        <v>14</v>
      </c>
      <c r="EP57" s="213" t="s">
        <v>14</v>
      </c>
      <c r="EQ57" s="213" t="s">
        <v>14</v>
      </c>
      <c r="ER57" s="186" t="s">
        <v>14</v>
      </c>
      <c r="ES57" s="213" t="s">
        <v>14</v>
      </c>
      <c r="ET57" s="213" t="s">
        <v>14</v>
      </c>
      <c r="EU57" s="213" t="s">
        <v>14</v>
      </c>
      <c r="EV57" s="213" t="s">
        <v>14</v>
      </c>
      <c r="EW57" s="186" t="s">
        <v>14</v>
      </c>
      <c r="EX57" s="169"/>
      <c r="EY57" s="169"/>
      <c r="EZ57" s="169"/>
      <c r="FA57" s="169"/>
      <c r="FB57" s="169"/>
      <c r="FC57" s="169"/>
      <c r="FD57" s="169"/>
      <c r="FE57" s="169"/>
      <c r="FF57" s="169"/>
      <c r="FG57" s="169"/>
      <c r="FH57" s="169"/>
      <c r="FI57" s="169"/>
      <c r="FJ57" s="169"/>
      <c r="FK57" s="169"/>
      <c r="FL57" s="169"/>
    </row>
    <row r="58" spans="1:168" ht="14.65" customHeight="1" outlineLevel="1">
      <c r="A58" s="247" t="s">
        <v>233</v>
      </c>
      <c r="B58" s="247" t="s">
        <v>145</v>
      </c>
      <c r="C58" s="400" t="s">
        <v>381</v>
      </c>
      <c r="D58" s="401"/>
      <c r="E58" s="185" t="s">
        <v>7</v>
      </c>
      <c r="F58" s="186" t="s">
        <v>15</v>
      </c>
      <c r="G58" s="213"/>
      <c r="H58" s="213"/>
      <c r="I58" s="213"/>
      <c r="J58" s="213"/>
      <c r="K58" s="213"/>
      <c r="L58" s="186"/>
      <c r="M58" s="213"/>
      <c r="N58" s="213"/>
      <c r="O58" s="213" t="s">
        <v>15</v>
      </c>
      <c r="P58" s="213" t="s">
        <v>15</v>
      </c>
      <c r="Q58" s="186" t="s">
        <v>15</v>
      </c>
      <c r="R58" s="213" t="s">
        <v>15</v>
      </c>
      <c r="S58" s="213" t="s">
        <v>15</v>
      </c>
      <c r="T58" s="213" t="s">
        <v>15</v>
      </c>
      <c r="U58" s="213" t="s">
        <v>15</v>
      </c>
      <c r="V58" s="186" t="s">
        <v>15</v>
      </c>
      <c r="W58" s="213" t="s">
        <v>15</v>
      </c>
      <c r="X58" s="213" t="s">
        <v>15</v>
      </c>
      <c r="Y58" s="213" t="s">
        <v>15</v>
      </c>
      <c r="Z58" s="213" t="s">
        <v>15</v>
      </c>
      <c r="AA58" s="186" t="s">
        <v>15</v>
      </c>
      <c r="AB58" s="213" t="s">
        <v>15</v>
      </c>
      <c r="AC58" s="213" t="s">
        <v>15</v>
      </c>
      <c r="AD58" s="213" t="s">
        <v>15</v>
      </c>
      <c r="AE58" s="213" t="s">
        <v>15</v>
      </c>
      <c r="AF58" s="186" t="s">
        <v>15</v>
      </c>
      <c r="AG58" s="213" t="s">
        <v>15</v>
      </c>
      <c r="AH58" s="213" t="s">
        <v>15</v>
      </c>
      <c r="AI58" s="213" t="s">
        <v>15</v>
      </c>
      <c r="AJ58" s="213" t="s">
        <v>15</v>
      </c>
      <c r="AK58" s="186" t="s">
        <v>15</v>
      </c>
      <c r="AL58" s="213" t="s">
        <v>15</v>
      </c>
      <c r="AM58" s="213" t="s">
        <v>15</v>
      </c>
      <c r="AN58" s="213" t="s">
        <v>15</v>
      </c>
      <c r="AO58" s="213" t="s">
        <v>15</v>
      </c>
      <c r="AP58" s="337" t="s">
        <v>15</v>
      </c>
      <c r="AQ58" s="215" t="s">
        <v>15</v>
      </c>
      <c r="AR58" s="216"/>
      <c r="AS58" s="213"/>
      <c r="AT58" s="213"/>
      <c r="AU58" s="213"/>
      <c r="AV58" s="213"/>
      <c r="AW58" s="186"/>
      <c r="AX58" s="213"/>
      <c r="AY58" s="213"/>
      <c r="AZ58" s="213" t="s">
        <v>15</v>
      </c>
      <c r="BA58" s="213" t="s">
        <v>15</v>
      </c>
      <c r="BB58" s="186" t="s">
        <v>15</v>
      </c>
      <c r="BC58" s="213" t="s">
        <v>15</v>
      </c>
      <c r="BD58" s="213" t="s">
        <v>15</v>
      </c>
      <c r="BE58" s="213" t="s">
        <v>15</v>
      </c>
      <c r="BF58" s="213" t="s">
        <v>15</v>
      </c>
      <c r="BG58" s="186" t="s">
        <v>15</v>
      </c>
      <c r="BH58" s="213" t="s">
        <v>15</v>
      </c>
      <c r="BI58" s="213" t="s">
        <v>15</v>
      </c>
      <c r="BJ58" s="213" t="s">
        <v>15</v>
      </c>
      <c r="BK58" s="213" t="s">
        <v>15</v>
      </c>
      <c r="BL58" s="186" t="s">
        <v>15</v>
      </c>
      <c r="BM58" s="213" t="s">
        <v>15</v>
      </c>
      <c r="BN58" s="213" t="s">
        <v>15</v>
      </c>
      <c r="BO58" s="213" t="s">
        <v>15</v>
      </c>
      <c r="BP58" s="213" t="s">
        <v>15</v>
      </c>
      <c r="BQ58" s="186" t="s">
        <v>15</v>
      </c>
      <c r="BR58" s="213" t="s">
        <v>15</v>
      </c>
      <c r="BS58" s="213" t="s">
        <v>15</v>
      </c>
      <c r="BT58" s="213" t="s">
        <v>15</v>
      </c>
      <c r="BU58" s="213" t="s">
        <v>15</v>
      </c>
      <c r="BV58" s="186" t="s">
        <v>15</v>
      </c>
      <c r="BW58" s="213" t="s">
        <v>15</v>
      </c>
      <c r="BX58" s="213" t="s">
        <v>15</v>
      </c>
      <c r="BY58" s="213" t="s">
        <v>15</v>
      </c>
      <c r="BZ58" s="213" t="s">
        <v>15</v>
      </c>
      <c r="CA58" s="337" t="s">
        <v>15</v>
      </c>
      <c r="CB58" s="215" t="s">
        <v>15</v>
      </c>
      <c r="CC58" s="216"/>
      <c r="CD58" s="213"/>
      <c r="CE58" s="213"/>
      <c r="CF58" s="213"/>
      <c r="CG58" s="213"/>
      <c r="CH58" s="186"/>
      <c r="CI58" s="213"/>
      <c r="CJ58" s="213"/>
      <c r="CK58" s="213" t="s">
        <v>15</v>
      </c>
      <c r="CL58" s="213" t="s">
        <v>15</v>
      </c>
      <c r="CM58" s="186" t="s">
        <v>15</v>
      </c>
      <c r="CN58" s="213" t="s">
        <v>15</v>
      </c>
      <c r="CO58" s="213" t="s">
        <v>15</v>
      </c>
      <c r="CP58" s="213" t="s">
        <v>15</v>
      </c>
      <c r="CQ58" s="213" t="s">
        <v>15</v>
      </c>
      <c r="CR58" s="186" t="s">
        <v>15</v>
      </c>
      <c r="CS58" s="213" t="s">
        <v>15</v>
      </c>
      <c r="CT58" s="213" t="s">
        <v>15</v>
      </c>
      <c r="CU58" s="213" t="s">
        <v>15</v>
      </c>
      <c r="CV58" s="213" t="s">
        <v>15</v>
      </c>
      <c r="CW58" s="186" t="s">
        <v>15</v>
      </c>
      <c r="CX58" s="213" t="s">
        <v>15</v>
      </c>
      <c r="CY58" s="213" t="s">
        <v>15</v>
      </c>
      <c r="CZ58" s="213" t="s">
        <v>15</v>
      </c>
      <c r="DA58" s="213" t="s">
        <v>15</v>
      </c>
      <c r="DB58" s="186" t="s">
        <v>15</v>
      </c>
      <c r="DC58" s="213" t="s">
        <v>15</v>
      </c>
      <c r="DD58" s="213" t="s">
        <v>15</v>
      </c>
      <c r="DE58" s="213" t="s">
        <v>15</v>
      </c>
      <c r="DF58" s="213" t="s">
        <v>15</v>
      </c>
      <c r="DG58" s="186" t="s">
        <v>15</v>
      </c>
      <c r="DH58" s="213" t="s">
        <v>15</v>
      </c>
      <c r="DI58" s="213" t="s">
        <v>15</v>
      </c>
      <c r="DJ58" s="213" t="s">
        <v>15</v>
      </c>
      <c r="DK58" s="213" t="s">
        <v>15</v>
      </c>
      <c r="DL58" s="337" t="s">
        <v>15</v>
      </c>
      <c r="DM58" s="215" t="s">
        <v>15</v>
      </c>
      <c r="DN58" s="216" t="s">
        <v>471</v>
      </c>
      <c r="DO58" s="213" t="s">
        <v>471</v>
      </c>
      <c r="DP58" s="213" t="s">
        <v>471</v>
      </c>
      <c r="DQ58" s="213" t="s">
        <v>471</v>
      </c>
      <c r="DR58" s="213" t="s">
        <v>471</v>
      </c>
      <c r="DS58" s="186" t="s">
        <v>471</v>
      </c>
      <c r="DT58" s="213" t="s">
        <v>471</v>
      </c>
      <c r="DU58" s="213" t="s">
        <v>471</v>
      </c>
      <c r="DV58" s="213" t="s">
        <v>15</v>
      </c>
      <c r="DW58" s="213" t="s">
        <v>15</v>
      </c>
      <c r="DX58" s="186" t="s">
        <v>15</v>
      </c>
      <c r="DY58" s="213" t="s">
        <v>15</v>
      </c>
      <c r="DZ58" s="213" t="s">
        <v>15</v>
      </c>
      <c r="EA58" s="213" t="s">
        <v>15</v>
      </c>
      <c r="EB58" s="213" t="s">
        <v>15</v>
      </c>
      <c r="EC58" s="186" t="s">
        <v>15</v>
      </c>
      <c r="ED58" s="213" t="s">
        <v>15</v>
      </c>
      <c r="EE58" s="213" t="s">
        <v>15</v>
      </c>
      <c r="EF58" s="213" t="s">
        <v>15</v>
      </c>
      <c r="EG58" s="213" t="s">
        <v>15</v>
      </c>
      <c r="EH58" s="186" t="s">
        <v>15</v>
      </c>
      <c r="EI58" s="213" t="s">
        <v>15</v>
      </c>
      <c r="EJ58" s="213" t="s">
        <v>15</v>
      </c>
      <c r="EK58" s="213" t="s">
        <v>15</v>
      </c>
      <c r="EL58" s="213" t="s">
        <v>15</v>
      </c>
      <c r="EM58" s="186" t="s">
        <v>15</v>
      </c>
      <c r="EN58" s="213" t="s">
        <v>15</v>
      </c>
      <c r="EO58" s="213" t="s">
        <v>15</v>
      </c>
      <c r="EP58" s="213" t="s">
        <v>15</v>
      </c>
      <c r="EQ58" s="213" t="s">
        <v>15</v>
      </c>
      <c r="ER58" s="186" t="s">
        <v>15</v>
      </c>
      <c r="ES58" s="213" t="s">
        <v>15</v>
      </c>
      <c r="ET58" s="213" t="s">
        <v>15</v>
      </c>
      <c r="EU58" s="213" t="s">
        <v>15</v>
      </c>
      <c r="EV58" s="213" t="s">
        <v>15</v>
      </c>
      <c r="EW58" s="186" t="s">
        <v>15</v>
      </c>
      <c r="EX58" s="169"/>
      <c r="EY58" s="169"/>
      <c r="EZ58" s="169"/>
      <c r="FA58" s="169"/>
      <c r="FB58" s="169"/>
      <c r="FC58" s="169"/>
      <c r="FD58" s="169"/>
      <c r="FE58" s="169"/>
      <c r="FF58" s="169"/>
      <c r="FG58" s="169"/>
      <c r="FH58" s="169"/>
      <c r="FI58" s="169"/>
      <c r="FJ58" s="169"/>
      <c r="FK58" s="169"/>
      <c r="FL58" s="169"/>
    </row>
    <row r="59" spans="1:168" ht="14.65" customHeight="1" outlineLevel="1">
      <c r="A59" s="247" t="s">
        <v>234</v>
      </c>
      <c r="B59" s="247" t="s">
        <v>235</v>
      </c>
      <c r="C59" s="400" t="s">
        <v>381</v>
      </c>
      <c r="D59" s="401"/>
      <c r="E59" s="185" t="s">
        <v>7</v>
      </c>
      <c r="F59" s="186" t="s">
        <v>15</v>
      </c>
      <c r="G59" s="213"/>
      <c r="H59" s="213"/>
      <c r="I59" s="213"/>
      <c r="J59" s="213"/>
      <c r="K59" s="213"/>
      <c r="L59" s="186"/>
      <c r="M59" s="213"/>
      <c r="N59" s="213"/>
      <c r="O59" s="213" t="s">
        <v>15</v>
      </c>
      <c r="P59" s="213" t="s">
        <v>15</v>
      </c>
      <c r="Q59" s="186" t="s">
        <v>15</v>
      </c>
      <c r="R59" s="213" t="s">
        <v>15</v>
      </c>
      <c r="S59" s="213" t="s">
        <v>15</v>
      </c>
      <c r="T59" s="213" t="s">
        <v>15</v>
      </c>
      <c r="U59" s="213" t="s">
        <v>15</v>
      </c>
      <c r="V59" s="186" t="s">
        <v>15</v>
      </c>
      <c r="W59" s="213" t="s">
        <v>15</v>
      </c>
      <c r="X59" s="213" t="s">
        <v>15</v>
      </c>
      <c r="Y59" s="213" t="s">
        <v>15</v>
      </c>
      <c r="Z59" s="213" t="s">
        <v>15</v>
      </c>
      <c r="AA59" s="186" t="s">
        <v>15</v>
      </c>
      <c r="AB59" s="213" t="s">
        <v>15</v>
      </c>
      <c r="AC59" s="213" t="s">
        <v>15</v>
      </c>
      <c r="AD59" s="213" t="s">
        <v>15</v>
      </c>
      <c r="AE59" s="213" t="s">
        <v>15</v>
      </c>
      <c r="AF59" s="186" t="s">
        <v>15</v>
      </c>
      <c r="AG59" s="213" t="s">
        <v>15</v>
      </c>
      <c r="AH59" s="213" t="s">
        <v>15</v>
      </c>
      <c r="AI59" s="213" t="s">
        <v>15</v>
      </c>
      <c r="AJ59" s="213" t="s">
        <v>15</v>
      </c>
      <c r="AK59" s="186" t="s">
        <v>15</v>
      </c>
      <c r="AL59" s="213" t="s">
        <v>15</v>
      </c>
      <c r="AM59" s="213" t="s">
        <v>15</v>
      </c>
      <c r="AN59" s="213" t="s">
        <v>15</v>
      </c>
      <c r="AO59" s="213" t="s">
        <v>15</v>
      </c>
      <c r="AP59" s="337" t="s">
        <v>15</v>
      </c>
      <c r="AQ59" s="215" t="s">
        <v>15</v>
      </c>
      <c r="AR59" s="216"/>
      <c r="AS59" s="213"/>
      <c r="AT59" s="213"/>
      <c r="AU59" s="213"/>
      <c r="AV59" s="213"/>
      <c r="AW59" s="186"/>
      <c r="AX59" s="213"/>
      <c r="AY59" s="213"/>
      <c r="AZ59" s="213" t="s">
        <v>15</v>
      </c>
      <c r="BA59" s="213" t="s">
        <v>15</v>
      </c>
      <c r="BB59" s="186" t="s">
        <v>15</v>
      </c>
      <c r="BC59" s="213" t="s">
        <v>15</v>
      </c>
      <c r="BD59" s="213" t="s">
        <v>15</v>
      </c>
      <c r="BE59" s="213" t="s">
        <v>15</v>
      </c>
      <c r="BF59" s="213" t="s">
        <v>15</v>
      </c>
      <c r="BG59" s="186" t="s">
        <v>15</v>
      </c>
      <c r="BH59" s="213" t="s">
        <v>15</v>
      </c>
      <c r="BI59" s="213" t="s">
        <v>15</v>
      </c>
      <c r="BJ59" s="213" t="s">
        <v>15</v>
      </c>
      <c r="BK59" s="213" t="s">
        <v>15</v>
      </c>
      <c r="BL59" s="186" t="s">
        <v>15</v>
      </c>
      <c r="BM59" s="213" t="s">
        <v>15</v>
      </c>
      <c r="BN59" s="213" t="s">
        <v>15</v>
      </c>
      <c r="BO59" s="213" t="s">
        <v>15</v>
      </c>
      <c r="BP59" s="213" t="s">
        <v>15</v>
      </c>
      <c r="BQ59" s="186" t="s">
        <v>15</v>
      </c>
      <c r="BR59" s="213" t="s">
        <v>15</v>
      </c>
      <c r="BS59" s="213" t="s">
        <v>15</v>
      </c>
      <c r="BT59" s="213" t="s">
        <v>15</v>
      </c>
      <c r="BU59" s="213" t="s">
        <v>15</v>
      </c>
      <c r="BV59" s="186" t="s">
        <v>15</v>
      </c>
      <c r="BW59" s="213" t="s">
        <v>15</v>
      </c>
      <c r="BX59" s="213" t="s">
        <v>15</v>
      </c>
      <c r="BY59" s="213" t="s">
        <v>15</v>
      </c>
      <c r="BZ59" s="213" t="s">
        <v>15</v>
      </c>
      <c r="CA59" s="337" t="s">
        <v>15</v>
      </c>
      <c r="CB59" s="215" t="s">
        <v>15</v>
      </c>
      <c r="CC59" s="216"/>
      <c r="CD59" s="213"/>
      <c r="CE59" s="213"/>
      <c r="CF59" s="213"/>
      <c r="CG59" s="213"/>
      <c r="CH59" s="186"/>
      <c r="CI59" s="213"/>
      <c r="CJ59" s="213"/>
      <c r="CK59" s="213" t="s">
        <v>15</v>
      </c>
      <c r="CL59" s="213" t="s">
        <v>15</v>
      </c>
      <c r="CM59" s="186" t="s">
        <v>15</v>
      </c>
      <c r="CN59" s="213" t="s">
        <v>15</v>
      </c>
      <c r="CO59" s="213" t="s">
        <v>15</v>
      </c>
      <c r="CP59" s="213" t="s">
        <v>15</v>
      </c>
      <c r="CQ59" s="213" t="s">
        <v>15</v>
      </c>
      <c r="CR59" s="186" t="s">
        <v>15</v>
      </c>
      <c r="CS59" s="213" t="s">
        <v>15</v>
      </c>
      <c r="CT59" s="213" t="s">
        <v>15</v>
      </c>
      <c r="CU59" s="213" t="s">
        <v>15</v>
      </c>
      <c r="CV59" s="213" t="s">
        <v>15</v>
      </c>
      <c r="CW59" s="186" t="s">
        <v>15</v>
      </c>
      <c r="CX59" s="213" t="s">
        <v>15</v>
      </c>
      <c r="CY59" s="213" t="s">
        <v>15</v>
      </c>
      <c r="CZ59" s="213" t="s">
        <v>15</v>
      </c>
      <c r="DA59" s="213" t="s">
        <v>15</v>
      </c>
      <c r="DB59" s="186" t="s">
        <v>15</v>
      </c>
      <c r="DC59" s="213" t="s">
        <v>15</v>
      </c>
      <c r="DD59" s="213" t="s">
        <v>15</v>
      </c>
      <c r="DE59" s="213" t="s">
        <v>15</v>
      </c>
      <c r="DF59" s="213" t="s">
        <v>15</v>
      </c>
      <c r="DG59" s="186" t="s">
        <v>15</v>
      </c>
      <c r="DH59" s="213" t="s">
        <v>15</v>
      </c>
      <c r="DI59" s="213" t="s">
        <v>15</v>
      </c>
      <c r="DJ59" s="213" t="s">
        <v>15</v>
      </c>
      <c r="DK59" s="213" t="s">
        <v>15</v>
      </c>
      <c r="DL59" s="337" t="s">
        <v>15</v>
      </c>
      <c r="DM59" s="215" t="s">
        <v>15</v>
      </c>
      <c r="DN59" s="216" t="s">
        <v>471</v>
      </c>
      <c r="DO59" s="213" t="s">
        <v>471</v>
      </c>
      <c r="DP59" s="213" t="s">
        <v>471</v>
      </c>
      <c r="DQ59" s="213" t="s">
        <v>471</v>
      </c>
      <c r="DR59" s="213" t="s">
        <v>471</v>
      </c>
      <c r="DS59" s="186" t="s">
        <v>471</v>
      </c>
      <c r="DT59" s="213" t="s">
        <v>471</v>
      </c>
      <c r="DU59" s="213" t="s">
        <v>471</v>
      </c>
      <c r="DV59" s="213" t="s">
        <v>15</v>
      </c>
      <c r="DW59" s="213" t="s">
        <v>15</v>
      </c>
      <c r="DX59" s="186" t="s">
        <v>15</v>
      </c>
      <c r="DY59" s="213" t="s">
        <v>15</v>
      </c>
      <c r="DZ59" s="213" t="s">
        <v>15</v>
      </c>
      <c r="EA59" s="213" t="s">
        <v>15</v>
      </c>
      <c r="EB59" s="213" t="s">
        <v>15</v>
      </c>
      <c r="EC59" s="186" t="s">
        <v>15</v>
      </c>
      <c r="ED59" s="213" t="s">
        <v>15</v>
      </c>
      <c r="EE59" s="213" t="s">
        <v>15</v>
      </c>
      <c r="EF59" s="213" t="s">
        <v>15</v>
      </c>
      <c r="EG59" s="213" t="s">
        <v>15</v>
      </c>
      <c r="EH59" s="186" t="s">
        <v>15</v>
      </c>
      <c r="EI59" s="213" t="s">
        <v>15</v>
      </c>
      <c r="EJ59" s="213" t="s">
        <v>15</v>
      </c>
      <c r="EK59" s="213" t="s">
        <v>15</v>
      </c>
      <c r="EL59" s="213" t="s">
        <v>15</v>
      </c>
      <c r="EM59" s="186" t="s">
        <v>15</v>
      </c>
      <c r="EN59" s="213" t="s">
        <v>15</v>
      </c>
      <c r="EO59" s="213" t="s">
        <v>15</v>
      </c>
      <c r="EP59" s="213" t="s">
        <v>15</v>
      </c>
      <c r="EQ59" s="213" t="s">
        <v>15</v>
      </c>
      <c r="ER59" s="186" t="s">
        <v>15</v>
      </c>
      <c r="ES59" s="213" t="s">
        <v>15</v>
      </c>
      <c r="ET59" s="213" t="s">
        <v>15</v>
      </c>
      <c r="EU59" s="213" t="s">
        <v>15</v>
      </c>
      <c r="EV59" s="213" t="s">
        <v>15</v>
      </c>
      <c r="EW59" s="186" t="s">
        <v>15</v>
      </c>
      <c r="EX59" s="169"/>
      <c r="EY59" s="169"/>
      <c r="EZ59" s="169"/>
      <c r="FA59" s="169"/>
      <c r="FB59" s="169"/>
      <c r="FC59" s="169"/>
      <c r="FD59" s="169"/>
      <c r="FE59" s="169"/>
      <c r="FF59" s="169"/>
      <c r="FG59" s="169"/>
      <c r="FH59" s="169"/>
      <c r="FI59" s="169"/>
      <c r="FJ59" s="169"/>
      <c r="FK59" s="169"/>
      <c r="FL59" s="169"/>
    </row>
    <row r="60" spans="1:168" outlineLevel="1">
      <c r="A60" s="247" t="s">
        <v>236</v>
      </c>
      <c r="B60" s="247" t="s">
        <v>235</v>
      </c>
      <c r="C60" s="267" t="s">
        <v>237</v>
      </c>
      <c r="D60" s="267" t="s">
        <v>179</v>
      </c>
      <c r="E60" s="185" t="s">
        <v>7</v>
      </c>
      <c r="F60" s="186" t="s">
        <v>15</v>
      </c>
      <c r="G60" s="213"/>
      <c r="H60" s="213"/>
      <c r="I60" s="213"/>
      <c r="J60" s="213"/>
      <c r="K60" s="213"/>
      <c r="L60" s="186"/>
      <c r="M60" s="213"/>
      <c r="N60" s="213"/>
      <c r="O60" s="213" t="s">
        <v>15</v>
      </c>
      <c r="P60" s="213" t="s">
        <v>15</v>
      </c>
      <c r="Q60" s="186" t="s">
        <v>15</v>
      </c>
      <c r="R60" s="213" t="s">
        <v>15</v>
      </c>
      <c r="S60" s="213" t="s">
        <v>15</v>
      </c>
      <c r="T60" s="213" t="s">
        <v>15</v>
      </c>
      <c r="U60" s="213" t="s">
        <v>15</v>
      </c>
      <c r="V60" s="186" t="s">
        <v>15</v>
      </c>
      <c r="W60" s="213" t="s">
        <v>15</v>
      </c>
      <c r="X60" s="213" t="s">
        <v>15</v>
      </c>
      <c r="Y60" s="213" t="s">
        <v>15</v>
      </c>
      <c r="Z60" s="213" t="s">
        <v>15</v>
      </c>
      <c r="AA60" s="186" t="s">
        <v>15</v>
      </c>
      <c r="AB60" s="213" t="s">
        <v>15</v>
      </c>
      <c r="AC60" s="213" t="s">
        <v>15</v>
      </c>
      <c r="AD60" s="213" t="s">
        <v>15</v>
      </c>
      <c r="AE60" s="213" t="s">
        <v>15</v>
      </c>
      <c r="AF60" s="186" t="s">
        <v>15</v>
      </c>
      <c r="AG60" s="213" t="s">
        <v>15</v>
      </c>
      <c r="AH60" s="213" t="s">
        <v>15</v>
      </c>
      <c r="AI60" s="213" t="s">
        <v>15</v>
      </c>
      <c r="AJ60" s="213" t="s">
        <v>15</v>
      </c>
      <c r="AK60" s="186" t="s">
        <v>15</v>
      </c>
      <c r="AL60" s="213" t="s">
        <v>15</v>
      </c>
      <c r="AM60" s="213" t="s">
        <v>15</v>
      </c>
      <c r="AN60" s="213" t="s">
        <v>15</v>
      </c>
      <c r="AO60" s="213" t="s">
        <v>15</v>
      </c>
      <c r="AP60" s="337" t="s">
        <v>15</v>
      </c>
      <c r="AQ60" s="215" t="s">
        <v>15</v>
      </c>
      <c r="AR60" s="216"/>
      <c r="AS60" s="213"/>
      <c r="AT60" s="213"/>
      <c r="AU60" s="213"/>
      <c r="AV60" s="213"/>
      <c r="AW60" s="186"/>
      <c r="AX60" s="213"/>
      <c r="AY60" s="213"/>
      <c r="AZ60" s="213" t="s">
        <v>15</v>
      </c>
      <c r="BA60" s="213" t="s">
        <v>15</v>
      </c>
      <c r="BB60" s="186" t="s">
        <v>15</v>
      </c>
      <c r="BC60" s="213" t="s">
        <v>15</v>
      </c>
      <c r="BD60" s="213" t="s">
        <v>15</v>
      </c>
      <c r="BE60" s="213" t="s">
        <v>15</v>
      </c>
      <c r="BF60" s="213" t="s">
        <v>15</v>
      </c>
      <c r="BG60" s="186" t="s">
        <v>15</v>
      </c>
      <c r="BH60" s="213" t="s">
        <v>15</v>
      </c>
      <c r="BI60" s="213" t="s">
        <v>15</v>
      </c>
      <c r="BJ60" s="213" t="s">
        <v>15</v>
      </c>
      <c r="BK60" s="213" t="s">
        <v>15</v>
      </c>
      <c r="BL60" s="186" t="s">
        <v>15</v>
      </c>
      <c r="BM60" s="213" t="s">
        <v>15</v>
      </c>
      <c r="BN60" s="213" t="s">
        <v>15</v>
      </c>
      <c r="BO60" s="213" t="s">
        <v>15</v>
      </c>
      <c r="BP60" s="213" t="s">
        <v>15</v>
      </c>
      <c r="BQ60" s="186" t="s">
        <v>15</v>
      </c>
      <c r="BR60" s="213" t="s">
        <v>15</v>
      </c>
      <c r="BS60" s="213" t="s">
        <v>15</v>
      </c>
      <c r="BT60" s="213" t="s">
        <v>15</v>
      </c>
      <c r="BU60" s="213" t="s">
        <v>15</v>
      </c>
      <c r="BV60" s="186" t="s">
        <v>15</v>
      </c>
      <c r="BW60" s="213" t="s">
        <v>15</v>
      </c>
      <c r="BX60" s="213" t="s">
        <v>15</v>
      </c>
      <c r="BY60" s="213" t="s">
        <v>15</v>
      </c>
      <c r="BZ60" s="213" t="s">
        <v>15</v>
      </c>
      <c r="CA60" s="337" t="s">
        <v>15</v>
      </c>
      <c r="CB60" s="215" t="s">
        <v>15</v>
      </c>
      <c r="CC60" s="216"/>
      <c r="CD60" s="213"/>
      <c r="CE60" s="213"/>
      <c r="CF60" s="213"/>
      <c r="CG60" s="213"/>
      <c r="CH60" s="186"/>
      <c r="CI60" s="213"/>
      <c r="CJ60" s="213"/>
      <c r="CK60" s="213" t="s">
        <v>15</v>
      </c>
      <c r="CL60" s="213" t="s">
        <v>15</v>
      </c>
      <c r="CM60" s="186" t="s">
        <v>15</v>
      </c>
      <c r="CN60" s="213" t="s">
        <v>15</v>
      </c>
      <c r="CO60" s="213" t="s">
        <v>15</v>
      </c>
      <c r="CP60" s="213" t="s">
        <v>15</v>
      </c>
      <c r="CQ60" s="213" t="s">
        <v>15</v>
      </c>
      <c r="CR60" s="186" t="s">
        <v>15</v>
      </c>
      <c r="CS60" s="213" t="s">
        <v>15</v>
      </c>
      <c r="CT60" s="213" t="s">
        <v>15</v>
      </c>
      <c r="CU60" s="213" t="s">
        <v>15</v>
      </c>
      <c r="CV60" s="213" t="s">
        <v>15</v>
      </c>
      <c r="CW60" s="186" t="s">
        <v>15</v>
      </c>
      <c r="CX60" s="213" t="s">
        <v>15</v>
      </c>
      <c r="CY60" s="213" t="s">
        <v>15</v>
      </c>
      <c r="CZ60" s="213" t="s">
        <v>15</v>
      </c>
      <c r="DA60" s="213" t="s">
        <v>15</v>
      </c>
      <c r="DB60" s="186" t="s">
        <v>15</v>
      </c>
      <c r="DC60" s="213" t="s">
        <v>15</v>
      </c>
      <c r="DD60" s="213" t="s">
        <v>15</v>
      </c>
      <c r="DE60" s="213" t="s">
        <v>15</v>
      </c>
      <c r="DF60" s="213" t="s">
        <v>15</v>
      </c>
      <c r="DG60" s="186" t="s">
        <v>15</v>
      </c>
      <c r="DH60" s="213" t="s">
        <v>15</v>
      </c>
      <c r="DI60" s="213" t="s">
        <v>15</v>
      </c>
      <c r="DJ60" s="213" t="s">
        <v>15</v>
      </c>
      <c r="DK60" s="213" t="s">
        <v>15</v>
      </c>
      <c r="DL60" s="337" t="s">
        <v>15</v>
      </c>
      <c r="DM60" s="215" t="s">
        <v>15</v>
      </c>
      <c r="DN60" s="216" t="s">
        <v>471</v>
      </c>
      <c r="DO60" s="213" t="s">
        <v>471</v>
      </c>
      <c r="DP60" s="213" t="s">
        <v>471</v>
      </c>
      <c r="DQ60" s="213" t="s">
        <v>471</v>
      </c>
      <c r="DR60" s="213" t="s">
        <v>471</v>
      </c>
      <c r="DS60" s="186" t="s">
        <v>471</v>
      </c>
      <c r="DT60" s="213" t="s">
        <v>471</v>
      </c>
      <c r="DU60" s="213" t="s">
        <v>471</v>
      </c>
      <c r="DV60" s="213" t="s">
        <v>15</v>
      </c>
      <c r="DW60" s="213" t="s">
        <v>15</v>
      </c>
      <c r="DX60" s="186" t="s">
        <v>15</v>
      </c>
      <c r="DY60" s="213" t="s">
        <v>15</v>
      </c>
      <c r="DZ60" s="213" t="s">
        <v>15</v>
      </c>
      <c r="EA60" s="213" t="s">
        <v>15</v>
      </c>
      <c r="EB60" s="213" t="s">
        <v>15</v>
      </c>
      <c r="EC60" s="186" t="s">
        <v>15</v>
      </c>
      <c r="ED60" s="213" t="s">
        <v>15</v>
      </c>
      <c r="EE60" s="213" t="s">
        <v>15</v>
      </c>
      <c r="EF60" s="213" t="s">
        <v>15</v>
      </c>
      <c r="EG60" s="213" t="s">
        <v>15</v>
      </c>
      <c r="EH60" s="186" t="s">
        <v>15</v>
      </c>
      <c r="EI60" s="213" t="s">
        <v>15</v>
      </c>
      <c r="EJ60" s="213" t="s">
        <v>15</v>
      </c>
      <c r="EK60" s="213" t="s">
        <v>15</v>
      </c>
      <c r="EL60" s="213" t="s">
        <v>15</v>
      </c>
      <c r="EM60" s="186" t="s">
        <v>15</v>
      </c>
      <c r="EN60" s="213" t="s">
        <v>15</v>
      </c>
      <c r="EO60" s="213" t="s">
        <v>15</v>
      </c>
      <c r="EP60" s="213" t="s">
        <v>15</v>
      </c>
      <c r="EQ60" s="213" t="s">
        <v>15</v>
      </c>
      <c r="ER60" s="186" t="s">
        <v>15</v>
      </c>
      <c r="ES60" s="213" t="s">
        <v>15</v>
      </c>
      <c r="ET60" s="213" t="s">
        <v>15</v>
      </c>
      <c r="EU60" s="213" t="s">
        <v>15</v>
      </c>
      <c r="EV60" s="213" t="s">
        <v>15</v>
      </c>
      <c r="EW60" s="186" t="s">
        <v>15</v>
      </c>
      <c r="EX60" s="169"/>
      <c r="EY60" s="169"/>
      <c r="EZ60" s="169"/>
      <c r="FA60" s="169"/>
      <c r="FB60" s="169"/>
      <c r="FC60" s="169"/>
      <c r="FD60" s="169"/>
      <c r="FE60" s="169"/>
      <c r="FF60" s="169"/>
      <c r="FG60" s="169"/>
      <c r="FH60" s="169"/>
      <c r="FI60" s="169"/>
      <c r="FJ60" s="169"/>
      <c r="FK60" s="169"/>
      <c r="FL60" s="169"/>
    </row>
    <row r="61" spans="1:168" outlineLevel="1">
      <c r="A61" s="247" t="s">
        <v>238</v>
      </c>
      <c r="B61" s="247" t="s">
        <v>235</v>
      </c>
      <c r="C61" s="266" t="s">
        <v>239</v>
      </c>
      <c r="D61" s="266" t="s">
        <v>176</v>
      </c>
      <c r="E61" s="185" t="s">
        <v>7</v>
      </c>
      <c r="F61" s="186" t="s">
        <v>15</v>
      </c>
      <c r="G61" s="213"/>
      <c r="H61" s="213"/>
      <c r="I61" s="213"/>
      <c r="J61" s="213"/>
      <c r="K61" s="213"/>
      <c r="L61" s="186"/>
      <c r="M61" s="213"/>
      <c r="N61" s="213"/>
      <c r="O61" s="213" t="s">
        <v>15</v>
      </c>
      <c r="P61" s="213" t="s">
        <v>15</v>
      </c>
      <c r="Q61" s="186" t="s">
        <v>15</v>
      </c>
      <c r="R61" s="213" t="s">
        <v>15</v>
      </c>
      <c r="S61" s="213" t="s">
        <v>15</v>
      </c>
      <c r="T61" s="213" t="s">
        <v>15</v>
      </c>
      <c r="U61" s="213" t="s">
        <v>15</v>
      </c>
      <c r="V61" s="186" t="s">
        <v>15</v>
      </c>
      <c r="W61" s="213" t="s">
        <v>15</v>
      </c>
      <c r="X61" s="213" t="s">
        <v>15</v>
      </c>
      <c r="Y61" s="213" t="s">
        <v>15</v>
      </c>
      <c r="Z61" s="213" t="s">
        <v>15</v>
      </c>
      <c r="AA61" s="186" t="s">
        <v>15</v>
      </c>
      <c r="AB61" s="213" t="s">
        <v>15</v>
      </c>
      <c r="AC61" s="213" t="s">
        <v>15</v>
      </c>
      <c r="AD61" s="213" t="s">
        <v>15</v>
      </c>
      <c r="AE61" s="213" t="s">
        <v>15</v>
      </c>
      <c r="AF61" s="186" t="s">
        <v>15</v>
      </c>
      <c r="AG61" s="213" t="s">
        <v>15</v>
      </c>
      <c r="AH61" s="213" t="s">
        <v>15</v>
      </c>
      <c r="AI61" s="213" t="s">
        <v>15</v>
      </c>
      <c r="AJ61" s="213" t="s">
        <v>15</v>
      </c>
      <c r="AK61" s="186" t="s">
        <v>15</v>
      </c>
      <c r="AL61" s="213" t="s">
        <v>15</v>
      </c>
      <c r="AM61" s="213" t="s">
        <v>15</v>
      </c>
      <c r="AN61" s="213" t="s">
        <v>15</v>
      </c>
      <c r="AO61" s="213" t="s">
        <v>15</v>
      </c>
      <c r="AP61" s="337" t="s">
        <v>15</v>
      </c>
      <c r="AQ61" s="215" t="s">
        <v>15</v>
      </c>
      <c r="AR61" s="216"/>
      <c r="AS61" s="213"/>
      <c r="AT61" s="213"/>
      <c r="AU61" s="213"/>
      <c r="AV61" s="213"/>
      <c r="AW61" s="186"/>
      <c r="AX61" s="213"/>
      <c r="AY61" s="213"/>
      <c r="AZ61" s="213" t="s">
        <v>15</v>
      </c>
      <c r="BA61" s="213" t="s">
        <v>15</v>
      </c>
      <c r="BB61" s="186" t="s">
        <v>15</v>
      </c>
      <c r="BC61" s="213" t="s">
        <v>15</v>
      </c>
      <c r="BD61" s="213" t="s">
        <v>15</v>
      </c>
      <c r="BE61" s="213" t="s">
        <v>15</v>
      </c>
      <c r="BF61" s="213" t="s">
        <v>15</v>
      </c>
      <c r="BG61" s="186" t="s">
        <v>15</v>
      </c>
      <c r="BH61" s="213" t="s">
        <v>15</v>
      </c>
      <c r="BI61" s="213" t="s">
        <v>15</v>
      </c>
      <c r="BJ61" s="213" t="s">
        <v>15</v>
      </c>
      <c r="BK61" s="213" t="s">
        <v>15</v>
      </c>
      <c r="BL61" s="186" t="s">
        <v>15</v>
      </c>
      <c r="BM61" s="213" t="s">
        <v>15</v>
      </c>
      <c r="BN61" s="213" t="s">
        <v>15</v>
      </c>
      <c r="BO61" s="213" t="s">
        <v>15</v>
      </c>
      <c r="BP61" s="213" t="s">
        <v>15</v>
      </c>
      <c r="BQ61" s="186" t="s">
        <v>15</v>
      </c>
      <c r="BR61" s="213" t="s">
        <v>15</v>
      </c>
      <c r="BS61" s="213" t="s">
        <v>15</v>
      </c>
      <c r="BT61" s="213" t="s">
        <v>15</v>
      </c>
      <c r="BU61" s="213" t="s">
        <v>15</v>
      </c>
      <c r="BV61" s="186" t="s">
        <v>15</v>
      </c>
      <c r="BW61" s="213" t="s">
        <v>15</v>
      </c>
      <c r="BX61" s="213" t="s">
        <v>15</v>
      </c>
      <c r="BY61" s="213" t="s">
        <v>15</v>
      </c>
      <c r="BZ61" s="213" t="s">
        <v>15</v>
      </c>
      <c r="CA61" s="337" t="s">
        <v>15</v>
      </c>
      <c r="CB61" s="215" t="s">
        <v>15</v>
      </c>
      <c r="CC61" s="216"/>
      <c r="CD61" s="213"/>
      <c r="CE61" s="213"/>
      <c r="CF61" s="213"/>
      <c r="CG61" s="213"/>
      <c r="CH61" s="186"/>
      <c r="CI61" s="213"/>
      <c r="CJ61" s="213"/>
      <c r="CK61" s="213" t="s">
        <v>15</v>
      </c>
      <c r="CL61" s="213" t="s">
        <v>15</v>
      </c>
      <c r="CM61" s="186" t="s">
        <v>15</v>
      </c>
      <c r="CN61" s="213" t="s">
        <v>15</v>
      </c>
      <c r="CO61" s="213" t="s">
        <v>15</v>
      </c>
      <c r="CP61" s="213" t="s">
        <v>15</v>
      </c>
      <c r="CQ61" s="213" t="s">
        <v>15</v>
      </c>
      <c r="CR61" s="186" t="s">
        <v>15</v>
      </c>
      <c r="CS61" s="213" t="s">
        <v>15</v>
      </c>
      <c r="CT61" s="213" t="s">
        <v>15</v>
      </c>
      <c r="CU61" s="213" t="s">
        <v>15</v>
      </c>
      <c r="CV61" s="213" t="s">
        <v>15</v>
      </c>
      <c r="CW61" s="186" t="s">
        <v>15</v>
      </c>
      <c r="CX61" s="213" t="s">
        <v>15</v>
      </c>
      <c r="CY61" s="213" t="s">
        <v>15</v>
      </c>
      <c r="CZ61" s="213" t="s">
        <v>15</v>
      </c>
      <c r="DA61" s="213" t="s">
        <v>15</v>
      </c>
      <c r="DB61" s="186" t="s">
        <v>15</v>
      </c>
      <c r="DC61" s="213" t="s">
        <v>15</v>
      </c>
      <c r="DD61" s="213" t="s">
        <v>15</v>
      </c>
      <c r="DE61" s="213" t="s">
        <v>15</v>
      </c>
      <c r="DF61" s="213" t="s">
        <v>15</v>
      </c>
      <c r="DG61" s="186" t="s">
        <v>15</v>
      </c>
      <c r="DH61" s="213" t="s">
        <v>15</v>
      </c>
      <c r="DI61" s="213" t="s">
        <v>15</v>
      </c>
      <c r="DJ61" s="213" t="s">
        <v>15</v>
      </c>
      <c r="DK61" s="213" t="s">
        <v>15</v>
      </c>
      <c r="DL61" s="337" t="s">
        <v>15</v>
      </c>
      <c r="DM61" s="215" t="s">
        <v>15</v>
      </c>
      <c r="DN61" s="216" t="s">
        <v>471</v>
      </c>
      <c r="DO61" s="213" t="s">
        <v>471</v>
      </c>
      <c r="DP61" s="213" t="s">
        <v>471</v>
      </c>
      <c r="DQ61" s="213" t="s">
        <v>471</v>
      </c>
      <c r="DR61" s="213" t="s">
        <v>471</v>
      </c>
      <c r="DS61" s="186" t="s">
        <v>471</v>
      </c>
      <c r="DT61" s="213" t="s">
        <v>471</v>
      </c>
      <c r="DU61" s="213" t="s">
        <v>471</v>
      </c>
      <c r="DV61" s="213" t="s">
        <v>15</v>
      </c>
      <c r="DW61" s="213" t="s">
        <v>15</v>
      </c>
      <c r="DX61" s="186" t="s">
        <v>15</v>
      </c>
      <c r="DY61" s="213" t="s">
        <v>15</v>
      </c>
      <c r="DZ61" s="213" t="s">
        <v>15</v>
      </c>
      <c r="EA61" s="213" t="s">
        <v>15</v>
      </c>
      <c r="EB61" s="213" t="s">
        <v>15</v>
      </c>
      <c r="EC61" s="186" t="s">
        <v>15</v>
      </c>
      <c r="ED61" s="213" t="s">
        <v>15</v>
      </c>
      <c r="EE61" s="213" t="s">
        <v>15</v>
      </c>
      <c r="EF61" s="213" t="s">
        <v>15</v>
      </c>
      <c r="EG61" s="213" t="s">
        <v>15</v>
      </c>
      <c r="EH61" s="186" t="s">
        <v>15</v>
      </c>
      <c r="EI61" s="213" t="s">
        <v>15</v>
      </c>
      <c r="EJ61" s="213" t="s">
        <v>15</v>
      </c>
      <c r="EK61" s="213" t="s">
        <v>15</v>
      </c>
      <c r="EL61" s="213" t="s">
        <v>15</v>
      </c>
      <c r="EM61" s="186" t="s">
        <v>15</v>
      </c>
      <c r="EN61" s="213" t="s">
        <v>15</v>
      </c>
      <c r="EO61" s="213" t="s">
        <v>15</v>
      </c>
      <c r="EP61" s="213" t="s">
        <v>15</v>
      </c>
      <c r="EQ61" s="213" t="s">
        <v>15</v>
      </c>
      <c r="ER61" s="186" t="s">
        <v>15</v>
      </c>
      <c r="ES61" s="213" t="s">
        <v>15</v>
      </c>
      <c r="ET61" s="213" t="s">
        <v>15</v>
      </c>
      <c r="EU61" s="213" t="s">
        <v>15</v>
      </c>
      <c r="EV61" s="213" t="s">
        <v>15</v>
      </c>
      <c r="EW61" s="186" t="s">
        <v>15</v>
      </c>
      <c r="EX61" s="169"/>
      <c r="EY61" s="169"/>
      <c r="EZ61" s="169"/>
      <c r="FA61" s="169"/>
      <c r="FB61" s="169"/>
      <c r="FC61" s="169"/>
      <c r="FD61" s="169"/>
      <c r="FE61" s="169"/>
      <c r="FF61" s="169"/>
      <c r="FG61" s="169"/>
      <c r="FH61" s="169"/>
      <c r="FI61" s="169"/>
      <c r="FJ61" s="169"/>
      <c r="FK61" s="169"/>
      <c r="FL61" s="169"/>
    </row>
    <row r="62" spans="1:168" ht="12.65" customHeight="1" outlineLevel="1">
      <c r="A62" s="247" t="s">
        <v>240</v>
      </c>
      <c r="B62" s="247" t="s">
        <v>235</v>
      </c>
      <c r="C62" s="268" t="s">
        <v>241</v>
      </c>
      <c r="D62" s="268" t="s">
        <v>190</v>
      </c>
      <c r="E62" s="185" t="s">
        <v>7</v>
      </c>
      <c r="F62" s="186" t="s">
        <v>15</v>
      </c>
      <c r="G62" s="213"/>
      <c r="H62" s="213"/>
      <c r="I62" s="213"/>
      <c r="J62" s="213"/>
      <c r="K62" s="213"/>
      <c r="L62" s="186"/>
      <c r="M62" s="213"/>
      <c r="N62" s="213"/>
      <c r="O62" s="213" t="s">
        <v>15</v>
      </c>
      <c r="P62" s="213" t="s">
        <v>15</v>
      </c>
      <c r="Q62" s="186" t="s">
        <v>15</v>
      </c>
      <c r="R62" s="213" t="s">
        <v>15</v>
      </c>
      <c r="S62" s="213" t="s">
        <v>15</v>
      </c>
      <c r="T62" s="213" t="s">
        <v>15</v>
      </c>
      <c r="U62" s="213" t="s">
        <v>15</v>
      </c>
      <c r="V62" s="186" t="s">
        <v>15</v>
      </c>
      <c r="W62" s="213" t="s">
        <v>15</v>
      </c>
      <c r="X62" s="213" t="s">
        <v>15</v>
      </c>
      <c r="Y62" s="213" t="s">
        <v>15</v>
      </c>
      <c r="Z62" s="213" t="s">
        <v>15</v>
      </c>
      <c r="AA62" s="186" t="s">
        <v>15</v>
      </c>
      <c r="AB62" s="213" t="s">
        <v>15</v>
      </c>
      <c r="AC62" s="213" t="s">
        <v>15</v>
      </c>
      <c r="AD62" s="213" t="s">
        <v>15</v>
      </c>
      <c r="AE62" s="213" t="s">
        <v>15</v>
      </c>
      <c r="AF62" s="186" t="s">
        <v>15</v>
      </c>
      <c r="AG62" s="213" t="s">
        <v>15</v>
      </c>
      <c r="AH62" s="213" t="s">
        <v>15</v>
      </c>
      <c r="AI62" s="213" t="s">
        <v>15</v>
      </c>
      <c r="AJ62" s="213" t="s">
        <v>15</v>
      </c>
      <c r="AK62" s="186" t="s">
        <v>15</v>
      </c>
      <c r="AL62" s="213" t="s">
        <v>15</v>
      </c>
      <c r="AM62" s="213" t="s">
        <v>15</v>
      </c>
      <c r="AN62" s="213" t="s">
        <v>15</v>
      </c>
      <c r="AO62" s="213" t="s">
        <v>15</v>
      </c>
      <c r="AP62" s="337" t="s">
        <v>15</v>
      </c>
      <c r="AQ62" s="215" t="s">
        <v>15</v>
      </c>
      <c r="AR62" s="216"/>
      <c r="AS62" s="213"/>
      <c r="AT62" s="213"/>
      <c r="AU62" s="213"/>
      <c r="AV62" s="213"/>
      <c r="AW62" s="186"/>
      <c r="AX62" s="213"/>
      <c r="AY62" s="213"/>
      <c r="AZ62" s="213" t="s">
        <v>15</v>
      </c>
      <c r="BA62" s="213" t="s">
        <v>15</v>
      </c>
      <c r="BB62" s="186" t="s">
        <v>15</v>
      </c>
      <c r="BC62" s="213" t="s">
        <v>15</v>
      </c>
      <c r="BD62" s="213" t="s">
        <v>15</v>
      </c>
      <c r="BE62" s="213" t="s">
        <v>15</v>
      </c>
      <c r="BF62" s="213" t="s">
        <v>15</v>
      </c>
      <c r="BG62" s="186" t="s">
        <v>15</v>
      </c>
      <c r="BH62" s="213" t="s">
        <v>15</v>
      </c>
      <c r="BI62" s="213" t="s">
        <v>15</v>
      </c>
      <c r="BJ62" s="213" t="s">
        <v>15</v>
      </c>
      <c r="BK62" s="213" t="s">
        <v>15</v>
      </c>
      <c r="BL62" s="186" t="s">
        <v>15</v>
      </c>
      <c r="BM62" s="213" t="s">
        <v>15</v>
      </c>
      <c r="BN62" s="213" t="s">
        <v>15</v>
      </c>
      <c r="BO62" s="213" t="s">
        <v>15</v>
      </c>
      <c r="BP62" s="213" t="s">
        <v>15</v>
      </c>
      <c r="BQ62" s="186" t="s">
        <v>15</v>
      </c>
      <c r="BR62" s="213" t="s">
        <v>15</v>
      </c>
      <c r="BS62" s="213" t="s">
        <v>15</v>
      </c>
      <c r="BT62" s="213" t="s">
        <v>15</v>
      </c>
      <c r="BU62" s="213" t="s">
        <v>15</v>
      </c>
      <c r="BV62" s="186" t="s">
        <v>15</v>
      </c>
      <c r="BW62" s="213" t="s">
        <v>15</v>
      </c>
      <c r="BX62" s="213" t="s">
        <v>15</v>
      </c>
      <c r="BY62" s="213" t="s">
        <v>15</v>
      </c>
      <c r="BZ62" s="213" t="s">
        <v>15</v>
      </c>
      <c r="CA62" s="337" t="s">
        <v>15</v>
      </c>
      <c r="CB62" s="215" t="s">
        <v>15</v>
      </c>
      <c r="CC62" s="216"/>
      <c r="CD62" s="213"/>
      <c r="CE62" s="213"/>
      <c r="CF62" s="213"/>
      <c r="CG62" s="213"/>
      <c r="CH62" s="186"/>
      <c r="CI62" s="213"/>
      <c r="CJ62" s="213"/>
      <c r="CK62" s="213" t="s">
        <v>15</v>
      </c>
      <c r="CL62" s="213" t="s">
        <v>15</v>
      </c>
      <c r="CM62" s="186" t="s">
        <v>15</v>
      </c>
      <c r="CN62" s="213" t="s">
        <v>15</v>
      </c>
      <c r="CO62" s="213" t="s">
        <v>15</v>
      </c>
      <c r="CP62" s="213" t="s">
        <v>15</v>
      </c>
      <c r="CQ62" s="213" t="s">
        <v>15</v>
      </c>
      <c r="CR62" s="186" t="s">
        <v>15</v>
      </c>
      <c r="CS62" s="213" t="s">
        <v>15</v>
      </c>
      <c r="CT62" s="213" t="s">
        <v>15</v>
      </c>
      <c r="CU62" s="213" t="s">
        <v>15</v>
      </c>
      <c r="CV62" s="213" t="s">
        <v>15</v>
      </c>
      <c r="CW62" s="186" t="s">
        <v>15</v>
      </c>
      <c r="CX62" s="213" t="s">
        <v>15</v>
      </c>
      <c r="CY62" s="213" t="s">
        <v>15</v>
      </c>
      <c r="CZ62" s="213" t="s">
        <v>15</v>
      </c>
      <c r="DA62" s="213" t="s">
        <v>15</v>
      </c>
      <c r="DB62" s="186" t="s">
        <v>15</v>
      </c>
      <c r="DC62" s="213" t="s">
        <v>15</v>
      </c>
      <c r="DD62" s="213" t="s">
        <v>15</v>
      </c>
      <c r="DE62" s="213" t="s">
        <v>15</v>
      </c>
      <c r="DF62" s="213" t="s">
        <v>15</v>
      </c>
      <c r="DG62" s="186" t="s">
        <v>15</v>
      </c>
      <c r="DH62" s="213" t="s">
        <v>15</v>
      </c>
      <c r="DI62" s="213" t="s">
        <v>15</v>
      </c>
      <c r="DJ62" s="213" t="s">
        <v>15</v>
      </c>
      <c r="DK62" s="213" t="s">
        <v>15</v>
      </c>
      <c r="DL62" s="337" t="s">
        <v>15</v>
      </c>
      <c r="DM62" s="215" t="s">
        <v>15</v>
      </c>
      <c r="DN62" s="216" t="s">
        <v>471</v>
      </c>
      <c r="DO62" s="213" t="s">
        <v>471</v>
      </c>
      <c r="DP62" s="213" t="s">
        <v>471</v>
      </c>
      <c r="DQ62" s="213" t="s">
        <v>471</v>
      </c>
      <c r="DR62" s="213" t="s">
        <v>471</v>
      </c>
      <c r="DS62" s="186" t="s">
        <v>471</v>
      </c>
      <c r="DT62" s="213" t="s">
        <v>471</v>
      </c>
      <c r="DU62" s="213" t="s">
        <v>471</v>
      </c>
      <c r="DV62" s="213" t="s">
        <v>15</v>
      </c>
      <c r="DW62" s="213" t="s">
        <v>15</v>
      </c>
      <c r="DX62" s="186" t="s">
        <v>15</v>
      </c>
      <c r="DY62" s="213" t="s">
        <v>15</v>
      </c>
      <c r="DZ62" s="213" t="s">
        <v>15</v>
      </c>
      <c r="EA62" s="213" t="s">
        <v>15</v>
      </c>
      <c r="EB62" s="213" t="s">
        <v>15</v>
      </c>
      <c r="EC62" s="186" t="s">
        <v>15</v>
      </c>
      <c r="ED62" s="213" t="s">
        <v>15</v>
      </c>
      <c r="EE62" s="213" t="s">
        <v>15</v>
      </c>
      <c r="EF62" s="213" t="s">
        <v>15</v>
      </c>
      <c r="EG62" s="213" t="s">
        <v>15</v>
      </c>
      <c r="EH62" s="186" t="s">
        <v>15</v>
      </c>
      <c r="EI62" s="213" t="s">
        <v>15</v>
      </c>
      <c r="EJ62" s="213" t="s">
        <v>15</v>
      </c>
      <c r="EK62" s="213" t="s">
        <v>15</v>
      </c>
      <c r="EL62" s="213" t="s">
        <v>15</v>
      </c>
      <c r="EM62" s="186" t="s">
        <v>15</v>
      </c>
      <c r="EN62" s="213" t="s">
        <v>15</v>
      </c>
      <c r="EO62" s="213" t="s">
        <v>15</v>
      </c>
      <c r="EP62" s="213" t="s">
        <v>15</v>
      </c>
      <c r="EQ62" s="213" t="s">
        <v>15</v>
      </c>
      <c r="ER62" s="186" t="s">
        <v>15</v>
      </c>
      <c r="ES62" s="213" t="s">
        <v>15</v>
      </c>
      <c r="ET62" s="213" t="s">
        <v>15</v>
      </c>
      <c r="EU62" s="213" t="s">
        <v>15</v>
      </c>
      <c r="EV62" s="213" t="s">
        <v>15</v>
      </c>
      <c r="EW62" s="186" t="s">
        <v>15</v>
      </c>
      <c r="EX62" s="169"/>
      <c r="EY62" s="169"/>
      <c r="EZ62" s="169"/>
      <c r="FA62" s="169"/>
      <c r="FB62" s="169"/>
      <c r="FC62" s="169"/>
      <c r="FD62" s="169"/>
      <c r="FE62" s="169"/>
      <c r="FF62" s="169"/>
      <c r="FG62" s="169"/>
      <c r="FH62" s="169"/>
      <c r="FI62" s="169"/>
      <c r="FJ62" s="169"/>
      <c r="FK62" s="169"/>
      <c r="FL62" s="169"/>
    </row>
    <row r="63" spans="1:168" outlineLevel="1">
      <c r="A63" s="247" t="s">
        <v>242</v>
      </c>
      <c r="B63" s="247" t="s">
        <v>235</v>
      </c>
      <c r="C63" s="269" t="s">
        <v>243</v>
      </c>
      <c r="D63" s="269" t="s">
        <v>203</v>
      </c>
      <c r="E63" s="185" t="s">
        <v>7</v>
      </c>
      <c r="F63" s="186" t="s">
        <v>15</v>
      </c>
      <c r="G63" s="213"/>
      <c r="H63" s="213"/>
      <c r="I63" s="213"/>
      <c r="J63" s="213"/>
      <c r="K63" s="213"/>
      <c r="L63" s="186"/>
      <c r="M63" s="213"/>
      <c r="N63" s="213"/>
      <c r="O63" s="213" t="s">
        <v>15</v>
      </c>
      <c r="P63" s="213" t="s">
        <v>15</v>
      </c>
      <c r="Q63" s="186" t="s">
        <v>15</v>
      </c>
      <c r="R63" s="213" t="s">
        <v>15</v>
      </c>
      <c r="S63" s="213" t="s">
        <v>15</v>
      </c>
      <c r="T63" s="213" t="s">
        <v>15</v>
      </c>
      <c r="U63" s="213" t="s">
        <v>15</v>
      </c>
      <c r="V63" s="186" t="s">
        <v>15</v>
      </c>
      <c r="W63" s="213" t="s">
        <v>15</v>
      </c>
      <c r="X63" s="213" t="s">
        <v>15</v>
      </c>
      <c r="Y63" s="213" t="s">
        <v>15</v>
      </c>
      <c r="Z63" s="213" t="s">
        <v>15</v>
      </c>
      <c r="AA63" s="186" t="s">
        <v>15</v>
      </c>
      <c r="AB63" s="213" t="s">
        <v>15</v>
      </c>
      <c r="AC63" s="213" t="s">
        <v>15</v>
      </c>
      <c r="AD63" s="213" t="s">
        <v>15</v>
      </c>
      <c r="AE63" s="213" t="s">
        <v>15</v>
      </c>
      <c r="AF63" s="186" t="s">
        <v>15</v>
      </c>
      <c r="AG63" s="213" t="s">
        <v>15</v>
      </c>
      <c r="AH63" s="213" t="s">
        <v>15</v>
      </c>
      <c r="AI63" s="213" t="s">
        <v>15</v>
      </c>
      <c r="AJ63" s="213" t="s">
        <v>15</v>
      </c>
      <c r="AK63" s="186" t="s">
        <v>15</v>
      </c>
      <c r="AL63" s="213" t="s">
        <v>15</v>
      </c>
      <c r="AM63" s="213" t="s">
        <v>15</v>
      </c>
      <c r="AN63" s="213" t="s">
        <v>15</v>
      </c>
      <c r="AO63" s="213" t="s">
        <v>15</v>
      </c>
      <c r="AP63" s="337" t="s">
        <v>15</v>
      </c>
      <c r="AQ63" s="215" t="s">
        <v>15</v>
      </c>
      <c r="AR63" s="216"/>
      <c r="AS63" s="213"/>
      <c r="AT63" s="213"/>
      <c r="AU63" s="213"/>
      <c r="AV63" s="213"/>
      <c r="AW63" s="186"/>
      <c r="AX63" s="213"/>
      <c r="AY63" s="213"/>
      <c r="AZ63" s="213" t="s">
        <v>15</v>
      </c>
      <c r="BA63" s="213" t="s">
        <v>15</v>
      </c>
      <c r="BB63" s="186" t="s">
        <v>15</v>
      </c>
      <c r="BC63" s="213" t="s">
        <v>15</v>
      </c>
      <c r="BD63" s="213" t="s">
        <v>15</v>
      </c>
      <c r="BE63" s="213" t="s">
        <v>15</v>
      </c>
      <c r="BF63" s="213" t="s">
        <v>15</v>
      </c>
      <c r="BG63" s="186" t="s">
        <v>15</v>
      </c>
      <c r="BH63" s="213" t="s">
        <v>15</v>
      </c>
      <c r="BI63" s="213" t="s">
        <v>15</v>
      </c>
      <c r="BJ63" s="213" t="s">
        <v>15</v>
      </c>
      <c r="BK63" s="213" t="s">
        <v>15</v>
      </c>
      <c r="BL63" s="186" t="s">
        <v>15</v>
      </c>
      <c r="BM63" s="213" t="s">
        <v>15</v>
      </c>
      <c r="BN63" s="213" t="s">
        <v>15</v>
      </c>
      <c r="BO63" s="213" t="s">
        <v>15</v>
      </c>
      <c r="BP63" s="213" t="s">
        <v>15</v>
      </c>
      <c r="BQ63" s="186" t="s">
        <v>15</v>
      </c>
      <c r="BR63" s="213" t="s">
        <v>15</v>
      </c>
      <c r="BS63" s="213" t="s">
        <v>15</v>
      </c>
      <c r="BT63" s="213" t="s">
        <v>15</v>
      </c>
      <c r="BU63" s="213" t="s">
        <v>15</v>
      </c>
      <c r="BV63" s="186" t="s">
        <v>15</v>
      </c>
      <c r="BW63" s="213" t="s">
        <v>15</v>
      </c>
      <c r="BX63" s="213" t="s">
        <v>15</v>
      </c>
      <c r="BY63" s="213" t="s">
        <v>15</v>
      </c>
      <c r="BZ63" s="213" t="s">
        <v>15</v>
      </c>
      <c r="CA63" s="337" t="s">
        <v>15</v>
      </c>
      <c r="CB63" s="215" t="s">
        <v>15</v>
      </c>
      <c r="CC63" s="216"/>
      <c r="CD63" s="213"/>
      <c r="CE63" s="213"/>
      <c r="CF63" s="213"/>
      <c r="CG63" s="213"/>
      <c r="CH63" s="186"/>
      <c r="CI63" s="213"/>
      <c r="CJ63" s="213"/>
      <c r="CK63" s="213" t="s">
        <v>15</v>
      </c>
      <c r="CL63" s="213" t="s">
        <v>15</v>
      </c>
      <c r="CM63" s="186" t="s">
        <v>15</v>
      </c>
      <c r="CN63" s="213" t="s">
        <v>15</v>
      </c>
      <c r="CO63" s="213" t="s">
        <v>15</v>
      </c>
      <c r="CP63" s="213" t="s">
        <v>15</v>
      </c>
      <c r="CQ63" s="213" t="s">
        <v>15</v>
      </c>
      <c r="CR63" s="186" t="s">
        <v>15</v>
      </c>
      <c r="CS63" s="213" t="s">
        <v>15</v>
      </c>
      <c r="CT63" s="213" t="s">
        <v>15</v>
      </c>
      <c r="CU63" s="213" t="s">
        <v>15</v>
      </c>
      <c r="CV63" s="213" t="s">
        <v>15</v>
      </c>
      <c r="CW63" s="186" t="s">
        <v>15</v>
      </c>
      <c r="CX63" s="213" t="s">
        <v>15</v>
      </c>
      <c r="CY63" s="213" t="s">
        <v>15</v>
      </c>
      <c r="CZ63" s="213" t="s">
        <v>15</v>
      </c>
      <c r="DA63" s="213" t="s">
        <v>15</v>
      </c>
      <c r="DB63" s="186" t="s">
        <v>15</v>
      </c>
      <c r="DC63" s="213" t="s">
        <v>15</v>
      </c>
      <c r="DD63" s="213" t="s">
        <v>15</v>
      </c>
      <c r="DE63" s="213" t="s">
        <v>15</v>
      </c>
      <c r="DF63" s="213" t="s">
        <v>15</v>
      </c>
      <c r="DG63" s="186" t="s">
        <v>15</v>
      </c>
      <c r="DH63" s="213" t="s">
        <v>15</v>
      </c>
      <c r="DI63" s="213" t="s">
        <v>15</v>
      </c>
      <c r="DJ63" s="213" t="s">
        <v>15</v>
      </c>
      <c r="DK63" s="213" t="s">
        <v>15</v>
      </c>
      <c r="DL63" s="337" t="s">
        <v>15</v>
      </c>
      <c r="DM63" s="215" t="s">
        <v>15</v>
      </c>
      <c r="DN63" s="216" t="s">
        <v>471</v>
      </c>
      <c r="DO63" s="213" t="s">
        <v>471</v>
      </c>
      <c r="DP63" s="213" t="s">
        <v>471</v>
      </c>
      <c r="DQ63" s="213" t="s">
        <v>471</v>
      </c>
      <c r="DR63" s="213" t="s">
        <v>471</v>
      </c>
      <c r="DS63" s="186" t="s">
        <v>471</v>
      </c>
      <c r="DT63" s="213" t="s">
        <v>471</v>
      </c>
      <c r="DU63" s="213" t="s">
        <v>471</v>
      </c>
      <c r="DV63" s="213" t="s">
        <v>15</v>
      </c>
      <c r="DW63" s="213" t="s">
        <v>15</v>
      </c>
      <c r="DX63" s="186" t="s">
        <v>15</v>
      </c>
      <c r="DY63" s="213" t="s">
        <v>15</v>
      </c>
      <c r="DZ63" s="213" t="s">
        <v>15</v>
      </c>
      <c r="EA63" s="213" t="s">
        <v>15</v>
      </c>
      <c r="EB63" s="213" t="s">
        <v>15</v>
      </c>
      <c r="EC63" s="186" t="s">
        <v>15</v>
      </c>
      <c r="ED63" s="213" t="s">
        <v>15</v>
      </c>
      <c r="EE63" s="213" t="s">
        <v>15</v>
      </c>
      <c r="EF63" s="213" t="s">
        <v>15</v>
      </c>
      <c r="EG63" s="213" t="s">
        <v>15</v>
      </c>
      <c r="EH63" s="186" t="s">
        <v>15</v>
      </c>
      <c r="EI63" s="213" t="s">
        <v>15</v>
      </c>
      <c r="EJ63" s="213" t="s">
        <v>15</v>
      </c>
      <c r="EK63" s="213" t="s">
        <v>15</v>
      </c>
      <c r="EL63" s="213" t="s">
        <v>15</v>
      </c>
      <c r="EM63" s="186" t="s">
        <v>15</v>
      </c>
      <c r="EN63" s="213" t="s">
        <v>15</v>
      </c>
      <c r="EO63" s="213" t="s">
        <v>15</v>
      </c>
      <c r="EP63" s="213" t="s">
        <v>15</v>
      </c>
      <c r="EQ63" s="213" t="s">
        <v>15</v>
      </c>
      <c r="ER63" s="186" t="s">
        <v>15</v>
      </c>
      <c r="ES63" s="213" t="s">
        <v>15</v>
      </c>
      <c r="ET63" s="213" t="s">
        <v>15</v>
      </c>
      <c r="EU63" s="213" t="s">
        <v>15</v>
      </c>
      <c r="EV63" s="213" t="s">
        <v>15</v>
      </c>
      <c r="EW63" s="186" t="s">
        <v>15</v>
      </c>
      <c r="EX63" s="169"/>
      <c r="EY63" s="169"/>
      <c r="EZ63" s="169"/>
      <c r="FA63" s="169"/>
      <c r="FB63" s="169"/>
      <c r="FC63" s="169"/>
      <c r="FD63" s="169"/>
      <c r="FE63" s="169"/>
      <c r="FF63" s="169"/>
      <c r="FG63" s="169"/>
      <c r="FH63" s="169"/>
      <c r="FI63" s="169"/>
      <c r="FJ63" s="169"/>
      <c r="FK63" s="169"/>
      <c r="FL63" s="169"/>
    </row>
    <row r="64" spans="1:168" outlineLevel="1">
      <c r="A64" s="247" t="s">
        <v>244</v>
      </c>
      <c r="B64" s="247" t="s">
        <v>235</v>
      </c>
      <c r="C64" s="400" t="s">
        <v>381</v>
      </c>
      <c r="D64" s="401"/>
      <c r="E64" s="185" t="s">
        <v>7</v>
      </c>
      <c r="F64" s="186" t="s">
        <v>15</v>
      </c>
      <c r="G64" s="213"/>
      <c r="H64" s="213"/>
      <c r="I64" s="213"/>
      <c r="J64" s="213"/>
      <c r="K64" s="213"/>
      <c r="L64" s="186"/>
      <c r="M64" s="213"/>
      <c r="N64" s="213"/>
      <c r="O64" s="213" t="s">
        <v>15</v>
      </c>
      <c r="P64" s="213" t="s">
        <v>15</v>
      </c>
      <c r="Q64" s="186" t="s">
        <v>15</v>
      </c>
      <c r="R64" s="213" t="s">
        <v>15</v>
      </c>
      <c r="S64" s="213" t="s">
        <v>15</v>
      </c>
      <c r="T64" s="213" t="s">
        <v>15</v>
      </c>
      <c r="U64" s="213" t="s">
        <v>15</v>
      </c>
      <c r="V64" s="186" t="s">
        <v>15</v>
      </c>
      <c r="W64" s="213" t="s">
        <v>15</v>
      </c>
      <c r="X64" s="213" t="s">
        <v>15</v>
      </c>
      <c r="Y64" s="213" t="s">
        <v>15</v>
      </c>
      <c r="Z64" s="213" t="s">
        <v>15</v>
      </c>
      <c r="AA64" s="186" t="s">
        <v>15</v>
      </c>
      <c r="AB64" s="213" t="s">
        <v>15</v>
      </c>
      <c r="AC64" s="213" t="s">
        <v>15</v>
      </c>
      <c r="AD64" s="213" t="s">
        <v>15</v>
      </c>
      <c r="AE64" s="213" t="s">
        <v>15</v>
      </c>
      <c r="AF64" s="186" t="s">
        <v>15</v>
      </c>
      <c r="AG64" s="213" t="s">
        <v>15</v>
      </c>
      <c r="AH64" s="213" t="s">
        <v>15</v>
      </c>
      <c r="AI64" s="213" t="s">
        <v>15</v>
      </c>
      <c r="AJ64" s="213" t="s">
        <v>15</v>
      </c>
      <c r="AK64" s="186" t="s">
        <v>15</v>
      </c>
      <c r="AL64" s="213" t="s">
        <v>15</v>
      </c>
      <c r="AM64" s="213" t="s">
        <v>15</v>
      </c>
      <c r="AN64" s="213" t="s">
        <v>15</v>
      </c>
      <c r="AO64" s="213" t="s">
        <v>15</v>
      </c>
      <c r="AP64" s="337" t="s">
        <v>15</v>
      </c>
      <c r="AQ64" s="215" t="s">
        <v>15</v>
      </c>
      <c r="AR64" s="216"/>
      <c r="AS64" s="213"/>
      <c r="AT64" s="213"/>
      <c r="AU64" s="213"/>
      <c r="AV64" s="213"/>
      <c r="AW64" s="186"/>
      <c r="AX64" s="213"/>
      <c r="AY64" s="213"/>
      <c r="AZ64" s="213" t="s">
        <v>15</v>
      </c>
      <c r="BA64" s="213" t="s">
        <v>15</v>
      </c>
      <c r="BB64" s="186" t="s">
        <v>15</v>
      </c>
      <c r="BC64" s="213" t="s">
        <v>15</v>
      </c>
      <c r="BD64" s="213" t="s">
        <v>15</v>
      </c>
      <c r="BE64" s="213" t="s">
        <v>15</v>
      </c>
      <c r="BF64" s="213" t="s">
        <v>15</v>
      </c>
      <c r="BG64" s="186" t="s">
        <v>15</v>
      </c>
      <c r="BH64" s="213" t="s">
        <v>15</v>
      </c>
      <c r="BI64" s="213" t="s">
        <v>15</v>
      </c>
      <c r="BJ64" s="213" t="s">
        <v>15</v>
      </c>
      <c r="BK64" s="213" t="s">
        <v>15</v>
      </c>
      <c r="BL64" s="186" t="s">
        <v>15</v>
      </c>
      <c r="BM64" s="213" t="s">
        <v>15</v>
      </c>
      <c r="BN64" s="213" t="s">
        <v>15</v>
      </c>
      <c r="BO64" s="213" t="s">
        <v>15</v>
      </c>
      <c r="BP64" s="213" t="s">
        <v>15</v>
      </c>
      <c r="BQ64" s="186" t="s">
        <v>15</v>
      </c>
      <c r="BR64" s="213" t="s">
        <v>15</v>
      </c>
      <c r="BS64" s="213" t="s">
        <v>15</v>
      </c>
      <c r="BT64" s="213" t="s">
        <v>15</v>
      </c>
      <c r="BU64" s="213" t="s">
        <v>15</v>
      </c>
      <c r="BV64" s="186" t="s">
        <v>15</v>
      </c>
      <c r="BW64" s="213" t="s">
        <v>15</v>
      </c>
      <c r="BX64" s="213" t="s">
        <v>15</v>
      </c>
      <c r="BY64" s="213" t="s">
        <v>15</v>
      </c>
      <c r="BZ64" s="213" t="s">
        <v>15</v>
      </c>
      <c r="CA64" s="337" t="s">
        <v>15</v>
      </c>
      <c r="CB64" s="215" t="s">
        <v>15</v>
      </c>
      <c r="CC64" s="216"/>
      <c r="CD64" s="213"/>
      <c r="CE64" s="213"/>
      <c r="CF64" s="213"/>
      <c r="CG64" s="213"/>
      <c r="CH64" s="186"/>
      <c r="CI64" s="213"/>
      <c r="CJ64" s="213"/>
      <c r="CK64" s="213" t="s">
        <v>15</v>
      </c>
      <c r="CL64" s="213" t="s">
        <v>15</v>
      </c>
      <c r="CM64" s="186" t="s">
        <v>15</v>
      </c>
      <c r="CN64" s="213" t="s">
        <v>15</v>
      </c>
      <c r="CO64" s="213" t="s">
        <v>15</v>
      </c>
      <c r="CP64" s="213" t="s">
        <v>15</v>
      </c>
      <c r="CQ64" s="213" t="s">
        <v>15</v>
      </c>
      <c r="CR64" s="186" t="s">
        <v>15</v>
      </c>
      <c r="CS64" s="213" t="s">
        <v>15</v>
      </c>
      <c r="CT64" s="213" t="s">
        <v>15</v>
      </c>
      <c r="CU64" s="213" t="s">
        <v>15</v>
      </c>
      <c r="CV64" s="213" t="s">
        <v>15</v>
      </c>
      <c r="CW64" s="186" t="s">
        <v>15</v>
      </c>
      <c r="CX64" s="213" t="s">
        <v>15</v>
      </c>
      <c r="CY64" s="213" t="s">
        <v>15</v>
      </c>
      <c r="CZ64" s="213" t="s">
        <v>15</v>
      </c>
      <c r="DA64" s="213" t="s">
        <v>15</v>
      </c>
      <c r="DB64" s="186" t="s">
        <v>15</v>
      </c>
      <c r="DC64" s="213" t="s">
        <v>15</v>
      </c>
      <c r="DD64" s="213" t="s">
        <v>15</v>
      </c>
      <c r="DE64" s="213" t="s">
        <v>15</v>
      </c>
      <c r="DF64" s="213" t="s">
        <v>15</v>
      </c>
      <c r="DG64" s="186" t="s">
        <v>15</v>
      </c>
      <c r="DH64" s="213" t="s">
        <v>15</v>
      </c>
      <c r="DI64" s="213" t="s">
        <v>15</v>
      </c>
      <c r="DJ64" s="213" t="s">
        <v>15</v>
      </c>
      <c r="DK64" s="213" t="s">
        <v>15</v>
      </c>
      <c r="DL64" s="337" t="s">
        <v>15</v>
      </c>
      <c r="DM64" s="215" t="s">
        <v>15</v>
      </c>
      <c r="DN64" s="216" t="s">
        <v>471</v>
      </c>
      <c r="DO64" s="213" t="s">
        <v>471</v>
      </c>
      <c r="DP64" s="213" t="s">
        <v>471</v>
      </c>
      <c r="DQ64" s="213" t="s">
        <v>471</v>
      </c>
      <c r="DR64" s="213" t="s">
        <v>471</v>
      </c>
      <c r="DS64" s="186" t="s">
        <v>471</v>
      </c>
      <c r="DT64" s="213" t="s">
        <v>471</v>
      </c>
      <c r="DU64" s="213" t="s">
        <v>471</v>
      </c>
      <c r="DV64" s="213" t="s">
        <v>15</v>
      </c>
      <c r="DW64" s="213" t="s">
        <v>15</v>
      </c>
      <c r="DX64" s="186" t="s">
        <v>15</v>
      </c>
      <c r="DY64" s="213" t="s">
        <v>15</v>
      </c>
      <c r="DZ64" s="213" t="s">
        <v>15</v>
      </c>
      <c r="EA64" s="213" t="s">
        <v>15</v>
      </c>
      <c r="EB64" s="213" t="s">
        <v>15</v>
      </c>
      <c r="EC64" s="186" t="s">
        <v>15</v>
      </c>
      <c r="ED64" s="213" t="s">
        <v>15</v>
      </c>
      <c r="EE64" s="213" t="s">
        <v>15</v>
      </c>
      <c r="EF64" s="213" t="s">
        <v>15</v>
      </c>
      <c r="EG64" s="213" t="s">
        <v>15</v>
      </c>
      <c r="EH64" s="186" t="s">
        <v>15</v>
      </c>
      <c r="EI64" s="213" t="s">
        <v>15</v>
      </c>
      <c r="EJ64" s="213" t="s">
        <v>15</v>
      </c>
      <c r="EK64" s="213" t="s">
        <v>15</v>
      </c>
      <c r="EL64" s="213" t="s">
        <v>15</v>
      </c>
      <c r="EM64" s="186" t="s">
        <v>15</v>
      </c>
      <c r="EN64" s="213" t="s">
        <v>15</v>
      </c>
      <c r="EO64" s="213" t="s">
        <v>15</v>
      </c>
      <c r="EP64" s="213" t="s">
        <v>15</v>
      </c>
      <c r="EQ64" s="213" t="s">
        <v>15</v>
      </c>
      <c r="ER64" s="186" t="s">
        <v>15</v>
      </c>
      <c r="ES64" s="213" t="s">
        <v>15</v>
      </c>
      <c r="ET64" s="213" t="s">
        <v>15</v>
      </c>
      <c r="EU64" s="213" t="s">
        <v>15</v>
      </c>
      <c r="EV64" s="213" t="s">
        <v>15</v>
      </c>
      <c r="EW64" s="186" t="s">
        <v>15</v>
      </c>
      <c r="EX64" s="169"/>
      <c r="EY64" s="169"/>
      <c r="EZ64" s="169"/>
      <c r="FA64" s="169"/>
      <c r="FB64" s="169"/>
      <c r="FC64" s="169"/>
      <c r="FD64" s="169"/>
      <c r="FE64" s="169"/>
      <c r="FF64" s="169"/>
      <c r="FG64" s="169"/>
      <c r="FH64" s="169"/>
      <c r="FI64" s="169"/>
      <c r="FJ64" s="169"/>
      <c r="FK64" s="169"/>
      <c r="FL64" s="169"/>
    </row>
    <row r="65" spans="1:168" ht="24" outlineLevel="1">
      <c r="A65" s="247" t="s">
        <v>245</v>
      </c>
      <c r="B65" s="247" t="s">
        <v>147</v>
      </c>
      <c r="C65" s="272" t="s">
        <v>246</v>
      </c>
      <c r="D65" s="272" t="s">
        <v>247</v>
      </c>
      <c r="E65" s="185" t="s">
        <v>7</v>
      </c>
      <c r="F65" s="186">
        <v>-3001.506445</v>
      </c>
      <c r="G65" s="213"/>
      <c r="H65" s="213"/>
      <c r="I65" s="213"/>
      <c r="J65" s="213"/>
      <c r="K65" s="213"/>
      <c r="L65" s="186"/>
      <c r="M65" s="213"/>
      <c r="N65" s="213"/>
      <c r="O65" s="213">
        <v>-2207.7667868871099</v>
      </c>
      <c r="P65" s="213">
        <v>-2158.84698885341</v>
      </c>
      <c r="Q65" s="186">
        <v>-2110.8449355737498</v>
      </c>
      <c r="R65" s="213">
        <v>-2074.1203348578001</v>
      </c>
      <c r="S65" s="213">
        <v>-2023.97976574466</v>
      </c>
      <c r="T65" s="213">
        <v>-1978.76022438204</v>
      </c>
      <c r="U65" s="213">
        <v>-1934.5310251012099</v>
      </c>
      <c r="V65" s="186">
        <v>-1876.4227889726201</v>
      </c>
      <c r="W65" s="213">
        <v>-1815.6007450700799</v>
      </c>
      <c r="X65" s="213">
        <v>-1775.05277425241</v>
      </c>
      <c r="Y65" s="213">
        <v>-1735.4127666132899</v>
      </c>
      <c r="Z65" s="213">
        <v>-1696.6663877363901</v>
      </c>
      <c r="AA65" s="186">
        <v>-1658.7975692340301</v>
      </c>
      <c r="AB65" s="213">
        <v>-1658.8514534895501</v>
      </c>
      <c r="AC65" s="213">
        <v>-1621.81911269136</v>
      </c>
      <c r="AD65" s="213">
        <v>-1585.64534840491</v>
      </c>
      <c r="AE65" s="213">
        <v>-1550.30699410276</v>
      </c>
      <c r="AF65" s="186">
        <v>-1515.7823043896601</v>
      </c>
      <c r="AG65" s="213">
        <v>-1394.5579080591799</v>
      </c>
      <c r="AH65" s="213">
        <v>-1363.64533850209</v>
      </c>
      <c r="AI65" s="213">
        <v>-1333.40691412972</v>
      </c>
      <c r="AJ65" s="213">
        <v>-1303.83621109053</v>
      </c>
      <c r="AK65" s="186">
        <v>-1274.9242108773699</v>
      </c>
      <c r="AL65" s="213">
        <v>-1373.59334110332</v>
      </c>
      <c r="AM65" s="213">
        <v>-1342.99752959137</v>
      </c>
      <c r="AN65" s="213">
        <v>-1313.1417964127299</v>
      </c>
      <c r="AO65" s="213">
        <v>-1283.99607697192</v>
      </c>
      <c r="AP65" s="337">
        <v>-1255.5347544116</v>
      </c>
      <c r="AQ65" s="301"/>
      <c r="AR65" s="190"/>
      <c r="AS65" s="190"/>
      <c r="AT65" s="190"/>
      <c r="AU65" s="190"/>
      <c r="AV65" s="190"/>
      <c r="AW65" s="190"/>
      <c r="AX65" s="190"/>
      <c r="AY65" s="190"/>
      <c r="AZ65" s="190"/>
      <c r="BA65" s="190"/>
      <c r="BB65" s="190"/>
      <c r="BC65" s="190"/>
      <c r="BD65" s="190"/>
      <c r="BE65" s="190"/>
      <c r="BF65" s="190"/>
      <c r="BG65" s="190"/>
      <c r="BH65" s="190"/>
      <c r="BI65" s="190"/>
      <c r="BJ65" s="190"/>
      <c r="BK65" s="190"/>
      <c r="BL65" s="190"/>
      <c r="BM65" s="190"/>
      <c r="BN65" s="190"/>
      <c r="BO65" s="190"/>
      <c r="BP65" s="190"/>
      <c r="BQ65" s="190"/>
      <c r="BR65" s="190"/>
      <c r="BS65" s="190"/>
      <c r="BT65" s="190"/>
      <c r="BU65" s="190"/>
      <c r="BV65" s="190"/>
      <c r="BW65" s="190"/>
      <c r="BX65" s="190"/>
      <c r="BY65" s="190"/>
      <c r="BZ65" s="190"/>
      <c r="CA65" s="300"/>
      <c r="CB65" s="301"/>
      <c r="CC65" s="190"/>
      <c r="CD65" s="190"/>
      <c r="CE65" s="190"/>
      <c r="CF65" s="190"/>
      <c r="CG65" s="190"/>
      <c r="CH65" s="190"/>
      <c r="CI65" s="190"/>
      <c r="CJ65" s="190"/>
      <c r="CK65" s="190"/>
      <c r="CL65" s="190"/>
      <c r="CM65" s="190"/>
      <c r="CN65" s="190"/>
      <c r="CO65" s="190"/>
      <c r="CP65" s="190"/>
      <c r="CQ65" s="190"/>
      <c r="CR65" s="190"/>
      <c r="CS65" s="190"/>
      <c r="CT65" s="190"/>
      <c r="CU65" s="190"/>
      <c r="CV65" s="190"/>
      <c r="CW65" s="190"/>
      <c r="CX65" s="190"/>
      <c r="CY65" s="190"/>
      <c r="CZ65" s="190"/>
      <c r="DA65" s="190"/>
      <c r="DB65" s="190"/>
      <c r="DC65" s="190"/>
      <c r="DD65" s="190"/>
      <c r="DE65" s="190"/>
      <c r="DF65" s="190"/>
      <c r="DG65" s="190"/>
      <c r="DH65" s="190"/>
      <c r="DI65" s="190"/>
      <c r="DJ65" s="190"/>
      <c r="DK65" s="190"/>
      <c r="DL65" s="300"/>
      <c r="DM65" s="215">
        <v>-3001.506445</v>
      </c>
      <c r="DN65" s="216" t="s">
        <v>471</v>
      </c>
      <c r="DO65" s="213" t="s">
        <v>471</v>
      </c>
      <c r="DP65" s="213" t="s">
        <v>471</v>
      </c>
      <c r="DQ65" s="213" t="s">
        <v>471</v>
      </c>
      <c r="DR65" s="213" t="s">
        <v>471</v>
      </c>
      <c r="DS65" s="186" t="s">
        <v>471</v>
      </c>
      <c r="DT65" s="213" t="s">
        <v>471</v>
      </c>
      <c r="DU65" s="213" t="s">
        <v>471</v>
      </c>
      <c r="DV65" s="213">
        <v>-2207.7667868871099</v>
      </c>
      <c r="DW65" s="213">
        <v>-2158.84698885341</v>
      </c>
      <c r="DX65" s="186">
        <v>-2110.8449355737498</v>
      </c>
      <c r="DY65" s="213">
        <v>-2074.1203348578001</v>
      </c>
      <c r="DZ65" s="213">
        <v>-2023.97976574466</v>
      </c>
      <c r="EA65" s="213">
        <v>-1978.76022438204</v>
      </c>
      <c r="EB65" s="213">
        <v>-1934.5310251012099</v>
      </c>
      <c r="EC65" s="186">
        <v>-1876.4227889726201</v>
      </c>
      <c r="ED65" s="213">
        <v>-1815.6007450700799</v>
      </c>
      <c r="EE65" s="213">
        <v>-1775.05277425241</v>
      </c>
      <c r="EF65" s="213">
        <v>-1735.4127666132899</v>
      </c>
      <c r="EG65" s="213">
        <v>-1696.6663877363901</v>
      </c>
      <c r="EH65" s="186">
        <v>-1658.7975692340301</v>
      </c>
      <c r="EI65" s="213">
        <v>-1658.8514534895501</v>
      </c>
      <c r="EJ65" s="213">
        <v>-1621.81911269136</v>
      </c>
      <c r="EK65" s="213">
        <v>-1585.64534840491</v>
      </c>
      <c r="EL65" s="213">
        <v>-1550.30699410276</v>
      </c>
      <c r="EM65" s="186">
        <v>-1515.7823043896601</v>
      </c>
      <c r="EN65" s="213">
        <v>-1394.5579080591799</v>
      </c>
      <c r="EO65" s="213">
        <v>-1363.64533850209</v>
      </c>
      <c r="EP65" s="213">
        <v>-1333.40691412972</v>
      </c>
      <c r="EQ65" s="213">
        <v>-1303.83621109053</v>
      </c>
      <c r="ER65" s="186">
        <v>-1274.9242108773699</v>
      </c>
      <c r="ES65" s="213">
        <v>-1373.59334110332</v>
      </c>
      <c r="ET65" s="213">
        <v>-1342.99752959137</v>
      </c>
      <c r="EU65" s="213">
        <v>-1313.1417964127299</v>
      </c>
      <c r="EV65" s="213">
        <v>-1283.99607697192</v>
      </c>
      <c r="EW65" s="186">
        <v>-1255.5347544116</v>
      </c>
      <c r="EX65" s="169"/>
      <c r="EY65" s="169"/>
      <c r="EZ65" s="169"/>
      <c r="FA65" s="169"/>
      <c r="FB65" s="169"/>
      <c r="FC65" s="169"/>
      <c r="FD65" s="169"/>
      <c r="FE65" s="169"/>
      <c r="FF65" s="169"/>
      <c r="FG65" s="169"/>
      <c r="FH65" s="169"/>
      <c r="FI65" s="169"/>
      <c r="FJ65" s="169"/>
      <c r="FK65" s="169"/>
      <c r="FL65" s="169"/>
    </row>
    <row r="66" spans="1:168" ht="24" outlineLevel="1">
      <c r="A66" s="247" t="s">
        <v>248</v>
      </c>
      <c r="B66" s="247" t="s">
        <v>147</v>
      </c>
      <c r="C66" s="272" t="s">
        <v>249</v>
      </c>
      <c r="D66" s="272" t="s">
        <v>247</v>
      </c>
      <c r="E66" s="185" t="s">
        <v>7</v>
      </c>
      <c r="F66" s="186" t="s">
        <v>14</v>
      </c>
      <c r="G66" s="213"/>
      <c r="H66" s="213"/>
      <c r="I66" s="213"/>
      <c r="J66" s="213"/>
      <c r="K66" s="213"/>
      <c r="L66" s="186"/>
      <c r="M66" s="213"/>
      <c r="N66" s="213"/>
      <c r="O66" s="213" t="s">
        <v>14</v>
      </c>
      <c r="P66" s="213" t="s">
        <v>14</v>
      </c>
      <c r="Q66" s="186" t="s">
        <v>14</v>
      </c>
      <c r="R66" s="213" t="s">
        <v>14</v>
      </c>
      <c r="S66" s="213" t="s">
        <v>14</v>
      </c>
      <c r="T66" s="213" t="s">
        <v>14</v>
      </c>
      <c r="U66" s="213" t="s">
        <v>14</v>
      </c>
      <c r="V66" s="186" t="s">
        <v>14</v>
      </c>
      <c r="W66" s="213" t="s">
        <v>14</v>
      </c>
      <c r="X66" s="213" t="s">
        <v>14</v>
      </c>
      <c r="Y66" s="213" t="s">
        <v>14</v>
      </c>
      <c r="Z66" s="213" t="s">
        <v>14</v>
      </c>
      <c r="AA66" s="186" t="s">
        <v>14</v>
      </c>
      <c r="AB66" s="213" t="s">
        <v>14</v>
      </c>
      <c r="AC66" s="213" t="s">
        <v>14</v>
      </c>
      <c r="AD66" s="213" t="s">
        <v>14</v>
      </c>
      <c r="AE66" s="213" t="s">
        <v>14</v>
      </c>
      <c r="AF66" s="186" t="s">
        <v>14</v>
      </c>
      <c r="AG66" s="213" t="s">
        <v>14</v>
      </c>
      <c r="AH66" s="213" t="s">
        <v>14</v>
      </c>
      <c r="AI66" s="213" t="s">
        <v>14</v>
      </c>
      <c r="AJ66" s="213" t="s">
        <v>14</v>
      </c>
      <c r="AK66" s="186" t="s">
        <v>14</v>
      </c>
      <c r="AL66" s="213" t="s">
        <v>14</v>
      </c>
      <c r="AM66" s="213" t="s">
        <v>14</v>
      </c>
      <c r="AN66" s="213" t="s">
        <v>14</v>
      </c>
      <c r="AO66" s="213" t="s">
        <v>14</v>
      </c>
      <c r="AP66" s="337" t="s">
        <v>14</v>
      </c>
      <c r="AQ66" s="301"/>
      <c r="AR66" s="190"/>
      <c r="AS66" s="190"/>
      <c r="AT66" s="190"/>
      <c r="AU66" s="190"/>
      <c r="AV66" s="190"/>
      <c r="AW66" s="190"/>
      <c r="AX66" s="190"/>
      <c r="AY66" s="190"/>
      <c r="AZ66" s="190"/>
      <c r="BA66" s="190"/>
      <c r="BB66" s="190"/>
      <c r="BC66" s="190"/>
      <c r="BD66" s="190"/>
      <c r="BE66" s="190"/>
      <c r="BF66" s="190"/>
      <c r="BG66" s="190"/>
      <c r="BH66" s="190"/>
      <c r="BI66" s="190"/>
      <c r="BJ66" s="190"/>
      <c r="BK66" s="190"/>
      <c r="BL66" s="190"/>
      <c r="BM66" s="190"/>
      <c r="BN66" s="190"/>
      <c r="BO66" s="190"/>
      <c r="BP66" s="190"/>
      <c r="BQ66" s="190"/>
      <c r="BR66" s="190"/>
      <c r="BS66" s="190"/>
      <c r="BT66" s="190"/>
      <c r="BU66" s="190"/>
      <c r="BV66" s="190"/>
      <c r="BW66" s="190"/>
      <c r="BX66" s="190"/>
      <c r="BY66" s="190"/>
      <c r="BZ66" s="190"/>
      <c r="CA66" s="300"/>
      <c r="CB66" s="301"/>
      <c r="CC66" s="190"/>
      <c r="CD66" s="190"/>
      <c r="CE66" s="190"/>
      <c r="CF66" s="190"/>
      <c r="CG66" s="190"/>
      <c r="CH66" s="190"/>
      <c r="CI66" s="190"/>
      <c r="CJ66" s="190"/>
      <c r="CK66" s="190"/>
      <c r="CL66" s="190"/>
      <c r="CM66" s="190"/>
      <c r="CN66" s="190"/>
      <c r="CO66" s="190"/>
      <c r="CP66" s="190"/>
      <c r="CQ66" s="190"/>
      <c r="CR66" s="190"/>
      <c r="CS66" s="190"/>
      <c r="CT66" s="190"/>
      <c r="CU66" s="190"/>
      <c r="CV66" s="190"/>
      <c r="CW66" s="190"/>
      <c r="CX66" s="190"/>
      <c r="CY66" s="190"/>
      <c r="CZ66" s="190"/>
      <c r="DA66" s="190"/>
      <c r="DB66" s="190"/>
      <c r="DC66" s="190"/>
      <c r="DD66" s="190"/>
      <c r="DE66" s="190"/>
      <c r="DF66" s="190"/>
      <c r="DG66" s="190"/>
      <c r="DH66" s="190"/>
      <c r="DI66" s="190"/>
      <c r="DJ66" s="190"/>
      <c r="DK66" s="190"/>
      <c r="DL66" s="300"/>
      <c r="DM66" s="215" t="s">
        <v>14</v>
      </c>
      <c r="DN66" s="216" t="s">
        <v>471</v>
      </c>
      <c r="DO66" s="213" t="s">
        <v>471</v>
      </c>
      <c r="DP66" s="213" t="s">
        <v>471</v>
      </c>
      <c r="DQ66" s="213" t="s">
        <v>471</v>
      </c>
      <c r="DR66" s="213" t="s">
        <v>471</v>
      </c>
      <c r="DS66" s="186" t="s">
        <v>471</v>
      </c>
      <c r="DT66" s="213" t="s">
        <v>471</v>
      </c>
      <c r="DU66" s="213" t="s">
        <v>471</v>
      </c>
      <c r="DV66" s="213" t="s">
        <v>14</v>
      </c>
      <c r="DW66" s="213" t="s">
        <v>14</v>
      </c>
      <c r="DX66" s="186" t="s">
        <v>14</v>
      </c>
      <c r="DY66" s="213" t="s">
        <v>14</v>
      </c>
      <c r="DZ66" s="213" t="s">
        <v>14</v>
      </c>
      <c r="EA66" s="213" t="s">
        <v>14</v>
      </c>
      <c r="EB66" s="213" t="s">
        <v>14</v>
      </c>
      <c r="EC66" s="186" t="s">
        <v>14</v>
      </c>
      <c r="ED66" s="213" t="s">
        <v>14</v>
      </c>
      <c r="EE66" s="213" t="s">
        <v>14</v>
      </c>
      <c r="EF66" s="213" t="s">
        <v>14</v>
      </c>
      <c r="EG66" s="213" t="s">
        <v>14</v>
      </c>
      <c r="EH66" s="186" t="s">
        <v>14</v>
      </c>
      <c r="EI66" s="213" t="s">
        <v>14</v>
      </c>
      <c r="EJ66" s="213" t="s">
        <v>14</v>
      </c>
      <c r="EK66" s="213" t="s">
        <v>14</v>
      </c>
      <c r="EL66" s="213" t="s">
        <v>14</v>
      </c>
      <c r="EM66" s="186" t="s">
        <v>14</v>
      </c>
      <c r="EN66" s="213" t="s">
        <v>14</v>
      </c>
      <c r="EO66" s="213" t="s">
        <v>14</v>
      </c>
      <c r="EP66" s="213" t="s">
        <v>14</v>
      </c>
      <c r="EQ66" s="213" t="s">
        <v>14</v>
      </c>
      <c r="ER66" s="186" t="s">
        <v>14</v>
      </c>
      <c r="ES66" s="213" t="s">
        <v>14</v>
      </c>
      <c r="ET66" s="213" t="s">
        <v>14</v>
      </c>
      <c r="EU66" s="213" t="s">
        <v>14</v>
      </c>
      <c r="EV66" s="213" t="s">
        <v>14</v>
      </c>
      <c r="EW66" s="186" t="s">
        <v>14</v>
      </c>
      <c r="EX66" s="169"/>
      <c r="EY66" s="169"/>
      <c r="EZ66" s="169"/>
      <c r="FA66" s="169"/>
      <c r="FB66" s="169"/>
      <c r="FC66" s="169"/>
      <c r="FD66" s="169"/>
      <c r="FE66" s="169"/>
      <c r="FF66" s="169"/>
      <c r="FG66" s="169"/>
      <c r="FH66" s="169"/>
      <c r="FI66" s="169"/>
      <c r="FJ66" s="169"/>
      <c r="FK66" s="169"/>
      <c r="FL66" s="169"/>
    </row>
    <row r="67" spans="1:168" ht="24" outlineLevel="1">
      <c r="A67" s="247" t="s">
        <v>250</v>
      </c>
      <c r="B67" s="247" t="s">
        <v>147</v>
      </c>
      <c r="C67" s="402" t="s">
        <v>381</v>
      </c>
      <c r="D67" s="403"/>
      <c r="E67" s="185" t="s">
        <v>7</v>
      </c>
      <c r="F67" s="186" t="s">
        <v>470</v>
      </c>
      <c r="G67" s="213"/>
      <c r="H67" s="213"/>
      <c r="I67" s="213"/>
      <c r="J67" s="213"/>
      <c r="K67" s="213"/>
      <c r="L67" s="186"/>
      <c r="M67" s="213"/>
      <c r="N67" s="213"/>
      <c r="O67" s="213" t="s">
        <v>470</v>
      </c>
      <c r="P67" s="213" t="s">
        <v>470</v>
      </c>
      <c r="Q67" s="186" t="s">
        <v>470</v>
      </c>
      <c r="R67" s="213" t="s">
        <v>470</v>
      </c>
      <c r="S67" s="213" t="s">
        <v>470</v>
      </c>
      <c r="T67" s="213" t="s">
        <v>470</v>
      </c>
      <c r="U67" s="213" t="s">
        <v>470</v>
      </c>
      <c r="V67" s="186" t="s">
        <v>470</v>
      </c>
      <c r="W67" s="213" t="s">
        <v>470</v>
      </c>
      <c r="X67" s="213" t="s">
        <v>470</v>
      </c>
      <c r="Y67" s="213" t="s">
        <v>470</v>
      </c>
      <c r="Z67" s="213" t="s">
        <v>470</v>
      </c>
      <c r="AA67" s="186" t="s">
        <v>470</v>
      </c>
      <c r="AB67" s="213" t="s">
        <v>470</v>
      </c>
      <c r="AC67" s="213" t="s">
        <v>470</v>
      </c>
      <c r="AD67" s="213" t="s">
        <v>470</v>
      </c>
      <c r="AE67" s="213" t="s">
        <v>470</v>
      </c>
      <c r="AF67" s="186" t="s">
        <v>470</v>
      </c>
      <c r="AG67" s="213" t="s">
        <v>470</v>
      </c>
      <c r="AH67" s="213" t="s">
        <v>470</v>
      </c>
      <c r="AI67" s="213" t="s">
        <v>470</v>
      </c>
      <c r="AJ67" s="213" t="s">
        <v>470</v>
      </c>
      <c r="AK67" s="186" t="s">
        <v>470</v>
      </c>
      <c r="AL67" s="213" t="s">
        <v>470</v>
      </c>
      <c r="AM67" s="213" t="s">
        <v>470</v>
      </c>
      <c r="AN67" s="213" t="s">
        <v>470</v>
      </c>
      <c r="AO67" s="213" t="s">
        <v>470</v>
      </c>
      <c r="AP67" s="337" t="s">
        <v>470</v>
      </c>
      <c r="AQ67" s="301"/>
      <c r="AR67" s="190"/>
      <c r="AS67" s="190"/>
      <c r="AT67" s="190"/>
      <c r="AU67" s="190"/>
      <c r="AV67" s="190"/>
      <c r="AW67" s="190"/>
      <c r="AX67" s="190"/>
      <c r="AY67" s="190"/>
      <c r="AZ67" s="190"/>
      <c r="BA67" s="190"/>
      <c r="BB67" s="190"/>
      <c r="BC67" s="190"/>
      <c r="BD67" s="190"/>
      <c r="BE67" s="190"/>
      <c r="BF67" s="190"/>
      <c r="BG67" s="190"/>
      <c r="BH67" s="190"/>
      <c r="BI67" s="190"/>
      <c r="BJ67" s="190"/>
      <c r="BK67" s="190"/>
      <c r="BL67" s="190"/>
      <c r="BM67" s="190"/>
      <c r="BN67" s="190"/>
      <c r="BO67" s="190"/>
      <c r="BP67" s="190"/>
      <c r="BQ67" s="190"/>
      <c r="BR67" s="190"/>
      <c r="BS67" s="190"/>
      <c r="BT67" s="190"/>
      <c r="BU67" s="190"/>
      <c r="BV67" s="190"/>
      <c r="BW67" s="190"/>
      <c r="BX67" s="190"/>
      <c r="BY67" s="190"/>
      <c r="BZ67" s="190"/>
      <c r="CA67" s="300"/>
      <c r="CB67" s="301"/>
      <c r="CC67" s="190"/>
      <c r="CD67" s="190"/>
      <c r="CE67" s="190"/>
      <c r="CF67" s="190"/>
      <c r="CG67" s="190"/>
      <c r="CH67" s="190"/>
      <c r="CI67" s="190"/>
      <c r="CJ67" s="190"/>
      <c r="CK67" s="190"/>
      <c r="CL67" s="190"/>
      <c r="CM67" s="190"/>
      <c r="CN67" s="190"/>
      <c r="CO67" s="190"/>
      <c r="CP67" s="190"/>
      <c r="CQ67" s="190"/>
      <c r="CR67" s="190"/>
      <c r="CS67" s="190"/>
      <c r="CT67" s="190"/>
      <c r="CU67" s="190"/>
      <c r="CV67" s="190"/>
      <c r="CW67" s="190"/>
      <c r="CX67" s="190"/>
      <c r="CY67" s="190"/>
      <c r="CZ67" s="190"/>
      <c r="DA67" s="190"/>
      <c r="DB67" s="190"/>
      <c r="DC67" s="190"/>
      <c r="DD67" s="190"/>
      <c r="DE67" s="190"/>
      <c r="DF67" s="190"/>
      <c r="DG67" s="190"/>
      <c r="DH67" s="190"/>
      <c r="DI67" s="190"/>
      <c r="DJ67" s="190"/>
      <c r="DK67" s="190"/>
      <c r="DL67" s="300"/>
      <c r="DM67" s="215" t="s">
        <v>470</v>
      </c>
      <c r="DN67" s="216" t="s">
        <v>471</v>
      </c>
      <c r="DO67" s="213" t="s">
        <v>471</v>
      </c>
      <c r="DP67" s="213" t="s">
        <v>471</v>
      </c>
      <c r="DQ67" s="213" t="s">
        <v>471</v>
      </c>
      <c r="DR67" s="213" t="s">
        <v>471</v>
      </c>
      <c r="DS67" s="186" t="s">
        <v>471</v>
      </c>
      <c r="DT67" s="213" t="s">
        <v>471</v>
      </c>
      <c r="DU67" s="213" t="s">
        <v>471</v>
      </c>
      <c r="DV67" s="213" t="s">
        <v>470</v>
      </c>
      <c r="DW67" s="213" t="s">
        <v>470</v>
      </c>
      <c r="DX67" s="186" t="s">
        <v>470</v>
      </c>
      <c r="DY67" s="213" t="s">
        <v>470</v>
      </c>
      <c r="DZ67" s="213" t="s">
        <v>470</v>
      </c>
      <c r="EA67" s="213" t="s">
        <v>470</v>
      </c>
      <c r="EB67" s="213" t="s">
        <v>470</v>
      </c>
      <c r="EC67" s="186" t="s">
        <v>470</v>
      </c>
      <c r="ED67" s="213" t="s">
        <v>470</v>
      </c>
      <c r="EE67" s="213" t="s">
        <v>470</v>
      </c>
      <c r="EF67" s="213" t="s">
        <v>470</v>
      </c>
      <c r="EG67" s="213" t="s">
        <v>470</v>
      </c>
      <c r="EH67" s="186" t="s">
        <v>470</v>
      </c>
      <c r="EI67" s="213" t="s">
        <v>470</v>
      </c>
      <c r="EJ67" s="213" t="s">
        <v>470</v>
      </c>
      <c r="EK67" s="213" t="s">
        <v>470</v>
      </c>
      <c r="EL67" s="213" t="s">
        <v>470</v>
      </c>
      <c r="EM67" s="186" t="s">
        <v>470</v>
      </c>
      <c r="EN67" s="213" t="s">
        <v>470</v>
      </c>
      <c r="EO67" s="213" t="s">
        <v>470</v>
      </c>
      <c r="EP67" s="213" t="s">
        <v>470</v>
      </c>
      <c r="EQ67" s="213" t="s">
        <v>470</v>
      </c>
      <c r="ER67" s="186" t="s">
        <v>470</v>
      </c>
      <c r="ES67" s="213" t="s">
        <v>470</v>
      </c>
      <c r="ET67" s="213" t="s">
        <v>470</v>
      </c>
      <c r="EU67" s="213" t="s">
        <v>470</v>
      </c>
      <c r="EV67" s="213" t="s">
        <v>470</v>
      </c>
      <c r="EW67" s="186" t="s">
        <v>470</v>
      </c>
      <c r="EX67" s="169"/>
      <c r="EY67" s="169"/>
      <c r="EZ67" s="169"/>
      <c r="FA67" s="169"/>
      <c r="FB67" s="169"/>
      <c r="FC67" s="169"/>
      <c r="FD67" s="169"/>
      <c r="FE67" s="169"/>
      <c r="FF67" s="169"/>
      <c r="FG67" s="169"/>
      <c r="FH67" s="169"/>
      <c r="FI67" s="169"/>
      <c r="FJ67" s="169"/>
      <c r="FK67" s="169"/>
      <c r="FL67" s="169"/>
    </row>
    <row r="68" spans="1:168" ht="24" outlineLevel="1">
      <c r="A68" s="247" t="s">
        <v>251</v>
      </c>
      <c r="B68" s="247" t="s">
        <v>147</v>
      </c>
      <c r="C68" s="402" t="s">
        <v>381</v>
      </c>
      <c r="D68" s="403"/>
      <c r="E68" s="185" t="s">
        <v>7</v>
      </c>
      <c r="F68" s="186" t="s">
        <v>15</v>
      </c>
      <c r="G68" s="213"/>
      <c r="H68" s="213"/>
      <c r="I68" s="213"/>
      <c r="J68" s="213"/>
      <c r="K68" s="213"/>
      <c r="L68" s="186"/>
      <c r="M68" s="213"/>
      <c r="N68" s="213"/>
      <c r="O68" s="213" t="s">
        <v>15</v>
      </c>
      <c r="P68" s="213" t="s">
        <v>15</v>
      </c>
      <c r="Q68" s="186" t="s">
        <v>15</v>
      </c>
      <c r="R68" s="213" t="s">
        <v>15</v>
      </c>
      <c r="S68" s="213" t="s">
        <v>15</v>
      </c>
      <c r="T68" s="213" t="s">
        <v>15</v>
      </c>
      <c r="U68" s="213" t="s">
        <v>15</v>
      </c>
      <c r="V68" s="186" t="s">
        <v>15</v>
      </c>
      <c r="W68" s="213" t="s">
        <v>15</v>
      </c>
      <c r="X68" s="213" t="s">
        <v>15</v>
      </c>
      <c r="Y68" s="213" t="s">
        <v>15</v>
      </c>
      <c r="Z68" s="213" t="s">
        <v>15</v>
      </c>
      <c r="AA68" s="186" t="s">
        <v>15</v>
      </c>
      <c r="AB68" s="213" t="s">
        <v>15</v>
      </c>
      <c r="AC68" s="213" t="s">
        <v>15</v>
      </c>
      <c r="AD68" s="213" t="s">
        <v>15</v>
      </c>
      <c r="AE68" s="213" t="s">
        <v>15</v>
      </c>
      <c r="AF68" s="186" t="s">
        <v>15</v>
      </c>
      <c r="AG68" s="213" t="s">
        <v>15</v>
      </c>
      <c r="AH68" s="213" t="s">
        <v>15</v>
      </c>
      <c r="AI68" s="213" t="s">
        <v>15</v>
      </c>
      <c r="AJ68" s="213" t="s">
        <v>15</v>
      </c>
      <c r="AK68" s="186" t="s">
        <v>15</v>
      </c>
      <c r="AL68" s="213" t="s">
        <v>15</v>
      </c>
      <c r="AM68" s="213" t="s">
        <v>15</v>
      </c>
      <c r="AN68" s="213" t="s">
        <v>15</v>
      </c>
      <c r="AO68" s="213" t="s">
        <v>15</v>
      </c>
      <c r="AP68" s="337" t="s">
        <v>15</v>
      </c>
      <c r="AQ68" s="301"/>
      <c r="AR68" s="190"/>
      <c r="AS68" s="190"/>
      <c r="AT68" s="190"/>
      <c r="AU68" s="190"/>
      <c r="AV68" s="190"/>
      <c r="AW68" s="190"/>
      <c r="AX68" s="190"/>
      <c r="AY68" s="190"/>
      <c r="AZ68" s="190"/>
      <c r="BA68" s="190"/>
      <c r="BB68" s="190"/>
      <c r="BC68" s="190"/>
      <c r="BD68" s="190"/>
      <c r="BE68" s="190"/>
      <c r="BF68" s="190"/>
      <c r="BG68" s="190"/>
      <c r="BH68" s="190"/>
      <c r="BI68" s="190"/>
      <c r="BJ68" s="190"/>
      <c r="BK68" s="190"/>
      <c r="BL68" s="190"/>
      <c r="BM68" s="190"/>
      <c r="BN68" s="190"/>
      <c r="BO68" s="190"/>
      <c r="BP68" s="190"/>
      <c r="BQ68" s="190"/>
      <c r="BR68" s="190"/>
      <c r="BS68" s="190"/>
      <c r="BT68" s="190"/>
      <c r="BU68" s="190"/>
      <c r="BV68" s="190"/>
      <c r="BW68" s="190"/>
      <c r="BX68" s="190"/>
      <c r="BY68" s="190"/>
      <c r="BZ68" s="190"/>
      <c r="CA68" s="300"/>
      <c r="CB68" s="301"/>
      <c r="CC68" s="190"/>
      <c r="CD68" s="190"/>
      <c r="CE68" s="190"/>
      <c r="CF68" s="190"/>
      <c r="CG68" s="190"/>
      <c r="CH68" s="190"/>
      <c r="CI68" s="190"/>
      <c r="CJ68" s="190"/>
      <c r="CK68" s="190"/>
      <c r="CL68" s="190"/>
      <c r="CM68" s="190"/>
      <c r="CN68" s="190"/>
      <c r="CO68" s="190"/>
      <c r="CP68" s="190"/>
      <c r="CQ68" s="190"/>
      <c r="CR68" s="190"/>
      <c r="CS68" s="190"/>
      <c r="CT68" s="190"/>
      <c r="CU68" s="190"/>
      <c r="CV68" s="190"/>
      <c r="CW68" s="190"/>
      <c r="CX68" s="190"/>
      <c r="CY68" s="190"/>
      <c r="CZ68" s="190"/>
      <c r="DA68" s="190"/>
      <c r="DB68" s="190"/>
      <c r="DC68" s="190"/>
      <c r="DD68" s="190"/>
      <c r="DE68" s="190"/>
      <c r="DF68" s="190"/>
      <c r="DG68" s="190"/>
      <c r="DH68" s="190"/>
      <c r="DI68" s="190"/>
      <c r="DJ68" s="190"/>
      <c r="DK68" s="190"/>
      <c r="DL68" s="300"/>
      <c r="DM68" s="215" t="s">
        <v>15</v>
      </c>
      <c r="DN68" s="216" t="s">
        <v>471</v>
      </c>
      <c r="DO68" s="213" t="s">
        <v>471</v>
      </c>
      <c r="DP68" s="213" t="s">
        <v>471</v>
      </c>
      <c r="DQ68" s="213" t="s">
        <v>471</v>
      </c>
      <c r="DR68" s="213" t="s">
        <v>471</v>
      </c>
      <c r="DS68" s="186" t="s">
        <v>471</v>
      </c>
      <c r="DT68" s="213" t="s">
        <v>471</v>
      </c>
      <c r="DU68" s="213" t="s">
        <v>471</v>
      </c>
      <c r="DV68" s="213" t="s">
        <v>15</v>
      </c>
      <c r="DW68" s="213" t="s">
        <v>15</v>
      </c>
      <c r="DX68" s="186" t="s">
        <v>15</v>
      </c>
      <c r="DY68" s="213" t="s">
        <v>15</v>
      </c>
      <c r="DZ68" s="213" t="s">
        <v>15</v>
      </c>
      <c r="EA68" s="213" t="s">
        <v>15</v>
      </c>
      <c r="EB68" s="213" t="s">
        <v>15</v>
      </c>
      <c r="EC68" s="186" t="s">
        <v>15</v>
      </c>
      <c r="ED68" s="213" t="s">
        <v>15</v>
      </c>
      <c r="EE68" s="213" t="s">
        <v>15</v>
      </c>
      <c r="EF68" s="213" t="s">
        <v>15</v>
      </c>
      <c r="EG68" s="213" t="s">
        <v>15</v>
      </c>
      <c r="EH68" s="186" t="s">
        <v>15</v>
      </c>
      <c r="EI68" s="213" t="s">
        <v>15</v>
      </c>
      <c r="EJ68" s="213" t="s">
        <v>15</v>
      </c>
      <c r="EK68" s="213" t="s">
        <v>15</v>
      </c>
      <c r="EL68" s="213" t="s">
        <v>15</v>
      </c>
      <c r="EM68" s="186" t="s">
        <v>15</v>
      </c>
      <c r="EN68" s="213" t="s">
        <v>15</v>
      </c>
      <c r="EO68" s="213" t="s">
        <v>15</v>
      </c>
      <c r="EP68" s="213" t="s">
        <v>15</v>
      </c>
      <c r="EQ68" s="213" t="s">
        <v>15</v>
      </c>
      <c r="ER68" s="186" t="s">
        <v>15</v>
      </c>
      <c r="ES68" s="213" t="s">
        <v>15</v>
      </c>
      <c r="ET68" s="213" t="s">
        <v>15</v>
      </c>
      <c r="EU68" s="213" t="s">
        <v>15</v>
      </c>
      <c r="EV68" s="213" t="s">
        <v>15</v>
      </c>
      <c r="EW68" s="186" t="s">
        <v>15</v>
      </c>
      <c r="EX68" s="169"/>
      <c r="EY68" s="169"/>
      <c r="EZ68" s="169"/>
      <c r="FA68" s="169"/>
      <c r="FB68" s="169"/>
      <c r="FC68" s="169"/>
      <c r="FD68" s="169"/>
      <c r="FE68" s="169"/>
      <c r="FF68" s="169"/>
      <c r="FG68" s="169"/>
      <c r="FH68" s="169"/>
      <c r="FI68" s="169"/>
      <c r="FJ68" s="169"/>
      <c r="FK68" s="169"/>
      <c r="FL68" s="169"/>
    </row>
    <row r="69" spans="1:168" outlineLevel="1">
      <c r="A69" s="247" t="s">
        <v>252</v>
      </c>
      <c r="B69" s="247" t="s">
        <v>148</v>
      </c>
      <c r="C69" s="400" t="s">
        <v>381</v>
      </c>
      <c r="D69" s="401"/>
      <c r="E69" s="185" t="s">
        <v>7</v>
      </c>
      <c r="F69" s="186" t="s">
        <v>15</v>
      </c>
      <c r="G69" s="213"/>
      <c r="H69" s="213"/>
      <c r="I69" s="213"/>
      <c r="J69" s="213"/>
      <c r="K69" s="213"/>
      <c r="L69" s="186"/>
      <c r="M69" s="213"/>
      <c r="N69" s="213"/>
      <c r="O69" s="213" t="s">
        <v>15</v>
      </c>
      <c r="P69" s="213" t="s">
        <v>15</v>
      </c>
      <c r="Q69" s="186" t="s">
        <v>15</v>
      </c>
      <c r="R69" s="213" t="s">
        <v>15</v>
      </c>
      <c r="S69" s="213" t="s">
        <v>15</v>
      </c>
      <c r="T69" s="213" t="s">
        <v>15</v>
      </c>
      <c r="U69" s="213" t="s">
        <v>15</v>
      </c>
      <c r="V69" s="186" t="s">
        <v>15</v>
      </c>
      <c r="W69" s="213" t="s">
        <v>15</v>
      </c>
      <c r="X69" s="213" t="s">
        <v>15</v>
      </c>
      <c r="Y69" s="213" t="s">
        <v>15</v>
      </c>
      <c r="Z69" s="213" t="s">
        <v>15</v>
      </c>
      <c r="AA69" s="186" t="s">
        <v>15</v>
      </c>
      <c r="AB69" s="213" t="s">
        <v>15</v>
      </c>
      <c r="AC69" s="213" t="s">
        <v>15</v>
      </c>
      <c r="AD69" s="213" t="s">
        <v>15</v>
      </c>
      <c r="AE69" s="213" t="s">
        <v>15</v>
      </c>
      <c r="AF69" s="186" t="s">
        <v>15</v>
      </c>
      <c r="AG69" s="213" t="s">
        <v>15</v>
      </c>
      <c r="AH69" s="213" t="s">
        <v>15</v>
      </c>
      <c r="AI69" s="213" t="s">
        <v>15</v>
      </c>
      <c r="AJ69" s="213" t="s">
        <v>15</v>
      </c>
      <c r="AK69" s="186" t="s">
        <v>15</v>
      </c>
      <c r="AL69" s="213" t="s">
        <v>15</v>
      </c>
      <c r="AM69" s="213" t="s">
        <v>15</v>
      </c>
      <c r="AN69" s="213" t="s">
        <v>15</v>
      </c>
      <c r="AO69" s="213" t="s">
        <v>15</v>
      </c>
      <c r="AP69" s="337" t="s">
        <v>15</v>
      </c>
      <c r="AQ69" s="215" t="s">
        <v>15</v>
      </c>
      <c r="AR69" s="216"/>
      <c r="AS69" s="213"/>
      <c r="AT69" s="213"/>
      <c r="AU69" s="213"/>
      <c r="AV69" s="213"/>
      <c r="AW69" s="186"/>
      <c r="AX69" s="213"/>
      <c r="AY69" s="213"/>
      <c r="AZ69" s="213" t="s">
        <v>15</v>
      </c>
      <c r="BA69" s="213" t="s">
        <v>15</v>
      </c>
      <c r="BB69" s="186" t="s">
        <v>15</v>
      </c>
      <c r="BC69" s="213" t="s">
        <v>15</v>
      </c>
      <c r="BD69" s="213" t="s">
        <v>15</v>
      </c>
      <c r="BE69" s="213" t="s">
        <v>15</v>
      </c>
      <c r="BF69" s="213" t="s">
        <v>15</v>
      </c>
      <c r="BG69" s="186" t="s">
        <v>15</v>
      </c>
      <c r="BH69" s="213" t="s">
        <v>15</v>
      </c>
      <c r="BI69" s="213" t="s">
        <v>15</v>
      </c>
      <c r="BJ69" s="213" t="s">
        <v>15</v>
      </c>
      <c r="BK69" s="213" t="s">
        <v>15</v>
      </c>
      <c r="BL69" s="186" t="s">
        <v>15</v>
      </c>
      <c r="BM69" s="213" t="s">
        <v>15</v>
      </c>
      <c r="BN69" s="213" t="s">
        <v>15</v>
      </c>
      <c r="BO69" s="213" t="s">
        <v>15</v>
      </c>
      <c r="BP69" s="213" t="s">
        <v>15</v>
      </c>
      <c r="BQ69" s="186" t="s">
        <v>15</v>
      </c>
      <c r="BR69" s="213" t="s">
        <v>15</v>
      </c>
      <c r="BS69" s="213" t="s">
        <v>15</v>
      </c>
      <c r="BT69" s="213" t="s">
        <v>15</v>
      </c>
      <c r="BU69" s="213" t="s">
        <v>15</v>
      </c>
      <c r="BV69" s="186" t="s">
        <v>15</v>
      </c>
      <c r="BW69" s="213" t="s">
        <v>15</v>
      </c>
      <c r="BX69" s="213" t="s">
        <v>15</v>
      </c>
      <c r="BY69" s="213" t="s">
        <v>15</v>
      </c>
      <c r="BZ69" s="213" t="s">
        <v>15</v>
      </c>
      <c r="CA69" s="337" t="s">
        <v>15</v>
      </c>
      <c r="CB69" s="215" t="s">
        <v>15</v>
      </c>
      <c r="CC69" s="216"/>
      <c r="CD69" s="213"/>
      <c r="CE69" s="213"/>
      <c r="CF69" s="213"/>
      <c r="CG69" s="213"/>
      <c r="CH69" s="186"/>
      <c r="CI69" s="213"/>
      <c r="CJ69" s="213"/>
      <c r="CK69" s="213" t="s">
        <v>15</v>
      </c>
      <c r="CL69" s="213" t="s">
        <v>15</v>
      </c>
      <c r="CM69" s="186" t="s">
        <v>15</v>
      </c>
      <c r="CN69" s="213" t="s">
        <v>15</v>
      </c>
      <c r="CO69" s="213" t="s">
        <v>15</v>
      </c>
      <c r="CP69" s="213" t="s">
        <v>15</v>
      </c>
      <c r="CQ69" s="213" t="s">
        <v>15</v>
      </c>
      <c r="CR69" s="186" t="s">
        <v>15</v>
      </c>
      <c r="CS69" s="213" t="s">
        <v>15</v>
      </c>
      <c r="CT69" s="213" t="s">
        <v>15</v>
      </c>
      <c r="CU69" s="213" t="s">
        <v>15</v>
      </c>
      <c r="CV69" s="213" t="s">
        <v>15</v>
      </c>
      <c r="CW69" s="186" t="s">
        <v>15</v>
      </c>
      <c r="CX69" s="213" t="s">
        <v>15</v>
      </c>
      <c r="CY69" s="213" t="s">
        <v>15</v>
      </c>
      <c r="CZ69" s="213" t="s">
        <v>15</v>
      </c>
      <c r="DA69" s="213" t="s">
        <v>15</v>
      </c>
      <c r="DB69" s="186" t="s">
        <v>15</v>
      </c>
      <c r="DC69" s="213" t="s">
        <v>15</v>
      </c>
      <c r="DD69" s="213" t="s">
        <v>15</v>
      </c>
      <c r="DE69" s="213" t="s">
        <v>15</v>
      </c>
      <c r="DF69" s="213" t="s">
        <v>15</v>
      </c>
      <c r="DG69" s="186" t="s">
        <v>15</v>
      </c>
      <c r="DH69" s="213" t="s">
        <v>15</v>
      </c>
      <c r="DI69" s="213" t="s">
        <v>15</v>
      </c>
      <c r="DJ69" s="213" t="s">
        <v>15</v>
      </c>
      <c r="DK69" s="213" t="s">
        <v>15</v>
      </c>
      <c r="DL69" s="337" t="s">
        <v>15</v>
      </c>
      <c r="DM69" s="215" t="s">
        <v>15</v>
      </c>
      <c r="DN69" s="216" t="s">
        <v>471</v>
      </c>
      <c r="DO69" s="213" t="s">
        <v>471</v>
      </c>
      <c r="DP69" s="213" t="s">
        <v>471</v>
      </c>
      <c r="DQ69" s="213" t="s">
        <v>471</v>
      </c>
      <c r="DR69" s="213" t="s">
        <v>471</v>
      </c>
      <c r="DS69" s="186" t="s">
        <v>471</v>
      </c>
      <c r="DT69" s="213" t="s">
        <v>471</v>
      </c>
      <c r="DU69" s="213" t="s">
        <v>471</v>
      </c>
      <c r="DV69" s="213" t="s">
        <v>15</v>
      </c>
      <c r="DW69" s="213" t="s">
        <v>15</v>
      </c>
      <c r="DX69" s="186" t="s">
        <v>15</v>
      </c>
      <c r="DY69" s="213" t="s">
        <v>15</v>
      </c>
      <c r="DZ69" s="213" t="s">
        <v>15</v>
      </c>
      <c r="EA69" s="213" t="s">
        <v>15</v>
      </c>
      <c r="EB69" s="213" t="s">
        <v>15</v>
      </c>
      <c r="EC69" s="186" t="s">
        <v>15</v>
      </c>
      <c r="ED69" s="213" t="s">
        <v>15</v>
      </c>
      <c r="EE69" s="213" t="s">
        <v>15</v>
      </c>
      <c r="EF69" s="213" t="s">
        <v>15</v>
      </c>
      <c r="EG69" s="213" t="s">
        <v>15</v>
      </c>
      <c r="EH69" s="186" t="s">
        <v>15</v>
      </c>
      <c r="EI69" s="213" t="s">
        <v>15</v>
      </c>
      <c r="EJ69" s="213" t="s">
        <v>15</v>
      </c>
      <c r="EK69" s="213" t="s">
        <v>15</v>
      </c>
      <c r="EL69" s="213" t="s">
        <v>15</v>
      </c>
      <c r="EM69" s="186" t="s">
        <v>15</v>
      </c>
      <c r="EN69" s="213" t="s">
        <v>15</v>
      </c>
      <c r="EO69" s="213" t="s">
        <v>15</v>
      </c>
      <c r="EP69" s="213" t="s">
        <v>15</v>
      </c>
      <c r="EQ69" s="213" t="s">
        <v>15</v>
      </c>
      <c r="ER69" s="186" t="s">
        <v>15</v>
      </c>
      <c r="ES69" s="213" t="s">
        <v>15</v>
      </c>
      <c r="ET69" s="213" t="s">
        <v>15</v>
      </c>
      <c r="EU69" s="213" t="s">
        <v>15</v>
      </c>
      <c r="EV69" s="213" t="s">
        <v>15</v>
      </c>
      <c r="EW69" s="186" t="s">
        <v>15</v>
      </c>
      <c r="EX69" s="169"/>
      <c r="EY69" s="169"/>
      <c r="EZ69" s="169"/>
      <c r="FA69" s="169"/>
      <c r="FB69" s="169"/>
      <c r="FC69" s="169"/>
      <c r="FD69" s="169"/>
      <c r="FE69" s="169"/>
      <c r="FF69" s="169"/>
      <c r="FG69" s="169"/>
      <c r="FH69" s="169"/>
      <c r="FI69" s="169"/>
      <c r="FJ69" s="169"/>
      <c r="FK69" s="169"/>
      <c r="FL69" s="169"/>
    </row>
    <row r="70" spans="1:168" hidden="1" outlineLevel="1">
      <c r="A70" s="180"/>
      <c r="B70" s="273"/>
      <c r="C70" s="273"/>
      <c r="D70" s="273"/>
      <c r="E70" s="197"/>
      <c r="F70" s="198"/>
      <c r="G70" s="198"/>
      <c r="H70" s="198"/>
      <c r="I70" s="198"/>
      <c r="J70" s="198"/>
      <c r="K70" s="198"/>
      <c r="L70" s="198"/>
      <c r="M70" s="198"/>
      <c r="N70" s="198"/>
      <c r="O70" s="198"/>
      <c r="P70" s="198"/>
      <c r="Q70" s="198"/>
      <c r="R70" s="198"/>
      <c r="S70" s="198"/>
      <c r="T70" s="198"/>
      <c r="U70" s="198"/>
      <c r="V70" s="198"/>
      <c r="W70" s="198"/>
      <c r="X70" s="198"/>
      <c r="Y70" s="198"/>
      <c r="Z70" s="198"/>
      <c r="AA70" s="198"/>
      <c r="AB70" s="198"/>
      <c r="AC70" s="198"/>
      <c r="AD70" s="198"/>
      <c r="AE70" s="198"/>
      <c r="AF70" s="198"/>
      <c r="AG70" s="198"/>
      <c r="AH70" s="198"/>
      <c r="AI70" s="198"/>
      <c r="AJ70" s="198"/>
      <c r="AK70" s="198"/>
      <c r="AL70" s="198"/>
      <c r="AM70" s="198"/>
      <c r="AN70" s="198"/>
      <c r="AO70" s="198"/>
      <c r="AP70" s="221"/>
      <c r="AQ70" s="222"/>
      <c r="AR70" s="198"/>
      <c r="AS70" s="198"/>
      <c r="AT70" s="198"/>
      <c r="AU70" s="198"/>
      <c r="AV70" s="198"/>
      <c r="AW70" s="198"/>
      <c r="AX70" s="198"/>
      <c r="AY70" s="198"/>
      <c r="AZ70" s="198"/>
      <c r="BA70" s="198"/>
      <c r="BB70" s="198"/>
      <c r="BC70" s="198"/>
      <c r="BD70" s="198"/>
      <c r="BE70" s="198"/>
      <c r="BF70" s="198"/>
      <c r="BG70" s="198"/>
      <c r="BH70" s="198"/>
      <c r="BI70" s="198"/>
      <c r="BJ70" s="198"/>
      <c r="BK70" s="198"/>
      <c r="BL70" s="198"/>
      <c r="BM70" s="198"/>
      <c r="BN70" s="198"/>
      <c r="BO70" s="198"/>
      <c r="BP70" s="198"/>
      <c r="BQ70" s="198"/>
      <c r="BR70" s="198"/>
      <c r="BS70" s="198"/>
      <c r="BT70" s="198"/>
      <c r="BU70" s="198"/>
      <c r="BV70" s="198"/>
      <c r="BW70" s="198"/>
      <c r="BX70" s="198"/>
      <c r="BY70" s="198"/>
      <c r="BZ70" s="198"/>
      <c r="CA70" s="221"/>
      <c r="CB70" s="222"/>
      <c r="CC70" s="198"/>
      <c r="CD70" s="198"/>
      <c r="CE70" s="198"/>
      <c r="CF70" s="198"/>
      <c r="CG70" s="198"/>
      <c r="CH70" s="198"/>
      <c r="CI70" s="198"/>
      <c r="CJ70" s="198"/>
      <c r="CK70" s="198"/>
      <c r="CL70" s="198"/>
      <c r="CM70" s="198"/>
      <c r="CN70" s="198"/>
      <c r="CO70" s="198"/>
      <c r="CP70" s="198"/>
      <c r="CQ70" s="198"/>
      <c r="CR70" s="198"/>
      <c r="CS70" s="198"/>
      <c r="CT70" s="198"/>
      <c r="CU70" s="198"/>
      <c r="CV70" s="198"/>
      <c r="CW70" s="198"/>
      <c r="CX70" s="198"/>
      <c r="CY70" s="198"/>
      <c r="CZ70" s="198"/>
      <c r="DA70" s="198"/>
      <c r="DB70" s="198"/>
      <c r="DC70" s="198"/>
      <c r="DD70" s="198"/>
      <c r="DE70" s="198"/>
      <c r="DF70" s="198"/>
      <c r="DG70" s="198"/>
      <c r="DH70" s="198"/>
      <c r="DI70" s="198"/>
      <c r="DJ70" s="198"/>
      <c r="DK70" s="198"/>
      <c r="DL70" s="221"/>
      <c r="DM70" s="222"/>
      <c r="DN70" s="198"/>
      <c r="DO70" s="198"/>
      <c r="DP70" s="198"/>
      <c r="DQ70" s="198"/>
      <c r="DR70" s="198"/>
      <c r="DS70" s="198"/>
      <c r="DT70" s="198"/>
      <c r="DU70" s="198"/>
      <c r="DV70" s="198"/>
      <c r="DW70" s="198"/>
      <c r="DX70" s="198"/>
      <c r="DY70" s="198"/>
      <c r="DZ70" s="198"/>
      <c r="EA70" s="198"/>
      <c r="EB70" s="198"/>
      <c r="EC70" s="198"/>
      <c r="ED70" s="198"/>
      <c r="EE70" s="198"/>
      <c r="EF70" s="198"/>
      <c r="EG70" s="198"/>
      <c r="EH70" s="198"/>
      <c r="EI70" s="198"/>
      <c r="EJ70" s="198"/>
      <c r="EK70" s="198"/>
      <c r="EL70" s="198"/>
      <c r="EM70" s="198"/>
      <c r="EN70" s="198"/>
      <c r="EO70" s="198"/>
      <c r="EP70" s="198"/>
      <c r="EQ70" s="198"/>
      <c r="ER70" s="198"/>
      <c r="ES70" s="198"/>
      <c r="ET70" s="198"/>
      <c r="EU70" s="198"/>
      <c r="EV70" s="198"/>
      <c r="EW70" s="198"/>
      <c r="EX70" s="169"/>
      <c r="EY70" s="169"/>
      <c r="EZ70" s="169"/>
      <c r="FA70" s="169"/>
      <c r="FB70" s="169"/>
      <c r="FC70" s="169"/>
      <c r="FD70" s="169"/>
      <c r="FE70" s="169"/>
      <c r="FF70" s="169"/>
      <c r="FG70" s="169"/>
      <c r="FH70" s="169"/>
      <c r="FI70" s="169"/>
      <c r="FJ70" s="169"/>
      <c r="FK70" s="169"/>
      <c r="FL70" s="169"/>
    </row>
    <row r="71" spans="1:168" hidden="1" outlineLevel="1">
      <c r="A71" s="247" t="s">
        <v>159</v>
      </c>
      <c r="B71" s="247" t="s">
        <v>160</v>
      </c>
      <c r="C71" s="264" t="s">
        <v>161</v>
      </c>
      <c r="D71" s="264" t="s">
        <v>162</v>
      </c>
      <c r="E71" s="208" t="s">
        <v>8</v>
      </c>
      <c r="F71" s="216">
        <v>-3242.2319246084699</v>
      </c>
      <c r="G71" s="213"/>
      <c r="H71" s="213"/>
      <c r="I71" s="213"/>
      <c r="J71" s="213"/>
      <c r="K71" s="213"/>
      <c r="L71" s="216"/>
      <c r="M71" s="213"/>
      <c r="N71" s="213"/>
      <c r="O71" s="213">
        <v>-2276.36651049395</v>
      </c>
      <c r="P71" s="213">
        <v>-2115.7835116796</v>
      </c>
      <c r="Q71" s="216">
        <v>-1928.2585318220399</v>
      </c>
      <c r="R71" s="213">
        <v>-1095.66276012036</v>
      </c>
      <c r="S71" s="213">
        <v>-879.02622337215405</v>
      </c>
      <c r="T71" s="213">
        <v>-617.92140191355804</v>
      </c>
      <c r="U71" s="213">
        <v>-626.59405397259798</v>
      </c>
      <c r="V71" s="216">
        <v>-704.06724250944706</v>
      </c>
      <c r="W71" s="213">
        <v>-482.36569634967202</v>
      </c>
      <c r="X71" s="213">
        <v>-535.90657583236805</v>
      </c>
      <c r="Y71" s="213">
        <v>-590.02879303394695</v>
      </c>
      <c r="Z71" s="213">
        <v>-587.68303603798597</v>
      </c>
      <c r="AA71" s="216">
        <v>-572.59130999068202</v>
      </c>
      <c r="AB71" s="213">
        <v>-379.14159562638099</v>
      </c>
      <c r="AC71" s="213">
        <v>-341.69547277349801</v>
      </c>
      <c r="AD71" s="213">
        <v>-307.13619435527397</v>
      </c>
      <c r="AE71" s="213">
        <v>-256.15540514373902</v>
      </c>
      <c r="AF71" s="216">
        <v>-316.236126918065</v>
      </c>
      <c r="AG71" s="213">
        <v>88.810487538986095</v>
      </c>
      <c r="AH71" s="213">
        <v>130.12180367309</v>
      </c>
      <c r="AI71" s="213">
        <v>173.01558970861899</v>
      </c>
      <c r="AJ71" s="213">
        <v>216.47482150145899</v>
      </c>
      <c r="AK71" s="216">
        <v>206.433817280574</v>
      </c>
      <c r="AL71" s="213">
        <v>299.35788541356402</v>
      </c>
      <c r="AM71" s="213">
        <v>393.45582840238598</v>
      </c>
      <c r="AN71" s="213">
        <v>488.78083287285102</v>
      </c>
      <c r="AO71" s="213">
        <v>584.49485170060905</v>
      </c>
      <c r="AP71" s="214">
        <v>699.54841999218604</v>
      </c>
      <c r="AQ71" s="223">
        <v>279.53430255484</v>
      </c>
      <c r="AR71" s="216"/>
      <c r="AS71" s="213"/>
      <c r="AT71" s="213"/>
      <c r="AU71" s="213"/>
      <c r="AV71" s="213"/>
      <c r="AW71" s="216"/>
      <c r="AX71" s="213"/>
      <c r="AY71" s="213"/>
      <c r="AZ71" s="213">
        <v>359.38346110600298</v>
      </c>
      <c r="BA71" s="213">
        <v>375.65792924663998</v>
      </c>
      <c r="BB71" s="216">
        <v>391.91899202767797</v>
      </c>
      <c r="BC71" s="213">
        <v>407.83673287665601</v>
      </c>
      <c r="BD71" s="213">
        <v>424.01766931799199</v>
      </c>
      <c r="BE71" s="213">
        <v>440.19695629754801</v>
      </c>
      <c r="BF71" s="213">
        <v>456.358834014504</v>
      </c>
      <c r="BG71" s="216">
        <v>472.56428941058601</v>
      </c>
      <c r="BH71" s="213">
        <v>472.64229923803202</v>
      </c>
      <c r="BI71" s="213">
        <v>472.62263995675403</v>
      </c>
      <c r="BJ71" s="213">
        <v>472.60307901559298</v>
      </c>
      <c r="BK71" s="213">
        <v>472.61006245862899</v>
      </c>
      <c r="BL71" s="216">
        <v>472.62296627602501</v>
      </c>
      <c r="BM71" s="213">
        <v>472.46699748819901</v>
      </c>
      <c r="BN71" s="213">
        <v>472.47896663992202</v>
      </c>
      <c r="BO71" s="213">
        <v>472.49068958010002</v>
      </c>
      <c r="BP71" s="213">
        <v>472.50322476783901</v>
      </c>
      <c r="BQ71" s="216">
        <v>472.54116588865998</v>
      </c>
      <c r="BR71" s="213">
        <v>472.64452322878498</v>
      </c>
      <c r="BS71" s="213">
        <v>472.65341788890998</v>
      </c>
      <c r="BT71" s="213">
        <v>472.66202671170299</v>
      </c>
      <c r="BU71" s="213">
        <v>472.67034168542398</v>
      </c>
      <c r="BV71" s="216">
        <v>472.60439678006998</v>
      </c>
      <c r="BW71" s="213">
        <v>472.24723032765701</v>
      </c>
      <c r="BX71" s="213">
        <v>472.24482912546699</v>
      </c>
      <c r="BY71" s="213">
        <v>472.24204149220498</v>
      </c>
      <c r="BZ71" s="213">
        <v>472.238861759543</v>
      </c>
      <c r="CA71" s="214">
        <v>472.24273296519499</v>
      </c>
      <c r="CB71" s="223">
        <v>517.59245176713102</v>
      </c>
      <c r="CC71" s="216"/>
      <c r="CD71" s="213"/>
      <c r="CE71" s="213"/>
      <c r="CF71" s="213"/>
      <c r="CG71" s="213"/>
      <c r="CH71" s="216"/>
      <c r="CI71" s="213"/>
      <c r="CJ71" s="213"/>
      <c r="CK71" s="213">
        <v>456.58452069427398</v>
      </c>
      <c r="CL71" s="213">
        <v>456.97069100037697</v>
      </c>
      <c r="CM71" s="216">
        <v>456.97844851409099</v>
      </c>
      <c r="CN71" s="213">
        <v>456.95424573085103</v>
      </c>
      <c r="CO71" s="213">
        <v>456.95454417664098</v>
      </c>
      <c r="CP71" s="213">
        <v>456.954689071833</v>
      </c>
      <c r="CQ71" s="213">
        <v>456.95321331552998</v>
      </c>
      <c r="CR71" s="216">
        <v>457.03250576244398</v>
      </c>
      <c r="CS71" s="213">
        <v>457.039767801415</v>
      </c>
      <c r="CT71" s="213">
        <v>457.03793769267799</v>
      </c>
      <c r="CU71" s="213">
        <v>457.03611673855403</v>
      </c>
      <c r="CV71" s="213">
        <v>457.03676683658801</v>
      </c>
      <c r="CW71" s="216">
        <v>457.037968070175</v>
      </c>
      <c r="CX71" s="213">
        <v>457.064202874518</v>
      </c>
      <c r="CY71" s="213">
        <v>457.10607124583402</v>
      </c>
      <c r="CZ71" s="213">
        <v>457.14791669698798</v>
      </c>
      <c r="DA71" s="213">
        <v>457.20479314871397</v>
      </c>
      <c r="DB71" s="216">
        <v>457.26403467266402</v>
      </c>
      <c r="DC71" s="213">
        <v>457.32936587979401</v>
      </c>
      <c r="DD71" s="213">
        <v>457.372404890403</v>
      </c>
      <c r="DE71" s="213">
        <v>457.41541729203198</v>
      </c>
      <c r="DF71" s="213">
        <v>457.45840233886003</v>
      </c>
      <c r="DG71" s="216">
        <v>457.494474434415</v>
      </c>
      <c r="DH71" s="213">
        <v>457.50343632740402</v>
      </c>
      <c r="DI71" s="213">
        <v>457.54542379111098</v>
      </c>
      <c r="DJ71" s="213">
        <v>457.58737528143399</v>
      </c>
      <c r="DK71" s="213">
        <v>457.62929027069998</v>
      </c>
      <c r="DL71" s="214">
        <v>457.67186164122597</v>
      </c>
      <c r="DM71" s="223">
        <v>-2445.1051702865002</v>
      </c>
      <c r="DN71" s="216"/>
      <c r="DO71" s="213"/>
      <c r="DP71" s="213"/>
      <c r="DQ71" s="213"/>
      <c r="DR71" s="213"/>
      <c r="DS71" s="216"/>
      <c r="DT71" s="213"/>
      <c r="DU71" s="213"/>
      <c r="DV71" s="213">
        <v>-1460.39852869368</v>
      </c>
      <c r="DW71" s="213">
        <v>-1283.1548914325899</v>
      </c>
      <c r="DX71" s="216">
        <v>-1079.3610912802701</v>
      </c>
      <c r="DY71" s="213">
        <v>-230.871781512853</v>
      </c>
      <c r="DZ71" s="213">
        <v>1.9459901224792</v>
      </c>
      <c r="EA71" s="213">
        <v>279.23024345582297</v>
      </c>
      <c r="EB71" s="213">
        <v>286.717993357436</v>
      </c>
      <c r="EC71" s="216">
        <v>225.52955266358299</v>
      </c>
      <c r="ED71" s="213">
        <v>447.31637068977602</v>
      </c>
      <c r="EE71" s="213">
        <v>393.75400181706402</v>
      </c>
      <c r="EF71" s="213">
        <v>339.6104027202</v>
      </c>
      <c r="EG71" s="213">
        <v>341.96379325723098</v>
      </c>
      <c r="EH71" s="216">
        <v>357.06962435551799</v>
      </c>
      <c r="EI71" s="213">
        <v>550.38960473633597</v>
      </c>
      <c r="EJ71" s="213">
        <v>587.88956511225695</v>
      </c>
      <c r="EK71" s="213">
        <v>622.50241192181397</v>
      </c>
      <c r="EL71" s="213">
        <v>673.55261277281397</v>
      </c>
      <c r="EM71" s="216">
        <v>613.569073643259</v>
      </c>
      <c r="EN71" s="213">
        <v>1018.78437664757</v>
      </c>
      <c r="EO71" s="213">
        <v>1060.1476264523999</v>
      </c>
      <c r="EP71" s="213">
        <v>1103.09303371235</v>
      </c>
      <c r="EQ71" s="213">
        <v>1146.6035655257399</v>
      </c>
      <c r="ER71" s="216">
        <v>1136.53268849506</v>
      </c>
      <c r="ES71" s="213">
        <v>1229.1085520686199</v>
      </c>
      <c r="ET71" s="213">
        <v>1323.24608131896</v>
      </c>
      <c r="EU71" s="213">
        <v>1418.61024964649</v>
      </c>
      <c r="EV71" s="213">
        <v>1514.3630037308501</v>
      </c>
      <c r="EW71" s="216">
        <v>1629.46301459861</v>
      </c>
      <c r="EX71" s="169"/>
      <c r="EY71" s="169"/>
      <c r="EZ71" s="169"/>
      <c r="FA71" s="169"/>
      <c r="FB71" s="169"/>
      <c r="FC71" s="169"/>
      <c r="FD71" s="169"/>
      <c r="FE71" s="169"/>
      <c r="FF71" s="169"/>
      <c r="FG71" s="169"/>
      <c r="FH71" s="169"/>
      <c r="FI71" s="169"/>
      <c r="FJ71" s="169"/>
      <c r="FK71" s="169"/>
      <c r="FL71" s="169"/>
    </row>
    <row r="72" spans="1:168" hidden="1" outlineLevel="1">
      <c r="A72" s="247" t="s">
        <v>163</v>
      </c>
      <c r="B72" s="247" t="s">
        <v>160</v>
      </c>
      <c r="C72" s="265" t="s">
        <v>164</v>
      </c>
      <c r="D72" s="265" t="s">
        <v>165</v>
      </c>
      <c r="E72" s="208" t="s">
        <v>8</v>
      </c>
      <c r="F72" s="216" t="s">
        <v>14</v>
      </c>
      <c r="G72" s="213"/>
      <c r="H72" s="213"/>
      <c r="I72" s="213"/>
      <c r="J72" s="213"/>
      <c r="K72" s="213"/>
      <c r="L72" s="216"/>
      <c r="M72" s="213"/>
      <c r="N72" s="213"/>
      <c r="O72" s="213" t="s">
        <v>14</v>
      </c>
      <c r="P72" s="213" t="s">
        <v>14</v>
      </c>
      <c r="Q72" s="216" t="s">
        <v>14</v>
      </c>
      <c r="R72" s="213" t="s">
        <v>14</v>
      </c>
      <c r="S72" s="213" t="s">
        <v>14</v>
      </c>
      <c r="T72" s="213" t="s">
        <v>14</v>
      </c>
      <c r="U72" s="213" t="s">
        <v>14</v>
      </c>
      <c r="V72" s="216" t="s">
        <v>14</v>
      </c>
      <c r="W72" s="213" t="s">
        <v>14</v>
      </c>
      <c r="X72" s="213" t="s">
        <v>14</v>
      </c>
      <c r="Y72" s="213" t="s">
        <v>14</v>
      </c>
      <c r="Z72" s="213" t="s">
        <v>14</v>
      </c>
      <c r="AA72" s="216" t="s">
        <v>14</v>
      </c>
      <c r="AB72" s="213" t="s">
        <v>14</v>
      </c>
      <c r="AC72" s="213" t="s">
        <v>14</v>
      </c>
      <c r="AD72" s="213" t="s">
        <v>14</v>
      </c>
      <c r="AE72" s="213" t="s">
        <v>14</v>
      </c>
      <c r="AF72" s="216" t="s">
        <v>14</v>
      </c>
      <c r="AG72" s="213" t="s">
        <v>14</v>
      </c>
      <c r="AH72" s="213" t="s">
        <v>14</v>
      </c>
      <c r="AI72" s="213" t="s">
        <v>14</v>
      </c>
      <c r="AJ72" s="213" t="s">
        <v>14</v>
      </c>
      <c r="AK72" s="216" t="s">
        <v>14</v>
      </c>
      <c r="AL72" s="213" t="s">
        <v>14</v>
      </c>
      <c r="AM72" s="213" t="s">
        <v>14</v>
      </c>
      <c r="AN72" s="213" t="s">
        <v>14</v>
      </c>
      <c r="AO72" s="213" t="s">
        <v>14</v>
      </c>
      <c r="AP72" s="214" t="s">
        <v>14</v>
      </c>
      <c r="AQ72" s="223" t="s">
        <v>14</v>
      </c>
      <c r="AR72" s="216"/>
      <c r="AS72" s="213"/>
      <c r="AT72" s="213"/>
      <c r="AU72" s="213"/>
      <c r="AV72" s="213"/>
      <c r="AW72" s="216"/>
      <c r="AX72" s="213"/>
      <c r="AY72" s="213"/>
      <c r="AZ72" s="213" t="s">
        <v>14</v>
      </c>
      <c r="BA72" s="213" t="s">
        <v>14</v>
      </c>
      <c r="BB72" s="216" t="s">
        <v>14</v>
      </c>
      <c r="BC72" s="213" t="s">
        <v>14</v>
      </c>
      <c r="BD72" s="213" t="s">
        <v>14</v>
      </c>
      <c r="BE72" s="213" t="s">
        <v>14</v>
      </c>
      <c r="BF72" s="213" t="s">
        <v>14</v>
      </c>
      <c r="BG72" s="216" t="s">
        <v>14</v>
      </c>
      <c r="BH72" s="213" t="s">
        <v>14</v>
      </c>
      <c r="BI72" s="213" t="s">
        <v>14</v>
      </c>
      <c r="BJ72" s="213" t="s">
        <v>14</v>
      </c>
      <c r="BK72" s="213" t="s">
        <v>14</v>
      </c>
      <c r="BL72" s="216" t="s">
        <v>14</v>
      </c>
      <c r="BM72" s="213" t="s">
        <v>14</v>
      </c>
      <c r="BN72" s="213" t="s">
        <v>14</v>
      </c>
      <c r="BO72" s="213" t="s">
        <v>14</v>
      </c>
      <c r="BP72" s="213" t="s">
        <v>14</v>
      </c>
      <c r="BQ72" s="216" t="s">
        <v>14</v>
      </c>
      <c r="BR72" s="213" t="s">
        <v>14</v>
      </c>
      <c r="BS72" s="213" t="s">
        <v>14</v>
      </c>
      <c r="BT72" s="213" t="s">
        <v>14</v>
      </c>
      <c r="BU72" s="213" t="s">
        <v>14</v>
      </c>
      <c r="BV72" s="216" t="s">
        <v>14</v>
      </c>
      <c r="BW72" s="213" t="s">
        <v>14</v>
      </c>
      <c r="BX72" s="213" t="s">
        <v>14</v>
      </c>
      <c r="BY72" s="213" t="s">
        <v>14</v>
      </c>
      <c r="BZ72" s="213" t="s">
        <v>14</v>
      </c>
      <c r="CA72" s="214" t="s">
        <v>14</v>
      </c>
      <c r="CB72" s="223" t="s">
        <v>14</v>
      </c>
      <c r="CC72" s="216"/>
      <c r="CD72" s="213"/>
      <c r="CE72" s="213"/>
      <c r="CF72" s="213"/>
      <c r="CG72" s="213"/>
      <c r="CH72" s="216"/>
      <c r="CI72" s="213"/>
      <c r="CJ72" s="213"/>
      <c r="CK72" s="213" t="s">
        <v>14</v>
      </c>
      <c r="CL72" s="213" t="s">
        <v>14</v>
      </c>
      <c r="CM72" s="216" t="s">
        <v>14</v>
      </c>
      <c r="CN72" s="213" t="s">
        <v>14</v>
      </c>
      <c r="CO72" s="213" t="s">
        <v>14</v>
      </c>
      <c r="CP72" s="213" t="s">
        <v>14</v>
      </c>
      <c r="CQ72" s="213" t="s">
        <v>14</v>
      </c>
      <c r="CR72" s="216" t="s">
        <v>14</v>
      </c>
      <c r="CS72" s="213" t="s">
        <v>14</v>
      </c>
      <c r="CT72" s="213" t="s">
        <v>14</v>
      </c>
      <c r="CU72" s="213" t="s">
        <v>14</v>
      </c>
      <c r="CV72" s="213" t="s">
        <v>14</v>
      </c>
      <c r="CW72" s="216" t="s">
        <v>14</v>
      </c>
      <c r="CX72" s="213" t="s">
        <v>14</v>
      </c>
      <c r="CY72" s="213" t="s">
        <v>14</v>
      </c>
      <c r="CZ72" s="213" t="s">
        <v>14</v>
      </c>
      <c r="DA72" s="213" t="s">
        <v>14</v>
      </c>
      <c r="DB72" s="216" t="s">
        <v>14</v>
      </c>
      <c r="DC72" s="213" t="s">
        <v>14</v>
      </c>
      <c r="DD72" s="213" t="s">
        <v>14</v>
      </c>
      <c r="DE72" s="213" t="s">
        <v>14</v>
      </c>
      <c r="DF72" s="213" t="s">
        <v>14</v>
      </c>
      <c r="DG72" s="216" t="s">
        <v>14</v>
      </c>
      <c r="DH72" s="213" t="s">
        <v>14</v>
      </c>
      <c r="DI72" s="213" t="s">
        <v>14</v>
      </c>
      <c r="DJ72" s="213" t="s">
        <v>14</v>
      </c>
      <c r="DK72" s="213" t="s">
        <v>14</v>
      </c>
      <c r="DL72" s="214" t="s">
        <v>14</v>
      </c>
      <c r="DM72" s="223" t="s">
        <v>14</v>
      </c>
      <c r="DN72" s="216"/>
      <c r="DO72" s="213"/>
      <c r="DP72" s="213"/>
      <c r="DQ72" s="213"/>
      <c r="DR72" s="213"/>
      <c r="DS72" s="216"/>
      <c r="DT72" s="213"/>
      <c r="DU72" s="213"/>
      <c r="DV72" s="213" t="s">
        <v>14</v>
      </c>
      <c r="DW72" s="213" t="s">
        <v>14</v>
      </c>
      <c r="DX72" s="216" t="s">
        <v>14</v>
      </c>
      <c r="DY72" s="213" t="s">
        <v>14</v>
      </c>
      <c r="DZ72" s="213" t="s">
        <v>14</v>
      </c>
      <c r="EA72" s="213" t="s">
        <v>14</v>
      </c>
      <c r="EB72" s="213" t="s">
        <v>14</v>
      </c>
      <c r="EC72" s="216" t="s">
        <v>14</v>
      </c>
      <c r="ED72" s="213" t="s">
        <v>14</v>
      </c>
      <c r="EE72" s="213" t="s">
        <v>14</v>
      </c>
      <c r="EF72" s="213" t="s">
        <v>14</v>
      </c>
      <c r="EG72" s="213" t="s">
        <v>14</v>
      </c>
      <c r="EH72" s="216" t="s">
        <v>14</v>
      </c>
      <c r="EI72" s="213" t="s">
        <v>14</v>
      </c>
      <c r="EJ72" s="213" t="s">
        <v>14</v>
      </c>
      <c r="EK72" s="213" t="s">
        <v>14</v>
      </c>
      <c r="EL72" s="213" t="s">
        <v>14</v>
      </c>
      <c r="EM72" s="216" t="s">
        <v>14</v>
      </c>
      <c r="EN72" s="213" t="s">
        <v>14</v>
      </c>
      <c r="EO72" s="213" t="s">
        <v>14</v>
      </c>
      <c r="EP72" s="213" t="s">
        <v>14</v>
      </c>
      <c r="EQ72" s="213" t="s">
        <v>14</v>
      </c>
      <c r="ER72" s="216" t="s">
        <v>14</v>
      </c>
      <c r="ES72" s="213" t="s">
        <v>14</v>
      </c>
      <c r="ET72" s="213" t="s">
        <v>14</v>
      </c>
      <c r="EU72" s="213" t="s">
        <v>14</v>
      </c>
      <c r="EV72" s="213" t="s">
        <v>14</v>
      </c>
      <c r="EW72" s="216" t="s">
        <v>14</v>
      </c>
      <c r="EX72" s="169"/>
      <c r="EY72" s="169"/>
      <c r="EZ72" s="169"/>
      <c r="FA72" s="169"/>
      <c r="FB72" s="169"/>
      <c r="FC72" s="169"/>
      <c r="FD72" s="169"/>
      <c r="FE72" s="169"/>
      <c r="FF72" s="169"/>
      <c r="FG72" s="169"/>
      <c r="FH72" s="169"/>
      <c r="FI72" s="169"/>
      <c r="FJ72" s="169"/>
      <c r="FK72" s="169"/>
      <c r="FL72" s="169"/>
    </row>
    <row r="73" spans="1:168" hidden="1" outlineLevel="1">
      <c r="A73" s="247" t="s">
        <v>166</v>
      </c>
      <c r="B73" s="247" t="s">
        <v>160</v>
      </c>
      <c r="C73" s="265" t="s">
        <v>167</v>
      </c>
      <c r="D73" s="265" t="s">
        <v>165</v>
      </c>
      <c r="E73" s="208" t="s">
        <v>8</v>
      </c>
      <c r="F73" s="216">
        <v>-176.21587778946201</v>
      </c>
      <c r="G73" s="213"/>
      <c r="H73" s="213"/>
      <c r="I73" s="213"/>
      <c r="J73" s="213"/>
      <c r="K73" s="213"/>
      <c r="L73" s="216"/>
      <c r="M73" s="213"/>
      <c r="N73" s="213"/>
      <c r="O73" s="213">
        <v>-197.61983309607001</v>
      </c>
      <c r="P73" s="213">
        <v>-212.16878599481399</v>
      </c>
      <c r="Q73" s="216">
        <v>-225.80504669031899</v>
      </c>
      <c r="R73" s="213">
        <v>-238.87933692751801</v>
      </c>
      <c r="S73" s="213">
        <v>-251.895616219581</v>
      </c>
      <c r="T73" s="213">
        <v>-249.25729462451</v>
      </c>
      <c r="U73" s="213">
        <v>-229.90661012367801</v>
      </c>
      <c r="V73" s="216">
        <v>-209.45959697131599</v>
      </c>
      <c r="W73" s="213">
        <v>-186.153749165493</v>
      </c>
      <c r="X73" s="213">
        <v>-161.80951589205799</v>
      </c>
      <c r="Y73" s="213">
        <v>-136.030571266539</v>
      </c>
      <c r="Z73" s="213">
        <v>-134.77300467210401</v>
      </c>
      <c r="AA73" s="216">
        <v>-133.36469363145801</v>
      </c>
      <c r="AB73" s="213">
        <v>-131.71908075741999</v>
      </c>
      <c r="AC73" s="213">
        <v>-130.040891518384</v>
      </c>
      <c r="AD73" s="213">
        <v>-128.17662108442099</v>
      </c>
      <c r="AE73" s="213">
        <v>-124.107114411624</v>
      </c>
      <c r="AF73" s="216">
        <v>-119.725527430112</v>
      </c>
      <c r="AG73" s="213">
        <v>-114.94756767148201</v>
      </c>
      <c r="AH73" s="213">
        <v>-111.730004151353</v>
      </c>
      <c r="AI73" s="213">
        <v>-108.26771845277899</v>
      </c>
      <c r="AJ73" s="213">
        <v>-104.553410772543</v>
      </c>
      <c r="AK73" s="216">
        <v>-100.58010866751199</v>
      </c>
      <c r="AL73" s="213">
        <v>-96.364362752973193</v>
      </c>
      <c r="AM73" s="213">
        <v>-91.848128105131806</v>
      </c>
      <c r="AN73" s="213">
        <v>-87.053191481371996</v>
      </c>
      <c r="AO73" s="213">
        <v>-81.973575646174098</v>
      </c>
      <c r="AP73" s="214">
        <v>-76.603499999999997</v>
      </c>
      <c r="AQ73" s="223">
        <v>0.15053090309649</v>
      </c>
      <c r="AR73" s="216"/>
      <c r="AS73" s="213"/>
      <c r="AT73" s="213"/>
      <c r="AU73" s="213"/>
      <c r="AV73" s="213"/>
      <c r="AW73" s="216"/>
      <c r="AX73" s="213"/>
      <c r="AY73" s="213"/>
      <c r="AZ73" s="213">
        <v>0.18121068370944399</v>
      </c>
      <c r="BA73" s="213">
        <v>0.107877353005105</v>
      </c>
      <c r="BB73" s="216">
        <v>0.11711884288232299</v>
      </c>
      <c r="BC73" s="213">
        <v>0.12636033275954001</v>
      </c>
      <c r="BD73" s="213">
        <v>0.13560182263675699</v>
      </c>
      <c r="BE73" s="213">
        <v>0.144843312513974</v>
      </c>
      <c r="BF73" s="213">
        <v>0.15408480239119099</v>
      </c>
      <c r="BG73" s="216">
        <v>0.146531413506058</v>
      </c>
      <c r="BH73" s="213">
        <v>0.146531413506058</v>
      </c>
      <c r="BI73" s="213">
        <v>0.146531413506058</v>
      </c>
      <c r="BJ73" s="213">
        <v>0.146531413506058</v>
      </c>
      <c r="BK73" s="213">
        <v>0.146531413506058</v>
      </c>
      <c r="BL73" s="216">
        <v>0.146531413506058</v>
      </c>
      <c r="BM73" s="213">
        <v>0.137608879494209</v>
      </c>
      <c r="BN73" s="213">
        <v>0.12868634548236099</v>
      </c>
      <c r="BO73" s="213">
        <v>0.119763811470512</v>
      </c>
      <c r="BP73" s="213">
        <v>0.107567010611993</v>
      </c>
      <c r="BQ73" s="216">
        <v>9.5370209753473198E-2</v>
      </c>
      <c r="BR73" s="213">
        <v>8.3173408894953602E-2</v>
      </c>
      <c r="BS73" s="213">
        <v>7.3931919017736505E-2</v>
      </c>
      <c r="BT73" s="213">
        <v>6.4690429140519506E-2</v>
      </c>
      <c r="BU73" s="213">
        <v>5.5448939263302403E-2</v>
      </c>
      <c r="BV73" s="216">
        <v>4.6207449386085397E-2</v>
      </c>
      <c r="BW73" s="213">
        <v>3.6965959508868197E-2</v>
      </c>
      <c r="BX73" s="213">
        <v>2.7724469631651202E-2</v>
      </c>
      <c r="BY73" s="213">
        <v>1.8482979754434199E-2</v>
      </c>
      <c r="BZ73" s="213">
        <v>9.2414898772170198E-3</v>
      </c>
      <c r="CA73" s="214" t="s">
        <v>15</v>
      </c>
      <c r="CB73" s="223">
        <v>0.75676283952568102</v>
      </c>
      <c r="CC73" s="216"/>
      <c r="CD73" s="213"/>
      <c r="CE73" s="213"/>
      <c r="CF73" s="213"/>
      <c r="CG73" s="213"/>
      <c r="CH73" s="216"/>
      <c r="CI73" s="213"/>
      <c r="CJ73" s="213"/>
      <c r="CK73" s="213">
        <v>0.84455854666724595</v>
      </c>
      <c r="CL73" s="213">
        <v>0.50277797427433502</v>
      </c>
      <c r="CM73" s="216">
        <v>0.54584927172750797</v>
      </c>
      <c r="CN73" s="213">
        <v>0.58892056918068303</v>
      </c>
      <c r="CO73" s="213">
        <v>0.63199186663385698</v>
      </c>
      <c r="CP73" s="213">
        <v>0.67506316408703104</v>
      </c>
      <c r="CQ73" s="213">
        <v>0.71813446154020499</v>
      </c>
      <c r="CR73" s="216">
        <v>0.68293080241451398</v>
      </c>
      <c r="CS73" s="213">
        <v>0.68293080241451398</v>
      </c>
      <c r="CT73" s="213">
        <v>0.68293080241451398</v>
      </c>
      <c r="CU73" s="213">
        <v>0.68293080241451398</v>
      </c>
      <c r="CV73" s="213">
        <v>0.68293080241451398</v>
      </c>
      <c r="CW73" s="216">
        <v>0.68293080241451398</v>
      </c>
      <c r="CX73" s="213">
        <v>0.64134604480872903</v>
      </c>
      <c r="CY73" s="213">
        <v>0.59976128720294497</v>
      </c>
      <c r="CZ73" s="213">
        <v>0.55817652959716002</v>
      </c>
      <c r="DA73" s="213">
        <v>0.50133157875762902</v>
      </c>
      <c r="DB73" s="216">
        <v>0.44448662791809801</v>
      </c>
      <c r="DC73" s="213">
        <v>0.387641677078567</v>
      </c>
      <c r="DD73" s="213">
        <v>0.344570379625393</v>
      </c>
      <c r="DE73" s="213">
        <v>0.30149908217221899</v>
      </c>
      <c r="DF73" s="213">
        <v>0.25842778471904498</v>
      </c>
      <c r="DG73" s="216">
        <v>0.215356487265871</v>
      </c>
      <c r="DH73" s="213">
        <v>0.172285189812696</v>
      </c>
      <c r="DI73" s="213">
        <v>0.12921389235952199</v>
      </c>
      <c r="DJ73" s="213">
        <v>8.6142594906348305E-2</v>
      </c>
      <c r="DK73" s="213">
        <v>4.3071297453173903E-2</v>
      </c>
      <c r="DL73" s="214" t="s">
        <v>15</v>
      </c>
      <c r="DM73" s="223">
        <v>-175.30858404684</v>
      </c>
      <c r="DN73" s="216"/>
      <c r="DO73" s="213"/>
      <c r="DP73" s="213"/>
      <c r="DQ73" s="213"/>
      <c r="DR73" s="213"/>
      <c r="DS73" s="216"/>
      <c r="DT73" s="213"/>
      <c r="DU73" s="213"/>
      <c r="DV73" s="213">
        <v>-196.59406386569299</v>
      </c>
      <c r="DW73" s="213">
        <v>-211.55813066753399</v>
      </c>
      <c r="DX73" s="216">
        <v>-225.14207857570901</v>
      </c>
      <c r="DY73" s="213">
        <v>-238.164056025577</v>
      </c>
      <c r="DZ73" s="213">
        <v>-251.12802253031001</v>
      </c>
      <c r="EA73" s="213">
        <v>-248.43738814790899</v>
      </c>
      <c r="EB73" s="213">
        <v>-229.03439085974699</v>
      </c>
      <c r="EC73" s="216">
        <v>-208.63013475539501</v>
      </c>
      <c r="ED73" s="213">
        <v>-185.32428694957301</v>
      </c>
      <c r="EE73" s="213">
        <v>-160.980053676137</v>
      </c>
      <c r="EF73" s="213">
        <v>-135.20110905061901</v>
      </c>
      <c r="EG73" s="213">
        <v>-133.94354245618399</v>
      </c>
      <c r="EH73" s="216">
        <v>-132.535231415537</v>
      </c>
      <c r="EI73" s="213">
        <v>-130.94012583311701</v>
      </c>
      <c r="EJ73" s="213">
        <v>-129.312443885699</v>
      </c>
      <c r="EK73" s="213">
        <v>-127.49868074335301</v>
      </c>
      <c r="EL73" s="213">
        <v>-123.498215822254</v>
      </c>
      <c r="EM73" s="216">
        <v>-119.18567059244</v>
      </c>
      <c r="EN73" s="213">
        <v>-114.476752585508</v>
      </c>
      <c r="EO73" s="213">
        <v>-111.31150185270999</v>
      </c>
      <c r="EP73" s="213">
        <v>-107.901528941466</v>
      </c>
      <c r="EQ73" s="213">
        <v>-104.239534048561</v>
      </c>
      <c r="ER73" s="216">
        <v>-100.31854473086101</v>
      </c>
      <c r="ES73" s="213">
        <v>-96.155111603651605</v>
      </c>
      <c r="ET73" s="213">
        <v>-91.691189743140598</v>
      </c>
      <c r="EU73" s="213">
        <v>-86.948565906711195</v>
      </c>
      <c r="EV73" s="213">
        <v>-81.921262858843704</v>
      </c>
      <c r="EW73" s="216">
        <v>-76.603499999999997</v>
      </c>
      <c r="EX73" s="169"/>
      <c r="EY73" s="169"/>
      <c r="EZ73" s="169"/>
      <c r="FA73" s="169"/>
      <c r="FB73" s="169"/>
      <c r="FC73" s="169"/>
      <c r="FD73" s="169"/>
      <c r="FE73" s="169"/>
      <c r="FF73" s="169"/>
      <c r="FG73" s="169"/>
      <c r="FH73" s="169"/>
      <c r="FI73" s="169"/>
      <c r="FJ73" s="169"/>
      <c r="FK73" s="169"/>
      <c r="FL73" s="169"/>
    </row>
    <row r="74" spans="1:168" hidden="1" outlineLevel="1">
      <c r="A74" s="247" t="s">
        <v>168</v>
      </c>
      <c r="B74" s="247" t="s">
        <v>160</v>
      </c>
      <c r="C74" s="265" t="s">
        <v>169</v>
      </c>
      <c r="D74" s="265" t="s">
        <v>165</v>
      </c>
      <c r="E74" s="208" t="s">
        <v>8</v>
      </c>
      <c r="F74" s="216" t="s">
        <v>14</v>
      </c>
      <c r="G74" s="213"/>
      <c r="H74" s="213"/>
      <c r="I74" s="213"/>
      <c r="J74" s="213"/>
      <c r="K74" s="213"/>
      <c r="L74" s="216"/>
      <c r="M74" s="213"/>
      <c r="N74" s="213"/>
      <c r="O74" s="213" t="s">
        <v>14</v>
      </c>
      <c r="P74" s="213" t="s">
        <v>14</v>
      </c>
      <c r="Q74" s="216" t="s">
        <v>14</v>
      </c>
      <c r="R74" s="213" t="s">
        <v>14</v>
      </c>
      <c r="S74" s="213" t="s">
        <v>14</v>
      </c>
      <c r="T74" s="213" t="s">
        <v>14</v>
      </c>
      <c r="U74" s="213" t="s">
        <v>14</v>
      </c>
      <c r="V74" s="216" t="s">
        <v>14</v>
      </c>
      <c r="W74" s="213" t="s">
        <v>14</v>
      </c>
      <c r="X74" s="213" t="s">
        <v>14</v>
      </c>
      <c r="Y74" s="213" t="s">
        <v>14</v>
      </c>
      <c r="Z74" s="213" t="s">
        <v>14</v>
      </c>
      <c r="AA74" s="216" t="s">
        <v>14</v>
      </c>
      <c r="AB74" s="213" t="s">
        <v>14</v>
      </c>
      <c r="AC74" s="213" t="s">
        <v>14</v>
      </c>
      <c r="AD74" s="213" t="s">
        <v>14</v>
      </c>
      <c r="AE74" s="213" t="s">
        <v>14</v>
      </c>
      <c r="AF74" s="216" t="s">
        <v>14</v>
      </c>
      <c r="AG74" s="213" t="s">
        <v>14</v>
      </c>
      <c r="AH74" s="213" t="s">
        <v>14</v>
      </c>
      <c r="AI74" s="213" t="s">
        <v>14</v>
      </c>
      <c r="AJ74" s="213" t="s">
        <v>14</v>
      </c>
      <c r="AK74" s="216" t="s">
        <v>14</v>
      </c>
      <c r="AL74" s="213" t="s">
        <v>14</v>
      </c>
      <c r="AM74" s="213" t="s">
        <v>14</v>
      </c>
      <c r="AN74" s="213" t="s">
        <v>14</v>
      </c>
      <c r="AO74" s="213" t="s">
        <v>14</v>
      </c>
      <c r="AP74" s="214" t="s">
        <v>14</v>
      </c>
      <c r="AQ74" s="223" t="s">
        <v>14</v>
      </c>
      <c r="AR74" s="216"/>
      <c r="AS74" s="213"/>
      <c r="AT74" s="213"/>
      <c r="AU74" s="213"/>
      <c r="AV74" s="213"/>
      <c r="AW74" s="216"/>
      <c r="AX74" s="213"/>
      <c r="AY74" s="213"/>
      <c r="AZ74" s="213" t="s">
        <v>14</v>
      </c>
      <c r="BA74" s="213" t="s">
        <v>14</v>
      </c>
      <c r="BB74" s="216" t="s">
        <v>14</v>
      </c>
      <c r="BC74" s="213" t="s">
        <v>14</v>
      </c>
      <c r="BD74" s="213" t="s">
        <v>14</v>
      </c>
      <c r="BE74" s="213" t="s">
        <v>14</v>
      </c>
      <c r="BF74" s="213" t="s">
        <v>14</v>
      </c>
      <c r="BG74" s="216" t="s">
        <v>14</v>
      </c>
      <c r="BH74" s="213" t="s">
        <v>14</v>
      </c>
      <c r="BI74" s="213" t="s">
        <v>14</v>
      </c>
      <c r="BJ74" s="213" t="s">
        <v>14</v>
      </c>
      <c r="BK74" s="213" t="s">
        <v>14</v>
      </c>
      <c r="BL74" s="216" t="s">
        <v>14</v>
      </c>
      <c r="BM74" s="213" t="s">
        <v>14</v>
      </c>
      <c r="BN74" s="213" t="s">
        <v>14</v>
      </c>
      <c r="BO74" s="213" t="s">
        <v>14</v>
      </c>
      <c r="BP74" s="213" t="s">
        <v>14</v>
      </c>
      <c r="BQ74" s="216" t="s">
        <v>14</v>
      </c>
      <c r="BR74" s="213" t="s">
        <v>14</v>
      </c>
      <c r="BS74" s="213" t="s">
        <v>14</v>
      </c>
      <c r="BT74" s="213" t="s">
        <v>14</v>
      </c>
      <c r="BU74" s="213" t="s">
        <v>14</v>
      </c>
      <c r="BV74" s="216" t="s">
        <v>14</v>
      </c>
      <c r="BW74" s="213" t="s">
        <v>14</v>
      </c>
      <c r="BX74" s="213" t="s">
        <v>14</v>
      </c>
      <c r="BY74" s="213" t="s">
        <v>14</v>
      </c>
      <c r="BZ74" s="213" t="s">
        <v>14</v>
      </c>
      <c r="CA74" s="214" t="s">
        <v>14</v>
      </c>
      <c r="CB74" s="223" t="s">
        <v>14</v>
      </c>
      <c r="CC74" s="216"/>
      <c r="CD74" s="213"/>
      <c r="CE74" s="213"/>
      <c r="CF74" s="213"/>
      <c r="CG74" s="213"/>
      <c r="CH74" s="216"/>
      <c r="CI74" s="213"/>
      <c r="CJ74" s="213"/>
      <c r="CK74" s="213" t="s">
        <v>14</v>
      </c>
      <c r="CL74" s="213" t="s">
        <v>14</v>
      </c>
      <c r="CM74" s="216" t="s">
        <v>14</v>
      </c>
      <c r="CN74" s="213" t="s">
        <v>14</v>
      </c>
      <c r="CO74" s="213" t="s">
        <v>14</v>
      </c>
      <c r="CP74" s="213" t="s">
        <v>14</v>
      </c>
      <c r="CQ74" s="213" t="s">
        <v>14</v>
      </c>
      <c r="CR74" s="216" t="s">
        <v>14</v>
      </c>
      <c r="CS74" s="213" t="s">
        <v>14</v>
      </c>
      <c r="CT74" s="213" t="s">
        <v>14</v>
      </c>
      <c r="CU74" s="213" t="s">
        <v>14</v>
      </c>
      <c r="CV74" s="213" t="s">
        <v>14</v>
      </c>
      <c r="CW74" s="216" t="s">
        <v>14</v>
      </c>
      <c r="CX74" s="213" t="s">
        <v>14</v>
      </c>
      <c r="CY74" s="213" t="s">
        <v>14</v>
      </c>
      <c r="CZ74" s="213" t="s">
        <v>14</v>
      </c>
      <c r="DA74" s="213" t="s">
        <v>14</v>
      </c>
      <c r="DB74" s="216" t="s">
        <v>14</v>
      </c>
      <c r="DC74" s="213" t="s">
        <v>14</v>
      </c>
      <c r="DD74" s="213" t="s">
        <v>14</v>
      </c>
      <c r="DE74" s="213" t="s">
        <v>14</v>
      </c>
      <c r="DF74" s="213" t="s">
        <v>14</v>
      </c>
      <c r="DG74" s="216" t="s">
        <v>14</v>
      </c>
      <c r="DH74" s="213" t="s">
        <v>14</v>
      </c>
      <c r="DI74" s="213" t="s">
        <v>14</v>
      </c>
      <c r="DJ74" s="213" t="s">
        <v>14</v>
      </c>
      <c r="DK74" s="213" t="s">
        <v>14</v>
      </c>
      <c r="DL74" s="214" t="s">
        <v>14</v>
      </c>
      <c r="DM74" s="223" t="s">
        <v>14</v>
      </c>
      <c r="DN74" s="216"/>
      <c r="DO74" s="213"/>
      <c r="DP74" s="213"/>
      <c r="DQ74" s="213"/>
      <c r="DR74" s="213"/>
      <c r="DS74" s="216"/>
      <c r="DT74" s="213"/>
      <c r="DU74" s="213"/>
      <c r="DV74" s="213" t="s">
        <v>14</v>
      </c>
      <c r="DW74" s="213" t="s">
        <v>14</v>
      </c>
      <c r="DX74" s="216" t="s">
        <v>14</v>
      </c>
      <c r="DY74" s="213" t="s">
        <v>14</v>
      </c>
      <c r="DZ74" s="213" t="s">
        <v>14</v>
      </c>
      <c r="EA74" s="213" t="s">
        <v>14</v>
      </c>
      <c r="EB74" s="213" t="s">
        <v>14</v>
      </c>
      <c r="EC74" s="216" t="s">
        <v>14</v>
      </c>
      <c r="ED74" s="213" t="s">
        <v>14</v>
      </c>
      <c r="EE74" s="213" t="s">
        <v>14</v>
      </c>
      <c r="EF74" s="213" t="s">
        <v>14</v>
      </c>
      <c r="EG74" s="213" t="s">
        <v>14</v>
      </c>
      <c r="EH74" s="216" t="s">
        <v>14</v>
      </c>
      <c r="EI74" s="213" t="s">
        <v>14</v>
      </c>
      <c r="EJ74" s="213" t="s">
        <v>14</v>
      </c>
      <c r="EK74" s="213" t="s">
        <v>14</v>
      </c>
      <c r="EL74" s="213" t="s">
        <v>14</v>
      </c>
      <c r="EM74" s="216" t="s">
        <v>14</v>
      </c>
      <c r="EN74" s="213" t="s">
        <v>14</v>
      </c>
      <c r="EO74" s="213" t="s">
        <v>14</v>
      </c>
      <c r="EP74" s="213" t="s">
        <v>14</v>
      </c>
      <c r="EQ74" s="213" t="s">
        <v>14</v>
      </c>
      <c r="ER74" s="216" t="s">
        <v>14</v>
      </c>
      <c r="ES74" s="213" t="s">
        <v>14</v>
      </c>
      <c r="ET74" s="213" t="s">
        <v>14</v>
      </c>
      <c r="EU74" s="213" t="s">
        <v>14</v>
      </c>
      <c r="EV74" s="213" t="s">
        <v>14</v>
      </c>
      <c r="EW74" s="216" t="s">
        <v>14</v>
      </c>
      <c r="EX74" s="169"/>
      <c r="EY74" s="169"/>
      <c r="EZ74" s="169"/>
      <c r="FA74" s="169"/>
      <c r="FB74" s="169"/>
      <c r="FC74" s="169"/>
      <c r="FD74" s="169"/>
      <c r="FE74" s="169"/>
      <c r="FF74" s="169"/>
      <c r="FG74" s="169"/>
      <c r="FH74" s="169"/>
      <c r="FI74" s="169"/>
      <c r="FJ74" s="169"/>
      <c r="FK74" s="169"/>
      <c r="FL74" s="169"/>
    </row>
    <row r="75" spans="1:168" hidden="1" outlineLevel="1">
      <c r="A75" s="247" t="s">
        <v>170</v>
      </c>
      <c r="B75" s="247" t="s">
        <v>160</v>
      </c>
      <c r="C75" s="265" t="s">
        <v>171</v>
      </c>
      <c r="D75" s="265" t="s">
        <v>165</v>
      </c>
      <c r="E75" s="208" t="s">
        <v>8</v>
      </c>
      <c r="F75" s="216" t="s">
        <v>14</v>
      </c>
      <c r="G75" s="213"/>
      <c r="H75" s="213"/>
      <c r="I75" s="213"/>
      <c r="J75" s="213"/>
      <c r="K75" s="213"/>
      <c r="L75" s="216"/>
      <c r="M75" s="213"/>
      <c r="N75" s="213"/>
      <c r="O75" s="213" t="s">
        <v>14</v>
      </c>
      <c r="P75" s="213" t="s">
        <v>14</v>
      </c>
      <c r="Q75" s="216" t="s">
        <v>14</v>
      </c>
      <c r="R75" s="213" t="s">
        <v>14</v>
      </c>
      <c r="S75" s="213" t="s">
        <v>14</v>
      </c>
      <c r="T75" s="213" t="s">
        <v>14</v>
      </c>
      <c r="U75" s="213" t="s">
        <v>14</v>
      </c>
      <c r="V75" s="216" t="s">
        <v>14</v>
      </c>
      <c r="W75" s="213" t="s">
        <v>14</v>
      </c>
      <c r="X75" s="213" t="s">
        <v>14</v>
      </c>
      <c r="Y75" s="213" t="s">
        <v>14</v>
      </c>
      <c r="Z75" s="213" t="s">
        <v>14</v>
      </c>
      <c r="AA75" s="216" t="s">
        <v>14</v>
      </c>
      <c r="AB75" s="213" t="s">
        <v>14</v>
      </c>
      <c r="AC75" s="213" t="s">
        <v>14</v>
      </c>
      <c r="AD75" s="213" t="s">
        <v>14</v>
      </c>
      <c r="AE75" s="213" t="s">
        <v>14</v>
      </c>
      <c r="AF75" s="216" t="s">
        <v>14</v>
      </c>
      <c r="AG75" s="213" t="s">
        <v>14</v>
      </c>
      <c r="AH75" s="213" t="s">
        <v>14</v>
      </c>
      <c r="AI75" s="213" t="s">
        <v>14</v>
      </c>
      <c r="AJ75" s="213" t="s">
        <v>14</v>
      </c>
      <c r="AK75" s="216" t="s">
        <v>14</v>
      </c>
      <c r="AL75" s="213" t="s">
        <v>14</v>
      </c>
      <c r="AM75" s="213" t="s">
        <v>14</v>
      </c>
      <c r="AN75" s="213" t="s">
        <v>14</v>
      </c>
      <c r="AO75" s="213" t="s">
        <v>14</v>
      </c>
      <c r="AP75" s="214" t="s">
        <v>14</v>
      </c>
      <c r="AQ75" s="223" t="s">
        <v>14</v>
      </c>
      <c r="AR75" s="216"/>
      <c r="AS75" s="213"/>
      <c r="AT75" s="213"/>
      <c r="AU75" s="213"/>
      <c r="AV75" s="213"/>
      <c r="AW75" s="216"/>
      <c r="AX75" s="213"/>
      <c r="AY75" s="213"/>
      <c r="AZ75" s="213" t="s">
        <v>14</v>
      </c>
      <c r="BA75" s="213" t="s">
        <v>14</v>
      </c>
      <c r="BB75" s="216" t="s">
        <v>14</v>
      </c>
      <c r="BC75" s="213" t="s">
        <v>14</v>
      </c>
      <c r="BD75" s="213" t="s">
        <v>14</v>
      </c>
      <c r="BE75" s="213" t="s">
        <v>14</v>
      </c>
      <c r="BF75" s="213" t="s">
        <v>14</v>
      </c>
      <c r="BG75" s="216" t="s">
        <v>14</v>
      </c>
      <c r="BH75" s="213" t="s">
        <v>14</v>
      </c>
      <c r="BI75" s="213" t="s">
        <v>14</v>
      </c>
      <c r="BJ75" s="213" t="s">
        <v>14</v>
      </c>
      <c r="BK75" s="213" t="s">
        <v>14</v>
      </c>
      <c r="BL75" s="216" t="s">
        <v>14</v>
      </c>
      <c r="BM75" s="213" t="s">
        <v>14</v>
      </c>
      <c r="BN75" s="213" t="s">
        <v>14</v>
      </c>
      <c r="BO75" s="213" t="s">
        <v>14</v>
      </c>
      <c r="BP75" s="213" t="s">
        <v>14</v>
      </c>
      <c r="BQ75" s="216" t="s">
        <v>14</v>
      </c>
      <c r="BR75" s="213" t="s">
        <v>14</v>
      </c>
      <c r="BS75" s="213" t="s">
        <v>14</v>
      </c>
      <c r="BT75" s="213" t="s">
        <v>14</v>
      </c>
      <c r="BU75" s="213" t="s">
        <v>14</v>
      </c>
      <c r="BV75" s="216" t="s">
        <v>14</v>
      </c>
      <c r="BW75" s="213" t="s">
        <v>14</v>
      </c>
      <c r="BX75" s="213" t="s">
        <v>14</v>
      </c>
      <c r="BY75" s="213" t="s">
        <v>14</v>
      </c>
      <c r="BZ75" s="213" t="s">
        <v>14</v>
      </c>
      <c r="CA75" s="214" t="s">
        <v>14</v>
      </c>
      <c r="CB75" s="223" t="s">
        <v>14</v>
      </c>
      <c r="CC75" s="216"/>
      <c r="CD75" s="213"/>
      <c r="CE75" s="213"/>
      <c r="CF75" s="213"/>
      <c r="CG75" s="213"/>
      <c r="CH75" s="216"/>
      <c r="CI75" s="213"/>
      <c r="CJ75" s="213"/>
      <c r="CK75" s="213" t="s">
        <v>14</v>
      </c>
      <c r="CL75" s="213" t="s">
        <v>14</v>
      </c>
      <c r="CM75" s="216" t="s">
        <v>14</v>
      </c>
      <c r="CN75" s="213" t="s">
        <v>14</v>
      </c>
      <c r="CO75" s="213" t="s">
        <v>14</v>
      </c>
      <c r="CP75" s="213" t="s">
        <v>14</v>
      </c>
      <c r="CQ75" s="213" t="s">
        <v>14</v>
      </c>
      <c r="CR75" s="216" t="s">
        <v>14</v>
      </c>
      <c r="CS75" s="213" t="s">
        <v>14</v>
      </c>
      <c r="CT75" s="213" t="s">
        <v>14</v>
      </c>
      <c r="CU75" s="213" t="s">
        <v>14</v>
      </c>
      <c r="CV75" s="213" t="s">
        <v>14</v>
      </c>
      <c r="CW75" s="216" t="s">
        <v>14</v>
      </c>
      <c r="CX75" s="213" t="s">
        <v>14</v>
      </c>
      <c r="CY75" s="213" t="s">
        <v>14</v>
      </c>
      <c r="CZ75" s="213" t="s">
        <v>14</v>
      </c>
      <c r="DA75" s="213" t="s">
        <v>14</v>
      </c>
      <c r="DB75" s="216" t="s">
        <v>14</v>
      </c>
      <c r="DC75" s="213" t="s">
        <v>14</v>
      </c>
      <c r="DD75" s="213" t="s">
        <v>14</v>
      </c>
      <c r="DE75" s="213" t="s">
        <v>14</v>
      </c>
      <c r="DF75" s="213" t="s">
        <v>14</v>
      </c>
      <c r="DG75" s="216" t="s">
        <v>14</v>
      </c>
      <c r="DH75" s="213" t="s">
        <v>14</v>
      </c>
      <c r="DI75" s="213" t="s">
        <v>14</v>
      </c>
      <c r="DJ75" s="213" t="s">
        <v>14</v>
      </c>
      <c r="DK75" s="213" t="s">
        <v>14</v>
      </c>
      <c r="DL75" s="214" t="s">
        <v>14</v>
      </c>
      <c r="DM75" s="223" t="s">
        <v>14</v>
      </c>
      <c r="DN75" s="216"/>
      <c r="DO75" s="213"/>
      <c r="DP75" s="213"/>
      <c r="DQ75" s="213"/>
      <c r="DR75" s="213"/>
      <c r="DS75" s="216"/>
      <c r="DT75" s="213"/>
      <c r="DU75" s="213"/>
      <c r="DV75" s="213" t="s">
        <v>14</v>
      </c>
      <c r="DW75" s="213" t="s">
        <v>14</v>
      </c>
      <c r="DX75" s="216" t="s">
        <v>14</v>
      </c>
      <c r="DY75" s="213" t="s">
        <v>14</v>
      </c>
      <c r="DZ75" s="213" t="s">
        <v>14</v>
      </c>
      <c r="EA75" s="213" t="s">
        <v>14</v>
      </c>
      <c r="EB75" s="213" t="s">
        <v>14</v>
      </c>
      <c r="EC75" s="216" t="s">
        <v>14</v>
      </c>
      <c r="ED75" s="213" t="s">
        <v>14</v>
      </c>
      <c r="EE75" s="213" t="s">
        <v>14</v>
      </c>
      <c r="EF75" s="213" t="s">
        <v>14</v>
      </c>
      <c r="EG75" s="213" t="s">
        <v>14</v>
      </c>
      <c r="EH75" s="216" t="s">
        <v>14</v>
      </c>
      <c r="EI75" s="213" t="s">
        <v>14</v>
      </c>
      <c r="EJ75" s="213" t="s">
        <v>14</v>
      </c>
      <c r="EK75" s="213" t="s">
        <v>14</v>
      </c>
      <c r="EL75" s="213" t="s">
        <v>14</v>
      </c>
      <c r="EM75" s="216" t="s">
        <v>14</v>
      </c>
      <c r="EN75" s="213" t="s">
        <v>14</v>
      </c>
      <c r="EO75" s="213" t="s">
        <v>14</v>
      </c>
      <c r="EP75" s="213" t="s">
        <v>14</v>
      </c>
      <c r="EQ75" s="213" t="s">
        <v>14</v>
      </c>
      <c r="ER75" s="216" t="s">
        <v>14</v>
      </c>
      <c r="ES75" s="213" t="s">
        <v>14</v>
      </c>
      <c r="ET75" s="213" t="s">
        <v>14</v>
      </c>
      <c r="EU75" s="213" t="s">
        <v>14</v>
      </c>
      <c r="EV75" s="213" t="s">
        <v>14</v>
      </c>
      <c r="EW75" s="216" t="s">
        <v>14</v>
      </c>
      <c r="EX75" s="169"/>
      <c r="EY75" s="169"/>
      <c r="EZ75" s="169"/>
      <c r="FA75" s="169"/>
      <c r="FB75" s="169"/>
      <c r="FC75" s="169"/>
      <c r="FD75" s="169"/>
      <c r="FE75" s="169"/>
      <c r="FF75" s="169"/>
      <c r="FG75" s="169"/>
      <c r="FH75" s="169"/>
      <c r="FI75" s="169"/>
      <c r="FJ75" s="169"/>
      <c r="FK75" s="169"/>
      <c r="FL75" s="169"/>
    </row>
    <row r="76" spans="1:168" hidden="1" outlineLevel="1">
      <c r="A76" s="247" t="s">
        <v>172</v>
      </c>
      <c r="B76" s="247" t="s">
        <v>160</v>
      </c>
      <c r="C76" s="265" t="s">
        <v>173</v>
      </c>
      <c r="D76" s="265" t="s">
        <v>165</v>
      </c>
      <c r="E76" s="208" t="s">
        <v>8</v>
      </c>
      <c r="F76" s="216" t="s">
        <v>14</v>
      </c>
      <c r="G76" s="213"/>
      <c r="H76" s="213"/>
      <c r="I76" s="213"/>
      <c r="J76" s="213"/>
      <c r="K76" s="213"/>
      <c r="L76" s="216"/>
      <c r="M76" s="213"/>
      <c r="N76" s="213"/>
      <c r="O76" s="213" t="s">
        <v>14</v>
      </c>
      <c r="P76" s="213" t="s">
        <v>14</v>
      </c>
      <c r="Q76" s="216" t="s">
        <v>14</v>
      </c>
      <c r="R76" s="213" t="s">
        <v>14</v>
      </c>
      <c r="S76" s="213" t="s">
        <v>14</v>
      </c>
      <c r="T76" s="213" t="s">
        <v>14</v>
      </c>
      <c r="U76" s="213" t="s">
        <v>14</v>
      </c>
      <c r="V76" s="216" t="s">
        <v>14</v>
      </c>
      <c r="W76" s="213" t="s">
        <v>14</v>
      </c>
      <c r="X76" s="213" t="s">
        <v>14</v>
      </c>
      <c r="Y76" s="213" t="s">
        <v>14</v>
      </c>
      <c r="Z76" s="213" t="s">
        <v>14</v>
      </c>
      <c r="AA76" s="216" t="s">
        <v>14</v>
      </c>
      <c r="AB76" s="213" t="s">
        <v>14</v>
      </c>
      <c r="AC76" s="213" t="s">
        <v>14</v>
      </c>
      <c r="AD76" s="213" t="s">
        <v>14</v>
      </c>
      <c r="AE76" s="213" t="s">
        <v>14</v>
      </c>
      <c r="AF76" s="216" t="s">
        <v>14</v>
      </c>
      <c r="AG76" s="213" t="s">
        <v>14</v>
      </c>
      <c r="AH76" s="213" t="s">
        <v>14</v>
      </c>
      <c r="AI76" s="213" t="s">
        <v>14</v>
      </c>
      <c r="AJ76" s="213" t="s">
        <v>14</v>
      </c>
      <c r="AK76" s="216" t="s">
        <v>14</v>
      </c>
      <c r="AL76" s="213" t="s">
        <v>14</v>
      </c>
      <c r="AM76" s="213" t="s">
        <v>14</v>
      </c>
      <c r="AN76" s="213" t="s">
        <v>14</v>
      </c>
      <c r="AO76" s="213" t="s">
        <v>14</v>
      </c>
      <c r="AP76" s="214" t="s">
        <v>14</v>
      </c>
      <c r="AQ76" s="223" t="s">
        <v>14</v>
      </c>
      <c r="AR76" s="216"/>
      <c r="AS76" s="213"/>
      <c r="AT76" s="213"/>
      <c r="AU76" s="213"/>
      <c r="AV76" s="213"/>
      <c r="AW76" s="216"/>
      <c r="AX76" s="213"/>
      <c r="AY76" s="213"/>
      <c r="AZ76" s="213" t="s">
        <v>14</v>
      </c>
      <c r="BA76" s="213" t="s">
        <v>14</v>
      </c>
      <c r="BB76" s="216" t="s">
        <v>14</v>
      </c>
      <c r="BC76" s="213" t="s">
        <v>14</v>
      </c>
      <c r="BD76" s="213" t="s">
        <v>14</v>
      </c>
      <c r="BE76" s="213" t="s">
        <v>14</v>
      </c>
      <c r="BF76" s="213" t="s">
        <v>14</v>
      </c>
      <c r="BG76" s="216" t="s">
        <v>14</v>
      </c>
      <c r="BH76" s="213" t="s">
        <v>14</v>
      </c>
      <c r="BI76" s="213" t="s">
        <v>14</v>
      </c>
      <c r="BJ76" s="213" t="s">
        <v>14</v>
      </c>
      <c r="BK76" s="213" t="s">
        <v>14</v>
      </c>
      <c r="BL76" s="216" t="s">
        <v>14</v>
      </c>
      <c r="BM76" s="213" t="s">
        <v>14</v>
      </c>
      <c r="BN76" s="213" t="s">
        <v>14</v>
      </c>
      <c r="BO76" s="213" t="s">
        <v>14</v>
      </c>
      <c r="BP76" s="213" t="s">
        <v>14</v>
      </c>
      <c r="BQ76" s="216" t="s">
        <v>14</v>
      </c>
      <c r="BR76" s="213" t="s">
        <v>14</v>
      </c>
      <c r="BS76" s="213" t="s">
        <v>14</v>
      </c>
      <c r="BT76" s="213" t="s">
        <v>14</v>
      </c>
      <c r="BU76" s="213" t="s">
        <v>14</v>
      </c>
      <c r="BV76" s="216" t="s">
        <v>14</v>
      </c>
      <c r="BW76" s="213" t="s">
        <v>14</v>
      </c>
      <c r="BX76" s="213" t="s">
        <v>14</v>
      </c>
      <c r="BY76" s="213" t="s">
        <v>14</v>
      </c>
      <c r="BZ76" s="213" t="s">
        <v>14</v>
      </c>
      <c r="CA76" s="214" t="s">
        <v>14</v>
      </c>
      <c r="CB76" s="223" t="s">
        <v>14</v>
      </c>
      <c r="CC76" s="216"/>
      <c r="CD76" s="213"/>
      <c r="CE76" s="213"/>
      <c r="CF76" s="213"/>
      <c r="CG76" s="213"/>
      <c r="CH76" s="216"/>
      <c r="CI76" s="213"/>
      <c r="CJ76" s="213"/>
      <c r="CK76" s="213" t="s">
        <v>14</v>
      </c>
      <c r="CL76" s="213" t="s">
        <v>14</v>
      </c>
      <c r="CM76" s="216" t="s">
        <v>14</v>
      </c>
      <c r="CN76" s="213" t="s">
        <v>14</v>
      </c>
      <c r="CO76" s="213" t="s">
        <v>14</v>
      </c>
      <c r="CP76" s="213" t="s">
        <v>14</v>
      </c>
      <c r="CQ76" s="213" t="s">
        <v>14</v>
      </c>
      <c r="CR76" s="216" t="s">
        <v>14</v>
      </c>
      <c r="CS76" s="213" t="s">
        <v>14</v>
      </c>
      <c r="CT76" s="213" t="s">
        <v>14</v>
      </c>
      <c r="CU76" s="213" t="s">
        <v>14</v>
      </c>
      <c r="CV76" s="213" t="s">
        <v>14</v>
      </c>
      <c r="CW76" s="216" t="s">
        <v>14</v>
      </c>
      <c r="CX76" s="213" t="s">
        <v>14</v>
      </c>
      <c r="CY76" s="213" t="s">
        <v>14</v>
      </c>
      <c r="CZ76" s="213" t="s">
        <v>14</v>
      </c>
      <c r="DA76" s="213" t="s">
        <v>14</v>
      </c>
      <c r="DB76" s="216" t="s">
        <v>14</v>
      </c>
      <c r="DC76" s="213" t="s">
        <v>14</v>
      </c>
      <c r="DD76" s="213" t="s">
        <v>14</v>
      </c>
      <c r="DE76" s="213" t="s">
        <v>14</v>
      </c>
      <c r="DF76" s="213" t="s">
        <v>14</v>
      </c>
      <c r="DG76" s="216" t="s">
        <v>14</v>
      </c>
      <c r="DH76" s="213" t="s">
        <v>14</v>
      </c>
      <c r="DI76" s="213" t="s">
        <v>14</v>
      </c>
      <c r="DJ76" s="213" t="s">
        <v>14</v>
      </c>
      <c r="DK76" s="213" t="s">
        <v>14</v>
      </c>
      <c r="DL76" s="214" t="s">
        <v>14</v>
      </c>
      <c r="DM76" s="223" t="s">
        <v>14</v>
      </c>
      <c r="DN76" s="216"/>
      <c r="DO76" s="213"/>
      <c r="DP76" s="213"/>
      <c r="DQ76" s="213"/>
      <c r="DR76" s="213"/>
      <c r="DS76" s="216"/>
      <c r="DT76" s="213"/>
      <c r="DU76" s="213"/>
      <c r="DV76" s="213" t="s">
        <v>14</v>
      </c>
      <c r="DW76" s="213" t="s">
        <v>14</v>
      </c>
      <c r="DX76" s="216" t="s">
        <v>14</v>
      </c>
      <c r="DY76" s="213" t="s">
        <v>14</v>
      </c>
      <c r="DZ76" s="213" t="s">
        <v>14</v>
      </c>
      <c r="EA76" s="213" t="s">
        <v>14</v>
      </c>
      <c r="EB76" s="213" t="s">
        <v>14</v>
      </c>
      <c r="EC76" s="216" t="s">
        <v>14</v>
      </c>
      <c r="ED76" s="213" t="s">
        <v>14</v>
      </c>
      <c r="EE76" s="213" t="s">
        <v>14</v>
      </c>
      <c r="EF76" s="213" t="s">
        <v>14</v>
      </c>
      <c r="EG76" s="213" t="s">
        <v>14</v>
      </c>
      <c r="EH76" s="216" t="s">
        <v>14</v>
      </c>
      <c r="EI76" s="213" t="s">
        <v>14</v>
      </c>
      <c r="EJ76" s="213" t="s">
        <v>14</v>
      </c>
      <c r="EK76" s="213" t="s">
        <v>14</v>
      </c>
      <c r="EL76" s="213" t="s">
        <v>14</v>
      </c>
      <c r="EM76" s="216" t="s">
        <v>14</v>
      </c>
      <c r="EN76" s="213" t="s">
        <v>14</v>
      </c>
      <c r="EO76" s="213" t="s">
        <v>14</v>
      </c>
      <c r="EP76" s="213" t="s">
        <v>14</v>
      </c>
      <c r="EQ76" s="213" t="s">
        <v>14</v>
      </c>
      <c r="ER76" s="216" t="s">
        <v>14</v>
      </c>
      <c r="ES76" s="213" t="s">
        <v>14</v>
      </c>
      <c r="ET76" s="213" t="s">
        <v>14</v>
      </c>
      <c r="EU76" s="213" t="s">
        <v>14</v>
      </c>
      <c r="EV76" s="213" t="s">
        <v>14</v>
      </c>
      <c r="EW76" s="216" t="s">
        <v>14</v>
      </c>
      <c r="EX76" s="169"/>
      <c r="EY76" s="169"/>
      <c r="EZ76" s="169"/>
      <c r="FA76" s="169"/>
      <c r="FB76" s="169"/>
      <c r="FC76" s="169"/>
      <c r="FD76" s="169"/>
      <c r="FE76" s="169"/>
      <c r="FF76" s="169"/>
      <c r="FG76" s="169"/>
      <c r="FH76" s="169"/>
      <c r="FI76" s="169"/>
      <c r="FJ76" s="169"/>
      <c r="FK76" s="169"/>
      <c r="FL76" s="169"/>
    </row>
    <row r="77" spans="1:168" hidden="1" outlineLevel="1">
      <c r="A77" s="247" t="s">
        <v>174</v>
      </c>
      <c r="B77" s="247" t="s">
        <v>142</v>
      </c>
      <c r="C77" s="266" t="s">
        <v>175</v>
      </c>
      <c r="D77" s="266" t="s">
        <v>176</v>
      </c>
      <c r="E77" s="208" t="s">
        <v>8</v>
      </c>
      <c r="F77" s="216">
        <v>1260.0190266515301</v>
      </c>
      <c r="G77" s="213"/>
      <c r="H77" s="213"/>
      <c r="I77" s="213"/>
      <c r="J77" s="213"/>
      <c r="K77" s="213"/>
      <c r="L77" s="216"/>
      <c r="M77" s="213"/>
      <c r="N77" s="213"/>
      <c r="O77" s="213">
        <v>1090.0893787597499</v>
      </c>
      <c r="P77" s="213">
        <v>1081.2538216590699</v>
      </c>
      <c r="Q77" s="216">
        <v>1072.41828578062</v>
      </c>
      <c r="R77" s="213">
        <v>1063.67897982056</v>
      </c>
      <c r="S77" s="213">
        <v>1054.8438879272001</v>
      </c>
      <c r="T77" s="213">
        <v>1054.80940009905</v>
      </c>
      <c r="U77" s="213">
        <v>1062.5366094436799</v>
      </c>
      <c r="V77" s="216">
        <v>1070.2586657199599</v>
      </c>
      <c r="W77" s="213">
        <v>1078.49355894367</v>
      </c>
      <c r="X77" s="213">
        <v>1086.55649217986</v>
      </c>
      <c r="Y77" s="213">
        <v>1094.6195414558199</v>
      </c>
      <c r="Z77" s="213">
        <v>1100.13927789735</v>
      </c>
      <c r="AA77" s="216">
        <v>1105.67578738119</v>
      </c>
      <c r="AB77" s="213">
        <v>1111.38468861408</v>
      </c>
      <c r="AC77" s="213">
        <v>1116.9215162984799</v>
      </c>
      <c r="AD77" s="213">
        <v>1122.45834509919</v>
      </c>
      <c r="AE77" s="213">
        <v>1129.8841667516399</v>
      </c>
      <c r="AF77" s="216">
        <v>1137.66212636518</v>
      </c>
      <c r="AG77" s="213">
        <v>1137.7849946633301</v>
      </c>
      <c r="AH77" s="213">
        <v>1137.7849946633301</v>
      </c>
      <c r="AI77" s="213">
        <v>1146.58557815833</v>
      </c>
      <c r="AJ77" s="213">
        <v>1155.38616165333</v>
      </c>
      <c r="AK77" s="216">
        <v>1164.1867451483299</v>
      </c>
      <c r="AL77" s="213">
        <v>1172.9157304984999</v>
      </c>
      <c r="AM77" s="213">
        <v>1181.7163139935001</v>
      </c>
      <c r="AN77" s="213">
        <v>1181.7163139935001</v>
      </c>
      <c r="AO77" s="213">
        <v>1181.7163139935001</v>
      </c>
      <c r="AP77" s="214">
        <v>1181.7163139935001</v>
      </c>
      <c r="AQ77" s="223">
        <v>98.301158643191499</v>
      </c>
      <c r="AR77" s="216"/>
      <c r="AS77" s="213"/>
      <c r="AT77" s="213"/>
      <c r="AU77" s="213"/>
      <c r="AV77" s="213"/>
      <c r="AW77" s="216"/>
      <c r="AX77" s="213"/>
      <c r="AY77" s="213"/>
      <c r="AZ77" s="213">
        <v>107.815248864092</v>
      </c>
      <c r="BA77" s="213">
        <v>107.829662724944</v>
      </c>
      <c r="BB77" s="216">
        <v>107.844078552469</v>
      </c>
      <c r="BC77" s="213">
        <v>107.85849632621201</v>
      </c>
      <c r="BD77" s="213">
        <v>107.87291602603599</v>
      </c>
      <c r="BE77" s="213">
        <v>107.88733763211</v>
      </c>
      <c r="BF77" s="213">
        <v>108.45928167955</v>
      </c>
      <c r="BG77" s="216">
        <v>109.030748189804</v>
      </c>
      <c r="BH77" s="213">
        <v>109.63497521599299</v>
      </c>
      <c r="BI77" s="213">
        <v>110.239213055466</v>
      </c>
      <c r="BJ77" s="213">
        <v>110.843461648397</v>
      </c>
      <c r="BK77" s="213">
        <v>111.23248175722701</v>
      </c>
      <c r="BL77" s="216">
        <v>111.623056231513</v>
      </c>
      <c r="BM77" s="213">
        <v>112.013630809308</v>
      </c>
      <c r="BN77" s="213">
        <v>112.404205490584</v>
      </c>
      <c r="BO77" s="213">
        <v>112.79478027531</v>
      </c>
      <c r="BP77" s="213">
        <v>113.32357690448001</v>
      </c>
      <c r="BQ77" s="216">
        <v>113.868696318568</v>
      </c>
      <c r="BR77" s="213">
        <v>113.868696318568</v>
      </c>
      <c r="BS77" s="213">
        <v>113.868696318568</v>
      </c>
      <c r="BT77" s="213">
        <v>113.868696318568</v>
      </c>
      <c r="BU77" s="213">
        <v>113.868696318568</v>
      </c>
      <c r="BV77" s="216">
        <v>113.868696318568</v>
      </c>
      <c r="BW77" s="213">
        <v>113.868696318568</v>
      </c>
      <c r="BX77" s="213">
        <v>113.868696318568</v>
      </c>
      <c r="BY77" s="213">
        <v>113.868696318568</v>
      </c>
      <c r="BZ77" s="213">
        <v>113.868696318568</v>
      </c>
      <c r="CA77" s="214">
        <v>113.868696318568</v>
      </c>
      <c r="CB77" s="223" t="s">
        <v>15</v>
      </c>
      <c r="CC77" s="216"/>
      <c r="CD77" s="213"/>
      <c r="CE77" s="213"/>
      <c r="CF77" s="213"/>
      <c r="CG77" s="213"/>
      <c r="CH77" s="216"/>
      <c r="CI77" s="213"/>
      <c r="CJ77" s="213"/>
      <c r="CK77" s="213" t="s">
        <v>15</v>
      </c>
      <c r="CL77" s="213" t="s">
        <v>15</v>
      </c>
      <c r="CM77" s="216" t="s">
        <v>15</v>
      </c>
      <c r="CN77" s="213" t="s">
        <v>15</v>
      </c>
      <c r="CO77" s="213" t="s">
        <v>15</v>
      </c>
      <c r="CP77" s="213" t="s">
        <v>15</v>
      </c>
      <c r="CQ77" s="213" t="s">
        <v>15</v>
      </c>
      <c r="CR77" s="216" t="s">
        <v>15</v>
      </c>
      <c r="CS77" s="213" t="s">
        <v>15</v>
      </c>
      <c r="CT77" s="213" t="s">
        <v>15</v>
      </c>
      <c r="CU77" s="213" t="s">
        <v>15</v>
      </c>
      <c r="CV77" s="213" t="s">
        <v>15</v>
      </c>
      <c r="CW77" s="216" t="s">
        <v>15</v>
      </c>
      <c r="CX77" s="213" t="s">
        <v>15</v>
      </c>
      <c r="CY77" s="213" t="s">
        <v>15</v>
      </c>
      <c r="CZ77" s="213" t="s">
        <v>15</v>
      </c>
      <c r="DA77" s="213" t="s">
        <v>15</v>
      </c>
      <c r="DB77" s="216" t="s">
        <v>15</v>
      </c>
      <c r="DC77" s="213" t="s">
        <v>15</v>
      </c>
      <c r="DD77" s="213" t="s">
        <v>15</v>
      </c>
      <c r="DE77" s="213" t="s">
        <v>15</v>
      </c>
      <c r="DF77" s="213" t="s">
        <v>15</v>
      </c>
      <c r="DG77" s="216" t="s">
        <v>15</v>
      </c>
      <c r="DH77" s="213" t="s">
        <v>15</v>
      </c>
      <c r="DI77" s="213" t="s">
        <v>15</v>
      </c>
      <c r="DJ77" s="213" t="s">
        <v>15</v>
      </c>
      <c r="DK77" s="213" t="s">
        <v>15</v>
      </c>
      <c r="DL77" s="214" t="s">
        <v>15</v>
      </c>
      <c r="DM77" s="223">
        <v>1358.32018529472</v>
      </c>
      <c r="DN77" s="216"/>
      <c r="DO77" s="213"/>
      <c r="DP77" s="213"/>
      <c r="DQ77" s="213"/>
      <c r="DR77" s="213"/>
      <c r="DS77" s="216"/>
      <c r="DT77" s="213"/>
      <c r="DU77" s="213"/>
      <c r="DV77" s="213">
        <v>1197.90462762384</v>
      </c>
      <c r="DW77" s="213">
        <v>1189.08348438401</v>
      </c>
      <c r="DX77" s="216">
        <v>1180.2623643330901</v>
      </c>
      <c r="DY77" s="213">
        <v>1171.5374761467699</v>
      </c>
      <c r="DZ77" s="213">
        <v>1162.7168039532301</v>
      </c>
      <c r="EA77" s="213">
        <v>1162.6967377311601</v>
      </c>
      <c r="EB77" s="213">
        <v>1170.99589112323</v>
      </c>
      <c r="EC77" s="216">
        <v>1179.28941390977</v>
      </c>
      <c r="ED77" s="213">
        <v>1188.1285341596599</v>
      </c>
      <c r="EE77" s="213">
        <v>1196.7957052353299</v>
      </c>
      <c r="EF77" s="213">
        <v>1205.46300310422</v>
      </c>
      <c r="EG77" s="213">
        <v>1211.37175965458</v>
      </c>
      <c r="EH77" s="216">
        <v>1217.2988436127</v>
      </c>
      <c r="EI77" s="213">
        <v>1223.3983194233899</v>
      </c>
      <c r="EJ77" s="213">
        <v>1229.32572178906</v>
      </c>
      <c r="EK77" s="213">
        <v>1235.2531253745001</v>
      </c>
      <c r="EL77" s="213">
        <v>1243.2077436561201</v>
      </c>
      <c r="EM77" s="216">
        <v>1251.5308226837501</v>
      </c>
      <c r="EN77" s="213">
        <v>1251.6536909818899</v>
      </c>
      <c r="EO77" s="213">
        <v>1251.6536909818899</v>
      </c>
      <c r="EP77" s="213">
        <v>1260.4542744768901</v>
      </c>
      <c r="EQ77" s="213">
        <v>1269.25485797189</v>
      </c>
      <c r="ER77" s="216">
        <v>1278.05544146689</v>
      </c>
      <c r="ES77" s="213">
        <v>1286.78442681707</v>
      </c>
      <c r="ET77" s="213">
        <v>1295.5850103120699</v>
      </c>
      <c r="EU77" s="213">
        <v>1295.5850103120699</v>
      </c>
      <c r="EV77" s="213">
        <v>1295.5850103120699</v>
      </c>
      <c r="EW77" s="216">
        <v>1295.5850103120699</v>
      </c>
      <c r="EX77" s="169"/>
      <c r="EY77" s="169"/>
      <c r="EZ77" s="169"/>
      <c r="FA77" s="169"/>
      <c r="FB77" s="169"/>
      <c r="FC77" s="169"/>
      <c r="FD77" s="169"/>
      <c r="FE77" s="169"/>
      <c r="FF77" s="169"/>
      <c r="FG77" s="169"/>
      <c r="FH77" s="169"/>
      <c r="FI77" s="169"/>
      <c r="FJ77" s="169"/>
      <c r="FK77" s="169"/>
      <c r="FL77" s="169"/>
    </row>
    <row r="78" spans="1:168" hidden="1" outlineLevel="1">
      <c r="A78" s="247" t="s">
        <v>177</v>
      </c>
      <c r="B78" s="247" t="s">
        <v>142</v>
      </c>
      <c r="C78" s="267" t="s">
        <v>178</v>
      </c>
      <c r="D78" s="267" t="s">
        <v>179</v>
      </c>
      <c r="E78" s="208" t="s">
        <v>8</v>
      </c>
      <c r="F78" s="216">
        <v>96.96</v>
      </c>
      <c r="G78" s="213"/>
      <c r="H78" s="213"/>
      <c r="I78" s="213"/>
      <c r="J78" s="213"/>
      <c r="K78" s="213"/>
      <c r="L78" s="216"/>
      <c r="M78" s="213"/>
      <c r="N78" s="213"/>
      <c r="O78" s="213">
        <v>87.695672481011002</v>
      </c>
      <c r="P78" s="213">
        <v>87.172495241426702</v>
      </c>
      <c r="Q78" s="216">
        <v>86.649445034111096</v>
      </c>
      <c r="R78" s="213">
        <v>86.126521859064098</v>
      </c>
      <c r="S78" s="213">
        <v>85.603725716285894</v>
      </c>
      <c r="T78" s="213">
        <v>85.081056605776396</v>
      </c>
      <c r="U78" s="213">
        <v>78.510359113605901</v>
      </c>
      <c r="V78" s="216">
        <v>70.177267746139904</v>
      </c>
      <c r="W78" s="213">
        <v>61.844289039306702</v>
      </c>
      <c r="X78" s="213">
        <v>53.511422993106102</v>
      </c>
      <c r="Y78" s="213">
        <v>45.178669607538303</v>
      </c>
      <c r="Z78" s="213">
        <v>39.190893267873797</v>
      </c>
      <c r="AA78" s="216">
        <v>33.545400378287198</v>
      </c>
      <c r="AB78" s="213">
        <v>27.899949342388499</v>
      </c>
      <c r="AC78" s="213">
        <v>22.254498306489701</v>
      </c>
      <c r="AD78" s="213">
        <v>16.609047270590899</v>
      </c>
      <c r="AE78" s="213">
        <v>9.4712843130883702</v>
      </c>
      <c r="AF78" s="216">
        <v>1.7654155620873799</v>
      </c>
      <c r="AG78" s="213" t="s">
        <v>15</v>
      </c>
      <c r="AH78" s="213" t="s">
        <v>15</v>
      </c>
      <c r="AI78" s="213" t="s">
        <v>15</v>
      </c>
      <c r="AJ78" s="213" t="s">
        <v>15</v>
      </c>
      <c r="AK78" s="216" t="s">
        <v>15</v>
      </c>
      <c r="AL78" s="213" t="s">
        <v>15</v>
      </c>
      <c r="AM78" s="213" t="s">
        <v>15</v>
      </c>
      <c r="AN78" s="213" t="s">
        <v>15</v>
      </c>
      <c r="AO78" s="213" t="s">
        <v>15</v>
      </c>
      <c r="AP78" s="214" t="s">
        <v>15</v>
      </c>
      <c r="AQ78" s="223">
        <v>17.388054064446401</v>
      </c>
      <c r="AR78" s="216"/>
      <c r="AS78" s="213"/>
      <c r="AT78" s="213"/>
      <c r="AU78" s="213"/>
      <c r="AV78" s="213"/>
      <c r="AW78" s="216"/>
      <c r="AX78" s="213"/>
      <c r="AY78" s="213"/>
      <c r="AZ78" s="213">
        <v>14.344659425919</v>
      </c>
      <c r="BA78" s="213">
        <v>13.3537388225753</v>
      </c>
      <c r="BB78" s="216">
        <v>12.3745903573144</v>
      </c>
      <c r="BC78" s="213">
        <v>11.4072140301361</v>
      </c>
      <c r="BD78" s="213">
        <v>10.4516098410406</v>
      </c>
      <c r="BE78" s="213">
        <v>9.5077777900278502</v>
      </c>
      <c r="BF78" s="213">
        <v>8.2783015795910107</v>
      </c>
      <c r="BG78" s="216">
        <v>7.0592656811983598</v>
      </c>
      <c r="BH78" s="213">
        <v>5.8506700948499102</v>
      </c>
      <c r="BI78" s="213">
        <v>4.6525148205456501</v>
      </c>
      <c r="BJ78" s="213">
        <v>3.4647998582855899</v>
      </c>
      <c r="BK78" s="213">
        <v>2.93196179164118</v>
      </c>
      <c r="BL78" s="216">
        <v>2.4030023252668502</v>
      </c>
      <c r="BM78" s="213">
        <v>1.8779214591626201</v>
      </c>
      <c r="BN78" s="213">
        <v>1.35284059305838</v>
      </c>
      <c r="BO78" s="213">
        <v>0.82775972695414701</v>
      </c>
      <c r="BP78" s="213">
        <v>0.41387986347707201</v>
      </c>
      <c r="BQ78" s="216" t="s">
        <v>15</v>
      </c>
      <c r="BR78" s="213" t="s">
        <v>15</v>
      </c>
      <c r="BS78" s="213" t="s">
        <v>15</v>
      </c>
      <c r="BT78" s="213" t="s">
        <v>15</v>
      </c>
      <c r="BU78" s="213" t="s">
        <v>15</v>
      </c>
      <c r="BV78" s="216" t="s">
        <v>15</v>
      </c>
      <c r="BW78" s="213" t="s">
        <v>15</v>
      </c>
      <c r="BX78" s="213" t="s">
        <v>15</v>
      </c>
      <c r="BY78" s="213" t="s">
        <v>15</v>
      </c>
      <c r="BZ78" s="213" t="s">
        <v>15</v>
      </c>
      <c r="CA78" s="214" t="s">
        <v>15</v>
      </c>
      <c r="CB78" s="223">
        <v>65.530876640836297</v>
      </c>
      <c r="CC78" s="216"/>
      <c r="CD78" s="213"/>
      <c r="CE78" s="213"/>
      <c r="CF78" s="213"/>
      <c r="CG78" s="213"/>
      <c r="CH78" s="216"/>
      <c r="CI78" s="213"/>
      <c r="CJ78" s="213"/>
      <c r="CK78" s="213">
        <v>55.429322832743402</v>
      </c>
      <c r="CL78" s="213">
        <v>52.140285759632299</v>
      </c>
      <c r="CM78" s="216">
        <v>48.890322451314503</v>
      </c>
      <c r="CN78" s="213">
        <v>45.679432907790101</v>
      </c>
      <c r="CO78" s="213">
        <v>42.5076171290589</v>
      </c>
      <c r="CP78" s="213">
        <v>39.374875115120901</v>
      </c>
      <c r="CQ78" s="213">
        <v>34.752673530247201</v>
      </c>
      <c r="CR78" s="216">
        <v>30.001652667714701</v>
      </c>
      <c r="CS78" s="213">
        <v>25.285285008730799</v>
      </c>
      <c r="CT78" s="213">
        <v>20.603570553295601</v>
      </c>
      <c r="CU78" s="213">
        <v>15.956509301409</v>
      </c>
      <c r="CV78" s="213">
        <v>13.591369294977</v>
      </c>
      <c r="CW78" s="216">
        <v>11.270845942536001</v>
      </c>
      <c r="CX78" s="213">
        <v>8.9631963360207703</v>
      </c>
      <c r="CY78" s="213">
        <v>6.6555467295055797</v>
      </c>
      <c r="CZ78" s="213">
        <v>4.34789712299039</v>
      </c>
      <c r="DA78" s="213">
        <v>2.3010714715033398</v>
      </c>
      <c r="DB78" s="216" t="s">
        <v>15</v>
      </c>
      <c r="DC78" s="213" t="s">
        <v>15</v>
      </c>
      <c r="DD78" s="213" t="s">
        <v>15</v>
      </c>
      <c r="DE78" s="213" t="s">
        <v>15</v>
      </c>
      <c r="DF78" s="213" t="s">
        <v>15</v>
      </c>
      <c r="DG78" s="216" t="s">
        <v>15</v>
      </c>
      <c r="DH78" s="213" t="s">
        <v>15</v>
      </c>
      <c r="DI78" s="213" t="s">
        <v>15</v>
      </c>
      <c r="DJ78" s="213" t="s">
        <v>15</v>
      </c>
      <c r="DK78" s="213" t="s">
        <v>15</v>
      </c>
      <c r="DL78" s="214" t="s">
        <v>15</v>
      </c>
      <c r="DM78" s="223">
        <v>179.87893070528301</v>
      </c>
      <c r="DN78" s="216"/>
      <c r="DO78" s="213"/>
      <c r="DP78" s="213"/>
      <c r="DQ78" s="213"/>
      <c r="DR78" s="213"/>
      <c r="DS78" s="216"/>
      <c r="DT78" s="213"/>
      <c r="DU78" s="213"/>
      <c r="DV78" s="213">
        <v>157.46965473967299</v>
      </c>
      <c r="DW78" s="213">
        <v>152.66651982363399</v>
      </c>
      <c r="DX78" s="216">
        <v>147.91435784274</v>
      </c>
      <c r="DY78" s="213">
        <v>143.21316879699</v>
      </c>
      <c r="DZ78" s="213">
        <v>138.56295268638499</v>
      </c>
      <c r="EA78" s="213">
        <v>133.96370951092501</v>
      </c>
      <c r="EB78" s="213">
        <v>121.541334223444</v>
      </c>
      <c r="EC78" s="216">
        <v>107.238186095053</v>
      </c>
      <c r="ED78" s="213">
        <v>92.9802441428874</v>
      </c>
      <c r="EE78" s="213">
        <v>78.767508366947396</v>
      </c>
      <c r="EF78" s="213">
        <v>64.599978767232898</v>
      </c>
      <c r="EG78" s="213">
        <v>55.714224354491897</v>
      </c>
      <c r="EH78" s="216">
        <v>47.219248646090001</v>
      </c>
      <c r="EI78" s="213">
        <v>38.741067137571903</v>
      </c>
      <c r="EJ78" s="213">
        <v>30.262885629053699</v>
      </c>
      <c r="EK78" s="213">
        <v>21.784704120535501</v>
      </c>
      <c r="EL78" s="213">
        <v>12.1862356480688</v>
      </c>
      <c r="EM78" s="216">
        <v>1.7654155620873799</v>
      </c>
      <c r="EN78" s="213" t="s">
        <v>15</v>
      </c>
      <c r="EO78" s="213" t="s">
        <v>15</v>
      </c>
      <c r="EP78" s="213" t="s">
        <v>15</v>
      </c>
      <c r="EQ78" s="213" t="s">
        <v>15</v>
      </c>
      <c r="ER78" s="216" t="s">
        <v>15</v>
      </c>
      <c r="ES78" s="213" t="s">
        <v>15</v>
      </c>
      <c r="ET78" s="213" t="s">
        <v>15</v>
      </c>
      <c r="EU78" s="213" t="s">
        <v>15</v>
      </c>
      <c r="EV78" s="213" t="s">
        <v>15</v>
      </c>
      <c r="EW78" s="216" t="s">
        <v>15</v>
      </c>
      <c r="EX78" s="169"/>
      <c r="EY78" s="169"/>
      <c r="EZ78" s="169"/>
      <c r="FA78" s="169"/>
      <c r="FB78" s="169"/>
      <c r="FC78" s="169"/>
      <c r="FD78" s="169"/>
      <c r="FE78" s="169"/>
      <c r="FF78" s="169"/>
      <c r="FG78" s="169"/>
      <c r="FH78" s="169"/>
      <c r="FI78" s="169"/>
      <c r="FJ78" s="169"/>
      <c r="FK78" s="169"/>
      <c r="FL78" s="169"/>
    </row>
    <row r="79" spans="1:168" hidden="1" outlineLevel="1">
      <c r="A79" s="247" t="s">
        <v>180</v>
      </c>
      <c r="B79" s="247" t="s">
        <v>142</v>
      </c>
      <c r="C79" s="266" t="s">
        <v>181</v>
      </c>
      <c r="D79" s="266" t="s">
        <v>176</v>
      </c>
      <c r="E79" s="208" t="s">
        <v>8</v>
      </c>
      <c r="F79" s="216" t="s">
        <v>14</v>
      </c>
      <c r="G79" s="213"/>
      <c r="H79" s="213"/>
      <c r="I79" s="213"/>
      <c r="J79" s="213"/>
      <c r="K79" s="213"/>
      <c r="L79" s="216"/>
      <c r="M79" s="213"/>
      <c r="N79" s="213"/>
      <c r="O79" s="213" t="s">
        <v>14</v>
      </c>
      <c r="P79" s="213" t="s">
        <v>14</v>
      </c>
      <c r="Q79" s="216" t="s">
        <v>14</v>
      </c>
      <c r="R79" s="213" t="s">
        <v>14</v>
      </c>
      <c r="S79" s="213" t="s">
        <v>14</v>
      </c>
      <c r="T79" s="213" t="s">
        <v>14</v>
      </c>
      <c r="U79" s="213" t="s">
        <v>14</v>
      </c>
      <c r="V79" s="216" t="s">
        <v>14</v>
      </c>
      <c r="W79" s="213" t="s">
        <v>14</v>
      </c>
      <c r="X79" s="213" t="s">
        <v>14</v>
      </c>
      <c r="Y79" s="213" t="s">
        <v>14</v>
      </c>
      <c r="Z79" s="213" t="s">
        <v>14</v>
      </c>
      <c r="AA79" s="216" t="s">
        <v>14</v>
      </c>
      <c r="AB79" s="213" t="s">
        <v>14</v>
      </c>
      <c r="AC79" s="213" t="s">
        <v>14</v>
      </c>
      <c r="AD79" s="213" t="s">
        <v>14</v>
      </c>
      <c r="AE79" s="213" t="s">
        <v>14</v>
      </c>
      <c r="AF79" s="216" t="s">
        <v>14</v>
      </c>
      <c r="AG79" s="213" t="s">
        <v>14</v>
      </c>
      <c r="AH79" s="213" t="s">
        <v>14</v>
      </c>
      <c r="AI79" s="213" t="s">
        <v>14</v>
      </c>
      <c r="AJ79" s="213" t="s">
        <v>14</v>
      </c>
      <c r="AK79" s="216" t="s">
        <v>14</v>
      </c>
      <c r="AL79" s="213" t="s">
        <v>14</v>
      </c>
      <c r="AM79" s="213" t="s">
        <v>14</v>
      </c>
      <c r="AN79" s="213" t="s">
        <v>14</v>
      </c>
      <c r="AO79" s="213" t="s">
        <v>14</v>
      </c>
      <c r="AP79" s="214" t="s">
        <v>14</v>
      </c>
      <c r="AQ79" s="223" t="s">
        <v>14</v>
      </c>
      <c r="AR79" s="216"/>
      <c r="AS79" s="213"/>
      <c r="AT79" s="213"/>
      <c r="AU79" s="213"/>
      <c r="AV79" s="213"/>
      <c r="AW79" s="216"/>
      <c r="AX79" s="213"/>
      <c r="AY79" s="213"/>
      <c r="AZ79" s="213" t="s">
        <v>14</v>
      </c>
      <c r="BA79" s="213" t="s">
        <v>14</v>
      </c>
      <c r="BB79" s="216" t="s">
        <v>14</v>
      </c>
      <c r="BC79" s="213" t="s">
        <v>14</v>
      </c>
      <c r="BD79" s="213" t="s">
        <v>14</v>
      </c>
      <c r="BE79" s="213" t="s">
        <v>14</v>
      </c>
      <c r="BF79" s="213" t="s">
        <v>14</v>
      </c>
      <c r="BG79" s="216" t="s">
        <v>14</v>
      </c>
      <c r="BH79" s="213" t="s">
        <v>14</v>
      </c>
      <c r="BI79" s="213" t="s">
        <v>14</v>
      </c>
      <c r="BJ79" s="213" t="s">
        <v>14</v>
      </c>
      <c r="BK79" s="213" t="s">
        <v>14</v>
      </c>
      <c r="BL79" s="216" t="s">
        <v>14</v>
      </c>
      <c r="BM79" s="213" t="s">
        <v>14</v>
      </c>
      <c r="BN79" s="213" t="s">
        <v>14</v>
      </c>
      <c r="BO79" s="213" t="s">
        <v>14</v>
      </c>
      <c r="BP79" s="213" t="s">
        <v>14</v>
      </c>
      <c r="BQ79" s="216" t="s">
        <v>14</v>
      </c>
      <c r="BR79" s="213" t="s">
        <v>14</v>
      </c>
      <c r="BS79" s="213" t="s">
        <v>14</v>
      </c>
      <c r="BT79" s="213" t="s">
        <v>14</v>
      </c>
      <c r="BU79" s="213" t="s">
        <v>14</v>
      </c>
      <c r="BV79" s="216" t="s">
        <v>14</v>
      </c>
      <c r="BW79" s="213" t="s">
        <v>14</v>
      </c>
      <c r="BX79" s="213" t="s">
        <v>14</v>
      </c>
      <c r="BY79" s="213" t="s">
        <v>14</v>
      </c>
      <c r="BZ79" s="213" t="s">
        <v>14</v>
      </c>
      <c r="CA79" s="214" t="s">
        <v>14</v>
      </c>
      <c r="CB79" s="223" t="s">
        <v>14</v>
      </c>
      <c r="CC79" s="216"/>
      <c r="CD79" s="213"/>
      <c r="CE79" s="213"/>
      <c r="CF79" s="213"/>
      <c r="CG79" s="213"/>
      <c r="CH79" s="216"/>
      <c r="CI79" s="213"/>
      <c r="CJ79" s="213"/>
      <c r="CK79" s="213" t="s">
        <v>14</v>
      </c>
      <c r="CL79" s="213" t="s">
        <v>14</v>
      </c>
      <c r="CM79" s="216" t="s">
        <v>14</v>
      </c>
      <c r="CN79" s="213" t="s">
        <v>14</v>
      </c>
      <c r="CO79" s="213" t="s">
        <v>14</v>
      </c>
      <c r="CP79" s="213" t="s">
        <v>14</v>
      </c>
      <c r="CQ79" s="213" t="s">
        <v>14</v>
      </c>
      <c r="CR79" s="216" t="s">
        <v>14</v>
      </c>
      <c r="CS79" s="213" t="s">
        <v>14</v>
      </c>
      <c r="CT79" s="213" t="s">
        <v>14</v>
      </c>
      <c r="CU79" s="213" t="s">
        <v>14</v>
      </c>
      <c r="CV79" s="213" t="s">
        <v>14</v>
      </c>
      <c r="CW79" s="216" t="s">
        <v>14</v>
      </c>
      <c r="CX79" s="213" t="s">
        <v>14</v>
      </c>
      <c r="CY79" s="213" t="s">
        <v>14</v>
      </c>
      <c r="CZ79" s="213" t="s">
        <v>14</v>
      </c>
      <c r="DA79" s="213" t="s">
        <v>14</v>
      </c>
      <c r="DB79" s="216" t="s">
        <v>14</v>
      </c>
      <c r="DC79" s="213" t="s">
        <v>14</v>
      </c>
      <c r="DD79" s="213" t="s">
        <v>14</v>
      </c>
      <c r="DE79" s="213" t="s">
        <v>14</v>
      </c>
      <c r="DF79" s="213" t="s">
        <v>14</v>
      </c>
      <c r="DG79" s="216" t="s">
        <v>14</v>
      </c>
      <c r="DH79" s="213" t="s">
        <v>14</v>
      </c>
      <c r="DI79" s="213" t="s">
        <v>14</v>
      </c>
      <c r="DJ79" s="213" t="s">
        <v>14</v>
      </c>
      <c r="DK79" s="213" t="s">
        <v>14</v>
      </c>
      <c r="DL79" s="214" t="s">
        <v>14</v>
      </c>
      <c r="DM79" s="223" t="s">
        <v>14</v>
      </c>
      <c r="DN79" s="216"/>
      <c r="DO79" s="213"/>
      <c r="DP79" s="213"/>
      <c r="DQ79" s="213"/>
      <c r="DR79" s="213"/>
      <c r="DS79" s="216"/>
      <c r="DT79" s="213"/>
      <c r="DU79" s="213"/>
      <c r="DV79" s="213" t="s">
        <v>14</v>
      </c>
      <c r="DW79" s="213" t="s">
        <v>14</v>
      </c>
      <c r="DX79" s="216" t="s">
        <v>14</v>
      </c>
      <c r="DY79" s="213" t="s">
        <v>14</v>
      </c>
      <c r="DZ79" s="213" t="s">
        <v>14</v>
      </c>
      <c r="EA79" s="213" t="s">
        <v>14</v>
      </c>
      <c r="EB79" s="213" t="s">
        <v>14</v>
      </c>
      <c r="EC79" s="216" t="s">
        <v>14</v>
      </c>
      <c r="ED79" s="213" t="s">
        <v>14</v>
      </c>
      <c r="EE79" s="213" t="s">
        <v>14</v>
      </c>
      <c r="EF79" s="213" t="s">
        <v>14</v>
      </c>
      <c r="EG79" s="213" t="s">
        <v>14</v>
      </c>
      <c r="EH79" s="216" t="s">
        <v>14</v>
      </c>
      <c r="EI79" s="213" t="s">
        <v>14</v>
      </c>
      <c r="EJ79" s="213" t="s">
        <v>14</v>
      </c>
      <c r="EK79" s="213" t="s">
        <v>14</v>
      </c>
      <c r="EL79" s="213" t="s">
        <v>14</v>
      </c>
      <c r="EM79" s="216" t="s">
        <v>14</v>
      </c>
      <c r="EN79" s="213" t="s">
        <v>14</v>
      </c>
      <c r="EO79" s="213" t="s">
        <v>14</v>
      </c>
      <c r="EP79" s="213" t="s">
        <v>14</v>
      </c>
      <c r="EQ79" s="213" t="s">
        <v>14</v>
      </c>
      <c r="ER79" s="216" t="s">
        <v>14</v>
      </c>
      <c r="ES79" s="213" t="s">
        <v>14</v>
      </c>
      <c r="ET79" s="213" t="s">
        <v>14</v>
      </c>
      <c r="EU79" s="213" t="s">
        <v>14</v>
      </c>
      <c r="EV79" s="213" t="s">
        <v>14</v>
      </c>
      <c r="EW79" s="216" t="s">
        <v>14</v>
      </c>
      <c r="EX79" s="169"/>
      <c r="EY79" s="169"/>
      <c r="EZ79" s="169"/>
      <c r="FA79" s="169"/>
      <c r="FB79" s="169"/>
      <c r="FC79" s="169"/>
      <c r="FD79" s="169"/>
      <c r="FE79" s="169"/>
      <c r="FF79" s="169"/>
      <c r="FG79" s="169"/>
      <c r="FH79" s="169"/>
      <c r="FI79" s="169"/>
      <c r="FJ79" s="169"/>
      <c r="FK79" s="169"/>
      <c r="FL79" s="169"/>
    </row>
    <row r="80" spans="1:168" hidden="1" outlineLevel="1">
      <c r="A80" s="247" t="s">
        <v>182</v>
      </c>
      <c r="B80" s="247" t="s">
        <v>142</v>
      </c>
      <c r="C80" s="266" t="s">
        <v>183</v>
      </c>
      <c r="D80" s="266" t="s">
        <v>176</v>
      </c>
      <c r="E80" s="208" t="s">
        <v>8</v>
      </c>
      <c r="F80" s="216" t="s">
        <v>14</v>
      </c>
      <c r="G80" s="213"/>
      <c r="H80" s="213"/>
      <c r="I80" s="213"/>
      <c r="J80" s="213"/>
      <c r="K80" s="213"/>
      <c r="L80" s="216"/>
      <c r="M80" s="213"/>
      <c r="N80" s="213"/>
      <c r="O80" s="213" t="s">
        <v>14</v>
      </c>
      <c r="P80" s="213" t="s">
        <v>14</v>
      </c>
      <c r="Q80" s="216" t="s">
        <v>14</v>
      </c>
      <c r="R80" s="213" t="s">
        <v>14</v>
      </c>
      <c r="S80" s="213" t="s">
        <v>14</v>
      </c>
      <c r="T80" s="213" t="s">
        <v>14</v>
      </c>
      <c r="U80" s="213" t="s">
        <v>14</v>
      </c>
      <c r="V80" s="216" t="s">
        <v>14</v>
      </c>
      <c r="W80" s="213" t="s">
        <v>14</v>
      </c>
      <c r="X80" s="213" t="s">
        <v>14</v>
      </c>
      <c r="Y80" s="213" t="s">
        <v>14</v>
      </c>
      <c r="Z80" s="213" t="s">
        <v>14</v>
      </c>
      <c r="AA80" s="216" t="s">
        <v>14</v>
      </c>
      <c r="AB80" s="213" t="s">
        <v>14</v>
      </c>
      <c r="AC80" s="213" t="s">
        <v>14</v>
      </c>
      <c r="AD80" s="213" t="s">
        <v>14</v>
      </c>
      <c r="AE80" s="213" t="s">
        <v>14</v>
      </c>
      <c r="AF80" s="216" t="s">
        <v>14</v>
      </c>
      <c r="AG80" s="213" t="s">
        <v>14</v>
      </c>
      <c r="AH80" s="213" t="s">
        <v>14</v>
      </c>
      <c r="AI80" s="213" t="s">
        <v>14</v>
      </c>
      <c r="AJ80" s="213" t="s">
        <v>14</v>
      </c>
      <c r="AK80" s="216" t="s">
        <v>14</v>
      </c>
      <c r="AL80" s="213" t="s">
        <v>14</v>
      </c>
      <c r="AM80" s="213" t="s">
        <v>14</v>
      </c>
      <c r="AN80" s="213" t="s">
        <v>14</v>
      </c>
      <c r="AO80" s="213" t="s">
        <v>14</v>
      </c>
      <c r="AP80" s="214" t="s">
        <v>14</v>
      </c>
      <c r="AQ80" s="223" t="s">
        <v>14</v>
      </c>
      <c r="AR80" s="216"/>
      <c r="AS80" s="213"/>
      <c r="AT80" s="213"/>
      <c r="AU80" s="213"/>
      <c r="AV80" s="213"/>
      <c r="AW80" s="216"/>
      <c r="AX80" s="213"/>
      <c r="AY80" s="213"/>
      <c r="AZ80" s="213" t="s">
        <v>14</v>
      </c>
      <c r="BA80" s="213" t="s">
        <v>14</v>
      </c>
      <c r="BB80" s="216" t="s">
        <v>14</v>
      </c>
      <c r="BC80" s="213" t="s">
        <v>14</v>
      </c>
      <c r="BD80" s="213" t="s">
        <v>14</v>
      </c>
      <c r="BE80" s="213" t="s">
        <v>14</v>
      </c>
      <c r="BF80" s="213" t="s">
        <v>14</v>
      </c>
      <c r="BG80" s="216" t="s">
        <v>14</v>
      </c>
      <c r="BH80" s="213" t="s">
        <v>14</v>
      </c>
      <c r="BI80" s="213" t="s">
        <v>14</v>
      </c>
      <c r="BJ80" s="213" t="s">
        <v>14</v>
      </c>
      <c r="BK80" s="213" t="s">
        <v>14</v>
      </c>
      <c r="BL80" s="216" t="s">
        <v>14</v>
      </c>
      <c r="BM80" s="213" t="s">
        <v>14</v>
      </c>
      <c r="BN80" s="213" t="s">
        <v>14</v>
      </c>
      <c r="BO80" s="213" t="s">
        <v>14</v>
      </c>
      <c r="BP80" s="213" t="s">
        <v>14</v>
      </c>
      <c r="BQ80" s="216" t="s">
        <v>14</v>
      </c>
      <c r="BR80" s="213" t="s">
        <v>14</v>
      </c>
      <c r="BS80" s="213" t="s">
        <v>14</v>
      </c>
      <c r="BT80" s="213" t="s">
        <v>14</v>
      </c>
      <c r="BU80" s="213" t="s">
        <v>14</v>
      </c>
      <c r="BV80" s="216" t="s">
        <v>14</v>
      </c>
      <c r="BW80" s="213" t="s">
        <v>14</v>
      </c>
      <c r="BX80" s="213" t="s">
        <v>14</v>
      </c>
      <c r="BY80" s="213" t="s">
        <v>14</v>
      </c>
      <c r="BZ80" s="213" t="s">
        <v>14</v>
      </c>
      <c r="CA80" s="214" t="s">
        <v>14</v>
      </c>
      <c r="CB80" s="223" t="s">
        <v>14</v>
      </c>
      <c r="CC80" s="216"/>
      <c r="CD80" s="213"/>
      <c r="CE80" s="213"/>
      <c r="CF80" s="213"/>
      <c r="CG80" s="213"/>
      <c r="CH80" s="216"/>
      <c r="CI80" s="213"/>
      <c r="CJ80" s="213"/>
      <c r="CK80" s="213" t="s">
        <v>14</v>
      </c>
      <c r="CL80" s="213" t="s">
        <v>14</v>
      </c>
      <c r="CM80" s="216" t="s">
        <v>14</v>
      </c>
      <c r="CN80" s="213" t="s">
        <v>14</v>
      </c>
      <c r="CO80" s="213" t="s">
        <v>14</v>
      </c>
      <c r="CP80" s="213" t="s">
        <v>14</v>
      </c>
      <c r="CQ80" s="213" t="s">
        <v>14</v>
      </c>
      <c r="CR80" s="216" t="s">
        <v>14</v>
      </c>
      <c r="CS80" s="213" t="s">
        <v>14</v>
      </c>
      <c r="CT80" s="213" t="s">
        <v>14</v>
      </c>
      <c r="CU80" s="213" t="s">
        <v>14</v>
      </c>
      <c r="CV80" s="213" t="s">
        <v>14</v>
      </c>
      <c r="CW80" s="216" t="s">
        <v>14</v>
      </c>
      <c r="CX80" s="213" t="s">
        <v>14</v>
      </c>
      <c r="CY80" s="213" t="s">
        <v>14</v>
      </c>
      <c r="CZ80" s="213" t="s">
        <v>14</v>
      </c>
      <c r="DA80" s="213" t="s">
        <v>14</v>
      </c>
      <c r="DB80" s="216" t="s">
        <v>14</v>
      </c>
      <c r="DC80" s="213" t="s">
        <v>14</v>
      </c>
      <c r="DD80" s="213" t="s">
        <v>14</v>
      </c>
      <c r="DE80" s="213" t="s">
        <v>14</v>
      </c>
      <c r="DF80" s="213" t="s">
        <v>14</v>
      </c>
      <c r="DG80" s="216" t="s">
        <v>14</v>
      </c>
      <c r="DH80" s="213" t="s">
        <v>14</v>
      </c>
      <c r="DI80" s="213" t="s">
        <v>14</v>
      </c>
      <c r="DJ80" s="213" t="s">
        <v>14</v>
      </c>
      <c r="DK80" s="213" t="s">
        <v>14</v>
      </c>
      <c r="DL80" s="214" t="s">
        <v>14</v>
      </c>
      <c r="DM80" s="223" t="s">
        <v>14</v>
      </c>
      <c r="DN80" s="216"/>
      <c r="DO80" s="213"/>
      <c r="DP80" s="213"/>
      <c r="DQ80" s="213"/>
      <c r="DR80" s="213"/>
      <c r="DS80" s="216"/>
      <c r="DT80" s="213"/>
      <c r="DU80" s="213"/>
      <c r="DV80" s="213" t="s">
        <v>14</v>
      </c>
      <c r="DW80" s="213" t="s">
        <v>14</v>
      </c>
      <c r="DX80" s="216" t="s">
        <v>14</v>
      </c>
      <c r="DY80" s="213" t="s">
        <v>14</v>
      </c>
      <c r="DZ80" s="213" t="s">
        <v>14</v>
      </c>
      <c r="EA80" s="213" t="s">
        <v>14</v>
      </c>
      <c r="EB80" s="213" t="s">
        <v>14</v>
      </c>
      <c r="EC80" s="216" t="s">
        <v>14</v>
      </c>
      <c r="ED80" s="213" t="s">
        <v>14</v>
      </c>
      <c r="EE80" s="213" t="s">
        <v>14</v>
      </c>
      <c r="EF80" s="213" t="s">
        <v>14</v>
      </c>
      <c r="EG80" s="213" t="s">
        <v>14</v>
      </c>
      <c r="EH80" s="216" t="s">
        <v>14</v>
      </c>
      <c r="EI80" s="213" t="s">
        <v>14</v>
      </c>
      <c r="EJ80" s="213" t="s">
        <v>14</v>
      </c>
      <c r="EK80" s="213" t="s">
        <v>14</v>
      </c>
      <c r="EL80" s="213" t="s">
        <v>14</v>
      </c>
      <c r="EM80" s="216" t="s">
        <v>14</v>
      </c>
      <c r="EN80" s="213" t="s">
        <v>14</v>
      </c>
      <c r="EO80" s="213" t="s">
        <v>14</v>
      </c>
      <c r="EP80" s="213" t="s">
        <v>14</v>
      </c>
      <c r="EQ80" s="213" t="s">
        <v>14</v>
      </c>
      <c r="ER80" s="216" t="s">
        <v>14</v>
      </c>
      <c r="ES80" s="213" t="s">
        <v>14</v>
      </c>
      <c r="ET80" s="213" t="s">
        <v>14</v>
      </c>
      <c r="EU80" s="213" t="s">
        <v>14</v>
      </c>
      <c r="EV80" s="213" t="s">
        <v>14</v>
      </c>
      <c r="EW80" s="216" t="s">
        <v>14</v>
      </c>
      <c r="EX80" s="169"/>
      <c r="EY80" s="169"/>
      <c r="EZ80" s="169"/>
      <c r="FA80" s="169"/>
      <c r="FB80" s="169"/>
      <c r="FC80" s="169"/>
      <c r="FD80" s="169"/>
      <c r="FE80" s="169"/>
      <c r="FF80" s="169"/>
      <c r="FG80" s="169"/>
      <c r="FH80" s="169"/>
      <c r="FI80" s="169"/>
      <c r="FJ80" s="169"/>
      <c r="FK80" s="169"/>
      <c r="FL80" s="169"/>
    </row>
    <row r="81" spans="1:168" hidden="1" outlineLevel="1">
      <c r="A81" s="247" t="s">
        <v>184</v>
      </c>
      <c r="B81" s="247" t="s">
        <v>142</v>
      </c>
      <c r="C81" s="266" t="s">
        <v>185</v>
      </c>
      <c r="D81" s="266" t="s">
        <v>176</v>
      </c>
      <c r="E81" s="208" t="s">
        <v>8</v>
      </c>
      <c r="F81" s="216" t="s">
        <v>14</v>
      </c>
      <c r="G81" s="213"/>
      <c r="H81" s="213"/>
      <c r="I81" s="213"/>
      <c r="J81" s="213"/>
      <c r="K81" s="213"/>
      <c r="L81" s="216"/>
      <c r="M81" s="213"/>
      <c r="N81" s="213"/>
      <c r="O81" s="213" t="s">
        <v>14</v>
      </c>
      <c r="P81" s="213" t="s">
        <v>14</v>
      </c>
      <c r="Q81" s="216" t="s">
        <v>14</v>
      </c>
      <c r="R81" s="213" t="s">
        <v>14</v>
      </c>
      <c r="S81" s="213" t="s">
        <v>14</v>
      </c>
      <c r="T81" s="213" t="s">
        <v>14</v>
      </c>
      <c r="U81" s="213" t="s">
        <v>14</v>
      </c>
      <c r="V81" s="216" t="s">
        <v>14</v>
      </c>
      <c r="W81" s="213" t="s">
        <v>14</v>
      </c>
      <c r="X81" s="213" t="s">
        <v>14</v>
      </c>
      <c r="Y81" s="213" t="s">
        <v>14</v>
      </c>
      <c r="Z81" s="213" t="s">
        <v>14</v>
      </c>
      <c r="AA81" s="216" t="s">
        <v>14</v>
      </c>
      <c r="AB81" s="213" t="s">
        <v>14</v>
      </c>
      <c r="AC81" s="213" t="s">
        <v>14</v>
      </c>
      <c r="AD81" s="213" t="s">
        <v>14</v>
      </c>
      <c r="AE81" s="213" t="s">
        <v>14</v>
      </c>
      <c r="AF81" s="216" t="s">
        <v>14</v>
      </c>
      <c r="AG81" s="213" t="s">
        <v>14</v>
      </c>
      <c r="AH81" s="213" t="s">
        <v>14</v>
      </c>
      <c r="AI81" s="213" t="s">
        <v>14</v>
      </c>
      <c r="AJ81" s="213" t="s">
        <v>14</v>
      </c>
      <c r="AK81" s="216" t="s">
        <v>14</v>
      </c>
      <c r="AL81" s="213" t="s">
        <v>14</v>
      </c>
      <c r="AM81" s="213" t="s">
        <v>14</v>
      </c>
      <c r="AN81" s="213" t="s">
        <v>14</v>
      </c>
      <c r="AO81" s="213" t="s">
        <v>14</v>
      </c>
      <c r="AP81" s="214" t="s">
        <v>14</v>
      </c>
      <c r="AQ81" s="223" t="s">
        <v>14</v>
      </c>
      <c r="AR81" s="216"/>
      <c r="AS81" s="213"/>
      <c r="AT81" s="213"/>
      <c r="AU81" s="213"/>
      <c r="AV81" s="213"/>
      <c r="AW81" s="216"/>
      <c r="AX81" s="213"/>
      <c r="AY81" s="213"/>
      <c r="AZ81" s="213" t="s">
        <v>14</v>
      </c>
      <c r="BA81" s="213" t="s">
        <v>14</v>
      </c>
      <c r="BB81" s="216" t="s">
        <v>14</v>
      </c>
      <c r="BC81" s="213" t="s">
        <v>14</v>
      </c>
      <c r="BD81" s="213" t="s">
        <v>14</v>
      </c>
      <c r="BE81" s="213" t="s">
        <v>14</v>
      </c>
      <c r="BF81" s="213" t="s">
        <v>14</v>
      </c>
      <c r="BG81" s="216" t="s">
        <v>14</v>
      </c>
      <c r="BH81" s="213" t="s">
        <v>14</v>
      </c>
      <c r="BI81" s="213" t="s">
        <v>14</v>
      </c>
      <c r="BJ81" s="213" t="s">
        <v>14</v>
      </c>
      <c r="BK81" s="213" t="s">
        <v>14</v>
      </c>
      <c r="BL81" s="216" t="s">
        <v>14</v>
      </c>
      <c r="BM81" s="213" t="s">
        <v>14</v>
      </c>
      <c r="BN81" s="213" t="s">
        <v>14</v>
      </c>
      <c r="BO81" s="213" t="s">
        <v>14</v>
      </c>
      <c r="BP81" s="213" t="s">
        <v>14</v>
      </c>
      <c r="BQ81" s="216" t="s">
        <v>14</v>
      </c>
      <c r="BR81" s="213" t="s">
        <v>14</v>
      </c>
      <c r="BS81" s="213" t="s">
        <v>14</v>
      </c>
      <c r="BT81" s="213" t="s">
        <v>14</v>
      </c>
      <c r="BU81" s="213" t="s">
        <v>14</v>
      </c>
      <c r="BV81" s="216" t="s">
        <v>14</v>
      </c>
      <c r="BW81" s="213" t="s">
        <v>14</v>
      </c>
      <c r="BX81" s="213" t="s">
        <v>14</v>
      </c>
      <c r="BY81" s="213" t="s">
        <v>14</v>
      </c>
      <c r="BZ81" s="213" t="s">
        <v>14</v>
      </c>
      <c r="CA81" s="214" t="s">
        <v>14</v>
      </c>
      <c r="CB81" s="223" t="s">
        <v>14</v>
      </c>
      <c r="CC81" s="216"/>
      <c r="CD81" s="213"/>
      <c r="CE81" s="213"/>
      <c r="CF81" s="213"/>
      <c r="CG81" s="213"/>
      <c r="CH81" s="216"/>
      <c r="CI81" s="213"/>
      <c r="CJ81" s="213"/>
      <c r="CK81" s="213" t="s">
        <v>14</v>
      </c>
      <c r="CL81" s="213" t="s">
        <v>14</v>
      </c>
      <c r="CM81" s="216" t="s">
        <v>14</v>
      </c>
      <c r="CN81" s="213" t="s">
        <v>14</v>
      </c>
      <c r="CO81" s="213" t="s">
        <v>14</v>
      </c>
      <c r="CP81" s="213" t="s">
        <v>14</v>
      </c>
      <c r="CQ81" s="213" t="s">
        <v>14</v>
      </c>
      <c r="CR81" s="216" t="s">
        <v>14</v>
      </c>
      <c r="CS81" s="213" t="s">
        <v>14</v>
      </c>
      <c r="CT81" s="213" t="s">
        <v>14</v>
      </c>
      <c r="CU81" s="213" t="s">
        <v>14</v>
      </c>
      <c r="CV81" s="213" t="s">
        <v>14</v>
      </c>
      <c r="CW81" s="216" t="s">
        <v>14</v>
      </c>
      <c r="CX81" s="213" t="s">
        <v>14</v>
      </c>
      <c r="CY81" s="213" t="s">
        <v>14</v>
      </c>
      <c r="CZ81" s="213" t="s">
        <v>14</v>
      </c>
      <c r="DA81" s="213" t="s">
        <v>14</v>
      </c>
      <c r="DB81" s="216" t="s">
        <v>14</v>
      </c>
      <c r="DC81" s="213" t="s">
        <v>14</v>
      </c>
      <c r="DD81" s="213" t="s">
        <v>14</v>
      </c>
      <c r="DE81" s="213" t="s">
        <v>14</v>
      </c>
      <c r="DF81" s="213" t="s">
        <v>14</v>
      </c>
      <c r="DG81" s="216" t="s">
        <v>14</v>
      </c>
      <c r="DH81" s="213" t="s">
        <v>14</v>
      </c>
      <c r="DI81" s="213" t="s">
        <v>14</v>
      </c>
      <c r="DJ81" s="213" t="s">
        <v>14</v>
      </c>
      <c r="DK81" s="213" t="s">
        <v>14</v>
      </c>
      <c r="DL81" s="214" t="s">
        <v>14</v>
      </c>
      <c r="DM81" s="223" t="s">
        <v>14</v>
      </c>
      <c r="DN81" s="216"/>
      <c r="DO81" s="213"/>
      <c r="DP81" s="213"/>
      <c r="DQ81" s="213"/>
      <c r="DR81" s="213"/>
      <c r="DS81" s="216"/>
      <c r="DT81" s="213"/>
      <c r="DU81" s="213"/>
      <c r="DV81" s="213" t="s">
        <v>14</v>
      </c>
      <c r="DW81" s="213" t="s">
        <v>14</v>
      </c>
      <c r="DX81" s="216" t="s">
        <v>14</v>
      </c>
      <c r="DY81" s="213" t="s">
        <v>14</v>
      </c>
      <c r="DZ81" s="213" t="s">
        <v>14</v>
      </c>
      <c r="EA81" s="213" t="s">
        <v>14</v>
      </c>
      <c r="EB81" s="213" t="s">
        <v>14</v>
      </c>
      <c r="EC81" s="216" t="s">
        <v>14</v>
      </c>
      <c r="ED81" s="213" t="s">
        <v>14</v>
      </c>
      <c r="EE81" s="213" t="s">
        <v>14</v>
      </c>
      <c r="EF81" s="213" t="s">
        <v>14</v>
      </c>
      <c r="EG81" s="213" t="s">
        <v>14</v>
      </c>
      <c r="EH81" s="216" t="s">
        <v>14</v>
      </c>
      <c r="EI81" s="213" t="s">
        <v>14</v>
      </c>
      <c r="EJ81" s="213" t="s">
        <v>14</v>
      </c>
      <c r="EK81" s="213" t="s">
        <v>14</v>
      </c>
      <c r="EL81" s="213" t="s">
        <v>14</v>
      </c>
      <c r="EM81" s="216" t="s">
        <v>14</v>
      </c>
      <c r="EN81" s="213" t="s">
        <v>14</v>
      </c>
      <c r="EO81" s="213" t="s">
        <v>14</v>
      </c>
      <c r="EP81" s="213" t="s">
        <v>14</v>
      </c>
      <c r="EQ81" s="213" t="s">
        <v>14</v>
      </c>
      <c r="ER81" s="216" t="s">
        <v>14</v>
      </c>
      <c r="ES81" s="213" t="s">
        <v>14</v>
      </c>
      <c r="ET81" s="213" t="s">
        <v>14</v>
      </c>
      <c r="EU81" s="213" t="s">
        <v>14</v>
      </c>
      <c r="EV81" s="213" t="s">
        <v>14</v>
      </c>
      <c r="EW81" s="216" t="s">
        <v>14</v>
      </c>
      <c r="EX81" s="169"/>
      <c r="EY81" s="169"/>
      <c r="EZ81" s="169"/>
      <c r="FA81" s="169"/>
      <c r="FB81" s="169"/>
      <c r="FC81" s="169"/>
      <c r="FD81" s="169"/>
      <c r="FE81" s="169"/>
      <c r="FF81" s="169"/>
      <c r="FG81" s="169"/>
      <c r="FH81" s="169"/>
      <c r="FI81" s="169"/>
      <c r="FJ81" s="169"/>
      <c r="FK81" s="169"/>
      <c r="FL81" s="169"/>
    </row>
    <row r="82" spans="1:168" hidden="1" outlineLevel="1">
      <c r="A82" s="247" t="s">
        <v>186</v>
      </c>
      <c r="B82" s="247" t="s">
        <v>142</v>
      </c>
      <c r="C82" s="266" t="s">
        <v>187</v>
      </c>
      <c r="D82" s="266" t="s">
        <v>176</v>
      </c>
      <c r="E82" s="208" t="s">
        <v>8</v>
      </c>
      <c r="F82" s="216" t="s">
        <v>14</v>
      </c>
      <c r="G82" s="213"/>
      <c r="H82" s="213"/>
      <c r="I82" s="213"/>
      <c r="J82" s="213"/>
      <c r="K82" s="213"/>
      <c r="L82" s="216"/>
      <c r="M82" s="213"/>
      <c r="N82" s="213"/>
      <c r="O82" s="213" t="s">
        <v>14</v>
      </c>
      <c r="P82" s="213" t="s">
        <v>14</v>
      </c>
      <c r="Q82" s="216" t="s">
        <v>14</v>
      </c>
      <c r="R82" s="213" t="s">
        <v>14</v>
      </c>
      <c r="S82" s="213" t="s">
        <v>14</v>
      </c>
      <c r="T82" s="213" t="s">
        <v>14</v>
      </c>
      <c r="U82" s="213" t="s">
        <v>14</v>
      </c>
      <c r="V82" s="216" t="s">
        <v>14</v>
      </c>
      <c r="W82" s="213" t="s">
        <v>14</v>
      </c>
      <c r="X82" s="213" t="s">
        <v>14</v>
      </c>
      <c r="Y82" s="213" t="s">
        <v>14</v>
      </c>
      <c r="Z82" s="213" t="s">
        <v>14</v>
      </c>
      <c r="AA82" s="216" t="s">
        <v>14</v>
      </c>
      <c r="AB82" s="213" t="s">
        <v>14</v>
      </c>
      <c r="AC82" s="213" t="s">
        <v>14</v>
      </c>
      <c r="AD82" s="213" t="s">
        <v>14</v>
      </c>
      <c r="AE82" s="213" t="s">
        <v>14</v>
      </c>
      <c r="AF82" s="216" t="s">
        <v>14</v>
      </c>
      <c r="AG82" s="213" t="s">
        <v>14</v>
      </c>
      <c r="AH82" s="213" t="s">
        <v>14</v>
      </c>
      <c r="AI82" s="213" t="s">
        <v>14</v>
      </c>
      <c r="AJ82" s="213" t="s">
        <v>14</v>
      </c>
      <c r="AK82" s="216" t="s">
        <v>14</v>
      </c>
      <c r="AL82" s="213" t="s">
        <v>14</v>
      </c>
      <c r="AM82" s="213" t="s">
        <v>14</v>
      </c>
      <c r="AN82" s="213" t="s">
        <v>14</v>
      </c>
      <c r="AO82" s="213" t="s">
        <v>14</v>
      </c>
      <c r="AP82" s="214" t="s">
        <v>14</v>
      </c>
      <c r="AQ82" s="223" t="s">
        <v>14</v>
      </c>
      <c r="AR82" s="216"/>
      <c r="AS82" s="213"/>
      <c r="AT82" s="213"/>
      <c r="AU82" s="213"/>
      <c r="AV82" s="213"/>
      <c r="AW82" s="216"/>
      <c r="AX82" s="213"/>
      <c r="AY82" s="213"/>
      <c r="AZ82" s="213" t="s">
        <v>14</v>
      </c>
      <c r="BA82" s="213" t="s">
        <v>14</v>
      </c>
      <c r="BB82" s="216" t="s">
        <v>14</v>
      </c>
      <c r="BC82" s="213" t="s">
        <v>14</v>
      </c>
      <c r="BD82" s="213" t="s">
        <v>14</v>
      </c>
      <c r="BE82" s="213" t="s">
        <v>14</v>
      </c>
      <c r="BF82" s="213" t="s">
        <v>14</v>
      </c>
      <c r="BG82" s="216" t="s">
        <v>14</v>
      </c>
      <c r="BH82" s="213" t="s">
        <v>14</v>
      </c>
      <c r="BI82" s="213" t="s">
        <v>14</v>
      </c>
      <c r="BJ82" s="213" t="s">
        <v>14</v>
      </c>
      <c r="BK82" s="213" t="s">
        <v>14</v>
      </c>
      <c r="BL82" s="216" t="s">
        <v>14</v>
      </c>
      <c r="BM82" s="213" t="s">
        <v>14</v>
      </c>
      <c r="BN82" s="213" t="s">
        <v>14</v>
      </c>
      <c r="BO82" s="213" t="s">
        <v>14</v>
      </c>
      <c r="BP82" s="213" t="s">
        <v>14</v>
      </c>
      <c r="BQ82" s="216" t="s">
        <v>14</v>
      </c>
      <c r="BR82" s="213" t="s">
        <v>14</v>
      </c>
      <c r="BS82" s="213" t="s">
        <v>14</v>
      </c>
      <c r="BT82" s="213" t="s">
        <v>14</v>
      </c>
      <c r="BU82" s="213" t="s">
        <v>14</v>
      </c>
      <c r="BV82" s="216" t="s">
        <v>14</v>
      </c>
      <c r="BW82" s="213" t="s">
        <v>14</v>
      </c>
      <c r="BX82" s="213" t="s">
        <v>14</v>
      </c>
      <c r="BY82" s="213" t="s">
        <v>14</v>
      </c>
      <c r="BZ82" s="213" t="s">
        <v>14</v>
      </c>
      <c r="CA82" s="214" t="s">
        <v>14</v>
      </c>
      <c r="CB82" s="223" t="s">
        <v>14</v>
      </c>
      <c r="CC82" s="216"/>
      <c r="CD82" s="213"/>
      <c r="CE82" s="213"/>
      <c r="CF82" s="213"/>
      <c r="CG82" s="213"/>
      <c r="CH82" s="216"/>
      <c r="CI82" s="213"/>
      <c r="CJ82" s="213"/>
      <c r="CK82" s="213" t="s">
        <v>14</v>
      </c>
      <c r="CL82" s="213" t="s">
        <v>14</v>
      </c>
      <c r="CM82" s="216" t="s">
        <v>14</v>
      </c>
      <c r="CN82" s="213" t="s">
        <v>14</v>
      </c>
      <c r="CO82" s="213" t="s">
        <v>14</v>
      </c>
      <c r="CP82" s="213" t="s">
        <v>14</v>
      </c>
      <c r="CQ82" s="213" t="s">
        <v>14</v>
      </c>
      <c r="CR82" s="216" t="s">
        <v>14</v>
      </c>
      <c r="CS82" s="213" t="s">
        <v>14</v>
      </c>
      <c r="CT82" s="213" t="s">
        <v>14</v>
      </c>
      <c r="CU82" s="213" t="s">
        <v>14</v>
      </c>
      <c r="CV82" s="213" t="s">
        <v>14</v>
      </c>
      <c r="CW82" s="216" t="s">
        <v>14</v>
      </c>
      <c r="CX82" s="213" t="s">
        <v>14</v>
      </c>
      <c r="CY82" s="213" t="s">
        <v>14</v>
      </c>
      <c r="CZ82" s="213" t="s">
        <v>14</v>
      </c>
      <c r="DA82" s="213" t="s">
        <v>14</v>
      </c>
      <c r="DB82" s="216" t="s">
        <v>14</v>
      </c>
      <c r="DC82" s="213" t="s">
        <v>14</v>
      </c>
      <c r="DD82" s="213" t="s">
        <v>14</v>
      </c>
      <c r="DE82" s="213" t="s">
        <v>14</v>
      </c>
      <c r="DF82" s="213" t="s">
        <v>14</v>
      </c>
      <c r="DG82" s="216" t="s">
        <v>14</v>
      </c>
      <c r="DH82" s="213" t="s">
        <v>14</v>
      </c>
      <c r="DI82" s="213" t="s">
        <v>14</v>
      </c>
      <c r="DJ82" s="213" t="s">
        <v>14</v>
      </c>
      <c r="DK82" s="213" t="s">
        <v>14</v>
      </c>
      <c r="DL82" s="214" t="s">
        <v>14</v>
      </c>
      <c r="DM82" s="223" t="s">
        <v>14</v>
      </c>
      <c r="DN82" s="216"/>
      <c r="DO82" s="213"/>
      <c r="DP82" s="213"/>
      <c r="DQ82" s="213"/>
      <c r="DR82" s="213"/>
      <c r="DS82" s="216"/>
      <c r="DT82" s="213"/>
      <c r="DU82" s="213"/>
      <c r="DV82" s="213" t="s">
        <v>14</v>
      </c>
      <c r="DW82" s="213" t="s">
        <v>14</v>
      </c>
      <c r="DX82" s="216" t="s">
        <v>14</v>
      </c>
      <c r="DY82" s="213" t="s">
        <v>14</v>
      </c>
      <c r="DZ82" s="213" t="s">
        <v>14</v>
      </c>
      <c r="EA82" s="213" t="s">
        <v>14</v>
      </c>
      <c r="EB82" s="213" t="s">
        <v>14</v>
      </c>
      <c r="EC82" s="216" t="s">
        <v>14</v>
      </c>
      <c r="ED82" s="213" t="s">
        <v>14</v>
      </c>
      <c r="EE82" s="213" t="s">
        <v>14</v>
      </c>
      <c r="EF82" s="213" t="s">
        <v>14</v>
      </c>
      <c r="EG82" s="213" t="s">
        <v>14</v>
      </c>
      <c r="EH82" s="216" t="s">
        <v>14</v>
      </c>
      <c r="EI82" s="213" t="s">
        <v>14</v>
      </c>
      <c r="EJ82" s="213" t="s">
        <v>14</v>
      </c>
      <c r="EK82" s="213" t="s">
        <v>14</v>
      </c>
      <c r="EL82" s="213" t="s">
        <v>14</v>
      </c>
      <c r="EM82" s="216" t="s">
        <v>14</v>
      </c>
      <c r="EN82" s="213" t="s">
        <v>14</v>
      </c>
      <c r="EO82" s="213" t="s">
        <v>14</v>
      </c>
      <c r="EP82" s="213" t="s">
        <v>14</v>
      </c>
      <c r="EQ82" s="213" t="s">
        <v>14</v>
      </c>
      <c r="ER82" s="216" t="s">
        <v>14</v>
      </c>
      <c r="ES82" s="213" t="s">
        <v>14</v>
      </c>
      <c r="ET82" s="213" t="s">
        <v>14</v>
      </c>
      <c r="EU82" s="213" t="s">
        <v>14</v>
      </c>
      <c r="EV82" s="213" t="s">
        <v>14</v>
      </c>
      <c r="EW82" s="216" t="s">
        <v>14</v>
      </c>
      <c r="EX82" s="169"/>
      <c r="EY82" s="169"/>
      <c r="EZ82" s="169"/>
      <c r="FA82" s="169"/>
      <c r="FB82" s="169"/>
      <c r="FC82" s="169"/>
      <c r="FD82" s="169"/>
      <c r="FE82" s="169"/>
      <c r="FF82" s="169"/>
      <c r="FG82" s="169"/>
      <c r="FH82" s="169"/>
      <c r="FI82" s="169"/>
      <c r="FJ82" s="169"/>
      <c r="FK82" s="169"/>
      <c r="FL82" s="169"/>
    </row>
    <row r="83" spans="1:168" hidden="1" outlineLevel="1">
      <c r="A83" s="247" t="s">
        <v>188</v>
      </c>
      <c r="B83" s="247" t="s">
        <v>143</v>
      </c>
      <c r="C83" s="268" t="s">
        <v>189</v>
      </c>
      <c r="D83" s="268" t="s">
        <v>190</v>
      </c>
      <c r="E83" s="208" t="s">
        <v>8</v>
      </c>
      <c r="F83" s="216">
        <v>977.04855590092802</v>
      </c>
      <c r="G83" s="213"/>
      <c r="H83" s="213"/>
      <c r="I83" s="213"/>
      <c r="J83" s="213"/>
      <c r="K83" s="213"/>
      <c r="L83" s="216"/>
      <c r="M83" s="213"/>
      <c r="N83" s="213"/>
      <c r="O83" s="213">
        <v>608.87296326441901</v>
      </c>
      <c r="P83" s="213">
        <v>668.35173615629503</v>
      </c>
      <c r="Q83" s="216">
        <v>727.237243408871</v>
      </c>
      <c r="R83" s="213">
        <v>785.84395423118599</v>
      </c>
      <c r="S83" s="213">
        <v>843.54293020516002</v>
      </c>
      <c r="T83" s="213">
        <v>900.64864053983297</v>
      </c>
      <c r="U83" s="213">
        <v>918.80074162781705</v>
      </c>
      <c r="V83" s="216">
        <v>936.83066794993601</v>
      </c>
      <c r="W83" s="213">
        <v>956.55850725299899</v>
      </c>
      <c r="X83" s="213">
        <v>975.61131764909499</v>
      </c>
      <c r="Y83" s="213">
        <v>994.54195327932803</v>
      </c>
      <c r="Z83" s="213">
        <v>997.67682879661504</v>
      </c>
      <c r="AA83" s="216">
        <v>1000.79565863678</v>
      </c>
      <c r="AB83" s="213">
        <v>1004.44157672314</v>
      </c>
      <c r="AC83" s="213">
        <v>1007.52831520906</v>
      </c>
      <c r="AD83" s="213">
        <v>1010.615053695</v>
      </c>
      <c r="AE83" s="213">
        <v>1019.46273621519</v>
      </c>
      <c r="AF83" s="216">
        <v>1028.3104187353799</v>
      </c>
      <c r="AG83" s="213">
        <v>1028.6954521282601</v>
      </c>
      <c r="AH83" s="213">
        <v>1028.6954521282601</v>
      </c>
      <c r="AI83" s="213">
        <v>1028.6954521282601</v>
      </c>
      <c r="AJ83" s="213">
        <v>1028.6954521282601</v>
      </c>
      <c r="AK83" s="216">
        <v>1028.6954521282601</v>
      </c>
      <c r="AL83" s="213">
        <v>1028.47108443503</v>
      </c>
      <c r="AM83" s="213">
        <v>1028.47108443503</v>
      </c>
      <c r="AN83" s="213">
        <v>1028.47108443503</v>
      </c>
      <c r="AO83" s="213">
        <v>1028.47108443503</v>
      </c>
      <c r="AP83" s="214">
        <v>1028.47108443503</v>
      </c>
      <c r="AQ83" s="223">
        <v>107.771639099073</v>
      </c>
      <c r="AR83" s="216"/>
      <c r="AS83" s="213"/>
      <c r="AT83" s="213"/>
      <c r="AU83" s="213"/>
      <c r="AV83" s="213"/>
      <c r="AW83" s="216"/>
      <c r="AX83" s="213"/>
      <c r="AY83" s="213"/>
      <c r="AZ83" s="213">
        <v>149.21213197893499</v>
      </c>
      <c r="BA83" s="213">
        <v>160.89273872415299</v>
      </c>
      <c r="BB83" s="216">
        <v>172.456832020229</v>
      </c>
      <c r="BC83" s="213">
        <v>183.90441186716399</v>
      </c>
      <c r="BD83" s="213">
        <v>195.235478264958</v>
      </c>
      <c r="BE83" s="213">
        <v>206.450031213611</v>
      </c>
      <c r="BF83" s="213">
        <v>210.014352850737</v>
      </c>
      <c r="BG83" s="216">
        <v>213.55468017161499</v>
      </c>
      <c r="BH83" s="213">
        <v>217.32146698465601</v>
      </c>
      <c r="BI83" s="213">
        <v>221.063076351456</v>
      </c>
      <c r="BJ83" s="213">
        <v>224.78078999617401</v>
      </c>
      <c r="BK83" s="213">
        <v>225.39644403219501</v>
      </c>
      <c r="BL83" s="216">
        <v>226.009100856701</v>
      </c>
      <c r="BM83" s="213">
        <v>226.61840460637401</v>
      </c>
      <c r="BN83" s="213">
        <v>227.22460061122999</v>
      </c>
      <c r="BO83" s="213">
        <v>227.83082636764499</v>
      </c>
      <c r="BP83" s="213">
        <v>229.568469822276</v>
      </c>
      <c r="BQ83" s="216">
        <v>231.306082737027</v>
      </c>
      <c r="BR83" s="213">
        <v>231.30608157952099</v>
      </c>
      <c r="BS83" s="213">
        <v>231.30608488903599</v>
      </c>
      <c r="BT83" s="213">
        <v>231.306086344438</v>
      </c>
      <c r="BU83" s="213">
        <v>231.306083887505</v>
      </c>
      <c r="BV83" s="216">
        <v>231.30608417512499</v>
      </c>
      <c r="BW83" s="213">
        <v>231.30608482402599</v>
      </c>
      <c r="BX83" s="213">
        <v>231.306084807773</v>
      </c>
      <c r="BY83" s="213">
        <v>231.30608442360699</v>
      </c>
      <c r="BZ83" s="213">
        <v>231.306084557633</v>
      </c>
      <c r="CA83" s="214">
        <v>231.30608465326</v>
      </c>
      <c r="CB83" s="223">
        <v>0.196382</v>
      </c>
      <c r="CC83" s="216"/>
      <c r="CD83" s="213"/>
      <c r="CE83" s="213"/>
      <c r="CF83" s="213"/>
      <c r="CG83" s="213"/>
      <c r="CH83" s="216"/>
      <c r="CI83" s="213"/>
      <c r="CJ83" s="213"/>
      <c r="CK83" s="213">
        <v>0.327839061249591</v>
      </c>
      <c r="CL83" s="213">
        <v>0.3272937926451</v>
      </c>
      <c r="CM83" s="216">
        <v>0.326748524040609</v>
      </c>
      <c r="CN83" s="213">
        <v>0.326203255436118</v>
      </c>
      <c r="CO83" s="213">
        <v>0.325657986831627</v>
      </c>
      <c r="CP83" s="213">
        <v>0.325112718227136</v>
      </c>
      <c r="CQ83" s="213">
        <v>0.324567449622645</v>
      </c>
      <c r="CR83" s="216">
        <v>0.324022181018154</v>
      </c>
      <c r="CS83" s="213">
        <v>0.32484008392489</v>
      </c>
      <c r="CT83" s="213">
        <v>0.32463560819820603</v>
      </c>
      <c r="CU83" s="213">
        <v>0.32451633069097402</v>
      </c>
      <c r="CV83" s="213">
        <v>0.324503550958056</v>
      </c>
      <c r="CW83" s="216">
        <v>0.324623893443031</v>
      </c>
      <c r="CX83" s="213">
        <v>0.32456984582256698</v>
      </c>
      <c r="CY83" s="213">
        <v>0.324553405228657</v>
      </c>
      <c r="CZ83" s="213">
        <v>0.32456267386307802</v>
      </c>
      <c r="DA83" s="213">
        <v>0.32457745458933301</v>
      </c>
      <c r="DB83" s="216">
        <v>0.324565844875909</v>
      </c>
      <c r="DC83" s="213">
        <v>0.32456484463924401</v>
      </c>
      <c r="DD83" s="213">
        <v>0.32456770449189098</v>
      </c>
      <c r="DE83" s="213">
        <v>0.32456896214909398</v>
      </c>
      <c r="DF83" s="213">
        <v>0.32456683903903499</v>
      </c>
      <c r="DG83" s="216">
        <v>0.324567087579816</v>
      </c>
      <c r="DH83" s="213">
        <v>0.32456764831495899</v>
      </c>
      <c r="DI83" s="213">
        <v>0.32456763427072599</v>
      </c>
      <c r="DJ83" s="213">
        <v>0.32456730230113401</v>
      </c>
      <c r="DK83" s="213">
        <v>0.32456741811665901</v>
      </c>
      <c r="DL83" s="214">
        <v>0.32456750075086899</v>
      </c>
      <c r="DM83" s="223">
        <v>1085.0165770000001</v>
      </c>
      <c r="DN83" s="216"/>
      <c r="DO83" s="213"/>
      <c r="DP83" s="213"/>
      <c r="DQ83" s="213"/>
      <c r="DR83" s="213"/>
      <c r="DS83" s="216"/>
      <c r="DT83" s="213"/>
      <c r="DU83" s="213"/>
      <c r="DV83" s="213">
        <v>758.41293430460405</v>
      </c>
      <c r="DW83" s="213">
        <v>829.57176867309295</v>
      </c>
      <c r="DX83" s="216">
        <v>900.02082395314005</v>
      </c>
      <c r="DY83" s="213">
        <v>970.07456935378605</v>
      </c>
      <c r="DZ83" s="213">
        <v>1039.10406645695</v>
      </c>
      <c r="EA83" s="213">
        <v>1107.4237844716699</v>
      </c>
      <c r="EB83" s="213">
        <v>1129.13966192818</v>
      </c>
      <c r="EC83" s="216">
        <v>1150.7093703025701</v>
      </c>
      <c r="ED83" s="213">
        <v>1174.20481432158</v>
      </c>
      <c r="EE83" s="213">
        <v>1196.9990296087501</v>
      </c>
      <c r="EF83" s="213">
        <v>1219.6472596061899</v>
      </c>
      <c r="EG83" s="213">
        <v>1223.39777637977</v>
      </c>
      <c r="EH83" s="216">
        <v>1227.1293833869299</v>
      </c>
      <c r="EI83" s="213">
        <v>1231.38455117533</v>
      </c>
      <c r="EJ83" s="213">
        <v>1235.07746922552</v>
      </c>
      <c r="EK83" s="213">
        <v>1238.7704427364999</v>
      </c>
      <c r="EL83" s="213">
        <v>1249.35578349205</v>
      </c>
      <c r="EM83" s="216">
        <v>1259.9410673172799</v>
      </c>
      <c r="EN83" s="213">
        <v>1260.32609855242</v>
      </c>
      <c r="EO83" s="213">
        <v>1260.32610472178</v>
      </c>
      <c r="EP83" s="213">
        <v>1260.32610743484</v>
      </c>
      <c r="EQ83" s="213">
        <v>1260.3261028548</v>
      </c>
      <c r="ER83" s="216">
        <v>1260.32610339096</v>
      </c>
      <c r="ES83" s="213">
        <v>1260.10173690737</v>
      </c>
      <c r="ET83" s="213">
        <v>1260.1017368770699</v>
      </c>
      <c r="EU83" s="213">
        <v>1260.1017361609399</v>
      </c>
      <c r="EV83" s="213">
        <v>1260.1017364107799</v>
      </c>
      <c r="EW83" s="216">
        <v>1260.10173658904</v>
      </c>
      <c r="EX83" s="169"/>
      <c r="EY83" s="169"/>
      <c r="EZ83" s="169"/>
      <c r="FA83" s="169"/>
      <c r="FB83" s="169"/>
      <c r="FC83" s="169"/>
      <c r="FD83" s="169"/>
      <c r="FE83" s="169"/>
      <c r="FF83" s="169"/>
      <c r="FG83" s="169"/>
      <c r="FH83" s="169"/>
      <c r="FI83" s="169"/>
      <c r="FJ83" s="169"/>
      <c r="FK83" s="169"/>
      <c r="FL83" s="169"/>
    </row>
    <row r="84" spans="1:168" hidden="1" outlineLevel="1">
      <c r="A84" s="247" t="s">
        <v>191</v>
      </c>
      <c r="B84" s="247" t="s">
        <v>143</v>
      </c>
      <c r="C84" s="267" t="s">
        <v>192</v>
      </c>
      <c r="D84" s="267" t="s">
        <v>179</v>
      </c>
      <c r="E84" s="208" t="s">
        <v>8</v>
      </c>
      <c r="F84" s="216">
        <v>298.79000000000002</v>
      </c>
      <c r="G84" s="213"/>
      <c r="H84" s="213"/>
      <c r="I84" s="213"/>
      <c r="J84" s="213"/>
      <c r="K84" s="213"/>
      <c r="L84" s="216"/>
      <c r="M84" s="213"/>
      <c r="N84" s="213"/>
      <c r="O84" s="213">
        <v>299.206961046929</v>
      </c>
      <c r="P84" s="213">
        <v>249.54088685531701</v>
      </c>
      <c r="Q84" s="216">
        <v>200.468078303005</v>
      </c>
      <c r="R84" s="213">
        <v>151.98853538999401</v>
      </c>
      <c r="S84" s="213">
        <v>104.102258116283</v>
      </c>
      <c r="T84" s="213">
        <v>56.809246481873899</v>
      </c>
      <c r="U84" s="213">
        <v>47.192086554050803</v>
      </c>
      <c r="V84" s="216">
        <v>37.697101392091</v>
      </c>
      <c r="W84" s="213">
        <v>28.324290995994801</v>
      </c>
      <c r="X84" s="213">
        <v>19.0736553657621</v>
      </c>
      <c r="Y84" s="213">
        <v>9.9451945013929297</v>
      </c>
      <c r="Z84" s="213">
        <v>9.9451945013929297</v>
      </c>
      <c r="AA84" s="216">
        <v>9.9451945013929297</v>
      </c>
      <c r="AB84" s="213">
        <v>9.9451945013929297</v>
      </c>
      <c r="AC84" s="213">
        <v>9.9451945013929297</v>
      </c>
      <c r="AD84" s="213">
        <v>9.9451945013929297</v>
      </c>
      <c r="AE84" s="213">
        <v>9.9451945013929297</v>
      </c>
      <c r="AF84" s="216">
        <v>9.9451945013929297</v>
      </c>
      <c r="AG84" s="213">
        <v>9.9451945013929297</v>
      </c>
      <c r="AH84" s="213">
        <v>9.9451945013929297</v>
      </c>
      <c r="AI84" s="213">
        <v>9.9451945013929297</v>
      </c>
      <c r="AJ84" s="213">
        <v>9.9451945013929297</v>
      </c>
      <c r="AK84" s="216">
        <v>9.9451945013929297</v>
      </c>
      <c r="AL84" s="213">
        <v>9.9451945013929297</v>
      </c>
      <c r="AM84" s="213">
        <v>9.9451945013929297</v>
      </c>
      <c r="AN84" s="213">
        <v>9.9451945013929297</v>
      </c>
      <c r="AO84" s="213">
        <v>9.9451945013929297</v>
      </c>
      <c r="AP84" s="214">
        <v>9.9451945013929297</v>
      </c>
      <c r="AQ84" s="223">
        <v>5.09</v>
      </c>
      <c r="AR84" s="216"/>
      <c r="AS84" s="213"/>
      <c r="AT84" s="213"/>
      <c r="AU84" s="213"/>
      <c r="AV84" s="213"/>
      <c r="AW84" s="216"/>
      <c r="AX84" s="213"/>
      <c r="AY84" s="213"/>
      <c r="AZ84" s="213">
        <v>58.762268921775302</v>
      </c>
      <c r="BA84" s="213">
        <v>49.008180321281102</v>
      </c>
      <c r="BB84" s="216">
        <v>39.370605169927998</v>
      </c>
      <c r="BC84" s="213">
        <v>29.849543467716199</v>
      </c>
      <c r="BD84" s="213">
        <v>20.444995214645601</v>
      </c>
      <c r="BE84" s="213">
        <v>11.1569604107162</v>
      </c>
      <c r="BF84" s="213">
        <v>9.2682137854201994</v>
      </c>
      <c r="BG84" s="216">
        <v>7.4034614763727102</v>
      </c>
      <c r="BH84" s="213">
        <v>5.5627034835737597</v>
      </c>
      <c r="BI84" s="213">
        <v>3.7459398070233698</v>
      </c>
      <c r="BJ84" s="213">
        <v>1.9531704467215201</v>
      </c>
      <c r="BK84" s="213">
        <v>1.7208704864750599</v>
      </c>
      <c r="BL84" s="216">
        <v>1.4917217911276599</v>
      </c>
      <c r="BM84" s="213">
        <v>1.26572436067934</v>
      </c>
      <c r="BN84" s="213">
        <v>1.0397269302310199</v>
      </c>
      <c r="BO84" s="213">
        <v>0.81372949978270204</v>
      </c>
      <c r="BP84" s="213">
        <v>0.40686474989136401</v>
      </c>
      <c r="BQ84" s="216">
        <v>2.5679351978169499E-14</v>
      </c>
      <c r="BR84" s="213">
        <v>2.5679351978169499E-14</v>
      </c>
      <c r="BS84" s="213">
        <v>2.5679351978169499E-14</v>
      </c>
      <c r="BT84" s="213">
        <v>2.5679351978169499E-14</v>
      </c>
      <c r="BU84" s="213">
        <v>2.5679351978169499E-14</v>
      </c>
      <c r="BV84" s="216">
        <v>2.5679351978169499E-14</v>
      </c>
      <c r="BW84" s="213">
        <v>2.5679351978169499E-14</v>
      </c>
      <c r="BX84" s="213">
        <v>2.5679351978169499E-14</v>
      </c>
      <c r="BY84" s="213">
        <v>2.5679351978169499E-14</v>
      </c>
      <c r="BZ84" s="213">
        <v>2.5679351978169499E-14</v>
      </c>
      <c r="CA84" s="214">
        <v>2.5679351978169499E-14</v>
      </c>
      <c r="CB84" s="223" t="s">
        <v>14</v>
      </c>
      <c r="CC84" s="216"/>
      <c r="CD84" s="213"/>
      <c r="CE84" s="213"/>
      <c r="CF84" s="213"/>
      <c r="CG84" s="213"/>
      <c r="CH84" s="216"/>
      <c r="CI84" s="213"/>
      <c r="CJ84" s="213"/>
      <c r="CK84" s="213" t="s">
        <v>14</v>
      </c>
      <c r="CL84" s="213" t="s">
        <v>14</v>
      </c>
      <c r="CM84" s="216" t="s">
        <v>14</v>
      </c>
      <c r="CN84" s="213" t="s">
        <v>14</v>
      </c>
      <c r="CO84" s="213" t="s">
        <v>14</v>
      </c>
      <c r="CP84" s="213" t="s">
        <v>14</v>
      </c>
      <c r="CQ84" s="213" t="s">
        <v>14</v>
      </c>
      <c r="CR84" s="216" t="s">
        <v>14</v>
      </c>
      <c r="CS84" s="213" t="s">
        <v>14</v>
      </c>
      <c r="CT84" s="213" t="s">
        <v>14</v>
      </c>
      <c r="CU84" s="213" t="s">
        <v>14</v>
      </c>
      <c r="CV84" s="213" t="s">
        <v>14</v>
      </c>
      <c r="CW84" s="216" t="s">
        <v>14</v>
      </c>
      <c r="CX84" s="213" t="s">
        <v>14</v>
      </c>
      <c r="CY84" s="213" t="s">
        <v>14</v>
      </c>
      <c r="CZ84" s="213" t="s">
        <v>14</v>
      </c>
      <c r="DA84" s="213" t="s">
        <v>14</v>
      </c>
      <c r="DB84" s="216" t="s">
        <v>14</v>
      </c>
      <c r="DC84" s="213" t="s">
        <v>14</v>
      </c>
      <c r="DD84" s="213" t="s">
        <v>14</v>
      </c>
      <c r="DE84" s="213" t="s">
        <v>14</v>
      </c>
      <c r="DF84" s="213" t="s">
        <v>14</v>
      </c>
      <c r="DG84" s="216" t="s">
        <v>14</v>
      </c>
      <c r="DH84" s="213" t="s">
        <v>14</v>
      </c>
      <c r="DI84" s="213" t="s">
        <v>14</v>
      </c>
      <c r="DJ84" s="213" t="s">
        <v>14</v>
      </c>
      <c r="DK84" s="213" t="s">
        <v>14</v>
      </c>
      <c r="DL84" s="214" t="s">
        <v>14</v>
      </c>
      <c r="DM84" s="223">
        <v>303.88</v>
      </c>
      <c r="DN84" s="216"/>
      <c r="DO84" s="213"/>
      <c r="DP84" s="213"/>
      <c r="DQ84" s="213"/>
      <c r="DR84" s="213"/>
      <c r="DS84" s="216"/>
      <c r="DT84" s="213"/>
      <c r="DU84" s="213"/>
      <c r="DV84" s="213">
        <v>357.96922996870501</v>
      </c>
      <c r="DW84" s="213">
        <v>298.54906717659799</v>
      </c>
      <c r="DX84" s="216">
        <v>239.83868347293301</v>
      </c>
      <c r="DY84" s="213">
        <v>181.83807885771</v>
      </c>
      <c r="DZ84" s="213">
        <v>124.547253330929</v>
      </c>
      <c r="EA84" s="213">
        <v>67.966206892590193</v>
      </c>
      <c r="EB84" s="213">
        <v>56.460300339470997</v>
      </c>
      <c r="EC84" s="216">
        <v>45.100562868463697</v>
      </c>
      <c r="ED84" s="213">
        <v>33.8869944795685</v>
      </c>
      <c r="EE84" s="213">
        <v>22.819595172785402</v>
      </c>
      <c r="EF84" s="213">
        <v>11.8983649481144</v>
      </c>
      <c r="EG84" s="213">
        <v>11.666064987867999</v>
      </c>
      <c r="EH84" s="216">
        <v>11.4369162925206</v>
      </c>
      <c r="EI84" s="213">
        <v>11.210918862072299</v>
      </c>
      <c r="EJ84" s="213">
        <v>10.984921431624</v>
      </c>
      <c r="EK84" s="213">
        <v>10.7589240011756</v>
      </c>
      <c r="EL84" s="213">
        <v>10.352059251284301</v>
      </c>
      <c r="EM84" s="216">
        <v>9.9451945013929492</v>
      </c>
      <c r="EN84" s="213">
        <v>9.9451945013929492</v>
      </c>
      <c r="EO84" s="213">
        <v>9.9451945013929492</v>
      </c>
      <c r="EP84" s="213">
        <v>9.9451945013929492</v>
      </c>
      <c r="EQ84" s="213">
        <v>9.9451945013929492</v>
      </c>
      <c r="ER84" s="216">
        <v>9.9451945013929492</v>
      </c>
      <c r="ES84" s="213">
        <v>9.9451945013929492</v>
      </c>
      <c r="ET84" s="213">
        <v>9.9451945013929492</v>
      </c>
      <c r="EU84" s="213">
        <v>9.9451945013929492</v>
      </c>
      <c r="EV84" s="213">
        <v>9.9451945013929492</v>
      </c>
      <c r="EW84" s="216">
        <v>9.9451945013929492</v>
      </c>
      <c r="EX84" s="169"/>
      <c r="EY84" s="169"/>
      <c r="EZ84" s="169"/>
      <c r="FA84" s="169"/>
      <c r="FB84" s="169"/>
      <c r="FC84" s="169"/>
      <c r="FD84" s="169"/>
      <c r="FE84" s="169"/>
      <c r="FF84" s="169"/>
      <c r="FG84" s="169"/>
      <c r="FH84" s="169"/>
      <c r="FI84" s="169"/>
      <c r="FJ84" s="169"/>
      <c r="FK84" s="169"/>
      <c r="FL84" s="169"/>
    </row>
    <row r="85" spans="1:168" hidden="1" outlineLevel="1">
      <c r="A85" s="247" t="s">
        <v>193</v>
      </c>
      <c r="B85" s="247" t="s">
        <v>143</v>
      </c>
      <c r="C85" s="268" t="s">
        <v>194</v>
      </c>
      <c r="D85" s="268" t="s">
        <v>190</v>
      </c>
      <c r="E85" s="208" t="s">
        <v>8</v>
      </c>
      <c r="F85" s="216" t="s">
        <v>14</v>
      </c>
      <c r="G85" s="213"/>
      <c r="H85" s="213"/>
      <c r="I85" s="213"/>
      <c r="J85" s="213"/>
      <c r="K85" s="213"/>
      <c r="L85" s="216"/>
      <c r="M85" s="213"/>
      <c r="N85" s="213"/>
      <c r="O85" s="213" t="s">
        <v>14</v>
      </c>
      <c r="P85" s="213" t="s">
        <v>14</v>
      </c>
      <c r="Q85" s="216" t="s">
        <v>14</v>
      </c>
      <c r="R85" s="213" t="s">
        <v>14</v>
      </c>
      <c r="S85" s="213" t="s">
        <v>14</v>
      </c>
      <c r="T85" s="213" t="s">
        <v>14</v>
      </c>
      <c r="U85" s="213" t="s">
        <v>14</v>
      </c>
      <c r="V85" s="216" t="s">
        <v>14</v>
      </c>
      <c r="W85" s="213" t="s">
        <v>14</v>
      </c>
      <c r="X85" s="213" t="s">
        <v>14</v>
      </c>
      <c r="Y85" s="213" t="s">
        <v>14</v>
      </c>
      <c r="Z85" s="213" t="s">
        <v>14</v>
      </c>
      <c r="AA85" s="216" t="s">
        <v>14</v>
      </c>
      <c r="AB85" s="213" t="s">
        <v>14</v>
      </c>
      <c r="AC85" s="213" t="s">
        <v>14</v>
      </c>
      <c r="AD85" s="213" t="s">
        <v>14</v>
      </c>
      <c r="AE85" s="213" t="s">
        <v>14</v>
      </c>
      <c r="AF85" s="216" t="s">
        <v>14</v>
      </c>
      <c r="AG85" s="213" t="s">
        <v>14</v>
      </c>
      <c r="AH85" s="213" t="s">
        <v>14</v>
      </c>
      <c r="AI85" s="213" t="s">
        <v>14</v>
      </c>
      <c r="AJ85" s="213" t="s">
        <v>14</v>
      </c>
      <c r="AK85" s="216" t="s">
        <v>14</v>
      </c>
      <c r="AL85" s="213" t="s">
        <v>14</v>
      </c>
      <c r="AM85" s="213" t="s">
        <v>14</v>
      </c>
      <c r="AN85" s="213" t="s">
        <v>14</v>
      </c>
      <c r="AO85" s="213" t="s">
        <v>14</v>
      </c>
      <c r="AP85" s="214" t="s">
        <v>14</v>
      </c>
      <c r="AQ85" s="223" t="s">
        <v>14</v>
      </c>
      <c r="AR85" s="216"/>
      <c r="AS85" s="213"/>
      <c r="AT85" s="213"/>
      <c r="AU85" s="213"/>
      <c r="AV85" s="213"/>
      <c r="AW85" s="216"/>
      <c r="AX85" s="213"/>
      <c r="AY85" s="213"/>
      <c r="AZ85" s="213" t="s">
        <v>14</v>
      </c>
      <c r="BA85" s="213" t="s">
        <v>14</v>
      </c>
      <c r="BB85" s="216" t="s">
        <v>14</v>
      </c>
      <c r="BC85" s="213" t="s">
        <v>14</v>
      </c>
      <c r="BD85" s="213" t="s">
        <v>14</v>
      </c>
      <c r="BE85" s="213" t="s">
        <v>14</v>
      </c>
      <c r="BF85" s="213" t="s">
        <v>14</v>
      </c>
      <c r="BG85" s="216" t="s">
        <v>14</v>
      </c>
      <c r="BH85" s="213" t="s">
        <v>14</v>
      </c>
      <c r="BI85" s="213" t="s">
        <v>14</v>
      </c>
      <c r="BJ85" s="213" t="s">
        <v>14</v>
      </c>
      <c r="BK85" s="213" t="s">
        <v>14</v>
      </c>
      <c r="BL85" s="216" t="s">
        <v>14</v>
      </c>
      <c r="BM85" s="213" t="s">
        <v>14</v>
      </c>
      <c r="BN85" s="213" t="s">
        <v>14</v>
      </c>
      <c r="BO85" s="213" t="s">
        <v>14</v>
      </c>
      <c r="BP85" s="213" t="s">
        <v>14</v>
      </c>
      <c r="BQ85" s="216" t="s">
        <v>14</v>
      </c>
      <c r="BR85" s="213" t="s">
        <v>14</v>
      </c>
      <c r="BS85" s="213" t="s">
        <v>14</v>
      </c>
      <c r="BT85" s="213" t="s">
        <v>14</v>
      </c>
      <c r="BU85" s="213" t="s">
        <v>14</v>
      </c>
      <c r="BV85" s="216" t="s">
        <v>14</v>
      </c>
      <c r="BW85" s="213" t="s">
        <v>14</v>
      </c>
      <c r="BX85" s="213" t="s">
        <v>14</v>
      </c>
      <c r="BY85" s="213" t="s">
        <v>14</v>
      </c>
      <c r="BZ85" s="213" t="s">
        <v>14</v>
      </c>
      <c r="CA85" s="214" t="s">
        <v>14</v>
      </c>
      <c r="CB85" s="223" t="s">
        <v>14</v>
      </c>
      <c r="CC85" s="216"/>
      <c r="CD85" s="213"/>
      <c r="CE85" s="213"/>
      <c r="CF85" s="213"/>
      <c r="CG85" s="213"/>
      <c r="CH85" s="216"/>
      <c r="CI85" s="213"/>
      <c r="CJ85" s="213"/>
      <c r="CK85" s="213" t="s">
        <v>14</v>
      </c>
      <c r="CL85" s="213" t="s">
        <v>14</v>
      </c>
      <c r="CM85" s="216" t="s">
        <v>14</v>
      </c>
      <c r="CN85" s="213" t="s">
        <v>14</v>
      </c>
      <c r="CO85" s="213" t="s">
        <v>14</v>
      </c>
      <c r="CP85" s="213" t="s">
        <v>14</v>
      </c>
      <c r="CQ85" s="213" t="s">
        <v>14</v>
      </c>
      <c r="CR85" s="216" t="s">
        <v>14</v>
      </c>
      <c r="CS85" s="213" t="s">
        <v>14</v>
      </c>
      <c r="CT85" s="213" t="s">
        <v>14</v>
      </c>
      <c r="CU85" s="213" t="s">
        <v>14</v>
      </c>
      <c r="CV85" s="213" t="s">
        <v>14</v>
      </c>
      <c r="CW85" s="216" t="s">
        <v>14</v>
      </c>
      <c r="CX85" s="213" t="s">
        <v>14</v>
      </c>
      <c r="CY85" s="213" t="s">
        <v>14</v>
      </c>
      <c r="CZ85" s="213" t="s">
        <v>14</v>
      </c>
      <c r="DA85" s="213" t="s">
        <v>14</v>
      </c>
      <c r="DB85" s="216" t="s">
        <v>14</v>
      </c>
      <c r="DC85" s="213" t="s">
        <v>14</v>
      </c>
      <c r="DD85" s="213" t="s">
        <v>14</v>
      </c>
      <c r="DE85" s="213" t="s">
        <v>14</v>
      </c>
      <c r="DF85" s="213" t="s">
        <v>14</v>
      </c>
      <c r="DG85" s="216" t="s">
        <v>14</v>
      </c>
      <c r="DH85" s="213" t="s">
        <v>14</v>
      </c>
      <c r="DI85" s="213" t="s">
        <v>14</v>
      </c>
      <c r="DJ85" s="213" t="s">
        <v>14</v>
      </c>
      <c r="DK85" s="213" t="s">
        <v>14</v>
      </c>
      <c r="DL85" s="214" t="s">
        <v>14</v>
      </c>
      <c r="DM85" s="223" t="s">
        <v>14</v>
      </c>
      <c r="DN85" s="216"/>
      <c r="DO85" s="213"/>
      <c r="DP85" s="213"/>
      <c r="DQ85" s="213"/>
      <c r="DR85" s="213"/>
      <c r="DS85" s="216"/>
      <c r="DT85" s="213"/>
      <c r="DU85" s="213"/>
      <c r="DV85" s="213" t="s">
        <v>14</v>
      </c>
      <c r="DW85" s="213" t="s">
        <v>14</v>
      </c>
      <c r="DX85" s="216" t="s">
        <v>14</v>
      </c>
      <c r="DY85" s="213" t="s">
        <v>14</v>
      </c>
      <c r="DZ85" s="213" t="s">
        <v>14</v>
      </c>
      <c r="EA85" s="213" t="s">
        <v>14</v>
      </c>
      <c r="EB85" s="213" t="s">
        <v>14</v>
      </c>
      <c r="EC85" s="216" t="s">
        <v>14</v>
      </c>
      <c r="ED85" s="213" t="s">
        <v>14</v>
      </c>
      <c r="EE85" s="213" t="s">
        <v>14</v>
      </c>
      <c r="EF85" s="213" t="s">
        <v>14</v>
      </c>
      <c r="EG85" s="213" t="s">
        <v>14</v>
      </c>
      <c r="EH85" s="216" t="s">
        <v>14</v>
      </c>
      <c r="EI85" s="213" t="s">
        <v>14</v>
      </c>
      <c r="EJ85" s="213" t="s">
        <v>14</v>
      </c>
      <c r="EK85" s="213" t="s">
        <v>14</v>
      </c>
      <c r="EL85" s="213" t="s">
        <v>14</v>
      </c>
      <c r="EM85" s="216" t="s">
        <v>14</v>
      </c>
      <c r="EN85" s="213" t="s">
        <v>14</v>
      </c>
      <c r="EO85" s="213" t="s">
        <v>14</v>
      </c>
      <c r="EP85" s="213" t="s">
        <v>14</v>
      </c>
      <c r="EQ85" s="213" t="s">
        <v>14</v>
      </c>
      <c r="ER85" s="216" t="s">
        <v>14</v>
      </c>
      <c r="ES85" s="213" t="s">
        <v>14</v>
      </c>
      <c r="ET85" s="213" t="s">
        <v>14</v>
      </c>
      <c r="EU85" s="213" t="s">
        <v>14</v>
      </c>
      <c r="EV85" s="213" t="s">
        <v>14</v>
      </c>
      <c r="EW85" s="216" t="s">
        <v>14</v>
      </c>
      <c r="EX85" s="169"/>
      <c r="EY85" s="169"/>
      <c r="EZ85" s="169"/>
      <c r="FA85" s="169"/>
      <c r="FB85" s="169"/>
      <c r="FC85" s="169"/>
      <c r="FD85" s="169"/>
      <c r="FE85" s="169"/>
      <c r="FF85" s="169"/>
      <c r="FG85" s="169"/>
      <c r="FH85" s="169"/>
      <c r="FI85" s="169"/>
      <c r="FJ85" s="169"/>
      <c r="FK85" s="169"/>
      <c r="FL85" s="169"/>
    </row>
    <row r="86" spans="1:168" hidden="1" outlineLevel="1">
      <c r="A86" s="247" t="s">
        <v>195</v>
      </c>
      <c r="B86" s="247" t="s">
        <v>143</v>
      </c>
      <c r="C86" s="268" t="s">
        <v>196</v>
      </c>
      <c r="D86" s="268" t="s">
        <v>190</v>
      </c>
      <c r="E86" s="208" t="s">
        <v>8</v>
      </c>
      <c r="F86" s="216" t="s">
        <v>14</v>
      </c>
      <c r="G86" s="213"/>
      <c r="H86" s="213"/>
      <c r="I86" s="213"/>
      <c r="J86" s="213"/>
      <c r="K86" s="213"/>
      <c r="L86" s="216"/>
      <c r="M86" s="213"/>
      <c r="N86" s="213"/>
      <c r="O86" s="213" t="s">
        <v>14</v>
      </c>
      <c r="P86" s="213" t="s">
        <v>14</v>
      </c>
      <c r="Q86" s="216" t="s">
        <v>14</v>
      </c>
      <c r="R86" s="213" t="s">
        <v>14</v>
      </c>
      <c r="S86" s="213" t="s">
        <v>14</v>
      </c>
      <c r="T86" s="213" t="s">
        <v>14</v>
      </c>
      <c r="U86" s="213" t="s">
        <v>14</v>
      </c>
      <c r="V86" s="216" t="s">
        <v>14</v>
      </c>
      <c r="W86" s="213" t="s">
        <v>14</v>
      </c>
      <c r="X86" s="213" t="s">
        <v>14</v>
      </c>
      <c r="Y86" s="213" t="s">
        <v>14</v>
      </c>
      <c r="Z86" s="213" t="s">
        <v>14</v>
      </c>
      <c r="AA86" s="216" t="s">
        <v>14</v>
      </c>
      <c r="AB86" s="213" t="s">
        <v>14</v>
      </c>
      <c r="AC86" s="213" t="s">
        <v>14</v>
      </c>
      <c r="AD86" s="213" t="s">
        <v>14</v>
      </c>
      <c r="AE86" s="213" t="s">
        <v>14</v>
      </c>
      <c r="AF86" s="216" t="s">
        <v>14</v>
      </c>
      <c r="AG86" s="213" t="s">
        <v>14</v>
      </c>
      <c r="AH86" s="213" t="s">
        <v>14</v>
      </c>
      <c r="AI86" s="213" t="s">
        <v>14</v>
      </c>
      <c r="AJ86" s="213" t="s">
        <v>14</v>
      </c>
      <c r="AK86" s="216" t="s">
        <v>14</v>
      </c>
      <c r="AL86" s="213" t="s">
        <v>14</v>
      </c>
      <c r="AM86" s="213" t="s">
        <v>14</v>
      </c>
      <c r="AN86" s="213" t="s">
        <v>14</v>
      </c>
      <c r="AO86" s="213" t="s">
        <v>14</v>
      </c>
      <c r="AP86" s="214" t="s">
        <v>14</v>
      </c>
      <c r="AQ86" s="223" t="s">
        <v>14</v>
      </c>
      <c r="AR86" s="216"/>
      <c r="AS86" s="213"/>
      <c r="AT86" s="213"/>
      <c r="AU86" s="213"/>
      <c r="AV86" s="213"/>
      <c r="AW86" s="216"/>
      <c r="AX86" s="213"/>
      <c r="AY86" s="213"/>
      <c r="AZ86" s="213" t="s">
        <v>14</v>
      </c>
      <c r="BA86" s="213" t="s">
        <v>14</v>
      </c>
      <c r="BB86" s="216" t="s">
        <v>14</v>
      </c>
      <c r="BC86" s="213" t="s">
        <v>14</v>
      </c>
      <c r="BD86" s="213" t="s">
        <v>14</v>
      </c>
      <c r="BE86" s="213" t="s">
        <v>14</v>
      </c>
      <c r="BF86" s="213" t="s">
        <v>14</v>
      </c>
      <c r="BG86" s="216" t="s">
        <v>14</v>
      </c>
      <c r="BH86" s="213" t="s">
        <v>14</v>
      </c>
      <c r="BI86" s="213" t="s">
        <v>14</v>
      </c>
      <c r="BJ86" s="213" t="s">
        <v>14</v>
      </c>
      <c r="BK86" s="213" t="s">
        <v>14</v>
      </c>
      <c r="BL86" s="216" t="s">
        <v>14</v>
      </c>
      <c r="BM86" s="213" t="s">
        <v>14</v>
      </c>
      <c r="BN86" s="213" t="s">
        <v>14</v>
      </c>
      <c r="BO86" s="213" t="s">
        <v>14</v>
      </c>
      <c r="BP86" s="213" t="s">
        <v>14</v>
      </c>
      <c r="BQ86" s="216" t="s">
        <v>14</v>
      </c>
      <c r="BR86" s="213" t="s">
        <v>14</v>
      </c>
      <c r="BS86" s="213" t="s">
        <v>14</v>
      </c>
      <c r="BT86" s="213" t="s">
        <v>14</v>
      </c>
      <c r="BU86" s="213" t="s">
        <v>14</v>
      </c>
      <c r="BV86" s="216" t="s">
        <v>14</v>
      </c>
      <c r="BW86" s="213" t="s">
        <v>14</v>
      </c>
      <c r="BX86" s="213" t="s">
        <v>14</v>
      </c>
      <c r="BY86" s="213" t="s">
        <v>14</v>
      </c>
      <c r="BZ86" s="213" t="s">
        <v>14</v>
      </c>
      <c r="CA86" s="214" t="s">
        <v>14</v>
      </c>
      <c r="CB86" s="223" t="s">
        <v>14</v>
      </c>
      <c r="CC86" s="216"/>
      <c r="CD86" s="213"/>
      <c r="CE86" s="213"/>
      <c r="CF86" s="213"/>
      <c r="CG86" s="213"/>
      <c r="CH86" s="216"/>
      <c r="CI86" s="213"/>
      <c r="CJ86" s="213"/>
      <c r="CK86" s="213" t="s">
        <v>14</v>
      </c>
      <c r="CL86" s="213" t="s">
        <v>14</v>
      </c>
      <c r="CM86" s="216" t="s">
        <v>14</v>
      </c>
      <c r="CN86" s="213" t="s">
        <v>14</v>
      </c>
      <c r="CO86" s="213" t="s">
        <v>14</v>
      </c>
      <c r="CP86" s="213" t="s">
        <v>14</v>
      </c>
      <c r="CQ86" s="213" t="s">
        <v>14</v>
      </c>
      <c r="CR86" s="216" t="s">
        <v>14</v>
      </c>
      <c r="CS86" s="213" t="s">
        <v>14</v>
      </c>
      <c r="CT86" s="213" t="s">
        <v>14</v>
      </c>
      <c r="CU86" s="213" t="s">
        <v>14</v>
      </c>
      <c r="CV86" s="213" t="s">
        <v>14</v>
      </c>
      <c r="CW86" s="216" t="s">
        <v>14</v>
      </c>
      <c r="CX86" s="213" t="s">
        <v>14</v>
      </c>
      <c r="CY86" s="213" t="s">
        <v>14</v>
      </c>
      <c r="CZ86" s="213" t="s">
        <v>14</v>
      </c>
      <c r="DA86" s="213" t="s">
        <v>14</v>
      </c>
      <c r="DB86" s="216" t="s">
        <v>14</v>
      </c>
      <c r="DC86" s="213" t="s">
        <v>14</v>
      </c>
      <c r="DD86" s="213" t="s">
        <v>14</v>
      </c>
      <c r="DE86" s="213" t="s">
        <v>14</v>
      </c>
      <c r="DF86" s="213" t="s">
        <v>14</v>
      </c>
      <c r="DG86" s="216" t="s">
        <v>14</v>
      </c>
      <c r="DH86" s="213" t="s">
        <v>14</v>
      </c>
      <c r="DI86" s="213" t="s">
        <v>14</v>
      </c>
      <c r="DJ86" s="213" t="s">
        <v>14</v>
      </c>
      <c r="DK86" s="213" t="s">
        <v>14</v>
      </c>
      <c r="DL86" s="214" t="s">
        <v>14</v>
      </c>
      <c r="DM86" s="223" t="s">
        <v>14</v>
      </c>
      <c r="DN86" s="216"/>
      <c r="DO86" s="213"/>
      <c r="DP86" s="213"/>
      <c r="DQ86" s="213"/>
      <c r="DR86" s="213"/>
      <c r="DS86" s="216"/>
      <c r="DT86" s="213"/>
      <c r="DU86" s="213"/>
      <c r="DV86" s="213" t="s">
        <v>14</v>
      </c>
      <c r="DW86" s="213" t="s">
        <v>14</v>
      </c>
      <c r="DX86" s="216" t="s">
        <v>14</v>
      </c>
      <c r="DY86" s="213" t="s">
        <v>14</v>
      </c>
      <c r="DZ86" s="213" t="s">
        <v>14</v>
      </c>
      <c r="EA86" s="213" t="s">
        <v>14</v>
      </c>
      <c r="EB86" s="213" t="s">
        <v>14</v>
      </c>
      <c r="EC86" s="216" t="s">
        <v>14</v>
      </c>
      <c r="ED86" s="213" t="s">
        <v>14</v>
      </c>
      <c r="EE86" s="213" t="s">
        <v>14</v>
      </c>
      <c r="EF86" s="213" t="s">
        <v>14</v>
      </c>
      <c r="EG86" s="213" t="s">
        <v>14</v>
      </c>
      <c r="EH86" s="216" t="s">
        <v>14</v>
      </c>
      <c r="EI86" s="213" t="s">
        <v>14</v>
      </c>
      <c r="EJ86" s="213" t="s">
        <v>14</v>
      </c>
      <c r="EK86" s="213" t="s">
        <v>14</v>
      </c>
      <c r="EL86" s="213" t="s">
        <v>14</v>
      </c>
      <c r="EM86" s="216" t="s">
        <v>14</v>
      </c>
      <c r="EN86" s="213" t="s">
        <v>14</v>
      </c>
      <c r="EO86" s="213" t="s">
        <v>14</v>
      </c>
      <c r="EP86" s="213" t="s">
        <v>14</v>
      </c>
      <c r="EQ86" s="213" t="s">
        <v>14</v>
      </c>
      <c r="ER86" s="216" t="s">
        <v>14</v>
      </c>
      <c r="ES86" s="213" t="s">
        <v>14</v>
      </c>
      <c r="ET86" s="213" t="s">
        <v>14</v>
      </c>
      <c r="EU86" s="213" t="s">
        <v>14</v>
      </c>
      <c r="EV86" s="213" t="s">
        <v>14</v>
      </c>
      <c r="EW86" s="216" t="s">
        <v>14</v>
      </c>
      <c r="EX86" s="169"/>
      <c r="EY86" s="169"/>
      <c r="EZ86" s="169"/>
      <c r="FA86" s="169"/>
      <c r="FB86" s="169"/>
      <c r="FC86" s="169"/>
      <c r="FD86" s="169"/>
      <c r="FE86" s="169"/>
      <c r="FF86" s="169"/>
      <c r="FG86" s="169"/>
      <c r="FH86" s="169"/>
      <c r="FI86" s="169"/>
      <c r="FJ86" s="169"/>
      <c r="FK86" s="169"/>
      <c r="FL86" s="169"/>
    </row>
    <row r="87" spans="1:168" hidden="1" outlineLevel="1">
      <c r="A87" s="247" t="s">
        <v>197</v>
      </c>
      <c r="B87" s="247" t="s">
        <v>143</v>
      </c>
      <c r="C87" s="268" t="s">
        <v>198</v>
      </c>
      <c r="D87" s="268" t="s">
        <v>190</v>
      </c>
      <c r="E87" s="208" t="s">
        <v>8</v>
      </c>
      <c r="F87" s="216" t="s">
        <v>14</v>
      </c>
      <c r="G87" s="213"/>
      <c r="H87" s="213"/>
      <c r="I87" s="213"/>
      <c r="J87" s="213"/>
      <c r="K87" s="213"/>
      <c r="L87" s="216"/>
      <c r="M87" s="213"/>
      <c r="N87" s="213"/>
      <c r="O87" s="213" t="s">
        <v>14</v>
      </c>
      <c r="P87" s="213" t="s">
        <v>14</v>
      </c>
      <c r="Q87" s="216" t="s">
        <v>14</v>
      </c>
      <c r="R87" s="213" t="s">
        <v>14</v>
      </c>
      <c r="S87" s="213" t="s">
        <v>14</v>
      </c>
      <c r="T87" s="213" t="s">
        <v>14</v>
      </c>
      <c r="U87" s="213" t="s">
        <v>14</v>
      </c>
      <c r="V87" s="216" t="s">
        <v>14</v>
      </c>
      <c r="W87" s="213" t="s">
        <v>14</v>
      </c>
      <c r="X87" s="213" t="s">
        <v>14</v>
      </c>
      <c r="Y87" s="213" t="s">
        <v>14</v>
      </c>
      <c r="Z87" s="213" t="s">
        <v>14</v>
      </c>
      <c r="AA87" s="216" t="s">
        <v>14</v>
      </c>
      <c r="AB87" s="213" t="s">
        <v>14</v>
      </c>
      <c r="AC87" s="213" t="s">
        <v>14</v>
      </c>
      <c r="AD87" s="213" t="s">
        <v>14</v>
      </c>
      <c r="AE87" s="213" t="s">
        <v>14</v>
      </c>
      <c r="AF87" s="216" t="s">
        <v>14</v>
      </c>
      <c r="AG87" s="213" t="s">
        <v>14</v>
      </c>
      <c r="AH87" s="213" t="s">
        <v>14</v>
      </c>
      <c r="AI87" s="213" t="s">
        <v>14</v>
      </c>
      <c r="AJ87" s="213" t="s">
        <v>14</v>
      </c>
      <c r="AK87" s="216" t="s">
        <v>14</v>
      </c>
      <c r="AL87" s="213" t="s">
        <v>14</v>
      </c>
      <c r="AM87" s="213" t="s">
        <v>14</v>
      </c>
      <c r="AN87" s="213" t="s">
        <v>14</v>
      </c>
      <c r="AO87" s="213" t="s">
        <v>14</v>
      </c>
      <c r="AP87" s="214" t="s">
        <v>14</v>
      </c>
      <c r="AQ87" s="223" t="s">
        <v>14</v>
      </c>
      <c r="AR87" s="216"/>
      <c r="AS87" s="213"/>
      <c r="AT87" s="213"/>
      <c r="AU87" s="213"/>
      <c r="AV87" s="213"/>
      <c r="AW87" s="216"/>
      <c r="AX87" s="213"/>
      <c r="AY87" s="213"/>
      <c r="AZ87" s="213" t="s">
        <v>14</v>
      </c>
      <c r="BA87" s="213" t="s">
        <v>14</v>
      </c>
      <c r="BB87" s="216" t="s">
        <v>14</v>
      </c>
      <c r="BC87" s="213" t="s">
        <v>14</v>
      </c>
      <c r="BD87" s="213" t="s">
        <v>14</v>
      </c>
      <c r="BE87" s="213" t="s">
        <v>14</v>
      </c>
      <c r="BF87" s="213" t="s">
        <v>14</v>
      </c>
      <c r="BG87" s="216" t="s">
        <v>14</v>
      </c>
      <c r="BH87" s="213" t="s">
        <v>14</v>
      </c>
      <c r="BI87" s="213" t="s">
        <v>14</v>
      </c>
      <c r="BJ87" s="213" t="s">
        <v>14</v>
      </c>
      <c r="BK87" s="213" t="s">
        <v>14</v>
      </c>
      <c r="BL87" s="216" t="s">
        <v>14</v>
      </c>
      <c r="BM87" s="213" t="s">
        <v>14</v>
      </c>
      <c r="BN87" s="213" t="s">
        <v>14</v>
      </c>
      <c r="BO87" s="213" t="s">
        <v>14</v>
      </c>
      <c r="BP87" s="213" t="s">
        <v>14</v>
      </c>
      <c r="BQ87" s="216" t="s">
        <v>14</v>
      </c>
      <c r="BR87" s="213" t="s">
        <v>14</v>
      </c>
      <c r="BS87" s="213" t="s">
        <v>14</v>
      </c>
      <c r="BT87" s="213" t="s">
        <v>14</v>
      </c>
      <c r="BU87" s="213" t="s">
        <v>14</v>
      </c>
      <c r="BV87" s="216" t="s">
        <v>14</v>
      </c>
      <c r="BW87" s="213" t="s">
        <v>14</v>
      </c>
      <c r="BX87" s="213" t="s">
        <v>14</v>
      </c>
      <c r="BY87" s="213" t="s">
        <v>14</v>
      </c>
      <c r="BZ87" s="213" t="s">
        <v>14</v>
      </c>
      <c r="CA87" s="214" t="s">
        <v>14</v>
      </c>
      <c r="CB87" s="223" t="s">
        <v>14</v>
      </c>
      <c r="CC87" s="216"/>
      <c r="CD87" s="213"/>
      <c r="CE87" s="213"/>
      <c r="CF87" s="213"/>
      <c r="CG87" s="213"/>
      <c r="CH87" s="216"/>
      <c r="CI87" s="213"/>
      <c r="CJ87" s="213"/>
      <c r="CK87" s="213" t="s">
        <v>14</v>
      </c>
      <c r="CL87" s="213" t="s">
        <v>14</v>
      </c>
      <c r="CM87" s="216" t="s">
        <v>14</v>
      </c>
      <c r="CN87" s="213" t="s">
        <v>14</v>
      </c>
      <c r="CO87" s="213" t="s">
        <v>14</v>
      </c>
      <c r="CP87" s="213" t="s">
        <v>14</v>
      </c>
      <c r="CQ87" s="213" t="s">
        <v>14</v>
      </c>
      <c r="CR87" s="216" t="s">
        <v>14</v>
      </c>
      <c r="CS87" s="213" t="s">
        <v>14</v>
      </c>
      <c r="CT87" s="213" t="s">
        <v>14</v>
      </c>
      <c r="CU87" s="213" t="s">
        <v>14</v>
      </c>
      <c r="CV87" s="213" t="s">
        <v>14</v>
      </c>
      <c r="CW87" s="216" t="s">
        <v>14</v>
      </c>
      <c r="CX87" s="213" t="s">
        <v>14</v>
      </c>
      <c r="CY87" s="213" t="s">
        <v>14</v>
      </c>
      <c r="CZ87" s="213" t="s">
        <v>14</v>
      </c>
      <c r="DA87" s="213" t="s">
        <v>14</v>
      </c>
      <c r="DB87" s="216" t="s">
        <v>14</v>
      </c>
      <c r="DC87" s="213" t="s">
        <v>14</v>
      </c>
      <c r="DD87" s="213" t="s">
        <v>14</v>
      </c>
      <c r="DE87" s="213" t="s">
        <v>14</v>
      </c>
      <c r="DF87" s="213" t="s">
        <v>14</v>
      </c>
      <c r="DG87" s="216" t="s">
        <v>14</v>
      </c>
      <c r="DH87" s="213" t="s">
        <v>14</v>
      </c>
      <c r="DI87" s="213" t="s">
        <v>14</v>
      </c>
      <c r="DJ87" s="213" t="s">
        <v>14</v>
      </c>
      <c r="DK87" s="213" t="s">
        <v>14</v>
      </c>
      <c r="DL87" s="214" t="s">
        <v>14</v>
      </c>
      <c r="DM87" s="223" t="s">
        <v>14</v>
      </c>
      <c r="DN87" s="216"/>
      <c r="DO87" s="213"/>
      <c r="DP87" s="213"/>
      <c r="DQ87" s="213"/>
      <c r="DR87" s="213"/>
      <c r="DS87" s="216"/>
      <c r="DT87" s="213"/>
      <c r="DU87" s="213"/>
      <c r="DV87" s="213" t="s">
        <v>14</v>
      </c>
      <c r="DW87" s="213" t="s">
        <v>14</v>
      </c>
      <c r="DX87" s="216" t="s">
        <v>14</v>
      </c>
      <c r="DY87" s="213" t="s">
        <v>14</v>
      </c>
      <c r="DZ87" s="213" t="s">
        <v>14</v>
      </c>
      <c r="EA87" s="213" t="s">
        <v>14</v>
      </c>
      <c r="EB87" s="213" t="s">
        <v>14</v>
      </c>
      <c r="EC87" s="216" t="s">
        <v>14</v>
      </c>
      <c r="ED87" s="213" t="s">
        <v>14</v>
      </c>
      <c r="EE87" s="213" t="s">
        <v>14</v>
      </c>
      <c r="EF87" s="213" t="s">
        <v>14</v>
      </c>
      <c r="EG87" s="213" t="s">
        <v>14</v>
      </c>
      <c r="EH87" s="216" t="s">
        <v>14</v>
      </c>
      <c r="EI87" s="213" t="s">
        <v>14</v>
      </c>
      <c r="EJ87" s="213" t="s">
        <v>14</v>
      </c>
      <c r="EK87" s="213" t="s">
        <v>14</v>
      </c>
      <c r="EL87" s="213" t="s">
        <v>14</v>
      </c>
      <c r="EM87" s="216" t="s">
        <v>14</v>
      </c>
      <c r="EN87" s="213" t="s">
        <v>14</v>
      </c>
      <c r="EO87" s="213" t="s">
        <v>14</v>
      </c>
      <c r="EP87" s="213" t="s">
        <v>14</v>
      </c>
      <c r="EQ87" s="213" t="s">
        <v>14</v>
      </c>
      <c r="ER87" s="216" t="s">
        <v>14</v>
      </c>
      <c r="ES87" s="213" t="s">
        <v>14</v>
      </c>
      <c r="ET87" s="213" t="s">
        <v>14</v>
      </c>
      <c r="EU87" s="213" t="s">
        <v>14</v>
      </c>
      <c r="EV87" s="213" t="s">
        <v>14</v>
      </c>
      <c r="EW87" s="216" t="s">
        <v>14</v>
      </c>
      <c r="EX87" s="169"/>
      <c r="EY87" s="169"/>
      <c r="EZ87" s="169"/>
      <c r="FA87" s="169"/>
      <c r="FB87" s="169"/>
      <c r="FC87" s="169"/>
      <c r="FD87" s="169"/>
      <c r="FE87" s="169"/>
      <c r="FF87" s="169"/>
      <c r="FG87" s="169"/>
      <c r="FH87" s="169"/>
      <c r="FI87" s="169"/>
      <c r="FJ87" s="169"/>
      <c r="FK87" s="169"/>
      <c r="FL87" s="169"/>
    </row>
    <row r="88" spans="1:168" hidden="1" outlineLevel="1">
      <c r="A88" s="247" t="s">
        <v>199</v>
      </c>
      <c r="B88" s="247" t="s">
        <v>143</v>
      </c>
      <c r="C88" s="268" t="s">
        <v>200</v>
      </c>
      <c r="D88" s="268" t="s">
        <v>190</v>
      </c>
      <c r="E88" s="208" t="s">
        <v>8</v>
      </c>
      <c r="F88" s="216" t="s">
        <v>14</v>
      </c>
      <c r="G88" s="213"/>
      <c r="H88" s="213"/>
      <c r="I88" s="213"/>
      <c r="J88" s="213"/>
      <c r="K88" s="213"/>
      <c r="L88" s="216"/>
      <c r="M88" s="213"/>
      <c r="N88" s="213"/>
      <c r="O88" s="213" t="s">
        <v>14</v>
      </c>
      <c r="P88" s="213" t="s">
        <v>14</v>
      </c>
      <c r="Q88" s="216" t="s">
        <v>14</v>
      </c>
      <c r="R88" s="213" t="s">
        <v>14</v>
      </c>
      <c r="S88" s="213" t="s">
        <v>14</v>
      </c>
      <c r="T88" s="213" t="s">
        <v>14</v>
      </c>
      <c r="U88" s="213" t="s">
        <v>14</v>
      </c>
      <c r="V88" s="216" t="s">
        <v>14</v>
      </c>
      <c r="W88" s="213" t="s">
        <v>14</v>
      </c>
      <c r="X88" s="213" t="s">
        <v>14</v>
      </c>
      <c r="Y88" s="213" t="s">
        <v>14</v>
      </c>
      <c r="Z88" s="213" t="s">
        <v>14</v>
      </c>
      <c r="AA88" s="216" t="s">
        <v>14</v>
      </c>
      <c r="AB88" s="213" t="s">
        <v>14</v>
      </c>
      <c r="AC88" s="213" t="s">
        <v>14</v>
      </c>
      <c r="AD88" s="213" t="s">
        <v>14</v>
      </c>
      <c r="AE88" s="213" t="s">
        <v>14</v>
      </c>
      <c r="AF88" s="216" t="s">
        <v>14</v>
      </c>
      <c r="AG88" s="213" t="s">
        <v>14</v>
      </c>
      <c r="AH88" s="213" t="s">
        <v>14</v>
      </c>
      <c r="AI88" s="213" t="s">
        <v>14</v>
      </c>
      <c r="AJ88" s="213" t="s">
        <v>14</v>
      </c>
      <c r="AK88" s="216" t="s">
        <v>14</v>
      </c>
      <c r="AL88" s="213" t="s">
        <v>14</v>
      </c>
      <c r="AM88" s="213" t="s">
        <v>14</v>
      </c>
      <c r="AN88" s="213" t="s">
        <v>14</v>
      </c>
      <c r="AO88" s="213" t="s">
        <v>14</v>
      </c>
      <c r="AP88" s="214" t="s">
        <v>14</v>
      </c>
      <c r="AQ88" s="223" t="s">
        <v>14</v>
      </c>
      <c r="AR88" s="216"/>
      <c r="AS88" s="213"/>
      <c r="AT88" s="213"/>
      <c r="AU88" s="213"/>
      <c r="AV88" s="213"/>
      <c r="AW88" s="216"/>
      <c r="AX88" s="213"/>
      <c r="AY88" s="213"/>
      <c r="AZ88" s="213" t="s">
        <v>14</v>
      </c>
      <c r="BA88" s="213" t="s">
        <v>14</v>
      </c>
      <c r="BB88" s="216" t="s">
        <v>14</v>
      </c>
      <c r="BC88" s="213" t="s">
        <v>14</v>
      </c>
      <c r="BD88" s="213" t="s">
        <v>14</v>
      </c>
      <c r="BE88" s="213" t="s">
        <v>14</v>
      </c>
      <c r="BF88" s="213" t="s">
        <v>14</v>
      </c>
      <c r="BG88" s="216" t="s">
        <v>14</v>
      </c>
      <c r="BH88" s="213" t="s">
        <v>14</v>
      </c>
      <c r="BI88" s="213" t="s">
        <v>14</v>
      </c>
      <c r="BJ88" s="213" t="s">
        <v>14</v>
      </c>
      <c r="BK88" s="213" t="s">
        <v>14</v>
      </c>
      <c r="BL88" s="216" t="s">
        <v>14</v>
      </c>
      <c r="BM88" s="213" t="s">
        <v>14</v>
      </c>
      <c r="BN88" s="213" t="s">
        <v>14</v>
      </c>
      <c r="BO88" s="213" t="s">
        <v>14</v>
      </c>
      <c r="BP88" s="213" t="s">
        <v>14</v>
      </c>
      <c r="BQ88" s="216" t="s">
        <v>14</v>
      </c>
      <c r="BR88" s="213" t="s">
        <v>14</v>
      </c>
      <c r="BS88" s="213" t="s">
        <v>14</v>
      </c>
      <c r="BT88" s="213" t="s">
        <v>14</v>
      </c>
      <c r="BU88" s="213" t="s">
        <v>14</v>
      </c>
      <c r="BV88" s="216" t="s">
        <v>14</v>
      </c>
      <c r="BW88" s="213" t="s">
        <v>14</v>
      </c>
      <c r="BX88" s="213" t="s">
        <v>14</v>
      </c>
      <c r="BY88" s="213" t="s">
        <v>14</v>
      </c>
      <c r="BZ88" s="213" t="s">
        <v>14</v>
      </c>
      <c r="CA88" s="214" t="s">
        <v>14</v>
      </c>
      <c r="CB88" s="223" t="s">
        <v>14</v>
      </c>
      <c r="CC88" s="216"/>
      <c r="CD88" s="213"/>
      <c r="CE88" s="213"/>
      <c r="CF88" s="213"/>
      <c r="CG88" s="213"/>
      <c r="CH88" s="216"/>
      <c r="CI88" s="213"/>
      <c r="CJ88" s="213"/>
      <c r="CK88" s="213" t="s">
        <v>14</v>
      </c>
      <c r="CL88" s="213" t="s">
        <v>14</v>
      </c>
      <c r="CM88" s="216" t="s">
        <v>14</v>
      </c>
      <c r="CN88" s="213" t="s">
        <v>14</v>
      </c>
      <c r="CO88" s="213" t="s">
        <v>14</v>
      </c>
      <c r="CP88" s="213" t="s">
        <v>14</v>
      </c>
      <c r="CQ88" s="213" t="s">
        <v>14</v>
      </c>
      <c r="CR88" s="216" t="s">
        <v>14</v>
      </c>
      <c r="CS88" s="213" t="s">
        <v>14</v>
      </c>
      <c r="CT88" s="213" t="s">
        <v>14</v>
      </c>
      <c r="CU88" s="213" t="s">
        <v>14</v>
      </c>
      <c r="CV88" s="213" t="s">
        <v>14</v>
      </c>
      <c r="CW88" s="216" t="s">
        <v>14</v>
      </c>
      <c r="CX88" s="213" t="s">
        <v>14</v>
      </c>
      <c r="CY88" s="213" t="s">
        <v>14</v>
      </c>
      <c r="CZ88" s="213" t="s">
        <v>14</v>
      </c>
      <c r="DA88" s="213" t="s">
        <v>14</v>
      </c>
      <c r="DB88" s="216" t="s">
        <v>14</v>
      </c>
      <c r="DC88" s="213" t="s">
        <v>14</v>
      </c>
      <c r="DD88" s="213" t="s">
        <v>14</v>
      </c>
      <c r="DE88" s="213" t="s">
        <v>14</v>
      </c>
      <c r="DF88" s="213" t="s">
        <v>14</v>
      </c>
      <c r="DG88" s="216" t="s">
        <v>14</v>
      </c>
      <c r="DH88" s="213" t="s">
        <v>14</v>
      </c>
      <c r="DI88" s="213" t="s">
        <v>14</v>
      </c>
      <c r="DJ88" s="213" t="s">
        <v>14</v>
      </c>
      <c r="DK88" s="213" t="s">
        <v>14</v>
      </c>
      <c r="DL88" s="214" t="s">
        <v>14</v>
      </c>
      <c r="DM88" s="223" t="s">
        <v>14</v>
      </c>
      <c r="DN88" s="216"/>
      <c r="DO88" s="213"/>
      <c r="DP88" s="213"/>
      <c r="DQ88" s="213"/>
      <c r="DR88" s="213"/>
      <c r="DS88" s="216"/>
      <c r="DT88" s="213"/>
      <c r="DU88" s="213"/>
      <c r="DV88" s="213" t="s">
        <v>14</v>
      </c>
      <c r="DW88" s="213" t="s">
        <v>14</v>
      </c>
      <c r="DX88" s="216" t="s">
        <v>14</v>
      </c>
      <c r="DY88" s="213" t="s">
        <v>14</v>
      </c>
      <c r="DZ88" s="213" t="s">
        <v>14</v>
      </c>
      <c r="EA88" s="213" t="s">
        <v>14</v>
      </c>
      <c r="EB88" s="213" t="s">
        <v>14</v>
      </c>
      <c r="EC88" s="216" t="s">
        <v>14</v>
      </c>
      <c r="ED88" s="213" t="s">
        <v>14</v>
      </c>
      <c r="EE88" s="213" t="s">
        <v>14</v>
      </c>
      <c r="EF88" s="213" t="s">
        <v>14</v>
      </c>
      <c r="EG88" s="213" t="s">
        <v>14</v>
      </c>
      <c r="EH88" s="216" t="s">
        <v>14</v>
      </c>
      <c r="EI88" s="213" t="s">
        <v>14</v>
      </c>
      <c r="EJ88" s="213" t="s">
        <v>14</v>
      </c>
      <c r="EK88" s="213" t="s">
        <v>14</v>
      </c>
      <c r="EL88" s="213" t="s">
        <v>14</v>
      </c>
      <c r="EM88" s="216" t="s">
        <v>14</v>
      </c>
      <c r="EN88" s="213" t="s">
        <v>14</v>
      </c>
      <c r="EO88" s="213" t="s">
        <v>14</v>
      </c>
      <c r="EP88" s="213" t="s">
        <v>14</v>
      </c>
      <c r="EQ88" s="213" t="s">
        <v>14</v>
      </c>
      <c r="ER88" s="216" t="s">
        <v>14</v>
      </c>
      <c r="ES88" s="213" t="s">
        <v>14</v>
      </c>
      <c r="ET88" s="213" t="s">
        <v>14</v>
      </c>
      <c r="EU88" s="213" t="s">
        <v>14</v>
      </c>
      <c r="EV88" s="213" t="s">
        <v>14</v>
      </c>
      <c r="EW88" s="216" t="s">
        <v>14</v>
      </c>
      <c r="EX88" s="169"/>
      <c r="EY88" s="169"/>
      <c r="EZ88" s="169"/>
      <c r="FA88" s="169"/>
      <c r="FB88" s="169"/>
      <c r="FC88" s="169"/>
      <c r="FD88" s="169"/>
      <c r="FE88" s="169"/>
      <c r="FF88" s="169"/>
      <c r="FG88" s="169"/>
      <c r="FH88" s="169"/>
      <c r="FI88" s="169"/>
      <c r="FJ88" s="169"/>
      <c r="FK88" s="169"/>
      <c r="FL88" s="169"/>
    </row>
    <row r="89" spans="1:168" hidden="1" outlineLevel="1">
      <c r="A89" s="247" t="s">
        <v>201</v>
      </c>
      <c r="B89" s="247" t="s">
        <v>144</v>
      </c>
      <c r="C89" s="269" t="s">
        <v>202</v>
      </c>
      <c r="D89" s="269" t="s">
        <v>203</v>
      </c>
      <c r="E89" s="208" t="s">
        <v>8</v>
      </c>
      <c r="F89" s="216">
        <v>1394.40807406197</v>
      </c>
      <c r="G89" s="213"/>
      <c r="H89" s="213"/>
      <c r="I89" s="213"/>
      <c r="J89" s="213"/>
      <c r="K89" s="213"/>
      <c r="L89" s="216"/>
      <c r="M89" s="213"/>
      <c r="N89" s="213"/>
      <c r="O89" s="213">
        <v>1416.49346756154</v>
      </c>
      <c r="P89" s="213">
        <v>1416.4885932408499</v>
      </c>
      <c r="Q89" s="216">
        <v>1416.4841063096601</v>
      </c>
      <c r="R89" s="213">
        <v>1416.4792323587601</v>
      </c>
      <c r="S89" s="213">
        <v>1416.4743586069601</v>
      </c>
      <c r="T89" s="213">
        <v>1416.4699537039601</v>
      </c>
      <c r="U89" s="213">
        <v>1416.6816497632899</v>
      </c>
      <c r="V89" s="216">
        <v>1416.6746254043401</v>
      </c>
      <c r="W89" s="213">
        <v>1416.6677099820299</v>
      </c>
      <c r="X89" s="213">
        <v>1416.6607043158899</v>
      </c>
      <c r="Y89" s="213">
        <v>1415.64160623416</v>
      </c>
      <c r="Z89" s="213">
        <v>1415.4634151788</v>
      </c>
      <c r="AA89" s="216">
        <v>1415.4623030093301</v>
      </c>
      <c r="AB89" s="213">
        <v>1415.4611908398599</v>
      </c>
      <c r="AC89" s="213">
        <v>1415.46007867039</v>
      </c>
      <c r="AD89" s="213">
        <v>1415.46007867039</v>
      </c>
      <c r="AE89" s="213">
        <v>1415.42612159431</v>
      </c>
      <c r="AF89" s="216">
        <v>1415.42612159431</v>
      </c>
      <c r="AG89" s="213">
        <v>1408.54278314369</v>
      </c>
      <c r="AH89" s="213">
        <v>1408.54278314369</v>
      </c>
      <c r="AI89" s="213">
        <v>1408.54278314369</v>
      </c>
      <c r="AJ89" s="213">
        <v>1408.54278314369</v>
      </c>
      <c r="AK89" s="216">
        <v>1408.54278314369</v>
      </c>
      <c r="AL89" s="213">
        <v>1408.54278314369</v>
      </c>
      <c r="AM89" s="213">
        <v>1408.54278314369</v>
      </c>
      <c r="AN89" s="213">
        <v>1408.54278314369</v>
      </c>
      <c r="AO89" s="213">
        <v>1408.54278314369</v>
      </c>
      <c r="AP89" s="214">
        <v>1415.3827831436899</v>
      </c>
      <c r="AQ89" s="223">
        <v>85.622816885077995</v>
      </c>
      <c r="AR89" s="216"/>
      <c r="AS89" s="213"/>
      <c r="AT89" s="213"/>
      <c r="AU89" s="213"/>
      <c r="AV89" s="213"/>
      <c r="AW89" s="216"/>
      <c r="AX89" s="213"/>
      <c r="AY89" s="213"/>
      <c r="AZ89" s="213">
        <v>33.640053083320701</v>
      </c>
      <c r="BA89" s="213">
        <v>33.640053083320701</v>
      </c>
      <c r="BB89" s="216">
        <v>33.640053083320701</v>
      </c>
      <c r="BC89" s="213">
        <v>33.640053083320701</v>
      </c>
      <c r="BD89" s="213">
        <v>33.640053083320701</v>
      </c>
      <c r="BE89" s="213">
        <v>33.640053083320701</v>
      </c>
      <c r="BF89" s="213">
        <v>33.640053083320701</v>
      </c>
      <c r="BG89" s="216">
        <v>33.640053083320701</v>
      </c>
      <c r="BH89" s="213">
        <v>33.640053083320701</v>
      </c>
      <c r="BI89" s="213">
        <v>33.640053083320701</v>
      </c>
      <c r="BJ89" s="213">
        <v>33.640053083320701</v>
      </c>
      <c r="BK89" s="213">
        <v>33.640053083320701</v>
      </c>
      <c r="BL89" s="216">
        <v>33.640053083320701</v>
      </c>
      <c r="BM89" s="213">
        <v>33.640053083320701</v>
      </c>
      <c r="BN89" s="213">
        <v>33.640053083320701</v>
      </c>
      <c r="BO89" s="213">
        <v>33.640053083320701</v>
      </c>
      <c r="BP89" s="213">
        <v>33.640053083320701</v>
      </c>
      <c r="BQ89" s="216">
        <v>33.640053083320701</v>
      </c>
      <c r="BR89" s="213">
        <v>33.640053083320701</v>
      </c>
      <c r="BS89" s="213">
        <v>33.640053083320701</v>
      </c>
      <c r="BT89" s="213">
        <v>33.640053083320701</v>
      </c>
      <c r="BU89" s="213">
        <v>33.640053083320701</v>
      </c>
      <c r="BV89" s="216">
        <v>33.640053083320701</v>
      </c>
      <c r="BW89" s="213">
        <v>33.640053083320701</v>
      </c>
      <c r="BX89" s="213">
        <v>33.640053083320701</v>
      </c>
      <c r="BY89" s="213">
        <v>33.640053083320701</v>
      </c>
      <c r="BZ89" s="213">
        <v>33.640053083320701</v>
      </c>
      <c r="CA89" s="214">
        <v>33.640053083320701</v>
      </c>
      <c r="CB89" s="223">
        <v>4.5143243873877097</v>
      </c>
      <c r="CC89" s="216"/>
      <c r="CD89" s="213"/>
      <c r="CE89" s="213"/>
      <c r="CF89" s="213"/>
      <c r="CG89" s="213"/>
      <c r="CH89" s="216"/>
      <c r="CI89" s="213"/>
      <c r="CJ89" s="213"/>
      <c r="CK89" s="213">
        <v>5.8878101070403197</v>
      </c>
      <c r="CL89" s="213">
        <v>5.8878101070403197</v>
      </c>
      <c r="CM89" s="216">
        <v>5.8878101070403197</v>
      </c>
      <c r="CN89" s="213">
        <v>5.8878101070403197</v>
      </c>
      <c r="CO89" s="213">
        <v>5.8878101070403197</v>
      </c>
      <c r="CP89" s="213">
        <v>5.8878101070403197</v>
      </c>
      <c r="CQ89" s="213">
        <v>5.8878101070403197</v>
      </c>
      <c r="CR89" s="216">
        <v>5.8878101070403197</v>
      </c>
      <c r="CS89" s="213">
        <v>5.8878101070403197</v>
      </c>
      <c r="CT89" s="213">
        <v>5.8878101070403197</v>
      </c>
      <c r="CU89" s="213">
        <v>5.8878101070403197</v>
      </c>
      <c r="CV89" s="213">
        <v>5.8878101070403197</v>
      </c>
      <c r="CW89" s="216">
        <v>5.8878101070403197</v>
      </c>
      <c r="CX89" s="213">
        <v>5.8878101070403197</v>
      </c>
      <c r="CY89" s="213">
        <v>5.8878101070403197</v>
      </c>
      <c r="CZ89" s="213">
        <v>5.8878101070403197</v>
      </c>
      <c r="DA89" s="213">
        <v>5.8878101070403197</v>
      </c>
      <c r="DB89" s="216">
        <v>5.8878101070403197</v>
      </c>
      <c r="DC89" s="213">
        <v>5.8878101070403197</v>
      </c>
      <c r="DD89" s="213">
        <v>5.8878101070403197</v>
      </c>
      <c r="DE89" s="213">
        <v>5.8878101070403197</v>
      </c>
      <c r="DF89" s="213">
        <v>5.8878101070403197</v>
      </c>
      <c r="DG89" s="216">
        <v>5.8878101070403197</v>
      </c>
      <c r="DH89" s="213">
        <v>5.8878101070403197</v>
      </c>
      <c r="DI89" s="213">
        <v>5.8878101070403197</v>
      </c>
      <c r="DJ89" s="213">
        <v>5.8878101070403197</v>
      </c>
      <c r="DK89" s="213">
        <v>5.8878101070403197</v>
      </c>
      <c r="DL89" s="214">
        <v>5.8878101070403197</v>
      </c>
      <c r="DM89" s="223">
        <v>1484.5452153344399</v>
      </c>
      <c r="DN89" s="216"/>
      <c r="DO89" s="213"/>
      <c r="DP89" s="213"/>
      <c r="DQ89" s="213"/>
      <c r="DR89" s="213"/>
      <c r="DS89" s="216"/>
      <c r="DT89" s="213"/>
      <c r="DU89" s="213"/>
      <c r="DV89" s="213">
        <v>1456.02133075191</v>
      </c>
      <c r="DW89" s="213">
        <v>1456.0164564312099</v>
      </c>
      <c r="DX89" s="216">
        <v>1456.0119695000301</v>
      </c>
      <c r="DY89" s="213">
        <v>1456.0070955491201</v>
      </c>
      <c r="DZ89" s="213">
        <v>1456.0022217973201</v>
      </c>
      <c r="EA89" s="213">
        <v>1455.9978168943301</v>
      </c>
      <c r="EB89" s="213">
        <v>1456.2095129536499</v>
      </c>
      <c r="EC89" s="216">
        <v>1456.2024885947001</v>
      </c>
      <c r="ED89" s="213">
        <v>1456.1955731723999</v>
      </c>
      <c r="EE89" s="213">
        <v>1456.1885675062499</v>
      </c>
      <c r="EF89" s="213">
        <v>1455.16946942452</v>
      </c>
      <c r="EG89" s="213">
        <v>1454.99127836916</v>
      </c>
      <c r="EH89" s="216">
        <v>1454.9901661996901</v>
      </c>
      <c r="EI89" s="213">
        <v>1454.9890540302199</v>
      </c>
      <c r="EJ89" s="213">
        <v>1454.98794186075</v>
      </c>
      <c r="EK89" s="213">
        <v>1454.98794186075</v>
      </c>
      <c r="EL89" s="213">
        <v>1454.95398478467</v>
      </c>
      <c r="EM89" s="216">
        <v>1454.95398478467</v>
      </c>
      <c r="EN89" s="213">
        <v>1448.07064633405</v>
      </c>
      <c r="EO89" s="213">
        <v>1448.07064633405</v>
      </c>
      <c r="EP89" s="213">
        <v>1448.07064633405</v>
      </c>
      <c r="EQ89" s="213">
        <v>1448.07064633405</v>
      </c>
      <c r="ER89" s="216">
        <v>1448.07064633405</v>
      </c>
      <c r="ES89" s="213">
        <v>1448.07064633405</v>
      </c>
      <c r="ET89" s="213">
        <v>1448.07064633405</v>
      </c>
      <c r="EU89" s="213">
        <v>1448.07064633405</v>
      </c>
      <c r="EV89" s="213">
        <v>1448.07064633405</v>
      </c>
      <c r="EW89" s="216">
        <v>1454.9106463340499</v>
      </c>
      <c r="EX89" s="169"/>
      <c r="EY89" s="169"/>
      <c r="EZ89" s="169"/>
      <c r="FA89" s="169"/>
      <c r="FB89" s="169"/>
      <c r="FC89" s="169"/>
      <c r="FD89" s="169"/>
      <c r="FE89" s="169"/>
      <c r="FF89" s="169"/>
      <c r="FG89" s="169"/>
      <c r="FH89" s="169"/>
      <c r="FI89" s="169"/>
      <c r="FJ89" s="169"/>
      <c r="FK89" s="169"/>
      <c r="FL89" s="169"/>
    </row>
    <row r="90" spans="1:168" hidden="1" outlineLevel="1">
      <c r="A90" s="247" t="s">
        <v>204</v>
      </c>
      <c r="B90" s="247" t="s">
        <v>144</v>
      </c>
      <c r="C90" s="267" t="s">
        <v>205</v>
      </c>
      <c r="D90" s="267" t="s">
        <v>179</v>
      </c>
      <c r="E90" s="208" t="s">
        <v>8</v>
      </c>
      <c r="F90" s="216">
        <v>19.5694769955638</v>
      </c>
      <c r="G90" s="213"/>
      <c r="H90" s="213"/>
      <c r="I90" s="213"/>
      <c r="J90" s="213"/>
      <c r="K90" s="213"/>
      <c r="L90" s="216"/>
      <c r="M90" s="213"/>
      <c r="N90" s="213"/>
      <c r="O90" s="213">
        <v>18.9404185821849</v>
      </c>
      <c r="P90" s="213">
        <v>18.9452929028844</v>
      </c>
      <c r="Q90" s="216">
        <v>18.949779834064699</v>
      </c>
      <c r="R90" s="213">
        <v>18.9546537849724</v>
      </c>
      <c r="S90" s="213">
        <v>18.95952753677</v>
      </c>
      <c r="T90" s="213">
        <v>18.963932439765401</v>
      </c>
      <c r="U90" s="213">
        <v>18.7522363804398</v>
      </c>
      <c r="V90" s="216">
        <v>18.7592607393881</v>
      </c>
      <c r="W90" s="213">
        <v>18.766176161695</v>
      </c>
      <c r="X90" s="213">
        <v>18.773181827839402</v>
      </c>
      <c r="Y90" s="213">
        <v>19.792279909568599</v>
      </c>
      <c r="Z90" s="213">
        <v>19.970470964931501</v>
      </c>
      <c r="AA90" s="216">
        <v>19.9715831343999</v>
      </c>
      <c r="AB90" s="213">
        <v>19.9726953038682</v>
      </c>
      <c r="AC90" s="213">
        <v>19.973807473336599</v>
      </c>
      <c r="AD90" s="213">
        <v>19.973807473336599</v>
      </c>
      <c r="AE90" s="213">
        <v>20.007764549420301</v>
      </c>
      <c r="AF90" s="216">
        <v>20.007764549420301</v>
      </c>
      <c r="AG90" s="213">
        <v>20.051103000038701</v>
      </c>
      <c r="AH90" s="213">
        <v>20.051103000038701</v>
      </c>
      <c r="AI90" s="213">
        <v>20.051103000038701</v>
      </c>
      <c r="AJ90" s="213">
        <v>20.051103000038701</v>
      </c>
      <c r="AK90" s="216">
        <v>20.051103000038701</v>
      </c>
      <c r="AL90" s="213">
        <v>20.051103000038701</v>
      </c>
      <c r="AM90" s="213">
        <v>20.051103000038701</v>
      </c>
      <c r="AN90" s="213">
        <v>20.051103000038701</v>
      </c>
      <c r="AO90" s="213">
        <v>20.051103000038701</v>
      </c>
      <c r="AP90" s="214">
        <v>20.051103000038701</v>
      </c>
      <c r="AQ90" s="223" t="s">
        <v>14</v>
      </c>
      <c r="AR90" s="216"/>
      <c r="AS90" s="213"/>
      <c r="AT90" s="213"/>
      <c r="AU90" s="213"/>
      <c r="AV90" s="213"/>
      <c r="AW90" s="216"/>
      <c r="AX90" s="213"/>
      <c r="AY90" s="213"/>
      <c r="AZ90" s="213">
        <v>2.0103834957012001</v>
      </c>
      <c r="BA90" s="213">
        <v>2.0109008683159799</v>
      </c>
      <c r="BB90" s="216">
        <v>2.0113771224363601</v>
      </c>
      <c r="BC90" s="213">
        <v>2.0118944558005101</v>
      </c>
      <c r="BD90" s="213">
        <v>2.0124117680306202</v>
      </c>
      <c r="BE90" s="213">
        <v>2.01287931547387</v>
      </c>
      <c r="BF90" s="213">
        <v>1.99040936519656</v>
      </c>
      <c r="BG90" s="216">
        <v>1.99115494825937</v>
      </c>
      <c r="BH90" s="213">
        <v>1.9918889685140599</v>
      </c>
      <c r="BI90" s="213">
        <v>1.9926325674758301</v>
      </c>
      <c r="BJ90" s="213">
        <v>2.1008021918755899</v>
      </c>
      <c r="BK90" s="213">
        <v>2.1197158370639801</v>
      </c>
      <c r="BL90" s="216">
        <v>2.1198338855186099</v>
      </c>
      <c r="BM90" s="213">
        <v>2.11995193397324</v>
      </c>
      <c r="BN90" s="213">
        <v>2.1200699824278599</v>
      </c>
      <c r="BO90" s="213">
        <v>2.1200699824278599</v>
      </c>
      <c r="BP90" s="213">
        <v>2.1236742715846599</v>
      </c>
      <c r="BQ90" s="216">
        <v>2.1236742715846599</v>
      </c>
      <c r="BR90" s="213">
        <v>2.12827432334563</v>
      </c>
      <c r="BS90" s="213">
        <v>2.12827432334563</v>
      </c>
      <c r="BT90" s="213">
        <v>2.12827432334563</v>
      </c>
      <c r="BU90" s="213">
        <v>2.12827432334563</v>
      </c>
      <c r="BV90" s="216">
        <v>2.12827432334563</v>
      </c>
      <c r="BW90" s="213">
        <v>2.12827432334563</v>
      </c>
      <c r="BX90" s="213">
        <v>2.12827432334563</v>
      </c>
      <c r="BY90" s="213">
        <v>2.12827432334563</v>
      </c>
      <c r="BZ90" s="213">
        <v>2.12827432334563</v>
      </c>
      <c r="CA90" s="214">
        <v>2.12827432334563</v>
      </c>
      <c r="CB90" s="223" t="s">
        <v>15</v>
      </c>
      <c r="CC90" s="216"/>
      <c r="CD90" s="213"/>
      <c r="CE90" s="213"/>
      <c r="CF90" s="213"/>
      <c r="CG90" s="213"/>
      <c r="CH90" s="216"/>
      <c r="CI90" s="213"/>
      <c r="CJ90" s="213"/>
      <c r="CK90" s="213" t="s">
        <v>15</v>
      </c>
      <c r="CL90" s="213" t="s">
        <v>15</v>
      </c>
      <c r="CM90" s="216" t="s">
        <v>15</v>
      </c>
      <c r="CN90" s="213" t="s">
        <v>15</v>
      </c>
      <c r="CO90" s="213" t="s">
        <v>15</v>
      </c>
      <c r="CP90" s="213" t="s">
        <v>15</v>
      </c>
      <c r="CQ90" s="213" t="s">
        <v>15</v>
      </c>
      <c r="CR90" s="216" t="s">
        <v>15</v>
      </c>
      <c r="CS90" s="213" t="s">
        <v>15</v>
      </c>
      <c r="CT90" s="213" t="s">
        <v>15</v>
      </c>
      <c r="CU90" s="213" t="s">
        <v>15</v>
      </c>
      <c r="CV90" s="213" t="s">
        <v>15</v>
      </c>
      <c r="CW90" s="216" t="s">
        <v>15</v>
      </c>
      <c r="CX90" s="213" t="s">
        <v>15</v>
      </c>
      <c r="CY90" s="213" t="s">
        <v>15</v>
      </c>
      <c r="CZ90" s="213" t="s">
        <v>15</v>
      </c>
      <c r="DA90" s="213" t="s">
        <v>15</v>
      </c>
      <c r="DB90" s="216" t="s">
        <v>15</v>
      </c>
      <c r="DC90" s="213" t="s">
        <v>15</v>
      </c>
      <c r="DD90" s="213" t="s">
        <v>15</v>
      </c>
      <c r="DE90" s="213" t="s">
        <v>15</v>
      </c>
      <c r="DF90" s="213" t="s">
        <v>15</v>
      </c>
      <c r="DG90" s="216" t="s">
        <v>15</v>
      </c>
      <c r="DH90" s="213" t="s">
        <v>15</v>
      </c>
      <c r="DI90" s="213" t="s">
        <v>15</v>
      </c>
      <c r="DJ90" s="213" t="s">
        <v>15</v>
      </c>
      <c r="DK90" s="213" t="s">
        <v>15</v>
      </c>
      <c r="DL90" s="214" t="s">
        <v>15</v>
      </c>
      <c r="DM90" s="223">
        <v>19.5694769955638</v>
      </c>
      <c r="DN90" s="216"/>
      <c r="DO90" s="213"/>
      <c r="DP90" s="213"/>
      <c r="DQ90" s="213"/>
      <c r="DR90" s="213"/>
      <c r="DS90" s="216"/>
      <c r="DT90" s="213"/>
      <c r="DU90" s="213"/>
      <c r="DV90" s="213">
        <v>20.950802077886099</v>
      </c>
      <c r="DW90" s="213">
        <v>20.9561937712004</v>
      </c>
      <c r="DX90" s="216">
        <v>20.9611569565011</v>
      </c>
      <c r="DY90" s="213">
        <v>20.966548240772902</v>
      </c>
      <c r="DZ90" s="213">
        <v>20.9719393048006</v>
      </c>
      <c r="EA90" s="213">
        <v>20.9768117552393</v>
      </c>
      <c r="EB90" s="213">
        <v>20.742645745636299</v>
      </c>
      <c r="EC90" s="216">
        <v>20.750415687647401</v>
      </c>
      <c r="ED90" s="213">
        <v>20.758065130209001</v>
      </c>
      <c r="EE90" s="213">
        <v>20.765814395315299</v>
      </c>
      <c r="EF90" s="213">
        <v>21.8930821014442</v>
      </c>
      <c r="EG90" s="213">
        <v>22.0901868019955</v>
      </c>
      <c r="EH90" s="216">
        <v>22.091417019918499</v>
      </c>
      <c r="EI90" s="213">
        <v>22.092647237841501</v>
      </c>
      <c r="EJ90" s="213">
        <v>22.093877455764499</v>
      </c>
      <c r="EK90" s="213">
        <v>22.093877455764499</v>
      </c>
      <c r="EL90" s="213">
        <v>22.131438821004998</v>
      </c>
      <c r="EM90" s="216">
        <v>22.131438821004998</v>
      </c>
      <c r="EN90" s="213">
        <v>22.179377323384301</v>
      </c>
      <c r="EO90" s="213">
        <v>22.179377323384301</v>
      </c>
      <c r="EP90" s="213">
        <v>22.179377323384301</v>
      </c>
      <c r="EQ90" s="213">
        <v>22.179377323384301</v>
      </c>
      <c r="ER90" s="216">
        <v>22.179377323384301</v>
      </c>
      <c r="ES90" s="213">
        <v>22.179377323384301</v>
      </c>
      <c r="ET90" s="213">
        <v>22.179377323384301</v>
      </c>
      <c r="EU90" s="213">
        <v>22.179377323384301</v>
      </c>
      <c r="EV90" s="213">
        <v>22.179377323384301</v>
      </c>
      <c r="EW90" s="216">
        <v>22.179377323384301</v>
      </c>
      <c r="EX90" s="169"/>
      <c r="EY90" s="169"/>
      <c r="EZ90" s="169"/>
      <c r="FA90" s="169"/>
      <c r="FB90" s="169"/>
      <c r="FC90" s="169"/>
      <c r="FD90" s="169"/>
      <c r="FE90" s="169"/>
      <c r="FF90" s="169"/>
      <c r="FG90" s="169"/>
      <c r="FH90" s="169"/>
      <c r="FI90" s="169"/>
      <c r="FJ90" s="169"/>
      <c r="FK90" s="169"/>
      <c r="FL90" s="169"/>
    </row>
    <row r="91" spans="1:168" hidden="1" outlineLevel="1">
      <c r="A91" s="247" t="s">
        <v>206</v>
      </c>
      <c r="B91" s="247" t="s">
        <v>144</v>
      </c>
      <c r="C91" s="266" t="s">
        <v>207</v>
      </c>
      <c r="D91" s="266" t="s">
        <v>176</v>
      </c>
      <c r="E91" s="208" t="s">
        <v>8</v>
      </c>
      <c r="F91" s="216" t="s">
        <v>14</v>
      </c>
      <c r="G91" s="213"/>
      <c r="H91" s="213"/>
      <c r="I91" s="213"/>
      <c r="J91" s="213"/>
      <c r="K91" s="213"/>
      <c r="L91" s="216"/>
      <c r="M91" s="213"/>
      <c r="N91" s="213"/>
      <c r="O91" s="213" t="s">
        <v>14</v>
      </c>
      <c r="P91" s="213" t="s">
        <v>14</v>
      </c>
      <c r="Q91" s="216" t="s">
        <v>14</v>
      </c>
      <c r="R91" s="213" t="s">
        <v>14</v>
      </c>
      <c r="S91" s="213" t="s">
        <v>14</v>
      </c>
      <c r="T91" s="213" t="s">
        <v>14</v>
      </c>
      <c r="U91" s="213" t="s">
        <v>14</v>
      </c>
      <c r="V91" s="216" t="s">
        <v>14</v>
      </c>
      <c r="W91" s="213" t="s">
        <v>14</v>
      </c>
      <c r="X91" s="213" t="s">
        <v>14</v>
      </c>
      <c r="Y91" s="213" t="s">
        <v>14</v>
      </c>
      <c r="Z91" s="213" t="s">
        <v>14</v>
      </c>
      <c r="AA91" s="216" t="s">
        <v>14</v>
      </c>
      <c r="AB91" s="213" t="s">
        <v>14</v>
      </c>
      <c r="AC91" s="213" t="s">
        <v>14</v>
      </c>
      <c r="AD91" s="213" t="s">
        <v>14</v>
      </c>
      <c r="AE91" s="213" t="s">
        <v>14</v>
      </c>
      <c r="AF91" s="216" t="s">
        <v>14</v>
      </c>
      <c r="AG91" s="213" t="s">
        <v>14</v>
      </c>
      <c r="AH91" s="213" t="s">
        <v>14</v>
      </c>
      <c r="AI91" s="213" t="s">
        <v>14</v>
      </c>
      <c r="AJ91" s="213" t="s">
        <v>14</v>
      </c>
      <c r="AK91" s="216" t="s">
        <v>14</v>
      </c>
      <c r="AL91" s="213" t="s">
        <v>14</v>
      </c>
      <c r="AM91" s="213" t="s">
        <v>14</v>
      </c>
      <c r="AN91" s="213" t="s">
        <v>14</v>
      </c>
      <c r="AO91" s="213" t="s">
        <v>14</v>
      </c>
      <c r="AP91" s="214" t="s">
        <v>14</v>
      </c>
      <c r="AQ91" s="223" t="s">
        <v>14</v>
      </c>
      <c r="AR91" s="216"/>
      <c r="AS91" s="213"/>
      <c r="AT91" s="213"/>
      <c r="AU91" s="213"/>
      <c r="AV91" s="213"/>
      <c r="AW91" s="216"/>
      <c r="AX91" s="213"/>
      <c r="AY91" s="213"/>
      <c r="AZ91" s="213" t="s">
        <v>14</v>
      </c>
      <c r="BA91" s="213" t="s">
        <v>14</v>
      </c>
      <c r="BB91" s="216" t="s">
        <v>14</v>
      </c>
      <c r="BC91" s="213" t="s">
        <v>14</v>
      </c>
      <c r="BD91" s="213" t="s">
        <v>14</v>
      </c>
      <c r="BE91" s="213" t="s">
        <v>14</v>
      </c>
      <c r="BF91" s="213" t="s">
        <v>14</v>
      </c>
      <c r="BG91" s="216" t="s">
        <v>14</v>
      </c>
      <c r="BH91" s="213" t="s">
        <v>14</v>
      </c>
      <c r="BI91" s="213" t="s">
        <v>14</v>
      </c>
      <c r="BJ91" s="213" t="s">
        <v>14</v>
      </c>
      <c r="BK91" s="213" t="s">
        <v>14</v>
      </c>
      <c r="BL91" s="216" t="s">
        <v>14</v>
      </c>
      <c r="BM91" s="213" t="s">
        <v>14</v>
      </c>
      <c r="BN91" s="213" t="s">
        <v>14</v>
      </c>
      <c r="BO91" s="213" t="s">
        <v>14</v>
      </c>
      <c r="BP91" s="213" t="s">
        <v>14</v>
      </c>
      <c r="BQ91" s="216" t="s">
        <v>14</v>
      </c>
      <c r="BR91" s="213" t="s">
        <v>14</v>
      </c>
      <c r="BS91" s="213" t="s">
        <v>14</v>
      </c>
      <c r="BT91" s="213" t="s">
        <v>14</v>
      </c>
      <c r="BU91" s="213" t="s">
        <v>14</v>
      </c>
      <c r="BV91" s="216" t="s">
        <v>14</v>
      </c>
      <c r="BW91" s="213" t="s">
        <v>14</v>
      </c>
      <c r="BX91" s="213" t="s">
        <v>14</v>
      </c>
      <c r="BY91" s="213" t="s">
        <v>14</v>
      </c>
      <c r="BZ91" s="213" t="s">
        <v>14</v>
      </c>
      <c r="CA91" s="214" t="s">
        <v>14</v>
      </c>
      <c r="CB91" s="223" t="s">
        <v>14</v>
      </c>
      <c r="CC91" s="216"/>
      <c r="CD91" s="213"/>
      <c r="CE91" s="213"/>
      <c r="CF91" s="213"/>
      <c r="CG91" s="213"/>
      <c r="CH91" s="216"/>
      <c r="CI91" s="213"/>
      <c r="CJ91" s="213"/>
      <c r="CK91" s="213" t="s">
        <v>14</v>
      </c>
      <c r="CL91" s="213" t="s">
        <v>14</v>
      </c>
      <c r="CM91" s="216" t="s">
        <v>14</v>
      </c>
      <c r="CN91" s="213" t="s">
        <v>14</v>
      </c>
      <c r="CO91" s="213" t="s">
        <v>14</v>
      </c>
      <c r="CP91" s="213" t="s">
        <v>14</v>
      </c>
      <c r="CQ91" s="213" t="s">
        <v>14</v>
      </c>
      <c r="CR91" s="216" t="s">
        <v>14</v>
      </c>
      <c r="CS91" s="213" t="s">
        <v>14</v>
      </c>
      <c r="CT91" s="213" t="s">
        <v>14</v>
      </c>
      <c r="CU91" s="213" t="s">
        <v>14</v>
      </c>
      <c r="CV91" s="213" t="s">
        <v>14</v>
      </c>
      <c r="CW91" s="216" t="s">
        <v>14</v>
      </c>
      <c r="CX91" s="213" t="s">
        <v>14</v>
      </c>
      <c r="CY91" s="213" t="s">
        <v>14</v>
      </c>
      <c r="CZ91" s="213" t="s">
        <v>14</v>
      </c>
      <c r="DA91" s="213" t="s">
        <v>14</v>
      </c>
      <c r="DB91" s="216" t="s">
        <v>14</v>
      </c>
      <c r="DC91" s="213" t="s">
        <v>14</v>
      </c>
      <c r="DD91" s="213" t="s">
        <v>14</v>
      </c>
      <c r="DE91" s="213" t="s">
        <v>14</v>
      </c>
      <c r="DF91" s="213" t="s">
        <v>14</v>
      </c>
      <c r="DG91" s="216" t="s">
        <v>14</v>
      </c>
      <c r="DH91" s="213" t="s">
        <v>14</v>
      </c>
      <c r="DI91" s="213" t="s">
        <v>14</v>
      </c>
      <c r="DJ91" s="213" t="s">
        <v>14</v>
      </c>
      <c r="DK91" s="213" t="s">
        <v>14</v>
      </c>
      <c r="DL91" s="214" t="s">
        <v>14</v>
      </c>
      <c r="DM91" s="223" t="s">
        <v>14</v>
      </c>
      <c r="DN91" s="216"/>
      <c r="DO91" s="213"/>
      <c r="DP91" s="213"/>
      <c r="DQ91" s="213"/>
      <c r="DR91" s="213"/>
      <c r="DS91" s="216"/>
      <c r="DT91" s="213"/>
      <c r="DU91" s="213"/>
      <c r="DV91" s="213" t="s">
        <v>14</v>
      </c>
      <c r="DW91" s="213" t="s">
        <v>14</v>
      </c>
      <c r="DX91" s="216" t="s">
        <v>14</v>
      </c>
      <c r="DY91" s="213" t="s">
        <v>14</v>
      </c>
      <c r="DZ91" s="213" t="s">
        <v>14</v>
      </c>
      <c r="EA91" s="213" t="s">
        <v>14</v>
      </c>
      <c r="EB91" s="213" t="s">
        <v>14</v>
      </c>
      <c r="EC91" s="216" t="s">
        <v>14</v>
      </c>
      <c r="ED91" s="213" t="s">
        <v>14</v>
      </c>
      <c r="EE91" s="213" t="s">
        <v>14</v>
      </c>
      <c r="EF91" s="213" t="s">
        <v>14</v>
      </c>
      <c r="EG91" s="213" t="s">
        <v>14</v>
      </c>
      <c r="EH91" s="216" t="s">
        <v>14</v>
      </c>
      <c r="EI91" s="213" t="s">
        <v>14</v>
      </c>
      <c r="EJ91" s="213" t="s">
        <v>14</v>
      </c>
      <c r="EK91" s="213" t="s">
        <v>14</v>
      </c>
      <c r="EL91" s="213" t="s">
        <v>14</v>
      </c>
      <c r="EM91" s="216" t="s">
        <v>14</v>
      </c>
      <c r="EN91" s="213" t="s">
        <v>14</v>
      </c>
      <c r="EO91" s="213" t="s">
        <v>14</v>
      </c>
      <c r="EP91" s="213" t="s">
        <v>14</v>
      </c>
      <c r="EQ91" s="213" t="s">
        <v>14</v>
      </c>
      <c r="ER91" s="216" t="s">
        <v>14</v>
      </c>
      <c r="ES91" s="213" t="s">
        <v>14</v>
      </c>
      <c r="ET91" s="213" t="s">
        <v>14</v>
      </c>
      <c r="EU91" s="213" t="s">
        <v>14</v>
      </c>
      <c r="EV91" s="213" t="s">
        <v>14</v>
      </c>
      <c r="EW91" s="216" t="s">
        <v>14</v>
      </c>
      <c r="EX91" s="169"/>
      <c r="EY91" s="169"/>
      <c r="EZ91" s="169"/>
      <c r="FA91" s="169"/>
      <c r="FB91" s="169"/>
      <c r="FC91" s="169"/>
      <c r="FD91" s="169"/>
      <c r="FE91" s="169"/>
      <c r="FF91" s="169"/>
      <c r="FG91" s="169"/>
      <c r="FH91" s="169"/>
      <c r="FI91" s="169"/>
      <c r="FJ91" s="169"/>
      <c r="FK91" s="169"/>
      <c r="FL91" s="169"/>
    </row>
    <row r="92" spans="1:168" hidden="1" outlineLevel="1">
      <c r="A92" s="247" t="s">
        <v>208</v>
      </c>
      <c r="B92" s="247" t="s">
        <v>144</v>
      </c>
      <c r="C92" s="268" t="s">
        <v>209</v>
      </c>
      <c r="D92" s="268" t="s">
        <v>190</v>
      </c>
      <c r="E92" s="208" t="s">
        <v>8</v>
      </c>
      <c r="F92" s="216" t="s">
        <v>14</v>
      </c>
      <c r="G92" s="213"/>
      <c r="H92" s="213"/>
      <c r="I92" s="213"/>
      <c r="J92" s="213"/>
      <c r="K92" s="213"/>
      <c r="L92" s="216"/>
      <c r="M92" s="213"/>
      <c r="N92" s="213"/>
      <c r="O92" s="213" t="s">
        <v>14</v>
      </c>
      <c r="P92" s="213" t="s">
        <v>14</v>
      </c>
      <c r="Q92" s="216" t="s">
        <v>14</v>
      </c>
      <c r="R92" s="213" t="s">
        <v>14</v>
      </c>
      <c r="S92" s="213" t="s">
        <v>14</v>
      </c>
      <c r="T92" s="213" t="s">
        <v>14</v>
      </c>
      <c r="U92" s="213" t="s">
        <v>14</v>
      </c>
      <c r="V92" s="216" t="s">
        <v>14</v>
      </c>
      <c r="W92" s="213" t="s">
        <v>14</v>
      </c>
      <c r="X92" s="213" t="s">
        <v>14</v>
      </c>
      <c r="Y92" s="213" t="s">
        <v>14</v>
      </c>
      <c r="Z92" s="213" t="s">
        <v>14</v>
      </c>
      <c r="AA92" s="216" t="s">
        <v>14</v>
      </c>
      <c r="AB92" s="213" t="s">
        <v>14</v>
      </c>
      <c r="AC92" s="213" t="s">
        <v>14</v>
      </c>
      <c r="AD92" s="213" t="s">
        <v>14</v>
      </c>
      <c r="AE92" s="213" t="s">
        <v>14</v>
      </c>
      <c r="AF92" s="216" t="s">
        <v>14</v>
      </c>
      <c r="AG92" s="213" t="s">
        <v>14</v>
      </c>
      <c r="AH92" s="213" t="s">
        <v>14</v>
      </c>
      <c r="AI92" s="213" t="s">
        <v>14</v>
      </c>
      <c r="AJ92" s="213" t="s">
        <v>14</v>
      </c>
      <c r="AK92" s="216" t="s">
        <v>14</v>
      </c>
      <c r="AL92" s="213" t="s">
        <v>14</v>
      </c>
      <c r="AM92" s="213" t="s">
        <v>14</v>
      </c>
      <c r="AN92" s="213" t="s">
        <v>14</v>
      </c>
      <c r="AO92" s="213" t="s">
        <v>14</v>
      </c>
      <c r="AP92" s="214" t="s">
        <v>14</v>
      </c>
      <c r="AQ92" s="223" t="s">
        <v>14</v>
      </c>
      <c r="AR92" s="216"/>
      <c r="AS92" s="213"/>
      <c r="AT92" s="213"/>
      <c r="AU92" s="213"/>
      <c r="AV92" s="213"/>
      <c r="AW92" s="216"/>
      <c r="AX92" s="213"/>
      <c r="AY92" s="213"/>
      <c r="AZ92" s="213" t="s">
        <v>14</v>
      </c>
      <c r="BA92" s="213" t="s">
        <v>14</v>
      </c>
      <c r="BB92" s="216" t="s">
        <v>14</v>
      </c>
      <c r="BC92" s="213" t="s">
        <v>14</v>
      </c>
      <c r="BD92" s="213" t="s">
        <v>14</v>
      </c>
      <c r="BE92" s="213" t="s">
        <v>14</v>
      </c>
      <c r="BF92" s="213" t="s">
        <v>14</v>
      </c>
      <c r="BG92" s="216" t="s">
        <v>14</v>
      </c>
      <c r="BH92" s="213" t="s">
        <v>14</v>
      </c>
      <c r="BI92" s="213" t="s">
        <v>14</v>
      </c>
      <c r="BJ92" s="213" t="s">
        <v>14</v>
      </c>
      <c r="BK92" s="213" t="s">
        <v>14</v>
      </c>
      <c r="BL92" s="216" t="s">
        <v>14</v>
      </c>
      <c r="BM92" s="213" t="s">
        <v>14</v>
      </c>
      <c r="BN92" s="213" t="s">
        <v>14</v>
      </c>
      <c r="BO92" s="213" t="s">
        <v>14</v>
      </c>
      <c r="BP92" s="213" t="s">
        <v>14</v>
      </c>
      <c r="BQ92" s="216" t="s">
        <v>14</v>
      </c>
      <c r="BR92" s="213" t="s">
        <v>14</v>
      </c>
      <c r="BS92" s="213" t="s">
        <v>14</v>
      </c>
      <c r="BT92" s="213" t="s">
        <v>14</v>
      </c>
      <c r="BU92" s="213" t="s">
        <v>14</v>
      </c>
      <c r="BV92" s="216" t="s">
        <v>14</v>
      </c>
      <c r="BW92" s="213" t="s">
        <v>14</v>
      </c>
      <c r="BX92" s="213" t="s">
        <v>14</v>
      </c>
      <c r="BY92" s="213" t="s">
        <v>14</v>
      </c>
      <c r="BZ92" s="213" t="s">
        <v>14</v>
      </c>
      <c r="CA92" s="214" t="s">
        <v>14</v>
      </c>
      <c r="CB92" s="223" t="s">
        <v>14</v>
      </c>
      <c r="CC92" s="216"/>
      <c r="CD92" s="213"/>
      <c r="CE92" s="213"/>
      <c r="CF92" s="213"/>
      <c r="CG92" s="213"/>
      <c r="CH92" s="216"/>
      <c r="CI92" s="213"/>
      <c r="CJ92" s="213"/>
      <c r="CK92" s="213" t="s">
        <v>14</v>
      </c>
      <c r="CL92" s="213" t="s">
        <v>14</v>
      </c>
      <c r="CM92" s="216" t="s">
        <v>14</v>
      </c>
      <c r="CN92" s="213" t="s">
        <v>14</v>
      </c>
      <c r="CO92" s="213" t="s">
        <v>14</v>
      </c>
      <c r="CP92" s="213" t="s">
        <v>14</v>
      </c>
      <c r="CQ92" s="213" t="s">
        <v>14</v>
      </c>
      <c r="CR92" s="216" t="s">
        <v>14</v>
      </c>
      <c r="CS92" s="213" t="s">
        <v>14</v>
      </c>
      <c r="CT92" s="213" t="s">
        <v>14</v>
      </c>
      <c r="CU92" s="213" t="s">
        <v>14</v>
      </c>
      <c r="CV92" s="213" t="s">
        <v>14</v>
      </c>
      <c r="CW92" s="216" t="s">
        <v>14</v>
      </c>
      <c r="CX92" s="213" t="s">
        <v>14</v>
      </c>
      <c r="CY92" s="213" t="s">
        <v>14</v>
      </c>
      <c r="CZ92" s="213" t="s">
        <v>14</v>
      </c>
      <c r="DA92" s="213" t="s">
        <v>14</v>
      </c>
      <c r="DB92" s="216" t="s">
        <v>14</v>
      </c>
      <c r="DC92" s="213" t="s">
        <v>14</v>
      </c>
      <c r="DD92" s="213" t="s">
        <v>14</v>
      </c>
      <c r="DE92" s="213" t="s">
        <v>14</v>
      </c>
      <c r="DF92" s="213" t="s">
        <v>14</v>
      </c>
      <c r="DG92" s="216" t="s">
        <v>14</v>
      </c>
      <c r="DH92" s="213" t="s">
        <v>14</v>
      </c>
      <c r="DI92" s="213" t="s">
        <v>14</v>
      </c>
      <c r="DJ92" s="213" t="s">
        <v>14</v>
      </c>
      <c r="DK92" s="213" t="s">
        <v>14</v>
      </c>
      <c r="DL92" s="214" t="s">
        <v>14</v>
      </c>
      <c r="DM92" s="223" t="s">
        <v>14</v>
      </c>
      <c r="DN92" s="216"/>
      <c r="DO92" s="213"/>
      <c r="DP92" s="213"/>
      <c r="DQ92" s="213"/>
      <c r="DR92" s="213"/>
      <c r="DS92" s="216"/>
      <c r="DT92" s="213"/>
      <c r="DU92" s="213"/>
      <c r="DV92" s="213" t="s">
        <v>14</v>
      </c>
      <c r="DW92" s="213" t="s">
        <v>14</v>
      </c>
      <c r="DX92" s="216" t="s">
        <v>14</v>
      </c>
      <c r="DY92" s="213" t="s">
        <v>14</v>
      </c>
      <c r="DZ92" s="213" t="s">
        <v>14</v>
      </c>
      <c r="EA92" s="213" t="s">
        <v>14</v>
      </c>
      <c r="EB92" s="213" t="s">
        <v>14</v>
      </c>
      <c r="EC92" s="216" t="s">
        <v>14</v>
      </c>
      <c r="ED92" s="213" t="s">
        <v>14</v>
      </c>
      <c r="EE92" s="213" t="s">
        <v>14</v>
      </c>
      <c r="EF92" s="213" t="s">
        <v>14</v>
      </c>
      <c r="EG92" s="213" t="s">
        <v>14</v>
      </c>
      <c r="EH92" s="216" t="s">
        <v>14</v>
      </c>
      <c r="EI92" s="213" t="s">
        <v>14</v>
      </c>
      <c r="EJ92" s="213" t="s">
        <v>14</v>
      </c>
      <c r="EK92" s="213" t="s">
        <v>14</v>
      </c>
      <c r="EL92" s="213" t="s">
        <v>14</v>
      </c>
      <c r="EM92" s="216" t="s">
        <v>14</v>
      </c>
      <c r="EN92" s="213" t="s">
        <v>14</v>
      </c>
      <c r="EO92" s="213" t="s">
        <v>14</v>
      </c>
      <c r="EP92" s="213" t="s">
        <v>14</v>
      </c>
      <c r="EQ92" s="213" t="s">
        <v>14</v>
      </c>
      <c r="ER92" s="216" t="s">
        <v>14</v>
      </c>
      <c r="ES92" s="213" t="s">
        <v>14</v>
      </c>
      <c r="ET92" s="213" t="s">
        <v>14</v>
      </c>
      <c r="EU92" s="213" t="s">
        <v>14</v>
      </c>
      <c r="EV92" s="213" t="s">
        <v>14</v>
      </c>
      <c r="EW92" s="216" t="s">
        <v>14</v>
      </c>
      <c r="EX92" s="159"/>
      <c r="EY92" s="159"/>
      <c r="EZ92" s="159"/>
      <c r="FA92" s="159"/>
      <c r="FB92" s="159"/>
      <c r="FC92" s="159"/>
      <c r="FD92" s="159"/>
      <c r="FE92" s="159"/>
      <c r="FF92" s="159"/>
      <c r="FG92" s="159"/>
      <c r="FH92" s="159"/>
      <c r="FI92" s="159"/>
      <c r="FJ92" s="159"/>
      <c r="FK92" s="159"/>
      <c r="FL92" s="159"/>
    </row>
    <row r="93" spans="1:168" ht="13.4" hidden="1" customHeight="1" outlineLevel="1">
      <c r="A93" s="270" t="s">
        <v>210</v>
      </c>
      <c r="B93" s="270" t="s">
        <v>144</v>
      </c>
      <c r="C93" s="271" t="s">
        <v>211</v>
      </c>
      <c r="D93" s="271" t="s">
        <v>203</v>
      </c>
      <c r="E93" s="208" t="s">
        <v>8</v>
      </c>
      <c r="F93" s="220" t="s">
        <v>14</v>
      </c>
      <c r="G93" s="217"/>
      <c r="H93" s="217"/>
      <c r="I93" s="217"/>
      <c r="J93" s="217"/>
      <c r="K93" s="217"/>
      <c r="L93" s="220"/>
      <c r="M93" s="217"/>
      <c r="N93" s="217"/>
      <c r="O93" s="217" t="s">
        <v>14</v>
      </c>
      <c r="P93" s="217" t="s">
        <v>14</v>
      </c>
      <c r="Q93" s="220" t="s">
        <v>14</v>
      </c>
      <c r="R93" s="217" t="s">
        <v>14</v>
      </c>
      <c r="S93" s="217" t="s">
        <v>14</v>
      </c>
      <c r="T93" s="217" t="s">
        <v>14</v>
      </c>
      <c r="U93" s="217" t="s">
        <v>14</v>
      </c>
      <c r="V93" s="220" t="s">
        <v>14</v>
      </c>
      <c r="W93" s="217" t="s">
        <v>14</v>
      </c>
      <c r="X93" s="217" t="s">
        <v>14</v>
      </c>
      <c r="Y93" s="217" t="s">
        <v>14</v>
      </c>
      <c r="Z93" s="217" t="s">
        <v>14</v>
      </c>
      <c r="AA93" s="220" t="s">
        <v>14</v>
      </c>
      <c r="AB93" s="217" t="s">
        <v>14</v>
      </c>
      <c r="AC93" s="217" t="s">
        <v>14</v>
      </c>
      <c r="AD93" s="217" t="s">
        <v>14</v>
      </c>
      <c r="AE93" s="217" t="s">
        <v>14</v>
      </c>
      <c r="AF93" s="220" t="s">
        <v>14</v>
      </c>
      <c r="AG93" s="217" t="s">
        <v>14</v>
      </c>
      <c r="AH93" s="217" t="s">
        <v>14</v>
      </c>
      <c r="AI93" s="217" t="s">
        <v>14</v>
      </c>
      <c r="AJ93" s="217" t="s">
        <v>14</v>
      </c>
      <c r="AK93" s="220" t="s">
        <v>14</v>
      </c>
      <c r="AL93" s="217" t="s">
        <v>14</v>
      </c>
      <c r="AM93" s="217" t="s">
        <v>14</v>
      </c>
      <c r="AN93" s="217" t="s">
        <v>14</v>
      </c>
      <c r="AO93" s="217" t="s">
        <v>14</v>
      </c>
      <c r="AP93" s="218" t="s">
        <v>14</v>
      </c>
      <c r="AQ93" s="224" t="s">
        <v>14</v>
      </c>
      <c r="AR93" s="220"/>
      <c r="AS93" s="217"/>
      <c r="AT93" s="217"/>
      <c r="AU93" s="217"/>
      <c r="AV93" s="217"/>
      <c r="AW93" s="220"/>
      <c r="AX93" s="217"/>
      <c r="AY93" s="217"/>
      <c r="AZ93" s="217" t="s">
        <v>14</v>
      </c>
      <c r="BA93" s="217" t="s">
        <v>14</v>
      </c>
      <c r="BB93" s="220" t="s">
        <v>14</v>
      </c>
      <c r="BC93" s="217" t="s">
        <v>14</v>
      </c>
      <c r="BD93" s="217" t="s">
        <v>14</v>
      </c>
      <c r="BE93" s="217" t="s">
        <v>14</v>
      </c>
      <c r="BF93" s="217" t="s">
        <v>14</v>
      </c>
      <c r="BG93" s="220" t="s">
        <v>14</v>
      </c>
      <c r="BH93" s="217" t="s">
        <v>14</v>
      </c>
      <c r="BI93" s="217" t="s">
        <v>14</v>
      </c>
      <c r="BJ93" s="217" t="s">
        <v>14</v>
      </c>
      <c r="BK93" s="217" t="s">
        <v>14</v>
      </c>
      <c r="BL93" s="220" t="s">
        <v>14</v>
      </c>
      <c r="BM93" s="217" t="s">
        <v>14</v>
      </c>
      <c r="BN93" s="217" t="s">
        <v>14</v>
      </c>
      <c r="BO93" s="217" t="s">
        <v>14</v>
      </c>
      <c r="BP93" s="217" t="s">
        <v>14</v>
      </c>
      <c r="BQ93" s="220" t="s">
        <v>14</v>
      </c>
      <c r="BR93" s="217" t="s">
        <v>14</v>
      </c>
      <c r="BS93" s="217" t="s">
        <v>14</v>
      </c>
      <c r="BT93" s="217" t="s">
        <v>14</v>
      </c>
      <c r="BU93" s="217" t="s">
        <v>14</v>
      </c>
      <c r="BV93" s="220" t="s">
        <v>14</v>
      </c>
      <c r="BW93" s="217" t="s">
        <v>14</v>
      </c>
      <c r="BX93" s="217" t="s">
        <v>14</v>
      </c>
      <c r="BY93" s="217" t="s">
        <v>14</v>
      </c>
      <c r="BZ93" s="217" t="s">
        <v>14</v>
      </c>
      <c r="CA93" s="218" t="s">
        <v>14</v>
      </c>
      <c r="CB93" s="224" t="s">
        <v>14</v>
      </c>
      <c r="CC93" s="220"/>
      <c r="CD93" s="217"/>
      <c r="CE93" s="217"/>
      <c r="CF93" s="217"/>
      <c r="CG93" s="217"/>
      <c r="CH93" s="220"/>
      <c r="CI93" s="217"/>
      <c r="CJ93" s="217"/>
      <c r="CK93" s="217" t="s">
        <v>14</v>
      </c>
      <c r="CL93" s="217" t="s">
        <v>14</v>
      </c>
      <c r="CM93" s="220" t="s">
        <v>14</v>
      </c>
      <c r="CN93" s="217" t="s">
        <v>14</v>
      </c>
      <c r="CO93" s="217" t="s">
        <v>14</v>
      </c>
      <c r="CP93" s="217" t="s">
        <v>14</v>
      </c>
      <c r="CQ93" s="217" t="s">
        <v>14</v>
      </c>
      <c r="CR93" s="220" t="s">
        <v>14</v>
      </c>
      <c r="CS93" s="217" t="s">
        <v>14</v>
      </c>
      <c r="CT93" s="217" t="s">
        <v>14</v>
      </c>
      <c r="CU93" s="217" t="s">
        <v>14</v>
      </c>
      <c r="CV93" s="217" t="s">
        <v>14</v>
      </c>
      <c r="CW93" s="220" t="s">
        <v>14</v>
      </c>
      <c r="CX93" s="217" t="s">
        <v>14</v>
      </c>
      <c r="CY93" s="217" t="s">
        <v>14</v>
      </c>
      <c r="CZ93" s="217" t="s">
        <v>14</v>
      </c>
      <c r="DA93" s="217" t="s">
        <v>14</v>
      </c>
      <c r="DB93" s="220" t="s">
        <v>14</v>
      </c>
      <c r="DC93" s="217" t="s">
        <v>14</v>
      </c>
      <c r="DD93" s="217" t="s">
        <v>14</v>
      </c>
      <c r="DE93" s="217" t="s">
        <v>14</v>
      </c>
      <c r="DF93" s="217" t="s">
        <v>14</v>
      </c>
      <c r="DG93" s="220" t="s">
        <v>14</v>
      </c>
      <c r="DH93" s="217" t="s">
        <v>14</v>
      </c>
      <c r="DI93" s="217" t="s">
        <v>14</v>
      </c>
      <c r="DJ93" s="217" t="s">
        <v>14</v>
      </c>
      <c r="DK93" s="217" t="s">
        <v>14</v>
      </c>
      <c r="DL93" s="218" t="s">
        <v>14</v>
      </c>
      <c r="DM93" s="224" t="s">
        <v>14</v>
      </c>
      <c r="DN93" s="220"/>
      <c r="DO93" s="217"/>
      <c r="DP93" s="217"/>
      <c r="DQ93" s="217"/>
      <c r="DR93" s="217"/>
      <c r="DS93" s="220"/>
      <c r="DT93" s="217"/>
      <c r="DU93" s="217"/>
      <c r="DV93" s="217" t="s">
        <v>14</v>
      </c>
      <c r="DW93" s="217" t="s">
        <v>14</v>
      </c>
      <c r="DX93" s="220" t="s">
        <v>14</v>
      </c>
      <c r="DY93" s="217" t="s">
        <v>14</v>
      </c>
      <c r="DZ93" s="217" t="s">
        <v>14</v>
      </c>
      <c r="EA93" s="217" t="s">
        <v>14</v>
      </c>
      <c r="EB93" s="217" t="s">
        <v>14</v>
      </c>
      <c r="EC93" s="220" t="s">
        <v>14</v>
      </c>
      <c r="ED93" s="217" t="s">
        <v>14</v>
      </c>
      <c r="EE93" s="217" t="s">
        <v>14</v>
      </c>
      <c r="EF93" s="217" t="s">
        <v>14</v>
      </c>
      <c r="EG93" s="217" t="s">
        <v>14</v>
      </c>
      <c r="EH93" s="220" t="s">
        <v>14</v>
      </c>
      <c r="EI93" s="217" t="s">
        <v>14</v>
      </c>
      <c r="EJ93" s="217" t="s">
        <v>14</v>
      </c>
      <c r="EK93" s="217" t="s">
        <v>14</v>
      </c>
      <c r="EL93" s="217" t="s">
        <v>14</v>
      </c>
      <c r="EM93" s="220" t="s">
        <v>14</v>
      </c>
      <c r="EN93" s="217" t="s">
        <v>14</v>
      </c>
      <c r="EO93" s="217" t="s">
        <v>14</v>
      </c>
      <c r="EP93" s="217" t="s">
        <v>14</v>
      </c>
      <c r="EQ93" s="217" t="s">
        <v>14</v>
      </c>
      <c r="ER93" s="220" t="s">
        <v>14</v>
      </c>
      <c r="ES93" s="217" t="s">
        <v>14</v>
      </c>
      <c r="ET93" s="217" t="s">
        <v>14</v>
      </c>
      <c r="EU93" s="217" t="s">
        <v>14</v>
      </c>
      <c r="EV93" s="217" t="s">
        <v>14</v>
      </c>
      <c r="EW93" s="220" t="s">
        <v>14</v>
      </c>
      <c r="EX93" s="169"/>
      <c r="EY93" s="169"/>
      <c r="EZ93" s="169"/>
      <c r="FA93" s="169"/>
      <c r="FB93" s="169"/>
      <c r="FC93" s="169"/>
      <c r="FD93" s="169"/>
      <c r="FE93" s="169"/>
      <c r="FF93" s="169"/>
      <c r="FG93" s="169"/>
      <c r="FH93" s="169"/>
      <c r="FI93" s="169"/>
      <c r="FJ93" s="169"/>
      <c r="FK93" s="169"/>
      <c r="FL93" s="169"/>
    </row>
    <row r="94" spans="1:168" hidden="1" outlineLevel="1">
      <c r="A94" s="247" t="s">
        <v>212</v>
      </c>
      <c r="B94" s="247" t="s">
        <v>144</v>
      </c>
      <c r="C94" s="269" t="s">
        <v>213</v>
      </c>
      <c r="D94" s="269" t="s">
        <v>203</v>
      </c>
      <c r="E94" s="208" t="s">
        <v>8</v>
      </c>
      <c r="F94" s="216" t="s">
        <v>14</v>
      </c>
      <c r="G94" s="213"/>
      <c r="H94" s="213"/>
      <c r="I94" s="213"/>
      <c r="J94" s="213"/>
      <c r="K94" s="213"/>
      <c r="L94" s="216"/>
      <c r="M94" s="213"/>
      <c r="N94" s="213"/>
      <c r="O94" s="213" t="s">
        <v>14</v>
      </c>
      <c r="P94" s="213" t="s">
        <v>14</v>
      </c>
      <c r="Q94" s="216" t="s">
        <v>14</v>
      </c>
      <c r="R94" s="213" t="s">
        <v>14</v>
      </c>
      <c r="S94" s="213" t="s">
        <v>14</v>
      </c>
      <c r="T94" s="213" t="s">
        <v>14</v>
      </c>
      <c r="U94" s="213" t="s">
        <v>14</v>
      </c>
      <c r="V94" s="216" t="s">
        <v>14</v>
      </c>
      <c r="W94" s="213" t="s">
        <v>14</v>
      </c>
      <c r="X94" s="213" t="s">
        <v>14</v>
      </c>
      <c r="Y94" s="213" t="s">
        <v>14</v>
      </c>
      <c r="Z94" s="213" t="s">
        <v>14</v>
      </c>
      <c r="AA94" s="216" t="s">
        <v>14</v>
      </c>
      <c r="AB94" s="213" t="s">
        <v>14</v>
      </c>
      <c r="AC94" s="213" t="s">
        <v>14</v>
      </c>
      <c r="AD94" s="213" t="s">
        <v>14</v>
      </c>
      <c r="AE94" s="213" t="s">
        <v>14</v>
      </c>
      <c r="AF94" s="216" t="s">
        <v>14</v>
      </c>
      <c r="AG94" s="213" t="s">
        <v>14</v>
      </c>
      <c r="AH94" s="213" t="s">
        <v>14</v>
      </c>
      <c r="AI94" s="213" t="s">
        <v>14</v>
      </c>
      <c r="AJ94" s="213" t="s">
        <v>14</v>
      </c>
      <c r="AK94" s="216" t="s">
        <v>14</v>
      </c>
      <c r="AL94" s="213" t="s">
        <v>14</v>
      </c>
      <c r="AM94" s="213" t="s">
        <v>14</v>
      </c>
      <c r="AN94" s="213" t="s">
        <v>14</v>
      </c>
      <c r="AO94" s="213" t="s">
        <v>14</v>
      </c>
      <c r="AP94" s="214" t="s">
        <v>14</v>
      </c>
      <c r="AQ94" s="223" t="s">
        <v>14</v>
      </c>
      <c r="AR94" s="216"/>
      <c r="AS94" s="213"/>
      <c r="AT94" s="213"/>
      <c r="AU94" s="213"/>
      <c r="AV94" s="213"/>
      <c r="AW94" s="216"/>
      <c r="AX94" s="213"/>
      <c r="AY94" s="213"/>
      <c r="AZ94" s="213" t="s">
        <v>14</v>
      </c>
      <c r="BA94" s="213" t="s">
        <v>14</v>
      </c>
      <c r="BB94" s="216" t="s">
        <v>14</v>
      </c>
      <c r="BC94" s="213" t="s">
        <v>14</v>
      </c>
      <c r="BD94" s="213" t="s">
        <v>14</v>
      </c>
      <c r="BE94" s="213" t="s">
        <v>14</v>
      </c>
      <c r="BF94" s="213" t="s">
        <v>14</v>
      </c>
      <c r="BG94" s="216" t="s">
        <v>14</v>
      </c>
      <c r="BH94" s="213" t="s">
        <v>14</v>
      </c>
      <c r="BI94" s="213" t="s">
        <v>14</v>
      </c>
      <c r="BJ94" s="213" t="s">
        <v>14</v>
      </c>
      <c r="BK94" s="213" t="s">
        <v>14</v>
      </c>
      <c r="BL94" s="216" t="s">
        <v>14</v>
      </c>
      <c r="BM94" s="213" t="s">
        <v>14</v>
      </c>
      <c r="BN94" s="213" t="s">
        <v>14</v>
      </c>
      <c r="BO94" s="213" t="s">
        <v>14</v>
      </c>
      <c r="BP94" s="213" t="s">
        <v>14</v>
      </c>
      <c r="BQ94" s="216" t="s">
        <v>14</v>
      </c>
      <c r="BR94" s="213" t="s">
        <v>14</v>
      </c>
      <c r="BS94" s="213" t="s">
        <v>14</v>
      </c>
      <c r="BT94" s="213" t="s">
        <v>14</v>
      </c>
      <c r="BU94" s="213" t="s">
        <v>14</v>
      </c>
      <c r="BV94" s="216" t="s">
        <v>14</v>
      </c>
      <c r="BW94" s="213" t="s">
        <v>14</v>
      </c>
      <c r="BX94" s="213" t="s">
        <v>14</v>
      </c>
      <c r="BY94" s="213" t="s">
        <v>14</v>
      </c>
      <c r="BZ94" s="213" t="s">
        <v>14</v>
      </c>
      <c r="CA94" s="214" t="s">
        <v>14</v>
      </c>
      <c r="CB94" s="223" t="s">
        <v>14</v>
      </c>
      <c r="CC94" s="216"/>
      <c r="CD94" s="213"/>
      <c r="CE94" s="213"/>
      <c r="CF94" s="213"/>
      <c r="CG94" s="213"/>
      <c r="CH94" s="216"/>
      <c r="CI94" s="213"/>
      <c r="CJ94" s="213"/>
      <c r="CK94" s="213" t="s">
        <v>14</v>
      </c>
      <c r="CL94" s="213" t="s">
        <v>14</v>
      </c>
      <c r="CM94" s="216" t="s">
        <v>14</v>
      </c>
      <c r="CN94" s="213" t="s">
        <v>14</v>
      </c>
      <c r="CO94" s="213" t="s">
        <v>14</v>
      </c>
      <c r="CP94" s="213" t="s">
        <v>14</v>
      </c>
      <c r="CQ94" s="213" t="s">
        <v>14</v>
      </c>
      <c r="CR94" s="216" t="s">
        <v>14</v>
      </c>
      <c r="CS94" s="213" t="s">
        <v>14</v>
      </c>
      <c r="CT94" s="213" t="s">
        <v>14</v>
      </c>
      <c r="CU94" s="213" t="s">
        <v>14</v>
      </c>
      <c r="CV94" s="213" t="s">
        <v>14</v>
      </c>
      <c r="CW94" s="216" t="s">
        <v>14</v>
      </c>
      <c r="CX94" s="213" t="s">
        <v>14</v>
      </c>
      <c r="CY94" s="213" t="s">
        <v>14</v>
      </c>
      <c r="CZ94" s="213" t="s">
        <v>14</v>
      </c>
      <c r="DA94" s="213" t="s">
        <v>14</v>
      </c>
      <c r="DB94" s="216" t="s">
        <v>14</v>
      </c>
      <c r="DC94" s="213" t="s">
        <v>14</v>
      </c>
      <c r="DD94" s="213" t="s">
        <v>14</v>
      </c>
      <c r="DE94" s="213" t="s">
        <v>14</v>
      </c>
      <c r="DF94" s="213" t="s">
        <v>14</v>
      </c>
      <c r="DG94" s="216" t="s">
        <v>14</v>
      </c>
      <c r="DH94" s="213" t="s">
        <v>14</v>
      </c>
      <c r="DI94" s="213" t="s">
        <v>14</v>
      </c>
      <c r="DJ94" s="213" t="s">
        <v>14</v>
      </c>
      <c r="DK94" s="213" t="s">
        <v>14</v>
      </c>
      <c r="DL94" s="214" t="s">
        <v>14</v>
      </c>
      <c r="DM94" s="223" t="s">
        <v>14</v>
      </c>
      <c r="DN94" s="216"/>
      <c r="DO94" s="213"/>
      <c r="DP94" s="213"/>
      <c r="DQ94" s="213"/>
      <c r="DR94" s="213"/>
      <c r="DS94" s="216"/>
      <c r="DT94" s="213"/>
      <c r="DU94" s="213"/>
      <c r="DV94" s="213" t="s">
        <v>14</v>
      </c>
      <c r="DW94" s="213" t="s">
        <v>14</v>
      </c>
      <c r="DX94" s="216" t="s">
        <v>14</v>
      </c>
      <c r="DY94" s="213" t="s">
        <v>14</v>
      </c>
      <c r="DZ94" s="213" t="s">
        <v>14</v>
      </c>
      <c r="EA94" s="213" t="s">
        <v>14</v>
      </c>
      <c r="EB94" s="213" t="s">
        <v>14</v>
      </c>
      <c r="EC94" s="216" t="s">
        <v>14</v>
      </c>
      <c r="ED94" s="213" t="s">
        <v>14</v>
      </c>
      <c r="EE94" s="213" t="s">
        <v>14</v>
      </c>
      <c r="EF94" s="213" t="s">
        <v>14</v>
      </c>
      <c r="EG94" s="213" t="s">
        <v>14</v>
      </c>
      <c r="EH94" s="216" t="s">
        <v>14</v>
      </c>
      <c r="EI94" s="213" t="s">
        <v>14</v>
      </c>
      <c r="EJ94" s="213" t="s">
        <v>14</v>
      </c>
      <c r="EK94" s="213" t="s">
        <v>14</v>
      </c>
      <c r="EL94" s="213" t="s">
        <v>14</v>
      </c>
      <c r="EM94" s="216" t="s">
        <v>14</v>
      </c>
      <c r="EN94" s="213" t="s">
        <v>14</v>
      </c>
      <c r="EO94" s="213" t="s">
        <v>14</v>
      </c>
      <c r="EP94" s="213" t="s">
        <v>14</v>
      </c>
      <c r="EQ94" s="213" t="s">
        <v>14</v>
      </c>
      <c r="ER94" s="216" t="s">
        <v>14</v>
      </c>
      <c r="ES94" s="213" t="s">
        <v>14</v>
      </c>
      <c r="ET94" s="213" t="s">
        <v>14</v>
      </c>
      <c r="EU94" s="213" t="s">
        <v>14</v>
      </c>
      <c r="EV94" s="213" t="s">
        <v>14</v>
      </c>
      <c r="EW94" s="216" t="s">
        <v>14</v>
      </c>
      <c r="EX94" s="169"/>
      <c r="EY94" s="169"/>
      <c r="EZ94" s="169"/>
      <c r="FA94" s="169"/>
      <c r="FB94" s="169"/>
      <c r="FC94" s="169"/>
      <c r="FD94" s="169"/>
      <c r="FE94" s="169"/>
      <c r="FF94" s="169"/>
      <c r="FG94" s="169"/>
      <c r="FH94" s="169"/>
      <c r="FI94" s="169"/>
      <c r="FJ94" s="169"/>
      <c r="FK94" s="169"/>
      <c r="FL94" s="169"/>
    </row>
    <row r="95" spans="1:168" hidden="1" outlineLevel="1">
      <c r="A95" s="247" t="s">
        <v>214</v>
      </c>
      <c r="B95" s="247" t="s">
        <v>144</v>
      </c>
      <c r="C95" s="267" t="s">
        <v>205</v>
      </c>
      <c r="D95" s="267" t="s">
        <v>179</v>
      </c>
      <c r="E95" s="208" t="s">
        <v>8</v>
      </c>
      <c r="F95" s="216" t="s">
        <v>14</v>
      </c>
      <c r="G95" s="213"/>
      <c r="H95" s="213"/>
      <c r="I95" s="213"/>
      <c r="J95" s="213"/>
      <c r="K95" s="213"/>
      <c r="L95" s="216"/>
      <c r="M95" s="213"/>
      <c r="N95" s="213"/>
      <c r="O95" s="213" t="s">
        <v>14</v>
      </c>
      <c r="P95" s="213" t="s">
        <v>14</v>
      </c>
      <c r="Q95" s="216" t="s">
        <v>14</v>
      </c>
      <c r="R95" s="213" t="s">
        <v>14</v>
      </c>
      <c r="S95" s="213" t="s">
        <v>14</v>
      </c>
      <c r="T95" s="213" t="s">
        <v>14</v>
      </c>
      <c r="U95" s="213" t="s">
        <v>14</v>
      </c>
      <c r="V95" s="216" t="s">
        <v>14</v>
      </c>
      <c r="W95" s="213" t="s">
        <v>14</v>
      </c>
      <c r="X95" s="213" t="s">
        <v>14</v>
      </c>
      <c r="Y95" s="213" t="s">
        <v>14</v>
      </c>
      <c r="Z95" s="213" t="s">
        <v>14</v>
      </c>
      <c r="AA95" s="216" t="s">
        <v>14</v>
      </c>
      <c r="AB95" s="213" t="s">
        <v>14</v>
      </c>
      <c r="AC95" s="213" t="s">
        <v>14</v>
      </c>
      <c r="AD95" s="213" t="s">
        <v>14</v>
      </c>
      <c r="AE95" s="213" t="s">
        <v>14</v>
      </c>
      <c r="AF95" s="216" t="s">
        <v>14</v>
      </c>
      <c r="AG95" s="213" t="s">
        <v>14</v>
      </c>
      <c r="AH95" s="213" t="s">
        <v>14</v>
      </c>
      <c r="AI95" s="213" t="s">
        <v>14</v>
      </c>
      <c r="AJ95" s="213" t="s">
        <v>14</v>
      </c>
      <c r="AK95" s="216" t="s">
        <v>14</v>
      </c>
      <c r="AL95" s="213" t="s">
        <v>14</v>
      </c>
      <c r="AM95" s="213" t="s">
        <v>14</v>
      </c>
      <c r="AN95" s="213" t="s">
        <v>14</v>
      </c>
      <c r="AO95" s="213" t="s">
        <v>14</v>
      </c>
      <c r="AP95" s="214" t="s">
        <v>14</v>
      </c>
      <c r="AQ95" s="223" t="s">
        <v>14</v>
      </c>
      <c r="AR95" s="216"/>
      <c r="AS95" s="213"/>
      <c r="AT95" s="213"/>
      <c r="AU95" s="213"/>
      <c r="AV95" s="213"/>
      <c r="AW95" s="216"/>
      <c r="AX95" s="213"/>
      <c r="AY95" s="213"/>
      <c r="AZ95" s="213" t="s">
        <v>14</v>
      </c>
      <c r="BA95" s="213" t="s">
        <v>14</v>
      </c>
      <c r="BB95" s="216" t="s">
        <v>14</v>
      </c>
      <c r="BC95" s="213" t="s">
        <v>14</v>
      </c>
      <c r="BD95" s="213" t="s">
        <v>14</v>
      </c>
      <c r="BE95" s="213" t="s">
        <v>14</v>
      </c>
      <c r="BF95" s="213" t="s">
        <v>14</v>
      </c>
      <c r="BG95" s="216" t="s">
        <v>14</v>
      </c>
      <c r="BH95" s="213" t="s">
        <v>14</v>
      </c>
      <c r="BI95" s="213" t="s">
        <v>14</v>
      </c>
      <c r="BJ95" s="213" t="s">
        <v>14</v>
      </c>
      <c r="BK95" s="213" t="s">
        <v>14</v>
      </c>
      <c r="BL95" s="216" t="s">
        <v>14</v>
      </c>
      <c r="BM95" s="213" t="s">
        <v>14</v>
      </c>
      <c r="BN95" s="213" t="s">
        <v>14</v>
      </c>
      <c r="BO95" s="213" t="s">
        <v>14</v>
      </c>
      <c r="BP95" s="213" t="s">
        <v>14</v>
      </c>
      <c r="BQ95" s="216" t="s">
        <v>14</v>
      </c>
      <c r="BR95" s="213" t="s">
        <v>14</v>
      </c>
      <c r="BS95" s="213" t="s">
        <v>14</v>
      </c>
      <c r="BT95" s="213" t="s">
        <v>14</v>
      </c>
      <c r="BU95" s="213" t="s">
        <v>14</v>
      </c>
      <c r="BV95" s="216" t="s">
        <v>14</v>
      </c>
      <c r="BW95" s="213" t="s">
        <v>14</v>
      </c>
      <c r="BX95" s="213" t="s">
        <v>14</v>
      </c>
      <c r="BY95" s="213" t="s">
        <v>14</v>
      </c>
      <c r="BZ95" s="213" t="s">
        <v>14</v>
      </c>
      <c r="CA95" s="214" t="s">
        <v>14</v>
      </c>
      <c r="CB95" s="223" t="s">
        <v>14</v>
      </c>
      <c r="CC95" s="216"/>
      <c r="CD95" s="213"/>
      <c r="CE95" s="213"/>
      <c r="CF95" s="213"/>
      <c r="CG95" s="213"/>
      <c r="CH95" s="216"/>
      <c r="CI95" s="213"/>
      <c r="CJ95" s="213"/>
      <c r="CK95" s="213" t="s">
        <v>14</v>
      </c>
      <c r="CL95" s="213" t="s">
        <v>14</v>
      </c>
      <c r="CM95" s="216" t="s">
        <v>14</v>
      </c>
      <c r="CN95" s="213" t="s">
        <v>14</v>
      </c>
      <c r="CO95" s="213" t="s">
        <v>14</v>
      </c>
      <c r="CP95" s="213" t="s">
        <v>14</v>
      </c>
      <c r="CQ95" s="213" t="s">
        <v>14</v>
      </c>
      <c r="CR95" s="216" t="s">
        <v>14</v>
      </c>
      <c r="CS95" s="213" t="s">
        <v>14</v>
      </c>
      <c r="CT95" s="213" t="s">
        <v>14</v>
      </c>
      <c r="CU95" s="213" t="s">
        <v>14</v>
      </c>
      <c r="CV95" s="213" t="s">
        <v>14</v>
      </c>
      <c r="CW95" s="216" t="s">
        <v>14</v>
      </c>
      <c r="CX95" s="213" t="s">
        <v>14</v>
      </c>
      <c r="CY95" s="213" t="s">
        <v>14</v>
      </c>
      <c r="CZ95" s="213" t="s">
        <v>14</v>
      </c>
      <c r="DA95" s="213" t="s">
        <v>14</v>
      </c>
      <c r="DB95" s="216" t="s">
        <v>14</v>
      </c>
      <c r="DC95" s="213" t="s">
        <v>14</v>
      </c>
      <c r="DD95" s="213" t="s">
        <v>14</v>
      </c>
      <c r="DE95" s="213" t="s">
        <v>14</v>
      </c>
      <c r="DF95" s="213" t="s">
        <v>14</v>
      </c>
      <c r="DG95" s="216" t="s">
        <v>14</v>
      </c>
      <c r="DH95" s="213" t="s">
        <v>14</v>
      </c>
      <c r="DI95" s="213" t="s">
        <v>14</v>
      </c>
      <c r="DJ95" s="213" t="s">
        <v>14</v>
      </c>
      <c r="DK95" s="213" t="s">
        <v>14</v>
      </c>
      <c r="DL95" s="214" t="s">
        <v>14</v>
      </c>
      <c r="DM95" s="223" t="s">
        <v>14</v>
      </c>
      <c r="DN95" s="216"/>
      <c r="DO95" s="213"/>
      <c r="DP95" s="213"/>
      <c r="DQ95" s="213"/>
      <c r="DR95" s="213"/>
      <c r="DS95" s="216"/>
      <c r="DT95" s="213"/>
      <c r="DU95" s="213"/>
      <c r="DV95" s="213" t="s">
        <v>14</v>
      </c>
      <c r="DW95" s="213" t="s">
        <v>14</v>
      </c>
      <c r="DX95" s="216" t="s">
        <v>14</v>
      </c>
      <c r="DY95" s="213" t="s">
        <v>14</v>
      </c>
      <c r="DZ95" s="213" t="s">
        <v>14</v>
      </c>
      <c r="EA95" s="213" t="s">
        <v>14</v>
      </c>
      <c r="EB95" s="213" t="s">
        <v>14</v>
      </c>
      <c r="EC95" s="216" t="s">
        <v>14</v>
      </c>
      <c r="ED95" s="213" t="s">
        <v>14</v>
      </c>
      <c r="EE95" s="213" t="s">
        <v>14</v>
      </c>
      <c r="EF95" s="213" t="s">
        <v>14</v>
      </c>
      <c r="EG95" s="213" t="s">
        <v>14</v>
      </c>
      <c r="EH95" s="216" t="s">
        <v>14</v>
      </c>
      <c r="EI95" s="213" t="s">
        <v>14</v>
      </c>
      <c r="EJ95" s="213" t="s">
        <v>14</v>
      </c>
      <c r="EK95" s="213" t="s">
        <v>14</v>
      </c>
      <c r="EL95" s="213" t="s">
        <v>14</v>
      </c>
      <c r="EM95" s="216" t="s">
        <v>14</v>
      </c>
      <c r="EN95" s="213" t="s">
        <v>14</v>
      </c>
      <c r="EO95" s="213" t="s">
        <v>14</v>
      </c>
      <c r="EP95" s="213" t="s">
        <v>14</v>
      </c>
      <c r="EQ95" s="213" t="s">
        <v>14</v>
      </c>
      <c r="ER95" s="216" t="s">
        <v>14</v>
      </c>
      <c r="ES95" s="213" t="s">
        <v>14</v>
      </c>
      <c r="ET95" s="213" t="s">
        <v>14</v>
      </c>
      <c r="EU95" s="213" t="s">
        <v>14</v>
      </c>
      <c r="EV95" s="213" t="s">
        <v>14</v>
      </c>
      <c r="EW95" s="216" t="s">
        <v>14</v>
      </c>
      <c r="EX95" s="169"/>
      <c r="EY95" s="169"/>
      <c r="EZ95" s="169"/>
      <c r="FA95" s="169"/>
      <c r="FB95" s="169"/>
      <c r="FC95" s="169"/>
      <c r="FD95" s="169"/>
      <c r="FE95" s="169"/>
      <c r="FF95" s="169"/>
      <c r="FG95" s="169"/>
      <c r="FH95" s="169"/>
      <c r="FI95" s="169"/>
      <c r="FJ95" s="169"/>
      <c r="FK95" s="169"/>
      <c r="FL95" s="169"/>
    </row>
    <row r="96" spans="1:168" hidden="1" outlineLevel="1">
      <c r="A96" s="247" t="s">
        <v>215</v>
      </c>
      <c r="B96" s="247" t="s">
        <v>144</v>
      </c>
      <c r="C96" s="266" t="s">
        <v>207</v>
      </c>
      <c r="D96" s="266" t="s">
        <v>176</v>
      </c>
      <c r="E96" s="208" t="s">
        <v>8</v>
      </c>
      <c r="F96" s="216" t="s">
        <v>14</v>
      </c>
      <c r="G96" s="213"/>
      <c r="H96" s="213"/>
      <c r="I96" s="213"/>
      <c r="J96" s="213"/>
      <c r="K96" s="213"/>
      <c r="L96" s="216"/>
      <c r="M96" s="213"/>
      <c r="N96" s="213"/>
      <c r="O96" s="213" t="s">
        <v>14</v>
      </c>
      <c r="P96" s="213" t="s">
        <v>14</v>
      </c>
      <c r="Q96" s="216" t="s">
        <v>14</v>
      </c>
      <c r="R96" s="213" t="s">
        <v>14</v>
      </c>
      <c r="S96" s="213" t="s">
        <v>14</v>
      </c>
      <c r="T96" s="213" t="s">
        <v>14</v>
      </c>
      <c r="U96" s="213" t="s">
        <v>14</v>
      </c>
      <c r="V96" s="216" t="s">
        <v>14</v>
      </c>
      <c r="W96" s="213" t="s">
        <v>14</v>
      </c>
      <c r="X96" s="213" t="s">
        <v>14</v>
      </c>
      <c r="Y96" s="213" t="s">
        <v>14</v>
      </c>
      <c r="Z96" s="213" t="s">
        <v>14</v>
      </c>
      <c r="AA96" s="216" t="s">
        <v>14</v>
      </c>
      <c r="AB96" s="213" t="s">
        <v>14</v>
      </c>
      <c r="AC96" s="213" t="s">
        <v>14</v>
      </c>
      <c r="AD96" s="213" t="s">
        <v>14</v>
      </c>
      <c r="AE96" s="213" t="s">
        <v>14</v>
      </c>
      <c r="AF96" s="216" t="s">
        <v>14</v>
      </c>
      <c r="AG96" s="213" t="s">
        <v>14</v>
      </c>
      <c r="AH96" s="213" t="s">
        <v>14</v>
      </c>
      <c r="AI96" s="213" t="s">
        <v>14</v>
      </c>
      <c r="AJ96" s="213" t="s">
        <v>14</v>
      </c>
      <c r="AK96" s="216" t="s">
        <v>14</v>
      </c>
      <c r="AL96" s="213" t="s">
        <v>14</v>
      </c>
      <c r="AM96" s="213" t="s">
        <v>14</v>
      </c>
      <c r="AN96" s="213" t="s">
        <v>14</v>
      </c>
      <c r="AO96" s="213" t="s">
        <v>14</v>
      </c>
      <c r="AP96" s="214" t="s">
        <v>14</v>
      </c>
      <c r="AQ96" s="223" t="s">
        <v>14</v>
      </c>
      <c r="AR96" s="216"/>
      <c r="AS96" s="213"/>
      <c r="AT96" s="213"/>
      <c r="AU96" s="213"/>
      <c r="AV96" s="213"/>
      <c r="AW96" s="216"/>
      <c r="AX96" s="213"/>
      <c r="AY96" s="213"/>
      <c r="AZ96" s="213" t="s">
        <v>14</v>
      </c>
      <c r="BA96" s="213" t="s">
        <v>14</v>
      </c>
      <c r="BB96" s="216" t="s">
        <v>14</v>
      </c>
      <c r="BC96" s="213" t="s">
        <v>14</v>
      </c>
      <c r="BD96" s="213" t="s">
        <v>14</v>
      </c>
      <c r="BE96" s="213" t="s">
        <v>14</v>
      </c>
      <c r="BF96" s="213" t="s">
        <v>14</v>
      </c>
      <c r="BG96" s="216" t="s">
        <v>14</v>
      </c>
      <c r="BH96" s="213" t="s">
        <v>14</v>
      </c>
      <c r="BI96" s="213" t="s">
        <v>14</v>
      </c>
      <c r="BJ96" s="213" t="s">
        <v>14</v>
      </c>
      <c r="BK96" s="213" t="s">
        <v>14</v>
      </c>
      <c r="BL96" s="216" t="s">
        <v>14</v>
      </c>
      <c r="BM96" s="213" t="s">
        <v>14</v>
      </c>
      <c r="BN96" s="213" t="s">
        <v>14</v>
      </c>
      <c r="BO96" s="213" t="s">
        <v>14</v>
      </c>
      <c r="BP96" s="213" t="s">
        <v>14</v>
      </c>
      <c r="BQ96" s="216" t="s">
        <v>14</v>
      </c>
      <c r="BR96" s="213" t="s">
        <v>14</v>
      </c>
      <c r="BS96" s="213" t="s">
        <v>14</v>
      </c>
      <c r="BT96" s="213" t="s">
        <v>14</v>
      </c>
      <c r="BU96" s="213" t="s">
        <v>14</v>
      </c>
      <c r="BV96" s="216" t="s">
        <v>14</v>
      </c>
      <c r="BW96" s="213" t="s">
        <v>14</v>
      </c>
      <c r="BX96" s="213" t="s">
        <v>14</v>
      </c>
      <c r="BY96" s="213" t="s">
        <v>14</v>
      </c>
      <c r="BZ96" s="213" t="s">
        <v>14</v>
      </c>
      <c r="CA96" s="214" t="s">
        <v>14</v>
      </c>
      <c r="CB96" s="223" t="s">
        <v>14</v>
      </c>
      <c r="CC96" s="216"/>
      <c r="CD96" s="213"/>
      <c r="CE96" s="213"/>
      <c r="CF96" s="213"/>
      <c r="CG96" s="213"/>
      <c r="CH96" s="216"/>
      <c r="CI96" s="213"/>
      <c r="CJ96" s="213"/>
      <c r="CK96" s="213" t="s">
        <v>14</v>
      </c>
      <c r="CL96" s="213" t="s">
        <v>14</v>
      </c>
      <c r="CM96" s="216" t="s">
        <v>14</v>
      </c>
      <c r="CN96" s="213" t="s">
        <v>14</v>
      </c>
      <c r="CO96" s="213" t="s">
        <v>14</v>
      </c>
      <c r="CP96" s="213" t="s">
        <v>14</v>
      </c>
      <c r="CQ96" s="213" t="s">
        <v>14</v>
      </c>
      <c r="CR96" s="216" t="s">
        <v>14</v>
      </c>
      <c r="CS96" s="213" t="s">
        <v>14</v>
      </c>
      <c r="CT96" s="213" t="s">
        <v>14</v>
      </c>
      <c r="CU96" s="213" t="s">
        <v>14</v>
      </c>
      <c r="CV96" s="213" t="s">
        <v>14</v>
      </c>
      <c r="CW96" s="216" t="s">
        <v>14</v>
      </c>
      <c r="CX96" s="213" t="s">
        <v>14</v>
      </c>
      <c r="CY96" s="213" t="s">
        <v>14</v>
      </c>
      <c r="CZ96" s="213" t="s">
        <v>14</v>
      </c>
      <c r="DA96" s="213" t="s">
        <v>14</v>
      </c>
      <c r="DB96" s="216" t="s">
        <v>14</v>
      </c>
      <c r="DC96" s="213" t="s">
        <v>14</v>
      </c>
      <c r="DD96" s="213" t="s">
        <v>14</v>
      </c>
      <c r="DE96" s="213" t="s">
        <v>14</v>
      </c>
      <c r="DF96" s="213" t="s">
        <v>14</v>
      </c>
      <c r="DG96" s="216" t="s">
        <v>14</v>
      </c>
      <c r="DH96" s="213" t="s">
        <v>14</v>
      </c>
      <c r="DI96" s="213" t="s">
        <v>14</v>
      </c>
      <c r="DJ96" s="213" t="s">
        <v>14</v>
      </c>
      <c r="DK96" s="213" t="s">
        <v>14</v>
      </c>
      <c r="DL96" s="214" t="s">
        <v>14</v>
      </c>
      <c r="DM96" s="223" t="s">
        <v>14</v>
      </c>
      <c r="DN96" s="216"/>
      <c r="DO96" s="213"/>
      <c r="DP96" s="213"/>
      <c r="DQ96" s="213"/>
      <c r="DR96" s="213"/>
      <c r="DS96" s="216"/>
      <c r="DT96" s="213"/>
      <c r="DU96" s="213"/>
      <c r="DV96" s="213" t="s">
        <v>14</v>
      </c>
      <c r="DW96" s="213" t="s">
        <v>14</v>
      </c>
      <c r="DX96" s="216" t="s">
        <v>14</v>
      </c>
      <c r="DY96" s="213" t="s">
        <v>14</v>
      </c>
      <c r="DZ96" s="213" t="s">
        <v>14</v>
      </c>
      <c r="EA96" s="213" t="s">
        <v>14</v>
      </c>
      <c r="EB96" s="213" t="s">
        <v>14</v>
      </c>
      <c r="EC96" s="216" t="s">
        <v>14</v>
      </c>
      <c r="ED96" s="213" t="s">
        <v>14</v>
      </c>
      <c r="EE96" s="213" t="s">
        <v>14</v>
      </c>
      <c r="EF96" s="213" t="s">
        <v>14</v>
      </c>
      <c r="EG96" s="213" t="s">
        <v>14</v>
      </c>
      <c r="EH96" s="216" t="s">
        <v>14</v>
      </c>
      <c r="EI96" s="213" t="s">
        <v>14</v>
      </c>
      <c r="EJ96" s="213" t="s">
        <v>14</v>
      </c>
      <c r="EK96" s="213" t="s">
        <v>14</v>
      </c>
      <c r="EL96" s="213" t="s">
        <v>14</v>
      </c>
      <c r="EM96" s="216" t="s">
        <v>14</v>
      </c>
      <c r="EN96" s="213" t="s">
        <v>14</v>
      </c>
      <c r="EO96" s="213" t="s">
        <v>14</v>
      </c>
      <c r="EP96" s="213" t="s">
        <v>14</v>
      </c>
      <c r="EQ96" s="213" t="s">
        <v>14</v>
      </c>
      <c r="ER96" s="216" t="s">
        <v>14</v>
      </c>
      <c r="ES96" s="213" t="s">
        <v>14</v>
      </c>
      <c r="ET96" s="213" t="s">
        <v>14</v>
      </c>
      <c r="EU96" s="213" t="s">
        <v>14</v>
      </c>
      <c r="EV96" s="213" t="s">
        <v>14</v>
      </c>
      <c r="EW96" s="216" t="s">
        <v>14</v>
      </c>
      <c r="EX96" s="169"/>
      <c r="EY96" s="169"/>
      <c r="EZ96" s="169"/>
      <c r="FA96" s="169"/>
      <c r="FB96" s="169"/>
      <c r="FC96" s="169"/>
      <c r="FD96" s="169"/>
      <c r="FE96" s="169"/>
      <c r="FF96" s="169"/>
      <c r="FG96" s="169"/>
      <c r="FH96" s="169"/>
      <c r="FI96" s="169"/>
      <c r="FJ96" s="169"/>
      <c r="FK96" s="169"/>
      <c r="FL96" s="169"/>
    </row>
    <row r="97" spans="1:168" hidden="1" outlineLevel="1">
      <c r="A97" s="247" t="s">
        <v>216</v>
      </c>
      <c r="B97" s="247" t="s">
        <v>144</v>
      </c>
      <c r="C97" s="268" t="s">
        <v>209</v>
      </c>
      <c r="D97" s="268" t="s">
        <v>190</v>
      </c>
      <c r="E97" s="208" t="s">
        <v>8</v>
      </c>
      <c r="F97" s="216" t="s">
        <v>14</v>
      </c>
      <c r="G97" s="213"/>
      <c r="H97" s="213"/>
      <c r="I97" s="213"/>
      <c r="J97" s="213"/>
      <c r="K97" s="213"/>
      <c r="L97" s="216"/>
      <c r="M97" s="213"/>
      <c r="N97" s="213"/>
      <c r="O97" s="213" t="s">
        <v>14</v>
      </c>
      <c r="P97" s="213" t="s">
        <v>14</v>
      </c>
      <c r="Q97" s="216" t="s">
        <v>14</v>
      </c>
      <c r="R97" s="213" t="s">
        <v>14</v>
      </c>
      <c r="S97" s="213" t="s">
        <v>14</v>
      </c>
      <c r="T97" s="213" t="s">
        <v>14</v>
      </c>
      <c r="U97" s="213" t="s">
        <v>14</v>
      </c>
      <c r="V97" s="216" t="s">
        <v>14</v>
      </c>
      <c r="W97" s="213" t="s">
        <v>14</v>
      </c>
      <c r="X97" s="213" t="s">
        <v>14</v>
      </c>
      <c r="Y97" s="213" t="s">
        <v>14</v>
      </c>
      <c r="Z97" s="213" t="s">
        <v>14</v>
      </c>
      <c r="AA97" s="216" t="s">
        <v>14</v>
      </c>
      <c r="AB97" s="213" t="s">
        <v>14</v>
      </c>
      <c r="AC97" s="213" t="s">
        <v>14</v>
      </c>
      <c r="AD97" s="213" t="s">
        <v>14</v>
      </c>
      <c r="AE97" s="213" t="s">
        <v>14</v>
      </c>
      <c r="AF97" s="216" t="s">
        <v>14</v>
      </c>
      <c r="AG97" s="213" t="s">
        <v>14</v>
      </c>
      <c r="AH97" s="213" t="s">
        <v>14</v>
      </c>
      <c r="AI97" s="213" t="s">
        <v>14</v>
      </c>
      <c r="AJ97" s="213" t="s">
        <v>14</v>
      </c>
      <c r="AK97" s="216" t="s">
        <v>14</v>
      </c>
      <c r="AL97" s="213" t="s">
        <v>14</v>
      </c>
      <c r="AM97" s="213" t="s">
        <v>14</v>
      </c>
      <c r="AN97" s="213" t="s">
        <v>14</v>
      </c>
      <c r="AO97" s="213" t="s">
        <v>14</v>
      </c>
      <c r="AP97" s="214" t="s">
        <v>14</v>
      </c>
      <c r="AQ97" s="223" t="s">
        <v>14</v>
      </c>
      <c r="AR97" s="216"/>
      <c r="AS97" s="213"/>
      <c r="AT97" s="213"/>
      <c r="AU97" s="213"/>
      <c r="AV97" s="213"/>
      <c r="AW97" s="216"/>
      <c r="AX97" s="213"/>
      <c r="AY97" s="213"/>
      <c r="AZ97" s="213" t="s">
        <v>14</v>
      </c>
      <c r="BA97" s="213" t="s">
        <v>14</v>
      </c>
      <c r="BB97" s="216" t="s">
        <v>14</v>
      </c>
      <c r="BC97" s="213" t="s">
        <v>14</v>
      </c>
      <c r="BD97" s="213" t="s">
        <v>14</v>
      </c>
      <c r="BE97" s="213" t="s">
        <v>14</v>
      </c>
      <c r="BF97" s="213" t="s">
        <v>14</v>
      </c>
      <c r="BG97" s="216" t="s">
        <v>14</v>
      </c>
      <c r="BH97" s="213" t="s">
        <v>14</v>
      </c>
      <c r="BI97" s="213" t="s">
        <v>14</v>
      </c>
      <c r="BJ97" s="213" t="s">
        <v>14</v>
      </c>
      <c r="BK97" s="213" t="s">
        <v>14</v>
      </c>
      <c r="BL97" s="216" t="s">
        <v>14</v>
      </c>
      <c r="BM97" s="213" t="s">
        <v>14</v>
      </c>
      <c r="BN97" s="213" t="s">
        <v>14</v>
      </c>
      <c r="BO97" s="213" t="s">
        <v>14</v>
      </c>
      <c r="BP97" s="213" t="s">
        <v>14</v>
      </c>
      <c r="BQ97" s="216" t="s">
        <v>14</v>
      </c>
      <c r="BR97" s="213" t="s">
        <v>14</v>
      </c>
      <c r="BS97" s="213" t="s">
        <v>14</v>
      </c>
      <c r="BT97" s="213" t="s">
        <v>14</v>
      </c>
      <c r="BU97" s="213" t="s">
        <v>14</v>
      </c>
      <c r="BV97" s="216" t="s">
        <v>14</v>
      </c>
      <c r="BW97" s="213" t="s">
        <v>14</v>
      </c>
      <c r="BX97" s="213" t="s">
        <v>14</v>
      </c>
      <c r="BY97" s="213" t="s">
        <v>14</v>
      </c>
      <c r="BZ97" s="213" t="s">
        <v>14</v>
      </c>
      <c r="CA97" s="214" t="s">
        <v>14</v>
      </c>
      <c r="CB97" s="223" t="s">
        <v>14</v>
      </c>
      <c r="CC97" s="216"/>
      <c r="CD97" s="213"/>
      <c r="CE97" s="213"/>
      <c r="CF97" s="213"/>
      <c r="CG97" s="213"/>
      <c r="CH97" s="216"/>
      <c r="CI97" s="213"/>
      <c r="CJ97" s="213"/>
      <c r="CK97" s="213" t="s">
        <v>14</v>
      </c>
      <c r="CL97" s="213" t="s">
        <v>14</v>
      </c>
      <c r="CM97" s="216" t="s">
        <v>14</v>
      </c>
      <c r="CN97" s="213" t="s">
        <v>14</v>
      </c>
      <c r="CO97" s="213" t="s">
        <v>14</v>
      </c>
      <c r="CP97" s="213" t="s">
        <v>14</v>
      </c>
      <c r="CQ97" s="213" t="s">
        <v>14</v>
      </c>
      <c r="CR97" s="216" t="s">
        <v>14</v>
      </c>
      <c r="CS97" s="213" t="s">
        <v>14</v>
      </c>
      <c r="CT97" s="213" t="s">
        <v>14</v>
      </c>
      <c r="CU97" s="213" t="s">
        <v>14</v>
      </c>
      <c r="CV97" s="213" t="s">
        <v>14</v>
      </c>
      <c r="CW97" s="216" t="s">
        <v>14</v>
      </c>
      <c r="CX97" s="213" t="s">
        <v>14</v>
      </c>
      <c r="CY97" s="213" t="s">
        <v>14</v>
      </c>
      <c r="CZ97" s="213" t="s">
        <v>14</v>
      </c>
      <c r="DA97" s="213" t="s">
        <v>14</v>
      </c>
      <c r="DB97" s="216" t="s">
        <v>14</v>
      </c>
      <c r="DC97" s="213" t="s">
        <v>14</v>
      </c>
      <c r="DD97" s="213" t="s">
        <v>14</v>
      </c>
      <c r="DE97" s="213" t="s">
        <v>14</v>
      </c>
      <c r="DF97" s="213" t="s">
        <v>14</v>
      </c>
      <c r="DG97" s="216" t="s">
        <v>14</v>
      </c>
      <c r="DH97" s="213" t="s">
        <v>14</v>
      </c>
      <c r="DI97" s="213" t="s">
        <v>14</v>
      </c>
      <c r="DJ97" s="213" t="s">
        <v>14</v>
      </c>
      <c r="DK97" s="213" t="s">
        <v>14</v>
      </c>
      <c r="DL97" s="214" t="s">
        <v>14</v>
      </c>
      <c r="DM97" s="223" t="s">
        <v>14</v>
      </c>
      <c r="DN97" s="216"/>
      <c r="DO97" s="213"/>
      <c r="DP97" s="213"/>
      <c r="DQ97" s="213"/>
      <c r="DR97" s="213"/>
      <c r="DS97" s="216"/>
      <c r="DT97" s="213"/>
      <c r="DU97" s="213"/>
      <c r="DV97" s="213" t="s">
        <v>14</v>
      </c>
      <c r="DW97" s="213" t="s">
        <v>14</v>
      </c>
      <c r="DX97" s="216" t="s">
        <v>14</v>
      </c>
      <c r="DY97" s="213" t="s">
        <v>14</v>
      </c>
      <c r="DZ97" s="213" t="s">
        <v>14</v>
      </c>
      <c r="EA97" s="213" t="s">
        <v>14</v>
      </c>
      <c r="EB97" s="213" t="s">
        <v>14</v>
      </c>
      <c r="EC97" s="216" t="s">
        <v>14</v>
      </c>
      <c r="ED97" s="213" t="s">
        <v>14</v>
      </c>
      <c r="EE97" s="213" t="s">
        <v>14</v>
      </c>
      <c r="EF97" s="213" t="s">
        <v>14</v>
      </c>
      <c r="EG97" s="213" t="s">
        <v>14</v>
      </c>
      <c r="EH97" s="216" t="s">
        <v>14</v>
      </c>
      <c r="EI97" s="213" t="s">
        <v>14</v>
      </c>
      <c r="EJ97" s="213" t="s">
        <v>14</v>
      </c>
      <c r="EK97" s="213" t="s">
        <v>14</v>
      </c>
      <c r="EL97" s="213" t="s">
        <v>14</v>
      </c>
      <c r="EM97" s="216" t="s">
        <v>14</v>
      </c>
      <c r="EN97" s="213" t="s">
        <v>14</v>
      </c>
      <c r="EO97" s="213" t="s">
        <v>14</v>
      </c>
      <c r="EP97" s="213" t="s">
        <v>14</v>
      </c>
      <c r="EQ97" s="213" t="s">
        <v>14</v>
      </c>
      <c r="ER97" s="216" t="s">
        <v>14</v>
      </c>
      <c r="ES97" s="213" t="s">
        <v>14</v>
      </c>
      <c r="ET97" s="213" t="s">
        <v>14</v>
      </c>
      <c r="EU97" s="213" t="s">
        <v>14</v>
      </c>
      <c r="EV97" s="213" t="s">
        <v>14</v>
      </c>
      <c r="EW97" s="216" t="s">
        <v>14</v>
      </c>
      <c r="EX97" s="169"/>
      <c r="EY97" s="169"/>
      <c r="EZ97" s="169"/>
      <c r="FA97" s="169"/>
      <c r="FB97" s="169"/>
      <c r="FC97" s="169"/>
      <c r="FD97" s="169"/>
      <c r="FE97" s="169"/>
      <c r="FF97" s="169"/>
      <c r="FG97" s="169"/>
      <c r="FH97" s="169"/>
      <c r="FI97" s="169"/>
      <c r="FJ97" s="169"/>
      <c r="FK97" s="169"/>
      <c r="FL97" s="169"/>
    </row>
    <row r="98" spans="1:168" ht="14.15" hidden="1" customHeight="1" outlineLevel="1">
      <c r="A98" s="247" t="s">
        <v>217</v>
      </c>
      <c r="B98" s="247" t="s">
        <v>144</v>
      </c>
      <c r="C98" s="269" t="s">
        <v>211</v>
      </c>
      <c r="D98" s="269" t="s">
        <v>203</v>
      </c>
      <c r="E98" s="208" t="s">
        <v>8</v>
      </c>
      <c r="F98" s="216" t="s">
        <v>14</v>
      </c>
      <c r="G98" s="213"/>
      <c r="H98" s="213"/>
      <c r="I98" s="213"/>
      <c r="J98" s="213"/>
      <c r="K98" s="213"/>
      <c r="L98" s="216"/>
      <c r="M98" s="213"/>
      <c r="N98" s="213"/>
      <c r="O98" s="213" t="s">
        <v>14</v>
      </c>
      <c r="P98" s="213" t="s">
        <v>14</v>
      </c>
      <c r="Q98" s="216" t="s">
        <v>14</v>
      </c>
      <c r="R98" s="213" t="s">
        <v>14</v>
      </c>
      <c r="S98" s="213" t="s">
        <v>14</v>
      </c>
      <c r="T98" s="213" t="s">
        <v>14</v>
      </c>
      <c r="U98" s="213" t="s">
        <v>14</v>
      </c>
      <c r="V98" s="216" t="s">
        <v>14</v>
      </c>
      <c r="W98" s="213" t="s">
        <v>14</v>
      </c>
      <c r="X98" s="213" t="s">
        <v>14</v>
      </c>
      <c r="Y98" s="213" t="s">
        <v>14</v>
      </c>
      <c r="Z98" s="213" t="s">
        <v>14</v>
      </c>
      <c r="AA98" s="216" t="s">
        <v>14</v>
      </c>
      <c r="AB98" s="213" t="s">
        <v>14</v>
      </c>
      <c r="AC98" s="213" t="s">
        <v>14</v>
      </c>
      <c r="AD98" s="213" t="s">
        <v>14</v>
      </c>
      <c r="AE98" s="213" t="s">
        <v>14</v>
      </c>
      <c r="AF98" s="216" t="s">
        <v>14</v>
      </c>
      <c r="AG98" s="213" t="s">
        <v>14</v>
      </c>
      <c r="AH98" s="213" t="s">
        <v>14</v>
      </c>
      <c r="AI98" s="213" t="s">
        <v>14</v>
      </c>
      <c r="AJ98" s="213" t="s">
        <v>14</v>
      </c>
      <c r="AK98" s="216" t="s">
        <v>14</v>
      </c>
      <c r="AL98" s="213" t="s">
        <v>14</v>
      </c>
      <c r="AM98" s="213" t="s">
        <v>14</v>
      </c>
      <c r="AN98" s="213" t="s">
        <v>14</v>
      </c>
      <c r="AO98" s="213" t="s">
        <v>14</v>
      </c>
      <c r="AP98" s="214" t="s">
        <v>14</v>
      </c>
      <c r="AQ98" s="223" t="s">
        <v>14</v>
      </c>
      <c r="AR98" s="216"/>
      <c r="AS98" s="213"/>
      <c r="AT98" s="213"/>
      <c r="AU98" s="213"/>
      <c r="AV98" s="213"/>
      <c r="AW98" s="216"/>
      <c r="AX98" s="213"/>
      <c r="AY98" s="213"/>
      <c r="AZ98" s="213" t="s">
        <v>14</v>
      </c>
      <c r="BA98" s="213" t="s">
        <v>14</v>
      </c>
      <c r="BB98" s="216" t="s">
        <v>14</v>
      </c>
      <c r="BC98" s="213" t="s">
        <v>14</v>
      </c>
      <c r="BD98" s="213" t="s">
        <v>14</v>
      </c>
      <c r="BE98" s="213" t="s">
        <v>14</v>
      </c>
      <c r="BF98" s="213" t="s">
        <v>14</v>
      </c>
      <c r="BG98" s="216" t="s">
        <v>14</v>
      </c>
      <c r="BH98" s="213" t="s">
        <v>14</v>
      </c>
      <c r="BI98" s="213" t="s">
        <v>14</v>
      </c>
      <c r="BJ98" s="213" t="s">
        <v>14</v>
      </c>
      <c r="BK98" s="213" t="s">
        <v>14</v>
      </c>
      <c r="BL98" s="216" t="s">
        <v>14</v>
      </c>
      <c r="BM98" s="213" t="s">
        <v>14</v>
      </c>
      <c r="BN98" s="213" t="s">
        <v>14</v>
      </c>
      <c r="BO98" s="213" t="s">
        <v>14</v>
      </c>
      <c r="BP98" s="213" t="s">
        <v>14</v>
      </c>
      <c r="BQ98" s="216" t="s">
        <v>14</v>
      </c>
      <c r="BR98" s="213" t="s">
        <v>14</v>
      </c>
      <c r="BS98" s="213" t="s">
        <v>14</v>
      </c>
      <c r="BT98" s="213" t="s">
        <v>14</v>
      </c>
      <c r="BU98" s="213" t="s">
        <v>14</v>
      </c>
      <c r="BV98" s="216" t="s">
        <v>14</v>
      </c>
      <c r="BW98" s="213" t="s">
        <v>14</v>
      </c>
      <c r="BX98" s="213" t="s">
        <v>14</v>
      </c>
      <c r="BY98" s="213" t="s">
        <v>14</v>
      </c>
      <c r="BZ98" s="213" t="s">
        <v>14</v>
      </c>
      <c r="CA98" s="214" t="s">
        <v>14</v>
      </c>
      <c r="CB98" s="223" t="s">
        <v>14</v>
      </c>
      <c r="CC98" s="216"/>
      <c r="CD98" s="213"/>
      <c r="CE98" s="213"/>
      <c r="CF98" s="213"/>
      <c r="CG98" s="213"/>
      <c r="CH98" s="216"/>
      <c r="CI98" s="213"/>
      <c r="CJ98" s="213"/>
      <c r="CK98" s="213" t="s">
        <v>14</v>
      </c>
      <c r="CL98" s="213" t="s">
        <v>14</v>
      </c>
      <c r="CM98" s="216" t="s">
        <v>14</v>
      </c>
      <c r="CN98" s="213" t="s">
        <v>14</v>
      </c>
      <c r="CO98" s="213" t="s">
        <v>14</v>
      </c>
      <c r="CP98" s="213" t="s">
        <v>14</v>
      </c>
      <c r="CQ98" s="213" t="s">
        <v>14</v>
      </c>
      <c r="CR98" s="216" t="s">
        <v>14</v>
      </c>
      <c r="CS98" s="213" t="s">
        <v>14</v>
      </c>
      <c r="CT98" s="213" t="s">
        <v>14</v>
      </c>
      <c r="CU98" s="213" t="s">
        <v>14</v>
      </c>
      <c r="CV98" s="213" t="s">
        <v>14</v>
      </c>
      <c r="CW98" s="216" t="s">
        <v>14</v>
      </c>
      <c r="CX98" s="213" t="s">
        <v>14</v>
      </c>
      <c r="CY98" s="213" t="s">
        <v>14</v>
      </c>
      <c r="CZ98" s="213" t="s">
        <v>14</v>
      </c>
      <c r="DA98" s="213" t="s">
        <v>14</v>
      </c>
      <c r="DB98" s="216" t="s">
        <v>14</v>
      </c>
      <c r="DC98" s="213" t="s">
        <v>14</v>
      </c>
      <c r="DD98" s="213" t="s">
        <v>14</v>
      </c>
      <c r="DE98" s="213" t="s">
        <v>14</v>
      </c>
      <c r="DF98" s="213" t="s">
        <v>14</v>
      </c>
      <c r="DG98" s="216" t="s">
        <v>14</v>
      </c>
      <c r="DH98" s="213" t="s">
        <v>14</v>
      </c>
      <c r="DI98" s="213" t="s">
        <v>14</v>
      </c>
      <c r="DJ98" s="213" t="s">
        <v>14</v>
      </c>
      <c r="DK98" s="213" t="s">
        <v>14</v>
      </c>
      <c r="DL98" s="214" t="s">
        <v>14</v>
      </c>
      <c r="DM98" s="223" t="s">
        <v>14</v>
      </c>
      <c r="DN98" s="216"/>
      <c r="DO98" s="213"/>
      <c r="DP98" s="213"/>
      <c r="DQ98" s="213"/>
      <c r="DR98" s="213"/>
      <c r="DS98" s="216"/>
      <c r="DT98" s="213"/>
      <c r="DU98" s="213"/>
      <c r="DV98" s="213" t="s">
        <v>14</v>
      </c>
      <c r="DW98" s="213" t="s">
        <v>14</v>
      </c>
      <c r="DX98" s="216" t="s">
        <v>14</v>
      </c>
      <c r="DY98" s="213" t="s">
        <v>14</v>
      </c>
      <c r="DZ98" s="213" t="s">
        <v>14</v>
      </c>
      <c r="EA98" s="213" t="s">
        <v>14</v>
      </c>
      <c r="EB98" s="213" t="s">
        <v>14</v>
      </c>
      <c r="EC98" s="216" t="s">
        <v>14</v>
      </c>
      <c r="ED98" s="213" t="s">
        <v>14</v>
      </c>
      <c r="EE98" s="213" t="s">
        <v>14</v>
      </c>
      <c r="EF98" s="213" t="s">
        <v>14</v>
      </c>
      <c r="EG98" s="213" t="s">
        <v>14</v>
      </c>
      <c r="EH98" s="216" t="s">
        <v>14</v>
      </c>
      <c r="EI98" s="213" t="s">
        <v>14</v>
      </c>
      <c r="EJ98" s="213" t="s">
        <v>14</v>
      </c>
      <c r="EK98" s="213" t="s">
        <v>14</v>
      </c>
      <c r="EL98" s="213" t="s">
        <v>14</v>
      </c>
      <c r="EM98" s="216" t="s">
        <v>14</v>
      </c>
      <c r="EN98" s="213" t="s">
        <v>14</v>
      </c>
      <c r="EO98" s="213" t="s">
        <v>14</v>
      </c>
      <c r="EP98" s="213" t="s">
        <v>14</v>
      </c>
      <c r="EQ98" s="213" t="s">
        <v>14</v>
      </c>
      <c r="ER98" s="216" t="s">
        <v>14</v>
      </c>
      <c r="ES98" s="213" t="s">
        <v>14</v>
      </c>
      <c r="ET98" s="213" t="s">
        <v>14</v>
      </c>
      <c r="EU98" s="213" t="s">
        <v>14</v>
      </c>
      <c r="EV98" s="213" t="s">
        <v>14</v>
      </c>
      <c r="EW98" s="216" t="s">
        <v>14</v>
      </c>
      <c r="EX98" s="169"/>
      <c r="EY98" s="169"/>
      <c r="EZ98" s="169"/>
      <c r="FA98" s="169"/>
      <c r="FB98" s="169"/>
      <c r="FC98" s="169"/>
      <c r="FD98" s="169"/>
      <c r="FE98" s="169"/>
      <c r="FF98" s="169"/>
      <c r="FG98" s="169"/>
      <c r="FH98" s="169"/>
      <c r="FI98" s="169"/>
      <c r="FJ98" s="169"/>
      <c r="FK98" s="169"/>
      <c r="FL98" s="169"/>
    </row>
    <row r="99" spans="1:168" ht="14.15" hidden="1" customHeight="1" outlineLevel="1">
      <c r="A99" s="247" t="s">
        <v>218</v>
      </c>
      <c r="B99" s="247" t="s">
        <v>144</v>
      </c>
      <c r="C99" s="269" t="s">
        <v>213</v>
      </c>
      <c r="D99" s="269" t="s">
        <v>203</v>
      </c>
      <c r="E99" s="208" t="s">
        <v>8</v>
      </c>
      <c r="F99" s="216" t="s">
        <v>14</v>
      </c>
      <c r="G99" s="213"/>
      <c r="H99" s="213"/>
      <c r="I99" s="213"/>
      <c r="J99" s="213"/>
      <c r="K99" s="213"/>
      <c r="L99" s="216"/>
      <c r="M99" s="213"/>
      <c r="N99" s="213"/>
      <c r="O99" s="213" t="s">
        <v>14</v>
      </c>
      <c r="P99" s="213" t="s">
        <v>14</v>
      </c>
      <c r="Q99" s="216" t="s">
        <v>14</v>
      </c>
      <c r="R99" s="213" t="s">
        <v>14</v>
      </c>
      <c r="S99" s="213" t="s">
        <v>14</v>
      </c>
      <c r="T99" s="213" t="s">
        <v>14</v>
      </c>
      <c r="U99" s="213" t="s">
        <v>14</v>
      </c>
      <c r="V99" s="216" t="s">
        <v>14</v>
      </c>
      <c r="W99" s="213" t="s">
        <v>14</v>
      </c>
      <c r="X99" s="213" t="s">
        <v>14</v>
      </c>
      <c r="Y99" s="213" t="s">
        <v>14</v>
      </c>
      <c r="Z99" s="213" t="s">
        <v>14</v>
      </c>
      <c r="AA99" s="216" t="s">
        <v>14</v>
      </c>
      <c r="AB99" s="213" t="s">
        <v>14</v>
      </c>
      <c r="AC99" s="213" t="s">
        <v>14</v>
      </c>
      <c r="AD99" s="213" t="s">
        <v>14</v>
      </c>
      <c r="AE99" s="213" t="s">
        <v>14</v>
      </c>
      <c r="AF99" s="216" t="s">
        <v>14</v>
      </c>
      <c r="AG99" s="213" t="s">
        <v>14</v>
      </c>
      <c r="AH99" s="213" t="s">
        <v>14</v>
      </c>
      <c r="AI99" s="213" t="s">
        <v>14</v>
      </c>
      <c r="AJ99" s="213" t="s">
        <v>14</v>
      </c>
      <c r="AK99" s="216" t="s">
        <v>14</v>
      </c>
      <c r="AL99" s="213" t="s">
        <v>14</v>
      </c>
      <c r="AM99" s="213" t="s">
        <v>14</v>
      </c>
      <c r="AN99" s="213" t="s">
        <v>14</v>
      </c>
      <c r="AO99" s="213" t="s">
        <v>14</v>
      </c>
      <c r="AP99" s="214" t="s">
        <v>14</v>
      </c>
      <c r="AQ99" s="223" t="s">
        <v>14</v>
      </c>
      <c r="AR99" s="216"/>
      <c r="AS99" s="213"/>
      <c r="AT99" s="213"/>
      <c r="AU99" s="213"/>
      <c r="AV99" s="213"/>
      <c r="AW99" s="216"/>
      <c r="AX99" s="213"/>
      <c r="AY99" s="213"/>
      <c r="AZ99" s="213" t="s">
        <v>14</v>
      </c>
      <c r="BA99" s="213" t="s">
        <v>14</v>
      </c>
      <c r="BB99" s="216" t="s">
        <v>14</v>
      </c>
      <c r="BC99" s="213" t="s">
        <v>14</v>
      </c>
      <c r="BD99" s="213" t="s">
        <v>14</v>
      </c>
      <c r="BE99" s="213" t="s">
        <v>14</v>
      </c>
      <c r="BF99" s="213" t="s">
        <v>14</v>
      </c>
      <c r="BG99" s="216" t="s">
        <v>14</v>
      </c>
      <c r="BH99" s="213" t="s">
        <v>14</v>
      </c>
      <c r="BI99" s="213" t="s">
        <v>14</v>
      </c>
      <c r="BJ99" s="213" t="s">
        <v>14</v>
      </c>
      <c r="BK99" s="213" t="s">
        <v>14</v>
      </c>
      <c r="BL99" s="216" t="s">
        <v>14</v>
      </c>
      <c r="BM99" s="213" t="s">
        <v>14</v>
      </c>
      <c r="BN99" s="213" t="s">
        <v>14</v>
      </c>
      <c r="BO99" s="213" t="s">
        <v>14</v>
      </c>
      <c r="BP99" s="213" t="s">
        <v>14</v>
      </c>
      <c r="BQ99" s="216" t="s">
        <v>14</v>
      </c>
      <c r="BR99" s="213" t="s">
        <v>14</v>
      </c>
      <c r="BS99" s="213" t="s">
        <v>14</v>
      </c>
      <c r="BT99" s="213" t="s">
        <v>14</v>
      </c>
      <c r="BU99" s="213" t="s">
        <v>14</v>
      </c>
      <c r="BV99" s="216" t="s">
        <v>14</v>
      </c>
      <c r="BW99" s="213" t="s">
        <v>14</v>
      </c>
      <c r="BX99" s="213" t="s">
        <v>14</v>
      </c>
      <c r="BY99" s="213" t="s">
        <v>14</v>
      </c>
      <c r="BZ99" s="213" t="s">
        <v>14</v>
      </c>
      <c r="CA99" s="214" t="s">
        <v>14</v>
      </c>
      <c r="CB99" s="223" t="s">
        <v>14</v>
      </c>
      <c r="CC99" s="216"/>
      <c r="CD99" s="213"/>
      <c r="CE99" s="213"/>
      <c r="CF99" s="213"/>
      <c r="CG99" s="213"/>
      <c r="CH99" s="216"/>
      <c r="CI99" s="213"/>
      <c r="CJ99" s="213"/>
      <c r="CK99" s="213" t="s">
        <v>14</v>
      </c>
      <c r="CL99" s="213" t="s">
        <v>14</v>
      </c>
      <c r="CM99" s="216" t="s">
        <v>14</v>
      </c>
      <c r="CN99" s="213" t="s">
        <v>14</v>
      </c>
      <c r="CO99" s="213" t="s">
        <v>14</v>
      </c>
      <c r="CP99" s="213" t="s">
        <v>14</v>
      </c>
      <c r="CQ99" s="213" t="s">
        <v>14</v>
      </c>
      <c r="CR99" s="216" t="s">
        <v>14</v>
      </c>
      <c r="CS99" s="213" t="s">
        <v>14</v>
      </c>
      <c r="CT99" s="213" t="s">
        <v>14</v>
      </c>
      <c r="CU99" s="213" t="s">
        <v>14</v>
      </c>
      <c r="CV99" s="213" t="s">
        <v>14</v>
      </c>
      <c r="CW99" s="216" t="s">
        <v>14</v>
      </c>
      <c r="CX99" s="213" t="s">
        <v>14</v>
      </c>
      <c r="CY99" s="213" t="s">
        <v>14</v>
      </c>
      <c r="CZ99" s="213" t="s">
        <v>14</v>
      </c>
      <c r="DA99" s="213" t="s">
        <v>14</v>
      </c>
      <c r="DB99" s="216" t="s">
        <v>14</v>
      </c>
      <c r="DC99" s="213" t="s">
        <v>14</v>
      </c>
      <c r="DD99" s="213" t="s">
        <v>14</v>
      </c>
      <c r="DE99" s="213" t="s">
        <v>14</v>
      </c>
      <c r="DF99" s="213" t="s">
        <v>14</v>
      </c>
      <c r="DG99" s="216" t="s">
        <v>14</v>
      </c>
      <c r="DH99" s="213" t="s">
        <v>14</v>
      </c>
      <c r="DI99" s="213" t="s">
        <v>14</v>
      </c>
      <c r="DJ99" s="213" t="s">
        <v>14</v>
      </c>
      <c r="DK99" s="213" t="s">
        <v>14</v>
      </c>
      <c r="DL99" s="214" t="s">
        <v>14</v>
      </c>
      <c r="DM99" s="223" t="s">
        <v>14</v>
      </c>
      <c r="DN99" s="216"/>
      <c r="DO99" s="213"/>
      <c r="DP99" s="213"/>
      <c r="DQ99" s="213"/>
      <c r="DR99" s="213"/>
      <c r="DS99" s="216"/>
      <c r="DT99" s="213"/>
      <c r="DU99" s="213"/>
      <c r="DV99" s="213" t="s">
        <v>14</v>
      </c>
      <c r="DW99" s="213" t="s">
        <v>14</v>
      </c>
      <c r="DX99" s="216" t="s">
        <v>14</v>
      </c>
      <c r="DY99" s="213" t="s">
        <v>14</v>
      </c>
      <c r="DZ99" s="213" t="s">
        <v>14</v>
      </c>
      <c r="EA99" s="213" t="s">
        <v>14</v>
      </c>
      <c r="EB99" s="213" t="s">
        <v>14</v>
      </c>
      <c r="EC99" s="216" t="s">
        <v>14</v>
      </c>
      <c r="ED99" s="213" t="s">
        <v>14</v>
      </c>
      <c r="EE99" s="213" t="s">
        <v>14</v>
      </c>
      <c r="EF99" s="213" t="s">
        <v>14</v>
      </c>
      <c r="EG99" s="213" t="s">
        <v>14</v>
      </c>
      <c r="EH99" s="216" t="s">
        <v>14</v>
      </c>
      <c r="EI99" s="213" t="s">
        <v>14</v>
      </c>
      <c r="EJ99" s="213" t="s">
        <v>14</v>
      </c>
      <c r="EK99" s="213" t="s">
        <v>14</v>
      </c>
      <c r="EL99" s="213" t="s">
        <v>14</v>
      </c>
      <c r="EM99" s="216" t="s">
        <v>14</v>
      </c>
      <c r="EN99" s="213" t="s">
        <v>14</v>
      </c>
      <c r="EO99" s="213" t="s">
        <v>14</v>
      </c>
      <c r="EP99" s="213" t="s">
        <v>14</v>
      </c>
      <c r="EQ99" s="213" t="s">
        <v>14</v>
      </c>
      <c r="ER99" s="216" t="s">
        <v>14</v>
      </c>
      <c r="ES99" s="213" t="s">
        <v>14</v>
      </c>
      <c r="ET99" s="213" t="s">
        <v>14</v>
      </c>
      <c r="EU99" s="213" t="s">
        <v>14</v>
      </c>
      <c r="EV99" s="213" t="s">
        <v>14</v>
      </c>
      <c r="EW99" s="216" t="s">
        <v>14</v>
      </c>
      <c r="EX99" s="169"/>
      <c r="EY99" s="169"/>
      <c r="EZ99" s="169"/>
      <c r="FA99" s="169"/>
      <c r="FB99" s="169"/>
      <c r="FC99" s="169"/>
      <c r="FD99" s="169"/>
      <c r="FE99" s="169"/>
      <c r="FF99" s="169"/>
      <c r="FG99" s="169"/>
      <c r="FH99" s="169"/>
      <c r="FI99" s="169"/>
      <c r="FJ99" s="169"/>
      <c r="FK99" s="169"/>
      <c r="FL99" s="169"/>
    </row>
    <row r="100" spans="1:168" hidden="1" outlineLevel="1">
      <c r="A100" s="247" t="s">
        <v>219</v>
      </c>
      <c r="B100" s="247" t="s">
        <v>144</v>
      </c>
      <c r="C100" s="267" t="s">
        <v>205</v>
      </c>
      <c r="D100" s="267" t="s">
        <v>179</v>
      </c>
      <c r="E100" s="208" t="s">
        <v>8</v>
      </c>
      <c r="F100" s="216" t="s">
        <v>14</v>
      </c>
      <c r="G100" s="213"/>
      <c r="H100" s="213"/>
      <c r="I100" s="213"/>
      <c r="J100" s="213"/>
      <c r="K100" s="213"/>
      <c r="L100" s="216"/>
      <c r="M100" s="213"/>
      <c r="N100" s="213"/>
      <c r="O100" s="213" t="s">
        <v>14</v>
      </c>
      <c r="P100" s="213" t="s">
        <v>14</v>
      </c>
      <c r="Q100" s="216" t="s">
        <v>14</v>
      </c>
      <c r="R100" s="213" t="s">
        <v>14</v>
      </c>
      <c r="S100" s="213" t="s">
        <v>14</v>
      </c>
      <c r="T100" s="213" t="s">
        <v>14</v>
      </c>
      <c r="U100" s="213" t="s">
        <v>14</v>
      </c>
      <c r="V100" s="216" t="s">
        <v>14</v>
      </c>
      <c r="W100" s="213" t="s">
        <v>14</v>
      </c>
      <c r="X100" s="213" t="s">
        <v>14</v>
      </c>
      <c r="Y100" s="213" t="s">
        <v>14</v>
      </c>
      <c r="Z100" s="213" t="s">
        <v>14</v>
      </c>
      <c r="AA100" s="216" t="s">
        <v>14</v>
      </c>
      <c r="AB100" s="213" t="s">
        <v>14</v>
      </c>
      <c r="AC100" s="213" t="s">
        <v>14</v>
      </c>
      <c r="AD100" s="213" t="s">
        <v>14</v>
      </c>
      <c r="AE100" s="213" t="s">
        <v>14</v>
      </c>
      <c r="AF100" s="216" t="s">
        <v>14</v>
      </c>
      <c r="AG100" s="213" t="s">
        <v>14</v>
      </c>
      <c r="AH100" s="213" t="s">
        <v>14</v>
      </c>
      <c r="AI100" s="213" t="s">
        <v>14</v>
      </c>
      <c r="AJ100" s="213" t="s">
        <v>14</v>
      </c>
      <c r="AK100" s="216" t="s">
        <v>14</v>
      </c>
      <c r="AL100" s="213" t="s">
        <v>14</v>
      </c>
      <c r="AM100" s="213" t="s">
        <v>14</v>
      </c>
      <c r="AN100" s="213" t="s">
        <v>14</v>
      </c>
      <c r="AO100" s="213" t="s">
        <v>14</v>
      </c>
      <c r="AP100" s="214" t="s">
        <v>14</v>
      </c>
      <c r="AQ100" s="223" t="s">
        <v>14</v>
      </c>
      <c r="AR100" s="216"/>
      <c r="AS100" s="213"/>
      <c r="AT100" s="213"/>
      <c r="AU100" s="213"/>
      <c r="AV100" s="213"/>
      <c r="AW100" s="216"/>
      <c r="AX100" s="213"/>
      <c r="AY100" s="213"/>
      <c r="AZ100" s="213" t="s">
        <v>14</v>
      </c>
      <c r="BA100" s="213" t="s">
        <v>14</v>
      </c>
      <c r="BB100" s="216" t="s">
        <v>14</v>
      </c>
      <c r="BC100" s="213" t="s">
        <v>14</v>
      </c>
      <c r="BD100" s="213" t="s">
        <v>14</v>
      </c>
      <c r="BE100" s="213" t="s">
        <v>14</v>
      </c>
      <c r="BF100" s="213" t="s">
        <v>14</v>
      </c>
      <c r="BG100" s="216" t="s">
        <v>14</v>
      </c>
      <c r="BH100" s="213" t="s">
        <v>14</v>
      </c>
      <c r="BI100" s="213" t="s">
        <v>14</v>
      </c>
      <c r="BJ100" s="213" t="s">
        <v>14</v>
      </c>
      <c r="BK100" s="213" t="s">
        <v>14</v>
      </c>
      <c r="BL100" s="216" t="s">
        <v>14</v>
      </c>
      <c r="BM100" s="213" t="s">
        <v>14</v>
      </c>
      <c r="BN100" s="213" t="s">
        <v>14</v>
      </c>
      <c r="BO100" s="213" t="s">
        <v>14</v>
      </c>
      <c r="BP100" s="213" t="s">
        <v>14</v>
      </c>
      <c r="BQ100" s="216" t="s">
        <v>14</v>
      </c>
      <c r="BR100" s="213" t="s">
        <v>14</v>
      </c>
      <c r="BS100" s="213" t="s">
        <v>14</v>
      </c>
      <c r="BT100" s="213" t="s">
        <v>14</v>
      </c>
      <c r="BU100" s="213" t="s">
        <v>14</v>
      </c>
      <c r="BV100" s="216" t="s">
        <v>14</v>
      </c>
      <c r="BW100" s="213" t="s">
        <v>14</v>
      </c>
      <c r="BX100" s="213" t="s">
        <v>14</v>
      </c>
      <c r="BY100" s="213" t="s">
        <v>14</v>
      </c>
      <c r="BZ100" s="213" t="s">
        <v>14</v>
      </c>
      <c r="CA100" s="214" t="s">
        <v>14</v>
      </c>
      <c r="CB100" s="223" t="s">
        <v>14</v>
      </c>
      <c r="CC100" s="216"/>
      <c r="CD100" s="213"/>
      <c r="CE100" s="213"/>
      <c r="CF100" s="213"/>
      <c r="CG100" s="213"/>
      <c r="CH100" s="216"/>
      <c r="CI100" s="213"/>
      <c r="CJ100" s="213"/>
      <c r="CK100" s="213" t="s">
        <v>14</v>
      </c>
      <c r="CL100" s="213" t="s">
        <v>14</v>
      </c>
      <c r="CM100" s="216" t="s">
        <v>14</v>
      </c>
      <c r="CN100" s="213" t="s">
        <v>14</v>
      </c>
      <c r="CO100" s="213" t="s">
        <v>14</v>
      </c>
      <c r="CP100" s="213" t="s">
        <v>14</v>
      </c>
      <c r="CQ100" s="213" t="s">
        <v>14</v>
      </c>
      <c r="CR100" s="216" t="s">
        <v>14</v>
      </c>
      <c r="CS100" s="213" t="s">
        <v>14</v>
      </c>
      <c r="CT100" s="213" t="s">
        <v>14</v>
      </c>
      <c r="CU100" s="213" t="s">
        <v>14</v>
      </c>
      <c r="CV100" s="213" t="s">
        <v>14</v>
      </c>
      <c r="CW100" s="216" t="s">
        <v>14</v>
      </c>
      <c r="CX100" s="213" t="s">
        <v>14</v>
      </c>
      <c r="CY100" s="213" t="s">
        <v>14</v>
      </c>
      <c r="CZ100" s="213" t="s">
        <v>14</v>
      </c>
      <c r="DA100" s="213" t="s">
        <v>14</v>
      </c>
      <c r="DB100" s="216" t="s">
        <v>14</v>
      </c>
      <c r="DC100" s="213" t="s">
        <v>14</v>
      </c>
      <c r="DD100" s="213" t="s">
        <v>14</v>
      </c>
      <c r="DE100" s="213" t="s">
        <v>14</v>
      </c>
      <c r="DF100" s="213" t="s">
        <v>14</v>
      </c>
      <c r="DG100" s="216" t="s">
        <v>14</v>
      </c>
      <c r="DH100" s="213" t="s">
        <v>14</v>
      </c>
      <c r="DI100" s="213" t="s">
        <v>14</v>
      </c>
      <c r="DJ100" s="213" t="s">
        <v>14</v>
      </c>
      <c r="DK100" s="213" t="s">
        <v>14</v>
      </c>
      <c r="DL100" s="214" t="s">
        <v>14</v>
      </c>
      <c r="DM100" s="223" t="s">
        <v>14</v>
      </c>
      <c r="DN100" s="216"/>
      <c r="DO100" s="213"/>
      <c r="DP100" s="213"/>
      <c r="DQ100" s="213"/>
      <c r="DR100" s="213"/>
      <c r="DS100" s="216"/>
      <c r="DT100" s="213"/>
      <c r="DU100" s="213"/>
      <c r="DV100" s="213" t="s">
        <v>14</v>
      </c>
      <c r="DW100" s="213" t="s">
        <v>14</v>
      </c>
      <c r="DX100" s="216" t="s">
        <v>14</v>
      </c>
      <c r="DY100" s="213" t="s">
        <v>14</v>
      </c>
      <c r="DZ100" s="213" t="s">
        <v>14</v>
      </c>
      <c r="EA100" s="213" t="s">
        <v>14</v>
      </c>
      <c r="EB100" s="213" t="s">
        <v>14</v>
      </c>
      <c r="EC100" s="216" t="s">
        <v>14</v>
      </c>
      <c r="ED100" s="213" t="s">
        <v>14</v>
      </c>
      <c r="EE100" s="213" t="s">
        <v>14</v>
      </c>
      <c r="EF100" s="213" t="s">
        <v>14</v>
      </c>
      <c r="EG100" s="213" t="s">
        <v>14</v>
      </c>
      <c r="EH100" s="216" t="s">
        <v>14</v>
      </c>
      <c r="EI100" s="213" t="s">
        <v>14</v>
      </c>
      <c r="EJ100" s="213" t="s">
        <v>14</v>
      </c>
      <c r="EK100" s="213" t="s">
        <v>14</v>
      </c>
      <c r="EL100" s="213" t="s">
        <v>14</v>
      </c>
      <c r="EM100" s="216" t="s">
        <v>14</v>
      </c>
      <c r="EN100" s="213" t="s">
        <v>14</v>
      </c>
      <c r="EO100" s="213" t="s">
        <v>14</v>
      </c>
      <c r="EP100" s="213" t="s">
        <v>14</v>
      </c>
      <c r="EQ100" s="213" t="s">
        <v>14</v>
      </c>
      <c r="ER100" s="216" t="s">
        <v>14</v>
      </c>
      <c r="ES100" s="213" t="s">
        <v>14</v>
      </c>
      <c r="ET100" s="213" t="s">
        <v>14</v>
      </c>
      <c r="EU100" s="213" t="s">
        <v>14</v>
      </c>
      <c r="EV100" s="213" t="s">
        <v>14</v>
      </c>
      <c r="EW100" s="216" t="s">
        <v>14</v>
      </c>
      <c r="EX100" s="169"/>
      <c r="EY100" s="169"/>
      <c r="EZ100" s="169"/>
      <c r="FA100" s="169"/>
      <c r="FB100" s="169"/>
      <c r="FC100" s="169"/>
      <c r="FD100" s="169"/>
      <c r="FE100" s="169"/>
      <c r="FF100" s="169"/>
      <c r="FG100" s="169"/>
      <c r="FH100" s="169"/>
      <c r="FI100" s="169"/>
      <c r="FJ100" s="169"/>
      <c r="FK100" s="169"/>
      <c r="FL100" s="169"/>
    </row>
    <row r="101" spans="1:168" hidden="1" outlineLevel="1">
      <c r="A101" s="247" t="s">
        <v>220</v>
      </c>
      <c r="B101" s="247" t="s">
        <v>144</v>
      </c>
      <c r="C101" s="266" t="s">
        <v>207</v>
      </c>
      <c r="D101" s="266" t="s">
        <v>176</v>
      </c>
      <c r="E101" s="208" t="s">
        <v>8</v>
      </c>
      <c r="F101" s="216" t="s">
        <v>14</v>
      </c>
      <c r="G101" s="213"/>
      <c r="H101" s="213"/>
      <c r="I101" s="213"/>
      <c r="J101" s="213"/>
      <c r="K101" s="213"/>
      <c r="L101" s="216"/>
      <c r="M101" s="213"/>
      <c r="N101" s="213"/>
      <c r="O101" s="213" t="s">
        <v>14</v>
      </c>
      <c r="P101" s="213" t="s">
        <v>14</v>
      </c>
      <c r="Q101" s="216" t="s">
        <v>14</v>
      </c>
      <c r="R101" s="213" t="s">
        <v>14</v>
      </c>
      <c r="S101" s="213" t="s">
        <v>14</v>
      </c>
      <c r="T101" s="213" t="s">
        <v>14</v>
      </c>
      <c r="U101" s="213" t="s">
        <v>14</v>
      </c>
      <c r="V101" s="216" t="s">
        <v>14</v>
      </c>
      <c r="W101" s="213" t="s">
        <v>14</v>
      </c>
      <c r="X101" s="213" t="s">
        <v>14</v>
      </c>
      <c r="Y101" s="213" t="s">
        <v>14</v>
      </c>
      <c r="Z101" s="213" t="s">
        <v>14</v>
      </c>
      <c r="AA101" s="216" t="s">
        <v>14</v>
      </c>
      <c r="AB101" s="213" t="s">
        <v>14</v>
      </c>
      <c r="AC101" s="213" t="s">
        <v>14</v>
      </c>
      <c r="AD101" s="213" t="s">
        <v>14</v>
      </c>
      <c r="AE101" s="213" t="s">
        <v>14</v>
      </c>
      <c r="AF101" s="216" t="s">
        <v>14</v>
      </c>
      <c r="AG101" s="213" t="s">
        <v>14</v>
      </c>
      <c r="AH101" s="213" t="s">
        <v>14</v>
      </c>
      <c r="AI101" s="213" t="s">
        <v>14</v>
      </c>
      <c r="AJ101" s="213" t="s">
        <v>14</v>
      </c>
      <c r="AK101" s="216" t="s">
        <v>14</v>
      </c>
      <c r="AL101" s="213" t="s">
        <v>14</v>
      </c>
      <c r="AM101" s="213" t="s">
        <v>14</v>
      </c>
      <c r="AN101" s="213" t="s">
        <v>14</v>
      </c>
      <c r="AO101" s="213" t="s">
        <v>14</v>
      </c>
      <c r="AP101" s="214" t="s">
        <v>14</v>
      </c>
      <c r="AQ101" s="223" t="s">
        <v>14</v>
      </c>
      <c r="AR101" s="216"/>
      <c r="AS101" s="213"/>
      <c r="AT101" s="213"/>
      <c r="AU101" s="213"/>
      <c r="AV101" s="213"/>
      <c r="AW101" s="216"/>
      <c r="AX101" s="213"/>
      <c r="AY101" s="213"/>
      <c r="AZ101" s="213" t="s">
        <v>14</v>
      </c>
      <c r="BA101" s="213" t="s">
        <v>14</v>
      </c>
      <c r="BB101" s="216" t="s">
        <v>14</v>
      </c>
      <c r="BC101" s="213" t="s">
        <v>14</v>
      </c>
      <c r="BD101" s="213" t="s">
        <v>14</v>
      </c>
      <c r="BE101" s="213" t="s">
        <v>14</v>
      </c>
      <c r="BF101" s="213" t="s">
        <v>14</v>
      </c>
      <c r="BG101" s="216" t="s">
        <v>14</v>
      </c>
      <c r="BH101" s="213" t="s">
        <v>14</v>
      </c>
      <c r="BI101" s="213" t="s">
        <v>14</v>
      </c>
      <c r="BJ101" s="213" t="s">
        <v>14</v>
      </c>
      <c r="BK101" s="213" t="s">
        <v>14</v>
      </c>
      <c r="BL101" s="216" t="s">
        <v>14</v>
      </c>
      <c r="BM101" s="213" t="s">
        <v>14</v>
      </c>
      <c r="BN101" s="213" t="s">
        <v>14</v>
      </c>
      <c r="BO101" s="213" t="s">
        <v>14</v>
      </c>
      <c r="BP101" s="213" t="s">
        <v>14</v>
      </c>
      <c r="BQ101" s="216" t="s">
        <v>14</v>
      </c>
      <c r="BR101" s="213" t="s">
        <v>14</v>
      </c>
      <c r="BS101" s="213" t="s">
        <v>14</v>
      </c>
      <c r="BT101" s="213" t="s">
        <v>14</v>
      </c>
      <c r="BU101" s="213" t="s">
        <v>14</v>
      </c>
      <c r="BV101" s="216" t="s">
        <v>14</v>
      </c>
      <c r="BW101" s="213" t="s">
        <v>14</v>
      </c>
      <c r="BX101" s="213" t="s">
        <v>14</v>
      </c>
      <c r="BY101" s="213" t="s">
        <v>14</v>
      </c>
      <c r="BZ101" s="213" t="s">
        <v>14</v>
      </c>
      <c r="CA101" s="214" t="s">
        <v>14</v>
      </c>
      <c r="CB101" s="223" t="s">
        <v>14</v>
      </c>
      <c r="CC101" s="216"/>
      <c r="CD101" s="213"/>
      <c r="CE101" s="213"/>
      <c r="CF101" s="213"/>
      <c r="CG101" s="213"/>
      <c r="CH101" s="216"/>
      <c r="CI101" s="213"/>
      <c r="CJ101" s="213"/>
      <c r="CK101" s="213" t="s">
        <v>14</v>
      </c>
      <c r="CL101" s="213" t="s">
        <v>14</v>
      </c>
      <c r="CM101" s="216" t="s">
        <v>14</v>
      </c>
      <c r="CN101" s="213" t="s">
        <v>14</v>
      </c>
      <c r="CO101" s="213" t="s">
        <v>14</v>
      </c>
      <c r="CP101" s="213" t="s">
        <v>14</v>
      </c>
      <c r="CQ101" s="213" t="s">
        <v>14</v>
      </c>
      <c r="CR101" s="216" t="s">
        <v>14</v>
      </c>
      <c r="CS101" s="213" t="s">
        <v>14</v>
      </c>
      <c r="CT101" s="213" t="s">
        <v>14</v>
      </c>
      <c r="CU101" s="213" t="s">
        <v>14</v>
      </c>
      <c r="CV101" s="213" t="s">
        <v>14</v>
      </c>
      <c r="CW101" s="216" t="s">
        <v>14</v>
      </c>
      <c r="CX101" s="213" t="s">
        <v>14</v>
      </c>
      <c r="CY101" s="213" t="s">
        <v>14</v>
      </c>
      <c r="CZ101" s="213" t="s">
        <v>14</v>
      </c>
      <c r="DA101" s="213" t="s">
        <v>14</v>
      </c>
      <c r="DB101" s="216" t="s">
        <v>14</v>
      </c>
      <c r="DC101" s="213" t="s">
        <v>14</v>
      </c>
      <c r="DD101" s="213" t="s">
        <v>14</v>
      </c>
      <c r="DE101" s="213" t="s">
        <v>14</v>
      </c>
      <c r="DF101" s="213" t="s">
        <v>14</v>
      </c>
      <c r="DG101" s="216" t="s">
        <v>14</v>
      </c>
      <c r="DH101" s="213" t="s">
        <v>14</v>
      </c>
      <c r="DI101" s="213" t="s">
        <v>14</v>
      </c>
      <c r="DJ101" s="213" t="s">
        <v>14</v>
      </c>
      <c r="DK101" s="213" t="s">
        <v>14</v>
      </c>
      <c r="DL101" s="214" t="s">
        <v>14</v>
      </c>
      <c r="DM101" s="223" t="s">
        <v>14</v>
      </c>
      <c r="DN101" s="216"/>
      <c r="DO101" s="213"/>
      <c r="DP101" s="213"/>
      <c r="DQ101" s="213"/>
      <c r="DR101" s="213"/>
      <c r="DS101" s="216"/>
      <c r="DT101" s="213"/>
      <c r="DU101" s="213"/>
      <c r="DV101" s="213" t="s">
        <v>14</v>
      </c>
      <c r="DW101" s="213" t="s">
        <v>14</v>
      </c>
      <c r="DX101" s="216" t="s">
        <v>14</v>
      </c>
      <c r="DY101" s="213" t="s">
        <v>14</v>
      </c>
      <c r="DZ101" s="213" t="s">
        <v>14</v>
      </c>
      <c r="EA101" s="213" t="s">
        <v>14</v>
      </c>
      <c r="EB101" s="213" t="s">
        <v>14</v>
      </c>
      <c r="EC101" s="216" t="s">
        <v>14</v>
      </c>
      <c r="ED101" s="213" t="s">
        <v>14</v>
      </c>
      <c r="EE101" s="213" t="s">
        <v>14</v>
      </c>
      <c r="EF101" s="213" t="s">
        <v>14</v>
      </c>
      <c r="EG101" s="213" t="s">
        <v>14</v>
      </c>
      <c r="EH101" s="216" t="s">
        <v>14</v>
      </c>
      <c r="EI101" s="213" t="s">
        <v>14</v>
      </c>
      <c r="EJ101" s="213" t="s">
        <v>14</v>
      </c>
      <c r="EK101" s="213" t="s">
        <v>14</v>
      </c>
      <c r="EL101" s="213" t="s">
        <v>14</v>
      </c>
      <c r="EM101" s="216" t="s">
        <v>14</v>
      </c>
      <c r="EN101" s="213" t="s">
        <v>14</v>
      </c>
      <c r="EO101" s="213" t="s">
        <v>14</v>
      </c>
      <c r="EP101" s="213" t="s">
        <v>14</v>
      </c>
      <c r="EQ101" s="213" t="s">
        <v>14</v>
      </c>
      <c r="ER101" s="216" t="s">
        <v>14</v>
      </c>
      <c r="ES101" s="213" t="s">
        <v>14</v>
      </c>
      <c r="ET101" s="213" t="s">
        <v>14</v>
      </c>
      <c r="EU101" s="213" t="s">
        <v>14</v>
      </c>
      <c r="EV101" s="213" t="s">
        <v>14</v>
      </c>
      <c r="EW101" s="216" t="s">
        <v>14</v>
      </c>
      <c r="EX101" s="169"/>
      <c r="EY101" s="169"/>
      <c r="EZ101" s="169"/>
      <c r="FA101" s="169"/>
      <c r="FB101" s="169"/>
      <c r="FC101" s="169"/>
      <c r="FD101" s="169"/>
      <c r="FE101" s="169"/>
      <c r="FF101" s="169"/>
      <c r="FG101" s="169"/>
      <c r="FH101" s="169"/>
      <c r="FI101" s="169"/>
      <c r="FJ101" s="169"/>
      <c r="FK101" s="169"/>
      <c r="FL101" s="169"/>
    </row>
    <row r="102" spans="1:168" hidden="1" outlineLevel="1">
      <c r="A102" s="247" t="s">
        <v>221</v>
      </c>
      <c r="B102" s="247" t="s">
        <v>144</v>
      </c>
      <c r="C102" s="268" t="s">
        <v>209</v>
      </c>
      <c r="D102" s="268" t="s">
        <v>190</v>
      </c>
      <c r="E102" s="208" t="s">
        <v>8</v>
      </c>
      <c r="F102" s="216" t="s">
        <v>14</v>
      </c>
      <c r="G102" s="213"/>
      <c r="H102" s="213"/>
      <c r="I102" s="213"/>
      <c r="J102" s="213"/>
      <c r="K102" s="213"/>
      <c r="L102" s="216"/>
      <c r="M102" s="213"/>
      <c r="N102" s="213"/>
      <c r="O102" s="213" t="s">
        <v>14</v>
      </c>
      <c r="P102" s="213" t="s">
        <v>14</v>
      </c>
      <c r="Q102" s="216" t="s">
        <v>14</v>
      </c>
      <c r="R102" s="213" t="s">
        <v>14</v>
      </c>
      <c r="S102" s="213" t="s">
        <v>14</v>
      </c>
      <c r="T102" s="213" t="s">
        <v>14</v>
      </c>
      <c r="U102" s="213" t="s">
        <v>14</v>
      </c>
      <c r="V102" s="216" t="s">
        <v>14</v>
      </c>
      <c r="W102" s="213" t="s">
        <v>14</v>
      </c>
      <c r="X102" s="213" t="s">
        <v>14</v>
      </c>
      <c r="Y102" s="213" t="s">
        <v>14</v>
      </c>
      <c r="Z102" s="213" t="s">
        <v>14</v>
      </c>
      <c r="AA102" s="216" t="s">
        <v>14</v>
      </c>
      <c r="AB102" s="213" t="s">
        <v>14</v>
      </c>
      <c r="AC102" s="213" t="s">
        <v>14</v>
      </c>
      <c r="AD102" s="213" t="s">
        <v>14</v>
      </c>
      <c r="AE102" s="213" t="s">
        <v>14</v>
      </c>
      <c r="AF102" s="216" t="s">
        <v>14</v>
      </c>
      <c r="AG102" s="213" t="s">
        <v>14</v>
      </c>
      <c r="AH102" s="213" t="s">
        <v>14</v>
      </c>
      <c r="AI102" s="213" t="s">
        <v>14</v>
      </c>
      <c r="AJ102" s="213" t="s">
        <v>14</v>
      </c>
      <c r="AK102" s="216" t="s">
        <v>14</v>
      </c>
      <c r="AL102" s="213" t="s">
        <v>14</v>
      </c>
      <c r="AM102" s="213" t="s">
        <v>14</v>
      </c>
      <c r="AN102" s="213" t="s">
        <v>14</v>
      </c>
      <c r="AO102" s="213" t="s">
        <v>14</v>
      </c>
      <c r="AP102" s="214" t="s">
        <v>14</v>
      </c>
      <c r="AQ102" s="223" t="s">
        <v>14</v>
      </c>
      <c r="AR102" s="216"/>
      <c r="AS102" s="213"/>
      <c r="AT102" s="213"/>
      <c r="AU102" s="213"/>
      <c r="AV102" s="213"/>
      <c r="AW102" s="216"/>
      <c r="AX102" s="213"/>
      <c r="AY102" s="213"/>
      <c r="AZ102" s="213" t="s">
        <v>14</v>
      </c>
      <c r="BA102" s="213" t="s">
        <v>14</v>
      </c>
      <c r="BB102" s="216" t="s">
        <v>14</v>
      </c>
      <c r="BC102" s="213" t="s">
        <v>14</v>
      </c>
      <c r="BD102" s="213" t="s">
        <v>14</v>
      </c>
      <c r="BE102" s="213" t="s">
        <v>14</v>
      </c>
      <c r="BF102" s="213" t="s">
        <v>14</v>
      </c>
      <c r="BG102" s="216" t="s">
        <v>14</v>
      </c>
      <c r="BH102" s="213" t="s">
        <v>14</v>
      </c>
      <c r="BI102" s="213" t="s">
        <v>14</v>
      </c>
      <c r="BJ102" s="213" t="s">
        <v>14</v>
      </c>
      <c r="BK102" s="213" t="s">
        <v>14</v>
      </c>
      <c r="BL102" s="216" t="s">
        <v>14</v>
      </c>
      <c r="BM102" s="213" t="s">
        <v>14</v>
      </c>
      <c r="BN102" s="213" t="s">
        <v>14</v>
      </c>
      <c r="BO102" s="213" t="s">
        <v>14</v>
      </c>
      <c r="BP102" s="213" t="s">
        <v>14</v>
      </c>
      <c r="BQ102" s="216" t="s">
        <v>14</v>
      </c>
      <c r="BR102" s="213" t="s">
        <v>14</v>
      </c>
      <c r="BS102" s="213" t="s">
        <v>14</v>
      </c>
      <c r="BT102" s="213" t="s">
        <v>14</v>
      </c>
      <c r="BU102" s="213" t="s">
        <v>14</v>
      </c>
      <c r="BV102" s="216" t="s">
        <v>14</v>
      </c>
      <c r="BW102" s="213" t="s">
        <v>14</v>
      </c>
      <c r="BX102" s="213" t="s">
        <v>14</v>
      </c>
      <c r="BY102" s="213" t="s">
        <v>14</v>
      </c>
      <c r="BZ102" s="213" t="s">
        <v>14</v>
      </c>
      <c r="CA102" s="214" t="s">
        <v>14</v>
      </c>
      <c r="CB102" s="223" t="s">
        <v>14</v>
      </c>
      <c r="CC102" s="216"/>
      <c r="CD102" s="213"/>
      <c r="CE102" s="213"/>
      <c r="CF102" s="213"/>
      <c r="CG102" s="213"/>
      <c r="CH102" s="216"/>
      <c r="CI102" s="213"/>
      <c r="CJ102" s="213"/>
      <c r="CK102" s="213" t="s">
        <v>14</v>
      </c>
      <c r="CL102" s="213" t="s">
        <v>14</v>
      </c>
      <c r="CM102" s="216" t="s">
        <v>14</v>
      </c>
      <c r="CN102" s="213" t="s">
        <v>14</v>
      </c>
      <c r="CO102" s="213" t="s">
        <v>14</v>
      </c>
      <c r="CP102" s="213" t="s">
        <v>14</v>
      </c>
      <c r="CQ102" s="213" t="s">
        <v>14</v>
      </c>
      <c r="CR102" s="216" t="s">
        <v>14</v>
      </c>
      <c r="CS102" s="213" t="s">
        <v>14</v>
      </c>
      <c r="CT102" s="213" t="s">
        <v>14</v>
      </c>
      <c r="CU102" s="213" t="s">
        <v>14</v>
      </c>
      <c r="CV102" s="213" t="s">
        <v>14</v>
      </c>
      <c r="CW102" s="216" t="s">
        <v>14</v>
      </c>
      <c r="CX102" s="213" t="s">
        <v>14</v>
      </c>
      <c r="CY102" s="213" t="s">
        <v>14</v>
      </c>
      <c r="CZ102" s="213" t="s">
        <v>14</v>
      </c>
      <c r="DA102" s="213" t="s">
        <v>14</v>
      </c>
      <c r="DB102" s="216" t="s">
        <v>14</v>
      </c>
      <c r="DC102" s="213" t="s">
        <v>14</v>
      </c>
      <c r="DD102" s="213" t="s">
        <v>14</v>
      </c>
      <c r="DE102" s="213" t="s">
        <v>14</v>
      </c>
      <c r="DF102" s="213" t="s">
        <v>14</v>
      </c>
      <c r="DG102" s="216" t="s">
        <v>14</v>
      </c>
      <c r="DH102" s="213" t="s">
        <v>14</v>
      </c>
      <c r="DI102" s="213" t="s">
        <v>14</v>
      </c>
      <c r="DJ102" s="213" t="s">
        <v>14</v>
      </c>
      <c r="DK102" s="213" t="s">
        <v>14</v>
      </c>
      <c r="DL102" s="214" t="s">
        <v>14</v>
      </c>
      <c r="DM102" s="223" t="s">
        <v>14</v>
      </c>
      <c r="DN102" s="216"/>
      <c r="DO102" s="213"/>
      <c r="DP102" s="213"/>
      <c r="DQ102" s="213"/>
      <c r="DR102" s="213"/>
      <c r="DS102" s="216"/>
      <c r="DT102" s="213"/>
      <c r="DU102" s="213"/>
      <c r="DV102" s="213" t="s">
        <v>14</v>
      </c>
      <c r="DW102" s="213" t="s">
        <v>14</v>
      </c>
      <c r="DX102" s="216" t="s">
        <v>14</v>
      </c>
      <c r="DY102" s="213" t="s">
        <v>14</v>
      </c>
      <c r="DZ102" s="213" t="s">
        <v>14</v>
      </c>
      <c r="EA102" s="213" t="s">
        <v>14</v>
      </c>
      <c r="EB102" s="213" t="s">
        <v>14</v>
      </c>
      <c r="EC102" s="216" t="s">
        <v>14</v>
      </c>
      <c r="ED102" s="213" t="s">
        <v>14</v>
      </c>
      <c r="EE102" s="213" t="s">
        <v>14</v>
      </c>
      <c r="EF102" s="213" t="s">
        <v>14</v>
      </c>
      <c r="EG102" s="213" t="s">
        <v>14</v>
      </c>
      <c r="EH102" s="216" t="s">
        <v>14</v>
      </c>
      <c r="EI102" s="213" t="s">
        <v>14</v>
      </c>
      <c r="EJ102" s="213" t="s">
        <v>14</v>
      </c>
      <c r="EK102" s="213" t="s">
        <v>14</v>
      </c>
      <c r="EL102" s="213" t="s">
        <v>14</v>
      </c>
      <c r="EM102" s="216" t="s">
        <v>14</v>
      </c>
      <c r="EN102" s="213" t="s">
        <v>14</v>
      </c>
      <c r="EO102" s="213" t="s">
        <v>14</v>
      </c>
      <c r="EP102" s="213" t="s">
        <v>14</v>
      </c>
      <c r="EQ102" s="213" t="s">
        <v>14</v>
      </c>
      <c r="ER102" s="216" t="s">
        <v>14</v>
      </c>
      <c r="ES102" s="213" t="s">
        <v>14</v>
      </c>
      <c r="ET102" s="213" t="s">
        <v>14</v>
      </c>
      <c r="EU102" s="213" t="s">
        <v>14</v>
      </c>
      <c r="EV102" s="213" t="s">
        <v>14</v>
      </c>
      <c r="EW102" s="216" t="s">
        <v>14</v>
      </c>
      <c r="EX102" s="169"/>
      <c r="EY102" s="169"/>
      <c r="EZ102" s="169"/>
      <c r="FA102" s="169"/>
      <c r="FB102" s="169"/>
      <c r="FC102" s="169"/>
      <c r="FD102" s="169"/>
      <c r="FE102" s="169"/>
      <c r="FF102" s="169"/>
      <c r="FG102" s="169"/>
      <c r="FH102" s="169"/>
      <c r="FI102" s="169"/>
      <c r="FJ102" s="169"/>
      <c r="FK102" s="169"/>
      <c r="FL102" s="169"/>
    </row>
    <row r="103" spans="1:168" hidden="1" outlineLevel="1">
      <c r="A103" s="247" t="s">
        <v>222</v>
      </c>
      <c r="B103" s="247" t="s">
        <v>144</v>
      </c>
      <c r="C103" s="269" t="s">
        <v>211</v>
      </c>
      <c r="D103" s="269" t="s">
        <v>203</v>
      </c>
      <c r="E103" s="208" t="s">
        <v>8</v>
      </c>
      <c r="F103" s="216" t="s">
        <v>14</v>
      </c>
      <c r="G103" s="213"/>
      <c r="H103" s="213"/>
      <c r="I103" s="213"/>
      <c r="J103" s="213"/>
      <c r="K103" s="213"/>
      <c r="L103" s="216"/>
      <c r="M103" s="213"/>
      <c r="N103" s="213"/>
      <c r="O103" s="213" t="s">
        <v>14</v>
      </c>
      <c r="P103" s="213" t="s">
        <v>14</v>
      </c>
      <c r="Q103" s="216" t="s">
        <v>14</v>
      </c>
      <c r="R103" s="213" t="s">
        <v>14</v>
      </c>
      <c r="S103" s="213" t="s">
        <v>14</v>
      </c>
      <c r="T103" s="213" t="s">
        <v>14</v>
      </c>
      <c r="U103" s="213" t="s">
        <v>14</v>
      </c>
      <c r="V103" s="216" t="s">
        <v>14</v>
      </c>
      <c r="W103" s="213" t="s">
        <v>14</v>
      </c>
      <c r="X103" s="213" t="s">
        <v>14</v>
      </c>
      <c r="Y103" s="213" t="s">
        <v>14</v>
      </c>
      <c r="Z103" s="213" t="s">
        <v>14</v>
      </c>
      <c r="AA103" s="216" t="s">
        <v>14</v>
      </c>
      <c r="AB103" s="213" t="s">
        <v>14</v>
      </c>
      <c r="AC103" s="213" t="s">
        <v>14</v>
      </c>
      <c r="AD103" s="213" t="s">
        <v>14</v>
      </c>
      <c r="AE103" s="213" t="s">
        <v>14</v>
      </c>
      <c r="AF103" s="216" t="s">
        <v>14</v>
      </c>
      <c r="AG103" s="213" t="s">
        <v>14</v>
      </c>
      <c r="AH103" s="213" t="s">
        <v>14</v>
      </c>
      <c r="AI103" s="213" t="s">
        <v>14</v>
      </c>
      <c r="AJ103" s="213" t="s">
        <v>14</v>
      </c>
      <c r="AK103" s="216" t="s">
        <v>14</v>
      </c>
      <c r="AL103" s="213" t="s">
        <v>14</v>
      </c>
      <c r="AM103" s="213" t="s">
        <v>14</v>
      </c>
      <c r="AN103" s="213" t="s">
        <v>14</v>
      </c>
      <c r="AO103" s="213" t="s">
        <v>14</v>
      </c>
      <c r="AP103" s="214" t="s">
        <v>14</v>
      </c>
      <c r="AQ103" s="223" t="s">
        <v>14</v>
      </c>
      <c r="AR103" s="216"/>
      <c r="AS103" s="213"/>
      <c r="AT103" s="213"/>
      <c r="AU103" s="213"/>
      <c r="AV103" s="213"/>
      <c r="AW103" s="216"/>
      <c r="AX103" s="213"/>
      <c r="AY103" s="213"/>
      <c r="AZ103" s="213" t="s">
        <v>14</v>
      </c>
      <c r="BA103" s="213" t="s">
        <v>14</v>
      </c>
      <c r="BB103" s="216" t="s">
        <v>14</v>
      </c>
      <c r="BC103" s="213" t="s">
        <v>14</v>
      </c>
      <c r="BD103" s="213" t="s">
        <v>14</v>
      </c>
      <c r="BE103" s="213" t="s">
        <v>14</v>
      </c>
      <c r="BF103" s="213" t="s">
        <v>14</v>
      </c>
      <c r="BG103" s="216" t="s">
        <v>14</v>
      </c>
      <c r="BH103" s="213" t="s">
        <v>14</v>
      </c>
      <c r="BI103" s="213" t="s">
        <v>14</v>
      </c>
      <c r="BJ103" s="213" t="s">
        <v>14</v>
      </c>
      <c r="BK103" s="213" t="s">
        <v>14</v>
      </c>
      <c r="BL103" s="216" t="s">
        <v>14</v>
      </c>
      <c r="BM103" s="213" t="s">
        <v>14</v>
      </c>
      <c r="BN103" s="213" t="s">
        <v>14</v>
      </c>
      <c r="BO103" s="213" t="s">
        <v>14</v>
      </c>
      <c r="BP103" s="213" t="s">
        <v>14</v>
      </c>
      <c r="BQ103" s="216" t="s">
        <v>14</v>
      </c>
      <c r="BR103" s="213" t="s">
        <v>14</v>
      </c>
      <c r="BS103" s="213" t="s">
        <v>14</v>
      </c>
      <c r="BT103" s="213" t="s">
        <v>14</v>
      </c>
      <c r="BU103" s="213" t="s">
        <v>14</v>
      </c>
      <c r="BV103" s="216" t="s">
        <v>14</v>
      </c>
      <c r="BW103" s="213" t="s">
        <v>14</v>
      </c>
      <c r="BX103" s="213" t="s">
        <v>14</v>
      </c>
      <c r="BY103" s="213" t="s">
        <v>14</v>
      </c>
      <c r="BZ103" s="213" t="s">
        <v>14</v>
      </c>
      <c r="CA103" s="214" t="s">
        <v>14</v>
      </c>
      <c r="CB103" s="223" t="s">
        <v>14</v>
      </c>
      <c r="CC103" s="216"/>
      <c r="CD103" s="213"/>
      <c r="CE103" s="213"/>
      <c r="CF103" s="213"/>
      <c r="CG103" s="213"/>
      <c r="CH103" s="216"/>
      <c r="CI103" s="213"/>
      <c r="CJ103" s="213"/>
      <c r="CK103" s="213" t="s">
        <v>14</v>
      </c>
      <c r="CL103" s="213" t="s">
        <v>14</v>
      </c>
      <c r="CM103" s="216" t="s">
        <v>14</v>
      </c>
      <c r="CN103" s="213" t="s">
        <v>14</v>
      </c>
      <c r="CO103" s="213" t="s">
        <v>14</v>
      </c>
      <c r="CP103" s="213" t="s">
        <v>14</v>
      </c>
      <c r="CQ103" s="213" t="s">
        <v>14</v>
      </c>
      <c r="CR103" s="216" t="s">
        <v>14</v>
      </c>
      <c r="CS103" s="213" t="s">
        <v>14</v>
      </c>
      <c r="CT103" s="213" t="s">
        <v>14</v>
      </c>
      <c r="CU103" s="213" t="s">
        <v>14</v>
      </c>
      <c r="CV103" s="213" t="s">
        <v>14</v>
      </c>
      <c r="CW103" s="216" t="s">
        <v>14</v>
      </c>
      <c r="CX103" s="213" t="s">
        <v>14</v>
      </c>
      <c r="CY103" s="213" t="s">
        <v>14</v>
      </c>
      <c r="CZ103" s="213" t="s">
        <v>14</v>
      </c>
      <c r="DA103" s="213" t="s">
        <v>14</v>
      </c>
      <c r="DB103" s="216" t="s">
        <v>14</v>
      </c>
      <c r="DC103" s="213" t="s">
        <v>14</v>
      </c>
      <c r="DD103" s="213" t="s">
        <v>14</v>
      </c>
      <c r="DE103" s="213" t="s">
        <v>14</v>
      </c>
      <c r="DF103" s="213" t="s">
        <v>14</v>
      </c>
      <c r="DG103" s="216" t="s">
        <v>14</v>
      </c>
      <c r="DH103" s="213" t="s">
        <v>14</v>
      </c>
      <c r="DI103" s="213" t="s">
        <v>14</v>
      </c>
      <c r="DJ103" s="213" t="s">
        <v>14</v>
      </c>
      <c r="DK103" s="213" t="s">
        <v>14</v>
      </c>
      <c r="DL103" s="214" t="s">
        <v>14</v>
      </c>
      <c r="DM103" s="223" t="s">
        <v>14</v>
      </c>
      <c r="DN103" s="216"/>
      <c r="DO103" s="213"/>
      <c r="DP103" s="213"/>
      <c r="DQ103" s="213"/>
      <c r="DR103" s="213"/>
      <c r="DS103" s="216"/>
      <c r="DT103" s="213"/>
      <c r="DU103" s="213"/>
      <c r="DV103" s="213" t="s">
        <v>14</v>
      </c>
      <c r="DW103" s="213" t="s">
        <v>14</v>
      </c>
      <c r="DX103" s="216" t="s">
        <v>14</v>
      </c>
      <c r="DY103" s="213" t="s">
        <v>14</v>
      </c>
      <c r="DZ103" s="213" t="s">
        <v>14</v>
      </c>
      <c r="EA103" s="213" t="s">
        <v>14</v>
      </c>
      <c r="EB103" s="213" t="s">
        <v>14</v>
      </c>
      <c r="EC103" s="216" t="s">
        <v>14</v>
      </c>
      <c r="ED103" s="213" t="s">
        <v>14</v>
      </c>
      <c r="EE103" s="213" t="s">
        <v>14</v>
      </c>
      <c r="EF103" s="213" t="s">
        <v>14</v>
      </c>
      <c r="EG103" s="213" t="s">
        <v>14</v>
      </c>
      <c r="EH103" s="216" t="s">
        <v>14</v>
      </c>
      <c r="EI103" s="213" t="s">
        <v>14</v>
      </c>
      <c r="EJ103" s="213" t="s">
        <v>14</v>
      </c>
      <c r="EK103" s="213" t="s">
        <v>14</v>
      </c>
      <c r="EL103" s="213" t="s">
        <v>14</v>
      </c>
      <c r="EM103" s="216" t="s">
        <v>14</v>
      </c>
      <c r="EN103" s="213" t="s">
        <v>14</v>
      </c>
      <c r="EO103" s="213" t="s">
        <v>14</v>
      </c>
      <c r="EP103" s="213" t="s">
        <v>14</v>
      </c>
      <c r="EQ103" s="213" t="s">
        <v>14</v>
      </c>
      <c r="ER103" s="216" t="s">
        <v>14</v>
      </c>
      <c r="ES103" s="213" t="s">
        <v>14</v>
      </c>
      <c r="ET103" s="213" t="s">
        <v>14</v>
      </c>
      <c r="EU103" s="213" t="s">
        <v>14</v>
      </c>
      <c r="EV103" s="213" t="s">
        <v>14</v>
      </c>
      <c r="EW103" s="216" t="s">
        <v>14</v>
      </c>
      <c r="EX103" s="169"/>
      <c r="EY103" s="169"/>
      <c r="EZ103" s="169"/>
      <c r="FA103" s="169"/>
      <c r="FB103" s="169"/>
      <c r="FC103" s="169"/>
      <c r="FD103" s="169"/>
      <c r="FE103" s="169"/>
      <c r="FF103" s="169"/>
      <c r="FG103" s="169"/>
      <c r="FH103" s="169"/>
      <c r="FI103" s="169"/>
      <c r="FJ103" s="169"/>
      <c r="FK103" s="169"/>
      <c r="FL103" s="169"/>
    </row>
    <row r="104" spans="1:168" hidden="1" outlineLevel="1">
      <c r="A104" s="247" t="s">
        <v>223</v>
      </c>
      <c r="B104" s="247" t="s">
        <v>144</v>
      </c>
      <c r="C104" s="269" t="s">
        <v>213</v>
      </c>
      <c r="D104" s="269" t="s">
        <v>203</v>
      </c>
      <c r="E104" s="208" t="s">
        <v>8</v>
      </c>
      <c r="F104" s="216" t="s">
        <v>14</v>
      </c>
      <c r="G104" s="213"/>
      <c r="H104" s="213"/>
      <c r="I104" s="213"/>
      <c r="J104" s="213"/>
      <c r="K104" s="213"/>
      <c r="L104" s="216"/>
      <c r="M104" s="213"/>
      <c r="N104" s="213"/>
      <c r="O104" s="213" t="s">
        <v>14</v>
      </c>
      <c r="P104" s="213" t="s">
        <v>14</v>
      </c>
      <c r="Q104" s="216" t="s">
        <v>14</v>
      </c>
      <c r="R104" s="213" t="s">
        <v>14</v>
      </c>
      <c r="S104" s="213" t="s">
        <v>14</v>
      </c>
      <c r="T104" s="213" t="s">
        <v>14</v>
      </c>
      <c r="U104" s="213" t="s">
        <v>14</v>
      </c>
      <c r="V104" s="216" t="s">
        <v>14</v>
      </c>
      <c r="W104" s="213" t="s">
        <v>14</v>
      </c>
      <c r="X104" s="213" t="s">
        <v>14</v>
      </c>
      <c r="Y104" s="213" t="s">
        <v>14</v>
      </c>
      <c r="Z104" s="213" t="s">
        <v>14</v>
      </c>
      <c r="AA104" s="216" t="s">
        <v>14</v>
      </c>
      <c r="AB104" s="213" t="s">
        <v>14</v>
      </c>
      <c r="AC104" s="213" t="s">
        <v>14</v>
      </c>
      <c r="AD104" s="213" t="s">
        <v>14</v>
      </c>
      <c r="AE104" s="213" t="s">
        <v>14</v>
      </c>
      <c r="AF104" s="216" t="s">
        <v>14</v>
      </c>
      <c r="AG104" s="213" t="s">
        <v>14</v>
      </c>
      <c r="AH104" s="213" t="s">
        <v>14</v>
      </c>
      <c r="AI104" s="213" t="s">
        <v>14</v>
      </c>
      <c r="AJ104" s="213" t="s">
        <v>14</v>
      </c>
      <c r="AK104" s="216" t="s">
        <v>14</v>
      </c>
      <c r="AL104" s="213" t="s">
        <v>14</v>
      </c>
      <c r="AM104" s="213" t="s">
        <v>14</v>
      </c>
      <c r="AN104" s="213" t="s">
        <v>14</v>
      </c>
      <c r="AO104" s="213" t="s">
        <v>14</v>
      </c>
      <c r="AP104" s="214" t="s">
        <v>14</v>
      </c>
      <c r="AQ104" s="223" t="s">
        <v>14</v>
      </c>
      <c r="AR104" s="216"/>
      <c r="AS104" s="213"/>
      <c r="AT104" s="213"/>
      <c r="AU104" s="213"/>
      <c r="AV104" s="213"/>
      <c r="AW104" s="216"/>
      <c r="AX104" s="213"/>
      <c r="AY104" s="213"/>
      <c r="AZ104" s="213" t="s">
        <v>14</v>
      </c>
      <c r="BA104" s="213" t="s">
        <v>14</v>
      </c>
      <c r="BB104" s="216" t="s">
        <v>14</v>
      </c>
      <c r="BC104" s="213" t="s">
        <v>14</v>
      </c>
      <c r="BD104" s="213" t="s">
        <v>14</v>
      </c>
      <c r="BE104" s="213" t="s">
        <v>14</v>
      </c>
      <c r="BF104" s="213" t="s">
        <v>14</v>
      </c>
      <c r="BG104" s="216" t="s">
        <v>14</v>
      </c>
      <c r="BH104" s="213" t="s">
        <v>14</v>
      </c>
      <c r="BI104" s="213" t="s">
        <v>14</v>
      </c>
      <c r="BJ104" s="213" t="s">
        <v>14</v>
      </c>
      <c r="BK104" s="213" t="s">
        <v>14</v>
      </c>
      <c r="BL104" s="216" t="s">
        <v>14</v>
      </c>
      <c r="BM104" s="213" t="s">
        <v>14</v>
      </c>
      <c r="BN104" s="213" t="s">
        <v>14</v>
      </c>
      <c r="BO104" s="213" t="s">
        <v>14</v>
      </c>
      <c r="BP104" s="213" t="s">
        <v>14</v>
      </c>
      <c r="BQ104" s="216" t="s">
        <v>14</v>
      </c>
      <c r="BR104" s="213" t="s">
        <v>14</v>
      </c>
      <c r="BS104" s="213" t="s">
        <v>14</v>
      </c>
      <c r="BT104" s="213" t="s">
        <v>14</v>
      </c>
      <c r="BU104" s="213" t="s">
        <v>14</v>
      </c>
      <c r="BV104" s="216" t="s">
        <v>14</v>
      </c>
      <c r="BW104" s="213" t="s">
        <v>14</v>
      </c>
      <c r="BX104" s="213" t="s">
        <v>14</v>
      </c>
      <c r="BY104" s="213" t="s">
        <v>14</v>
      </c>
      <c r="BZ104" s="213" t="s">
        <v>14</v>
      </c>
      <c r="CA104" s="214" t="s">
        <v>14</v>
      </c>
      <c r="CB104" s="223" t="s">
        <v>14</v>
      </c>
      <c r="CC104" s="216"/>
      <c r="CD104" s="213"/>
      <c r="CE104" s="213"/>
      <c r="CF104" s="213"/>
      <c r="CG104" s="213"/>
      <c r="CH104" s="216"/>
      <c r="CI104" s="213"/>
      <c r="CJ104" s="213"/>
      <c r="CK104" s="213" t="s">
        <v>14</v>
      </c>
      <c r="CL104" s="213" t="s">
        <v>14</v>
      </c>
      <c r="CM104" s="216" t="s">
        <v>14</v>
      </c>
      <c r="CN104" s="213" t="s">
        <v>14</v>
      </c>
      <c r="CO104" s="213" t="s">
        <v>14</v>
      </c>
      <c r="CP104" s="213" t="s">
        <v>14</v>
      </c>
      <c r="CQ104" s="213" t="s">
        <v>14</v>
      </c>
      <c r="CR104" s="216" t="s">
        <v>14</v>
      </c>
      <c r="CS104" s="213" t="s">
        <v>14</v>
      </c>
      <c r="CT104" s="213" t="s">
        <v>14</v>
      </c>
      <c r="CU104" s="213" t="s">
        <v>14</v>
      </c>
      <c r="CV104" s="213" t="s">
        <v>14</v>
      </c>
      <c r="CW104" s="216" t="s">
        <v>14</v>
      </c>
      <c r="CX104" s="213" t="s">
        <v>14</v>
      </c>
      <c r="CY104" s="213" t="s">
        <v>14</v>
      </c>
      <c r="CZ104" s="213" t="s">
        <v>14</v>
      </c>
      <c r="DA104" s="213" t="s">
        <v>14</v>
      </c>
      <c r="DB104" s="216" t="s">
        <v>14</v>
      </c>
      <c r="DC104" s="213" t="s">
        <v>14</v>
      </c>
      <c r="DD104" s="213" t="s">
        <v>14</v>
      </c>
      <c r="DE104" s="213" t="s">
        <v>14</v>
      </c>
      <c r="DF104" s="213" t="s">
        <v>14</v>
      </c>
      <c r="DG104" s="216" t="s">
        <v>14</v>
      </c>
      <c r="DH104" s="213" t="s">
        <v>14</v>
      </c>
      <c r="DI104" s="213" t="s">
        <v>14</v>
      </c>
      <c r="DJ104" s="213" t="s">
        <v>14</v>
      </c>
      <c r="DK104" s="213" t="s">
        <v>14</v>
      </c>
      <c r="DL104" s="214" t="s">
        <v>14</v>
      </c>
      <c r="DM104" s="223" t="s">
        <v>14</v>
      </c>
      <c r="DN104" s="216"/>
      <c r="DO104" s="213"/>
      <c r="DP104" s="213"/>
      <c r="DQ104" s="213"/>
      <c r="DR104" s="213"/>
      <c r="DS104" s="216"/>
      <c r="DT104" s="213"/>
      <c r="DU104" s="213"/>
      <c r="DV104" s="213" t="s">
        <v>14</v>
      </c>
      <c r="DW104" s="213" t="s">
        <v>14</v>
      </c>
      <c r="DX104" s="216" t="s">
        <v>14</v>
      </c>
      <c r="DY104" s="213" t="s">
        <v>14</v>
      </c>
      <c r="DZ104" s="213" t="s">
        <v>14</v>
      </c>
      <c r="EA104" s="213" t="s">
        <v>14</v>
      </c>
      <c r="EB104" s="213" t="s">
        <v>14</v>
      </c>
      <c r="EC104" s="216" t="s">
        <v>14</v>
      </c>
      <c r="ED104" s="213" t="s">
        <v>14</v>
      </c>
      <c r="EE104" s="213" t="s">
        <v>14</v>
      </c>
      <c r="EF104" s="213" t="s">
        <v>14</v>
      </c>
      <c r="EG104" s="213" t="s">
        <v>14</v>
      </c>
      <c r="EH104" s="216" t="s">
        <v>14</v>
      </c>
      <c r="EI104" s="213" t="s">
        <v>14</v>
      </c>
      <c r="EJ104" s="213" t="s">
        <v>14</v>
      </c>
      <c r="EK104" s="213" t="s">
        <v>14</v>
      </c>
      <c r="EL104" s="213" t="s">
        <v>14</v>
      </c>
      <c r="EM104" s="216" t="s">
        <v>14</v>
      </c>
      <c r="EN104" s="213" t="s">
        <v>14</v>
      </c>
      <c r="EO104" s="213" t="s">
        <v>14</v>
      </c>
      <c r="EP104" s="213" t="s">
        <v>14</v>
      </c>
      <c r="EQ104" s="213" t="s">
        <v>14</v>
      </c>
      <c r="ER104" s="216" t="s">
        <v>14</v>
      </c>
      <c r="ES104" s="213" t="s">
        <v>14</v>
      </c>
      <c r="ET104" s="213" t="s">
        <v>14</v>
      </c>
      <c r="EU104" s="213" t="s">
        <v>14</v>
      </c>
      <c r="EV104" s="213" t="s">
        <v>14</v>
      </c>
      <c r="EW104" s="216" t="s">
        <v>14</v>
      </c>
      <c r="EX104" s="169"/>
      <c r="EY104" s="169"/>
      <c r="EZ104" s="169"/>
      <c r="FA104" s="169"/>
      <c r="FB104" s="169"/>
      <c r="FC104" s="169"/>
      <c r="FD104" s="169"/>
      <c r="FE104" s="169"/>
      <c r="FF104" s="169"/>
      <c r="FG104" s="169"/>
      <c r="FH104" s="169"/>
      <c r="FI104" s="169"/>
      <c r="FJ104" s="169"/>
      <c r="FK104" s="169"/>
      <c r="FL104" s="169"/>
    </row>
    <row r="105" spans="1:168" ht="15" hidden="1" customHeight="1" outlineLevel="1">
      <c r="A105" s="247" t="s">
        <v>224</v>
      </c>
      <c r="B105" s="247" t="s">
        <v>145</v>
      </c>
      <c r="C105" s="400" t="s">
        <v>381</v>
      </c>
      <c r="D105" s="401"/>
      <c r="E105" s="208" t="s">
        <v>8</v>
      </c>
      <c r="F105" s="216">
        <v>233.855120412882</v>
      </c>
      <c r="G105" s="213"/>
      <c r="H105" s="213"/>
      <c r="I105" s="213"/>
      <c r="J105" s="213"/>
      <c r="K105" s="213"/>
      <c r="L105" s="216"/>
      <c r="M105" s="213"/>
      <c r="N105" s="213"/>
      <c r="O105" s="213">
        <v>-144.336857032007</v>
      </c>
      <c r="P105" s="213">
        <v>-136.54171371595601</v>
      </c>
      <c r="Q105" s="216">
        <v>-128.74467033143699</v>
      </c>
      <c r="R105" s="213">
        <v>-120.469840913318</v>
      </c>
      <c r="S105" s="213">
        <v>-113.092602370343</v>
      </c>
      <c r="T105" s="213">
        <v>-105.718843362589</v>
      </c>
      <c r="U105" s="213">
        <v>-91.780393456681793</v>
      </c>
      <c r="V105" s="216">
        <v>-77.858156073327294</v>
      </c>
      <c r="W105" s="213">
        <v>-63.562816399623102</v>
      </c>
      <c r="X105" s="213">
        <v>-50.716565619102703</v>
      </c>
      <c r="Y105" s="213">
        <v>-37.888946973371503</v>
      </c>
      <c r="Z105" s="213">
        <v>-21.881132045184401</v>
      </c>
      <c r="AA105" s="216">
        <v>-5.9147491815312803</v>
      </c>
      <c r="AB105" s="213">
        <v>10.9567762499249</v>
      </c>
      <c r="AC105" s="213">
        <v>26.751620442607098</v>
      </c>
      <c r="AD105" s="213">
        <v>42.966208062747299</v>
      </c>
      <c r="AE105" s="213">
        <v>54.280058109295197</v>
      </c>
      <c r="AF105" s="216">
        <v>65.830655141365597</v>
      </c>
      <c r="AG105" s="213">
        <v>66.798644947730395</v>
      </c>
      <c r="AH105" s="213">
        <v>67.057779562701</v>
      </c>
      <c r="AI105" s="213">
        <v>67.313477315813202</v>
      </c>
      <c r="AJ105" s="213">
        <v>67.565738207066602</v>
      </c>
      <c r="AK105" s="216">
        <v>67.814562236461697</v>
      </c>
      <c r="AL105" s="213">
        <v>67.665426576540895</v>
      </c>
      <c r="AM105" s="213">
        <v>67.919169476609298</v>
      </c>
      <c r="AN105" s="213">
        <v>68.169490816279705</v>
      </c>
      <c r="AO105" s="213">
        <v>68.402022221930395</v>
      </c>
      <c r="AP105" s="214">
        <v>68.616763693561495</v>
      </c>
      <c r="AQ105" s="223">
        <v>1.95849783531832</v>
      </c>
      <c r="AR105" s="216"/>
      <c r="AS105" s="213"/>
      <c r="AT105" s="213"/>
      <c r="AU105" s="213"/>
      <c r="AV105" s="213"/>
      <c r="AW105" s="216"/>
      <c r="AX105" s="213"/>
      <c r="AY105" s="213"/>
      <c r="AZ105" s="213">
        <v>3.12961069956493</v>
      </c>
      <c r="BA105" s="213">
        <v>3.5189723024486099</v>
      </c>
      <c r="BB105" s="216">
        <v>3.90825653289015</v>
      </c>
      <c r="BC105" s="213">
        <v>4.2968520634647396</v>
      </c>
      <c r="BD105" s="213">
        <v>4.6852904108332503</v>
      </c>
      <c r="BE105" s="213">
        <v>5.07334019260216</v>
      </c>
      <c r="BF105" s="213">
        <v>5.9600857730583696</v>
      </c>
      <c r="BG105" s="216">
        <v>6.8449168503258804</v>
      </c>
      <c r="BH105" s="213">
        <v>7.7274845645986101</v>
      </c>
      <c r="BI105" s="213">
        <v>8.6077985006643001</v>
      </c>
      <c r="BJ105" s="213">
        <v>9.4858658840535099</v>
      </c>
      <c r="BK105" s="213">
        <v>10.5935708688852</v>
      </c>
      <c r="BL105" s="216">
        <v>11.697317992137499</v>
      </c>
      <c r="BM105" s="213">
        <v>12.7978539183063</v>
      </c>
      <c r="BN105" s="213">
        <v>13.8983690626927</v>
      </c>
      <c r="BO105" s="213">
        <v>14.998791696106</v>
      </c>
      <c r="BP105" s="213">
        <v>15.746885128034499</v>
      </c>
      <c r="BQ105" s="216">
        <v>16.510727911876302</v>
      </c>
      <c r="BR105" s="213">
        <v>16.510727911876302</v>
      </c>
      <c r="BS105" s="213">
        <v>16.510727911876302</v>
      </c>
      <c r="BT105" s="213">
        <v>16.510727911876302</v>
      </c>
      <c r="BU105" s="213">
        <v>16.510727911876302</v>
      </c>
      <c r="BV105" s="216">
        <v>16.510727911876302</v>
      </c>
      <c r="BW105" s="213">
        <v>16.510727911876302</v>
      </c>
      <c r="BX105" s="213">
        <v>16.510727911876302</v>
      </c>
      <c r="BY105" s="213">
        <v>16.510727911876302</v>
      </c>
      <c r="BZ105" s="213">
        <v>16.510727911876302</v>
      </c>
      <c r="CA105" s="214">
        <v>16.510727911876302</v>
      </c>
      <c r="CB105" s="223">
        <v>34.5569092434407</v>
      </c>
      <c r="CC105" s="216"/>
      <c r="CD105" s="213"/>
      <c r="CE105" s="213"/>
      <c r="CF105" s="213"/>
      <c r="CG105" s="213"/>
      <c r="CH105" s="216"/>
      <c r="CI105" s="213"/>
      <c r="CJ105" s="213"/>
      <c r="CK105" s="213">
        <v>10.387719844093301</v>
      </c>
      <c r="CL105" s="213">
        <v>11.6800784270202</v>
      </c>
      <c r="CM105" s="216">
        <v>12.972180197413699</v>
      </c>
      <c r="CN105" s="213">
        <v>14.261996053691499</v>
      </c>
      <c r="CO105" s="213">
        <v>15.5512901916901</v>
      </c>
      <c r="CP105" s="213">
        <v>16.839294613178499</v>
      </c>
      <c r="CQ105" s="213">
        <v>19.782556746084499</v>
      </c>
      <c r="CR105" s="216">
        <v>22.7194643113864</v>
      </c>
      <c r="CS105" s="213">
        <v>25.648859382978301</v>
      </c>
      <c r="CT105" s="213">
        <v>28.570773774430499</v>
      </c>
      <c r="CU105" s="213">
        <v>31.485231468529999</v>
      </c>
      <c r="CV105" s="213">
        <v>35.161896126513398</v>
      </c>
      <c r="CW105" s="216">
        <v>38.8254239565604</v>
      </c>
      <c r="CX105" s="213">
        <v>42.478293267427198</v>
      </c>
      <c r="CY105" s="213">
        <v>46.131093599959598</v>
      </c>
      <c r="CZ105" s="213">
        <v>49.783586872552803</v>
      </c>
      <c r="DA105" s="213">
        <v>52.266638515097497</v>
      </c>
      <c r="DB105" s="216">
        <v>54.8019649838444</v>
      </c>
      <c r="DC105" s="213">
        <v>54.8019649838444</v>
      </c>
      <c r="DD105" s="213">
        <v>54.8019649838444</v>
      </c>
      <c r="DE105" s="213">
        <v>54.8019649838444</v>
      </c>
      <c r="DF105" s="213">
        <v>54.8019649838444</v>
      </c>
      <c r="DG105" s="216">
        <v>54.8019649838444</v>
      </c>
      <c r="DH105" s="213">
        <v>54.8019649838444</v>
      </c>
      <c r="DI105" s="213">
        <v>54.8019649838444</v>
      </c>
      <c r="DJ105" s="213">
        <v>54.8019649838444</v>
      </c>
      <c r="DK105" s="213">
        <v>54.8019649838444</v>
      </c>
      <c r="DL105" s="214">
        <v>54.8019649838444</v>
      </c>
      <c r="DM105" s="223">
        <v>270.37052749164098</v>
      </c>
      <c r="DN105" s="216"/>
      <c r="DO105" s="213"/>
      <c r="DP105" s="213"/>
      <c r="DQ105" s="213"/>
      <c r="DR105" s="213"/>
      <c r="DS105" s="216"/>
      <c r="DT105" s="213"/>
      <c r="DU105" s="213"/>
      <c r="DV105" s="213">
        <v>-130.819526488349</v>
      </c>
      <c r="DW105" s="213">
        <v>-121.34266298648799</v>
      </c>
      <c r="DX105" s="216">
        <v>-111.86423360113299</v>
      </c>
      <c r="DY105" s="213">
        <v>-101.91099279616201</v>
      </c>
      <c r="DZ105" s="213">
        <v>-92.856021767819399</v>
      </c>
      <c r="EA105" s="213">
        <v>-83.8062085568085</v>
      </c>
      <c r="EB105" s="213">
        <v>-66.037750937539002</v>
      </c>
      <c r="EC105" s="216">
        <v>-48.293774911614904</v>
      </c>
      <c r="ED105" s="213">
        <v>-30.1864724520462</v>
      </c>
      <c r="EE105" s="213">
        <v>-13.5379933440079</v>
      </c>
      <c r="EF105" s="213">
        <v>3.082150379212</v>
      </c>
      <c r="EG105" s="213">
        <v>23.874334950214202</v>
      </c>
      <c r="EH105" s="216">
        <v>44.6079927671666</v>
      </c>
      <c r="EI105" s="213">
        <v>66.232923435658407</v>
      </c>
      <c r="EJ105" s="213">
        <v>86.781083105259398</v>
      </c>
      <c r="EK105" s="213">
        <v>107.748586631406</v>
      </c>
      <c r="EL105" s="213">
        <v>122.293581752427</v>
      </c>
      <c r="EM105" s="216">
        <v>137.14334803708601</v>
      </c>
      <c r="EN105" s="213">
        <v>138.111337843451</v>
      </c>
      <c r="EO105" s="213">
        <v>138.370472458422</v>
      </c>
      <c r="EP105" s="213">
        <v>138.626170211534</v>
      </c>
      <c r="EQ105" s="213">
        <v>138.878431102787</v>
      </c>
      <c r="ER105" s="216">
        <v>139.127255132182</v>
      </c>
      <c r="ES105" s="213">
        <v>138.97811947226199</v>
      </c>
      <c r="ET105" s="213">
        <v>139.23186237233</v>
      </c>
      <c r="EU105" s="213">
        <v>139.48218371199999</v>
      </c>
      <c r="EV105" s="213">
        <v>139.714715117651</v>
      </c>
      <c r="EW105" s="216">
        <v>139.92945658928201</v>
      </c>
      <c r="EX105" s="169"/>
      <c r="EY105" s="169"/>
      <c r="EZ105" s="169"/>
      <c r="FA105" s="169"/>
      <c r="FB105" s="169"/>
      <c r="FC105" s="169"/>
      <c r="FD105" s="169"/>
      <c r="FE105" s="169"/>
      <c r="FF105" s="169"/>
      <c r="FG105" s="169"/>
      <c r="FH105" s="169"/>
      <c r="FI105" s="169"/>
      <c r="FJ105" s="169"/>
      <c r="FK105" s="169"/>
      <c r="FL105" s="169"/>
    </row>
    <row r="106" spans="1:168" hidden="1" outlineLevel="1">
      <c r="A106" s="247" t="s">
        <v>225</v>
      </c>
      <c r="B106" s="247" t="s">
        <v>145</v>
      </c>
      <c r="C106" s="267" t="s">
        <v>226</v>
      </c>
      <c r="D106" s="267" t="s">
        <v>179</v>
      </c>
      <c r="E106" s="208" t="s">
        <v>8</v>
      </c>
      <c r="F106" s="216">
        <v>266.17606998908298</v>
      </c>
      <c r="G106" s="213"/>
      <c r="H106" s="213"/>
      <c r="I106" s="213"/>
      <c r="J106" s="213"/>
      <c r="K106" s="213"/>
      <c r="L106" s="216"/>
      <c r="M106" s="213"/>
      <c r="N106" s="213"/>
      <c r="O106" s="213">
        <v>267.07231539754099</v>
      </c>
      <c r="P106" s="213">
        <v>260.311366882198</v>
      </c>
      <c r="Q106" s="216">
        <v>253.55392511329899</v>
      </c>
      <c r="R106" s="213">
        <v>246.79999009084599</v>
      </c>
      <c r="S106" s="213">
        <v>240.049561814838</v>
      </c>
      <c r="T106" s="213">
        <v>233.30264028527401</v>
      </c>
      <c r="U106" s="213">
        <v>215.543092810339</v>
      </c>
      <c r="V106" s="216">
        <v>197.803138147656</v>
      </c>
      <c r="W106" s="213">
        <v>180.082776297224</v>
      </c>
      <c r="X106" s="213">
        <v>162.38200725904301</v>
      </c>
      <c r="Y106" s="213">
        <v>144.70083103311401</v>
      </c>
      <c r="Z106" s="213">
        <v>121.687200049042</v>
      </c>
      <c r="AA106" s="216">
        <v>98.704394334275307</v>
      </c>
      <c r="AB106" s="213">
        <v>75.752413888815497</v>
      </c>
      <c r="AC106" s="213">
        <v>52.800433443355701</v>
      </c>
      <c r="AD106" s="213">
        <v>29.848452997895901</v>
      </c>
      <c r="AE106" s="213">
        <v>14.997079669609599</v>
      </c>
      <c r="AF106" s="216" t="s">
        <v>15</v>
      </c>
      <c r="AG106" s="213" t="s">
        <v>15</v>
      </c>
      <c r="AH106" s="213" t="s">
        <v>15</v>
      </c>
      <c r="AI106" s="213" t="s">
        <v>15</v>
      </c>
      <c r="AJ106" s="213" t="s">
        <v>15</v>
      </c>
      <c r="AK106" s="216" t="s">
        <v>15</v>
      </c>
      <c r="AL106" s="213" t="s">
        <v>15</v>
      </c>
      <c r="AM106" s="213" t="s">
        <v>15</v>
      </c>
      <c r="AN106" s="213" t="s">
        <v>15</v>
      </c>
      <c r="AO106" s="213" t="s">
        <v>15</v>
      </c>
      <c r="AP106" s="214" t="s">
        <v>15</v>
      </c>
      <c r="AQ106" s="223">
        <v>5.4742521859431701</v>
      </c>
      <c r="AR106" s="216"/>
      <c r="AS106" s="213"/>
      <c r="AT106" s="213"/>
      <c r="AU106" s="213"/>
      <c r="AV106" s="213"/>
      <c r="AW106" s="216"/>
      <c r="AX106" s="213"/>
      <c r="AY106" s="213"/>
      <c r="AZ106" s="213">
        <v>5.0114336361401</v>
      </c>
      <c r="BA106" s="213">
        <v>4.8579517925838802</v>
      </c>
      <c r="BB106" s="216">
        <v>4.7048654522167404</v>
      </c>
      <c r="BC106" s="213">
        <v>4.5521746150386502</v>
      </c>
      <c r="BD106" s="213">
        <v>4.3998792810496301</v>
      </c>
      <c r="BE106" s="213">
        <v>4.2479794502496704</v>
      </c>
      <c r="BF106" s="213">
        <v>3.9014376484726898</v>
      </c>
      <c r="BG106" s="216">
        <v>3.5571055929235098</v>
      </c>
      <c r="BH106" s="213">
        <v>3.2149832836021202</v>
      </c>
      <c r="BI106" s="213">
        <v>2.8750707205085302</v>
      </c>
      <c r="BJ106" s="213">
        <v>2.5373679036427301</v>
      </c>
      <c r="BK106" s="213">
        <v>2.1220771760585602</v>
      </c>
      <c r="BL106" s="216">
        <v>1.7102630306871001</v>
      </c>
      <c r="BM106" s="213">
        <v>1.30192546752837</v>
      </c>
      <c r="BN106" s="213">
        <v>0.89358790436963698</v>
      </c>
      <c r="BO106" s="213">
        <v>0.48525034121090499</v>
      </c>
      <c r="BP106" s="213">
        <v>0.24262517060545299</v>
      </c>
      <c r="BQ106" s="216" t="s">
        <v>15</v>
      </c>
      <c r="BR106" s="213" t="s">
        <v>15</v>
      </c>
      <c r="BS106" s="213" t="s">
        <v>15</v>
      </c>
      <c r="BT106" s="213" t="s">
        <v>15</v>
      </c>
      <c r="BU106" s="213" t="s">
        <v>15</v>
      </c>
      <c r="BV106" s="216" t="s">
        <v>15</v>
      </c>
      <c r="BW106" s="213" t="s">
        <v>15</v>
      </c>
      <c r="BX106" s="213" t="s">
        <v>15</v>
      </c>
      <c r="BY106" s="213" t="s">
        <v>15</v>
      </c>
      <c r="BZ106" s="213" t="s">
        <v>15</v>
      </c>
      <c r="CA106" s="214" t="s">
        <v>15</v>
      </c>
      <c r="CB106" s="223">
        <v>42.51</v>
      </c>
      <c r="CC106" s="216"/>
      <c r="CD106" s="213"/>
      <c r="CE106" s="213"/>
      <c r="CF106" s="213"/>
      <c r="CG106" s="213"/>
      <c r="CH106" s="216"/>
      <c r="CI106" s="213"/>
      <c r="CJ106" s="213"/>
      <c r="CK106" s="213">
        <v>57.434047692859203</v>
      </c>
      <c r="CL106" s="213">
        <v>56.645473334411399</v>
      </c>
      <c r="CM106" s="216">
        <v>55.857892454412102</v>
      </c>
      <c r="CN106" s="213">
        <v>55.071305052861099</v>
      </c>
      <c r="CO106" s="213">
        <v>54.285711129758603</v>
      </c>
      <c r="CP106" s="213">
        <v>53.5011106851045</v>
      </c>
      <c r="CQ106" s="213">
        <v>50.041860936672798</v>
      </c>
      <c r="CR106" s="216">
        <v>46.587144212276698</v>
      </c>
      <c r="CS106" s="213">
        <v>43.136960511916101</v>
      </c>
      <c r="CT106" s="213">
        <v>39.691309835591099</v>
      </c>
      <c r="CU106" s="213">
        <v>36.250192183301699</v>
      </c>
      <c r="CV106" s="213">
        <v>30.192448057474</v>
      </c>
      <c r="CW106" s="216">
        <v>24.140437236250399</v>
      </c>
      <c r="CX106" s="213">
        <v>18.094159719630898</v>
      </c>
      <c r="CY106" s="213">
        <v>12.0478822030113</v>
      </c>
      <c r="CZ106" s="213">
        <v>6.0016046863917802</v>
      </c>
      <c r="DA106" s="213">
        <v>3.0008023431958901</v>
      </c>
      <c r="DB106" s="216" t="s">
        <v>15</v>
      </c>
      <c r="DC106" s="213" t="s">
        <v>15</v>
      </c>
      <c r="DD106" s="213" t="s">
        <v>15</v>
      </c>
      <c r="DE106" s="213" t="s">
        <v>15</v>
      </c>
      <c r="DF106" s="213" t="s">
        <v>15</v>
      </c>
      <c r="DG106" s="216" t="s">
        <v>15</v>
      </c>
      <c r="DH106" s="213" t="s">
        <v>15</v>
      </c>
      <c r="DI106" s="213" t="s">
        <v>15</v>
      </c>
      <c r="DJ106" s="213" t="s">
        <v>15</v>
      </c>
      <c r="DK106" s="213" t="s">
        <v>15</v>
      </c>
      <c r="DL106" s="214" t="s">
        <v>15</v>
      </c>
      <c r="DM106" s="223">
        <v>314.16032217502601</v>
      </c>
      <c r="DN106" s="216"/>
      <c r="DO106" s="213"/>
      <c r="DP106" s="213"/>
      <c r="DQ106" s="213"/>
      <c r="DR106" s="213"/>
      <c r="DS106" s="216"/>
      <c r="DT106" s="213"/>
      <c r="DU106" s="213"/>
      <c r="DV106" s="213">
        <v>329.51779672653998</v>
      </c>
      <c r="DW106" s="213">
        <v>321.81479200919301</v>
      </c>
      <c r="DX106" s="216">
        <v>314.11668301992802</v>
      </c>
      <c r="DY106" s="213">
        <v>306.42346975874602</v>
      </c>
      <c r="DZ106" s="213">
        <v>298.735152225646</v>
      </c>
      <c r="EA106" s="213">
        <v>291.05173042062802</v>
      </c>
      <c r="EB106" s="213">
        <v>269.48639139548402</v>
      </c>
      <c r="EC106" s="216">
        <v>247.94738795285599</v>
      </c>
      <c r="ED106" s="213">
        <v>226.434720092742</v>
      </c>
      <c r="EE106" s="213">
        <v>204.94838781514301</v>
      </c>
      <c r="EF106" s="213">
        <v>183.48839112005899</v>
      </c>
      <c r="EG106" s="213">
        <v>154.001725282574</v>
      </c>
      <c r="EH106" s="216">
        <v>124.555094601213</v>
      </c>
      <c r="EI106" s="213">
        <v>95.148499075974797</v>
      </c>
      <c r="EJ106" s="213">
        <v>65.741903550736694</v>
      </c>
      <c r="EK106" s="213">
        <v>36.335308025498598</v>
      </c>
      <c r="EL106" s="213">
        <v>18.240507183410902</v>
      </c>
      <c r="EM106" s="216" t="s">
        <v>15</v>
      </c>
      <c r="EN106" s="213" t="s">
        <v>15</v>
      </c>
      <c r="EO106" s="213" t="s">
        <v>15</v>
      </c>
      <c r="EP106" s="213" t="s">
        <v>15</v>
      </c>
      <c r="EQ106" s="213" t="s">
        <v>15</v>
      </c>
      <c r="ER106" s="216" t="s">
        <v>15</v>
      </c>
      <c r="ES106" s="213" t="s">
        <v>15</v>
      </c>
      <c r="ET106" s="213" t="s">
        <v>15</v>
      </c>
      <c r="EU106" s="213" t="s">
        <v>15</v>
      </c>
      <c r="EV106" s="213" t="s">
        <v>15</v>
      </c>
      <c r="EW106" s="216" t="s">
        <v>15</v>
      </c>
      <c r="EX106" s="169"/>
      <c r="EY106" s="169"/>
      <c r="EZ106" s="169"/>
      <c r="FA106" s="169"/>
      <c r="FB106" s="169"/>
      <c r="FC106" s="169"/>
      <c r="FD106" s="169"/>
      <c r="FE106" s="169"/>
      <c r="FF106" s="169"/>
      <c r="FG106" s="169"/>
      <c r="FH106" s="169"/>
      <c r="FI106" s="169"/>
      <c r="FJ106" s="169"/>
      <c r="FK106" s="169"/>
      <c r="FL106" s="169"/>
    </row>
    <row r="107" spans="1:168" hidden="1" outlineLevel="1">
      <c r="A107" s="247" t="s">
        <v>227</v>
      </c>
      <c r="B107" s="247" t="s">
        <v>145</v>
      </c>
      <c r="C107" s="266" t="s">
        <v>228</v>
      </c>
      <c r="D107" s="266" t="s">
        <v>176</v>
      </c>
      <c r="E107" s="208" t="s">
        <v>8</v>
      </c>
      <c r="F107" s="216" t="s">
        <v>14</v>
      </c>
      <c r="G107" s="213"/>
      <c r="H107" s="213"/>
      <c r="I107" s="213"/>
      <c r="J107" s="213"/>
      <c r="K107" s="213"/>
      <c r="L107" s="216"/>
      <c r="M107" s="213"/>
      <c r="N107" s="213"/>
      <c r="O107" s="213" t="s">
        <v>14</v>
      </c>
      <c r="P107" s="213" t="s">
        <v>14</v>
      </c>
      <c r="Q107" s="216" t="s">
        <v>14</v>
      </c>
      <c r="R107" s="213" t="s">
        <v>14</v>
      </c>
      <c r="S107" s="213" t="s">
        <v>14</v>
      </c>
      <c r="T107" s="213" t="s">
        <v>14</v>
      </c>
      <c r="U107" s="213" t="s">
        <v>14</v>
      </c>
      <c r="V107" s="216" t="s">
        <v>14</v>
      </c>
      <c r="W107" s="213" t="s">
        <v>14</v>
      </c>
      <c r="X107" s="213" t="s">
        <v>14</v>
      </c>
      <c r="Y107" s="213" t="s">
        <v>14</v>
      </c>
      <c r="Z107" s="213" t="s">
        <v>14</v>
      </c>
      <c r="AA107" s="216" t="s">
        <v>14</v>
      </c>
      <c r="AB107" s="213" t="s">
        <v>14</v>
      </c>
      <c r="AC107" s="213" t="s">
        <v>14</v>
      </c>
      <c r="AD107" s="213" t="s">
        <v>14</v>
      </c>
      <c r="AE107" s="213" t="s">
        <v>14</v>
      </c>
      <c r="AF107" s="216" t="s">
        <v>14</v>
      </c>
      <c r="AG107" s="213" t="s">
        <v>14</v>
      </c>
      <c r="AH107" s="213" t="s">
        <v>14</v>
      </c>
      <c r="AI107" s="213" t="s">
        <v>14</v>
      </c>
      <c r="AJ107" s="213" t="s">
        <v>14</v>
      </c>
      <c r="AK107" s="216" t="s">
        <v>14</v>
      </c>
      <c r="AL107" s="213" t="s">
        <v>14</v>
      </c>
      <c r="AM107" s="213" t="s">
        <v>14</v>
      </c>
      <c r="AN107" s="213" t="s">
        <v>14</v>
      </c>
      <c r="AO107" s="213" t="s">
        <v>14</v>
      </c>
      <c r="AP107" s="214" t="s">
        <v>14</v>
      </c>
      <c r="AQ107" s="223" t="s">
        <v>14</v>
      </c>
      <c r="AR107" s="216"/>
      <c r="AS107" s="213"/>
      <c r="AT107" s="213"/>
      <c r="AU107" s="213"/>
      <c r="AV107" s="213"/>
      <c r="AW107" s="216"/>
      <c r="AX107" s="213"/>
      <c r="AY107" s="213"/>
      <c r="AZ107" s="213" t="s">
        <v>14</v>
      </c>
      <c r="BA107" s="213" t="s">
        <v>14</v>
      </c>
      <c r="BB107" s="216" t="s">
        <v>14</v>
      </c>
      <c r="BC107" s="213" t="s">
        <v>14</v>
      </c>
      <c r="BD107" s="213" t="s">
        <v>14</v>
      </c>
      <c r="BE107" s="213" t="s">
        <v>14</v>
      </c>
      <c r="BF107" s="213" t="s">
        <v>14</v>
      </c>
      <c r="BG107" s="216" t="s">
        <v>14</v>
      </c>
      <c r="BH107" s="213" t="s">
        <v>14</v>
      </c>
      <c r="BI107" s="213" t="s">
        <v>14</v>
      </c>
      <c r="BJ107" s="213" t="s">
        <v>14</v>
      </c>
      <c r="BK107" s="213" t="s">
        <v>14</v>
      </c>
      <c r="BL107" s="216" t="s">
        <v>14</v>
      </c>
      <c r="BM107" s="213" t="s">
        <v>14</v>
      </c>
      <c r="BN107" s="213" t="s">
        <v>14</v>
      </c>
      <c r="BO107" s="213" t="s">
        <v>14</v>
      </c>
      <c r="BP107" s="213" t="s">
        <v>14</v>
      </c>
      <c r="BQ107" s="216" t="s">
        <v>14</v>
      </c>
      <c r="BR107" s="213" t="s">
        <v>14</v>
      </c>
      <c r="BS107" s="213" t="s">
        <v>14</v>
      </c>
      <c r="BT107" s="213" t="s">
        <v>14</v>
      </c>
      <c r="BU107" s="213" t="s">
        <v>14</v>
      </c>
      <c r="BV107" s="216" t="s">
        <v>14</v>
      </c>
      <c r="BW107" s="213" t="s">
        <v>14</v>
      </c>
      <c r="BX107" s="213" t="s">
        <v>14</v>
      </c>
      <c r="BY107" s="213" t="s">
        <v>14</v>
      </c>
      <c r="BZ107" s="213" t="s">
        <v>14</v>
      </c>
      <c r="CA107" s="214" t="s">
        <v>14</v>
      </c>
      <c r="CB107" s="223" t="s">
        <v>14</v>
      </c>
      <c r="CC107" s="216"/>
      <c r="CD107" s="213"/>
      <c r="CE107" s="213"/>
      <c r="CF107" s="213"/>
      <c r="CG107" s="213"/>
      <c r="CH107" s="216"/>
      <c r="CI107" s="213"/>
      <c r="CJ107" s="213"/>
      <c r="CK107" s="213" t="s">
        <v>14</v>
      </c>
      <c r="CL107" s="213" t="s">
        <v>14</v>
      </c>
      <c r="CM107" s="216" t="s">
        <v>14</v>
      </c>
      <c r="CN107" s="213" t="s">
        <v>14</v>
      </c>
      <c r="CO107" s="213" t="s">
        <v>14</v>
      </c>
      <c r="CP107" s="213" t="s">
        <v>14</v>
      </c>
      <c r="CQ107" s="213" t="s">
        <v>14</v>
      </c>
      <c r="CR107" s="216" t="s">
        <v>14</v>
      </c>
      <c r="CS107" s="213" t="s">
        <v>14</v>
      </c>
      <c r="CT107" s="213" t="s">
        <v>14</v>
      </c>
      <c r="CU107" s="213" t="s">
        <v>14</v>
      </c>
      <c r="CV107" s="213" t="s">
        <v>14</v>
      </c>
      <c r="CW107" s="216" t="s">
        <v>14</v>
      </c>
      <c r="CX107" s="213" t="s">
        <v>14</v>
      </c>
      <c r="CY107" s="213" t="s">
        <v>14</v>
      </c>
      <c r="CZ107" s="213" t="s">
        <v>14</v>
      </c>
      <c r="DA107" s="213" t="s">
        <v>14</v>
      </c>
      <c r="DB107" s="216" t="s">
        <v>14</v>
      </c>
      <c r="DC107" s="213" t="s">
        <v>14</v>
      </c>
      <c r="DD107" s="213" t="s">
        <v>14</v>
      </c>
      <c r="DE107" s="213" t="s">
        <v>14</v>
      </c>
      <c r="DF107" s="213" t="s">
        <v>14</v>
      </c>
      <c r="DG107" s="216" t="s">
        <v>14</v>
      </c>
      <c r="DH107" s="213" t="s">
        <v>14</v>
      </c>
      <c r="DI107" s="213" t="s">
        <v>14</v>
      </c>
      <c r="DJ107" s="213" t="s">
        <v>14</v>
      </c>
      <c r="DK107" s="213" t="s">
        <v>14</v>
      </c>
      <c r="DL107" s="214" t="s">
        <v>14</v>
      </c>
      <c r="DM107" s="223" t="s">
        <v>14</v>
      </c>
      <c r="DN107" s="216"/>
      <c r="DO107" s="213"/>
      <c r="DP107" s="213"/>
      <c r="DQ107" s="213"/>
      <c r="DR107" s="213"/>
      <c r="DS107" s="216"/>
      <c r="DT107" s="213"/>
      <c r="DU107" s="213"/>
      <c r="DV107" s="213" t="s">
        <v>14</v>
      </c>
      <c r="DW107" s="213" t="s">
        <v>14</v>
      </c>
      <c r="DX107" s="216" t="s">
        <v>14</v>
      </c>
      <c r="DY107" s="213" t="s">
        <v>14</v>
      </c>
      <c r="DZ107" s="213" t="s">
        <v>14</v>
      </c>
      <c r="EA107" s="213" t="s">
        <v>14</v>
      </c>
      <c r="EB107" s="213" t="s">
        <v>14</v>
      </c>
      <c r="EC107" s="216" t="s">
        <v>14</v>
      </c>
      <c r="ED107" s="213" t="s">
        <v>14</v>
      </c>
      <c r="EE107" s="213" t="s">
        <v>14</v>
      </c>
      <c r="EF107" s="213" t="s">
        <v>14</v>
      </c>
      <c r="EG107" s="213" t="s">
        <v>14</v>
      </c>
      <c r="EH107" s="216" t="s">
        <v>14</v>
      </c>
      <c r="EI107" s="213" t="s">
        <v>14</v>
      </c>
      <c r="EJ107" s="213" t="s">
        <v>14</v>
      </c>
      <c r="EK107" s="213" t="s">
        <v>14</v>
      </c>
      <c r="EL107" s="213" t="s">
        <v>14</v>
      </c>
      <c r="EM107" s="216" t="s">
        <v>14</v>
      </c>
      <c r="EN107" s="213" t="s">
        <v>14</v>
      </c>
      <c r="EO107" s="213" t="s">
        <v>14</v>
      </c>
      <c r="EP107" s="213" t="s">
        <v>14</v>
      </c>
      <c r="EQ107" s="213" t="s">
        <v>14</v>
      </c>
      <c r="ER107" s="216" t="s">
        <v>14</v>
      </c>
      <c r="ES107" s="213" t="s">
        <v>14</v>
      </c>
      <c r="ET107" s="213" t="s">
        <v>14</v>
      </c>
      <c r="EU107" s="213" t="s">
        <v>14</v>
      </c>
      <c r="EV107" s="213" t="s">
        <v>14</v>
      </c>
      <c r="EW107" s="216" t="s">
        <v>14</v>
      </c>
      <c r="EX107" s="169"/>
      <c r="EY107" s="169"/>
      <c r="EZ107" s="169"/>
      <c r="FA107" s="169"/>
      <c r="FB107" s="169"/>
      <c r="FC107" s="169"/>
      <c r="FD107" s="169"/>
      <c r="FE107" s="169"/>
      <c r="FF107" s="169"/>
      <c r="FG107" s="169"/>
      <c r="FH107" s="169"/>
      <c r="FI107" s="169"/>
      <c r="FJ107" s="169"/>
      <c r="FK107" s="169"/>
      <c r="FL107" s="169"/>
    </row>
    <row r="108" spans="1:168" hidden="1" outlineLevel="1">
      <c r="A108" s="247" t="s">
        <v>229</v>
      </c>
      <c r="B108" s="247" t="s">
        <v>145</v>
      </c>
      <c r="C108" s="268" t="s">
        <v>230</v>
      </c>
      <c r="D108" s="268" t="s">
        <v>190</v>
      </c>
      <c r="E108" s="208" t="s">
        <v>8</v>
      </c>
      <c r="F108" s="216" t="s">
        <v>14</v>
      </c>
      <c r="G108" s="213"/>
      <c r="H108" s="213"/>
      <c r="I108" s="213"/>
      <c r="J108" s="213"/>
      <c r="K108" s="213"/>
      <c r="L108" s="216"/>
      <c r="M108" s="213"/>
      <c r="N108" s="213"/>
      <c r="O108" s="213" t="s">
        <v>14</v>
      </c>
      <c r="P108" s="213" t="s">
        <v>14</v>
      </c>
      <c r="Q108" s="216" t="s">
        <v>14</v>
      </c>
      <c r="R108" s="213" t="s">
        <v>14</v>
      </c>
      <c r="S108" s="213" t="s">
        <v>14</v>
      </c>
      <c r="T108" s="213" t="s">
        <v>14</v>
      </c>
      <c r="U108" s="213" t="s">
        <v>14</v>
      </c>
      <c r="V108" s="216" t="s">
        <v>14</v>
      </c>
      <c r="W108" s="213" t="s">
        <v>14</v>
      </c>
      <c r="X108" s="213" t="s">
        <v>14</v>
      </c>
      <c r="Y108" s="213" t="s">
        <v>14</v>
      </c>
      <c r="Z108" s="213" t="s">
        <v>14</v>
      </c>
      <c r="AA108" s="216" t="s">
        <v>14</v>
      </c>
      <c r="AB108" s="213" t="s">
        <v>14</v>
      </c>
      <c r="AC108" s="213" t="s">
        <v>14</v>
      </c>
      <c r="AD108" s="213" t="s">
        <v>14</v>
      </c>
      <c r="AE108" s="213" t="s">
        <v>14</v>
      </c>
      <c r="AF108" s="216" t="s">
        <v>14</v>
      </c>
      <c r="AG108" s="213" t="s">
        <v>14</v>
      </c>
      <c r="AH108" s="213" t="s">
        <v>14</v>
      </c>
      <c r="AI108" s="213" t="s">
        <v>14</v>
      </c>
      <c r="AJ108" s="213" t="s">
        <v>14</v>
      </c>
      <c r="AK108" s="216" t="s">
        <v>14</v>
      </c>
      <c r="AL108" s="213" t="s">
        <v>14</v>
      </c>
      <c r="AM108" s="213" t="s">
        <v>14</v>
      </c>
      <c r="AN108" s="213" t="s">
        <v>14</v>
      </c>
      <c r="AO108" s="213" t="s">
        <v>14</v>
      </c>
      <c r="AP108" s="214" t="s">
        <v>14</v>
      </c>
      <c r="AQ108" s="223" t="s">
        <v>14</v>
      </c>
      <c r="AR108" s="216"/>
      <c r="AS108" s="213"/>
      <c r="AT108" s="213"/>
      <c r="AU108" s="213"/>
      <c r="AV108" s="213"/>
      <c r="AW108" s="216"/>
      <c r="AX108" s="213"/>
      <c r="AY108" s="213"/>
      <c r="AZ108" s="213" t="s">
        <v>14</v>
      </c>
      <c r="BA108" s="213" t="s">
        <v>14</v>
      </c>
      <c r="BB108" s="216" t="s">
        <v>14</v>
      </c>
      <c r="BC108" s="213" t="s">
        <v>14</v>
      </c>
      <c r="BD108" s="213" t="s">
        <v>14</v>
      </c>
      <c r="BE108" s="213" t="s">
        <v>14</v>
      </c>
      <c r="BF108" s="213" t="s">
        <v>14</v>
      </c>
      <c r="BG108" s="216" t="s">
        <v>14</v>
      </c>
      <c r="BH108" s="213" t="s">
        <v>14</v>
      </c>
      <c r="BI108" s="213" t="s">
        <v>14</v>
      </c>
      <c r="BJ108" s="213" t="s">
        <v>14</v>
      </c>
      <c r="BK108" s="213" t="s">
        <v>14</v>
      </c>
      <c r="BL108" s="216" t="s">
        <v>14</v>
      </c>
      <c r="BM108" s="213" t="s">
        <v>14</v>
      </c>
      <c r="BN108" s="213" t="s">
        <v>14</v>
      </c>
      <c r="BO108" s="213" t="s">
        <v>14</v>
      </c>
      <c r="BP108" s="213" t="s">
        <v>14</v>
      </c>
      <c r="BQ108" s="216" t="s">
        <v>14</v>
      </c>
      <c r="BR108" s="213" t="s">
        <v>14</v>
      </c>
      <c r="BS108" s="213" t="s">
        <v>14</v>
      </c>
      <c r="BT108" s="213" t="s">
        <v>14</v>
      </c>
      <c r="BU108" s="213" t="s">
        <v>14</v>
      </c>
      <c r="BV108" s="216" t="s">
        <v>14</v>
      </c>
      <c r="BW108" s="213" t="s">
        <v>14</v>
      </c>
      <c r="BX108" s="213" t="s">
        <v>14</v>
      </c>
      <c r="BY108" s="213" t="s">
        <v>14</v>
      </c>
      <c r="BZ108" s="213" t="s">
        <v>14</v>
      </c>
      <c r="CA108" s="214" t="s">
        <v>14</v>
      </c>
      <c r="CB108" s="223" t="s">
        <v>14</v>
      </c>
      <c r="CC108" s="216"/>
      <c r="CD108" s="213"/>
      <c r="CE108" s="213"/>
      <c r="CF108" s="213"/>
      <c r="CG108" s="213"/>
      <c r="CH108" s="216"/>
      <c r="CI108" s="213"/>
      <c r="CJ108" s="213"/>
      <c r="CK108" s="213" t="s">
        <v>14</v>
      </c>
      <c r="CL108" s="213" t="s">
        <v>14</v>
      </c>
      <c r="CM108" s="216" t="s">
        <v>14</v>
      </c>
      <c r="CN108" s="213" t="s">
        <v>14</v>
      </c>
      <c r="CO108" s="213" t="s">
        <v>14</v>
      </c>
      <c r="CP108" s="213" t="s">
        <v>14</v>
      </c>
      <c r="CQ108" s="213" t="s">
        <v>14</v>
      </c>
      <c r="CR108" s="216" t="s">
        <v>14</v>
      </c>
      <c r="CS108" s="213" t="s">
        <v>14</v>
      </c>
      <c r="CT108" s="213" t="s">
        <v>14</v>
      </c>
      <c r="CU108" s="213" t="s">
        <v>14</v>
      </c>
      <c r="CV108" s="213" t="s">
        <v>14</v>
      </c>
      <c r="CW108" s="216" t="s">
        <v>14</v>
      </c>
      <c r="CX108" s="213" t="s">
        <v>14</v>
      </c>
      <c r="CY108" s="213" t="s">
        <v>14</v>
      </c>
      <c r="CZ108" s="213" t="s">
        <v>14</v>
      </c>
      <c r="DA108" s="213" t="s">
        <v>14</v>
      </c>
      <c r="DB108" s="216" t="s">
        <v>14</v>
      </c>
      <c r="DC108" s="213" t="s">
        <v>14</v>
      </c>
      <c r="DD108" s="213" t="s">
        <v>14</v>
      </c>
      <c r="DE108" s="213" t="s">
        <v>14</v>
      </c>
      <c r="DF108" s="213" t="s">
        <v>14</v>
      </c>
      <c r="DG108" s="216" t="s">
        <v>14</v>
      </c>
      <c r="DH108" s="213" t="s">
        <v>14</v>
      </c>
      <c r="DI108" s="213" t="s">
        <v>14</v>
      </c>
      <c r="DJ108" s="213" t="s">
        <v>14</v>
      </c>
      <c r="DK108" s="213" t="s">
        <v>14</v>
      </c>
      <c r="DL108" s="214" t="s">
        <v>14</v>
      </c>
      <c r="DM108" s="223" t="s">
        <v>14</v>
      </c>
      <c r="DN108" s="216"/>
      <c r="DO108" s="213"/>
      <c r="DP108" s="213"/>
      <c r="DQ108" s="213"/>
      <c r="DR108" s="213"/>
      <c r="DS108" s="216"/>
      <c r="DT108" s="213"/>
      <c r="DU108" s="213"/>
      <c r="DV108" s="213" t="s">
        <v>14</v>
      </c>
      <c r="DW108" s="213" t="s">
        <v>14</v>
      </c>
      <c r="DX108" s="216" t="s">
        <v>14</v>
      </c>
      <c r="DY108" s="213" t="s">
        <v>14</v>
      </c>
      <c r="DZ108" s="213" t="s">
        <v>14</v>
      </c>
      <c r="EA108" s="213" t="s">
        <v>14</v>
      </c>
      <c r="EB108" s="213" t="s">
        <v>14</v>
      </c>
      <c r="EC108" s="216" t="s">
        <v>14</v>
      </c>
      <c r="ED108" s="213" t="s">
        <v>14</v>
      </c>
      <c r="EE108" s="213" t="s">
        <v>14</v>
      </c>
      <c r="EF108" s="213" t="s">
        <v>14</v>
      </c>
      <c r="EG108" s="213" t="s">
        <v>14</v>
      </c>
      <c r="EH108" s="216" t="s">
        <v>14</v>
      </c>
      <c r="EI108" s="213" t="s">
        <v>14</v>
      </c>
      <c r="EJ108" s="213" t="s">
        <v>14</v>
      </c>
      <c r="EK108" s="213" t="s">
        <v>14</v>
      </c>
      <c r="EL108" s="213" t="s">
        <v>14</v>
      </c>
      <c r="EM108" s="216" t="s">
        <v>14</v>
      </c>
      <c r="EN108" s="213" t="s">
        <v>14</v>
      </c>
      <c r="EO108" s="213" t="s">
        <v>14</v>
      </c>
      <c r="EP108" s="213" t="s">
        <v>14</v>
      </c>
      <c r="EQ108" s="213" t="s">
        <v>14</v>
      </c>
      <c r="ER108" s="216" t="s">
        <v>14</v>
      </c>
      <c r="ES108" s="213" t="s">
        <v>14</v>
      </c>
      <c r="ET108" s="213" t="s">
        <v>14</v>
      </c>
      <c r="EU108" s="213" t="s">
        <v>14</v>
      </c>
      <c r="EV108" s="213" t="s">
        <v>14</v>
      </c>
      <c r="EW108" s="216" t="s">
        <v>14</v>
      </c>
      <c r="EX108" s="169"/>
      <c r="EY108" s="169"/>
      <c r="EZ108" s="169"/>
      <c r="FA108" s="169"/>
      <c r="FB108" s="169"/>
      <c r="FC108" s="169"/>
      <c r="FD108" s="169"/>
      <c r="FE108" s="169"/>
      <c r="FF108" s="169"/>
      <c r="FG108" s="169"/>
      <c r="FH108" s="169"/>
      <c r="FI108" s="169"/>
      <c r="FJ108" s="169"/>
      <c r="FK108" s="169"/>
      <c r="FL108" s="169"/>
    </row>
    <row r="109" spans="1:168" hidden="1" outlineLevel="1">
      <c r="A109" s="247" t="s">
        <v>231</v>
      </c>
      <c r="B109" s="247" t="s">
        <v>145</v>
      </c>
      <c r="C109" s="269" t="s">
        <v>232</v>
      </c>
      <c r="D109" s="269" t="s">
        <v>203</v>
      </c>
      <c r="E109" s="208" t="s">
        <v>8</v>
      </c>
      <c r="F109" s="216" t="s">
        <v>14</v>
      </c>
      <c r="G109" s="213"/>
      <c r="H109" s="213"/>
      <c r="I109" s="213"/>
      <c r="J109" s="213"/>
      <c r="K109" s="213"/>
      <c r="L109" s="216"/>
      <c r="M109" s="213"/>
      <c r="N109" s="213"/>
      <c r="O109" s="213" t="s">
        <v>14</v>
      </c>
      <c r="P109" s="213" t="s">
        <v>14</v>
      </c>
      <c r="Q109" s="216" t="s">
        <v>14</v>
      </c>
      <c r="R109" s="213" t="s">
        <v>14</v>
      </c>
      <c r="S109" s="213" t="s">
        <v>14</v>
      </c>
      <c r="T109" s="213" t="s">
        <v>14</v>
      </c>
      <c r="U109" s="213" t="s">
        <v>14</v>
      </c>
      <c r="V109" s="216" t="s">
        <v>14</v>
      </c>
      <c r="W109" s="213" t="s">
        <v>14</v>
      </c>
      <c r="X109" s="213" t="s">
        <v>14</v>
      </c>
      <c r="Y109" s="213" t="s">
        <v>14</v>
      </c>
      <c r="Z109" s="213" t="s">
        <v>14</v>
      </c>
      <c r="AA109" s="216" t="s">
        <v>14</v>
      </c>
      <c r="AB109" s="213" t="s">
        <v>14</v>
      </c>
      <c r="AC109" s="213" t="s">
        <v>14</v>
      </c>
      <c r="AD109" s="213" t="s">
        <v>14</v>
      </c>
      <c r="AE109" s="213" t="s">
        <v>14</v>
      </c>
      <c r="AF109" s="216" t="s">
        <v>14</v>
      </c>
      <c r="AG109" s="213" t="s">
        <v>14</v>
      </c>
      <c r="AH109" s="213" t="s">
        <v>14</v>
      </c>
      <c r="AI109" s="213" t="s">
        <v>14</v>
      </c>
      <c r="AJ109" s="213" t="s">
        <v>14</v>
      </c>
      <c r="AK109" s="216" t="s">
        <v>14</v>
      </c>
      <c r="AL109" s="213" t="s">
        <v>14</v>
      </c>
      <c r="AM109" s="213" t="s">
        <v>14</v>
      </c>
      <c r="AN109" s="213" t="s">
        <v>14</v>
      </c>
      <c r="AO109" s="213" t="s">
        <v>14</v>
      </c>
      <c r="AP109" s="214" t="s">
        <v>14</v>
      </c>
      <c r="AQ109" s="223" t="s">
        <v>14</v>
      </c>
      <c r="AR109" s="216"/>
      <c r="AS109" s="213"/>
      <c r="AT109" s="213"/>
      <c r="AU109" s="213"/>
      <c r="AV109" s="213"/>
      <c r="AW109" s="216"/>
      <c r="AX109" s="213"/>
      <c r="AY109" s="213"/>
      <c r="AZ109" s="213" t="s">
        <v>14</v>
      </c>
      <c r="BA109" s="213" t="s">
        <v>14</v>
      </c>
      <c r="BB109" s="216" t="s">
        <v>14</v>
      </c>
      <c r="BC109" s="213" t="s">
        <v>14</v>
      </c>
      <c r="BD109" s="213" t="s">
        <v>14</v>
      </c>
      <c r="BE109" s="213" t="s">
        <v>14</v>
      </c>
      <c r="BF109" s="213" t="s">
        <v>14</v>
      </c>
      <c r="BG109" s="216" t="s">
        <v>14</v>
      </c>
      <c r="BH109" s="213" t="s">
        <v>14</v>
      </c>
      <c r="BI109" s="213" t="s">
        <v>14</v>
      </c>
      <c r="BJ109" s="213" t="s">
        <v>14</v>
      </c>
      <c r="BK109" s="213" t="s">
        <v>14</v>
      </c>
      <c r="BL109" s="216" t="s">
        <v>14</v>
      </c>
      <c r="BM109" s="213" t="s">
        <v>14</v>
      </c>
      <c r="BN109" s="213" t="s">
        <v>14</v>
      </c>
      <c r="BO109" s="213" t="s">
        <v>14</v>
      </c>
      <c r="BP109" s="213" t="s">
        <v>14</v>
      </c>
      <c r="BQ109" s="216" t="s">
        <v>14</v>
      </c>
      <c r="BR109" s="213" t="s">
        <v>14</v>
      </c>
      <c r="BS109" s="213" t="s">
        <v>14</v>
      </c>
      <c r="BT109" s="213" t="s">
        <v>14</v>
      </c>
      <c r="BU109" s="213" t="s">
        <v>14</v>
      </c>
      <c r="BV109" s="216" t="s">
        <v>14</v>
      </c>
      <c r="BW109" s="213" t="s">
        <v>14</v>
      </c>
      <c r="BX109" s="213" t="s">
        <v>14</v>
      </c>
      <c r="BY109" s="213" t="s">
        <v>14</v>
      </c>
      <c r="BZ109" s="213" t="s">
        <v>14</v>
      </c>
      <c r="CA109" s="214" t="s">
        <v>14</v>
      </c>
      <c r="CB109" s="223" t="s">
        <v>14</v>
      </c>
      <c r="CC109" s="216"/>
      <c r="CD109" s="213"/>
      <c r="CE109" s="213"/>
      <c r="CF109" s="213"/>
      <c r="CG109" s="213"/>
      <c r="CH109" s="216"/>
      <c r="CI109" s="213"/>
      <c r="CJ109" s="213"/>
      <c r="CK109" s="213" t="s">
        <v>14</v>
      </c>
      <c r="CL109" s="213" t="s">
        <v>14</v>
      </c>
      <c r="CM109" s="216" t="s">
        <v>14</v>
      </c>
      <c r="CN109" s="213" t="s">
        <v>14</v>
      </c>
      <c r="CO109" s="213" t="s">
        <v>14</v>
      </c>
      <c r="CP109" s="213" t="s">
        <v>14</v>
      </c>
      <c r="CQ109" s="213" t="s">
        <v>14</v>
      </c>
      <c r="CR109" s="216" t="s">
        <v>14</v>
      </c>
      <c r="CS109" s="213" t="s">
        <v>14</v>
      </c>
      <c r="CT109" s="213" t="s">
        <v>14</v>
      </c>
      <c r="CU109" s="213" t="s">
        <v>14</v>
      </c>
      <c r="CV109" s="213" t="s">
        <v>14</v>
      </c>
      <c r="CW109" s="216" t="s">
        <v>14</v>
      </c>
      <c r="CX109" s="213" t="s">
        <v>14</v>
      </c>
      <c r="CY109" s="213" t="s">
        <v>14</v>
      </c>
      <c r="CZ109" s="213" t="s">
        <v>14</v>
      </c>
      <c r="DA109" s="213" t="s">
        <v>14</v>
      </c>
      <c r="DB109" s="216" t="s">
        <v>14</v>
      </c>
      <c r="DC109" s="213" t="s">
        <v>14</v>
      </c>
      <c r="DD109" s="213" t="s">
        <v>14</v>
      </c>
      <c r="DE109" s="213" t="s">
        <v>14</v>
      </c>
      <c r="DF109" s="213" t="s">
        <v>14</v>
      </c>
      <c r="DG109" s="216" t="s">
        <v>14</v>
      </c>
      <c r="DH109" s="213" t="s">
        <v>14</v>
      </c>
      <c r="DI109" s="213" t="s">
        <v>14</v>
      </c>
      <c r="DJ109" s="213" t="s">
        <v>14</v>
      </c>
      <c r="DK109" s="213" t="s">
        <v>14</v>
      </c>
      <c r="DL109" s="214" t="s">
        <v>14</v>
      </c>
      <c r="DM109" s="223" t="s">
        <v>14</v>
      </c>
      <c r="DN109" s="216"/>
      <c r="DO109" s="213"/>
      <c r="DP109" s="213"/>
      <c r="DQ109" s="213"/>
      <c r="DR109" s="213"/>
      <c r="DS109" s="216"/>
      <c r="DT109" s="213"/>
      <c r="DU109" s="213"/>
      <c r="DV109" s="213" t="s">
        <v>14</v>
      </c>
      <c r="DW109" s="213" t="s">
        <v>14</v>
      </c>
      <c r="DX109" s="216" t="s">
        <v>14</v>
      </c>
      <c r="DY109" s="213" t="s">
        <v>14</v>
      </c>
      <c r="DZ109" s="213" t="s">
        <v>14</v>
      </c>
      <c r="EA109" s="213" t="s">
        <v>14</v>
      </c>
      <c r="EB109" s="213" t="s">
        <v>14</v>
      </c>
      <c r="EC109" s="216" t="s">
        <v>14</v>
      </c>
      <c r="ED109" s="213" t="s">
        <v>14</v>
      </c>
      <c r="EE109" s="213" t="s">
        <v>14</v>
      </c>
      <c r="EF109" s="213" t="s">
        <v>14</v>
      </c>
      <c r="EG109" s="213" t="s">
        <v>14</v>
      </c>
      <c r="EH109" s="216" t="s">
        <v>14</v>
      </c>
      <c r="EI109" s="213" t="s">
        <v>14</v>
      </c>
      <c r="EJ109" s="213" t="s">
        <v>14</v>
      </c>
      <c r="EK109" s="213" t="s">
        <v>14</v>
      </c>
      <c r="EL109" s="213" t="s">
        <v>14</v>
      </c>
      <c r="EM109" s="216" t="s">
        <v>14</v>
      </c>
      <c r="EN109" s="213" t="s">
        <v>14</v>
      </c>
      <c r="EO109" s="213" t="s">
        <v>14</v>
      </c>
      <c r="EP109" s="213" t="s">
        <v>14</v>
      </c>
      <c r="EQ109" s="213" t="s">
        <v>14</v>
      </c>
      <c r="ER109" s="216" t="s">
        <v>14</v>
      </c>
      <c r="ES109" s="213" t="s">
        <v>14</v>
      </c>
      <c r="ET109" s="213" t="s">
        <v>14</v>
      </c>
      <c r="EU109" s="213" t="s">
        <v>14</v>
      </c>
      <c r="EV109" s="213" t="s">
        <v>14</v>
      </c>
      <c r="EW109" s="216" t="s">
        <v>14</v>
      </c>
      <c r="EX109" s="169"/>
      <c r="EY109" s="169"/>
      <c r="EZ109" s="169"/>
      <c r="FA109" s="169"/>
      <c r="FB109" s="169"/>
      <c r="FC109" s="169"/>
      <c r="FD109" s="169"/>
      <c r="FE109" s="169"/>
      <c r="FF109" s="169"/>
      <c r="FG109" s="169"/>
      <c r="FH109" s="169"/>
      <c r="FI109" s="169"/>
      <c r="FJ109" s="169"/>
      <c r="FK109" s="169"/>
      <c r="FL109" s="169"/>
    </row>
    <row r="110" spans="1:168" hidden="1" outlineLevel="1">
      <c r="A110" s="247" t="s">
        <v>233</v>
      </c>
      <c r="B110" s="247" t="s">
        <v>145</v>
      </c>
      <c r="C110" s="400" t="s">
        <v>381</v>
      </c>
      <c r="D110" s="401"/>
      <c r="E110" s="208" t="s">
        <v>8</v>
      </c>
      <c r="F110" s="216" t="s">
        <v>15</v>
      </c>
      <c r="G110" s="213"/>
      <c r="H110" s="213"/>
      <c r="I110" s="213"/>
      <c r="J110" s="213"/>
      <c r="K110" s="213"/>
      <c r="L110" s="216"/>
      <c r="M110" s="213"/>
      <c r="N110" s="213"/>
      <c r="O110" s="213" t="s">
        <v>15</v>
      </c>
      <c r="P110" s="213" t="s">
        <v>15</v>
      </c>
      <c r="Q110" s="216" t="s">
        <v>15</v>
      </c>
      <c r="R110" s="213" t="s">
        <v>15</v>
      </c>
      <c r="S110" s="213" t="s">
        <v>15</v>
      </c>
      <c r="T110" s="213" t="s">
        <v>15</v>
      </c>
      <c r="U110" s="213" t="s">
        <v>15</v>
      </c>
      <c r="V110" s="216" t="s">
        <v>15</v>
      </c>
      <c r="W110" s="213" t="s">
        <v>15</v>
      </c>
      <c r="X110" s="213" t="s">
        <v>15</v>
      </c>
      <c r="Y110" s="213" t="s">
        <v>15</v>
      </c>
      <c r="Z110" s="213" t="s">
        <v>15</v>
      </c>
      <c r="AA110" s="216" t="s">
        <v>15</v>
      </c>
      <c r="AB110" s="213" t="s">
        <v>15</v>
      </c>
      <c r="AC110" s="213" t="s">
        <v>15</v>
      </c>
      <c r="AD110" s="213" t="s">
        <v>15</v>
      </c>
      <c r="AE110" s="213" t="s">
        <v>15</v>
      </c>
      <c r="AF110" s="216" t="s">
        <v>15</v>
      </c>
      <c r="AG110" s="213" t="s">
        <v>15</v>
      </c>
      <c r="AH110" s="213" t="s">
        <v>15</v>
      </c>
      <c r="AI110" s="213" t="s">
        <v>15</v>
      </c>
      <c r="AJ110" s="213" t="s">
        <v>15</v>
      </c>
      <c r="AK110" s="216" t="s">
        <v>15</v>
      </c>
      <c r="AL110" s="213" t="s">
        <v>15</v>
      </c>
      <c r="AM110" s="213" t="s">
        <v>15</v>
      </c>
      <c r="AN110" s="213" t="s">
        <v>15</v>
      </c>
      <c r="AO110" s="213" t="s">
        <v>15</v>
      </c>
      <c r="AP110" s="214" t="s">
        <v>15</v>
      </c>
      <c r="AQ110" s="223" t="s">
        <v>15</v>
      </c>
      <c r="AR110" s="216"/>
      <c r="AS110" s="213"/>
      <c r="AT110" s="213"/>
      <c r="AU110" s="213"/>
      <c r="AV110" s="213"/>
      <c r="AW110" s="216"/>
      <c r="AX110" s="213"/>
      <c r="AY110" s="213"/>
      <c r="AZ110" s="213" t="s">
        <v>15</v>
      </c>
      <c r="BA110" s="213" t="s">
        <v>15</v>
      </c>
      <c r="BB110" s="216" t="s">
        <v>15</v>
      </c>
      <c r="BC110" s="213" t="s">
        <v>15</v>
      </c>
      <c r="BD110" s="213" t="s">
        <v>15</v>
      </c>
      <c r="BE110" s="213" t="s">
        <v>15</v>
      </c>
      <c r="BF110" s="213" t="s">
        <v>15</v>
      </c>
      <c r="BG110" s="216" t="s">
        <v>15</v>
      </c>
      <c r="BH110" s="213" t="s">
        <v>15</v>
      </c>
      <c r="BI110" s="213" t="s">
        <v>15</v>
      </c>
      <c r="BJ110" s="213" t="s">
        <v>15</v>
      </c>
      <c r="BK110" s="213" t="s">
        <v>15</v>
      </c>
      <c r="BL110" s="216" t="s">
        <v>15</v>
      </c>
      <c r="BM110" s="213" t="s">
        <v>15</v>
      </c>
      <c r="BN110" s="213" t="s">
        <v>15</v>
      </c>
      <c r="BO110" s="213" t="s">
        <v>15</v>
      </c>
      <c r="BP110" s="213" t="s">
        <v>15</v>
      </c>
      <c r="BQ110" s="216" t="s">
        <v>15</v>
      </c>
      <c r="BR110" s="213" t="s">
        <v>15</v>
      </c>
      <c r="BS110" s="213" t="s">
        <v>15</v>
      </c>
      <c r="BT110" s="213" t="s">
        <v>15</v>
      </c>
      <c r="BU110" s="213" t="s">
        <v>15</v>
      </c>
      <c r="BV110" s="216" t="s">
        <v>15</v>
      </c>
      <c r="BW110" s="213" t="s">
        <v>15</v>
      </c>
      <c r="BX110" s="213" t="s">
        <v>15</v>
      </c>
      <c r="BY110" s="213" t="s">
        <v>15</v>
      </c>
      <c r="BZ110" s="213" t="s">
        <v>15</v>
      </c>
      <c r="CA110" s="214" t="s">
        <v>15</v>
      </c>
      <c r="CB110" s="223" t="s">
        <v>15</v>
      </c>
      <c r="CC110" s="216"/>
      <c r="CD110" s="213"/>
      <c r="CE110" s="213"/>
      <c r="CF110" s="213"/>
      <c r="CG110" s="213"/>
      <c r="CH110" s="216"/>
      <c r="CI110" s="213"/>
      <c r="CJ110" s="213"/>
      <c r="CK110" s="213" t="s">
        <v>15</v>
      </c>
      <c r="CL110" s="213" t="s">
        <v>15</v>
      </c>
      <c r="CM110" s="216" t="s">
        <v>15</v>
      </c>
      <c r="CN110" s="213" t="s">
        <v>15</v>
      </c>
      <c r="CO110" s="213" t="s">
        <v>15</v>
      </c>
      <c r="CP110" s="213" t="s">
        <v>15</v>
      </c>
      <c r="CQ110" s="213" t="s">
        <v>15</v>
      </c>
      <c r="CR110" s="216" t="s">
        <v>15</v>
      </c>
      <c r="CS110" s="213" t="s">
        <v>15</v>
      </c>
      <c r="CT110" s="213" t="s">
        <v>15</v>
      </c>
      <c r="CU110" s="213" t="s">
        <v>15</v>
      </c>
      <c r="CV110" s="213" t="s">
        <v>15</v>
      </c>
      <c r="CW110" s="216" t="s">
        <v>15</v>
      </c>
      <c r="CX110" s="213" t="s">
        <v>15</v>
      </c>
      <c r="CY110" s="213" t="s">
        <v>15</v>
      </c>
      <c r="CZ110" s="213" t="s">
        <v>15</v>
      </c>
      <c r="DA110" s="213" t="s">
        <v>15</v>
      </c>
      <c r="DB110" s="216" t="s">
        <v>15</v>
      </c>
      <c r="DC110" s="213" t="s">
        <v>15</v>
      </c>
      <c r="DD110" s="213" t="s">
        <v>15</v>
      </c>
      <c r="DE110" s="213" t="s">
        <v>15</v>
      </c>
      <c r="DF110" s="213" t="s">
        <v>15</v>
      </c>
      <c r="DG110" s="216" t="s">
        <v>15</v>
      </c>
      <c r="DH110" s="213" t="s">
        <v>15</v>
      </c>
      <c r="DI110" s="213" t="s">
        <v>15</v>
      </c>
      <c r="DJ110" s="213" t="s">
        <v>15</v>
      </c>
      <c r="DK110" s="213" t="s">
        <v>15</v>
      </c>
      <c r="DL110" s="214" t="s">
        <v>15</v>
      </c>
      <c r="DM110" s="223" t="s">
        <v>15</v>
      </c>
      <c r="DN110" s="216"/>
      <c r="DO110" s="213"/>
      <c r="DP110" s="213"/>
      <c r="DQ110" s="213"/>
      <c r="DR110" s="213"/>
      <c r="DS110" s="216"/>
      <c r="DT110" s="213"/>
      <c r="DU110" s="213"/>
      <c r="DV110" s="213" t="s">
        <v>15</v>
      </c>
      <c r="DW110" s="213" t="s">
        <v>15</v>
      </c>
      <c r="DX110" s="216" t="s">
        <v>15</v>
      </c>
      <c r="DY110" s="213" t="s">
        <v>15</v>
      </c>
      <c r="DZ110" s="213" t="s">
        <v>15</v>
      </c>
      <c r="EA110" s="213" t="s">
        <v>15</v>
      </c>
      <c r="EB110" s="213" t="s">
        <v>15</v>
      </c>
      <c r="EC110" s="216" t="s">
        <v>15</v>
      </c>
      <c r="ED110" s="213" t="s">
        <v>15</v>
      </c>
      <c r="EE110" s="213" t="s">
        <v>15</v>
      </c>
      <c r="EF110" s="213" t="s">
        <v>15</v>
      </c>
      <c r="EG110" s="213" t="s">
        <v>15</v>
      </c>
      <c r="EH110" s="216" t="s">
        <v>15</v>
      </c>
      <c r="EI110" s="213" t="s">
        <v>15</v>
      </c>
      <c r="EJ110" s="213" t="s">
        <v>15</v>
      </c>
      <c r="EK110" s="213" t="s">
        <v>15</v>
      </c>
      <c r="EL110" s="213" t="s">
        <v>15</v>
      </c>
      <c r="EM110" s="216" t="s">
        <v>15</v>
      </c>
      <c r="EN110" s="213" t="s">
        <v>15</v>
      </c>
      <c r="EO110" s="213" t="s">
        <v>15</v>
      </c>
      <c r="EP110" s="213" t="s">
        <v>15</v>
      </c>
      <c r="EQ110" s="213" t="s">
        <v>15</v>
      </c>
      <c r="ER110" s="216" t="s">
        <v>15</v>
      </c>
      <c r="ES110" s="213" t="s">
        <v>15</v>
      </c>
      <c r="ET110" s="213" t="s">
        <v>15</v>
      </c>
      <c r="EU110" s="213" t="s">
        <v>15</v>
      </c>
      <c r="EV110" s="213" t="s">
        <v>15</v>
      </c>
      <c r="EW110" s="216" t="s">
        <v>15</v>
      </c>
      <c r="EX110" s="169"/>
      <c r="EY110" s="169"/>
      <c r="EZ110" s="169"/>
      <c r="FA110" s="169"/>
      <c r="FB110" s="169"/>
      <c r="FC110" s="169"/>
      <c r="FD110" s="169"/>
      <c r="FE110" s="169"/>
      <c r="FF110" s="169"/>
      <c r="FG110" s="169"/>
      <c r="FH110" s="169"/>
      <c r="FI110" s="169"/>
      <c r="FJ110" s="169"/>
      <c r="FK110" s="169"/>
      <c r="FL110" s="169"/>
    </row>
    <row r="111" spans="1:168" hidden="1" outlineLevel="1">
      <c r="A111" s="247" t="s">
        <v>234</v>
      </c>
      <c r="B111" s="247" t="s">
        <v>235</v>
      </c>
      <c r="C111" s="400" t="s">
        <v>381</v>
      </c>
      <c r="D111" s="401"/>
      <c r="E111" s="208" t="s">
        <v>8</v>
      </c>
      <c r="F111" s="216" t="s">
        <v>15</v>
      </c>
      <c r="G111" s="213"/>
      <c r="H111" s="213"/>
      <c r="I111" s="213"/>
      <c r="J111" s="213"/>
      <c r="K111" s="213"/>
      <c r="L111" s="216"/>
      <c r="M111" s="213"/>
      <c r="N111" s="213"/>
      <c r="O111" s="213" t="s">
        <v>15</v>
      </c>
      <c r="P111" s="213" t="s">
        <v>15</v>
      </c>
      <c r="Q111" s="216" t="s">
        <v>15</v>
      </c>
      <c r="R111" s="213" t="s">
        <v>15</v>
      </c>
      <c r="S111" s="213" t="s">
        <v>15</v>
      </c>
      <c r="T111" s="213" t="s">
        <v>15</v>
      </c>
      <c r="U111" s="213" t="s">
        <v>15</v>
      </c>
      <c r="V111" s="216" t="s">
        <v>15</v>
      </c>
      <c r="W111" s="213" t="s">
        <v>15</v>
      </c>
      <c r="X111" s="213" t="s">
        <v>15</v>
      </c>
      <c r="Y111" s="213" t="s">
        <v>15</v>
      </c>
      <c r="Z111" s="213" t="s">
        <v>15</v>
      </c>
      <c r="AA111" s="216" t="s">
        <v>15</v>
      </c>
      <c r="AB111" s="213" t="s">
        <v>15</v>
      </c>
      <c r="AC111" s="213" t="s">
        <v>15</v>
      </c>
      <c r="AD111" s="213" t="s">
        <v>15</v>
      </c>
      <c r="AE111" s="213" t="s">
        <v>15</v>
      </c>
      <c r="AF111" s="216" t="s">
        <v>15</v>
      </c>
      <c r="AG111" s="213" t="s">
        <v>15</v>
      </c>
      <c r="AH111" s="213" t="s">
        <v>15</v>
      </c>
      <c r="AI111" s="213" t="s">
        <v>15</v>
      </c>
      <c r="AJ111" s="213" t="s">
        <v>15</v>
      </c>
      <c r="AK111" s="216" t="s">
        <v>15</v>
      </c>
      <c r="AL111" s="213" t="s">
        <v>15</v>
      </c>
      <c r="AM111" s="213" t="s">
        <v>15</v>
      </c>
      <c r="AN111" s="213" t="s">
        <v>15</v>
      </c>
      <c r="AO111" s="213" t="s">
        <v>15</v>
      </c>
      <c r="AP111" s="214" t="s">
        <v>15</v>
      </c>
      <c r="AQ111" s="223" t="s">
        <v>15</v>
      </c>
      <c r="AR111" s="216"/>
      <c r="AS111" s="213"/>
      <c r="AT111" s="213"/>
      <c r="AU111" s="213"/>
      <c r="AV111" s="213"/>
      <c r="AW111" s="216"/>
      <c r="AX111" s="213"/>
      <c r="AY111" s="213"/>
      <c r="AZ111" s="213" t="s">
        <v>15</v>
      </c>
      <c r="BA111" s="213" t="s">
        <v>15</v>
      </c>
      <c r="BB111" s="216" t="s">
        <v>15</v>
      </c>
      <c r="BC111" s="213" t="s">
        <v>15</v>
      </c>
      <c r="BD111" s="213" t="s">
        <v>15</v>
      </c>
      <c r="BE111" s="213" t="s">
        <v>15</v>
      </c>
      <c r="BF111" s="213" t="s">
        <v>15</v>
      </c>
      <c r="BG111" s="216" t="s">
        <v>15</v>
      </c>
      <c r="BH111" s="213" t="s">
        <v>15</v>
      </c>
      <c r="BI111" s="213" t="s">
        <v>15</v>
      </c>
      <c r="BJ111" s="213" t="s">
        <v>15</v>
      </c>
      <c r="BK111" s="213" t="s">
        <v>15</v>
      </c>
      <c r="BL111" s="216" t="s">
        <v>15</v>
      </c>
      <c r="BM111" s="213" t="s">
        <v>15</v>
      </c>
      <c r="BN111" s="213" t="s">
        <v>15</v>
      </c>
      <c r="BO111" s="213" t="s">
        <v>15</v>
      </c>
      <c r="BP111" s="213" t="s">
        <v>15</v>
      </c>
      <c r="BQ111" s="216" t="s">
        <v>15</v>
      </c>
      <c r="BR111" s="213" t="s">
        <v>15</v>
      </c>
      <c r="BS111" s="213" t="s">
        <v>15</v>
      </c>
      <c r="BT111" s="213" t="s">
        <v>15</v>
      </c>
      <c r="BU111" s="213" t="s">
        <v>15</v>
      </c>
      <c r="BV111" s="216" t="s">
        <v>15</v>
      </c>
      <c r="BW111" s="213" t="s">
        <v>15</v>
      </c>
      <c r="BX111" s="213" t="s">
        <v>15</v>
      </c>
      <c r="BY111" s="213" t="s">
        <v>15</v>
      </c>
      <c r="BZ111" s="213" t="s">
        <v>15</v>
      </c>
      <c r="CA111" s="214" t="s">
        <v>15</v>
      </c>
      <c r="CB111" s="223" t="s">
        <v>15</v>
      </c>
      <c r="CC111" s="216"/>
      <c r="CD111" s="213"/>
      <c r="CE111" s="213"/>
      <c r="CF111" s="213"/>
      <c r="CG111" s="213"/>
      <c r="CH111" s="216"/>
      <c r="CI111" s="213"/>
      <c r="CJ111" s="213"/>
      <c r="CK111" s="213" t="s">
        <v>15</v>
      </c>
      <c r="CL111" s="213" t="s">
        <v>15</v>
      </c>
      <c r="CM111" s="216" t="s">
        <v>15</v>
      </c>
      <c r="CN111" s="213" t="s">
        <v>15</v>
      </c>
      <c r="CO111" s="213" t="s">
        <v>15</v>
      </c>
      <c r="CP111" s="213" t="s">
        <v>15</v>
      </c>
      <c r="CQ111" s="213" t="s">
        <v>15</v>
      </c>
      <c r="CR111" s="216" t="s">
        <v>15</v>
      </c>
      <c r="CS111" s="213" t="s">
        <v>15</v>
      </c>
      <c r="CT111" s="213" t="s">
        <v>15</v>
      </c>
      <c r="CU111" s="213" t="s">
        <v>15</v>
      </c>
      <c r="CV111" s="213" t="s">
        <v>15</v>
      </c>
      <c r="CW111" s="216" t="s">
        <v>15</v>
      </c>
      <c r="CX111" s="213" t="s">
        <v>15</v>
      </c>
      <c r="CY111" s="213" t="s">
        <v>15</v>
      </c>
      <c r="CZ111" s="213" t="s">
        <v>15</v>
      </c>
      <c r="DA111" s="213" t="s">
        <v>15</v>
      </c>
      <c r="DB111" s="216" t="s">
        <v>15</v>
      </c>
      <c r="DC111" s="213" t="s">
        <v>15</v>
      </c>
      <c r="DD111" s="213" t="s">
        <v>15</v>
      </c>
      <c r="DE111" s="213" t="s">
        <v>15</v>
      </c>
      <c r="DF111" s="213" t="s">
        <v>15</v>
      </c>
      <c r="DG111" s="216" t="s">
        <v>15</v>
      </c>
      <c r="DH111" s="213" t="s">
        <v>15</v>
      </c>
      <c r="DI111" s="213" t="s">
        <v>15</v>
      </c>
      <c r="DJ111" s="213" t="s">
        <v>15</v>
      </c>
      <c r="DK111" s="213" t="s">
        <v>15</v>
      </c>
      <c r="DL111" s="214" t="s">
        <v>15</v>
      </c>
      <c r="DM111" s="223" t="s">
        <v>15</v>
      </c>
      <c r="DN111" s="216"/>
      <c r="DO111" s="213"/>
      <c r="DP111" s="213"/>
      <c r="DQ111" s="213"/>
      <c r="DR111" s="213"/>
      <c r="DS111" s="216"/>
      <c r="DT111" s="213"/>
      <c r="DU111" s="213"/>
      <c r="DV111" s="213" t="s">
        <v>15</v>
      </c>
      <c r="DW111" s="213" t="s">
        <v>15</v>
      </c>
      <c r="DX111" s="216" t="s">
        <v>15</v>
      </c>
      <c r="DY111" s="213" t="s">
        <v>15</v>
      </c>
      <c r="DZ111" s="213" t="s">
        <v>15</v>
      </c>
      <c r="EA111" s="213" t="s">
        <v>15</v>
      </c>
      <c r="EB111" s="213" t="s">
        <v>15</v>
      </c>
      <c r="EC111" s="216" t="s">
        <v>15</v>
      </c>
      <c r="ED111" s="213" t="s">
        <v>15</v>
      </c>
      <c r="EE111" s="213" t="s">
        <v>15</v>
      </c>
      <c r="EF111" s="213" t="s">
        <v>15</v>
      </c>
      <c r="EG111" s="213" t="s">
        <v>15</v>
      </c>
      <c r="EH111" s="216" t="s">
        <v>15</v>
      </c>
      <c r="EI111" s="213" t="s">
        <v>15</v>
      </c>
      <c r="EJ111" s="213" t="s">
        <v>15</v>
      </c>
      <c r="EK111" s="213" t="s">
        <v>15</v>
      </c>
      <c r="EL111" s="213" t="s">
        <v>15</v>
      </c>
      <c r="EM111" s="216" t="s">
        <v>15</v>
      </c>
      <c r="EN111" s="213" t="s">
        <v>15</v>
      </c>
      <c r="EO111" s="213" t="s">
        <v>15</v>
      </c>
      <c r="EP111" s="213" t="s">
        <v>15</v>
      </c>
      <c r="EQ111" s="213" t="s">
        <v>15</v>
      </c>
      <c r="ER111" s="216" t="s">
        <v>15</v>
      </c>
      <c r="ES111" s="213" t="s">
        <v>15</v>
      </c>
      <c r="ET111" s="213" t="s">
        <v>15</v>
      </c>
      <c r="EU111" s="213" t="s">
        <v>15</v>
      </c>
      <c r="EV111" s="213" t="s">
        <v>15</v>
      </c>
      <c r="EW111" s="216" t="s">
        <v>15</v>
      </c>
      <c r="EX111" s="169"/>
      <c r="EY111" s="169"/>
      <c r="EZ111" s="169"/>
      <c r="FA111" s="169"/>
      <c r="FB111" s="169"/>
      <c r="FC111" s="169"/>
      <c r="FD111" s="169"/>
      <c r="FE111" s="169"/>
      <c r="FF111" s="169"/>
      <c r="FG111" s="169"/>
      <c r="FH111" s="169"/>
      <c r="FI111" s="169"/>
      <c r="FJ111" s="169"/>
      <c r="FK111" s="169"/>
      <c r="FL111" s="169"/>
    </row>
    <row r="112" spans="1:168" hidden="1" outlineLevel="1">
      <c r="A112" s="247" t="s">
        <v>236</v>
      </c>
      <c r="B112" s="247" t="s">
        <v>235</v>
      </c>
      <c r="C112" s="267" t="s">
        <v>237</v>
      </c>
      <c r="D112" s="267" t="s">
        <v>179</v>
      </c>
      <c r="E112" s="208" t="s">
        <v>8</v>
      </c>
      <c r="F112" s="216" t="s">
        <v>15</v>
      </c>
      <c r="G112" s="213"/>
      <c r="H112" s="213"/>
      <c r="I112" s="213"/>
      <c r="J112" s="213"/>
      <c r="K112" s="213"/>
      <c r="L112" s="216"/>
      <c r="M112" s="213"/>
      <c r="N112" s="213"/>
      <c r="O112" s="213" t="s">
        <v>15</v>
      </c>
      <c r="P112" s="213" t="s">
        <v>15</v>
      </c>
      <c r="Q112" s="216" t="s">
        <v>15</v>
      </c>
      <c r="R112" s="213" t="s">
        <v>15</v>
      </c>
      <c r="S112" s="213" t="s">
        <v>15</v>
      </c>
      <c r="T112" s="213" t="s">
        <v>15</v>
      </c>
      <c r="U112" s="213" t="s">
        <v>15</v>
      </c>
      <c r="V112" s="216" t="s">
        <v>15</v>
      </c>
      <c r="W112" s="213" t="s">
        <v>15</v>
      </c>
      <c r="X112" s="213" t="s">
        <v>15</v>
      </c>
      <c r="Y112" s="213" t="s">
        <v>15</v>
      </c>
      <c r="Z112" s="213" t="s">
        <v>15</v>
      </c>
      <c r="AA112" s="216" t="s">
        <v>15</v>
      </c>
      <c r="AB112" s="213" t="s">
        <v>15</v>
      </c>
      <c r="AC112" s="213" t="s">
        <v>15</v>
      </c>
      <c r="AD112" s="213" t="s">
        <v>15</v>
      </c>
      <c r="AE112" s="213" t="s">
        <v>15</v>
      </c>
      <c r="AF112" s="216" t="s">
        <v>15</v>
      </c>
      <c r="AG112" s="213" t="s">
        <v>15</v>
      </c>
      <c r="AH112" s="213" t="s">
        <v>15</v>
      </c>
      <c r="AI112" s="213" t="s">
        <v>15</v>
      </c>
      <c r="AJ112" s="213" t="s">
        <v>15</v>
      </c>
      <c r="AK112" s="216" t="s">
        <v>15</v>
      </c>
      <c r="AL112" s="213" t="s">
        <v>15</v>
      </c>
      <c r="AM112" s="213" t="s">
        <v>15</v>
      </c>
      <c r="AN112" s="213" t="s">
        <v>15</v>
      </c>
      <c r="AO112" s="213" t="s">
        <v>15</v>
      </c>
      <c r="AP112" s="214" t="s">
        <v>15</v>
      </c>
      <c r="AQ112" s="223" t="s">
        <v>15</v>
      </c>
      <c r="AR112" s="216"/>
      <c r="AS112" s="213"/>
      <c r="AT112" s="213"/>
      <c r="AU112" s="213"/>
      <c r="AV112" s="213"/>
      <c r="AW112" s="216"/>
      <c r="AX112" s="213"/>
      <c r="AY112" s="213"/>
      <c r="AZ112" s="213" t="s">
        <v>15</v>
      </c>
      <c r="BA112" s="213" t="s">
        <v>15</v>
      </c>
      <c r="BB112" s="216" t="s">
        <v>15</v>
      </c>
      <c r="BC112" s="213" t="s">
        <v>15</v>
      </c>
      <c r="BD112" s="213" t="s">
        <v>15</v>
      </c>
      <c r="BE112" s="213" t="s">
        <v>15</v>
      </c>
      <c r="BF112" s="213" t="s">
        <v>15</v>
      </c>
      <c r="BG112" s="216" t="s">
        <v>15</v>
      </c>
      <c r="BH112" s="213" t="s">
        <v>15</v>
      </c>
      <c r="BI112" s="213" t="s">
        <v>15</v>
      </c>
      <c r="BJ112" s="213" t="s">
        <v>15</v>
      </c>
      <c r="BK112" s="213" t="s">
        <v>15</v>
      </c>
      <c r="BL112" s="216" t="s">
        <v>15</v>
      </c>
      <c r="BM112" s="213" t="s">
        <v>15</v>
      </c>
      <c r="BN112" s="213" t="s">
        <v>15</v>
      </c>
      <c r="BO112" s="213" t="s">
        <v>15</v>
      </c>
      <c r="BP112" s="213" t="s">
        <v>15</v>
      </c>
      <c r="BQ112" s="216" t="s">
        <v>15</v>
      </c>
      <c r="BR112" s="213" t="s">
        <v>15</v>
      </c>
      <c r="BS112" s="213" t="s">
        <v>15</v>
      </c>
      <c r="BT112" s="213" t="s">
        <v>15</v>
      </c>
      <c r="BU112" s="213" t="s">
        <v>15</v>
      </c>
      <c r="BV112" s="216" t="s">
        <v>15</v>
      </c>
      <c r="BW112" s="213" t="s">
        <v>15</v>
      </c>
      <c r="BX112" s="213" t="s">
        <v>15</v>
      </c>
      <c r="BY112" s="213" t="s">
        <v>15</v>
      </c>
      <c r="BZ112" s="213" t="s">
        <v>15</v>
      </c>
      <c r="CA112" s="214" t="s">
        <v>15</v>
      </c>
      <c r="CB112" s="223" t="s">
        <v>15</v>
      </c>
      <c r="CC112" s="216"/>
      <c r="CD112" s="213"/>
      <c r="CE112" s="213"/>
      <c r="CF112" s="213"/>
      <c r="CG112" s="213"/>
      <c r="CH112" s="216"/>
      <c r="CI112" s="213"/>
      <c r="CJ112" s="213"/>
      <c r="CK112" s="213" t="s">
        <v>15</v>
      </c>
      <c r="CL112" s="213" t="s">
        <v>15</v>
      </c>
      <c r="CM112" s="216" t="s">
        <v>15</v>
      </c>
      <c r="CN112" s="213" t="s">
        <v>15</v>
      </c>
      <c r="CO112" s="213" t="s">
        <v>15</v>
      </c>
      <c r="CP112" s="213" t="s">
        <v>15</v>
      </c>
      <c r="CQ112" s="213" t="s">
        <v>15</v>
      </c>
      <c r="CR112" s="216" t="s">
        <v>15</v>
      </c>
      <c r="CS112" s="213" t="s">
        <v>15</v>
      </c>
      <c r="CT112" s="213" t="s">
        <v>15</v>
      </c>
      <c r="CU112" s="213" t="s">
        <v>15</v>
      </c>
      <c r="CV112" s="213" t="s">
        <v>15</v>
      </c>
      <c r="CW112" s="216" t="s">
        <v>15</v>
      </c>
      <c r="CX112" s="213" t="s">
        <v>15</v>
      </c>
      <c r="CY112" s="213" t="s">
        <v>15</v>
      </c>
      <c r="CZ112" s="213" t="s">
        <v>15</v>
      </c>
      <c r="DA112" s="213" t="s">
        <v>15</v>
      </c>
      <c r="DB112" s="216" t="s">
        <v>15</v>
      </c>
      <c r="DC112" s="213" t="s">
        <v>15</v>
      </c>
      <c r="DD112" s="213" t="s">
        <v>15</v>
      </c>
      <c r="DE112" s="213" t="s">
        <v>15</v>
      </c>
      <c r="DF112" s="213" t="s">
        <v>15</v>
      </c>
      <c r="DG112" s="216" t="s">
        <v>15</v>
      </c>
      <c r="DH112" s="213" t="s">
        <v>15</v>
      </c>
      <c r="DI112" s="213" t="s">
        <v>15</v>
      </c>
      <c r="DJ112" s="213" t="s">
        <v>15</v>
      </c>
      <c r="DK112" s="213" t="s">
        <v>15</v>
      </c>
      <c r="DL112" s="214" t="s">
        <v>15</v>
      </c>
      <c r="DM112" s="223" t="s">
        <v>15</v>
      </c>
      <c r="DN112" s="216"/>
      <c r="DO112" s="213"/>
      <c r="DP112" s="213"/>
      <c r="DQ112" s="213"/>
      <c r="DR112" s="213"/>
      <c r="DS112" s="216"/>
      <c r="DT112" s="213"/>
      <c r="DU112" s="213"/>
      <c r="DV112" s="213" t="s">
        <v>15</v>
      </c>
      <c r="DW112" s="213" t="s">
        <v>15</v>
      </c>
      <c r="DX112" s="216" t="s">
        <v>15</v>
      </c>
      <c r="DY112" s="213" t="s">
        <v>15</v>
      </c>
      <c r="DZ112" s="213" t="s">
        <v>15</v>
      </c>
      <c r="EA112" s="213" t="s">
        <v>15</v>
      </c>
      <c r="EB112" s="213" t="s">
        <v>15</v>
      </c>
      <c r="EC112" s="216" t="s">
        <v>15</v>
      </c>
      <c r="ED112" s="213" t="s">
        <v>15</v>
      </c>
      <c r="EE112" s="213" t="s">
        <v>15</v>
      </c>
      <c r="EF112" s="213" t="s">
        <v>15</v>
      </c>
      <c r="EG112" s="213" t="s">
        <v>15</v>
      </c>
      <c r="EH112" s="216" t="s">
        <v>15</v>
      </c>
      <c r="EI112" s="213" t="s">
        <v>15</v>
      </c>
      <c r="EJ112" s="213" t="s">
        <v>15</v>
      </c>
      <c r="EK112" s="213" t="s">
        <v>15</v>
      </c>
      <c r="EL112" s="213" t="s">
        <v>15</v>
      </c>
      <c r="EM112" s="216" t="s">
        <v>15</v>
      </c>
      <c r="EN112" s="213" t="s">
        <v>15</v>
      </c>
      <c r="EO112" s="213" t="s">
        <v>15</v>
      </c>
      <c r="EP112" s="213" t="s">
        <v>15</v>
      </c>
      <c r="EQ112" s="213" t="s">
        <v>15</v>
      </c>
      <c r="ER112" s="216" t="s">
        <v>15</v>
      </c>
      <c r="ES112" s="213" t="s">
        <v>15</v>
      </c>
      <c r="ET112" s="213" t="s">
        <v>15</v>
      </c>
      <c r="EU112" s="213" t="s">
        <v>15</v>
      </c>
      <c r="EV112" s="213" t="s">
        <v>15</v>
      </c>
      <c r="EW112" s="216" t="s">
        <v>15</v>
      </c>
      <c r="EX112" s="169"/>
      <c r="EY112" s="169"/>
      <c r="EZ112" s="169"/>
      <c r="FA112" s="169"/>
      <c r="FB112" s="169"/>
      <c r="FC112" s="169"/>
      <c r="FD112" s="169"/>
      <c r="FE112" s="169"/>
      <c r="FF112" s="169"/>
      <c r="FG112" s="169"/>
      <c r="FH112" s="169"/>
      <c r="FI112" s="169"/>
      <c r="FJ112" s="169"/>
      <c r="FK112" s="169"/>
      <c r="FL112" s="169"/>
    </row>
    <row r="113" spans="1:168" hidden="1" outlineLevel="1">
      <c r="A113" s="247" t="s">
        <v>238</v>
      </c>
      <c r="B113" s="247" t="s">
        <v>235</v>
      </c>
      <c r="C113" s="266" t="s">
        <v>239</v>
      </c>
      <c r="D113" s="266" t="s">
        <v>176</v>
      </c>
      <c r="E113" s="208" t="s">
        <v>8</v>
      </c>
      <c r="F113" s="216" t="s">
        <v>15</v>
      </c>
      <c r="G113" s="213"/>
      <c r="H113" s="213"/>
      <c r="I113" s="213"/>
      <c r="J113" s="213"/>
      <c r="K113" s="213"/>
      <c r="L113" s="216"/>
      <c r="M113" s="213"/>
      <c r="N113" s="213"/>
      <c r="O113" s="213" t="s">
        <v>15</v>
      </c>
      <c r="P113" s="213" t="s">
        <v>15</v>
      </c>
      <c r="Q113" s="216" t="s">
        <v>15</v>
      </c>
      <c r="R113" s="213" t="s">
        <v>15</v>
      </c>
      <c r="S113" s="213" t="s">
        <v>15</v>
      </c>
      <c r="T113" s="213" t="s">
        <v>15</v>
      </c>
      <c r="U113" s="213" t="s">
        <v>15</v>
      </c>
      <c r="V113" s="216" t="s">
        <v>15</v>
      </c>
      <c r="W113" s="213" t="s">
        <v>15</v>
      </c>
      <c r="X113" s="213" t="s">
        <v>15</v>
      </c>
      <c r="Y113" s="213" t="s">
        <v>15</v>
      </c>
      <c r="Z113" s="213" t="s">
        <v>15</v>
      </c>
      <c r="AA113" s="216" t="s">
        <v>15</v>
      </c>
      <c r="AB113" s="213" t="s">
        <v>15</v>
      </c>
      <c r="AC113" s="213" t="s">
        <v>15</v>
      </c>
      <c r="AD113" s="213" t="s">
        <v>15</v>
      </c>
      <c r="AE113" s="213" t="s">
        <v>15</v>
      </c>
      <c r="AF113" s="216" t="s">
        <v>15</v>
      </c>
      <c r="AG113" s="213" t="s">
        <v>15</v>
      </c>
      <c r="AH113" s="213" t="s">
        <v>15</v>
      </c>
      <c r="AI113" s="213" t="s">
        <v>15</v>
      </c>
      <c r="AJ113" s="213" t="s">
        <v>15</v>
      </c>
      <c r="AK113" s="216" t="s">
        <v>15</v>
      </c>
      <c r="AL113" s="213" t="s">
        <v>15</v>
      </c>
      <c r="AM113" s="213" t="s">
        <v>15</v>
      </c>
      <c r="AN113" s="213" t="s">
        <v>15</v>
      </c>
      <c r="AO113" s="213" t="s">
        <v>15</v>
      </c>
      <c r="AP113" s="214" t="s">
        <v>15</v>
      </c>
      <c r="AQ113" s="223" t="s">
        <v>15</v>
      </c>
      <c r="AR113" s="216"/>
      <c r="AS113" s="213"/>
      <c r="AT113" s="213"/>
      <c r="AU113" s="213"/>
      <c r="AV113" s="213"/>
      <c r="AW113" s="216"/>
      <c r="AX113" s="213"/>
      <c r="AY113" s="213"/>
      <c r="AZ113" s="213" t="s">
        <v>15</v>
      </c>
      <c r="BA113" s="213" t="s">
        <v>15</v>
      </c>
      <c r="BB113" s="216" t="s">
        <v>15</v>
      </c>
      <c r="BC113" s="213" t="s">
        <v>15</v>
      </c>
      <c r="BD113" s="213" t="s">
        <v>15</v>
      </c>
      <c r="BE113" s="213" t="s">
        <v>15</v>
      </c>
      <c r="BF113" s="213" t="s">
        <v>15</v>
      </c>
      <c r="BG113" s="216" t="s">
        <v>15</v>
      </c>
      <c r="BH113" s="213" t="s">
        <v>15</v>
      </c>
      <c r="BI113" s="213" t="s">
        <v>15</v>
      </c>
      <c r="BJ113" s="213" t="s">
        <v>15</v>
      </c>
      <c r="BK113" s="213" t="s">
        <v>15</v>
      </c>
      <c r="BL113" s="216" t="s">
        <v>15</v>
      </c>
      <c r="BM113" s="213" t="s">
        <v>15</v>
      </c>
      <c r="BN113" s="213" t="s">
        <v>15</v>
      </c>
      <c r="BO113" s="213" t="s">
        <v>15</v>
      </c>
      <c r="BP113" s="213" t="s">
        <v>15</v>
      </c>
      <c r="BQ113" s="216" t="s">
        <v>15</v>
      </c>
      <c r="BR113" s="213" t="s">
        <v>15</v>
      </c>
      <c r="BS113" s="213" t="s">
        <v>15</v>
      </c>
      <c r="BT113" s="213" t="s">
        <v>15</v>
      </c>
      <c r="BU113" s="213" t="s">
        <v>15</v>
      </c>
      <c r="BV113" s="216" t="s">
        <v>15</v>
      </c>
      <c r="BW113" s="213" t="s">
        <v>15</v>
      </c>
      <c r="BX113" s="213" t="s">
        <v>15</v>
      </c>
      <c r="BY113" s="213" t="s">
        <v>15</v>
      </c>
      <c r="BZ113" s="213" t="s">
        <v>15</v>
      </c>
      <c r="CA113" s="214" t="s">
        <v>15</v>
      </c>
      <c r="CB113" s="223" t="s">
        <v>15</v>
      </c>
      <c r="CC113" s="216"/>
      <c r="CD113" s="213"/>
      <c r="CE113" s="213"/>
      <c r="CF113" s="213"/>
      <c r="CG113" s="213"/>
      <c r="CH113" s="216"/>
      <c r="CI113" s="213"/>
      <c r="CJ113" s="213"/>
      <c r="CK113" s="213" t="s">
        <v>15</v>
      </c>
      <c r="CL113" s="213" t="s">
        <v>15</v>
      </c>
      <c r="CM113" s="216" t="s">
        <v>15</v>
      </c>
      <c r="CN113" s="213" t="s">
        <v>15</v>
      </c>
      <c r="CO113" s="213" t="s">
        <v>15</v>
      </c>
      <c r="CP113" s="213" t="s">
        <v>15</v>
      </c>
      <c r="CQ113" s="213" t="s">
        <v>15</v>
      </c>
      <c r="CR113" s="216" t="s">
        <v>15</v>
      </c>
      <c r="CS113" s="213" t="s">
        <v>15</v>
      </c>
      <c r="CT113" s="213" t="s">
        <v>15</v>
      </c>
      <c r="CU113" s="213" t="s">
        <v>15</v>
      </c>
      <c r="CV113" s="213" t="s">
        <v>15</v>
      </c>
      <c r="CW113" s="216" t="s">
        <v>15</v>
      </c>
      <c r="CX113" s="213" t="s">
        <v>15</v>
      </c>
      <c r="CY113" s="213" t="s">
        <v>15</v>
      </c>
      <c r="CZ113" s="213" t="s">
        <v>15</v>
      </c>
      <c r="DA113" s="213" t="s">
        <v>15</v>
      </c>
      <c r="DB113" s="216" t="s">
        <v>15</v>
      </c>
      <c r="DC113" s="213" t="s">
        <v>15</v>
      </c>
      <c r="DD113" s="213" t="s">
        <v>15</v>
      </c>
      <c r="DE113" s="213" t="s">
        <v>15</v>
      </c>
      <c r="DF113" s="213" t="s">
        <v>15</v>
      </c>
      <c r="DG113" s="216" t="s">
        <v>15</v>
      </c>
      <c r="DH113" s="213" t="s">
        <v>15</v>
      </c>
      <c r="DI113" s="213" t="s">
        <v>15</v>
      </c>
      <c r="DJ113" s="213" t="s">
        <v>15</v>
      </c>
      <c r="DK113" s="213" t="s">
        <v>15</v>
      </c>
      <c r="DL113" s="214" t="s">
        <v>15</v>
      </c>
      <c r="DM113" s="223" t="s">
        <v>15</v>
      </c>
      <c r="DN113" s="216"/>
      <c r="DO113" s="213"/>
      <c r="DP113" s="213"/>
      <c r="DQ113" s="213"/>
      <c r="DR113" s="213"/>
      <c r="DS113" s="216"/>
      <c r="DT113" s="213"/>
      <c r="DU113" s="213"/>
      <c r="DV113" s="213" t="s">
        <v>15</v>
      </c>
      <c r="DW113" s="213" t="s">
        <v>15</v>
      </c>
      <c r="DX113" s="216" t="s">
        <v>15</v>
      </c>
      <c r="DY113" s="213" t="s">
        <v>15</v>
      </c>
      <c r="DZ113" s="213" t="s">
        <v>15</v>
      </c>
      <c r="EA113" s="213" t="s">
        <v>15</v>
      </c>
      <c r="EB113" s="213" t="s">
        <v>15</v>
      </c>
      <c r="EC113" s="216" t="s">
        <v>15</v>
      </c>
      <c r="ED113" s="213" t="s">
        <v>15</v>
      </c>
      <c r="EE113" s="213" t="s">
        <v>15</v>
      </c>
      <c r="EF113" s="213" t="s">
        <v>15</v>
      </c>
      <c r="EG113" s="213" t="s">
        <v>15</v>
      </c>
      <c r="EH113" s="216" t="s">
        <v>15</v>
      </c>
      <c r="EI113" s="213" t="s">
        <v>15</v>
      </c>
      <c r="EJ113" s="213" t="s">
        <v>15</v>
      </c>
      <c r="EK113" s="213" t="s">
        <v>15</v>
      </c>
      <c r="EL113" s="213" t="s">
        <v>15</v>
      </c>
      <c r="EM113" s="216" t="s">
        <v>15</v>
      </c>
      <c r="EN113" s="213" t="s">
        <v>15</v>
      </c>
      <c r="EO113" s="213" t="s">
        <v>15</v>
      </c>
      <c r="EP113" s="213" t="s">
        <v>15</v>
      </c>
      <c r="EQ113" s="213" t="s">
        <v>15</v>
      </c>
      <c r="ER113" s="216" t="s">
        <v>15</v>
      </c>
      <c r="ES113" s="213" t="s">
        <v>15</v>
      </c>
      <c r="ET113" s="213" t="s">
        <v>15</v>
      </c>
      <c r="EU113" s="213" t="s">
        <v>15</v>
      </c>
      <c r="EV113" s="213" t="s">
        <v>15</v>
      </c>
      <c r="EW113" s="216" t="s">
        <v>15</v>
      </c>
      <c r="EX113" s="169"/>
      <c r="EY113" s="169"/>
      <c r="EZ113" s="169"/>
      <c r="FA113" s="169"/>
      <c r="FB113" s="169"/>
      <c r="FC113" s="169"/>
      <c r="FD113" s="169"/>
      <c r="FE113" s="169"/>
      <c r="FF113" s="169"/>
      <c r="FG113" s="169"/>
      <c r="FH113" s="169"/>
      <c r="FI113" s="169"/>
      <c r="FJ113" s="169"/>
      <c r="FK113" s="169"/>
      <c r="FL113" s="169"/>
    </row>
    <row r="114" spans="1:168" ht="12.65" hidden="1" customHeight="1" outlineLevel="1">
      <c r="A114" s="247" t="s">
        <v>240</v>
      </c>
      <c r="B114" s="247" t="s">
        <v>235</v>
      </c>
      <c r="C114" s="268" t="s">
        <v>241</v>
      </c>
      <c r="D114" s="268" t="s">
        <v>190</v>
      </c>
      <c r="E114" s="208" t="s">
        <v>8</v>
      </c>
      <c r="F114" s="216" t="s">
        <v>15</v>
      </c>
      <c r="G114" s="213"/>
      <c r="H114" s="213"/>
      <c r="I114" s="213"/>
      <c r="J114" s="213"/>
      <c r="K114" s="213"/>
      <c r="L114" s="216"/>
      <c r="M114" s="213"/>
      <c r="N114" s="213"/>
      <c r="O114" s="213" t="s">
        <v>15</v>
      </c>
      <c r="P114" s="213" t="s">
        <v>15</v>
      </c>
      <c r="Q114" s="216" t="s">
        <v>15</v>
      </c>
      <c r="R114" s="213" t="s">
        <v>15</v>
      </c>
      <c r="S114" s="213" t="s">
        <v>15</v>
      </c>
      <c r="T114" s="213" t="s">
        <v>15</v>
      </c>
      <c r="U114" s="213" t="s">
        <v>15</v>
      </c>
      <c r="V114" s="216" t="s">
        <v>15</v>
      </c>
      <c r="W114" s="213" t="s">
        <v>15</v>
      </c>
      <c r="X114" s="213" t="s">
        <v>15</v>
      </c>
      <c r="Y114" s="213" t="s">
        <v>15</v>
      </c>
      <c r="Z114" s="213" t="s">
        <v>15</v>
      </c>
      <c r="AA114" s="216" t="s">
        <v>15</v>
      </c>
      <c r="AB114" s="213" t="s">
        <v>15</v>
      </c>
      <c r="AC114" s="213" t="s">
        <v>15</v>
      </c>
      <c r="AD114" s="213" t="s">
        <v>15</v>
      </c>
      <c r="AE114" s="213" t="s">
        <v>15</v>
      </c>
      <c r="AF114" s="216" t="s">
        <v>15</v>
      </c>
      <c r="AG114" s="213" t="s">
        <v>15</v>
      </c>
      <c r="AH114" s="213" t="s">
        <v>15</v>
      </c>
      <c r="AI114" s="213" t="s">
        <v>15</v>
      </c>
      <c r="AJ114" s="213" t="s">
        <v>15</v>
      </c>
      <c r="AK114" s="216" t="s">
        <v>15</v>
      </c>
      <c r="AL114" s="213" t="s">
        <v>15</v>
      </c>
      <c r="AM114" s="213" t="s">
        <v>15</v>
      </c>
      <c r="AN114" s="213" t="s">
        <v>15</v>
      </c>
      <c r="AO114" s="213" t="s">
        <v>15</v>
      </c>
      <c r="AP114" s="214" t="s">
        <v>15</v>
      </c>
      <c r="AQ114" s="223" t="s">
        <v>15</v>
      </c>
      <c r="AR114" s="216"/>
      <c r="AS114" s="213"/>
      <c r="AT114" s="213"/>
      <c r="AU114" s="213"/>
      <c r="AV114" s="213"/>
      <c r="AW114" s="216"/>
      <c r="AX114" s="213"/>
      <c r="AY114" s="213"/>
      <c r="AZ114" s="213" t="s">
        <v>15</v>
      </c>
      <c r="BA114" s="213" t="s">
        <v>15</v>
      </c>
      <c r="BB114" s="216" t="s">
        <v>15</v>
      </c>
      <c r="BC114" s="213" t="s">
        <v>15</v>
      </c>
      <c r="BD114" s="213" t="s">
        <v>15</v>
      </c>
      <c r="BE114" s="213" t="s">
        <v>15</v>
      </c>
      <c r="BF114" s="213" t="s">
        <v>15</v>
      </c>
      <c r="BG114" s="216" t="s">
        <v>15</v>
      </c>
      <c r="BH114" s="213" t="s">
        <v>15</v>
      </c>
      <c r="BI114" s="213" t="s">
        <v>15</v>
      </c>
      <c r="BJ114" s="213" t="s">
        <v>15</v>
      </c>
      <c r="BK114" s="213" t="s">
        <v>15</v>
      </c>
      <c r="BL114" s="216" t="s">
        <v>15</v>
      </c>
      <c r="BM114" s="213" t="s">
        <v>15</v>
      </c>
      <c r="BN114" s="213" t="s">
        <v>15</v>
      </c>
      <c r="BO114" s="213" t="s">
        <v>15</v>
      </c>
      <c r="BP114" s="213" t="s">
        <v>15</v>
      </c>
      <c r="BQ114" s="216" t="s">
        <v>15</v>
      </c>
      <c r="BR114" s="213" t="s">
        <v>15</v>
      </c>
      <c r="BS114" s="213" t="s">
        <v>15</v>
      </c>
      <c r="BT114" s="213" t="s">
        <v>15</v>
      </c>
      <c r="BU114" s="213" t="s">
        <v>15</v>
      </c>
      <c r="BV114" s="216" t="s">
        <v>15</v>
      </c>
      <c r="BW114" s="213" t="s">
        <v>15</v>
      </c>
      <c r="BX114" s="213" t="s">
        <v>15</v>
      </c>
      <c r="BY114" s="213" t="s">
        <v>15</v>
      </c>
      <c r="BZ114" s="213" t="s">
        <v>15</v>
      </c>
      <c r="CA114" s="214" t="s">
        <v>15</v>
      </c>
      <c r="CB114" s="223" t="s">
        <v>15</v>
      </c>
      <c r="CC114" s="216"/>
      <c r="CD114" s="213"/>
      <c r="CE114" s="213"/>
      <c r="CF114" s="213"/>
      <c r="CG114" s="213"/>
      <c r="CH114" s="216"/>
      <c r="CI114" s="213"/>
      <c r="CJ114" s="213"/>
      <c r="CK114" s="213" t="s">
        <v>15</v>
      </c>
      <c r="CL114" s="213" t="s">
        <v>15</v>
      </c>
      <c r="CM114" s="216" t="s">
        <v>15</v>
      </c>
      <c r="CN114" s="213" t="s">
        <v>15</v>
      </c>
      <c r="CO114" s="213" t="s">
        <v>15</v>
      </c>
      <c r="CP114" s="213" t="s">
        <v>15</v>
      </c>
      <c r="CQ114" s="213" t="s">
        <v>15</v>
      </c>
      <c r="CR114" s="216" t="s">
        <v>15</v>
      </c>
      <c r="CS114" s="213" t="s">
        <v>15</v>
      </c>
      <c r="CT114" s="213" t="s">
        <v>15</v>
      </c>
      <c r="CU114" s="213" t="s">
        <v>15</v>
      </c>
      <c r="CV114" s="213" t="s">
        <v>15</v>
      </c>
      <c r="CW114" s="216" t="s">
        <v>15</v>
      </c>
      <c r="CX114" s="213" t="s">
        <v>15</v>
      </c>
      <c r="CY114" s="213" t="s">
        <v>15</v>
      </c>
      <c r="CZ114" s="213" t="s">
        <v>15</v>
      </c>
      <c r="DA114" s="213" t="s">
        <v>15</v>
      </c>
      <c r="DB114" s="216" t="s">
        <v>15</v>
      </c>
      <c r="DC114" s="213" t="s">
        <v>15</v>
      </c>
      <c r="DD114" s="213" t="s">
        <v>15</v>
      </c>
      <c r="DE114" s="213" t="s">
        <v>15</v>
      </c>
      <c r="DF114" s="213" t="s">
        <v>15</v>
      </c>
      <c r="DG114" s="216" t="s">
        <v>15</v>
      </c>
      <c r="DH114" s="213" t="s">
        <v>15</v>
      </c>
      <c r="DI114" s="213" t="s">
        <v>15</v>
      </c>
      <c r="DJ114" s="213" t="s">
        <v>15</v>
      </c>
      <c r="DK114" s="213" t="s">
        <v>15</v>
      </c>
      <c r="DL114" s="214" t="s">
        <v>15</v>
      </c>
      <c r="DM114" s="223" t="s">
        <v>15</v>
      </c>
      <c r="DN114" s="216"/>
      <c r="DO114" s="213"/>
      <c r="DP114" s="213"/>
      <c r="DQ114" s="213"/>
      <c r="DR114" s="213"/>
      <c r="DS114" s="216"/>
      <c r="DT114" s="213"/>
      <c r="DU114" s="213"/>
      <c r="DV114" s="213" t="s">
        <v>15</v>
      </c>
      <c r="DW114" s="213" t="s">
        <v>15</v>
      </c>
      <c r="DX114" s="216" t="s">
        <v>15</v>
      </c>
      <c r="DY114" s="213" t="s">
        <v>15</v>
      </c>
      <c r="DZ114" s="213" t="s">
        <v>15</v>
      </c>
      <c r="EA114" s="213" t="s">
        <v>15</v>
      </c>
      <c r="EB114" s="213" t="s">
        <v>15</v>
      </c>
      <c r="EC114" s="216" t="s">
        <v>15</v>
      </c>
      <c r="ED114" s="213" t="s">
        <v>15</v>
      </c>
      <c r="EE114" s="213" t="s">
        <v>15</v>
      </c>
      <c r="EF114" s="213" t="s">
        <v>15</v>
      </c>
      <c r="EG114" s="213" t="s">
        <v>15</v>
      </c>
      <c r="EH114" s="216" t="s">
        <v>15</v>
      </c>
      <c r="EI114" s="213" t="s">
        <v>15</v>
      </c>
      <c r="EJ114" s="213" t="s">
        <v>15</v>
      </c>
      <c r="EK114" s="213" t="s">
        <v>15</v>
      </c>
      <c r="EL114" s="213" t="s">
        <v>15</v>
      </c>
      <c r="EM114" s="216" t="s">
        <v>15</v>
      </c>
      <c r="EN114" s="213" t="s">
        <v>15</v>
      </c>
      <c r="EO114" s="213" t="s">
        <v>15</v>
      </c>
      <c r="EP114" s="213" t="s">
        <v>15</v>
      </c>
      <c r="EQ114" s="213" t="s">
        <v>15</v>
      </c>
      <c r="ER114" s="216" t="s">
        <v>15</v>
      </c>
      <c r="ES114" s="213" t="s">
        <v>15</v>
      </c>
      <c r="ET114" s="213" t="s">
        <v>15</v>
      </c>
      <c r="EU114" s="213" t="s">
        <v>15</v>
      </c>
      <c r="EV114" s="213" t="s">
        <v>15</v>
      </c>
      <c r="EW114" s="216" t="s">
        <v>15</v>
      </c>
      <c r="EX114" s="169"/>
      <c r="EY114" s="169"/>
      <c r="EZ114" s="169"/>
      <c r="FA114" s="169"/>
      <c r="FB114" s="169"/>
      <c r="FC114" s="169"/>
      <c r="FD114" s="169"/>
      <c r="FE114" s="169"/>
      <c r="FF114" s="169"/>
      <c r="FG114" s="169"/>
      <c r="FH114" s="169"/>
      <c r="FI114" s="169"/>
      <c r="FJ114" s="169"/>
      <c r="FK114" s="169"/>
      <c r="FL114" s="169"/>
    </row>
    <row r="115" spans="1:168" hidden="1" outlineLevel="1">
      <c r="A115" s="247" t="s">
        <v>242</v>
      </c>
      <c r="B115" s="247" t="s">
        <v>235</v>
      </c>
      <c r="C115" s="269" t="s">
        <v>243</v>
      </c>
      <c r="D115" s="269" t="s">
        <v>203</v>
      </c>
      <c r="E115" s="208" t="s">
        <v>8</v>
      </c>
      <c r="F115" s="216" t="s">
        <v>15</v>
      </c>
      <c r="G115" s="213"/>
      <c r="H115" s="213"/>
      <c r="I115" s="213"/>
      <c r="J115" s="213"/>
      <c r="K115" s="213"/>
      <c r="L115" s="216"/>
      <c r="M115" s="213"/>
      <c r="N115" s="213"/>
      <c r="O115" s="213" t="s">
        <v>15</v>
      </c>
      <c r="P115" s="213" t="s">
        <v>15</v>
      </c>
      <c r="Q115" s="216" t="s">
        <v>15</v>
      </c>
      <c r="R115" s="213" t="s">
        <v>15</v>
      </c>
      <c r="S115" s="213" t="s">
        <v>15</v>
      </c>
      <c r="T115" s="213" t="s">
        <v>15</v>
      </c>
      <c r="U115" s="213" t="s">
        <v>15</v>
      </c>
      <c r="V115" s="216" t="s">
        <v>15</v>
      </c>
      <c r="W115" s="213" t="s">
        <v>15</v>
      </c>
      <c r="X115" s="213" t="s">
        <v>15</v>
      </c>
      <c r="Y115" s="213" t="s">
        <v>15</v>
      </c>
      <c r="Z115" s="213" t="s">
        <v>15</v>
      </c>
      <c r="AA115" s="216" t="s">
        <v>15</v>
      </c>
      <c r="AB115" s="213" t="s">
        <v>15</v>
      </c>
      <c r="AC115" s="213" t="s">
        <v>15</v>
      </c>
      <c r="AD115" s="213" t="s">
        <v>15</v>
      </c>
      <c r="AE115" s="213" t="s">
        <v>15</v>
      </c>
      <c r="AF115" s="216" t="s">
        <v>15</v>
      </c>
      <c r="AG115" s="213" t="s">
        <v>15</v>
      </c>
      <c r="AH115" s="213" t="s">
        <v>15</v>
      </c>
      <c r="AI115" s="213" t="s">
        <v>15</v>
      </c>
      <c r="AJ115" s="213" t="s">
        <v>15</v>
      </c>
      <c r="AK115" s="216" t="s">
        <v>15</v>
      </c>
      <c r="AL115" s="213" t="s">
        <v>15</v>
      </c>
      <c r="AM115" s="213" t="s">
        <v>15</v>
      </c>
      <c r="AN115" s="213" t="s">
        <v>15</v>
      </c>
      <c r="AO115" s="213" t="s">
        <v>15</v>
      </c>
      <c r="AP115" s="214" t="s">
        <v>15</v>
      </c>
      <c r="AQ115" s="223" t="s">
        <v>15</v>
      </c>
      <c r="AR115" s="216"/>
      <c r="AS115" s="213"/>
      <c r="AT115" s="213"/>
      <c r="AU115" s="213"/>
      <c r="AV115" s="213"/>
      <c r="AW115" s="216"/>
      <c r="AX115" s="213"/>
      <c r="AY115" s="213"/>
      <c r="AZ115" s="213" t="s">
        <v>15</v>
      </c>
      <c r="BA115" s="213" t="s">
        <v>15</v>
      </c>
      <c r="BB115" s="216" t="s">
        <v>15</v>
      </c>
      <c r="BC115" s="213" t="s">
        <v>15</v>
      </c>
      <c r="BD115" s="213" t="s">
        <v>15</v>
      </c>
      <c r="BE115" s="213" t="s">
        <v>15</v>
      </c>
      <c r="BF115" s="213" t="s">
        <v>15</v>
      </c>
      <c r="BG115" s="216" t="s">
        <v>15</v>
      </c>
      <c r="BH115" s="213" t="s">
        <v>15</v>
      </c>
      <c r="BI115" s="213" t="s">
        <v>15</v>
      </c>
      <c r="BJ115" s="213" t="s">
        <v>15</v>
      </c>
      <c r="BK115" s="213" t="s">
        <v>15</v>
      </c>
      <c r="BL115" s="216" t="s">
        <v>15</v>
      </c>
      <c r="BM115" s="213" t="s">
        <v>15</v>
      </c>
      <c r="BN115" s="213" t="s">
        <v>15</v>
      </c>
      <c r="BO115" s="213" t="s">
        <v>15</v>
      </c>
      <c r="BP115" s="213" t="s">
        <v>15</v>
      </c>
      <c r="BQ115" s="216" t="s">
        <v>15</v>
      </c>
      <c r="BR115" s="213" t="s">
        <v>15</v>
      </c>
      <c r="BS115" s="213" t="s">
        <v>15</v>
      </c>
      <c r="BT115" s="213" t="s">
        <v>15</v>
      </c>
      <c r="BU115" s="213" t="s">
        <v>15</v>
      </c>
      <c r="BV115" s="216" t="s">
        <v>15</v>
      </c>
      <c r="BW115" s="213" t="s">
        <v>15</v>
      </c>
      <c r="BX115" s="213" t="s">
        <v>15</v>
      </c>
      <c r="BY115" s="213" t="s">
        <v>15</v>
      </c>
      <c r="BZ115" s="213" t="s">
        <v>15</v>
      </c>
      <c r="CA115" s="214" t="s">
        <v>15</v>
      </c>
      <c r="CB115" s="223" t="s">
        <v>15</v>
      </c>
      <c r="CC115" s="216"/>
      <c r="CD115" s="213"/>
      <c r="CE115" s="213"/>
      <c r="CF115" s="213"/>
      <c r="CG115" s="213"/>
      <c r="CH115" s="216"/>
      <c r="CI115" s="213"/>
      <c r="CJ115" s="213"/>
      <c r="CK115" s="213" t="s">
        <v>15</v>
      </c>
      <c r="CL115" s="213" t="s">
        <v>15</v>
      </c>
      <c r="CM115" s="216" t="s">
        <v>15</v>
      </c>
      <c r="CN115" s="213" t="s">
        <v>15</v>
      </c>
      <c r="CO115" s="213" t="s">
        <v>15</v>
      </c>
      <c r="CP115" s="213" t="s">
        <v>15</v>
      </c>
      <c r="CQ115" s="213" t="s">
        <v>15</v>
      </c>
      <c r="CR115" s="216" t="s">
        <v>15</v>
      </c>
      <c r="CS115" s="213" t="s">
        <v>15</v>
      </c>
      <c r="CT115" s="213" t="s">
        <v>15</v>
      </c>
      <c r="CU115" s="213" t="s">
        <v>15</v>
      </c>
      <c r="CV115" s="213" t="s">
        <v>15</v>
      </c>
      <c r="CW115" s="216" t="s">
        <v>15</v>
      </c>
      <c r="CX115" s="213" t="s">
        <v>15</v>
      </c>
      <c r="CY115" s="213" t="s">
        <v>15</v>
      </c>
      <c r="CZ115" s="213" t="s">
        <v>15</v>
      </c>
      <c r="DA115" s="213" t="s">
        <v>15</v>
      </c>
      <c r="DB115" s="216" t="s">
        <v>15</v>
      </c>
      <c r="DC115" s="213" t="s">
        <v>15</v>
      </c>
      <c r="DD115" s="213" t="s">
        <v>15</v>
      </c>
      <c r="DE115" s="213" t="s">
        <v>15</v>
      </c>
      <c r="DF115" s="213" t="s">
        <v>15</v>
      </c>
      <c r="DG115" s="216" t="s">
        <v>15</v>
      </c>
      <c r="DH115" s="213" t="s">
        <v>15</v>
      </c>
      <c r="DI115" s="213" t="s">
        <v>15</v>
      </c>
      <c r="DJ115" s="213" t="s">
        <v>15</v>
      </c>
      <c r="DK115" s="213" t="s">
        <v>15</v>
      </c>
      <c r="DL115" s="214" t="s">
        <v>15</v>
      </c>
      <c r="DM115" s="223" t="s">
        <v>15</v>
      </c>
      <c r="DN115" s="216"/>
      <c r="DO115" s="213"/>
      <c r="DP115" s="213"/>
      <c r="DQ115" s="213"/>
      <c r="DR115" s="213"/>
      <c r="DS115" s="216"/>
      <c r="DT115" s="213"/>
      <c r="DU115" s="213"/>
      <c r="DV115" s="213" t="s">
        <v>15</v>
      </c>
      <c r="DW115" s="213" t="s">
        <v>15</v>
      </c>
      <c r="DX115" s="216" t="s">
        <v>15</v>
      </c>
      <c r="DY115" s="213" t="s">
        <v>15</v>
      </c>
      <c r="DZ115" s="213" t="s">
        <v>15</v>
      </c>
      <c r="EA115" s="213" t="s">
        <v>15</v>
      </c>
      <c r="EB115" s="213" t="s">
        <v>15</v>
      </c>
      <c r="EC115" s="216" t="s">
        <v>15</v>
      </c>
      <c r="ED115" s="213" t="s">
        <v>15</v>
      </c>
      <c r="EE115" s="213" t="s">
        <v>15</v>
      </c>
      <c r="EF115" s="213" t="s">
        <v>15</v>
      </c>
      <c r="EG115" s="213" t="s">
        <v>15</v>
      </c>
      <c r="EH115" s="216" t="s">
        <v>15</v>
      </c>
      <c r="EI115" s="213" t="s">
        <v>15</v>
      </c>
      <c r="EJ115" s="213" t="s">
        <v>15</v>
      </c>
      <c r="EK115" s="213" t="s">
        <v>15</v>
      </c>
      <c r="EL115" s="213" t="s">
        <v>15</v>
      </c>
      <c r="EM115" s="216" t="s">
        <v>15</v>
      </c>
      <c r="EN115" s="213" t="s">
        <v>15</v>
      </c>
      <c r="EO115" s="213" t="s">
        <v>15</v>
      </c>
      <c r="EP115" s="213" t="s">
        <v>15</v>
      </c>
      <c r="EQ115" s="213" t="s">
        <v>15</v>
      </c>
      <c r="ER115" s="216" t="s">
        <v>15</v>
      </c>
      <c r="ES115" s="213" t="s">
        <v>15</v>
      </c>
      <c r="ET115" s="213" t="s">
        <v>15</v>
      </c>
      <c r="EU115" s="213" t="s">
        <v>15</v>
      </c>
      <c r="EV115" s="213" t="s">
        <v>15</v>
      </c>
      <c r="EW115" s="216" t="s">
        <v>15</v>
      </c>
      <c r="EX115" s="169"/>
      <c r="EY115" s="169"/>
      <c r="EZ115" s="169"/>
      <c r="FA115" s="169"/>
      <c r="FB115" s="169"/>
      <c r="FC115" s="169"/>
      <c r="FD115" s="169"/>
      <c r="FE115" s="169"/>
      <c r="FF115" s="169"/>
      <c r="FG115" s="169"/>
      <c r="FH115" s="169"/>
      <c r="FI115" s="169"/>
      <c r="FJ115" s="169"/>
      <c r="FK115" s="169"/>
      <c r="FL115" s="169"/>
    </row>
    <row r="116" spans="1:168" hidden="1" outlineLevel="1">
      <c r="A116" s="247" t="s">
        <v>244</v>
      </c>
      <c r="B116" s="247" t="s">
        <v>235</v>
      </c>
      <c r="C116" s="400" t="s">
        <v>381</v>
      </c>
      <c r="D116" s="401"/>
      <c r="E116" s="208" t="s">
        <v>8</v>
      </c>
      <c r="F116" s="216" t="s">
        <v>15</v>
      </c>
      <c r="G116" s="213"/>
      <c r="H116" s="213"/>
      <c r="I116" s="213"/>
      <c r="J116" s="213"/>
      <c r="K116" s="213"/>
      <c r="L116" s="216"/>
      <c r="M116" s="213"/>
      <c r="N116" s="213"/>
      <c r="O116" s="213" t="s">
        <v>15</v>
      </c>
      <c r="P116" s="213" t="s">
        <v>15</v>
      </c>
      <c r="Q116" s="216" t="s">
        <v>15</v>
      </c>
      <c r="R116" s="213" t="s">
        <v>15</v>
      </c>
      <c r="S116" s="213" t="s">
        <v>15</v>
      </c>
      <c r="T116" s="213" t="s">
        <v>15</v>
      </c>
      <c r="U116" s="213" t="s">
        <v>15</v>
      </c>
      <c r="V116" s="216" t="s">
        <v>15</v>
      </c>
      <c r="W116" s="213" t="s">
        <v>15</v>
      </c>
      <c r="X116" s="213" t="s">
        <v>15</v>
      </c>
      <c r="Y116" s="213" t="s">
        <v>15</v>
      </c>
      <c r="Z116" s="213" t="s">
        <v>15</v>
      </c>
      <c r="AA116" s="216" t="s">
        <v>15</v>
      </c>
      <c r="AB116" s="213" t="s">
        <v>15</v>
      </c>
      <c r="AC116" s="213" t="s">
        <v>15</v>
      </c>
      <c r="AD116" s="213" t="s">
        <v>15</v>
      </c>
      <c r="AE116" s="213" t="s">
        <v>15</v>
      </c>
      <c r="AF116" s="216" t="s">
        <v>15</v>
      </c>
      <c r="AG116" s="213" t="s">
        <v>15</v>
      </c>
      <c r="AH116" s="213" t="s">
        <v>15</v>
      </c>
      <c r="AI116" s="213" t="s">
        <v>15</v>
      </c>
      <c r="AJ116" s="213" t="s">
        <v>15</v>
      </c>
      <c r="AK116" s="216" t="s">
        <v>15</v>
      </c>
      <c r="AL116" s="213" t="s">
        <v>15</v>
      </c>
      <c r="AM116" s="213" t="s">
        <v>15</v>
      </c>
      <c r="AN116" s="213" t="s">
        <v>15</v>
      </c>
      <c r="AO116" s="213" t="s">
        <v>15</v>
      </c>
      <c r="AP116" s="214" t="s">
        <v>15</v>
      </c>
      <c r="AQ116" s="223" t="s">
        <v>15</v>
      </c>
      <c r="AR116" s="216"/>
      <c r="AS116" s="213"/>
      <c r="AT116" s="213"/>
      <c r="AU116" s="213"/>
      <c r="AV116" s="213"/>
      <c r="AW116" s="216"/>
      <c r="AX116" s="213"/>
      <c r="AY116" s="213"/>
      <c r="AZ116" s="213" t="s">
        <v>15</v>
      </c>
      <c r="BA116" s="213" t="s">
        <v>15</v>
      </c>
      <c r="BB116" s="216" t="s">
        <v>15</v>
      </c>
      <c r="BC116" s="213" t="s">
        <v>15</v>
      </c>
      <c r="BD116" s="213" t="s">
        <v>15</v>
      </c>
      <c r="BE116" s="213" t="s">
        <v>15</v>
      </c>
      <c r="BF116" s="213" t="s">
        <v>15</v>
      </c>
      <c r="BG116" s="216" t="s">
        <v>15</v>
      </c>
      <c r="BH116" s="213" t="s">
        <v>15</v>
      </c>
      <c r="BI116" s="213" t="s">
        <v>15</v>
      </c>
      <c r="BJ116" s="213" t="s">
        <v>15</v>
      </c>
      <c r="BK116" s="213" t="s">
        <v>15</v>
      </c>
      <c r="BL116" s="216" t="s">
        <v>15</v>
      </c>
      <c r="BM116" s="213" t="s">
        <v>15</v>
      </c>
      <c r="BN116" s="213" t="s">
        <v>15</v>
      </c>
      <c r="BO116" s="213" t="s">
        <v>15</v>
      </c>
      <c r="BP116" s="213" t="s">
        <v>15</v>
      </c>
      <c r="BQ116" s="216" t="s">
        <v>15</v>
      </c>
      <c r="BR116" s="213" t="s">
        <v>15</v>
      </c>
      <c r="BS116" s="213" t="s">
        <v>15</v>
      </c>
      <c r="BT116" s="213" t="s">
        <v>15</v>
      </c>
      <c r="BU116" s="213" t="s">
        <v>15</v>
      </c>
      <c r="BV116" s="216" t="s">
        <v>15</v>
      </c>
      <c r="BW116" s="213" t="s">
        <v>15</v>
      </c>
      <c r="BX116" s="213" t="s">
        <v>15</v>
      </c>
      <c r="BY116" s="213" t="s">
        <v>15</v>
      </c>
      <c r="BZ116" s="213" t="s">
        <v>15</v>
      </c>
      <c r="CA116" s="214" t="s">
        <v>15</v>
      </c>
      <c r="CB116" s="223" t="s">
        <v>15</v>
      </c>
      <c r="CC116" s="216"/>
      <c r="CD116" s="213"/>
      <c r="CE116" s="213"/>
      <c r="CF116" s="213"/>
      <c r="CG116" s="213"/>
      <c r="CH116" s="216"/>
      <c r="CI116" s="213"/>
      <c r="CJ116" s="213"/>
      <c r="CK116" s="213" t="s">
        <v>15</v>
      </c>
      <c r="CL116" s="213" t="s">
        <v>15</v>
      </c>
      <c r="CM116" s="216" t="s">
        <v>15</v>
      </c>
      <c r="CN116" s="213" t="s">
        <v>15</v>
      </c>
      <c r="CO116" s="213" t="s">
        <v>15</v>
      </c>
      <c r="CP116" s="213" t="s">
        <v>15</v>
      </c>
      <c r="CQ116" s="213" t="s">
        <v>15</v>
      </c>
      <c r="CR116" s="216" t="s">
        <v>15</v>
      </c>
      <c r="CS116" s="213" t="s">
        <v>15</v>
      </c>
      <c r="CT116" s="213" t="s">
        <v>15</v>
      </c>
      <c r="CU116" s="213" t="s">
        <v>15</v>
      </c>
      <c r="CV116" s="213" t="s">
        <v>15</v>
      </c>
      <c r="CW116" s="216" t="s">
        <v>15</v>
      </c>
      <c r="CX116" s="213" t="s">
        <v>15</v>
      </c>
      <c r="CY116" s="213" t="s">
        <v>15</v>
      </c>
      <c r="CZ116" s="213" t="s">
        <v>15</v>
      </c>
      <c r="DA116" s="213" t="s">
        <v>15</v>
      </c>
      <c r="DB116" s="216" t="s">
        <v>15</v>
      </c>
      <c r="DC116" s="213" t="s">
        <v>15</v>
      </c>
      <c r="DD116" s="213" t="s">
        <v>15</v>
      </c>
      <c r="DE116" s="213" t="s">
        <v>15</v>
      </c>
      <c r="DF116" s="213" t="s">
        <v>15</v>
      </c>
      <c r="DG116" s="216" t="s">
        <v>15</v>
      </c>
      <c r="DH116" s="213" t="s">
        <v>15</v>
      </c>
      <c r="DI116" s="213" t="s">
        <v>15</v>
      </c>
      <c r="DJ116" s="213" t="s">
        <v>15</v>
      </c>
      <c r="DK116" s="213" t="s">
        <v>15</v>
      </c>
      <c r="DL116" s="214" t="s">
        <v>15</v>
      </c>
      <c r="DM116" s="223" t="s">
        <v>15</v>
      </c>
      <c r="DN116" s="216"/>
      <c r="DO116" s="213"/>
      <c r="DP116" s="213"/>
      <c r="DQ116" s="213"/>
      <c r="DR116" s="213"/>
      <c r="DS116" s="216"/>
      <c r="DT116" s="213"/>
      <c r="DU116" s="213"/>
      <c r="DV116" s="213" t="s">
        <v>15</v>
      </c>
      <c r="DW116" s="213" t="s">
        <v>15</v>
      </c>
      <c r="DX116" s="216" t="s">
        <v>15</v>
      </c>
      <c r="DY116" s="213" t="s">
        <v>15</v>
      </c>
      <c r="DZ116" s="213" t="s">
        <v>15</v>
      </c>
      <c r="EA116" s="213" t="s">
        <v>15</v>
      </c>
      <c r="EB116" s="213" t="s">
        <v>15</v>
      </c>
      <c r="EC116" s="216" t="s">
        <v>15</v>
      </c>
      <c r="ED116" s="213" t="s">
        <v>15</v>
      </c>
      <c r="EE116" s="213" t="s">
        <v>15</v>
      </c>
      <c r="EF116" s="213" t="s">
        <v>15</v>
      </c>
      <c r="EG116" s="213" t="s">
        <v>15</v>
      </c>
      <c r="EH116" s="216" t="s">
        <v>15</v>
      </c>
      <c r="EI116" s="213" t="s">
        <v>15</v>
      </c>
      <c r="EJ116" s="213" t="s">
        <v>15</v>
      </c>
      <c r="EK116" s="213" t="s">
        <v>15</v>
      </c>
      <c r="EL116" s="213" t="s">
        <v>15</v>
      </c>
      <c r="EM116" s="216" t="s">
        <v>15</v>
      </c>
      <c r="EN116" s="213" t="s">
        <v>15</v>
      </c>
      <c r="EO116" s="213" t="s">
        <v>15</v>
      </c>
      <c r="EP116" s="213" t="s">
        <v>15</v>
      </c>
      <c r="EQ116" s="213" t="s">
        <v>15</v>
      </c>
      <c r="ER116" s="216" t="s">
        <v>15</v>
      </c>
      <c r="ES116" s="213" t="s">
        <v>15</v>
      </c>
      <c r="ET116" s="213" t="s">
        <v>15</v>
      </c>
      <c r="EU116" s="213" t="s">
        <v>15</v>
      </c>
      <c r="EV116" s="213" t="s">
        <v>15</v>
      </c>
      <c r="EW116" s="216" t="s">
        <v>15</v>
      </c>
      <c r="EX116" s="169"/>
      <c r="EY116" s="169"/>
      <c r="EZ116" s="169"/>
      <c r="FA116" s="169"/>
      <c r="FB116" s="169"/>
      <c r="FC116" s="169"/>
      <c r="FD116" s="169"/>
      <c r="FE116" s="169"/>
      <c r="FF116" s="169"/>
      <c r="FG116" s="169"/>
      <c r="FH116" s="169"/>
      <c r="FI116" s="169"/>
      <c r="FJ116" s="169"/>
      <c r="FK116" s="169"/>
      <c r="FL116" s="169"/>
    </row>
    <row r="117" spans="1:168" ht="24" hidden="1" outlineLevel="1">
      <c r="A117" s="247" t="s">
        <v>245</v>
      </c>
      <c r="B117" s="247" t="s">
        <v>147</v>
      </c>
      <c r="C117" s="272" t="s">
        <v>246</v>
      </c>
      <c r="D117" s="272" t="s">
        <v>247</v>
      </c>
      <c r="E117" s="208" t="s">
        <v>8</v>
      </c>
      <c r="F117" s="216">
        <v>-1726.1449769999999</v>
      </c>
      <c r="G117" s="213"/>
      <c r="H117" s="213"/>
      <c r="I117" s="213"/>
      <c r="J117" s="213"/>
      <c r="K117" s="213"/>
      <c r="L117" s="216"/>
      <c r="M117" s="213"/>
      <c r="N117" s="213"/>
      <c r="O117" s="213">
        <v>-2029.8567046658</v>
      </c>
      <c r="P117" s="213">
        <v>-1982.9883056440899</v>
      </c>
      <c r="Q117" s="216">
        <v>-1952.2296023754</v>
      </c>
      <c r="R117" s="213">
        <v>-1783.7557374312901</v>
      </c>
      <c r="S117" s="213">
        <v>-1742.7584263619999</v>
      </c>
      <c r="T117" s="213">
        <v>-1702.40854811602</v>
      </c>
      <c r="U117" s="213">
        <v>-1662.9514504190099</v>
      </c>
      <c r="V117" s="216">
        <v>-1611.94659889544</v>
      </c>
      <c r="W117" s="213">
        <v>-1634.8759654661999</v>
      </c>
      <c r="X117" s="213">
        <v>-1596.9933831901401</v>
      </c>
      <c r="Y117" s="213">
        <v>-1559.97740901273</v>
      </c>
      <c r="Z117" s="213">
        <v>-1523.8473034844801</v>
      </c>
      <c r="AA117" s="216">
        <v>-1489.55502216431</v>
      </c>
      <c r="AB117" s="213">
        <v>-1387.08718110421</v>
      </c>
      <c r="AC117" s="213">
        <v>-1355.0637832626601</v>
      </c>
      <c r="AD117" s="213">
        <v>-1323.7754993190099</v>
      </c>
      <c r="AE117" s="213">
        <v>-1293.21691696579</v>
      </c>
      <c r="AF117" s="216">
        <v>-1286.3986524849799</v>
      </c>
      <c r="AG117" s="213">
        <v>-1315.7233189635399</v>
      </c>
      <c r="AH117" s="213">
        <v>-1285.3509640279799</v>
      </c>
      <c r="AI117" s="213">
        <v>-1255.7177309947001</v>
      </c>
      <c r="AJ117" s="213">
        <v>-1226.8004489034099</v>
      </c>
      <c r="AK117" s="216">
        <v>-1177.19265456111</v>
      </c>
      <c r="AL117" s="213">
        <v>-964.86369065829194</v>
      </c>
      <c r="AM117" s="213">
        <v>-942.82819921332396</v>
      </c>
      <c r="AN117" s="213">
        <v>-921.25325112482096</v>
      </c>
      <c r="AO117" s="213">
        <v>-900.14573348219096</v>
      </c>
      <c r="AP117" s="214">
        <v>-873.98388593684604</v>
      </c>
      <c r="AQ117" s="301"/>
      <c r="AR117" s="190"/>
      <c r="AS117" s="190"/>
      <c r="AT117" s="190"/>
      <c r="AU117" s="190"/>
      <c r="AV117" s="190"/>
      <c r="AW117" s="190"/>
      <c r="AX117" s="190"/>
      <c r="AY117" s="190"/>
      <c r="AZ117" s="190"/>
      <c r="BA117" s="190"/>
      <c r="BB117" s="190"/>
      <c r="BC117" s="190"/>
      <c r="BD117" s="190"/>
      <c r="BE117" s="190"/>
      <c r="BF117" s="190"/>
      <c r="BG117" s="190"/>
      <c r="BH117" s="190"/>
      <c r="BI117" s="190"/>
      <c r="BJ117" s="190"/>
      <c r="BK117" s="190"/>
      <c r="BL117" s="190"/>
      <c r="BM117" s="190"/>
      <c r="BN117" s="190"/>
      <c r="BO117" s="190"/>
      <c r="BP117" s="190"/>
      <c r="BQ117" s="190"/>
      <c r="BR117" s="190"/>
      <c r="BS117" s="190"/>
      <c r="BT117" s="190"/>
      <c r="BU117" s="190"/>
      <c r="BV117" s="190"/>
      <c r="BW117" s="190"/>
      <c r="BX117" s="190"/>
      <c r="BY117" s="190"/>
      <c r="BZ117" s="190"/>
      <c r="CA117" s="300"/>
      <c r="CB117" s="301"/>
      <c r="CC117" s="190"/>
      <c r="CD117" s="190"/>
      <c r="CE117" s="190"/>
      <c r="CF117" s="190"/>
      <c r="CG117" s="190"/>
      <c r="CH117" s="190"/>
      <c r="CI117" s="190"/>
      <c r="CJ117" s="190"/>
      <c r="CK117" s="190"/>
      <c r="CL117" s="190"/>
      <c r="CM117" s="190"/>
      <c r="CN117" s="190"/>
      <c r="CO117" s="190"/>
      <c r="CP117" s="190"/>
      <c r="CQ117" s="190"/>
      <c r="CR117" s="190"/>
      <c r="CS117" s="190"/>
      <c r="CT117" s="190"/>
      <c r="CU117" s="190"/>
      <c r="CV117" s="190"/>
      <c r="CW117" s="190"/>
      <c r="CX117" s="190"/>
      <c r="CY117" s="190"/>
      <c r="CZ117" s="190"/>
      <c r="DA117" s="190"/>
      <c r="DB117" s="190"/>
      <c r="DC117" s="190"/>
      <c r="DD117" s="190"/>
      <c r="DE117" s="190"/>
      <c r="DF117" s="190"/>
      <c r="DG117" s="190"/>
      <c r="DH117" s="190"/>
      <c r="DI117" s="190"/>
      <c r="DJ117" s="190"/>
      <c r="DK117" s="190"/>
      <c r="DL117" s="300"/>
      <c r="DM117" s="223">
        <v>-1726.1449769999999</v>
      </c>
      <c r="DN117" s="216"/>
      <c r="DO117" s="213"/>
      <c r="DP117" s="213"/>
      <c r="DQ117" s="213"/>
      <c r="DR117" s="213"/>
      <c r="DS117" s="216"/>
      <c r="DT117" s="213"/>
      <c r="DU117" s="213"/>
      <c r="DV117" s="213">
        <v>-2029.8567046658</v>
      </c>
      <c r="DW117" s="213">
        <v>-1982.9883056440899</v>
      </c>
      <c r="DX117" s="216">
        <v>-1952.2296023754</v>
      </c>
      <c r="DY117" s="213">
        <v>-1783.7557374312901</v>
      </c>
      <c r="DZ117" s="213">
        <v>-1742.7584263619999</v>
      </c>
      <c r="EA117" s="213">
        <v>-1702.40854811602</v>
      </c>
      <c r="EB117" s="213">
        <v>-1662.9514504190099</v>
      </c>
      <c r="EC117" s="216">
        <v>-1611.94659889544</v>
      </c>
      <c r="ED117" s="213">
        <v>-1634.8759654661999</v>
      </c>
      <c r="EE117" s="213">
        <v>-1596.9933831901401</v>
      </c>
      <c r="EF117" s="213">
        <v>-1559.97740901273</v>
      </c>
      <c r="EG117" s="213">
        <v>-1523.8473034844801</v>
      </c>
      <c r="EH117" s="216">
        <v>-1489.55502216431</v>
      </c>
      <c r="EI117" s="213">
        <v>-1387.08718110421</v>
      </c>
      <c r="EJ117" s="213">
        <v>-1355.0637832626601</v>
      </c>
      <c r="EK117" s="213">
        <v>-1323.7754993190099</v>
      </c>
      <c r="EL117" s="213">
        <v>-1293.21691696579</v>
      </c>
      <c r="EM117" s="216">
        <v>-1286.3986524849799</v>
      </c>
      <c r="EN117" s="213">
        <v>-1315.7233189635399</v>
      </c>
      <c r="EO117" s="213">
        <v>-1285.3509640279799</v>
      </c>
      <c r="EP117" s="213">
        <v>-1255.7177309947001</v>
      </c>
      <c r="EQ117" s="213">
        <v>-1226.8004489034099</v>
      </c>
      <c r="ER117" s="216">
        <v>-1177.19265456111</v>
      </c>
      <c r="ES117" s="213">
        <v>-964.86369065829194</v>
      </c>
      <c r="ET117" s="213">
        <v>-942.82819921332396</v>
      </c>
      <c r="EU117" s="213">
        <v>-921.25325112482096</v>
      </c>
      <c r="EV117" s="213">
        <v>-900.14573348219096</v>
      </c>
      <c r="EW117" s="216">
        <v>-873.98388593684604</v>
      </c>
      <c r="EX117" s="169"/>
      <c r="EY117" s="169"/>
      <c r="EZ117" s="169"/>
      <c r="FA117" s="169"/>
      <c r="FB117" s="169"/>
      <c r="FC117" s="169"/>
      <c r="FD117" s="169"/>
      <c r="FE117" s="169"/>
      <c r="FF117" s="169"/>
      <c r="FG117" s="169"/>
      <c r="FH117" s="169"/>
      <c r="FI117" s="169"/>
      <c r="FJ117" s="169"/>
      <c r="FK117" s="169"/>
      <c r="FL117" s="169"/>
    </row>
    <row r="118" spans="1:168" ht="24" hidden="1" outlineLevel="1">
      <c r="A118" s="247" t="s">
        <v>248</v>
      </c>
      <c r="B118" s="247" t="s">
        <v>147</v>
      </c>
      <c r="C118" s="272" t="s">
        <v>249</v>
      </c>
      <c r="D118" s="272" t="s">
        <v>247</v>
      </c>
      <c r="E118" s="208" t="s">
        <v>8</v>
      </c>
      <c r="F118" s="216" t="s">
        <v>14</v>
      </c>
      <c r="G118" s="213"/>
      <c r="H118" s="213"/>
      <c r="I118" s="213"/>
      <c r="J118" s="213"/>
      <c r="K118" s="213"/>
      <c r="L118" s="216"/>
      <c r="M118" s="213"/>
      <c r="N118" s="213"/>
      <c r="O118" s="213" t="s">
        <v>14</v>
      </c>
      <c r="P118" s="213" t="s">
        <v>14</v>
      </c>
      <c r="Q118" s="216" t="s">
        <v>14</v>
      </c>
      <c r="R118" s="213" t="s">
        <v>14</v>
      </c>
      <c r="S118" s="213" t="s">
        <v>14</v>
      </c>
      <c r="T118" s="213" t="s">
        <v>14</v>
      </c>
      <c r="U118" s="213" t="s">
        <v>14</v>
      </c>
      <c r="V118" s="216" t="s">
        <v>14</v>
      </c>
      <c r="W118" s="213" t="s">
        <v>14</v>
      </c>
      <c r="X118" s="213" t="s">
        <v>14</v>
      </c>
      <c r="Y118" s="213" t="s">
        <v>14</v>
      </c>
      <c r="Z118" s="213" t="s">
        <v>14</v>
      </c>
      <c r="AA118" s="216" t="s">
        <v>14</v>
      </c>
      <c r="AB118" s="213" t="s">
        <v>14</v>
      </c>
      <c r="AC118" s="213" t="s">
        <v>14</v>
      </c>
      <c r="AD118" s="213" t="s">
        <v>14</v>
      </c>
      <c r="AE118" s="213" t="s">
        <v>14</v>
      </c>
      <c r="AF118" s="216" t="s">
        <v>14</v>
      </c>
      <c r="AG118" s="213" t="s">
        <v>14</v>
      </c>
      <c r="AH118" s="213" t="s">
        <v>14</v>
      </c>
      <c r="AI118" s="213" t="s">
        <v>14</v>
      </c>
      <c r="AJ118" s="213" t="s">
        <v>14</v>
      </c>
      <c r="AK118" s="216" t="s">
        <v>14</v>
      </c>
      <c r="AL118" s="213" t="s">
        <v>14</v>
      </c>
      <c r="AM118" s="213" t="s">
        <v>14</v>
      </c>
      <c r="AN118" s="213" t="s">
        <v>14</v>
      </c>
      <c r="AO118" s="213" t="s">
        <v>14</v>
      </c>
      <c r="AP118" s="214" t="s">
        <v>14</v>
      </c>
      <c r="AQ118" s="301"/>
      <c r="AR118" s="190"/>
      <c r="AS118" s="190"/>
      <c r="AT118" s="190"/>
      <c r="AU118" s="190"/>
      <c r="AV118" s="190"/>
      <c r="AW118" s="190"/>
      <c r="AX118" s="190"/>
      <c r="AY118" s="190"/>
      <c r="AZ118" s="190"/>
      <c r="BA118" s="190"/>
      <c r="BB118" s="190"/>
      <c r="BC118" s="190"/>
      <c r="BD118" s="190"/>
      <c r="BE118" s="190"/>
      <c r="BF118" s="190"/>
      <c r="BG118" s="190"/>
      <c r="BH118" s="190"/>
      <c r="BI118" s="190"/>
      <c r="BJ118" s="190"/>
      <c r="BK118" s="190"/>
      <c r="BL118" s="190"/>
      <c r="BM118" s="190"/>
      <c r="BN118" s="190"/>
      <c r="BO118" s="190"/>
      <c r="BP118" s="190"/>
      <c r="BQ118" s="190"/>
      <c r="BR118" s="190"/>
      <c r="BS118" s="190"/>
      <c r="BT118" s="190"/>
      <c r="BU118" s="190"/>
      <c r="BV118" s="190"/>
      <c r="BW118" s="190"/>
      <c r="BX118" s="190"/>
      <c r="BY118" s="190"/>
      <c r="BZ118" s="190"/>
      <c r="CA118" s="300"/>
      <c r="CB118" s="301"/>
      <c r="CC118" s="190"/>
      <c r="CD118" s="190"/>
      <c r="CE118" s="190"/>
      <c r="CF118" s="190"/>
      <c r="CG118" s="190"/>
      <c r="CH118" s="190"/>
      <c r="CI118" s="190"/>
      <c r="CJ118" s="190"/>
      <c r="CK118" s="190"/>
      <c r="CL118" s="190"/>
      <c r="CM118" s="190"/>
      <c r="CN118" s="190"/>
      <c r="CO118" s="190"/>
      <c r="CP118" s="190"/>
      <c r="CQ118" s="190"/>
      <c r="CR118" s="190"/>
      <c r="CS118" s="190"/>
      <c r="CT118" s="190"/>
      <c r="CU118" s="190"/>
      <c r="CV118" s="190"/>
      <c r="CW118" s="190"/>
      <c r="CX118" s="190"/>
      <c r="CY118" s="190"/>
      <c r="CZ118" s="190"/>
      <c r="DA118" s="190"/>
      <c r="DB118" s="190"/>
      <c r="DC118" s="190"/>
      <c r="DD118" s="190"/>
      <c r="DE118" s="190"/>
      <c r="DF118" s="190"/>
      <c r="DG118" s="190"/>
      <c r="DH118" s="190"/>
      <c r="DI118" s="190"/>
      <c r="DJ118" s="190"/>
      <c r="DK118" s="190"/>
      <c r="DL118" s="300"/>
      <c r="DM118" s="223" t="s">
        <v>14</v>
      </c>
      <c r="DN118" s="216"/>
      <c r="DO118" s="213"/>
      <c r="DP118" s="213"/>
      <c r="DQ118" s="213"/>
      <c r="DR118" s="213"/>
      <c r="DS118" s="216"/>
      <c r="DT118" s="213"/>
      <c r="DU118" s="213"/>
      <c r="DV118" s="213" t="s">
        <v>14</v>
      </c>
      <c r="DW118" s="213" t="s">
        <v>14</v>
      </c>
      <c r="DX118" s="216" t="s">
        <v>14</v>
      </c>
      <c r="DY118" s="213" t="s">
        <v>14</v>
      </c>
      <c r="DZ118" s="213" t="s">
        <v>14</v>
      </c>
      <c r="EA118" s="213" t="s">
        <v>14</v>
      </c>
      <c r="EB118" s="213" t="s">
        <v>14</v>
      </c>
      <c r="EC118" s="216" t="s">
        <v>14</v>
      </c>
      <c r="ED118" s="213" t="s">
        <v>14</v>
      </c>
      <c r="EE118" s="213" t="s">
        <v>14</v>
      </c>
      <c r="EF118" s="213" t="s">
        <v>14</v>
      </c>
      <c r="EG118" s="213" t="s">
        <v>14</v>
      </c>
      <c r="EH118" s="216" t="s">
        <v>14</v>
      </c>
      <c r="EI118" s="213" t="s">
        <v>14</v>
      </c>
      <c r="EJ118" s="213" t="s">
        <v>14</v>
      </c>
      <c r="EK118" s="213" t="s">
        <v>14</v>
      </c>
      <c r="EL118" s="213" t="s">
        <v>14</v>
      </c>
      <c r="EM118" s="216" t="s">
        <v>14</v>
      </c>
      <c r="EN118" s="213" t="s">
        <v>14</v>
      </c>
      <c r="EO118" s="213" t="s">
        <v>14</v>
      </c>
      <c r="EP118" s="213" t="s">
        <v>14</v>
      </c>
      <c r="EQ118" s="213" t="s">
        <v>14</v>
      </c>
      <c r="ER118" s="216" t="s">
        <v>14</v>
      </c>
      <c r="ES118" s="213" t="s">
        <v>14</v>
      </c>
      <c r="ET118" s="213" t="s">
        <v>14</v>
      </c>
      <c r="EU118" s="213" t="s">
        <v>14</v>
      </c>
      <c r="EV118" s="213" t="s">
        <v>14</v>
      </c>
      <c r="EW118" s="216" t="s">
        <v>14</v>
      </c>
      <c r="EX118" s="169"/>
      <c r="EY118" s="169"/>
      <c r="EZ118" s="169"/>
      <c r="FA118" s="169"/>
      <c r="FB118" s="169"/>
      <c r="FC118" s="169"/>
      <c r="FD118" s="169"/>
      <c r="FE118" s="169"/>
      <c r="FF118" s="169"/>
      <c r="FG118" s="169"/>
      <c r="FH118" s="169"/>
      <c r="FI118" s="169"/>
      <c r="FJ118" s="169"/>
      <c r="FK118" s="169"/>
      <c r="FL118" s="169"/>
    </row>
    <row r="119" spans="1:168" ht="24" hidden="1" outlineLevel="1">
      <c r="A119" s="247" t="s">
        <v>250</v>
      </c>
      <c r="B119" s="247" t="s">
        <v>147</v>
      </c>
      <c r="C119" s="402" t="s">
        <v>381</v>
      </c>
      <c r="D119" s="403"/>
      <c r="E119" s="208" t="s">
        <v>8</v>
      </c>
      <c r="F119" s="216" t="s">
        <v>470</v>
      </c>
      <c r="G119" s="213"/>
      <c r="H119" s="213"/>
      <c r="I119" s="213"/>
      <c r="J119" s="213"/>
      <c r="K119" s="213"/>
      <c r="L119" s="216"/>
      <c r="M119" s="213"/>
      <c r="N119" s="213"/>
      <c r="O119" s="213" t="s">
        <v>470</v>
      </c>
      <c r="P119" s="213" t="s">
        <v>470</v>
      </c>
      <c r="Q119" s="216" t="s">
        <v>470</v>
      </c>
      <c r="R119" s="213" t="s">
        <v>470</v>
      </c>
      <c r="S119" s="213" t="s">
        <v>470</v>
      </c>
      <c r="T119" s="213" t="s">
        <v>470</v>
      </c>
      <c r="U119" s="213" t="s">
        <v>470</v>
      </c>
      <c r="V119" s="216" t="s">
        <v>470</v>
      </c>
      <c r="W119" s="213" t="s">
        <v>470</v>
      </c>
      <c r="X119" s="213" t="s">
        <v>470</v>
      </c>
      <c r="Y119" s="213" t="s">
        <v>470</v>
      </c>
      <c r="Z119" s="213" t="s">
        <v>470</v>
      </c>
      <c r="AA119" s="216" t="s">
        <v>470</v>
      </c>
      <c r="AB119" s="213" t="s">
        <v>470</v>
      </c>
      <c r="AC119" s="213" t="s">
        <v>470</v>
      </c>
      <c r="AD119" s="213" t="s">
        <v>470</v>
      </c>
      <c r="AE119" s="213" t="s">
        <v>470</v>
      </c>
      <c r="AF119" s="216" t="s">
        <v>470</v>
      </c>
      <c r="AG119" s="213" t="s">
        <v>470</v>
      </c>
      <c r="AH119" s="213" t="s">
        <v>470</v>
      </c>
      <c r="AI119" s="213" t="s">
        <v>470</v>
      </c>
      <c r="AJ119" s="213" t="s">
        <v>470</v>
      </c>
      <c r="AK119" s="216" t="s">
        <v>470</v>
      </c>
      <c r="AL119" s="213" t="s">
        <v>470</v>
      </c>
      <c r="AM119" s="213" t="s">
        <v>470</v>
      </c>
      <c r="AN119" s="213" t="s">
        <v>470</v>
      </c>
      <c r="AO119" s="213" t="s">
        <v>470</v>
      </c>
      <c r="AP119" s="214" t="s">
        <v>470</v>
      </c>
      <c r="AQ119" s="301"/>
      <c r="AR119" s="190"/>
      <c r="AS119" s="190"/>
      <c r="AT119" s="190"/>
      <c r="AU119" s="190"/>
      <c r="AV119" s="190"/>
      <c r="AW119" s="190"/>
      <c r="AX119" s="190"/>
      <c r="AY119" s="190"/>
      <c r="AZ119" s="190"/>
      <c r="BA119" s="190"/>
      <c r="BB119" s="190"/>
      <c r="BC119" s="190"/>
      <c r="BD119" s="190"/>
      <c r="BE119" s="190"/>
      <c r="BF119" s="190"/>
      <c r="BG119" s="190"/>
      <c r="BH119" s="190"/>
      <c r="BI119" s="190"/>
      <c r="BJ119" s="190"/>
      <c r="BK119" s="190"/>
      <c r="BL119" s="190"/>
      <c r="BM119" s="190"/>
      <c r="BN119" s="190"/>
      <c r="BO119" s="190"/>
      <c r="BP119" s="190"/>
      <c r="BQ119" s="190"/>
      <c r="BR119" s="190"/>
      <c r="BS119" s="190"/>
      <c r="BT119" s="190"/>
      <c r="BU119" s="190"/>
      <c r="BV119" s="190"/>
      <c r="BW119" s="190"/>
      <c r="BX119" s="190"/>
      <c r="BY119" s="190"/>
      <c r="BZ119" s="190"/>
      <c r="CA119" s="300"/>
      <c r="CB119" s="301"/>
      <c r="CC119" s="190"/>
      <c r="CD119" s="190"/>
      <c r="CE119" s="190"/>
      <c r="CF119" s="190"/>
      <c r="CG119" s="190"/>
      <c r="CH119" s="190"/>
      <c r="CI119" s="190"/>
      <c r="CJ119" s="190"/>
      <c r="CK119" s="190"/>
      <c r="CL119" s="190"/>
      <c r="CM119" s="190"/>
      <c r="CN119" s="190"/>
      <c r="CO119" s="190"/>
      <c r="CP119" s="190"/>
      <c r="CQ119" s="190"/>
      <c r="CR119" s="190"/>
      <c r="CS119" s="190"/>
      <c r="CT119" s="190"/>
      <c r="CU119" s="190"/>
      <c r="CV119" s="190"/>
      <c r="CW119" s="190"/>
      <c r="CX119" s="190"/>
      <c r="CY119" s="190"/>
      <c r="CZ119" s="190"/>
      <c r="DA119" s="190"/>
      <c r="DB119" s="190"/>
      <c r="DC119" s="190"/>
      <c r="DD119" s="190"/>
      <c r="DE119" s="190"/>
      <c r="DF119" s="190"/>
      <c r="DG119" s="190"/>
      <c r="DH119" s="190"/>
      <c r="DI119" s="190"/>
      <c r="DJ119" s="190"/>
      <c r="DK119" s="190"/>
      <c r="DL119" s="300"/>
      <c r="DM119" s="223" t="s">
        <v>470</v>
      </c>
      <c r="DN119" s="216"/>
      <c r="DO119" s="213"/>
      <c r="DP119" s="213"/>
      <c r="DQ119" s="213"/>
      <c r="DR119" s="213"/>
      <c r="DS119" s="216"/>
      <c r="DT119" s="213"/>
      <c r="DU119" s="213"/>
      <c r="DV119" s="213" t="s">
        <v>470</v>
      </c>
      <c r="DW119" s="213" t="s">
        <v>470</v>
      </c>
      <c r="DX119" s="216" t="s">
        <v>470</v>
      </c>
      <c r="DY119" s="213" t="s">
        <v>470</v>
      </c>
      <c r="DZ119" s="213" t="s">
        <v>470</v>
      </c>
      <c r="EA119" s="213" t="s">
        <v>470</v>
      </c>
      <c r="EB119" s="213" t="s">
        <v>470</v>
      </c>
      <c r="EC119" s="216" t="s">
        <v>470</v>
      </c>
      <c r="ED119" s="213" t="s">
        <v>470</v>
      </c>
      <c r="EE119" s="213" t="s">
        <v>470</v>
      </c>
      <c r="EF119" s="213" t="s">
        <v>470</v>
      </c>
      <c r="EG119" s="213" t="s">
        <v>470</v>
      </c>
      <c r="EH119" s="216" t="s">
        <v>470</v>
      </c>
      <c r="EI119" s="213" t="s">
        <v>470</v>
      </c>
      <c r="EJ119" s="213" t="s">
        <v>470</v>
      </c>
      <c r="EK119" s="213" t="s">
        <v>470</v>
      </c>
      <c r="EL119" s="213" t="s">
        <v>470</v>
      </c>
      <c r="EM119" s="216" t="s">
        <v>470</v>
      </c>
      <c r="EN119" s="213" t="s">
        <v>470</v>
      </c>
      <c r="EO119" s="213" t="s">
        <v>470</v>
      </c>
      <c r="EP119" s="213" t="s">
        <v>470</v>
      </c>
      <c r="EQ119" s="213" t="s">
        <v>470</v>
      </c>
      <c r="ER119" s="216" t="s">
        <v>470</v>
      </c>
      <c r="ES119" s="213" t="s">
        <v>470</v>
      </c>
      <c r="ET119" s="213" t="s">
        <v>470</v>
      </c>
      <c r="EU119" s="213" t="s">
        <v>470</v>
      </c>
      <c r="EV119" s="213" t="s">
        <v>470</v>
      </c>
      <c r="EW119" s="216" t="s">
        <v>470</v>
      </c>
      <c r="EX119" s="169"/>
      <c r="EY119" s="169"/>
      <c r="EZ119" s="169"/>
      <c r="FA119" s="169"/>
      <c r="FB119" s="169"/>
      <c r="FC119" s="169"/>
      <c r="FD119" s="169"/>
      <c r="FE119" s="169"/>
      <c r="FF119" s="169"/>
      <c r="FG119" s="169"/>
      <c r="FH119" s="169"/>
      <c r="FI119" s="169"/>
      <c r="FJ119" s="169"/>
      <c r="FK119" s="169"/>
      <c r="FL119" s="169"/>
    </row>
    <row r="120" spans="1:168" ht="24" hidden="1" outlineLevel="1">
      <c r="A120" s="247" t="s">
        <v>251</v>
      </c>
      <c r="B120" s="247" t="s">
        <v>147</v>
      </c>
      <c r="C120" s="402" t="s">
        <v>381</v>
      </c>
      <c r="D120" s="403"/>
      <c r="E120" s="208" t="s">
        <v>8</v>
      </c>
      <c r="F120" s="216" t="s">
        <v>15</v>
      </c>
      <c r="G120" s="213"/>
      <c r="H120" s="213"/>
      <c r="I120" s="213"/>
      <c r="J120" s="213"/>
      <c r="K120" s="213"/>
      <c r="L120" s="216"/>
      <c r="M120" s="213"/>
      <c r="N120" s="213"/>
      <c r="O120" s="213" t="s">
        <v>15</v>
      </c>
      <c r="P120" s="213" t="s">
        <v>15</v>
      </c>
      <c r="Q120" s="216" t="s">
        <v>15</v>
      </c>
      <c r="R120" s="213" t="s">
        <v>15</v>
      </c>
      <c r="S120" s="213" t="s">
        <v>15</v>
      </c>
      <c r="T120" s="213" t="s">
        <v>15</v>
      </c>
      <c r="U120" s="213" t="s">
        <v>15</v>
      </c>
      <c r="V120" s="216" t="s">
        <v>15</v>
      </c>
      <c r="W120" s="213" t="s">
        <v>15</v>
      </c>
      <c r="X120" s="213" t="s">
        <v>15</v>
      </c>
      <c r="Y120" s="213" t="s">
        <v>15</v>
      </c>
      <c r="Z120" s="213" t="s">
        <v>15</v>
      </c>
      <c r="AA120" s="216" t="s">
        <v>15</v>
      </c>
      <c r="AB120" s="213" t="s">
        <v>15</v>
      </c>
      <c r="AC120" s="213" t="s">
        <v>15</v>
      </c>
      <c r="AD120" s="213" t="s">
        <v>15</v>
      </c>
      <c r="AE120" s="213" t="s">
        <v>15</v>
      </c>
      <c r="AF120" s="216" t="s">
        <v>15</v>
      </c>
      <c r="AG120" s="213" t="s">
        <v>15</v>
      </c>
      <c r="AH120" s="213" t="s">
        <v>15</v>
      </c>
      <c r="AI120" s="213" t="s">
        <v>15</v>
      </c>
      <c r="AJ120" s="213" t="s">
        <v>15</v>
      </c>
      <c r="AK120" s="216" t="s">
        <v>15</v>
      </c>
      <c r="AL120" s="213" t="s">
        <v>15</v>
      </c>
      <c r="AM120" s="213" t="s">
        <v>15</v>
      </c>
      <c r="AN120" s="213" t="s">
        <v>15</v>
      </c>
      <c r="AO120" s="213" t="s">
        <v>15</v>
      </c>
      <c r="AP120" s="214" t="s">
        <v>15</v>
      </c>
      <c r="AQ120" s="301"/>
      <c r="AR120" s="190"/>
      <c r="AS120" s="190"/>
      <c r="AT120" s="190"/>
      <c r="AU120" s="190"/>
      <c r="AV120" s="190"/>
      <c r="AW120" s="190"/>
      <c r="AX120" s="190"/>
      <c r="AY120" s="190"/>
      <c r="AZ120" s="190"/>
      <c r="BA120" s="190"/>
      <c r="BB120" s="190"/>
      <c r="BC120" s="190"/>
      <c r="BD120" s="190"/>
      <c r="BE120" s="190"/>
      <c r="BF120" s="190"/>
      <c r="BG120" s="190"/>
      <c r="BH120" s="190"/>
      <c r="BI120" s="190"/>
      <c r="BJ120" s="190"/>
      <c r="BK120" s="190"/>
      <c r="BL120" s="190"/>
      <c r="BM120" s="190"/>
      <c r="BN120" s="190"/>
      <c r="BO120" s="190"/>
      <c r="BP120" s="190"/>
      <c r="BQ120" s="190"/>
      <c r="BR120" s="190"/>
      <c r="BS120" s="190"/>
      <c r="BT120" s="190"/>
      <c r="BU120" s="190"/>
      <c r="BV120" s="190"/>
      <c r="BW120" s="190"/>
      <c r="BX120" s="190"/>
      <c r="BY120" s="190"/>
      <c r="BZ120" s="190"/>
      <c r="CA120" s="300"/>
      <c r="CB120" s="301"/>
      <c r="CC120" s="190"/>
      <c r="CD120" s="190"/>
      <c r="CE120" s="190"/>
      <c r="CF120" s="190"/>
      <c r="CG120" s="190"/>
      <c r="CH120" s="190"/>
      <c r="CI120" s="190"/>
      <c r="CJ120" s="190"/>
      <c r="CK120" s="190"/>
      <c r="CL120" s="190"/>
      <c r="CM120" s="190"/>
      <c r="CN120" s="190"/>
      <c r="CO120" s="190"/>
      <c r="CP120" s="190"/>
      <c r="CQ120" s="190"/>
      <c r="CR120" s="190"/>
      <c r="CS120" s="190"/>
      <c r="CT120" s="190"/>
      <c r="CU120" s="190"/>
      <c r="CV120" s="190"/>
      <c r="CW120" s="190"/>
      <c r="CX120" s="190"/>
      <c r="CY120" s="190"/>
      <c r="CZ120" s="190"/>
      <c r="DA120" s="190"/>
      <c r="DB120" s="190"/>
      <c r="DC120" s="190"/>
      <c r="DD120" s="190"/>
      <c r="DE120" s="190"/>
      <c r="DF120" s="190"/>
      <c r="DG120" s="190"/>
      <c r="DH120" s="190"/>
      <c r="DI120" s="190"/>
      <c r="DJ120" s="190"/>
      <c r="DK120" s="190"/>
      <c r="DL120" s="300"/>
      <c r="DM120" s="223" t="s">
        <v>15</v>
      </c>
      <c r="DN120" s="216"/>
      <c r="DO120" s="213"/>
      <c r="DP120" s="213"/>
      <c r="DQ120" s="213"/>
      <c r="DR120" s="213"/>
      <c r="DS120" s="216"/>
      <c r="DT120" s="213"/>
      <c r="DU120" s="213"/>
      <c r="DV120" s="213" t="s">
        <v>15</v>
      </c>
      <c r="DW120" s="213" t="s">
        <v>15</v>
      </c>
      <c r="DX120" s="216" t="s">
        <v>15</v>
      </c>
      <c r="DY120" s="213" t="s">
        <v>15</v>
      </c>
      <c r="DZ120" s="213" t="s">
        <v>15</v>
      </c>
      <c r="EA120" s="213" t="s">
        <v>15</v>
      </c>
      <c r="EB120" s="213" t="s">
        <v>15</v>
      </c>
      <c r="EC120" s="216" t="s">
        <v>15</v>
      </c>
      <c r="ED120" s="213" t="s">
        <v>15</v>
      </c>
      <c r="EE120" s="213" t="s">
        <v>15</v>
      </c>
      <c r="EF120" s="213" t="s">
        <v>15</v>
      </c>
      <c r="EG120" s="213" t="s">
        <v>15</v>
      </c>
      <c r="EH120" s="216" t="s">
        <v>15</v>
      </c>
      <c r="EI120" s="213" t="s">
        <v>15</v>
      </c>
      <c r="EJ120" s="213" t="s">
        <v>15</v>
      </c>
      <c r="EK120" s="213" t="s">
        <v>15</v>
      </c>
      <c r="EL120" s="213" t="s">
        <v>15</v>
      </c>
      <c r="EM120" s="216" t="s">
        <v>15</v>
      </c>
      <c r="EN120" s="213" t="s">
        <v>15</v>
      </c>
      <c r="EO120" s="213" t="s">
        <v>15</v>
      </c>
      <c r="EP120" s="213" t="s">
        <v>15</v>
      </c>
      <c r="EQ120" s="213" t="s">
        <v>15</v>
      </c>
      <c r="ER120" s="216" t="s">
        <v>15</v>
      </c>
      <c r="ES120" s="213" t="s">
        <v>15</v>
      </c>
      <c r="ET120" s="213" t="s">
        <v>15</v>
      </c>
      <c r="EU120" s="213" t="s">
        <v>15</v>
      </c>
      <c r="EV120" s="213" t="s">
        <v>15</v>
      </c>
      <c r="EW120" s="216" t="s">
        <v>15</v>
      </c>
      <c r="EX120" s="169"/>
      <c r="EY120" s="169"/>
      <c r="EZ120" s="169"/>
      <c r="FA120" s="169"/>
      <c r="FB120" s="169"/>
      <c r="FC120" s="169"/>
      <c r="FD120" s="169"/>
      <c r="FE120" s="169"/>
      <c r="FF120" s="169"/>
      <c r="FG120" s="169"/>
      <c r="FH120" s="169"/>
      <c r="FI120" s="169"/>
      <c r="FJ120" s="169"/>
      <c r="FK120" s="169"/>
      <c r="FL120" s="169"/>
    </row>
    <row r="121" spans="1:168" hidden="1" outlineLevel="1">
      <c r="A121" s="247" t="s">
        <v>252</v>
      </c>
      <c r="B121" s="247" t="s">
        <v>148</v>
      </c>
      <c r="C121" s="400" t="s">
        <v>381</v>
      </c>
      <c r="D121" s="401"/>
      <c r="E121" s="208" t="s">
        <v>8</v>
      </c>
      <c r="F121" s="216" t="s">
        <v>15</v>
      </c>
      <c r="G121" s="213"/>
      <c r="H121" s="213"/>
      <c r="I121" s="213"/>
      <c r="J121" s="213"/>
      <c r="K121" s="213"/>
      <c r="L121" s="216"/>
      <c r="M121" s="213"/>
      <c r="N121" s="213"/>
      <c r="O121" s="213" t="s">
        <v>15</v>
      </c>
      <c r="P121" s="213" t="s">
        <v>15</v>
      </c>
      <c r="Q121" s="216" t="s">
        <v>15</v>
      </c>
      <c r="R121" s="213" t="s">
        <v>15</v>
      </c>
      <c r="S121" s="213" t="s">
        <v>15</v>
      </c>
      <c r="T121" s="213" t="s">
        <v>15</v>
      </c>
      <c r="U121" s="213" t="s">
        <v>15</v>
      </c>
      <c r="V121" s="216" t="s">
        <v>15</v>
      </c>
      <c r="W121" s="213" t="s">
        <v>15</v>
      </c>
      <c r="X121" s="213" t="s">
        <v>15</v>
      </c>
      <c r="Y121" s="213" t="s">
        <v>15</v>
      </c>
      <c r="Z121" s="213" t="s">
        <v>15</v>
      </c>
      <c r="AA121" s="216" t="s">
        <v>15</v>
      </c>
      <c r="AB121" s="213" t="s">
        <v>15</v>
      </c>
      <c r="AC121" s="213" t="s">
        <v>15</v>
      </c>
      <c r="AD121" s="213" t="s">
        <v>15</v>
      </c>
      <c r="AE121" s="213" t="s">
        <v>15</v>
      </c>
      <c r="AF121" s="216" t="s">
        <v>15</v>
      </c>
      <c r="AG121" s="213" t="s">
        <v>15</v>
      </c>
      <c r="AH121" s="213" t="s">
        <v>15</v>
      </c>
      <c r="AI121" s="213" t="s">
        <v>15</v>
      </c>
      <c r="AJ121" s="213" t="s">
        <v>15</v>
      </c>
      <c r="AK121" s="216" t="s">
        <v>15</v>
      </c>
      <c r="AL121" s="213" t="s">
        <v>15</v>
      </c>
      <c r="AM121" s="213" t="s">
        <v>15</v>
      </c>
      <c r="AN121" s="213" t="s">
        <v>15</v>
      </c>
      <c r="AO121" s="213" t="s">
        <v>15</v>
      </c>
      <c r="AP121" s="214" t="s">
        <v>15</v>
      </c>
      <c r="AQ121" s="223" t="s">
        <v>15</v>
      </c>
      <c r="AR121" s="216"/>
      <c r="AS121" s="213"/>
      <c r="AT121" s="213"/>
      <c r="AU121" s="213"/>
      <c r="AV121" s="213"/>
      <c r="AW121" s="216"/>
      <c r="AX121" s="213"/>
      <c r="AY121" s="213"/>
      <c r="AZ121" s="213" t="s">
        <v>15</v>
      </c>
      <c r="BA121" s="213" t="s">
        <v>15</v>
      </c>
      <c r="BB121" s="216" t="s">
        <v>15</v>
      </c>
      <c r="BC121" s="213" t="s">
        <v>15</v>
      </c>
      <c r="BD121" s="213" t="s">
        <v>15</v>
      </c>
      <c r="BE121" s="213" t="s">
        <v>15</v>
      </c>
      <c r="BF121" s="213" t="s">
        <v>15</v>
      </c>
      <c r="BG121" s="216" t="s">
        <v>15</v>
      </c>
      <c r="BH121" s="213" t="s">
        <v>15</v>
      </c>
      <c r="BI121" s="213" t="s">
        <v>15</v>
      </c>
      <c r="BJ121" s="213" t="s">
        <v>15</v>
      </c>
      <c r="BK121" s="213" t="s">
        <v>15</v>
      </c>
      <c r="BL121" s="216" t="s">
        <v>15</v>
      </c>
      <c r="BM121" s="213" t="s">
        <v>15</v>
      </c>
      <c r="BN121" s="213" t="s">
        <v>15</v>
      </c>
      <c r="BO121" s="213" t="s">
        <v>15</v>
      </c>
      <c r="BP121" s="213" t="s">
        <v>15</v>
      </c>
      <c r="BQ121" s="216" t="s">
        <v>15</v>
      </c>
      <c r="BR121" s="213" t="s">
        <v>15</v>
      </c>
      <c r="BS121" s="213" t="s">
        <v>15</v>
      </c>
      <c r="BT121" s="213" t="s">
        <v>15</v>
      </c>
      <c r="BU121" s="213" t="s">
        <v>15</v>
      </c>
      <c r="BV121" s="216" t="s">
        <v>15</v>
      </c>
      <c r="BW121" s="213" t="s">
        <v>15</v>
      </c>
      <c r="BX121" s="213" t="s">
        <v>15</v>
      </c>
      <c r="BY121" s="213" t="s">
        <v>15</v>
      </c>
      <c r="BZ121" s="213" t="s">
        <v>15</v>
      </c>
      <c r="CA121" s="214" t="s">
        <v>15</v>
      </c>
      <c r="CB121" s="223" t="s">
        <v>15</v>
      </c>
      <c r="CC121" s="216"/>
      <c r="CD121" s="213"/>
      <c r="CE121" s="213"/>
      <c r="CF121" s="213"/>
      <c r="CG121" s="213"/>
      <c r="CH121" s="216"/>
      <c r="CI121" s="213"/>
      <c r="CJ121" s="213"/>
      <c r="CK121" s="213" t="s">
        <v>15</v>
      </c>
      <c r="CL121" s="213" t="s">
        <v>15</v>
      </c>
      <c r="CM121" s="216" t="s">
        <v>15</v>
      </c>
      <c r="CN121" s="213" t="s">
        <v>15</v>
      </c>
      <c r="CO121" s="213" t="s">
        <v>15</v>
      </c>
      <c r="CP121" s="213" t="s">
        <v>15</v>
      </c>
      <c r="CQ121" s="213" t="s">
        <v>15</v>
      </c>
      <c r="CR121" s="216" t="s">
        <v>15</v>
      </c>
      <c r="CS121" s="213" t="s">
        <v>15</v>
      </c>
      <c r="CT121" s="213" t="s">
        <v>15</v>
      </c>
      <c r="CU121" s="213" t="s">
        <v>15</v>
      </c>
      <c r="CV121" s="213" t="s">
        <v>15</v>
      </c>
      <c r="CW121" s="216" t="s">
        <v>15</v>
      </c>
      <c r="CX121" s="213" t="s">
        <v>15</v>
      </c>
      <c r="CY121" s="213" t="s">
        <v>15</v>
      </c>
      <c r="CZ121" s="213" t="s">
        <v>15</v>
      </c>
      <c r="DA121" s="213" t="s">
        <v>15</v>
      </c>
      <c r="DB121" s="216" t="s">
        <v>15</v>
      </c>
      <c r="DC121" s="213" t="s">
        <v>15</v>
      </c>
      <c r="DD121" s="213" t="s">
        <v>15</v>
      </c>
      <c r="DE121" s="213" t="s">
        <v>15</v>
      </c>
      <c r="DF121" s="213" t="s">
        <v>15</v>
      </c>
      <c r="DG121" s="216" t="s">
        <v>15</v>
      </c>
      <c r="DH121" s="213" t="s">
        <v>15</v>
      </c>
      <c r="DI121" s="213" t="s">
        <v>15</v>
      </c>
      <c r="DJ121" s="213" t="s">
        <v>15</v>
      </c>
      <c r="DK121" s="213" t="s">
        <v>15</v>
      </c>
      <c r="DL121" s="214" t="s">
        <v>15</v>
      </c>
      <c r="DM121" s="223" t="s">
        <v>15</v>
      </c>
      <c r="DN121" s="216"/>
      <c r="DO121" s="213"/>
      <c r="DP121" s="213"/>
      <c r="DQ121" s="213"/>
      <c r="DR121" s="213"/>
      <c r="DS121" s="216"/>
      <c r="DT121" s="213"/>
      <c r="DU121" s="213"/>
      <c r="DV121" s="213" t="s">
        <v>15</v>
      </c>
      <c r="DW121" s="213" t="s">
        <v>15</v>
      </c>
      <c r="DX121" s="216" t="s">
        <v>15</v>
      </c>
      <c r="DY121" s="213" t="s">
        <v>15</v>
      </c>
      <c r="DZ121" s="213" t="s">
        <v>15</v>
      </c>
      <c r="EA121" s="213" t="s">
        <v>15</v>
      </c>
      <c r="EB121" s="213" t="s">
        <v>15</v>
      </c>
      <c r="EC121" s="216" t="s">
        <v>15</v>
      </c>
      <c r="ED121" s="213" t="s">
        <v>15</v>
      </c>
      <c r="EE121" s="213" t="s">
        <v>15</v>
      </c>
      <c r="EF121" s="213" t="s">
        <v>15</v>
      </c>
      <c r="EG121" s="213" t="s">
        <v>15</v>
      </c>
      <c r="EH121" s="216" t="s">
        <v>15</v>
      </c>
      <c r="EI121" s="213" t="s">
        <v>15</v>
      </c>
      <c r="EJ121" s="213" t="s">
        <v>15</v>
      </c>
      <c r="EK121" s="213" t="s">
        <v>15</v>
      </c>
      <c r="EL121" s="213" t="s">
        <v>15</v>
      </c>
      <c r="EM121" s="216" t="s">
        <v>15</v>
      </c>
      <c r="EN121" s="213" t="s">
        <v>15</v>
      </c>
      <c r="EO121" s="213" t="s">
        <v>15</v>
      </c>
      <c r="EP121" s="213" t="s">
        <v>15</v>
      </c>
      <c r="EQ121" s="213" t="s">
        <v>15</v>
      </c>
      <c r="ER121" s="216" t="s">
        <v>15</v>
      </c>
      <c r="ES121" s="213" t="s">
        <v>15</v>
      </c>
      <c r="ET121" s="213" t="s">
        <v>15</v>
      </c>
      <c r="EU121" s="213" t="s">
        <v>15</v>
      </c>
      <c r="EV121" s="213" t="s">
        <v>15</v>
      </c>
      <c r="EW121" s="216" t="s">
        <v>15</v>
      </c>
      <c r="EX121" s="169"/>
      <c r="EY121" s="169"/>
      <c r="EZ121" s="169"/>
      <c r="FA121" s="169"/>
      <c r="FB121" s="169"/>
      <c r="FC121" s="169"/>
      <c r="FD121" s="169"/>
      <c r="FE121" s="169"/>
      <c r="FF121" s="169"/>
      <c r="FG121" s="169"/>
      <c r="FH121" s="169"/>
      <c r="FI121" s="169"/>
      <c r="FJ121" s="169"/>
      <c r="FK121" s="169"/>
      <c r="FL121" s="169"/>
    </row>
    <row r="122" spans="1:168" outlineLevel="1">
      <c r="A122" s="204"/>
      <c r="B122" s="204"/>
      <c r="C122" s="204"/>
      <c r="D122" s="204"/>
      <c r="E122" s="205"/>
      <c r="F122" s="206"/>
      <c r="G122" s="206"/>
      <c r="H122" s="206"/>
      <c r="I122" s="206"/>
      <c r="J122" s="206"/>
      <c r="K122" s="206"/>
      <c r="L122" s="206"/>
      <c r="M122" s="206"/>
      <c r="N122" s="206"/>
      <c r="O122" s="206"/>
      <c r="P122" s="206"/>
      <c r="Q122" s="206"/>
      <c r="R122" s="206"/>
      <c r="S122" s="206"/>
      <c r="T122" s="206"/>
      <c r="U122" s="206"/>
      <c r="V122" s="206"/>
      <c r="W122" s="206"/>
      <c r="X122" s="206"/>
      <c r="Y122" s="206"/>
      <c r="Z122" s="206"/>
      <c r="AA122" s="206"/>
      <c r="AB122" s="206"/>
      <c r="AC122" s="206"/>
      <c r="AD122" s="206"/>
      <c r="AE122" s="206"/>
      <c r="AF122" s="206"/>
      <c r="AG122" s="206"/>
      <c r="AH122" s="206"/>
      <c r="AI122" s="206"/>
      <c r="AJ122" s="206"/>
      <c r="AK122" s="206"/>
      <c r="AL122" s="206"/>
      <c r="AM122" s="206"/>
      <c r="AN122" s="206"/>
      <c r="AO122" s="206"/>
      <c r="AP122" s="225"/>
      <c r="AQ122" s="226"/>
      <c r="AR122" s="206"/>
      <c r="AS122" s="206"/>
      <c r="AT122" s="206"/>
      <c r="AU122" s="206"/>
      <c r="AV122" s="206"/>
      <c r="AW122" s="206"/>
      <c r="AX122" s="206"/>
      <c r="AY122" s="206"/>
      <c r="AZ122" s="206"/>
      <c r="BA122" s="206"/>
      <c r="BB122" s="206"/>
      <c r="BC122" s="206"/>
      <c r="BD122" s="206"/>
      <c r="BE122" s="206"/>
      <c r="BF122" s="206"/>
      <c r="BG122" s="206"/>
      <c r="BH122" s="206"/>
      <c r="BI122" s="206"/>
      <c r="BJ122" s="206"/>
      <c r="BK122" s="206"/>
      <c r="BL122" s="206"/>
      <c r="BM122" s="206"/>
      <c r="BN122" s="206"/>
      <c r="BO122" s="206"/>
      <c r="BP122" s="206"/>
      <c r="BQ122" s="206"/>
      <c r="BR122" s="206"/>
      <c r="BS122" s="206"/>
      <c r="BT122" s="206"/>
      <c r="BU122" s="206"/>
      <c r="BV122" s="206"/>
      <c r="BW122" s="206"/>
      <c r="BX122" s="206"/>
      <c r="BY122" s="206"/>
      <c r="BZ122" s="206"/>
      <c r="CA122" s="225"/>
      <c r="CB122" s="226"/>
      <c r="CC122" s="206"/>
      <c r="CD122" s="206"/>
      <c r="CE122" s="206"/>
      <c r="CF122" s="206"/>
      <c r="CG122" s="206"/>
      <c r="CH122" s="206"/>
      <c r="CI122" s="206"/>
      <c r="CJ122" s="206"/>
      <c r="CK122" s="206"/>
      <c r="CL122" s="206"/>
      <c r="CM122" s="206"/>
      <c r="CN122" s="206"/>
      <c r="CO122" s="206"/>
      <c r="CP122" s="206"/>
      <c r="CQ122" s="206"/>
      <c r="CR122" s="206"/>
      <c r="CS122" s="206"/>
      <c r="CT122" s="206"/>
      <c r="CU122" s="206"/>
      <c r="CV122" s="206"/>
      <c r="CW122" s="206"/>
      <c r="CX122" s="206"/>
      <c r="CY122" s="206"/>
      <c r="CZ122" s="206"/>
      <c r="DA122" s="206"/>
      <c r="DB122" s="206"/>
      <c r="DC122" s="206"/>
      <c r="DD122" s="206"/>
      <c r="DE122" s="206"/>
      <c r="DF122" s="206"/>
      <c r="DG122" s="206"/>
      <c r="DH122" s="206"/>
      <c r="DI122" s="206"/>
      <c r="DJ122" s="206"/>
      <c r="DK122" s="206"/>
      <c r="DL122" s="225"/>
      <c r="DM122" s="226"/>
      <c r="DN122" s="206"/>
      <c r="DO122" s="206"/>
      <c r="DP122" s="206"/>
      <c r="DQ122" s="206"/>
      <c r="DR122" s="206"/>
      <c r="DS122" s="206"/>
      <c r="DT122" s="206"/>
      <c r="DU122" s="206"/>
      <c r="DV122" s="206"/>
      <c r="DW122" s="206"/>
      <c r="DX122" s="206"/>
      <c r="DY122" s="206"/>
      <c r="DZ122" s="206"/>
      <c r="EA122" s="206"/>
      <c r="EB122" s="206"/>
      <c r="EC122" s="206"/>
      <c r="ED122" s="206"/>
      <c r="EE122" s="206"/>
      <c r="EF122" s="206"/>
      <c r="EG122" s="206"/>
      <c r="EH122" s="206"/>
      <c r="EI122" s="206"/>
      <c r="EJ122" s="206"/>
      <c r="EK122" s="206"/>
      <c r="EL122" s="206"/>
      <c r="EM122" s="206"/>
      <c r="EN122" s="206"/>
      <c r="EO122" s="206"/>
      <c r="EP122" s="206"/>
      <c r="EQ122" s="206"/>
      <c r="ER122" s="206"/>
      <c r="ES122" s="206"/>
      <c r="ET122" s="206"/>
      <c r="EU122" s="206"/>
      <c r="EV122" s="206"/>
      <c r="EW122" s="206"/>
      <c r="EX122" s="169"/>
      <c r="EY122" s="169"/>
      <c r="EZ122" s="169"/>
      <c r="FA122" s="169"/>
      <c r="FB122" s="169"/>
      <c r="FC122" s="169"/>
      <c r="FD122" s="169"/>
      <c r="FE122" s="169"/>
      <c r="FF122" s="169"/>
      <c r="FG122" s="169"/>
      <c r="FH122" s="169"/>
      <c r="FI122" s="169"/>
      <c r="FJ122" s="169"/>
      <c r="FK122" s="169"/>
      <c r="FL122" s="169"/>
    </row>
    <row r="123" spans="1:168" ht="21" outlineLevel="1">
      <c r="A123" s="247" t="s">
        <v>159</v>
      </c>
      <c r="B123" s="247" t="s">
        <v>160</v>
      </c>
      <c r="C123" s="264" t="s">
        <v>161</v>
      </c>
      <c r="D123" s="264" t="s">
        <v>162</v>
      </c>
      <c r="E123" s="208" t="s">
        <v>473</v>
      </c>
      <c r="F123" s="216">
        <f t="shared" ref="F123:F173" si="8">F19</f>
        <v>725.99609635737795</v>
      </c>
      <c r="G123" s="213"/>
      <c r="H123" s="213"/>
      <c r="I123" s="213"/>
      <c r="J123" s="213"/>
      <c r="K123" s="213"/>
      <c r="L123" s="216"/>
      <c r="M123" s="213"/>
      <c r="N123" s="213"/>
      <c r="O123" s="213">
        <v>-2401.82771447505</v>
      </c>
      <c r="P123" s="213">
        <v>-2128.37422338037</v>
      </c>
      <c r="Q123" s="216">
        <v>-1758.4358400404999</v>
      </c>
      <c r="R123" s="213">
        <v>-1112.8990724277401</v>
      </c>
      <c r="S123" s="213">
        <v>-1203.15858002969</v>
      </c>
      <c r="T123" s="213">
        <v>-1245.6357180206501</v>
      </c>
      <c r="U123" s="213">
        <v>-1495.38623536872</v>
      </c>
      <c r="V123" s="216">
        <v>-1848.64141205586</v>
      </c>
      <c r="W123" s="213">
        <v>-1704.3312049464901</v>
      </c>
      <c r="X123" s="213">
        <v>-1605.2718029755699</v>
      </c>
      <c r="Y123" s="213">
        <v>-1507.23716618097</v>
      </c>
      <c r="Z123" s="213">
        <v>-1451.5325246509001</v>
      </c>
      <c r="AA123" s="216">
        <v>-1322.2364258833099</v>
      </c>
      <c r="AB123" s="213">
        <v>-2175.67430838877</v>
      </c>
      <c r="AC123" s="213">
        <v>-2055.3848304056601</v>
      </c>
      <c r="AD123" s="213">
        <v>-1938.41855919464</v>
      </c>
      <c r="AE123" s="213">
        <v>-1805.55789069038</v>
      </c>
      <c r="AF123" s="216">
        <v>-1642.6115532522699</v>
      </c>
      <c r="AG123" s="213">
        <v>-2296.8318209117501</v>
      </c>
      <c r="AH123" s="213">
        <v>-2132.3865577961601</v>
      </c>
      <c r="AI123" s="213">
        <v>-2186.0501901472699</v>
      </c>
      <c r="AJ123" s="213">
        <v>-2240.7094221935599</v>
      </c>
      <c r="AK123" s="216">
        <v>-2294.6936096039999</v>
      </c>
      <c r="AL123" s="213">
        <v>-2292.2672951397999</v>
      </c>
      <c r="AM123" s="213">
        <v>-2159.2107692187101</v>
      </c>
      <c r="AN123" s="213">
        <v>-2030.80411251285</v>
      </c>
      <c r="AO123" s="213">
        <v>-1907.10210288433</v>
      </c>
      <c r="AP123" s="214">
        <v>-1748.7636622825</v>
      </c>
      <c r="AQ123" s="223">
        <v>392.3938144</v>
      </c>
      <c r="AR123" s="216"/>
      <c r="AS123" s="213"/>
      <c r="AT123" s="213"/>
      <c r="AU123" s="213"/>
      <c r="AV123" s="213"/>
      <c r="AW123" s="216"/>
      <c r="AX123" s="213"/>
      <c r="AY123" s="213"/>
      <c r="AZ123" s="213">
        <v>781.080451949382</v>
      </c>
      <c r="BA123" s="213">
        <v>703.58112694847296</v>
      </c>
      <c r="BB123" s="216">
        <v>703.53108769865105</v>
      </c>
      <c r="BC123" s="213">
        <v>721.21980398955202</v>
      </c>
      <c r="BD123" s="213">
        <v>738.79093848968796</v>
      </c>
      <c r="BE123" s="213">
        <v>756.37118338536004</v>
      </c>
      <c r="BF123" s="213">
        <v>773.95435025952702</v>
      </c>
      <c r="BG123" s="216">
        <v>791.51369432053502</v>
      </c>
      <c r="BH123" s="213">
        <v>791.36130677414906</v>
      </c>
      <c r="BI123" s="213">
        <v>791.32146635771096</v>
      </c>
      <c r="BJ123" s="213">
        <v>791.28017427358304</v>
      </c>
      <c r="BK123" s="213">
        <v>791.23772911211597</v>
      </c>
      <c r="BL123" s="216">
        <v>791.19396966507895</v>
      </c>
      <c r="BM123" s="213">
        <v>791.16554817722897</v>
      </c>
      <c r="BN123" s="213">
        <v>791.124299103407</v>
      </c>
      <c r="BO123" s="213">
        <v>791.08176151860698</v>
      </c>
      <c r="BP123" s="213">
        <v>791.03785696318596</v>
      </c>
      <c r="BQ123" s="216">
        <v>790.99255957519404</v>
      </c>
      <c r="BR123" s="213">
        <v>791.31018082474998</v>
      </c>
      <c r="BS123" s="213">
        <v>791.26635368026996</v>
      </c>
      <c r="BT123" s="213">
        <v>791.22166731418304</v>
      </c>
      <c r="BU123" s="213">
        <v>791.17612125870096</v>
      </c>
      <c r="BV123" s="216">
        <v>791.129710916671</v>
      </c>
      <c r="BW123" s="213">
        <v>791.30519493508302</v>
      </c>
      <c r="BX123" s="213">
        <v>791.25603612360396</v>
      </c>
      <c r="BY123" s="213">
        <v>791.20557682079698</v>
      </c>
      <c r="BZ123" s="213">
        <v>791.15384072837799</v>
      </c>
      <c r="CA123" s="214">
        <v>795.24748415426097</v>
      </c>
      <c r="CB123" s="223">
        <v>432.09333850000002</v>
      </c>
      <c r="CC123" s="216"/>
      <c r="CD123" s="213"/>
      <c r="CE123" s="213"/>
      <c r="CF123" s="213"/>
      <c r="CG123" s="213"/>
      <c r="CH123" s="216"/>
      <c r="CI123" s="213"/>
      <c r="CJ123" s="213"/>
      <c r="CK123" s="213">
        <v>490.66074391633202</v>
      </c>
      <c r="CL123" s="213">
        <v>490.65629193570197</v>
      </c>
      <c r="CM123" s="216">
        <v>490.65163371513898</v>
      </c>
      <c r="CN123" s="213">
        <v>509.78923059926302</v>
      </c>
      <c r="CO123" s="213">
        <v>528.91588163752499</v>
      </c>
      <c r="CP123" s="213">
        <v>548.043380774669</v>
      </c>
      <c r="CQ123" s="213">
        <v>567.17115192269205</v>
      </c>
      <c r="CR123" s="216">
        <v>586.29670537323705</v>
      </c>
      <c r="CS123" s="213">
        <v>586.28251941312203</v>
      </c>
      <c r="CT123" s="213">
        <v>586.27881061557298</v>
      </c>
      <c r="CU123" s="213">
        <v>586.27496668034098</v>
      </c>
      <c r="CV123" s="213">
        <v>586.27101540360002</v>
      </c>
      <c r="CW123" s="216">
        <v>586.26694177826096</v>
      </c>
      <c r="CX123" s="213">
        <v>586.26429598401796</v>
      </c>
      <c r="CY123" s="213">
        <v>586.26045605267302</v>
      </c>
      <c r="CZ123" s="213">
        <v>586.25649617212002</v>
      </c>
      <c r="DA123" s="213">
        <v>586.25240903844804</v>
      </c>
      <c r="DB123" s="216">
        <v>586.24819224413295</v>
      </c>
      <c r="DC123" s="213">
        <v>586.27776003024496</v>
      </c>
      <c r="DD123" s="213">
        <v>586.27368010286102</v>
      </c>
      <c r="DE123" s="213">
        <v>586.26952018939005</v>
      </c>
      <c r="DF123" s="213">
        <v>586.26528024628601</v>
      </c>
      <c r="DG123" s="216">
        <v>586.26095984559299</v>
      </c>
      <c r="DH123" s="213">
        <v>586.27729588711998</v>
      </c>
      <c r="DI123" s="213">
        <v>586.27271962773796</v>
      </c>
      <c r="DJ123" s="213">
        <v>586.26802230388205</v>
      </c>
      <c r="DK123" s="213">
        <v>586.26320612197605</v>
      </c>
      <c r="DL123" s="214">
        <v>586.64428885307404</v>
      </c>
      <c r="DM123" s="223">
        <v>1550.483249257378</v>
      </c>
      <c r="DN123" s="216"/>
      <c r="DO123" s="213"/>
      <c r="DP123" s="213"/>
      <c r="DQ123" s="213"/>
      <c r="DR123" s="213"/>
      <c r="DS123" s="216"/>
      <c r="DT123" s="213"/>
      <c r="DU123" s="213"/>
      <c r="DV123" s="213">
        <v>-1130.0865186093361</v>
      </c>
      <c r="DW123" s="213">
        <v>-934.13680449619505</v>
      </c>
      <c r="DX123" s="216">
        <v>-564.25311862670992</v>
      </c>
      <c r="DY123" s="213">
        <v>118.10996216107498</v>
      </c>
      <c r="DZ123" s="213">
        <v>64.548240097522921</v>
      </c>
      <c r="EA123" s="213">
        <v>58.77884613937897</v>
      </c>
      <c r="EB123" s="213">
        <v>-154.26073318650094</v>
      </c>
      <c r="EC123" s="216">
        <v>-470.8310123620879</v>
      </c>
      <c r="ED123" s="213">
        <v>-326.68737875921897</v>
      </c>
      <c r="EE123" s="213">
        <v>-227.67152600228599</v>
      </c>
      <c r="EF123" s="213">
        <v>-129.68202522704598</v>
      </c>
      <c r="EG123" s="213">
        <v>-74.023780135184097</v>
      </c>
      <c r="EH123" s="216">
        <v>55.224485560029962</v>
      </c>
      <c r="EI123" s="213">
        <v>-798.24446422752294</v>
      </c>
      <c r="EJ123" s="213">
        <v>-678.00007524958016</v>
      </c>
      <c r="EK123" s="213">
        <v>-561.08030150391301</v>
      </c>
      <c r="EL123" s="213">
        <v>-428.26762468874597</v>
      </c>
      <c r="EM123" s="216">
        <v>-265.37080143294293</v>
      </c>
      <c r="EN123" s="213">
        <v>-919.24388005675519</v>
      </c>
      <c r="EO123" s="213">
        <v>-754.84652401302912</v>
      </c>
      <c r="EP123" s="213">
        <v>-808.55900264369689</v>
      </c>
      <c r="EQ123" s="213">
        <v>-863.26802068857296</v>
      </c>
      <c r="ER123" s="216">
        <v>-917.30293884173591</v>
      </c>
      <c r="ES123" s="213">
        <v>-914.68480431759701</v>
      </c>
      <c r="ET123" s="213">
        <v>-781.68201346736817</v>
      </c>
      <c r="EU123" s="213">
        <v>-653.33051338817097</v>
      </c>
      <c r="EV123" s="213">
        <v>-529.6850560339758</v>
      </c>
      <c r="EW123" s="216">
        <v>-366.87188927516502</v>
      </c>
      <c r="EX123" s="169"/>
      <c r="EY123" s="169"/>
      <c r="EZ123" s="169"/>
      <c r="FA123" s="169"/>
      <c r="FB123" s="169"/>
      <c r="FC123" s="169"/>
      <c r="FD123" s="169"/>
      <c r="FE123" s="169"/>
      <c r="FF123" s="169"/>
      <c r="FG123" s="169"/>
      <c r="FH123" s="169"/>
      <c r="FI123" s="169"/>
      <c r="FJ123" s="169"/>
      <c r="FK123" s="169"/>
      <c r="FL123" s="169"/>
    </row>
    <row r="124" spans="1:168" ht="21" outlineLevel="1">
      <c r="A124" s="247" t="s">
        <v>163</v>
      </c>
      <c r="B124" s="247" t="s">
        <v>160</v>
      </c>
      <c r="C124" s="265" t="s">
        <v>164</v>
      </c>
      <c r="D124" s="265" t="s">
        <v>165</v>
      </c>
      <c r="E124" s="208" t="s">
        <v>473</v>
      </c>
      <c r="F124" s="216" t="str">
        <f t="shared" si="8"/>
        <v>IE</v>
      </c>
      <c r="G124" s="213"/>
      <c r="H124" s="213"/>
      <c r="I124" s="213"/>
      <c r="J124" s="213"/>
      <c r="K124" s="213"/>
      <c r="L124" s="216"/>
      <c r="M124" s="213"/>
      <c r="N124" s="213"/>
      <c r="O124" s="213" t="s">
        <v>14</v>
      </c>
      <c r="P124" s="213" t="s">
        <v>14</v>
      </c>
      <c r="Q124" s="216" t="s">
        <v>14</v>
      </c>
      <c r="R124" s="213" t="s">
        <v>14</v>
      </c>
      <c r="S124" s="213" t="s">
        <v>14</v>
      </c>
      <c r="T124" s="213" t="s">
        <v>14</v>
      </c>
      <c r="U124" s="213" t="s">
        <v>14</v>
      </c>
      <c r="V124" s="216" t="s">
        <v>14</v>
      </c>
      <c r="W124" s="213" t="s">
        <v>14</v>
      </c>
      <c r="X124" s="213" t="s">
        <v>14</v>
      </c>
      <c r="Y124" s="213" t="s">
        <v>14</v>
      </c>
      <c r="Z124" s="213" t="s">
        <v>14</v>
      </c>
      <c r="AA124" s="216" t="s">
        <v>14</v>
      </c>
      <c r="AB124" s="213" t="s">
        <v>14</v>
      </c>
      <c r="AC124" s="213" t="s">
        <v>14</v>
      </c>
      <c r="AD124" s="213" t="s">
        <v>14</v>
      </c>
      <c r="AE124" s="213" t="s">
        <v>14</v>
      </c>
      <c r="AF124" s="216" t="s">
        <v>14</v>
      </c>
      <c r="AG124" s="213" t="s">
        <v>14</v>
      </c>
      <c r="AH124" s="213" t="s">
        <v>14</v>
      </c>
      <c r="AI124" s="213" t="s">
        <v>14</v>
      </c>
      <c r="AJ124" s="213" t="s">
        <v>14</v>
      </c>
      <c r="AK124" s="216" t="s">
        <v>14</v>
      </c>
      <c r="AL124" s="213" t="s">
        <v>14</v>
      </c>
      <c r="AM124" s="213" t="s">
        <v>14</v>
      </c>
      <c r="AN124" s="213" t="s">
        <v>14</v>
      </c>
      <c r="AO124" s="213" t="s">
        <v>14</v>
      </c>
      <c r="AP124" s="214" t="s">
        <v>14</v>
      </c>
      <c r="AQ124" s="223" t="s">
        <v>14</v>
      </c>
      <c r="AR124" s="216"/>
      <c r="AS124" s="213"/>
      <c r="AT124" s="213"/>
      <c r="AU124" s="213"/>
      <c r="AV124" s="213"/>
      <c r="AW124" s="216"/>
      <c r="AX124" s="213"/>
      <c r="AY124" s="213"/>
      <c r="AZ124" s="213" t="s">
        <v>14</v>
      </c>
      <c r="BA124" s="213" t="s">
        <v>14</v>
      </c>
      <c r="BB124" s="216" t="s">
        <v>14</v>
      </c>
      <c r="BC124" s="213" t="s">
        <v>14</v>
      </c>
      <c r="BD124" s="213" t="s">
        <v>14</v>
      </c>
      <c r="BE124" s="213" t="s">
        <v>14</v>
      </c>
      <c r="BF124" s="213" t="s">
        <v>14</v>
      </c>
      <c r="BG124" s="216" t="s">
        <v>14</v>
      </c>
      <c r="BH124" s="213" t="s">
        <v>14</v>
      </c>
      <c r="BI124" s="213" t="s">
        <v>14</v>
      </c>
      <c r="BJ124" s="213" t="s">
        <v>14</v>
      </c>
      <c r="BK124" s="213" t="s">
        <v>14</v>
      </c>
      <c r="BL124" s="216" t="s">
        <v>14</v>
      </c>
      <c r="BM124" s="213" t="s">
        <v>14</v>
      </c>
      <c r="BN124" s="213" t="s">
        <v>14</v>
      </c>
      <c r="BO124" s="213" t="s">
        <v>14</v>
      </c>
      <c r="BP124" s="213" t="s">
        <v>14</v>
      </c>
      <c r="BQ124" s="216" t="s">
        <v>14</v>
      </c>
      <c r="BR124" s="213" t="s">
        <v>14</v>
      </c>
      <c r="BS124" s="213" t="s">
        <v>14</v>
      </c>
      <c r="BT124" s="213" t="s">
        <v>14</v>
      </c>
      <c r="BU124" s="213" t="s">
        <v>14</v>
      </c>
      <c r="BV124" s="216" t="s">
        <v>14</v>
      </c>
      <c r="BW124" s="213" t="s">
        <v>14</v>
      </c>
      <c r="BX124" s="213" t="s">
        <v>14</v>
      </c>
      <c r="BY124" s="213" t="s">
        <v>14</v>
      </c>
      <c r="BZ124" s="213" t="s">
        <v>14</v>
      </c>
      <c r="CA124" s="214" t="s">
        <v>14</v>
      </c>
      <c r="CB124" s="223" t="s">
        <v>14</v>
      </c>
      <c r="CC124" s="216"/>
      <c r="CD124" s="213"/>
      <c r="CE124" s="213"/>
      <c r="CF124" s="213"/>
      <c r="CG124" s="213"/>
      <c r="CH124" s="216"/>
      <c r="CI124" s="213"/>
      <c r="CJ124" s="213"/>
      <c r="CK124" s="213" t="s">
        <v>14</v>
      </c>
      <c r="CL124" s="213" t="s">
        <v>14</v>
      </c>
      <c r="CM124" s="216" t="s">
        <v>14</v>
      </c>
      <c r="CN124" s="213" t="s">
        <v>14</v>
      </c>
      <c r="CO124" s="213" t="s">
        <v>14</v>
      </c>
      <c r="CP124" s="213" t="s">
        <v>14</v>
      </c>
      <c r="CQ124" s="213" t="s">
        <v>14</v>
      </c>
      <c r="CR124" s="216" t="s">
        <v>14</v>
      </c>
      <c r="CS124" s="213" t="s">
        <v>14</v>
      </c>
      <c r="CT124" s="213" t="s">
        <v>14</v>
      </c>
      <c r="CU124" s="213" t="s">
        <v>14</v>
      </c>
      <c r="CV124" s="213" t="s">
        <v>14</v>
      </c>
      <c r="CW124" s="216" t="s">
        <v>14</v>
      </c>
      <c r="CX124" s="213" t="s">
        <v>14</v>
      </c>
      <c r="CY124" s="213" t="s">
        <v>14</v>
      </c>
      <c r="CZ124" s="213" t="s">
        <v>14</v>
      </c>
      <c r="DA124" s="213" t="s">
        <v>14</v>
      </c>
      <c r="DB124" s="216" t="s">
        <v>14</v>
      </c>
      <c r="DC124" s="213" t="s">
        <v>14</v>
      </c>
      <c r="DD124" s="213" t="s">
        <v>14</v>
      </c>
      <c r="DE124" s="213" t="s">
        <v>14</v>
      </c>
      <c r="DF124" s="213" t="s">
        <v>14</v>
      </c>
      <c r="DG124" s="216" t="s">
        <v>14</v>
      </c>
      <c r="DH124" s="213" t="s">
        <v>14</v>
      </c>
      <c r="DI124" s="213" t="s">
        <v>14</v>
      </c>
      <c r="DJ124" s="213" t="s">
        <v>14</v>
      </c>
      <c r="DK124" s="213" t="s">
        <v>14</v>
      </c>
      <c r="DL124" s="214" t="s">
        <v>14</v>
      </c>
      <c r="DM124" s="223" t="s">
        <v>14</v>
      </c>
      <c r="DN124" s="216"/>
      <c r="DO124" s="213"/>
      <c r="DP124" s="213"/>
      <c r="DQ124" s="213"/>
      <c r="DR124" s="213"/>
      <c r="DS124" s="216"/>
      <c r="DT124" s="213"/>
      <c r="DU124" s="213"/>
      <c r="DV124" s="213" t="s">
        <v>14</v>
      </c>
      <c r="DW124" s="213" t="s">
        <v>14</v>
      </c>
      <c r="DX124" s="216" t="s">
        <v>14</v>
      </c>
      <c r="DY124" s="213" t="s">
        <v>14</v>
      </c>
      <c r="DZ124" s="213" t="s">
        <v>14</v>
      </c>
      <c r="EA124" s="213" t="s">
        <v>14</v>
      </c>
      <c r="EB124" s="213" t="s">
        <v>14</v>
      </c>
      <c r="EC124" s="216" t="s">
        <v>14</v>
      </c>
      <c r="ED124" s="213" t="s">
        <v>14</v>
      </c>
      <c r="EE124" s="213" t="s">
        <v>14</v>
      </c>
      <c r="EF124" s="213" t="s">
        <v>14</v>
      </c>
      <c r="EG124" s="213" t="s">
        <v>14</v>
      </c>
      <c r="EH124" s="216" t="s">
        <v>14</v>
      </c>
      <c r="EI124" s="213" t="s">
        <v>14</v>
      </c>
      <c r="EJ124" s="213" t="s">
        <v>14</v>
      </c>
      <c r="EK124" s="213" t="s">
        <v>14</v>
      </c>
      <c r="EL124" s="213" t="s">
        <v>14</v>
      </c>
      <c r="EM124" s="216" t="s">
        <v>14</v>
      </c>
      <c r="EN124" s="213" t="s">
        <v>14</v>
      </c>
      <c r="EO124" s="213" t="s">
        <v>14</v>
      </c>
      <c r="EP124" s="213" t="s">
        <v>14</v>
      </c>
      <c r="EQ124" s="213" t="s">
        <v>14</v>
      </c>
      <c r="ER124" s="216" t="s">
        <v>14</v>
      </c>
      <c r="ES124" s="213" t="s">
        <v>14</v>
      </c>
      <c r="ET124" s="213" t="s">
        <v>14</v>
      </c>
      <c r="EU124" s="213" t="s">
        <v>14</v>
      </c>
      <c r="EV124" s="213" t="s">
        <v>14</v>
      </c>
      <c r="EW124" s="216" t="s">
        <v>14</v>
      </c>
      <c r="EX124" s="169"/>
      <c r="EY124" s="169"/>
      <c r="EZ124" s="169"/>
      <c r="FA124" s="169"/>
      <c r="FB124" s="169"/>
      <c r="FC124" s="169"/>
      <c r="FD124" s="169"/>
      <c r="FE124" s="169"/>
      <c r="FF124" s="169"/>
      <c r="FG124" s="169"/>
      <c r="FH124" s="169"/>
      <c r="FI124" s="169"/>
      <c r="FJ124" s="169"/>
      <c r="FK124" s="169"/>
      <c r="FL124" s="169"/>
    </row>
    <row r="125" spans="1:168" ht="21" outlineLevel="1">
      <c r="A125" s="247" t="s">
        <v>166</v>
      </c>
      <c r="B125" s="247" t="s">
        <v>160</v>
      </c>
      <c r="C125" s="265" t="s">
        <v>167</v>
      </c>
      <c r="D125" s="265" t="s">
        <v>165</v>
      </c>
      <c r="E125" s="208" t="s">
        <v>473</v>
      </c>
      <c r="F125" s="216">
        <f t="shared" si="8"/>
        <v>-263.85054300000002</v>
      </c>
      <c r="G125" s="213"/>
      <c r="H125" s="213"/>
      <c r="I125" s="213"/>
      <c r="J125" s="213"/>
      <c r="K125" s="213"/>
      <c r="L125" s="216"/>
      <c r="M125" s="213"/>
      <c r="N125" s="213"/>
      <c r="O125" s="213" t="s">
        <v>14</v>
      </c>
      <c r="P125" s="213" t="s">
        <v>14</v>
      </c>
      <c r="Q125" s="216" t="s">
        <v>14</v>
      </c>
      <c r="R125" s="213" t="s">
        <v>14</v>
      </c>
      <c r="S125" s="213" t="s">
        <v>14</v>
      </c>
      <c r="T125" s="213" t="s">
        <v>14</v>
      </c>
      <c r="U125" s="213" t="s">
        <v>14</v>
      </c>
      <c r="V125" s="216" t="s">
        <v>14</v>
      </c>
      <c r="W125" s="213" t="s">
        <v>14</v>
      </c>
      <c r="X125" s="213" t="s">
        <v>14</v>
      </c>
      <c r="Y125" s="213" t="s">
        <v>14</v>
      </c>
      <c r="Z125" s="213" t="s">
        <v>14</v>
      </c>
      <c r="AA125" s="216" t="s">
        <v>14</v>
      </c>
      <c r="AB125" s="213" t="s">
        <v>14</v>
      </c>
      <c r="AC125" s="213" t="s">
        <v>14</v>
      </c>
      <c r="AD125" s="213" t="s">
        <v>14</v>
      </c>
      <c r="AE125" s="213" t="s">
        <v>14</v>
      </c>
      <c r="AF125" s="216" t="s">
        <v>14</v>
      </c>
      <c r="AG125" s="213" t="s">
        <v>14</v>
      </c>
      <c r="AH125" s="213" t="s">
        <v>14</v>
      </c>
      <c r="AI125" s="213" t="s">
        <v>14</v>
      </c>
      <c r="AJ125" s="213" t="s">
        <v>14</v>
      </c>
      <c r="AK125" s="216" t="s">
        <v>14</v>
      </c>
      <c r="AL125" s="213" t="s">
        <v>14</v>
      </c>
      <c r="AM125" s="213" t="s">
        <v>14</v>
      </c>
      <c r="AN125" s="213" t="s">
        <v>14</v>
      </c>
      <c r="AO125" s="213" t="s">
        <v>14</v>
      </c>
      <c r="AP125" s="214" t="s">
        <v>14</v>
      </c>
      <c r="AQ125" s="223">
        <v>0.15053090309649</v>
      </c>
      <c r="AR125" s="216"/>
      <c r="AS125" s="213"/>
      <c r="AT125" s="213"/>
      <c r="AU125" s="213"/>
      <c r="AV125" s="213"/>
      <c r="AW125" s="216"/>
      <c r="AX125" s="213"/>
      <c r="AY125" s="213"/>
      <c r="AZ125" s="213" t="s">
        <v>14</v>
      </c>
      <c r="BA125" s="213" t="s">
        <v>14</v>
      </c>
      <c r="BB125" s="216" t="s">
        <v>14</v>
      </c>
      <c r="BC125" s="213" t="s">
        <v>14</v>
      </c>
      <c r="BD125" s="213" t="s">
        <v>14</v>
      </c>
      <c r="BE125" s="213" t="s">
        <v>14</v>
      </c>
      <c r="BF125" s="213" t="s">
        <v>14</v>
      </c>
      <c r="BG125" s="216" t="s">
        <v>14</v>
      </c>
      <c r="BH125" s="213" t="s">
        <v>14</v>
      </c>
      <c r="BI125" s="213" t="s">
        <v>14</v>
      </c>
      <c r="BJ125" s="213" t="s">
        <v>14</v>
      </c>
      <c r="BK125" s="213" t="s">
        <v>14</v>
      </c>
      <c r="BL125" s="216" t="s">
        <v>14</v>
      </c>
      <c r="BM125" s="213" t="s">
        <v>14</v>
      </c>
      <c r="BN125" s="213" t="s">
        <v>14</v>
      </c>
      <c r="BO125" s="213" t="s">
        <v>14</v>
      </c>
      <c r="BP125" s="213" t="s">
        <v>14</v>
      </c>
      <c r="BQ125" s="216" t="s">
        <v>14</v>
      </c>
      <c r="BR125" s="213" t="s">
        <v>14</v>
      </c>
      <c r="BS125" s="213" t="s">
        <v>14</v>
      </c>
      <c r="BT125" s="213" t="s">
        <v>14</v>
      </c>
      <c r="BU125" s="213" t="s">
        <v>14</v>
      </c>
      <c r="BV125" s="216" t="s">
        <v>14</v>
      </c>
      <c r="BW125" s="213" t="s">
        <v>14</v>
      </c>
      <c r="BX125" s="213" t="s">
        <v>14</v>
      </c>
      <c r="BY125" s="213" t="s">
        <v>14</v>
      </c>
      <c r="BZ125" s="213" t="s">
        <v>14</v>
      </c>
      <c r="CA125" s="214" t="s">
        <v>14</v>
      </c>
      <c r="CB125" s="223">
        <v>0.75676283952568102</v>
      </c>
      <c r="CC125" s="216"/>
      <c r="CD125" s="213"/>
      <c r="CE125" s="213"/>
      <c r="CF125" s="213"/>
      <c r="CG125" s="213"/>
      <c r="CH125" s="216"/>
      <c r="CI125" s="213"/>
      <c r="CJ125" s="213"/>
      <c r="CK125" s="213" t="s">
        <v>14</v>
      </c>
      <c r="CL125" s="213" t="s">
        <v>14</v>
      </c>
      <c r="CM125" s="216" t="s">
        <v>14</v>
      </c>
      <c r="CN125" s="213" t="s">
        <v>14</v>
      </c>
      <c r="CO125" s="213" t="s">
        <v>14</v>
      </c>
      <c r="CP125" s="213" t="s">
        <v>14</v>
      </c>
      <c r="CQ125" s="213" t="s">
        <v>14</v>
      </c>
      <c r="CR125" s="216" t="s">
        <v>14</v>
      </c>
      <c r="CS125" s="213" t="s">
        <v>14</v>
      </c>
      <c r="CT125" s="213" t="s">
        <v>14</v>
      </c>
      <c r="CU125" s="213" t="s">
        <v>14</v>
      </c>
      <c r="CV125" s="213" t="s">
        <v>14</v>
      </c>
      <c r="CW125" s="216" t="s">
        <v>14</v>
      </c>
      <c r="CX125" s="213" t="s">
        <v>14</v>
      </c>
      <c r="CY125" s="213" t="s">
        <v>14</v>
      </c>
      <c r="CZ125" s="213" t="s">
        <v>14</v>
      </c>
      <c r="DA125" s="213" t="s">
        <v>14</v>
      </c>
      <c r="DB125" s="216" t="s">
        <v>14</v>
      </c>
      <c r="DC125" s="213" t="s">
        <v>14</v>
      </c>
      <c r="DD125" s="213" t="s">
        <v>14</v>
      </c>
      <c r="DE125" s="213" t="s">
        <v>14</v>
      </c>
      <c r="DF125" s="213" t="s">
        <v>14</v>
      </c>
      <c r="DG125" s="216" t="s">
        <v>14</v>
      </c>
      <c r="DH125" s="213" t="s">
        <v>14</v>
      </c>
      <c r="DI125" s="213" t="s">
        <v>14</v>
      </c>
      <c r="DJ125" s="213" t="s">
        <v>14</v>
      </c>
      <c r="DK125" s="213" t="s">
        <v>14</v>
      </c>
      <c r="DL125" s="214" t="s">
        <v>14</v>
      </c>
      <c r="DM125" s="223">
        <v>-262.94324925737789</v>
      </c>
      <c r="DN125" s="216"/>
      <c r="DO125" s="213"/>
      <c r="DP125" s="213"/>
      <c r="DQ125" s="213"/>
      <c r="DR125" s="213"/>
      <c r="DS125" s="216"/>
      <c r="DT125" s="213"/>
      <c r="DU125" s="213"/>
      <c r="DV125" s="213" t="s">
        <v>14</v>
      </c>
      <c r="DW125" s="213" t="s">
        <v>14</v>
      </c>
      <c r="DX125" s="216" t="s">
        <v>14</v>
      </c>
      <c r="DY125" s="213" t="s">
        <v>14</v>
      </c>
      <c r="DZ125" s="213" t="s">
        <v>14</v>
      </c>
      <c r="EA125" s="213" t="s">
        <v>14</v>
      </c>
      <c r="EB125" s="213" t="s">
        <v>14</v>
      </c>
      <c r="EC125" s="216" t="s">
        <v>14</v>
      </c>
      <c r="ED125" s="213" t="s">
        <v>14</v>
      </c>
      <c r="EE125" s="213" t="s">
        <v>14</v>
      </c>
      <c r="EF125" s="213" t="s">
        <v>14</v>
      </c>
      <c r="EG125" s="213" t="s">
        <v>14</v>
      </c>
      <c r="EH125" s="216" t="s">
        <v>14</v>
      </c>
      <c r="EI125" s="213" t="s">
        <v>14</v>
      </c>
      <c r="EJ125" s="213" t="s">
        <v>14</v>
      </c>
      <c r="EK125" s="213" t="s">
        <v>14</v>
      </c>
      <c r="EL125" s="213" t="s">
        <v>14</v>
      </c>
      <c r="EM125" s="216" t="s">
        <v>14</v>
      </c>
      <c r="EN125" s="213" t="s">
        <v>14</v>
      </c>
      <c r="EO125" s="213" t="s">
        <v>14</v>
      </c>
      <c r="EP125" s="213" t="s">
        <v>14</v>
      </c>
      <c r="EQ125" s="213" t="s">
        <v>14</v>
      </c>
      <c r="ER125" s="216" t="s">
        <v>14</v>
      </c>
      <c r="ES125" s="213" t="s">
        <v>14</v>
      </c>
      <c r="ET125" s="213" t="s">
        <v>14</v>
      </c>
      <c r="EU125" s="213" t="s">
        <v>14</v>
      </c>
      <c r="EV125" s="213" t="s">
        <v>14</v>
      </c>
      <c r="EW125" s="216" t="s">
        <v>14</v>
      </c>
      <c r="EX125" s="169"/>
      <c r="EY125" s="169"/>
      <c r="EZ125" s="169"/>
      <c r="FA125" s="169"/>
      <c r="FB125" s="169"/>
      <c r="FC125" s="169"/>
      <c r="FD125" s="169"/>
      <c r="FE125" s="169"/>
      <c r="FF125" s="169"/>
      <c r="FG125" s="169"/>
      <c r="FH125" s="169"/>
      <c r="FI125" s="169"/>
      <c r="FJ125" s="169"/>
      <c r="FK125" s="169"/>
      <c r="FL125" s="169"/>
    </row>
    <row r="126" spans="1:168" ht="21" outlineLevel="1">
      <c r="A126" s="247" t="s">
        <v>168</v>
      </c>
      <c r="B126" s="247" t="s">
        <v>160</v>
      </c>
      <c r="C126" s="265" t="s">
        <v>169</v>
      </c>
      <c r="D126" s="265" t="s">
        <v>165</v>
      </c>
      <c r="E126" s="208" t="s">
        <v>473</v>
      </c>
      <c r="F126" s="216" t="str">
        <f t="shared" si="8"/>
        <v>IE</v>
      </c>
      <c r="G126" s="213"/>
      <c r="H126" s="213"/>
      <c r="I126" s="213"/>
      <c r="J126" s="213"/>
      <c r="K126" s="213"/>
      <c r="L126" s="216"/>
      <c r="M126" s="213"/>
      <c r="N126" s="213"/>
      <c r="O126" s="213" t="s">
        <v>14</v>
      </c>
      <c r="P126" s="213" t="s">
        <v>14</v>
      </c>
      <c r="Q126" s="216" t="s">
        <v>14</v>
      </c>
      <c r="R126" s="213" t="s">
        <v>14</v>
      </c>
      <c r="S126" s="213" t="s">
        <v>14</v>
      </c>
      <c r="T126" s="213" t="s">
        <v>14</v>
      </c>
      <c r="U126" s="213" t="s">
        <v>14</v>
      </c>
      <c r="V126" s="216" t="s">
        <v>14</v>
      </c>
      <c r="W126" s="213" t="s">
        <v>14</v>
      </c>
      <c r="X126" s="213" t="s">
        <v>14</v>
      </c>
      <c r="Y126" s="213" t="s">
        <v>14</v>
      </c>
      <c r="Z126" s="213" t="s">
        <v>14</v>
      </c>
      <c r="AA126" s="216" t="s">
        <v>14</v>
      </c>
      <c r="AB126" s="213" t="s">
        <v>14</v>
      </c>
      <c r="AC126" s="213" t="s">
        <v>14</v>
      </c>
      <c r="AD126" s="213" t="s">
        <v>14</v>
      </c>
      <c r="AE126" s="213" t="s">
        <v>14</v>
      </c>
      <c r="AF126" s="216" t="s">
        <v>14</v>
      </c>
      <c r="AG126" s="213" t="s">
        <v>14</v>
      </c>
      <c r="AH126" s="213" t="s">
        <v>14</v>
      </c>
      <c r="AI126" s="213" t="s">
        <v>14</v>
      </c>
      <c r="AJ126" s="213" t="s">
        <v>14</v>
      </c>
      <c r="AK126" s="216" t="s">
        <v>14</v>
      </c>
      <c r="AL126" s="213" t="s">
        <v>14</v>
      </c>
      <c r="AM126" s="213" t="s">
        <v>14</v>
      </c>
      <c r="AN126" s="213" t="s">
        <v>14</v>
      </c>
      <c r="AO126" s="213" t="s">
        <v>14</v>
      </c>
      <c r="AP126" s="214" t="s">
        <v>14</v>
      </c>
      <c r="AQ126" s="223" t="s">
        <v>14</v>
      </c>
      <c r="AR126" s="216"/>
      <c r="AS126" s="213"/>
      <c r="AT126" s="213"/>
      <c r="AU126" s="213"/>
      <c r="AV126" s="213"/>
      <c r="AW126" s="216"/>
      <c r="AX126" s="213"/>
      <c r="AY126" s="213"/>
      <c r="AZ126" s="213" t="s">
        <v>14</v>
      </c>
      <c r="BA126" s="213" t="s">
        <v>14</v>
      </c>
      <c r="BB126" s="216" t="s">
        <v>14</v>
      </c>
      <c r="BC126" s="213" t="s">
        <v>14</v>
      </c>
      <c r="BD126" s="213" t="s">
        <v>14</v>
      </c>
      <c r="BE126" s="213" t="s">
        <v>14</v>
      </c>
      <c r="BF126" s="213" t="s">
        <v>14</v>
      </c>
      <c r="BG126" s="216" t="s">
        <v>14</v>
      </c>
      <c r="BH126" s="213" t="s">
        <v>14</v>
      </c>
      <c r="BI126" s="213" t="s">
        <v>14</v>
      </c>
      <c r="BJ126" s="213" t="s">
        <v>14</v>
      </c>
      <c r="BK126" s="213" t="s">
        <v>14</v>
      </c>
      <c r="BL126" s="216" t="s">
        <v>14</v>
      </c>
      <c r="BM126" s="213" t="s">
        <v>14</v>
      </c>
      <c r="BN126" s="213" t="s">
        <v>14</v>
      </c>
      <c r="BO126" s="213" t="s">
        <v>14</v>
      </c>
      <c r="BP126" s="213" t="s">
        <v>14</v>
      </c>
      <c r="BQ126" s="216" t="s">
        <v>14</v>
      </c>
      <c r="BR126" s="213" t="s">
        <v>14</v>
      </c>
      <c r="BS126" s="213" t="s">
        <v>14</v>
      </c>
      <c r="BT126" s="213" t="s">
        <v>14</v>
      </c>
      <c r="BU126" s="213" t="s">
        <v>14</v>
      </c>
      <c r="BV126" s="216" t="s">
        <v>14</v>
      </c>
      <c r="BW126" s="213" t="s">
        <v>14</v>
      </c>
      <c r="BX126" s="213" t="s">
        <v>14</v>
      </c>
      <c r="BY126" s="213" t="s">
        <v>14</v>
      </c>
      <c r="BZ126" s="213" t="s">
        <v>14</v>
      </c>
      <c r="CA126" s="214" t="s">
        <v>14</v>
      </c>
      <c r="CB126" s="223" t="s">
        <v>14</v>
      </c>
      <c r="CC126" s="216"/>
      <c r="CD126" s="213"/>
      <c r="CE126" s="213"/>
      <c r="CF126" s="213"/>
      <c r="CG126" s="213"/>
      <c r="CH126" s="216"/>
      <c r="CI126" s="213"/>
      <c r="CJ126" s="213"/>
      <c r="CK126" s="213" t="s">
        <v>14</v>
      </c>
      <c r="CL126" s="213" t="s">
        <v>14</v>
      </c>
      <c r="CM126" s="216" t="s">
        <v>14</v>
      </c>
      <c r="CN126" s="213" t="s">
        <v>14</v>
      </c>
      <c r="CO126" s="213" t="s">
        <v>14</v>
      </c>
      <c r="CP126" s="213" t="s">
        <v>14</v>
      </c>
      <c r="CQ126" s="213" t="s">
        <v>14</v>
      </c>
      <c r="CR126" s="216" t="s">
        <v>14</v>
      </c>
      <c r="CS126" s="213" t="s">
        <v>14</v>
      </c>
      <c r="CT126" s="213" t="s">
        <v>14</v>
      </c>
      <c r="CU126" s="213" t="s">
        <v>14</v>
      </c>
      <c r="CV126" s="213" t="s">
        <v>14</v>
      </c>
      <c r="CW126" s="216" t="s">
        <v>14</v>
      </c>
      <c r="CX126" s="213" t="s">
        <v>14</v>
      </c>
      <c r="CY126" s="213" t="s">
        <v>14</v>
      </c>
      <c r="CZ126" s="213" t="s">
        <v>14</v>
      </c>
      <c r="DA126" s="213" t="s">
        <v>14</v>
      </c>
      <c r="DB126" s="216" t="s">
        <v>14</v>
      </c>
      <c r="DC126" s="213" t="s">
        <v>14</v>
      </c>
      <c r="DD126" s="213" t="s">
        <v>14</v>
      </c>
      <c r="DE126" s="213" t="s">
        <v>14</v>
      </c>
      <c r="DF126" s="213" t="s">
        <v>14</v>
      </c>
      <c r="DG126" s="216" t="s">
        <v>14</v>
      </c>
      <c r="DH126" s="213" t="s">
        <v>14</v>
      </c>
      <c r="DI126" s="213" t="s">
        <v>14</v>
      </c>
      <c r="DJ126" s="213" t="s">
        <v>14</v>
      </c>
      <c r="DK126" s="213" t="s">
        <v>14</v>
      </c>
      <c r="DL126" s="214" t="s">
        <v>14</v>
      </c>
      <c r="DM126" s="223" t="s">
        <v>14</v>
      </c>
      <c r="DN126" s="216"/>
      <c r="DO126" s="213"/>
      <c r="DP126" s="213"/>
      <c r="DQ126" s="213"/>
      <c r="DR126" s="213"/>
      <c r="DS126" s="216"/>
      <c r="DT126" s="213"/>
      <c r="DU126" s="213"/>
      <c r="DV126" s="213" t="s">
        <v>14</v>
      </c>
      <c r="DW126" s="213" t="s">
        <v>14</v>
      </c>
      <c r="DX126" s="216" t="s">
        <v>14</v>
      </c>
      <c r="DY126" s="213" t="s">
        <v>14</v>
      </c>
      <c r="DZ126" s="213" t="s">
        <v>14</v>
      </c>
      <c r="EA126" s="213" t="s">
        <v>14</v>
      </c>
      <c r="EB126" s="213" t="s">
        <v>14</v>
      </c>
      <c r="EC126" s="216" t="s">
        <v>14</v>
      </c>
      <c r="ED126" s="213" t="s">
        <v>14</v>
      </c>
      <c r="EE126" s="213" t="s">
        <v>14</v>
      </c>
      <c r="EF126" s="213" t="s">
        <v>14</v>
      </c>
      <c r="EG126" s="213" t="s">
        <v>14</v>
      </c>
      <c r="EH126" s="216" t="s">
        <v>14</v>
      </c>
      <c r="EI126" s="213" t="s">
        <v>14</v>
      </c>
      <c r="EJ126" s="213" t="s">
        <v>14</v>
      </c>
      <c r="EK126" s="213" t="s">
        <v>14</v>
      </c>
      <c r="EL126" s="213" t="s">
        <v>14</v>
      </c>
      <c r="EM126" s="216" t="s">
        <v>14</v>
      </c>
      <c r="EN126" s="213" t="s">
        <v>14</v>
      </c>
      <c r="EO126" s="213" t="s">
        <v>14</v>
      </c>
      <c r="EP126" s="213" t="s">
        <v>14</v>
      </c>
      <c r="EQ126" s="213" t="s">
        <v>14</v>
      </c>
      <c r="ER126" s="216" t="s">
        <v>14</v>
      </c>
      <c r="ES126" s="213" t="s">
        <v>14</v>
      </c>
      <c r="ET126" s="213" t="s">
        <v>14</v>
      </c>
      <c r="EU126" s="213" t="s">
        <v>14</v>
      </c>
      <c r="EV126" s="213" t="s">
        <v>14</v>
      </c>
      <c r="EW126" s="216" t="s">
        <v>14</v>
      </c>
      <c r="EX126" s="169"/>
      <c r="EY126" s="169"/>
      <c r="EZ126" s="169"/>
      <c r="FA126" s="169"/>
      <c r="FB126" s="169"/>
      <c r="FC126" s="169"/>
      <c r="FD126" s="169"/>
      <c r="FE126" s="169"/>
      <c r="FF126" s="169"/>
      <c r="FG126" s="169"/>
      <c r="FH126" s="169"/>
      <c r="FI126" s="169"/>
      <c r="FJ126" s="169"/>
      <c r="FK126" s="169"/>
      <c r="FL126" s="169"/>
    </row>
    <row r="127" spans="1:168" ht="21" outlineLevel="1">
      <c r="A127" s="247" t="s">
        <v>170</v>
      </c>
      <c r="B127" s="247" t="s">
        <v>160</v>
      </c>
      <c r="C127" s="265" t="s">
        <v>171</v>
      </c>
      <c r="D127" s="265" t="s">
        <v>165</v>
      </c>
      <c r="E127" s="208" t="s">
        <v>473</v>
      </c>
      <c r="F127" s="216" t="str">
        <f t="shared" si="8"/>
        <v>IE</v>
      </c>
      <c r="G127" s="213"/>
      <c r="H127" s="213"/>
      <c r="I127" s="213"/>
      <c r="J127" s="213"/>
      <c r="K127" s="213"/>
      <c r="L127" s="216"/>
      <c r="M127" s="213"/>
      <c r="N127" s="213"/>
      <c r="O127" s="213" t="s">
        <v>14</v>
      </c>
      <c r="P127" s="213" t="s">
        <v>14</v>
      </c>
      <c r="Q127" s="216" t="s">
        <v>14</v>
      </c>
      <c r="R127" s="213" t="s">
        <v>14</v>
      </c>
      <c r="S127" s="213" t="s">
        <v>14</v>
      </c>
      <c r="T127" s="213" t="s">
        <v>14</v>
      </c>
      <c r="U127" s="213" t="s">
        <v>14</v>
      </c>
      <c r="V127" s="216" t="s">
        <v>14</v>
      </c>
      <c r="W127" s="213" t="s">
        <v>14</v>
      </c>
      <c r="X127" s="213" t="s">
        <v>14</v>
      </c>
      <c r="Y127" s="213" t="s">
        <v>14</v>
      </c>
      <c r="Z127" s="213" t="s">
        <v>14</v>
      </c>
      <c r="AA127" s="216" t="s">
        <v>14</v>
      </c>
      <c r="AB127" s="213" t="s">
        <v>14</v>
      </c>
      <c r="AC127" s="213" t="s">
        <v>14</v>
      </c>
      <c r="AD127" s="213" t="s">
        <v>14</v>
      </c>
      <c r="AE127" s="213" t="s">
        <v>14</v>
      </c>
      <c r="AF127" s="216" t="s">
        <v>14</v>
      </c>
      <c r="AG127" s="213" t="s">
        <v>14</v>
      </c>
      <c r="AH127" s="213" t="s">
        <v>14</v>
      </c>
      <c r="AI127" s="213" t="s">
        <v>14</v>
      </c>
      <c r="AJ127" s="213" t="s">
        <v>14</v>
      </c>
      <c r="AK127" s="216" t="s">
        <v>14</v>
      </c>
      <c r="AL127" s="213" t="s">
        <v>14</v>
      </c>
      <c r="AM127" s="213" t="s">
        <v>14</v>
      </c>
      <c r="AN127" s="213" t="s">
        <v>14</v>
      </c>
      <c r="AO127" s="213" t="s">
        <v>14</v>
      </c>
      <c r="AP127" s="214" t="s">
        <v>14</v>
      </c>
      <c r="AQ127" s="223" t="s">
        <v>14</v>
      </c>
      <c r="AR127" s="216"/>
      <c r="AS127" s="213"/>
      <c r="AT127" s="213"/>
      <c r="AU127" s="213"/>
      <c r="AV127" s="213"/>
      <c r="AW127" s="216"/>
      <c r="AX127" s="213"/>
      <c r="AY127" s="213"/>
      <c r="AZ127" s="213" t="s">
        <v>14</v>
      </c>
      <c r="BA127" s="213" t="s">
        <v>14</v>
      </c>
      <c r="BB127" s="216" t="s">
        <v>14</v>
      </c>
      <c r="BC127" s="213" t="s">
        <v>14</v>
      </c>
      <c r="BD127" s="213" t="s">
        <v>14</v>
      </c>
      <c r="BE127" s="213" t="s">
        <v>14</v>
      </c>
      <c r="BF127" s="213" t="s">
        <v>14</v>
      </c>
      <c r="BG127" s="216" t="s">
        <v>14</v>
      </c>
      <c r="BH127" s="213" t="s">
        <v>14</v>
      </c>
      <c r="BI127" s="213" t="s">
        <v>14</v>
      </c>
      <c r="BJ127" s="213" t="s">
        <v>14</v>
      </c>
      <c r="BK127" s="213" t="s">
        <v>14</v>
      </c>
      <c r="BL127" s="216" t="s">
        <v>14</v>
      </c>
      <c r="BM127" s="213" t="s">
        <v>14</v>
      </c>
      <c r="BN127" s="213" t="s">
        <v>14</v>
      </c>
      <c r="BO127" s="213" t="s">
        <v>14</v>
      </c>
      <c r="BP127" s="213" t="s">
        <v>14</v>
      </c>
      <c r="BQ127" s="216" t="s">
        <v>14</v>
      </c>
      <c r="BR127" s="213" t="s">
        <v>14</v>
      </c>
      <c r="BS127" s="213" t="s">
        <v>14</v>
      </c>
      <c r="BT127" s="213" t="s">
        <v>14</v>
      </c>
      <c r="BU127" s="213" t="s">
        <v>14</v>
      </c>
      <c r="BV127" s="216" t="s">
        <v>14</v>
      </c>
      <c r="BW127" s="213" t="s">
        <v>14</v>
      </c>
      <c r="BX127" s="213" t="s">
        <v>14</v>
      </c>
      <c r="BY127" s="213" t="s">
        <v>14</v>
      </c>
      <c r="BZ127" s="213" t="s">
        <v>14</v>
      </c>
      <c r="CA127" s="214" t="s">
        <v>14</v>
      </c>
      <c r="CB127" s="223" t="s">
        <v>14</v>
      </c>
      <c r="CC127" s="216"/>
      <c r="CD127" s="213"/>
      <c r="CE127" s="213"/>
      <c r="CF127" s="213"/>
      <c r="CG127" s="213"/>
      <c r="CH127" s="216"/>
      <c r="CI127" s="213"/>
      <c r="CJ127" s="213"/>
      <c r="CK127" s="213" t="s">
        <v>14</v>
      </c>
      <c r="CL127" s="213" t="s">
        <v>14</v>
      </c>
      <c r="CM127" s="216" t="s">
        <v>14</v>
      </c>
      <c r="CN127" s="213" t="s">
        <v>14</v>
      </c>
      <c r="CO127" s="213" t="s">
        <v>14</v>
      </c>
      <c r="CP127" s="213" t="s">
        <v>14</v>
      </c>
      <c r="CQ127" s="213" t="s">
        <v>14</v>
      </c>
      <c r="CR127" s="216" t="s">
        <v>14</v>
      </c>
      <c r="CS127" s="213" t="s">
        <v>14</v>
      </c>
      <c r="CT127" s="213" t="s">
        <v>14</v>
      </c>
      <c r="CU127" s="213" t="s">
        <v>14</v>
      </c>
      <c r="CV127" s="213" t="s">
        <v>14</v>
      </c>
      <c r="CW127" s="216" t="s">
        <v>14</v>
      </c>
      <c r="CX127" s="213" t="s">
        <v>14</v>
      </c>
      <c r="CY127" s="213" t="s">
        <v>14</v>
      </c>
      <c r="CZ127" s="213" t="s">
        <v>14</v>
      </c>
      <c r="DA127" s="213" t="s">
        <v>14</v>
      </c>
      <c r="DB127" s="216" t="s">
        <v>14</v>
      </c>
      <c r="DC127" s="213" t="s">
        <v>14</v>
      </c>
      <c r="DD127" s="213" t="s">
        <v>14</v>
      </c>
      <c r="DE127" s="213" t="s">
        <v>14</v>
      </c>
      <c r="DF127" s="213" t="s">
        <v>14</v>
      </c>
      <c r="DG127" s="216" t="s">
        <v>14</v>
      </c>
      <c r="DH127" s="213" t="s">
        <v>14</v>
      </c>
      <c r="DI127" s="213" t="s">
        <v>14</v>
      </c>
      <c r="DJ127" s="213" t="s">
        <v>14</v>
      </c>
      <c r="DK127" s="213" t="s">
        <v>14</v>
      </c>
      <c r="DL127" s="214" t="s">
        <v>14</v>
      </c>
      <c r="DM127" s="223" t="s">
        <v>14</v>
      </c>
      <c r="DN127" s="216"/>
      <c r="DO127" s="213"/>
      <c r="DP127" s="213"/>
      <c r="DQ127" s="213"/>
      <c r="DR127" s="213"/>
      <c r="DS127" s="216"/>
      <c r="DT127" s="213"/>
      <c r="DU127" s="213"/>
      <c r="DV127" s="213" t="s">
        <v>14</v>
      </c>
      <c r="DW127" s="213" t="s">
        <v>14</v>
      </c>
      <c r="DX127" s="216" t="s">
        <v>14</v>
      </c>
      <c r="DY127" s="213" t="s">
        <v>14</v>
      </c>
      <c r="DZ127" s="213" t="s">
        <v>14</v>
      </c>
      <c r="EA127" s="213" t="s">
        <v>14</v>
      </c>
      <c r="EB127" s="213" t="s">
        <v>14</v>
      </c>
      <c r="EC127" s="216" t="s">
        <v>14</v>
      </c>
      <c r="ED127" s="213" t="s">
        <v>14</v>
      </c>
      <c r="EE127" s="213" t="s">
        <v>14</v>
      </c>
      <c r="EF127" s="213" t="s">
        <v>14</v>
      </c>
      <c r="EG127" s="213" t="s">
        <v>14</v>
      </c>
      <c r="EH127" s="216" t="s">
        <v>14</v>
      </c>
      <c r="EI127" s="213" t="s">
        <v>14</v>
      </c>
      <c r="EJ127" s="213" t="s">
        <v>14</v>
      </c>
      <c r="EK127" s="213" t="s">
        <v>14</v>
      </c>
      <c r="EL127" s="213" t="s">
        <v>14</v>
      </c>
      <c r="EM127" s="216" t="s">
        <v>14</v>
      </c>
      <c r="EN127" s="213" t="s">
        <v>14</v>
      </c>
      <c r="EO127" s="213" t="s">
        <v>14</v>
      </c>
      <c r="EP127" s="213" t="s">
        <v>14</v>
      </c>
      <c r="EQ127" s="213" t="s">
        <v>14</v>
      </c>
      <c r="ER127" s="216" t="s">
        <v>14</v>
      </c>
      <c r="ES127" s="213" t="s">
        <v>14</v>
      </c>
      <c r="ET127" s="213" t="s">
        <v>14</v>
      </c>
      <c r="EU127" s="213" t="s">
        <v>14</v>
      </c>
      <c r="EV127" s="213" t="s">
        <v>14</v>
      </c>
      <c r="EW127" s="216" t="s">
        <v>14</v>
      </c>
      <c r="EX127" s="169"/>
      <c r="EY127" s="169"/>
      <c r="EZ127" s="169"/>
      <c r="FA127" s="169"/>
      <c r="FB127" s="169"/>
      <c r="FC127" s="169"/>
      <c r="FD127" s="169"/>
      <c r="FE127" s="169"/>
      <c r="FF127" s="169"/>
      <c r="FG127" s="169"/>
      <c r="FH127" s="169"/>
      <c r="FI127" s="169"/>
      <c r="FJ127" s="169"/>
      <c r="FK127" s="169"/>
      <c r="FL127" s="169"/>
    </row>
    <row r="128" spans="1:168" ht="21" outlineLevel="1">
      <c r="A128" s="247" t="s">
        <v>172</v>
      </c>
      <c r="B128" s="247" t="s">
        <v>160</v>
      </c>
      <c r="C128" s="265" t="s">
        <v>173</v>
      </c>
      <c r="D128" s="265" t="s">
        <v>165</v>
      </c>
      <c r="E128" s="208" t="s">
        <v>473</v>
      </c>
      <c r="F128" s="216" t="str">
        <f t="shared" si="8"/>
        <v>IE</v>
      </c>
      <c r="G128" s="213"/>
      <c r="H128" s="213"/>
      <c r="I128" s="213"/>
      <c r="J128" s="213"/>
      <c r="K128" s="213"/>
      <c r="L128" s="216"/>
      <c r="M128" s="213"/>
      <c r="N128" s="213"/>
      <c r="O128" s="213" t="s">
        <v>14</v>
      </c>
      <c r="P128" s="213" t="s">
        <v>14</v>
      </c>
      <c r="Q128" s="216" t="s">
        <v>14</v>
      </c>
      <c r="R128" s="213" t="s">
        <v>14</v>
      </c>
      <c r="S128" s="213" t="s">
        <v>14</v>
      </c>
      <c r="T128" s="213" t="s">
        <v>14</v>
      </c>
      <c r="U128" s="213" t="s">
        <v>14</v>
      </c>
      <c r="V128" s="216" t="s">
        <v>14</v>
      </c>
      <c r="W128" s="213" t="s">
        <v>14</v>
      </c>
      <c r="X128" s="213" t="s">
        <v>14</v>
      </c>
      <c r="Y128" s="213" t="s">
        <v>14</v>
      </c>
      <c r="Z128" s="213" t="s">
        <v>14</v>
      </c>
      <c r="AA128" s="216" t="s">
        <v>14</v>
      </c>
      <c r="AB128" s="213" t="s">
        <v>14</v>
      </c>
      <c r="AC128" s="213" t="s">
        <v>14</v>
      </c>
      <c r="AD128" s="213" t="s">
        <v>14</v>
      </c>
      <c r="AE128" s="213" t="s">
        <v>14</v>
      </c>
      <c r="AF128" s="216" t="s">
        <v>14</v>
      </c>
      <c r="AG128" s="213" t="s">
        <v>14</v>
      </c>
      <c r="AH128" s="213" t="s">
        <v>14</v>
      </c>
      <c r="AI128" s="213" t="s">
        <v>14</v>
      </c>
      <c r="AJ128" s="213" t="s">
        <v>14</v>
      </c>
      <c r="AK128" s="216" t="s">
        <v>14</v>
      </c>
      <c r="AL128" s="213" t="s">
        <v>14</v>
      </c>
      <c r="AM128" s="213" t="s">
        <v>14</v>
      </c>
      <c r="AN128" s="213" t="s">
        <v>14</v>
      </c>
      <c r="AO128" s="213" t="s">
        <v>14</v>
      </c>
      <c r="AP128" s="214" t="s">
        <v>14</v>
      </c>
      <c r="AQ128" s="223" t="s">
        <v>14</v>
      </c>
      <c r="AR128" s="216"/>
      <c r="AS128" s="213"/>
      <c r="AT128" s="213"/>
      <c r="AU128" s="213"/>
      <c r="AV128" s="213"/>
      <c r="AW128" s="216"/>
      <c r="AX128" s="213"/>
      <c r="AY128" s="213"/>
      <c r="AZ128" s="213" t="s">
        <v>14</v>
      </c>
      <c r="BA128" s="213" t="s">
        <v>14</v>
      </c>
      <c r="BB128" s="216" t="s">
        <v>14</v>
      </c>
      <c r="BC128" s="213" t="s">
        <v>14</v>
      </c>
      <c r="BD128" s="213" t="s">
        <v>14</v>
      </c>
      <c r="BE128" s="213" t="s">
        <v>14</v>
      </c>
      <c r="BF128" s="213" t="s">
        <v>14</v>
      </c>
      <c r="BG128" s="216" t="s">
        <v>14</v>
      </c>
      <c r="BH128" s="213" t="s">
        <v>14</v>
      </c>
      <c r="BI128" s="213" t="s">
        <v>14</v>
      </c>
      <c r="BJ128" s="213" t="s">
        <v>14</v>
      </c>
      <c r="BK128" s="213" t="s">
        <v>14</v>
      </c>
      <c r="BL128" s="216" t="s">
        <v>14</v>
      </c>
      <c r="BM128" s="213" t="s">
        <v>14</v>
      </c>
      <c r="BN128" s="213" t="s">
        <v>14</v>
      </c>
      <c r="BO128" s="213" t="s">
        <v>14</v>
      </c>
      <c r="BP128" s="213" t="s">
        <v>14</v>
      </c>
      <c r="BQ128" s="216" t="s">
        <v>14</v>
      </c>
      <c r="BR128" s="213" t="s">
        <v>14</v>
      </c>
      <c r="BS128" s="213" t="s">
        <v>14</v>
      </c>
      <c r="BT128" s="213" t="s">
        <v>14</v>
      </c>
      <c r="BU128" s="213" t="s">
        <v>14</v>
      </c>
      <c r="BV128" s="216" t="s">
        <v>14</v>
      </c>
      <c r="BW128" s="213" t="s">
        <v>14</v>
      </c>
      <c r="BX128" s="213" t="s">
        <v>14</v>
      </c>
      <c r="BY128" s="213" t="s">
        <v>14</v>
      </c>
      <c r="BZ128" s="213" t="s">
        <v>14</v>
      </c>
      <c r="CA128" s="214" t="s">
        <v>14</v>
      </c>
      <c r="CB128" s="223" t="s">
        <v>14</v>
      </c>
      <c r="CC128" s="216"/>
      <c r="CD128" s="213"/>
      <c r="CE128" s="213"/>
      <c r="CF128" s="213"/>
      <c r="CG128" s="213"/>
      <c r="CH128" s="216"/>
      <c r="CI128" s="213"/>
      <c r="CJ128" s="213"/>
      <c r="CK128" s="213" t="s">
        <v>14</v>
      </c>
      <c r="CL128" s="213" t="s">
        <v>14</v>
      </c>
      <c r="CM128" s="216" t="s">
        <v>14</v>
      </c>
      <c r="CN128" s="213" t="s">
        <v>14</v>
      </c>
      <c r="CO128" s="213" t="s">
        <v>14</v>
      </c>
      <c r="CP128" s="213" t="s">
        <v>14</v>
      </c>
      <c r="CQ128" s="213" t="s">
        <v>14</v>
      </c>
      <c r="CR128" s="216" t="s">
        <v>14</v>
      </c>
      <c r="CS128" s="213" t="s">
        <v>14</v>
      </c>
      <c r="CT128" s="213" t="s">
        <v>14</v>
      </c>
      <c r="CU128" s="213" t="s">
        <v>14</v>
      </c>
      <c r="CV128" s="213" t="s">
        <v>14</v>
      </c>
      <c r="CW128" s="216" t="s">
        <v>14</v>
      </c>
      <c r="CX128" s="213" t="s">
        <v>14</v>
      </c>
      <c r="CY128" s="213" t="s">
        <v>14</v>
      </c>
      <c r="CZ128" s="213" t="s">
        <v>14</v>
      </c>
      <c r="DA128" s="213" t="s">
        <v>14</v>
      </c>
      <c r="DB128" s="216" t="s">
        <v>14</v>
      </c>
      <c r="DC128" s="213" t="s">
        <v>14</v>
      </c>
      <c r="DD128" s="213" t="s">
        <v>14</v>
      </c>
      <c r="DE128" s="213" t="s">
        <v>14</v>
      </c>
      <c r="DF128" s="213" t="s">
        <v>14</v>
      </c>
      <c r="DG128" s="216" t="s">
        <v>14</v>
      </c>
      <c r="DH128" s="213" t="s">
        <v>14</v>
      </c>
      <c r="DI128" s="213" t="s">
        <v>14</v>
      </c>
      <c r="DJ128" s="213" t="s">
        <v>14</v>
      </c>
      <c r="DK128" s="213" t="s">
        <v>14</v>
      </c>
      <c r="DL128" s="214" t="s">
        <v>14</v>
      </c>
      <c r="DM128" s="223" t="s">
        <v>14</v>
      </c>
      <c r="DN128" s="216"/>
      <c r="DO128" s="213"/>
      <c r="DP128" s="213"/>
      <c r="DQ128" s="213"/>
      <c r="DR128" s="213"/>
      <c r="DS128" s="216"/>
      <c r="DT128" s="213"/>
      <c r="DU128" s="213"/>
      <c r="DV128" s="213" t="s">
        <v>14</v>
      </c>
      <c r="DW128" s="213" t="s">
        <v>14</v>
      </c>
      <c r="DX128" s="216" t="s">
        <v>14</v>
      </c>
      <c r="DY128" s="213" t="s">
        <v>14</v>
      </c>
      <c r="DZ128" s="213" t="s">
        <v>14</v>
      </c>
      <c r="EA128" s="213" t="s">
        <v>14</v>
      </c>
      <c r="EB128" s="213" t="s">
        <v>14</v>
      </c>
      <c r="EC128" s="216" t="s">
        <v>14</v>
      </c>
      <c r="ED128" s="213" t="s">
        <v>14</v>
      </c>
      <c r="EE128" s="213" t="s">
        <v>14</v>
      </c>
      <c r="EF128" s="213" t="s">
        <v>14</v>
      </c>
      <c r="EG128" s="213" t="s">
        <v>14</v>
      </c>
      <c r="EH128" s="216" t="s">
        <v>14</v>
      </c>
      <c r="EI128" s="213" t="s">
        <v>14</v>
      </c>
      <c r="EJ128" s="213" t="s">
        <v>14</v>
      </c>
      <c r="EK128" s="213" t="s">
        <v>14</v>
      </c>
      <c r="EL128" s="213" t="s">
        <v>14</v>
      </c>
      <c r="EM128" s="216" t="s">
        <v>14</v>
      </c>
      <c r="EN128" s="213" t="s">
        <v>14</v>
      </c>
      <c r="EO128" s="213" t="s">
        <v>14</v>
      </c>
      <c r="EP128" s="213" t="s">
        <v>14</v>
      </c>
      <c r="EQ128" s="213" t="s">
        <v>14</v>
      </c>
      <c r="ER128" s="216" t="s">
        <v>14</v>
      </c>
      <c r="ES128" s="213" t="s">
        <v>14</v>
      </c>
      <c r="ET128" s="213" t="s">
        <v>14</v>
      </c>
      <c r="EU128" s="213" t="s">
        <v>14</v>
      </c>
      <c r="EV128" s="213" t="s">
        <v>14</v>
      </c>
      <c r="EW128" s="216" t="s">
        <v>14</v>
      </c>
      <c r="EX128" s="169"/>
      <c r="EY128" s="169"/>
      <c r="EZ128" s="169"/>
      <c r="FA128" s="169"/>
      <c r="FB128" s="169"/>
      <c r="FC128" s="169"/>
      <c r="FD128" s="169"/>
      <c r="FE128" s="169"/>
      <c r="FF128" s="169"/>
      <c r="FG128" s="169"/>
      <c r="FH128" s="169"/>
      <c r="FI128" s="169"/>
      <c r="FJ128" s="169"/>
      <c r="FK128" s="169"/>
      <c r="FL128" s="169"/>
    </row>
    <row r="129" spans="1:168" ht="21" outlineLevel="1">
      <c r="A129" s="247" t="s">
        <v>174</v>
      </c>
      <c r="B129" s="247" t="s">
        <v>142</v>
      </c>
      <c r="C129" s="266" t="s">
        <v>175</v>
      </c>
      <c r="D129" s="266" t="s">
        <v>176</v>
      </c>
      <c r="E129" s="208" t="s">
        <v>473</v>
      </c>
      <c r="F129" s="216">
        <f t="shared" si="8"/>
        <v>1291.07343729236</v>
      </c>
      <c r="G129" s="213"/>
      <c r="H129" s="213"/>
      <c r="I129" s="213"/>
      <c r="J129" s="213"/>
      <c r="K129" s="213"/>
      <c r="L129" s="216"/>
      <c r="M129" s="213"/>
      <c r="N129" s="213"/>
      <c r="O129" s="213">
        <v>1339.59688719017</v>
      </c>
      <c r="P129" s="213">
        <v>1342.36228064746</v>
      </c>
      <c r="Q129" s="216">
        <v>1167.13051672442</v>
      </c>
      <c r="R129" s="213">
        <v>851.96954864182101</v>
      </c>
      <c r="S129" s="213">
        <v>608.50435241531204</v>
      </c>
      <c r="T129" s="213">
        <v>266.08955524092499</v>
      </c>
      <c r="U129" s="213">
        <v>-1877.0647185707001</v>
      </c>
      <c r="V129" s="216">
        <v>-2028.0579538383699</v>
      </c>
      <c r="W129" s="213">
        <v>-587.71315132504299</v>
      </c>
      <c r="X129" s="213">
        <v>-680.18555382729596</v>
      </c>
      <c r="Y129" s="213">
        <v>-769.64535941470399</v>
      </c>
      <c r="Z129" s="213">
        <v>-850.10691555407402</v>
      </c>
      <c r="AA129" s="216">
        <v>-934.28102184339298</v>
      </c>
      <c r="AB129" s="213">
        <v>-1007.6534551188799</v>
      </c>
      <c r="AC129" s="213">
        <v>-1069.64847524783</v>
      </c>
      <c r="AD129" s="213">
        <v>-1122.15662530584</v>
      </c>
      <c r="AE129" s="213">
        <v>-1164.8538024223401</v>
      </c>
      <c r="AF129" s="216">
        <v>-1210.93571061649</v>
      </c>
      <c r="AG129" s="213">
        <v>-1243.44920313738</v>
      </c>
      <c r="AH129" s="213">
        <v>-1267.70586546858</v>
      </c>
      <c r="AI129" s="213">
        <v>-1283.54432404619</v>
      </c>
      <c r="AJ129" s="213">
        <v>-1292.14549917871</v>
      </c>
      <c r="AK129" s="216">
        <v>-1296.88170181956</v>
      </c>
      <c r="AL129" s="213">
        <v>-1060.17384997248</v>
      </c>
      <c r="AM129" s="213">
        <v>-826.83904287556504</v>
      </c>
      <c r="AN129" s="213">
        <v>-594.69643265676996</v>
      </c>
      <c r="AO129" s="213">
        <v>-362.13923047658199</v>
      </c>
      <c r="AP129" s="214">
        <v>-96.348313602173306</v>
      </c>
      <c r="AQ129" s="223">
        <v>98.301158643191499</v>
      </c>
      <c r="AR129" s="216"/>
      <c r="AS129" s="213"/>
      <c r="AT129" s="213"/>
      <c r="AU129" s="213"/>
      <c r="AV129" s="213"/>
      <c r="AW129" s="216"/>
      <c r="AX129" s="213"/>
      <c r="AY129" s="213"/>
      <c r="AZ129" s="213">
        <v>137.438350165142</v>
      </c>
      <c r="BA129" s="213">
        <v>136.447429561798</v>
      </c>
      <c r="BB129" s="216">
        <v>124.2912915805</v>
      </c>
      <c r="BC129" s="213">
        <v>101.598995253322</v>
      </c>
      <c r="BD129" s="213">
        <v>78.918471064226395</v>
      </c>
      <c r="BE129" s="213">
        <v>56.249719013213699</v>
      </c>
      <c r="BF129" s="213">
        <v>33.295322802776901</v>
      </c>
      <c r="BG129" s="216">
        <v>10.3513669043843</v>
      </c>
      <c r="BH129" s="213">
        <v>9.1427713180358197</v>
      </c>
      <c r="BI129" s="213">
        <v>7.9446160437315596</v>
      </c>
      <c r="BJ129" s="213">
        <v>6.7569010814714998</v>
      </c>
      <c r="BK129" s="213">
        <v>6.2240630148270899</v>
      </c>
      <c r="BL129" s="216">
        <v>5.6951035484527699</v>
      </c>
      <c r="BM129" s="213">
        <v>5.17002268234853</v>
      </c>
      <c r="BN129" s="213">
        <v>4.6449418162442901</v>
      </c>
      <c r="BO129" s="213">
        <v>4.11986095014006</v>
      </c>
      <c r="BP129" s="213">
        <v>0.499981527459742</v>
      </c>
      <c r="BQ129" s="216">
        <v>0.13328557117942799</v>
      </c>
      <c r="BR129" s="213">
        <v>0.13328557117942799</v>
      </c>
      <c r="BS129" s="213">
        <v>0.13328557117942799</v>
      </c>
      <c r="BT129" s="213">
        <v>0.13328557117942799</v>
      </c>
      <c r="BU129" s="213">
        <v>0.13328557117942799</v>
      </c>
      <c r="BV129" s="216">
        <v>0.13328557117942799</v>
      </c>
      <c r="BW129" s="213">
        <v>0.13328557117942799</v>
      </c>
      <c r="BX129" s="213">
        <v>0.13328557117942799</v>
      </c>
      <c r="BY129" s="213">
        <v>0.13328557117942799</v>
      </c>
      <c r="BZ129" s="213">
        <v>0.13328557117942799</v>
      </c>
      <c r="CA129" s="214">
        <v>0.13328557117942799</v>
      </c>
      <c r="CB129" s="223" t="s">
        <v>15</v>
      </c>
      <c r="CC129" s="216"/>
      <c r="CD129" s="213"/>
      <c r="CE129" s="213"/>
      <c r="CF129" s="213"/>
      <c r="CG129" s="213"/>
      <c r="CH129" s="216"/>
      <c r="CI129" s="213"/>
      <c r="CJ129" s="213"/>
      <c r="CK129" s="213" t="s">
        <v>15</v>
      </c>
      <c r="CL129" s="213">
        <v>61.991658992117799</v>
      </c>
      <c r="CM129" s="216">
        <v>58.908265993786401</v>
      </c>
      <c r="CN129" s="213">
        <v>55.863946760248297</v>
      </c>
      <c r="CO129" s="213">
        <v>53.124043132098201</v>
      </c>
      <c r="CP129" s="213">
        <v>50.423213268741399</v>
      </c>
      <c r="CQ129" s="213">
        <v>46.232923834448698</v>
      </c>
      <c r="CR129" s="216">
        <v>42.5560769446368</v>
      </c>
      <c r="CS129" s="213">
        <v>38.003181766860301</v>
      </c>
      <c r="CT129" s="213">
        <v>33.484939792632403</v>
      </c>
      <c r="CU129" s="213">
        <v>29.001351021953202</v>
      </c>
      <c r="CV129" s="213">
        <v>26.799683496728498</v>
      </c>
      <c r="CW129" s="216">
        <v>24.6108897174297</v>
      </c>
      <c r="CX129" s="213">
        <v>22.4349696840566</v>
      </c>
      <c r="CY129" s="213">
        <v>20.2590496506836</v>
      </c>
      <c r="CZ129" s="213">
        <v>17.9109469518922</v>
      </c>
      <c r="DA129" s="213">
        <v>5.2906719397565602</v>
      </c>
      <c r="DB129" s="216">
        <v>3.4141404687638102</v>
      </c>
      <c r="DC129" s="213">
        <v>3.2463128954509299</v>
      </c>
      <c r="DD129" s="213">
        <v>3.0392894931883401</v>
      </c>
      <c r="DE129" s="213">
        <v>2.8727191832019998</v>
      </c>
      <c r="DF129" s="213">
        <v>2.7061488732156498</v>
      </c>
      <c r="DG129" s="216">
        <v>2.53957856322931</v>
      </c>
      <c r="DH129" s="213">
        <v>2.3730082532429599</v>
      </c>
      <c r="DI129" s="213">
        <v>2.2064379432566201</v>
      </c>
      <c r="DJ129" s="213">
        <v>1.77452579267552</v>
      </c>
      <c r="DK129" s="213">
        <v>1.3426136420944299</v>
      </c>
      <c r="DL129" s="214">
        <v>0</v>
      </c>
      <c r="DM129" s="223">
        <v>1389.3745959355515</v>
      </c>
      <c r="DN129" s="216"/>
      <c r="DO129" s="213"/>
      <c r="DP129" s="213"/>
      <c r="DQ129" s="213"/>
      <c r="DR129" s="213"/>
      <c r="DS129" s="216"/>
      <c r="DT129" s="213"/>
      <c r="DU129" s="213"/>
      <c r="DV129" s="213">
        <v>1477.0352373553121</v>
      </c>
      <c r="DW129" s="213">
        <v>1540.8013692013758</v>
      </c>
      <c r="DX129" s="216">
        <v>1350.3300742987064</v>
      </c>
      <c r="DY129" s="213">
        <v>1009.4324906553912</v>
      </c>
      <c r="DZ129" s="213">
        <v>740.54686661163669</v>
      </c>
      <c r="EA129" s="213">
        <v>372.76248752288006</v>
      </c>
      <c r="EB129" s="213">
        <v>-1797.5364719334746</v>
      </c>
      <c r="EC129" s="216">
        <v>-1975.1505099893488</v>
      </c>
      <c r="ED129" s="213">
        <v>-540.56719824014692</v>
      </c>
      <c r="EE129" s="213">
        <v>-638.75599799093197</v>
      </c>
      <c r="EF129" s="213">
        <v>-733.88710731127935</v>
      </c>
      <c r="EG129" s="213">
        <v>-817.08316904251853</v>
      </c>
      <c r="EH129" s="216">
        <v>-903.97502857751056</v>
      </c>
      <c r="EI129" s="213">
        <v>-980.04846275247485</v>
      </c>
      <c r="EJ129" s="213">
        <v>-1044.7444837809021</v>
      </c>
      <c r="EK129" s="213">
        <v>-1100.1258174038078</v>
      </c>
      <c r="EL129" s="213">
        <v>-1159.0631489551238</v>
      </c>
      <c r="EM129" s="216">
        <v>-1207.3882845765468</v>
      </c>
      <c r="EN129" s="213">
        <v>-1240.0696046707496</v>
      </c>
      <c r="EO129" s="213">
        <v>-1264.5332904042123</v>
      </c>
      <c r="EP129" s="213">
        <v>-1280.5383192918086</v>
      </c>
      <c r="EQ129" s="213">
        <v>-1289.306064734315</v>
      </c>
      <c r="ER129" s="216">
        <v>-1294.2088376851514</v>
      </c>
      <c r="ES129" s="213">
        <v>-1057.6675561480577</v>
      </c>
      <c r="ET129" s="213">
        <v>-824.49931936112898</v>
      </c>
      <c r="EU129" s="213">
        <v>-592.78862129291508</v>
      </c>
      <c r="EV129" s="213">
        <v>-360.66333126330812</v>
      </c>
      <c r="EW129" s="216">
        <v>-96.215028030993878</v>
      </c>
      <c r="EX129" s="169"/>
      <c r="EY129" s="169"/>
      <c r="EZ129" s="169"/>
      <c r="FA129" s="169"/>
      <c r="FB129" s="169"/>
      <c r="FC129" s="169"/>
      <c r="FD129" s="169"/>
      <c r="FE129" s="169"/>
      <c r="FF129" s="169"/>
      <c r="FG129" s="169"/>
      <c r="FH129" s="169"/>
      <c r="FI129" s="169"/>
      <c r="FJ129" s="169"/>
      <c r="FK129" s="169"/>
      <c r="FL129" s="169"/>
    </row>
    <row r="130" spans="1:168" ht="21" outlineLevel="1">
      <c r="A130" s="247" t="s">
        <v>177</v>
      </c>
      <c r="B130" s="247" t="s">
        <v>142</v>
      </c>
      <c r="C130" s="267" t="s">
        <v>178</v>
      </c>
      <c r="D130" s="267" t="s">
        <v>179</v>
      </c>
      <c r="E130" s="208" t="s">
        <v>473</v>
      </c>
      <c r="F130" s="216">
        <f t="shared" si="8"/>
        <v>554.0557</v>
      </c>
      <c r="G130" s="213"/>
      <c r="H130" s="213"/>
      <c r="I130" s="213"/>
      <c r="J130" s="213"/>
      <c r="K130" s="213"/>
      <c r="L130" s="216"/>
      <c r="M130" s="213"/>
      <c r="N130" s="213"/>
      <c r="O130" s="213" t="s">
        <v>14</v>
      </c>
      <c r="P130" s="213" t="s">
        <v>14</v>
      </c>
      <c r="Q130" s="216" t="s">
        <v>14</v>
      </c>
      <c r="R130" s="213" t="s">
        <v>14</v>
      </c>
      <c r="S130" s="213" t="s">
        <v>14</v>
      </c>
      <c r="T130" s="213" t="s">
        <v>14</v>
      </c>
      <c r="U130" s="213" t="s">
        <v>14</v>
      </c>
      <c r="V130" s="216" t="s">
        <v>14</v>
      </c>
      <c r="W130" s="213" t="s">
        <v>14</v>
      </c>
      <c r="X130" s="213" t="s">
        <v>14</v>
      </c>
      <c r="Y130" s="213" t="s">
        <v>14</v>
      </c>
      <c r="Z130" s="213" t="s">
        <v>14</v>
      </c>
      <c r="AA130" s="216" t="s">
        <v>14</v>
      </c>
      <c r="AB130" s="213" t="s">
        <v>14</v>
      </c>
      <c r="AC130" s="213" t="s">
        <v>14</v>
      </c>
      <c r="AD130" s="213" t="s">
        <v>14</v>
      </c>
      <c r="AE130" s="213" t="s">
        <v>14</v>
      </c>
      <c r="AF130" s="216" t="s">
        <v>14</v>
      </c>
      <c r="AG130" s="213" t="s">
        <v>14</v>
      </c>
      <c r="AH130" s="213" t="s">
        <v>14</v>
      </c>
      <c r="AI130" s="213" t="s">
        <v>14</v>
      </c>
      <c r="AJ130" s="213" t="s">
        <v>14</v>
      </c>
      <c r="AK130" s="216" t="s">
        <v>14</v>
      </c>
      <c r="AL130" s="213" t="s">
        <v>14</v>
      </c>
      <c r="AM130" s="213" t="s">
        <v>14</v>
      </c>
      <c r="AN130" s="213" t="s">
        <v>14</v>
      </c>
      <c r="AO130" s="213" t="s">
        <v>14</v>
      </c>
      <c r="AP130" s="214" t="s">
        <v>14</v>
      </c>
      <c r="AQ130" s="223">
        <v>17.388054064446401</v>
      </c>
      <c r="AR130" s="216"/>
      <c r="AS130" s="213"/>
      <c r="AT130" s="213"/>
      <c r="AU130" s="213"/>
      <c r="AV130" s="213"/>
      <c r="AW130" s="216"/>
      <c r="AX130" s="213"/>
      <c r="AY130" s="213"/>
      <c r="AZ130" s="213" t="s">
        <v>14</v>
      </c>
      <c r="BA130" s="213" t="s">
        <v>14</v>
      </c>
      <c r="BB130" s="216" t="s">
        <v>14</v>
      </c>
      <c r="BC130" s="213" t="s">
        <v>14</v>
      </c>
      <c r="BD130" s="213" t="s">
        <v>14</v>
      </c>
      <c r="BE130" s="213" t="s">
        <v>14</v>
      </c>
      <c r="BF130" s="213" t="s">
        <v>14</v>
      </c>
      <c r="BG130" s="216" t="s">
        <v>14</v>
      </c>
      <c r="BH130" s="213" t="s">
        <v>14</v>
      </c>
      <c r="BI130" s="213" t="s">
        <v>14</v>
      </c>
      <c r="BJ130" s="213" t="s">
        <v>14</v>
      </c>
      <c r="BK130" s="213" t="s">
        <v>14</v>
      </c>
      <c r="BL130" s="216" t="s">
        <v>14</v>
      </c>
      <c r="BM130" s="213" t="s">
        <v>14</v>
      </c>
      <c r="BN130" s="213" t="s">
        <v>14</v>
      </c>
      <c r="BO130" s="213" t="s">
        <v>14</v>
      </c>
      <c r="BP130" s="213" t="s">
        <v>14</v>
      </c>
      <c r="BQ130" s="216" t="s">
        <v>14</v>
      </c>
      <c r="BR130" s="213" t="s">
        <v>14</v>
      </c>
      <c r="BS130" s="213" t="s">
        <v>14</v>
      </c>
      <c r="BT130" s="213" t="s">
        <v>14</v>
      </c>
      <c r="BU130" s="213" t="s">
        <v>14</v>
      </c>
      <c r="BV130" s="216" t="s">
        <v>14</v>
      </c>
      <c r="BW130" s="213" t="s">
        <v>14</v>
      </c>
      <c r="BX130" s="213" t="s">
        <v>14</v>
      </c>
      <c r="BY130" s="213" t="s">
        <v>14</v>
      </c>
      <c r="BZ130" s="213" t="s">
        <v>14</v>
      </c>
      <c r="CA130" s="214" t="s">
        <v>14</v>
      </c>
      <c r="CB130" s="223">
        <v>3.34165</v>
      </c>
      <c r="CC130" s="216"/>
      <c r="CD130" s="213"/>
      <c r="CE130" s="213"/>
      <c r="CF130" s="213"/>
      <c r="CG130" s="213"/>
      <c r="CH130" s="216"/>
      <c r="CI130" s="213"/>
      <c r="CJ130" s="213"/>
      <c r="CK130" s="213">
        <v>65.114125755242597</v>
      </c>
      <c r="CL130" s="213" t="s">
        <v>14</v>
      </c>
      <c r="CM130" s="216" t="s">
        <v>14</v>
      </c>
      <c r="CN130" s="213" t="s">
        <v>14</v>
      </c>
      <c r="CO130" s="213" t="s">
        <v>14</v>
      </c>
      <c r="CP130" s="213" t="s">
        <v>14</v>
      </c>
      <c r="CQ130" s="213" t="s">
        <v>14</v>
      </c>
      <c r="CR130" s="216" t="s">
        <v>14</v>
      </c>
      <c r="CS130" s="213" t="s">
        <v>14</v>
      </c>
      <c r="CT130" s="213" t="s">
        <v>14</v>
      </c>
      <c r="CU130" s="213" t="s">
        <v>14</v>
      </c>
      <c r="CV130" s="213" t="s">
        <v>14</v>
      </c>
      <c r="CW130" s="216" t="s">
        <v>14</v>
      </c>
      <c r="CX130" s="213" t="s">
        <v>14</v>
      </c>
      <c r="CY130" s="213" t="s">
        <v>14</v>
      </c>
      <c r="CZ130" s="213" t="s">
        <v>14</v>
      </c>
      <c r="DA130" s="213" t="s">
        <v>14</v>
      </c>
      <c r="DB130" s="216" t="s">
        <v>14</v>
      </c>
      <c r="DC130" s="213" t="s">
        <v>14</v>
      </c>
      <c r="DD130" s="213" t="s">
        <v>14</v>
      </c>
      <c r="DE130" s="213" t="s">
        <v>14</v>
      </c>
      <c r="DF130" s="213" t="s">
        <v>14</v>
      </c>
      <c r="DG130" s="216" t="s">
        <v>14</v>
      </c>
      <c r="DH130" s="213" t="s">
        <v>14</v>
      </c>
      <c r="DI130" s="213" t="s">
        <v>14</v>
      </c>
      <c r="DJ130" s="213" t="s">
        <v>14</v>
      </c>
      <c r="DK130" s="213" t="s">
        <v>14</v>
      </c>
      <c r="DL130" s="214" t="s">
        <v>14</v>
      </c>
      <c r="DM130" s="223">
        <v>574.78540406444631</v>
      </c>
      <c r="DN130" s="216"/>
      <c r="DO130" s="213"/>
      <c r="DP130" s="213"/>
      <c r="DQ130" s="213"/>
      <c r="DR130" s="213"/>
      <c r="DS130" s="216"/>
      <c r="DT130" s="213"/>
      <c r="DU130" s="213"/>
      <c r="DV130" s="213">
        <v>65.114125755242597</v>
      </c>
      <c r="DW130" s="213" t="s">
        <v>14</v>
      </c>
      <c r="DX130" s="216" t="s">
        <v>14</v>
      </c>
      <c r="DY130" s="213" t="s">
        <v>14</v>
      </c>
      <c r="DZ130" s="213" t="s">
        <v>14</v>
      </c>
      <c r="EA130" s="213" t="s">
        <v>14</v>
      </c>
      <c r="EB130" s="213" t="s">
        <v>14</v>
      </c>
      <c r="EC130" s="216" t="s">
        <v>14</v>
      </c>
      <c r="ED130" s="213" t="s">
        <v>14</v>
      </c>
      <c r="EE130" s="213" t="s">
        <v>14</v>
      </c>
      <c r="EF130" s="213" t="s">
        <v>14</v>
      </c>
      <c r="EG130" s="213" t="s">
        <v>14</v>
      </c>
      <c r="EH130" s="216" t="s">
        <v>14</v>
      </c>
      <c r="EI130" s="213" t="s">
        <v>14</v>
      </c>
      <c r="EJ130" s="213" t="s">
        <v>14</v>
      </c>
      <c r="EK130" s="213" t="s">
        <v>14</v>
      </c>
      <c r="EL130" s="213" t="s">
        <v>14</v>
      </c>
      <c r="EM130" s="216" t="s">
        <v>14</v>
      </c>
      <c r="EN130" s="213" t="s">
        <v>14</v>
      </c>
      <c r="EO130" s="213" t="s">
        <v>14</v>
      </c>
      <c r="EP130" s="213" t="s">
        <v>14</v>
      </c>
      <c r="EQ130" s="213" t="s">
        <v>14</v>
      </c>
      <c r="ER130" s="216" t="s">
        <v>14</v>
      </c>
      <c r="ES130" s="213" t="s">
        <v>14</v>
      </c>
      <c r="ET130" s="213" t="s">
        <v>14</v>
      </c>
      <c r="EU130" s="213" t="s">
        <v>14</v>
      </c>
      <c r="EV130" s="213" t="s">
        <v>14</v>
      </c>
      <c r="EW130" s="216" t="s">
        <v>14</v>
      </c>
      <c r="EX130" s="169"/>
      <c r="EY130" s="169"/>
      <c r="EZ130" s="169"/>
      <c r="FA130" s="169"/>
      <c r="FB130" s="169"/>
      <c r="FC130" s="169"/>
      <c r="FD130" s="169"/>
      <c r="FE130" s="169"/>
      <c r="FF130" s="169"/>
      <c r="FG130" s="169"/>
      <c r="FH130" s="169"/>
      <c r="FI130" s="169"/>
      <c r="FJ130" s="169"/>
      <c r="FK130" s="169"/>
      <c r="FL130" s="169"/>
    </row>
    <row r="131" spans="1:168" ht="21" outlineLevel="1">
      <c r="A131" s="247" t="s">
        <v>180</v>
      </c>
      <c r="B131" s="247" t="s">
        <v>142</v>
      </c>
      <c r="C131" s="266" t="s">
        <v>181</v>
      </c>
      <c r="D131" s="266" t="s">
        <v>176</v>
      </c>
      <c r="E131" s="208" t="s">
        <v>473</v>
      </c>
      <c r="F131" s="216" t="str">
        <f t="shared" si="8"/>
        <v>IE</v>
      </c>
      <c r="G131" s="213"/>
      <c r="H131" s="213"/>
      <c r="I131" s="213"/>
      <c r="J131" s="213"/>
      <c r="K131" s="213"/>
      <c r="L131" s="216"/>
      <c r="M131" s="213"/>
      <c r="N131" s="213"/>
      <c r="O131" s="213" t="s">
        <v>14</v>
      </c>
      <c r="P131" s="213" t="s">
        <v>14</v>
      </c>
      <c r="Q131" s="216" t="s">
        <v>14</v>
      </c>
      <c r="R131" s="213" t="s">
        <v>14</v>
      </c>
      <c r="S131" s="213" t="s">
        <v>14</v>
      </c>
      <c r="T131" s="213" t="s">
        <v>14</v>
      </c>
      <c r="U131" s="213" t="s">
        <v>14</v>
      </c>
      <c r="V131" s="216" t="s">
        <v>14</v>
      </c>
      <c r="W131" s="213" t="s">
        <v>14</v>
      </c>
      <c r="X131" s="213" t="s">
        <v>14</v>
      </c>
      <c r="Y131" s="213" t="s">
        <v>14</v>
      </c>
      <c r="Z131" s="213" t="s">
        <v>14</v>
      </c>
      <c r="AA131" s="216" t="s">
        <v>14</v>
      </c>
      <c r="AB131" s="213" t="s">
        <v>14</v>
      </c>
      <c r="AC131" s="213" t="s">
        <v>14</v>
      </c>
      <c r="AD131" s="213" t="s">
        <v>14</v>
      </c>
      <c r="AE131" s="213" t="s">
        <v>14</v>
      </c>
      <c r="AF131" s="216" t="s">
        <v>14</v>
      </c>
      <c r="AG131" s="213" t="s">
        <v>14</v>
      </c>
      <c r="AH131" s="213" t="s">
        <v>14</v>
      </c>
      <c r="AI131" s="213" t="s">
        <v>14</v>
      </c>
      <c r="AJ131" s="213" t="s">
        <v>14</v>
      </c>
      <c r="AK131" s="216" t="s">
        <v>14</v>
      </c>
      <c r="AL131" s="213" t="s">
        <v>14</v>
      </c>
      <c r="AM131" s="213" t="s">
        <v>14</v>
      </c>
      <c r="AN131" s="213" t="s">
        <v>14</v>
      </c>
      <c r="AO131" s="213" t="s">
        <v>14</v>
      </c>
      <c r="AP131" s="214" t="s">
        <v>14</v>
      </c>
      <c r="AQ131" s="223" t="s">
        <v>14</v>
      </c>
      <c r="AR131" s="216"/>
      <c r="AS131" s="213"/>
      <c r="AT131" s="213"/>
      <c r="AU131" s="213"/>
      <c r="AV131" s="213"/>
      <c r="AW131" s="216"/>
      <c r="AX131" s="213"/>
      <c r="AY131" s="213"/>
      <c r="AZ131" s="213" t="s">
        <v>14</v>
      </c>
      <c r="BA131" s="213" t="s">
        <v>14</v>
      </c>
      <c r="BB131" s="216" t="s">
        <v>14</v>
      </c>
      <c r="BC131" s="213" t="s">
        <v>14</v>
      </c>
      <c r="BD131" s="213" t="s">
        <v>14</v>
      </c>
      <c r="BE131" s="213" t="s">
        <v>14</v>
      </c>
      <c r="BF131" s="213" t="s">
        <v>14</v>
      </c>
      <c r="BG131" s="216" t="s">
        <v>14</v>
      </c>
      <c r="BH131" s="213" t="s">
        <v>14</v>
      </c>
      <c r="BI131" s="213" t="s">
        <v>14</v>
      </c>
      <c r="BJ131" s="213" t="s">
        <v>14</v>
      </c>
      <c r="BK131" s="213" t="s">
        <v>14</v>
      </c>
      <c r="BL131" s="216" t="s">
        <v>14</v>
      </c>
      <c r="BM131" s="213" t="s">
        <v>14</v>
      </c>
      <c r="BN131" s="213" t="s">
        <v>14</v>
      </c>
      <c r="BO131" s="213" t="s">
        <v>14</v>
      </c>
      <c r="BP131" s="213" t="s">
        <v>14</v>
      </c>
      <c r="BQ131" s="216" t="s">
        <v>14</v>
      </c>
      <c r="BR131" s="213" t="s">
        <v>14</v>
      </c>
      <c r="BS131" s="213" t="s">
        <v>14</v>
      </c>
      <c r="BT131" s="213" t="s">
        <v>14</v>
      </c>
      <c r="BU131" s="213" t="s">
        <v>14</v>
      </c>
      <c r="BV131" s="216" t="s">
        <v>14</v>
      </c>
      <c r="BW131" s="213" t="s">
        <v>14</v>
      </c>
      <c r="BX131" s="213" t="s">
        <v>14</v>
      </c>
      <c r="BY131" s="213" t="s">
        <v>14</v>
      </c>
      <c r="BZ131" s="213" t="s">
        <v>14</v>
      </c>
      <c r="CA131" s="214" t="s">
        <v>14</v>
      </c>
      <c r="CB131" s="223" t="s">
        <v>14</v>
      </c>
      <c r="CC131" s="216"/>
      <c r="CD131" s="213"/>
      <c r="CE131" s="213"/>
      <c r="CF131" s="213"/>
      <c r="CG131" s="213"/>
      <c r="CH131" s="216"/>
      <c r="CI131" s="213"/>
      <c r="CJ131" s="213"/>
      <c r="CK131" s="213" t="s">
        <v>14</v>
      </c>
      <c r="CL131" s="213" t="s">
        <v>14</v>
      </c>
      <c r="CM131" s="216" t="s">
        <v>14</v>
      </c>
      <c r="CN131" s="213" t="s">
        <v>14</v>
      </c>
      <c r="CO131" s="213" t="s">
        <v>14</v>
      </c>
      <c r="CP131" s="213" t="s">
        <v>14</v>
      </c>
      <c r="CQ131" s="213" t="s">
        <v>14</v>
      </c>
      <c r="CR131" s="216" t="s">
        <v>14</v>
      </c>
      <c r="CS131" s="213" t="s">
        <v>14</v>
      </c>
      <c r="CT131" s="213" t="s">
        <v>14</v>
      </c>
      <c r="CU131" s="213" t="s">
        <v>14</v>
      </c>
      <c r="CV131" s="213" t="s">
        <v>14</v>
      </c>
      <c r="CW131" s="216" t="s">
        <v>14</v>
      </c>
      <c r="CX131" s="213" t="s">
        <v>14</v>
      </c>
      <c r="CY131" s="213" t="s">
        <v>14</v>
      </c>
      <c r="CZ131" s="213" t="s">
        <v>14</v>
      </c>
      <c r="DA131" s="213" t="s">
        <v>14</v>
      </c>
      <c r="DB131" s="216" t="s">
        <v>14</v>
      </c>
      <c r="DC131" s="213" t="s">
        <v>14</v>
      </c>
      <c r="DD131" s="213" t="s">
        <v>14</v>
      </c>
      <c r="DE131" s="213" t="s">
        <v>14</v>
      </c>
      <c r="DF131" s="213" t="s">
        <v>14</v>
      </c>
      <c r="DG131" s="216" t="s">
        <v>14</v>
      </c>
      <c r="DH131" s="213" t="s">
        <v>14</v>
      </c>
      <c r="DI131" s="213" t="s">
        <v>14</v>
      </c>
      <c r="DJ131" s="213" t="s">
        <v>14</v>
      </c>
      <c r="DK131" s="213" t="s">
        <v>14</v>
      </c>
      <c r="DL131" s="214" t="s">
        <v>14</v>
      </c>
      <c r="DM131" s="223" t="s">
        <v>14</v>
      </c>
      <c r="DN131" s="216"/>
      <c r="DO131" s="213"/>
      <c r="DP131" s="213"/>
      <c r="DQ131" s="213"/>
      <c r="DR131" s="213"/>
      <c r="DS131" s="216"/>
      <c r="DT131" s="213"/>
      <c r="DU131" s="213"/>
      <c r="DV131" s="213" t="s">
        <v>14</v>
      </c>
      <c r="DW131" s="213" t="s">
        <v>14</v>
      </c>
      <c r="DX131" s="216" t="s">
        <v>14</v>
      </c>
      <c r="DY131" s="213" t="s">
        <v>14</v>
      </c>
      <c r="DZ131" s="213" t="s">
        <v>14</v>
      </c>
      <c r="EA131" s="213" t="s">
        <v>14</v>
      </c>
      <c r="EB131" s="213" t="s">
        <v>14</v>
      </c>
      <c r="EC131" s="216" t="s">
        <v>14</v>
      </c>
      <c r="ED131" s="213" t="s">
        <v>14</v>
      </c>
      <c r="EE131" s="213" t="s">
        <v>14</v>
      </c>
      <c r="EF131" s="213" t="s">
        <v>14</v>
      </c>
      <c r="EG131" s="213" t="s">
        <v>14</v>
      </c>
      <c r="EH131" s="216" t="s">
        <v>14</v>
      </c>
      <c r="EI131" s="213" t="s">
        <v>14</v>
      </c>
      <c r="EJ131" s="213" t="s">
        <v>14</v>
      </c>
      <c r="EK131" s="213" t="s">
        <v>14</v>
      </c>
      <c r="EL131" s="213" t="s">
        <v>14</v>
      </c>
      <c r="EM131" s="216" t="s">
        <v>14</v>
      </c>
      <c r="EN131" s="213" t="s">
        <v>14</v>
      </c>
      <c r="EO131" s="213" t="s">
        <v>14</v>
      </c>
      <c r="EP131" s="213" t="s">
        <v>14</v>
      </c>
      <c r="EQ131" s="213" t="s">
        <v>14</v>
      </c>
      <c r="ER131" s="216" t="s">
        <v>14</v>
      </c>
      <c r="ES131" s="213" t="s">
        <v>14</v>
      </c>
      <c r="ET131" s="213" t="s">
        <v>14</v>
      </c>
      <c r="EU131" s="213" t="s">
        <v>14</v>
      </c>
      <c r="EV131" s="213" t="s">
        <v>14</v>
      </c>
      <c r="EW131" s="216" t="s">
        <v>14</v>
      </c>
      <c r="EX131" s="169"/>
      <c r="EY131" s="169"/>
      <c r="EZ131" s="169"/>
      <c r="FA131" s="169"/>
      <c r="FB131" s="169"/>
      <c r="FC131" s="169"/>
      <c r="FD131" s="169"/>
      <c r="FE131" s="169"/>
      <c r="FF131" s="169"/>
      <c r="FG131" s="169"/>
      <c r="FH131" s="169"/>
      <c r="FI131" s="169"/>
      <c r="FJ131" s="169"/>
      <c r="FK131" s="169"/>
      <c r="FL131" s="169"/>
    </row>
    <row r="132" spans="1:168" ht="21" outlineLevel="1">
      <c r="A132" s="247" t="s">
        <v>182</v>
      </c>
      <c r="B132" s="247" t="s">
        <v>142</v>
      </c>
      <c r="C132" s="266" t="s">
        <v>183</v>
      </c>
      <c r="D132" s="266" t="s">
        <v>176</v>
      </c>
      <c r="E132" s="208" t="s">
        <v>473</v>
      </c>
      <c r="F132" s="216" t="str">
        <f t="shared" si="8"/>
        <v>IE</v>
      </c>
      <c r="G132" s="213"/>
      <c r="H132" s="213"/>
      <c r="I132" s="213"/>
      <c r="J132" s="213"/>
      <c r="K132" s="213"/>
      <c r="L132" s="216"/>
      <c r="M132" s="213"/>
      <c r="N132" s="213"/>
      <c r="O132" s="213" t="s">
        <v>14</v>
      </c>
      <c r="P132" s="213" t="s">
        <v>14</v>
      </c>
      <c r="Q132" s="216" t="s">
        <v>14</v>
      </c>
      <c r="R132" s="213" t="s">
        <v>14</v>
      </c>
      <c r="S132" s="213" t="s">
        <v>14</v>
      </c>
      <c r="T132" s="213" t="s">
        <v>14</v>
      </c>
      <c r="U132" s="213" t="s">
        <v>14</v>
      </c>
      <c r="V132" s="216" t="s">
        <v>14</v>
      </c>
      <c r="W132" s="213" t="s">
        <v>14</v>
      </c>
      <c r="X132" s="213" t="s">
        <v>14</v>
      </c>
      <c r="Y132" s="213" t="s">
        <v>14</v>
      </c>
      <c r="Z132" s="213" t="s">
        <v>14</v>
      </c>
      <c r="AA132" s="216" t="s">
        <v>14</v>
      </c>
      <c r="AB132" s="213" t="s">
        <v>14</v>
      </c>
      <c r="AC132" s="213" t="s">
        <v>14</v>
      </c>
      <c r="AD132" s="213" t="s">
        <v>14</v>
      </c>
      <c r="AE132" s="213" t="s">
        <v>14</v>
      </c>
      <c r="AF132" s="216" t="s">
        <v>14</v>
      </c>
      <c r="AG132" s="213" t="s">
        <v>14</v>
      </c>
      <c r="AH132" s="213" t="s">
        <v>14</v>
      </c>
      <c r="AI132" s="213" t="s">
        <v>14</v>
      </c>
      <c r="AJ132" s="213" t="s">
        <v>14</v>
      </c>
      <c r="AK132" s="216" t="s">
        <v>14</v>
      </c>
      <c r="AL132" s="213" t="s">
        <v>14</v>
      </c>
      <c r="AM132" s="213" t="s">
        <v>14</v>
      </c>
      <c r="AN132" s="213" t="s">
        <v>14</v>
      </c>
      <c r="AO132" s="213" t="s">
        <v>14</v>
      </c>
      <c r="AP132" s="214" t="s">
        <v>14</v>
      </c>
      <c r="AQ132" s="223" t="s">
        <v>14</v>
      </c>
      <c r="AR132" s="216"/>
      <c r="AS132" s="213"/>
      <c r="AT132" s="213"/>
      <c r="AU132" s="213"/>
      <c r="AV132" s="213"/>
      <c r="AW132" s="216"/>
      <c r="AX132" s="213"/>
      <c r="AY132" s="213"/>
      <c r="AZ132" s="213" t="s">
        <v>14</v>
      </c>
      <c r="BA132" s="213" t="s">
        <v>14</v>
      </c>
      <c r="BB132" s="216" t="s">
        <v>14</v>
      </c>
      <c r="BC132" s="213" t="s">
        <v>14</v>
      </c>
      <c r="BD132" s="213" t="s">
        <v>14</v>
      </c>
      <c r="BE132" s="213" t="s">
        <v>14</v>
      </c>
      <c r="BF132" s="213" t="s">
        <v>14</v>
      </c>
      <c r="BG132" s="216" t="s">
        <v>14</v>
      </c>
      <c r="BH132" s="213" t="s">
        <v>14</v>
      </c>
      <c r="BI132" s="213" t="s">
        <v>14</v>
      </c>
      <c r="BJ132" s="213" t="s">
        <v>14</v>
      </c>
      <c r="BK132" s="213" t="s">
        <v>14</v>
      </c>
      <c r="BL132" s="216" t="s">
        <v>14</v>
      </c>
      <c r="BM132" s="213" t="s">
        <v>14</v>
      </c>
      <c r="BN132" s="213" t="s">
        <v>14</v>
      </c>
      <c r="BO132" s="213" t="s">
        <v>14</v>
      </c>
      <c r="BP132" s="213" t="s">
        <v>14</v>
      </c>
      <c r="BQ132" s="216" t="s">
        <v>14</v>
      </c>
      <c r="BR132" s="213" t="s">
        <v>14</v>
      </c>
      <c r="BS132" s="213" t="s">
        <v>14</v>
      </c>
      <c r="BT132" s="213" t="s">
        <v>14</v>
      </c>
      <c r="BU132" s="213" t="s">
        <v>14</v>
      </c>
      <c r="BV132" s="216" t="s">
        <v>14</v>
      </c>
      <c r="BW132" s="213" t="s">
        <v>14</v>
      </c>
      <c r="BX132" s="213" t="s">
        <v>14</v>
      </c>
      <c r="BY132" s="213" t="s">
        <v>14</v>
      </c>
      <c r="BZ132" s="213" t="s">
        <v>14</v>
      </c>
      <c r="CA132" s="214" t="s">
        <v>14</v>
      </c>
      <c r="CB132" s="223" t="s">
        <v>14</v>
      </c>
      <c r="CC132" s="216"/>
      <c r="CD132" s="213"/>
      <c r="CE132" s="213"/>
      <c r="CF132" s="213"/>
      <c r="CG132" s="213"/>
      <c r="CH132" s="216"/>
      <c r="CI132" s="213"/>
      <c r="CJ132" s="213"/>
      <c r="CK132" s="213" t="s">
        <v>14</v>
      </c>
      <c r="CL132" s="213" t="s">
        <v>14</v>
      </c>
      <c r="CM132" s="216" t="s">
        <v>14</v>
      </c>
      <c r="CN132" s="213" t="s">
        <v>14</v>
      </c>
      <c r="CO132" s="213" t="s">
        <v>14</v>
      </c>
      <c r="CP132" s="213" t="s">
        <v>14</v>
      </c>
      <c r="CQ132" s="213" t="s">
        <v>14</v>
      </c>
      <c r="CR132" s="216" t="s">
        <v>14</v>
      </c>
      <c r="CS132" s="213" t="s">
        <v>14</v>
      </c>
      <c r="CT132" s="213" t="s">
        <v>14</v>
      </c>
      <c r="CU132" s="213" t="s">
        <v>14</v>
      </c>
      <c r="CV132" s="213" t="s">
        <v>14</v>
      </c>
      <c r="CW132" s="216" t="s">
        <v>14</v>
      </c>
      <c r="CX132" s="213" t="s">
        <v>14</v>
      </c>
      <c r="CY132" s="213" t="s">
        <v>14</v>
      </c>
      <c r="CZ132" s="213" t="s">
        <v>14</v>
      </c>
      <c r="DA132" s="213" t="s">
        <v>14</v>
      </c>
      <c r="DB132" s="216" t="s">
        <v>14</v>
      </c>
      <c r="DC132" s="213" t="s">
        <v>14</v>
      </c>
      <c r="DD132" s="213" t="s">
        <v>14</v>
      </c>
      <c r="DE132" s="213" t="s">
        <v>14</v>
      </c>
      <c r="DF132" s="213" t="s">
        <v>14</v>
      </c>
      <c r="DG132" s="216" t="s">
        <v>14</v>
      </c>
      <c r="DH132" s="213" t="s">
        <v>14</v>
      </c>
      <c r="DI132" s="213" t="s">
        <v>14</v>
      </c>
      <c r="DJ132" s="213" t="s">
        <v>14</v>
      </c>
      <c r="DK132" s="213" t="s">
        <v>14</v>
      </c>
      <c r="DL132" s="214" t="s">
        <v>14</v>
      </c>
      <c r="DM132" s="223" t="s">
        <v>14</v>
      </c>
      <c r="DN132" s="216"/>
      <c r="DO132" s="213"/>
      <c r="DP132" s="213"/>
      <c r="DQ132" s="213"/>
      <c r="DR132" s="213"/>
      <c r="DS132" s="216"/>
      <c r="DT132" s="213"/>
      <c r="DU132" s="213"/>
      <c r="DV132" s="213" t="s">
        <v>14</v>
      </c>
      <c r="DW132" s="213" t="s">
        <v>14</v>
      </c>
      <c r="DX132" s="216" t="s">
        <v>14</v>
      </c>
      <c r="DY132" s="213" t="s">
        <v>14</v>
      </c>
      <c r="DZ132" s="213" t="s">
        <v>14</v>
      </c>
      <c r="EA132" s="213" t="s">
        <v>14</v>
      </c>
      <c r="EB132" s="213" t="s">
        <v>14</v>
      </c>
      <c r="EC132" s="216" t="s">
        <v>14</v>
      </c>
      <c r="ED132" s="213" t="s">
        <v>14</v>
      </c>
      <c r="EE132" s="213" t="s">
        <v>14</v>
      </c>
      <c r="EF132" s="213" t="s">
        <v>14</v>
      </c>
      <c r="EG132" s="213" t="s">
        <v>14</v>
      </c>
      <c r="EH132" s="216" t="s">
        <v>14</v>
      </c>
      <c r="EI132" s="213" t="s">
        <v>14</v>
      </c>
      <c r="EJ132" s="213" t="s">
        <v>14</v>
      </c>
      <c r="EK132" s="213" t="s">
        <v>14</v>
      </c>
      <c r="EL132" s="213" t="s">
        <v>14</v>
      </c>
      <c r="EM132" s="216" t="s">
        <v>14</v>
      </c>
      <c r="EN132" s="213" t="s">
        <v>14</v>
      </c>
      <c r="EO132" s="213" t="s">
        <v>14</v>
      </c>
      <c r="EP132" s="213" t="s">
        <v>14</v>
      </c>
      <c r="EQ132" s="213" t="s">
        <v>14</v>
      </c>
      <c r="ER132" s="216" t="s">
        <v>14</v>
      </c>
      <c r="ES132" s="213" t="s">
        <v>14</v>
      </c>
      <c r="ET132" s="213" t="s">
        <v>14</v>
      </c>
      <c r="EU132" s="213" t="s">
        <v>14</v>
      </c>
      <c r="EV132" s="213" t="s">
        <v>14</v>
      </c>
      <c r="EW132" s="216" t="s">
        <v>14</v>
      </c>
      <c r="EX132" s="169"/>
      <c r="EY132" s="169"/>
      <c r="EZ132" s="169"/>
      <c r="FA132" s="169"/>
      <c r="FB132" s="169"/>
      <c r="FC132" s="169"/>
      <c r="FD132" s="169"/>
      <c r="FE132" s="169"/>
      <c r="FF132" s="169"/>
      <c r="FG132" s="169"/>
      <c r="FH132" s="169"/>
      <c r="FI132" s="169"/>
      <c r="FJ132" s="169"/>
      <c r="FK132" s="169"/>
      <c r="FL132" s="169"/>
    </row>
    <row r="133" spans="1:168" ht="21" outlineLevel="1">
      <c r="A133" s="247" t="s">
        <v>184</v>
      </c>
      <c r="B133" s="247" t="s">
        <v>142</v>
      </c>
      <c r="C133" s="266" t="s">
        <v>185</v>
      </c>
      <c r="D133" s="266" t="s">
        <v>176</v>
      </c>
      <c r="E133" s="208" t="s">
        <v>473</v>
      </c>
      <c r="F133" s="216" t="str">
        <f t="shared" si="8"/>
        <v>IE</v>
      </c>
      <c r="G133" s="213"/>
      <c r="H133" s="213"/>
      <c r="I133" s="213"/>
      <c r="J133" s="213"/>
      <c r="K133" s="213"/>
      <c r="L133" s="216"/>
      <c r="M133" s="213"/>
      <c r="N133" s="213"/>
      <c r="O133" s="213" t="s">
        <v>14</v>
      </c>
      <c r="P133" s="213" t="s">
        <v>14</v>
      </c>
      <c r="Q133" s="216" t="s">
        <v>14</v>
      </c>
      <c r="R133" s="213" t="s">
        <v>14</v>
      </c>
      <c r="S133" s="213" t="s">
        <v>14</v>
      </c>
      <c r="T133" s="213" t="s">
        <v>14</v>
      </c>
      <c r="U133" s="213" t="s">
        <v>14</v>
      </c>
      <c r="V133" s="216" t="s">
        <v>14</v>
      </c>
      <c r="W133" s="213" t="s">
        <v>14</v>
      </c>
      <c r="X133" s="213" t="s">
        <v>14</v>
      </c>
      <c r="Y133" s="213" t="s">
        <v>14</v>
      </c>
      <c r="Z133" s="213" t="s">
        <v>14</v>
      </c>
      <c r="AA133" s="216" t="s">
        <v>14</v>
      </c>
      <c r="AB133" s="213" t="s">
        <v>14</v>
      </c>
      <c r="AC133" s="213" t="s">
        <v>14</v>
      </c>
      <c r="AD133" s="213" t="s">
        <v>14</v>
      </c>
      <c r="AE133" s="213" t="s">
        <v>14</v>
      </c>
      <c r="AF133" s="216" t="s">
        <v>14</v>
      </c>
      <c r="AG133" s="213" t="s">
        <v>14</v>
      </c>
      <c r="AH133" s="213" t="s">
        <v>14</v>
      </c>
      <c r="AI133" s="213" t="s">
        <v>14</v>
      </c>
      <c r="AJ133" s="213" t="s">
        <v>14</v>
      </c>
      <c r="AK133" s="216" t="s">
        <v>14</v>
      </c>
      <c r="AL133" s="213" t="s">
        <v>14</v>
      </c>
      <c r="AM133" s="213" t="s">
        <v>14</v>
      </c>
      <c r="AN133" s="213" t="s">
        <v>14</v>
      </c>
      <c r="AO133" s="213" t="s">
        <v>14</v>
      </c>
      <c r="AP133" s="214" t="s">
        <v>14</v>
      </c>
      <c r="AQ133" s="223" t="s">
        <v>14</v>
      </c>
      <c r="AR133" s="216"/>
      <c r="AS133" s="213"/>
      <c r="AT133" s="213"/>
      <c r="AU133" s="213"/>
      <c r="AV133" s="213"/>
      <c r="AW133" s="216"/>
      <c r="AX133" s="213"/>
      <c r="AY133" s="213"/>
      <c r="AZ133" s="213" t="s">
        <v>14</v>
      </c>
      <c r="BA133" s="213" t="s">
        <v>14</v>
      </c>
      <c r="BB133" s="216" t="s">
        <v>14</v>
      </c>
      <c r="BC133" s="213" t="s">
        <v>14</v>
      </c>
      <c r="BD133" s="213" t="s">
        <v>14</v>
      </c>
      <c r="BE133" s="213" t="s">
        <v>14</v>
      </c>
      <c r="BF133" s="213" t="s">
        <v>14</v>
      </c>
      <c r="BG133" s="216" t="s">
        <v>14</v>
      </c>
      <c r="BH133" s="213" t="s">
        <v>14</v>
      </c>
      <c r="BI133" s="213" t="s">
        <v>14</v>
      </c>
      <c r="BJ133" s="213" t="s">
        <v>14</v>
      </c>
      <c r="BK133" s="213" t="s">
        <v>14</v>
      </c>
      <c r="BL133" s="216" t="s">
        <v>14</v>
      </c>
      <c r="BM133" s="213" t="s">
        <v>14</v>
      </c>
      <c r="BN133" s="213" t="s">
        <v>14</v>
      </c>
      <c r="BO133" s="213" t="s">
        <v>14</v>
      </c>
      <c r="BP133" s="213" t="s">
        <v>14</v>
      </c>
      <c r="BQ133" s="216" t="s">
        <v>14</v>
      </c>
      <c r="BR133" s="213" t="s">
        <v>14</v>
      </c>
      <c r="BS133" s="213" t="s">
        <v>14</v>
      </c>
      <c r="BT133" s="213" t="s">
        <v>14</v>
      </c>
      <c r="BU133" s="213" t="s">
        <v>14</v>
      </c>
      <c r="BV133" s="216" t="s">
        <v>14</v>
      </c>
      <c r="BW133" s="213" t="s">
        <v>14</v>
      </c>
      <c r="BX133" s="213" t="s">
        <v>14</v>
      </c>
      <c r="BY133" s="213" t="s">
        <v>14</v>
      </c>
      <c r="BZ133" s="213" t="s">
        <v>14</v>
      </c>
      <c r="CA133" s="214" t="s">
        <v>14</v>
      </c>
      <c r="CB133" s="223" t="s">
        <v>14</v>
      </c>
      <c r="CC133" s="216"/>
      <c r="CD133" s="213"/>
      <c r="CE133" s="213"/>
      <c r="CF133" s="213"/>
      <c r="CG133" s="213"/>
      <c r="CH133" s="216"/>
      <c r="CI133" s="213"/>
      <c r="CJ133" s="213"/>
      <c r="CK133" s="213" t="s">
        <v>14</v>
      </c>
      <c r="CL133" s="213" t="s">
        <v>14</v>
      </c>
      <c r="CM133" s="216" t="s">
        <v>14</v>
      </c>
      <c r="CN133" s="213" t="s">
        <v>14</v>
      </c>
      <c r="CO133" s="213" t="s">
        <v>14</v>
      </c>
      <c r="CP133" s="213" t="s">
        <v>14</v>
      </c>
      <c r="CQ133" s="213" t="s">
        <v>14</v>
      </c>
      <c r="CR133" s="216" t="s">
        <v>14</v>
      </c>
      <c r="CS133" s="213" t="s">
        <v>14</v>
      </c>
      <c r="CT133" s="213" t="s">
        <v>14</v>
      </c>
      <c r="CU133" s="213" t="s">
        <v>14</v>
      </c>
      <c r="CV133" s="213" t="s">
        <v>14</v>
      </c>
      <c r="CW133" s="216" t="s">
        <v>14</v>
      </c>
      <c r="CX133" s="213" t="s">
        <v>14</v>
      </c>
      <c r="CY133" s="213" t="s">
        <v>14</v>
      </c>
      <c r="CZ133" s="213" t="s">
        <v>14</v>
      </c>
      <c r="DA133" s="213" t="s">
        <v>14</v>
      </c>
      <c r="DB133" s="216" t="s">
        <v>14</v>
      </c>
      <c r="DC133" s="213" t="s">
        <v>14</v>
      </c>
      <c r="DD133" s="213" t="s">
        <v>14</v>
      </c>
      <c r="DE133" s="213" t="s">
        <v>14</v>
      </c>
      <c r="DF133" s="213" t="s">
        <v>14</v>
      </c>
      <c r="DG133" s="216" t="s">
        <v>14</v>
      </c>
      <c r="DH133" s="213" t="s">
        <v>14</v>
      </c>
      <c r="DI133" s="213" t="s">
        <v>14</v>
      </c>
      <c r="DJ133" s="213" t="s">
        <v>14</v>
      </c>
      <c r="DK133" s="213" t="s">
        <v>14</v>
      </c>
      <c r="DL133" s="214" t="s">
        <v>14</v>
      </c>
      <c r="DM133" s="223" t="s">
        <v>14</v>
      </c>
      <c r="DN133" s="216"/>
      <c r="DO133" s="213"/>
      <c r="DP133" s="213"/>
      <c r="DQ133" s="213"/>
      <c r="DR133" s="213"/>
      <c r="DS133" s="216"/>
      <c r="DT133" s="213"/>
      <c r="DU133" s="213"/>
      <c r="DV133" s="213" t="s">
        <v>14</v>
      </c>
      <c r="DW133" s="213" t="s">
        <v>14</v>
      </c>
      <c r="DX133" s="216" t="s">
        <v>14</v>
      </c>
      <c r="DY133" s="213" t="s">
        <v>14</v>
      </c>
      <c r="DZ133" s="213" t="s">
        <v>14</v>
      </c>
      <c r="EA133" s="213" t="s">
        <v>14</v>
      </c>
      <c r="EB133" s="213" t="s">
        <v>14</v>
      </c>
      <c r="EC133" s="216" t="s">
        <v>14</v>
      </c>
      <c r="ED133" s="213" t="s">
        <v>14</v>
      </c>
      <c r="EE133" s="213" t="s">
        <v>14</v>
      </c>
      <c r="EF133" s="213" t="s">
        <v>14</v>
      </c>
      <c r="EG133" s="213" t="s">
        <v>14</v>
      </c>
      <c r="EH133" s="216" t="s">
        <v>14</v>
      </c>
      <c r="EI133" s="213" t="s">
        <v>14</v>
      </c>
      <c r="EJ133" s="213" t="s">
        <v>14</v>
      </c>
      <c r="EK133" s="213" t="s">
        <v>14</v>
      </c>
      <c r="EL133" s="213" t="s">
        <v>14</v>
      </c>
      <c r="EM133" s="216" t="s">
        <v>14</v>
      </c>
      <c r="EN133" s="213" t="s">
        <v>14</v>
      </c>
      <c r="EO133" s="213" t="s">
        <v>14</v>
      </c>
      <c r="EP133" s="213" t="s">
        <v>14</v>
      </c>
      <c r="EQ133" s="213" t="s">
        <v>14</v>
      </c>
      <c r="ER133" s="216" t="s">
        <v>14</v>
      </c>
      <c r="ES133" s="213" t="s">
        <v>14</v>
      </c>
      <c r="ET133" s="213" t="s">
        <v>14</v>
      </c>
      <c r="EU133" s="213" t="s">
        <v>14</v>
      </c>
      <c r="EV133" s="213" t="s">
        <v>14</v>
      </c>
      <c r="EW133" s="216" t="s">
        <v>14</v>
      </c>
      <c r="EX133" s="169"/>
      <c r="EY133" s="169"/>
      <c r="EZ133" s="169"/>
      <c r="FA133" s="169"/>
      <c r="FB133" s="169"/>
      <c r="FC133" s="169"/>
      <c r="FD133" s="169"/>
      <c r="FE133" s="169"/>
      <c r="FF133" s="169"/>
      <c r="FG133" s="169"/>
      <c r="FH133" s="169"/>
      <c r="FI133" s="169"/>
      <c r="FJ133" s="169"/>
      <c r="FK133" s="169"/>
      <c r="FL133" s="169"/>
    </row>
    <row r="134" spans="1:168" ht="21" outlineLevel="1">
      <c r="A134" s="247" t="s">
        <v>186</v>
      </c>
      <c r="B134" s="247" t="s">
        <v>142</v>
      </c>
      <c r="C134" s="266" t="s">
        <v>187</v>
      </c>
      <c r="D134" s="266" t="s">
        <v>176</v>
      </c>
      <c r="E134" s="208" t="s">
        <v>473</v>
      </c>
      <c r="F134" s="216" t="str">
        <f t="shared" si="8"/>
        <v>IE</v>
      </c>
      <c r="G134" s="213"/>
      <c r="H134" s="213"/>
      <c r="I134" s="213"/>
      <c r="J134" s="213"/>
      <c r="K134" s="213"/>
      <c r="L134" s="216"/>
      <c r="M134" s="213"/>
      <c r="N134" s="213"/>
      <c r="O134" s="213" t="s">
        <v>14</v>
      </c>
      <c r="P134" s="213" t="s">
        <v>14</v>
      </c>
      <c r="Q134" s="216" t="s">
        <v>14</v>
      </c>
      <c r="R134" s="213" t="s">
        <v>14</v>
      </c>
      <c r="S134" s="213" t="s">
        <v>14</v>
      </c>
      <c r="T134" s="213" t="s">
        <v>14</v>
      </c>
      <c r="U134" s="213" t="s">
        <v>14</v>
      </c>
      <c r="V134" s="216" t="s">
        <v>14</v>
      </c>
      <c r="W134" s="213" t="s">
        <v>14</v>
      </c>
      <c r="X134" s="213" t="s">
        <v>14</v>
      </c>
      <c r="Y134" s="213" t="s">
        <v>14</v>
      </c>
      <c r="Z134" s="213" t="s">
        <v>14</v>
      </c>
      <c r="AA134" s="216" t="s">
        <v>14</v>
      </c>
      <c r="AB134" s="213" t="s">
        <v>14</v>
      </c>
      <c r="AC134" s="213" t="s">
        <v>14</v>
      </c>
      <c r="AD134" s="213" t="s">
        <v>14</v>
      </c>
      <c r="AE134" s="213" t="s">
        <v>14</v>
      </c>
      <c r="AF134" s="216" t="s">
        <v>14</v>
      </c>
      <c r="AG134" s="213" t="s">
        <v>14</v>
      </c>
      <c r="AH134" s="213" t="s">
        <v>14</v>
      </c>
      <c r="AI134" s="213" t="s">
        <v>14</v>
      </c>
      <c r="AJ134" s="213" t="s">
        <v>14</v>
      </c>
      <c r="AK134" s="216" t="s">
        <v>14</v>
      </c>
      <c r="AL134" s="213" t="s">
        <v>14</v>
      </c>
      <c r="AM134" s="213" t="s">
        <v>14</v>
      </c>
      <c r="AN134" s="213" t="s">
        <v>14</v>
      </c>
      <c r="AO134" s="213" t="s">
        <v>14</v>
      </c>
      <c r="AP134" s="214" t="s">
        <v>14</v>
      </c>
      <c r="AQ134" s="223" t="s">
        <v>14</v>
      </c>
      <c r="AR134" s="216"/>
      <c r="AS134" s="213"/>
      <c r="AT134" s="213"/>
      <c r="AU134" s="213"/>
      <c r="AV134" s="213"/>
      <c r="AW134" s="216"/>
      <c r="AX134" s="213"/>
      <c r="AY134" s="213"/>
      <c r="AZ134" s="213" t="s">
        <v>14</v>
      </c>
      <c r="BA134" s="213" t="s">
        <v>14</v>
      </c>
      <c r="BB134" s="216" t="s">
        <v>14</v>
      </c>
      <c r="BC134" s="213" t="s">
        <v>14</v>
      </c>
      <c r="BD134" s="213" t="s">
        <v>14</v>
      </c>
      <c r="BE134" s="213" t="s">
        <v>14</v>
      </c>
      <c r="BF134" s="213" t="s">
        <v>14</v>
      </c>
      <c r="BG134" s="216" t="s">
        <v>14</v>
      </c>
      <c r="BH134" s="213" t="s">
        <v>14</v>
      </c>
      <c r="BI134" s="213" t="s">
        <v>14</v>
      </c>
      <c r="BJ134" s="213" t="s">
        <v>14</v>
      </c>
      <c r="BK134" s="213" t="s">
        <v>14</v>
      </c>
      <c r="BL134" s="216" t="s">
        <v>14</v>
      </c>
      <c r="BM134" s="213" t="s">
        <v>14</v>
      </c>
      <c r="BN134" s="213" t="s">
        <v>14</v>
      </c>
      <c r="BO134" s="213" t="s">
        <v>14</v>
      </c>
      <c r="BP134" s="213" t="s">
        <v>14</v>
      </c>
      <c r="BQ134" s="216" t="s">
        <v>14</v>
      </c>
      <c r="BR134" s="213" t="s">
        <v>14</v>
      </c>
      <c r="BS134" s="213" t="s">
        <v>14</v>
      </c>
      <c r="BT134" s="213" t="s">
        <v>14</v>
      </c>
      <c r="BU134" s="213" t="s">
        <v>14</v>
      </c>
      <c r="BV134" s="216" t="s">
        <v>14</v>
      </c>
      <c r="BW134" s="213" t="s">
        <v>14</v>
      </c>
      <c r="BX134" s="213" t="s">
        <v>14</v>
      </c>
      <c r="BY134" s="213" t="s">
        <v>14</v>
      </c>
      <c r="BZ134" s="213" t="s">
        <v>14</v>
      </c>
      <c r="CA134" s="214" t="s">
        <v>14</v>
      </c>
      <c r="CB134" s="223" t="s">
        <v>14</v>
      </c>
      <c r="CC134" s="216"/>
      <c r="CD134" s="213"/>
      <c r="CE134" s="213"/>
      <c r="CF134" s="213"/>
      <c r="CG134" s="213"/>
      <c r="CH134" s="216"/>
      <c r="CI134" s="213"/>
      <c r="CJ134" s="213"/>
      <c r="CK134" s="213" t="s">
        <v>14</v>
      </c>
      <c r="CL134" s="213" t="s">
        <v>14</v>
      </c>
      <c r="CM134" s="216" t="s">
        <v>14</v>
      </c>
      <c r="CN134" s="213" t="s">
        <v>14</v>
      </c>
      <c r="CO134" s="213" t="s">
        <v>14</v>
      </c>
      <c r="CP134" s="213" t="s">
        <v>14</v>
      </c>
      <c r="CQ134" s="213" t="s">
        <v>14</v>
      </c>
      <c r="CR134" s="216" t="s">
        <v>14</v>
      </c>
      <c r="CS134" s="213" t="s">
        <v>14</v>
      </c>
      <c r="CT134" s="213" t="s">
        <v>14</v>
      </c>
      <c r="CU134" s="213" t="s">
        <v>14</v>
      </c>
      <c r="CV134" s="213" t="s">
        <v>14</v>
      </c>
      <c r="CW134" s="216" t="s">
        <v>14</v>
      </c>
      <c r="CX134" s="213" t="s">
        <v>14</v>
      </c>
      <c r="CY134" s="213" t="s">
        <v>14</v>
      </c>
      <c r="CZ134" s="213" t="s">
        <v>14</v>
      </c>
      <c r="DA134" s="213" t="s">
        <v>14</v>
      </c>
      <c r="DB134" s="216" t="s">
        <v>14</v>
      </c>
      <c r="DC134" s="213" t="s">
        <v>14</v>
      </c>
      <c r="DD134" s="213" t="s">
        <v>14</v>
      </c>
      <c r="DE134" s="213" t="s">
        <v>14</v>
      </c>
      <c r="DF134" s="213" t="s">
        <v>14</v>
      </c>
      <c r="DG134" s="216" t="s">
        <v>14</v>
      </c>
      <c r="DH134" s="213" t="s">
        <v>14</v>
      </c>
      <c r="DI134" s="213" t="s">
        <v>14</v>
      </c>
      <c r="DJ134" s="213" t="s">
        <v>14</v>
      </c>
      <c r="DK134" s="213" t="s">
        <v>14</v>
      </c>
      <c r="DL134" s="214" t="s">
        <v>14</v>
      </c>
      <c r="DM134" s="223" t="s">
        <v>14</v>
      </c>
      <c r="DN134" s="216"/>
      <c r="DO134" s="213"/>
      <c r="DP134" s="213"/>
      <c r="DQ134" s="213"/>
      <c r="DR134" s="213"/>
      <c r="DS134" s="216"/>
      <c r="DT134" s="213"/>
      <c r="DU134" s="213"/>
      <c r="DV134" s="213" t="s">
        <v>14</v>
      </c>
      <c r="DW134" s="213" t="s">
        <v>14</v>
      </c>
      <c r="DX134" s="216" t="s">
        <v>14</v>
      </c>
      <c r="DY134" s="213" t="s">
        <v>14</v>
      </c>
      <c r="DZ134" s="213" t="s">
        <v>14</v>
      </c>
      <c r="EA134" s="213" t="s">
        <v>14</v>
      </c>
      <c r="EB134" s="213" t="s">
        <v>14</v>
      </c>
      <c r="EC134" s="216" t="s">
        <v>14</v>
      </c>
      <c r="ED134" s="213" t="s">
        <v>14</v>
      </c>
      <c r="EE134" s="213" t="s">
        <v>14</v>
      </c>
      <c r="EF134" s="213" t="s">
        <v>14</v>
      </c>
      <c r="EG134" s="213" t="s">
        <v>14</v>
      </c>
      <c r="EH134" s="216" t="s">
        <v>14</v>
      </c>
      <c r="EI134" s="213" t="s">
        <v>14</v>
      </c>
      <c r="EJ134" s="213" t="s">
        <v>14</v>
      </c>
      <c r="EK134" s="213" t="s">
        <v>14</v>
      </c>
      <c r="EL134" s="213" t="s">
        <v>14</v>
      </c>
      <c r="EM134" s="216" t="s">
        <v>14</v>
      </c>
      <c r="EN134" s="213" t="s">
        <v>14</v>
      </c>
      <c r="EO134" s="213" t="s">
        <v>14</v>
      </c>
      <c r="EP134" s="213" t="s">
        <v>14</v>
      </c>
      <c r="EQ134" s="213" t="s">
        <v>14</v>
      </c>
      <c r="ER134" s="216" t="s">
        <v>14</v>
      </c>
      <c r="ES134" s="213" t="s">
        <v>14</v>
      </c>
      <c r="ET134" s="213" t="s">
        <v>14</v>
      </c>
      <c r="EU134" s="213" t="s">
        <v>14</v>
      </c>
      <c r="EV134" s="213" t="s">
        <v>14</v>
      </c>
      <c r="EW134" s="216" t="s">
        <v>14</v>
      </c>
      <c r="EX134" s="169"/>
      <c r="EY134" s="169"/>
      <c r="EZ134" s="169"/>
      <c r="FA134" s="169"/>
      <c r="FB134" s="169"/>
      <c r="FC134" s="169"/>
      <c r="FD134" s="169"/>
      <c r="FE134" s="169"/>
      <c r="FF134" s="169"/>
      <c r="FG134" s="169"/>
      <c r="FH134" s="169"/>
      <c r="FI134" s="169"/>
      <c r="FJ134" s="169"/>
      <c r="FK134" s="169"/>
      <c r="FL134" s="169"/>
    </row>
    <row r="135" spans="1:168" ht="21" outlineLevel="1">
      <c r="A135" s="247" t="s">
        <v>188</v>
      </c>
      <c r="B135" s="247" t="s">
        <v>143</v>
      </c>
      <c r="C135" s="268" t="s">
        <v>189</v>
      </c>
      <c r="D135" s="268" t="s">
        <v>190</v>
      </c>
      <c r="E135" s="208" t="s">
        <v>473</v>
      </c>
      <c r="F135" s="216">
        <f t="shared" si="8"/>
        <v>489.62670000000003</v>
      </c>
      <c r="G135" s="213"/>
      <c r="H135" s="213"/>
      <c r="I135" s="213"/>
      <c r="J135" s="213"/>
      <c r="K135" s="213"/>
      <c r="L135" s="216"/>
      <c r="M135" s="213"/>
      <c r="N135" s="213"/>
      <c r="O135" s="213">
        <v>897.58366608476194</v>
      </c>
      <c r="P135" s="213">
        <v>796.983256051588</v>
      </c>
      <c r="Q135" s="216">
        <v>694.18887098765003</v>
      </c>
      <c r="R135" s="213">
        <v>624.23698435047595</v>
      </c>
      <c r="S135" s="213">
        <v>556.77268387970696</v>
      </c>
      <c r="T135" s="213">
        <v>488.179490634579</v>
      </c>
      <c r="U135" s="213">
        <v>420.52559069729199</v>
      </c>
      <c r="V135" s="216">
        <v>352.69179140554201</v>
      </c>
      <c r="W135" s="213">
        <v>346.31502645786901</v>
      </c>
      <c r="X135" s="213">
        <v>331.02224372324798</v>
      </c>
      <c r="Y135" s="213">
        <v>312.48285700787602</v>
      </c>
      <c r="Z135" s="213">
        <v>290.28567812481202</v>
      </c>
      <c r="AA135" s="216">
        <v>265.367439637968</v>
      </c>
      <c r="AB135" s="213">
        <v>238.361552181099</v>
      </c>
      <c r="AC135" s="213">
        <v>218.062680342844</v>
      </c>
      <c r="AD135" s="213">
        <v>199.35256939857101</v>
      </c>
      <c r="AE135" s="213">
        <v>183.18550491067401</v>
      </c>
      <c r="AF135" s="216">
        <v>169.13553124837</v>
      </c>
      <c r="AG135" s="213">
        <v>157.03866477448301</v>
      </c>
      <c r="AH135" s="213">
        <v>146.78868053438401</v>
      </c>
      <c r="AI135" s="213">
        <v>138.256260763482</v>
      </c>
      <c r="AJ135" s="213">
        <v>131.316565491696</v>
      </c>
      <c r="AK135" s="216">
        <v>125.843423143788</v>
      </c>
      <c r="AL135" s="213">
        <v>121.699326096093</v>
      </c>
      <c r="AM135" s="213">
        <v>118.78407685758</v>
      </c>
      <c r="AN135" s="213">
        <v>207.111316633455</v>
      </c>
      <c r="AO135" s="213">
        <v>218.088986644974</v>
      </c>
      <c r="AP135" s="214">
        <v>230.91973815434699</v>
      </c>
      <c r="AQ135" s="223">
        <v>257.17098399999998</v>
      </c>
      <c r="AR135" s="216"/>
      <c r="AS135" s="213"/>
      <c r="AT135" s="213"/>
      <c r="AU135" s="213"/>
      <c r="AV135" s="213"/>
      <c r="AW135" s="216"/>
      <c r="AX135" s="213"/>
      <c r="AY135" s="213"/>
      <c r="AZ135" s="213">
        <v>175.43542389721199</v>
      </c>
      <c r="BA135" s="213">
        <v>155.67753749071301</v>
      </c>
      <c r="BB135" s="216">
        <v>135.92451937764699</v>
      </c>
      <c r="BC135" s="213">
        <v>123.630185974985</v>
      </c>
      <c r="BD135" s="213">
        <v>111.33585257232301</v>
      </c>
      <c r="BE135" s="213">
        <v>99.041519169661399</v>
      </c>
      <c r="BF135" s="213">
        <v>86.747185766999706</v>
      </c>
      <c r="BG135" s="216">
        <v>74.4528523643379</v>
      </c>
      <c r="BH135" s="213">
        <v>74.453798868330594</v>
      </c>
      <c r="BI135" s="213">
        <v>74.453562242332495</v>
      </c>
      <c r="BJ135" s="213">
        <v>74.453424210500202</v>
      </c>
      <c r="BK135" s="213">
        <v>74.453409421375298</v>
      </c>
      <c r="BL135" s="216">
        <v>74.453548685634601</v>
      </c>
      <c r="BM135" s="213">
        <v>74.453486139960603</v>
      </c>
      <c r="BN135" s="213">
        <v>74.453467114367697</v>
      </c>
      <c r="BO135" s="213">
        <v>74.4534778403346</v>
      </c>
      <c r="BP135" s="213">
        <v>74.453494945074397</v>
      </c>
      <c r="BQ135" s="216">
        <v>74.453481509934306</v>
      </c>
      <c r="BR135" s="213">
        <v>74.453480352427704</v>
      </c>
      <c r="BS135" s="213">
        <v>74.453483661942798</v>
      </c>
      <c r="BT135" s="213">
        <v>74.453485117344798</v>
      </c>
      <c r="BU135" s="213">
        <v>74.453482660412405</v>
      </c>
      <c r="BV135" s="216">
        <v>74.453482948031905</v>
      </c>
      <c r="BW135" s="213">
        <v>74.453483596932998</v>
      </c>
      <c r="BX135" s="213">
        <v>74.453483580680498</v>
      </c>
      <c r="BY135" s="213">
        <v>74.453483196514497</v>
      </c>
      <c r="BZ135" s="213">
        <v>74.453483330539996</v>
      </c>
      <c r="CA135" s="214">
        <v>74.453483426166997</v>
      </c>
      <c r="CB135" s="223">
        <v>9.1689999999999994E-2</v>
      </c>
      <c r="CC135" s="216"/>
      <c r="CD135" s="213"/>
      <c r="CE135" s="213"/>
      <c r="CF135" s="213"/>
      <c r="CG135" s="213"/>
      <c r="CH135" s="216"/>
      <c r="CI135" s="213"/>
      <c r="CJ135" s="213"/>
      <c r="CK135" s="213">
        <v>0.327839061249591</v>
      </c>
      <c r="CL135" s="213">
        <v>0.3272937926451</v>
      </c>
      <c r="CM135" s="216">
        <v>0.326748524040609</v>
      </c>
      <c r="CN135" s="213">
        <v>0.326203255436118</v>
      </c>
      <c r="CO135" s="213">
        <v>0.325657986831627</v>
      </c>
      <c r="CP135" s="213">
        <v>0.325112718227136</v>
      </c>
      <c r="CQ135" s="213">
        <v>0.324567449622645</v>
      </c>
      <c r="CR135" s="216">
        <v>0.324022181018154</v>
      </c>
      <c r="CS135" s="213">
        <v>0.32484008392489</v>
      </c>
      <c r="CT135" s="213">
        <v>0.32463560819820603</v>
      </c>
      <c r="CU135" s="213">
        <v>0.32451633069097402</v>
      </c>
      <c r="CV135" s="213">
        <v>0.324503550958056</v>
      </c>
      <c r="CW135" s="216">
        <v>0.324623893443031</v>
      </c>
      <c r="CX135" s="213">
        <v>0.32456984582256698</v>
      </c>
      <c r="CY135" s="213">
        <v>0.324553405228657</v>
      </c>
      <c r="CZ135" s="213">
        <v>0.32456267386307802</v>
      </c>
      <c r="DA135" s="213">
        <v>0.32457745458933301</v>
      </c>
      <c r="DB135" s="216">
        <v>0.324565844875909</v>
      </c>
      <c r="DC135" s="213">
        <v>0.32456484463924401</v>
      </c>
      <c r="DD135" s="213">
        <v>0.32456770449189098</v>
      </c>
      <c r="DE135" s="213">
        <v>0.32456896214909398</v>
      </c>
      <c r="DF135" s="213">
        <v>0.32456683903903499</v>
      </c>
      <c r="DG135" s="216">
        <v>0.324567087579816</v>
      </c>
      <c r="DH135" s="213">
        <v>0.32456764831495899</v>
      </c>
      <c r="DI135" s="213">
        <v>0.32456763427072599</v>
      </c>
      <c r="DJ135" s="213">
        <v>0.32456730230113401</v>
      </c>
      <c r="DK135" s="213">
        <v>0.32456741811665901</v>
      </c>
      <c r="DL135" s="214">
        <v>0.32456750075086899</v>
      </c>
      <c r="DM135" s="223">
        <v>746.88937399999998</v>
      </c>
      <c r="DN135" s="216"/>
      <c r="DO135" s="213"/>
      <c r="DP135" s="213"/>
      <c r="DQ135" s="213"/>
      <c r="DR135" s="213"/>
      <c r="DS135" s="216"/>
      <c r="DT135" s="213"/>
      <c r="DU135" s="213"/>
      <c r="DV135" s="213">
        <v>1073.3469290432236</v>
      </c>
      <c r="DW135" s="213">
        <v>952.98808733494616</v>
      </c>
      <c r="DX135" s="216">
        <v>830.44013888933762</v>
      </c>
      <c r="DY135" s="213">
        <v>748.19337358089706</v>
      </c>
      <c r="DZ135" s="213">
        <v>668.4341944388616</v>
      </c>
      <c r="EA135" s="213">
        <v>587.5461225224675</v>
      </c>
      <c r="EB135" s="213">
        <v>507.59734391391436</v>
      </c>
      <c r="EC135" s="216">
        <v>427.46866595089807</v>
      </c>
      <c r="ED135" s="213">
        <v>421.09366541012446</v>
      </c>
      <c r="EE135" s="213">
        <v>405.8004415737787</v>
      </c>
      <c r="EF135" s="213">
        <v>387.26079754906721</v>
      </c>
      <c r="EG135" s="213">
        <v>365.06359109714538</v>
      </c>
      <c r="EH135" s="216">
        <v>340.1456122170456</v>
      </c>
      <c r="EI135" s="213">
        <v>313.13960816688217</v>
      </c>
      <c r="EJ135" s="213">
        <v>292.84070086244031</v>
      </c>
      <c r="EK135" s="213">
        <v>274.13060991276865</v>
      </c>
      <c r="EL135" s="213">
        <v>257.96357731033777</v>
      </c>
      <c r="EM135" s="216">
        <v>243.91357860318021</v>
      </c>
      <c r="EN135" s="213">
        <v>231.81670997154995</v>
      </c>
      <c r="EO135" s="213">
        <v>221.56673190081872</v>
      </c>
      <c r="EP135" s="213">
        <v>213.0343148429759</v>
      </c>
      <c r="EQ135" s="213">
        <v>206.09461499114744</v>
      </c>
      <c r="ER135" s="216">
        <v>200.62147317939971</v>
      </c>
      <c r="ES135" s="213">
        <v>196.47737734134097</v>
      </c>
      <c r="ET135" s="213">
        <v>193.56212807253124</v>
      </c>
      <c r="EU135" s="213">
        <v>281.88936713227065</v>
      </c>
      <c r="EV135" s="213">
        <v>292.86703739363065</v>
      </c>
      <c r="EW135" s="216">
        <v>305.69778908126483</v>
      </c>
      <c r="EX135" s="169"/>
      <c r="EY135" s="169"/>
      <c r="EZ135" s="169"/>
      <c r="FA135" s="169"/>
      <c r="FB135" s="169"/>
      <c r="FC135" s="169"/>
      <c r="FD135" s="169"/>
      <c r="FE135" s="169"/>
      <c r="FF135" s="169"/>
      <c r="FG135" s="169"/>
      <c r="FH135" s="169"/>
      <c r="FI135" s="169"/>
      <c r="FJ135" s="169"/>
      <c r="FK135" s="169"/>
      <c r="FL135" s="169"/>
    </row>
    <row r="136" spans="1:168" ht="21" outlineLevel="1">
      <c r="A136" s="247" t="s">
        <v>191</v>
      </c>
      <c r="B136" s="247" t="s">
        <v>143</v>
      </c>
      <c r="C136" s="267" t="s">
        <v>192</v>
      </c>
      <c r="D136" s="267" t="s">
        <v>179</v>
      </c>
      <c r="E136" s="208" t="s">
        <v>473</v>
      </c>
      <c r="F136" s="216">
        <f t="shared" si="8"/>
        <v>964.04085253999995</v>
      </c>
      <c r="G136" s="213"/>
      <c r="H136" s="213"/>
      <c r="I136" s="213"/>
      <c r="J136" s="213"/>
      <c r="K136" s="213"/>
      <c r="L136" s="216"/>
      <c r="M136" s="213"/>
      <c r="N136" s="213"/>
      <c r="O136" s="213" t="s">
        <v>14</v>
      </c>
      <c r="P136" s="213" t="s">
        <v>14</v>
      </c>
      <c r="Q136" s="216" t="s">
        <v>14</v>
      </c>
      <c r="R136" s="213" t="s">
        <v>14</v>
      </c>
      <c r="S136" s="213" t="s">
        <v>14</v>
      </c>
      <c r="T136" s="213" t="s">
        <v>14</v>
      </c>
      <c r="U136" s="213" t="s">
        <v>14</v>
      </c>
      <c r="V136" s="216" t="s">
        <v>14</v>
      </c>
      <c r="W136" s="213" t="s">
        <v>14</v>
      </c>
      <c r="X136" s="213" t="s">
        <v>14</v>
      </c>
      <c r="Y136" s="213" t="s">
        <v>14</v>
      </c>
      <c r="Z136" s="213" t="s">
        <v>14</v>
      </c>
      <c r="AA136" s="216" t="s">
        <v>14</v>
      </c>
      <c r="AB136" s="213" t="s">
        <v>14</v>
      </c>
      <c r="AC136" s="213" t="s">
        <v>14</v>
      </c>
      <c r="AD136" s="213" t="s">
        <v>14</v>
      </c>
      <c r="AE136" s="213" t="s">
        <v>14</v>
      </c>
      <c r="AF136" s="216" t="s">
        <v>14</v>
      </c>
      <c r="AG136" s="213" t="s">
        <v>14</v>
      </c>
      <c r="AH136" s="213" t="s">
        <v>14</v>
      </c>
      <c r="AI136" s="213" t="s">
        <v>14</v>
      </c>
      <c r="AJ136" s="213" t="s">
        <v>14</v>
      </c>
      <c r="AK136" s="216" t="s">
        <v>14</v>
      </c>
      <c r="AL136" s="213" t="s">
        <v>14</v>
      </c>
      <c r="AM136" s="213" t="s">
        <v>14</v>
      </c>
      <c r="AN136" s="213" t="s">
        <v>14</v>
      </c>
      <c r="AO136" s="213" t="s">
        <v>14</v>
      </c>
      <c r="AP136" s="214" t="s">
        <v>14</v>
      </c>
      <c r="AQ136" s="223" t="s">
        <v>14</v>
      </c>
      <c r="AR136" s="216"/>
      <c r="AS136" s="213"/>
      <c r="AT136" s="213"/>
      <c r="AU136" s="213"/>
      <c r="AV136" s="213"/>
      <c r="AW136" s="216"/>
      <c r="AX136" s="213"/>
      <c r="AY136" s="213"/>
      <c r="AZ136" s="213" t="s">
        <v>14</v>
      </c>
      <c r="BA136" s="213" t="s">
        <v>14</v>
      </c>
      <c r="BB136" s="216" t="s">
        <v>14</v>
      </c>
      <c r="BC136" s="213" t="s">
        <v>14</v>
      </c>
      <c r="BD136" s="213" t="s">
        <v>14</v>
      </c>
      <c r="BE136" s="213" t="s">
        <v>14</v>
      </c>
      <c r="BF136" s="213" t="s">
        <v>14</v>
      </c>
      <c r="BG136" s="216" t="s">
        <v>14</v>
      </c>
      <c r="BH136" s="213" t="s">
        <v>14</v>
      </c>
      <c r="BI136" s="213" t="s">
        <v>14</v>
      </c>
      <c r="BJ136" s="213" t="s">
        <v>14</v>
      </c>
      <c r="BK136" s="213" t="s">
        <v>14</v>
      </c>
      <c r="BL136" s="216" t="s">
        <v>14</v>
      </c>
      <c r="BM136" s="213" t="s">
        <v>14</v>
      </c>
      <c r="BN136" s="213" t="s">
        <v>14</v>
      </c>
      <c r="BO136" s="213" t="s">
        <v>14</v>
      </c>
      <c r="BP136" s="213" t="s">
        <v>14</v>
      </c>
      <c r="BQ136" s="216" t="s">
        <v>14</v>
      </c>
      <c r="BR136" s="213" t="s">
        <v>14</v>
      </c>
      <c r="BS136" s="213" t="s">
        <v>14</v>
      </c>
      <c r="BT136" s="213" t="s">
        <v>14</v>
      </c>
      <c r="BU136" s="213" t="s">
        <v>14</v>
      </c>
      <c r="BV136" s="216" t="s">
        <v>14</v>
      </c>
      <c r="BW136" s="213" t="s">
        <v>14</v>
      </c>
      <c r="BX136" s="213" t="s">
        <v>14</v>
      </c>
      <c r="BY136" s="213" t="s">
        <v>14</v>
      </c>
      <c r="BZ136" s="213" t="s">
        <v>14</v>
      </c>
      <c r="CA136" s="214" t="s">
        <v>14</v>
      </c>
      <c r="CB136" s="223" t="s">
        <v>14</v>
      </c>
      <c r="CC136" s="216"/>
      <c r="CD136" s="213"/>
      <c r="CE136" s="213"/>
      <c r="CF136" s="213"/>
      <c r="CG136" s="213"/>
      <c r="CH136" s="216"/>
      <c r="CI136" s="213"/>
      <c r="CJ136" s="213"/>
      <c r="CK136" s="213" t="s">
        <v>14</v>
      </c>
      <c r="CL136" s="213" t="s">
        <v>14</v>
      </c>
      <c r="CM136" s="216" t="s">
        <v>14</v>
      </c>
      <c r="CN136" s="213" t="s">
        <v>14</v>
      </c>
      <c r="CO136" s="213" t="s">
        <v>14</v>
      </c>
      <c r="CP136" s="213" t="s">
        <v>14</v>
      </c>
      <c r="CQ136" s="213" t="s">
        <v>14</v>
      </c>
      <c r="CR136" s="216" t="s">
        <v>14</v>
      </c>
      <c r="CS136" s="213" t="s">
        <v>14</v>
      </c>
      <c r="CT136" s="213" t="s">
        <v>14</v>
      </c>
      <c r="CU136" s="213" t="s">
        <v>14</v>
      </c>
      <c r="CV136" s="213" t="s">
        <v>14</v>
      </c>
      <c r="CW136" s="216" t="s">
        <v>14</v>
      </c>
      <c r="CX136" s="213" t="s">
        <v>14</v>
      </c>
      <c r="CY136" s="213" t="s">
        <v>14</v>
      </c>
      <c r="CZ136" s="213" t="s">
        <v>14</v>
      </c>
      <c r="DA136" s="213" t="s">
        <v>14</v>
      </c>
      <c r="DB136" s="216" t="s">
        <v>14</v>
      </c>
      <c r="DC136" s="213" t="s">
        <v>14</v>
      </c>
      <c r="DD136" s="213" t="s">
        <v>14</v>
      </c>
      <c r="DE136" s="213" t="s">
        <v>14</v>
      </c>
      <c r="DF136" s="213" t="s">
        <v>14</v>
      </c>
      <c r="DG136" s="216" t="s">
        <v>14</v>
      </c>
      <c r="DH136" s="213" t="s">
        <v>14</v>
      </c>
      <c r="DI136" s="213" t="s">
        <v>14</v>
      </c>
      <c r="DJ136" s="213" t="s">
        <v>14</v>
      </c>
      <c r="DK136" s="213" t="s">
        <v>14</v>
      </c>
      <c r="DL136" s="214" t="s">
        <v>14</v>
      </c>
      <c r="DM136" s="223">
        <v>964.04085253999995</v>
      </c>
      <c r="DN136" s="216"/>
      <c r="DO136" s="213"/>
      <c r="DP136" s="213"/>
      <c r="DQ136" s="213"/>
      <c r="DR136" s="213"/>
      <c r="DS136" s="216"/>
      <c r="DT136" s="213"/>
      <c r="DU136" s="213"/>
      <c r="DV136" s="213" t="s">
        <v>14</v>
      </c>
      <c r="DW136" s="213" t="s">
        <v>14</v>
      </c>
      <c r="DX136" s="216" t="s">
        <v>14</v>
      </c>
      <c r="DY136" s="213" t="s">
        <v>14</v>
      </c>
      <c r="DZ136" s="213" t="s">
        <v>14</v>
      </c>
      <c r="EA136" s="213" t="s">
        <v>14</v>
      </c>
      <c r="EB136" s="213" t="s">
        <v>14</v>
      </c>
      <c r="EC136" s="216" t="s">
        <v>14</v>
      </c>
      <c r="ED136" s="213" t="s">
        <v>14</v>
      </c>
      <c r="EE136" s="213" t="s">
        <v>14</v>
      </c>
      <c r="EF136" s="213" t="s">
        <v>14</v>
      </c>
      <c r="EG136" s="213" t="s">
        <v>14</v>
      </c>
      <c r="EH136" s="216" t="s">
        <v>14</v>
      </c>
      <c r="EI136" s="213" t="s">
        <v>14</v>
      </c>
      <c r="EJ136" s="213" t="s">
        <v>14</v>
      </c>
      <c r="EK136" s="213" t="s">
        <v>14</v>
      </c>
      <c r="EL136" s="213" t="s">
        <v>14</v>
      </c>
      <c r="EM136" s="216" t="s">
        <v>14</v>
      </c>
      <c r="EN136" s="213" t="s">
        <v>14</v>
      </c>
      <c r="EO136" s="213" t="s">
        <v>14</v>
      </c>
      <c r="EP136" s="213" t="s">
        <v>14</v>
      </c>
      <c r="EQ136" s="213" t="s">
        <v>14</v>
      </c>
      <c r="ER136" s="216" t="s">
        <v>14</v>
      </c>
      <c r="ES136" s="213" t="s">
        <v>14</v>
      </c>
      <c r="ET136" s="213" t="s">
        <v>14</v>
      </c>
      <c r="EU136" s="213" t="s">
        <v>14</v>
      </c>
      <c r="EV136" s="213" t="s">
        <v>14</v>
      </c>
      <c r="EW136" s="216" t="s">
        <v>14</v>
      </c>
      <c r="EX136" s="169"/>
      <c r="EY136" s="169"/>
      <c r="EZ136" s="169"/>
      <c r="FA136" s="169"/>
      <c r="FB136" s="169"/>
      <c r="FC136" s="169"/>
      <c r="FD136" s="169"/>
      <c r="FE136" s="169"/>
      <c r="FF136" s="169"/>
      <c r="FG136" s="169"/>
      <c r="FH136" s="169"/>
      <c r="FI136" s="169"/>
      <c r="FJ136" s="169"/>
      <c r="FK136" s="169"/>
      <c r="FL136" s="169"/>
    </row>
    <row r="137" spans="1:168" ht="21" outlineLevel="1">
      <c r="A137" s="247" t="s">
        <v>193</v>
      </c>
      <c r="B137" s="247" t="s">
        <v>143</v>
      </c>
      <c r="C137" s="268" t="s">
        <v>194</v>
      </c>
      <c r="D137" s="268" t="s">
        <v>190</v>
      </c>
      <c r="E137" s="208" t="s">
        <v>473</v>
      </c>
      <c r="F137" s="216" t="str">
        <f t="shared" si="8"/>
        <v>IE</v>
      </c>
      <c r="G137" s="213"/>
      <c r="H137" s="213"/>
      <c r="I137" s="213"/>
      <c r="J137" s="213"/>
      <c r="K137" s="213"/>
      <c r="L137" s="216"/>
      <c r="M137" s="213"/>
      <c r="N137" s="213"/>
      <c r="O137" s="213" t="s">
        <v>14</v>
      </c>
      <c r="P137" s="213" t="s">
        <v>14</v>
      </c>
      <c r="Q137" s="216" t="s">
        <v>14</v>
      </c>
      <c r="R137" s="213" t="s">
        <v>14</v>
      </c>
      <c r="S137" s="213" t="s">
        <v>14</v>
      </c>
      <c r="T137" s="213" t="s">
        <v>14</v>
      </c>
      <c r="U137" s="213" t="s">
        <v>14</v>
      </c>
      <c r="V137" s="216" t="s">
        <v>14</v>
      </c>
      <c r="W137" s="213" t="s">
        <v>14</v>
      </c>
      <c r="X137" s="213" t="s">
        <v>14</v>
      </c>
      <c r="Y137" s="213" t="s">
        <v>14</v>
      </c>
      <c r="Z137" s="213" t="s">
        <v>14</v>
      </c>
      <c r="AA137" s="216" t="s">
        <v>14</v>
      </c>
      <c r="AB137" s="213" t="s">
        <v>14</v>
      </c>
      <c r="AC137" s="213" t="s">
        <v>14</v>
      </c>
      <c r="AD137" s="213" t="s">
        <v>14</v>
      </c>
      <c r="AE137" s="213" t="s">
        <v>14</v>
      </c>
      <c r="AF137" s="216" t="s">
        <v>14</v>
      </c>
      <c r="AG137" s="213" t="s">
        <v>14</v>
      </c>
      <c r="AH137" s="213" t="s">
        <v>14</v>
      </c>
      <c r="AI137" s="213" t="s">
        <v>14</v>
      </c>
      <c r="AJ137" s="213" t="s">
        <v>14</v>
      </c>
      <c r="AK137" s="216" t="s">
        <v>14</v>
      </c>
      <c r="AL137" s="213" t="s">
        <v>14</v>
      </c>
      <c r="AM137" s="213" t="s">
        <v>14</v>
      </c>
      <c r="AN137" s="213" t="s">
        <v>14</v>
      </c>
      <c r="AO137" s="213" t="s">
        <v>14</v>
      </c>
      <c r="AP137" s="214" t="s">
        <v>14</v>
      </c>
      <c r="AQ137" s="223" t="s">
        <v>14</v>
      </c>
      <c r="AR137" s="216"/>
      <c r="AS137" s="213"/>
      <c r="AT137" s="213"/>
      <c r="AU137" s="213"/>
      <c r="AV137" s="213"/>
      <c r="AW137" s="216"/>
      <c r="AX137" s="213"/>
      <c r="AY137" s="213"/>
      <c r="AZ137" s="213" t="s">
        <v>14</v>
      </c>
      <c r="BA137" s="213" t="s">
        <v>14</v>
      </c>
      <c r="BB137" s="216" t="s">
        <v>14</v>
      </c>
      <c r="BC137" s="213" t="s">
        <v>14</v>
      </c>
      <c r="BD137" s="213" t="s">
        <v>14</v>
      </c>
      <c r="BE137" s="213" t="s">
        <v>14</v>
      </c>
      <c r="BF137" s="213" t="s">
        <v>14</v>
      </c>
      <c r="BG137" s="216" t="s">
        <v>14</v>
      </c>
      <c r="BH137" s="213" t="s">
        <v>14</v>
      </c>
      <c r="BI137" s="213" t="s">
        <v>14</v>
      </c>
      <c r="BJ137" s="213" t="s">
        <v>14</v>
      </c>
      <c r="BK137" s="213" t="s">
        <v>14</v>
      </c>
      <c r="BL137" s="216" t="s">
        <v>14</v>
      </c>
      <c r="BM137" s="213" t="s">
        <v>14</v>
      </c>
      <c r="BN137" s="213" t="s">
        <v>14</v>
      </c>
      <c r="BO137" s="213" t="s">
        <v>14</v>
      </c>
      <c r="BP137" s="213" t="s">
        <v>14</v>
      </c>
      <c r="BQ137" s="216" t="s">
        <v>14</v>
      </c>
      <c r="BR137" s="213" t="s">
        <v>14</v>
      </c>
      <c r="BS137" s="213" t="s">
        <v>14</v>
      </c>
      <c r="BT137" s="213" t="s">
        <v>14</v>
      </c>
      <c r="BU137" s="213" t="s">
        <v>14</v>
      </c>
      <c r="BV137" s="216" t="s">
        <v>14</v>
      </c>
      <c r="BW137" s="213" t="s">
        <v>14</v>
      </c>
      <c r="BX137" s="213" t="s">
        <v>14</v>
      </c>
      <c r="BY137" s="213" t="s">
        <v>14</v>
      </c>
      <c r="BZ137" s="213" t="s">
        <v>14</v>
      </c>
      <c r="CA137" s="214" t="s">
        <v>14</v>
      </c>
      <c r="CB137" s="223" t="s">
        <v>14</v>
      </c>
      <c r="CC137" s="216"/>
      <c r="CD137" s="213"/>
      <c r="CE137" s="213"/>
      <c r="CF137" s="213"/>
      <c r="CG137" s="213"/>
      <c r="CH137" s="216"/>
      <c r="CI137" s="213"/>
      <c r="CJ137" s="213"/>
      <c r="CK137" s="213" t="s">
        <v>14</v>
      </c>
      <c r="CL137" s="213" t="s">
        <v>14</v>
      </c>
      <c r="CM137" s="216" t="s">
        <v>14</v>
      </c>
      <c r="CN137" s="213" t="s">
        <v>14</v>
      </c>
      <c r="CO137" s="213" t="s">
        <v>14</v>
      </c>
      <c r="CP137" s="213" t="s">
        <v>14</v>
      </c>
      <c r="CQ137" s="213" t="s">
        <v>14</v>
      </c>
      <c r="CR137" s="216" t="s">
        <v>14</v>
      </c>
      <c r="CS137" s="213" t="s">
        <v>14</v>
      </c>
      <c r="CT137" s="213" t="s">
        <v>14</v>
      </c>
      <c r="CU137" s="213" t="s">
        <v>14</v>
      </c>
      <c r="CV137" s="213" t="s">
        <v>14</v>
      </c>
      <c r="CW137" s="216" t="s">
        <v>14</v>
      </c>
      <c r="CX137" s="213" t="s">
        <v>14</v>
      </c>
      <c r="CY137" s="213" t="s">
        <v>14</v>
      </c>
      <c r="CZ137" s="213" t="s">
        <v>14</v>
      </c>
      <c r="DA137" s="213" t="s">
        <v>14</v>
      </c>
      <c r="DB137" s="216" t="s">
        <v>14</v>
      </c>
      <c r="DC137" s="213" t="s">
        <v>14</v>
      </c>
      <c r="DD137" s="213" t="s">
        <v>14</v>
      </c>
      <c r="DE137" s="213" t="s">
        <v>14</v>
      </c>
      <c r="DF137" s="213" t="s">
        <v>14</v>
      </c>
      <c r="DG137" s="216" t="s">
        <v>14</v>
      </c>
      <c r="DH137" s="213" t="s">
        <v>14</v>
      </c>
      <c r="DI137" s="213" t="s">
        <v>14</v>
      </c>
      <c r="DJ137" s="213" t="s">
        <v>14</v>
      </c>
      <c r="DK137" s="213" t="s">
        <v>14</v>
      </c>
      <c r="DL137" s="214" t="s">
        <v>14</v>
      </c>
      <c r="DM137" s="223" t="s">
        <v>14</v>
      </c>
      <c r="DN137" s="216"/>
      <c r="DO137" s="213"/>
      <c r="DP137" s="213"/>
      <c r="DQ137" s="213"/>
      <c r="DR137" s="213"/>
      <c r="DS137" s="216"/>
      <c r="DT137" s="213"/>
      <c r="DU137" s="213"/>
      <c r="DV137" s="213" t="s">
        <v>14</v>
      </c>
      <c r="DW137" s="213" t="s">
        <v>14</v>
      </c>
      <c r="DX137" s="216" t="s">
        <v>14</v>
      </c>
      <c r="DY137" s="213" t="s">
        <v>14</v>
      </c>
      <c r="DZ137" s="213" t="s">
        <v>14</v>
      </c>
      <c r="EA137" s="213" t="s">
        <v>14</v>
      </c>
      <c r="EB137" s="213" t="s">
        <v>14</v>
      </c>
      <c r="EC137" s="216" t="s">
        <v>14</v>
      </c>
      <c r="ED137" s="213" t="s">
        <v>14</v>
      </c>
      <c r="EE137" s="213" t="s">
        <v>14</v>
      </c>
      <c r="EF137" s="213" t="s">
        <v>14</v>
      </c>
      <c r="EG137" s="213" t="s">
        <v>14</v>
      </c>
      <c r="EH137" s="216" t="s">
        <v>14</v>
      </c>
      <c r="EI137" s="213" t="s">
        <v>14</v>
      </c>
      <c r="EJ137" s="213" t="s">
        <v>14</v>
      </c>
      <c r="EK137" s="213" t="s">
        <v>14</v>
      </c>
      <c r="EL137" s="213" t="s">
        <v>14</v>
      </c>
      <c r="EM137" s="216" t="s">
        <v>14</v>
      </c>
      <c r="EN137" s="213" t="s">
        <v>14</v>
      </c>
      <c r="EO137" s="213" t="s">
        <v>14</v>
      </c>
      <c r="EP137" s="213" t="s">
        <v>14</v>
      </c>
      <c r="EQ137" s="213" t="s">
        <v>14</v>
      </c>
      <c r="ER137" s="216" t="s">
        <v>14</v>
      </c>
      <c r="ES137" s="213" t="s">
        <v>14</v>
      </c>
      <c r="ET137" s="213" t="s">
        <v>14</v>
      </c>
      <c r="EU137" s="213" t="s">
        <v>14</v>
      </c>
      <c r="EV137" s="213" t="s">
        <v>14</v>
      </c>
      <c r="EW137" s="216" t="s">
        <v>14</v>
      </c>
      <c r="EX137" s="169"/>
      <c r="EY137" s="169"/>
      <c r="EZ137" s="169"/>
      <c r="FA137" s="169"/>
      <c r="FB137" s="169"/>
      <c r="FC137" s="169"/>
      <c r="FD137" s="169"/>
      <c r="FE137" s="169"/>
      <c r="FF137" s="169"/>
      <c r="FG137" s="169"/>
      <c r="FH137" s="169"/>
      <c r="FI137" s="169"/>
      <c r="FJ137" s="169"/>
      <c r="FK137" s="169"/>
      <c r="FL137" s="169"/>
    </row>
    <row r="138" spans="1:168" ht="21" outlineLevel="1">
      <c r="A138" s="247" t="s">
        <v>195</v>
      </c>
      <c r="B138" s="247" t="s">
        <v>143</v>
      </c>
      <c r="C138" s="268" t="s">
        <v>196</v>
      </c>
      <c r="D138" s="268" t="s">
        <v>190</v>
      </c>
      <c r="E138" s="208" t="s">
        <v>473</v>
      </c>
      <c r="F138" s="216" t="str">
        <f t="shared" si="8"/>
        <v>IE</v>
      </c>
      <c r="G138" s="213"/>
      <c r="H138" s="213"/>
      <c r="I138" s="213"/>
      <c r="J138" s="213"/>
      <c r="K138" s="213"/>
      <c r="L138" s="216"/>
      <c r="M138" s="213"/>
      <c r="N138" s="213"/>
      <c r="O138" s="213" t="s">
        <v>14</v>
      </c>
      <c r="P138" s="213" t="s">
        <v>14</v>
      </c>
      <c r="Q138" s="216" t="s">
        <v>14</v>
      </c>
      <c r="R138" s="213" t="s">
        <v>14</v>
      </c>
      <c r="S138" s="213" t="s">
        <v>14</v>
      </c>
      <c r="T138" s="213" t="s">
        <v>14</v>
      </c>
      <c r="U138" s="213" t="s">
        <v>14</v>
      </c>
      <c r="V138" s="216" t="s">
        <v>14</v>
      </c>
      <c r="W138" s="213" t="s">
        <v>14</v>
      </c>
      <c r="X138" s="213" t="s">
        <v>14</v>
      </c>
      <c r="Y138" s="213" t="s">
        <v>14</v>
      </c>
      <c r="Z138" s="213" t="s">
        <v>14</v>
      </c>
      <c r="AA138" s="216" t="s">
        <v>14</v>
      </c>
      <c r="AB138" s="213" t="s">
        <v>14</v>
      </c>
      <c r="AC138" s="213" t="s">
        <v>14</v>
      </c>
      <c r="AD138" s="213" t="s">
        <v>14</v>
      </c>
      <c r="AE138" s="213" t="s">
        <v>14</v>
      </c>
      <c r="AF138" s="216" t="s">
        <v>14</v>
      </c>
      <c r="AG138" s="213" t="s">
        <v>14</v>
      </c>
      <c r="AH138" s="213" t="s">
        <v>14</v>
      </c>
      <c r="AI138" s="213" t="s">
        <v>14</v>
      </c>
      <c r="AJ138" s="213" t="s">
        <v>14</v>
      </c>
      <c r="AK138" s="216" t="s">
        <v>14</v>
      </c>
      <c r="AL138" s="213" t="s">
        <v>14</v>
      </c>
      <c r="AM138" s="213" t="s">
        <v>14</v>
      </c>
      <c r="AN138" s="213" t="s">
        <v>14</v>
      </c>
      <c r="AO138" s="213" t="s">
        <v>14</v>
      </c>
      <c r="AP138" s="214" t="s">
        <v>14</v>
      </c>
      <c r="AQ138" s="223" t="s">
        <v>14</v>
      </c>
      <c r="AR138" s="216"/>
      <c r="AS138" s="213"/>
      <c r="AT138" s="213"/>
      <c r="AU138" s="213"/>
      <c r="AV138" s="213"/>
      <c r="AW138" s="216"/>
      <c r="AX138" s="213"/>
      <c r="AY138" s="213"/>
      <c r="AZ138" s="213" t="s">
        <v>14</v>
      </c>
      <c r="BA138" s="213" t="s">
        <v>14</v>
      </c>
      <c r="BB138" s="216" t="s">
        <v>14</v>
      </c>
      <c r="BC138" s="213" t="s">
        <v>14</v>
      </c>
      <c r="BD138" s="213" t="s">
        <v>14</v>
      </c>
      <c r="BE138" s="213" t="s">
        <v>14</v>
      </c>
      <c r="BF138" s="213" t="s">
        <v>14</v>
      </c>
      <c r="BG138" s="216" t="s">
        <v>14</v>
      </c>
      <c r="BH138" s="213" t="s">
        <v>14</v>
      </c>
      <c r="BI138" s="213" t="s">
        <v>14</v>
      </c>
      <c r="BJ138" s="213" t="s">
        <v>14</v>
      </c>
      <c r="BK138" s="213" t="s">
        <v>14</v>
      </c>
      <c r="BL138" s="216" t="s">
        <v>14</v>
      </c>
      <c r="BM138" s="213" t="s">
        <v>14</v>
      </c>
      <c r="BN138" s="213" t="s">
        <v>14</v>
      </c>
      <c r="BO138" s="213" t="s">
        <v>14</v>
      </c>
      <c r="BP138" s="213" t="s">
        <v>14</v>
      </c>
      <c r="BQ138" s="216" t="s">
        <v>14</v>
      </c>
      <c r="BR138" s="213" t="s">
        <v>14</v>
      </c>
      <c r="BS138" s="213" t="s">
        <v>14</v>
      </c>
      <c r="BT138" s="213" t="s">
        <v>14</v>
      </c>
      <c r="BU138" s="213" t="s">
        <v>14</v>
      </c>
      <c r="BV138" s="216" t="s">
        <v>14</v>
      </c>
      <c r="BW138" s="213" t="s">
        <v>14</v>
      </c>
      <c r="BX138" s="213" t="s">
        <v>14</v>
      </c>
      <c r="BY138" s="213" t="s">
        <v>14</v>
      </c>
      <c r="BZ138" s="213" t="s">
        <v>14</v>
      </c>
      <c r="CA138" s="214" t="s">
        <v>14</v>
      </c>
      <c r="CB138" s="223" t="s">
        <v>14</v>
      </c>
      <c r="CC138" s="216"/>
      <c r="CD138" s="213"/>
      <c r="CE138" s="213"/>
      <c r="CF138" s="213"/>
      <c r="CG138" s="213"/>
      <c r="CH138" s="216"/>
      <c r="CI138" s="213"/>
      <c r="CJ138" s="213"/>
      <c r="CK138" s="213" t="s">
        <v>14</v>
      </c>
      <c r="CL138" s="213" t="s">
        <v>14</v>
      </c>
      <c r="CM138" s="216" t="s">
        <v>14</v>
      </c>
      <c r="CN138" s="213" t="s">
        <v>14</v>
      </c>
      <c r="CO138" s="213" t="s">
        <v>14</v>
      </c>
      <c r="CP138" s="213" t="s">
        <v>14</v>
      </c>
      <c r="CQ138" s="213" t="s">
        <v>14</v>
      </c>
      <c r="CR138" s="216" t="s">
        <v>14</v>
      </c>
      <c r="CS138" s="213" t="s">
        <v>14</v>
      </c>
      <c r="CT138" s="213" t="s">
        <v>14</v>
      </c>
      <c r="CU138" s="213" t="s">
        <v>14</v>
      </c>
      <c r="CV138" s="213" t="s">
        <v>14</v>
      </c>
      <c r="CW138" s="216" t="s">
        <v>14</v>
      </c>
      <c r="CX138" s="213" t="s">
        <v>14</v>
      </c>
      <c r="CY138" s="213" t="s">
        <v>14</v>
      </c>
      <c r="CZ138" s="213" t="s">
        <v>14</v>
      </c>
      <c r="DA138" s="213" t="s">
        <v>14</v>
      </c>
      <c r="DB138" s="216" t="s">
        <v>14</v>
      </c>
      <c r="DC138" s="213" t="s">
        <v>14</v>
      </c>
      <c r="DD138" s="213" t="s">
        <v>14</v>
      </c>
      <c r="DE138" s="213" t="s">
        <v>14</v>
      </c>
      <c r="DF138" s="213" t="s">
        <v>14</v>
      </c>
      <c r="DG138" s="216" t="s">
        <v>14</v>
      </c>
      <c r="DH138" s="213" t="s">
        <v>14</v>
      </c>
      <c r="DI138" s="213" t="s">
        <v>14</v>
      </c>
      <c r="DJ138" s="213" t="s">
        <v>14</v>
      </c>
      <c r="DK138" s="213" t="s">
        <v>14</v>
      </c>
      <c r="DL138" s="214" t="s">
        <v>14</v>
      </c>
      <c r="DM138" s="223" t="s">
        <v>14</v>
      </c>
      <c r="DN138" s="216"/>
      <c r="DO138" s="213"/>
      <c r="DP138" s="213"/>
      <c r="DQ138" s="213"/>
      <c r="DR138" s="213"/>
      <c r="DS138" s="216"/>
      <c r="DT138" s="213"/>
      <c r="DU138" s="213"/>
      <c r="DV138" s="213" t="s">
        <v>14</v>
      </c>
      <c r="DW138" s="213" t="s">
        <v>14</v>
      </c>
      <c r="DX138" s="216" t="s">
        <v>14</v>
      </c>
      <c r="DY138" s="213" t="s">
        <v>14</v>
      </c>
      <c r="DZ138" s="213" t="s">
        <v>14</v>
      </c>
      <c r="EA138" s="213" t="s">
        <v>14</v>
      </c>
      <c r="EB138" s="213" t="s">
        <v>14</v>
      </c>
      <c r="EC138" s="216" t="s">
        <v>14</v>
      </c>
      <c r="ED138" s="213" t="s">
        <v>14</v>
      </c>
      <c r="EE138" s="213" t="s">
        <v>14</v>
      </c>
      <c r="EF138" s="213" t="s">
        <v>14</v>
      </c>
      <c r="EG138" s="213" t="s">
        <v>14</v>
      </c>
      <c r="EH138" s="216" t="s">
        <v>14</v>
      </c>
      <c r="EI138" s="213" t="s">
        <v>14</v>
      </c>
      <c r="EJ138" s="213" t="s">
        <v>14</v>
      </c>
      <c r="EK138" s="213" t="s">
        <v>14</v>
      </c>
      <c r="EL138" s="213" t="s">
        <v>14</v>
      </c>
      <c r="EM138" s="216" t="s">
        <v>14</v>
      </c>
      <c r="EN138" s="213" t="s">
        <v>14</v>
      </c>
      <c r="EO138" s="213" t="s">
        <v>14</v>
      </c>
      <c r="EP138" s="213" t="s">
        <v>14</v>
      </c>
      <c r="EQ138" s="213" t="s">
        <v>14</v>
      </c>
      <c r="ER138" s="216" t="s">
        <v>14</v>
      </c>
      <c r="ES138" s="213" t="s">
        <v>14</v>
      </c>
      <c r="ET138" s="213" t="s">
        <v>14</v>
      </c>
      <c r="EU138" s="213" t="s">
        <v>14</v>
      </c>
      <c r="EV138" s="213" t="s">
        <v>14</v>
      </c>
      <c r="EW138" s="216" t="s">
        <v>14</v>
      </c>
      <c r="EX138" s="169"/>
      <c r="EY138" s="169"/>
      <c r="EZ138" s="169"/>
      <c r="FA138" s="169"/>
      <c r="FB138" s="169"/>
      <c r="FC138" s="169"/>
      <c r="FD138" s="169"/>
      <c r="FE138" s="169"/>
      <c r="FF138" s="169"/>
      <c r="FG138" s="169"/>
      <c r="FH138" s="169"/>
      <c r="FI138" s="169"/>
      <c r="FJ138" s="169"/>
      <c r="FK138" s="169"/>
      <c r="FL138" s="169"/>
    </row>
    <row r="139" spans="1:168" ht="21" outlineLevel="1">
      <c r="A139" s="247" t="s">
        <v>197</v>
      </c>
      <c r="B139" s="247" t="s">
        <v>143</v>
      </c>
      <c r="C139" s="268" t="s">
        <v>198</v>
      </c>
      <c r="D139" s="268" t="s">
        <v>190</v>
      </c>
      <c r="E139" s="208" t="s">
        <v>473</v>
      </c>
      <c r="F139" s="216" t="str">
        <f t="shared" si="8"/>
        <v>IE</v>
      </c>
      <c r="G139" s="213"/>
      <c r="H139" s="213"/>
      <c r="I139" s="213"/>
      <c r="J139" s="213"/>
      <c r="K139" s="213"/>
      <c r="L139" s="216"/>
      <c r="M139" s="213"/>
      <c r="N139" s="213"/>
      <c r="O139" s="213" t="s">
        <v>14</v>
      </c>
      <c r="P139" s="213" t="s">
        <v>14</v>
      </c>
      <c r="Q139" s="216" t="s">
        <v>14</v>
      </c>
      <c r="R139" s="213" t="s">
        <v>14</v>
      </c>
      <c r="S139" s="213" t="s">
        <v>14</v>
      </c>
      <c r="T139" s="213" t="s">
        <v>14</v>
      </c>
      <c r="U139" s="213" t="s">
        <v>14</v>
      </c>
      <c r="V139" s="216" t="s">
        <v>14</v>
      </c>
      <c r="W139" s="213" t="s">
        <v>14</v>
      </c>
      <c r="X139" s="213" t="s">
        <v>14</v>
      </c>
      <c r="Y139" s="213" t="s">
        <v>14</v>
      </c>
      <c r="Z139" s="213" t="s">
        <v>14</v>
      </c>
      <c r="AA139" s="216" t="s">
        <v>14</v>
      </c>
      <c r="AB139" s="213" t="s">
        <v>14</v>
      </c>
      <c r="AC139" s="213" t="s">
        <v>14</v>
      </c>
      <c r="AD139" s="213" t="s">
        <v>14</v>
      </c>
      <c r="AE139" s="213" t="s">
        <v>14</v>
      </c>
      <c r="AF139" s="216" t="s">
        <v>14</v>
      </c>
      <c r="AG139" s="213" t="s">
        <v>14</v>
      </c>
      <c r="AH139" s="213" t="s">
        <v>14</v>
      </c>
      <c r="AI139" s="213" t="s">
        <v>14</v>
      </c>
      <c r="AJ139" s="213" t="s">
        <v>14</v>
      </c>
      <c r="AK139" s="216" t="s">
        <v>14</v>
      </c>
      <c r="AL139" s="213" t="s">
        <v>14</v>
      </c>
      <c r="AM139" s="213" t="s">
        <v>14</v>
      </c>
      <c r="AN139" s="213" t="s">
        <v>14</v>
      </c>
      <c r="AO139" s="213" t="s">
        <v>14</v>
      </c>
      <c r="AP139" s="214" t="s">
        <v>14</v>
      </c>
      <c r="AQ139" s="223" t="s">
        <v>14</v>
      </c>
      <c r="AR139" s="216"/>
      <c r="AS139" s="213"/>
      <c r="AT139" s="213"/>
      <c r="AU139" s="213"/>
      <c r="AV139" s="213"/>
      <c r="AW139" s="216"/>
      <c r="AX139" s="213"/>
      <c r="AY139" s="213"/>
      <c r="AZ139" s="213" t="s">
        <v>14</v>
      </c>
      <c r="BA139" s="213" t="s">
        <v>14</v>
      </c>
      <c r="BB139" s="216" t="s">
        <v>14</v>
      </c>
      <c r="BC139" s="213" t="s">
        <v>14</v>
      </c>
      <c r="BD139" s="213" t="s">
        <v>14</v>
      </c>
      <c r="BE139" s="213" t="s">
        <v>14</v>
      </c>
      <c r="BF139" s="213" t="s">
        <v>14</v>
      </c>
      <c r="BG139" s="216" t="s">
        <v>14</v>
      </c>
      <c r="BH139" s="213" t="s">
        <v>14</v>
      </c>
      <c r="BI139" s="213" t="s">
        <v>14</v>
      </c>
      <c r="BJ139" s="213" t="s">
        <v>14</v>
      </c>
      <c r="BK139" s="213" t="s">
        <v>14</v>
      </c>
      <c r="BL139" s="216" t="s">
        <v>14</v>
      </c>
      <c r="BM139" s="213" t="s">
        <v>14</v>
      </c>
      <c r="BN139" s="213" t="s">
        <v>14</v>
      </c>
      <c r="BO139" s="213" t="s">
        <v>14</v>
      </c>
      <c r="BP139" s="213" t="s">
        <v>14</v>
      </c>
      <c r="BQ139" s="216" t="s">
        <v>14</v>
      </c>
      <c r="BR139" s="213" t="s">
        <v>14</v>
      </c>
      <c r="BS139" s="213" t="s">
        <v>14</v>
      </c>
      <c r="BT139" s="213" t="s">
        <v>14</v>
      </c>
      <c r="BU139" s="213" t="s">
        <v>14</v>
      </c>
      <c r="BV139" s="216" t="s">
        <v>14</v>
      </c>
      <c r="BW139" s="213" t="s">
        <v>14</v>
      </c>
      <c r="BX139" s="213" t="s">
        <v>14</v>
      </c>
      <c r="BY139" s="213" t="s">
        <v>14</v>
      </c>
      <c r="BZ139" s="213" t="s">
        <v>14</v>
      </c>
      <c r="CA139" s="214" t="s">
        <v>14</v>
      </c>
      <c r="CB139" s="223" t="s">
        <v>14</v>
      </c>
      <c r="CC139" s="216"/>
      <c r="CD139" s="213"/>
      <c r="CE139" s="213"/>
      <c r="CF139" s="213"/>
      <c r="CG139" s="213"/>
      <c r="CH139" s="216"/>
      <c r="CI139" s="213"/>
      <c r="CJ139" s="213"/>
      <c r="CK139" s="213" t="s">
        <v>14</v>
      </c>
      <c r="CL139" s="213" t="s">
        <v>14</v>
      </c>
      <c r="CM139" s="216" t="s">
        <v>14</v>
      </c>
      <c r="CN139" s="213" t="s">
        <v>14</v>
      </c>
      <c r="CO139" s="213" t="s">
        <v>14</v>
      </c>
      <c r="CP139" s="213" t="s">
        <v>14</v>
      </c>
      <c r="CQ139" s="213" t="s">
        <v>14</v>
      </c>
      <c r="CR139" s="216" t="s">
        <v>14</v>
      </c>
      <c r="CS139" s="213" t="s">
        <v>14</v>
      </c>
      <c r="CT139" s="213" t="s">
        <v>14</v>
      </c>
      <c r="CU139" s="213" t="s">
        <v>14</v>
      </c>
      <c r="CV139" s="213" t="s">
        <v>14</v>
      </c>
      <c r="CW139" s="216" t="s">
        <v>14</v>
      </c>
      <c r="CX139" s="213" t="s">
        <v>14</v>
      </c>
      <c r="CY139" s="213" t="s">
        <v>14</v>
      </c>
      <c r="CZ139" s="213" t="s">
        <v>14</v>
      </c>
      <c r="DA139" s="213" t="s">
        <v>14</v>
      </c>
      <c r="DB139" s="216" t="s">
        <v>14</v>
      </c>
      <c r="DC139" s="213" t="s">
        <v>14</v>
      </c>
      <c r="DD139" s="213" t="s">
        <v>14</v>
      </c>
      <c r="DE139" s="213" t="s">
        <v>14</v>
      </c>
      <c r="DF139" s="213" t="s">
        <v>14</v>
      </c>
      <c r="DG139" s="216" t="s">
        <v>14</v>
      </c>
      <c r="DH139" s="213" t="s">
        <v>14</v>
      </c>
      <c r="DI139" s="213" t="s">
        <v>14</v>
      </c>
      <c r="DJ139" s="213" t="s">
        <v>14</v>
      </c>
      <c r="DK139" s="213" t="s">
        <v>14</v>
      </c>
      <c r="DL139" s="214" t="s">
        <v>14</v>
      </c>
      <c r="DM139" s="223" t="s">
        <v>14</v>
      </c>
      <c r="DN139" s="216"/>
      <c r="DO139" s="213"/>
      <c r="DP139" s="213"/>
      <c r="DQ139" s="213"/>
      <c r="DR139" s="213"/>
      <c r="DS139" s="216"/>
      <c r="DT139" s="213"/>
      <c r="DU139" s="213"/>
      <c r="DV139" s="213" t="s">
        <v>14</v>
      </c>
      <c r="DW139" s="213" t="s">
        <v>14</v>
      </c>
      <c r="DX139" s="216" t="s">
        <v>14</v>
      </c>
      <c r="DY139" s="213" t="s">
        <v>14</v>
      </c>
      <c r="DZ139" s="213" t="s">
        <v>14</v>
      </c>
      <c r="EA139" s="213" t="s">
        <v>14</v>
      </c>
      <c r="EB139" s="213" t="s">
        <v>14</v>
      </c>
      <c r="EC139" s="216" t="s">
        <v>14</v>
      </c>
      <c r="ED139" s="213" t="s">
        <v>14</v>
      </c>
      <c r="EE139" s="213" t="s">
        <v>14</v>
      </c>
      <c r="EF139" s="213" t="s">
        <v>14</v>
      </c>
      <c r="EG139" s="213" t="s">
        <v>14</v>
      </c>
      <c r="EH139" s="216" t="s">
        <v>14</v>
      </c>
      <c r="EI139" s="213" t="s">
        <v>14</v>
      </c>
      <c r="EJ139" s="213" t="s">
        <v>14</v>
      </c>
      <c r="EK139" s="213" t="s">
        <v>14</v>
      </c>
      <c r="EL139" s="213" t="s">
        <v>14</v>
      </c>
      <c r="EM139" s="216" t="s">
        <v>14</v>
      </c>
      <c r="EN139" s="213" t="s">
        <v>14</v>
      </c>
      <c r="EO139" s="213" t="s">
        <v>14</v>
      </c>
      <c r="EP139" s="213" t="s">
        <v>14</v>
      </c>
      <c r="EQ139" s="213" t="s">
        <v>14</v>
      </c>
      <c r="ER139" s="216" t="s">
        <v>14</v>
      </c>
      <c r="ES139" s="213" t="s">
        <v>14</v>
      </c>
      <c r="ET139" s="213" t="s">
        <v>14</v>
      </c>
      <c r="EU139" s="213" t="s">
        <v>14</v>
      </c>
      <c r="EV139" s="213" t="s">
        <v>14</v>
      </c>
      <c r="EW139" s="216" t="s">
        <v>14</v>
      </c>
      <c r="EX139" s="169"/>
      <c r="EY139" s="169"/>
      <c r="EZ139" s="169"/>
      <c r="FA139" s="169"/>
      <c r="FB139" s="169"/>
      <c r="FC139" s="169"/>
      <c r="FD139" s="169"/>
      <c r="FE139" s="169"/>
      <c r="FF139" s="169"/>
      <c r="FG139" s="169"/>
      <c r="FH139" s="169"/>
      <c r="FI139" s="169"/>
      <c r="FJ139" s="169"/>
      <c r="FK139" s="169"/>
      <c r="FL139" s="169"/>
    </row>
    <row r="140" spans="1:168" ht="21" outlineLevel="1">
      <c r="A140" s="247" t="s">
        <v>199</v>
      </c>
      <c r="B140" s="247" t="s">
        <v>143</v>
      </c>
      <c r="C140" s="268" t="s">
        <v>200</v>
      </c>
      <c r="D140" s="268" t="s">
        <v>190</v>
      </c>
      <c r="E140" s="208" t="s">
        <v>473</v>
      </c>
      <c r="F140" s="216" t="str">
        <f t="shared" si="8"/>
        <v>IE</v>
      </c>
      <c r="G140" s="213"/>
      <c r="H140" s="213"/>
      <c r="I140" s="213"/>
      <c r="J140" s="213"/>
      <c r="K140" s="213"/>
      <c r="L140" s="216"/>
      <c r="M140" s="213"/>
      <c r="N140" s="213"/>
      <c r="O140" s="213" t="s">
        <v>14</v>
      </c>
      <c r="P140" s="213" t="s">
        <v>14</v>
      </c>
      <c r="Q140" s="216" t="s">
        <v>14</v>
      </c>
      <c r="R140" s="213" t="s">
        <v>14</v>
      </c>
      <c r="S140" s="213" t="s">
        <v>14</v>
      </c>
      <c r="T140" s="213" t="s">
        <v>14</v>
      </c>
      <c r="U140" s="213" t="s">
        <v>14</v>
      </c>
      <c r="V140" s="216" t="s">
        <v>14</v>
      </c>
      <c r="W140" s="213" t="s">
        <v>14</v>
      </c>
      <c r="X140" s="213" t="s">
        <v>14</v>
      </c>
      <c r="Y140" s="213" t="s">
        <v>14</v>
      </c>
      <c r="Z140" s="213" t="s">
        <v>14</v>
      </c>
      <c r="AA140" s="216" t="s">
        <v>14</v>
      </c>
      <c r="AB140" s="213" t="s">
        <v>14</v>
      </c>
      <c r="AC140" s="213" t="s">
        <v>14</v>
      </c>
      <c r="AD140" s="213" t="s">
        <v>14</v>
      </c>
      <c r="AE140" s="213" t="s">
        <v>14</v>
      </c>
      <c r="AF140" s="216" t="s">
        <v>14</v>
      </c>
      <c r="AG140" s="213" t="s">
        <v>14</v>
      </c>
      <c r="AH140" s="213" t="s">
        <v>14</v>
      </c>
      <c r="AI140" s="213" t="s">
        <v>14</v>
      </c>
      <c r="AJ140" s="213" t="s">
        <v>14</v>
      </c>
      <c r="AK140" s="216" t="s">
        <v>14</v>
      </c>
      <c r="AL140" s="213" t="s">
        <v>14</v>
      </c>
      <c r="AM140" s="213" t="s">
        <v>14</v>
      </c>
      <c r="AN140" s="213" t="s">
        <v>14</v>
      </c>
      <c r="AO140" s="213" t="s">
        <v>14</v>
      </c>
      <c r="AP140" s="214" t="s">
        <v>14</v>
      </c>
      <c r="AQ140" s="223" t="s">
        <v>14</v>
      </c>
      <c r="AR140" s="216"/>
      <c r="AS140" s="213"/>
      <c r="AT140" s="213"/>
      <c r="AU140" s="213"/>
      <c r="AV140" s="213"/>
      <c r="AW140" s="216"/>
      <c r="AX140" s="213"/>
      <c r="AY140" s="213"/>
      <c r="AZ140" s="213" t="s">
        <v>14</v>
      </c>
      <c r="BA140" s="213" t="s">
        <v>14</v>
      </c>
      <c r="BB140" s="216" t="s">
        <v>14</v>
      </c>
      <c r="BC140" s="213" t="s">
        <v>14</v>
      </c>
      <c r="BD140" s="213" t="s">
        <v>14</v>
      </c>
      <c r="BE140" s="213" t="s">
        <v>14</v>
      </c>
      <c r="BF140" s="213" t="s">
        <v>14</v>
      </c>
      <c r="BG140" s="216" t="s">
        <v>14</v>
      </c>
      <c r="BH140" s="213" t="s">
        <v>14</v>
      </c>
      <c r="BI140" s="213" t="s">
        <v>14</v>
      </c>
      <c r="BJ140" s="213" t="s">
        <v>14</v>
      </c>
      <c r="BK140" s="213" t="s">
        <v>14</v>
      </c>
      <c r="BL140" s="216" t="s">
        <v>14</v>
      </c>
      <c r="BM140" s="213" t="s">
        <v>14</v>
      </c>
      <c r="BN140" s="213" t="s">
        <v>14</v>
      </c>
      <c r="BO140" s="213" t="s">
        <v>14</v>
      </c>
      <c r="BP140" s="213" t="s">
        <v>14</v>
      </c>
      <c r="BQ140" s="216" t="s">
        <v>14</v>
      </c>
      <c r="BR140" s="213" t="s">
        <v>14</v>
      </c>
      <c r="BS140" s="213" t="s">
        <v>14</v>
      </c>
      <c r="BT140" s="213" t="s">
        <v>14</v>
      </c>
      <c r="BU140" s="213" t="s">
        <v>14</v>
      </c>
      <c r="BV140" s="216" t="s">
        <v>14</v>
      </c>
      <c r="BW140" s="213" t="s">
        <v>14</v>
      </c>
      <c r="BX140" s="213" t="s">
        <v>14</v>
      </c>
      <c r="BY140" s="213" t="s">
        <v>14</v>
      </c>
      <c r="BZ140" s="213" t="s">
        <v>14</v>
      </c>
      <c r="CA140" s="214" t="s">
        <v>14</v>
      </c>
      <c r="CB140" s="223" t="s">
        <v>14</v>
      </c>
      <c r="CC140" s="216"/>
      <c r="CD140" s="213"/>
      <c r="CE140" s="213"/>
      <c r="CF140" s="213"/>
      <c r="CG140" s="213"/>
      <c r="CH140" s="216"/>
      <c r="CI140" s="213"/>
      <c r="CJ140" s="213"/>
      <c r="CK140" s="213" t="s">
        <v>14</v>
      </c>
      <c r="CL140" s="213" t="s">
        <v>14</v>
      </c>
      <c r="CM140" s="216" t="s">
        <v>14</v>
      </c>
      <c r="CN140" s="213" t="s">
        <v>14</v>
      </c>
      <c r="CO140" s="213" t="s">
        <v>14</v>
      </c>
      <c r="CP140" s="213" t="s">
        <v>14</v>
      </c>
      <c r="CQ140" s="213" t="s">
        <v>14</v>
      </c>
      <c r="CR140" s="216" t="s">
        <v>14</v>
      </c>
      <c r="CS140" s="213" t="s">
        <v>14</v>
      </c>
      <c r="CT140" s="213" t="s">
        <v>14</v>
      </c>
      <c r="CU140" s="213" t="s">
        <v>14</v>
      </c>
      <c r="CV140" s="213" t="s">
        <v>14</v>
      </c>
      <c r="CW140" s="216" t="s">
        <v>14</v>
      </c>
      <c r="CX140" s="213" t="s">
        <v>14</v>
      </c>
      <c r="CY140" s="213" t="s">
        <v>14</v>
      </c>
      <c r="CZ140" s="213" t="s">
        <v>14</v>
      </c>
      <c r="DA140" s="213" t="s">
        <v>14</v>
      </c>
      <c r="DB140" s="216" t="s">
        <v>14</v>
      </c>
      <c r="DC140" s="213" t="s">
        <v>14</v>
      </c>
      <c r="DD140" s="213" t="s">
        <v>14</v>
      </c>
      <c r="DE140" s="213" t="s">
        <v>14</v>
      </c>
      <c r="DF140" s="213" t="s">
        <v>14</v>
      </c>
      <c r="DG140" s="216" t="s">
        <v>14</v>
      </c>
      <c r="DH140" s="213" t="s">
        <v>14</v>
      </c>
      <c r="DI140" s="213" t="s">
        <v>14</v>
      </c>
      <c r="DJ140" s="213" t="s">
        <v>14</v>
      </c>
      <c r="DK140" s="213" t="s">
        <v>14</v>
      </c>
      <c r="DL140" s="214" t="s">
        <v>14</v>
      </c>
      <c r="DM140" s="223" t="s">
        <v>14</v>
      </c>
      <c r="DN140" s="216"/>
      <c r="DO140" s="213"/>
      <c r="DP140" s="213"/>
      <c r="DQ140" s="213"/>
      <c r="DR140" s="213"/>
      <c r="DS140" s="216"/>
      <c r="DT140" s="213"/>
      <c r="DU140" s="213"/>
      <c r="DV140" s="213" t="s">
        <v>14</v>
      </c>
      <c r="DW140" s="213" t="s">
        <v>14</v>
      </c>
      <c r="DX140" s="216" t="s">
        <v>14</v>
      </c>
      <c r="DY140" s="213" t="s">
        <v>14</v>
      </c>
      <c r="DZ140" s="213" t="s">
        <v>14</v>
      </c>
      <c r="EA140" s="213" t="s">
        <v>14</v>
      </c>
      <c r="EB140" s="213" t="s">
        <v>14</v>
      </c>
      <c r="EC140" s="216" t="s">
        <v>14</v>
      </c>
      <c r="ED140" s="213" t="s">
        <v>14</v>
      </c>
      <c r="EE140" s="213" t="s">
        <v>14</v>
      </c>
      <c r="EF140" s="213" t="s">
        <v>14</v>
      </c>
      <c r="EG140" s="213" t="s">
        <v>14</v>
      </c>
      <c r="EH140" s="216" t="s">
        <v>14</v>
      </c>
      <c r="EI140" s="213" t="s">
        <v>14</v>
      </c>
      <c r="EJ140" s="213" t="s">
        <v>14</v>
      </c>
      <c r="EK140" s="213" t="s">
        <v>14</v>
      </c>
      <c r="EL140" s="213" t="s">
        <v>14</v>
      </c>
      <c r="EM140" s="216" t="s">
        <v>14</v>
      </c>
      <c r="EN140" s="213" t="s">
        <v>14</v>
      </c>
      <c r="EO140" s="213" t="s">
        <v>14</v>
      </c>
      <c r="EP140" s="213" t="s">
        <v>14</v>
      </c>
      <c r="EQ140" s="213" t="s">
        <v>14</v>
      </c>
      <c r="ER140" s="216" t="s">
        <v>14</v>
      </c>
      <c r="ES140" s="213" t="s">
        <v>14</v>
      </c>
      <c r="ET140" s="213" t="s">
        <v>14</v>
      </c>
      <c r="EU140" s="213" t="s">
        <v>14</v>
      </c>
      <c r="EV140" s="213" t="s">
        <v>14</v>
      </c>
      <c r="EW140" s="216" t="s">
        <v>14</v>
      </c>
      <c r="EX140" s="169"/>
      <c r="EY140" s="169"/>
      <c r="EZ140" s="169"/>
      <c r="FA140" s="169"/>
      <c r="FB140" s="169"/>
      <c r="FC140" s="169"/>
      <c r="FD140" s="169"/>
      <c r="FE140" s="169"/>
      <c r="FF140" s="169"/>
      <c r="FG140" s="169"/>
      <c r="FH140" s="169"/>
      <c r="FI140" s="169"/>
      <c r="FJ140" s="169"/>
      <c r="FK140" s="169"/>
      <c r="FL140" s="169"/>
    </row>
    <row r="141" spans="1:168" ht="21" outlineLevel="1">
      <c r="A141" s="247" t="s">
        <v>201</v>
      </c>
      <c r="B141" s="247" t="s">
        <v>144</v>
      </c>
      <c r="C141" s="269" t="s">
        <v>202</v>
      </c>
      <c r="D141" s="269" t="s">
        <v>203</v>
      </c>
      <c r="E141" s="208" t="s">
        <v>473</v>
      </c>
      <c r="F141" s="216">
        <f t="shared" si="8"/>
        <v>1668.20889233</v>
      </c>
      <c r="G141" s="213"/>
      <c r="H141" s="213"/>
      <c r="I141" s="213"/>
      <c r="J141" s="213"/>
      <c r="K141" s="213"/>
      <c r="L141" s="216"/>
      <c r="M141" s="213"/>
      <c r="N141" s="213"/>
      <c r="O141" s="213">
        <v>1415.5606939997199</v>
      </c>
      <c r="P141" s="213">
        <v>1407.2730424097199</v>
      </c>
      <c r="Q141" s="216">
        <v>1406.6925221433801</v>
      </c>
      <c r="R141" s="213">
        <v>1390.46669658933</v>
      </c>
      <c r="S141" s="213">
        <v>1373.1862243472499</v>
      </c>
      <c r="T141" s="213">
        <v>1355.9024002056301</v>
      </c>
      <c r="U141" s="213">
        <v>1337.21649168828</v>
      </c>
      <c r="V141" s="216">
        <v>1324.04242053846</v>
      </c>
      <c r="W141" s="213">
        <v>1321.4988920564299</v>
      </c>
      <c r="X141" s="213">
        <v>1316.45418341199</v>
      </c>
      <c r="Y141" s="213">
        <v>1312.41397415595</v>
      </c>
      <c r="Z141" s="213">
        <v>1307.56287758076</v>
      </c>
      <c r="AA141" s="216">
        <v>1302.5282119109099</v>
      </c>
      <c r="AB141" s="213">
        <v>1297.5116970418801</v>
      </c>
      <c r="AC141" s="213">
        <v>1292.54138218041</v>
      </c>
      <c r="AD141" s="213">
        <v>1292.52511735697</v>
      </c>
      <c r="AE141" s="213">
        <v>1292.5145113151</v>
      </c>
      <c r="AF141" s="216">
        <v>1292.5284187592599</v>
      </c>
      <c r="AG141" s="213">
        <v>1292.5800421481699</v>
      </c>
      <c r="AH141" s="213">
        <v>1292.60036662637</v>
      </c>
      <c r="AI141" s="213">
        <v>1292.5950407908399</v>
      </c>
      <c r="AJ141" s="213">
        <v>1292.5841435053801</v>
      </c>
      <c r="AK141" s="216">
        <v>1292.5676747699799</v>
      </c>
      <c r="AL141" s="213">
        <v>1292.54354774901</v>
      </c>
      <c r="AM141" s="213">
        <v>1292.53192742991</v>
      </c>
      <c r="AN141" s="213">
        <v>1292.5231886641</v>
      </c>
      <c r="AO141" s="213">
        <v>1292.51733145158</v>
      </c>
      <c r="AP141" s="214">
        <v>1292.51435579236</v>
      </c>
      <c r="AQ141" s="223">
        <v>89.118539999999996</v>
      </c>
      <c r="AR141" s="216"/>
      <c r="AS141" s="213"/>
      <c r="AT141" s="213"/>
      <c r="AU141" s="213"/>
      <c r="AV141" s="213"/>
      <c r="AW141" s="216"/>
      <c r="AX141" s="213"/>
      <c r="AY141" s="213"/>
      <c r="AZ141" s="213">
        <v>35.104903380587103</v>
      </c>
      <c r="BA141" s="213">
        <v>35.105420753201898</v>
      </c>
      <c r="BB141" s="216">
        <v>35.105897007322199</v>
      </c>
      <c r="BC141" s="213">
        <v>31.4365367162398</v>
      </c>
      <c r="BD141" s="213">
        <v>27.767176404023299</v>
      </c>
      <c r="BE141" s="213">
        <v>24.097766327019901</v>
      </c>
      <c r="BF141" s="213">
        <v>20.405418752296001</v>
      </c>
      <c r="BG141" s="216">
        <v>17.9925403109123</v>
      </c>
      <c r="BH141" s="213">
        <v>17.993995509551201</v>
      </c>
      <c r="BI141" s="213">
        <v>17.994781490788</v>
      </c>
      <c r="BJ141" s="213">
        <v>18.102187554528498</v>
      </c>
      <c r="BK141" s="213">
        <v>18.1211011997169</v>
      </c>
      <c r="BL141" s="216">
        <v>18.121219248171499</v>
      </c>
      <c r="BM141" s="213">
        <v>18.121337296626098</v>
      </c>
      <c r="BN141" s="213">
        <v>18.121455345080701</v>
      </c>
      <c r="BO141" s="213">
        <v>18.121455345080701</v>
      </c>
      <c r="BP141" s="213">
        <v>18.125059634237498</v>
      </c>
      <c r="BQ141" s="216">
        <v>18.125059634237498</v>
      </c>
      <c r="BR141" s="213">
        <v>18.129659685998501</v>
      </c>
      <c r="BS141" s="213">
        <v>18.129659685998501</v>
      </c>
      <c r="BT141" s="213">
        <v>18.129659685998501</v>
      </c>
      <c r="BU141" s="213">
        <v>18.129659685998501</v>
      </c>
      <c r="BV141" s="216">
        <v>18.129659685998501</v>
      </c>
      <c r="BW141" s="213">
        <v>18.129659685998501</v>
      </c>
      <c r="BX141" s="213">
        <v>18.129659685998501</v>
      </c>
      <c r="BY141" s="213">
        <v>18.129659685998501</v>
      </c>
      <c r="BZ141" s="213">
        <v>18.129659685998501</v>
      </c>
      <c r="CA141" s="214">
        <v>18.129659685998501</v>
      </c>
      <c r="CB141" s="223">
        <v>5.7931650000000001</v>
      </c>
      <c r="CC141" s="216"/>
      <c r="CD141" s="213"/>
      <c r="CE141" s="213"/>
      <c r="CF141" s="213"/>
      <c r="CG141" s="213"/>
      <c r="CH141" s="216"/>
      <c r="CI141" s="213"/>
      <c r="CJ141" s="213"/>
      <c r="CK141" s="213">
        <v>5.7931445372325303</v>
      </c>
      <c r="CL141" s="213">
        <v>5.7931445372325303</v>
      </c>
      <c r="CM141" s="216">
        <v>5.7931445372325303</v>
      </c>
      <c r="CN141" s="213">
        <v>5.1508285897725301</v>
      </c>
      <c r="CO141" s="213">
        <v>4.5085126423125299</v>
      </c>
      <c r="CP141" s="213">
        <v>3.8661966948525399</v>
      </c>
      <c r="CQ141" s="213">
        <v>3.2238807473925402</v>
      </c>
      <c r="CR141" s="216">
        <v>2.8014390856468201</v>
      </c>
      <c r="CS141" s="213">
        <v>2.8014390856468201</v>
      </c>
      <c r="CT141" s="213">
        <v>2.8014390856468201</v>
      </c>
      <c r="CU141" s="213">
        <v>2.8014390856468201</v>
      </c>
      <c r="CV141" s="213">
        <v>2.8014390856468201</v>
      </c>
      <c r="CW141" s="216">
        <v>2.8014390856468201</v>
      </c>
      <c r="CX141" s="213">
        <v>2.8014390856468201</v>
      </c>
      <c r="CY141" s="213">
        <v>2.8014390856468201</v>
      </c>
      <c r="CZ141" s="213">
        <v>2.8014390856468201</v>
      </c>
      <c r="DA141" s="213">
        <v>2.8014390856468201</v>
      </c>
      <c r="DB141" s="216">
        <v>2.8014390856468201</v>
      </c>
      <c r="DC141" s="213">
        <v>2.8014390856468201</v>
      </c>
      <c r="DD141" s="213">
        <v>2.8014390856468201</v>
      </c>
      <c r="DE141" s="213">
        <v>2.8014390856468201</v>
      </c>
      <c r="DF141" s="213">
        <v>2.8014390856468201</v>
      </c>
      <c r="DG141" s="216">
        <v>2.8014390856468201</v>
      </c>
      <c r="DH141" s="213">
        <v>2.8014390856468201</v>
      </c>
      <c r="DI141" s="213">
        <v>2.8014390856468201</v>
      </c>
      <c r="DJ141" s="213">
        <v>2.8014390856468201</v>
      </c>
      <c r="DK141" s="213">
        <v>2.8014390856468201</v>
      </c>
      <c r="DL141" s="214">
        <v>2.8014390856468201</v>
      </c>
      <c r="DM141" s="223">
        <v>1763.12059733</v>
      </c>
      <c r="DN141" s="216"/>
      <c r="DO141" s="213"/>
      <c r="DP141" s="213"/>
      <c r="DQ141" s="213"/>
      <c r="DR141" s="213"/>
      <c r="DS141" s="216"/>
      <c r="DT141" s="213"/>
      <c r="DU141" s="213"/>
      <c r="DV141" s="213">
        <v>1456.4587419175396</v>
      </c>
      <c r="DW141" s="213">
        <v>1448.1716077001545</v>
      </c>
      <c r="DX141" s="216">
        <v>1447.5915636879349</v>
      </c>
      <c r="DY141" s="213">
        <v>1427.0540618953423</v>
      </c>
      <c r="DZ141" s="213">
        <v>1405.4619133935857</v>
      </c>
      <c r="EA141" s="213">
        <v>1383.8663632275025</v>
      </c>
      <c r="EB141" s="213">
        <v>1360.8457911879686</v>
      </c>
      <c r="EC141" s="216">
        <v>1344.836399935019</v>
      </c>
      <c r="ED141" s="213">
        <v>1342.2943266516279</v>
      </c>
      <c r="EE141" s="213">
        <v>1337.2504039884248</v>
      </c>
      <c r="EF141" s="213">
        <v>1333.3176007961251</v>
      </c>
      <c r="EG141" s="213">
        <v>1328.4854178661235</v>
      </c>
      <c r="EH141" s="216">
        <v>1323.4508702447281</v>
      </c>
      <c r="EI141" s="213">
        <v>1318.4344734241529</v>
      </c>
      <c r="EJ141" s="213">
        <v>1313.4642766111374</v>
      </c>
      <c r="EK141" s="213">
        <v>1313.4480117876974</v>
      </c>
      <c r="EL141" s="213">
        <v>1313.4410100349842</v>
      </c>
      <c r="EM141" s="216">
        <v>1313.4549174791441</v>
      </c>
      <c r="EN141" s="213">
        <v>1313.5111409198153</v>
      </c>
      <c r="EO141" s="213">
        <v>1313.5314653980154</v>
      </c>
      <c r="EP141" s="213">
        <v>1313.5261395624852</v>
      </c>
      <c r="EQ141" s="213">
        <v>1313.5152422770254</v>
      </c>
      <c r="ER141" s="216">
        <v>1313.4987735416253</v>
      </c>
      <c r="ES141" s="213">
        <v>1313.4746465206554</v>
      </c>
      <c r="ET141" s="213">
        <v>1313.4630262015553</v>
      </c>
      <c r="EU141" s="213">
        <v>1313.4542874357453</v>
      </c>
      <c r="EV141" s="213">
        <v>1313.4484302232254</v>
      </c>
      <c r="EW141" s="216">
        <v>1313.4454545640053</v>
      </c>
      <c r="EX141" s="169"/>
      <c r="EY141" s="169"/>
      <c r="EZ141" s="169"/>
      <c r="FA141" s="169"/>
      <c r="FB141" s="169"/>
      <c r="FC141" s="169"/>
      <c r="FD141" s="169"/>
      <c r="FE141" s="169"/>
      <c r="FF141" s="169"/>
      <c r="FG141" s="169"/>
      <c r="FH141" s="169"/>
      <c r="FI141" s="169"/>
      <c r="FJ141" s="169"/>
      <c r="FK141" s="169"/>
      <c r="FL141" s="169"/>
    </row>
    <row r="142" spans="1:168" ht="21" outlineLevel="1">
      <c r="A142" s="247" t="s">
        <v>204</v>
      </c>
      <c r="B142" s="247" t="s">
        <v>144</v>
      </c>
      <c r="C142" s="267" t="s">
        <v>205</v>
      </c>
      <c r="D142" s="267" t="s">
        <v>179</v>
      </c>
      <c r="E142" s="208" t="s">
        <v>473</v>
      </c>
      <c r="F142" s="216">
        <f t="shared" si="8"/>
        <v>24.457129378000001</v>
      </c>
      <c r="G142" s="213"/>
      <c r="H142" s="213"/>
      <c r="I142" s="213"/>
      <c r="J142" s="213"/>
      <c r="K142" s="213"/>
      <c r="L142" s="216"/>
      <c r="M142" s="213"/>
      <c r="N142" s="213"/>
      <c r="O142" s="213" t="s">
        <v>14</v>
      </c>
      <c r="P142" s="213" t="s">
        <v>14</v>
      </c>
      <c r="Q142" s="216" t="s">
        <v>14</v>
      </c>
      <c r="R142" s="213" t="s">
        <v>14</v>
      </c>
      <c r="S142" s="213" t="s">
        <v>14</v>
      </c>
      <c r="T142" s="213" t="s">
        <v>14</v>
      </c>
      <c r="U142" s="213" t="s">
        <v>14</v>
      </c>
      <c r="V142" s="216" t="s">
        <v>14</v>
      </c>
      <c r="W142" s="213" t="s">
        <v>14</v>
      </c>
      <c r="X142" s="213" t="s">
        <v>14</v>
      </c>
      <c r="Y142" s="213" t="s">
        <v>14</v>
      </c>
      <c r="Z142" s="213" t="s">
        <v>14</v>
      </c>
      <c r="AA142" s="216" t="s">
        <v>14</v>
      </c>
      <c r="AB142" s="213" t="s">
        <v>14</v>
      </c>
      <c r="AC142" s="213" t="s">
        <v>14</v>
      </c>
      <c r="AD142" s="213" t="s">
        <v>14</v>
      </c>
      <c r="AE142" s="213" t="s">
        <v>14</v>
      </c>
      <c r="AF142" s="216" t="s">
        <v>14</v>
      </c>
      <c r="AG142" s="213" t="s">
        <v>14</v>
      </c>
      <c r="AH142" s="213" t="s">
        <v>14</v>
      </c>
      <c r="AI142" s="213" t="s">
        <v>14</v>
      </c>
      <c r="AJ142" s="213" t="s">
        <v>14</v>
      </c>
      <c r="AK142" s="216" t="s">
        <v>14</v>
      </c>
      <c r="AL142" s="213" t="s">
        <v>14</v>
      </c>
      <c r="AM142" s="213" t="s">
        <v>14</v>
      </c>
      <c r="AN142" s="213" t="s">
        <v>14</v>
      </c>
      <c r="AO142" s="213" t="s">
        <v>14</v>
      </c>
      <c r="AP142" s="214" t="s">
        <v>14</v>
      </c>
      <c r="AQ142" s="223" t="s">
        <v>14</v>
      </c>
      <c r="AR142" s="216"/>
      <c r="AS142" s="213"/>
      <c r="AT142" s="213"/>
      <c r="AU142" s="213"/>
      <c r="AV142" s="213"/>
      <c r="AW142" s="216"/>
      <c r="AX142" s="213"/>
      <c r="AY142" s="213"/>
      <c r="AZ142" s="213" t="s">
        <v>14</v>
      </c>
      <c r="BA142" s="213" t="s">
        <v>14</v>
      </c>
      <c r="BB142" s="216" t="s">
        <v>14</v>
      </c>
      <c r="BC142" s="213" t="s">
        <v>14</v>
      </c>
      <c r="BD142" s="213" t="s">
        <v>14</v>
      </c>
      <c r="BE142" s="213" t="s">
        <v>14</v>
      </c>
      <c r="BF142" s="213" t="s">
        <v>14</v>
      </c>
      <c r="BG142" s="216" t="s">
        <v>14</v>
      </c>
      <c r="BH142" s="213" t="s">
        <v>14</v>
      </c>
      <c r="BI142" s="213" t="s">
        <v>14</v>
      </c>
      <c r="BJ142" s="213" t="s">
        <v>14</v>
      </c>
      <c r="BK142" s="213" t="s">
        <v>14</v>
      </c>
      <c r="BL142" s="216" t="s">
        <v>14</v>
      </c>
      <c r="BM142" s="213" t="s">
        <v>14</v>
      </c>
      <c r="BN142" s="213" t="s">
        <v>14</v>
      </c>
      <c r="BO142" s="213" t="s">
        <v>14</v>
      </c>
      <c r="BP142" s="213" t="s">
        <v>14</v>
      </c>
      <c r="BQ142" s="216" t="s">
        <v>14</v>
      </c>
      <c r="BR142" s="213" t="s">
        <v>14</v>
      </c>
      <c r="BS142" s="213" t="s">
        <v>14</v>
      </c>
      <c r="BT142" s="213" t="s">
        <v>14</v>
      </c>
      <c r="BU142" s="213" t="s">
        <v>14</v>
      </c>
      <c r="BV142" s="216" t="s">
        <v>14</v>
      </c>
      <c r="BW142" s="213" t="s">
        <v>14</v>
      </c>
      <c r="BX142" s="213" t="s">
        <v>14</v>
      </c>
      <c r="BY142" s="213" t="s">
        <v>14</v>
      </c>
      <c r="BZ142" s="213" t="s">
        <v>14</v>
      </c>
      <c r="CA142" s="214" t="s">
        <v>14</v>
      </c>
      <c r="CB142" s="223" t="s">
        <v>14</v>
      </c>
      <c r="CC142" s="216"/>
      <c r="CD142" s="213"/>
      <c r="CE142" s="213"/>
      <c r="CF142" s="213"/>
      <c r="CG142" s="213"/>
      <c r="CH142" s="216"/>
      <c r="CI142" s="213"/>
      <c r="CJ142" s="213"/>
      <c r="CK142" s="213" t="s">
        <v>14</v>
      </c>
      <c r="CL142" s="213" t="s">
        <v>14</v>
      </c>
      <c r="CM142" s="216" t="s">
        <v>14</v>
      </c>
      <c r="CN142" s="213" t="s">
        <v>14</v>
      </c>
      <c r="CO142" s="213" t="s">
        <v>14</v>
      </c>
      <c r="CP142" s="213" t="s">
        <v>14</v>
      </c>
      <c r="CQ142" s="213" t="s">
        <v>14</v>
      </c>
      <c r="CR142" s="216" t="s">
        <v>14</v>
      </c>
      <c r="CS142" s="213" t="s">
        <v>14</v>
      </c>
      <c r="CT142" s="213" t="s">
        <v>14</v>
      </c>
      <c r="CU142" s="213" t="s">
        <v>14</v>
      </c>
      <c r="CV142" s="213" t="s">
        <v>14</v>
      </c>
      <c r="CW142" s="216" t="s">
        <v>14</v>
      </c>
      <c r="CX142" s="213" t="s">
        <v>14</v>
      </c>
      <c r="CY142" s="213" t="s">
        <v>14</v>
      </c>
      <c r="CZ142" s="213" t="s">
        <v>14</v>
      </c>
      <c r="DA142" s="213" t="s">
        <v>14</v>
      </c>
      <c r="DB142" s="216" t="s">
        <v>14</v>
      </c>
      <c r="DC142" s="213" t="s">
        <v>14</v>
      </c>
      <c r="DD142" s="213" t="s">
        <v>14</v>
      </c>
      <c r="DE142" s="213" t="s">
        <v>14</v>
      </c>
      <c r="DF142" s="213" t="s">
        <v>14</v>
      </c>
      <c r="DG142" s="216" t="s">
        <v>14</v>
      </c>
      <c r="DH142" s="213" t="s">
        <v>14</v>
      </c>
      <c r="DI142" s="213" t="s">
        <v>14</v>
      </c>
      <c r="DJ142" s="213" t="s">
        <v>14</v>
      </c>
      <c r="DK142" s="213" t="s">
        <v>14</v>
      </c>
      <c r="DL142" s="214" t="s">
        <v>14</v>
      </c>
      <c r="DM142" s="223">
        <v>24.457129378000001</v>
      </c>
      <c r="DN142" s="216"/>
      <c r="DO142" s="213"/>
      <c r="DP142" s="213"/>
      <c r="DQ142" s="213"/>
      <c r="DR142" s="213"/>
      <c r="DS142" s="216"/>
      <c r="DT142" s="213"/>
      <c r="DU142" s="213"/>
      <c r="DV142" s="213" t="s">
        <v>14</v>
      </c>
      <c r="DW142" s="213" t="s">
        <v>14</v>
      </c>
      <c r="DX142" s="216" t="s">
        <v>14</v>
      </c>
      <c r="DY142" s="213" t="s">
        <v>14</v>
      </c>
      <c r="DZ142" s="213" t="s">
        <v>14</v>
      </c>
      <c r="EA142" s="213" t="s">
        <v>14</v>
      </c>
      <c r="EB142" s="213" t="s">
        <v>14</v>
      </c>
      <c r="EC142" s="216" t="s">
        <v>14</v>
      </c>
      <c r="ED142" s="213" t="s">
        <v>14</v>
      </c>
      <c r="EE142" s="213" t="s">
        <v>14</v>
      </c>
      <c r="EF142" s="213" t="s">
        <v>14</v>
      </c>
      <c r="EG142" s="213" t="s">
        <v>14</v>
      </c>
      <c r="EH142" s="216" t="s">
        <v>14</v>
      </c>
      <c r="EI142" s="213" t="s">
        <v>14</v>
      </c>
      <c r="EJ142" s="213" t="s">
        <v>14</v>
      </c>
      <c r="EK142" s="213" t="s">
        <v>14</v>
      </c>
      <c r="EL142" s="213" t="s">
        <v>14</v>
      </c>
      <c r="EM142" s="216" t="s">
        <v>14</v>
      </c>
      <c r="EN142" s="213" t="s">
        <v>14</v>
      </c>
      <c r="EO142" s="213" t="s">
        <v>14</v>
      </c>
      <c r="EP142" s="213" t="s">
        <v>14</v>
      </c>
      <c r="EQ142" s="213" t="s">
        <v>14</v>
      </c>
      <c r="ER142" s="216" t="s">
        <v>14</v>
      </c>
      <c r="ES142" s="213" t="s">
        <v>14</v>
      </c>
      <c r="ET142" s="213" t="s">
        <v>14</v>
      </c>
      <c r="EU142" s="213" t="s">
        <v>14</v>
      </c>
      <c r="EV142" s="213" t="s">
        <v>14</v>
      </c>
      <c r="EW142" s="216" t="s">
        <v>14</v>
      </c>
      <c r="EX142" s="169"/>
      <c r="EY142" s="169"/>
      <c r="EZ142" s="169"/>
      <c r="FA142" s="169"/>
      <c r="FB142" s="169"/>
      <c r="FC142" s="169"/>
      <c r="FD142" s="169"/>
      <c r="FE142" s="169"/>
      <c r="FF142" s="169"/>
      <c r="FG142" s="169"/>
      <c r="FH142" s="169"/>
      <c r="FI142" s="169"/>
      <c r="FJ142" s="169"/>
      <c r="FK142" s="169"/>
      <c r="FL142" s="169"/>
    </row>
    <row r="143" spans="1:168" ht="21" outlineLevel="1">
      <c r="A143" s="247" t="s">
        <v>206</v>
      </c>
      <c r="B143" s="247" t="s">
        <v>144</v>
      </c>
      <c r="C143" s="266" t="s">
        <v>207</v>
      </c>
      <c r="D143" s="266" t="s">
        <v>176</v>
      </c>
      <c r="E143" s="208" t="s">
        <v>473</v>
      </c>
      <c r="F143" s="216" t="str">
        <f t="shared" si="8"/>
        <v>IE</v>
      </c>
      <c r="G143" s="213"/>
      <c r="H143" s="213"/>
      <c r="I143" s="213"/>
      <c r="J143" s="213"/>
      <c r="K143" s="213"/>
      <c r="L143" s="216"/>
      <c r="M143" s="213"/>
      <c r="N143" s="213"/>
      <c r="O143" s="213" t="s">
        <v>14</v>
      </c>
      <c r="P143" s="213" t="s">
        <v>14</v>
      </c>
      <c r="Q143" s="216" t="s">
        <v>14</v>
      </c>
      <c r="R143" s="213" t="s">
        <v>14</v>
      </c>
      <c r="S143" s="213" t="s">
        <v>14</v>
      </c>
      <c r="T143" s="213" t="s">
        <v>14</v>
      </c>
      <c r="U143" s="213" t="s">
        <v>14</v>
      </c>
      <c r="V143" s="216" t="s">
        <v>14</v>
      </c>
      <c r="W143" s="213" t="s">
        <v>14</v>
      </c>
      <c r="X143" s="213" t="s">
        <v>14</v>
      </c>
      <c r="Y143" s="213" t="s">
        <v>14</v>
      </c>
      <c r="Z143" s="213" t="s">
        <v>14</v>
      </c>
      <c r="AA143" s="216" t="s">
        <v>14</v>
      </c>
      <c r="AB143" s="213" t="s">
        <v>14</v>
      </c>
      <c r="AC143" s="213" t="s">
        <v>14</v>
      </c>
      <c r="AD143" s="213" t="s">
        <v>14</v>
      </c>
      <c r="AE143" s="213" t="s">
        <v>14</v>
      </c>
      <c r="AF143" s="216" t="s">
        <v>14</v>
      </c>
      <c r="AG143" s="213" t="s">
        <v>14</v>
      </c>
      <c r="AH143" s="213" t="s">
        <v>14</v>
      </c>
      <c r="AI143" s="213" t="s">
        <v>14</v>
      </c>
      <c r="AJ143" s="213" t="s">
        <v>14</v>
      </c>
      <c r="AK143" s="216" t="s">
        <v>14</v>
      </c>
      <c r="AL143" s="213" t="s">
        <v>14</v>
      </c>
      <c r="AM143" s="213" t="s">
        <v>14</v>
      </c>
      <c r="AN143" s="213" t="s">
        <v>14</v>
      </c>
      <c r="AO143" s="213" t="s">
        <v>14</v>
      </c>
      <c r="AP143" s="214" t="s">
        <v>14</v>
      </c>
      <c r="AQ143" s="223" t="s">
        <v>14</v>
      </c>
      <c r="AR143" s="216"/>
      <c r="AS143" s="213"/>
      <c r="AT143" s="213"/>
      <c r="AU143" s="213"/>
      <c r="AV143" s="213"/>
      <c r="AW143" s="216"/>
      <c r="AX143" s="213"/>
      <c r="AY143" s="213"/>
      <c r="AZ143" s="213" t="s">
        <v>14</v>
      </c>
      <c r="BA143" s="213" t="s">
        <v>14</v>
      </c>
      <c r="BB143" s="216" t="s">
        <v>14</v>
      </c>
      <c r="BC143" s="213" t="s">
        <v>14</v>
      </c>
      <c r="BD143" s="213" t="s">
        <v>14</v>
      </c>
      <c r="BE143" s="213" t="s">
        <v>14</v>
      </c>
      <c r="BF143" s="213" t="s">
        <v>14</v>
      </c>
      <c r="BG143" s="216" t="s">
        <v>14</v>
      </c>
      <c r="BH143" s="213" t="s">
        <v>14</v>
      </c>
      <c r="BI143" s="213" t="s">
        <v>14</v>
      </c>
      <c r="BJ143" s="213" t="s">
        <v>14</v>
      </c>
      <c r="BK143" s="213" t="s">
        <v>14</v>
      </c>
      <c r="BL143" s="216" t="s">
        <v>14</v>
      </c>
      <c r="BM143" s="213" t="s">
        <v>14</v>
      </c>
      <c r="BN143" s="213" t="s">
        <v>14</v>
      </c>
      <c r="BO143" s="213" t="s">
        <v>14</v>
      </c>
      <c r="BP143" s="213" t="s">
        <v>14</v>
      </c>
      <c r="BQ143" s="216" t="s">
        <v>14</v>
      </c>
      <c r="BR143" s="213" t="s">
        <v>14</v>
      </c>
      <c r="BS143" s="213" t="s">
        <v>14</v>
      </c>
      <c r="BT143" s="213" t="s">
        <v>14</v>
      </c>
      <c r="BU143" s="213" t="s">
        <v>14</v>
      </c>
      <c r="BV143" s="216" t="s">
        <v>14</v>
      </c>
      <c r="BW143" s="213" t="s">
        <v>14</v>
      </c>
      <c r="BX143" s="213" t="s">
        <v>14</v>
      </c>
      <c r="BY143" s="213" t="s">
        <v>14</v>
      </c>
      <c r="BZ143" s="213" t="s">
        <v>14</v>
      </c>
      <c r="CA143" s="214" t="s">
        <v>14</v>
      </c>
      <c r="CB143" s="223" t="s">
        <v>14</v>
      </c>
      <c r="CC143" s="216"/>
      <c r="CD143" s="213"/>
      <c r="CE143" s="213"/>
      <c r="CF143" s="213"/>
      <c r="CG143" s="213"/>
      <c r="CH143" s="216"/>
      <c r="CI143" s="213"/>
      <c r="CJ143" s="213"/>
      <c r="CK143" s="213" t="s">
        <v>14</v>
      </c>
      <c r="CL143" s="213" t="s">
        <v>14</v>
      </c>
      <c r="CM143" s="216" t="s">
        <v>14</v>
      </c>
      <c r="CN143" s="213" t="s">
        <v>14</v>
      </c>
      <c r="CO143" s="213" t="s">
        <v>14</v>
      </c>
      <c r="CP143" s="213" t="s">
        <v>14</v>
      </c>
      <c r="CQ143" s="213" t="s">
        <v>14</v>
      </c>
      <c r="CR143" s="216" t="s">
        <v>14</v>
      </c>
      <c r="CS143" s="213" t="s">
        <v>14</v>
      </c>
      <c r="CT143" s="213" t="s">
        <v>14</v>
      </c>
      <c r="CU143" s="213" t="s">
        <v>14</v>
      </c>
      <c r="CV143" s="213" t="s">
        <v>14</v>
      </c>
      <c r="CW143" s="216" t="s">
        <v>14</v>
      </c>
      <c r="CX143" s="213" t="s">
        <v>14</v>
      </c>
      <c r="CY143" s="213" t="s">
        <v>14</v>
      </c>
      <c r="CZ143" s="213" t="s">
        <v>14</v>
      </c>
      <c r="DA143" s="213" t="s">
        <v>14</v>
      </c>
      <c r="DB143" s="216" t="s">
        <v>14</v>
      </c>
      <c r="DC143" s="213" t="s">
        <v>14</v>
      </c>
      <c r="DD143" s="213" t="s">
        <v>14</v>
      </c>
      <c r="DE143" s="213" t="s">
        <v>14</v>
      </c>
      <c r="DF143" s="213" t="s">
        <v>14</v>
      </c>
      <c r="DG143" s="216" t="s">
        <v>14</v>
      </c>
      <c r="DH143" s="213" t="s">
        <v>14</v>
      </c>
      <c r="DI143" s="213" t="s">
        <v>14</v>
      </c>
      <c r="DJ143" s="213" t="s">
        <v>14</v>
      </c>
      <c r="DK143" s="213" t="s">
        <v>14</v>
      </c>
      <c r="DL143" s="214" t="s">
        <v>14</v>
      </c>
      <c r="DM143" s="223" t="s">
        <v>14</v>
      </c>
      <c r="DN143" s="216"/>
      <c r="DO143" s="213"/>
      <c r="DP143" s="213"/>
      <c r="DQ143" s="213"/>
      <c r="DR143" s="213"/>
      <c r="DS143" s="216"/>
      <c r="DT143" s="213"/>
      <c r="DU143" s="213"/>
      <c r="DV143" s="213" t="s">
        <v>14</v>
      </c>
      <c r="DW143" s="213" t="s">
        <v>14</v>
      </c>
      <c r="DX143" s="216" t="s">
        <v>14</v>
      </c>
      <c r="DY143" s="213" t="s">
        <v>14</v>
      </c>
      <c r="DZ143" s="213" t="s">
        <v>14</v>
      </c>
      <c r="EA143" s="213" t="s">
        <v>14</v>
      </c>
      <c r="EB143" s="213" t="s">
        <v>14</v>
      </c>
      <c r="EC143" s="216" t="s">
        <v>14</v>
      </c>
      <c r="ED143" s="213" t="s">
        <v>14</v>
      </c>
      <c r="EE143" s="213" t="s">
        <v>14</v>
      </c>
      <c r="EF143" s="213" t="s">
        <v>14</v>
      </c>
      <c r="EG143" s="213" t="s">
        <v>14</v>
      </c>
      <c r="EH143" s="216" t="s">
        <v>14</v>
      </c>
      <c r="EI143" s="213" t="s">
        <v>14</v>
      </c>
      <c r="EJ143" s="213" t="s">
        <v>14</v>
      </c>
      <c r="EK143" s="213" t="s">
        <v>14</v>
      </c>
      <c r="EL143" s="213" t="s">
        <v>14</v>
      </c>
      <c r="EM143" s="216" t="s">
        <v>14</v>
      </c>
      <c r="EN143" s="213" t="s">
        <v>14</v>
      </c>
      <c r="EO143" s="213" t="s">
        <v>14</v>
      </c>
      <c r="EP143" s="213" t="s">
        <v>14</v>
      </c>
      <c r="EQ143" s="213" t="s">
        <v>14</v>
      </c>
      <c r="ER143" s="216" t="s">
        <v>14</v>
      </c>
      <c r="ES143" s="213" t="s">
        <v>14</v>
      </c>
      <c r="ET143" s="213" t="s">
        <v>14</v>
      </c>
      <c r="EU143" s="213" t="s">
        <v>14</v>
      </c>
      <c r="EV143" s="213" t="s">
        <v>14</v>
      </c>
      <c r="EW143" s="216" t="s">
        <v>14</v>
      </c>
      <c r="EX143" s="169"/>
      <c r="EY143" s="169"/>
      <c r="EZ143" s="169"/>
      <c r="FA143" s="169"/>
      <c r="FB143" s="169"/>
      <c r="FC143" s="169"/>
      <c r="FD143" s="169"/>
      <c r="FE143" s="169"/>
      <c r="FF143" s="169"/>
      <c r="FG143" s="169"/>
      <c r="FH143" s="169"/>
      <c r="FI143" s="169"/>
      <c r="FJ143" s="169"/>
      <c r="FK143" s="169"/>
      <c r="FL143" s="169"/>
    </row>
    <row r="144" spans="1:168" ht="21" outlineLevel="1">
      <c r="A144" s="247" t="s">
        <v>208</v>
      </c>
      <c r="B144" s="247" t="s">
        <v>144</v>
      </c>
      <c r="C144" s="268" t="s">
        <v>209</v>
      </c>
      <c r="D144" s="268" t="s">
        <v>190</v>
      </c>
      <c r="E144" s="208" t="s">
        <v>473</v>
      </c>
      <c r="F144" s="216" t="str">
        <f t="shared" si="8"/>
        <v>IE</v>
      </c>
      <c r="G144" s="213"/>
      <c r="H144" s="213"/>
      <c r="I144" s="213"/>
      <c r="J144" s="213"/>
      <c r="K144" s="213"/>
      <c r="L144" s="216"/>
      <c r="M144" s="213"/>
      <c r="N144" s="213"/>
      <c r="O144" s="213" t="s">
        <v>14</v>
      </c>
      <c r="P144" s="213" t="s">
        <v>14</v>
      </c>
      <c r="Q144" s="216" t="s">
        <v>14</v>
      </c>
      <c r="R144" s="213" t="s">
        <v>14</v>
      </c>
      <c r="S144" s="213" t="s">
        <v>14</v>
      </c>
      <c r="T144" s="213" t="s">
        <v>14</v>
      </c>
      <c r="U144" s="213" t="s">
        <v>14</v>
      </c>
      <c r="V144" s="216" t="s">
        <v>14</v>
      </c>
      <c r="W144" s="213" t="s">
        <v>14</v>
      </c>
      <c r="X144" s="213" t="s">
        <v>14</v>
      </c>
      <c r="Y144" s="213" t="s">
        <v>14</v>
      </c>
      <c r="Z144" s="213" t="s">
        <v>14</v>
      </c>
      <c r="AA144" s="216" t="s">
        <v>14</v>
      </c>
      <c r="AB144" s="213" t="s">
        <v>14</v>
      </c>
      <c r="AC144" s="213" t="s">
        <v>14</v>
      </c>
      <c r="AD144" s="213" t="s">
        <v>14</v>
      </c>
      <c r="AE144" s="213" t="s">
        <v>14</v>
      </c>
      <c r="AF144" s="216" t="s">
        <v>14</v>
      </c>
      <c r="AG144" s="213" t="s">
        <v>14</v>
      </c>
      <c r="AH144" s="213" t="s">
        <v>14</v>
      </c>
      <c r="AI144" s="213" t="s">
        <v>14</v>
      </c>
      <c r="AJ144" s="213" t="s">
        <v>14</v>
      </c>
      <c r="AK144" s="216" t="s">
        <v>14</v>
      </c>
      <c r="AL144" s="213" t="s">
        <v>14</v>
      </c>
      <c r="AM144" s="213" t="s">
        <v>14</v>
      </c>
      <c r="AN144" s="213" t="s">
        <v>14</v>
      </c>
      <c r="AO144" s="213" t="s">
        <v>14</v>
      </c>
      <c r="AP144" s="214" t="s">
        <v>14</v>
      </c>
      <c r="AQ144" s="223" t="s">
        <v>14</v>
      </c>
      <c r="AR144" s="216"/>
      <c r="AS144" s="213"/>
      <c r="AT144" s="213"/>
      <c r="AU144" s="213"/>
      <c r="AV144" s="213"/>
      <c r="AW144" s="216"/>
      <c r="AX144" s="213"/>
      <c r="AY144" s="213"/>
      <c r="AZ144" s="213" t="s">
        <v>14</v>
      </c>
      <c r="BA144" s="213" t="s">
        <v>14</v>
      </c>
      <c r="BB144" s="216" t="s">
        <v>14</v>
      </c>
      <c r="BC144" s="213" t="s">
        <v>14</v>
      </c>
      <c r="BD144" s="213" t="s">
        <v>14</v>
      </c>
      <c r="BE144" s="213" t="s">
        <v>14</v>
      </c>
      <c r="BF144" s="213" t="s">
        <v>14</v>
      </c>
      <c r="BG144" s="216" t="s">
        <v>14</v>
      </c>
      <c r="BH144" s="213" t="s">
        <v>14</v>
      </c>
      <c r="BI144" s="213" t="s">
        <v>14</v>
      </c>
      <c r="BJ144" s="213" t="s">
        <v>14</v>
      </c>
      <c r="BK144" s="213" t="s">
        <v>14</v>
      </c>
      <c r="BL144" s="216" t="s">
        <v>14</v>
      </c>
      <c r="BM144" s="213" t="s">
        <v>14</v>
      </c>
      <c r="BN144" s="213" t="s">
        <v>14</v>
      </c>
      <c r="BO144" s="213" t="s">
        <v>14</v>
      </c>
      <c r="BP144" s="213" t="s">
        <v>14</v>
      </c>
      <c r="BQ144" s="216" t="s">
        <v>14</v>
      </c>
      <c r="BR144" s="213" t="s">
        <v>14</v>
      </c>
      <c r="BS144" s="213" t="s">
        <v>14</v>
      </c>
      <c r="BT144" s="213" t="s">
        <v>14</v>
      </c>
      <c r="BU144" s="213" t="s">
        <v>14</v>
      </c>
      <c r="BV144" s="216" t="s">
        <v>14</v>
      </c>
      <c r="BW144" s="213" t="s">
        <v>14</v>
      </c>
      <c r="BX144" s="213" t="s">
        <v>14</v>
      </c>
      <c r="BY144" s="213" t="s">
        <v>14</v>
      </c>
      <c r="BZ144" s="213" t="s">
        <v>14</v>
      </c>
      <c r="CA144" s="214" t="s">
        <v>14</v>
      </c>
      <c r="CB144" s="223" t="s">
        <v>14</v>
      </c>
      <c r="CC144" s="216"/>
      <c r="CD144" s="213"/>
      <c r="CE144" s="213"/>
      <c r="CF144" s="213"/>
      <c r="CG144" s="213"/>
      <c r="CH144" s="216"/>
      <c r="CI144" s="213"/>
      <c r="CJ144" s="213"/>
      <c r="CK144" s="213" t="s">
        <v>14</v>
      </c>
      <c r="CL144" s="213" t="s">
        <v>14</v>
      </c>
      <c r="CM144" s="216" t="s">
        <v>14</v>
      </c>
      <c r="CN144" s="213" t="s">
        <v>14</v>
      </c>
      <c r="CO144" s="213" t="s">
        <v>14</v>
      </c>
      <c r="CP144" s="213" t="s">
        <v>14</v>
      </c>
      <c r="CQ144" s="213" t="s">
        <v>14</v>
      </c>
      <c r="CR144" s="216" t="s">
        <v>14</v>
      </c>
      <c r="CS144" s="213" t="s">
        <v>14</v>
      </c>
      <c r="CT144" s="213" t="s">
        <v>14</v>
      </c>
      <c r="CU144" s="213" t="s">
        <v>14</v>
      </c>
      <c r="CV144" s="213" t="s">
        <v>14</v>
      </c>
      <c r="CW144" s="216" t="s">
        <v>14</v>
      </c>
      <c r="CX144" s="213" t="s">
        <v>14</v>
      </c>
      <c r="CY144" s="213" t="s">
        <v>14</v>
      </c>
      <c r="CZ144" s="213" t="s">
        <v>14</v>
      </c>
      <c r="DA144" s="213" t="s">
        <v>14</v>
      </c>
      <c r="DB144" s="216" t="s">
        <v>14</v>
      </c>
      <c r="DC144" s="213" t="s">
        <v>14</v>
      </c>
      <c r="DD144" s="213" t="s">
        <v>14</v>
      </c>
      <c r="DE144" s="213" t="s">
        <v>14</v>
      </c>
      <c r="DF144" s="213" t="s">
        <v>14</v>
      </c>
      <c r="DG144" s="216" t="s">
        <v>14</v>
      </c>
      <c r="DH144" s="213" t="s">
        <v>14</v>
      </c>
      <c r="DI144" s="213" t="s">
        <v>14</v>
      </c>
      <c r="DJ144" s="213" t="s">
        <v>14</v>
      </c>
      <c r="DK144" s="213" t="s">
        <v>14</v>
      </c>
      <c r="DL144" s="214" t="s">
        <v>14</v>
      </c>
      <c r="DM144" s="223" t="s">
        <v>14</v>
      </c>
      <c r="DN144" s="216"/>
      <c r="DO144" s="213"/>
      <c r="DP144" s="213"/>
      <c r="DQ144" s="213"/>
      <c r="DR144" s="213"/>
      <c r="DS144" s="216"/>
      <c r="DT144" s="213"/>
      <c r="DU144" s="213"/>
      <c r="DV144" s="213" t="s">
        <v>14</v>
      </c>
      <c r="DW144" s="213" t="s">
        <v>14</v>
      </c>
      <c r="DX144" s="216" t="s">
        <v>14</v>
      </c>
      <c r="DY144" s="213" t="s">
        <v>14</v>
      </c>
      <c r="DZ144" s="213" t="s">
        <v>14</v>
      </c>
      <c r="EA144" s="213" t="s">
        <v>14</v>
      </c>
      <c r="EB144" s="213" t="s">
        <v>14</v>
      </c>
      <c r="EC144" s="216" t="s">
        <v>14</v>
      </c>
      <c r="ED144" s="213" t="s">
        <v>14</v>
      </c>
      <c r="EE144" s="213" t="s">
        <v>14</v>
      </c>
      <c r="EF144" s="213" t="s">
        <v>14</v>
      </c>
      <c r="EG144" s="213" t="s">
        <v>14</v>
      </c>
      <c r="EH144" s="216" t="s">
        <v>14</v>
      </c>
      <c r="EI144" s="213" t="s">
        <v>14</v>
      </c>
      <c r="EJ144" s="213" t="s">
        <v>14</v>
      </c>
      <c r="EK144" s="213" t="s">
        <v>14</v>
      </c>
      <c r="EL144" s="213" t="s">
        <v>14</v>
      </c>
      <c r="EM144" s="216" t="s">
        <v>14</v>
      </c>
      <c r="EN144" s="213" t="s">
        <v>14</v>
      </c>
      <c r="EO144" s="213" t="s">
        <v>14</v>
      </c>
      <c r="EP144" s="213" t="s">
        <v>14</v>
      </c>
      <c r="EQ144" s="213" t="s">
        <v>14</v>
      </c>
      <c r="ER144" s="216" t="s">
        <v>14</v>
      </c>
      <c r="ES144" s="213" t="s">
        <v>14</v>
      </c>
      <c r="ET144" s="213" t="s">
        <v>14</v>
      </c>
      <c r="EU144" s="213" t="s">
        <v>14</v>
      </c>
      <c r="EV144" s="213" t="s">
        <v>14</v>
      </c>
      <c r="EW144" s="216" t="s">
        <v>14</v>
      </c>
      <c r="EX144" s="159"/>
      <c r="EY144" s="159"/>
      <c r="EZ144" s="159"/>
      <c r="FA144" s="159"/>
      <c r="FB144" s="159"/>
      <c r="FC144" s="159"/>
      <c r="FD144" s="159"/>
      <c r="FE144" s="159"/>
      <c r="FF144" s="159"/>
      <c r="FG144" s="159"/>
      <c r="FH144" s="159"/>
      <c r="FI144" s="159"/>
      <c r="FJ144" s="159"/>
      <c r="FK144" s="159"/>
      <c r="FL144" s="159"/>
    </row>
    <row r="145" spans="1:168" ht="13.4" customHeight="1" outlineLevel="1">
      <c r="A145" s="270" t="s">
        <v>210</v>
      </c>
      <c r="B145" s="270" t="s">
        <v>144</v>
      </c>
      <c r="C145" s="271" t="s">
        <v>211</v>
      </c>
      <c r="D145" s="271" t="s">
        <v>203</v>
      </c>
      <c r="E145" s="208" t="s">
        <v>473</v>
      </c>
      <c r="F145" s="220" t="str">
        <f t="shared" si="8"/>
        <v>IE</v>
      </c>
      <c r="G145" s="217"/>
      <c r="H145" s="217"/>
      <c r="I145" s="217"/>
      <c r="J145" s="217"/>
      <c r="K145" s="217"/>
      <c r="L145" s="220"/>
      <c r="M145" s="217"/>
      <c r="N145" s="217"/>
      <c r="O145" s="217" t="s">
        <v>14</v>
      </c>
      <c r="P145" s="217" t="s">
        <v>14</v>
      </c>
      <c r="Q145" s="220" t="s">
        <v>14</v>
      </c>
      <c r="R145" s="217" t="s">
        <v>14</v>
      </c>
      <c r="S145" s="217" t="s">
        <v>14</v>
      </c>
      <c r="T145" s="217" t="s">
        <v>14</v>
      </c>
      <c r="U145" s="217" t="s">
        <v>14</v>
      </c>
      <c r="V145" s="220" t="s">
        <v>14</v>
      </c>
      <c r="W145" s="217" t="s">
        <v>14</v>
      </c>
      <c r="X145" s="217" t="s">
        <v>14</v>
      </c>
      <c r="Y145" s="217" t="s">
        <v>14</v>
      </c>
      <c r="Z145" s="217" t="s">
        <v>14</v>
      </c>
      <c r="AA145" s="220" t="s">
        <v>14</v>
      </c>
      <c r="AB145" s="217" t="s">
        <v>14</v>
      </c>
      <c r="AC145" s="217" t="s">
        <v>14</v>
      </c>
      <c r="AD145" s="217" t="s">
        <v>14</v>
      </c>
      <c r="AE145" s="217" t="s">
        <v>14</v>
      </c>
      <c r="AF145" s="220" t="s">
        <v>14</v>
      </c>
      <c r="AG145" s="217" t="s">
        <v>14</v>
      </c>
      <c r="AH145" s="217" t="s">
        <v>14</v>
      </c>
      <c r="AI145" s="217" t="s">
        <v>14</v>
      </c>
      <c r="AJ145" s="217" t="s">
        <v>14</v>
      </c>
      <c r="AK145" s="220" t="s">
        <v>14</v>
      </c>
      <c r="AL145" s="217" t="s">
        <v>14</v>
      </c>
      <c r="AM145" s="217" t="s">
        <v>14</v>
      </c>
      <c r="AN145" s="217" t="s">
        <v>14</v>
      </c>
      <c r="AO145" s="217" t="s">
        <v>14</v>
      </c>
      <c r="AP145" s="218" t="s">
        <v>14</v>
      </c>
      <c r="AQ145" s="224" t="s">
        <v>14</v>
      </c>
      <c r="AR145" s="220"/>
      <c r="AS145" s="217"/>
      <c r="AT145" s="217"/>
      <c r="AU145" s="217"/>
      <c r="AV145" s="217"/>
      <c r="AW145" s="220"/>
      <c r="AX145" s="217"/>
      <c r="AY145" s="217"/>
      <c r="AZ145" s="217" t="s">
        <v>14</v>
      </c>
      <c r="BA145" s="217" t="s">
        <v>14</v>
      </c>
      <c r="BB145" s="220" t="s">
        <v>14</v>
      </c>
      <c r="BC145" s="217" t="s">
        <v>14</v>
      </c>
      <c r="BD145" s="217" t="s">
        <v>14</v>
      </c>
      <c r="BE145" s="217" t="s">
        <v>14</v>
      </c>
      <c r="BF145" s="217" t="s">
        <v>14</v>
      </c>
      <c r="BG145" s="220" t="s">
        <v>14</v>
      </c>
      <c r="BH145" s="217" t="s">
        <v>14</v>
      </c>
      <c r="BI145" s="217" t="s">
        <v>14</v>
      </c>
      <c r="BJ145" s="217" t="s">
        <v>14</v>
      </c>
      <c r="BK145" s="217" t="s">
        <v>14</v>
      </c>
      <c r="BL145" s="220" t="s">
        <v>14</v>
      </c>
      <c r="BM145" s="217" t="s">
        <v>14</v>
      </c>
      <c r="BN145" s="217" t="s">
        <v>14</v>
      </c>
      <c r="BO145" s="217" t="s">
        <v>14</v>
      </c>
      <c r="BP145" s="217" t="s">
        <v>14</v>
      </c>
      <c r="BQ145" s="220" t="s">
        <v>14</v>
      </c>
      <c r="BR145" s="217" t="s">
        <v>14</v>
      </c>
      <c r="BS145" s="217" t="s">
        <v>14</v>
      </c>
      <c r="BT145" s="217" t="s">
        <v>14</v>
      </c>
      <c r="BU145" s="217" t="s">
        <v>14</v>
      </c>
      <c r="BV145" s="220" t="s">
        <v>14</v>
      </c>
      <c r="BW145" s="217" t="s">
        <v>14</v>
      </c>
      <c r="BX145" s="217" t="s">
        <v>14</v>
      </c>
      <c r="BY145" s="217" t="s">
        <v>14</v>
      </c>
      <c r="BZ145" s="217" t="s">
        <v>14</v>
      </c>
      <c r="CA145" s="218" t="s">
        <v>14</v>
      </c>
      <c r="CB145" s="224" t="s">
        <v>14</v>
      </c>
      <c r="CC145" s="220"/>
      <c r="CD145" s="217"/>
      <c r="CE145" s="217"/>
      <c r="CF145" s="217"/>
      <c r="CG145" s="217"/>
      <c r="CH145" s="220"/>
      <c r="CI145" s="217"/>
      <c r="CJ145" s="217"/>
      <c r="CK145" s="217" t="s">
        <v>14</v>
      </c>
      <c r="CL145" s="217" t="s">
        <v>14</v>
      </c>
      <c r="CM145" s="220" t="s">
        <v>14</v>
      </c>
      <c r="CN145" s="217" t="s">
        <v>14</v>
      </c>
      <c r="CO145" s="217" t="s">
        <v>14</v>
      </c>
      <c r="CP145" s="217" t="s">
        <v>14</v>
      </c>
      <c r="CQ145" s="217" t="s">
        <v>14</v>
      </c>
      <c r="CR145" s="220" t="s">
        <v>14</v>
      </c>
      <c r="CS145" s="217" t="s">
        <v>14</v>
      </c>
      <c r="CT145" s="217" t="s">
        <v>14</v>
      </c>
      <c r="CU145" s="217" t="s">
        <v>14</v>
      </c>
      <c r="CV145" s="217" t="s">
        <v>14</v>
      </c>
      <c r="CW145" s="220" t="s">
        <v>14</v>
      </c>
      <c r="CX145" s="217" t="s">
        <v>14</v>
      </c>
      <c r="CY145" s="217" t="s">
        <v>14</v>
      </c>
      <c r="CZ145" s="217" t="s">
        <v>14</v>
      </c>
      <c r="DA145" s="217" t="s">
        <v>14</v>
      </c>
      <c r="DB145" s="220" t="s">
        <v>14</v>
      </c>
      <c r="DC145" s="217" t="s">
        <v>14</v>
      </c>
      <c r="DD145" s="217" t="s">
        <v>14</v>
      </c>
      <c r="DE145" s="217" t="s">
        <v>14</v>
      </c>
      <c r="DF145" s="217" t="s">
        <v>14</v>
      </c>
      <c r="DG145" s="220" t="s">
        <v>14</v>
      </c>
      <c r="DH145" s="217" t="s">
        <v>14</v>
      </c>
      <c r="DI145" s="217" t="s">
        <v>14</v>
      </c>
      <c r="DJ145" s="217" t="s">
        <v>14</v>
      </c>
      <c r="DK145" s="217" t="s">
        <v>14</v>
      </c>
      <c r="DL145" s="218" t="s">
        <v>14</v>
      </c>
      <c r="DM145" s="224" t="s">
        <v>14</v>
      </c>
      <c r="DN145" s="220"/>
      <c r="DO145" s="217"/>
      <c r="DP145" s="217"/>
      <c r="DQ145" s="217"/>
      <c r="DR145" s="217"/>
      <c r="DS145" s="220"/>
      <c r="DT145" s="217"/>
      <c r="DU145" s="217"/>
      <c r="DV145" s="217" t="s">
        <v>14</v>
      </c>
      <c r="DW145" s="217" t="s">
        <v>14</v>
      </c>
      <c r="DX145" s="220" t="s">
        <v>14</v>
      </c>
      <c r="DY145" s="217" t="s">
        <v>14</v>
      </c>
      <c r="DZ145" s="217" t="s">
        <v>14</v>
      </c>
      <c r="EA145" s="217" t="s">
        <v>14</v>
      </c>
      <c r="EB145" s="217" t="s">
        <v>14</v>
      </c>
      <c r="EC145" s="220" t="s">
        <v>14</v>
      </c>
      <c r="ED145" s="217" t="s">
        <v>14</v>
      </c>
      <c r="EE145" s="217" t="s">
        <v>14</v>
      </c>
      <c r="EF145" s="217" t="s">
        <v>14</v>
      </c>
      <c r="EG145" s="217" t="s">
        <v>14</v>
      </c>
      <c r="EH145" s="220" t="s">
        <v>14</v>
      </c>
      <c r="EI145" s="217" t="s">
        <v>14</v>
      </c>
      <c r="EJ145" s="217" t="s">
        <v>14</v>
      </c>
      <c r="EK145" s="217" t="s">
        <v>14</v>
      </c>
      <c r="EL145" s="217" t="s">
        <v>14</v>
      </c>
      <c r="EM145" s="220" t="s">
        <v>14</v>
      </c>
      <c r="EN145" s="217" t="s">
        <v>14</v>
      </c>
      <c r="EO145" s="217" t="s">
        <v>14</v>
      </c>
      <c r="EP145" s="217" t="s">
        <v>14</v>
      </c>
      <c r="EQ145" s="217" t="s">
        <v>14</v>
      </c>
      <c r="ER145" s="220" t="s">
        <v>14</v>
      </c>
      <c r="ES145" s="217" t="s">
        <v>14</v>
      </c>
      <c r="ET145" s="217" t="s">
        <v>14</v>
      </c>
      <c r="EU145" s="217" t="s">
        <v>14</v>
      </c>
      <c r="EV145" s="217" t="s">
        <v>14</v>
      </c>
      <c r="EW145" s="220" t="s">
        <v>14</v>
      </c>
      <c r="EX145" s="169"/>
      <c r="EY145" s="169"/>
      <c r="EZ145" s="169"/>
      <c r="FA145" s="169"/>
      <c r="FB145" s="169"/>
      <c r="FC145" s="169"/>
      <c r="FD145" s="169"/>
      <c r="FE145" s="169"/>
      <c r="FF145" s="169"/>
      <c r="FG145" s="169"/>
      <c r="FH145" s="169"/>
      <c r="FI145" s="169"/>
      <c r="FJ145" s="169"/>
      <c r="FK145" s="169"/>
      <c r="FL145" s="169"/>
    </row>
    <row r="146" spans="1:168" ht="21" outlineLevel="1">
      <c r="A146" s="247" t="s">
        <v>212</v>
      </c>
      <c r="B146" s="247" t="s">
        <v>144</v>
      </c>
      <c r="C146" s="269" t="s">
        <v>213</v>
      </c>
      <c r="D146" s="269" t="s">
        <v>203</v>
      </c>
      <c r="E146" s="208" t="s">
        <v>473</v>
      </c>
      <c r="F146" s="216" t="str">
        <f t="shared" si="8"/>
        <v>IE</v>
      </c>
      <c r="G146" s="213"/>
      <c r="H146" s="213"/>
      <c r="I146" s="213"/>
      <c r="J146" s="213"/>
      <c r="K146" s="213"/>
      <c r="L146" s="216"/>
      <c r="M146" s="213"/>
      <c r="N146" s="213"/>
      <c r="O146" s="213" t="s">
        <v>14</v>
      </c>
      <c r="P146" s="213" t="s">
        <v>14</v>
      </c>
      <c r="Q146" s="216" t="s">
        <v>14</v>
      </c>
      <c r="R146" s="213" t="s">
        <v>14</v>
      </c>
      <c r="S146" s="213" t="s">
        <v>14</v>
      </c>
      <c r="T146" s="213" t="s">
        <v>14</v>
      </c>
      <c r="U146" s="213" t="s">
        <v>14</v>
      </c>
      <c r="V146" s="216" t="s">
        <v>14</v>
      </c>
      <c r="W146" s="213" t="s">
        <v>14</v>
      </c>
      <c r="X146" s="213" t="s">
        <v>14</v>
      </c>
      <c r="Y146" s="213" t="s">
        <v>14</v>
      </c>
      <c r="Z146" s="213" t="s">
        <v>14</v>
      </c>
      <c r="AA146" s="216" t="s">
        <v>14</v>
      </c>
      <c r="AB146" s="213" t="s">
        <v>14</v>
      </c>
      <c r="AC146" s="213" t="s">
        <v>14</v>
      </c>
      <c r="AD146" s="213" t="s">
        <v>14</v>
      </c>
      <c r="AE146" s="213" t="s">
        <v>14</v>
      </c>
      <c r="AF146" s="216" t="s">
        <v>14</v>
      </c>
      <c r="AG146" s="213" t="s">
        <v>14</v>
      </c>
      <c r="AH146" s="213" t="s">
        <v>14</v>
      </c>
      <c r="AI146" s="213" t="s">
        <v>14</v>
      </c>
      <c r="AJ146" s="213" t="s">
        <v>14</v>
      </c>
      <c r="AK146" s="216" t="s">
        <v>14</v>
      </c>
      <c r="AL146" s="213" t="s">
        <v>14</v>
      </c>
      <c r="AM146" s="213" t="s">
        <v>14</v>
      </c>
      <c r="AN146" s="213" t="s">
        <v>14</v>
      </c>
      <c r="AO146" s="213" t="s">
        <v>14</v>
      </c>
      <c r="AP146" s="214" t="s">
        <v>14</v>
      </c>
      <c r="AQ146" s="223" t="s">
        <v>14</v>
      </c>
      <c r="AR146" s="216"/>
      <c r="AS146" s="213"/>
      <c r="AT146" s="213"/>
      <c r="AU146" s="213"/>
      <c r="AV146" s="213"/>
      <c r="AW146" s="216"/>
      <c r="AX146" s="213"/>
      <c r="AY146" s="213"/>
      <c r="AZ146" s="213" t="s">
        <v>14</v>
      </c>
      <c r="BA146" s="213" t="s">
        <v>14</v>
      </c>
      <c r="BB146" s="216" t="s">
        <v>14</v>
      </c>
      <c r="BC146" s="213" t="s">
        <v>14</v>
      </c>
      <c r="BD146" s="213" t="s">
        <v>14</v>
      </c>
      <c r="BE146" s="213" t="s">
        <v>14</v>
      </c>
      <c r="BF146" s="213" t="s">
        <v>14</v>
      </c>
      <c r="BG146" s="216" t="s">
        <v>14</v>
      </c>
      <c r="BH146" s="213" t="s">
        <v>14</v>
      </c>
      <c r="BI146" s="213" t="s">
        <v>14</v>
      </c>
      <c r="BJ146" s="213" t="s">
        <v>14</v>
      </c>
      <c r="BK146" s="213" t="s">
        <v>14</v>
      </c>
      <c r="BL146" s="216" t="s">
        <v>14</v>
      </c>
      <c r="BM146" s="213" t="s">
        <v>14</v>
      </c>
      <c r="BN146" s="213" t="s">
        <v>14</v>
      </c>
      <c r="BO146" s="213" t="s">
        <v>14</v>
      </c>
      <c r="BP146" s="213" t="s">
        <v>14</v>
      </c>
      <c r="BQ146" s="216" t="s">
        <v>14</v>
      </c>
      <c r="BR146" s="213" t="s">
        <v>14</v>
      </c>
      <c r="BS146" s="213" t="s">
        <v>14</v>
      </c>
      <c r="BT146" s="213" t="s">
        <v>14</v>
      </c>
      <c r="BU146" s="213" t="s">
        <v>14</v>
      </c>
      <c r="BV146" s="216" t="s">
        <v>14</v>
      </c>
      <c r="BW146" s="213" t="s">
        <v>14</v>
      </c>
      <c r="BX146" s="213" t="s">
        <v>14</v>
      </c>
      <c r="BY146" s="213" t="s">
        <v>14</v>
      </c>
      <c r="BZ146" s="213" t="s">
        <v>14</v>
      </c>
      <c r="CA146" s="214" t="s">
        <v>14</v>
      </c>
      <c r="CB146" s="223" t="s">
        <v>14</v>
      </c>
      <c r="CC146" s="216"/>
      <c r="CD146" s="213"/>
      <c r="CE146" s="213"/>
      <c r="CF146" s="213"/>
      <c r="CG146" s="213"/>
      <c r="CH146" s="216"/>
      <c r="CI146" s="213"/>
      <c r="CJ146" s="213"/>
      <c r="CK146" s="213" t="s">
        <v>14</v>
      </c>
      <c r="CL146" s="213" t="s">
        <v>14</v>
      </c>
      <c r="CM146" s="216" t="s">
        <v>14</v>
      </c>
      <c r="CN146" s="213" t="s">
        <v>14</v>
      </c>
      <c r="CO146" s="213" t="s">
        <v>14</v>
      </c>
      <c r="CP146" s="213" t="s">
        <v>14</v>
      </c>
      <c r="CQ146" s="213" t="s">
        <v>14</v>
      </c>
      <c r="CR146" s="216" t="s">
        <v>14</v>
      </c>
      <c r="CS146" s="213" t="s">
        <v>14</v>
      </c>
      <c r="CT146" s="213" t="s">
        <v>14</v>
      </c>
      <c r="CU146" s="213" t="s">
        <v>14</v>
      </c>
      <c r="CV146" s="213" t="s">
        <v>14</v>
      </c>
      <c r="CW146" s="216" t="s">
        <v>14</v>
      </c>
      <c r="CX146" s="213" t="s">
        <v>14</v>
      </c>
      <c r="CY146" s="213" t="s">
        <v>14</v>
      </c>
      <c r="CZ146" s="213" t="s">
        <v>14</v>
      </c>
      <c r="DA146" s="213" t="s">
        <v>14</v>
      </c>
      <c r="DB146" s="216" t="s">
        <v>14</v>
      </c>
      <c r="DC146" s="213" t="s">
        <v>14</v>
      </c>
      <c r="DD146" s="213" t="s">
        <v>14</v>
      </c>
      <c r="DE146" s="213" t="s">
        <v>14</v>
      </c>
      <c r="DF146" s="213" t="s">
        <v>14</v>
      </c>
      <c r="DG146" s="216" t="s">
        <v>14</v>
      </c>
      <c r="DH146" s="213" t="s">
        <v>14</v>
      </c>
      <c r="DI146" s="213" t="s">
        <v>14</v>
      </c>
      <c r="DJ146" s="213" t="s">
        <v>14</v>
      </c>
      <c r="DK146" s="213" t="s">
        <v>14</v>
      </c>
      <c r="DL146" s="214" t="s">
        <v>14</v>
      </c>
      <c r="DM146" s="223" t="s">
        <v>14</v>
      </c>
      <c r="DN146" s="216"/>
      <c r="DO146" s="213"/>
      <c r="DP146" s="213"/>
      <c r="DQ146" s="213"/>
      <c r="DR146" s="213"/>
      <c r="DS146" s="216"/>
      <c r="DT146" s="213"/>
      <c r="DU146" s="213"/>
      <c r="DV146" s="213" t="s">
        <v>14</v>
      </c>
      <c r="DW146" s="213" t="s">
        <v>14</v>
      </c>
      <c r="DX146" s="216" t="s">
        <v>14</v>
      </c>
      <c r="DY146" s="213" t="s">
        <v>14</v>
      </c>
      <c r="DZ146" s="213" t="s">
        <v>14</v>
      </c>
      <c r="EA146" s="213" t="s">
        <v>14</v>
      </c>
      <c r="EB146" s="213" t="s">
        <v>14</v>
      </c>
      <c r="EC146" s="216" t="s">
        <v>14</v>
      </c>
      <c r="ED146" s="213" t="s">
        <v>14</v>
      </c>
      <c r="EE146" s="213" t="s">
        <v>14</v>
      </c>
      <c r="EF146" s="213" t="s">
        <v>14</v>
      </c>
      <c r="EG146" s="213" t="s">
        <v>14</v>
      </c>
      <c r="EH146" s="216" t="s">
        <v>14</v>
      </c>
      <c r="EI146" s="213" t="s">
        <v>14</v>
      </c>
      <c r="EJ146" s="213" t="s">
        <v>14</v>
      </c>
      <c r="EK146" s="213" t="s">
        <v>14</v>
      </c>
      <c r="EL146" s="213" t="s">
        <v>14</v>
      </c>
      <c r="EM146" s="216" t="s">
        <v>14</v>
      </c>
      <c r="EN146" s="213" t="s">
        <v>14</v>
      </c>
      <c r="EO146" s="213" t="s">
        <v>14</v>
      </c>
      <c r="EP146" s="213" t="s">
        <v>14</v>
      </c>
      <c r="EQ146" s="213" t="s">
        <v>14</v>
      </c>
      <c r="ER146" s="216" t="s">
        <v>14</v>
      </c>
      <c r="ES146" s="213" t="s">
        <v>14</v>
      </c>
      <c r="ET146" s="213" t="s">
        <v>14</v>
      </c>
      <c r="EU146" s="213" t="s">
        <v>14</v>
      </c>
      <c r="EV146" s="213" t="s">
        <v>14</v>
      </c>
      <c r="EW146" s="216" t="s">
        <v>14</v>
      </c>
      <c r="EX146" s="169"/>
      <c r="EY146" s="169"/>
      <c r="EZ146" s="169"/>
      <c r="FA146" s="169"/>
      <c r="FB146" s="169"/>
      <c r="FC146" s="169"/>
      <c r="FD146" s="169"/>
      <c r="FE146" s="169"/>
      <c r="FF146" s="169"/>
      <c r="FG146" s="169"/>
      <c r="FH146" s="169"/>
      <c r="FI146" s="169"/>
      <c r="FJ146" s="169"/>
      <c r="FK146" s="169"/>
      <c r="FL146" s="169"/>
    </row>
    <row r="147" spans="1:168" ht="21" outlineLevel="1">
      <c r="A147" s="247" t="s">
        <v>214</v>
      </c>
      <c r="B147" s="247" t="s">
        <v>144</v>
      </c>
      <c r="C147" s="267" t="s">
        <v>205</v>
      </c>
      <c r="D147" s="267" t="s">
        <v>179</v>
      </c>
      <c r="E147" s="208" t="s">
        <v>473</v>
      </c>
      <c r="F147" s="216" t="str">
        <f t="shared" si="8"/>
        <v>IE</v>
      </c>
      <c r="G147" s="213"/>
      <c r="H147" s="213"/>
      <c r="I147" s="213"/>
      <c r="J147" s="213"/>
      <c r="K147" s="213"/>
      <c r="L147" s="216"/>
      <c r="M147" s="213"/>
      <c r="N147" s="213"/>
      <c r="O147" s="213" t="s">
        <v>14</v>
      </c>
      <c r="P147" s="213" t="s">
        <v>14</v>
      </c>
      <c r="Q147" s="216" t="s">
        <v>14</v>
      </c>
      <c r="R147" s="213" t="s">
        <v>14</v>
      </c>
      <c r="S147" s="213" t="s">
        <v>14</v>
      </c>
      <c r="T147" s="213" t="s">
        <v>14</v>
      </c>
      <c r="U147" s="213" t="s">
        <v>14</v>
      </c>
      <c r="V147" s="216" t="s">
        <v>14</v>
      </c>
      <c r="W147" s="213" t="s">
        <v>14</v>
      </c>
      <c r="X147" s="213" t="s">
        <v>14</v>
      </c>
      <c r="Y147" s="213" t="s">
        <v>14</v>
      </c>
      <c r="Z147" s="213" t="s">
        <v>14</v>
      </c>
      <c r="AA147" s="216" t="s">
        <v>14</v>
      </c>
      <c r="AB147" s="213" t="s">
        <v>14</v>
      </c>
      <c r="AC147" s="213" t="s">
        <v>14</v>
      </c>
      <c r="AD147" s="213" t="s">
        <v>14</v>
      </c>
      <c r="AE147" s="213" t="s">
        <v>14</v>
      </c>
      <c r="AF147" s="216" t="s">
        <v>14</v>
      </c>
      <c r="AG147" s="213" t="s">
        <v>14</v>
      </c>
      <c r="AH147" s="213" t="s">
        <v>14</v>
      </c>
      <c r="AI147" s="213" t="s">
        <v>14</v>
      </c>
      <c r="AJ147" s="213" t="s">
        <v>14</v>
      </c>
      <c r="AK147" s="216" t="s">
        <v>14</v>
      </c>
      <c r="AL147" s="213" t="s">
        <v>14</v>
      </c>
      <c r="AM147" s="213" t="s">
        <v>14</v>
      </c>
      <c r="AN147" s="213" t="s">
        <v>14</v>
      </c>
      <c r="AO147" s="213" t="s">
        <v>14</v>
      </c>
      <c r="AP147" s="214" t="s">
        <v>14</v>
      </c>
      <c r="AQ147" s="223" t="s">
        <v>14</v>
      </c>
      <c r="AR147" s="216"/>
      <c r="AS147" s="213"/>
      <c r="AT147" s="213"/>
      <c r="AU147" s="213"/>
      <c r="AV147" s="213"/>
      <c r="AW147" s="216"/>
      <c r="AX147" s="213"/>
      <c r="AY147" s="213"/>
      <c r="AZ147" s="213" t="s">
        <v>14</v>
      </c>
      <c r="BA147" s="213" t="s">
        <v>14</v>
      </c>
      <c r="BB147" s="216" t="s">
        <v>14</v>
      </c>
      <c r="BC147" s="213" t="s">
        <v>14</v>
      </c>
      <c r="BD147" s="213" t="s">
        <v>14</v>
      </c>
      <c r="BE147" s="213" t="s">
        <v>14</v>
      </c>
      <c r="BF147" s="213" t="s">
        <v>14</v>
      </c>
      <c r="BG147" s="216" t="s">
        <v>14</v>
      </c>
      <c r="BH147" s="213" t="s">
        <v>14</v>
      </c>
      <c r="BI147" s="213" t="s">
        <v>14</v>
      </c>
      <c r="BJ147" s="213" t="s">
        <v>14</v>
      </c>
      <c r="BK147" s="213" t="s">
        <v>14</v>
      </c>
      <c r="BL147" s="216" t="s">
        <v>14</v>
      </c>
      <c r="BM147" s="213" t="s">
        <v>14</v>
      </c>
      <c r="BN147" s="213" t="s">
        <v>14</v>
      </c>
      <c r="BO147" s="213" t="s">
        <v>14</v>
      </c>
      <c r="BP147" s="213" t="s">
        <v>14</v>
      </c>
      <c r="BQ147" s="216" t="s">
        <v>14</v>
      </c>
      <c r="BR147" s="213" t="s">
        <v>14</v>
      </c>
      <c r="BS147" s="213" t="s">
        <v>14</v>
      </c>
      <c r="BT147" s="213" t="s">
        <v>14</v>
      </c>
      <c r="BU147" s="213" t="s">
        <v>14</v>
      </c>
      <c r="BV147" s="216" t="s">
        <v>14</v>
      </c>
      <c r="BW147" s="213" t="s">
        <v>14</v>
      </c>
      <c r="BX147" s="213" t="s">
        <v>14</v>
      </c>
      <c r="BY147" s="213" t="s">
        <v>14</v>
      </c>
      <c r="BZ147" s="213" t="s">
        <v>14</v>
      </c>
      <c r="CA147" s="214" t="s">
        <v>14</v>
      </c>
      <c r="CB147" s="223" t="s">
        <v>14</v>
      </c>
      <c r="CC147" s="216"/>
      <c r="CD147" s="213"/>
      <c r="CE147" s="213"/>
      <c r="CF147" s="213"/>
      <c r="CG147" s="213"/>
      <c r="CH147" s="216"/>
      <c r="CI147" s="213"/>
      <c r="CJ147" s="213"/>
      <c r="CK147" s="213" t="s">
        <v>14</v>
      </c>
      <c r="CL147" s="213" t="s">
        <v>14</v>
      </c>
      <c r="CM147" s="216" t="s">
        <v>14</v>
      </c>
      <c r="CN147" s="213" t="s">
        <v>14</v>
      </c>
      <c r="CO147" s="213" t="s">
        <v>14</v>
      </c>
      <c r="CP147" s="213" t="s">
        <v>14</v>
      </c>
      <c r="CQ147" s="213" t="s">
        <v>14</v>
      </c>
      <c r="CR147" s="216" t="s">
        <v>14</v>
      </c>
      <c r="CS147" s="213" t="s">
        <v>14</v>
      </c>
      <c r="CT147" s="213" t="s">
        <v>14</v>
      </c>
      <c r="CU147" s="213" t="s">
        <v>14</v>
      </c>
      <c r="CV147" s="213" t="s">
        <v>14</v>
      </c>
      <c r="CW147" s="216" t="s">
        <v>14</v>
      </c>
      <c r="CX147" s="213" t="s">
        <v>14</v>
      </c>
      <c r="CY147" s="213" t="s">
        <v>14</v>
      </c>
      <c r="CZ147" s="213" t="s">
        <v>14</v>
      </c>
      <c r="DA147" s="213" t="s">
        <v>14</v>
      </c>
      <c r="DB147" s="216" t="s">
        <v>14</v>
      </c>
      <c r="DC147" s="213" t="s">
        <v>14</v>
      </c>
      <c r="DD147" s="213" t="s">
        <v>14</v>
      </c>
      <c r="DE147" s="213" t="s">
        <v>14</v>
      </c>
      <c r="DF147" s="213" t="s">
        <v>14</v>
      </c>
      <c r="DG147" s="216" t="s">
        <v>14</v>
      </c>
      <c r="DH147" s="213" t="s">
        <v>14</v>
      </c>
      <c r="DI147" s="213" t="s">
        <v>14</v>
      </c>
      <c r="DJ147" s="213" t="s">
        <v>14</v>
      </c>
      <c r="DK147" s="213" t="s">
        <v>14</v>
      </c>
      <c r="DL147" s="214" t="s">
        <v>14</v>
      </c>
      <c r="DM147" s="223" t="s">
        <v>14</v>
      </c>
      <c r="DN147" s="216"/>
      <c r="DO147" s="213"/>
      <c r="DP147" s="213"/>
      <c r="DQ147" s="213"/>
      <c r="DR147" s="213"/>
      <c r="DS147" s="216"/>
      <c r="DT147" s="213"/>
      <c r="DU147" s="213"/>
      <c r="DV147" s="213" t="s">
        <v>14</v>
      </c>
      <c r="DW147" s="213" t="s">
        <v>14</v>
      </c>
      <c r="DX147" s="216" t="s">
        <v>14</v>
      </c>
      <c r="DY147" s="213" t="s">
        <v>14</v>
      </c>
      <c r="DZ147" s="213" t="s">
        <v>14</v>
      </c>
      <c r="EA147" s="213" t="s">
        <v>14</v>
      </c>
      <c r="EB147" s="213" t="s">
        <v>14</v>
      </c>
      <c r="EC147" s="216" t="s">
        <v>14</v>
      </c>
      <c r="ED147" s="213" t="s">
        <v>14</v>
      </c>
      <c r="EE147" s="213" t="s">
        <v>14</v>
      </c>
      <c r="EF147" s="213" t="s">
        <v>14</v>
      </c>
      <c r="EG147" s="213" t="s">
        <v>14</v>
      </c>
      <c r="EH147" s="216" t="s">
        <v>14</v>
      </c>
      <c r="EI147" s="213" t="s">
        <v>14</v>
      </c>
      <c r="EJ147" s="213" t="s">
        <v>14</v>
      </c>
      <c r="EK147" s="213" t="s">
        <v>14</v>
      </c>
      <c r="EL147" s="213" t="s">
        <v>14</v>
      </c>
      <c r="EM147" s="216" t="s">
        <v>14</v>
      </c>
      <c r="EN147" s="213" t="s">
        <v>14</v>
      </c>
      <c r="EO147" s="213" t="s">
        <v>14</v>
      </c>
      <c r="EP147" s="213" t="s">
        <v>14</v>
      </c>
      <c r="EQ147" s="213" t="s">
        <v>14</v>
      </c>
      <c r="ER147" s="216" t="s">
        <v>14</v>
      </c>
      <c r="ES147" s="213" t="s">
        <v>14</v>
      </c>
      <c r="ET147" s="213" t="s">
        <v>14</v>
      </c>
      <c r="EU147" s="213" t="s">
        <v>14</v>
      </c>
      <c r="EV147" s="213" t="s">
        <v>14</v>
      </c>
      <c r="EW147" s="216" t="s">
        <v>14</v>
      </c>
      <c r="EX147" s="169"/>
      <c r="EY147" s="169"/>
      <c r="EZ147" s="169"/>
      <c r="FA147" s="169"/>
      <c r="FB147" s="169"/>
      <c r="FC147" s="169"/>
      <c r="FD147" s="169"/>
      <c r="FE147" s="169"/>
      <c r="FF147" s="169"/>
      <c r="FG147" s="169"/>
      <c r="FH147" s="169"/>
      <c r="FI147" s="169"/>
      <c r="FJ147" s="169"/>
      <c r="FK147" s="169"/>
      <c r="FL147" s="169"/>
    </row>
    <row r="148" spans="1:168" ht="21" outlineLevel="1">
      <c r="A148" s="247" t="s">
        <v>215</v>
      </c>
      <c r="B148" s="247" t="s">
        <v>144</v>
      </c>
      <c r="C148" s="266" t="s">
        <v>207</v>
      </c>
      <c r="D148" s="266" t="s">
        <v>176</v>
      </c>
      <c r="E148" s="208" t="s">
        <v>473</v>
      </c>
      <c r="F148" s="216" t="str">
        <f t="shared" si="8"/>
        <v>IE</v>
      </c>
      <c r="G148" s="213"/>
      <c r="H148" s="213"/>
      <c r="I148" s="213"/>
      <c r="J148" s="213"/>
      <c r="K148" s="213"/>
      <c r="L148" s="216"/>
      <c r="M148" s="213"/>
      <c r="N148" s="213"/>
      <c r="O148" s="213" t="s">
        <v>14</v>
      </c>
      <c r="P148" s="213" t="s">
        <v>14</v>
      </c>
      <c r="Q148" s="216" t="s">
        <v>14</v>
      </c>
      <c r="R148" s="213" t="s">
        <v>14</v>
      </c>
      <c r="S148" s="213" t="s">
        <v>14</v>
      </c>
      <c r="T148" s="213" t="s">
        <v>14</v>
      </c>
      <c r="U148" s="213" t="s">
        <v>14</v>
      </c>
      <c r="V148" s="216" t="s">
        <v>14</v>
      </c>
      <c r="W148" s="213" t="s">
        <v>14</v>
      </c>
      <c r="X148" s="213" t="s">
        <v>14</v>
      </c>
      <c r="Y148" s="213" t="s">
        <v>14</v>
      </c>
      <c r="Z148" s="213" t="s">
        <v>14</v>
      </c>
      <c r="AA148" s="216" t="s">
        <v>14</v>
      </c>
      <c r="AB148" s="213" t="s">
        <v>14</v>
      </c>
      <c r="AC148" s="213" t="s">
        <v>14</v>
      </c>
      <c r="AD148" s="213" t="s">
        <v>14</v>
      </c>
      <c r="AE148" s="213" t="s">
        <v>14</v>
      </c>
      <c r="AF148" s="216" t="s">
        <v>14</v>
      </c>
      <c r="AG148" s="213" t="s">
        <v>14</v>
      </c>
      <c r="AH148" s="213" t="s">
        <v>14</v>
      </c>
      <c r="AI148" s="213" t="s">
        <v>14</v>
      </c>
      <c r="AJ148" s="213" t="s">
        <v>14</v>
      </c>
      <c r="AK148" s="216" t="s">
        <v>14</v>
      </c>
      <c r="AL148" s="213" t="s">
        <v>14</v>
      </c>
      <c r="AM148" s="213" t="s">
        <v>14</v>
      </c>
      <c r="AN148" s="213" t="s">
        <v>14</v>
      </c>
      <c r="AO148" s="213" t="s">
        <v>14</v>
      </c>
      <c r="AP148" s="214" t="s">
        <v>14</v>
      </c>
      <c r="AQ148" s="223" t="s">
        <v>14</v>
      </c>
      <c r="AR148" s="216"/>
      <c r="AS148" s="213"/>
      <c r="AT148" s="213"/>
      <c r="AU148" s="213"/>
      <c r="AV148" s="213"/>
      <c r="AW148" s="216"/>
      <c r="AX148" s="213"/>
      <c r="AY148" s="213"/>
      <c r="AZ148" s="213" t="s">
        <v>14</v>
      </c>
      <c r="BA148" s="213" t="s">
        <v>14</v>
      </c>
      <c r="BB148" s="216" t="s">
        <v>14</v>
      </c>
      <c r="BC148" s="213" t="s">
        <v>14</v>
      </c>
      <c r="BD148" s="213" t="s">
        <v>14</v>
      </c>
      <c r="BE148" s="213" t="s">
        <v>14</v>
      </c>
      <c r="BF148" s="213" t="s">
        <v>14</v>
      </c>
      <c r="BG148" s="216" t="s">
        <v>14</v>
      </c>
      <c r="BH148" s="213" t="s">
        <v>14</v>
      </c>
      <c r="BI148" s="213" t="s">
        <v>14</v>
      </c>
      <c r="BJ148" s="213" t="s">
        <v>14</v>
      </c>
      <c r="BK148" s="213" t="s">
        <v>14</v>
      </c>
      <c r="BL148" s="216" t="s">
        <v>14</v>
      </c>
      <c r="BM148" s="213" t="s">
        <v>14</v>
      </c>
      <c r="BN148" s="213" t="s">
        <v>14</v>
      </c>
      <c r="BO148" s="213" t="s">
        <v>14</v>
      </c>
      <c r="BP148" s="213" t="s">
        <v>14</v>
      </c>
      <c r="BQ148" s="216" t="s">
        <v>14</v>
      </c>
      <c r="BR148" s="213" t="s">
        <v>14</v>
      </c>
      <c r="BS148" s="213" t="s">
        <v>14</v>
      </c>
      <c r="BT148" s="213" t="s">
        <v>14</v>
      </c>
      <c r="BU148" s="213" t="s">
        <v>14</v>
      </c>
      <c r="BV148" s="216" t="s">
        <v>14</v>
      </c>
      <c r="BW148" s="213" t="s">
        <v>14</v>
      </c>
      <c r="BX148" s="213" t="s">
        <v>14</v>
      </c>
      <c r="BY148" s="213" t="s">
        <v>14</v>
      </c>
      <c r="BZ148" s="213" t="s">
        <v>14</v>
      </c>
      <c r="CA148" s="214" t="s">
        <v>14</v>
      </c>
      <c r="CB148" s="223" t="s">
        <v>14</v>
      </c>
      <c r="CC148" s="216"/>
      <c r="CD148" s="213"/>
      <c r="CE148" s="213"/>
      <c r="CF148" s="213"/>
      <c r="CG148" s="213"/>
      <c r="CH148" s="216"/>
      <c r="CI148" s="213"/>
      <c r="CJ148" s="213"/>
      <c r="CK148" s="213" t="s">
        <v>14</v>
      </c>
      <c r="CL148" s="213" t="s">
        <v>14</v>
      </c>
      <c r="CM148" s="216" t="s">
        <v>14</v>
      </c>
      <c r="CN148" s="213" t="s">
        <v>14</v>
      </c>
      <c r="CO148" s="213" t="s">
        <v>14</v>
      </c>
      <c r="CP148" s="213" t="s">
        <v>14</v>
      </c>
      <c r="CQ148" s="213" t="s">
        <v>14</v>
      </c>
      <c r="CR148" s="216" t="s">
        <v>14</v>
      </c>
      <c r="CS148" s="213" t="s">
        <v>14</v>
      </c>
      <c r="CT148" s="213" t="s">
        <v>14</v>
      </c>
      <c r="CU148" s="213" t="s">
        <v>14</v>
      </c>
      <c r="CV148" s="213" t="s">
        <v>14</v>
      </c>
      <c r="CW148" s="216" t="s">
        <v>14</v>
      </c>
      <c r="CX148" s="213" t="s">
        <v>14</v>
      </c>
      <c r="CY148" s="213" t="s">
        <v>14</v>
      </c>
      <c r="CZ148" s="213" t="s">
        <v>14</v>
      </c>
      <c r="DA148" s="213" t="s">
        <v>14</v>
      </c>
      <c r="DB148" s="216" t="s">
        <v>14</v>
      </c>
      <c r="DC148" s="213" t="s">
        <v>14</v>
      </c>
      <c r="DD148" s="213" t="s">
        <v>14</v>
      </c>
      <c r="DE148" s="213" t="s">
        <v>14</v>
      </c>
      <c r="DF148" s="213" t="s">
        <v>14</v>
      </c>
      <c r="DG148" s="216" t="s">
        <v>14</v>
      </c>
      <c r="DH148" s="213" t="s">
        <v>14</v>
      </c>
      <c r="DI148" s="213" t="s">
        <v>14</v>
      </c>
      <c r="DJ148" s="213" t="s">
        <v>14</v>
      </c>
      <c r="DK148" s="213" t="s">
        <v>14</v>
      </c>
      <c r="DL148" s="214" t="s">
        <v>14</v>
      </c>
      <c r="DM148" s="223" t="s">
        <v>14</v>
      </c>
      <c r="DN148" s="216"/>
      <c r="DO148" s="213"/>
      <c r="DP148" s="213"/>
      <c r="DQ148" s="213"/>
      <c r="DR148" s="213"/>
      <c r="DS148" s="216"/>
      <c r="DT148" s="213"/>
      <c r="DU148" s="213"/>
      <c r="DV148" s="213" t="s">
        <v>14</v>
      </c>
      <c r="DW148" s="213" t="s">
        <v>14</v>
      </c>
      <c r="DX148" s="216" t="s">
        <v>14</v>
      </c>
      <c r="DY148" s="213" t="s">
        <v>14</v>
      </c>
      <c r="DZ148" s="213" t="s">
        <v>14</v>
      </c>
      <c r="EA148" s="213" t="s">
        <v>14</v>
      </c>
      <c r="EB148" s="213" t="s">
        <v>14</v>
      </c>
      <c r="EC148" s="216" t="s">
        <v>14</v>
      </c>
      <c r="ED148" s="213" t="s">
        <v>14</v>
      </c>
      <c r="EE148" s="213" t="s">
        <v>14</v>
      </c>
      <c r="EF148" s="213" t="s">
        <v>14</v>
      </c>
      <c r="EG148" s="213" t="s">
        <v>14</v>
      </c>
      <c r="EH148" s="216" t="s">
        <v>14</v>
      </c>
      <c r="EI148" s="213" t="s">
        <v>14</v>
      </c>
      <c r="EJ148" s="213" t="s">
        <v>14</v>
      </c>
      <c r="EK148" s="213" t="s">
        <v>14</v>
      </c>
      <c r="EL148" s="213" t="s">
        <v>14</v>
      </c>
      <c r="EM148" s="216" t="s">
        <v>14</v>
      </c>
      <c r="EN148" s="213" t="s">
        <v>14</v>
      </c>
      <c r="EO148" s="213" t="s">
        <v>14</v>
      </c>
      <c r="EP148" s="213" t="s">
        <v>14</v>
      </c>
      <c r="EQ148" s="213" t="s">
        <v>14</v>
      </c>
      <c r="ER148" s="216" t="s">
        <v>14</v>
      </c>
      <c r="ES148" s="213" t="s">
        <v>14</v>
      </c>
      <c r="ET148" s="213" t="s">
        <v>14</v>
      </c>
      <c r="EU148" s="213" t="s">
        <v>14</v>
      </c>
      <c r="EV148" s="213" t="s">
        <v>14</v>
      </c>
      <c r="EW148" s="216" t="s">
        <v>14</v>
      </c>
      <c r="EX148" s="169"/>
      <c r="EY148" s="169"/>
      <c r="EZ148" s="169"/>
      <c r="FA148" s="169"/>
      <c r="FB148" s="169"/>
      <c r="FC148" s="169"/>
      <c r="FD148" s="169"/>
      <c r="FE148" s="169"/>
      <c r="FF148" s="169"/>
      <c r="FG148" s="169"/>
      <c r="FH148" s="169"/>
      <c r="FI148" s="169"/>
      <c r="FJ148" s="169"/>
      <c r="FK148" s="169"/>
      <c r="FL148" s="169"/>
    </row>
    <row r="149" spans="1:168" ht="21" outlineLevel="1">
      <c r="A149" s="247" t="s">
        <v>216</v>
      </c>
      <c r="B149" s="247" t="s">
        <v>144</v>
      </c>
      <c r="C149" s="268" t="s">
        <v>209</v>
      </c>
      <c r="D149" s="268" t="s">
        <v>190</v>
      </c>
      <c r="E149" s="208" t="s">
        <v>473</v>
      </c>
      <c r="F149" s="216" t="str">
        <f t="shared" si="8"/>
        <v>IE</v>
      </c>
      <c r="G149" s="213"/>
      <c r="H149" s="213"/>
      <c r="I149" s="213"/>
      <c r="J149" s="213"/>
      <c r="K149" s="213"/>
      <c r="L149" s="216"/>
      <c r="M149" s="213"/>
      <c r="N149" s="213"/>
      <c r="O149" s="213" t="s">
        <v>14</v>
      </c>
      <c r="P149" s="213" t="s">
        <v>14</v>
      </c>
      <c r="Q149" s="216" t="s">
        <v>14</v>
      </c>
      <c r="R149" s="213" t="s">
        <v>14</v>
      </c>
      <c r="S149" s="213" t="s">
        <v>14</v>
      </c>
      <c r="T149" s="213" t="s">
        <v>14</v>
      </c>
      <c r="U149" s="213" t="s">
        <v>14</v>
      </c>
      <c r="V149" s="216" t="s">
        <v>14</v>
      </c>
      <c r="W149" s="213" t="s">
        <v>14</v>
      </c>
      <c r="X149" s="213" t="s">
        <v>14</v>
      </c>
      <c r="Y149" s="213" t="s">
        <v>14</v>
      </c>
      <c r="Z149" s="213" t="s">
        <v>14</v>
      </c>
      <c r="AA149" s="216" t="s">
        <v>14</v>
      </c>
      <c r="AB149" s="213" t="s">
        <v>14</v>
      </c>
      <c r="AC149" s="213" t="s">
        <v>14</v>
      </c>
      <c r="AD149" s="213" t="s">
        <v>14</v>
      </c>
      <c r="AE149" s="213" t="s">
        <v>14</v>
      </c>
      <c r="AF149" s="216" t="s">
        <v>14</v>
      </c>
      <c r="AG149" s="213" t="s">
        <v>14</v>
      </c>
      <c r="AH149" s="213" t="s">
        <v>14</v>
      </c>
      <c r="AI149" s="213" t="s">
        <v>14</v>
      </c>
      <c r="AJ149" s="213" t="s">
        <v>14</v>
      </c>
      <c r="AK149" s="216" t="s">
        <v>14</v>
      </c>
      <c r="AL149" s="213" t="s">
        <v>14</v>
      </c>
      <c r="AM149" s="213" t="s">
        <v>14</v>
      </c>
      <c r="AN149" s="213" t="s">
        <v>14</v>
      </c>
      <c r="AO149" s="213" t="s">
        <v>14</v>
      </c>
      <c r="AP149" s="214" t="s">
        <v>14</v>
      </c>
      <c r="AQ149" s="223" t="s">
        <v>14</v>
      </c>
      <c r="AR149" s="216"/>
      <c r="AS149" s="213"/>
      <c r="AT149" s="213"/>
      <c r="AU149" s="213"/>
      <c r="AV149" s="213"/>
      <c r="AW149" s="216"/>
      <c r="AX149" s="213"/>
      <c r="AY149" s="213"/>
      <c r="AZ149" s="213" t="s">
        <v>14</v>
      </c>
      <c r="BA149" s="213" t="s">
        <v>14</v>
      </c>
      <c r="BB149" s="216" t="s">
        <v>14</v>
      </c>
      <c r="BC149" s="213" t="s">
        <v>14</v>
      </c>
      <c r="BD149" s="213" t="s">
        <v>14</v>
      </c>
      <c r="BE149" s="213" t="s">
        <v>14</v>
      </c>
      <c r="BF149" s="213" t="s">
        <v>14</v>
      </c>
      <c r="BG149" s="216" t="s">
        <v>14</v>
      </c>
      <c r="BH149" s="213" t="s">
        <v>14</v>
      </c>
      <c r="BI149" s="213" t="s">
        <v>14</v>
      </c>
      <c r="BJ149" s="213" t="s">
        <v>14</v>
      </c>
      <c r="BK149" s="213" t="s">
        <v>14</v>
      </c>
      <c r="BL149" s="216" t="s">
        <v>14</v>
      </c>
      <c r="BM149" s="213" t="s">
        <v>14</v>
      </c>
      <c r="BN149" s="213" t="s">
        <v>14</v>
      </c>
      <c r="BO149" s="213" t="s">
        <v>14</v>
      </c>
      <c r="BP149" s="213" t="s">
        <v>14</v>
      </c>
      <c r="BQ149" s="216" t="s">
        <v>14</v>
      </c>
      <c r="BR149" s="213" t="s">
        <v>14</v>
      </c>
      <c r="BS149" s="213" t="s">
        <v>14</v>
      </c>
      <c r="BT149" s="213" t="s">
        <v>14</v>
      </c>
      <c r="BU149" s="213" t="s">
        <v>14</v>
      </c>
      <c r="BV149" s="216" t="s">
        <v>14</v>
      </c>
      <c r="BW149" s="213" t="s">
        <v>14</v>
      </c>
      <c r="BX149" s="213" t="s">
        <v>14</v>
      </c>
      <c r="BY149" s="213" t="s">
        <v>14</v>
      </c>
      <c r="BZ149" s="213" t="s">
        <v>14</v>
      </c>
      <c r="CA149" s="214" t="s">
        <v>14</v>
      </c>
      <c r="CB149" s="223" t="s">
        <v>14</v>
      </c>
      <c r="CC149" s="216"/>
      <c r="CD149" s="213"/>
      <c r="CE149" s="213"/>
      <c r="CF149" s="213"/>
      <c r="CG149" s="213"/>
      <c r="CH149" s="216"/>
      <c r="CI149" s="213"/>
      <c r="CJ149" s="213"/>
      <c r="CK149" s="213" t="s">
        <v>14</v>
      </c>
      <c r="CL149" s="213" t="s">
        <v>14</v>
      </c>
      <c r="CM149" s="216" t="s">
        <v>14</v>
      </c>
      <c r="CN149" s="213" t="s">
        <v>14</v>
      </c>
      <c r="CO149" s="213" t="s">
        <v>14</v>
      </c>
      <c r="CP149" s="213" t="s">
        <v>14</v>
      </c>
      <c r="CQ149" s="213" t="s">
        <v>14</v>
      </c>
      <c r="CR149" s="216" t="s">
        <v>14</v>
      </c>
      <c r="CS149" s="213" t="s">
        <v>14</v>
      </c>
      <c r="CT149" s="213" t="s">
        <v>14</v>
      </c>
      <c r="CU149" s="213" t="s">
        <v>14</v>
      </c>
      <c r="CV149" s="213" t="s">
        <v>14</v>
      </c>
      <c r="CW149" s="216" t="s">
        <v>14</v>
      </c>
      <c r="CX149" s="213" t="s">
        <v>14</v>
      </c>
      <c r="CY149" s="213" t="s">
        <v>14</v>
      </c>
      <c r="CZ149" s="213" t="s">
        <v>14</v>
      </c>
      <c r="DA149" s="213" t="s">
        <v>14</v>
      </c>
      <c r="DB149" s="216" t="s">
        <v>14</v>
      </c>
      <c r="DC149" s="213" t="s">
        <v>14</v>
      </c>
      <c r="DD149" s="213" t="s">
        <v>14</v>
      </c>
      <c r="DE149" s="213" t="s">
        <v>14</v>
      </c>
      <c r="DF149" s="213" t="s">
        <v>14</v>
      </c>
      <c r="DG149" s="216" t="s">
        <v>14</v>
      </c>
      <c r="DH149" s="213" t="s">
        <v>14</v>
      </c>
      <c r="DI149" s="213" t="s">
        <v>14</v>
      </c>
      <c r="DJ149" s="213" t="s">
        <v>14</v>
      </c>
      <c r="DK149" s="213" t="s">
        <v>14</v>
      </c>
      <c r="DL149" s="214" t="s">
        <v>14</v>
      </c>
      <c r="DM149" s="223" t="s">
        <v>14</v>
      </c>
      <c r="DN149" s="216"/>
      <c r="DO149" s="213"/>
      <c r="DP149" s="213"/>
      <c r="DQ149" s="213"/>
      <c r="DR149" s="213"/>
      <c r="DS149" s="216"/>
      <c r="DT149" s="213"/>
      <c r="DU149" s="213"/>
      <c r="DV149" s="213" t="s">
        <v>14</v>
      </c>
      <c r="DW149" s="213" t="s">
        <v>14</v>
      </c>
      <c r="DX149" s="216" t="s">
        <v>14</v>
      </c>
      <c r="DY149" s="213" t="s">
        <v>14</v>
      </c>
      <c r="DZ149" s="213" t="s">
        <v>14</v>
      </c>
      <c r="EA149" s="213" t="s">
        <v>14</v>
      </c>
      <c r="EB149" s="213" t="s">
        <v>14</v>
      </c>
      <c r="EC149" s="216" t="s">
        <v>14</v>
      </c>
      <c r="ED149" s="213" t="s">
        <v>14</v>
      </c>
      <c r="EE149" s="213" t="s">
        <v>14</v>
      </c>
      <c r="EF149" s="213" t="s">
        <v>14</v>
      </c>
      <c r="EG149" s="213" t="s">
        <v>14</v>
      </c>
      <c r="EH149" s="216" t="s">
        <v>14</v>
      </c>
      <c r="EI149" s="213" t="s">
        <v>14</v>
      </c>
      <c r="EJ149" s="213" t="s">
        <v>14</v>
      </c>
      <c r="EK149" s="213" t="s">
        <v>14</v>
      </c>
      <c r="EL149" s="213" t="s">
        <v>14</v>
      </c>
      <c r="EM149" s="216" t="s">
        <v>14</v>
      </c>
      <c r="EN149" s="213" t="s">
        <v>14</v>
      </c>
      <c r="EO149" s="213" t="s">
        <v>14</v>
      </c>
      <c r="EP149" s="213" t="s">
        <v>14</v>
      </c>
      <c r="EQ149" s="213" t="s">
        <v>14</v>
      </c>
      <c r="ER149" s="216" t="s">
        <v>14</v>
      </c>
      <c r="ES149" s="213" t="s">
        <v>14</v>
      </c>
      <c r="ET149" s="213" t="s">
        <v>14</v>
      </c>
      <c r="EU149" s="213" t="s">
        <v>14</v>
      </c>
      <c r="EV149" s="213" t="s">
        <v>14</v>
      </c>
      <c r="EW149" s="216" t="s">
        <v>14</v>
      </c>
      <c r="EX149" s="169"/>
      <c r="EY149" s="169"/>
      <c r="EZ149" s="169"/>
      <c r="FA149" s="169"/>
      <c r="FB149" s="169"/>
      <c r="FC149" s="169"/>
      <c r="FD149" s="169"/>
      <c r="FE149" s="169"/>
      <c r="FF149" s="169"/>
      <c r="FG149" s="169"/>
      <c r="FH149" s="169"/>
      <c r="FI149" s="169"/>
      <c r="FJ149" s="169"/>
      <c r="FK149" s="169"/>
      <c r="FL149" s="169"/>
    </row>
    <row r="150" spans="1:168" ht="14.15" customHeight="1" outlineLevel="1">
      <c r="A150" s="247" t="s">
        <v>217</v>
      </c>
      <c r="B150" s="247" t="s">
        <v>144</v>
      </c>
      <c r="C150" s="269" t="s">
        <v>211</v>
      </c>
      <c r="D150" s="269" t="s">
        <v>203</v>
      </c>
      <c r="E150" s="208" t="s">
        <v>473</v>
      </c>
      <c r="F150" s="216" t="str">
        <f t="shared" si="8"/>
        <v>IE</v>
      </c>
      <c r="G150" s="213"/>
      <c r="H150" s="213"/>
      <c r="I150" s="213"/>
      <c r="J150" s="213"/>
      <c r="K150" s="213"/>
      <c r="L150" s="216"/>
      <c r="M150" s="213"/>
      <c r="N150" s="213"/>
      <c r="O150" s="213" t="s">
        <v>14</v>
      </c>
      <c r="P150" s="213" t="s">
        <v>14</v>
      </c>
      <c r="Q150" s="216" t="s">
        <v>14</v>
      </c>
      <c r="R150" s="213" t="s">
        <v>14</v>
      </c>
      <c r="S150" s="213" t="s">
        <v>14</v>
      </c>
      <c r="T150" s="213" t="s">
        <v>14</v>
      </c>
      <c r="U150" s="213" t="s">
        <v>14</v>
      </c>
      <c r="V150" s="216" t="s">
        <v>14</v>
      </c>
      <c r="W150" s="213" t="s">
        <v>14</v>
      </c>
      <c r="X150" s="213" t="s">
        <v>14</v>
      </c>
      <c r="Y150" s="213" t="s">
        <v>14</v>
      </c>
      <c r="Z150" s="213" t="s">
        <v>14</v>
      </c>
      <c r="AA150" s="216" t="s">
        <v>14</v>
      </c>
      <c r="AB150" s="213" t="s">
        <v>14</v>
      </c>
      <c r="AC150" s="213" t="s">
        <v>14</v>
      </c>
      <c r="AD150" s="213" t="s">
        <v>14</v>
      </c>
      <c r="AE150" s="213" t="s">
        <v>14</v>
      </c>
      <c r="AF150" s="216" t="s">
        <v>14</v>
      </c>
      <c r="AG150" s="213" t="s">
        <v>14</v>
      </c>
      <c r="AH150" s="213" t="s">
        <v>14</v>
      </c>
      <c r="AI150" s="213" t="s">
        <v>14</v>
      </c>
      <c r="AJ150" s="213" t="s">
        <v>14</v>
      </c>
      <c r="AK150" s="216" t="s">
        <v>14</v>
      </c>
      <c r="AL150" s="213" t="s">
        <v>14</v>
      </c>
      <c r="AM150" s="213" t="s">
        <v>14</v>
      </c>
      <c r="AN150" s="213" t="s">
        <v>14</v>
      </c>
      <c r="AO150" s="213" t="s">
        <v>14</v>
      </c>
      <c r="AP150" s="214" t="s">
        <v>14</v>
      </c>
      <c r="AQ150" s="223" t="s">
        <v>14</v>
      </c>
      <c r="AR150" s="216"/>
      <c r="AS150" s="213"/>
      <c r="AT150" s="213"/>
      <c r="AU150" s="213"/>
      <c r="AV150" s="213"/>
      <c r="AW150" s="216"/>
      <c r="AX150" s="213"/>
      <c r="AY150" s="213"/>
      <c r="AZ150" s="213" t="s">
        <v>14</v>
      </c>
      <c r="BA150" s="213" t="s">
        <v>14</v>
      </c>
      <c r="BB150" s="216" t="s">
        <v>14</v>
      </c>
      <c r="BC150" s="213" t="s">
        <v>14</v>
      </c>
      <c r="BD150" s="213" t="s">
        <v>14</v>
      </c>
      <c r="BE150" s="213" t="s">
        <v>14</v>
      </c>
      <c r="BF150" s="213" t="s">
        <v>14</v>
      </c>
      <c r="BG150" s="216" t="s">
        <v>14</v>
      </c>
      <c r="BH150" s="213" t="s">
        <v>14</v>
      </c>
      <c r="BI150" s="213" t="s">
        <v>14</v>
      </c>
      <c r="BJ150" s="213" t="s">
        <v>14</v>
      </c>
      <c r="BK150" s="213" t="s">
        <v>14</v>
      </c>
      <c r="BL150" s="216" t="s">
        <v>14</v>
      </c>
      <c r="BM150" s="213" t="s">
        <v>14</v>
      </c>
      <c r="BN150" s="213" t="s">
        <v>14</v>
      </c>
      <c r="BO150" s="213" t="s">
        <v>14</v>
      </c>
      <c r="BP150" s="213" t="s">
        <v>14</v>
      </c>
      <c r="BQ150" s="216" t="s">
        <v>14</v>
      </c>
      <c r="BR150" s="213" t="s">
        <v>14</v>
      </c>
      <c r="BS150" s="213" t="s">
        <v>14</v>
      </c>
      <c r="BT150" s="213" t="s">
        <v>14</v>
      </c>
      <c r="BU150" s="213" t="s">
        <v>14</v>
      </c>
      <c r="BV150" s="216" t="s">
        <v>14</v>
      </c>
      <c r="BW150" s="213" t="s">
        <v>14</v>
      </c>
      <c r="BX150" s="213" t="s">
        <v>14</v>
      </c>
      <c r="BY150" s="213" t="s">
        <v>14</v>
      </c>
      <c r="BZ150" s="213" t="s">
        <v>14</v>
      </c>
      <c r="CA150" s="214" t="s">
        <v>14</v>
      </c>
      <c r="CB150" s="223" t="s">
        <v>14</v>
      </c>
      <c r="CC150" s="216"/>
      <c r="CD150" s="213"/>
      <c r="CE150" s="213"/>
      <c r="CF150" s="213"/>
      <c r="CG150" s="213"/>
      <c r="CH150" s="216"/>
      <c r="CI150" s="213"/>
      <c r="CJ150" s="213"/>
      <c r="CK150" s="213" t="s">
        <v>14</v>
      </c>
      <c r="CL150" s="213" t="s">
        <v>14</v>
      </c>
      <c r="CM150" s="216" t="s">
        <v>14</v>
      </c>
      <c r="CN150" s="213" t="s">
        <v>14</v>
      </c>
      <c r="CO150" s="213" t="s">
        <v>14</v>
      </c>
      <c r="CP150" s="213" t="s">
        <v>14</v>
      </c>
      <c r="CQ150" s="213" t="s">
        <v>14</v>
      </c>
      <c r="CR150" s="216" t="s">
        <v>14</v>
      </c>
      <c r="CS150" s="213" t="s">
        <v>14</v>
      </c>
      <c r="CT150" s="213" t="s">
        <v>14</v>
      </c>
      <c r="CU150" s="213" t="s">
        <v>14</v>
      </c>
      <c r="CV150" s="213" t="s">
        <v>14</v>
      </c>
      <c r="CW150" s="216" t="s">
        <v>14</v>
      </c>
      <c r="CX150" s="213" t="s">
        <v>14</v>
      </c>
      <c r="CY150" s="213" t="s">
        <v>14</v>
      </c>
      <c r="CZ150" s="213" t="s">
        <v>14</v>
      </c>
      <c r="DA150" s="213" t="s">
        <v>14</v>
      </c>
      <c r="DB150" s="216" t="s">
        <v>14</v>
      </c>
      <c r="DC150" s="213" t="s">
        <v>14</v>
      </c>
      <c r="DD150" s="213" t="s">
        <v>14</v>
      </c>
      <c r="DE150" s="213" t="s">
        <v>14</v>
      </c>
      <c r="DF150" s="213" t="s">
        <v>14</v>
      </c>
      <c r="DG150" s="216" t="s">
        <v>14</v>
      </c>
      <c r="DH150" s="213" t="s">
        <v>14</v>
      </c>
      <c r="DI150" s="213" t="s">
        <v>14</v>
      </c>
      <c r="DJ150" s="213" t="s">
        <v>14</v>
      </c>
      <c r="DK150" s="213" t="s">
        <v>14</v>
      </c>
      <c r="DL150" s="214" t="s">
        <v>14</v>
      </c>
      <c r="DM150" s="223" t="s">
        <v>14</v>
      </c>
      <c r="DN150" s="216"/>
      <c r="DO150" s="213"/>
      <c r="DP150" s="213"/>
      <c r="DQ150" s="213"/>
      <c r="DR150" s="213"/>
      <c r="DS150" s="216"/>
      <c r="DT150" s="213"/>
      <c r="DU150" s="213"/>
      <c r="DV150" s="213" t="s">
        <v>14</v>
      </c>
      <c r="DW150" s="213" t="s">
        <v>14</v>
      </c>
      <c r="DX150" s="216" t="s">
        <v>14</v>
      </c>
      <c r="DY150" s="213" t="s">
        <v>14</v>
      </c>
      <c r="DZ150" s="213" t="s">
        <v>14</v>
      </c>
      <c r="EA150" s="213" t="s">
        <v>14</v>
      </c>
      <c r="EB150" s="213" t="s">
        <v>14</v>
      </c>
      <c r="EC150" s="216" t="s">
        <v>14</v>
      </c>
      <c r="ED150" s="213" t="s">
        <v>14</v>
      </c>
      <c r="EE150" s="213" t="s">
        <v>14</v>
      </c>
      <c r="EF150" s="213" t="s">
        <v>14</v>
      </c>
      <c r="EG150" s="213" t="s">
        <v>14</v>
      </c>
      <c r="EH150" s="216" t="s">
        <v>14</v>
      </c>
      <c r="EI150" s="213" t="s">
        <v>14</v>
      </c>
      <c r="EJ150" s="213" t="s">
        <v>14</v>
      </c>
      <c r="EK150" s="213" t="s">
        <v>14</v>
      </c>
      <c r="EL150" s="213" t="s">
        <v>14</v>
      </c>
      <c r="EM150" s="216" t="s">
        <v>14</v>
      </c>
      <c r="EN150" s="213" t="s">
        <v>14</v>
      </c>
      <c r="EO150" s="213" t="s">
        <v>14</v>
      </c>
      <c r="EP150" s="213" t="s">
        <v>14</v>
      </c>
      <c r="EQ150" s="213" t="s">
        <v>14</v>
      </c>
      <c r="ER150" s="216" t="s">
        <v>14</v>
      </c>
      <c r="ES150" s="213" t="s">
        <v>14</v>
      </c>
      <c r="ET150" s="213" t="s">
        <v>14</v>
      </c>
      <c r="EU150" s="213" t="s">
        <v>14</v>
      </c>
      <c r="EV150" s="213" t="s">
        <v>14</v>
      </c>
      <c r="EW150" s="216" t="s">
        <v>14</v>
      </c>
      <c r="EX150" s="169"/>
      <c r="EY150" s="169"/>
      <c r="EZ150" s="169"/>
      <c r="FA150" s="169"/>
      <c r="FB150" s="169"/>
      <c r="FC150" s="169"/>
      <c r="FD150" s="169"/>
      <c r="FE150" s="169"/>
      <c r="FF150" s="169"/>
      <c r="FG150" s="169"/>
      <c r="FH150" s="169"/>
      <c r="FI150" s="169"/>
      <c r="FJ150" s="169"/>
      <c r="FK150" s="169"/>
      <c r="FL150" s="169"/>
    </row>
    <row r="151" spans="1:168" ht="14.15" customHeight="1" outlineLevel="1">
      <c r="A151" s="247" t="s">
        <v>218</v>
      </c>
      <c r="B151" s="247" t="s">
        <v>144</v>
      </c>
      <c r="C151" s="269" t="s">
        <v>213</v>
      </c>
      <c r="D151" s="269" t="s">
        <v>203</v>
      </c>
      <c r="E151" s="208" t="s">
        <v>473</v>
      </c>
      <c r="F151" s="216" t="str">
        <f t="shared" si="8"/>
        <v>IE</v>
      </c>
      <c r="G151" s="213"/>
      <c r="H151" s="213"/>
      <c r="I151" s="213"/>
      <c r="J151" s="213"/>
      <c r="K151" s="213"/>
      <c r="L151" s="216"/>
      <c r="M151" s="213"/>
      <c r="N151" s="213"/>
      <c r="O151" s="213" t="s">
        <v>14</v>
      </c>
      <c r="P151" s="213" t="s">
        <v>14</v>
      </c>
      <c r="Q151" s="216" t="s">
        <v>14</v>
      </c>
      <c r="R151" s="213" t="s">
        <v>14</v>
      </c>
      <c r="S151" s="213" t="s">
        <v>14</v>
      </c>
      <c r="T151" s="213" t="s">
        <v>14</v>
      </c>
      <c r="U151" s="213" t="s">
        <v>14</v>
      </c>
      <c r="V151" s="216" t="s">
        <v>14</v>
      </c>
      <c r="W151" s="213" t="s">
        <v>14</v>
      </c>
      <c r="X151" s="213" t="s">
        <v>14</v>
      </c>
      <c r="Y151" s="213" t="s">
        <v>14</v>
      </c>
      <c r="Z151" s="213" t="s">
        <v>14</v>
      </c>
      <c r="AA151" s="216" t="s">
        <v>14</v>
      </c>
      <c r="AB151" s="213" t="s">
        <v>14</v>
      </c>
      <c r="AC151" s="213" t="s">
        <v>14</v>
      </c>
      <c r="AD151" s="213" t="s">
        <v>14</v>
      </c>
      <c r="AE151" s="213" t="s">
        <v>14</v>
      </c>
      <c r="AF151" s="216" t="s">
        <v>14</v>
      </c>
      <c r="AG151" s="213" t="s">
        <v>14</v>
      </c>
      <c r="AH151" s="213" t="s">
        <v>14</v>
      </c>
      <c r="AI151" s="213" t="s">
        <v>14</v>
      </c>
      <c r="AJ151" s="213" t="s">
        <v>14</v>
      </c>
      <c r="AK151" s="216" t="s">
        <v>14</v>
      </c>
      <c r="AL151" s="213" t="s">
        <v>14</v>
      </c>
      <c r="AM151" s="213" t="s">
        <v>14</v>
      </c>
      <c r="AN151" s="213" t="s">
        <v>14</v>
      </c>
      <c r="AO151" s="213" t="s">
        <v>14</v>
      </c>
      <c r="AP151" s="214" t="s">
        <v>14</v>
      </c>
      <c r="AQ151" s="223" t="s">
        <v>14</v>
      </c>
      <c r="AR151" s="216"/>
      <c r="AS151" s="213"/>
      <c r="AT151" s="213"/>
      <c r="AU151" s="213"/>
      <c r="AV151" s="213"/>
      <c r="AW151" s="216"/>
      <c r="AX151" s="213"/>
      <c r="AY151" s="213"/>
      <c r="AZ151" s="213" t="s">
        <v>14</v>
      </c>
      <c r="BA151" s="213" t="s">
        <v>14</v>
      </c>
      <c r="BB151" s="216" t="s">
        <v>14</v>
      </c>
      <c r="BC151" s="213" t="s">
        <v>14</v>
      </c>
      <c r="BD151" s="213" t="s">
        <v>14</v>
      </c>
      <c r="BE151" s="213" t="s">
        <v>14</v>
      </c>
      <c r="BF151" s="213" t="s">
        <v>14</v>
      </c>
      <c r="BG151" s="216" t="s">
        <v>14</v>
      </c>
      <c r="BH151" s="213" t="s">
        <v>14</v>
      </c>
      <c r="BI151" s="213" t="s">
        <v>14</v>
      </c>
      <c r="BJ151" s="213" t="s">
        <v>14</v>
      </c>
      <c r="BK151" s="213" t="s">
        <v>14</v>
      </c>
      <c r="BL151" s="216" t="s">
        <v>14</v>
      </c>
      <c r="BM151" s="213" t="s">
        <v>14</v>
      </c>
      <c r="BN151" s="213" t="s">
        <v>14</v>
      </c>
      <c r="BO151" s="213" t="s">
        <v>14</v>
      </c>
      <c r="BP151" s="213" t="s">
        <v>14</v>
      </c>
      <c r="BQ151" s="216" t="s">
        <v>14</v>
      </c>
      <c r="BR151" s="213" t="s">
        <v>14</v>
      </c>
      <c r="BS151" s="213" t="s">
        <v>14</v>
      </c>
      <c r="BT151" s="213" t="s">
        <v>14</v>
      </c>
      <c r="BU151" s="213" t="s">
        <v>14</v>
      </c>
      <c r="BV151" s="216" t="s">
        <v>14</v>
      </c>
      <c r="BW151" s="213" t="s">
        <v>14</v>
      </c>
      <c r="BX151" s="213" t="s">
        <v>14</v>
      </c>
      <c r="BY151" s="213" t="s">
        <v>14</v>
      </c>
      <c r="BZ151" s="213" t="s">
        <v>14</v>
      </c>
      <c r="CA151" s="214" t="s">
        <v>14</v>
      </c>
      <c r="CB151" s="223" t="s">
        <v>14</v>
      </c>
      <c r="CC151" s="216"/>
      <c r="CD151" s="213"/>
      <c r="CE151" s="213"/>
      <c r="CF151" s="213"/>
      <c r="CG151" s="213"/>
      <c r="CH151" s="216"/>
      <c r="CI151" s="213"/>
      <c r="CJ151" s="213"/>
      <c r="CK151" s="213" t="s">
        <v>14</v>
      </c>
      <c r="CL151" s="213" t="s">
        <v>14</v>
      </c>
      <c r="CM151" s="216" t="s">
        <v>14</v>
      </c>
      <c r="CN151" s="213" t="s">
        <v>14</v>
      </c>
      <c r="CO151" s="213" t="s">
        <v>14</v>
      </c>
      <c r="CP151" s="213" t="s">
        <v>14</v>
      </c>
      <c r="CQ151" s="213" t="s">
        <v>14</v>
      </c>
      <c r="CR151" s="216" t="s">
        <v>14</v>
      </c>
      <c r="CS151" s="213" t="s">
        <v>14</v>
      </c>
      <c r="CT151" s="213" t="s">
        <v>14</v>
      </c>
      <c r="CU151" s="213" t="s">
        <v>14</v>
      </c>
      <c r="CV151" s="213" t="s">
        <v>14</v>
      </c>
      <c r="CW151" s="216" t="s">
        <v>14</v>
      </c>
      <c r="CX151" s="213" t="s">
        <v>14</v>
      </c>
      <c r="CY151" s="213" t="s">
        <v>14</v>
      </c>
      <c r="CZ151" s="213" t="s">
        <v>14</v>
      </c>
      <c r="DA151" s="213" t="s">
        <v>14</v>
      </c>
      <c r="DB151" s="216" t="s">
        <v>14</v>
      </c>
      <c r="DC151" s="213" t="s">
        <v>14</v>
      </c>
      <c r="DD151" s="213" t="s">
        <v>14</v>
      </c>
      <c r="DE151" s="213" t="s">
        <v>14</v>
      </c>
      <c r="DF151" s="213" t="s">
        <v>14</v>
      </c>
      <c r="DG151" s="216" t="s">
        <v>14</v>
      </c>
      <c r="DH151" s="213" t="s">
        <v>14</v>
      </c>
      <c r="DI151" s="213" t="s">
        <v>14</v>
      </c>
      <c r="DJ151" s="213" t="s">
        <v>14</v>
      </c>
      <c r="DK151" s="213" t="s">
        <v>14</v>
      </c>
      <c r="DL151" s="214" t="s">
        <v>14</v>
      </c>
      <c r="DM151" s="223" t="s">
        <v>14</v>
      </c>
      <c r="DN151" s="216"/>
      <c r="DO151" s="213"/>
      <c r="DP151" s="213"/>
      <c r="DQ151" s="213"/>
      <c r="DR151" s="213"/>
      <c r="DS151" s="216"/>
      <c r="DT151" s="213"/>
      <c r="DU151" s="213"/>
      <c r="DV151" s="213" t="s">
        <v>14</v>
      </c>
      <c r="DW151" s="213" t="s">
        <v>14</v>
      </c>
      <c r="DX151" s="216" t="s">
        <v>14</v>
      </c>
      <c r="DY151" s="213" t="s">
        <v>14</v>
      </c>
      <c r="DZ151" s="213" t="s">
        <v>14</v>
      </c>
      <c r="EA151" s="213" t="s">
        <v>14</v>
      </c>
      <c r="EB151" s="213" t="s">
        <v>14</v>
      </c>
      <c r="EC151" s="216" t="s">
        <v>14</v>
      </c>
      <c r="ED151" s="213" t="s">
        <v>14</v>
      </c>
      <c r="EE151" s="213" t="s">
        <v>14</v>
      </c>
      <c r="EF151" s="213" t="s">
        <v>14</v>
      </c>
      <c r="EG151" s="213" t="s">
        <v>14</v>
      </c>
      <c r="EH151" s="216" t="s">
        <v>14</v>
      </c>
      <c r="EI151" s="213" t="s">
        <v>14</v>
      </c>
      <c r="EJ151" s="213" t="s">
        <v>14</v>
      </c>
      <c r="EK151" s="213" t="s">
        <v>14</v>
      </c>
      <c r="EL151" s="213" t="s">
        <v>14</v>
      </c>
      <c r="EM151" s="216" t="s">
        <v>14</v>
      </c>
      <c r="EN151" s="213" t="s">
        <v>14</v>
      </c>
      <c r="EO151" s="213" t="s">
        <v>14</v>
      </c>
      <c r="EP151" s="213" t="s">
        <v>14</v>
      </c>
      <c r="EQ151" s="213" t="s">
        <v>14</v>
      </c>
      <c r="ER151" s="216" t="s">
        <v>14</v>
      </c>
      <c r="ES151" s="213" t="s">
        <v>14</v>
      </c>
      <c r="ET151" s="213" t="s">
        <v>14</v>
      </c>
      <c r="EU151" s="213" t="s">
        <v>14</v>
      </c>
      <c r="EV151" s="213" t="s">
        <v>14</v>
      </c>
      <c r="EW151" s="216" t="s">
        <v>14</v>
      </c>
      <c r="EX151" s="169"/>
      <c r="EY151" s="169"/>
      <c r="EZ151" s="169"/>
      <c r="FA151" s="169"/>
      <c r="FB151" s="169"/>
      <c r="FC151" s="169"/>
      <c r="FD151" s="169"/>
      <c r="FE151" s="169"/>
      <c r="FF151" s="169"/>
      <c r="FG151" s="169"/>
      <c r="FH151" s="169"/>
      <c r="FI151" s="169"/>
      <c r="FJ151" s="169"/>
      <c r="FK151" s="169"/>
      <c r="FL151" s="169"/>
    </row>
    <row r="152" spans="1:168" ht="21" outlineLevel="1">
      <c r="A152" s="247" t="s">
        <v>219</v>
      </c>
      <c r="B152" s="247" t="s">
        <v>144</v>
      </c>
      <c r="C152" s="267" t="s">
        <v>205</v>
      </c>
      <c r="D152" s="267" t="s">
        <v>179</v>
      </c>
      <c r="E152" s="208" t="s">
        <v>473</v>
      </c>
      <c r="F152" s="216" t="str">
        <f t="shared" si="8"/>
        <v>IE</v>
      </c>
      <c r="G152" s="213"/>
      <c r="H152" s="213"/>
      <c r="I152" s="213"/>
      <c r="J152" s="213"/>
      <c r="K152" s="213"/>
      <c r="L152" s="216"/>
      <c r="M152" s="213"/>
      <c r="N152" s="213"/>
      <c r="O152" s="213" t="s">
        <v>14</v>
      </c>
      <c r="P152" s="213" t="s">
        <v>14</v>
      </c>
      <c r="Q152" s="216" t="s">
        <v>14</v>
      </c>
      <c r="R152" s="213" t="s">
        <v>14</v>
      </c>
      <c r="S152" s="213" t="s">
        <v>14</v>
      </c>
      <c r="T152" s="213" t="s">
        <v>14</v>
      </c>
      <c r="U152" s="213" t="s">
        <v>14</v>
      </c>
      <c r="V152" s="216" t="s">
        <v>14</v>
      </c>
      <c r="W152" s="213" t="s">
        <v>14</v>
      </c>
      <c r="X152" s="213" t="s">
        <v>14</v>
      </c>
      <c r="Y152" s="213" t="s">
        <v>14</v>
      </c>
      <c r="Z152" s="213" t="s">
        <v>14</v>
      </c>
      <c r="AA152" s="216" t="s">
        <v>14</v>
      </c>
      <c r="AB152" s="213" t="s">
        <v>14</v>
      </c>
      <c r="AC152" s="213" t="s">
        <v>14</v>
      </c>
      <c r="AD152" s="213" t="s">
        <v>14</v>
      </c>
      <c r="AE152" s="213" t="s">
        <v>14</v>
      </c>
      <c r="AF152" s="216" t="s">
        <v>14</v>
      </c>
      <c r="AG152" s="213" t="s">
        <v>14</v>
      </c>
      <c r="AH152" s="213" t="s">
        <v>14</v>
      </c>
      <c r="AI152" s="213" t="s">
        <v>14</v>
      </c>
      <c r="AJ152" s="213" t="s">
        <v>14</v>
      </c>
      <c r="AK152" s="216" t="s">
        <v>14</v>
      </c>
      <c r="AL152" s="213" t="s">
        <v>14</v>
      </c>
      <c r="AM152" s="213" t="s">
        <v>14</v>
      </c>
      <c r="AN152" s="213" t="s">
        <v>14</v>
      </c>
      <c r="AO152" s="213" t="s">
        <v>14</v>
      </c>
      <c r="AP152" s="214" t="s">
        <v>14</v>
      </c>
      <c r="AQ152" s="223" t="s">
        <v>14</v>
      </c>
      <c r="AR152" s="216"/>
      <c r="AS152" s="213"/>
      <c r="AT152" s="213"/>
      <c r="AU152" s="213"/>
      <c r="AV152" s="213"/>
      <c r="AW152" s="216"/>
      <c r="AX152" s="213"/>
      <c r="AY152" s="213"/>
      <c r="AZ152" s="213" t="s">
        <v>14</v>
      </c>
      <c r="BA152" s="213" t="s">
        <v>14</v>
      </c>
      <c r="BB152" s="216" t="s">
        <v>14</v>
      </c>
      <c r="BC152" s="213" t="s">
        <v>14</v>
      </c>
      <c r="BD152" s="213" t="s">
        <v>14</v>
      </c>
      <c r="BE152" s="213" t="s">
        <v>14</v>
      </c>
      <c r="BF152" s="213" t="s">
        <v>14</v>
      </c>
      <c r="BG152" s="216" t="s">
        <v>14</v>
      </c>
      <c r="BH152" s="213" t="s">
        <v>14</v>
      </c>
      <c r="BI152" s="213" t="s">
        <v>14</v>
      </c>
      <c r="BJ152" s="213" t="s">
        <v>14</v>
      </c>
      <c r="BK152" s="213" t="s">
        <v>14</v>
      </c>
      <c r="BL152" s="216" t="s">
        <v>14</v>
      </c>
      <c r="BM152" s="213" t="s">
        <v>14</v>
      </c>
      <c r="BN152" s="213" t="s">
        <v>14</v>
      </c>
      <c r="BO152" s="213" t="s">
        <v>14</v>
      </c>
      <c r="BP152" s="213" t="s">
        <v>14</v>
      </c>
      <c r="BQ152" s="216" t="s">
        <v>14</v>
      </c>
      <c r="BR152" s="213" t="s">
        <v>14</v>
      </c>
      <c r="BS152" s="213" t="s">
        <v>14</v>
      </c>
      <c r="BT152" s="213" t="s">
        <v>14</v>
      </c>
      <c r="BU152" s="213" t="s">
        <v>14</v>
      </c>
      <c r="BV152" s="216" t="s">
        <v>14</v>
      </c>
      <c r="BW152" s="213" t="s">
        <v>14</v>
      </c>
      <c r="BX152" s="213" t="s">
        <v>14</v>
      </c>
      <c r="BY152" s="213" t="s">
        <v>14</v>
      </c>
      <c r="BZ152" s="213" t="s">
        <v>14</v>
      </c>
      <c r="CA152" s="214" t="s">
        <v>14</v>
      </c>
      <c r="CB152" s="223" t="s">
        <v>14</v>
      </c>
      <c r="CC152" s="216"/>
      <c r="CD152" s="213"/>
      <c r="CE152" s="213"/>
      <c r="CF152" s="213"/>
      <c r="CG152" s="213"/>
      <c r="CH152" s="216"/>
      <c r="CI152" s="213"/>
      <c r="CJ152" s="213"/>
      <c r="CK152" s="213" t="s">
        <v>14</v>
      </c>
      <c r="CL152" s="213" t="s">
        <v>14</v>
      </c>
      <c r="CM152" s="216" t="s">
        <v>14</v>
      </c>
      <c r="CN152" s="213" t="s">
        <v>14</v>
      </c>
      <c r="CO152" s="213" t="s">
        <v>14</v>
      </c>
      <c r="CP152" s="213" t="s">
        <v>14</v>
      </c>
      <c r="CQ152" s="213" t="s">
        <v>14</v>
      </c>
      <c r="CR152" s="216" t="s">
        <v>14</v>
      </c>
      <c r="CS152" s="213" t="s">
        <v>14</v>
      </c>
      <c r="CT152" s="213" t="s">
        <v>14</v>
      </c>
      <c r="CU152" s="213" t="s">
        <v>14</v>
      </c>
      <c r="CV152" s="213" t="s">
        <v>14</v>
      </c>
      <c r="CW152" s="216" t="s">
        <v>14</v>
      </c>
      <c r="CX152" s="213" t="s">
        <v>14</v>
      </c>
      <c r="CY152" s="213" t="s">
        <v>14</v>
      </c>
      <c r="CZ152" s="213" t="s">
        <v>14</v>
      </c>
      <c r="DA152" s="213" t="s">
        <v>14</v>
      </c>
      <c r="DB152" s="216" t="s">
        <v>14</v>
      </c>
      <c r="DC152" s="213" t="s">
        <v>14</v>
      </c>
      <c r="DD152" s="213" t="s">
        <v>14</v>
      </c>
      <c r="DE152" s="213" t="s">
        <v>14</v>
      </c>
      <c r="DF152" s="213" t="s">
        <v>14</v>
      </c>
      <c r="DG152" s="216" t="s">
        <v>14</v>
      </c>
      <c r="DH152" s="213" t="s">
        <v>14</v>
      </c>
      <c r="DI152" s="213" t="s">
        <v>14</v>
      </c>
      <c r="DJ152" s="213" t="s">
        <v>14</v>
      </c>
      <c r="DK152" s="213" t="s">
        <v>14</v>
      </c>
      <c r="DL152" s="214" t="s">
        <v>14</v>
      </c>
      <c r="DM152" s="223" t="s">
        <v>14</v>
      </c>
      <c r="DN152" s="216"/>
      <c r="DO152" s="213"/>
      <c r="DP152" s="213"/>
      <c r="DQ152" s="213"/>
      <c r="DR152" s="213"/>
      <c r="DS152" s="216"/>
      <c r="DT152" s="213"/>
      <c r="DU152" s="213"/>
      <c r="DV152" s="213" t="s">
        <v>14</v>
      </c>
      <c r="DW152" s="213" t="s">
        <v>14</v>
      </c>
      <c r="DX152" s="216" t="s">
        <v>14</v>
      </c>
      <c r="DY152" s="213" t="s">
        <v>14</v>
      </c>
      <c r="DZ152" s="213" t="s">
        <v>14</v>
      </c>
      <c r="EA152" s="213" t="s">
        <v>14</v>
      </c>
      <c r="EB152" s="213" t="s">
        <v>14</v>
      </c>
      <c r="EC152" s="216" t="s">
        <v>14</v>
      </c>
      <c r="ED152" s="213" t="s">
        <v>14</v>
      </c>
      <c r="EE152" s="213" t="s">
        <v>14</v>
      </c>
      <c r="EF152" s="213" t="s">
        <v>14</v>
      </c>
      <c r="EG152" s="213" t="s">
        <v>14</v>
      </c>
      <c r="EH152" s="216" t="s">
        <v>14</v>
      </c>
      <c r="EI152" s="213" t="s">
        <v>14</v>
      </c>
      <c r="EJ152" s="213" t="s">
        <v>14</v>
      </c>
      <c r="EK152" s="213" t="s">
        <v>14</v>
      </c>
      <c r="EL152" s="213" t="s">
        <v>14</v>
      </c>
      <c r="EM152" s="216" t="s">
        <v>14</v>
      </c>
      <c r="EN152" s="213" t="s">
        <v>14</v>
      </c>
      <c r="EO152" s="213" t="s">
        <v>14</v>
      </c>
      <c r="EP152" s="213" t="s">
        <v>14</v>
      </c>
      <c r="EQ152" s="213" t="s">
        <v>14</v>
      </c>
      <c r="ER152" s="216" t="s">
        <v>14</v>
      </c>
      <c r="ES152" s="213" t="s">
        <v>14</v>
      </c>
      <c r="ET152" s="213" t="s">
        <v>14</v>
      </c>
      <c r="EU152" s="213" t="s">
        <v>14</v>
      </c>
      <c r="EV152" s="213" t="s">
        <v>14</v>
      </c>
      <c r="EW152" s="216" t="s">
        <v>14</v>
      </c>
      <c r="EX152" s="169"/>
      <c r="EY152" s="169"/>
      <c r="EZ152" s="169"/>
      <c r="FA152" s="169"/>
      <c r="FB152" s="169"/>
      <c r="FC152" s="169"/>
      <c r="FD152" s="169"/>
      <c r="FE152" s="169"/>
      <c r="FF152" s="169"/>
      <c r="FG152" s="169"/>
      <c r="FH152" s="169"/>
      <c r="FI152" s="169"/>
      <c r="FJ152" s="169"/>
      <c r="FK152" s="169"/>
      <c r="FL152" s="169"/>
    </row>
    <row r="153" spans="1:168" ht="21" outlineLevel="1">
      <c r="A153" s="247" t="s">
        <v>220</v>
      </c>
      <c r="B153" s="247" t="s">
        <v>144</v>
      </c>
      <c r="C153" s="266" t="s">
        <v>207</v>
      </c>
      <c r="D153" s="266" t="s">
        <v>176</v>
      </c>
      <c r="E153" s="208" t="s">
        <v>473</v>
      </c>
      <c r="F153" s="216" t="str">
        <f t="shared" si="8"/>
        <v>IE</v>
      </c>
      <c r="G153" s="213"/>
      <c r="H153" s="213"/>
      <c r="I153" s="213"/>
      <c r="J153" s="213"/>
      <c r="K153" s="213"/>
      <c r="L153" s="216"/>
      <c r="M153" s="213"/>
      <c r="N153" s="213"/>
      <c r="O153" s="213" t="s">
        <v>14</v>
      </c>
      <c r="P153" s="213" t="s">
        <v>14</v>
      </c>
      <c r="Q153" s="216" t="s">
        <v>14</v>
      </c>
      <c r="R153" s="213" t="s">
        <v>14</v>
      </c>
      <c r="S153" s="213" t="s">
        <v>14</v>
      </c>
      <c r="T153" s="213" t="s">
        <v>14</v>
      </c>
      <c r="U153" s="213" t="s">
        <v>14</v>
      </c>
      <c r="V153" s="216" t="s">
        <v>14</v>
      </c>
      <c r="W153" s="213" t="s">
        <v>14</v>
      </c>
      <c r="X153" s="213" t="s">
        <v>14</v>
      </c>
      <c r="Y153" s="213" t="s">
        <v>14</v>
      </c>
      <c r="Z153" s="213" t="s">
        <v>14</v>
      </c>
      <c r="AA153" s="216" t="s">
        <v>14</v>
      </c>
      <c r="AB153" s="213" t="s">
        <v>14</v>
      </c>
      <c r="AC153" s="213" t="s">
        <v>14</v>
      </c>
      <c r="AD153" s="213" t="s">
        <v>14</v>
      </c>
      <c r="AE153" s="213" t="s">
        <v>14</v>
      </c>
      <c r="AF153" s="216" t="s">
        <v>14</v>
      </c>
      <c r="AG153" s="213" t="s">
        <v>14</v>
      </c>
      <c r="AH153" s="213" t="s">
        <v>14</v>
      </c>
      <c r="AI153" s="213" t="s">
        <v>14</v>
      </c>
      <c r="AJ153" s="213" t="s">
        <v>14</v>
      </c>
      <c r="AK153" s="216" t="s">
        <v>14</v>
      </c>
      <c r="AL153" s="213" t="s">
        <v>14</v>
      </c>
      <c r="AM153" s="213" t="s">
        <v>14</v>
      </c>
      <c r="AN153" s="213" t="s">
        <v>14</v>
      </c>
      <c r="AO153" s="213" t="s">
        <v>14</v>
      </c>
      <c r="AP153" s="214" t="s">
        <v>14</v>
      </c>
      <c r="AQ153" s="223" t="s">
        <v>14</v>
      </c>
      <c r="AR153" s="216"/>
      <c r="AS153" s="213"/>
      <c r="AT153" s="213"/>
      <c r="AU153" s="213"/>
      <c r="AV153" s="213"/>
      <c r="AW153" s="216"/>
      <c r="AX153" s="213"/>
      <c r="AY153" s="213"/>
      <c r="AZ153" s="213" t="s">
        <v>14</v>
      </c>
      <c r="BA153" s="213" t="s">
        <v>14</v>
      </c>
      <c r="BB153" s="216" t="s">
        <v>14</v>
      </c>
      <c r="BC153" s="213" t="s">
        <v>14</v>
      </c>
      <c r="BD153" s="213" t="s">
        <v>14</v>
      </c>
      <c r="BE153" s="213" t="s">
        <v>14</v>
      </c>
      <c r="BF153" s="213" t="s">
        <v>14</v>
      </c>
      <c r="BG153" s="216" t="s">
        <v>14</v>
      </c>
      <c r="BH153" s="213" t="s">
        <v>14</v>
      </c>
      <c r="BI153" s="213" t="s">
        <v>14</v>
      </c>
      <c r="BJ153" s="213" t="s">
        <v>14</v>
      </c>
      <c r="BK153" s="213" t="s">
        <v>14</v>
      </c>
      <c r="BL153" s="216" t="s">
        <v>14</v>
      </c>
      <c r="BM153" s="213" t="s">
        <v>14</v>
      </c>
      <c r="BN153" s="213" t="s">
        <v>14</v>
      </c>
      <c r="BO153" s="213" t="s">
        <v>14</v>
      </c>
      <c r="BP153" s="213" t="s">
        <v>14</v>
      </c>
      <c r="BQ153" s="216" t="s">
        <v>14</v>
      </c>
      <c r="BR153" s="213" t="s">
        <v>14</v>
      </c>
      <c r="BS153" s="213" t="s">
        <v>14</v>
      </c>
      <c r="BT153" s="213" t="s">
        <v>14</v>
      </c>
      <c r="BU153" s="213" t="s">
        <v>14</v>
      </c>
      <c r="BV153" s="216" t="s">
        <v>14</v>
      </c>
      <c r="BW153" s="213" t="s">
        <v>14</v>
      </c>
      <c r="BX153" s="213" t="s">
        <v>14</v>
      </c>
      <c r="BY153" s="213" t="s">
        <v>14</v>
      </c>
      <c r="BZ153" s="213" t="s">
        <v>14</v>
      </c>
      <c r="CA153" s="214" t="s">
        <v>14</v>
      </c>
      <c r="CB153" s="223" t="s">
        <v>14</v>
      </c>
      <c r="CC153" s="216"/>
      <c r="CD153" s="213"/>
      <c r="CE153" s="213"/>
      <c r="CF153" s="213"/>
      <c r="CG153" s="213"/>
      <c r="CH153" s="216"/>
      <c r="CI153" s="213"/>
      <c r="CJ153" s="213"/>
      <c r="CK153" s="213" t="s">
        <v>14</v>
      </c>
      <c r="CL153" s="213" t="s">
        <v>14</v>
      </c>
      <c r="CM153" s="216" t="s">
        <v>14</v>
      </c>
      <c r="CN153" s="213" t="s">
        <v>14</v>
      </c>
      <c r="CO153" s="213" t="s">
        <v>14</v>
      </c>
      <c r="CP153" s="213" t="s">
        <v>14</v>
      </c>
      <c r="CQ153" s="213" t="s">
        <v>14</v>
      </c>
      <c r="CR153" s="216" t="s">
        <v>14</v>
      </c>
      <c r="CS153" s="213" t="s">
        <v>14</v>
      </c>
      <c r="CT153" s="213" t="s">
        <v>14</v>
      </c>
      <c r="CU153" s="213" t="s">
        <v>14</v>
      </c>
      <c r="CV153" s="213" t="s">
        <v>14</v>
      </c>
      <c r="CW153" s="216" t="s">
        <v>14</v>
      </c>
      <c r="CX153" s="213" t="s">
        <v>14</v>
      </c>
      <c r="CY153" s="213" t="s">
        <v>14</v>
      </c>
      <c r="CZ153" s="213" t="s">
        <v>14</v>
      </c>
      <c r="DA153" s="213" t="s">
        <v>14</v>
      </c>
      <c r="DB153" s="216" t="s">
        <v>14</v>
      </c>
      <c r="DC153" s="213" t="s">
        <v>14</v>
      </c>
      <c r="DD153" s="213" t="s">
        <v>14</v>
      </c>
      <c r="DE153" s="213" t="s">
        <v>14</v>
      </c>
      <c r="DF153" s="213" t="s">
        <v>14</v>
      </c>
      <c r="DG153" s="216" t="s">
        <v>14</v>
      </c>
      <c r="DH153" s="213" t="s">
        <v>14</v>
      </c>
      <c r="DI153" s="213" t="s">
        <v>14</v>
      </c>
      <c r="DJ153" s="213" t="s">
        <v>14</v>
      </c>
      <c r="DK153" s="213" t="s">
        <v>14</v>
      </c>
      <c r="DL153" s="214" t="s">
        <v>14</v>
      </c>
      <c r="DM153" s="223" t="s">
        <v>14</v>
      </c>
      <c r="DN153" s="216"/>
      <c r="DO153" s="213"/>
      <c r="DP153" s="213"/>
      <c r="DQ153" s="213"/>
      <c r="DR153" s="213"/>
      <c r="DS153" s="216"/>
      <c r="DT153" s="213"/>
      <c r="DU153" s="213"/>
      <c r="DV153" s="213" t="s">
        <v>14</v>
      </c>
      <c r="DW153" s="213" t="s">
        <v>14</v>
      </c>
      <c r="DX153" s="216" t="s">
        <v>14</v>
      </c>
      <c r="DY153" s="213" t="s">
        <v>14</v>
      </c>
      <c r="DZ153" s="213" t="s">
        <v>14</v>
      </c>
      <c r="EA153" s="213" t="s">
        <v>14</v>
      </c>
      <c r="EB153" s="213" t="s">
        <v>14</v>
      </c>
      <c r="EC153" s="216" t="s">
        <v>14</v>
      </c>
      <c r="ED153" s="213" t="s">
        <v>14</v>
      </c>
      <c r="EE153" s="213" t="s">
        <v>14</v>
      </c>
      <c r="EF153" s="213" t="s">
        <v>14</v>
      </c>
      <c r="EG153" s="213" t="s">
        <v>14</v>
      </c>
      <c r="EH153" s="216" t="s">
        <v>14</v>
      </c>
      <c r="EI153" s="213" t="s">
        <v>14</v>
      </c>
      <c r="EJ153" s="213" t="s">
        <v>14</v>
      </c>
      <c r="EK153" s="213" t="s">
        <v>14</v>
      </c>
      <c r="EL153" s="213" t="s">
        <v>14</v>
      </c>
      <c r="EM153" s="216" t="s">
        <v>14</v>
      </c>
      <c r="EN153" s="213" t="s">
        <v>14</v>
      </c>
      <c r="EO153" s="213" t="s">
        <v>14</v>
      </c>
      <c r="EP153" s="213" t="s">
        <v>14</v>
      </c>
      <c r="EQ153" s="213" t="s">
        <v>14</v>
      </c>
      <c r="ER153" s="216" t="s">
        <v>14</v>
      </c>
      <c r="ES153" s="213" t="s">
        <v>14</v>
      </c>
      <c r="ET153" s="213" t="s">
        <v>14</v>
      </c>
      <c r="EU153" s="213" t="s">
        <v>14</v>
      </c>
      <c r="EV153" s="213" t="s">
        <v>14</v>
      </c>
      <c r="EW153" s="216" t="s">
        <v>14</v>
      </c>
      <c r="EX153" s="169"/>
      <c r="EY153" s="169"/>
      <c r="EZ153" s="169"/>
      <c r="FA153" s="169"/>
      <c r="FB153" s="169"/>
      <c r="FC153" s="169"/>
      <c r="FD153" s="169"/>
      <c r="FE153" s="169"/>
      <c r="FF153" s="169"/>
      <c r="FG153" s="169"/>
      <c r="FH153" s="169"/>
      <c r="FI153" s="169"/>
      <c r="FJ153" s="169"/>
      <c r="FK153" s="169"/>
      <c r="FL153" s="169"/>
    </row>
    <row r="154" spans="1:168" ht="21" outlineLevel="1">
      <c r="A154" s="247" t="s">
        <v>221</v>
      </c>
      <c r="B154" s="247" t="s">
        <v>144</v>
      </c>
      <c r="C154" s="268" t="s">
        <v>209</v>
      </c>
      <c r="D154" s="268" t="s">
        <v>190</v>
      </c>
      <c r="E154" s="208" t="s">
        <v>473</v>
      </c>
      <c r="F154" s="216" t="str">
        <f t="shared" si="8"/>
        <v>IE</v>
      </c>
      <c r="G154" s="213"/>
      <c r="H154" s="213"/>
      <c r="I154" s="213"/>
      <c r="J154" s="213"/>
      <c r="K154" s="213"/>
      <c r="L154" s="216"/>
      <c r="M154" s="213"/>
      <c r="N154" s="213"/>
      <c r="O154" s="213" t="s">
        <v>14</v>
      </c>
      <c r="P154" s="213" t="s">
        <v>14</v>
      </c>
      <c r="Q154" s="216" t="s">
        <v>14</v>
      </c>
      <c r="R154" s="213" t="s">
        <v>14</v>
      </c>
      <c r="S154" s="213" t="s">
        <v>14</v>
      </c>
      <c r="T154" s="213" t="s">
        <v>14</v>
      </c>
      <c r="U154" s="213" t="s">
        <v>14</v>
      </c>
      <c r="V154" s="216" t="s">
        <v>14</v>
      </c>
      <c r="W154" s="213" t="s">
        <v>14</v>
      </c>
      <c r="X154" s="213" t="s">
        <v>14</v>
      </c>
      <c r="Y154" s="213" t="s">
        <v>14</v>
      </c>
      <c r="Z154" s="213" t="s">
        <v>14</v>
      </c>
      <c r="AA154" s="216" t="s">
        <v>14</v>
      </c>
      <c r="AB154" s="213" t="s">
        <v>14</v>
      </c>
      <c r="AC154" s="213" t="s">
        <v>14</v>
      </c>
      <c r="AD154" s="213" t="s">
        <v>14</v>
      </c>
      <c r="AE154" s="213" t="s">
        <v>14</v>
      </c>
      <c r="AF154" s="216" t="s">
        <v>14</v>
      </c>
      <c r="AG154" s="213" t="s">
        <v>14</v>
      </c>
      <c r="AH154" s="213" t="s">
        <v>14</v>
      </c>
      <c r="AI154" s="213" t="s">
        <v>14</v>
      </c>
      <c r="AJ154" s="213" t="s">
        <v>14</v>
      </c>
      <c r="AK154" s="216" t="s">
        <v>14</v>
      </c>
      <c r="AL154" s="213" t="s">
        <v>14</v>
      </c>
      <c r="AM154" s="213" t="s">
        <v>14</v>
      </c>
      <c r="AN154" s="213" t="s">
        <v>14</v>
      </c>
      <c r="AO154" s="213" t="s">
        <v>14</v>
      </c>
      <c r="AP154" s="214" t="s">
        <v>14</v>
      </c>
      <c r="AQ154" s="223" t="s">
        <v>14</v>
      </c>
      <c r="AR154" s="216"/>
      <c r="AS154" s="213"/>
      <c r="AT154" s="213"/>
      <c r="AU154" s="213"/>
      <c r="AV154" s="213"/>
      <c r="AW154" s="216"/>
      <c r="AX154" s="213"/>
      <c r="AY154" s="213"/>
      <c r="AZ154" s="213" t="s">
        <v>14</v>
      </c>
      <c r="BA154" s="213" t="s">
        <v>14</v>
      </c>
      <c r="BB154" s="216" t="s">
        <v>14</v>
      </c>
      <c r="BC154" s="213" t="s">
        <v>14</v>
      </c>
      <c r="BD154" s="213" t="s">
        <v>14</v>
      </c>
      <c r="BE154" s="213" t="s">
        <v>14</v>
      </c>
      <c r="BF154" s="213" t="s">
        <v>14</v>
      </c>
      <c r="BG154" s="216" t="s">
        <v>14</v>
      </c>
      <c r="BH154" s="213" t="s">
        <v>14</v>
      </c>
      <c r="BI154" s="213" t="s">
        <v>14</v>
      </c>
      <c r="BJ154" s="213" t="s">
        <v>14</v>
      </c>
      <c r="BK154" s="213" t="s">
        <v>14</v>
      </c>
      <c r="BL154" s="216" t="s">
        <v>14</v>
      </c>
      <c r="BM154" s="213" t="s">
        <v>14</v>
      </c>
      <c r="BN154" s="213" t="s">
        <v>14</v>
      </c>
      <c r="BO154" s="213" t="s">
        <v>14</v>
      </c>
      <c r="BP154" s="213" t="s">
        <v>14</v>
      </c>
      <c r="BQ154" s="216" t="s">
        <v>14</v>
      </c>
      <c r="BR154" s="213" t="s">
        <v>14</v>
      </c>
      <c r="BS154" s="213" t="s">
        <v>14</v>
      </c>
      <c r="BT154" s="213" t="s">
        <v>14</v>
      </c>
      <c r="BU154" s="213" t="s">
        <v>14</v>
      </c>
      <c r="BV154" s="216" t="s">
        <v>14</v>
      </c>
      <c r="BW154" s="213" t="s">
        <v>14</v>
      </c>
      <c r="BX154" s="213" t="s">
        <v>14</v>
      </c>
      <c r="BY154" s="213" t="s">
        <v>14</v>
      </c>
      <c r="BZ154" s="213" t="s">
        <v>14</v>
      </c>
      <c r="CA154" s="214" t="s">
        <v>14</v>
      </c>
      <c r="CB154" s="223" t="s">
        <v>14</v>
      </c>
      <c r="CC154" s="216"/>
      <c r="CD154" s="213"/>
      <c r="CE154" s="213"/>
      <c r="CF154" s="213"/>
      <c r="CG154" s="213"/>
      <c r="CH154" s="216"/>
      <c r="CI154" s="213"/>
      <c r="CJ154" s="213"/>
      <c r="CK154" s="213" t="s">
        <v>14</v>
      </c>
      <c r="CL154" s="213" t="s">
        <v>14</v>
      </c>
      <c r="CM154" s="216" t="s">
        <v>14</v>
      </c>
      <c r="CN154" s="213" t="s">
        <v>14</v>
      </c>
      <c r="CO154" s="213" t="s">
        <v>14</v>
      </c>
      <c r="CP154" s="213" t="s">
        <v>14</v>
      </c>
      <c r="CQ154" s="213" t="s">
        <v>14</v>
      </c>
      <c r="CR154" s="216" t="s">
        <v>14</v>
      </c>
      <c r="CS154" s="213" t="s">
        <v>14</v>
      </c>
      <c r="CT154" s="213" t="s">
        <v>14</v>
      </c>
      <c r="CU154" s="213" t="s">
        <v>14</v>
      </c>
      <c r="CV154" s="213" t="s">
        <v>14</v>
      </c>
      <c r="CW154" s="216" t="s">
        <v>14</v>
      </c>
      <c r="CX154" s="213" t="s">
        <v>14</v>
      </c>
      <c r="CY154" s="213" t="s">
        <v>14</v>
      </c>
      <c r="CZ154" s="213" t="s">
        <v>14</v>
      </c>
      <c r="DA154" s="213" t="s">
        <v>14</v>
      </c>
      <c r="DB154" s="216" t="s">
        <v>14</v>
      </c>
      <c r="DC154" s="213" t="s">
        <v>14</v>
      </c>
      <c r="DD154" s="213" t="s">
        <v>14</v>
      </c>
      <c r="DE154" s="213" t="s">
        <v>14</v>
      </c>
      <c r="DF154" s="213" t="s">
        <v>14</v>
      </c>
      <c r="DG154" s="216" t="s">
        <v>14</v>
      </c>
      <c r="DH154" s="213" t="s">
        <v>14</v>
      </c>
      <c r="DI154" s="213" t="s">
        <v>14</v>
      </c>
      <c r="DJ154" s="213" t="s">
        <v>14</v>
      </c>
      <c r="DK154" s="213" t="s">
        <v>14</v>
      </c>
      <c r="DL154" s="214" t="s">
        <v>14</v>
      </c>
      <c r="DM154" s="223" t="s">
        <v>14</v>
      </c>
      <c r="DN154" s="216"/>
      <c r="DO154" s="213"/>
      <c r="DP154" s="213"/>
      <c r="DQ154" s="213"/>
      <c r="DR154" s="213"/>
      <c r="DS154" s="216"/>
      <c r="DT154" s="213"/>
      <c r="DU154" s="213"/>
      <c r="DV154" s="213" t="s">
        <v>14</v>
      </c>
      <c r="DW154" s="213" t="s">
        <v>14</v>
      </c>
      <c r="DX154" s="216" t="s">
        <v>14</v>
      </c>
      <c r="DY154" s="213" t="s">
        <v>14</v>
      </c>
      <c r="DZ154" s="213" t="s">
        <v>14</v>
      </c>
      <c r="EA154" s="213" t="s">
        <v>14</v>
      </c>
      <c r="EB154" s="213" t="s">
        <v>14</v>
      </c>
      <c r="EC154" s="216" t="s">
        <v>14</v>
      </c>
      <c r="ED154" s="213" t="s">
        <v>14</v>
      </c>
      <c r="EE154" s="213" t="s">
        <v>14</v>
      </c>
      <c r="EF154" s="213" t="s">
        <v>14</v>
      </c>
      <c r="EG154" s="213" t="s">
        <v>14</v>
      </c>
      <c r="EH154" s="216" t="s">
        <v>14</v>
      </c>
      <c r="EI154" s="213" t="s">
        <v>14</v>
      </c>
      <c r="EJ154" s="213" t="s">
        <v>14</v>
      </c>
      <c r="EK154" s="213" t="s">
        <v>14</v>
      </c>
      <c r="EL154" s="213" t="s">
        <v>14</v>
      </c>
      <c r="EM154" s="216" t="s">
        <v>14</v>
      </c>
      <c r="EN154" s="213" t="s">
        <v>14</v>
      </c>
      <c r="EO154" s="213" t="s">
        <v>14</v>
      </c>
      <c r="EP154" s="213" t="s">
        <v>14</v>
      </c>
      <c r="EQ154" s="213" t="s">
        <v>14</v>
      </c>
      <c r="ER154" s="216" t="s">
        <v>14</v>
      </c>
      <c r="ES154" s="213" t="s">
        <v>14</v>
      </c>
      <c r="ET154" s="213" t="s">
        <v>14</v>
      </c>
      <c r="EU154" s="213" t="s">
        <v>14</v>
      </c>
      <c r="EV154" s="213" t="s">
        <v>14</v>
      </c>
      <c r="EW154" s="216" t="s">
        <v>14</v>
      </c>
      <c r="EX154" s="169"/>
      <c r="EY154" s="169"/>
      <c r="EZ154" s="169"/>
      <c r="FA154" s="169"/>
      <c r="FB154" s="169"/>
      <c r="FC154" s="169"/>
      <c r="FD154" s="169"/>
      <c r="FE154" s="169"/>
      <c r="FF154" s="169"/>
      <c r="FG154" s="169"/>
      <c r="FH154" s="169"/>
      <c r="FI154" s="169"/>
      <c r="FJ154" s="169"/>
      <c r="FK154" s="169"/>
      <c r="FL154" s="169"/>
    </row>
    <row r="155" spans="1:168" ht="21" outlineLevel="1">
      <c r="A155" s="247" t="s">
        <v>222</v>
      </c>
      <c r="B155" s="247" t="s">
        <v>144</v>
      </c>
      <c r="C155" s="269" t="s">
        <v>211</v>
      </c>
      <c r="D155" s="269" t="s">
        <v>203</v>
      </c>
      <c r="E155" s="208" t="s">
        <v>473</v>
      </c>
      <c r="F155" s="216" t="str">
        <f t="shared" si="8"/>
        <v>IE</v>
      </c>
      <c r="G155" s="213"/>
      <c r="H155" s="213"/>
      <c r="I155" s="213"/>
      <c r="J155" s="213"/>
      <c r="K155" s="213"/>
      <c r="L155" s="216"/>
      <c r="M155" s="213"/>
      <c r="N155" s="213"/>
      <c r="O155" s="213" t="s">
        <v>14</v>
      </c>
      <c r="P155" s="213" t="s">
        <v>14</v>
      </c>
      <c r="Q155" s="216" t="s">
        <v>14</v>
      </c>
      <c r="R155" s="213" t="s">
        <v>14</v>
      </c>
      <c r="S155" s="213" t="s">
        <v>14</v>
      </c>
      <c r="T155" s="213" t="s">
        <v>14</v>
      </c>
      <c r="U155" s="213" t="s">
        <v>14</v>
      </c>
      <c r="V155" s="216" t="s">
        <v>14</v>
      </c>
      <c r="W155" s="213" t="s">
        <v>14</v>
      </c>
      <c r="X155" s="213" t="s">
        <v>14</v>
      </c>
      <c r="Y155" s="213" t="s">
        <v>14</v>
      </c>
      <c r="Z155" s="213" t="s">
        <v>14</v>
      </c>
      <c r="AA155" s="216" t="s">
        <v>14</v>
      </c>
      <c r="AB155" s="213" t="s">
        <v>14</v>
      </c>
      <c r="AC155" s="213" t="s">
        <v>14</v>
      </c>
      <c r="AD155" s="213" t="s">
        <v>14</v>
      </c>
      <c r="AE155" s="213" t="s">
        <v>14</v>
      </c>
      <c r="AF155" s="216" t="s">
        <v>14</v>
      </c>
      <c r="AG155" s="213" t="s">
        <v>14</v>
      </c>
      <c r="AH155" s="213" t="s">
        <v>14</v>
      </c>
      <c r="AI155" s="213" t="s">
        <v>14</v>
      </c>
      <c r="AJ155" s="213" t="s">
        <v>14</v>
      </c>
      <c r="AK155" s="216" t="s">
        <v>14</v>
      </c>
      <c r="AL155" s="213" t="s">
        <v>14</v>
      </c>
      <c r="AM155" s="213" t="s">
        <v>14</v>
      </c>
      <c r="AN155" s="213" t="s">
        <v>14</v>
      </c>
      <c r="AO155" s="213" t="s">
        <v>14</v>
      </c>
      <c r="AP155" s="214" t="s">
        <v>14</v>
      </c>
      <c r="AQ155" s="223" t="s">
        <v>14</v>
      </c>
      <c r="AR155" s="216"/>
      <c r="AS155" s="213"/>
      <c r="AT155" s="213"/>
      <c r="AU155" s="213"/>
      <c r="AV155" s="213"/>
      <c r="AW155" s="216"/>
      <c r="AX155" s="213"/>
      <c r="AY155" s="213"/>
      <c r="AZ155" s="213" t="s">
        <v>14</v>
      </c>
      <c r="BA155" s="213" t="s">
        <v>14</v>
      </c>
      <c r="BB155" s="216" t="s">
        <v>14</v>
      </c>
      <c r="BC155" s="213" t="s">
        <v>14</v>
      </c>
      <c r="BD155" s="213" t="s">
        <v>14</v>
      </c>
      <c r="BE155" s="213" t="s">
        <v>14</v>
      </c>
      <c r="BF155" s="213" t="s">
        <v>14</v>
      </c>
      <c r="BG155" s="216" t="s">
        <v>14</v>
      </c>
      <c r="BH155" s="213" t="s">
        <v>14</v>
      </c>
      <c r="BI155" s="213" t="s">
        <v>14</v>
      </c>
      <c r="BJ155" s="213" t="s">
        <v>14</v>
      </c>
      <c r="BK155" s="213" t="s">
        <v>14</v>
      </c>
      <c r="BL155" s="216" t="s">
        <v>14</v>
      </c>
      <c r="BM155" s="213" t="s">
        <v>14</v>
      </c>
      <c r="BN155" s="213" t="s">
        <v>14</v>
      </c>
      <c r="BO155" s="213" t="s">
        <v>14</v>
      </c>
      <c r="BP155" s="213" t="s">
        <v>14</v>
      </c>
      <c r="BQ155" s="216" t="s">
        <v>14</v>
      </c>
      <c r="BR155" s="213" t="s">
        <v>14</v>
      </c>
      <c r="BS155" s="213" t="s">
        <v>14</v>
      </c>
      <c r="BT155" s="213" t="s">
        <v>14</v>
      </c>
      <c r="BU155" s="213" t="s">
        <v>14</v>
      </c>
      <c r="BV155" s="216" t="s">
        <v>14</v>
      </c>
      <c r="BW155" s="213" t="s">
        <v>14</v>
      </c>
      <c r="BX155" s="213" t="s">
        <v>14</v>
      </c>
      <c r="BY155" s="213" t="s">
        <v>14</v>
      </c>
      <c r="BZ155" s="213" t="s">
        <v>14</v>
      </c>
      <c r="CA155" s="214" t="s">
        <v>14</v>
      </c>
      <c r="CB155" s="223" t="s">
        <v>14</v>
      </c>
      <c r="CC155" s="216"/>
      <c r="CD155" s="213"/>
      <c r="CE155" s="213"/>
      <c r="CF155" s="213"/>
      <c r="CG155" s="213"/>
      <c r="CH155" s="216"/>
      <c r="CI155" s="213"/>
      <c r="CJ155" s="213"/>
      <c r="CK155" s="213" t="s">
        <v>14</v>
      </c>
      <c r="CL155" s="213" t="s">
        <v>14</v>
      </c>
      <c r="CM155" s="216" t="s">
        <v>14</v>
      </c>
      <c r="CN155" s="213" t="s">
        <v>14</v>
      </c>
      <c r="CO155" s="213" t="s">
        <v>14</v>
      </c>
      <c r="CP155" s="213" t="s">
        <v>14</v>
      </c>
      <c r="CQ155" s="213" t="s">
        <v>14</v>
      </c>
      <c r="CR155" s="216" t="s">
        <v>14</v>
      </c>
      <c r="CS155" s="213" t="s">
        <v>14</v>
      </c>
      <c r="CT155" s="213" t="s">
        <v>14</v>
      </c>
      <c r="CU155" s="213" t="s">
        <v>14</v>
      </c>
      <c r="CV155" s="213" t="s">
        <v>14</v>
      </c>
      <c r="CW155" s="216" t="s">
        <v>14</v>
      </c>
      <c r="CX155" s="213" t="s">
        <v>14</v>
      </c>
      <c r="CY155" s="213" t="s">
        <v>14</v>
      </c>
      <c r="CZ155" s="213" t="s">
        <v>14</v>
      </c>
      <c r="DA155" s="213" t="s">
        <v>14</v>
      </c>
      <c r="DB155" s="216" t="s">
        <v>14</v>
      </c>
      <c r="DC155" s="213" t="s">
        <v>14</v>
      </c>
      <c r="DD155" s="213" t="s">
        <v>14</v>
      </c>
      <c r="DE155" s="213" t="s">
        <v>14</v>
      </c>
      <c r="DF155" s="213" t="s">
        <v>14</v>
      </c>
      <c r="DG155" s="216" t="s">
        <v>14</v>
      </c>
      <c r="DH155" s="213" t="s">
        <v>14</v>
      </c>
      <c r="DI155" s="213" t="s">
        <v>14</v>
      </c>
      <c r="DJ155" s="213" t="s">
        <v>14</v>
      </c>
      <c r="DK155" s="213" t="s">
        <v>14</v>
      </c>
      <c r="DL155" s="214" t="s">
        <v>14</v>
      </c>
      <c r="DM155" s="223" t="s">
        <v>14</v>
      </c>
      <c r="DN155" s="216"/>
      <c r="DO155" s="213"/>
      <c r="DP155" s="213"/>
      <c r="DQ155" s="213"/>
      <c r="DR155" s="213"/>
      <c r="DS155" s="216"/>
      <c r="DT155" s="213"/>
      <c r="DU155" s="213"/>
      <c r="DV155" s="213" t="s">
        <v>14</v>
      </c>
      <c r="DW155" s="213" t="s">
        <v>14</v>
      </c>
      <c r="DX155" s="216" t="s">
        <v>14</v>
      </c>
      <c r="DY155" s="213" t="s">
        <v>14</v>
      </c>
      <c r="DZ155" s="213" t="s">
        <v>14</v>
      </c>
      <c r="EA155" s="213" t="s">
        <v>14</v>
      </c>
      <c r="EB155" s="213" t="s">
        <v>14</v>
      </c>
      <c r="EC155" s="216" t="s">
        <v>14</v>
      </c>
      <c r="ED155" s="213" t="s">
        <v>14</v>
      </c>
      <c r="EE155" s="213" t="s">
        <v>14</v>
      </c>
      <c r="EF155" s="213" t="s">
        <v>14</v>
      </c>
      <c r="EG155" s="213" t="s">
        <v>14</v>
      </c>
      <c r="EH155" s="216" t="s">
        <v>14</v>
      </c>
      <c r="EI155" s="213" t="s">
        <v>14</v>
      </c>
      <c r="EJ155" s="213" t="s">
        <v>14</v>
      </c>
      <c r="EK155" s="213" t="s">
        <v>14</v>
      </c>
      <c r="EL155" s="213" t="s">
        <v>14</v>
      </c>
      <c r="EM155" s="216" t="s">
        <v>14</v>
      </c>
      <c r="EN155" s="213" t="s">
        <v>14</v>
      </c>
      <c r="EO155" s="213" t="s">
        <v>14</v>
      </c>
      <c r="EP155" s="213" t="s">
        <v>14</v>
      </c>
      <c r="EQ155" s="213" t="s">
        <v>14</v>
      </c>
      <c r="ER155" s="216" t="s">
        <v>14</v>
      </c>
      <c r="ES155" s="213" t="s">
        <v>14</v>
      </c>
      <c r="ET155" s="213" t="s">
        <v>14</v>
      </c>
      <c r="EU155" s="213" t="s">
        <v>14</v>
      </c>
      <c r="EV155" s="213" t="s">
        <v>14</v>
      </c>
      <c r="EW155" s="216" t="s">
        <v>14</v>
      </c>
      <c r="EX155" s="169"/>
      <c r="EY155" s="169"/>
      <c r="EZ155" s="169"/>
      <c r="FA155" s="169"/>
      <c r="FB155" s="169"/>
      <c r="FC155" s="169"/>
      <c r="FD155" s="169"/>
      <c r="FE155" s="169"/>
      <c r="FF155" s="169"/>
      <c r="FG155" s="169"/>
      <c r="FH155" s="169"/>
      <c r="FI155" s="169"/>
      <c r="FJ155" s="169"/>
      <c r="FK155" s="169"/>
      <c r="FL155" s="169"/>
    </row>
    <row r="156" spans="1:168" ht="21" outlineLevel="1">
      <c r="A156" s="247" t="s">
        <v>223</v>
      </c>
      <c r="B156" s="247" t="s">
        <v>144</v>
      </c>
      <c r="C156" s="269" t="s">
        <v>213</v>
      </c>
      <c r="D156" s="269" t="s">
        <v>203</v>
      </c>
      <c r="E156" s="208" t="s">
        <v>473</v>
      </c>
      <c r="F156" s="216" t="str">
        <f t="shared" si="8"/>
        <v>IE</v>
      </c>
      <c r="G156" s="213"/>
      <c r="H156" s="213"/>
      <c r="I156" s="213"/>
      <c r="J156" s="213"/>
      <c r="K156" s="213"/>
      <c r="L156" s="216"/>
      <c r="M156" s="213"/>
      <c r="N156" s="213"/>
      <c r="O156" s="213" t="s">
        <v>14</v>
      </c>
      <c r="P156" s="213" t="s">
        <v>14</v>
      </c>
      <c r="Q156" s="216" t="s">
        <v>14</v>
      </c>
      <c r="R156" s="213" t="s">
        <v>14</v>
      </c>
      <c r="S156" s="213" t="s">
        <v>14</v>
      </c>
      <c r="T156" s="213" t="s">
        <v>14</v>
      </c>
      <c r="U156" s="213" t="s">
        <v>14</v>
      </c>
      <c r="V156" s="216" t="s">
        <v>14</v>
      </c>
      <c r="W156" s="213" t="s">
        <v>14</v>
      </c>
      <c r="X156" s="213" t="s">
        <v>14</v>
      </c>
      <c r="Y156" s="213" t="s">
        <v>14</v>
      </c>
      <c r="Z156" s="213" t="s">
        <v>14</v>
      </c>
      <c r="AA156" s="216" t="s">
        <v>14</v>
      </c>
      <c r="AB156" s="213" t="s">
        <v>14</v>
      </c>
      <c r="AC156" s="213" t="s">
        <v>14</v>
      </c>
      <c r="AD156" s="213" t="s">
        <v>14</v>
      </c>
      <c r="AE156" s="213" t="s">
        <v>14</v>
      </c>
      <c r="AF156" s="216" t="s">
        <v>14</v>
      </c>
      <c r="AG156" s="213" t="s">
        <v>14</v>
      </c>
      <c r="AH156" s="213" t="s">
        <v>14</v>
      </c>
      <c r="AI156" s="213" t="s">
        <v>14</v>
      </c>
      <c r="AJ156" s="213" t="s">
        <v>14</v>
      </c>
      <c r="AK156" s="216" t="s">
        <v>14</v>
      </c>
      <c r="AL156" s="213" t="s">
        <v>14</v>
      </c>
      <c r="AM156" s="213" t="s">
        <v>14</v>
      </c>
      <c r="AN156" s="213" t="s">
        <v>14</v>
      </c>
      <c r="AO156" s="213" t="s">
        <v>14</v>
      </c>
      <c r="AP156" s="214" t="s">
        <v>14</v>
      </c>
      <c r="AQ156" s="223" t="s">
        <v>14</v>
      </c>
      <c r="AR156" s="216"/>
      <c r="AS156" s="213"/>
      <c r="AT156" s="213"/>
      <c r="AU156" s="213"/>
      <c r="AV156" s="213"/>
      <c r="AW156" s="216"/>
      <c r="AX156" s="213"/>
      <c r="AY156" s="213"/>
      <c r="AZ156" s="213" t="s">
        <v>14</v>
      </c>
      <c r="BA156" s="213" t="s">
        <v>14</v>
      </c>
      <c r="BB156" s="216" t="s">
        <v>14</v>
      </c>
      <c r="BC156" s="213" t="s">
        <v>14</v>
      </c>
      <c r="BD156" s="213" t="s">
        <v>14</v>
      </c>
      <c r="BE156" s="213" t="s">
        <v>14</v>
      </c>
      <c r="BF156" s="213" t="s">
        <v>14</v>
      </c>
      <c r="BG156" s="216" t="s">
        <v>14</v>
      </c>
      <c r="BH156" s="213" t="s">
        <v>14</v>
      </c>
      <c r="BI156" s="213" t="s">
        <v>14</v>
      </c>
      <c r="BJ156" s="213" t="s">
        <v>14</v>
      </c>
      <c r="BK156" s="213" t="s">
        <v>14</v>
      </c>
      <c r="BL156" s="216" t="s">
        <v>14</v>
      </c>
      <c r="BM156" s="213" t="s">
        <v>14</v>
      </c>
      <c r="BN156" s="213" t="s">
        <v>14</v>
      </c>
      <c r="BO156" s="213" t="s">
        <v>14</v>
      </c>
      <c r="BP156" s="213" t="s">
        <v>14</v>
      </c>
      <c r="BQ156" s="216" t="s">
        <v>14</v>
      </c>
      <c r="BR156" s="213" t="s">
        <v>14</v>
      </c>
      <c r="BS156" s="213" t="s">
        <v>14</v>
      </c>
      <c r="BT156" s="213" t="s">
        <v>14</v>
      </c>
      <c r="BU156" s="213" t="s">
        <v>14</v>
      </c>
      <c r="BV156" s="216" t="s">
        <v>14</v>
      </c>
      <c r="BW156" s="213" t="s">
        <v>14</v>
      </c>
      <c r="BX156" s="213" t="s">
        <v>14</v>
      </c>
      <c r="BY156" s="213" t="s">
        <v>14</v>
      </c>
      <c r="BZ156" s="213" t="s">
        <v>14</v>
      </c>
      <c r="CA156" s="214" t="s">
        <v>14</v>
      </c>
      <c r="CB156" s="223" t="s">
        <v>14</v>
      </c>
      <c r="CC156" s="216"/>
      <c r="CD156" s="213"/>
      <c r="CE156" s="213"/>
      <c r="CF156" s="213"/>
      <c r="CG156" s="213"/>
      <c r="CH156" s="216"/>
      <c r="CI156" s="213"/>
      <c r="CJ156" s="213"/>
      <c r="CK156" s="213" t="s">
        <v>14</v>
      </c>
      <c r="CL156" s="213" t="s">
        <v>14</v>
      </c>
      <c r="CM156" s="216" t="s">
        <v>14</v>
      </c>
      <c r="CN156" s="213" t="s">
        <v>14</v>
      </c>
      <c r="CO156" s="213" t="s">
        <v>14</v>
      </c>
      <c r="CP156" s="213" t="s">
        <v>14</v>
      </c>
      <c r="CQ156" s="213" t="s">
        <v>14</v>
      </c>
      <c r="CR156" s="216" t="s">
        <v>14</v>
      </c>
      <c r="CS156" s="213" t="s">
        <v>14</v>
      </c>
      <c r="CT156" s="213" t="s">
        <v>14</v>
      </c>
      <c r="CU156" s="213" t="s">
        <v>14</v>
      </c>
      <c r="CV156" s="213" t="s">
        <v>14</v>
      </c>
      <c r="CW156" s="216" t="s">
        <v>14</v>
      </c>
      <c r="CX156" s="213" t="s">
        <v>14</v>
      </c>
      <c r="CY156" s="213" t="s">
        <v>14</v>
      </c>
      <c r="CZ156" s="213" t="s">
        <v>14</v>
      </c>
      <c r="DA156" s="213" t="s">
        <v>14</v>
      </c>
      <c r="DB156" s="216" t="s">
        <v>14</v>
      </c>
      <c r="DC156" s="213" t="s">
        <v>14</v>
      </c>
      <c r="DD156" s="213" t="s">
        <v>14</v>
      </c>
      <c r="DE156" s="213" t="s">
        <v>14</v>
      </c>
      <c r="DF156" s="213" t="s">
        <v>14</v>
      </c>
      <c r="DG156" s="216" t="s">
        <v>14</v>
      </c>
      <c r="DH156" s="213" t="s">
        <v>14</v>
      </c>
      <c r="DI156" s="213" t="s">
        <v>14</v>
      </c>
      <c r="DJ156" s="213" t="s">
        <v>14</v>
      </c>
      <c r="DK156" s="213" t="s">
        <v>14</v>
      </c>
      <c r="DL156" s="214" t="s">
        <v>14</v>
      </c>
      <c r="DM156" s="223" t="s">
        <v>14</v>
      </c>
      <c r="DN156" s="216"/>
      <c r="DO156" s="213"/>
      <c r="DP156" s="213"/>
      <c r="DQ156" s="213"/>
      <c r="DR156" s="213"/>
      <c r="DS156" s="216"/>
      <c r="DT156" s="213"/>
      <c r="DU156" s="213"/>
      <c r="DV156" s="213" t="s">
        <v>14</v>
      </c>
      <c r="DW156" s="213" t="s">
        <v>14</v>
      </c>
      <c r="DX156" s="216" t="s">
        <v>14</v>
      </c>
      <c r="DY156" s="213" t="s">
        <v>14</v>
      </c>
      <c r="DZ156" s="213" t="s">
        <v>14</v>
      </c>
      <c r="EA156" s="213" t="s">
        <v>14</v>
      </c>
      <c r="EB156" s="213" t="s">
        <v>14</v>
      </c>
      <c r="EC156" s="216" t="s">
        <v>14</v>
      </c>
      <c r="ED156" s="213" t="s">
        <v>14</v>
      </c>
      <c r="EE156" s="213" t="s">
        <v>14</v>
      </c>
      <c r="EF156" s="213" t="s">
        <v>14</v>
      </c>
      <c r="EG156" s="213" t="s">
        <v>14</v>
      </c>
      <c r="EH156" s="216" t="s">
        <v>14</v>
      </c>
      <c r="EI156" s="213" t="s">
        <v>14</v>
      </c>
      <c r="EJ156" s="213" t="s">
        <v>14</v>
      </c>
      <c r="EK156" s="213" t="s">
        <v>14</v>
      </c>
      <c r="EL156" s="213" t="s">
        <v>14</v>
      </c>
      <c r="EM156" s="216" t="s">
        <v>14</v>
      </c>
      <c r="EN156" s="213" t="s">
        <v>14</v>
      </c>
      <c r="EO156" s="213" t="s">
        <v>14</v>
      </c>
      <c r="EP156" s="213" t="s">
        <v>14</v>
      </c>
      <c r="EQ156" s="213" t="s">
        <v>14</v>
      </c>
      <c r="ER156" s="216" t="s">
        <v>14</v>
      </c>
      <c r="ES156" s="213" t="s">
        <v>14</v>
      </c>
      <c r="ET156" s="213" t="s">
        <v>14</v>
      </c>
      <c r="EU156" s="213" t="s">
        <v>14</v>
      </c>
      <c r="EV156" s="213" t="s">
        <v>14</v>
      </c>
      <c r="EW156" s="216" t="s">
        <v>14</v>
      </c>
      <c r="EX156" s="169"/>
      <c r="EY156" s="169"/>
      <c r="EZ156" s="169"/>
      <c r="FA156" s="169"/>
      <c r="FB156" s="169"/>
      <c r="FC156" s="169"/>
      <c r="FD156" s="169"/>
      <c r="FE156" s="169"/>
      <c r="FF156" s="169"/>
      <c r="FG156" s="169"/>
      <c r="FH156" s="169"/>
      <c r="FI156" s="169"/>
      <c r="FJ156" s="169"/>
      <c r="FK156" s="169"/>
      <c r="FL156" s="169"/>
    </row>
    <row r="157" spans="1:168" ht="14.5" customHeight="1" outlineLevel="1">
      <c r="A157" s="247" t="s">
        <v>224</v>
      </c>
      <c r="B157" s="247" t="s">
        <v>145</v>
      </c>
      <c r="C157" s="400" t="s">
        <v>381</v>
      </c>
      <c r="D157" s="401"/>
      <c r="E157" s="208" t="s">
        <v>473</v>
      </c>
      <c r="F157" s="216">
        <f t="shared" si="8"/>
        <v>91.477448333300003</v>
      </c>
      <c r="G157" s="213"/>
      <c r="H157" s="213"/>
      <c r="I157" s="213"/>
      <c r="J157" s="213"/>
      <c r="K157" s="213"/>
      <c r="L157" s="216"/>
      <c r="M157" s="213"/>
      <c r="N157" s="213"/>
      <c r="O157" s="213">
        <v>819.18598648681098</v>
      </c>
      <c r="P157" s="213">
        <v>671.83731367937003</v>
      </c>
      <c r="Q157" s="216">
        <v>675.88148963894503</v>
      </c>
      <c r="R157" s="213">
        <v>677.54167444157201</v>
      </c>
      <c r="S157" s="213">
        <v>719.32460169619196</v>
      </c>
      <c r="T157" s="213">
        <v>721.11219385648803</v>
      </c>
      <c r="U157" s="213">
        <v>710.36356627063196</v>
      </c>
      <c r="V157" s="216">
        <v>903.20454627715901</v>
      </c>
      <c r="W157" s="213">
        <v>304.97764682504101</v>
      </c>
      <c r="X157" s="213">
        <v>285.97784697252399</v>
      </c>
      <c r="Y157" s="213">
        <v>266.99763993225901</v>
      </c>
      <c r="Z157" s="213">
        <v>242.942492871468</v>
      </c>
      <c r="AA157" s="216">
        <v>218.91860822216199</v>
      </c>
      <c r="AB157" s="213">
        <v>194.84572551188199</v>
      </c>
      <c r="AC157" s="213">
        <v>168.12055354414599</v>
      </c>
      <c r="AD157" s="213">
        <v>141.78861079200101</v>
      </c>
      <c r="AE157" s="213">
        <v>123.184193812755</v>
      </c>
      <c r="AF157" s="216">
        <v>104.326977543429</v>
      </c>
      <c r="AG157" s="213">
        <v>100.09025547917101</v>
      </c>
      <c r="AH157" s="213">
        <v>94.317538157838896</v>
      </c>
      <c r="AI157" s="213">
        <v>88.467943791522202</v>
      </c>
      <c r="AJ157" s="213">
        <v>82.620102420398794</v>
      </c>
      <c r="AK157" s="216">
        <v>76.774014044468601</v>
      </c>
      <c r="AL157" s="213">
        <v>71.365675921530595</v>
      </c>
      <c r="AM157" s="213">
        <v>64.834768115065899</v>
      </c>
      <c r="AN157" s="213">
        <v>58.303860308601202</v>
      </c>
      <c r="AO157" s="213">
        <v>51.772952502136498</v>
      </c>
      <c r="AP157" s="214">
        <v>41.811427434988403</v>
      </c>
      <c r="AQ157" s="223" t="s">
        <v>472</v>
      </c>
      <c r="AR157" s="216"/>
      <c r="AS157" s="213"/>
      <c r="AT157" s="213"/>
      <c r="AU157" s="213"/>
      <c r="AV157" s="213"/>
      <c r="AW157" s="216"/>
      <c r="AX157" s="213"/>
      <c r="AY157" s="213"/>
      <c r="AZ157" s="213">
        <v>26.741878524785999</v>
      </c>
      <c r="BA157" s="213">
        <v>26.588396681229799</v>
      </c>
      <c r="BB157" s="216">
        <v>26.435310340862699</v>
      </c>
      <c r="BC157" s="213">
        <v>26.2826195036846</v>
      </c>
      <c r="BD157" s="213">
        <v>26.130324169695601</v>
      </c>
      <c r="BE157" s="213">
        <v>25.9784243388956</v>
      </c>
      <c r="BF157" s="213">
        <v>25.631882537118599</v>
      </c>
      <c r="BG157" s="216">
        <v>25.287550481569401</v>
      </c>
      <c r="BH157" s="213">
        <v>24.9454281722481</v>
      </c>
      <c r="BI157" s="213">
        <v>24.605515609154502</v>
      </c>
      <c r="BJ157" s="213">
        <v>24.267812792288701</v>
      </c>
      <c r="BK157" s="213">
        <v>23.852522064704502</v>
      </c>
      <c r="BL157" s="216">
        <v>23.440707919333001</v>
      </c>
      <c r="BM157" s="213">
        <v>23.032370356174301</v>
      </c>
      <c r="BN157" s="213">
        <v>22.624032793015601</v>
      </c>
      <c r="BO157" s="213">
        <v>22.215695229856799</v>
      </c>
      <c r="BP157" s="213">
        <v>21.973070059251398</v>
      </c>
      <c r="BQ157" s="216">
        <v>21.730444888645899</v>
      </c>
      <c r="BR157" s="213">
        <v>21.730444888645899</v>
      </c>
      <c r="BS157" s="213">
        <v>21.730444888645899</v>
      </c>
      <c r="BT157" s="213">
        <v>21.730444888645899</v>
      </c>
      <c r="BU157" s="213">
        <v>21.730444888645899</v>
      </c>
      <c r="BV157" s="216">
        <v>21.730444888645899</v>
      </c>
      <c r="BW157" s="213">
        <v>21.730444888645899</v>
      </c>
      <c r="BX157" s="213">
        <v>21.730444888645899</v>
      </c>
      <c r="BY157" s="213">
        <v>21.730444888645899</v>
      </c>
      <c r="BZ157" s="213">
        <v>21.730444888645899</v>
      </c>
      <c r="CA157" s="214">
        <v>21.730444888645899</v>
      </c>
      <c r="CB157" s="223">
        <v>9.0574349999999999</v>
      </c>
      <c r="CC157" s="216"/>
      <c r="CD157" s="213"/>
      <c r="CE157" s="213"/>
      <c r="CF157" s="213"/>
      <c r="CG157" s="213"/>
      <c r="CH157" s="216"/>
      <c r="CI157" s="213"/>
      <c r="CJ157" s="213"/>
      <c r="CK157" s="213">
        <v>129.56115718355201</v>
      </c>
      <c r="CL157" s="213">
        <v>128.772582825104</v>
      </c>
      <c r="CM157" s="216">
        <v>127.985001945105</v>
      </c>
      <c r="CN157" s="213">
        <v>127.19841454355399</v>
      </c>
      <c r="CO157" s="213">
        <v>126.412820620451</v>
      </c>
      <c r="CP157" s="213">
        <v>125.628220175797</v>
      </c>
      <c r="CQ157" s="213">
        <v>122.168970427365</v>
      </c>
      <c r="CR157" s="216">
        <v>118.714253702969</v>
      </c>
      <c r="CS157" s="213">
        <v>115.264070002609</v>
      </c>
      <c r="CT157" s="213">
        <v>111.818419326284</v>
      </c>
      <c r="CU157" s="213">
        <v>108.377301673994</v>
      </c>
      <c r="CV157" s="213">
        <v>102.319557548167</v>
      </c>
      <c r="CW157" s="216">
        <v>96.267546726942896</v>
      </c>
      <c r="CX157" s="213">
        <v>90.221269210323399</v>
      </c>
      <c r="CY157" s="213">
        <v>84.174991693703802</v>
      </c>
      <c r="CZ157" s="213">
        <v>78.128714177084305</v>
      </c>
      <c r="DA157" s="213">
        <v>75.127911833888405</v>
      </c>
      <c r="DB157" s="216">
        <v>72.127109490692504</v>
      </c>
      <c r="DC157" s="213">
        <v>72.127109490692504</v>
      </c>
      <c r="DD157" s="213">
        <v>72.127109490692504</v>
      </c>
      <c r="DE157" s="213">
        <v>72.127109490692504</v>
      </c>
      <c r="DF157" s="213">
        <v>72.127109490692504</v>
      </c>
      <c r="DG157" s="216">
        <v>72.127109490692504</v>
      </c>
      <c r="DH157" s="213">
        <v>72.127109490692504</v>
      </c>
      <c r="DI157" s="213">
        <v>72.127109490692504</v>
      </c>
      <c r="DJ157" s="213">
        <v>72.127109490692504</v>
      </c>
      <c r="DK157" s="213">
        <v>72.127109490692504</v>
      </c>
      <c r="DL157" s="214">
        <v>72.127109490692504</v>
      </c>
      <c r="DM157" s="223">
        <v>100.5348833333</v>
      </c>
      <c r="DN157" s="216"/>
      <c r="DO157" s="213"/>
      <c r="DP157" s="213"/>
      <c r="DQ157" s="213"/>
      <c r="DR157" s="213"/>
      <c r="DS157" s="216"/>
      <c r="DT157" s="213"/>
      <c r="DU157" s="213"/>
      <c r="DV157" s="213">
        <v>975.489022195149</v>
      </c>
      <c r="DW157" s="213">
        <v>827.19829318570385</v>
      </c>
      <c r="DX157" s="216">
        <v>830.30180192491264</v>
      </c>
      <c r="DY157" s="213">
        <v>831.02270848881062</v>
      </c>
      <c r="DZ157" s="213">
        <v>871.86774648633866</v>
      </c>
      <c r="EA157" s="213">
        <v>872.7188383711806</v>
      </c>
      <c r="EB157" s="213">
        <v>858.16441923511559</v>
      </c>
      <c r="EC157" s="216">
        <v>1047.2063504616974</v>
      </c>
      <c r="ED157" s="213">
        <v>445.18714499989812</v>
      </c>
      <c r="EE157" s="213">
        <v>422.40178190796252</v>
      </c>
      <c r="EF157" s="213">
        <v>399.64275439854168</v>
      </c>
      <c r="EG157" s="213">
        <v>369.11457248433948</v>
      </c>
      <c r="EH157" s="216">
        <v>338.62686286843791</v>
      </c>
      <c r="EI157" s="213">
        <v>308.09936507837972</v>
      </c>
      <c r="EJ157" s="213">
        <v>274.91957803086541</v>
      </c>
      <c r="EK157" s="213">
        <v>242.13302019894212</v>
      </c>
      <c r="EL157" s="213">
        <v>220.2851757058948</v>
      </c>
      <c r="EM157" s="216">
        <v>198.18453192276741</v>
      </c>
      <c r="EN157" s="213">
        <v>193.9478098585094</v>
      </c>
      <c r="EO157" s="213">
        <v>188.17509253717731</v>
      </c>
      <c r="EP157" s="213">
        <v>182.32549817086061</v>
      </c>
      <c r="EQ157" s="213">
        <v>176.47765679973719</v>
      </c>
      <c r="ER157" s="216">
        <v>170.63156842380701</v>
      </c>
      <c r="ES157" s="213">
        <v>165.22323030086901</v>
      </c>
      <c r="ET157" s="213">
        <v>158.69232249440429</v>
      </c>
      <c r="EU157" s="213">
        <v>152.16141468793961</v>
      </c>
      <c r="EV157" s="213">
        <v>145.6305068814749</v>
      </c>
      <c r="EW157" s="216">
        <v>135.6689818143268</v>
      </c>
      <c r="EX157" s="169"/>
      <c r="EY157" s="169"/>
      <c r="EZ157" s="169"/>
      <c r="FA157" s="169"/>
      <c r="FB157" s="169"/>
      <c r="FC157" s="169"/>
      <c r="FD157" s="169"/>
      <c r="FE157" s="169"/>
      <c r="FF157" s="169"/>
      <c r="FG157" s="169"/>
      <c r="FH157" s="169"/>
      <c r="FI157" s="169"/>
      <c r="FJ157" s="169"/>
      <c r="FK157" s="169"/>
      <c r="FL157" s="169"/>
    </row>
    <row r="158" spans="1:168" ht="21" outlineLevel="1">
      <c r="A158" s="247" t="s">
        <v>225</v>
      </c>
      <c r="B158" s="247" t="s">
        <v>145</v>
      </c>
      <c r="C158" s="267" t="s">
        <v>226</v>
      </c>
      <c r="D158" s="267" t="s">
        <v>179</v>
      </c>
      <c r="E158" s="208" t="s">
        <v>473</v>
      </c>
      <c r="F158" s="216">
        <f t="shared" si="8"/>
        <v>972.70305988999996</v>
      </c>
      <c r="G158" s="213"/>
      <c r="H158" s="213"/>
      <c r="I158" s="213"/>
      <c r="J158" s="213"/>
      <c r="K158" s="213"/>
      <c r="L158" s="216"/>
      <c r="M158" s="213"/>
      <c r="N158" s="213"/>
      <c r="O158" s="213" t="s">
        <v>14</v>
      </c>
      <c r="P158" s="213" t="s">
        <v>14</v>
      </c>
      <c r="Q158" s="216" t="s">
        <v>14</v>
      </c>
      <c r="R158" s="213" t="s">
        <v>14</v>
      </c>
      <c r="S158" s="213" t="s">
        <v>14</v>
      </c>
      <c r="T158" s="213" t="s">
        <v>14</v>
      </c>
      <c r="U158" s="213" t="s">
        <v>14</v>
      </c>
      <c r="V158" s="216" t="s">
        <v>14</v>
      </c>
      <c r="W158" s="213" t="s">
        <v>14</v>
      </c>
      <c r="X158" s="213" t="s">
        <v>14</v>
      </c>
      <c r="Y158" s="213" t="s">
        <v>14</v>
      </c>
      <c r="Z158" s="213" t="s">
        <v>14</v>
      </c>
      <c r="AA158" s="216" t="s">
        <v>14</v>
      </c>
      <c r="AB158" s="213" t="s">
        <v>14</v>
      </c>
      <c r="AC158" s="213" t="s">
        <v>14</v>
      </c>
      <c r="AD158" s="213" t="s">
        <v>14</v>
      </c>
      <c r="AE158" s="213" t="s">
        <v>14</v>
      </c>
      <c r="AF158" s="216" t="s">
        <v>14</v>
      </c>
      <c r="AG158" s="213" t="s">
        <v>14</v>
      </c>
      <c r="AH158" s="213" t="s">
        <v>14</v>
      </c>
      <c r="AI158" s="213" t="s">
        <v>14</v>
      </c>
      <c r="AJ158" s="213" t="s">
        <v>14</v>
      </c>
      <c r="AK158" s="216" t="s">
        <v>14</v>
      </c>
      <c r="AL158" s="213" t="s">
        <v>14</v>
      </c>
      <c r="AM158" s="213" t="s">
        <v>14</v>
      </c>
      <c r="AN158" s="213" t="s">
        <v>14</v>
      </c>
      <c r="AO158" s="213" t="s">
        <v>14</v>
      </c>
      <c r="AP158" s="214" t="s">
        <v>14</v>
      </c>
      <c r="AQ158" s="223" t="s">
        <v>472</v>
      </c>
      <c r="AR158" s="216"/>
      <c r="AS158" s="213"/>
      <c r="AT158" s="213"/>
      <c r="AU158" s="213"/>
      <c r="AV158" s="213"/>
      <c r="AW158" s="216"/>
      <c r="AX158" s="213"/>
      <c r="AY158" s="213"/>
      <c r="AZ158" s="213" t="s">
        <v>14</v>
      </c>
      <c r="BA158" s="213" t="s">
        <v>14</v>
      </c>
      <c r="BB158" s="216" t="s">
        <v>14</v>
      </c>
      <c r="BC158" s="213" t="s">
        <v>14</v>
      </c>
      <c r="BD158" s="213" t="s">
        <v>14</v>
      </c>
      <c r="BE158" s="213" t="s">
        <v>14</v>
      </c>
      <c r="BF158" s="213" t="s">
        <v>14</v>
      </c>
      <c r="BG158" s="216" t="s">
        <v>14</v>
      </c>
      <c r="BH158" s="213" t="s">
        <v>14</v>
      </c>
      <c r="BI158" s="213" t="s">
        <v>14</v>
      </c>
      <c r="BJ158" s="213" t="s">
        <v>14</v>
      </c>
      <c r="BK158" s="213" t="s">
        <v>14</v>
      </c>
      <c r="BL158" s="216" t="s">
        <v>14</v>
      </c>
      <c r="BM158" s="213" t="s">
        <v>14</v>
      </c>
      <c r="BN158" s="213" t="s">
        <v>14</v>
      </c>
      <c r="BO158" s="213" t="s">
        <v>14</v>
      </c>
      <c r="BP158" s="213" t="s">
        <v>14</v>
      </c>
      <c r="BQ158" s="216" t="s">
        <v>14</v>
      </c>
      <c r="BR158" s="213" t="s">
        <v>14</v>
      </c>
      <c r="BS158" s="213" t="s">
        <v>14</v>
      </c>
      <c r="BT158" s="213" t="s">
        <v>14</v>
      </c>
      <c r="BU158" s="213" t="s">
        <v>14</v>
      </c>
      <c r="BV158" s="216" t="s">
        <v>14</v>
      </c>
      <c r="BW158" s="213" t="s">
        <v>14</v>
      </c>
      <c r="BX158" s="213" t="s">
        <v>14</v>
      </c>
      <c r="BY158" s="213" t="s">
        <v>14</v>
      </c>
      <c r="BZ158" s="213" t="s">
        <v>14</v>
      </c>
      <c r="CA158" s="214" t="s">
        <v>14</v>
      </c>
      <c r="CB158" s="223">
        <v>119.48479</v>
      </c>
      <c r="CC158" s="216"/>
      <c r="CD158" s="213"/>
      <c r="CE158" s="213"/>
      <c r="CF158" s="213"/>
      <c r="CG158" s="213"/>
      <c r="CH158" s="216"/>
      <c r="CI158" s="213"/>
      <c r="CJ158" s="213"/>
      <c r="CK158" s="213" t="s">
        <v>14</v>
      </c>
      <c r="CL158" s="213" t="s">
        <v>14</v>
      </c>
      <c r="CM158" s="216" t="s">
        <v>14</v>
      </c>
      <c r="CN158" s="213" t="s">
        <v>14</v>
      </c>
      <c r="CO158" s="213" t="s">
        <v>14</v>
      </c>
      <c r="CP158" s="213" t="s">
        <v>14</v>
      </c>
      <c r="CQ158" s="213" t="s">
        <v>14</v>
      </c>
      <c r="CR158" s="216" t="s">
        <v>14</v>
      </c>
      <c r="CS158" s="213" t="s">
        <v>14</v>
      </c>
      <c r="CT158" s="213" t="s">
        <v>14</v>
      </c>
      <c r="CU158" s="213" t="s">
        <v>14</v>
      </c>
      <c r="CV158" s="213" t="s">
        <v>14</v>
      </c>
      <c r="CW158" s="216" t="s">
        <v>14</v>
      </c>
      <c r="CX158" s="213" t="s">
        <v>14</v>
      </c>
      <c r="CY158" s="213" t="s">
        <v>14</v>
      </c>
      <c r="CZ158" s="213" t="s">
        <v>14</v>
      </c>
      <c r="DA158" s="213" t="s">
        <v>14</v>
      </c>
      <c r="DB158" s="216" t="s">
        <v>14</v>
      </c>
      <c r="DC158" s="213" t="s">
        <v>14</v>
      </c>
      <c r="DD158" s="213" t="s">
        <v>14</v>
      </c>
      <c r="DE158" s="213" t="s">
        <v>14</v>
      </c>
      <c r="DF158" s="213" t="s">
        <v>14</v>
      </c>
      <c r="DG158" s="216" t="s">
        <v>14</v>
      </c>
      <c r="DH158" s="213" t="s">
        <v>14</v>
      </c>
      <c r="DI158" s="213" t="s">
        <v>14</v>
      </c>
      <c r="DJ158" s="213" t="s">
        <v>14</v>
      </c>
      <c r="DK158" s="213" t="s">
        <v>14</v>
      </c>
      <c r="DL158" s="214" t="s">
        <v>14</v>
      </c>
      <c r="DM158" s="223">
        <v>1092.1878498900001</v>
      </c>
      <c r="DN158" s="216"/>
      <c r="DO158" s="213"/>
      <c r="DP158" s="213"/>
      <c r="DQ158" s="213"/>
      <c r="DR158" s="213"/>
      <c r="DS158" s="216"/>
      <c r="DT158" s="213"/>
      <c r="DU158" s="213"/>
      <c r="DV158" s="213" t="s">
        <v>14</v>
      </c>
      <c r="DW158" s="213" t="s">
        <v>14</v>
      </c>
      <c r="DX158" s="216" t="s">
        <v>14</v>
      </c>
      <c r="DY158" s="213" t="s">
        <v>14</v>
      </c>
      <c r="DZ158" s="213" t="s">
        <v>14</v>
      </c>
      <c r="EA158" s="213" t="s">
        <v>14</v>
      </c>
      <c r="EB158" s="213" t="s">
        <v>14</v>
      </c>
      <c r="EC158" s="216" t="s">
        <v>14</v>
      </c>
      <c r="ED158" s="213" t="s">
        <v>14</v>
      </c>
      <c r="EE158" s="213" t="s">
        <v>14</v>
      </c>
      <c r="EF158" s="213" t="s">
        <v>14</v>
      </c>
      <c r="EG158" s="213" t="s">
        <v>14</v>
      </c>
      <c r="EH158" s="216" t="s">
        <v>14</v>
      </c>
      <c r="EI158" s="213" t="s">
        <v>14</v>
      </c>
      <c r="EJ158" s="213" t="s">
        <v>14</v>
      </c>
      <c r="EK158" s="213" t="s">
        <v>14</v>
      </c>
      <c r="EL158" s="213" t="s">
        <v>14</v>
      </c>
      <c r="EM158" s="216" t="s">
        <v>14</v>
      </c>
      <c r="EN158" s="213" t="s">
        <v>14</v>
      </c>
      <c r="EO158" s="213" t="s">
        <v>14</v>
      </c>
      <c r="EP158" s="213" t="s">
        <v>14</v>
      </c>
      <c r="EQ158" s="213" t="s">
        <v>14</v>
      </c>
      <c r="ER158" s="216" t="s">
        <v>14</v>
      </c>
      <c r="ES158" s="213" t="s">
        <v>14</v>
      </c>
      <c r="ET158" s="213" t="s">
        <v>14</v>
      </c>
      <c r="EU158" s="213" t="s">
        <v>14</v>
      </c>
      <c r="EV158" s="213" t="s">
        <v>14</v>
      </c>
      <c r="EW158" s="216" t="s">
        <v>14</v>
      </c>
      <c r="EX158" s="169"/>
      <c r="EY158" s="169"/>
      <c r="EZ158" s="169"/>
      <c r="FA158" s="169"/>
      <c r="FB158" s="169"/>
      <c r="FC158" s="169"/>
      <c r="FD158" s="169"/>
      <c r="FE158" s="169"/>
      <c r="FF158" s="169"/>
      <c r="FG158" s="169"/>
      <c r="FH158" s="169"/>
      <c r="FI158" s="169"/>
      <c r="FJ158" s="169"/>
      <c r="FK158" s="169"/>
      <c r="FL158" s="169"/>
    </row>
    <row r="159" spans="1:168" ht="21" outlineLevel="1">
      <c r="A159" s="247" t="s">
        <v>227</v>
      </c>
      <c r="B159" s="247" t="s">
        <v>145</v>
      </c>
      <c r="C159" s="266" t="s">
        <v>228</v>
      </c>
      <c r="D159" s="266" t="s">
        <v>176</v>
      </c>
      <c r="E159" s="208" t="s">
        <v>473</v>
      </c>
      <c r="F159" s="216" t="str">
        <f t="shared" si="8"/>
        <v>IE</v>
      </c>
      <c r="G159" s="213"/>
      <c r="H159" s="213"/>
      <c r="I159" s="213"/>
      <c r="J159" s="213"/>
      <c r="K159" s="213"/>
      <c r="L159" s="216"/>
      <c r="M159" s="213"/>
      <c r="N159" s="213"/>
      <c r="O159" s="213" t="s">
        <v>14</v>
      </c>
      <c r="P159" s="213" t="s">
        <v>14</v>
      </c>
      <c r="Q159" s="216" t="s">
        <v>14</v>
      </c>
      <c r="R159" s="213" t="s">
        <v>14</v>
      </c>
      <c r="S159" s="213" t="s">
        <v>14</v>
      </c>
      <c r="T159" s="213" t="s">
        <v>14</v>
      </c>
      <c r="U159" s="213" t="s">
        <v>14</v>
      </c>
      <c r="V159" s="216" t="s">
        <v>14</v>
      </c>
      <c r="W159" s="213" t="s">
        <v>14</v>
      </c>
      <c r="X159" s="213" t="s">
        <v>14</v>
      </c>
      <c r="Y159" s="213" t="s">
        <v>14</v>
      </c>
      <c r="Z159" s="213" t="s">
        <v>14</v>
      </c>
      <c r="AA159" s="216" t="s">
        <v>14</v>
      </c>
      <c r="AB159" s="213" t="s">
        <v>14</v>
      </c>
      <c r="AC159" s="213" t="s">
        <v>14</v>
      </c>
      <c r="AD159" s="213" t="s">
        <v>14</v>
      </c>
      <c r="AE159" s="213" t="s">
        <v>14</v>
      </c>
      <c r="AF159" s="216" t="s">
        <v>14</v>
      </c>
      <c r="AG159" s="213" t="s">
        <v>14</v>
      </c>
      <c r="AH159" s="213" t="s">
        <v>14</v>
      </c>
      <c r="AI159" s="213" t="s">
        <v>14</v>
      </c>
      <c r="AJ159" s="213" t="s">
        <v>14</v>
      </c>
      <c r="AK159" s="216" t="s">
        <v>14</v>
      </c>
      <c r="AL159" s="213" t="s">
        <v>14</v>
      </c>
      <c r="AM159" s="213" t="s">
        <v>14</v>
      </c>
      <c r="AN159" s="213" t="s">
        <v>14</v>
      </c>
      <c r="AO159" s="213" t="s">
        <v>14</v>
      </c>
      <c r="AP159" s="214" t="s">
        <v>14</v>
      </c>
      <c r="AQ159" s="223" t="s">
        <v>472</v>
      </c>
      <c r="AR159" s="216"/>
      <c r="AS159" s="213"/>
      <c r="AT159" s="213"/>
      <c r="AU159" s="213"/>
      <c r="AV159" s="213"/>
      <c r="AW159" s="216"/>
      <c r="AX159" s="213"/>
      <c r="AY159" s="213"/>
      <c r="AZ159" s="213" t="s">
        <v>14</v>
      </c>
      <c r="BA159" s="213" t="s">
        <v>14</v>
      </c>
      <c r="BB159" s="216" t="s">
        <v>14</v>
      </c>
      <c r="BC159" s="213" t="s">
        <v>14</v>
      </c>
      <c r="BD159" s="213" t="s">
        <v>14</v>
      </c>
      <c r="BE159" s="213" t="s">
        <v>14</v>
      </c>
      <c r="BF159" s="213" t="s">
        <v>14</v>
      </c>
      <c r="BG159" s="216" t="s">
        <v>14</v>
      </c>
      <c r="BH159" s="213" t="s">
        <v>14</v>
      </c>
      <c r="BI159" s="213" t="s">
        <v>14</v>
      </c>
      <c r="BJ159" s="213" t="s">
        <v>14</v>
      </c>
      <c r="BK159" s="213" t="s">
        <v>14</v>
      </c>
      <c r="BL159" s="216" t="s">
        <v>14</v>
      </c>
      <c r="BM159" s="213" t="s">
        <v>14</v>
      </c>
      <c r="BN159" s="213" t="s">
        <v>14</v>
      </c>
      <c r="BO159" s="213" t="s">
        <v>14</v>
      </c>
      <c r="BP159" s="213" t="s">
        <v>14</v>
      </c>
      <c r="BQ159" s="216" t="s">
        <v>14</v>
      </c>
      <c r="BR159" s="213" t="s">
        <v>14</v>
      </c>
      <c r="BS159" s="213" t="s">
        <v>14</v>
      </c>
      <c r="BT159" s="213" t="s">
        <v>14</v>
      </c>
      <c r="BU159" s="213" t="s">
        <v>14</v>
      </c>
      <c r="BV159" s="216" t="s">
        <v>14</v>
      </c>
      <c r="BW159" s="213" t="s">
        <v>14</v>
      </c>
      <c r="BX159" s="213" t="s">
        <v>14</v>
      </c>
      <c r="BY159" s="213" t="s">
        <v>14</v>
      </c>
      <c r="BZ159" s="213" t="s">
        <v>14</v>
      </c>
      <c r="CA159" s="214" t="s">
        <v>14</v>
      </c>
      <c r="CB159" s="223" t="s">
        <v>14</v>
      </c>
      <c r="CC159" s="216"/>
      <c r="CD159" s="213"/>
      <c r="CE159" s="213"/>
      <c r="CF159" s="213"/>
      <c r="CG159" s="213"/>
      <c r="CH159" s="216"/>
      <c r="CI159" s="213"/>
      <c r="CJ159" s="213"/>
      <c r="CK159" s="213" t="s">
        <v>14</v>
      </c>
      <c r="CL159" s="213" t="s">
        <v>14</v>
      </c>
      <c r="CM159" s="216" t="s">
        <v>14</v>
      </c>
      <c r="CN159" s="213" t="s">
        <v>14</v>
      </c>
      <c r="CO159" s="213" t="s">
        <v>14</v>
      </c>
      <c r="CP159" s="213" t="s">
        <v>14</v>
      </c>
      <c r="CQ159" s="213" t="s">
        <v>14</v>
      </c>
      <c r="CR159" s="216" t="s">
        <v>14</v>
      </c>
      <c r="CS159" s="213" t="s">
        <v>14</v>
      </c>
      <c r="CT159" s="213" t="s">
        <v>14</v>
      </c>
      <c r="CU159" s="213" t="s">
        <v>14</v>
      </c>
      <c r="CV159" s="213" t="s">
        <v>14</v>
      </c>
      <c r="CW159" s="216" t="s">
        <v>14</v>
      </c>
      <c r="CX159" s="213" t="s">
        <v>14</v>
      </c>
      <c r="CY159" s="213" t="s">
        <v>14</v>
      </c>
      <c r="CZ159" s="213" t="s">
        <v>14</v>
      </c>
      <c r="DA159" s="213" t="s">
        <v>14</v>
      </c>
      <c r="DB159" s="216" t="s">
        <v>14</v>
      </c>
      <c r="DC159" s="213" t="s">
        <v>14</v>
      </c>
      <c r="DD159" s="213" t="s">
        <v>14</v>
      </c>
      <c r="DE159" s="213" t="s">
        <v>14</v>
      </c>
      <c r="DF159" s="213" t="s">
        <v>14</v>
      </c>
      <c r="DG159" s="216" t="s">
        <v>14</v>
      </c>
      <c r="DH159" s="213" t="s">
        <v>14</v>
      </c>
      <c r="DI159" s="213" t="s">
        <v>14</v>
      </c>
      <c r="DJ159" s="213" t="s">
        <v>14</v>
      </c>
      <c r="DK159" s="213" t="s">
        <v>14</v>
      </c>
      <c r="DL159" s="214" t="s">
        <v>14</v>
      </c>
      <c r="DM159" s="223" t="s">
        <v>476</v>
      </c>
      <c r="DN159" s="216"/>
      <c r="DO159" s="213"/>
      <c r="DP159" s="213"/>
      <c r="DQ159" s="213"/>
      <c r="DR159" s="213"/>
      <c r="DS159" s="216"/>
      <c r="DT159" s="213"/>
      <c r="DU159" s="213"/>
      <c r="DV159" s="213" t="s">
        <v>14</v>
      </c>
      <c r="DW159" s="213" t="s">
        <v>14</v>
      </c>
      <c r="DX159" s="216" t="s">
        <v>14</v>
      </c>
      <c r="DY159" s="213" t="s">
        <v>14</v>
      </c>
      <c r="DZ159" s="213" t="s">
        <v>14</v>
      </c>
      <c r="EA159" s="213" t="s">
        <v>14</v>
      </c>
      <c r="EB159" s="213" t="s">
        <v>14</v>
      </c>
      <c r="EC159" s="216" t="s">
        <v>14</v>
      </c>
      <c r="ED159" s="213" t="s">
        <v>14</v>
      </c>
      <c r="EE159" s="213" t="s">
        <v>14</v>
      </c>
      <c r="EF159" s="213" t="s">
        <v>14</v>
      </c>
      <c r="EG159" s="213" t="s">
        <v>14</v>
      </c>
      <c r="EH159" s="216" t="s">
        <v>14</v>
      </c>
      <c r="EI159" s="213" t="s">
        <v>14</v>
      </c>
      <c r="EJ159" s="213" t="s">
        <v>14</v>
      </c>
      <c r="EK159" s="213" t="s">
        <v>14</v>
      </c>
      <c r="EL159" s="213" t="s">
        <v>14</v>
      </c>
      <c r="EM159" s="216" t="s">
        <v>14</v>
      </c>
      <c r="EN159" s="213" t="s">
        <v>14</v>
      </c>
      <c r="EO159" s="213" t="s">
        <v>14</v>
      </c>
      <c r="EP159" s="213" t="s">
        <v>14</v>
      </c>
      <c r="EQ159" s="213" t="s">
        <v>14</v>
      </c>
      <c r="ER159" s="216" t="s">
        <v>14</v>
      </c>
      <c r="ES159" s="213" t="s">
        <v>14</v>
      </c>
      <c r="ET159" s="213" t="s">
        <v>14</v>
      </c>
      <c r="EU159" s="213" t="s">
        <v>14</v>
      </c>
      <c r="EV159" s="213" t="s">
        <v>14</v>
      </c>
      <c r="EW159" s="216" t="s">
        <v>14</v>
      </c>
      <c r="EX159" s="169"/>
      <c r="EY159" s="169"/>
      <c r="EZ159" s="169"/>
      <c r="FA159" s="169"/>
      <c r="FB159" s="169"/>
      <c r="FC159" s="169"/>
      <c r="FD159" s="169"/>
      <c r="FE159" s="169"/>
      <c r="FF159" s="169"/>
      <c r="FG159" s="169"/>
      <c r="FH159" s="169"/>
      <c r="FI159" s="169"/>
      <c r="FJ159" s="169"/>
      <c r="FK159" s="169"/>
      <c r="FL159" s="169"/>
    </row>
    <row r="160" spans="1:168" ht="21" outlineLevel="1">
      <c r="A160" s="247" t="s">
        <v>229</v>
      </c>
      <c r="B160" s="247" t="s">
        <v>145</v>
      </c>
      <c r="C160" s="268" t="s">
        <v>230</v>
      </c>
      <c r="D160" s="268" t="s">
        <v>190</v>
      </c>
      <c r="E160" s="208" t="s">
        <v>473</v>
      </c>
      <c r="F160" s="216" t="str">
        <f t="shared" si="8"/>
        <v>IE</v>
      </c>
      <c r="G160" s="213"/>
      <c r="H160" s="213"/>
      <c r="I160" s="213"/>
      <c r="J160" s="213"/>
      <c r="K160" s="213"/>
      <c r="L160" s="216"/>
      <c r="M160" s="213"/>
      <c r="N160" s="213"/>
      <c r="O160" s="213" t="s">
        <v>14</v>
      </c>
      <c r="P160" s="213" t="s">
        <v>14</v>
      </c>
      <c r="Q160" s="216" t="s">
        <v>14</v>
      </c>
      <c r="R160" s="213" t="s">
        <v>14</v>
      </c>
      <c r="S160" s="213" t="s">
        <v>14</v>
      </c>
      <c r="T160" s="213" t="s">
        <v>14</v>
      </c>
      <c r="U160" s="213" t="s">
        <v>14</v>
      </c>
      <c r="V160" s="216" t="s">
        <v>14</v>
      </c>
      <c r="W160" s="213" t="s">
        <v>14</v>
      </c>
      <c r="X160" s="213" t="s">
        <v>14</v>
      </c>
      <c r="Y160" s="213" t="s">
        <v>14</v>
      </c>
      <c r="Z160" s="213" t="s">
        <v>14</v>
      </c>
      <c r="AA160" s="216" t="s">
        <v>14</v>
      </c>
      <c r="AB160" s="213" t="s">
        <v>14</v>
      </c>
      <c r="AC160" s="213" t="s">
        <v>14</v>
      </c>
      <c r="AD160" s="213" t="s">
        <v>14</v>
      </c>
      <c r="AE160" s="213" t="s">
        <v>14</v>
      </c>
      <c r="AF160" s="216" t="s">
        <v>14</v>
      </c>
      <c r="AG160" s="213" t="s">
        <v>14</v>
      </c>
      <c r="AH160" s="213" t="s">
        <v>14</v>
      </c>
      <c r="AI160" s="213" t="s">
        <v>14</v>
      </c>
      <c r="AJ160" s="213" t="s">
        <v>14</v>
      </c>
      <c r="AK160" s="216" t="s">
        <v>14</v>
      </c>
      <c r="AL160" s="213" t="s">
        <v>14</v>
      </c>
      <c r="AM160" s="213" t="s">
        <v>14</v>
      </c>
      <c r="AN160" s="213" t="s">
        <v>14</v>
      </c>
      <c r="AO160" s="213" t="s">
        <v>14</v>
      </c>
      <c r="AP160" s="214" t="s">
        <v>14</v>
      </c>
      <c r="AQ160" s="223" t="s">
        <v>472</v>
      </c>
      <c r="AR160" s="216"/>
      <c r="AS160" s="213"/>
      <c r="AT160" s="213"/>
      <c r="AU160" s="213"/>
      <c r="AV160" s="213"/>
      <c r="AW160" s="216"/>
      <c r="AX160" s="213"/>
      <c r="AY160" s="213"/>
      <c r="AZ160" s="213" t="s">
        <v>14</v>
      </c>
      <c r="BA160" s="213" t="s">
        <v>14</v>
      </c>
      <c r="BB160" s="216" t="s">
        <v>14</v>
      </c>
      <c r="BC160" s="213" t="s">
        <v>14</v>
      </c>
      <c r="BD160" s="213" t="s">
        <v>14</v>
      </c>
      <c r="BE160" s="213" t="s">
        <v>14</v>
      </c>
      <c r="BF160" s="213" t="s">
        <v>14</v>
      </c>
      <c r="BG160" s="216" t="s">
        <v>14</v>
      </c>
      <c r="BH160" s="213" t="s">
        <v>14</v>
      </c>
      <c r="BI160" s="213" t="s">
        <v>14</v>
      </c>
      <c r="BJ160" s="213" t="s">
        <v>14</v>
      </c>
      <c r="BK160" s="213" t="s">
        <v>14</v>
      </c>
      <c r="BL160" s="216" t="s">
        <v>14</v>
      </c>
      <c r="BM160" s="213" t="s">
        <v>14</v>
      </c>
      <c r="BN160" s="213" t="s">
        <v>14</v>
      </c>
      <c r="BO160" s="213" t="s">
        <v>14</v>
      </c>
      <c r="BP160" s="213" t="s">
        <v>14</v>
      </c>
      <c r="BQ160" s="216" t="s">
        <v>14</v>
      </c>
      <c r="BR160" s="213" t="s">
        <v>14</v>
      </c>
      <c r="BS160" s="213" t="s">
        <v>14</v>
      </c>
      <c r="BT160" s="213" t="s">
        <v>14</v>
      </c>
      <c r="BU160" s="213" t="s">
        <v>14</v>
      </c>
      <c r="BV160" s="216" t="s">
        <v>14</v>
      </c>
      <c r="BW160" s="213" t="s">
        <v>14</v>
      </c>
      <c r="BX160" s="213" t="s">
        <v>14</v>
      </c>
      <c r="BY160" s="213" t="s">
        <v>14</v>
      </c>
      <c r="BZ160" s="213" t="s">
        <v>14</v>
      </c>
      <c r="CA160" s="214" t="s">
        <v>14</v>
      </c>
      <c r="CB160" s="223" t="s">
        <v>14</v>
      </c>
      <c r="CC160" s="216"/>
      <c r="CD160" s="213"/>
      <c r="CE160" s="213"/>
      <c r="CF160" s="213"/>
      <c r="CG160" s="213"/>
      <c r="CH160" s="216"/>
      <c r="CI160" s="213"/>
      <c r="CJ160" s="213"/>
      <c r="CK160" s="213" t="s">
        <v>14</v>
      </c>
      <c r="CL160" s="213" t="s">
        <v>14</v>
      </c>
      <c r="CM160" s="216" t="s">
        <v>14</v>
      </c>
      <c r="CN160" s="213" t="s">
        <v>14</v>
      </c>
      <c r="CO160" s="213" t="s">
        <v>14</v>
      </c>
      <c r="CP160" s="213" t="s">
        <v>14</v>
      </c>
      <c r="CQ160" s="213" t="s">
        <v>14</v>
      </c>
      <c r="CR160" s="216" t="s">
        <v>14</v>
      </c>
      <c r="CS160" s="213" t="s">
        <v>14</v>
      </c>
      <c r="CT160" s="213" t="s">
        <v>14</v>
      </c>
      <c r="CU160" s="213" t="s">
        <v>14</v>
      </c>
      <c r="CV160" s="213" t="s">
        <v>14</v>
      </c>
      <c r="CW160" s="216" t="s">
        <v>14</v>
      </c>
      <c r="CX160" s="213" t="s">
        <v>14</v>
      </c>
      <c r="CY160" s="213" t="s">
        <v>14</v>
      </c>
      <c r="CZ160" s="213" t="s">
        <v>14</v>
      </c>
      <c r="DA160" s="213" t="s">
        <v>14</v>
      </c>
      <c r="DB160" s="216" t="s">
        <v>14</v>
      </c>
      <c r="DC160" s="213" t="s">
        <v>14</v>
      </c>
      <c r="DD160" s="213" t="s">
        <v>14</v>
      </c>
      <c r="DE160" s="213" t="s">
        <v>14</v>
      </c>
      <c r="DF160" s="213" t="s">
        <v>14</v>
      </c>
      <c r="DG160" s="216" t="s">
        <v>14</v>
      </c>
      <c r="DH160" s="213" t="s">
        <v>14</v>
      </c>
      <c r="DI160" s="213" t="s">
        <v>14</v>
      </c>
      <c r="DJ160" s="213" t="s">
        <v>14</v>
      </c>
      <c r="DK160" s="213" t="s">
        <v>14</v>
      </c>
      <c r="DL160" s="214" t="s">
        <v>14</v>
      </c>
      <c r="DM160" s="223" t="s">
        <v>476</v>
      </c>
      <c r="DN160" s="216"/>
      <c r="DO160" s="213"/>
      <c r="DP160" s="213"/>
      <c r="DQ160" s="213"/>
      <c r="DR160" s="213"/>
      <c r="DS160" s="216"/>
      <c r="DT160" s="213"/>
      <c r="DU160" s="213"/>
      <c r="DV160" s="213" t="s">
        <v>14</v>
      </c>
      <c r="DW160" s="213" t="s">
        <v>14</v>
      </c>
      <c r="DX160" s="216" t="s">
        <v>14</v>
      </c>
      <c r="DY160" s="213" t="s">
        <v>14</v>
      </c>
      <c r="DZ160" s="213" t="s">
        <v>14</v>
      </c>
      <c r="EA160" s="213" t="s">
        <v>14</v>
      </c>
      <c r="EB160" s="213" t="s">
        <v>14</v>
      </c>
      <c r="EC160" s="216" t="s">
        <v>14</v>
      </c>
      <c r="ED160" s="213" t="s">
        <v>14</v>
      </c>
      <c r="EE160" s="213" t="s">
        <v>14</v>
      </c>
      <c r="EF160" s="213" t="s">
        <v>14</v>
      </c>
      <c r="EG160" s="213" t="s">
        <v>14</v>
      </c>
      <c r="EH160" s="216" t="s">
        <v>14</v>
      </c>
      <c r="EI160" s="213" t="s">
        <v>14</v>
      </c>
      <c r="EJ160" s="213" t="s">
        <v>14</v>
      </c>
      <c r="EK160" s="213" t="s">
        <v>14</v>
      </c>
      <c r="EL160" s="213" t="s">
        <v>14</v>
      </c>
      <c r="EM160" s="216" t="s">
        <v>14</v>
      </c>
      <c r="EN160" s="213" t="s">
        <v>14</v>
      </c>
      <c r="EO160" s="213" t="s">
        <v>14</v>
      </c>
      <c r="EP160" s="213" t="s">
        <v>14</v>
      </c>
      <c r="EQ160" s="213" t="s">
        <v>14</v>
      </c>
      <c r="ER160" s="216" t="s">
        <v>14</v>
      </c>
      <c r="ES160" s="213" t="s">
        <v>14</v>
      </c>
      <c r="ET160" s="213" t="s">
        <v>14</v>
      </c>
      <c r="EU160" s="213" t="s">
        <v>14</v>
      </c>
      <c r="EV160" s="213" t="s">
        <v>14</v>
      </c>
      <c r="EW160" s="216" t="s">
        <v>14</v>
      </c>
      <c r="EX160" s="169"/>
      <c r="EY160" s="169"/>
      <c r="EZ160" s="169"/>
      <c r="FA160" s="169"/>
      <c r="FB160" s="169"/>
      <c r="FC160" s="169"/>
      <c r="FD160" s="169"/>
      <c r="FE160" s="169"/>
      <c r="FF160" s="169"/>
      <c r="FG160" s="169"/>
      <c r="FH160" s="169"/>
      <c r="FI160" s="169"/>
      <c r="FJ160" s="169"/>
      <c r="FK160" s="169"/>
      <c r="FL160" s="169"/>
    </row>
    <row r="161" spans="1:168" ht="21" outlineLevel="1">
      <c r="A161" s="247" t="s">
        <v>231</v>
      </c>
      <c r="B161" s="247" t="s">
        <v>145</v>
      </c>
      <c r="C161" s="269" t="s">
        <v>232</v>
      </c>
      <c r="D161" s="269" t="s">
        <v>203</v>
      </c>
      <c r="E161" s="208" t="s">
        <v>473</v>
      </c>
      <c r="F161" s="216" t="str">
        <f t="shared" si="8"/>
        <v>IE</v>
      </c>
      <c r="G161" s="213"/>
      <c r="H161" s="213"/>
      <c r="I161" s="213"/>
      <c r="J161" s="213"/>
      <c r="K161" s="213"/>
      <c r="L161" s="216"/>
      <c r="M161" s="213"/>
      <c r="N161" s="213"/>
      <c r="O161" s="213" t="s">
        <v>14</v>
      </c>
      <c r="P161" s="213" t="s">
        <v>14</v>
      </c>
      <c r="Q161" s="216" t="s">
        <v>14</v>
      </c>
      <c r="R161" s="213" t="s">
        <v>14</v>
      </c>
      <c r="S161" s="213" t="s">
        <v>14</v>
      </c>
      <c r="T161" s="213" t="s">
        <v>14</v>
      </c>
      <c r="U161" s="213" t="s">
        <v>14</v>
      </c>
      <c r="V161" s="216" t="s">
        <v>14</v>
      </c>
      <c r="W161" s="213" t="s">
        <v>14</v>
      </c>
      <c r="X161" s="213" t="s">
        <v>14</v>
      </c>
      <c r="Y161" s="213" t="s">
        <v>14</v>
      </c>
      <c r="Z161" s="213" t="s">
        <v>14</v>
      </c>
      <c r="AA161" s="216" t="s">
        <v>14</v>
      </c>
      <c r="AB161" s="213" t="s">
        <v>14</v>
      </c>
      <c r="AC161" s="213" t="s">
        <v>14</v>
      </c>
      <c r="AD161" s="213" t="s">
        <v>14</v>
      </c>
      <c r="AE161" s="213" t="s">
        <v>14</v>
      </c>
      <c r="AF161" s="216" t="s">
        <v>14</v>
      </c>
      <c r="AG161" s="213" t="s">
        <v>14</v>
      </c>
      <c r="AH161" s="213" t="s">
        <v>14</v>
      </c>
      <c r="AI161" s="213" t="s">
        <v>14</v>
      </c>
      <c r="AJ161" s="213" t="s">
        <v>14</v>
      </c>
      <c r="AK161" s="216" t="s">
        <v>14</v>
      </c>
      <c r="AL161" s="213" t="s">
        <v>14</v>
      </c>
      <c r="AM161" s="213" t="s">
        <v>14</v>
      </c>
      <c r="AN161" s="213" t="s">
        <v>14</v>
      </c>
      <c r="AO161" s="213" t="s">
        <v>14</v>
      </c>
      <c r="AP161" s="214" t="s">
        <v>14</v>
      </c>
      <c r="AQ161" s="223" t="s">
        <v>472</v>
      </c>
      <c r="AR161" s="216"/>
      <c r="AS161" s="213"/>
      <c r="AT161" s="213"/>
      <c r="AU161" s="213"/>
      <c r="AV161" s="213"/>
      <c r="AW161" s="216"/>
      <c r="AX161" s="213"/>
      <c r="AY161" s="213"/>
      <c r="AZ161" s="213" t="s">
        <v>14</v>
      </c>
      <c r="BA161" s="213" t="s">
        <v>14</v>
      </c>
      <c r="BB161" s="216" t="s">
        <v>14</v>
      </c>
      <c r="BC161" s="213" t="s">
        <v>14</v>
      </c>
      <c r="BD161" s="213" t="s">
        <v>14</v>
      </c>
      <c r="BE161" s="213" t="s">
        <v>14</v>
      </c>
      <c r="BF161" s="213" t="s">
        <v>14</v>
      </c>
      <c r="BG161" s="216" t="s">
        <v>14</v>
      </c>
      <c r="BH161" s="213" t="s">
        <v>14</v>
      </c>
      <c r="BI161" s="213" t="s">
        <v>14</v>
      </c>
      <c r="BJ161" s="213" t="s">
        <v>14</v>
      </c>
      <c r="BK161" s="213" t="s">
        <v>14</v>
      </c>
      <c r="BL161" s="216" t="s">
        <v>14</v>
      </c>
      <c r="BM161" s="213" t="s">
        <v>14</v>
      </c>
      <c r="BN161" s="213" t="s">
        <v>14</v>
      </c>
      <c r="BO161" s="213" t="s">
        <v>14</v>
      </c>
      <c r="BP161" s="213" t="s">
        <v>14</v>
      </c>
      <c r="BQ161" s="216" t="s">
        <v>14</v>
      </c>
      <c r="BR161" s="213" t="s">
        <v>14</v>
      </c>
      <c r="BS161" s="213" t="s">
        <v>14</v>
      </c>
      <c r="BT161" s="213" t="s">
        <v>14</v>
      </c>
      <c r="BU161" s="213" t="s">
        <v>14</v>
      </c>
      <c r="BV161" s="216" t="s">
        <v>14</v>
      </c>
      <c r="BW161" s="213" t="s">
        <v>14</v>
      </c>
      <c r="BX161" s="213" t="s">
        <v>14</v>
      </c>
      <c r="BY161" s="213" t="s">
        <v>14</v>
      </c>
      <c r="BZ161" s="213" t="s">
        <v>14</v>
      </c>
      <c r="CA161" s="214" t="s">
        <v>14</v>
      </c>
      <c r="CB161" s="223" t="s">
        <v>14</v>
      </c>
      <c r="CC161" s="216"/>
      <c r="CD161" s="213"/>
      <c r="CE161" s="213"/>
      <c r="CF161" s="213"/>
      <c r="CG161" s="213"/>
      <c r="CH161" s="216"/>
      <c r="CI161" s="213"/>
      <c r="CJ161" s="213"/>
      <c r="CK161" s="213" t="s">
        <v>14</v>
      </c>
      <c r="CL161" s="213" t="s">
        <v>14</v>
      </c>
      <c r="CM161" s="216" t="s">
        <v>14</v>
      </c>
      <c r="CN161" s="213" t="s">
        <v>14</v>
      </c>
      <c r="CO161" s="213" t="s">
        <v>14</v>
      </c>
      <c r="CP161" s="213" t="s">
        <v>14</v>
      </c>
      <c r="CQ161" s="213" t="s">
        <v>14</v>
      </c>
      <c r="CR161" s="216" t="s">
        <v>14</v>
      </c>
      <c r="CS161" s="213" t="s">
        <v>14</v>
      </c>
      <c r="CT161" s="213" t="s">
        <v>14</v>
      </c>
      <c r="CU161" s="213" t="s">
        <v>14</v>
      </c>
      <c r="CV161" s="213" t="s">
        <v>14</v>
      </c>
      <c r="CW161" s="216" t="s">
        <v>14</v>
      </c>
      <c r="CX161" s="213" t="s">
        <v>14</v>
      </c>
      <c r="CY161" s="213" t="s">
        <v>14</v>
      </c>
      <c r="CZ161" s="213" t="s">
        <v>14</v>
      </c>
      <c r="DA161" s="213" t="s">
        <v>14</v>
      </c>
      <c r="DB161" s="216" t="s">
        <v>14</v>
      </c>
      <c r="DC161" s="213" t="s">
        <v>14</v>
      </c>
      <c r="DD161" s="213" t="s">
        <v>14</v>
      </c>
      <c r="DE161" s="213" t="s">
        <v>14</v>
      </c>
      <c r="DF161" s="213" t="s">
        <v>14</v>
      </c>
      <c r="DG161" s="216" t="s">
        <v>14</v>
      </c>
      <c r="DH161" s="213" t="s">
        <v>14</v>
      </c>
      <c r="DI161" s="213" t="s">
        <v>14</v>
      </c>
      <c r="DJ161" s="213" t="s">
        <v>14</v>
      </c>
      <c r="DK161" s="213" t="s">
        <v>14</v>
      </c>
      <c r="DL161" s="214" t="s">
        <v>14</v>
      </c>
      <c r="DM161" s="223" t="s">
        <v>476</v>
      </c>
      <c r="DN161" s="216"/>
      <c r="DO161" s="213"/>
      <c r="DP161" s="213"/>
      <c r="DQ161" s="213"/>
      <c r="DR161" s="213"/>
      <c r="DS161" s="216"/>
      <c r="DT161" s="213"/>
      <c r="DU161" s="213"/>
      <c r="DV161" s="213" t="s">
        <v>14</v>
      </c>
      <c r="DW161" s="213" t="s">
        <v>14</v>
      </c>
      <c r="DX161" s="216" t="s">
        <v>14</v>
      </c>
      <c r="DY161" s="213" t="s">
        <v>14</v>
      </c>
      <c r="DZ161" s="213" t="s">
        <v>14</v>
      </c>
      <c r="EA161" s="213" t="s">
        <v>14</v>
      </c>
      <c r="EB161" s="213" t="s">
        <v>14</v>
      </c>
      <c r="EC161" s="216" t="s">
        <v>14</v>
      </c>
      <c r="ED161" s="213" t="s">
        <v>14</v>
      </c>
      <c r="EE161" s="213" t="s">
        <v>14</v>
      </c>
      <c r="EF161" s="213" t="s">
        <v>14</v>
      </c>
      <c r="EG161" s="213" t="s">
        <v>14</v>
      </c>
      <c r="EH161" s="216" t="s">
        <v>14</v>
      </c>
      <c r="EI161" s="213" t="s">
        <v>14</v>
      </c>
      <c r="EJ161" s="213" t="s">
        <v>14</v>
      </c>
      <c r="EK161" s="213" t="s">
        <v>14</v>
      </c>
      <c r="EL161" s="213" t="s">
        <v>14</v>
      </c>
      <c r="EM161" s="216" t="s">
        <v>14</v>
      </c>
      <c r="EN161" s="213" t="s">
        <v>14</v>
      </c>
      <c r="EO161" s="213" t="s">
        <v>14</v>
      </c>
      <c r="EP161" s="213" t="s">
        <v>14</v>
      </c>
      <c r="EQ161" s="213" t="s">
        <v>14</v>
      </c>
      <c r="ER161" s="216" t="s">
        <v>14</v>
      </c>
      <c r="ES161" s="213" t="s">
        <v>14</v>
      </c>
      <c r="ET161" s="213" t="s">
        <v>14</v>
      </c>
      <c r="EU161" s="213" t="s">
        <v>14</v>
      </c>
      <c r="EV161" s="213" t="s">
        <v>14</v>
      </c>
      <c r="EW161" s="216" t="s">
        <v>14</v>
      </c>
      <c r="EX161" s="169"/>
      <c r="EY161" s="169"/>
      <c r="EZ161" s="169"/>
      <c r="FA161" s="169"/>
      <c r="FB161" s="169"/>
      <c r="FC161" s="169"/>
      <c r="FD161" s="169"/>
      <c r="FE161" s="169"/>
      <c r="FF161" s="169"/>
      <c r="FG161" s="169"/>
      <c r="FH161" s="169"/>
      <c r="FI161" s="169"/>
      <c r="FJ161" s="169"/>
      <c r="FK161" s="169"/>
      <c r="FL161" s="169"/>
    </row>
    <row r="162" spans="1:168" ht="14.65" customHeight="1" outlineLevel="1">
      <c r="A162" s="247" t="s">
        <v>233</v>
      </c>
      <c r="B162" s="247" t="s">
        <v>145</v>
      </c>
      <c r="C162" s="400" t="s">
        <v>381</v>
      </c>
      <c r="D162" s="401"/>
      <c r="E162" s="208" t="s">
        <v>473</v>
      </c>
      <c r="F162" s="216" t="str">
        <f t="shared" si="8"/>
        <v>NO</v>
      </c>
      <c r="G162" s="213"/>
      <c r="H162" s="213"/>
      <c r="I162" s="213"/>
      <c r="J162" s="213"/>
      <c r="K162" s="213"/>
      <c r="L162" s="216"/>
      <c r="M162" s="213"/>
      <c r="N162" s="213"/>
      <c r="O162" s="213" t="s">
        <v>15</v>
      </c>
      <c r="P162" s="213" t="s">
        <v>14</v>
      </c>
      <c r="Q162" s="216" t="s">
        <v>14</v>
      </c>
      <c r="R162" s="213" t="s">
        <v>14</v>
      </c>
      <c r="S162" s="213" t="s">
        <v>14</v>
      </c>
      <c r="T162" s="213" t="s">
        <v>14</v>
      </c>
      <c r="U162" s="213" t="s">
        <v>14</v>
      </c>
      <c r="V162" s="216" t="s">
        <v>14</v>
      </c>
      <c r="W162" s="213" t="s">
        <v>14</v>
      </c>
      <c r="X162" s="213" t="s">
        <v>14</v>
      </c>
      <c r="Y162" s="213" t="s">
        <v>14</v>
      </c>
      <c r="Z162" s="213" t="s">
        <v>14</v>
      </c>
      <c r="AA162" s="216" t="s">
        <v>14</v>
      </c>
      <c r="AB162" s="213" t="s">
        <v>14</v>
      </c>
      <c r="AC162" s="213" t="s">
        <v>14</v>
      </c>
      <c r="AD162" s="213" t="s">
        <v>14</v>
      </c>
      <c r="AE162" s="213" t="s">
        <v>14</v>
      </c>
      <c r="AF162" s="216" t="s">
        <v>14</v>
      </c>
      <c r="AG162" s="213" t="s">
        <v>14</v>
      </c>
      <c r="AH162" s="213" t="s">
        <v>14</v>
      </c>
      <c r="AI162" s="213" t="s">
        <v>14</v>
      </c>
      <c r="AJ162" s="213" t="s">
        <v>14</v>
      </c>
      <c r="AK162" s="216" t="s">
        <v>14</v>
      </c>
      <c r="AL162" s="213" t="s">
        <v>14</v>
      </c>
      <c r="AM162" s="213" t="s">
        <v>14</v>
      </c>
      <c r="AN162" s="213" t="s">
        <v>14</v>
      </c>
      <c r="AO162" s="213" t="s">
        <v>14</v>
      </c>
      <c r="AP162" s="214" t="s">
        <v>14</v>
      </c>
      <c r="AQ162" s="223" t="s">
        <v>15</v>
      </c>
      <c r="AR162" s="216"/>
      <c r="AS162" s="213"/>
      <c r="AT162" s="213"/>
      <c r="AU162" s="213"/>
      <c r="AV162" s="213"/>
      <c r="AW162" s="216"/>
      <c r="AX162" s="213"/>
      <c r="AY162" s="213"/>
      <c r="AZ162" s="213" t="s">
        <v>15</v>
      </c>
      <c r="BA162" s="213" t="s">
        <v>15</v>
      </c>
      <c r="BB162" s="216" t="s">
        <v>15</v>
      </c>
      <c r="BC162" s="213" t="s">
        <v>15</v>
      </c>
      <c r="BD162" s="213" t="s">
        <v>15</v>
      </c>
      <c r="BE162" s="213" t="s">
        <v>15</v>
      </c>
      <c r="BF162" s="213" t="s">
        <v>15</v>
      </c>
      <c r="BG162" s="216" t="s">
        <v>15</v>
      </c>
      <c r="BH162" s="213" t="s">
        <v>15</v>
      </c>
      <c r="BI162" s="213" t="s">
        <v>15</v>
      </c>
      <c r="BJ162" s="213" t="s">
        <v>15</v>
      </c>
      <c r="BK162" s="213" t="s">
        <v>15</v>
      </c>
      <c r="BL162" s="216" t="s">
        <v>15</v>
      </c>
      <c r="BM162" s="213" t="s">
        <v>15</v>
      </c>
      <c r="BN162" s="213" t="s">
        <v>15</v>
      </c>
      <c r="BO162" s="213" t="s">
        <v>15</v>
      </c>
      <c r="BP162" s="213" t="s">
        <v>15</v>
      </c>
      <c r="BQ162" s="216" t="s">
        <v>15</v>
      </c>
      <c r="BR162" s="213" t="s">
        <v>15</v>
      </c>
      <c r="BS162" s="213" t="s">
        <v>15</v>
      </c>
      <c r="BT162" s="213" t="s">
        <v>15</v>
      </c>
      <c r="BU162" s="213" t="s">
        <v>15</v>
      </c>
      <c r="BV162" s="216" t="s">
        <v>15</v>
      </c>
      <c r="BW162" s="213" t="s">
        <v>15</v>
      </c>
      <c r="BX162" s="213" t="s">
        <v>15</v>
      </c>
      <c r="BY162" s="213" t="s">
        <v>15</v>
      </c>
      <c r="BZ162" s="213" t="s">
        <v>15</v>
      </c>
      <c r="CA162" s="214" t="s">
        <v>15</v>
      </c>
      <c r="CB162" s="223" t="s">
        <v>15</v>
      </c>
      <c r="CC162" s="216"/>
      <c r="CD162" s="213"/>
      <c r="CE162" s="213"/>
      <c r="CF162" s="213"/>
      <c r="CG162" s="213"/>
      <c r="CH162" s="216"/>
      <c r="CI162" s="213"/>
      <c r="CJ162" s="213"/>
      <c r="CK162" s="213" t="s">
        <v>15</v>
      </c>
      <c r="CL162" s="213" t="s">
        <v>15</v>
      </c>
      <c r="CM162" s="216" t="s">
        <v>15</v>
      </c>
      <c r="CN162" s="213" t="s">
        <v>15</v>
      </c>
      <c r="CO162" s="213" t="s">
        <v>15</v>
      </c>
      <c r="CP162" s="213" t="s">
        <v>15</v>
      </c>
      <c r="CQ162" s="213" t="s">
        <v>15</v>
      </c>
      <c r="CR162" s="216" t="s">
        <v>15</v>
      </c>
      <c r="CS162" s="213" t="s">
        <v>15</v>
      </c>
      <c r="CT162" s="213" t="s">
        <v>15</v>
      </c>
      <c r="CU162" s="213" t="s">
        <v>15</v>
      </c>
      <c r="CV162" s="213" t="s">
        <v>15</v>
      </c>
      <c r="CW162" s="216" t="s">
        <v>15</v>
      </c>
      <c r="CX162" s="213" t="s">
        <v>15</v>
      </c>
      <c r="CY162" s="213" t="s">
        <v>15</v>
      </c>
      <c r="CZ162" s="213" t="s">
        <v>15</v>
      </c>
      <c r="DA162" s="213" t="s">
        <v>15</v>
      </c>
      <c r="DB162" s="216" t="s">
        <v>15</v>
      </c>
      <c r="DC162" s="213" t="s">
        <v>15</v>
      </c>
      <c r="DD162" s="213" t="s">
        <v>15</v>
      </c>
      <c r="DE162" s="213" t="s">
        <v>15</v>
      </c>
      <c r="DF162" s="213" t="s">
        <v>15</v>
      </c>
      <c r="DG162" s="216" t="s">
        <v>15</v>
      </c>
      <c r="DH162" s="213" t="s">
        <v>15</v>
      </c>
      <c r="DI162" s="213" t="s">
        <v>15</v>
      </c>
      <c r="DJ162" s="213" t="s">
        <v>15</v>
      </c>
      <c r="DK162" s="213" t="s">
        <v>15</v>
      </c>
      <c r="DL162" s="214" t="s">
        <v>15</v>
      </c>
      <c r="DM162" s="223" t="s">
        <v>15</v>
      </c>
      <c r="DN162" s="216"/>
      <c r="DO162" s="213"/>
      <c r="DP162" s="213"/>
      <c r="DQ162" s="213"/>
      <c r="DR162" s="213"/>
      <c r="DS162" s="216"/>
      <c r="DT162" s="213"/>
      <c r="DU162" s="213"/>
      <c r="DV162" s="213" t="s">
        <v>15</v>
      </c>
      <c r="DW162" s="213" t="s">
        <v>14</v>
      </c>
      <c r="DX162" s="216" t="s">
        <v>14</v>
      </c>
      <c r="DY162" s="213" t="s">
        <v>14</v>
      </c>
      <c r="DZ162" s="213" t="s">
        <v>14</v>
      </c>
      <c r="EA162" s="213" t="s">
        <v>14</v>
      </c>
      <c r="EB162" s="213" t="s">
        <v>14</v>
      </c>
      <c r="EC162" s="216" t="s">
        <v>14</v>
      </c>
      <c r="ED162" s="213" t="s">
        <v>14</v>
      </c>
      <c r="EE162" s="213" t="s">
        <v>14</v>
      </c>
      <c r="EF162" s="213" t="s">
        <v>14</v>
      </c>
      <c r="EG162" s="213" t="s">
        <v>14</v>
      </c>
      <c r="EH162" s="216" t="s">
        <v>14</v>
      </c>
      <c r="EI162" s="213" t="s">
        <v>14</v>
      </c>
      <c r="EJ162" s="213" t="s">
        <v>14</v>
      </c>
      <c r="EK162" s="213" t="s">
        <v>14</v>
      </c>
      <c r="EL162" s="213" t="s">
        <v>14</v>
      </c>
      <c r="EM162" s="216" t="s">
        <v>14</v>
      </c>
      <c r="EN162" s="213" t="s">
        <v>14</v>
      </c>
      <c r="EO162" s="213" t="s">
        <v>14</v>
      </c>
      <c r="EP162" s="213" t="s">
        <v>14</v>
      </c>
      <c r="EQ162" s="213" t="s">
        <v>14</v>
      </c>
      <c r="ER162" s="216" t="s">
        <v>14</v>
      </c>
      <c r="ES162" s="213" t="s">
        <v>14</v>
      </c>
      <c r="ET162" s="213" t="s">
        <v>14</v>
      </c>
      <c r="EU162" s="213" t="s">
        <v>14</v>
      </c>
      <c r="EV162" s="213" t="s">
        <v>14</v>
      </c>
      <c r="EW162" s="216" t="s">
        <v>14</v>
      </c>
      <c r="EX162" s="169"/>
      <c r="EY162" s="169"/>
      <c r="EZ162" s="169"/>
      <c r="FA162" s="169"/>
      <c r="FB162" s="169"/>
      <c r="FC162" s="169"/>
      <c r="FD162" s="169"/>
      <c r="FE162" s="169"/>
      <c r="FF162" s="169"/>
      <c r="FG162" s="169"/>
      <c r="FH162" s="169"/>
      <c r="FI162" s="169"/>
      <c r="FJ162" s="169"/>
      <c r="FK162" s="169"/>
      <c r="FL162" s="169"/>
    </row>
    <row r="163" spans="1:168" ht="14.65" customHeight="1" outlineLevel="1">
      <c r="A163" s="247" t="s">
        <v>234</v>
      </c>
      <c r="B163" s="247" t="s">
        <v>235</v>
      </c>
      <c r="C163" s="400" t="s">
        <v>381</v>
      </c>
      <c r="D163" s="401"/>
      <c r="E163" s="208" t="s">
        <v>473</v>
      </c>
      <c r="F163" s="216" t="str">
        <f t="shared" si="8"/>
        <v>NO</v>
      </c>
      <c r="G163" s="213"/>
      <c r="H163" s="213"/>
      <c r="I163" s="213"/>
      <c r="J163" s="213"/>
      <c r="K163" s="213"/>
      <c r="L163" s="216"/>
      <c r="M163" s="213"/>
      <c r="N163" s="213"/>
      <c r="O163" s="213" t="s">
        <v>15</v>
      </c>
      <c r="P163" s="213" t="s">
        <v>15</v>
      </c>
      <c r="Q163" s="216" t="s">
        <v>15</v>
      </c>
      <c r="R163" s="213" t="s">
        <v>15</v>
      </c>
      <c r="S163" s="213" t="s">
        <v>15</v>
      </c>
      <c r="T163" s="213" t="s">
        <v>15</v>
      </c>
      <c r="U163" s="213" t="s">
        <v>15</v>
      </c>
      <c r="V163" s="216" t="s">
        <v>15</v>
      </c>
      <c r="W163" s="213" t="s">
        <v>15</v>
      </c>
      <c r="X163" s="213" t="s">
        <v>15</v>
      </c>
      <c r="Y163" s="213" t="s">
        <v>15</v>
      </c>
      <c r="Z163" s="213" t="s">
        <v>15</v>
      </c>
      <c r="AA163" s="216" t="s">
        <v>15</v>
      </c>
      <c r="AB163" s="213" t="s">
        <v>15</v>
      </c>
      <c r="AC163" s="213" t="s">
        <v>15</v>
      </c>
      <c r="AD163" s="213" t="s">
        <v>15</v>
      </c>
      <c r="AE163" s="213" t="s">
        <v>15</v>
      </c>
      <c r="AF163" s="216" t="s">
        <v>15</v>
      </c>
      <c r="AG163" s="213" t="s">
        <v>15</v>
      </c>
      <c r="AH163" s="213" t="s">
        <v>15</v>
      </c>
      <c r="AI163" s="213" t="s">
        <v>15</v>
      </c>
      <c r="AJ163" s="213" t="s">
        <v>15</v>
      </c>
      <c r="AK163" s="216" t="s">
        <v>15</v>
      </c>
      <c r="AL163" s="213" t="s">
        <v>15</v>
      </c>
      <c r="AM163" s="213" t="s">
        <v>15</v>
      </c>
      <c r="AN163" s="213" t="s">
        <v>15</v>
      </c>
      <c r="AO163" s="213" t="s">
        <v>15</v>
      </c>
      <c r="AP163" s="214" t="s">
        <v>15</v>
      </c>
      <c r="AQ163" s="223" t="s">
        <v>15</v>
      </c>
      <c r="AR163" s="216"/>
      <c r="AS163" s="213"/>
      <c r="AT163" s="213"/>
      <c r="AU163" s="213"/>
      <c r="AV163" s="213"/>
      <c r="AW163" s="216"/>
      <c r="AX163" s="213"/>
      <c r="AY163" s="213"/>
      <c r="AZ163" s="213" t="s">
        <v>15</v>
      </c>
      <c r="BA163" s="213" t="s">
        <v>15</v>
      </c>
      <c r="BB163" s="216" t="s">
        <v>15</v>
      </c>
      <c r="BC163" s="213" t="s">
        <v>15</v>
      </c>
      <c r="BD163" s="213" t="s">
        <v>15</v>
      </c>
      <c r="BE163" s="213" t="s">
        <v>15</v>
      </c>
      <c r="BF163" s="213" t="s">
        <v>15</v>
      </c>
      <c r="BG163" s="216" t="s">
        <v>15</v>
      </c>
      <c r="BH163" s="213" t="s">
        <v>15</v>
      </c>
      <c r="BI163" s="213" t="s">
        <v>15</v>
      </c>
      <c r="BJ163" s="213" t="s">
        <v>15</v>
      </c>
      <c r="BK163" s="213" t="s">
        <v>15</v>
      </c>
      <c r="BL163" s="216" t="s">
        <v>15</v>
      </c>
      <c r="BM163" s="213" t="s">
        <v>15</v>
      </c>
      <c r="BN163" s="213" t="s">
        <v>15</v>
      </c>
      <c r="BO163" s="213" t="s">
        <v>15</v>
      </c>
      <c r="BP163" s="213" t="s">
        <v>15</v>
      </c>
      <c r="BQ163" s="216" t="s">
        <v>15</v>
      </c>
      <c r="BR163" s="213" t="s">
        <v>15</v>
      </c>
      <c r="BS163" s="213" t="s">
        <v>15</v>
      </c>
      <c r="BT163" s="213" t="s">
        <v>15</v>
      </c>
      <c r="BU163" s="213" t="s">
        <v>15</v>
      </c>
      <c r="BV163" s="216" t="s">
        <v>15</v>
      </c>
      <c r="BW163" s="213" t="s">
        <v>15</v>
      </c>
      <c r="BX163" s="213" t="s">
        <v>15</v>
      </c>
      <c r="BY163" s="213" t="s">
        <v>15</v>
      </c>
      <c r="BZ163" s="213" t="s">
        <v>15</v>
      </c>
      <c r="CA163" s="214" t="s">
        <v>15</v>
      </c>
      <c r="CB163" s="223" t="s">
        <v>15</v>
      </c>
      <c r="CC163" s="216"/>
      <c r="CD163" s="213"/>
      <c r="CE163" s="213"/>
      <c r="CF163" s="213"/>
      <c r="CG163" s="213"/>
      <c r="CH163" s="216"/>
      <c r="CI163" s="213"/>
      <c r="CJ163" s="213"/>
      <c r="CK163" s="213" t="s">
        <v>15</v>
      </c>
      <c r="CL163" s="213" t="s">
        <v>15</v>
      </c>
      <c r="CM163" s="216" t="s">
        <v>15</v>
      </c>
      <c r="CN163" s="213" t="s">
        <v>15</v>
      </c>
      <c r="CO163" s="213" t="s">
        <v>15</v>
      </c>
      <c r="CP163" s="213" t="s">
        <v>15</v>
      </c>
      <c r="CQ163" s="213" t="s">
        <v>15</v>
      </c>
      <c r="CR163" s="216" t="s">
        <v>15</v>
      </c>
      <c r="CS163" s="213" t="s">
        <v>15</v>
      </c>
      <c r="CT163" s="213" t="s">
        <v>15</v>
      </c>
      <c r="CU163" s="213" t="s">
        <v>15</v>
      </c>
      <c r="CV163" s="213" t="s">
        <v>15</v>
      </c>
      <c r="CW163" s="216" t="s">
        <v>15</v>
      </c>
      <c r="CX163" s="213" t="s">
        <v>15</v>
      </c>
      <c r="CY163" s="213" t="s">
        <v>15</v>
      </c>
      <c r="CZ163" s="213" t="s">
        <v>15</v>
      </c>
      <c r="DA163" s="213" t="s">
        <v>15</v>
      </c>
      <c r="DB163" s="216" t="s">
        <v>15</v>
      </c>
      <c r="DC163" s="213" t="s">
        <v>15</v>
      </c>
      <c r="DD163" s="213" t="s">
        <v>15</v>
      </c>
      <c r="DE163" s="213" t="s">
        <v>15</v>
      </c>
      <c r="DF163" s="213" t="s">
        <v>15</v>
      </c>
      <c r="DG163" s="216" t="s">
        <v>15</v>
      </c>
      <c r="DH163" s="213" t="s">
        <v>15</v>
      </c>
      <c r="DI163" s="213" t="s">
        <v>15</v>
      </c>
      <c r="DJ163" s="213" t="s">
        <v>15</v>
      </c>
      <c r="DK163" s="213" t="s">
        <v>15</v>
      </c>
      <c r="DL163" s="214" t="s">
        <v>15</v>
      </c>
      <c r="DM163" s="223" t="s">
        <v>15</v>
      </c>
      <c r="DN163" s="216"/>
      <c r="DO163" s="213"/>
      <c r="DP163" s="213"/>
      <c r="DQ163" s="213"/>
      <c r="DR163" s="213"/>
      <c r="DS163" s="216"/>
      <c r="DT163" s="213"/>
      <c r="DU163" s="213"/>
      <c r="DV163" s="213" t="s">
        <v>15</v>
      </c>
      <c r="DW163" s="213" t="s">
        <v>15</v>
      </c>
      <c r="DX163" s="216" t="s">
        <v>15</v>
      </c>
      <c r="DY163" s="213" t="s">
        <v>15</v>
      </c>
      <c r="DZ163" s="213" t="s">
        <v>15</v>
      </c>
      <c r="EA163" s="213" t="s">
        <v>15</v>
      </c>
      <c r="EB163" s="213" t="s">
        <v>15</v>
      </c>
      <c r="EC163" s="216" t="s">
        <v>15</v>
      </c>
      <c r="ED163" s="213" t="s">
        <v>15</v>
      </c>
      <c r="EE163" s="213" t="s">
        <v>15</v>
      </c>
      <c r="EF163" s="213" t="s">
        <v>15</v>
      </c>
      <c r="EG163" s="213" t="s">
        <v>15</v>
      </c>
      <c r="EH163" s="216" t="s">
        <v>15</v>
      </c>
      <c r="EI163" s="213" t="s">
        <v>15</v>
      </c>
      <c r="EJ163" s="213" t="s">
        <v>15</v>
      </c>
      <c r="EK163" s="213" t="s">
        <v>15</v>
      </c>
      <c r="EL163" s="213" t="s">
        <v>15</v>
      </c>
      <c r="EM163" s="216" t="s">
        <v>15</v>
      </c>
      <c r="EN163" s="213" t="s">
        <v>15</v>
      </c>
      <c r="EO163" s="213" t="s">
        <v>15</v>
      </c>
      <c r="EP163" s="213" t="s">
        <v>15</v>
      </c>
      <c r="EQ163" s="213" t="s">
        <v>15</v>
      </c>
      <c r="ER163" s="216" t="s">
        <v>15</v>
      </c>
      <c r="ES163" s="213" t="s">
        <v>15</v>
      </c>
      <c r="ET163" s="213" t="s">
        <v>15</v>
      </c>
      <c r="EU163" s="213" t="s">
        <v>15</v>
      </c>
      <c r="EV163" s="213" t="s">
        <v>15</v>
      </c>
      <c r="EW163" s="216" t="s">
        <v>15</v>
      </c>
      <c r="EX163" s="169"/>
      <c r="EY163" s="169"/>
      <c r="EZ163" s="169"/>
      <c r="FA163" s="169"/>
      <c r="FB163" s="169"/>
      <c r="FC163" s="169"/>
      <c r="FD163" s="169"/>
      <c r="FE163" s="169"/>
      <c r="FF163" s="169"/>
      <c r="FG163" s="169"/>
      <c r="FH163" s="169"/>
      <c r="FI163" s="169"/>
      <c r="FJ163" s="169"/>
      <c r="FK163" s="169"/>
      <c r="FL163" s="169"/>
    </row>
    <row r="164" spans="1:168" ht="21" outlineLevel="1">
      <c r="A164" s="247" t="s">
        <v>236</v>
      </c>
      <c r="B164" s="247" t="s">
        <v>235</v>
      </c>
      <c r="C164" s="267" t="s">
        <v>237</v>
      </c>
      <c r="D164" s="267" t="s">
        <v>179</v>
      </c>
      <c r="E164" s="208" t="s">
        <v>473</v>
      </c>
      <c r="F164" s="216" t="str">
        <f t="shared" si="8"/>
        <v>NO</v>
      </c>
      <c r="G164" s="213"/>
      <c r="H164" s="213"/>
      <c r="I164" s="213"/>
      <c r="J164" s="213"/>
      <c r="K164" s="213"/>
      <c r="L164" s="216"/>
      <c r="M164" s="213"/>
      <c r="N164" s="213"/>
      <c r="O164" s="213" t="s">
        <v>15</v>
      </c>
      <c r="P164" s="213" t="s">
        <v>15</v>
      </c>
      <c r="Q164" s="216" t="s">
        <v>15</v>
      </c>
      <c r="R164" s="213" t="s">
        <v>15</v>
      </c>
      <c r="S164" s="213" t="s">
        <v>15</v>
      </c>
      <c r="T164" s="213" t="s">
        <v>15</v>
      </c>
      <c r="U164" s="213" t="s">
        <v>15</v>
      </c>
      <c r="V164" s="216" t="s">
        <v>15</v>
      </c>
      <c r="W164" s="213" t="s">
        <v>15</v>
      </c>
      <c r="X164" s="213" t="s">
        <v>15</v>
      </c>
      <c r="Y164" s="213" t="s">
        <v>15</v>
      </c>
      <c r="Z164" s="213" t="s">
        <v>15</v>
      </c>
      <c r="AA164" s="216" t="s">
        <v>15</v>
      </c>
      <c r="AB164" s="213" t="s">
        <v>15</v>
      </c>
      <c r="AC164" s="213" t="s">
        <v>15</v>
      </c>
      <c r="AD164" s="213" t="s">
        <v>15</v>
      </c>
      <c r="AE164" s="213" t="s">
        <v>15</v>
      </c>
      <c r="AF164" s="216" t="s">
        <v>15</v>
      </c>
      <c r="AG164" s="213" t="s">
        <v>15</v>
      </c>
      <c r="AH164" s="213" t="s">
        <v>15</v>
      </c>
      <c r="AI164" s="213" t="s">
        <v>15</v>
      </c>
      <c r="AJ164" s="213" t="s">
        <v>15</v>
      </c>
      <c r="AK164" s="216" t="s">
        <v>15</v>
      </c>
      <c r="AL164" s="213" t="s">
        <v>15</v>
      </c>
      <c r="AM164" s="213" t="s">
        <v>15</v>
      </c>
      <c r="AN164" s="213" t="s">
        <v>15</v>
      </c>
      <c r="AO164" s="213" t="s">
        <v>15</v>
      </c>
      <c r="AP164" s="214" t="s">
        <v>15</v>
      </c>
      <c r="AQ164" s="223" t="s">
        <v>15</v>
      </c>
      <c r="AR164" s="216"/>
      <c r="AS164" s="213"/>
      <c r="AT164" s="213"/>
      <c r="AU164" s="213"/>
      <c r="AV164" s="213"/>
      <c r="AW164" s="216"/>
      <c r="AX164" s="213"/>
      <c r="AY164" s="213"/>
      <c r="AZ164" s="213" t="s">
        <v>15</v>
      </c>
      <c r="BA164" s="213" t="s">
        <v>15</v>
      </c>
      <c r="BB164" s="216" t="s">
        <v>15</v>
      </c>
      <c r="BC164" s="213" t="s">
        <v>15</v>
      </c>
      <c r="BD164" s="213" t="s">
        <v>15</v>
      </c>
      <c r="BE164" s="213" t="s">
        <v>15</v>
      </c>
      <c r="BF164" s="213" t="s">
        <v>15</v>
      </c>
      <c r="BG164" s="216" t="s">
        <v>15</v>
      </c>
      <c r="BH164" s="213" t="s">
        <v>15</v>
      </c>
      <c r="BI164" s="213" t="s">
        <v>15</v>
      </c>
      <c r="BJ164" s="213" t="s">
        <v>15</v>
      </c>
      <c r="BK164" s="213" t="s">
        <v>15</v>
      </c>
      <c r="BL164" s="216" t="s">
        <v>15</v>
      </c>
      <c r="BM164" s="213" t="s">
        <v>15</v>
      </c>
      <c r="BN164" s="213" t="s">
        <v>15</v>
      </c>
      <c r="BO164" s="213" t="s">
        <v>15</v>
      </c>
      <c r="BP164" s="213" t="s">
        <v>15</v>
      </c>
      <c r="BQ164" s="216" t="s">
        <v>15</v>
      </c>
      <c r="BR164" s="213" t="s">
        <v>15</v>
      </c>
      <c r="BS164" s="213" t="s">
        <v>15</v>
      </c>
      <c r="BT164" s="213" t="s">
        <v>15</v>
      </c>
      <c r="BU164" s="213" t="s">
        <v>15</v>
      </c>
      <c r="BV164" s="216" t="s">
        <v>15</v>
      </c>
      <c r="BW164" s="213" t="s">
        <v>15</v>
      </c>
      <c r="BX164" s="213" t="s">
        <v>15</v>
      </c>
      <c r="BY164" s="213" t="s">
        <v>15</v>
      </c>
      <c r="BZ164" s="213" t="s">
        <v>15</v>
      </c>
      <c r="CA164" s="214" t="s">
        <v>15</v>
      </c>
      <c r="CB164" s="223" t="s">
        <v>15</v>
      </c>
      <c r="CC164" s="216"/>
      <c r="CD164" s="213"/>
      <c r="CE164" s="213"/>
      <c r="CF164" s="213"/>
      <c r="CG164" s="213"/>
      <c r="CH164" s="216"/>
      <c r="CI164" s="213"/>
      <c r="CJ164" s="213"/>
      <c r="CK164" s="213" t="s">
        <v>15</v>
      </c>
      <c r="CL164" s="213" t="s">
        <v>15</v>
      </c>
      <c r="CM164" s="216" t="s">
        <v>15</v>
      </c>
      <c r="CN164" s="213" t="s">
        <v>15</v>
      </c>
      <c r="CO164" s="213" t="s">
        <v>15</v>
      </c>
      <c r="CP164" s="213" t="s">
        <v>15</v>
      </c>
      <c r="CQ164" s="213" t="s">
        <v>15</v>
      </c>
      <c r="CR164" s="216" t="s">
        <v>15</v>
      </c>
      <c r="CS164" s="213" t="s">
        <v>15</v>
      </c>
      <c r="CT164" s="213" t="s">
        <v>15</v>
      </c>
      <c r="CU164" s="213" t="s">
        <v>15</v>
      </c>
      <c r="CV164" s="213" t="s">
        <v>15</v>
      </c>
      <c r="CW164" s="216" t="s">
        <v>15</v>
      </c>
      <c r="CX164" s="213" t="s">
        <v>15</v>
      </c>
      <c r="CY164" s="213" t="s">
        <v>15</v>
      </c>
      <c r="CZ164" s="213" t="s">
        <v>15</v>
      </c>
      <c r="DA164" s="213" t="s">
        <v>15</v>
      </c>
      <c r="DB164" s="216" t="s">
        <v>15</v>
      </c>
      <c r="DC164" s="213" t="s">
        <v>15</v>
      </c>
      <c r="DD164" s="213" t="s">
        <v>15</v>
      </c>
      <c r="DE164" s="213" t="s">
        <v>15</v>
      </c>
      <c r="DF164" s="213" t="s">
        <v>15</v>
      </c>
      <c r="DG164" s="216" t="s">
        <v>15</v>
      </c>
      <c r="DH164" s="213" t="s">
        <v>15</v>
      </c>
      <c r="DI164" s="213" t="s">
        <v>15</v>
      </c>
      <c r="DJ164" s="213" t="s">
        <v>15</v>
      </c>
      <c r="DK164" s="213" t="s">
        <v>15</v>
      </c>
      <c r="DL164" s="214" t="s">
        <v>15</v>
      </c>
      <c r="DM164" s="223" t="s">
        <v>15</v>
      </c>
      <c r="DN164" s="216"/>
      <c r="DO164" s="213"/>
      <c r="DP164" s="213"/>
      <c r="DQ164" s="213"/>
      <c r="DR164" s="213"/>
      <c r="DS164" s="216"/>
      <c r="DT164" s="213"/>
      <c r="DU164" s="213"/>
      <c r="DV164" s="213" t="s">
        <v>15</v>
      </c>
      <c r="DW164" s="213" t="s">
        <v>15</v>
      </c>
      <c r="DX164" s="216" t="s">
        <v>15</v>
      </c>
      <c r="DY164" s="213" t="s">
        <v>15</v>
      </c>
      <c r="DZ164" s="213" t="s">
        <v>15</v>
      </c>
      <c r="EA164" s="213" t="s">
        <v>15</v>
      </c>
      <c r="EB164" s="213" t="s">
        <v>15</v>
      </c>
      <c r="EC164" s="216" t="s">
        <v>15</v>
      </c>
      <c r="ED164" s="213" t="s">
        <v>15</v>
      </c>
      <c r="EE164" s="213" t="s">
        <v>15</v>
      </c>
      <c r="EF164" s="213" t="s">
        <v>15</v>
      </c>
      <c r="EG164" s="213" t="s">
        <v>15</v>
      </c>
      <c r="EH164" s="216" t="s">
        <v>15</v>
      </c>
      <c r="EI164" s="213" t="s">
        <v>15</v>
      </c>
      <c r="EJ164" s="213" t="s">
        <v>15</v>
      </c>
      <c r="EK164" s="213" t="s">
        <v>15</v>
      </c>
      <c r="EL164" s="213" t="s">
        <v>15</v>
      </c>
      <c r="EM164" s="216" t="s">
        <v>15</v>
      </c>
      <c r="EN164" s="213" t="s">
        <v>15</v>
      </c>
      <c r="EO164" s="213" t="s">
        <v>15</v>
      </c>
      <c r="EP164" s="213" t="s">
        <v>15</v>
      </c>
      <c r="EQ164" s="213" t="s">
        <v>15</v>
      </c>
      <c r="ER164" s="216" t="s">
        <v>15</v>
      </c>
      <c r="ES164" s="213" t="s">
        <v>15</v>
      </c>
      <c r="ET164" s="213" t="s">
        <v>15</v>
      </c>
      <c r="EU164" s="213" t="s">
        <v>15</v>
      </c>
      <c r="EV164" s="213" t="s">
        <v>15</v>
      </c>
      <c r="EW164" s="216" t="s">
        <v>15</v>
      </c>
      <c r="EX164" s="169"/>
      <c r="EY164" s="169"/>
      <c r="EZ164" s="169"/>
      <c r="FA164" s="169"/>
      <c r="FB164" s="169"/>
      <c r="FC164" s="169"/>
      <c r="FD164" s="169"/>
      <c r="FE164" s="169"/>
      <c r="FF164" s="169"/>
      <c r="FG164" s="169"/>
      <c r="FH164" s="169"/>
      <c r="FI164" s="169"/>
      <c r="FJ164" s="169"/>
      <c r="FK164" s="169"/>
      <c r="FL164" s="169"/>
    </row>
    <row r="165" spans="1:168" ht="21" outlineLevel="1">
      <c r="A165" s="247" t="s">
        <v>238</v>
      </c>
      <c r="B165" s="247" t="s">
        <v>235</v>
      </c>
      <c r="C165" s="266" t="s">
        <v>239</v>
      </c>
      <c r="D165" s="266" t="s">
        <v>176</v>
      </c>
      <c r="E165" s="208" t="s">
        <v>473</v>
      </c>
      <c r="F165" s="216" t="str">
        <f t="shared" si="8"/>
        <v>NO</v>
      </c>
      <c r="G165" s="213"/>
      <c r="H165" s="213"/>
      <c r="I165" s="213"/>
      <c r="J165" s="213"/>
      <c r="K165" s="213"/>
      <c r="L165" s="216"/>
      <c r="M165" s="213"/>
      <c r="N165" s="213"/>
      <c r="O165" s="213" t="s">
        <v>15</v>
      </c>
      <c r="P165" s="213" t="s">
        <v>15</v>
      </c>
      <c r="Q165" s="216" t="s">
        <v>15</v>
      </c>
      <c r="R165" s="213" t="s">
        <v>15</v>
      </c>
      <c r="S165" s="213" t="s">
        <v>15</v>
      </c>
      <c r="T165" s="213" t="s">
        <v>15</v>
      </c>
      <c r="U165" s="213" t="s">
        <v>15</v>
      </c>
      <c r="V165" s="216" t="s">
        <v>15</v>
      </c>
      <c r="W165" s="213" t="s">
        <v>15</v>
      </c>
      <c r="X165" s="213" t="s">
        <v>15</v>
      </c>
      <c r="Y165" s="213" t="s">
        <v>15</v>
      </c>
      <c r="Z165" s="213" t="s">
        <v>15</v>
      </c>
      <c r="AA165" s="216" t="s">
        <v>15</v>
      </c>
      <c r="AB165" s="213" t="s">
        <v>15</v>
      </c>
      <c r="AC165" s="213" t="s">
        <v>15</v>
      </c>
      <c r="AD165" s="213" t="s">
        <v>15</v>
      </c>
      <c r="AE165" s="213" t="s">
        <v>15</v>
      </c>
      <c r="AF165" s="216" t="s">
        <v>15</v>
      </c>
      <c r="AG165" s="213" t="s">
        <v>15</v>
      </c>
      <c r="AH165" s="213" t="s">
        <v>15</v>
      </c>
      <c r="AI165" s="213" t="s">
        <v>15</v>
      </c>
      <c r="AJ165" s="213" t="s">
        <v>15</v>
      </c>
      <c r="AK165" s="216" t="s">
        <v>15</v>
      </c>
      <c r="AL165" s="213" t="s">
        <v>15</v>
      </c>
      <c r="AM165" s="213" t="s">
        <v>15</v>
      </c>
      <c r="AN165" s="213" t="s">
        <v>15</v>
      </c>
      <c r="AO165" s="213" t="s">
        <v>15</v>
      </c>
      <c r="AP165" s="214" t="s">
        <v>15</v>
      </c>
      <c r="AQ165" s="223" t="s">
        <v>15</v>
      </c>
      <c r="AR165" s="216"/>
      <c r="AS165" s="213"/>
      <c r="AT165" s="213"/>
      <c r="AU165" s="213"/>
      <c r="AV165" s="213"/>
      <c r="AW165" s="216"/>
      <c r="AX165" s="213"/>
      <c r="AY165" s="213"/>
      <c r="AZ165" s="213" t="s">
        <v>15</v>
      </c>
      <c r="BA165" s="213" t="s">
        <v>15</v>
      </c>
      <c r="BB165" s="216" t="s">
        <v>15</v>
      </c>
      <c r="BC165" s="213" t="s">
        <v>15</v>
      </c>
      <c r="BD165" s="213" t="s">
        <v>15</v>
      </c>
      <c r="BE165" s="213" t="s">
        <v>15</v>
      </c>
      <c r="BF165" s="213" t="s">
        <v>15</v>
      </c>
      <c r="BG165" s="216" t="s">
        <v>15</v>
      </c>
      <c r="BH165" s="213" t="s">
        <v>15</v>
      </c>
      <c r="BI165" s="213" t="s">
        <v>15</v>
      </c>
      <c r="BJ165" s="213" t="s">
        <v>15</v>
      </c>
      <c r="BK165" s="213" t="s">
        <v>15</v>
      </c>
      <c r="BL165" s="216" t="s">
        <v>15</v>
      </c>
      <c r="BM165" s="213" t="s">
        <v>15</v>
      </c>
      <c r="BN165" s="213" t="s">
        <v>15</v>
      </c>
      <c r="BO165" s="213" t="s">
        <v>15</v>
      </c>
      <c r="BP165" s="213" t="s">
        <v>15</v>
      </c>
      <c r="BQ165" s="216" t="s">
        <v>15</v>
      </c>
      <c r="BR165" s="213" t="s">
        <v>15</v>
      </c>
      <c r="BS165" s="213" t="s">
        <v>15</v>
      </c>
      <c r="BT165" s="213" t="s">
        <v>15</v>
      </c>
      <c r="BU165" s="213" t="s">
        <v>15</v>
      </c>
      <c r="BV165" s="216" t="s">
        <v>15</v>
      </c>
      <c r="BW165" s="213" t="s">
        <v>15</v>
      </c>
      <c r="BX165" s="213" t="s">
        <v>15</v>
      </c>
      <c r="BY165" s="213" t="s">
        <v>15</v>
      </c>
      <c r="BZ165" s="213" t="s">
        <v>15</v>
      </c>
      <c r="CA165" s="214" t="s">
        <v>15</v>
      </c>
      <c r="CB165" s="223" t="s">
        <v>15</v>
      </c>
      <c r="CC165" s="216"/>
      <c r="CD165" s="213"/>
      <c r="CE165" s="213"/>
      <c r="CF165" s="213"/>
      <c r="CG165" s="213"/>
      <c r="CH165" s="216"/>
      <c r="CI165" s="213"/>
      <c r="CJ165" s="213"/>
      <c r="CK165" s="213" t="s">
        <v>15</v>
      </c>
      <c r="CL165" s="213" t="s">
        <v>15</v>
      </c>
      <c r="CM165" s="216" t="s">
        <v>15</v>
      </c>
      <c r="CN165" s="213" t="s">
        <v>15</v>
      </c>
      <c r="CO165" s="213" t="s">
        <v>15</v>
      </c>
      <c r="CP165" s="213" t="s">
        <v>15</v>
      </c>
      <c r="CQ165" s="213" t="s">
        <v>15</v>
      </c>
      <c r="CR165" s="216" t="s">
        <v>15</v>
      </c>
      <c r="CS165" s="213" t="s">
        <v>15</v>
      </c>
      <c r="CT165" s="213" t="s">
        <v>15</v>
      </c>
      <c r="CU165" s="213" t="s">
        <v>15</v>
      </c>
      <c r="CV165" s="213" t="s">
        <v>15</v>
      </c>
      <c r="CW165" s="216" t="s">
        <v>15</v>
      </c>
      <c r="CX165" s="213" t="s">
        <v>15</v>
      </c>
      <c r="CY165" s="213" t="s">
        <v>15</v>
      </c>
      <c r="CZ165" s="213" t="s">
        <v>15</v>
      </c>
      <c r="DA165" s="213" t="s">
        <v>15</v>
      </c>
      <c r="DB165" s="216" t="s">
        <v>15</v>
      </c>
      <c r="DC165" s="213" t="s">
        <v>15</v>
      </c>
      <c r="DD165" s="213" t="s">
        <v>15</v>
      </c>
      <c r="DE165" s="213" t="s">
        <v>15</v>
      </c>
      <c r="DF165" s="213" t="s">
        <v>15</v>
      </c>
      <c r="DG165" s="216" t="s">
        <v>15</v>
      </c>
      <c r="DH165" s="213" t="s">
        <v>15</v>
      </c>
      <c r="DI165" s="213" t="s">
        <v>15</v>
      </c>
      <c r="DJ165" s="213" t="s">
        <v>15</v>
      </c>
      <c r="DK165" s="213" t="s">
        <v>15</v>
      </c>
      <c r="DL165" s="214" t="s">
        <v>15</v>
      </c>
      <c r="DM165" s="223" t="s">
        <v>15</v>
      </c>
      <c r="DN165" s="216"/>
      <c r="DO165" s="213"/>
      <c r="DP165" s="213"/>
      <c r="DQ165" s="213"/>
      <c r="DR165" s="213"/>
      <c r="DS165" s="216"/>
      <c r="DT165" s="213"/>
      <c r="DU165" s="213"/>
      <c r="DV165" s="213" t="s">
        <v>15</v>
      </c>
      <c r="DW165" s="213" t="s">
        <v>15</v>
      </c>
      <c r="DX165" s="216" t="s">
        <v>15</v>
      </c>
      <c r="DY165" s="213" t="s">
        <v>15</v>
      </c>
      <c r="DZ165" s="213" t="s">
        <v>15</v>
      </c>
      <c r="EA165" s="213" t="s">
        <v>15</v>
      </c>
      <c r="EB165" s="213" t="s">
        <v>15</v>
      </c>
      <c r="EC165" s="216" t="s">
        <v>15</v>
      </c>
      <c r="ED165" s="213" t="s">
        <v>15</v>
      </c>
      <c r="EE165" s="213" t="s">
        <v>15</v>
      </c>
      <c r="EF165" s="213" t="s">
        <v>15</v>
      </c>
      <c r="EG165" s="213" t="s">
        <v>15</v>
      </c>
      <c r="EH165" s="216" t="s">
        <v>15</v>
      </c>
      <c r="EI165" s="213" t="s">
        <v>15</v>
      </c>
      <c r="EJ165" s="213" t="s">
        <v>15</v>
      </c>
      <c r="EK165" s="213" t="s">
        <v>15</v>
      </c>
      <c r="EL165" s="213" t="s">
        <v>15</v>
      </c>
      <c r="EM165" s="216" t="s">
        <v>15</v>
      </c>
      <c r="EN165" s="213" t="s">
        <v>15</v>
      </c>
      <c r="EO165" s="213" t="s">
        <v>15</v>
      </c>
      <c r="EP165" s="213" t="s">
        <v>15</v>
      </c>
      <c r="EQ165" s="213" t="s">
        <v>15</v>
      </c>
      <c r="ER165" s="216" t="s">
        <v>15</v>
      </c>
      <c r="ES165" s="213" t="s">
        <v>15</v>
      </c>
      <c r="ET165" s="213" t="s">
        <v>15</v>
      </c>
      <c r="EU165" s="213" t="s">
        <v>15</v>
      </c>
      <c r="EV165" s="213" t="s">
        <v>15</v>
      </c>
      <c r="EW165" s="216" t="s">
        <v>15</v>
      </c>
      <c r="EX165" s="169"/>
      <c r="EY165" s="169"/>
      <c r="EZ165" s="169"/>
      <c r="FA165" s="169"/>
      <c r="FB165" s="169"/>
      <c r="FC165" s="169"/>
      <c r="FD165" s="169"/>
      <c r="FE165" s="169"/>
      <c r="FF165" s="169"/>
      <c r="FG165" s="169"/>
      <c r="FH165" s="169"/>
      <c r="FI165" s="169"/>
      <c r="FJ165" s="169"/>
      <c r="FK165" s="169"/>
      <c r="FL165" s="169"/>
    </row>
    <row r="166" spans="1:168" ht="12.65" customHeight="1" outlineLevel="1">
      <c r="A166" s="247" t="s">
        <v>240</v>
      </c>
      <c r="B166" s="247" t="s">
        <v>235</v>
      </c>
      <c r="C166" s="268" t="s">
        <v>241</v>
      </c>
      <c r="D166" s="268" t="s">
        <v>190</v>
      </c>
      <c r="E166" s="208" t="s">
        <v>473</v>
      </c>
      <c r="F166" s="216" t="str">
        <f t="shared" si="8"/>
        <v>NO</v>
      </c>
      <c r="G166" s="213"/>
      <c r="H166" s="213"/>
      <c r="I166" s="213"/>
      <c r="J166" s="213"/>
      <c r="K166" s="213"/>
      <c r="L166" s="216"/>
      <c r="M166" s="213"/>
      <c r="N166" s="213"/>
      <c r="O166" s="213" t="s">
        <v>15</v>
      </c>
      <c r="P166" s="213" t="s">
        <v>15</v>
      </c>
      <c r="Q166" s="216" t="s">
        <v>15</v>
      </c>
      <c r="R166" s="213" t="s">
        <v>15</v>
      </c>
      <c r="S166" s="213" t="s">
        <v>15</v>
      </c>
      <c r="T166" s="213" t="s">
        <v>15</v>
      </c>
      <c r="U166" s="213" t="s">
        <v>15</v>
      </c>
      <c r="V166" s="216" t="s">
        <v>15</v>
      </c>
      <c r="W166" s="213" t="s">
        <v>15</v>
      </c>
      <c r="X166" s="213" t="s">
        <v>15</v>
      </c>
      <c r="Y166" s="213" t="s">
        <v>15</v>
      </c>
      <c r="Z166" s="213" t="s">
        <v>15</v>
      </c>
      <c r="AA166" s="216" t="s">
        <v>15</v>
      </c>
      <c r="AB166" s="213" t="s">
        <v>15</v>
      </c>
      <c r="AC166" s="213" t="s">
        <v>15</v>
      </c>
      <c r="AD166" s="213" t="s">
        <v>15</v>
      </c>
      <c r="AE166" s="213" t="s">
        <v>15</v>
      </c>
      <c r="AF166" s="216" t="s">
        <v>15</v>
      </c>
      <c r="AG166" s="213" t="s">
        <v>15</v>
      </c>
      <c r="AH166" s="213" t="s">
        <v>15</v>
      </c>
      <c r="AI166" s="213" t="s">
        <v>15</v>
      </c>
      <c r="AJ166" s="213" t="s">
        <v>15</v>
      </c>
      <c r="AK166" s="216" t="s">
        <v>15</v>
      </c>
      <c r="AL166" s="213" t="s">
        <v>15</v>
      </c>
      <c r="AM166" s="213" t="s">
        <v>15</v>
      </c>
      <c r="AN166" s="213" t="s">
        <v>15</v>
      </c>
      <c r="AO166" s="213" t="s">
        <v>15</v>
      </c>
      <c r="AP166" s="214" t="s">
        <v>15</v>
      </c>
      <c r="AQ166" s="223" t="s">
        <v>15</v>
      </c>
      <c r="AR166" s="216"/>
      <c r="AS166" s="213"/>
      <c r="AT166" s="213"/>
      <c r="AU166" s="213"/>
      <c r="AV166" s="213"/>
      <c r="AW166" s="216"/>
      <c r="AX166" s="213"/>
      <c r="AY166" s="213"/>
      <c r="AZ166" s="213" t="s">
        <v>15</v>
      </c>
      <c r="BA166" s="213" t="s">
        <v>15</v>
      </c>
      <c r="BB166" s="216" t="s">
        <v>15</v>
      </c>
      <c r="BC166" s="213" t="s">
        <v>15</v>
      </c>
      <c r="BD166" s="213" t="s">
        <v>15</v>
      </c>
      <c r="BE166" s="213" t="s">
        <v>15</v>
      </c>
      <c r="BF166" s="213" t="s">
        <v>15</v>
      </c>
      <c r="BG166" s="216" t="s">
        <v>15</v>
      </c>
      <c r="BH166" s="213" t="s">
        <v>15</v>
      </c>
      <c r="BI166" s="213" t="s">
        <v>15</v>
      </c>
      <c r="BJ166" s="213" t="s">
        <v>15</v>
      </c>
      <c r="BK166" s="213" t="s">
        <v>15</v>
      </c>
      <c r="BL166" s="216" t="s">
        <v>15</v>
      </c>
      <c r="BM166" s="213" t="s">
        <v>15</v>
      </c>
      <c r="BN166" s="213" t="s">
        <v>15</v>
      </c>
      <c r="BO166" s="213" t="s">
        <v>15</v>
      </c>
      <c r="BP166" s="213" t="s">
        <v>15</v>
      </c>
      <c r="BQ166" s="216" t="s">
        <v>15</v>
      </c>
      <c r="BR166" s="213" t="s">
        <v>15</v>
      </c>
      <c r="BS166" s="213" t="s">
        <v>15</v>
      </c>
      <c r="BT166" s="213" t="s">
        <v>15</v>
      </c>
      <c r="BU166" s="213" t="s">
        <v>15</v>
      </c>
      <c r="BV166" s="216" t="s">
        <v>15</v>
      </c>
      <c r="BW166" s="213" t="s">
        <v>15</v>
      </c>
      <c r="BX166" s="213" t="s">
        <v>15</v>
      </c>
      <c r="BY166" s="213" t="s">
        <v>15</v>
      </c>
      <c r="BZ166" s="213" t="s">
        <v>15</v>
      </c>
      <c r="CA166" s="214" t="s">
        <v>15</v>
      </c>
      <c r="CB166" s="223" t="s">
        <v>15</v>
      </c>
      <c r="CC166" s="216"/>
      <c r="CD166" s="213"/>
      <c r="CE166" s="213"/>
      <c r="CF166" s="213"/>
      <c r="CG166" s="213"/>
      <c r="CH166" s="216"/>
      <c r="CI166" s="213"/>
      <c r="CJ166" s="213"/>
      <c r="CK166" s="213" t="s">
        <v>15</v>
      </c>
      <c r="CL166" s="213" t="s">
        <v>15</v>
      </c>
      <c r="CM166" s="216" t="s">
        <v>15</v>
      </c>
      <c r="CN166" s="213" t="s">
        <v>15</v>
      </c>
      <c r="CO166" s="213" t="s">
        <v>15</v>
      </c>
      <c r="CP166" s="213" t="s">
        <v>15</v>
      </c>
      <c r="CQ166" s="213" t="s">
        <v>15</v>
      </c>
      <c r="CR166" s="216" t="s">
        <v>15</v>
      </c>
      <c r="CS166" s="213" t="s">
        <v>15</v>
      </c>
      <c r="CT166" s="213" t="s">
        <v>15</v>
      </c>
      <c r="CU166" s="213" t="s">
        <v>15</v>
      </c>
      <c r="CV166" s="213" t="s">
        <v>15</v>
      </c>
      <c r="CW166" s="216" t="s">
        <v>15</v>
      </c>
      <c r="CX166" s="213" t="s">
        <v>15</v>
      </c>
      <c r="CY166" s="213" t="s">
        <v>15</v>
      </c>
      <c r="CZ166" s="213" t="s">
        <v>15</v>
      </c>
      <c r="DA166" s="213" t="s">
        <v>15</v>
      </c>
      <c r="DB166" s="216" t="s">
        <v>15</v>
      </c>
      <c r="DC166" s="213" t="s">
        <v>15</v>
      </c>
      <c r="DD166" s="213" t="s">
        <v>15</v>
      </c>
      <c r="DE166" s="213" t="s">
        <v>15</v>
      </c>
      <c r="DF166" s="213" t="s">
        <v>15</v>
      </c>
      <c r="DG166" s="216" t="s">
        <v>15</v>
      </c>
      <c r="DH166" s="213" t="s">
        <v>15</v>
      </c>
      <c r="DI166" s="213" t="s">
        <v>15</v>
      </c>
      <c r="DJ166" s="213" t="s">
        <v>15</v>
      </c>
      <c r="DK166" s="213" t="s">
        <v>15</v>
      </c>
      <c r="DL166" s="214" t="s">
        <v>15</v>
      </c>
      <c r="DM166" s="223" t="s">
        <v>15</v>
      </c>
      <c r="DN166" s="216"/>
      <c r="DO166" s="213"/>
      <c r="DP166" s="213"/>
      <c r="DQ166" s="213"/>
      <c r="DR166" s="213"/>
      <c r="DS166" s="216"/>
      <c r="DT166" s="213"/>
      <c r="DU166" s="213"/>
      <c r="DV166" s="213" t="s">
        <v>15</v>
      </c>
      <c r="DW166" s="213" t="s">
        <v>15</v>
      </c>
      <c r="DX166" s="216" t="s">
        <v>15</v>
      </c>
      <c r="DY166" s="213" t="s">
        <v>15</v>
      </c>
      <c r="DZ166" s="213" t="s">
        <v>15</v>
      </c>
      <c r="EA166" s="213" t="s">
        <v>15</v>
      </c>
      <c r="EB166" s="213" t="s">
        <v>15</v>
      </c>
      <c r="EC166" s="216" t="s">
        <v>15</v>
      </c>
      <c r="ED166" s="213" t="s">
        <v>15</v>
      </c>
      <c r="EE166" s="213" t="s">
        <v>15</v>
      </c>
      <c r="EF166" s="213" t="s">
        <v>15</v>
      </c>
      <c r="EG166" s="213" t="s">
        <v>15</v>
      </c>
      <c r="EH166" s="216" t="s">
        <v>15</v>
      </c>
      <c r="EI166" s="213" t="s">
        <v>15</v>
      </c>
      <c r="EJ166" s="213" t="s">
        <v>15</v>
      </c>
      <c r="EK166" s="213" t="s">
        <v>15</v>
      </c>
      <c r="EL166" s="213" t="s">
        <v>15</v>
      </c>
      <c r="EM166" s="216" t="s">
        <v>15</v>
      </c>
      <c r="EN166" s="213" t="s">
        <v>15</v>
      </c>
      <c r="EO166" s="213" t="s">
        <v>15</v>
      </c>
      <c r="EP166" s="213" t="s">
        <v>15</v>
      </c>
      <c r="EQ166" s="213" t="s">
        <v>15</v>
      </c>
      <c r="ER166" s="216" t="s">
        <v>15</v>
      </c>
      <c r="ES166" s="213" t="s">
        <v>15</v>
      </c>
      <c r="ET166" s="213" t="s">
        <v>15</v>
      </c>
      <c r="EU166" s="213" t="s">
        <v>15</v>
      </c>
      <c r="EV166" s="213" t="s">
        <v>15</v>
      </c>
      <c r="EW166" s="216" t="s">
        <v>15</v>
      </c>
      <c r="EX166" s="169"/>
      <c r="EY166" s="169"/>
      <c r="EZ166" s="169"/>
      <c r="FA166" s="169"/>
      <c r="FB166" s="169"/>
      <c r="FC166" s="169"/>
      <c r="FD166" s="169"/>
      <c r="FE166" s="169"/>
      <c r="FF166" s="169"/>
      <c r="FG166" s="169"/>
      <c r="FH166" s="169"/>
      <c r="FI166" s="169"/>
      <c r="FJ166" s="169"/>
      <c r="FK166" s="169"/>
      <c r="FL166" s="169"/>
    </row>
    <row r="167" spans="1:168" ht="21" outlineLevel="1">
      <c r="A167" s="247" t="s">
        <v>242</v>
      </c>
      <c r="B167" s="247" t="s">
        <v>235</v>
      </c>
      <c r="C167" s="269" t="s">
        <v>243</v>
      </c>
      <c r="D167" s="269" t="s">
        <v>203</v>
      </c>
      <c r="E167" s="208" t="s">
        <v>473</v>
      </c>
      <c r="F167" s="216" t="str">
        <f t="shared" si="8"/>
        <v>NO</v>
      </c>
      <c r="G167" s="213"/>
      <c r="H167" s="213"/>
      <c r="I167" s="213"/>
      <c r="J167" s="213"/>
      <c r="K167" s="213"/>
      <c r="L167" s="216"/>
      <c r="M167" s="213"/>
      <c r="N167" s="213"/>
      <c r="O167" s="213" t="s">
        <v>15</v>
      </c>
      <c r="P167" s="213" t="s">
        <v>15</v>
      </c>
      <c r="Q167" s="216" t="s">
        <v>15</v>
      </c>
      <c r="R167" s="213" t="s">
        <v>15</v>
      </c>
      <c r="S167" s="213" t="s">
        <v>15</v>
      </c>
      <c r="T167" s="213" t="s">
        <v>15</v>
      </c>
      <c r="U167" s="213" t="s">
        <v>15</v>
      </c>
      <c r="V167" s="216" t="s">
        <v>15</v>
      </c>
      <c r="W167" s="213" t="s">
        <v>15</v>
      </c>
      <c r="X167" s="213" t="s">
        <v>15</v>
      </c>
      <c r="Y167" s="213" t="s">
        <v>15</v>
      </c>
      <c r="Z167" s="213" t="s">
        <v>15</v>
      </c>
      <c r="AA167" s="216" t="s">
        <v>15</v>
      </c>
      <c r="AB167" s="213" t="s">
        <v>15</v>
      </c>
      <c r="AC167" s="213" t="s">
        <v>15</v>
      </c>
      <c r="AD167" s="213" t="s">
        <v>15</v>
      </c>
      <c r="AE167" s="213" t="s">
        <v>15</v>
      </c>
      <c r="AF167" s="216" t="s">
        <v>15</v>
      </c>
      <c r="AG167" s="213" t="s">
        <v>15</v>
      </c>
      <c r="AH167" s="213" t="s">
        <v>15</v>
      </c>
      <c r="AI167" s="213" t="s">
        <v>15</v>
      </c>
      <c r="AJ167" s="213" t="s">
        <v>15</v>
      </c>
      <c r="AK167" s="216" t="s">
        <v>15</v>
      </c>
      <c r="AL167" s="213" t="s">
        <v>15</v>
      </c>
      <c r="AM167" s="213" t="s">
        <v>15</v>
      </c>
      <c r="AN167" s="213" t="s">
        <v>15</v>
      </c>
      <c r="AO167" s="213" t="s">
        <v>15</v>
      </c>
      <c r="AP167" s="214" t="s">
        <v>15</v>
      </c>
      <c r="AQ167" s="223" t="s">
        <v>15</v>
      </c>
      <c r="AR167" s="216"/>
      <c r="AS167" s="213"/>
      <c r="AT167" s="213"/>
      <c r="AU167" s="213"/>
      <c r="AV167" s="213"/>
      <c r="AW167" s="216"/>
      <c r="AX167" s="213"/>
      <c r="AY167" s="213"/>
      <c r="AZ167" s="213" t="s">
        <v>15</v>
      </c>
      <c r="BA167" s="213" t="s">
        <v>15</v>
      </c>
      <c r="BB167" s="216" t="s">
        <v>15</v>
      </c>
      <c r="BC167" s="213" t="s">
        <v>15</v>
      </c>
      <c r="BD167" s="213" t="s">
        <v>15</v>
      </c>
      <c r="BE167" s="213" t="s">
        <v>15</v>
      </c>
      <c r="BF167" s="213" t="s">
        <v>15</v>
      </c>
      <c r="BG167" s="216" t="s">
        <v>15</v>
      </c>
      <c r="BH167" s="213" t="s">
        <v>15</v>
      </c>
      <c r="BI167" s="213" t="s">
        <v>15</v>
      </c>
      <c r="BJ167" s="213" t="s">
        <v>15</v>
      </c>
      <c r="BK167" s="213" t="s">
        <v>15</v>
      </c>
      <c r="BL167" s="216" t="s">
        <v>15</v>
      </c>
      <c r="BM167" s="213" t="s">
        <v>15</v>
      </c>
      <c r="BN167" s="213" t="s">
        <v>15</v>
      </c>
      <c r="BO167" s="213" t="s">
        <v>15</v>
      </c>
      <c r="BP167" s="213" t="s">
        <v>15</v>
      </c>
      <c r="BQ167" s="216" t="s">
        <v>15</v>
      </c>
      <c r="BR167" s="213" t="s">
        <v>15</v>
      </c>
      <c r="BS167" s="213" t="s">
        <v>15</v>
      </c>
      <c r="BT167" s="213" t="s">
        <v>15</v>
      </c>
      <c r="BU167" s="213" t="s">
        <v>15</v>
      </c>
      <c r="BV167" s="216" t="s">
        <v>15</v>
      </c>
      <c r="BW167" s="213" t="s">
        <v>15</v>
      </c>
      <c r="BX167" s="213" t="s">
        <v>15</v>
      </c>
      <c r="BY167" s="213" t="s">
        <v>15</v>
      </c>
      <c r="BZ167" s="213" t="s">
        <v>15</v>
      </c>
      <c r="CA167" s="214" t="s">
        <v>15</v>
      </c>
      <c r="CB167" s="223" t="s">
        <v>15</v>
      </c>
      <c r="CC167" s="216"/>
      <c r="CD167" s="213"/>
      <c r="CE167" s="213"/>
      <c r="CF167" s="213"/>
      <c r="CG167" s="213"/>
      <c r="CH167" s="216"/>
      <c r="CI167" s="213"/>
      <c r="CJ167" s="213"/>
      <c r="CK167" s="213" t="s">
        <v>15</v>
      </c>
      <c r="CL167" s="213" t="s">
        <v>15</v>
      </c>
      <c r="CM167" s="216" t="s">
        <v>15</v>
      </c>
      <c r="CN167" s="213" t="s">
        <v>15</v>
      </c>
      <c r="CO167" s="213" t="s">
        <v>15</v>
      </c>
      <c r="CP167" s="213" t="s">
        <v>15</v>
      </c>
      <c r="CQ167" s="213" t="s">
        <v>15</v>
      </c>
      <c r="CR167" s="216" t="s">
        <v>15</v>
      </c>
      <c r="CS167" s="213" t="s">
        <v>15</v>
      </c>
      <c r="CT167" s="213" t="s">
        <v>15</v>
      </c>
      <c r="CU167" s="213" t="s">
        <v>15</v>
      </c>
      <c r="CV167" s="213" t="s">
        <v>15</v>
      </c>
      <c r="CW167" s="216" t="s">
        <v>15</v>
      </c>
      <c r="CX167" s="213" t="s">
        <v>15</v>
      </c>
      <c r="CY167" s="213" t="s">
        <v>15</v>
      </c>
      <c r="CZ167" s="213" t="s">
        <v>15</v>
      </c>
      <c r="DA167" s="213" t="s">
        <v>15</v>
      </c>
      <c r="DB167" s="216" t="s">
        <v>15</v>
      </c>
      <c r="DC167" s="213" t="s">
        <v>15</v>
      </c>
      <c r="DD167" s="213" t="s">
        <v>15</v>
      </c>
      <c r="DE167" s="213" t="s">
        <v>15</v>
      </c>
      <c r="DF167" s="213" t="s">
        <v>15</v>
      </c>
      <c r="DG167" s="216" t="s">
        <v>15</v>
      </c>
      <c r="DH167" s="213" t="s">
        <v>15</v>
      </c>
      <c r="DI167" s="213" t="s">
        <v>15</v>
      </c>
      <c r="DJ167" s="213" t="s">
        <v>15</v>
      </c>
      <c r="DK167" s="213" t="s">
        <v>15</v>
      </c>
      <c r="DL167" s="214" t="s">
        <v>15</v>
      </c>
      <c r="DM167" s="223" t="s">
        <v>15</v>
      </c>
      <c r="DN167" s="216"/>
      <c r="DO167" s="213"/>
      <c r="DP167" s="213"/>
      <c r="DQ167" s="213"/>
      <c r="DR167" s="213"/>
      <c r="DS167" s="216"/>
      <c r="DT167" s="213"/>
      <c r="DU167" s="213"/>
      <c r="DV167" s="213" t="s">
        <v>15</v>
      </c>
      <c r="DW167" s="213" t="s">
        <v>15</v>
      </c>
      <c r="DX167" s="216" t="s">
        <v>15</v>
      </c>
      <c r="DY167" s="213" t="s">
        <v>15</v>
      </c>
      <c r="DZ167" s="213" t="s">
        <v>15</v>
      </c>
      <c r="EA167" s="213" t="s">
        <v>15</v>
      </c>
      <c r="EB167" s="213" t="s">
        <v>15</v>
      </c>
      <c r="EC167" s="216" t="s">
        <v>15</v>
      </c>
      <c r="ED167" s="213" t="s">
        <v>15</v>
      </c>
      <c r="EE167" s="213" t="s">
        <v>15</v>
      </c>
      <c r="EF167" s="213" t="s">
        <v>15</v>
      </c>
      <c r="EG167" s="213" t="s">
        <v>15</v>
      </c>
      <c r="EH167" s="216" t="s">
        <v>15</v>
      </c>
      <c r="EI167" s="213" t="s">
        <v>15</v>
      </c>
      <c r="EJ167" s="213" t="s">
        <v>15</v>
      </c>
      <c r="EK167" s="213" t="s">
        <v>15</v>
      </c>
      <c r="EL167" s="213" t="s">
        <v>15</v>
      </c>
      <c r="EM167" s="216" t="s">
        <v>15</v>
      </c>
      <c r="EN167" s="213" t="s">
        <v>15</v>
      </c>
      <c r="EO167" s="213" t="s">
        <v>15</v>
      </c>
      <c r="EP167" s="213" t="s">
        <v>15</v>
      </c>
      <c r="EQ167" s="213" t="s">
        <v>15</v>
      </c>
      <c r="ER167" s="216" t="s">
        <v>15</v>
      </c>
      <c r="ES167" s="213" t="s">
        <v>15</v>
      </c>
      <c r="ET167" s="213" t="s">
        <v>15</v>
      </c>
      <c r="EU167" s="213" t="s">
        <v>15</v>
      </c>
      <c r="EV167" s="213" t="s">
        <v>15</v>
      </c>
      <c r="EW167" s="216" t="s">
        <v>15</v>
      </c>
      <c r="EX167" s="169"/>
      <c r="EY167" s="169"/>
      <c r="EZ167" s="169"/>
      <c r="FA167" s="169"/>
      <c r="FB167" s="169"/>
      <c r="FC167" s="169"/>
      <c r="FD167" s="169"/>
      <c r="FE167" s="169"/>
      <c r="FF167" s="169"/>
      <c r="FG167" s="169"/>
      <c r="FH167" s="169"/>
      <c r="FI167" s="169"/>
      <c r="FJ167" s="169"/>
      <c r="FK167" s="169"/>
      <c r="FL167" s="169"/>
    </row>
    <row r="168" spans="1:168" ht="14.65" customHeight="1" outlineLevel="1">
      <c r="A168" s="247" t="s">
        <v>244</v>
      </c>
      <c r="B168" s="247" t="s">
        <v>235</v>
      </c>
      <c r="C168" s="400" t="s">
        <v>381</v>
      </c>
      <c r="D168" s="401"/>
      <c r="E168" s="208" t="s">
        <v>473</v>
      </c>
      <c r="F168" s="216" t="str">
        <f t="shared" si="8"/>
        <v>NO</v>
      </c>
      <c r="G168" s="213"/>
      <c r="H168" s="213"/>
      <c r="I168" s="213"/>
      <c r="J168" s="213"/>
      <c r="K168" s="213"/>
      <c r="L168" s="216"/>
      <c r="M168" s="213"/>
      <c r="N168" s="213"/>
      <c r="O168" s="213" t="s">
        <v>15</v>
      </c>
      <c r="P168" s="213" t="s">
        <v>15</v>
      </c>
      <c r="Q168" s="216" t="s">
        <v>15</v>
      </c>
      <c r="R168" s="213" t="s">
        <v>15</v>
      </c>
      <c r="S168" s="213" t="s">
        <v>15</v>
      </c>
      <c r="T168" s="213" t="s">
        <v>15</v>
      </c>
      <c r="U168" s="213" t="s">
        <v>15</v>
      </c>
      <c r="V168" s="216" t="s">
        <v>15</v>
      </c>
      <c r="W168" s="213" t="s">
        <v>15</v>
      </c>
      <c r="X168" s="213" t="s">
        <v>15</v>
      </c>
      <c r="Y168" s="213" t="s">
        <v>15</v>
      </c>
      <c r="Z168" s="213" t="s">
        <v>15</v>
      </c>
      <c r="AA168" s="216" t="s">
        <v>15</v>
      </c>
      <c r="AB168" s="213" t="s">
        <v>15</v>
      </c>
      <c r="AC168" s="213" t="s">
        <v>15</v>
      </c>
      <c r="AD168" s="213" t="s">
        <v>15</v>
      </c>
      <c r="AE168" s="213" t="s">
        <v>15</v>
      </c>
      <c r="AF168" s="216" t="s">
        <v>15</v>
      </c>
      <c r="AG168" s="213" t="s">
        <v>15</v>
      </c>
      <c r="AH168" s="213" t="s">
        <v>15</v>
      </c>
      <c r="AI168" s="213" t="s">
        <v>15</v>
      </c>
      <c r="AJ168" s="213" t="s">
        <v>15</v>
      </c>
      <c r="AK168" s="216" t="s">
        <v>15</v>
      </c>
      <c r="AL168" s="213" t="s">
        <v>15</v>
      </c>
      <c r="AM168" s="213" t="s">
        <v>15</v>
      </c>
      <c r="AN168" s="213" t="s">
        <v>15</v>
      </c>
      <c r="AO168" s="213" t="s">
        <v>15</v>
      </c>
      <c r="AP168" s="214" t="s">
        <v>15</v>
      </c>
      <c r="AQ168" s="223" t="s">
        <v>15</v>
      </c>
      <c r="AR168" s="216"/>
      <c r="AS168" s="213"/>
      <c r="AT168" s="213"/>
      <c r="AU168" s="213"/>
      <c r="AV168" s="213"/>
      <c r="AW168" s="216"/>
      <c r="AX168" s="213"/>
      <c r="AY168" s="213"/>
      <c r="AZ168" s="213" t="s">
        <v>15</v>
      </c>
      <c r="BA168" s="213" t="s">
        <v>15</v>
      </c>
      <c r="BB168" s="216" t="s">
        <v>15</v>
      </c>
      <c r="BC168" s="213" t="s">
        <v>15</v>
      </c>
      <c r="BD168" s="213" t="s">
        <v>15</v>
      </c>
      <c r="BE168" s="213" t="s">
        <v>15</v>
      </c>
      <c r="BF168" s="213" t="s">
        <v>15</v>
      </c>
      <c r="BG168" s="216" t="s">
        <v>15</v>
      </c>
      <c r="BH168" s="213" t="s">
        <v>15</v>
      </c>
      <c r="BI168" s="213" t="s">
        <v>15</v>
      </c>
      <c r="BJ168" s="213" t="s">
        <v>15</v>
      </c>
      <c r="BK168" s="213" t="s">
        <v>15</v>
      </c>
      <c r="BL168" s="216" t="s">
        <v>15</v>
      </c>
      <c r="BM168" s="213" t="s">
        <v>15</v>
      </c>
      <c r="BN168" s="213" t="s">
        <v>15</v>
      </c>
      <c r="BO168" s="213" t="s">
        <v>15</v>
      </c>
      <c r="BP168" s="213" t="s">
        <v>15</v>
      </c>
      <c r="BQ168" s="216" t="s">
        <v>15</v>
      </c>
      <c r="BR168" s="213" t="s">
        <v>15</v>
      </c>
      <c r="BS168" s="213" t="s">
        <v>15</v>
      </c>
      <c r="BT168" s="213" t="s">
        <v>15</v>
      </c>
      <c r="BU168" s="213" t="s">
        <v>15</v>
      </c>
      <c r="BV168" s="216" t="s">
        <v>15</v>
      </c>
      <c r="BW168" s="213" t="s">
        <v>15</v>
      </c>
      <c r="BX168" s="213" t="s">
        <v>15</v>
      </c>
      <c r="BY168" s="213" t="s">
        <v>15</v>
      </c>
      <c r="BZ168" s="213" t="s">
        <v>15</v>
      </c>
      <c r="CA168" s="214" t="s">
        <v>15</v>
      </c>
      <c r="CB168" s="223" t="s">
        <v>15</v>
      </c>
      <c r="CC168" s="216"/>
      <c r="CD168" s="213"/>
      <c r="CE168" s="213"/>
      <c r="CF168" s="213"/>
      <c r="CG168" s="213"/>
      <c r="CH168" s="216"/>
      <c r="CI168" s="213"/>
      <c r="CJ168" s="213"/>
      <c r="CK168" s="213" t="s">
        <v>15</v>
      </c>
      <c r="CL168" s="213" t="s">
        <v>15</v>
      </c>
      <c r="CM168" s="216" t="s">
        <v>15</v>
      </c>
      <c r="CN168" s="213" t="s">
        <v>15</v>
      </c>
      <c r="CO168" s="213" t="s">
        <v>15</v>
      </c>
      <c r="CP168" s="213" t="s">
        <v>15</v>
      </c>
      <c r="CQ168" s="213" t="s">
        <v>15</v>
      </c>
      <c r="CR168" s="216" t="s">
        <v>15</v>
      </c>
      <c r="CS168" s="213" t="s">
        <v>15</v>
      </c>
      <c r="CT168" s="213" t="s">
        <v>15</v>
      </c>
      <c r="CU168" s="213" t="s">
        <v>15</v>
      </c>
      <c r="CV168" s="213" t="s">
        <v>15</v>
      </c>
      <c r="CW168" s="216" t="s">
        <v>15</v>
      </c>
      <c r="CX168" s="213" t="s">
        <v>15</v>
      </c>
      <c r="CY168" s="213" t="s">
        <v>15</v>
      </c>
      <c r="CZ168" s="213" t="s">
        <v>15</v>
      </c>
      <c r="DA168" s="213" t="s">
        <v>15</v>
      </c>
      <c r="DB168" s="216" t="s">
        <v>15</v>
      </c>
      <c r="DC168" s="213" t="s">
        <v>15</v>
      </c>
      <c r="DD168" s="213" t="s">
        <v>15</v>
      </c>
      <c r="DE168" s="213" t="s">
        <v>15</v>
      </c>
      <c r="DF168" s="213" t="s">
        <v>15</v>
      </c>
      <c r="DG168" s="216" t="s">
        <v>15</v>
      </c>
      <c r="DH168" s="213" t="s">
        <v>15</v>
      </c>
      <c r="DI168" s="213" t="s">
        <v>15</v>
      </c>
      <c r="DJ168" s="213" t="s">
        <v>15</v>
      </c>
      <c r="DK168" s="213" t="s">
        <v>15</v>
      </c>
      <c r="DL168" s="214" t="s">
        <v>15</v>
      </c>
      <c r="DM168" s="223" t="s">
        <v>15</v>
      </c>
      <c r="DN168" s="216"/>
      <c r="DO168" s="213"/>
      <c r="DP168" s="213"/>
      <c r="DQ168" s="213"/>
      <c r="DR168" s="213"/>
      <c r="DS168" s="216"/>
      <c r="DT168" s="213"/>
      <c r="DU168" s="213"/>
      <c r="DV168" s="213" t="s">
        <v>15</v>
      </c>
      <c r="DW168" s="213" t="s">
        <v>15</v>
      </c>
      <c r="DX168" s="216" t="s">
        <v>15</v>
      </c>
      <c r="DY168" s="213" t="s">
        <v>15</v>
      </c>
      <c r="DZ168" s="213" t="s">
        <v>15</v>
      </c>
      <c r="EA168" s="213" t="s">
        <v>15</v>
      </c>
      <c r="EB168" s="213" t="s">
        <v>15</v>
      </c>
      <c r="EC168" s="216" t="s">
        <v>15</v>
      </c>
      <c r="ED168" s="213" t="s">
        <v>15</v>
      </c>
      <c r="EE168" s="213" t="s">
        <v>15</v>
      </c>
      <c r="EF168" s="213" t="s">
        <v>15</v>
      </c>
      <c r="EG168" s="213" t="s">
        <v>15</v>
      </c>
      <c r="EH168" s="216" t="s">
        <v>15</v>
      </c>
      <c r="EI168" s="213" t="s">
        <v>15</v>
      </c>
      <c r="EJ168" s="213" t="s">
        <v>15</v>
      </c>
      <c r="EK168" s="213" t="s">
        <v>15</v>
      </c>
      <c r="EL168" s="213" t="s">
        <v>15</v>
      </c>
      <c r="EM168" s="216" t="s">
        <v>15</v>
      </c>
      <c r="EN168" s="213" t="s">
        <v>15</v>
      </c>
      <c r="EO168" s="213" t="s">
        <v>15</v>
      </c>
      <c r="EP168" s="213" t="s">
        <v>15</v>
      </c>
      <c r="EQ168" s="213" t="s">
        <v>15</v>
      </c>
      <c r="ER168" s="216" t="s">
        <v>15</v>
      </c>
      <c r="ES168" s="213" t="s">
        <v>15</v>
      </c>
      <c r="ET168" s="213" t="s">
        <v>15</v>
      </c>
      <c r="EU168" s="213" t="s">
        <v>15</v>
      </c>
      <c r="EV168" s="213" t="s">
        <v>15</v>
      </c>
      <c r="EW168" s="216" t="s">
        <v>15</v>
      </c>
      <c r="EX168" s="169"/>
      <c r="EY168" s="169"/>
      <c r="EZ168" s="169"/>
      <c r="FA168" s="169"/>
      <c r="FB168" s="169"/>
      <c r="FC168" s="169"/>
      <c r="FD168" s="169"/>
      <c r="FE168" s="169"/>
      <c r="FF168" s="169"/>
      <c r="FG168" s="169"/>
      <c r="FH168" s="169"/>
      <c r="FI168" s="169"/>
      <c r="FJ168" s="169"/>
      <c r="FK168" s="169"/>
      <c r="FL168" s="169"/>
    </row>
    <row r="169" spans="1:168" ht="24" outlineLevel="1">
      <c r="A169" s="247" t="s">
        <v>245</v>
      </c>
      <c r="B169" s="247" t="s">
        <v>147</v>
      </c>
      <c r="C169" s="272" t="s">
        <v>246</v>
      </c>
      <c r="D169" s="272" t="s">
        <v>247</v>
      </c>
      <c r="E169" s="208" t="s">
        <v>473</v>
      </c>
      <c r="F169" s="216">
        <f t="shared" si="8"/>
        <v>-3001.506445</v>
      </c>
      <c r="G169" s="213"/>
      <c r="H169" s="213"/>
      <c r="I169" s="213"/>
      <c r="J169" s="213"/>
      <c r="K169" s="213"/>
      <c r="L169" s="216"/>
      <c r="M169" s="213"/>
      <c r="N169" s="213"/>
      <c r="O169" s="213">
        <v>-2207.7667868871099</v>
      </c>
      <c r="P169" s="213">
        <v>-2158.8449041459698</v>
      </c>
      <c r="Q169" s="216">
        <v>-2110.8428988168098</v>
      </c>
      <c r="R169" s="213">
        <v>-2119.1114118986702</v>
      </c>
      <c r="S169" s="213">
        <v>-2067.91542874162</v>
      </c>
      <c r="T169" s="213">
        <v>-2021.68532052671</v>
      </c>
      <c r="U169" s="213">
        <v>-2171.0378533070202</v>
      </c>
      <c r="V169" s="216">
        <v>-2809.50633748366</v>
      </c>
      <c r="W169" s="213">
        <v>-2591.0144168842498</v>
      </c>
      <c r="X169" s="213">
        <v>-2470.3611551101799</v>
      </c>
      <c r="Y169" s="213">
        <v>-2370.0462414154099</v>
      </c>
      <c r="Z169" s="213">
        <v>-2284.4748009073601</v>
      </c>
      <c r="AA169" s="216">
        <v>-2209.6817012966399</v>
      </c>
      <c r="AB169" s="213">
        <v>-2154.35247232743</v>
      </c>
      <c r="AC169" s="213">
        <v>-2093.2249561439098</v>
      </c>
      <c r="AD169" s="213">
        <v>-2036.6560147036</v>
      </c>
      <c r="AE169" s="213">
        <v>-1983.6315172799</v>
      </c>
      <c r="AF169" s="216">
        <v>-1933.4264466673501</v>
      </c>
      <c r="AG169" s="213">
        <v>-2048.2562519242701</v>
      </c>
      <c r="AH169" s="213">
        <v>-1998.46879939626</v>
      </c>
      <c r="AI169" s="213">
        <v>-1950.4814515932301</v>
      </c>
      <c r="AJ169" s="213">
        <v>-1904.07216377536</v>
      </c>
      <c r="AK169" s="216">
        <v>-1859.0764505237701</v>
      </c>
      <c r="AL169" s="213">
        <v>-1933.3998964229199</v>
      </c>
      <c r="AM169" s="213">
        <v>-1888.1299572318101</v>
      </c>
      <c r="AN169" s="213">
        <v>-1844.09009721025</v>
      </c>
      <c r="AO169" s="213">
        <v>-1801.20548214684</v>
      </c>
      <c r="AP169" s="214">
        <v>-1759.41624351261</v>
      </c>
      <c r="AQ169" s="301"/>
      <c r="AR169" s="190"/>
      <c r="AS169" s="190"/>
      <c r="AT169" s="190"/>
      <c r="AU169" s="190"/>
      <c r="AV169" s="190"/>
      <c r="AW169" s="190"/>
      <c r="AX169" s="190"/>
      <c r="AY169" s="190"/>
      <c r="AZ169" s="190"/>
      <c r="BA169" s="190"/>
      <c r="BB169" s="190"/>
      <c r="BC169" s="190"/>
      <c r="BD169" s="190"/>
      <c r="BE169" s="190"/>
      <c r="BF169" s="190"/>
      <c r="BG169" s="190"/>
      <c r="BH169" s="190"/>
      <c r="BI169" s="190"/>
      <c r="BJ169" s="190"/>
      <c r="BK169" s="190"/>
      <c r="BL169" s="190"/>
      <c r="BM169" s="190"/>
      <c r="BN169" s="190"/>
      <c r="BO169" s="190"/>
      <c r="BP169" s="190"/>
      <c r="BQ169" s="190"/>
      <c r="BR169" s="190"/>
      <c r="BS169" s="190"/>
      <c r="BT169" s="190"/>
      <c r="BU169" s="190"/>
      <c r="BV169" s="190"/>
      <c r="BW169" s="190"/>
      <c r="BX169" s="190"/>
      <c r="BY169" s="190"/>
      <c r="BZ169" s="190"/>
      <c r="CA169" s="300"/>
      <c r="CB169" s="301"/>
      <c r="CC169" s="190"/>
      <c r="CD169" s="190"/>
      <c r="CE169" s="190"/>
      <c r="CF169" s="190"/>
      <c r="CG169" s="190"/>
      <c r="CH169" s="190"/>
      <c r="CI169" s="190"/>
      <c r="CJ169" s="190"/>
      <c r="CK169" s="190"/>
      <c r="CL169" s="190"/>
      <c r="CM169" s="190"/>
      <c r="CN169" s="190"/>
      <c r="CO169" s="190"/>
      <c r="CP169" s="190"/>
      <c r="CQ169" s="190"/>
      <c r="CR169" s="190"/>
      <c r="CS169" s="190"/>
      <c r="CT169" s="190"/>
      <c r="CU169" s="190"/>
      <c r="CV169" s="190"/>
      <c r="CW169" s="190"/>
      <c r="CX169" s="190"/>
      <c r="CY169" s="190"/>
      <c r="CZ169" s="190"/>
      <c r="DA169" s="190"/>
      <c r="DB169" s="190"/>
      <c r="DC169" s="190"/>
      <c r="DD169" s="190"/>
      <c r="DE169" s="190"/>
      <c r="DF169" s="190"/>
      <c r="DG169" s="190"/>
      <c r="DH169" s="190"/>
      <c r="DI169" s="190"/>
      <c r="DJ169" s="190"/>
      <c r="DK169" s="190"/>
      <c r="DL169" s="300"/>
      <c r="DM169" s="223">
        <v>-3001.506445</v>
      </c>
      <c r="DN169" s="216"/>
      <c r="DO169" s="213"/>
      <c r="DP169" s="213"/>
      <c r="DQ169" s="213"/>
      <c r="DR169" s="213"/>
      <c r="DS169" s="216"/>
      <c r="DT169" s="213"/>
      <c r="DU169" s="213"/>
      <c r="DV169" s="213">
        <v>-2207.7667868871099</v>
      </c>
      <c r="DW169" s="213">
        <v>-2158.8449041459698</v>
      </c>
      <c r="DX169" s="216">
        <v>-2110.8428988168098</v>
      </c>
      <c r="DY169" s="213">
        <v>-2119.1114118986702</v>
      </c>
      <c r="DZ169" s="213">
        <v>-2067.91542874162</v>
      </c>
      <c r="EA169" s="213">
        <v>-2021.68532052671</v>
      </c>
      <c r="EB169" s="213">
        <v>-2171.0378533070202</v>
      </c>
      <c r="EC169" s="216">
        <v>-2809.50633748366</v>
      </c>
      <c r="ED169" s="213">
        <v>-2591.0144168842498</v>
      </c>
      <c r="EE169" s="213">
        <v>-2470.3611551101799</v>
      </c>
      <c r="EF169" s="213">
        <v>-2370.0462414154099</v>
      </c>
      <c r="EG169" s="213">
        <v>-2284.4748009073601</v>
      </c>
      <c r="EH169" s="216">
        <v>-2209.6817012966399</v>
      </c>
      <c r="EI169" s="213">
        <v>-2154.35247232743</v>
      </c>
      <c r="EJ169" s="213">
        <v>-2093.2249561439098</v>
      </c>
      <c r="EK169" s="213">
        <v>-2036.6560147036</v>
      </c>
      <c r="EL169" s="213">
        <v>-1983.6315172799</v>
      </c>
      <c r="EM169" s="216">
        <v>-1933.4264466673501</v>
      </c>
      <c r="EN169" s="213">
        <v>-2048.2562519242701</v>
      </c>
      <c r="EO169" s="213">
        <v>-1998.46879939626</v>
      </c>
      <c r="EP169" s="213">
        <v>-1950.4814515932301</v>
      </c>
      <c r="EQ169" s="213">
        <v>-1904.07216377536</v>
      </c>
      <c r="ER169" s="216">
        <v>-1859.0764505237701</v>
      </c>
      <c r="ES169" s="213">
        <v>-1933.3998964229199</v>
      </c>
      <c r="ET169" s="213">
        <v>-1888.1299572318101</v>
      </c>
      <c r="EU169" s="213">
        <v>-1844.09009721025</v>
      </c>
      <c r="EV169" s="213">
        <v>-1801.20548214684</v>
      </c>
      <c r="EW169" s="216">
        <v>-1759.41624351261</v>
      </c>
      <c r="EX169" s="169"/>
      <c r="EY169" s="169"/>
      <c r="EZ169" s="169"/>
      <c r="FA169" s="169"/>
      <c r="FB169" s="169"/>
      <c r="FC169" s="169"/>
      <c r="FD169" s="169"/>
      <c r="FE169" s="169"/>
      <c r="FF169" s="169"/>
      <c r="FG169" s="169"/>
      <c r="FH169" s="169"/>
      <c r="FI169" s="169"/>
      <c r="FJ169" s="169"/>
      <c r="FK169" s="169"/>
      <c r="FL169" s="169"/>
    </row>
    <row r="170" spans="1:168" ht="24" outlineLevel="1">
      <c r="A170" s="247" t="s">
        <v>248</v>
      </c>
      <c r="B170" s="247" t="s">
        <v>147</v>
      </c>
      <c r="C170" s="272" t="s">
        <v>249</v>
      </c>
      <c r="D170" s="272" t="s">
        <v>247</v>
      </c>
      <c r="E170" s="208" t="s">
        <v>473</v>
      </c>
      <c r="F170" s="216" t="str">
        <f t="shared" si="8"/>
        <v>IE</v>
      </c>
      <c r="G170" s="213"/>
      <c r="H170" s="213"/>
      <c r="I170" s="213"/>
      <c r="J170" s="213"/>
      <c r="K170" s="213"/>
      <c r="L170" s="216"/>
      <c r="M170" s="213"/>
      <c r="N170" s="213"/>
      <c r="O170" s="213" t="s">
        <v>14</v>
      </c>
      <c r="P170" s="213" t="s">
        <v>14</v>
      </c>
      <c r="Q170" s="216" t="s">
        <v>14</v>
      </c>
      <c r="R170" s="213" t="s">
        <v>14</v>
      </c>
      <c r="S170" s="213" t="s">
        <v>14</v>
      </c>
      <c r="T170" s="213" t="s">
        <v>14</v>
      </c>
      <c r="U170" s="213" t="s">
        <v>14</v>
      </c>
      <c r="V170" s="216" t="s">
        <v>14</v>
      </c>
      <c r="W170" s="213" t="s">
        <v>14</v>
      </c>
      <c r="X170" s="213" t="s">
        <v>14</v>
      </c>
      <c r="Y170" s="213" t="s">
        <v>14</v>
      </c>
      <c r="Z170" s="213" t="s">
        <v>14</v>
      </c>
      <c r="AA170" s="216" t="s">
        <v>14</v>
      </c>
      <c r="AB170" s="213" t="s">
        <v>14</v>
      </c>
      <c r="AC170" s="213" t="s">
        <v>14</v>
      </c>
      <c r="AD170" s="213" t="s">
        <v>14</v>
      </c>
      <c r="AE170" s="213" t="s">
        <v>14</v>
      </c>
      <c r="AF170" s="216" t="s">
        <v>14</v>
      </c>
      <c r="AG170" s="213" t="s">
        <v>14</v>
      </c>
      <c r="AH170" s="213" t="s">
        <v>14</v>
      </c>
      <c r="AI170" s="213" t="s">
        <v>14</v>
      </c>
      <c r="AJ170" s="213" t="s">
        <v>14</v>
      </c>
      <c r="AK170" s="216" t="s">
        <v>14</v>
      </c>
      <c r="AL170" s="213" t="s">
        <v>14</v>
      </c>
      <c r="AM170" s="213" t="s">
        <v>14</v>
      </c>
      <c r="AN170" s="213" t="s">
        <v>14</v>
      </c>
      <c r="AO170" s="213" t="s">
        <v>14</v>
      </c>
      <c r="AP170" s="214" t="s">
        <v>14</v>
      </c>
      <c r="AQ170" s="301"/>
      <c r="AR170" s="190"/>
      <c r="AS170" s="190"/>
      <c r="AT170" s="190"/>
      <c r="AU170" s="190"/>
      <c r="AV170" s="190"/>
      <c r="AW170" s="190"/>
      <c r="AX170" s="190"/>
      <c r="AY170" s="190"/>
      <c r="AZ170" s="190"/>
      <c r="BA170" s="190"/>
      <c r="BB170" s="190"/>
      <c r="BC170" s="190"/>
      <c r="BD170" s="190"/>
      <c r="BE170" s="190"/>
      <c r="BF170" s="190"/>
      <c r="BG170" s="190"/>
      <c r="BH170" s="190"/>
      <c r="BI170" s="190"/>
      <c r="BJ170" s="190"/>
      <c r="BK170" s="190"/>
      <c r="BL170" s="190"/>
      <c r="BM170" s="190"/>
      <c r="BN170" s="190"/>
      <c r="BO170" s="190"/>
      <c r="BP170" s="190"/>
      <c r="BQ170" s="190"/>
      <c r="BR170" s="190"/>
      <c r="BS170" s="190"/>
      <c r="BT170" s="190"/>
      <c r="BU170" s="190"/>
      <c r="BV170" s="190"/>
      <c r="BW170" s="190"/>
      <c r="BX170" s="190"/>
      <c r="BY170" s="190"/>
      <c r="BZ170" s="190"/>
      <c r="CA170" s="300"/>
      <c r="CB170" s="301"/>
      <c r="CC170" s="190"/>
      <c r="CD170" s="190"/>
      <c r="CE170" s="190"/>
      <c r="CF170" s="190"/>
      <c r="CG170" s="190"/>
      <c r="CH170" s="190"/>
      <c r="CI170" s="190"/>
      <c r="CJ170" s="190"/>
      <c r="CK170" s="190"/>
      <c r="CL170" s="190"/>
      <c r="CM170" s="190"/>
      <c r="CN170" s="190"/>
      <c r="CO170" s="190"/>
      <c r="CP170" s="190"/>
      <c r="CQ170" s="190"/>
      <c r="CR170" s="190"/>
      <c r="CS170" s="190"/>
      <c r="CT170" s="190"/>
      <c r="CU170" s="190"/>
      <c r="CV170" s="190"/>
      <c r="CW170" s="190"/>
      <c r="CX170" s="190"/>
      <c r="CY170" s="190"/>
      <c r="CZ170" s="190"/>
      <c r="DA170" s="190"/>
      <c r="DB170" s="190"/>
      <c r="DC170" s="190"/>
      <c r="DD170" s="190"/>
      <c r="DE170" s="190"/>
      <c r="DF170" s="190"/>
      <c r="DG170" s="190"/>
      <c r="DH170" s="190"/>
      <c r="DI170" s="190"/>
      <c r="DJ170" s="190"/>
      <c r="DK170" s="190"/>
      <c r="DL170" s="300"/>
      <c r="DM170" s="223" t="s">
        <v>14</v>
      </c>
      <c r="DN170" s="216"/>
      <c r="DO170" s="213"/>
      <c r="DP170" s="213"/>
      <c r="DQ170" s="213"/>
      <c r="DR170" s="213"/>
      <c r="DS170" s="216"/>
      <c r="DT170" s="213"/>
      <c r="DU170" s="213"/>
      <c r="DV170" s="213" t="s">
        <v>14</v>
      </c>
      <c r="DW170" s="213" t="s">
        <v>14</v>
      </c>
      <c r="DX170" s="216" t="s">
        <v>14</v>
      </c>
      <c r="DY170" s="213" t="s">
        <v>14</v>
      </c>
      <c r="DZ170" s="213" t="s">
        <v>14</v>
      </c>
      <c r="EA170" s="213" t="s">
        <v>14</v>
      </c>
      <c r="EB170" s="213" t="s">
        <v>14</v>
      </c>
      <c r="EC170" s="216" t="s">
        <v>14</v>
      </c>
      <c r="ED170" s="213" t="s">
        <v>14</v>
      </c>
      <c r="EE170" s="213" t="s">
        <v>14</v>
      </c>
      <c r="EF170" s="213" t="s">
        <v>14</v>
      </c>
      <c r="EG170" s="213" t="s">
        <v>14</v>
      </c>
      <c r="EH170" s="216" t="s">
        <v>14</v>
      </c>
      <c r="EI170" s="213" t="s">
        <v>14</v>
      </c>
      <c r="EJ170" s="213" t="s">
        <v>14</v>
      </c>
      <c r="EK170" s="213" t="s">
        <v>14</v>
      </c>
      <c r="EL170" s="213" t="s">
        <v>14</v>
      </c>
      <c r="EM170" s="216" t="s">
        <v>14</v>
      </c>
      <c r="EN170" s="213" t="s">
        <v>14</v>
      </c>
      <c r="EO170" s="213" t="s">
        <v>14</v>
      </c>
      <c r="EP170" s="213" t="s">
        <v>14</v>
      </c>
      <c r="EQ170" s="213" t="s">
        <v>14</v>
      </c>
      <c r="ER170" s="216" t="s">
        <v>14</v>
      </c>
      <c r="ES170" s="213" t="s">
        <v>14</v>
      </c>
      <c r="ET170" s="213" t="s">
        <v>14</v>
      </c>
      <c r="EU170" s="213" t="s">
        <v>14</v>
      </c>
      <c r="EV170" s="213" t="s">
        <v>14</v>
      </c>
      <c r="EW170" s="216" t="s">
        <v>14</v>
      </c>
      <c r="EX170" s="169"/>
      <c r="EY170" s="169"/>
      <c r="EZ170" s="169"/>
      <c r="FA170" s="169"/>
      <c r="FB170" s="169"/>
      <c r="FC170" s="169"/>
      <c r="FD170" s="169"/>
      <c r="FE170" s="169"/>
      <c r="FF170" s="169"/>
      <c r="FG170" s="169"/>
      <c r="FH170" s="169"/>
      <c r="FI170" s="169"/>
      <c r="FJ170" s="169"/>
      <c r="FK170" s="169"/>
      <c r="FL170" s="169"/>
    </row>
    <row r="171" spans="1:168" ht="24" outlineLevel="1">
      <c r="A171" s="247" t="s">
        <v>250</v>
      </c>
      <c r="B171" s="247" t="s">
        <v>147</v>
      </c>
      <c r="C171" s="402" t="s">
        <v>381</v>
      </c>
      <c r="D171" s="403"/>
      <c r="E171" s="208" t="s">
        <v>473</v>
      </c>
      <c r="F171" s="216" t="str">
        <f t="shared" si="8"/>
        <v>NE</v>
      </c>
      <c r="G171" s="213"/>
      <c r="H171" s="213"/>
      <c r="I171" s="213"/>
      <c r="J171" s="213"/>
      <c r="K171" s="213"/>
      <c r="L171" s="216"/>
      <c r="M171" s="213"/>
      <c r="N171" s="213"/>
      <c r="O171" s="213" t="s">
        <v>470</v>
      </c>
      <c r="P171" s="213" t="s">
        <v>470</v>
      </c>
      <c r="Q171" s="216" t="s">
        <v>470</v>
      </c>
      <c r="R171" s="213" t="s">
        <v>470</v>
      </c>
      <c r="S171" s="213" t="s">
        <v>470</v>
      </c>
      <c r="T171" s="213" t="s">
        <v>470</v>
      </c>
      <c r="U171" s="213" t="s">
        <v>470</v>
      </c>
      <c r="V171" s="216" t="s">
        <v>470</v>
      </c>
      <c r="W171" s="213" t="s">
        <v>470</v>
      </c>
      <c r="X171" s="213" t="s">
        <v>470</v>
      </c>
      <c r="Y171" s="213" t="s">
        <v>470</v>
      </c>
      <c r="Z171" s="213" t="s">
        <v>470</v>
      </c>
      <c r="AA171" s="216" t="s">
        <v>470</v>
      </c>
      <c r="AB171" s="213" t="s">
        <v>470</v>
      </c>
      <c r="AC171" s="213" t="s">
        <v>470</v>
      </c>
      <c r="AD171" s="213" t="s">
        <v>470</v>
      </c>
      <c r="AE171" s="213" t="s">
        <v>470</v>
      </c>
      <c r="AF171" s="216" t="s">
        <v>470</v>
      </c>
      <c r="AG171" s="213" t="s">
        <v>470</v>
      </c>
      <c r="AH171" s="213" t="s">
        <v>470</v>
      </c>
      <c r="AI171" s="213" t="s">
        <v>470</v>
      </c>
      <c r="AJ171" s="213" t="s">
        <v>470</v>
      </c>
      <c r="AK171" s="216" t="s">
        <v>470</v>
      </c>
      <c r="AL171" s="213" t="s">
        <v>470</v>
      </c>
      <c r="AM171" s="213" t="s">
        <v>470</v>
      </c>
      <c r="AN171" s="213" t="s">
        <v>470</v>
      </c>
      <c r="AO171" s="213" t="s">
        <v>470</v>
      </c>
      <c r="AP171" s="214" t="s">
        <v>470</v>
      </c>
      <c r="AQ171" s="301"/>
      <c r="AR171" s="190"/>
      <c r="AS171" s="190"/>
      <c r="AT171" s="190"/>
      <c r="AU171" s="190"/>
      <c r="AV171" s="190"/>
      <c r="AW171" s="190"/>
      <c r="AX171" s="190"/>
      <c r="AY171" s="190"/>
      <c r="AZ171" s="190"/>
      <c r="BA171" s="190"/>
      <c r="BB171" s="190"/>
      <c r="BC171" s="190"/>
      <c r="BD171" s="190"/>
      <c r="BE171" s="190"/>
      <c r="BF171" s="190"/>
      <c r="BG171" s="190"/>
      <c r="BH171" s="190"/>
      <c r="BI171" s="190"/>
      <c r="BJ171" s="190"/>
      <c r="BK171" s="190"/>
      <c r="BL171" s="190"/>
      <c r="BM171" s="190"/>
      <c r="BN171" s="190"/>
      <c r="BO171" s="190"/>
      <c r="BP171" s="190"/>
      <c r="BQ171" s="190"/>
      <c r="BR171" s="190"/>
      <c r="BS171" s="190"/>
      <c r="BT171" s="190"/>
      <c r="BU171" s="190"/>
      <c r="BV171" s="190"/>
      <c r="BW171" s="190"/>
      <c r="BX171" s="190"/>
      <c r="BY171" s="190"/>
      <c r="BZ171" s="190"/>
      <c r="CA171" s="300"/>
      <c r="CB171" s="301"/>
      <c r="CC171" s="190"/>
      <c r="CD171" s="190"/>
      <c r="CE171" s="190"/>
      <c r="CF171" s="190"/>
      <c r="CG171" s="190"/>
      <c r="CH171" s="190"/>
      <c r="CI171" s="190"/>
      <c r="CJ171" s="190"/>
      <c r="CK171" s="190"/>
      <c r="CL171" s="190"/>
      <c r="CM171" s="190"/>
      <c r="CN171" s="190"/>
      <c r="CO171" s="190"/>
      <c r="CP171" s="190"/>
      <c r="CQ171" s="190"/>
      <c r="CR171" s="190"/>
      <c r="CS171" s="190"/>
      <c r="CT171" s="190"/>
      <c r="CU171" s="190"/>
      <c r="CV171" s="190"/>
      <c r="CW171" s="190"/>
      <c r="CX171" s="190"/>
      <c r="CY171" s="190"/>
      <c r="CZ171" s="190"/>
      <c r="DA171" s="190"/>
      <c r="DB171" s="190"/>
      <c r="DC171" s="190"/>
      <c r="DD171" s="190"/>
      <c r="DE171" s="190"/>
      <c r="DF171" s="190"/>
      <c r="DG171" s="190"/>
      <c r="DH171" s="190"/>
      <c r="DI171" s="190"/>
      <c r="DJ171" s="190"/>
      <c r="DK171" s="190"/>
      <c r="DL171" s="300"/>
      <c r="DM171" s="223" t="s">
        <v>470</v>
      </c>
      <c r="DN171" s="216"/>
      <c r="DO171" s="213"/>
      <c r="DP171" s="213"/>
      <c r="DQ171" s="213"/>
      <c r="DR171" s="213"/>
      <c r="DS171" s="216"/>
      <c r="DT171" s="213"/>
      <c r="DU171" s="213"/>
      <c r="DV171" s="213" t="s">
        <v>470</v>
      </c>
      <c r="DW171" s="213" t="s">
        <v>470</v>
      </c>
      <c r="DX171" s="216" t="s">
        <v>470</v>
      </c>
      <c r="DY171" s="213" t="s">
        <v>470</v>
      </c>
      <c r="DZ171" s="213" t="s">
        <v>470</v>
      </c>
      <c r="EA171" s="213" t="s">
        <v>470</v>
      </c>
      <c r="EB171" s="213" t="s">
        <v>470</v>
      </c>
      <c r="EC171" s="216" t="s">
        <v>470</v>
      </c>
      <c r="ED171" s="213" t="s">
        <v>470</v>
      </c>
      <c r="EE171" s="213" t="s">
        <v>470</v>
      </c>
      <c r="EF171" s="213" t="s">
        <v>470</v>
      </c>
      <c r="EG171" s="213" t="s">
        <v>470</v>
      </c>
      <c r="EH171" s="216" t="s">
        <v>470</v>
      </c>
      <c r="EI171" s="213" t="s">
        <v>470</v>
      </c>
      <c r="EJ171" s="213" t="s">
        <v>470</v>
      </c>
      <c r="EK171" s="213" t="s">
        <v>470</v>
      </c>
      <c r="EL171" s="213" t="s">
        <v>470</v>
      </c>
      <c r="EM171" s="216" t="s">
        <v>470</v>
      </c>
      <c r="EN171" s="213" t="s">
        <v>470</v>
      </c>
      <c r="EO171" s="213" t="s">
        <v>470</v>
      </c>
      <c r="EP171" s="213" t="s">
        <v>470</v>
      </c>
      <c r="EQ171" s="213" t="s">
        <v>470</v>
      </c>
      <c r="ER171" s="216" t="s">
        <v>470</v>
      </c>
      <c r="ES171" s="213" t="s">
        <v>470</v>
      </c>
      <c r="ET171" s="213" t="s">
        <v>470</v>
      </c>
      <c r="EU171" s="213" t="s">
        <v>470</v>
      </c>
      <c r="EV171" s="213" t="s">
        <v>470</v>
      </c>
      <c r="EW171" s="216" t="s">
        <v>470</v>
      </c>
      <c r="EX171" s="169"/>
      <c r="EY171" s="169"/>
      <c r="EZ171" s="169"/>
      <c r="FA171" s="169"/>
      <c r="FB171" s="169"/>
      <c r="FC171" s="169"/>
      <c r="FD171" s="169"/>
      <c r="FE171" s="169"/>
      <c r="FF171" s="169"/>
      <c r="FG171" s="169"/>
      <c r="FH171" s="169"/>
      <c r="FI171" s="169"/>
      <c r="FJ171" s="169"/>
      <c r="FK171" s="169"/>
      <c r="FL171" s="169"/>
    </row>
    <row r="172" spans="1:168" ht="24" outlineLevel="1">
      <c r="A172" s="247" t="s">
        <v>251</v>
      </c>
      <c r="B172" s="247" t="s">
        <v>147</v>
      </c>
      <c r="C172" s="402" t="s">
        <v>381</v>
      </c>
      <c r="D172" s="403"/>
      <c r="E172" s="208" t="s">
        <v>473</v>
      </c>
      <c r="F172" s="216" t="str">
        <f t="shared" si="8"/>
        <v>NO</v>
      </c>
      <c r="G172" s="213"/>
      <c r="H172" s="213"/>
      <c r="I172" s="213"/>
      <c r="J172" s="213"/>
      <c r="K172" s="213"/>
      <c r="L172" s="216"/>
      <c r="M172" s="213"/>
      <c r="N172" s="213"/>
      <c r="O172" s="213" t="s">
        <v>15</v>
      </c>
      <c r="P172" s="213" t="s">
        <v>15</v>
      </c>
      <c r="Q172" s="216" t="s">
        <v>15</v>
      </c>
      <c r="R172" s="213" t="s">
        <v>15</v>
      </c>
      <c r="S172" s="213" t="s">
        <v>15</v>
      </c>
      <c r="T172" s="213" t="s">
        <v>15</v>
      </c>
      <c r="U172" s="213" t="s">
        <v>15</v>
      </c>
      <c r="V172" s="216" t="s">
        <v>15</v>
      </c>
      <c r="W172" s="213" t="s">
        <v>15</v>
      </c>
      <c r="X172" s="213" t="s">
        <v>15</v>
      </c>
      <c r="Y172" s="213" t="s">
        <v>15</v>
      </c>
      <c r="Z172" s="213" t="s">
        <v>15</v>
      </c>
      <c r="AA172" s="216" t="s">
        <v>15</v>
      </c>
      <c r="AB172" s="213" t="s">
        <v>15</v>
      </c>
      <c r="AC172" s="213" t="s">
        <v>15</v>
      </c>
      <c r="AD172" s="213" t="s">
        <v>15</v>
      </c>
      <c r="AE172" s="213" t="s">
        <v>15</v>
      </c>
      <c r="AF172" s="216" t="s">
        <v>15</v>
      </c>
      <c r="AG172" s="213" t="s">
        <v>15</v>
      </c>
      <c r="AH172" s="213" t="s">
        <v>15</v>
      </c>
      <c r="AI172" s="213" t="s">
        <v>15</v>
      </c>
      <c r="AJ172" s="213" t="s">
        <v>15</v>
      </c>
      <c r="AK172" s="216" t="s">
        <v>15</v>
      </c>
      <c r="AL172" s="213" t="s">
        <v>15</v>
      </c>
      <c r="AM172" s="213" t="s">
        <v>15</v>
      </c>
      <c r="AN172" s="213" t="s">
        <v>15</v>
      </c>
      <c r="AO172" s="213" t="s">
        <v>15</v>
      </c>
      <c r="AP172" s="214" t="s">
        <v>15</v>
      </c>
      <c r="AQ172" s="301"/>
      <c r="AR172" s="190"/>
      <c r="AS172" s="190"/>
      <c r="AT172" s="190"/>
      <c r="AU172" s="190"/>
      <c r="AV172" s="190"/>
      <c r="AW172" s="190"/>
      <c r="AX172" s="190"/>
      <c r="AY172" s="190"/>
      <c r="AZ172" s="190"/>
      <c r="BA172" s="190"/>
      <c r="BB172" s="190"/>
      <c r="BC172" s="190"/>
      <c r="BD172" s="190"/>
      <c r="BE172" s="190"/>
      <c r="BF172" s="190"/>
      <c r="BG172" s="190"/>
      <c r="BH172" s="190"/>
      <c r="BI172" s="190"/>
      <c r="BJ172" s="190"/>
      <c r="BK172" s="190"/>
      <c r="BL172" s="190"/>
      <c r="BM172" s="190"/>
      <c r="BN172" s="190"/>
      <c r="BO172" s="190"/>
      <c r="BP172" s="190"/>
      <c r="BQ172" s="190"/>
      <c r="BR172" s="190"/>
      <c r="BS172" s="190"/>
      <c r="BT172" s="190"/>
      <c r="BU172" s="190"/>
      <c r="BV172" s="190"/>
      <c r="BW172" s="190"/>
      <c r="BX172" s="190"/>
      <c r="BY172" s="190"/>
      <c r="BZ172" s="190"/>
      <c r="CA172" s="300"/>
      <c r="CB172" s="301"/>
      <c r="CC172" s="190"/>
      <c r="CD172" s="190"/>
      <c r="CE172" s="190"/>
      <c r="CF172" s="190"/>
      <c r="CG172" s="190"/>
      <c r="CH172" s="190"/>
      <c r="CI172" s="190"/>
      <c r="CJ172" s="190"/>
      <c r="CK172" s="190"/>
      <c r="CL172" s="190"/>
      <c r="CM172" s="190"/>
      <c r="CN172" s="190"/>
      <c r="CO172" s="190"/>
      <c r="CP172" s="190"/>
      <c r="CQ172" s="190"/>
      <c r="CR172" s="190"/>
      <c r="CS172" s="190"/>
      <c r="CT172" s="190"/>
      <c r="CU172" s="190"/>
      <c r="CV172" s="190"/>
      <c r="CW172" s="190"/>
      <c r="CX172" s="190"/>
      <c r="CY172" s="190"/>
      <c r="CZ172" s="190"/>
      <c r="DA172" s="190"/>
      <c r="DB172" s="190"/>
      <c r="DC172" s="190"/>
      <c r="DD172" s="190"/>
      <c r="DE172" s="190"/>
      <c r="DF172" s="190"/>
      <c r="DG172" s="190"/>
      <c r="DH172" s="190"/>
      <c r="DI172" s="190"/>
      <c r="DJ172" s="190"/>
      <c r="DK172" s="190"/>
      <c r="DL172" s="300"/>
      <c r="DM172" s="223" t="s">
        <v>15</v>
      </c>
      <c r="DN172" s="216"/>
      <c r="DO172" s="213"/>
      <c r="DP172" s="213"/>
      <c r="DQ172" s="213"/>
      <c r="DR172" s="213"/>
      <c r="DS172" s="216"/>
      <c r="DT172" s="213"/>
      <c r="DU172" s="213"/>
      <c r="DV172" s="213" t="s">
        <v>15</v>
      </c>
      <c r="DW172" s="213" t="s">
        <v>15</v>
      </c>
      <c r="DX172" s="216" t="s">
        <v>15</v>
      </c>
      <c r="DY172" s="213" t="s">
        <v>15</v>
      </c>
      <c r="DZ172" s="213" t="s">
        <v>15</v>
      </c>
      <c r="EA172" s="213" t="s">
        <v>15</v>
      </c>
      <c r="EB172" s="213" t="s">
        <v>15</v>
      </c>
      <c r="EC172" s="216" t="s">
        <v>15</v>
      </c>
      <c r="ED172" s="213" t="s">
        <v>15</v>
      </c>
      <c r="EE172" s="213" t="s">
        <v>15</v>
      </c>
      <c r="EF172" s="213" t="s">
        <v>15</v>
      </c>
      <c r="EG172" s="213" t="s">
        <v>15</v>
      </c>
      <c r="EH172" s="216" t="s">
        <v>15</v>
      </c>
      <c r="EI172" s="213" t="s">
        <v>15</v>
      </c>
      <c r="EJ172" s="213" t="s">
        <v>15</v>
      </c>
      <c r="EK172" s="213" t="s">
        <v>15</v>
      </c>
      <c r="EL172" s="213" t="s">
        <v>15</v>
      </c>
      <c r="EM172" s="216" t="s">
        <v>15</v>
      </c>
      <c r="EN172" s="213" t="s">
        <v>15</v>
      </c>
      <c r="EO172" s="213" t="s">
        <v>15</v>
      </c>
      <c r="EP172" s="213" t="s">
        <v>15</v>
      </c>
      <c r="EQ172" s="213" t="s">
        <v>15</v>
      </c>
      <c r="ER172" s="216" t="s">
        <v>15</v>
      </c>
      <c r="ES172" s="213" t="s">
        <v>15</v>
      </c>
      <c r="ET172" s="213" t="s">
        <v>15</v>
      </c>
      <c r="EU172" s="213" t="s">
        <v>15</v>
      </c>
      <c r="EV172" s="213" t="s">
        <v>15</v>
      </c>
      <c r="EW172" s="216" t="s">
        <v>15</v>
      </c>
      <c r="EX172" s="169"/>
      <c r="EY172" s="169"/>
      <c r="EZ172" s="169"/>
      <c r="FA172" s="169"/>
      <c r="FB172" s="169"/>
      <c r="FC172" s="169"/>
      <c r="FD172" s="169"/>
      <c r="FE172" s="169"/>
      <c r="FF172" s="169"/>
      <c r="FG172" s="169"/>
      <c r="FH172" s="169"/>
      <c r="FI172" s="169"/>
      <c r="FJ172" s="169"/>
      <c r="FK172" s="169"/>
      <c r="FL172" s="169"/>
    </row>
    <row r="173" spans="1:168" ht="14.65" customHeight="1" outlineLevel="1">
      <c r="A173" s="274" t="s">
        <v>252</v>
      </c>
      <c r="B173" s="274" t="s">
        <v>148</v>
      </c>
      <c r="C173" s="397" t="s">
        <v>381</v>
      </c>
      <c r="D173" s="398"/>
      <c r="E173" s="208" t="s">
        <v>473</v>
      </c>
      <c r="F173" s="216" t="str">
        <f t="shared" si="8"/>
        <v>NO</v>
      </c>
      <c r="G173" s="213"/>
      <c r="H173" s="213"/>
      <c r="I173" s="213"/>
      <c r="J173" s="213"/>
      <c r="K173" s="213"/>
      <c r="L173" s="216"/>
      <c r="M173" s="213"/>
      <c r="N173" s="213"/>
      <c r="O173" s="213" t="s">
        <v>15</v>
      </c>
      <c r="P173" s="213" t="s">
        <v>15</v>
      </c>
      <c r="Q173" s="216" t="s">
        <v>15</v>
      </c>
      <c r="R173" s="213" t="s">
        <v>15</v>
      </c>
      <c r="S173" s="213" t="s">
        <v>15</v>
      </c>
      <c r="T173" s="213" t="s">
        <v>15</v>
      </c>
      <c r="U173" s="213" t="s">
        <v>15</v>
      </c>
      <c r="V173" s="216" t="s">
        <v>15</v>
      </c>
      <c r="W173" s="213" t="s">
        <v>15</v>
      </c>
      <c r="X173" s="213" t="s">
        <v>15</v>
      </c>
      <c r="Y173" s="213" t="s">
        <v>15</v>
      </c>
      <c r="Z173" s="213" t="s">
        <v>15</v>
      </c>
      <c r="AA173" s="216" t="s">
        <v>15</v>
      </c>
      <c r="AB173" s="213" t="s">
        <v>15</v>
      </c>
      <c r="AC173" s="213" t="s">
        <v>15</v>
      </c>
      <c r="AD173" s="213" t="s">
        <v>15</v>
      </c>
      <c r="AE173" s="213" t="s">
        <v>15</v>
      </c>
      <c r="AF173" s="216" t="s">
        <v>15</v>
      </c>
      <c r="AG173" s="213" t="s">
        <v>15</v>
      </c>
      <c r="AH173" s="213" t="s">
        <v>15</v>
      </c>
      <c r="AI173" s="213" t="s">
        <v>15</v>
      </c>
      <c r="AJ173" s="213" t="s">
        <v>15</v>
      </c>
      <c r="AK173" s="216" t="s">
        <v>15</v>
      </c>
      <c r="AL173" s="213" t="s">
        <v>15</v>
      </c>
      <c r="AM173" s="213" t="s">
        <v>15</v>
      </c>
      <c r="AN173" s="213" t="s">
        <v>15</v>
      </c>
      <c r="AO173" s="213" t="s">
        <v>15</v>
      </c>
      <c r="AP173" s="214" t="s">
        <v>15</v>
      </c>
      <c r="AQ173" s="223" t="s">
        <v>15</v>
      </c>
      <c r="AR173" s="216" t="s">
        <v>15</v>
      </c>
      <c r="AS173" s="213" t="s">
        <v>15</v>
      </c>
      <c r="AT173" s="213" t="s">
        <v>15</v>
      </c>
      <c r="AU173" s="213" t="s">
        <v>15</v>
      </c>
      <c r="AV173" s="213" t="s">
        <v>15</v>
      </c>
      <c r="AW173" s="216" t="s">
        <v>15</v>
      </c>
      <c r="AX173" s="213" t="s">
        <v>15</v>
      </c>
      <c r="AY173" s="213" t="s">
        <v>15</v>
      </c>
      <c r="AZ173" s="213" t="s">
        <v>15</v>
      </c>
      <c r="BA173" s="213" t="s">
        <v>15</v>
      </c>
      <c r="BB173" s="216" t="s">
        <v>15</v>
      </c>
      <c r="BC173" s="213" t="s">
        <v>15</v>
      </c>
      <c r="BD173" s="213" t="s">
        <v>15</v>
      </c>
      <c r="BE173" s="213" t="s">
        <v>15</v>
      </c>
      <c r="BF173" s="213" t="s">
        <v>15</v>
      </c>
      <c r="BG173" s="216" t="s">
        <v>15</v>
      </c>
      <c r="BH173" s="213" t="s">
        <v>15</v>
      </c>
      <c r="BI173" s="213" t="s">
        <v>15</v>
      </c>
      <c r="BJ173" s="213" t="s">
        <v>15</v>
      </c>
      <c r="BK173" s="213" t="s">
        <v>15</v>
      </c>
      <c r="BL173" s="216" t="s">
        <v>15</v>
      </c>
      <c r="BM173" s="213" t="s">
        <v>15</v>
      </c>
      <c r="BN173" s="213" t="s">
        <v>15</v>
      </c>
      <c r="BO173" s="213" t="s">
        <v>15</v>
      </c>
      <c r="BP173" s="213" t="s">
        <v>15</v>
      </c>
      <c r="BQ173" s="216" t="s">
        <v>15</v>
      </c>
      <c r="BR173" s="213" t="s">
        <v>15</v>
      </c>
      <c r="BS173" s="213" t="s">
        <v>15</v>
      </c>
      <c r="BT173" s="213" t="s">
        <v>15</v>
      </c>
      <c r="BU173" s="213" t="s">
        <v>15</v>
      </c>
      <c r="BV173" s="216" t="s">
        <v>15</v>
      </c>
      <c r="BW173" s="213" t="s">
        <v>15</v>
      </c>
      <c r="BX173" s="213" t="s">
        <v>15</v>
      </c>
      <c r="BY173" s="213" t="s">
        <v>15</v>
      </c>
      <c r="BZ173" s="213" t="s">
        <v>15</v>
      </c>
      <c r="CA173" s="214" t="s">
        <v>15</v>
      </c>
      <c r="CB173" s="223" t="s">
        <v>15</v>
      </c>
      <c r="CC173" s="216"/>
      <c r="CD173" s="213"/>
      <c r="CE173" s="213"/>
      <c r="CF173" s="213"/>
      <c r="CG173" s="213"/>
      <c r="CH173" s="216"/>
      <c r="CI173" s="213"/>
      <c r="CJ173" s="213"/>
      <c r="CK173" s="213" t="s">
        <v>15</v>
      </c>
      <c r="CL173" s="213" t="s">
        <v>15</v>
      </c>
      <c r="CM173" s="216" t="s">
        <v>15</v>
      </c>
      <c r="CN173" s="213" t="s">
        <v>15</v>
      </c>
      <c r="CO173" s="213" t="s">
        <v>15</v>
      </c>
      <c r="CP173" s="213" t="s">
        <v>15</v>
      </c>
      <c r="CQ173" s="213" t="s">
        <v>15</v>
      </c>
      <c r="CR173" s="216" t="s">
        <v>15</v>
      </c>
      <c r="CS173" s="213" t="s">
        <v>15</v>
      </c>
      <c r="CT173" s="213" t="s">
        <v>15</v>
      </c>
      <c r="CU173" s="213" t="s">
        <v>15</v>
      </c>
      <c r="CV173" s="213" t="s">
        <v>15</v>
      </c>
      <c r="CW173" s="216" t="s">
        <v>15</v>
      </c>
      <c r="CX173" s="213" t="s">
        <v>15</v>
      </c>
      <c r="CY173" s="213" t="s">
        <v>15</v>
      </c>
      <c r="CZ173" s="213" t="s">
        <v>15</v>
      </c>
      <c r="DA173" s="213" t="s">
        <v>15</v>
      </c>
      <c r="DB173" s="216" t="s">
        <v>15</v>
      </c>
      <c r="DC173" s="213" t="s">
        <v>15</v>
      </c>
      <c r="DD173" s="213" t="s">
        <v>15</v>
      </c>
      <c r="DE173" s="213" t="s">
        <v>15</v>
      </c>
      <c r="DF173" s="213" t="s">
        <v>15</v>
      </c>
      <c r="DG173" s="216" t="s">
        <v>15</v>
      </c>
      <c r="DH173" s="213" t="s">
        <v>15</v>
      </c>
      <c r="DI173" s="213" t="s">
        <v>15</v>
      </c>
      <c r="DJ173" s="213" t="s">
        <v>15</v>
      </c>
      <c r="DK173" s="213" t="s">
        <v>15</v>
      </c>
      <c r="DL173" s="214" t="s">
        <v>15</v>
      </c>
      <c r="DM173" s="223" t="s">
        <v>15</v>
      </c>
      <c r="DN173" s="216"/>
      <c r="DO173" s="213"/>
      <c r="DP173" s="213"/>
      <c r="DQ173" s="213"/>
      <c r="DR173" s="213"/>
      <c r="DS173" s="216"/>
      <c r="DT173" s="213"/>
      <c r="DU173" s="213"/>
      <c r="DV173" s="213" t="s">
        <v>15</v>
      </c>
      <c r="DW173" s="213" t="s">
        <v>15</v>
      </c>
      <c r="DX173" s="216" t="s">
        <v>15</v>
      </c>
      <c r="DY173" s="213" t="s">
        <v>15</v>
      </c>
      <c r="DZ173" s="213" t="s">
        <v>15</v>
      </c>
      <c r="EA173" s="213" t="s">
        <v>15</v>
      </c>
      <c r="EB173" s="213" t="s">
        <v>15</v>
      </c>
      <c r="EC173" s="216" t="s">
        <v>15</v>
      </c>
      <c r="ED173" s="213" t="s">
        <v>15</v>
      </c>
      <c r="EE173" s="213" t="s">
        <v>15</v>
      </c>
      <c r="EF173" s="213" t="s">
        <v>15</v>
      </c>
      <c r="EG173" s="213" t="s">
        <v>15</v>
      </c>
      <c r="EH173" s="216" t="s">
        <v>15</v>
      </c>
      <c r="EI173" s="213" t="s">
        <v>15</v>
      </c>
      <c r="EJ173" s="213" t="s">
        <v>15</v>
      </c>
      <c r="EK173" s="213" t="s">
        <v>15</v>
      </c>
      <c r="EL173" s="213" t="s">
        <v>15</v>
      </c>
      <c r="EM173" s="216" t="s">
        <v>15</v>
      </c>
      <c r="EN173" s="213" t="s">
        <v>15</v>
      </c>
      <c r="EO173" s="213" t="s">
        <v>15</v>
      </c>
      <c r="EP173" s="213" t="s">
        <v>15</v>
      </c>
      <c r="EQ173" s="213" t="s">
        <v>15</v>
      </c>
      <c r="ER173" s="216" t="s">
        <v>15</v>
      </c>
      <c r="ES173" s="213" t="s">
        <v>15</v>
      </c>
      <c r="ET173" s="213" t="s">
        <v>15</v>
      </c>
      <c r="EU173" s="213" t="s">
        <v>15</v>
      </c>
      <c r="EV173" s="213" t="s">
        <v>15</v>
      </c>
      <c r="EW173" s="216" t="s">
        <v>15</v>
      </c>
      <c r="EX173" s="169"/>
      <c r="EY173" s="169"/>
      <c r="EZ173" s="169"/>
      <c r="FA173" s="169"/>
      <c r="FB173" s="169"/>
      <c r="FC173" s="169"/>
      <c r="FD173" s="169"/>
      <c r="FE173" s="169"/>
      <c r="FF173" s="169"/>
      <c r="FG173" s="169"/>
      <c r="FH173" s="169"/>
      <c r="FI173" s="169"/>
      <c r="FJ173" s="169"/>
      <c r="FK173" s="169"/>
      <c r="FL173" s="169"/>
    </row>
    <row r="174" spans="1:168" ht="29.25" customHeight="1">
      <c r="A174" s="399" t="s">
        <v>379</v>
      </c>
      <c r="B174" s="399"/>
      <c r="C174" s="399"/>
      <c r="D174" s="399"/>
      <c r="E174" s="228" t="s">
        <v>474</v>
      </c>
      <c r="F174" s="177" t="s">
        <v>153</v>
      </c>
      <c r="G174" s="177" t="s">
        <v>153</v>
      </c>
      <c r="H174" s="177" t="s">
        <v>153</v>
      </c>
      <c r="I174" s="177" t="s">
        <v>153</v>
      </c>
      <c r="J174" s="177" t="s">
        <v>153</v>
      </c>
      <c r="K174" s="177" t="s">
        <v>153</v>
      </c>
      <c r="L174" s="177" t="s">
        <v>153</v>
      </c>
      <c r="M174" s="177" t="s">
        <v>153</v>
      </c>
      <c r="N174" s="177" t="s">
        <v>153</v>
      </c>
      <c r="O174" s="177" t="s">
        <v>153</v>
      </c>
      <c r="P174" s="177" t="s">
        <v>153</v>
      </c>
      <c r="Q174" s="177" t="s">
        <v>153</v>
      </c>
      <c r="R174" s="177" t="s">
        <v>153</v>
      </c>
      <c r="S174" s="177" t="s">
        <v>153</v>
      </c>
      <c r="T174" s="177" t="s">
        <v>153</v>
      </c>
      <c r="U174" s="177" t="s">
        <v>153</v>
      </c>
      <c r="V174" s="177" t="s">
        <v>153</v>
      </c>
      <c r="W174" s="177" t="s">
        <v>153</v>
      </c>
      <c r="X174" s="177" t="s">
        <v>153</v>
      </c>
      <c r="Y174" s="177" t="s">
        <v>153</v>
      </c>
      <c r="Z174" s="177" t="s">
        <v>153</v>
      </c>
      <c r="AA174" s="177" t="s">
        <v>153</v>
      </c>
      <c r="AB174" s="177" t="s">
        <v>153</v>
      </c>
      <c r="AC174" s="177" t="s">
        <v>153</v>
      </c>
      <c r="AD174" s="177" t="s">
        <v>153</v>
      </c>
      <c r="AE174" s="177" t="s">
        <v>153</v>
      </c>
      <c r="AF174" s="177" t="s">
        <v>153</v>
      </c>
      <c r="AG174" s="177" t="s">
        <v>153</v>
      </c>
      <c r="AH174" s="177" t="s">
        <v>153</v>
      </c>
      <c r="AI174" s="177" t="s">
        <v>153</v>
      </c>
      <c r="AJ174" s="177" t="s">
        <v>153</v>
      </c>
      <c r="AK174" s="177" t="s">
        <v>153</v>
      </c>
      <c r="AL174" s="177" t="s">
        <v>153</v>
      </c>
      <c r="AM174" s="177" t="s">
        <v>153</v>
      </c>
      <c r="AN174" s="177" t="s">
        <v>153</v>
      </c>
      <c r="AO174" s="177" t="s">
        <v>153</v>
      </c>
      <c r="AP174" s="227" t="s">
        <v>153</v>
      </c>
      <c r="AQ174" s="228" t="s">
        <v>154</v>
      </c>
      <c r="AR174" s="177" t="s">
        <v>154</v>
      </c>
      <c r="AS174" s="177" t="s">
        <v>154</v>
      </c>
      <c r="AT174" s="177" t="s">
        <v>154</v>
      </c>
      <c r="AU174" s="177" t="s">
        <v>154</v>
      </c>
      <c r="AV174" s="177" t="s">
        <v>154</v>
      </c>
      <c r="AW174" s="177" t="s">
        <v>154</v>
      </c>
      <c r="AX174" s="177" t="s">
        <v>154</v>
      </c>
      <c r="AY174" s="177" t="s">
        <v>154</v>
      </c>
      <c r="AZ174" s="177" t="s">
        <v>154</v>
      </c>
      <c r="BA174" s="177" t="s">
        <v>154</v>
      </c>
      <c r="BB174" s="177" t="s">
        <v>154</v>
      </c>
      <c r="BC174" s="177" t="s">
        <v>154</v>
      </c>
      <c r="BD174" s="177" t="s">
        <v>154</v>
      </c>
      <c r="BE174" s="177" t="s">
        <v>154</v>
      </c>
      <c r="BF174" s="177" t="s">
        <v>154</v>
      </c>
      <c r="BG174" s="177" t="s">
        <v>154</v>
      </c>
      <c r="BH174" s="177" t="str">
        <f>BB174</f>
        <v>CH4 (ktCO2e)</v>
      </c>
      <c r="BI174" s="177" t="str">
        <f t="shared" ref="BI174:BL174" si="9">BC174</f>
        <v>CH4 (ktCO2e)</v>
      </c>
      <c r="BJ174" s="177" t="str">
        <f t="shared" si="9"/>
        <v>CH4 (ktCO2e)</v>
      </c>
      <c r="BK174" s="177" t="str">
        <f t="shared" si="9"/>
        <v>CH4 (ktCO2e)</v>
      </c>
      <c r="BL174" s="177" t="str">
        <f t="shared" si="9"/>
        <v>CH4 (ktCO2e)</v>
      </c>
      <c r="BM174" s="177" t="str">
        <f>BG174</f>
        <v>CH4 (ktCO2e)</v>
      </c>
      <c r="BN174" s="177" t="str">
        <f t="shared" ref="BN174:BQ174" si="10">BH174</f>
        <v>CH4 (ktCO2e)</v>
      </c>
      <c r="BO174" s="177" t="str">
        <f t="shared" si="10"/>
        <v>CH4 (ktCO2e)</v>
      </c>
      <c r="BP174" s="177" t="str">
        <f t="shared" si="10"/>
        <v>CH4 (ktCO2e)</v>
      </c>
      <c r="BQ174" s="177" t="str">
        <f t="shared" si="10"/>
        <v>CH4 (ktCO2e)</v>
      </c>
      <c r="BR174" s="177" t="str">
        <f>BL174</f>
        <v>CH4 (ktCO2e)</v>
      </c>
      <c r="BS174" s="177" t="str">
        <f t="shared" ref="BS174" si="11">BM174</f>
        <v>CH4 (ktCO2e)</v>
      </c>
      <c r="BT174" s="177" t="str">
        <f t="shared" ref="BT174" si="12">BN174</f>
        <v>CH4 (ktCO2e)</v>
      </c>
      <c r="BU174" s="177" t="str">
        <f t="shared" ref="BU174" si="13">BO174</f>
        <v>CH4 (ktCO2e)</v>
      </c>
      <c r="BV174" s="177" t="str">
        <f t="shared" ref="BV174" si="14">BP174</f>
        <v>CH4 (ktCO2e)</v>
      </c>
      <c r="BW174" s="177" t="str">
        <f>BQ174</f>
        <v>CH4 (ktCO2e)</v>
      </c>
      <c r="BX174" s="177" t="str">
        <f t="shared" ref="BX174" si="15">BR174</f>
        <v>CH4 (ktCO2e)</v>
      </c>
      <c r="BY174" s="177" t="str">
        <f t="shared" ref="BY174" si="16">BS174</f>
        <v>CH4 (ktCO2e)</v>
      </c>
      <c r="BZ174" s="177" t="str">
        <f t="shared" ref="BZ174" si="17">BT174</f>
        <v>CH4 (ktCO2e)</v>
      </c>
      <c r="CA174" s="227" t="str">
        <f>BL174</f>
        <v>CH4 (ktCO2e)</v>
      </c>
      <c r="CB174" s="228" t="s">
        <v>155</v>
      </c>
      <c r="CC174" s="177" t="s">
        <v>155</v>
      </c>
      <c r="CD174" s="177" t="s">
        <v>155</v>
      </c>
      <c r="CE174" s="177" t="s">
        <v>155</v>
      </c>
      <c r="CF174" s="177" t="s">
        <v>155</v>
      </c>
      <c r="CG174" s="177" t="s">
        <v>155</v>
      </c>
      <c r="CH174" s="177" t="s">
        <v>155</v>
      </c>
      <c r="CI174" s="177" t="s">
        <v>155</v>
      </c>
      <c r="CJ174" s="177" t="s">
        <v>155</v>
      </c>
      <c r="CK174" s="177" t="s">
        <v>155</v>
      </c>
      <c r="CL174" s="177" t="s">
        <v>155</v>
      </c>
      <c r="CM174" s="177" t="s">
        <v>155</v>
      </c>
      <c r="CN174" s="177" t="s">
        <v>155</v>
      </c>
      <c r="CO174" s="177" t="s">
        <v>155</v>
      </c>
      <c r="CP174" s="177" t="s">
        <v>155</v>
      </c>
      <c r="CQ174" s="177" t="s">
        <v>155</v>
      </c>
      <c r="CR174" s="177" t="s">
        <v>155</v>
      </c>
      <c r="CS174" s="177" t="str">
        <f>CM174</f>
        <v>N2O (ktCO2e)</v>
      </c>
      <c r="CT174" s="177" t="str">
        <f t="shared" ref="CT174:CW174" si="18">CN174</f>
        <v>N2O (ktCO2e)</v>
      </c>
      <c r="CU174" s="177" t="str">
        <f t="shared" si="18"/>
        <v>N2O (ktCO2e)</v>
      </c>
      <c r="CV174" s="177" t="str">
        <f t="shared" si="18"/>
        <v>N2O (ktCO2e)</v>
      </c>
      <c r="CW174" s="177" t="str">
        <f t="shared" si="18"/>
        <v>N2O (ktCO2e)</v>
      </c>
      <c r="CX174" s="177" t="str">
        <f>CR174</f>
        <v>N2O (ktCO2e)</v>
      </c>
      <c r="CY174" s="177" t="str">
        <f t="shared" ref="CY174:DA174" si="19">CS174</f>
        <v>N2O (ktCO2e)</v>
      </c>
      <c r="CZ174" s="177" t="str">
        <f t="shared" si="19"/>
        <v>N2O (ktCO2e)</v>
      </c>
      <c r="DA174" s="177" t="str">
        <f t="shared" si="19"/>
        <v>N2O (ktCO2e)</v>
      </c>
      <c r="DB174" s="177" t="str">
        <f>CV174</f>
        <v>N2O (ktCO2e)</v>
      </c>
      <c r="DC174" s="177" t="str">
        <f>CW174</f>
        <v>N2O (ktCO2e)</v>
      </c>
      <c r="DD174" s="177" t="str">
        <f t="shared" ref="DD174" si="20">CX174</f>
        <v>N2O (ktCO2e)</v>
      </c>
      <c r="DE174" s="177" t="str">
        <f t="shared" ref="DE174" si="21">CY174</f>
        <v>N2O (ktCO2e)</v>
      </c>
      <c r="DF174" s="177" t="str">
        <f t="shared" ref="DF174" si="22">CZ174</f>
        <v>N2O (ktCO2e)</v>
      </c>
      <c r="DG174" s="177" t="str">
        <f t="shared" ref="DG174" si="23">DA174</f>
        <v>N2O (ktCO2e)</v>
      </c>
      <c r="DH174" s="177" t="str">
        <f>DB174</f>
        <v>N2O (ktCO2e)</v>
      </c>
      <c r="DI174" s="177" t="str">
        <f t="shared" ref="DI174" si="24">DC174</f>
        <v>N2O (ktCO2e)</v>
      </c>
      <c r="DJ174" s="177" t="str">
        <f t="shared" ref="DJ174" si="25">DD174</f>
        <v>N2O (ktCO2e)</v>
      </c>
      <c r="DK174" s="177" t="str">
        <f t="shared" ref="DK174" si="26">DE174</f>
        <v>N2O (ktCO2e)</v>
      </c>
      <c r="DL174" s="227" t="str">
        <f>CW174</f>
        <v>N2O (ktCO2e)</v>
      </c>
      <c r="DM174" s="228" t="s">
        <v>10</v>
      </c>
      <c r="DN174" s="177" t="s">
        <v>10</v>
      </c>
      <c r="DO174" s="177" t="s">
        <v>10</v>
      </c>
      <c r="DP174" s="177" t="s">
        <v>10</v>
      </c>
      <c r="DQ174" s="177" t="s">
        <v>10</v>
      </c>
      <c r="DR174" s="177" t="s">
        <v>10</v>
      </c>
      <c r="DS174" s="177" t="s">
        <v>10</v>
      </c>
      <c r="DT174" s="177" t="s">
        <v>10</v>
      </c>
      <c r="DU174" s="177" t="s">
        <v>10</v>
      </c>
      <c r="DV174" s="177" t="s">
        <v>10</v>
      </c>
      <c r="DW174" s="177" t="s">
        <v>10</v>
      </c>
      <c r="DX174" s="177" t="s">
        <v>10</v>
      </c>
      <c r="DY174" s="177" t="s">
        <v>10</v>
      </c>
      <c r="DZ174" s="177" t="s">
        <v>10</v>
      </c>
      <c r="EA174" s="177" t="s">
        <v>10</v>
      </c>
      <c r="EB174" s="177" t="s">
        <v>10</v>
      </c>
      <c r="EC174" s="177" t="s">
        <v>10</v>
      </c>
      <c r="ED174" s="177" t="str">
        <f>DX174</f>
        <v>Total GHGs (ktCO2e)</v>
      </c>
      <c r="EE174" s="177" t="str">
        <f t="shared" ref="EE174:EH174" si="27">DY174</f>
        <v>Total GHGs (ktCO2e)</v>
      </c>
      <c r="EF174" s="177" t="str">
        <f t="shared" si="27"/>
        <v>Total GHGs (ktCO2e)</v>
      </c>
      <c r="EG174" s="177" t="str">
        <f t="shared" si="27"/>
        <v>Total GHGs (ktCO2e)</v>
      </c>
      <c r="EH174" s="177" t="str">
        <f t="shared" si="27"/>
        <v>Total GHGs (ktCO2e)</v>
      </c>
      <c r="EI174" s="177" t="str">
        <f>EC174</f>
        <v>Total GHGs (ktCO2e)</v>
      </c>
      <c r="EJ174" s="177" t="str">
        <f t="shared" ref="EJ174:EM174" si="28">ED174</f>
        <v>Total GHGs (ktCO2e)</v>
      </c>
      <c r="EK174" s="177" t="str">
        <f t="shared" si="28"/>
        <v>Total GHGs (ktCO2e)</v>
      </c>
      <c r="EL174" s="177" t="str">
        <f t="shared" si="28"/>
        <v>Total GHGs (ktCO2e)</v>
      </c>
      <c r="EM174" s="177" t="str">
        <f t="shared" si="28"/>
        <v>Total GHGs (ktCO2e)</v>
      </c>
      <c r="EN174" s="177" t="str">
        <f>EH174</f>
        <v>Total GHGs (ktCO2e)</v>
      </c>
      <c r="EO174" s="177" t="str">
        <f t="shared" ref="EO174" si="29">EI174</f>
        <v>Total GHGs (ktCO2e)</v>
      </c>
      <c r="EP174" s="177" t="str">
        <f t="shared" ref="EP174" si="30">EJ174</f>
        <v>Total GHGs (ktCO2e)</v>
      </c>
      <c r="EQ174" s="177" t="str">
        <f t="shared" ref="EQ174" si="31">EK174</f>
        <v>Total GHGs (ktCO2e)</v>
      </c>
      <c r="ER174" s="177" t="str">
        <f t="shared" ref="ER174" si="32">EL174</f>
        <v>Total GHGs (ktCO2e)</v>
      </c>
      <c r="ES174" s="177" t="str">
        <f>EM174</f>
        <v>Total GHGs (ktCO2e)</v>
      </c>
      <c r="ET174" s="177" t="str">
        <f t="shared" ref="ET174" si="33">EN174</f>
        <v>Total GHGs (ktCO2e)</v>
      </c>
      <c r="EU174" s="177" t="str">
        <f t="shared" ref="EU174" si="34">EO174</f>
        <v>Total GHGs (ktCO2e)</v>
      </c>
      <c r="EV174" s="177" t="str">
        <f t="shared" ref="EV174" si="35">EP174</f>
        <v>Total GHGs (ktCO2e)</v>
      </c>
      <c r="EW174" s="177" t="str">
        <f>EH174</f>
        <v>Total GHGs (ktCO2e)</v>
      </c>
      <c r="EX174" s="169"/>
      <c r="EY174" s="169"/>
      <c r="EZ174" s="169"/>
      <c r="FA174" s="169"/>
      <c r="FB174" s="169"/>
      <c r="FC174" s="169"/>
      <c r="FD174" s="169"/>
      <c r="FE174" s="169"/>
      <c r="FF174" s="169"/>
      <c r="FG174" s="169"/>
      <c r="FH174" s="169"/>
      <c r="FI174" s="169"/>
      <c r="FJ174" s="169"/>
      <c r="FK174" s="169"/>
      <c r="FL174" s="169"/>
    </row>
    <row r="175" spans="1:168" ht="38.65" customHeight="1" outlineLevel="1">
      <c r="A175" s="275"/>
      <c r="B175" s="276" t="s">
        <v>253</v>
      </c>
      <c r="C175" s="277"/>
      <c r="D175" s="278"/>
      <c r="E175" s="279"/>
      <c r="F175" s="229">
        <f>$F$18</f>
        <v>2022</v>
      </c>
      <c r="G175" s="230">
        <v>2015</v>
      </c>
      <c r="H175" s="230">
        <v>2016</v>
      </c>
      <c r="I175" s="230">
        <v>2017</v>
      </c>
      <c r="J175" s="230">
        <v>2018</v>
      </c>
      <c r="K175" s="230">
        <v>2019</v>
      </c>
      <c r="L175" s="182">
        <v>2020</v>
      </c>
      <c r="M175" s="230">
        <v>2021</v>
      </c>
      <c r="N175" s="230">
        <v>2022</v>
      </c>
      <c r="O175" s="230">
        <v>2023</v>
      </c>
      <c r="P175" s="230">
        <v>2024</v>
      </c>
      <c r="Q175" s="182">
        <v>2025</v>
      </c>
      <c r="R175" s="230">
        <v>2026</v>
      </c>
      <c r="S175" s="230">
        <v>2027</v>
      </c>
      <c r="T175" s="230">
        <v>2028</v>
      </c>
      <c r="U175" s="230">
        <v>2029</v>
      </c>
      <c r="V175" s="182">
        <v>2030</v>
      </c>
      <c r="W175" s="230">
        <v>2031</v>
      </c>
      <c r="X175" s="230">
        <v>2032</v>
      </c>
      <c r="Y175" s="230">
        <v>2033</v>
      </c>
      <c r="Z175" s="230">
        <v>2034</v>
      </c>
      <c r="AA175" s="182">
        <v>2035</v>
      </c>
      <c r="AB175" s="230">
        <v>2036</v>
      </c>
      <c r="AC175" s="230">
        <v>2037</v>
      </c>
      <c r="AD175" s="230">
        <v>2038</v>
      </c>
      <c r="AE175" s="230">
        <v>2039</v>
      </c>
      <c r="AF175" s="182">
        <v>2040</v>
      </c>
      <c r="AG175" s="181">
        <v>2041</v>
      </c>
      <c r="AH175" s="181">
        <v>2042</v>
      </c>
      <c r="AI175" s="181">
        <v>2043</v>
      </c>
      <c r="AJ175" s="181">
        <v>2044</v>
      </c>
      <c r="AK175" s="182">
        <v>2045</v>
      </c>
      <c r="AL175" s="181">
        <v>2046</v>
      </c>
      <c r="AM175" s="181">
        <v>2047</v>
      </c>
      <c r="AN175" s="181">
        <v>2048</v>
      </c>
      <c r="AO175" s="181">
        <v>2049</v>
      </c>
      <c r="AP175" s="339">
        <v>2050</v>
      </c>
      <c r="AQ175" s="231">
        <f>F175</f>
        <v>2022</v>
      </c>
      <c r="AR175" s="230">
        <v>2015</v>
      </c>
      <c r="AS175" s="230">
        <v>2016</v>
      </c>
      <c r="AT175" s="230">
        <v>2017</v>
      </c>
      <c r="AU175" s="230">
        <v>2018</v>
      </c>
      <c r="AV175" s="230">
        <v>2019</v>
      </c>
      <c r="AW175" s="182">
        <v>2020</v>
      </c>
      <c r="AX175" s="230">
        <v>2021</v>
      </c>
      <c r="AY175" s="230">
        <v>2022</v>
      </c>
      <c r="AZ175" s="230">
        <v>2023</v>
      </c>
      <c r="BA175" s="230">
        <v>2024</v>
      </c>
      <c r="BB175" s="182">
        <v>2025</v>
      </c>
      <c r="BC175" s="230">
        <v>2026</v>
      </c>
      <c r="BD175" s="230">
        <v>2027</v>
      </c>
      <c r="BE175" s="230">
        <v>2028</v>
      </c>
      <c r="BF175" s="230">
        <v>2029</v>
      </c>
      <c r="BG175" s="182">
        <v>2030</v>
      </c>
      <c r="BH175" s="230">
        <v>2031</v>
      </c>
      <c r="BI175" s="230">
        <v>2032</v>
      </c>
      <c r="BJ175" s="230">
        <v>2033</v>
      </c>
      <c r="BK175" s="230">
        <v>2034</v>
      </c>
      <c r="BL175" s="182">
        <v>2035</v>
      </c>
      <c r="BM175" s="230">
        <v>2036</v>
      </c>
      <c r="BN175" s="230">
        <v>2037</v>
      </c>
      <c r="BO175" s="230">
        <v>2038</v>
      </c>
      <c r="BP175" s="230">
        <v>2039</v>
      </c>
      <c r="BQ175" s="182">
        <v>2040</v>
      </c>
      <c r="BR175" s="181">
        <v>2041</v>
      </c>
      <c r="BS175" s="181">
        <v>2042</v>
      </c>
      <c r="BT175" s="181">
        <v>2043</v>
      </c>
      <c r="BU175" s="181">
        <v>2044</v>
      </c>
      <c r="BV175" s="182">
        <v>2045</v>
      </c>
      <c r="BW175" s="181">
        <v>2046</v>
      </c>
      <c r="BX175" s="181">
        <v>2047</v>
      </c>
      <c r="BY175" s="181">
        <v>2048</v>
      </c>
      <c r="BZ175" s="181">
        <v>2049</v>
      </c>
      <c r="CA175" s="339">
        <v>2050</v>
      </c>
      <c r="CB175" s="231">
        <f>AQ175</f>
        <v>2022</v>
      </c>
      <c r="CC175" s="230">
        <v>2015</v>
      </c>
      <c r="CD175" s="230">
        <v>2016</v>
      </c>
      <c r="CE175" s="230">
        <v>2017</v>
      </c>
      <c r="CF175" s="230">
        <v>2018</v>
      </c>
      <c r="CG175" s="230">
        <v>2019</v>
      </c>
      <c r="CH175" s="182">
        <v>2020</v>
      </c>
      <c r="CI175" s="230">
        <v>2021</v>
      </c>
      <c r="CJ175" s="230">
        <v>2022</v>
      </c>
      <c r="CK175" s="230">
        <v>2023</v>
      </c>
      <c r="CL175" s="230">
        <v>2024</v>
      </c>
      <c r="CM175" s="182">
        <v>2025</v>
      </c>
      <c r="CN175" s="230">
        <v>2026</v>
      </c>
      <c r="CO175" s="230">
        <v>2027</v>
      </c>
      <c r="CP175" s="230">
        <v>2028</v>
      </c>
      <c r="CQ175" s="230">
        <v>2029</v>
      </c>
      <c r="CR175" s="182">
        <v>2030</v>
      </c>
      <c r="CS175" s="230">
        <v>2031</v>
      </c>
      <c r="CT175" s="230">
        <v>2032</v>
      </c>
      <c r="CU175" s="230">
        <v>2033</v>
      </c>
      <c r="CV175" s="230">
        <v>2034</v>
      </c>
      <c r="CW175" s="182">
        <v>2035</v>
      </c>
      <c r="CX175" s="230">
        <v>2036</v>
      </c>
      <c r="CY175" s="230">
        <v>2037</v>
      </c>
      <c r="CZ175" s="230">
        <v>2038</v>
      </c>
      <c r="DA175" s="230">
        <v>2039</v>
      </c>
      <c r="DB175" s="182">
        <v>2040</v>
      </c>
      <c r="DC175" s="181">
        <v>2041</v>
      </c>
      <c r="DD175" s="181">
        <v>2042</v>
      </c>
      <c r="DE175" s="181">
        <v>2043</v>
      </c>
      <c r="DF175" s="181">
        <v>2044</v>
      </c>
      <c r="DG175" s="182">
        <v>2045</v>
      </c>
      <c r="DH175" s="181">
        <v>2046</v>
      </c>
      <c r="DI175" s="181">
        <v>2047</v>
      </c>
      <c r="DJ175" s="181">
        <v>2048</v>
      </c>
      <c r="DK175" s="181">
        <v>2049</v>
      </c>
      <c r="DL175" s="339">
        <v>2050</v>
      </c>
      <c r="DM175" s="231">
        <f>CB175</f>
        <v>2022</v>
      </c>
      <c r="DN175" s="230">
        <v>2015</v>
      </c>
      <c r="DO175" s="230">
        <v>2016</v>
      </c>
      <c r="DP175" s="230">
        <v>2017</v>
      </c>
      <c r="DQ175" s="230">
        <v>2018</v>
      </c>
      <c r="DR175" s="230">
        <v>2019</v>
      </c>
      <c r="DS175" s="182">
        <v>2020</v>
      </c>
      <c r="DT175" s="230">
        <v>2021</v>
      </c>
      <c r="DU175" s="230">
        <v>2022</v>
      </c>
      <c r="DV175" s="230">
        <v>2023</v>
      </c>
      <c r="DW175" s="230">
        <v>2024</v>
      </c>
      <c r="DX175" s="182">
        <v>2025</v>
      </c>
      <c r="DY175" s="230">
        <v>2026</v>
      </c>
      <c r="DZ175" s="230">
        <v>2027</v>
      </c>
      <c r="EA175" s="230">
        <v>2028</v>
      </c>
      <c r="EB175" s="230">
        <v>2029</v>
      </c>
      <c r="EC175" s="182">
        <v>2030</v>
      </c>
      <c r="ED175" s="230">
        <v>2031</v>
      </c>
      <c r="EE175" s="230">
        <v>2032</v>
      </c>
      <c r="EF175" s="230">
        <v>2033</v>
      </c>
      <c r="EG175" s="230">
        <v>2034</v>
      </c>
      <c r="EH175" s="182">
        <v>2035</v>
      </c>
      <c r="EI175" s="230">
        <v>2036</v>
      </c>
      <c r="EJ175" s="230">
        <v>2037</v>
      </c>
      <c r="EK175" s="230">
        <v>2038</v>
      </c>
      <c r="EL175" s="230">
        <v>2039</v>
      </c>
      <c r="EM175" s="182">
        <v>2040</v>
      </c>
      <c r="EN175" s="181">
        <v>2041</v>
      </c>
      <c r="EO175" s="181">
        <v>2042</v>
      </c>
      <c r="EP175" s="181">
        <v>2043</v>
      </c>
      <c r="EQ175" s="181">
        <v>2044</v>
      </c>
      <c r="ER175" s="182">
        <v>2045</v>
      </c>
      <c r="ES175" s="181">
        <v>2046</v>
      </c>
      <c r="ET175" s="181">
        <v>2047</v>
      </c>
      <c r="EU175" s="181">
        <v>2048</v>
      </c>
      <c r="EV175" s="181">
        <v>2049</v>
      </c>
      <c r="EW175" s="339">
        <v>2050</v>
      </c>
      <c r="EX175" s="169"/>
      <c r="EY175" s="169"/>
      <c r="EZ175" s="169"/>
      <c r="FA175" s="169"/>
      <c r="FB175" s="169"/>
      <c r="FC175" s="169"/>
      <c r="FD175" s="169"/>
      <c r="FE175" s="169"/>
      <c r="FF175" s="169"/>
      <c r="FG175" s="169"/>
      <c r="FH175" s="169"/>
      <c r="FI175" s="169"/>
      <c r="FJ175" s="169"/>
      <c r="FK175" s="169"/>
      <c r="FL175" s="169"/>
    </row>
    <row r="176" spans="1:168" outlineLevel="1">
      <c r="A176" s="238"/>
      <c r="B176" s="280" t="s">
        <v>141</v>
      </c>
      <c r="C176" s="281"/>
      <c r="D176" s="281"/>
      <c r="E176" s="282" t="s">
        <v>7</v>
      </c>
      <c r="F176" s="316">
        <f>IF(NOT(COUNTA(F19:F24)),"",IF(NOT(COUNT(F19:F24)),"NK",SUM(F19:F24)))</f>
        <v>462.14555335737793</v>
      </c>
      <c r="G176" s="316" t="str">
        <f>IF(NOT(COUNTA(G19:G24)),"",IF(NOT(COUNT(G19:G24)),"NK",SUM(G19:G24)))</f>
        <v/>
      </c>
      <c r="H176" s="316" t="str">
        <f t="shared" ref="H176:K176" si="36">IF(NOT(COUNTA(H19:H24)),"",IF(NOT(COUNT(H19:H24)),"NK",SUM(H19:H24)))</f>
        <v/>
      </c>
      <c r="I176" s="316" t="str">
        <f t="shared" si="36"/>
        <v/>
      </c>
      <c r="J176" s="316" t="str">
        <f t="shared" si="36"/>
        <v/>
      </c>
      <c r="K176" s="316" t="str">
        <f t="shared" si="36"/>
        <v/>
      </c>
      <c r="L176" s="316" t="str">
        <f t="shared" ref="L176:AZ176" si="37">IF(NOT(COUNTA(L19:L24)),"",IF(NOT(COUNT(L19:L24)),"NK",SUM(L19:L24)))</f>
        <v/>
      </c>
      <c r="M176" s="316" t="str">
        <f t="shared" si="37"/>
        <v/>
      </c>
      <c r="N176" s="316" t="str">
        <f t="shared" si="37"/>
        <v/>
      </c>
      <c r="O176" s="316">
        <f t="shared" si="37"/>
        <v>-2401.82771447505</v>
      </c>
      <c r="P176" s="316">
        <f t="shared" si="37"/>
        <v>-2062.7082170090698</v>
      </c>
      <c r="Q176" s="316">
        <f t="shared" si="37"/>
        <v>-1692.7701197496999</v>
      </c>
      <c r="R176" s="316">
        <f t="shared" si="37"/>
        <v>-2027.61294382505</v>
      </c>
      <c r="S176" s="316">
        <f t="shared" si="37"/>
        <v>-1815.65317310467</v>
      </c>
      <c r="T176" s="316">
        <f t="shared" si="37"/>
        <v>-1560.2467428201701</v>
      </c>
      <c r="U176" s="316">
        <f t="shared" si="37"/>
        <v>-1516.2735112677001</v>
      </c>
      <c r="V176" s="316">
        <f t="shared" si="37"/>
        <v>-1579.96935089718</v>
      </c>
      <c r="W176" s="316">
        <f t="shared" si="37"/>
        <v>-1362.9885784195999</v>
      </c>
      <c r="X176" s="316">
        <f t="shared" si="37"/>
        <v>-1265.6350816875699</v>
      </c>
      <c r="Y176" s="316">
        <f t="shared" si="37"/>
        <v>-1169.29752084849</v>
      </c>
      <c r="Z176" s="316">
        <f t="shared" si="37"/>
        <v>-1115.2959866747699</v>
      </c>
      <c r="AA176" s="316">
        <f t="shared" si="37"/>
        <v>-987.71305585315895</v>
      </c>
      <c r="AB176" s="316">
        <f t="shared" si="37"/>
        <v>-336.74662582072102</v>
      </c>
      <c r="AC176" s="316">
        <f t="shared" si="37"/>
        <v>-232.423607327692</v>
      </c>
      <c r="AD176" s="316">
        <f t="shared" si="37"/>
        <v>-130.622611633134</v>
      </c>
      <c r="AE176" s="316">
        <f t="shared" si="37"/>
        <v>-16.254847588900699</v>
      </c>
      <c r="AF176" s="316">
        <f t="shared" si="37"/>
        <v>129.307133085717</v>
      </c>
      <c r="AG176" s="316">
        <f t="shared" ref="AG176:AO176" si="38">IF(NOT(COUNTA(AG19:AG24)),"",IF(NOT(COUNT(AG19:AG24)),"NK",SUM(AG19:AG24)))</f>
        <v>1.87392245340448</v>
      </c>
      <c r="AH176" s="316">
        <f t="shared" si="38"/>
        <v>146.19294260952401</v>
      </c>
      <c r="AI176" s="316">
        <f t="shared" si="38"/>
        <v>48.595202789477298</v>
      </c>
      <c r="AJ176" s="316">
        <f t="shared" si="38"/>
        <v>-49.9962754498058</v>
      </c>
      <c r="AK176" s="316">
        <f t="shared" si="38"/>
        <v>-147.90899157266799</v>
      </c>
      <c r="AL176" s="316">
        <f t="shared" si="38"/>
        <v>-125.710519214104</v>
      </c>
      <c r="AM176" s="316">
        <f t="shared" si="38"/>
        <v>-53.922223814355696</v>
      </c>
      <c r="AN176" s="316">
        <f t="shared" si="38"/>
        <v>17.4065809264034</v>
      </c>
      <c r="AO176" s="316">
        <f t="shared" si="38"/>
        <v>88.222309649045002</v>
      </c>
      <c r="AP176" s="317">
        <f t="shared" si="37"/>
        <v>196.12062608346901</v>
      </c>
      <c r="AQ176" s="318">
        <f t="shared" si="37"/>
        <v>392.54434530309646</v>
      </c>
      <c r="AR176" s="316" t="str">
        <f t="shared" si="37"/>
        <v/>
      </c>
      <c r="AS176" s="316" t="str">
        <f t="shared" si="37"/>
        <v/>
      </c>
      <c r="AT176" s="316" t="str">
        <f t="shared" si="37"/>
        <v/>
      </c>
      <c r="AU176" s="316" t="str">
        <f t="shared" si="37"/>
        <v/>
      </c>
      <c r="AV176" s="316" t="str">
        <f t="shared" si="37"/>
        <v/>
      </c>
      <c r="AW176" s="316" t="str">
        <f t="shared" si="37"/>
        <v/>
      </c>
      <c r="AX176" s="316" t="str">
        <f t="shared" si="37"/>
        <v/>
      </c>
      <c r="AY176" s="316" t="str">
        <f t="shared" si="37"/>
        <v/>
      </c>
      <c r="AZ176" s="316">
        <f t="shared" si="37"/>
        <v>781.080451949382</v>
      </c>
      <c r="BA176" s="316">
        <f t="shared" ref="BA176:CO176" si="39">IF(NOT(COUNTA(BA19:BA24)),"",IF(NOT(COUNT(BA19:BA24)),"NK",SUM(BA19:BA24)))</f>
        <v>781.032447774915</v>
      </c>
      <c r="BB176" s="316">
        <f t="shared" si="39"/>
        <v>780.98228758945402</v>
      </c>
      <c r="BC176" s="316">
        <f t="shared" si="39"/>
        <v>786.01847102176202</v>
      </c>
      <c r="BD176" s="316">
        <f t="shared" si="39"/>
        <v>790.93129222299501</v>
      </c>
      <c r="BE176" s="316">
        <f t="shared" si="39"/>
        <v>795.848935661008</v>
      </c>
      <c r="BF176" s="316">
        <f t="shared" si="39"/>
        <v>800.76531898104201</v>
      </c>
      <c r="BG176" s="316">
        <f t="shared" si="39"/>
        <v>805.65360298438304</v>
      </c>
      <c r="BH176" s="316">
        <f t="shared" si="39"/>
        <v>805.533078221506</v>
      </c>
      <c r="BI176" s="316">
        <f t="shared" si="39"/>
        <v>805.48897910226901</v>
      </c>
      <c r="BJ176" s="316">
        <f t="shared" si="39"/>
        <v>805.44341111830295</v>
      </c>
      <c r="BK176" s="316">
        <f t="shared" si="39"/>
        <v>805.39668728232698</v>
      </c>
      <c r="BL176" s="316">
        <f t="shared" si="39"/>
        <v>805.34863841689298</v>
      </c>
      <c r="BM176" s="316">
        <f t="shared" si="39"/>
        <v>805.35628424848005</v>
      </c>
      <c r="BN176" s="316">
        <f t="shared" si="39"/>
        <v>805.30183193894504</v>
      </c>
      <c r="BO176" s="316">
        <f t="shared" si="39"/>
        <v>805.24630071363094</v>
      </c>
      <c r="BP176" s="316">
        <f t="shared" si="39"/>
        <v>805.18961653585598</v>
      </c>
      <c r="BQ176" s="316">
        <f t="shared" si="39"/>
        <v>805.13174835299503</v>
      </c>
      <c r="BR176" s="316">
        <f t="shared" ref="BR176:CA176" si="40">IF(NOT(COUNTA(BR19:BR24)),"",IF(NOT(COUNT(BR19:BR24)),"NK",SUM(BR19:BR24)))</f>
        <v>804.96188373284394</v>
      </c>
      <c r="BS176" s="316">
        <f t="shared" si="40"/>
        <v>804.90309642289196</v>
      </c>
      <c r="BT176" s="316">
        <f t="shared" si="40"/>
        <v>804.84390076575903</v>
      </c>
      <c r="BU176" s="316">
        <f t="shared" si="40"/>
        <v>804.78429024431898</v>
      </c>
      <c r="BV176" s="316">
        <f t="shared" si="40"/>
        <v>804.72425400580801</v>
      </c>
      <c r="BW176" s="316">
        <f t="shared" si="40"/>
        <v>804.87813496567503</v>
      </c>
      <c r="BX176" s="316">
        <f t="shared" si="40"/>
        <v>804.81593453010396</v>
      </c>
      <c r="BY176" s="316">
        <f t="shared" si="40"/>
        <v>804.75286479101703</v>
      </c>
      <c r="BZ176" s="316">
        <f t="shared" si="40"/>
        <v>804.68893341328805</v>
      </c>
      <c r="CA176" s="317">
        <f t="shared" si="40"/>
        <v>808.57774269250001</v>
      </c>
      <c r="CB176" s="318">
        <f t="shared" si="39"/>
        <v>432.85010133952568</v>
      </c>
      <c r="CC176" s="316" t="str">
        <f t="shared" si="39"/>
        <v/>
      </c>
      <c r="CD176" s="316" t="str">
        <f t="shared" si="39"/>
        <v/>
      </c>
      <c r="CE176" s="316" t="str">
        <f t="shared" si="39"/>
        <v/>
      </c>
      <c r="CF176" s="316" t="str">
        <f t="shared" si="39"/>
        <v/>
      </c>
      <c r="CG176" s="316" t="str">
        <f t="shared" si="39"/>
        <v/>
      </c>
      <c r="CH176" s="316" t="str">
        <f t="shared" si="39"/>
        <v/>
      </c>
      <c r="CI176" s="316" t="str">
        <f t="shared" si="39"/>
        <v/>
      </c>
      <c r="CJ176" s="316" t="str">
        <f t="shared" si="39"/>
        <v/>
      </c>
      <c r="CK176" s="316">
        <f t="shared" si="39"/>
        <v>490.66074391633202</v>
      </c>
      <c r="CL176" s="316">
        <f t="shared" si="39"/>
        <v>490.65627514365002</v>
      </c>
      <c r="CM176" s="316">
        <f t="shared" si="39"/>
        <v>490.65160566502698</v>
      </c>
      <c r="CN176" s="316">
        <f t="shared" si="39"/>
        <v>491.24137279367898</v>
      </c>
      <c r="CO176" s="316">
        <f t="shared" si="39"/>
        <v>491.81965596756402</v>
      </c>
      <c r="CP176" s="316">
        <f t="shared" ref="CP176:ED176" si="41">IF(NOT(COUNTA(CP19:CP24)),"",IF(NOT(COUNT(CP19:CP24)),"NK",SUM(CP19:CP24)))</f>
        <v>492.39838804990802</v>
      </c>
      <c r="CQ176" s="316">
        <f t="shared" si="41"/>
        <v>492.97700282618803</v>
      </c>
      <c r="CR176" s="316">
        <f t="shared" si="41"/>
        <v>493.55300179956703</v>
      </c>
      <c r="CS176" s="316">
        <f t="shared" si="41"/>
        <v>493.54178198850298</v>
      </c>
      <c r="CT176" s="316">
        <f t="shared" si="41"/>
        <v>493.53767674262502</v>
      </c>
      <c r="CU176" s="316">
        <f t="shared" si="41"/>
        <v>493.53343475816899</v>
      </c>
      <c r="CV176" s="316">
        <f t="shared" si="41"/>
        <v>493.52908517390699</v>
      </c>
      <c r="CW176" s="316">
        <f t="shared" si="41"/>
        <v>493.52461224088398</v>
      </c>
      <c r="CX176" s="316">
        <f t="shared" si="41"/>
        <v>493.52532400155201</v>
      </c>
      <c r="CY176" s="316">
        <f t="shared" si="41"/>
        <v>493.52025496337001</v>
      </c>
      <c r="CZ176" s="316">
        <f t="shared" si="41"/>
        <v>493.51508548747699</v>
      </c>
      <c r="DA176" s="316">
        <f t="shared" si="41"/>
        <v>493.50980868170001</v>
      </c>
      <c r="DB176" s="316">
        <f t="shared" si="41"/>
        <v>493.50442165531001</v>
      </c>
      <c r="DC176" s="316">
        <f t="shared" ref="DC176:DL176" si="42">IF(NOT(COUNTA(DC19:DC24)),"",IF(NOT(COUNT(DC19:DC24)),"NK",SUM(DC19:DC24)))</f>
        <v>493.48860873106901</v>
      </c>
      <c r="DD176" s="316">
        <f t="shared" si="42"/>
        <v>493.48313614190999</v>
      </c>
      <c r="DE176" s="316">
        <f t="shared" si="42"/>
        <v>493.477625539168</v>
      </c>
      <c r="DF176" s="316">
        <f t="shared" si="42"/>
        <v>493.47207631615299</v>
      </c>
      <c r="DG176" s="316">
        <f t="shared" si="42"/>
        <v>493.46648746256801</v>
      </c>
      <c r="DH176" s="316">
        <f t="shared" si="42"/>
        <v>493.48081244653702</v>
      </c>
      <c r="DI176" s="316">
        <f t="shared" si="42"/>
        <v>493.47502212495903</v>
      </c>
      <c r="DJ176" s="316">
        <f t="shared" si="42"/>
        <v>493.46915087875601</v>
      </c>
      <c r="DK176" s="316">
        <f t="shared" si="42"/>
        <v>493.46319942146101</v>
      </c>
      <c r="DL176" s="317">
        <f t="shared" si="42"/>
        <v>493.82521386841398</v>
      </c>
      <c r="DM176" s="318">
        <f>IF(NOT(COUNTA(DM19:DM24)),"",IF(NOT(COUNT(DM19:DM24)),"NK",SUM(DM19:DM24)))</f>
        <v>1287.5400000000002</v>
      </c>
      <c r="DN176" s="316" t="str">
        <f t="shared" si="41"/>
        <v>NK</v>
      </c>
      <c r="DO176" s="316" t="str">
        <f t="shared" si="41"/>
        <v>NK</v>
      </c>
      <c r="DP176" s="316" t="str">
        <f t="shared" si="41"/>
        <v>NK</v>
      </c>
      <c r="DQ176" s="316" t="str">
        <f t="shared" si="41"/>
        <v>NK</v>
      </c>
      <c r="DR176" s="316" t="str">
        <f t="shared" si="41"/>
        <v>NK</v>
      </c>
      <c r="DS176" s="316" t="str">
        <f t="shared" si="41"/>
        <v>NK</v>
      </c>
      <c r="DT176" s="316" t="str">
        <f t="shared" si="41"/>
        <v>NK</v>
      </c>
      <c r="DU176" s="316" t="str">
        <f t="shared" si="41"/>
        <v>NK</v>
      </c>
      <c r="DV176" s="316">
        <f t="shared" si="41"/>
        <v>-1130.0865186093361</v>
      </c>
      <c r="DW176" s="316">
        <f t="shared" si="41"/>
        <v>-791.01949409050485</v>
      </c>
      <c r="DX176" s="316">
        <f t="shared" si="41"/>
        <v>-421.13622649521892</v>
      </c>
      <c r="DY176" s="316">
        <f t="shared" si="41"/>
        <v>-750.35310000960908</v>
      </c>
      <c r="DZ176" s="316">
        <f t="shared" si="41"/>
        <v>-532.90222491411112</v>
      </c>
      <c r="EA176" s="316">
        <f t="shared" si="41"/>
        <v>-271.99941910925406</v>
      </c>
      <c r="EB176" s="316">
        <f t="shared" si="41"/>
        <v>-222.53118946047005</v>
      </c>
      <c r="EC176" s="316">
        <f t="shared" si="41"/>
        <v>-280.76274611322992</v>
      </c>
      <c r="ED176" s="316">
        <f t="shared" si="41"/>
        <v>-63.913718209590911</v>
      </c>
      <c r="EE176" s="316">
        <f t="shared" ref="EE176:EM176" si="43">IF(NOT(COUNTA(EE19:EE24)),"",IF(NOT(COUNT(EE19:EE24)),"NK",SUM(EE19:EE24)))</f>
        <v>33.391574157324101</v>
      </c>
      <c r="EF176" s="316">
        <f t="shared" si="43"/>
        <v>129.67932502798197</v>
      </c>
      <c r="EG176" s="316">
        <f t="shared" si="43"/>
        <v>183.62978578146408</v>
      </c>
      <c r="EH176" s="316">
        <f t="shared" si="43"/>
        <v>311.16019480461802</v>
      </c>
      <c r="EI176" s="316">
        <f t="shared" si="43"/>
        <v>962.13498242931109</v>
      </c>
      <c r="EJ176" s="316">
        <f t="shared" si="43"/>
        <v>1066.398479574623</v>
      </c>
      <c r="EK176" s="316">
        <f t="shared" si="43"/>
        <v>1168.138774567974</v>
      </c>
      <c r="EL176" s="316">
        <f t="shared" si="43"/>
        <v>1282.4445776286552</v>
      </c>
      <c r="EM176" s="316">
        <f t="shared" si="43"/>
        <v>1427.9433030940222</v>
      </c>
      <c r="EN176" s="316">
        <f t="shared" ref="EN176:EW176" si="44">IF(NOT(COUNTA(EN19:EN24)),"",IF(NOT(COUNT(EN19:EN24)),"NK",SUM(EN19:EN24)))</f>
        <v>1300.3244149173174</v>
      </c>
      <c r="EO176" s="316">
        <f t="shared" si="44"/>
        <v>1444.5791751743259</v>
      </c>
      <c r="EP176" s="316">
        <f t="shared" si="44"/>
        <v>1346.9167290944042</v>
      </c>
      <c r="EQ176" s="316">
        <f t="shared" si="44"/>
        <v>1248.2600911106661</v>
      </c>
      <c r="ER176" s="316">
        <f t="shared" si="44"/>
        <v>1150.2817498957079</v>
      </c>
      <c r="ES176" s="316">
        <f t="shared" si="44"/>
        <v>1172.6484281981079</v>
      </c>
      <c r="ET176" s="316">
        <f t="shared" si="44"/>
        <v>1244.3687328407073</v>
      </c>
      <c r="EU176" s="316">
        <f t="shared" si="44"/>
        <v>1315.6285965961765</v>
      </c>
      <c r="EV176" s="316">
        <f t="shared" si="44"/>
        <v>1386.3744424837942</v>
      </c>
      <c r="EW176" s="316">
        <f t="shared" si="44"/>
        <v>1498.5235826443829</v>
      </c>
      <c r="EX176" s="169"/>
      <c r="EY176" s="169"/>
      <c r="EZ176" s="169"/>
      <c r="FA176" s="169"/>
      <c r="FB176" s="169"/>
      <c r="FC176" s="169"/>
      <c r="FD176" s="169"/>
      <c r="FE176" s="169"/>
      <c r="FF176" s="169"/>
      <c r="FG176" s="169"/>
      <c r="FH176" s="169"/>
      <c r="FI176" s="169"/>
      <c r="FJ176" s="169"/>
      <c r="FK176" s="169"/>
      <c r="FL176" s="169"/>
    </row>
    <row r="177" spans="1:168" outlineLevel="1">
      <c r="A177" s="238"/>
      <c r="B177" s="283" t="s">
        <v>142</v>
      </c>
      <c r="C177" s="281"/>
      <c r="D177" s="281"/>
      <c r="E177" s="279" t="s">
        <v>7</v>
      </c>
      <c r="F177" s="316">
        <f>IF(NOT(COUNTA(F25:F30)),"",IF(NOT(COUNT(F25:F30)),"NK",SUM(F25:F30)))</f>
        <v>1845.1291372923602</v>
      </c>
      <c r="G177" s="316" t="str">
        <f>IF(NOT(COUNTA(G25:G30)),"",IF(NOT(COUNT(G25:G30)),"NK",SUM(G25:G30)))</f>
        <v/>
      </c>
      <c r="H177" s="316" t="str">
        <f t="shared" ref="H177:K177" si="45">IF(NOT(COUNTA(H25:H30)),"",IF(NOT(COUNT(H25:H30)),"NK",SUM(H25:H30)))</f>
        <v/>
      </c>
      <c r="I177" s="316" t="str">
        <f t="shared" si="45"/>
        <v/>
      </c>
      <c r="J177" s="316" t="str">
        <f t="shared" si="45"/>
        <v/>
      </c>
      <c r="K177" s="316" t="str">
        <f t="shared" si="45"/>
        <v/>
      </c>
      <c r="L177" s="316" t="str">
        <f t="shared" ref="L177:AZ177" si="46">IF(NOT(COUNTA(L25:L30)),"",IF(NOT(COUNT(L25:L30)),"NK",SUM(L25:L30)))</f>
        <v/>
      </c>
      <c r="M177" s="316" t="str">
        <f t="shared" si="46"/>
        <v/>
      </c>
      <c r="N177" s="316" t="str">
        <f t="shared" si="46"/>
        <v/>
      </c>
      <c r="O177" s="316">
        <f t="shared" si="46"/>
        <v>1339.59688719017</v>
      </c>
      <c r="P177" s="316">
        <f t="shared" si="46"/>
        <v>1342.38040158633</v>
      </c>
      <c r="Q177" s="316">
        <f t="shared" si="46"/>
        <v>1224.7920928123899</v>
      </c>
      <c r="R177" s="316">
        <f t="shared" si="46"/>
        <v>1224.49717424805</v>
      </c>
      <c r="S177" s="316">
        <f t="shared" si="46"/>
        <v>1304.3609297821099</v>
      </c>
      <c r="T177" s="316">
        <f t="shared" si="46"/>
        <v>1307.63645743345</v>
      </c>
      <c r="U177" s="316">
        <f t="shared" si="46"/>
        <v>1306.5938447329499</v>
      </c>
      <c r="V177" s="316">
        <f t="shared" si="46"/>
        <v>1454.28634883517</v>
      </c>
      <c r="W177" s="316">
        <f t="shared" si="46"/>
        <v>1176.53403881341</v>
      </c>
      <c r="X177" s="316">
        <f t="shared" si="46"/>
        <v>1171.72367930314</v>
      </c>
      <c r="Y177" s="316">
        <f t="shared" si="46"/>
        <v>1166.9134324535</v>
      </c>
      <c r="Z177" s="316">
        <f t="shared" si="46"/>
        <v>1164.0961626497599</v>
      </c>
      <c r="AA177" s="316">
        <f t="shared" si="46"/>
        <v>1161.2789346997099</v>
      </c>
      <c r="AB177" s="316">
        <f t="shared" si="46"/>
        <v>1158.5645113145399</v>
      </c>
      <c r="AC177" s="316">
        <f t="shared" si="46"/>
        <v>1155.7473252181801</v>
      </c>
      <c r="AD177" s="316">
        <f t="shared" si="46"/>
        <v>1151.07372224399</v>
      </c>
      <c r="AE177" s="316">
        <f t="shared" si="46"/>
        <v>1145.2252116448001</v>
      </c>
      <c r="AF177" s="316">
        <f t="shared" si="46"/>
        <v>1139.4118059070599</v>
      </c>
      <c r="AG177" s="316">
        <f t="shared" ref="AG177:AO177" si="47">IF(NOT(COUNTA(AG25:AG30)),"",IF(NOT(COUNT(AG25:AG30)),"NK",SUM(AG25:AG30)))</f>
        <v>1137.72563067588</v>
      </c>
      <c r="AH177" s="316">
        <f t="shared" si="47"/>
        <v>1135.4935724304601</v>
      </c>
      <c r="AI177" s="316">
        <f t="shared" si="47"/>
        <v>1133.69766612333</v>
      </c>
      <c r="AJ177" s="316">
        <f t="shared" si="47"/>
        <v>1131.9017598162</v>
      </c>
      <c r="AK177" s="316">
        <f t="shared" si="47"/>
        <v>1130.1058535090699</v>
      </c>
      <c r="AL177" s="316">
        <f t="shared" si="47"/>
        <v>1128.33294481693</v>
      </c>
      <c r="AM177" s="316">
        <f t="shared" si="47"/>
        <v>1126.5370385097999</v>
      </c>
      <c r="AN177" s="316">
        <f t="shared" si="47"/>
        <v>1121.88030373265</v>
      </c>
      <c r="AO177" s="316">
        <f t="shared" si="47"/>
        <v>1117.22356895549</v>
      </c>
      <c r="AP177" s="317">
        <f t="shared" si="46"/>
        <v>1112.5668341783401</v>
      </c>
      <c r="AQ177" s="318">
        <f t="shared" si="46"/>
        <v>115.68921270763789</v>
      </c>
      <c r="AR177" s="316" t="str">
        <f t="shared" si="46"/>
        <v/>
      </c>
      <c r="AS177" s="316" t="str">
        <f t="shared" si="46"/>
        <v/>
      </c>
      <c r="AT177" s="316" t="str">
        <f t="shared" si="46"/>
        <v/>
      </c>
      <c r="AU177" s="316" t="str">
        <f t="shared" si="46"/>
        <v/>
      </c>
      <c r="AV177" s="316" t="str">
        <f t="shared" si="46"/>
        <v/>
      </c>
      <c r="AW177" s="316" t="str">
        <f t="shared" si="46"/>
        <v/>
      </c>
      <c r="AX177" s="316" t="str">
        <f t="shared" si="46"/>
        <v/>
      </c>
      <c r="AY177" s="316" t="str">
        <f t="shared" si="46"/>
        <v/>
      </c>
      <c r="AZ177" s="316">
        <f t="shared" si="46"/>
        <v>137.438350165142</v>
      </c>
      <c r="BA177" s="316">
        <f t="shared" ref="BA177:CO177" si="48">IF(NOT(COUNTA(BA25:BA30)),"",IF(NOT(COUNT(BA25:BA30)),"NK",SUM(BA25:BA30)))</f>
        <v>136.447429561798</v>
      </c>
      <c r="BB177" s="316">
        <f t="shared" si="48"/>
        <v>124.2912915805</v>
      </c>
      <c r="BC177" s="316">
        <f t="shared" si="48"/>
        <v>123.128195253322</v>
      </c>
      <c r="BD177" s="316">
        <f t="shared" si="48"/>
        <v>121.976871064226</v>
      </c>
      <c r="BE177" s="316">
        <f t="shared" si="48"/>
        <v>120.837319013214</v>
      </c>
      <c r="BF177" s="316">
        <f t="shared" si="48"/>
        <v>119.41212280277701</v>
      </c>
      <c r="BG177" s="316">
        <f t="shared" si="48"/>
        <v>117.99736690438399</v>
      </c>
      <c r="BH177" s="316">
        <f t="shared" si="48"/>
        <v>116.788771318036</v>
      </c>
      <c r="BI177" s="316">
        <f t="shared" si="48"/>
        <v>115.590616043731</v>
      </c>
      <c r="BJ177" s="316">
        <f t="shared" si="48"/>
        <v>114.402901081471</v>
      </c>
      <c r="BK177" s="316">
        <f t="shared" si="48"/>
        <v>113.870063014827</v>
      </c>
      <c r="BL177" s="316">
        <f t="shared" si="48"/>
        <v>113.34110354845301</v>
      </c>
      <c r="BM177" s="316">
        <f t="shared" si="48"/>
        <v>112.81602268234801</v>
      </c>
      <c r="BN177" s="316">
        <f t="shared" si="48"/>
        <v>112.290941816244</v>
      </c>
      <c r="BO177" s="316">
        <f t="shared" si="48"/>
        <v>111.76586095014</v>
      </c>
      <c r="BP177" s="316">
        <f t="shared" si="48"/>
        <v>108.145981527459</v>
      </c>
      <c r="BQ177" s="316">
        <f t="shared" si="48"/>
        <v>107.779285571179</v>
      </c>
      <c r="BR177" s="316">
        <f t="shared" ref="BR177:CA177" si="49">IF(NOT(COUNTA(BR25:BR30)),"",IF(NOT(COUNT(BR25:BR30)),"NK",SUM(BR25:BR30)))</f>
        <v>107.779285571179</v>
      </c>
      <c r="BS177" s="316">
        <f t="shared" si="49"/>
        <v>107.779285571179</v>
      </c>
      <c r="BT177" s="316">
        <f t="shared" si="49"/>
        <v>107.779285571179</v>
      </c>
      <c r="BU177" s="316">
        <f t="shared" si="49"/>
        <v>107.779285571179</v>
      </c>
      <c r="BV177" s="316">
        <f t="shared" si="49"/>
        <v>107.779285571179</v>
      </c>
      <c r="BW177" s="316">
        <f t="shared" si="49"/>
        <v>107.779285571179</v>
      </c>
      <c r="BX177" s="316">
        <f t="shared" si="49"/>
        <v>107.779285571179</v>
      </c>
      <c r="BY177" s="316">
        <f t="shared" si="49"/>
        <v>107.779285571179</v>
      </c>
      <c r="BZ177" s="316">
        <f t="shared" si="49"/>
        <v>107.779285571179</v>
      </c>
      <c r="CA177" s="317">
        <f t="shared" si="49"/>
        <v>107.779285571179</v>
      </c>
      <c r="CB177" s="318">
        <f t="shared" si="48"/>
        <v>3.34165</v>
      </c>
      <c r="CC177" s="316" t="str">
        <f t="shared" si="48"/>
        <v/>
      </c>
      <c r="CD177" s="316" t="str">
        <f t="shared" si="48"/>
        <v/>
      </c>
      <c r="CE177" s="316" t="str">
        <f t="shared" si="48"/>
        <v/>
      </c>
      <c r="CF177" s="316" t="str">
        <f t="shared" si="48"/>
        <v/>
      </c>
      <c r="CG177" s="316" t="str">
        <f t="shared" si="48"/>
        <v/>
      </c>
      <c r="CH177" s="316" t="str">
        <f t="shared" si="48"/>
        <v/>
      </c>
      <c r="CI177" s="316" t="str">
        <f t="shared" si="48"/>
        <v/>
      </c>
      <c r="CJ177" s="316" t="str">
        <f t="shared" si="48"/>
        <v/>
      </c>
      <c r="CK177" s="316">
        <f t="shared" si="48"/>
        <v>65.114125755242597</v>
      </c>
      <c r="CL177" s="316">
        <f t="shared" si="48"/>
        <v>61.991658992117799</v>
      </c>
      <c r="CM177" s="316">
        <f t="shared" si="48"/>
        <v>58.908265993786401</v>
      </c>
      <c r="CN177" s="316">
        <f t="shared" si="48"/>
        <v>55.863946760248297</v>
      </c>
      <c r="CO177" s="316">
        <f t="shared" si="48"/>
        <v>53.124043132098201</v>
      </c>
      <c r="CP177" s="316">
        <f t="shared" ref="CP177:ED177" si="50">IF(NOT(COUNTA(CP25:CP30)),"",IF(NOT(COUNT(CP25:CP30)),"NK",SUM(CP25:CP30)))</f>
        <v>50.423213268741399</v>
      </c>
      <c r="CQ177" s="316">
        <f t="shared" si="50"/>
        <v>46.232923834448698</v>
      </c>
      <c r="CR177" s="316">
        <f t="shared" si="50"/>
        <v>42.5560769446368</v>
      </c>
      <c r="CS177" s="316">
        <f t="shared" si="50"/>
        <v>38.003181766860301</v>
      </c>
      <c r="CT177" s="316">
        <f t="shared" si="50"/>
        <v>33.484939792632403</v>
      </c>
      <c r="CU177" s="316">
        <f t="shared" si="50"/>
        <v>29.001351021953202</v>
      </c>
      <c r="CV177" s="316">
        <f t="shared" si="50"/>
        <v>26.799683496728498</v>
      </c>
      <c r="CW177" s="316">
        <f t="shared" si="50"/>
        <v>24.6108897174297</v>
      </c>
      <c r="CX177" s="316">
        <f t="shared" si="50"/>
        <v>22.4349696840566</v>
      </c>
      <c r="CY177" s="316">
        <f t="shared" si="50"/>
        <v>20.2590496506836</v>
      </c>
      <c r="CZ177" s="316">
        <f t="shared" si="50"/>
        <v>17.9109469518922</v>
      </c>
      <c r="DA177" s="316">
        <f t="shared" si="50"/>
        <v>5.2906719397565602</v>
      </c>
      <c r="DB177" s="316">
        <f t="shared" si="50"/>
        <v>3.4141404687638102</v>
      </c>
      <c r="DC177" s="316">
        <f t="shared" ref="DC177:DL177" si="51">IF(NOT(COUNTA(DC25:DC30)),"",IF(NOT(COUNT(DC25:DC30)),"NK",SUM(DC25:DC30)))</f>
        <v>3.2463128954509299</v>
      </c>
      <c r="DD177" s="316">
        <f t="shared" si="51"/>
        <v>3.0392894931883401</v>
      </c>
      <c r="DE177" s="316">
        <f t="shared" si="51"/>
        <v>2.8727191832019998</v>
      </c>
      <c r="DF177" s="316">
        <f t="shared" si="51"/>
        <v>2.7061488732156498</v>
      </c>
      <c r="DG177" s="316">
        <f t="shared" si="51"/>
        <v>2.53957856322931</v>
      </c>
      <c r="DH177" s="316">
        <f t="shared" si="51"/>
        <v>2.3730082532429599</v>
      </c>
      <c r="DI177" s="316">
        <f t="shared" si="51"/>
        <v>2.2064379432566201</v>
      </c>
      <c r="DJ177" s="316">
        <f t="shared" si="51"/>
        <v>1.77452579267552</v>
      </c>
      <c r="DK177" s="316">
        <f t="shared" si="51"/>
        <v>1.3426136420944299</v>
      </c>
      <c r="DL177" s="317" t="str">
        <f t="shared" si="51"/>
        <v>NK</v>
      </c>
      <c r="DM177" s="318">
        <f t="shared" si="50"/>
        <v>1964.1599999999978</v>
      </c>
      <c r="DN177" s="316" t="str">
        <f t="shared" si="50"/>
        <v>NK</v>
      </c>
      <c r="DO177" s="316" t="str">
        <f t="shared" si="50"/>
        <v>NK</v>
      </c>
      <c r="DP177" s="316" t="str">
        <f t="shared" si="50"/>
        <v>NK</v>
      </c>
      <c r="DQ177" s="316" t="str">
        <f t="shared" si="50"/>
        <v>NK</v>
      </c>
      <c r="DR177" s="316" t="str">
        <f t="shared" si="50"/>
        <v>NK</v>
      </c>
      <c r="DS177" s="316" t="str">
        <f t="shared" si="50"/>
        <v>NK</v>
      </c>
      <c r="DT177" s="316" t="str">
        <f t="shared" si="50"/>
        <v>NK</v>
      </c>
      <c r="DU177" s="316" t="str">
        <f t="shared" si="50"/>
        <v>NK</v>
      </c>
      <c r="DV177" s="316">
        <f t="shared" si="50"/>
        <v>1542.1493631105548</v>
      </c>
      <c r="DW177" s="316">
        <f t="shared" si="50"/>
        <v>1540.819490140246</v>
      </c>
      <c r="DX177" s="316">
        <f t="shared" si="50"/>
        <v>1407.9916503866764</v>
      </c>
      <c r="DY177" s="316">
        <f t="shared" si="50"/>
        <v>1403.4893162616204</v>
      </c>
      <c r="DZ177" s="316">
        <f t="shared" si="50"/>
        <v>1479.4618439784342</v>
      </c>
      <c r="EA177" s="316">
        <f t="shared" si="50"/>
        <v>1478.8969897154054</v>
      </c>
      <c r="EB177" s="316">
        <f t="shared" si="50"/>
        <v>1472.2388913701757</v>
      </c>
      <c r="EC177" s="316">
        <f t="shared" si="50"/>
        <v>1614.8397926841908</v>
      </c>
      <c r="ED177" s="316">
        <f t="shared" si="50"/>
        <v>1331.3259918983063</v>
      </c>
      <c r="EE177" s="316">
        <f t="shared" ref="EE177:EM177" si="52">IF(NOT(COUNTA(EE25:EE30)),"",IF(NOT(COUNT(EE25:EE30)),"NK",SUM(EE25:EE30)))</f>
        <v>1320.7992351395033</v>
      </c>
      <c r="EF177" s="316">
        <f t="shared" si="52"/>
        <v>1310.3176845569244</v>
      </c>
      <c r="EG177" s="316">
        <f t="shared" si="52"/>
        <v>1304.7659091613154</v>
      </c>
      <c r="EH177" s="316">
        <f t="shared" si="52"/>
        <v>1299.2309279655926</v>
      </c>
      <c r="EI177" s="316">
        <f t="shared" si="52"/>
        <v>1293.8155036809444</v>
      </c>
      <c r="EJ177" s="316">
        <f t="shared" si="52"/>
        <v>1288.2973166851077</v>
      </c>
      <c r="EK177" s="316">
        <f t="shared" si="52"/>
        <v>1280.7505301460221</v>
      </c>
      <c r="EL177" s="316">
        <f t="shared" si="52"/>
        <v>1258.6618651120157</v>
      </c>
      <c r="EM177" s="316">
        <f t="shared" si="52"/>
        <v>1250.6052319470027</v>
      </c>
      <c r="EN177" s="316">
        <f t="shared" ref="EN177:EW177" si="53">IF(NOT(COUNTA(EN25:EN30)),"",IF(NOT(COUNT(EN25:EN30)),"NK",SUM(EN25:EN30)))</f>
        <v>1248.7512291425101</v>
      </c>
      <c r="EO177" s="316">
        <f t="shared" si="53"/>
        <v>1246.3121474948275</v>
      </c>
      <c r="EP177" s="316">
        <f t="shared" si="53"/>
        <v>1244.3496708777109</v>
      </c>
      <c r="EQ177" s="316">
        <f t="shared" si="53"/>
        <v>1242.3871942605947</v>
      </c>
      <c r="ER177" s="316">
        <f t="shared" si="53"/>
        <v>1240.4247176434781</v>
      </c>
      <c r="ES177" s="316">
        <f t="shared" si="53"/>
        <v>1238.4852386413518</v>
      </c>
      <c r="ET177" s="316">
        <f t="shared" si="53"/>
        <v>1236.5227620242356</v>
      </c>
      <c r="EU177" s="316">
        <f t="shared" si="53"/>
        <v>1231.4341150965045</v>
      </c>
      <c r="EV177" s="316">
        <f t="shared" si="53"/>
        <v>1226.3454681687635</v>
      </c>
      <c r="EW177" s="316">
        <f t="shared" si="53"/>
        <v>1220.3461197495189</v>
      </c>
      <c r="EX177" s="169"/>
      <c r="EY177" s="169"/>
      <c r="EZ177" s="169"/>
      <c r="FA177" s="169"/>
      <c r="FB177" s="169"/>
      <c r="FC177" s="169"/>
      <c r="FD177" s="169"/>
      <c r="FE177" s="169"/>
      <c r="FF177" s="169"/>
      <c r="FG177" s="169"/>
      <c r="FH177" s="169"/>
      <c r="FI177" s="169"/>
      <c r="FJ177" s="169"/>
      <c r="FK177" s="169"/>
      <c r="FL177" s="169"/>
    </row>
    <row r="178" spans="1:168" outlineLevel="1">
      <c r="A178" s="238"/>
      <c r="B178" s="283" t="s">
        <v>143</v>
      </c>
      <c r="C178" s="281"/>
      <c r="D178" s="281"/>
      <c r="E178" s="279" t="s">
        <v>7</v>
      </c>
      <c r="F178" s="316">
        <f>IF(NOT(COUNTA(F31:F36)),"",IF(NOT(COUNT(F31:F36)),"NK",SUM(F31:F36)))</f>
        <v>1453.6675525400001</v>
      </c>
      <c r="G178" s="316" t="str">
        <f>IF(NOT(COUNTA(G31:G36)),"",IF(NOT(COUNT(G31:G36)),"NK",SUM(G31:G36)))</f>
        <v/>
      </c>
      <c r="H178" s="316" t="str">
        <f t="shared" ref="H178:K178" si="54">IF(NOT(COUNTA(H31:H36)),"",IF(NOT(COUNT(H31:H36)),"NK",SUM(H31:H36)))</f>
        <v/>
      </c>
      <c r="I178" s="316" t="str">
        <f t="shared" si="54"/>
        <v/>
      </c>
      <c r="J178" s="316" t="str">
        <f t="shared" si="54"/>
        <v/>
      </c>
      <c r="K178" s="316" t="str">
        <f t="shared" si="54"/>
        <v/>
      </c>
      <c r="L178" s="316" t="str">
        <f t="shared" ref="L178:AZ178" si="55">IF(NOT(COUNTA(L31:L36)),"",IF(NOT(COUNT(L31:L36)),"NK",SUM(L31:L36)))</f>
        <v/>
      </c>
      <c r="M178" s="316" t="str">
        <f t="shared" si="55"/>
        <v/>
      </c>
      <c r="N178" s="316" t="str">
        <f t="shared" si="55"/>
        <v/>
      </c>
      <c r="O178" s="316">
        <f t="shared" si="55"/>
        <v>897.58366608476194</v>
      </c>
      <c r="P178" s="316">
        <f t="shared" si="55"/>
        <v>796.85418938492103</v>
      </c>
      <c r="Q178" s="316">
        <f t="shared" si="55"/>
        <v>696.29470116432697</v>
      </c>
      <c r="R178" s="316">
        <f t="shared" si="55"/>
        <v>695.00290154876302</v>
      </c>
      <c r="S178" s="316">
        <f t="shared" si="55"/>
        <v>693.71223488209603</v>
      </c>
      <c r="T178" s="316">
        <f t="shared" si="55"/>
        <v>692.42156821543006</v>
      </c>
      <c r="U178" s="316">
        <f t="shared" si="55"/>
        <v>691.13090154876295</v>
      </c>
      <c r="V178" s="316">
        <f t="shared" si="55"/>
        <v>689.84023488209596</v>
      </c>
      <c r="W178" s="316">
        <f t="shared" si="55"/>
        <v>689.82051762629203</v>
      </c>
      <c r="X178" s="316">
        <f t="shared" si="55"/>
        <v>689.82051762629203</v>
      </c>
      <c r="Y178" s="316">
        <f t="shared" si="55"/>
        <v>689.82051762629203</v>
      </c>
      <c r="Z178" s="316">
        <f t="shared" si="55"/>
        <v>689.82051762629203</v>
      </c>
      <c r="AA178" s="316">
        <f t="shared" si="55"/>
        <v>689.82051762629203</v>
      </c>
      <c r="AB178" s="316">
        <f t="shared" si="55"/>
        <v>689.80997850306903</v>
      </c>
      <c r="AC178" s="316">
        <f t="shared" si="55"/>
        <v>689.80997850306903</v>
      </c>
      <c r="AD178" s="316">
        <f t="shared" si="55"/>
        <v>689.80997850306903</v>
      </c>
      <c r="AE178" s="316">
        <f t="shared" si="55"/>
        <v>689.80997850306903</v>
      </c>
      <c r="AF178" s="316">
        <f t="shared" si="55"/>
        <v>689.80997850306903</v>
      </c>
      <c r="AG178" s="316">
        <f t="shared" ref="AG178:AO178" si="56">IF(NOT(COUNTA(AG31:AG36)),"",IF(NOT(COUNT(AG31:AG36)),"NK",SUM(AG31:AG36)))</f>
        <v>689.79733450658296</v>
      </c>
      <c r="AH178" s="316">
        <f t="shared" si="56"/>
        <v>689.79733450658296</v>
      </c>
      <c r="AI178" s="316">
        <f t="shared" si="56"/>
        <v>689.79733450658296</v>
      </c>
      <c r="AJ178" s="316">
        <f t="shared" si="56"/>
        <v>689.79733450658296</v>
      </c>
      <c r="AK178" s="316">
        <f t="shared" si="56"/>
        <v>689.79733450658296</v>
      </c>
      <c r="AL178" s="316">
        <f t="shared" si="56"/>
        <v>689.79497592052098</v>
      </c>
      <c r="AM178" s="316">
        <f t="shared" si="56"/>
        <v>689.79497592052098</v>
      </c>
      <c r="AN178" s="316">
        <f t="shared" si="56"/>
        <v>689.79497592052098</v>
      </c>
      <c r="AO178" s="316">
        <f t="shared" si="56"/>
        <v>689.79497592052098</v>
      </c>
      <c r="AP178" s="317">
        <f t="shared" si="55"/>
        <v>689.79497592052098</v>
      </c>
      <c r="AQ178" s="318">
        <f t="shared" si="55"/>
        <v>257.17098399999998</v>
      </c>
      <c r="AR178" s="316" t="str">
        <f t="shared" si="55"/>
        <v/>
      </c>
      <c r="AS178" s="316" t="str">
        <f t="shared" si="55"/>
        <v/>
      </c>
      <c r="AT178" s="316" t="str">
        <f t="shared" si="55"/>
        <v/>
      </c>
      <c r="AU178" s="316" t="str">
        <f t="shared" si="55"/>
        <v/>
      </c>
      <c r="AV178" s="316" t="str">
        <f t="shared" si="55"/>
        <v/>
      </c>
      <c r="AW178" s="316" t="str">
        <f t="shared" si="55"/>
        <v/>
      </c>
      <c r="AX178" s="316" t="str">
        <f t="shared" si="55"/>
        <v/>
      </c>
      <c r="AY178" s="316" t="str">
        <f t="shared" si="55"/>
        <v/>
      </c>
      <c r="AZ178" s="316">
        <f t="shared" si="55"/>
        <v>175.43542389721199</v>
      </c>
      <c r="BA178" s="316">
        <f t="shared" ref="BA178:CO178" si="57">IF(NOT(COUNTA(BA31:BA36)),"",IF(NOT(COUNT(BA31:BA36)),"NK",SUM(BA31:BA36)))</f>
        <v>155.65218965071301</v>
      </c>
      <c r="BB178" s="316">
        <f t="shared" si="57"/>
        <v>135.90234001764699</v>
      </c>
      <c r="BC178" s="316">
        <f t="shared" si="57"/>
        <v>135.64823061498501</v>
      </c>
      <c r="BD178" s="316">
        <f t="shared" si="57"/>
        <v>135.394121212323</v>
      </c>
      <c r="BE178" s="316">
        <f t="shared" si="57"/>
        <v>135.14001180966099</v>
      </c>
      <c r="BF178" s="316">
        <f t="shared" si="57"/>
        <v>134.885902407</v>
      </c>
      <c r="BG178" s="316">
        <f t="shared" si="57"/>
        <v>134.63179300433799</v>
      </c>
      <c r="BH178" s="316">
        <f t="shared" si="57"/>
        <v>134.63273950832999</v>
      </c>
      <c r="BI178" s="316">
        <f t="shared" si="57"/>
        <v>134.63250288233201</v>
      </c>
      <c r="BJ178" s="316">
        <f t="shared" si="57"/>
        <v>134.63236485050001</v>
      </c>
      <c r="BK178" s="316">
        <f t="shared" si="57"/>
        <v>134.63235006137501</v>
      </c>
      <c r="BL178" s="316">
        <f t="shared" si="57"/>
        <v>134.632489325634</v>
      </c>
      <c r="BM178" s="316">
        <f t="shared" si="57"/>
        <v>134.63242677996001</v>
      </c>
      <c r="BN178" s="316">
        <f t="shared" si="57"/>
        <v>134.63240775436699</v>
      </c>
      <c r="BO178" s="316">
        <f t="shared" si="57"/>
        <v>134.632418480334</v>
      </c>
      <c r="BP178" s="316">
        <f t="shared" si="57"/>
        <v>134.63243558507401</v>
      </c>
      <c r="BQ178" s="316">
        <f t="shared" si="57"/>
        <v>134.632422149934</v>
      </c>
      <c r="BR178" s="316">
        <f t="shared" ref="BR178:CA178" si="58">IF(NOT(COUNTA(BR31:BR36)),"",IF(NOT(COUNT(BR31:BR36)),"NK",SUM(BR31:BR36)))</f>
        <v>134.632420992428</v>
      </c>
      <c r="BS178" s="316">
        <f t="shared" si="58"/>
        <v>134.63242430194299</v>
      </c>
      <c r="BT178" s="316">
        <f t="shared" si="58"/>
        <v>134.632425757345</v>
      </c>
      <c r="BU178" s="316">
        <f t="shared" si="58"/>
        <v>134.632423300412</v>
      </c>
      <c r="BV178" s="316">
        <f t="shared" si="58"/>
        <v>134.632423588032</v>
      </c>
      <c r="BW178" s="316">
        <f t="shared" si="58"/>
        <v>134.63242423693299</v>
      </c>
      <c r="BX178" s="316">
        <f t="shared" si="58"/>
        <v>134.63242422068001</v>
      </c>
      <c r="BY178" s="316">
        <f t="shared" si="58"/>
        <v>134.63242383651399</v>
      </c>
      <c r="BZ178" s="316">
        <f t="shared" si="58"/>
        <v>134.63242397054</v>
      </c>
      <c r="CA178" s="317">
        <f t="shared" si="58"/>
        <v>134.632424066167</v>
      </c>
      <c r="CB178" s="318">
        <f t="shared" si="57"/>
        <v>9.1689999999999994E-2</v>
      </c>
      <c r="CC178" s="316" t="str">
        <f t="shared" si="57"/>
        <v/>
      </c>
      <c r="CD178" s="316" t="str">
        <f t="shared" si="57"/>
        <v/>
      </c>
      <c r="CE178" s="316" t="str">
        <f t="shared" si="57"/>
        <v/>
      </c>
      <c r="CF178" s="316" t="str">
        <f t="shared" si="57"/>
        <v/>
      </c>
      <c r="CG178" s="316" t="str">
        <f t="shared" si="57"/>
        <v/>
      </c>
      <c r="CH178" s="316" t="str">
        <f t="shared" si="57"/>
        <v/>
      </c>
      <c r="CI178" s="316" t="str">
        <f t="shared" si="57"/>
        <v/>
      </c>
      <c r="CJ178" s="316" t="str">
        <f t="shared" si="57"/>
        <v/>
      </c>
      <c r="CK178" s="316">
        <f t="shared" si="57"/>
        <v>0.327839061249591</v>
      </c>
      <c r="CL178" s="316">
        <f t="shared" si="57"/>
        <v>0.3272937926451</v>
      </c>
      <c r="CM178" s="316">
        <f t="shared" si="57"/>
        <v>0.326748524040609</v>
      </c>
      <c r="CN178" s="316">
        <f t="shared" si="57"/>
        <v>0.326203255436118</v>
      </c>
      <c r="CO178" s="316">
        <f t="shared" si="57"/>
        <v>0.325657986831627</v>
      </c>
      <c r="CP178" s="316">
        <f t="shared" ref="CP178:ED178" si="59">IF(NOT(COUNTA(CP31:CP36)),"",IF(NOT(COUNT(CP31:CP36)),"NK",SUM(CP31:CP36)))</f>
        <v>0.325112718227136</v>
      </c>
      <c r="CQ178" s="316">
        <f t="shared" si="59"/>
        <v>0.324567449622645</v>
      </c>
      <c r="CR178" s="316">
        <f t="shared" si="59"/>
        <v>0.324022181018154</v>
      </c>
      <c r="CS178" s="316">
        <f t="shared" si="59"/>
        <v>0.32484008392489</v>
      </c>
      <c r="CT178" s="316">
        <f t="shared" si="59"/>
        <v>0.32463560819820603</v>
      </c>
      <c r="CU178" s="316">
        <f t="shared" si="59"/>
        <v>0.32451633069097402</v>
      </c>
      <c r="CV178" s="316">
        <f t="shared" si="59"/>
        <v>0.324503550958056</v>
      </c>
      <c r="CW178" s="316">
        <f t="shared" si="59"/>
        <v>0.324623893443031</v>
      </c>
      <c r="CX178" s="316">
        <f t="shared" si="59"/>
        <v>0.32456984582256698</v>
      </c>
      <c r="CY178" s="316">
        <f t="shared" si="59"/>
        <v>0.324553405228657</v>
      </c>
      <c r="CZ178" s="316">
        <f t="shared" si="59"/>
        <v>0.32456267386307802</v>
      </c>
      <c r="DA178" s="316">
        <f t="shared" si="59"/>
        <v>0.32457745458933301</v>
      </c>
      <c r="DB178" s="316">
        <f t="shared" si="59"/>
        <v>0.324565844875909</v>
      </c>
      <c r="DC178" s="316">
        <f t="shared" ref="DC178:DL178" si="60">IF(NOT(COUNTA(DC31:DC36)),"",IF(NOT(COUNT(DC31:DC36)),"NK",SUM(DC31:DC36)))</f>
        <v>0.32456484463924401</v>
      </c>
      <c r="DD178" s="316">
        <f t="shared" si="60"/>
        <v>0.32456770449189098</v>
      </c>
      <c r="DE178" s="316">
        <f t="shared" si="60"/>
        <v>0.32456896214909398</v>
      </c>
      <c r="DF178" s="316">
        <f t="shared" si="60"/>
        <v>0.32456683903903499</v>
      </c>
      <c r="DG178" s="316">
        <f t="shared" si="60"/>
        <v>0.324567087579816</v>
      </c>
      <c r="DH178" s="316">
        <f t="shared" si="60"/>
        <v>0.32456764831495899</v>
      </c>
      <c r="DI178" s="316">
        <f t="shared" si="60"/>
        <v>0.32456763427072599</v>
      </c>
      <c r="DJ178" s="316">
        <f t="shared" si="60"/>
        <v>0.32456730230113401</v>
      </c>
      <c r="DK178" s="316">
        <f t="shared" si="60"/>
        <v>0.32456741811665901</v>
      </c>
      <c r="DL178" s="317">
        <f t="shared" si="60"/>
        <v>0.32456750075086899</v>
      </c>
      <c r="DM178" s="318">
        <f t="shared" si="59"/>
        <v>1710.9302265399999</v>
      </c>
      <c r="DN178" s="316" t="str">
        <f t="shared" si="59"/>
        <v>NK</v>
      </c>
      <c r="DO178" s="316" t="str">
        <f t="shared" si="59"/>
        <v>NK</v>
      </c>
      <c r="DP178" s="316" t="str">
        <f t="shared" si="59"/>
        <v>NK</v>
      </c>
      <c r="DQ178" s="316" t="str">
        <f t="shared" si="59"/>
        <v>NK</v>
      </c>
      <c r="DR178" s="316" t="str">
        <f t="shared" si="59"/>
        <v>NK</v>
      </c>
      <c r="DS178" s="316" t="str">
        <f t="shared" si="59"/>
        <v>NK</v>
      </c>
      <c r="DT178" s="316" t="str">
        <f t="shared" si="59"/>
        <v>NK</v>
      </c>
      <c r="DU178" s="316" t="str">
        <f t="shared" si="59"/>
        <v>NK</v>
      </c>
      <c r="DV178" s="316">
        <f t="shared" si="59"/>
        <v>1073.3469290432236</v>
      </c>
      <c r="DW178" s="316">
        <f t="shared" si="59"/>
        <v>952.83367282827919</v>
      </c>
      <c r="DX178" s="316">
        <f t="shared" si="59"/>
        <v>832.52378970601455</v>
      </c>
      <c r="DY178" s="316">
        <f t="shared" si="59"/>
        <v>830.9773354191841</v>
      </c>
      <c r="DZ178" s="316">
        <f t="shared" si="59"/>
        <v>829.4320140812506</v>
      </c>
      <c r="EA178" s="316">
        <f t="shared" si="59"/>
        <v>827.88669274331824</v>
      </c>
      <c r="EB178" s="316">
        <f t="shared" si="59"/>
        <v>826.34137140538564</v>
      </c>
      <c r="EC178" s="316">
        <f t="shared" si="59"/>
        <v>824.79605006745203</v>
      </c>
      <c r="ED178" s="316">
        <f t="shared" si="59"/>
        <v>824.77809721854692</v>
      </c>
      <c r="EE178" s="316">
        <f t="shared" ref="EE178:EM178" si="61">IF(NOT(COUNTA(EE31:EE36)),"",IF(NOT(COUNT(EE31:EE36)),"NK",SUM(EE31:EE36)))</f>
        <v>824.77765611682219</v>
      </c>
      <c r="EF178" s="316">
        <f t="shared" si="61"/>
        <v>824.777398807483</v>
      </c>
      <c r="EG178" s="316">
        <f t="shared" si="61"/>
        <v>824.77737123862516</v>
      </c>
      <c r="EH178" s="316">
        <f t="shared" si="61"/>
        <v>824.777630845369</v>
      </c>
      <c r="EI178" s="316">
        <f t="shared" si="61"/>
        <v>824.76697512885164</v>
      </c>
      <c r="EJ178" s="316">
        <f t="shared" si="61"/>
        <v>824.76693966266475</v>
      </c>
      <c r="EK178" s="316">
        <f t="shared" si="61"/>
        <v>824.76695965726606</v>
      </c>
      <c r="EL178" s="316">
        <f t="shared" si="61"/>
        <v>824.7669915427324</v>
      </c>
      <c r="EM178" s="316">
        <f t="shared" si="61"/>
        <v>824.76696649787891</v>
      </c>
      <c r="EN178" s="316">
        <f t="shared" ref="EN178:EW178" si="62">IF(NOT(COUNTA(EN31:EN36)),"",IF(NOT(COUNT(EN31:EN36)),"NK",SUM(EN31:EN36)))</f>
        <v>824.75432034365019</v>
      </c>
      <c r="EO178" s="316">
        <f t="shared" si="62"/>
        <v>824.75432651301787</v>
      </c>
      <c r="EP178" s="316">
        <f t="shared" si="62"/>
        <v>824.75432922607706</v>
      </c>
      <c r="EQ178" s="316">
        <f t="shared" si="62"/>
        <v>824.75432464603398</v>
      </c>
      <c r="ER178" s="316">
        <f t="shared" si="62"/>
        <v>824.75432518219475</v>
      </c>
      <c r="ES178" s="316">
        <f t="shared" si="62"/>
        <v>824.75196780576903</v>
      </c>
      <c r="ET178" s="316">
        <f t="shared" si="62"/>
        <v>824.75196777547171</v>
      </c>
      <c r="EU178" s="316">
        <f t="shared" si="62"/>
        <v>824.75196705933615</v>
      </c>
      <c r="EV178" s="316">
        <f t="shared" si="62"/>
        <v>824.75196730917764</v>
      </c>
      <c r="EW178" s="316">
        <f t="shared" si="62"/>
        <v>824.75196748743883</v>
      </c>
      <c r="EX178" s="169"/>
      <c r="EY178" s="169"/>
      <c r="EZ178" s="169"/>
      <c r="FA178" s="169"/>
      <c r="FB178" s="169"/>
      <c r="FC178" s="169"/>
      <c r="FD178" s="169"/>
      <c r="FE178" s="169"/>
      <c r="FF178" s="169"/>
      <c r="FG178" s="169"/>
      <c r="FH178" s="169"/>
      <c r="FI178" s="169"/>
      <c r="FJ178" s="169"/>
      <c r="FK178" s="169"/>
      <c r="FL178" s="169"/>
    </row>
    <row r="179" spans="1:168" outlineLevel="1">
      <c r="A179" s="238"/>
      <c r="B179" s="283" t="s">
        <v>144</v>
      </c>
      <c r="C179" s="281"/>
      <c r="D179" s="281"/>
      <c r="E179" s="279" t="s">
        <v>7</v>
      </c>
      <c r="F179" s="316">
        <f>IF(NOT(COUNTA(F37:F52)),"",IF(NOT(COUNT(F37:F52)),"NK",SUM(F37:F52)))</f>
        <v>1692.666021708</v>
      </c>
      <c r="G179" s="316" t="str">
        <f>IF(NOT(COUNTA(G37:G52)),"",IF(NOT(COUNT(G37:G52)),"NK",SUM(G37:G52)))</f>
        <v/>
      </c>
      <c r="H179" s="316" t="str">
        <f t="shared" ref="H179:K179" si="63">IF(NOT(COUNTA(H37:H52)),"",IF(NOT(COUNT(H37:H52)),"NK",SUM(H37:H52)))</f>
        <v/>
      </c>
      <c r="I179" s="316" t="str">
        <f t="shared" si="63"/>
        <v/>
      </c>
      <c r="J179" s="316" t="str">
        <f t="shared" si="63"/>
        <v/>
      </c>
      <c r="K179" s="316" t="str">
        <f t="shared" si="63"/>
        <v/>
      </c>
      <c r="L179" s="316" t="str">
        <f t="shared" ref="L179:AZ179" si="64">IF(NOT(COUNTA(L37:L52)),"",IF(NOT(COUNT(L37:L52)),"NK",SUM(L37:L52)))</f>
        <v/>
      </c>
      <c r="M179" s="316" t="str">
        <f t="shared" si="64"/>
        <v/>
      </c>
      <c r="N179" s="316" t="str">
        <f t="shared" si="64"/>
        <v/>
      </c>
      <c r="O179" s="316">
        <f t="shared" si="64"/>
        <v>1415.5606939997199</v>
      </c>
      <c r="P179" s="316">
        <f t="shared" si="64"/>
        <v>1415.52566211472</v>
      </c>
      <c r="Q179" s="316">
        <f t="shared" si="64"/>
        <v>1415.4953164953799</v>
      </c>
      <c r="R179" s="316">
        <f t="shared" si="64"/>
        <v>1410.4716861161501</v>
      </c>
      <c r="S179" s="316">
        <f t="shared" si="64"/>
        <v>1404.3957346869499</v>
      </c>
      <c r="T179" s="316">
        <f t="shared" si="64"/>
        <v>1398.31807864132</v>
      </c>
      <c r="U179" s="316">
        <f t="shared" si="64"/>
        <v>1390.84001549454</v>
      </c>
      <c r="V179" s="316">
        <f t="shared" si="64"/>
        <v>1383.5794369983901</v>
      </c>
      <c r="W179" s="316">
        <f t="shared" si="64"/>
        <v>1451.4205833011699</v>
      </c>
      <c r="X179" s="316">
        <f t="shared" si="64"/>
        <v>1446.3838714952799</v>
      </c>
      <c r="Y179" s="316">
        <f t="shared" si="64"/>
        <v>1442.3516590777899</v>
      </c>
      <c r="Z179" s="316">
        <f t="shared" si="64"/>
        <v>1437.50856099261</v>
      </c>
      <c r="AA179" s="316">
        <f t="shared" si="64"/>
        <v>1432.48189334321</v>
      </c>
      <c r="AB179" s="316">
        <f t="shared" si="64"/>
        <v>1427.4543321146</v>
      </c>
      <c r="AC179" s="316">
        <f t="shared" si="64"/>
        <v>1422.4935429377799</v>
      </c>
      <c r="AD179" s="316">
        <f t="shared" si="64"/>
        <v>1422.4847596214199</v>
      </c>
      <c r="AE179" s="316">
        <f t="shared" si="64"/>
        <v>1422.4816467606599</v>
      </c>
      <c r="AF179" s="316">
        <f t="shared" si="64"/>
        <v>1422.50302326477</v>
      </c>
      <c r="AG179" s="316">
        <f t="shared" ref="AG179:AO179" si="65">IF(NOT(COUNTA(AG37:AG52)),"",IF(NOT(COUNT(AG37:AG52)),"NK",SUM(AG37:AG52)))</f>
        <v>1422.55795023478</v>
      </c>
      <c r="AH179" s="316">
        <f t="shared" si="65"/>
        <v>1422.5851802070899</v>
      </c>
      <c r="AI179" s="316">
        <f t="shared" si="65"/>
        <v>1422.5867680220799</v>
      </c>
      <c r="AJ179" s="316">
        <f t="shared" si="65"/>
        <v>1422.58278615877</v>
      </c>
      <c r="AK179" s="316">
        <f t="shared" si="65"/>
        <v>1422.5732346171701</v>
      </c>
      <c r="AL179" s="316">
        <f t="shared" si="65"/>
        <v>1422.56456318507</v>
      </c>
      <c r="AM179" s="316">
        <f t="shared" si="65"/>
        <v>1422.5571789789601</v>
      </c>
      <c r="AN179" s="316">
        <f t="shared" si="65"/>
        <v>1422.55102978226</v>
      </c>
      <c r="AO179" s="316">
        <f t="shared" si="65"/>
        <v>1422.5461155949899</v>
      </c>
      <c r="AP179" s="317">
        <f t="shared" si="64"/>
        <v>1422.5424364171399</v>
      </c>
      <c r="AQ179" s="318">
        <f t="shared" si="64"/>
        <v>89.118539999999996</v>
      </c>
      <c r="AR179" s="316" t="str">
        <f t="shared" si="64"/>
        <v/>
      </c>
      <c r="AS179" s="316" t="str">
        <f t="shared" si="64"/>
        <v/>
      </c>
      <c r="AT179" s="316" t="str">
        <f t="shared" si="64"/>
        <v/>
      </c>
      <c r="AU179" s="316" t="str">
        <f t="shared" si="64"/>
        <v/>
      </c>
      <c r="AV179" s="316" t="str">
        <f t="shared" si="64"/>
        <v/>
      </c>
      <c r="AW179" s="316" t="str">
        <f t="shared" si="64"/>
        <v/>
      </c>
      <c r="AX179" s="316" t="str">
        <f t="shared" si="64"/>
        <v/>
      </c>
      <c r="AY179" s="316" t="str">
        <f t="shared" si="64"/>
        <v/>
      </c>
      <c r="AZ179" s="316">
        <f t="shared" si="64"/>
        <v>35.104903380587103</v>
      </c>
      <c r="BA179" s="316">
        <f t="shared" ref="BA179:CO179" si="66">IF(NOT(COUNTA(BA37:BA52)),"",IF(NOT(COUNT(BA37:BA52)),"NK",SUM(BA37:BA52)))</f>
        <v>35.105420753201898</v>
      </c>
      <c r="BB179" s="316">
        <f t="shared" si="66"/>
        <v>35.105897007322199</v>
      </c>
      <c r="BC179" s="316">
        <f t="shared" si="66"/>
        <v>33.949043916239802</v>
      </c>
      <c r="BD179" s="316">
        <f t="shared" si="66"/>
        <v>32.792190804023299</v>
      </c>
      <c r="BE179" s="316">
        <f t="shared" si="66"/>
        <v>31.635287927019899</v>
      </c>
      <c r="BF179" s="316">
        <f t="shared" si="66"/>
        <v>30.455447552296</v>
      </c>
      <c r="BG179" s="316">
        <f t="shared" si="66"/>
        <v>29.298822710912201</v>
      </c>
      <c r="BH179" s="316">
        <f t="shared" si="66"/>
        <v>29.300277909551198</v>
      </c>
      <c r="BI179" s="316">
        <f t="shared" si="66"/>
        <v>29.301063890788001</v>
      </c>
      <c r="BJ179" s="316">
        <f t="shared" si="66"/>
        <v>29.408469954528499</v>
      </c>
      <c r="BK179" s="316">
        <f t="shared" si="66"/>
        <v>29.427383599716901</v>
      </c>
      <c r="BL179" s="316">
        <f t="shared" si="66"/>
        <v>29.4275016481715</v>
      </c>
      <c r="BM179" s="316">
        <f t="shared" si="66"/>
        <v>29.427619696626099</v>
      </c>
      <c r="BN179" s="316">
        <f t="shared" si="66"/>
        <v>29.427737745080702</v>
      </c>
      <c r="BO179" s="316">
        <f t="shared" si="66"/>
        <v>29.427737745080702</v>
      </c>
      <c r="BP179" s="316">
        <f t="shared" si="66"/>
        <v>29.431342034237499</v>
      </c>
      <c r="BQ179" s="316">
        <f t="shared" si="66"/>
        <v>29.431342034237499</v>
      </c>
      <c r="BR179" s="316">
        <f t="shared" ref="BR179:CA179" si="67">IF(NOT(COUNTA(BR37:BR52)),"",IF(NOT(COUNT(BR37:BR52)),"NK",SUM(BR37:BR52)))</f>
        <v>29.435942085998501</v>
      </c>
      <c r="BS179" s="316">
        <f t="shared" si="67"/>
        <v>29.435942085998501</v>
      </c>
      <c r="BT179" s="316">
        <f t="shared" si="67"/>
        <v>29.435942085998501</v>
      </c>
      <c r="BU179" s="316">
        <f t="shared" si="67"/>
        <v>29.435942085998501</v>
      </c>
      <c r="BV179" s="316">
        <f t="shared" si="67"/>
        <v>29.435942085998501</v>
      </c>
      <c r="BW179" s="316">
        <f t="shared" si="67"/>
        <v>29.435942085998501</v>
      </c>
      <c r="BX179" s="316">
        <f t="shared" si="67"/>
        <v>29.435942085998501</v>
      </c>
      <c r="BY179" s="316">
        <f t="shared" si="67"/>
        <v>29.435942085998501</v>
      </c>
      <c r="BZ179" s="316">
        <f t="shared" si="67"/>
        <v>29.435942085998501</v>
      </c>
      <c r="CA179" s="317">
        <f t="shared" si="67"/>
        <v>29.435942085998501</v>
      </c>
      <c r="CB179" s="318">
        <f t="shared" si="66"/>
        <v>5.7931650000000001</v>
      </c>
      <c r="CC179" s="316" t="str">
        <f t="shared" si="66"/>
        <v/>
      </c>
      <c r="CD179" s="316" t="str">
        <f t="shared" si="66"/>
        <v/>
      </c>
      <c r="CE179" s="316" t="str">
        <f t="shared" si="66"/>
        <v/>
      </c>
      <c r="CF179" s="316" t="str">
        <f t="shared" si="66"/>
        <v/>
      </c>
      <c r="CG179" s="316" t="str">
        <f t="shared" si="66"/>
        <v/>
      </c>
      <c r="CH179" s="316" t="str">
        <f t="shared" si="66"/>
        <v/>
      </c>
      <c r="CI179" s="316" t="str">
        <f t="shared" si="66"/>
        <v/>
      </c>
      <c r="CJ179" s="316" t="str">
        <f t="shared" si="66"/>
        <v/>
      </c>
      <c r="CK179" s="316">
        <f t="shared" si="66"/>
        <v>5.7931445372325303</v>
      </c>
      <c r="CL179" s="316">
        <f t="shared" si="66"/>
        <v>5.7931445372325303</v>
      </c>
      <c r="CM179" s="316">
        <f t="shared" si="66"/>
        <v>5.7931445372325303</v>
      </c>
      <c r="CN179" s="316">
        <f t="shared" si="66"/>
        <v>5.5905771612011099</v>
      </c>
      <c r="CO179" s="316">
        <f t="shared" si="66"/>
        <v>5.3880097851696798</v>
      </c>
      <c r="CP179" s="316">
        <f t="shared" ref="CP179:ED179" si="68">IF(NOT(COUNTA(CP37:CP52)),"",IF(NOT(COUNT(CP37:CP52)),"NK",SUM(CP37:CP52)))</f>
        <v>5.1854424091382496</v>
      </c>
      <c r="CQ179" s="316">
        <f t="shared" si="68"/>
        <v>4.9828750331068203</v>
      </c>
      <c r="CR179" s="316">
        <f t="shared" si="68"/>
        <v>4.7803076570753902</v>
      </c>
      <c r="CS179" s="316">
        <f t="shared" si="68"/>
        <v>4.7803076570753902</v>
      </c>
      <c r="CT179" s="316">
        <f t="shared" si="68"/>
        <v>4.7803076570753902</v>
      </c>
      <c r="CU179" s="316">
        <f t="shared" si="68"/>
        <v>4.7803076570753902</v>
      </c>
      <c r="CV179" s="316">
        <f t="shared" si="68"/>
        <v>4.7803076570753902</v>
      </c>
      <c r="CW179" s="316">
        <f t="shared" si="68"/>
        <v>4.7803076570753902</v>
      </c>
      <c r="CX179" s="316">
        <f t="shared" si="68"/>
        <v>4.7803076570753902</v>
      </c>
      <c r="CY179" s="316">
        <f t="shared" si="68"/>
        <v>4.7803076570753902</v>
      </c>
      <c r="CZ179" s="316">
        <f t="shared" si="68"/>
        <v>4.7803076570753902</v>
      </c>
      <c r="DA179" s="316">
        <f t="shared" si="68"/>
        <v>4.7803076570753902</v>
      </c>
      <c r="DB179" s="316">
        <f t="shared" si="68"/>
        <v>4.7803076570753902</v>
      </c>
      <c r="DC179" s="316">
        <f t="shared" ref="DC179:DL179" si="69">IF(NOT(COUNTA(DC37:DC52)),"",IF(NOT(COUNT(DC37:DC52)),"NK",SUM(DC37:DC52)))</f>
        <v>4.7803076570753902</v>
      </c>
      <c r="DD179" s="316">
        <f t="shared" si="69"/>
        <v>4.7803076570753902</v>
      </c>
      <c r="DE179" s="316">
        <f t="shared" si="69"/>
        <v>4.7803076570753902</v>
      </c>
      <c r="DF179" s="316">
        <f t="shared" si="69"/>
        <v>4.7803076570753902</v>
      </c>
      <c r="DG179" s="316">
        <f t="shared" si="69"/>
        <v>4.7803076570753902</v>
      </c>
      <c r="DH179" s="316">
        <f t="shared" si="69"/>
        <v>4.7803076570753902</v>
      </c>
      <c r="DI179" s="316">
        <f t="shared" si="69"/>
        <v>4.7803076570753902</v>
      </c>
      <c r="DJ179" s="316">
        <f t="shared" si="69"/>
        <v>4.7803076570753902</v>
      </c>
      <c r="DK179" s="316">
        <f t="shared" si="69"/>
        <v>4.7803076570753902</v>
      </c>
      <c r="DL179" s="317">
        <f t="shared" si="69"/>
        <v>4.7803076570753902</v>
      </c>
      <c r="DM179" s="318">
        <f t="shared" si="68"/>
        <v>1787.577726708</v>
      </c>
      <c r="DN179" s="316" t="str">
        <f t="shared" si="68"/>
        <v>NK</v>
      </c>
      <c r="DO179" s="316" t="str">
        <f t="shared" si="68"/>
        <v>NK</v>
      </c>
      <c r="DP179" s="316" t="str">
        <f t="shared" si="68"/>
        <v>NK</v>
      </c>
      <c r="DQ179" s="316" t="str">
        <f t="shared" si="68"/>
        <v>NK</v>
      </c>
      <c r="DR179" s="316" t="str">
        <f t="shared" si="68"/>
        <v>NK</v>
      </c>
      <c r="DS179" s="316" t="str">
        <f t="shared" si="68"/>
        <v>NK</v>
      </c>
      <c r="DT179" s="316" t="str">
        <f t="shared" si="68"/>
        <v>NK</v>
      </c>
      <c r="DU179" s="316" t="str">
        <f t="shared" si="68"/>
        <v>NK</v>
      </c>
      <c r="DV179" s="316">
        <f t="shared" si="68"/>
        <v>1456.4587419175396</v>
      </c>
      <c r="DW179" s="316">
        <f t="shared" si="68"/>
        <v>1456.4242274051546</v>
      </c>
      <c r="DX179" s="316">
        <f t="shared" si="68"/>
        <v>1456.3943580399348</v>
      </c>
      <c r="DY179" s="316">
        <f t="shared" si="68"/>
        <v>1450.0113071935909</v>
      </c>
      <c r="DZ179" s="316">
        <f t="shared" si="68"/>
        <v>1442.5759352761429</v>
      </c>
      <c r="EA179" s="316">
        <f t="shared" si="68"/>
        <v>1435.138808977478</v>
      </c>
      <c r="EB179" s="316">
        <f t="shared" si="68"/>
        <v>1426.2783380799428</v>
      </c>
      <c r="EC179" s="316">
        <f t="shared" si="68"/>
        <v>1417.6585673663776</v>
      </c>
      <c r="ED179" s="316">
        <f t="shared" si="68"/>
        <v>1485.5011688677964</v>
      </c>
      <c r="EE179" s="316">
        <f t="shared" ref="EE179:EM179" si="70">IF(NOT(COUNTA(EE37:EE52)),"",IF(NOT(COUNT(EE37:EE52)),"NK",SUM(EE37:EE52)))</f>
        <v>1480.4652430431433</v>
      </c>
      <c r="EF179" s="316">
        <f t="shared" si="70"/>
        <v>1476.5404366893938</v>
      </c>
      <c r="EG179" s="316">
        <f t="shared" si="70"/>
        <v>1471.7162522494023</v>
      </c>
      <c r="EH179" s="316">
        <f t="shared" si="70"/>
        <v>1466.6897026484569</v>
      </c>
      <c r="EI179" s="316">
        <f t="shared" si="70"/>
        <v>1461.6622594683015</v>
      </c>
      <c r="EJ179" s="316">
        <f t="shared" si="70"/>
        <v>1456.7015883399361</v>
      </c>
      <c r="EK179" s="316">
        <f t="shared" si="70"/>
        <v>1456.6928050235761</v>
      </c>
      <c r="EL179" s="316">
        <f t="shared" si="70"/>
        <v>1456.6932964519729</v>
      </c>
      <c r="EM179" s="316">
        <f t="shared" si="70"/>
        <v>1456.7146729560829</v>
      </c>
      <c r="EN179" s="316">
        <f t="shared" ref="EN179:EW179" si="71">IF(NOT(COUNTA(EN37:EN52)),"",IF(NOT(COUNT(EN37:EN52)),"NK",SUM(EN37:EN52)))</f>
        <v>1456.7741999778539</v>
      </c>
      <c r="EO179" s="316">
        <f t="shared" si="71"/>
        <v>1456.8014299501638</v>
      </c>
      <c r="EP179" s="316">
        <f t="shared" si="71"/>
        <v>1456.8030177651538</v>
      </c>
      <c r="EQ179" s="316">
        <f t="shared" si="71"/>
        <v>1456.7990359018438</v>
      </c>
      <c r="ER179" s="316">
        <f t="shared" si="71"/>
        <v>1456.7894843602439</v>
      </c>
      <c r="ES179" s="316">
        <f t="shared" si="71"/>
        <v>1456.7808129281439</v>
      </c>
      <c r="ET179" s="316">
        <f t="shared" si="71"/>
        <v>1456.7734287220339</v>
      </c>
      <c r="EU179" s="316">
        <f t="shared" si="71"/>
        <v>1456.7672795253338</v>
      </c>
      <c r="EV179" s="316">
        <f t="shared" si="71"/>
        <v>1456.7623653380638</v>
      </c>
      <c r="EW179" s="316">
        <f t="shared" si="71"/>
        <v>1456.7586861602138</v>
      </c>
      <c r="EX179" s="169"/>
      <c r="EY179" s="169"/>
      <c r="EZ179" s="169"/>
      <c r="FA179" s="169"/>
      <c r="FB179" s="169"/>
      <c r="FC179" s="169"/>
      <c r="FD179" s="169"/>
      <c r="FE179" s="169"/>
      <c r="FF179" s="169"/>
      <c r="FG179" s="169"/>
      <c r="FH179" s="169"/>
      <c r="FI179" s="169"/>
      <c r="FJ179" s="169"/>
      <c r="FK179" s="169"/>
      <c r="FL179" s="169"/>
    </row>
    <row r="180" spans="1:168" outlineLevel="1">
      <c r="A180" s="238"/>
      <c r="B180" s="283" t="s">
        <v>145</v>
      </c>
      <c r="C180" s="281"/>
      <c r="D180" s="281"/>
      <c r="E180" s="279" t="s">
        <v>7</v>
      </c>
      <c r="F180" s="316">
        <f>IF(NOT(COUNTA(F53:F58)),"",IF(NOT(COUNT(F53:F58)),"NK",SUM(F53:F58)))</f>
        <v>1064.1805082233</v>
      </c>
      <c r="G180" s="316" t="str">
        <f>IF(NOT(COUNTA(G53:G58)),"",IF(NOT(COUNT(G53:G58)),"NK",SUM(G53:G58)))</f>
        <v/>
      </c>
      <c r="H180" s="316" t="str">
        <f t="shared" ref="H180:K180" si="72">IF(NOT(COUNTA(H53:H58)),"",IF(NOT(COUNT(H53:H58)),"NK",SUM(H53:H58)))</f>
        <v/>
      </c>
      <c r="I180" s="316" t="str">
        <f t="shared" si="72"/>
        <v/>
      </c>
      <c r="J180" s="316" t="str">
        <f t="shared" si="72"/>
        <v/>
      </c>
      <c r="K180" s="316" t="str">
        <f t="shared" si="72"/>
        <v/>
      </c>
      <c r="L180" s="316" t="str">
        <f t="shared" ref="L180:AZ180" si="73">IF(NOT(COUNTA(L53:L58)),"",IF(NOT(COUNT(L53:L58)),"NK",SUM(L53:L58)))</f>
        <v/>
      </c>
      <c r="M180" s="316" t="str">
        <f t="shared" si="73"/>
        <v/>
      </c>
      <c r="N180" s="316" t="str">
        <f t="shared" si="73"/>
        <v/>
      </c>
      <c r="O180" s="316">
        <f t="shared" si="73"/>
        <v>819.18598648681098</v>
      </c>
      <c r="P180" s="316">
        <f t="shared" si="73"/>
        <v>823.33306893379904</v>
      </c>
      <c r="Q180" s="316">
        <f t="shared" si="73"/>
        <v>827.36747355539501</v>
      </c>
      <c r="R180" s="316">
        <f t="shared" si="73"/>
        <v>830.28255258423201</v>
      </c>
      <c r="S180" s="316">
        <f t="shared" si="73"/>
        <v>873.66387313976099</v>
      </c>
      <c r="T180" s="316">
        <f t="shared" si="73"/>
        <v>876.88972233663605</v>
      </c>
      <c r="U180" s="316">
        <f t="shared" si="73"/>
        <v>867.57754140455495</v>
      </c>
      <c r="V180" s="316">
        <f t="shared" si="73"/>
        <v>1065.6638940974899</v>
      </c>
      <c r="W180" s="316">
        <f t="shared" si="73"/>
        <v>456.33999709800798</v>
      </c>
      <c r="X180" s="316">
        <f t="shared" si="73"/>
        <v>437.338527970423</v>
      </c>
      <c r="Y180" s="316">
        <f t="shared" si="73"/>
        <v>418.35665165508999</v>
      </c>
      <c r="Z180" s="316">
        <f t="shared" si="73"/>
        <v>394.29983553882198</v>
      </c>
      <c r="AA180" s="316">
        <f t="shared" si="73"/>
        <v>370.27428186566499</v>
      </c>
      <c r="AB180" s="316">
        <f t="shared" si="73"/>
        <v>346.66200728806598</v>
      </c>
      <c r="AC180" s="316">
        <f t="shared" si="73"/>
        <v>319.93628248767197</v>
      </c>
      <c r="AD180" s="316">
        <f t="shared" si="73"/>
        <v>293.60362468207501</v>
      </c>
      <c r="AE180" s="316">
        <f t="shared" si="73"/>
        <v>274.998515200616</v>
      </c>
      <c r="AF180" s="316">
        <f t="shared" si="73"/>
        <v>256.14060371718898</v>
      </c>
      <c r="AG180" s="316">
        <f t="shared" ref="AG180:AO180" si="74">IF(NOT(COUNTA(AG53:AG58)),"",IF(NOT(COUNT(AG53:AG58)),"NK",SUM(AG53:AG58)))</f>
        <v>252.11348005064599</v>
      </c>
      <c r="AH180" s="316">
        <f t="shared" si="74"/>
        <v>246.33896279943701</v>
      </c>
      <c r="AI180" s="316">
        <f t="shared" si="74"/>
        <v>240.487592949</v>
      </c>
      <c r="AJ180" s="316">
        <f t="shared" si="74"/>
        <v>234.63797553633</v>
      </c>
      <c r="AK180" s="316">
        <f t="shared" si="74"/>
        <v>228.79011056142599</v>
      </c>
      <c r="AL180" s="316">
        <f t="shared" si="74"/>
        <v>223.04059746734799</v>
      </c>
      <c r="AM180" s="316">
        <f t="shared" si="74"/>
        <v>216.50615228708301</v>
      </c>
      <c r="AN180" s="316">
        <f t="shared" si="74"/>
        <v>209.971707106818</v>
      </c>
      <c r="AO180" s="316">
        <f t="shared" si="74"/>
        <v>203.43726192655299</v>
      </c>
      <c r="AP180" s="317">
        <f t="shared" si="73"/>
        <v>193.47219948560499</v>
      </c>
      <c r="AQ180" s="318" t="str">
        <f t="shared" si="73"/>
        <v>NK</v>
      </c>
      <c r="AR180" s="316" t="str">
        <f t="shared" si="73"/>
        <v/>
      </c>
      <c r="AS180" s="316" t="str">
        <f t="shared" si="73"/>
        <v/>
      </c>
      <c r="AT180" s="316" t="str">
        <f t="shared" si="73"/>
        <v/>
      </c>
      <c r="AU180" s="316" t="str">
        <f t="shared" si="73"/>
        <v/>
      </c>
      <c r="AV180" s="316" t="str">
        <f t="shared" si="73"/>
        <v/>
      </c>
      <c r="AW180" s="316" t="str">
        <f t="shared" si="73"/>
        <v/>
      </c>
      <c r="AX180" s="316" t="str">
        <f t="shared" si="73"/>
        <v/>
      </c>
      <c r="AY180" s="316" t="str">
        <f t="shared" si="73"/>
        <v/>
      </c>
      <c r="AZ180" s="316">
        <f t="shared" si="73"/>
        <v>26.741878524785999</v>
      </c>
      <c r="BA180" s="316">
        <f t="shared" ref="BA180:CO180" si="75">IF(NOT(COUNTA(BA53:BA58)),"",IF(NOT(COUNT(BA53:BA58)),"NK",SUM(BA53:BA58)))</f>
        <v>26.588396681229799</v>
      </c>
      <c r="BB180" s="316">
        <f t="shared" si="75"/>
        <v>26.435310340862699</v>
      </c>
      <c r="BC180" s="316">
        <f t="shared" si="75"/>
        <v>26.2826195036846</v>
      </c>
      <c r="BD180" s="316">
        <f t="shared" si="75"/>
        <v>26.130324169695601</v>
      </c>
      <c r="BE180" s="316">
        <f t="shared" si="75"/>
        <v>25.9784243388956</v>
      </c>
      <c r="BF180" s="316">
        <f t="shared" si="75"/>
        <v>25.631882537118599</v>
      </c>
      <c r="BG180" s="316">
        <f t="shared" si="75"/>
        <v>25.287550481569401</v>
      </c>
      <c r="BH180" s="316">
        <f t="shared" si="75"/>
        <v>24.9454281722481</v>
      </c>
      <c r="BI180" s="316">
        <f t="shared" si="75"/>
        <v>24.605515609154502</v>
      </c>
      <c r="BJ180" s="316">
        <f t="shared" si="75"/>
        <v>24.267812792288701</v>
      </c>
      <c r="BK180" s="316">
        <f t="shared" si="75"/>
        <v>23.852522064704502</v>
      </c>
      <c r="BL180" s="316">
        <f t="shared" si="75"/>
        <v>23.440707919333001</v>
      </c>
      <c r="BM180" s="316">
        <f t="shared" si="75"/>
        <v>23.032370356174301</v>
      </c>
      <c r="BN180" s="316">
        <f t="shared" si="75"/>
        <v>22.624032793015601</v>
      </c>
      <c r="BO180" s="316">
        <f t="shared" si="75"/>
        <v>22.215695229856799</v>
      </c>
      <c r="BP180" s="316">
        <f t="shared" si="75"/>
        <v>21.973070059251398</v>
      </c>
      <c r="BQ180" s="316">
        <f t="shared" si="75"/>
        <v>21.730444888645899</v>
      </c>
      <c r="BR180" s="316">
        <f t="shared" ref="BR180:CA180" si="76">IF(NOT(COUNTA(BR53:BR58)),"",IF(NOT(COUNT(BR53:BR58)),"NK",SUM(BR53:BR58)))</f>
        <v>21.730444888645899</v>
      </c>
      <c r="BS180" s="316">
        <f t="shared" si="76"/>
        <v>21.730444888645899</v>
      </c>
      <c r="BT180" s="316">
        <f t="shared" si="76"/>
        <v>21.730444888645899</v>
      </c>
      <c r="BU180" s="316">
        <f t="shared" si="76"/>
        <v>21.730444888645899</v>
      </c>
      <c r="BV180" s="316">
        <f t="shared" si="76"/>
        <v>21.730444888645899</v>
      </c>
      <c r="BW180" s="316">
        <f t="shared" si="76"/>
        <v>21.730444888645899</v>
      </c>
      <c r="BX180" s="316">
        <f t="shared" si="76"/>
        <v>21.730444888645899</v>
      </c>
      <c r="BY180" s="316">
        <f t="shared" si="76"/>
        <v>21.730444888645899</v>
      </c>
      <c r="BZ180" s="316">
        <f t="shared" si="76"/>
        <v>21.730444888645899</v>
      </c>
      <c r="CA180" s="317">
        <f t="shared" si="76"/>
        <v>21.730444888645899</v>
      </c>
      <c r="CB180" s="318">
        <f t="shared" si="75"/>
        <v>128.542225</v>
      </c>
      <c r="CC180" s="316" t="str">
        <f t="shared" si="75"/>
        <v/>
      </c>
      <c r="CD180" s="316" t="str">
        <f t="shared" si="75"/>
        <v/>
      </c>
      <c r="CE180" s="316" t="str">
        <f t="shared" si="75"/>
        <v/>
      </c>
      <c r="CF180" s="316" t="str">
        <f t="shared" si="75"/>
        <v/>
      </c>
      <c r="CG180" s="316" t="str">
        <f t="shared" si="75"/>
        <v/>
      </c>
      <c r="CH180" s="316" t="str">
        <f t="shared" si="75"/>
        <v/>
      </c>
      <c r="CI180" s="316" t="str">
        <f t="shared" si="75"/>
        <v/>
      </c>
      <c r="CJ180" s="316" t="str">
        <f t="shared" si="75"/>
        <v/>
      </c>
      <c r="CK180" s="316">
        <f t="shared" si="75"/>
        <v>129.56115718355201</v>
      </c>
      <c r="CL180" s="316">
        <f t="shared" si="75"/>
        <v>128.772582825104</v>
      </c>
      <c r="CM180" s="316">
        <f t="shared" si="75"/>
        <v>127.985001945105</v>
      </c>
      <c r="CN180" s="316">
        <f t="shared" si="75"/>
        <v>127.19841454355399</v>
      </c>
      <c r="CO180" s="316">
        <f t="shared" si="75"/>
        <v>126.412820620451</v>
      </c>
      <c r="CP180" s="316">
        <f t="shared" ref="CP180:ED180" si="77">IF(NOT(COUNTA(CP53:CP58)),"",IF(NOT(COUNT(CP53:CP58)),"NK",SUM(CP53:CP58)))</f>
        <v>125.628220175797</v>
      </c>
      <c r="CQ180" s="316">
        <f t="shared" si="77"/>
        <v>122.168970427365</v>
      </c>
      <c r="CR180" s="316">
        <f t="shared" si="77"/>
        <v>118.714253702969</v>
      </c>
      <c r="CS180" s="316">
        <f t="shared" si="77"/>
        <v>115.264070002609</v>
      </c>
      <c r="CT180" s="316">
        <f t="shared" si="77"/>
        <v>111.818419326284</v>
      </c>
      <c r="CU180" s="316">
        <f t="shared" si="77"/>
        <v>108.377301673994</v>
      </c>
      <c r="CV180" s="316">
        <f t="shared" si="77"/>
        <v>102.319557548167</v>
      </c>
      <c r="CW180" s="316">
        <f t="shared" si="77"/>
        <v>96.267546726942896</v>
      </c>
      <c r="CX180" s="316">
        <f t="shared" si="77"/>
        <v>90.221269210323399</v>
      </c>
      <c r="CY180" s="316">
        <f t="shared" si="77"/>
        <v>84.174991693703802</v>
      </c>
      <c r="CZ180" s="316">
        <f t="shared" si="77"/>
        <v>78.128714177084305</v>
      </c>
      <c r="DA180" s="316">
        <f t="shared" si="77"/>
        <v>75.127911833888405</v>
      </c>
      <c r="DB180" s="316">
        <f t="shared" si="77"/>
        <v>72.127109490692504</v>
      </c>
      <c r="DC180" s="316">
        <f t="shared" ref="DC180:DL180" si="78">IF(NOT(COUNTA(DC53:DC58)),"",IF(NOT(COUNT(DC53:DC58)),"NK",SUM(DC53:DC58)))</f>
        <v>72.127109490692504</v>
      </c>
      <c r="DD180" s="316">
        <f t="shared" si="78"/>
        <v>72.127109490692504</v>
      </c>
      <c r="DE180" s="316">
        <f t="shared" si="78"/>
        <v>72.127109490692504</v>
      </c>
      <c r="DF180" s="316">
        <f t="shared" si="78"/>
        <v>72.127109490692504</v>
      </c>
      <c r="DG180" s="316">
        <f t="shared" si="78"/>
        <v>72.127109490692504</v>
      </c>
      <c r="DH180" s="316">
        <f t="shared" si="78"/>
        <v>72.127109490692504</v>
      </c>
      <c r="DI180" s="316">
        <f t="shared" si="78"/>
        <v>72.127109490692504</v>
      </c>
      <c r="DJ180" s="316">
        <f t="shared" si="78"/>
        <v>72.127109490692504</v>
      </c>
      <c r="DK180" s="316">
        <f t="shared" si="78"/>
        <v>72.127109490692504</v>
      </c>
      <c r="DL180" s="317">
        <f t="shared" si="78"/>
        <v>72.127109490692504</v>
      </c>
      <c r="DM180" s="318">
        <f t="shared" si="77"/>
        <v>1192.7227332233001</v>
      </c>
      <c r="DN180" s="316" t="str">
        <f t="shared" si="77"/>
        <v>NK</v>
      </c>
      <c r="DO180" s="316" t="str">
        <f t="shared" si="77"/>
        <v>NK</v>
      </c>
      <c r="DP180" s="316" t="str">
        <f t="shared" si="77"/>
        <v>NK</v>
      </c>
      <c r="DQ180" s="316" t="str">
        <f t="shared" si="77"/>
        <v>NK</v>
      </c>
      <c r="DR180" s="316" t="str">
        <f t="shared" si="77"/>
        <v>NK</v>
      </c>
      <c r="DS180" s="316" t="str">
        <f t="shared" si="77"/>
        <v>NK</v>
      </c>
      <c r="DT180" s="316" t="str">
        <f t="shared" si="77"/>
        <v>NK</v>
      </c>
      <c r="DU180" s="316" t="str">
        <f t="shared" si="77"/>
        <v>NK</v>
      </c>
      <c r="DV180" s="316">
        <f t="shared" si="77"/>
        <v>975.489022195149</v>
      </c>
      <c r="DW180" s="316">
        <f t="shared" si="77"/>
        <v>978.69404844013286</v>
      </c>
      <c r="DX180" s="316">
        <f t="shared" si="77"/>
        <v>981.78778584136262</v>
      </c>
      <c r="DY180" s="316">
        <f t="shared" si="77"/>
        <v>983.76358663147062</v>
      </c>
      <c r="DZ180" s="316">
        <f t="shared" si="77"/>
        <v>1026.2070179299076</v>
      </c>
      <c r="EA180" s="316">
        <f t="shared" si="77"/>
        <v>1028.4963668513287</v>
      </c>
      <c r="EB180" s="316">
        <f t="shared" si="77"/>
        <v>1015.3783943690386</v>
      </c>
      <c r="EC180" s="316">
        <f t="shared" si="77"/>
        <v>1209.6656982820284</v>
      </c>
      <c r="ED180" s="316">
        <f t="shared" si="77"/>
        <v>596.5494952728651</v>
      </c>
      <c r="EE180" s="316">
        <f t="shared" ref="EE180:EM180" si="79">IF(NOT(COUNTA(EE53:EE58)),"",IF(NOT(COUNT(EE53:EE58)),"NK",SUM(EE53:EE58)))</f>
        <v>573.76246290586153</v>
      </c>
      <c r="EF180" s="316">
        <f t="shared" si="79"/>
        <v>551.00176612137261</v>
      </c>
      <c r="EG180" s="316">
        <f t="shared" si="79"/>
        <v>520.47191515169345</v>
      </c>
      <c r="EH180" s="316">
        <f t="shared" si="79"/>
        <v>489.98253651194091</v>
      </c>
      <c r="EI180" s="316">
        <f t="shared" si="79"/>
        <v>459.91564685456365</v>
      </c>
      <c r="EJ180" s="316">
        <f t="shared" si="79"/>
        <v>426.73530697439139</v>
      </c>
      <c r="EK180" s="316">
        <f t="shared" si="79"/>
        <v>393.94803408901612</v>
      </c>
      <c r="EL180" s="316">
        <f t="shared" si="79"/>
        <v>372.09949709375582</v>
      </c>
      <c r="EM180" s="316">
        <f t="shared" si="79"/>
        <v>349.99815809652739</v>
      </c>
      <c r="EN180" s="316">
        <f t="shared" ref="EN180:EW180" si="80">IF(NOT(COUNTA(EN53:EN58)),"",IF(NOT(COUNT(EN53:EN58)),"NK",SUM(EN53:EN58)))</f>
        <v>345.97103442998434</v>
      </c>
      <c r="EO180" s="316">
        <f t="shared" si="80"/>
        <v>340.19651717877537</v>
      </c>
      <c r="EP180" s="316">
        <f t="shared" si="80"/>
        <v>334.34514732833838</v>
      </c>
      <c r="EQ180" s="316">
        <f t="shared" si="80"/>
        <v>328.49552991566839</v>
      </c>
      <c r="ER180" s="316">
        <f t="shared" si="80"/>
        <v>322.6476649407644</v>
      </c>
      <c r="ES180" s="316">
        <f t="shared" si="80"/>
        <v>316.8981518466864</v>
      </c>
      <c r="ET180" s="316">
        <f t="shared" si="80"/>
        <v>310.36370666642142</v>
      </c>
      <c r="EU180" s="316">
        <f t="shared" si="80"/>
        <v>303.82926148615638</v>
      </c>
      <c r="EV180" s="316">
        <f t="shared" si="80"/>
        <v>297.2948163058914</v>
      </c>
      <c r="EW180" s="316">
        <f t="shared" si="80"/>
        <v>287.32975386494343</v>
      </c>
      <c r="EX180" s="169"/>
      <c r="EY180" s="169"/>
      <c r="EZ180" s="169"/>
      <c r="FA180" s="169"/>
      <c r="FB180" s="169"/>
      <c r="FC180" s="169"/>
      <c r="FD180" s="169"/>
      <c r="FE180" s="169"/>
      <c r="FF180" s="169"/>
      <c r="FG180" s="169"/>
      <c r="FH180" s="169"/>
      <c r="FI180" s="169"/>
      <c r="FJ180" s="169"/>
      <c r="FK180" s="169"/>
      <c r="FL180" s="169"/>
    </row>
    <row r="181" spans="1:168" outlineLevel="1">
      <c r="A181" s="238"/>
      <c r="B181" s="283" t="s">
        <v>146</v>
      </c>
      <c r="C181" s="281"/>
      <c r="D181" s="281"/>
      <c r="E181" s="279" t="s">
        <v>7</v>
      </c>
      <c r="F181" s="316" t="str">
        <f>IF(NOT(COUNTA(F59:F64)),"",IF(NOT(COUNT(F59:F64)),"NK",SUM(F59:F64)))</f>
        <v>NK</v>
      </c>
      <c r="G181" s="316" t="str">
        <f>IF(NOT(COUNTA(G59:G64)),"",IF(NOT(COUNT(G59:G64)),"NK",SUM(G59:G64)))</f>
        <v/>
      </c>
      <c r="H181" s="316" t="str">
        <f t="shared" ref="H181:K181" si="81">IF(NOT(COUNTA(H59:H64)),"",IF(NOT(COUNT(H59:H64)),"NK",SUM(H59:H64)))</f>
        <v/>
      </c>
      <c r="I181" s="316" t="str">
        <f t="shared" si="81"/>
        <v/>
      </c>
      <c r="J181" s="316" t="str">
        <f t="shared" si="81"/>
        <v/>
      </c>
      <c r="K181" s="316" t="str">
        <f t="shared" si="81"/>
        <v/>
      </c>
      <c r="L181" s="316" t="str">
        <f t="shared" ref="L181:AZ181" si="82">IF(NOT(COUNTA(L59:L64)),"",IF(NOT(COUNT(L59:L64)),"NK",SUM(L59:L64)))</f>
        <v/>
      </c>
      <c r="M181" s="316" t="str">
        <f t="shared" si="82"/>
        <v/>
      </c>
      <c r="N181" s="316" t="str">
        <f t="shared" si="82"/>
        <v/>
      </c>
      <c r="O181" s="316" t="str">
        <f t="shared" si="82"/>
        <v>NK</v>
      </c>
      <c r="P181" s="316" t="str">
        <f t="shared" si="82"/>
        <v>NK</v>
      </c>
      <c r="Q181" s="316" t="str">
        <f t="shared" si="82"/>
        <v>NK</v>
      </c>
      <c r="R181" s="316" t="str">
        <f t="shared" si="82"/>
        <v>NK</v>
      </c>
      <c r="S181" s="316" t="str">
        <f t="shared" si="82"/>
        <v>NK</v>
      </c>
      <c r="T181" s="316" t="str">
        <f t="shared" si="82"/>
        <v>NK</v>
      </c>
      <c r="U181" s="316" t="str">
        <f t="shared" si="82"/>
        <v>NK</v>
      </c>
      <c r="V181" s="316" t="str">
        <f t="shared" si="82"/>
        <v>NK</v>
      </c>
      <c r="W181" s="316" t="str">
        <f t="shared" si="82"/>
        <v>NK</v>
      </c>
      <c r="X181" s="316" t="str">
        <f t="shared" si="82"/>
        <v>NK</v>
      </c>
      <c r="Y181" s="316" t="str">
        <f t="shared" si="82"/>
        <v>NK</v>
      </c>
      <c r="Z181" s="316" t="str">
        <f t="shared" si="82"/>
        <v>NK</v>
      </c>
      <c r="AA181" s="316" t="str">
        <f t="shared" si="82"/>
        <v>NK</v>
      </c>
      <c r="AB181" s="316" t="str">
        <f t="shared" si="82"/>
        <v>NK</v>
      </c>
      <c r="AC181" s="316" t="str">
        <f t="shared" si="82"/>
        <v>NK</v>
      </c>
      <c r="AD181" s="316" t="str">
        <f t="shared" si="82"/>
        <v>NK</v>
      </c>
      <c r="AE181" s="316" t="str">
        <f t="shared" si="82"/>
        <v>NK</v>
      </c>
      <c r="AF181" s="316" t="str">
        <f t="shared" si="82"/>
        <v>NK</v>
      </c>
      <c r="AG181" s="316" t="str">
        <f t="shared" ref="AG181:AO181" si="83">IF(NOT(COUNTA(AG59:AG64)),"",IF(NOT(COUNT(AG59:AG64)),"NK",SUM(AG59:AG64)))</f>
        <v>NK</v>
      </c>
      <c r="AH181" s="316" t="str">
        <f t="shared" si="83"/>
        <v>NK</v>
      </c>
      <c r="AI181" s="316" t="str">
        <f t="shared" si="83"/>
        <v>NK</v>
      </c>
      <c r="AJ181" s="316" t="str">
        <f t="shared" si="83"/>
        <v>NK</v>
      </c>
      <c r="AK181" s="316" t="str">
        <f t="shared" si="83"/>
        <v>NK</v>
      </c>
      <c r="AL181" s="316" t="str">
        <f t="shared" si="83"/>
        <v>NK</v>
      </c>
      <c r="AM181" s="316" t="str">
        <f t="shared" si="83"/>
        <v>NK</v>
      </c>
      <c r="AN181" s="316" t="str">
        <f t="shared" si="83"/>
        <v>NK</v>
      </c>
      <c r="AO181" s="316" t="str">
        <f t="shared" si="83"/>
        <v>NK</v>
      </c>
      <c r="AP181" s="317" t="str">
        <f t="shared" si="82"/>
        <v>NK</v>
      </c>
      <c r="AQ181" s="318" t="str">
        <f t="shared" si="82"/>
        <v>NK</v>
      </c>
      <c r="AR181" s="316" t="str">
        <f t="shared" si="82"/>
        <v/>
      </c>
      <c r="AS181" s="316" t="str">
        <f t="shared" si="82"/>
        <v/>
      </c>
      <c r="AT181" s="316" t="str">
        <f t="shared" si="82"/>
        <v/>
      </c>
      <c r="AU181" s="316" t="str">
        <f t="shared" si="82"/>
        <v/>
      </c>
      <c r="AV181" s="316" t="str">
        <f t="shared" si="82"/>
        <v/>
      </c>
      <c r="AW181" s="316" t="str">
        <f t="shared" si="82"/>
        <v/>
      </c>
      <c r="AX181" s="316" t="str">
        <f t="shared" si="82"/>
        <v/>
      </c>
      <c r="AY181" s="316" t="str">
        <f t="shared" si="82"/>
        <v/>
      </c>
      <c r="AZ181" s="316" t="str">
        <f t="shared" si="82"/>
        <v>NK</v>
      </c>
      <c r="BA181" s="316" t="str">
        <f t="shared" ref="BA181:CO181" si="84">IF(NOT(COUNTA(BA59:BA64)),"",IF(NOT(COUNT(BA59:BA64)),"NK",SUM(BA59:BA64)))</f>
        <v>NK</v>
      </c>
      <c r="BB181" s="316" t="str">
        <f t="shared" si="84"/>
        <v>NK</v>
      </c>
      <c r="BC181" s="316" t="str">
        <f t="shared" si="84"/>
        <v>NK</v>
      </c>
      <c r="BD181" s="316" t="str">
        <f t="shared" si="84"/>
        <v>NK</v>
      </c>
      <c r="BE181" s="316" t="str">
        <f t="shared" si="84"/>
        <v>NK</v>
      </c>
      <c r="BF181" s="316" t="str">
        <f t="shared" si="84"/>
        <v>NK</v>
      </c>
      <c r="BG181" s="316" t="str">
        <f t="shared" si="84"/>
        <v>NK</v>
      </c>
      <c r="BH181" s="316" t="str">
        <f t="shared" si="84"/>
        <v>NK</v>
      </c>
      <c r="BI181" s="316" t="str">
        <f t="shared" si="84"/>
        <v>NK</v>
      </c>
      <c r="BJ181" s="316" t="str">
        <f t="shared" si="84"/>
        <v>NK</v>
      </c>
      <c r="BK181" s="316" t="str">
        <f t="shared" si="84"/>
        <v>NK</v>
      </c>
      <c r="BL181" s="316" t="str">
        <f t="shared" si="84"/>
        <v>NK</v>
      </c>
      <c r="BM181" s="316" t="str">
        <f t="shared" si="84"/>
        <v>NK</v>
      </c>
      <c r="BN181" s="316" t="str">
        <f t="shared" si="84"/>
        <v>NK</v>
      </c>
      <c r="BO181" s="316" t="str">
        <f t="shared" si="84"/>
        <v>NK</v>
      </c>
      <c r="BP181" s="316" t="str">
        <f t="shared" si="84"/>
        <v>NK</v>
      </c>
      <c r="BQ181" s="316" t="str">
        <f t="shared" si="84"/>
        <v>NK</v>
      </c>
      <c r="BR181" s="316" t="str">
        <f t="shared" ref="BR181:CA181" si="85">IF(NOT(COUNTA(BR59:BR64)),"",IF(NOT(COUNT(BR59:BR64)),"NK",SUM(BR59:BR64)))</f>
        <v>NK</v>
      </c>
      <c r="BS181" s="316" t="str">
        <f t="shared" si="85"/>
        <v>NK</v>
      </c>
      <c r="BT181" s="316" t="str">
        <f t="shared" si="85"/>
        <v>NK</v>
      </c>
      <c r="BU181" s="316" t="str">
        <f t="shared" si="85"/>
        <v>NK</v>
      </c>
      <c r="BV181" s="316" t="str">
        <f t="shared" si="85"/>
        <v>NK</v>
      </c>
      <c r="BW181" s="316" t="str">
        <f t="shared" si="85"/>
        <v>NK</v>
      </c>
      <c r="BX181" s="316" t="str">
        <f t="shared" si="85"/>
        <v>NK</v>
      </c>
      <c r="BY181" s="316" t="str">
        <f t="shared" si="85"/>
        <v>NK</v>
      </c>
      <c r="BZ181" s="316" t="str">
        <f t="shared" si="85"/>
        <v>NK</v>
      </c>
      <c r="CA181" s="317" t="str">
        <f t="shared" si="85"/>
        <v>NK</v>
      </c>
      <c r="CB181" s="318" t="str">
        <f t="shared" si="84"/>
        <v>NK</v>
      </c>
      <c r="CC181" s="316" t="str">
        <f t="shared" si="84"/>
        <v/>
      </c>
      <c r="CD181" s="316" t="str">
        <f t="shared" si="84"/>
        <v/>
      </c>
      <c r="CE181" s="316" t="str">
        <f t="shared" si="84"/>
        <v/>
      </c>
      <c r="CF181" s="316" t="str">
        <f t="shared" si="84"/>
        <v/>
      </c>
      <c r="CG181" s="316" t="str">
        <f t="shared" si="84"/>
        <v/>
      </c>
      <c r="CH181" s="316" t="str">
        <f t="shared" si="84"/>
        <v/>
      </c>
      <c r="CI181" s="316" t="str">
        <f t="shared" si="84"/>
        <v/>
      </c>
      <c r="CJ181" s="316" t="str">
        <f t="shared" si="84"/>
        <v/>
      </c>
      <c r="CK181" s="316" t="str">
        <f t="shared" si="84"/>
        <v>NK</v>
      </c>
      <c r="CL181" s="316" t="str">
        <f t="shared" si="84"/>
        <v>NK</v>
      </c>
      <c r="CM181" s="316" t="str">
        <f t="shared" si="84"/>
        <v>NK</v>
      </c>
      <c r="CN181" s="316" t="str">
        <f t="shared" si="84"/>
        <v>NK</v>
      </c>
      <c r="CO181" s="316" t="str">
        <f t="shared" si="84"/>
        <v>NK</v>
      </c>
      <c r="CP181" s="316" t="str">
        <f t="shared" ref="CP181:ED181" si="86">IF(NOT(COUNTA(CP59:CP64)),"",IF(NOT(COUNT(CP59:CP64)),"NK",SUM(CP59:CP64)))</f>
        <v>NK</v>
      </c>
      <c r="CQ181" s="316" t="str">
        <f t="shared" si="86"/>
        <v>NK</v>
      </c>
      <c r="CR181" s="316" t="str">
        <f t="shared" si="86"/>
        <v>NK</v>
      </c>
      <c r="CS181" s="316" t="str">
        <f t="shared" si="86"/>
        <v>NK</v>
      </c>
      <c r="CT181" s="316" t="str">
        <f t="shared" si="86"/>
        <v>NK</v>
      </c>
      <c r="CU181" s="316" t="str">
        <f t="shared" si="86"/>
        <v>NK</v>
      </c>
      <c r="CV181" s="316" t="str">
        <f t="shared" si="86"/>
        <v>NK</v>
      </c>
      <c r="CW181" s="316" t="str">
        <f t="shared" si="86"/>
        <v>NK</v>
      </c>
      <c r="CX181" s="316" t="str">
        <f t="shared" si="86"/>
        <v>NK</v>
      </c>
      <c r="CY181" s="316" t="str">
        <f t="shared" si="86"/>
        <v>NK</v>
      </c>
      <c r="CZ181" s="316" t="str">
        <f t="shared" si="86"/>
        <v>NK</v>
      </c>
      <c r="DA181" s="316" t="str">
        <f t="shared" si="86"/>
        <v>NK</v>
      </c>
      <c r="DB181" s="316" t="str">
        <f t="shared" si="86"/>
        <v>NK</v>
      </c>
      <c r="DC181" s="316" t="str">
        <f t="shared" ref="DC181:DL181" si="87">IF(NOT(COUNTA(DC59:DC64)),"",IF(NOT(COUNT(DC59:DC64)),"NK",SUM(DC59:DC64)))</f>
        <v>NK</v>
      </c>
      <c r="DD181" s="316" t="str">
        <f t="shared" si="87"/>
        <v>NK</v>
      </c>
      <c r="DE181" s="316" t="str">
        <f t="shared" si="87"/>
        <v>NK</v>
      </c>
      <c r="DF181" s="316" t="str">
        <f t="shared" si="87"/>
        <v>NK</v>
      </c>
      <c r="DG181" s="316" t="str">
        <f t="shared" si="87"/>
        <v>NK</v>
      </c>
      <c r="DH181" s="316" t="str">
        <f t="shared" si="87"/>
        <v>NK</v>
      </c>
      <c r="DI181" s="316" t="str">
        <f t="shared" si="87"/>
        <v>NK</v>
      </c>
      <c r="DJ181" s="316" t="str">
        <f t="shared" si="87"/>
        <v>NK</v>
      </c>
      <c r="DK181" s="316" t="str">
        <f t="shared" si="87"/>
        <v>NK</v>
      </c>
      <c r="DL181" s="317" t="str">
        <f t="shared" si="87"/>
        <v>NK</v>
      </c>
      <c r="DM181" s="318" t="str">
        <f t="shared" si="86"/>
        <v>NK</v>
      </c>
      <c r="DN181" s="316" t="str">
        <f t="shared" si="86"/>
        <v>NK</v>
      </c>
      <c r="DO181" s="316" t="str">
        <f t="shared" si="86"/>
        <v>NK</v>
      </c>
      <c r="DP181" s="316" t="str">
        <f t="shared" si="86"/>
        <v>NK</v>
      </c>
      <c r="DQ181" s="316" t="str">
        <f t="shared" si="86"/>
        <v>NK</v>
      </c>
      <c r="DR181" s="316" t="str">
        <f t="shared" si="86"/>
        <v>NK</v>
      </c>
      <c r="DS181" s="316" t="str">
        <f t="shared" si="86"/>
        <v>NK</v>
      </c>
      <c r="DT181" s="316" t="str">
        <f t="shared" si="86"/>
        <v>NK</v>
      </c>
      <c r="DU181" s="316" t="str">
        <f t="shared" si="86"/>
        <v>NK</v>
      </c>
      <c r="DV181" s="316" t="str">
        <f t="shared" si="86"/>
        <v>NK</v>
      </c>
      <c r="DW181" s="316" t="str">
        <f t="shared" si="86"/>
        <v>NK</v>
      </c>
      <c r="DX181" s="316" t="str">
        <f t="shared" si="86"/>
        <v>NK</v>
      </c>
      <c r="DY181" s="316" t="str">
        <f t="shared" si="86"/>
        <v>NK</v>
      </c>
      <c r="DZ181" s="316" t="str">
        <f t="shared" si="86"/>
        <v>NK</v>
      </c>
      <c r="EA181" s="316" t="str">
        <f t="shared" si="86"/>
        <v>NK</v>
      </c>
      <c r="EB181" s="316" t="str">
        <f t="shared" si="86"/>
        <v>NK</v>
      </c>
      <c r="EC181" s="316" t="str">
        <f t="shared" si="86"/>
        <v>NK</v>
      </c>
      <c r="ED181" s="316" t="str">
        <f t="shared" si="86"/>
        <v>NK</v>
      </c>
      <c r="EE181" s="316" t="str">
        <f t="shared" ref="EE181:EM181" si="88">IF(NOT(COUNTA(EE59:EE64)),"",IF(NOT(COUNT(EE59:EE64)),"NK",SUM(EE59:EE64)))</f>
        <v>NK</v>
      </c>
      <c r="EF181" s="316" t="str">
        <f t="shared" si="88"/>
        <v>NK</v>
      </c>
      <c r="EG181" s="316" t="str">
        <f t="shared" si="88"/>
        <v>NK</v>
      </c>
      <c r="EH181" s="316" t="str">
        <f t="shared" si="88"/>
        <v>NK</v>
      </c>
      <c r="EI181" s="316" t="str">
        <f t="shared" si="88"/>
        <v>NK</v>
      </c>
      <c r="EJ181" s="316" t="str">
        <f t="shared" si="88"/>
        <v>NK</v>
      </c>
      <c r="EK181" s="316" t="str">
        <f t="shared" si="88"/>
        <v>NK</v>
      </c>
      <c r="EL181" s="316" t="str">
        <f t="shared" si="88"/>
        <v>NK</v>
      </c>
      <c r="EM181" s="316" t="str">
        <f t="shared" si="88"/>
        <v>NK</v>
      </c>
      <c r="EN181" s="316" t="str">
        <f t="shared" ref="EN181:EW181" si="89">IF(NOT(COUNTA(EN59:EN64)),"",IF(NOT(COUNT(EN59:EN64)),"NK",SUM(EN59:EN64)))</f>
        <v>NK</v>
      </c>
      <c r="EO181" s="316" t="str">
        <f t="shared" si="89"/>
        <v>NK</v>
      </c>
      <c r="EP181" s="316" t="str">
        <f t="shared" si="89"/>
        <v>NK</v>
      </c>
      <c r="EQ181" s="316" t="str">
        <f t="shared" si="89"/>
        <v>NK</v>
      </c>
      <c r="ER181" s="316" t="str">
        <f t="shared" si="89"/>
        <v>NK</v>
      </c>
      <c r="ES181" s="316" t="str">
        <f t="shared" si="89"/>
        <v>NK</v>
      </c>
      <c r="ET181" s="316" t="str">
        <f t="shared" si="89"/>
        <v>NK</v>
      </c>
      <c r="EU181" s="316" t="str">
        <f t="shared" si="89"/>
        <v>NK</v>
      </c>
      <c r="EV181" s="316" t="str">
        <f t="shared" si="89"/>
        <v>NK</v>
      </c>
      <c r="EW181" s="316" t="str">
        <f t="shared" si="89"/>
        <v>NK</v>
      </c>
      <c r="EX181" s="169"/>
      <c r="EY181" s="169"/>
      <c r="EZ181" s="169"/>
      <c r="FA181" s="169"/>
      <c r="FB181" s="169"/>
      <c r="FC181" s="169"/>
      <c r="FD181" s="169"/>
      <c r="FE181" s="169"/>
      <c r="FF181" s="169"/>
      <c r="FG181" s="169"/>
      <c r="FH181" s="169"/>
      <c r="FI181" s="169"/>
      <c r="FJ181" s="169"/>
      <c r="FK181" s="169"/>
      <c r="FL181" s="169"/>
    </row>
    <row r="182" spans="1:168" outlineLevel="1">
      <c r="A182" s="238"/>
      <c r="B182" s="283" t="s">
        <v>147</v>
      </c>
      <c r="C182" s="281"/>
      <c r="D182" s="281"/>
      <c r="E182" s="279" t="s">
        <v>7</v>
      </c>
      <c r="F182" s="316">
        <f>IF(NOT(COUNTA(F65:F68)),"",IF(NOT(COUNT(F65:F68)),"NK",SUM(F65:F68)))</f>
        <v>-3001.506445</v>
      </c>
      <c r="G182" s="316" t="str">
        <f>IF(NOT(COUNTA(G65:G68)),"",IF(NOT(COUNT(G65:G68)),"NK",SUM(G65:G68)))</f>
        <v/>
      </c>
      <c r="H182" s="316" t="str">
        <f t="shared" ref="H182:K182" si="90">IF(NOT(COUNTA(H65:H68)),"",IF(NOT(COUNT(H65:H68)),"NK",SUM(H65:H68)))</f>
        <v/>
      </c>
      <c r="I182" s="316" t="str">
        <f t="shared" si="90"/>
        <v/>
      </c>
      <c r="J182" s="316" t="str">
        <f t="shared" si="90"/>
        <v/>
      </c>
      <c r="K182" s="316" t="str">
        <f t="shared" si="90"/>
        <v/>
      </c>
      <c r="L182" s="316" t="str">
        <f t="shared" ref="L182:AP182" si="91">IF(NOT(COUNTA(L65:L68)),"",IF(NOT(COUNT(L65:L68)),"NK",SUM(L65:L68)))</f>
        <v/>
      </c>
      <c r="M182" s="316" t="str">
        <f t="shared" si="91"/>
        <v/>
      </c>
      <c r="N182" s="316" t="str">
        <f t="shared" si="91"/>
        <v/>
      </c>
      <c r="O182" s="316">
        <f t="shared" si="91"/>
        <v>-2207.7667868871099</v>
      </c>
      <c r="P182" s="316">
        <f t="shared" si="91"/>
        <v>-2158.84698885341</v>
      </c>
      <c r="Q182" s="316">
        <f t="shared" si="91"/>
        <v>-2110.8449355737498</v>
      </c>
      <c r="R182" s="316">
        <f t="shared" si="91"/>
        <v>-2074.1203348578001</v>
      </c>
      <c r="S182" s="316">
        <f t="shared" si="91"/>
        <v>-2023.97976574466</v>
      </c>
      <c r="T182" s="316">
        <f t="shared" si="91"/>
        <v>-1978.76022438204</v>
      </c>
      <c r="U182" s="316">
        <f t="shared" si="91"/>
        <v>-1934.5310251012099</v>
      </c>
      <c r="V182" s="316">
        <f t="shared" si="91"/>
        <v>-1876.4227889726201</v>
      </c>
      <c r="W182" s="316">
        <f t="shared" si="91"/>
        <v>-1815.6007450700799</v>
      </c>
      <c r="X182" s="316">
        <f t="shared" si="91"/>
        <v>-1775.05277425241</v>
      </c>
      <c r="Y182" s="316">
        <f t="shared" si="91"/>
        <v>-1735.4127666132899</v>
      </c>
      <c r="Z182" s="316">
        <f t="shared" si="91"/>
        <v>-1696.6663877363901</v>
      </c>
      <c r="AA182" s="316">
        <f t="shared" si="91"/>
        <v>-1658.7975692340301</v>
      </c>
      <c r="AB182" s="316">
        <f t="shared" si="91"/>
        <v>-1658.8514534895501</v>
      </c>
      <c r="AC182" s="316">
        <f t="shared" si="91"/>
        <v>-1621.81911269136</v>
      </c>
      <c r="AD182" s="316">
        <f t="shared" si="91"/>
        <v>-1585.64534840491</v>
      </c>
      <c r="AE182" s="316">
        <f t="shared" si="91"/>
        <v>-1550.30699410276</v>
      </c>
      <c r="AF182" s="316">
        <f t="shared" si="91"/>
        <v>-1515.7823043896601</v>
      </c>
      <c r="AG182" s="316">
        <f t="shared" ref="AG182:AO182" si="92">IF(NOT(COUNTA(AG65:AG68)),"",IF(NOT(COUNT(AG65:AG68)),"NK",SUM(AG65:AG68)))</f>
        <v>-1394.5579080591799</v>
      </c>
      <c r="AH182" s="316">
        <f t="shared" si="92"/>
        <v>-1363.64533850209</v>
      </c>
      <c r="AI182" s="316">
        <f t="shared" si="92"/>
        <v>-1333.40691412972</v>
      </c>
      <c r="AJ182" s="316">
        <f t="shared" si="92"/>
        <v>-1303.83621109053</v>
      </c>
      <c r="AK182" s="316">
        <f t="shared" si="92"/>
        <v>-1274.9242108773699</v>
      </c>
      <c r="AL182" s="316">
        <f t="shared" si="92"/>
        <v>-1373.59334110332</v>
      </c>
      <c r="AM182" s="316">
        <f t="shared" si="92"/>
        <v>-1342.99752959137</v>
      </c>
      <c r="AN182" s="316">
        <f t="shared" si="92"/>
        <v>-1313.1417964127299</v>
      </c>
      <c r="AO182" s="316">
        <f t="shared" si="92"/>
        <v>-1283.99607697192</v>
      </c>
      <c r="AP182" s="317">
        <f t="shared" si="91"/>
        <v>-1255.5347544116</v>
      </c>
      <c r="AQ182" s="319"/>
      <c r="AR182" s="315"/>
      <c r="AS182" s="315"/>
      <c r="AT182" s="315"/>
      <c r="AU182" s="315"/>
      <c r="AV182" s="315"/>
      <c r="AW182" s="315"/>
      <c r="AX182" s="315"/>
      <c r="AY182" s="315"/>
      <c r="AZ182" s="315"/>
      <c r="BA182" s="315"/>
      <c r="BB182" s="315"/>
      <c r="BC182" s="315"/>
      <c r="BD182" s="315"/>
      <c r="BE182" s="315"/>
      <c r="BF182" s="315"/>
      <c r="BG182" s="315"/>
      <c r="BH182" s="315"/>
      <c r="BI182" s="315"/>
      <c r="BJ182" s="315"/>
      <c r="BK182" s="315"/>
      <c r="BL182" s="315"/>
      <c r="BM182" s="315"/>
      <c r="BN182" s="315"/>
      <c r="BO182" s="315"/>
      <c r="BP182" s="315"/>
      <c r="BQ182" s="315"/>
      <c r="BR182" s="315"/>
      <c r="BS182" s="315"/>
      <c r="BT182" s="315"/>
      <c r="BU182" s="315"/>
      <c r="BV182" s="315"/>
      <c r="BW182" s="315"/>
      <c r="BX182" s="315"/>
      <c r="BY182" s="315"/>
      <c r="BZ182" s="315"/>
      <c r="CA182" s="320"/>
      <c r="CB182" s="319"/>
      <c r="CC182" s="315"/>
      <c r="CD182" s="315"/>
      <c r="CE182" s="315"/>
      <c r="CF182" s="315"/>
      <c r="CG182" s="315"/>
      <c r="CH182" s="315"/>
      <c r="CI182" s="315"/>
      <c r="CJ182" s="315"/>
      <c r="CK182" s="315"/>
      <c r="CL182" s="315"/>
      <c r="CM182" s="315"/>
      <c r="CN182" s="315"/>
      <c r="CO182" s="315"/>
      <c r="CP182" s="315"/>
      <c r="CQ182" s="315"/>
      <c r="CR182" s="315"/>
      <c r="CS182" s="315"/>
      <c r="CT182" s="315"/>
      <c r="CU182" s="315"/>
      <c r="CV182" s="315"/>
      <c r="CW182" s="315"/>
      <c r="CX182" s="315"/>
      <c r="CY182" s="315"/>
      <c r="CZ182" s="315"/>
      <c r="DA182" s="315"/>
      <c r="DB182" s="315"/>
      <c r="DC182" s="315"/>
      <c r="DD182" s="315"/>
      <c r="DE182" s="315"/>
      <c r="DF182" s="315"/>
      <c r="DG182" s="315"/>
      <c r="DH182" s="315"/>
      <c r="DI182" s="315"/>
      <c r="DJ182" s="315"/>
      <c r="DK182" s="315"/>
      <c r="DL182" s="320"/>
      <c r="DM182" s="318">
        <f t="shared" ref="DM182:EM182" si="93">IF(NOT(COUNTA(DM65:DM68)),"",IF(NOT(COUNT(DM65:DM68)),"NK",SUM(DM65:DM68)))</f>
        <v>-3001.506445</v>
      </c>
      <c r="DN182" s="316" t="str">
        <f t="shared" si="93"/>
        <v>NK</v>
      </c>
      <c r="DO182" s="316" t="str">
        <f t="shared" si="93"/>
        <v>NK</v>
      </c>
      <c r="DP182" s="316" t="str">
        <f t="shared" si="93"/>
        <v>NK</v>
      </c>
      <c r="DQ182" s="316" t="str">
        <f t="shared" si="93"/>
        <v>NK</v>
      </c>
      <c r="DR182" s="316" t="str">
        <f t="shared" si="93"/>
        <v>NK</v>
      </c>
      <c r="DS182" s="316" t="str">
        <f t="shared" si="93"/>
        <v>NK</v>
      </c>
      <c r="DT182" s="316" t="str">
        <f t="shared" si="93"/>
        <v>NK</v>
      </c>
      <c r="DU182" s="316" t="str">
        <f t="shared" si="93"/>
        <v>NK</v>
      </c>
      <c r="DV182" s="316">
        <f t="shared" si="93"/>
        <v>-2207.7667868871099</v>
      </c>
      <c r="DW182" s="316">
        <f t="shared" si="93"/>
        <v>-2158.84698885341</v>
      </c>
      <c r="DX182" s="316">
        <f t="shared" si="93"/>
        <v>-2110.8449355737498</v>
      </c>
      <c r="DY182" s="316">
        <f t="shared" si="93"/>
        <v>-2074.1203348578001</v>
      </c>
      <c r="DZ182" s="316">
        <f t="shared" si="93"/>
        <v>-2023.97976574466</v>
      </c>
      <c r="EA182" s="316">
        <f t="shared" si="93"/>
        <v>-1978.76022438204</v>
      </c>
      <c r="EB182" s="316">
        <f t="shared" si="93"/>
        <v>-1934.5310251012099</v>
      </c>
      <c r="EC182" s="316">
        <f t="shared" si="93"/>
        <v>-1876.4227889726201</v>
      </c>
      <c r="ED182" s="316">
        <f t="shared" si="93"/>
        <v>-1815.6007450700799</v>
      </c>
      <c r="EE182" s="316">
        <f t="shared" si="93"/>
        <v>-1775.05277425241</v>
      </c>
      <c r="EF182" s="316">
        <f t="shared" si="93"/>
        <v>-1735.4127666132899</v>
      </c>
      <c r="EG182" s="316">
        <f t="shared" si="93"/>
        <v>-1696.6663877363901</v>
      </c>
      <c r="EH182" s="316">
        <f t="shared" si="93"/>
        <v>-1658.7975692340301</v>
      </c>
      <c r="EI182" s="316">
        <f t="shared" si="93"/>
        <v>-1658.8514534895501</v>
      </c>
      <c r="EJ182" s="316">
        <f t="shared" si="93"/>
        <v>-1621.81911269136</v>
      </c>
      <c r="EK182" s="316">
        <f t="shared" si="93"/>
        <v>-1585.64534840491</v>
      </c>
      <c r="EL182" s="316">
        <f t="shared" si="93"/>
        <v>-1550.30699410276</v>
      </c>
      <c r="EM182" s="316">
        <f t="shared" si="93"/>
        <v>-1515.7823043896601</v>
      </c>
      <c r="EN182" s="316">
        <f t="shared" ref="EN182:EW182" si="94">IF(NOT(COUNTA(EN65:EN68)),"",IF(NOT(COUNT(EN65:EN68)),"NK",SUM(EN65:EN68)))</f>
        <v>-1394.5579080591799</v>
      </c>
      <c r="EO182" s="316">
        <f t="shared" si="94"/>
        <v>-1363.64533850209</v>
      </c>
      <c r="EP182" s="316">
        <f t="shared" si="94"/>
        <v>-1333.40691412972</v>
      </c>
      <c r="EQ182" s="316">
        <f t="shared" si="94"/>
        <v>-1303.83621109053</v>
      </c>
      <c r="ER182" s="316">
        <f t="shared" si="94"/>
        <v>-1274.9242108773699</v>
      </c>
      <c r="ES182" s="316">
        <f t="shared" si="94"/>
        <v>-1373.59334110332</v>
      </c>
      <c r="ET182" s="316">
        <f t="shared" si="94"/>
        <v>-1342.99752959137</v>
      </c>
      <c r="EU182" s="316">
        <f t="shared" si="94"/>
        <v>-1313.1417964127299</v>
      </c>
      <c r="EV182" s="316">
        <f t="shared" si="94"/>
        <v>-1283.99607697192</v>
      </c>
      <c r="EW182" s="316">
        <f t="shared" si="94"/>
        <v>-1255.5347544116</v>
      </c>
      <c r="EX182" s="169"/>
      <c r="EY182" s="169"/>
      <c r="EZ182" s="169"/>
      <c r="FA182" s="169"/>
      <c r="FB182" s="169"/>
      <c r="FC182" s="169"/>
      <c r="FD182" s="169"/>
      <c r="FE182" s="169"/>
      <c r="FF182" s="169"/>
      <c r="FG182" s="169"/>
      <c r="FH182" s="169"/>
      <c r="FI182" s="169"/>
      <c r="FJ182" s="169"/>
      <c r="FK182" s="169"/>
      <c r="FL182" s="169"/>
    </row>
    <row r="183" spans="1:168" outlineLevel="1">
      <c r="A183" s="238"/>
      <c r="B183" s="283" t="s">
        <v>148</v>
      </c>
      <c r="C183" s="281"/>
      <c r="D183" s="281"/>
      <c r="E183" s="279" t="s">
        <v>7</v>
      </c>
      <c r="F183" s="316" t="str">
        <f>IF(ISBLANK(F69),"",F69)</f>
        <v>NO</v>
      </c>
      <c r="G183" s="316" t="str">
        <f t="shared" ref="G183:CJ183" si="95">IF(ISBLANK(G69),"",G69)</f>
        <v/>
      </c>
      <c r="H183" s="316" t="str">
        <f t="shared" si="95"/>
        <v/>
      </c>
      <c r="I183" s="316" t="str">
        <f t="shared" si="95"/>
        <v/>
      </c>
      <c r="J183" s="316" t="str">
        <f t="shared" si="95"/>
        <v/>
      </c>
      <c r="K183" s="316" t="str">
        <f t="shared" si="95"/>
        <v/>
      </c>
      <c r="L183" s="316" t="str">
        <f t="shared" si="95"/>
        <v/>
      </c>
      <c r="M183" s="316" t="str">
        <f t="shared" si="95"/>
        <v/>
      </c>
      <c r="N183" s="316" t="str">
        <f t="shared" si="95"/>
        <v/>
      </c>
      <c r="O183" s="316" t="str">
        <f t="shared" si="95"/>
        <v>NO</v>
      </c>
      <c r="P183" s="316" t="str">
        <f t="shared" si="95"/>
        <v>NO</v>
      </c>
      <c r="Q183" s="316" t="str">
        <f t="shared" si="95"/>
        <v>NO</v>
      </c>
      <c r="R183" s="316" t="str">
        <f t="shared" si="95"/>
        <v>NO</v>
      </c>
      <c r="S183" s="316" t="str">
        <f t="shared" si="95"/>
        <v>NO</v>
      </c>
      <c r="T183" s="316" t="str">
        <f t="shared" si="95"/>
        <v>NO</v>
      </c>
      <c r="U183" s="316" t="str">
        <f t="shared" si="95"/>
        <v>NO</v>
      </c>
      <c r="V183" s="316" t="str">
        <f t="shared" si="95"/>
        <v>NO</v>
      </c>
      <c r="W183" s="316" t="str">
        <f t="shared" si="95"/>
        <v>NO</v>
      </c>
      <c r="X183" s="316" t="str">
        <f t="shared" si="95"/>
        <v>NO</v>
      </c>
      <c r="Y183" s="316" t="str">
        <f t="shared" si="95"/>
        <v>NO</v>
      </c>
      <c r="Z183" s="316" t="str">
        <f t="shared" si="95"/>
        <v>NO</v>
      </c>
      <c r="AA183" s="316" t="str">
        <f t="shared" si="95"/>
        <v>NO</v>
      </c>
      <c r="AB183" s="316" t="str">
        <f t="shared" si="95"/>
        <v>NO</v>
      </c>
      <c r="AC183" s="316" t="str">
        <f t="shared" si="95"/>
        <v>NO</v>
      </c>
      <c r="AD183" s="316" t="str">
        <f t="shared" si="95"/>
        <v>NO</v>
      </c>
      <c r="AE183" s="316" t="str">
        <f t="shared" si="95"/>
        <v>NO</v>
      </c>
      <c r="AF183" s="316" t="str">
        <f t="shared" si="95"/>
        <v>NO</v>
      </c>
      <c r="AG183" s="316" t="str">
        <f t="shared" ref="AG183:AO183" si="96">IF(ISBLANK(AG69),"",AG69)</f>
        <v>NO</v>
      </c>
      <c r="AH183" s="316" t="str">
        <f t="shared" si="96"/>
        <v>NO</v>
      </c>
      <c r="AI183" s="316" t="str">
        <f t="shared" si="96"/>
        <v>NO</v>
      </c>
      <c r="AJ183" s="316" t="str">
        <f t="shared" si="96"/>
        <v>NO</v>
      </c>
      <c r="AK183" s="316" t="str">
        <f t="shared" si="96"/>
        <v>NO</v>
      </c>
      <c r="AL183" s="316" t="str">
        <f t="shared" si="96"/>
        <v>NO</v>
      </c>
      <c r="AM183" s="316" t="str">
        <f t="shared" si="96"/>
        <v>NO</v>
      </c>
      <c r="AN183" s="316" t="str">
        <f t="shared" si="96"/>
        <v>NO</v>
      </c>
      <c r="AO183" s="316" t="str">
        <f t="shared" si="96"/>
        <v>NO</v>
      </c>
      <c r="AP183" s="317" t="str">
        <f t="shared" si="95"/>
        <v>NO</v>
      </c>
      <c r="AQ183" s="318" t="str">
        <f t="shared" si="95"/>
        <v>NO</v>
      </c>
      <c r="AR183" s="316" t="str">
        <f t="shared" si="95"/>
        <v/>
      </c>
      <c r="AS183" s="316" t="str">
        <f t="shared" si="95"/>
        <v/>
      </c>
      <c r="AT183" s="316" t="str">
        <f t="shared" si="95"/>
        <v/>
      </c>
      <c r="AU183" s="316" t="str">
        <f t="shared" si="95"/>
        <v/>
      </c>
      <c r="AV183" s="316" t="str">
        <f t="shared" si="95"/>
        <v/>
      </c>
      <c r="AW183" s="316" t="str">
        <f t="shared" si="95"/>
        <v/>
      </c>
      <c r="AX183" s="316" t="str">
        <f t="shared" si="95"/>
        <v/>
      </c>
      <c r="AY183" s="316" t="str">
        <f t="shared" si="95"/>
        <v/>
      </c>
      <c r="AZ183" s="316" t="str">
        <f t="shared" si="95"/>
        <v>NO</v>
      </c>
      <c r="BA183" s="316" t="str">
        <f t="shared" si="95"/>
        <v>NO</v>
      </c>
      <c r="BB183" s="316" t="str">
        <f t="shared" si="95"/>
        <v>NO</v>
      </c>
      <c r="BC183" s="316" t="str">
        <f t="shared" si="95"/>
        <v>NO</v>
      </c>
      <c r="BD183" s="316" t="str">
        <f t="shared" si="95"/>
        <v>NO</v>
      </c>
      <c r="BE183" s="316" t="str">
        <f t="shared" si="95"/>
        <v>NO</v>
      </c>
      <c r="BF183" s="316" t="str">
        <f t="shared" si="95"/>
        <v>NO</v>
      </c>
      <c r="BG183" s="316" t="str">
        <f t="shared" si="95"/>
        <v>NO</v>
      </c>
      <c r="BH183" s="316" t="str">
        <f t="shared" si="95"/>
        <v>NO</v>
      </c>
      <c r="BI183" s="316" t="str">
        <f t="shared" si="95"/>
        <v>NO</v>
      </c>
      <c r="BJ183" s="316" t="str">
        <f t="shared" si="95"/>
        <v>NO</v>
      </c>
      <c r="BK183" s="316" t="str">
        <f t="shared" si="95"/>
        <v>NO</v>
      </c>
      <c r="BL183" s="316" t="str">
        <f t="shared" si="95"/>
        <v>NO</v>
      </c>
      <c r="BM183" s="316" t="str">
        <f t="shared" si="95"/>
        <v>NO</v>
      </c>
      <c r="BN183" s="316" t="str">
        <f t="shared" si="95"/>
        <v>NO</v>
      </c>
      <c r="BO183" s="316" t="str">
        <f t="shared" si="95"/>
        <v>NO</v>
      </c>
      <c r="BP183" s="316" t="str">
        <f t="shared" si="95"/>
        <v>NO</v>
      </c>
      <c r="BQ183" s="316" t="str">
        <f t="shared" si="95"/>
        <v>NO</v>
      </c>
      <c r="BR183" s="316" t="str">
        <f t="shared" ref="BR183:CA183" si="97">IF(ISBLANK(BR69),"",BR69)</f>
        <v>NO</v>
      </c>
      <c r="BS183" s="316" t="str">
        <f t="shared" si="97"/>
        <v>NO</v>
      </c>
      <c r="BT183" s="316" t="str">
        <f t="shared" si="97"/>
        <v>NO</v>
      </c>
      <c r="BU183" s="316" t="str">
        <f t="shared" si="97"/>
        <v>NO</v>
      </c>
      <c r="BV183" s="316" t="str">
        <f t="shared" si="97"/>
        <v>NO</v>
      </c>
      <c r="BW183" s="316" t="str">
        <f t="shared" si="97"/>
        <v>NO</v>
      </c>
      <c r="BX183" s="316" t="str">
        <f t="shared" si="97"/>
        <v>NO</v>
      </c>
      <c r="BY183" s="316" t="str">
        <f t="shared" si="97"/>
        <v>NO</v>
      </c>
      <c r="BZ183" s="316" t="str">
        <f t="shared" si="97"/>
        <v>NO</v>
      </c>
      <c r="CA183" s="317" t="str">
        <f t="shared" si="97"/>
        <v>NO</v>
      </c>
      <c r="CB183" s="318" t="str">
        <f t="shared" si="95"/>
        <v>NO</v>
      </c>
      <c r="CC183" s="316" t="str">
        <f t="shared" si="95"/>
        <v/>
      </c>
      <c r="CD183" s="316" t="str">
        <f t="shared" si="95"/>
        <v/>
      </c>
      <c r="CE183" s="316" t="str">
        <f t="shared" si="95"/>
        <v/>
      </c>
      <c r="CF183" s="316" t="str">
        <f t="shared" si="95"/>
        <v/>
      </c>
      <c r="CG183" s="316" t="str">
        <f t="shared" si="95"/>
        <v/>
      </c>
      <c r="CH183" s="316" t="str">
        <f t="shared" si="95"/>
        <v/>
      </c>
      <c r="CI183" s="316" t="str">
        <f t="shared" si="95"/>
        <v/>
      </c>
      <c r="CJ183" s="316" t="str">
        <f t="shared" si="95"/>
        <v/>
      </c>
      <c r="CK183" s="316" t="str">
        <f t="shared" ref="CK183:EM183" si="98">IF(ISBLANK(CK69),"",CK69)</f>
        <v>NO</v>
      </c>
      <c r="CL183" s="316" t="str">
        <f t="shared" si="98"/>
        <v>NO</v>
      </c>
      <c r="CM183" s="316" t="str">
        <f t="shared" si="98"/>
        <v>NO</v>
      </c>
      <c r="CN183" s="316" t="str">
        <f t="shared" si="98"/>
        <v>NO</v>
      </c>
      <c r="CO183" s="316" t="str">
        <f t="shared" si="98"/>
        <v>NO</v>
      </c>
      <c r="CP183" s="316" t="str">
        <f t="shared" si="98"/>
        <v>NO</v>
      </c>
      <c r="CQ183" s="316" t="str">
        <f t="shared" si="98"/>
        <v>NO</v>
      </c>
      <c r="CR183" s="316" t="str">
        <f t="shared" si="98"/>
        <v>NO</v>
      </c>
      <c r="CS183" s="316" t="str">
        <f t="shared" si="98"/>
        <v>NO</v>
      </c>
      <c r="CT183" s="316" t="str">
        <f t="shared" si="98"/>
        <v>NO</v>
      </c>
      <c r="CU183" s="316" t="str">
        <f t="shared" si="98"/>
        <v>NO</v>
      </c>
      <c r="CV183" s="316" t="str">
        <f t="shared" si="98"/>
        <v>NO</v>
      </c>
      <c r="CW183" s="316" t="str">
        <f t="shared" si="98"/>
        <v>NO</v>
      </c>
      <c r="CX183" s="316" t="str">
        <f t="shared" si="98"/>
        <v>NO</v>
      </c>
      <c r="CY183" s="316" t="str">
        <f t="shared" si="98"/>
        <v>NO</v>
      </c>
      <c r="CZ183" s="316" t="str">
        <f t="shared" si="98"/>
        <v>NO</v>
      </c>
      <c r="DA183" s="316" t="str">
        <f t="shared" si="98"/>
        <v>NO</v>
      </c>
      <c r="DB183" s="316" t="str">
        <f t="shared" si="98"/>
        <v>NO</v>
      </c>
      <c r="DC183" s="316" t="str">
        <f t="shared" ref="DC183:DL183" si="99">IF(ISBLANK(DC69),"",DC69)</f>
        <v>NO</v>
      </c>
      <c r="DD183" s="316" t="str">
        <f t="shared" si="99"/>
        <v>NO</v>
      </c>
      <c r="DE183" s="316" t="str">
        <f t="shared" si="99"/>
        <v>NO</v>
      </c>
      <c r="DF183" s="316" t="str">
        <f t="shared" si="99"/>
        <v>NO</v>
      </c>
      <c r="DG183" s="316" t="str">
        <f t="shared" si="99"/>
        <v>NO</v>
      </c>
      <c r="DH183" s="316" t="str">
        <f t="shared" si="99"/>
        <v>NO</v>
      </c>
      <c r="DI183" s="316" t="str">
        <f t="shared" si="99"/>
        <v>NO</v>
      </c>
      <c r="DJ183" s="316" t="str">
        <f t="shared" si="99"/>
        <v>NO</v>
      </c>
      <c r="DK183" s="316" t="str">
        <f t="shared" si="99"/>
        <v>NO</v>
      </c>
      <c r="DL183" s="317" t="str">
        <f t="shared" si="99"/>
        <v>NO</v>
      </c>
      <c r="DM183" s="318" t="str">
        <f t="shared" si="98"/>
        <v>NO</v>
      </c>
      <c r="DN183" s="316" t="str">
        <f t="shared" si="98"/>
        <v/>
      </c>
      <c r="DO183" s="316" t="str">
        <f t="shared" si="98"/>
        <v/>
      </c>
      <c r="DP183" s="316" t="str">
        <f t="shared" si="98"/>
        <v/>
      </c>
      <c r="DQ183" s="316" t="str">
        <f t="shared" si="98"/>
        <v/>
      </c>
      <c r="DR183" s="316" t="str">
        <f t="shared" si="98"/>
        <v/>
      </c>
      <c r="DS183" s="316" t="str">
        <f t="shared" si="98"/>
        <v/>
      </c>
      <c r="DT183" s="316" t="str">
        <f t="shared" si="98"/>
        <v/>
      </c>
      <c r="DU183" s="316" t="str">
        <f t="shared" si="98"/>
        <v/>
      </c>
      <c r="DV183" s="316" t="str">
        <f t="shared" si="98"/>
        <v>NO</v>
      </c>
      <c r="DW183" s="316" t="str">
        <f t="shared" si="98"/>
        <v>NO</v>
      </c>
      <c r="DX183" s="316" t="str">
        <f t="shared" si="98"/>
        <v>NO</v>
      </c>
      <c r="DY183" s="316" t="str">
        <f t="shared" si="98"/>
        <v>NO</v>
      </c>
      <c r="DZ183" s="316" t="str">
        <f t="shared" si="98"/>
        <v>NO</v>
      </c>
      <c r="EA183" s="316" t="str">
        <f t="shared" si="98"/>
        <v>NO</v>
      </c>
      <c r="EB183" s="316" t="str">
        <f t="shared" si="98"/>
        <v>NO</v>
      </c>
      <c r="EC183" s="316" t="str">
        <f t="shared" si="98"/>
        <v>NO</v>
      </c>
      <c r="ED183" s="316" t="str">
        <f t="shared" si="98"/>
        <v>NO</v>
      </c>
      <c r="EE183" s="316" t="str">
        <f t="shared" si="98"/>
        <v>NO</v>
      </c>
      <c r="EF183" s="316" t="str">
        <f t="shared" si="98"/>
        <v>NO</v>
      </c>
      <c r="EG183" s="316" t="str">
        <f t="shared" si="98"/>
        <v>NO</v>
      </c>
      <c r="EH183" s="316" t="str">
        <f t="shared" si="98"/>
        <v>NO</v>
      </c>
      <c r="EI183" s="316" t="str">
        <f t="shared" si="98"/>
        <v>NO</v>
      </c>
      <c r="EJ183" s="316" t="str">
        <f t="shared" si="98"/>
        <v>NO</v>
      </c>
      <c r="EK183" s="316" t="str">
        <f t="shared" si="98"/>
        <v>NO</v>
      </c>
      <c r="EL183" s="316" t="str">
        <f t="shared" si="98"/>
        <v>NO</v>
      </c>
      <c r="EM183" s="316" t="str">
        <f t="shared" si="98"/>
        <v>NO</v>
      </c>
      <c r="EN183" s="316" t="str">
        <f t="shared" ref="EN183:EW183" si="100">IF(ISBLANK(EN69),"",EN69)</f>
        <v>NO</v>
      </c>
      <c r="EO183" s="316" t="str">
        <f t="shared" si="100"/>
        <v>NO</v>
      </c>
      <c r="EP183" s="316" t="str">
        <f t="shared" si="100"/>
        <v>NO</v>
      </c>
      <c r="EQ183" s="316" t="str">
        <f t="shared" si="100"/>
        <v>NO</v>
      </c>
      <c r="ER183" s="316" t="str">
        <f t="shared" si="100"/>
        <v>NO</v>
      </c>
      <c r="ES183" s="316" t="str">
        <f t="shared" si="100"/>
        <v>NO</v>
      </c>
      <c r="ET183" s="316" t="str">
        <f t="shared" si="100"/>
        <v>NO</v>
      </c>
      <c r="EU183" s="316" t="str">
        <f t="shared" si="100"/>
        <v>NO</v>
      </c>
      <c r="EV183" s="316" t="str">
        <f t="shared" si="100"/>
        <v>NO</v>
      </c>
      <c r="EW183" s="316" t="str">
        <f t="shared" si="100"/>
        <v>NO</v>
      </c>
      <c r="EX183" s="169"/>
      <c r="EY183" s="169"/>
      <c r="EZ183" s="169"/>
      <c r="FA183" s="169"/>
      <c r="FB183" s="169"/>
      <c r="FC183" s="169"/>
      <c r="FD183" s="169"/>
      <c r="FE183" s="169"/>
      <c r="FF183" s="169"/>
      <c r="FG183" s="169"/>
      <c r="FH183" s="169"/>
      <c r="FI183" s="169"/>
      <c r="FJ183" s="169"/>
      <c r="FK183" s="169"/>
      <c r="FL183" s="169"/>
    </row>
    <row r="184" spans="1:168" hidden="1" outlineLevel="1">
      <c r="A184" s="204"/>
      <c r="B184" s="284"/>
      <c r="C184" s="285"/>
      <c r="D184" s="285"/>
      <c r="E184" s="205"/>
      <c r="F184" s="321"/>
      <c r="G184" s="321"/>
      <c r="H184" s="321"/>
      <c r="I184" s="321"/>
      <c r="J184" s="321"/>
      <c r="K184" s="321"/>
      <c r="L184" s="321"/>
      <c r="M184" s="321"/>
      <c r="N184" s="321"/>
      <c r="O184" s="321"/>
      <c r="P184" s="321"/>
      <c r="Q184" s="321"/>
      <c r="R184" s="321"/>
      <c r="S184" s="321"/>
      <c r="T184" s="321"/>
      <c r="U184" s="321"/>
      <c r="V184" s="321"/>
      <c r="W184" s="321"/>
      <c r="X184" s="321"/>
      <c r="Y184" s="321"/>
      <c r="Z184" s="321"/>
      <c r="AA184" s="321"/>
      <c r="AB184" s="321"/>
      <c r="AC184" s="321"/>
      <c r="AD184" s="321"/>
      <c r="AE184" s="321"/>
      <c r="AF184" s="321"/>
      <c r="AG184" s="321"/>
      <c r="AH184" s="321"/>
      <c r="AI184" s="321"/>
      <c r="AJ184" s="321"/>
      <c r="AK184" s="321"/>
      <c r="AL184" s="321"/>
      <c r="AM184" s="321"/>
      <c r="AN184" s="321"/>
      <c r="AO184" s="321"/>
      <c r="AP184" s="322"/>
      <c r="AQ184" s="323"/>
      <c r="AR184" s="321"/>
      <c r="AS184" s="321"/>
      <c r="AT184" s="321"/>
      <c r="AU184" s="321"/>
      <c r="AV184" s="321"/>
      <c r="AW184" s="321"/>
      <c r="AX184" s="321"/>
      <c r="AY184" s="321"/>
      <c r="AZ184" s="321"/>
      <c r="BA184" s="321"/>
      <c r="BB184" s="321"/>
      <c r="BC184" s="321"/>
      <c r="BD184" s="321"/>
      <c r="BE184" s="321"/>
      <c r="BF184" s="321"/>
      <c r="BG184" s="321"/>
      <c r="BH184" s="321"/>
      <c r="BI184" s="321"/>
      <c r="BJ184" s="321"/>
      <c r="BK184" s="321"/>
      <c r="BL184" s="321"/>
      <c r="BM184" s="321"/>
      <c r="BN184" s="321"/>
      <c r="BO184" s="321"/>
      <c r="BP184" s="321"/>
      <c r="BQ184" s="321"/>
      <c r="BR184" s="321"/>
      <c r="BS184" s="321"/>
      <c r="BT184" s="321"/>
      <c r="BU184" s="321"/>
      <c r="BV184" s="321"/>
      <c r="BW184" s="321"/>
      <c r="BX184" s="321"/>
      <c r="BY184" s="321"/>
      <c r="BZ184" s="321"/>
      <c r="CA184" s="322"/>
      <c r="CB184" s="323"/>
      <c r="CC184" s="321"/>
      <c r="CD184" s="321"/>
      <c r="CE184" s="321"/>
      <c r="CF184" s="321"/>
      <c r="CG184" s="321"/>
      <c r="CH184" s="321"/>
      <c r="CI184" s="321"/>
      <c r="CJ184" s="321"/>
      <c r="CK184" s="321"/>
      <c r="CL184" s="321"/>
      <c r="CM184" s="321"/>
      <c r="CN184" s="321"/>
      <c r="CO184" s="321"/>
      <c r="CP184" s="321"/>
      <c r="CQ184" s="321"/>
      <c r="CR184" s="321"/>
      <c r="CS184" s="321"/>
      <c r="CT184" s="321"/>
      <c r="CU184" s="321"/>
      <c r="CV184" s="321"/>
      <c r="CW184" s="321"/>
      <c r="CX184" s="321"/>
      <c r="CY184" s="321"/>
      <c r="CZ184" s="321"/>
      <c r="DA184" s="321"/>
      <c r="DB184" s="321"/>
      <c r="DC184" s="321"/>
      <c r="DD184" s="321"/>
      <c r="DE184" s="321"/>
      <c r="DF184" s="321"/>
      <c r="DG184" s="321"/>
      <c r="DH184" s="321"/>
      <c r="DI184" s="321"/>
      <c r="DJ184" s="321"/>
      <c r="DK184" s="321"/>
      <c r="DL184" s="322"/>
      <c r="DM184" s="323"/>
      <c r="DN184" s="321"/>
      <c r="DO184" s="321"/>
      <c r="DP184" s="321"/>
      <c r="DQ184" s="321"/>
      <c r="DR184" s="321"/>
      <c r="DS184" s="321"/>
      <c r="DT184" s="321"/>
      <c r="DU184" s="321"/>
      <c r="DV184" s="321"/>
      <c r="DW184" s="321"/>
      <c r="DX184" s="321"/>
      <c r="DY184" s="321"/>
      <c r="DZ184" s="321"/>
      <c r="EA184" s="321"/>
      <c r="EB184" s="321"/>
      <c r="EC184" s="321"/>
      <c r="ED184" s="321"/>
      <c r="EE184" s="321"/>
      <c r="EF184" s="321"/>
      <c r="EG184" s="321"/>
      <c r="EH184" s="321"/>
      <c r="EI184" s="321"/>
      <c r="EJ184" s="321"/>
      <c r="EK184" s="321"/>
      <c r="EL184" s="321"/>
      <c r="EM184" s="321"/>
      <c r="EN184" s="321"/>
      <c r="EO184" s="321"/>
      <c r="EP184" s="321"/>
      <c r="EQ184" s="321"/>
      <c r="ER184" s="321"/>
      <c r="ES184" s="321"/>
      <c r="ET184" s="321"/>
      <c r="EU184" s="321"/>
      <c r="EV184" s="321"/>
      <c r="EW184" s="321"/>
      <c r="EX184" s="169"/>
      <c r="EY184" s="169"/>
      <c r="EZ184" s="169"/>
      <c r="FA184" s="169"/>
      <c r="FB184" s="169"/>
      <c r="FC184" s="169"/>
      <c r="FD184" s="169"/>
      <c r="FE184" s="169"/>
      <c r="FF184" s="169"/>
      <c r="FG184" s="169"/>
      <c r="FH184" s="169"/>
      <c r="FI184" s="169"/>
      <c r="FJ184" s="169"/>
      <c r="FK184" s="169"/>
      <c r="FL184" s="169"/>
    </row>
    <row r="185" spans="1:168" hidden="1" outlineLevel="1">
      <c r="A185" s="238"/>
      <c r="B185" s="280" t="s">
        <v>141</v>
      </c>
      <c r="C185" s="281"/>
      <c r="D185" s="281"/>
      <c r="E185" s="208" t="s">
        <v>8</v>
      </c>
      <c r="F185" s="316">
        <f t="shared" ref="F185:AT185" si="101">IF(NOT(COUNTA(F71:F76)),"",IF(NOT(COUNT(F71:F76)),"NK",SUM(F71:F76)))</f>
        <v>-3418.4478023979318</v>
      </c>
      <c r="G185" s="316" t="str">
        <f t="shared" si="101"/>
        <v/>
      </c>
      <c r="H185" s="316" t="str">
        <f t="shared" si="101"/>
        <v/>
      </c>
      <c r="I185" s="316" t="str">
        <f t="shared" si="101"/>
        <v/>
      </c>
      <c r="J185" s="316" t="str">
        <f t="shared" si="101"/>
        <v/>
      </c>
      <c r="K185" s="316" t="str">
        <f t="shared" si="101"/>
        <v/>
      </c>
      <c r="L185" s="316" t="str">
        <f t="shared" si="101"/>
        <v/>
      </c>
      <c r="M185" s="316" t="str">
        <f t="shared" si="101"/>
        <v/>
      </c>
      <c r="N185" s="316" t="str">
        <f t="shared" si="101"/>
        <v/>
      </c>
      <c r="O185" s="316">
        <f t="shared" si="101"/>
        <v>-2473.9863435900202</v>
      </c>
      <c r="P185" s="316">
        <f t="shared" si="101"/>
        <v>-2327.9522976744138</v>
      </c>
      <c r="Q185" s="316">
        <f t="shared" si="101"/>
        <v>-2154.0635785123591</v>
      </c>
      <c r="R185" s="316">
        <f t="shared" si="101"/>
        <v>-1334.5420970478781</v>
      </c>
      <c r="S185" s="316">
        <f t="shared" si="101"/>
        <v>-1130.9218395917351</v>
      </c>
      <c r="T185" s="316">
        <f t="shared" si="101"/>
        <v>-867.17869653806804</v>
      </c>
      <c r="U185" s="316">
        <f t="shared" si="101"/>
        <v>-856.50066409627595</v>
      </c>
      <c r="V185" s="316">
        <f t="shared" si="101"/>
        <v>-913.5268394807631</v>
      </c>
      <c r="W185" s="316">
        <f t="shared" si="101"/>
        <v>-668.51944551516499</v>
      </c>
      <c r="X185" s="316">
        <f t="shared" si="101"/>
        <v>-697.71609172442606</v>
      </c>
      <c r="Y185" s="316">
        <f t="shared" si="101"/>
        <v>-726.05936430048598</v>
      </c>
      <c r="Z185" s="316">
        <f t="shared" si="101"/>
        <v>-722.45604071008995</v>
      </c>
      <c r="AA185" s="316">
        <f t="shared" si="101"/>
        <v>-705.95600362214009</v>
      </c>
      <c r="AB185" s="316">
        <f t="shared" si="101"/>
        <v>-510.86067638380098</v>
      </c>
      <c r="AC185" s="316">
        <f t="shared" si="101"/>
        <v>-471.73636429188201</v>
      </c>
      <c r="AD185" s="316">
        <f t="shared" si="101"/>
        <v>-435.31281543969499</v>
      </c>
      <c r="AE185" s="316">
        <f t="shared" si="101"/>
        <v>-380.26251955536304</v>
      </c>
      <c r="AF185" s="316">
        <f t="shared" si="101"/>
        <v>-435.96165434817698</v>
      </c>
      <c r="AG185" s="316">
        <f t="shared" ref="AG185:AO185" si="102">IF(NOT(COUNTA(AG71:AG76)),"",IF(NOT(COUNT(AG71:AG76)),"NK",SUM(AG71:AG76)))</f>
        <v>-26.13708013249591</v>
      </c>
      <c r="AH185" s="316">
        <f t="shared" si="102"/>
        <v>18.391799521736999</v>
      </c>
      <c r="AI185" s="316">
        <f t="shared" si="102"/>
        <v>64.747871255839996</v>
      </c>
      <c r="AJ185" s="316">
        <f t="shared" si="102"/>
        <v>111.92141072891599</v>
      </c>
      <c r="AK185" s="316">
        <f t="shared" si="102"/>
        <v>105.85370861306201</v>
      </c>
      <c r="AL185" s="316">
        <f t="shared" si="102"/>
        <v>202.99352266059083</v>
      </c>
      <c r="AM185" s="316">
        <f t="shared" si="102"/>
        <v>301.60770029725415</v>
      </c>
      <c r="AN185" s="316">
        <f t="shared" si="102"/>
        <v>401.72764139147904</v>
      </c>
      <c r="AO185" s="316">
        <f t="shared" si="102"/>
        <v>502.52127605443496</v>
      </c>
      <c r="AP185" s="317">
        <f t="shared" si="101"/>
        <v>622.94491999218599</v>
      </c>
      <c r="AQ185" s="318">
        <f t="shared" si="101"/>
        <v>279.68483345793646</v>
      </c>
      <c r="AR185" s="316" t="str">
        <f t="shared" si="101"/>
        <v/>
      </c>
      <c r="AS185" s="316" t="str">
        <f t="shared" si="101"/>
        <v/>
      </c>
      <c r="AT185" s="316" t="str">
        <f t="shared" si="101"/>
        <v/>
      </c>
      <c r="AU185" s="316" t="str">
        <f t="shared" ref="AU185:CI185" si="103">IF(NOT(COUNTA(AU71:AU76)),"",IF(NOT(COUNT(AU71:AU76)),"NK",SUM(AU71:AU76)))</f>
        <v/>
      </c>
      <c r="AV185" s="316" t="str">
        <f t="shared" si="103"/>
        <v/>
      </c>
      <c r="AW185" s="316" t="str">
        <f t="shared" si="103"/>
        <v/>
      </c>
      <c r="AX185" s="316" t="str">
        <f t="shared" si="103"/>
        <v/>
      </c>
      <c r="AY185" s="316" t="str">
        <f t="shared" si="103"/>
        <v/>
      </c>
      <c r="AZ185" s="316">
        <f t="shared" si="103"/>
        <v>359.56467178971241</v>
      </c>
      <c r="BA185" s="316">
        <f t="shared" si="103"/>
        <v>375.76580659964509</v>
      </c>
      <c r="BB185" s="316">
        <f t="shared" si="103"/>
        <v>392.03611087056032</v>
      </c>
      <c r="BC185" s="316">
        <f t="shared" si="103"/>
        <v>407.96309320941555</v>
      </c>
      <c r="BD185" s="316">
        <f t="shared" si="103"/>
        <v>424.15327114062876</v>
      </c>
      <c r="BE185" s="316">
        <f t="shared" si="103"/>
        <v>440.34179961006197</v>
      </c>
      <c r="BF185" s="316">
        <f t="shared" si="103"/>
        <v>456.51291881689519</v>
      </c>
      <c r="BG185" s="316">
        <f t="shared" si="103"/>
        <v>472.71082082409208</v>
      </c>
      <c r="BH185" s="316">
        <f t="shared" si="103"/>
        <v>472.78883065153809</v>
      </c>
      <c r="BI185" s="316">
        <f t="shared" si="103"/>
        <v>472.7691713702601</v>
      </c>
      <c r="BJ185" s="316">
        <f t="shared" si="103"/>
        <v>472.74961042909905</v>
      </c>
      <c r="BK185" s="316">
        <f t="shared" si="103"/>
        <v>472.75659387213506</v>
      </c>
      <c r="BL185" s="316">
        <f t="shared" si="103"/>
        <v>472.76949768953108</v>
      </c>
      <c r="BM185" s="316">
        <f t="shared" si="103"/>
        <v>472.60460636769324</v>
      </c>
      <c r="BN185" s="316">
        <f t="shared" si="103"/>
        <v>472.6076529854044</v>
      </c>
      <c r="BO185" s="316">
        <f t="shared" si="103"/>
        <v>472.61045339157056</v>
      </c>
      <c r="BP185" s="316">
        <f t="shared" si="103"/>
        <v>472.61079177845102</v>
      </c>
      <c r="BQ185" s="316">
        <f t="shared" si="103"/>
        <v>472.63653609841344</v>
      </c>
      <c r="BR185" s="316">
        <f t="shared" ref="BR185:CA185" si="104">IF(NOT(COUNTA(BR71:BR76)),"",IF(NOT(COUNT(BR71:BR76)),"NK",SUM(BR71:BR76)))</f>
        <v>472.72769663767991</v>
      </c>
      <c r="BS185" s="316">
        <f t="shared" si="104"/>
        <v>472.72734980792774</v>
      </c>
      <c r="BT185" s="316">
        <f t="shared" si="104"/>
        <v>472.7267171408435</v>
      </c>
      <c r="BU185" s="316">
        <f t="shared" si="104"/>
        <v>472.72579062468731</v>
      </c>
      <c r="BV185" s="316">
        <f t="shared" si="104"/>
        <v>472.65060422945606</v>
      </c>
      <c r="BW185" s="316">
        <f t="shared" si="104"/>
        <v>472.28419628716586</v>
      </c>
      <c r="BX185" s="316">
        <f t="shared" si="104"/>
        <v>472.27255359509866</v>
      </c>
      <c r="BY185" s="316">
        <f t="shared" si="104"/>
        <v>472.2605244719594</v>
      </c>
      <c r="BZ185" s="316">
        <f t="shared" si="104"/>
        <v>472.24810324942024</v>
      </c>
      <c r="CA185" s="317">
        <f t="shared" si="104"/>
        <v>472.24273296519499</v>
      </c>
      <c r="CB185" s="318">
        <f t="shared" si="103"/>
        <v>518.34921460665669</v>
      </c>
      <c r="CC185" s="316" t="str">
        <f t="shared" si="103"/>
        <v/>
      </c>
      <c r="CD185" s="316" t="str">
        <f t="shared" si="103"/>
        <v/>
      </c>
      <c r="CE185" s="316" t="str">
        <f t="shared" si="103"/>
        <v/>
      </c>
      <c r="CF185" s="316" t="str">
        <f t="shared" si="103"/>
        <v/>
      </c>
      <c r="CG185" s="316" t="str">
        <f t="shared" si="103"/>
        <v/>
      </c>
      <c r="CH185" s="316" t="str">
        <f t="shared" si="103"/>
        <v/>
      </c>
      <c r="CI185" s="316" t="str">
        <f t="shared" si="103"/>
        <v/>
      </c>
      <c r="CJ185" s="316" t="str">
        <f t="shared" ref="CJ185:DX185" si="105">IF(NOT(COUNTA(CJ71:CJ76)),"",IF(NOT(COUNT(CJ71:CJ76)),"NK",SUM(CJ71:CJ76)))</f>
        <v/>
      </c>
      <c r="CK185" s="316">
        <f t="shared" si="105"/>
        <v>457.42907924094123</v>
      </c>
      <c r="CL185" s="316">
        <f t="shared" si="105"/>
        <v>457.47346897465133</v>
      </c>
      <c r="CM185" s="316">
        <f t="shared" si="105"/>
        <v>457.52429778581848</v>
      </c>
      <c r="CN185" s="316">
        <f t="shared" si="105"/>
        <v>457.54316630003171</v>
      </c>
      <c r="CO185" s="316">
        <f t="shared" si="105"/>
        <v>457.58653604327486</v>
      </c>
      <c r="CP185" s="316">
        <f t="shared" si="105"/>
        <v>457.62975223592002</v>
      </c>
      <c r="CQ185" s="316">
        <f t="shared" si="105"/>
        <v>457.6713477770702</v>
      </c>
      <c r="CR185" s="316">
        <f t="shared" si="105"/>
        <v>457.71543656485846</v>
      </c>
      <c r="CS185" s="316">
        <f t="shared" si="105"/>
        <v>457.72269860382949</v>
      </c>
      <c r="CT185" s="316">
        <f t="shared" si="105"/>
        <v>457.72086849509247</v>
      </c>
      <c r="CU185" s="316">
        <f t="shared" si="105"/>
        <v>457.71904754096852</v>
      </c>
      <c r="CV185" s="316">
        <f t="shared" si="105"/>
        <v>457.7196976390025</v>
      </c>
      <c r="CW185" s="316">
        <f t="shared" si="105"/>
        <v>457.72089887258949</v>
      </c>
      <c r="CX185" s="316">
        <f t="shared" si="105"/>
        <v>457.70554891932676</v>
      </c>
      <c r="CY185" s="316">
        <f t="shared" si="105"/>
        <v>457.70583253303698</v>
      </c>
      <c r="CZ185" s="316">
        <f t="shared" si="105"/>
        <v>457.70609322658515</v>
      </c>
      <c r="DA185" s="316">
        <f t="shared" si="105"/>
        <v>457.7061247274716</v>
      </c>
      <c r="DB185" s="316">
        <f t="shared" si="105"/>
        <v>457.70852130058211</v>
      </c>
      <c r="DC185" s="316">
        <f t="shared" ref="DC185:DL185" si="106">IF(NOT(COUNTA(DC71:DC76)),"",IF(NOT(COUNT(DC71:DC76)),"NK",SUM(DC71:DC76)))</f>
        <v>457.7170075568726</v>
      </c>
      <c r="DD185" s="316">
        <f t="shared" si="106"/>
        <v>457.7169752700284</v>
      </c>
      <c r="DE185" s="316">
        <f t="shared" si="106"/>
        <v>457.71691637420417</v>
      </c>
      <c r="DF185" s="316">
        <f t="shared" si="106"/>
        <v>457.71683012357909</v>
      </c>
      <c r="DG185" s="316">
        <f t="shared" si="106"/>
        <v>457.70983092168086</v>
      </c>
      <c r="DH185" s="316">
        <f t="shared" si="106"/>
        <v>457.67572151721669</v>
      </c>
      <c r="DI185" s="316">
        <f t="shared" si="106"/>
        <v>457.67463768347051</v>
      </c>
      <c r="DJ185" s="316">
        <f t="shared" si="106"/>
        <v>457.67351787634033</v>
      </c>
      <c r="DK185" s="316">
        <f t="shared" si="106"/>
        <v>457.67236156815318</v>
      </c>
      <c r="DL185" s="317">
        <f t="shared" si="106"/>
        <v>457.67186164122597</v>
      </c>
      <c r="DM185" s="318">
        <f t="shared" si="105"/>
        <v>-2620.41375433334</v>
      </c>
      <c r="DN185" s="316" t="str">
        <f t="shared" si="105"/>
        <v/>
      </c>
      <c r="DO185" s="316" t="str">
        <f t="shared" si="105"/>
        <v/>
      </c>
      <c r="DP185" s="316" t="str">
        <f t="shared" si="105"/>
        <v/>
      </c>
      <c r="DQ185" s="316" t="str">
        <f t="shared" si="105"/>
        <v/>
      </c>
      <c r="DR185" s="316" t="str">
        <f t="shared" si="105"/>
        <v/>
      </c>
      <c r="DS185" s="316" t="str">
        <f t="shared" si="105"/>
        <v/>
      </c>
      <c r="DT185" s="316" t="str">
        <f t="shared" si="105"/>
        <v/>
      </c>
      <c r="DU185" s="316" t="str">
        <f t="shared" si="105"/>
        <v/>
      </c>
      <c r="DV185" s="316">
        <f t="shared" si="105"/>
        <v>-1656.992592559373</v>
      </c>
      <c r="DW185" s="316">
        <f t="shared" si="105"/>
        <v>-1494.7130221001239</v>
      </c>
      <c r="DX185" s="316">
        <f t="shared" si="105"/>
        <v>-1304.5031698559792</v>
      </c>
      <c r="DY185" s="316">
        <f t="shared" ref="DY185:EM185" si="107">IF(NOT(COUNTA(DY71:DY76)),"",IF(NOT(COUNT(DY71:DY76)),"NK",SUM(DY71:DY76)))</f>
        <v>-469.03583753842997</v>
      </c>
      <c r="DZ185" s="316">
        <f t="shared" si="107"/>
        <v>-249.1820324078308</v>
      </c>
      <c r="EA185" s="316">
        <f t="shared" si="107"/>
        <v>30.792855307913982</v>
      </c>
      <c r="EB185" s="316">
        <f t="shared" si="107"/>
        <v>57.683602497689009</v>
      </c>
      <c r="EC185" s="316">
        <f t="shared" si="107"/>
        <v>16.899417908187985</v>
      </c>
      <c r="ED185" s="316">
        <f t="shared" si="107"/>
        <v>261.99208374020304</v>
      </c>
      <c r="EE185" s="316">
        <f t="shared" si="107"/>
        <v>232.77394814092702</v>
      </c>
      <c r="EF185" s="316">
        <f t="shared" si="107"/>
        <v>204.40929366958099</v>
      </c>
      <c r="EG185" s="316">
        <f t="shared" si="107"/>
        <v>208.02025080104698</v>
      </c>
      <c r="EH185" s="316">
        <f t="shared" si="107"/>
        <v>224.53439293998099</v>
      </c>
      <c r="EI185" s="316">
        <f t="shared" si="107"/>
        <v>419.44947890321896</v>
      </c>
      <c r="EJ185" s="316">
        <f t="shared" si="107"/>
        <v>458.57712122655795</v>
      </c>
      <c r="EK185" s="316">
        <f t="shared" si="107"/>
        <v>495.00373117846095</v>
      </c>
      <c r="EL185" s="316">
        <f t="shared" si="107"/>
        <v>550.05439695055998</v>
      </c>
      <c r="EM185" s="316">
        <f t="shared" si="107"/>
        <v>494.38340305081897</v>
      </c>
      <c r="EN185" s="316">
        <f t="shared" ref="EN185:EW185" si="108">IF(NOT(COUNTA(EN71:EN76)),"",IF(NOT(COUNT(EN71:EN76)),"NK",SUM(EN71:EN76)))</f>
        <v>904.3076240620619</v>
      </c>
      <c r="EO185" s="316">
        <f t="shared" si="108"/>
        <v>948.83612459968992</v>
      </c>
      <c r="EP185" s="316">
        <f t="shared" si="108"/>
        <v>995.19150477088397</v>
      </c>
      <c r="EQ185" s="316">
        <f t="shared" si="108"/>
        <v>1042.364031477179</v>
      </c>
      <c r="ER185" s="316">
        <f t="shared" si="108"/>
        <v>1036.214143764199</v>
      </c>
      <c r="ES185" s="316">
        <f t="shared" si="108"/>
        <v>1132.9534404649683</v>
      </c>
      <c r="ET185" s="316">
        <f t="shared" si="108"/>
        <v>1231.5548915758195</v>
      </c>
      <c r="EU185" s="316">
        <f t="shared" si="108"/>
        <v>1331.6616837397789</v>
      </c>
      <c r="EV185" s="316">
        <f t="shared" si="108"/>
        <v>1432.4417408720064</v>
      </c>
      <c r="EW185" s="316">
        <f t="shared" si="108"/>
        <v>1552.8595145986101</v>
      </c>
      <c r="EX185" s="169"/>
      <c r="EY185" s="169"/>
      <c r="EZ185" s="169"/>
      <c r="FA185" s="169"/>
      <c r="FB185" s="169"/>
      <c r="FC185" s="169"/>
      <c r="FD185" s="169"/>
      <c r="FE185" s="169"/>
      <c r="FF185" s="169"/>
      <c r="FG185" s="169"/>
      <c r="FH185" s="169"/>
      <c r="FI185" s="169"/>
      <c r="FJ185" s="169"/>
      <c r="FK185" s="169"/>
      <c r="FL185" s="169"/>
    </row>
    <row r="186" spans="1:168" hidden="1" outlineLevel="1">
      <c r="A186" s="238"/>
      <c r="B186" s="283" t="s">
        <v>142</v>
      </c>
      <c r="C186" s="281"/>
      <c r="D186" s="281"/>
      <c r="E186" s="208" t="s">
        <v>8</v>
      </c>
      <c r="F186" s="316">
        <f t="shared" ref="F186:AT186" si="109">IF(NOT(COUNTA(F77:F82)),"",IF(NOT(COUNT(F77:F82)),"NK",SUM(F77:F82)))</f>
        <v>1356.9790266515301</v>
      </c>
      <c r="G186" s="316" t="str">
        <f t="shared" si="109"/>
        <v/>
      </c>
      <c r="H186" s="316" t="str">
        <f t="shared" si="109"/>
        <v/>
      </c>
      <c r="I186" s="316" t="str">
        <f t="shared" si="109"/>
        <v/>
      </c>
      <c r="J186" s="316" t="str">
        <f t="shared" si="109"/>
        <v/>
      </c>
      <c r="K186" s="316" t="str">
        <f t="shared" si="109"/>
        <v/>
      </c>
      <c r="L186" s="316" t="str">
        <f t="shared" si="109"/>
        <v/>
      </c>
      <c r="M186" s="316" t="str">
        <f t="shared" si="109"/>
        <v/>
      </c>
      <c r="N186" s="316" t="str">
        <f t="shared" si="109"/>
        <v/>
      </c>
      <c r="O186" s="316">
        <f t="shared" si="109"/>
        <v>1177.7850512407608</v>
      </c>
      <c r="P186" s="316">
        <f t="shared" si="109"/>
        <v>1168.4263169004967</v>
      </c>
      <c r="Q186" s="316">
        <f t="shared" si="109"/>
        <v>1159.067730814731</v>
      </c>
      <c r="R186" s="316">
        <f t="shared" si="109"/>
        <v>1149.8055016796241</v>
      </c>
      <c r="S186" s="316">
        <f t="shared" si="109"/>
        <v>1140.447613643486</v>
      </c>
      <c r="T186" s="316">
        <f t="shared" si="109"/>
        <v>1139.8904567048264</v>
      </c>
      <c r="U186" s="316">
        <f t="shared" si="109"/>
        <v>1141.0469685572859</v>
      </c>
      <c r="V186" s="316">
        <f t="shared" si="109"/>
        <v>1140.4359334660999</v>
      </c>
      <c r="W186" s="316">
        <f t="shared" si="109"/>
        <v>1140.3378479829767</v>
      </c>
      <c r="X186" s="316">
        <f t="shared" si="109"/>
        <v>1140.0679151729662</v>
      </c>
      <c r="Y186" s="316">
        <f t="shared" si="109"/>
        <v>1139.7982110633582</v>
      </c>
      <c r="Z186" s="316">
        <f t="shared" si="109"/>
        <v>1139.3301711652239</v>
      </c>
      <c r="AA186" s="316">
        <f t="shared" si="109"/>
        <v>1139.2211877594773</v>
      </c>
      <c r="AB186" s="316">
        <f t="shared" si="109"/>
        <v>1139.2846379564685</v>
      </c>
      <c r="AC186" s="316">
        <f t="shared" si="109"/>
        <v>1139.1760146049696</v>
      </c>
      <c r="AD186" s="316">
        <f t="shared" si="109"/>
        <v>1139.0673923697809</v>
      </c>
      <c r="AE186" s="316">
        <f t="shared" si="109"/>
        <v>1139.3554510647282</v>
      </c>
      <c r="AF186" s="316">
        <f t="shared" si="109"/>
        <v>1139.4275419272674</v>
      </c>
      <c r="AG186" s="316">
        <f t="shared" ref="AG186:AO186" si="110">IF(NOT(COUNTA(AG77:AG82)),"",IF(NOT(COUNT(AG77:AG82)),"NK",SUM(AG77:AG82)))</f>
        <v>1137.7849946633301</v>
      </c>
      <c r="AH186" s="316">
        <f t="shared" si="110"/>
        <v>1137.7849946633301</v>
      </c>
      <c r="AI186" s="316">
        <f t="shared" si="110"/>
        <v>1146.58557815833</v>
      </c>
      <c r="AJ186" s="316">
        <f t="shared" si="110"/>
        <v>1155.38616165333</v>
      </c>
      <c r="AK186" s="316">
        <f t="shared" si="110"/>
        <v>1164.1867451483299</v>
      </c>
      <c r="AL186" s="316">
        <f t="shared" si="110"/>
        <v>1172.9157304984999</v>
      </c>
      <c r="AM186" s="316">
        <f t="shared" si="110"/>
        <v>1181.7163139935001</v>
      </c>
      <c r="AN186" s="316">
        <f t="shared" si="110"/>
        <v>1181.7163139935001</v>
      </c>
      <c r="AO186" s="316">
        <f t="shared" si="110"/>
        <v>1181.7163139935001</v>
      </c>
      <c r="AP186" s="317">
        <f t="shared" si="109"/>
        <v>1181.7163139935001</v>
      </c>
      <c r="AQ186" s="318">
        <f t="shared" si="109"/>
        <v>115.68921270763789</v>
      </c>
      <c r="AR186" s="316" t="str">
        <f t="shared" si="109"/>
        <v/>
      </c>
      <c r="AS186" s="316" t="str">
        <f t="shared" si="109"/>
        <v/>
      </c>
      <c r="AT186" s="316" t="str">
        <f t="shared" si="109"/>
        <v/>
      </c>
      <c r="AU186" s="316" t="str">
        <f t="shared" ref="AU186:CI186" si="111">IF(NOT(COUNTA(AU77:AU82)),"",IF(NOT(COUNT(AU77:AU82)),"NK",SUM(AU77:AU82)))</f>
        <v/>
      </c>
      <c r="AV186" s="316" t="str">
        <f t="shared" si="111"/>
        <v/>
      </c>
      <c r="AW186" s="316" t="str">
        <f t="shared" si="111"/>
        <v/>
      </c>
      <c r="AX186" s="316" t="str">
        <f t="shared" si="111"/>
        <v/>
      </c>
      <c r="AY186" s="316" t="str">
        <f t="shared" si="111"/>
        <v/>
      </c>
      <c r="AZ186" s="316">
        <f t="shared" si="111"/>
        <v>122.159908290011</v>
      </c>
      <c r="BA186" s="316">
        <f t="shared" si="111"/>
        <v>121.1834015475193</v>
      </c>
      <c r="BB186" s="316">
        <f t="shared" si="111"/>
        <v>120.2186689097834</v>
      </c>
      <c r="BC186" s="316">
        <f t="shared" si="111"/>
        <v>119.26571035634811</v>
      </c>
      <c r="BD186" s="316">
        <f t="shared" si="111"/>
        <v>118.3245258670766</v>
      </c>
      <c r="BE186" s="316">
        <f t="shared" si="111"/>
        <v>117.39511542213785</v>
      </c>
      <c r="BF186" s="316">
        <f t="shared" si="111"/>
        <v>116.73758325914102</v>
      </c>
      <c r="BG186" s="316">
        <f t="shared" si="111"/>
        <v>116.09001387100236</v>
      </c>
      <c r="BH186" s="316">
        <f t="shared" si="111"/>
        <v>115.4856453108429</v>
      </c>
      <c r="BI186" s="316">
        <f t="shared" si="111"/>
        <v>114.89172787601164</v>
      </c>
      <c r="BJ186" s="316">
        <f t="shared" si="111"/>
        <v>114.30826150668258</v>
      </c>
      <c r="BK186" s="316">
        <f t="shared" si="111"/>
        <v>114.16444354886819</v>
      </c>
      <c r="BL186" s="316">
        <f t="shared" si="111"/>
        <v>114.02605855677986</v>
      </c>
      <c r="BM186" s="316">
        <f t="shared" si="111"/>
        <v>113.89155226847062</v>
      </c>
      <c r="BN186" s="316">
        <f t="shared" si="111"/>
        <v>113.75704608364238</v>
      </c>
      <c r="BO186" s="316">
        <f t="shared" si="111"/>
        <v>113.62254000226415</v>
      </c>
      <c r="BP186" s="316">
        <f t="shared" si="111"/>
        <v>113.73745676795708</v>
      </c>
      <c r="BQ186" s="316">
        <f t="shared" si="111"/>
        <v>113.868696318568</v>
      </c>
      <c r="BR186" s="316">
        <f t="shared" ref="BR186:CA186" si="112">IF(NOT(COUNTA(BR77:BR82)),"",IF(NOT(COUNT(BR77:BR82)),"NK",SUM(BR77:BR82)))</f>
        <v>113.868696318568</v>
      </c>
      <c r="BS186" s="316">
        <f t="shared" si="112"/>
        <v>113.868696318568</v>
      </c>
      <c r="BT186" s="316">
        <f t="shared" si="112"/>
        <v>113.868696318568</v>
      </c>
      <c r="BU186" s="316">
        <f t="shared" si="112"/>
        <v>113.868696318568</v>
      </c>
      <c r="BV186" s="316">
        <f t="shared" si="112"/>
        <v>113.868696318568</v>
      </c>
      <c r="BW186" s="316">
        <f t="shared" si="112"/>
        <v>113.868696318568</v>
      </c>
      <c r="BX186" s="316">
        <f t="shared" si="112"/>
        <v>113.868696318568</v>
      </c>
      <c r="BY186" s="316">
        <f t="shared" si="112"/>
        <v>113.868696318568</v>
      </c>
      <c r="BZ186" s="316">
        <f t="shared" si="112"/>
        <v>113.868696318568</v>
      </c>
      <c r="CA186" s="317">
        <f t="shared" si="112"/>
        <v>113.868696318568</v>
      </c>
      <c r="CB186" s="318">
        <f t="shared" si="111"/>
        <v>65.530876640836297</v>
      </c>
      <c r="CC186" s="316" t="str">
        <f t="shared" si="111"/>
        <v/>
      </c>
      <c r="CD186" s="316" t="str">
        <f t="shared" si="111"/>
        <v/>
      </c>
      <c r="CE186" s="316" t="str">
        <f t="shared" si="111"/>
        <v/>
      </c>
      <c r="CF186" s="316" t="str">
        <f t="shared" si="111"/>
        <v/>
      </c>
      <c r="CG186" s="316" t="str">
        <f t="shared" si="111"/>
        <v/>
      </c>
      <c r="CH186" s="316" t="str">
        <f t="shared" si="111"/>
        <v/>
      </c>
      <c r="CI186" s="316" t="str">
        <f t="shared" si="111"/>
        <v/>
      </c>
      <c r="CJ186" s="316" t="str">
        <f t="shared" ref="CJ186:DX186" si="113">IF(NOT(COUNTA(CJ77:CJ82)),"",IF(NOT(COUNT(CJ77:CJ82)),"NK",SUM(CJ77:CJ82)))</f>
        <v/>
      </c>
      <c r="CK186" s="316">
        <f t="shared" si="113"/>
        <v>55.429322832743402</v>
      </c>
      <c r="CL186" s="316">
        <f t="shared" si="113"/>
        <v>52.140285759632299</v>
      </c>
      <c r="CM186" s="316">
        <f t="shared" si="113"/>
        <v>48.890322451314503</v>
      </c>
      <c r="CN186" s="316">
        <f t="shared" si="113"/>
        <v>45.679432907790101</v>
      </c>
      <c r="CO186" s="316">
        <f t="shared" si="113"/>
        <v>42.5076171290589</v>
      </c>
      <c r="CP186" s="316">
        <f t="shared" si="113"/>
        <v>39.374875115120901</v>
      </c>
      <c r="CQ186" s="316">
        <f t="shared" si="113"/>
        <v>34.752673530247201</v>
      </c>
      <c r="CR186" s="316">
        <f t="shared" si="113"/>
        <v>30.001652667714701</v>
      </c>
      <c r="CS186" s="316">
        <f t="shared" si="113"/>
        <v>25.285285008730799</v>
      </c>
      <c r="CT186" s="316">
        <f t="shared" si="113"/>
        <v>20.603570553295601</v>
      </c>
      <c r="CU186" s="316">
        <f t="shared" si="113"/>
        <v>15.956509301409</v>
      </c>
      <c r="CV186" s="316">
        <f t="shared" si="113"/>
        <v>13.591369294977</v>
      </c>
      <c r="CW186" s="316">
        <f t="shared" si="113"/>
        <v>11.270845942536001</v>
      </c>
      <c r="CX186" s="316">
        <f t="shared" si="113"/>
        <v>8.9631963360207703</v>
      </c>
      <c r="CY186" s="316">
        <f t="shared" si="113"/>
        <v>6.6555467295055797</v>
      </c>
      <c r="CZ186" s="316">
        <f t="shared" si="113"/>
        <v>4.34789712299039</v>
      </c>
      <c r="DA186" s="316">
        <f t="shared" si="113"/>
        <v>2.3010714715033398</v>
      </c>
      <c r="DB186" s="316" t="str">
        <f t="shared" si="113"/>
        <v>NK</v>
      </c>
      <c r="DC186" s="316" t="str">
        <f t="shared" ref="DC186:DL186" si="114">IF(NOT(COUNTA(DC77:DC82)),"",IF(NOT(COUNT(DC77:DC82)),"NK",SUM(DC77:DC82)))</f>
        <v>NK</v>
      </c>
      <c r="DD186" s="316" t="str">
        <f t="shared" si="114"/>
        <v>NK</v>
      </c>
      <c r="DE186" s="316" t="str">
        <f t="shared" si="114"/>
        <v>NK</v>
      </c>
      <c r="DF186" s="316" t="str">
        <f t="shared" si="114"/>
        <v>NK</v>
      </c>
      <c r="DG186" s="316" t="str">
        <f t="shared" si="114"/>
        <v>NK</v>
      </c>
      <c r="DH186" s="316" t="str">
        <f t="shared" si="114"/>
        <v>NK</v>
      </c>
      <c r="DI186" s="316" t="str">
        <f t="shared" si="114"/>
        <v>NK</v>
      </c>
      <c r="DJ186" s="316" t="str">
        <f t="shared" si="114"/>
        <v>NK</v>
      </c>
      <c r="DK186" s="316" t="str">
        <f t="shared" si="114"/>
        <v>NK</v>
      </c>
      <c r="DL186" s="317" t="str">
        <f t="shared" si="114"/>
        <v>NK</v>
      </c>
      <c r="DM186" s="318">
        <f t="shared" si="113"/>
        <v>1538.199116000003</v>
      </c>
      <c r="DN186" s="316" t="str">
        <f t="shared" si="113"/>
        <v/>
      </c>
      <c r="DO186" s="316" t="str">
        <f t="shared" si="113"/>
        <v/>
      </c>
      <c r="DP186" s="316" t="str">
        <f t="shared" si="113"/>
        <v/>
      </c>
      <c r="DQ186" s="316" t="str">
        <f t="shared" si="113"/>
        <v/>
      </c>
      <c r="DR186" s="316" t="str">
        <f t="shared" si="113"/>
        <v/>
      </c>
      <c r="DS186" s="316" t="str">
        <f t="shared" si="113"/>
        <v/>
      </c>
      <c r="DT186" s="316" t="str">
        <f t="shared" si="113"/>
        <v/>
      </c>
      <c r="DU186" s="316" t="str">
        <f t="shared" si="113"/>
        <v/>
      </c>
      <c r="DV186" s="316">
        <f t="shared" si="113"/>
        <v>1355.374282363513</v>
      </c>
      <c r="DW186" s="316">
        <f t="shared" si="113"/>
        <v>1341.750004207644</v>
      </c>
      <c r="DX186" s="316">
        <f t="shared" si="113"/>
        <v>1328.17672217583</v>
      </c>
      <c r="DY186" s="316">
        <f t="shared" ref="DY186:EM186" si="115">IF(NOT(COUNTA(DY77:DY82)),"",IF(NOT(COUNT(DY77:DY82)),"NK",SUM(DY77:DY82)))</f>
        <v>1314.7506449437599</v>
      </c>
      <c r="DZ186" s="316">
        <f t="shared" si="115"/>
        <v>1301.279756639615</v>
      </c>
      <c r="EA186" s="316">
        <f t="shared" si="115"/>
        <v>1296.660447242085</v>
      </c>
      <c r="EB186" s="316">
        <f t="shared" si="115"/>
        <v>1292.5372253466739</v>
      </c>
      <c r="EC186" s="316">
        <f t="shared" si="115"/>
        <v>1286.5276000048229</v>
      </c>
      <c r="ED186" s="316">
        <f t="shared" si="115"/>
        <v>1281.1087783025473</v>
      </c>
      <c r="EE186" s="316">
        <f t="shared" si="115"/>
        <v>1275.5632136022773</v>
      </c>
      <c r="EF186" s="316">
        <f t="shared" si="115"/>
        <v>1270.0629818714528</v>
      </c>
      <c r="EG186" s="316">
        <f t="shared" si="115"/>
        <v>1267.085984009072</v>
      </c>
      <c r="EH186" s="316">
        <f t="shared" si="115"/>
        <v>1264.5180922587899</v>
      </c>
      <c r="EI186" s="316">
        <f t="shared" si="115"/>
        <v>1262.1393865609618</v>
      </c>
      <c r="EJ186" s="316">
        <f t="shared" si="115"/>
        <v>1259.5886074181137</v>
      </c>
      <c r="EK186" s="316">
        <f t="shared" si="115"/>
        <v>1257.0378294950356</v>
      </c>
      <c r="EL186" s="316">
        <f t="shared" si="115"/>
        <v>1255.3939793041889</v>
      </c>
      <c r="EM186" s="316">
        <f t="shared" si="115"/>
        <v>1253.2962382458375</v>
      </c>
      <c r="EN186" s="316">
        <f t="shared" ref="EN186:EW186" si="116">IF(NOT(COUNTA(EN77:EN82)),"",IF(NOT(COUNT(EN77:EN82)),"NK",SUM(EN77:EN82)))</f>
        <v>1251.6536909818899</v>
      </c>
      <c r="EO186" s="316">
        <f t="shared" si="116"/>
        <v>1251.6536909818899</v>
      </c>
      <c r="EP186" s="316">
        <f t="shared" si="116"/>
        <v>1260.4542744768901</v>
      </c>
      <c r="EQ186" s="316">
        <f t="shared" si="116"/>
        <v>1269.25485797189</v>
      </c>
      <c r="ER186" s="316">
        <f t="shared" si="116"/>
        <v>1278.05544146689</v>
      </c>
      <c r="ES186" s="316">
        <f t="shared" si="116"/>
        <v>1286.78442681707</v>
      </c>
      <c r="ET186" s="316">
        <f t="shared" si="116"/>
        <v>1295.5850103120699</v>
      </c>
      <c r="EU186" s="316">
        <f t="shared" si="116"/>
        <v>1295.5850103120699</v>
      </c>
      <c r="EV186" s="316">
        <f t="shared" si="116"/>
        <v>1295.5850103120699</v>
      </c>
      <c r="EW186" s="316">
        <f t="shared" si="116"/>
        <v>1295.5850103120699</v>
      </c>
      <c r="EX186" s="169"/>
      <c r="EY186" s="169"/>
      <c r="EZ186" s="169"/>
      <c r="FA186" s="169"/>
      <c r="FB186" s="169"/>
      <c r="FC186" s="169"/>
      <c r="FD186" s="169"/>
      <c r="FE186" s="169"/>
      <c r="FF186" s="169"/>
      <c r="FG186" s="169"/>
      <c r="FH186" s="169"/>
      <c r="FI186" s="169"/>
      <c r="FJ186" s="169"/>
      <c r="FK186" s="169"/>
      <c r="FL186" s="169"/>
    </row>
    <row r="187" spans="1:168" hidden="1" outlineLevel="1">
      <c r="A187" s="238"/>
      <c r="B187" s="283" t="s">
        <v>143</v>
      </c>
      <c r="C187" s="281"/>
      <c r="D187" s="281"/>
      <c r="E187" s="208" t="s">
        <v>8</v>
      </c>
      <c r="F187" s="316">
        <f t="shared" ref="F187:AT187" si="117">IF(NOT(COUNTA(F83:F88)),"",IF(NOT(COUNT(F83:F88)),"NK",SUM(F83:F88)))</f>
        <v>1275.838555900928</v>
      </c>
      <c r="G187" s="316" t="str">
        <f t="shared" si="117"/>
        <v/>
      </c>
      <c r="H187" s="316" t="str">
        <f t="shared" si="117"/>
        <v/>
      </c>
      <c r="I187" s="316" t="str">
        <f t="shared" si="117"/>
        <v/>
      </c>
      <c r="J187" s="316" t="str">
        <f t="shared" si="117"/>
        <v/>
      </c>
      <c r="K187" s="316" t="str">
        <f t="shared" si="117"/>
        <v/>
      </c>
      <c r="L187" s="316" t="str">
        <f t="shared" si="117"/>
        <v/>
      </c>
      <c r="M187" s="316" t="str">
        <f t="shared" si="117"/>
        <v/>
      </c>
      <c r="N187" s="316" t="str">
        <f t="shared" si="117"/>
        <v/>
      </c>
      <c r="O187" s="316">
        <f t="shared" si="117"/>
        <v>908.07992431134801</v>
      </c>
      <c r="P187" s="316">
        <f t="shared" si="117"/>
        <v>917.89262301161205</v>
      </c>
      <c r="Q187" s="316">
        <f t="shared" si="117"/>
        <v>927.70532171187597</v>
      </c>
      <c r="R187" s="316">
        <f t="shared" si="117"/>
        <v>937.83248962118</v>
      </c>
      <c r="S187" s="316">
        <f t="shared" si="117"/>
        <v>947.64518832144302</v>
      </c>
      <c r="T187" s="316">
        <f t="shared" si="117"/>
        <v>957.45788702170682</v>
      </c>
      <c r="U187" s="316">
        <f t="shared" si="117"/>
        <v>965.99282818186782</v>
      </c>
      <c r="V187" s="316">
        <f t="shared" si="117"/>
        <v>974.527769342027</v>
      </c>
      <c r="W187" s="316">
        <f t="shared" si="117"/>
        <v>984.88279824899382</v>
      </c>
      <c r="X187" s="316">
        <f t="shared" si="117"/>
        <v>994.68497301485706</v>
      </c>
      <c r="Y187" s="316">
        <f t="shared" si="117"/>
        <v>1004.487147780721</v>
      </c>
      <c r="Z187" s="316">
        <f t="shared" si="117"/>
        <v>1007.622023298008</v>
      </c>
      <c r="AA187" s="316">
        <f t="shared" si="117"/>
        <v>1010.740853138173</v>
      </c>
      <c r="AB187" s="316">
        <f t="shared" si="117"/>
        <v>1014.3867712245329</v>
      </c>
      <c r="AC187" s="316">
        <f t="shared" si="117"/>
        <v>1017.473509710453</v>
      </c>
      <c r="AD187" s="316">
        <f t="shared" si="117"/>
        <v>1020.560248196393</v>
      </c>
      <c r="AE187" s="316">
        <f t="shared" si="117"/>
        <v>1029.407930716583</v>
      </c>
      <c r="AF187" s="316">
        <f t="shared" si="117"/>
        <v>1038.2556132367729</v>
      </c>
      <c r="AG187" s="316">
        <f t="shared" ref="AG187:AO187" si="118">IF(NOT(COUNTA(AG83:AG88)),"",IF(NOT(COUNT(AG83:AG88)),"NK",SUM(AG83:AG88)))</f>
        <v>1038.640646629653</v>
      </c>
      <c r="AH187" s="316">
        <f t="shared" si="118"/>
        <v>1038.640646629653</v>
      </c>
      <c r="AI187" s="316">
        <f t="shared" si="118"/>
        <v>1038.640646629653</v>
      </c>
      <c r="AJ187" s="316">
        <f t="shared" si="118"/>
        <v>1038.640646629653</v>
      </c>
      <c r="AK187" s="316">
        <f t="shared" si="118"/>
        <v>1038.640646629653</v>
      </c>
      <c r="AL187" s="316">
        <f t="shared" si="118"/>
        <v>1038.4162789364229</v>
      </c>
      <c r="AM187" s="316">
        <f t="shared" si="118"/>
        <v>1038.4162789364229</v>
      </c>
      <c r="AN187" s="316">
        <f t="shared" si="118"/>
        <v>1038.4162789364229</v>
      </c>
      <c r="AO187" s="316">
        <f t="shared" si="118"/>
        <v>1038.4162789364229</v>
      </c>
      <c r="AP187" s="317">
        <f t="shared" si="117"/>
        <v>1038.4162789364229</v>
      </c>
      <c r="AQ187" s="318">
        <f t="shared" si="117"/>
        <v>112.861639099073</v>
      </c>
      <c r="AR187" s="316" t="str">
        <f t="shared" si="117"/>
        <v/>
      </c>
      <c r="AS187" s="316" t="str">
        <f t="shared" si="117"/>
        <v/>
      </c>
      <c r="AT187" s="316" t="str">
        <f t="shared" si="117"/>
        <v/>
      </c>
      <c r="AU187" s="316" t="str">
        <f t="shared" ref="AU187:CI187" si="119">IF(NOT(COUNTA(AU83:AU88)),"",IF(NOT(COUNT(AU83:AU88)),"NK",SUM(AU83:AU88)))</f>
        <v/>
      </c>
      <c r="AV187" s="316" t="str">
        <f t="shared" si="119"/>
        <v/>
      </c>
      <c r="AW187" s="316" t="str">
        <f t="shared" si="119"/>
        <v/>
      </c>
      <c r="AX187" s="316" t="str">
        <f t="shared" si="119"/>
        <v/>
      </c>
      <c r="AY187" s="316" t="str">
        <f t="shared" si="119"/>
        <v/>
      </c>
      <c r="AZ187" s="316">
        <f t="shared" si="119"/>
        <v>207.97440090071029</v>
      </c>
      <c r="BA187" s="316">
        <f t="shared" si="119"/>
        <v>209.90091904543408</v>
      </c>
      <c r="BB187" s="316">
        <f t="shared" si="119"/>
        <v>211.82743719015701</v>
      </c>
      <c r="BC187" s="316">
        <f t="shared" si="119"/>
        <v>213.75395533488017</v>
      </c>
      <c r="BD187" s="316">
        <f t="shared" si="119"/>
        <v>215.68047347960362</v>
      </c>
      <c r="BE187" s="316">
        <f t="shared" si="119"/>
        <v>217.60699162432721</v>
      </c>
      <c r="BF187" s="316">
        <f t="shared" si="119"/>
        <v>219.28256663615718</v>
      </c>
      <c r="BG187" s="316">
        <f t="shared" si="119"/>
        <v>220.9581416479877</v>
      </c>
      <c r="BH187" s="316">
        <f t="shared" si="119"/>
        <v>222.88417046822977</v>
      </c>
      <c r="BI187" s="316">
        <f t="shared" si="119"/>
        <v>224.80901615847938</v>
      </c>
      <c r="BJ187" s="316">
        <f t="shared" si="119"/>
        <v>226.73396044289552</v>
      </c>
      <c r="BK187" s="316">
        <f t="shared" si="119"/>
        <v>227.11731451867007</v>
      </c>
      <c r="BL187" s="316">
        <f t="shared" si="119"/>
        <v>227.50082264782867</v>
      </c>
      <c r="BM187" s="316">
        <f t="shared" si="119"/>
        <v>227.88412896705336</v>
      </c>
      <c r="BN187" s="316">
        <f t="shared" si="119"/>
        <v>228.264327541461</v>
      </c>
      <c r="BO187" s="316">
        <f t="shared" si="119"/>
        <v>228.6445558674277</v>
      </c>
      <c r="BP187" s="316">
        <f t="shared" si="119"/>
        <v>229.97533457216736</v>
      </c>
      <c r="BQ187" s="316">
        <f t="shared" si="119"/>
        <v>231.30608273702703</v>
      </c>
      <c r="BR187" s="316">
        <f t="shared" ref="BR187:CA187" si="120">IF(NOT(COUNTA(BR83:BR88)),"",IF(NOT(COUNT(BR83:BR88)),"NK",SUM(BR83:BR88)))</f>
        <v>231.30608157952102</v>
      </c>
      <c r="BS187" s="316">
        <f t="shared" si="120"/>
        <v>231.30608488903601</v>
      </c>
      <c r="BT187" s="316">
        <f t="shared" si="120"/>
        <v>231.30608634443803</v>
      </c>
      <c r="BU187" s="316">
        <f t="shared" si="120"/>
        <v>231.30608388750503</v>
      </c>
      <c r="BV187" s="316">
        <f t="shared" si="120"/>
        <v>231.30608417512502</v>
      </c>
      <c r="BW187" s="316">
        <f t="shared" si="120"/>
        <v>231.30608482402602</v>
      </c>
      <c r="BX187" s="316">
        <f t="shared" si="120"/>
        <v>231.30608480777303</v>
      </c>
      <c r="BY187" s="316">
        <f t="shared" si="120"/>
        <v>231.30608442360702</v>
      </c>
      <c r="BZ187" s="316">
        <f t="shared" si="120"/>
        <v>231.30608455763303</v>
      </c>
      <c r="CA187" s="317">
        <f t="shared" si="120"/>
        <v>231.30608465326003</v>
      </c>
      <c r="CB187" s="318">
        <f t="shared" si="119"/>
        <v>0.196382</v>
      </c>
      <c r="CC187" s="316" t="str">
        <f t="shared" si="119"/>
        <v/>
      </c>
      <c r="CD187" s="316" t="str">
        <f t="shared" si="119"/>
        <v/>
      </c>
      <c r="CE187" s="316" t="str">
        <f t="shared" si="119"/>
        <v/>
      </c>
      <c r="CF187" s="316" t="str">
        <f t="shared" si="119"/>
        <v/>
      </c>
      <c r="CG187" s="316" t="str">
        <f t="shared" si="119"/>
        <v/>
      </c>
      <c r="CH187" s="316" t="str">
        <f t="shared" si="119"/>
        <v/>
      </c>
      <c r="CI187" s="316" t="str">
        <f t="shared" si="119"/>
        <v/>
      </c>
      <c r="CJ187" s="316" t="str">
        <f t="shared" ref="CJ187:DX187" si="121">IF(NOT(COUNTA(CJ83:CJ88)),"",IF(NOT(COUNT(CJ83:CJ88)),"NK",SUM(CJ83:CJ88)))</f>
        <v/>
      </c>
      <c r="CK187" s="316">
        <f t="shared" si="121"/>
        <v>0.327839061249591</v>
      </c>
      <c r="CL187" s="316">
        <f t="shared" si="121"/>
        <v>0.3272937926451</v>
      </c>
      <c r="CM187" s="316">
        <f t="shared" si="121"/>
        <v>0.326748524040609</v>
      </c>
      <c r="CN187" s="316">
        <f t="shared" si="121"/>
        <v>0.326203255436118</v>
      </c>
      <c r="CO187" s="316">
        <f t="shared" si="121"/>
        <v>0.325657986831627</v>
      </c>
      <c r="CP187" s="316">
        <f t="shared" si="121"/>
        <v>0.325112718227136</v>
      </c>
      <c r="CQ187" s="316">
        <f t="shared" si="121"/>
        <v>0.324567449622645</v>
      </c>
      <c r="CR187" s="316">
        <f t="shared" si="121"/>
        <v>0.324022181018154</v>
      </c>
      <c r="CS187" s="316">
        <f t="shared" si="121"/>
        <v>0.32484008392489</v>
      </c>
      <c r="CT187" s="316">
        <f t="shared" si="121"/>
        <v>0.32463560819820603</v>
      </c>
      <c r="CU187" s="316">
        <f t="shared" si="121"/>
        <v>0.32451633069097402</v>
      </c>
      <c r="CV187" s="316">
        <f t="shared" si="121"/>
        <v>0.324503550958056</v>
      </c>
      <c r="CW187" s="316">
        <f t="shared" si="121"/>
        <v>0.324623893443031</v>
      </c>
      <c r="CX187" s="316">
        <f t="shared" si="121"/>
        <v>0.32456984582256698</v>
      </c>
      <c r="CY187" s="316">
        <f t="shared" si="121"/>
        <v>0.324553405228657</v>
      </c>
      <c r="CZ187" s="316">
        <f t="shared" si="121"/>
        <v>0.32456267386307802</v>
      </c>
      <c r="DA187" s="316">
        <f t="shared" si="121"/>
        <v>0.32457745458933301</v>
      </c>
      <c r="DB187" s="316">
        <f t="shared" si="121"/>
        <v>0.324565844875909</v>
      </c>
      <c r="DC187" s="316">
        <f t="shared" ref="DC187:DL187" si="122">IF(NOT(COUNTA(DC83:DC88)),"",IF(NOT(COUNT(DC83:DC88)),"NK",SUM(DC83:DC88)))</f>
        <v>0.32456484463924401</v>
      </c>
      <c r="DD187" s="316">
        <f t="shared" si="122"/>
        <v>0.32456770449189098</v>
      </c>
      <c r="DE187" s="316">
        <f t="shared" si="122"/>
        <v>0.32456896214909398</v>
      </c>
      <c r="DF187" s="316">
        <f t="shared" si="122"/>
        <v>0.32456683903903499</v>
      </c>
      <c r="DG187" s="316">
        <f t="shared" si="122"/>
        <v>0.324567087579816</v>
      </c>
      <c r="DH187" s="316">
        <f t="shared" si="122"/>
        <v>0.32456764831495899</v>
      </c>
      <c r="DI187" s="316">
        <f t="shared" si="122"/>
        <v>0.32456763427072599</v>
      </c>
      <c r="DJ187" s="316">
        <f t="shared" si="122"/>
        <v>0.32456730230113401</v>
      </c>
      <c r="DK187" s="316">
        <f t="shared" si="122"/>
        <v>0.32456741811665901</v>
      </c>
      <c r="DL187" s="317">
        <f t="shared" si="122"/>
        <v>0.32456750075086899</v>
      </c>
      <c r="DM187" s="318">
        <f t="shared" si="121"/>
        <v>1388.896577</v>
      </c>
      <c r="DN187" s="316" t="str">
        <f t="shared" si="121"/>
        <v/>
      </c>
      <c r="DO187" s="316" t="str">
        <f t="shared" si="121"/>
        <v/>
      </c>
      <c r="DP187" s="316" t="str">
        <f t="shared" si="121"/>
        <v/>
      </c>
      <c r="DQ187" s="316" t="str">
        <f t="shared" si="121"/>
        <v/>
      </c>
      <c r="DR187" s="316" t="str">
        <f t="shared" si="121"/>
        <v/>
      </c>
      <c r="DS187" s="316" t="str">
        <f t="shared" si="121"/>
        <v/>
      </c>
      <c r="DT187" s="316" t="str">
        <f t="shared" si="121"/>
        <v/>
      </c>
      <c r="DU187" s="316" t="str">
        <f t="shared" si="121"/>
        <v/>
      </c>
      <c r="DV187" s="316">
        <f t="shared" si="121"/>
        <v>1116.3821642733092</v>
      </c>
      <c r="DW187" s="316">
        <f t="shared" si="121"/>
        <v>1128.120835849691</v>
      </c>
      <c r="DX187" s="316">
        <f t="shared" si="121"/>
        <v>1139.8595074260732</v>
      </c>
      <c r="DY187" s="316">
        <f t="shared" ref="DY187:EM187" si="123">IF(NOT(COUNTA(DY83:DY88)),"",IF(NOT(COUNT(DY83:DY88)),"NK",SUM(DY83:DY88)))</f>
        <v>1151.9126482114962</v>
      </c>
      <c r="DZ187" s="316">
        <f t="shared" si="123"/>
        <v>1163.6513197878789</v>
      </c>
      <c r="EA187" s="316">
        <f t="shared" si="123"/>
        <v>1175.3899913642601</v>
      </c>
      <c r="EB187" s="316">
        <f t="shared" si="123"/>
        <v>1185.5999622676509</v>
      </c>
      <c r="EC187" s="316">
        <f t="shared" si="123"/>
        <v>1195.8099331710337</v>
      </c>
      <c r="ED187" s="316">
        <f t="shared" si="123"/>
        <v>1208.0918088011485</v>
      </c>
      <c r="EE187" s="316">
        <f t="shared" si="123"/>
        <v>1219.8186247815356</v>
      </c>
      <c r="EF187" s="316">
        <f t="shared" si="123"/>
        <v>1231.5456245543044</v>
      </c>
      <c r="EG187" s="316">
        <f t="shared" si="123"/>
        <v>1235.0638413676379</v>
      </c>
      <c r="EH187" s="316">
        <f t="shared" si="123"/>
        <v>1238.5662996794506</v>
      </c>
      <c r="EI187" s="316">
        <f t="shared" si="123"/>
        <v>1242.5954700374023</v>
      </c>
      <c r="EJ187" s="316">
        <f t="shared" si="123"/>
        <v>1246.0623906571439</v>
      </c>
      <c r="EK187" s="316">
        <f t="shared" si="123"/>
        <v>1249.5293667376754</v>
      </c>
      <c r="EL187" s="316">
        <f t="shared" si="123"/>
        <v>1259.7078427433344</v>
      </c>
      <c r="EM187" s="316">
        <f t="shared" si="123"/>
        <v>1269.8862618186729</v>
      </c>
      <c r="EN187" s="316">
        <f t="shared" ref="EN187:EW187" si="124">IF(NOT(COUNTA(EN83:EN88)),"",IF(NOT(COUNT(EN83:EN88)),"NK",SUM(EN83:EN88)))</f>
        <v>1270.271293053813</v>
      </c>
      <c r="EO187" s="316">
        <f t="shared" si="124"/>
        <v>1270.2712992231729</v>
      </c>
      <c r="EP187" s="316">
        <f t="shared" si="124"/>
        <v>1270.2713019362329</v>
      </c>
      <c r="EQ187" s="316">
        <f t="shared" si="124"/>
        <v>1270.2712973561929</v>
      </c>
      <c r="ER187" s="316">
        <f t="shared" si="124"/>
        <v>1270.271297892353</v>
      </c>
      <c r="ES187" s="316">
        <f t="shared" si="124"/>
        <v>1270.0469314087629</v>
      </c>
      <c r="ET187" s="316">
        <f t="shared" si="124"/>
        <v>1270.0469313784629</v>
      </c>
      <c r="EU187" s="316">
        <f t="shared" si="124"/>
        <v>1270.0469306623329</v>
      </c>
      <c r="EV187" s="316">
        <f t="shared" si="124"/>
        <v>1270.0469309121729</v>
      </c>
      <c r="EW187" s="316">
        <f t="shared" si="124"/>
        <v>1270.046931090433</v>
      </c>
      <c r="EX187" s="169"/>
      <c r="EY187" s="169"/>
      <c r="EZ187" s="169"/>
      <c r="FA187" s="169"/>
      <c r="FB187" s="169"/>
      <c r="FC187" s="169"/>
      <c r="FD187" s="169"/>
      <c r="FE187" s="169"/>
      <c r="FF187" s="169"/>
      <c r="FG187" s="169"/>
      <c r="FH187" s="169"/>
      <c r="FI187" s="169"/>
      <c r="FJ187" s="169"/>
      <c r="FK187" s="169"/>
      <c r="FL187" s="169"/>
    </row>
    <row r="188" spans="1:168" hidden="1" outlineLevel="1">
      <c r="A188" s="238"/>
      <c r="B188" s="283" t="s">
        <v>144</v>
      </c>
      <c r="C188" s="281"/>
      <c r="D188" s="281"/>
      <c r="E188" s="208" t="s">
        <v>8</v>
      </c>
      <c r="F188" s="316">
        <f t="shared" ref="F188:AT188" si="125">IF(NOT(COUNTA(F89:F104)),"",IF(NOT(COUNT(F89:F104)),"NK",SUM(F89:F104)))</f>
        <v>1413.9775510575337</v>
      </c>
      <c r="G188" s="316" t="str">
        <f t="shared" si="125"/>
        <v/>
      </c>
      <c r="H188" s="316" t="str">
        <f t="shared" si="125"/>
        <v/>
      </c>
      <c r="I188" s="316" t="str">
        <f t="shared" si="125"/>
        <v/>
      </c>
      <c r="J188" s="316" t="str">
        <f t="shared" si="125"/>
        <v/>
      </c>
      <c r="K188" s="316" t="str">
        <f t="shared" si="125"/>
        <v/>
      </c>
      <c r="L188" s="316" t="str">
        <f t="shared" si="125"/>
        <v/>
      </c>
      <c r="M188" s="316" t="str">
        <f t="shared" si="125"/>
        <v/>
      </c>
      <c r="N188" s="316" t="str">
        <f t="shared" si="125"/>
        <v/>
      </c>
      <c r="O188" s="316">
        <f t="shared" si="125"/>
        <v>1435.433886143725</v>
      </c>
      <c r="P188" s="316">
        <f t="shared" si="125"/>
        <v>1435.4338861437343</v>
      </c>
      <c r="Q188" s="316">
        <f t="shared" si="125"/>
        <v>1435.4338861437247</v>
      </c>
      <c r="R188" s="316">
        <f t="shared" si="125"/>
        <v>1435.4338861437325</v>
      </c>
      <c r="S188" s="316">
        <f t="shared" si="125"/>
        <v>1435.4338861437302</v>
      </c>
      <c r="T188" s="316">
        <f t="shared" si="125"/>
        <v>1435.4338861437254</v>
      </c>
      <c r="U188" s="316">
        <f t="shared" si="125"/>
        <v>1435.4338861437298</v>
      </c>
      <c r="V188" s="316">
        <f t="shared" si="125"/>
        <v>1435.4338861437282</v>
      </c>
      <c r="W188" s="316">
        <f t="shared" si="125"/>
        <v>1435.433886143725</v>
      </c>
      <c r="X188" s="316">
        <f t="shared" si="125"/>
        <v>1435.4338861437293</v>
      </c>
      <c r="Y188" s="316">
        <f t="shared" si="125"/>
        <v>1435.4338861437286</v>
      </c>
      <c r="Z188" s="316">
        <f t="shared" si="125"/>
        <v>1435.4338861437316</v>
      </c>
      <c r="AA188" s="316">
        <f t="shared" si="125"/>
        <v>1435.43388614373</v>
      </c>
      <c r="AB188" s="316">
        <f t="shared" si="125"/>
        <v>1435.4338861437282</v>
      </c>
      <c r="AC188" s="316">
        <f t="shared" si="125"/>
        <v>1435.4338861437266</v>
      </c>
      <c r="AD188" s="316">
        <f t="shared" si="125"/>
        <v>1435.4338861437266</v>
      </c>
      <c r="AE188" s="316">
        <f t="shared" si="125"/>
        <v>1435.4338861437302</v>
      </c>
      <c r="AF188" s="316">
        <f t="shared" si="125"/>
        <v>1435.4338861437302</v>
      </c>
      <c r="AG188" s="316">
        <f t="shared" ref="AG188:AO188" si="126">IF(NOT(COUNTA(AG89:AG104)),"",IF(NOT(COUNT(AG89:AG104)),"NK",SUM(AG89:AG104)))</f>
        <v>1428.5938861437287</v>
      </c>
      <c r="AH188" s="316">
        <f t="shared" si="126"/>
        <v>1428.5938861437287</v>
      </c>
      <c r="AI188" s="316">
        <f t="shared" si="126"/>
        <v>1428.5938861437287</v>
      </c>
      <c r="AJ188" s="316">
        <f t="shared" si="126"/>
        <v>1428.5938861437287</v>
      </c>
      <c r="AK188" s="316">
        <f t="shared" si="126"/>
        <v>1428.5938861437287</v>
      </c>
      <c r="AL188" s="316">
        <f t="shared" si="126"/>
        <v>1428.5938861437287</v>
      </c>
      <c r="AM188" s="316">
        <f t="shared" si="126"/>
        <v>1428.5938861437287</v>
      </c>
      <c r="AN188" s="316">
        <f t="shared" si="126"/>
        <v>1428.5938861437287</v>
      </c>
      <c r="AO188" s="316">
        <f t="shared" si="126"/>
        <v>1428.5938861437287</v>
      </c>
      <c r="AP188" s="317">
        <f t="shared" si="125"/>
        <v>1435.4338861437286</v>
      </c>
      <c r="AQ188" s="318">
        <f t="shared" si="125"/>
        <v>85.622816885077995</v>
      </c>
      <c r="AR188" s="316" t="str">
        <f t="shared" si="125"/>
        <v/>
      </c>
      <c r="AS188" s="316" t="str">
        <f t="shared" si="125"/>
        <v/>
      </c>
      <c r="AT188" s="316" t="str">
        <f t="shared" si="125"/>
        <v/>
      </c>
      <c r="AU188" s="316" t="str">
        <f t="shared" ref="AU188:CI188" si="127">IF(NOT(COUNTA(AU89:AU104)),"",IF(NOT(COUNT(AU89:AU104)),"NK",SUM(AU89:AU104)))</f>
        <v/>
      </c>
      <c r="AV188" s="316" t="str">
        <f t="shared" si="127"/>
        <v/>
      </c>
      <c r="AW188" s="316" t="str">
        <f t="shared" si="127"/>
        <v/>
      </c>
      <c r="AX188" s="316" t="str">
        <f t="shared" si="127"/>
        <v/>
      </c>
      <c r="AY188" s="316" t="str">
        <f t="shared" si="127"/>
        <v/>
      </c>
      <c r="AZ188" s="316">
        <f t="shared" si="127"/>
        <v>35.6504365790219</v>
      </c>
      <c r="BA188" s="316">
        <f t="shared" si="127"/>
        <v>35.65095395163668</v>
      </c>
      <c r="BB188" s="316">
        <f t="shared" si="127"/>
        <v>35.651430205757059</v>
      </c>
      <c r="BC188" s="316">
        <f t="shared" si="127"/>
        <v>35.65194753912121</v>
      </c>
      <c r="BD188" s="316">
        <f t="shared" si="127"/>
        <v>35.652464851351318</v>
      </c>
      <c r="BE188" s="316">
        <f t="shared" si="127"/>
        <v>35.652932398794569</v>
      </c>
      <c r="BF188" s="316">
        <f t="shared" si="127"/>
        <v>35.630462448517264</v>
      </c>
      <c r="BG188" s="316">
        <f t="shared" si="127"/>
        <v>35.631208031580073</v>
      </c>
      <c r="BH188" s="316">
        <f t="shared" si="127"/>
        <v>35.631942051834763</v>
      </c>
      <c r="BI188" s="316">
        <f t="shared" si="127"/>
        <v>35.632685650796532</v>
      </c>
      <c r="BJ188" s="316">
        <f t="shared" si="127"/>
        <v>35.740855275196289</v>
      </c>
      <c r="BK188" s="316">
        <f t="shared" si="127"/>
        <v>35.75976892038468</v>
      </c>
      <c r="BL188" s="316">
        <f t="shared" si="127"/>
        <v>35.759886968839311</v>
      </c>
      <c r="BM188" s="316">
        <f t="shared" si="127"/>
        <v>35.760005017293942</v>
      </c>
      <c r="BN188" s="316">
        <f t="shared" si="127"/>
        <v>35.760123065748559</v>
      </c>
      <c r="BO188" s="316">
        <f t="shared" si="127"/>
        <v>35.760123065748559</v>
      </c>
      <c r="BP188" s="316">
        <f t="shared" si="127"/>
        <v>35.763727354905363</v>
      </c>
      <c r="BQ188" s="316">
        <f t="shared" si="127"/>
        <v>35.763727354905363</v>
      </c>
      <c r="BR188" s="316">
        <f t="shared" ref="BR188:CA188" si="128">IF(NOT(COUNTA(BR89:BR104)),"",IF(NOT(COUNT(BR89:BR104)),"NK",SUM(BR89:BR104)))</f>
        <v>35.76832740666633</v>
      </c>
      <c r="BS188" s="316">
        <f t="shared" si="128"/>
        <v>35.76832740666633</v>
      </c>
      <c r="BT188" s="316">
        <f t="shared" si="128"/>
        <v>35.76832740666633</v>
      </c>
      <c r="BU188" s="316">
        <f t="shared" si="128"/>
        <v>35.76832740666633</v>
      </c>
      <c r="BV188" s="316">
        <f t="shared" si="128"/>
        <v>35.76832740666633</v>
      </c>
      <c r="BW188" s="316">
        <f t="shared" si="128"/>
        <v>35.76832740666633</v>
      </c>
      <c r="BX188" s="316">
        <f t="shared" si="128"/>
        <v>35.76832740666633</v>
      </c>
      <c r="BY188" s="316">
        <f t="shared" si="128"/>
        <v>35.76832740666633</v>
      </c>
      <c r="BZ188" s="316">
        <f t="shared" si="128"/>
        <v>35.76832740666633</v>
      </c>
      <c r="CA188" s="317">
        <f t="shared" si="128"/>
        <v>35.76832740666633</v>
      </c>
      <c r="CB188" s="318">
        <f t="shared" si="127"/>
        <v>4.5143243873877097</v>
      </c>
      <c r="CC188" s="316" t="str">
        <f t="shared" si="127"/>
        <v/>
      </c>
      <c r="CD188" s="316" t="str">
        <f t="shared" si="127"/>
        <v/>
      </c>
      <c r="CE188" s="316" t="str">
        <f t="shared" si="127"/>
        <v/>
      </c>
      <c r="CF188" s="316" t="str">
        <f t="shared" si="127"/>
        <v/>
      </c>
      <c r="CG188" s="316" t="str">
        <f t="shared" si="127"/>
        <v/>
      </c>
      <c r="CH188" s="316" t="str">
        <f t="shared" si="127"/>
        <v/>
      </c>
      <c r="CI188" s="316" t="str">
        <f t="shared" si="127"/>
        <v/>
      </c>
      <c r="CJ188" s="316" t="str">
        <f t="shared" ref="CJ188:DX188" si="129">IF(NOT(COUNTA(CJ89:CJ104)),"",IF(NOT(COUNT(CJ89:CJ104)),"NK",SUM(CJ89:CJ104)))</f>
        <v/>
      </c>
      <c r="CK188" s="316">
        <f t="shared" si="129"/>
        <v>5.8878101070403197</v>
      </c>
      <c r="CL188" s="316">
        <f t="shared" si="129"/>
        <v>5.8878101070403197</v>
      </c>
      <c r="CM188" s="316">
        <f t="shared" si="129"/>
        <v>5.8878101070403197</v>
      </c>
      <c r="CN188" s="316">
        <f t="shared" si="129"/>
        <v>5.8878101070403197</v>
      </c>
      <c r="CO188" s="316">
        <f t="shared" si="129"/>
        <v>5.8878101070403197</v>
      </c>
      <c r="CP188" s="316">
        <f t="shared" si="129"/>
        <v>5.8878101070403197</v>
      </c>
      <c r="CQ188" s="316">
        <f t="shared" si="129"/>
        <v>5.8878101070403197</v>
      </c>
      <c r="CR188" s="316">
        <f t="shared" si="129"/>
        <v>5.8878101070403197</v>
      </c>
      <c r="CS188" s="316">
        <f t="shared" si="129"/>
        <v>5.8878101070403197</v>
      </c>
      <c r="CT188" s="316">
        <f t="shared" si="129"/>
        <v>5.8878101070403197</v>
      </c>
      <c r="CU188" s="316">
        <f t="shared" si="129"/>
        <v>5.8878101070403197</v>
      </c>
      <c r="CV188" s="316">
        <f t="shared" si="129"/>
        <v>5.8878101070403197</v>
      </c>
      <c r="CW188" s="316">
        <f t="shared" si="129"/>
        <v>5.8878101070403197</v>
      </c>
      <c r="CX188" s="316">
        <f t="shared" si="129"/>
        <v>5.8878101070403197</v>
      </c>
      <c r="CY188" s="316">
        <f t="shared" si="129"/>
        <v>5.8878101070403197</v>
      </c>
      <c r="CZ188" s="316">
        <f t="shared" si="129"/>
        <v>5.8878101070403197</v>
      </c>
      <c r="DA188" s="316">
        <f t="shared" si="129"/>
        <v>5.8878101070403197</v>
      </c>
      <c r="DB188" s="316">
        <f t="shared" si="129"/>
        <v>5.8878101070403197</v>
      </c>
      <c r="DC188" s="316">
        <f t="shared" ref="DC188:DL188" si="130">IF(NOT(COUNTA(DC89:DC104)),"",IF(NOT(COUNT(DC89:DC104)),"NK",SUM(DC89:DC104)))</f>
        <v>5.8878101070403197</v>
      </c>
      <c r="DD188" s="316">
        <f t="shared" si="130"/>
        <v>5.8878101070403197</v>
      </c>
      <c r="DE188" s="316">
        <f t="shared" si="130"/>
        <v>5.8878101070403197</v>
      </c>
      <c r="DF188" s="316">
        <f t="shared" si="130"/>
        <v>5.8878101070403197</v>
      </c>
      <c r="DG188" s="316">
        <f t="shared" si="130"/>
        <v>5.8878101070403197</v>
      </c>
      <c r="DH188" s="316">
        <f t="shared" si="130"/>
        <v>5.8878101070403197</v>
      </c>
      <c r="DI188" s="316">
        <f t="shared" si="130"/>
        <v>5.8878101070403197</v>
      </c>
      <c r="DJ188" s="316">
        <f t="shared" si="130"/>
        <v>5.8878101070403197</v>
      </c>
      <c r="DK188" s="316">
        <f t="shared" si="130"/>
        <v>5.8878101070403197</v>
      </c>
      <c r="DL188" s="317">
        <f t="shared" si="130"/>
        <v>5.8878101070403197</v>
      </c>
      <c r="DM188" s="318">
        <f t="shared" si="129"/>
        <v>1504.1146923300037</v>
      </c>
      <c r="DN188" s="316" t="str">
        <f t="shared" si="129"/>
        <v/>
      </c>
      <c r="DO188" s="316" t="str">
        <f t="shared" si="129"/>
        <v/>
      </c>
      <c r="DP188" s="316" t="str">
        <f t="shared" si="129"/>
        <v/>
      </c>
      <c r="DQ188" s="316" t="str">
        <f t="shared" si="129"/>
        <v/>
      </c>
      <c r="DR188" s="316" t="str">
        <f t="shared" si="129"/>
        <v/>
      </c>
      <c r="DS188" s="316" t="str">
        <f t="shared" si="129"/>
        <v/>
      </c>
      <c r="DT188" s="316" t="str">
        <f t="shared" si="129"/>
        <v/>
      </c>
      <c r="DU188" s="316" t="str">
        <f t="shared" si="129"/>
        <v/>
      </c>
      <c r="DV188" s="316">
        <f t="shared" si="129"/>
        <v>1476.972132829796</v>
      </c>
      <c r="DW188" s="316">
        <f t="shared" si="129"/>
        <v>1476.9726502024103</v>
      </c>
      <c r="DX188" s="316">
        <f t="shared" si="129"/>
        <v>1476.9731264565312</v>
      </c>
      <c r="DY188" s="316">
        <f t="shared" ref="DY188:EM188" si="131">IF(NOT(COUNTA(DY89:DY104)),"",IF(NOT(COUNT(DY89:DY104)),"NK",SUM(DY89:DY104)))</f>
        <v>1476.973643789893</v>
      </c>
      <c r="DZ188" s="316">
        <f t="shared" si="131"/>
        <v>1476.9741611021207</v>
      </c>
      <c r="EA188" s="316">
        <f t="shared" si="131"/>
        <v>1476.9746286495695</v>
      </c>
      <c r="EB188" s="316">
        <f t="shared" si="131"/>
        <v>1476.9521586992862</v>
      </c>
      <c r="EC188" s="316">
        <f t="shared" si="131"/>
        <v>1476.9529042823474</v>
      </c>
      <c r="ED188" s="316">
        <f t="shared" si="131"/>
        <v>1476.9536383026089</v>
      </c>
      <c r="EE188" s="316">
        <f t="shared" si="131"/>
        <v>1476.9543819015653</v>
      </c>
      <c r="EF188" s="316">
        <f t="shared" si="131"/>
        <v>1477.0625515259642</v>
      </c>
      <c r="EG188" s="316">
        <f t="shared" si="131"/>
        <v>1477.0814651711555</v>
      </c>
      <c r="EH188" s="316">
        <f t="shared" si="131"/>
        <v>1477.0815832196085</v>
      </c>
      <c r="EI188" s="316">
        <f t="shared" si="131"/>
        <v>1477.0817012680614</v>
      </c>
      <c r="EJ188" s="316">
        <f t="shared" si="131"/>
        <v>1477.0818193165144</v>
      </c>
      <c r="EK188" s="316">
        <f t="shared" si="131"/>
        <v>1477.0818193165144</v>
      </c>
      <c r="EL188" s="316">
        <f t="shared" si="131"/>
        <v>1477.085423605675</v>
      </c>
      <c r="EM188" s="316">
        <f t="shared" si="131"/>
        <v>1477.085423605675</v>
      </c>
      <c r="EN188" s="316">
        <f t="shared" ref="EN188:EW188" si="132">IF(NOT(COUNTA(EN89:EN104)),"",IF(NOT(COUNT(EN89:EN104)),"NK",SUM(EN89:EN104)))</f>
        <v>1470.2500236574342</v>
      </c>
      <c r="EO188" s="316">
        <f t="shared" si="132"/>
        <v>1470.2500236574342</v>
      </c>
      <c r="EP188" s="316">
        <f t="shared" si="132"/>
        <v>1470.2500236574342</v>
      </c>
      <c r="EQ188" s="316">
        <f t="shared" si="132"/>
        <v>1470.2500236574342</v>
      </c>
      <c r="ER188" s="316">
        <f t="shared" si="132"/>
        <v>1470.2500236574342</v>
      </c>
      <c r="ES188" s="316">
        <f t="shared" si="132"/>
        <v>1470.2500236574342</v>
      </c>
      <c r="ET188" s="316">
        <f t="shared" si="132"/>
        <v>1470.2500236574342</v>
      </c>
      <c r="EU188" s="316">
        <f t="shared" si="132"/>
        <v>1470.2500236574342</v>
      </c>
      <c r="EV188" s="316">
        <f t="shared" si="132"/>
        <v>1470.2500236574342</v>
      </c>
      <c r="EW188" s="316">
        <f t="shared" si="132"/>
        <v>1477.0900236574344</v>
      </c>
      <c r="EX188" s="169"/>
      <c r="EY188" s="169"/>
      <c r="EZ188" s="169"/>
      <c r="FA188" s="169"/>
      <c r="FB188" s="169"/>
      <c r="FC188" s="169"/>
      <c r="FD188" s="169"/>
      <c r="FE188" s="169"/>
      <c r="FF188" s="169"/>
      <c r="FG188" s="169"/>
      <c r="FH188" s="169"/>
      <c r="FI188" s="169"/>
      <c r="FJ188" s="169"/>
      <c r="FK188" s="169"/>
      <c r="FL188" s="169"/>
    </row>
    <row r="189" spans="1:168" hidden="1" outlineLevel="1">
      <c r="A189" s="238"/>
      <c r="B189" s="283" t="s">
        <v>145</v>
      </c>
      <c r="C189" s="281"/>
      <c r="D189" s="281"/>
      <c r="E189" s="208" t="s">
        <v>8</v>
      </c>
      <c r="F189" s="316">
        <f t="shared" ref="F189:AT189" si="133">IF(NOT(COUNTA(F105:F110)),"",IF(NOT(COUNT(F105:F110)),"NK",SUM(F105:F110)))</f>
        <v>500.03119040196498</v>
      </c>
      <c r="G189" s="316" t="str">
        <f t="shared" si="133"/>
        <v/>
      </c>
      <c r="H189" s="316" t="str">
        <f t="shared" si="133"/>
        <v/>
      </c>
      <c r="I189" s="316" t="str">
        <f t="shared" si="133"/>
        <v/>
      </c>
      <c r="J189" s="316" t="str">
        <f t="shared" si="133"/>
        <v/>
      </c>
      <c r="K189" s="316" t="str">
        <f t="shared" si="133"/>
        <v/>
      </c>
      <c r="L189" s="316" t="str">
        <f t="shared" si="133"/>
        <v/>
      </c>
      <c r="M189" s="316" t="str">
        <f t="shared" si="133"/>
        <v/>
      </c>
      <c r="N189" s="316" t="str">
        <f t="shared" si="133"/>
        <v/>
      </c>
      <c r="O189" s="316">
        <f t="shared" si="133"/>
        <v>122.73545836553399</v>
      </c>
      <c r="P189" s="316">
        <f t="shared" si="133"/>
        <v>123.76965316624199</v>
      </c>
      <c r="Q189" s="316">
        <f t="shared" si="133"/>
        <v>124.80925478186199</v>
      </c>
      <c r="R189" s="316">
        <f t="shared" si="133"/>
        <v>126.330149177528</v>
      </c>
      <c r="S189" s="316">
        <f t="shared" si="133"/>
        <v>126.956959444495</v>
      </c>
      <c r="T189" s="316">
        <f t="shared" si="133"/>
        <v>127.58379692268501</v>
      </c>
      <c r="U189" s="316">
        <f t="shared" si="133"/>
        <v>123.76269935365721</v>
      </c>
      <c r="V189" s="316">
        <f t="shared" si="133"/>
        <v>119.94498207432871</v>
      </c>
      <c r="W189" s="316">
        <f t="shared" si="133"/>
        <v>116.5199598976009</v>
      </c>
      <c r="X189" s="316">
        <f t="shared" si="133"/>
        <v>111.6654416399403</v>
      </c>
      <c r="Y189" s="316">
        <f t="shared" si="133"/>
        <v>106.81188405974251</v>
      </c>
      <c r="Z189" s="316">
        <f t="shared" si="133"/>
        <v>99.806068003857604</v>
      </c>
      <c r="AA189" s="316">
        <f t="shared" si="133"/>
        <v>92.789645152744029</v>
      </c>
      <c r="AB189" s="316">
        <f t="shared" si="133"/>
        <v>86.709190138740396</v>
      </c>
      <c r="AC189" s="316">
        <f t="shared" si="133"/>
        <v>79.552053885962806</v>
      </c>
      <c r="AD189" s="316">
        <f t="shared" si="133"/>
        <v>72.814661060643203</v>
      </c>
      <c r="AE189" s="316">
        <f t="shared" si="133"/>
        <v>69.277137778904802</v>
      </c>
      <c r="AF189" s="316">
        <f t="shared" si="133"/>
        <v>65.830655141365597</v>
      </c>
      <c r="AG189" s="316">
        <f t="shared" ref="AG189:AO189" si="134">IF(NOT(COUNTA(AG105:AG110)),"",IF(NOT(COUNT(AG105:AG110)),"NK",SUM(AG105:AG110)))</f>
        <v>66.798644947730395</v>
      </c>
      <c r="AH189" s="316">
        <f t="shared" si="134"/>
        <v>67.057779562701</v>
      </c>
      <c r="AI189" s="316">
        <f t="shared" si="134"/>
        <v>67.313477315813202</v>
      </c>
      <c r="AJ189" s="316">
        <f t="shared" si="134"/>
        <v>67.565738207066602</v>
      </c>
      <c r="AK189" s="316">
        <f t="shared" si="134"/>
        <v>67.814562236461697</v>
      </c>
      <c r="AL189" s="316">
        <f t="shared" si="134"/>
        <v>67.665426576540895</v>
      </c>
      <c r="AM189" s="316">
        <f t="shared" si="134"/>
        <v>67.919169476609298</v>
      </c>
      <c r="AN189" s="316">
        <f t="shared" si="134"/>
        <v>68.169490816279705</v>
      </c>
      <c r="AO189" s="316">
        <f t="shared" si="134"/>
        <v>68.402022221930395</v>
      </c>
      <c r="AP189" s="317">
        <f t="shared" si="133"/>
        <v>68.616763693561495</v>
      </c>
      <c r="AQ189" s="318">
        <f t="shared" si="133"/>
        <v>7.4327500212614899</v>
      </c>
      <c r="AR189" s="316" t="str">
        <f t="shared" si="133"/>
        <v/>
      </c>
      <c r="AS189" s="316" t="str">
        <f t="shared" si="133"/>
        <v/>
      </c>
      <c r="AT189" s="316" t="str">
        <f t="shared" si="133"/>
        <v/>
      </c>
      <c r="AU189" s="316" t="str">
        <f t="shared" ref="AU189:CI189" si="135">IF(NOT(COUNTA(AU105:AU110)),"",IF(NOT(COUNT(AU105:AU110)),"NK",SUM(AU105:AU110)))</f>
        <v/>
      </c>
      <c r="AV189" s="316" t="str">
        <f t="shared" si="135"/>
        <v/>
      </c>
      <c r="AW189" s="316" t="str">
        <f t="shared" si="135"/>
        <v/>
      </c>
      <c r="AX189" s="316" t="str">
        <f t="shared" si="135"/>
        <v/>
      </c>
      <c r="AY189" s="316" t="str">
        <f t="shared" si="135"/>
        <v/>
      </c>
      <c r="AZ189" s="316">
        <f t="shared" si="135"/>
        <v>8.1410443357050291</v>
      </c>
      <c r="BA189" s="316">
        <f t="shared" si="135"/>
        <v>8.3769240950324892</v>
      </c>
      <c r="BB189" s="316">
        <f t="shared" si="135"/>
        <v>8.6131219851068899</v>
      </c>
      <c r="BC189" s="316">
        <f t="shared" si="135"/>
        <v>8.8490266785033889</v>
      </c>
      <c r="BD189" s="316">
        <f t="shared" si="135"/>
        <v>9.0851696918828804</v>
      </c>
      <c r="BE189" s="316">
        <f t="shared" si="135"/>
        <v>9.3213196428518295</v>
      </c>
      <c r="BF189" s="316">
        <f t="shared" si="135"/>
        <v>9.861523421531059</v>
      </c>
      <c r="BG189" s="316">
        <f t="shared" si="135"/>
        <v>10.40202244324939</v>
      </c>
      <c r="BH189" s="316">
        <f t="shared" si="135"/>
        <v>10.94246784820073</v>
      </c>
      <c r="BI189" s="316">
        <f t="shared" si="135"/>
        <v>11.48286922117283</v>
      </c>
      <c r="BJ189" s="316">
        <f t="shared" si="135"/>
        <v>12.02323378769624</v>
      </c>
      <c r="BK189" s="316">
        <f t="shared" si="135"/>
        <v>12.715648044943761</v>
      </c>
      <c r="BL189" s="316">
        <f t="shared" si="135"/>
        <v>13.4075810228246</v>
      </c>
      <c r="BM189" s="316">
        <f t="shared" si="135"/>
        <v>14.099779385834671</v>
      </c>
      <c r="BN189" s="316">
        <f t="shared" si="135"/>
        <v>14.791956967062337</v>
      </c>
      <c r="BO189" s="316">
        <f t="shared" si="135"/>
        <v>15.484042037316906</v>
      </c>
      <c r="BP189" s="316">
        <f t="shared" si="135"/>
        <v>15.989510298639953</v>
      </c>
      <c r="BQ189" s="316">
        <f t="shared" si="135"/>
        <v>16.510727911876302</v>
      </c>
      <c r="BR189" s="316">
        <f t="shared" ref="BR189:CA189" si="136">IF(NOT(COUNTA(BR105:BR110)),"",IF(NOT(COUNT(BR105:BR110)),"NK",SUM(BR105:BR110)))</f>
        <v>16.510727911876302</v>
      </c>
      <c r="BS189" s="316">
        <f t="shared" si="136"/>
        <v>16.510727911876302</v>
      </c>
      <c r="BT189" s="316">
        <f t="shared" si="136"/>
        <v>16.510727911876302</v>
      </c>
      <c r="BU189" s="316">
        <f t="shared" si="136"/>
        <v>16.510727911876302</v>
      </c>
      <c r="BV189" s="316">
        <f t="shared" si="136"/>
        <v>16.510727911876302</v>
      </c>
      <c r="BW189" s="316">
        <f t="shared" si="136"/>
        <v>16.510727911876302</v>
      </c>
      <c r="BX189" s="316">
        <f t="shared" si="136"/>
        <v>16.510727911876302</v>
      </c>
      <c r="BY189" s="316">
        <f t="shared" si="136"/>
        <v>16.510727911876302</v>
      </c>
      <c r="BZ189" s="316">
        <f t="shared" si="136"/>
        <v>16.510727911876302</v>
      </c>
      <c r="CA189" s="317">
        <f t="shared" si="136"/>
        <v>16.510727911876302</v>
      </c>
      <c r="CB189" s="318">
        <f t="shared" si="135"/>
        <v>77.066909243440705</v>
      </c>
      <c r="CC189" s="316" t="str">
        <f t="shared" si="135"/>
        <v/>
      </c>
      <c r="CD189" s="316" t="str">
        <f t="shared" si="135"/>
        <v/>
      </c>
      <c r="CE189" s="316" t="str">
        <f t="shared" si="135"/>
        <v/>
      </c>
      <c r="CF189" s="316" t="str">
        <f t="shared" si="135"/>
        <v/>
      </c>
      <c r="CG189" s="316" t="str">
        <f t="shared" si="135"/>
        <v/>
      </c>
      <c r="CH189" s="316" t="str">
        <f t="shared" si="135"/>
        <v/>
      </c>
      <c r="CI189" s="316" t="str">
        <f t="shared" si="135"/>
        <v/>
      </c>
      <c r="CJ189" s="316" t="str">
        <f t="shared" ref="CJ189:DX189" si="137">IF(NOT(COUNTA(CJ105:CJ110)),"",IF(NOT(COUNT(CJ105:CJ110)),"NK",SUM(CJ105:CJ110)))</f>
        <v/>
      </c>
      <c r="CK189" s="316">
        <f t="shared" si="137"/>
        <v>67.821767536952507</v>
      </c>
      <c r="CL189" s="316">
        <f t="shared" si="137"/>
        <v>68.325551761431598</v>
      </c>
      <c r="CM189" s="316">
        <f t="shared" si="137"/>
        <v>68.830072651825802</v>
      </c>
      <c r="CN189" s="316">
        <f t="shared" si="137"/>
        <v>69.333301106552597</v>
      </c>
      <c r="CO189" s="316">
        <f t="shared" si="137"/>
        <v>69.837001321448696</v>
      </c>
      <c r="CP189" s="316">
        <f t="shared" si="137"/>
        <v>70.340405298283002</v>
      </c>
      <c r="CQ189" s="316">
        <f t="shared" si="137"/>
        <v>69.8244176827573</v>
      </c>
      <c r="CR189" s="316">
        <f t="shared" si="137"/>
        <v>69.306608523663101</v>
      </c>
      <c r="CS189" s="316">
        <f t="shared" si="137"/>
        <v>68.785819894894402</v>
      </c>
      <c r="CT189" s="316">
        <f t="shared" si="137"/>
        <v>68.262083610021591</v>
      </c>
      <c r="CU189" s="316">
        <f t="shared" si="137"/>
        <v>67.735423651831695</v>
      </c>
      <c r="CV189" s="316">
        <f t="shared" si="137"/>
        <v>65.354344183987394</v>
      </c>
      <c r="CW189" s="316">
        <f t="shared" si="137"/>
        <v>62.965861192810799</v>
      </c>
      <c r="CX189" s="316">
        <f t="shared" si="137"/>
        <v>60.572452987058099</v>
      </c>
      <c r="CY189" s="316">
        <f t="shared" si="137"/>
        <v>58.178975802970896</v>
      </c>
      <c r="CZ189" s="316">
        <f t="shared" si="137"/>
        <v>55.785191558944582</v>
      </c>
      <c r="DA189" s="316">
        <f t="shared" si="137"/>
        <v>55.267440858293391</v>
      </c>
      <c r="DB189" s="316">
        <f t="shared" si="137"/>
        <v>54.8019649838444</v>
      </c>
      <c r="DC189" s="316">
        <f t="shared" ref="DC189:DL189" si="138">IF(NOT(COUNTA(DC105:DC110)),"",IF(NOT(COUNT(DC105:DC110)),"NK",SUM(DC105:DC110)))</f>
        <v>54.8019649838444</v>
      </c>
      <c r="DD189" s="316">
        <f t="shared" si="138"/>
        <v>54.8019649838444</v>
      </c>
      <c r="DE189" s="316">
        <f t="shared" si="138"/>
        <v>54.8019649838444</v>
      </c>
      <c r="DF189" s="316">
        <f t="shared" si="138"/>
        <v>54.8019649838444</v>
      </c>
      <c r="DG189" s="316">
        <f t="shared" si="138"/>
        <v>54.8019649838444</v>
      </c>
      <c r="DH189" s="316">
        <f t="shared" si="138"/>
        <v>54.8019649838444</v>
      </c>
      <c r="DI189" s="316">
        <f t="shared" si="138"/>
        <v>54.8019649838444</v>
      </c>
      <c r="DJ189" s="316">
        <f t="shared" si="138"/>
        <v>54.8019649838444</v>
      </c>
      <c r="DK189" s="316">
        <f t="shared" si="138"/>
        <v>54.8019649838444</v>
      </c>
      <c r="DL189" s="317">
        <f t="shared" si="138"/>
        <v>54.8019649838444</v>
      </c>
      <c r="DM189" s="318">
        <f t="shared" si="137"/>
        <v>584.530849666667</v>
      </c>
      <c r="DN189" s="316" t="str">
        <f t="shared" si="137"/>
        <v/>
      </c>
      <c r="DO189" s="316" t="str">
        <f t="shared" si="137"/>
        <v/>
      </c>
      <c r="DP189" s="316" t="str">
        <f t="shared" si="137"/>
        <v/>
      </c>
      <c r="DQ189" s="316" t="str">
        <f t="shared" si="137"/>
        <v/>
      </c>
      <c r="DR189" s="316" t="str">
        <f t="shared" si="137"/>
        <v/>
      </c>
      <c r="DS189" s="316" t="str">
        <f t="shared" si="137"/>
        <v/>
      </c>
      <c r="DT189" s="316" t="str">
        <f t="shared" si="137"/>
        <v/>
      </c>
      <c r="DU189" s="316" t="str">
        <f t="shared" si="137"/>
        <v/>
      </c>
      <c r="DV189" s="316">
        <f t="shared" si="137"/>
        <v>198.69827023819099</v>
      </c>
      <c r="DW189" s="316">
        <f t="shared" si="137"/>
        <v>200.47212902270502</v>
      </c>
      <c r="DX189" s="316">
        <f t="shared" si="137"/>
        <v>202.25244941879504</v>
      </c>
      <c r="DY189" s="316">
        <f t="shared" ref="DY189:EM189" si="139">IF(NOT(COUNTA(DY105:DY110)),"",IF(NOT(COUNT(DY105:DY110)),"NK",SUM(DY105:DY110)))</f>
        <v>204.512476962584</v>
      </c>
      <c r="DZ189" s="316">
        <f t="shared" si="139"/>
        <v>205.87913045782659</v>
      </c>
      <c r="EA189" s="316">
        <f t="shared" si="139"/>
        <v>207.24552186381953</v>
      </c>
      <c r="EB189" s="316">
        <f t="shared" si="139"/>
        <v>203.44864045794503</v>
      </c>
      <c r="EC189" s="316">
        <f t="shared" si="139"/>
        <v>199.6536130412411</v>
      </c>
      <c r="ED189" s="316">
        <f t="shared" si="139"/>
        <v>196.24824764069581</v>
      </c>
      <c r="EE189" s="316">
        <f t="shared" si="139"/>
        <v>191.41039447113511</v>
      </c>
      <c r="EF189" s="316">
        <f t="shared" si="139"/>
        <v>186.570541499271</v>
      </c>
      <c r="EG189" s="316">
        <f t="shared" si="139"/>
        <v>177.87606023278821</v>
      </c>
      <c r="EH189" s="316">
        <f t="shared" si="139"/>
        <v>169.16308736837959</v>
      </c>
      <c r="EI189" s="316">
        <f t="shared" si="139"/>
        <v>161.38142251163322</v>
      </c>
      <c r="EJ189" s="316">
        <f t="shared" si="139"/>
        <v>152.52298665599608</v>
      </c>
      <c r="EK189" s="316">
        <f t="shared" si="139"/>
        <v>144.08389465690459</v>
      </c>
      <c r="EL189" s="316">
        <f t="shared" si="139"/>
        <v>140.5340889358379</v>
      </c>
      <c r="EM189" s="316">
        <f t="shared" si="139"/>
        <v>137.14334803708601</v>
      </c>
      <c r="EN189" s="316">
        <f t="shared" ref="EN189:EW189" si="140">IF(NOT(COUNTA(EN105:EN110)),"",IF(NOT(COUNT(EN105:EN110)),"NK",SUM(EN105:EN110)))</f>
        <v>138.111337843451</v>
      </c>
      <c r="EO189" s="316">
        <f t="shared" si="140"/>
        <v>138.370472458422</v>
      </c>
      <c r="EP189" s="316">
        <f t="shared" si="140"/>
        <v>138.626170211534</v>
      </c>
      <c r="EQ189" s="316">
        <f t="shared" si="140"/>
        <v>138.878431102787</v>
      </c>
      <c r="ER189" s="316">
        <f t="shared" si="140"/>
        <v>139.127255132182</v>
      </c>
      <c r="ES189" s="316">
        <f t="shared" si="140"/>
        <v>138.97811947226199</v>
      </c>
      <c r="ET189" s="316">
        <f t="shared" si="140"/>
        <v>139.23186237233</v>
      </c>
      <c r="EU189" s="316">
        <f t="shared" si="140"/>
        <v>139.48218371199999</v>
      </c>
      <c r="EV189" s="316">
        <f t="shared" si="140"/>
        <v>139.714715117651</v>
      </c>
      <c r="EW189" s="316">
        <f t="shared" si="140"/>
        <v>139.92945658928201</v>
      </c>
      <c r="EX189" s="169"/>
      <c r="EY189" s="169"/>
      <c r="EZ189" s="169"/>
      <c r="FA189" s="169"/>
      <c r="FB189" s="169"/>
      <c r="FC189" s="169"/>
      <c r="FD189" s="169"/>
      <c r="FE189" s="169"/>
      <c r="FF189" s="169"/>
      <c r="FG189" s="169"/>
      <c r="FH189" s="169"/>
      <c r="FI189" s="169"/>
      <c r="FJ189" s="169"/>
      <c r="FK189" s="169"/>
      <c r="FL189" s="169"/>
    </row>
    <row r="190" spans="1:168" hidden="1" outlineLevel="1">
      <c r="A190" s="238"/>
      <c r="B190" s="283" t="s">
        <v>146</v>
      </c>
      <c r="C190" s="281"/>
      <c r="D190" s="281"/>
      <c r="E190" s="208" t="s">
        <v>8</v>
      </c>
      <c r="F190" s="316" t="str">
        <f t="shared" ref="F190:AT190" si="141">IF(NOT(COUNTA(F111:F116)),"",IF(NOT(COUNT(F111:F116)),"NK",SUM(F111:F116)))</f>
        <v>NK</v>
      </c>
      <c r="G190" s="316" t="str">
        <f t="shared" si="141"/>
        <v/>
      </c>
      <c r="H190" s="316" t="str">
        <f t="shared" si="141"/>
        <v/>
      </c>
      <c r="I190" s="316" t="str">
        <f t="shared" si="141"/>
        <v/>
      </c>
      <c r="J190" s="316" t="str">
        <f t="shared" si="141"/>
        <v/>
      </c>
      <c r="K190" s="316" t="str">
        <f t="shared" si="141"/>
        <v/>
      </c>
      <c r="L190" s="316" t="str">
        <f t="shared" si="141"/>
        <v/>
      </c>
      <c r="M190" s="316" t="str">
        <f t="shared" si="141"/>
        <v/>
      </c>
      <c r="N190" s="316" t="str">
        <f t="shared" si="141"/>
        <v/>
      </c>
      <c r="O190" s="316" t="str">
        <f t="shared" si="141"/>
        <v>NK</v>
      </c>
      <c r="P190" s="316" t="str">
        <f t="shared" si="141"/>
        <v>NK</v>
      </c>
      <c r="Q190" s="316" t="str">
        <f t="shared" si="141"/>
        <v>NK</v>
      </c>
      <c r="R190" s="316" t="str">
        <f t="shared" si="141"/>
        <v>NK</v>
      </c>
      <c r="S190" s="316" t="str">
        <f t="shared" si="141"/>
        <v>NK</v>
      </c>
      <c r="T190" s="316" t="str">
        <f t="shared" si="141"/>
        <v>NK</v>
      </c>
      <c r="U190" s="316" t="str">
        <f t="shared" si="141"/>
        <v>NK</v>
      </c>
      <c r="V190" s="316" t="str">
        <f t="shared" si="141"/>
        <v>NK</v>
      </c>
      <c r="W190" s="316" t="str">
        <f t="shared" si="141"/>
        <v>NK</v>
      </c>
      <c r="X190" s="316" t="str">
        <f t="shared" si="141"/>
        <v>NK</v>
      </c>
      <c r="Y190" s="316" t="str">
        <f t="shared" si="141"/>
        <v>NK</v>
      </c>
      <c r="Z190" s="316" t="str">
        <f t="shared" si="141"/>
        <v>NK</v>
      </c>
      <c r="AA190" s="316" t="str">
        <f t="shared" si="141"/>
        <v>NK</v>
      </c>
      <c r="AB190" s="316" t="str">
        <f t="shared" si="141"/>
        <v>NK</v>
      </c>
      <c r="AC190" s="316" t="str">
        <f t="shared" si="141"/>
        <v>NK</v>
      </c>
      <c r="AD190" s="316" t="str">
        <f t="shared" si="141"/>
        <v>NK</v>
      </c>
      <c r="AE190" s="316" t="str">
        <f t="shared" si="141"/>
        <v>NK</v>
      </c>
      <c r="AF190" s="316" t="str">
        <f t="shared" si="141"/>
        <v>NK</v>
      </c>
      <c r="AG190" s="316" t="str">
        <f t="shared" ref="AG190:AO190" si="142">IF(NOT(COUNTA(AG111:AG116)),"",IF(NOT(COUNT(AG111:AG116)),"NK",SUM(AG111:AG116)))</f>
        <v>NK</v>
      </c>
      <c r="AH190" s="316" t="str">
        <f t="shared" si="142"/>
        <v>NK</v>
      </c>
      <c r="AI190" s="316" t="str">
        <f t="shared" si="142"/>
        <v>NK</v>
      </c>
      <c r="AJ190" s="316" t="str">
        <f t="shared" si="142"/>
        <v>NK</v>
      </c>
      <c r="AK190" s="316" t="str">
        <f t="shared" si="142"/>
        <v>NK</v>
      </c>
      <c r="AL190" s="316" t="str">
        <f t="shared" si="142"/>
        <v>NK</v>
      </c>
      <c r="AM190" s="316" t="str">
        <f t="shared" si="142"/>
        <v>NK</v>
      </c>
      <c r="AN190" s="316" t="str">
        <f t="shared" si="142"/>
        <v>NK</v>
      </c>
      <c r="AO190" s="316" t="str">
        <f t="shared" si="142"/>
        <v>NK</v>
      </c>
      <c r="AP190" s="317" t="str">
        <f t="shared" si="141"/>
        <v>NK</v>
      </c>
      <c r="AQ190" s="318" t="str">
        <f t="shared" si="141"/>
        <v>NK</v>
      </c>
      <c r="AR190" s="316" t="str">
        <f t="shared" si="141"/>
        <v/>
      </c>
      <c r="AS190" s="316" t="str">
        <f t="shared" si="141"/>
        <v/>
      </c>
      <c r="AT190" s="316" t="str">
        <f t="shared" si="141"/>
        <v/>
      </c>
      <c r="AU190" s="316" t="str">
        <f t="shared" ref="AU190:CI190" si="143">IF(NOT(COUNTA(AU111:AU116)),"",IF(NOT(COUNT(AU111:AU116)),"NK",SUM(AU111:AU116)))</f>
        <v/>
      </c>
      <c r="AV190" s="316" t="str">
        <f t="shared" si="143"/>
        <v/>
      </c>
      <c r="AW190" s="316" t="str">
        <f t="shared" si="143"/>
        <v/>
      </c>
      <c r="AX190" s="316" t="str">
        <f t="shared" si="143"/>
        <v/>
      </c>
      <c r="AY190" s="316" t="str">
        <f t="shared" si="143"/>
        <v/>
      </c>
      <c r="AZ190" s="316" t="str">
        <f t="shared" si="143"/>
        <v>NK</v>
      </c>
      <c r="BA190" s="316" t="str">
        <f t="shared" si="143"/>
        <v>NK</v>
      </c>
      <c r="BB190" s="316" t="str">
        <f t="shared" si="143"/>
        <v>NK</v>
      </c>
      <c r="BC190" s="316" t="str">
        <f t="shared" si="143"/>
        <v>NK</v>
      </c>
      <c r="BD190" s="316" t="str">
        <f t="shared" si="143"/>
        <v>NK</v>
      </c>
      <c r="BE190" s="316" t="str">
        <f t="shared" si="143"/>
        <v>NK</v>
      </c>
      <c r="BF190" s="316" t="str">
        <f t="shared" si="143"/>
        <v>NK</v>
      </c>
      <c r="BG190" s="316" t="str">
        <f t="shared" si="143"/>
        <v>NK</v>
      </c>
      <c r="BH190" s="316" t="str">
        <f t="shared" si="143"/>
        <v>NK</v>
      </c>
      <c r="BI190" s="316" t="str">
        <f t="shared" si="143"/>
        <v>NK</v>
      </c>
      <c r="BJ190" s="316" t="str">
        <f t="shared" si="143"/>
        <v>NK</v>
      </c>
      <c r="BK190" s="316" t="str">
        <f t="shared" si="143"/>
        <v>NK</v>
      </c>
      <c r="BL190" s="316" t="str">
        <f t="shared" si="143"/>
        <v>NK</v>
      </c>
      <c r="BM190" s="316" t="str">
        <f t="shared" si="143"/>
        <v>NK</v>
      </c>
      <c r="BN190" s="316" t="str">
        <f t="shared" si="143"/>
        <v>NK</v>
      </c>
      <c r="BO190" s="316" t="str">
        <f t="shared" si="143"/>
        <v>NK</v>
      </c>
      <c r="BP190" s="316" t="str">
        <f t="shared" si="143"/>
        <v>NK</v>
      </c>
      <c r="BQ190" s="316" t="str">
        <f t="shared" si="143"/>
        <v>NK</v>
      </c>
      <c r="BR190" s="316" t="str">
        <f t="shared" ref="BR190:CA190" si="144">IF(NOT(COUNTA(BR111:BR116)),"",IF(NOT(COUNT(BR111:BR116)),"NK",SUM(BR111:BR116)))</f>
        <v>NK</v>
      </c>
      <c r="BS190" s="316" t="str">
        <f t="shared" si="144"/>
        <v>NK</v>
      </c>
      <c r="BT190" s="316" t="str">
        <f t="shared" si="144"/>
        <v>NK</v>
      </c>
      <c r="BU190" s="316" t="str">
        <f t="shared" si="144"/>
        <v>NK</v>
      </c>
      <c r="BV190" s="316" t="str">
        <f t="shared" si="144"/>
        <v>NK</v>
      </c>
      <c r="BW190" s="316" t="str">
        <f t="shared" si="144"/>
        <v>NK</v>
      </c>
      <c r="BX190" s="316" t="str">
        <f t="shared" si="144"/>
        <v>NK</v>
      </c>
      <c r="BY190" s="316" t="str">
        <f t="shared" si="144"/>
        <v>NK</v>
      </c>
      <c r="BZ190" s="316" t="str">
        <f t="shared" si="144"/>
        <v>NK</v>
      </c>
      <c r="CA190" s="317" t="str">
        <f t="shared" si="144"/>
        <v>NK</v>
      </c>
      <c r="CB190" s="318" t="str">
        <f t="shared" si="143"/>
        <v>NK</v>
      </c>
      <c r="CC190" s="316" t="str">
        <f t="shared" si="143"/>
        <v/>
      </c>
      <c r="CD190" s="316" t="str">
        <f t="shared" si="143"/>
        <v/>
      </c>
      <c r="CE190" s="316" t="str">
        <f t="shared" si="143"/>
        <v/>
      </c>
      <c r="CF190" s="316" t="str">
        <f t="shared" si="143"/>
        <v/>
      </c>
      <c r="CG190" s="316" t="str">
        <f t="shared" si="143"/>
        <v/>
      </c>
      <c r="CH190" s="316" t="str">
        <f t="shared" si="143"/>
        <v/>
      </c>
      <c r="CI190" s="316" t="str">
        <f t="shared" si="143"/>
        <v/>
      </c>
      <c r="CJ190" s="316" t="str">
        <f t="shared" ref="CJ190:DX190" si="145">IF(NOT(COUNTA(CJ111:CJ116)),"",IF(NOT(COUNT(CJ111:CJ116)),"NK",SUM(CJ111:CJ116)))</f>
        <v/>
      </c>
      <c r="CK190" s="316" t="str">
        <f t="shared" si="145"/>
        <v>NK</v>
      </c>
      <c r="CL190" s="316" t="str">
        <f t="shared" si="145"/>
        <v>NK</v>
      </c>
      <c r="CM190" s="316" t="str">
        <f t="shared" si="145"/>
        <v>NK</v>
      </c>
      <c r="CN190" s="316" t="str">
        <f t="shared" si="145"/>
        <v>NK</v>
      </c>
      <c r="CO190" s="316" t="str">
        <f t="shared" si="145"/>
        <v>NK</v>
      </c>
      <c r="CP190" s="316" t="str">
        <f t="shared" si="145"/>
        <v>NK</v>
      </c>
      <c r="CQ190" s="316" t="str">
        <f t="shared" si="145"/>
        <v>NK</v>
      </c>
      <c r="CR190" s="316" t="str">
        <f t="shared" si="145"/>
        <v>NK</v>
      </c>
      <c r="CS190" s="316" t="str">
        <f t="shared" si="145"/>
        <v>NK</v>
      </c>
      <c r="CT190" s="316" t="str">
        <f t="shared" si="145"/>
        <v>NK</v>
      </c>
      <c r="CU190" s="316" t="str">
        <f t="shared" si="145"/>
        <v>NK</v>
      </c>
      <c r="CV190" s="316" t="str">
        <f t="shared" si="145"/>
        <v>NK</v>
      </c>
      <c r="CW190" s="316" t="str">
        <f t="shared" si="145"/>
        <v>NK</v>
      </c>
      <c r="CX190" s="316" t="str">
        <f t="shared" si="145"/>
        <v>NK</v>
      </c>
      <c r="CY190" s="316" t="str">
        <f t="shared" si="145"/>
        <v>NK</v>
      </c>
      <c r="CZ190" s="316" t="str">
        <f t="shared" si="145"/>
        <v>NK</v>
      </c>
      <c r="DA190" s="316" t="str">
        <f t="shared" si="145"/>
        <v>NK</v>
      </c>
      <c r="DB190" s="316" t="str">
        <f t="shared" si="145"/>
        <v>NK</v>
      </c>
      <c r="DC190" s="316" t="str">
        <f t="shared" ref="DC190:DL190" si="146">IF(NOT(COUNTA(DC111:DC116)),"",IF(NOT(COUNT(DC111:DC116)),"NK",SUM(DC111:DC116)))</f>
        <v>NK</v>
      </c>
      <c r="DD190" s="316" t="str">
        <f t="shared" si="146"/>
        <v>NK</v>
      </c>
      <c r="DE190" s="316" t="str">
        <f t="shared" si="146"/>
        <v>NK</v>
      </c>
      <c r="DF190" s="316" t="str">
        <f t="shared" si="146"/>
        <v>NK</v>
      </c>
      <c r="DG190" s="316" t="str">
        <f t="shared" si="146"/>
        <v>NK</v>
      </c>
      <c r="DH190" s="316" t="str">
        <f t="shared" si="146"/>
        <v>NK</v>
      </c>
      <c r="DI190" s="316" t="str">
        <f t="shared" si="146"/>
        <v>NK</v>
      </c>
      <c r="DJ190" s="316" t="str">
        <f t="shared" si="146"/>
        <v>NK</v>
      </c>
      <c r="DK190" s="316" t="str">
        <f t="shared" si="146"/>
        <v>NK</v>
      </c>
      <c r="DL190" s="317" t="str">
        <f t="shared" si="146"/>
        <v>NK</v>
      </c>
      <c r="DM190" s="318" t="str">
        <f t="shared" si="145"/>
        <v>NK</v>
      </c>
      <c r="DN190" s="316" t="str">
        <f t="shared" si="145"/>
        <v/>
      </c>
      <c r="DO190" s="316" t="str">
        <f t="shared" si="145"/>
        <v/>
      </c>
      <c r="DP190" s="316" t="str">
        <f t="shared" si="145"/>
        <v/>
      </c>
      <c r="DQ190" s="316" t="str">
        <f t="shared" si="145"/>
        <v/>
      </c>
      <c r="DR190" s="316" t="str">
        <f t="shared" si="145"/>
        <v/>
      </c>
      <c r="DS190" s="316" t="str">
        <f t="shared" si="145"/>
        <v/>
      </c>
      <c r="DT190" s="316" t="str">
        <f t="shared" si="145"/>
        <v/>
      </c>
      <c r="DU190" s="316" t="str">
        <f t="shared" si="145"/>
        <v/>
      </c>
      <c r="DV190" s="316" t="str">
        <f t="shared" si="145"/>
        <v>NK</v>
      </c>
      <c r="DW190" s="316" t="str">
        <f t="shared" si="145"/>
        <v>NK</v>
      </c>
      <c r="DX190" s="316" t="str">
        <f t="shared" si="145"/>
        <v>NK</v>
      </c>
      <c r="DY190" s="316" t="str">
        <f t="shared" ref="DY190:EM190" si="147">IF(NOT(COUNTA(DY111:DY116)),"",IF(NOT(COUNT(DY111:DY116)),"NK",SUM(DY111:DY116)))</f>
        <v>NK</v>
      </c>
      <c r="DZ190" s="316" t="str">
        <f t="shared" si="147"/>
        <v>NK</v>
      </c>
      <c r="EA190" s="316" t="str">
        <f t="shared" si="147"/>
        <v>NK</v>
      </c>
      <c r="EB190" s="316" t="str">
        <f t="shared" si="147"/>
        <v>NK</v>
      </c>
      <c r="EC190" s="316" t="str">
        <f t="shared" si="147"/>
        <v>NK</v>
      </c>
      <c r="ED190" s="316" t="str">
        <f t="shared" si="147"/>
        <v>NK</v>
      </c>
      <c r="EE190" s="316" t="str">
        <f t="shared" si="147"/>
        <v>NK</v>
      </c>
      <c r="EF190" s="316" t="str">
        <f t="shared" si="147"/>
        <v>NK</v>
      </c>
      <c r="EG190" s="316" t="str">
        <f t="shared" si="147"/>
        <v>NK</v>
      </c>
      <c r="EH190" s="316" t="str">
        <f t="shared" si="147"/>
        <v>NK</v>
      </c>
      <c r="EI190" s="316" t="str">
        <f t="shared" si="147"/>
        <v>NK</v>
      </c>
      <c r="EJ190" s="316" t="str">
        <f t="shared" si="147"/>
        <v>NK</v>
      </c>
      <c r="EK190" s="316" t="str">
        <f t="shared" si="147"/>
        <v>NK</v>
      </c>
      <c r="EL190" s="316" t="str">
        <f t="shared" si="147"/>
        <v>NK</v>
      </c>
      <c r="EM190" s="316" t="str">
        <f t="shared" si="147"/>
        <v>NK</v>
      </c>
      <c r="EN190" s="316" t="str">
        <f t="shared" ref="EN190:EW190" si="148">IF(NOT(COUNTA(EN111:EN116)),"",IF(NOT(COUNT(EN111:EN116)),"NK",SUM(EN111:EN116)))</f>
        <v>NK</v>
      </c>
      <c r="EO190" s="316" t="str">
        <f t="shared" si="148"/>
        <v>NK</v>
      </c>
      <c r="EP190" s="316" t="str">
        <f t="shared" si="148"/>
        <v>NK</v>
      </c>
      <c r="EQ190" s="316" t="str">
        <f t="shared" si="148"/>
        <v>NK</v>
      </c>
      <c r="ER190" s="316" t="str">
        <f t="shared" si="148"/>
        <v>NK</v>
      </c>
      <c r="ES190" s="316" t="str">
        <f t="shared" si="148"/>
        <v>NK</v>
      </c>
      <c r="ET190" s="316" t="str">
        <f t="shared" si="148"/>
        <v>NK</v>
      </c>
      <c r="EU190" s="316" t="str">
        <f t="shared" si="148"/>
        <v>NK</v>
      </c>
      <c r="EV190" s="316" t="str">
        <f t="shared" si="148"/>
        <v>NK</v>
      </c>
      <c r="EW190" s="316" t="str">
        <f t="shared" si="148"/>
        <v>NK</v>
      </c>
      <c r="EX190" s="169"/>
      <c r="EY190" s="169"/>
      <c r="EZ190" s="169"/>
      <c r="FA190" s="169"/>
      <c r="FB190" s="169"/>
      <c r="FC190" s="169"/>
      <c r="FD190" s="169"/>
      <c r="FE190" s="169"/>
      <c r="FF190" s="169"/>
      <c r="FG190" s="169"/>
      <c r="FH190" s="169"/>
      <c r="FI190" s="169"/>
      <c r="FJ190" s="169"/>
      <c r="FK190" s="169"/>
      <c r="FL190" s="169"/>
    </row>
    <row r="191" spans="1:168" hidden="1" outlineLevel="1">
      <c r="A191" s="238"/>
      <c r="B191" s="283" t="s">
        <v>147</v>
      </c>
      <c r="C191" s="281"/>
      <c r="D191" s="281"/>
      <c r="E191" s="208" t="s">
        <v>8</v>
      </c>
      <c r="F191" s="316">
        <f t="shared" ref="F191:AP191" si="149">IF(NOT(COUNTA(F117:F120)),"",IF(NOT(COUNT(F117:F120)),"NK",SUM(F117:F120)))</f>
        <v>-1726.1449769999999</v>
      </c>
      <c r="G191" s="316" t="str">
        <f t="shared" si="149"/>
        <v/>
      </c>
      <c r="H191" s="316" t="str">
        <f t="shared" si="149"/>
        <v/>
      </c>
      <c r="I191" s="316" t="str">
        <f t="shared" si="149"/>
        <v/>
      </c>
      <c r="J191" s="316" t="str">
        <f t="shared" si="149"/>
        <v/>
      </c>
      <c r="K191" s="316" t="str">
        <f t="shared" si="149"/>
        <v/>
      </c>
      <c r="L191" s="316" t="str">
        <f t="shared" si="149"/>
        <v/>
      </c>
      <c r="M191" s="316" t="str">
        <f t="shared" si="149"/>
        <v/>
      </c>
      <c r="N191" s="316" t="str">
        <f t="shared" si="149"/>
        <v/>
      </c>
      <c r="O191" s="316">
        <f t="shared" si="149"/>
        <v>-2029.8567046658</v>
      </c>
      <c r="P191" s="316">
        <f t="shared" si="149"/>
        <v>-1982.9883056440899</v>
      </c>
      <c r="Q191" s="316">
        <f t="shared" si="149"/>
        <v>-1952.2296023754</v>
      </c>
      <c r="R191" s="316">
        <f t="shared" si="149"/>
        <v>-1783.7557374312901</v>
      </c>
      <c r="S191" s="316">
        <f t="shared" si="149"/>
        <v>-1742.7584263619999</v>
      </c>
      <c r="T191" s="316">
        <f t="shared" si="149"/>
        <v>-1702.40854811602</v>
      </c>
      <c r="U191" s="316">
        <f t="shared" si="149"/>
        <v>-1662.9514504190099</v>
      </c>
      <c r="V191" s="316">
        <f t="shared" si="149"/>
        <v>-1611.94659889544</v>
      </c>
      <c r="W191" s="316">
        <f t="shared" si="149"/>
        <v>-1634.8759654661999</v>
      </c>
      <c r="X191" s="316">
        <f t="shared" si="149"/>
        <v>-1596.9933831901401</v>
      </c>
      <c r="Y191" s="316">
        <f t="shared" si="149"/>
        <v>-1559.97740901273</v>
      </c>
      <c r="Z191" s="316">
        <f t="shared" si="149"/>
        <v>-1523.8473034844801</v>
      </c>
      <c r="AA191" s="316">
        <f t="shared" si="149"/>
        <v>-1489.55502216431</v>
      </c>
      <c r="AB191" s="316">
        <f t="shared" si="149"/>
        <v>-1387.08718110421</v>
      </c>
      <c r="AC191" s="316">
        <f t="shared" si="149"/>
        <v>-1355.0637832626601</v>
      </c>
      <c r="AD191" s="316">
        <f t="shared" si="149"/>
        <v>-1323.7754993190099</v>
      </c>
      <c r="AE191" s="316">
        <f t="shared" si="149"/>
        <v>-1293.21691696579</v>
      </c>
      <c r="AF191" s="316">
        <f t="shared" si="149"/>
        <v>-1286.3986524849799</v>
      </c>
      <c r="AG191" s="316">
        <f t="shared" ref="AG191:AO191" si="150">IF(NOT(COUNTA(AG117:AG120)),"",IF(NOT(COUNT(AG117:AG120)),"NK",SUM(AG117:AG120)))</f>
        <v>-1315.7233189635399</v>
      </c>
      <c r="AH191" s="316">
        <f t="shared" si="150"/>
        <v>-1285.3509640279799</v>
      </c>
      <c r="AI191" s="316">
        <f t="shared" si="150"/>
        <v>-1255.7177309947001</v>
      </c>
      <c r="AJ191" s="316">
        <f t="shared" si="150"/>
        <v>-1226.8004489034099</v>
      </c>
      <c r="AK191" s="316">
        <f t="shared" si="150"/>
        <v>-1177.19265456111</v>
      </c>
      <c r="AL191" s="316">
        <f t="shared" si="150"/>
        <v>-964.86369065829194</v>
      </c>
      <c r="AM191" s="316">
        <f t="shared" si="150"/>
        <v>-942.82819921332396</v>
      </c>
      <c r="AN191" s="316">
        <f t="shared" si="150"/>
        <v>-921.25325112482096</v>
      </c>
      <c r="AO191" s="316">
        <f t="shared" si="150"/>
        <v>-900.14573348219096</v>
      </c>
      <c r="AP191" s="317">
        <f t="shared" si="149"/>
        <v>-873.98388593684604</v>
      </c>
      <c r="AQ191" s="319"/>
      <c r="AR191" s="315"/>
      <c r="AS191" s="315"/>
      <c r="AT191" s="315"/>
      <c r="AU191" s="315"/>
      <c r="AV191" s="315"/>
      <c r="AW191" s="315"/>
      <c r="AX191" s="315"/>
      <c r="AY191" s="315"/>
      <c r="AZ191" s="315"/>
      <c r="BA191" s="315"/>
      <c r="BB191" s="315"/>
      <c r="BC191" s="315"/>
      <c r="BD191" s="315"/>
      <c r="BE191" s="315"/>
      <c r="BF191" s="315"/>
      <c r="BG191" s="315"/>
      <c r="BH191" s="315"/>
      <c r="BI191" s="315"/>
      <c r="BJ191" s="315"/>
      <c r="BK191" s="315"/>
      <c r="BL191" s="315"/>
      <c r="BM191" s="315"/>
      <c r="BN191" s="315"/>
      <c r="BO191" s="315"/>
      <c r="BP191" s="315"/>
      <c r="BQ191" s="315"/>
      <c r="BR191" s="315"/>
      <c r="BS191" s="315"/>
      <c r="BT191" s="315"/>
      <c r="BU191" s="315"/>
      <c r="BV191" s="315"/>
      <c r="BW191" s="315"/>
      <c r="BX191" s="315"/>
      <c r="BY191" s="315"/>
      <c r="BZ191" s="315"/>
      <c r="CA191" s="320"/>
      <c r="CB191" s="319"/>
      <c r="CC191" s="315"/>
      <c r="CD191" s="315"/>
      <c r="CE191" s="315"/>
      <c r="CF191" s="315"/>
      <c r="CG191" s="315"/>
      <c r="CH191" s="315"/>
      <c r="CI191" s="315"/>
      <c r="CJ191" s="315"/>
      <c r="CK191" s="315"/>
      <c r="CL191" s="315"/>
      <c r="CM191" s="315"/>
      <c r="CN191" s="315"/>
      <c r="CO191" s="315"/>
      <c r="CP191" s="315"/>
      <c r="CQ191" s="315"/>
      <c r="CR191" s="315"/>
      <c r="CS191" s="315"/>
      <c r="CT191" s="315"/>
      <c r="CU191" s="315"/>
      <c r="CV191" s="315"/>
      <c r="CW191" s="315"/>
      <c r="CX191" s="315"/>
      <c r="CY191" s="315"/>
      <c r="CZ191" s="315"/>
      <c r="DA191" s="315"/>
      <c r="DB191" s="315"/>
      <c r="DC191" s="315"/>
      <c r="DD191" s="315"/>
      <c r="DE191" s="315"/>
      <c r="DF191" s="315"/>
      <c r="DG191" s="315"/>
      <c r="DH191" s="315"/>
      <c r="DI191" s="315"/>
      <c r="DJ191" s="315"/>
      <c r="DK191" s="315"/>
      <c r="DL191" s="320"/>
      <c r="DM191" s="318">
        <f t="shared" ref="DM191:EM191" si="151">IF(NOT(COUNTA(DM117:DM120)),"",IF(NOT(COUNT(DM117:DM120)),"NK",SUM(DM117:DM120)))</f>
        <v>-1726.1449769999999</v>
      </c>
      <c r="DN191" s="316" t="str">
        <f t="shared" si="151"/>
        <v/>
      </c>
      <c r="DO191" s="316" t="str">
        <f t="shared" si="151"/>
        <v/>
      </c>
      <c r="DP191" s="316" t="str">
        <f t="shared" si="151"/>
        <v/>
      </c>
      <c r="DQ191" s="316" t="str">
        <f t="shared" si="151"/>
        <v/>
      </c>
      <c r="DR191" s="316" t="str">
        <f t="shared" si="151"/>
        <v/>
      </c>
      <c r="DS191" s="316" t="str">
        <f t="shared" si="151"/>
        <v/>
      </c>
      <c r="DT191" s="316" t="str">
        <f t="shared" si="151"/>
        <v/>
      </c>
      <c r="DU191" s="316" t="str">
        <f t="shared" si="151"/>
        <v/>
      </c>
      <c r="DV191" s="316">
        <f t="shared" si="151"/>
        <v>-2029.8567046658</v>
      </c>
      <c r="DW191" s="316">
        <f t="shared" si="151"/>
        <v>-1982.9883056440899</v>
      </c>
      <c r="DX191" s="316">
        <f t="shared" si="151"/>
        <v>-1952.2296023754</v>
      </c>
      <c r="DY191" s="316">
        <f t="shared" si="151"/>
        <v>-1783.7557374312901</v>
      </c>
      <c r="DZ191" s="316">
        <f t="shared" si="151"/>
        <v>-1742.7584263619999</v>
      </c>
      <c r="EA191" s="316">
        <f t="shared" si="151"/>
        <v>-1702.40854811602</v>
      </c>
      <c r="EB191" s="316">
        <f t="shared" si="151"/>
        <v>-1662.9514504190099</v>
      </c>
      <c r="EC191" s="316">
        <f t="shared" si="151"/>
        <v>-1611.94659889544</v>
      </c>
      <c r="ED191" s="316">
        <f t="shared" si="151"/>
        <v>-1634.8759654661999</v>
      </c>
      <c r="EE191" s="316">
        <f t="shared" si="151"/>
        <v>-1596.9933831901401</v>
      </c>
      <c r="EF191" s="316">
        <f t="shared" si="151"/>
        <v>-1559.97740901273</v>
      </c>
      <c r="EG191" s="316">
        <f t="shared" si="151"/>
        <v>-1523.8473034844801</v>
      </c>
      <c r="EH191" s="316">
        <f t="shared" si="151"/>
        <v>-1489.55502216431</v>
      </c>
      <c r="EI191" s="316">
        <f t="shared" si="151"/>
        <v>-1387.08718110421</v>
      </c>
      <c r="EJ191" s="316">
        <f t="shared" si="151"/>
        <v>-1355.0637832626601</v>
      </c>
      <c r="EK191" s="316">
        <f t="shared" si="151"/>
        <v>-1323.7754993190099</v>
      </c>
      <c r="EL191" s="316">
        <f t="shared" si="151"/>
        <v>-1293.21691696579</v>
      </c>
      <c r="EM191" s="316">
        <f t="shared" si="151"/>
        <v>-1286.3986524849799</v>
      </c>
      <c r="EN191" s="316">
        <f t="shared" ref="EN191:EW191" si="152">IF(NOT(COUNTA(EN117:EN120)),"",IF(NOT(COUNT(EN117:EN120)),"NK",SUM(EN117:EN120)))</f>
        <v>-1315.7233189635399</v>
      </c>
      <c r="EO191" s="316">
        <f t="shared" si="152"/>
        <v>-1285.3509640279799</v>
      </c>
      <c r="EP191" s="316">
        <f t="shared" si="152"/>
        <v>-1255.7177309947001</v>
      </c>
      <c r="EQ191" s="316">
        <f t="shared" si="152"/>
        <v>-1226.8004489034099</v>
      </c>
      <c r="ER191" s="316">
        <f t="shared" si="152"/>
        <v>-1177.19265456111</v>
      </c>
      <c r="ES191" s="316">
        <f t="shared" si="152"/>
        <v>-964.86369065829194</v>
      </c>
      <c r="ET191" s="316">
        <f t="shared" si="152"/>
        <v>-942.82819921332396</v>
      </c>
      <c r="EU191" s="316">
        <f t="shared" si="152"/>
        <v>-921.25325112482096</v>
      </c>
      <c r="EV191" s="316">
        <f t="shared" si="152"/>
        <v>-900.14573348219096</v>
      </c>
      <c r="EW191" s="316">
        <f t="shared" si="152"/>
        <v>-873.98388593684604</v>
      </c>
      <c r="EX191" s="169"/>
      <c r="EY191" s="169"/>
      <c r="EZ191" s="169"/>
      <c r="FA191" s="169"/>
      <c r="FB191" s="169"/>
      <c r="FC191" s="169"/>
      <c r="FD191" s="169"/>
      <c r="FE191" s="169"/>
      <c r="FF191" s="169"/>
      <c r="FG191" s="169"/>
      <c r="FH191" s="169"/>
      <c r="FI191" s="169"/>
      <c r="FJ191" s="169"/>
      <c r="FK191" s="169"/>
      <c r="FL191" s="169"/>
    </row>
    <row r="192" spans="1:168" hidden="1" outlineLevel="1">
      <c r="A192" s="238"/>
      <c r="B192" s="283" t="s">
        <v>148</v>
      </c>
      <c r="C192" s="281"/>
      <c r="D192" s="281"/>
      <c r="E192" s="208" t="s">
        <v>8</v>
      </c>
      <c r="F192" s="316" t="str">
        <f>IF(ISBLANK(F121),"",F121)</f>
        <v>NO</v>
      </c>
      <c r="G192" s="316" t="str">
        <f t="shared" ref="G192:CJ192" si="153">IF(ISBLANK(G121),"",G121)</f>
        <v/>
      </c>
      <c r="H192" s="316" t="str">
        <f t="shared" si="153"/>
        <v/>
      </c>
      <c r="I192" s="316" t="str">
        <f t="shared" si="153"/>
        <v/>
      </c>
      <c r="J192" s="316" t="str">
        <f t="shared" si="153"/>
        <v/>
      </c>
      <c r="K192" s="316" t="str">
        <f t="shared" si="153"/>
        <v/>
      </c>
      <c r="L192" s="316" t="str">
        <f t="shared" si="153"/>
        <v/>
      </c>
      <c r="M192" s="316" t="str">
        <f t="shared" si="153"/>
        <v/>
      </c>
      <c r="N192" s="316" t="str">
        <f t="shared" si="153"/>
        <v/>
      </c>
      <c r="O192" s="316" t="str">
        <f t="shared" si="153"/>
        <v>NO</v>
      </c>
      <c r="P192" s="316" t="str">
        <f t="shared" si="153"/>
        <v>NO</v>
      </c>
      <c r="Q192" s="316" t="str">
        <f t="shared" si="153"/>
        <v>NO</v>
      </c>
      <c r="R192" s="316" t="str">
        <f t="shared" si="153"/>
        <v>NO</v>
      </c>
      <c r="S192" s="316" t="str">
        <f t="shared" si="153"/>
        <v>NO</v>
      </c>
      <c r="T192" s="316" t="str">
        <f t="shared" si="153"/>
        <v>NO</v>
      </c>
      <c r="U192" s="316" t="str">
        <f t="shared" si="153"/>
        <v>NO</v>
      </c>
      <c r="V192" s="316" t="str">
        <f t="shared" si="153"/>
        <v>NO</v>
      </c>
      <c r="W192" s="316" t="str">
        <f t="shared" si="153"/>
        <v>NO</v>
      </c>
      <c r="X192" s="316" t="str">
        <f t="shared" si="153"/>
        <v>NO</v>
      </c>
      <c r="Y192" s="316" t="str">
        <f t="shared" si="153"/>
        <v>NO</v>
      </c>
      <c r="Z192" s="316" t="str">
        <f t="shared" si="153"/>
        <v>NO</v>
      </c>
      <c r="AA192" s="316" t="str">
        <f t="shared" si="153"/>
        <v>NO</v>
      </c>
      <c r="AB192" s="316" t="str">
        <f t="shared" si="153"/>
        <v>NO</v>
      </c>
      <c r="AC192" s="316" t="str">
        <f t="shared" si="153"/>
        <v>NO</v>
      </c>
      <c r="AD192" s="316" t="str">
        <f t="shared" si="153"/>
        <v>NO</v>
      </c>
      <c r="AE192" s="316" t="str">
        <f t="shared" si="153"/>
        <v>NO</v>
      </c>
      <c r="AF192" s="316" t="str">
        <f t="shared" si="153"/>
        <v>NO</v>
      </c>
      <c r="AG192" s="316" t="str">
        <f t="shared" ref="AG192:AO192" si="154">IF(ISBLANK(AG121),"",AG121)</f>
        <v>NO</v>
      </c>
      <c r="AH192" s="316" t="str">
        <f t="shared" si="154"/>
        <v>NO</v>
      </c>
      <c r="AI192" s="316" t="str">
        <f t="shared" si="154"/>
        <v>NO</v>
      </c>
      <c r="AJ192" s="316" t="str">
        <f t="shared" si="154"/>
        <v>NO</v>
      </c>
      <c r="AK192" s="316" t="str">
        <f t="shared" si="154"/>
        <v>NO</v>
      </c>
      <c r="AL192" s="316" t="str">
        <f t="shared" si="154"/>
        <v>NO</v>
      </c>
      <c r="AM192" s="316" t="str">
        <f t="shared" si="154"/>
        <v>NO</v>
      </c>
      <c r="AN192" s="316" t="str">
        <f t="shared" si="154"/>
        <v>NO</v>
      </c>
      <c r="AO192" s="316" t="str">
        <f t="shared" si="154"/>
        <v>NO</v>
      </c>
      <c r="AP192" s="317" t="str">
        <f t="shared" si="153"/>
        <v>NO</v>
      </c>
      <c r="AQ192" s="318" t="str">
        <f t="shared" si="153"/>
        <v>NO</v>
      </c>
      <c r="AR192" s="316" t="str">
        <f t="shared" si="153"/>
        <v/>
      </c>
      <c r="AS192" s="316" t="str">
        <f t="shared" si="153"/>
        <v/>
      </c>
      <c r="AT192" s="316" t="str">
        <f t="shared" si="153"/>
        <v/>
      </c>
      <c r="AU192" s="316" t="str">
        <f t="shared" si="153"/>
        <v/>
      </c>
      <c r="AV192" s="316" t="str">
        <f t="shared" si="153"/>
        <v/>
      </c>
      <c r="AW192" s="316" t="str">
        <f t="shared" si="153"/>
        <v/>
      </c>
      <c r="AX192" s="316" t="str">
        <f t="shared" si="153"/>
        <v/>
      </c>
      <c r="AY192" s="316" t="str">
        <f t="shared" si="153"/>
        <v/>
      </c>
      <c r="AZ192" s="316" t="str">
        <f t="shared" si="153"/>
        <v>NO</v>
      </c>
      <c r="BA192" s="316" t="str">
        <f t="shared" si="153"/>
        <v>NO</v>
      </c>
      <c r="BB192" s="316" t="str">
        <f t="shared" si="153"/>
        <v>NO</v>
      </c>
      <c r="BC192" s="316" t="str">
        <f t="shared" si="153"/>
        <v>NO</v>
      </c>
      <c r="BD192" s="316" t="str">
        <f t="shared" si="153"/>
        <v>NO</v>
      </c>
      <c r="BE192" s="316" t="str">
        <f t="shared" si="153"/>
        <v>NO</v>
      </c>
      <c r="BF192" s="316" t="str">
        <f t="shared" si="153"/>
        <v>NO</v>
      </c>
      <c r="BG192" s="316" t="str">
        <f t="shared" si="153"/>
        <v>NO</v>
      </c>
      <c r="BH192" s="316" t="str">
        <f t="shared" si="153"/>
        <v>NO</v>
      </c>
      <c r="BI192" s="316" t="str">
        <f t="shared" si="153"/>
        <v>NO</v>
      </c>
      <c r="BJ192" s="316" t="str">
        <f t="shared" si="153"/>
        <v>NO</v>
      </c>
      <c r="BK192" s="316" t="str">
        <f t="shared" si="153"/>
        <v>NO</v>
      </c>
      <c r="BL192" s="316" t="str">
        <f t="shared" si="153"/>
        <v>NO</v>
      </c>
      <c r="BM192" s="316" t="str">
        <f t="shared" si="153"/>
        <v>NO</v>
      </c>
      <c r="BN192" s="316" t="str">
        <f t="shared" si="153"/>
        <v>NO</v>
      </c>
      <c r="BO192" s="316" t="str">
        <f t="shared" si="153"/>
        <v>NO</v>
      </c>
      <c r="BP192" s="316" t="str">
        <f t="shared" si="153"/>
        <v>NO</v>
      </c>
      <c r="BQ192" s="316" t="str">
        <f t="shared" si="153"/>
        <v>NO</v>
      </c>
      <c r="BR192" s="316" t="str">
        <f t="shared" ref="BR192:CA192" si="155">IF(ISBLANK(BR121),"",BR121)</f>
        <v>NO</v>
      </c>
      <c r="BS192" s="316" t="str">
        <f t="shared" si="155"/>
        <v>NO</v>
      </c>
      <c r="BT192" s="316" t="str">
        <f t="shared" si="155"/>
        <v>NO</v>
      </c>
      <c r="BU192" s="316" t="str">
        <f t="shared" si="155"/>
        <v>NO</v>
      </c>
      <c r="BV192" s="316" t="str">
        <f t="shared" si="155"/>
        <v>NO</v>
      </c>
      <c r="BW192" s="316" t="str">
        <f t="shared" si="155"/>
        <v>NO</v>
      </c>
      <c r="BX192" s="316" t="str">
        <f t="shared" si="155"/>
        <v>NO</v>
      </c>
      <c r="BY192" s="316" t="str">
        <f t="shared" si="155"/>
        <v>NO</v>
      </c>
      <c r="BZ192" s="316" t="str">
        <f t="shared" si="155"/>
        <v>NO</v>
      </c>
      <c r="CA192" s="317" t="str">
        <f t="shared" si="155"/>
        <v>NO</v>
      </c>
      <c r="CB192" s="318" t="str">
        <f t="shared" si="153"/>
        <v>NO</v>
      </c>
      <c r="CC192" s="316" t="str">
        <f t="shared" si="153"/>
        <v/>
      </c>
      <c r="CD192" s="316" t="str">
        <f t="shared" si="153"/>
        <v/>
      </c>
      <c r="CE192" s="316" t="str">
        <f t="shared" si="153"/>
        <v/>
      </c>
      <c r="CF192" s="316" t="str">
        <f t="shared" si="153"/>
        <v/>
      </c>
      <c r="CG192" s="316" t="str">
        <f t="shared" si="153"/>
        <v/>
      </c>
      <c r="CH192" s="316" t="str">
        <f t="shared" si="153"/>
        <v/>
      </c>
      <c r="CI192" s="316" t="str">
        <f t="shared" si="153"/>
        <v/>
      </c>
      <c r="CJ192" s="316" t="str">
        <f t="shared" si="153"/>
        <v/>
      </c>
      <c r="CK192" s="316" t="str">
        <f t="shared" ref="CK192:EM192" si="156">IF(ISBLANK(CK121),"",CK121)</f>
        <v>NO</v>
      </c>
      <c r="CL192" s="316" t="str">
        <f t="shared" si="156"/>
        <v>NO</v>
      </c>
      <c r="CM192" s="316" t="str">
        <f t="shared" si="156"/>
        <v>NO</v>
      </c>
      <c r="CN192" s="316" t="str">
        <f t="shared" si="156"/>
        <v>NO</v>
      </c>
      <c r="CO192" s="316" t="str">
        <f t="shared" si="156"/>
        <v>NO</v>
      </c>
      <c r="CP192" s="316" t="str">
        <f t="shared" si="156"/>
        <v>NO</v>
      </c>
      <c r="CQ192" s="316" t="str">
        <f t="shared" si="156"/>
        <v>NO</v>
      </c>
      <c r="CR192" s="316" t="str">
        <f t="shared" si="156"/>
        <v>NO</v>
      </c>
      <c r="CS192" s="316" t="str">
        <f t="shared" si="156"/>
        <v>NO</v>
      </c>
      <c r="CT192" s="316" t="str">
        <f t="shared" si="156"/>
        <v>NO</v>
      </c>
      <c r="CU192" s="316" t="str">
        <f t="shared" si="156"/>
        <v>NO</v>
      </c>
      <c r="CV192" s="316" t="str">
        <f t="shared" si="156"/>
        <v>NO</v>
      </c>
      <c r="CW192" s="316" t="str">
        <f t="shared" si="156"/>
        <v>NO</v>
      </c>
      <c r="CX192" s="316" t="str">
        <f t="shared" si="156"/>
        <v>NO</v>
      </c>
      <c r="CY192" s="316" t="str">
        <f t="shared" si="156"/>
        <v>NO</v>
      </c>
      <c r="CZ192" s="316" t="str">
        <f t="shared" si="156"/>
        <v>NO</v>
      </c>
      <c r="DA192" s="316" t="str">
        <f t="shared" si="156"/>
        <v>NO</v>
      </c>
      <c r="DB192" s="316" t="str">
        <f t="shared" si="156"/>
        <v>NO</v>
      </c>
      <c r="DC192" s="316" t="str">
        <f t="shared" ref="DC192:DL192" si="157">IF(ISBLANK(DC121),"",DC121)</f>
        <v>NO</v>
      </c>
      <c r="DD192" s="316" t="str">
        <f t="shared" si="157"/>
        <v>NO</v>
      </c>
      <c r="DE192" s="316" t="str">
        <f t="shared" si="157"/>
        <v>NO</v>
      </c>
      <c r="DF192" s="316" t="str">
        <f t="shared" si="157"/>
        <v>NO</v>
      </c>
      <c r="DG192" s="316" t="str">
        <f t="shared" si="157"/>
        <v>NO</v>
      </c>
      <c r="DH192" s="316" t="str">
        <f t="shared" si="157"/>
        <v>NO</v>
      </c>
      <c r="DI192" s="316" t="str">
        <f t="shared" si="157"/>
        <v>NO</v>
      </c>
      <c r="DJ192" s="316" t="str">
        <f t="shared" si="157"/>
        <v>NO</v>
      </c>
      <c r="DK192" s="316" t="str">
        <f t="shared" si="157"/>
        <v>NO</v>
      </c>
      <c r="DL192" s="317" t="str">
        <f t="shared" si="157"/>
        <v>NO</v>
      </c>
      <c r="DM192" s="318" t="str">
        <f t="shared" si="156"/>
        <v>NO</v>
      </c>
      <c r="DN192" s="316" t="str">
        <f t="shared" si="156"/>
        <v/>
      </c>
      <c r="DO192" s="316" t="str">
        <f t="shared" si="156"/>
        <v/>
      </c>
      <c r="DP192" s="316" t="str">
        <f t="shared" si="156"/>
        <v/>
      </c>
      <c r="DQ192" s="316" t="str">
        <f t="shared" si="156"/>
        <v/>
      </c>
      <c r="DR192" s="316" t="str">
        <f t="shared" si="156"/>
        <v/>
      </c>
      <c r="DS192" s="316" t="str">
        <f t="shared" si="156"/>
        <v/>
      </c>
      <c r="DT192" s="316" t="str">
        <f t="shared" si="156"/>
        <v/>
      </c>
      <c r="DU192" s="316" t="str">
        <f t="shared" si="156"/>
        <v/>
      </c>
      <c r="DV192" s="316" t="str">
        <f t="shared" si="156"/>
        <v>NO</v>
      </c>
      <c r="DW192" s="316" t="str">
        <f t="shared" si="156"/>
        <v>NO</v>
      </c>
      <c r="DX192" s="316" t="str">
        <f t="shared" si="156"/>
        <v>NO</v>
      </c>
      <c r="DY192" s="316" t="str">
        <f t="shared" si="156"/>
        <v>NO</v>
      </c>
      <c r="DZ192" s="316" t="str">
        <f t="shared" si="156"/>
        <v>NO</v>
      </c>
      <c r="EA192" s="316" t="str">
        <f t="shared" si="156"/>
        <v>NO</v>
      </c>
      <c r="EB192" s="316" t="str">
        <f t="shared" si="156"/>
        <v>NO</v>
      </c>
      <c r="EC192" s="316" t="str">
        <f t="shared" si="156"/>
        <v>NO</v>
      </c>
      <c r="ED192" s="316" t="str">
        <f t="shared" si="156"/>
        <v>NO</v>
      </c>
      <c r="EE192" s="316" t="str">
        <f t="shared" si="156"/>
        <v>NO</v>
      </c>
      <c r="EF192" s="316" t="str">
        <f t="shared" si="156"/>
        <v>NO</v>
      </c>
      <c r="EG192" s="316" t="str">
        <f t="shared" si="156"/>
        <v>NO</v>
      </c>
      <c r="EH192" s="316" t="str">
        <f t="shared" si="156"/>
        <v>NO</v>
      </c>
      <c r="EI192" s="316" t="str">
        <f t="shared" si="156"/>
        <v>NO</v>
      </c>
      <c r="EJ192" s="316" t="str">
        <f t="shared" si="156"/>
        <v>NO</v>
      </c>
      <c r="EK192" s="316" t="str">
        <f t="shared" si="156"/>
        <v>NO</v>
      </c>
      <c r="EL192" s="316" t="str">
        <f t="shared" si="156"/>
        <v>NO</v>
      </c>
      <c r="EM192" s="316" t="str">
        <f t="shared" si="156"/>
        <v>NO</v>
      </c>
      <c r="EN192" s="316" t="str">
        <f t="shared" ref="EN192:EW192" si="158">IF(ISBLANK(EN121),"",EN121)</f>
        <v>NO</v>
      </c>
      <c r="EO192" s="316" t="str">
        <f t="shared" si="158"/>
        <v>NO</v>
      </c>
      <c r="EP192" s="316" t="str">
        <f t="shared" si="158"/>
        <v>NO</v>
      </c>
      <c r="EQ192" s="316" t="str">
        <f t="shared" si="158"/>
        <v>NO</v>
      </c>
      <c r="ER192" s="316" t="str">
        <f t="shared" si="158"/>
        <v>NO</v>
      </c>
      <c r="ES192" s="316" t="str">
        <f t="shared" si="158"/>
        <v>NO</v>
      </c>
      <c r="ET192" s="316" t="str">
        <f t="shared" si="158"/>
        <v>NO</v>
      </c>
      <c r="EU192" s="316" t="str">
        <f t="shared" si="158"/>
        <v>NO</v>
      </c>
      <c r="EV192" s="316" t="str">
        <f t="shared" si="158"/>
        <v>NO</v>
      </c>
      <c r="EW192" s="316" t="str">
        <f t="shared" si="158"/>
        <v>NO</v>
      </c>
      <c r="EX192" s="169"/>
      <c r="EY192" s="169"/>
      <c r="EZ192" s="169"/>
      <c r="FA192" s="169"/>
      <c r="FB192" s="169"/>
      <c r="FC192" s="169"/>
      <c r="FD192" s="169"/>
      <c r="FE192" s="169"/>
      <c r="FF192" s="169"/>
      <c r="FG192" s="169"/>
      <c r="FH192" s="169"/>
      <c r="FI192" s="169"/>
      <c r="FJ192" s="169"/>
      <c r="FK192" s="169"/>
      <c r="FL192" s="169"/>
    </row>
    <row r="193" spans="1:168" outlineLevel="1">
      <c r="A193" s="204"/>
      <c r="B193" s="284"/>
      <c r="C193" s="204"/>
      <c r="D193" s="204"/>
      <c r="E193" s="205"/>
      <c r="F193" s="321"/>
      <c r="G193" s="321"/>
      <c r="H193" s="321"/>
      <c r="I193" s="321"/>
      <c r="J193" s="321"/>
      <c r="K193" s="321"/>
      <c r="L193" s="321"/>
      <c r="M193" s="321"/>
      <c r="N193" s="321"/>
      <c r="O193" s="321"/>
      <c r="P193" s="321"/>
      <c r="Q193" s="321"/>
      <c r="R193" s="321"/>
      <c r="S193" s="321"/>
      <c r="T193" s="321"/>
      <c r="U193" s="321"/>
      <c r="V193" s="321"/>
      <c r="W193" s="321"/>
      <c r="X193" s="321"/>
      <c r="Y193" s="321"/>
      <c r="Z193" s="321"/>
      <c r="AA193" s="321"/>
      <c r="AB193" s="321"/>
      <c r="AC193" s="321"/>
      <c r="AD193" s="321"/>
      <c r="AE193" s="321"/>
      <c r="AF193" s="321"/>
      <c r="AG193" s="321"/>
      <c r="AH193" s="321"/>
      <c r="AI193" s="321"/>
      <c r="AJ193" s="321"/>
      <c r="AK193" s="321"/>
      <c r="AL193" s="321"/>
      <c r="AM193" s="321"/>
      <c r="AN193" s="321"/>
      <c r="AO193" s="321"/>
      <c r="AP193" s="322"/>
      <c r="AQ193" s="323"/>
      <c r="AR193" s="321"/>
      <c r="AS193" s="321"/>
      <c r="AT193" s="321"/>
      <c r="AU193" s="321"/>
      <c r="AV193" s="321"/>
      <c r="AW193" s="321"/>
      <c r="AX193" s="321"/>
      <c r="AY193" s="321"/>
      <c r="AZ193" s="321"/>
      <c r="BA193" s="321"/>
      <c r="BB193" s="321"/>
      <c r="BC193" s="321"/>
      <c r="BD193" s="321"/>
      <c r="BE193" s="321"/>
      <c r="BF193" s="321"/>
      <c r="BG193" s="321"/>
      <c r="BH193" s="321"/>
      <c r="BI193" s="321"/>
      <c r="BJ193" s="321"/>
      <c r="BK193" s="321"/>
      <c r="BL193" s="321"/>
      <c r="BM193" s="321"/>
      <c r="BN193" s="321"/>
      <c r="BO193" s="321"/>
      <c r="BP193" s="321"/>
      <c r="BQ193" s="321"/>
      <c r="BR193" s="321"/>
      <c r="BS193" s="321"/>
      <c r="BT193" s="321"/>
      <c r="BU193" s="321"/>
      <c r="BV193" s="321"/>
      <c r="BW193" s="321"/>
      <c r="BX193" s="321"/>
      <c r="BY193" s="321"/>
      <c r="BZ193" s="321"/>
      <c r="CA193" s="322"/>
      <c r="CB193" s="323"/>
      <c r="CC193" s="321"/>
      <c r="CD193" s="321"/>
      <c r="CE193" s="321"/>
      <c r="CF193" s="321"/>
      <c r="CG193" s="321"/>
      <c r="CH193" s="321"/>
      <c r="CI193" s="321"/>
      <c r="CJ193" s="321"/>
      <c r="CK193" s="321"/>
      <c r="CL193" s="321"/>
      <c r="CM193" s="321"/>
      <c r="CN193" s="321"/>
      <c r="CO193" s="321"/>
      <c r="CP193" s="321"/>
      <c r="CQ193" s="321"/>
      <c r="CR193" s="321"/>
      <c r="CS193" s="321"/>
      <c r="CT193" s="321"/>
      <c r="CU193" s="321"/>
      <c r="CV193" s="321"/>
      <c r="CW193" s="321"/>
      <c r="CX193" s="321"/>
      <c r="CY193" s="321"/>
      <c r="CZ193" s="321"/>
      <c r="DA193" s="321"/>
      <c r="DB193" s="321"/>
      <c r="DC193" s="321"/>
      <c r="DD193" s="321"/>
      <c r="DE193" s="321"/>
      <c r="DF193" s="321"/>
      <c r="DG193" s="321"/>
      <c r="DH193" s="321"/>
      <c r="DI193" s="321"/>
      <c r="DJ193" s="321"/>
      <c r="DK193" s="321"/>
      <c r="DL193" s="322"/>
      <c r="DM193" s="323"/>
      <c r="DN193" s="321"/>
      <c r="DO193" s="321"/>
      <c r="DP193" s="321"/>
      <c r="DQ193" s="321"/>
      <c r="DR193" s="321"/>
      <c r="DS193" s="321"/>
      <c r="DT193" s="321"/>
      <c r="DU193" s="321"/>
      <c r="DV193" s="321"/>
      <c r="DW193" s="321"/>
      <c r="DX193" s="321"/>
      <c r="DY193" s="321"/>
      <c r="DZ193" s="321"/>
      <c r="EA193" s="321"/>
      <c r="EB193" s="321"/>
      <c r="EC193" s="321"/>
      <c r="ED193" s="321"/>
      <c r="EE193" s="321"/>
      <c r="EF193" s="321"/>
      <c r="EG193" s="321"/>
      <c r="EH193" s="321"/>
      <c r="EI193" s="321"/>
      <c r="EJ193" s="321"/>
      <c r="EK193" s="321"/>
      <c r="EL193" s="321"/>
      <c r="EM193" s="321"/>
      <c r="EN193" s="321"/>
      <c r="EO193" s="321"/>
      <c r="EP193" s="321"/>
      <c r="EQ193" s="321"/>
      <c r="ER193" s="321"/>
      <c r="ES193" s="321"/>
      <c r="ET193" s="321"/>
      <c r="EU193" s="321"/>
      <c r="EV193" s="321"/>
      <c r="EW193" s="321"/>
      <c r="EX193" s="169"/>
      <c r="EY193" s="169"/>
      <c r="EZ193" s="169"/>
      <c r="FA193" s="169"/>
      <c r="FB193" s="169"/>
      <c r="FC193" s="169"/>
      <c r="FD193" s="169"/>
      <c r="FE193" s="169"/>
      <c r="FF193" s="169"/>
      <c r="FG193" s="169"/>
      <c r="FH193" s="169"/>
      <c r="FI193" s="169"/>
      <c r="FJ193" s="169"/>
      <c r="FK193" s="169"/>
      <c r="FL193" s="169"/>
    </row>
    <row r="194" spans="1:168" ht="21" outlineLevel="1">
      <c r="A194" s="238"/>
      <c r="B194" s="280" t="s">
        <v>141</v>
      </c>
      <c r="C194" s="281"/>
      <c r="D194" s="281"/>
      <c r="E194" s="208" t="s">
        <v>473</v>
      </c>
      <c r="F194" s="316">
        <f t="shared" ref="F194:AT194" si="159">IF(NOT(COUNTA(F123:F128)),"",IF(NOT(COUNT(F123:F128)),"NK",SUM(F123:F128)))</f>
        <v>462.14555335737793</v>
      </c>
      <c r="G194" s="316" t="str">
        <f t="shared" si="159"/>
        <v/>
      </c>
      <c r="H194" s="316" t="str">
        <f t="shared" si="159"/>
        <v/>
      </c>
      <c r="I194" s="316" t="str">
        <f t="shared" si="159"/>
        <v/>
      </c>
      <c r="J194" s="316" t="str">
        <f t="shared" si="159"/>
        <v/>
      </c>
      <c r="K194" s="316" t="str">
        <f t="shared" si="159"/>
        <v/>
      </c>
      <c r="L194" s="316" t="str">
        <f t="shared" si="159"/>
        <v/>
      </c>
      <c r="M194" s="316" t="str">
        <f t="shared" si="159"/>
        <v/>
      </c>
      <c r="N194" s="316" t="str">
        <f t="shared" si="159"/>
        <v/>
      </c>
      <c r="O194" s="316">
        <f t="shared" si="159"/>
        <v>-2401.82771447505</v>
      </c>
      <c r="P194" s="316">
        <f t="shared" si="159"/>
        <v>-2128.37422338037</v>
      </c>
      <c r="Q194" s="316">
        <f t="shared" si="159"/>
        <v>-1758.4358400404999</v>
      </c>
      <c r="R194" s="316">
        <f t="shared" si="159"/>
        <v>-1112.8990724277401</v>
      </c>
      <c r="S194" s="316">
        <f t="shared" si="159"/>
        <v>-1203.15858002969</v>
      </c>
      <c r="T194" s="316">
        <f t="shared" si="159"/>
        <v>-1245.6357180206501</v>
      </c>
      <c r="U194" s="316">
        <f t="shared" si="159"/>
        <v>-1495.38623536872</v>
      </c>
      <c r="V194" s="316">
        <f t="shared" si="159"/>
        <v>-1848.64141205586</v>
      </c>
      <c r="W194" s="316">
        <f t="shared" si="159"/>
        <v>-1704.3312049464901</v>
      </c>
      <c r="X194" s="316">
        <f t="shared" si="159"/>
        <v>-1605.2718029755699</v>
      </c>
      <c r="Y194" s="316">
        <f t="shared" si="159"/>
        <v>-1507.23716618097</v>
      </c>
      <c r="Z194" s="316">
        <f t="shared" si="159"/>
        <v>-1451.5325246509001</v>
      </c>
      <c r="AA194" s="316">
        <f t="shared" si="159"/>
        <v>-1322.2364258833099</v>
      </c>
      <c r="AB194" s="316">
        <f t="shared" si="159"/>
        <v>-2175.67430838877</v>
      </c>
      <c r="AC194" s="316">
        <f t="shared" si="159"/>
        <v>-2055.3848304056601</v>
      </c>
      <c r="AD194" s="316">
        <f t="shared" si="159"/>
        <v>-1938.41855919464</v>
      </c>
      <c r="AE194" s="316">
        <f t="shared" si="159"/>
        <v>-1805.55789069038</v>
      </c>
      <c r="AF194" s="316">
        <f t="shared" si="159"/>
        <v>-1642.6115532522699</v>
      </c>
      <c r="AG194" s="316">
        <f t="shared" ref="AG194:AO194" si="160">IF(NOT(COUNTA(AG123:AG128)),"",IF(NOT(COUNT(AG123:AG128)),"NK",SUM(AG123:AG128)))</f>
        <v>-2296.8318209117501</v>
      </c>
      <c r="AH194" s="316">
        <f t="shared" si="160"/>
        <v>-2132.3865577961601</v>
      </c>
      <c r="AI194" s="316">
        <f t="shared" si="160"/>
        <v>-2186.0501901472699</v>
      </c>
      <c r="AJ194" s="316">
        <f t="shared" si="160"/>
        <v>-2240.7094221935599</v>
      </c>
      <c r="AK194" s="316">
        <f t="shared" si="160"/>
        <v>-2294.6936096039999</v>
      </c>
      <c r="AL194" s="316">
        <f t="shared" si="160"/>
        <v>-2292.2672951397999</v>
      </c>
      <c r="AM194" s="316">
        <f t="shared" si="160"/>
        <v>-2159.2107692187101</v>
      </c>
      <c r="AN194" s="316">
        <f t="shared" si="160"/>
        <v>-2030.80411251285</v>
      </c>
      <c r="AO194" s="316">
        <f t="shared" si="160"/>
        <v>-1907.10210288433</v>
      </c>
      <c r="AP194" s="317">
        <f t="shared" si="159"/>
        <v>-1748.7636622825</v>
      </c>
      <c r="AQ194" s="318">
        <f t="shared" si="159"/>
        <v>392.54434530309646</v>
      </c>
      <c r="AR194" s="316" t="str">
        <f t="shared" si="159"/>
        <v/>
      </c>
      <c r="AS194" s="316" t="str">
        <f t="shared" si="159"/>
        <v/>
      </c>
      <c r="AT194" s="316" t="str">
        <f t="shared" si="159"/>
        <v/>
      </c>
      <c r="AU194" s="316" t="str">
        <f t="shared" ref="AU194:CI194" si="161">IF(NOT(COUNTA(AU123:AU128)),"",IF(NOT(COUNT(AU123:AU128)),"NK",SUM(AU123:AU128)))</f>
        <v/>
      </c>
      <c r="AV194" s="316" t="str">
        <f t="shared" si="161"/>
        <v/>
      </c>
      <c r="AW194" s="316" t="str">
        <f t="shared" si="161"/>
        <v/>
      </c>
      <c r="AX194" s="316" t="str">
        <f t="shared" si="161"/>
        <v/>
      </c>
      <c r="AY194" s="316" t="str">
        <f t="shared" si="161"/>
        <v/>
      </c>
      <c r="AZ194" s="316">
        <f t="shared" si="161"/>
        <v>781.080451949382</v>
      </c>
      <c r="BA194" s="316">
        <f t="shared" si="161"/>
        <v>703.58112694847296</v>
      </c>
      <c r="BB194" s="316">
        <f t="shared" si="161"/>
        <v>703.53108769865105</v>
      </c>
      <c r="BC194" s="316">
        <f t="shared" si="161"/>
        <v>721.21980398955202</v>
      </c>
      <c r="BD194" s="316">
        <f t="shared" si="161"/>
        <v>738.79093848968796</v>
      </c>
      <c r="BE194" s="316">
        <f t="shared" si="161"/>
        <v>756.37118338536004</v>
      </c>
      <c r="BF194" s="316">
        <f t="shared" si="161"/>
        <v>773.95435025952702</v>
      </c>
      <c r="BG194" s="316">
        <f t="shared" si="161"/>
        <v>791.51369432053502</v>
      </c>
      <c r="BH194" s="316">
        <f t="shared" si="161"/>
        <v>791.36130677414906</v>
      </c>
      <c r="BI194" s="316">
        <f t="shared" si="161"/>
        <v>791.32146635771096</v>
      </c>
      <c r="BJ194" s="316">
        <f t="shared" si="161"/>
        <v>791.28017427358304</v>
      </c>
      <c r="BK194" s="316">
        <f t="shared" si="161"/>
        <v>791.23772911211597</v>
      </c>
      <c r="BL194" s="316">
        <f t="shared" si="161"/>
        <v>791.19396966507895</v>
      </c>
      <c r="BM194" s="316">
        <f t="shared" si="161"/>
        <v>791.16554817722897</v>
      </c>
      <c r="BN194" s="316">
        <f t="shared" si="161"/>
        <v>791.124299103407</v>
      </c>
      <c r="BO194" s="316">
        <f t="shared" si="161"/>
        <v>791.08176151860698</v>
      </c>
      <c r="BP194" s="316">
        <f t="shared" si="161"/>
        <v>791.03785696318596</v>
      </c>
      <c r="BQ194" s="316">
        <f t="shared" si="161"/>
        <v>790.99255957519404</v>
      </c>
      <c r="BR194" s="316">
        <f t="shared" ref="BR194:CA194" si="162">IF(NOT(COUNTA(BR123:BR128)),"",IF(NOT(COUNT(BR123:BR128)),"NK",SUM(BR123:BR128)))</f>
        <v>791.31018082474998</v>
      </c>
      <c r="BS194" s="316">
        <f t="shared" si="162"/>
        <v>791.26635368026996</v>
      </c>
      <c r="BT194" s="316">
        <f t="shared" si="162"/>
        <v>791.22166731418304</v>
      </c>
      <c r="BU194" s="316">
        <f t="shared" si="162"/>
        <v>791.17612125870096</v>
      </c>
      <c r="BV194" s="316">
        <f t="shared" si="162"/>
        <v>791.129710916671</v>
      </c>
      <c r="BW194" s="316">
        <f t="shared" si="162"/>
        <v>791.30519493508302</v>
      </c>
      <c r="BX194" s="316">
        <f t="shared" si="162"/>
        <v>791.25603612360396</v>
      </c>
      <c r="BY194" s="316">
        <f t="shared" si="162"/>
        <v>791.20557682079698</v>
      </c>
      <c r="BZ194" s="316">
        <f t="shared" si="162"/>
        <v>791.15384072837799</v>
      </c>
      <c r="CA194" s="317">
        <f t="shared" si="162"/>
        <v>795.24748415426097</v>
      </c>
      <c r="CB194" s="318">
        <f t="shared" si="161"/>
        <v>432.85010133952568</v>
      </c>
      <c r="CC194" s="316" t="str">
        <f t="shared" si="161"/>
        <v/>
      </c>
      <c r="CD194" s="316" t="str">
        <f t="shared" si="161"/>
        <v/>
      </c>
      <c r="CE194" s="316" t="str">
        <f t="shared" si="161"/>
        <v/>
      </c>
      <c r="CF194" s="316" t="str">
        <f t="shared" si="161"/>
        <v/>
      </c>
      <c r="CG194" s="316" t="str">
        <f t="shared" si="161"/>
        <v/>
      </c>
      <c r="CH194" s="316" t="str">
        <f t="shared" si="161"/>
        <v/>
      </c>
      <c r="CI194" s="316" t="str">
        <f t="shared" si="161"/>
        <v/>
      </c>
      <c r="CJ194" s="316" t="str">
        <f t="shared" ref="CJ194:DX194" si="163">IF(NOT(COUNTA(CJ123:CJ128)),"",IF(NOT(COUNT(CJ123:CJ128)),"NK",SUM(CJ123:CJ128)))</f>
        <v/>
      </c>
      <c r="CK194" s="316">
        <f t="shared" si="163"/>
        <v>490.66074391633202</v>
      </c>
      <c r="CL194" s="316">
        <f t="shared" si="163"/>
        <v>490.65629193570197</v>
      </c>
      <c r="CM194" s="316">
        <f t="shared" si="163"/>
        <v>490.65163371513898</v>
      </c>
      <c r="CN194" s="316">
        <f t="shared" si="163"/>
        <v>509.78923059926302</v>
      </c>
      <c r="CO194" s="316">
        <f t="shared" si="163"/>
        <v>528.91588163752499</v>
      </c>
      <c r="CP194" s="316">
        <f t="shared" si="163"/>
        <v>548.043380774669</v>
      </c>
      <c r="CQ194" s="316">
        <f t="shared" si="163"/>
        <v>567.17115192269205</v>
      </c>
      <c r="CR194" s="316">
        <f t="shared" si="163"/>
        <v>586.29670537323705</v>
      </c>
      <c r="CS194" s="316">
        <f t="shared" si="163"/>
        <v>586.28251941312203</v>
      </c>
      <c r="CT194" s="316">
        <f t="shared" si="163"/>
        <v>586.27881061557298</v>
      </c>
      <c r="CU194" s="316">
        <f t="shared" si="163"/>
        <v>586.27496668034098</v>
      </c>
      <c r="CV194" s="316">
        <f t="shared" si="163"/>
        <v>586.27101540360002</v>
      </c>
      <c r="CW194" s="316">
        <f t="shared" si="163"/>
        <v>586.26694177826096</v>
      </c>
      <c r="CX194" s="316">
        <f t="shared" si="163"/>
        <v>586.26429598401796</v>
      </c>
      <c r="CY194" s="316">
        <f t="shared" si="163"/>
        <v>586.26045605267302</v>
      </c>
      <c r="CZ194" s="316">
        <f t="shared" si="163"/>
        <v>586.25649617212002</v>
      </c>
      <c r="DA194" s="316">
        <f t="shared" si="163"/>
        <v>586.25240903844804</v>
      </c>
      <c r="DB194" s="316">
        <f t="shared" si="163"/>
        <v>586.24819224413295</v>
      </c>
      <c r="DC194" s="316">
        <f t="shared" ref="DC194:DL194" si="164">IF(NOT(COUNTA(DC123:DC128)),"",IF(NOT(COUNT(DC123:DC128)),"NK",SUM(DC123:DC128)))</f>
        <v>586.27776003024496</v>
      </c>
      <c r="DD194" s="316">
        <f t="shared" si="164"/>
        <v>586.27368010286102</v>
      </c>
      <c r="DE194" s="316">
        <f t="shared" si="164"/>
        <v>586.26952018939005</v>
      </c>
      <c r="DF194" s="316">
        <f t="shared" si="164"/>
        <v>586.26528024628601</v>
      </c>
      <c r="DG194" s="316">
        <f t="shared" si="164"/>
        <v>586.26095984559299</v>
      </c>
      <c r="DH194" s="316">
        <f t="shared" si="164"/>
        <v>586.27729588711998</v>
      </c>
      <c r="DI194" s="316">
        <f t="shared" si="164"/>
        <v>586.27271962773796</v>
      </c>
      <c r="DJ194" s="316">
        <f t="shared" si="164"/>
        <v>586.26802230388205</v>
      </c>
      <c r="DK194" s="316">
        <f t="shared" si="164"/>
        <v>586.26320612197605</v>
      </c>
      <c r="DL194" s="317">
        <f t="shared" si="164"/>
        <v>586.64428885307404</v>
      </c>
      <c r="DM194" s="318">
        <f t="shared" si="163"/>
        <v>1287.5400000000002</v>
      </c>
      <c r="DN194" s="316" t="str">
        <f t="shared" si="163"/>
        <v/>
      </c>
      <c r="DO194" s="316" t="str">
        <f t="shared" si="163"/>
        <v/>
      </c>
      <c r="DP194" s="316" t="str">
        <f t="shared" si="163"/>
        <v/>
      </c>
      <c r="DQ194" s="316" t="str">
        <f t="shared" si="163"/>
        <v/>
      </c>
      <c r="DR194" s="316" t="str">
        <f t="shared" si="163"/>
        <v/>
      </c>
      <c r="DS194" s="316" t="str">
        <f t="shared" si="163"/>
        <v/>
      </c>
      <c r="DT194" s="316" t="str">
        <f t="shared" si="163"/>
        <v/>
      </c>
      <c r="DU194" s="316" t="str">
        <f t="shared" si="163"/>
        <v/>
      </c>
      <c r="DV194" s="316">
        <f t="shared" si="163"/>
        <v>-1130.0865186093361</v>
      </c>
      <c r="DW194" s="316">
        <f t="shared" si="163"/>
        <v>-934.13680449619505</v>
      </c>
      <c r="DX194" s="316">
        <f t="shared" si="163"/>
        <v>-564.25311862670992</v>
      </c>
      <c r="DY194" s="316">
        <f t="shared" ref="DY194:EM194" si="165">IF(NOT(COUNTA(DY123:DY128)),"",IF(NOT(COUNT(DY123:DY128)),"NK",SUM(DY123:DY128)))</f>
        <v>118.10996216107498</v>
      </c>
      <c r="DZ194" s="316">
        <f t="shared" si="165"/>
        <v>64.548240097522921</v>
      </c>
      <c r="EA194" s="316">
        <f t="shared" si="165"/>
        <v>58.77884613937897</v>
      </c>
      <c r="EB194" s="316">
        <f t="shared" si="165"/>
        <v>-154.26073318650094</v>
      </c>
      <c r="EC194" s="316">
        <f t="shared" si="165"/>
        <v>-470.8310123620879</v>
      </c>
      <c r="ED194" s="316">
        <f t="shared" si="165"/>
        <v>-326.68737875921897</v>
      </c>
      <c r="EE194" s="316">
        <f t="shared" si="165"/>
        <v>-227.67152600228599</v>
      </c>
      <c r="EF194" s="316">
        <f t="shared" si="165"/>
        <v>-129.68202522704598</v>
      </c>
      <c r="EG194" s="316">
        <f t="shared" si="165"/>
        <v>-74.023780135184097</v>
      </c>
      <c r="EH194" s="316">
        <f t="shared" si="165"/>
        <v>55.224485560029962</v>
      </c>
      <c r="EI194" s="316">
        <f t="shared" si="165"/>
        <v>-798.24446422752294</v>
      </c>
      <c r="EJ194" s="316">
        <f t="shared" si="165"/>
        <v>-678.00007524958016</v>
      </c>
      <c r="EK194" s="316">
        <f t="shared" si="165"/>
        <v>-561.08030150391301</v>
      </c>
      <c r="EL194" s="316">
        <f t="shared" si="165"/>
        <v>-428.26762468874597</v>
      </c>
      <c r="EM194" s="316">
        <f t="shared" si="165"/>
        <v>-265.37080143294293</v>
      </c>
      <c r="EN194" s="316">
        <f t="shared" ref="EN194:EW194" si="166">IF(NOT(COUNTA(EN123:EN128)),"",IF(NOT(COUNT(EN123:EN128)),"NK",SUM(EN123:EN128)))</f>
        <v>-919.24388005675519</v>
      </c>
      <c r="EO194" s="316">
        <f t="shared" si="166"/>
        <v>-754.84652401302912</v>
      </c>
      <c r="EP194" s="316">
        <f t="shared" si="166"/>
        <v>-808.55900264369689</v>
      </c>
      <c r="EQ194" s="316">
        <f t="shared" si="166"/>
        <v>-863.26802068857296</v>
      </c>
      <c r="ER194" s="316">
        <f t="shared" si="166"/>
        <v>-917.30293884173591</v>
      </c>
      <c r="ES194" s="316">
        <f t="shared" si="166"/>
        <v>-914.68480431759701</v>
      </c>
      <c r="ET194" s="316">
        <f t="shared" si="166"/>
        <v>-781.68201346736817</v>
      </c>
      <c r="EU194" s="316">
        <f t="shared" si="166"/>
        <v>-653.33051338817097</v>
      </c>
      <c r="EV194" s="316">
        <f t="shared" si="166"/>
        <v>-529.6850560339758</v>
      </c>
      <c r="EW194" s="316">
        <f t="shared" si="166"/>
        <v>-366.87188927516502</v>
      </c>
      <c r="EX194" s="169"/>
      <c r="EY194" s="169"/>
      <c r="EZ194" s="169"/>
      <c r="FA194" s="169"/>
      <c r="FB194" s="169"/>
      <c r="FC194" s="169"/>
      <c r="FD194" s="169"/>
      <c r="FE194" s="169"/>
      <c r="FF194" s="169"/>
      <c r="FG194" s="169"/>
      <c r="FH194" s="169"/>
      <c r="FI194" s="169"/>
      <c r="FJ194" s="169"/>
      <c r="FK194" s="169"/>
      <c r="FL194" s="169"/>
    </row>
    <row r="195" spans="1:168" ht="21" outlineLevel="1">
      <c r="A195" s="238"/>
      <c r="B195" s="283" t="s">
        <v>142</v>
      </c>
      <c r="C195" s="281"/>
      <c r="D195" s="281"/>
      <c r="E195" s="208" t="s">
        <v>473</v>
      </c>
      <c r="F195" s="316">
        <f t="shared" ref="F195:AT195" si="167">IF(NOT(COUNTA(F129:F134)),"",IF(NOT(COUNT(F129:F134)),"NK",SUM(F129:F134)))</f>
        <v>1845.1291372923602</v>
      </c>
      <c r="G195" s="316" t="str">
        <f t="shared" si="167"/>
        <v/>
      </c>
      <c r="H195" s="316" t="str">
        <f t="shared" si="167"/>
        <v/>
      </c>
      <c r="I195" s="316" t="str">
        <f t="shared" si="167"/>
        <v/>
      </c>
      <c r="J195" s="316" t="str">
        <f t="shared" si="167"/>
        <v/>
      </c>
      <c r="K195" s="316" t="str">
        <f t="shared" si="167"/>
        <v/>
      </c>
      <c r="L195" s="316" t="str">
        <f t="shared" si="167"/>
        <v/>
      </c>
      <c r="M195" s="316" t="str">
        <f t="shared" si="167"/>
        <v/>
      </c>
      <c r="N195" s="316" t="str">
        <f t="shared" si="167"/>
        <v/>
      </c>
      <c r="O195" s="316">
        <f t="shared" si="167"/>
        <v>1339.59688719017</v>
      </c>
      <c r="P195" s="316">
        <f t="shared" si="167"/>
        <v>1342.36228064746</v>
      </c>
      <c r="Q195" s="316">
        <f t="shared" si="167"/>
        <v>1167.13051672442</v>
      </c>
      <c r="R195" s="316">
        <f t="shared" si="167"/>
        <v>851.96954864182101</v>
      </c>
      <c r="S195" s="316">
        <f t="shared" si="167"/>
        <v>608.50435241531204</v>
      </c>
      <c r="T195" s="316">
        <f t="shared" si="167"/>
        <v>266.08955524092499</v>
      </c>
      <c r="U195" s="316">
        <f t="shared" si="167"/>
        <v>-1877.0647185707001</v>
      </c>
      <c r="V195" s="316">
        <f t="shared" si="167"/>
        <v>-2028.0579538383699</v>
      </c>
      <c r="W195" s="316">
        <f t="shared" si="167"/>
        <v>-587.71315132504299</v>
      </c>
      <c r="X195" s="316">
        <f t="shared" si="167"/>
        <v>-680.18555382729596</v>
      </c>
      <c r="Y195" s="316">
        <f t="shared" si="167"/>
        <v>-769.64535941470399</v>
      </c>
      <c r="Z195" s="316">
        <f t="shared" si="167"/>
        <v>-850.10691555407402</v>
      </c>
      <c r="AA195" s="316">
        <f t="shared" si="167"/>
        <v>-934.28102184339298</v>
      </c>
      <c r="AB195" s="316">
        <f t="shared" si="167"/>
        <v>-1007.6534551188799</v>
      </c>
      <c r="AC195" s="316">
        <f t="shared" si="167"/>
        <v>-1069.64847524783</v>
      </c>
      <c r="AD195" s="316">
        <f t="shared" si="167"/>
        <v>-1122.15662530584</v>
      </c>
      <c r="AE195" s="316">
        <f t="shared" si="167"/>
        <v>-1164.8538024223401</v>
      </c>
      <c r="AF195" s="316">
        <f t="shared" si="167"/>
        <v>-1210.93571061649</v>
      </c>
      <c r="AG195" s="316">
        <f t="shared" ref="AG195:AO195" si="168">IF(NOT(COUNTA(AG129:AG134)),"",IF(NOT(COUNT(AG129:AG134)),"NK",SUM(AG129:AG134)))</f>
        <v>-1243.44920313738</v>
      </c>
      <c r="AH195" s="316">
        <f t="shared" si="168"/>
        <v>-1267.70586546858</v>
      </c>
      <c r="AI195" s="316">
        <f t="shared" si="168"/>
        <v>-1283.54432404619</v>
      </c>
      <c r="AJ195" s="316">
        <f t="shared" si="168"/>
        <v>-1292.14549917871</v>
      </c>
      <c r="AK195" s="316">
        <f t="shared" si="168"/>
        <v>-1296.88170181956</v>
      </c>
      <c r="AL195" s="316">
        <f t="shared" si="168"/>
        <v>-1060.17384997248</v>
      </c>
      <c r="AM195" s="316">
        <f t="shared" si="168"/>
        <v>-826.83904287556504</v>
      </c>
      <c r="AN195" s="316">
        <f t="shared" si="168"/>
        <v>-594.69643265676996</v>
      </c>
      <c r="AO195" s="316">
        <f t="shared" si="168"/>
        <v>-362.13923047658199</v>
      </c>
      <c r="AP195" s="317">
        <f t="shared" si="167"/>
        <v>-96.348313602173306</v>
      </c>
      <c r="AQ195" s="318">
        <f t="shared" si="167"/>
        <v>115.68921270763789</v>
      </c>
      <c r="AR195" s="316" t="str">
        <f t="shared" si="167"/>
        <v/>
      </c>
      <c r="AS195" s="316" t="str">
        <f t="shared" si="167"/>
        <v/>
      </c>
      <c r="AT195" s="316" t="str">
        <f t="shared" si="167"/>
        <v/>
      </c>
      <c r="AU195" s="316" t="str">
        <f t="shared" ref="AU195:CI195" si="169">IF(NOT(COUNTA(AU129:AU134)),"",IF(NOT(COUNT(AU129:AU134)),"NK",SUM(AU129:AU134)))</f>
        <v/>
      </c>
      <c r="AV195" s="316" t="str">
        <f t="shared" si="169"/>
        <v/>
      </c>
      <c r="AW195" s="316" t="str">
        <f t="shared" si="169"/>
        <v/>
      </c>
      <c r="AX195" s="316" t="str">
        <f t="shared" si="169"/>
        <v/>
      </c>
      <c r="AY195" s="316" t="str">
        <f t="shared" si="169"/>
        <v/>
      </c>
      <c r="AZ195" s="316">
        <f t="shared" si="169"/>
        <v>137.438350165142</v>
      </c>
      <c r="BA195" s="316">
        <f t="shared" si="169"/>
        <v>136.447429561798</v>
      </c>
      <c r="BB195" s="316">
        <f t="shared" si="169"/>
        <v>124.2912915805</v>
      </c>
      <c r="BC195" s="316">
        <f t="shared" si="169"/>
        <v>101.598995253322</v>
      </c>
      <c r="BD195" s="316">
        <f t="shared" si="169"/>
        <v>78.918471064226395</v>
      </c>
      <c r="BE195" s="316">
        <f t="shared" si="169"/>
        <v>56.249719013213699</v>
      </c>
      <c r="BF195" s="316">
        <f t="shared" si="169"/>
        <v>33.295322802776901</v>
      </c>
      <c r="BG195" s="316">
        <f t="shared" si="169"/>
        <v>10.3513669043843</v>
      </c>
      <c r="BH195" s="316">
        <f t="shared" si="169"/>
        <v>9.1427713180358197</v>
      </c>
      <c r="BI195" s="316">
        <f t="shared" si="169"/>
        <v>7.9446160437315596</v>
      </c>
      <c r="BJ195" s="316">
        <f t="shared" si="169"/>
        <v>6.7569010814714998</v>
      </c>
      <c r="BK195" s="316">
        <f t="shared" si="169"/>
        <v>6.2240630148270899</v>
      </c>
      <c r="BL195" s="316">
        <f t="shared" si="169"/>
        <v>5.6951035484527699</v>
      </c>
      <c r="BM195" s="316">
        <f t="shared" si="169"/>
        <v>5.17002268234853</v>
      </c>
      <c r="BN195" s="316">
        <f t="shared" si="169"/>
        <v>4.6449418162442901</v>
      </c>
      <c r="BO195" s="316">
        <f t="shared" si="169"/>
        <v>4.11986095014006</v>
      </c>
      <c r="BP195" s="316">
        <f t="shared" si="169"/>
        <v>0.499981527459742</v>
      </c>
      <c r="BQ195" s="316">
        <f t="shared" si="169"/>
        <v>0.13328557117942799</v>
      </c>
      <c r="BR195" s="316">
        <f t="shared" ref="BR195:CA195" si="170">IF(NOT(COUNTA(BR129:BR134)),"",IF(NOT(COUNT(BR129:BR134)),"NK",SUM(BR129:BR134)))</f>
        <v>0.13328557117942799</v>
      </c>
      <c r="BS195" s="316">
        <f t="shared" si="170"/>
        <v>0.13328557117942799</v>
      </c>
      <c r="BT195" s="316">
        <f t="shared" si="170"/>
        <v>0.13328557117942799</v>
      </c>
      <c r="BU195" s="316">
        <f t="shared" si="170"/>
        <v>0.13328557117942799</v>
      </c>
      <c r="BV195" s="316">
        <f t="shared" si="170"/>
        <v>0.13328557117942799</v>
      </c>
      <c r="BW195" s="316">
        <f t="shared" si="170"/>
        <v>0.13328557117942799</v>
      </c>
      <c r="BX195" s="316">
        <f t="shared" si="170"/>
        <v>0.13328557117942799</v>
      </c>
      <c r="BY195" s="316">
        <f t="shared" si="170"/>
        <v>0.13328557117942799</v>
      </c>
      <c r="BZ195" s="316">
        <f t="shared" si="170"/>
        <v>0.13328557117942799</v>
      </c>
      <c r="CA195" s="317">
        <f t="shared" si="170"/>
        <v>0.13328557117942799</v>
      </c>
      <c r="CB195" s="318">
        <f t="shared" si="169"/>
        <v>3.34165</v>
      </c>
      <c r="CC195" s="316" t="str">
        <f t="shared" si="169"/>
        <v/>
      </c>
      <c r="CD195" s="316" t="str">
        <f t="shared" si="169"/>
        <v/>
      </c>
      <c r="CE195" s="316" t="str">
        <f t="shared" si="169"/>
        <v/>
      </c>
      <c r="CF195" s="316" t="str">
        <f t="shared" si="169"/>
        <v/>
      </c>
      <c r="CG195" s="316" t="str">
        <f t="shared" si="169"/>
        <v/>
      </c>
      <c r="CH195" s="316" t="str">
        <f t="shared" si="169"/>
        <v/>
      </c>
      <c r="CI195" s="316" t="str">
        <f t="shared" si="169"/>
        <v/>
      </c>
      <c r="CJ195" s="316" t="str">
        <f t="shared" ref="CJ195:DX195" si="171">IF(NOT(COUNTA(CJ129:CJ134)),"",IF(NOT(COUNT(CJ129:CJ134)),"NK",SUM(CJ129:CJ134)))</f>
        <v/>
      </c>
      <c r="CK195" s="316">
        <f t="shared" si="171"/>
        <v>65.114125755242597</v>
      </c>
      <c r="CL195" s="316">
        <f t="shared" si="171"/>
        <v>61.991658992117799</v>
      </c>
      <c r="CM195" s="316">
        <f t="shared" si="171"/>
        <v>58.908265993786401</v>
      </c>
      <c r="CN195" s="316">
        <f t="shared" si="171"/>
        <v>55.863946760248297</v>
      </c>
      <c r="CO195" s="316">
        <f t="shared" si="171"/>
        <v>53.124043132098201</v>
      </c>
      <c r="CP195" s="316">
        <f t="shared" si="171"/>
        <v>50.423213268741399</v>
      </c>
      <c r="CQ195" s="316">
        <f t="shared" si="171"/>
        <v>46.232923834448698</v>
      </c>
      <c r="CR195" s="316">
        <f t="shared" si="171"/>
        <v>42.5560769446368</v>
      </c>
      <c r="CS195" s="316">
        <f t="shared" si="171"/>
        <v>38.003181766860301</v>
      </c>
      <c r="CT195" s="316">
        <f t="shared" si="171"/>
        <v>33.484939792632403</v>
      </c>
      <c r="CU195" s="316">
        <f t="shared" si="171"/>
        <v>29.001351021953202</v>
      </c>
      <c r="CV195" s="316">
        <f t="shared" si="171"/>
        <v>26.799683496728498</v>
      </c>
      <c r="CW195" s="316">
        <f t="shared" si="171"/>
        <v>24.6108897174297</v>
      </c>
      <c r="CX195" s="316">
        <f t="shared" si="171"/>
        <v>22.4349696840566</v>
      </c>
      <c r="CY195" s="316">
        <f t="shared" si="171"/>
        <v>20.2590496506836</v>
      </c>
      <c r="CZ195" s="316">
        <f t="shared" si="171"/>
        <v>17.9109469518922</v>
      </c>
      <c r="DA195" s="316">
        <f t="shared" si="171"/>
        <v>5.2906719397565602</v>
      </c>
      <c r="DB195" s="316">
        <f t="shared" si="171"/>
        <v>3.4141404687638102</v>
      </c>
      <c r="DC195" s="316">
        <f t="shared" ref="DC195:DL195" si="172">IF(NOT(COUNTA(DC129:DC134)),"",IF(NOT(COUNT(DC129:DC134)),"NK",SUM(DC129:DC134)))</f>
        <v>3.2463128954509299</v>
      </c>
      <c r="DD195" s="316">
        <f t="shared" si="172"/>
        <v>3.0392894931883401</v>
      </c>
      <c r="DE195" s="316">
        <f t="shared" si="172"/>
        <v>2.8727191832019998</v>
      </c>
      <c r="DF195" s="316">
        <f t="shared" si="172"/>
        <v>2.7061488732156498</v>
      </c>
      <c r="DG195" s="316">
        <f t="shared" si="172"/>
        <v>2.53957856322931</v>
      </c>
      <c r="DH195" s="316">
        <f t="shared" si="172"/>
        <v>2.3730082532429599</v>
      </c>
      <c r="DI195" s="316">
        <f t="shared" si="172"/>
        <v>2.2064379432566201</v>
      </c>
      <c r="DJ195" s="316">
        <f t="shared" si="172"/>
        <v>1.77452579267552</v>
      </c>
      <c r="DK195" s="316">
        <f t="shared" si="172"/>
        <v>1.3426136420944299</v>
      </c>
      <c r="DL195" s="317">
        <f t="shared" si="172"/>
        <v>0</v>
      </c>
      <c r="DM195" s="318">
        <f t="shared" si="171"/>
        <v>1964.1599999999978</v>
      </c>
      <c r="DN195" s="316" t="str">
        <f t="shared" si="171"/>
        <v/>
      </c>
      <c r="DO195" s="316" t="str">
        <f t="shared" si="171"/>
        <v/>
      </c>
      <c r="DP195" s="316" t="str">
        <f t="shared" si="171"/>
        <v/>
      </c>
      <c r="DQ195" s="316" t="str">
        <f t="shared" si="171"/>
        <v/>
      </c>
      <c r="DR195" s="316" t="str">
        <f t="shared" si="171"/>
        <v/>
      </c>
      <c r="DS195" s="316" t="str">
        <f t="shared" si="171"/>
        <v/>
      </c>
      <c r="DT195" s="316" t="str">
        <f t="shared" si="171"/>
        <v/>
      </c>
      <c r="DU195" s="316" t="str">
        <f t="shared" si="171"/>
        <v/>
      </c>
      <c r="DV195" s="316">
        <f t="shared" si="171"/>
        <v>1542.1493631105548</v>
      </c>
      <c r="DW195" s="316">
        <f t="shared" si="171"/>
        <v>1540.8013692013758</v>
      </c>
      <c r="DX195" s="316">
        <f t="shared" si="171"/>
        <v>1350.3300742987064</v>
      </c>
      <c r="DY195" s="316">
        <f t="shared" ref="DY195:EM195" si="173">IF(NOT(COUNTA(DY129:DY134)),"",IF(NOT(COUNT(DY129:DY134)),"NK",SUM(DY129:DY134)))</f>
        <v>1009.4324906553912</v>
      </c>
      <c r="DZ195" s="316">
        <f t="shared" si="173"/>
        <v>740.54686661163669</v>
      </c>
      <c r="EA195" s="316">
        <f t="shared" si="173"/>
        <v>372.76248752288006</v>
      </c>
      <c r="EB195" s="316">
        <f t="shared" si="173"/>
        <v>-1797.5364719334746</v>
      </c>
      <c r="EC195" s="316">
        <f t="shared" si="173"/>
        <v>-1975.1505099893488</v>
      </c>
      <c r="ED195" s="316">
        <f t="shared" si="173"/>
        <v>-540.56719824014692</v>
      </c>
      <c r="EE195" s="316">
        <f t="shared" si="173"/>
        <v>-638.75599799093197</v>
      </c>
      <c r="EF195" s="316">
        <f t="shared" si="173"/>
        <v>-733.88710731127935</v>
      </c>
      <c r="EG195" s="316">
        <f t="shared" si="173"/>
        <v>-817.08316904251853</v>
      </c>
      <c r="EH195" s="316">
        <f t="shared" si="173"/>
        <v>-903.97502857751056</v>
      </c>
      <c r="EI195" s="316">
        <f t="shared" si="173"/>
        <v>-980.04846275247485</v>
      </c>
      <c r="EJ195" s="316">
        <f t="shared" si="173"/>
        <v>-1044.7444837809021</v>
      </c>
      <c r="EK195" s="316">
        <f t="shared" si="173"/>
        <v>-1100.1258174038078</v>
      </c>
      <c r="EL195" s="316">
        <f t="shared" si="173"/>
        <v>-1159.0631489551238</v>
      </c>
      <c r="EM195" s="316">
        <f t="shared" si="173"/>
        <v>-1207.3882845765468</v>
      </c>
      <c r="EN195" s="316">
        <f t="shared" ref="EN195:EW195" si="174">IF(NOT(COUNTA(EN129:EN134)),"",IF(NOT(COUNT(EN129:EN134)),"NK",SUM(EN129:EN134)))</f>
        <v>-1240.0696046707496</v>
      </c>
      <c r="EO195" s="316">
        <f t="shared" si="174"/>
        <v>-1264.5332904042123</v>
      </c>
      <c r="EP195" s="316">
        <f t="shared" si="174"/>
        <v>-1280.5383192918086</v>
      </c>
      <c r="EQ195" s="316">
        <f t="shared" si="174"/>
        <v>-1289.306064734315</v>
      </c>
      <c r="ER195" s="316">
        <f t="shared" si="174"/>
        <v>-1294.2088376851514</v>
      </c>
      <c r="ES195" s="316">
        <f t="shared" si="174"/>
        <v>-1057.6675561480577</v>
      </c>
      <c r="ET195" s="316">
        <f t="shared" si="174"/>
        <v>-824.49931936112898</v>
      </c>
      <c r="EU195" s="316">
        <f t="shared" si="174"/>
        <v>-592.78862129291508</v>
      </c>
      <c r="EV195" s="316">
        <f t="shared" si="174"/>
        <v>-360.66333126330812</v>
      </c>
      <c r="EW195" s="316">
        <f t="shared" si="174"/>
        <v>-96.215028030993878</v>
      </c>
      <c r="EX195" s="169"/>
      <c r="EY195" s="169"/>
      <c r="EZ195" s="169"/>
      <c r="FA195" s="169"/>
      <c r="FB195" s="169"/>
      <c r="FC195" s="169"/>
      <c r="FD195" s="169"/>
      <c r="FE195" s="169"/>
      <c r="FF195" s="169"/>
      <c r="FG195" s="169"/>
      <c r="FH195" s="169"/>
      <c r="FI195" s="169"/>
      <c r="FJ195" s="169"/>
      <c r="FK195" s="169"/>
      <c r="FL195" s="169"/>
    </row>
    <row r="196" spans="1:168" ht="21" outlineLevel="1">
      <c r="A196" s="238"/>
      <c r="B196" s="283" t="s">
        <v>143</v>
      </c>
      <c r="C196" s="281"/>
      <c r="D196" s="281"/>
      <c r="E196" s="208" t="s">
        <v>473</v>
      </c>
      <c r="F196" s="316">
        <f t="shared" ref="F196:AT196" si="175">IF(NOT(COUNTA(F135:F140)),"",IF(NOT(COUNT(F135:F140)),"NK",SUM(F135:F140)))</f>
        <v>1453.6675525400001</v>
      </c>
      <c r="G196" s="316" t="str">
        <f t="shared" si="175"/>
        <v/>
      </c>
      <c r="H196" s="316" t="str">
        <f t="shared" si="175"/>
        <v/>
      </c>
      <c r="I196" s="316" t="str">
        <f t="shared" si="175"/>
        <v/>
      </c>
      <c r="J196" s="316" t="str">
        <f t="shared" si="175"/>
        <v/>
      </c>
      <c r="K196" s="316" t="str">
        <f t="shared" si="175"/>
        <v/>
      </c>
      <c r="L196" s="316" t="str">
        <f t="shared" si="175"/>
        <v/>
      </c>
      <c r="M196" s="316" t="str">
        <f t="shared" si="175"/>
        <v/>
      </c>
      <c r="N196" s="316" t="str">
        <f t="shared" si="175"/>
        <v/>
      </c>
      <c r="O196" s="316">
        <f t="shared" si="175"/>
        <v>897.58366608476194</v>
      </c>
      <c r="P196" s="316">
        <f t="shared" si="175"/>
        <v>796.983256051588</v>
      </c>
      <c r="Q196" s="316">
        <f t="shared" si="175"/>
        <v>694.18887098765003</v>
      </c>
      <c r="R196" s="316">
        <f t="shared" si="175"/>
        <v>624.23698435047595</v>
      </c>
      <c r="S196" s="316">
        <f t="shared" si="175"/>
        <v>556.77268387970696</v>
      </c>
      <c r="T196" s="316">
        <f t="shared" si="175"/>
        <v>488.179490634579</v>
      </c>
      <c r="U196" s="316">
        <f t="shared" si="175"/>
        <v>420.52559069729199</v>
      </c>
      <c r="V196" s="316">
        <f t="shared" si="175"/>
        <v>352.69179140554201</v>
      </c>
      <c r="W196" s="316">
        <f t="shared" si="175"/>
        <v>346.31502645786901</v>
      </c>
      <c r="X196" s="316">
        <f t="shared" si="175"/>
        <v>331.02224372324798</v>
      </c>
      <c r="Y196" s="316">
        <f t="shared" si="175"/>
        <v>312.48285700787602</v>
      </c>
      <c r="Z196" s="316">
        <f t="shared" si="175"/>
        <v>290.28567812481202</v>
      </c>
      <c r="AA196" s="316">
        <f t="shared" si="175"/>
        <v>265.367439637968</v>
      </c>
      <c r="AB196" s="316">
        <f t="shared" si="175"/>
        <v>238.361552181099</v>
      </c>
      <c r="AC196" s="316">
        <f t="shared" si="175"/>
        <v>218.062680342844</v>
      </c>
      <c r="AD196" s="316">
        <f t="shared" si="175"/>
        <v>199.35256939857101</v>
      </c>
      <c r="AE196" s="316">
        <f t="shared" si="175"/>
        <v>183.18550491067401</v>
      </c>
      <c r="AF196" s="316">
        <f t="shared" si="175"/>
        <v>169.13553124837</v>
      </c>
      <c r="AG196" s="316">
        <f t="shared" ref="AG196:AO196" si="176">IF(NOT(COUNTA(AG135:AG140)),"",IF(NOT(COUNT(AG135:AG140)),"NK",SUM(AG135:AG140)))</f>
        <v>157.03866477448301</v>
      </c>
      <c r="AH196" s="316">
        <f t="shared" si="176"/>
        <v>146.78868053438401</v>
      </c>
      <c r="AI196" s="316">
        <f t="shared" si="176"/>
        <v>138.256260763482</v>
      </c>
      <c r="AJ196" s="316">
        <f t="shared" si="176"/>
        <v>131.316565491696</v>
      </c>
      <c r="AK196" s="316">
        <f t="shared" si="176"/>
        <v>125.843423143788</v>
      </c>
      <c r="AL196" s="316">
        <f t="shared" si="176"/>
        <v>121.699326096093</v>
      </c>
      <c r="AM196" s="316">
        <f t="shared" si="176"/>
        <v>118.78407685758</v>
      </c>
      <c r="AN196" s="316">
        <f t="shared" si="176"/>
        <v>207.111316633455</v>
      </c>
      <c r="AO196" s="316">
        <f t="shared" si="176"/>
        <v>218.088986644974</v>
      </c>
      <c r="AP196" s="317">
        <f t="shared" si="175"/>
        <v>230.91973815434699</v>
      </c>
      <c r="AQ196" s="318">
        <f t="shared" si="175"/>
        <v>257.17098399999998</v>
      </c>
      <c r="AR196" s="316" t="str">
        <f t="shared" si="175"/>
        <v/>
      </c>
      <c r="AS196" s="316" t="str">
        <f t="shared" si="175"/>
        <v/>
      </c>
      <c r="AT196" s="316" t="str">
        <f t="shared" si="175"/>
        <v/>
      </c>
      <c r="AU196" s="316" t="str">
        <f t="shared" ref="AU196:CI196" si="177">IF(NOT(COUNTA(AU135:AU140)),"",IF(NOT(COUNT(AU135:AU140)),"NK",SUM(AU135:AU140)))</f>
        <v/>
      </c>
      <c r="AV196" s="316" t="str">
        <f t="shared" si="177"/>
        <v/>
      </c>
      <c r="AW196" s="316" t="str">
        <f t="shared" si="177"/>
        <v/>
      </c>
      <c r="AX196" s="316" t="str">
        <f t="shared" si="177"/>
        <v/>
      </c>
      <c r="AY196" s="316" t="str">
        <f t="shared" si="177"/>
        <v/>
      </c>
      <c r="AZ196" s="316">
        <f t="shared" si="177"/>
        <v>175.43542389721199</v>
      </c>
      <c r="BA196" s="316">
        <f t="shared" si="177"/>
        <v>155.67753749071301</v>
      </c>
      <c r="BB196" s="316">
        <f t="shared" si="177"/>
        <v>135.92451937764699</v>
      </c>
      <c r="BC196" s="316">
        <f t="shared" si="177"/>
        <v>123.630185974985</v>
      </c>
      <c r="BD196" s="316">
        <f t="shared" si="177"/>
        <v>111.33585257232301</v>
      </c>
      <c r="BE196" s="316">
        <f t="shared" si="177"/>
        <v>99.041519169661399</v>
      </c>
      <c r="BF196" s="316">
        <f t="shared" si="177"/>
        <v>86.747185766999706</v>
      </c>
      <c r="BG196" s="316">
        <f t="shared" si="177"/>
        <v>74.4528523643379</v>
      </c>
      <c r="BH196" s="316">
        <f t="shared" si="177"/>
        <v>74.453798868330594</v>
      </c>
      <c r="BI196" s="316">
        <f t="shared" si="177"/>
        <v>74.453562242332495</v>
      </c>
      <c r="BJ196" s="316">
        <f t="shared" si="177"/>
        <v>74.453424210500202</v>
      </c>
      <c r="BK196" s="316">
        <f t="shared" si="177"/>
        <v>74.453409421375298</v>
      </c>
      <c r="BL196" s="316">
        <f t="shared" si="177"/>
        <v>74.453548685634601</v>
      </c>
      <c r="BM196" s="316">
        <f t="shared" si="177"/>
        <v>74.453486139960603</v>
      </c>
      <c r="BN196" s="316">
        <f t="shared" si="177"/>
        <v>74.453467114367697</v>
      </c>
      <c r="BO196" s="316">
        <f t="shared" si="177"/>
        <v>74.4534778403346</v>
      </c>
      <c r="BP196" s="316">
        <f t="shared" si="177"/>
        <v>74.453494945074397</v>
      </c>
      <c r="BQ196" s="316">
        <f t="shared" si="177"/>
        <v>74.453481509934306</v>
      </c>
      <c r="BR196" s="316">
        <f t="shared" ref="BR196:CA196" si="178">IF(NOT(COUNTA(BR135:BR140)),"",IF(NOT(COUNT(BR135:BR140)),"NK",SUM(BR135:BR140)))</f>
        <v>74.453480352427704</v>
      </c>
      <c r="BS196" s="316">
        <f t="shared" si="178"/>
        <v>74.453483661942798</v>
      </c>
      <c r="BT196" s="316">
        <f t="shared" si="178"/>
        <v>74.453485117344798</v>
      </c>
      <c r="BU196" s="316">
        <f t="shared" si="178"/>
        <v>74.453482660412405</v>
      </c>
      <c r="BV196" s="316">
        <f t="shared" si="178"/>
        <v>74.453482948031905</v>
      </c>
      <c r="BW196" s="316">
        <f t="shared" si="178"/>
        <v>74.453483596932998</v>
      </c>
      <c r="BX196" s="316">
        <f t="shared" si="178"/>
        <v>74.453483580680498</v>
      </c>
      <c r="BY196" s="316">
        <f t="shared" si="178"/>
        <v>74.453483196514497</v>
      </c>
      <c r="BZ196" s="316">
        <f t="shared" si="178"/>
        <v>74.453483330539996</v>
      </c>
      <c r="CA196" s="317">
        <f t="shared" si="178"/>
        <v>74.453483426166997</v>
      </c>
      <c r="CB196" s="318">
        <f t="shared" si="177"/>
        <v>9.1689999999999994E-2</v>
      </c>
      <c r="CC196" s="316" t="str">
        <f t="shared" si="177"/>
        <v/>
      </c>
      <c r="CD196" s="316" t="str">
        <f t="shared" si="177"/>
        <v/>
      </c>
      <c r="CE196" s="316" t="str">
        <f t="shared" si="177"/>
        <v/>
      </c>
      <c r="CF196" s="316" t="str">
        <f t="shared" si="177"/>
        <v/>
      </c>
      <c r="CG196" s="316" t="str">
        <f t="shared" si="177"/>
        <v/>
      </c>
      <c r="CH196" s="316" t="str">
        <f t="shared" si="177"/>
        <v/>
      </c>
      <c r="CI196" s="316" t="str">
        <f t="shared" si="177"/>
        <v/>
      </c>
      <c r="CJ196" s="316" t="str">
        <f t="shared" ref="CJ196:DX196" si="179">IF(NOT(COUNTA(CJ135:CJ140)),"",IF(NOT(COUNT(CJ135:CJ140)),"NK",SUM(CJ135:CJ140)))</f>
        <v/>
      </c>
      <c r="CK196" s="316">
        <f t="shared" si="179"/>
        <v>0.327839061249591</v>
      </c>
      <c r="CL196" s="316">
        <f t="shared" si="179"/>
        <v>0.3272937926451</v>
      </c>
      <c r="CM196" s="316">
        <f t="shared" si="179"/>
        <v>0.326748524040609</v>
      </c>
      <c r="CN196" s="316">
        <f t="shared" si="179"/>
        <v>0.326203255436118</v>
      </c>
      <c r="CO196" s="316">
        <f t="shared" si="179"/>
        <v>0.325657986831627</v>
      </c>
      <c r="CP196" s="316">
        <f t="shared" si="179"/>
        <v>0.325112718227136</v>
      </c>
      <c r="CQ196" s="316">
        <f t="shared" si="179"/>
        <v>0.324567449622645</v>
      </c>
      <c r="CR196" s="316">
        <f t="shared" si="179"/>
        <v>0.324022181018154</v>
      </c>
      <c r="CS196" s="316">
        <f t="shared" si="179"/>
        <v>0.32484008392489</v>
      </c>
      <c r="CT196" s="316">
        <f t="shared" si="179"/>
        <v>0.32463560819820603</v>
      </c>
      <c r="CU196" s="316">
        <f t="shared" si="179"/>
        <v>0.32451633069097402</v>
      </c>
      <c r="CV196" s="316">
        <f t="shared" si="179"/>
        <v>0.324503550958056</v>
      </c>
      <c r="CW196" s="316">
        <f t="shared" si="179"/>
        <v>0.324623893443031</v>
      </c>
      <c r="CX196" s="316">
        <f t="shared" si="179"/>
        <v>0.32456984582256698</v>
      </c>
      <c r="CY196" s="316">
        <f t="shared" si="179"/>
        <v>0.324553405228657</v>
      </c>
      <c r="CZ196" s="316">
        <f t="shared" si="179"/>
        <v>0.32456267386307802</v>
      </c>
      <c r="DA196" s="316">
        <f t="shared" si="179"/>
        <v>0.32457745458933301</v>
      </c>
      <c r="DB196" s="316">
        <f t="shared" si="179"/>
        <v>0.324565844875909</v>
      </c>
      <c r="DC196" s="316">
        <f t="shared" ref="DC196:DL196" si="180">IF(NOT(COUNTA(DC135:DC140)),"",IF(NOT(COUNT(DC135:DC140)),"NK",SUM(DC135:DC140)))</f>
        <v>0.32456484463924401</v>
      </c>
      <c r="DD196" s="316">
        <f t="shared" si="180"/>
        <v>0.32456770449189098</v>
      </c>
      <c r="DE196" s="316">
        <f t="shared" si="180"/>
        <v>0.32456896214909398</v>
      </c>
      <c r="DF196" s="316">
        <f t="shared" si="180"/>
        <v>0.32456683903903499</v>
      </c>
      <c r="DG196" s="316">
        <f t="shared" si="180"/>
        <v>0.324567087579816</v>
      </c>
      <c r="DH196" s="316">
        <f t="shared" si="180"/>
        <v>0.32456764831495899</v>
      </c>
      <c r="DI196" s="316">
        <f t="shared" si="180"/>
        <v>0.32456763427072599</v>
      </c>
      <c r="DJ196" s="316">
        <f t="shared" si="180"/>
        <v>0.32456730230113401</v>
      </c>
      <c r="DK196" s="316">
        <f t="shared" si="180"/>
        <v>0.32456741811665901</v>
      </c>
      <c r="DL196" s="317">
        <f t="shared" si="180"/>
        <v>0.32456750075086899</v>
      </c>
      <c r="DM196" s="318">
        <f t="shared" si="179"/>
        <v>1710.9302265399999</v>
      </c>
      <c r="DN196" s="316" t="str">
        <f t="shared" si="179"/>
        <v/>
      </c>
      <c r="DO196" s="316" t="str">
        <f t="shared" si="179"/>
        <v/>
      </c>
      <c r="DP196" s="316" t="str">
        <f t="shared" si="179"/>
        <v/>
      </c>
      <c r="DQ196" s="316" t="str">
        <f t="shared" si="179"/>
        <v/>
      </c>
      <c r="DR196" s="316" t="str">
        <f t="shared" si="179"/>
        <v/>
      </c>
      <c r="DS196" s="316" t="str">
        <f t="shared" si="179"/>
        <v/>
      </c>
      <c r="DT196" s="316" t="str">
        <f t="shared" si="179"/>
        <v/>
      </c>
      <c r="DU196" s="316" t="str">
        <f t="shared" si="179"/>
        <v/>
      </c>
      <c r="DV196" s="316">
        <f t="shared" si="179"/>
        <v>1073.3469290432236</v>
      </c>
      <c r="DW196" s="316">
        <f t="shared" si="179"/>
        <v>952.98808733494616</v>
      </c>
      <c r="DX196" s="316">
        <f t="shared" si="179"/>
        <v>830.44013888933762</v>
      </c>
      <c r="DY196" s="316">
        <f t="shared" ref="DY196:EM196" si="181">IF(NOT(COUNTA(DY135:DY140)),"",IF(NOT(COUNT(DY135:DY140)),"NK",SUM(DY135:DY140)))</f>
        <v>748.19337358089706</v>
      </c>
      <c r="DZ196" s="316">
        <f t="shared" si="181"/>
        <v>668.4341944388616</v>
      </c>
      <c r="EA196" s="316">
        <f t="shared" si="181"/>
        <v>587.5461225224675</v>
      </c>
      <c r="EB196" s="316">
        <f t="shared" si="181"/>
        <v>507.59734391391436</v>
      </c>
      <c r="EC196" s="316">
        <f t="shared" si="181"/>
        <v>427.46866595089807</v>
      </c>
      <c r="ED196" s="316">
        <f t="shared" si="181"/>
        <v>421.09366541012446</v>
      </c>
      <c r="EE196" s="316">
        <f t="shared" si="181"/>
        <v>405.8004415737787</v>
      </c>
      <c r="EF196" s="316">
        <f t="shared" si="181"/>
        <v>387.26079754906721</v>
      </c>
      <c r="EG196" s="316">
        <f t="shared" si="181"/>
        <v>365.06359109714538</v>
      </c>
      <c r="EH196" s="316">
        <f t="shared" si="181"/>
        <v>340.1456122170456</v>
      </c>
      <c r="EI196" s="316">
        <f t="shared" si="181"/>
        <v>313.13960816688217</v>
      </c>
      <c r="EJ196" s="316">
        <f t="shared" si="181"/>
        <v>292.84070086244031</v>
      </c>
      <c r="EK196" s="316">
        <f t="shared" si="181"/>
        <v>274.13060991276865</v>
      </c>
      <c r="EL196" s="316">
        <f t="shared" si="181"/>
        <v>257.96357731033777</v>
      </c>
      <c r="EM196" s="316">
        <f t="shared" si="181"/>
        <v>243.91357860318021</v>
      </c>
      <c r="EN196" s="316">
        <f t="shared" ref="EN196:EW196" si="182">IF(NOT(COUNTA(EN135:EN140)),"",IF(NOT(COUNT(EN135:EN140)),"NK",SUM(EN135:EN140)))</f>
        <v>231.81670997154995</v>
      </c>
      <c r="EO196" s="316">
        <f t="shared" si="182"/>
        <v>221.56673190081872</v>
      </c>
      <c r="EP196" s="316">
        <f t="shared" si="182"/>
        <v>213.0343148429759</v>
      </c>
      <c r="EQ196" s="316">
        <f t="shared" si="182"/>
        <v>206.09461499114744</v>
      </c>
      <c r="ER196" s="316">
        <f t="shared" si="182"/>
        <v>200.62147317939971</v>
      </c>
      <c r="ES196" s="316">
        <f t="shared" si="182"/>
        <v>196.47737734134097</v>
      </c>
      <c r="ET196" s="316">
        <f t="shared" si="182"/>
        <v>193.56212807253124</v>
      </c>
      <c r="EU196" s="316">
        <f t="shared" si="182"/>
        <v>281.88936713227065</v>
      </c>
      <c r="EV196" s="316">
        <f t="shared" si="182"/>
        <v>292.86703739363065</v>
      </c>
      <c r="EW196" s="316">
        <f t="shared" si="182"/>
        <v>305.69778908126483</v>
      </c>
      <c r="EX196" s="169"/>
      <c r="EY196" s="169"/>
      <c r="EZ196" s="169"/>
      <c r="FA196" s="169"/>
      <c r="FB196" s="169"/>
      <c r="FC196" s="169"/>
      <c r="FD196" s="169"/>
      <c r="FE196" s="169"/>
      <c r="FF196" s="169"/>
      <c r="FG196" s="169"/>
      <c r="FH196" s="169"/>
      <c r="FI196" s="169"/>
      <c r="FJ196" s="169"/>
      <c r="FK196" s="169"/>
      <c r="FL196" s="169"/>
    </row>
    <row r="197" spans="1:168" ht="21" outlineLevel="1">
      <c r="A197" s="238"/>
      <c r="B197" s="283" t="s">
        <v>144</v>
      </c>
      <c r="C197" s="281"/>
      <c r="D197" s="281"/>
      <c r="E197" s="208" t="s">
        <v>473</v>
      </c>
      <c r="F197" s="316">
        <f t="shared" ref="F197:AT197" si="183">IF(NOT(COUNTA(F141:F156)),"",IF(NOT(COUNT(F141:F156)),"NK",SUM(F141:F156)))</f>
        <v>1692.666021708</v>
      </c>
      <c r="G197" s="316" t="str">
        <f t="shared" si="183"/>
        <v/>
      </c>
      <c r="H197" s="316" t="str">
        <f t="shared" si="183"/>
        <v/>
      </c>
      <c r="I197" s="316" t="str">
        <f t="shared" si="183"/>
        <v/>
      </c>
      <c r="J197" s="316" t="str">
        <f t="shared" si="183"/>
        <v/>
      </c>
      <c r="K197" s="316" t="str">
        <f t="shared" si="183"/>
        <v/>
      </c>
      <c r="L197" s="316" t="str">
        <f t="shared" si="183"/>
        <v/>
      </c>
      <c r="M197" s="316" t="str">
        <f t="shared" si="183"/>
        <v/>
      </c>
      <c r="N197" s="316" t="str">
        <f t="shared" si="183"/>
        <v/>
      </c>
      <c r="O197" s="316">
        <f t="shared" si="183"/>
        <v>1415.5606939997199</v>
      </c>
      <c r="P197" s="316">
        <f t="shared" si="183"/>
        <v>1407.2730424097199</v>
      </c>
      <c r="Q197" s="316">
        <f t="shared" si="183"/>
        <v>1406.6925221433801</v>
      </c>
      <c r="R197" s="316">
        <f t="shared" si="183"/>
        <v>1390.46669658933</v>
      </c>
      <c r="S197" s="316">
        <f t="shared" si="183"/>
        <v>1373.1862243472499</v>
      </c>
      <c r="T197" s="316">
        <f t="shared" si="183"/>
        <v>1355.9024002056301</v>
      </c>
      <c r="U197" s="316">
        <f t="shared" si="183"/>
        <v>1337.21649168828</v>
      </c>
      <c r="V197" s="316">
        <f t="shared" si="183"/>
        <v>1324.04242053846</v>
      </c>
      <c r="W197" s="316">
        <f t="shared" si="183"/>
        <v>1321.4988920564299</v>
      </c>
      <c r="X197" s="316">
        <f t="shared" si="183"/>
        <v>1316.45418341199</v>
      </c>
      <c r="Y197" s="316">
        <f t="shared" si="183"/>
        <v>1312.41397415595</v>
      </c>
      <c r="Z197" s="316">
        <f t="shared" si="183"/>
        <v>1307.56287758076</v>
      </c>
      <c r="AA197" s="316">
        <f t="shared" si="183"/>
        <v>1302.5282119109099</v>
      </c>
      <c r="AB197" s="316">
        <f t="shared" si="183"/>
        <v>1297.5116970418801</v>
      </c>
      <c r="AC197" s="316">
        <f t="shared" si="183"/>
        <v>1292.54138218041</v>
      </c>
      <c r="AD197" s="316">
        <f t="shared" si="183"/>
        <v>1292.52511735697</v>
      </c>
      <c r="AE197" s="316">
        <f t="shared" si="183"/>
        <v>1292.5145113151</v>
      </c>
      <c r="AF197" s="316">
        <f t="shared" si="183"/>
        <v>1292.5284187592599</v>
      </c>
      <c r="AG197" s="316">
        <f t="shared" ref="AG197:AO197" si="184">IF(NOT(COUNTA(AG141:AG156)),"",IF(NOT(COUNT(AG141:AG156)),"NK",SUM(AG141:AG156)))</f>
        <v>1292.5800421481699</v>
      </c>
      <c r="AH197" s="316">
        <f t="shared" si="184"/>
        <v>1292.60036662637</v>
      </c>
      <c r="AI197" s="316">
        <f t="shared" si="184"/>
        <v>1292.5950407908399</v>
      </c>
      <c r="AJ197" s="316">
        <f t="shared" si="184"/>
        <v>1292.5841435053801</v>
      </c>
      <c r="AK197" s="316">
        <f t="shared" si="184"/>
        <v>1292.5676747699799</v>
      </c>
      <c r="AL197" s="316">
        <f t="shared" si="184"/>
        <v>1292.54354774901</v>
      </c>
      <c r="AM197" s="316">
        <f t="shared" si="184"/>
        <v>1292.53192742991</v>
      </c>
      <c r="AN197" s="316">
        <f t="shared" si="184"/>
        <v>1292.5231886641</v>
      </c>
      <c r="AO197" s="316">
        <f t="shared" si="184"/>
        <v>1292.51733145158</v>
      </c>
      <c r="AP197" s="317">
        <f t="shared" si="183"/>
        <v>1292.51435579236</v>
      </c>
      <c r="AQ197" s="318">
        <f t="shared" si="183"/>
        <v>89.118539999999996</v>
      </c>
      <c r="AR197" s="316" t="str">
        <f t="shared" si="183"/>
        <v/>
      </c>
      <c r="AS197" s="316" t="str">
        <f t="shared" si="183"/>
        <v/>
      </c>
      <c r="AT197" s="316" t="str">
        <f t="shared" si="183"/>
        <v/>
      </c>
      <c r="AU197" s="316" t="str">
        <f t="shared" ref="AU197:CI197" si="185">IF(NOT(COUNTA(AU141:AU156)),"",IF(NOT(COUNT(AU141:AU156)),"NK",SUM(AU141:AU156)))</f>
        <v/>
      </c>
      <c r="AV197" s="316" t="str">
        <f t="shared" si="185"/>
        <v/>
      </c>
      <c r="AW197" s="316" t="str">
        <f t="shared" si="185"/>
        <v/>
      </c>
      <c r="AX197" s="316" t="str">
        <f t="shared" si="185"/>
        <v/>
      </c>
      <c r="AY197" s="316" t="str">
        <f t="shared" si="185"/>
        <v/>
      </c>
      <c r="AZ197" s="316">
        <f t="shared" si="185"/>
        <v>35.104903380587103</v>
      </c>
      <c r="BA197" s="316">
        <f t="shared" si="185"/>
        <v>35.105420753201898</v>
      </c>
      <c r="BB197" s="316">
        <f t="shared" si="185"/>
        <v>35.105897007322199</v>
      </c>
      <c r="BC197" s="316">
        <f t="shared" si="185"/>
        <v>31.4365367162398</v>
      </c>
      <c r="BD197" s="316">
        <f t="shared" si="185"/>
        <v>27.767176404023299</v>
      </c>
      <c r="BE197" s="316">
        <f t="shared" si="185"/>
        <v>24.097766327019901</v>
      </c>
      <c r="BF197" s="316">
        <f t="shared" si="185"/>
        <v>20.405418752296001</v>
      </c>
      <c r="BG197" s="316">
        <f t="shared" si="185"/>
        <v>17.9925403109123</v>
      </c>
      <c r="BH197" s="316">
        <f t="shared" si="185"/>
        <v>17.993995509551201</v>
      </c>
      <c r="BI197" s="316">
        <f t="shared" si="185"/>
        <v>17.994781490788</v>
      </c>
      <c r="BJ197" s="316">
        <f t="shared" si="185"/>
        <v>18.102187554528498</v>
      </c>
      <c r="BK197" s="316">
        <f t="shared" si="185"/>
        <v>18.1211011997169</v>
      </c>
      <c r="BL197" s="316">
        <f t="shared" si="185"/>
        <v>18.121219248171499</v>
      </c>
      <c r="BM197" s="316">
        <f t="shared" si="185"/>
        <v>18.121337296626098</v>
      </c>
      <c r="BN197" s="316">
        <f t="shared" si="185"/>
        <v>18.121455345080701</v>
      </c>
      <c r="BO197" s="316">
        <f t="shared" si="185"/>
        <v>18.121455345080701</v>
      </c>
      <c r="BP197" s="316">
        <f t="shared" si="185"/>
        <v>18.125059634237498</v>
      </c>
      <c r="BQ197" s="316">
        <f t="shared" si="185"/>
        <v>18.125059634237498</v>
      </c>
      <c r="BR197" s="316">
        <f t="shared" ref="BR197:CA197" si="186">IF(NOT(COUNTA(BR141:BR156)),"",IF(NOT(COUNT(BR141:BR156)),"NK",SUM(BR141:BR156)))</f>
        <v>18.129659685998501</v>
      </c>
      <c r="BS197" s="316">
        <f t="shared" si="186"/>
        <v>18.129659685998501</v>
      </c>
      <c r="BT197" s="316">
        <f t="shared" si="186"/>
        <v>18.129659685998501</v>
      </c>
      <c r="BU197" s="316">
        <f t="shared" si="186"/>
        <v>18.129659685998501</v>
      </c>
      <c r="BV197" s="316">
        <f t="shared" si="186"/>
        <v>18.129659685998501</v>
      </c>
      <c r="BW197" s="316">
        <f t="shared" si="186"/>
        <v>18.129659685998501</v>
      </c>
      <c r="BX197" s="316">
        <f t="shared" si="186"/>
        <v>18.129659685998501</v>
      </c>
      <c r="BY197" s="316">
        <f t="shared" si="186"/>
        <v>18.129659685998501</v>
      </c>
      <c r="BZ197" s="316">
        <f t="shared" si="186"/>
        <v>18.129659685998501</v>
      </c>
      <c r="CA197" s="317">
        <f t="shared" si="186"/>
        <v>18.129659685998501</v>
      </c>
      <c r="CB197" s="318">
        <f t="shared" si="185"/>
        <v>5.7931650000000001</v>
      </c>
      <c r="CC197" s="316" t="str">
        <f t="shared" si="185"/>
        <v/>
      </c>
      <c r="CD197" s="316" t="str">
        <f t="shared" si="185"/>
        <v/>
      </c>
      <c r="CE197" s="316" t="str">
        <f t="shared" si="185"/>
        <v/>
      </c>
      <c r="CF197" s="316" t="str">
        <f t="shared" si="185"/>
        <v/>
      </c>
      <c r="CG197" s="316" t="str">
        <f t="shared" si="185"/>
        <v/>
      </c>
      <c r="CH197" s="316" t="str">
        <f t="shared" si="185"/>
        <v/>
      </c>
      <c r="CI197" s="316" t="str">
        <f t="shared" si="185"/>
        <v/>
      </c>
      <c r="CJ197" s="316" t="str">
        <f t="shared" ref="CJ197:DX197" si="187">IF(NOT(COUNTA(CJ141:CJ156)),"",IF(NOT(COUNT(CJ141:CJ156)),"NK",SUM(CJ141:CJ156)))</f>
        <v/>
      </c>
      <c r="CK197" s="316">
        <f t="shared" si="187"/>
        <v>5.7931445372325303</v>
      </c>
      <c r="CL197" s="316">
        <f t="shared" si="187"/>
        <v>5.7931445372325303</v>
      </c>
      <c r="CM197" s="316">
        <f t="shared" si="187"/>
        <v>5.7931445372325303</v>
      </c>
      <c r="CN197" s="316">
        <f t="shared" si="187"/>
        <v>5.1508285897725301</v>
      </c>
      <c r="CO197" s="316">
        <f t="shared" si="187"/>
        <v>4.5085126423125299</v>
      </c>
      <c r="CP197" s="316">
        <f t="shared" si="187"/>
        <v>3.8661966948525399</v>
      </c>
      <c r="CQ197" s="316">
        <f t="shared" si="187"/>
        <v>3.2238807473925402</v>
      </c>
      <c r="CR197" s="316">
        <f t="shared" si="187"/>
        <v>2.8014390856468201</v>
      </c>
      <c r="CS197" s="316">
        <f t="shared" si="187"/>
        <v>2.8014390856468201</v>
      </c>
      <c r="CT197" s="316">
        <f t="shared" si="187"/>
        <v>2.8014390856468201</v>
      </c>
      <c r="CU197" s="316">
        <f t="shared" si="187"/>
        <v>2.8014390856468201</v>
      </c>
      <c r="CV197" s="316">
        <f t="shared" si="187"/>
        <v>2.8014390856468201</v>
      </c>
      <c r="CW197" s="316">
        <f t="shared" si="187"/>
        <v>2.8014390856468201</v>
      </c>
      <c r="CX197" s="316">
        <f t="shared" si="187"/>
        <v>2.8014390856468201</v>
      </c>
      <c r="CY197" s="316">
        <f t="shared" si="187"/>
        <v>2.8014390856468201</v>
      </c>
      <c r="CZ197" s="316">
        <f t="shared" si="187"/>
        <v>2.8014390856468201</v>
      </c>
      <c r="DA197" s="316">
        <f t="shared" si="187"/>
        <v>2.8014390856468201</v>
      </c>
      <c r="DB197" s="316">
        <f t="shared" si="187"/>
        <v>2.8014390856468201</v>
      </c>
      <c r="DC197" s="316">
        <f t="shared" ref="DC197:DL197" si="188">IF(NOT(COUNTA(DC141:DC156)),"",IF(NOT(COUNT(DC141:DC156)),"NK",SUM(DC141:DC156)))</f>
        <v>2.8014390856468201</v>
      </c>
      <c r="DD197" s="316">
        <f t="shared" si="188"/>
        <v>2.8014390856468201</v>
      </c>
      <c r="DE197" s="316">
        <f t="shared" si="188"/>
        <v>2.8014390856468201</v>
      </c>
      <c r="DF197" s="316">
        <f t="shared" si="188"/>
        <v>2.8014390856468201</v>
      </c>
      <c r="DG197" s="316">
        <f t="shared" si="188"/>
        <v>2.8014390856468201</v>
      </c>
      <c r="DH197" s="316">
        <f t="shared" si="188"/>
        <v>2.8014390856468201</v>
      </c>
      <c r="DI197" s="316">
        <f t="shared" si="188"/>
        <v>2.8014390856468201</v>
      </c>
      <c r="DJ197" s="316">
        <f t="shared" si="188"/>
        <v>2.8014390856468201</v>
      </c>
      <c r="DK197" s="316">
        <f t="shared" si="188"/>
        <v>2.8014390856468201</v>
      </c>
      <c r="DL197" s="317">
        <f t="shared" si="188"/>
        <v>2.8014390856468201</v>
      </c>
      <c r="DM197" s="318">
        <f t="shared" si="187"/>
        <v>1787.577726708</v>
      </c>
      <c r="DN197" s="316" t="str">
        <f t="shared" si="187"/>
        <v/>
      </c>
      <c r="DO197" s="316" t="str">
        <f t="shared" si="187"/>
        <v/>
      </c>
      <c r="DP197" s="316" t="str">
        <f t="shared" si="187"/>
        <v/>
      </c>
      <c r="DQ197" s="316" t="str">
        <f t="shared" si="187"/>
        <v/>
      </c>
      <c r="DR197" s="316" t="str">
        <f t="shared" si="187"/>
        <v/>
      </c>
      <c r="DS197" s="316" t="str">
        <f t="shared" si="187"/>
        <v/>
      </c>
      <c r="DT197" s="316" t="str">
        <f t="shared" si="187"/>
        <v/>
      </c>
      <c r="DU197" s="316" t="str">
        <f t="shared" si="187"/>
        <v/>
      </c>
      <c r="DV197" s="316">
        <f t="shared" si="187"/>
        <v>1456.4587419175396</v>
      </c>
      <c r="DW197" s="316">
        <f t="shared" si="187"/>
        <v>1448.1716077001545</v>
      </c>
      <c r="DX197" s="316">
        <f t="shared" si="187"/>
        <v>1447.5915636879349</v>
      </c>
      <c r="DY197" s="316">
        <f t="shared" ref="DY197:EM197" si="189">IF(NOT(COUNTA(DY141:DY156)),"",IF(NOT(COUNT(DY141:DY156)),"NK",SUM(DY141:DY156)))</f>
        <v>1427.0540618953423</v>
      </c>
      <c r="DZ197" s="316">
        <f t="shared" si="189"/>
        <v>1405.4619133935857</v>
      </c>
      <c r="EA197" s="316">
        <f t="shared" si="189"/>
        <v>1383.8663632275025</v>
      </c>
      <c r="EB197" s="316">
        <f t="shared" si="189"/>
        <v>1360.8457911879686</v>
      </c>
      <c r="EC197" s="316">
        <f t="shared" si="189"/>
        <v>1344.836399935019</v>
      </c>
      <c r="ED197" s="316">
        <f t="shared" si="189"/>
        <v>1342.2943266516279</v>
      </c>
      <c r="EE197" s="316">
        <f t="shared" si="189"/>
        <v>1337.2504039884248</v>
      </c>
      <c r="EF197" s="316">
        <f t="shared" si="189"/>
        <v>1333.3176007961251</v>
      </c>
      <c r="EG197" s="316">
        <f t="shared" si="189"/>
        <v>1328.4854178661235</v>
      </c>
      <c r="EH197" s="316">
        <f t="shared" si="189"/>
        <v>1323.4508702447281</v>
      </c>
      <c r="EI197" s="316">
        <f t="shared" si="189"/>
        <v>1318.4344734241529</v>
      </c>
      <c r="EJ197" s="316">
        <f t="shared" si="189"/>
        <v>1313.4642766111374</v>
      </c>
      <c r="EK197" s="316">
        <f t="shared" si="189"/>
        <v>1313.4480117876974</v>
      </c>
      <c r="EL197" s="316">
        <f t="shared" si="189"/>
        <v>1313.4410100349842</v>
      </c>
      <c r="EM197" s="316">
        <f t="shared" si="189"/>
        <v>1313.4549174791441</v>
      </c>
      <c r="EN197" s="316">
        <f t="shared" ref="EN197:EW197" si="190">IF(NOT(COUNTA(EN141:EN156)),"",IF(NOT(COUNT(EN141:EN156)),"NK",SUM(EN141:EN156)))</f>
        <v>1313.5111409198153</v>
      </c>
      <c r="EO197" s="316">
        <f t="shared" si="190"/>
        <v>1313.5314653980154</v>
      </c>
      <c r="EP197" s="316">
        <f t="shared" si="190"/>
        <v>1313.5261395624852</v>
      </c>
      <c r="EQ197" s="316">
        <f t="shared" si="190"/>
        <v>1313.5152422770254</v>
      </c>
      <c r="ER197" s="316">
        <f t="shared" si="190"/>
        <v>1313.4987735416253</v>
      </c>
      <c r="ES197" s="316">
        <f t="shared" si="190"/>
        <v>1313.4746465206554</v>
      </c>
      <c r="ET197" s="316">
        <f t="shared" si="190"/>
        <v>1313.4630262015553</v>
      </c>
      <c r="EU197" s="316">
        <f t="shared" si="190"/>
        <v>1313.4542874357453</v>
      </c>
      <c r="EV197" s="316">
        <f t="shared" si="190"/>
        <v>1313.4484302232254</v>
      </c>
      <c r="EW197" s="316">
        <f t="shared" si="190"/>
        <v>1313.4454545640053</v>
      </c>
      <c r="EX197" s="169"/>
      <c r="EY197" s="169"/>
      <c r="EZ197" s="169"/>
      <c r="FA197" s="169"/>
      <c r="FB197" s="169"/>
      <c r="FC197" s="169"/>
      <c r="FD197" s="169"/>
      <c r="FE197" s="169"/>
      <c r="FF197" s="169"/>
      <c r="FG197" s="169"/>
      <c r="FH197" s="169"/>
      <c r="FI197" s="169"/>
      <c r="FJ197" s="169"/>
      <c r="FK197" s="169"/>
      <c r="FL197" s="169"/>
    </row>
    <row r="198" spans="1:168" ht="21" outlineLevel="1">
      <c r="A198" s="238"/>
      <c r="B198" s="283" t="s">
        <v>145</v>
      </c>
      <c r="C198" s="281"/>
      <c r="D198" s="281"/>
      <c r="E198" s="208" t="s">
        <v>473</v>
      </c>
      <c r="F198" s="316">
        <f t="shared" ref="F198:AT198" si="191">IF(NOT(COUNTA(F157:F162)),"",IF(NOT(COUNT(F157:F162)),"NK",SUM(F157:F162)))</f>
        <v>1064.1805082233</v>
      </c>
      <c r="G198" s="316" t="str">
        <f t="shared" si="191"/>
        <v/>
      </c>
      <c r="H198" s="316" t="str">
        <f t="shared" si="191"/>
        <v/>
      </c>
      <c r="I198" s="316" t="str">
        <f t="shared" si="191"/>
        <v/>
      </c>
      <c r="J198" s="316" t="str">
        <f t="shared" si="191"/>
        <v/>
      </c>
      <c r="K198" s="316" t="str">
        <f t="shared" si="191"/>
        <v/>
      </c>
      <c r="L198" s="316" t="str">
        <f t="shared" si="191"/>
        <v/>
      </c>
      <c r="M198" s="316" t="str">
        <f t="shared" si="191"/>
        <v/>
      </c>
      <c r="N198" s="316" t="str">
        <f t="shared" si="191"/>
        <v/>
      </c>
      <c r="O198" s="316">
        <f t="shared" si="191"/>
        <v>819.18598648681098</v>
      </c>
      <c r="P198" s="316">
        <f t="shared" si="191"/>
        <v>671.83731367937003</v>
      </c>
      <c r="Q198" s="316">
        <f t="shared" si="191"/>
        <v>675.88148963894503</v>
      </c>
      <c r="R198" s="316">
        <f t="shared" si="191"/>
        <v>677.54167444157201</v>
      </c>
      <c r="S198" s="316">
        <f t="shared" si="191"/>
        <v>719.32460169619196</v>
      </c>
      <c r="T198" s="316">
        <f t="shared" si="191"/>
        <v>721.11219385648803</v>
      </c>
      <c r="U198" s="316">
        <f t="shared" si="191"/>
        <v>710.36356627063196</v>
      </c>
      <c r="V198" s="316">
        <f t="shared" si="191"/>
        <v>903.20454627715901</v>
      </c>
      <c r="W198" s="316">
        <f t="shared" si="191"/>
        <v>304.97764682504101</v>
      </c>
      <c r="X198" s="316">
        <f t="shared" si="191"/>
        <v>285.97784697252399</v>
      </c>
      <c r="Y198" s="316">
        <f t="shared" si="191"/>
        <v>266.99763993225901</v>
      </c>
      <c r="Z198" s="316">
        <f t="shared" si="191"/>
        <v>242.942492871468</v>
      </c>
      <c r="AA198" s="316">
        <f t="shared" si="191"/>
        <v>218.91860822216199</v>
      </c>
      <c r="AB198" s="316">
        <f t="shared" si="191"/>
        <v>194.84572551188199</v>
      </c>
      <c r="AC198" s="316">
        <f t="shared" si="191"/>
        <v>168.12055354414599</v>
      </c>
      <c r="AD198" s="316">
        <f t="shared" si="191"/>
        <v>141.78861079200101</v>
      </c>
      <c r="AE198" s="316">
        <f t="shared" si="191"/>
        <v>123.184193812755</v>
      </c>
      <c r="AF198" s="316">
        <f t="shared" si="191"/>
        <v>104.326977543429</v>
      </c>
      <c r="AG198" s="316">
        <f t="shared" ref="AG198:AO198" si="192">IF(NOT(COUNTA(AG157:AG162)),"",IF(NOT(COUNT(AG157:AG162)),"NK",SUM(AG157:AG162)))</f>
        <v>100.09025547917101</v>
      </c>
      <c r="AH198" s="316">
        <f t="shared" si="192"/>
        <v>94.317538157838896</v>
      </c>
      <c r="AI198" s="316">
        <f t="shared" si="192"/>
        <v>88.467943791522202</v>
      </c>
      <c r="AJ198" s="316">
        <f t="shared" si="192"/>
        <v>82.620102420398794</v>
      </c>
      <c r="AK198" s="316">
        <f t="shared" si="192"/>
        <v>76.774014044468601</v>
      </c>
      <c r="AL198" s="316">
        <f t="shared" si="192"/>
        <v>71.365675921530595</v>
      </c>
      <c r="AM198" s="316">
        <f t="shared" si="192"/>
        <v>64.834768115065899</v>
      </c>
      <c r="AN198" s="316">
        <f t="shared" si="192"/>
        <v>58.303860308601202</v>
      </c>
      <c r="AO198" s="316">
        <f t="shared" si="192"/>
        <v>51.772952502136498</v>
      </c>
      <c r="AP198" s="317">
        <f t="shared" si="191"/>
        <v>41.811427434988403</v>
      </c>
      <c r="AQ198" s="318" t="str">
        <f t="shared" si="191"/>
        <v>NK</v>
      </c>
      <c r="AR198" s="316" t="str">
        <f t="shared" si="191"/>
        <v/>
      </c>
      <c r="AS198" s="316" t="str">
        <f t="shared" si="191"/>
        <v/>
      </c>
      <c r="AT198" s="316" t="str">
        <f t="shared" si="191"/>
        <v/>
      </c>
      <c r="AU198" s="316" t="str">
        <f t="shared" ref="AU198:CI198" si="193">IF(NOT(COUNTA(AU157:AU162)),"",IF(NOT(COUNT(AU157:AU162)),"NK",SUM(AU157:AU162)))</f>
        <v/>
      </c>
      <c r="AV198" s="316" t="str">
        <f t="shared" si="193"/>
        <v/>
      </c>
      <c r="AW198" s="316" t="str">
        <f t="shared" si="193"/>
        <v/>
      </c>
      <c r="AX198" s="316" t="str">
        <f t="shared" si="193"/>
        <v/>
      </c>
      <c r="AY198" s="316" t="str">
        <f t="shared" si="193"/>
        <v/>
      </c>
      <c r="AZ198" s="316">
        <f t="shared" si="193"/>
        <v>26.741878524785999</v>
      </c>
      <c r="BA198" s="316">
        <f t="shared" si="193"/>
        <v>26.588396681229799</v>
      </c>
      <c r="BB198" s="316">
        <f t="shared" si="193"/>
        <v>26.435310340862699</v>
      </c>
      <c r="BC198" s="316">
        <f t="shared" si="193"/>
        <v>26.2826195036846</v>
      </c>
      <c r="BD198" s="316">
        <f t="shared" si="193"/>
        <v>26.130324169695601</v>
      </c>
      <c r="BE198" s="316">
        <f t="shared" si="193"/>
        <v>25.9784243388956</v>
      </c>
      <c r="BF198" s="316">
        <f t="shared" si="193"/>
        <v>25.631882537118599</v>
      </c>
      <c r="BG198" s="316">
        <f t="shared" si="193"/>
        <v>25.287550481569401</v>
      </c>
      <c r="BH198" s="316">
        <f t="shared" si="193"/>
        <v>24.9454281722481</v>
      </c>
      <c r="BI198" s="316">
        <f t="shared" si="193"/>
        <v>24.605515609154502</v>
      </c>
      <c r="BJ198" s="316">
        <f t="shared" si="193"/>
        <v>24.267812792288701</v>
      </c>
      <c r="BK198" s="316">
        <f t="shared" si="193"/>
        <v>23.852522064704502</v>
      </c>
      <c r="BL198" s="316">
        <f t="shared" si="193"/>
        <v>23.440707919333001</v>
      </c>
      <c r="BM198" s="316">
        <f t="shared" si="193"/>
        <v>23.032370356174301</v>
      </c>
      <c r="BN198" s="316">
        <f t="shared" si="193"/>
        <v>22.624032793015601</v>
      </c>
      <c r="BO198" s="316">
        <f t="shared" si="193"/>
        <v>22.215695229856799</v>
      </c>
      <c r="BP198" s="316">
        <f t="shared" si="193"/>
        <v>21.973070059251398</v>
      </c>
      <c r="BQ198" s="316">
        <f t="shared" si="193"/>
        <v>21.730444888645899</v>
      </c>
      <c r="BR198" s="316">
        <f t="shared" ref="BR198:CA198" si="194">IF(NOT(COUNTA(BR157:BR162)),"",IF(NOT(COUNT(BR157:BR162)),"NK",SUM(BR157:BR162)))</f>
        <v>21.730444888645899</v>
      </c>
      <c r="BS198" s="316">
        <f t="shared" si="194"/>
        <v>21.730444888645899</v>
      </c>
      <c r="BT198" s="316">
        <f t="shared" si="194"/>
        <v>21.730444888645899</v>
      </c>
      <c r="BU198" s="316">
        <f t="shared" si="194"/>
        <v>21.730444888645899</v>
      </c>
      <c r="BV198" s="316">
        <f t="shared" si="194"/>
        <v>21.730444888645899</v>
      </c>
      <c r="BW198" s="316">
        <f t="shared" si="194"/>
        <v>21.730444888645899</v>
      </c>
      <c r="BX198" s="316">
        <f t="shared" si="194"/>
        <v>21.730444888645899</v>
      </c>
      <c r="BY198" s="316">
        <f t="shared" si="194"/>
        <v>21.730444888645899</v>
      </c>
      <c r="BZ198" s="316">
        <f t="shared" si="194"/>
        <v>21.730444888645899</v>
      </c>
      <c r="CA198" s="317">
        <f t="shared" si="194"/>
        <v>21.730444888645899</v>
      </c>
      <c r="CB198" s="318">
        <f t="shared" si="193"/>
        <v>128.542225</v>
      </c>
      <c r="CC198" s="316" t="str">
        <f t="shared" si="193"/>
        <v/>
      </c>
      <c r="CD198" s="316" t="str">
        <f t="shared" si="193"/>
        <v/>
      </c>
      <c r="CE198" s="316" t="str">
        <f t="shared" si="193"/>
        <v/>
      </c>
      <c r="CF198" s="316" t="str">
        <f t="shared" si="193"/>
        <v/>
      </c>
      <c r="CG198" s="316" t="str">
        <f t="shared" si="193"/>
        <v/>
      </c>
      <c r="CH198" s="316" t="str">
        <f t="shared" si="193"/>
        <v/>
      </c>
      <c r="CI198" s="316" t="str">
        <f t="shared" si="193"/>
        <v/>
      </c>
      <c r="CJ198" s="316" t="str">
        <f t="shared" ref="CJ198:DX198" si="195">IF(NOT(COUNTA(CJ157:CJ162)),"",IF(NOT(COUNT(CJ157:CJ162)),"NK",SUM(CJ157:CJ162)))</f>
        <v/>
      </c>
      <c r="CK198" s="316">
        <f t="shared" si="195"/>
        <v>129.56115718355201</v>
      </c>
      <c r="CL198" s="316">
        <f t="shared" si="195"/>
        <v>128.772582825104</v>
      </c>
      <c r="CM198" s="316">
        <f t="shared" si="195"/>
        <v>127.985001945105</v>
      </c>
      <c r="CN198" s="316">
        <f t="shared" si="195"/>
        <v>127.19841454355399</v>
      </c>
      <c r="CO198" s="316">
        <f t="shared" si="195"/>
        <v>126.412820620451</v>
      </c>
      <c r="CP198" s="316">
        <f t="shared" si="195"/>
        <v>125.628220175797</v>
      </c>
      <c r="CQ198" s="316">
        <f t="shared" si="195"/>
        <v>122.168970427365</v>
      </c>
      <c r="CR198" s="316">
        <f t="shared" si="195"/>
        <v>118.714253702969</v>
      </c>
      <c r="CS198" s="316">
        <f t="shared" si="195"/>
        <v>115.264070002609</v>
      </c>
      <c r="CT198" s="316">
        <f t="shared" si="195"/>
        <v>111.818419326284</v>
      </c>
      <c r="CU198" s="316">
        <f t="shared" si="195"/>
        <v>108.377301673994</v>
      </c>
      <c r="CV198" s="316">
        <f t="shared" si="195"/>
        <v>102.319557548167</v>
      </c>
      <c r="CW198" s="316">
        <f t="shared" si="195"/>
        <v>96.267546726942896</v>
      </c>
      <c r="CX198" s="316">
        <f t="shared" si="195"/>
        <v>90.221269210323399</v>
      </c>
      <c r="CY198" s="316">
        <f t="shared" si="195"/>
        <v>84.174991693703802</v>
      </c>
      <c r="CZ198" s="316">
        <f t="shared" si="195"/>
        <v>78.128714177084305</v>
      </c>
      <c r="DA198" s="316">
        <f t="shared" si="195"/>
        <v>75.127911833888405</v>
      </c>
      <c r="DB198" s="316">
        <f t="shared" si="195"/>
        <v>72.127109490692504</v>
      </c>
      <c r="DC198" s="316">
        <f t="shared" ref="DC198:DL198" si="196">IF(NOT(COUNTA(DC157:DC162)),"",IF(NOT(COUNT(DC157:DC162)),"NK",SUM(DC157:DC162)))</f>
        <v>72.127109490692504</v>
      </c>
      <c r="DD198" s="316">
        <f t="shared" si="196"/>
        <v>72.127109490692504</v>
      </c>
      <c r="DE198" s="316">
        <f t="shared" si="196"/>
        <v>72.127109490692504</v>
      </c>
      <c r="DF198" s="316">
        <f t="shared" si="196"/>
        <v>72.127109490692504</v>
      </c>
      <c r="DG198" s="316">
        <f t="shared" si="196"/>
        <v>72.127109490692504</v>
      </c>
      <c r="DH198" s="316">
        <f t="shared" si="196"/>
        <v>72.127109490692504</v>
      </c>
      <c r="DI198" s="316">
        <f t="shared" si="196"/>
        <v>72.127109490692504</v>
      </c>
      <c r="DJ198" s="316">
        <f t="shared" si="196"/>
        <v>72.127109490692504</v>
      </c>
      <c r="DK198" s="316">
        <f t="shared" si="196"/>
        <v>72.127109490692504</v>
      </c>
      <c r="DL198" s="317">
        <f t="shared" si="196"/>
        <v>72.127109490692504</v>
      </c>
      <c r="DM198" s="318">
        <f t="shared" si="195"/>
        <v>1192.7227332233001</v>
      </c>
      <c r="DN198" s="316" t="str">
        <f t="shared" si="195"/>
        <v/>
      </c>
      <c r="DO198" s="316" t="str">
        <f t="shared" si="195"/>
        <v/>
      </c>
      <c r="DP198" s="316" t="str">
        <f t="shared" si="195"/>
        <v/>
      </c>
      <c r="DQ198" s="316" t="str">
        <f t="shared" si="195"/>
        <v/>
      </c>
      <c r="DR198" s="316" t="str">
        <f t="shared" si="195"/>
        <v/>
      </c>
      <c r="DS198" s="316" t="str">
        <f t="shared" si="195"/>
        <v/>
      </c>
      <c r="DT198" s="316" t="str">
        <f t="shared" si="195"/>
        <v/>
      </c>
      <c r="DU198" s="316" t="str">
        <f t="shared" si="195"/>
        <v/>
      </c>
      <c r="DV198" s="316">
        <f t="shared" si="195"/>
        <v>975.489022195149</v>
      </c>
      <c r="DW198" s="316">
        <f t="shared" si="195"/>
        <v>827.19829318570385</v>
      </c>
      <c r="DX198" s="316">
        <f t="shared" si="195"/>
        <v>830.30180192491264</v>
      </c>
      <c r="DY198" s="316">
        <f t="shared" ref="DY198:EM198" si="197">IF(NOT(COUNTA(DY157:DY162)),"",IF(NOT(COUNT(DY157:DY162)),"NK",SUM(DY157:DY162)))</f>
        <v>831.02270848881062</v>
      </c>
      <c r="DZ198" s="316">
        <f t="shared" si="197"/>
        <v>871.86774648633866</v>
      </c>
      <c r="EA198" s="316">
        <f t="shared" si="197"/>
        <v>872.7188383711806</v>
      </c>
      <c r="EB198" s="316">
        <f t="shared" si="197"/>
        <v>858.16441923511559</v>
      </c>
      <c r="EC198" s="316">
        <f t="shared" si="197"/>
        <v>1047.2063504616974</v>
      </c>
      <c r="ED198" s="316">
        <f t="shared" si="197"/>
        <v>445.18714499989812</v>
      </c>
      <c r="EE198" s="316">
        <f t="shared" si="197"/>
        <v>422.40178190796252</v>
      </c>
      <c r="EF198" s="316">
        <f t="shared" si="197"/>
        <v>399.64275439854168</v>
      </c>
      <c r="EG198" s="316">
        <f t="shared" si="197"/>
        <v>369.11457248433948</v>
      </c>
      <c r="EH198" s="316">
        <f t="shared" si="197"/>
        <v>338.62686286843791</v>
      </c>
      <c r="EI198" s="316">
        <f t="shared" si="197"/>
        <v>308.09936507837972</v>
      </c>
      <c r="EJ198" s="316">
        <f t="shared" si="197"/>
        <v>274.91957803086541</v>
      </c>
      <c r="EK198" s="316">
        <f t="shared" si="197"/>
        <v>242.13302019894212</v>
      </c>
      <c r="EL198" s="316">
        <f t="shared" si="197"/>
        <v>220.2851757058948</v>
      </c>
      <c r="EM198" s="316">
        <f t="shared" si="197"/>
        <v>198.18453192276741</v>
      </c>
      <c r="EN198" s="316">
        <f t="shared" ref="EN198:EW198" si="198">IF(NOT(COUNTA(EN157:EN162)),"",IF(NOT(COUNT(EN157:EN162)),"NK",SUM(EN157:EN162)))</f>
        <v>193.9478098585094</v>
      </c>
      <c r="EO198" s="316">
        <f t="shared" si="198"/>
        <v>188.17509253717731</v>
      </c>
      <c r="EP198" s="316">
        <f t="shared" si="198"/>
        <v>182.32549817086061</v>
      </c>
      <c r="EQ198" s="316">
        <f t="shared" si="198"/>
        <v>176.47765679973719</v>
      </c>
      <c r="ER198" s="316">
        <f t="shared" si="198"/>
        <v>170.63156842380701</v>
      </c>
      <c r="ES198" s="316">
        <f t="shared" si="198"/>
        <v>165.22323030086901</v>
      </c>
      <c r="ET198" s="316">
        <f t="shared" si="198"/>
        <v>158.69232249440429</v>
      </c>
      <c r="EU198" s="316">
        <f t="shared" si="198"/>
        <v>152.16141468793961</v>
      </c>
      <c r="EV198" s="316">
        <f t="shared" si="198"/>
        <v>145.6305068814749</v>
      </c>
      <c r="EW198" s="316">
        <f t="shared" si="198"/>
        <v>135.6689818143268</v>
      </c>
      <c r="EX198" s="169"/>
      <c r="EY198" s="169"/>
      <c r="EZ198" s="169"/>
      <c r="FA198" s="169"/>
      <c r="FB198" s="169"/>
      <c r="FC198" s="169"/>
      <c r="FD198" s="169"/>
      <c r="FE198" s="169"/>
      <c r="FF198" s="169"/>
      <c r="FG198" s="169"/>
      <c r="FH198" s="169"/>
      <c r="FI198" s="169"/>
      <c r="FJ198" s="169"/>
      <c r="FK198" s="169"/>
      <c r="FL198" s="169"/>
    </row>
    <row r="199" spans="1:168" ht="21" outlineLevel="1">
      <c r="A199" s="238"/>
      <c r="B199" s="283" t="s">
        <v>146</v>
      </c>
      <c r="C199" s="281"/>
      <c r="D199" s="281"/>
      <c r="E199" s="208" t="s">
        <v>473</v>
      </c>
      <c r="F199" s="316" t="str">
        <f t="shared" ref="F199:AT199" si="199">IF(NOT(COUNTA(F163:F168)),"",IF(NOT(COUNT(F163:F168)),"NK",SUM(F163:F168)))</f>
        <v>NK</v>
      </c>
      <c r="G199" s="316" t="str">
        <f t="shared" si="199"/>
        <v/>
      </c>
      <c r="H199" s="316" t="str">
        <f t="shared" si="199"/>
        <v/>
      </c>
      <c r="I199" s="316" t="str">
        <f t="shared" si="199"/>
        <v/>
      </c>
      <c r="J199" s="316" t="str">
        <f t="shared" si="199"/>
        <v/>
      </c>
      <c r="K199" s="316" t="str">
        <f t="shared" si="199"/>
        <v/>
      </c>
      <c r="L199" s="316" t="str">
        <f t="shared" si="199"/>
        <v/>
      </c>
      <c r="M199" s="316" t="str">
        <f t="shared" si="199"/>
        <v/>
      </c>
      <c r="N199" s="316" t="str">
        <f t="shared" si="199"/>
        <v/>
      </c>
      <c r="O199" s="316" t="str">
        <f t="shared" si="199"/>
        <v>NK</v>
      </c>
      <c r="P199" s="316" t="str">
        <f t="shared" si="199"/>
        <v>NK</v>
      </c>
      <c r="Q199" s="316" t="str">
        <f t="shared" si="199"/>
        <v>NK</v>
      </c>
      <c r="R199" s="316" t="str">
        <f t="shared" si="199"/>
        <v>NK</v>
      </c>
      <c r="S199" s="316" t="str">
        <f t="shared" si="199"/>
        <v>NK</v>
      </c>
      <c r="T199" s="316" t="str">
        <f t="shared" si="199"/>
        <v>NK</v>
      </c>
      <c r="U199" s="316" t="str">
        <f t="shared" si="199"/>
        <v>NK</v>
      </c>
      <c r="V199" s="316" t="str">
        <f t="shared" si="199"/>
        <v>NK</v>
      </c>
      <c r="W199" s="316" t="str">
        <f t="shared" si="199"/>
        <v>NK</v>
      </c>
      <c r="X199" s="316" t="str">
        <f t="shared" si="199"/>
        <v>NK</v>
      </c>
      <c r="Y199" s="316" t="str">
        <f t="shared" si="199"/>
        <v>NK</v>
      </c>
      <c r="Z199" s="316" t="str">
        <f t="shared" si="199"/>
        <v>NK</v>
      </c>
      <c r="AA199" s="316" t="str">
        <f t="shared" si="199"/>
        <v>NK</v>
      </c>
      <c r="AB199" s="316" t="str">
        <f t="shared" si="199"/>
        <v>NK</v>
      </c>
      <c r="AC199" s="316" t="str">
        <f t="shared" si="199"/>
        <v>NK</v>
      </c>
      <c r="AD199" s="316" t="str">
        <f t="shared" si="199"/>
        <v>NK</v>
      </c>
      <c r="AE199" s="316" t="str">
        <f t="shared" si="199"/>
        <v>NK</v>
      </c>
      <c r="AF199" s="316" t="str">
        <f t="shared" si="199"/>
        <v>NK</v>
      </c>
      <c r="AG199" s="316" t="str">
        <f t="shared" ref="AG199:AO199" si="200">IF(NOT(COUNTA(AG163:AG168)),"",IF(NOT(COUNT(AG163:AG168)),"NK",SUM(AG163:AG168)))</f>
        <v>NK</v>
      </c>
      <c r="AH199" s="316" t="str">
        <f t="shared" si="200"/>
        <v>NK</v>
      </c>
      <c r="AI199" s="316" t="str">
        <f t="shared" si="200"/>
        <v>NK</v>
      </c>
      <c r="AJ199" s="316" t="str">
        <f t="shared" si="200"/>
        <v>NK</v>
      </c>
      <c r="AK199" s="316" t="str">
        <f t="shared" si="200"/>
        <v>NK</v>
      </c>
      <c r="AL199" s="316" t="str">
        <f t="shared" si="200"/>
        <v>NK</v>
      </c>
      <c r="AM199" s="316" t="str">
        <f t="shared" si="200"/>
        <v>NK</v>
      </c>
      <c r="AN199" s="316" t="str">
        <f t="shared" si="200"/>
        <v>NK</v>
      </c>
      <c r="AO199" s="316" t="str">
        <f t="shared" si="200"/>
        <v>NK</v>
      </c>
      <c r="AP199" s="317" t="str">
        <f t="shared" si="199"/>
        <v>NK</v>
      </c>
      <c r="AQ199" s="318" t="str">
        <f t="shared" si="199"/>
        <v>NK</v>
      </c>
      <c r="AR199" s="316" t="str">
        <f t="shared" si="199"/>
        <v/>
      </c>
      <c r="AS199" s="316" t="str">
        <f t="shared" si="199"/>
        <v/>
      </c>
      <c r="AT199" s="316" t="str">
        <f t="shared" si="199"/>
        <v/>
      </c>
      <c r="AU199" s="316" t="str">
        <f t="shared" ref="AU199:CI199" si="201">IF(NOT(COUNTA(AU163:AU168)),"",IF(NOT(COUNT(AU163:AU168)),"NK",SUM(AU163:AU168)))</f>
        <v/>
      </c>
      <c r="AV199" s="316" t="str">
        <f t="shared" si="201"/>
        <v/>
      </c>
      <c r="AW199" s="316" t="str">
        <f t="shared" si="201"/>
        <v/>
      </c>
      <c r="AX199" s="316" t="str">
        <f t="shared" si="201"/>
        <v/>
      </c>
      <c r="AY199" s="316" t="str">
        <f t="shared" si="201"/>
        <v/>
      </c>
      <c r="AZ199" s="316" t="str">
        <f t="shared" si="201"/>
        <v>NK</v>
      </c>
      <c r="BA199" s="316" t="str">
        <f t="shared" si="201"/>
        <v>NK</v>
      </c>
      <c r="BB199" s="316" t="str">
        <f t="shared" si="201"/>
        <v>NK</v>
      </c>
      <c r="BC199" s="316" t="str">
        <f t="shared" si="201"/>
        <v>NK</v>
      </c>
      <c r="BD199" s="316" t="str">
        <f t="shared" si="201"/>
        <v>NK</v>
      </c>
      <c r="BE199" s="316" t="str">
        <f t="shared" si="201"/>
        <v>NK</v>
      </c>
      <c r="BF199" s="316" t="str">
        <f t="shared" si="201"/>
        <v>NK</v>
      </c>
      <c r="BG199" s="316" t="str">
        <f t="shared" si="201"/>
        <v>NK</v>
      </c>
      <c r="BH199" s="316" t="str">
        <f t="shared" si="201"/>
        <v>NK</v>
      </c>
      <c r="BI199" s="316" t="str">
        <f t="shared" si="201"/>
        <v>NK</v>
      </c>
      <c r="BJ199" s="316" t="str">
        <f t="shared" si="201"/>
        <v>NK</v>
      </c>
      <c r="BK199" s="316" t="str">
        <f t="shared" si="201"/>
        <v>NK</v>
      </c>
      <c r="BL199" s="316" t="str">
        <f t="shared" si="201"/>
        <v>NK</v>
      </c>
      <c r="BM199" s="316" t="str">
        <f t="shared" si="201"/>
        <v>NK</v>
      </c>
      <c r="BN199" s="316" t="str">
        <f t="shared" si="201"/>
        <v>NK</v>
      </c>
      <c r="BO199" s="316" t="str">
        <f t="shared" si="201"/>
        <v>NK</v>
      </c>
      <c r="BP199" s="316" t="str">
        <f t="shared" si="201"/>
        <v>NK</v>
      </c>
      <c r="BQ199" s="316" t="str">
        <f t="shared" si="201"/>
        <v>NK</v>
      </c>
      <c r="BR199" s="316" t="str">
        <f t="shared" ref="BR199:CA199" si="202">IF(NOT(COUNTA(BR163:BR168)),"",IF(NOT(COUNT(BR163:BR168)),"NK",SUM(BR163:BR168)))</f>
        <v>NK</v>
      </c>
      <c r="BS199" s="316" t="str">
        <f t="shared" si="202"/>
        <v>NK</v>
      </c>
      <c r="BT199" s="316" t="str">
        <f t="shared" si="202"/>
        <v>NK</v>
      </c>
      <c r="BU199" s="316" t="str">
        <f t="shared" si="202"/>
        <v>NK</v>
      </c>
      <c r="BV199" s="316" t="str">
        <f t="shared" si="202"/>
        <v>NK</v>
      </c>
      <c r="BW199" s="316" t="str">
        <f t="shared" si="202"/>
        <v>NK</v>
      </c>
      <c r="BX199" s="316" t="str">
        <f t="shared" si="202"/>
        <v>NK</v>
      </c>
      <c r="BY199" s="316" t="str">
        <f t="shared" si="202"/>
        <v>NK</v>
      </c>
      <c r="BZ199" s="316" t="str">
        <f t="shared" si="202"/>
        <v>NK</v>
      </c>
      <c r="CA199" s="317" t="str">
        <f t="shared" si="202"/>
        <v>NK</v>
      </c>
      <c r="CB199" s="318" t="str">
        <f t="shared" si="201"/>
        <v>NK</v>
      </c>
      <c r="CC199" s="316" t="str">
        <f t="shared" si="201"/>
        <v/>
      </c>
      <c r="CD199" s="316" t="str">
        <f t="shared" si="201"/>
        <v/>
      </c>
      <c r="CE199" s="316" t="str">
        <f t="shared" si="201"/>
        <v/>
      </c>
      <c r="CF199" s="316" t="str">
        <f t="shared" si="201"/>
        <v/>
      </c>
      <c r="CG199" s="316" t="str">
        <f t="shared" si="201"/>
        <v/>
      </c>
      <c r="CH199" s="316" t="str">
        <f t="shared" si="201"/>
        <v/>
      </c>
      <c r="CI199" s="316" t="str">
        <f t="shared" si="201"/>
        <v/>
      </c>
      <c r="CJ199" s="316" t="str">
        <f t="shared" ref="CJ199:DX199" si="203">IF(NOT(COUNTA(CJ163:CJ168)),"",IF(NOT(COUNT(CJ163:CJ168)),"NK",SUM(CJ163:CJ168)))</f>
        <v/>
      </c>
      <c r="CK199" s="316" t="str">
        <f t="shared" si="203"/>
        <v>NK</v>
      </c>
      <c r="CL199" s="316" t="str">
        <f t="shared" si="203"/>
        <v>NK</v>
      </c>
      <c r="CM199" s="316" t="str">
        <f t="shared" si="203"/>
        <v>NK</v>
      </c>
      <c r="CN199" s="316" t="str">
        <f t="shared" si="203"/>
        <v>NK</v>
      </c>
      <c r="CO199" s="316" t="str">
        <f t="shared" si="203"/>
        <v>NK</v>
      </c>
      <c r="CP199" s="316" t="str">
        <f t="shared" si="203"/>
        <v>NK</v>
      </c>
      <c r="CQ199" s="316" t="str">
        <f t="shared" si="203"/>
        <v>NK</v>
      </c>
      <c r="CR199" s="316" t="str">
        <f t="shared" si="203"/>
        <v>NK</v>
      </c>
      <c r="CS199" s="316" t="str">
        <f t="shared" si="203"/>
        <v>NK</v>
      </c>
      <c r="CT199" s="316" t="str">
        <f t="shared" si="203"/>
        <v>NK</v>
      </c>
      <c r="CU199" s="316" t="str">
        <f t="shared" si="203"/>
        <v>NK</v>
      </c>
      <c r="CV199" s="316" t="str">
        <f t="shared" si="203"/>
        <v>NK</v>
      </c>
      <c r="CW199" s="316" t="str">
        <f t="shared" si="203"/>
        <v>NK</v>
      </c>
      <c r="CX199" s="316" t="str">
        <f t="shared" si="203"/>
        <v>NK</v>
      </c>
      <c r="CY199" s="316" t="str">
        <f t="shared" si="203"/>
        <v>NK</v>
      </c>
      <c r="CZ199" s="316" t="str">
        <f t="shared" si="203"/>
        <v>NK</v>
      </c>
      <c r="DA199" s="316" t="str">
        <f t="shared" si="203"/>
        <v>NK</v>
      </c>
      <c r="DB199" s="316" t="str">
        <f t="shared" si="203"/>
        <v>NK</v>
      </c>
      <c r="DC199" s="316" t="str">
        <f t="shared" ref="DC199:DL199" si="204">IF(NOT(COUNTA(DC163:DC168)),"",IF(NOT(COUNT(DC163:DC168)),"NK",SUM(DC163:DC168)))</f>
        <v>NK</v>
      </c>
      <c r="DD199" s="316" t="str">
        <f t="shared" si="204"/>
        <v>NK</v>
      </c>
      <c r="DE199" s="316" t="str">
        <f t="shared" si="204"/>
        <v>NK</v>
      </c>
      <c r="DF199" s="316" t="str">
        <f t="shared" si="204"/>
        <v>NK</v>
      </c>
      <c r="DG199" s="316" t="str">
        <f t="shared" si="204"/>
        <v>NK</v>
      </c>
      <c r="DH199" s="316" t="str">
        <f t="shared" si="204"/>
        <v>NK</v>
      </c>
      <c r="DI199" s="316" t="str">
        <f t="shared" si="204"/>
        <v>NK</v>
      </c>
      <c r="DJ199" s="316" t="str">
        <f t="shared" si="204"/>
        <v>NK</v>
      </c>
      <c r="DK199" s="316" t="str">
        <f t="shared" si="204"/>
        <v>NK</v>
      </c>
      <c r="DL199" s="317" t="str">
        <f t="shared" si="204"/>
        <v>NK</v>
      </c>
      <c r="DM199" s="318" t="str">
        <f t="shared" si="203"/>
        <v>NK</v>
      </c>
      <c r="DN199" s="316" t="str">
        <f t="shared" si="203"/>
        <v/>
      </c>
      <c r="DO199" s="316" t="str">
        <f t="shared" si="203"/>
        <v/>
      </c>
      <c r="DP199" s="316" t="str">
        <f t="shared" si="203"/>
        <v/>
      </c>
      <c r="DQ199" s="316" t="str">
        <f t="shared" si="203"/>
        <v/>
      </c>
      <c r="DR199" s="316" t="str">
        <f t="shared" si="203"/>
        <v/>
      </c>
      <c r="DS199" s="316" t="str">
        <f t="shared" si="203"/>
        <v/>
      </c>
      <c r="DT199" s="316" t="str">
        <f t="shared" si="203"/>
        <v/>
      </c>
      <c r="DU199" s="316" t="str">
        <f t="shared" si="203"/>
        <v/>
      </c>
      <c r="DV199" s="316" t="str">
        <f t="shared" si="203"/>
        <v>NK</v>
      </c>
      <c r="DW199" s="316" t="str">
        <f t="shared" si="203"/>
        <v>NK</v>
      </c>
      <c r="DX199" s="316" t="str">
        <f t="shared" si="203"/>
        <v>NK</v>
      </c>
      <c r="DY199" s="316" t="str">
        <f t="shared" ref="DY199:EM199" si="205">IF(NOT(COUNTA(DY163:DY168)),"",IF(NOT(COUNT(DY163:DY168)),"NK",SUM(DY163:DY168)))</f>
        <v>NK</v>
      </c>
      <c r="DZ199" s="316" t="str">
        <f t="shared" si="205"/>
        <v>NK</v>
      </c>
      <c r="EA199" s="316" t="str">
        <f t="shared" si="205"/>
        <v>NK</v>
      </c>
      <c r="EB199" s="316" t="str">
        <f t="shared" si="205"/>
        <v>NK</v>
      </c>
      <c r="EC199" s="316" t="str">
        <f t="shared" si="205"/>
        <v>NK</v>
      </c>
      <c r="ED199" s="316" t="str">
        <f t="shared" si="205"/>
        <v>NK</v>
      </c>
      <c r="EE199" s="316" t="str">
        <f t="shared" si="205"/>
        <v>NK</v>
      </c>
      <c r="EF199" s="316" t="str">
        <f t="shared" si="205"/>
        <v>NK</v>
      </c>
      <c r="EG199" s="316" t="str">
        <f t="shared" si="205"/>
        <v>NK</v>
      </c>
      <c r="EH199" s="316" t="str">
        <f t="shared" si="205"/>
        <v>NK</v>
      </c>
      <c r="EI199" s="316" t="str">
        <f t="shared" si="205"/>
        <v>NK</v>
      </c>
      <c r="EJ199" s="316" t="str">
        <f t="shared" si="205"/>
        <v>NK</v>
      </c>
      <c r="EK199" s="316" t="str">
        <f t="shared" si="205"/>
        <v>NK</v>
      </c>
      <c r="EL199" s="316" t="str">
        <f t="shared" si="205"/>
        <v>NK</v>
      </c>
      <c r="EM199" s="316" t="str">
        <f t="shared" si="205"/>
        <v>NK</v>
      </c>
      <c r="EN199" s="316" t="str">
        <f t="shared" ref="EN199:EW199" si="206">IF(NOT(COUNTA(EN163:EN168)),"",IF(NOT(COUNT(EN163:EN168)),"NK",SUM(EN163:EN168)))</f>
        <v>NK</v>
      </c>
      <c r="EO199" s="316" t="str">
        <f t="shared" si="206"/>
        <v>NK</v>
      </c>
      <c r="EP199" s="316" t="str">
        <f t="shared" si="206"/>
        <v>NK</v>
      </c>
      <c r="EQ199" s="316" t="str">
        <f t="shared" si="206"/>
        <v>NK</v>
      </c>
      <c r="ER199" s="316" t="str">
        <f t="shared" si="206"/>
        <v>NK</v>
      </c>
      <c r="ES199" s="316" t="str">
        <f t="shared" si="206"/>
        <v>NK</v>
      </c>
      <c r="ET199" s="316" t="str">
        <f t="shared" si="206"/>
        <v>NK</v>
      </c>
      <c r="EU199" s="316" t="str">
        <f t="shared" si="206"/>
        <v>NK</v>
      </c>
      <c r="EV199" s="316" t="str">
        <f t="shared" si="206"/>
        <v>NK</v>
      </c>
      <c r="EW199" s="316" t="str">
        <f t="shared" si="206"/>
        <v>NK</v>
      </c>
      <c r="EX199" s="169"/>
      <c r="EY199" s="169"/>
      <c r="EZ199" s="169"/>
      <c r="FA199" s="169"/>
      <c r="FB199" s="169"/>
      <c r="FC199" s="169"/>
      <c r="FD199" s="169"/>
      <c r="FE199" s="169"/>
      <c r="FF199" s="169"/>
      <c r="FG199" s="169"/>
      <c r="FH199" s="169"/>
      <c r="FI199" s="169"/>
      <c r="FJ199" s="169"/>
      <c r="FK199" s="169"/>
      <c r="FL199" s="169"/>
    </row>
    <row r="200" spans="1:168" ht="21" outlineLevel="1">
      <c r="A200" s="238"/>
      <c r="B200" s="283" t="s">
        <v>147</v>
      </c>
      <c r="C200" s="281"/>
      <c r="D200" s="281"/>
      <c r="E200" s="208" t="s">
        <v>473</v>
      </c>
      <c r="F200" s="316">
        <f t="shared" ref="F200:AP200" si="207">IF(NOT(COUNTA(F169:F172)),"",IF(NOT(COUNT(F169:F172)),"NK",SUM(F169:F172)))</f>
        <v>-3001.506445</v>
      </c>
      <c r="G200" s="316" t="str">
        <f t="shared" si="207"/>
        <v/>
      </c>
      <c r="H200" s="316" t="str">
        <f t="shared" si="207"/>
        <v/>
      </c>
      <c r="I200" s="316" t="str">
        <f t="shared" si="207"/>
        <v/>
      </c>
      <c r="J200" s="316" t="str">
        <f t="shared" si="207"/>
        <v/>
      </c>
      <c r="K200" s="316" t="str">
        <f t="shared" si="207"/>
        <v/>
      </c>
      <c r="L200" s="316" t="str">
        <f t="shared" si="207"/>
        <v/>
      </c>
      <c r="M200" s="316" t="str">
        <f t="shared" si="207"/>
        <v/>
      </c>
      <c r="N200" s="316" t="str">
        <f t="shared" si="207"/>
        <v/>
      </c>
      <c r="O200" s="316">
        <f t="shared" si="207"/>
        <v>-2207.7667868871099</v>
      </c>
      <c r="P200" s="316">
        <f t="shared" si="207"/>
        <v>-2158.8449041459698</v>
      </c>
      <c r="Q200" s="316">
        <f t="shared" si="207"/>
        <v>-2110.8428988168098</v>
      </c>
      <c r="R200" s="316">
        <f t="shared" si="207"/>
        <v>-2119.1114118986702</v>
      </c>
      <c r="S200" s="316">
        <f t="shared" si="207"/>
        <v>-2067.91542874162</v>
      </c>
      <c r="T200" s="316">
        <f t="shared" si="207"/>
        <v>-2021.68532052671</v>
      </c>
      <c r="U200" s="316">
        <f t="shared" si="207"/>
        <v>-2171.0378533070202</v>
      </c>
      <c r="V200" s="316">
        <f t="shared" si="207"/>
        <v>-2809.50633748366</v>
      </c>
      <c r="W200" s="316">
        <f t="shared" si="207"/>
        <v>-2591.0144168842498</v>
      </c>
      <c r="X200" s="316">
        <f t="shared" si="207"/>
        <v>-2470.3611551101799</v>
      </c>
      <c r="Y200" s="316">
        <f t="shared" si="207"/>
        <v>-2370.0462414154099</v>
      </c>
      <c r="Z200" s="316">
        <f t="shared" si="207"/>
        <v>-2284.4748009073601</v>
      </c>
      <c r="AA200" s="316">
        <f t="shared" si="207"/>
        <v>-2209.6817012966399</v>
      </c>
      <c r="AB200" s="316">
        <f t="shared" si="207"/>
        <v>-2154.35247232743</v>
      </c>
      <c r="AC200" s="316">
        <f t="shared" si="207"/>
        <v>-2093.2249561439098</v>
      </c>
      <c r="AD200" s="316">
        <f t="shared" si="207"/>
        <v>-2036.6560147036</v>
      </c>
      <c r="AE200" s="316">
        <f t="shared" si="207"/>
        <v>-1983.6315172799</v>
      </c>
      <c r="AF200" s="316">
        <f t="shared" si="207"/>
        <v>-1933.4264466673501</v>
      </c>
      <c r="AG200" s="316">
        <f t="shared" ref="AG200:AO200" si="208">IF(NOT(COUNTA(AG169:AG172)),"",IF(NOT(COUNT(AG169:AG172)),"NK",SUM(AG169:AG172)))</f>
        <v>-2048.2562519242701</v>
      </c>
      <c r="AH200" s="316">
        <f t="shared" si="208"/>
        <v>-1998.46879939626</v>
      </c>
      <c r="AI200" s="316">
        <f t="shared" si="208"/>
        <v>-1950.4814515932301</v>
      </c>
      <c r="AJ200" s="316">
        <f t="shared" si="208"/>
        <v>-1904.07216377536</v>
      </c>
      <c r="AK200" s="316">
        <f t="shared" si="208"/>
        <v>-1859.0764505237701</v>
      </c>
      <c r="AL200" s="316">
        <f t="shared" si="208"/>
        <v>-1933.3998964229199</v>
      </c>
      <c r="AM200" s="316">
        <f t="shared" si="208"/>
        <v>-1888.1299572318101</v>
      </c>
      <c r="AN200" s="316">
        <f t="shared" si="208"/>
        <v>-1844.09009721025</v>
      </c>
      <c r="AO200" s="316">
        <f t="shared" si="208"/>
        <v>-1801.20548214684</v>
      </c>
      <c r="AP200" s="317">
        <f t="shared" si="207"/>
        <v>-1759.41624351261</v>
      </c>
      <c r="AQ200" s="319"/>
      <c r="AR200" s="315"/>
      <c r="AS200" s="315"/>
      <c r="AT200" s="315"/>
      <c r="AU200" s="315"/>
      <c r="AV200" s="315"/>
      <c r="AW200" s="315"/>
      <c r="AX200" s="315"/>
      <c r="AY200" s="315"/>
      <c r="AZ200" s="315"/>
      <c r="BA200" s="315"/>
      <c r="BB200" s="315"/>
      <c r="BC200" s="315"/>
      <c r="BD200" s="315"/>
      <c r="BE200" s="315"/>
      <c r="BF200" s="315"/>
      <c r="BG200" s="315"/>
      <c r="BH200" s="315"/>
      <c r="BI200" s="315"/>
      <c r="BJ200" s="315"/>
      <c r="BK200" s="315"/>
      <c r="BL200" s="315"/>
      <c r="BM200" s="315"/>
      <c r="BN200" s="315"/>
      <c r="BO200" s="315"/>
      <c r="BP200" s="315"/>
      <c r="BQ200" s="315"/>
      <c r="BR200" s="315"/>
      <c r="BS200" s="315"/>
      <c r="BT200" s="315"/>
      <c r="BU200" s="315"/>
      <c r="BV200" s="315"/>
      <c r="BW200" s="315"/>
      <c r="BX200" s="315"/>
      <c r="BY200" s="315"/>
      <c r="BZ200" s="315"/>
      <c r="CA200" s="320"/>
      <c r="CB200" s="319"/>
      <c r="CC200" s="315"/>
      <c r="CD200" s="315"/>
      <c r="CE200" s="315"/>
      <c r="CF200" s="315"/>
      <c r="CG200" s="315"/>
      <c r="CH200" s="315"/>
      <c r="CI200" s="315"/>
      <c r="CJ200" s="315"/>
      <c r="CK200" s="315"/>
      <c r="CL200" s="315"/>
      <c r="CM200" s="315"/>
      <c r="CN200" s="315"/>
      <c r="CO200" s="315"/>
      <c r="CP200" s="315"/>
      <c r="CQ200" s="315"/>
      <c r="CR200" s="315"/>
      <c r="CS200" s="315"/>
      <c r="CT200" s="315"/>
      <c r="CU200" s="315"/>
      <c r="CV200" s="315"/>
      <c r="CW200" s="315"/>
      <c r="CX200" s="315"/>
      <c r="CY200" s="315"/>
      <c r="CZ200" s="315"/>
      <c r="DA200" s="315"/>
      <c r="DB200" s="315"/>
      <c r="DC200" s="315"/>
      <c r="DD200" s="315"/>
      <c r="DE200" s="315"/>
      <c r="DF200" s="315"/>
      <c r="DG200" s="315"/>
      <c r="DH200" s="315"/>
      <c r="DI200" s="315"/>
      <c r="DJ200" s="315"/>
      <c r="DK200" s="315"/>
      <c r="DL200" s="320"/>
      <c r="DM200" s="318">
        <f t="shared" ref="DM200:EM200" si="209">IF(NOT(COUNTA(DM169:DM172)),"",IF(NOT(COUNT(DM169:DM172)),"NK",SUM(DM169:DM172)))</f>
        <v>-3001.506445</v>
      </c>
      <c r="DN200" s="316" t="str">
        <f t="shared" si="209"/>
        <v/>
      </c>
      <c r="DO200" s="316" t="str">
        <f t="shared" si="209"/>
        <v/>
      </c>
      <c r="DP200" s="316" t="str">
        <f t="shared" si="209"/>
        <v/>
      </c>
      <c r="DQ200" s="316" t="str">
        <f t="shared" si="209"/>
        <v/>
      </c>
      <c r="DR200" s="316" t="str">
        <f t="shared" si="209"/>
        <v/>
      </c>
      <c r="DS200" s="316" t="str">
        <f t="shared" si="209"/>
        <v/>
      </c>
      <c r="DT200" s="316" t="str">
        <f t="shared" si="209"/>
        <v/>
      </c>
      <c r="DU200" s="316" t="str">
        <f t="shared" si="209"/>
        <v/>
      </c>
      <c r="DV200" s="316">
        <f t="shared" si="209"/>
        <v>-2207.7667868871099</v>
      </c>
      <c r="DW200" s="316">
        <f t="shared" si="209"/>
        <v>-2158.8449041459698</v>
      </c>
      <c r="DX200" s="316">
        <f t="shared" si="209"/>
        <v>-2110.8428988168098</v>
      </c>
      <c r="DY200" s="316">
        <f t="shared" si="209"/>
        <v>-2119.1114118986702</v>
      </c>
      <c r="DZ200" s="316">
        <f t="shared" si="209"/>
        <v>-2067.91542874162</v>
      </c>
      <c r="EA200" s="316">
        <f t="shared" si="209"/>
        <v>-2021.68532052671</v>
      </c>
      <c r="EB200" s="316">
        <f t="shared" si="209"/>
        <v>-2171.0378533070202</v>
      </c>
      <c r="EC200" s="316">
        <f t="shared" si="209"/>
        <v>-2809.50633748366</v>
      </c>
      <c r="ED200" s="316">
        <f t="shared" si="209"/>
        <v>-2591.0144168842498</v>
      </c>
      <c r="EE200" s="316">
        <f t="shared" si="209"/>
        <v>-2470.3611551101799</v>
      </c>
      <c r="EF200" s="316">
        <f t="shared" si="209"/>
        <v>-2370.0462414154099</v>
      </c>
      <c r="EG200" s="316">
        <f t="shared" si="209"/>
        <v>-2284.4748009073601</v>
      </c>
      <c r="EH200" s="316">
        <f t="shared" si="209"/>
        <v>-2209.6817012966399</v>
      </c>
      <c r="EI200" s="316">
        <f t="shared" si="209"/>
        <v>-2154.35247232743</v>
      </c>
      <c r="EJ200" s="316">
        <f t="shared" si="209"/>
        <v>-2093.2249561439098</v>
      </c>
      <c r="EK200" s="316">
        <f t="shared" si="209"/>
        <v>-2036.6560147036</v>
      </c>
      <c r="EL200" s="316">
        <f t="shared" si="209"/>
        <v>-1983.6315172799</v>
      </c>
      <c r="EM200" s="316">
        <f t="shared" si="209"/>
        <v>-1933.4264466673501</v>
      </c>
      <c r="EN200" s="316">
        <f t="shared" ref="EN200:EW200" si="210">IF(NOT(COUNTA(EN169:EN172)),"",IF(NOT(COUNT(EN169:EN172)),"NK",SUM(EN169:EN172)))</f>
        <v>-2048.2562519242701</v>
      </c>
      <c r="EO200" s="316">
        <f t="shared" si="210"/>
        <v>-1998.46879939626</v>
      </c>
      <c r="EP200" s="316">
        <f t="shared" si="210"/>
        <v>-1950.4814515932301</v>
      </c>
      <c r="EQ200" s="316">
        <f t="shared" si="210"/>
        <v>-1904.07216377536</v>
      </c>
      <c r="ER200" s="316">
        <f t="shared" si="210"/>
        <v>-1859.0764505237701</v>
      </c>
      <c r="ES200" s="316">
        <f t="shared" si="210"/>
        <v>-1933.3998964229199</v>
      </c>
      <c r="ET200" s="316">
        <f t="shared" si="210"/>
        <v>-1888.1299572318101</v>
      </c>
      <c r="EU200" s="316">
        <f t="shared" si="210"/>
        <v>-1844.09009721025</v>
      </c>
      <c r="EV200" s="316">
        <f t="shared" si="210"/>
        <v>-1801.20548214684</v>
      </c>
      <c r="EW200" s="316">
        <f t="shared" si="210"/>
        <v>-1759.41624351261</v>
      </c>
      <c r="EX200" s="169"/>
      <c r="EY200" s="169"/>
      <c r="EZ200" s="169"/>
      <c r="FA200" s="169"/>
      <c r="FB200" s="169"/>
      <c r="FC200" s="169"/>
      <c r="FD200" s="169"/>
      <c r="FE200" s="169"/>
      <c r="FF200" s="169"/>
      <c r="FG200" s="169"/>
      <c r="FH200" s="169"/>
      <c r="FI200" s="169"/>
      <c r="FJ200" s="169"/>
      <c r="FK200" s="169"/>
      <c r="FL200" s="169"/>
    </row>
    <row r="201" spans="1:168" ht="21" outlineLevel="1">
      <c r="A201" s="238"/>
      <c r="B201" s="283" t="s">
        <v>148</v>
      </c>
      <c r="C201" s="281"/>
      <c r="D201" s="281"/>
      <c r="E201" s="208" t="s">
        <v>473</v>
      </c>
      <c r="F201" s="316" t="str">
        <f>IF(ISBLANK(F173),"",F173)</f>
        <v>NO</v>
      </c>
      <c r="G201" s="316" t="str">
        <f t="shared" ref="G201:CJ201" si="211">IF(ISBLANK(G173),"",G173)</f>
        <v/>
      </c>
      <c r="H201" s="316" t="str">
        <f t="shared" si="211"/>
        <v/>
      </c>
      <c r="I201" s="316" t="str">
        <f t="shared" si="211"/>
        <v/>
      </c>
      <c r="J201" s="316" t="str">
        <f t="shared" si="211"/>
        <v/>
      </c>
      <c r="K201" s="316" t="str">
        <f t="shared" si="211"/>
        <v/>
      </c>
      <c r="L201" s="316" t="str">
        <f t="shared" si="211"/>
        <v/>
      </c>
      <c r="M201" s="316" t="str">
        <f t="shared" si="211"/>
        <v/>
      </c>
      <c r="N201" s="316" t="str">
        <f t="shared" si="211"/>
        <v/>
      </c>
      <c r="O201" s="316" t="str">
        <f t="shared" si="211"/>
        <v>NO</v>
      </c>
      <c r="P201" s="316" t="str">
        <f t="shared" si="211"/>
        <v>NO</v>
      </c>
      <c r="Q201" s="316" t="str">
        <f t="shared" si="211"/>
        <v>NO</v>
      </c>
      <c r="R201" s="316" t="str">
        <f t="shared" si="211"/>
        <v>NO</v>
      </c>
      <c r="S201" s="316" t="str">
        <f t="shared" si="211"/>
        <v>NO</v>
      </c>
      <c r="T201" s="316" t="str">
        <f t="shared" si="211"/>
        <v>NO</v>
      </c>
      <c r="U201" s="316" t="str">
        <f t="shared" si="211"/>
        <v>NO</v>
      </c>
      <c r="V201" s="316" t="str">
        <f t="shared" si="211"/>
        <v>NO</v>
      </c>
      <c r="W201" s="316" t="str">
        <f t="shared" si="211"/>
        <v>NO</v>
      </c>
      <c r="X201" s="316" t="str">
        <f t="shared" si="211"/>
        <v>NO</v>
      </c>
      <c r="Y201" s="316" t="str">
        <f t="shared" si="211"/>
        <v>NO</v>
      </c>
      <c r="Z201" s="316" t="str">
        <f t="shared" si="211"/>
        <v>NO</v>
      </c>
      <c r="AA201" s="316" t="str">
        <f t="shared" si="211"/>
        <v>NO</v>
      </c>
      <c r="AB201" s="316" t="str">
        <f t="shared" si="211"/>
        <v>NO</v>
      </c>
      <c r="AC201" s="316" t="str">
        <f t="shared" si="211"/>
        <v>NO</v>
      </c>
      <c r="AD201" s="316" t="str">
        <f t="shared" si="211"/>
        <v>NO</v>
      </c>
      <c r="AE201" s="316" t="str">
        <f t="shared" si="211"/>
        <v>NO</v>
      </c>
      <c r="AF201" s="316" t="str">
        <f t="shared" si="211"/>
        <v>NO</v>
      </c>
      <c r="AG201" s="316" t="str">
        <f t="shared" ref="AG201:AO201" si="212">IF(ISBLANK(AG173),"",AG173)</f>
        <v>NO</v>
      </c>
      <c r="AH201" s="316" t="str">
        <f t="shared" si="212"/>
        <v>NO</v>
      </c>
      <c r="AI201" s="316" t="str">
        <f t="shared" si="212"/>
        <v>NO</v>
      </c>
      <c r="AJ201" s="316" t="str">
        <f t="shared" si="212"/>
        <v>NO</v>
      </c>
      <c r="AK201" s="316" t="str">
        <f t="shared" si="212"/>
        <v>NO</v>
      </c>
      <c r="AL201" s="316" t="str">
        <f t="shared" si="212"/>
        <v>NO</v>
      </c>
      <c r="AM201" s="316" t="str">
        <f t="shared" si="212"/>
        <v>NO</v>
      </c>
      <c r="AN201" s="316" t="str">
        <f t="shared" si="212"/>
        <v>NO</v>
      </c>
      <c r="AO201" s="316" t="str">
        <f t="shared" si="212"/>
        <v>NO</v>
      </c>
      <c r="AP201" s="317" t="str">
        <f t="shared" si="211"/>
        <v>NO</v>
      </c>
      <c r="AQ201" s="318" t="str">
        <f t="shared" si="211"/>
        <v>NO</v>
      </c>
      <c r="AR201" s="316" t="str">
        <f t="shared" si="211"/>
        <v>NO</v>
      </c>
      <c r="AS201" s="316" t="str">
        <f t="shared" si="211"/>
        <v>NO</v>
      </c>
      <c r="AT201" s="316" t="str">
        <f t="shared" si="211"/>
        <v>NO</v>
      </c>
      <c r="AU201" s="316" t="str">
        <f t="shared" si="211"/>
        <v>NO</v>
      </c>
      <c r="AV201" s="316" t="str">
        <f t="shared" si="211"/>
        <v>NO</v>
      </c>
      <c r="AW201" s="316" t="str">
        <f t="shared" si="211"/>
        <v>NO</v>
      </c>
      <c r="AX201" s="316" t="str">
        <f t="shared" si="211"/>
        <v>NO</v>
      </c>
      <c r="AY201" s="316" t="str">
        <f t="shared" si="211"/>
        <v>NO</v>
      </c>
      <c r="AZ201" s="316" t="str">
        <f t="shared" si="211"/>
        <v>NO</v>
      </c>
      <c r="BA201" s="316" t="str">
        <f t="shared" si="211"/>
        <v>NO</v>
      </c>
      <c r="BB201" s="316" t="str">
        <f t="shared" si="211"/>
        <v>NO</v>
      </c>
      <c r="BC201" s="316" t="str">
        <f t="shared" si="211"/>
        <v>NO</v>
      </c>
      <c r="BD201" s="316" t="str">
        <f t="shared" si="211"/>
        <v>NO</v>
      </c>
      <c r="BE201" s="316" t="str">
        <f t="shared" si="211"/>
        <v>NO</v>
      </c>
      <c r="BF201" s="316" t="str">
        <f t="shared" si="211"/>
        <v>NO</v>
      </c>
      <c r="BG201" s="316" t="str">
        <f t="shared" si="211"/>
        <v>NO</v>
      </c>
      <c r="BH201" s="316" t="str">
        <f t="shared" si="211"/>
        <v>NO</v>
      </c>
      <c r="BI201" s="316" t="str">
        <f t="shared" si="211"/>
        <v>NO</v>
      </c>
      <c r="BJ201" s="316" t="str">
        <f t="shared" si="211"/>
        <v>NO</v>
      </c>
      <c r="BK201" s="316" t="str">
        <f t="shared" si="211"/>
        <v>NO</v>
      </c>
      <c r="BL201" s="316" t="str">
        <f t="shared" si="211"/>
        <v>NO</v>
      </c>
      <c r="BM201" s="316" t="str">
        <f t="shared" si="211"/>
        <v>NO</v>
      </c>
      <c r="BN201" s="316" t="str">
        <f t="shared" si="211"/>
        <v>NO</v>
      </c>
      <c r="BO201" s="316" t="str">
        <f t="shared" si="211"/>
        <v>NO</v>
      </c>
      <c r="BP201" s="316" t="str">
        <f t="shared" si="211"/>
        <v>NO</v>
      </c>
      <c r="BQ201" s="316" t="str">
        <f t="shared" si="211"/>
        <v>NO</v>
      </c>
      <c r="BR201" s="316" t="str">
        <f t="shared" ref="BR201:CA201" si="213">IF(ISBLANK(BR173),"",BR173)</f>
        <v>NO</v>
      </c>
      <c r="BS201" s="316" t="str">
        <f t="shared" si="213"/>
        <v>NO</v>
      </c>
      <c r="BT201" s="316" t="str">
        <f t="shared" si="213"/>
        <v>NO</v>
      </c>
      <c r="BU201" s="316" t="str">
        <f t="shared" si="213"/>
        <v>NO</v>
      </c>
      <c r="BV201" s="316" t="str">
        <f t="shared" si="213"/>
        <v>NO</v>
      </c>
      <c r="BW201" s="316" t="str">
        <f t="shared" si="213"/>
        <v>NO</v>
      </c>
      <c r="BX201" s="316" t="str">
        <f t="shared" si="213"/>
        <v>NO</v>
      </c>
      <c r="BY201" s="316" t="str">
        <f t="shared" si="213"/>
        <v>NO</v>
      </c>
      <c r="BZ201" s="316" t="str">
        <f t="shared" si="213"/>
        <v>NO</v>
      </c>
      <c r="CA201" s="317" t="str">
        <f t="shared" si="213"/>
        <v>NO</v>
      </c>
      <c r="CB201" s="318" t="str">
        <f t="shared" si="211"/>
        <v>NO</v>
      </c>
      <c r="CC201" s="316" t="str">
        <f t="shared" si="211"/>
        <v/>
      </c>
      <c r="CD201" s="316" t="str">
        <f t="shared" si="211"/>
        <v/>
      </c>
      <c r="CE201" s="316" t="str">
        <f t="shared" si="211"/>
        <v/>
      </c>
      <c r="CF201" s="316" t="str">
        <f t="shared" si="211"/>
        <v/>
      </c>
      <c r="CG201" s="316" t="str">
        <f t="shared" si="211"/>
        <v/>
      </c>
      <c r="CH201" s="316" t="str">
        <f t="shared" si="211"/>
        <v/>
      </c>
      <c r="CI201" s="316" t="str">
        <f t="shared" si="211"/>
        <v/>
      </c>
      <c r="CJ201" s="316" t="str">
        <f t="shared" si="211"/>
        <v/>
      </c>
      <c r="CK201" s="316" t="str">
        <f t="shared" ref="CK201:EM201" si="214">IF(ISBLANK(CK173),"",CK173)</f>
        <v>NO</v>
      </c>
      <c r="CL201" s="316" t="str">
        <f t="shared" si="214"/>
        <v>NO</v>
      </c>
      <c r="CM201" s="316" t="str">
        <f t="shared" si="214"/>
        <v>NO</v>
      </c>
      <c r="CN201" s="316" t="str">
        <f t="shared" si="214"/>
        <v>NO</v>
      </c>
      <c r="CO201" s="316" t="str">
        <f t="shared" si="214"/>
        <v>NO</v>
      </c>
      <c r="CP201" s="316" t="str">
        <f t="shared" si="214"/>
        <v>NO</v>
      </c>
      <c r="CQ201" s="316" t="str">
        <f t="shared" si="214"/>
        <v>NO</v>
      </c>
      <c r="CR201" s="316" t="str">
        <f t="shared" si="214"/>
        <v>NO</v>
      </c>
      <c r="CS201" s="316" t="str">
        <f t="shared" si="214"/>
        <v>NO</v>
      </c>
      <c r="CT201" s="316" t="str">
        <f t="shared" si="214"/>
        <v>NO</v>
      </c>
      <c r="CU201" s="316" t="str">
        <f t="shared" si="214"/>
        <v>NO</v>
      </c>
      <c r="CV201" s="316" t="str">
        <f t="shared" si="214"/>
        <v>NO</v>
      </c>
      <c r="CW201" s="316" t="str">
        <f t="shared" si="214"/>
        <v>NO</v>
      </c>
      <c r="CX201" s="316" t="str">
        <f t="shared" si="214"/>
        <v>NO</v>
      </c>
      <c r="CY201" s="316" t="str">
        <f t="shared" si="214"/>
        <v>NO</v>
      </c>
      <c r="CZ201" s="316" t="str">
        <f t="shared" si="214"/>
        <v>NO</v>
      </c>
      <c r="DA201" s="316" t="str">
        <f t="shared" si="214"/>
        <v>NO</v>
      </c>
      <c r="DB201" s="316" t="str">
        <f t="shared" si="214"/>
        <v>NO</v>
      </c>
      <c r="DC201" s="316" t="str">
        <f t="shared" ref="DC201:DL201" si="215">IF(ISBLANK(DC173),"",DC173)</f>
        <v>NO</v>
      </c>
      <c r="DD201" s="316" t="str">
        <f t="shared" si="215"/>
        <v>NO</v>
      </c>
      <c r="DE201" s="316" t="str">
        <f t="shared" si="215"/>
        <v>NO</v>
      </c>
      <c r="DF201" s="316" t="str">
        <f t="shared" si="215"/>
        <v>NO</v>
      </c>
      <c r="DG201" s="316" t="str">
        <f t="shared" si="215"/>
        <v>NO</v>
      </c>
      <c r="DH201" s="316" t="str">
        <f t="shared" si="215"/>
        <v>NO</v>
      </c>
      <c r="DI201" s="316" t="str">
        <f t="shared" si="215"/>
        <v>NO</v>
      </c>
      <c r="DJ201" s="316" t="str">
        <f t="shared" si="215"/>
        <v>NO</v>
      </c>
      <c r="DK201" s="316" t="str">
        <f t="shared" si="215"/>
        <v>NO</v>
      </c>
      <c r="DL201" s="317" t="str">
        <f t="shared" si="215"/>
        <v>NO</v>
      </c>
      <c r="DM201" s="318" t="str">
        <f t="shared" si="214"/>
        <v>NO</v>
      </c>
      <c r="DN201" s="316" t="str">
        <f t="shared" si="214"/>
        <v/>
      </c>
      <c r="DO201" s="316" t="str">
        <f t="shared" si="214"/>
        <v/>
      </c>
      <c r="DP201" s="316" t="str">
        <f t="shared" si="214"/>
        <v/>
      </c>
      <c r="DQ201" s="316" t="str">
        <f t="shared" si="214"/>
        <v/>
      </c>
      <c r="DR201" s="316" t="str">
        <f t="shared" si="214"/>
        <v/>
      </c>
      <c r="DS201" s="316" t="str">
        <f t="shared" si="214"/>
        <v/>
      </c>
      <c r="DT201" s="316" t="str">
        <f t="shared" si="214"/>
        <v/>
      </c>
      <c r="DU201" s="316" t="str">
        <f t="shared" si="214"/>
        <v/>
      </c>
      <c r="DV201" s="316" t="str">
        <f t="shared" si="214"/>
        <v>NO</v>
      </c>
      <c r="DW201" s="316" t="str">
        <f t="shared" si="214"/>
        <v>NO</v>
      </c>
      <c r="DX201" s="316" t="str">
        <f t="shared" si="214"/>
        <v>NO</v>
      </c>
      <c r="DY201" s="316" t="str">
        <f t="shared" si="214"/>
        <v>NO</v>
      </c>
      <c r="DZ201" s="316" t="str">
        <f t="shared" si="214"/>
        <v>NO</v>
      </c>
      <c r="EA201" s="316" t="str">
        <f t="shared" si="214"/>
        <v>NO</v>
      </c>
      <c r="EB201" s="316" t="str">
        <f t="shared" si="214"/>
        <v>NO</v>
      </c>
      <c r="EC201" s="316" t="str">
        <f t="shared" si="214"/>
        <v>NO</v>
      </c>
      <c r="ED201" s="316" t="str">
        <f t="shared" si="214"/>
        <v>NO</v>
      </c>
      <c r="EE201" s="316" t="str">
        <f t="shared" si="214"/>
        <v>NO</v>
      </c>
      <c r="EF201" s="316" t="str">
        <f t="shared" si="214"/>
        <v>NO</v>
      </c>
      <c r="EG201" s="316" t="str">
        <f t="shared" si="214"/>
        <v>NO</v>
      </c>
      <c r="EH201" s="316" t="str">
        <f t="shared" si="214"/>
        <v>NO</v>
      </c>
      <c r="EI201" s="316" t="str">
        <f t="shared" si="214"/>
        <v>NO</v>
      </c>
      <c r="EJ201" s="316" t="str">
        <f t="shared" si="214"/>
        <v>NO</v>
      </c>
      <c r="EK201" s="316" t="str">
        <f t="shared" si="214"/>
        <v>NO</v>
      </c>
      <c r="EL201" s="316" t="str">
        <f t="shared" si="214"/>
        <v>NO</v>
      </c>
      <c r="EM201" s="316" t="str">
        <f t="shared" si="214"/>
        <v>NO</v>
      </c>
      <c r="EN201" s="316" t="str">
        <f t="shared" ref="EN201:EW201" si="216">IF(ISBLANK(EN173),"",EN173)</f>
        <v>NO</v>
      </c>
      <c r="EO201" s="316" t="str">
        <f t="shared" si="216"/>
        <v>NO</v>
      </c>
      <c r="EP201" s="316" t="str">
        <f t="shared" si="216"/>
        <v>NO</v>
      </c>
      <c r="EQ201" s="316" t="str">
        <f t="shared" si="216"/>
        <v>NO</v>
      </c>
      <c r="ER201" s="316" t="str">
        <f t="shared" si="216"/>
        <v>NO</v>
      </c>
      <c r="ES201" s="316" t="str">
        <f t="shared" si="216"/>
        <v>NO</v>
      </c>
      <c r="ET201" s="316" t="str">
        <f t="shared" si="216"/>
        <v>NO</v>
      </c>
      <c r="EU201" s="316" t="str">
        <f t="shared" si="216"/>
        <v>NO</v>
      </c>
      <c r="EV201" s="316" t="str">
        <f t="shared" si="216"/>
        <v>NO</v>
      </c>
      <c r="EW201" s="316" t="str">
        <f t="shared" si="216"/>
        <v>NO</v>
      </c>
      <c r="EX201" s="169"/>
      <c r="EY201" s="169"/>
      <c r="EZ201" s="169"/>
      <c r="FA201" s="169"/>
      <c r="FB201" s="169"/>
      <c r="FC201" s="169"/>
      <c r="FD201" s="169"/>
      <c r="FE201" s="169"/>
      <c r="FF201" s="169"/>
      <c r="FG201" s="169"/>
      <c r="FH201" s="169"/>
      <c r="FI201" s="169"/>
      <c r="FJ201" s="169"/>
      <c r="FK201" s="169"/>
      <c r="FL201" s="169"/>
    </row>
    <row r="202" spans="1:168" ht="29.25" customHeight="1">
      <c r="A202" s="399" t="s">
        <v>437</v>
      </c>
      <c r="B202" s="399"/>
      <c r="C202" s="399"/>
      <c r="D202" s="399"/>
      <c r="E202" s="177" t="s">
        <v>474</v>
      </c>
      <c r="F202" s="25" t="s">
        <v>153</v>
      </c>
      <c r="G202" s="25" t="s">
        <v>153</v>
      </c>
      <c r="H202" s="25" t="s">
        <v>153</v>
      </c>
      <c r="I202" s="25" t="s">
        <v>153</v>
      </c>
      <c r="J202" s="25" t="s">
        <v>153</v>
      </c>
      <c r="K202" s="25" t="s">
        <v>153</v>
      </c>
      <c r="L202" s="25" t="s">
        <v>153</v>
      </c>
      <c r="M202" s="25" t="s">
        <v>153</v>
      </c>
      <c r="N202" s="25" t="s">
        <v>153</v>
      </c>
      <c r="O202" s="25" t="s">
        <v>153</v>
      </c>
      <c r="P202" s="25" t="s">
        <v>153</v>
      </c>
      <c r="Q202" s="25" t="s">
        <v>153</v>
      </c>
      <c r="R202" s="25" t="s">
        <v>153</v>
      </c>
      <c r="S202" s="25" t="s">
        <v>153</v>
      </c>
      <c r="T202" s="25" t="s">
        <v>153</v>
      </c>
      <c r="U202" s="25" t="s">
        <v>153</v>
      </c>
      <c r="V202" s="25" t="s">
        <v>153</v>
      </c>
      <c r="W202" s="25" t="s">
        <v>153</v>
      </c>
      <c r="X202" s="25" t="s">
        <v>153</v>
      </c>
      <c r="Y202" s="25" t="s">
        <v>153</v>
      </c>
      <c r="Z202" s="25" t="s">
        <v>153</v>
      </c>
      <c r="AA202" s="25" t="s">
        <v>153</v>
      </c>
      <c r="AB202" s="25" t="s">
        <v>153</v>
      </c>
      <c r="AC202" s="25" t="s">
        <v>153</v>
      </c>
      <c r="AD202" s="25" t="s">
        <v>153</v>
      </c>
      <c r="AE202" s="25" t="s">
        <v>153</v>
      </c>
      <c r="AF202" s="25" t="s">
        <v>153</v>
      </c>
      <c r="AG202" s="25" t="s">
        <v>153</v>
      </c>
      <c r="AH202" s="25" t="s">
        <v>153</v>
      </c>
      <c r="AI202" s="25" t="s">
        <v>153</v>
      </c>
      <c r="AJ202" s="25" t="s">
        <v>153</v>
      </c>
      <c r="AK202" s="25" t="s">
        <v>153</v>
      </c>
      <c r="AL202" s="25" t="s">
        <v>153</v>
      </c>
      <c r="AM202" s="25" t="s">
        <v>153</v>
      </c>
      <c r="AN202" s="25" t="s">
        <v>153</v>
      </c>
      <c r="AO202" s="25" t="s">
        <v>153</v>
      </c>
      <c r="AP202" s="324" t="s">
        <v>153</v>
      </c>
      <c r="AQ202" s="325" t="s">
        <v>154</v>
      </c>
      <c r="AR202" s="325" t="s">
        <v>154</v>
      </c>
      <c r="AS202" s="325" t="s">
        <v>154</v>
      </c>
      <c r="AT202" s="325" t="s">
        <v>154</v>
      </c>
      <c r="AU202" s="325" t="s">
        <v>154</v>
      </c>
      <c r="AV202" s="325" t="s">
        <v>154</v>
      </c>
      <c r="AW202" s="325" t="s">
        <v>154</v>
      </c>
      <c r="AX202" s="325" t="s">
        <v>154</v>
      </c>
      <c r="AY202" s="325" t="s">
        <v>154</v>
      </c>
      <c r="AZ202" s="325" t="s">
        <v>154</v>
      </c>
      <c r="BA202" s="325" t="s">
        <v>154</v>
      </c>
      <c r="BB202" s="325" t="s">
        <v>154</v>
      </c>
      <c r="BC202" s="325" t="s">
        <v>154</v>
      </c>
      <c r="BD202" s="325" t="s">
        <v>154</v>
      </c>
      <c r="BE202" s="325" t="s">
        <v>154</v>
      </c>
      <c r="BF202" s="325" t="s">
        <v>154</v>
      </c>
      <c r="BG202" s="325" t="s">
        <v>154</v>
      </c>
      <c r="BH202" s="325" t="s">
        <v>154</v>
      </c>
      <c r="BI202" s="325" t="s">
        <v>154</v>
      </c>
      <c r="BJ202" s="325" t="s">
        <v>154</v>
      </c>
      <c r="BK202" s="325" t="s">
        <v>154</v>
      </c>
      <c r="BL202" s="325" t="s">
        <v>154</v>
      </c>
      <c r="BM202" s="325" t="s">
        <v>154</v>
      </c>
      <c r="BN202" s="325" t="s">
        <v>154</v>
      </c>
      <c r="BO202" s="325" t="s">
        <v>154</v>
      </c>
      <c r="BP202" s="325" t="s">
        <v>154</v>
      </c>
      <c r="BQ202" s="325" t="s">
        <v>154</v>
      </c>
      <c r="BR202" s="325" t="s">
        <v>154</v>
      </c>
      <c r="BS202" s="325" t="s">
        <v>154</v>
      </c>
      <c r="BT202" s="325" t="s">
        <v>154</v>
      </c>
      <c r="BU202" s="325" t="s">
        <v>154</v>
      </c>
      <c r="BV202" s="325" t="s">
        <v>154</v>
      </c>
      <c r="BW202" s="325" t="s">
        <v>154</v>
      </c>
      <c r="BX202" s="325" t="s">
        <v>154</v>
      </c>
      <c r="BY202" s="325" t="s">
        <v>154</v>
      </c>
      <c r="BZ202" s="325" t="s">
        <v>154</v>
      </c>
      <c r="CA202" s="326" t="s">
        <v>154</v>
      </c>
      <c r="CB202" s="325" t="s">
        <v>155</v>
      </c>
      <c r="CC202" s="325" t="s">
        <v>155</v>
      </c>
      <c r="CD202" s="25" t="s">
        <v>155</v>
      </c>
      <c r="CE202" s="25" t="s">
        <v>155</v>
      </c>
      <c r="CF202" s="25" t="s">
        <v>155</v>
      </c>
      <c r="CG202" s="25" t="s">
        <v>155</v>
      </c>
      <c r="CH202" s="25" t="s">
        <v>155</v>
      </c>
      <c r="CI202" s="25" t="s">
        <v>155</v>
      </c>
      <c r="CJ202" s="25" t="s">
        <v>155</v>
      </c>
      <c r="CK202" s="25" t="s">
        <v>155</v>
      </c>
      <c r="CL202" s="25" t="s">
        <v>155</v>
      </c>
      <c r="CM202" s="25" t="s">
        <v>155</v>
      </c>
      <c r="CN202" s="25" t="s">
        <v>155</v>
      </c>
      <c r="CO202" s="25" t="s">
        <v>155</v>
      </c>
      <c r="CP202" s="25" t="s">
        <v>155</v>
      </c>
      <c r="CQ202" s="25" t="s">
        <v>155</v>
      </c>
      <c r="CR202" s="25" t="s">
        <v>155</v>
      </c>
      <c r="CS202" s="25" t="s">
        <v>155</v>
      </c>
      <c r="CT202" s="25" t="s">
        <v>155</v>
      </c>
      <c r="CU202" s="25" t="s">
        <v>155</v>
      </c>
      <c r="CV202" s="25" t="s">
        <v>155</v>
      </c>
      <c r="CW202" s="25" t="s">
        <v>155</v>
      </c>
      <c r="CX202" s="25" t="s">
        <v>155</v>
      </c>
      <c r="CY202" s="25" t="s">
        <v>155</v>
      </c>
      <c r="CZ202" s="25" t="s">
        <v>155</v>
      </c>
      <c r="DA202" s="25" t="s">
        <v>155</v>
      </c>
      <c r="DB202" s="25" t="s">
        <v>155</v>
      </c>
      <c r="DC202" s="25" t="s">
        <v>155</v>
      </c>
      <c r="DD202" s="25" t="s">
        <v>155</v>
      </c>
      <c r="DE202" s="25" t="s">
        <v>155</v>
      </c>
      <c r="DF202" s="25" t="s">
        <v>155</v>
      </c>
      <c r="DG202" s="25" t="s">
        <v>155</v>
      </c>
      <c r="DH202" s="25" t="s">
        <v>155</v>
      </c>
      <c r="DI202" s="25" t="s">
        <v>155</v>
      </c>
      <c r="DJ202" s="25" t="s">
        <v>155</v>
      </c>
      <c r="DK202" s="25" t="s">
        <v>155</v>
      </c>
      <c r="DL202" s="324" t="s">
        <v>155</v>
      </c>
      <c r="DM202" s="325" t="s">
        <v>10</v>
      </c>
      <c r="DN202" s="25" t="s">
        <v>10</v>
      </c>
      <c r="DO202" s="25" t="s">
        <v>10</v>
      </c>
      <c r="DP202" s="25" t="s">
        <v>10</v>
      </c>
      <c r="DQ202" s="25" t="s">
        <v>10</v>
      </c>
      <c r="DR202" s="25" t="s">
        <v>10</v>
      </c>
      <c r="DS202" s="25" t="s">
        <v>10</v>
      </c>
      <c r="DT202" s="25" t="s">
        <v>10</v>
      </c>
      <c r="DU202" s="25" t="s">
        <v>10</v>
      </c>
      <c r="DV202" s="25" t="s">
        <v>10</v>
      </c>
      <c r="DW202" s="25" t="s">
        <v>10</v>
      </c>
      <c r="DX202" s="25" t="s">
        <v>10</v>
      </c>
      <c r="DY202" s="25" t="s">
        <v>10</v>
      </c>
      <c r="DZ202" s="25" t="s">
        <v>10</v>
      </c>
      <c r="EA202" s="25" t="s">
        <v>10</v>
      </c>
      <c r="EB202" s="25" t="s">
        <v>10</v>
      </c>
      <c r="EC202" s="25" t="s">
        <v>10</v>
      </c>
      <c r="ED202" s="25" t="s">
        <v>10</v>
      </c>
      <c r="EE202" s="25" t="s">
        <v>10</v>
      </c>
      <c r="EF202" s="25" t="s">
        <v>10</v>
      </c>
      <c r="EG202" s="25" t="s">
        <v>10</v>
      </c>
      <c r="EH202" s="25" t="s">
        <v>10</v>
      </c>
      <c r="EI202" s="25" t="s">
        <v>10</v>
      </c>
      <c r="EJ202" s="25" t="s">
        <v>10</v>
      </c>
      <c r="EK202" s="25" t="s">
        <v>10</v>
      </c>
      <c r="EL202" s="25" t="s">
        <v>10</v>
      </c>
      <c r="EM202" s="25" t="s">
        <v>10</v>
      </c>
      <c r="EN202" s="25" t="s">
        <v>10</v>
      </c>
      <c r="EO202" s="25" t="s">
        <v>10</v>
      </c>
      <c r="EP202" s="25" t="s">
        <v>10</v>
      </c>
      <c r="EQ202" s="25" t="s">
        <v>10</v>
      </c>
      <c r="ER202" s="25" t="s">
        <v>10</v>
      </c>
      <c r="ES202" s="25" t="s">
        <v>10</v>
      </c>
      <c r="ET202" s="25" t="s">
        <v>10</v>
      </c>
      <c r="EU202" s="25" t="s">
        <v>10</v>
      </c>
      <c r="EV202" s="25" t="s">
        <v>10</v>
      </c>
      <c r="EW202" s="25" t="s">
        <v>10</v>
      </c>
      <c r="EX202" s="169"/>
      <c r="EY202" s="169"/>
      <c r="EZ202" s="169"/>
      <c r="FA202" s="169"/>
      <c r="FB202" s="169"/>
      <c r="FC202" s="169"/>
      <c r="FD202" s="169"/>
      <c r="FE202" s="169"/>
      <c r="FF202" s="169"/>
      <c r="FG202" s="169"/>
      <c r="FH202" s="169"/>
      <c r="FI202" s="169"/>
      <c r="FJ202" s="169"/>
      <c r="FK202" s="169"/>
      <c r="FL202" s="169"/>
    </row>
    <row r="203" spans="1:168" ht="38.65" customHeight="1" outlineLevel="1">
      <c r="A203" s="286" t="s">
        <v>430</v>
      </c>
      <c r="B203" s="287"/>
      <c r="C203" s="288"/>
      <c r="D203" s="289" t="s">
        <v>254</v>
      </c>
      <c r="E203" s="208"/>
      <c r="F203" s="327">
        <f>$F$18</f>
        <v>2022</v>
      </c>
      <c r="G203" s="328">
        <v>2015</v>
      </c>
      <c r="H203" s="328">
        <v>2016</v>
      </c>
      <c r="I203" s="328">
        <v>2017</v>
      </c>
      <c r="J203" s="328">
        <v>2018</v>
      </c>
      <c r="K203" s="328">
        <v>2019</v>
      </c>
      <c r="L203" s="329">
        <v>2020</v>
      </c>
      <c r="M203" s="328">
        <v>2021</v>
      </c>
      <c r="N203" s="328">
        <v>2022</v>
      </c>
      <c r="O203" s="328">
        <v>2023</v>
      </c>
      <c r="P203" s="328">
        <v>2024</v>
      </c>
      <c r="Q203" s="329">
        <v>2025</v>
      </c>
      <c r="R203" s="328">
        <v>2026</v>
      </c>
      <c r="S203" s="328">
        <v>2027</v>
      </c>
      <c r="T203" s="328">
        <v>2028</v>
      </c>
      <c r="U203" s="328">
        <v>2029</v>
      </c>
      <c r="V203" s="329">
        <v>2030</v>
      </c>
      <c r="W203" s="328">
        <v>2031</v>
      </c>
      <c r="X203" s="328">
        <v>2032</v>
      </c>
      <c r="Y203" s="328">
        <v>2033</v>
      </c>
      <c r="Z203" s="328">
        <v>2034</v>
      </c>
      <c r="AA203" s="329">
        <v>2035</v>
      </c>
      <c r="AB203" s="328">
        <v>2036</v>
      </c>
      <c r="AC203" s="328">
        <v>2037</v>
      </c>
      <c r="AD203" s="328">
        <v>2038</v>
      </c>
      <c r="AE203" s="328">
        <v>2039</v>
      </c>
      <c r="AF203" s="329">
        <v>2040</v>
      </c>
      <c r="AG203" s="330">
        <v>2041</v>
      </c>
      <c r="AH203" s="330">
        <v>2042</v>
      </c>
      <c r="AI203" s="330">
        <v>2043</v>
      </c>
      <c r="AJ203" s="330">
        <v>2044</v>
      </c>
      <c r="AK203" s="329">
        <v>2045</v>
      </c>
      <c r="AL203" s="330">
        <v>2046</v>
      </c>
      <c r="AM203" s="330">
        <v>2047</v>
      </c>
      <c r="AN203" s="330">
        <v>2048</v>
      </c>
      <c r="AO203" s="330">
        <v>2049</v>
      </c>
      <c r="AP203" s="340">
        <v>2050</v>
      </c>
      <c r="AQ203" s="331">
        <f>F203</f>
        <v>2022</v>
      </c>
      <c r="AR203" s="328">
        <v>2015</v>
      </c>
      <c r="AS203" s="328">
        <v>2016</v>
      </c>
      <c r="AT203" s="328">
        <v>2017</v>
      </c>
      <c r="AU203" s="328">
        <v>2018</v>
      </c>
      <c r="AV203" s="328">
        <v>2019</v>
      </c>
      <c r="AW203" s="329">
        <v>2020</v>
      </c>
      <c r="AX203" s="328">
        <v>2021</v>
      </c>
      <c r="AY203" s="328">
        <v>2022</v>
      </c>
      <c r="AZ203" s="328">
        <v>2023</v>
      </c>
      <c r="BA203" s="328">
        <v>2024</v>
      </c>
      <c r="BB203" s="329">
        <v>2025</v>
      </c>
      <c r="BC203" s="328">
        <v>2026</v>
      </c>
      <c r="BD203" s="328">
        <v>2027</v>
      </c>
      <c r="BE203" s="328">
        <v>2028</v>
      </c>
      <c r="BF203" s="328">
        <v>2029</v>
      </c>
      <c r="BG203" s="329">
        <v>2030</v>
      </c>
      <c r="BH203" s="328">
        <v>2031</v>
      </c>
      <c r="BI203" s="328">
        <v>2032</v>
      </c>
      <c r="BJ203" s="328">
        <v>2033</v>
      </c>
      <c r="BK203" s="328">
        <v>2034</v>
      </c>
      <c r="BL203" s="329">
        <v>2035</v>
      </c>
      <c r="BM203" s="328">
        <v>2036</v>
      </c>
      <c r="BN203" s="328">
        <v>2037</v>
      </c>
      <c r="BO203" s="328">
        <v>2038</v>
      </c>
      <c r="BP203" s="328">
        <v>2039</v>
      </c>
      <c r="BQ203" s="329">
        <v>2040</v>
      </c>
      <c r="BR203" s="330">
        <v>2041</v>
      </c>
      <c r="BS203" s="330">
        <v>2042</v>
      </c>
      <c r="BT203" s="330">
        <v>2043</v>
      </c>
      <c r="BU203" s="330">
        <v>2044</v>
      </c>
      <c r="BV203" s="329">
        <v>2045</v>
      </c>
      <c r="BW203" s="330">
        <v>2046</v>
      </c>
      <c r="BX203" s="330">
        <v>2047</v>
      </c>
      <c r="BY203" s="330">
        <v>2048</v>
      </c>
      <c r="BZ203" s="330">
        <v>2049</v>
      </c>
      <c r="CA203" s="340">
        <v>2050</v>
      </c>
      <c r="CB203" s="331">
        <f>AQ203</f>
        <v>2022</v>
      </c>
      <c r="CC203" s="328">
        <v>2015</v>
      </c>
      <c r="CD203" s="328">
        <v>2016</v>
      </c>
      <c r="CE203" s="328">
        <v>2017</v>
      </c>
      <c r="CF203" s="328">
        <v>2018</v>
      </c>
      <c r="CG203" s="328">
        <v>2019</v>
      </c>
      <c r="CH203" s="329">
        <v>2020</v>
      </c>
      <c r="CI203" s="328">
        <v>2021</v>
      </c>
      <c r="CJ203" s="328">
        <v>2022</v>
      </c>
      <c r="CK203" s="328">
        <v>2023</v>
      </c>
      <c r="CL203" s="328">
        <v>2024</v>
      </c>
      <c r="CM203" s="329">
        <v>2025</v>
      </c>
      <c r="CN203" s="328">
        <v>2026</v>
      </c>
      <c r="CO203" s="328">
        <v>2027</v>
      </c>
      <c r="CP203" s="328">
        <v>2028</v>
      </c>
      <c r="CQ203" s="328">
        <v>2029</v>
      </c>
      <c r="CR203" s="329">
        <v>2030</v>
      </c>
      <c r="CS203" s="328">
        <v>2031</v>
      </c>
      <c r="CT203" s="328">
        <v>2032</v>
      </c>
      <c r="CU203" s="328">
        <v>2033</v>
      </c>
      <c r="CV203" s="328">
        <v>2034</v>
      </c>
      <c r="CW203" s="329">
        <v>2035</v>
      </c>
      <c r="CX203" s="328">
        <v>2036</v>
      </c>
      <c r="CY203" s="328">
        <v>2037</v>
      </c>
      <c r="CZ203" s="328">
        <v>2038</v>
      </c>
      <c r="DA203" s="328">
        <v>2039</v>
      </c>
      <c r="DB203" s="329">
        <v>2040</v>
      </c>
      <c r="DC203" s="330">
        <v>2041</v>
      </c>
      <c r="DD203" s="330">
        <v>2042</v>
      </c>
      <c r="DE203" s="330">
        <v>2043</v>
      </c>
      <c r="DF203" s="330">
        <v>2044</v>
      </c>
      <c r="DG203" s="329">
        <v>2045</v>
      </c>
      <c r="DH203" s="330">
        <v>2046</v>
      </c>
      <c r="DI203" s="330">
        <v>2047</v>
      </c>
      <c r="DJ203" s="330">
        <v>2048</v>
      </c>
      <c r="DK203" s="330">
        <v>2049</v>
      </c>
      <c r="DL203" s="340">
        <v>2050</v>
      </c>
      <c r="DM203" s="331">
        <f>CB203</f>
        <v>2022</v>
      </c>
      <c r="DN203" s="328">
        <v>2015</v>
      </c>
      <c r="DO203" s="328">
        <v>2016</v>
      </c>
      <c r="DP203" s="328">
        <v>2017</v>
      </c>
      <c r="DQ203" s="328">
        <v>2018</v>
      </c>
      <c r="DR203" s="328">
        <v>2019</v>
      </c>
      <c r="DS203" s="329">
        <v>2020</v>
      </c>
      <c r="DT203" s="328">
        <v>2021</v>
      </c>
      <c r="DU203" s="328">
        <v>2022</v>
      </c>
      <c r="DV203" s="328">
        <v>2023</v>
      </c>
      <c r="DW203" s="328">
        <v>2024</v>
      </c>
      <c r="DX203" s="329">
        <v>2025</v>
      </c>
      <c r="DY203" s="328">
        <v>2026</v>
      </c>
      <c r="DZ203" s="328">
        <v>2027</v>
      </c>
      <c r="EA203" s="328">
        <v>2028</v>
      </c>
      <c r="EB203" s="328">
        <v>2029</v>
      </c>
      <c r="EC203" s="329">
        <v>2030</v>
      </c>
      <c r="ED203" s="328">
        <v>2031</v>
      </c>
      <c r="EE203" s="328">
        <v>2032</v>
      </c>
      <c r="EF203" s="328">
        <v>2033</v>
      </c>
      <c r="EG203" s="328">
        <v>2034</v>
      </c>
      <c r="EH203" s="329">
        <v>2035</v>
      </c>
      <c r="EI203" s="328">
        <v>2036</v>
      </c>
      <c r="EJ203" s="328">
        <v>2037</v>
      </c>
      <c r="EK203" s="328">
        <v>2038</v>
      </c>
      <c r="EL203" s="328">
        <v>2039</v>
      </c>
      <c r="EM203" s="329">
        <v>2040</v>
      </c>
      <c r="EN203" s="330">
        <v>2041</v>
      </c>
      <c r="EO203" s="330">
        <v>2042</v>
      </c>
      <c r="EP203" s="330">
        <v>2043</v>
      </c>
      <c r="EQ203" s="330">
        <v>2044</v>
      </c>
      <c r="ER203" s="329">
        <v>2045</v>
      </c>
      <c r="ES203" s="330">
        <v>2046</v>
      </c>
      <c r="ET203" s="330">
        <v>2047</v>
      </c>
      <c r="EU203" s="330">
        <v>2048</v>
      </c>
      <c r="EV203" s="330">
        <v>2049</v>
      </c>
      <c r="EW203" s="340">
        <v>2050</v>
      </c>
      <c r="EX203" s="169"/>
      <c r="EY203" s="169"/>
      <c r="EZ203" s="169"/>
      <c r="FA203" s="169"/>
      <c r="FB203" s="169"/>
      <c r="FC203" s="169"/>
      <c r="FD203" s="169"/>
      <c r="FE203" s="169"/>
      <c r="FF203" s="169"/>
      <c r="FG203" s="169"/>
      <c r="FH203" s="169"/>
      <c r="FI203" s="169"/>
      <c r="FJ203" s="169"/>
      <c r="FK203" s="169"/>
      <c r="FL203" s="169"/>
    </row>
    <row r="204" spans="1:168" ht="15" customHeight="1" outlineLevel="1">
      <c r="A204" s="238"/>
      <c r="B204" s="290"/>
      <c r="C204" s="291"/>
      <c r="D204" s="265" t="s">
        <v>255</v>
      </c>
      <c r="E204" s="208" t="s">
        <v>7</v>
      </c>
      <c r="F204" s="316">
        <f>IF(COUNTA(F20:F24),IF(NOT(COUNT(F20:F24)),"NK",SUM(F20:F24)),#REF!)</f>
        <v>-263.85054300000002</v>
      </c>
      <c r="G204" s="316" t="e">
        <f>IF(COUNTA(G20:G24),IF(NOT(COUNT(G20:G24)),"NK",SUM(G20:G24)),#REF!)</f>
        <v>#REF!</v>
      </c>
      <c r="H204" s="316" t="e">
        <f>IF(COUNTA(H20:H24),IF(NOT(COUNT(H20:H24)),"NK",SUM(H20:H24)),#REF!)</f>
        <v>#REF!</v>
      </c>
      <c r="I204" s="316" t="e">
        <f>IF(COUNTA(I20:I24),IF(NOT(COUNT(I20:I24)),"NK",SUM(I20:I24)),#REF!)</f>
        <v>#REF!</v>
      </c>
      <c r="J204" s="316" t="e">
        <f>IF(COUNTA(J20:J24),IF(NOT(COUNT(J20:J24)),"NK",SUM(J20:J24)),#REF!)</f>
        <v>#REF!</v>
      </c>
      <c r="K204" s="316" t="e">
        <f>IF(COUNTA(K20:K24),IF(NOT(COUNT(K20:K24)),"NK",SUM(K20:K24)),#REF!)</f>
        <v>#REF!</v>
      </c>
      <c r="L204" s="316" t="e">
        <f>IF(COUNTA(L20:L24),IF(NOT(COUNT(L20:L24)),"NK",SUM(L20:L24)),#REF!)</f>
        <v>#REF!</v>
      </c>
      <c r="M204" s="316" t="e">
        <f>IF(COUNTA(M20:M24),IF(NOT(COUNT(M20:M24)),"NK",SUM(M20:M24)),#REF!)</f>
        <v>#REF!</v>
      </c>
      <c r="N204" s="316" t="e">
        <f>IF(COUNTA(N20:N24),IF(NOT(COUNT(N20:N24)),"NK",SUM(N20:N24)),#REF!)</f>
        <v>#REF!</v>
      </c>
      <c r="O204" s="316" t="str">
        <f>IF(COUNTA(O20:O24),IF(NOT(COUNT(O20:O24)),"NK",SUM(O20:O24)),#REF!)</f>
        <v>NK</v>
      </c>
      <c r="P204" s="316" t="str">
        <f>IF(COUNTA(P20:P24),IF(NOT(COUNT(P20:P24)),"NK",SUM(P20:P24)),#REF!)</f>
        <v>NK</v>
      </c>
      <c r="Q204" s="316" t="str">
        <f>IF(COUNTA(Q20:Q24),IF(NOT(COUNT(Q20:Q24)),"NK",SUM(Q20:Q24)),#REF!)</f>
        <v>NK</v>
      </c>
      <c r="R204" s="316" t="str">
        <f>IF(COUNTA(R20:R24),IF(NOT(COUNT(R20:R24)),"NK",SUM(R20:R24)),#REF!)</f>
        <v>NK</v>
      </c>
      <c r="S204" s="316" t="str">
        <f>IF(COUNTA(S20:S24),IF(NOT(COUNT(S20:S24)),"NK",SUM(S20:S24)),#REF!)</f>
        <v>NK</v>
      </c>
      <c r="T204" s="316" t="str">
        <f>IF(COUNTA(T20:T24),IF(NOT(COUNT(T20:T24)),"NK",SUM(T20:T24)),#REF!)</f>
        <v>NK</v>
      </c>
      <c r="U204" s="316" t="str">
        <f>IF(COUNTA(U20:U24),IF(NOT(COUNT(U20:U24)),"NK",SUM(U20:U24)),#REF!)</f>
        <v>NK</v>
      </c>
      <c r="V204" s="316" t="str">
        <f>IF(COUNTA(V20:V24),IF(NOT(COUNT(V20:V24)),"NK",SUM(V20:V24)),#REF!)</f>
        <v>NK</v>
      </c>
      <c r="W204" s="316" t="str">
        <f>IF(COUNTA(W20:W24),IF(NOT(COUNT(W20:W24)),"NK",SUM(W20:W24)),#REF!)</f>
        <v>NK</v>
      </c>
      <c r="X204" s="316" t="str">
        <f>IF(COUNTA(X20:X24),IF(NOT(COUNT(X20:X24)),"NK",SUM(X20:X24)),#REF!)</f>
        <v>NK</v>
      </c>
      <c r="Y204" s="316" t="str">
        <f>IF(COUNTA(Y20:Y24),IF(NOT(COUNT(Y20:Y24)),"NK",SUM(Y20:Y24)),#REF!)</f>
        <v>NK</v>
      </c>
      <c r="Z204" s="316" t="str">
        <f>IF(COUNTA(Z20:Z24),IF(NOT(COUNT(Z20:Z24)),"NK",SUM(Z20:Z24)),#REF!)</f>
        <v>NK</v>
      </c>
      <c r="AA204" s="316" t="str">
        <f>IF(COUNTA(AA20:AA24),IF(NOT(COUNT(AA20:AA24)),"NK",SUM(AA20:AA24)),#REF!)</f>
        <v>NK</v>
      </c>
      <c r="AB204" s="316" t="str">
        <f>IF(COUNTA(AB20:AB24),IF(NOT(COUNT(AB20:AB24)),"NK",SUM(AB20:AB24)),#REF!)</f>
        <v>NK</v>
      </c>
      <c r="AC204" s="316" t="str">
        <f>IF(COUNTA(AC20:AC24),IF(NOT(COUNT(AC20:AC24)),"NK",SUM(AC20:AC24)),#REF!)</f>
        <v>NK</v>
      </c>
      <c r="AD204" s="316" t="str">
        <f>IF(COUNTA(AD20:AD24),IF(NOT(COUNT(AD20:AD24)),"NK",SUM(AD20:AD24)),#REF!)</f>
        <v>NK</v>
      </c>
      <c r="AE204" s="316" t="str">
        <f>IF(COUNTA(AE20:AE24),IF(NOT(COUNT(AE20:AE24)),"NK",SUM(AE20:AE24)),#REF!)</f>
        <v>NK</v>
      </c>
      <c r="AF204" s="316" t="str">
        <f>IF(COUNTA(AF20:AF24),IF(NOT(COUNT(AF20:AF24)),"NK",SUM(AF20:AF24)),#REF!)</f>
        <v>NK</v>
      </c>
      <c r="AG204" s="316" t="str">
        <f>IF(COUNTA(AG20:AG24),IF(NOT(COUNT(AG20:AG24)),"NK",SUM(AG20:AG24)),#REF!)</f>
        <v>NK</v>
      </c>
      <c r="AH204" s="316" t="str">
        <f>IF(COUNTA(AH20:AH24),IF(NOT(COUNT(AH20:AH24)),"NK",SUM(AH20:AH24)),#REF!)</f>
        <v>NK</v>
      </c>
      <c r="AI204" s="316" t="str">
        <f>IF(COUNTA(AI20:AI24),IF(NOT(COUNT(AI20:AI24)),"NK",SUM(AI20:AI24)),#REF!)</f>
        <v>NK</v>
      </c>
      <c r="AJ204" s="316" t="str">
        <f>IF(COUNTA(AJ20:AJ24),IF(NOT(COUNT(AJ20:AJ24)),"NK",SUM(AJ20:AJ24)),#REF!)</f>
        <v>NK</v>
      </c>
      <c r="AK204" s="316" t="str">
        <f>IF(COUNTA(AK20:AK24),IF(NOT(COUNT(AK20:AK24)),"NK",SUM(AK20:AK24)),#REF!)</f>
        <v>NK</v>
      </c>
      <c r="AL204" s="316" t="str">
        <f>IF(COUNTA(AL20:AL24),IF(NOT(COUNT(AL20:AL24)),"NK",SUM(AL20:AL24)),#REF!)</f>
        <v>NK</v>
      </c>
      <c r="AM204" s="316" t="str">
        <f>IF(COUNTA(AM20:AM24),IF(NOT(COUNT(AM20:AM24)),"NK",SUM(AM20:AM24)),#REF!)</f>
        <v>NK</v>
      </c>
      <c r="AN204" s="316" t="str">
        <f>IF(COUNTA(AN20:AN24),IF(NOT(COUNT(AN20:AN24)),"NK",SUM(AN20:AN24)),#REF!)</f>
        <v>NK</v>
      </c>
      <c r="AO204" s="316" t="str">
        <f>IF(COUNTA(AO20:AO24),IF(NOT(COUNT(AO20:AO24)),"NK",SUM(AO20:AO24)),#REF!)</f>
        <v>NK</v>
      </c>
      <c r="AP204" s="317" t="str">
        <f>IF(COUNTA(AP20:AP24),IF(NOT(COUNT(AP20:AP24)),"NK",SUM(AP20:AP24)),#REF!)</f>
        <v>NK</v>
      </c>
      <c r="AQ204" s="318">
        <f>IF(COUNTA(AQ20:AQ24),IF(NOT(COUNT(AQ20:AQ24)),"NK",SUM(AQ20:AQ24)),IF(ISNUMBER(#REF!),#REF!*CH4_GWP,#REF!))</f>
        <v>0.15053090309649</v>
      </c>
      <c r="AR204" s="316" t="e">
        <f>IF(COUNTA(AR20:AR24),IF(NOT(COUNT(AR20:AR24)),"NK",SUM(AR20:AR24)),IF(ISNUMBER(#REF!),#REF!*CH4_GWP,#REF!))</f>
        <v>#REF!</v>
      </c>
      <c r="AS204" s="316" t="e">
        <f>IF(COUNTA(AS20:AS24),IF(NOT(COUNT(AS20:AS24)),"NK",SUM(AS20:AS24)),IF(ISNUMBER(#REF!),#REF!*CH4_GWP,#REF!))</f>
        <v>#REF!</v>
      </c>
      <c r="AT204" s="316" t="e">
        <f>IF(COUNTA(AT20:AT24),IF(NOT(COUNT(AT20:AT24)),"NK",SUM(AT20:AT24)),IF(ISNUMBER(#REF!),#REF!*CH4_GWP,#REF!))</f>
        <v>#REF!</v>
      </c>
      <c r="AU204" s="316" t="e">
        <f>IF(COUNTA(AU20:AU24),IF(NOT(COUNT(AU20:AU24)),"NK",SUM(AU20:AU24)),IF(ISNUMBER(#REF!),#REF!*CH4_GWP,#REF!))</f>
        <v>#REF!</v>
      </c>
      <c r="AV204" s="316" t="e">
        <f>IF(COUNTA(AV20:AV24),IF(NOT(COUNT(AV20:AV24)),"NK",SUM(AV20:AV24)),IF(ISNUMBER(#REF!),#REF!*CH4_GWP,#REF!))</f>
        <v>#REF!</v>
      </c>
      <c r="AW204" s="316" t="e">
        <f>IF(COUNTA(AW20:AW24),IF(NOT(COUNT(AW20:AW24)),"NK",SUM(AW20:AW24)),IF(ISNUMBER(#REF!),#REF!*CH4_GWP,#REF!))</f>
        <v>#REF!</v>
      </c>
      <c r="AX204" s="316" t="e">
        <f>IF(COUNTA(AX20:AX24),IF(NOT(COUNT(AX20:AX24)),"NK",SUM(AX20:AX24)),IF(ISNUMBER(#REF!),#REF!*CH4_GWP,#REF!))</f>
        <v>#REF!</v>
      </c>
      <c r="AY204" s="316" t="e">
        <f>IF(COUNTA(AY20:AY24),IF(NOT(COUNT(AY20:AY24)),"NK",SUM(AY20:AY24)),IF(ISNUMBER(#REF!),#REF!*CH4_GWP,#REF!))</f>
        <v>#REF!</v>
      </c>
      <c r="AZ204" s="316" t="str">
        <f>IF(COUNTA(AZ20:AZ24),IF(NOT(COUNT(AZ20:AZ24)),"NK",SUM(AZ20:AZ24)),IF(ISNUMBER(#REF!),#REF!*CH4_GWP,#REF!))</f>
        <v>NK</v>
      </c>
      <c r="BA204" s="316" t="str">
        <f>IF(COUNTA(BA20:BA24),IF(NOT(COUNT(BA20:BA24)),"NK",SUM(BA20:BA24)),IF(ISNUMBER(#REF!),#REF!*CH4_GWP,#REF!))</f>
        <v>NK</v>
      </c>
      <c r="BB204" s="316" t="str">
        <f>IF(COUNTA(BB20:BB24),IF(NOT(COUNT(BB20:BB24)),"NK",SUM(BB20:BB24)),IF(ISNUMBER(#REF!),#REF!*CH4_GWP,#REF!))</f>
        <v>NK</v>
      </c>
      <c r="BC204" s="316" t="str">
        <f>IF(COUNTA(BC20:BC24),IF(NOT(COUNT(BC20:BC24)),"NK",SUM(BC20:BC24)),IF(ISNUMBER(#REF!),#REF!*CH4_GWP,#REF!))</f>
        <v>NK</v>
      </c>
      <c r="BD204" s="316" t="str">
        <f>IF(COUNTA(BD20:BD24),IF(NOT(COUNT(BD20:BD24)),"NK",SUM(BD20:BD24)),IF(ISNUMBER(#REF!),#REF!*CH4_GWP,#REF!))</f>
        <v>NK</v>
      </c>
      <c r="BE204" s="316" t="str">
        <f>IF(COUNTA(BE20:BE24),IF(NOT(COUNT(BE20:BE24)),"NK",SUM(BE20:BE24)),IF(ISNUMBER(#REF!),#REF!*CH4_GWP,#REF!))</f>
        <v>NK</v>
      </c>
      <c r="BF204" s="316" t="str">
        <f>IF(COUNTA(BF20:BF24),IF(NOT(COUNT(BF20:BF24)),"NK",SUM(BF20:BF24)),IF(ISNUMBER(#REF!),#REF!*CH4_GWP,#REF!))</f>
        <v>NK</v>
      </c>
      <c r="BG204" s="316" t="str">
        <f>IF(COUNTA(BG20:BG24),IF(NOT(COUNT(BG20:BG24)),"NK",SUM(BG20:BG24)),IF(ISNUMBER(#REF!),#REF!*CH4_GWP,#REF!))</f>
        <v>NK</v>
      </c>
      <c r="BH204" s="316" t="str">
        <f>IF(COUNTA(BH20:BH24),IF(NOT(COUNT(BH20:BH24)),"NK",SUM(BH20:BH24)),IF(ISNUMBER(#REF!),#REF!*CH4_GWP,#REF!))</f>
        <v>NK</v>
      </c>
      <c r="BI204" s="316" t="str">
        <f>IF(COUNTA(BI20:BI24),IF(NOT(COUNT(BI20:BI24)),"NK",SUM(BI20:BI24)),IF(ISNUMBER(#REF!),#REF!*CH4_GWP,#REF!))</f>
        <v>NK</v>
      </c>
      <c r="BJ204" s="316" t="str">
        <f>IF(COUNTA(BJ20:BJ24),IF(NOT(COUNT(BJ20:BJ24)),"NK",SUM(BJ20:BJ24)),IF(ISNUMBER(#REF!),#REF!*CH4_GWP,#REF!))</f>
        <v>NK</v>
      </c>
      <c r="BK204" s="316" t="str">
        <f>IF(COUNTA(BK20:BK24),IF(NOT(COUNT(BK20:BK24)),"NK",SUM(BK20:BK24)),IF(ISNUMBER(#REF!),#REF!*CH4_GWP,#REF!))</f>
        <v>NK</v>
      </c>
      <c r="BL204" s="316" t="str">
        <f>IF(COUNTA(BL20:BL24),IF(NOT(COUNT(BL20:BL24)),"NK",SUM(BL20:BL24)),IF(ISNUMBER(#REF!),#REF!*CH4_GWP,#REF!))</f>
        <v>NK</v>
      </c>
      <c r="BM204" s="316" t="str">
        <f>IF(COUNTA(BM20:BM24),IF(NOT(COUNT(BM20:BM24)),"NK",SUM(BM20:BM24)),IF(ISNUMBER(#REF!),#REF!*CH4_GWP,#REF!))</f>
        <v>NK</v>
      </c>
      <c r="BN204" s="316" t="str">
        <f>IF(COUNTA(BN20:BN24),IF(NOT(COUNT(BN20:BN24)),"NK",SUM(BN20:BN24)),IF(ISNUMBER(#REF!),#REF!*CH4_GWP,#REF!))</f>
        <v>NK</v>
      </c>
      <c r="BO204" s="316" t="str">
        <f>IF(COUNTA(BO20:BO24),IF(NOT(COUNT(BO20:BO24)),"NK",SUM(BO20:BO24)),IF(ISNUMBER(#REF!),#REF!*CH4_GWP,#REF!))</f>
        <v>NK</v>
      </c>
      <c r="BP204" s="316" t="str">
        <f>IF(COUNTA(BP20:BP24),IF(NOT(COUNT(BP20:BP24)),"NK",SUM(BP20:BP24)),IF(ISNUMBER(#REF!),#REF!*CH4_GWP,#REF!))</f>
        <v>NK</v>
      </c>
      <c r="BQ204" s="316" t="str">
        <f>IF(COUNTA(BQ20:BQ24),IF(NOT(COUNT(BQ20:BQ24)),"NK",SUM(BQ20:BQ24)),IF(ISNUMBER(#REF!),#REF!*CH4_GWP,#REF!))</f>
        <v>NK</v>
      </c>
      <c r="BR204" s="316" t="str">
        <f>IF(COUNTA(BR20:BR24),IF(NOT(COUNT(BR20:BR24)),"NK",SUM(BR20:BR24)),IF(ISNUMBER(#REF!),#REF!*CH4_GWP,#REF!))</f>
        <v>NK</v>
      </c>
      <c r="BS204" s="316" t="str">
        <f>IF(COUNTA(BS20:BS24),IF(NOT(COUNT(BS20:BS24)),"NK",SUM(BS20:BS24)),IF(ISNUMBER(#REF!),#REF!*CH4_GWP,#REF!))</f>
        <v>NK</v>
      </c>
      <c r="BT204" s="316" t="str">
        <f>IF(COUNTA(BT20:BT24),IF(NOT(COUNT(BT20:BT24)),"NK",SUM(BT20:BT24)),IF(ISNUMBER(#REF!),#REF!*CH4_GWP,#REF!))</f>
        <v>NK</v>
      </c>
      <c r="BU204" s="316" t="str">
        <f>IF(COUNTA(BU20:BU24),IF(NOT(COUNT(BU20:BU24)),"NK",SUM(BU20:BU24)),IF(ISNUMBER(#REF!),#REF!*CH4_GWP,#REF!))</f>
        <v>NK</v>
      </c>
      <c r="BV204" s="316" t="str">
        <f>IF(COUNTA(BV20:BV24),IF(NOT(COUNT(BV20:BV24)),"NK",SUM(BV20:BV24)),IF(ISNUMBER(#REF!),#REF!*CH4_GWP,#REF!))</f>
        <v>NK</v>
      </c>
      <c r="BW204" s="316" t="str">
        <f>IF(COUNTA(BW20:BW24),IF(NOT(COUNT(BW20:BW24)),"NK",SUM(BW20:BW24)),IF(ISNUMBER(#REF!),#REF!*CH4_GWP,#REF!))</f>
        <v>NK</v>
      </c>
      <c r="BX204" s="316" t="str">
        <f>IF(COUNTA(BX20:BX24),IF(NOT(COUNT(BX20:BX24)),"NK",SUM(BX20:BX24)),IF(ISNUMBER(#REF!),#REF!*CH4_GWP,#REF!))</f>
        <v>NK</v>
      </c>
      <c r="BY204" s="316" t="str">
        <f>IF(COUNTA(BY20:BY24),IF(NOT(COUNT(BY20:BY24)),"NK",SUM(BY20:BY24)),IF(ISNUMBER(#REF!),#REF!*CH4_GWP,#REF!))</f>
        <v>NK</v>
      </c>
      <c r="BZ204" s="316" t="str">
        <f>IF(COUNTA(BZ20:BZ24),IF(NOT(COUNT(BZ20:BZ24)),"NK",SUM(BZ20:BZ24)),IF(ISNUMBER(#REF!),#REF!*CH4_GWP,#REF!))</f>
        <v>NK</v>
      </c>
      <c r="CA204" s="317" t="str">
        <f>IF(COUNTA(CA20:CA24),IF(NOT(COUNT(CA20:CA24)),"NK",SUM(CA20:CA24)),IF(ISNUMBER(#REF!),#REF!*CH4_GWP,#REF!))</f>
        <v>NK</v>
      </c>
      <c r="CB204" s="318">
        <f>IF(COUNTA(CB20:CB24),IF(NOT(COUNT(CB20:CB24)),"NK",SUM(CB20:CB24)),IF(ISNUMBER(#REF!),#REF!*N2O_GWP,#REF!))</f>
        <v>0.75676283952568102</v>
      </c>
      <c r="CC204" s="316" t="e">
        <f>IF(COUNTA(CC20:CC24),IF(NOT(COUNT(CC20:CC24)),"NK",SUM(CC20:CC24)),IF(ISNUMBER(#REF!),#REF!*N2O_GWP,#REF!))</f>
        <v>#REF!</v>
      </c>
      <c r="CD204" s="316" t="e">
        <f>IF(COUNTA(CD20:CD24),IF(NOT(COUNT(CD20:CD24)),"NK",SUM(CD20:CD24)),IF(ISNUMBER(#REF!),#REF!*N2O_GWP,#REF!))</f>
        <v>#REF!</v>
      </c>
      <c r="CE204" s="316" t="e">
        <f>IF(COUNTA(CE20:CE24),IF(NOT(COUNT(CE20:CE24)),"NK",SUM(CE20:CE24)),IF(ISNUMBER(#REF!),#REF!*N2O_GWP,#REF!))</f>
        <v>#REF!</v>
      </c>
      <c r="CF204" s="316" t="e">
        <f>IF(COUNTA(CF20:CF24),IF(NOT(COUNT(CF20:CF24)),"NK",SUM(CF20:CF24)),IF(ISNUMBER(#REF!),#REF!*N2O_GWP,#REF!))</f>
        <v>#REF!</v>
      </c>
      <c r="CG204" s="316" t="e">
        <f>IF(COUNTA(CG20:CG24),IF(NOT(COUNT(CG20:CG24)),"NK",SUM(CG20:CG24)),IF(ISNUMBER(#REF!),#REF!*N2O_GWP,#REF!))</f>
        <v>#REF!</v>
      </c>
      <c r="CH204" s="316" t="e">
        <f>IF(COUNTA(CH20:CH24),IF(NOT(COUNT(CH20:CH24)),"NK",SUM(CH20:CH24)),IF(ISNUMBER(#REF!),#REF!*N2O_GWP,#REF!))</f>
        <v>#REF!</v>
      </c>
      <c r="CI204" s="316" t="e">
        <f>IF(COUNTA(CI20:CI24),IF(NOT(COUNT(CI20:CI24)),"NK",SUM(CI20:CI24)),IF(ISNUMBER(#REF!),#REF!*N2O_GWP,#REF!))</f>
        <v>#REF!</v>
      </c>
      <c r="CJ204" s="316" t="e">
        <f>IF(COUNTA(CJ20:CJ24),IF(NOT(COUNT(CJ20:CJ24)),"NK",SUM(CJ20:CJ24)),IF(ISNUMBER(#REF!),#REF!*N2O_GWP,#REF!))</f>
        <v>#REF!</v>
      </c>
      <c r="CK204" s="316" t="str">
        <f>IF(COUNTA(CK20:CK24),IF(NOT(COUNT(CK20:CK24)),"NK",SUM(CK20:CK24)),IF(ISNUMBER(#REF!),#REF!*N2O_GWP,#REF!))</f>
        <v>NK</v>
      </c>
      <c r="CL204" s="316" t="str">
        <f>IF(COUNTA(CL20:CL24),IF(NOT(COUNT(CL20:CL24)),"NK",SUM(CL20:CL24)),IF(ISNUMBER(#REF!),#REF!*N2O_GWP,#REF!))</f>
        <v>NK</v>
      </c>
      <c r="CM204" s="316" t="str">
        <f>IF(COUNTA(CM20:CM24),IF(NOT(COUNT(CM20:CM24)),"NK",SUM(CM20:CM24)),IF(ISNUMBER(#REF!),#REF!*N2O_GWP,#REF!))</f>
        <v>NK</v>
      </c>
      <c r="CN204" s="316" t="str">
        <f>IF(COUNTA(CN20:CN24),IF(NOT(COUNT(CN20:CN24)),"NK",SUM(CN20:CN24)),IF(ISNUMBER(#REF!),#REF!*N2O_GWP,#REF!))</f>
        <v>NK</v>
      </c>
      <c r="CO204" s="316" t="str">
        <f>IF(COUNTA(CO20:CO24),IF(NOT(COUNT(CO20:CO24)),"NK",SUM(CO20:CO24)),IF(ISNUMBER(#REF!),#REF!*N2O_GWP,#REF!))</f>
        <v>NK</v>
      </c>
      <c r="CP204" s="316" t="str">
        <f>IF(COUNTA(CP20:CP24),IF(NOT(COUNT(CP20:CP24)),"NK",SUM(CP20:CP24)),IF(ISNUMBER(#REF!),#REF!*N2O_GWP,#REF!))</f>
        <v>NK</v>
      </c>
      <c r="CQ204" s="316" t="str">
        <f>IF(COUNTA(CQ20:CQ24),IF(NOT(COUNT(CQ20:CQ24)),"NK",SUM(CQ20:CQ24)),IF(ISNUMBER(#REF!),#REF!*N2O_GWP,#REF!))</f>
        <v>NK</v>
      </c>
      <c r="CR204" s="316" t="str">
        <f>IF(COUNTA(CR20:CR24),IF(NOT(COUNT(CR20:CR24)),"NK",SUM(CR20:CR24)),IF(ISNUMBER(#REF!),#REF!*N2O_GWP,#REF!))</f>
        <v>NK</v>
      </c>
      <c r="CS204" s="316" t="str">
        <f>IF(COUNTA(CS20:CS24),IF(NOT(COUNT(CS20:CS24)),"NK",SUM(CS20:CS24)),IF(ISNUMBER(#REF!),#REF!*N2O_GWP,#REF!))</f>
        <v>NK</v>
      </c>
      <c r="CT204" s="316" t="str">
        <f>IF(COUNTA(CT20:CT24),IF(NOT(COUNT(CT20:CT24)),"NK",SUM(CT20:CT24)),IF(ISNUMBER(#REF!),#REF!*N2O_GWP,#REF!))</f>
        <v>NK</v>
      </c>
      <c r="CU204" s="316" t="str">
        <f>IF(COUNTA(CU20:CU24),IF(NOT(COUNT(CU20:CU24)),"NK",SUM(CU20:CU24)),IF(ISNUMBER(#REF!),#REF!*N2O_GWP,#REF!))</f>
        <v>NK</v>
      </c>
      <c r="CV204" s="316" t="str">
        <f>IF(COUNTA(CV20:CV24),IF(NOT(COUNT(CV20:CV24)),"NK",SUM(CV20:CV24)),IF(ISNUMBER(#REF!),#REF!*N2O_GWP,#REF!))</f>
        <v>NK</v>
      </c>
      <c r="CW204" s="316" t="str">
        <f>IF(COUNTA(CW20:CW24),IF(NOT(COUNT(CW20:CW24)),"NK",SUM(CW20:CW24)),IF(ISNUMBER(#REF!),#REF!*N2O_GWP,#REF!))</f>
        <v>NK</v>
      </c>
      <c r="CX204" s="316" t="str">
        <f>IF(COUNTA(CX20:CX24),IF(NOT(COUNT(CX20:CX24)),"NK",SUM(CX20:CX24)),IF(ISNUMBER(#REF!),#REF!*N2O_GWP,#REF!))</f>
        <v>NK</v>
      </c>
      <c r="CY204" s="316" t="str">
        <f>IF(COUNTA(CY20:CY24),IF(NOT(COUNT(CY20:CY24)),"NK",SUM(CY20:CY24)),IF(ISNUMBER(#REF!),#REF!*N2O_GWP,#REF!))</f>
        <v>NK</v>
      </c>
      <c r="CZ204" s="316" t="str">
        <f>IF(COUNTA(CZ20:CZ24),IF(NOT(COUNT(CZ20:CZ24)),"NK",SUM(CZ20:CZ24)),IF(ISNUMBER(#REF!),#REF!*N2O_GWP,#REF!))</f>
        <v>NK</v>
      </c>
      <c r="DA204" s="316" t="str">
        <f>IF(COUNTA(DA20:DA24),IF(NOT(COUNT(DA20:DA24)),"NK",SUM(DA20:DA24)),IF(ISNUMBER(#REF!),#REF!*N2O_GWP,#REF!))</f>
        <v>NK</v>
      </c>
      <c r="DB204" s="316" t="str">
        <f>IF(COUNTA(DB20:DB24),IF(NOT(COUNT(DB20:DB24)),"NK",SUM(DB20:DB24)),IF(ISNUMBER(#REF!),#REF!*N2O_GWP,#REF!))</f>
        <v>NK</v>
      </c>
      <c r="DC204" s="316" t="str">
        <f>IF(COUNTA(DC20:DC24),IF(NOT(COUNT(DC20:DC24)),"NK",SUM(DC20:DC24)),IF(ISNUMBER(#REF!),#REF!*N2O_GWP,#REF!))</f>
        <v>NK</v>
      </c>
      <c r="DD204" s="316" t="str">
        <f>IF(COUNTA(DD20:DD24),IF(NOT(COUNT(DD20:DD24)),"NK",SUM(DD20:DD24)),IF(ISNUMBER(#REF!),#REF!*N2O_GWP,#REF!))</f>
        <v>NK</v>
      </c>
      <c r="DE204" s="316" t="str">
        <f>IF(COUNTA(DE20:DE24),IF(NOT(COUNT(DE20:DE24)),"NK",SUM(DE20:DE24)),IF(ISNUMBER(#REF!),#REF!*N2O_GWP,#REF!))</f>
        <v>NK</v>
      </c>
      <c r="DF204" s="316" t="str">
        <f>IF(COUNTA(DF20:DF24),IF(NOT(COUNT(DF20:DF24)),"NK",SUM(DF20:DF24)),IF(ISNUMBER(#REF!),#REF!*N2O_GWP,#REF!))</f>
        <v>NK</v>
      </c>
      <c r="DG204" s="316" t="str">
        <f>IF(COUNTA(DG20:DG24),IF(NOT(COUNT(DG20:DG24)),"NK",SUM(DG20:DG24)),IF(ISNUMBER(#REF!),#REF!*N2O_GWP,#REF!))</f>
        <v>NK</v>
      </c>
      <c r="DH204" s="316" t="str">
        <f>IF(COUNTA(DH20:DH24),IF(NOT(COUNT(DH20:DH24)),"NK",SUM(DH20:DH24)),IF(ISNUMBER(#REF!),#REF!*N2O_GWP,#REF!))</f>
        <v>NK</v>
      </c>
      <c r="DI204" s="316" t="str">
        <f>IF(COUNTA(DI20:DI24),IF(NOT(COUNT(DI20:DI24)),"NK",SUM(DI20:DI24)),IF(ISNUMBER(#REF!),#REF!*N2O_GWP,#REF!))</f>
        <v>NK</v>
      </c>
      <c r="DJ204" s="316" t="str">
        <f>IF(COUNTA(DJ20:DJ24),IF(NOT(COUNT(DJ20:DJ24)),"NK",SUM(DJ20:DJ24)),IF(ISNUMBER(#REF!),#REF!*N2O_GWP,#REF!))</f>
        <v>NK</v>
      </c>
      <c r="DK204" s="316" t="str">
        <f>IF(COUNTA(DK20:DK24),IF(NOT(COUNT(DK20:DK24)),"NK",SUM(DK20:DK24)),IF(ISNUMBER(#REF!),#REF!*N2O_GWP,#REF!))</f>
        <v>NK</v>
      </c>
      <c r="DL204" s="317" t="str">
        <f>IF(COUNTA(DL20:DL24),IF(NOT(COUNT(DL20:DL24)),"NK",SUM(DL20:DL24)),IF(ISNUMBER(#REF!),#REF!*N2O_GWP,#REF!))</f>
        <v>NK</v>
      </c>
      <c r="DM204" s="318">
        <f>IF(COUNTA(DM20:DM24),IF(NOT(COUNT(DM20:DM24)),"NK",SUM(DM20:DM24)),#REF!)</f>
        <v>-262.94324925737789</v>
      </c>
      <c r="DN204" s="316" t="str">
        <f>IF(COUNTA(DN20:DN24),IF(NOT(COUNT(DN20:DN24)),"NK",SUM(DN20:DN24)),#REF!)</f>
        <v>NK</v>
      </c>
      <c r="DO204" s="316" t="str">
        <f>IF(COUNTA(DO20:DO24),IF(NOT(COUNT(DO20:DO24)),"NK",SUM(DO20:DO24)),#REF!)</f>
        <v>NK</v>
      </c>
      <c r="DP204" s="316" t="str">
        <f>IF(COUNTA(DP20:DP24),IF(NOT(COUNT(DP20:DP24)),"NK",SUM(DP20:DP24)),#REF!)</f>
        <v>NK</v>
      </c>
      <c r="DQ204" s="316" t="str">
        <f>IF(COUNTA(DQ20:DQ24),IF(NOT(COUNT(DQ20:DQ24)),"NK",SUM(DQ20:DQ24)),#REF!)</f>
        <v>NK</v>
      </c>
      <c r="DR204" s="316" t="str">
        <f>IF(COUNTA(DR20:DR24),IF(NOT(COUNT(DR20:DR24)),"NK",SUM(DR20:DR24)),#REF!)</f>
        <v>NK</v>
      </c>
      <c r="DS204" s="316" t="str">
        <f>IF(COUNTA(DS20:DS24),IF(NOT(COUNT(DS20:DS24)),"NK",SUM(DS20:DS24)),#REF!)</f>
        <v>NK</v>
      </c>
      <c r="DT204" s="316" t="str">
        <f>IF(COUNTA(DT20:DT24),IF(NOT(COUNT(DT20:DT24)),"NK",SUM(DT20:DT24)),#REF!)</f>
        <v>NK</v>
      </c>
      <c r="DU204" s="316" t="str">
        <f>IF(COUNTA(DU20:DU24),IF(NOT(COUNT(DU20:DU24)),"NK",SUM(DU20:DU24)),#REF!)</f>
        <v>NK</v>
      </c>
      <c r="DV204" s="316" t="str">
        <f>IF(COUNTA(DV20:DV24),IF(NOT(COUNT(DV20:DV24)),"NK",SUM(DV20:DV24)),#REF!)</f>
        <v>NK</v>
      </c>
      <c r="DW204" s="316" t="str">
        <f>IF(COUNTA(DW20:DW24),IF(NOT(COUNT(DW20:DW24)),"NK",SUM(DW20:DW24)),#REF!)</f>
        <v>NK</v>
      </c>
      <c r="DX204" s="316" t="str">
        <f>IF(COUNTA(DX20:DX24),IF(NOT(COUNT(DX20:DX24)),"NK",SUM(DX20:DX24)),#REF!)</f>
        <v>NK</v>
      </c>
      <c r="DY204" s="316" t="str">
        <f>IF(COUNTA(DY20:DY24),IF(NOT(COUNT(DY20:DY24)),"NK",SUM(DY20:DY24)),#REF!)</f>
        <v>NK</v>
      </c>
      <c r="DZ204" s="316" t="str">
        <f>IF(COUNTA(DZ20:DZ24),IF(NOT(COUNT(DZ20:DZ24)),"NK",SUM(DZ20:DZ24)),#REF!)</f>
        <v>NK</v>
      </c>
      <c r="EA204" s="316" t="str">
        <f>IF(COUNTA(EA20:EA24),IF(NOT(COUNT(EA20:EA24)),"NK",SUM(EA20:EA24)),#REF!)</f>
        <v>NK</v>
      </c>
      <c r="EB204" s="316" t="str">
        <f>IF(COUNTA(EB20:EB24),IF(NOT(COUNT(EB20:EB24)),"NK",SUM(EB20:EB24)),#REF!)</f>
        <v>NK</v>
      </c>
      <c r="EC204" s="316" t="str">
        <f>IF(COUNTA(EC20:EC24),IF(NOT(COUNT(EC20:EC24)),"NK",SUM(EC20:EC24)),#REF!)</f>
        <v>NK</v>
      </c>
      <c r="ED204" s="316" t="str">
        <f>IF(COUNTA(ED20:ED24),IF(NOT(COUNT(ED20:ED24)),"NK",SUM(ED20:ED24)),#REF!)</f>
        <v>NK</v>
      </c>
      <c r="EE204" s="316" t="str">
        <f>IF(COUNTA(EE20:EE24),IF(NOT(COUNT(EE20:EE24)),"NK",SUM(EE20:EE24)),#REF!)</f>
        <v>NK</v>
      </c>
      <c r="EF204" s="316" t="str">
        <f>IF(COUNTA(EF20:EF24),IF(NOT(COUNT(EF20:EF24)),"NK",SUM(EF20:EF24)),#REF!)</f>
        <v>NK</v>
      </c>
      <c r="EG204" s="316" t="str">
        <f>IF(COUNTA(EG20:EG24),IF(NOT(COUNT(EG20:EG24)),"NK",SUM(EG20:EG24)),#REF!)</f>
        <v>NK</v>
      </c>
      <c r="EH204" s="316" t="str">
        <f>IF(COUNTA(EH20:EH24),IF(NOT(COUNT(EH20:EH24)),"NK",SUM(EH20:EH24)),#REF!)</f>
        <v>NK</v>
      </c>
      <c r="EI204" s="316" t="str">
        <f>IF(COUNTA(EI20:EI24),IF(NOT(COUNT(EI20:EI24)),"NK",SUM(EI20:EI24)),#REF!)</f>
        <v>NK</v>
      </c>
      <c r="EJ204" s="316" t="str">
        <f>IF(COUNTA(EJ20:EJ24),IF(NOT(COUNT(EJ20:EJ24)),"NK",SUM(EJ20:EJ24)),#REF!)</f>
        <v>NK</v>
      </c>
      <c r="EK204" s="316" t="str">
        <f>IF(COUNTA(EK20:EK24),IF(NOT(COUNT(EK20:EK24)),"NK",SUM(EK20:EK24)),#REF!)</f>
        <v>NK</v>
      </c>
      <c r="EL204" s="316" t="str">
        <f>IF(COUNTA(EL20:EL24),IF(NOT(COUNT(EL20:EL24)),"NK",SUM(EL20:EL24)),#REF!)</f>
        <v>NK</v>
      </c>
      <c r="EM204" s="316" t="str">
        <f>IF(COUNTA(EM20:EM24),IF(NOT(COUNT(EM20:EM24)),"NK",SUM(EM20:EM24)),#REF!)</f>
        <v>NK</v>
      </c>
      <c r="EN204" s="316" t="str">
        <f>IF(COUNTA(EN20:EN24),IF(NOT(COUNT(EN20:EN24)),"NK",SUM(EN20:EN24)),#REF!)</f>
        <v>NK</v>
      </c>
      <c r="EO204" s="316" t="str">
        <f>IF(COUNTA(EO20:EO24),IF(NOT(COUNT(EO20:EO24)),"NK",SUM(EO20:EO24)),#REF!)</f>
        <v>NK</v>
      </c>
      <c r="EP204" s="316" t="str">
        <f>IF(COUNTA(EP20:EP24),IF(NOT(COUNT(EP20:EP24)),"NK",SUM(EP20:EP24)),#REF!)</f>
        <v>NK</v>
      </c>
      <c r="EQ204" s="316" t="str">
        <f>IF(COUNTA(EQ20:EQ24),IF(NOT(COUNT(EQ20:EQ24)),"NK",SUM(EQ20:EQ24)),#REF!)</f>
        <v>NK</v>
      </c>
      <c r="ER204" s="316" t="str">
        <f>IF(COUNTA(ER20:ER24),IF(NOT(COUNT(ER20:ER24)),"NK",SUM(ER20:ER24)),#REF!)</f>
        <v>NK</v>
      </c>
      <c r="ES204" s="316" t="str">
        <f>IF(COUNTA(ES20:ES24),IF(NOT(COUNT(ES20:ES24)),"NK",SUM(ES20:ES24)),#REF!)</f>
        <v>NK</v>
      </c>
      <c r="ET204" s="316" t="str">
        <f>IF(COUNTA(ET20:ET24),IF(NOT(COUNT(ET20:ET24)),"NK",SUM(ET20:ET24)),#REF!)</f>
        <v>NK</v>
      </c>
      <c r="EU204" s="316" t="str">
        <f>IF(COUNTA(EU20:EU24),IF(NOT(COUNT(EU20:EU24)),"NK",SUM(EU20:EU24)),#REF!)</f>
        <v>NK</v>
      </c>
      <c r="EV204" s="316" t="str">
        <f>IF(COUNTA(EV20:EV24),IF(NOT(COUNT(EV20:EV24)),"NK",SUM(EV20:EV24)),#REF!)</f>
        <v>NK</v>
      </c>
      <c r="EW204" s="316" t="str">
        <f>IF(COUNTA(EW20:EW24),IF(NOT(COUNT(EW20:EW24)),"NK",SUM(EW20:EW24)),#REF!)</f>
        <v>NK</v>
      </c>
      <c r="EX204" s="169"/>
      <c r="EY204" s="169"/>
      <c r="EZ204" s="169"/>
      <c r="FA204" s="169"/>
      <c r="FB204" s="169"/>
      <c r="FC204" s="169"/>
      <c r="FD204" s="169"/>
      <c r="FE204" s="169"/>
      <c r="FF204" s="169"/>
      <c r="FG204" s="169"/>
      <c r="FH204" s="169"/>
      <c r="FI204" s="169"/>
      <c r="FJ204" s="169"/>
      <c r="FK204" s="169"/>
      <c r="FL204" s="169"/>
    </row>
    <row r="205" spans="1:168" ht="15" customHeight="1" outlineLevel="1">
      <c r="A205" s="238"/>
      <c r="B205" s="290"/>
      <c r="C205" s="291"/>
      <c r="D205" s="267" t="s">
        <v>256</v>
      </c>
      <c r="E205" s="208" t="s">
        <v>7</v>
      </c>
      <c r="F205" s="316">
        <f>IF(COUNTA(F26,F32,F38,F43,F48,F54,F60),IF(NOT(COUNT(F26,F32,F38,F43,F48,F54,F60)),"NK",SUM(F26,F32,F38,F43,F48,F54,F60)),#REF!)</f>
        <v>2515.2567418079998</v>
      </c>
      <c r="G205" s="316" t="e">
        <f>IF(COUNTA(G26,G32,G38,G43,G48,G54,G60),IF(NOT(COUNT(G26,G32,G38,G43,G48,G54,G60)),"NK",SUM(G26,G32,G38,G43,G48,G54,G60)),#REF!)</f>
        <v>#REF!</v>
      </c>
      <c r="H205" s="316" t="e">
        <f>IF(COUNTA(H26,H32,H38,H43,H48,H54,H60),IF(NOT(COUNT(H26,H32,H38,H43,H48,H54,H60)),"NK",SUM(H26,H32,H38,H43,H48,H54,H60)),#REF!)</f>
        <v>#REF!</v>
      </c>
      <c r="I205" s="316" t="e">
        <f>IF(COUNTA(I26,I32,I38,I43,I48,I54,I60),IF(NOT(COUNT(I26,I32,I38,I43,I48,I54,I60)),"NK",SUM(I26,I32,I38,I43,I48,I54,I60)),#REF!)</f>
        <v>#REF!</v>
      </c>
      <c r="J205" s="316" t="e">
        <f>IF(COUNTA(J26,J32,J38,J43,J48,J54,J60),IF(NOT(COUNT(J26,J32,J38,J43,J48,J54,J60)),"NK",SUM(J26,J32,J38,J43,J48,J54,J60)),#REF!)</f>
        <v>#REF!</v>
      </c>
      <c r="K205" s="316" t="e">
        <f>IF(COUNTA(K26,K32,K38,K43,K48,K54,K60),IF(NOT(COUNT(K26,K32,K38,K43,K48,K54,K60)),"NK",SUM(K26,K32,K38,K43,K48,K54,K60)),#REF!)</f>
        <v>#REF!</v>
      </c>
      <c r="L205" s="316" t="e">
        <f>IF(COUNTA(L26,L32,L38,L43,L48,L54,L60),IF(NOT(COUNT(L26,L32,L38,L43,L48,L54,L60)),"NK",SUM(L26,L32,L38,L43,L48,L54,L60)),#REF!)</f>
        <v>#REF!</v>
      </c>
      <c r="M205" s="316" t="e">
        <f>IF(COUNTA(M26,M32,M38,M43,M48,M54,M60),IF(NOT(COUNT(M26,M32,M38,M43,M48,M54,M60)),"NK",SUM(M26,M32,M38,M43,M48,M54,M60)),#REF!)</f>
        <v>#REF!</v>
      </c>
      <c r="N205" s="316" t="e">
        <f>IF(COUNTA(N26,N32,N38,N43,N48,N54,N60),IF(NOT(COUNT(N26,N32,N38,N43,N48,N54,N60)),"NK",SUM(N26,N32,N38,N43,N48,N54,N60)),#REF!)</f>
        <v>#REF!</v>
      </c>
      <c r="O205" s="316" t="str">
        <f>IF(COUNTA(O26,O32,O38,O43,O48,O54,O60),IF(NOT(COUNT(O26,O32,O38,O43,O48,O54,O60)),"NK",SUM(O26,O32,O38,O43,O48,O54,O60)),#REF!)</f>
        <v>NK</v>
      </c>
      <c r="P205" s="316" t="str">
        <f>IF(COUNTA(P26,P32,P38,P43,P48,P54,P60),IF(NOT(COUNT(P26,P32,P38,P43,P48,P54,P60)),"NK",SUM(P26,P32,P38,P43,P48,P54,P60)),#REF!)</f>
        <v>NK</v>
      </c>
      <c r="Q205" s="316" t="str">
        <f>IF(COUNTA(Q26,Q32,Q38,Q43,Q48,Q54,Q60),IF(NOT(COUNT(Q26,Q32,Q38,Q43,Q48,Q54,Q60)),"NK",SUM(Q26,Q32,Q38,Q43,Q48,Q54,Q60)),#REF!)</f>
        <v>NK</v>
      </c>
      <c r="R205" s="316" t="str">
        <f>IF(COUNTA(R26,R32,R38,R43,R48,R54,R60),IF(NOT(COUNT(R26,R32,R38,R43,R48,R54,R60)),"NK",SUM(R26,R32,R38,R43,R48,R54,R60)),#REF!)</f>
        <v>NK</v>
      </c>
      <c r="S205" s="316" t="str">
        <f>IF(COUNTA(S26,S32,S38,S43,S48,S54,S60),IF(NOT(COUNT(S26,S32,S38,S43,S48,S54,S60)),"NK",SUM(S26,S32,S38,S43,S48,S54,S60)),#REF!)</f>
        <v>NK</v>
      </c>
      <c r="T205" s="316" t="str">
        <f>IF(COUNTA(T26,T32,T38,T43,T48,T54,T60),IF(NOT(COUNT(T26,T32,T38,T43,T48,T54,T60)),"NK",SUM(T26,T32,T38,T43,T48,T54,T60)),#REF!)</f>
        <v>NK</v>
      </c>
      <c r="U205" s="316" t="str">
        <f>IF(COUNTA(U26,U32,U38,U43,U48,U54,U60),IF(NOT(COUNT(U26,U32,U38,U43,U48,U54,U60)),"NK",SUM(U26,U32,U38,U43,U48,U54,U60)),#REF!)</f>
        <v>NK</v>
      </c>
      <c r="V205" s="316" t="str">
        <f>IF(COUNTA(V26,V32,V38,V43,V48,V54,V60),IF(NOT(COUNT(V26,V32,V38,V43,V48,V54,V60)),"NK",SUM(V26,V32,V38,V43,V48,V54,V60)),#REF!)</f>
        <v>NK</v>
      </c>
      <c r="W205" s="316" t="str">
        <f>IF(COUNTA(W26,W32,W38,W43,W48,W54,W60),IF(NOT(COUNT(W26,W32,W38,W43,W48,W54,W60)),"NK",SUM(W26,W32,W38,W43,W48,W54,W60)),#REF!)</f>
        <v>NK</v>
      </c>
      <c r="X205" s="316" t="str">
        <f>IF(COUNTA(X26,X32,X38,X43,X48,X54,X60),IF(NOT(COUNT(X26,X32,X38,X43,X48,X54,X60)),"NK",SUM(X26,X32,X38,X43,X48,X54,X60)),#REF!)</f>
        <v>NK</v>
      </c>
      <c r="Y205" s="316" t="str">
        <f>IF(COUNTA(Y26,Y32,Y38,Y43,Y48,Y54,Y60),IF(NOT(COUNT(Y26,Y32,Y38,Y43,Y48,Y54,Y60)),"NK",SUM(Y26,Y32,Y38,Y43,Y48,Y54,Y60)),#REF!)</f>
        <v>NK</v>
      </c>
      <c r="Z205" s="316" t="str">
        <f>IF(COUNTA(Z26,Z32,Z38,Z43,Z48,Z54,Z60),IF(NOT(COUNT(Z26,Z32,Z38,Z43,Z48,Z54,Z60)),"NK",SUM(Z26,Z32,Z38,Z43,Z48,Z54,Z60)),#REF!)</f>
        <v>NK</v>
      </c>
      <c r="AA205" s="316" t="str">
        <f>IF(COUNTA(AA26,AA32,AA38,AA43,AA48,AA54,AA60),IF(NOT(COUNT(AA26,AA32,AA38,AA43,AA48,AA54,AA60)),"NK",SUM(AA26,AA32,AA38,AA43,AA48,AA54,AA60)),#REF!)</f>
        <v>NK</v>
      </c>
      <c r="AB205" s="316" t="str">
        <f>IF(COUNTA(AB26,AB32,AB38,AB43,AB48,AB54,AB60),IF(NOT(COUNT(AB26,AB32,AB38,AB43,AB48,AB54,AB60)),"NK",SUM(AB26,AB32,AB38,AB43,AB48,AB54,AB60)),#REF!)</f>
        <v>NK</v>
      </c>
      <c r="AC205" s="316" t="str">
        <f>IF(COUNTA(AC26,AC32,AC38,AC43,AC48,AC54,AC60),IF(NOT(COUNT(AC26,AC32,AC38,AC43,AC48,AC54,AC60)),"NK",SUM(AC26,AC32,AC38,AC43,AC48,AC54,AC60)),#REF!)</f>
        <v>NK</v>
      </c>
      <c r="AD205" s="316" t="str">
        <f>IF(COUNTA(AD26,AD32,AD38,AD43,AD48,AD54,AD60),IF(NOT(COUNT(AD26,AD32,AD38,AD43,AD48,AD54,AD60)),"NK",SUM(AD26,AD32,AD38,AD43,AD48,AD54,AD60)),#REF!)</f>
        <v>NK</v>
      </c>
      <c r="AE205" s="316" t="str">
        <f>IF(COUNTA(AE26,AE32,AE38,AE43,AE48,AE54,AE60),IF(NOT(COUNT(AE26,AE32,AE38,AE43,AE48,AE54,AE60)),"NK",SUM(AE26,AE32,AE38,AE43,AE48,AE54,AE60)),#REF!)</f>
        <v>NK</v>
      </c>
      <c r="AF205" s="316" t="str">
        <f>IF(COUNTA(AF26,AF32,AF38,AF43,AF48,AF54,AF60),IF(NOT(COUNT(AF26,AF32,AF38,AF43,AF48,AF54,AF60)),"NK",SUM(AF26,AF32,AF38,AF43,AF48,AF54,AF60)),#REF!)</f>
        <v>NK</v>
      </c>
      <c r="AG205" s="316" t="str">
        <f>IF(COUNTA(AG26,AG32,AG38,AG43,AG48,AG54,AG60),IF(NOT(COUNT(AG26,AG32,AG38,AG43,AG48,AG54,AG60)),"NK",SUM(AG26,AG32,AG38,AG43,AG48,AG54,AG60)),#REF!)</f>
        <v>NK</v>
      </c>
      <c r="AH205" s="316" t="str">
        <f>IF(COUNTA(AH26,AH32,AH38,AH43,AH48,AH54,AH60),IF(NOT(COUNT(AH26,AH32,AH38,AH43,AH48,AH54,AH60)),"NK",SUM(AH26,AH32,AH38,AH43,AH48,AH54,AH60)),#REF!)</f>
        <v>NK</v>
      </c>
      <c r="AI205" s="316" t="str">
        <f>IF(COUNTA(AI26,AI32,AI38,AI43,AI48,AI54,AI60),IF(NOT(COUNT(AI26,AI32,AI38,AI43,AI48,AI54,AI60)),"NK",SUM(AI26,AI32,AI38,AI43,AI48,AI54,AI60)),#REF!)</f>
        <v>NK</v>
      </c>
      <c r="AJ205" s="316" t="str">
        <f>IF(COUNTA(AJ26,AJ32,AJ38,AJ43,AJ48,AJ54,AJ60),IF(NOT(COUNT(AJ26,AJ32,AJ38,AJ43,AJ48,AJ54,AJ60)),"NK",SUM(AJ26,AJ32,AJ38,AJ43,AJ48,AJ54,AJ60)),#REF!)</f>
        <v>NK</v>
      </c>
      <c r="AK205" s="316" t="str">
        <f>IF(COUNTA(AK26,AK32,AK38,AK43,AK48,AK54,AK60),IF(NOT(COUNT(AK26,AK32,AK38,AK43,AK48,AK54,AK60)),"NK",SUM(AK26,AK32,AK38,AK43,AK48,AK54,AK60)),#REF!)</f>
        <v>NK</v>
      </c>
      <c r="AL205" s="316" t="str">
        <f>IF(COUNTA(AL26,AL32,AL38,AL43,AL48,AL54,AL60),IF(NOT(COUNT(AL26,AL32,AL38,AL43,AL48,AL54,AL60)),"NK",SUM(AL26,AL32,AL38,AL43,AL48,AL54,AL60)),#REF!)</f>
        <v>NK</v>
      </c>
      <c r="AM205" s="316" t="str">
        <f>IF(COUNTA(AM26,AM32,AM38,AM43,AM48,AM54,AM60),IF(NOT(COUNT(AM26,AM32,AM38,AM43,AM48,AM54,AM60)),"NK",SUM(AM26,AM32,AM38,AM43,AM48,AM54,AM60)),#REF!)</f>
        <v>NK</v>
      </c>
      <c r="AN205" s="316" t="str">
        <f>IF(COUNTA(AN26,AN32,AN38,AN43,AN48,AN54,AN60),IF(NOT(COUNT(AN26,AN32,AN38,AN43,AN48,AN54,AN60)),"NK",SUM(AN26,AN32,AN38,AN43,AN48,AN54,AN60)),#REF!)</f>
        <v>NK</v>
      </c>
      <c r="AO205" s="316" t="str">
        <f>IF(COUNTA(AO26,AO32,AO38,AO43,AO48,AO54,AO60),IF(NOT(COUNT(AO26,AO32,AO38,AO43,AO48,AO54,AO60)),"NK",SUM(AO26,AO32,AO38,AO43,AO48,AO54,AO60)),#REF!)</f>
        <v>NK</v>
      </c>
      <c r="AP205" s="317" t="str">
        <f>IF(COUNTA(AP26,AP32,AP38,AP43,AP48,AP54,AP60),IF(NOT(COUNT(AP26,AP32,AP38,AP43,AP48,AP54,AP60)),"NK",SUM(AP26,AP32,AP38,AP43,AP48,AP54,AP60)),#REF!)</f>
        <v>NK</v>
      </c>
      <c r="AQ205" s="318">
        <f>IF(COUNTA(AQ26,AQ32,AQ38,AQ43,AQ48,AQ54,AQ60),IF(NOT(COUNT(AQ26,AQ32,AQ38,AQ43,AQ48,AQ54,AQ60)),"NK",SUM(AQ26,AQ32,AQ38,AQ43,AQ48,AQ54,AQ60)),IF(ISNUMBER(#REF!),#REF!*CH4_GWP,#REF!))</f>
        <v>17.388054064446401</v>
      </c>
      <c r="AR205" s="316" t="e">
        <f>IF(COUNTA(AR26,AR32,AR38,AR43,AR48,AR54,AR60),IF(NOT(COUNT(AR26,AR32,AR38,AR43,AR48,AR54,AR60)),"NK",SUM(AR26,AR32,AR38,AR43,AR48,AR54,AR60)),IF(ISNUMBER(#REF!),#REF!*CH4_GWP,#REF!))</f>
        <v>#REF!</v>
      </c>
      <c r="AS205" s="316" t="e">
        <f>IF(COUNTA(AS26,AS32,AS38,AS43,AS48,AS54,AS60),IF(NOT(COUNT(AS26,AS32,AS38,AS43,AS48,AS54,AS60)),"NK",SUM(AS26,AS32,AS38,AS43,AS48,AS54,AS60)),IF(ISNUMBER(#REF!),#REF!*CH4_GWP,#REF!))</f>
        <v>#REF!</v>
      </c>
      <c r="AT205" s="316" t="e">
        <f>IF(COUNTA(AT26,AT32,AT38,AT43,AT48,AT54,AT60),IF(NOT(COUNT(AT26,AT32,AT38,AT43,AT48,AT54,AT60)),"NK",SUM(AT26,AT32,AT38,AT43,AT48,AT54,AT60)),IF(ISNUMBER(#REF!),#REF!*CH4_GWP,#REF!))</f>
        <v>#REF!</v>
      </c>
      <c r="AU205" s="316" t="e">
        <f>IF(COUNTA(AU26,AU32,AU38,AU43,AU48,AU54,AU60),IF(NOT(COUNT(AU26,AU32,AU38,AU43,AU48,AU54,AU60)),"NK",SUM(AU26,AU32,AU38,AU43,AU48,AU54,AU60)),IF(ISNUMBER(#REF!),#REF!*CH4_GWP,#REF!))</f>
        <v>#REF!</v>
      </c>
      <c r="AV205" s="316" t="e">
        <f>IF(COUNTA(AV26,AV32,AV38,AV43,AV48,AV54,AV60),IF(NOT(COUNT(AV26,AV32,AV38,AV43,AV48,AV54,AV60)),"NK",SUM(AV26,AV32,AV38,AV43,AV48,AV54,AV60)),IF(ISNUMBER(#REF!),#REF!*CH4_GWP,#REF!))</f>
        <v>#REF!</v>
      </c>
      <c r="AW205" s="316" t="e">
        <f>IF(COUNTA(AW26,AW32,AW38,AW43,AW48,AW54,AW60),IF(NOT(COUNT(AW26,AW32,AW38,AW43,AW48,AW54,AW60)),"NK",SUM(AW26,AW32,AW38,AW43,AW48,AW54,AW60)),IF(ISNUMBER(#REF!),#REF!*CH4_GWP,#REF!))</f>
        <v>#REF!</v>
      </c>
      <c r="AX205" s="316" t="e">
        <f>IF(COUNTA(AX26,AX32,AX38,AX43,AX48,AX54,AX60),IF(NOT(COUNT(AX26,AX32,AX38,AX43,AX48,AX54,AX60)),"NK",SUM(AX26,AX32,AX38,AX43,AX48,AX54,AX60)),IF(ISNUMBER(#REF!),#REF!*CH4_GWP,#REF!))</f>
        <v>#REF!</v>
      </c>
      <c r="AY205" s="316" t="e">
        <f>IF(COUNTA(AY26,AY32,AY38,AY43,AY48,AY54,AY60),IF(NOT(COUNT(AY26,AY32,AY38,AY43,AY48,AY54,AY60)),"NK",SUM(AY26,AY32,AY38,AY43,AY48,AY54,AY60)),IF(ISNUMBER(#REF!),#REF!*CH4_GWP,#REF!))</f>
        <v>#REF!</v>
      </c>
      <c r="AZ205" s="316" t="str">
        <f>IF(COUNTA(AZ26,AZ32,AZ38,AZ43,AZ48,AZ54,AZ60),IF(NOT(COUNT(AZ26,AZ32,AZ38,AZ43,AZ48,AZ54,AZ60)),"NK",SUM(AZ26,AZ32,AZ38,AZ43,AZ48,AZ54,AZ60)),IF(ISNUMBER(#REF!),#REF!*CH4_GWP,#REF!))</f>
        <v>NK</v>
      </c>
      <c r="BA205" s="316" t="str">
        <f>IF(COUNTA(BA26,BA32,BA38,BA43,BA48,BA54,BA60),IF(NOT(COUNT(BA26,BA32,BA38,BA43,BA48,BA54,BA60)),"NK",SUM(BA26,BA32,BA38,BA43,BA48,BA54,BA60)),IF(ISNUMBER(#REF!),#REF!*CH4_GWP,#REF!))</f>
        <v>NK</v>
      </c>
      <c r="BB205" s="316" t="str">
        <f>IF(COUNTA(BB26,BB32,BB38,BB43,BB48,BB54,BB60),IF(NOT(COUNT(BB26,BB32,BB38,BB43,BB48,BB54,BB60)),"NK",SUM(BB26,BB32,BB38,BB43,BB48,BB54,BB60)),IF(ISNUMBER(#REF!),#REF!*CH4_GWP,#REF!))</f>
        <v>NK</v>
      </c>
      <c r="BC205" s="316" t="str">
        <f>IF(COUNTA(BC26,BC32,BC38,BC43,BC48,BC54,BC60),IF(NOT(COUNT(BC26,BC32,BC38,BC43,BC48,BC54,BC60)),"NK",SUM(BC26,BC32,BC38,BC43,BC48,BC54,BC60)),IF(ISNUMBER(#REF!),#REF!*CH4_GWP,#REF!))</f>
        <v>NK</v>
      </c>
      <c r="BD205" s="316" t="str">
        <f>IF(COUNTA(BD26,BD32,BD38,BD43,BD48,BD54,BD60),IF(NOT(COUNT(BD26,BD32,BD38,BD43,BD48,BD54,BD60)),"NK",SUM(BD26,BD32,BD38,BD43,BD48,BD54,BD60)),IF(ISNUMBER(#REF!),#REF!*CH4_GWP,#REF!))</f>
        <v>NK</v>
      </c>
      <c r="BE205" s="316" t="str">
        <f>IF(COUNTA(BE26,BE32,BE38,BE43,BE48,BE54,BE60),IF(NOT(COUNT(BE26,BE32,BE38,BE43,BE48,BE54,BE60)),"NK",SUM(BE26,BE32,BE38,BE43,BE48,BE54,BE60)),IF(ISNUMBER(#REF!),#REF!*CH4_GWP,#REF!))</f>
        <v>NK</v>
      </c>
      <c r="BF205" s="316" t="str">
        <f>IF(COUNTA(BF26,BF32,BF38,BF43,BF48,BF54,BF60),IF(NOT(COUNT(BF26,BF32,BF38,BF43,BF48,BF54,BF60)),"NK",SUM(BF26,BF32,BF38,BF43,BF48,BF54,BF60)),IF(ISNUMBER(#REF!),#REF!*CH4_GWP,#REF!))</f>
        <v>NK</v>
      </c>
      <c r="BG205" s="316" t="str">
        <f>IF(COUNTA(BG26,BG32,BG38,BG43,BG48,BG54,BG60),IF(NOT(COUNT(BG26,BG32,BG38,BG43,BG48,BG54,BG60)),"NK",SUM(BG26,BG32,BG38,BG43,BG48,BG54,BG60)),IF(ISNUMBER(#REF!),#REF!*CH4_GWP,#REF!))</f>
        <v>NK</v>
      </c>
      <c r="BH205" s="316" t="str">
        <f>IF(COUNTA(BH26,BH32,BH38,BH43,BH48,BH54,BH60),IF(NOT(COUNT(BH26,BH32,BH38,BH43,BH48,BH54,BH60)),"NK",SUM(BH26,BH32,BH38,BH43,BH48,BH54,BH60)),IF(ISNUMBER(#REF!),#REF!*CH4_GWP,#REF!))</f>
        <v>NK</v>
      </c>
      <c r="BI205" s="316" t="str">
        <f>IF(COUNTA(BI26,BI32,BI38,BI43,BI48,BI54,BI60),IF(NOT(COUNT(BI26,BI32,BI38,BI43,BI48,BI54,BI60)),"NK",SUM(BI26,BI32,BI38,BI43,BI48,BI54,BI60)),IF(ISNUMBER(#REF!),#REF!*CH4_GWP,#REF!))</f>
        <v>NK</v>
      </c>
      <c r="BJ205" s="316" t="str">
        <f>IF(COUNTA(BJ26,BJ32,BJ38,BJ43,BJ48,BJ54,BJ60),IF(NOT(COUNT(BJ26,BJ32,BJ38,BJ43,BJ48,BJ54,BJ60)),"NK",SUM(BJ26,BJ32,BJ38,BJ43,BJ48,BJ54,BJ60)),IF(ISNUMBER(#REF!),#REF!*CH4_GWP,#REF!))</f>
        <v>NK</v>
      </c>
      <c r="BK205" s="316" t="str">
        <f>IF(COUNTA(BK26,BK32,BK38,BK43,BK48,BK54,BK60),IF(NOT(COUNT(BK26,BK32,BK38,BK43,BK48,BK54,BK60)),"NK",SUM(BK26,BK32,BK38,BK43,BK48,BK54,BK60)),IF(ISNUMBER(#REF!),#REF!*CH4_GWP,#REF!))</f>
        <v>NK</v>
      </c>
      <c r="BL205" s="316" t="str">
        <f>IF(COUNTA(BL26,BL32,BL38,BL43,BL48,BL54,BL60),IF(NOT(COUNT(BL26,BL32,BL38,BL43,BL48,BL54,BL60)),"NK",SUM(BL26,BL32,BL38,BL43,BL48,BL54,BL60)),IF(ISNUMBER(#REF!),#REF!*CH4_GWP,#REF!))</f>
        <v>NK</v>
      </c>
      <c r="BM205" s="316" t="str">
        <f>IF(COUNTA(BM26,BM32,BM38,BM43,BM48,BM54,BM60),IF(NOT(COUNT(BM26,BM32,BM38,BM43,BM48,BM54,BM60)),"NK",SUM(BM26,BM32,BM38,BM43,BM48,BM54,BM60)),IF(ISNUMBER(#REF!),#REF!*CH4_GWP,#REF!))</f>
        <v>NK</v>
      </c>
      <c r="BN205" s="316" t="str">
        <f>IF(COUNTA(BN26,BN32,BN38,BN43,BN48,BN54,BN60),IF(NOT(COUNT(BN26,BN32,BN38,BN43,BN48,BN54,BN60)),"NK",SUM(BN26,BN32,BN38,BN43,BN48,BN54,BN60)),IF(ISNUMBER(#REF!),#REF!*CH4_GWP,#REF!))</f>
        <v>NK</v>
      </c>
      <c r="BO205" s="316" t="str">
        <f>IF(COUNTA(BO26,BO32,BO38,BO43,BO48,BO54,BO60),IF(NOT(COUNT(BO26,BO32,BO38,BO43,BO48,BO54,BO60)),"NK",SUM(BO26,BO32,BO38,BO43,BO48,BO54,BO60)),IF(ISNUMBER(#REF!),#REF!*CH4_GWP,#REF!))</f>
        <v>NK</v>
      </c>
      <c r="BP205" s="316" t="str">
        <f>IF(COUNTA(BP26,BP32,BP38,BP43,BP48,BP54,BP60),IF(NOT(COUNT(BP26,BP32,BP38,BP43,BP48,BP54,BP60)),"NK",SUM(BP26,BP32,BP38,BP43,BP48,BP54,BP60)),IF(ISNUMBER(#REF!),#REF!*CH4_GWP,#REF!))</f>
        <v>NK</v>
      </c>
      <c r="BQ205" s="316" t="str">
        <f>IF(COUNTA(BQ26,BQ32,BQ38,BQ43,BQ48,BQ54,BQ60),IF(NOT(COUNT(BQ26,BQ32,BQ38,BQ43,BQ48,BQ54,BQ60)),"NK",SUM(BQ26,BQ32,BQ38,BQ43,BQ48,BQ54,BQ60)),IF(ISNUMBER(#REF!),#REF!*CH4_GWP,#REF!))</f>
        <v>NK</v>
      </c>
      <c r="BR205" s="316" t="str">
        <f>IF(COUNTA(BR26,BR32,BR38,BR43,BR48,BR54,BR60),IF(NOT(COUNT(BR26,BR32,BR38,BR43,BR48,BR54,BR60)),"NK",SUM(BR26,BR32,BR38,BR43,BR48,BR54,BR60)),IF(ISNUMBER(#REF!),#REF!*CH4_GWP,#REF!))</f>
        <v>NK</v>
      </c>
      <c r="BS205" s="316" t="str">
        <f>IF(COUNTA(BS26,BS32,BS38,BS43,BS48,BS54,BS60),IF(NOT(COUNT(BS26,BS32,BS38,BS43,BS48,BS54,BS60)),"NK",SUM(BS26,BS32,BS38,BS43,BS48,BS54,BS60)),IF(ISNUMBER(#REF!),#REF!*CH4_GWP,#REF!))</f>
        <v>NK</v>
      </c>
      <c r="BT205" s="316" t="str">
        <f>IF(COUNTA(BT26,BT32,BT38,BT43,BT48,BT54,BT60),IF(NOT(COUNT(BT26,BT32,BT38,BT43,BT48,BT54,BT60)),"NK",SUM(BT26,BT32,BT38,BT43,BT48,BT54,BT60)),IF(ISNUMBER(#REF!),#REF!*CH4_GWP,#REF!))</f>
        <v>NK</v>
      </c>
      <c r="BU205" s="316" t="str">
        <f>IF(COUNTA(BU26,BU32,BU38,BU43,BU48,BU54,BU60),IF(NOT(COUNT(BU26,BU32,BU38,BU43,BU48,BU54,BU60)),"NK",SUM(BU26,BU32,BU38,BU43,BU48,BU54,BU60)),IF(ISNUMBER(#REF!),#REF!*CH4_GWP,#REF!))</f>
        <v>NK</v>
      </c>
      <c r="BV205" s="316" t="str">
        <f>IF(COUNTA(BV26,BV32,BV38,BV43,BV48,BV54,BV60),IF(NOT(COUNT(BV26,BV32,BV38,BV43,BV48,BV54,BV60)),"NK",SUM(BV26,BV32,BV38,BV43,BV48,BV54,BV60)),IF(ISNUMBER(#REF!),#REF!*CH4_GWP,#REF!))</f>
        <v>NK</v>
      </c>
      <c r="BW205" s="316" t="str">
        <f>IF(COUNTA(BW26,BW32,BW38,BW43,BW48,BW54,BW60),IF(NOT(COUNT(BW26,BW32,BW38,BW43,BW48,BW54,BW60)),"NK",SUM(BW26,BW32,BW38,BW43,BW48,BW54,BW60)),IF(ISNUMBER(#REF!),#REF!*CH4_GWP,#REF!))</f>
        <v>NK</v>
      </c>
      <c r="BX205" s="316" t="str">
        <f>IF(COUNTA(BX26,BX32,BX38,BX43,BX48,BX54,BX60),IF(NOT(COUNT(BX26,BX32,BX38,BX43,BX48,BX54,BX60)),"NK",SUM(BX26,BX32,BX38,BX43,BX48,BX54,BX60)),IF(ISNUMBER(#REF!),#REF!*CH4_GWP,#REF!))</f>
        <v>NK</v>
      </c>
      <c r="BY205" s="316" t="str">
        <f>IF(COUNTA(BY26,BY32,BY38,BY43,BY48,BY54,BY60),IF(NOT(COUNT(BY26,BY32,BY38,BY43,BY48,BY54,BY60)),"NK",SUM(BY26,BY32,BY38,BY43,BY48,BY54,BY60)),IF(ISNUMBER(#REF!),#REF!*CH4_GWP,#REF!))</f>
        <v>NK</v>
      </c>
      <c r="BZ205" s="316" t="str">
        <f>IF(COUNTA(BZ26,BZ32,BZ38,BZ43,BZ48,BZ54,BZ60),IF(NOT(COUNT(BZ26,BZ32,BZ38,BZ43,BZ48,BZ54,BZ60)),"NK",SUM(BZ26,BZ32,BZ38,BZ43,BZ48,BZ54,BZ60)),IF(ISNUMBER(#REF!),#REF!*CH4_GWP,#REF!))</f>
        <v>NK</v>
      </c>
      <c r="CA205" s="317" t="str">
        <f>IF(COUNTA(CA26,CA32,CA38,CA43,CA48,CA54,CA60),IF(NOT(COUNT(CA26,CA32,CA38,CA43,CA48,CA54,CA60)),"NK",SUM(CA26,CA32,CA38,CA43,CA48,CA54,CA60)),IF(ISNUMBER(#REF!),#REF!*CH4_GWP,#REF!))</f>
        <v>NK</v>
      </c>
      <c r="CB205" s="318">
        <f>IF(COUNTA(CB26,CB32,CB38,CB43,CB48,CB54,CB60),IF(NOT(COUNT(CB26,CB32,CB38,CB43,CB48,CB54,CB60)),"NK",SUM(CB26,CB32,CB38,CB43,CB48,CB54,CB60)),IF(ISNUMBER(#REF!),#REF!*N2O_GWP,#REF!))</f>
        <v>122.82644000000001</v>
      </c>
      <c r="CC205" s="316" t="e">
        <f>IF(COUNTA(CC26,CC32,CC38,CC43,CC48,CC54,CC60),IF(NOT(COUNT(CC26,CC32,CC38,CC43,CC48,CC54,CC60)),"NK",SUM(CC26,CC32,CC38,CC43,CC48,CC54,CC60)),IF(ISNUMBER(#REF!),#REF!*N2O_GWP,#REF!))</f>
        <v>#REF!</v>
      </c>
      <c r="CD205" s="316" t="e">
        <f>IF(COUNTA(CD26,CD32,CD38,CD43,CD48,CD54,CD60),IF(NOT(COUNT(CD26,CD32,CD38,CD43,CD48,CD54,CD60)),"NK",SUM(CD26,CD32,CD38,CD43,CD48,CD54,CD60)),IF(ISNUMBER(#REF!),#REF!*N2O_GWP,#REF!))</f>
        <v>#REF!</v>
      </c>
      <c r="CE205" s="316" t="e">
        <f>IF(COUNTA(CE26,CE32,CE38,CE43,CE48,CE54,CE60),IF(NOT(COUNT(CE26,CE32,CE38,CE43,CE48,CE54,CE60)),"NK",SUM(CE26,CE32,CE38,CE43,CE48,CE54,CE60)),IF(ISNUMBER(#REF!),#REF!*N2O_GWP,#REF!))</f>
        <v>#REF!</v>
      </c>
      <c r="CF205" s="316" t="e">
        <f>IF(COUNTA(CF26,CF32,CF38,CF43,CF48,CF54,CF60),IF(NOT(COUNT(CF26,CF32,CF38,CF43,CF48,CF54,CF60)),"NK",SUM(CF26,CF32,CF38,CF43,CF48,CF54,CF60)),IF(ISNUMBER(#REF!),#REF!*N2O_GWP,#REF!))</f>
        <v>#REF!</v>
      </c>
      <c r="CG205" s="316" t="e">
        <f>IF(COUNTA(CG26,CG32,CG38,CG43,CG48,CG54,CG60),IF(NOT(COUNT(CG26,CG32,CG38,CG43,CG48,CG54,CG60)),"NK",SUM(CG26,CG32,CG38,CG43,CG48,CG54,CG60)),IF(ISNUMBER(#REF!),#REF!*N2O_GWP,#REF!))</f>
        <v>#REF!</v>
      </c>
      <c r="CH205" s="316" t="e">
        <f>IF(COUNTA(CH26,CH32,CH38,CH43,CH48,CH54,CH60),IF(NOT(COUNT(CH26,CH32,CH38,CH43,CH48,CH54,CH60)),"NK",SUM(CH26,CH32,CH38,CH43,CH48,CH54,CH60)),IF(ISNUMBER(#REF!),#REF!*N2O_GWP,#REF!))</f>
        <v>#REF!</v>
      </c>
      <c r="CI205" s="316" t="e">
        <f>IF(COUNTA(CI26,CI32,CI38,CI43,CI48,CI54,CI60),IF(NOT(COUNT(CI26,CI32,CI38,CI43,CI48,CI54,CI60)),"NK",SUM(CI26,CI32,CI38,CI43,CI48,CI54,CI60)),IF(ISNUMBER(#REF!),#REF!*N2O_GWP,#REF!))</f>
        <v>#REF!</v>
      </c>
      <c r="CJ205" s="316" t="e">
        <f>IF(COUNTA(CJ26,CJ32,CJ38,CJ43,CJ48,CJ54,CJ60),IF(NOT(COUNT(CJ26,CJ32,CJ38,CJ43,CJ48,CJ54,CJ60)),"NK",SUM(CJ26,CJ32,CJ38,CJ43,CJ48,CJ54,CJ60)),IF(ISNUMBER(#REF!),#REF!*N2O_GWP,#REF!))</f>
        <v>#REF!</v>
      </c>
      <c r="CK205" s="316">
        <f>IF(COUNTA(CK26,CK32,CK38,CK43,CK48,CK54,CK60),IF(NOT(COUNT(CK26,CK32,CK38,CK43,CK48,CK54,CK60)),"NK",SUM(CK26,CK32,CK38,CK43,CK48,CK54,CK60)),IF(ISNUMBER(#REF!),#REF!*N2O_GWP,#REF!))</f>
        <v>65.114125755242597</v>
      </c>
      <c r="CL205" s="316">
        <f>IF(COUNTA(CL26,CL32,CL38,CL43,CL48,CL54,CL60),IF(NOT(COUNT(CL26,CL32,CL38,CL43,CL48,CL54,CL60)),"NK",SUM(CL26,CL32,CL38,CL43,CL48,CL54,CL60)),IF(ISNUMBER(#REF!),#REF!*N2O_GWP,#REF!))</f>
        <v>61.991658992117799</v>
      </c>
      <c r="CM205" s="316">
        <f>IF(COUNTA(CM26,CM32,CM38,CM43,CM48,CM54,CM60),IF(NOT(COUNT(CM26,CM32,CM38,CM43,CM48,CM54,CM60)),"NK",SUM(CM26,CM32,CM38,CM43,CM48,CM54,CM60)),IF(ISNUMBER(#REF!),#REF!*N2O_GWP,#REF!))</f>
        <v>58.908265993786401</v>
      </c>
      <c r="CN205" s="316">
        <f>IF(COUNTA(CN26,CN32,CN38,CN43,CN48,CN54,CN60),IF(NOT(COUNT(CN26,CN32,CN38,CN43,CN48,CN54,CN60)),"NK",SUM(CN26,CN32,CN38,CN43,CN48,CN54,CN60)),IF(ISNUMBER(#REF!),#REF!*N2O_GWP,#REF!))</f>
        <v>55.863946760248297</v>
      </c>
      <c r="CO205" s="316">
        <f>IF(COUNTA(CO26,CO32,CO38,CO43,CO48,CO54,CO60),IF(NOT(COUNT(CO26,CO32,CO38,CO43,CO48,CO54,CO60)),"NK",SUM(CO26,CO32,CO38,CO43,CO48,CO54,CO60)),IF(ISNUMBER(#REF!),#REF!*N2O_GWP,#REF!))</f>
        <v>53.124043132098201</v>
      </c>
      <c r="CP205" s="316">
        <f>IF(COUNTA(CP26,CP32,CP38,CP43,CP48,CP54,CP60),IF(NOT(COUNT(CP26,CP32,CP38,CP43,CP48,CP54,CP60)),"NK",SUM(CP26,CP32,CP38,CP43,CP48,CP54,CP60)),IF(ISNUMBER(#REF!),#REF!*N2O_GWP,#REF!))</f>
        <v>50.423213268741399</v>
      </c>
      <c r="CQ205" s="316">
        <f>IF(COUNTA(CQ26,CQ32,CQ38,CQ43,CQ48,CQ54,CQ60),IF(NOT(COUNT(CQ26,CQ32,CQ38,CQ43,CQ48,CQ54,CQ60)),"NK",SUM(CQ26,CQ32,CQ38,CQ43,CQ48,CQ54,CQ60)),IF(ISNUMBER(#REF!),#REF!*N2O_GWP,#REF!))</f>
        <v>46.232923834448698</v>
      </c>
      <c r="CR205" s="316">
        <f>IF(COUNTA(CR26,CR32,CR38,CR43,CR48,CR54,CR60),IF(NOT(COUNT(CR26,CR32,CR38,CR43,CR48,CR54,CR60)),"NK",SUM(CR26,CR32,CR38,CR43,CR48,CR54,CR60)),IF(ISNUMBER(#REF!),#REF!*N2O_GWP,#REF!))</f>
        <v>42.5560769446368</v>
      </c>
      <c r="CS205" s="316">
        <f>IF(COUNTA(CS26,CS32,CS38,CS43,CS48,CS54,CS60),IF(NOT(COUNT(CS26,CS32,CS38,CS43,CS48,CS54,CS60)),"NK",SUM(CS26,CS32,CS38,CS43,CS48,CS54,CS60)),IF(ISNUMBER(#REF!),#REF!*N2O_GWP,#REF!))</f>
        <v>38.003181766860301</v>
      </c>
      <c r="CT205" s="316">
        <f>IF(COUNTA(CT26,CT32,CT38,CT43,CT48,CT54,CT60),IF(NOT(COUNT(CT26,CT32,CT38,CT43,CT48,CT54,CT60)),"NK",SUM(CT26,CT32,CT38,CT43,CT48,CT54,CT60)),IF(ISNUMBER(#REF!),#REF!*N2O_GWP,#REF!))</f>
        <v>33.484939792632403</v>
      </c>
      <c r="CU205" s="316">
        <f>IF(COUNTA(CU26,CU32,CU38,CU43,CU48,CU54,CU60),IF(NOT(COUNT(CU26,CU32,CU38,CU43,CU48,CU54,CU60)),"NK",SUM(CU26,CU32,CU38,CU43,CU48,CU54,CU60)),IF(ISNUMBER(#REF!),#REF!*N2O_GWP,#REF!))</f>
        <v>29.001351021953202</v>
      </c>
      <c r="CV205" s="316">
        <f>IF(COUNTA(CV26,CV32,CV38,CV43,CV48,CV54,CV60),IF(NOT(COUNT(CV26,CV32,CV38,CV43,CV48,CV54,CV60)),"NK",SUM(CV26,CV32,CV38,CV43,CV48,CV54,CV60)),IF(ISNUMBER(#REF!),#REF!*N2O_GWP,#REF!))</f>
        <v>26.799683496728498</v>
      </c>
      <c r="CW205" s="316">
        <f>IF(COUNTA(CW26,CW32,CW38,CW43,CW48,CW54,CW60),IF(NOT(COUNT(CW26,CW32,CW38,CW43,CW48,CW54,CW60)),"NK",SUM(CW26,CW32,CW38,CW43,CW48,CW54,CW60)),IF(ISNUMBER(#REF!),#REF!*N2O_GWP,#REF!))</f>
        <v>24.6108897174297</v>
      </c>
      <c r="CX205" s="316">
        <f>IF(COUNTA(CX26,CX32,CX38,CX43,CX48,CX54,CX60),IF(NOT(COUNT(CX26,CX32,CX38,CX43,CX48,CX54,CX60)),"NK",SUM(CX26,CX32,CX38,CX43,CX48,CX54,CX60)),IF(ISNUMBER(#REF!),#REF!*N2O_GWP,#REF!))</f>
        <v>22.4349696840566</v>
      </c>
      <c r="CY205" s="316">
        <f>IF(COUNTA(CY26,CY32,CY38,CY43,CY48,CY54,CY60),IF(NOT(COUNT(CY26,CY32,CY38,CY43,CY48,CY54,CY60)),"NK",SUM(CY26,CY32,CY38,CY43,CY48,CY54,CY60)),IF(ISNUMBER(#REF!),#REF!*N2O_GWP,#REF!))</f>
        <v>20.2590496506836</v>
      </c>
      <c r="CZ205" s="316">
        <f>IF(COUNTA(CZ26,CZ32,CZ38,CZ43,CZ48,CZ54,CZ60),IF(NOT(COUNT(CZ26,CZ32,CZ38,CZ43,CZ48,CZ54,CZ60)),"NK",SUM(CZ26,CZ32,CZ38,CZ43,CZ48,CZ54,CZ60)),IF(ISNUMBER(#REF!),#REF!*N2O_GWP,#REF!))</f>
        <v>17.9109469518922</v>
      </c>
      <c r="DA205" s="316">
        <f>IF(COUNTA(DA26,DA32,DA38,DA43,DA48,DA54,DA60),IF(NOT(COUNT(DA26,DA32,DA38,DA43,DA48,DA54,DA60)),"NK",SUM(DA26,DA32,DA38,DA43,DA48,DA54,DA60)),IF(ISNUMBER(#REF!),#REF!*N2O_GWP,#REF!))</f>
        <v>5.2906719397565602</v>
      </c>
      <c r="DB205" s="316">
        <f>IF(COUNTA(DB26,DB32,DB38,DB43,DB48,DB54,DB60),IF(NOT(COUNT(DB26,DB32,DB38,DB43,DB48,DB54,DB60)),"NK",SUM(DB26,DB32,DB38,DB43,DB48,DB54,DB60)),IF(ISNUMBER(#REF!),#REF!*N2O_GWP,#REF!))</f>
        <v>3.4141404687638102</v>
      </c>
      <c r="DC205" s="316">
        <f>IF(COUNTA(DC26,DC32,DC38,DC43,DC48,DC54,DC60),IF(NOT(COUNT(DC26,DC32,DC38,DC43,DC48,DC54,DC60)),"NK",SUM(DC26,DC32,DC38,DC43,DC48,DC54,DC60)),IF(ISNUMBER(#REF!),#REF!*N2O_GWP,#REF!))</f>
        <v>3.2463128954509299</v>
      </c>
      <c r="DD205" s="316">
        <f>IF(COUNTA(DD26,DD32,DD38,DD43,DD48,DD54,DD60),IF(NOT(COUNT(DD26,DD32,DD38,DD43,DD48,DD54,DD60)),"NK",SUM(DD26,DD32,DD38,DD43,DD48,DD54,DD60)),IF(ISNUMBER(#REF!),#REF!*N2O_GWP,#REF!))</f>
        <v>3.0392894931883401</v>
      </c>
      <c r="DE205" s="316">
        <f>IF(COUNTA(DE26,DE32,DE38,DE43,DE48,DE54,DE60),IF(NOT(COUNT(DE26,DE32,DE38,DE43,DE48,DE54,DE60)),"NK",SUM(DE26,DE32,DE38,DE43,DE48,DE54,DE60)),IF(ISNUMBER(#REF!),#REF!*N2O_GWP,#REF!))</f>
        <v>2.8727191832019998</v>
      </c>
      <c r="DF205" s="316">
        <f>IF(COUNTA(DF26,DF32,DF38,DF43,DF48,DF54,DF60),IF(NOT(COUNT(DF26,DF32,DF38,DF43,DF48,DF54,DF60)),"NK",SUM(DF26,DF32,DF38,DF43,DF48,DF54,DF60)),IF(ISNUMBER(#REF!),#REF!*N2O_GWP,#REF!))</f>
        <v>2.7061488732156498</v>
      </c>
      <c r="DG205" s="316">
        <f>IF(COUNTA(DG26,DG32,DG38,DG43,DG48,DG54,DG60),IF(NOT(COUNT(DG26,DG32,DG38,DG43,DG48,DG54,DG60)),"NK",SUM(DG26,DG32,DG38,DG43,DG48,DG54,DG60)),IF(ISNUMBER(#REF!),#REF!*N2O_GWP,#REF!))</f>
        <v>2.53957856322931</v>
      </c>
      <c r="DH205" s="316">
        <f>IF(COUNTA(DH26,DH32,DH38,DH43,DH48,DH54,DH60),IF(NOT(COUNT(DH26,DH32,DH38,DH43,DH48,DH54,DH60)),"NK",SUM(DH26,DH32,DH38,DH43,DH48,DH54,DH60)),IF(ISNUMBER(#REF!),#REF!*N2O_GWP,#REF!))</f>
        <v>2.3730082532429599</v>
      </c>
      <c r="DI205" s="316">
        <f>IF(COUNTA(DI26,DI32,DI38,DI43,DI48,DI54,DI60),IF(NOT(COUNT(DI26,DI32,DI38,DI43,DI48,DI54,DI60)),"NK",SUM(DI26,DI32,DI38,DI43,DI48,DI54,DI60)),IF(ISNUMBER(#REF!),#REF!*N2O_GWP,#REF!))</f>
        <v>2.2064379432566201</v>
      </c>
      <c r="DJ205" s="316">
        <f>IF(COUNTA(DJ26,DJ32,DJ38,DJ43,DJ48,DJ54,DJ60),IF(NOT(COUNT(DJ26,DJ32,DJ38,DJ43,DJ48,DJ54,DJ60)),"NK",SUM(DJ26,DJ32,DJ38,DJ43,DJ48,DJ54,DJ60)),IF(ISNUMBER(#REF!),#REF!*N2O_GWP,#REF!))</f>
        <v>1.77452579267552</v>
      </c>
      <c r="DK205" s="316">
        <f>IF(COUNTA(DK26,DK32,DK38,DK43,DK48,DK54,DK60),IF(NOT(COUNT(DK26,DK32,DK38,DK43,DK48,DK54,DK60)),"NK",SUM(DK26,DK32,DK38,DK43,DK48,DK54,DK60)),IF(ISNUMBER(#REF!),#REF!*N2O_GWP,#REF!))</f>
        <v>1.3426136420944299</v>
      </c>
      <c r="DL205" s="317" t="str">
        <f>IF(COUNTA(DL26,DL32,DL38,DL43,DL48,DL54,DL60),IF(NOT(COUNT(DL26,DL32,DL38,DL43,DL48,DL54,DL60)),"NK",SUM(DL26,DL32,DL38,DL43,DL48,DL54,DL60)),IF(ISNUMBER(#REF!),#REF!*N2O_GWP,#REF!))</f>
        <v>NK</v>
      </c>
      <c r="DM205" s="318">
        <f>IF(COUNTA(DM26,DM32,DM38,DM43,DM48,DM54,DM60),IF(NOT(COUNT(DM26,DM32,DM38,DM43,DM48,DM54,DM60)),"NK",SUM(DM26,DM32,DM38,DM43,DM48,DM54,DM60)),#REF!)</f>
        <v>2655.4712358724464</v>
      </c>
      <c r="DN205" s="316" t="str">
        <f>IF(COUNTA(DN26,DN32,DN38,DN43,DN48,DN54,DN60),IF(NOT(COUNT(DN26,DN32,DN38,DN43,DN48,DN54,DN60)),"NK",SUM(DN26,DN32,DN38,DN43,DN48,DN54,DN60)),#REF!)</f>
        <v>NK</v>
      </c>
      <c r="DO205" s="316" t="str">
        <f>IF(COUNTA(DO26,DO32,DO38,DO43,DO48,DO54,DO60),IF(NOT(COUNT(DO26,DO32,DO38,DO43,DO48,DO54,DO60)),"NK",SUM(DO26,DO32,DO38,DO43,DO48,DO54,DO60)),#REF!)</f>
        <v>NK</v>
      </c>
      <c r="DP205" s="316" t="str">
        <f>IF(COUNTA(DP26,DP32,DP38,DP43,DP48,DP54,DP60),IF(NOT(COUNT(DP26,DP32,DP38,DP43,DP48,DP54,DP60)),"NK",SUM(DP26,DP32,DP38,DP43,DP48,DP54,DP60)),#REF!)</f>
        <v>NK</v>
      </c>
      <c r="DQ205" s="316" t="str">
        <f>IF(COUNTA(DQ26,DQ32,DQ38,DQ43,DQ48,DQ54,DQ60),IF(NOT(COUNT(DQ26,DQ32,DQ38,DQ43,DQ48,DQ54,DQ60)),"NK",SUM(DQ26,DQ32,DQ38,DQ43,DQ48,DQ54,DQ60)),#REF!)</f>
        <v>NK</v>
      </c>
      <c r="DR205" s="316" t="str">
        <f>IF(COUNTA(DR26,DR32,DR38,DR43,DR48,DR54,DR60),IF(NOT(COUNT(DR26,DR32,DR38,DR43,DR48,DR54,DR60)),"NK",SUM(DR26,DR32,DR38,DR43,DR48,DR54,DR60)),#REF!)</f>
        <v>NK</v>
      </c>
      <c r="DS205" s="316" t="str">
        <f>IF(COUNTA(DS26,DS32,DS38,DS43,DS48,DS54,DS60),IF(NOT(COUNT(DS26,DS32,DS38,DS43,DS48,DS54,DS60)),"NK",SUM(DS26,DS32,DS38,DS43,DS48,DS54,DS60)),#REF!)</f>
        <v>NK</v>
      </c>
      <c r="DT205" s="316" t="str">
        <f>IF(COUNTA(DT26,DT32,DT38,DT43,DT48,DT54,DT60),IF(NOT(COUNT(DT26,DT32,DT38,DT43,DT48,DT54,DT60)),"NK",SUM(DT26,DT32,DT38,DT43,DT48,DT54,DT60)),#REF!)</f>
        <v>NK</v>
      </c>
      <c r="DU205" s="316" t="str">
        <f>IF(COUNTA(DU26,DU32,DU38,DU43,DU48,DU54,DU60),IF(NOT(COUNT(DU26,DU32,DU38,DU43,DU48,DU54,DU60)),"NK",SUM(DU26,DU32,DU38,DU43,DU48,DU54,DU60)),#REF!)</f>
        <v>NK</v>
      </c>
      <c r="DV205" s="316">
        <f>IF(COUNTA(DV26,DV32,DV38,DV43,DV48,DV54,DV60),IF(NOT(COUNT(DV26,DV32,DV38,DV43,DV48,DV54,DV60)),"NK",SUM(DV26,DV32,DV38,DV43,DV48,DV54,DV60)),#REF!)</f>
        <v>65.114125755242597</v>
      </c>
      <c r="DW205" s="316">
        <f>IF(COUNTA(DW26,DW32,DW38,DW43,DW48,DW54,DW60),IF(NOT(COUNT(DW26,DW32,DW38,DW43,DW48,DW54,DW60)),"NK",SUM(DW26,DW32,DW38,DW43,DW48,DW54,DW60)),#REF!)</f>
        <v>61.991658992117799</v>
      </c>
      <c r="DX205" s="316">
        <f>IF(COUNTA(DX26,DX32,DX38,DX43,DX48,DX54,DX60),IF(NOT(COUNT(DX26,DX32,DX38,DX43,DX48,DX54,DX60)),"NK",SUM(DX26,DX32,DX38,DX43,DX48,DX54,DX60)),#REF!)</f>
        <v>58.908265993786401</v>
      </c>
      <c r="DY205" s="316">
        <f>IF(COUNTA(DY26,DY32,DY38,DY43,DY48,DY54,DY60),IF(NOT(COUNT(DY26,DY32,DY38,DY43,DY48,DY54,DY60)),"NK",SUM(DY26,DY32,DY38,DY43,DY48,DY54,DY60)),#REF!)</f>
        <v>55.863946760248297</v>
      </c>
      <c r="DZ205" s="316">
        <f>IF(COUNTA(DZ26,DZ32,DZ38,DZ43,DZ48,DZ54,DZ60),IF(NOT(COUNT(DZ26,DZ32,DZ38,DZ43,DZ48,DZ54,DZ60)),"NK",SUM(DZ26,DZ32,DZ38,DZ43,DZ48,DZ54,DZ60)),#REF!)</f>
        <v>53.124043132098201</v>
      </c>
      <c r="EA205" s="316">
        <f>IF(COUNTA(EA26,EA32,EA38,EA43,EA48,EA54,EA60),IF(NOT(COUNT(EA26,EA32,EA38,EA43,EA48,EA54,EA60)),"NK",SUM(EA26,EA32,EA38,EA43,EA48,EA54,EA60)),#REF!)</f>
        <v>50.423213268741399</v>
      </c>
      <c r="EB205" s="316">
        <f>IF(COUNTA(EB26,EB32,EB38,EB43,EB48,EB54,EB60),IF(NOT(COUNT(EB26,EB32,EB38,EB43,EB48,EB54,EB60)),"NK",SUM(EB26,EB32,EB38,EB43,EB48,EB54,EB60)),#REF!)</f>
        <v>46.232923834448698</v>
      </c>
      <c r="EC205" s="316">
        <f>IF(COUNTA(EC26,EC32,EC38,EC43,EC48,EC54,EC60),IF(NOT(COUNT(EC26,EC32,EC38,EC43,EC48,EC54,EC60)),"NK",SUM(EC26,EC32,EC38,EC43,EC48,EC54,EC60)),#REF!)</f>
        <v>42.5560769446368</v>
      </c>
      <c r="ED205" s="316">
        <f>IF(COUNTA(ED26,ED32,ED38,ED43,ED48,ED54,ED60),IF(NOT(COUNT(ED26,ED32,ED38,ED43,ED48,ED54,ED60)),"NK",SUM(ED26,ED32,ED38,ED43,ED48,ED54,ED60)),#REF!)</f>
        <v>38.003181766860301</v>
      </c>
      <c r="EE205" s="316">
        <f>IF(COUNTA(EE26,EE32,EE38,EE43,EE48,EE54,EE60),IF(NOT(COUNT(EE26,EE32,EE38,EE43,EE48,EE54,EE60)),"NK",SUM(EE26,EE32,EE38,EE43,EE48,EE54,EE60)),#REF!)</f>
        <v>33.484939792632403</v>
      </c>
      <c r="EF205" s="316">
        <f>IF(COUNTA(EF26,EF32,EF38,EF43,EF48,EF54,EF60),IF(NOT(COUNT(EF26,EF32,EF38,EF43,EF48,EF54,EF60)),"NK",SUM(EF26,EF32,EF38,EF43,EF48,EF54,EF60)),#REF!)</f>
        <v>29.001351021953202</v>
      </c>
      <c r="EG205" s="316">
        <f>IF(COUNTA(EG26,EG32,EG38,EG43,EG48,EG54,EG60),IF(NOT(COUNT(EG26,EG32,EG38,EG43,EG48,EG54,EG60)),"NK",SUM(EG26,EG32,EG38,EG43,EG48,EG54,EG60)),#REF!)</f>
        <v>26.799683496728498</v>
      </c>
      <c r="EH205" s="316">
        <f>IF(COUNTA(EH26,EH32,EH38,EH43,EH48,EH54,EH60),IF(NOT(COUNT(EH26,EH32,EH38,EH43,EH48,EH54,EH60)),"NK",SUM(EH26,EH32,EH38,EH43,EH48,EH54,EH60)),#REF!)</f>
        <v>24.6108897174297</v>
      </c>
      <c r="EI205" s="316">
        <f>IF(COUNTA(EI26,EI32,EI38,EI43,EI48,EI54,EI60),IF(NOT(COUNT(EI26,EI32,EI38,EI43,EI48,EI54,EI60)),"NK",SUM(EI26,EI32,EI38,EI43,EI48,EI54,EI60)),#REF!)</f>
        <v>22.4349696840566</v>
      </c>
      <c r="EJ205" s="316">
        <f>IF(COUNTA(EJ26,EJ32,EJ38,EJ43,EJ48,EJ54,EJ60),IF(NOT(COUNT(EJ26,EJ32,EJ38,EJ43,EJ48,EJ54,EJ60)),"NK",SUM(EJ26,EJ32,EJ38,EJ43,EJ48,EJ54,EJ60)),#REF!)</f>
        <v>20.2590496506836</v>
      </c>
      <c r="EK205" s="316">
        <f>IF(COUNTA(EK26,EK32,EK38,EK43,EK48,EK54,EK60),IF(NOT(COUNT(EK26,EK32,EK38,EK43,EK48,EK54,EK60)),"NK",SUM(EK26,EK32,EK38,EK43,EK48,EK54,EK60)),#REF!)</f>
        <v>17.9109469518922</v>
      </c>
      <c r="EL205" s="316">
        <f>IF(COUNTA(EL26,EL32,EL38,EL43,EL48,EL54,EL60),IF(NOT(COUNT(EL26,EL32,EL38,EL43,EL48,EL54,EL60)),"NK",SUM(EL26,EL32,EL38,EL43,EL48,EL54,EL60)),#REF!)</f>
        <v>5.2906719397565602</v>
      </c>
      <c r="EM205" s="316">
        <f>IF(COUNTA(EM26,EM32,EM38,EM43,EM48,EM54,EM60),IF(NOT(COUNT(EM26,EM32,EM38,EM43,EM48,EM54,EM60)),"NK",SUM(EM26,EM32,EM38,EM43,EM48,EM54,EM60)),#REF!)</f>
        <v>3.4141404687638102</v>
      </c>
      <c r="EN205" s="316">
        <f>IF(COUNTA(EN26,EN32,EN38,EN43,EN48,EN54,EN60),IF(NOT(COUNT(EN26,EN32,EN38,EN43,EN48,EN54,EN60)),"NK",SUM(EN26,EN32,EN38,EN43,EN48,EN54,EN60)),#REF!)</f>
        <v>3.2463128954509299</v>
      </c>
      <c r="EO205" s="316">
        <f>IF(COUNTA(EO26,EO32,EO38,EO43,EO48,EO54,EO60),IF(NOT(COUNT(EO26,EO32,EO38,EO43,EO48,EO54,EO60)),"NK",SUM(EO26,EO32,EO38,EO43,EO48,EO54,EO60)),#REF!)</f>
        <v>3.0392894931883401</v>
      </c>
      <c r="EP205" s="316">
        <f>IF(COUNTA(EP26,EP32,EP38,EP43,EP48,EP54,EP60),IF(NOT(COUNT(EP26,EP32,EP38,EP43,EP48,EP54,EP60)),"NK",SUM(EP26,EP32,EP38,EP43,EP48,EP54,EP60)),#REF!)</f>
        <v>2.8727191832019998</v>
      </c>
      <c r="EQ205" s="316">
        <f>IF(COUNTA(EQ26,EQ32,EQ38,EQ43,EQ48,EQ54,EQ60),IF(NOT(COUNT(EQ26,EQ32,EQ38,EQ43,EQ48,EQ54,EQ60)),"NK",SUM(EQ26,EQ32,EQ38,EQ43,EQ48,EQ54,EQ60)),#REF!)</f>
        <v>2.7061488732156498</v>
      </c>
      <c r="ER205" s="316">
        <f>IF(COUNTA(ER26,ER32,ER38,ER43,ER48,ER54,ER60),IF(NOT(COUNT(ER26,ER32,ER38,ER43,ER48,ER54,ER60)),"NK",SUM(ER26,ER32,ER38,ER43,ER48,ER54,ER60)),#REF!)</f>
        <v>2.53957856322931</v>
      </c>
      <c r="ES205" s="316">
        <f>IF(COUNTA(ES26,ES32,ES38,ES43,ES48,ES54,ES60),IF(NOT(COUNT(ES26,ES32,ES38,ES43,ES48,ES54,ES60)),"NK",SUM(ES26,ES32,ES38,ES43,ES48,ES54,ES60)),#REF!)</f>
        <v>2.3730082532429599</v>
      </c>
      <c r="ET205" s="316">
        <f>IF(COUNTA(ET26,ET32,ET38,ET43,ET48,ET54,ET60),IF(NOT(COUNT(ET26,ET32,ET38,ET43,ET48,ET54,ET60)),"NK",SUM(ET26,ET32,ET38,ET43,ET48,ET54,ET60)),#REF!)</f>
        <v>2.2064379432566201</v>
      </c>
      <c r="EU205" s="316">
        <f>IF(COUNTA(EU26,EU32,EU38,EU43,EU48,EU54,EU60),IF(NOT(COUNT(EU26,EU32,EU38,EU43,EU48,EU54,EU60)),"NK",SUM(EU26,EU32,EU38,EU43,EU48,EU54,EU60)),#REF!)</f>
        <v>1.77452579267552</v>
      </c>
      <c r="EV205" s="316">
        <f>IF(COUNTA(EV26,EV32,EV38,EV43,EV48,EV54,EV60),IF(NOT(COUNT(EV26,EV32,EV38,EV43,EV48,EV54,EV60)),"NK",SUM(EV26,EV32,EV38,EV43,EV48,EV54,EV60)),#REF!)</f>
        <v>1.3426136420944299</v>
      </c>
      <c r="EW205" s="316" t="str">
        <f>IF(COUNTA(EW26,EW32,EW38,EW43,EW48,EW54,EW60),IF(NOT(COUNT(EW26,EW32,EW38,EW43,EW48,EW54,EW60)),"NK",SUM(EW26,EW32,EW38,EW43,EW48,EW54,EW60)),#REF!)</f>
        <v>NK</v>
      </c>
      <c r="EX205" s="169"/>
      <c r="EY205" s="169"/>
      <c r="EZ205" s="169"/>
      <c r="FA205" s="169"/>
      <c r="FB205" s="169"/>
      <c r="FC205" s="169"/>
      <c r="FD205" s="169"/>
      <c r="FE205" s="169"/>
      <c r="FF205" s="169"/>
      <c r="FG205" s="169"/>
      <c r="FH205" s="169"/>
      <c r="FI205" s="169"/>
      <c r="FJ205" s="169"/>
      <c r="FK205" s="169"/>
      <c r="FL205" s="169"/>
    </row>
    <row r="206" spans="1:168" ht="15" customHeight="1" outlineLevel="1">
      <c r="A206" s="238"/>
      <c r="B206" s="290"/>
      <c r="C206" s="290"/>
      <c r="D206" s="266" t="s">
        <v>257</v>
      </c>
      <c r="E206" s="208" t="s">
        <v>7</v>
      </c>
      <c r="F206" s="316">
        <f>IF(COUNTA(F25,F27,F28,F29,F30,F39,F44,F49,F55,F61),IF(NOT(COUNT(F25,F27,F28,F29,F30,F39,F44,F49,F55,F61)),"NK",SUM(F25,F27,F28,F29,F30,F39,F44,F49,F55,F61)),#REF!)</f>
        <v>1291.07343729236</v>
      </c>
      <c r="G206" s="316" t="e">
        <f>IF(COUNTA(G25,G27,G28,G29,G30,G39,G44,G49,G55,G61),IF(NOT(COUNT(G25,G27,G28,G29,G30,G39,G44,G49,G55,G61)),"NK",SUM(G25,G27,G28,G29,G30,G39,G44,G49,G55,G61)),#REF!)</f>
        <v>#REF!</v>
      </c>
      <c r="H206" s="316" t="e">
        <f>IF(COUNTA(H25,H27,H28,H29,H30,H39,H44,H49,H55,H61),IF(NOT(COUNT(H25,H27,H28,H29,H30,H39,H44,H49,H55,H61)),"NK",SUM(H25,H27,H28,H29,H30,H39,H44,H49,H55,H61)),#REF!)</f>
        <v>#REF!</v>
      </c>
      <c r="I206" s="316" t="e">
        <f>IF(COUNTA(I25,I27,I28,I29,I30,I39,I44,I49,I55,I61),IF(NOT(COUNT(I25,I27,I28,I29,I30,I39,I44,I49,I55,I61)),"NK",SUM(I25,I27,I28,I29,I30,I39,I44,I49,I55,I61)),#REF!)</f>
        <v>#REF!</v>
      </c>
      <c r="J206" s="316" t="e">
        <f>IF(COUNTA(J25,J27,J28,J29,J30,J39,J44,J49,J55,J61),IF(NOT(COUNT(J25,J27,J28,J29,J30,J39,J44,J49,J55,J61)),"NK",SUM(J25,J27,J28,J29,J30,J39,J44,J49,J55,J61)),#REF!)</f>
        <v>#REF!</v>
      </c>
      <c r="K206" s="316" t="e">
        <f>IF(COUNTA(K25,K27,K28,K29,K30,K39,K44,K49,K55,K61),IF(NOT(COUNT(K25,K27,K28,K29,K30,K39,K44,K49,K55,K61)),"NK",SUM(K25,K27,K28,K29,K30,K39,K44,K49,K55,K61)),#REF!)</f>
        <v>#REF!</v>
      </c>
      <c r="L206" s="316" t="e">
        <f>IF(COUNTA(L25,L27,L28,L29,L30,L39,L44,L49,L55,L61),IF(NOT(COUNT(L25,L27,L28,L29,L30,L39,L44,L49,L55,L61)),"NK",SUM(L25,L27,L28,L29,L30,L39,L44,L49,L55,L61)),#REF!)</f>
        <v>#REF!</v>
      </c>
      <c r="M206" s="316" t="e">
        <f>IF(COUNTA(M25,M27,M28,M29,M30,M39,M44,M49,M55,M61),IF(NOT(COUNT(M25,M27,M28,M29,M30,M39,M44,M49,M55,M61)),"NK",SUM(M25,M27,M28,M29,M30,M39,M44,M49,M55,M61)),#REF!)</f>
        <v>#REF!</v>
      </c>
      <c r="N206" s="316" t="e">
        <f>IF(COUNTA(N25,N27,N28,N29,N30,N39,N44,N49,N55,N61),IF(NOT(COUNT(N25,N27,N28,N29,N30,N39,N44,N49,N55,N61)),"NK",SUM(N25,N27,N28,N29,N30,N39,N44,N49,N55,N61)),#REF!)</f>
        <v>#REF!</v>
      </c>
      <c r="O206" s="316">
        <f>IF(COUNTA(O25,O27,O28,O29,O30,O39,O44,O49,O55,O61),IF(NOT(COUNT(O25,O27,O28,O29,O30,O39,O44,O49,O55,O61)),"NK",SUM(O25,O27,O28,O29,O30,O39,O44,O49,O55,O61)),#REF!)</f>
        <v>1339.59688719017</v>
      </c>
      <c r="P206" s="316">
        <f>IF(COUNTA(P25,P27,P28,P29,P30,P39,P44,P49,P55,P61),IF(NOT(COUNT(P25,P27,P28,P29,P30,P39,P44,P49,P55,P61)),"NK",SUM(P25,P27,P28,P29,P30,P39,P44,P49,P55,P61)),#REF!)</f>
        <v>1342.38040158633</v>
      </c>
      <c r="Q206" s="316">
        <f>IF(COUNTA(Q25,Q27,Q28,Q29,Q30,Q39,Q44,Q49,Q55,Q61),IF(NOT(COUNT(Q25,Q27,Q28,Q29,Q30,Q39,Q44,Q49,Q55,Q61)),"NK",SUM(Q25,Q27,Q28,Q29,Q30,Q39,Q44,Q49,Q55,Q61)),#REF!)</f>
        <v>1224.7920928123899</v>
      </c>
      <c r="R206" s="316">
        <f>IF(COUNTA(R25,R27,R28,R29,R30,R39,R44,R49,R55,R61),IF(NOT(COUNT(R25,R27,R28,R29,R30,R39,R44,R49,R55,R61)),"NK",SUM(R25,R27,R28,R29,R30,R39,R44,R49,R55,R61)),#REF!)</f>
        <v>1224.49717424805</v>
      </c>
      <c r="S206" s="316">
        <f>IF(COUNTA(S25,S27,S28,S29,S30,S39,S44,S49,S55,S61),IF(NOT(COUNT(S25,S27,S28,S29,S30,S39,S44,S49,S55,S61)),"NK",SUM(S25,S27,S28,S29,S30,S39,S44,S49,S55,S61)),#REF!)</f>
        <v>1304.3609297821099</v>
      </c>
      <c r="T206" s="316">
        <f>IF(COUNTA(T25,T27,T28,T29,T30,T39,T44,T49,T55,T61),IF(NOT(COUNT(T25,T27,T28,T29,T30,T39,T44,T49,T55,T61)),"NK",SUM(T25,T27,T28,T29,T30,T39,T44,T49,T55,T61)),#REF!)</f>
        <v>1307.63645743345</v>
      </c>
      <c r="U206" s="316">
        <f>IF(COUNTA(U25,U27,U28,U29,U30,U39,U44,U49,U55,U61),IF(NOT(COUNT(U25,U27,U28,U29,U30,U39,U44,U49,U55,U61)),"NK",SUM(U25,U27,U28,U29,U30,U39,U44,U49,U55,U61)),#REF!)</f>
        <v>1306.5938447329499</v>
      </c>
      <c r="V206" s="316">
        <f>IF(COUNTA(V25,V27,V28,V29,V30,V39,V44,V49,V55,V61),IF(NOT(COUNT(V25,V27,V28,V29,V30,V39,V44,V49,V55,V61)),"NK",SUM(V25,V27,V28,V29,V30,V39,V44,V49,V55,V61)),#REF!)</f>
        <v>1454.28634883517</v>
      </c>
      <c r="W206" s="316">
        <f>IF(COUNTA(W25,W27,W28,W29,W30,W39,W44,W49,W55,W61),IF(NOT(COUNT(W25,W27,W28,W29,W30,W39,W44,W49,W55,W61)),"NK",SUM(W25,W27,W28,W29,W30,W39,W44,W49,W55,W61)),#REF!)</f>
        <v>1176.53403881341</v>
      </c>
      <c r="X206" s="316">
        <f>IF(COUNTA(X25,X27,X28,X29,X30,X39,X44,X49,X55,X61),IF(NOT(COUNT(X25,X27,X28,X29,X30,X39,X44,X49,X55,X61)),"NK",SUM(X25,X27,X28,X29,X30,X39,X44,X49,X55,X61)),#REF!)</f>
        <v>1171.72367930314</v>
      </c>
      <c r="Y206" s="316">
        <f>IF(COUNTA(Y25,Y27,Y28,Y29,Y30,Y39,Y44,Y49,Y55,Y61),IF(NOT(COUNT(Y25,Y27,Y28,Y29,Y30,Y39,Y44,Y49,Y55,Y61)),"NK",SUM(Y25,Y27,Y28,Y29,Y30,Y39,Y44,Y49,Y55,Y61)),#REF!)</f>
        <v>1166.9134324535</v>
      </c>
      <c r="Z206" s="316">
        <f>IF(COUNTA(Z25,Z27,Z28,Z29,Z30,Z39,Z44,Z49,Z55,Z61),IF(NOT(COUNT(Z25,Z27,Z28,Z29,Z30,Z39,Z44,Z49,Z55,Z61)),"NK",SUM(Z25,Z27,Z28,Z29,Z30,Z39,Z44,Z49,Z55,Z61)),#REF!)</f>
        <v>1164.0961626497599</v>
      </c>
      <c r="AA206" s="316">
        <f>IF(COUNTA(AA25,AA27,AA28,AA29,AA30,AA39,AA44,AA49,AA55,AA61),IF(NOT(COUNT(AA25,AA27,AA28,AA29,AA30,AA39,AA44,AA49,AA55,AA61)),"NK",SUM(AA25,AA27,AA28,AA29,AA30,AA39,AA44,AA49,AA55,AA61)),#REF!)</f>
        <v>1161.2789346997099</v>
      </c>
      <c r="AB206" s="316">
        <f>IF(COUNTA(AB25,AB27,AB28,AB29,AB30,AB39,AB44,AB49,AB55,AB61),IF(NOT(COUNT(AB25,AB27,AB28,AB29,AB30,AB39,AB44,AB49,AB55,AB61)),"NK",SUM(AB25,AB27,AB28,AB29,AB30,AB39,AB44,AB49,AB55,AB61)),#REF!)</f>
        <v>1158.5645113145399</v>
      </c>
      <c r="AC206" s="316">
        <f>IF(COUNTA(AC25,AC27,AC28,AC29,AC30,AC39,AC44,AC49,AC55,AC61),IF(NOT(COUNT(AC25,AC27,AC28,AC29,AC30,AC39,AC44,AC49,AC55,AC61)),"NK",SUM(AC25,AC27,AC28,AC29,AC30,AC39,AC44,AC49,AC55,AC61)),#REF!)</f>
        <v>1155.7473252181801</v>
      </c>
      <c r="AD206" s="316">
        <f>IF(COUNTA(AD25,AD27,AD28,AD29,AD30,AD39,AD44,AD49,AD55,AD61),IF(NOT(COUNT(AD25,AD27,AD28,AD29,AD30,AD39,AD44,AD49,AD55,AD61)),"NK",SUM(AD25,AD27,AD28,AD29,AD30,AD39,AD44,AD49,AD55,AD61)),#REF!)</f>
        <v>1151.07372224399</v>
      </c>
      <c r="AE206" s="316">
        <f>IF(COUNTA(AE25,AE27,AE28,AE29,AE30,AE39,AE44,AE49,AE55,AE61),IF(NOT(COUNT(AE25,AE27,AE28,AE29,AE30,AE39,AE44,AE49,AE55,AE61)),"NK",SUM(AE25,AE27,AE28,AE29,AE30,AE39,AE44,AE49,AE55,AE61)),#REF!)</f>
        <v>1145.2252116448001</v>
      </c>
      <c r="AF206" s="316">
        <f>IF(COUNTA(AF25,AF27,AF28,AF29,AF30,AF39,AF44,AF49,AF55,AF61),IF(NOT(COUNT(AF25,AF27,AF28,AF29,AF30,AF39,AF44,AF49,AF55,AF61)),"NK",SUM(AF25,AF27,AF28,AF29,AF30,AF39,AF44,AF49,AF55,AF61)),#REF!)</f>
        <v>1139.4118059070599</v>
      </c>
      <c r="AG206" s="316">
        <f>IF(COUNTA(AG25,AG27,AG28,AG29,AG30,AG39,AG44,AG49,AG55,AG61),IF(NOT(COUNT(AG25,AG27,AG28,AG29,AG30,AG39,AG44,AG49,AG55,AG61)),"NK",SUM(AG25,AG27,AG28,AG29,AG30,AG39,AG44,AG49,AG55,AG61)),#REF!)</f>
        <v>1137.72563067588</v>
      </c>
      <c r="AH206" s="316">
        <f>IF(COUNTA(AH25,AH27,AH28,AH29,AH30,AH39,AH44,AH49,AH55,AH61),IF(NOT(COUNT(AH25,AH27,AH28,AH29,AH30,AH39,AH44,AH49,AH55,AH61)),"NK",SUM(AH25,AH27,AH28,AH29,AH30,AH39,AH44,AH49,AH55,AH61)),#REF!)</f>
        <v>1135.4935724304601</v>
      </c>
      <c r="AI206" s="316">
        <f>IF(COUNTA(AI25,AI27,AI28,AI29,AI30,AI39,AI44,AI49,AI55,AI61),IF(NOT(COUNT(AI25,AI27,AI28,AI29,AI30,AI39,AI44,AI49,AI55,AI61)),"NK",SUM(AI25,AI27,AI28,AI29,AI30,AI39,AI44,AI49,AI55,AI61)),#REF!)</f>
        <v>1133.69766612333</v>
      </c>
      <c r="AJ206" s="316">
        <f>IF(COUNTA(AJ25,AJ27,AJ28,AJ29,AJ30,AJ39,AJ44,AJ49,AJ55,AJ61),IF(NOT(COUNT(AJ25,AJ27,AJ28,AJ29,AJ30,AJ39,AJ44,AJ49,AJ55,AJ61)),"NK",SUM(AJ25,AJ27,AJ28,AJ29,AJ30,AJ39,AJ44,AJ49,AJ55,AJ61)),#REF!)</f>
        <v>1131.9017598162</v>
      </c>
      <c r="AK206" s="316">
        <f>IF(COUNTA(AK25,AK27,AK28,AK29,AK30,AK39,AK44,AK49,AK55,AK61),IF(NOT(COUNT(AK25,AK27,AK28,AK29,AK30,AK39,AK44,AK49,AK55,AK61)),"NK",SUM(AK25,AK27,AK28,AK29,AK30,AK39,AK44,AK49,AK55,AK61)),#REF!)</f>
        <v>1130.1058535090699</v>
      </c>
      <c r="AL206" s="316">
        <f>IF(COUNTA(AL25,AL27,AL28,AL29,AL30,AL39,AL44,AL49,AL55,AL61),IF(NOT(COUNT(AL25,AL27,AL28,AL29,AL30,AL39,AL44,AL49,AL55,AL61)),"NK",SUM(AL25,AL27,AL28,AL29,AL30,AL39,AL44,AL49,AL55,AL61)),#REF!)</f>
        <v>1128.33294481693</v>
      </c>
      <c r="AM206" s="316">
        <f>IF(COUNTA(AM25,AM27,AM28,AM29,AM30,AM39,AM44,AM49,AM55,AM61),IF(NOT(COUNT(AM25,AM27,AM28,AM29,AM30,AM39,AM44,AM49,AM55,AM61)),"NK",SUM(AM25,AM27,AM28,AM29,AM30,AM39,AM44,AM49,AM55,AM61)),#REF!)</f>
        <v>1126.5370385097999</v>
      </c>
      <c r="AN206" s="316">
        <f>IF(COUNTA(AN25,AN27,AN28,AN29,AN30,AN39,AN44,AN49,AN55,AN61),IF(NOT(COUNT(AN25,AN27,AN28,AN29,AN30,AN39,AN44,AN49,AN55,AN61)),"NK",SUM(AN25,AN27,AN28,AN29,AN30,AN39,AN44,AN49,AN55,AN61)),#REF!)</f>
        <v>1121.88030373265</v>
      </c>
      <c r="AO206" s="316">
        <f>IF(COUNTA(AO25,AO27,AO28,AO29,AO30,AO39,AO44,AO49,AO55,AO61),IF(NOT(COUNT(AO25,AO27,AO28,AO29,AO30,AO39,AO44,AO49,AO55,AO61)),"NK",SUM(AO25,AO27,AO28,AO29,AO30,AO39,AO44,AO49,AO55,AO61)),#REF!)</f>
        <v>1117.22356895549</v>
      </c>
      <c r="AP206" s="317">
        <f>IF(COUNTA(AP25,AP27,AP28,AP29,AP30,AP39,AP44,AP49,AP55,AP61),IF(NOT(COUNT(AP25,AP27,AP28,AP29,AP30,AP39,AP44,AP49,AP55,AP61)),"NK",SUM(AP25,AP27,AP28,AP29,AP30,AP39,AP44,AP49,AP55,AP61)),#REF!)</f>
        <v>1112.5668341783401</v>
      </c>
      <c r="AQ206" s="318">
        <f>IF(COUNTA(AQ25,AQ27,AQ28,AQ29,AQ30,AQ39,AQ44,AQ49,AQ55,AQ61),IF(NOT(COUNT(AQ25,AQ27,AQ28,AQ29,AQ30,AQ39,AQ44,AQ49,AQ55,AQ61)),"NK",SUM(AQ25,AQ27,AQ28,AQ29,AQ30,AQ39,AQ44,AQ49,AQ55,AQ61)),IF(ISNUMBER(#REF!),#REF!*CH4_GWP,#REF!))</f>
        <v>98.301158643191499</v>
      </c>
      <c r="AR206" s="316" t="e">
        <f>IF(COUNTA(AR25,AR27,AR28,AR29,AR30,AR39,AR44,AR49,AR55,AR61),IF(NOT(COUNT(AR25,AR27,AR28,AR29,AR30,AR39,AR44,AR49,AR55,AR61)),"NK",SUM(AR25,AR27,AR28,AR29,AR30,AR39,AR44,AR49,AR55,AR61)),IF(ISNUMBER(#REF!),#REF!*CH4_GWP,#REF!))</f>
        <v>#REF!</v>
      </c>
      <c r="AS206" s="316" t="e">
        <f>IF(COUNTA(AS25,AS27,AS28,AS29,AS30,AS39,AS44,AS49,AS55,AS61),IF(NOT(COUNT(AS25,AS27,AS28,AS29,AS30,AS39,AS44,AS49,AS55,AS61)),"NK",SUM(AS25,AS27,AS28,AS29,AS30,AS39,AS44,AS49,AS55,AS61)),IF(ISNUMBER(#REF!),#REF!*CH4_GWP,#REF!))</f>
        <v>#REF!</v>
      </c>
      <c r="AT206" s="316" t="e">
        <f>IF(COUNTA(AT25,AT27,AT28,AT29,AT30,AT39,AT44,AT49,AT55,AT61),IF(NOT(COUNT(AT25,AT27,AT28,AT29,AT30,AT39,AT44,AT49,AT55,AT61)),"NK",SUM(AT25,AT27,AT28,AT29,AT30,AT39,AT44,AT49,AT55,AT61)),IF(ISNUMBER(#REF!),#REF!*CH4_GWP,#REF!))</f>
        <v>#REF!</v>
      </c>
      <c r="AU206" s="316" t="e">
        <f>IF(COUNTA(AU25,AU27,AU28,AU29,AU30,AU39,AU44,AU49,AU55,AU61),IF(NOT(COUNT(AU25,AU27,AU28,AU29,AU30,AU39,AU44,AU49,AU55,AU61)),"NK",SUM(AU25,AU27,AU28,AU29,AU30,AU39,AU44,AU49,AU55,AU61)),IF(ISNUMBER(#REF!),#REF!*CH4_GWP,#REF!))</f>
        <v>#REF!</v>
      </c>
      <c r="AV206" s="316" t="e">
        <f>IF(COUNTA(AV25,AV27,AV28,AV29,AV30,AV39,AV44,AV49,AV55,AV61),IF(NOT(COUNT(AV25,AV27,AV28,AV29,AV30,AV39,AV44,AV49,AV55,AV61)),"NK",SUM(AV25,AV27,AV28,AV29,AV30,AV39,AV44,AV49,AV55,AV61)),IF(ISNUMBER(#REF!),#REF!*CH4_GWP,#REF!))</f>
        <v>#REF!</v>
      </c>
      <c r="AW206" s="316" t="e">
        <f>IF(COUNTA(AW25,AW27,AW28,AW29,AW30,AW39,AW44,AW49,AW55,AW61),IF(NOT(COUNT(AW25,AW27,AW28,AW29,AW30,AW39,AW44,AW49,AW55,AW61)),"NK",SUM(AW25,AW27,AW28,AW29,AW30,AW39,AW44,AW49,AW55,AW61)),IF(ISNUMBER(#REF!),#REF!*CH4_GWP,#REF!))</f>
        <v>#REF!</v>
      </c>
      <c r="AX206" s="316" t="e">
        <f>IF(COUNTA(AX25,AX27,AX28,AX29,AX30,AX39,AX44,AX49,AX55,AX61),IF(NOT(COUNT(AX25,AX27,AX28,AX29,AX30,AX39,AX44,AX49,AX55,AX61)),"NK",SUM(AX25,AX27,AX28,AX29,AX30,AX39,AX44,AX49,AX55,AX61)),IF(ISNUMBER(#REF!),#REF!*CH4_GWP,#REF!))</f>
        <v>#REF!</v>
      </c>
      <c r="AY206" s="316" t="e">
        <f>IF(COUNTA(AY25,AY27,AY28,AY29,AY30,AY39,AY44,AY49,AY55,AY61),IF(NOT(COUNT(AY25,AY27,AY28,AY29,AY30,AY39,AY44,AY49,AY55,AY61)),"NK",SUM(AY25,AY27,AY28,AY29,AY30,AY39,AY44,AY49,AY55,AY61)),IF(ISNUMBER(#REF!),#REF!*CH4_GWP,#REF!))</f>
        <v>#REF!</v>
      </c>
      <c r="AZ206" s="316">
        <f>IF(COUNTA(AZ25,AZ27,AZ28,AZ29,AZ30,AZ39,AZ44,AZ49,AZ55,AZ61),IF(NOT(COUNT(AZ25,AZ27,AZ28,AZ29,AZ30,AZ39,AZ44,AZ49,AZ55,AZ61)),"NK",SUM(AZ25,AZ27,AZ28,AZ29,AZ30,AZ39,AZ44,AZ49,AZ55,AZ61)),IF(ISNUMBER(#REF!),#REF!*CH4_GWP,#REF!))</f>
        <v>137.438350165142</v>
      </c>
      <c r="BA206" s="316">
        <f>IF(COUNTA(BA25,BA27,BA28,BA29,BA30,BA39,BA44,BA49,BA55,BA61),IF(NOT(COUNT(BA25,BA27,BA28,BA29,BA30,BA39,BA44,BA49,BA55,BA61)),"NK",SUM(BA25,BA27,BA28,BA29,BA30,BA39,BA44,BA49,BA55,BA61)),IF(ISNUMBER(#REF!),#REF!*CH4_GWP,#REF!))</f>
        <v>136.447429561798</v>
      </c>
      <c r="BB206" s="316">
        <f>IF(COUNTA(BB25,BB27,BB28,BB29,BB30,BB39,BB44,BB49,BB55,BB61),IF(NOT(COUNT(BB25,BB27,BB28,BB29,BB30,BB39,BB44,BB49,BB55,BB61)),"NK",SUM(BB25,BB27,BB28,BB29,BB30,BB39,BB44,BB49,BB55,BB61)),IF(ISNUMBER(#REF!),#REF!*CH4_GWP,#REF!))</f>
        <v>124.2912915805</v>
      </c>
      <c r="BC206" s="316">
        <f>IF(COUNTA(BC25,BC27,BC28,BC29,BC30,BC39,BC44,BC49,BC55,BC61),IF(NOT(COUNT(BC25,BC27,BC28,BC29,BC30,BC39,BC44,BC49,BC55,BC61)),"NK",SUM(BC25,BC27,BC28,BC29,BC30,BC39,BC44,BC49,BC55,BC61)),IF(ISNUMBER(#REF!),#REF!*CH4_GWP,#REF!))</f>
        <v>123.128195253322</v>
      </c>
      <c r="BD206" s="316">
        <f>IF(COUNTA(BD25,BD27,BD28,BD29,BD30,BD39,BD44,BD49,BD55,BD61),IF(NOT(COUNT(BD25,BD27,BD28,BD29,BD30,BD39,BD44,BD49,BD55,BD61)),"NK",SUM(BD25,BD27,BD28,BD29,BD30,BD39,BD44,BD49,BD55,BD61)),IF(ISNUMBER(#REF!),#REF!*CH4_GWP,#REF!))</f>
        <v>121.976871064226</v>
      </c>
      <c r="BE206" s="316">
        <f>IF(COUNTA(BE25,BE27,BE28,BE29,BE30,BE39,BE44,BE49,BE55,BE61),IF(NOT(COUNT(BE25,BE27,BE28,BE29,BE30,BE39,BE44,BE49,BE55,BE61)),"NK",SUM(BE25,BE27,BE28,BE29,BE30,BE39,BE44,BE49,BE55,BE61)),IF(ISNUMBER(#REF!),#REF!*CH4_GWP,#REF!))</f>
        <v>120.837319013214</v>
      </c>
      <c r="BF206" s="316">
        <f>IF(COUNTA(BF25,BF27,BF28,BF29,BF30,BF39,BF44,BF49,BF55,BF61),IF(NOT(COUNT(BF25,BF27,BF28,BF29,BF30,BF39,BF44,BF49,BF55,BF61)),"NK",SUM(BF25,BF27,BF28,BF29,BF30,BF39,BF44,BF49,BF55,BF61)),IF(ISNUMBER(#REF!),#REF!*CH4_GWP,#REF!))</f>
        <v>119.41212280277701</v>
      </c>
      <c r="BG206" s="316">
        <f>IF(COUNTA(BG25,BG27,BG28,BG29,BG30,BG39,BG44,BG49,BG55,BG61),IF(NOT(COUNT(BG25,BG27,BG28,BG29,BG30,BG39,BG44,BG49,BG55,BG61)),"NK",SUM(BG25,BG27,BG28,BG29,BG30,BG39,BG44,BG49,BG55,BG61)),IF(ISNUMBER(#REF!),#REF!*CH4_GWP,#REF!))</f>
        <v>117.99736690438399</v>
      </c>
      <c r="BH206" s="316">
        <f>IF(COUNTA(BH25,BH27,BH28,BH29,BH30,BH39,BH44,BH49,BH55,BH61),IF(NOT(COUNT(BH25,BH27,BH28,BH29,BH30,BH39,BH44,BH49,BH55,BH61)),"NK",SUM(BH25,BH27,BH28,BH29,BH30,BH39,BH44,BH49,BH55,BH61)),IF(ISNUMBER(#REF!),#REF!*CH4_GWP,#REF!))</f>
        <v>116.788771318036</v>
      </c>
      <c r="BI206" s="316">
        <f>IF(COUNTA(BI25,BI27,BI28,BI29,BI30,BI39,BI44,BI49,BI55,BI61),IF(NOT(COUNT(BI25,BI27,BI28,BI29,BI30,BI39,BI44,BI49,BI55,BI61)),"NK",SUM(BI25,BI27,BI28,BI29,BI30,BI39,BI44,BI49,BI55,BI61)),IF(ISNUMBER(#REF!),#REF!*CH4_GWP,#REF!))</f>
        <v>115.590616043731</v>
      </c>
      <c r="BJ206" s="316">
        <f>IF(COUNTA(BJ25,BJ27,BJ28,BJ29,BJ30,BJ39,BJ44,BJ49,BJ55,BJ61),IF(NOT(COUNT(BJ25,BJ27,BJ28,BJ29,BJ30,BJ39,BJ44,BJ49,BJ55,BJ61)),"NK",SUM(BJ25,BJ27,BJ28,BJ29,BJ30,BJ39,BJ44,BJ49,BJ55,BJ61)),IF(ISNUMBER(#REF!),#REF!*CH4_GWP,#REF!))</f>
        <v>114.402901081471</v>
      </c>
      <c r="BK206" s="316">
        <f>IF(COUNTA(BK25,BK27,BK28,BK29,BK30,BK39,BK44,BK49,BK55,BK61),IF(NOT(COUNT(BK25,BK27,BK28,BK29,BK30,BK39,BK44,BK49,BK55,BK61)),"NK",SUM(BK25,BK27,BK28,BK29,BK30,BK39,BK44,BK49,BK55,BK61)),IF(ISNUMBER(#REF!),#REF!*CH4_GWP,#REF!))</f>
        <v>113.870063014827</v>
      </c>
      <c r="BL206" s="316">
        <f>IF(COUNTA(BL25,BL27,BL28,BL29,BL30,BL39,BL44,BL49,BL55,BL61),IF(NOT(COUNT(BL25,BL27,BL28,BL29,BL30,BL39,BL44,BL49,BL55,BL61)),"NK",SUM(BL25,BL27,BL28,BL29,BL30,BL39,BL44,BL49,BL55,BL61)),IF(ISNUMBER(#REF!),#REF!*CH4_GWP,#REF!))</f>
        <v>113.34110354845301</v>
      </c>
      <c r="BM206" s="316">
        <f>IF(COUNTA(BM25,BM27,BM28,BM29,BM30,BM39,BM44,BM49,BM55,BM61),IF(NOT(COUNT(BM25,BM27,BM28,BM29,BM30,BM39,BM44,BM49,BM55,BM61)),"NK",SUM(BM25,BM27,BM28,BM29,BM30,BM39,BM44,BM49,BM55,BM61)),IF(ISNUMBER(#REF!),#REF!*CH4_GWP,#REF!))</f>
        <v>112.81602268234801</v>
      </c>
      <c r="BN206" s="316">
        <f>IF(COUNTA(BN25,BN27,BN28,BN29,BN30,BN39,BN44,BN49,BN55,BN61),IF(NOT(COUNT(BN25,BN27,BN28,BN29,BN30,BN39,BN44,BN49,BN55,BN61)),"NK",SUM(BN25,BN27,BN28,BN29,BN30,BN39,BN44,BN49,BN55,BN61)),IF(ISNUMBER(#REF!),#REF!*CH4_GWP,#REF!))</f>
        <v>112.290941816244</v>
      </c>
      <c r="BO206" s="316">
        <f>IF(COUNTA(BO25,BO27,BO28,BO29,BO30,BO39,BO44,BO49,BO55,BO61),IF(NOT(COUNT(BO25,BO27,BO28,BO29,BO30,BO39,BO44,BO49,BO55,BO61)),"NK",SUM(BO25,BO27,BO28,BO29,BO30,BO39,BO44,BO49,BO55,BO61)),IF(ISNUMBER(#REF!),#REF!*CH4_GWP,#REF!))</f>
        <v>111.76586095014</v>
      </c>
      <c r="BP206" s="316">
        <f>IF(COUNTA(BP25,BP27,BP28,BP29,BP30,BP39,BP44,BP49,BP55,BP61),IF(NOT(COUNT(BP25,BP27,BP28,BP29,BP30,BP39,BP44,BP49,BP55,BP61)),"NK",SUM(BP25,BP27,BP28,BP29,BP30,BP39,BP44,BP49,BP55,BP61)),IF(ISNUMBER(#REF!),#REF!*CH4_GWP,#REF!))</f>
        <v>108.145981527459</v>
      </c>
      <c r="BQ206" s="316">
        <f>IF(COUNTA(BQ25,BQ27,BQ28,BQ29,BQ30,BQ39,BQ44,BQ49,BQ55,BQ61),IF(NOT(COUNT(BQ25,BQ27,BQ28,BQ29,BQ30,BQ39,BQ44,BQ49,BQ55,BQ61)),"NK",SUM(BQ25,BQ27,BQ28,BQ29,BQ30,BQ39,BQ44,BQ49,BQ55,BQ61)),IF(ISNUMBER(#REF!),#REF!*CH4_GWP,#REF!))</f>
        <v>107.779285571179</v>
      </c>
      <c r="BR206" s="316">
        <f>IF(COUNTA(BR25,BR27,BR28,BR29,BR30,BR39,BR44,BR49,BR55,BR61),IF(NOT(COUNT(BR25,BR27,BR28,BR29,BR30,BR39,BR44,BR49,BR55,BR61)),"NK",SUM(BR25,BR27,BR28,BR29,BR30,BR39,BR44,BR49,BR55,BR61)),IF(ISNUMBER(#REF!),#REF!*CH4_GWP,#REF!))</f>
        <v>107.779285571179</v>
      </c>
      <c r="BS206" s="316">
        <f>IF(COUNTA(BS25,BS27,BS28,BS29,BS30,BS39,BS44,BS49,BS55,BS61),IF(NOT(COUNT(BS25,BS27,BS28,BS29,BS30,BS39,BS44,BS49,BS55,BS61)),"NK",SUM(BS25,BS27,BS28,BS29,BS30,BS39,BS44,BS49,BS55,BS61)),IF(ISNUMBER(#REF!),#REF!*CH4_GWP,#REF!))</f>
        <v>107.779285571179</v>
      </c>
      <c r="BT206" s="316">
        <f>IF(COUNTA(BT25,BT27,BT28,BT29,BT30,BT39,BT44,BT49,BT55,BT61),IF(NOT(COUNT(BT25,BT27,BT28,BT29,BT30,BT39,BT44,BT49,BT55,BT61)),"NK",SUM(BT25,BT27,BT28,BT29,BT30,BT39,BT44,BT49,BT55,BT61)),IF(ISNUMBER(#REF!),#REF!*CH4_GWP,#REF!))</f>
        <v>107.779285571179</v>
      </c>
      <c r="BU206" s="316">
        <f>IF(COUNTA(BU25,BU27,BU28,BU29,BU30,BU39,BU44,BU49,BU55,BU61),IF(NOT(COUNT(BU25,BU27,BU28,BU29,BU30,BU39,BU44,BU49,BU55,BU61)),"NK",SUM(BU25,BU27,BU28,BU29,BU30,BU39,BU44,BU49,BU55,BU61)),IF(ISNUMBER(#REF!),#REF!*CH4_GWP,#REF!))</f>
        <v>107.779285571179</v>
      </c>
      <c r="BV206" s="316">
        <f>IF(COUNTA(BV25,BV27,BV28,BV29,BV30,BV39,BV44,BV49,BV55,BV61),IF(NOT(COUNT(BV25,BV27,BV28,BV29,BV30,BV39,BV44,BV49,BV55,BV61)),"NK",SUM(BV25,BV27,BV28,BV29,BV30,BV39,BV44,BV49,BV55,BV61)),IF(ISNUMBER(#REF!),#REF!*CH4_GWP,#REF!))</f>
        <v>107.779285571179</v>
      </c>
      <c r="BW206" s="316">
        <f>IF(COUNTA(BW25,BW27,BW28,BW29,BW30,BW39,BW44,BW49,BW55,BW61),IF(NOT(COUNT(BW25,BW27,BW28,BW29,BW30,BW39,BW44,BW49,BW55,BW61)),"NK",SUM(BW25,BW27,BW28,BW29,BW30,BW39,BW44,BW49,BW55,BW61)),IF(ISNUMBER(#REF!),#REF!*CH4_GWP,#REF!))</f>
        <v>107.779285571179</v>
      </c>
      <c r="BX206" s="316">
        <f>IF(COUNTA(BX25,BX27,BX28,BX29,BX30,BX39,BX44,BX49,BX55,BX61),IF(NOT(COUNT(BX25,BX27,BX28,BX29,BX30,BX39,BX44,BX49,BX55,BX61)),"NK",SUM(BX25,BX27,BX28,BX29,BX30,BX39,BX44,BX49,BX55,BX61)),IF(ISNUMBER(#REF!),#REF!*CH4_GWP,#REF!))</f>
        <v>107.779285571179</v>
      </c>
      <c r="BY206" s="316">
        <f>IF(COUNTA(BY25,BY27,BY28,BY29,BY30,BY39,BY44,BY49,BY55,BY61),IF(NOT(COUNT(BY25,BY27,BY28,BY29,BY30,BY39,BY44,BY49,BY55,BY61)),"NK",SUM(BY25,BY27,BY28,BY29,BY30,BY39,BY44,BY49,BY55,BY61)),IF(ISNUMBER(#REF!),#REF!*CH4_GWP,#REF!))</f>
        <v>107.779285571179</v>
      </c>
      <c r="BZ206" s="316">
        <f>IF(COUNTA(BZ25,BZ27,BZ28,BZ29,BZ30,BZ39,BZ44,BZ49,BZ55,BZ61),IF(NOT(COUNT(BZ25,BZ27,BZ28,BZ29,BZ30,BZ39,BZ44,BZ49,BZ55,BZ61)),"NK",SUM(BZ25,BZ27,BZ28,BZ29,BZ30,BZ39,BZ44,BZ49,BZ55,BZ61)),IF(ISNUMBER(#REF!),#REF!*CH4_GWP,#REF!))</f>
        <v>107.779285571179</v>
      </c>
      <c r="CA206" s="317">
        <f>IF(COUNTA(CA25,CA27,CA28,CA29,CA30,CA39,CA44,CA49,CA55,CA61),IF(NOT(COUNT(CA25,CA27,CA28,CA29,CA30,CA39,CA44,CA49,CA55,CA61)),"NK",SUM(CA25,CA27,CA28,CA29,CA30,CA39,CA44,CA49,CA55,CA61)),IF(ISNUMBER(#REF!),#REF!*CH4_GWP,#REF!))</f>
        <v>107.779285571179</v>
      </c>
      <c r="CB206" s="318" t="str">
        <f>IF(COUNTA(CB25,CB27,CB28,CB29,CB30,CB39,CB44,CB49,CB55,CB61),IF(NOT(COUNT(CB25,CB27,CB28,CB29,CB30,CB39,CB44,CB49,CB55,CB61)),"NK",SUM(CB25,CB27,CB28,CB29,CB30,CB39,CB44,CB49,CB55,CB61)),IF(ISNUMBER(#REF!),#REF!*N2O_GWP,#REF!))</f>
        <v>NK</v>
      </c>
      <c r="CC206" s="316" t="e">
        <f>IF(COUNTA(CC25,CC27,CC28,CC29,CC30,CC39,CC44,CC49,CC55,CC61),IF(NOT(COUNT(CC25,CC27,CC28,CC29,CC30,CC39,CC44,CC49,CC55,CC61)),"NK",SUM(CC25,CC27,CC28,CC29,CC30,CC39,CC44,CC49,CC55,CC61)),IF(ISNUMBER(#REF!),#REF!*N2O_GWP,#REF!))</f>
        <v>#REF!</v>
      </c>
      <c r="CD206" s="316" t="e">
        <f>IF(COUNTA(CD25,CD27,CD28,CD29,CD30,CD39,CD44,CD49,CD55,CD61),IF(NOT(COUNT(CD25,CD27,CD28,CD29,CD30,CD39,CD44,CD49,CD55,CD61)),"NK",SUM(CD25,CD27,CD28,CD29,CD30,CD39,CD44,CD49,CD55,CD61)),IF(ISNUMBER(#REF!),#REF!*N2O_GWP,#REF!))</f>
        <v>#REF!</v>
      </c>
      <c r="CE206" s="316" t="e">
        <f>IF(COUNTA(CE25,CE27,CE28,CE29,CE30,CE39,CE44,CE49,CE55,CE61),IF(NOT(COUNT(CE25,CE27,CE28,CE29,CE30,CE39,CE44,CE49,CE55,CE61)),"NK",SUM(CE25,CE27,CE28,CE29,CE30,CE39,CE44,CE49,CE55,CE61)),IF(ISNUMBER(#REF!),#REF!*N2O_GWP,#REF!))</f>
        <v>#REF!</v>
      </c>
      <c r="CF206" s="316" t="e">
        <f>IF(COUNTA(CF25,CF27,CF28,CF29,CF30,CF39,CF44,CF49,CF55,CF61),IF(NOT(COUNT(CF25,CF27,CF28,CF29,CF30,CF39,CF44,CF49,CF55,CF61)),"NK",SUM(CF25,CF27,CF28,CF29,CF30,CF39,CF44,CF49,CF55,CF61)),IF(ISNUMBER(#REF!),#REF!*N2O_GWP,#REF!))</f>
        <v>#REF!</v>
      </c>
      <c r="CG206" s="316" t="e">
        <f>IF(COUNTA(CG25,CG27,CG28,CG29,CG30,CG39,CG44,CG49,CG55,CG61),IF(NOT(COUNT(CG25,CG27,CG28,CG29,CG30,CG39,CG44,CG49,CG55,CG61)),"NK",SUM(CG25,CG27,CG28,CG29,CG30,CG39,CG44,CG49,CG55,CG61)),IF(ISNUMBER(#REF!),#REF!*N2O_GWP,#REF!))</f>
        <v>#REF!</v>
      </c>
      <c r="CH206" s="316" t="e">
        <f>IF(COUNTA(CH25,CH27,CH28,CH29,CH30,CH39,CH44,CH49,CH55,CH61),IF(NOT(COUNT(CH25,CH27,CH28,CH29,CH30,CH39,CH44,CH49,CH55,CH61)),"NK",SUM(CH25,CH27,CH28,CH29,CH30,CH39,CH44,CH49,CH55,CH61)),IF(ISNUMBER(#REF!),#REF!*N2O_GWP,#REF!))</f>
        <v>#REF!</v>
      </c>
      <c r="CI206" s="316" t="e">
        <f>IF(COUNTA(CI25,CI27,CI28,CI29,CI30,CI39,CI44,CI49,CI55,CI61),IF(NOT(COUNT(CI25,CI27,CI28,CI29,CI30,CI39,CI44,CI49,CI55,CI61)),"NK",SUM(CI25,CI27,CI28,CI29,CI30,CI39,CI44,CI49,CI55,CI61)),IF(ISNUMBER(#REF!),#REF!*N2O_GWP,#REF!))</f>
        <v>#REF!</v>
      </c>
      <c r="CJ206" s="316" t="e">
        <f>IF(COUNTA(CJ25,CJ27,CJ28,CJ29,CJ30,CJ39,CJ44,CJ49,CJ55,CJ61),IF(NOT(COUNT(CJ25,CJ27,CJ28,CJ29,CJ30,CJ39,CJ44,CJ49,CJ55,CJ61)),"NK",SUM(CJ25,CJ27,CJ28,CJ29,CJ30,CJ39,CJ44,CJ49,CJ55,CJ61)),IF(ISNUMBER(#REF!),#REF!*N2O_GWP,#REF!))</f>
        <v>#REF!</v>
      </c>
      <c r="CK206" s="316" t="str">
        <f>IF(COUNTA(CK25,CK27,CK28,CK29,CK30,CK39,CK44,CK49,CK55,CK61),IF(NOT(COUNT(CK25,CK27,CK28,CK29,CK30,CK39,CK44,CK49,CK55,CK61)),"NK",SUM(CK25,CK27,CK28,CK29,CK30,CK39,CK44,CK49,CK55,CK61)),IF(ISNUMBER(#REF!),#REF!*N2O_GWP,#REF!))</f>
        <v>NK</v>
      </c>
      <c r="CL206" s="316" t="str">
        <f>IF(COUNTA(CL25,CL27,CL28,CL29,CL30,CL39,CL44,CL49,CL55,CL61),IF(NOT(COUNT(CL25,CL27,CL28,CL29,CL30,CL39,CL44,CL49,CL55,CL61)),"NK",SUM(CL25,CL27,CL28,CL29,CL30,CL39,CL44,CL49,CL55,CL61)),IF(ISNUMBER(#REF!),#REF!*N2O_GWP,#REF!))</f>
        <v>NK</v>
      </c>
      <c r="CM206" s="316" t="str">
        <f>IF(COUNTA(CM25,CM27,CM28,CM29,CM30,CM39,CM44,CM49,CM55,CM61),IF(NOT(COUNT(CM25,CM27,CM28,CM29,CM30,CM39,CM44,CM49,CM55,CM61)),"NK",SUM(CM25,CM27,CM28,CM29,CM30,CM39,CM44,CM49,CM55,CM61)),IF(ISNUMBER(#REF!),#REF!*N2O_GWP,#REF!))</f>
        <v>NK</v>
      </c>
      <c r="CN206" s="316" t="str">
        <f>IF(COUNTA(CN25,CN27,CN28,CN29,CN30,CN39,CN44,CN49,CN55,CN61),IF(NOT(COUNT(CN25,CN27,CN28,CN29,CN30,CN39,CN44,CN49,CN55,CN61)),"NK",SUM(CN25,CN27,CN28,CN29,CN30,CN39,CN44,CN49,CN55,CN61)),IF(ISNUMBER(#REF!),#REF!*N2O_GWP,#REF!))</f>
        <v>NK</v>
      </c>
      <c r="CO206" s="316" t="str">
        <f>IF(COUNTA(CO25,CO27,CO28,CO29,CO30,CO39,CO44,CO49,CO55,CO61),IF(NOT(COUNT(CO25,CO27,CO28,CO29,CO30,CO39,CO44,CO49,CO55,CO61)),"NK",SUM(CO25,CO27,CO28,CO29,CO30,CO39,CO44,CO49,CO55,CO61)),IF(ISNUMBER(#REF!),#REF!*N2O_GWP,#REF!))</f>
        <v>NK</v>
      </c>
      <c r="CP206" s="316" t="str">
        <f>IF(COUNTA(CP25,CP27,CP28,CP29,CP30,CP39,CP44,CP49,CP55,CP61),IF(NOT(COUNT(CP25,CP27,CP28,CP29,CP30,CP39,CP44,CP49,CP55,CP61)),"NK",SUM(CP25,CP27,CP28,CP29,CP30,CP39,CP44,CP49,CP55,CP61)),IF(ISNUMBER(#REF!),#REF!*N2O_GWP,#REF!))</f>
        <v>NK</v>
      </c>
      <c r="CQ206" s="316" t="str">
        <f>IF(COUNTA(CQ25,CQ27,CQ28,CQ29,CQ30,CQ39,CQ44,CQ49,CQ55,CQ61),IF(NOT(COUNT(CQ25,CQ27,CQ28,CQ29,CQ30,CQ39,CQ44,CQ49,CQ55,CQ61)),"NK",SUM(CQ25,CQ27,CQ28,CQ29,CQ30,CQ39,CQ44,CQ49,CQ55,CQ61)),IF(ISNUMBER(#REF!),#REF!*N2O_GWP,#REF!))</f>
        <v>NK</v>
      </c>
      <c r="CR206" s="316" t="str">
        <f>IF(COUNTA(CR25,CR27,CR28,CR29,CR30,CR39,CR44,CR49,CR55,CR61),IF(NOT(COUNT(CR25,CR27,CR28,CR29,CR30,CR39,CR44,CR49,CR55,CR61)),"NK",SUM(CR25,CR27,CR28,CR29,CR30,CR39,CR44,CR49,CR55,CR61)),IF(ISNUMBER(#REF!),#REF!*N2O_GWP,#REF!))</f>
        <v>NK</v>
      </c>
      <c r="CS206" s="316" t="str">
        <f>IF(COUNTA(CS25,CS27,CS28,CS29,CS30,CS39,CS44,CS49,CS55,CS61),IF(NOT(COUNT(CS25,CS27,CS28,CS29,CS30,CS39,CS44,CS49,CS55,CS61)),"NK",SUM(CS25,CS27,CS28,CS29,CS30,CS39,CS44,CS49,CS55,CS61)),IF(ISNUMBER(#REF!),#REF!*N2O_GWP,#REF!))</f>
        <v>NK</v>
      </c>
      <c r="CT206" s="316" t="str">
        <f>IF(COUNTA(CT25,CT27,CT28,CT29,CT30,CT39,CT44,CT49,CT55,CT61),IF(NOT(COUNT(CT25,CT27,CT28,CT29,CT30,CT39,CT44,CT49,CT55,CT61)),"NK",SUM(CT25,CT27,CT28,CT29,CT30,CT39,CT44,CT49,CT55,CT61)),IF(ISNUMBER(#REF!),#REF!*N2O_GWP,#REF!))</f>
        <v>NK</v>
      </c>
      <c r="CU206" s="316" t="str">
        <f>IF(COUNTA(CU25,CU27,CU28,CU29,CU30,CU39,CU44,CU49,CU55,CU61),IF(NOT(COUNT(CU25,CU27,CU28,CU29,CU30,CU39,CU44,CU49,CU55,CU61)),"NK",SUM(CU25,CU27,CU28,CU29,CU30,CU39,CU44,CU49,CU55,CU61)),IF(ISNUMBER(#REF!),#REF!*N2O_GWP,#REF!))</f>
        <v>NK</v>
      </c>
      <c r="CV206" s="316" t="str">
        <f>IF(COUNTA(CV25,CV27,CV28,CV29,CV30,CV39,CV44,CV49,CV55,CV61),IF(NOT(COUNT(CV25,CV27,CV28,CV29,CV30,CV39,CV44,CV49,CV55,CV61)),"NK",SUM(CV25,CV27,CV28,CV29,CV30,CV39,CV44,CV49,CV55,CV61)),IF(ISNUMBER(#REF!),#REF!*N2O_GWP,#REF!))</f>
        <v>NK</v>
      </c>
      <c r="CW206" s="316" t="str">
        <f>IF(COUNTA(CW25,CW27,CW28,CW29,CW30,CW39,CW44,CW49,CW55,CW61),IF(NOT(COUNT(CW25,CW27,CW28,CW29,CW30,CW39,CW44,CW49,CW55,CW61)),"NK",SUM(CW25,CW27,CW28,CW29,CW30,CW39,CW44,CW49,CW55,CW61)),IF(ISNUMBER(#REF!),#REF!*N2O_GWP,#REF!))</f>
        <v>NK</v>
      </c>
      <c r="CX206" s="316" t="str">
        <f>IF(COUNTA(CX25,CX27,CX28,CX29,CX30,CX39,CX44,CX49,CX55,CX61),IF(NOT(COUNT(CX25,CX27,CX28,CX29,CX30,CX39,CX44,CX49,CX55,CX61)),"NK",SUM(CX25,CX27,CX28,CX29,CX30,CX39,CX44,CX49,CX55,CX61)),IF(ISNUMBER(#REF!),#REF!*N2O_GWP,#REF!))</f>
        <v>NK</v>
      </c>
      <c r="CY206" s="316" t="str">
        <f>IF(COUNTA(CY25,CY27,CY28,CY29,CY30,CY39,CY44,CY49,CY55,CY61),IF(NOT(COUNT(CY25,CY27,CY28,CY29,CY30,CY39,CY44,CY49,CY55,CY61)),"NK",SUM(CY25,CY27,CY28,CY29,CY30,CY39,CY44,CY49,CY55,CY61)),IF(ISNUMBER(#REF!),#REF!*N2O_GWP,#REF!))</f>
        <v>NK</v>
      </c>
      <c r="CZ206" s="316" t="str">
        <f>IF(COUNTA(CZ25,CZ27,CZ28,CZ29,CZ30,CZ39,CZ44,CZ49,CZ55,CZ61),IF(NOT(COUNT(CZ25,CZ27,CZ28,CZ29,CZ30,CZ39,CZ44,CZ49,CZ55,CZ61)),"NK",SUM(CZ25,CZ27,CZ28,CZ29,CZ30,CZ39,CZ44,CZ49,CZ55,CZ61)),IF(ISNUMBER(#REF!),#REF!*N2O_GWP,#REF!))</f>
        <v>NK</v>
      </c>
      <c r="DA206" s="316" t="str">
        <f>IF(COUNTA(DA25,DA27,DA28,DA29,DA30,DA39,DA44,DA49,DA55,DA61),IF(NOT(COUNT(DA25,DA27,DA28,DA29,DA30,DA39,DA44,DA49,DA55,DA61)),"NK",SUM(DA25,DA27,DA28,DA29,DA30,DA39,DA44,DA49,DA55,DA61)),IF(ISNUMBER(#REF!),#REF!*N2O_GWP,#REF!))</f>
        <v>NK</v>
      </c>
      <c r="DB206" s="316" t="str">
        <f>IF(COUNTA(DB25,DB27,DB28,DB29,DB30,DB39,DB44,DB49,DB55,DB61),IF(NOT(COUNT(DB25,DB27,DB28,DB29,DB30,DB39,DB44,DB49,DB55,DB61)),"NK",SUM(DB25,DB27,DB28,DB29,DB30,DB39,DB44,DB49,DB55,DB61)),IF(ISNUMBER(#REF!),#REF!*N2O_GWP,#REF!))</f>
        <v>NK</v>
      </c>
      <c r="DC206" s="316" t="str">
        <f>IF(COUNTA(DC25,DC27,DC28,DC29,DC30,DC39,DC44,DC49,DC55,DC61),IF(NOT(COUNT(DC25,DC27,DC28,DC29,DC30,DC39,DC44,DC49,DC55,DC61)),"NK",SUM(DC25,DC27,DC28,DC29,DC30,DC39,DC44,DC49,DC55,DC61)),IF(ISNUMBER(#REF!),#REF!*N2O_GWP,#REF!))</f>
        <v>NK</v>
      </c>
      <c r="DD206" s="316" t="str">
        <f>IF(COUNTA(DD25,DD27,DD28,DD29,DD30,DD39,DD44,DD49,DD55,DD61),IF(NOT(COUNT(DD25,DD27,DD28,DD29,DD30,DD39,DD44,DD49,DD55,DD61)),"NK",SUM(DD25,DD27,DD28,DD29,DD30,DD39,DD44,DD49,DD55,DD61)),IF(ISNUMBER(#REF!),#REF!*N2O_GWP,#REF!))</f>
        <v>NK</v>
      </c>
      <c r="DE206" s="316" t="str">
        <f>IF(COUNTA(DE25,DE27,DE28,DE29,DE30,DE39,DE44,DE49,DE55,DE61),IF(NOT(COUNT(DE25,DE27,DE28,DE29,DE30,DE39,DE44,DE49,DE55,DE61)),"NK",SUM(DE25,DE27,DE28,DE29,DE30,DE39,DE44,DE49,DE55,DE61)),IF(ISNUMBER(#REF!),#REF!*N2O_GWP,#REF!))</f>
        <v>NK</v>
      </c>
      <c r="DF206" s="316" t="str">
        <f>IF(COUNTA(DF25,DF27,DF28,DF29,DF30,DF39,DF44,DF49,DF55,DF61),IF(NOT(COUNT(DF25,DF27,DF28,DF29,DF30,DF39,DF44,DF49,DF55,DF61)),"NK",SUM(DF25,DF27,DF28,DF29,DF30,DF39,DF44,DF49,DF55,DF61)),IF(ISNUMBER(#REF!),#REF!*N2O_GWP,#REF!))</f>
        <v>NK</v>
      </c>
      <c r="DG206" s="316" t="str">
        <f>IF(COUNTA(DG25,DG27,DG28,DG29,DG30,DG39,DG44,DG49,DG55,DG61),IF(NOT(COUNT(DG25,DG27,DG28,DG29,DG30,DG39,DG44,DG49,DG55,DG61)),"NK",SUM(DG25,DG27,DG28,DG29,DG30,DG39,DG44,DG49,DG55,DG61)),IF(ISNUMBER(#REF!),#REF!*N2O_GWP,#REF!))</f>
        <v>NK</v>
      </c>
      <c r="DH206" s="316" t="str">
        <f>IF(COUNTA(DH25,DH27,DH28,DH29,DH30,DH39,DH44,DH49,DH55,DH61),IF(NOT(COUNT(DH25,DH27,DH28,DH29,DH30,DH39,DH44,DH49,DH55,DH61)),"NK",SUM(DH25,DH27,DH28,DH29,DH30,DH39,DH44,DH49,DH55,DH61)),IF(ISNUMBER(#REF!),#REF!*N2O_GWP,#REF!))</f>
        <v>NK</v>
      </c>
      <c r="DI206" s="316" t="str">
        <f>IF(COUNTA(DI25,DI27,DI28,DI29,DI30,DI39,DI44,DI49,DI55,DI61),IF(NOT(COUNT(DI25,DI27,DI28,DI29,DI30,DI39,DI44,DI49,DI55,DI61)),"NK",SUM(DI25,DI27,DI28,DI29,DI30,DI39,DI44,DI49,DI55,DI61)),IF(ISNUMBER(#REF!),#REF!*N2O_GWP,#REF!))</f>
        <v>NK</v>
      </c>
      <c r="DJ206" s="316" t="str">
        <f>IF(COUNTA(DJ25,DJ27,DJ28,DJ29,DJ30,DJ39,DJ44,DJ49,DJ55,DJ61),IF(NOT(COUNT(DJ25,DJ27,DJ28,DJ29,DJ30,DJ39,DJ44,DJ49,DJ55,DJ61)),"NK",SUM(DJ25,DJ27,DJ28,DJ29,DJ30,DJ39,DJ44,DJ49,DJ55,DJ61)),IF(ISNUMBER(#REF!),#REF!*N2O_GWP,#REF!))</f>
        <v>NK</v>
      </c>
      <c r="DK206" s="316" t="str">
        <f>IF(COUNTA(DK25,DK27,DK28,DK29,DK30,DK39,DK44,DK49,DK55,DK61),IF(NOT(COUNT(DK25,DK27,DK28,DK29,DK30,DK39,DK44,DK49,DK55,DK61)),"NK",SUM(DK25,DK27,DK28,DK29,DK30,DK39,DK44,DK49,DK55,DK61)),IF(ISNUMBER(#REF!),#REF!*N2O_GWP,#REF!))</f>
        <v>NK</v>
      </c>
      <c r="DL206" s="317" t="str">
        <f>IF(COUNTA(DL25,DL27,DL28,DL29,DL30,DL39,DL44,DL49,DL55,DL61),IF(NOT(COUNT(DL25,DL27,DL28,DL29,DL30,DL39,DL44,DL49,DL55,DL61)),"NK",SUM(DL25,DL27,DL28,DL29,DL30,DL39,DL44,DL49,DL55,DL61)),IF(ISNUMBER(#REF!),#REF!*N2O_GWP,#REF!))</f>
        <v>NK</v>
      </c>
      <c r="DM206" s="318">
        <f>IF(COUNTA(DM25,DM27,DM28,DM29,DM30,DM39,DM44,DM49,DM55,DM61),IF(NOT(COUNT(DM25,DM27,DM28,DM29,DM30,DM39,DM44,DM49,DM55,DM61)),"NK",SUM(DM25,DM27,DM28,DM29,DM30,DM39,DM44,DM49,DM55,DM61)),#REF!)</f>
        <v>1389.3745959355515</v>
      </c>
      <c r="DN206" s="316" t="str">
        <f>IF(COUNTA(DN25,DN27,DN28,DN29,DN30,DN39,DN44,DN49,DN55,DN61),IF(NOT(COUNT(DN25,DN27,DN28,DN29,DN30,DN39,DN44,DN49,DN55,DN61)),"NK",SUM(DN25,DN27,DN28,DN29,DN30,DN39,DN44,DN49,DN55,DN61)),#REF!)</f>
        <v>NK</v>
      </c>
      <c r="DO206" s="316" t="str">
        <f>IF(COUNTA(DO25,DO27,DO28,DO29,DO30,DO39,DO44,DO49,DO55,DO61),IF(NOT(COUNT(DO25,DO27,DO28,DO29,DO30,DO39,DO44,DO49,DO55,DO61)),"NK",SUM(DO25,DO27,DO28,DO29,DO30,DO39,DO44,DO49,DO55,DO61)),#REF!)</f>
        <v>NK</v>
      </c>
      <c r="DP206" s="316" t="str">
        <f>IF(COUNTA(DP25,DP27,DP28,DP29,DP30,DP39,DP44,DP49,DP55,DP61),IF(NOT(COUNT(DP25,DP27,DP28,DP29,DP30,DP39,DP44,DP49,DP55,DP61)),"NK",SUM(DP25,DP27,DP28,DP29,DP30,DP39,DP44,DP49,DP55,DP61)),#REF!)</f>
        <v>NK</v>
      </c>
      <c r="DQ206" s="316" t="str">
        <f>IF(COUNTA(DQ25,DQ27,DQ28,DQ29,DQ30,DQ39,DQ44,DQ49,DQ55,DQ61),IF(NOT(COUNT(DQ25,DQ27,DQ28,DQ29,DQ30,DQ39,DQ44,DQ49,DQ55,DQ61)),"NK",SUM(DQ25,DQ27,DQ28,DQ29,DQ30,DQ39,DQ44,DQ49,DQ55,DQ61)),#REF!)</f>
        <v>NK</v>
      </c>
      <c r="DR206" s="316" t="str">
        <f>IF(COUNTA(DR25,DR27,DR28,DR29,DR30,DR39,DR44,DR49,DR55,DR61),IF(NOT(COUNT(DR25,DR27,DR28,DR29,DR30,DR39,DR44,DR49,DR55,DR61)),"NK",SUM(DR25,DR27,DR28,DR29,DR30,DR39,DR44,DR49,DR55,DR61)),#REF!)</f>
        <v>NK</v>
      </c>
      <c r="DS206" s="316" t="str">
        <f>IF(COUNTA(DS25,DS27,DS28,DS29,DS30,DS39,DS44,DS49,DS55,DS61),IF(NOT(COUNT(DS25,DS27,DS28,DS29,DS30,DS39,DS44,DS49,DS55,DS61)),"NK",SUM(DS25,DS27,DS28,DS29,DS30,DS39,DS44,DS49,DS55,DS61)),#REF!)</f>
        <v>NK</v>
      </c>
      <c r="DT206" s="316" t="str">
        <f>IF(COUNTA(DT25,DT27,DT28,DT29,DT30,DT39,DT44,DT49,DT55,DT61),IF(NOT(COUNT(DT25,DT27,DT28,DT29,DT30,DT39,DT44,DT49,DT55,DT61)),"NK",SUM(DT25,DT27,DT28,DT29,DT30,DT39,DT44,DT49,DT55,DT61)),#REF!)</f>
        <v>NK</v>
      </c>
      <c r="DU206" s="316" t="str">
        <f>IF(COUNTA(DU25,DU27,DU28,DU29,DU30,DU39,DU44,DU49,DU55,DU61),IF(NOT(COUNT(DU25,DU27,DU28,DU29,DU30,DU39,DU44,DU49,DU55,DU61)),"NK",SUM(DU25,DU27,DU28,DU29,DU30,DU39,DU44,DU49,DU55,DU61)),#REF!)</f>
        <v>NK</v>
      </c>
      <c r="DV206" s="316">
        <f>IF(COUNTA(DV25,DV27,DV28,DV29,DV30,DV39,DV44,DV49,DV55,DV61),IF(NOT(COUNT(DV25,DV27,DV28,DV29,DV30,DV39,DV44,DV49,DV55,DV61)),"NK",SUM(DV25,DV27,DV28,DV29,DV30,DV39,DV44,DV49,DV55,DV61)),#REF!)</f>
        <v>1477.0352373553121</v>
      </c>
      <c r="DW206" s="316">
        <f>IF(COUNTA(DW25,DW27,DW28,DW29,DW30,DW39,DW44,DW49,DW55,DW61),IF(NOT(COUNT(DW25,DW27,DW28,DW29,DW30,DW39,DW44,DW49,DW55,DW61)),"NK",SUM(DW25,DW27,DW28,DW29,DW30,DW39,DW44,DW49,DW55,DW61)),#REF!)</f>
        <v>1478.8278311481281</v>
      </c>
      <c r="DX206" s="316">
        <f>IF(COUNTA(DX25,DX27,DX28,DX29,DX30,DX39,DX44,DX49,DX55,DX61),IF(NOT(COUNT(DX25,DX27,DX28,DX29,DX30,DX39,DX44,DX49,DX55,DX61)),"NK",SUM(DX25,DX27,DX28,DX29,DX30,DX39,DX44,DX49,DX55,DX61)),#REF!)</f>
        <v>1349.0833843928899</v>
      </c>
      <c r="DY206" s="316">
        <f>IF(COUNTA(DY25,DY27,DY28,DY29,DY30,DY39,DY44,DY49,DY55,DY61),IF(NOT(COUNT(DY25,DY27,DY28,DY29,DY30,DY39,DY44,DY49,DY55,DY61)),"NK",SUM(DY25,DY27,DY28,DY29,DY30,DY39,DY44,DY49,DY55,DY61)),#REF!)</f>
        <v>1347.625369501372</v>
      </c>
      <c r="DZ206" s="316">
        <f>IF(COUNTA(DZ25,DZ27,DZ28,DZ29,DZ30,DZ39,DZ44,DZ49,DZ55,DZ61),IF(NOT(COUNT(DZ25,DZ27,DZ28,DZ29,DZ30,DZ39,DZ44,DZ49,DZ55,DZ61)),"NK",SUM(DZ25,DZ27,DZ28,DZ29,DZ30,DZ39,DZ44,DZ49,DZ55,DZ61)),#REF!)</f>
        <v>1426.337800846336</v>
      </c>
      <c r="EA206" s="316">
        <f>IF(COUNTA(EA25,EA27,EA28,EA29,EA30,EA39,EA44,EA49,EA55,EA61),IF(NOT(COUNT(EA25,EA27,EA28,EA29,EA30,EA39,EA44,EA49,EA55,EA61)),"NK",SUM(EA25,EA27,EA28,EA29,EA30,EA39,EA44,EA49,EA55,EA61)),#REF!)</f>
        <v>1428.473776446664</v>
      </c>
      <c r="EB206" s="316">
        <f>IF(COUNTA(EB25,EB27,EB28,EB29,EB30,EB39,EB44,EB49,EB55,EB61),IF(NOT(COUNT(EB25,EB27,EB28,EB29,EB30,EB39,EB44,EB49,EB55,EB61)),"NK",SUM(EB25,EB27,EB28,EB29,EB30,EB39,EB44,EB49,EB55,EB61)),#REF!)</f>
        <v>1426.005967535727</v>
      </c>
      <c r="EC206" s="316">
        <f>IF(COUNTA(EC25,EC27,EC28,EC29,EC30,EC39,EC44,EC49,EC55,EC61),IF(NOT(COUNT(EC25,EC27,EC28,EC29,EC30,EC39,EC44,EC49,EC55,EC61)),"NK",SUM(EC25,EC27,EC28,EC29,EC30,EC39,EC44,EC49,EC55,EC61)),#REF!)</f>
        <v>1572.2837157395541</v>
      </c>
      <c r="ED206" s="316">
        <f>IF(COUNTA(ED25,ED27,ED28,ED29,ED30,ED39,ED44,ED49,ED55,ED61),IF(NOT(COUNT(ED25,ED27,ED28,ED29,ED30,ED39,ED44,ED49,ED55,ED61)),"NK",SUM(ED25,ED27,ED28,ED29,ED30,ED39,ED44,ED49,ED55,ED61)),#REF!)</f>
        <v>1293.322810131446</v>
      </c>
      <c r="EE206" s="316">
        <f>IF(COUNTA(EE25,EE27,EE28,EE29,EE30,EE39,EE44,EE49,EE55,EE61),IF(NOT(COUNT(EE25,EE27,EE28,EE29,EE30,EE39,EE44,EE49,EE55,EE61)),"NK",SUM(EE25,EE27,EE28,EE29,EE30,EE39,EE44,EE49,EE55,EE61)),#REF!)</f>
        <v>1287.3142953468709</v>
      </c>
      <c r="EF206" s="316">
        <f>IF(COUNTA(EF25,EF27,EF28,EF29,EF30,EF39,EF44,EF49,EF55,EF61),IF(NOT(COUNT(EF25,EF27,EF28,EF29,EF30,EF39,EF44,EF49,EF55,EF61)),"NK",SUM(EF25,EF27,EF28,EF29,EF30,EF39,EF44,EF49,EF55,EF61)),#REF!)</f>
        <v>1281.3163335349711</v>
      </c>
      <c r="EG206" s="316">
        <f>IF(COUNTA(EG25,EG27,EG28,EG29,EG30,EG39,EG44,EG49,EG55,EG61),IF(NOT(COUNT(EG25,EG27,EG28,EG29,EG30,EG39,EG44,EG49,EG55,EG61)),"NK",SUM(EG25,EG27,EG28,EG29,EG30,EG39,EG44,EG49,EG55,EG61)),#REF!)</f>
        <v>1277.966225664587</v>
      </c>
      <c r="EH206" s="316">
        <f>IF(COUNTA(EH25,EH27,EH28,EH29,EH30,EH39,EH44,EH49,EH55,EH61),IF(NOT(COUNT(EH25,EH27,EH28,EH29,EH30,EH39,EH44,EH49,EH55,EH61)),"NK",SUM(EH25,EH27,EH28,EH29,EH30,EH39,EH44,EH49,EH55,EH61)),#REF!)</f>
        <v>1274.6200382481629</v>
      </c>
      <c r="EI206" s="316">
        <f>IF(COUNTA(EI25,EI27,EI28,EI29,EI30,EI39,EI44,EI49,EI55,EI61),IF(NOT(COUNT(EI25,EI27,EI28,EI29,EI30,EI39,EI44,EI49,EI55,EI61)),"NK",SUM(EI25,EI27,EI28,EI29,EI30,EI39,EI44,EI49,EI55,EI61)),#REF!)</f>
        <v>1271.3805339968878</v>
      </c>
      <c r="EJ206" s="316">
        <f>IF(COUNTA(EJ25,EJ27,EJ28,EJ29,EJ30,EJ39,EJ44,EJ49,EJ55,EJ61),IF(NOT(COUNT(EJ25,EJ27,EJ28,EJ29,EJ30,EJ39,EJ44,EJ49,EJ55,EJ61)),"NK",SUM(EJ25,EJ27,EJ28,EJ29,EJ30,EJ39,EJ44,EJ49,EJ55,EJ61)),#REF!)</f>
        <v>1268.0382670344241</v>
      </c>
      <c r="EK206" s="316">
        <f>IF(COUNTA(EK25,EK27,EK28,EK29,EK30,EK39,EK44,EK49,EK55,EK61),IF(NOT(COUNT(EK25,EK27,EK28,EK29,EK30,EK39,EK44,EK49,EK55,EK61)),"NK",SUM(EK25,EK27,EK28,EK29,EK30,EK39,EK44,EK49,EK55,EK61)),#REF!)</f>
        <v>1262.83958319413</v>
      </c>
      <c r="EL206" s="316">
        <f>IF(COUNTA(EL25,EL27,EL28,EL29,EL30,EL39,EL44,EL49,EL55,EL61),IF(NOT(COUNT(EL25,EL27,EL28,EL29,EL30,EL39,EL44,EL49,EL55,EL61)),"NK",SUM(EL25,EL27,EL28,EL29,EL30,EL39,EL44,EL49,EL55,EL61)),#REF!)</f>
        <v>1253.3711931722592</v>
      </c>
      <c r="EM206" s="316">
        <f>IF(COUNTA(EM25,EM27,EM28,EM29,EM30,EM39,EM44,EM49,EM55,EM61),IF(NOT(COUNT(EM25,EM27,EM28,EM29,EM30,EM39,EM44,EM49,EM55,EM61)),"NK",SUM(EM25,EM27,EM28,EM29,EM30,EM39,EM44,EM49,EM55,EM61)),#REF!)</f>
        <v>1247.1910914782388</v>
      </c>
      <c r="EN206" s="316">
        <f>IF(COUNTA(EN25,EN27,EN28,EN29,EN30,EN39,EN44,EN49,EN55,EN61),IF(NOT(COUNT(EN25,EN27,EN28,EN29,EN30,EN39,EN44,EN49,EN55,EN61)),"NK",SUM(EN25,EN27,EN28,EN29,EN30,EN39,EN44,EN49,EN55,EN61)),#REF!)</f>
        <v>1245.5049162470591</v>
      </c>
      <c r="EO206" s="316">
        <f>IF(COUNTA(EO25,EO27,EO28,EO29,EO30,EO39,EO44,EO49,EO55,EO61),IF(NOT(COUNT(EO25,EO27,EO28,EO29,EO30,EO39,EO44,EO49,EO55,EO61)),"NK",SUM(EO25,EO27,EO28,EO29,EO30,EO39,EO44,EO49,EO55,EO61)),#REF!)</f>
        <v>1243.2728580016392</v>
      </c>
      <c r="EP206" s="316">
        <f>IF(COUNTA(EP25,EP27,EP28,EP29,EP30,EP39,EP44,EP49,EP55,EP61),IF(NOT(COUNT(EP25,EP27,EP28,EP29,EP30,EP39,EP44,EP49,EP55,EP61)),"NK",SUM(EP25,EP27,EP28,EP29,EP30,EP39,EP44,EP49,EP55,EP61)),#REF!)</f>
        <v>1241.4769516945089</v>
      </c>
      <c r="EQ206" s="316">
        <f>IF(COUNTA(EQ25,EQ27,EQ28,EQ29,EQ30,EQ39,EQ44,EQ49,EQ55,EQ61),IF(NOT(COUNT(EQ25,EQ27,EQ28,EQ29,EQ30,EQ39,EQ44,EQ49,EQ55,EQ61)),"NK",SUM(EQ25,EQ27,EQ28,EQ29,EQ30,EQ39,EQ44,EQ49,EQ55,EQ61)),#REF!)</f>
        <v>1239.6810453873791</v>
      </c>
      <c r="ER206" s="316">
        <f>IF(COUNTA(ER25,ER27,ER28,ER29,ER30,ER39,ER44,ER49,ER55,ER61),IF(NOT(COUNT(ER25,ER27,ER28,ER29,ER30,ER39,ER44,ER49,ER55,ER61)),"NK",SUM(ER25,ER27,ER28,ER29,ER30,ER39,ER44,ER49,ER55,ER61)),#REF!)</f>
        <v>1237.8851390802488</v>
      </c>
      <c r="ES206" s="316">
        <f>IF(COUNTA(ES25,ES27,ES28,ES29,ES30,ES39,ES44,ES49,ES55,ES61),IF(NOT(COUNT(ES25,ES27,ES28,ES29,ES30,ES39,ES44,ES49,ES55,ES61)),"NK",SUM(ES25,ES27,ES28,ES29,ES30,ES39,ES44,ES49,ES55,ES61)),#REF!)</f>
        <v>1236.1122303881089</v>
      </c>
      <c r="ET206" s="316">
        <f>IF(COUNTA(ET25,ET27,ET28,ET29,ET30,ET39,ET44,ET49,ET55,ET61),IF(NOT(COUNT(ET25,ET27,ET28,ET29,ET30,ET39,ET44,ET49,ET55,ET61)),"NK",SUM(ET25,ET27,ET28,ET29,ET30,ET39,ET44,ET49,ET55,ET61)),#REF!)</f>
        <v>1234.316324080979</v>
      </c>
      <c r="EU206" s="316">
        <f>IF(COUNTA(EU25,EU27,EU28,EU29,EU30,EU39,EU44,EU49,EU55,EU61),IF(NOT(COUNT(EU25,EU27,EU28,EU29,EU30,EU39,EU44,EU49,EU55,EU61)),"NK",SUM(EU25,EU27,EU28,EU29,EU30,EU39,EU44,EU49,EU55,EU61)),#REF!)</f>
        <v>1229.6595893038289</v>
      </c>
      <c r="EV206" s="316">
        <f>IF(COUNTA(EV25,EV27,EV28,EV29,EV30,EV39,EV44,EV49,EV55,EV61),IF(NOT(COUNT(EV25,EV27,EV28,EV29,EV30,EV39,EV44,EV49,EV55,EV61)),"NK",SUM(EV25,EV27,EV28,EV29,EV30,EV39,EV44,EV49,EV55,EV61)),#REF!)</f>
        <v>1225.0028545266691</v>
      </c>
      <c r="EW206" s="316">
        <f>IF(COUNTA(EW25,EW27,EW28,EW29,EW30,EW39,EW44,EW49,EW55,EW61),IF(NOT(COUNT(EW25,EW27,EW28,EW29,EW30,EW39,EW44,EW49,EW55,EW61)),"NK",SUM(EW25,EW27,EW28,EW29,EW30,EW39,EW44,EW49,EW55,EW61)),#REF!)</f>
        <v>1220.3461197495189</v>
      </c>
      <c r="EX206" s="169"/>
      <c r="EY206" s="169"/>
      <c r="EZ206" s="169"/>
      <c r="FA206" s="169"/>
      <c r="FB206" s="169"/>
      <c r="FC206" s="169"/>
      <c r="FD206" s="169"/>
      <c r="FE206" s="169"/>
      <c r="FF206" s="169"/>
      <c r="FG206" s="169"/>
      <c r="FH206" s="169"/>
      <c r="FI206" s="169"/>
      <c r="FJ206" s="169"/>
      <c r="FK206" s="169"/>
      <c r="FL206" s="169"/>
    </row>
    <row r="207" spans="1:168" ht="15" customHeight="1" outlineLevel="1">
      <c r="A207" s="238"/>
      <c r="B207" s="290"/>
      <c r="C207" s="291"/>
      <c r="D207" s="268" t="s">
        <v>258</v>
      </c>
      <c r="E207" s="208" t="s">
        <v>7</v>
      </c>
      <c r="F207" s="316">
        <f>IF(COUNTA(F31,F33,F34,F35,F36,F40,F45,F50,F56,F62),IF(NOT(COUNT(F31,F33,F34,F35,F36,F40,F45,F50,F56,F62)),"NK",SUM(F31,F33,F34,F35,F36,F40,F45,F50,F56,F62)),#REF!)</f>
        <v>489.62670000000003</v>
      </c>
      <c r="G207" s="316" t="e">
        <f>IF(COUNTA(G31,G33,G34,G35,G36,G40,G45,G50,G56,G62),IF(NOT(COUNT(G31,G33,G34,G35,G36,G40,G45,G50,G56,G62)),"NK",SUM(G31,G33,G34,G35,G36,G40,G45,G50,G56,G62)),#REF!)</f>
        <v>#REF!</v>
      </c>
      <c r="H207" s="316" t="e">
        <f>IF(COUNTA(H31,H33,H34,H35,H36,H40,H45,H50,H56,H62),IF(NOT(COUNT(H31,H33,H34,H35,H36,H40,H45,H50,H56,H62)),"NK",SUM(H31,H33,H34,H35,H36,H40,H45,H50,H56,H62)),#REF!)</f>
        <v>#REF!</v>
      </c>
      <c r="I207" s="316" t="e">
        <f>IF(COUNTA(I31,I33,I34,I35,I36,I40,I45,I50,I56,I62),IF(NOT(COUNT(I31,I33,I34,I35,I36,I40,I45,I50,I56,I62)),"NK",SUM(I31,I33,I34,I35,I36,I40,I45,I50,I56,I62)),#REF!)</f>
        <v>#REF!</v>
      </c>
      <c r="J207" s="316" t="e">
        <f>IF(COUNTA(J31,J33,J34,J35,J36,J40,J45,J50,J56,J62),IF(NOT(COUNT(J31,J33,J34,J35,J36,J40,J45,J50,J56,J62)),"NK",SUM(J31,J33,J34,J35,J36,J40,J45,J50,J56,J62)),#REF!)</f>
        <v>#REF!</v>
      </c>
      <c r="K207" s="316" t="e">
        <f>IF(COUNTA(K31,K33,K34,K35,K36,K40,K45,K50,K56,K62),IF(NOT(COUNT(K31,K33,K34,K35,K36,K40,K45,K50,K56,K62)),"NK",SUM(K31,K33,K34,K35,K36,K40,K45,K50,K56,K62)),#REF!)</f>
        <v>#REF!</v>
      </c>
      <c r="L207" s="316" t="e">
        <f>IF(COUNTA(L31,L33,L34,L35,L36,L40,L45,L50,L56,L62),IF(NOT(COUNT(L31,L33,L34,L35,L36,L40,L45,L50,L56,L62)),"NK",SUM(L31,L33,L34,L35,L36,L40,L45,L50,L56,L62)),#REF!)</f>
        <v>#REF!</v>
      </c>
      <c r="M207" s="316" t="e">
        <f>IF(COUNTA(M31,M33,M34,M35,M36,M40,M45,M50,M56,M62),IF(NOT(COUNT(M31,M33,M34,M35,M36,M40,M45,M50,M56,M62)),"NK",SUM(M31,M33,M34,M35,M36,M40,M45,M50,M56,M62)),#REF!)</f>
        <v>#REF!</v>
      </c>
      <c r="N207" s="316" t="e">
        <f>IF(COUNTA(N31,N33,N34,N35,N36,N40,N45,N50,N56,N62),IF(NOT(COUNT(N31,N33,N34,N35,N36,N40,N45,N50,N56,N62)),"NK",SUM(N31,N33,N34,N35,N36,N40,N45,N50,N56,N62)),#REF!)</f>
        <v>#REF!</v>
      </c>
      <c r="O207" s="316">
        <f>IF(COUNTA(O31,O33,O34,O35,O36,O40,O45,O50,O56,O62),IF(NOT(COUNT(O31,O33,O34,O35,O36,O40,O45,O50,O56,O62)),"NK",SUM(O31,O33,O34,O35,O36,O40,O45,O50,O56,O62)),#REF!)</f>
        <v>897.58366608476194</v>
      </c>
      <c r="P207" s="316">
        <f>IF(COUNTA(P31,P33,P34,P35,P36,P40,P45,P50,P56,P62),IF(NOT(COUNT(P31,P33,P34,P35,P36,P40,P45,P50,P56,P62)),"NK",SUM(P31,P33,P34,P35,P36,P40,P45,P50,P56,P62)),#REF!)</f>
        <v>796.85418938492103</v>
      </c>
      <c r="Q207" s="316">
        <f>IF(COUNTA(Q31,Q33,Q34,Q35,Q36,Q40,Q45,Q50,Q56,Q62),IF(NOT(COUNT(Q31,Q33,Q34,Q35,Q36,Q40,Q45,Q50,Q56,Q62)),"NK",SUM(Q31,Q33,Q34,Q35,Q36,Q40,Q45,Q50,Q56,Q62)),#REF!)</f>
        <v>696.29470116432697</v>
      </c>
      <c r="R207" s="316">
        <f>IF(COUNTA(R31,R33,R34,R35,R36,R40,R45,R50,R56,R62),IF(NOT(COUNT(R31,R33,R34,R35,R36,R40,R45,R50,R56,R62)),"NK",SUM(R31,R33,R34,R35,R36,R40,R45,R50,R56,R62)),#REF!)</f>
        <v>695.00290154876302</v>
      </c>
      <c r="S207" s="316">
        <f>IF(COUNTA(S31,S33,S34,S35,S36,S40,S45,S50,S56,S62),IF(NOT(COUNT(S31,S33,S34,S35,S36,S40,S45,S50,S56,S62)),"NK",SUM(S31,S33,S34,S35,S36,S40,S45,S50,S56,S62)),#REF!)</f>
        <v>693.71223488209603</v>
      </c>
      <c r="T207" s="316">
        <f>IF(COUNTA(T31,T33,T34,T35,T36,T40,T45,T50,T56,T62),IF(NOT(COUNT(T31,T33,T34,T35,T36,T40,T45,T50,T56,T62)),"NK",SUM(T31,T33,T34,T35,T36,T40,T45,T50,T56,T62)),#REF!)</f>
        <v>692.42156821543006</v>
      </c>
      <c r="U207" s="316">
        <f>IF(COUNTA(U31,U33,U34,U35,U36,U40,U45,U50,U56,U62),IF(NOT(COUNT(U31,U33,U34,U35,U36,U40,U45,U50,U56,U62)),"NK",SUM(U31,U33,U34,U35,U36,U40,U45,U50,U56,U62)),#REF!)</f>
        <v>691.13090154876295</v>
      </c>
      <c r="V207" s="316">
        <f>IF(COUNTA(V31,V33,V34,V35,V36,V40,V45,V50,V56,V62),IF(NOT(COUNT(V31,V33,V34,V35,V36,V40,V45,V50,V56,V62)),"NK",SUM(V31,V33,V34,V35,V36,V40,V45,V50,V56,V62)),#REF!)</f>
        <v>689.84023488209596</v>
      </c>
      <c r="W207" s="316">
        <f>IF(COUNTA(W31,W33,W34,W35,W36,W40,W45,W50,W56,W62),IF(NOT(COUNT(W31,W33,W34,W35,W36,W40,W45,W50,W56,W62)),"NK",SUM(W31,W33,W34,W35,W36,W40,W45,W50,W56,W62)),#REF!)</f>
        <v>689.82051762629203</v>
      </c>
      <c r="X207" s="316">
        <f>IF(COUNTA(X31,X33,X34,X35,X36,X40,X45,X50,X56,X62),IF(NOT(COUNT(X31,X33,X34,X35,X36,X40,X45,X50,X56,X62)),"NK",SUM(X31,X33,X34,X35,X36,X40,X45,X50,X56,X62)),#REF!)</f>
        <v>689.82051762629203</v>
      </c>
      <c r="Y207" s="316">
        <f>IF(COUNTA(Y31,Y33,Y34,Y35,Y36,Y40,Y45,Y50,Y56,Y62),IF(NOT(COUNT(Y31,Y33,Y34,Y35,Y36,Y40,Y45,Y50,Y56,Y62)),"NK",SUM(Y31,Y33,Y34,Y35,Y36,Y40,Y45,Y50,Y56,Y62)),#REF!)</f>
        <v>689.82051762629203</v>
      </c>
      <c r="Z207" s="316">
        <f>IF(COUNTA(Z31,Z33,Z34,Z35,Z36,Z40,Z45,Z50,Z56,Z62),IF(NOT(COUNT(Z31,Z33,Z34,Z35,Z36,Z40,Z45,Z50,Z56,Z62)),"NK",SUM(Z31,Z33,Z34,Z35,Z36,Z40,Z45,Z50,Z56,Z62)),#REF!)</f>
        <v>689.82051762629203</v>
      </c>
      <c r="AA207" s="316">
        <f>IF(COUNTA(AA31,AA33,AA34,AA35,AA36,AA40,AA45,AA50,AA56,AA62),IF(NOT(COUNT(AA31,AA33,AA34,AA35,AA36,AA40,AA45,AA50,AA56,AA62)),"NK",SUM(AA31,AA33,AA34,AA35,AA36,AA40,AA45,AA50,AA56,AA62)),#REF!)</f>
        <v>689.82051762629203</v>
      </c>
      <c r="AB207" s="316">
        <f>IF(COUNTA(AB31,AB33,AB34,AB35,AB36,AB40,AB45,AB50,AB56,AB62),IF(NOT(COUNT(AB31,AB33,AB34,AB35,AB36,AB40,AB45,AB50,AB56,AB62)),"NK",SUM(AB31,AB33,AB34,AB35,AB36,AB40,AB45,AB50,AB56,AB62)),#REF!)</f>
        <v>689.80997850306903</v>
      </c>
      <c r="AC207" s="316">
        <f>IF(COUNTA(AC31,AC33,AC34,AC35,AC36,AC40,AC45,AC50,AC56,AC62),IF(NOT(COUNT(AC31,AC33,AC34,AC35,AC36,AC40,AC45,AC50,AC56,AC62)),"NK",SUM(AC31,AC33,AC34,AC35,AC36,AC40,AC45,AC50,AC56,AC62)),#REF!)</f>
        <v>689.80997850306903</v>
      </c>
      <c r="AD207" s="316">
        <f>IF(COUNTA(AD31,AD33,AD34,AD35,AD36,AD40,AD45,AD50,AD56,AD62),IF(NOT(COUNT(AD31,AD33,AD34,AD35,AD36,AD40,AD45,AD50,AD56,AD62)),"NK",SUM(AD31,AD33,AD34,AD35,AD36,AD40,AD45,AD50,AD56,AD62)),#REF!)</f>
        <v>689.80997850306903</v>
      </c>
      <c r="AE207" s="316">
        <f>IF(COUNTA(AE31,AE33,AE34,AE35,AE36,AE40,AE45,AE50,AE56,AE62),IF(NOT(COUNT(AE31,AE33,AE34,AE35,AE36,AE40,AE45,AE50,AE56,AE62)),"NK",SUM(AE31,AE33,AE34,AE35,AE36,AE40,AE45,AE50,AE56,AE62)),#REF!)</f>
        <v>689.80997850306903</v>
      </c>
      <c r="AF207" s="316">
        <f>IF(COUNTA(AF31,AF33,AF34,AF35,AF36,AF40,AF45,AF50,AF56,AF62),IF(NOT(COUNT(AF31,AF33,AF34,AF35,AF36,AF40,AF45,AF50,AF56,AF62)),"NK",SUM(AF31,AF33,AF34,AF35,AF36,AF40,AF45,AF50,AF56,AF62)),#REF!)</f>
        <v>689.80997850306903</v>
      </c>
      <c r="AG207" s="316">
        <f>IF(COUNTA(AG31,AG33,AG34,AG35,AG36,AG40,AG45,AG50,AG56,AG62),IF(NOT(COUNT(AG31,AG33,AG34,AG35,AG36,AG40,AG45,AG50,AG56,AG62)),"NK",SUM(AG31,AG33,AG34,AG35,AG36,AG40,AG45,AG50,AG56,AG62)),#REF!)</f>
        <v>689.79733450658296</v>
      </c>
      <c r="AH207" s="316">
        <f>IF(COUNTA(AH31,AH33,AH34,AH35,AH36,AH40,AH45,AH50,AH56,AH62),IF(NOT(COUNT(AH31,AH33,AH34,AH35,AH36,AH40,AH45,AH50,AH56,AH62)),"NK",SUM(AH31,AH33,AH34,AH35,AH36,AH40,AH45,AH50,AH56,AH62)),#REF!)</f>
        <v>689.79733450658296</v>
      </c>
      <c r="AI207" s="316">
        <f>IF(COUNTA(AI31,AI33,AI34,AI35,AI36,AI40,AI45,AI50,AI56,AI62),IF(NOT(COUNT(AI31,AI33,AI34,AI35,AI36,AI40,AI45,AI50,AI56,AI62)),"NK",SUM(AI31,AI33,AI34,AI35,AI36,AI40,AI45,AI50,AI56,AI62)),#REF!)</f>
        <v>689.79733450658296</v>
      </c>
      <c r="AJ207" s="316">
        <f>IF(COUNTA(AJ31,AJ33,AJ34,AJ35,AJ36,AJ40,AJ45,AJ50,AJ56,AJ62),IF(NOT(COUNT(AJ31,AJ33,AJ34,AJ35,AJ36,AJ40,AJ45,AJ50,AJ56,AJ62)),"NK",SUM(AJ31,AJ33,AJ34,AJ35,AJ36,AJ40,AJ45,AJ50,AJ56,AJ62)),#REF!)</f>
        <v>689.79733450658296</v>
      </c>
      <c r="AK207" s="316">
        <f>IF(COUNTA(AK31,AK33,AK34,AK35,AK36,AK40,AK45,AK50,AK56,AK62),IF(NOT(COUNT(AK31,AK33,AK34,AK35,AK36,AK40,AK45,AK50,AK56,AK62)),"NK",SUM(AK31,AK33,AK34,AK35,AK36,AK40,AK45,AK50,AK56,AK62)),#REF!)</f>
        <v>689.79733450658296</v>
      </c>
      <c r="AL207" s="316">
        <f>IF(COUNTA(AL31,AL33,AL34,AL35,AL36,AL40,AL45,AL50,AL56,AL62),IF(NOT(COUNT(AL31,AL33,AL34,AL35,AL36,AL40,AL45,AL50,AL56,AL62)),"NK",SUM(AL31,AL33,AL34,AL35,AL36,AL40,AL45,AL50,AL56,AL62)),#REF!)</f>
        <v>689.79497592052098</v>
      </c>
      <c r="AM207" s="316">
        <f>IF(COUNTA(AM31,AM33,AM34,AM35,AM36,AM40,AM45,AM50,AM56,AM62),IF(NOT(COUNT(AM31,AM33,AM34,AM35,AM36,AM40,AM45,AM50,AM56,AM62)),"NK",SUM(AM31,AM33,AM34,AM35,AM36,AM40,AM45,AM50,AM56,AM62)),#REF!)</f>
        <v>689.79497592052098</v>
      </c>
      <c r="AN207" s="316">
        <f>IF(COUNTA(AN31,AN33,AN34,AN35,AN36,AN40,AN45,AN50,AN56,AN62),IF(NOT(COUNT(AN31,AN33,AN34,AN35,AN36,AN40,AN45,AN50,AN56,AN62)),"NK",SUM(AN31,AN33,AN34,AN35,AN36,AN40,AN45,AN50,AN56,AN62)),#REF!)</f>
        <v>689.79497592052098</v>
      </c>
      <c r="AO207" s="316">
        <f>IF(COUNTA(AO31,AO33,AO34,AO35,AO36,AO40,AO45,AO50,AO56,AO62),IF(NOT(COUNT(AO31,AO33,AO34,AO35,AO36,AO40,AO45,AO50,AO56,AO62)),"NK",SUM(AO31,AO33,AO34,AO35,AO36,AO40,AO45,AO50,AO56,AO62)),#REF!)</f>
        <v>689.79497592052098</v>
      </c>
      <c r="AP207" s="317">
        <f>IF(COUNTA(AP31,AP33,AP34,AP35,AP36,AP40,AP45,AP50,AP56,AP62),IF(NOT(COUNT(AP31,AP33,AP34,AP35,AP36,AP40,AP45,AP50,AP56,AP62)),"NK",SUM(AP31,AP33,AP34,AP35,AP36,AP40,AP45,AP50,AP56,AP62)),#REF!)</f>
        <v>689.79497592052098</v>
      </c>
      <c r="AQ207" s="318">
        <f>IF(COUNTA(AQ31,AQ33,AQ34,AQ35,AQ36,AQ40,AQ45,AQ50,AQ56,AQ62),IF(NOT(COUNT(AQ31,AQ33,AQ34,AQ35,AQ36,AQ40,AQ45,AQ50,AQ56,AQ62)),"NK",SUM(AQ31,AQ33,AQ34,AQ35,AQ36,AQ40,AQ45,AQ50,AQ56,AQ62)),IF(ISNUMBER(#REF!),#REF!*CH4_GWP,#REF!))</f>
        <v>257.17098399999998</v>
      </c>
      <c r="AR207" s="316" t="e">
        <f>IF(COUNTA(AR31,AR33,AR34,AR35,AR36,AR40,AR45,AR50,AR56,AR62),IF(NOT(COUNT(AR31,AR33,AR34,AR35,AR36,AR40,AR45,AR50,AR56,AR62)),"NK",SUM(AR31,AR33,AR34,AR35,AR36,AR40,AR45,AR50,AR56,AR62)),IF(ISNUMBER(#REF!),#REF!*CH4_GWP,#REF!))</f>
        <v>#REF!</v>
      </c>
      <c r="AS207" s="316" t="e">
        <f>IF(COUNTA(AS31,AS33,AS34,AS35,AS36,AS40,AS45,AS50,AS56,AS62),IF(NOT(COUNT(AS31,AS33,AS34,AS35,AS36,AS40,AS45,AS50,AS56,AS62)),"NK",SUM(AS31,AS33,AS34,AS35,AS36,AS40,AS45,AS50,AS56,AS62)),IF(ISNUMBER(#REF!),#REF!*CH4_GWP,#REF!))</f>
        <v>#REF!</v>
      </c>
      <c r="AT207" s="316" t="e">
        <f>IF(COUNTA(AT31,AT33,AT34,AT35,AT36,AT40,AT45,AT50,AT56,AT62),IF(NOT(COUNT(AT31,AT33,AT34,AT35,AT36,AT40,AT45,AT50,AT56,AT62)),"NK",SUM(AT31,AT33,AT34,AT35,AT36,AT40,AT45,AT50,AT56,AT62)),IF(ISNUMBER(#REF!),#REF!*CH4_GWP,#REF!))</f>
        <v>#REF!</v>
      </c>
      <c r="AU207" s="316" t="e">
        <f>IF(COUNTA(AU31,AU33,AU34,AU35,AU36,AU40,AU45,AU50,AU56,AU62),IF(NOT(COUNT(AU31,AU33,AU34,AU35,AU36,AU40,AU45,AU50,AU56,AU62)),"NK",SUM(AU31,AU33,AU34,AU35,AU36,AU40,AU45,AU50,AU56,AU62)),IF(ISNUMBER(#REF!),#REF!*CH4_GWP,#REF!))</f>
        <v>#REF!</v>
      </c>
      <c r="AV207" s="316" t="e">
        <f>IF(COUNTA(AV31,AV33,AV34,AV35,AV36,AV40,AV45,AV50,AV56,AV62),IF(NOT(COUNT(AV31,AV33,AV34,AV35,AV36,AV40,AV45,AV50,AV56,AV62)),"NK",SUM(AV31,AV33,AV34,AV35,AV36,AV40,AV45,AV50,AV56,AV62)),IF(ISNUMBER(#REF!),#REF!*CH4_GWP,#REF!))</f>
        <v>#REF!</v>
      </c>
      <c r="AW207" s="316" t="e">
        <f>IF(COUNTA(AW31,AW33,AW34,AW35,AW36,AW40,AW45,AW50,AW56,AW62),IF(NOT(COUNT(AW31,AW33,AW34,AW35,AW36,AW40,AW45,AW50,AW56,AW62)),"NK",SUM(AW31,AW33,AW34,AW35,AW36,AW40,AW45,AW50,AW56,AW62)),IF(ISNUMBER(#REF!),#REF!*CH4_GWP,#REF!))</f>
        <v>#REF!</v>
      </c>
      <c r="AX207" s="316" t="e">
        <f>IF(COUNTA(AX31,AX33,AX34,AX35,AX36,AX40,AX45,AX50,AX56,AX62),IF(NOT(COUNT(AX31,AX33,AX34,AX35,AX36,AX40,AX45,AX50,AX56,AX62)),"NK",SUM(AX31,AX33,AX34,AX35,AX36,AX40,AX45,AX50,AX56,AX62)),IF(ISNUMBER(#REF!),#REF!*CH4_GWP,#REF!))</f>
        <v>#REF!</v>
      </c>
      <c r="AY207" s="316" t="e">
        <f>IF(COUNTA(AY31,AY33,AY34,AY35,AY36,AY40,AY45,AY50,AY56,AY62),IF(NOT(COUNT(AY31,AY33,AY34,AY35,AY36,AY40,AY45,AY50,AY56,AY62)),"NK",SUM(AY31,AY33,AY34,AY35,AY36,AY40,AY45,AY50,AY56,AY62)),IF(ISNUMBER(#REF!),#REF!*CH4_GWP,#REF!))</f>
        <v>#REF!</v>
      </c>
      <c r="AZ207" s="316">
        <f>IF(COUNTA(AZ31,AZ33,AZ34,AZ35,AZ36,AZ40,AZ45,AZ50,AZ56,AZ62),IF(NOT(COUNT(AZ31,AZ33,AZ34,AZ35,AZ36,AZ40,AZ45,AZ50,AZ56,AZ62)),"NK",SUM(AZ31,AZ33,AZ34,AZ35,AZ36,AZ40,AZ45,AZ50,AZ56,AZ62)),IF(ISNUMBER(#REF!),#REF!*CH4_GWP,#REF!))</f>
        <v>175.43542389721199</v>
      </c>
      <c r="BA207" s="316">
        <f>IF(COUNTA(BA31,BA33,BA34,BA35,BA36,BA40,BA45,BA50,BA56,BA62),IF(NOT(COUNT(BA31,BA33,BA34,BA35,BA36,BA40,BA45,BA50,BA56,BA62)),"NK",SUM(BA31,BA33,BA34,BA35,BA36,BA40,BA45,BA50,BA56,BA62)),IF(ISNUMBER(#REF!),#REF!*CH4_GWP,#REF!))</f>
        <v>155.65218965071301</v>
      </c>
      <c r="BB207" s="316">
        <f>IF(COUNTA(BB31,BB33,BB34,BB35,BB36,BB40,BB45,BB50,BB56,BB62),IF(NOT(COUNT(BB31,BB33,BB34,BB35,BB36,BB40,BB45,BB50,BB56,BB62)),"NK",SUM(BB31,BB33,BB34,BB35,BB36,BB40,BB45,BB50,BB56,BB62)),IF(ISNUMBER(#REF!),#REF!*CH4_GWP,#REF!))</f>
        <v>135.90234001764699</v>
      </c>
      <c r="BC207" s="316">
        <f>IF(COUNTA(BC31,BC33,BC34,BC35,BC36,BC40,BC45,BC50,BC56,BC62),IF(NOT(COUNT(BC31,BC33,BC34,BC35,BC36,BC40,BC45,BC50,BC56,BC62)),"NK",SUM(BC31,BC33,BC34,BC35,BC36,BC40,BC45,BC50,BC56,BC62)),IF(ISNUMBER(#REF!),#REF!*CH4_GWP,#REF!))</f>
        <v>135.64823061498501</v>
      </c>
      <c r="BD207" s="316">
        <f>IF(COUNTA(BD31,BD33,BD34,BD35,BD36,BD40,BD45,BD50,BD56,BD62),IF(NOT(COUNT(BD31,BD33,BD34,BD35,BD36,BD40,BD45,BD50,BD56,BD62)),"NK",SUM(BD31,BD33,BD34,BD35,BD36,BD40,BD45,BD50,BD56,BD62)),IF(ISNUMBER(#REF!),#REF!*CH4_GWP,#REF!))</f>
        <v>135.394121212323</v>
      </c>
      <c r="BE207" s="316">
        <f>IF(COUNTA(BE31,BE33,BE34,BE35,BE36,BE40,BE45,BE50,BE56,BE62),IF(NOT(COUNT(BE31,BE33,BE34,BE35,BE36,BE40,BE45,BE50,BE56,BE62)),"NK",SUM(BE31,BE33,BE34,BE35,BE36,BE40,BE45,BE50,BE56,BE62)),IF(ISNUMBER(#REF!),#REF!*CH4_GWP,#REF!))</f>
        <v>135.14001180966099</v>
      </c>
      <c r="BF207" s="316">
        <f>IF(COUNTA(BF31,BF33,BF34,BF35,BF36,BF40,BF45,BF50,BF56,BF62),IF(NOT(COUNT(BF31,BF33,BF34,BF35,BF36,BF40,BF45,BF50,BF56,BF62)),"NK",SUM(BF31,BF33,BF34,BF35,BF36,BF40,BF45,BF50,BF56,BF62)),IF(ISNUMBER(#REF!),#REF!*CH4_GWP,#REF!))</f>
        <v>134.885902407</v>
      </c>
      <c r="BG207" s="316">
        <f>IF(COUNTA(BG31,BG33,BG34,BG35,BG36,BG40,BG45,BG50,BG56,BG62),IF(NOT(COUNT(BG31,BG33,BG34,BG35,BG36,BG40,BG45,BG50,BG56,BG62)),"NK",SUM(BG31,BG33,BG34,BG35,BG36,BG40,BG45,BG50,BG56,BG62)),IF(ISNUMBER(#REF!),#REF!*CH4_GWP,#REF!))</f>
        <v>134.63179300433799</v>
      </c>
      <c r="BH207" s="316">
        <f>IF(COUNTA(BH31,BH33,BH34,BH35,BH36,BH40,BH45,BH50,BH56,BH62),IF(NOT(COUNT(BH31,BH33,BH34,BH35,BH36,BH40,BH45,BH50,BH56,BH62)),"NK",SUM(BH31,BH33,BH34,BH35,BH36,BH40,BH45,BH50,BH56,BH62)),IF(ISNUMBER(#REF!),#REF!*CH4_GWP,#REF!))</f>
        <v>134.63273950832999</v>
      </c>
      <c r="BI207" s="316">
        <f>IF(COUNTA(BI31,BI33,BI34,BI35,BI36,BI40,BI45,BI50,BI56,BI62),IF(NOT(COUNT(BI31,BI33,BI34,BI35,BI36,BI40,BI45,BI50,BI56,BI62)),"NK",SUM(BI31,BI33,BI34,BI35,BI36,BI40,BI45,BI50,BI56,BI62)),IF(ISNUMBER(#REF!),#REF!*CH4_GWP,#REF!))</f>
        <v>134.63250288233201</v>
      </c>
      <c r="BJ207" s="316">
        <f>IF(COUNTA(BJ31,BJ33,BJ34,BJ35,BJ36,BJ40,BJ45,BJ50,BJ56,BJ62),IF(NOT(COUNT(BJ31,BJ33,BJ34,BJ35,BJ36,BJ40,BJ45,BJ50,BJ56,BJ62)),"NK",SUM(BJ31,BJ33,BJ34,BJ35,BJ36,BJ40,BJ45,BJ50,BJ56,BJ62)),IF(ISNUMBER(#REF!),#REF!*CH4_GWP,#REF!))</f>
        <v>134.63236485050001</v>
      </c>
      <c r="BK207" s="316">
        <f>IF(COUNTA(BK31,BK33,BK34,BK35,BK36,BK40,BK45,BK50,BK56,BK62),IF(NOT(COUNT(BK31,BK33,BK34,BK35,BK36,BK40,BK45,BK50,BK56,BK62)),"NK",SUM(BK31,BK33,BK34,BK35,BK36,BK40,BK45,BK50,BK56,BK62)),IF(ISNUMBER(#REF!),#REF!*CH4_GWP,#REF!))</f>
        <v>134.63235006137501</v>
      </c>
      <c r="BL207" s="316">
        <f>IF(COUNTA(BL31,BL33,BL34,BL35,BL36,BL40,BL45,BL50,BL56,BL62),IF(NOT(COUNT(BL31,BL33,BL34,BL35,BL36,BL40,BL45,BL50,BL56,BL62)),"NK",SUM(BL31,BL33,BL34,BL35,BL36,BL40,BL45,BL50,BL56,BL62)),IF(ISNUMBER(#REF!),#REF!*CH4_GWP,#REF!))</f>
        <v>134.632489325634</v>
      </c>
      <c r="BM207" s="316">
        <f>IF(COUNTA(BM31,BM33,BM34,BM35,BM36,BM40,BM45,BM50,BM56,BM62),IF(NOT(COUNT(BM31,BM33,BM34,BM35,BM36,BM40,BM45,BM50,BM56,BM62)),"NK",SUM(BM31,BM33,BM34,BM35,BM36,BM40,BM45,BM50,BM56,BM62)),IF(ISNUMBER(#REF!),#REF!*CH4_GWP,#REF!))</f>
        <v>134.63242677996001</v>
      </c>
      <c r="BN207" s="316">
        <f>IF(COUNTA(BN31,BN33,BN34,BN35,BN36,BN40,BN45,BN50,BN56,BN62),IF(NOT(COUNT(BN31,BN33,BN34,BN35,BN36,BN40,BN45,BN50,BN56,BN62)),"NK",SUM(BN31,BN33,BN34,BN35,BN36,BN40,BN45,BN50,BN56,BN62)),IF(ISNUMBER(#REF!),#REF!*CH4_GWP,#REF!))</f>
        <v>134.63240775436699</v>
      </c>
      <c r="BO207" s="316">
        <f>IF(COUNTA(BO31,BO33,BO34,BO35,BO36,BO40,BO45,BO50,BO56,BO62),IF(NOT(COUNT(BO31,BO33,BO34,BO35,BO36,BO40,BO45,BO50,BO56,BO62)),"NK",SUM(BO31,BO33,BO34,BO35,BO36,BO40,BO45,BO50,BO56,BO62)),IF(ISNUMBER(#REF!),#REF!*CH4_GWP,#REF!))</f>
        <v>134.632418480334</v>
      </c>
      <c r="BP207" s="316">
        <f>IF(COUNTA(BP31,BP33,BP34,BP35,BP36,BP40,BP45,BP50,BP56,BP62),IF(NOT(COUNT(BP31,BP33,BP34,BP35,BP36,BP40,BP45,BP50,BP56,BP62)),"NK",SUM(BP31,BP33,BP34,BP35,BP36,BP40,BP45,BP50,BP56,BP62)),IF(ISNUMBER(#REF!),#REF!*CH4_GWP,#REF!))</f>
        <v>134.63243558507401</v>
      </c>
      <c r="BQ207" s="316">
        <f>IF(COUNTA(BQ31,BQ33,BQ34,BQ35,BQ36,BQ40,BQ45,BQ50,BQ56,BQ62),IF(NOT(COUNT(BQ31,BQ33,BQ34,BQ35,BQ36,BQ40,BQ45,BQ50,BQ56,BQ62)),"NK",SUM(BQ31,BQ33,BQ34,BQ35,BQ36,BQ40,BQ45,BQ50,BQ56,BQ62)),IF(ISNUMBER(#REF!),#REF!*CH4_GWP,#REF!))</f>
        <v>134.632422149934</v>
      </c>
      <c r="BR207" s="316">
        <f>IF(COUNTA(BR31,BR33,BR34,BR35,BR36,BR40,BR45,BR50,BR56,BR62),IF(NOT(COUNT(BR31,BR33,BR34,BR35,BR36,BR40,BR45,BR50,BR56,BR62)),"NK",SUM(BR31,BR33,BR34,BR35,BR36,BR40,BR45,BR50,BR56,BR62)),IF(ISNUMBER(#REF!),#REF!*CH4_GWP,#REF!))</f>
        <v>134.632420992428</v>
      </c>
      <c r="BS207" s="316">
        <f>IF(COUNTA(BS31,BS33,BS34,BS35,BS36,BS40,BS45,BS50,BS56,BS62),IF(NOT(COUNT(BS31,BS33,BS34,BS35,BS36,BS40,BS45,BS50,BS56,BS62)),"NK",SUM(BS31,BS33,BS34,BS35,BS36,BS40,BS45,BS50,BS56,BS62)),IF(ISNUMBER(#REF!),#REF!*CH4_GWP,#REF!))</f>
        <v>134.63242430194299</v>
      </c>
      <c r="BT207" s="316">
        <f>IF(COUNTA(BT31,BT33,BT34,BT35,BT36,BT40,BT45,BT50,BT56,BT62),IF(NOT(COUNT(BT31,BT33,BT34,BT35,BT36,BT40,BT45,BT50,BT56,BT62)),"NK",SUM(BT31,BT33,BT34,BT35,BT36,BT40,BT45,BT50,BT56,BT62)),IF(ISNUMBER(#REF!),#REF!*CH4_GWP,#REF!))</f>
        <v>134.632425757345</v>
      </c>
      <c r="BU207" s="316">
        <f>IF(COUNTA(BU31,BU33,BU34,BU35,BU36,BU40,BU45,BU50,BU56,BU62),IF(NOT(COUNT(BU31,BU33,BU34,BU35,BU36,BU40,BU45,BU50,BU56,BU62)),"NK",SUM(BU31,BU33,BU34,BU35,BU36,BU40,BU45,BU50,BU56,BU62)),IF(ISNUMBER(#REF!),#REF!*CH4_GWP,#REF!))</f>
        <v>134.632423300412</v>
      </c>
      <c r="BV207" s="316">
        <f>IF(COUNTA(BV31,BV33,BV34,BV35,BV36,BV40,BV45,BV50,BV56,BV62),IF(NOT(COUNT(BV31,BV33,BV34,BV35,BV36,BV40,BV45,BV50,BV56,BV62)),"NK",SUM(BV31,BV33,BV34,BV35,BV36,BV40,BV45,BV50,BV56,BV62)),IF(ISNUMBER(#REF!),#REF!*CH4_GWP,#REF!))</f>
        <v>134.632423588032</v>
      </c>
      <c r="BW207" s="316">
        <f>IF(COUNTA(BW31,BW33,BW34,BW35,BW36,BW40,BW45,BW50,BW56,BW62),IF(NOT(COUNT(BW31,BW33,BW34,BW35,BW36,BW40,BW45,BW50,BW56,BW62)),"NK",SUM(BW31,BW33,BW34,BW35,BW36,BW40,BW45,BW50,BW56,BW62)),IF(ISNUMBER(#REF!),#REF!*CH4_GWP,#REF!))</f>
        <v>134.63242423693299</v>
      </c>
      <c r="BX207" s="316">
        <f>IF(COUNTA(BX31,BX33,BX34,BX35,BX36,BX40,BX45,BX50,BX56,BX62),IF(NOT(COUNT(BX31,BX33,BX34,BX35,BX36,BX40,BX45,BX50,BX56,BX62)),"NK",SUM(BX31,BX33,BX34,BX35,BX36,BX40,BX45,BX50,BX56,BX62)),IF(ISNUMBER(#REF!),#REF!*CH4_GWP,#REF!))</f>
        <v>134.63242422068001</v>
      </c>
      <c r="BY207" s="316">
        <f>IF(COUNTA(BY31,BY33,BY34,BY35,BY36,BY40,BY45,BY50,BY56,BY62),IF(NOT(COUNT(BY31,BY33,BY34,BY35,BY36,BY40,BY45,BY50,BY56,BY62)),"NK",SUM(BY31,BY33,BY34,BY35,BY36,BY40,BY45,BY50,BY56,BY62)),IF(ISNUMBER(#REF!),#REF!*CH4_GWP,#REF!))</f>
        <v>134.63242383651399</v>
      </c>
      <c r="BZ207" s="316">
        <f>IF(COUNTA(BZ31,BZ33,BZ34,BZ35,BZ36,BZ40,BZ45,BZ50,BZ56,BZ62),IF(NOT(COUNT(BZ31,BZ33,BZ34,BZ35,BZ36,BZ40,BZ45,BZ50,BZ56,BZ62)),"NK",SUM(BZ31,BZ33,BZ34,BZ35,BZ36,BZ40,BZ45,BZ50,BZ56,BZ62)),IF(ISNUMBER(#REF!),#REF!*CH4_GWP,#REF!))</f>
        <v>134.63242397054</v>
      </c>
      <c r="CA207" s="317">
        <f>IF(COUNTA(CA31,CA33,CA34,CA35,CA36,CA40,CA45,CA50,CA56,CA62),IF(NOT(COUNT(CA31,CA33,CA34,CA35,CA36,CA40,CA45,CA50,CA56,CA62)),"NK",SUM(CA31,CA33,CA34,CA35,CA36,CA40,CA45,CA50,CA56,CA62)),IF(ISNUMBER(#REF!),#REF!*CH4_GWP,#REF!))</f>
        <v>134.632424066167</v>
      </c>
      <c r="CB207" s="318">
        <f>IF(COUNTA(CB31,CB33,CB34,CB35,CB36,CB40,CB45,CB50,CB56,CB62),IF(NOT(COUNT(CB31,CB33,CB34,CB35,CB36,CB40,CB45,CB50,CB56,CB62)),"NK",SUM(CB31,CB33,CB34,CB35,CB36,CB40,CB45,CB50,CB56,CB62)),IF(ISNUMBER(#REF!),#REF!*N2O_GWP,#REF!))</f>
        <v>9.1689999999999994E-2</v>
      </c>
      <c r="CC207" s="316" t="e">
        <f>IF(COUNTA(CC31,CC33,CC34,CC35,CC36,CC40,CC45,CC50,CC56,CC62),IF(NOT(COUNT(CC31,CC33,CC34,CC35,CC36,CC40,CC45,CC50,CC56,CC62)),"NK",SUM(CC31,CC33,CC34,CC35,CC36,CC40,CC45,CC50,CC56,CC62)),IF(ISNUMBER(#REF!),#REF!*N2O_GWP,#REF!))</f>
        <v>#REF!</v>
      </c>
      <c r="CD207" s="316" t="e">
        <f>IF(COUNTA(CD31,CD33,CD34,CD35,CD36,CD40,CD45,CD50,CD56,CD62),IF(NOT(COUNT(CD31,CD33,CD34,CD35,CD36,CD40,CD45,CD50,CD56,CD62)),"NK",SUM(CD31,CD33,CD34,CD35,CD36,CD40,CD45,CD50,CD56,CD62)),IF(ISNUMBER(#REF!),#REF!*N2O_GWP,#REF!))</f>
        <v>#REF!</v>
      </c>
      <c r="CE207" s="316" t="e">
        <f>IF(COUNTA(CE31,CE33,CE34,CE35,CE36,CE40,CE45,CE50,CE56,CE62),IF(NOT(COUNT(CE31,CE33,CE34,CE35,CE36,CE40,CE45,CE50,CE56,CE62)),"NK",SUM(CE31,CE33,CE34,CE35,CE36,CE40,CE45,CE50,CE56,CE62)),IF(ISNUMBER(#REF!),#REF!*N2O_GWP,#REF!))</f>
        <v>#REF!</v>
      </c>
      <c r="CF207" s="316" t="e">
        <f>IF(COUNTA(CF31,CF33,CF34,CF35,CF36,CF40,CF45,CF50,CF56,CF62),IF(NOT(COUNT(CF31,CF33,CF34,CF35,CF36,CF40,CF45,CF50,CF56,CF62)),"NK",SUM(CF31,CF33,CF34,CF35,CF36,CF40,CF45,CF50,CF56,CF62)),IF(ISNUMBER(#REF!),#REF!*N2O_GWP,#REF!))</f>
        <v>#REF!</v>
      </c>
      <c r="CG207" s="316" t="e">
        <f>IF(COUNTA(CG31,CG33,CG34,CG35,CG36,CG40,CG45,CG50,CG56,CG62),IF(NOT(COUNT(CG31,CG33,CG34,CG35,CG36,CG40,CG45,CG50,CG56,CG62)),"NK",SUM(CG31,CG33,CG34,CG35,CG36,CG40,CG45,CG50,CG56,CG62)),IF(ISNUMBER(#REF!),#REF!*N2O_GWP,#REF!))</f>
        <v>#REF!</v>
      </c>
      <c r="CH207" s="316" t="e">
        <f>IF(COUNTA(CH31,CH33,CH34,CH35,CH36,CH40,CH45,CH50,CH56,CH62),IF(NOT(COUNT(CH31,CH33,CH34,CH35,CH36,CH40,CH45,CH50,CH56,CH62)),"NK",SUM(CH31,CH33,CH34,CH35,CH36,CH40,CH45,CH50,CH56,CH62)),IF(ISNUMBER(#REF!),#REF!*N2O_GWP,#REF!))</f>
        <v>#REF!</v>
      </c>
      <c r="CI207" s="316" t="e">
        <f>IF(COUNTA(CI31,CI33,CI34,CI35,CI36,CI40,CI45,CI50,CI56,CI62),IF(NOT(COUNT(CI31,CI33,CI34,CI35,CI36,CI40,CI45,CI50,CI56,CI62)),"NK",SUM(CI31,CI33,CI34,CI35,CI36,CI40,CI45,CI50,CI56,CI62)),IF(ISNUMBER(#REF!),#REF!*N2O_GWP,#REF!))</f>
        <v>#REF!</v>
      </c>
      <c r="CJ207" s="316" t="e">
        <f>IF(COUNTA(CJ31,CJ33,CJ34,CJ35,CJ36,CJ40,CJ45,CJ50,CJ56,CJ62),IF(NOT(COUNT(CJ31,CJ33,CJ34,CJ35,CJ36,CJ40,CJ45,CJ50,CJ56,CJ62)),"NK",SUM(CJ31,CJ33,CJ34,CJ35,CJ36,CJ40,CJ45,CJ50,CJ56,CJ62)),IF(ISNUMBER(#REF!),#REF!*N2O_GWP,#REF!))</f>
        <v>#REF!</v>
      </c>
      <c r="CK207" s="316">
        <f>IF(COUNTA(CK31,CK33,CK34,CK35,CK36,CK40,CK45,CK50,CK56,CK62),IF(NOT(COUNT(CK31,CK33,CK34,CK35,CK36,CK40,CK45,CK50,CK56,CK62)),"NK",SUM(CK31,CK33,CK34,CK35,CK36,CK40,CK45,CK50,CK56,CK62)),IF(ISNUMBER(#REF!),#REF!*N2O_GWP,#REF!))</f>
        <v>0.327839061249591</v>
      </c>
      <c r="CL207" s="316">
        <f>IF(COUNTA(CL31,CL33,CL34,CL35,CL36,CL40,CL45,CL50,CL56,CL62),IF(NOT(COUNT(CL31,CL33,CL34,CL35,CL36,CL40,CL45,CL50,CL56,CL62)),"NK",SUM(CL31,CL33,CL34,CL35,CL36,CL40,CL45,CL50,CL56,CL62)),IF(ISNUMBER(#REF!),#REF!*N2O_GWP,#REF!))</f>
        <v>0.3272937926451</v>
      </c>
      <c r="CM207" s="316">
        <f>IF(COUNTA(CM31,CM33,CM34,CM35,CM36,CM40,CM45,CM50,CM56,CM62),IF(NOT(COUNT(CM31,CM33,CM34,CM35,CM36,CM40,CM45,CM50,CM56,CM62)),"NK",SUM(CM31,CM33,CM34,CM35,CM36,CM40,CM45,CM50,CM56,CM62)),IF(ISNUMBER(#REF!),#REF!*N2O_GWP,#REF!))</f>
        <v>0.326748524040609</v>
      </c>
      <c r="CN207" s="316">
        <f>IF(COUNTA(CN31,CN33,CN34,CN35,CN36,CN40,CN45,CN50,CN56,CN62),IF(NOT(COUNT(CN31,CN33,CN34,CN35,CN36,CN40,CN45,CN50,CN56,CN62)),"NK",SUM(CN31,CN33,CN34,CN35,CN36,CN40,CN45,CN50,CN56,CN62)),IF(ISNUMBER(#REF!),#REF!*N2O_GWP,#REF!))</f>
        <v>0.326203255436118</v>
      </c>
      <c r="CO207" s="316">
        <f>IF(COUNTA(CO31,CO33,CO34,CO35,CO36,CO40,CO45,CO50,CO56,CO62),IF(NOT(COUNT(CO31,CO33,CO34,CO35,CO36,CO40,CO45,CO50,CO56,CO62)),"NK",SUM(CO31,CO33,CO34,CO35,CO36,CO40,CO45,CO50,CO56,CO62)),IF(ISNUMBER(#REF!),#REF!*N2O_GWP,#REF!))</f>
        <v>0.325657986831627</v>
      </c>
      <c r="CP207" s="316">
        <f>IF(COUNTA(CP31,CP33,CP34,CP35,CP36,CP40,CP45,CP50,CP56,CP62),IF(NOT(COUNT(CP31,CP33,CP34,CP35,CP36,CP40,CP45,CP50,CP56,CP62)),"NK",SUM(CP31,CP33,CP34,CP35,CP36,CP40,CP45,CP50,CP56,CP62)),IF(ISNUMBER(#REF!),#REF!*N2O_GWP,#REF!))</f>
        <v>0.325112718227136</v>
      </c>
      <c r="CQ207" s="316">
        <f>IF(COUNTA(CQ31,CQ33,CQ34,CQ35,CQ36,CQ40,CQ45,CQ50,CQ56,CQ62),IF(NOT(COUNT(CQ31,CQ33,CQ34,CQ35,CQ36,CQ40,CQ45,CQ50,CQ56,CQ62)),"NK",SUM(CQ31,CQ33,CQ34,CQ35,CQ36,CQ40,CQ45,CQ50,CQ56,CQ62)),IF(ISNUMBER(#REF!),#REF!*N2O_GWP,#REF!))</f>
        <v>0.324567449622645</v>
      </c>
      <c r="CR207" s="316">
        <f>IF(COUNTA(CR31,CR33,CR34,CR35,CR36,CR40,CR45,CR50,CR56,CR62),IF(NOT(COUNT(CR31,CR33,CR34,CR35,CR36,CR40,CR45,CR50,CR56,CR62)),"NK",SUM(CR31,CR33,CR34,CR35,CR36,CR40,CR45,CR50,CR56,CR62)),IF(ISNUMBER(#REF!),#REF!*N2O_GWP,#REF!))</f>
        <v>0.324022181018154</v>
      </c>
      <c r="CS207" s="316">
        <f>IF(COUNTA(CS31,CS33,CS34,CS35,CS36,CS40,CS45,CS50,CS56,CS62),IF(NOT(COUNT(CS31,CS33,CS34,CS35,CS36,CS40,CS45,CS50,CS56,CS62)),"NK",SUM(CS31,CS33,CS34,CS35,CS36,CS40,CS45,CS50,CS56,CS62)),IF(ISNUMBER(#REF!),#REF!*N2O_GWP,#REF!))</f>
        <v>0.32484008392489</v>
      </c>
      <c r="CT207" s="316">
        <f>IF(COUNTA(CT31,CT33,CT34,CT35,CT36,CT40,CT45,CT50,CT56,CT62),IF(NOT(COUNT(CT31,CT33,CT34,CT35,CT36,CT40,CT45,CT50,CT56,CT62)),"NK",SUM(CT31,CT33,CT34,CT35,CT36,CT40,CT45,CT50,CT56,CT62)),IF(ISNUMBER(#REF!),#REF!*N2O_GWP,#REF!))</f>
        <v>0.32463560819820603</v>
      </c>
      <c r="CU207" s="316">
        <f>IF(COUNTA(CU31,CU33,CU34,CU35,CU36,CU40,CU45,CU50,CU56,CU62),IF(NOT(COUNT(CU31,CU33,CU34,CU35,CU36,CU40,CU45,CU50,CU56,CU62)),"NK",SUM(CU31,CU33,CU34,CU35,CU36,CU40,CU45,CU50,CU56,CU62)),IF(ISNUMBER(#REF!),#REF!*N2O_GWP,#REF!))</f>
        <v>0.32451633069097402</v>
      </c>
      <c r="CV207" s="316">
        <f>IF(COUNTA(CV31,CV33,CV34,CV35,CV36,CV40,CV45,CV50,CV56,CV62),IF(NOT(COUNT(CV31,CV33,CV34,CV35,CV36,CV40,CV45,CV50,CV56,CV62)),"NK",SUM(CV31,CV33,CV34,CV35,CV36,CV40,CV45,CV50,CV56,CV62)),IF(ISNUMBER(#REF!),#REF!*N2O_GWP,#REF!))</f>
        <v>0.324503550958056</v>
      </c>
      <c r="CW207" s="316">
        <f>IF(COUNTA(CW31,CW33,CW34,CW35,CW36,CW40,CW45,CW50,CW56,CW62),IF(NOT(COUNT(CW31,CW33,CW34,CW35,CW36,CW40,CW45,CW50,CW56,CW62)),"NK",SUM(CW31,CW33,CW34,CW35,CW36,CW40,CW45,CW50,CW56,CW62)),IF(ISNUMBER(#REF!),#REF!*N2O_GWP,#REF!))</f>
        <v>0.324623893443031</v>
      </c>
      <c r="CX207" s="316">
        <f>IF(COUNTA(CX31,CX33,CX34,CX35,CX36,CX40,CX45,CX50,CX56,CX62),IF(NOT(COUNT(CX31,CX33,CX34,CX35,CX36,CX40,CX45,CX50,CX56,CX62)),"NK",SUM(CX31,CX33,CX34,CX35,CX36,CX40,CX45,CX50,CX56,CX62)),IF(ISNUMBER(#REF!),#REF!*N2O_GWP,#REF!))</f>
        <v>0.32456984582256698</v>
      </c>
      <c r="CY207" s="316">
        <f>IF(COUNTA(CY31,CY33,CY34,CY35,CY36,CY40,CY45,CY50,CY56,CY62),IF(NOT(COUNT(CY31,CY33,CY34,CY35,CY36,CY40,CY45,CY50,CY56,CY62)),"NK",SUM(CY31,CY33,CY34,CY35,CY36,CY40,CY45,CY50,CY56,CY62)),IF(ISNUMBER(#REF!),#REF!*N2O_GWP,#REF!))</f>
        <v>0.324553405228657</v>
      </c>
      <c r="CZ207" s="316">
        <f>IF(COUNTA(CZ31,CZ33,CZ34,CZ35,CZ36,CZ40,CZ45,CZ50,CZ56,CZ62),IF(NOT(COUNT(CZ31,CZ33,CZ34,CZ35,CZ36,CZ40,CZ45,CZ50,CZ56,CZ62)),"NK",SUM(CZ31,CZ33,CZ34,CZ35,CZ36,CZ40,CZ45,CZ50,CZ56,CZ62)),IF(ISNUMBER(#REF!),#REF!*N2O_GWP,#REF!))</f>
        <v>0.32456267386307802</v>
      </c>
      <c r="DA207" s="316">
        <f>IF(COUNTA(DA31,DA33,DA34,DA35,DA36,DA40,DA45,DA50,DA56,DA62),IF(NOT(COUNT(DA31,DA33,DA34,DA35,DA36,DA40,DA45,DA50,DA56,DA62)),"NK",SUM(DA31,DA33,DA34,DA35,DA36,DA40,DA45,DA50,DA56,DA62)),IF(ISNUMBER(#REF!),#REF!*N2O_GWP,#REF!))</f>
        <v>0.32457745458933301</v>
      </c>
      <c r="DB207" s="316">
        <f>IF(COUNTA(DB31,DB33,DB34,DB35,DB36,DB40,DB45,DB50,DB56,DB62),IF(NOT(COUNT(DB31,DB33,DB34,DB35,DB36,DB40,DB45,DB50,DB56,DB62)),"NK",SUM(DB31,DB33,DB34,DB35,DB36,DB40,DB45,DB50,DB56,DB62)),IF(ISNUMBER(#REF!),#REF!*N2O_GWP,#REF!))</f>
        <v>0.324565844875909</v>
      </c>
      <c r="DC207" s="316">
        <f>IF(COUNTA(DC31,DC33,DC34,DC35,DC36,DC40,DC45,DC50,DC56,DC62),IF(NOT(COUNT(DC31,DC33,DC34,DC35,DC36,DC40,DC45,DC50,DC56,DC62)),"NK",SUM(DC31,DC33,DC34,DC35,DC36,DC40,DC45,DC50,DC56,DC62)),IF(ISNUMBER(#REF!),#REF!*N2O_GWP,#REF!))</f>
        <v>0.32456484463924401</v>
      </c>
      <c r="DD207" s="316">
        <f>IF(COUNTA(DD31,DD33,DD34,DD35,DD36,DD40,DD45,DD50,DD56,DD62),IF(NOT(COUNT(DD31,DD33,DD34,DD35,DD36,DD40,DD45,DD50,DD56,DD62)),"NK",SUM(DD31,DD33,DD34,DD35,DD36,DD40,DD45,DD50,DD56,DD62)),IF(ISNUMBER(#REF!),#REF!*N2O_GWP,#REF!))</f>
        <v>0.32456770449189098</v>
      </c>
      <c r="DE207" s="316">
        <f>IF(COUNTA(DE31,DE33,DE34,DE35,DE36,DE40,DE45,DE50,DE56,DE62),IF(NOT(COUNT(DE31,DE33,DE34,DE35,DE36,DE40,DE45,DE50,DE56,DE62)),"NK",SUM(DE31,DE33,DE34,DE35,DE36,DE40,DE45,DE50,DE56,DE62)),IF(ISNUMBER(#REF!),#REF!*N2O_GWP,#REF!))</f>
        <v>0.32456896214909398</v>
      </c>
      <c r="DF207" s="316">
        <f>IF(COUNTA(DF31,DF33,DF34,DF35,DF36,DF40,DF45,DF50,DF56,DF62),IF(NOT(COUNT(DF31,DF33,DF34,DF35,DF36,DF40,DF45,DF50,DF56,DF62)),"NK",SUM(DF31,DF33,DF34,DF35,DF36,DF40,DF45,DF50,DF56,DF62)),IF(ISNUMBER(#REF!),#REF!*N2O_GWP,#REF!))</f>
        <v>0.32456683903903499</v>
      </c>
      <c r="DG207" s="316">
        <f>IF(COUNTA(DG31,DG33,DG34,DG35,DG36,DG40,DG45,DG50,DG56,DG62),IF(NOT(COUNT(DG31,DG33,DG34,DG35,DG36,DG40,DG45,DG50,DG56,DG62)),"NK",SUM(DG31,DG33,DG34,DG35,DG36,DG40,DG45,DG50,DG56,DG62)),IF(ISNUMBER(#REF!),#REF!*N2O_GWP,#REF!))</f>
        <v>0.324567087579816</v>
      </c>
      <c r="DH207" s="316">
        <f>IF(COUNTA(DH31,DH33,DH34,DH35,DH36,DH40,DH45,DH50,DH56,DH62),IF(NOT(COUNT(DH31,DH33,DH34,DH35,DH36,DH40,DH45,DH50,DH56,DH62)),"NK",SUM(DH31,DH33,DH34,DH35,DH36,DH40,DH45,DH50,DH56,DH62)),IF(ISNUMBER(#REF!),#REF!*N2O_GWP,#REF!))</f>
        <v>0.32456764831495899</v>
      </c>
      <c r="DI207" s="316">
        <f>IF(COUNTA(DI31,DI33,DI34,DI35,DI36,DI40,DI45,DI50,DI56,DI62),IF(NOT(COUNT(DI31,DI33,DI34,DI35,DI36,DI40,DI45,DI50,DI56,DI62)),"NK",SUM(DI31,DI33,DI34,DI35,DI36,DI40,DI45,DI50,DI56,DI62)),IF(ISNUMBER(#REF!),#REF!*N2O_GWP,#REF!))</f>
        <v>0.32456763427072599</v>
      </c>
      <c r="DJ207" s="316">
        <f>IF(COUNTA(DJ31,DJ33,DJ34,DJ35,DJ36,DJ40,DJ45,DJ50,DJ56,DJ62),IF(NOT(COUNT(DJ31,DJ33,DJ34,DJ35,DJ36,DJ40,DJ45,DJ50,DJ56,DJ62)),"NK",SUM(DJ31,DJ33,DJ34,DJ35,DJ36,DJ40,DJ45,DJ50,DJ56,DJ62)),IF(ISNUMBER(#REF!),#REF!*N2O_GWP,#REF!))</f>
        <v>0.32456730230113401</v>
      </c>
      <c r="DK207" s="316">
        <f>IF(COUNTA(DK31,DK33,DK34,DK35,DK36,DK40,DK45,DK50,DK56,DK62),IF(NOT(COUNT(DK31,DK33,DK34,DK35,DK36,DK40,DK45,DK50,DK56,DK62)),"NK",SUM(DK31,DK33,DK34,DK35,DK36,DK40,DK45,DK50,DK56,DK62)),IF(ISNUMBER(#REF!),#REF!*N2O_GWP,#REF!))</f>
        <v>0.32456741811665901</v>
      </c>
      <c r="DL207" s="317">
        <f>IF(COUNTA(DL31,DL33,DL34,DL35,DL36,DL40,DL45,DL50,DL56,DL62),IF(NOT(COUNT(DL31,DL33,DL34,DL35,DL36,DL40,DL45,DL50,DL56,DL62)),"NK",SUM(DL31,DL33,DL34,DL35,DL36,DL40,DL45,DL50,DL56,DL62)),IF(ISNUMBER(#REF!),#REF!*N2O_GWP,#REF!))</f>
        <v>0.32456750075086899</v>
      </c>
      <c r="DM207" s="318">
        <f>IF(COUNTA(DM31,DM33,DM34,DM35,DM36,DM40,DM45,DM50,DM56,DM62),IF(NOT(COUNT(DM31,DM33,DM34,DM35,DM36,DM40,DM45,DM50,DM56,DM62)),"NK",SUM(DM31,DM33,DM34,DM35,DM36,DM40,DM45,DM50,DM56,DM62)),#REF!)</f>
        <v>746.88937399999998</v>
      </c>
      <c r="DN207" s="316" t="str">
        <f>IF(COUNTA(DN31,DN33,DN34,DN35,DN36,DN40,DN45,DN50,DN56,DN62),IF(NOT(COUNT(DN31,DN33,DN34,DN35,DN36,DN40,DN45,DN50,DN56,DN62)),"NK",SUM(DN31,DN33,DN34,DN35,DN36,DN40,DN45,DN50,DN56,DN62)),#REF!)</f>
        <v>NK</v>
      </c>
      <c r="DO207" s="316" t="str">
        <f>IF(COUNTA(DO31,DO33,DO34,DO35,DO36,DO40,DO45,DO50,DO56,DO62),IF(NOT(COUNT(DO31,DO33,DO34,DO35,DO36,DO40,DO45,DO50,DO56,DO62)),"NK",SUM(DO31,DO33,DO34,DO35,DO36,DO40,DO45,DO50,DO56,DO62)),#REF!)</f>
        <v>NK</v>
      </c>
      <c r="DP207" s="316" t="str">
        <f>IF(COUNTA(DP31,DP33,DP34,DP35,DP36,DP40,DP45,DP50,DP56,DP62),IF(NOT(COUNT(DP31,DP33,DP34,DP35,DP36,DP40,DP45,DP50,DP56,DP62)),"NK",SUM(DP31,DP33,DP34,DP35,DP36,DP40,DP45,DP50,DP56,DP62)),#REF!)</f>
        <v>NK</v>
      </c>
      <c r="DQ207" s="316" t="str">
        <f>IF(COUNTA(DQ31,DQ33,DQ34,DQ35,DQ36,DQ40,DQ45,DQ50,DQ56,DQ62),IF(NOT(COUNT(DQ31,DQ33,DQ34,DQ35,DQ36,DQ40,DQ45,DQ50,DQ56,DQ62)),"NK",SUM(DQ31,DQ33,DQ34,DQ35,DQ36,DQ40,DQ45,DQ50,DQ56,DQ62)),#REF!)</f>
        <v>NK</v>
      </c>
      <c r="DR207" s="316" t="str">
        <f>IF(COUNTA(DR31,DR33,DR34,DR35,DR36,DR40,DR45,DR50,DR56,DR62),IF(NOT(COUNT(DR31,DR33,DR34,DR35,DR36,DR40,DR45,DR50,DR56,DR62)),"NK",SUM(DR31,DR33,DR34,DR35,DR36,DR40,DR45,DR50,DR56,DR62)),#REF!)</f>
        <v>NK</v>
      </c>
      <c r="DS207" s="316" t="str">
        <f>IF(COUNTA(DS31,DS33,DS34,DS35,DS36,DS40,DS45,DS50,DS56,DS62),IF(NOT(COUNT(DS31,DS33,DS34,DS35,DS36,DS40,DS45,DS50,DS56,DS62)),"NK",SUM(DS31,DS33,DS34,DS35,DS36,DS40,DS45,DS50,DS56,DS62)),#REF!)</f>
        <v>NK</v>
      </c>
      <c r="DT207" s="316" t="str">
        <f>IF(COUNTA(DT31,DT33,DT34,DT35,DT36,DT40,DT45,DT50,DT56,DT62),IF(NOT(COUNT(DT31,DT33,DT34,DT35,DT36,DT40,DT45,DT50,DT56,DT62)),"NK",SUM(DT31,DT33,DT34,DT35,DT36,DT40,DT45,DT50,DT56,DT62)),#REF!)</f>
        <v>NK</v>
      </c>
      <c r="DU207" s="316" t="str">
        <f>IF(COUNTA(DU31,DU33,DU34,DU35,DU36,DU40,DU45,DU50,DU56,DU62),IF(NOT(COUNT(DU31,DU33,DU34,DU35,DU36,DU40,DU45,DU50,DU56,DU62)),"NK",SUM(DU31,DU33,DU34,DU35,DU36,DU40,DU45,DU50,DU56,DU62)),#REF!)</f>
        <v>NK</v>
      </c>
      <c r="DV207" s="316">
        <f>IF(COUNTA(DV31,DV33,DV34,DV35,DV36,DV40,DV45,DV50,DV56,DV62),IF(NOT(COUNT(DV31,DV33,DV34,DV35,DV36,DV40,DV45,DV50,DV56,DV62)),"NK",SUM(DV31,DV33,DV34,DV35,DV36,DV40,DV45,DV50,DV56,DV62)),#REF!)</f>
        <v>1073.3469290432236</v>
      </c>
      <c r="DW207" s="316">
        <f>IF(COUNTA(DW31,DW33,DW34,DW35,DW36,DW40,DW45,DW50,DW56,DW62),IF(NOT(COUNT(DW31,DW33,DW34,DW35,DW36,DW40,DW45,DW50,DW56,DW62)),"NK",SUM(DW31,DW33,DW34,DW35,DW36,DW40,DW45,DW50,DW56,DW62)),#REF!)</f>
        <v>952.83367282827919</v>
      </c>
      <c r="DX207" s="316">
        <f>IF(COUNTA(DX31,DX33,DX34,DX35,DX36,DX40,DX45,DX50,DX56,DX62),IF(NOT(COUNT(DX31,DX33,DX34,DX35,DX36,DX40,DX45,DX50,DX56,DX62)),"NK",SUM(DX31,DX33,DX34,DX35,DX36,DX40,DX45,DX50,DX56,DX62)),#REF!)</f>
        <v>832.52378970601455</v>
      </c>
      <c r="DY207" s="316">
        <f>IF(COUNTA(DY31,DY33,DY34,DY35,DY36,DY40,DY45,DY50,DY56,DY62),IF(NOT(COUNT(DY31,DY33,DY34,DY35,DY36,DY40,DY45,DY50,DY56,DY62)),"NK",SUM(DY31,DY33,DY34,DY35,DY36,DY40,DY45,DY50,DY56,DY62)),#REF!)</f>
        <v>830.9773354191841</v>
      </c>
      <c r="DZ207" s="316">
        <f>IF(COUNTA(DZ31,DZ33,DZ34,DZ35,DZ36,DZ40,DZ45,DZ50,DZ56,DZ62),IF(NOT(COUNT(DZ31,DZ33,DZ34,DZ35,DZ36,DZ40,DZ45,DZ50,DZ56,DZ62)),"NK",SUM(DZ31,DZ33,DZ34,DZ35,DZ36,DZ40,DZ45,DZ50,DZ56,DZ62)),#REF!)</f>
        <v>829.4320140812506</v>
      </c>
      <c r="EA207" s="316">
        <f>IF(COUNTA(EA31,EA33,EA34,EA35,EA36,EA40,EA45,EA50,EA56,EA62),IF(NOT(COUNT(EA31,EA33,EA34,EA35,EA36,EA40,EA45,EA50,EA56,EA62)),"NK",SUM(EA31,EA33,EA34,EA35,EA36,EA40,EA45,EA50,EA56,EA62)),#REF!)</f>
        <v>827.88669274331824</v>
      </c>
      <c r="EB207" s="316">
        <f>IF(COUNTA(EB31,EB33,EB34,EB35,EB36,EB40,EB45,EB50,EB56,EB62),IF(NOT(COUNT(EB31,EB33,EB34,EB35,EB36,EB40,EB45,EB50,EB56,EB62)),"NK",SUM(EB31,EB33,EB34,EB35,EB36,EB40,EB45,EB50,EB56,EB62)),#REF!)</f>
        <v>826.34137140538564</v>
      </c>
      <c r="EC207" s="316">
        <f>IF(COUNTA(EC31,EC33,EC34,EC35,EC36,EC40,EC45,EC50,EC56,EC62),IF(NOT(COUNT(EC31,EC33,EC34,EC35,EC36,EC40,EC45,EC50,EC56,EC62)),"NK",SUM(EC31,EC33,EC34,EC35,EC36,EC40,EC45,EC50,EC56,EC62)),#REF!)</f>
        <v>824.79605006745203</v>
      </c>
      <c r="ED207" s="316">
        <f>IF(COUNTA(ED31,ED33,ED34,ED35,ED36,ED40,ED45,ED50,ED56,ED62),IF(NOT(COUNT(ED31,ED33,ED34,ED35,ED36,ED40,ED45,ED50,ED56,ED62)),"NK",SUM(ED31,ED33,ED34,ED35,ED36,ED40,ED45,ED50,ED56,ED62)),#REF!)</f>
        <v>824.77809721854692</v>
      </c>
      <c r="EE207" s="316">
        <f>IF(COUNTA(EE31,EE33,EE34,EE35,EE36,EE40,EE45,EE50,EE56,EE62),IF(NOT(COUNT(EE31,EE33,EE34,EE35,EE36,EE40,EE45,EE50,EE56,EE62)),"NK",SUM(EE31,EE33,EE34,EE35,EE36,EE40,EE45,EE50,EE56,EE62)),#REF!)</f>
        <v>824.77765611682219</v>
      </c>
      <c r="EF207" s="316">
        <f>IF(COUNTA(EF31,EF33,EF34,EF35,EF36,EF40,EF45,EF50,EF56,EF62),IF(NOT(COUNT(EF31,EF33,EF34,EF35,EF36,EF40,EF45,EF50,EF56,EF62)),"NK",SUM(EF31,EF33,EF34,EF35,EF36,EF40,EF45,EF50,EF56,EF62)),#REF!)</f>
        <v>824.777398807483</v>
      </c>
      <c r="EG207" s="316">
        <f>IF(COUNTA(EG31,EG33,EG34,EG35,EG36,EG40,EG45,EG50,EG56,EG62),IF(NOT(COUNT(EG31,EG33,EG34,EG35,EG36,EG40,EG45,EG50,EG56,EG62)),"NK",SUM(EG31,EG33,EG34,EG35,EG36,EG40,EG45,EG50,EG56,EG62)),#REF!)</f>
        <v>824.77737123862516</v>
      </c>
      <c r="EH207" s="316">
        <f>IF(COUNTA(EH31,EH33,EH34,EH35,EH36,EH40,EH45,EH50,EH56,EH62),IF(NOT(COUNT(EH31,EH33,EH34,EH35,EH36,EH40,EH45,EH50,EH56,EH62)),"NK",SUM(EH31,EH33,EH34,EH35,EH36,EH40,EH45,EH50,EH56,EH62)),#REF!)</f>
        <v>824.777630845369</v>
      </c>
      <c r="EI207" s="316">
        <f>IF(COUNTA(EI31,EI33,EI34,EI35,EI36,EI40,EI45,EI50,EI56,EI62),IF(NOT(COUNT(EI31,EI33,EI34,EI35,EI36,EI40,EI45,EI50,EI56,EI62)),"NK",SUM(EI31,EI33,EI34,EI35,EI36,EI40,EI45,EI50,EI56,EI62)),#REF!)</f>
        <v>824.76697512885164</v>
      </c>
      <c r="EJ207" s="316">
        <f>IF(COUNTA(EJ31,EJ33,EJ34,EJ35,EJ36,EJ40,EJ45,EJ50,EJ56,EJ62),IF(NOT(COUNT(EJ31,EJ33,EJ34,EJ35,EJ36,EJ40,EJ45,EJ50,EJ56,EJ62)),"NK",SUM(EJ31,EJ33,EJ34,EJ35,EJ36,EJ40,EJ45,EJ50,EJ56,EJ62)),#REF!)</f>
        <v>824.76693966266475</v>
      </c>
      <c r="EK207" s="316">
        <f>IF(COUNTA(EK31,EK33,EK34,EK35,EK36,EK40,EK45,EK50,EK56,EK62),IF(NOT(COUNT(EK31,EK33,EK34,EK35,EK36,EK40,EK45,EK50,EK56,EK62)),"NK",SUM(EK31,EK33,EK34,EK35,EK36,EK40,EK45,EK50,EK56,EK62)),#REF!)</f>
        <v>824.76695965726606</v>
      </c>
      <c r="EL207" s="316">
        <f>IF(COUNTA(EL31,EL33,EL34,EL35,EL36,EL40,EL45,EL50,EL56,EL62),IF(NOT(COUNT(EL31,EL33,EL34,EL35,EL36,EL40,EL45,EL50,EL56,EL62)),"NK",SUM(EL31,EL33,EL34,EL35,EL36,EL40,EL45,EL50,EL56,EL62)),#REF!)</f>
        <v>824.7669915427324</v>
      </c>
      <c r="EM207" s="316">
        <f>IF(COUNTA(EM31,EM33,EM34,EM35,EM36,EM40,EM45,EM50,EM56,EM62),IF(NOT(COUNT(EM31,EM33,EM34,EM35,EM36,EM40,EM45,EM50,EM56,EM62)),"NK",SUM(EM31,EM33,EM34,EM35,EM36,EM40,EM45,EM50,EM56,EM62)),#REF!)</f>
        <v>824.76696649787891</v>
      </c>
      <c r="EN207" s="316">
        <f>IF(COUNTA(EN31,EN33,EN34,EN35,EN36,EN40,EN45,EN50,EN56,EN62),IF(NOT(COUNT(EN31,EN33,EN34,EN35,EN36,EN40,EN45,EN50,EN56,EN62)),"NK",SUM(EN31,EN33,EN34,EN35,EN36,EN40,EN45,EN50,EN56,EN62)),#REF!)</f>
        <v>824.75432034365019</v>
      </c>
      <c r="EO207" s="316">
        <f>IF(COUNTA(EO31,EO33,EO34,EO35,EO36,EO40,EO45,EO50,EO56,EO62),IF(NOT(COUNT(EO31,EO33,EO34,EO35,EO36,EO40,EO45,EO50,EO56,EO62)),"NK",SUM(EO31,EO33,EO34,EO35,EO36,EO40,EO45,EO50,EO56,EO62)),#REF!)</f>
        <v>824.75432651301787</v>
      </c>
      <c r="EP207" s="316">
        <f>IF(COUNTA(EP31,EP33,EP34,EP35,EP36,EP40,EP45,EP50,EP56,EP62),IF(NOT(COUNT(EP31,EP33,EP34,EP35,EP36,EP40,EP45,EP50,EP56,EP62)),"NK",SUM(EP31,EP33,EP34,EP35,EP36,EP40,EP45,EP50,EP56,EP62)),#REF!)</f>
        <v>824.75432922607706</v>
      </c>
      <c r="EQ207" s="316">
        <f>IF(COUNTA(EQ31,EQ33,EQ34,EQ35,EQ36,EQ40,EQ45,EQ50,EQ56,EQ62),IF(NOT(COUNT(EQ31,EQ33,EQ34,EQ35,EQ36,EQ40,EQ45,EQ50,EQ56,EQ62)),"NK",SUM(EQ31,EQ33,EQ34,EQ35,EQ36,EQ40,EQ45,EQ50,EQ56,EQ62)),#REF!)</f>
        <v>824.75432464603398</v>
      </c>
      <c r="ER207" s="316">
        <f>IF(COUNTA(ER31,ER33,ER34,ER35,ER36,ER40,ER45,ER50,ER56,ER62),IF(NOT(COUNT(ER31,ER33,ER34,ER35,ER36,ER40,ER45,ER50,ER56,ER62)),"NK",SUM(ER31,ER33,ER34,ER35,ER36,ER40,ER45,ER50,ER56,ER62)),#REF!)</f>
        <v>824.75432518219475</v>
      </c>
      <c r="ES207" s="316">
        <f>IF(COUNTA(ES31,ES33,ES34,ES35,ES36,ES40,ES45,ES50,ES56,ES62),IF(NOT(COUNT(ES31,ES33,ES34,ES35,ES36,ES40,ES45,ES50,ES56,ES62)),"NK",SUM(ES31,ES33,ES34,ES35,ES36,ES40,ES45,ES50,ES56,ES62)),#REF!)</f>
        <v>824.75196780576903</v>
      </c>
      <c r="ET207" s="316">
        <f>IF(COUNTA(ET31,ET33,ET34,ET35,ET36,ET40,ET45,ET50,ET56,ET62),IF(NOT(COUNT(ET31,ET33,ET34,ET35,ET36,ET40,ET45,ET50,ET56,ET62)),"NK",SUM(ET31,ET33,ET34,ET35,ET36,ET40,ET45,ET50,ET56,ET62)),#REF!)</f>
        <v>824.75196777547171</v>
      </c>
      <c r="EU207" s="316">
        <f>IF(COUNTA(EU31,EU33,EU34,EU35,EU36,EU40,EU45,EU50,EU56,EU62),IF(NOT(COUNT(EU31,EU33,EU34,EU35,EU36,EU40,EU45,EU50,EU56,EU62)),"NK",SUM(EU31,EU33,EU34,EU35,EU36,EU40,EU45,EU50,EU56,EU62)),#REF!)</f>
        <v>824.75196705933615</v>
      </c>
      <c r="EV207" s="316">
        <f>IF(COUNTA(EV31,EV33,EV34,EV35,EV36,EV40,EV45,EV50,EV56,EV62),IF(NOT(COUNT(EV31,EV33,EV34,EV35,EV36,EV40,EV45,EV50,EV56,EV62)),"NK",SUM(EV31,EV33,EV34,EV35,EV36,EV40,EV45,EV50,EV56,EV62)),#REF!)</f>
        <v>824.75196730917764</v>
      </c>
      <c r="EW207" s="316">
        <f>IF(COUNTA(EW31,EW33,EW34,EW35,EW36,EW40,EW45,EW50,EW56,EW62),IF(NOT(COUNT(EW31,EW33,EW34,EW35,EW36,EW40,EW45,EW50,EW56,EW62)),"NK",SUM(EW31,EW33,EW34,EW35,EW36,EW40,EW45,EW50,EW56,EW62)),#REF!)</f>
        <v>824.75196748743883</v>
      </c>
      <c r="EX207" s="169"/>
      <c r="EY207" s="169"/>
      <c r="EZ207" s="169"/>
      <c r="FA207" s="169"/>
      <c r="FB207" s="169"/>
      <c r="FC207" s="169"/>
      <c r="FD207" s="169"/>
      <c r="FE207" s="169"/>
      <c r="FF207" s="169"/>
      <c r="FG207" s="169"/>
      <c r="FH207" s="169"/>
      <c r="FI207" s="169"/>
      <c r="FJ207" s="169"/>
      <c r="FK207" s="169"/>
      <c r="FL207" s="169"/>
    </row>
    <row r="208" spans="1:168" ht="15" customHeight="1" outlineLevel="1">
      <c r="A208" s="238"/>
      <c r="B208" s="290"/>
      <c r="C208" s="291"/>
      <c r="D208" s="264" t="s">
        <v>259</v>
      </c>
      <c r="E208" s="208" t="s">
        <v>7</v>
      </c>
      <c r="F208" s="316">
        <f>IF(COUNTA(F19),IF(NOT(COUNT(F19)),"NK",SUM(F19)),#REF!)</f>
        <v>725.99609635737795</v>
      </c>
      <c r="G208" s="316" t="e">
        <f>IF(COUNTA(G19),IF(NOT(COUNT(G19)),"NK",SUM(G19)),#REF!)</f>
        <v>#REF!</v>
      </c>
      <c r="H208" s="316" t="e">
        <f>IF(COUNTA(H19),IF(NOT(COUNT(H19)),"NK",SUM(H19)),#REF!)</f>
        <v>#REF!</v>
      </c>
      <c r="I208" s="316" t="e">
        <f>IF(COUNTA(I19),IF(NOT(COUNT(I19)),"NK",SUM(I19)),#REF!)</f>
        <v>#REF!</v>
      </c>
      <c r="J208" s="316" t="e">
        <f>IF(COUNTA(J19),IF(NOT(COUNT(J19)),"NK",SUM(J19)),#REF!)</f>
        <v>#REF!</v>
      </c>
      <c r="K208" s="316" t="e">
        <f>IF(COUNTA(K19),IF(NOT(COUNT(K19)),"NK",SUM(K19)),#REF!)</f>
        <v>#REF!</v>
      </c>
      <c r="L208" s="316" t="e">
        <f>IF(COUNTA(L19),IF(NOT(COUNT(L19)),"NK",SUM(L19)),#REF!)</f>
        <v>#REF!</v>
      </c>
      <c r="M208" s="316" t="e">
        <f>IF(COUNTA(M19),IF(NOT(COUNT(M19)),"NK",SUM(M19)),#REF!)</f>
        <v>#REF!</v>
      </c>
      <c r="N208" s="316" t="e">
        <f>IF(COUNTA(N19),IF(NOT(COUNT(N19)),"NK",SUM(N19)),#REF!)</f>
        <v>#REF!</v>
      </c>
      <c r="O208" s="316">
        <f>IF(COUNTA(O19),IF(NOT(COUNT(O19)),"NK",SUM(O19)),#REF!)</f>
        <v>-2401.82771447505</v>
      </c>
      <c r="P208" s="316">
        <f>IF(COUNTA(P19),IF(NOT(COUNT(P19)),"NK",SUM(P19)),#REF!)</f>
        <v>-2062.7082170090698</v>
      </c>
      <c r="Q208" s="316">
        <f>IF(COUNTA(Q19),IF(NOT(COUNT(Q19)),"NK",SUM(Q19)),#REF!)</f>
        <v>-1692.7701197496999</v>
      </c>
      <c r="R208" s="316">
        <f>IF(COUNTA(R19),IF(NOT(COUNT(R19)),"NK",SUM(R19)),#REF!)</f>
        <v>-2027.61294382505</v>
      </c>
      <c r="S208" s="316">
        <f>IF(COUNTA(S19),IF(NOT(COUNT(S19)),"NK",SUM(S19)),#REF!)</f>
        <v>-1815.65317310467</v>
      </c>
      <c r="T208" s="316">
        <f>IF(COUNTA(T19),IF(NOT(COUNT(T19)),"NK",SUM(T19)),#REF!)</f>
        <v>-1560.2467428201701</v>
      </c>
      <c r="U208" s="316">
        <f>IF(COUNTA(U19),IF(NOT(COUNT(U19)),"NK",SUM(U19)),#REF!)</f>
        <v>-1516.2735112677001</v>
      </c>
      <c r="V208" s="316">
        <f>IF(COUNTA(V19),IF(NOT(COUNT(V19)),"NK",SUM(V19)),#REF!)</f>
        <v>-1579.96935089718</v>
      </c>
      <c r="W208" s="316">
        <f>IF(COUNTA(W19),IF(NOT(COUNT(W19)),"NK",SUM(W19)),#REF!)</f>
        <v>-1362.9885784195999</v>
      </c>
      <c r="X208" s="316">
        <f>IF(COUNTA(X19),IF(NOT(COUNT(X19)),"NK",SUM(X19)),#REF!)</f>
        <v>-1265.6350816875699</v>
      </c>
      <c r="Y208" s="316">
        <f>IF(COUNTA(Y19),IF(NOT(COUNT(Y19)),"NK",SUM(Y19)),#REF!)</f>
        <v>-1169.29752084849</v>
      </c>
      <c r="Z208" s="316">
        <f>IF(COUNTA(Z19),IF(NOT(COUNT(Z19)),"NK",SUM(Z19)),#REF!)</f>
        <v>-1115.2959866747699</v>
      </c>
      <c r="AA208" s="316">
        <f>IF(COUNTA(AA19),IF(NOT(COUNT(AA19)),"NK",SUM(AA19)),#REF!)</f>
        <v>-987.71305585315895</v>
      </c>
      <c r="AB208" s="316">
        <f>IF(COUNTA(AB19),IF(NOT(COUNT(AB19)),"NK",SUM(AB19)),#REF!)</f>
        <v>-336.74662582072102</v>
      </c>
      <c r="AC208" s="316">
        <f>IF(COUNTA(AC19),IF(NOT(COUNT(AC19)),"NK",SUM(AC19)),#REF!)</f>
        <v>-232.423607327692</v>
      </c>
      <c r="AD208" s="316">
        <f>IF(COUNTA(AD19),IF(NOT(COUNT(AD19)),"NK",SUM(AD19)),#REF!)</f>
        <v>-130.622611633134</v>
      </c>
      <c r="AE208" s="316">
        <f>IF(COUNTA(AE19),IF(NOT(COUNT(AE19)),"NK",SUM(AE19)),#REF!)</f>
        <v>-16.254847588900699</v>
      </c>
      <c r="AF208" s="316">
        <f>IF(COUNTA(AF19),IF(NOT(COUNT(AF19)),"NK",SUM(AF19)),#REF!)</f>
        <v>129.307133085717</v>
      </c>
      <c r="AG208" s="316">
        <f>IF(COUNTA(AG19),IF(NOT(COUNT(AG19)),"NK",SUM(AG19)),#REF!)</f>
        <v>1.87392245340448</v>
      </c>
      <c r="AH208" s="316">
        <f>IF(COUNTA(AH19),IF(NOT(COUNT(AH19)),"NK",SUM(AH19)),#REF!)</f>
        <v>146.19294260952401</v>
      </c>
      <c r="AI208" s="316">
        <f>IF(COUNTA(AI19),IF(NOT(COUNT(AI19)),"NK",SUM(AI19)),#REF!)</f>
        <v>48.595202789477298</v>
      </c>
      <c r="AJ208" s="316">
        <f>IF(COUNTA(AJ19),IF(NOT(COUNT(AJ19)),"NK",SUM(AJ19)),#REF!)</f>
        <v>-49.9962754498058</v>
      </c>
      <c r="AK208" s="316">
        <f>IF(COUNTA(AK19),IF(NOT(COUNT(AK19)),"NK",SUM(AK19)),#REF!)</f>
        <v>-147.90899157266799</v>
      </c>
      <c r="AL208" s="316">
        <f>IF(COUNTA(AL19),IF(NOT(COUNT(AL19)),"NK",SUM(AL19)),#REF!)</f>
        <v>-125.710519214104</v>
      </c>
      <c r="AM208" s="316">
        <f>IF(COUNTA(AM19),IF(NOT(COUNT(AM19)),"NK",SUM(AM19)),#REF!)</f>
        <v>-53.922223814355696</v>
      </c>
      <c r="AN208" s="316">
        <f>IF(COUNTA(AN19),IF(NOT(COUNT(AN19)),"NK",SUM(AN19)),#REF!)</f>
        <v>17.4065809264034</v>
      </c>
      <c r="AO208" s="316">
        <f>IF(COUNTA(AO19),IF(NOT(COUNT(AO19)),"NK",SUM(AO19)),#REF!)</f>
        <v>88.222309649045002</v>
      </c>
      <c r="AP208" s="317">
        <f>IF(COUNTA(AP19),IF(NOT(COUNT(AP19)),"NK",SUM(AP19)),#REF!)</f>
        <v>196.12062608346901</v>
      </c>
      <c r="AQ208" s="318">
        <f>IF(COUNTA(AQ19),IF(NOT(COUNT(AQ19)),"NK",SUM(AQ19)),IF(ISNUMBER(#REF!),#REF!*CH4_GWP,#REF!))</f>
        <v>392.3938144</v>
      </c>
      <c r="AR208" s="316" t="e">
        <f>IF(COUNTA(AR19),IF(NOT(COUNT(AR19)),"NK",SUM(AR19)),IF(ISNUMBER(#REF!),#REF!*CH4_GWP,#REF!))</f>
        <v>#REF!</v>
      </c>
      <c r="AS208" s="316" t="e">
        <f>IF(COUNTA(AS19),IF(NOT(COUNT(AS19)),"NK",SUM(AS19)),IF(ISNUMBER(#REF!),#REF!*CH4_GWP,#REF!))</f>
        <v>#REF!</v>
      </c>
      <c r="AT208" s="316" t="e">
        <f>IF(COUNTA(AT19),IF(NOT(COUNT(AT19)),"NK",SUM(AT19)),IF(ISNUMBER(#REF!),#REF!*CH4_GWP,#REF!))</f>
        <v>#REF!</v>
      </c>
      <c r="AU208" s="316" t="e">
        <f>IF(COUNTA(AU19),IF(NOT(COUNT(AU19)),"NK",SUM(AU19)),IF(ISNUMBER(#REF!),#REF!*CH4_GWP,#REF!))</f>
        <v>#REF!</v>
      </c>
      <c r="AV208" s="316" t="e">
        <f>IF(COUNTA(AV19),IF(NOT(COUNT(AV19)),"NK",SUM(AV19)),IF(ISNUMBER(#REF!),#REF!*CH4_GWP,#REF!))</f>
        <v>#REF!</v>
      </c>
      <c r="AW208" s="316" t="e">
        <f>IF(COUNTA(AW19),IF(NOT(COUNT(AW19)),"NK",SUM(AW19)),IF(ISNUMBER(#REF!),#REF!*CH4_GWP,#REF!))</f>
        <v>#REF!</v>
      </c>
      <c r="AX208" s="316" t="e">
        <f>IF(COUNTA(AX19),IF(NOT(COUNT(AX19)),"NK",SUM(AX19)),IF(ISNUMBER(#REF!),#REF!*CH4_GWP,#REF!))</f>
        <v>#REF!</v>
      </c>
      <c r="AY208" s="316" t="e">
        <f>IF(COUNTA(AY19),IF(NOT(COUNT(AY19)),"NK",SUM(AY19)),IF(ISNUMBER(#REF!),#REF!*CH4_GWP,#REF!))</f>
        <v>#REF!</v>
      </c>
      <c r="AZ208" s="316">
        <f>IF(COUNTA(AZ19),IF(NOT(COUNT(AZ19)),"NK",SUM(AZ19)),IF(ISNUMBER(#REF!),#REF!*CH4_GWP,#REF!))</f>
        <v>781.080451949382</v>
      </c>
      <c r="BA208" s="316">
        <f>IF(COUNTA(BA19),IF(NOT(COUNT(BA19)),"NK",SUM(BA19)),IF(ISNUMBER(#REF!),#REF!*CH4_GWP,#REF!))</f>
        <v>781.032447774915</v>
      </c>
      <c r="BB208" s="316">
        <f>IF(COUNTA(BB19),IF(NOT(COUNT(BB19)),"NK",SUM(BB19)),IF(ISNUMBER(#REF!),#REF!*CH4_GWP,#REF!))</f>
        <v>780.98228758945402</v>
      </c>
      <c r="BC208" s="316">
        <f>IF(COUNTA(BC19),IF(NOT(COUNT(BC19)),"NK",SUM(BC19)),IF(ISNUMBER(#REF!),#REF!*CH4_GWP,#REF!))</f>
        <v>786.01847102176202</v>
      </c>
      <c r="BD208" s="316">
        <f>IF(COUNTA(BD19),IF(NOT(COUNT(BD19)),"NK",SUM(BD19)),IF(ISNUMBER(#REF!),#REF!*CH4_GWP,#REF!))</f>
        <v>790.93129222299501</v>
      </c>
      <c r="BE208" s="316">
        <f>IF(COUNTA(BE19),IF(NOT(COUNT(BE19)),"NK",SUM(BE19)),IF(ISNUMBER(#REF!),#REF!*CH4_GWP,#REF!))</f>
        <v>795.848935661008</v>
      </c>
      <c r="BF208" s="316">
        <f>IF(COUNTA(BF19),IF(NOT(COUNT(BF19)),"NK",SUM(BF19)),IF(ISNUMBER(#REF!),#REF!*CH4_GWP,#REF!))</f>
        <v>800.76531898104201</v>
      </c>
      <c r="BG208" s="316">
        <f>IF(COUNTA(BG19),IF(NOT(COUNT(BG19)),"NK",SUM(BG19)),IF(ISNUMBER(#REF!),#REF!*CH4_GWP,#REF!))</f>
        <v>805.65360298438304</v>
      </c>
      <c r="BH208" s="316">
        <f>IF(COUNTA(BH19),IF(NOT(COUNT(BH19)),"NK",SUM(BH19)),IF(ISNUMBER(#REF!),#REF!*CH4_GWP,#REF!))</f>
        <v>805.533078221506</v>
      </c>
      <c r="BI208" s="316">
        <f>IF(COUNTA(BI19),IF(NOT(COUNT(BI19)),"NK",SUM(BI19)),IF(ISNUMBER(#REF!),#REF!*CH4_GWP,#REF!))</f>
        <v>805.48897910226901</v>
      </c>
      <c r="BJ208" s="316">
        <f>IF(COUNTA(BJ19),IF(NOT(COUNT(BJ19)),"NK",SUM(BJ19)),IF(ISNUMBER(#REF!),#REF!*CH4_GWP,#REF!))</f>
        <v>805.44341111830295</v>
      </c>
      <c r="BK208" s="316">
        <f>IF(COUNTA(BK19),IF(NOT(COUNT(BK19)),"NK",SUM(BK19)),IF(ISNUMBER(#REF!),#REF!*CH4_GWP,#REF!))</f>
        <v>805.39668728232698</v>
      </c>
      <c r="BL208" s="316">
        <f>IF(COUNTA(BL19),IF(NOT(COUNT(BL19)),"NK",SUM(BL19)),IF(ISNUMBER(#REF!),#REF!*CH4_GWP,#REF!))</f>
        <v>805.34863841689298</v>
      </c>
      <c r="BM208" s="316">
        <f>IF(COUNTA(BM19),IF(NOT(COUNT(BM19)),"NK",SUM(BM19)),IF(ISNUMBER(#REF!),#REF!*CH4_GWP,#REF!))</f>
        <v>805.35628424848005</v>
      </c>
      <c r="BN208" s="316">
        <f>IF(COUNTA(BN19),IF(NOT(COUNT(BN19)),"NK",SUM(BN19)),IF(ISNUMBER(#REF!),#REF!*CH4_GWP,#REF!))</f>
        <v>805.30183193894504</v>
      </c>
      <c r="BO208" s="316">
        <f>IF(COUNTA(BO19),IF(NOT(COUNT(BO19)),"NK",SUM(BO19)),IF(ISNUMBER(#REF!),#REF!*CH4_GWP,#REF!))</f>
        <v>805.24630071363094</v>
      </c>
      <c r="BP208" s="316">
        <f>IF(COUNTA(BP19),IF(NOT(COUNT(BP19)),"NK",SUM(BP19)),IF(ISNUMBER(#REF!),#REF!*CH4_GWP,#REF!))</f>
        <v>805.18961653585598</v>
      </c>
      <c r="BQ208" s="316">
        <f>IF(COUNTA(BQ19),IF(NOT(COUNT(BQ19)),"NK",SUM(BQ19)),IF(ISNUMBER(#REF!),#REF!*CH4_GWP,#REF!))</f>
        <v>805.13174835299503</v>
      </c>
      <c r="BR208" s="316">
        <f>IF(COUNTA(BR19),IF(NOT(COUNT(BR19)),"NK",SUM(BR19)),IF(ISNUMBER(#REF!),#REF!*CH4_GWP,#REF!))</f>
        <v>804.96188373284394</v>
      </c>
      <c r="BS208" s="316">
        <f>IF(COUNTA(BS19),IF(NOT(COUNT(BS19)),"NK",SUM(BS19)),IF(ISNUMBER(#REF!),#REF!*CH4_GWP,#REF!))</f>
        <v>804.90309642289196</v>
      </c>
      <c r="BT208" s="316">
        <f>IF(COUNTA(BT19),IF(NOT(COUNT(BT19)),"NK",SUM(BT19)),IF(ISNUMBER(#REF!),#REF!*CH4_GWP,#REF!))</f>
        <v>804.84390076575903</v>
      </c>
      <c r="BU208" s="316">
        <f>IF(COUNTA(BU19),IF(NOT(COUNT(BU19)),"NK",SUM(BU19)),IF(ISNUMBER(#REF!),#REF!*CH4_GWP,#REF!))</f>
        <v>804.78429024431898</v>
      </c>
      <c r="BV208" s="316">
        <f>IF(COUNTA(BV19),IF(NOT(COUNT(BV19)),"NK",SUM(BV19)),IF(ISNUMBER(#REF!),#REF!*CH4_GWP,#REF!))</f>
        <v>804.72425400580801</v>
      </c>
      <c r="BW208" s="316">
        <f>IF(COUNTA(BW19),IF(NOT(COUNT(BW19)),"NK",SUM(BW19)),IF(ISNUMBER(#REF!),#REF!*CH4_GWP,#REF!))</f>
        <v>804.87813496567503</v>
      </c>
      <c r="BX208" s="316">
        <f>IF(COUNTA(BX19),IF(NOT(COUNT(BX19)),"NK",SUM(BX19)),IF(ISNUMBER(#REF!),#REF!*CH4_GWP,#REF!))</f>
        <v>804.81593453010396</v>
      </c>
      <c r="BY208" s="316">
        <f>IF(COUNTA(BY19),IF(NOT(COUNT(BY19)),"NK",SUM(BY19)),IF(ISNUMBER(#REF!),#REF!*CH4_GWP,#REF!))</f>
        <v>804.75286479101703</v>
      </c>
      <c r="BZ208" s="316">
        <f>IF(COUNTA(BZ19),IF(NOT(COUNT(BZ19)),"NK",SUM(BZ19)),IF(ISNUMBER(#REF!),#REF!*CH4_GWP,#REF!))</f>
        <v>804.68893341328805</v>
      </c>
      <c r="CA208" s="317">
        <f>IF(COUNTA(CA19),IF(NOT(COUNT(CA19)),"NK",SUM(CA19)),IF(ISNUMBER(#REF!),#REF!*CH4_GWP,#REF!))</f>
        <v>808.57774269250001</v>
      </c>
      <c r="CB208" s="318">
        <f>IF(COUNTA(CB19),IF(NOT(COUNT(CB19)),"NK",SUM(CB19)),IF(ISNUMBER(#REF!),#REF!*N2O_GWP,#REF!))</f>
        <v>432.09333850000002</v>
      </c>
      <c r="CC208" s="316" t="e">
        <f>IF(COUNTA(CC19),IF(NOT(COUNT(CC19)),"NK",SUM(CC19)),IF(ISNUMBER(#REF!),#REF!*N2O_GWP,#REF!))</f>
        <v>#REF!</v>
      </c>
      <c r="CD208" s="316" t="e">
        <f>IF(COUNTA(CD19),IF(NOT(COUNT(CD19)),"NK",SUM(CD19)),IF(ISNUMBER(#REF!),#REF!*N2O_GWP,#REF!))</f>
        <v>#REF!</v>
      </c>
      <c r="CE208" s="316" t="e">
        <f>IF(COUNTA(CE19),IF(NOT(COUNT(CE19)),"NK",SUM(CE19)),IF(ISNUMBER(#REF!),#REF!*N2O_GWP,#REF!))</f>
        <v>#REF!</v>
      </c>
      <c r="CF208" s="316" t="e">
        <f>IF(COUNTA(CF19),IF(NOT(COUNT(CF19)),"NK",SUM(CF19)),IF(ISNUMBER(#REF!),#REF!*N2O_GWP,#REF!))</f>
        <v>#REF!</v>
      </c>
      <c r="CG208" s="316" t="e">
        <f>IF(COUNTA(CG19),IF(NOT(COUNT(CG19)),"NK",SUM(CG19)),IF(ISNUMBER(#REF!),#REF!*N2O_GWP,#REF!))</f>
        <v>#REF!</v>
      </c>
      <c r="CH208" s="316" t="e">
        <f>IF(COUNTA(CH19),IF(NOT(COUNT(CH19)),"NK",SUM(CH19)),IF(ISNUMBER(#REF!),#REF!*N2O_GWP,#REF!))</f>
        <v>#REF!</v>
      </c>
      <c r="CI208" s="316" t="e">
        <f>IF(COUNTA(CI19),IF(NOT(COUNT(CI19)),"NK",SUM(CI19)),IF(ISNUMBER(#REF!),#REF!*N2O_GWP,#REF!))</f>
        <v>#REF!</v>
      </c>
      <c r="CJ208" s="316" t="e">
        <f>IF(COUNTA(CJ19),IF(NOT(COUNT(CJ19)),"NK",SUM(CJ19)),IF(ISNUMBER(#REF!),#REF!*N2O_GWP,#REF!))</f>
        <v>#REF!</v>
      </c>
      <c r="CK208" s="316">
        <f>IF(COUNTA(CK19),IF(NOT(COUNT(CK19)),"NK",SUM(CK19)),IF(ISNUMBER(#REF!),#REF!*N2O_GWP,#REF!))</f>
        <v>490.66074391633202</v>
      </c>
      <c r="CL208" s="316">
        <f>IF(COUNTA(CL19),IF(NOT(COUNT(CL19)),"NK",SUM(CL19)),IF(ISNUMBER(#REF!),#REF!*N2O_GWP,#REF!))</f>
        <v>490.65627514365002</v>
      </c>
      <c r="CM208" s="316">
        <f>IF(COUNTA(CM19),IF(NOT(COUNT(CM19)),"NK",SUM(CM19)),IF(ISNUMBER(#REF!),#REF!*N2O_GWP,#REF!))</f>
        <v>490.65160566502698</v>
      </c>
      <c r="CN208" s="316">
        <f>IF(COUNTA(CN19),IF(NOT(COUNT(CN19)),"NK",SUM(CN19)),IF(ISNUMBER(#REF!),#REF!*N2O_GWP,#REF!))</f>
        <v>491.24137279367898</v>
      </c>
      <c r="CO208" s="316">
        <f>IF(COUNTA(CO19),IF(NOT(COUNT(CO19)),"NK",SUM(CO19)),IF(ISNUMBER(#REF!),#REF!*N2O_GWP,#REF!))</f>
        <v>491.81965596756402</v>
      </c>
      <c r="CP208" s="316">
        <f>IF(COUNTA(CP19),IF(NOT(COUNT(CP19)),"NK",SUM(CP19)),IF(ISNUMBER(#REF!),#REF!*N2O_GWP,#REF!))</f>
        <v>492.39838804990802</v>
      </c>
      <c r="CQ208" s="316">
        <f>IF(COUNTA(CQ19),IF(NOT(COUNT(CQ19)),"NK",SUM(CQ19)),IF(ISNUMBER(#REF!),#REF!*N2O_GWP,#REF!))</f>
        <v>492.97700282618803</v>
      </c>
      <c r="CR208" s="316">
        <f>IF(COUNTA(CR19),IF(NOT(COUNT(CR19)),"NK",SUM(CR19)),IF(ISNUMBER(#REF!),#REF!*N2O_GWP,#REF!))</f>
        <v>493.55300179956703</v>
      </c>
      <c r="CS208" s="316">
        <f>IF(COUNTA(CS19),IF(NOT(COUNT(CS19)),"NK",SUM(CS19)),IF(ISNUMBER(#REF!),#REF!*N2O_GWP,#REF!))</f>
        <v>493.54178198850298</v>
      </c>
      <c r="CT208" s="316">
        <f>IF(COUNTA(CT19),IF(NOT(COUNT(CT19)),"NK",SUM(CT19)),IF(ISNUMBER(#REF!),#REF!*N2O_GWP,#REF!))</f>
        <v>493.53767674262502</v>
      </c>
      <c r="CU208" s="316">
        <f>IF(COUNTA(CU19),IF(NOT(COUNT(CU19)),"NK",SUM(CU19)),IF(ISNUMBER(#REF!),#REF!*N2O_GWP,#REF!))</f>
        <v>493.53343475816899</v>
      </c>
      <c r="CV208" s="316">
        <f>IF(COUNTA(CV19),IF(NOT(COUNT(CV19)),"NK",SUM(CV19)),IF(ISNUMBER(#REF!),#REF!*N2O_GWP,#REF!))</f>
        <v>493.52908517390699</v>
      </c>
      <c r="CW208" s="316">
        <f>IF(COUNTA(CW19),IF(NOT(COUNT(CW19)),"NK",SUM(CW19)),IF(ISNUMBER(#REF!),#REF!*N2O_GWP,#REF!))</f>
        <v>493.52461224088398</v>
      </c>
      <c r="CX208" s="316">
        <f>IF(COUNTA(CX19),IF(NOT(COUNT(CX19)),"NK",SUM(CX19)),IF(ISNUMBER(#REF!),#REF!*N2O_GWP,#REF!))</f>
        <v>493.52532400155201</v>
      </c>
      <c r="CY208" s="316">
        <f>IF(COUNTA(CY19),IF(NOT(COUNT(CY19)),"NK",SUM(CY19)),IF(ISNUMBER(#REF!),#REF!*N2O_GWP,#REF!))</f>
        <v>493.52025496337001</v>
      </c>
      <c r="CZ208" s="316">
        <f>IF(COUNTA(CZ19),IF(NOT(COUNT(CZ19)),"NK",SUM(CZ19)),IF(ISNUMBER(#REF!),#REF!*N2O_GWP,#REF!))</f>
        <v>493.51508548747699</v>
      </c>
      <c r="DA208" s="316">
        <f>IF(COUNTA(DA19),IF(NOT(COUNT(DA19)),"NK",SUM(DA19)),IF(ISNUMBER(#REF!),#REF!*N2O_GWP,#REF!))</f>
        <v>493.50980868170001</v>
      </c>
      <c r="DB208" s="316">
        <f>IF(COUNTA(DB19),IF(NOT(COUNT(DB19)),"NK",SUM(DB19)),IF(ISNUMBER(#REF!),#REF!*N2O_GWP,#REF!))</f>
        <v>493.50442165531001</v>
      </c>
      <c r="DC208" s="316">
        <f>IF(COUNTA(DC19),IF(NOT(COUNT(DC19)),"NK",SUM(DC19)),IF(ISNUMBER(#REF!),#REF!*N2O_GWP,#REF!))</f>
        <v>493.48860873106901</v>
      </c>
      <c r="DD208" s="316">
        <f>IF(COUNTA(DD19),IF(NOT(COUNT(DD19)),"NK",SUM(DD19)),IF(ISNUMBER(#REF!),#REF!*N2O_GWP,#REF!))</f>
        <v>493.48313614190999</v>
      </c>
      <c r="DE208" s="316">
        <f>IF(COUNTA(DE19),IF(NOT(COUNT(DE19)),"NK",SUM(DE19)),IF(ISNUMBER(#REF!),#REF!*N2O_GWP,#REF!))</f>
        <v>493.477625539168</v>
      </c>
      <c r="DF208" s="316">
        <f>IF(COUNTA(DF19),IF(NOT(COUNT(DF19)),"NK",SUM(DF19)),IF(ISNUMBER(#REF!),#REF!*N2O_GWP,#REF!))</f>
        <v>493.47207631615299</v>
      </c>
      <c r="DG208" s="316">
        <f>IF(COUNTA(DG19),IF(NOT(COUNT(DG19)),"NK",SUM(DG19)),IF(ISNUMBER(#REF!),#REF!*N2O_GWP,#REF!))</f>
        <v>493.46648746256801</v>
      </c>
      <c r="DH208" s="316">
        <f>IF(COUNTA(DH19),IF(NOT(COUNT(DH19)),"NK",SUM(DH19)),IF(ISNUMBER(#REF!),#REF!*N2O_GWP,#REF!))</f>
        <v>493.48081244653702</v>
      </c>
      <c r="DI208" s="316">
        <f>IF(COUNTA(DI19),IF(NOT(COUNT(DI19)),"NK",SUM(DI19)),IF(ISNUMBER(#REF!),#REF!*N2O_GWP,#REF!))</f>
        <v>493.47502212495903</v>
      </c>
      <c r="DJ208" s="316">
        <f>IF(COUNTA(DJ19),IF(NOT(COUNT(DJ19)),"NK",SUM(DJ19)),IF(ISNUMBER(#REF!),#REF!*N2O_GWP,#REF!))</f>
        <v>493.46915087875601</v>
      </c>
      <c r="DK208" s="316">
        <f>IF(COUNTA(DK19),IF(NOT(COUNT(DK19)),"NK",SUM(DK19)),IF(ISNUMBER(#REF!),#REF!*N2O_GWP,#REF!))</f>
        <v>493.46319942146101</v>
      </c>
      <c r="DL208" s="317">
        <f>IF(COUNTA(DL19),IF(NOT(COUNT(DL19)),"NK",SUM(DL19)),IF(ISNUMBER(#REF!),#REF!*N2O_GWP,#REF!))</f>
        <v>493.82521386841398</v>
      </c>
      <c r="DM208" s="318">
        <f>IF(COUNTA(DM19),IF(NOT(COUNT(DM19)),"NK",SUM(DM19)),#REF!)</f>
        <v>1550.483249257378</v>
      </c>
      <c r="DN208" s="316" t="str">
        <f>IF(COUNTA(DN19),IF(NOT(COUNT(DN19)),"NK",SUM(DN19)),#REF!)</f>
        <v>NK</v>
      </c>
      <c r="DO208" s="316" t="str">
        <f>IF(COUNTA(DO19),IF(NOT(COUNT(DO19)),"NK",SUM(DO19)),#REF!)</f>
        <v>NK</v>
      </c>
      <c r="DP208" s="316" t="str">
        <f>IF(COUNTA(DP19),IF(NOT(COUNT(DP19)),"NK",SUM(DP19)),#REF!)</f>
        <v>NK</v>
      </c>
      <c r="DQ208" s="316" t="str">
        <f>IF(COUNTA(DQ19),IF(NOT(COUNT(DQ19)),"NK",SUM(DQ19)),#REF!)</f>
        <v>NK</v>
      </c>
      <c r="DR208" s="316" t="str">
        <f>IF(COUNTA(DR19),IF(NOT(COUNT(DR19)),"NK",SUM(DR19)),#REF!)</f>
        <v>NK</v>
      </c>
      <c r="DS208" s="316" t="str">
        <f>IF(COUNTA(DS19),IF(NOT(COUNT(DS19)),"NK",SUM(DS19)),#REF!)</f>
        <v>NK</v>
      </c>
      <c r="DT208" s="316" t="str">
        <f>IF(COUNTA(DT19),IF(NOT(COUNT(DT19)),"NK",SUM(DT19)),#REF!)</f>
        <v>NK</v>
      </c>
      <c r="DU208" s="316" t="str">
        <f>IF(COUNTA(DU19),IF(NOT(COUNT(DU19)),"NK",SUM(DU19)),#REF!)</f>
        <v>NK</v>
      </c>
      <c r="DV208" s="316">
        <f>IF(COUNTA(DV19),IF(NOT(COUNT(DV19)),"NK",SUM(DV19)),#REF!)</f>
        <v>-1130.0865186093361</v>
      </c>
      <c r="DW208" s="316">
        <f>IF(COUNTA(DW19),IF(NOT(COUNT(DW19)),"NK",SUM(DW19)),#REF!)</f>
        <v>-791.01949409050485</v>
      </c>
      <c r="DX208" s="316">
        <f>IF(COUNTA(DX19),IF(NOT(COUNT(DX19)),"NK",SUM(DX19)),#REF!)</f>
        <v>-421.13622649521892</v>
      </c>
      <c r="DY208" s="316">
        <f>IF(COUNTA(DY19),IF(NOT(COUNT(DY19)),"NK",SUM(DY19)),#REF!)</f>
        <v>-750.35310000960908</v>
      </c>
      <c r="DZ208" s="316">
        <f>IF(COUNTA(DZ19),IF(NOT(COUNT(DZ19)),"NK",SUM(DZ19)),#REF!)</f>
        <v>-532.90222491411112</v>
      </c>
      <c r="EA208" s="316">
        <f>IF(COUNTA(EA19),IF(NOT(COUNT(EA19)),"NK",SUM(EA19)),#REF!)</f>
        <v>-271.99941910925406</v>
      </c>
      <c r="EB208" s="316">
        <f>IF(COUNTA(EB19),IF(NOT(COUNT(EB19)),"NK",SUM(EB19)),#REF!)</f>
        <v>-222.53118946047005</v>
      </c>
      <c r="EC208" s="316">
        <f>IF(COUNTA(EC19),IF(NOT(COUNT(EC19)),"NK",SUM(EC19)),#REF!)</f>
        <v>-280.76274611322992</v>
      </c>
      <c r="ED208" s="316">
        <f>IF(COUNTA(ED19),IF(NOT(COUNT(ED19)),"NK",SUM(ED19)),#REF!)</f>
        <v>-63.913718209590911</v>
      </c>
      <c r="EE208" s="316">
        <f>IF(COUNTA(EE19),IF(NOT(COUNT(EE19)),"NK",SUM(EE19)),#REF!)</f>
        <v>33.391574157324101</v>
      </c>
      <c r="EF208" s="316">
        <f>IF(COUNTA(EF19),IF(NOT(COUNT(EF19)),"NK",SUM(EF19)),#REF!)</f>
        <v>129.67932502798197</v>
      </c>
      <c r="EG208" s="316">
        <f>IF(COUNTA(EG19),IF(NOT(COUNT(EG19)),"NK",SUM(EG19)),#REF!)</f>
        <v>183.62978578146408</v>
      </c>
      <c r="EH208" s="316">
        <f>IF(COUNTA(EH19),IF(NOT(COUNT(EH19)),"NK",SUM(EH19)),#REF!)</f>
        <v>311.16019480461802</v>
      </c>
      <c r="EI208" s="316">
        <f>IF(COUNTA(EI19),IF(NOT(COUNT(EI19)),"NK",SUM(EI19)),#REF!)</f>
        <v>962.13498242931109</v>
      </c>
      <c r="EJ208" s="316">
        <f>IF(COUNTA(EJ19),IF(NOT(COUNT(EJ19)),"NK",SUM(EJ19)),#REF!)</f>
        <v>1066.398479574623</v>
      </c>
      <c r="EK208" s="316">
        <f>IF(COUNTA(EK19),IF(NOT(COUNT(EK19)),"NK",SUM(EK19)),#REF!)</f>
        <v>1168.138774567974</v>
      </c>
      <c r="EL208" s="316">
        <f>IF(COUNTA(EL19),IF(NOT(COUNT(EL19)),"NK",SUM(EL19)),#REF!)</f>
        <v>1282.4445776286552</v>
      </c>
      <c r="EM208" s="316">
        <f>IF(COUNTA(EM19),IF(NOT(COUNT(EM19)),"NK",SUM(EM19)),#REF!)</f>
        <v>1427.9433030940222</v>
      </c>
      <c r="EN208" s="316">
        <f>IF(COUNTA(EN19),IF(NOT(COUNT(EN19)),"NK",SUM(EN19)),#REF!)</f>
        <v>1300.3244149173174</v>
      </c>
      <c r="EO208" s="316">
        <f>IF(COUNTA(EO19),IF(NOT(COUNT(EO19)),"NK",SUM(EO19)),#REF!)</f>
        <v>1444.5791751743259</v>
      </c>
      <c r="EP208" s="316">
        <f>IF(COUNTA(EP19),IF(NOT(COUNT(EP19)),"NK",SUM(EP19)),#REF!)</f>
        <v>1346.9167290944042</v>
      </c>
      <c r="EQ208" s="316">
        <f>IF(COUNTA(EQ19),IF(NOT(COUNT(EQ19)),"NK",SUM(EQ19)),#REF!)</f>
        <v>1248.2600911106661</v>
      </c>
      <c r="ER208" s="316">
        <f>IF(COUNTA(ER19),IF(NOT(COUNT(ER19)),"NK",SUM(ER19)),#REF!)</f>
        <v>1150.2817498957079</v>
      </c>
      <c r="ES208" s="316">
        <f>IF(COUNTA(ES19),IF(NOT(COUNT(ES19)),"NK",SUM(ES19)),#REF!)</f>
        <v>1172.6484281981079</v>
      </c>
      <c r="ET208" s="316">
        <f>IF(COUNTA(ET19),IF(NOT(COUNT(ET19)),"NK",SUM(ET19)),#REF!)</f>
        <v>1244.3687328407073</v>
      </c>
      <c r="EU208" s="316">
        <f>IF(COUNTA(EU19),IF(NOT(COUNT(EU19)),"NK",SUM(EU19)),#REF!)</f>
        <v>1315.6285965961765</v>
      </c>
      <c r="EV208" s="316">
        <f>IF(COUNTA(EV19),IF(NOT(COUNT(EV19)),"NK",SUM(EV19)),#REF!)</f>
        <v>1386.3744424837942</v>
      </c>
      <c r="EW208" s="316">
        <f>IF(COUNTA(EW19),IF(NOT(COUNT(EW19)),"NK",SUM(EW19)),#REF!)</f>
        <v>1498.5235826443829</v>
      </c>
      <c r="EX208" s="169"/>
      <c r="EY208" s="169"/>
      <c r="EZ208" s="169"/>
      <c r="FA208" s="169"/>
      <c r="FB208" s="169"/>
      <c r="FC208" s="169"/>
      <c r="FD208" s="169"/>
      <c r="FE208" s="169"/>
      <c r="FF208" s="169"/>
      <c r="FG208" s="169"/>
      <c r="FH208" s="169"/>
      <c r="FI208" s="169"/>
      <c r="FJ208" s="169"/>
      <c r="FK208" s="169"/>
      <c r="FL208" s="169"/>
    </row>
    <row r="209" spans="1:168" ht="15" customHeight="1" outlineLevel="1">
      <c r="A209" s="238"/>
      <c r="B209" s="290"/>
      <c r="C209" s="291"/>
      <c r="D209" s="269" t="s">
        <v>260</v>
      </c>
      <c r="E209" s="208" t="s">
        <v>7</v>
      </c>
      <c r="F209" s="316">
        <f>IF(COUNTA(F37,F41,F42,F46,F47,F51,F52,F57,F63),IF(NOT(COUNT(F37,F41,F42,F46,F47,F51,F52,F57,F63)),"NK",SUM(F37,F41,F42,F46,F47,F51,F52,F57,F63)),#REF!)</f>
        <v>1668.20889233</v>
      </c>
      <c r="G209" s="316" t="e">
        <f>IF(COUNTA(G37,G41,G42,G46,G47,G51,G52,G57,G63),IF(NOT(COUNT(G37,G41,G42,G46,G47,G51,G52,G57,G63)),"NK",SUM(G37,G41,G42,G46,G47,G51,G52,G57,G63)),#REF!)</f>
        <v>#REF!</v>
      </c>
      <c r="H209" s="316" t="e">
        <f>IF(COUNTA(H37,H41,H42,H46,H47,H51,H52,H57,H63),IF(NOT(COUNT(H37,H41,H42,H46,H47,H51,H52,H57,H63)),"NK",SUM(H37,H41,H42,H46,H47,H51,H52,H57,H63)),#REF!)</f>
        <v>#REF!</v>
      </c>
      <c r="I209" s="316" t="e">
        <f>IF(COUNTA(I37,I41,I42,I46,I47,I51,I52,I57,I63),IF(NOT(COUNT(I37,I41,I42,I46,I47,I51,I52,I57,I63)),"NK",SUM(I37,I41,I42,I46,I47,I51,I52,I57,I63)),#REF!)</f>
        <v>#REF!</v>
      </c>
      <c r="J209" s="316" t="e">
        <f>IF(COUNTA(J37,J41,J42,J46,J47,J51,J52,J57,J63),IF(NOT(COUNT(J37,J41,J42,J46,J47,J51,J52,J57,J63)),"NK",SUM(J37,J41,J42,J46,J47,J51,J52,J57,J63)),#REF!)</f>
        <v>#REF!</v>
      </c>
      <c r="K209" s="316" t="e">
        <f>IF(COUNTA(K37,K41,K42,K46,K47,K51,K52,K57,K63),IF(NOT(COUNT(K37,K41,K42,K46,K47,K51,K52,K57,K63)),"NK",SUM(K37,K41,K42,K46,K47,K51,K52,K57,K63)),#REF!)</f>
        <v>#REF!</v>
      </c>
      <c r="L209" s="316" t="e">
        <f>IF(COUNTA(L37,L41,L42,L46,L47,L51,L52,L57,L63),IF(NOT(COUNT(L37,L41,L42,L46,L47,L51,L52,L57,L63)),"NK",SUM(L37,L41,L42,L46,L47,L51,L52,L57,L63)),#REF!)</f>
        <v>#REF!</v>
      </c>
      <c r="M209" s="316" t="e">
        <f>IF(COUNTA(M37,M41,M42,M46,M47,M51,M52,M57,M63),IF(NOT(COUNT(M37,M41,M42,M46,M47,M51,M52,M57,M63)),"NK",SUM(M37,M41,M42,M46,M47,M51,M52,M57,M63)),#REF!)</f>
        <v>#REF!</v>
      </c>
      <c r="N209" s="316" t="e">
        <f>IF(COUNTA(N37,N41,N42,N46,N47,N51,N52,N57,N63),IF(NOT(COUNT(N37,N41,N42,N46,N47,N51,N52,N57,N63)),"NK",SUM(N37,N41,N42,N46,N47,N51,N52,N57,N63)),#REF!)</f>
        <v>#REF!</v>
      </c>
      <c r="O209" s="316">
        <f>IF(COUNTA(O37,O41,O42,O46,O47,O51,O52,O57,O63),IF(NOT(COUNT(O37,O41,O42,O46,O47,O51,O52,O57,O63)),"NK",SUM(O37,O41,O42,O46,O47,O51,O52,O57,O63)),#REF!)</f>
        <v>1415.5606939997199</v>
      </c>
      <c r="P209" s="316">
        <f>IF(COUNTA(P37,P41,P42,P46,P47,P51,P52,P57,P63),IF(NOT(COUNT(P37,P41,P42,P46,P47,P51,P52,P57,P63)),"NK",SUM(P37,P41,P42,P46,P47,P51,P52,P57,P63)),#REF!)</f>
        <v>1415.52566211472</v>
      </c>
      <c r="Q209" s="316">
        <f>IF(COUNTA(Q37,Q41,Q42,Q46,Q47,Q51,Q52,Q57,Q63),IF(NOT(COUNT(Q37,Q41,Q42,Q46,Q47,Q51,Q52,Q57,Q63)),"NK",SUM(Q37,Q41,Q42,Q46,Q47,Q51,Q52,Q57,Q63)),#REF!)</f>
        <v>1415.4953164953799</v>
      </c>
      <c r="R209" s="316">
        <f>IF(COUNTA(R37,R41,R42,R46,R47,R51,R52,R57,R63),IF(NOT(COUNT(R37,R41,R42,R46,R47,R51,R52,R57,R63)),"NK",SUM(R37,R41,R42,R46,R47,R51,R52,R57,R63)),#REF!)</f>
        <v>1410.4716861161501</v>
      </c>
      <c r="S209" s="316">
        <f>IF(COUNTA(S37,S41,S42,S46,S47,S51,S52,S57,S63),IF(NOT(COUNT(S37,S41,S42,S46,S47,S51,S52,S57,S63)),"NK",SUM(S37,S41,S42,S46,S47,S51,S52,S57,S63)),#REF!)</f>
        <v>1404.3957346869499</v>
      </c>
      <c r="T209" s="316">
        <f>IF(COUNTA(T37,T41,T42,T46,T47,T51,T52,T57,T63),IF(NOT(COUNT(T37,T41,T42,T46,T47,T51,T52,T57,T63)),"NK",SUM(T37,T41,T42,T46,T47,T51,T52,T57,T63)),#REF!)</f>
        <v>1398.31807864132</v>
      </c>
      <c r="U209" s="316">
        <f>IF(COUNTA(U37,U41,U42,U46,U47,U51,U52,U57,U63),IF(NOT(COUNT(U37,U41,U42,U46,U47,U51,U52,U57,U63)),"NK",SUM(U37,U41,U42,U46,U47,U51,U52,U57,U63)),#REF!)</f>
        <v>1390.84001549454</v>
      </c>
      <c r="V209" s="316">
        <f>IF(COUNTA(V37,V41,V42,V46,V47,V51,V52,V57,V63),IF(NOT(COUNT(V37,V41,V42,V46,V47,V51,V52,V57,V63)),"NK",SUM(V37,V41,V42,V46,V47,V51,V52,V57,V63)),#REF!)</f>
        <v>1383.5794369983901</v>
      </c>
      <c r="W209" s="316">
        <f>IF(COUNTA(W37,W41,W42,W46,W47,W51,W52,W57,W63),IF(NOT(COUNT(W37,W41,W42,W46,W47,W51,W52,W57,W63)),"NK",SUM(W37,W41,W42,W46,W47,W51,W52,W57,W63)),#REF!)</f>
        <v>1451.4205833011699</v>
      </c>
      <c r="X209" s="316">
        <f>IF(COUNTA(X37,X41,X42,X46,X47,X51,X52,X57,X63),IF(NOT(COUNT(X37,X41,X42,X46,X47,X51,X52,X57,X63)),"NK",SUM(X37,X41,X42,X46,X47,X51,X52,X57,X63)),#REF!)</f>
        <v>1446.3838714952799</v>
      </c>
      <c r="Y209" s="316">
        <f>IF(COUNTA(Y37,Y41,Y42,Y46,Y47,Y51,Y52,Y57,Y63),IF(NOT(COUNT(Y37,Y41,Y42,Y46,Y47,Y51,Y52,Y57,Y63)),"NK",SUM(Y37,Y41,Y42,Y46,Y47,Y51,Y52,Y57,Y63)),#REF!)</f>
        <v>1442.3516590777899</v>
      </c>
      <c r="Z209" s="316">
        <f>IF(COUNTA(Z37,Z41,Z42,Z46,Z47,Z51,Z52,Z57,Z63),IF(NOT(COUNT(Z37,Z41,Z42,Z46,Z47,Z51,Z52,Z57,Z63)),"NK",SUM(Z37,Z41,Z42,Z46,Z47,Z51,Z52,Z57,Z63)),#REF!)</f>
        <v>1437.50856099261</v>
      </c>
      <c r="AA209" s="316">
        <f>IF(COUNTA(AA37,AA41,AA42,AA46,AA47,AA51,AA52,AA57,AA63),IF(NOT(COUNT(AA37,AA41,AA42,AA46,AA47,AA51,AA52,AA57,AA63)),"NK",SUM(AA37,AA41,AA42,AA46,AA47,AA51,AA52,AA57,AA63)),#REF!)</f>
        <v>1432.48189334321</v>
      </c>
      <c r="AB209" s="316">
        <f>IF(COUNTA(AB37,AB41,AB42,AB46,AB47,AB51,AB52,AB57,AB63),IF(NOT(COUNT(AB37,AB41,AB42,AB46,AB47,AB51,AB52,AB57,AB63)),"NK",SUM(AB37,AB41,AB42,AB46,AB47,AB51,AB52,AB57,AB63)),#REF!)</f>
        <v>1427.4543321146</v>
      </c>
      <c r="AC209" s="316">
        <f>IF(COUNTA(AC37,AC41,AC42,AC46,AC47,AC51,AC52,AC57,AC63),IF(NOT(COUNT(AC37,AC41,AC42,AC46,AC47,AC51,AC52,AC57,AC63)),"NK",SUM(AC37,AC41,AC42,AC46,AC47,AC51,AC52,AC57,AC63)),#REF!)</f>
        <v>1422.4935429377799</v>
      </c>
      <c r="AD209" s="316">
        <f>IF(COUNTA(AD37,AD41,AD42,AD46,AD47,AD51,AD52,AD57,AD63),IF(NOT(COUNT(AD37,AD41,AD42,AD46,AD47,AD51,AD52,AD57,AD63)),"NK",SUM(AD37,AD41,AD42,AD46,AD47,AD51,AD52,AD57,AD63)),#REF!)</f>
        <v>1422.4847596214199</v>
      </c>
      <c r="AE209" s="316">
        <f>IF(COUNTA(AE37,AE41,AE42,AE46,AE47,AE51,AE52,AE57,AE63),IF(NOT(COUNT(AE37,AE41,AE42,AE46,AE47,AE51,AE52,AE57,AE63)),"NK",SUM(AE37,AE41,AE42,AE46,AE47,AE51,AE52,AE57,AE63)),#REF!)</f>
        <v>1422.4816467606599</v>
      </c>
      <c r="AF209" s="316">
        <f>IF(COUNTA(AF37,AF41,AF42,AF46,AF47,AF51,AF52,AF57,AF63),IF(NOT(COUNT(AF37,AF41,AF42,AF46,AF47,AF51,AF52,AF57,AF63)),"NK",SUM(AF37,AF41,AF42,AF46,AF47,AF51,AF52,AF57,AF63)),#REF!)</f>
        <v>1422.50302326477</v>
      </c>
      <c r="AG209" s="316">
        <f>IF(COUNTA(AG37,AG41,AG42,AG46,AG47,AG51,AG52,AG57,AG63),IF(NOT(COUNT(AG37,AG41,AG42,AG46,AG47,AG51,AG52,AG57,AG63)),"NK",SUM(AG37,AG41,AG42,AG46,AG47,AG51,AG52,AG57,AG63)),#REF!)</f>
        <v>1422.55795023478</v>
      </c>
      <c r="AH209" s="316">
        <f>IF(COUNTA(AH37,AH41,AH42,AH46,AH47,AH51,AH52,AH57,AH63),IF(NOT(COUNT(AH37,AH41,AH42,AH46,AH47,AH51,AH52,AH57,AH63)),"NK",SUM(AH37,AH41,AH42,AH46,AH47,AH51,AH52,AH57,AH63)),#REF!)</f>
        <v>1422.5851802070899</v>
      </c>
      <c r="AI209" s="316">
        <f>IF(COUNTA(AI37,AI41,AI42,AI46,AI47,AI51,AI52,AI57,AI63),IF(NOT(COUNT(AI37,AI41,AI42,AI46,AI47,AI51,AI52,AI57,AI63)),"NK",SUM(AI37,AI41,AI42,AI46,AI47,AI51,AI52,AI57,AI63)),#REF!)</f>
        <v>1422.5867680220799</v>
      </c>
      <c r="AJ209" s="316">
        <f>IF(COUNTA(AJ37,AJ41,AJ42,AJ46,AJ47,AJ51,AJ52,AJ57,AJ63),IF(NOT(COUNT(AJ37,AJ41,AJ42,AJ46,AJ47,AJ51,AJ52,AJ57,AJ63)),"NK",SUM(AJ37,AJ41,AJ42,AJ46,AJ47,AJ51,AJ52,AJ57,AJ63)),#REF!)</f>
        <v>1422.58278615877</v>
      </c>
      <c r="AK209" s="316">
        <f>IF(COUNTA(AK37,AK41,AK42,AK46,AK47,AK51,AK52,AK57,AK63),IF(NOT(COUNT(AK37,AK41,AK42,AK46,AK47,AK51,AK52,AK57,AK63)),"NK",SUM(AK37,AK41,AK42,AK46,AK47,AK51,AK52,AK57,AK63)),#REF!)</f>
        <v>1422.5732346171701</v>
      </c>
      <c r="AL209" s="316">
        <f>IF(COUNTA(AL37,AL41,AL42,AL46,AL47,AL51,AL52,AL57,AL63),IF(NOT(COUNT(AL37,AL41,AL42,AL46,AL47,AL51,AL52,AL57,AL63)),"NK",SUM(AL37,AL41,AL42,AL46,AL47,AL51,AL52,AL57,AL63)),#REF!)</f>
        <v>1422.56456318507</v>
      </c>
      <c r="AM209" s="316">
        <f>IF(COUNTA(AM37,AM41,AM42,AM46,AM47,AM51,AM52,AM57,AM63),IF(NOT(COUNT(AM37,AM41,AM42,AM46,AM47,AM51,AM52,AM57,AM63)),"NK",SUM(AM37,AM41,AM42,AM46,AM47,AM51,AM52,AM57,AM63)),#REF!)</f>
        <v>1422.5571789789601</v>
      </c>
      <c r="AN209" s="316">
        <f>IF(COUNTA(AN37,AN41,AN42,AN46,AN47,AN51,AN52,AN57,AN63),IF(NOT(COUNT(AN37,AN41,AN42,AN46,AN47,AN51,AN52,AN57,AN63)),"NK",SUM(AN37,AN41,AN42,AN46,AN47,AN51,AN52,AN57,AN63)),#REF!)</f>
        <v>1422.55102978226</v>
      </c>
      <c r="AO209" s="316">
        <f>IF(COUNTA(AO37,AO41,AO42,AO46,AO47,AO51,AO52,AO57,AO63),IF(NOT(COUNT(AO37,AO41,AO42,AO46,AO47,AO51,AO52,AO57,AO63)),"NK",SUM(AO37,AO41,AO42,AO46,AO47,AO51,AO52,AO57,AO63)),#REF!)</f>
        <v>1422.5461155949899</v>
      </c>
      <c r="AP209" s="317">
        <f>IF(COUNTA(AP37,AP41,AP42,AP46,AP47,AP51,AP52,AP57,AP63),IF(NOT(COUNT(AP37,AP41,AP42,AP46,AP47,AP51,AP52,AP57,AP63)),"NK",SUM(AP37,AP41,AP42,AP46,AP47,AP51,AP52,AP57,AP63)),#REF!)</f>
        <v>1422.5424364171399</v>
      </c>
      <c r="AQ209" s="318">
        <f>IF(COUNTA(AQ37,AQ41,AQ42,AQ46,AQ47,AQ51,AQ52,AQ57,AQ63),IF(NOT(COUNT(AQ37,AQ41,AQ42,AQ46,AQ47,AQ51,AQ52,AQ57,AQ63)),"NK",SUM(AQ37,AQ41,AQ42,AQ46,AQ47,AQ51,AQ52,AQ57,AQ63)),IF(ISNUMBER(#REF!),#REF!*CH4_GWP,#REF!))</f>
        <v>89.118539999999996</v>
      </c>
      <c r="AR209" s="316" t="e">
        <f>IF(COUNTA(AR37,AR41,AR42,AR46,AR47,AR51,AR52,AR57,AR63),IF(NOT(COUNT(AR37,AR41,AR42,AR46,AR47,AR51,AR52,AR57,AR63)),"NK",SUM(AR37,AR41,AR42,AR46,AR47,AR51,AR52,AR57,AR63)),IF(ISNUMBER(#REF!),#REF!*CH4_GWP,#REF!))</f>
        <v>#REF!</v>
      </c>
      <c r="AS209" s="316" t="e">
        <f>IF(COUNTA(AS37,AS41,AS42,AS46,AS47,AS51,AS52,AS57,AS63),IF(NOT(COUNT(AS37,AS41,AS42,AS46,AS47,AS51,AS52,AS57,AS63)),"NK",SUM(AS37,AS41,AS42,AS46,AS47,AS51,AS52,AS57,AS63)),IF(ISNUMBER(#REF!),#REF!*CH4_GWP,#REF!))</f>
        <v>#REF!</v>
      </c>
      <c r="AT209" s="316" t="e">
        <f>IF(COUNTA(AT37,AT41,AT42,AT46,AT47,AT51,AT52,AT57,AT63),IF(NOT(COUNT(AT37,AT41,AT42,AT46,AT47,AT51,AT52,AT57,AT63)),"NK",SUM(AT37,AT41,AT42,AT46,AT47,AT51,AT52,AT57,AT63)),IF(ISNUMBER(#REF!),#REF!*CH4_GWP,#REF!))</f>
        <v>#REF!</v>
      </c>
      <c r="AU209" s="316" t="e">
        <f>IF(COUNTA(AU37,AU41,AU42,AU46,AU47,AU51,AU52,AU57,AU63),IF(NOT(COUNT(AU37,AU41,AU42,AU46,AU47,AU51,AU52,AU57,AU63)),"NK",SUM(AU37,AU41,AU42,AU46,AU47,AU51,AU52,AU57,AU63)),IF(ISNUMBER(#REF!),#REF!*CH4_GWP,#REF!))</f>
        <v>#REF!</v>
      </c>
      <c r="AV209" s="316" t="e">
        <f>IF(COUNTA(AV37,AV41,AV42,AV46,AV47,AV51,AV52,AV57,AV63),IF(NOT(COUNT(AV37,AV41,AV42,AV46,AV47,AV51,AV52,AV57,AV63)),"NK",SUM(AV37,AV41,AV42,AV46,AV47,AV51,AV52,AV57,AV63)),IF(ISNUMBER(#REF!),#REF!*CH4_GWP,#REF!))</f>
        <v>#REF!</v>
      </c>
      <c r="AW209" s="316" t="e">
        <f>IF(COUNTA(AW37,AW41,AW42,AW46,AW47,AW51,AW52,AW57,AW63),IF(NOT(COUNT(AW37,AW41,AW42,AW46,AW47,AW51,AW52,AW57,AW63)),"NK",SUM(AW37,AW41,AW42,AW46,AW47,AW51,AW52,AW57,AW63)),IF(ISNUMBER(#REF!),#REF!*CH4_GWP,#REF!))</f>
        <v>#REF!</v>
      </c>
      <c r="AX209" s="316" t="e">
        <f>IF(COUNTA(AX37,AX41,AX42,AX46,AX47,AX51,AX52,AX57,AX63),IF(NOT(COUNT(AX37,AX41,AX42,AX46,AX47,AX51,AX52,AX57,AX63)),"NK",SUM(AX37,AX41,AX42,AX46,AX47,AX51,AX52,AX57,AX63)),IF(ISNUMBER(#REF!),#REF!*CH4_GWP,#REF!))</f>
        <v>#REF!</v>
      </c>
      <c r="AY209" s="316" t="e">
        <f>IF(COUNTA(AY37,AY41,AY42,AY46,AY47,AY51,AY52,AY57,AY63),IF(NOT(COUNT(AY37,AY41,AY42,AY46,AY47,AY51,AY52,AY57,AY63)),"NK",SUM(AY37,AY41,AY42,AY46,AY47,AY51,AY52,AY57,AY63)),IF(ISNUMBER(#REF!),#REF!*CH4_GWP,#REF!))</f>
        <v>#REF!</v>
      </c>
      <c r="AZ209" s="316">
        <f>IF(COUNTA(AZ37,AZ41,AZ42,AZ46,AZ47,AZ51,AZ52,AZ57,AZ63),IF(NOT(COUNT(AZ37,AZ41,AZ42,AZ46,AZ47,AZ51,AZ52,AZ57,AZ63)),"NK",SUM(AZ37,AZ41,AZ42,AZ46,AZ47,AZ51,AZ52,AZ57,AZ63)),IF(ISNUMBER(#REF!),#REF!*CH4_GWP,#REF!))</f>
        <v>35.104903380587103</v>
      </c>
      <c r="BA209" s="316">
        <f>IF(COUNTA(BA37,BA41,BA42,BA46,BA47,BA51,BA52,BA57,BA63),IF(NOT(COUNT(BA37,BA41,BA42,BA46,BA47,BA51,BA52,BA57,BA63)),"NK",SUM(BA37,BA41,BA42,BA46,BA47,BA51,BA52,BA57,BA63)),IF(ISNUMBER(#REF!),#REF!*CH4_GWP,#REF!))</f>
        <v>35.105420753201898</v>
      </c>
      <c r="BB209" s="316">
        <f>IF(COUNTA(BB37,BB41,BB42,BB46,BB47,BB51,BB52,BB57,BB63),IF(NOT(COUNT(BB37,BB41,BB42,BB46,BB47,BB51,BB52,BB57,BB63)),"NK",SUM(BB37,BB41,BB42,BB46,BB47,BB51,BB52,BB57,BB63)),IF(ISNUMBER(#REF!),#REF!*CH4_GWP,#REF!))</f>
        <v>35.105897007322199</v>
      </c>
      <c r="BC209" s="316">
        <f>IF(COUNTA(BC37,BC41,BC42,BC46,BC47,BC51,BC52,BC57,BC63),IF(NOT(COUNT(BC37,BC41,BC42,BC46,BC47,BC51,BC52,BC57,BC63)),"NK",SUM(BC37,BC41,BC42,BC46,BC47,BC51,BC52,BC57,BC63)),IF(ISNUMBER(#REF!),#REF!*CH4_GWP,#REF!))</f>
        <v>33.949043916239802</v>
      </c>
      <c r="BD209" s="316">
        <f>IF(COUNTA(BD37,BD41,BD42,BD46,BD47,BD51,BD52,BD57,BD63),IF(NOT(COUNT(BD37,BD41,BD42,BD46,BD47,BD51,BD52,BD57,BD63)),"NK",SUM(BD37,BD41,BD42,BD46,BD47,BD51,BD52,BD57,BD63)),IF(ISNUMBER(#REF!),#REF!*CH4_GWP,#REF!))</f>
        <v>32.792190804023299</v>
      </c>
      <c r="BE209" s="316">
        <f>IF(COUNTA(BE37,BE41,BE42,BE46,BE47,BE51,BE52,BE57,BE63),IF(NOT(COUNT(BE37,BE41,BE42,BE46,BE47,BE51,BE52,BE57,BE63)),"NK",SUM(BE37,BE41,BE42,BE46,BE47,BE51,BE52,BE57,BE63)),IF(ISNUMBER(#REF!),#REF!*CH4_GWP,#REF!))</f>
        <v>31.635287927019899</v>
      </c>
      <c r="BF209" s="316">
        <f>IF(COUNTA(BF37,BF41,BF42,BF46,BF47,BF51,BF52,BF57,BF63),IF(NOT(COUNT(BF37,BF41,BF42,BF46,BF47,BF51,BF52,BF57,BF63)),"NK",SUM(BF37,BF41,BF42,BF46,BF47,BF51,BF52,BF57,BF63)),IF(ISNUMBER(#REF!),#REF!*CH4_GWP,#REF!))</f>
        <v>30.455447552296</v>
      </c>
      <c r="BG209" s="316">
        <f>IF(COUNTA(BG37,BG41,BG42,BG46,BG47,BG51,BG52,BG57,BG63),IF(NOT(COUNT(BG37,BG41,BG42,BG46,BG47,BG51,BG52,BG57,BG63)),"NK",SUM(BG37,BG41,BG42,BG46,BG47,BG51,BG52,BG57,BG63)),IF(ISNUMBER(#REF!),#REF!*CH4_GWP,#REF!))</f>
        <v>29.298822710912201</v>
      </c>
      <c r="BH209" s="316">
        <f>IF(COUNTA(BH37,BH41,BH42,BH46,BH47,BH51,BH52,BH57,BH63),IF(NOT(COUNT(BH37,BH41,BH42,BH46,BH47,BH51,BH52,BH57,BH63)),"NK",SUM(BH37,BH41,BH42,BH46,BH47,BH51,BH52,BH57,BH63)),IF(ISNUMBER(#REF!),#REF!*CH4_GWP,#REF!))</f>
        <v>29.300277909551198</v>
      </c>
      <c r="BI209" s="316">
        <f>IF(COUNTA(BI37,BI41,BI42,BI46,BI47,BI51,BI52,BI57,BI63),IF(NOT(COUNT(BI37,BI41,BI42,BI46,BI47,BI51,BI52,BI57,BI63)),"NK",SUM(BI37,BI41,BI42,BI46,BI47,BI51,BI52,BI57,BI63)),IF(ISNUMBER(#REF!),#REF!*CH4_GWP,#REF!))</f>
        <v>29.301063890788001</v>
      </c>
      <c r="BJ209" s="316">
        <f>IF(COUNTA(BJ37,BJ41,BJ42,BJ46,BJ47,BJ51,BJ52,BJ57,BJ63),IF(NOT(COUNT(BJ37,BJ41,BJ42,BJ46,BJ47,BJ51,BJ52,BJ57,BJ63)),"NK",SUM(BJ37,BJ41,BJ42,BJ46,BJ47,BJ51,BJ52,BJ57,BJ63)),IF(ISNUMBER(#REF!),#REF!*CH4_GWP,#REF!))</f>
        <v>29.408469954528499</v>
      </c>
      <c r="BK209" s="316">
        <f>IF(COUNTA(BK37,BK41,BK42,BK46,BK47,BK51,BK52,BK57,BK63),IF(NOT(COUNT(BK37,BK41,BK42,BK46,BK47,BK51,BK52,BK57,BK63)),"NK",SUM(BK37,BK41,BK42,BK46,BK47,BK51,BK52,BK57,BK63)),IF(ISNUMBER(#REF!),#REF!*CH4_GWP,#REF!))</f>
        <v>29.427383599716901</v>
      </c>
      <c r="BL209" s="316">
        <f>IF(COUNTA(BL37,BL41,BL42,BL46,BL47,BL51,BL52,BL57,BL63),IF(NOT(COUNT(BL37,BL41,BL42,BL46,BL47,BL51,BL52,BL57,BL63)),"NK",SUM(BL37,BL41,BL42,BL46,BL47,BL51,BL52,BL57,BL63)),IF(ISNUMBER(#REF!),#REF!*CH4_GWP,#REF!))</f>
        <v>29.4275016481715</v>
      </c>
      <c r="BM209" s="316">
        <f>IF(COUNTA(BM37,BM41,BM42,BM46,BM47,BM51,BM52,BM57,BM63),IF(NOT(COUNT(BM37,BM41,BM42,BM46,BM47,BM51,BM52,BM57,BM63)),"NK",SUM(BM37,BM41,BM42,BM46,BM47,BM51,BM52,BM57,BM63)),IF(ISNUMBER(#REF!),#REF!*CH4_GWP,#REF!))</f>
        <v>29.427619696626099</v>
      </c>
      <c r="BN209" s="316">
        <f>IF(COUNTA(BN37,BN41,BN42,BN46,BN47,BN51,BN52,BN57,BN63),IF(NOT(COUNT(BN37,BN41,BN42,BN46,BN47,BN51,BN52,BN57,BN63)),"NK",SUM(BN37,BN41,BN42,BN46,BN47,BN51,BN52,BN57,BN63)),IF(ISNUMBER(#REF!),#REF!*CH4_GWP,#REF!))</f>
        <v>29.427737745080702</v>
      </c>
      <c r="BO209" s="316">
        <f>IF(COUNTA(BO37,BO41,BO42,BO46,BO47,BO51,BO52,BO57,BO63),IF(NOT(COUNT(BO37,BO41,BO42,BO46,BO47,BO51,BO52,BO57,BO63)),"NK",SUM(BO37,BO41,BO42,BO46,BO47,BO51,BO52,BO57,BO63)),IF(ISNUMBER(#REF!),#REF!*CH4_GWP,#REF!))</f>
        <v>29.427737745080702</v>
      </c>
      <c r="BP209" s="316">
        <f>IF(COUNTA(BP37,BP41,BP42,BP46,BP47,BP51,BP52,BP57,BP63),IF(NOT(COUNT(BP37,BP41,BP42,BP46,BP47,BP51,BP52,BP57,BP63)),"NK",SUM(BP37,BP41,BP42,BP46,BP47,BP51,BP52,BP57,BP63)),IF(ISNUMBER(#REF!),#REF!*CH4_GWP,#REF!))</f>
        <v>29.431342034237499</v>
      </c>
      <c r="BQ209" s="316">
        <f>IF(COUNTA(BQ37,BQ41,BQ42,BQ46,BQ47,BQ51,BQ52,BQ57,BQ63),IF(NOT(COUNT(BQ37,BQ41,BQ42,BQ46,BQ47,BQ51,BQ52,BQ57,BQ63)),"NK",SUM(BQ37,BQ41,BQ42,BQ46,BQ47,BQ51,BQ52,BQ57,BQ63)),IF(ISNUMBER(#REF!),#REF!*CH4_GWP,#REF!))</f>
        <v>29.431342034237499</v>
      </c>
      <c r="BR209" s="316">
        <f>IF(COUNTA(BR37,BR41,BR42,BR46,BR47,BR51,BR52,BR57,BR63),IF(NOT(COUNT(BR37,BR41,BR42,BR46,BR47,BR51,BR52,BR57,BR63)),"NK",SUM(BR37,BR41,BR42,BR46,BR47,BR51,BR52,BR57,BR63)),IF(ISNUMBER(#REF!),#REF!*CH4_GWP,#REF!))</f>
        <v>29.435942085998501</v>
      </c>
      <c r="BS209" s="316">
        <f>IF(COUNTA(BS37,BS41,BS42,BS46,BS47,BS51,BS52,BS57,BS63),IF(NOT(COUNT(BS37,BS41,BS42,BS46,BS47,BS51,BS52,BS57,BS63)),"NK",SUM(BS37,BS41,BS42,BS46,BS47,BS51,BS52,BS57,BS63)),IF(ISNUMBER(#REF!),#REF!*CH4_GWP,#REF!))</f>
        <v>29.435942085998501</v>
      </c>
      <c r="BT209" s="316">
        <f>IF(COUNTA(BT37,BT41,BT42,BT46,BT47,BT51,BT52,BT57,BT63),IF(NOT(COUNT(BT37,BT41,BT42,BT46,BT47,BT51,BT52,BT57,BT63)),"NK",SUM(BT37,BT41,BT42,BT46,BT47,BT51,BT52,BT57,BT63)),IF(ISNUMBER(#REF!),#REF!*CH4_GWP,#REF!))</f>
        <v>29.435942085998501</v>
      </c>
      <c r="BU209" s="316">
        <f>IF(COUNTA(BU37,BU41,BU42,BU46,BU47,BU51,BU52,BU57,BU63),IF(NOT(COUNT(BU37,BU41,BU42,BU46,BU47,BU51,BU52,BU57,BU63)),"NK",SUM(BU37,BU41,BU42,BU46,BU47,BU51,BU52,BU57,BU63)),IF(ISNUMBER(#REF!),#REF!*CH4_GWP,#REF!))</f>
        <v>29.435942085998501</v>
      </c>
      <c r="BV209" s="316">
        <f>IF(COUNTA(BV37,BV41,BV42,BV46,BV47,BV51,BV52,BV57,BV63),IF(NOT(COUNT(BV37,BV41,BV42,BV46,BV47,BV51,BV52,BV57,BV63)),"NK",SUM(BV37,BV41,BV42,BV46,BV47,BV51,BV52,BV57,BV63)),IF(ISNUMBER(#REF!),#REF!*CH4_GWP,#REF!))</f>
        <v>29.435942085998501</v>
      </c>
      <c r="BW209" s="316">
        <f>IF(COUNTA(BW37,BW41,BW42,BW46,BW47,BW51,BW52,BW57,BW63),IF(NOT(COUNT(BW37,BW41,BW42,BW46,BW47,BW51,BW52,BW57,BW63)),"NK",SUM(BW37,BW41,BW42,BW46,BW47,BW51,BW52,BW57,BW63)),IF(ISNUMBER(#REF!),#REF!*CH4_GWP,#REF!))</f>
        <v>29.435942085998501</v>
      </c>
      <c r="BX209" s="316">
        <f>IF(COUNTA(BX37,BX41,BX42,BX46,BX47,BX51,BX52,BX57,BX63),IF(NOT(COUNT(BX37,BX41,BX42,BX46,BX47,BX51,BX52,BX57,BX63)),"NK",SUM(BX37,BX41,BX42,BX46,BX47,BX51,BX52,BX57,BX63)),IF(ISNUMBER(#REF!),#REF!*CH4_GWP,#REF!))</f>
        <v>29.435942085998501</v>
      </c>
      <c r="BY209" s="316">
        <f>IF(COUNTA(BY37,BY41,BY42,BY46,BY47,BY51,BY52,BY57,BY63),IF(NOT(COUNT(BY37,BY41,BY42,BY46,BY47,BY51,BY52,BY57,BY63)),"NK",SUM(BY37,BY41,BY42,BY46,BY47,BY51,BY52,BY57,BY63)),IF(ISNUMBER(#REF!),#REF!*CH4_GWP,#REF!))</f>
        <v>29.435942085998501</v>
      </c>
      <c r="BZ209" s="316">
        <f>IF(COUNTA(BZ37,BZ41,BZ42,BZ46,BZ47,BZ51,BZ52,BZ57,BZ63),IF(NOT(COUNT(BZ37,BZ41,BZ42,BZ46,BZ47,BZ51,BZ52,BZ57,BZ63)),"NK",SUM(BZ37,BZ41,BZ42,BZ46,BZ47,BZ51,BZ52,BZ57,BZ63)),IF(ISNUMBER(#REF!),#REF!*CH4_GWP,#REF!))</f>
        <v>29.435942085998501</v>
      </c>
      <c r="CA209" s="317">
        <f>IF(COUNTA(CA37,CA41,CA42,CA46,CA47,CA51,CA52,CA57,CA63),IF(NOT(COUNT(CA37,CA41,CA42,CA46,CA47,CA51,CA52,CA57,CA63)),"NK",SUM(CA37,CA41,CA42,CA46,CA47,CA51,CA52,CA57,CA63)),IF(ISNUMBER(#REF!),#REF!*CH4_GWP,#REF!))</f>
        <v>29.435942085998501</v>
      </c>
      <c r="CB209" s="318">
        <f>IF(COUNTA(CB37,CB41,CB42,CB46,CB47,CB51,CB52,CB57,CB63),IF(NOT(COUNT(CB37,CB41,CB42,CB46,CB47,CB51,CB52,CB57,CB63)),"NK",SUM(CB37,CB41,CB42,CB46,CB47,CB51,CB52,CB57,CB63)),IF(ISNUMBER(#REF!),#REF!*N2O_GWP,#REF!))</f>
        <v>5.7931650000000001</v>
      </c>
      <c r="CC209" s="316" t="e">
        <f>IF(COUNTA(CC37,CC41,CC42,CC46,CC47,CC51,CC52,CC57,CC63),IF(NOT(COUNT(CC37,CC41,CC42,CC46,CC47,CC51,CC52,CC57,CC63)),"NK",SUM(CC37,CC41,CC42,CC46,CC47,CC51,CC52,CC57,CC63)),IF(ISNUMBER(#REF!),#REF!*N2O_GWP,#REF!))</f>
        <v>#REF!</v>
      </c>
      <c r="CD209" s="316" t="e">
        <f>IF(COUNTA(CD37,CD41,CD42,CD46,CD47,CD51,CD52,CD57,CD63),IF(NOT(COUNT(CD37,CD41,CD42,CD46,CD47,CD51,CD52,CD57,CD63)),"NK",SUM(CD37,CD41,CD42,CD46,CD47,CD51,CD52,CD57,CD63)),IF(ISNUMBER(#REF!),#REF!*N2O_GWP,#REF!))</f>
        <v>#REF!</v>
      </c>
      <c r="CE209" s="316" t="e">
        <f>IF(COUNTA(CE37,CE41,CE42,CE46,CE47,CE51,CE52,CE57,CE63),IF(NOT(COUNT(CE37,CE41,CE42,CE46,CE47,CE51,CE52,CE57,CE63)),"NK",SUM(CE37,CE41,CE42,CE46,CE47,CE51,CE52,CE57,CE63)),IF(ISNUMBER(#REF!),#REF!*N2O_GWP,#REF!))</f>
        <v>#REF!</v>
      </c>
      <c r="CF209" s="316" t="e">
        <f>IF(COUNTA(CF37,CF41,CF42,CF46,CF47,CF51,CF52,CF57,CF63),IF(NOT(COUNT(CF37,CF41,CF42,CF46,CF47,CF51,CF52,CF57,CF63)),"NK",SUM(CF37,CF41,CF42,CF46,CF47,CF51,CF52,CF57,CF63)),IF(ISNUMBER(#REF!),#REF!*N2O_GWP,#REF!))</f>
        <v>#REF!</v>
      </c>
      <c r="CG209" s="316" t="e">
        <f>IF(COUNTA(CG37,CG41,CG42,CG46,CG47,CG51,CG52,CG57,CG63),IF(NOT(COUNT(CG37,CG41,CG42,CG46,CG47,CG51,CG52,CG57,CG63)),"NK",SUM(CG37,CG41,CG42,CG46,CG47,CG51,CG52,CG57,CG63)),IF(ISNUMBER(#REF!),#REF!*N2O_GWP,#REF!))</f>
        <v>#REF!</v>
      </c>
      <c r="CH209" s="316" t="e">
        <f>IF(COUNTA(CH37,CH41,CH42,CH46,CH47,CH51,CH52,CH57,CH63),IF(NOT(COUNT(CH37,CH41,CH42,CH46,CH47,CH51,CH52,CH57,CH63)),"NK",SUM(CH37,CH41,CH42,CH46,CH47,CH51,CH52,CH57,CH63)),IF(ISNUMBER(#REF!),#REF!*N2O_GWP,#REF!))</f>
        <v>#REF!</v>
      </c>
      <c r="CI209" s="316" t="e">
        <f>IF(COUNTA(CI37,CI41,CI42,CI46,CI47,CI51,CI52,CI57,CI63),IF(NOT(COUNT(CI37,CI41,CI42,CI46,CI47,CI51,CI52,CI57,CI63)),"NK",SUM(CI37,CI41,CI42,CI46,CI47,CI51,CI52,CI57,CI63)),IF(ISNUMBER(#REF!),#REF!*N2O_GWP,#REF!))</f>
        <v>#REF!</v>
      </c>
      <c r="CJ209" s="316" t="e">
        <f>IF(COUNTA(CJ37,CJ41,CJ42,CJ46,CJ47,CJ51,CJ52,CJ57,CJ63),IF(NOT(COUNT(CJ37,CJ41,CJ42,CJ46,CJ47,CJ51,CJ52,CJ57,CJ63)),"NK",SUM(CJ37,CJ41,CJ42,CJ46,CJ47,CJ51,CJ52,CJ57,CJ63)),IF(ISNUMBER(#REF!),#REF!*N2O_GWP,#REF!))</f>
        <v>#REF!</v>
      </c>
      <c r="CK209" s="316">
        <f>IF(COUNTA(CK37,CK41,CK42,CK46,CK47,CK51,CK52,CK57,CK63),IF(NOT(COUNT(CK37,CK41,CK42,CK46,CK47,CK51,CK52,CK57,CK63)),"NK",SUM(CK37,CK41,CK42,CK46,CK47,CK51,CK52,CK57,CK63)),IF(ISNUMBER(#REF!),#REF!*N2O_GWP,#REF!))</f>
        <v>5.7931445372325303</v>
      </c>
      <c r="CL209" s="316">
        <f>IF(COUNTA(CL37,CL41,CL42,CL46,CL47,CL51,CL52,CL57,CL63),IF(NOT(COUNT(CL37,CL41,CL42,CL46,CL47,CL51,CL52,CL57,CL63)),"NK",SUM(CL37,CL41,CL42,CL46,CL47,CL51,CL52,CL57,CL63)),IF(ISNUMBER(#REF!),#REF!*N2O_GWP,#REF!))</f>
        <v>5.7931445372325303</v>
      </c>
      <c r="CM209" s="316">
        <f>IF(COUNTA(CM37,CM41,CM42,CM46,CM47,CM51,CM52,CM57,CM63),IF(NOT(COUNT(CM37,CM41,CM42,CM46,CM47,CM51,CM52,CM57,CM63)),"NK",SUM(CM37,CM41,CM42,CM46,CM47,CM51,CM52,CM57,CM63)),IF(ISNUMBER(#REF!),#REF!*N2O_GWP,#REF!))</f>
        <v>5.7931445372325303</v>
      </c>
      <c r="CN209" s="316">
        <f>IF(COUNTA(CN37,CN41,CN42,CN46,CN47,CN51,CN52,CN57,CN63),IF(NOT(COUNT(CN37,CN41,CN42,CN46,CN47,CN51,CN52,CN57,CN63)),"NK",SUM(CN37,CN41,CN42,CN46,CN47,CN51,CN52,CN57,CN63)),IF(ISNUMBER(#REF!),#REF!*N2O_GWP,#REF!))</f>
        <v>5.5905771612011099</v>
      </c>
      <c r="CO209" s="316">
        <f>IF(COUNTA(CO37,CO41,CO42,CO46,CO47,CO51,CO52,CO57,CO63),IF(NOT(COUNT(CO37,CO41,CO42,CO46,CO47,CO51,CO52,CO57,CO63)),"NK",SUM(CO37,CO41,CO42,CO46,CO47,CO51,CO52,CO57,CO63)),IF(ISNUMBER(#REF!),#REF!*N2O_GWP,#REF!))</f>
        <v>5.3880097851696798</v>
      </c>
      <c r="CP209" s="316">
        <f>IF(COUNTA(CP37,CP41,CP42,CP46,CP47,CP51,CP52,CP57,CP63),IF(NOT(COUNT(CP37,CP41,CP42,CP46,CP47,CP51,CP52,CP57,CP63)),"NK",SUM(CP37,CP41,CP42,CP46,CP47,CP51,CP52,CP57,CP63)),IF(ISNUMBER(#REF!),#REF!*N2O_GWP,#REF!))</f>
        <v>5.1854424091382496</v>
      </c>
      <c r="CQ209" s="316">
        <f>IF(COUNTA(CQ37,CQ41,CQ42,CQ46,CQ47,CQ51,CQ52,CQ57,CQ63),IF(NOT(COUNT(CQ37,CQ41,CQ42,CQ46,CQ47,CQ51,CQ52,CQ57,CQ63)),"NK",SUM(CQ37,CQ41,CQ42,CQ46,CQ47,CQ51,CQ52,CQ57,CQ63)),IF(ISNUMBER(#REF!),#REF!*N2O_GWP,#REF!))</f>
        <v>4.9828750331068203</v>
      </c>
      <c r="CR209" s="316">
        <f>IF(COUNTA(CR37,CR41,CR42,CR46,CR47,CR51,CR52,CR57,CR63),IF(NOT(COUNT(CR37,CR41,CR42,CR46,CR47,CR51,CR52,CR57,CR63)),"NK",SUM(CR37,CR41,CR42,CR46,CR47,CR51,CR52,CR57,CR63)),IF(ISNUMBER(#REF!),#REF!*N2O_GWP,#REF!))</f>
        <v>4.7803076570753902</v>
      </c>
      <c r="CS209" s="316">
        <f>IF(COUNTA(CS37,CS41,CS42,CS46,CS47,CS51,CS52,CS57,CS63),IF(NOT(COUNT(CS37,CS41,CS42,CS46,CS47,CS51,CS52,CS57,CS63)),"NK",SUM(CS37,CS41,CS42,CS46,CS47,CS51,CS52,CS57,CS63)),IF(ISNUMBER(#REF!),#REF!*N2O_GWP,#REF!))</f>
        <v>4.7803076570753902</v>
      </c>
      <c r="CT209" s="316">
        <f>IF(COUNTA(CT37,CT41,CT42,CT46,CT47,CT51,CT52,CT57,CT63),IF(NOT(COUNT(CT37,CT41,CT42,CT46,CT47,CT51,CT52,CT57,CT63)),"NK",SUM(CT37,CT41,CT42,CT46,CT47,CT51,CT52,CT57,CT63)),IF(ISNUMBER(#REF!),#REF!*N2O_GWP,#REF!))</f>
        <v>4.7803076570753902</v>
      </c>
      <c r="CU209" s="316">
        <f>IF(COUNTA(CU37,CU41,CU42,CU46,CU47,CU51,CU52,CU57,CU63),IF(NOT(COUNT(CU37,CU41,CU42,CU46,CU47,CU51,CU52,CU57,CU63)),"NK",SUM(CU37,CU41,CU42,CU46,CU47,CU51,CU52,CU57,CU63)),IF(ISNUMBER(#REF!),#REF!*N2O_GWP,#REF!))</f>
        <v>4.7803076570753902</v>
      </c>
      <c r="CV209" s="316">
        <f>IF(COUNTA(CV37,CV41,CV42,CV46,CV47,CV51,CV52,CV57,CV63),IF(NOT(COUNT(CV37,CV41,CV42,CV46,CV47,CV51,CV52,CV57,CV63)),"NK",SUM(CV37,CV41,CV42,CV46,CV47,CV51,CV52,CV57,CV63)),IF(ISNUMBER(#REF!),#REF!*N2O_GWP,#REF!))</f>
        <v>4.7803076570753902</v>
      </c>
      <c r="CW209" s="316">
        <f>IF(COUNTA(CW37,CW41,CW42,CW46,CW47,CW51,CW52,CW57,CW63),IF(NOT(COUNT(CW37,CW41,CW42,CW46,CW47,CW51,CW52,CW57,CW63)),"NK",SUM(CW37,CW41,CW42,CW46,CW47,CW51,CW52,CW57,CW63)),IF(ISNUMBER(#REF!),#REF!*N2O_GWP,#REF!))</f>
        <v>4.7803076570753902</v>
      </c>
      <c r="CX209" s="316">
        <f>IF(COUNTA(CX37,CX41,CX42,CX46,CX47,CX51,CX52,CX57,CX63),IF(NOT(COUNT(CX37,CX41,CX42,CX46,CX47,CX51,CX52,CX57,CX63)),"NK",SUM(CX37,CX41,CX42,CX46,CX47,CX51,CX52,CX57,CX63)),IF(ISNUMBER(#REF!),#REF!*N2O_GWP,#REF!))</f>
        <v>4.7803076570753902</v>
      </c>
      <c r="CY209" s="316">
        <f>IF(COUNTA(CY37,CY41,CY42,CY46,CY47,CY51,CY52,CY57,CY63),IF(NOT(COUNT(CY37,CY41,CY42,CY46,CY47,CY51,CY52,CY57,CY63)),"NK",SUM(CY37,CY41,CY42,CY46,CY47,CY51,CY52,CY57,CY63)),IF(ISNUMBER(#REF!),#REF!*N2O_GWP,#REF!))</f>
        <v>4.7803076570753902</v>
      </c>
      <c r="CZ209" s="316">
        <f>IF(COUNTA(CZ37,CZ41,CZ42,CZ46,CZ47,CZ51,CZ52,CZ57,CZ63),IF(NOT(COUNT(CZ37,CZ41,CZ42,CZ46,CZ47,CZ51,CZ52,CZ57,CZ63)),"NK",SUM(CZ37,CZ41,CZ42,CZ46,CZ47,CZ51,CZ52,CZ57,CZ63)),IF(ISNUMBER(#REF!),#REF!*N2O_GWP,#REF!))</f>
        <v>4.7803076570753902</v>
      </c>
      <c r="DA209" s="316">
        <f>IF(COUNTA(DA37,DA41,DA42,DA46,DA47,DA51,DA52,DA57,DA63),IF(NOT(COUNT(DA37,DA41,DA42,DA46,DA47,DA51,DA52,DA57,DA63)),"NK",SUM(DA37,DA41,DA42,DA46,DA47,DA51,DA52,DA57,DA63)),IF(ISNUMBER(#REF!),#REF!*N2O_GWP,#REF!))</f>
        <v>4.7803076570753902</v>
      </c>
      <c r="DB209" s="316">
        <f>IF(COUNTA(DB37,DB41,DB42,DB46,DB47,DB51,DB52,DB57,DB63),IF(NOT(COUNT(DB37,DB41,DB42,DB46,DB47,DB51,DB52,DB57,DB63)),"NK",SUM(DB37,DB41,DB42,DB46,DB47,DB51,DB52,DB57,DB63)),IF(ISNUMBER(#REF!),#REF!*N2O_GWP,#REF!))</f>
        <v>4.7803076570753902</v>
      </c>
      <c r="DC209" s="316">
        <f>IF(COUNTA(DC37,DC41,DC42,DC46,DC47,DC51,DC52,DC57,DC63),IF(NOT(COUNT(DC37,DC41,DC42,DC46,DC47,DC51,DC52,DC57,DC63)),"NK",SUM(DC37,DC41,DC42,DC46,DC47,DC51,DC52,DC57,DC63)),IF(ISNUMBER(#REF!),#REF!*N2O_GWP,#REF!))</f>
        <v>4.7803076570753902</v>
      </c>
      <c r="DD209" s="316">
        <f>IF(COUNTA(DD37,DD41,DD42,DD46,DD47,DD51,DD52,DD57,DD63),IF(NOT(COUNT(DD37,DD41,DD42,DD46,DD47,DD51,DD52,DD57,DD63)),"NK",SUM(DD37,DD41,DD42,DD46,DD47,DD51,DD52,DD57,DD63)),IF(ISNUMBER(#REF!),#REF!*N2O_GWP,#REF!))</f>
        <v>4.7803076570753902</v>
      </c>
      <c r="DE209" s="316">
        <f>IF(COUNTA(DE37,DE41,DE42,DE46,DE47,DE51,DE52,DE57,DE63),IF(NOT(COUNT(DE37,DE41,DE42,DE46,DE47,DE51,DE52,DE57,DE63)),"NK",SUM(DE37,DE41,DE42,DE46,DE47,DE51,DE52,DE57,DE63)),IF(ISNUMBER(#REF!),#REF!*N2O_GWP,#REF!))</f>
        <v>4.7803076570753902</v>
      </c>
      <c r="DF209" s="316">
        <f>IF(COUNTA(DF37,DF41,DF42,DF46,DF47,DF51,DF52,DF57,DF63),IF(NOT(COUNT(DF37,DF41,DF42,DF46,DF47,DF51,DF52,DF57,DF63)),"NK",SUM(DF37,DF41,DF42,DF46,DF47,DF51,DF52,DF57,DF63)),IF(ISNUMBER(#REF!),#REF!*N2O_GWP,#REF!))</f>
        <v>4.7803076570753902</v>
      </c>
      <c r="DG209" s="316">
        <f>IF(COUNTA(DG37,DG41,DG42,DG46,DG47,DG51,DG52,DG57,DG63),IF(NOT(COUNT(DG37,DG41,DG42,DG46,DG47,DG51,DG52,DG57,DG63)),"NK",SUM(DG37,DG41,DG42,DG46,DG47,DG51,DG52,DG57,DG63)),IF(ISNUMBER(#REF!),#REF!*N2O_GWP,#REF!))</f>
        <v>4.7803076570753902</v>
      </c>
      <c r="DH209" s="316">
        <f>IF(COUNTA(DH37,DH41,DH42,DH46,DH47,DH51,DH52,DH57,DH63),IF(NOT(COUNT(DH37,DH41,DH42,DH46,DH47,DH51,DH52,DH57,DH63)),"NK",SUM(DH37,DH41,DH42,DH46,DH47,DH51,DH52,DH57,DH63)),IF(ISNUMBER(#REF!),#REF!*N2O_GWP,#REF!))</f>
        <v>4.7803076570753902</v>
      </c>
      <c r="DI209" s="316">
        <f>IF(COUNTA(DI37,DI41,DI42,DI46,DI47,DI51,DI52,DI57,DI63),IF(NOT(COUNT(DI37,DI41,DI42,DI46,DI47,DI51,DI52,DI57,DI63)),"NK",SUM(DI37,DI41,DI42,DI46,DI47,DI51,DI52,DI57,DI63)),IF(ISNUMBER(#REF!),#REF!*N2O_GWP,#REF!))</f>
        <v>4.7803076570753902</v>
      </c>
      <c r="DJ209" s="316">
        <f>IF(COUNTA(DJ37,DJ41,DJ42,DJ46,DJ47,DJ51,DJ52,DJ57,DJ63),IF(NOT(COUNT(DJ37,DJ41,DJ42,DJ46,DJ47,DJ51,DJ52,DJ57,DJ63)),"NK",SUM(DJ37,DJ41,DJ42,DJ46,DJ47,DJ51,DJ52,DJ57,DJ63)),IF(ISNUMBER(#REF!),#REF!*N2O_GWP,#REF!))</f>
        <v>4.7803076570753902</v>
      </c>
      <c r="DK209" s="316">
        <f>IF(COUNTA(DK37,DK41,DK42,DK46,DK47,DK51,DK52,DK57,DK63),IF(NOT(COUNT(DK37,DK41,DK42,DK46,DK47,DK51,DK52,DK57,DK63)),"NK",SUM(DK37,DK41,DK42,DK46,DK47,DK51,DK52,DK57,DK63)),IF(ISNUMBER(#REF!),#REF!*N2O_GWP,#REF!))</f>
        <v>4.7803076570753902</v>
      </c>
      <c r="DL209" s="317">
        <f>IF(COUNTA(DL37,DL41,DL42,DL46,DL47,DL51,DL52,DL57,DL63),IF(NOT(COUNT(DL37,DL41,DL42,DL46,DL47,DL51,DL52,DL57,DL63)),"NK",SUM(DL37,DL41,DL42,DL46,DL47,DL51,DL52,DL57,DL63)),IF(ISNUMBER(#REF!),#REF!*N2O_GWP,#REF!))</f>
        <v>4.7803076570753902</v>
      </c>
      <c r="DM209" s="318">
        <f>IF(COUNTA(DM37,DM41,DM42,DM46,DM47,DM51,DM52,DM57,DM63),IF(NOT(COUNT(DM37,DM41,DM42,DM46,DM47,DM51,DM52,DM57,DM63)),"NK",SUM(DM37,DM41,DM42,DM46,DM47,DM51,DM52,DM57,DM63)),#REF!)</f>
        <v>1763.12059733</v>
      </c>
      <c r="DN209" s="316" t="str">
        <f>IF(COUNTA(DN37,DN41,DN42,DN46,DN47,DN51,DN52,DN57,DN63),IF(NOT(COUNT(DN37,DN41,DN42,DN46,DN47,DN51,DN52,DN57,DN63)),"NK",SUM(DN37,DN41,DN42,DN46,DN47,DN51,DN52,DN57,DN63)),#REF!)</f>
        <v>NK</v>
      </c>
      <c r="DO209" s="316" t="str">
        <f>IF(COUNTA(DO37,DO41,DO42,DO46,DO47,DO51,DO52,DO57,DO63),IF(NOT(COUNT(DO37,DO41,DO42,DO46,DO47,DO51,DO52,DO57,DO63)),"NK",SUM(DO37,DO41,DO42,DO46,DO47,DO51,DO52,DO57,DO63)),#REF!)</f>
        <v>NK</v>
      </c>
      <c r="DP209" s="316" t="str">
        <f>IF(COUNTA(DP37,DP41,DP42,DP46,DP47,DP51,DP52,DP57,DP63),IF(NOT(COUNT(DP37,DP41,DP42,DP46,DP47,DP51,DP52,DP57,DP63)),"NK",SUM(DP37,DP41,DP42,DP46,DP47,DP51,DP52,DP57,DP63)),#REF!)</f>
        <v>NK</v>
      </c>
      <c r="DQ209" s="316" t="str">
        <f>IF(COUNTA(DQ37,DQ41,DQ42,DQ46,DQ47,DQ51,DQ52,DQ57,DQ63),IF(NOT(COUNT(DQ37,DQ41,DQ42,DQ46,DQ47,DQ51,DQ52,DQ57,DQ63)),"NK",SUM(DQ37,DQ41,DQ42,DQ46,DQ47,DQ51,DQ52,DQ57,DQ63)),#REF!)</f>
        <v>NK</v>
      </c>
      <c r="DR209" s="316" t="str">
        <f>IF(COUNTA(DR37,DR41,DR42,DR46,DR47,DR51,DR52,DR57,DR63),IF(NOT(COUNT(DR37,DR41,DR42,DR46,DR47,DR51,DR52,DR57,DR63)),"NK",SUM(DR37,DR41,DR42,DR46,DR47,DR51,DR52,DR57,DR63)),#REF!)</f>
        <v>NK</v>
      </c>
      <c r="DS209" s="316" t="str">
        <f>IF(COUNTA(DS37,DS41,DS42,DS46,DS47,DS51,DS52,DS57,DS63),IF(NOT(COUNT(DS37,DS41,DS42,DS46,DS47,DS51,DS52,DS57,DS63)),"NK",SUM(DS37,DS41,DS42,DS46,DS47,DS51,DS52,DS57,DS63)),#REF!)</f>
        <v>NK</v>
      </c>
      <c r="DT209" s="316" t="str">
        <f>IF(COUNTA(DT37,DT41,DT42,DT46,DT47,DT51,DT52,DT57,DT63),IF(NOT(COUNT(DT37,DT41,DT42,DT46,DT47,DT51,DT52,DT57,DT63)),"NK",SUM(DT37,DT41,DT42,DT46,DT47,DT51,DT52,DT57,DT63)),#REF!)</f>
        <v>NK</v>
      </c>
      <c r="DU209" s="316" t="str">
        <f>IF(COUNTA(DU37,DU41,DU42,DU46,DU47,DU51,DU52,DU57,DU63),IF(NOT(COUNT(DU37,DU41,DU42,DU46,DU47,DU51,DU52,DU57,DU63)),"NK",SUM(DU37,DU41,DU42,DU46,DU47,DU51,DU52,DU57,DU63)),#REF!)</f>
        <v>NK</v>
      </c>
      <c r="DV209" s="316">
        <f>IF(COUNTA(DV37,DV41,DV42,DV46,DV47,DV51,DV52,DV57,DV63),IF(NOT(COUNT(DV37,DV41,DV42,DV46,DV47,DV51,DV52,DV57,DV63)),"NK",SUM(DV37,DV41,DV42,DV46,DV47,DV51,DV52,DV57,DV63)),#REF!)</f>
        <v>1456.4587419175396</v>
      </c>
      <c r="DW209" s="316">
        <f>IF(COUNTA(DW37,DW41,DW42,DW46,DW47,DW51,DW52,DW57,DW63),IF(NOT(COUNT(DW37,DW41,DW42,DW46,DW47,DW51,DW52,DW57,DW63)),"NK",SUM(DW37,DW41,DW42,DW46,DW47,DW51,DW52,DW57,DW63)),#REF!)</f>
        <v>1456.4242274051546</v>
      </c>
      <c r="DX209" s="316">
        <f>IF(COUNTA(DX37,DX41,DX42,DX46,DX47,DX51,DX52,DX57,DX63),IF(NOT(COUNT(DX37,DX41,DX42,DX46,DX47,DX51,DX52,DX57,DX63)),"NK",SUM(DX37,DX41,DX42,DX46,DX47,DX51,DX52,DX57,DX63)),#REF!)</f>
        <v>1456.3943580399348</v>
      </c>
      <c r="DY209" s="316">
        <f>IF(COUNTA(DY37,DY41,DY42,DY46,DY47,DY51,DY52,DY57,DY63),IF(NOT(COUNT(DY37,DY41,DY42,DY46,DY47,DY51,DY52,DY57,DY63)),"NK",SUM(DY37,DY41,DY42,DY46,DY47,DY51,DY52,DY57,DY63)),#REF!)</f>
        <v>1450.0113071935909</v>
      </c>
      <c r="DZ209" s="316">
        <f>IF(COUNTA(DZ37,DZ41,DZ42,DZ46,DZ47,DZ51,DZ52,DZ57,DZ63),IF(NOT(COUNT(DZ37,DZ41,DZ42,DZ46,DZ47,DZ51,DZ52,DZ57,DZ63)),"NK",SUM(DZ37,DZ41,DZ42,DZ46,DZ47,DZ51,DZ52,DZ57,DZ63)),#REF!)</f>
        <v>1442.5759352761429</v>
      </c>
      <c r="EA209" s="316">
        <f>IF(COUNTA(EA37,EA41,EA42,EA46,EA47,EA51,EA52,EA57,EA63),IF(NOT(COUNT(EA37,EA41,EA42,EA46,EA47,EA51,EA52,EA57,EA63)),"NK",SUM(EA37,EA41,EA42,EA46,EA47,EA51,EA52,EA57,EA63)),#REF!)</f>
        <v>1435.138808977478</v>
      </c>
      <c r="EB209" s="316">
        <f>IF(COUNTA(EB37,EB41,EB42,EB46,EB47,EB51,EB52,EB57,EB63),IF(NOT(COUNT(EB37,EB41,EB42,EB46,EB47,EB51,EB52,EB57,EB63)),"NK",SUM(EB37,EB41,EB42,EB46,EB47,EB51,EB52,EB57,EB63)),#REF!)</f>
        <v>1426.2783380799428</v>
      </c>
      <c r="EC209" s="316">
        <f>IF(COUNTA(EC37,EC41,EC42,EC46,EC47,EC51,EC52,EC57,EC63),IF(NOT(COUNT(EC37,EC41,EC42,EC46,EC47,EC51,EC52,EC57,EC63)),"NK",SUM(EC37,EC41,EC42,EC46,EC47,EC51,EC52,EC57,EC63)),#REF!)</f>
        <v>1417.6585673663776</v>
      </c>
      <c r="ED209" s="316">
        <f>IF(COUNTA(ED37,ED41,ED42,ED46,ED47,ED51,ED52,ED57,ED63),IF(NOT(COUNT(ED37,ED41,ED42,ED46,ED47,ED51,ED52,ED57,ED63)),"NK",SUM(ED37,ED41,ED42,ED46,ED47,ED51,ED52,ED57,ED63)),#REF!)</f>
        <v>1485.5011688677964</v>
      </c>
      <c r="EE209" s="316">
        <f>IF(COUNTA(EE37,EE41,EE42,EE46,EE47,EE51,EE52,EE57,EE63),IF(NOT(COUNT(EE37,EE41,EE42,EE46,EE47,EE51,EE52,EE57,EE63)),"NK",SUM(EE37,EE41,EE42,EE46,EE47,EE51,EE52,EE57,EE63)),#REF!)</f>
        <v>1480.4652430431433</v>
      </c>
      <c r="EF209" s="316">
        <f>IF(COUNTA(EF37,EF41,EF42,EF46,EF47,EF51,EF52,EF57,EF63),IF(NOT(COUNT(EF37,EF41,EF42,EF46,EF47,EF51,EF52,EF57,EF63)),"NK",SUM(EF37,EF41,EF42,EF46,EF47,EF51,EF52,EF57,EF63)),#REF!)</f>
        <v>1476.5404366893938</v>
      </c>
      <c r="EG209" s="316">
        <f>IF(COUNTA(EG37,EG41,EG42,EG46,EG47,EG51,EG52,EG57,EG63),IF(NOT(COUNT(EG37,EG41,EG42,EG46,EG47,EG51,EG52,EG57,EG63)),"NK",SUM(EG37,EG41,EG42,EG46,EG47,EG51,EG52,EG57,EG63)),#REF!)</f>
        <v>1471.7162522494023</v>
      </c>
      <c r="EH209" s="316">
        <f>IF(COUNTA(EH37,EH41,EH42,EH46,EH47,EH51,EH52,EH57,EH63),IF(NOT(COUNT(EH37,EH41,EH42,EH46,EH47,EH51,EH52,EH57,EH63)),"NK",SUM(EH37,EH41,EH42,EH46,EH47,EH51,EH52,EH57,EH63)),#REF!)</f>
        <v>1466.6897026484569</v>
      </c>
      <c r="EI209" s="316">
        <f>IF(COUNTA(EI37,EI41,EI42,EI46,EI47,EI51,EI52,EI57,EI63),IF(NOT(COUNT(EI37,EI41,EI42,EI46,EI47,EI51,EI52,EI57,EI63)),"NK",SUM(EI37,EI41,EI42,EI46,EI47,EI51,EI52,EI57,EI63)),#REF!)</f>
        <v>1461.6622594683015</v>
      </c>
      <c r="EJ209" s="316">
        <f>IF(COUNTA(EJ37,EJ41,EJ42,EJ46,EJ47,EJ51,EJ52,EJ57,EJ63),IF(NOT(COUNT(EJ37,EJ41,EJ42,EJ46,EJ47,EJ51,EJ52,EJ57,EJ63)),"NK",SUM(EJ37,EJ41,EJ42,EJ46,EJ47,EJ51,EJ52,EJ57,EJ63)),#REF!)</f>
        <v>1456.7015883399361</v>
      </c>
      <c r="EK209" s="316">
        <f>IF(COUNTA(EK37,EK41,EK42,EK46,EK47,EK51,EK52,EK57,EK63),IF(NOT(COUNT(EK37,EK41,EK42,EK46,EK47,EK51,EK52,EK57,EK63)),"NK",SUM(EK37,EK41,EK42,EK46,EK47,EK51,EK52,EK57,EK63)),#REF!)</f>
        <v>1456.6928050235761</v>
      </c>
      <c r="EL209" s="316">
        <f>IF(COUNTA(EL37,EL41,EL42,EL46,EL47,EL51,EL52,EL57,EL63),IF(NOT(COUNT(EL37,EL41,EL42,EL46,EL47,EL51,EL52,EL57,EL63)),"NK",SUM(EL37,EL41,EL42,EL46,EL47,EL51,EL52,EL57,EL63)),#REF!)</f>
        <v>1456.6932964519729</v>
      </c>
      <c r="EM209" s="316">
        <f>IF(COUNTA(EM37,EM41,EM42,EM46,EM47,EM51,EM52,EM57,EM63),IF(NOT(COUNT(EM37,EM41,EM42,EM46,EM47,EM51,EM52,EM57,EM63)),"NK",SUM(EM37,EM41,EM42,EM46,EM47,EM51,EM52,EM57,EM63)),#REF!)</f>
        <v>1456.7146729560829</v>
      </c>
      <c r="EN209" s="316">
        <f>IF(COUNTA(EN37,EN41,EN42,EN46,EN47,EN51,EN52,EN57,EN63),IF(NOT(COUNT(EN37,EN41,EN42,EN46,EN47,EN51,EN52,EN57,EN63)),"NK",SUM(EN37,EN41,EN42,EN46,EN47,EN51,EN52,EN57,EN63)),#REF!)</f>
        <v>1456.7741999778539</v>
      </c>
      <c r="EO209" s="316">
        <f>IF(COUNTA(EO37,EO41,EO42,EO46,EO47,EO51,EO52,EO57,EO63),IF(NOT(COUNT(EO37,EO41,EO42,EO46,EO47,EO51,EO52,EO57,EO63)),"NK",SUM(EO37,EO41,EO42,EO46,EO47,EO51,EO52,EO57,EO63)),#REF!)</f>
        <v>1456.8014299501638</v>
      </c>
      <c r="EP209" s="316">
        <f>IF(COUNTA(EP37,EP41,EP42,EP46,EP47,EP51,EP52,EP57,EP63),IF(NOT(COUNT(EP37,EP41,EP42,EP46,EP47,EP51,EP52,EP57,EP63)),"NK",SUM(EP37,EP41,EP42,EP46,EP47,EP51,EP52,EP57,EP63)),#REF!)</f>
        <v>1456.8030177651538</v>
      </c>
      <c r="EQ209" s="316">
        <f>IF(COUNTA(EQ37,EQ41,EQ42,EQ46,EQ47,EQ51,EQ52,EQ57,EQ63),IF(NOT(COUNT(EQ37,EQ41,EQ42,EQ46,EQ47,EQ51,EQ52,EQ57,EQ63)),"NK",SUM(EQ37,EQ41,EQ42,EQ46,EQ47,EQ51,EQ52,EQ57,EQ63)),#REF!)</f>
        <v>1456.7990359018438</v>
      </c>
      <c r="ER209" s="316">
        <f>IF(COUNTA(ER37,ER41,ER42,ER46,ER47,ER51,ER52,ER57,ER63),IF(NOT(COUNT(ER37,ER41,ER42,ER46,ER47,ER51,ER52,ER57,ER63)),"NK",SUM(ER37,ER41,ER42,ER46,ER47,ER51,ER52,ER57,ER63)),#REF!)</f>
        <v>1456.7894843602439</v>
      </c>
      <c r="ES209" s="316">
        <f>IF(COUNTA(ES37,ES41,ES42,ES46,ES47,ES51,ES52,ES57,ES63),IF(NOT(COUNT(ES37,ES41,ES42,ES46,ES47,ES51,ES52,ES57,ES63)),"NK",SUM(ES37,ES41,ES42,ES46,ES47,ES51,ES52,ES57,ES63)),#REF!)</f>
        <v>1456.7808129281439</v>
      </c>
      <c r="ET209" s="316">
        <f>IF(COUNTA(ET37,ET41,ET42,ET46,ET47,ET51,ET52,ET57,ET63),IF(NOT(COUNT(ET37,ET41,ET42,ET46,ET47,ET51,ET52,ET57,ET63)),"NK",SUM(ET37,ET41,ET42,ET46,ET47,ET51,ET52,ET57,ET63)),#REF!)</f>
        <v>1456.7734287220339</v>
      </c>
      <c r="EU209" s="316">
        <f>IF(COUNTA(EU37,EU41,EU42,EU46,EU47,EU51,EU52,EU57,EU63),IF(NOT(COUNT(EU37,EU41,EU42,EU46,EU47,EU51,EU52,EU57,EU63)),"NK",SUM(EU37,EU41,EU42,EU46,EU47,EU51,EU52,EU57,EU63)),#REF!)</f>
        <v>1456.7672795253338</v>
      </c>
      <c r="EV209" s="316">
        <f>IF(COUNTA(EV37,EV41,EV42,EV46,EV47,EV51,EV52,EV57,EV63),IF(NOT(COUNT(EV37,EV41,EV42,EV46,EV47,EV51,EV52,EV57,EV63)),"NK",SUM(EV37,EV41,EV42,EV46,EV47,EV51,EV52,EV57,EV63)),#REF!)</f>
        <v>1456.7623653380638</v>
      </c>
      <c r="EW209" s="316">
        <f>IF(COUNTA(EW37,EW41,EW42,EW46,EW47,EW51,EW52,EW57,EW63),IF(NOT(COUNT(EW37,EW41,EW42,EW46,EW47,EW51,EW52,EW57,EW63)),"NK",SUM(EW37,EW41,EW42,EW46,EW47,EW51,EW52,EW57,EW63)),#REF!)</f>
        <v>1456.7586861602138</v>
      </c>
      <c r="EX209" s="169"/>
      <c r="EY209" s="169"/>
      <c r="EZ209" s="169"/>
      <c r="FA209" s="169"/>
      <c r="FB209" s="169"/>
      <c r="FC209" s="169"/>
      <c r="FD209" s="169"/>
      <c r="FE209" s="169"/>
      <c r="FF209" s="169"/>
      <c r="FG209" s="169"/>
      <c r="FH209" s="169"/>
      <c r="FI209" s="169"/>
      <c r="FJ209" s="169"/>
      <c r="FK209" s="169"/>
      <c r="FL209" s="169"/>
    </row>
    <row r="210" spans="1:168" ht="15" customHeight="1" outlineLevel="1">
      <c r="A210" s="238"/>
      <c r="B210" s="290"/>
      <c r="C210" s="291"/>
      <c r="D210" s="272" t="s">
        <v>261</v>
      </c>
      <c r="E210" s="208" t="s">
        <v>7</v>
      </c>
      <c r="F210" s="316">
        <f>IF(COUNTA(F65,F66),IF(NOT(COUNT(F65,F66)),"NK",SUM(F65,F66)),#REF!)</f>
        <v>-3001.506445</v>
      </c>
      <c r="G210" s="316" t="e">
        <f>IF(COUNTA(G65,G66),IF(NOT(COUNT(G65,G66)),"NK",SUM(G65,G66)),#REF!)</f>
        <v>#REF!</v>
      </c>
      <c r="H210" s="316" t="e">
        <f>IF(COUNTA(H65,H66),IF(NOT(COUNT(H65,H66)),"NK",SUM(H65,H66)),#REF!)</f>
        <v>#REF!</v>
      </c>
      <c r="I210" s="316" t="e">
        <f>IF(COUNTA(I65,I66),IF(NOT(COUNT(I65,I66)),"NK",SUM(I65,I66)),#REF!)</f>
        <v>#REF!</v>
      </c>
      <c r="J210" s="316" t="e">
        <f>IF(COUNTA(J65,J66),IF(NOT(COUNT(J65,J66)),"NK",SUM(J65,J66)),#REF!)</f>
        <v>#REF!</v>
      </c>
      <c r="K210" s="316" t="e">
        <f>IF(COUNTA(K65,K66),IF(NOT(COUNT(K65,K66)),"NK",SUM(K65,K66)),#REF!)</f>
        <v>#REF!</v>
      </c>
      <c r="L210" s="316" t="e">
        <f>IF(COUNTA(L65,L66),IF(NOT(COUNT(L65,L66)),"NK",SUM(L65,L66)),#REF!)</f>
        <v>#REF!</v>
      </c>
      <c r="M210" s="316" t="e">
        <f>IF(COUNTA(M65,M66),IF(NOT(COUNT(M65,M66)),"NK",SUM(M65,M66)),#REF!)</f>
        <v>#REF!</v>
      </c>
      <c r="N210" s="316" t="e">
        <f>IF(COUNTA(N65,N66),IF(NOT(COUNT(N65,N66)),"NK",SUM(N65,N66)),#REF!)</f>
        <v>#REF!</v>
      </c>
      <c r="O210" s="316">
        <f>IF(COUNTA(O65,O66),IF(NOT(COUNT(O65,O66)),"NK",SUM(O65,O66)),#REF!)</f>
        <v>-2207.7667868871099</v>
      </c>
      <c r="P210" s="316">
        <f>IF(COUNTA(P65,P66),IF(NOT(COUNT(P65,P66)),"NK",SUM(P65,P66)),#REF!)</f>
        <v>-2158.84698885341</v>
      </c>
      <c r="Q210" s="316">
        <f>IF(COUNTA(Q65,Q66),IF(NOT(COUNT(Q65,Q66)),"NK",SUM(Q65,Q66)),#REF!)</f>
        <v>-2110.8449355737498</v>
      </c>
      <c r="R210" s="316">
        <f>IF(COUNTA(R65,R66),IF(NOT(COUNT(R65,R66)),"NK",SUM(R65,R66)),#REF!)</f>
        <v>-2074.1203348578001</v>
      </c>
      <c r="S210" s="316">
        <f>IF(COUNTA(S65,S66),IF(NOT(COUNT(S65,S66)),"NK",SUM(S65,S66)),#REF!)</f>
        <v>-2023.97976574466</v>
      </c>
      <c r="T210" s="316">
        <f>IF(COUNTA(T65,T66),IF(NOT(COUNT(T65,T66)),"NK",SUM(T65,T66)),#REF!)</f>
        <v>-1978.76022438204</v>
      </c>
      <c r="U210" s="316">
        <f>IF(COUNTA(U65,U66),IF(NOT(COUNT(U65,U66)),"NK",SUM(U65,U66)),#REF!)</f>
        <v>-1934.5310251012099</v>
      </c>
      <c r="V210" s="316">
        <f>IF(COUNTA(V65,V66),IF(NOT(COUNT(V65,V66)),"NK",SUM(V65,V66)),#REF!)</f>
        <v>-1876.4227889726201</v>
      </c>
      <c r="W210" s="316">
        <f>IF(COUNTA(W65,W66),IF(NOT(COUNT(W65,W66)),"NK",SUM(W65,W66)),#REF!)</f>
        <v>-1815.6007450700799</v>
      </c>
      <c r="X210" s="316">
        <f>IF(COUNTA(X65,X66),IF(NOT(COUNT(X65,X66)),"NK",SUM(X65,X66)),#REF!)</f>
        <v>-1775.05277425241</v>
      </c>
      <c r="Y210" s="316">
        <f>IF(COUNTA(Y65,Y66),IF(NOT(COUNT(Y65,Y66)),"NK",SUM(Y65,Y66)),#REF!)</f>
        <v>-1735.4127666132899</v>
      </c>
      <c r="Z210" s="316">
        <f>IF(COUNTA(Z65,Z66),IF(NOT(COUNT(Z65,Z66)),"NK",SUM(Z65,Z66)),#REF!)</f>
        <v>-1696.6663877363901</v>
      </c>
      <c r="AA210" s="316">
        <f>IF(COUNTA(AA65,AA66),IF(NOT(COUNT(AA65,AA66)),"NK",SUM(AA65,AA66)),#REF!)</f>
        <v>-1658.7975692340301</v>
      </c>
      <c r="AB210" s="316">
        <f>IF(COUNTA(AB65,AB66),IF(NOT(COUNT(AB65,AB66)),"NK",SUM(AB65,AB66)),#REF!)</f>
        <v>-1658.8514534895501</v>
      </c>
      <c r="AC210" s="316">
        <f>IF(COUNTA(AC65,AC66),IF(NOT(COUNT(AC65,AC66)),"NK",SUM(AC65,AC66)),#REF!)</f>
        <v>-1621.81911269136</v>
      </c>
      <c r="AD210" s="316">
        <f>IF(COUNTA(AD65,AD66),IF(NOT(COUNT(AD65,AD66)),"NK",SUM(AD65,AD66)),#REF!)</f>
        <v>-1585.64534840491</v>
      </c>
      <c r="AE210" s="316">
        <f>IF(COUNTA(AE65,AE66),IF(NOT(COUNT(AE65,AE66)),"NK",SUM(AE65,AE66)),#REF!)</f>
        <v>-1550.30699410276</v>
      </c>
      <c r="AF210" s="316">
        <f>IF(COUNTA(AF65,AF66),IF(NOT(COUNT(AF65,AF66)),"NK",SUM(AF65,AF66)),#REF!)</f>
        <v>-1515.7823043896601</v>
      </c>
      <c r="AG210" s="316">
        <f>IF(COUNTA(AG65,AG66),IF(NOT(COUNT(AG65,AG66)),"NK",SUM(AG65,AG66)),#REF!)</f>
        <v>-1394.5579080591799</v>
      </c>
      <c r="AH210" s="316">
        <f>IF(COUNTA(AH65,AH66),IF(NOT(COUNT(AH65,AH66)),"NK",SUM(AH65,AH66)),#REF!)</f>
        <v>-1363.64533850209</v>
      </c>
      <c r="AI210" s="316">
        <f>IF(COUNTA(AI65,AI66),IF(NOT(COUNT(AI65,AI66)),"NK",SUM(AI65,AI66)),#REF!)</f>
        <v>-1333.40691412972</v>
      </c>
      <c r="AJ210" s="316">
        <f>IF(COUNTA(AJ65,AJ66),IF(NOT(COUNT(AJ65,AJ66)),"NK",SUM(AJ65,AJ66)),#REF!)</f>
        <v>-1303.83621109053</v>
      </c>
      <c r="AK210" s="316">
        <f>IF(COUNTA(AK65,AK66),IF(NOT(COUNT(AK65,AK66)),"NK",SUM(AK65,AK66)),#REF!)</f>
        <v>-1274.9242108773699</v>
      </c>
      <c r="AL210" s="316">
        <f>IF(COUNTA(AL65,AL66),IF(NOT(COUNT(AL65,AL66)),"NK",SUM(AL65,AL66)),#REF!)</f>
        <v>-1373.59334110332</v>
      </c>
      <c r="AM210" s="316">
        <f>IF(COUNTA(AM65,AM66),IF(NOT(COUNT(AM65,AM66)),"NK",SUM(AM65,AM66)),#REF!)</f>
        <v>-1342.99752959137</v>
      </c>
      <c r="AN210" s="316">
        <f>IF(COUNTA(AN65,AN66),IF(NOT(COUNT(AN65,AN66)),"NK",SUM(AN65,AN66)),#REF!)</f>
        <v>-1313.1417964127299</v>
      </c>
      <c r="AO210" s="316">
        <f>IF(COUNTA(AO65,AO66),IF(NOT(COUNT(AO65,AO66)),"NK",SUM(AO65,AO66)),#REF!)</f>
        <v>-1283.99607697192</v>
      </c>
      <c r="AP210" s="317">
        <f>IF(COUNTA(AP65,AP66),IF(NOT(COUNT(AP65,AP66)),"NK",SUM(AP65,AP66)),#REF!)</f>
        <v>-1255.5347544116</v>
      </c>
      <c r="AQ210" s="319"/>
      <c r="AR210" s="315"/>
      <c r="AS210" s="315"/>
      <c r="AT210" s="315"/>
      <c r="AU210" s="315"/>
      <c r="AV210" s="315"/>
      <c r="AW210" s="315"/>
      <c r="AX210" s="315"/>
      <c r="AY210" s="315"/>
      <c r="AZ210" s="315"/>
      <c r="BA210" s="315"/>
      <c r="BB210" s="315"/>
      <c r="BC210" s="315"/>
      <c r="BD210" s="315"/>
      <c r="BE210" s="315"/>
      <c r="BF210" s="315"/>
      <c r="BG210" s="315"/>
      <c r="BH210" s="315"/>
      <c r="BI210" s="315"/>
      <c r="BJ210" s="315"/>
      <c r="BK210" s="315"/>
      <c r="BL210" s="315"/>
      <c r="BM210" s="315"/>
      <c r="BN210" s="315"/>
      <c r="BO210" s="315"/>
      <c r="BP210" s="315"/>
      <c r="BQ210" s="315"/>
      <c r="BR210" s="315"/>
      <c r="BS210" s="315"/>
      <c r="BT210" s="315"/>
      <c r="BU210" s="315"/>
      <c r="BV210" s="315"/>
      <c r="BW210" s="315"/>
      <c r="BX210" s="315"/>
      <c r="BY210" s="315"/>
      <c r="BZ210" s="315"/>
      <c r="CA210" s="320"/>
      <c r="CB210" s="319"/>
      <c r="CC210" s="315"/>
      <c r="CD210" s="315"/>
      <c r="CE210" s="315"/>
      <c r="CF210" s="315"/>
      <c r="CG210" s="315"/>
      <c r="CH210" s="315"/>
      <c r="CI210" s="315"/>
      <c r="CJ210" s="315"/>
      <c r="CK210" s="315"/>
      <c r="CL210" s="315"/>
      <c r="CM210" s="315"/>
      <c r="CN210" s="315"/>
      <c r="CO210" s="315"/>
      <c r="CP210" s="315"/>
      <c r="CQ210" s="315"/>
      <c r="CR210" s="315"/>
      <c r="CS210" s="315"/>
      <c r="CT210" s="315"/>
      <c r="CU210" s="315"/>
      <c r="CV210" s="315"/>
      <c r="CW210" s="315"/>
      <c r="CX210" s="315"/>
      <c r="CY210" s="315"/>
      <c r="CZ210" s="315"/>
      <c r="DA210" s="315"/>
      <c r="DB210" s="315"/>
      <c r="DC210" s="315"/>
      <c r="DD210" s="315"/>
      <c r="DE210" s="315"/>
      <c r="DF210" s="315"/>
      <c r="DG210" s="315"/>
      <c r="DH210" s="315"/>
      <c r="DI210" s="315"/>
      <c r="DJ210" s="315"/>
      <c r="DK210" s="315"/>
      <c r="DL210" s="320"/>
      <c r="DM210" s="318">
        <f>IF(COUNTA(DM65,DM66),IF(NOT(COUNT(DM65,DM66)),"NK",SUM(DM65,DM66)),#REF!)</f>
        <v>-3001.506445</v>
      </c>
      <c r="DN210" s="316" t="str">
        <f>IF(COUNTA(DN65,DN66),IF(NOT(COUNT(DN65,DN66)),"NK",SUM(DN65,DN66)),#REF!)</f>
        <v>NK</v>
      </c>
      <c r="DO210" s="316" t="str">
        <f>IF(COUNTA(DO65,DO66),IF(NOT(COUNT(DO65,DO66)),"NK",SUM(DO65,DO66)),#REF!)</f>
        <v>NK</v>
      </c>
      <c r="DP210" s="316" t="str">
        <f>IF(COUNTA(DP65,DP66),IF(NOT(COUNT(DP65,DP66)),"NK",SUM(DP65,DP66)),#REF!)</f>
        <v>NK</v>
      </c>
      <c r="DQ210" s="316" t="str">
        <f>IF(COUNTA(DQ65,DQ66),IF(NOT(COUNT(DQ65,DQ66)),"NK",SUM(DQ65,DQ66)),#REF!)</f>
        <v>NK</v>
      </c>
      <c r="DR210" s="316" t="str">
        <f>IF(COUNTA(DR65,DR66),IF(NOT(COUNT(DR65,DR66)),"NK",SUM(DR65,DR66)),#REF!)</f>
        <v>NK</v>
      </c>
      <c r="DS210" s="316" t="str">
        <f>IF(COUNTA(DS65,DS66),IF(NOT(COUNT(DS65,DS66)),"NK",SUM(DS65,DS66)),#REF!)</f>
        <v>NK</v>
      </c>
      <c r="DT210" s="316" t="str">
        <f>IF(COUNTA(DT65,DT66),IF(NOT(COUNT(DT65,DT66)),"NK",SUM(DT65,DT66)),#REF!)</f>
        <v>NK</v>
      </c>
      <c r="DU210" s="316" t="str">
        <f>IF(COUNTA(DU65,DU66),IF(NOT(COUNT(DU65,DU66)),"NK",SUM(DU65,DU66)),#REF!)</f>
        <v>NK</v>
      </c>
      <c r="DV210" s="316">
        <f>IF(COUNTA(DV65,DV66),IF(NOT(COUNT(DV65,DV66)),"NK",SUM(DV65,DV66)),#REF!)</f>
        <v>-2207.7667868871099</v>
      </c>
      <c r="DW210" s="316">
        <f>IF(COUNTA(DW65,DW66),IF(NOT(COUNT(DW65,DW66)),"NK",SUM(DW65,DW66)),#REF!)</f>
        <v>-2158.84698885341</v>
      </c>
      <c r="DX210" s="316">
        <f>IF(COUNTA(DX65,DX66),IF(NOT(COUNT(DX65,DX66)),"NK",SUM(DX65,DX66)),#REF!)</f>
        <v>-2110.8449355737498</v>
      </c>
      <c r="DY210" s="316">
        <f>IF(COUNTA(DY65,DY66),IF(NOT(COUNT(DY65,DY66)),"NK",SUM(DY65,DY66)),#REF!)</f>
        <v>-2074.1203348578001</v>
      </c>
      <c r="DZ210" s="316">
        <f>IF(COUNTA(DZ65,DZ66),IF(NOT(COUNT(DZ65,DZ66)),"NK",SUM(DZ65,DZ66)),#REF!)</f>
        <v>-2023.97976574466</v>
      </c>
      <c r="EA210" s="316">
        <f>IF(COUNTA(EA65,EA66),IF(NOT(COUNT(EA65,EA66)),"NK",SUM(EA65,EA66)),#REF!)</f>
        <v>-1978.76022438204</v>
      </c>
      <c r="EB210" s="316">
        <f>IF(COUNTA(EB65,EB66),IF(NOT(COUNT(EB65,EB66)),"NK",SUM(EB65,EB66)),#REF!)</f>
        <v>-1934.5310251012099</v>
      </c>
      <c r="EC210" s="316">
        <f>IF(COUNTA(EC65,EC66),IF(NOT(COUNT(EC65,EC66)),"NK",SUM(EC65,EC66)),#REF!)</f>
        <v>-1876.4227889726201</v>
      </c>
      <c r="ED210" s="316">
        <f>IF(COUNTA(ED65,ED66),IF(NOT(COUNT(ED65,ED66)),"NK",SUM(ED65,ED66)),#REF!)</f>
        <v>-1815.6007450700799</v>
      </c>
      <c r="EE210" s="316">
        <f>IF(COUNTA(EE65,EE66),IF(NOT(COUNT(EE65,EE66)),"NK",SUM(EE65,EE66)),#REF!)</f>
        <v>-1775.05277425241</v>
      </c>
      <c r="EF210" s="316">
        <f>IF(COUNTA(EF65,EF66),IF(NOT(COUNT(EF65,EF66)),"NK",SUM(EF65,EF66)),#REF!)</f>
        <v>-1735.4127666132899</v>
      </c>
      <c r="EG210" s="316">
        <f>IF(COUNTA(EG65,EG66),IF(NOT(COUNT(EG65,EG66)),"NK",SUM(EG65,EG66)),#REF!)</f>
        <v>-1696.6663877363901</v>
      </c>
      <c r="EH210" s="316">
        <f>IF(COUNTA(EH65,EH66),IF(NOT(COUNT(EH65,EH66)),"NK",SUM(EH65,EH66)),#REF!)</f>
        <v>-1658.7975692340301</v>
      </c>
      <c r="EI210" s="316">
        <f>IF(COUNTA(EI65,EI66),IF(NOT(COUNT(EI65,EI66)),"NK",SUM(EI65,EI66)),#REF!)</f>
        <v>-1658.8514534895501</v>
      </c>
      <c r="EJ210" s="316">
        <f>IF(COUNTA(EJ65,EJ66),IF(NOT(COUNT(EJ65,EJ66)),"NK",SUM(EJ65,EJ66)),#REF!)</f>
        <v>-1621.81911269136</v>
      </c>
      <c r="EK210" s="316">
        <f>IF(COUNTA(EK65,EK66),IF(NOT(COUNT(EK65,EK66)),"NK",SUM(EK65,EK66)),#REF!)</f>
        <v>-1585.64534840491</v>
      </c>
      <c r="EL210" s="316">
        <f>IF(COUNTA(EL65,EL66),IF(NOT(COUNT(EL65,EL66)),"NK",SUM(EL65,EL66)),#REF!)</f>
        <v>-1550.30699410276</v>
      </c>
      <c r="EM210" s="316">
        <f>IF(COUNTA(EM65,EM66),IF(NOT(COUNT(EM65,EM66)),"NK",SUM(EM65,EM66)),#REF!)</f>
        <v>-1515.7823043896601</v>
      </c>
      <c r="EN210" s="316">
        <f>IF(COUNTA(EN65,EN66),IF(NOT(COUNT(EN65,EN66)),"NK",SUM(EN65,EN66)),#REF!)</f>
        <v>-1394.5579080591799</v>
      </c>
      <c r="EO210" s="316">
        <f>IF(COUNTA(EO65,EO66),IF(NOT(COUNT(EO65,EO66)),"NK",SUM(EO65,EO66)),#REF!)</f>
        <v>-1363.64533850209</v>
      </c>
      <c r="EP210" s="316">
        <f>IF(COUNTA(EP65,EP66),IF(NOT(COUNT(EP65,EP66)),"NK",SUM(EP65,EP66)),#REF!)</f>
        <v>-1333.40691412972</v>
      </c>
      <c r="EQ210" s="316">
        <f>IF(COUNTA(EQ65,EQ66),IF(NOT(COUNT(EQ65,EQ66)),"NK",SUM(EQ65,EQ66)),#REF!)</f>
        <v>-1303.83621109053</v>
      </c>
      <c r="ER210" s="316">
        <f>IF(COUNTA(ER65,ER66),IF(NOT(COUNT(ER65,ER66)),"NK",SUM(ER65,ER66)),#REF!)</f>
        <v>-1274.9242108773699</v>
      </c>
      <c r="ES210" s="316">
        <f>IF(COUNTA(ES65,ES66),IF(NOT(COUNT(ES65,ES66)),"NK",SUM(ES65,ES66)),#REF!)</f>
        <v>-1373.59334110332</v>
      </c>
      <c r="ET210" s="316">
        <f>IF(COUNTA(ET65,ET66),IF(NOT(COUNT(ET65,ET66)),"NK",SUM(ET65,ET66)),#REF!)</f>
        <v>-1342.99752959137</v>
      </c>
      <c r="EU210" s="316">
        <f>IF(COUNTA(EU65,EU66),IF(NOT(COUNT(EU65,EU66)),"NK",SUM(EU65,EU66)),#REF!)</f>
        <v>-1313.1417964127299</v>
      </c>
      <c r="EV210" s="316">
        <f>IF(COUNTA(EV65,EV66),IF(NOT(COUNT(EV65,EV66)),"NK",SUM(EV65,EV66)),#REF!)</f>
        <v>-1283.99607697192</v>
      </c>
      <c r="EW210" s="316">
        <f>IF(COUNTA(EW65,EW66),IF(NOT(COUNT(EW65,EW66)),"NK",SUM(EW65,EW66)),#REF!)</f>
        <v>-1255.5347544116</v>
      </c>
      <c r="EX210" s="169"/>
      <c r="EY210" s="169"/>
      <c r="EZ210" s="169"/>
      <c r="FA210" s="169"/>
      <c r="FB210" s="169"/>
      <c r="FC210" s="169"/>
      <c r="FD210" s="169"/>
      <c r="FE210" s="169"/>
      <c r="FF210" s="169"/>
      <c r="FG210" s="169"/>
      <c r="FH210" s="169"/>
      <c r="FI210" s="169"/>
      <c r="FJ210" s="169"/>
      <c r="FK210" s="169"/>
      <c r="FL210" s="169"/>
    </row>
    <row r="211" spans="1:168" ht="15" customHeight="1" outlineLevel="1">
      <c r="A211" s="292"/>
      <c r="B211" s="293"/>
      <c r="C211" s="293"/>
      <c r="D211" s="294" t="s">
        <v>262</v>
      </c>
      <c r="E211" s="295" t="s">
        <v>7</v>
      </c>
      <c r="F211" s="316">
        <f t="shared" ref="F211:AT211" si="217">IF(COUNTA(F53,F58,F59,F64,F67,F68,F69),IF(NOT(COUNT(F53,F58,F59,F64,F67,F68,F69)),"NK",SUM(F53,F58,F59,F64,F67,F68,F69)),"")</f>
        <v>91.477448333300003</v>
      </c>
      <c r="G211" s="316" t="str">
        <f t="shared" si="217"/>
        <v/>
      </c>
      <c r="H211" s="316" t="str">
        <f t="shared" si="217"/>
        <v/>
      </c>
      <c r="I211" s="316" t="str">
        <f t="shared" si="217"/>
        <v/>
      </c>
      <c r="J211" s="316" t="str">
        <f t="shared" si="217"/>
        <v/>
      </c>
      <c r="K211" s="316" t="str">
        <f t="shared" si="217"/>
        <v/>
      </c>
      <c r="L211" s="316" t="str">
        <f t="shared" si="217"/>
        <v/>
      </c>
      <c r="M211" s="316" t="str">
        <f t="shared" si="217"/>
        <v/>
      </c>
      <c r="N211" s="316" t="str">
        <f t="shared" si="217"/>
        <v/>
      </c>
      <c r="O211" s="316">
        <f t="shared" si="217"/>
        <v>819.18598648681098</v>
      </c>
      <c r="P211" s="316">
        <f t="shared" si="217"/>
        <v>823.33306893379904</v>
      </c>
      <c r="Q211" s="316">
        <f t="shared" si="217"/>
        <v>827.36747355539501</v>
      </c>
      <c r="R211" s="316">
        <f t="shared" si="217"/>
        <v>830.28255258423201</v>
      </c>
      <c r="S211" s="316">
        <f t="shared" si="217"/>
        <v>873.66387313976099</v>
      </c>
      <c r="T211" s="316">
        <f t="shared" si="217"/>
        <v>876.88972233663605</v>
      </c>
      <c r="U211" s="316">
        <f t="shared" si="217"/>
        <v>867.57754140455495</v>
      </c>
      <c r="V211" s="316">
        <f t="shared" si="217"/>
        <v>1065.6638940974899</v>
      </c>
      <c r="W211" s="316">
        <f t="shared" si="217"/>
        <v>456.33999709800798</v>
      </c>
      <c r="X211" s="316">
        <f t="shared" si="217"/>
        <v>437.338527970423</v>
      </c>
      <c r="Y211" s="316">
        <f t="shared" si="217"/>
        <v>418.35665165508999</v>
      </c>
      <c r="Z211" s="316">
        <f t="shared" si="217"/>
        <v>394.29983553882198</v>
      </c>
      <c r="AA211" s="316">
        <f t="shared" si="217"/>
        <v>370.27428186566499</v>
      </c>
      <c r="AB211" s="316">
        <f t="shared" si="217"/>
        <v>346.66200728806598</v>
      </c>
      <c r="AC211" s="316">
        <f t="shared" si="217"/>
        <v>319.93628248767197</v>
      </c>
      <c r="AD211" s="316">
        <f t="shared" si="217"/>
        <v>293.60362468207501</v>
      </c>
      <c r="AE211" s="316">
        <f t="shared" si="217"/>
        <v>274.998515200616</v>
      </c>
      <c r="AF211" s="316">
        <f t="shared" si="217"/>
        <v>256.14060371718898</v>
      </c>
      <c r="AG211" s="316">
        <f t="shared" ref="AG211:AP211" si="218">IF(COUNTA(AG53,AG58,AG59,AG64,AG67,AG68,AG69),IF(NOT(COUNT(AG53,AG58,AG59,AG64,AG67,AG68,AG69)),"NK",SUM(AG53,AG58,AG59,AG64,AG67,AG68,AG69)),"")</f>
        <v>252.11348005064599</v>
      </c>
      <c r="AH211" s="316">
        <f t="shared" si="218"/>
        <v>246.33896279943701</v>
      </c>
      <c r="AI211" s="316">
        <f t="shared" si="218"/>
        <v>240.487592949</v>
      </c>
      <c r="AJ211" s="316">
        <f t="shared" si="218"/>
        <v>234.63797553633</v>
      </c>
      <c r="AK211" s="316">
        <f t="shared" si="218"/>
        <v>228.79011056142599</v>
      </c>
      <c r="AL211" s="316">
        <f t="shared" si="218"/>
        <v>223.04059746734799</v>
      </c>
      <c r="AM211" s="316">
        <f t="shared" si="218"/>
        <v>216.50615228708301</v>
      </c>
      <c r="AN211" s="316">
        <f t="shared" si="218"/>
        <v>209.971707106818</v>
      </c>
      <c r="AO211" s="316">
        <f t="shared" si="218"/>
        <v>203.43726192655299</v>
      </c>
      <c r="AP211" s="317">
        <f t="shared" si="218"/>
        <v>193.47219948560499</v>
      </c>
      <c r="AQ211" s="318" t="str">
        <f t="shared" si="217"/>
        <v>NK</v>
      </c>
      <c r="AR211" s="316" t="str">
        <f t="shared" si="217"/>
        <v/>
      </c>
      <c r="AS211" s="316" t="str">
        <f t="shared" si="217"/>
        <v/>
      </c>
      <c r="AT211" s="316" t="str">
        <f t="shared" si="217"/>
        <v/>
      </c>
      <c r="AU211" s="316" t="str">
        <f t="shared" ref="AU211:CI211" si="219">IF(COUNTA(AU53,AU58,AU59,AU64,AU67,AU68,AU69),IF(NOT(COUNT(AU53,AU58,AU59,AU64,AU67,AU68,AU69)),"NK",SUM(AU53,AU58,AU59,AU64,AU67,AU68,AU69)),"")</f>
        <v/>
      </c>
      <c r="AV211" s="316" t="str">
        <f t="shared" si="219"/>
        <v/>
      </c>
      <c r="AW211" s="316" t="str">
        <f t="shared" si="219"/>
        <v/>
      </c>
      <c r="AX211" s="316" t="str">
        <f t="shared" si="219"/>
        <v/>
      </c>
      <c r="AY211" s="316" t="str">
        <f t="shared" si="219"/>
        <v/>
      </c>
      <c r="AZ211" s="316">
        <f t="shared" si="219"/>
        <v>26.741878524785999</v>
      </c>
      <c r="BA211" s="316">
        <f t="shared" si="219"/>
        <v>26.588396681229799</v>
      </c>
      <c r="BB211" s="316">
        <f t="shared" si="219"/>
        <v>26.435310340862699</v>
      </c>
      <c r="BC211" s="316">
        <f t="shared" si="219"/>
        <v>26.2826195036846</v>
      </c>
      <c r="BD211" s="316">
        <f t="shared" si="219"/>
        <v>26.130324169695601</v>
      </c>
      <c r="BE211" s="316">
        <f t="shared" si="219"/>
        <v>25.9784243388956</v>
      </c>
      <c r="BF211" s="316">
        <f t="shared" si="219"/>
        <v>25.631882537118599</v>
      </c>
      <c r="BG211" s="316">
        <f t="shared" si="219"/>
        <v>25.287550481569401</v>
      </c>
      <c r="BH211" s="316">
        <f t="shared" si="219"/>
        <v>24.9454281722481</v>
      </c>
      <c r="BI211" s="316">
        <f t="shared" si="219"/>
        <v>24.605515609154502</v>
      </c>
      <c r="BJ211" s="316">
        <f t="shared" si="219"/>
        <v>24.267812792288701</v>
      </c>
      <c r="BK211" s="316">
        <f t="shared" si="219"/>
        <v>23.852522064704502</v>
      </c>
      <c r="BL211" s="316">
        <f t="shared" si="219"/>
        <v>23.440707919333001</v>
      </c>
      <c r="BM211" s="316">
        <f t="shared" si="219"/>
        <v>23.032370356174301</v>
      </c>
      <c r="BN211" s="316">
        <f t="shared" si="219"/>
        <v>22.624032793015601</v>
      </c>
      <c r="BO211" s="316">
        <f t="shared" si="219"/>
        <v>22.215695229856799</v>
      </c>
      <c r="BP211" s="316">
        <f t="shared" si="219"/>
        <v>21.973070059251398</v>
      </c>
      <c r="BQ211" s="316">
        <f t="shared" si="219"/>
        <v>21.730444888645899</v>
      </c>
      <c r="BR211" s="316">
        <f t="shared" ref="BR211:CA211" si="220">IF(COUNTA(BR53,BR58,BR59,BR64,BR67,BR68,BR69),IF(NOT(COUNT(BR53,BR58,BR59,BR64,BR67,BR68,BR69)),"NK",SUM(BR53,BR58,BR59,BR64,BR67,BR68,BR69)),"")</f>
        <v>21.730444888645899</v>
      </c>
      <c r="BS211" s="316">
        <f t="shared" si="220"/>
        <v>21.730444888645899</v>
      </c>
      <c r="BT211" s="316">
        <f t="shared" si="220"/>
        <v>21.730444888645899</v>
      </c>
      <c r="BU211" s="316">
        <f t="shared" si="220"/>
        <v>21.730444888645899</v>
      </c>
      <c r="BV211" s="316">
        <f t="shared" si="220"/>
        <v>21.730444888645899</v>
      </c>
      <c r="BW211" s="316">
        <f t="shared" si="220"/>
        <v>21.730444888645899</v>
      </c>
      <c r="BX211" s="316">
        <f t="shared" si="220"/>
        <v>21.730444888645899</v>
      </c>
      <c r="BY211" s="316">
        <f t="shared" si="220"/>
        <v>21.730444888645899</v>
      </c>
      <c r="BZ211" s="316">
        <f t="shared" si="220"/>
        <v>21.730444888645899</v>
      </c>
      <c r="CA211" s="317">
        <f t="shared" si="220"/>
        <v>21.730444888645899</v>
      </c>
      <c r="CB211" s="318">
        <f t="shared" si="219"/>
        <v>9.0574349999999999</v>
      </c>
      <c r="CC211" s="316" t="str">
        <f t="shared" si="219"/>
        <v/>
      </c>
      <c r="CD211" s="316" t="str">
        <f t="shared" si="219"/>
        <v/>
      </c>
      <c r="CE211" s="316" t="str">
        <f t="shared" si="219"/>
        <v/>
      </c>
      <c r="CF211" s="316" t="str">
        <f t="shared" si="219"/>
        <v/>
      </c>
      <c r="CG211" s="316" t="str">
        <f t="shared" si="219"/>
        <v/>
      </c>
      <c r="CH211" s="316" t="str">
        <f t="shared" si="219"/>
        <v/>
      </c>
      <c r="CI211" s="316" t="str">
        <f t="shared" si="219"/>
        <v/>
      </c>
      <c r="CJ211" s="316" t="str">
        <f t="shared" ref="CJ211:CX211" si="221">IF(COUNTA(CJ53,CJ58,CJ59,CJ64,CJ67,CJ68,CJ69),IF(NOT(COUNT(CJ53,CJ58,CJ59,CJ64,CJ67,CJ68,CJ69)),"NK",SUM(CJ53,CJ58,CJ59,CJ64,CJ67,CJ68,CJ69)),"")</f>
        <v/>
      </c>
      <c r="CK211" s="316">
        <f t="shared" si="221"/>
        <v>129.56115718355201</v>
      </c>
      <c r="CL211" s="316">
        <f t="shared" si="221"/>
        <v>128.772582825104</v>
      </c>
      <c r="CM211" s="316">
        <f t="shared" si="221"/>
        <v>127.985001945105</v>
      </c>
      <c r="CN211" s="316">
        <f t="shared" si="221"/>
        <v>127.19841454355399</v>
      </c>
      <c r="CO211" s="316">
        <f t="shared" si="221"/>
        <v>126.412820620451</v>
      </c>
      <c r="CP211" s="316">
        <f t="shared" si="221"/>
        <v>125.628220175797</v>
      </c>
      <c r="CQ211" s="316">
        <f t="shared" si="221"/>
        <v>122.168970427365</v>
      </c>
      <c r="CR211" s="316">
        <f t="shared" si="221"/>
        <v>118.714253702969</v>
      </c>
      <c r="CS211" s="316">
        <f t="shared" si="221"/>
        <v>115.264070002609</v>
      </c>
      <c r="CT211" s="316">
        <f t="shared" si="221"/>
        <v>111.818419326284</v>
      </c>
      <c r="CU211" s="316">
        <f t="shared" si="221"/>
        <v>108.377301673994</v>
      </c>
      <c r="CV211" s="316">
        <f t="shared" si="221"/>
        <v>102.319557548167</v>
      </c>
      <c r="CW211" s="316">
        <f t="shared" si="221"/>
        <v>96.267546726942896</v>
      </c>
      <c r="CX211" s="316">
        <f t="shared" si="221"/>
        <v>90.221269210323399</v>
      </c>
      <c r="CY211" s="316">
        <f t="shared" ref="CY211:DB211" si="222">IF(COUNTA(CY53,CY58,CY59,CY64,CY67,CY68,CY69),IF(NOT(COUNT(CY53,CY58,CY59,CY64,CY67,CY68,CY69)),"NK",SUM(CY53,CY58,CY59,CY64,CY67,CY68,CY69)),"")</f>
        <v>84.174991693703802</v>
      </c>
      <c r="CZ211" s="316">
        <f t="shared" si="222"/>
        <v>78.128714177084305</v>
      </c>
      <c r="DA211" s="316">
        <f t="shared" si="222"/>
        <v>75.127911833888405</v>
      </c>
      <c r="DB211" s="316">
        <f t="shared" si="222"/>
        <v>72.127109490692504</v>
      </c>
      <c r="DC211" s="316">
        <f t="shared" ref="DC211:DL211" si="223">IF(COUNTA(DC53,DC58,DC59,DC64,DC67,DC68,DC69),IF(NOT(COUNT(DC53,DC58,DC59,DC64,DC67,DC68,DC69)),"NK",SUM(DC53,DC58,DC59,DC64,DC67,DC68,DC69)),"")</f>
        <v>72.127109490692504</v>
      </c>
      <c r="DD211" s="316">
        <f t="shared" si="223"/>
        <v>72.127109490692504</v>
      </c>
      <c r="DE211" s="316">
        <f t="shared" si="223"/>
        <v>72.127109490692504</v>
      </c>
      <c r="DF211" s="316">
        <f t="shared" si="223"/>
        <v>72.127109490692504</v>
      </c>
      <c r="DG211" s="316">
        <f t="shared" si="223"/>
        <v>72.127109490692504</v>
      </c>
      <c r="DH211" s="316">
        <f t="shared" si="223"/>
        <v>72.127109490692504</v>
      </c>
      <c r="DI211" s="316">
        <f t="shared" si="223"/>
        <v>72.127109490692504</v>
      </c>
      <c r="DJ211" s="316">
        <f t="shared" si="223"/>
        <v>72.127109490692504</v>
      </c>
      <c r="DK211" s="316">
        <f t="shared" si="223"/>
        <v>72.127109490692504</v>
      </c>
      <c r="DL211" s="317">
        <f t="shared" si="223"/>
        <v>72.127109490692504</v>
      </c>
      <c r="DM211" s="318">
        <f t="shared" ref="DM211:EM211" si="224">IF(COUNTA(DM53,DM58,DM59,DM64,DM67,DM68,DM69),IF(NOT(COUNT(DM53,DM58,DM59,DM64,DM67,DM68,DM69)),"NK",SUM(DM53,DM58,DM59,DM64,DM67,DM68,DM69)),"")</f>
        <v>100.5348833333</v>
      </c>
      <c r="DN211" s="316" t="str">
        <f t="shared" si="224"/>
        <v>NK</v>
      </c>
      <c r="DO211" s="316" t="str">
        <f t="shared" si="224"/>
        <v>NK</v>
      </c>
      <c r="DP211" s="316" t="str">
        <f t="shared" si="224"/>
        <v>NK</v>
      </c>
      <c r="DQ211" s="316" t="str">
        <f t="shared" si="224"/>
        <v>NK</v>
      </c>
      <c r="DR211" s="316" t="str">
        <f t="shared" si="224"/>
        <v>NK</v>
      </c>
      <c r="DS211" s="316" t="str">
        <f t="shared" si="224"/>
        <v>NK</v>
      </c>
      <c r="DT211" s="316" t="str">
        <f t="shared" si="224"/>
        <v>NK</v>
      </c>
      <c r="DU211" s="316" t="str">
        <f t="shared" si="224"/>
        <v>NK</v>
      </c>
      <c r="DV211" s="316">
        <f t="shared" si="224"/>
        <v>975.489022195149</v>
      </c>
      <c r="DW211" s="316">
        <f t="shared" si="224"/>
        <v>978.69404844013286</v>
      </c>
      <c r="DX211" s="316">
        <f t="shared" si="224"/>
        <v>981.78778584136262</v>
      </c>
      <c r="DY211" s="316">
        <f t="shared" si="224"/>
        <v>983.76358663147062</v>
      </c>
      <c r="DZ211" s="316">
        <f t="shared" si="224"/>
        <v>1026.2070179299076</v>
      </c>
      <c r="EA211" s="316">
        <f t="shared" si="224"/>
        <v>1028.4963668513287</v>
      </c>
      <c r="EB211" s="316">
        <f t="shared" si="224"/>
        <v>1015.3783943690386</v>
      </c>
      <c r="EC211" s="316">
        <f t="shared" si="224"/>
        <v>1209.6656982820284</v>
      </c>
      <c r="ED211" s="316">
        <f t="shared" si="224"/>
        <v>596.5494952728651</v>
      </c>
      <c r="EE211" s="316">
        <f t="shared" si="224"/>
        <v>573.76246290586153</v>
      </c>
      <c r="EF211" s="316">
        <f t="shared" si="224"/>
        <v>551.00176612137261</v>
      </c>
      <c r="EG211" s="316">
        <f t="shared" si="224"/>
        <v>520.47191515169345</v>
      </c>
      <c r="EH211" s="316">
        <f t="shared" si="224"/>
        <v>489.98253651194091</v>
      </c>
      <c r="EI211" s="316">
        <f t="shared" si="224"/>
        <v>459.91564685456365</v>
      </c>
      <c r="EJ211" s="316">
        <f t="shared" si="224"/>
        <v>426.73530697439139</v>
      </c>
      <c r="EK211" s="316">
        <f t="shared" si="224"/>
        <v>393.94803408901612</v>
      </c>
      <c r="EL211" s="316">
        <f t="shared" si="224"/>
        <v>372.09949709375582</v>
      </c>
      <c r="EM211" s="316">
        <f t="shared" si="224"/>
        <v>349.99815809652739</v>
      </c>
      <c r="EN211" s="316">
        <f t="shared" ref="EN211:EW211" si="225">IF(COUNTA(EN53,EN58,EN59,EN64,EN67,EN68,EN69),IF(NOT(COUNT(EN53,EN58,EN59,EN64,EN67,EN68,EN69)),"NK",SUM(EN53,EN58,EN59,EN64,EN67,EN68,EN69)),"")</f>
        <v>345.97103442998434</v>
      </c>
      <c r="EO211" s="316">
        <f t="shared" si="225"/>
        <v>340.19651717877537</v>
      </c>
      <c r="EP211" s="316">
        <f t="shared" si="225"/>
        <v>334.34514732833838</v>
      </c>
      <c r="EQ211" s="316">
        <f t="shared" si="225"/>
        <v>328.49552991566839</v>
      </c>
      <c r="ER211" s="316">
        <f t="shared" si="225"/>
        <v>322.6476649407644</v>
      </c>
      <c r="ES211" s="316">
        <f t="shared" si="225"/>
        <v>316.8981518466864</v>
      </c>
      <c r="ET211" s="316">
        <f t="shared" si="225"/>
        <v>310.36370666642142</v>
      </c>
      <c r="EU211" s="316">
        <f t="shared" si="225"/>
        <v>303.82926148615638</v>
      </c>
      <c r="EV211" s="316">
        <f t="shared" si="225"/>
        <v>297.2948163058914</v>
      </c>
      <c r="EW211" s="316">
        <f t="shared" si="225"/>
        <v>287.32975386494343</v>
      </c>
      <c r="EX211" s="169"/>
      <c r="EY211" s="169"/>
      <c r="EZ211" s="169"/>
      <c r="FA211" s="169"/>
      <c r="FB211" s="169"/>
      <c r="FC211" s="169"/>
      <c r="FD211" s="169"/>
      <c r="FE211" s="169"/>
      <c r="FF211" s="169"/>
      <c r="FG211" s="169"/>
      <c r="FH211" s="169"/>
      <c r="FI211" s="169"/>
      <c r="FJ211" s="169"/>
      <c r="FK211" s="169"/>
      <c r="FL211" s="169"/>
    </row>
    <row r="212" spans="1:168" ht="15" customHeight="1" outlineLevel="1">
      <c r="A212" s="204"/>
      <c r="B212" s="204"/>
      <c r="C212" s="204"/>
      <c r="D212" s="204"/>
      <c r="E212" s="205"/>
      <c r="F212" s="332"/>
      <c r="G212" s="332"/>
      <c r="H212" s="332"/>
      <c r="I212" s="332"/>
      <c r="J212" s="332"/>
      <c r="K212" s="332"/>
      <c r="L212" s="332"/>
      <c r="M212" s="332"/>
      <c r="N212" s="332"/>
      <c r="O212" s="332"/>
      <c r="P212" s="332"/>
      <c r="Q212" s="332"/>
      <c r="R212" s="332"/>
      <c r="S212" s="332"/>
      <c r="T212" s="332"/>
      <c r="U212" s="332"/>
      <c r="V212" s="332"/>
      <c r="W212" s="332"/>
      <c r="X212" s="332"/>
      <c r="Y212" s="332"/>
      <c r="Z212" s="332"/>
      <c r="AA212" s="332"/>
      <c r="AB212" s="332"/>
      <c r="AC212" s="332"/>
      <c r="AD212" s="332"/>
      <c r="AE212" s="332"/>
      <c r="AF212" s="332"/>
      <c r="AG212" s="332"/>
      <c r="AH212" s="332"/>
      <c r="AI212" s="332"/>
      <c r="AJ212" s="332"/>
      <c r="AK212" s="332"/>
      <c r="AL212" s="332"/>
      <c r="AM212" s="332"/>
      <c r="AN212" s="332"/>
      <c r="AO212" s="332"/>
      <c r="AP212" s="333"/>
      <c r="AQ212" s="334"/>
      <c r="AR212" s="332"/>
      <c r="AS212" s="332"/>
      <c r="AT212" s="332"/>
      <c r="AU212" s="332"/>
      <c r="AV212" s="332"/>
      <c r="AW212" s="332"/>
      <c r="AX212" s="332"/>
      <c r="AY212" s="332"/>
      <c r="AZ212" s="332"/>
      <c r="BA212" s="332"/>
      <c r="BB212" s="332"/>
      <c r="BC212" s="332"/>
      <c r="BD212" s="332"/>
      <c r="BE212" s="332"/>
      <c r="BF212" s="332"/>
      <c r="BG212" s="332"/>
      <c r="BH212" s="332"/>
      <c r="BI212" s="332"/>
      <c r="BJ212" s="332"/>
      <c r="BK212" s="332"/>
      <c r="BL212" s="332"/>
      <c r="BM212" s="332"/>
      <c r="BN212" s="332"/>
      <c r="BO212" s="332"/>
      <c r="BP212" s="332"/>
      <c r="BQ212" s="332"/>
      <c r="BR212" s="332"/>
      <c r="BS212" s="332"/>
      <c r="BT212" s="332"/>
      <c r="BU212" s="332"/>
      <c r="BV212" s="332"/>
      <c r="BW212" s="332"/>
      <c r="BX212" s="332"/>
      <c r="BY212" s="332"/>
      <c r="BZ212" s="332"/>
      <c r="CA212" s="333"/>
      <c r="CB212" s="334"/>
      <c r="CC212" s="332"/>
      <c r="CD212" s="332"/>
      <c r="CE212" s="332"/>
      <c r="CF212" s="332"/>
      <c r="CG212" s="332"/>
      <c r="CH212" s="332"/>
      <c r="CI212" s="332"/>
      <c r="CJ212" s="332"/>
      <c r="CK212" s="332"/>
      <c r="CL212" s="332"/>
      <c r="CM212" s="332"/>
      <c r="CN212" s="332"/>
      <c r="CO212" s="332"/>
      <c r="CP212" s="332"/>
      <c r="CQ212" s="332"/>
      <c r="CR212" s="332"/>
      <c r="CS212" s="332"/>
      <c r="CT212" s="332"/>
      <c r="CU212" s="332"/>
      <c r="CV212" s="332"/>
      <c r="CW212" s="332"/>
      <c r="CX212" s="332"/>
      <c r="CY212" s="332"/>
      <c r="CZ212" s="332"/>
      <c r="DA212" s="332"/>
      <c r="DB212" s="332"/>
      <c r="DC212" s="332"/>
      <c r="DD212" s="332"/>
      <c r="DE212" s="332"/>
      <c r="DF212" s="332"/>
      <c r="DG212" s="332"/>
      <c r="DH212" s="332"/>
      <c r="DI212" s="332"/>
      <c r="DJ212" s="332"/>
      <c r="DK212" s="332"/>
      <c r="DL212" s="333"/>
      <c r="DM212" s="334"/>
      <c r="DN212" s="332"/>
      <c r="DO212" s="332"/>
      <c r="DP212" s="332"/>
      <c r="DQ212" s="332"/>
      <c r="DR212" s="332"/>
      <c r="DS212" s="332"/>
      <c r="DT212" s="332"/>
      <c r="DU212" s="332"/>
      <c r="DV212" s="332"/>
      <c r="DW212" s="332"/>
      <c r="DX212" s="332"/>
      <c r="DY212" s="332"/>
      <c r="DZ212" s="332"/>
      <c r="EA212" s="332"/>
      <c r="EB212" s="332"/>
      <c r="EC212" s="332"/>
      <c r="ED212" s="332"/>
      <c r="EE212" s="332"/>
      <c r="EF212" s="332"/>
      <c r="EG212" s="332"/>
      <c r="EH212" s="332"/>
      <c r="EI212" s="332"/>
      <c r="EJ212" s="332"/>
      <c r="EK212" s="332"/>
      <c r="EL212" s="332"/>
      <c r="EM212" s="332"/>
      <c r="EN212" s="332"/>
      <c r="EO212" s="332"/>
      <c r="EP212" s="332"/>
      <c r="EQ212" s="332"/>
      <c r="ER212" s="332"/>
      <c r="ES212" s="332"/>
      <c r="ET212" s="332"/>
      <c r="EU212" s="332"/>
      <c r="EV212" s="332"/>
      <c r="EW212" s="332"/>
      <c r="EX212" s="169"/>
      <c r="EY212" s="169"/>
      <c r="EZ212" s="169"/>
      <c r="FA212" s="169"/>
      <c r="FB212" s="169"/>
      <c r="FC212" s="169"/>
      <c r="FD212" s="169"/>
      <c r="FE212" s="169"/>
      <c r="FF212" s="169"/>
      <c r="FG212" s="169"/>
      <c r="FH212" s="169"/>
      <c r="FI212" s="169"/>
      <c r="FJ212" s="169"/>
      <c r="FK212" s="169"/>
      <c r="FL212" s="169"/>
    </row>
    <row r="213" spans="1:168" ht="15" hidden="1" customHeight="1" outlineLevel="1">
      <c r="A213" s="238"/>
      <c r="B213" s="290"/>
      <c r="C213" s="291"/>
      <c r="D213" s="265" t="s">
        <v>255</v>
      </c>
      <c r="E213" s="208" t="s">
        <v>8</v>
      </c>
      <c r="F213" s="316">
        <f>IF(COUNTA(F72:F76),IF(NOT(COUNT(F72:F76)),"NK",SUM(F72:F76)),#REF!)</f>
        <v>-176.21587778946201</v>
      </c>
      <c r="G213" s="316" t="e">
        <f>IF(COUNTA(G72:G76),IF(NOT(COUNT(G72:G76)),"NK",SUM(G72:G76)),#REF!)</f>
        <v>#REF!</v>
      </c>
      <c r="H213" s="316" t="e">
        <f>IF(COUNTA(H72:H76),IF(NOT(COUNT(H72:H76)),"NK",SUM(H72:H76)),#REF!)</f>
        <v>#REF!</v>
      </c>
      <c r="I213" s="316" t="e">
        <f>IF(COUNTA(I72:I76),IF(NOT(COUNT(I72:I76)),"NK",SUM(I72:I76)),#REF!)</f>
        <v>#REF!</v>
      </c>
      <c r="J213" s="316" t="e">
        <f>IF(COUNTA(J72:J76),IF(NOT(COUNT(J72:J76)),"NK",SUM(J72:J76)),#REF!)</f>
        <v>#REF!</v>
      </c>
      <c r="K213" s="316" t="e">
        <f>IF(COUNTA(K72:K76),IF(NOT(COUNT(K72:K76)),"NK",SUM(K72:K76)),#REF!)</f>
        <v>#REF!</v>
      </c>
      <c r="L213" s="316" t="e">
        <f>IF(COUNTA(L72:L76),IF(NOT(COUNT(L72:L76)),"NK",SUM(L72:L76)),#REF!)</f>
        <v>#REF!</v>
      </c>
      <c r="M213" s="316" t="e">
        <f>IF(COUNTA(M72:M76),IF(NOT(COUNT(M72:M76)),"NK",SUM(M72:M76)),#REF!)</f>
        <v>#REF!</v>
      </c>
      <c r="N213" s="316" t="e">
        <f>IF(COUNTA(N72:N76),IF(NOT(COUNT(N72:N76)),"NK",SUM(N72:N76)),#REF!)</f>
        <v>#REF!</v>
      </c>
      <c r="O213" s="316">
        <f>IF(COUNTA(O72:O76),IF(NOT(COUNT(O72:O76)),"NK",SUM(O72:O76)),#REF!)</f>
        <v>-197.61983309607001</v>
      </c>
      <c r="P213" s="316">
        <f>IF(COUNTA(P72:P76),IF(NOT(COUNT(P72:P76)),"NK",SUM(P72:P76)),#REF!)</f>
        <v>-212.16878599481399</v>
      </c>
      <c r="Q213" s="316">
        <f>IF(COUNTA(Q72:Q76),IF(NOT(COUNT(Q72:Q76)),"NK",SUM(Q72:Q76)),#REF!)</f>
        <v>-225.80504669031899</v>
      </c>
      <c r="R213" s="316">
        <f>IF(COUNTA(R72:R76),IF(NOT(COUNT(R72:R76)),"NK",SUM(R72:R76)),#REF!)</f>
        <v>-238.87933692751801</v>
      </c>
      <c r="S213" s="316">
        <f>IF(COUNTA(S72:S76),IF(NOT(COUNT(S72:S76)),"NK",SUM(S72:S76)),#REF!)</f>
        <v>-251.895616219581</v>
      </c>
      <c r="T213" s="316">
        <f>IF(COUNTA(T72:T76),IF(NOT(COUNT(T72:T76)),"NK",SUM(T72:T76)),#REF!)</f>
        <v>-249.25729462451</v>
      </c>
      <c r="U213" s="316">
        <f>IF(COUNTA(U72:U76),IF(NOT(COUNT(U72:U76)),"NK",SUM(U72:U76)),#REF!)</f>
        <v>-229.90661012367801</v>
      </c>
      <c r="V213" s="316">
        <f>IF(COUNTA(V72:V76),IF(NOT(COUNT(V72:V76)),"NK",SUM(V72:V76)),#REF!)</f>
        <v>-209.45959697131599</v>
      </c>
      <c r="W213" s="316">
        <f>IF(COUNTA(W72:W76),IF(NOT(COUNT(W72:W76)),"NK",SUM(W72:W76)),#REF!)</f>
        <v>-186.153749165493</v>
      </c>
      <c r="X213" s="316">
        <f>IF(COUNTA(X72:X76),IF(NOT(COUNT(X72:X76)),"NK",SUM(X72:X76)),#REF!)</f>
        <v>-161.80951589205799</v>
      </c>
      <c r="Y213" s="316">
        <f>IF(COUNTA(Y72:Y76),IF(NOT(COUNT(Y72:Y76)),"NK",SUM(Y72:Y76)),#REF!)</f>
        <v>-136.030571266539</v>
      </c>
      <c r="Z213" s="316">
        <f>IF(COUNTA(Z72:Z76),IF(NOT(COUNT(Z72:Z76)),"NK",SUM(Z72:Z76)),#REF!)</f>
        <v>-134.77300467210401</v>
      </c>
      <c r="AA213" s="316">
        <f>IF(COUNTA(AA72:AA76),IF(NOT(COUNT(AA72:AA76)),"NK",SUM(AA72:AA76)),#REF!)</f>
        <v>-133.36469363145801</v>
      </c>
      <c r="AB213" s="316">
        <f>IF(COUNTA(AB72:AB76),IF(NOT(COUNT(AB72:AB76)),"NK",SUM(AB72:AB76)),#REF!)</f>
        <v>-131.71908075741999</v>
      </c>
      <c r="AC213" s="316">
        <f>IF(COUNTA(AC72:AC76),IF(NOT(COUNT(AC72:AC76)),"NK",SUM(AC72:AC76)),#REF!)</f>
        <v>-130.040891518384</v>
      </c>
      <c r="AD213" s="316">
        <f>IF(COUNTA(AD72:AD76),IF(NOT(COUNT(AD72:AD76)),"NK",SUM(AD72:AD76)),#REF!)</f>
        <v>-128.17662108442099</v>
      </c>
      <c r="AE213" s="316">
        <f>IF(COUNTA(AE72:AE76),IF(NOT(COUNT(AE72:AE76)),"NK",SUM(AE72:AE76)),#REF!)</f>
        <v>-124.107114411624</v>
      </c>
      <c r="AF213" s="316">
        <f>IF(COUNTA(AF72:AF76),IF(NOT(COUNT(AF72:AF76)),"NK",SUM(AF72:AF76)),#REF!)</f>
        <v>-119.725527430112</v>
      </c>
      <c r="AG213" s="316">
        <f>IF(COUNTA(AG72:AG76),IF(NOT(COUNT(AG72:AG76)),"NK",SUM(AG72:AG76)),#REF!)</f>
        <v>-114.94756767148201</v>
      </c>
      <c r="AH213" s="316">
        <f>IF(COUNTA(AH72:AH76),IF(NOT(COUNT(AH72:AH76)),"NK",SUM(AH72:AH76)),#REF!)</f>
        <v>-111.730004151353</v>
      </c>
      <c r="AI213" s="316">
        <f>IF(COUNTA(AI72:AI76),IF(NOT(COUNT(AI72:AI76)),"NK",SUM(AI72:AI76)),#REF!)</f>
        <v>-108.26771845277899</v>
      </c>
      <c r="AJ213" s="316">
        <f>IF(COUNTA(AJ72:AJ76),IF(NOT(COUNT(AJ72:AJ76)),"NK",SUM(AJ72:AJ76)),#REF!)</f>
        <v>-104.553410772543</v>
      </c>
      <c r="AK213" s="316">
        <f>IF(COUNTA(AK72:AK76),IF(NOT(COUNT(AK72:AK76)),"NK",SUM(AK72:AK76)),#REF!)</f>
        <v>-100.58010866751199</v>
      </c>
      <c r="AL213" s="316">
        <f>IF(COUNTA(AL72:AL76),IF(NOT(COUNT(AL72:AL76)),"NK",SUM(AL72:AL76)),#REF!)</f>
        <v>-96.364362752973193</v>
      </c>
      <c r="AM213" s="316">
        <f>IF(COUNTA(AM72:AM76),IF(NOT(COUNT(AM72:AM76)),"NK",SUM(AM72:AM76)),#REF!)</f>
        <v>-91.848128105131806</v>
      </c>
      <c r="AN213" s="316">
        <f>IF(COUNTA(AN72:AN76),IF(NOT(COUNT(AN72:AN76)),"NK",SUM(AN72:AN76)),#REF!)</f>
        <v>-87.053191481371996</v>
      </c>
      <c r="AO213" s="316">
        <f>IF(COUNTA(AO72:AO76),IF(NOT(COUNT(AO72:AO76)),"NK",SUM(AO72:AO76)),#REF!)</f>
        <v>-81.973575646174098</v>
      </c>
      <c r="AP213" s="317">
        <f>IF(COUNTA(AP72:AP76),IF(NOT(COUNT(AP72:AP76)),"NK",SUM(AP72:AP76)),#REF!)</f>
        <v>-76.603499999999997</v>
      </c>
      <c r="AQ213" s="318">
        <f>IF(COUNTA(AQ72:AQ76),IF(NOT(COUNT(AQ72:AQ76)),"NK",SUM(AQ72:AQ76)),IF(ISNUMBER(#REF!),#REF!*CH4_GWP,#REF!))</f>
        <v>0.15053090309649</v>
      </c>
      <c r="AR213" s="316" t="e">
        <f>IF(COUNTA(AR72:AR76),IF(NOT(COUNT(AR72:AR76)),"NK",SUM(AR72:AR76)),IF(ISNUMBER(#REF!),#REF!*CH4_GWP,#REF!))</f>
        <v>#REF!</v>
      </c>
      <c r="AS213" s="316" t="e">
        <f>IF(COUNTA(AS72:AS76),IF(NOT(COUNT(AS72:AS76)),"NK",SUM(AS72:AS76)),IF(ISNUMBER(#REF!),#REF!*CH4_GWP,#REF!))</f>
        <v>#REF!</v>
      </c>
      <c r="AT213" s="316" t="e">
        <f>IF(COUNTA(AT72:AT76),IF(NOT(COUNT(AT72:AT76)),"NK",SUM(AT72:AT76)),IF(ISNUMBER(#REF!),#REF!*CH4_GWP,#REF!))</f>
        <v>#REF!</v>
      </c>
      <c r="AU213" s="316" t="e">
        <f>IF(COUNTA(AU72:AU76),IF(NOT(COUNT(AU72:AU76)),"NK",SUM(AU72:AU76)),IF(ISNUMBER(#REF!),#REF!*CH4_GWP,#REF!))</f>
        <v>#REF!</v>
      </c>
      <c r="AV213" s="316" t="e">
        <f>IF(COUNTA(AV72:AV76),IF(NOT(COUNT(AV72:AV76)),"NK",SUM(AV72:AV76)),IF(ISNUMBER(#REF!),#REF!*CH4_GWP,#REF!))</f>
        <v>#REF!</v>
      </c>
      <c r="AW213" s="316" t="e">
        <f>IF(COUNTA(AW72:AW76),IF(NOT(COUNT(AW72:AW76)),"NK",SUM(AW72:AW76)),IF(ISNUMBER(#REF!),#REF!*CH4_GWP,#REF!))</f>
        <v>#REF!</v>
      </c>
      <c r="AX213" s="316" t="e">
        <f>IF(COUNTA(AX72:AX76),IF(NOT(COUNT(AX72:AX76)),"NK",SUM(AX72:AX76)),IF(ISNUMBER(#REF!),#REF!*CH4_GWP,#REF!))</f>
        <v>#REF!</v>
      </c>
      <c r="AY213" s="316" t="e">
        <f>IF(COUNTA(AY72:AY76),IF(NOT(COUNT(AY72:AY76)),"NK",SUM(AY72:AY76)),IF(ISNUMBER(#REF!),#REF!*CH4_GWP,#REF!))</f>
        <v>#REF!</v>
      </c>
      <c r="AZ213" s="316">
        <f>IF(COUNTA(AZ72:AZ76),IF(NOT(COUNT(AZ72:AZ76)),"NK",SUM(AZ72:AZ76)),IF(ISNUMBER(#REF!),#REF!*CH4_GWP,#REF!))</f>
        <v>0.18121068370944399</v>
      </c>
      <c r="BA213" s="316">
        <f>IF(COUNTA(BA72:BA76),IF(NOT(COUNT(BA72:BA76)),"NK",SUM(BA72:BA76)),IF(ISNUMBER(#REF!),#REF!*CH4_GWP,#REF!))</f>
        <v>0.107877353005105</v>
      </c>
      <c r="BB213" s="316">
        <f>IF(COUNTA(BB72:BB76),IF(NOT(COUNT(BB72:BB76)),"NK",SUM(BB72:BB76)),IF(ISNUMBER(#REF!),#REF!*CH4_GWP,#REF!))</f>
        <v>0.11711884288232299</v>
      </c>
      <c r="BC213" s="316">
        <f>IF(COUNTA(BC72:BC76),IF(NOT(COUNT(BC72:BC76)),"NK",SUM(BC72:BC76)),IF(ISNUMBER(#REF!),#REF!*CH4_GWP,#REF!))</f>
        <v>0.12636033275954001</v>
      </c>
      <c r="BD213" s="316">
        <f>IF(COUNTA(BD72:BD76),IF(NOT(COUNT(BD72:BD76)),"NK",SUM(BD72:BD76)),IF(ISNUMBER(#REF!),#REF!*CH4_GWP,#REF!))</f>
        <v>0.13560182263675699</v>
      </c>
      <c r="BE213" s="316">
        <f>IF(COUNTA(BE72:BE76),IF(NOT(COUNT(BE72:BE76)),"NK",SUM(BE72:BE76)),IF(ISNUMBER(#REF!),#REF!*CH4_GWP,#REF!))</f>
        <v>0.144843312513974</v>
      </c>
      <c r="BF213" s="316">
        <f>IF(COUNTA(BF72:BF76),IF(NOT(COUNT(BF72:BF76)),"NK",SUM(BF72:BF76)),IF(ISNUMBER(#REF!),#REF!*CH4_GWP,#REF!))</f>
        <v>0.15408480239119099</v>
      </c>
      <c r="BG213" s="316">
        <f>IF(COUNTA(BG72:BG76),IF(NOT(COUNT(BG72:BG76)),"NK",SUM(BG72:BG76)),IF(ISNUMBER(#REF!),#REF!*CH4_GWP,#REF!))</f>
        <v>0.146531413506058</v>
      </c>
      <c r="BH213" s="316">
        <f>IF(COUNTA(BH72:BH76),IF(NOT(COUNT(BH72:BH76)),"NK",SUM(BH72:BH76)),IF(ISNUMBER(#REF!),#REF!*CH4_GWP,#REF!))</f>
        <v>0.146531413506058</v>
      </c>
      <c r="BI213" s="316">
        <f>IF(COUNTA(BI72:BI76),IF(NOT(COUNT(BI72:BI76)),"NK",SUM(BI72:BI76)),IF(ISNUMBER(#REF!),#REF!*CH4_GWP,#REF!))</f>
        <v>0.146531413506058</v>
      </c>
      <c r="BJ213" s="316">
        <f>IF(COUNTA(BJ72:BJ76),IF(NOT(COUNT(BJ72:BJ76)),"NK",SUM(BJ72:BJ76)),IF(ISNUMBER(#REF!),#REF!*CH4_GWP,#REF!))</f>
        <v>0.146531413506058</v>
      </c>
      <c r="BK213" s="316">
        <f>IF(COUNTA(BK72:BK76),IF(NOT(COUNT(BK72:BK76)),"NK",SUM(BK72:BK76)),IF(ISNUMBER(#REF!),#REF!*CH4_GWP,#REF!))</f>
        <v>0.146531413506058</v>
      </c>
      <c r="BL213" s="316">
        <f>IF(COUNTA(BL72:BL76),IF(NOT(COUNT(BL72:BL76)),"NK",SUM(BL72:BL76)),IF(ISNUMBER(#REF!),#REF!*CH4_GWP,#REF!))</f>
        <v>0.146531413506058</v>
      </c>
      <c r="BM213" s="316">
        <f>IF(COUNTA(BM72:BM76),IF(NOT(COUNT(BM72:BM76)),"NK",SUM(BM72:BM76)),IF(ISNUMBER(#REF!),#REF!*CH4_GWP,#REF!))</f>
        <v>0.137608879494209</v>
      </c>
      <c r="BN213" s="316">
        <f>IF(COUNTA(BN72:BN76),IF(NOT(COUNT(BN72:BN76)),"NK",SUM(BN72:BN76)),IF(ISNUMBER(#REF!),#REF!*CH4_GWP,#REF!))</f>
        <v>0.12868634548236099</v>
      </c>
      <c r="BO213" s="316">
        <f>IF(COUNTA(BO72:BO76),IF(NOT(COUNT(BO72:BO76)),"NK",SUM(BO72:BO76)),IF(ISNUMBER(#REF!),#REF!*CH4_GWP,#REF!))</f>
        <v>0.119763811470512</v>
      </c>
      <c r="BP213" s="316">
        <f>IF(COUNTA(BP72:BP76),IF(NOT(COUNT(BP72:BP76)),"NK",SUM(BP72:BP76)),IF(ISNUMBER(#REF!),#REF!*CH4_GWP,#REF!))</f>
        <v>0.107567010611993</v>
      </c>
      <c r="BQ213" s="316">
        <f>IF(COUNTA(BQ72:BQ76),IF(NOT(COUNT(BQ72:BQ76)),"NK",SUM(BQ72:BQ76)),IF(ISNUMBER(#REF!),#REF!*CH4_GWP,#REF!))</f>
        <v>9.5370209753473198E-2</v>
      </c>
      <c r="BR213" s="316">
        <f>IF(COUNTA(BR72:BR76),IF(NOT(COUNT(BR72:BR76)),"NK",SUM(BR72:BR76)),IF(ISNUMBER(#REF!),#REF!*CH4_GWP,#REF!))</f>
        <v>8.3173408894953602E-2</v>
      </c>
      <c r="BS213" s="316">
        <f>IF(COUNTA(BS72:BS76),IF(NOT(COUNT(BS72:BS76)),"NK",SUM(BS72:BS76)),IF(ISNUMBER(#REF!),#REF!*CH4_GWP,#REF!))</f>
        <v>7.3931919017736505E-2</v>
      </c>
      <c r="BT213" s="316">
        <f>IF(COUNTA(BT72:BT76),IF(NOT(COUNT(BT72:BT76)),"NK",SUM(BT72:BT76)),IF(ISNUMBER(#REF!),#REF!*CH4_GWP,#REF!))</f>
        <v>6.4690429140519506E-2</v>
      </c>
      <c r="BU213" s="316">
        <f>IF(COUNTA(BU72:BU76),IF(NOT(COUNT(BU72:BU76)),"NK",SUM(BU72:BU76)),IF(ISNUMBER(#REF!),#REF!*CH4_GWP,#REF!))</f>
        <v>5.5448939263302403E-2</v>
      </c>
      <c r="BV213" s="316">
        <f>IF(COUNTA(BV72:BV76),IF(NOT(COUNT(BV72:BV76)),"NK",SUM(BV72:BV76)),IF(ISNUMBER(#REF!),#REF!*CH4_GWP,#REF!))</f>
        <v>4.6207449386085397E-2</v>
      </c>
      <c r="BW213" s="316">
        <f>IF(COUNTA(BW72:BW76),IF(NOT(COUNT(BW72:BW76)),"NK",SUM(BW72:BW76)),IF(ISNUMBER(#REF!),#REF!*CH4_GWP,#REF!))</f>
        <v>3.6965959508868197E-2</v>
      </c>
      <c r="BX213" s="316">
        <f>IF(COUNTA(BX72:BX76),IF(NOT(COUNT(BX72:BX76)),"NK",SUM(BX72:BX76)),IF(ISNUMBER(#REF!),#REF!*CH4_GWP,#REF!))</f>
        <v>2.7724469631651202E-2</v>
      </c>
      <c r="BY213" s="316">
        <f>IF(COUNTA(BY72:BY76),IF(NOT(COUNT(BY72:BY76)),"NK",SUM(BY72:BY76)),IF(ISNUMBER(#REF!),#REF!*CH4_GWP,#REF!))</f>
        <v>1.8482979754434199E-2</v>
      </c>
      <c r="BZ213" s="316">
        <f>IF(COUNTA(BZ72:BZ76),IF(NOT(COUNT(BZ72:BZ76)),"NK",SUM(BZ72:BZ76)),IF(ISNUMBER(#REF!),#REF!*CH4_GWP,#REF!))</f>
        <v>9.2414898772170198E-3</v>
      </c>
      <c r="CA213" s="317" t="str">
        <f>IF(COUNTA(CA72:CA76),IF(NOT(COUNT(CA72:CA76)),"NK",SUM(CA72:CA76)),IF(ISNUMBER(#REF!),#REF!*CH4_GWP,#REF!))</f>
        <v>NK</v>
      </c>
      <c r="CB213" s="318">
        <f>IF(COUNTA(CB72:CB76),IF(NOT(COUNT(CB72:CB76)),"NK",SUM(CB72:CB76)),IF(ISNUMBER(#REF!),#REF!*N2O_GWP,#REF!))</f>
        <v>0.75676283952568102</v>
      </c>
      <c r="CC213" s="316" t="e">
        <f>IF(COUNTA(CC72:CC76),IF(NOT(COUNT(CC72:CC76)),"NK",SUM(CC72:CC76)),IF(ISNUMBER(#REF!),#REF!*N2O_GWP,#REF!))</f>
        <v>#REF!</v>
      </c>
      <c r="CD213" s="316" t="e">
        <f>IF(COUNTA(CD72:CD76),IF(NOT(COUNT(CD72:CD76)),"NK",SUM(CD72:CD76)),IF(ISNUMBER(#REF!),#REF!*N2O_GWP,#REF!))</f>
        <v>#REF!</v>
      </c>
      <c r="CE213" s="316" t="e">
        <f>IF(COUNTA(CE72:CE76),IF(NOT(COUNT(CE72:CE76)),"NK",SUM(CE72:CE76)),IF(ISNUMBER(#REF!),#REF!*N2O_GWP,#REF!))</f>
        <v>#REF!</v>
      </c>
      <c r="CF213" s="316" t="e">
        <f>IF(COUNTA(CF72:CF76),IF(NOT(COUNT(CF72:CF76)),"NK",SUM(CF72:CF76)),IF(ISNUMBER(#REF!),#REF!*N2O_GWP,#REF!))</f>
        <v>#REF!</v>
      </c>
      <c r="CG213" s="316" t="e">
        <f>IF(COUNTA(CG72:CG76),IF(NOT(COUNT(CG72:CG76)),"NK",SUM(CG72:CG76)),IF(ISNUMBER(#REF!),#REF!*N2O_GWP,#REF!))</f>
        <v>#REF!</v>
      </c>
      <c r="CH213" s="316" t="e">
        <f>IF(COUNTA(CH72:CH76),IF(NOT(COUNT(CH72:CH76)),"NK",SUM(CH72:CH76)),IF(ISNUMBER(#REF!),#REF!*N2O_GWP,#REF!))</f>
        <v>#REF!</v>
      </c>
      <c r="CI213" s="316" t="e">
        <f>IF(COUNTA(CI72:CI76),IF(NOT(COUNT(CI72:CI76)),"NK",SUM(CI72:CI76)),IF(ISNUMBER(#REF!),#REF!*N2O_GWP,#REF!))</f>
        <v>#REF!</v>
      </c>
      <c r="CJ213" s="316" t="e">
        <f>IF(COUNTA(CJ72:CJ76),IF(NOT(COUNT(CJ72:CJ76)),"NK",SUM(CJ72:CJ76)),IF(ISNUMBER(#REF!),#REF!*N2O_GWP,#REF!))</f>
        <v>#REF!</v>
      </c>
      <c r="CK213" s="316">
        <f>IF(COUNTA(CK72:CK76),IF(NOT(COUNT(CK72:CK76)),"NK",SUM(CK72:CK76)),IF(ISNUMBER(#REF!),#REF!*N2O_GWP,#REF!))</f>
        <v>0.84455854666724595</v>
      </c>
      <c r="CL213" s="316">
        <f>IF(COUNTA(CL72:CL76),IF(NOT(COUNT(CL72:CL76)),"NK",SUM(CL72:CL76)),IF(ISNUMBER(#REF!),#REF!*N2O_GWP,#REF!))</f>
        <v>0.50277797427433502</v>
      </c>
      <c r="CM213" s="316">
        <f>IF(COUNTA(CM72:CM76),IF(NOT(COUNT(CM72:CM76)),"NK",SUM(CM72:CM76)),IF(ISNUMBER(#REF!),#REF!*N2O_GWP,#REF!))</f>
        <v>0.54584927172750797</v>
      </c>
      <c r="CN213" s="316">
        <f>IF(COUNTA(CN72:CN76),IF(NOT(COUNT(CN72:CN76)),"NK",SUM(CN72:CN76)),IF(ISNUMBER(#REF!),#REF!*N2O_GWP,#REF!))</f>
        <v>0.58892056918068303</v>
      </c>
      <c r="CO213" s="316">
        <f>IF(COUNTA(CO72:CO76),IF(NOT(COUNT(CO72:CO76)),"NK",SUM(CO72:CO76)),IF(ISNUMBER(#REF!),#REF!*N2O_GWP,#REF!))</f>
        <v>0.63199186663385698</v>
      </c>
      <c r="CP213" s="316">
        <f>IF(COUNTA(CP72:CP76),IF(NOT(COUNT(CP72:CP76)),"NK",SUM(CP72:CP76)),IF(ISNUMBER(#REF!),#REF!*N2O_GWP,#REF!))</f>
        <v>0.67506316408703104</v>
      </c>
      <c r="CQ213" s="316">
        <f>IF(COUNTA(CQ72:CQ76),IF(NOT(COUNT(CQ72:CQ76)),"NK",SUM(CQ72:CQ76)),IF(ISNUMBER(#REF!),#REF!*N2O_GWP,#REF!))</f>
        <v>0.71813446154020499</v>
      </c>
      <c r="CR213" s="316">
        <f>IF(COUNTA(CR72:CR76),IF(NOT(COUNT(CR72:CR76)),"NK",SUM(CR72:CR76)),IF(ISNUMBER(#REF!),#REF!*N2O_GWP,#REF!))</f>
        <v>0.68293080241451398</v>
      </c>
      <c r="CS213" s="316">
        <f>IF(COUNTA(CS72:CS76),IF(NOT(COUNT(CS72:CS76)),"NK",SUM(CS72:CS76)),IF(ISNUMBER(#REF!),#REF!*N2O_GWP,#REF!))</f>
        <v>0.68293080241451398</v>
      </c>
      <c r="CT213" s="316">
        <f>IF(COUNTA(CT72:CT76),IF(NOT(COUNT(CT72:CT76)),"NK",SUM(CT72:CT76)),IF(ISNUMBER(#REF!),#REF!*N2O_GWP,#REF!))</f>
        <v>0.68293080241451398</v>
      </c>
      <c r="CU213" s="316">
        <f>IF(COUNTA(CU72:CU76),IF(NOT(COUNT(CU72:CU76)),"NK",SUM(CU72:CU76)),IF(ISNUMBER(#REF!),#REF!*N2O_GWP,#REF!))</f>
        <v>0.68293080241451398</v>
      </c>
      <c r="CV213" s="316">
        <f>IF(COUNTA(CV72:CV76),IF(NOT(COUNT(CV72:CV76)),"NK",SUM(CV72:CV76)),IF(ISNUMBER(#REF!),#REF!*N2O_GWP,#REF!))</f>
        <v>0.68293080241451398</v>
      </c>
      <c r="CW213" s="316">
        <f>IF(COUNTA(CW72:CW76),IF(NOT(COUNT(CW72:CW76)),"NK",SUM(CW72:CW76)),IF(ISNUMBER(#REF!),#REF!*N2O_GWP,#REF!))</f>
        <v>0.68293080241451398</v>
      </c>
      <c r="CX213" s="316">
        <f>IF(COUNTA(CX72:CX76),IF(NOT(COUNT(CX72:CX76)),"NK",SUM(CX72:CX76)),IF(ISNUMBER(#REF!),#REF!*N2O_GWP,#REF!))</f>
        <v>0.64134604480872903</v>
      </c>
      <c r="CY213" s="316">
        <f>IF(COUNTA(CY72:CY76),IF(NOT(COUNT(CY72:CY76)),"NK",SUM(CY72:CY76)),IF(ISNUMBER(#REF!),#REF!*N2O_GWP,#REF!))</f>
        <v>0.59976128720294497</v>
      </c>
      <c r="CZ213" s="316">
        <f>IF(COUNTA(CZ72:CZ76),IF(NOT(COUNT(CZ72:CZ76)),"NK",SUM(CZ72:CZ76)),IF(ISNUMBER(#REF!),#REF!*N2O_GWP,#REF!))</f>
        <v>0.55817652959716002</v>
      </c>
      <c r="DA213" s="316">
        <f>IF(COUNTA(DA72:DA76),IF(NOT(COUNT(DA72:DA76)),"NK",SUM(DA72:DA76)),IF(ISNUMBER(#REF!),#REF!*N2O_GWP,#REF!))</f>
        <v>0.50133157875762902</v>
      </c>
      <c r="DB213" s="316">
        <f>IF(COUNTA(DB72:DB76),IF(NOT(COUNT(DB72:DB76)),"NK",SUM(DB72:DB76)),IF(ISNUMBER(#REF!),#REF!*N2O_GWP,#REF!))</f>
        <v>0.44448662791809801</v>
      </c>
      <c r="DC213" s="316">
        <f>IF(COUNTA(DC72:DC76),IF(NOT(COUNT(DC72:DC76)),"NK",SUM(DC72:DC76)),IF(ISNUMBER(#REF!),#REF!*N2O_GWP,#REF!))</f>
        <v>0.387641677078567</v>
      </c>
      <c r="DD213" s="316">
        <f>IF(COUNTA(DD72:DD76),IF(NOT(COUNT(DD72:DD76)),"NK",SUM(DD72:DD76)),IF(ISNUMBER(#REF!),#REF!*N2O_GWP,#REF!))</f>
        <v>0.344570379625393</v>
      </c>
      <c r="DE213" s="316">
        <f>IF(COUNTA(DE72:DE76),IF(NOT(COUNT(DE72:DE76)),"NK",SUM(DE72:DE76)),IF(ISNUMBER(#REF!),#REF!*N2O_GWP,#REF!))</f>
        <v>0.30149908217221899</v>
      </c>
      <c r="DF213" s="316">
        <f>IF(COUNTA(DF72:DF76),IF(NOT(COUNT(DF72:DF76)),"NK",SUM(DF72:DF76)),IF(ISNUMBER(#REF!),#REF!*N2O_GWP,#REF!))</f>
        <v>0.25842778471904498</v>
      </c>
      <c r="DG213" s="316">
        <f>IF(COUNTA(DG72:DG76),IF(NOT(COUNT(DG72:DG76)),"NK",SUM(DG72:DG76)),IF(ISNUMBER(#REF!),#REF!*N2O_GWP,#REF!))</f>
        <v>0.215356487265871</v>
      </c>
      <c r="DH213" s="316">
        <f>IF(COUNTA(DH72:DH76),IF(NOT(COUNT(DH72:DH76)),"NK",SUM(DH72:DH76)),IF(ISNUMBER(#REF!),#REF!*N2O_GWP,#REF!))</f>
        <v>0.172285189812696</v>
      </c>
      <c r="DI213" s="316">
        <f>IF(COUNTA(DI72:DI76),IF(NOT(COUNT(DI72:DI76)),"NK",SUM(DI72:DI76)),IF(ISNUMBER(#REF!),#REF!*N2O_GWP,#REF!))</f>
        <v>0.12921389235952199</v>
      </c>
      <c r="DJ213" s="316">
        <f>IF(COUNTA(DJ72:DJ76),IF(NOT(COUNT(DJ72:DJ76)),"NK",SUM(DJ72:DJ76)),IF(ISNUMBER(#REF!),#REF!*N2O_GWP,#REF!))</f>
        <v>8.6142594906348305E-2</v>
      </c>
      <c r="DK213" s="316">
        <f>IF(COUNTA(DK72:DK76),IF(NOT(COUNT(DK72:DK76)),"NK",SUM(DK72:DK76)),IF(ISNUMBER(#REF!),#REF!*N2O_GWP,#REF!))</f>
        <v>4.3071297453173903E-2</v>
      </c>
      <c r="DL213" s="317" t="str">
        <f>IF(COUNTA(DL72:DL76),IF(NOT(COUNT(DL72:DL76)),"NK",SUM(DL72:DL76)),IF(ISNUMBER(#REF!),#REF!*N2O_GWP,#REF!))</f>
        <v>NK</v>
      </c>
      <c r="DM213" s="318">
        <f>IF(COUNTA(DM72:DM76),IF(NOT(COUNT(DM72:DM76)),"NK",SUM(DM72:DM76)),#REF!)</f>
        <v>-175.30858404684</v>
      </c>
      <c r="DN213" s="316" t="e">
        <f>IF(COUNTA(DN72:DN76),IF(NOT(COUNT(DN72:DN76)),"NK",SUM(DN72:DN76)),#REF!)</f>
        <v>#REF!</v>
      </c>
      <c r="DO213" s="316" t="e">
        <f>IF(COUNTA(DO72:DO76),IF(NOT(COUNT(DO72:DO76)),"NK",SUM(DO72:DO76)),#REF!)</f>
        <v>#REF!</v>
      </c>
      <c r="DP213" s="316" t="e">
        <f>IF(COUNTA(DP72:DP76),IF(NOT(COUNT(DP72:DP76)),"NK",SUM(DP72:DP76)),#REF!)</f>
        <v>#REF!</v>
      </c>
      <c r="DQ213" s="316" t="e">
        <f>IF(COUNTA(DQ72:DQ76),IF(NOT(COUNT(DQ72:DQ76)),"NK",SUM(DQ72:DQ76)),#REF!)</f>
        <v>#REF!</v>
      </c>
      <c r="DR213" s="316" t="e">
        <f>IF(COUNTA(DR72:DR76),IF(NOT(COUNT(DR72:DR76)),"NK",SUM(DR72:DR76)),#REF!)</f>
        <v>#REF!</v>
      </c>
      <c r="DS213" s="316" t="e">
        <f>IF(COUNTA(DS72:DS76),IF(NOT(COUNT(DS72:DS76)),"NK",SUM(DS72:DS76)),#REF!)</f>
        <v>#REF!</v>
      </c>
      <c r="DT213" s="316" t="e">
        <f>IF(COUNTA(DT72:DT76),IF(NOT(COUNT(DT72:DT76)),"NK",SUM(DT72:DT76)),#REF!)</f>
        <v>#REF!</v>
      </c>
      <c r="DU213" s="316" t="e">
        <f>IF(COUNTA(DU72:DU76),IF(NOT(COUNT(DU72:DU76)),"NK",SUM(DU72:DU76)),#REF!)</f>
        <v>#REF!</v>
      </c>
      <c r="DV213" s="316">
        <f>IF(COUNTA(DV72:DV76),IF(NOT(COUNT(DV72:DV76)),"NK",SUM(DV72:DV76)),#REF!)</f>
        <v>-196.59406386569299</v>
      </c>
      <c r="DW213" s="316">
        <f>IF(COUNTA(DW72:DW76),IF(NOT(COUNT(DW72:DW76)),"NK",SUM(DW72:DW76)),#REF!)</f>
        <v>-211.55813066753399</v>
      </c>
      <c r="DX213" s="316">
        <f>IF(COUNTA(DX72:DX76),IF(NOT(COUNT(DX72:DX76)),"NK",SUM(DX72:DX76)),#REF!)</f>
        <v>-225.14207857570901</v>
      </c>
      <c r="DY213" s="316">
        <f>IF(COUNTA(DY72:DY76),IF(NOT(COUNT(DY72:DY76)),"NK",SUM(DY72:DY76)),#REF!)</f>
        <v>-238.164056025577</v>
      </c>
      <c r="DZ213" s="316">
        <f>IF(COUNTA(DZ72:DZ76),IF(NOT(COUNT(DZ72:DZ76)),"NK",SUM(DZ72:DZ76)),#REF!)</f>
        <v>-251.12802253031001</v>
      </c>
      <c r="EA213" s="316">
        <f>IF(COUNTA(EA72:EA76),IF(NOT(COUNT(EA72:EA76)),"NK",SUM(EA72:EA76)),#REF!)</f>
        <v>-248.43738814790899</v>
      </c>
      <c r="EB213" s="316">
        <f>IF(COUNTA(EB72:EB76),IF(NOT(COUNT(EB72:EB76)),"NK",SUM(EB72:EB76)),#REF!)</f>
        <v>-229.03439085974699</v>
      </c>
      <c r="EC213" s="316">
        <f>IF(COUNTA(EC72:EC76),IF(NOT(COUNT(EC72:EC76)),"NK",SUM(EC72:EC76)),#REF!)</f>
        <v>-208.63013475539501</v>
      </c>
      <c r="ED213" s="316">
        <f>IF(COUNTA(ED72:ED76),IF(NOT(COUNT(ED72:ED76)),"NK",SUM(ED72:ED76)),#REF!)</f>
        <v>-185.32428694957301</v>
      </c>
      <c r="EE213" s="316">
        <f>IF(COUNTA(EE72:EE76),IF(NOT(COUNT(EE72:EE76)),"NK",SUM(EE72:EE76)),#REF!)</f>
        <v>-160.980053676137</v>
      </c>
      <c r="EF213" s="316">
        <f>IF(COUNTA(EF72:EF76),IF(NOT(COUNT(EF72:EF76)),"NK",SUM(EF72:EF76)),#REF!)</f>
        <v>-135.20110905061901</v>
      </c>
      <c r="EG213" s="316">
        <f>IF(COUNTA(EG72:EG76),IF(NOT(COUNT(EG72:EG76)),"NK",SUM(EG72:EG76)),#REF!)</f>
        <v>-133.94354245618399</v>
      </c>
      <c r="EH213" s="316">
        <f>IF(COUNTA(EH72:EH76),IF(NOT(COUNT(EH72:EH76)),"NK",SUM(EH72:EH76)),#REF!)</f>
        <v>-132.535231415537</v>
      </c>
      <c r="EI213" s="316">
        <f>IF(COUNTA(EI72:EI76),IF(NOT(COUNT(EI72:EI76)),"NK",SUM(EI72:EI76)),#REF!)</f>
        <v>-130.94012583311701</v>
      </c>
      <c r="EJ213" s="316">
        <f>IF(COUNTA(EJ72:EJ76),IF(NOT(COUNT(EJ72:EJ76)),"NK",SUM(EJ72:EJ76)),#REF!)</f>
        <v>-129.312443885699</v>
      </c>
      <c r="EK213" s="316">
        <f>IF(COUNTA(EK72:EK76),IF(NOT(COUNT(EK72:EK76)),"NK",SUM(EK72:EK76)),#REF!)</f>
        <v>-127.49868074335301</v>
      </c>
      <c r="EL213" s="316">
        <f>IF(COUNTA(EL72:EL76),IF(NOT(COUNT(EL72:EL76)),"NK",SUM(EL72:EL76)),#REF!)</f>
        <v>-123.498215822254</v>
      </c>
      <c r="EM213" s="316">
        <f>IF(COUNTA(EM72:EM76),IF(NOT(COUNT(EM72:EM76)),"NK",SUM(EM72:EM76)),#REF!)</f>
        <v>-119.18567059244</v>
      </c>
      <c r="EN213" s="316">
        <f>IF(COUNTA(EN72:EN76),IF(NOT(COUNT(EN72:EN76)),"NK",SUM(EN72:EN76)),#REF!)</f>
        <v>-114.476752585508</v>
      </c>
      <c r="EO213" s="316">
        <f>IF(COUNTA(EO72:EO76),IF(NOT(COUNT(EO72:EO76)),"NK",SUM(EO72:EO76)),#REF!)</f>
        <v>-111.31150185270999</v>
      </c>
      <c r="EP213" s="316">
        <f>IF(COUNTA(EP72:EP76),IF(NOT(COUNT(EP72:EP76)),"NK",SUM(EP72:EP76)),#REF!)</f>
        <v>-107.901528941466</v>
      </c>
      <c r="EQ213" s="316">
        <f>IF(COUNTA(EQ72:EQ76),IF(NOT(COUNT(EQ72:EQ76)),"NK",SUM(EQ72:EQ76)),#REF!)</f>
        <v>-104.239534048561</v>
      </c>
      <c r="ER213" s="316">
        <f>IF(COUNTA(ER72:ER76),IF(NOT(COUNT(ER72:ER76)),"NK",SUM(ER72:ER76)),#REF!)</f>
        <v>-100.31854473086101</v>
      </c>
      <c r="ES213" s="316">
        <f>IF(COUNTA(ES72:ES76),IF(NOT(COUNT(ES72:ES76)),"NK",SUM(ES72:ES76)),#REF!)</f>
        <v>-96.155111603651605</v>
      </c>
      <c r="ET213" s="316">
        <f>IF(COUNTA(ET72:ET76),IF(NOT(COUNT(ET72:ET76)),"NK",SUM(ET72:ET76)),#REF!)</f>
        <v>-91.691189743140598</v>
      </c>
      <c r="EU213" s="316">
        <f>IF(COUNTA(EU72:EU76),IF(NOT(COUNT(EU72:EU76)),"NK",SUM(EU72:EU76)),#REF!)</f>
        <v>-86.948565906711195</v>
      </c>
      <c r="EV213" s="316">
        <f>IF(COUNTA(EV72:EV76),IF(NOT(COUNT(EV72:EV76)),"NK",SUM(EV72:EV76)),#REF!)</f>
        <v>-81.921262858843704</v>
      </c>
      <c r="EW213" s="316">
        <f>IF(COUNTA(EW72:EW76),IF(NOT(COUNT(EW72:EW76)),"NK",SUM(EW72:EW76)),#REF!)</f>
        <v>-76.603499999999997</v>
      </c>
      <c r="EX213" s="169"/>
      <c r="EY213" s="169"/>
      <c r="EZ213" s="169"/>
      <c r="FA213" s="169"/>
      <c r="FB213" s="169"/>
      <c r="FC213" s="169"/>
      <c r="FD213" s="169"/>
      <c r="FE213" s="169"/>
      <c r="FF213" s="169"/>
      <c r="FG213" s="169"/>
      <c r="FH213" s="169"/>
      <c r="FI213" s="169"/>
      <c r="FJ213" s="169"/>
      <c r="FK213" s="169"/>
      <c r="FL213" s="169"/>
    </row>
    <row r="214" spans="1:168" ht="15" hidden="1" customHeight="1" outlineLevel="1">
      <c r="A214" s="238"/>
      <c r="B214" s="290"/>
      <c r="C214" s="291"/>
      <c r="D214" s="267" t="s">
        <v>256</v>
      </c>
      <c r="E214" s="208" t="s">
        <v>8</v>
      </c>
      <c r="F214" s="316">
        <f>IF(COUNTA(F78,F84,F90,F95,F100,F106,F112),IF(NOT(COUNT(F78,F84,F90,F95,F100,F106,F112)),"NK",SUM(F78,F84,F90,F95,F100,F106,F112)),#REF!)</f>
        <v>681.49554698464681</v>
      </c>
      <c r="G214" s="316" t="e">
        <f>IF(COUNTA(G78,G84,G90,G95,G100,G106,G112),IF(NOT(COUNT(G78,G84,G90,G95,G100,G106,G112)),"NK",SUM(G78,G84,G90,G95,G100,G106,G112)),#REF!)</f>
        <v>#REF!</v>
      </c>
      <c r="H214" s="316" t="e">
        <f>IF(COUNTA(H78,H84,H90,H95,H100,H106,H112),IF(NOT(COUNT(H78,H84,H90,H95,H100,H106,H112)),"NK",SUM(H78,H84,H90,H95,H100,H106,H112)),#REF!)</f>
        <v>#REF!</v>
      </c>
      <c r="I214" s="316" t="e">
        <f>IF(COUNTA(I78,I84,I90,I95,I100,I106,I112),IF(NOT(COUNT(I78,I84,I90,I95,I100,I106,I112)),"NK",SUM(I78,I84,I90,I95,I100,I106,I112)),#REF!)</f>
        <v>#REF!</v>
      </c>
      <c r="J214" s="316" t="e">
        <f>IF(COUNTA(J78,J84,J90,J95,J100,J106,J112),IF(NOT(COUNT(J78,J84,J90,J95,J100,J106,J112)),"NK",SUM(J78,J84,J90,J95,J100,J106,J112)),#REF!)</f>
        <v>#REF!</v>
      </c>
      <c r="K214" s="316" t="e">
        <f>IF(COUNTA(K78,K84,K90,K95,K100,K106,K112),IF(NOT(COUNT(K78,K84,K90,K95,K100,K106,K112)),"NK",SUM(K78,K84,K90,K95,K100,K106,K112)),#REF!)</f>
        <v>#REF!</v>
      </c>
      <c r="L214" s="316" t="e">
        <f>IF(COUNTA(L78,L84,L90,L95,L100,L106,L112),IF(NOT(COUNT(L78,L84,L90,L95,L100,L106,L112)),"NK",SUM(L78,L84,L90,L95,L100,L106,L112)),#REF!)</f>
        <v>#REF!</v>
      </c>
      <c r="M214" s="316" t="e">
        <f>IF(COUNTA(M78,M84,M90,M95,M100,M106,M112),IF(NOT(COUNT(M78,M84,M90,M95,M100,M106,M112)),"NK",SUM(M78,M84,M90,M95,M100,M106,M112)),#REF!)</f>
        <v>#REF!</v>
      </c>
      <c r="N214" s="316" t="e">
        <f>IF(COUNTA(N78,N84,N90,N95,N100,N106,N112),IF(NOT(COUNT(N78,N84,N90,N95,N100,N106,N112)),"NK",SUM(N78,N84,N90,N95,N100,N106,N112)),#REF!)</f>
        <v>#REF!</v>
      </c>
      <c r="O214" s="316">
        <f>IF(COUNTA(O78,O84,O90,O95,O100,O106,O112),IF(NOT(COUNT(O78,O84,O90,O95,O100,O106,O112)),"NK",SUM(O78,O84,O90,O95,O100,O106,O112)),#REF!)</f>
        <v>672.91536750766591</v>
      </c>
      <c r="P214" s="316">
        <f>IF(COUNTA(P78,P84,P90,P95,P100,P106,P112),IF(NOT(COUNT(P78,P84,P90,P95,P100,P106,P112)),"NK",SUM(P78,P84,P90,P95,P100,P106,P112)),#REF!)</f>
        <v>615.97004188182609</v>
      </c>
      <c r="Q214" s="316">
        <f>IF(COUNTA(Q78,Q84,Q90,Q95,Q100,Q106,Q112),IF(NOT(COUNT(Q78,Q84,Q90,Q95,Q100,Q106,Q112)),"NK",SUM(Q78,Q84,Q90,Q95,Q100,Q106,Q112)),#REF!)</f>
        <v>559.6212282844798</v>
      </c>
      <c r="R214" s="316">
        <f>IF(COUNTA(R78,R84,R90,R95,R100,R106,R112),IF(NOT(COUNT(R78,R84,R90,R95,R100,R106,R112)),"NK",SUM(R78,R84,R90,R95,R100,R106,R112)),#REF!)</f>
        <v>503.86970112487649</v>
      </c>
      <c r="S214" s="316">
        <f>IF(COUNTA(S78,S84,S90,S95,S100,S106,S112),IF(NOT(COUNT(S78,S84,S90,S95,S100,S106,S112)),"NK",SUM(S78,S84,S90,S95,S100,S106,S112)),#REF!)</f>
        <v>448.7150731841769</v>
      </c>
      <c r="T214" s="316">
        <f>IF(COUNTA(T78,T84,T90,T95,T100,T106,T112),IF(NOT(COUNT(T78,T84,T90,T95,T100,T106,T112)),"NK",SUM(T78,T84,T90,T95,T100,T106,T112)),#REF!)</f>
        <v>394.15687581268969</v>
      </c>
      <c r="U214" s="316">
        <f>IF(COUNTA(U78,U84,U90,U95,U100,U106,U112),IF(NOT(COUNT(U78,U84,U90,U95,U100,U106,U112)),"NK",SUM(U78,U84,U90,U95,U100,U106,U112)),#REF!)</f>
        <v>359.99777485843549</v>
      </c>
      <c r="V214" s="316">
        <f>IF(COUNTA(V78,V84,V90,V95,V100,V106,V112),IF(NOT(COUNT(V78,V84,V90,V95,V100,V106,V112)),"NK",SUM(V78,V84,V90,V95,V100,V106,V112)),#REF!)</f>
        <v>324.436768025275</v>
      </c>
      <c r="W214" s="316">
        <f>IF(COUNTA(W78,W84,W90,W95,W100,W106,W112),IF(NOT(COUNT(W78,W84,W90,W95,W100,W106,W112)),"NK",SUM(W78,W84,W90,W95,W100,W106,W112)),#REF!)</f>
        <v>289.01753249422052</v>
      </c>
      <c r="X214" s="316">
        <f>IF(COUNTA(X78,X84,X90,X95,X100,X106,X112),IF(NOT(COUNT(X78,X84,X90,X95,X100,X106,X112)),"NK",SUM(X78,X84,X90,X95,X100,X106,X112)),#REF!)</f>
        <v>253.74026744575062</v>
      </c>
      <c r="Y214" s="316">
        <f>IF(COUNTA(Y78,Y84,Y90,Y95,Y100,Y106,Y112),IF(NOT(COUNT(Y78,Y84,Y90,Y95,Y100,Y106,Y112)),"NK",SUM(Y78,Y84,Y90,Y95,Y100,Y106,Y112)),#REF!)</f>
        <v>219.61697505161385</v>
      </c>
      <c r="Z214" s="316">
        <f>IF(COUNTA(Z78,Z84,Z90,Z95,Z100,Z106,Z112),IF(NOT(COUNT(Z78,Z84,Z90,Z95,Z100,Z106,Z112)),"NK",SUM(Z78,Z84,Z90,Z95,Z100,Z106,Z112)),#REF!)</f>
        <v>190.79375878324021</v>
      </c>
      <c r="AA214" s="316">
        <f>IF(COUNTA(AA78,AA84,AA90,AA95,AA100,AA106,AA112),IF(NOT(COUNT(AA78,AA84,AA90,AA95,AA100,AA106,AA112)),"NK",SUM(AA78,AA84,AA90,AA95,AA100,AA106,AA112)),#REF!)</f>
        <v>162.16657234835534</v>
      </c>
      <c r="AB214" s="316">
        <f>IF(COUNTA(AB78,AB84,AB90,AB95,AB100,AB106,AB112),IF(NOT(COUNT(AB78,AB84,AB90,AB95,AB100,AB106,AB112)),"NK",SUM(AB78,AB84,AB90,AB95,AB100,AB106,AB112)),#REF!)</f>
        <v>133.57025303646512</v>
      </c>
      <c r="AC214" s="316">
        <f>IF(COUNTA(AC78,AC84,AC90,AC95,AC100,AC106,AC112),IF(NOT(COUNT(AC78,AC84,AC90,AC95,AC100,AC106,AC112)),"NK",SUM(AC78,AC84,AC90,AC95,AC100,AC106,AC112)),#REF!)</f>
        <v>104.97393372457492</v>
      </c>
      <c r="AD214" s="316">
        <f>IF(COUNTA(AD78,AD84,AD90,AD95,AD100,AD106,AD112),IF(NOT(COUNT(AD78,AD84,AD90,AD95,AD100,AD106,AD112)),"NK",SUM(AD78,AD84,AD90,AD95,AD100,AD106,AD112)),#REF!)</f>
        <v>76.376502243216336</v>
      </c>
      <c r="AE214" s="316">
        <f>IF(COUNTA(AE78,AE84,AE90,AE95,AE100,AE106,AE112),IF(NOT(COUNT(AE78,AE84,AE90,AE95,AE100,AE106,AE112)),"NK",SUM(AE78,AE84,AE90,AE95,AE100,AE106,AE112)),#REF!)</f>
        <v>54.4213230335112</v>
      </c>
      <c r="AF214" s="316">
        <f>IF(COUNTA(AF78,AF84,AF90,AF95,AF100,AF106,AF112),IF(NOT(COUNT(AF78,AF84,AF90,AF95,AF100,AF106,AF112)),"NK",SUM(AF78,AF84,AF90,AF95,AF100,AF106,AF112)),#REF!)</f>
        <v>31.718374612900611</v>
      </c>
      <c r="AG214" s="316">
        <f>IF(COUNTA(AG78,AG84,AG90,AG95,AG100,AG106,AG112),IF(NOT(COUNT(AG78,AG84,AG90,AG95,AG100,AG106,AG112)),"NK",SUM(AG78,AG84,AG90,AG95,AG100,AG106,AG112)),#REF!)</f>
        <v>29.996297501431631</v>
      </c>
      <c r="AH214" s="316">
        <f>IF(COUNTA(AH78,AH84,AH90,AH95,AH100,AH106,AH112),IF(NOT(COUNT(AH78,AH84,AH90,AH95,AH100,AH106,AH112)),"NK",SUM(AH78,AH84,AH90,AH95,AH100,AH106,AH112)),#REF!)</f>
        <v>29.996297501431631</v>
      </c>
      <c r="AI214" s="316">
        <f>IF(COUNTA(AI78,AI84,AI90,AI95,AI100,AI106,AI112),IF(NOT(COUNT(AI78,AI84,AI90,AI95,AI100,AI106,AI112)),"NK",SUM(AI78,AI84,AI90,AI95,AI100,AI106,AI112)),#REF!)</f>
        <v>29.996297501431631</v>
      </c>
      <c r="AJ214" s="316">
        <f>IF(COUNTA(AJ78,AJ84,AJ90,AJ95,AJ100,AJ106,AJ112),IF(NOT(COUNT(AJ78,AJ84,AJ90,AJ95,AJ100,AJ106,AJ112)),"NK",SUM(AJ78,AJ84,AJ90,AJ95,AJ100,AJ106,AJ112)),#REF!)</f>
        <v>29.996297501431631</v>
      </c>
      <c r="AK214" s="316">
        <f>IF(COUNTA(AK78,AK84,AK90,AK95,AK100,AK106,AK112),IF(NOT(COUNT(AK78,AK84,AK90,AK95,AK100,AK106,AK112)),"NK",SUM(AK78,AK84,AK90,AK95,AK100,AK106,AK112)),#REF!)</f>
        <v>29.996297501431631</v>
      </c>
      <c r="AL214" s="316">
        <f>IF(COUNTA(AL78,AL84,AL90,AL95,AL100,AL106,AL112),IF(NOT(COUNT(AL78,AL84,AL90,AL95,AL100,AL106,AL112)),"NK",SUM(AL78,AL84,AL90,AL95,AL100,AL106,AL112)),#REF!)</f>
        <v>29.996297501431631</v>
      </c>
      <c r="AM214" s="316">
        <f>IF(COUNTA(AM78,AM84,AM90,AM95,AM100,AM106,AM112),IF(NOT(COUNT(AM78,AM84,AM90,AM95,AM100,AM106,AM112)),"NK",SUM(AM78,AM84,AM90,AM95,AM100,AM106,AM112)),#REF!)</f>
        <v>29.996297501431631</v>
      </c>
      <c r="AN214" s="316">
        <f>IF(COUNTA(AN78,AN84,AN90,AN95,AN100,AN106,AN112),IF(NOT(COUNT(AN78,AN84,AN90,AN95,AN100,AN106,AN112)),"NK",SUM(AN78,AN84,AN90,AN95,AN100,AN106,AN112)),#REF!)</f>
        <v>29.996297501431631</v>
      </c>
      <c r="AO214" s="316">
        <f>IF(COUNTA(AO78,AO84,AO90,AO95,AO100,AO106,AO112),IF(NOT(COUNT(AO78,AO84,AO90,AO95,AO100,AO106,AO112)),"NK",SUM(AO78,AO84,AO90,AO95,AO100,AO106,AO112)),#REF!)</f>
        <v>29.996297501431631</v>
      </c>
      <c r="AP214" s="317">
        <f>IF(COUNTA(AP78,AP84,AP90,AP95,AP100,AP106,AP112),IF(NOT(COUNT(AP78,AP84,AP90,AP95,AP100,AP106,AP112)),"NK",SUM(AP78,AP84,AP90,AP95,AP100,AP106,AP112)),#REF!)</f>
        <v>29.996297501431631</v>
      </c>
      <c r="AQ214" s="318">
        <f>IF(COUNTA(AQ78,AQ84,AQ90,AQ95,AQ100,AQ106,AQ112),IF(NOT(COUNT(AQ78,AQ84,AQ90,AQ95,AQ100,AQ106,AQ112)),"NK",SUM(AQ78,AQ84,AQ90,AQ95,AQ100,AQ106,AQ112)),IF(ISNUMBER(#REF!),#REF!*CH4_GWP,#REF!))</f>
        <v>27.952306250389569</v>
      </c>
      <c r="AR214" s="316" t="e">
        <f>IF(COUNTA(AR78,AR84,AR90,AR95,AR100,AR106,AR112),IF(NOT(COUNT(AR78,AR84,AR90,AR95,AR100,AR106,AR112)),"NK",SUM(AR78,AR84,AR90,AR95,AR100,AR106,AR112)),IF(ISNUMBER(#REF!),#REF!*CH4_GWP,#REF!))</f>
        <v>#REF!</v>
      </c>
      <c r="AS214" s="316" t="e">
        <f>IF(COUNTA(AS78,AS84,AS90,AS95,AS100,AS106,AS112),IF(NOT(COUNT(AS78,AS84,AS90,AS95,AS100,AS106,AS112)),"NK",SUM(AS78,AS84,AS90,AS95,AS100,AS106,AS112)),IF(ISNUMBER(#REF!),#REF!*CH4_GWP,#REF!))</f>
        <v>#REF!</v>
      </c>
      <c r="AT214" s="316" t="e">
        <f>IF(COUNTA(AT78,AT84,AT90,AT95,AT100,AT106,AT112),IF(NOT(COUNT(AT78,AT84,AT90,AT95,AT100,AT106,AT112)),"NK",SUM(AT78,AT84,AT90,AT95,AT100,AT106,AT112)),IF(ISNUMBER(#REF!),#REF!*CH4_GWP,#REF!))</f>
        <v>#REF!</v>
      </c>
      <c r="AU214" s="316" t="e">
        <f>IF(COUNTA(AU78,AU84,AU90,AU95,AU100,AU106,AU112),IF(NOT(COUNT(AU78,AU84,AU90,AU95,AU100,AU106,AU112)),"NK",SUM(AU78,AU84,AU90,AU95,AU100,AU106,AU112)),IF(ISNUMBER(#REF!),#REF!*CH4_GWP,#REF!))</f>
        <v>#REF!</v>
      </c>
      <c r="AV214" s="316" t="e">
        <f>IF(COUNTA(AV78,AV84,AV90,AV95,AV100,AV106,AV112),IF(NOT(COUNT(AV78,AV84,AV90,AV95,AV100,AV106,AV112)),"NK",SUM(AV78,AV84,AV90,AV95,AV100,AV106,AV112)),IF(ISNUMBER(#REF!),#REF!*CH4_GWP,#REF!))</f>
        <v>#REF!</v>
      </c>
      <c r="AW214" s="316" t="e">
        <f>IF(COUNTA(AW78,AW84,AW90,AW95,AW100,AW106,AW112),IF(NOT(COUNT(AW78,AW84,AW90,AW95,AW100,AW106,AW112)),"NK",SUM(AW78,AW84,AW90,AW95,AW100,AW106,AW112)),IF(ISNUMBER(#REF!),#REF!*CH4_GWP,#REF!))</f>
        <v>#REF!</v>
      </c>
      <c r="AX214" s="316" t="e">
        <f>IF(COUNTA(AX78,AX84,AX90,AX95,AX100,AX106,AX112),IF(NOT(COUNT(AX78,AX84,AX90,AX95,AX100,AX106,AX112)),"NK",SUM(AX78,AX84,AX90,AX95,AX100,AX106,AX112)),IF(ISNUMBER(#REF!),#REF!*CH4_GWP,#REF!))</f>
        <v>#REF!</v>
      </c>
      <c r="AY214" s="316" t="e">
        <f>IF(COUNTA(AY78,AY84,AY90,AY95,AY100,AY106,AY112),IF(NOT(COUNT(AY78,AY84,AY90,AY95,AY100,AY106,AY112)),"NK",SUM(AY78,AY84,AY90,AY95,AY100,AY106,AY112)),IF(ISNUMBER(#REF!),#REF!*CH4_GWP,#REF!))</f>
        <v>#REF!</v>
      </c>
      <c r="AZ214" s="316">
        <f>IF(COUNTA(AZ78,AZ84,AZ90,AZ95,AZ100,AZ106,AZ112),IF(NOT(COUNT(AZ78,AZ84,AZ90,AZ95,AZ100,AZ106,AZ112)),"NK",SUM(AZ78,AZ84,AZ90,AZ95,AZ100,AZ106,AZ112)),IF(ISNUMBER(#REF!),#REF!*CH4_GWP,#REF!))</f>
        <v>80.12874547953561</v>
      </c>
      <c r="BA214" s="316">
        <f>IF(COUNTA(BA78,BA84,BA90,BA95,BA100,BA106,BA112),IF(NOT(COUNT(BA78,BA84,BA90,BA95,BA100,BA106,BA112)),"NK",SUM(BA78,BA84,BA90,BA95,BA100,BA106,BA112)),IF(ISNUMBER(#REF!),#REF!*CH4_GWP,#REF!))</f>
        <v>69.230771804756259</v>
      </c>
      <c r="BB214" s="316">
        <f>IF(COUNTA(BB78,BB84,BB90,BB95,BB100,BB106,BB112),IF(NOT(COUNT(BB78,BB84,BB90,BB95,BB100,BB106,BB112)),"NK",SUM(BB78,BB84,BB90,BB95,BB100,BB106,BB112)),IF(ISNUMBER(#REF!),#REF!*CH4_GWP,#REF!))</f>
        <v>58.461438101895496</v>
      </c>
      <c r="BC214" s="316">
        <f>IF(COUNTA(BC78,BC84,BC90,BC95,BC100,BC106,BC112),IF(NOT(COUNT(BC78,BC84,BC90,BC95,BC100,BC106,BC112)),"NK",SUM(BC78,BC84,BC90,BC95,BC100,BC106,BC112)),IF(ISNUMBER(#REF!),#REF!*CH4_GWP,#REF!))</f>
        <v>47.820826568691459</v>
      </c>
      <c r="BD214" s="316">
        <f>IF(COUNTA(BD78,BD84,BD90,BD95,BD100,BD106,BD112),IF(NOT(COUNT(BD78,BD84,BD90,BD95,BD100,BD106,BD112)),"NK",SUM(BD78,BD84,BD90,BD95,BD100,BD106,BD112)),IF(ISNUMBER(#REF!),#REF!*CH4_GWP,#REF!))</f>
        <v>37.308896104766447</v>
      </c>
      <c r="BE214" s="316">
        <f>IF(COUNTA(BE78,BE84,BE90,BE95,BE100,BE106,BE112),IF(NOT(COUNT(BE78,BE84,BE90,BE95,BE100,BE106,BE112)),"NK",SUM(BE78,BE84,BE90,BE95,BE100,BE106,BE112)),IF(ISNUMBER(#REF!),#REF!*CH4_GWP,#REF!))</f>
        <v>26.925596966467591</v>
      </c>
      <c r="BF214" s="316">
        <f>IF(COUNTA(BF78,BF84,BF90,BF95,BF100,BF106,BF112),IF(NOT(COUNT(BF78,BF84,BF90,BF95,BF100,BF106,BF112)),"NK",SUM(BF78,BF84,BF90,BF95,BF100,BF106,BF112)),IF(ISNUMBER(#REF!),#REF!*CH4_GWP,#REF!))</f>
        <v>23.438362378680459</v>
      </c>
      <c r="BG214" s="316">
        <f>IF(COUNTA(BG78,BG84,BG90,BG95,BG100,BG106,BG112),IF(NOT(COUNT(BG78,BG84,BG90,BG95,BG100,BG106,BG112)),"NK",SUM(BG78,BG84,BG90,BG95,BG100,BG106,BG112)),IF(ISNUMBER(#REF!),#REF!*CH4_GWP,#REF!))</f>
        <v>20.010987698753951</v>
      </c>
      <c r="BH214" s="316">
        <f>IF(COUNTA(BH78,BH84,BH90,BH95,BH100,BH106,BH112),IF(NOT(COUNT(BH78,BH84,BH90,BH95,BH100,BH106,BH112)),"NK",SUM(BH78,BH84,BH90,BH95,BH100,BH106,BH112)),IF(ISNUMBER(#REF!),#REF!*CH4_GWP,#REF!))</f>
        <v>16.620245830539851</v>
      </c>
      <c r="BI214" s="316">
        <f>IF(COUNTA(BI78,BI84,BI90,BI95,BI100,BI106,BI112),IF(NOT(COUNT(BI78,BI84,BI90,BI95,BI100,BI106,BI112)),"NK",SUM(BI78,BI84,BI90,BI95,BI100,BI106,BI112)),IF(ISNUMBER(#REF!),#REF!*CH4_GWP,#REF!))</f>
        <v>13.26615791555338</v>
      </c>
      <c r="BJ214" s="316">
        <f>IF(COUNTA(BJ78,BJ84,BJ90,BJ95,BJ100,BJ106,BJ112),IF(NOT(COUNT(BJ78,BJ84,BJ90,BJ95,BJ100,BJ106,BJ112)),"NK",SUM(BJ78,BJ84,BJ90,BJ95,BJ100,BJ106,BJ112)),IF(ISNUMBER(#REF!),#REF!*CH4_GWP,#REF!))</f>
        <v>10.056140400525429</v>
      </c>
      <c r="BK214" s="316">
        <f>IF(COUNTA(BK78,BK84,BK90,BK95,BK100,BK106,BK112),IF(NOT(COUNT(BK78,BK84,BK90,BK95,BK100,BK106,BK112)),"NK",SUM(BK78,BK84,BK90,BK95,BK100,BK106,BK112)),IF(ISNUMBER(#REF!),#REF!*CH4_GWP,#REF!))</f>
        <v>8.8946252912387802</v>
      </c>
      <c r="BL214" s="316">
        <f>IF(COUNTA(BL78,BL84,BL90,BL95,BL100,BL106,BL112),IF(NOT(COUNT(BL78,BL84,BL90,BL95,BL100,BL106,BL112)),"NK",SUM(BL78,BL84,BL90,BL95,BL100,BL106,BL112)),IF(ISNUMBER(#REF!),#REF!*CH4_GWP,#REF!))</f>
        <v>7.7248210326002198</v>
      </c>
      <c r="BM214" s="316">
        <f>IF(COUNTA(BM78,BM84,BM90,BM95,BM100,BM106,BM112),IF(NOT(COUNT(BM78,BM84,BM90,BM95,BM100,BM106,BM112)),"NK",SUM(BM78,BM84,BM90,BM95,BM100,BM106,BM112)),IF(ISNUMBER(#REF!),#REF!*CH4_GWP,#REF!))</f>
        <v>6.5655232213435699</v>
      </c>
      <c r="BN214" s="316">
        <f>IF(COUNTA(BN78,BN84,BN90,BN95,BN100,BN106,BN112),IF(NOT(COUNT(BN78,BN84,BN90,BN95,BN100,BN106,BN112)),"NK",SUM(BN78,BN84,BN90,BN95,BN100,BN106,BN112)),IF(ISNUMBER(#REF!),#REF!*CH4_GWP,#REF!))</f>
        <v>5.4062254100868969</v>
      </c>
      <c r="BO214" s="316">
        <f>IF(COUNTA(BO78,BO84,BO90,BO95,BO100,BO106,BO112),IF(NOT(COUNT(BO78,BO84,BO90,BO95,BO100,BO106,BO112)),"NK",SUM(BO78,BO84,BO90,BO95,BO100,BO106,BO112)),IF(ISNUMBER(#REF!),#REF!*CH4_GWP,#REF!))</f>
        <v>4.2468095503756134</v>
      </c>
      <c r="BP214" s="316">
        <f>IF(COUNTA(BP78,BP84,BP90,BP95,BP100,BP106,BP112),IF(NOT(COUNT(BP78,BP84,BP90,BP95,BP100,BP106,BP112)),"NK",SUM(BP78,BP84,BP90,BP95,BP100,BP106,BP112)),IF(ISNUMBER(#REF!),#REF!*CH4_GWP,#REF!))</f>
        <v>3.1870440555585491</v>
      </c>
      <c r="BQ214" s="316">
        <f>IF(COUNTA(BQ78,BQ84,BQ90,BQ95,BQ100,BQ106,BQ112),IF(NOT(COUNT(BQ78,BQ84,BQ90,BQ95,BQ100,BQ106,BQ112)),"NK",SUM(BQ78,BQ84,BQ90,BQ95,BQ100,BQ106,BQ112)),IF(ISNUMBER(#REF!),#REF!*CH4_GWP,#REF!))</f>
        <v>2.1236742715846857</v>
      </c>
      <c r="BR214" s="316">
        <f>IF(COUNTA(BR78,BR84,BR90,BR95,BR100,BR106,BR112),IF(NOT(COUNT(BR78,BR84,BR90,BR95,BR100,BR106,BR112)),"NK",SUM(BR78,BR84,BR90,BR95,BR100,BR106,BR112)),IF(ISNUMBER(#REF!),#REF!*CH4_GWP,#REF!))</f>
        <v>2.1282743233456558</v>
      </c>
      <c r="BS214" s="316">
        <f>IF(COUNTA(BS78,BS84,BS90,BS95,BS100,BS106,BS112),IF(NOT(COUNT(BS78,BS84,BS90,BS95,BS100,BS106,BS112)),"NK",SUM(BS78,BS84,BS90,BS95,BS100,BS106,BS112)),IF(ISNUMBER(#REF!),#REF!*CH4_GWP,#REF!))</f>
        <v>2.1282743233456558</v>
      </c>
      <c r="BT214" s="316">
        <f>IF(COUNTA(BT78,BT84,BT90,BT95,BT100,BT106,BT112),IF(NOT(COUNT(BT78,BT84,BT90,BT95,BT100,BT106,BT112)),"NK",SUM(BT78,BT84,BT90,BT95,BT100,BT106,BT112)),IF(ISNUMBER(#REF!),#REF!*CH4_GWP,#REF!))</f>
        <v>2.1282743233456558</v>
      </c>
      <c r="BU214" s="316">
        <f>IF(COUNTA(BU78,BU84,BU90,BU95,BU100,BU106,BU112),IF(NOT(COUNT(BU78,BU84,BU90,BU95,BU100,BU106,BU112)),"NK",SUM(BU78,BU84,BU90,BU95,BU100,BU106,BU112)),IF(ISNUMBER(#REF!),#REF!*CH4_GWP,#REF!))</f>
        <v>2.1282743233456558</v>
      </c>
      <c r="BV214" s="316">
        <f>IF(COUNTA(BV78,BV84,BV90,BV95,BV100,BV106,BV112),IF(NOT(COUNT(BV78,BV84,BV90,BV95,BV100,BV106,BV112)),"NK",SUM(BV78,BV84,BV90,BV95,BV100,BV106,BV112)),IF(ISNUMBER(#REF!),#REF!*CH4_GWP,#REF!))</f>
        <v>2.1282743233456558</v>
      </c>
      <c r="BW214" s="316">
        <f>IF(COUNTA(BW78,BW84,BW90,BW95,BW100,BW106,BW112),IF(NOT(COUNT(BW78,BW84,BW90,BW95,BW100,BW106,BW112)),"NK",SUM(BW78,BW84,BW90,BW95,BW100,BW106,BW112)),IF(ISNUMBER(#REF!),#REF!*CH4_GWP,#REF!))</f>
        <v>2.1282743233456558</v>
      </c>
      <c r="BX214" s="316">
        <f>IF(COUNTA(BX78,BX84,BX90,BX95,BX100,BX106,BX112),IF(NOT(COUNT(BX78,BX84,BX90,BX95,BX100,BX106,BX112)),"NK",SUM(BX78,BX84,BX90,BX95,BX100,BX106,BX112)),IF(ISNUMBER(#REF!),#REF!*CH4_GWP,#REF!))</f>
        <v>2.1282743233456558</v>
      </c>
      <c r="BY214" s="316">
        <f>IF(COUNTA(BY78,BY84,BY90,BY95,BY100,BY106,BY112),IF(NOT(COUNT(BY78,BY84,BY90,BY95,BY100,BY106,BY112)),"NK",SUM(BY78,BY84,BY90,BY95,BY100,BY106,BY112)),IF(ISNUMBER(#REF!),#REF!*CH4_GWP,#REF!))</f>
        <v>2.1282743233456558</v>
      </c>
      <c r="BZ214" s="316">
        <f>IF(COUNTA(BZ78,BZ84,BZ90,BZ95,BZ100,BZ106,BZ112),IF(NOT(COUNT(BZ78,BZ84,BZ90,BZ95,BZ100,BZ106,BZ112)),"NK",SUM(BZ78,BZ84,BZ90,BZ95,BZ100,BZ106,BZ112)),IF(ISNUMBER(#REF!),#REF!*CH4_GWP,#REF!))</f>
        <v>2.1282743233456558</v>
      </c>
      <c r="CA214" s="317">
        <f>IF(COUNTA(CA78,CA84,CA90,CA95,CA100,CA106,CA112),IF(NOT(COUNT(CA78,CA84,CA90,CA95,CA100,CA106,CA112)),"NK",SUM(CA78,CA84,CA90,CA95,CA100,CA106,CA112)),IF(ISNUMBER(#REF!),#REF!*CH4_GWP,#REF!))</f>
        <v>2.1282743233456558</v>
      </c>
      <c r="CB214" s="318">
        <f>IF(COUNTA(CB78,CB84,CB90,CB95,CB100,CB106,CB112),IF(NOT(COUNT(CB78,CB84,CB90,CB95,CB100,CB106,CB112)),"NK",SUM(CB78,CB84,CB90,CB95,CB100,CB106,CB112)),IF(ISNUMBER(#REF!),#REF!*N2O_GWP,#REF!))</f>
        <v>108.0408766408363</v>
      </c>
      <c r="CC214" s="316" t="e">
        <f>IF(COUNTA(CC78,CC84,CC90,CC95,CC100,CC106,CC112),IF(NOT(COUNT(CC78,CC84,CC90,CC95,CC100,CC106,CC112)),"NK",SUM(CC78,CC84,CC90,CC95,CC100,CC106,CC112)),IF(ISNUMBER(#REF!),#REF!*N2O_GWP,#REF!))</f>
        <v>#REF!</v>
      </c>
      <c r="CD214" s="316" t="e">
        <f>IF(COUNTA(CD78,CD84,CD90,CD95,CD100,CD106,CD112),IF(NOT(COUNT(CD78,CD84,CD90,CD95,CD100,CD106,CD112)),"NK",SUM(CD78,CD84,CD90,CD95,CD100,CD106,CD112)),IF(ISNUMBER(#REF!),#REF!*N2O_GWP,#REF!))</f>
        <v>#REF!</v>
      </c>
      <c r="CE214" s="316" t="e">
        <f>IF(COUNTA(CE78,CE84,CE90,CE95,CE100,CE106,CE112),IF(NOT(COUNT(CE78,CE84,CE90,CE95,CE100,CE106,CE112)),"NK",SUM(CE78,CE84,CE90,CE95,CE100,CE106,CE112)),IF(ISNUMBER(#REF!),#REF!*N2O_GWP,#REF!))</f>
        <v>#REF!</v>
      </c>
      <c r="CF214" s="316" t="e">
        <f>IF(COUNTA(CF78,CF84,CF90,CF95,CF100,CF106,CF112),IF(NOT(COUNT(CF78,CF84,CF90,CF95,CF100,CF106,CF112)),"NK",SUM(CF78,CF84,CF90,CF95,CF100,CF106,CF112)),IF(ISNUMBER(#REF!),#REF!*N2O_GWP,#REF!))</f>
        <v>#REF!</v>
      </c>
      <c r="CG214" s="316" t="e">
        <f>IF(COUNTA(CG78,CG84,CG90,CG95,CG100,CG106,CG112),IF(NOT(COUNT(CG78,CG84,CG90,CG95,CG100,CG106,CG112)),"NK",SUM(CG78,CG84,CG90,CG95,CG100,CG106,CG112)),IF(ISNUMBER(#REF!),#REF!*N2O_GWP,#REF!))</f>
        <v>#REF!</v>
      </c>
      <c r="CH214" s="316" t="e">
        <f>IF(COUNTA(CH78,CH84,CH90,CH95,CH100,CH106,CH112),IF(NOT(COUNT(CH78,CH84,CH90,CH95,CH100,CH106,CH112)),"NK",SUM(CH78,CH84,CH90,CH95,CH100,CH106,CH112)),IF(ISNUMBER(#REF!),#REF!*N2O_GWP,#REF!))</f>
        <v>#REF!</v>
      </c>
      <c r="CI214" s="316" t="e">
        <f>IF(COUNTA(CI78,CI84,CI90,CI95,CI100,CI106,CI112),IF(NOT(COUNT(CI78,CI84,CI90,CI95,CI100,CI106,CI112)),"NK",SUM(CI78,CI84,CI90,CI95,CI100,CI106,CI112)),IF(ISNUMBER(#REF!),#REF!*N2O_GWP,#REF!))</f>
        <v>#REF!</v>
      </c>
      <c r="CJ214" s="316" t="e">
        <f>IF(COUNTA(CJ78,CJ84,CJ90,CJ95,CJ100,CJ106,CJ112),IF(NOT(COUNT(CJ78,CJ84,CJ90,CJ95,CJ100,CJ106,CJ112)),"NK",SUM(CJ78,CJ84,CJ90,CJ95,CJ100,CJ106,CJ112)),IF(ISNUMBER(#REF!),#REF!*N2O_GWP,#REF!))</f>
        <v>#REF!</v>
      </c>
      <c r="CK214" s="316">
        <f>IF(COUNTA(CK78,CK84,CK90,CK95,CK100,CK106,CK112),IF(NOT(COUNT(CK78,CK84,CK90,CK95,CK100,CK106,CK112)),"NK",SUM(CK78,CK84,CK90,CK95,CK100,CK106,CK112)),IF(ISNUMBER(#REF!),#REF!*N2O_GWP,#REF!))</f>
        <v>112.8633705256026</v>
      </c>
      <c r="CL214" s="316">
        <f>IF(COUNTA(CL78,CL84,CL90,CL95,CL100,CL106,CL112),IF(NOT(COUNT(CL78,CL84,CL90,CL95,CL100,CL106,CL112)),"NK",SUM(CL78,CL84,CL90,CL95,CL100,CL106,CL112)),IF(ISNUMBER(#REF!),#REF!*N2O_GWP,#REF!))</f>
        <v>108.7857590940437</v>
      </c>
      <c r="CM214" s="316">
        <f>IF(COUNTA(CM78,CM84,CM90,CM95,CM100,CM106,CM112),IF(NOT(COUNT(CM78,CM84,CM90,CM95,CM100,CM106,CM112)),"NK",SUM(CM78,CM84,CM90,CM95,CM100,CM106,CM112)),IF(ISNUMBER(#REF!),#REF!*N2O_GWP,#REF!))</f>
        <v>104.7482149057266</v>
      </c>
      <c r="CN214" s="316">
        <f>IF(COUNTA(CN78,CN84,CN90,CN95,CN100,CN106,CN112),IF(NOT(COUNT(CN78,CN84,CN90,CN95,CN100,CN106,CN112)),"NK",SUM(CN78,CN84,CN90,CN95,CN100,CN106,CN112)),IF(ISNUMBER(#REF!),#REF!*N2O_GWP,#REF!))</f>
        <v>100.75073796065121</v>
      </c>
      <c r="CO214" s="316">
        <f>IF(COUNTA(CO78,CO84,CO90,CO95,CO100,CO106,CO112),IF(NOT(COUNT(CO78,CO84,CO90,CO95,CO100,CO106,CO112)),"NK",SUM(CO78,CO84,CO90,CO95,CO100,CO106,CO112)),IF(ISNUMBER(#REF!),#REF!*N2O_GWP,#REF!))</f>
        <v>96.793328258817496</v>
      </c>
      <c r="CP214" s="316">
        <f>IF(COUNTA(CP78,CP84,CP90,CP95,CP100,CP106,CP112),IF(NOT(COUNT(CP78,CP84,CP90,CP95,CP100,CP106,CP112)),"NK",SUM(CP78,CP84,CP90,CP95,CP100,CP106,CP112)),IF(ISNUMBER(#REF!),#REF!*N2O_GWP,#REF!))</f>
        <v>92.875985800225408</v>
      </c>
      <c r="CQ214" s="316">
        <f>IF(COUNTA(CQ78,CQ84,CQ90,CQ95,CQ100,CQ106,CQ112),IF(NOT(COUNT(CQ78,CQ84,CQ90,CQ95,CQ100,CQ106,CQ112)),"NK",SUM(CQ78,CQ84,CQ90,CQ95,CQ100,CQ106,CQ112)),IF(ISNUMBER(#REF!),#REF!*N2O_GWP,#REF!))</f>
        <v>84.794534466919998</v>
      </c>
      <c r="CR214" s="316">
        <f>IF(COUNTA(CR78,CR84,CR90,CR95,CR100,CR106,CR112),IF(NOT(COUNT(CR78,CR84,CR90,CR95,CR100,CR106,CR112)),"NK",SUM(CR78,CR84,CR90,CR95,CR100,CR106,CR112)),IF(ISNUMBER(#REF!),#REF!*N2O_GWP,#REF!))</f>
        <v>76.588796879991406</v>
      </c>
      <c r="CS214" s="316">
        <f>IF(COUNTA(CS78,CS84,CS90,CS95,CS100,CS106,CS112),IF(NOT(COUNT(CS78,CS84,CS90,CS95,CS100,CS106,CS112)),"NK",SUM(CS78,CS84,CS90,CS95,CS100,CS106,CS112)),IF(ISNUMBER(#REF!),#REF!*N2O_GWP,#REF!))</f>
        <v>68.422245520646896</v>
      </c>
      <c r="CT214" s="316">
        <f>IF(COUNTA(CT78,CT84,CT90,CT95,CT100,CT106,CT112),IF(NOT(COUNT(CT78,CT84,CT90,CT95,CT100,CT106,CT112)),"NK",SUM(CT78,CT84,CT90,CT95,CT100,CT106,CT112)),IF(ISNUMBER(#REF!),#REF!*N2O_GWP,#REF!))</f>
        <v>60.294880388886696</v>
      </c>
      <c r="CU214" s="316">
        <f>IF(COUNTA(CU78,CU84,CU90,CU95,CU100,CU106,CU112),IF(NOT(COUNT(CU78,CU84,CU90,CU95,CU100,CU106,CU112)),"NK",SUM(CU78,CU84,CU90,CU95,CU100,CU106,CU112)),IF(ISNUMBER(#REF!),#REF!*N2O_GWP,#REF!))</f>
        <v>52.206701484710699</v>
      </c>
      <c r="CV214" s="316">
        <f>IF(COUNTA(CV78,CV84,CV90,CV95,CV100,CV106,CV112),IF(NOT(COUNT(CV78,CV84,CV90,CV95,CV100,CV106,CV112)),"NK",SUM(CV78,CV84,CV90,CV95,CV100,CV106,CV112)),IF(ISNUMBER(#REF!),#REF!*N2O_GWP,#REF!))</f>
        <v>43.783817352450995</v>
      </c>
      <c r="CW214" s="316">
        <f>IF(COUNTA(CW78,CW84,CW90,CW95,CW100,CW106,CW112),IF(NOT(COUNT(CW78,CW84,CW90,CW95,CW100,CW106,CW112)),"NK",SUM(CW78,CW84,CW90,CW95,CW100,CW106,CW112)),IF(ISNUMBER(#REF!),#REF!*N2O_GWP,#REF!))</f>
        <v>35.411283178786398</v>
      </c>
      <c r="CX214" s="316">
        <f>IF(COUNTA(CX78,CX84,CX90,CX95,CX100,CX106,CX112),IF(NOT(COUNT(CX78,CX84,CX90,CX95,CX100,CX106,CX112)),"NK",SUM(CX78,CX84,CX90,CX95,CX100,CX106,CX112)),IF(ISNUMBER(#REF!),#REF!*N2O_GWP,#REF!))</f>
        <v>27.057356055651667</v>
      </c>
      <c r="CY214" s="316">
        <f>IF(COUNTA(CY78,CY84,CY90,CY95,CY100,CY106,CY112),IF(NOT(COUNT(CY78,CY84,CY90,CY95,CY100,CY106,CY112)),"NK",SUM(CY78,CY84,CY90,CY95,CY100,CY106,CY112)),IF(ISNUMBER(#REF!),#REF!*N2O_GWP,#REF!))</f>
        <v>18.703428932516879</v>
      </c>
      <c r="CZ214" s="316">
        <f>IF(COUNTA(CZ78,CZ84,CZ90,CZ95,CZ100,CZ106,CZ112),IF(NOT(COUNT(CZ78,CZ84,CZ90,CZ95,CZ100,CZ106,CZ112)),"NK",SUM(CZ78,CZ84,CZ90,CZ95,CZ100,CZ106,CZ112)),IF(ISNUMBER(#REF!),#REF!*N2O_GWP,#REF!))</f>
        <v>10.34950180938217</v>
      </c>
      <c r="DA214" s="316">
        <f>IF(COUNTA(DA78,DA84,DA90,DA95,DA100,DA106,DA112),IF(NOT(COUNT(DA78,DA84,DA90,DA95,DA100,DA106,DA112)),"NK",SUM(DA78,DA84,DA90,DA95,DA100,DA106,DA112)),IF(ISNUMBER(#REF!),#REF!*N2O_GWP,#REF!))</f>
        <v>5.3018738146992295</v>
      </c>
      <c r="DB214" s="316" t="str">
        <f>IF(COUNTA(DB78,DB84,DB90,DB95,DB100,DB106,DB112),IF(NOT(COUNT(DB78,DB84,DB90,DB95,DB100,DB106,DB112)),"NK",SUM(DB78,DB84,DB90,DB95,DB100,DB106,DB112)),IF(ISNUMBER(#REF!),#REF!*N2O_GWP,#REF!))</f>
        <v>NK</v>
      </c>
      <c r="DC214" s="316" t="str">
        <f>IF(COUNTA(DC78,DC84,DC90,DC95,DC100,DC106,DC112),IF(NOT(COUNT(DC78,DC84,DC90,DC95,DC100,DC106,DC112)),"NK",SUM(DC78,DC84,DC90,DC95,DC100,DC106,DC112)),IF(ISNUMBER(#REF!),#REF!*N2O_GWP,#REF!))</f>
        <v>NK</v>
      </c>
      <c r="DD214" s="316" t="str">
        <f>IF(COUNTA(DD78,DD84,DD90,DD95,DD100,DD106,DD112),IF(NOT(COUNT(DD78,DD84,DD90,DD95,DD100,DD106,DD112)),"NK",SUM(DD78,DD84,DD90,DD95,DD100,DD106,DD112)),IF(ISNUMBER(#REF!),#REF!*N2O_GWP,#REF!))</f>
        <v>NK</v>
      </c>
      <c r="DE214" s="316" t="str">
        <f>IF(COUNTA(DE78,DE84,DE90,DE95,DE100,DE106,DE112),IF(NOT(COUNT(DE78,DE84,DE90,DE95,DE100,DE106,DE112)),"NK",SUM(DE78,DE84,DE90,DE95,DE100,DE106,DE112)),IF(ISNUMBER(#REF!),#REF!*N2O_GWP,#REF!))</f>
        <v>NK</v>
      </c>
      <c r="DF214" s="316" t="str">
        <f>IF(COUNTA(DF78,DF84,DF90,DF95,DF100,DF106,DF112),IF(NOT(COUNT(DF78,DF84,DF90,DF95,DF100,DF106,DF112)),"NK",SUM(DF78,DF84,DF90,DF95,DF100,DF106,DF112)),IF(ISNUMBER(#REF!),#REF!*N2O_GWP,#REF!))</f>
        <v>NK</v>
      </c>
      <c r="DG214" s="316" t="str">
        <f>IF(COUNTA(DG78,DG84,DG90,DG95,DG100,DG106,DG112),IF(NOT(COUNT(DG78,DG84,DG90,DG95,DG100,DG106,DG112)),"NK",SUM(DG78,DG84,DG90,DG95,DG100,DG106,DG112)),IF(ISNUMBER(#REF!),#REF!*N2O_GWP,#REF!))</f>
        <v>NK</v>
      </c>
      <c r="DH214" s="316" t="str">
        <f>IF(COUNTA(DH78,DH84,DH90,DH95,DH100,DH106,DH112),IF(NOT(COUNT(DH78,DH84,DH90,DH95,DH100,DH106,DH112)),"NK",SUM(DH78,DH84,DH90,DH95,DH100,DH106,DH112)),IF(ISNUMBER(#REF!),#REF!*N2O_GWP,#REF!))</f>
        <v>NK</v>
      </c>
      <c r="DI214" s="316" t="str">
        <f>IF(COUNTA(DI78,DI84,DI90,DI95,DI100,DI106,DI112),IF(NOT(COUNT(DI78,DI84,DI90,DI95,DI100,DI106,DI112)),"NK",SUM(DI78,DI84,DI90,DI95,DI100,DI106,DI112)),IF(ISNUMBER(#REF!),#REF!*N2O_GWP,#REF!))</f>
        <v>NK</v>
      </c>
      <c r="DJ214" s="316" t="str">
        <f>IF(COUNTA(DJ78,DJ84,DJ90,DJ95,DJ100,DJ106,DJ112),IF(NOT(COUNT(DJ78,DJ84,DJ90,DJ95,DJ100,DJ106,DJ112)),"NK",SUM(DJ78,DJ84,DJ90,DJ95,DJ100,DJ106,DJ112)),IF(ISNUMBER(#REF!),#REF!*N2O_GWP,#REF!))</f>
        <v>NK</v>
      </c>
      <c r="DK214" s="316" t="str">
        <f>IF(COUNTA(DK78,DK84,DK90,DK95,DK100,DK106,DK112),IF(NOT(COUNT(DK78,DK84,DK90,DK95,DK100,DK106,DK112)),"NK",SUM(DK78,DK84,DK90,DK95,DK100,DK106,DK112)),IF(ISNUMBER(#REF!),#REF!*N2O_GWP,#REF!))</f>
        <v>NK</v>
      </c>
      <c r="DL214" s="317" t="str">
        <f>IF(COUNTA(DL78,DL84,DL90,DL95,DL100,DL106,DL112),IF(NOT(COUNT(DL78,DL84,DL90,DL95,DL100,DL106,DL112)),"NK",SUM(DL78,DL84,DL90,DL95,DL100,DL106,DL112)),IF(ISNUMBER(#REF!),#REF!*N2O_GWP,#REF!))</f>
        <v>NK</v>
      </c>
      <c r="DM214" s="318">
        <f>IF(COUNTA(DM78,DM84,DM90,DM95,DM100,DM106,DM112),IF(NOT(COUNT(DM78,DM84,DM90,DM95,DM100,DM106,DM112)),"NK",SUM(DM78,DM84,DM90,DM95,DM100,DM106,DM112)),#REF!)</f>
        <v>817.48872987587276</v>
      </c>
      <c r="DN214" s="316" t="e">
        <f>IF(COUNTA(DN78,DN84,DN90,DN95,DN100,DN106,DN112),IF(NOT(COUNT(DN78,DN84,DN90,DN95,DN100,DN106,DN112)),"NK",SUM(DN78,DN84,DN90,DN95,DN100,DN106,DN112)),#REF!)</f>
        <v>#REF!</v>
      </c>
      <c r="DO214" s="316" t="e">
        <f>IF(COUNTA(DO78,DO84,DO90,DO95,DO100,DO106,DO112),IF(NOT(COUNT(DO78,DO84,DO90,DO95,DO100,DO106,DO112)),"NK",SUM(DO78,DO84,DO90,DO95,DO100,DO106,DO112)),#REF!)</f>
        <v>#REF!</v>
      </c>
      <c r="DP214" s="316" t="e">
        <f>IF(COUNTA(DP78,DP84,DP90,DP95,DP100,DP106,DP112),IF(NOT(COUNT(DP78,DP84,DP90,DP95,DP100,DP106,DP112)),"NK",SUM(DP78,DP84,DP90,DP95,DP100,DP106,DP112)),#REF!)</f>
        <v>#REF!</v>
      </c>
      <c r="DQ214" s="316" t="e">
        <f>IF(COUNTA(DQ78,DQ84,DQ90,DQ95,DQ100,DQ106,DQ112),IF(NOT(COUNT(DQ78,DQ84,DQ90,DQ95,DQ100,DQ106,DQ112)),"NK",SUM(DQ78,DQ84,DQ90,DQ95,DQ100,DQ106,DQ112)),#REF!)</f>
        <v>#REF!</v>
      </c>
      <c r="DR214" s="316" t="e">
        <f>IF(COUNTA(DR78,DR84,DR90,DR95,DR100,DR106,DR112),IF(NOT(COUNT(DR78,DR84,DR90,DR95,DR100,DR106,DR112)),"NK",SUM(DR78,DR84,DR90,DR95,DR100,DR106,DR112)),#REF!)</f>
        <v>#REF!</v>
      </c>
      <c r="DS214" s="316" t="e">
        <f>IF(COUNTA(DS78,DS84,DS90,DS95,DS100,DS106,DS112),IF(NOT(COUNT(DS78,DS84,DS90,DS95,DS100,DS106,DS112)),"NK",SUM(DS78,DS84,DS90,DS95,DS100,DS106,DS112)),#REF!)</f>
        <v>#REF!</v>
      </c>
      <c r="DT214" s="316" t="e">
        <f>IF(COUNTA(DT78,DT84,DT90,DT95,DT100,DT106,DT112),IF(NOT(COUNT(DT78,DT84,DT90,DT95,DT100,DT106,DT112)),"NK",SUM(DT78,DT84,DT90,DT95,DT100,DT106,DT112)),#REF!)</f>
        <v>#REF!</v>
      </c>
      <c r="DU214" s="316" t="e">
        <f>IF(COUNTA(DU78,DU84,DU90,DU95,DU100,DU106,DU112),IF(NOT(COUNT(DU78,DU84,DU90,DU95,DU100,DU106,DU112)),"NK",SUM(DU78,DU84,DU90,DU95,DU100,DU106,DU112)),#REF!)</f>
        <v>#REF!</v>
      </c>
      <c r="DV214" s="316">
        <f>IF(COUNTA(DV78,DV84,DV90,DV95,DV100,DV106,DV112),IF(NOT(COUNT(DV78,DV84,DV90,DV95,DV100,DV106,DV112)),"NK",SUM(DV78,DV84,DV90,DV95,DV100,DV106,DV112)),#REF!)</f>
        <v>865.90748351280422</v>
      </c>
      <c r="DW214" s="316">
        <f>IF(COUNTA(DW78,DW84,DW90,DW95,DW100,DW106,DW112),IF(NOT(COUNT(DW78,DW84,DW90,DW95,DW100,DW106,DW112)),"NK",SUM(DW78,DW84,DW90,DW95,DW100,DW106,DW112)),#REF!)</f>
        <v>793.98657278062535</v>
      </c>
      <c r="DX214" s="316">
        <f>IF(COUNTA(DX78,DX84,DX90,DX95,DX100,DX106,DX112),IF(NOT(COUNT(DX78,DX84,DX90,DX95,DX100,DX106,DX112)),"NK",SUM(DX78,DX84,DX90,DX95,DX100,DX106,DX112)),#REF!)</f>
        <v>722.83088129210216</v>
      </c>
      <c r="DY214" s="316">
        <f>IF(COUNTA(DY78,DY84,DY90,DY95,DY100,DY106,DY112),IF(NOT(COUNT(DY78,DY84,DY90,DY95,DY100,DY106,DY112)),"NK",SUM(DY78,DY84,DY90,DY95,DY100,DY106,DY112)),#REF!)</f>
        <v>652.44126565421891</v>
      </c>
      <c r="DZ214" s="316">
        <f>IF(COUNTA(DZ78,DZ84,DZ90,DZ95,DZ100,DZ106,DZ112),IF(NOT(COUNT(DZ78,DZ84,DZ90,DZ95,DZ100,DZ106,DZ112)),"NK",SUM(DZ78,DZ84,DZ90,DZ95,DZ100,DZ106,DZ112)),#REF!)</f>
        <v>582.81729754776052</v>
      </c>
      <c r="EA214" s="316">
        <f>IF(COUNTA(EA78,EA84,EA90,EA95,EA100,EA106,EA112),IF(NOT(COUNT(EA78,EA84,EA90,EA95,EA100,EA106,EA112)),"NK",SUM(EA78,EA84,EA90,EA95,EA100,EA106,EA112)),#REF!)</f>
        <v>513.95845857938252</v>
      </c>
      <c r="EB214" s="316">
        <f>IF(COUNTA(EB78,EB84,EB90,EB95,EB100,EB106,EB112),IF(NOT(COUNT(EB78,EB84,EB90,EB95,EB100,EB106,EB112)),"NK",SUM(EB78,EB84,EB90,EB95,EB100,EB106,EB112)),#REF!)</f>
        <v>468.23067170403533</v>
      </c>
      <c r="EC214" s="316">
        <f>IF(COUNTA(EC78,EC84,EC90,EC95,EC100,EC106,EC112),IF(NOT(COUNT(EC78,EC84,EC90,EC95,EC100,EC106,EC112)),"NK",SUM(EC78,EC84,EC90,EC95,EC100,EC106,EC112)),#REF!)</f>
        <v>421.03655260402013</v>
      </c>
      <c r="ED214" s="316">
        <f>IF(COUNTA(ED78,ED84,ED90,ED95,ED100,ED106,ED112),IF(NOT(COUNT(ED78,ED84,ED90,ED95,ED100,ED106,ED112)),"NK",SUM(ED78,ED84,ED90,ED95,ED100,ED106,ED112)),#REF!)</f>
        <v>374.06002384540693</v>
      </c>
      <c r="EE214" s="316">
        <f>IF(COUNTA(EE78,EE84,EE90,EE95,EE100,EE106,EE112),IF(NOT(COUNT(EE78,EE84,EE90,EE95,EE100,EE106,EE112)),"NK",SUM(EE78,EE84,EE90,EE95,EE100,EE106,EE112)),#REF!)</f>
        <v>327.30130575019109</v>
      </c>
      <c r="EF214" s="316">
        <f>IF(COUNTA(EF78,EF84,EF90,EF95,EF100,EF106,EF112),IF(NOT(COUNT(EF78,EF84,EF90,EF95,EF100,EF106,EF112)),"NK",SUM(EF78,EF84,EF90,EF95,EF100,EF106,EF112)),#REF!)</f>
        <v>281.87981693685049</v>
      </c>
      <c r="EG214" s="316">
        <f>IF(COUNTA(EG78,EG84,EG90,EG95,EG100,EG106,EG112),IF(NOT(COUNT(EG78,EG84,EG90,EG95,EG100,EG106,EG112)),"NK",SUM(EG78,EG84,EG90,EG95,EG100,EG106,EG112)),#REF!)</f>
        <v>243.47220142692942</v>
      </c>
      <c r="EH214" s="316">
        <f>IF(COUNTA(EH78,EH84,EH90,EH95,EH100,EH106,EH112),IF(NOT(COUNT(EH78,EH84,EH90,EH95,EH100,EH106,EH112)),"NK",SUM(EH78,EH84,EH90,EH95,EH100,EH106,EH112)),#REF!)</f>
        <v>205.30267655974211</v>
      </c>
      <c r="EI214" s="316">
        <f>IF(COUNTA(EI78,EI84,EI90,EI95,EI100,EI106,EI112),IF(NOT(COUNT(EI78,EI84,EI90,EI95,EI100,EI106,EI112)),"NK",SUM(EI78,EI84,EI90,EI95,EI100,EI106,EI112)),#REF!)</f>
        <v>167.1931323134605</v>
      </c>
      <c r="EJ214" s="316">
        <f>IF(COUNTA(EJ78,EJ84,EJ90,EJ95,EJ100,EJ106,EJ112),IF(NOT(COUNT(EJ78,EJ84,EJ90,EJ95,EJ100,EJ106,EJ112)),"NK",SUM(EJ78,EJ84,EJ90,EJ95,EJ100,EJ106,EJ112)),#REF!)</f>
        <v>129.08358806717888</v>
      </c>
      <c r="EK214" s="316">
        <f>IF(COUNTA(EK78,EK84,EK90,EK95,EK100,EK106,EK112),IF(NOT(COUNT(EK78,EK84,EK90,EK95,EK100,EK106,EK112)),"NK",SUM(EK78,EK84,EK90,EK95,EK100,EK106,EK112)),#REF!)</f>
        <v>90.972813602974199</v>
      </c>
      <c r="EL214" s="316">
        <f>IF(COUNTA(EL78,EL84,EL90,EL95,EL100,EL106,EL112),IF(NOT(COUNT(EL78,EL84,EL90,EL95,EL100,EL106,EL112)),"NK",SUM(EL78,EL84,EL90,EL95,EL100,EL106,EL112)),#REF!)</f>
        <v>62.910240903768994</v>
      </c>
      <c r="EM214" s="316">
        <f>IF(COUNTA(EM78,EM84,EM90,EM95,EM100,EM106,EM112),IF(NOT(COUNT(EM78,EM84,EM90,EM95,EM100,EM106,EM112)),"NK",SUM(EM78,EM84,EM90,EM95,EM100,EM106,EM112)),#REF!)</f>
        <v>33.84204888448533</v>
      </c>
      <c r="EN214" s="316">
        <f>IF(COUNTA(EN78,EN84,EN90,EN95,EN100,EN106,EN112),IF(NOT(COUNT(EN78,EN84,EN90,EN95,EN100,EN106,EN112)),"NK",SUM(EN78,EN84,EN90,EN95,EN100,EN106,EN112)),#REF!)</f>
        <v>32.124571824777249</v>
      </c>
      <c r="EO214" s="316">
        <f>IF(COUNTA(EO78,EO84,EO90,EO95,EO100,EO106,EO112),IF(NOT(COUNT(EO78,EO84,EO90,EO95,EO100,EO106,EO112)),"NK",SUM(EO78,EO84,EO90,EO95,EO100,EO106,EO112)),#REF!)</f>
        <v>32.124571824777249</v>
      </c>
      <c r="EP214" s="316">
        <f>IF(COUNTA(EP78,EP84,EP90,EP95,EP100,EP106,EP112),IF(NOT(COUNT(EP78,EP84,EP90,EP95,EP100,EP106,EP112)),"NK",SUM(EP78,EP84,EP90,EP95,EP100,EP106,EP112)),#REF!)</f>
        <v>32.124571824777249</v>
      </c>
      <c r="EQ214" s="316">
        <f>IF(COUNTA(EQ78,EQ84,EQ90,EQ95,EQ100,EQ106,EQ112),IF(NOT(COUNT(EQ78,EQ84,EQ90,EQ95,EQ100,EQ106,EQ112)),"NK",SUM(EQ78,EQ84,EQ90,EQ95,EQ100,EQ106,EQ112)),#REF!)</f>
        <v>32.124571824777249</v>
      </c>
      <c r="ER214" s="316">
        <f>IF(COUNTA(ER78,ER84,ER90,ER95,ER100,ER106,ER112),IF(NOT(COUNT(ER78,ER84,ER90,ER95,ER100,ER106,ER112)),"NK",SUM(ER78,ER84,ER90,ER95,ER100,ER106,ER112)),#REF!)</f>
        <v>32.124571824777249</v>
      </c>
      <c r="ES214" s="316">
        <f>IF(COUNTA(ES78,ES84,ES90,ES95,ES100,ES106,ES112),IF(NOT(COUNT(ES78,ES84,ES90,ES95,ES100,ES106,ES112)),"NK",SUM(ES78,ES84,ES90,ES95,ES100,ES106,ES112)),#REF!)</f>
        <v>32.124571824777249</v>
      </c>
      <c r="ET214" s="316">
        <f>IF(COUNTA(ET78,ET84,ET90,ET95,ET100,ET106,ET112),IF(NOT(COUNT(ET78,ET84,ET90,ET95,ET100,ET106,ET112)),"NK",SUM(ET78,ET84,ET90,ET95,ET100,ET106,ET112)),#REF!)</f>
        <v>32.124571824777249</v>
      </c>
      <c r="EU214" s="316">
        <f>IF(COUNTA(EU78,EU84,EU90,EU95,EU100,EU106,EU112),IF(NOT(COUNT(EU78,EU84,EU90,EU95,EU100,EU106,EU112)),"NK",SUM(EU78,EU84,EU90,EU95,EU100,EU106,EU112)),#REF!)</f>
        <v>32.124571824777249</v>
      </c>
      <c r="EV214" s="316">
        <f>IF(COUNTA(EV78,EV84,EV90,EV95,EV100,EV106,EV112),IF(NOT(COUNT(EV78,EV84,EV90,EV95,EV100,EV106,EV112)),"NK",SUM(EV78,EV84,EV90,EV95,EV100,EV106,EV112)),#REF!)</f>
        <v>32.124571824777249</v>
      </c>
      <c r="EW214" s="316">
        <f>IF(COUNTA(EW78,EW84,EW90,EW95,EW100,EW106,EW112),IF(NOT(COUNT(EW78,EW84,EW90,EW95,EW100,EW106,EW112)),"NK",SUM(EW78,EW84,EW90,EW95,EW100,EW106,EW112)),#REF!)</f>
        <v>32.124571824777249</v>
      </c>
      <c r="EX214" s="169"/>
      <c r="EY214" s="169"/>
      <c r="EZ214" s="169"/>
      <c r="FA214" s="169"/>
      <c r="FB214" s="169"/>
      <c r="FC214" s="169"/>
      <c r="FD214" s="169"/>
      <c r="FE214" s="169"/>
      <c r="FF214" s="169"/>
      <c r="FG214" s="169"/>
      <c r="FH214" s="169"/>
      <c r="FI214" s="169"/>
      <c r="FJ214" s="169"/>
      <c r="FK214" s="169"/>
      <c r="FL214" s="169"/>
    </row>
    <row r="215" spans="1:168" ht="15" hidden="1" customHeight="1" outlineLevel="1">
      <c r="A215" s="238"/>
      <c r="B215" s="290"/>
      <c r="C215" s="290"/>
      <c r="D215" s="266" t="s">
        <v>257</v>
      </c>
      <c r="E215" s="208" t="s">
        <v>8</v>
      </c>
      <c r="F215" s="316">
        <f>IF(COUNTA(F77,F79,F80,F81,F82,F91,F96,F101,F107,F113),IF(NOT(COUNT(F77,F79,F80,F81,F82,F91,F96,F101,F107,F113)),"NK",SUM(F77,F79,F80,F81,F82,F91,F96,F101,F107,F113)),#REF!)</f>
        <v>1260.0190266515301</v>
      </c>
      <c r="G215" s="316" t="e">
        <f>IF(COUNTA(G77,G79,G80,G81,G82,G91,G96,G101,G107,G113),IF(NOT(COUNT(G77,G79,G80,G81,G82,G91,G96,G101,G107,G113)),"NK",SUM(G77,G79,G80,G81,G82,G91,G96,G101,G107,G113)),#REF!)</f>
        <v>#REF!</v>
      </c>
      <c r="H215" s="316" t="e">
        <f>IF(COUNTA(H77,H79,H80,H81,H82,H91,H96,H101,H107,H113),IF(NOT(COUNT(H77,H79,H80,H81,H82,H91,H96,H101,H107,H113)),"NK",SUM(H77,H79,H80,H81,H82,H91,H96,H101,H107,H113)),#REF!)</f>
        <v>#REF!</v>
      </c>
      <c r="I215" s="316" t="e">
        <f>IF(COUNTA(I77,I79,I80,I81,I82,I91,I96,I101,I107,I113),IF(NOT(COUNT(I77,I79,I80,I81,I82,I91,I96,I101,I107,I113)),"NK",SUM(I77,I79,I80,I81,I82,I91,I96,I101,I107,I113)),#REF!)</f>
        <v>#REF!</v>
      </c>
      <c r="J215" s="316" t="e">
        <f>IF(COUNTA(J77,J79,J80,J81,J82,J91,J96,J101,J107,J113),IF(NOT(COUNT(J77,J79,J80,J81,J82,J91,J96,J101,J107,J113)),"NK",SUM(J77,J79,J80,J81,J82,J91,J96,J101,J107,J113)),#REF!)</f>
        <v>#REF!</v>
      </c>
      <c r="K215" s="316" t="e">
        <f>IF(COUNTA(K77,K79,K80,K81,K82,K91,K96,K101,K107,K113),IF(NOT(COUNT(K77,K79,K80,K81,K82,K91,K96,K101,K107,K113)),"NK",SUM(K77,K79,K80,K81,K82,K91,K96,K101,K107,K113)),#REF!)</f>
        <v>#REF!</v>
      </c>
      <c r="L215" s="316" t="e">
        <f>IF(COUNTA(L77,L79,L80,L81,L82,L91,L96,L101,L107,L113),IF(NOT(COUNT(L77,L79,L80,L81,L82,L91,L96,L101,L107,L113)),"NK",SUM(L77,L79,L80,L81,L82,L91,L96,L101,L107,L113)),#REF!)</f>
        <v>#REF!</v>
      </c>
      <c r="M215" s="316" t="e">
        <f>IF(COUNTA(M77,M79,M80,M81,M82,M91,M96,M101,M107,M113),IF(NOT(COUNT(M77,M79,M80,M81,M82,M91,M96,M101,M107,M113)),"NK",SUM(M77,M79,M80,M81,M82,M91,M96,M101,M107,M113)),#REF!)</f>
        <v>#REF!</v>
      </c>
      <c r="N215" s="316" t="e">
        <f>IF(COUNTA(N77,N79,N80,N81,N82,N91,N96,N101,N107,N113),IF(NOT(COUNT(N77,N79,N80,N81,N82,N91,N96,N101,N107,N113)),"NK",SUM(N77,N79,N80,N81,N82,N91,N96,N101,N107,N113)),#REF!)</f>
        <v>#REF!</v>
      </c>
      <c r="O215" s="316">
        <f>IF(COUNTA(O77,O79,O80,O81,O82,O91,O96,O101,O107,O113),IF(NOT(COUNT(O77,O79,O80,O81,O82,O91,O96,O101,O107,O113)),"NK",SUM(O77,O79,O80,O81,O82,O91,O96,O101,O107,O113)),#REF!)</f>
        <v>1090.0893787597499</v>
      </c>
      <c r="P215" s="316">
        <f>IF(COUNTA(P77,P79,P80,P81,P82,P91,P96,P101,P107,P113),IF(NOT(COUNT(P77,P79,P80,P81,P82,P91,P96,P101,P107,P113)),"NK",SUM(P77,P79,P80,P81,P82,P91,P96,P101,P107,P113)),#REF!)</f>
        <v>1081.2538216590699</v>
      </c>
      <c r="Q215" s="316">
        <f>IF(COUNTA(Q77,Q79,Q80,Q81,Q82,Q91,Q96,Q101,Q107,Q113),IF(NOT(COUNT(Q77,Q79,Q80,Q81,Q82,Q91,Q96,Q101,Q107,Q113)),"NK",SUM(Q77,Q79,Q80,Q81,Q82,Q91,Q96,Q101,Q107,Q113)),#REF!)</f>
        <v>1072.41828578062</v>
      </c>
      <c r="R215" s="316">
        <f>IF(COUNTA(R77,R79,R80,R81,R82,R91,R96,R101,R107,R113),IF(NOT(COUNT(R77,R79,R80,R81,R82,R91,R96,R101,R107,R113)),"NK",SUM(R77,R79,R80,R81,R82,R91,R96,R101,R107,R113)),#REF!)</f>
        <v>1063.67897982056</v>
      </c>
      <c r="S215" s="316">
        <f>IF(COUNTA(S77,S79,S80,S81,S82,S91,S96,S101,S107,S113),IF(NOT(COUNT(S77,S79,S80,S81,S82,S91,S96,S101,S107,S113)),"NK",SUM(S77,S79,S80,S81,S82,S91,S96,S101,S107,S113)),#REF!)</f>
        <v>1054.8438879272001</v>
      </c>
      <c r="T215" s="316">
        <f>IF(COUNTA(T77,T79,T80,T81,T82,T91,T96,T101,T107,T113),IF(NOT(COUNT(T77,T79,T80,T81,T82,T91,T96,T101,T107,T113)),"NK",SUM(T77,T79,T80,T81,T82,T91,T96,T101,T107,T113)),#REF!)</f>
        <v>1054.80940009905</v>
      </c>
      <c r="U215" s="316">
        <f>IF(COUNTA(U77,U79,U80,U81,U82,U91,U96,U101,U107,U113),IF(NOT(COUNT(U77,U79,U80,U81,U82,U91,U96,U101,U107,U113)),"NK",SUM(U77,U79,U80,U81,U82,U91,U96,U101,U107,U113)),#REF!)</f>
        <v>1062.5366094436799</v>
      </c>
      <c r="V215" s="316">
        <f>IF(COUNTA(V77,V79,V80,V81,V82,V91,V96,V101,V107,V113),IF(NOT(COUNT(V77,V79,V80,V81,V82,V91,V96,V101,V107,V113)),"NK",SUM(V77,V79,V80,V81,V82,V91,V96,V101,V107,V113)),#REF!)</f>
        <v>1070.2586657199599</v>
      </c>
      <c r="W215" s="316">
        <f>IF(COUNTA(W77,W79,W80,W81,W82,W91,W96,W101,W107,W113),IF(NOT(COUNT(W77,W79,W80,W81,W82,W91,W96,W101,W107,W113)),"NK",SUM(W77,W79,W80,W81,W82,W91,W96,W101,W107,W113)),#REF!)</f>
        <v>1078.49355894367</v>
      </c>
      <c r="X215" s="316">
        <f>IF(COUNTA(X77,X79,X80,X81,X82,X91,X96,X101,X107,X113),IF(NOT(COUNT(X77,X79,X80,X81,X82,X91,X96,X101,X107,X113)),"NK",SUM(X77,X79,X80,X81,X82,X91,X96,X101,X107,X113)),#REF!)</f>
        <v>1086.55649217986</v>
      </c>
      <c r="Y215" s="316">
        <f>IF(COUNTA(Y77,Y79,Y80,Y81,Y82,Y91,Y96,Y101,Y107,Y113),IF(NOT(COUNT(Y77,Y79,Y80,Y81,Y82,Y91,Y96,Y101,Y107,Y113)),"NK",SUM(Y77,Y79,Y80,Y81,Y82,Y91,Y96,Y101,Y107,Y113)),#REF!)</f>
        <v>1094.6195414558199</v>
      </c>
      <c r="Z215" s="316">
        <f>IF(COUNTA(Z77,Z79,Z80,Z81,Z82,Z91,Z96,Z101,Z107,Z113),IF(NOT(COUNT(Z77,Z79,Z80,Z81,Z82,Z91,Z96,Z101,Z107,Z113)),"NK",SUM(Z77,Z79,Z80,Z81,Z82,Z91,Z96,Z101,Z107,Z113)),#REF!)</f>
        <v>1100.13927789735</v>
      </c>
      <c r="AA215" s="316">
        <f>IF(COUNTA(AA77,AA79,AA80,AA81,AA82,AA91,AA96,AA101,AA107,AA113),IF(NOT(COUNT(AA77,AA79,AA80,AA81,AA82,AA91,AA96,AA101,AA107,AA113)),"NK",SUM(AA77,AA79,AA80,AA81,AA82,AA91,AA96,AA101,AA107,AA113)),#REF!)</f>
        <v>1105.67578738119</v>
      </c>
      <c r="AB215" s="316">
        <f>IF(COUNTA(AB77,AB79,AB80,AB81,AB82,AB91,AB96,AB101,AB107,AB113),IF(NOT(COUNT(AB77,AB79,AB80,AB81,AB82,AB91,AB96,AB101,AB107,AB113)),"NK",SUM(AB77,AB79,AB80,AB81,AB82,AB91,AB96,AB101,AB107,AB113)),#REF!)</f>
        <v>1111.38468861408</v>
      </c>
      <c r="AC215" s="316">
        <f>IF(COUNTA(AC77,AC79,AC80,AC81,AC82,AC91,AC96,AC101,AC107,AC113),IF(NOT(COUNT(AC77,AC79,AC80,AC81,AC82,AC91,AC96,AC101,AC107,AC113)),"NK",SUM(AC77,AC79,AC80,AC81,AC82,AC91,AC96,AC101,AC107,AC113)),#REF!)</f>
        <v>1116.9215162984799</v>
      </c>
      <c r="AD215" s="316">
        <f>IF(COUNTA(AD77,AD79,AD80,AD81,AD82,AD91,AD96,AD101,AD107,AD113),IF(NOT(COUNT(AD77,AD79,AD80,AD81,AD82,AD91,AD96,AD101,AD107,AD113)),"NK",SUM(AD77,AD79,AD80,AD81,AD82,AD91,AD96,AD101,AD107,AD113)),#REF!)</f>
        <v>1122.45834509919</v>
      </c>
      <c r="AE215" s="316">
        <f>IF(COUNTA(AE77,AE79,AE80,AE81,AE82,AE91,AE96,AE101,AE107,AE113),IF(NOT(COUNT(AE77,AE79,AE80,AE81,AE82,AE91,AE96,AE101,AE107,AE113)),"NK",SUM(AE77,AE79,AE80,AE81,AE82,AE91,AE96,AE101,AE107,AE113)),#REF!)</f>
        <v>1129.8841667516399</v>
      </c>
      <c r="AF215" s="316">
        <f>IF(COUNTA(AF77,AF79,AF80,AF81,AF82,AF91,AF96,AF101,AF107,AF113),IF(NOT(COUNT(AF77,AF79,AF80,AF81,AF82,AF91,AF96,AF101,AF107,AF113)),"NK",SUM(AF77,AF79,AF80,AF81,AF82,AF91,AF96,AF101,AF107,AF113)),#REF!)</f>
        <v>1137.66212636518</v>
      </c>
      <c r="AG215" s="316">
        <f>IF(COUNTA(AG77,AG79,AG80,AG81,AG82,AG91,AG96,AG101,AG107,AG113),IF(NOT(COUNT(AG77,AG79,AG80,AG81,AG82,AG91,AG96,AG101,AG107,AG113)),"NK",SUM(AG77,AG79,AG80,AG81,AG82,AG91,AG96,AG101,AG107,AG113)),#REF!)</f>
        <v>1137.7849946633301</v>
      </c>
      <c r="AH215" s="316">
        <f>IF(COUNTA(AH77,AH79,AH80,AH81,AH82,AH91,AH96,AH101,AH107,AH113),IF(NOT(COUNT(AH77,AH79,AH80,AH81,AH82,AH91,AH96,AH101,AH107,AH113)),"NK",SUM(AH77,AH79,AH80,AH81,AH82,AH91,AH96,AH101,AH107,AH113)),#REF!)</f>
        <v>1137.7849946633301</v>
      </c>
      <c r="AI215" s="316">
        <f>IF(COUNTA(AI77,AI79,AI80,AI81,AI82,AI91,AI96,AI101,AI107,AI113),IF(NOT(COUNT(AI77,AI79,AI80,AI81,AI82,AI91,AI96,AI101,AI107,AI113)),"NK",SUM(AI77,AI79,AI80,AI81,AI82,AI91,AI96,AI101,AI107,AI113)),#REF!)</f>
        <v>1146.58557815833</v>
      </c>
      <c r="AJ215" s="316">
        <f>IF(COUNTA(AJ77,AJ79,AJ80,AJ81,AJ82,AJ91,AJ96,AJ101,AJ107,AJ113),IF(NOT(COUNT(AJ77,AJ79,AJ80,AJ81,AJ82,AJ91,AJ96,AJ101,AJ107,AJ113)),"NK",SUM(AJ77,AJ79,AJ80,AJ81,AJ82,AJ91,AJ96,AJ101,AJ107,AJ113)),#REF!)</f>
        <v>1155.38616165333</v>
      </c>
      <c r="AK215" s="316">
        <f>IF(COUNTA(AK77,AK79,AK80,AK81,AK82,AK91,AK96,AK101,AK107,AK113),IF(NOT(COUNT(AK77,AK79,AK80,AK81,AK82,AK91,AK96,AK101,AK107,AK113)),"NK",SUM(AK77,AK79,AK80,AK81,AK82,AK91,AK96,AK101,AK107,AK113)),#REF!)</f>
        <v>1164.1867451483299</v>
      </c>
      <c r="AL215" s="316">
        <f>IF(COUNTA(AL77,AL79,AL80,AL81,AL82,AL91,AL96,AL101,AL107,AL113),IF(NOT(COUNT(AL77,AL79,AL80,AL81,AL82,AL91,AL96,AL101,AL107,AL113)),"NK",SUM(AL77,AL79,AL80,AL81,AL82,AL91,AL96,AL101,AL107,AL113)),#REF!)</f>
        <v>1172.9157304984999</v>
      </c>
      <c r="AM215" s="316">
        <f>IF(COUNTA(AM77,AM79,AM80,AM81,AM82,AM91,AM96,AM101,AM107,AM113),IF(NOT(COUNT(AM77,AM79,AM80,AM81,AM82,AM91,AM96,AM101,AM107,AM113)),"NK",SUM(AM77,AM79,AM80,AM81,AM82,AM91,AM96,AM101,AM107,AM113)),#REF!)</f>
        <v>1181.7163139935001</v>
      </c>
      <c r="AN215" s="316">
        <f>IF(COUNTA(AN77,AN79,AN80,AN81,AN82,AN91,AN96,AN101,AN107,AN113),IF(NOT(COUNT(AN77,AN79,AN80,AN81,AN82,AN91,AN96,AN101,AN107,AN113)),"NK",SUM(AN77,AN79,AN80,AN81,AN82,AN91,AN96,AN101,AN107,AN113)),#REF!)</f>
        <v>1181.7163139935001</v>
      </c>
      <c r="AO215" s="316">
        <f>IF(COUNTA(AO77,AO79,AO80,AO81,AO82,AO91,AO96,AO101,AO107,AO113),IF(NOT(COUNT(AO77,AO79,AO80,AO81,AO82,AO91,AO96,AO101,AO107,AO113)),"NK",SUM(AO77,AO79,AO80,AO81,AO82,AO91,AO96,AO101,AO107,AO113)),#REF!)</f>
        <v>1181.7163139935001</v>
      </c>
      <c r="AP215" s="317">
        <f>IF(COUNTA(AP77,AP79,AP80,AP81,AP82,AP91,AP96,AP101,AP107,AP113),IF(NOT(COUNT(AP77,AP79,AP80,AP81,AP82,AP91,AP96,AP101,AP107,AP113)),"NK",SUM(AP77,AP79,AP80,AP81,AP82,AP91,AP96,AP101,AP107,AP113)),#REF!)</f>
        <v>1181.7163139935001</v>
      </c>
      <c r="AQ215" s="318">
        <f>IF(COUNTA(AQ77,AQ79,AQ80,AQ81,AQ82,AQ91,AQ96,AQ101,AQ107,AQ113),IF(NOT(COUNT(AQ77,AQ79,AQ80,AQ81,AQ82,AQ91,AQ96,AQ101,AQ107,AQ113)),"NK",SUM(AQ77,AQ79,AQ80,AQ81,AQ82,AQ91,AQ96,AQ101,AQ107,AQ113)),IF(ISNUMBER(#REF!),#REF!*CH4_GWP,#REF!))</f>
        <v>98.301158643191499</v>
      </c>
      <c r="AR215" s="316" t="e">
        <f>IF(COUNTA(AR77,AR79,AR80,AR81,AR82,AR91,AR96,AR101,AR107,AR113),IF(NOT(COUNT(AR77,AR79,AR80,AR81,AR82,AR91,AR96,AR101,AR107,AR113)),"NK",SUM(AR77,AR79,AR80,AR81,AR82,AR91,AR96,AR101,AR107,AR113)),IF(ISNUMBER(#REF!),#REF!*CH4_GWP,#REF!))</f>
        <v>#REF!</v>
      </c>
      <c r="AS215" s="316" t="e">
        <f>IF(COUNTA(AS77,AS79,AS80,AS81,AS82,AS91,AS96,AS101,AS107,AS113),IF(NOT(COUNT(AS77,AS79,AS80,AS81,AS82,AS91,AS96,AS101,AS107,AS113)),"NK",SUM(AS77,AS79,AS80,AS81,AS82,AS91,AS96,AS101,AS107,AS113)),IF(ISNUMBER(#REF!),#REF!*CH4_GWP,#REF!))</f>
        <v>#REF!</v>
      </c>
      <c r="AT215" s="316" t="e">
        <f>IF(COUNTA(AT77,AT79,AT80,AT81,AT82,AT91,AT96,AT101,AT107,AT113),IF(NOT(COUNT(AT77,AT79,AT80,AT81,AT82,AT91,AT96,AT101,AT107,AT113)),"NK",SUM(AT77,AT79,AT80,AT81,AT82,AT91,AT96,AT101,AT107,AT113)),IF(ISNUMBER(#REF!),#REF!*CH4_GWP,#REF!))</f>
        <v>#REF!</v>
      </c>
      <c r="AU215" s="316" t="e">
        <f>IF(COUNTA(AU77,AU79,AU80,AU81,AU82,AU91,AU96,AU101,AU107,AU113),IF(NOT(COUNT(AU77,AU79,AU80,AU81,AU82,AU91,AU96,AU101,AU107,AU113)),"NK",SUM(AU77,AU79,AU80,AU81,AU82,AU91,AU96,AU101,AU107,AU113)),IF(ISNUMBER(#REF!),#REF!*CH4_GWP,#REF!))</f>
        <v>#REF!</v>
      </c>
      <c r="AV215" s="316" t="e">
        <f>IF(COUNTA(AV77,AV79,AV80,AV81,AV82,AV91,AV96,AV101,AV107,AV113),IF(NOT(COUNT(AV77,AV79,AV80,AV81,AV82,AV91,AV96,AV101,AV107,AV113)),"NK",SUM(AV77,AV79,AV80,AV81,AV82,AV91,AV96,AV101,AV107,AV113)),IF(ISNUMBER(#REF!),#REF!*CH4_GWP,#REF!))</f>
        <v>#REF!</v>
      </c>
      <c r="AW215" s="316" t="e">
        <f>IF(COUNTA(AW77,AW79,AW80,AW81,AW82,AW91,AW96,AW101,AW107,AW113),IF(NOT(COUNT(AW77,AW79,AW80,AW81,AW82,AW91,AW96,AW101,AW107,AW113)),"NK",SUM(AW77,AW79,AW80,AW81,AW82,AW91,AW96,AW101,AW107,AW113)),IF(ISNUMBER(#REF!),#REF!*CH4_GWP,#REF!))</f>
        <v>#REF!</v>
      </c>
      <c r="AX215" s="316" t="e">
        <f>IF(COUNTA(AX77,AX79,AX80,AX81,AX82,AX91,AX96,AX101,AX107,AX113),IF(NOT(COUNT(AX77,AX79,AX80,AX81,AX82,AX91,AX96,AX101,AX107,AX113)),"NK",SUM(AX77,AX79,AX80,AX81,AX82,AX91,AX96,AX101,AX107,AX113)),IF(ISNUMBER(#REF!),#REF!*CH4_GWP,#REF!))</f>
        <v>#REF!</v>
      </c>
      <c r="AY215" s="316" t="e">
        <f>IF(COUNTA(AY77,AY79,AY80,AY81,AY82,AY91,AY96,AY101,AY107,AY113),IF(NOT(COUNT(AY77,AY79,AY80,AY81,AY82,AY91,AY96,AY101,AY107,AY113)),"NK",SUM(AY77,AY79,AY80,AY81,AY82,AY91,AY96,AY101,AY107,AY113)),IF(ISNUMBER(#REF!),#REF!*CH4_GWP,#REF!))</f>
        <v>#REF!</v>
      </c>
      <c r="AZ215" s="316">
        <f>IF(COUNTA(AZ77,AZ79,AZ80,AZ81,AZ82,AZ91,AZ96,AZ101,AZ107,AZ113),IF(NOT(COUNT(AZ77,AZ79,AZ80,AZ81,AZ82,AZ91,AZ96,AZ101,AZ107,AZ113)),"NK",SUM(AZ77,AZ79,AZ80,AZ81,AZ82,AZ91,AZ96,AZ101,AZ107,AZ113)),IF(ISNUMBER(#REF!),#REF!*CH4_GWP,#REF!))</f>
        <v>107.815248864092</v>
      </c>
      <c r="BA215" s="316">
        <f>IF(COUNTA(BA77,BA79,BA80,BA81,BA82,BA91,BA96,BA101,BA107,BA113),IF(NOT(COUNT(BA77,BA79,BA80,BA81,BA82,BA91,BA96,BA101,BA107,BA113)),"NK",SUM(BA77,BA79,BA80,BA81,BA82,BA91,BA96,BA101,BA107,BA113)),IF(ISNUMBER(#REF!),#REF!*CH4_GWP,#REF!))</f>
        <v>107.829662724944</v>
      </c>
      <c r="BB215" s="316">
        <f>IF(COUNTA(BB77,BB79,BB80,BB81,BB82,BB91,BB96,BB101,BB107,BB113),IF(NOT(COUNT(BB77,BB79,BB80,BB81,BB82,BB91,BB96,BB101,BB107,BB113)),"NK",SUM(BB77,BB79,BB80,BB81,BB82,BB91,BB96,BB101,BB107,BB113)),IF(ISNUMBER(#REF!),#REF!*CH4_GWP,#REF!))</f>
        <v>107.844078552469</v>
      </c>
      <c r="BC215" s="316">
        <f>IF(COUNTA(BC77,BC79,BC80,BC81,BC82,BC91,BC96,BC101,BC107,BC113),IF(NOT(COUNT(BC77,BC79,BC80,BC81,BC82,BC91,BC96,BC101,BC107,BC113)),"NK",SUM(BC77,BC79,BC80,BC81,BC82,BC91,BC96,BC101,BC107,BC113)),IF(ISNUMBER(#REF!),#REF!*CH4_GWP,#REF!))</f>
        <v>107.85849632621201</v>
      </c>
      <c r="BD215" s="316">
        <f>IF(COUNTA(BD77,BD79,BD80,BD81,BD82,BD91,BD96,BD101,BD107,BD113),IF(NOT(COUNT(BD77,BD79,BD80,BD81,BD82,BD91,BD96,BD101,BD107,BD113)),"NK",SUM(BD77,BD79,BD80,BD81,BD82,BD91,BD96,BD101,BD107,BD113)),IF(ISNUMBER(#REF!),#REF!*CH4_GWP,#REF!))</f>
        <v>107.87291602603599</v>
      </c>
      <c r="BE215" s="316">
        <f>IF(COUNTA(BE77,BE79,BE80,BE81,BE82,BE91,BE96,BE101,BE107,BE113),IF(NOT(COUNT(BE77,BE79,BE80,BE81,BE82,BE91,BE96,BE101,BE107,BE113)),"NK",SUM(BE77,BE79,BE80,BE81,BE82,BE91,BE96,BE101,BE107,BE113)),IF(ISNUMBER(#REF!),#REF!*CH4_GWP,#REF!))</f>
        <v>107.88733763211</v>
      </c>
      <c r="BF215" s="316">
        <f>IF(COUNTA(BF77,BF79,BF80,BF81,BF82,BF91,BF96,BF101,BF107,BF113),IF(NOT(COUNT(BF77,BF79,BF80,BF81,BF82,BF91,BF96,BF101,BF107,BF113)),"NK",SUM(BF77,BF79,BF80,BF81,BF82,BF91,BF96,BF101,BF107,BF113)),IF(ISNUMBER(#REF!),#REF!*CH4_GWP,#REF!))</f>
        <v>108.45928167955</v>
      </c>
      <c r="BG215" s="316">
        <f>IF(COUNTA(BG77,BG79,BG80,BG81,BG82,BG91,BG96,BG101,BG107,BG113),IF(NOT(COUNT(BG77,BG79,BG80,BG81,BG82,BG91,BG96,BG101,BG107,BG113)),"NK",SUM(BG77,BG79,BG80,BG81,BG82,BG91,BG96,BG101,BG107,BG113)),IF(ISNUMBER(#REF!),#REF!*CH4_GWP,#REF!))</f>
        <v>109.030748189804</v>
      </c>
      <c r="BH215" s="316">
        <f>IF(COUNTA(BH77,BH79,BH80,BH81,BH82,BH91,BH96,BH101,BH107,BH113),IF(NOT(COUNT(BH77,BH79,BH80,BH81,BH82,BH91,BH96,BH101,BH107,BH113)),"NK",SUM(BH77,BH79,BH80,BH81,BH82,BH91,BH96,BH101,BH107,BH113)),IF(ISNUMBER(#REF!),#REF!*CH4_GWP,#REF!))</f>
        <v>109.63497521599299</v>
      </c>
      <c r="BI215" s="316">
        <f>IF(COUNTA(BI77,BI79,BI80,BI81,BI82,BI91,BI96,BI101,BI107,BI113),IF(NOT(COUNT(BI77,BI79,BI80,BI81,BI82,BI91,BI96,BI101,BI107,BI113)),"NK",SUM(BI77,BI79,BI80,BI81,BI82,BI91,BI96,BI101,BI107,BI113)),IF(ISNUMBER(#REF!),#REF!*CH4_GWP,#REF!))</f>
        <v>110.239213055466</v>
      </c>
      <c r="BJ215" s="316">
        <f>IF(COUNTA(BJ77,BJ79,BJ80,BJ81,BJ82,BJ91,BJ96,BJ101,BJ107,BJ113),IF(NOT(COUNT(BJ77,BJ79,BJ80,BJ81,BJ82,BJ91,BJ96,BJ101,BJ107,BJ113)),"NK",SUM(BJ77,BJ79,BJ80,BJ81,BJ82,BJ91,BJ96,BJ101,BJ107,BJ113)),IF(ISNUMBER(#REF!),#REF!*CH4_GWP,#REF!))</f>
        <v>110.843461648397</v>
      </c>
      <c r="BK215" s="316">
        <f>IF(COUNTA(BK77,BK79,BK80,BK81,BK82,BK91,BK96,BK101,BK107,BK113),IF(NOT(COUNT(BK77,BK79,BK80,BK81,BK82,BK91,BK96,BK101,BK107,BK113)),"NK",SUM(BK77,BK79,BK80,BK81,BK82,BK91,BK96,BK101,BK107,BK113)),IF(ISNUMBER(#REF!),#REF!*CH4_GWP,#REF!))</f>
        <v>111.23248175722701</v>
      </c>
      <c r="BL215" s="316">
        <f>IF(COUNTA(BL77,BL79,BL80,BL81,BL82,BL91,BL96,BL101,BL107,BL113),IF(NOT(COUNT(BL77,BL79,BL80,BL81,BL82,BL91,BL96,BL101,BL107,BL113)),"NK",SUM(BL77,BL79,BL80,BL81,BL82,BL91,BL96,BL101,BL107,BL113)),IF(ISNUMBER(#REF!),#REF!*CH4_GWP,#REF!))</f>
        <v>111.623056231513</v>
      </c>
      <c r="BM215" s="316">
        <f>IF(COUNTA(BM77,BM79,BM80,BM81,BM82,BM91,BM96,BM101,BM107,BM113),IF(NOT(COUNT(BM77,BM79,BM80,BM81,BM82,BM91,BM96,BM101,BM107,BM113)),"NK",SUM(BM77,BM79,BM80,BM81,BM82,BM91,BM96,BM101,BM107,BM113)),IF(ISNUMBER(#REF!),#REF!*CH4_GWP,#REF!))</f>
        <v>112.013630809308</v>
      </c>
      <c r="BN215" s="316">
        <f>IF(COUNTA(BN77,BN79,BN80,BN81,BN82,BN91,BN96,BN101,BN107,BN113),IF(NOT(COUNT(BN77,BN79,BN80,BN81,BN82,BN91,BN96,BN101,BN107,BN113)),"NK",SUM(BN77,BN79,BN80,BN81,BN82,BN91,BN96,BN101,BN107,BN113)),IF(ISNUMBER(#REF!),#REF!*CH4_GWP,#REF!))</f>
        <v>112.404205490584</v>
      </c>
      <c r="BO215" s="316">
        <f>IF(COUNTA(BO77,BO79,BO80,BO81,BO82,BO91,BO96,BO101,BO107,BO113),IF(NOT(COUNT(BO77,BO79,BO80,BO81,BO82,BO91,BO96,BO101,BO107,BO113)),"NK",SUM(BO77,BO79,BO80,BO81,BO82,BO91,BO96,BO101,BO107,BO113)),IF(ISNUMBER(#REF!),#REF!*CH4_GWP,#REF!))</f>
        <v>112.79478027531</v>
      </c>
      <c r="BP215" s="316">
        <f>IF(COUNTA(BP77,BP79,BP80,BP81,BP82,BP91,BP96,BP101,BP107,BP113),IF(NOT(COUNT(BP77,BP79,BP80,BP81,BP82,BP91,BP96,BP101,BP107,BP113)),"NK",SUM(BP77,BP79,BP80,BP81,BP82,BP91,BP96,BP101,BP107,BP113)),IF(ISNUMBER(#REF!),#REF!*CH4_GWP,#REF!))</f>
        <v>113.32357690448001</v>
      </c>
      <c r="BQ215" s="316">
        <f>IF(COUNTA(BQ77,BQ79,BQ80,BQ81,BQ82,BQ91,BQ96,BQ101,BQ107,BQ113),IF(NOT(COUNT(BQ77,BQ79,BQ80,BQ81,BQ82,BQ91,BQ96,BQ101,BQ107,BQ113)),"NK",SUM(BQ77,BQ79,BQ80,BQ81,BQ82,BQ91,BQ96,BQ101,BQ107,BQ113)),IF(ISNUMBER(#REF!),#REF!*CH4_GWP,#REF!))</f>
        <v>113.868696318568</v>
      </c>
      <c r="BR215" s="316">
        <f>IF(COUNTA(BR77,BR79,BR80,BR81,BR82,BR91,BR96,BR101,BR107,BR113),IF(NOT(COUNT(BR77,BR79,BR80,BR81,BR82,BR91,BR96,BR101,BR107,BR113)),"NK",SUM(BR77,BR79,BR80,BR81,BR82,BR91,BR96,BR101,BR107,BR113)),IF(ISNUMBER(#REF!),#REF!*CH4_GWP,#REF!))</f>
        <v>113.868696318568</v>
      </c>
      <c r="BS215" s="316">
        <f>IF(COUNTA(BS77,BS79,BS80,BS81,BS82,BS91,BS96,BS101,BS107,BS113),IF(NOT(COUNT(BS77,BS79,BS80,BS81,BS82,BS91,BS96,BS101,BS107,BS113)),"NK",SUM(BS77,BS79,BS80,BS81,BS82,BS91,BS96,BS101,BS107,BS113)),IF(ISNUMBER(#REF!),#REF!*CH4_GWP,#REF!))</f>
        <v>113.868696318568</v>
      </c>
      <c r="BT215" s="316">
        <f>IF(COUNTA(BT77,BT79,BT80,BT81,BT82,BT91,BT96,BT101,BT107,BT113),IF(NOT(COUNT(BT77,BT79,BT80,BT81,BT82,BT91,BT96,BT101,BT107,BT113)),"NK",SUM(BT77,BT79,BT80,BT81,BT82,BT91,BT96,BT101,BT107,BT113)),IF(ISNUMBER(#REF!),#REF!*CH4_GWP,#REF!))</f>
        <v>113.868696318568</v>
      </c>
      <c r="BU215" s="316">
        <f>IF(COUNTA(BU77,BU79,BU80,BU81,BU82,BU91,BU96,BU101,BU107,BU113),IF(NOT(COUNT(BU77,BU79,BU80,BU81,BU82,BU91,BU96,BU101,BU107,BU113)),"NK",SUM(BU77,BU79,BU80,BU81,BU82,BU91,BU96,BU101,BU107,BU113)),IF(ISNUMBER(#REF!),#REF!*CH4_GWP,#REF!))</f>
        <v>113.868696318568</v>
      </c>
      <c r="BV215" s="316">
        <f>IF(COUNTA(BV77,BV79,BV80,BV81,BV82,BV91,BV96,BV101,BV107,BV113),IF(NOT(COUNT(BV77,BV79,BV80,BV81,BV82,BV91,BV96,BV101,BV107,BV113)),"NK",SUM(BV77,BV79,BV80,BV81,BV82,BV91,BV96,BV101,BV107,BV113)),IF(ISNUMBER(#REF!),#REF!*CH4_GWP,#REF!))</f>
        <v>113.868696318568</v>
      </c>
      <c r="BW215" s="316">
        <f>IF(COUNTA(BW77,BW79,BW80,BW81,BW82,BW91,BW96,BW101,BW107,BW113),IF(NOT(COUNT(BW77,BW79,BW80,BW81,BW82,BW91,BW96,BW101,BW107,BW113)),"NK",SUM(BW77,BW79,BW80,BW81,BW82,BW91,BW96,BW101,BW107,BW113)),IF(ISNUMBER(#REF!),#REF!*CH4_GWP,#REF!))</f>
        <v>113.868696318568</v>
      </c>
      <c r="BX215" s="316">
        <f>IF(COUNTA(BX77,BX79,BX80,BX81,BX82,BX91,BX96,BX101,BX107,BX113),IF(NOT(COUNT(BX77,BX79,BX80,BX81,BX82,BX91,BX96,BX101,BX107,BX113)),"NK",SUM(BX77,BX79,BX80,BX81,BX82,BX91,BX96,BX101,BX107,BX113)),IF(ISNUMBER(#REF!),#REF!*CH4_GWP,#REF!))</f>
        <v>113.868696318568</v>
      </c>
      <c r="BY215" s="316">
        <f>IF(COUNTA(BY77,BY79,BY80,BY81,BY82,BY91,BY96,BY101,BY107,BY113),IF(NOT(COUNT(BY77,BY79,BY80,BY81,BY82,BY91,BY96,BY101,BY107,BY113)),"NK",SUM(BY77,BY79,BY80,BY81,BY82,BY91,BY96,BY101,BY107,BY113)),IF(ISNUMBER(#REF!),#REF!*CH4_GWP,#REF!))</f>
        <v>113.868696318568</v>
      </c>
      <c r="BZ215" s="316">
        <f>IF(COUNTA(BZ77,BZ79,BZ80,BZ81,BZ82,BZ91,BZ96,BZ101,BZ107,BZ113),IF(NOT(COUNT(BZ77,BZ79,BZ80,BZ81,BZ82,BZ91,BZ96,BZ101,BZ107,BZ113)),"NK",SUM(BZ77,BZ79,BZ80,BZ81,BZ82,BZ91,BZ96,BZ101,BZ107,BZ113)),IF(ISNUMBER(#REF!),#REF!*CH4_GWP,#REF!))</f>
        <v>113.868696318568</v>
      </c>
      <c r="CA215" s="317">
        <f>IF(COUNTA(CA77,CA79,CA80,CA81,CA82,CA91,CA96,CA101,CA107,CA113),IF(NOT(COUNT(CA77,CA79,CA80,CA81,CA82,CA91,CA96,CA101,CA107,CA113)),"NK",SUM(CA77,CA79,CA80,CA81,CA82,CA91,CA96,CA101,CA107,CA113)),IF(ISNUMBER(#REF!),#REF!*CH4_GWP,#REF!))</f>
        <v>113.868696318568</v>
      </c>
      <c r="CB215" s="318" t="str">
        <f>IF(COUNTA(CB77,CB79,CB80,CB81,CB82,CB91,CB96,CB101,CB107,CB113),IF(NOT(COUNT(CB77,CB79,CB80,CB81,CB82,CB91,CB96,CB101,CB107,CB113)),"NK",SUM(CB77,CB79,CB80,CB81,CB82,CB91,CB96,CB101,CB107,CB113)),IF(ISNUMBER(#REF!),#REF!*N2O_GWP,#REF!))</f>
        <v>NK</v>
      </c>
      <c r="CC215" s="316" t="e">
        <f>IF(COUNTA(CC77,CC79,CC80,CC81,CC82,CC91,CC96,CC101,CC107,CC113),IF(NOT(COUNT(CC77,CC79,CC80,CC81,CC82,CC91,CC96,CC101,CC107,CC113)),"NK",SUM(CC77,CC79,CC80,CC81,CC82,CC91,CC96,CC101,CC107,CC113)),IF(ISNUMBER(#REF!),#REF!*N2O_GWP,#REF!))</f>
        <v>#REF!</v>
      </c>
      <c r="CD215" s="316" t="e">
        <f>IF(COUNTA(CD77,CD79,CD80,CD81,CD82,CD91,CD96,CD101,CD107,CD113),IF(NOT(COUNT(CD77,CD79,CD80,CD81,CD82,CD91,CD96,CD101,CD107,CD113)),"NK",SUM(CD77,CD79,CD80,CD81,CD82,CD91,CD96,CD101,CD107,CD113)),IF(ISNUMBER(#REF!),#REF!*N2O_GWP,#REF!))</f>
        <v>#REF!</v>
      </c>
      <c r="CE215" s="316" t="e">
        <f>IF(COUNTA(CE77,CE79,CE80,CE81,CE82,CE91,CE96,CE101,CE107,CE113),IF(NOT(COUNT(CE77,CE79,CE80,CE81,CE82,CE91,CE96,CE101,CE107,CE113)),"NK",SUM(CE77,CE79,CE80,CE81,CE82,CE91,CE96,CE101,CE107,CE113)),IF(ISNUMBER(#REF!),#REF!*N2O_GWP,#REF!))</f>
        <v>#REF!</v>
      </c>
      <c r="CF215" s="316" t="e">
        <f>IF(COUNTA(CF77,CF79,CF80,CF81,CF82,CF91,CF96,CF101,CF107,CF113),IF(NOT(COUNT(CF77,CF79,CF80,CF81,CF82,CF91,CF96,CF101,CF107,CF113)),"NK",SUM(CF77,CF79,CF80,CF81,CF82,CF91,CF96,CF101,CF107,CF113)),IF(ISNUMBER(#REF!),#REF!*N2O_GWP,#REF!))</f>
        <v>#REF!</v>
      </c>
      <c r="CG215" s="316" t="e">
        <f>IF(COUNTA(CG77,CG79,CG80,CG81,CG82,CG91,CG96,CG101,CG107,CG113),IF(NOT(COUNT(CG77,CG79,CG80,CG81,CG82,CG91,CG96,CG101,CG107,CG113)),"NK",SUM(CG77,CG79,CG80,CG81,CG82,CG91,CG96,CG101,CG107,CG113)),IF(ISNUMBER(#REF!),#REF!*N2O_GWP,#REF!))</f>
        <v>#REF!</v>
      </c>
      <c r="CH215" s="316" t="e">
        <f>IF(COUNTA(CH77,CH79,CH80,CH81,CH82,CH91,CH96,CH101,CH107,CH113),IF(NOT(COUNT(CH77,CH79,CH80,CH81,CH82,CH91,CH96,CH101,CH107,CH113)),"NK",SUM(CH77,CH79,CH80,CH81,CH82,CH91,CH96,CH101,CH107,CH113)),IF(ISNUMBER(#REF!),#REF!*N2O_GWP,#REF!))</f>
        <v>#REF!</v>
      </c>
      <c r="CI215" s="316" t="e">
        <f>IF(COUNTA(CI77,CI79,CI80,CI81,CI82,CI91,CI96,CI101,CI107,CI113),IF(NOT(COUNT(CI77,CI79,CI80,CI81,CI82,CI91,CI96,CI101,CI107,CI113)),"NK",SUM(CI77,CI79,CI80,CI81,CI82,CI91,CI96,CI101,CI107,CI113)),IF(ISNUMBER(#REF!),#REF!*N2O_GWP,#REF!))</f>
        <v>#REF!</v>
      </c>
      <c r="CJ215" s="316" t="e">
        <f>IF(COUNTA(CJ77,CJ79,CJ80,CJ81,CJ82,CJ91,CJ96,CJ101,CJ107,CJ113),IF(NOT(COUNT(CJ77,CJ79,CJ80,CJ81,CJ82,CJ91,CJ96,CJ101,CJ107,CJ113)),"NK",SUM(CJ77,CJ79,CJ80,CJ81,CJ82,CJ91,CJ96,CJ101,CJ107,CJ113)),IF(ISNUMBER(#REF!),#REF!*N2O_GWP,#REF!))</f>
        <v>#REF!</v>
      </c>
      <c r="CK215" s="316" t="str">
        <f>IF(COUNTA(CK77,CK79,CK80,CK81,CK82,CK91,CK96,CK101,CK107,CK113),IF(NOT(COUNT(CK77,CK79,CK80,CK81,CK82,CK91,CK96,CK101,CK107,CK113)),"NK",SUM(CK77,CK79,CK80,CK81,CK82,CK91,CK96,CK101,CK107,CK113)),IF(ISNUMBER(#REF!),#REF!*N2O_GWP,#REF!))</f>
        <v>NK</v>
      </c>
      <c r="CL215" s="316" t="str">
        <f>IF(COUNTA(CL77,CL79,CL80,CL81,CL82,CL91,CL96,CL101,CL107,CL113),IF(NOT(COUNT(CL77,CL79,CL80,CL81,CL82,CL91,CL96,CL101,CL107,CL113)),"NK",SUM(CL77,CL79,CL80,CL81,CL82,CL91,CL96,CL101,CL107,CL113)),IF(ISNUMBER(#REF!),#REF!*N2O_GWP,#REF!))</f>
        <v>NK</v>
      </c>
      <c r="CM215" s="316" t="str">
        <f>IF(COUNTA(CM77,CM79,CM80,CM81,CM82,CM91,CM96,CM101,CM107,CM113),IF(NOT(COUNT(CM77,CM79,CM80,CM81,CM82,CM91,CM96,CM101,CM107,CM113)),"NK",SUM(CM77,CM79,CM80,CM81,CM82,CM91,CM96,CM101,CM107,CM113)),IF(ISNUMBER(#REF!),#REF!*N2O_GWP,#REF!))</f>
        <v>NK</v>
      </c>
      <c r="CN215" s="316" t="str">
        <f>IF(COUNTA(CN77,CN79,CN80,CN81,CN82,CN91,CN96,CN101,CN107,CN113),IF(NOT(COUNT(CN77,CN79,CN80,CN81,CN82,CN91,CN96,CN101,CN107,CN113)),"NK",SUM(CN77,CN79,CN80,CN81,CN82,CN91,CN96,CN101,CN107,CN113)),IF(ISNUMBER(#REF!),#REF!*N2O_GWP,#REF!))</f>
        <v>NK</v>
      </c>
      <c r="CO215" s="316" t="str">
        <f>IF(COUNTA(CO77,CO79,CO80,CO81,CO82,CO91,CO96,CO101,CO107,CO113),IF(NOT(COUNT(CO77,CO79,CO80,CO81,CO82,CO91,CO96,CO101,CO107,CO113)),"NK",SUM(CO77,CO79,CO80,CO81,CO82,CO91,CO96,CO101,CO107,CO113)),IF(ISNUMBER(#REF!),#REF!*N2O_GWP,#REF!))</f>
        <v>NK</v>
      </c>
      <c r="CP215" s="316" t="str">
        <f>IF(COUNTA(CP77,CP79,CP80,CP81,CP82,CP91,CP96,CP101,CP107,CP113),IF(NOT(COUNT(CP77,CP79,CP80,CP81,CP82,CP91,CP96,CP101,CP107,CP113)),"NK",SUM(CP77,CP79,CP80,CP81,CP82,CP91,CP96,CP101,CP107,CP113)),IF(ISNUMBER(#REF!),#REF!*N2O_GWP,#REF!))</f>
        <v>NK</v>
      </c>
      <c r="CQ215" s="316" t="str">
        <f>IF(COUNTA(CQ77,CQ79,CQ80,CQ81,CQ82,CQ91,CQ96,CQ101,CQ107,CQ113),IF(NOT(COUNT(CQ77,CQ79,CQ80,CQ81,CQ82,CQ91,CQ96,CQ101,CQ107,CQ113)),"NK",SUM(CQ77,CQ79,CQ80,CQ81,CQ82,CQ91,CQ96,CQ101,CQ107,CQ113)),IF(ISNUMBER(#REF!),#REF!*N2O_GWP,#REF!))</f>
        <v>NK</v>
      </c>
      <c r="CR215" s="316" t="str">
        <f>IF(COUNTA(CR77,CR79,CR80,CR81,CR82,CR91,CR96,CR101,CR107,CR113),IF(NOT(COUNT(CR77,CR79,CR80,CR81,CR82,CR91,CR96,CR101,CR107,CR113)),"NK",SUM(CR77,CR79,CR80,CR81,CR82,CR91,CR96,CR101,CR107,CR113)),IF(ISNUMBER(#REF!),#REF!*N2O_GWP,#REF!))</f>
        <v>NK</v>
      </c>
      <c r="CS215" s="316" t="str">
        <f>IF(COUNTA(CS77,CS79,CS80,CS81,CS82,CS91,CS96,CS101,CS107,CS113),IF(NOT(COUNT(CS77,CS79,CS80,CS81,CS82,CS91,CS96,CS101,CS107,CS113)),"NK",SUM(CS77,CS79,CS80,CS81,CS82,CS91,CS96,CS101,CS107,CS113)),IF(ISNUMBER(#REF!),#REF!*N2O_GWP,#REF!))</f>
        <v>NK</v>
      </c>
      <c r="CT215" s="316" t="str">
        <f>IF(COUNTA(CT77,CT79,CT80,CT81,CT82,CT91,CT96,CT101,CT107,CT113),IF(NOT(COUNT(CT77,CT79,CT80,CT81,CT82,CT91,CT96,CT101,CT107,CT113)),"NK",SUM(CT77,CT79,CT80,CT81,CT82,CT91,CT96,CT101,CT107,CT113)),IF(ISNUMBER(#REF!),#REF!*N2O_GWP,#REF!))</f>
        <v>NK</v>
      </c>
      <c r="CU215" s="316" t="str">
        <f>IF(COUNTA(CU77,CU79,CU80,CU81,CU82,CU91,CU96,CU101,CU107,CU113),IF(NOT(COUNT(CU77,CU79,CU80,CU81,CU82,CU91,CU96,CU101,CU107,CU113)),"NK",SUM(CU77,CU79,CU80,CU81,CU82,CU91,CU96,CU101,CU107,CU113)),IF(ISNUMBER(#REF!),#REF!*N2O_GWP,#REF!))</f>
        <v>NK</v>
      </c>
      <c r="CV215" s="316" t="str">
        <f>IF(COUNTA(CV77,CV79,CV80,CV81,CV82,CV91,CV96,CV101,CV107,CV113),IF(NOT(COUNT(CV77,CV79,CV80,CV81,CV82,CV91,CV96,CV101,CV107,CV113)),"NK",SUM(CV77,CV79,CV80,CV81,CV82,CV91,CV96,CV101,CV107,CV113)),IF(ISNUMBER(#REF!),#REF!*N2O_GWP,#REF!))</f>
        <v>NK</v>
      </c>
      <c r="CW215" s="316" t="str">
        <f>IF(COUNTA(CW77,CW79,CW80,CW81,CW82,CW91,CW96,CW101,CW107,CW113),IF(NOT(COUNT(CW77,CW79,CW80,CW81,CW82,CW91,CW96,CW101,CW107,CW113)),"NK",SUM(CW77,CW79,CW80,CW81,CW82,CW91,CW96,CW101,CW107,CW113)),IF(ISNUMBER(#REF!),#REF!*N2O_GWP,#REF!))</f>
        <v>NK</v>
      </c>
      <c r="CX215" s="316" t="str">
        <f>IF(COUNTA(CX77,CX79,CX80,CX81,CX82,CX91,CX96,CX101,CX107,CX113),IF(NOT(COUNT(CX77,CX79,CX80,CX81,CX82,CX91,CX96,CX101,CX107,CX113)),"NK",SUM(CX77,CX79,CX80,CX81,CX82,CX91,CX96,CX101,CX107,CX113)),IF(ISNUMBER(#REF!),#REF!*N2O_GWP,#REF!))</f>
        <v>NK</v>
      </c>
      <c r="CY215" s="316" t="str">
        <f>IF(COUNTA(CY77,CY79,CY80,CY81,CY82,CY91,CY96,CY101,CY107,CY113),IF(NOT(COUNT(CY77,CY79,CY80,CY81,CY82,CY91,CY96,CY101,CY107,CY113)),"NK",SUM(CY77,CY79,CY80,CY81,CY82,CY91,CY96,CY101,CY107,CY113)),IF(ISNUMBER(#REF!),#REF!*N2O_GWP,#REF!))</f>
        <v>NK</v>
      </c>
      <c r="CZ215" s="316" t="str">
        <f>IF(COUNTA(CZ77,CZ79,CZ80,CZ81,CZ82,CZ91,CZ96,CZ101,CZ107,CZ113),IF(NOT(COUNT(CZ77,CZ79,CZ80,CZ81,CZ82,CZ91,CZ96,CZ101,CZ107,CZ113)),"NK",SUM(CZ77,CZ79,CZ80,CZ81,CZ82,CZ91,CZ96,CZ101,CZ107,CZ113)),IF(ISNUMBER(#REF!),#REF!*N2O_GWP,#REF!))</f>
        <v>NK</v>
      </c>
      <c r="DA215" s="316" t="str">
        <f>IF(COUNTA(DA77,DA79,DA80,DA81,DA82,DA91,DA96,DA101,DA107,DA113),IF(NOT(COUNT(DA77,DA79,DA80,DA81,DA82,DA91,DA96,DA101,DA107,DA113)),"NK",SUM(DA77,DA79,DA80,DA81,DA82,DA91,DA96,DA101,DA107,DA113)),IF(ISNUMBER(#REF!),#REF!*N2O_GWP,#REF!))</f>
        <v>NK</v>
      </c>
      <c r="DB215" s="316" t="str">
        <f>IF(COUNTA(DB77,DB79,DB80,DB81,DB82,DB91,DB96,DB101,DB107,DB113),IF(NOT(COUNT(DB77,DB79,DB80,DB81,DB82,DB91,DB96,DB101,DB107,DB113)),"NK",SUM(DB77,DB79,DB80,DB81,DB82,DB91,DB96,DB101,DB107,DB113)),IF(ISNUMBER(#REF!),#REF!*N2O_GWP,#REF!))</f>
        <v>NK</v>
      </c>
      <c r="DC215" s="316" t="str">
        <f>IF(COUNTA(DC77,DC79,DC80,DC81,DC82,DC91,DC96,DC101,DC107,DC113),IF(NOT(COUNT(DC77,DC79,DC80,DC81,DC82,DC91,DC96,DC101,DC107,DC113)),"NK",SUM(DC77,DC79,DC80,DC81,DC82,DC91,DC96,DC101,DC107,DC113)),IF(ISNUMBER(#REF!),#REF!*N2O_GWP,#REF!))</f>
        <v>NK</v>
      </c>
      <c r="DD215" s="316" t="str">
        <f>IF(COUNTA(DD77,DD79,DD80,DD81,DD82,DD91,DD96,DD101,DD107,DD113),IF(NOT(COUNT(DD77,DD79,DD80,DD81,DD82,DD91,DD96,DD101,DD107,DD113)),"NK",SUM(DD77,DD79,DD80,DD81,DD82,DD91,DD96,DD101,DD107,DD113)),IF(ISNUMBER(#REF!),#REF!*N2O_GWP,#REF!))</f>
        <v>NK</v>
      </c>
      <c r="DE215" s="316" t="str">
        <f>IF(COUNTA(DE77,DE79,DE80,DE81,DE82,DE91,DE96,DE101,DE107,DE113),IF(NOT(COUNT(DE77,DE79,DE80,DE81,DE82,DE91,DE96,DE101,DE107,DE113)),"NK",SUM(DE77,DE79,DE80,DE81,DE82,DE91,DE96,DE101,DE107,DE113)),IF(ISNUMBER(#REF!),#REF!*N2O_GWP,#REF!))</f>
        <v>NK</v>
      </c>
      <c r="DF215" s="316" t="str">
        <f>IF(COUNTA(DF77,DF79,DF80,DF81,DF82,DF91,DF96,DF101,DF107,DF113),IF(NOT(COUNT(DF77,DF79,DF80,DF81,DF82,DF91,DF96,DF101,DF107,DF113)),"NK",SUM(DF77,DF79,DF80,DF81,DF82,DF91,DF96,DF101,DF107,DF113)),IF(ISNUMBER(#REF!),#REF!*N2O_GWP,#REF!))</f>
        <v>NK</v>
      </c>
      <c r="DG215" s="316" t="str">
        <f>IF(COUNTA(DG77,DG79,DG80,DG81,DG82,DG91,DG96,DG101,DG107,DG113),IF(NOT(COUNT(DG77,DG79,DG80,DG81,DG82,DG91,DG96,DG101,DG107,DG113)),"NK",SUM(DG77,DG79,DG80,DG81,DG82,DG91,DG96,DG101,DG107,DG113)),IF(ISNUMBER(#REF!),#REF!*N2O_GWP,#REF!))</f>
        <v>NK</v>
      </c>
      <c r="DH215" s="316" t="str">
        <f>IF(COUNTA(DH77,DH79,DH80,DH81,DH82,DH91,DH96,DH101,DH107,DH113),IF(NOT(COUNT(DH77,DH79,DH80,DH81,DH82,DH91,DH96,DH101,DH107,DH113)),"NK",SUM(DH77,DH79,DH80,DH81,DH82,DH91,DH96,DH101,DH107,DH113)),IF(ISNUMBER(#REF!),#REF!*N2O_GWP,#REF!))</f>
        <v>NK</v>
      </c>
      <c r="DI215" s="316" t="str">
        <f>IF(COUNTA(DI77,DI79,DI80,DI81,DI82,DI91,DI96,DI101,DI107,DI113),IF(NOT(COUNT(DI77,DI79,DI80,DI81,DI82,DI91,DI96,DI101,DI107,DI113)),"NK",SUM(DI77,DI79,DI80,DI81,DI82,DI91,DI96,DI101,DI107,DI113)),IF(ISNUMBER(#REF!),#REF!*N2O_GWP,#REF!))</f>
        <v>NK</v>
      </c>
      <c r="DJ215" s="316" t="str">
        <f>IF(COUNTA(DJ77,DJ79,DJ80,DJ81,DJ82,DJ91,DJ96,DJ101,DJ107,DJ113),IF(NOT(COUNT(DJ77,DJ79,DJ80,DJ81,DJ82,DJ91,DJ96,DJ101,DJ107,DJ113)),"NK",SUM(DJ77,DJ79,DJ80,DJ81,DJ82,DJ91,DJ96,DJ101,DJ107,DJ113)),IF(ISNUMBER(#REF!),#REF!*N2O_GWP,#REF!))</f>
        <v>NK</v>
      </c>
      <c r="DK215" s="316" t="str">
        <f>IF(COUNTA(DK77,DK79,DK80,DK81,DK82,DK91,DK96,DK101,DK107,DK113),IF(NOT(COUNT(DK77,DK79,DK80,DK81,DK82,DK91,DK96,DK101,DK107,DK113)),"NK",SUM(DK77,DK79,DK80,DK81,DK82,DK91,DK96,DK101,DK107,DK113)),IF(ISNUMBER(#REF!),#REF!*N2O_GWP,#REF!))</f>
        <v>NK</v>
      </c>
      <c r="DL215" s="317" t="str">
        <f>IF(COUNTA(DL77,DL79,DL80,DL81,DL82,DL91,DL96,DL101,DL107,DL113),IF(NOT(COUNT(DL77,DL79,DL80,DL81,DL82,DL91,DL96,DL101,DL107,DL113)),"NK",SUM(DL77,DL79,DL80,DL81,DL82,DL91,DL96,DL101,DL107,DL113)),IF(ISNUMBER(#REF!),#REF!*N2O_GWP,#REF!))</f>
        <v>NK</v>
      </c>
      <c r="DM215" s="318">
        <f>IF(COUNTA(DM77,DM79,DM80,DM81,DM82,DM91,DM96,DM101,DM107,DM113),IF(NOT(COUNT(DM77,DM79,DM80,DM81,DM82,DM91,DM96,DM101,DM107,DM113)),"NK",SUM(DM77,DM79,DM80,DM81,DM82,DM91,DM96,DM101,DM107,DM113)),#REF!)</f>
        <v>1358.32018529472</v>
      </c>
      <c r="DN215" s="316" t="e">
        <f>IF(COUNTA(DN77,DN79,DN80,DN81,DN82,DN91,DN96,DN101,DN107,DN113),IF(NOT(COUNT(DN77,DN79,DN80,DN81,DN82,DN91,DN96,DN101,DN107,DN113)),"NK",SUM(DN77,DN79,DN80,DN81,DN82,DN91,DN96,DN101,DN107,DN113)),#REF!)</f>
        <v>#REF!</v>
      </c>
      <c r="DO215" s="316" t="e">
        <f>IF(COUNTA(DO77,DO79,DO80,DO81,DO82,DO91,DO96,DO101,DO107,DO113),IF(NOT(COUNT(DO77,DO79,DO80,DO81,DO82,DO91,DO96,DO101,DO107,DO113)),"NK",SUM(DO77,DO79,DO80,DO81,DO82,DO91,DO96,DO101,DO107,DO113)),#REF!)</f>
        <v>#REF!</v>
      </c>
      <c r="DP215" s="316" t="e">
        <f>IF(COUNTA(DP77,DP79,DP80,DP81,DP82,DP91,DP96,DP101,DP107,DP113),IF(NOT(COUNT(DP77,DP79,DP80,DP81,DP82,DP91,DP96,DP101,DP107,DP113)),"NK",SUM(DP77,DP79,DP80,DP81,DP82,DP91,DP96,DP101,DP107,DP113)),#REF!)</f>
        <v>#REF!</v>
      </c>
      <c r="DQ215" s="316" t="e">
        <f>IF(COUNTA(DQ77,DQ79,DQ80,DQ81,DQ82,DQ91,DQ96,DQ101,DQ107,DQ113),IF(NOT(COUNT(DQ77,DQ79,DQ80,DQ81,DQ82,DQ91,DQ96,DQ101,DQ107,DQ113)),"NK",SUM(DQ77,DQ79,DQ80,DQ81,DQ82,DQ91,DQ96,DQ101,DQ107,DQ113)),#REF!)</f>
        <v>#REF!</v>
      </c>
      <c r="DR215" s="316" t="e">
        <f>IF(COUNTA(DR77,DR79,DR80,DR81,DR82,DR91,DR96,DR101,DR107,DR113),IF(NOT(COUNT(DR77,DR79,DR80,DR81,DR82,DR91,DR96,DR101,DR107,DR113)),"NK",SUM(DR77,DR79,DR80,DR81,DR82,DR91,DR96,DR101,DR107,DR113)),#REF!)</f>
        <v>#REF!</v>
      </c>
      <c r="DS215" s="316" t="e">
        <f>IF(COUNTA(DS77,DS79,DS80,DS81,DS82,DS91,DS96,DS101,DS107,DS113),IF(NOT(COUNT(DS77,DS79,DS80,DS81,DS82,DS91,DS96,DS101,DS107,DS113)),"NK",SUM(DS77,DS79,DS80,DS81,DS82,DS91,DS96,DS101,DS107,DS113)),#REF!)</f>
        <v>#REF!</v>
      </c>
      <c r="DT215" s="316" t="e">
        <f>IF(COUNTA(DT77,DT79,DT80,DT81,DT82,DT91,DT96,DT101,DT107,DT113),IF(NOT(COUNT(DT77,DT79,DT80,DT81,DT82,DT91,DT96,DT101,DT107,DT113)),"NK",SUM(DT77,DT79,DT80,DT81,DT82,DT91,DT96,DT101,DT107,DT113)),#REF!)</f>
        <v>#REF!</v>
      </c>
      <c r="DU215" s="316" t="e">
        <f>IF(COUNTA(DU77,DU79,DU80,DU81,DU82,DU91,DU96,DU101,DU107,DU113),IF(NOT(COUNT(DU77,DU79,DU80,DU81,DU82,DU91,DU96,DU101,DU107,DU113)),"NK",SUM(DU77,DU79,DU80,DU81,DU82,DU91,DU96,DU101,DU107,DU113)),#REF!)</f>
        <v>#REF!</v>
      </c>
      <c r="DV215" s="316">
        <f>IF(COUNTA(DV77,DV79,DV80,DV81,DV82,DV91,DV96,DV101,DV107,DV113),IF(NOT(COUNT(DV77,DV79,DV80,DV81,DV82,DV91,DV96,DV101,DV107,DV113)),"NK",SUM(DV77,DV79,DV80,DV81,DV82,DV91,DV96,DV101,DV107,DV113)),#REF!)</f>
        <v>1197.90462762384</v>
      </c>
      <c r="DW215" s="316">
        <f>IF(COUNTA(DW77,DW79,DW80,DW81,DW82,DW91,DW96,DW101,DW107,DW113),IF(NOT(COUNT(DW77,DW79,DW80,DW81,DW82,DW91,DW96,DW101,DW107,DW113)),"NK",SUM(DW77,DW79,DW80,DW81,DW82,DW91,DW96,DW101,DW107,DW113)),#REF!)</f>
        <v>1189.08348438401</v>
      </c>
      <c r="DX215" s="316">
        <f>IF(COUNTA(DX77,DX79,DX80,DX81,DX82,DX91,DX96,DX101,DX107,DX113),IF(NOT(COUNT(DX77,DX79,DX80,DX81,DX82,DX91,DX96,DX101,DX107,DX113)),"NK",SUM(DX77,DX79,DX80,DX81,DX82,DX91,DX96,DX101,DX107,DX113)),#REF!)</f>
        <v>1180.2623643330901</v>
      </c>
      <c r="DY215" s="316">
        <f>IF(COUNTA(DY77,DY79,DY80,DY81,DY82,DY91,DY96,DY101,DY107,DY113),IF(NOT(COUNT(DY77,DY79,DY80,DY81,DY82,DY91,DY96,DY101,DY107,DY113)),"NK",SUM(DY77,DY79,DY80,DY81,DY82,DY91,DY96,DY101,DY107,DY113)),#REF!)</f>
        <v>1171.5374761467699</v>
      </c>
      <c r="DZ215" s="316">
        <f>IF(COUNTA(DZ77,DZ79,DZ80,DZ81,DZ82,DZ91,DZ96,DZ101,DZ107,DZ113),IF(NOT(COUNT(DZ77,DZ79,DZ80,DZ81,DZ82,DZ91,DZ96,DZ101,DZ107,DZ113)),"NK",SUM(DZ77,DZ79,DZ80,DZ81,DZ82,DZ91,DZ96,DZ101,DZ107,DZ113)),#REF!)</f>
        <v>1162.7168039532301</v>
      </c>
      <c r="EA215" s="316">
        <f>IF(COUNTA(EA77,EA79,EA80,EA81,EA82,EA91,EA96,EA101,EA107,EA113),IF(NOT(COUNT(EA77,EA79,EA80,EA81,EA82,EA91,EA96,EA101,EA107,EA113)),"NK",SUM(EA77,EA79,EA80,EA81,EA82,EA91,EA96,EA101,EA107,EA113)),#REF!)</f>
        <v>1162.6967377311601</v>
      </c>
      <c r="EB215" s="316">
        <f>IF(COUNTA(EB77,EB79,EB80,EB81,EB82,EB91,EB96,EB101,EB107,EB113),IF(NOT(COUNT(EB77,EB79,EB80,EB81,EB82,EB91,EB96,EB101,EB107,EB113)),"NK",SUM(EB77,EB79,EB80,EB81,EB82,EB91,EB96,EB101,EB107,EB113)),#REF!)</f>
        <v>1170.99589112323</v>
      </c>
      <c r="EC215" s="316">
        <f>IF(COUNTA(EC77,EC79,EC80,EC81,EC82,EC91,EC96,EC101,EC107,EC113),IF(NOT(COUNT(EC77,EC79,EC80,EC81,EC82,EC91,EC96,EC101,EC107,EC113)),"NK",SUM(EC77,EC79,EC80,EC81,EC82,EC91,EC96,EC101,EC107,EC113)),#REF!)</f>
        <v>1179.28941390977</v>
      </c>
      <c r="ED215" s="316">
        <f>IF(COUNTA(ED77,ED79,ED80,ED81,ED82,ED91,ED96,ED101,ED107,ED113),IF(NOT(COUNT(ED77,ED79,ED80,ED81,ED82,ED91,ED96,ED101,ED107,ED113)),"NK",SUM(ED77,ED79,ED80,ED81,ED82,ED91,ED96,ED101,ED107,ED113)),#REF!)</f>
        <v>1188.1285341596599</v>
      </c>
      <c r="EE215" s="316">
        <f>IF(COUNTA(EE77,EE79,EE80,EE81,EE82,EE91,EE96,EE101,EE107,EE113),IF(NOT(COUNT(EE77,EE79,EE80,EE81,EE82,EE91,EE96,EE101,EE107,EE113)),"NK",SUM(EE77,EE79,EE80,EE81,EE82,EE91,EE96,EE101,EE107,EE113)),#REF!)</f>
        <v>1196.7957052353299</v>
      </c>
      <c r="EF215" s="316">
        <f>IF(COUNTA(EF77,EF79,EF80,EF81,EF82,EF91,EF96,EF101,EF107,EF113),IF(NOT(COUNT(EF77,EF79,EF80,EF81,EF82,EF91,EF96,EF101,EF107,EF113)),"NK",SUM(EF77,EF79,EF80,EF81,EF82,EF91,EF96,EF101,EF107,EF113)),#REF!)</f>
        <v>1205.46300310422</v>
      </c>
      <c r="EG215" s="316">
        <f>IF(COUNTA(EG77,EG79,EG80,EG81,EG82,EG91,EG96,EG101,EG107,EG113),IF(NOT(COUNT(EG77,EG79,EG80,EG81,EG82,EG91,EG96,EG101,EG107,EG113)),"NK",SUM(EG77,EG79,EG80,EG81,EG82,EG91,EG96,EG101,EG107,EG113)),#REF!)</f>
        <v>1211.37175965458</v>
      </c>
      <c r="EH215" s="316">
        <f>IF(COUNTA(EH77,EH79,EH80,EH81,EH82,EH91,EH96,EH101,EH107,EH113),IF(NOT(COUNT(EH77,EH79,EH80,EH81,EH82,EH91,EH96,EH101,EH107,EH113)),"NK",SUM(EH77,EH79,EH80,EH81,EH82,EH91,EH96,EH101,EH107,EH113)),#REF!)</f>
        <v>1217.2988436127</v>
      </c>
      <c r="EI215" s="316">
        <f>IF(COUNTA(EI77,EI79,EI80,EI81,EI82,EI91,EI96,EI101,EI107,EI113),IF(NOT(COUNT(EI77,EI79,EI80,EI81,EI82,EI91,EI96,EI101,EI107,EI113)),"NK",SUM(EI77,EI79,EI80,EI81,EI82,EI91,EI96,EI101,EI107,EI113)),#REF!)</f>
        <v>1223.3983194233899</v>
      </c>
      <c r="EJ215" s="316">
        <f>IF(COUNTA(EJ77,EJ79,EJ80,EJ81,EJ82,EJ91,EJ96,EJ101,EJ107,EJ113),IF(NOT(COUNT(EJ77,EJ79,EJ80,EJ81,EJ82,EJ91,EJ96,EJ101,EJ107,EJ113)),"NK",SUM(EJ77,EJ79,EJ80,EJ81,EJ82,EJ91,EJ96,EJ101,EJ107,EJ113)),#REF!)</f>
        <v>1229.32572178906</v>
      </c>
      <c r="EK215" s="316">
        <f>IF(COUNTA(EK77,EK79,EK80,EK81,EK82,EK91,EK96,EK101,EK107,EK113),IF(NOT(COUNT(EK77,EK79,EK80,EK81,EK82,EK91,EK96,EK101,EK107,EK113)),"NK",SUM(EK77,EK79,EK80,EK81,EK82,EK91,EK96,EK101,EK107,EK113)),#REF!)</f>
        <v>1235.2531253745001</v>
      </c>
      <c r="EL215" s="316">
        <f>IF(COUNTA(EL77,EL79,EL80,EL81,EL82,EL91,EL96,EL101,EL107,EL113),IF(NOT(COUNT(EL77,EL79,EL80,EL81,EL82,EL91,EL96,EL101,EL107,EL113)),"NK",SUM(EL77,EL79,EL80,EL81,EL82,EL91,EL96,EL101,EL107,EL113)),#REF!)</f>
        <v>1243.2077436561201</v>
      </c>
      <c r="EM215" s="316">
        <f>IF(COUNTA(EM77,EM79,EM80,EM81,EM82,EM91,EM96,EM101,EM107,EM113),IF(NOT(COUNT(EM77,EM79,EM80,EM81,EM82,EM91,EM96,EM101,EM107,EM113)),"NK",SUM(EM77,EM79,EM80,EM81,EM82,EM91,EM96,EM101,EM107,EM113)),#REF!)</f>
        <v>1251.5308226837501</v>
      </c>
      <c r="EN215" s="316">
        <f>IF(COUNTA(EN77,EN79,EN80,EN81,EN82,EN91,EN96,EN101,EN107,EN113),IF(NOT(COUNT(EN77,EN79,EN80,EN81,EN82,EN91,EN96,EN101,EN107,EN113)),"NK",SUM(EN77,EN79,EN80,EN81,EN82,EN91,EN96,EN101,EN107,EN113)),#REF!)</f>
        <v>1251.6536909818899</v>
      </c>
      <c r="EO215" s="316">
        <f>IF(COUNTA(EO77,EO79,EO80,EO81,EO82,EO91,EO96,EO101,EO107,EO113),IF(NOT(COUNT(EO77,EO79,EO80,EO81,EO82,EO91,EO96,EO101,EO107,EO113)),"NK",SUM(EO77,EO79,EO80,EO81,EO82,EO91,EO96,EO101,EO107,EO113)),#REF!)</f>
        <v>1251.6536909818899</v>
      </c>
      <c r="EP215" s="316">
        <f>IF(COUNTA(EP77,EP79,EP80,EP81,EP82,EP91,EP96,EP101,EP107,EP113),IF(NOT(COUNT(EP77,EP79,EP80,EP81,EP82,EP91,EP96,EP101,EP107,EP113)),"NK",SUM(EP77,EP79,EP80,EP81,EP82,EP91,EP96,EP101,EP107,EP113)),#REF!)</f>
        <v>1260.4542744768901</v>
      </c>
      <c r="EQ215" s="316">
        <f>IF(COUNTA(EQ77,EQ79,EQ80,EQ81,EQ82,EQ91,EQ96,EQ101,EQ107,EQ113),IF(NOT(COUNT(EQ77,EQ79,EQ80,EQ81,EQ82,EQ91,EQ96,EQ101,EQ107,EQ113)),"NK",SUM(EQ77,EQ79,EQ80,EQ81,EQ82,EQ91,EQ96,EQ101,EQ107,EQ113)),#REF!)</f>
        <v>1269.25485797189</v>
      </c>
      <c r="ER215" s="316">
        <f>IF(COUNTA(ER77,ER79,ER80,ER81,ER82,ER91,ER96,ER101,ER107,ER113),IF(NOT(COUNT(ER77,ER79,ER80,ER81,ER82,ER91,ER96,ER101,ER107,ER113)),"NK",SUM(ER77,ER79,ER80,ER81,ER82,ER91,ER96,ER101,ER107,ER113)),#REF!)</f>
        <v>1278.05544146689</v>
      </c>
      <c r="ES215" s="316">
        <f>IF(COUNTA(ES77,ES79,ES80,ES81,ES82,ES91,ES96,ES101,ES107,ES113),IF(NOT(COUNT(ES77,ES79,ES80,ES81,ES82,ES91,ES96,ES101,ES107,ES113)),"NK",SUM(ES77,ES79,ES80,ES81,ES82,ES91,ES96,ES101,ES107,ES113)),#REF!)</f>
        <v>1286.78442681707</v>
      </c>
      <c r="ET215" s="316">
        <f>IF(COUNTA(ET77,ET79,ET80,ET81,ET82,ET91,ET96,ET101,ET107,ET113),IF(NOT(COUNT(ET77,ET79,ET80,ET81,ET82,ET91,ET96,ET101,ET107,ET113)),"NK",SUM(ET77,ET79,ET80,ET81,ET82,ET91,ET96,ET101,ET107,ET113)),#REF!)</f>
        <v>1295.5850103120699</v>
      </c>
      <c r="EU215" s="316">
        <f>IF(COUNTA(EU77,EU79,EU80,EU81,EU82,EU91,EU96,EU101,EU107,EU113),IF(NOT(COUNT(EU77,EU79,EU80,EU81,EU82,EU91,EU96,EU101,EU107,EU113)),"NK",SUM(EU77,EU79,EU80,EU81,EU82,EU91,EU96,EU101,EU107,EU113)),#REF!)</f>
        <v>1295.5850103120699</v>
      </c>
      <c r="EV215" s="316">
        <f>IF(COUNTA(EV77,EV79,EV80,EV81,EV82,EV91,EV96,EV101,EV107,EV113),IF(NOT(COUNT(EV77,EV79,EV80,EV81,EV82,EV91,EV96,EV101,EV107,EV113)),"NK",SUM(EV77,EV79,EV80,EV81,EV82,EV91,EV96,EV101,EV107,EV113)),#REF!)</f>
        <v>1295.5850103120699</v>
      </c>
      <c r="EW215" s="316">
        <f>IF(COUNTA(EW77,EW79,EW80,EW81,EW82,EW91,EW96,EW101,EW107,EW113),IF(NOT(COUNT(EW77,EW79,EW80,EW81,EW82,EW91,EW96,EW101,EW107,EW113)),"NK",SUM(EW77,EW79,EW80,EW81,EW82,EW91,EW96,EW101,EW107,EW113)),#REF!)</f>
        <v>1295.5850103120699</v>
      </c>
      <c r="EX215" s="169"/>
      <c r="EY215" s="169"/>
      <c r="EZ215" s="169"/>
      <c r="FA215" s="169"/>
      <c r="FB215" s="169"/>
      <c r="FC215" s="169"/>
      <c r="FD215" s="169"/>
      <c r="FE215" s="169"/>
      <c r="FF215" s="169"/>
      <c r="FG215" s="169"/>
      <c r="FH215" s="169"/>
      <c r="FI215" s="169"/>
      <c r="FJ215" s="169"/>
      <c r="FK215" s="169"/>
      <c r="FL215" s="169"/>
    </row>
    <row r="216" spans="1:168" ht="15" hidden="1" customHeight="1" outlineLevel="1">
      <c r="A216" s="238"/>
      <c r="B216" s="290"/>
      <c r="C216" s="291"/>
      <c r="D216" s="268" t="s">
        <v>258</v>
      </c>
      <c r="E216" s="208" t="s">
        <v>8</v>
      </c>
      <c r="F216" s="316">
        <f>IF(COUNTA(F83,F85,F86,F87,F88,F92,F97,F102,F108,F114),IF(NOT(COUNT(F83,F85,F86,F87,F88,F92,F97,F102,F108,F114)),"NK",SUM(F83,F85,F86,F87,F88,F92,F97,F102,F108,F114)),#REF!)</f>
        <v>977.04855590092802</v>
      </c>
      <c r="G216" s="316" t="e">
        <f>IF(COUNTA(G83,G85,G86,G87,G88,G92,G97,G102,G108,G114),IF(NOT(COUNT(G83,G85,G86,G87,G88,G92,G97,G102,G108,G114)),"NK",SUM(G83,G85,G86,G87,G88,G92,G97,G102,G108,G114)),#REF!)</f>
        <v>#REF!</v>
      </c>
      <c r="H216" s="316" t="e">
        <f>IF(COUNTA(H83,H85,H86,H87,H88,H92,H97,H102,H108,H114),IF(NOT(COUNT(H83,H85,H86,H87,H88,H92,H97,H102,H108,H114)),"NK",SUM(H83,H85,H86,H87,H88,H92,H97,H102,H108,H114)),#REF!)</f>
        <v>#REF!</v>
      </c>
      <c r="I216" s="316" t="e">
        <f>IF(COUNTA(I83,I85,I86,I87,I88,I92,I97,I102,I108,I114),IF(NOT(COUNT(I83,I85,I86,I87,I88,I92,I97,I102,I108,I114)),"NK",SUM(I83,I85,I86,I87,I88,I92,I97,I102,I108,I114)),#REF!)</f>
        <v>#REF!</v>
      </c>
      <c r="J216" s="316" t="e">
        <f>IF(COUNTA(J83,J85,J86,J87,J88,J92,J97,J102,J108,J114),IF(NOT(COUNT(J83,J85,J86,J87,J88,J92,J97,J102,J108,J114)),"NK",SUM(J83,J85,J86,J87,J88,J92,J97,J102,J108,J114)),#REF!)</f>
        <v>#REF!</v>
      </c>
      <c r="K216" s="316" t="e">
        <f>IF(COUNTA(K83,K85,K86,K87,K88,K92,K97,K102,K108,K114),IF(NOT(COUNT(K83,K85,K86,K87,K88,K92,K97,K102,K108,K114)),"NK",SUM(K83,K85,K86,K87,K88,K92,K97,K102,K108,K114)),#REF!)</f>
        <v>#REF!</v>
      </c>
      <c r="L216" s="316" t="e">
        <f>IF(COUNTA(L83,L85,L86,L87,L88,L92,L97,L102,L108,L114),IF(NOT(COUNT(L83,L85,L86,L87,L88,L92,L97,L102,L108,L114)),"NK",SUM(L83,L85,L86,L87,L88,L92,L97,L102,L108,L114)),#REF!)</f>
        <v>#REF!</v>
      </c>
      <c r="M216" s="316" t="e">
        <f>IF(COUNTA(M83,M85,M86,M87,M88,M92,M97,M102,M108,M114),IF(NOT(COUNT(M83,M85,M86,M87,M88,M92,M97,M102,M108,M114)),"NK",SUM(M83,M85,M86,M87,M88,M92,M97,M102,M108,M114)),#REF!)</f>
        <v>#REF!</v>
      </c>
      <c r="N216" s="316" t="e">
        <f>IF(COUNTA(N83,N85,N86,N87,N88,N92,N97,N102,N108,N114),IF(NOT(COUNT(N83,N85,N86,N87,N88,N92,N97,N102,N108,N114)),"NK",SUM(N83,N85,N86,N87,N88,N92,N97,N102,N108,N114)),#REF!)</f>
        <v>#REF!</v>
      </c>
      <c r="O216" s="316">
        <f>IF(COUNTA(O83,O85,O86,O87,O88,O92,O97,O102,O108,O114),IF(NOT(COUNT(O83,O85,O86,O87,O88,O92,O97,O102,O108,O114)),"NK",SUM(O83,O85,O86,O87,O88,O92,O97,O102,O108,O114)),#REF!)</f>
        <v>608.87296326441901</v>
      </c>
      <c r="P216" s="316">
        <f>IF(COUNTA(P83,P85,P86,P87,P88,P92,P97,P102,P108,P114),IF(NOT(COUNT(P83,P85,P86,P87,P88,P92,P97,P102,P108,P114)),"NK",SUM(P83,P85,P86,P87,P88,P92,P97,P102,P108,P114)),#REF!)</f>
        <v>668.35173615629503</v>
      </c>
      <c r="Q216" s="316">
        <f>IF(COUNTA(Q83,Q85,Q86,Q87,Q88,Q92,Q97,Q102,Q108,Q114),IF(NOT(COUNT(Q83,Q85,Q86,Q87,Q88,Q92,Q97,Q102,Q108,Q114)),"NK",SUM(Q83,Q85,Q86,Q87,Q88,Q92,Q97,Q102,Q108,Q114)),#REF!)</f>
        <v>727.237243408871</v>
      </c>
      <c r="R216" s="316">
        <f>IF(COUNTA(R83,R85,R86,R87,R88,R92,R97,R102,R108,R114),IF(NOT(COUNT(R83,R85,R86,R87,R88,R92,R97,R102,R108,R114)),"NK",SUM(R83,R85,R86,R87,R88,R92,R97,R102,R108,R114)),#REF!)</f>
        <v>785.84395423118599</v>
      </c>
      <c r="S216" s="316">
        <f>IF(COUNTA(S83,S85,S86,S87,S88,S92,S97,S102,S108,S114),IF(NOT(COUNT(S83,S85,S86,S87,S88,S92,S97,S102,S108,S114)),"NK",SUM(S83,S85,S86,S87,S88,S92,S97,S102,S108,S114)),#REF!)</f>
        <v>843.54293020516002</v>
      </c>
      <c r="T216" s="316">
        <f>IF(COUNTA(T83,T85,T86,T87,T88,T92,T97,T102,T108,T114),IF(NOT(COUNT(T83,T85,T86,T87,T88,T92,T97,T102,T108,T114)),"NK",SUM(T83,T85,T86,T87,T88,T92,T97,T102,T108,T114)),#REF!)</f>
        <v>900.64864053983297</v>
      </c>
      <c r="U216" s="316">
        <f>IF(COUNTA(U83,U85,U86,U87,U88,U92,U97,U102,U108,U114),IF(NOT(COUNT(U83,U85,U86,U87,U88,U92,U97,U102,U108,U114)),"NK",SUM(U83,U85,U86,U87,U88,U92,U97,U102,U108,U114)),#REF!)</f>
        <v>918.80074162781705</v>
      </c>
      <c r="V216" s="316">
        <f>IF(COUNTA(V83,V85,V86,V87,V88,V92,V97,V102,V108,V114),IF(NOT(COUNT(V83,V85,V86,V87,V88,V92,V97,V102,V108,V114)),"NK",SUM(V83,V85,V86,V87,V88,V92,V97,V102,V108,V114)),#REF!)</f>
        <v>936.83066794993601</v>
      </c>
      <c r="W216" s="316">
        <f>IF(COUNTA(W83,W85,W86,W87,W88,W92,W97,W102,W108,W114),IF(NOT(COUNT(W83,W85,W86,W87,W88,W92,W97,W102,W108,W114)),"NK",SUM(W83,W85,W86,W87,W88,W92,W97,W102,W108,W114)),#REF!)</f>
        <v>956.55850725299899</v>
      </c>
      <c r="X216" s="316">
        <f>IF(COUNTA(X83,X85,X86,X87,X88,X92,X97,X102,X108,X114),IF(NOT(COUNT(X83,X85,X86,X87,X88,X92,X97,X102,X108,X114)),"NK",SUM(X83,X85,X86,X87,X88,X92,X97,X102,X108,X114)),#REF!)</f>
        <v>975.61131764909499</v>
      </c>
      <c r="Y216" s="316">
        <f>IF(COUNTA(Y83,Y85,Y86,Y87,Y88,Y92,Y97,Y102,Y108,Y114),IF(NOT(COUNT(Y83,Y85,Y86,Y87,Y88,Y92,Y97,Y102,Y108,Y114)),"NK",SUM(Y83,Y85,Y86,Y87,Y88,Y92,Y97,Y102,Y108,Y114)),#REF!)</f>
        <v>994.54195327932803</v>
      </c>
      <c r="Z216" s="316">
        <f>IF(COUNTA(Z83,Z85,Z86,Z87,Z88,Z92,Z97,Z102,Z108,Z114),IF(NOT(COUNT(Z83,Z85,Z86,Z87,Z88,Z92,Z97,Z102,Z108,Z114)),"NK",SUM(Z83,Z85,Z86,Z87,Z88,Z92,Z97,Z102,Z108,Z114)),#REF!)</f>
        <v>997.67682879661504</v>
      </c>
      <c r="AA216" s="316">
        <f>IF(COUNTA(AA83,AA85,AA86,AA87,AA88,AA92,AA97,AA102,AA108,AA114),IF(NOT(COUNT(AA83,AA85,AA86,AA87,AA88,AA92,AA97,AA102,AA108,AA114)),"NK",SUM(AA83,AA85,AA86,AA87,AA88,AA92,AA97,AA102,AA108,AA114)),#REF!)</f>
        <v>1000.79565863678</v>
      </c>
      <c r="AB216" s="316">
        <f>IF(COUNTA(AB83,AB85,AB86,AB87,AB88,AB92,AB97,AB102,AB108,AB114),IF(NOT(COUNT(AB83,AB85,AB86,AB87,AB88,AB92,AB97,AB102,AB108,AB114)),"NK",SUM(AB83,AB85,AB86,AB87,AB88,AB92,AB97,AB102,AB108,AB114)),#REF!)</f>
        <v>1004.44157672314</v>
      </c>
      <c r="AC216" s="316">
        <f>IF(COUNTA(AC83,AC85,AC86,AC87,AC88,AC92,AC97,AC102,AC108,AC114),IF(NOT(COUNT(AC83,AC85,AC86,AC87,AC88,AC92,AC97,AC102,AC108,AC114)),"NK",SUM(AC83,AC85,AC86,AC87,AC88,AC92,AC97,AC102,AC108,AC114)),#REF!)</f>
        <v>1007.52831520906</v>
      </c>
      <c r="AD216" s="316">
        <f>IF(COUNTA(AD83,AD85,AD86,AD87,AD88,AD92,AD97,AD102,AD108,AD114),IF(NOT(COUNT(AD83,AD85,AD86,AD87,AD88,AD92,AD97,AD102,AD108,AD114)),"NK",SUM(AD83,AD85,AD86,AD87,AD88,AD92,AD97,AD102,AD108,AD114)),#REF!)</f>
        <v>1010.615053695</v>
      </c>
      <c r="AE216" s="316">
        <f>IF(COUNTA(AE83,AE85,AE86,AE87,AE88,AE92,AE97,AE102,AE108,AE114),IF(NOT(COUNT(AE83,AE85,AE86,AE87,AE88,AE92,AE97,AE102,AE108,AE114)),"NK",SUM(AE83,AE85,AE86,AE87,AE88,AE92,AE97,AE102,AE108,AE114)),#REF!)</f>
        <v>1019.46273621519</v>
      </c>
      <c r="AF216" s="316">
        <f>IF(COUNTA(AF83,AF85,AF86,AF87,AF88,AF92,AF97,AF102,AF108,AF114),IF(NOT(COUNT(AF83,AF85,AF86,AF87,AF88,AF92,AF97,AF102,AF108,AF114)),"NK",SUM(AF83,AF85,AF86,AF87,AF88,AF92,AF97,AF102,AF108,AF114)),#REF!)</f>
        <v>1028.3104187353799</v>
      </c>
      <c r="AG216" s="316">
        <f>IF(COUNTA(AG83,AG85,AG86,AG87,AG88,AG92,AG97,AG102,AG108,AG114),IF(NOT(COUNT(AG83,AG85,AG86,AG87,AG88,AG92,AG97,AG102,AG108,AG114)),"NK",SUM(AG83,AG85,AG86,AG87,AG88,AG92,AG97,AG102,AG108,AG114)),#REF!)</f>
        <v>1028.6954521282601</v>
      </c>
      <c r="AH216" s="316">
        <f>IF(COUNTA(AH83,AH85,AH86,AH87,AH88,AH92,AH97,AH102,AH108,AH114),IF(NOT(COUNT(AH83,AH85,AH86,AH87,AH88,AH92,AH97,AH102,AH108,AH114)),"NK",SUM(AH83,AH85,AH86,AH87,AH88,AH92,AH97,AH102,AH108,AH114)),#REF!)</f>
        <v>1028.6954521282601</v>
      </c>
      <c r="AI216" s="316">
        <f>IF(COUNTA(AI83,AI85,AI86,AI87,AI88,AI92,AI97,AI102,AI108,AI114),IF(NOT(COUNT(AI83,AI85,AI86,AI87,AI88,AI92,AI97,AI102,AI108,AI114)),"NK",SUM(AI83,AI85,AI86,AI87,AI88,AI92,AI97,AI102,AI108,AI114)),#REF!)</f>
        <v>1028.6954521282601</v>
      </c>
      <c r="AJ216" s="316">
        <f>IF(COUNTA(AJ83,AJ85,AJ86,AJ87,AJ88,AJ92,AJ97,AJ102,AJ108,AJ114),IF(NOT(COUNT(AJ83,AJ85,AJ86,AJ87,AJ88,AJ92,AJ97,AJ102,AJ108,AJ114)),"NK",SUM(AJ83,AJ85,AJ86,AJ87,AJ88,AJ92,AJ97,AJ102,AJ108,AJ114)),#REF!)</f>
        <v>1028.6954521282601</v>
      </c>
      <c r="AK216" s="316">
        <f>IF(COUNTA(AK83,AK85,AK86,AK87,AK88,AK92,AK97,AK102,AK108,AK114),IF(NOT(COUNT(AK83,AK85,AK86,AK87,AK88,AK92,AK97,AK102,AK108,AK114)),"NK",SUM(AK83,AK85,AK86,AK87,AK88,AK92,AK97,AK102,AK108,AK114)),#REF!)</f>
        <v>1028.6954521282601</v>
      </c>
      <c r="AL216" s="316">
        <f>IF(COUNTA(AL83,AL85,AL86,AL87,AL88,AL92,AL97,AL102,AL108,AL114),IF(NOT(COUNT(AL83,AL85,AL86,AL87,AL88,AL92,AL97,AL102,AL108,AL114)),"NK",SUM(AL83,AL85,AL86,AL87,AL88,AL92,AL97,AL102,AL108,AL114)),#REF!)</f>
        <v>1028.47108443503</v>
      </c>
      <c r="AM216" s="316">
        <f>IF(COUNTA(AM83,AM85,AM86,AM87,AM88,AM92,AM97,AM102,AM108,AM114),IF(NOT(COUNT(AM83,AM85,AM86,AM87,AM88,AM92,AM97,AM102,AM108,AM114)),"NK",SUM(AM83,AM85,AM86,AM87,AM88,AM92,AM97,AM102,AM108,AM114)),#REF!)</f>
        <v>1028.47108443503</v>
      </c>
      <c r="AN216" s="316">
        <f>IF(COUNTA(AN83,AN85,AN86,AN87,AN88,AN92,AN97,AN102,AN108,AN114),IF(NOT(COUNT(AN83,AN85,AN86,AN87,AN88,AN92,AN97,AN102,AN108,AN114)),"NK",SUM(AN83,AN85,AN86,AN87,AN88,AN92,AN97,AN102,AN108,AN114)),#REF!)</f>
        <v>1028.47108443503</v>
      </c>
      <c r="AO216" s="316">
        <f>IF(COUNTA(AO83,AO85,AO86,AO87,AO88,AO92,AO97,AO102,AO108,AO114),IF(NOT(COUNT(AO83,AO85,AO86,AO87,AO88,AO92,AO97,AO102,AO108,AO114)),"NK",SUM(AO83,AO85,AO86,AO87,AO88,AO92,AO97,AO102,AO108,AO114)),#REF!)</f>
        <v>1028.47108443503</v>
      </c>
      <c r="AP216" s="317">
        <f>IF(COUNTA(AP83,AP85,AP86,AP87,AP88,AP92,AP97,AP102,AP108,AP114),IF(NOT(COUNT(AP83,AP85,AP86,AP87,AP88,AP92,AP97,AP102,AP108,AP114)),"NK",SUM(AP83,AP85,AP86,AP87,AP88,AP92,AP97,AP102,AP108,AP114)),#REF!)</f>
        <v>1028.47108443503</v>
      </c>
      <c r="AQ216" s="318">
        <f>IF(COUNTA(AQ83,AQ85,AQ86,AQ87,AQ88,AQ92,AQ97,AQ102,AQ108,AQ114),IF(NOT(COUNT(AQ83,AQ85,AQ86,AQ87,AQ88,AQ92,AQ97,AQ102,AQ108,AQ114)),"NK",SUM(AQ83,AQ85,AQ86,AQ87,AQ88,AQ92,AQ97,AQ102,AQ108,AQ114)),IF(ISNUMBER(#REF!),#REF!*CH4_GWP,#REF!))</f>
        <v>107.771639099073</v>
      </c>
      <c r="AR216" s="316" t="e">
        <f>IF(COUNTA(AR83,AR85,AR86,AR87,AR88,AR92,AR97,AR102,AR108,AR114),IF(NOT(COUNT(AR83,AR85,AR86,AR87,AR88,AR92,AR97,AR102,AR108,AR114)),"NK",SUM(AR83,AR85,AR86,AR87,AR88,AR92,AR97,AR102,AR108,AR114)),IF(ISNUMBER(#REF!),#REF!*CH4_GWP,#REF!))</f>
        <v>#REF!</v>
      </c>
      <c r="AS216" s="316" t="e">
        <f>IF(COUNTA(AS83,AS85,AS86,AS87,AS88,AS92,AS97,AS102,AS108,AS114),IF(NOT(COUNT(AS83,AS85,AS86,AS87,AS88,AS92,AS97,AS102,AS108,AS114)),"NK",SUM(AS83,AS85,AS86,AS87,AS88,AS92,AS97,AS102,AS108,AS114)),IF(ISNUMBER(#REF!),#REF!*CH4_GWP,#REF!))</f>
        <v>#REF!</v>
      </c>
      <c r="AT216" s="316" t="e">
        <f>IF(COUNTA(AT83,AT85,AT86,AT87,AT88,AT92,AT97,AT102,AT108,AT114),IF(NOT(COUNT(AT83,AT85,AT86,AT87,AT88,AT92,AT97,AT102,AT108,AT114)),"NK",SUM(AT83,AT85,AT86,AT87,AT88,AT92,AT97,AT102,AT108,AT114)),IF(ISNUMBER(#REF!),#REF!*CH4_GWP,#REF!))</f>
        <v>#REF!</v>
      </c>
      <c r="AU216" s="316" t="e">
        <f>IF(COUNTA(AU83,AU85,AU86,AU87,AU88,AU92,AU97,AU102,AU108,AU114),IF(NOT(COUNT(AU83,AU85,AU86,AU87,AU88,AU92,AU97,AU102,AU108,AU114)),"NK",SUM(AU83,AU85,AU86,AU87,AU88,AU92,AU97,AU102,AU108,AU114)),IF(ISNUMBER(#REF!),#REF!*CH4_GWP,#REF!))</f>
        <v>#REF!</v>
      </c>
      <c r="AV216" s="316" t="e">
        <f>IF(COUNTA(AV83,AV85,AV86,AV87,AV88,AV92,AV97,AV102,AV108,AV114),IF(NOT(COUNT(AV83,AV85,AV86,AV87,AV88,AV92,AV97,AV102,AV108,AV114)),"NK",SUM(AV83,AV85,AV86,AV87,AV88,AV92,AV97,AV102,AV108,AV114)),IF(ISNUMBER(#REF!),#REF!*CH4_GWP,#REF!))</f>
        <v>#REF!</v>
      </c>
      <c r="AW216" s="316" t="e">
        <f>IF(COUNTA(AW83,AW85,AW86,AW87,AW88,AW92,AW97,AW102,AW108,AW114),IF(NOT(COUNT(AW83,AW85,AW86,AW87,AW88,AW92,AW97,AW102,AW108,AW114)),"NK",SUM(AW83,AW85,AW86,AW87,AW88,AW92,AW97,AW102,AW108,AW114)),IF(ISNUMBER(#REF!),#REF!*CH4_GWP,#REF!))</f>
        <v>#REF!</v>
      </c>
      <c r="AX216" s="316" t="e">
        <f>IF(COUNTA(AX83,AX85,AX86,AX87,AX88,AX92,AX97,AX102,AX108,AX114),IF(NOT(COUNT(AX83,AX85,AX86,AX87,AX88,AX92,AX97,AX102,AX108,AX114)),"NK",SUM(AX83,AX85,AX86,AX87,AX88,AX92,AX97,AX102,AX108,AX114)),IF(ISNUMBER(#REF!),#REF!*CH4_GWP,#REF!))</f>
        <v>#REF!</v>
      </c>
      <c r="AY216" s="316" t="e">
        <f>IF(COUNTA(AY83,AY85,AY86,AY87,AY88,AY92,AY97,AY102,AY108,AY114),IF(NOT(COUNT(AY83,AY85,AY86,AY87,AY88,AY92,AY97,AY102,AY108,AY114)),"NK",SUM(AY83,AY85,AY86,AY87,AY88,AY92,AY97,AY102,AY108,AY114)),IF(ISNUMBER(#REF!),#REF!*CH4_GWP,#REF!))</f>
        <v>#REF!</v>
      </c>
      <c r="AZ216" s="316">
        <f>IF(COUNTA(AZ83,AZ85,AZ86,AZ87,AZ88,AZ92,AZ97,AZ102,AZ108,AZ114),IF(NOT(COUNT(AZ83,AZ85,AZ86,AZ87,AZ88,AZ92,AZ97,AZ102,AZ108,AZ114)),"NK",SUM(AZ83,AZ85,AZ86,AZ87,AZ88,AZ92,AZ97,AZ102,AZ108,AZ114)),IF(ISNUMBER(#REF!),#REF!*CH4_GWP,#REF!))</f>
        <v>149.21213197893499</v>
      </c>
      <c r="BA216" s="316">
        <f>IF(COUNTA(BA83,BA85,BA86,BA87,BA88,BA92,BA97,BA102,BA108,BA114),IF(NOT(COUNT(BA83,BA85,BA86,BA87,BA88,BA92,BA97,BA102,BA108,BA114)),"NK",SUM(BA83,BA85,BA86,BA87,BA88,BA92,BA97,BA102,BA108,BA114)),IF(ISNUMBER(#REF!),#REF!*CH4_GWP,#REF!))</f>
        <v>160.89273872415299</v>
      </c>
      <c r="BB216" s="316">
        <f>IF(COUNTA(BB83,BB85,BB86,BB87,BB88,BB92,BB97,BB102,BB108,BB114),IF(NOT(COUNT(BB83,BB85,BB86,BB87,BB88,BB92,BB97,BB102,BB108,BB114)),"NK",SUM(BB83,BB85,BB86,BB87,BB88,BB92,BB97,BB102,BB108,BB114)),IF(ISNUMBER(#REF!),#REF!*CH4_GWP,#REF!))</f>
        <v>172.456832020229</v>
      </c>
      <c r="BC216" s="316">
        <f>IF(COUNTA(BC83,BC85,BC86,BC87,BC88,BC92,BC97,BC102,BC108,BC114),IF(NOT(COUNT(BC83,BC85,BC86,BC87,BC88,BC92,BC97,BC102,BC108,BC114)),"NK",SUM(BC83,BC85,BC86,BC87,BC88,BC92,BC97,BC102,BC108,BC114)),IF(ISNUMBER(#REF!),#REF!*CH4_GWP,#REF!))</f>
        <v>183.90441186716399</v>
      </c>
      <c r="BD216" s="316">
        <f>IF(COUNTA(BD83,BD85,BD86,BD87,BD88,BD92,BD97,BD102,BD108,BD114),IF(NOT(COUNT(BD83,BD85,BD86,BD87,BD88,BD92,BD97,BD102,BD108,BD114)),"NK",SUM(BD83,BD85,BD86,BD87,BD88,BD92,BD97,BD102,BD108,BD114)),IF(ISNUMBER(#REF!),#REF!*CH4_GWP,#REF!))</f>
        <v>195.235478264958</v>
      </c>
      <c r="BE216" s="316">
        <f>IF(COUNTA(BE83,BE85,BE86,BE87,BE88,BE92,BE97,BE102,BE108,BE114),IF(NOT(COUNT(BE83,BE85,BE86,BE87,BE88,BE92,BE97,BE102,BE108,BE114)),"NK",SUM(BE83,BE85,BE86,BE87,BE88,BE92,BE97,BE102,BE108,BE114)),IF(ISNUMBER(#REF!),#REF!*CH4_GWP,#REF!))</f>
        <v>206.450031213611</v>
      </c>
      <c r="BF216" s="316">
        <f>IF(COUNTA(BF83,BF85,BF86,BF87,BF88,BF92,BF97,BF102,BF108,BF114),IF(NOT(COUNT(BF83,BF85,BF86,BF87,BF88,BF92,BF97,BF102,BF108,BF114)),"NK",SUM(BF83,BF85,BF86,BF87,BF88,BF92,BF97,BF102,BF108,BF114)),IF(ISNUMBER(#REF!),#REF!*CH4_GWP,#REF!))</f>
        <v>210.014352850737</v>
      </c>
      <c r="BG216" s="316">
        <f>IF(COUNTA(BG83,BG85,BG86,BG87,BG88,BG92,BG97,BG102,BG108,BG114),IF(NOT(COUNT(BG83,BG85,BG86,BG87,BG88,BG92,BG97,BG102,BG108,BG114)),"NK",SUM(BG83,BG85,BG86,BG87,BG88,BG92,BG97,BG102,BG108,BG114)),IF(ISNUMBER(#REF!),#REF!*CH4_GWP,#REF!))</f>
        <v>213.55468017161499</v>
      </c>
      <c r="BH216" s="316">
        <f>IF(COUNTA(BH83,BH85,BH86,BH87,BH88,BH92,BH97,BH102,BH108,BH114),IF(NOT(COUNT(BH83,BH85,BH86,BH87,BH88,BH92,BH97,BH102,BH108,BH114)),"NK",SUM(BH83,BH85,BH86,BH87,BH88,BH92,BH97,BH102,BH108,BH114)),IF(ISNUMBER(#REF!),#REF!*CH4_GWP,#REF!))</f>
        <v>217.32146698465601</v>
      </c>
      <c r="BI216" s="316">
        <f>IF(COUNTA(BI83,BI85,BI86,BI87,BI88,BI92,BI97,BI102,BI108,BI114),IF(NOT(COUNT(BI83,BI85,BI86,BI87,BI88,BI92,BI97,BI102,BI108,BI114)),"NK",SUM(BI83,BI85,BI86,BI87,BI88,BI92,BI97,BI102,BI108,BI114)),IF(ISNUMBER(#REF!),#REF!*CH4_GWP,#REF!))</f>
        <v>221.063076351456</v>
      </c>
      <c r="BJ216" s="316">
        <f>IF(COUNTA(BJ83,BJ85,BJ86,BJ87,BJ88,BJ92,BJ97,BJ102,BJ108,BJ114),IF(NOT(COUNT(BJ83,BJ85,BJ86,BJ87,BJ88,BJ92,BJ97,BJ102,BJ108,BJ114)),"NK",SUM(BJ83,BJ85,BJ86,BJ87,BJ88,BJ92,BJ97,BJ102,BJ108,BJ114)),IF(ISNUMBER(#REF!),#REF!*CH4_GWP,#REF!))</f>
        <v>224.78078999617401</v>
      </c>
      <c r="BK216" s="316">
        <f>IF(COUNTA(BK83,BK85,BK86,BK87,BK88,BK92,BK97,BK102,BK108,BK114),IF(NOT(COUNT(BK83,BK85,BK86,BK87,BK88,BK92,BK97,BK102,BK108,BK114)),"NK",SUM(BK83,BK85,BK86,BK87,BK88,BK92,BK97,BK102,BK108,BK114)),IF(ISNUMBER(#REF!),#REF!*CH4_GWP,#REF!))</f>
        <v>225.39644403219501</v>
      </c>
      <c r="BL216" s="316">
        <f>IF(COUNTA(BL83,BL85,BL86,BL87,BL88,BL92,BL97,BL102,BL108,BL114),IF(NOT(COUNT(BL83,BL85,BL86,BL87,BL88,BL92,BL97,BL102,BL108,BL114)),"NK",SUM(BL83,BL85,BL86,BL87,BL88,BL92,BL97,BL102,BL108,BL114)),IF(ISNUMBER(#REF!),#REF!*CH4_GWP,#REF!))</f>
        <v>226.009100856701</v>
      </c>
      <c r="BM216" s="316">
        <f>IF(COUNTA(BM83,BM85,BM86,BM87,BM88,BM92,BM97,BM102,BM108,BM114),IF(NOT(COUNT(BM83,BM85,BM86,BM87,BM88,BM92,BM97,BM102,BM108,BM114)),"NK",SUM(BM83,BM85,BM86,BM87,BM88,BM92,BM97,BM102,BM108,BM114)),IF(ISNUMBER(#REF!),#REF!*CH4_GWP,#REF!))</f>
        <v>226.61840460637401</v>
      </c>
      <c r="BN216" s="316">
        <f>IF(COUNTA(BN83,BN85,BN86,BN87,BN88,BN92,BN97,BN102,BN108,BN114),IF(NOT(COUNT(BN83,BN85,BN86,BN87,BN88,BN92,BN97,BN102,BN108,BN114)),"NK",SUM(BN83,BN85,BN86,BN87,BN88,BN92,BN97,BN102,BN108,BN114)),IF(ISNUMBER(#REF!),#REF!*CH4_GWP,#REF!))</f>
        <v>227.22460061122999</v>
      </c>
      <c r="BO216" s="316">
        <f>IF(COUNTA(BO83,BO85,BO86,BO87,BO88,BO92,BO97,BO102,BO108,BO114),IF(NOT(COUNT(BO83,BO85,BO86,BO87,BO88,BO92,BO97,BO102,BO108,BO114)),"NK",SUM(BO83,BO85,BO86,BO87,BO88,BO92,BO97,BO102,BO108,BO114)),IF(ISNUMBER(#REF!),#REF!*CH4_GWP,#REF!))</f>
        <v>227.83082636764499</v>
      </c>
      <c r="BP216" s="316">
        <f>IF(COUNTA(BP83,BP85,BP86,BP87,BP88,BP92,BP97,BP102,BP108,BP114),IF(NOT(COUNT(BP83,BP85,BP86,BP87,BP88,BP92,BP97,BP102,BP108,BP114)),"NK",SUM(BP83,BP85,BP86,BP87,BP88,BP92,BP97,BP102,BP108,BP114)),IF(ISNUMBER(#REF!),#REF!*CH4_GWP,#REF!))</f>
        <v>229.568469822276</v>
      </c>
      <c r="BQ216" s="316">
        <f>IF(COUNTA(BQ83,BQ85,BQ86,BQ87,BQ88,BQ92,BQ97,BQ102,BQ108,BQ114),IF(NOT(COUNT(BQ83,BQ85,BQ86,BQ87,BQ88,BQ92,BQ97,BQ102,BQ108,BQ114)),"NK",SUM(BQ83,BQ85,BQ86,BQ87,BQ88,BQ92,BQ97,BQ102,BQ108,BQ114)),IF(ISNUMBER(#REF!),#REF!*CH4_GWP,#REF!))</f>
        <v>231.306082737027</v>
      </c>
      <c r="BR216" s="316">
        <f>IF(COUNTA(BR83,BR85,BR86,BR87,BR88,BR92,BR97,BR102,BR108,BR114),IF(NOT(COUNT(BR83,BR85,BR86,BR87,BR88,BR92,BR97,BR102,BR108,BR114)),"NK",SUM(BR83,BR85,BR86,BR87,BR88,BR92,BR97,BR102,BR108,BR114)),IF(ISNUMBER(#REF!),#REF!*CH4_GWP,#REF!))</f>
        <v>231.30608157952099</v>
      </c>
      <c r="BS216" s="316">
        <f>IF(COUNTA(BS83,BS85,BS86,BS87,BS88,BS92,BS97,BS102,BS108,BS114),IF(NOT(COUNT(BS83,BS85,BS86,BS87,BS88,BS92,BS97,BS102,BS108,BS114)),"NK",SUM(BS83,BS85,BS86,BS87,BS88,BS92,BS97,BS102,BS108,BS114)),IF(ISNUMBER(#REF!),#REF!*CH4_GWP,#REF!))</f>
        <v>231.30608488903599</v>
      </c>
      <c r="BT216" s="316">
        <f>IF(COUNTA(BT83,BT85,BT86,BT87,BT88,BT92,BT97,BT102,BT108,BT114),IF(NOT(COUNT(BT83,BT85,BT86,BT87,BT88,BT92,BT97,BT102,BT108,BT114)),"NK",SUM(BT83,BT85,BT86,BT87,BT88,BT92,BT97,BT102,BT108,BT114)),IF(ISNUMBER(#REF!),#REF!*CH4_GWP,#REF!))</f>
        <v>231.306086344438</v>
      </c>
      <c r="BU216" s="316">
        <f>IF(COUNTA(BU83,BU85,BU86,BU87,BU88,BU92,BU97,BU102,BU108,BU114),IF(NOT(COUNT(BU83,BU85,BU86,BU87,BU88,BU92,BU97,BU102,BU108,BU114)),"NK",SUM(BU83,BU85,BU86,BU87,BU88,BU92,BU97,BU102,BU108,BU114)),IF(ISNUMBER(#REF!),#REF!*CH4_GWP,#REF!))</f>
        <v>231.306083887505</v>
      </c>
      <c r="BV216" s="316">
        <f>IF(COUNTA(BV83,BV85,BV86,BV87,BV88,BV92,BV97,BV102,BV108,BV114),IF(NOT(COUNT(BV83,BV85,BV86,BV87,BV88,BV92,BV97,BV102,BV108,BV114)),"NK",SUM(BV83,BV85,BV86,BV87,BV88,BV92,BV97,BV102,BV108,BV114)),IF(ISNUMBER(#REF!),#REF!*CH4_GWP,#REF!))</f>
        <v>231.30608417512499</v>
      </c>
      <c r="BW216" s="316">
        <f>IF(COUNTA(BW83,BW85,BW86,BW87,BW88,BW92,BW97,BW102,BW108,BW114),IF(NOT(COUNT(BW83,BW85,BW86,BW87,BW88,BW92,BW97,BW102,BW108,BW114)),"NK",SUM(BW83,BW85,BW86,BW87,BW88,BW92,BW97,BW102,BW108,BW114)),IF(ISNUMBER(#REF!),#REF!*CH4_GWP,#REF!))</f>
        <v>231.30608482402599</v>
      </c>
      <c r="BX216" s="316">
        <f>IF(COUNTA(BX83,BX85,BX86,BX87,BX88,BX92,BX97,BX102,BX108,BX114),IF(NOT(COUNT(BX83,BX85,BX86,BX87,BX88,BX92,BX97,BX102,BX108,BX114)),"NK",SUM(BX83,BX85,BX86,BX87,BX88,BX92,BX97,BX102,BX108,BX114)),IF(ISNUMBER(#REF!),#REF!*CH4_GWP,#REF!))</f>
        <v>231.306084807773</v>
      </c>
      <c r="BY216" s="316">
        <f>IF(COUNTA(BY83,BY85,BY86,BY87,BY88,BY92,BY97,BY102,BY108,BY114),IF(NOT(COUNT(BY83,BY85,BY86,BY87,BY88,BY92,BY97,BY102,BY108,BY114)),"NK",SUM(BY83,BY85,BY86,BY87,BY88,BY92,BY97,BY102,BY108,BY114)),IF(ISNUMBER(#REF!),#REF!*CH4_GWP,#REF!))</f>
        <v>231.30608442360699</v>
      </c>
      <c r="BZ216" s="316">
        <f>IF(COUNTA(BZ83,BZ85,BZ86,BZ87,BZ88,BZ92,BZ97,BZ102,BZ108,BZ114),IF(NOT(COUNT(BZ83,BZ85,BZ86,BZ87,BZ88,BZ92,BZ97,BZ102,BZ108,BZ114)),"NK",SUM(BZ83,BZ85,BZ86,BZ87,BZ88,BZ92,BZ97,BZ102,BZ108,BZ114)),IF(ISNUMBER(#REF!),#REF!*CH4_GWP,#REF!))</f>
        <v>231.306084557633</v>
      </c>
      <c r="CA216" s="317">
        <f>IF(COUNTA(CA83,CA85,CA86,CA87,CA88,CA92,CA97,CA102,CA108,CA114),IF(NOT(COUNT(CA83,CA85,CA86,CA87,CA88,CA92,CA97,CA102,CA108,CA114)),"NK",SUM(CA83,CA85,CA86,CA87,CA88,CA92,CA97,CA102,CA108,CA114)),IF(ISNUMBER(#REF!),#REF!*CH4_GWP,#REF!))</f>
        <v>231.30608465326</v>
      </c>
      <c r="CB216" s="318">
        <f>IF(COUNTA(CB83,CB85,CB86,CB87,CB88,CB92,CB97,CB102,CB108,CB114),IF(NOT(COUNT(CB83,CB85,CB86,CB87,CB88,CB92,CB97,CB102,CB108,CB114)),"NK",SUM(CB83,CB85,CB86,CB87,CB88,CB92,CB97,CB102,CB108,CB114)),IF(ISNUMBER(#REF!),#REF!*N2O_GWP,#REF!))</f>
        <v>0.196382</v>
      </c>
      <c r="CC216" s="316" t="e">
        <f>IF(COUNTA(CC83,CC85,CC86,CC87,CC88,CC92,CC97,CC102,CC108,CC114),IF(NOT(COUNT(CC83,CC85,CC86,CC87,CC88,CC92,CC97,CC102,CC108,CC114)),"NK",SUM(CC83,CC85,CC86,CC87,CC88,CC92,CC97,CC102,CC108,CC114)),IF(ISNUMBER(#REF!),#REF!*N2O_GWP,#REF!))</f>
        <v>#REF!</v>
      </c>
      <c r="CD216" s="316" t="e">
        <f>IF(COUNTA(CD83,CD85,CD86,CD87,CD88,CD92,CD97,CD102,CD108,CD114),IF(NOT(COUNT(CD83,CD85,CD86,CD87,CD88,CD92,CD97,CD102,CD108,CD114)),"NK",SUM(CD83,CD85,CD86,CD87,CD88,CD92,CD97,CD102,CD108,CD114)),IF(ISNUMBER(#REF!),#REF!*N2O_GWP,#REF!))</f>
        <v>#REF!</v>
      </c>
      <c r="CE216" s="316" t="e">
        <f>IF(COUNTA(CE83,CE85,CE86,CE87,CE88,CE92,CE97,CE102,CE108,CE114),IF(NOT(COUNT(CE83,CE85,CE86,CE87,CE88,CE92,CE97,CE102,CE108,CE114)),"NK",SUM(CE83,CE85,CE86,CE87,CE88,CE92,CE97,CE102,CE108,CE114)),IF(ISNUMBER(#REF!),#REF!*N2O_GWP,#REF!))</f>
        <v>#REF!</v>
      </c>
      <c r="CF216" s="316" t="e">
        <f>IF(COUNTA(CF83,CF85,CF86,CF87,CF88,CF92,CF97,CF102,CF108,CF114),IF(NOT(COUNT(CF83,CF85,CF86,CF87,CF88,CF92,CF97,CF102,CF108,CF114)),"NK",SUM(CF83,CF85,CF86,CF87,CF88,CF92,CF97,CF102,CF108,CF114)),IF(ISNUMBER(#REF!),#REF!*N2O_GWP,#REF!))</f>
        <v>#REF!</v>
      </c>
      <c r="CG216" s="316" t="e">
        <f>IF(COUNTA(CG83,CG85,CG86,CG87,CG88,CG92,CG97,CG102,CG108,CG114),IF(NOT(COUNT(CG83,CG85,CG86,CG87,CG88,CG92,CG97,CG102,CG108,CG114)),"NK",SUM(CG83,CG85,CG86,CG87,CG88,CG92,CG97,CG102,CG108,CG114)),IF(ISNUMBER(#REF!),#REF!*N2O_GWP,#REF!))</f>
        <v>#REF!</v>
      </c>
      <c r="CH216" s="316" t="e">
        <f>IF(COUNTA(CH83,CH85,CH86,CH87,CH88,CH92,CH97,CH102,CH108,CH114),IF(NOT(COUNT(CH83,CH85,CH86,CH87,CH88,CH92,CH97,CH102,CH108,CH114)),"NK",SUM(CH83,CH85,CH86,CH87,CH88,CH92,CH97,CH102,CH108,CH114)),IF(ISNUMBER(#REF!),#REF!*N2O_GWP,#REF!))</f>
        <v>#REF!</v>
      </c>
      <c r="CI216" s="316" t="e">
        <f>IF(COUNTA(CI83,CI85,CI86,CI87,CI88,CI92,CI97,CI102,CI108,CI114),IF(NOT(COUNT(CI83,CI85,CI86,CI87,CI88,CI92,CI97,CI102,CI108,CI114)),"NK",SUM(CI83,CI85,CI86,CI87,CI88,CI92,CI97,CI102,CI108,CI114)),IF(ISNUMBER(#REF!),#REF!*N2O_GWP,#REF!))</f>
        <v>#REF!</v>
      </c>
      <c r="CJ216" s="316" t="e">
        <f>IF(COUNTA(CJ83,CJ85,CJ86,CJ87,CJ88,CJ92,CJ97,CJ102,CJ108,CJ114),IF(NOT(COUNT(CJ83,CJ85,CJ86,CJ87,CJ88,CJ92,CJ97,CJ102,CJ108,CJ114)),"NK",SUM(CJ83,CJ85,CJ86,CJ87,CJ88,CJ92,CJ97,CJ102,CJ108,CJ114)),IF(ISNUMBER(#REF!),#REF!*N2O_GWP,#REF!))</f>
        <v>#REF!</v>
      </c>
      <c r="CK216" s="316">
        <f>IF(COUNTA(CK83,CK85,CK86,CK87,CK88,CK92,CK97,CK102,CK108,CK114),IF(NOT(COUNT(CK83,CK85,CK86,CK87,CK88,CK92,CK97,CK102,CK108,CK114)),"NK",SUM(CK83,CK85,CK86,CK87,CK88,CK92,CK97,CK102,CK108,CK114)),IF(ISNUMBER(#REF!),#REF!*N2O_GWP,#REF!))</f>
        <v>0.327839061249591</v>
      </c>
      <c r="CL216" s="316">
        <f>IF(COUNTA(CL83,CL85,CL86,CL87,CL88,CL92,CL97,CL102,CL108,CL114),IF(NOT(COUNT(CL83,CL85,CL86,CL87,CL88,CL92,CL97,CL102,CL108,CL114)),"NK",SUM(CL83,CL85,CL86,CL87,CL88,CL92,CL97,CL102,CL108,CL114)),IF(ISNUMBER(#REF!),#REF!*N2O_GWP,#REF!))</f>
        <v>0.3272937926451</v>
      </c>
      <c r="CM216" s="316">
        <f>IF(COUNTA(CM83,CM85,CM86,CM87,CM88,CM92,CM97,CM102,CM108,CM114),IF(NOT(COUNT(CM83,CM85,CM86,CM87,CM88,CM92,CM97,CM102,CM108,CM114)),"NK",SUM(CM83,CM85,CM86,CM87,CM88,CM92,CM97,CM102,CM108,CM114)),IF(ISNUMBER(#REF!),#REF!*N2O_GWP,#REF!))</f>
        <v>0.326748524040609</v>
      </c>
      <c r="CN216" s="316">
        <f>IF(COUNTA(CN83,CN85,CN86,CN87,CN88,CN92,CN97,CN102,CN108,CN114),IF(NOT(COUNT(CN83,CN85,CN86,CN87,CN88,CN92,CN97,CN102,CN108,CN114)),"NK",SUM(CN83,CN85,CN86,CN87,CN88,CN92,CN97,CN102,CN108,CN114)),IF(ISNUMBER(#REF!),#REF!*N2O_GWP,#REF!))</f>
        <v>0.326203255436118</v>
      </c>
      <c r="CO216" s="316">
        <f>IF(COUNTA(CO83,CO85,CO86,CO87,CO88,CO92,CO97,CO102,CO108,CO114),IF(NOT(COUNT(CO83,CO85,CO86,CO87,CO88,CO92,CO97,CO102,CO108,CO114)),"NK",SUM(CO83,CO85,CO86,CO87,CO88,CO92,CO97,CO102,CO108,CO114)),IF(ISNUMBER(#REF!),#REF!*N2O_GWP,#REF!))</f>
        <v>0.325657986831627</v>
      </c>
      <c r="CP216" s="316">
        <f>IF(COUNTA(CP83,CP85,CP86,CP87,CP88,CP92,CP97,CP102,CP108,CP114),IF(NOT(COUNT(CP83,CP85,CP86,CP87,CP88,CP92,CP97,CP102,CP108,CP114)),"NK",SUM(CP83,CP85,CP86,CP87,CP88,CP92,CP97,CP102,CP108,CP114)),IF(ISNUMBER(#REF!),#REF!*N2O_GWP,#REF!))</f>
        <v>0.325112718227136</v>
      </c>
      <c r="CQ216" s="316">
        <f>IF(COUNTA(CQ83,CQ85,CQ86,CQ87,CQ88,CQ92,CQ97,CQ102,CQ108,CQ114),IF(NOT(COUNT(CQ83,CQ85,CQ86,CQ87,CQ88,CQ92,CQ97,CQ102,CQ108,CQ114)),"NK",SUM(CQ83,CQ85,CQ86,CQ87,CQ88,CQ92,CQ97,CQ102,CQ108,CQ114)),IF(ISNUMBER(#REF!),#REF!*N2O_GWP,#REF!))</f>
        <v>0.324567449622645</v>
      </c>
      <c r="CR216" s="316">
        <f>IF(COUNTA(CR83,CR85,CR86,CR87,CR88,CR92,CR97,CR102,CR108,CR114),IF(NOT(COUNT(CR83,CR85,CR86,CR87,CR88,CR92,CR97,CR102,CR108,CR114)),"NK",SUM(CR83,CR85,CR86,CR87,CR88,CR92,CR97,CR102,CR108,CR114)),IF(ISNUMBER(#REF!),#REF!*N2O_GWP,#REF!))</f>
        <v>0.324022181018154</v>
      </c>
      <c r="CS216" s="316">
        <f>IF(COUNTA(CS83,CS85,CS86,CS87,CS88,CS92,CS97,CS102,CS108,CS114),IF(NOT(COUNT(CS83,CS85,CS86,CS87,CS88,CS92,CS97,CS102,CS108,CS114)),"NK",SUM(CS83,CS85,CS86,CS87,CS88,CS92,CS97,CS102,CS108,CS114)),IF(ISNUMBER(#REF!),#REF!*N2O_GWP,#REF!))</f>
        <v>0.32484008392489</v>
      </c>
      <c r="CT216" s="316">
        <f>IF(COUNTA(CT83,CT85,CT86,CT87,CT88,CT92,CT97,CT102,CT108,CT114),IF(NOT(COUNT(CT83,CT85,CT86,CT87,CT88,CT92,CT97,CT102,CT108,CT114)),"NK",SUM(CT83,CT85,CT86,CT87,CT88,CT92,CT97,CT102,CT108,CT114)),IF(ISNUMBER(#REF!),#REF!*N2O_GWP,#REF!))</f>
        <v>0.32463560819820603</v>
      </c>
      <c r="CU216" s="316">
        <f>IF(COUNTA(CU83,CU85,CU86,CU87,CU88,CU92,CU97,CU102,CU108,CU114),IF(NOT(COUNT(CU83,CU85,CU86,CU87,CU88,CU92,CU97,CU102,CU108,CU114)),"NK",SUM(CU83,CU85,CU86,CU87,CU88,CU92,CU97,CU102,CU108,CU114)),IF(ISNUMBER(#REF!),#REF!*N2O_GWP,#REF!))</f>
        <v>0.32451633069097402</v>
      </c>
      <c r="CV216" s="316">
        <f>IF(COUNTA(CV83,CV85,CV86,CV87,CV88,CV92,CV97,CV102,CV108,CV114),IF(NOT(COUNT(CV83,CV85,CV86,CV87,CV88,CV92,CV97,CV102,CV108,CV114)),"NK",SUM(CV83,CV85,CV86,CV87,CV88,CV92,CV97,CV102,CV108,CV114)),IF(ISNUMBER(#REF!),#REF!*N2O_GWP,#REF!))</f>
        <v>0.324503550958056</v>
      </c>
      <c r="CW216" s="316">
        <f>IF(COUNTA(CW83,CW85,CW86,CW87,CW88,CW92,CW97,CW102,CW108,CW114),IF(NOT(COUNT(CW83,CW85,CW86,CW87,CW88,CW92,CW97,CW102,CW108,CW114)),"NK",SUM(CW83,CW85,CW86,CW87,CW88,CW92,CW97,CW102,CW108,CW114)),IF(ISNUMBER(#REF!),#REF!*N2O_GWP,#REF!))</f>
        <v>0.324623893443031</v>
      </c>
      <c r="CX216" s="316">
        <f>IF(COUNTA(CX83,CX85,CX86,CX87,CX88,CX92,CX97,CX102,CX108,CX114),IF(NOT(COUNT(CX83,CX85,CX86,CX87,CX88,CX92,CX97,CX102,CX108,CX114)),"NK",SUM(CX83,CX85,CX86,CX87,CX88,CX92,CX97,CX102,CX108,CX114)),IF(ISNUMBER(#REF!),#REF!*N2O_GWP,#REF!))</f>
        <v>0.32456984582256698</v>
      </c>
      <c r="CY216" s="316">
        <f>IF(COUNTA(CY83,CY85,CY86,CY87,CY88,CY92,CY97,CY102,CY108,CY114),IF(NOT(COUNT(CY83,CY85,CY86,CY87,CY88,CY92,CY97,CY102,CY108,CY114)),"NK",SUM(CY83,CY85,CY86,CY87,CY88,CY92,CY97,CY102,CY108,CY114)),IF(ISNUMBER(#REF!),#REF!*N2O_GWP,#REF!))</f>
        <v>0.324553405228657</v>
      </c>
      <c r="CZ216" s="316">
        <f>IF(COUNTA(CZ83,CZ85,CZ86,CZ87,CZ88,CZ92,CZ97,CZ102,CZ108,CZ114),IF(NOT(COUNT(CZ83,CZ85,CZ86,CZ87,CZ88,CZ92,CZ97,CZ102,CZ108,CZ114)),"NK",SUM(CZ83,CZ85,CZ86,CZ87,CZ88,CZ92,CZ97,CZ102,CZ108,CZ114)),IF(ISNUMBER(#REF!),#REF!*N2O_GWP,#REF!))</f>
        <v>0.32456267386307802</v>
      </c>
      <c r="DA216" s="316">
        <f>IF(COUNTA(DA83,DA85,DA86,DA87,DA88,DA92,DA97,DA102,DA108,DA114),IF(NOT(COUNT(DA83,DA85,DA86,DA87,DA88,DA92,DA97,DA102,DA108,DA114)),"NK",SUM(DA83,DA85,DA86,DA87,DA88,DA92,DA97,DA102,DA108,DA114)),IF(ISNUMBER(#REF!),#REF!*N2O_GWP,#REF!))</f>
        <v>0.32457745458933301</v>
      </c>
      <c r="DB216" s="316">
        <f>IF(COUNTA(DB83,DB85,DB86,DB87,DB88,DB92,DB97,DB102,DB108,DB114),IF(NOT(COUNT(DB83,DB85,DB86,DB87,DB88,DB92,DB97,DB102,DB108,DB114)),"NK",SUM(DB83,DB85,DB86,DB87,DB88,DB92,DB97,DB102,DB108,DB114)),IF(ISNUMBER(#REF!),#REF!*N2O_GWP,#REF!))</f>
        <v>0.324565844875909</v>
      </c>
      <c r="DC216" s="316">
        <f>IF(COUNTA(DC83,DC85,DC86,DC87,DC88,DC92,DC97,DC102,DC108,DC114),IF(NOT(COUNT(DC83,DC85,DC86,DC87,DC88,DC92,DC97,DC102,DC108,DC114)),"NK",SUM(DC83,DC85,DC86,DC87,DC88,DC92,DC97,DC102,DC108,DC114)),IF(ISNUMBER(#REF!),#REF!*N2O_GWP,#REF!))</f>
        <v>0.32456484463924401</v>
      </c>
      <c r="DD216" s="316">
        <f>IF(COUNTA(DD83,DD85,DD86,DD87,DD88,DD92,DD97,DD102,DD108,DD114),IF(NOT(COUNT(DD83,DD85,DD86,DD87,DD88,DD92,DD97,DD102,DD108,DD114)),"NK",SUM(DD83,DD85,DD86,DD87,DD88,DD92,DD97,DD102,DD108,DD114)),IF(ISNUMBER(#REF!),#REF!*N2O_GWP,#REF!))</f>
        <v>0.32456770449189098</v>
      </c>
      <c r="DE216" s="316">
        <f>IF(COUNTA(DE83,DE85,DE86,DE87,DE88,DE92,DE97,DE102,DE108,DE114),IF(NOT(COUNT(DE83,DE85,DE86,DE87,DE88,DE92,DE97,DE102,DE108,DE114)),"NK",SUM(DE83,DE85,DE86,DE87,DE88,DE92,DE97,DE102,DE108,DE114)),IF(ISNUMBER(#REF!),#REF!*N2O_GWP,#REF!))</f>
        <v>0.32456896214909398</v>
      </c>
      <c r="DF216" s="316">
        <f>IF(COUNTA(DF83,DF85,DF86,DF87,DF88,DF92,DF97,DF102,DF108,DF114),IF(NOT(COUNT(DF83,DF85,DF86,DF87,DF88,DF92,DF97,DF102,DF108,DF114)),"NK",SUM(DF83,DF85,DF86,DF87,DF88,DF92,DF97,DF102,DF108,DF114)),IF(ISNUMBER(#REF!),#REF!*N2O_GWP,#REF!))</f>
        <v>0.32456683903903499</v>
      </c>
      <c r="DG216" s="316">
        <f>IF(COUNTA(DG83,DG85,DG86,DG87,DG88,DG92,DG97,DG102,DG108,DG114),IF(NOT(COUNT(DG83,DG85,DG86,DG87,DG88,DG92,DG97,DG102,DG108,DG114)),"NK",SUM(DG83,DG85,DG86,DG87,DG88,DG92,DG97,DG102,DG108,DG114)),IF(ISNUMBER(#REF!),#REF!*N2O_GWP,#REF!))</f>
        <v>0.324567087579816</v>
      </c>
      <c r="DH216" s="316">
        <f>IF(COUNTA(DH83,DH85,DH86,DH87,DH88,DH92,DH97,DH102,DH108,DH114),IF(NOT(COUNT(DH83,DH85,DH86,DH87,DH88,DH92,DH97,DH102,DH108,DH114)),"NK",SUM(DH83,DH85,DH86,DH87,DH88,DH92,DH97,DH102,DH108,DH114)),IF(ISNUMBER(#REF!),#REF!*N2O_GWP,#REF!))</f>
        <v>0.32456764831495899</v>
      </c>
      <c r="DI216" s="316">
        <f>IF(COUNTA(DI83,DI85,DI86,DI87,DI88,DI92,DI97,DI102,DI108,DI114),IF(NOT(COUNT(DI83,DI85,DI86,DI87,DI88,DI92,DI97,DI102,DI108,DI114)),"NK",SUM(DI83,DI85,DI86,DI87,DI88,DI92,DI97,DI102,DI108,DI114)),IF(ISNUMBER(#REF!),#REF!*N2O_GWP,#REF!))</f>
        <v>0.32456763427072599</v>
      </c>
      <c r="DJ216" s="316">
        <f>IF(COUNTA(DJ83,DJ85,DJ86,DJ87,DJ88,DJ92,DJ97,DJ102,DJ108,DJ114),IF(NOT(COUNT(DJ83,DJ85,DJ86,DJ87,DJ88,DJ92,DJ97,DJ102,DJ108,DJ114)),"NK",SUM(DJ83,DJ85,DJ86,DJ87,DJ88,DJ92,DJ97,DJ102,DJ108,DJ114)),IF(ISNUMBER(#REF!),#REF!*N2O_GWP,#REF!))</f>
        <v>0.32456730230113401</v>
      </c>
      <c r="DK216" s="316">
        <f>IF(COUNTA(DK83,DK85,DK86,DK87,DK88,DK92,DK97,DK102,DK108,DK114),IF(NOT(COUNT(DK83,DK85,DK86,DK87,DK88,DK92,DK97,DK102,DK108,DK114)),"NK",SUM(DK83,DK85,DK86,DK87,DK88,DK92,DK97,DK102,DK108,DK114)),IF(ISNUMBER(#REF!),#REF!*N2O_GWP,#REF!))</f>
        <v>0.32456741811665901</v>
      </c>
      <c r="DL216" s="317">
        <f>IF(COUNTA(DL83,DL85,DL86,DL87,DL88,DL92,DL97,DL102,DL108,DL114),IF(NOT(COUNT(DL83,DL85,DL86,DL87,DL88,DL92,DL97,DL102,DL108,DL114)),"NK",SUM(DL83,DL85,DL86,DL87,DL88,DL92,DL97,DL102,DL108,DL114)),IF(ISNUMBER(#REF!),#REF!*N2O_GWP,#REF!))</f>
        <v>0.32456750075086899</v>
      </c>
      <c r="DM216" s="318">
        <f>IF(COUNTA(DM83,DM85,DM86,DM87,DM88,DM92,DM97,DM102,DM108,DM114),IF(NOT(COUNT(DM83,DM85,DM86,DM87,DM88,DM92,DM97,DM102,DM108,DM114)),"NK",SUM(DM83,DM85,DM86,DM87,DM88,DM92,DM97,DM102,DM108,DM114)),#REF!)</f>
        <v>1085.0165770000001</v>
      </c>
      <c r="DN216" s="316" t="e">
        <f>IF(COUNTA(DN83,DN85,DN86,DN87,DN88,DN92,DN97,DN102,DN108,DN114),IF(NOT(COUNT(DN83,DN85,DN86,DN87,DN88,DN92,DN97,DN102,DN108,DN114)),"NK",SUM(DN83,DN85,DN86,DN87,DN88,DN92,DN97,DN102,DN108,DN114)),#REF!)</f>
        <v>#REF!</v>
      </c>
      <c r="DO216" s="316" t="e">
        <f>IF(COUNTA(DO83,DO85,DO86,DO87,DO88,DO92,DO97,DO102,DO108,DO114),IF(NOT(COUNT(DO83,DO85,DO86,DO87,DO88,DO92,DO97,DO102,DO108,DO114)),"NK",SUM(DO83,DO85,DO86,DO87,DO88,DO92,DO97,DO102,DO108,DO114)),#REF!)</f>
        <v>#REF!</v>
      </c>
      <c r="DP216" s="316" t="e">
        <f>IF(COUNTA(DP83,DP85,DP86,DP87,DP88,DP92,DP97,DP102,DP108,DP114),IF(NOT(COUNT(DP83,DP85,DP86,DP87,DP88,DP92,DP97,DP102,DP108,DP114)),"NK",SUM(DP83,DP85,DP86,DP87,DP88,DP92,DP97,DP102,DP108,DP114)),#REF!)</f>
        <v>#REF!</v>
      </c>
      <c r="DQ216" s="316" t="e">
        <f>IF(COUNTA(DQ83,DQ85,DQ86,DQ87,DQ88,DQ92,DQ97,DQ102,DQ108,DQ114),IF(NOT(COUNT(DQ83,DQ85,DQ86,DQ87,DQ88,DQ92,DQ97,DQ102,DQ108,DQ114)),"NK",SUM(DQ83,DQ85,DQ86,DQ87,DQ88,DQ92,DQ97,DQ102,DQ108,DQ114)),#REF!)</f>
        <v>#REF!</v>
      </c>
      <c r="DR216" s="316" t="e">
        <f>IF(COUNTA(DR83,DR85,DR86,DR87,DR88,DR92,DR97,DR102,DR108,DR114),IF(NOT(COUNT(DR83,DR85,DR86,DR87,DR88,DR92,DR97,DR102,DR108,DR114)),"NK",SUM(DR83,DR85,DR86,DR87,DR88,DR92,DR97,DR102,DR108,DR114)),#REF!)</f>
        <v>#REF!</v>
      </c>
      <c r="DS216" s="316" t="e">
        <f>IF(COUNTA(DS83,DS85,DS86,DS87,DS88,DS92,DS97,DS102,DS108,DS114),IF(NOT(COUNT(DS83,DS85,DS86,DS87,DS88,DS92,DS97,DS102,DS108,DS114)),"NK",SUM(DS83,DS85,DS86,DS87,DS88,DS92,DS97,DS102,DS108,DS114)),#REF!)</f>
        <v>#REF!</v>
      </c>
      <c r="DT216" s="316" t="e">
        <f>IF(COUNTA(DT83,DT85,DT86,DT87,DT88,DT92,DT97,DT102,DT108,DT114),IF(NOT(COUNT(DT83,DT85,DT86,DT87,DT88,DT92,DT97,DT102,DT108,DT114)),"NK",SUM(DT83,DT85,DT86,DT87,DT88,DT92,DT97,DT102,DT108,DT114)),#REF!)</f>
        <v>#REF!</v>
      </c>
      <c r="DU216" s="316" t="e">
        <f>IF(COUNTA(DU83,DU85,DU86,DU87,DU88,DU92,DU97,DU102,DU108,DU114),IF(NOT(COUNT(DU83,DU85,DU86,DU87,DU88,DU92,DU97,DU102,DU108,DU114)),"NK",SUM(DU83,DU85,DU86,DU87,DU88,DU92,DU97,DU102,DU108,DU114)),#REF!)</f>
        <v>#REF!</v>
      </c>
      <c r="DV216" s="316">
        <f>IF(COUNTA(DV83,DV85,DV86,DV87,DV88,DV92,DV97,DV102,DV108,DV114),IF(NOT(COUNT(DV83,DV85,DV86,DV87,DV88,DV92,DV97,DV102,DV108,DV114)),"NK",SUM(DV83,DV85,DV86,DV87,DV88,DV92,DV97,DV102,DV108,DV114)),#REF!)</f>
        <v>758.41293430460405</v>
      </c>
      <c r="DW216" s="316">
        <f>IF(COUNTA(DW83,DW85,DW86,DW87,DW88,DW92,DW97,DW102,DW108,DW114),IF(NOT(COUNT(DW83,DW85,DW86,DW87,DW88,DW92,DW97,DW102,DW108,DW114)),"NK",SUM(DW83,DW85,DW86,DW87,DW88,DW92,DW97,DW102,DW108,DW114)),#REF!)</f>
        <v>829.57176867309295</v>
      </c>
      <c r="DX216" s="316">
        <f>IF(COUNTA(DX83,DX85,DX86,DX87,DX88,DX92,DX97,DX102,DX108,DX114),IF(NOT(COUNT(DX83,DX85,DX86,DX87,DX88,DX92,DX97,DX102,DX108,DX114)),"NK",SUM(DX83,DX85,DX86,DX87,DX88,DX92,DX97,DX102,DX108,DX114)),#REF!)</f>
        <v>900.02082395314005</v>
      </c>
      <c r="DY216" s="316">
        <f>IF(COUNTA(DY83,DY85,DY86,DY87,DY88,DY92,DY97,DY102,DY108,DY114),IF(NOT(COUNT(DY83,DY85,DY86,DY87,DY88,DY92,DY97,DY102,DY108,DY114)),"NK",SUM(DY83,DY85,DY86,DY87,DY88,DY92,DY97,DY102,DY108,DY114)),#REF!)</f>
        <v>970.07456935378605</v>
      </c>
      <c r="DZ216" s="316">
        <f>IF(COUNTA(DZ83,DZ85,DZ86,DZ87,DZ88,DZ92,DZ97,DZ102,DZ108,DZ114),IF(NOT(COUNT(DZ83,DZ85,DZ86,DZ87,DZ88,DZ92,DZ97,DZ102,DZ108,DZ114)),"NK",SUM(DZ83,DZ85,DZ86,DZ87,DZ88,DZ92,DZ97,DZ102,DZ108,DZ114)),#REF!)</f>
        <v>1039.10406645695</v>
      </c>
      <c r="EA216" s="316">
        <f>IF(COUNTA(EA83,EA85,EA86,EA87,EA88,EA92,EA97,EA102,EA108,EA114),IF(NOT(COUNT(EA83,EA85,EA86,EA87,EA88,EA92,EA97,EA102,EA108,EA114)),"NK",SUM(EA83,EA85,EA86,EA87,EA88,EA92,EA97,EA102,EA108,EA114)),#REF!)</f>
        <v>1107.4237844716699</v>
      </c>
      <c r="EB216" s="316">
        <f>IF(COUNTA(EB83,EB85,EB86,EB87,EB88,EB92,EB97,EB102,EB108,EB114),IF(NOT(COUNT(EB83,EB85,EB86,EB87,EB88,EB92,EB97,EB102,EB108,EB114)),"NK",SUM(EB83,EB85,EB86,EB87,EB88,EB92,EB97,EB102,EB108,EB114)),#REF!)</f>
        <v>1129.13966192818</v>
      </c>
      <c r="EC216" s="316">
        <f>IF(COUNTA(EC83,EC85,EC86,EC87,EC88,EC92,EC97,EC102,EC108,EC114),IF(NOT(COUNT(EC83,EC85,EC86,EC87,EC88,EC92,EC97,EC102,EC108,EC114)),"NK",SUM(EC83,EC85,EC86,EC87,EC88,EC92,EC97,EC102,EC108,EC114)),#REF!)</f>
        <v>1150.7093703025701</v>
      </c>
      <c r="ED216" s="316">
        <f>IF(COUNTA(ED83,ED85,ED86,ED87,ED88,ED92,ED97,ED102,ED108,ED114),IF(NOT(COUNT(ED83,ED85,ED86,ED87,ED88,ED92,ED97,ED102,ED108,ED114)),"NK",SUM(ED83,ED85,ED86,ED87,ED88,ED92,ED97,ED102,ED108,ED114)),#REF!)</f>
        <v>1174.20481432158</v>
      </c>
      <c r="EE216" s="316">
        <f>IF(COUNTA(EE83,EE85,EE86,EE87,EE88,EE92,EE97,EE102,EE108,EE114),IF(NOT(COUNT(EE83,EE85,EE86,EE87,EE88,EE92,EE97,EE102,EE108,EE114)),"NK",SUM(EE83,EE85,EE86,EE87,EE88,EE92,EE97,EE102,EE108,EE114)),#REF!)</f>
        <v>1196.9990296087501</v>
      </c>
      <c r="EF216" s="316">
        <f>IF(COUNTA(EF83,EF85,EF86,EF87,EF88,EF92,EF97,EF102,EF108,EF114),IF(NOT(COUNT(EF83,EF85,EF86,EF87,EF88,EF92,EF97,EF102,EF108,EF114)),"NK",SUM(EF83,EF85,EF86,EF87,EF88,EF92,EF97,EF102,EF108,EF114)),#REF!)</f>
        <v>1219.6472596061899</v>
      </c>
      <c r="EG216" s="316">
        <f>IF(COUNTA(EG83,EG85,EG86,EG87,EG88,EG92,EG97,EG102,EG108,EG114),IF(NOT(COUNT(EG83,EG85,EG86,EG87,EG88,EG92,EG97,EG102,EG108,EG114)),"NK",SUM(EG83,EG85,EG86,EG87,EG88,EG92,EG97,EG102,EG108,EG114)),#REF!)</f>
        <v>1223.39777637977</v>
      </c>
      <c r="EH216" s="316">
        <f>IF(COUNTA(EH83,EH85,EH86,EH87,EH88,EH92,EH97,EH102,EH108,EH114),IF(NOT(COUNT(EH83,EH85,EH86,EH87,EH88,EH92,EH97,EH102,EH108,EH114)),"NK",SUM(EH83,EH85,EH86,EH87,EH88,EH92,EH97,EH102,EH108,EH114)),#REF!)</f>
        <v>1227.1293833869299</v>
      </c>
      <c r="EI216" s="316">
        <f>IF(COUNTA(EI83,EI85,EI86,EI87,EI88,EI92,EI97,EI102,EI108,EI114),IF(NOT(COUNT(EI83,EI85,EI86,EI87,EI88,EI92,EI97,EI102,EI108,EI114)),"NK",SUM(EI83,EI85,EI86,EI87,EI88,EI92,EI97,EI102,EI108,EI114)),#REF!)</f>
        <v>1231.38455117533</v>
      </c>
      <c r="EJ216" s="316">
        <f>IF(COUNTA(EJ83,EJ85,EJ86,EJ87,EJ88,EJ92,EJ97,EJ102,EJ108,EJ114),IF(NOT(COUNT(EJ83,EJ85,EJ86,EJ87,EJ88,EJ92,EJ97,EJ102,EJ108,EJ114)),"NK",SUM(EJ83,EJ85,EJ86,EJ87,EJ88,EJ92,EJ97,EJ102,EJ108,EJ114)),#REF!)</f>
        <v>1235.07746922552</v>
      </c>
      <c r="EK216" s="316">
        <f>IF(COUNTA(EK83,EK85,EK86,EK87,EK88,EK92,EK97,EK102,EK108,EK114),IF(NOT(COUNT(EK83,EK85,EK86,EK87,EK88,EK92,EK97,EK102,EK108,EK114)),"NK",SUM(EK83,EK85,EK86,EK87,EK88,EK92,EK97,EK102,EK108,EK114)),#REF!)</f>
        <v>1238.7704427364999</v>
      </c>
      <c r="EL216" s="316">
        <f>IF(COUNTA(EL83,EL85,EL86,EL87,EL88,EL92,EL97,EL102,EL108,EL114),IF(NOT(COUNT(EL83,EL85,EL86,EL87,EL88,EL92,EL97,EL102,EL108,EL114)),"NK",SUM(EL83,EL85,EL86,EL87,EL88,EL92,EL97,EL102,EL108,EL114)),#REF!)</f>
        <v>1249.35578349205</v>
      </c>
      <c r="EM216" s="316">
        <f>IF(COUNTA(EM83,EM85,EM86,EM87,EM88,EM92,EM97,EM102,EM108,EM114),IF(NOT(COUNT(EM83,EM85,EM86,EM87,EM88,EM92,EM97,EM102,EM108,EM114)),"NK",SUM(EM83,EM85,EM86,EM87,EM88,EM92,EM97,EM102,EM108,EM114)),#REF!)</f>
        <v>1259.9410673172799</v>
      </c>
      <c r="EN216" s="316">
        <f>IF(COUNTA(EN83,EN85,EN86,EN87,EN88,EN92,EN97,EN102,EN108,EN114),IF(NOT(COUNT(EN83,EN85,EN86,EN87,EN88,EN92,EN97,EN102,EN108,EN114)),"NK",SUM(EN83,EN85,EN86,EN87,EN88,EN92,EN97,EN102,EN108,EN114)),#REF!)</f>
        <v>1260.32609855242</v>
      </c>
      <c r="EO216" s="316">
        <f>IF(COUNTA(EO83,EO85,EO86,EO87,EO88,EO92,EO97,EO102,EO108,EO114),IF(NOT(COUNT(EO83,EO85,EO86,EO87,EO88,EO92,EO97,EO102,EO108,EO114)),"NK",SUM(EO83,EO85,EO86,EO87,EO88,EO92,EO97,EO102,EO108,EO114)),#REF!)</f>
        <v>1260.32610472178</v>
      </c>
      <c r="EP216" s="316">
        <f>IF(COUNTA(EP83,EP85,EP86,EP87,EP88,EP92,EP97,EP102,EP108,EP114),IF(NOT(COUNT(EP83,EP85,EP86,EP87,EP88,EP92,EP97,EP102,EP108,EP114)),"NK",SUM(EP83,EP85,EP86,EP87,EP88,EP92,EP97,EP102,EP108,EP114)),#REF!)</f>
        <v>1260.32610743484</v>
      </c>
      <c r="EQ216" s="316">
        <f>IF(COUNTA(EQ83,EQ85,EQ86,EQ87,EQ88,EQ92,EQ97,EQ102,EQ108,EQ114),IF(NOT(COUNT(EQ83,EQ85,EQ86,EQ87,EQ88,EQ92,EQ97,EQ102,EQ108,EQ114)),"NK",SUM(EQ83,EQ85,EQ86,EQ87,EQ88,EQ92,EQ97,EQ102,EQ108,EQ114)),#REF!)</f>
        <v>1260.3261028548</v>
      </c>
      <c r="ER216" s="316">
        <f>IF(COUNTA(ER83,ER85,ER86,ER87,ER88,ER92,ER97,ER102,ER108,ER114),IF(NOT(COUNT(ER83,ER85,ER86,ER87,ER88,ER92,ER97,ER102,ER108,ER114)),"NK",SUM(ER83,ER85,ER86,ER87,ER88,ER92,ER97,ER102,ER108,ER114)),#REF!)</f>
        <v>1260.32610339096</v>
      </c>
      <c r="ES216" s="316">
        <f>IF(COUNTA(ES83,ES85,ES86,ES87,ES88,ES92,ES97,ES102,ES108,ES114),IF(NOT(COUNT(ES83,ES85,ES86,ES87,ES88,ES92,ES97,ES102,ES108,ES114)),"NK",SUM(ES83,ES85,ES86,ES87,ES88,ES92,ES97,ES102,ES108,ES114)),#REF!)</f>
        <v>1260.10173690737</v>
      </c>
      <c r="ET216" s="316">
        <f>IF(COUNTA(ET83,ET85,ET86,ET87,ET88,ET92,ET97,ET102,ET108,ET114),IF(NOT(COUNT(ET83,ET85,ET86,ET87,ET88,ET92,ET97,ET102,ET108,ET114)),"NK",SUM(ET83,ET85,ET86,ET87,ET88,ET92,ET97,ET102,ET108,ET114)),#REF!)</f>
        <v>1260.1017368770699</v>
      </c>
      <c r="EU216" s="316">
        <f>IF(COUNTA(EU83,EU85,EU86,EU87,EU88,EU92,EU97,EU102,EU108,EU114),IF(NOT(COUNT(EU83,EU85,EU86,EU87,EU88,EU92,EU97,EU102,EU108,EU114)),"NK",SUM(EU83,EU85,EU86,EU87,EU88,EU92,EU97,EU102,EU108,EU114)),#REF!)</f>
        <v>1260.1017361609399</v>
      </c>
      <c r="EV216" s="316">
        <f>IF(COUNTA(EV83,EV85,EV86,EV87,EV88,EV92,EV97,EV102,EV108,EV114),IF(NOT(COUNT(EV83,EV85,EV86,EV87,EV88,EV92,EV97,EV102,EV108,EV114)),"NK",SUM(EV83,EV85,EV86,EV87,EV88,EV92,EV97,EV102,EV108,EV114)),#REF!)</f>
        <v>1260.1017364107799</v>
      </c>
      <c r="EW216" s="316">
        <f>IF(COUNTA(EW83,EW85,EW86,EW87,EW88,EW92,EW97,EW102,EW108,EW114),IF(NOT(COUNT(EW83,EW85,EW86,EW87,EW88,EW92,EW97,EW102,EW108,EW114)),"NK",SUM(EW83,EW85,EW86,EW87,EW88,EW92,EW97,EW102,EW108,EW114)),#REF!)</f>
        <v>1260.10173658904</v>
      </c>
      <c r="EX216" s="169"/>
      <c r="EY216" s="169"/>
      <c r="EZ216" s="169"/>
      <c r="FA216" s="169"/>
      <c r="FB216" s="169"/>
      <c r="FC216" s="169"/>
      <c r="FD216" s="169"/>
      <c r="FE216" s="169"/>
      <c r="FF216" s="169"/>
      <c r="FG216" s="169"/>
      <c r="FH216" s="169"/>
      <c r="FI216" s="169"/>
      <c r="FJ216" s="169"/>
      <c r="FK216" s="169"/>
      <c r="FL216" s="169"/>
    </row>
    <row r="217" spans="1:168" ht="15" hidden="1" customHeight="1" outlineLevel="1">
      <c r="A217" s="238"/>
      <c r="B217" s="290"/>
      <c r="C217" s="291"/>
      <c r="D217" s="264" t="s">
        <v>259</v>
      </c>
      <c r="E217" s="208" t="s">
        <v>8</v>
      </c>
      <c r="F217" s="316">
        <f>IF(COUNTA(F71),IF(NOT(COUNT(F71)),"NK",SUM(F71)),#REF!)</f>
        <v>-3242.2319246084699</v>
      </c>
      <c r="G217" s="316" t="e">
        <f>IF(COUNTA(G71),IF(NOT(COUNT(G71)),"NK",SUM(G71)),#REF!)</f>
        <v>#REF!</v>
      </c>
      <c r="H217" s="316" t="e">
        <f>IF(COUNTA(H71),IF(NOT(COUNT(H71)),"NK",SUM(H71)),#REF!)</f>
        <v>#REF!</v>
      </c>
      <c r="I217" s="316" t="e">
        <f>IF(COUNTA(I71),IF(NOT(COUNT(I71)),"NK",SUM(I71)),#REF!)</f>
        <v>#REF!</v>
      </c>
      <c r="J217" s="316" t="e">
        <f>IF(COUNTA(J71),IF(NOT(COUNT(J71)),"NK",SUM(J71)),#REF!)</f>
        <v>#REF!</v>
      </c>
      <c r="K217" s="316" t="e">
        <f>IF(COUNTA(K71),IF(NOT(COUNT(K71)),"NK",SUM(K71)),#REF!)</f>
        <v>#REF!</v>
      </c>
      <c r="L217" s="316" t="e">
        <f>IF(COUNTA(L71),IF(NOT(COUNT(L71)),"NK",SUM(L71)),#REF!)</f>
        <v>#REF!</v>
      </c>
      <c r="M217" s="316" t="e">
        <f>IF(COUNTA(M71),IF(NOT(COUNT(M71)),"NK",SUM(M71)),#REF!)</f>
        <v>#REF!</v>
      </c>
      <c r="N217" s="316" t="e">
        <f>IF(COUNTA(N71),IF(NOT(COUNT(N71)),"NK",SUM(N71)),#REF!)</f>
        <v>#REF!</v>
      </c>
      <c r="O217" s="316">
        <f>IF(COUNTA(O71),IF(NOT(COUNT(O71)),"NK",SUM(O71)),#REF!)</f>
        <v>-2276.36651049395</v>
      </c>
      <c r="P217" s="316">
        <f>IF(COUNTA(P71),IF(NOT(COUNT(P71)),"NK",SUM(P71)),#REF!)</f>
        <v>-2115.7835116796</v>
      </c>
      <c r="Q217" s="316">
        <f>IF(COUNTA(Q71),IF(NOT(COUNT(Q71)),"NK",SUM(Q71)),#REF!)</f>
        <v>-1928.2585318220399</v>
      </c>
      <c r="R217" s="316">
        <f>IF(COUNTA(R71),IF(NOT(COUNT(R71)),"NK",SUM(R71)),#REF!)</f>
        <v>-1095.66276012036</v>
      </c>
      <c r="S217" s="316">
        <f>IF(COUNTA(S71),IF(NOT(COUNT(S71)),"NK",SUM(S71)),#REF!)</f>
        <v>-879.02622337215405</v>
      </c>
      <c r="T217" s="316">
        <f>IF(COUNTA(T71),IF(NOT(COUNT(T71)),"NK",SUM(T71)),#REF!)</f>
        <v>-617.92140191355804</v>
      </c>
      <c r="U217" s="316">
        <f>IF(COUNTA(U71),IF(NOT(COUNT(U71)),"NK",SUM(U71)),#REF!)</f>
        <v>-626.59405397259798</v>
      </c>
      <c r="V217" s="316">
        <f>IF(COUNTA(V71),IF(NOT(COUNT(V71)),"NK",SUM(V71)),#REF!)</f>
        <v>-704.06724250944706</v>
      </c>
      <c r="W217" s="316">
        <f>IF(COUNTA(W71),IF(NOT(COUNT(W71)),"NK",SUM(W71)),#REF!)</f>
        <v>-482.36569634967202</v>
      </c>
      <c r="X217" s="316">
        <f>IF(COUNTA(X71),IF(NOT(COUNT(X71)),"NK",SUM(X71)),#REF!)</f>
        <v>-535.90657583236805</v>
      </c>
      <c r="Y217" s="316">
        <f>IF(COUNTA(Y71),IF(NOT(COUNT(Y71)),"NK",SUM(Y71)),#REF!)</f>
        <v>-590.02879303394695</v>
      </c>
      <c r="Z217" s="316">
        <f>IF(COUNTA(Z71),IF(NOT(COUNT(Z71)),"NK",SUM(Z71)),#REF!)</f>
        <v>-587.68303603798597</v>
      </c>
      <c r="AA217" s="316">
        <f>IF(COUNTA(AA71),IF(NOT(COUNT(AA71)),"NK",SUM(AA71)),#REF!)</f>
        <v>-572.59130999068202</v>
      </c>
      <c r="AB217" s="316">
        <f>IF(COUNTA(AB71),IF(NOT(COUNT(AB71)),"NK",SUM(AB71)),#REF!)</f>
        <v>-379.14159562638099</v>
      </c>
      <c r="AC217" s="316">
        <f>IF(COUNTA(AC71),IF(NOT(COUNT(AC71)),"NK",SUM(AC71)),#REF!)</f>
        <v>-341.69547277349801</v>
      </c>
      <c r="AD217" s="316">
        <f>IF(COUNTA(AD71),IF(NOT(COUNT(AD71)),"NK",SUM(AD71)),#REF!)</f>
        <v>-307.13619435527397</v>
      </c>
      <c r="AE217" s="316">
        <f>IF(COUNTA(AE71),IF(NOT(COUNT(AE71)),"NK",SUM(AE71)),#REF!)</f>
        <v>-256.15540514373902</v>
      </c>
      <c r="AF217" s="316">
        <f>IF(COUNTA(AF71),IF(NOT(COUNT(AF71)),"NK",SUM(AF71)),#REF!)</f>
        <v>-316.236126918065</v>
      </c>
      <c r="AG217" s="316">
        <f>IF(COUNTA(AG71),IF(NOT(COUNT(AG71)),"NK",SUM(AG71)),#REF!)</f>
        <v>88.810487538986095</v>
      </c>
      <c r="AH217" s="316">
        <f>IF(COUNTA(AH71),IF(NOT(COUNT(AH71)),"NK",SUM(AH71)),#REF!)</f>
        <v>130.12180367309</v>
      </c>
      <c r="AI217" s="316">
        <f>IF(COUNTA(AI71),IF(NOT(COUNT(AI71)),"NK",SUM(AI71)),#REF!)</f>
        <v>173.01558970861899</v>
      </c>
      <c r="AJ217" s="316">
        <f>IF(COUNTA(AJ71),IF(NOT(COUNT(AJ71)),"NK",SUM(AJ71)),#REF!)</f>
        <v>216.47482150145899</v>
      </c>
      <c r="AK217" s="316">
        <f>IF(COUNTA(AK71),IF(NOT(COUNT(AK71)),"NK",SUM(AK71)),#REF!)</f>
        <v>206.433817280574</v>
      </c>
      <c r="AL217" s="316">
        <f>IF(COUNTA(AL71),IF(NOT(COUNT(AL71)),"NK",SUM(AL71)),#REF!)</f>
        <v>299.35788541356402</v>
      </c>
      <c r="AM217" s="316">
        <f>IF(COUNTA(AM71),IF(NOT(COUNT(AM71)),"NK",SUM(AM71)),#REF!)</f>
        <v>393.45582840238598</v>
      </c>
      <c r="AN217" s="316">
        <f>IF(COUNTA(AN71),IF(NOT(COUNT(AN71)),"NK",SUM(AN71)),#REF!)</f>
        <v>488.78083287285102</v>
      </c>
      <c r="AO217" s="316">
        <f>IF(COUNTA(AO71),IF(NOT(COUNT(AO71)),"NK",SUM(AO71)),#REF!)</f>
        <v>584.49485170060905</v>
      </c>
      <c r="AP217" s="317">
        <f>IF(COUNTA(AP71),IF(NOT(COUNT(AP71)),"NK",SUM(AP71)),#REF!)</f>
        <v>699.54841999218604</v>
      </c>
      <c r="AQ217" s="318">
        <f>IF(COUNTA(AQ71),IF(NOT(COUNT(AQ71)),"NK",SUM(AQ71)),IF(ISNUMBER(#REF!),#REF!*CH4_GWP,#REF!))</f>
        <v>279.53430255484</v>
      </c>
      <c r="AR217" s="316" t="e">
        <f>IF(COUNTA(AR71),IF(NOT(COUNT(AR71)),"NK",SUM(AR71)),IF(ISNUMBER(#REF!),#REF!*CH4_GWP,#REF!))</f>
        <v>#REF!</v>
      </c>
      <c r="AS217" s="316" t="e">
        <f>IF(COUNTA(AS71),IF(NOT(COUNT(AS71)),"NK",SUM(AS71)),IF(ISNUMBER(#REF!),#REF!*CH4_GWP,#REF!))</f>
        <v>#REF!</v>
      </c>
      <c r="AT217" s="316" t="e">
        <f>IF(COUNTA(AT71),IF(NOT(COUNT(AT71)),"NK",SUM(AT71)),IF(ISNUMBER(#REF!),#REF!*CH4_GWP,#REF!))</f>
        <v>#REF!</v>
      </c>
      <c r="AU217" s="316" t="e">
        <f>IF(COUNTA(AU71),IF(NOT(COUNT(AU71)),"NK",SUM(AU71)),IF(ISNUMBER(#REF!),#REF!*CH4_GWP,#REF!))</f>
        <v>#REF!</v>
      </c>
      <c r="AV217" s="316" t="e">
        <f>IF(COUNTA(AV71),IF(NOT(COUNT(AV71)),"NK",SUM(AV71)),IF(ISNUMBER(#REF!),#REF!*CH4_GWP,#REF!))</f>
        <v>#REF!</v>
      </c>
      <c r="AW217" s="316" t="e">
        <f>IF(COUNTA(AW71),IF(NOT(COUNT(AW71)),"NK",SUM(AW71)),IF(ISNUMBER(#REF!),#REF!*CH4_GWP,#REF!))</f>
        <v>#REF!</v>
      </c>
      <c r="AX217" s="316" t="e">
        <f>IF(COUNTA(AX71),IF(NOT(COUNT(AX71)),"NK",SUM(AX71)),IF(ISNUMBER(#REF!),#REF!*CH4_GWP,#REF!))</f>
        <v>#REF!</v>
      </c>
      <c r="AY217" s="316" t="e">
        <f>IF(COUNTA(AY71),IF(NOT(COUNT(AY71)),"NK",SUM(AY71)),IF(ISNUMBER(#REF!),#REF!*CH4_GWP,#REF!))</f>
        <v>#REF!</v>
      </c>
      <c r="AZ217" s="316">
        <f>IF(COUNTA(AZ71),IF(NOT(COUNT(AZ71)),"NK",SUM(AZ71)),IF(ISNUMBER(#REF!),#REF!*CH4_GWP,#REF!))</f>
        <v>359.38346110600298</v>
      </c>
      <c r="BA217" s="316">
        <f>IF(COUNTA(BA71),IF(NOT(COUNT(BA71)),"NK",SUM(BA71)),IF(ISNUMBER(#REF!),#REF!*CH4_GWP,#REF!))</f>
        <v>375.65792924663998</v>
      </c>
      <c r="BB217" s="316">
        <f>IF(COUNTA(BB71),IF(NOT(COUNT(BB71)),"NK",SUM(BB71)),IF(ISNUMBER(#REF!),#REF!*CH4_GWP,#REF!))</f>
        <v>391.91899202767797</v>
      </c>
      <c r="BC217" s="316">
        <f>IF(COUNTA(BC71),IF(NOT(COUNT(BC71)),"NK",SUM(BC71)),IF(ISNUMBER(#REF!),#REF!*CH4_GWP,#REF!))</f>
        <v>407.83673287665601</v>
      </c>
      <c r="BD217" s="316">
        <f>IF(COUNTA(BD71),IF(NOT(COUNT(BD71)),"NK",SUM(BD71)),IF(ISNUMBER(#REF!),#REF!*CH4_GWP,#REF!))</f>
        <v>424.01766931799199</v>
      </c>
      <c r="BE217" s="316">
        <f>IF(COUNTA(BE71),IF(NOT(COUNT(BE71)),"NK",SUM(BE71)),IF(ISNUMBER(#REF!),#REF!*CH4_GWP,#REF!))</f>
        <v>440.19695629754801</v>
      </c>
      <c r="BF217" s="316">
        <f>IF(COUNTA(BF71),IF(NOT(COUNT(BF71)),"NK",SUM(BF71)),IF(ISNUMBER(#REF!),#REF!*CH4_GWP,#REF!))</f>
        <v>456.358834014504</v>
      </c>
      <c r="BG217" s="316">
        <f>IF(COUNTA(BG71),IF(NOT(COUNT(BG71)),"NK",SUM(BG71)),IF(ISNUMBER(#REF!),#REF!*CH4_GWP,#REF!))</f>
        <v>472.56428941058601</v>
      </c>
      <c r="BH217" s="316">
        <f>IF(COUNTA(BH71),IF(NOT(COUNT(BH71)),"NK",SUM(BH71)),IF(ISNUMBER(#REF!),#REF!*CH4_GWP,#REF!))</f>
        <v>472.64229923803202</v>
      </c>
      <c r="BI217" s="316">
        <f>IF(COUNTA(BI71),IF(NOT(COUNT(BI71)),"NK",SUM(BI71)),IF(ISNUMBER(#REF!),#REF!*CH4_GWP,#REF!))</f>
        <v>472.62263995675403</v>
      </c>
      <c r="BJ217" s="316">
        <f>IF(COUNTA(BJ71),IF(NOT(COUNT(BJ71)),"NK",SUM(BJ71)),IF(ISNUMBER(#REF!),#REF!*CH4_GWP,#REF!))</f>
        <v>472.60307901559298</v>
      </c>
      <c r="BK217" s="316">
        <f>IF(COUNTA(BK71),IF(NOT(COUNT(BK71)),"NK",SUM(BK71)),IF(ISNUMBER(#REF!),#REF!*CH4_GWP,#REF!))</f>
        <v>472.61006245862899</v>
      </c>
      <c r="BL217" s="316">
        <f>IF(COUNTA(BL71),IF(NOT(COUNT(BL71)),"NK",SUM(BL71)),IF(ISNUMBER(#REF!),#REF!*CH4_GWP,#REF!))</f>
        <v>472.62296627602501</v>
      </c>
      <c r="BM217" s="316">
        <f>IF(COUNTA(BM71),IF(NOT(COUNT(BM71)),"NK",SUM(BM71)),IF(ISNUMBER(#REF!),#REF!*CH4_GWP,#REF!))</f>
        <v>472.46699748819901</v>
      </c>
      <c r="BN217" s="316">
        <f>IF(COUNTA(BN71),IF(NOT(COUNT(BN71)),"NK",SUM(BN71)),IF(ISNUMBER(#REF!),#REF!*CH4_GWP,#REF!))</f>
        <v>472.47896663992202</v>
      </c>
      <c r="BO217" s="316">
        <f>IF(COUNTA(BO71),IF(NOT(COUNT(BO71)),"NK",SUM(BO71)),IF(ISNUMBER(#REF!),#REF!*CH4_GWP,#REF!))</f>
        <v>472.49068958010002</v>
      </c>
      <c r="BP217" s="316">
        <f>IF(COUNTA(BP71),IF(NOT(COUNT(BP71)),"NK",SUM(BP71)),IF(ISNUMBER(#REF!),#REF!*CH4_GWP,#REF!))</f>
        <v>472.50322476783901</v>
      </c>
      <c r="BQ217" s="316">
        <f>IF(COUNTA(BQ71),IF(NOT(COUNT(BQ71)),"NK",SUM(BQ71)),IF(ISNUMBER(#REF!),#REF!*CH4_GWP,#REF!))</f>
        <v>472.54116588865998</v>
      </c>
      <c r="BR217" s="316">
        <f>IF(COUNTA(BR71),IF(NOT(COUNT(BR71)),"NK",SUM(BR71)),IF(ISNUMBER(#REF!),#REF!*CH4_GWP,#REF!))</f>
        <v>472.64452322878498</v>
      </c>
      <c r="BS217" s="316">
        <f>IF(COUNTA(BS71),IF(NOT(COUNT(BS71)),"NK",SUM(BS71)),IF(ISNUMBER(#REF!),#REF!*CH4_GWP,#REF!))</f>
        <v>472.65341788890998</v>
      </c>
      <c r="BT217" s="316">
        <f>IF(COUNTA(BT71),IF(NOT(COUNT(BT71)),"NK",SUM(BT71)),IF(ISNUMBER(#REF!),#REF!*CH4_GWP,#REF!))</f>
        <v>472.66202671170299</v>
      </c>
      <c r="BU217" s="316">
        <f>IF(COUNTA(BU71),IF(NOT(COUNT(BU71)),"NK",SUM(BU71)),IF(ISNUMBER(#REF!),#REF!*CH4_GWP,#REF!))</f>
        <v>472.67034168542398</v>
      </c>
      <c r="BV217" s="316">
        <f>IF(COUNTA(BV71),IF(NOT(COUNT(BV71)),"NK",SUM(BV71)),IF(ISNUMBER(#REF!),#REF!*CH4_GWP,#REF!))</f>
        <v>472.60439678006998</v>
      </c>
      <c r="BW217" s="316">
        <f>IF(COUNTA(BW71),IF(NOT(COUNT(BW71)),"NK",SUM(BW71)),IF(ISNUMBER(#REF!),#REF!*CH4_GWP,#REF!))</f>
        <v>472.24723032765701</v>
      </c>
      <c r="BX217" s="316">
        <f>IF(COUNTA(BX71),IF(NOT(COUNT(BX71)),"NK",SUM(BX71)),IF(ISNUMBER(#REF!),#REF!*CH4_GWP,#REF!))</f>
        <v>472.24482912546699</v>
      </c>
      <c r="BY217" s="316">
        <f>IF(COUNTA(BY71),IF(NOT(COUNT(BY71)),"NK",SUM(BY71)),IF(ISNUMBER(#REF!),#REF!*CH4_GWP,#REF!))</f>
        <v>472.24204149220498</v>
      </c>
      <c r="BZ217" s="316">
        <f>IF(COUNTA(BZ71),IF(NOT(COUNT(BZ71)),"NK",SUM(BZ71)),IF(ISNUMBER(#REF!),#REF!*CH4_GWP,#REF!))</f>
        <v>472.238861759543</v>
      </c>
      <c r="CA217" s="317">
        <f>IF(COUNTA(CA71),IF(NOT(COUNT(CA71)),"NK",SUM(CA71)),IF(ISNUMBER(#REF!),#REF!*CH4_GWP,#REF!))</f>
        <v>472.24273296519499</v>
      </c>
      <c r="CB217" s="318">
        <f>IF(COUNTA(CB71),IF(NOT(COUNT(CB71)),"NK",SUM(CB71)),IF(ISNUMBER(#REF!),#REF!*N2O_GWP,#REF!))</f>
        <v>517.59245176713102</v>
      </c>
      <c r="CC217" s="316" t="e">
        <f>IF(COUNTA(CC71),IF(NOT(COUNT(CC71)),"NK",SUM(CC71)),IF(ISNUMBER(#REF!),#REF!*N2O_GWP,#REF!))</f>
        <v>#REF!</v>
      </c>
      <c r="CD217" s="316" t="e">
        <f>IF(COUNTA(CD71),IF(NOT(COUNT(CD71)),"NK",SUM(CD71)),IF(ISNUMBER(#REF!),#REF!*N2O_GWP,#REF!))</f>
        <v>#REF!</v>
      </c>
      <c r="CE217" s="316" t="e">
        <f>IF(COUNTA(CE71),IF(NOT(COUNT(CE71)),"NK",SUM(CE71)),IF(ISNUMBER(#REF!),#REF!*N2O_GWP,#REF!))</f>
        <v>#REF!</v>
      </c>
      <c r="CF217" s="316" t="e">
        <f>IF(COUNTA(CF71),IF(NOT(COUNT(CF71)),"NK",SUM(CF71)),IF(ISNUMBER(#REF!),#REF!*N2O_GWP,#REF!))</f>
        <v>#REF!</v>
      </c>
      <c r="CG217" s="316" t="e">
        <f>IF(COUNTA(CG71),IF(NOT(COUNT(CG71)),"NK",SUM(CG71)),IF(ISNUMBER(#REF!),#REF!*N2O_GWP,#REF!))</f>
        <v>#REF!</v>
      </c>
      <c r="CH217" s="316" t="e">
        <f>IF(COUNTA(CH71),IF(NOT(COUNT(CH71)),"NK",SUM(CH71)),IF(ISNUMBER(#REF!),#REF!*N2O_GWP,#REF!))</f>
        <v>#REF!</v>
      </c>
      <c r="CI217" s="316" t="e">
        <f>IF(COUNTA(CI71),IF(NOT(COUNT(CI71)),"NK",SUM(CI71)),IF(ISNUMBER(#REF!),#REF!*N2O_GWP,#REF!))</f>
        <v>#REF!</v>
      </c>
      <c r="CJ217" s="316" t="e">
        <f>IF(COUNTA(CJ71),IF(NOT(COUNT(CJ71)),"NK",SUM(CJ71)),IF(ISNUMBER(#REF!),#REF!*N2O_GWP,#REF!))</f>
        <v>#REF!</v>
      </c>
      <c r="CK217" s="316">
        <f>IF(COUNTA(CK71),IF(NOT(COUNT(CK71)),"NK",SUM(CK71)),IF(ISNUMBER(#REF!),#REF!*N2O_GWP,#REF!))</f>
        <v>456.58452069427398</v>
      </c>
      <c r="CL217" s="316">
        <f>IF(COUNTA(CL71),IF(NOT(COUNT(CL71)),"NK",SUM(CL71)),IF(ISNUMBER(#REF!),#REF!*N2O_GWP,#REF!))</f>
        <v>456.97069100037697</v>
      </c>
      <c r="CM217" s="316">
        <f>IF(COUNTA(CM71),IF(NOT(COUNT(CM71)),"NK",SUM(CM71)),IF(ISNUMBER(#REF!),#REF!*N2O_GWP,#REF!))</f>
        <v>456.97844851409099</v>
      </c>
      <c r="CN217" s="316">
        <f>IF(COUNTA(CN71),IF(NOT(COUNT(CN71)),"NK",SUM(CN71)),IF(ISNUMBER(#REF!),#REF!*N2O_GWP,#REF!))</f>
        <v>456.95424573085103</v>
      </c>
      <c r="CO217" s="316">
        <f>IF(COUNTA(CO71),IF(NOT(COUNT(CO71)),"NK",SUM(CO71)),IF(ISNUMBER(#REF!),#REF!*N2O_GWP,#REF!))</f>
        <v>456.95454417664098</v>
      </c>
      <c r="CP217" s="316">
        <f>IF(COUNTA(CP71),IF(NOT(COUNT(CP71)),"NK",SUM(CP71)),IF(ISNUMBER(#REF!),#REF!*N2O_GWP,#REF!))</f>
        <v>456.954689071833</v>
      </c>
      <c r="CQ217" s="316">
        <f>IF(COUNTA(CQ71),IF(NOT(COUNT(CQ71)),"NK",SUM(CQ71)),IF(ISNUMBER(#REF!),#REF!*N2O_GWP,#REF!))</f>
        <v>456.95321331552998</v>
      </c>
      <c r="CR217" s="316">
        <f>IF(COUNTA(CR71),IF(NOT(COUNT(CR71)),"NK",SUM(CR71)),IF(ISNUMBER(#REF!),#REF!*N2O_GWP,#REF!))</f>
        <v>457.03250576244398</v>
      </c>
      <c r="CS217" s="316">
        <f>IF(COUNTA(CS71),IF(NOT(COUNT(CS71)),"NK",SUM(CS71)),IF(ISNUMBER(#REF!),#REF!*N2O_GWP,#REF!))</f>
        <v>457.039767801415</v>
      </c>
      <c r="CT217" s="316">
        <f>IF(COUNTA(CT71),IF(NOT(COUNT(CT71)),"NK",SUM(CT71)),IF(ISNUMBER(#REF!),#REF!*N2O_GWP,#REF!))</f>
        <v>457.03793769267799</v>
      </c>
      <c r="CU217" s="316">
        <f>IF(COUNTA(CU71),IF(NOT(COUNT(CU71)),"NK",SUM(CU71)),IF(ISNUMBER(#REF!),#REF!*N2O_GWP,#REF!))</f>
        <v>457.03611673855403</v>
      </c>
      <c r="CV217" s="316">
        <f>IF(COUNTA(CV71),IF(NOT(COUNT(CV71)),"NK",SUM(CV71)),IF(ISNUMBER(#REF!),#REF!*N2O_GWP,#REF!))</f>
        <v>457.03676683658801</v>
      </c>
      <c r="CW217" s="316">
        <f>IF(COUNTA(CW71),IF(NOT(COUNT(CW71)),"NK",SUM(CW71)),IF(ISNUMBER(#REF!),#REF!*N2O_GWP,#REF!))</f>
        <v>457.037968070175</v>
      </c>
      <c r="CX217" s="316">
        <f>IF(COUNTA(CX71),IF(NOT(COUNT(CX71)),"NK",SUM(CX71)),IF(ISNUMBER(#REF!),#REF!*N2O_GWP,#REF!))</f>
        <v>457.064202874518</v>
      </c>
      <c r="CY217" s="316">
        <f>IF(COUNTA(CY71),IF(NOT(COUNT(CY71)),"NK",SUM(CY71)),IF(ISNUMBER(#REF!),#REF!*N2O_GWP,#REF!))</f>
        <v>457.10607124583402</v>
      </c>
      <c r="CZ217" s="316">
        <f>IF(COUNTA(CZ71),IF(NOT(COUNT(CZ71)),"NK",SUM(CZ71)),IF(ISNUMBER(#REF!),#REF!*N2O_GWP,#REF!))</f>
        <v>457.14791669698798</v>
      </c>
      <c r="DA217" s="316">
        <f>IF(COUNTA(DA71),IF(NOT(COUNT(DA71)),"NK",SUM(DA71)),IF(ISNUMBER(#REF!),#REF!*N2O_GWP,#REF!))</f>
        <v>457.20479314871397</v>
      </c>
      <c r="DB217" s="316">
        <f>IF(COUNTA(DB71),IF(NOT(COUNT(DB71)),"NK",SUM(DB71)),IF(ISNUMBER(#REF!),#REF!*N2O_GWP,#REF!))</f>
        <v>457.26403467266402</v>
      </c>
      <c r="DC217" s="316">
        <f>IF(COUNTA(DC71),IF(NOT(COUNT(DC71)),"NK",SUM(DC71)),IF(ISNUMBER(#REF!),#REF!*N2O_GWP,#REF!))</f>
        <v>457.32936587979401</v>
      </c>
      <c r="DD217" s="316">
        <f>IF(COUNTA(DD71),IF(NOT(COUNT(DD71)),"NK",SUM(DD71)),IF(ISNUMBER(#REF!),#REF!*N2O_GWP,#REF!))</f>
        <v>457.372404890403</v>
      </c>
      <c r="DE217" s="316">
        <f>IF(COUNTA(DE71),IF(NOT(COUNT(DE71)),"NK",SUM(DE71)),IF(ISNUMBER(#REF!),#REF!*N2O_GWP,#REF!))</f>
        <v>457.41541729203198</v>
      </c>
      <c r="DF217" s="316">
        <f>IF(COUNTA(DF71),IF(NOT(COUNT(DF71)),"NK",SUM(DF71)),IF(ISNUMBER(#REF!),#REF!*N2O_GWP,#REF!))</f>
        <v>457.45840233886003</v>
      </c>
      <c r="DG217" s="316">
        <f>IF(COUNTA(DG71),IF(NOT(COUNT(DG71)),"NK",SUM(DG71)),IF(ISNUMBER(#REF!),#REF!*N2O_GWP,#REF!))</f>
        <v>457.494474434415</v>
      </c>
      <c r="DH217" s="316">
        <f>IF(COUNTA(DH71),IF(NOT(COUNT(DH71)),"NK",SUM(DH71)),IF(ISNUMBER(#REF!),#REF!*N2O_GWP,#REF!))</f>
        <v>457.50343632740402</v>
      </c>
      <c r="DI217" s="316">
        <f>IF(COUNTA(DI71),IF(NOT(COUNT(DI71)),"NK",SUM(DI71)),IF(ISNUMBER(#REF!),#REF!*N2O_GWP,#REF!))</f>
        <v>457.54542379111098</v>
      </c>
      <c r="DJ217" s="316">
        <f>IF(COUNTA(DJ71),IF(NOT(COUNT(DJ71)),"NK",SUM(DJ71)),IF(ISNUMBER(#REF!),#REF!*N2O_GWP,#REF!))</f>
        <v>457.58737528143399</v>
      </c>
      <c r="DK217" s="316">
        <f>IF(COUNTA(DK71),IF(NOT(COUNT(DK71)),"NK",SUM(DK71)),IF(ISNUMBER(#REF!),#REF!*N2O_GWP,#REF!))</f>
        <v>457.62929027069998</v>
      </c>
      <c r="DL217" s="317">
        <f>IF(COUNTA(DL71),IF(NOT(COUNT(DL71)),"NK",SUM(DL71)),IF(ISNUMBER(#REF!),#REF!*N2O_GWP,#REF!))</f>
        <v>457.67186164122597</v>
      </c>
      <c r="DM217" s="318">
        <f>IF(COUNTA(DM71),IF(NOT(COUNT(DM71)),"NK",SUM(DM71)),#REF!)</f>
        <v>-2445.1051702865002</v>
      </c>
      <c r="DN217" s="316" t="e">
        <f>IF(COUNTA(DN71),IF(NOT(COUNT(DN71)),"NK",SUM(DN71)),#REF!)</f>
        <v>#REF!</v>
      </c>
      <c r="DO217" s="316" t="e">
        <f>IF(COUNTA(DO71),IF(NOT(COUNT(DO71)),"NK",SUM(DO71)),#REF!)</f>
        <v>#REF!</v>
      </c>
      <c r="DP217" s="316" t="e">
        <f>IF(COUNTA(DP71),IF(NOT(COUNT(DP71)),"NK",SUM(DP71)),#REF!)</f>
        <v>#REF!</v>
      </c>
      <c r="DQ217" s="316" t="e">
        <f>IF(COUNTA(DQ71),IF(NOT(COUNT(DQ71)),"NK",SUM(DQ71)),#REF!)</f>
        <v>#REF!</v>
      </c>
      <c r="DR217" s="316" t="e">
        <f>IF(COUNTA(DR71),IF(NOT(COUNT(DR71)),"NK",SUM(DR71)),#REF!)</f>
        <v>#REF!</v>
      </c>
      <c r="DS217" s="316" t="e">
        <f>IF(COUNTA(DS71),IF(NOT(COUNT(DS71)),"NK",SUM(DS71)),#REF!)</f>
        <v>#REF!</v>
      </c>
      <c r="DT217" s="316" t="e">
        <f>IF(COUNTA(DT71),IF(NOT(COUNT(DT71)),"NK",SUM(DT71)),#REF!)</f>
        <v>#REF!</v>
      </c>
      <c r="DU217" s="316" t="e">
        <f>IF(COUNTA(DU71),IF(NOT(COUNT(DU71)),"NK",SUM(DU71)),#REF!)</f>
        <v>#REF!</v>
      </c>
      <c r="DV217" s="316">
        <f>IF(COUNTA(DV71),IF(NOT(COUNT(DV71)),"NK",SUM(DV71)),#REF!)</f>
        <v>-1460.39852869368</v>
      </c>
      <c r="DW217" s="316">
        <f>IF(COUNTA(DW71),IF(NOT(COUNT(DW71)),"NK",SUM(DW71)),#REF!)</f>
        <v>-1283.1548914325899</v>
      </c>
      <c r="DX217" s="316">
        <f>IF(COUNTA(DX71),IF(NOT(COUNT(DX71)),"NK",SUM(DX71)),#REF!)</f>
        <v>-1079.3610912802701</v>
      </c>
      <c r="DY217" s="316">
        <f>IF(COUNTA(DY71),IF(NOT(COUNT(DY71)),"NK",SUM(DY71)),#REF!)</f>
        <v>-230.871781512853</v>
      </c>
      <c r="DZ217" s="316">
        <f>IF(COUNTA(DZ71),IF(NOT(COUNT(DZ71)),"NK",SUM(DZ71)),#REF!)</f>
        <v>1.9459901224792</v>
      </c>
      <c r="EA217" s="316">
        <f>IF(COUNTA(EA71),IF(NOT(COUNT(EA71)),"NK",SUM(EA71)),#REF!)</f>
        <v>279.23024345582297</v>
      </c>
      <c r="EB217" s="316">
        <f>IF(COUNTA(EB71),IF(NOT(COUNT(EB71)),"NK",SUM(EB71)),#REF!)</f>
        <v>286.717993357436</v>
      </c>
      <c r="EC217" s="316">
        <f>IF(COUNTA(EC71),IF(NOT(COUNT(EC71)),"NK",SUM(EC71)),#REF!)</f>
        <v>225.52955266358299</v>
      </c>
      <c r="ED217" s="316">
        <f>IF(COUNTA(ED71),IF(NOT(COUNT(ED71)),"NK",SUM(ED71)),#REF!)</f>
        <v>447.31637068977602</v>
      </c>
      <c r="EE217" s="316">
        <f>IF(COUNTA(EE71),IF(NOT(COUNT(EE71)),"NK",SUM(EE71)),#REF!)</f>
        <v>393.75400181706402</v>
      </c>
      <c r="EF217" s="316">
        <f>IF(COUNTA(EF71),IF(NOT(COUNT(EF71)),"NK",SUM(EF71)),#REF!)</f>
        <v>339.6104027202</v>
      </c>
      <c r="EG217" s="316">
        <f>IF(COUNTA(EG71),IF(NOT(COUNT(EG71)),"NK",SUM(EG71)),#REF!)</f>
        <v>341.96379325723098</v>
      </c>
      <c r="EH217" s="316">
        <f>IF(COUNTA(EH71),IF(NOT(COUNT(EH71)),"NK",SUM(EH71)),#REF!)</f>
        <v>357.06962435551799</v>
      </c>
      <c r="EI217" s="316">
        <f>IF(COUNTA(EI71),IF(NOT(COUNT(EI71)),"NK",SUM(EI71)),#REF!)</f>
        <v>550.38960473633597</v>
      </c>
      <c r="EJ217" s="316">
        <f>IF(COUNTA(EJ71),IF(NOT(COUNT(EJ71)),"NK",SUM(EJ71)),#REF!)</f>
        <v>587.88956511225695</v>
      </c>
      <c r="EK217" s="316">
        <f>IF(COUNTA(EK71),IF(NOT(COUNT(EK71)),"NK",SUM(EK71)),#REF!)</f>
        <v>622.50241192181397</v>
      </c>
      <c r="EL217" s="316">
        <f>IF(COUNTA(EL71),IF(NOT(COUNT(EL71)),"NK",SUM(EL71)),#REF!)</f>
        <v>673.55261277281397</v>
      </c>
      <c r="EM217" s="316">
        <f>IF(COUNTA(EM71),IF(NOT(COUNT(EM71)),"NK",SUM(EM71)),#REF!)</f>
        <v>613.569073643259</v>
      </c>
      <c r="EN217" s="316">
        <f>IF(COUNTA(EN71),IF(NOT(COUNT(EN71)),"NK",SUM(EN71)),#REF!)</f>
        <v>1018.78437664757</v>
      </c>
      <c r="EO217" s="316">
        <f>IF(COUNTA(EO71),IF(NOT(COUNT(EO71)),"NK",SUM(EO71)),#REF!)</f>
        <v>1060.1476264523999</v>
      </c>
      <c r="EP217" s="316">
        <f>IF(COUNTA(EP71),IF(NOT(COUNT(EP71)),"NK",SUM(EP71)),#REF!)</f>
        <v>1103.09303371235</v>
      </c>
      <c r="EQ217" s="316">
        <f>IF(COUNTA(EQ71),IF(NOT(COUNT(EQ71)),"NK",SUM(EQ71)),#REF!)</f>
        <v>1146.6035655257399</v>
      </c>
      <c r="ER217" s="316">
        <f>IF(COUNTA(ER71),IF(NOT(COUNT(ER71)),"NK",SUM(ER71)),#REF!)</f>
        <v>1136.53268849506</v>
      </c>
      <c r="ES217" s="316">
        <f>IF(COUNTA(ES71),IF(NOT(COUNT(ES71)),"NK",SUM(ES71)),#REF!)</f>
        <v>1229.1085520686199</v>
      </c>
      <c r="ET217" s="316">
        <f>IF(COUNTA(ET71),IF(NOT(COUNT(ET71)),"NK",SUM(ET71)),#REF!)</f>
        <v>1323.24608131896</v>
      </c>
      <c r="EU217" s="316">
        <f>IF(COUNTA(EU71),IF(NOT(COUNT(EU71)),"NK",SUM(EU71)),#REF!)</f>
        <v>1418.61024964649</v>
      </c>
      <c r="EV217" s="316">
        <f>IF(COUNTA(EV71),IF(NOT(COUNT(EV71)),"NK",SUM(EV71)),#REF!)</f>
        <v>1514.3630037308501</v>
      </c>
      <c r="EW217" s="316">
        <f>IF(COUNTA(EW71),IF(NOT(COUNT(EW71)),"NK",SUM(EW71)),#REF!)</f>
        <v>1629.46301459861</v>
      </c>
      <c r="EX217" s="169"/>
      <c r="EY217" s="169"/>
      <c r="EZ217" s="169"/>
      <c r="FA217" s="169"/>
      <c r="FB217" s="169"/>
      <c r="FC217" s="169"/>
      <c r="FD217" s="169"/>
      <c r="FE217" s="169"/>
      <c r="FF217" s="169"/>
      <c r="FG217" s="169"/>
      <c r="FH217" s="169"/>
      <c r="FI217" s="169"/>
      <c r="FJ217" s="169"/>
      <c r="FK217" s="169"/>
      <c r="FL217" s="169"/>
    </row>
    <row r="218" spans="1:168" ht="15" hidden="1" customHeight="1" outlineLevel="1">
      <c r="A218" s="238"/>
      <c r="B218" s="290"/>
      <c r="C218" s="291"/>
      <c r="D218" s="269" t="s">
        <v>260</v>
      </c>
      <c r="E218" s="208" t="s">
        <v>8</v>
      </c>
      <c r="F218" s="316">
        <f>IF(COUNTA(F89,F93,F94,F98,F99,F103,F104,F109,F115),IF(NOT(COUNT(F89,F93,F94,F98,F99,F103,F104,F109,F115)),"NK",SUM(F89,F93,F94,F98,F99,F103,F104,F109,F115)),#REF!)</f>
        <v>1394.40807406197</v>
      </c>
      <c r="G218" s="316" t="e">
        <f>IF(COUNTA(G89,G93,G94,G98,G99,G103,G104,G109,G115),IF(NOT(COUNT(G89,G93,G94,G98,G99,G103,G104,G109,G115)),"NK",SUM(G89,G93,G94,G98,G99,G103,G104,G109,G115)),#REF!)</f>
        <v>#REF!</v>
      </c>
      <c r="H218" s="316" t="e">
        <f>IF(COUNTA(H89,H93,H94,H98,H99,H103,H104,H109,H115),IF(NOT(COUNT(H89,H93,H94,H98,H99,H103,H104,H109,H115)),"NK",SUM(H89,H93,H94,H98,H99,H103,H104,H109,H115)),#REF!)</f>
        <v>#REF!</v>
      </c>
      <c r="I218" s="316" t="e">
        <f>IF(COUNTA(I89,I93,I94,I98,I99,I103,I104,I109,I115),IF(NOT(COUNT(I89,I93,I94,I98,I99,I103,I104,I109,I115)),"NK",SUM(I89,I93,I94,I98,I99,I103,I104,I109,I115)),#REF!)</f>
        <v>#REF!</v>
      </c>
      <c r="J218" s="316" t="e">
        <f>IF(COUNTA(J89,J93,J94,J98,J99,J103,J104,J109,J115),IF(NOT(COUNT(J89,J93,J94,J98,J99,J103,J104,J109,J115)),"NK",SUM(J89,J93,J94,J98,J99,J103,J104,J109,J115)),#REF!)</f>
        <v>#REF!</v>
      </c>
      <c r="K218" s="316" t="e">
        <f>IF(COUNTA(K89,K93,K94,K98,K99,K103,K104,K109,K115),IF(NOT(COUNT(K89,K93,K94,K98,K99,K103,K104,K109,K115)),"NK",SUM(K89,K93,K94,K98,K99,K103,K104,K109,K115)),#REF!)</f>
        <v>#REF!</v>
      </c>
      <c r="L218" s="316" t="e">
        <f>IF(COUNTA(L89,L93,L94,L98,L99,L103,L104,L109,L115),IF(NOT(COUNT(L89,L93,L94,L98,L99,L103,L104,L109,L115)),"NK",SUM(L89,L93,L94,L98,L99,L103,L104,L109,L115)),#REF!)</f>
        <v>#REF!</v>
      </c>
      <c r="M218" s="316" t="e">
        <f>IF(COUNTA(M89,M93,M94,M98,M99,M103,M104,M109,M115),IF(NOT(COUNT(M89,M93,M94,M98,M99,M103,M104,M109,M115)),"NK",SUM(M89,M93,M94,M98,M99,M103,M104,M109,M115)),#REF!)</f>
        <v>#REF!</v>
      </c>
      <c r="N218" s="316" t="e">
        <f>IF(COUNTA(N89,N93,N94,N98,N99,N103,N104,N109,N115),IF(NOT(COUNT(N89,N93,N94,N98,N99,N103,N104,N109,N115)),"NK",SUM(N89,N93,N94,N98,N99,N103,N104,N109,N115)),#REF!)</f>
        <v>#REF!</v>
      </c>
      <c r="O218" s="316">
        <f>IF(COUNTA(O89,O93,O94,O98,O99,O103,O104,O109,O115),IF(NOT(COUNT(O89,O93,O94,O98,O99,O103,O104,O109,O115)),"NK",SUM(O89,O93,O94,O98,O99,O103,O104,O109,O115)),#REF!)</f>
        <v>1416.49346756154</v>
      </c>
      <c r="P218" s="316">
        <f>IF(COUNTA(P89,P93,P94,P98,P99,P103,P104,P109,P115),IF(NOT(COUNT(P89,P93,P94,P98,P99,P103,P104,P109,P115)),"NK",SUM(P89,P93,P94,P98,P99,P103,P104,P109,P115)),#REF!)</f>
        <v>1416.4885932408499</v>
      </c>
      <c r="Q218" s="316">
        <f>IF(COUNTA(Q89,Q93,Q94,Q98,Q99,Q103,Q104,Q109,Q115),IF(NOT(COUNT(Q89,Q93,Q94,Q98,Q99,Q103,Q104,Q109,Q115)),"NK",SUM(Q89,Q93,Q94,Q98,Q99,Q103,Q104,Q109,Q115)),#REF!)</f>
        <v>1416.4841063096601</v>
      </c>
      <c r="R218" s="316">
        <f>IF(COUNTA(R89,R93,R94,R98,R99,R103,R104,R109,R115),IF(NOT(COUNT(R89,R93,R94,R98,R99,R103,R104,R109,R115)),"NK",SUM(R89,R93,R94,R98,R99,R103,R104,R109,R115)),#REF!)</f>
        <v>1416.4792323587601</v>
      </c>
      <c r="S218" s="316">
        <f>IF(COUNTA(S89,S93,S94,S98,S99,S103,S104,S109,S115),IF(NOT(COUNT(S89,S93,S94,S98,S99,S103,S104,S109,S115)),"NK",SUM(S89,S93,S94,S98,S99,S103,S104,S109,S115)),#REF!)</f>
        <v>1416.4743586069601</v>
      </c>
      <c r="T218" s="316">
        <f>IF(COUNTA(T89,T93,T94,T98,T99,T103,T104,T109,T115),IF(NOT(COUNT(T89,T93,T94,T98,T99,T103,T104,T109,T115)),"NK",SUM(T89,T93,T94,T98,T99,T103,T104,T109,T115)),#REF!)</f>
        <v>1416.4699537039601</v>
      </c>
      <c r="U218" s="316">
        <f>IF(COUNTA(U89,U93,U94,U98,U99,U103,U104,U109,U115),IF(NOT(COUNT(U89,U93,U94,U98,U99,U103,U104,U109,U115)),"NK",SUM(U89,U93,U94,U98,U99,U103,U104,U109,U115)),#REF!)</f>
        <v>1416.6816497632899</v>
      </c>
      <c r="V218" s="316">
        <f>IF(COUNTA(V89,V93,V94,V98,V99,V103,V104,V109,V115),IF(NOT(COUNT(V89,V93,V94,V98,V99,V103,V104,V109,V115)),"NK",SUM(V89,V93,V94,V98,V99,V103,V104,V109,V115)),#REF!)</f>
        <v>1416.6746254043401</v>
      </c>
      <c r="W218" s="316">
        <f>IF(COUNTA(W89,W93,W94,W98,W99,W103,W104,W109,W115),IF(NOT(COUNT(W89,W93,W94,W98,W99,W103,W104,W109,W115)),"NK",SUM(W89,W93,W94,W98,W99,W103,W104,W109,W115)),#REF!)</f>
        <v>1416.6677099820299</v>
      </c>
      <c r="X218" s="316">
        <f>IF(COUNTA(X89,X93,X94,X98,X99,X103,X104,X109,X115),IF(NOT(COUNT(X89,X93,X94,X98,X99,X103,X104,X109,X115)),"NK",SUM(X89,X93,X94,X98,X99,X103,X104,X109,X115)),#REF!)</f>
        <v>1416.6607043158899</v>
      </c>
      <c r="Y218" s="316">
        <f>IF(COUNTA(Y89,Y93,Y94,Y98,Y99,Y103,Y104,Y109,Y115),IF(NOT(COUNT(Y89,Y93,Y94,Y98,Y99,Y103,Y104,Y109,Y115)),"NK",SUM(Y89,Y93,Y94,Y98,Y99,Y103,Y104,Y109,Y115)),#REF!)</f>
        <v>1415.64160623416</v>
      </c>
      <c r="Z218" s="316">
        <f>IF(COUNTA(Z89,Z93,Z94,Z98,Z99,Z103,Z104,Z109,Z115),IF(NOT(COUNT(Z89,Z93,Z94,Z98,Z99,Z103,Z104,Z109,Z115)),"NK",SUM(Z89,Z93,Z94,Z98,Z99,Z103,Z104,Z109,Z115)),#REF!)</f>
        <v>1415.4634151788</v>
      </c>
      <c r="AA218" s="316">
        <f>IF(COUNTA(AA89,AA93,AA94,AA98,AA99,AA103,AA104,AA109,AA115),IF(NOT(COUNT(AA89,AA93,AA94,AA98,AA99,AA103,AA104,AA109,AA115)),"NK",SUM(AA89,AA93,AA94,AA98,AA99,AA103,AA104,AA109,AA115)),#REF!)</f>
        <v>1415.4623030093301</v>
      </c>
      <c r="AB218" s="316">
        <f>IF(COUNTA(AB89,AB93,AB94,AB98,AB99,AB103,AB104,AB109,AB115),IF(NOT(COUNT(AB89,AB93,AB94,AB98,AB99,AB103,AB104,AB109,AB115)),"NK",SUM(AB89,AB93,AB94,AB98,AB99,AB103,AB104,AB109,AB115)),#REF!)</f>
        <v>1415.4611908398599</v>
      </c>
      <c r="AC218" s="316">
        <f>IF(COUNTA(AC89,AC93,AC94,AC98,AC99,AC103,AC104,AC109,AC115),IF(NOT(COUNT(AC89,AC93,AC94,AC98,AC99,AC103,AC104,AC109,AC115)),"NK",SUM(AC89,AC93,AC94,AC98,AC99,AC103,AC104,AC109,AC115)),#REF!)</f>
        <v>1415.46007867039</v>
      </c>
      <c r="AD218" s="316">
        <f>IF(COUNTA(AD89,AD93,AD94,AD98,AD99,AD103,AD104,AD109,AD115),IF(NOT(COUNT(AD89,AD93,AD94,AD98,AD99,AD103,AD104,AD109,AD115)),"NK",SUM(AD89,AD93,AD94,AD98,AD99,AD103,AD104,AD109,AD115)),#REF!)</f>
        <v>1415.46007867039</v>
      </c>
      <c r="AE218" s="316">
        <f>IF(COUNTA(AE89,AE93,AE94,AE98,AE99,AE103,AE104,AE109,AE115),IF(NOT(COUNT(AE89,AE93,AE94,AE98,AE99,AE103,AE104,AE109,AE115)),"NK",SUM(AE89,AE93,AE94,AE98,AE99,AE103,AE104,AE109,AE115)),#REF!)</f>
        <v>1415.42612159431</v>
      </c>
      <c r="AF218" s="316">
        <f>IF(COUNTA(AF89,AF93,AF94,AF98,AF99,AF103,AF104,AF109,AF115),IF(NOT(COUNT(AF89,AF93,AF94,AF98,AF99,AF103,AF104,AF109,AF115)),"NK",SUM(AF89,AF93,AF94,AF98,AF99,AF103,AF104,AF109,AF115)),#REF!)</f>
        <v>1415.42612159431</v>
      </c>
      <c r="AG218" s="316">
        <f>IF(COUNTA(AG89,AG93,AG94,AG98,AG99,AG103,AG104,AG109,AG115),IF(NOT(COUNT(AG89,AG93,AG94,AG98,AG99,AG103,AG104,AG109,AG115)),"NK",SUM(AG89,AG93,AG94,AG98,AG99,AG103,AG104,AG109,AG115)),#REF!)</f>
        <v>1408.54278314369</v>
      </c>
      <c r="AH218" s="316">
        <f>IF(COUNTA(AH89,AH93,AH94,AH98,AH99,AH103,AH104,AH109,AH115),IF(NOT(COUNT(AH89,AH93,AH94,AH98,AH99,AH103,AH104,AH109,AH115)),"NK",SUM(AH89,AH93,AH94,AH98,AH99,AH103,AH104,AH109,AH115)),#REF!)</f>
        <v>1408.54278314369</v>
      </c>
      <c r="AI218" s="316">
        <f>IF(COUNTA(AI89,AI93,AI94,AI98,AI99,AI103,AI104,AI109,AI115),IF(NOT(COUNT(AI89,AI93,AI94,AI98,AI99,AI103,AI104,AI109,AI115)),"NK",SUM(AI89,AI93,AI94,AI98,AI99,AI103,AI104,AI109,AI115)),#REF!)</f>
        <v>1408.54278314369</v>
      </c>
      <c r="AJ218" s="316">
        <f>IF(COUNTA(AJ89,AJ93,AJ94,AJ98,AJ99,AJ103,AJ104,AJ109,AJ115),IF(NOT(COUNT(AJ89,AJ93,AJ94,AJ98,AJ99,AJ103,AJ104,AJ109,AJ115)),"NK",SUM(AJ89,AJ93,AJ94,AJ98,AJ99,AJ103,AJ104,AJ109,AJ115)),#REF!)</f>
        <v>1408.54278314369</v>
      </c>
      <c r="AK218" s="316">
        <f>IF(COUNTA(AK89,AK93,AK94,AK98,AK99,AK103,AK104,AK109,AK115),IF(NOT(COUNT(AK89,AK93,AK94,AK98,AK99,AK103,AK104,AK109,AK115)),"NK",SUM(AK89,AK93,AK94,AK98,AK99,AK103,AK104,AK109,AK115)),#REF!)</f>
        <v>1408.54278314369</v>
      </c>
      <c r="AL218" s="316">
        <f>IF(COUNTA(AL89,AL93,AL94,AL98,AL99,AL103,AL104,AL109,AL115),IF(NOT(COUNT(AL89,AL93,AL94,AL98,AL99,AL103,AL104,AL109,AL115)),"NK",SUM(AL89,AL93,AL94,AL98,AL99,AL103,AL104,AL109,AL115)),#REF!)</f>
        <v>1408.54278314369</v>
      </c>
      <c r="AM218" s="316">
        <f>IF(COUNTA(AM89,AM93,AM94,AM98,AM99,AM103,AM104,AM109,AM115),IF(NOT(COUNT(AM89,AM93,AM94,AM98,AM99,AM103,AM104,AM109,AM115)),"NK",SUM(AM89,AM93,AM94,AM98,AM99,AM103,AM104,AM109,AM115)),#REF!)</f>
        <v>1408.54278314369</v>
      </c>
      <c r="AN218" s="316">
        <f>IF(COUNTA(AN89,AN93,AN94,AN98,AN99,AN103,AN104,AN109,AN115),IF(NOT(COUNT(AN89,AN93,AN94,AN98,AN99,AN103,AN104,AN109,AN115)),"NK",SUM(AN89,AN93,AN94,AN98,AN99,AN103,AN104,AN109,AN115)),#REF!)</f>
        <v>1408.54278314369</v>
      </c>
      <c r="AO218" s="316">
        <f>IF(COUNTA(AO89,AO93,AO94,AO98,AO99,AO103,AO104,AO109,AO115),IF(NOT(COUNT(AO89,AO93,AO94,AO98,AO99,AO103,AO104,AO109,AO115)),"NK",SUM(AO89,AO93,AO94,AO98,AO99,AO103,AO104,AO109,AO115)),#REF!)</f>
        <v>1408.54278314369</v>
      </c>
      <c r="AP218" s="317">
        <f>IF(COUNTA(AP89,AP93,AP94,AP98,AP99,AP103,AP104,AP109,AP115),IF(NOT(COUNT(AP89,AP93,AP94,AP98,AP99,AP103,AP104,AP109,AP115)),"NK",SUM(AP89,AP93,AP94,AP98,AP99,AP103,AP104,AP109,AP115)),#REF!)</f>
        <v>1415.3827831436899</v>
      </c>
      <c r="AQ218" s="318">
        <f>IF(COUNTA(AQ89,AQ93,AQ94,AQ98,AQ99,AQ103,AQ104,AQ109,AQ115),IF(NOT(COUNT(AQ89,AQ93,AQ94,AQ98,AQ99,AQ103,AQ104,AQ109,AQ115)),"NK",SUM(AQ89,AQ93,AQ94,AQ98,AQ99,AQ103,AQ104,AQ109,AQ115)),IF(ISNUMBER(#REF!),#REF!*CH4_GWP,#REF!))</f>
        <v>85.622816885077995</v>
      </c>
      <c r="AR218" s="316" t="e">
        <f>IF(COUNTA(AR89,AR93,AR94,AR98,AR99,AR103,AR104,AR109,AR115),IF(NOT(COUNT(AR89,AR93,AR94,AR98,AR99,AR103,AR104,AR109,AR115)),"NK",SUM(AR89,AR93,AR94,AR98,AR99,AR103,AR104,AR109,AR115)),IF(ISNUMBER(#REF!),#REF!*CH4_GWP,#REF!))</f>
        <v>#REF!</v>
      </c>
      <c r="AS218" s="316" t="e">
        <f>IF(COUNTA(AS89,AS93,AS94,AS98,AS99,AS103,AS104,AS109,AS115),IF(NOT(COUNT(AS89,AS93,AS94,AS98,AS99,AS103,AS104,AS109,AS115)),"NK",SUM(AS89,AS93,AS94,AS98,AS99,AS103,AS104,AS109,AS115)),IF(ISNUMBER(#REF!),#REF!*CH4_GWP,#REF!))</f>
        <v>#REF!</v>
      </c>
      <c r="AT218" s="316" t="e">
        <f>IF(COUNTA(AT89,AT93,AT94,AT98,AT99,AT103,AT104,AT109,AT115),IF(NOT(COUNT(AT89,AT93,AT94,AT98,AT99,AT103,AT104,AT109,AT115)),"NK",SUM(AT89,AT93,AT94,AT98,AT99,AT103,AT104,AT109,AT115)),IF(ISNUMBER(#REF!),#REF!*CH4_GWP,#REF!))</f>
        <v>#REF!</v>
      </c>
      <c r="AU218" s="316" t="e">
        <f>IF(COUNTA(AU89,AU93,AU94,AU98,AU99,AU103,AU104,AU109,AU115),IF(NOT(COUNT(AU89,AU93,AU94,AU98,AU99,AU103,AU104,AU109,AU115)),"NK",SUM(AU89,AU93,AU94,AU98,AU99,AU103,AU104,AU109,AU115)),IF(ISNUMBER(#REF!),#REF!*CH4_GWP,#REF!))</f>
        <v>#REF!</v>
      </c>
      <c r="AV218" s="316" t="e">
        <f>IF(COUNTA(AV89,AV93,AV94,AV98,AV99,AV103,AV104,AV109,AV115),IF(NOT(COUNT(AV89,AV93,AV94,AV98,AV99,AV103,AV104,AV109,AV115)),"NK",SUM(AV89,AV93,AV94,AV98,AV99,AV103,AV104,AV109,AV115)),IF(ISNUMBER(#REF!),#REF!*CH4_GWP,#REF!))</f>
        <v>#REF!</v>
      </c>
      <c r="AW218" s="316" t="e">
        <f>IF(COUNTA(AW89,AW93,AW94,AW98,AW99,AW103,AW104,AW109,AW115),IF(NOT(COUNT(AW89,AW93,AW94,AW98,AW99,AW103,AW104,AW109,AW115)),"NK",SUM(AW89,AW93,AW94,AW98,AW99,AW103,AW104,AW109,AW115)),IF(ISNUMBER(#REF!),#REF!*CH4_GWP,#REF!))</f>
        <v>#REF!</v>
      </c>
      <c r="AX218" s="316" t="e">
        <f>IF(COUNTA(AX89,AX93,AX94,AX98,AX99,AX103,AX104,AX109,AX115),IF(NOT(COUNT(AX89,AX93,AX94,AX98,AX99,AX103,AX104,AX109,AX115)),"NK",SUM(AX89,AX93,AX94,AX98,AX99,AX103,AX104,AX109,AX115)),IF(ISNUMBER(#REF!),#REF!*CH4_GWP,#REF!))</f>
        <v>#REF!</v>
      </c>
      <c r="AY218" s="316" t="e">
        <f>IF(COUNTA(AY89,AY93,AY94,AY98,AY99,AY103,AY104,AY109,AY115),IF(NOT(COUNT(AY89,AY93,AY94,AY98,AY99,AY103,AY104,AY109,AY115)),"NK",SUM(AY89,AY93,AY94,AY98,AY99,AY103,AY104,AY109,AY115)),IF(ISNUMBER(#REF!),#REF!*CH4_GWP,#REF!))</f>
        <v>#REF!</v>
      </c>
      <c r="AZ218" s="316">
        <f>IF(COUNTA(AZ89,AZ93,AZ94,AZ98,AZ99,AZ103,AZ104,AZ109,AZ115),IF(NOT(COUNT(AZ89,AZ93,AZ94,AZ98,AZ99,AZ103,AZ104,AZ109,AZ115)),"NK",SUM(AZ89,AZ93,AZ94,AZ98,AZ99,AZ103,AZ104,AZ109,AZ115)),IF(ISNUMBER(#REF!),#REF!*CH4_GWP,#REF!))</f>
        <v>33.640053083320701</v>
      </c>
      <c r="BA218" s="316">
        <f>IF(COUNTA(BA89,BA93,BA94,BA98,BA99,BA103,BA104,BA109,BA115),IF(NOT(COUNT(BA89,BA93,BA94,BA98,BA99,BA103,BA104,BA109,BA115)),"NK",SUM(BA89,BA93,BA94,BA98,BA99,BA103,BA104,BA109,BA115)),IF(ISNUMBER(#REF!),#REF!*CH4_GWP,#REF!))</f>
        <v>33.640053083320701</v>
      </c>
      <c r="BB218" s="316">
        <f>IF(COUNTA(BB89,BB93,BB94,BB98,BB99,BB103,BB104,BB109,BB115),IF(NOT(COUNT(BB89,BB93,BB94,BB98,BB99,BB103,BB104,BB109,BB115)),"NK",SUM(BB89,BB93,BB94,BB98,BB99,BB103,BB104,BB109,BB115)),IF(ISNUMBER(#REF!),#REF!*CH4_GWP,#REF!))</f>
        <v>33.640053083320701</v>
      </c>
      <c r="BC218" s="316">
        <f>IF(COUNTA(BC89,BC93,BC94,BC98,BC99,BC103,BC104,BC109,BC115),IF(NOT(COUNT(BC89,BC93,BC94,BC98,BC99,BC103,BC104,BC109,BC115)),"NK",SUM(BC89,BC93,BC94,BC98,BC99,BC103,BC104,BC109,BC115)),IF(ISNUMBER(#REF!),#REF!*CH4_GWP,#REF!))</f>
        <v>33.640053083320701</v>
      </c>
      <c r="BD218" s="316">
        <f>IF(COUNTA(BD89,BD93,BD94,BD98,BD99,BD103,BD104,BD109,BD115),IF(NOT(COUNT(BD89,BD93,BD94,BD98,BD99,BD103,BD104,BD109,BD115)),"NK",SUM(BD89,BD93,BD94,BD98,BD99,BD103,BD104,BD109,BD115)),IF(ISNUMBER(#REF!),#REF!*CH4_GWP,#REF!))</f>
        <v>33.640053083320701</v>
      </c>
      <c r="BE218" s="316">
        <f>IF(COUNTA(BE89,BE93,BE94,BE98,BE99,BE103,BE104,BE109,BE115),IF(NOT(COUNT(BE89,BE93,BE94,BE98,BE99,BE103,BE104,BE109,BE115)),"NK",SUM(BE89,BE93,BE94,BE98,BE99,BE103,BE104,BE109,BE115)),IF(ISNUMBER(#REF!),#REF!*CH4_GWP,#REF!))</f>
        <v>33.640053083320701</v>
      </c>
      <c r="BF218" s="316">
        <f>IF(COUNTA(BF89,BF93,BF94,BF98,BF99,BF103,BF104,BF109,BF115),IF(NOT(COUNT(BF89,BF93,BF94,BF98,BF99,BF103,BF104,BF109,BF115)),"NK",SUM(BF89,BF93,BF94,BF98,BF99,BF103,BF104,BF109,BF115)),IF(ISNUMBER(#REF!),#REF!*CH4_GWP,#REF!))</f>
        <v>33.640053083320701</v>
      </c>
      <c r="BG218" s="316">
        <f>IF(COUNTA(BG89,BG93,BG94,BG98,BG99,BG103,BG104,BG109,BG115),IF(NOT(COUNT(BG89,BG93,BG94,BG98,BG99,BG103,BG104,BG109,BG115)),"NK",SUM(BG89,BG93,BG94,BG98,BG99,BG103,BG104,BG109,BG115)),IF(ISNUMBER(#REF!),#REF!*CH4_GWP,#REF!))</f>
        <v>33.640053083320701</v>
      </c>
      <c r="BH218" s="316">
        <f>IF(COUNTA(BH89,BH93,BH94,BH98,BH99,BH103,BH104,BH109,BH115),IF(NOT(COUNT(BH89,BH93,BH94,BH98,BH99,BH103,BH104,BH109,BH115)),"NK",SUM(BH89,BH93,BH94,BH98,BH99,BH103,BH104,BH109,BH115)),IF(ISNUMBER(#REF!),#REF!*CH4_GWP,#REF!))</f>
        <v>33.640053083320701</v>
      </c>
      <c r="BI218" s="316">
        <f>IF(COUNTA(BI89,BI93,BI94,BI98,BI99,BI103,BI104,BI109,BI115),IF(NOT(COUNT(BI89,BI93,BI94,BI98,BI99,BI103,BI104,BI109,BI115)),"NK",SUM(BI89,BI93,BI94,BI98,BI99,BI103,BI104,BI109,BI115)),IF(ISNUMBER(#REF!),#REF!*CH4_GWP,#REF!))</f>
        <v>33.640053083320701</v>
      </c>
      <c r="BJ218" s="316">
        <f>IF(COUNTA(BJ89,BJ93,BJ94,BJ98,BJ99,BJ103,BJ104,BJ109,BJ115),IF(NOT(COUNT(BJ89,BJ93,BJ94,BJ98,BJ99,BJ103,BJ104,BJ109,BJ115)),"NK",SUM(BJ89,BJ93,BJ94,BJ98,BJ99,BJ103,BJ104,BJ109,BJ115)),IF(ISNUMBER(#REF!),#REF!*CH4_GWP,#REF!))</f>
        <v>33.640053083320701</v>
      </c>
      <c r="BK218" s="316">
        <f>IF(COUNTA(BK89,BK93,BK94,BK98,BK99,BK103,BK104,BK109,BK115),IF(NOT(COUNT(BK89,BK93,BK94,BK98,BK99,BK103,BK104,BK109,BK115)),"NK",SUM(BK89,BK93,BK94,BK98,BK99,BK103,BK104,BK109,BK115)),IF(ISNUMBER(#REF!),#REF!*CH4_GWP,#REF!))</f>
        <v>33.640053083320701</v>
      </c>
      <c r="BL218" s="316">
        <f>IF(COUNTA(BL89,BL93,BL94,BL98,BL99,BL103,BL104,BL109,BL115),IF(NOT(COUNT(BL89,BL93,BL94,BL98,BL99,BL103,BL104,BL109,BL115)),"NK",SUM(BL89,BL93,BL94,BL98,BL99,BL103,BL104,BL109,BL115)),IF(ISNUMBER(#REF!),#REF!*CH4_GWP,#REF!))</f>
        <v>33.640053083320701</v>
      </c>
      <c r="BM218" s="316">
        <f>IF(COUNTA(BM89,BM93,BM94,BM98,BM99,BM103,BM104,BM109,BM115),IF(NOT(COUNT(BM89,BM93,BM94,BM98,BM99,BM103,BM104,BM109,BM115)),"NK",SUM(BM89,BM93,BM94,BM98,BM99,BM103,BM104,BM109,BM115)),IF(ISNUMBER(#REF!),#REF!*CH4_GWP,#REF!))</f>
        <v>33.640053083320701</v>
      </c>
      <c r="BN218" s="316">
        <f>IF(COUNTA(BN89,BN93,BN94,BN98,BN99,BN103,BN104,BN109,BN115),IF(NOT(COUNT(BN89,BN93,BN94,BN98,BN99,BN103,BN104,BN109,BN115)),"NK",SUM(BN89,BN93,BN94,BN98,BN99,BN103,BN104,BN109,BN115)),IF(ISNUMBER(#REF!),#REF!*CH4_GWP,#REF!))</f>
        <v>33.640053083320701</v>
      </c>
      <c r="BO218" s="316">
        <f>IF(COUNTA(BO89,BO93,BO94,BO98,BO99,BO103,BO104,BO109,BO115),IF(NOT(COUNT(BO89,BO93,BO94,BO98,BO99,BO103,BO104,BO109,BO115)),"NK",SUM(BO89,BO93,BO94,BO98,BO99,BO103,BO104,BO109,BO115)),IF(ISNUMBER(#REF!),#REF!*CH4_GWP,#REF!))</f>
        <v>33.640053083320701</v>
      </c>
      <c r="BP218" s="316">
        <f>IF(COUNTA(BP89,BP93,BP94,BP98,BP99,BP103,BP104,BP109,BP115),IF(NOT(COUNT(BP89,BP93,BP94,BP98,BP99,BP103,BP104,BP109,BP115)),"NK",SUM(BP89,BP93,BP94,BP98,BP99,BP103,BP104,BP109,BP115)),IF(ISNUMBER(#REF!),#REF!*CH4_GWP,#REF!))</f>
        <v>33.640053083320701</v>
      </c>
      <c r="BQ218" s="316">
        <f>IF(COUNTA(BQ89,BQ93,BQ94,BQ98,BQ99,BQ103,BQ104,BQ109,BQ115),IF(NOT(COUNT(BQ89,BQ93,BQ94,BQ98,BQ99,BQ103,BQ104,BQ109,BQ115)),"NK",SUM(BQ89,BQ93,BQ94,BQ98,BQ99,BQ103,BQ104,BQ109,BQ115)),IF(ISNUMBER(#REF!),#REF!*CH4_GWP,#REF!))</f>
        <v>33.640053083320701</v>
      </c>
      <c r="BR218" s="316">
        <f>IF(COUNTA(BR89,BR93,BR94,BR98,BR99,BR103,BR104,BR109,BR115),IF(NOT(COUNT(BR89,BR93,BR94,BR98,BR99,BR103,BR104,BR109,BR115)),"NK",SUM(BR89,BR93,BR94,BR98,BR99,BR103,BR104,BR109,BR115)),IF(ISNUMBER(#REF!),#REF!*CH4_GWP,#REF!))</f>
        <v>33.640053083320701</v>
      </c>
      <c r="BS218" s="316">
        <f>IF(COUNTA(BS89,BS93,BS94,BS98,BS99,BS103,BS104,BS109,BS115),IF(NOT(COUNT(BS89,BS93,BS94,BS98,BS99,BS103,BS104,BS109,BS115)),"NK",SUM(BS89,BS93,BS94,BS98,BS99,BS103,BS104,BS109,BS115)),IF(ISNUMBER(#REF!),#REF!*CH4_GWP,#REF!))</f>
        <v>33.640053083320701</v>
      </c>
      <c r="BT218" s="316">
        <f>IF(COUNTA(BT89,BT93,BT94,BT98,BT99,BT103,BT104,BT109,BT115),IF(NOT(COUNT(BT89,BT93,BT94,BT98,BT99,BT103,BT104,BT109,BT115)),"NK",SUM(BT89,BT93,BT94,BT98,BT99,BT103,BT104,BT109,BT115)),IF(ISNUMBER(#REF!),#REF!*CH4_GWP,#REF!))</f>
        <v>33.640053083320701</v>
      </c>
      <c r="BU218" s="316">
        <f>IF(COUNTA(BU89,BU93,BU94,BU98,BU99,BU103,BU104,BU109,BU115),IF(NOT(COUNT(BU89,BU93,BU94,BU98,BU99,BU103,BU104,BU109,BU115)),"NK",SUM(BU89,BU93,BU94,BU98,BU99,BU103,BU104,BU109,BU115)),IF(ISNUMBER(#REF!),#REF!*CH4_GWP,#REF!))</f>
        <v>33.640053083320701</v>
      </c>
      <c r="BV218" s="316">
        <f>IF(COUNTA(BV89,BV93,BV94,BV98,BV99,BV103,BV104,BV109,BV115),IF(NOT(COUNT(BV89,BV93,BV94,BV98,BV99,BV103,BV104,BV109,BV115)),"NK",SUM(BV89,BV93,BV94,BV98,BV99,BV103,BV104,BV109,BV115)),IF(ISNUMBER(#REF!),#REF!*CH4_GWP,#REF!))</f>
        <v>33.640053083320701</v>
      </c>
      <c r="BW218" s="316">
        <f>IF(COUNTA(BW89,BW93,BW94,BW98,BW99,BW103,BW104,BW109,BW115),IF(NOT(COUNT(BW89,BW93,BW94,BW98,BW99,BW103,BW104,BW109,BW115)),"NK",SUM(BW89,BW93,BW94,BW98,BW99,BW103,BW104,BW109,BW115)),IF(ISNUMBER(#REF!),#REF!*CH4_GWP,#REF!))</f>
        <v>33.640053083320701</v>
      </c>
      <c r="BX218" s="316">
        <f>IF(COUNTA(BX89,BX93,BX94,BX98,BX99,BX103,BX104,BX109,BX115),IF(NOT(COUNT(BX89,BX93,BX94,BX98,BX99,BX103,BX104,BX109,BX115)),"NK",SUM(BX89,BX93,BX94,BX98,BX99,BX103,BX104,BX109,BX115)),IF(ISNUMBER(#REF!),#REF!*CH4_GWP,#REF!))</f>
        <v>33.640053083320701</v>
      </c>
      <c r="BY218" s="316">
        <f>IF(COUNTA(BY89,BY93,BY94,BY98,BY99,BY103,BY104,BY109,BY115),IF(NOT(COUNT(BY89,BY93,BY94,BY98,BY99,BY103,BY104,BY109,BY115)),"NK",SUM(BY89,BY93,BY94,BY98,BY99,BY103,BY104,BY109,BY115)),IF(ISNUMBER(#REF!),#REF!*CH4_GWP,#REF!))</f>
        <v>33.640053083320701</v>
      </c>
      <c r="BZ218" s="316">
        <f>IF(COUNTA(BZ89,BZ93,BZ94,BZ98,BZ99,BZ103,BZ104,BZ109,BZ115),IF(NOT(COUNT(BZ89,BZ93,BZ94,BZ98,BZ99,BZ103,BZ104,BZ109,BZ115)),"NK",SUM(BZ89,BZ93,BZ94,BZ98,BZ99,BZ103,BZ104,BZ109,BZ115)),IF(ISNUMBER(#REF!),#REF!*CH4_GWP,#REF!))</f>
        <v>33.640053083320701</v>
      </c>
      <c r="CA218" s="317">
        <f>IF(COUNTA(CA89,CA93,CA94,CA98,CA99,CA103,CA104,CA109,CA115),IF(NOT(COUNT(CA89,CA93,CA94,CA98,CA99,CA103,CA104,CA109,CA115)),"NK",SUM(CA89,CA93,CA94,CA98,CA99,CA103,CA104,CA109,CA115)),IF(ISNUMBER(#REF!),#REF!*CH4_GWP,#REF!))</f>
        <v>33.640053083320701</v>
      </c>
      <c r="CB218" s="318">
        <f>IF(COUNTA(CB89,CB93,CB94,CB98,CB99,CB103,CB104,CB109,CB115),IF(NOT(COUNT(CB89,CB93,CB94,CB98,CB99,CB103,CB104,CB109,CB115)),"NK",SUM(CB89,CB93,CB94,CB98,CB99,CB103,CB104,CB109,CB115)),IF(ISNUMBER(#REF!),#REF!*N2O_GWP,#REF!))</f>
        <v>4.5143243873877097</v>
      </c>
      <c r="CC218" s="316" t="e">
        <f>IF(COUNTA(CC89,CC93,CC94,CC98,CC99,CC103,CC104,CC109,CC115),IF(NOT(COUNT(CC89,CC93,CC94,CC98,CC99,CC103,CC104,CC109,CC115)),"NK",SUM(CC89,CC93,CC94,CC98,CC99,CC103,CC104,CC109,CC115)),IF(ISNUMBER(#REF!),#REF!*N2O_GWP,#REF!))</f>
        <v>#REF!</v>
      </c>
      <c r="CD218" s="316" t="e">
        <f>IF(COUNTA(CD89,CD93,CD94,CD98,CD99,CD103,CD104,CD109,CD115),IF(NOT(COUNT(CD89,CD93,CD94,CD98,CD99,CD103,CD104,CD109,CD115)),"NK",SUM(CD89,CD93,CD94,CD98,CD99,CD103,CD104,CD109,CD115)),IF(ISNUMBER(#REF!),#REF!*N2O_GWP,#REF!))</f>
        <v>#REF!</v>
      </c>
      <c r="CE218" s="316" t="e">
        <f>IF(COUNTA(CE89,CE93,CE94,CE98,CE99,CE103,CE104,CE109,CE115),IF(NOT(COUNT(CE89,CE93,CE94,CE98,CE99,CE103,CE104,CE109,CE115)),"NK",SUM(CE89,CE93,CE94,CE98,CE99,CE103,CE104,CE109,CE115)),IF(ISNUMBER(#REF!),#REF!*N2O_GWP,#REF!))</f>
        <v>#REF!</v>
      </c>
      <c r="CF218" s="316" t="e">
        <f>IF(COUNTA(CF89,CF93,CF94,CF98,CF99,CF103,CF104,CF109,CF115),IF(NOT(COUNT(CF89,CF93,CF94,CF98,CF99,CF103,CF104,CF109,CF115)),"NK",SUM(CF89,CF93,CF94,CF98,CF99,CF103,CF104,CF109,CF115)),IF(ISNUMBER(#REF!),#REF!*N2O_GWP,#REF!))</f>
        <v>#REF!</v>
      </c>
      <c r="CG218" s="316" t="e">
        <f>IF(COUNTA(CG89,CG93,CG94,CG98,CG99,CG103,CG104,CG109,CG115),IF(NOT(COUNT(CG89,CG93,CG94,CG98,CG99,CG103,CG104,CG109,CG115)),"NK",SUM(CG89,CG93,CG94,CG98,CG99,CG103,CG104,CG109,CG115)),IF(ISNUMBER(#REF!),#REF!*N2O_GWP,#REF!))</f>
        <v>#REF!</v>
      </c>
      <c r="CH218" s="316" t="e">
        <f>IF(COUNTA(CH89,CH93,CH94,CH98,CH99,CH103,CH104,CH109,CH115),IF(NOT(COUNT(CH89,CH93,CH94,CH98,CH99,CH103,CH104,CH109,CH115)),"NK",SUM(CH89,CH93,CH94,CH98,CH99,CH103,CH104,CH109,CH115)),IF(ISNUMBER(#REF!),#REF!*N2O_GWP,#REF!))</f>
        <v>#REF!</v>
      </c>
      <c r="CI218" s="316" t="e">
        <f>IF(COUNTA(CI89,CI93,CI94,CI98,CI99,CI103,CI104,CI109,CI115),IF(NOT(COUNT(CI89,CI93,CI94,CI98,CI99,CI103,CI104,CI109,CI115)),"NK",SUM(CI89,CI93,CI94,CI98,CI99,CI103,CI104,CI109,CI115)),IF(ISNUMBER(#REF!),#REF!*N2O_GWP,#REF!))</f>
        <v>#REF!</v>
      </c>
      <c r="CJ218" s="316" t="e">
        <f>IF(COUNTA(CJ89,CJ93,CJ94,CJ98,CJ99,CJ103,CJ104,CJ109,CJ115),IF(NOT(COUNT(CJ89,CJ93,CJ94,CJ98,CJ99,CJ103,CJ104,CJ109,CJ115)),"NK",SUM(CJ89,CJ93,CJ94,CJ98,CJ99,CJ103,CJ104,CJ109,CJ115)),IF(ISNUMBER(#REF!),#REF!*N2O_GWP,#REF!))</f>
        <v>#REF!</v>
      </c>
      <c r="CK218" s="316">
        <f>IF(COUNTA(CK89,CK93,CK94,CK98,CK99,CK103,CK104,CK109,CK115),IF(NOT(COUNT(CK89,CK93,CK94,CK98,CK99,CK103,CK104,CK109,CK115)),"NK",SUM(CK89,CK93,CK94,CK98,CK99,CK103,CK104,CK109,CK115)),IF(ISNUMBER(#REF!),#REF!*N2O_GWP,#REF!))</f>
        <v>5.8878101070403197</v>
      </c>
      <c r="CL218" s="316">
        <f>IF(COUNTA(CL89,CL93,CL94,CL98,CL99,CL103,CL104,CL109,CL115),IF(NOT(COUNT(CL89,CL93,CL94,CL98,CL99,CL103,CL104,CL109,CL115)),"NK",SUM(CL89,CL93,CL94,CL98,CL99,CL103,CL104,CL109,CL115)),IF(ISNUMBER(#REF!),#REF!*N2O_GWP,#REF!))</f>
        <v>5.8878101070403197</v>
      </c>
      <c r="CM218" s="316">
        <f>IF(COUNTA(CM89,CM93,CM94,CM98,CM99,CM103,CM104,CM109,CM115),IF(NOT(COUNT(CM89,CM93,CM94,CM98,CM99,CM103,CM104,CM109,CM115)),"NK",SUM(CM89,CM93,CM94,CM98,CM99,CM103,CM104,CM109,CM115)),IF(ISNUMBER(#REF!),#REF!*N2O_GWP,#REF!))</f>
        <v>5.8878101070403197</v>
      </c>
      <c r="CN218" s="316">
        <f>IF(COUNTA(CN89,CN93,CN94,CN98,CN99,CN103,CN104,CN109,CN115),IF(NOT(COUNT(CN89,CN93,CN94,CN98,CN99,CN103,CN104,CN109,CN115)),"NK",SUM(CN89,CN93,CN94,CN98,CN99,CN103,CN104,CN109,CN115)),IF(ISNUMBER(#REF!),#REF!*N2O_GWP,#REF!))</f>
        <v>5.8878101070403197</v>
      </c>
      <c r="CO218" s="316">
        <f>IF(COUNTA(CO89,CO93,CO94,CO98,CO99,CO103,CO104,CO109,CO115),IF(NOT(COUNT(CO89,CO93,CO94,CO98,CO99,CO103,CO104,CO109,CO115)),"NK",SUM(CO89,CO93,CO94,CO98,CO99,CO103,CO104,CO109,CO115)),IF(ISNUMBER(#REF!),#REF!*N2O_GWP,#REF!))</f>
        <v>5.8878101070403197</v>
      </c>
      <c r="CP218" s="316">
        <f>IF(COUNTA(CP89,CP93,CP94,CP98,CP99,CP103,CP104,CP109,CP115),IF(NOT(COUNT(CP89,CP93,CP94,CP98,CP99,CP103,CP104,CP109,CP115)),"NK",SUM(CP89,CP93,CP94,CP98,CP99,CP103,CP104,CP109,CP115)),IF(ISNUMBER(#REF!),#REF!*N2O_GWP,#REF!))</f>
        <v>5.8878101070403197</v>
      </c>
      <c r="CQ218" s="316">
        <f>IF(COUNTA(CQ89,CQ93,CQ94,CQ98,CQ99,CQ103,CQ104,CQ109,CQ115),IF(NOT(COUNT(CQ89,CQ93,CQ94,CQ98,CQ99,CQ103,CQ104,CQ109,CQ115)),"NK",SUM(CQ89,CQ93,CQ94,CQ98,CQ99,CQ103,CQ104,CQ109,CQ115)),IF(ISNUMBER(#REF!),#REF!*N2O_GWP,#REF!))</f>
        <v>5.8878101070403197</v>
      </c>
      <c r="CR218" s="316">
        <f>IF(COUNTA(CR89,CR93,CR94,CR98,CR99,CR103,CR104,CR109,CR115),IF(NOT(COUNT(CR89,CR93,CR94,CR98,CR99,CR103,CR104,CR109,CR115)),"NK",SUM(CR89,CR93,CR94,CR98,CR99,CR103,CR104,CR109,CR115)),IF(ISNUMBER(#REF!),#REF!*N2O_GWP,#REF!))</f>
        <v>5.8878101070403197</v>
      </c>
      <c r="CS218" s="316">
        <f>IF(COUNTA(CS89,CS93,CS94,CS98,CS99,CS103,CS104,CS109,CS115),IF(NOT(COUNT(CS89,CS93,CS94,CS98,CS99,CS103,CS104,CS109,CS115)),"NK",SUM(CS89,CS93,CS94,CS98,CS99,CS103,CS104,CS109,CS115)),IF(ISNUMBER(#REF!),#REF!*N2O_GWP,#REF!))</f>
        <v>5.8878101070403197</v>
      </c>
      <c r="CT218" s="316">
        <f>IF(COUNTA(CT89,CT93,CT94,CT98,CT99,CT103,CT104,CT109,CT115),IF(NOT(COUNT(CT89,CT93,CT94,CT98,CT99,CT103,CT104,CT109,CT115)),"NK",SUM(CT89,CT93,CT94,CT98,CT99,CT103,CT104,CT109,CT115)),IF(ISNUMBER(#REF!),#REF!*N2O_GWP,#REF!))</f>
        <v>5.8878101070403197</v>
      </c>
      <c r="CU218" s="316">
        <f>IF(COUNTA(CU89,CU93,CU94,CU98,CU99,CU103,CU104,CU109,CU115),IF(NOT(COUNT(CU89,CU93,CU94,CU98,CU99,CU103,CU104,CU109,CU115)),"NK",SUM(CU89,CU93,CU94,CU98,CU99,CU103,CU104,CU109,CU115)),IF(ISNUMBER(#REF!),#REF!*N2O_GWP,#REF!))</f>
        <v>5.8878101070403197</v>
      </c>
      <c r="CV218" s="316">
        <f>IF(COUNTA(CV89,CV93,CV94,CV98,CV99,CV103,CV104,CV109,CV115),IF(NOT(COUNT(CV89,CV93,CV94,CV98,CV99,CV103,CV104,CV109,CV115)),"NK",SUM(CV89,CV93,CV94,CV98,CV99,CV103,CV104,CV109,CV115)),IF(ISNUMBER(#REF!),#REF!*N2O_GWP,#REF!))</f>
        <v>5.8878101070403197</v>
      </c>
      <c r="CW218" s="316">
        <f>IF(COUNTA(CW89,CW93,CW94,CW98,CW99,CW103,CW104,CW109,CW115),IF(NOT(COUNT(CW89,CW93,CW94,CW98,CW99,CW103,CW104,CW109,CW115)),"NK",SUM(CW89,CW93,CW94,CW98,CW99,CW103,CW104,CW109,CW115)),IF(ISNUMBER(#REF!),#REF!*N2O_GWP,#REF!))</f>
        <v>5.8878101070403197</v>
      </c>
      <c r="CX218" s="316">
        <f>IF(COUNTA(CX89,CX93,CX94,CX98,CX99,CX103,CX104,CX109,CX115),IF(NOT(COUNT(CX89,CX93,CX94,CX98,CX99,CX103,CX104,CX109,CX115)),"NK",SUM(CX89,CX93,CX94,CX98,CX99,CX103,CX104,CX109,CX115)),IF(ISNUMBER(#REF!),#REF!*N2O_GWP,#REF!))</f>
        <v>5.8878101070403197</v>
      </c>
      <c r="CY218" s="316">
        <f>IF(COUNTA(CY89,CY93,CY94,CY98,CY99,CY103,CY104,CY109,CY115),IF(NOT(COUNT(CY89,CY93,CY94,CY98,CY99,CY103,CY104,CY109,CY115)),"NK",SUM(CY89,CY93,CY94,CY98,CY99,CY103,CY104,CY109,CY115)),IF(ISNUMBER(#REF!),#REF!*N2O_GWP,#REF!))</f>
        <v>5.8878101070403197</v>
      </c>
      <c r="CZ218" s="316">
        <f>IF(COUNTA(CZ89,CZ93,CZ94,CZ98,CZ99,CZ103,CZ104,CZ109,CZ115),IF(NOT(COUNT(CZ89,CZ93,CZ94,CZ98,CZ99,CZ103,CZ104,CZ109,CZ115)),"NK",SUM(CZ89,CZ93,CZ94,CZ98,CZ99,CZ103,CZ104,CZ109,CZ115)),IF(ISNUMBER(#REF!),#REF!*N2O_GWP,#REF!))</f>
        <v>5.8878101070403197</v>
      </c>
      <c r="DA218" s="316">
        <f>IF(COUNTA(DA89,DA93,DA94,DA98,DA99,DA103,DA104,DA109,DA115),IF(NOT(COUNT(DA89,DA93,DA94,DA98,DA99,DA103,DA104,DA109,DA115)),"NK",SUM(DA89,DA93,DA94,DA98,DA99,DA103,DA104,DA109,DA115)),IF(ISNUMBER(#REF!),#REF!*N2O_GWP,#REF!))</f>
        <v>5.8878101070403197</v>
      </c>
      <c r="DB218" s="316">
        <f>IF(COUNTA(DB89,DB93,DB94,DB98,DB99,DB103,DB104,DB109,DB115),IF(NOT(COUNT(DB89,DB93,DB94,DB98,DB99,DB103,DB104,DB109,DB115)),"NK",SUM(DB89,DB93,DB94,DB98,DB99,DB103,DB104,DB109,DB115)),IF(ISNUMBER(#REF!),#REF!*N2O_GWP,#REF!))</f>
        <v>5.8878101070403197</v>
      </c>
      <c r="DC218" s="316">
        <f>IF(COUNTA(DC89,DC93,DC94,DC98,DC99,DC103,DC104,DC109,DC115),IF(NOT(COUNT(DC89,DC93,DC94,DC98,DC99,DC103,DC104,DC109,DC115)),"NK",SUM(DC89,DC93,DC94,DC98,DC99,DC103,DC104,DC109,DC115)),IF(ISNUMBER(#REF!),#REF!*N2O_GWP,#REF!))</f>
        <v>5.8878101070403197</v>
      </c>
      <c r="DD218" s="316">
        <f>IF(COUNTA(DD89,DD93,DD94,DD98,DD99,DD103,DD104,DD109,DD115),IF(NOT(COUNT(DD89,DD93,DD94,DD98,DD99,DD103,DD104,DD109,DD115)),"NK",SUM(DD89,DD93,DD94,DD98,DD99,DD103,DD104,DD109,DD115)),IF(ISNUMBER(#REF!),#REF!*N2O_GWP,#REF!))</f>
        <v>5.8878101070403197</v>
      </c>
      <c r="DE218" s="316">
        <f>IF(COUNTA(DE89,DE93,DE94,DE98,DE99,DE103,DE104,DE109,DE115),IF(NOT(COUNT(DE89,DE93,DE94,DE98,DE99,DE103,DE104,DE109,DE115)),"NK",SUM(DE89,DE93,DE94,DE98,DE99,DE103,DE104,DE109,DE115)),IF(ISNUMBER(#REF!),#REF!*N2O_GWP,#REF!))</f>
        <v>5.8878101070403197</v>
      </c>
      <c r="DF218" s="316">
        <f>IF(COUNTA(DF89,DF93,DF94,DF98,DF99,DF103,DF104,DF109,DF115),IF(NOT(COUNT(DF89,DF93,DF94,DF98,DF99,DF103,DF104,DF109,DF115)),"NK",SUM(DF89,DF93,DF94,DF98,DF99,DF103,DF104,DF109,DF115)),IF(ISNUMBER(#REF!),#REF!*N2O_GWP,#REF!))</f>
        <v>5.8878101070403197</v>
      </c>
      <c r="DG218" s="316">
        <f>IF(COUNTA(DG89,DG93,DG94,DG98,DG99,DG103,DG104,DG109,DG115),IF(NOT(COUNT(DG89,DG93,DG94,DG98,DG99,DG103,DG104,DG109,DG115)),"NK",SUM(DG89,DG93,DG94,DG98,DG99,DG103,DG104,DG109,DG115)),IF(ISNUMBER(#REF!),#REF!*N2O_GWP,#REF!))</f>
        <v>5.8878101070403197</v>
      </c>
      <c r="DH218" s="316">
        <f>IF(COUNTA(DH89,DH93,DH94,DH98,DH99,DH103,DH104,DH109,DH115),IF(NOT(COUNT(DH89,DH93,DH94,DH98,DH99,DH103,DH104,DH109,DH115)),"NK",SUM(DH89,DH93,DH94,DH98,DH99,DH103,DH104,DH109,DH115)),IF(ISNUMBER(#REF!),#REF!*N2O_GWP,#REF!))</f>
        <v>5.8878101070403197</v>
      </c>
      <c r="DI218" s="316">
        <f>IF(COUNTA(DI89,DI93,DI94,DI98,DI99,DI103,DI104,DI109,DI115),IF(NOT(COUNT(DI89,DI93,DI94,DI98,DI99,DI103,DI104,DI109,DI115)),"NK",SUM(DI89,DI93,DI94,DI98,DI99,DI103,DI104,DI109,DI115)),IF(ISNUMBER(#REF!),#REF!*N2O_GWP,#REF!))</f>
        <v>5.8878101070403197</v>
      </c>
      <c r="DJ218" s="316">
        <f>IF(COUNTA(DJ89,DJ93,DJ94,DJ98,DJ99,DJ103,DJ104,DJ109,DJ115),IF(NOT(COUNT(DJ89,DJ93,DJ94,DJ98,DJ99,DJ103,DJ104,DJ109,DJ115)),"NK",SUM(DJ89,DJ93,DJ94,DJ98,DJ99,DJ103,DJ104,DJ109,DJ115)),IF(ISNUMBER(#REF!),#REF!*N2O_GWP,#REF!))</f>
        <v>5.8878101070403197</v>
      </c>
      <c r="DK218" s="316">
        <f>IF(COUNTA(DK89,DK93,DK94,DK98,DK99,DK103,DK104,DK109,DK115),IF(NOT(COUNT(DK89,DK93,DK94,DK98,DK99,DK103,DK104,DK109,DK115)),"NK",SUM(DK89,DK93,DK94,DK98,DK99,DK103,DK104,DK109,DK115)),IF(ISNUMBER(#REF!),#REF!*N2O_GWP,#REF!))</f>
        <v>5.8878101070403197</v>
      </c>
      <c r="DL218" s="317">
        <f>IF(COUNTA(DL89,DL93,DL94,DL98,DL99,DL103,DL104,DL109,DL115),IF(NOT(COUNT(DL89,DL93,DL94,DL98,DL99,DL103,DL104,DL109,DL115)),"NK",SUM(DL89,DL93,DL94,DL98,DL99,DL103,DL104,DL109,DL115)),IF(ISNUMBER(#REF!),#REF!*N2O_GWP,#REF!))</f>
        <v>5.8878101070403197</v>
      </c>
      <c r="DM218" s="318">
        <f>IF(COUNTA(DM89,DM93,DM94,DM98,DM99,DM103,DM104,DM109,DM115),IF(NOT(COUNT(DM89,DM93,DM94,DM98,DM99,DM103,DM104,DM109,DM115)),"NK",SUM(DM89,DM93,DM94,DM98,DM99,DM103,DM104,DM109,DM115)),#REF!)</f>
        <v>1484.5452153344399</v>
      </c>
      <c r="DN218" s="316" t="e">
        <f>IF(COUNTA(DN89,DN93,DN94,DN98,DN99,DN103,DN104,DN109,DN115),IF(NOT(COUNT(DN89,DN93,DN94,DN98,DN99,DN103,DN104,DN109,DN115)),"NK",SUM(DN89,DN93,DN94,DN98,DN99,DN103,DN104,DN109,DN115)),#REF!)</f>
        <v>#REF!</v>
      </c>
      <c r="DO218" s="316" t="e">
        <f>IF(COUNTA(DO89,DO93,DO94,DO98,DO99,DO103,DO104,DO109,DO115),IF(NOT(COUNT(DO89,DO93,DO94,DO98,DO99,DO103,DO104,DO109,DO115)),"NK",SUM(DO89,DO93,DO94,DO98,DO99,DO103,DO104,DO109,DO115)),#REF!)</f>
        <v>#REF!</v>
      </c>
      <c r="DP218" s="316" t="e">
        <f>IF(COUNTA(DP89,DP93,DP94,DP98,DP99,DP103,DP104,DP109,DP115),IF(NOT(COUNT(DP89,DP93,DP94,DP98,DP99,DP103,DP104,DP109,DP115)),"NK",SUM(DP89,DP93,DP94,DP98,DP99,DP103,DP104,DP109,DP115)),#REF!)</f>
        <v>#REF!</v>
      </c>
      <c r="DQ218" s="316" t="e">
        <f>IF(COUNTA(DQ89,DQ93,DQ94,DQ98,DQ99,DQ103,DQ104,DQ109,DQ115),IF(NOT(COUNT(DQ89,DQ93,DQ94,DQ98,DQ99,DQ103,DQ104,DQ109,DQ115)),"NK",SUM(DQ89,DQ93,DQ94,DQ98,DQ99,DQ103,DQ104,DQ109,DQ115)),#REF!)</f>
        <v>#REF!</v>
      </c>
      <c r="DR218" s="316" t="e">
        <f>IF(COUNTA(DR89,DR93,DR94,DR98,DR99,DR103,DR104,DR109,DR115),IF(NOT(COUNT(DR89,DR93,DR94,DR98,DR99,DR103,DR104,DR109,DR115)),"NK",SUM(DR89,DR93,DR94,DR98,DR99,DR103,DR104,DR109,DR115)),#REF!)</f>
        <v>#REF!</v>
      </c>
      <c r="DS218" s="316" t="e">
        <f>IF(COUNTA(DS89,DS93,DS94,DS98,DS99,DS103,DS104,DS109,DS115),IF(NOT(COUNT(DS89,DS93,DS94,DS98,DS99,DS103,DS104,DS109,DS115)),"NK",SUM(DS89,DS93,DS94,DS98,DS99,DS103,DS104,DS109,DS115)),#REF!)</f>
        <v>#REF!</v>
      </c>
      <c r="DT218" s="316" t="e">
        <f>IF(COUNTA(DT89,DT93,DT94,DT98,DT99,DT103,DT104,DT109,DT115),IF(NOT(COUNT(DT89,DT93,DT94,DT98,DT99,DT103,DT104,DT109,DT115)),"NK",SUM(DT89,DT93,DT94,DT98,DT99,DT103,DT104,DT109,DT115)),#REF!)</f>
        <v>#REF!</v>
      </c>
      <c r="DU218" s="316" t="e">
        <f>IF(COUNTA(DU89,DU93,DU94,DU98,DU99,DU103,DU104,DU109,DU115),IF(NOT(COUNT(DU89,DU93,DU94,DU98,DU99,DU103,DU104,DU109,DU115)),"NK",SUM(DU89,DU93,DU94,DU98,DU99,DU103,DU104,DU109,DU115)),#REF!)</f>
        <v>#REF!</v>
      </c>
      <c r="DV218" s="316">
        <f>IF(COUNTA(DV89,DV93,DV94,DV98,DV99,DV103,DV104,DV109,DV115),IF(NOT(COUNT(DV89,DV93,DV94,DV98,DV99,DV103,DV104,DV109,DV115)),"NK",SUM(DV89,DV93,DV94,DV98,DV99,DV103,DV104,DV109,DV115)),#REF!)</f>
        <v>1456.02133075191</v>
      </c>
      <c r="DW218" s="316">
        <f>IF(COUNTA(DW89,DW93,DW94,DW98,DW99,DW103,DW104,DW109,DW115),IF(NOT(COUNT(DW89,DW93,DW94,DW98,DW99,DW103,DW104,DW109,DW115)),"NK",SUM(DW89,DW93,DW94,DW98,DW99,DW103,DW104,DW109,DW115)),#REF!)</f>
        <v>1456.0164564312099</v>
      </c>
      <c r="DX218" s="316">
        <f>IF(COUNTA(DX89,DX93,DX94,DX98,DX99,DX103,DX104,DX109,DX115),IF(NOT(COUNT(DX89,DX93,DX94,DX98,DX99,DX103,DX104,DX109,DX115)),"NK",SUM(DX89,DX93,DX94,DX98,DX99,DX103,DX104,DX109,DX115)),#REF!)</f>
        <v>1456.0119695000301</v>
      </c>
      <c r="DY218" s="316">
        <f>IF(COUNTA(DY89,DY93,DY94,DY98,DY99,DY103,DY104,DY109,DY115),IF(NOT(COUNT(DY89,DY93,DY94,DY98,DY99,DY103,DY104,DY109,DY115)),"NK",SUM(DY89,DY93,DY94,DY98,DY99,DY103,DY104,DY109,DY115)),#REF!)</f>
        <v>1456.0070955491201</v>
      </c>
      <c r="DZ218" s="316">
        <f>IF(COUNTA(DZ89,DZ93,DZ94,DZ98,DZ99,DZ103,DZ104,DZ109,DZ115),IF(NOT(COUNT(DZ89,DZ93,DZ94,DZ98,DZ99,DZ103,DZ104,DZ109,DZ115)),"NK",SUM(DZ89,DZ93,DZ94,DZ98,DZ99,DZ103,DZ104,DZ109,DZ115)),#REF!)</f>
        <v>1456.0022217973201</v>
      </c>
      <c r="EA218" s="316">
        <f>IF(COUNTA(EA89,EA93,EA94,EA98,EA99,EA103,EA104,EA109,EA115),IF(NOT(COUNT(EA89,EA93,EA94,EA98,EA99,EA103,EA104,EA109,EA115)),"NK",SUM(EA89,EA93,EA94,EA98,EA99,EA103,EA104,EA109,EA115)),#REF!)</f>
        <v>1455.9978168943301</v>
      </c>
      <c r="EB218" s="316">
        <f>IF(COUNTA(EB89,EB93,EB94,EB98,EB99,EB103,EB104,EB109,EB115),IF(NOT(COUNT(EB89,EB93,EB94,EB98,EB99,EB103,EB104,EB109,EB115)),"NK",SUM(EB89,EB93,EB94,EB98,EB99,EB103,EB104,EB109,EB115)),#REF!)</f>
        <v>1456.2095129536499</v>
      </c>
      <c r="EC218" s="316">
        <f>IF(COUNTA(EC89,EC93,EC94,EC98,EC99,EC103,EC104,EC109,EC115),IF(NOT(COUNT(EC89,EC93,EC94,EC98,EC99,EC103,EC104,EC109,EC115)),"NK",SUM(EC89,EC93,EC94,EC98,EC99,EC103,EC104,EC109,EC115)),#REF!)</f>
        <v>1456.2024885947001</v>
      </c>
      <c r="ED218" s="316">
        <f>IF(COUNTA(ED89,ED93,ED94,ED98,ED99,ED103,ED104,ED109,ED115),IF(NOT(COUNT(ED89,ED93,ED94,ED98,ED99,ED103,ED104,ED109,ED115)),"NK",SUM(ED89,ED93,ED94,ED98,ED99,ED103,ED104,ED109,ED115)),#REF!)</f>
        <v>1456.1955731723999</v>
      </c>
      <c r="EE218" s="316">
        <f>IF(COUNTA(EE89,EE93,EE94,EE98,EE99,EE103,EE104,EE109,EE115),IF(NOT(COUNT(EE89,EE93,EE94,EE98,EE99,EE103,EE104,EE109,EE115)),"NK",SUM(EE89,EE93,EE94,EE98,EE99,EE103,EE104,EE109,EE115)),#REF!)</f>
        <v>1456.1885675062499</v>
      </c>
      <c r="EF218" s="316">
        <f>IF(COUNTA(EF89,EF93,EF94,EF98,EF99,EF103,EF104,EF109,EF115),IF(NOT(COUNT(EF89,EF93,EF94,EF98,EF99,EF103,EF104,EF109,EF115)),"NK",SUM(EF89,EF93,EF94,EF98,EF99,EF103,EF104,EF109,EF115)),#REF!)</f>
        <v>1455.16946942452</v>
      </c>
      <c r="EG218" s="316">
        <f>IF(COUNTA(EG89,EG93,EG94,EG98,EG99,EG103,EG104,EG109,EG115),IF(NOT(COUNT(EG89,EG93,EG94,EG98,EG99,EG103,EG104,EG109,EG115)),"NK",SUM(EG89,EG93,EG94,EG98,EG99,EG103,EG104,EG109,EG115)),#REF!)</f>
        <v>1454.99127836916</v>
      </c>
      <c r="EH218" s="316">
        <f>IF(COUNTA(EH89,EH93,EH94,EH98,EH99,EH103,EH104,EH109,EH115),IF(NOT(COUNT(EH89,EH93,EH94,EH98,EH99,EH103,EH104,EH109,EH115)),"NK",SUM(EH89,EH93,EH94,EH98,EH99,EH103,EH104,EH109,EH115)),#REF!)</f>
        <v>1454.9901661996901</v>
      </c>
      <c r="EI218" s="316">
        <f>IF(COUNTA(EI89,EI93,EI94,EI98,EI99,EI103,EI104,EI109,EI115),IF(NOT(COUNT(EI89,EI93,EI94,EI98,EI99,EI103,EI104,EI109,EI115)),"NK",SUM(EI89,EI93,EI94,EI98,EI99,EI103,EI104,EI109,EI115)),#REF!)</f>
        <v>1454.9890540302199</v>
      </c>
      <c r="EJ218" s="316">
        <f>IF(COUNTA(EJ89,EJ93,EJ94,EJ98,EJ99,EJ103,EJ104,EJ109,EJ115),IF(NOT(COUNT(EJ89,EJ93,EJ94,EJ98,EJ99,EJ103,EJ104,EJ109,EJ115)),"NK",SUM(EJ89,EJ93,EJ94,EJ98,EJ99,EJ103,EJ104,EJ109,EJ115)),#REF!)</f>
        <v>1454.98794186075</v>
      </c>
      <c r="EK218" s="316">
        <f>IF(COUNTA(EK89,EK93,EK94,EK98,EK99,EK103,EK104,EK109,EK115),IF(NOT(COUNT(EK89,EK93,EK94,EK98,EK99,EK103,EK104,EK109,EK115)),"NK",SUM(EK89,EK93,EK94,EK98,EK99,EK103,EK104,EK109,EK115)),#REF!)</f>
        <v>1454.98794186075</v>
      </c>
      <c r="EL218" s="316">
        <f>IF(COUNTA(EL89,EL93,EL94,EL98,EL99,EL103,EL104,EL109,EL115),IF(NOT(COUNT(EL89,EL93,EL94,EL98,EL99,EL103,EL104,EL109,EL115)),"NK",SUM(EL89,EL93,EL94,EL98,EL99,EL103,EL104,EL109,EL115)),#REF!)</f>
        <v>1454.95398478467</v>
      </c>
      <c r="EM218" s="316">
        <f>IF(COUNTA(EM89,EM93,EM94,EM98,EM99,EM103,EM104,EM109,EM115),IF(NOT(COUNT(EM89,EM93,EM94,EM98,EM99,EM103,EM104,EM109,EM115)),"NK",SUM(EM89,EM93,EM94,EM98,EM99,EM103,EM104,EM109,EM115)),#REF!)</f>
        <v>1454.95398478467</v>
      </c>
      <c r="EN218" s="316">
        <f>IF(COUNTA(EN89,EN93,EN94,EN98,EN99,EN103,EN104,EN109,EN115),IF(NOT(COUNT(EN89,EN93,EN94,EN98,EN99,EN103,EN104,EN109,EN115)),"NK",SUM(EN89,EN93,EN94,EN98,EN99,EN103,EN104,EN109,EN115)),#REF!)</f>
        <v>1448.07064633405</v>
      </c>
      <c r="EO218" s="316">
        <f>IF(COUNTA(EO89,EO93,EO94,EO98,EO99,EO103,EO104,EO109,EO115),IF(NOT(COUNT(EO89,EO93,EO94,EO98,EO99,EO103,EO104,EO109,EO115)),"NK",SUM(EO89,EO93,EO94,EO98,EO99,EO103,EO104,EO109,EO115)),#REF!)</f>
        <v>1448.07064633405</v>
      </c>
      <c r="EP218" s="316">
        <f>IF(COUNTA(EP89,EP93,EP94,EP98,EP99,EP103,EP104,EP109,EP115),IF(NOT(COUNT(EP89,EP93,EP94,EP98,EP99,EP103,EP104,EP109,EP115)),"NK",SUM(EP89,EP93,EP94,EP98,EP99,EP103,EP104,EP109,EP115)),#REF!)</f>
        <v>1448.07064633405</v>
      </c>
      <c r="EQ218" s="316">
        <f>IF(COUNTA(EQ89,EQ93,EQ94,EQ98,EQ99,EQ103,EQ104,EQ109,EQ115),IF(NOT(COUNT(EQ89,EQ93,EQ94,EQ98,EQ99,EQ103,EQ104,EQ109,EQ115)),"NK",SUM(EQ89,EQ93,EQ94,EQ98,EQ99,EQ103,EQ104,EQ109,EQ115)),#REF!)</f>
        <v>1448.07064633405</v>
      </c>
      <c r="ER218" s="316">
        <f>IF(COUNTA(ER89,ER93,ER94,ER98,ER99,ER103,ER104,ER109,ER115),IF(NOT(COUNT(ER89,ER93,ER94,ER98,ER99,ER103,ER104,ER109,ER115)),"NK",SUM(ER89,ER93,ER94,ER98,ER99,ER103,ER104,ER109,ER115)),#REF!)</f>
        <v>1448.07064633405</v>
      </c>
      <c r="ES218" s="316">
        <f>IF(COUNTA(ES89,ES93,ES94,ES98,ES99,ES103,ES104,ES109,ES115),IF(NOT(COUNT(ES89,ES93,ES94,ES98,ES99,ES103,ES104,ES109,ES115)),"NK",SUM(ES89,ES93,ES94,ES98,ES99,ES103,ES104,ES109,ES115)),#REF!)</f>
        <v>1448.07064633405</v>
      </c>
      <c r="ET218" s="316">
        <f>IF(COUNTA(ET89,ET93,ET94,ET98,ET99,ET103,ET104,ET109,ET115),IF(NOT(COUNT(ET89,ET93,ET94,ET98,ET99,ET103,ET104,ET109,ET115)),"NK",SUM(ET89,ET93,ET94,ET98,ET99,ET103,ET104,ET109,ET115)),#REF!)</f>
        <v>1448.07064633405</v>
      </c>
      <c r="EU218" s="316">
        <f>IF(COUNTA(EU89,EU93,EU94,EU98,EU99,EU103,EU104,EU109,EU115),IF(NOT(COUNT(EU89,EU93,EU94,EU98,EU99,EU103,EU104,EU109,EU115)),"NK",SUM(EU89,EU93,EU94,EU98,EU99,EU103,EU104,EU109,EU115)),#REF!)</f>
        <v>1448.07064633405</v>
      </c>
      <c r="EV218" s="316">
        <f>IF(COUNTA(EV89,EV93,EV94,EV98,EV99,EV103,EV104,EV109,EV115),IF(NOT(COUNT(EV89,EV93,EV94,EV98,EV99,EV103,EV104,EV109,EV115)),"NK",SUM(EV89,EV93,EV94,EV98,EV99,EV103,EV104,EV109,EV115)),#REF!)</f>
        <v>1448.07064633405</v>
      </c>
      <c r="EW218" s="316">
        <f>IF(COUNTA(EW89,EW93,EW94,EW98,EW99,EW103,EW104,EW109,EW115),IF(NOT(COUNT(EW89,EW93,EW94,EW98,EW99,EW103,EW104,EW109,EW115)),"NK",SUM(EW89,EW93,EW94,EW98,EW99,EW103,EW104,EW109,EW115)),#REF!)</f>
        <v>1454.9106463340499</v>
      </c>
      <c r="EX218" s="169"/>
      <c r="EY218" s="169"/>
      <c r="EZ218" s="169"/>
      <c r="FA218" s="169"/>
      <c r="FB218" s="169"/>
      <c r="FC218" s="169"/>
      <c r="FD218" s="169"/>
      <c r="FE218" s="169"/>
      <c r="FF218" s="169"/>
      <c r="FG218" s="169"/>
      <c r="FH218" s="169"/>
      <c r="FI218" s="169"/>
      <c r="FJ218" s="169"/>
      <c r="FK218" s="169"/>
      <c r="FL218" s="169"/>
    </row>
    <row r="219" spans="1:168" ht="15" hidden="1" customHeight="1" outlineLevel="1">
      <c r="A219" s="238"/>
      <c r="B219" s="290"/>
      <c r="C219" s="291"/>
      <c r="D219" s="272" t="s">
        <v>261</v>
      </c>
      <c r="E219" s="208" t="s">
        <v>8</v>
      </c>
      <c r="F219" s="316">
        <f>IF(COUNTA(F117,F118),IF(NOT(COUNT(F117,F118)),"NK",SUM(F117,F118)),#REF!)</f>
        <v>-1726.1449769999999</v>
      </c>
      <c r="G219" s="316" t="e">
        <f>IF(COUNTA(G117,G118),IF(NOT(COUNT(G117,G118)),"NK",SUM(G117,G118)),#REF!)</f>
        <v>#REF!</v>
      </c>
      <c r="H219" s="316" t="e">
        <f>IF(COUNTA(H117,H118),IF(NOT(COUNT(H117,H118)),"NK",SUM(H117,H118)),#REF!)</f>
        <v>#REF!</v>
      </c>
      <c r="I219" s="316" t="e">
        <f>IF(COUNTA(I117,I118),IF(NOT(COUNT(I117,I118)),"NK",SUM(I117,I118)),#REF!)</f>
        <v>#REF!</v>
      </c>
      <c r="J219" s="316" t="e">
        <f>IF(COUNTA(J117,J118),IF(NOT(COUNT(J117,J118)),"NK",SUM(J117,J118)),#REF!)</f>
        <v>#REF!</v>
      </c>
      <c r="K219" s="316" t="e">
        <f>IF(COUNTA(K117,K118),IF(NOT(COUNT(K117,K118)),"NK",SUM(K117,K118)),#REF!)</f>
        <v>#REF!</v>
      </c>
      <c r="L219" s="316" t="e">
        <f>IF(COUNTA(L117,L118),IF(NOT(COUNT(L117,L118)),"NK",SUM(L117,L118)),#REF!)</f>
        <v>#REF!</v>
      </c>
      <c r="M219" s="316" t="e">
        <f>IF(COUNTA(M117,M118),IF(NOT(COUNT(M117,M118)),"NK",SUM(M117,M118)),#REF!)</f>
        <v>#REF!</v>
      </c>
      <c r="N219" s="316" t="e">
        <f>IF(COUNTA(N117,N118),IF(NOT(COUNT(N117,N118)),"NK",SUM(N117,N118)),#REF!)</f>
        <v>#REF!</v>
      </c>
      <c r="O219" s="316">
        <f>IF(COUNTA(O117,O118),IF(NOT(COUNT(O117,O118)),"NK",SUM(O117,O118)),#REF!)</f>
        <v>-2029.8567046658</v>
      </c>
      <c r="P219" s="316">
        <f>IF(COUNTA(P117,P118),IF(NOT(COUNT(P117,P118)),"NK",SUM(P117,P118)),#REF!)</f>
        <v>-1982.9883056440899</v>
      </c>
      <c r="Q219" s="316">
        <f>IF(COUNTA(Q117,Q118),IF(NOT(COUNT(Q117,Q118)),"NK",SUM(Q117,Q118)),#REF!)</f>
        <v>-1952.2296023754</v>
      </c>
      <c r="R219" s="316">
        <f>IF(COUNTA(R117,R118),IF(NOT(COUNT(R117,R118)),"NK",SUM(R117,R118)),#REF!)</f>
        <v>-1783.7557374312901</v>
      </c>
      <c r="S219" s="316">
        <f>IF(COUNTA(S117,S118),IF(NOT(COUNT(S117,S118)),"NK",SUM(S117,S118)),#REF!)</f>
        <v>-1742.7584263619999</v>
      </c>
      <c r="T219" s="316">
        <f>IF(COUNTA(T117,T118),IF(NOT(COUNT(T117,T118)),"NK",SUM(T117,T118)),#REF!)</f>
        <v>-1702.40854811602</v>
      </c>
      <c r="U219" s="316">
        <f>IF(COUNTA(U117,U118),IF(NOT(COUNT(U117,U118)),"NK",SUM(U117,U118)),#REF!)</f>
        <v>-1662.9514504190099</v>
      </c>
      <c r="V219" s="316">
        <f>IF(COUNTA(V117,V118),IF(NOT(COUNT(V117,V118)),"NK",SUM(V117,V118)),#REF!)</f>
        <v>-1611.94659889544</v>
      </c>
      <c r="W219" s="316">
        <f>IF(COUNTA(W117,W118),IF(NOT(COUNT(W117,W118)),"NK",SUM(W117,W118)),#REF!)</f>
        <v>-1634.8759654661999</v>
      </c>
      <c r="X219" s="316">
        <f>IF(COUNTA(X117,X118),IF(NOT(COUNT(X117,X118)),"NK",SUM(X117,X118)),#REF!)</f>
        <v>-1596.9933831901401</v>
      </c>
      <c r="Y219" s="316">
        <f>IF(COUNTA(Y117,Y118),IF(NOT(COUNT(Y117,Y118)),"NK",SUM(Y117,Y118)),#REF!)</f>
        <v>-1559.97740901273</v>
      </c>
      <c r="Z219" s="316">
        <f>IF(COUNTA(Z117,Z118),IF(NOT(COUNT(Z117,Z118)),"NK",SUM(Z117,Z118)),#REF!)</f>
        <v>-1523.8473034844801</v>
      </c>
      <c r="AA219" s="316">
        <f>IF(COUNTA(AA117,AA118),IF(NOT(COUNT(AA117,AA118)),"NK",SUM(AA117,AA118)),#REF!)</f>
        <v>-1489.55502216431</v>
      </c>
      <c r="AB219" s="316">
        <f>IF(COUNTA(AB117,AB118),IF(NOT(COUNT(AB117,AB118)),"NK",SUM(AB117,AB118)),#REF!)</f>
        <v>-1387.08718110421</v>
      </c>
      <c r="AC219" s="316">
        <f>IF(COUNTA(AC117,AC118),IF(NOT(COUNT(AC117,AC118)),"NK",SUM(AC117,AC118)),#REF!)</f>
        <v>-1355.0637832626601</v>
      </c>
      <c r="AD219" s="316">
        <f>IF(COUNTA(AD117,AD118),IF(NOT(COUNT(AD117,AD118)),"NK",SUM(AD117,AD118)),#REF!)</f>
        <v>-1323.7754993190099</v>
      </c>
      <c r="AE219" s="316">
        <f>IF(COUNTA(AE117,AE118),IF(NOT(COUNT(AE117,AE118)),"NK",SUM(AE117,AE118)),#REF!)</f>
        <v>-1293.21691696579</v>
      </c>
      <c r="AF219" s="316">
        <f>IF(COUNTA(AF117,AF118),IF(NOT(COUNT(AF117,AF118)),"NK",SUM(AF117,AF118)),#REF!)</f>
        <v>-1286.3986524849799</v>
      </c>
      <c r="AG219" s="316">
        <f>IF(COUNTA(AG117,AG118),IF(NOT(COUNT(AG117,AG118)),"NK",SUM(AG117,AG118)),#REF!)</f>
        <v>-1315.7233189635399</v>
      </c>
      <c r="AH219" s="316">
        <f>IF(COUNTA(AH117,AH118),IF(NOT(COUNT(AH117,AH118)),"NK",SUM(AH117,AH118)),#REF!)</f>
        <v>-1285.3509640279799</v>
      </c>
      <c r="AI219" s="316">
        <f>IF(COUNTA(AI117,AI118),IF(NOT(COUNT(AI117,AI118)),"NK",SUM(AI117,AI118)),#REF!)</f>
        <v>-1255.7177309947001</v>
      </c>
      <c r="AJ219" s="316">
        <f>IF(COUNTA(AJ117,AJ118),IF(NOT(COUNT(AJ117,AJ118)),"NK",SUM(AJ117,AJ118)),#REF!)</f>
        <v>-1226.8004489034099</v>
      </c>
      <c r="AK219" s="316">
        <f>IF(COUNTA(AK117,AK118),IF(NOT(COUNT(AK117,AK118)),"NK",SUM(AK117,AK118)),#REF!)</f>
        <v>-1177.19265456111</v>
      </c>
      <c r="AL219" s="316">
        <f>IF(COUNTA(AL117,AL118),IF(NOT(COUNT(AL117,AL118)),"NK",SUM(AL117,AL118)),#REF!)</f>
        <v>-964.86369065829194</v>
      </c>
      <c r="AM219" s="316">
        <f>IF(COUNTA(AM117,AM118),IF(NOT(COUNT(AM117,AM118)),"NK",SUM(AM117,AM118)),#REF!)</f>
        <v>-942.82819921332396</v>
      </c>
      <c r="AN219" s="316">
        <f>IF(COUNTA(AN117,AN118),IF(NOT(COUNT(AN117,AN118)),"NK",SUM(AN117,AN118)),#REF!)</f>
        <v>-921.25325112482096</v>
      </c>
      <c r="AO219" s="316">
        <f>IF(COUNTA(AO117,AO118),IF(NOT(COUNT(AO117,AO118)),"NK",SUM(AO117,AO118)),#REF!)</f>
        <v>-900.14573348219096</v>
      </c>
      <c r="AP219" s="317">
        <f>IF(COUNTA(AP117,AP118),IF(NOT(COUNT(AP117,AP118)),"NK",SUM(AP117,AP118)),#REF!)</f>
        <v>-873.98388593684604</v>
      </c>
      <c r="AQ219" s="319"/>
      <c r="AR219" s="315"/>
      <c r="AS219" s="315"/>
      <c r="AT219" s="315"/>
      <c r="AU219" s="315"/>
      <c r="AV219" s="315"/>
      <c r="AW219" s="315"/>
      <c r="AX219" s="315"/>
      <c r="AY219" s="315"/>
      <c r="AZ219" s="315"/>
      <c r="BA219" s="315"/>
      <c r="BB219" s="315"/>
      <c r="BC219" s="315"/>
      <c r="BD219" s="315"/>
      <c r="BE219" s="315"/>
      <c r="BF219" s="315"/>
      <c r="BG219" s="315"/>
      <c r="BH219" s="315"/>
      <c r="BI219" s="315"/>
      <c r="BJ219" s="315"/>
      <c r="BK219" s="315"/>
      <c r="BL219" s="315"/>
      <c r="BM219" s="315"/>
      <c r="BN219" s="315"/>
      <c r="BO219" s="315"/>
      <c r="BP219" s="315"/>
      <c r="BQ219" s="315"/>
      <c r="BR219" s="315"/>
      <c r="BS219" s="315"/>
      <c r="BT219" s="315"/>
      <c r="BU219" s="315"/>
      <c r="BV219" s="315"/>
      <c r="BW219" s="315"/>
      <c r="BX219" s="315"/>
      <c r="BY219" s="315"/>
      <c r="BZ219" s="315"/>
      <c r="CA219" s="320"/>
      <c r="CB219" s="319"/>
      <c r="CC219" s="315"/>
      <c r="CD219" s="315"/>
      <c r="CE219" s="315"/>
      <c r="CF219" s="315"/>
      <c r="CG219" s="315"/>
      <c r="CH219" s="315"/>
      <c r="CI219" s="315"/>
      <c r="CJ219" s="315"/>
      <c r="CK219" s="315"/>
      <c r="CL219" s="315"/>
      <c r="CM219" s="315"/>
      <c r="CN219" s="315"/>
      <c r="CO219" s="315"/>
      <c r="CP219" s="315"/>
      <c r="CQ219" s="315"/>
      <c r="CR219" s="315"/>
      <c r="CS219" s="315"/>
      <c r="CT219" s="315"/>
      <c r="CU219" s="315"/>
      <c r="CV219" s="315"/>
      <c r="CW219" s="315"/>
      <c r="CX219" s="315"/>
      <c r="CY219" s="315"/>
      <c r="CZ219" s="315"/>
      <c r="DA219" s="315"/>
      <c r="DB219" s="315"/>
      <c r="DC219" s="315"/>
      <c r="DD219" s="315"/>
      <c r="DE219" s="315"/>
      <c r="DF219" s="315"/>
      <c r="DG219" s="315"/>
      <c r="DH219" s="315"/>
      <c r="DI219" s="315"/>
      <c r="DJ219" s="315"/>
      <c r="DK219" s="315"/>
      <c r="DL219" s="320"/>
      <c r="DM219" s="318">
        <f>IF(COUNTA(DM117,DM118),IF(NOT(COUNT(DM117,DM118)),"NK",SUM(DM117,DM118)),#REF!)</f>
        <v>-1726.1449769999999</v>
      </c>
      <c r="DN219" s="316" t="e">
        <f>IF(COUNTA(DN117,DN118),IF(NOT(COUNT(DN117,DN118)),"NK",SUM(DN117,DN118)),#REF!)</f>
        <v>#REF!</v>
      </c>
      <c r="DO219" s="316" t="e">
        <f>IF(COUNTA(DO117,DO118),IF(NOT(COUNT(DO117,DO118)),"NK",SUM(DO117,DO118)),#REF!)</f>
        <v>#REF!</v>
      </c>
      <c r="DP219" s="316" t="e">
        <f>IF(COUNTA(DP117,DP118),IF(NOT(COUNT(DP117,DP118)),"NK",SUM(DP117,DP118)),#REF!)</f>
        <v>#REF!</v>
      </c>
      <c r="DQ219" s="316" t="e">
        <f>IF(COUNTA(DQ117,DQ118),IF(NOT(COUNT(DQ117,DQ118)),"NK",SUM(DQ117,DQ118)),#REF!)</f>
        <v>#REF!</v>
      </c>
      <c r="DR219" s="316" t="e">
        <f>IF(COUNTA(DR117,DR118),IF(NOT(COUNT(DR117,DR118)),"NK",SUM(DR117,DR118)),#REF!)</f>
        <v>#REF!</v>
      </c>
      <c r="DS219" s="316" t="e">
        <f>IF(COUNTA(DS117,DS118),IF(NOT(COUNT(DS117,DS118)),"NK",SUM(DS117,DS118)),#REF!)</f>
        <v>#REF!</v>
      </c>
      <c r="DT219" s="316" t="e">
        <f>IF(COUNTA(DT117,DT118),IF(NOT(COUNT(DT117,DT118)),"NK",SUM(DT117,DT118)),#REF!)</f>
        <v>#REF!</v>
      </c>
      <c r="DU219" s="316" t="e">
        <f>IF(COUNTA(DU117,DU118),IF(NOT(COUNT(DU117,DU118)),"NK",SUM(DU117,DU118)),#REF!)</f>
        <v>#REF!</v>
      </c>
      <c r="DV219" s="316">
        <f>IF(COUNTA(DV117,DV118),IF(NOT(COUNT(DV117,DV118)),"NK",SUM(DV117,DV118)),#REF!)</f>
        <v>-2029.8567046658</v>
      </c>
      <c r="DW219" s="316">
        <f>IF(COUNTA(DW117,DW118),IF(NOT(COUNT(DW117,DW118)),"NK",SUM(DW117,DW118)),#REF!)</f>
        <v>-1982.9883056440899</v>
      </c>
      <c r="DX219" s="316">
        <f>IF(COUNTA(DX117,DX118),IF(NOT(COUNT(DX117,DX118)),"NK",SUM(DX117,DX118)),#REF!)</f>
        <v>-1952.2296023754</v>
      </c>
      <c r="DY219" s="316">
        <f>IF(COUNTA(DY117,DY118),IF(NOT(COUNT(DY117,DY118)),"NK",SUM(DY117,DY118)),#REF!)</f>
        <v>-1783.7557374312901</v>
      </c>
      <c r="DZ219" s="316">
        <f>IF(COUNTA(DZ117,DZ118),IF(NOT(COUNT(DZ117,DZ118)),"NK",SUM(DZ117,DZ118)),#REF!)</f>
        <v>-1742.7584263619999</v>
      </c>
      <c r="EA219" s="316">
        <f>IF(COUNTA(EA117,EA118),IF(NOT(COUNT(EA117,EA118)),"NK",SUM(EA117,EA118)),#REF!)</f>
        <v>-1702.40854811602</v>
      </c>
      <c r="EB219" s="316">
        <f>IF(COUNTA(EB117,EB118),IF(NOT(COUNT(EB117,EB118)),"NK",SUM(EB117,EB118)),#REF!)</f>
        <v>-1662.9514504190099</v>
      </c>
      <c r="EC219" s="316">
        <f>IF(COUNTA(EC117,EC118),IF(NOT(COUNT(EC117,EC118)),"NK",SUM(EC117,EC118)),#REF!)</f>
        <v>-1611.94659889544</v>
      </c>
      <c r="ED219" s="316">
        <f>IF(COUNTA(ED117,ED118),IF(NOT(COUNT(ED117,ED118)),"NK",SUM(ED117,ED118)),#REF!)</f>
        <v>-1634.8759654661999</v>
      </c>
      <c r="EE219" s="316">
        <f>IF(COUNTA(EE117,EE118),IF(NOT(COUNT(EE117,EE118)),"NK",SUM(EE117,EE118)),#REF!)</f>
        <v>-1596.9933831901401</v>
      </c>
      <c r="EF219" s="316">
        <f>IF(COUNTA(EF117,EF118),IF(NOT(COUNT(EF117,EF118)),"NK",SUM(EF117,EF118)),#REF!)</f>
        <v>-1559.97740901273</v>
      </c>
      <c r="EG219" s="316">
        <f>IF(COUNTA(EG117,EG118),IF(NOT(COUNT(EG117,EG118)),"NK",SUM(EG117,EG118)),#REF!)</f>
        <v>-1523.8473034844801</v>
      </c>
      <c r="EH219" s="316">
        <f>IF(COUNTA(EH117,EH118),IF(NOT(COUNT(EH117,EH118)),"NK",SUM(EH117,EH118)),#REF!)</f>
        <v>-1489.55502216431</v>
      </c>
      <c r="EI219" s="316">
        <f>IF(COUNTA(EI117,EI118),IF(NOT(COUNT(EI117,EI118)),"NK",SUM(EI117,EI118)),#REF!)</f>
        <v>-1387.08718110421</v>
      </c>
      <c r="EJ219" s="316">
        <f>IF(COUNTA(EJ117,EJ118),IF(NOT(COUNT(EJ117,EJ118)),"NK",SUM(EJ117,EJ118)),#REF!)</f>
        <v>-1355.0637832626601</v>
      </c>
      <c r="EK219" s="316">
        <f>IF(COUNTA(EK117,EK118),IF(NOT(COUNT(EK117,EK118)),"NK",SUM(EK117,EK118)),#REF!)</f>
        <v>-1323.7754993190099</v>
      </c>
      <c r="EL219" s="316">
        <f>IF(COUNTA(EL117,EL118),IF(NOT(COUNT(EL117,EL118)),"NK",SUM(EL117,EL118)),#REF!)</f>
        <v>-1293.21691696579</v>
      </c>
      <c r="EM219" s="316">
        <f>IF(COUNTA(EM117,EM118),IF(NOT(COUNT(EM117,EM118)),"NK",SUM(EM117,EM118)),#REF!)</f>
        <v>-1286.3986524849799</v>
      </c>
      <c r="EN219" s="316">
        <f>IF(COUNTA(EN117,EN118),IF(NOT(COUNT(EN117,EN118)),"NK",SUM(EN117,EN118)),#REF!)</f>
        <v>-1315.7233189635399</v>
      </c>
      <c r="EO219" s="316">
        <f>IF(COUNTA(EO117,EO118),IF(NOT(COUNT(EO117,EO118)),"NK",SUM(EO117,EO118)),#REF!)</f>
        <v>-1285.3509640279799</v>
      </c>
      <c r="EP219" s="316">
        <f>IF(COUNTA(EP117,EP118),IF(NOT(COUNT(EP117,EP118)),"NK",SUM(EP117,EP118)),#REF!)</f>
        <v>-1255.7177309947001</v>
      </c>
      <c r="EQ219" s="316">
        <f>IF(COUNTA(EQ117,EQ118),IF(NOT(COUNT(EQ117,EQ118)),"NK",SUM(EQ117,EQ118)),#REF!)</f>
        <v>-1226.8004489034099</v>
      </c>
      <c r="ER219" s="316">
        <f>IF(COUNTA(ER117,ER118),IF(NOT(COUNT(ER117,ER118)),"NK",SUM(ER117,ER118)),#REF!)</f>
        <v>-1177.19265456111</v>
      </c>
      <c r="ES219" s="316">
        <f>IF(COUNTA(ES117,ES118),IF(NOT(COUNT(ES117,ES118)),"NK",SUM(ES117,ES118)),#REF!)</f>
        <v>-964.86369065829194</v>
      </c>
      <c r="ET219" s="316">
        <f>IF(COUNTA(ET117,ET118),IF(NOT(COUNT(ET117,ET118)),"NK",SUM(ET117,ET118)),#REF!)</f>
        <v>-942.82819921332396</v>
      </c>
      <c r="EU219" s="316">
        <f>IF(COUNTA(EU117,EU118),IF(NOT(COUNT(EU117,EU118)),"NK",SUM(EU117,EU118)),#REF!)</f>
        <v>-921.25325112482096</v>
      </c>
      <c r="EV219" s="316">
        <f>IF(COUNTA(EV117,EV118),IF(NOT(COUNT(EV117,EV118)),"NK",SUM(EV117,EV118)),#REF!)</f>
        <v>-900.14573348219096</v>
      </c>
      <c r="EW219" s="316">
        <f>IF(COUNTA(EW117,EW118),IF(NOT(COUNT(EW117,EW118)),"NK",SUM(EW117,EW118)),#REF!)</f>
        <v>-873.98388593684604</v>
      </c>
      <c r="EX219" s="169"/>
      <c r="EY219" s="169"/>
      <c r="EZ219" s="169"/>
      <c r="FA219" s="169"/>
      <c r="FB219" s="169"/>
      <c r="FC219" s="169"/>
      <c r="FD219" s="169"/>
      <c r="FE219" s="169"/>
      <c r="FF219" s="169"/>
      <c r="FG219" s="169"/>
      <c r="FH219" s="169"/>
      <c r="FI219" s="169"/>
      <c r="FJ219" s="169"/>
      <c r="FK219" s="169"/>
      <c r="FL219" s="169"/>
    </row>
    <row r="220" spans="1:168" ht="15" hidden="1" customHeight="1" outlineLevel="1">
      <c r="A220" s="292"/>
      <c r="B220" s="293"/>
      <c r="C220" s="293"/>
      <c r="D220" s="294" t="s">
        <v>262</v>
      </c>
      <c r="E220" s="208" t="s">
        <v>8</v>
      </c>
      <c r="F220" s="316">
        <f t="shared" ref="F220:AT220" si="226">IF(COUNTA(F105,F110,F111,F116,F119,F120,F121),IF(NOT(COUNT(F105,F110,F111,F116,F119,F120,F121)),"NK",SUM(F105,F110,F111,F116,F119,F120,F121)),"")</f>
        <v>233.855120412882</v>
      </c>
      <c r="G220" s="316" t="str">
        <f t="shared" si="226"/>
        <v/>
      </c>
      <c r="H220" s="316" t="str">
        <f t="shared" si="226"/>
        <v/>
      </c>
      <c r="I220" s="316" t="str">
        <f t="shared" si="226"/>
        <v/>
      </c>
      <c r="J220" s="316" t="str">
        <f t="shared" si="226"/>
        <v/>
      </c>
      <c r="K220" s="316" t="str">
        <f t="shared" si="226"/>
        <v/>
      </c>
      <c r="L220" s="316" t="str">
        <f t="shared" si="226"/>
        <v/>
      </c>
      <c r="M220" s="316" t="str">
        <f t="shared" si="226"/>
        <v/>
      </c>
      <c r="N220" s="316" t="str">
        <f t="shared" si="226"/>
        <v/>
      </c>
      <c r="O220" s="316">
        <f t="shared" si="226"/>
        <v>-144.336857032007</v>
      </c>
      <c r="P220" s="316">
        <f t="shared" si="226"/>
        <v>-136.54171371595601</v>
      </c>
      <c r="Q220" s="316">
        <f t="shared" si="226"/>
        <v>-128.74467033143699</v>
      </c>
      <c r="R220" s="316">
        <f t="shared" si="226"/>
        <v>-120.469840913318</v>
      </c>
      <c r="S220" s="316">
        <f t="shared" si="226"/>
        <v>-113.092602370343</v>
      </c>
      <c r="T220" s="316">
        <f t="shared" si="226"/>
        <v>-105.718843362589</v>
      </c>
      <c r="U220" s="316">
        <f t="shared" si="226"/>
        <v>-91.780393456681793</v>
      </c>
      <c r="V220" s="316">
        <f t="shared" si="226"/>
        <v>-77.858156073327294</v>
      </c>
      <c r="W220" s="316">
        <f t="shared" si="226"/>
        <v>-63.562816399623102</v>
      </c>
      <c r="X220" s="316">
        <f t="shared" si="226"/>
        <v>-50.716565619102703</v>
      </c>
      <c r="Y220" s="316">
        <f t="shared" si="226"/>
        <v>-37.888946973371503</v>
      </c>
      <c r="Z220" s="316">
        <f t="shared" si="226"/>
        <v>-21.881132045184401</v>
      </c>
      <c r="AA220" s="316">
        <f t="shared" si="226"/>
        <v>-5.9147491815312803</v>
      </c>
      <c r="AB220" s="316">
        <f t="shared" si="226"/>
        <v>10.9567762499249</v>
      </c>
      <c r="AC220" s="316">
        <f t="shared" si="226"/>
        <v>26.751620442607098</v>
      </c>
      <c r="AD220" s="316">
        <f t="shared" si="226"/>
        <v>42.966208062747299</v>
      </c>
      <c r="AE220" s="316">
        <f t="shared" si="226"/>
        <v>54.280058109295197</v>
      </c>
      <c r="AF220" s="316">
        <f t="shared" si="226"/>
        <v>65.830655141365597</v>
      </c>
      <c r="AG220" s="316">
        <f t="shared" ref="AG220:AP220" si="227">IF(COUNTA(AG105,AG110,AG111,AG116,AG119,AG120,AG121),IF(NOT(COUNT(AG105,AG110,AG111,AG116,AG119,AG120,AG121)),"NK",SUM(AG105,AG110,AG111,AG116,AG119,AG120,AG121)),"")</f>
        <v>66.798644947730395</v>
      </c>
      <c r="AH220" s="316">
        <f t="shared" si="227"/>
        <v>67.057779562701</v>
      </c>
      <c r="AI220" s="316">
        <f t="shared" si="227"/>
        <v>67.313477315813202</v>
      </c>
      <c r="AJ220" s="316">
        <f t="shared" si="227"/>
        <v>67.565738207066602</v>
      </c>
      <c r="AK220" s="316">
        <f t="shared" si="227"/>
        <v>67.814562236461697</v>
      </c>
      <c r="AL220" s="316">
        <f t="shared" si="227"/>
        <v>67.665426576540895</v>
      </c>
      <c r="AM220" s="316">
        <f t="shared" si="227"/>
        <v>67.919169476609298</v>
      </c>
      <c r="AN220" s="316">
        <f t="shared" si="227"/>
        <v>68.169490816279705</v>
      </c>
      <c r="AO220" s="316">
        <f t="shared" si="227"/>
        <v>68.402022221930395</v>
      </c>
      <c r="AP220" s="317">
        <f t="shared" si="227"/>
        <v>68.616763693561495</v>
      </c>
      <c r="AQ220" s="318">
        <f t="shared" si="226"/>
        <v>1.95849783531832</v>
      </c>
      <c r="AR220" s="316" t="str">
        <f t="shared" si="226"/>
        <v/>
      </c>
      <c r="AS220" s="316" t="str">
        <f t="shared" si="226"/>
        <v/>
      </c>
      <c r="AT220" s="316" t="str">
        <f t="shared" si="226"/>
        <v/>
      </c>
      <c r="AU220" s="316" t="str">
        <f t="shared" ref="AU220:CI220" si="228">IF(COUNTA(AU105,AU110,AU111,AU116,AU119,AU120,AU121),IF(NOT(COUNT(AU105,AU110,AU111,AU116,AU119,AU120,AU121)),"NK",SUM(AU105,AU110,AU111,AU116,AU119,AU120,AU121)),"")</f>
        <v/>
      </c>
      <c r="AV220" s="316" t="str">
        <f t="shared" si="228"/>
        <v/>
      </c>
      <c r="AW220" s="316" t="str">
        <f t="shared" si="228"/>
        <v/>
      </c>
      <c r="AX220" s="316" t="str">
        <f t="shared" si="228"/>
        <v/>
      </c>
      <c r="AY220" s="316" t="str">
        <f t="shared" si="228"/>
        <v/>
      </c>
      <c r="AZ220" s="316">
        <f t="shared" si="228"/>
        <v>3.12961069956493</v>
      </c>
      <c r="BA220" s="316">
        <f t="shared" si="228"/>
        <v>3.5189723024486099</v>
      </c>
      <c r="BB220" s="316">
        <f t="shared" si="228"/>
        <v>3.90825653289015</v>
      </c>
      <c r="BC220" s="316">
        <f t="shared" si="228"/>
        <v>4.2968520634647396</v>
      </c>
      <c r="BD220" s="316">
        <f t="shared" si="228"/>
        <v>4.6852904108332503</v>
      </c>
      <c r="BE220" s="316">
        <f t="shared" si="228"/>
        <v>5.07334019260216</v>
      </c>
      <c r="BF220" s="316">
        <f t="shared" si="228"/>
        <v>5.9600857730583696</v>
      </c>
      <c r="BG220" s="316">
        <f t="shared" si="228"/>
        <v>6.8449168503258804</v>
      </c>
      <c r="BH220" s="316">
        <f t="shared" si="228"/>
        <v>7.7274845645986101</v>
      </c>
      <c r="BI220" s="316">
        <f t="shared" si="228"/>
        <v>8.6077985006643001</v>
      </c>
      <c r="BJ220" s="316">
        <f t="shared" si="228"/>
        <v>9.4858658840535099</v>
      </c>
      <c r="BK220" s="316">
        <f t="shared" si="228"/>
        <v>10.5935708688852</v>
      </c>
      <c r="BL220" s="316">
        <f t="shared" si="228"/>
        <v>11.697317992137499</v>
      </c>
      <c r="BM220" s="316">
        <f t="shared" si="228"/>
        <v>12.7978539183063</v>
      </c>
      <c r="BN220" s="316">
        <f t="shared" si="228"/>
        <v>13.8983690626927</v>
      </c>
      <c r="BO220" s="316">
        <f t="shared" si="228"/>
        <v>14.998791696106</v>
      </c>
      <c r="BP220" s="316">
        <f t="shared" si="228"/>
        <v>15.746885128034499</v>
      </c>
      <c r="BQ220" s="316">
        <f t="shared" si="228"/>
        <v>16.510727911876302</v>
      </c>
      <c r="BR220" s="316">
        <f t="shared" ref="BR220:CA220" si="229">IF(COUNTA(BR105,BR110,BR111,BR116,BR119,BR120,BR121),IF(NOT(COUNT(BR105,BR110,BR111,BR116,BR119,BR120,BR121)),"NK",SUM(BR105,BR110,BR111,BR116,BR119,BR120,BR121)),"")</f>
        <v>16.510727911876302</v>
      </c>
      <c r="BS220" s="316">
        <f t="shared" si="229"/>
        <v>16.510727911876302</v>
      </c>
      <c r="BT220" s="316">
        <f t="shared" si="229"/>
        <v>16.510727911876302</v>
      </c>
      <c r="BU220" s="316">
        <f t="shared" si="229"/>
        <v>16.510727911876302</v>
      </c>
      <c r="BV220" s="316">
        <f t="shared" si="229"/>
        <v>16.510727911876302</v>
      </c>
      <c r="BW220" s="316">
        <f t="shared" si="229"/>
        <v>16.510727911876302</v>
      </c>
      <c r="BX220" s="316">
        <f t="shared" si="229"/>
        <v>16.510727911876302</v>
      </c>
      <c r="BY220" s="316">
        <f t="shared" si="229"/>
        <v>16.510727911876302</v>
      </c>
      <c r="BZ220" s="316">
        <f t="shared" si="229"/>
        <v>16.510727911876302</v>
      </c>
      <c r="CA220" s="317">
        <f t="shared" si="229"/>
        <v>16.510727911876302</v>
      </c>
      <c r="CB220" s="318">
        <f t="shared" si="228"/>
        <v>34.5569092434407</v>
      </c>
      <c r="CC220" s="316" t="str">
        <f t="shared" si="228"/>
        <v/>
      </c>
      <c r="CD220" s="316" t="str">
        <f t="shared" si="228"/>
        <v/>
      </c>
      <c r="CE220" s="316" t="str">
        <f t="shared" si="228"/>
        <v/>
      </c>
      <c r="CF220" s="316" t="str">
        <f t="shared" si="228"/>
        <v/>
      </c>
      <c r="CG220" s="316" t="str">
        <f t="shared" si="228"/>
        <v/>
      </c>
      <c r="CH220" s="316" t="str">
        <f t="shared" si="228"/>
        <v/>
      </c>
      <c r="CI220" s="316" t="str">
        <f t="shared" si="228"/>
        <v/>
      </c>
      <c r="CJ220" s="316" t="str">
        <f t="shared" ref="CJ220:DX220" si="230">IF(COUNTA(CJ105,CJ110,CJ111,CJ116,CJ119,CJ120,CJ121),IF(NOT(COUNT(CJ105,CJ110,CJ111,CJ116,CJ119,CJ120,CJ121)),"NK",SUM(CJ105,CJ110,CJ111,CJ116,CJ119,CJ120,CJ121)),"")</f>
        <v/>
      </c>
      <c r="CK220" s="316">
        <f t="shared" si="230"/>
        <v>10.387719844093301</v>
      </c>
      <c r="CL220" s="316">
        <f t="shared" si="230"/>
        <v>11.6800784270202</v>
      </c>
      <c r="CM220" s="316">
        <f t="shared" si="230"/>
        <v>12.972180197413699</v>
      </c>
      <c r="CN220" s="316">
        <f t="shared" si="230"/>
        <v>14.261996053691499</v>
      </c>
      <c r="CO220" s="316">
        <f t="shared" si="230"/>
        <v>15.5512901916901</v>
      </c>
      <c r="CP220" s="316">
        <f t="shared" si="230"/>
        <v>16.839294613178499</v>
      </c>
      <c r="CQ220" s="316">
        <f t="shared" si="230"/>
        <v>19.782556746084499</v>
      </c>
      <c r="CR220" s="316">
        <f t="shared" si="230"/>
        <v>22.7194643113864</v>
      </c>
      <c r="CS220" s="316">
        <f t="shared" si="230"/>
        <v>25.648859382978301</v>
      </c>
      <c r="CT220" s="316">
        <f t="shared" si="230"/>
        <v>28.570773774430499</v>
      </c>
      <c r="CU220" s="316">
        <f t="shared" si="230"/>
        <v>31.485231468529999</v>
      </c>
      <c r="CV220" s="316">
        <f t="shared" si="230"/>
        <v>35.161896126513398</v>
      </c>
      <c r="CW220" s="316">
        <f t="shared" si="230"/>
        <v>38.8254239565604</v>
      </c>
      <c r="CX220" s="316">
        <f t="shared" si="230"/>
        <v>42.478293267427198</v>
      </c>
      <c r="CY220" s="316">
        <f t="shared" si="230"/>
        <v>46.131093599959598</v>
      </c>
      <c r="CZ220" s="316">
        <f t="shared" si="230"/>
        <v>49.783586872552803</v>
      </c>
      <c r="DA220" s="316">
        <f t="shared" si="230"/>
        <v>52.266638515097497</v>
      </c>
      <c r="DB220" s="316">
        <f t="shared" si="230"/>
        <v>54.8019649838444</v>
      </c>
      <c r="DC220" s="316">
        <f t="shared" ref="DC220:DL220" si="231">IF(COUNTA(DC105,DC110,DC111,DC116,DC119,DC120,DC121),IF(NOT(COUNT(DC105,DC110,DC111,DC116,DC119,DC120,DC121)),"NK",SUM(DC105,DC110,DC111,DC116,DC119,DC120,DC121)),"")</f>
        <v>54.8019649838444</v>
      </c>
      <c r="DD220" s="316">
        <f t="shared" si="231"/>
        <v>54.8019649838444</v>
      </c>
      <c r="DE220" s="316">
        <f t="shared" si="231"/>
        <v>54.8019649838444</v>
      </c>
      <c r="DF220" s="316">
        <f t="shared" si="231"/>
        <v>54.8019649838444</v>
      </c>
      <c r="DG220" s="316">
        <f t="shared" si="231"/>
        <v>54.8019649838444</v>
      </c>
      <c r="DH220" s="316">
        <f t="shared" si="231"/>
        <v>54.8019649838444</v>
      </c>
      <c r="DI220" s="316">
        <f t="shared" si="231"/>
        <v>54.8019649838444</v>
      </c>
      <c r="DJ220" s="316">
        <f t="shared" si="231"/>
        <v>54.8019649838444</v>
      </c>
      <c r="DK220" s="316">
        <f t="shared" si="231"/>
        <v>54.8019649838444</v>
      </c>
      <c r="DL220" s="317">
        <f t="shared" si="231"/>
        <v>54.8019649838444</v>
      </c>
      <c r="DM220" s="318">
        <f t="shared" si="230"/>
        <v>270.37052749164098</v>
      </c>
      <c r="DN220" s="316" t="str">
        <f t="shared" si="230"/>
        <v/>
      </c>
      <c r="DO220" s="316" t="str">
        <f t="shared" si="230"/>
        <v/>
      </c>
      <c r="DP220" s="316" t="str">
        <f t="shared" si="230"/>
        <v/>
      </c>
      <c r="DQ220" s="316" t="str">
        <f t="shared" si="230"/>
        <v/>
      </c>
      <c r="DR220" s="316" t="str">
        <f t="shared" si="230"/>
        <v/>
      </c>
      <c r="DS220" s="316" t="str">
        <f t="shared" si="230"/>
        <v/>
      </c>
      <c r="DT220" s="316" t="str">
        <f t="shared" si="230"/>
        <v/>
      </c>
      <c r="DU220" s="316" t="str">
        <f t="shared" si="230"/>
        <v/>
      </c>
      <c r="DV220" s="316">
        <f t="shared" si="230"/>
        <v>-130.819526488349</v>
      </c>
      <c r="DW220" s="316">
        <f t="shared" si="230"/>
        <v>-121.34266298648799</v>
      </c>
      <c r="DX220" s="316">
        <f t="shared" si="230"/>
        <v>-111.86423360113299</v>
      </c>
      <c r="DY220" s="316">
        <f t="shared" ref="DY220:EM220" si="232">IF(COUNTA(DY105,DY110,DY111,DY116,DY119,DY120,DY121),IF(NOT(COUNT(DY105,DY110,DY111,DY116,DY119,DY120,DY121)),"NK",SUM(DY105,DY110,DY111,DY116,DY119,DY120,DY121)),"")</f>
        <v>-101.91099279616201</v>
      </c>
      <c r="DZ220" s="316">
        <f t="shared" si="232"/>
        <v>-92.856021767819399</v>
      </c>
      <c r="EA220" s="316">
        <f t="shared" si="232"/>
        <v>-83.8062085568085</v>
      </c>
      <c r="EB220" s="316">
        <f t="shared" si="232"/>
        <v>-66.037750937539002</v>
      </c>
      <c r="EC220" s="316">
        <f t="shared" si="232"/>
        <v>-48.293774911614904</v>
      </c>
      <c r="ED220" s="316">
        <f t="shared" si="232"/>
        <v>-30.1864724520462</v>
      </c>
      <c r="EE220" s="316">
        <f t="shared" si="232"/>
        <v>-13.5379933440079</v>
      </c>
      <c r="EF220" s="316">
        <f t="shared" si="232"/>
        <v>3.082150379212</v>
      </c>
      <c r="EG220" s="316">
        <f t="shared" si="232"/>
        <v>23.874334950214202</v>
      </c>
      <c r="EH220" s="316">
        <f t="shared" si="232"/>
        <v>44.6079927671666</v>
      </c>
      <c r="EI220" s="316">
        <f t="shared" si="232"/>
        <v>66.232923435658407</v>
      </c>
      <c r="EJ220" s="316">
        <f t="shared" si="232"/>
        <v>86.781083105259398</v>
      </c>
      <c r="EK220" s="316">
        <f t="shared" si="232"/>
        <v>107.748586631406</v>
      </c>
      <c r="EL220" s="316">
        <f t="shared" si="232"/>
        <v>122.293581752427</v>
      </c>
      <c r="EM220" s="316">
        <f t="shared" si="232"/>
        <v>137.14334803708601</v>
      </c>
      <c r="EN220" s="316">
        <f t="shared" ref="EN220:EW220" si="233">IF(COUNTA(EN105,EN110,EN111,EN116,EN119,EN120,EN121),IF(NOT(COUNT(EN105,EN110,EN111,EN116,EN119,EN120,EN121)),"NK",SUM(EN105,EN110,EN111,EN116,EN119,EN120,EN121)),"")</f>
        <v>138.111337843451</v>
      </c>
      <c r="EO220" s="316">
        <f t="shared" si="233"/>
        <v>138.370472458422</v>
      </c>
      <c r="EP220" s="316">
        <f t="shared" si="233"/>
        <v>138.626170211534</v>
      </c>
      <c r="EQ220" s="316">
        <f t="shared" si="233"/>
        <v>138.878431102787</v>
      </c>
      <c r="ER220" s="316">
        <f t="shared" si="233"/>
        <v>139.127255132182</v>
      </c>
      <c r="ES220" s="316">
        <f t="shared" si="233"/>
        <v>138.97811947226199</v>
      </c>
      <c r="ET220" s="316">
        <f t="shared" si="233"/>
        <v>139.23186237233</v>
      </c>
      <c r="EU220" s="316">
        <f t="shared" si="233"/>
        <v>139.48218371199999</v>
      </c>
      <c r="EV220" s="316">
        <f t="shared" si="233"/>
        <v>139.714715117651</v>
      </c>
      <c r="EW220" s="316">
        <f t="shared" si="233"/>
        <v>139.92945658928201</v>
      </c>
      <c r="EX220" s="169"/>
      <c r="EY220" s="169"/>
      <c r="EZ220" s="169"/>
      <c r="FA220" s="169"/>
      <c r="FB220" s="169"/>
      <c r="FC220" s="169"/>
      <c r="FD220" s="169"/>
      <c r="FE220" s="169"/>
      <c r="FF220" s="169"/>
      <c r="FG220" s="169"/>
      <c r="FH220" s="169"/>
      <c r="FI220" s="169"/>
      <c r="FJ220" s="169"/>
      <c r="FK220" s="169"/>
      <c r="FL220" s="169"/>
    </row>
    <row r="221" spans="1:168" ht="15" customHeight="1" outlineLevel="1">
      <c r="A221" s="204"/>
      <c r="B221" s="204"/>
      <c r="C221" s="204"/>
      <c r="D221" s="204"/>
      <c r="E221" s="205"/>
      <c r="F221" s="332"/>
      <c r="G221" s="332"/>
      <c r="H221" s="332"/>
      <c r="I221" s="332"/>
      <c r="J221" s="332"/>
      <c r="K221" s="332"/>
      <c r="L221" s="332"/>
      <c r="M221" s="332"/>
      <c r="N221" s="332"/>
      <c r="O221" s="332"/>
      <c r="P221" s="332"/>
      <c r="Q221" s="332"/>
      <c r="R221" s="332"/>
      <c r="S221" s="332"/>
      <c r="T221" s="332"/>
      <c r="U221" s="332"/>
      <c r="V221" s="332"/>
      <c r="W221" s="332"/>
      <c r="X221" s="332"/>
      <c r="Y221" s="332"/>
      <c r="Z221" s="332"/>
      <c r="AA221" s="332"/>
      <c r="AB221" s="332"/>
      <c r="AC221" s="332"/>
      <c r="AD221" s="332"/>
      <c r="AE221" s="332"/>
      <c r="AF221" s="332"/>
      <c r="AG221" s="332"/>
      <c r="AH221" s="332"/>
      <c r="AI221" s="332"/>
      <c r="AJ221" s="332"/>
      <c r="AK221" s="332"/>
      <c r="AL221" s="332"/>
      <c r="AM221" s="332"/>
      <c r="AN221" s="332"/>
      <c r="AO221" s="332"/>
      <c r="AP221" s="333"/>
      <c r="AQ221" s="334"/>
      <c r="AR221" s="332"/>
      <c r="AS221" s="332"/>
      <c r="AT221" s="332"/>
      <c r="AU221" s="332"/>
      <c r="AV221" s="332"/>
      <c r="AW221" s="332"/>
      <c r="AX221" s="332"/>
      <c r="AY221" s="332"/>
      <c r="AZ221" s="332"/>
      <c r="BA221" s="332"/>
      <c r="BB221" s="332"/>
      <c r="BC221" s="332"/>
      <c r="BD221" s="332"/>
      <c r="BE221" s="332"/>
      <c r="BF221" s="332"/>
      <c r="BG221" s="332"/>
      <c r="BH221" s="332"/>
      <c r="BI221" s="332"/>
      <c r="BJ221" s="332"/>
      <c r="BK221" s="332"/>
      <c r="BL221" s="332"/>
      <c r="BM221" s="332"/>
      <c r="BN221" s="332"/>
      <c r="BO221" s="332"/>
      <c r="BP221" s="332"/>
      <c r="BQ221" s="332"/>
      <c r="BR221" s="332"/>
      <c r="BS221" s="332"/>
      <c r="BT221" s="332"/>
      <c r="BU221" s="332"/>
      <c r="BV221" s="332"/>
      <c r="BW221" s="332"/>
      <c r="BX221" s="332"/>
      <c r="BY221" s="332"/>
      <c r="BZ221" s="332"/>
      <c r="CA221" s="333"/>
      <c r="CB221" s="334"/>
      <c r="CC221" s="332"/>
      <c r="CD221" s="332"/>
      <c r="CE221" s="332"/>
      <c r="CF221" s="332"/>
      <c r="CG221" s="332"/>
      <c r="CH221" s="332"/>
      <c r="CI221" s="332"/>
      <c r="CJ221" s="332"/>
      <c r="CK221" s="332"/>
      <c r="CL221" s="332"/>
      <c r="CM221" s="332"/>
      <c r="CN221" s="332"/>
      <c r="CO221" s="332"/>
      <c r="CP221" s="332"/>
      <c r="CQ221" s="332"/>
      <c r="CR221" s="332"/>
      <c r="CS221" s="332"/>
      <c r="CT221" s="332"/>
      <c r="CU221" s="332"/>
      <c r="CV221" s="332"/>
      <c r="CW221" s="332"/>
      <c r="CX221" s="332"/>
      <c r="CY221" s="332"/>
      <c r="CZ221" s="332"/>
      <c r="DA221" s="332"/>
      <c r="DB221" s="332"/>
      <c r="DC221" s="332"/>
      <c r="DD221" s="332"/>
      <c r="DE221" s="332"/>
      <c r="DF221" s="332"/>
      <c r="DG221" s="332"/>
      <c r="DH221" s="332"/>
      <c r="DI221" s="332"/>
      <c r="DJ221" s="332"/>
      <c r="DK221" s="332"/>
      <c r="DL221" s="333"/>
      <c r="DM221" s="334"/>
      <c r="DN221" s="332"/>
      <c r="DO221" s="332"/>
      <c r="DP221" s="332"/>
      <c r="DQ221" s="332"/>
      <c r="DR221" s="332"/>
      <c r="DS221" s="332"/>
      <c r="DT221" s="332"/>
      <c r="DU221" s="332"/>
      <c r="DV221" s="332"/>
      <c r="DW221" s="332"/>
      <c r="DX221" s="332"/>
      <c r="DY221" s="332"/>
      <c r="DZ221" s="332"/>
      <c r="EA221" s="332"/>
      <c r="EB221" s="332"/>
      <c r="EC221" s="332"/>
      <c r="ED221" s="332"/>
      <c r="EE221" s="332"/>
      <c r="EF221" s="332"/>
      <c r="EG221" s="332"/>
      <c r="EH221" s="332"/>
      <c r="EI221" s="332"/>
      <c r="EJ221" s="332"/>
      <c r="EK221" s="332"/>
      <c r="EL221" s="332"/>
      <c r="EM221" s="332"/>
      <c r="EN221" s="332"/>
      <c r="EO221" s="332"/>
      <c r="EP221" s="332"/>
      <c r="EQ221" s="332"/>
      <c r="ER221" s="332"/>
      <c r="ES221" s="332"/>
      <c r="ET221" s="332"/>
      <c r="EU221" s="332"/>
      <c r="EV221" s="332"/>
      <c r="EW221" s="332"/>
      <c r="EX221" s="169"/>
      <c r="EY221" s="169"/>
      <c r="EZ221" s="169"/>
      <c r="FA221" s="169"/>
      <c r="FB221" s="169"/>
      <c r="FC221" s="169"/>
      <c r="FD221" s="169"/>
      <c r="FE221" s="169"/>
      <c r="FF221" s="169"/>
      <c r="FG221" s="169"/>
      <c r="FH221" s="169"/>
      <c r="FI221" s="169"/>
      <c r="FJ221" s="169"/>
      <c r="FK221" s="169"/>
      <c r="FL221" s="169"/>
    </row>
    <row r="222" spans="1:168" ht="15" customHeight="1" outlineLevel="1">
      <c r="A222" s="238"/>
      <c r="B222" s="290"/>
      <c r="C222" s="291"/>
      <c r="D222" s="265" t="s">
        <v>255</v>
      </c>
      <c r="E222" s="208" t="s">
        <v>473</v>
      </c>
      <c r="F222" s="316">
        <f>IF(COUNTA(F124:F128),IF(NOT(COUNT(F124:F128)),"NK",SUM(F124:F128)),#REF!)</f>
        <v>-263.85054300000002</v>
      </c>
      <c r="G222" s="316" t="e">
        <f>IF(COUNTA(G124:G128),IF(NOT(COUNT(G124:G128)),"NK",SUM(G124:G128)),#REF!)</f>
        <v>#REF!</v>
      </c>
      <c r="H222" s="316" t="e">
        <f>IF(COUNTA(H124:H128),IF(NOT(COUNT(H124:H128)),"NK",SUM(H124:H128)),#REF!)</f>
        <v>#REF!</v>
      </c>
      <c r="I222" s="316" t="e">
        <f>IF(COUNTA(I124:I128),IF(NOT(COUNT(I124:I128)),"NK",SUM(I124:I128)),#REF!)</f>
        <v>#REF!</v>
      </c>
      <c r="J222" s="316" t="e">
        <f>IF(COUNTA(J124:J128),IF(NOT(COUNT(J124:J128)),"NK",SUM(J124:J128)),#REF!)</f>
        <v>#REF!</v>
      </c>
      <c r="K222" s="316" t="e">
        <f>IF(COUNTA(K124:K128),IF(NOT(COUNT(K124:K128)),"NK",SUM(K124:K128)),#REF!)</f>
        <v>#REF!</v>
      </c>
      <c r="L222" s="316" t="e">
        <f>IF(COUNTA(L124:L128),IF(NOT(COUNT(L124:L128)),"NK",SUM(L124:L128)),#REF!)</f>
        <v>#REF!</v>
      </c>
      <c r="M222" s="316" t="e">
        <f>IF(COUNTA(M124:M128),IF(NOT(COUNT(M124:M128)),"NK",SUM(M124:M128)),#REF!)</f>
        <v>#REF!</v>
      </c>
      <c r="N222" s="316" t="e">
        <f>IF(COUNTA(N124:N128),IF(NOT(COUNT(N124:N128)),"NK",SUM(N124:N128)),#REF!)</f>
        <v>#REF!</v>
      </c>
      <c r="O222" s="316" t="str">
        <f>IF(COUNTA(O124:O128),IF(NOT(COUNT(O124:O128)),"NK",SUM(O124:O128)),#REF!)</f>
        <v>NK</v>
      </c>
      <c r="P222" s="316" t="str">
        <f>IF(COUNTA(P124:P128),IF(NOT(COUNT(P124:P128)),"NK",SUM(P124:P128)),#REF!)</f>
        <v>NK</v>
      </c>
      <c r="Q222" s="316" t="str">
        <f>IF(COUNTA(Q124:Q128),IF(NOT(COUNT(Q124:Q128)),"NK",SUM(Q124:Q128)),#REF!)</f>
        <v>NK</v>
      </c>
      <c r="R222" s="316" t="str">
        <f>IF(COUNTA(R124:R128),IF(NOT(COUNT(R124:R128)),"NK",SUM(R124:R128)),#REF!)</f>
        <v>NK</v>
      </c>
      <c r="S222" s="316" t="str">
        <f>IF(COUNTA(S124:S128),IF(NOT(COUNT(S124:S128)),"NK",SUM(S124:S128)),#REF!)</f>
        <v>NK</v>
      </c>
      <c r="T222" s="316" t="str">
        <f>IF(COUNTA(T124:T128),IF(NOT(COUNT(T124:T128)),"NK",SUM(T124:T128)),#REF!)</f>
        <v>NK</v>
      </c>
      <c r="U222" s="316" t="str">
        <f>IF(COUNTA(U124:U128),IF(NOT(COUNT(U124:U128)),"NK",SUM(U124:U128)),#REF!)</f>
        <v>NK</v>
      </c>
      <c r="V222" s="316" t="str">
        <f>IF(COUNTA(V124:V128),IF(NOT(COUNT(V124:V128)),"NK",SUM(V124:V128)),#REF!)</f>
        <v>NK</v>
      </c>
      <c r="W222" s="316" t="str">
        <f>IF(COUNTA(W124:W128),IF(NOT(COUNT(W124:W128)),"NK",SUM(W124:W128)),#REF!)</f>
        <v>NK</v>
      </c>
      <c r="X222" s="316" t="str">
        <f>IF(COUNTA(X124:X128),IF(NOT(COUNT(X124:X128)),"NK",SUM(X124:X128)),#REF!)</f>
        <v>NK</v>
      </c>
      <c r="Y222" s="316" t="str">
        <f>IF(COUNTA(Y124:Y128),IF(NOT(COUNT(Y124:Y128)),"NK",SUM(Y124:Y128)),#REF!)</f>
        <v>NK</v>
      </c>
      <c r="Z222" s="316" t="str">
        <f>IF(COUNTA(Z124:Z128),IF(NOT(COUNT(Z124:Z128)),"NK",SUM(Z124:Z128)),#REF!)</f>
        <v>NK</v>
      </c>
      <c r="AA222" s="316" t="str">
        <f>IF(COUNTA(AA124:AA128),IF(NOT(COUNT(AA124:AA128)),"NK",SUM(AA124:AA128)),#REF!)</f>
        <v>NK</v>
      </c>
      <c r="AB222" s="316" t="str">
        <f>IF(COUNTA(AB124:AB128),IF(NOT(COUNT(AB124:AB128)),"NK",SUM(AB124:AB128)),#REF!)</f>
        <v>NK</v>
      </c>
      <c r="AC222" s="316" t="str">
        <f>IF(COUNTA(AC124:AC128),IF(NOT(COUNT(AC124:AC128)),"NK",SUM(AC124:AC128)),#REF!)</f>
        <v>NK</v>
      </c>
      <c r="AD222" s="316" t="str">
        <f>IF(COUNTA(AD124:AD128),IF(NOT(COUNT(AD124:AD128)),"NK",SUM(AD124:AD128)),#REF!)</f>
        <v>NK</v>
      </c>
      <c r="AE222" s="316" t="str">
        <f>IF(COUNTA(AE124:AE128),IF(NOT(COUNT(AE124:AE128)),"NK",SUM(AE124:AE128)),#REF!)</f>
        <v>NK</v>
      </c>
      <c r="AF222" s="316" t="str">
        <f>IF(COUNTA(AF124:AF128),IF(NOT(COUNT(AF124:AF128)),"NK",SUM(AF124:AF128)),#REF!)</f>
        <v>NK</v>
      </c>
      <c r="AG222" s="316" t="str">
        <f>IF(COUNTA(AG124:AG128),IF(NOT(COUNT(AG124:AG128)),"NK",SUM(AG124:AG128)),#REF!)</f>
        <v>NK</v>
      </c>
      <c r="AH222" s="316" t="str">
        <f>IF(COUNTA(AH124:AH128),IF(NOT(COUNT(AH124:AH128)),"NK",SUM(AH124:AH128)),#REF!)</f>
        <v>NK</v>
      </c>
      <c r="AI222" s="316" t="str">
        <f>IF(COUNTA(AI124:AI128),IF(NOT(COUNT(AI124:AI128)),"NK",SUM(AI124:AI128)),#REF!)</f>
        <v>NK</v>
      </c>
      <c r="AJ222" s="316" t="str">
        <f>IF(COUNTA(AJ124:AJ128),IF(NOT(COUNT(AJ124:AJ128)),"NK",SUM(AJ124:AJ128)),#REF!)</f>
        <v>NK</v>
      </c>
      <c r="AK222" s="316" t="str">
        <f>IF(COUNTA(AK124:AK128),IF(NOT(COUNT(AK124:AK128)),"NK",SUM(AK124:AK128)),#REF!)</f>
        <v>NK</v>
      </c>
      <c r="AL222" s="316" t="str">
        <f>IF(COUNTA(AL124:AL128),IF(NOT(COUNT(AL124:AL128)),"NK",SUM(AL124:AL128)),#REF!)</f>
        <v>NK</v>
      </c>
      <c r="AM222" s="316" t="str">
        <f>IF(COUNTA(AM124:AM128),IF(NOT(COUNT(AM124:AM128)),"NK",SUM(AM124:AM128)),#REF!)</f>
        <v>NK</v>
      </c>
      <c r="AN222" s="316" t="str">
        <f>IF(COUNTA(AN124:AN128),IF(NOT(COUNT(AN124:AN128)),"NK",SUM(AN124:AN128)),#REF!)</f>
        <v>NK</v>
      </c>
      <c r="AO222" s="316" t="str">
        <f>IF(COUNTA(AO124:AO128),IF(NOT(COUNT(AO124:AO128)),"NK",SUM(AO124:AO128)),#REF!)</f>
        <v>NK</v>
      </c>
      <c r="AP222" s="317" t="str">
        <f>IF(COUNTA(AP124:AP128),IF(NOT(COUNT(AP124:AP128)),"NK",SUM(AP124:AP128)),#REF!)</f>
        <v>NK</v>
      </c>
      <c r="AQ222" s="318">
        <f>IF(COUNTA(AQ124:AQ128),IF(NOT(COUNT(AQ124:AQ128)),"NK",SUM(AQ124:AQ128)),IF(ISNUMBER(#REF!),#REF!*CH4_GWP,#REF!))</f>
        <v>0.15053090309649</v>
      </c>
      <c r="AR222" s="316" t="e">
        <f>IF(COUNTA(AR124:AR128),IF(NOT(COUNT(AR124:AR128)),"NK",SUM(AR124:AR128)),IF(ISNUMBER(#REF!),#REF!*CH4_GWP,#REF!))</f>
        <v>#REF!</v>
      </c>
      <c r="AS222" s="316" t="e">
        <f>IF(COUNTA(AS124:AS128),IF(NOT(COUNT(AS124:AS128)),"NK",SUM(AS124:AS128)),IF(ISNUMBER(#REF!),#REF!*CH4_GWP,#REF!))</f>
        <v>#REF!</v>
      </c>
      <c r="AT222" s="316" t="e">
        <f>IF(COUNTA(AT124:AT128),IF(NOT(COUNT(AT124:AT128)),"NK",SUM(AT124:AT128)),IF(ISNUMBER(#REF!),#REF!*CH4_GWP,#REF!))</f>
        <v>#REF!</v>
      </c>
      <c r="AU222" s="316" t="e">
        <f>IF(COUNTA(AU124:AU128),IF(NOT(COUNT(AU124:AU128)),"NK",SUM(AU124:AU128)),IF(ISNUMBER(#REF!),#REF!*CH4_GWP,#REF!))</f>
        <v>#REF!</v>
      </c>
      <c r="AV222" s="316" t="e">
        <f>IF(COUNTA(AV124:AV128),IF(NOT(COUNT(AV124:AV128)),"NK",SUM(AV124:AV128)),IF(ISNUMBER(#REF!),#REF!*CH4_GWP,#REF!))</f>
        <v>#REF!</v>
      </c>
      <c r="AW222" s="316" t="e">
        <f>IF(COUNTA(AW124:AW128),IF(NOT(COUNT(AW124:AW128)),"NK",SUM(AW124:AW128)),IF(ISNUMBER(#REF!),#REF!*CH4_GWP,#REF!))</f>
        <v>#REF!</v>
      </c>
      <c r="AX222" s="316" t="e">
        <f>IF(COUNTA(AX124:AX128),IF(NOT(COUNT(AX124:AX128)),"NK",SUM(AX124:AX128)),IF(ISNUMBER(#REF!),#REF!*CH4_GWP,#REF!))</f>
        <v>#REF!</v>
      </c>
      <c r="AY222" s="316" t="e">
        <f>IF(COUNTA(AY124:AY128),IF(NOT(COUNT(AY124:AY128)),"NK",SUM(AY124:AY128)),IF(ISNUMBER(#REF!),#REF!*CH4_GWP,#REF!))</f>
        <v>#REF!</v>
      </c>
      <c r="AZ222" s="316" t="str">
        <f>IF(COUNTA(AZ124:AZ128),IF(NOT(COUNT(AZ124:AZ128)),"NK",SUM(AZ124:AZ128)),IF(ISNUMBER(#REF!),#REF!*CH4_GWP,#REF!))</f>
        <v>NK</v>
      </c>
      <c r="BA222" s="316" t="str">
        <f>IF(COUNTA(BA124:BA128),IF(NOT(COUNT(BA124:BA128)),"NK",SUM(BA124:BA128)),IF(ISNUMBER(#REF!),#REF!*CH4_GWP,#REF!))</f>
        <v>NK</v>
      </c>
      <c r="BB222" s="316" t="str">
        <f>IF(COUNTA(BB124:BB128),IF(NOT(COUNT(BB124:BB128)),"NK",SUM(BB124:BB128)),IF(ISNUMBER(#REF!),#REF!*CH4_GWP,#REF!))</f>
        <v>NK</v>
      </c>
      <c r="BC222" s="316" t="str">
        <f>IF(COUNTA(BC124:BC128),IF(NOT(COUNT(BC124:BC128)),"NK",SUM(BC124:BC128)),IF(ISNUMBER(#REF!),#REF!*CH4_GWP,#REF!))</f>
        <v>NK</v>
      </c>
      <c r="BD222" s="316" t="str">
        <f>IF(COUNTA(BD124:BD128),IF(NOT(COUNT(BD124:BD128)),"NK",SUM(BD124:BD128)),IF(ISNUMBER(#REF!),#REF!*CH4_GWP,#REF!))</f>
        <v>NK</v>
      </c>
      <c r="BE222" s="316" t="str">
        <f>IF(COUNTA(BE124:BE128),IF(NOT(COUNT(BE124:BE128)),"NK",SUM(BE124:BE128)),IF(ISNUMBER(#REF!),#REF!*CH4_GWP,#REF!))</f>
        <v>NK</v>
      </c>
      <c r="BF222" s="316" t="str">
        <f>IF(COUNTA(BF124:BF128),IF(NOT(COUNT(BF124:BF128)),"NK",SUM(BF124:BF128)),IF(ISNUMBER(#REF!),#REF!*CH4_GWP,#REF!))</f>
        <v>NK</v>
      </c>
      <c r="BG222" s="316" t="str">
        <f>IF(COUNTA(BG124:BG128),IF(NOT(COUNT(BG124:BG128)),"NK",SUM(BG124:BG128)),IF(ISNUMBER(#REF!),#REF!*CH4_GWP,#REF!))</f>
        <v>NK</v>
      </c>
      <c r="BH222" s="316" t="str">
        <f>IF(COUNTA(BH124:BH128),IF(NOT(COUNT(BH124:BH128)),"NK",SUM(BH124:BH128)),IF(ISNUMBER(#REF!),#REF!*CH4_GWP,#REF!))</f>
        <v>NK</v>
      </c>
      <c r="BI222" s="316" t="str">
        <f>IF(COUNTA(BI124:BI128),IF(NOT(COUNT(BI124:BI128)),"NK",SUM(BI124:BI128)),IF(ISNUMBER(#REF!),#REF!*CH4_GWP,#REF!))</f>
        <v>NK</v>
      </c>
      <c r="BJ222" s="316" t="str">
        <f>IF(COUNTA(BJ124:BJ128),IF(NOT(COUNT(BJ124:BJ128)),"NK",SUM(BJ124:BJ128)),IF(ISNUMBER(#REF!),#REF!*CH4_GWP,#REF!))</f>
        <v>NK</v>
      </c>
      <c r="BK222" s="316" t="str">
        <f>IF(COUNTA(BK124:BK128),IF(NOT(COUNT(BK124:BK128)),"NK",SUM(BK124:BK128)),IF(ISNUMBER(#REF!),#REF!*CH4_GWP,#REF!))</f>
        <v>NK</v>
      </c>
      <c r="BL222" s="316" t="str">
        <f>IF(COUNTA(BL124:BL128),IF(NOT(COUNT(BL124:BL128)),"NK",SUM(BL124:BL128)),IF(ISNUMBER(#REF!),#REF!*CH4_GWP,#REF!))</f>
        <v>NK</v>
      </c>
      <c r="BM222" s="316" t="str">
        <f>IF(COUNTA(BM124:BM128),IF(NOT(COUNT(BM124:BM128)),"NK",SUM(BM124:BM128)),IF(ISNUMBER(#REF!),#REF!*CH4_GWP,#REF!))</f>
        <v>NK</v>
      </c>
      <c r="BN222" s="316" t="str">
        <f>IF(COUNTA(BN124:BN128),IF(NOT(COUNT(BN124:BN128)),"NK",SUM(BN124:BN128)),IF(ISNUMBER(#REF!),#REF!*CH4_GWP,#REF!))</f>
        <v>NK</v>
      </c>
      <c r="BO222" s="316" t="str">
        <f>IF(COUNTA(BO124:BO128),IF(NOT(COUNT(BO124:BO128)),"NK",SUM(BO124:BO128)),IF(ISNUMBER(#REF!),#REF!*CH4_GWP,#REF!))</f>
        <v>NK</v>
      </c>
      <c r="BP222" s="316" t="str">
        <f>IF(COUNTA(BP124:BP128),IF(NOT(COUNT(BP124:BP128)),"NK",SUM(BP124:BP128)),IF(ISNUMBER(#REF!),#REF!*CH4_GWP,#REF!))</f>
        <v>NK</v>
      </c>
      <c r="BQ222" s="316" t="str">
        <f>IF(COUNTA(BQ124:BQ128),IF(NOT(COUNT(BQ124:BQ128)),"NK",SUM(BQ124:BQ128)),IF(ISNUMBER(#REF!),#REF!*CH4_GWP,#REF!))</f>
        <v>NK</v>
      </c>
      <c r="BR222" s="316" t="str">
        <f>IF(COUNTA(BR124:BR128),IF(NOT(COUNT(BR124:BR128)),"NK",SUM(BR124:BR128)),IF(ISNUMBER(#REF!),#REF!*CH4_GWP,#REF!))</f>
        <v>NK</v>
      </c>
      <c r="BS222" s="316" t="str">
        <f>IF(COUNTA(BS124:BS128),IF(NOT(COUNT(BS124:BS128)),"NK",SUM(BS124:BS128)),IF(ISNUMBER(#REF!),#REF!*CH4_GWP,#REF!))</f>
        <v>NK</v>
      </c>
      <c r="BT222" s="316" t="str">
        <f>IF(COUNTA(BT124:BT128),IF(NOT(COUNT(BT124:BT128)),"NK",SUM(BT124:BT128)),IF(ISNUMBER(#REF!),#REF!*CH4_GWP,#REF!))</f>
        <v>NK</v>
      </c>
      <c r="BU222" s="316" t="str">
        <f>IF(COUNTA(BU124:BU128),IF(NOT(COUNT(BU124:BU128)),"NK",SUM(BU124:BU128)),IF(ISNUMBER(#REF!),#REF!*CH4_GWP,#REF!))</f>
        <v>NK</v>
      </c>
      <c r="BV222" s="316" t="str">
        <f>IF(COUNTA(BV124:BV128),IF(NOT(COUNT(BV124:BV128)),"NK",SUM(BV124:BV128)),IF(ISNUMBER(#REF!),#REF!*CH4_GWP,#REF!))</f>
        <v>NK</v>
      </c>
      <c r="BW222" s="316" t="str">
        <f>IF(COUNTA(BW124:BW128),IF(NOT(COUNT(BW124:BW128)),"NK",SUM(BW124:BW128)),IF(ISNUMBER(#REF!),#REF!*CH4_GWP,#REF!))</f>
        <v>NK</v>
      </c>
      <c r="BX222" s="316" t="str">
        <f>IF(COUNTA(BX124:BX128),IF(NOT(COUNT(BX124:BX128)),"NK",SUM(BX124:BX128)),IF(ISNUMBER(#REF!),#REF!*CH4_GWP,#REF!))</f>
        <v>NK</v>
      </c>
      <c r="BY222" s="316" t="str">
        <f>IF(COUNTA(BY124:BY128),IF(NOT(COUNT(BY124:BY128)),"NK",SUM(BY124:BY128)),IF(ISNUMBER(#REF!),#REF!*CH4_GWP,#REF!))</f>
        <v>NK</v>
      </c>
      <c r="BZ222" s="316" t="str">
        <f>IF(COUNTA(BZ124:BZ128),IF(NOT(COUNT(BZ124:BZ128)),"NK",SUM(BZ124:BZ128)),IF(ISNUMBER(#REF!),#REF!*CH4_GWP,#REF!))</f>
        <v>NK</v>
      </c>
      <c r="CA222" s="317" t="str">
        <f>IF(COUNTA(CA124:CA128),IF(NOT(COUNT(CA124:CA128)),"NK",SUM(CA124:CA128)),IF(ISNUMBER(#REF!),#REF!*CH4_GWP,#REF!))</f>
        <v>NK</v>
      </c>
      <c r="CB222" s="318">
        <f>IF(COUNTA(CB124:CB128),IF(NOT(COUNT(CB124:CB128)),"NK",SUM(CB124:CB128)),IF(ISNUMBER(#REF!),#REF!*N2O_GWP,#REF!))</f>
        <v>0.75676283952568102</v>
      </c>
      <c r="CC222" s="316" t="e">
        <f>IF(COUNTA(CC124:CC128),IF(NOT(COUNT(CC124:CC128)),"NK",SUM(CC124:CC128)),IF(ISNUMBER(#REF!),#REF!*N2O_GWP,#REF!))</f>
        <v>#REF!</v>
      </c>
      <c r="CD222" s="316" t="e">
        <f>IF(COUNTA(CD124:CD128),IF(NOT(COUNT(CD124:CD128)),"NK",SUM(CD124:CD128)),IF(ISNUMBER(#REF!),#REF!*N2O_GWP,#REF!))</f>
        <v>#REF!</v>
      </c>
      <c r="CE222" s="316" t="e">
        <f>IF(COUNTA(CE124:CE128),IF(NOT(COUNT(CE124:CE128)),"NK",SUM(CE124:CE128)),IF(ISNUMBER(#REF!),#REF!*N2O_GWP,#REF!))</f>
        <v>#REF!</v>
      </c>
      <c r="CF222" s="316" t="e">
        <f>IF(COUNTA(CF124:CF128),IF(NOT(COUNT(CF124:CF128)),"NK",SUM(CF124:CF128)),IF(ISNUMBER(#REF!),#REF!*N2O_GWP,#REF!))</f>
        <v>#REF!</v>
      </c>
      <c r="CG222" s="316" t="e">
        <f>IF(COUNTA(CG124:CG128),IF(NOT(COUNT(CG124:CG128)),"NK",SUM(CG124:CG128)),IF(ISNUMBER(#REF!),#REF!*N2O_GWP,#REF!))</f>
        <v>#REF!</v>
      </c>
      <c r="CH222" s="316" t="e">
        <f>IF(COUNTA(CH124:CH128),IF(NOT(COUNT(CH124:CH128)),"NK",SUM(CH124:CH128)),IF(ISNUMBER(#REF!),#REF!*N2O_GWP,#REF!))</f>
        <v>#REF!</v>
      </c>
      <c r="CI222" s="316" t="e">
        <f>IF(COUNTA(CI124:CI128),IF(NOT(COUNT(CI124:CI128)),"NK",SUM(CI124:CI128)),IF(ISNUMBER(#REF!),#REF!*N2O_GWP,#REF!))</f>
        <v>#REF!</v>
      </c>
      <c r="CJ222" s="316" t="e">
        <f>IF(COUNTA(CJ124:CJ128),IF(NOT(COUNT(CJ124:CJ128)),"NK",SUM(CJ124:CJ128)),IF(ISNUMBER(#REF!),#REF!*N2O_GWP,#REF!))</f>
        <v>#REF!</v>
      </c>
      <c r="CK222" s="316" t="str">
        <f>IF(COUNTA(CK124:CK128),IF(NOT(COUNT(CK124:CK128)),"NK",SUM(CK124:CK128)),IF(ISNUMBER(#REF!),#REF!*N2O_GWP,#REF!))</f>
        <v>NK</v>
      </c>
      <c r="CL222" s="316" t="str">
        <f>IF(COUNTA(CL124:CL128),IF(NOT(COUNT(CL124:CL128)),"NK",SUM(CL124:CL128)),IF(ISNUMBER(#REF!),#REF!*N2O_GWP,#REF!))</f>
        <v>NK</v>
      </c>
      <c r="CM222" s="316" t="str">
        <f>IF(COUNTA(CM124:CM128),IF(NOT(COUNT(CM124:CM128)),"NK",SUM(CM124:CM128)),IF(ISNUMBER(#REF!),#REF!*N2O_GWP,#REF!))</f>
        <v>NK</v>
      </c>
      <c r="CN222" s="316" t="str">
        <f>IF(COUNTA(CN124:CN128),IF(NOT(COUNT(CN124:CN128)),"NK",SUM(CN124:CN128)),IF(ISNUMBER(#REF!),#REF!*N2O_GWP,#REF!))</f>
        <v>NK</v>
      </c>
      <c r="CO222" s="316" t="str">
        <f>IF(COUNTA(CO124:CO128),IF(NOT(COUNT(CO124:CO128)),"NK",SUM(CO124:CO128)),IF(ISNUMBER(#REF!),#REF!*N2O_GWP,#REF!))</f>
        <v>NK</v>
      </c>
      <c r="CP222" s="316" t="str">
        <f>IF(COUNTA(CP124:CP128),IF(NOT(COUNT(CP124:CP128)),"NK",SUM(CP124:CP128)),IF(ISNUMBER(#REF!),#REF!*N2O_GWP,#REF!))</f>
        <v>NK</v>
      </c>
      <c r="CQ222" s="316" t="str">
        <f>IF(COUNTA(CQ124:CQ128),IF(NOT(COUNT(CQ124:CQ128)),"NK",SUM(CQ124:CQ128)),IF(ISNUMBER(#REF!),#REF!*N2O_GWP,#REF!))</f>
        <v>NK</v>
      </c>
      <c r="CR222" s="316" t="str">
        <f>IF(COUNTA(CR124:CR128),IF(NOT(COUNT(CR124:CR128)),"NK",SUM(CR124:CR128)),IF(ISNUMBER(#REF!),#REF!*N2O_GWP,#REF!))</f>
        <v>NK</v>
      </c>
      <c r="CS222" s="316" t="str">
        <f>IF(COUNTA(CS124:CS128),IF(NOT(COUNT(CS124:CS128)),"NK",SUM(CS124:CS128)),IF(ISNUMBER(#REF!),#REF!*N2O_GWP,#REF!))</f>
        <v>NK</v>
      </c>
      <c r="CT222" s="316" t="str">
        <f>IF(COUNTA(CT124:CT128),IF(NOT(COUNT(CT124:CT128)),"NK",SUM(CT124:CT128)),IF(ISNUMBER(#REF!),#REF!*N2O_GWP,#REF!))</f>
        <v>NK</v>
      </c>
      <c r="CU222" s="316" t="str">
        <f>IF(COUNTA(CU124:CU128),IF(NOT(COUNT(CU124:CU128)),"NK",SUM(CU124:CU128)),IF(ISNUMBER(#REF!),#REF!*N2O_GWP,#REF!))</f>
        <v>NK</v>
      </c>
      <c r="CV222" s="316" t="str">
        <f>IF(COUNTA(CV124:CV128),IF(NOT(COUNT(CV124:CV128)),"NK",SUM(CV124:CV128)),IF(ISNUMBER(#REF!),#REF!*N2O_GWP,#REF!))</f>
        <v>NK</v>
      </c>
      <c r="CW222" s="316" t="str">
        <f>IF(COUNTA(CW124:CW128),IF(NOT(COUNT(CW124:CW128)),"NK",SUM(CW124:CW128)),IF(ISNUMBER(#REF!),#REF!*N2O_GWP,#REF!))</f>
        <v>NK</v>
      </c>
      <c r="CX222" s="316" t="str">
        <f>IF(COUNTA(CX124:CX128),IF(NOT(COUNT(CX124:CX128)),"NK",SUM(CX124:CX128)),IF(ISNUMBER(#REF!),#REF!*N2O_GWP,#REF!))</f>
        <v>NK</v>
      </c>
      <c r="CY222" s="316" t="str">
        <f>IF(COUNTA(CY124:CY128),IF(NOT(COUNT(CY124:CY128)),"NK",SUM(CY124:CY128)),IF(ISNUMBER(#REF!),#REF!*N2O_GWP,#REF!))</f>
        <v>NK</v>
      </c>
      <c r="CZ222" s="316" t="str">
        <f>IF(COUNTA(CZ124:CZ128),IF(NOT(COUNT(CZ124:CZ128)),"NK",SUM(CZ124:CZ128)),IF(ISNUMBER(#REF!),#REF!*N2O_GWP,#REF!))</f>
        <v>NK</v>
      </c>
      <c r="DA222" s="316" t="str">
        <f>IF(COUNTA(DA124:DA128),IF(NOT(COUNT(DA124:DA128)),"NK",SUM(DA124:DA128)),IF(ISNUMBER(#REF!),#REF!*N2O_GWP,#REF!))</f>
        <v>NK</v>
      </c>
      <c r="DB222" s="316" t="str">
        <f>IF(COUNTA(DB124:DB128),IF(NOT(COUNT(DB124:DB128)),"NK",SUM(DB124:DB128)),IF(ISNUMBER(#REF!),#REF!*N2O_GWP,#REF!))</f>
        <v>NK</v>
      </c>
      <c r="DC222" s="316" t="str">
        <f>IF(COUNTA(DC124:DC128),IF(NOT(COUNT(DC124:DC128)),"NK",SUM(DC124:DC128)),IF(ISNUMBER(#REF!),#REF!*N2O_GWP,#REF!))</f>
        <v>NK</v>
      </c>
      <c r="DD222" s="316" t="str">
        <f>IF(COUNTA(DD124:DD128),IF(NOT(COUNT(DD124:DD128)),"NK",SUM(DD124:DD128)),IF(ISNUMBER(#REF!),#REF!*N2O_GWP,#REF!))</f>
        <v>NK</v>
      </c>
      <c r="DE222" s="316" t="str">
        <f>IF(COUNTA(DE124:DE128),IF(NOT(COUNT(DE124:DE128)),"NK",SUM(DE124:DE128)),IF(ISNUMBER(#REF!),#REF!*N2O_GWP,#REF!))</f>
        <v>NK</v>
      </c>
      <c r="DF222" s="316" t="str">
        <f>IF(COUNTA(DF124:DF128),IF(NOT(COUNT(DF124:DF128)),"NK",SUM(DF124:DF128)),IF(ISNUMBER(#REF!),#REF!*N2O_GWP,#REF!))</f>
        <v>NK</v>
      </c>
      <c r="DG222" s="316" t="str">
        <f>IF(COUNTA(DG124:DG128),IF(NOT(COUNT(DG124:DG128)),"NK",SUM(DG124:DG128)),IF(ISNUMBER(#REF!),#REF!*N2O_GWP,#REF!))</f>
        <v>NK</v>
      </c>
      <c r="DH222" s="316" t="str">
        <f>IF(COUNTA(DH124:DH128),IF(NOT(COUNT(DH124:DH128)),"NK",SUM(DH124:DH128)),IF(ISNUMBER(#REF!),#REF!*N2O_GWP,#REF!))</f>
        <v>NK</v>
      </c>
      <c r="DI222" s="316" t="str">
        <f>IF(COUNTA(DI124:DI128),IF(NOT(COUNT(DI124:DI128)),"NK",SUM(DI124:DI128)),IF(ISNUMBER(#REF!),#REF!*N2O_GWP,#REF!))</f>
        <v>NK</v>
      </c>
      <c r="DJ222" s="316" t="str">
        <f>IF(COUNTA(DJ124:DJ128),IF(NOT(COUNT(DJ124:DJ128)),"NK",SUM(DJ124:DJ128)),IF(ISNUMBER(#REF!),#REF!*N2O_GWP,#REF!))</f>
        <v>NK</v>
      </c>
      <c r="DK222" s="316" t="str">
        <f>IF(COUNTA(DK124:DK128),IF(NOT(COUNT(DK124:DK128)),"NK",SUM(DK124:DK128)),IF(ISNUMBER(#REF!),#REF!*N2O_GWP,#REF!))</f>
        <v>NK</v>
      </c>
      <c r="DL222" s="317" t="str">
        <f>IF(COUNTA(DL124:DL128),IF(NOT(COUNT(DL124:DL128)),"NK",SUM(DL124:DL128)),IF(ISNUMBER(#REF!),#REF!*N2O_GWP,#REF!))</f>
        <v>NK</v>
      </c>
      <c r="DM222" s="318">
        <f>IF(COUNTA(DM124:DM128),IF(NOT(COUNT(DM124:DM128)),"NK",SUM(DM124:DM128)),#REF!)</f>
        <v>-262.94324925737789</v>
      </c>
      <c r="DN222" s="316" t="e">
        <f>IF(COUNTA(DN124:DN128),IF(NOT(COUNT(DN124:DN128)),"NK",SUM(DN124:DN128)),#REF!)</f>
        <v>#REF!</v>
      </c>
      <c r="DO222" s="316" t="e">
        <f>IF(COUNTA(DO124:DO128),IF(NOT(COUNT(DO124:DO128)),"NK",SUM(DO124:DO128)),#REF!)</f>
        <v>#REF!</v>
      </c>
      <c r="DP222" s="316" t="e">
        <f>IF(COUNTA(DP124:DP128),IF(NOT(COUNT(DP124:DP128)),"NK",SUM(DP124:DP128)),#REF!)</f>
        <v>#REF!</v>
      </c>
      <c r="DQ222" s="316" t="e">
        <f>IF(COUNTA(DQ124:DQ128),IF(NOT(COUNT(DQ124:DQ128)),"NK",SUM(DQ124:DQ128)),#REF!)</f>
        <v>#REF!</v>
      </c>
      <c r="DR222" s="316" t="e">
        <f>IF(COUNTA(DR124:DR128),IF(NOT(COUNT(DR124:DR128)),"NK",SUM(DR124:DR128)),#REF!)</f>
        <v>#REF!</v>
      </c>
      <c r="DS222" s="316" t="e">
        <f>IF(COUNTA(DS124:DS128),IF(NOT(COUNT(DS124:DS128)),"NK",SUM(DS124:DS128)),#REF!)</f>
        <v>#REF!</v>
      </c>
      <c r="DT222" s="316" t="e">
        <f>IF(COUNTA(DT124:DT128),IF(NOT(COUNT(DT124:DT128)),"NK",SUM(DT124:DT128)),#REF!)</f>
        <v>#REF!</v>
      </c>
      <c r="DU222" s="316" t="e">
        <f>IF(COUNTA(DU124:DU128),IF(NOT(COUNT(DU124:DU128)),"NK",SUM(DU124:DU128)),#REF!)</f>
        <v>#REF!</v>
      </c>
      <c r="DV222" s="316" t="str">
        <f>IF(COUNTA(DV124:DV128),IF(NOT(COUNT(DV124:DV128)),"NK",SUM(DV124:DV128)),#REF!)</f>
        <v>NK</v>
      </c>
      <c r="DW222" s="316" t="str">
        <f>IF(COUNTA(DW124:DW128),IF(NOT(COUNT(DW124:DW128)),"NK",SUM(DW124:DW128)),#REF!)</f>
        <v>NK</v>
      </c>
      <c r="DX222" s="316" t="str">
        <f>IF(COUNTA(DX124:DX128),IF(NOT(COUNT(DX124:DX128)),"NK",SUM(DX124:DX128)),#REF!)</f>
        <v>NK</v>
      </c>
      <c r="DY222" s="316" t="str">
        <f>IF(COUNTA(DY124:DY128),IF(NOT(COUNT(DY124:DY128)),"NK",SUM(DY124:DY128)),#REF!)</f>
        <v>NK</v>
      </c>
      <c r="DZ222" s="316" t="str">
        <f>IF(COUNTA(DZ124:DZ128),IF(NOT(COUNT(DZ124:DZ128)),"NK",SUM(DZ124:DZ128)),#REF!)</f>
        <v>NK</v>
      </c>
      <c r="EA222" s="316" t="str">
        <f>IF(COUNTA(EA124:EA128),IF(NOT(COUNT(EA124:EA128)),"NK",SUM(EA124:EA128)),#REF!)</f>
        <v>NK</v>
      </c>
      <c r="EB222" s="316" t="str">
        <f>IF(COUNTA(EB124:EB128),IF(NOT(COUNT(EB124:EB128)),"NK",SUM(EB124:EB128)),#REF!)</f>
        <v>NK</v>
      </c>
      <c r="EC222" s="316" t="str">
        <f>IF(COUNTA(EC124:EC128),IF(NOT(COUNT(EC124:EC128)),"NK",SUM(EC124:EC128)),#REF!)</f>
        <v>NK</v>
      </c>
      <c r="ED222" s="316" t="str">
        <f>IF(COUNTA(ED124:ED128),IF(NOT(COUNT(ED124:ED128)),"NK",SUM(ED124:ED128)),#REF!)</f>
        <v>NK</v>
      </c>
      <c r="EE222" s="316" t="str">
        <f>IF(COUNTA(EE124:EE128),IF(NOT(COUNT(EE124:EE128)),"NK",SUM(EE124:EE128)),#REF!)</f>
        <v>NK</v>
      </c>
      <c r="EF222" s="316" t="str">
        <f>IF(COUNTA(EF124:EF128),IF(NOT(COUNT(EF124:EF128)),"NK",SUM(EF124:EF128)),#REF!)</f>
        <v>NK</v>
      </c>
      <c r="EG222" s="316" t="str">
        <f>IF(COUNTA(EG124:EG128),IF(NOT(COUNT(EG124:EG128)),"NK",SUM(EG124:EG128)),#REF!)</f>
        <v>NK</v>
      </c>
      <c r="EH222" s="316" t="str">
        <f>IF(COUNTA(EH124:EH128),IF(NOT(COUNT(EH124:EH128)),"NK",SUM(EH124:EH128)),#REF!)</f>
        <v>NK</v>
      </c>
      <c r="EI222" s="316" t="str">
        <f>IF(COUNTA(EI124:EI128),IF(NOT(COUNT(EI124:EI128)),"NK",SUM(EI124:EI128)),#REF!)</f>
        <v>NK</v>
      </c>
      <c r="EJ222" s="316" t="str">
        <f>IF(COUNTA(EJ124:EJ128),IF(NOT(COUNT(EJ124:EJ128)),"NK",SUM(EJ124:EJ128)),#REF!)</f>
        <v>NK</v>
      </c>
      <c r="EK222" s="316" t="str">
        <f>IF(COUNTA(EK124:EK128),IF(NOT(COUNT(EK124:EK128)),"NK",SUM(EK124:EK128)),#REF!)</f>
        <v>NK</v>
      </c>
      <c r="EL222" s="316" t="str">
        <f>IF(COUNTA(EL124:EL128),IF(NOT(COUNT(EL124:EL128)),"NK",SUM(EL124:EL128)),#REF!)</f>
        <v>NK</v>
      </c>
      <c r="EM222" s="316" t="str">
        <f>IF(COUNTA(EM124:EM128),IF(NOT(COUNT(EM124:EM128)),"NK",SUM(EM124:EM128)),#REF!)</f>
        <v>NK</v>
      </c>
      <c r="EN222" s="316" t="str">
        <f>IF(COUNTA(EN124:EN128),IF(NOT(COUNT(EN124:EN128)),"NK",SUM(EN124:EN128)),#REF!)</f>
        <v>NK</v>
      </c>
      <c r="EO222" s="316" t="str">
        <f>IF(COUNTA(EO124:EO128),IF(NOT(COUNT(EO124:EO128)),"NK",SUM(EO124:EO128)),#REF!)</f>
        <v>NK</v>
      </c>
      <c r="EP222" s="316" t="str">
        <f>IF(COUNTA(EP124:EP128),IF(NOT(COUNT(EP124:EP128)),"NK",SUM(EP124:EP128)),#REF!)</f>
        <v>NK</v>
      </c>
      <c r="EQ222" s="316" t="str">
        <f>IF(COUNTA(EQ124:EQ128),IF(NOT(COUNT(EQ124:EQ128)),"NK",SUM(EQ124:EQ128)),#REF!)</f>
        <v>NK</v>
      </c>
      <c r="ER222" s="316" t="str">
        <f>IF(COUNTA(ER124:ER128),IF(NOT(COUNT(ER124:ER128)),"NK",SUM(ER124:ER128)),#REF!)</f>
        <v>NK</v>
      </c>
      <c r="ES222" s="316" t="str">
        <f>IF(COUNTA(ES124:ES128),IF(NOT(COUNT(ES124:ES128)),"NK",SUM(ES124:ES128)),#REF!)</f>
        <v>NK</v>
      </c>
      <c r="ET222" s="316" t="str">
        <f>IF(COUNTA(ET124:ET128),IF(NOT(COUNT(ET124:ET128)),"NK",SUM(ET124:ET128)),#REF!)</f>
        <v>NK</v>
      </c>
      <c r="EU222" s="316" t="str">
        <f>IF(COUNTA(EU124:EU128),IF(NOT(COUNT(EU124:EU128)),"NK",SUM(EU124:EU128)),#REF!)</f>
        <v>NK</v>
      </c>
      <c r="EV222" s="316" t="str">
        <f>IF(COUNTA(EV124:EV128),IF(NOT(COUNT(EV124:EV128)),"NK",SUM(EV124:EV128)),#REF!)</f>
        <v>NK</v>
      </c>
      <c r="EW222" s="316" t="str">
        <f>IF(COUNTA(EW124:EW128),IF(NOT(COUNT(EW124:EW128)),"NK",SUM(EW124:EW128)),#REF!)</f>
        <v>NK</v>
      </c>
      <c r="EX222" s="169"/>
      <c r="EY222" s="169"/>
      <c r="EZ222" s="169"/>
      <c r="FA222" s="169"/>
      <c r="FB222" s="169"/>
      <c r="FC222" s="169"/>
      <c r="FD222" s="169"/>
      <c r="FE222" s="169"/>
      <c r="FF222" s="169"/>
      <c r="FG222" s="169"/>
      <c r="FH222" s="169"/>
      <c r="FI222" s="169"/>
      <c r="FJ222" s="169"/>
      <c r="FK222" s="169"/>
      <c r="FL222" s="169"/>
    </row>
    <row r="223" spans="1:168" ht="15" customHeight="1" outlineLevel="1">
      <c r="A223" s="238"/>
      <c r="B223" s="290"/>
      <c r="C223" s="291"/>
      <c r="D223" s="267" t="s">
        <v>256</v>
      </c>
      <c r="E223" s="208" t="s">
        <v>473</v>
      </c>
      <c r="F223" s="316">
        <f>IF(COUNTA(F130,F136,F142,F147,F152,F158,F164),IF(NOT(COUNT(F130,F136,F142,F147,F152,F158,F164)),"NK",SUM(F130,F136,F142,F147,F152,F158,F164)),#REF!)</f>
        <v>2515.2567418079998</v>
      </c>
      <c r="G223" s="316" t="e">
        <f>IF(COUNTA(G130,G136,G142,G147,G152,G158,G164),IF(NOT(COUNT(G130,G136,G142,G147,G152,G158,G164)),"NK",SUM(G130,G136,G142,G147,G152,G158,G164)),#REF!)</f>
        <v>#REF!</v>
      </c>
      <c r="H223" s="316" t="e">
        <f>IF(COUNTA(H130,H136,H142,H147,H152,H158,H164),IF(NOT(COUNT(H130,H136,H142,H147,H152,H158,H164)),"NK",SUM(H130,H136,H142,H147,H152,H158,H164)),#REF!)</f>
        <v>#REF!</v>
      </c>
      <c r="I223" s="316" t="e">
        <f>IF(COUNTA(I130,I136,I142,I147,I152,I158,I164),IF(NOT(COUNT(I130,I136,I142,I147,I152,I158,I164)),"NK",SUM(I130,I136,I142,I147,I152,I158,I164)),#REF!)</f>
        <v>#REF!</v>
      </c>
      <c r="J223" s="316" t="e">
        <f>IF(COUNTA(J130,J136,J142,J147,J152,J158,J164),IF(NOT(COUNT(J130,J136,J142,J147,J152,J158,J164)),"NK",SUM(J130,J136,J142,J147,J152,J158,J164)),#REF!)</f>
        <v>#REF!</v>
      </c>
      <c r="K223" s="316" t="e">
        <f>IF(COUNTA(K130,K136,K142,K147,K152,K158,K164),IF(NOT(COUNT(K130,K136,K142,K147,K152,K158,K164)),"NK",SUM(K130,K136,K142,K147,K152,K158,K164)),#REF!)</f>
        <v>#REF!</v>
      </c>
      <c r="L223" s="316" t="e">
        <f>IF(COUNTA(L130,L136,L142,L147,L152,L158,L164),IF(NOT(COUNT(L130,L136,L142,L147,L152,L158,L164)),"NK",SUM(L130,L136,L142,L147,L152,L158,L164)),#REF!)</f>
        <v>#REF!</v>
      </c>
      <c r="M223" s="316" t="e">
        <f>IF(COUNTA(M130,M136,M142,M147,M152,M158,M164),IF(NOT(COUNT(M130,M136,M142,M147,M152,M158,M164)),"NK",SUM(M130,M136,M142,M147,M152,M158,M164)),#REF!)</f>
        <v>#REF!</v>
      </c>
      <c r="N223" s="316" t="e">
        <f>IF(COUNTA(N130,N136,N142,N147,N152,N158,N164),IF(NOT(COUNT(N130,N136,N142,N147,N152,N158,N164)),"NK",SUM(N130,N136,N142,N147,N152,N158,N164)),#REF!)</f>
        <v>#REF!</v>
      </c>
      <c r="O223" s="316" t="str">
        <f>IF(COUNTA(O130,O136,O142,O147,O152,O158,O164),IF(NOT(COUNT(O130,O136,O142,O147,O152,O158,O164)),"NK",SUM(O130,O136,O142,O147,O152,O158,O164)),#REF!)</f>
        <v>NK</v>
      </c>
      <c r="P223" s="316" t="str">
        <f>IF(COUNTA(P130,P136,P142,P147,P152,P158,P164),IF(NOT(COUNT(P130,P136,P142,P147,P152,P158,P164)),"NK",SUM(P130,P136,P142,P147,P152,P158,P164)),#REF!)</f>
        <v>NK</v>
      </c>
      <c r="Q223" s="316" t="str">
        <f>IF(COUNTA(Q130,Q136,Q142,Q147,Q152,Q158,Q164),IF(NOT(COUNT(Q130,Q136,Q142,Q147,Q152,Q158,Q164)),"NK",SUM(Q130,Q136,Q142,Q147,Q152,Q158,Q164)),#REF!)</f>
        <v>NK</v>
      </c>
      <c r="R223" s="316" t="str">
        <f>IF(COUNTA(R130,R136,R142,R147,R152,R158,R164),IF(NOT(COUNT(R130,R136,R142,R147,R152,R158,R164)),"NK",SUM(R130,R136,R142,R147,R152,R158,R164)),#REF!)</f>
        <v>NK</v>
      </c>
      <c r="S223" s="316" t="str">
        <f>IF(COUNTA(S130,S136,S142,S147,S152,S158,S164),IF(NOT(COUNT(S130,S136,S142,S147,S152,S158,S164)),"NK",SUM(S130,S136,S142,S147,S152,S158,S164)),#REF!)</f>
        <v>NK</v>
      </c>
      <c r="T223" s="316" t="str">
        <f>IF(COUNTA(T130,T136,T142,T147,T152,T158,T164),IF(NOT(COUNT(T130,T136,T142,T147,T152,T158,T164)),"NK",SUM(T130,T136,T142,T147,T152,T158,T164)),#REF!)</f>
        <v>NK</v>
      </c>
      <c r="U223" s="316" t="str">
        <f>IF(COUNTA(U130,U136,U142,U147,U152,U158,U164),IF(NOT(COUNT(U130,U136,U142,U147,U152,U158,U164)),"NK",SUM(U130,U136,U142,U147,U152,U158,U164)),#REF!)</f>
        <v>NK</v>
      </c>
      <c r="V223" s="316" t="str">
        <f>IF(COUNTA(V130,V136,V142,V147,V152,V158,V164),IF(NOT(COUNT(V130,V136,V142,V147,V152,V158,V164)),"NK",SUM(V130,V136,V142,V147,V152,V158,V164)),#REF!)</f>
        <v>NK</v>
      </c>
      <c r="W223" s="316" t="str">
        <f>IF(COUNTA(W130,W136,W142,W147,W152,W158,W164),IF(NOT(COUNT(W130,W136,W142,W147,W152,W158,W164)),"NK",SUM(W130,W136,W142,W147,W152,W158,W164)),#REF!)</f>
        <v>NK</v>
      </c>
      <c r="X223" s="316" t="str">
        <f>IF(COUNTA(X130,X136,X142,X147,X152,X158,X164),IF(NOT(COUNT(X130,X136,X142,X147,X152,X158,X164)),"NK",SUM(X130,X136,X142,X147,X152,X158,X164)),#REF!)</f>
        <v>NK</v>
      </c>
      <c r="Y223" s="316" t="str">
        <f>IF(COUNTA(Y130,Y136,Y142,Y147,Y152,Y158,Y164),IF(NOT(COUNT(Y130,Y136,Y142,Y147,Y152,Y158,Y164)),"NK",SUM(Y130,Y136,Y142,Y147,Y152,Y158,Y164)),#REF!)</f>
        <v>NK</v>
      </c>
      <c r="Z223" s="316" t="str">
        <f>IF(COUNTA(Z130,Z136,Z142,Z147,Z152,Z158,Z164),IF(NOT(COUNT(Z130,Z136,Z142,Z147,Z152,Z158,Z164)),"NK",SUM(Z130,Z136,Z142,Z147,Z152,Z158,Z164)),#REF!)</f>
        <v>NK</v>
      </c>
      <c r="AA223" s="316" t="str">
        <f>IF(COUNTA(AA130,AA136,AA142,AA147,AA152,AA158,AA164),IF(NOT(COUNT(AA130,AA136,AA142,AA147,AA152,AA158,AA164)),"NK",SUM(AA130,AA136,AA142,AA147,AA152,AA158,AA164)),#REF!)</f>
        <v>NK</v>
      </c>
      <c r="AB223" s="316" t="str">
        <f>IF(COUNTA(AB130,AB136,AB142,AB147,AB152,AB158,AB164),IF(NOT(COUNT(AB130,AB136,AB142,AB147,AB152,AB158,AB164)),"NK",SUM(AB130,AB136,AB142,AB147,AB152,AB158,AB164)),#REF!)</f>
        <v>NK</v>
      </c>
      <c r="AC223" s="316" t="str">
        <f>IF(COUNTA(AC130,AC136,AC142,AC147,AC152,AC158,AC164),IF(NOT(COUNT(AC130,AC136,AC142,AC147,AC152,AC158,AC164)),"NK",SUM(AC130,AC136,AC142,AC147,AC152,AC158,AC164)),#REF!)</f>
        <v>NK</v>
      </c>
      <c r="AD223" s="316" t="str">
        <f>IF(COUNTA(AD130,AD136,AD142,AD147,AD152,AD158,AD164),IF(NOT(COUNT(AD130,AD136,AD142,AD147,AD152,AD158,AD164)),"NK",SUM(AD130,AD136,AD142,AD147,AD152,AD158,AD164)),#REF!)</f>
        <v>NK</v>
      </c>
      <c r="AE223" s="316" t="str">
        <f>IF(COUNTA(AE130,AE136,AE142,AE147,AE152,AE158,AE164),IF(NOT(COUNT(AE130,AE136,AE142,AE147,AE152,AE158,AE164)),"NK",SUM(AE130,AE136,AE142,AE147,AE152,AE158,AE164)),#REF!)</f>
        <v>NK</v>
      </c>
      <c r="AF223" s="316" t="str">
        <f>IF(COUNTA(AF130,AF136,AF142,AF147,AF152,AF158,AF164),IF(NOT(COUNT(AF130,AF136,AF142,AF147,AF152,AF158,AF164)),"NK",SUM(AF130,AF136,AF142,AF147,AF152,AF158,AF164)),#REF!)</f>
        <v>NK</v>
      </c>
      <c r="AG223" s="316" t="str">
        <f>IF(COUNTA(AG130,AG136,AG142,AG147,AG152,AG158,AG164),IF(NOT(COUNT(AG130,AG136,AG142,AG147,AG152,AG158,AG164)),"NK",SUM(AG130,AG136,AG142,AG147,AG152,AG158,AG164)),#REF!)</f>
        <v>NK</v>
      </c>
      <c r="AH223" s="316" t="str">
        <f>IF(COUNTA(AH130,AH136,AH142,AH147,AH152,AH158,AH164),IF(NOT(COUNT(AH130,AH136,AH142,AH147,AH152,AH158,AH164)),"NK",SUM(AH130,AH136,AH142,AH147,AH152,AH158,AH164)),#REF!)</f>
        <v>NK</v>
      </c>
      <c r="AI223" s="316" t="str">
        <f>IF(COUNTA(AI130,AI136,AI142,AI147,AI152,AI158,AI164),IF(NOT(COUNT(AI130,AI136,AI142,AI147,AI152,AI158,AI164)),"NK",SUM(AI130,AI136,AI142,AI147,AI152,AI158,AI164)),#REF!)</f>
        <v>NK</v>
      </c>
      <c r="AJ223" s="316" t="str">
        <f>IF(COUNTA(AJ130,AJ136,AJ142,AJ147,AJ152,AJ158,AJ164),IF(NOT(COUNT(AJ130,AJ136,AJ142,AJ147,AJ152,AJ158,AJ164)),"NK",SUM(AJ130,AJ136,AJ142,AJ147,AJ152,AJ158,AJ164)),#REF!)</f>
        <v>NK</v>
      </c>
      <c r="AK223" s="316" t="str">
        <f>IF(COUNTA(AK130,AK136,AK142,AK147,AK152,AK158,AK164),IF(NOT(COUNT(AK130,AK136,AK142,AK147,AK152,AK158,AK164)),"NK",SUM(AK130,AK136,AK142,AK147,AK152,AK158,AK164)),#REF!)</f>
        <v>NK</v>
      </c>
      <c r="AL223" s="316" t="str">
        <f>IF(COUNTA(AL130,AL136,AL142,AL147,AL152,AL158,AL164),IF(NOT(COUNT(AL130,AL136,AL142,AL147,AL152,AL158,AL164)),"NK",SUM(AL130,AL136,AL142,AL147,AL152,AL158,AL164)),#REF!)</f>
        <v>NK</v>
      </c>
      <c r="AM223" s="316" t="str">
        <f>IF(COUNTA(AM130,AM136,AM142,AM147,AM152,AM158,AM164),IF(NOT(COUNT(AM130,AM136,AM142,AM147,AM152,AM158,AM164)),"NK",SUM(AM130,AM136,AM142,AM147,AM152,AM158,AM164)),#REF!)</f>
        <v>NK</v>
      </c>
      <c r="AN223" s="316" t="str">
        <f>IF(COUNTA(AN130,AN136,AN142,AN147,AN152,AN158,AN164),IF(NOT(COUNT(AN130,AN136,AN142,AN147,AN152,AN158,AN164)),"NK",SUM(AN130,AN136,AN142,AN147,AN152,AN158,AN164)),#REF!)</f>
        <v>NK</v>
      </c>
      <c r="AO223" s="316" t="str">
        <f>IF(COUNTA(AO130,AO136,AO142,AO147,AO152,AO158,AO164),IF(NOT(COUNT(AO130,AO136,AO142,AO147,AO152,AO158,AO164)),"NK",SUM(AO130,AO136,AO142,AO147,AO152,AO158,AO164)),#REF!)</f>
        <v>NK</v>
      </c>
      <c r="AP223" s="317" t="str">
        <f>IF(COUNTA(AP130,AP136,AP142,AP147,AP152,AP158,AP164),IF(NOT(COUNT(AP130,AP136,AP142,AP147,AP152,AP158,AP164)),"NK",SUM(AP130,AP136,AP142,AP147,AP152,AP158,AP164)),#REF!)</f>
        <v>NK</v>
      </c>
      <c r="AQ223" s="318">
        <f>IF(COUNTA(AQ130,AQ136,AQ142,AQ147,AQ152,AQ158,AQ164),IF(NOT(COUNT(AQ130,AQ136,AQ142,AQ147,AQ152,AQ158,AQ164)),"NK",SUM(AQ130,AQ136,AQ142,AQ147,AQ152,AQ158,AQ164)),IF(ISNUMBER(#REF!),#REF!*CH4_GWP,#REF!))</f>
        <v>17.388054064446401</v>
      </c>
      <c r="AR223" s="316" t="e">
        <f>IF(COUNTA(AR130,AR136,AR142,AR147,AR152,AR158,AR164),IF(NOT(COUNT(AR130,AR136,AR142,AR147,AR152,AR158,AR164)),"NK",SUM(AR130,AR136,AR142,AR147,AR152,AR158,AR164)),IF(ISNUMBER(#REF!),#REF!*CH4_GWP,#REF!))</f>
        <v>#REF!</v>
      </c>
      <c r="AS223" s="316" t="e">
        <f>IF(COUNTA(AS130,AS136,AS142,AS147,AS152,AS158,AS164),IF(NOT(COUNT(AS130,AS136,AS142,AS147,AS152,AS158,AS164)),"NK",SUM(AS130,AS136,AS142,AS147,AS152,AS158,AS164)),IF(ISNUMBER(#REF!),#REF!*CH4_GWP,#REF!))</f>
        <v>#REF!</v>
      </c>
      <c r="AT223" s="316" t="e">
        <f>IF(COUNTA(AT130,AT136,AT142,AT147,AT152,AT158,AT164),IF(NOT(COUNT(AT130,AT136,AT142,AT147,AT152,AT158,AT164)),"NK",SUM(AT130,AT136,AT142,AT147,AT152,AT158,AT164)),IF(ISNUMBER(#REF!),#REF!*CH4_GWP,#REF!))</f>
        <v>#REF!</v>
      </c>
      <c r="AU223" s="316" t="e">
        <f>IF(COUNTA(AU130,AU136,AU142,AU147,AU152,AU158,AU164),IF(NOT(COUNT(AU130,AU136,AU142,AU147,AU152,AU158,AU164)),"NK",SUM(AU130,AU136,AU142,AU147,AU152,AU158,AU164)),IF(ISNUMBER(#REF!),#REF!*CH4_GWP,#REF!))</f>
        <v>#REF!</v>
      </c>
      <c r="AV223" s="316" t="e">
        <f>IF(COUNTA(AV130,AV136,AV142,AV147,AV152,AV158,AV164),IF(NOT(COUNT(AV130,AV136,AV142,AV147,AV152,AV158,AV164)),"NK",SUM(AV130,AV136,AV142,AV147,AV152,AV158,AV164)),IF(ISNUMBER(#REF!),#REF!*CH4_GWP,#REF!))</f>
        <v>#REF!</v>
      </c>
      <c r="AW223" s="316" t="e">
        <f>IF(COUNTA(AW130,AW136,AW142,AW147,AW152,AW158,AW164),IF(NOT(COUNT(AW130,AW136,AW142,AW147,AW152,AW158,AW164)),"NK",SUM(AW130,AW136,AW142,AW147,AW152,AW158,AW164)),IF(ISNUMBER(#REF!),#REF!*CH4_GWP,#REF!))</f>
        <v>#REF!</v>
      </c>
      <c r="AX223" s="316" t="e">
        <f>IF(COUNTA(AX130,AX136,AX142,AX147,AX152,AX158,AX164),IF(NOT(COUNT(AX130,AX136,AX142,AX147,AX152,AX158,AX164)),"NK",SUM(AX130,AX136,AX142,AX147,AX152,AX158,AX164)),IF(ISNUMBER(#REF!),#REF!*CH4_GWP,#REF!))</f>
        <v>#REF!</v>
      </c>
      <c r="AY223" s="316" t="e">
        <f>IF(COUNTA(AY130,AY136,AY142,AY147,AY152,AY158,AY164),IF(NOT(COUNT(AY130,AY136,AY142,AY147,AY152,AY158,AY164)),"NK",SUM(AY130,AY136,AY142,AY147,AY152,AY158,AY164)),IF(ISNUMBER(#REF!),#REF!*CH4_GWP,#REF!))</f>
        <v>#REF!</v>
      </c>
      <c r="AZ223" s="316" t="str">
        <f>IF(COUNTA(AZ130,AZ136,AZ142,AZ147,AZ152,AZ158,AZ164),IF(NOT(COUNT(AZ130,AZ136,AZ142,AZ147,AZ152,AZ158,AZ164)),"NK",SUM(AZ130,AZ136,AZ142,AZ147,AZ152,AZ158,AZ164)),IF(ISNUMBER(#REF!),#REF!*CH4_GWP,#REF!))</f>
        <v>NK</v>
      </c>
      <c r="BA223" s="316" t="str">
        <f>IF(COUNTA(BA130,BA136,BA142,BA147,BA152,BA158,BA164),IF(NOT(COUNT(BA130,BA136,BA142,BA147,BA152,BA158,BA164)),"NK",SUM(BA130,BA136,BA142,BA147,BA152,BA158,BA164)),IF(ISNUMBER(#REF!),#REF!*CH4_GWP,#REF!))</f>
        <v>NK</v>
      </c>
      <c r="BB223" s="316" t="str">
        <f>IF(COUNTA(BB130,BB136,BB142,BB147,BB152,BB158,BB164),IF(NOT(COUNT(BB130,BB136,BB142,BB147,BB152,BB158,BB164)),"NK",SUM(BB130,BB136,BB142,BB147,BB152,BB158,BB164)),IF(ISNUMBER(#REF!),#REF!*CH4_GWP,#REF!))</f>
        <v>NK</v>
      </c>
      <c r="BC223" s="316" t="str">
        <f>IF(COUNTA(BC130,BC136,BC142,BC147,BC152,BC158,BC164),IF(NOT(COUNT(BC130,BC136,BC142,BC147,BC152,BC158,BC164)),"NK",SUM(BC130,BC136,BC142,BC147,BC152,BC158,BC164)),IF(ISNUMBER(#REF!),#REF!*CH4_GWP,#REF!))</f>
        <v>NK</v>
      </c>
      <c r="BD223" s="316" t="str">
        <f>IF(COUNTA(BD130,BD136,BD142,BD147,BD152,BD158,BD164),IF(NOT(COUNT(BD130,BD136,BD142,BD147,BD152,BD158,BD164)),"NK",SUM(BD130,BD136,BD142,BD147,BD152,BD158,BD164)),IF(ISNUMBER(#REF!),#REF!*CH4_GWP,#REF!))</f>
        <v>NK</v>
      </c>
      <c r="BE223" s="316" t="str">
        <f>IF(COUNTA(BE130,BE136,BE142,BE147,BE152,BE158,BE164),IF(NOT(COUNT(BE130,BE136,BE142,BE147,BE152,BE158,BE164)),"NK",SUM(BE130,BE136,BE142,BE147,BE152,BE158,BE164)),IF(ISNUMBER(#REF!),#REF!*CH4_GWP,#REF!))</f>
        <v>NK</v>
      </c>
      <c r="BF223" s="316" t="str">
        <f>IF(COUNTA(BF130,BF136,BF142,BF147,BF152,BF158,BF164),IF(NOT(COUNT(BF130,BF136,BF142,BF147,BF152,BF158,BF164)),"NK",SUM(BF130,BF136,BF142,BF147,BF152,BF158,BF164)),IF(ISNUMBER(#REF!),#REF!*CH4_GWP,#REF!))</f>
        <v>NK</v>
      </c>
      <c r="BG223" s="316" t="str">
        <f>IF(COUNTA(BG130,BG136,BG142,BG147,BG152,BG158,BG164),IF(NOT(COUNT(BG130,BG136,BG142,BG147,BG152,BG158,BG164)),"NK",SUM(BG130,BG136,BG142,BG147,BG152,BG158,BG164)),IF(ISNUMBER(#REF!),#REF!*CH4_GWP,#REF!))</f>
        <v>NK</v>
      </c>
      <c r="BH223" s="316" t="str">
        <f>IF(COUNTA(BH130,BH136,BH142,BH147,BH152,BH158,BH164),IF(NOT(COUNT(BH130,BH136,BH142,BH147,BH152,BH158,BH164)),"NK",SUM(BH130,BH136,BH142,BH147,BH152,BH158,BH164)),IF(ISNUMBER(#REF!),#REF!*CH4_GWP,#REF!))</f>
        <v>NK</v>
      </c>
      <c r="BI223" s="316" t="str">
        <f>IF(COUNTA(BI130,BI136,BI142,BI147,BI152,BI158,BI164),IF(NOT(COUNT(BI130,BI136,BI142,BI147,BI152,BI158,BI164)),"NK",SUM(BI130,BI136,BI142,BI147,BI152,BI158,BI164)),IF(ISNUMBER(#REF!),#REF!*CH4_GWP,#REF!))</f>
        <v>NK</v>
      </c>
      <c r="BJ223" s="316" t="str">
        <f>IF(COUNTA(BJ130,BJ136,BJ142,BJ147,BJ152,BJ158,BJ164),IF(NOT(COUNT(BJ130,BJ136,BJ142,BJ147,BJ152,BJ158,BJ164)),"NK",SUM(BJ130,BJ136,BJ142,BJ147,BJ152,BJ158,BJ164)),IF(ISNUMBER(#REF!),#REF!*CH4_GWP,#REF!))</f>
        <v>NK</v>
      </c>
      <c r="BK223" s="316" t="str">
        <f>IF(COUNTA(BK130,BK136,BK142,BK147,BK152,BK158,BK164),IF(NOT(COUNT(BK130,BK136,BK142,BK147,BK152,BK158,BK164)),"NK",SUM(BK130,BK136,BK142,BK147,BK152,BK158,BK164)),IF(ISNUMBER(#REF!),#REF!*CH4_GWP,#REF!))</f>
        <v>NK</v>
      </c>
      <c r="BL223" s="316" t="str">
        <f>IF(COUNTA(BL130,BL136,BL142,BL147,BL152,BL158,BL164),IF(NOT(COUNT(BL130,BL136,BL142,BL147,BL152,BL158,BL164)),"NK",SUM(BL130,BL136,BL142,BL147,BL152,BL158,BL164)),IF(ISNUMBER(#REF!),#REF!*CH4_GWP,#REF!))</f>
        <v>NK</v>
      </c>
      <c r="BM223" s="316" t="str">
        <f>IF(COUNTA(BM130,BM136,BM142,BM147,BM152,BM158,BM164),IF(NOT(COUNT(BM130,BM136,BM142,BM147,BM152,BM158,BM164)),"NK",SUM(BM130,BM136,BM142,BM147,BM152,BM158,BM164)),IF(ISNUMBER(#REF!),#REF!*CH4_GWP,#REF!))</f>
        <v>NK</v>
      </c>
      <c r="BN223" s="316" t="str">
        <f>IF(COUNTA(BN130,BN136,BN142,BN147,BN152,BN158,BN164),IF(NOT(COUNT(BN130,BN136,BN142,BN147,BN152,BN158,BN164)),"NK",SUM(BN130,BN136,BN142,BN147,BN152,BN158,BN164)),IF(ISNUMBER(#REF!),#REF!*CH4_GWP,#REF!))</f>
        <v>NK</v>
      </c>
      <c r="BO223" s="316" t="str">
        <f>IF(COUNTA(BO130,BO136,BO142,BO147,BO152,BO158,BO164),IF(NOT(COUNT(BO130,BO136,BO142,BO147,BO152,BO158,BO164)),"NK",SUM(BO130,BO136,BO142,BO147,BO152,BO158,BO164)),IF(ISNUMBER(#REF!),#REF!*CH4_GWP,#REF!))</f>
        <v>NK</v>
      </c>
      <c r="BP223" s="316" t="str">
        <f>IF(COUNTA(BP130,BP136,BP142,BP147,BP152,BP158,BP164),IF(NOT(COUNT(BP130,BP136,BP142,BP147,BP152,BP158,BP164)),"NK",SUM(BP130,BP136,BP142,BP147,BP152,BP158,BP164)),IF(ISNUMBER(#REF!),#REF!*CH4_GWP,#REF!))</f>
        <v>NK</v>
      </c>
      <c r="BQ223" s="316" t="str">
        <f>IF(COUNTA(BQ130,BQ136,BQ142,BQ147,BQ152,BQ158,BQ164),IF(NOT(COUNT(BQ130,BQ136,BQ142,BQ147,BQ152,BQ158,BQ164)),"NK",SUM(BQ130,BQ136,BQ142,BQ147,BQ152,BQ158,BQ164)),IF(ISNUMBER(#REF!),#REF!*CH4_GWP,#REF!))</f>
        <v>NK</v>
      </c>
      <c r="BR223" s="316" t="str">
        <f>IF(COUNTA(BR130,BR136,BR142,BR147,BR152,BR158,BR164),IF(NOT(COUNT(BR130,BR136,BR142,BR147,BR152,BR158,BR164)),"NK",SUM(BR130,BR136,BR142,BR147,BR152,BR158,BR164)),IF(ISNUMBER(#REF!),#REF!*CH4_GWP,#REF!))</f>
        <v>NK</v>
      </c>
      <c r="BS223" s="316" t="str">
        <f>IF(COUNTA(BS130,BS136,BS142,BS147,BS152,BS158,BS164),IF(NOT(COUNT(BS130,BS136,BS142,BS147,BS152,BS158,BS164)),"NK",SUM(BS130,BS136,BS142,BS147,BS152,BS158,BS164)),IF(ISNUMBER(#REF!),#REF!*CH4_GWP,#REF!))</f>
        <v>NK</v>
      </c>
      <c r="BT223" s="316" t="str">
        <f>IF(COUNTA(BT130,BT136,BT142,BT147,BT152,BT158,BT164),IF(NOT(COUNT(BT130,BT136,BT142,BT147,BT152,BT158,BT164)),"NK",SUM(BT130,BT136,BT142,BT147,BT152,BT158,BT164)),IF(ISNUMBER(#REF!),#REF!*CH4_GWP,#REF!))</f>
        <v>NK</v>
      </c>
      <c r="BU223" s="316" t="str">
        <f>IF(COUNTA(BU130,BU136,BU142,BU147,BU152,BU158,BU164),IF(NOT(COUNT(BU130,BU136,BU142,BU147,BU152,BU158,BU164)),"NK",SUM(BU130,BU136,BU142,BU147,BU152,BU158,BU164)),IF(ISNUMBER(#REF!),#REF!*CH4_GWP,#REF!))</f>
        <v>NK</v>
      </c>
      <c r="BV223" s="316" t="str">
        <f>IF(COUNTA(BV130,BV136,BV142,BV147,BV152,BV158,BV164),IF(NOT(COUNT(BV130,BV136,BV142,BV147,BV152,BV158,BV164)),"NK",SUM(BV130,BV136,BV142,BV147,BV152,BV158,BV164)),IF(ISNUMBER(#REF!),#REF!*CH4_GWP,#REF!))</f>
        <v>NK</v>
      </c>
      <c r="BW223" s="316" t="str">
        <f>IF(COUNTA(BW130,BW136,BW142,BW147,BW152,BW158,BW164),IF(NOT(COUNT(BW130,BW136,BW142,BW147,BW152,BW158,BW164)),"NK",SUM(BW130,BW136,BW142,BW147,BW152,BW158,BW164)),IF(ISNUMBER(#REF!),#REF!*CH4_GWP,#REF!))</f>
        <v>NK</v>
      </c>
      <c r="BX223" s="316" t="str">
        <f>IF(COUNTA(BX130,BX136,BX142,BX147,BX152,BX158,BX164),IF(NOT(COUNT(BX130,BX136,BX142,BX147,BX152,BX158,BX164)),"NK",SUM(BX130,BX136,BX142,BX147,BX152,BX158,BX164)),IF(ISNUMBER(#REF!),#REF!*CH4_GWP,#REF!))</f>
        <v>NK</v>
      </c>
      <c r="BY223" s="316" t="str">
        <f>IF(COUNTA(BY130,BY136,BY142,BY147,BY152,BY158,BY164),IF(NOT(COUNT(BY130,BY136,BY142,BY147,BY152,BY158,BY164)),"NK",SUM(BY130,BY136,BY142,BY147,BY152,BY158,BY164)),IF(ISNUMBER(#REF!),#REF!*CH4_GWP,#REF!))</f>
        <v>NK</v>
      </c>
      <c r="BZ223" s="316" t="str">
        <f>IF(COUNTA(BZ130,BZ136,BZ142,BZ147,BZ152,BZ158,BZ164),IF(NOT(COUNT(BZ130,BZ136,BZ142,BZ147,BZ152,BZ158,BZ164)),"NK",SUM(BZ130,BZ136,BZ142,BZ147,BZ152,BZ158,BZ164)),IF(ISNUMBER(#REF!),#REF!*CH4_GWP,#REF!))</f>
        <v>NK</v>
      </c>
      <c r="CA223" s="317" t="str">
        <f>IF(COUNTA(CA130,CA136,CA142,CA147,CA152,CA158,CA164),IF(NOT(COUNT(CA130,CA136,CA142,CA147,CA152,CA158,CA164)),"NK",SUM(CA130,CA136,CA142,CA147,CA152,CA158,CA164)),IF(ISNUMBER(#REF!),#REF!*CH4_GWP,#REF!))</f>
        <v>NK</v>
      </c>
      <c r="CB223" s="318">
        <f>IF(COUNTA(CB130,CB136,CB142,CB147,CB152,CB158,CB164),IF(NOT(COUNT(CB130,CB136,CB142,CB147,CB152,CB158,CB164)),"NK",SUM(CB130,CB136,CB142,CB147,CB152,CB158,CB164)),IF(ISNUMBER(#REF!),#REF!*N2O_GWP,#REF!))</f>
        <v>122.82644000000001</v>
      </c>
      <c r="CC223" s="316" t="e">
        <f>IF(COUNTA(CC130,CC136,CC142,CC147,CC152,CC158,CC164),IF(NOT(COUNT(CC130,CC136,CC142,CC147,CC152,CC158,CC164)),"NK",SUM(CC130,CC136,CC142,CC147,CC152,CC158,CC164)),IF(ISNUMBER(#REF!),#REF!*N2O_GWP,#REF!))</f>
        <v>#REF!</v>
      </c>
      <c r="CD223" s="316" t="e">
        <f>IF(COUNTA(CD130,CD136,CD142,CD147,CD152,CD158,CD164),IF(NOT(COUNT(CD130,CD136,CD142,CD147,CD152,CD158,CD164)),"NK",SUM(CD130,CD136,CD142,CD147,CD152,CD158,CD164)),IF(ISNUMBER(#REF!),#REF!*N2O_GWP,#REF!))</f>
        <v>#REF!</v>
      </c>
      <c r="CE223" s="316" t="e">
        <f>IF(COUNTA(CE130,CE136,CE142,CE147,CE152,CE158,CE164),IF(NOT(COUNT(CE130,CE136,CE142,CE147,CE152,CE158,CE164)),"NK",SUM(CE130,CE136,CE142,CE147,CE152,CE158,CE164)),IF(ISNUMBER(#REF!),#REF!*N2O_GWP,#REF!))</f>
        <v>#REF!</v>
      </c>
      <c r="CF223" s="316" t="e">
        <f>IF(COUNTA(CF130,CF136,CF142,CF147,CF152,CF158,CF164),IF(NOT(COUNT(CF130,CF136,CF142,CF147,CF152,CF158,CF164)),"NK",SUM(CF130,CF136,CF142,CF147,CF152,CF158,CF164)),IF(ISNUMBER(#REF!),#REF!*N2O_GWP,#REF!))</f>
        <v>#REF!</v>
      </c>
      <c r="CG223" s="316" t="e">
        <f>IF(COUNTA(CG130,CG136,CG142,CG147,CG152,CG158,CG164),IF(NOT(COUNT(CG130,CG136,CG142,CG147,CG152,CG158,CG164)),"NK",SUM(CG130,CG136,CG142,CG147,CG152,CG158,CG164)),IF(ISNUMBER(#REF!),#REF!*N2O_GWP,#REF!))</f>
        <v>#REF!</v>
      </c>
      <c r="CH223" s="316" t="e">
        <f>IF(COUNTA(CH130,CH136,CH142,CH147,CH152,CH158,CH164),IF(NOT(COUNT(CH130,CH136,CH142,CH147,CH152,CH158,CH164)),"NK",SUM(CH130,CH136,CH142,CH147,CH152,CH158,CH164)),IF(ISNUMBER(#REF!),#REF!*N2O_GWP,#REF!))</f>
        <v>#REF!</v>
      </c>
      <c r="CI223" s="316" t="e">
        <f>IF(COUNTA(CI130,CI136,CI142,CI147,CI152,CI158,CI164),IF(NOT(COUNT(CI130,CI136,CI142,CI147,CI152,CI158,CI164)),"NK",SUM(CI130,CI136,CI142,CI147,CI152,CI158,CI164)),IF(ISNUMBER(#REF!),#REF!*N2O_GWP,#REF!))</f>
        <v>#REF!</v>
      </c>
      <c r="CJ223" s="316" t="e">
        <f>IF(COUNTA(CJ130,CJ136,CJ142,CJ147,CJ152,CJ158,CJ164),IF(NOT(COUNT(CJ130,CJ136,CJ142,CJ147,CJ152,CJ158,CJ164)),"NK",SUM(CJ130,CJ136,CJ142,CJ147,CJ152,CJ158,CJ164)),IF(ISNUMBER(#REF!),#REF!*N2O_GWP,#REF!))</f>
        <v>#REF!</v>
      </c>
      <c r="CK223" s="316">
        <f>IF(COUNTA(CK130,CK136,CK142,CK147,CK152,CK158,CK164),IF(NOT(COUNT(CK130,CK136,CK142,CK147,CK152,CK158,CK164)),"NK",SUM(CK130,CK136,CK142,CK147,CK152,CK158,CK164)),IF(ISNUMBER(#REF!),#REF!*N2O_GWP,#REF!))</f>
        <v>65.114125755242597</v>
      </c>
      <c r="CL223" s="316" t="str">
        <f>IF(COUNTA(CL130,CL136,CL142,CL147,CL152,CL158,CL164),IF(NOT(COUNT(CL130,CL136,CL142,CL147,CL152,CL158,CL164)),"NK",SUM(CL130,CL136,CL142,CL147,CL152,CL158,CL164)),IF(ISNUMBER(#REF!),#REF!*N2O_GWP,#REF!))</f>
        <v>NK</v>
      </c>
      <c r="CM223" s="316" t="str">
        <f>IF(COUNTA(CM130,CM136,CM142,CM147,CM152,CM158,CM164),IF(NOT(COUNT(CM130,CM136,CM142,CM147,CM152,CM158,CM164)),"NK",SUM(CM130,CM136,CM142,CM147,CM152,CM158,CM164)),IF(ISNUMBER(#REF!),#REF!*N2O_GWP,#REF!))</f>
        <v>NK</v>
      </c>
      <c r="CN223" s="316" t="str">
        <f>IF(COUNTA(CN130,CN136,CN142,CN147,CN152,CN158,CN164),IF(NOT(COUNT(CN130,CN136,CN142,CN147,CN152,CN158,CN164)),"NK",SUM(CN130,CN136,CN142,CN147,CN152,CN158,CN164)),IF(ISNUMBER(#REF!),#REF!*N2O_GWP,#REF!))</f>
        <v>NK</v>
      </c>
      <c r="CO223" s="316" t="str">
        <f>IF(COUNTA(CO130,CO136,CO142,CO147,CO152,CO158,CO164),IF(NOT(COUNT(CO130,CO136,CO142,CO147,CO152,CO158,CO164)),"NK",SUM(CO130,CO136,CO142,CO147,CO152,CO158,CO164)),IF(ISNUMBER(#REF!),#REF!*N2O_GWP,#REF!))</f>
        <v>NK</v>
      </c>
      <c r="CP223" s="316" t="str">
        <f>IF(COUNTA(CP130,CP136,CP142,CP147,CP152,CP158,CP164),IF(NOT(COUNT(CP130,CP136,CP142,CP147,CP152,CP158,CP164)),"NK",SUM(CP130,CP136,CP142,CP147,CP152,CP158,CP164)),IF(ISNUMBER(#REF!),#REF!*N2O_GWP,#REF!))</f>
        <v>NK</v>
      </c>
      <c r="CQ223" s="316" t="str">
        <f>IF(COUNTA(CQ130,CQ136,CQ142,CQ147,CQ152,CQ158,CQ164),IF(NOT(COUNT(CQ130,CQ136,CQ142,CQ147,CQ152,CQ158,CQ164)),"NK",SUM(CQ130,CQ136,CQ142,CQ147,CQ152,CQ158,CQ164)),IF(ISNUMBER(#REF!),#REF!*N2O_GWP,#REF!))</f>
        <v>NK</v>
      </c>
      <c r="CR223" s="316" t="str">
        <f>IF(COUNTA(CR130,CR136,CR142,CR147,CR152,CR158,CR164),IF(NOT(COUNT(CR130,CR136,CR142,CR147,CR152,CR158,CR164)),"NK",SUM(CR130,CR136,CR142,CR147,CR152,CR158,CR164)),IF(ISNUMBER(#REF!),#REF!*N2O_GWP,#REF!))</f>
        <v>NK</v>
      </c>
      <c r="CS223" s="316" t="str">
        <f>IF(COUNTA(CS130,CS136,CS142,CS147,CS152,CS158,CS164),IF(NOT(COUNT(CS130,CS136,CS142,CS147,CS152,CS158,CS164)),"NK",SUM(CS130,CS136,CS142,CS147,CS152,CS158,CS164)),IF(ISNUMBER(#REF!),#REF!*N2O_GWP,#REF!))</f>
        <v>NK</v>
      </c>
      <c r="CT223" s="316" t="str">
        <f>IF(COUNTA(CT130,CT136,CT142,CT147,CT152,CT158,CT164),IF(NOT(COUNT(CT130,CT136,CT142,CT147,CT152,CT158,CT164)),"NK",SUM(CT130,CT136,CT142,CT147,CT152,CT158,CT164)),IF(ISNUMBER(#REF!),#REF!*N2O_GWP,#REF!))</f>
        <v>NK</v>
      </c>
      <c r="CU223" s="316" t="str">
        <f>IF(COUNTA(CU130,CU136,CU142,CU147,CU152,CU158,CU164),IF(NOT(COUNT(CU130,CU136,CU142,CU147,CU152,CU158,CU164)),"NK",SUM(CU130,CU136,CU142,CU147,CU152,CU158,CU164)),IF(ISNUMBER(#REF!),#REF!*N2O_GWP,#REF!))</f>
        <v>NK</v>
      </c>
      <c r="CV223" s="316" t="str">
        <f>IF(COUNTA(CV130,CV136,CV142,CV147,CV152,CV158,CV164),IF(NOT(COUNT(CV130,CV136,CV142,CV147,CV152,CV158,CV164)),"NK",SUM(CV130,CV136,CV142,CV147,CV152,CV158,CV164)),IF(ISNUMBER(#REF!),#REF!*N2O_GWP,#REF!))</f>
        <v>NK</v>
      </c>
      <c r="CW223" s="316" t="str">
        <f>IF(COUNTA(CW130,CW136,CW142,CW147,CW152,CW158,CW164),IF(NOT(COUNT(CW130,CW136,CW142,CW147,CW152,CW158,CW164)),"NK",SUM(CW130,CW136,CW142,CW147,CW152,CW158,CW164)),IF(ISNUMBER(#REF!),#REF!*N2O_GWP,#REF!))</f>
        <v>NK</v>
      </c>
      <c r="CX223" s="316" t="str">
        <f>IF(COUNTA(CX130,CX136,CX142,CX147,CX152,CX158,CX164),IF(NOT(COUNT(CX130,CX136,CX142,CX147,CX152,CX158,CX164)),"NK",SUM(CX130,CX136,CX142,CX147,CX152,CX158,CX164)),IF(ISNUMBER(#REF!),#REF!*N2O_GWP,#REF!))</f>
        <v>NK</v>
      </c>
      <c r="CY223" s="316" t="str">
        <f>IF(COUNTA(CY130,CY136,CY142,CY147,CY152,CY158,CY164),IF(NOT(COUNT(CY130,CY136,CY142,CY147,CY152,CY158,CY164)),"NK",SUM(CY130,CY136,CY142,CY147,CY152,CY158,CY164)),IF(ISNUMBER(#REF!),#REF!*N2O_GWP,#REF!))</f>
        <v>NK</v>
      </c>
      <c r="CZ223" s="316" t="str">
        <f>IF(COUNTA(CZ130,CZ136,CZ142,CZ147,CZ152,CZ158,CZ164),IF(NOT(COUNT(CZ130,CZ136,CZ142,CZ147,CZ152,CZ158,CZ164)),"NK",SUM(CZ130,CZ136,CZ142,CZ147,CZ152,CZ158,CZ164)),IF(ISNUMBER(#REF!),#REF!*N2O_GWP,#REF!))</f>
        <v>NK</v>
      </c>
      <c r="DA223" s="316" t="str">
        <f>IF(COUNTA(DA130,DA136,DA142,DA147,DA152,DA158,DA164),IF(NOT(COUNT(DA130,DA136,DA142,DA147,DA152,DA158,DA164)),"NK",SUM(DA130,DA136,DA142,DA147,DA152,DA158,DA164)),IF(ISNUMBER(#REF!),#REF!*N2O_GWP,#REF!))</f>
        <v>NK</v>
      </c>
      <c r="DB223" s="316" t="str">
        <f>IF(COUNTA(DB130,DB136,DB142,DB147,DB152,DB158,DB164),IF(NOT(COUNT(DB130,DB136,DB142,DB147,DB152,DB158,DB164)),"NK",SUM(DB130,DB136,DB142,DB147,DB152,DB158,DB164)),IF(ISNUMBER(#REF!),#REF!*N2O_GWP,#REF!))</f>
        <v>NK</v>
      </c>
      <c r="DC223" s="316" t="str">
        <f>IF(COUNTA(DC130,DC136,DC142,DC147,DC152,DC158,DC164),IF(NOT(COUNT(DC130,DC136,DC142,DC147,DC152,DC158,DC164)),"NK",SUM(DC130,DC136,DC142,DC147,DC152,DC158,DC164)),IF(ISNUMBER(#REF!),#REF!*N2O_GWP,#REF!))</f>
        <v>NK</v>
      </c>
      <c r="DD223" s="316" t="str">
        <f>IF(COUNTA(DD130,DD136,DD142,DD147,DD152,DD158,DD164),IF(NOT(COUNT(DD130,DD136,DD142,DD147,DD152,DD158,DD164)),"NK",SUM(DD130,DD136,DD142,DD147,DD152,DD158,DD164)),IF(ISNUMBER(#REF!),#REF!*N2O_GWP,#REF!))</f>
        <v>NK</v>
      </c>
      <c r="DE223" s="316" t="str">
        <f>IF(COUNTA(DE130,DE136,DE142,DE147,DE152,DE158,DE164),IF(NOT(COUNT(DE130,DE136,DE142,DE147,DE152,DE158,DE164)),"NK",SUM(DE130,DE136,DE142,DE147,DE152,DE158,DE164)),IF(ISNUMBER(#REF!),#REF!*N2O_GWP,#REF!))</f>
        <v>NK</v>
      </c>
      <c r="DF223" s="316" t="str">
        <f>IF(COUNTA(DF130,DF136,DF142,DF147,DF152,DF158,DF164),IF(NOT(COUNT(DF130,DF136,DF142,DF147,DF152,DF158,DF164)),"NK",SUM(DF130,DF136,DF142,DF147,DF152,DF158,DF164)),IF(ISNUMBER(#REF!),#REF!*N2O_GWP,#REF!))</f>
        <v>NK</v>
      </c>
      <c r="DG223" s="316" t="str">
        <f>IF(COUNTA(DG130,DG136,DG142,DG147,DG152,DG158,DG164),IF(NOT(COUNT(DG130,DG136,DG142,DG147,DG152,DG158,DG164)),"NK",SUM(DG130,DG136,DG142,DG147,DG152,DG158,DG164)),IF(ISNUMBER(#REF!),#REF!*N2O_GWP,#REF!))</f>
        <v>NK</v>
      </c>
      <c r="DH223" s="316" t="str">
        <f>IF(COUNTA(DH130,DH136,DH142,DH147,DH152,DH158,DH164),IF(NOT(COUNT(DH130,DH136,DH142,DH147,DH152,DH158,DH164)),"NK",SUM(DH130,DH136,DH142,DH147,DH152,DH158,DH164)),IF(ISNUMBER(#REF!),#REF!*N2O_GWP,#REF!))</f>
        <v>NK</v>
      </c>
      <c r="DI223" s="316" t="str">
        <f>IF(COUNTA(DI130,DI136,DI142,DI147,DI152,DI158,DI164),IF(NOT(COUNT(DI130,DI136,DI142,DI147,DI152,DI158,DI164)),"NK",SUM(DI130,DI136,DI142,DI147,DI152,DI158,DI164)),IF(ISNUMBER(#REF!),#REF!*N2O_GWP,#REF!))</f>
        <v>NK</v>
      </c>
      <c r="DJ223" s="316" t="str">
        <f>IF(COUNTA(DJ130,DJ136,DJ142,DJ147,DJ152,DJ158,DJ164),IF(NOT(COUNT(DJ130,DJ136,DJ142,DJ147,DJ152,DJ158,DJ164)),"NK",SUM(DJ130,DJ136,DJ142,DJ147,DJ152,DJ158,DJ164)),IF(ISNUMBER(#REF!),#REF!*N2O_GWP,#REF!))</f>
        <v>NK</v>
      </c>
      <c r="DK223" s="316" t="str">
        <f>IF(COUNTA(DK130,DK136,DK142,DK147,DK152,DK158,DK164),IF(NOT(COUNT(DK130,DK136,DK142,DK147,DK152,DK158,DK164)),"NK",SUM(DK130,DK136,DK142,DK147,DK152,DK158,DK164)),IF(ISNUMBER(#REF!),#REF!*N2O_GWP,#REF!))</f>
        <v>NK</v>
      </c>
      <c r="DL223" s="317" t="str">
        <f>IF(COUNTA(DL130,DL136,DL142,DL147,DL152,DL158,DL164),IF(NOT(COUNT(DL130,DL136,DL142,DL147,DL152,DL158,DL164)),"NK",SUM(DL130,DL136,DL142,DL147,DL152,DL158,DL164)),IF(ISNUMBER(#REF!),#REF!*N2O_GWP,#REF!))</f>
        <v>NK</v>
      </c>
      <c r="DM223" s="318">
        <f>IF(COUNTA(DM130,DM136,DM142,DM147,DM152,DM158,DM164),IF(NOT(COUNT(DM130,DM136,DM142,DM147,DM152,DM158,DM164)),"NK",SUM(DM130,DM136,DM142,DM147,DM152,DM158,DM164)),#REF!)</f>
        <v>2655.4712358724464</v>
      </c>
      <c r="DN223" s="316" t="e">
        <f>IF(COUNTA(DN130,DN136,DN142,DN147,DN152,DN158,DN164),IF(NOT(COUNT(DN130,DN136,DN142,DN147,DN152,DN158,DN164)),"NK",SUM(DN130,DN136,DN142,DN147,DN152,DN158,DN164)),#REF!)</f>
        <v>#REF!</v>
      </c>
      <c r="DO223" s="316" t="e">
        <f>IF(COUNTA(DO130,DO136,DO142,DO147,DO152,DO158,DO164),IF(NOT(COUNT(DO130,DO136,DO142,DO147,DO152,DO158,DO164)),"NK",SUM(DO130,DO136,DO142,DO147,DO152,DO158,DO164)),#REF!)</f>
        <v>#REF!</v>
      </c>
      <c r="DP223" s="316" t="e">
        <f>IF(COUNTA(DP130,DP136,DP142,DP147,DP152,DP158,DP164),IF(NOT(COUNT(DP130,DP136,DP142,DP147,DP152,DP158,DP164)),"NK",SUM(DP130,DP136,DP142,DP147,DP152,DP158,DP164)),#REF!)</f>
        <v>#REF!</v>
      </c>
      <c r="DQ223" s="316" t="e">
        <f>IF(COUNTA(DQ130,DQ136,DQ142,DQ147,DQ152,DQ158,DQ164),IF(NOT(COUNT(DQ130,DQ136,DQ142,DQ147,DQ152,DQ158,DQ164)),"NK",SUM(DQ130,DQ136,DQ142,DQ147,DQ152,DQ158,DQ164)),#REF!)</f>
        <v>#REF!</v>
      </c>
      <c r="DR223" s="316" t="e">
        <f>IF(COUNTA(DR130,DR136,DR142,DR147,DR152,DR158,DR164),IF(NOT(COUNT(DR130,DR136,DR142,DR147,DR152,DR158,DR164)),"NK",SUM(DR130,DR136,DR142,DR147,DR152,DR158,DR164)),#REF!)</f>
        <v>#REF!</v>
      </c>
      <c r="DS223" s="316" t="e">
        <f>IF(COUNTA(DS130,DS136,DS142,DS147,DS152,DS158,DS164),IF(NOT(COUNT(DS130,DS136,DS142,DS147,DS152,DS158,DS164)),"NK",SUM(DS130,DS136,DS142,DS147,DS152,DS158,DS164)),#REF!)</f>
        <v>#REF!</v>
      </c>
      <c r="DT223" s="316" t="e">
        <f>IF(COUNTA(DT130,DT136,DT142,DT147,DT152,DT158,DT164),IF(NOT(COUNT(DT130,DT136,DT142,DT147,DT152,DT158,DT164)),"NK",SUM(DT130,DT136,DT142,DT147,DT152,DT158,DT164)),#REF!)</f>
        <v>#REF!</v>
      </c>
      <c r="DU223" s="316" t="e">
        <f>IF(COUNTA(DU130,DU136,DU142,DU147,DU152,DU158,DU164),IF(NOT(COUNT(DU130,DU136,DU142,DU147,DU152,DU158,DU164)),"NK",SUM(DU130,DU136,DU142,DU147,DU152,DU158,DU164)),#REF!)</f>
        <v>#REF!</v>
      </c>
      <c r="DV223" s="316">
        <f>IF(COUNTA(DV130,DV136,DV142,DV147,DV152,DV158,DV164),IF(NOT(COUNT(DV130,DV136,DV142,DV147,DV152,DV158,DV164)),"NK",SUM(DV130,DV136,DV142,DV147,DV152,DV158,DV164)),#REF!)</f>
        <v>65.114125755242597</v>
      </c>
      <c r="DW223" s="316" t="str">
        <f>IF(COUNTA(DW130,DW136,DW142,DW147,DW152,DW158,DW164),IF(NOT(COUNT(DW130,DW136,DW142,DW147,DW152,DW158,DW164)),"NK",SUM(DW130,DW136,DW142,DW147,DW152,DW158,DW164)),#REF!)</f>
        <v>NK</v>
      </c>
      <c r="DX223" s="316" t="str">
        <f>IF(COUNTA(DX130,DX136,DX142,DX147,DX152,DX158,DX164),IF(NOT(COUNT(DX130,DX136,DX142,DX147,DX152,DX158,DX164)),"NK",SUM(DX130,DX136,DX142,DX147,DX152,DX158,DX164)),#REF!)</f>
        <v>NK</v>
      </c>
      <c r="DY223" s="316" t="str">
        <f>IF(COUNTA(DY130,DY136,DY142,DY147,DY152,DY158,DY164),IF(NOT(COUNT(DY130,DY136,DY142,DY147,DY152,DY158,DY164)),"NK",SUM(DY130,DY136,DY142,DY147,DY152,DY158,DY164)),#REF!)</f>
        <v>NK</v>
      </c>
      <c r="DZ223" s="316" t="str">
        <f>IF(COUNTA(DZ130,DZ136,DZ142,DZ147,DZ152,DZ158,DZ164),IF(NOT(COUNT(DZ130,DZ136,DZ142,DZ147,DZ152,DZ158,DZ164)),"NK",SUM(DZ130,DZ136,DZ142,DZ147,DZ152,DZ158,DZ164)),#REF!)</f>
        <v>NK</v>
      </c>
      <c r="EA223" s="316" t="str">
        <f>IF(COUNTA(EA130,EA136,EA142,EA147,EA152,EA158,EA164),IF(NOT(COUNT(EA130,EA136,EA142,EA147,EA152,EA158,EA164)),"NK",SUM(EA130,EA136,EA142,EA147,EA152,EA158,EA164)),#REF!)</f>
        <v>NK</v>
      </c>
      <c r="EB223" s="316" t="str">
        <f>IF(COUNTA(EB130,EB136,EB142,EB147,EB152,EB158,EB164),IF(NOT(COUNT(EB130,EB136,EB142,EB147,EB152,EB158,EB164)),"NK",SUM(EB130,EB136,EB142,EB147,EB152,EB158,EB164)),#REF!)</f>
        <v>NK</v>
      </c>
      <c r="EC223" s="316" t="str">
        <f>IF(COUNTA(EC130,EC136,EC142,EC147,EC152,EC158,EC164),IF(NOT(COUNT(EC130,EC136,EC142,EC147,EC152,EC158,EC164)),"NK",SUM(EC130,EC136,EC142,EC147,EC152,EC158,EC164)),#REF!)</f>
        <v>NK</v>
      </c>
      <c r="ED223" s="316" t="str">
        <f>IF(COUNTA(ED130,ED136,ED142,ED147,ED152,ED158,ED164),IF(NOT(COUNT(ED130,ED136,ED142,ED147,ED152,ED158,ED164)),"NK",SUM(ED130,ED136,ED142,ED147,ED152,ED158,ED164)),#REF!)</f>
        <v>NK</v>
      </c>
      <c r="EE223" s="316" t="str">
        <f>IF(COUNTA(EE130,EE136,EE142,EE147,EE152,EE158,EE164),IF(NOT(COUNT(EE130,EE136,EE142,EE147,EE152,EE158,EE164)),"NK",SUM(EE130,EE136,EE142,EE147,EE152,EE158,EE164)),#REF!)</f>
        <v>NK</v>
      </c>
      <c r="EF223" s="316" t="str">
        <f>IF(COUNTA(EF130,EF136,EF142,EF147,EF152,EF158,EF164),IF(NOT(COUNT(EF130,EF136,EF142,EF147,EF152,EF158,EF164)),"NK",SUM(EF130,EF136,EF142,EF147,EF152,EF158,EF164)),#REF!)</f>
        <v>NK</v>
      </c>
      <c r="EG223" s="316" t="str">
        <f>IF(COUNTA(EG130,EG136,EG142,EG147,EG152,EG158,EG164),IF(NOT(COUNT(EG130,EG136,EG142,EG147,EG152,EG158,EG164)),"NK",SUM(EG130,EG136,EG142,EG147,EG152,EG158,EG164)),#REF!)</f>
        <v>NK</v>
      </c>
      <c r="EH223" s="316" t="str">
        <f>IF(COUNTA(EH130,EH136,EH142,EH147,EH152,EH158,EH164),IF(NOT(COUNT(EH130,EH136,EH142,EH147,EH152,EH158,EH164)),"NK",SUM(EH130,EH136,EH142,EH147,EH152,EH158,EH164)),#REF!)</f>
        <v>NK</v>
      </c>
      <c r="EI223" s="316" t="str">
        <f>IF(COUNTA(EI130,EI136,EI142,EI147,EI152,EI158,EI164),IF(NOT(COUNT(EI130,EI136,EI142,EI147,EI152,EI158,EI164)),"NK",SUM(EI130,EI136,EI142,EI147,EI152,EI158,EI164)),#REF!)</f>
        <v>NK</v>
      </c>
      <c r="EJ223" s="316" t="str">
        <f>IF(COUNTA(EJ130,EJ136,EJ142,EJ147,EJ152,EJ158,EJ164),IF(NOT(COUNT(EJ130,EJ136,EJ142,EJ147,EJ152,EJ158,EJ164)),"NK",SUM(EJ130,EJ136,EJ142,EJ147,EJ152,EJ158,EJ164)),#REF!)</f>
        <v>NK</v>
      </c>
      <c r="EK223" s="316" t="str">
        <f>IF(COUNTA(EK130,EK136,EK142,EK147,EK152,EK158,EK164),IF(NOT(COUNT(EK130,EK136,EK142,EK147,EK152,EK158,EK164)),"NK",SUM(EK130,EK136,EK142,EK147,EK152,EK158,EK164)),#REF!)</f>
        <v>NK</v>
      </c>
      <c r="EL223" s="316" t="str">
        <f>IF(COUNTA(EL130,EL136,EL142,EL147,EL152,EL158,EL164),IF(NOT(COUNT(EL130,EL136,EL142,EL147,EL152,EL158,EL164)),"NK",SUM(EL130,EL136,EL142,EL147,EL152,EL158,EL164)),#REF!)</f>
        <v>NK</v>
      </c>
      <c r="EM223" s="316" t="str">
        <f>IF(COUNTA(EM130,EM136,EM142,EM147,EM152,EM158,EM164),IF(NOT(COUNT(EM130,EM136,EM142,EM147,EM152,EM158,EM164)),"NK",SUM(EM130,EM136,EM142,EM147,EM152,EM158,EM164)),#REF!)</f>
        <v>NK</v>
      </c>
      <c r="EN223" s="316" t="str">
        <f>IF(COUNTA(EN130,EN136,EN142,EN147,EN152,EN158,EN164),IF(NOT(COUNT(EN130,EN136,EN142,EN147,EN152,EN158,EN164)),"NK",SUM(EN130,EN136,EN142,EN147,EN152,EN158,EN164)),#REF!)</f>
        <v>NK</v>
      </c>
      <c r="EO223" s="316" t="str">
        <f>IF(COUNTA(EO130,EO136,EO142,EO147,EO152,EO158,EO164),IF(NOT(COUNT(EO130,EO136,EO142,EO147,EO152,EO158,EO164)),"NK",SUM(EO130,EO136,EO142,EO147,EO152,EO158,EO164)),#REF!)</f>
        <v>NK</v>
      </c>
      <c r="EP223" s="316" t="str">
        <f>IF(COUNTA(EP130,EP136,EP142,EP147,EP152,EP158,EP164),IF(NOT(COUNT(EP130,EP136,EP142,EP147,EP152,EP158,EP164)),"NK",SUM(EP130,EP136,EP142,EP147,EP152,EP158,EP164)),#REF!)</f>
        <v>NK</v>
      </c>
      <c r="EQ223" s="316" t="str">
        <f>IF(COUNTA(EQ130,EQ136,EQ142,EQ147,EQ152,EQ158,EQ164),IF(NOT(COUNT(EQ130,EQ136,EQ142,EQ147,EQ152,EQ158,EQ164)),"NK",SUM(EQ130,EQ136,EQ142,EQ147,EQ152,EQ158,EQ164)),#REF!)</f>
        <v>NK</v>
      </c>
      <c r="ER223" s="316" t="str">
        <f>IF(COUNTA(ER130,ER136,ER142,ER147,ER152,ER158,ER164),IF(NOT(COUNT(ER130,ER136,ER142,ER147,ER152,ER158,ER164)),"NK",SUM(ER130,ER136,ER142,ER147,ER152,ER158,ER164)),#REF!)</f>
        <v>NK</v>
      </c>
      <c r="ES223" s="316" t="str">
        <f>IF(COUNTA(ES130,ES136,ES142,ES147,ES152,ES158,ES164),IF(NOT(COUNT(ES130,ES136,ES142,ES147,ES152,ES158,ES164)),"NK",SUM(ES130,ES136,ES142,ES147,ES152,ES158,ES164)),#REF!)</f>
        <v>NK</v>
      </c>
      <c r="ET223" s="316" t="str">
        <f>IF(COUNTA(ET130,ET136,ET142,ET147,ET152,ET158,ET164),IF(NOT(COUNT(ET130,ET136,ET142,ET147,ET152,ET158,ET164)),"NK",SUM(ET130,ET136,ET142,ET147,ET152,ET158,ET164)),#REF!)</f>
        <v>NK</v>
      </c>
      <c r="EU223" s="316" t="str">
        <f>IF(COUNTA(EU130,EU136,EU142,EU147,EU152,EU158,EU164),IF(NOT(COUNT(EU130,EU136,EU142,EU147,EU152,EU158,EU164)),"NK",SUM(EU130,EU136,EU142,EU147,EU152,EU158,EU164)),#REF!)</f>
        <v>NK</v>
      </c>
      <c r="EV223" s="316" t="str">
        <f>IF(COUNTA(EV130,EV136,EV142,EV147,EV152,EV158,EV164),IF(NOT(COUNT(EV130,EV136,EV142,EV147,EV152,EV158,EV164)),"NK",SUM(EV130,EV136,EV142,EV147,EV152,EV158,EV164)),#REF!)</f>
        <v>NK</v>
      </c>
      <c r="EW223" s="316" t="str">
        <f>IF(COUNTA(EW130,EW136,EW142,EW147,EW152,EW158,EW164),IF(NOT(COUNT(EW130,EW136,EW142,EW147,EW152,EW158,EW164)),"NK",SUM(EW130,EW136,EW142,EW147,EW152,EW158,EW164)),#REF!)</f>
        <v>NK</v>
      </c>
      <c r="EX223" s="169"/>
      <c r="EY223" s="169"/>
      <c r="EZ223" s="169"/>
      <c r="FA223" s="169"/>
      <c r="FB223" s="169"/>
      <c r="FC223" s="169"/>
      <c r="FD223" s="169"/>
      <c r="FE223" s="169"/>
      <c r="FF223" s="169"/>
      <c r="FG223" s="169"/>
      <c r="FH223" s="169"/>
      <c r="FI223" s="169"/>
      <c r="FJ223" s="169"/>
      <c r="FK223" s="169"/>
      <c r="FL223" s="169"/>
    </row>
    <row r="224" spans="1:168" ht="15" customHeight="1" outlineLevel="1">
      <c r="A224" s="238"/>
      <c r="B224" s="290"/>
      <c r="C224" s="290"/>
      <c r="D224" s="266" t="s">
        <v>257</v>
      </c>
      <c r="E224" s="208" t="s">
        <v>473</v>
      </c>
      <c r="F224" s="316">
        <f>IF(COUNTA(F129,F131,F132,F133,F134,F143,F148,F153,F159,F165),IF(NOT(COUNT(F129,F131,F132,F133,F134,F143,F148,F153,F159,F165)),"NK",SUM(F129,F131,F132,F133,F134,F143,F148,F153,F159,F165)),#REF!)</f>
        <v>1291.07343729236</v>
      </c>
      <c r="G224" s="316" t="e">
        <f>IF(COUNTA(G129,G131,G132,G133,G134,G143,G148,G153,G159,G165),IF(NOT(COUNT(G129,G131,G132,G133,G134,G143,G148,G153,G159,G165)),"NK",SUM(G129,G131,G132,G133,G134,G143,G148,G153,G159,G165)),#REF!)</f>
        <v>#REF!</v>
      </c>
      <c r="H224" s="316" t="e">
        <f>IF(COUNTA(H129,H131,H132,H133,H134,H143,H148,H153,H159,H165),IF(NOT(COUNT(H129,H131,H132,H133,H134,H143,H148,H153,H159,H165)),"NK",SUM(H129,H131,H132,H133,H134,H143,H148,H153,H159,H165)),#REF!)</f>
        <v>#REF!</v>
      </c>
      <c r="I224" s="316" t="e">
        <f>IF(COUNTA(I129,I131,I132,I133,I134,I143,I148,I153,I159,I165),IF(NOT(COUNT(I129,I131,I132,I133,I134,I143,I148,I153,I159,I165)),"NK",SUM(I129,I131,I132,I133,I134,I143,I148,I153,I159,I165)),#REF!)</f>
        <v>#REF!</v>
      </c>
      <c r="J224" s="316" t="e">
        <f>IF(COUNTA(J129,J131,J132,J133,J134,J143,J148,J153,J159,J165),IF(NOT(COUNT(J129,J131,J132,J133,J134,J143,J148,J153,J159,J165)),"NK",SUM(J129,J131,J132,J133,J134,J143,J148,J153,J159,J165)),#REF!)</f>
        <v>#REF!</v>
      </c>
      <c r="K224" s="316" t="e">
        <f>IF(COUNTA(K129,K131,K132,K133,K134,K143,K148,K153,K159,K165),IF(NOT(COUNT(K129,K131,K132,K133,K134,K143,K148,K153,K159,K165)),"NK",SUM(K129,K131,K132,K133,K134,K143,K148,K153,K159,K165)),#REF!)</f>
        <v>#REF!</v>
      </c>
      <c r="L224" s="316" t="e">
        <f>IF(COUNTA(L129,L131,L132,L133,L134,L143,L148,L153,L159,L165),IF(NOT(COUNT(L129,L131,L132,L133,L134,L143,L148,L153,L159,L165)),"NK",SUM(L129,L131,L132,L133,L134,L143,L148,L153,L159,L165)),#REF!)</f>
        <v>#REF!</v>
      </c>
      <c r="M224" s="316" t="e">
        <f>IF(COUNTA(M129,M131,M132,M133,M134,M143,M148,M153,M159,M165),IF(NOT(COUNT(M129,M131,M132,M133,M134,M143,M148,M153,M159,M165)),"NK",SUM(M129,M131,M132,M133,M134,M143,M148,M153,M159,M165)),#REF!)</f>
        <v>#REF!</v>
      </c>
      <c r="N224" s="316" t="e">
        <f>IF(COUNTA(N129,N131,N132,N133,N134,N143,N148,N153,N159,N165),IF(NOT(COUNT(N129,N131,N132,N133,N134,N143,N148,N153,N159,N165)),"NK",SUM(N129,N131,N132,N133,N134,N143,N148,N153,N159,N165)),#REF!)</f>
        <v>#REF!</v>
      </c>
      <c r="O224" s="316">
        <f>IF(COUNTA(O129,O131,O132,O133,O134,O143,O148,O153,O159,O165),IF(NOT(COUNT(O129,O131,O132,O133,O134,O143,O148,O153,O159,O165)),"NK",SUM(O129,O131,O132,O133,O134,O143,O148,O153,O159,O165)),#REF!)</f>
        <v>1339.59688719017</v>
      </c>
      <c r="P224" s="316">
        <f>IF(COUNTA(P129,P131,P132,P133,P134,P143,P148,P153,P159,P165),IF(NOT(COUNT(P129,P131,P132,P133,P134,P143,P148,P153,P159,P165)),"NK",SUM(P129,P131,P132,P133,P134,P143,P148,P153,P159,P165)),#REF!)</f>
        <v>1342.36228064746</v>
      </c>
      <c r="Q224" s="316">
        <f>IF(COUNTA(Q129,Q131,Q132,Q133,Q134,Q143,Q148,Q153,Q159,Q165),IF(NOT(COUNT(Q129,Q131,Q132,Q133,Q134,Q143,Q148,Q153,Q159,Q165)),"NK",SUM(Q129,Q131,Q132,Q133,Q134,Q143,Q148,Q153,Q159,Q165)),#REF!)</f>
        <v>1167.13051672442</v>
      </c>
      <c r="R224" s="316">
        <f>IF(COUNTA(R129,R131,R132,R133,R134,R143,R148,R153,R159,R165),IF(NOT(COUNT(R129,R131,R132,R133,R134,R143,R148,R153,R159,R165)),"NK",SUM(R129,R131,R132,R133,R134,R143,R148,R153,R159,R165)),#REF!)</f>
        <v>851.96954864182101</v>
      </c>
      <c r="S224" s="316">
        <f>IF(COUNTA(S129,S131,S132,S133,S134,S143,S148,S153,S159,S165),IF(NOT(COUNT(S129,S131,S132,S133,S134,S143,S148,S153,S159,S165)),"NK",SUM(S129,S131,S132,S133,S134,S143,S148,S153,S159,S165)),#REF!)</f>
        <v>608.50435241531204</v>
      </c>
      <c r="T224" s="316">
        <f>IF(COUNTA(T129,T131,T132,T133,T134,T143,T148,T153,T159,T165),IF(NOT(COUNT(T129,T131,T132,T133,T134,T143,T148,T153,T159,T165)),"NK",SUM(T129,T131,T132,T133,T134,T143,T148,T153,T159,T165)),#REF!)</f>
        <v>266.08955524092499</v>
      </c>
      <c r="U224" s="316">
        <f>IF(COUNTA(U129,U131,U132,U133,U134,U143,U148,U153,U159,U165),IF(NOT(COUNT(U129,U131,U132,U133,U134,U143,U148,U153,U159,U165)),"NK",SUM(U129,U131,U132,U133,U134,U143,U148,U153,U159,U165)),#REF!)</f>
        <v>-1877.0647185707001</v>
      </c>
      <c r="V224" s="316">
        <f>IF(COUNTA(V129,V131,V132,V133,V134,V143,V148,V153,V159,V165),IF(NOT(COUNT(V129,V131,V132,V133,V134,V143,V148,V153,V159,V165)),"NK",SUM(V129,V131,V132,V133,V134,V143,V148,V153,V159,V165)),#REF!)</f>
        <v>-2028.0579538383699</v>
      </c>
      <c r="W224" s="316">
        <f>IF(COUNTA(W129,W131,W132,W133,W134,W143,W148,W153,W159,W165),IF(NOT(COUNT(W129,W131,W132,W133,W134,W143,W148,W153,W159,W165)),"NK",SUM(W129,W131,W132,W133,W134,W143,W148,W153,W159,W165)),#REF!)</f>
        <v>-587.71315132504299</v>
      </c>
      <c r="X224" s="316">
        <f>IF(COUNTA(X129,X131,X132,X133,X134,X143,X148,X153,X159,X165),IF(NOT(COUNT(X129,X131,X132,X133,X134,X143,X148,X153,X159,X165)),"NK",SUM(X129,X131,X132,X133,X134,X143,X148,X153,X159,X165)),#REF!)</f>
        <v>-680.18555382729596</v>
      </c>
      <c r="Y224" s="316">
        <f>IF(COUNTA(Y129,Y131,Y132,Y133,Y134,Y143,Y148,Y153,Y159,Y165),IF(NOT(COUNT(Y129,Y131,Y132,Y133,Y134,Y143,Y148,Y153,Y159,Y165)),"NK",SUM(Y129,Y131,Y132,Y133,Y134,Y143,Y148,Y153,Y159,Y165)),#REF!)</f>
        <v>-769.64535941470399</v>
      </c>
      <c r="Z224" s="316">
        <f>IF(COUNTA(Z129,Z131,Z132,Z133,Z134,Z143,Z148,Z153,Z159,Z165),IF(NOT(COUNT(Z129,Z131,Z132,Z133,Z134,Z143,Z148,Z153,Z159,Z165)),"NK",SUM(Z129,Z131,Z132,Z133,Z134,Z143,Z148,Z153,Z159,Z165)),#REF!)</f>
        <v>-850.10691555407402</v>
      </c>
      <c r="AA224" s="316">
        <f>IF(COUNTA(AA129,AA131,AA132,AA133,AA134,AA143,AA148,AA153,AA159,AA165),IF(NOT(COUNT(AA129,AA131,AA132,AA133,AA134,AA143,AA148,AA153,AA159,AA165)),"NK",SUM(AA129,AA131,AA132,AA133,AA134,AA143,AA148,AA153,AA159,AA165)),#REF!)</f>
        <v>-934.28102184339298</v>
      </c>
      <c r="AB224" s="316">
        <f>IF(COUNTA(AB129,AB131,AB132,AB133,AB134,AB143,AB148,AB153,AB159,AB165),IF(NOT(COUNT(AB129,AB131,AB132,AB133,AB134,AB143,AB148,AB153,AB159,AB165)),"NK",SUM(AB129,AB131,AB132,AB133,AB134,AB143,AB148,AB153,AB159,AB165)),#REF!)</f>
        <v>-1007.6534551188799</v>
      </c>
      <c r="AC224" s="316">
        <f>IF(COUNTA(AC129,AC131,AC132,AC133,AC134,AC143,AC148,AC153,AC159,AC165),IF(NOT(COUNT(AC129,AC131,AC132,AC133,AC134,AC143,AC148,AC153,AC159,AC165)),"NK",SUM(AC129,AC131,AC132,AC133,AC134,AC143,AC148,AC153,AC159,AC165)),#REF!)</f>
        <v>-1069.64847524783</v>
      </c>
      <c r="AD224" s="316">
        <f>IF(COUNTA(AD129,AD131,AD132,AD133,AD134,AD143,AD148,AD153,AD159,AD165),IF(NOT(COUNT(AD129,AD131,AD132,AD133,AD134,AD143,AD148,AD153,AD159,AD165)),"NK",SUM(AD129,AD131,AD132,AD133,AD134,AD143,AD148,AD153,AD159,AD165)),#REF!)</f>
        <v>-1122.15662530584</v>
      </c>
      <c r="AE224" s="316">
        <f>IF(COUNTA(AE129,AE131,AE132,AE133,AE134,AE143,AE148,AE153,AE159,AE165),IF(NOT(COUNT(AE129,AE131,AE132,AE133,AE134,AE143,AE148,AE153,AE159,AE165)),"NK",SUM(AE129,AE131,AE132,AE133,AE134,AE143,AE148,AE153,AE159,AE165)),#REF!)</f>
        <v>-1164.8538024223401</v>
      </c>
      <c r="AF224" s="316">
        <f>IF(COUNTA(AF129,AF131,AF132,AF133,AF134,AF143,AF148,AF153,AF159,AF165),IF(NOT(COUNT(AF129,AF131,AF132,AF133,AF134,AF143,AF148,AF153,AF159,AF165)),"NK",SUM(AF129,AF131,AF132,AF133,AF134,AF143,AF148,AF153,AF159,AF165)),#REF!)</f>
        <v>-1210.93571061649</v>
      </c>
      <c r="AG224" s="316">
        <f>IF(COUNTA(AG129,AG131,AG132,AG133,AG134,AG143,AG148,AG153,AG159,AG165),IF(NOT(COUNT(AG129,AG131,AG132,AG133,AG134,AG143,AG148,AG153,AG159,AG165)),"NK",SUM(AG129,AG131,AG132,AG133,AG134,AG143,AG148,AG153,AG159,AG165)),#REF!)</f>
        <v>-1243.44920313738</v>
      </c>
      <c r="AH224" s="316">
        <f>IF(COUNTA(AH129,AH131,AH132,AH133,AH134,AH143,AH148,AH153,AH159,AH165),IF(NOT(COUNT(AH129,AH131,AH132,AH133,AH134,AH143,AH148,AH153,AH159,AH165)),"NK",SUM(AH129,AH131,AH132,AH133,AH134,AH143,AH148,AH153,AH159,AH165)),#REF!)</f>
        <v>-1267.70586546858</v>
      </c>
      <c r="AI224" s="316">
        <f>IF(COUNTA(AI129,AI131,AI132,AI133,AI134,AI143,AI148,AI153,AI159,AI165),IF(NOT(COUNT(AI129,AI131,AI132,AI133,AI134,AI143,AI148,AI153,AI159,AI165)),"NK",SUM(AI129,AI131,AI132,AI133,AI134,AI143,AI148,AI153,AI159,AI165)),#REF!)</f>
        <v>-1283.54432404619</v>
      </c>
      <c r="AJ224" s="316">
        <f>IF(COUNTA(AJ129,AJ131,AJ132,AJ133,AJ134,AJ143,AJ148,AJ153,AJ159,AJ165),IF(NOT(COUNT(AJ129,AJ131,AJ132,AJ133,AJ134,AJ143,AJ148,AJ153,AJ159,AJ165)),"NK",SUM(AJ129,AJ131,AJ132,AJ133,AJ134,AJ143,AJ148,AJ153,AJ159,AJ165)),#REF!)</f>
        <v>-1292.14549917871</v>
      </c>
      <c r="AK224" s="316">
        <f>IF(COUNTA(AK129,AK131,AK132,AK133,AK134,AK143,AK148,AK153,AK159,AK165),IF(NOT(COUNT(AK129,AK131,AK132,AK133,AK134,AK143,AK148,AK153,AK159,AK165)),"NK",SUM(AK129,AK131,AK132,AK133,AK134,AK143,AK148,AK153,AK159,AK165)),#REF!)</f>
        <v>-1296.88170181956</v>
      </c>
      <c r="AL224" s="316">
        <f>IF(COUNTA(AL129,AL131,AL132,AL133,AL134,AL143,AL148,AL153,AL159,AL165),IF(NOT(COUNT(AL129,AL131,AL132,AL133,AL134,AL143,AL148,AL153,AL159,AL165)),"NK",SUM(AL129,AL131,AL132,AL133,AL134,AL143,AL148,AL153,AL159,AL165)),#REF!)</f>
        <v>-1060.17384997248</v>
      </c>
      <c r="AM224" s="316">
        <f>IF(COUNTA(AM129,AM131,AM132,AM133,AM134,AM143,AM148,AM153,AM159,AM165),IF(NOT(COUNT(AM129,AM131,AM132,AM133,AM134,AM143,AM148,AM153,AM159,AM165)),"NK",SUM(AM129,AM131,AM132,AM133,AM134,AM143,AM148,AM153,AM159,AM165)),#REF!)</f>
        <v>-826.83904287556504</v>
      </c>
      <c r="AN224" s="316">
        <f>IF(COUNTA(AN129,AN131,AN132,AN133,AN134,AN143,AN148,AN153,AN159,AN165),IF(NOT(COUNT(AN129,AN131,AN132,AN133,AN134,AN143,AN148,AN153,AN159,AN165)),"NK",SUM(AN129,AN131,AN132,AN133,AN134,AN143,AN148,AN153,AN159,AN165)),#REF!)</f>
        <v>-594.69643265676996</v>
      </c>
      <c r="AO224" s="316">
        <f>IF(COUNTA(AO129,AO131,AO132,AO133,AO134,AO143,AO148,AO153,AO159,AO165),IF(NOT(COUNT(AO129,AO131,AO132,AO133,AO134,AO143,AO148,AO153,AO159,AO165)),"NK",SUM(AO129,AO131,AO132,AO133,AO134,AO143,AO148,AO153,AO159,AO165)),#REF!)</f>
        <v>-362.13923047658199</v>
      </c>
      <c r="AP224" s="317">
        <f>IF(COUNTA(AP129,AP131,AP132,AP133,AP134,AP143,AP148,AP153,AP159,AP165),IF(NOT(COUNT(AP129,AP131,AP132,AP133,AP134,AP143,AP148,AP153,AP159,AP165)),"NK",SUM(AP129,AP131,AP132,AP133,AP134,AP143,AP148,AP153,AP159,AP165)),#REF!)</f>
        <v>-96.348313602173306</v>
      </c>
      <c r="AQ224" s="318">
        <f>IF(COUNTA(AQ129,AQ131,AQ132,AQ133,AQ134,AQ143,AQ148,AQ153,AQ159,AQ165),IF(NOT(COUNT(AQ129,AQ131,AQ132,AQ133,AQ134,AQ143,AQ148,AQ153,AQ159,AQ165)),"NK",SUM(AQ129,AQ131,AQ132,AQ133,AQ134,AQ143,AQ148,AQ153,AQ159,AQ165)),IF(ISNUMBER(#REF!),#REF!*CH4_GWP,#REF!))</f>
        <v>98.301158643191499</v>
      </c>
      <c r="AR224" s="316" t="e">
        <f>IF(COUNTA(AR129,AR131,AR132,AR133,AR134,AR143,AR148,AR153,AR159,AR165),IF(NOT(COUNT(AR129,AR131,AR132,AR133,AR134,AR143,AR148,AR153,AR159,AR165)),"NK",SUM(AR129,AR131,AR132,AR133,AR134,AR143,AR148,AR153,AR159,AR165)),IF(ISNUMBER(#REF!),#REF!*CH4_GWP,#REF!))</f>
        <v>#REF!</v>
      </c>
      <c r="AS224" s="316" t="e">
        <f>IF(COUNTA(AS129,AS131,AS132,AS133,AS134,AS143,AS148,AS153,AS159,AS165),IF(NOT(COUNT(AS129,AS131,AS132,AS133,AS134,AS143,AS148,AS153,AS159,AS165)),"NK",SUM(AS129,AS131,AS132,AS133,AS134,AS143,AS148,AS153,AS159,AS165)),IF(ISNUMBER(#REF!),#REF!*CH4_GWP,#REF!))</f>
        <v>#REF!</v>
      </c>
      <c r="AT224" s="316" t="e">
        <f>IF(COUNTA(AT129,AT131,AT132,AT133,AT134,AT143,AT148,AT153,AT159,AT165),IF(NOT(COUNT(AT129,AT131,AT132,AT133,AT134,AT143,AT148,AT153,AT159,AT165)),"NK",SUM(AT129,AT131,AT132,AT133,AT134,AT143,AT148,AT153,AT159,AT165)),IF(ISNUMBER(#REF!),#REF!*CH4_GWP,#REF!))</f>
        <v>#REF!</v>
      </c>
      <c r="AU224" s="316" t="e">
        <f>IF(COUNTA(AU129,AU131,AU132,AU133,AU134,AU143,AU148,AU153,AU159,AU165),IF(NOT(COUNT(AU129,AU131,AU132,AU133,AU134,AU143,AU148,AU153,AU159,AU165)),"NK",SUM(AU129,AU131,AU132,AU133,AU134,AU143,AU148,AU153,AU159,AU165)),IF(ISNUMBER(#REF!),#REF!*CH4_GWP,#REF!))</f>
        <v>#REF!</v>
      </c>
      <c r="AV224" s="316" t="e">
        <f>IF(COUNTA(AV129,AV131,AV132,AV133,AV134,AV143,AV148,AV153,AV159,AV165),IF(NOT(COUNT(AV129,AV131,AV132,AV133,AV134,AV143,AV148,AV153,AV159,AV165)),"NK",SUM(AV129,AV131,AV132,AV133,AV134,AV143,AV148,AV153,AV159,AV165)),IF(ISNUMBER(#REF!),#REF!*CH4_GWP,#REF!))</f>
        <v>#REF!</v>
      </c>
      <c r="AW224" s="316" t="e">
        <f>IF(COUNTA(AW129,AW131,AW132,AW133,AW134,AW143,AW148,AW153,AW159,AW165),IF(NOT(COUNT(AW129,AW131,AW132,AW133,AW134,AW143,AW148,AW153,AW159,AW165)),"NK",SUM(AW129,AW131,AW132,AW133,AW134,AW143,AW148,AW153,AW159,AW165)),IF(ISNUMBER(#REF!),#REF!*CH4_GWP,#REF!))</f>
        <v>#REF!</v>
      </c>
      <c r="AX224" s="316" t="e">
        <f>IF(COUNTA(AX129,AX131,AX132,AX133,AX134,AX143,AX148,AX153,AX159,AX165),IF(NOT(COUNT(AX129,AX131,AX132,AX133,AX134,AX143,AX148,AX153,AX159,AX165)),"NK",SUM(AX129,AX131,AX132,AX133,AX134,AX143,AX148,AX153,AX159,AX165)),IF(ISNUMBER(#REF!),#REF!*CH4_GWP,#REF!))</f>
        <v>#REF!</v>
      </c>
      <c r="AY224" s="316" t="e">
        <f>IF(COUNTA(AY129,AY131,AY132,AY133,AY134,AY143,AY148,AY153,AY159,AY165),IF(NOT(COUNT(AY129,AY131,AY132,AY133,AY134,AY143,AY148,AY153,AY159,AY165)),"NK",SUM(AY129,AY131,AY132,AY133,AY134,AY143,AY148,AY153,AY159,AY165)),IF(ISNUMBER(#REF!),#REF!*CH4_GWP,#REF!))</f>
        <v>#REF!</v>
      </c>
      <c r="AZ224" s="316">
        <f>IF(COUNTA(AZ129,AZ131,AZ132,AZ133,AZ134,AZ143,AZ148,AZ153,AZ159,AZ165),IF(NOT(COUNT(AZ129,AZ131,AZ132,AZ133,AZ134,AZ143,AZ148,AZ153,AZ159,AZ165)),"NK",SUM(AZ129,AZ131,AZ132,AZ133,AZ134,AZ143,AZ148,AZ153,AZ159,AZ165)),IF(ISNUMBER(#REF!),#REF!*CH4_GWP,#REF!))</f>
        <v>137.438350165142</v>
      </c>
      <c r="BA224" s="316">
        <f>IF(COUNTA(BA129,BA131,BA132,BA133,BA134,BA143,BA148,BA153,BA159,BA165),IF(NOT(COUNT(BA129,BA131,BA132,BA133,BA134,BA143,BA148,BA153,BA159,BA165)),"NK",SUM(BA129,BA131,BA132,BA133,BA134,BA143,BA148,BA153,BA159,BA165)),IF(ISNUMBER(#REF!),#REF!*CH4_GWP,#REF!))</f>
        <v>136.447429561798</v>
      </c>
      <c r="BB224" s="316">
        <f>IF(COUNTA(BB129,BB131,BB132,BB133,BB134,BB143,BB148,BB153,BB159,BB165),IF(NOT(COUNT(BB129,BB131,BB132,BB133,BB134,BB143,BB148,BB153,BB159,BB165)),"NK",SUM(BB129,BB131,BB132,BB133,BB134,BB143,BB148,BB153,BB159,BB165)),IF(ISNUMBER(#REF!),#REF!*CH4_GWP,#REF!))</f>
        <v>124.2912915805</v>
      </c>
      <c r="BC224" s="316">
        <f>IF(COUNTA(BC129,BC131,BC132,BC133,BC134,BC143,BC148,BC153,BC159,BC165),IF(NOT(COUNT(BC129,BC131,BC132,BC133,BC134,BC143,BC148,BC153,BC159,BC165)),"NK",SUM(BC129,BC131,BC132,BC133,BC134,BC143,BC148,BC153,BC159,BC165)),IF(ISNUMBER(#REF!),#REF!*CH4_GWP,#REF!))</f>
        <v>101.598995253322</v>
      </c>
      <c r="BD224" s="316">
        <f>IF(COUNTA(BD129,BD131,BD132,BD133,BD134,BD143,BD148,BD153,BD159,BD165),IF(NOT(COUNT(BD129,BD131,BD132,BD133,BD134,BD143,BD148,BD153,BD159,BD165)),"NK",SUM(BD129,BD131,BD132,BD133,BD134,BD143,BD148,BD153,BD159,BD165)),IF(ISNUMBER(#REF!),#REF!*CH4_GWP,#REF!))</f>
        <v>78.918471064226395</v>
      </c>
      <c r="BE224" s="316">
        <f>IF(COUNTA(BE129,BE131,BE132,BE133,BE134,BE143,BE148,BE153,BE159,BE165),IF(NOT(COUNT(BE129,BE131,BE132,BE133,BE134,BE143,BE148,BE153,BE159,BE165)),"NK",SUM(BE129,BE131,BE132,BE133,BE134,BE143,BE148,BE153,BE159,BE165)),IF(ISNUMBER(#REF!),#REF!*CH4_GWP,#REF!))</f>
        <v>56.249719013213699</v>
      </c>
      <c r="BF224" s="316">
        <f>IF(COUNTA(BF129,BF131,BF132,BF133,BF134,BF143,BF148,BF153,BF159,BF165),IF(NOT(COUNT(BF129,BF131,BF132,BF133,BF134,BF143,BF148,BF153,BF159,BF165)),"NK",SUM(BF129,BF131,BF132,BF133,BF134,BF143,BF148,BF153,BF159,BF165)),IF(ISNUMBER(#REF!),#REF!*CH4_GWP,#REF!))</f>
        <v>33.295322802776901</v>
      </c>
      <c r="BG224" s="316">
        <f>IF(COUNTA(BG129,BG131,BG132,BG133,BG134,BG143,BG148,BG153,BG159,BG165),IF(NOT(COUNT(BG129,BG131,BG132,BG133,BG134,BG143,BG148,BG153,BG159,BG165)),"NK",SUM(BG129,BG131,BG132,BG133,BG134,BG143,BG148,BG153,BG159,BG165)),IF(ISNUMBER(#REF!),#REF!*CH4_GWP,#REF!))</f>
        <v>10.3513669043843</v>
      </c>
      <c r="BH224" s="316">
        <f>IF(COUNTA(BH129,BH131,BH132,BH133,BH134,BH143,BH148,BH153,BH159,BH165),IF(NOT(COUNT(BH129,BH131,BH132,BH133,BH134,BH143,BH148,BH153,BH159,BH165)),"NK",SUM(BH129,BH131,BH132,BH133,BH134,BH143,BH148,BH153,BH159,BH165)),IF(ISNUMBER(#REF!),#REF!*CH4_GWP,#REF!))</f>
        <v>9.1427713180358197</v>
      </c>
      <c r="BI224" s="316">
        <f>IF(COUNTA(BI129,BI131,BI132,BI133,BI134,BI143,BI148,BI153,BI159,BI165),IF(NOT(COUNT(BI129,BI131,BI132,BI133,BI134,BI143,BI148,BI153,BI159,BI165)),"NK",SUM(BI129,BI131,BI132,BI133,BI134,BI143,BI148,BI153,BI159,BI165)),IF(ISNUMBER(#REF!),#REF!*CH4_GWP,#REF!))</f>
        <v>7.9446160437315596</v>
      </c>
      <c r="BJ224" s="316">
        <f>IF(COUNTA(BJ129,BJ131,BJ132,BJ133,BJ134,BJ143,BJ148,BJ153,BJ159,BJ165),IF(NOT(COUNT(BJ129,BJ131,BJ132,BJ133,BJ134,BJ143,BJ148,BJ153,BJ159,BJ165)),"NK",SUM(BJ129,BJ131,BJ132,BJ133,BJ134,BJ143,BJ148,BJ153,BJ159,BJ165)),IF(ISNUMBER(#REF!),#REF!*CH4_GWP,#REF!))</f>
        <v>6.7569010814714998</v>
      </c>
      <c r="BK224" s="316">
        <f>IF(COUNTA(BK129,BK131,BK132,BK133,BK134,BK143,BK148,BK153,BK159,BK165),IF(NOT(COUNT(BK129,BK131,BK132,BK133,BK134,BK143,BK148,BK153,BK159,BK165)),"NK",SUM(BK129,BK131,BK132,BK133,BK134,BK143,BK148,BK153,BK159,BK165)),IF(ISNUMBER(#REF!),#REF!*CH4_GWP,#REF!))</f>
        <v>6.2240630148270899</v>
      </c>
      <c r="BL224" s="316">
        <f>IF(COUNTA(BL129,BL131,BL132,BL133,BL134,BL143,BL148,BL153,BL159,BL165),IF(NOT(COUNT(BL129,BL131,BL132,BL133,BL134,BL143,BL148,BL153,BL159,BL165)),"NK",SUM(BL129,BL131,BL132,BL133,BL134,BL143,BL148,BL153,BL159,BL165)),IF(ISNUMBER(#REF!),#REF!*CH4_GWP,#REF!))</f>
        <v>5.6951035484527699</v>
      </c>
      <c r="BM224" s="316">
        <f>IF(COUNTA(BM129,BM131,BM132,BM133,BM134,BM143,BM148,BM153,BM159,BM165),IF(NOT(COUNT(BM129,BM131,BM132,BM133,BM134,BM143,BM148,BM153,BM159,BM165)),"NK",SUM(BM129,BM131,BM132,BM133,BM134,BM143,BM148,BM153,BM159,BM165)),IF(ISNUMBER(#REF!),#REF!*CH4_GWP,#REF!))</f>
        <v>5.17002268234853</v>
      </c>
      <c r="BN224" s="316">
        <f>IF(COUNTA(BN129,BN131,BN132,BN133,BN134,BN143,BN148,BN153,BN159,BN165),IF(NOT(COUNT(BN129,BN131,BN132,BN133,BN134,BN143,BN148,BN153,BN159,BN165)),"NK",SUM(BN129,BN131,BN132,BN133,BN134,BN143,BN148,BN153,BN159,BN165)),IF(ISNUMBER(#REF!),#REF!*CH4_GWP,#REF!))</f>
        <v>4.6449418162442901</v>
      </c>
      <c r="BO224" s="316">
        <f>IF(COUNTA(BO129,BO131,BO132,BO133,BO134,BO143,BO148,BO153,BO159,BO165),IF(NOT(COUNT(BO129,BO131,BO132,BO133,BO134,BO143,BO148,BO153,BO159,BO165)),"NK",SUM(BO129,BO131,BO132,BO133,BO134,BO143,BO148,BO153,BO159,BO165)),IF(ISNUMBER(#REF!),#REF!*CH4_GWP,#REF!))</f>
        <v>4.11986095014006</v>
      </c>
      <c r="BP224" s="316">
        <f>IF(COUNTA(BP129,BP131,BP132,BP133,BP134,BP143,BP148,BP153,BP159,BP165),IF(NOT(COUNT(BP129,BP131,BP132,BP133,BP134,BP143,BP148,BP153,BP159,BP165)),"NK",SUM(BP129,BP131,BP132,BP133,BP134,BP143,BP148,BP153,BP159,BP165)),IF(ISNUMBER(#REF!),#REF!*CH4_GWP,#REF!))</f>
        <v>0.499981527459742</v>
      </c>
      <c r="BQ224" s="316">
        <f>IF(COUNTA(BQ129,BQ131,BQ132,BQ133,BQ134,BQ143,BQ148,BQ153,BQ159,BQ165),IF(NOT(COUNT(BQ129,BQ131,BQ132,BQ133,BQ134,BQ143,BQ148,BQ153,BQ159,BQ165)),"NK",SUM(BQ129,BQ131,BQ132,BQ133,BQ134,BQ143,BQ148,BQ153,BQ159,BQ165)),IF(ISNUMBER(#REF!),#REF!*CH4_GWP,#REF!))</f>
        <v>0.13328557117942799</v>
      </c>
      <c r="BR224" s="316">
        <f>IF(COUNTA(BR129,BR131,BR132,BR133,BR134,BR143,BR148,BR153,BR159,BR165),IF(NOT(COUNT(BR129,BR131,BR132,BR133,BR134,BR143,BR148,BR153,BR159,BR165)),"NK",SUM(BR129,BR131,BR132,BR133,BR134,BR143,BR148,BR153,BR159,BR165)),IF(ISNUMBER(#REF!),#REF!*CH4_GWP,#REF!))</f>
        <v>0.13328557117942799</v>
      </c>
      <c r="BS224" s="316">
        <f>IF(COUNTA(BS129,BS131,BS132,BS133,BS134,BS143,BS148,BS153,BS159,BS165),IF(NOT(COUNT(BS129,BS131,BS132,BS133,BS134,BS143,BS148,BS153,BS159,BS165)),"NK",SUM(BS129,BS131,BS132,BS133,BS134,BS143,BS148,BS153,BS159,BS165)),IF(ISNUMBER(#REF!),#REF!*CH4_GWP,#REF!))</f>
        <v>0.13328557117942799</v>
      </c>
      <c r="BT224" s="316">
        <f>IF(COUNTA(BT129,BT131,BT132,BT133,BT134,BT143,BT148,BT153,BT159,BT165),IF(NOT(COUNT(BT129,BT131,BT132,BT133,BT134,BT143,BT148,BT153,BT159,BT165)),"NK",SUM(BT129,BT131,BT132,BT133,BT134,BT143,BT148,BT153,BT159,BT165)),IF(ISNUMBER(#REF!),#REF!*CH4_GWP,#REF!))</f>
        <v>0.13328557117942799</v>
      </c>
      <c r="BU224" s="316">
        <f>IF(COUNTA(BU129,BU131,BU132,BU133,BU134,BU143,BU148,BU153,BU159,BU165),IF(NOT(COUNT(BU129,BU131,BU132,BU133,BU134,BU143,BU148,BU153,BU159,BU165)),"NK",SUM(BU129,BU131,BU132,BU133,BU134,BU143,BU148,BU153,BU159,BU165)),IF(ISNUMBER(#REF!),#REF!*CH4_GWP,#REF!))</f>
        <v>0.13328557117942799</v>
      </c>
      <c r="BV224" s="316">
        <f>IF(COUNTA(BV129,BV131,BV132,BV133,BV134,BV143,BV148,BV153,BV159,BV165),IF(NOT(COUNT(BV129,BV131,BV132,BV133,BV134,BV143,BV148,BV153,BV159,BV165)),"NK",SUM(BV129,BV131,BV132,BV133,BV134,BV143,BV148,BV153,BV159,BV165)),IF(ISNUMBER(#REF!),#REF!*CH4_GWP,#REF!))</f>
        <v>0.13328557117942799</v>
      </c>
      <c r="BW224" s="316">
        <f>IF(COUNTA(BW129,BW131,BW132,BW133,BW134,BW143,BW148,BW153,BW159,BW165),IF(NOT(COUNT(BW129,BW131,BW132,BW133,BW134,BW143,BW148,BW153,BW159,BW165)),"NK",SUM(BW129,BW131,BW132,BW133,BW134,BW143,BW148,BW153,BW159,BW165)),IF(ISNUMBER(#REF!),#REF!*CH4_GWP,#REF!))</f>
        <v>0.13328557117942799</v>
      </c>
      <c r="BX224" s="316">
        <f>IF(COUNTA(BX129,BX131,BX132,BX133,BX134,BX143,BX148,BX153,BX159,BX165),IF(NOT(COUNT(BX129,BX131,BX132,BX133,BX134,BX143,BX148,BX153,BX159,BX165)),"NK",SUM(BX129,BX131,BX132,BX133,BX134,BX143,BX148,BX153,BX159,BX165)),IF(ISNUMBER(#REF!),#REF!*CH4_GWP,#REF!))</f>
        <v>0.13328557117942799</v>
      </c>
      <c r="BY224" s="316">
        <f>IF(COUNTA(BY129,BY131,BY132,BY133,BY134,BY143,BY148,BY153,BY159,BY165),IF(NOT(COUNT(BY129,BY131,BY132,BY133,BY134,BY143,BY148,BY153,BY159,BY165)),"NK",SUM(BY129,BY131,BY132,BY133,BY134,BY143,BY148,BY153,BY159,BY165)),IF(ISNUMBER(#REF!),#REF!*CH4_GWP,#REF!))</f>
        <v>0.13328557117942799</v>
      </c>
      <c r="BZ224" s="316">
        <f>IF(COUNTA(BZ129,BZ131,BZ132,BZ133,BZ134,BZ143,BZ148,BZ153,BZ159,BZ165),IF(NOT(COUNT(BZ129,BZ131,BZ132,BZ133,BZ134,BZ143,BZ148,BZ153,BZ159,BZ165)),"NK",SUM(BZ129,BZ131,BZ132,BZ133,BZ134,BZ143,BZ148,BZ153,BZ159,BZ165)),IF(ISNUMBER(#REF!),#REF!*CH4_GWP,#REF!))</f>
        <v>0.13328557117942799</v>
      </c>
      <c r="CA224" s="317">
        <f>IF(COUNTA(CA129,CA131,CA132,CA133,CA134,CA143,CA148,CA153,CA159,CA165),IF(NOT(COUNT(CA129,CA131,CA132,CA133,CA134,CA143,CA148,CA153,CA159,CA165)),"NK",SUM(CA129,CA131,CA132,CA133,CA134,CA143,CA148,CA153,CA159,CA165)),IF(ISNUMBER(#REF!),#REF!*CH4_GWP,#REF!))</f>
        <v>0.13328557117942799</v>
      </c>
      <c r="CB224" s="318" t="str">
        <f>IF(COUNTA(CB129,CB131,CB132,CB133,CB134,CB143,CB148,CB153,CB159,CB165),IF(NOT(COUNT(CB129,CB131,CB132,CB133,CB134,CB143,CB148,CB153,CB159,CB165)),"NK",SUM(CB129,CB131,CB132,CB133,CB134,CB143,CB148,CB153,CB159,CB165)),IF(ISNUMBER(#REF!),#REF!*N2O_GWP,#REF!))</f>
        <v>NK</v>
      </c>
      <c r="CC224" s="316" t="e">
        <f>IF(COUNTA(CC129,CC131,CC132,CC133,CC134,CC143,CC148,CC153,CC159,CC165),IF(NOT(COUNT(CC129,CC131,CC132,CC133,CC134,CC143,CC148,CC153,CC159,CC165)),"NK",SUM(CC129,CC131,CC132,CC133,CC134,CC143,CC148,CC153,CC159,CC165)),IF(ISNUMBER(#REF!),#REF!*N2O_GWP,#REF!))</f>
        <v>#REF!</v>
      </c>
      <c r="CD224" s="316" t="e">
        <f>IF(COUNTA(CD129,CD131,CD132,CD133,CD134,CD143,CD148,CD153,CD159,CD165),IF(NOT(COUNT(CD129,CD131,CD132,CD133,CD134,CD143,CD148,CD153,CD159,CD165)),"NK",SUM(CD129,CD131,CD132,CD133,CD134,CD143,CD148,CD153,CD159,CD165)),IF(ISNUMBER(#REF!),#REF!*N2O_GWP,#REF!))</f>
        <v>#REF!</v>
      </c>
      <c r="CE224" s="316" t="e">
        <f>IF(COUNTA(CE129,CE131,CE132,CE133,CE134,CE143,CE148,CE153,CE159,CE165),IF(NOT(COUNT(CE129,CE131,CE132,CE133,CE134,CE143,CE148,CE153,CE159,CE165)),"NK",SUM(CE129,CE131,CE132,CE133,CE134,CE143,CE148,CE153,CE159,CE165)),IF(ISNUMBER(#REF!),#REF!*N2O_GWP,#REF!))</f>
        <v>#REF!</v>
      </c>
      <c r="CF224" s="316" t="e">
        <f>IF(COUNTA(CF129,CF131,CF132,CF133,CF134,CF143,CF148,CF153,CF159,CF165),IF(NOT(COUNT(CF129,CF131,CF132,CF133,CF134,CF143,CF148,CF153,CF159,CF165)),"NK",SUM(CF129,CF131,CF132,CF133,CF134,CF143,CF148,CF153,CF159,CF165)),IF(ISNUMBER(#REF!),#REF!*N2O_GWP,#REF!))</f>
        <v>#REF!</v>
      </c>
      <c r="CG224" s="316" t="e">
        <f>IF(COUNTA(CG129,CG131,CG132,CG133,CG134,CG143,CG148,CG153,CG159,CG165),IF(NOT(COUNT(CG129,CG131,CG132,CG133,CG134,CG143,CG148,CG153,CG159,CG165)),"NK",SUM(CG129,CG131,CG132,CG133,CG134,CG143,CG148,CG153,CG159,CG165)),IF(ISNUMBER(#REF!),#REF!*N2O_GWP,#REF!))</f>
        <v>#REF!</v>
      </c>
      <c r="CH224" s="316" t="e">
        <f>IF(COUNTA(CH129,CH131,CH132,CH133,CH134,CH143,CH148,CH153,CH159,CH165),IF(NOT(COUNT(CH129,CH131,CH132,CH133,CH134,CH143,CH148,CH153,CH159,CH165)),"NK",SUM(CH129,CH131,CH132,CH133,CH134,CH143,CH148,CH153,CH159,CH165)),IF(ISNUMBER(#REF!),#REF!*N2O_GWP,#REF!))</f>
        <v>#REF!</v>
      </c>
      <c r="CI224" s="316" t="e">
        <f>IF(COUNTA(CI129,CI131,CI132,CI133,CI134,CI143,CI148,CI153,CI159,CI165),IF(NOT(COUNT(CI129,CI131,CI132,CI133,CI134,CI143,CI148,CI153,CI159,CI165)),"NK",SUM(CI129,CI131,CI132,CI133,CI134,CI143,CI148,CI153,CI159,CI165)),IF(ISNUMBER(#REF!),#REF!*N2O_GWP,#REF!))</f>
        <v>#REF!</v>
      </c>
      <c r="CJ224" s="316" t="e">
        <f>IF(COUNTA(CJ129,CJ131,CJ132,CJ133,CJ134,CJ143,CJ148,CJ153,CJ159,CJ165),IF(NOT(COUNT(CJ129,CJ131,CJ132,CJ133,CJ134,CJ143,CJ148,CJ153,CJ159,CJ165)),"NK",SUM(CJ129,CJ131,CJ132,CJ133,CJ134,CJ143,CJ148,CJ153,CJ159,CJ165)),IF(ISNUMBER(#REF!),#REF!*N2O_GWP,#REF!))</f>
        <v>#REF!</v>
      </c>
      <c r="CK224" s="316" t="str">
        <f>IF(COUNTA(CK129,CK131,CK132,CK133,CK134,CK143,CK148,CK153,CK159,CK165),IF(NOT(COUNT(CK129,CK131,CK132,CK133,CK134,CK143,CK148,CK153,CK159,CK165)),"NK",SUM(CK129,CK131,CK132,CK133,CK134,CK143,CK148,CK153,CK159,CK165)),IF(ISNUMBER(#REF!),#REF!*N2O_GWP,#REF!))</f>
        <v>NK</v>
      </c>
      <c r="CL224" s="316">
        <f>IF(COUNTA(CL129,CL131,CL132,CL133,CL134,CL143,CL148,CL153,CL159,CL165),IF(NOT(COUNT(CL129,CL131,CL132,CL133,CL134,CL143,CL148,CL153,CL159,CL165)),"NK",SUM(CL129,CL131,CL132,CL133,CL134,CL143,CL148,CL153,CL159,CL165)),IF(ISNUMBER(#REF!),#REF!*N2O_GWP,#REF!))</f>
        <v>61.991658992117799</v>
      </c>
      <c r="CM224" s="316">
        <f>IF(COUNTA(CM129,CM131,CM132,CM133,CM134,CM143,CM148,CM153,CM159,CM165),IF(NOT(COUNT(CM129,CM131,CM132,CM133,CM134,CM143,CM148,CM153,CM159,CM165)),"NK",SUM(CM129,CM131,CM132,CM133,CM134,CM143,CM148,CM153,CM159,CM165)),IF(ISNUMBER(#REF!),#REF!*N2O_GWP,#REF!))</f>
        <v>58.908265993786401</v>
      </c>
      <c r="CN224" s="316">
        <f>IF(COUNTA(CN129,CN131,CN132,CN133,CN134,CN143,CN148,CN153,CN159,CN165),IF(NOT(COUNT(CN129,CN131,CN132,CN133,CN134,CN143,CN148,CN153,CN159,CN165)),"NK",SUM(CN129,CN131,CN132,CN133,CN134,CN143,CN148,CN153,CN159,CN165)),IF(ISNUMBER(#REF!),#REF!*N2O_GWP,#REF!))</f>
        <v>55.863946760248297</v>
      </c>
      <c r="CO224" s="316">
        <f>IF(COUNTA(CO129,CO131,CO132,CO133,CO134,CO143,CO148,CO153,CO159,CO165),IF(NOT(COUNT(CO129,CO131,CO132,CO133,CO134,CO143,CO148,CO153,CO159,CO165)),"NK",SUM(CO129,CO131,CO132,CO133,CO134,CO143,CO148,CO153,CO159,CO165)),IF(ISNUMBER(#REF!),#REF!*N2O_GWP,#REF!))</f>
        <v>53.124043132098201</v>
      </c>
      <c r="CP224" s="316">
        <f>IF(COUNTA(CP129,CP131,CP132,CP133,CP134,CP143,CP148,CP153,CP159,CP165),IF(NOT(COUNT(CP129,CP131,CP132,CP133,CP134,CP143,CP148,CP153,CP159,CP165)),"NK",SUM(CP129,CP131,CP132,CP133,CP134,CP143,CP148,CP153,CP159,CP165)),IF(ISNUMBER(#REF!),#REF!*N2O_GWP,#REF!))</f>
        <v>50.423213268741399</v>
      </c>
      <c r="CQ224" s="316">
        <f>IF(COUNTA(CQ129,CQ131,CQ132,CQ133,CQ134,CQ143,CQ148,CQ153,CQ159,CQ165),IF(NOT(COUNT(CQ129,CQ131,CQ132,CQ133,CQ134,CQ143,CQ148,CQ153,CQ159,CQ165)),"NK",SUM(CQ129,CQ131,CQ132,CQ133,CQ134,CQ143,CQ148,CQ153,CQ159,CQ165)),IF(ISNUMBER(#REF!),#REF!*N2O_GWP,#REF!))</f>
        <v>46.232923834448698</v>
      </c>
      <c r="CR224" s="316">
        <f>IF(COUNTA(CR129,CR131,CR132,CR133,CR134,CR143,CR148,CR153,CR159,CR165),IF(NOT(COUNT(CR129,CR131,CR132,CR133,CR134,CR143,CR148,CR153,CR159,CR165)),"NK",SUM(CR129,CR131,CR132,CR133,CR134,CR143,CR148,CR153,CR159,CR165)),IF(ISNUMBER(#REF!),#REF!*N2O_GWP,#REF!))</f>
        <v>42.5560769446368</v>
      </c>
      <c r="CS224" s="316">
        <f>IF(COUNTA(CS129,CS131,CS132,CS133,CS134,CS143,CS148,CS153,CS159,CS165),IF(NOT(COUNT(CS129,CS131,CS132,CS133,CS134,CS143,CS148,CS153,CS159,CS165)),"NK",SUM(CS129,CS131,CS132,CS133,CS134,CS143,CS148,CS153,CS159,CS165)),IF(ISNUMBER(#REF!),#REF!*N2O_GWP,#REF!))</f>
        <v>38.003181766860301</v>
      </c>
      <c r="CT224" s="316">
        <f>IF(COUNTA(CT129,CT131,CT132,CT133,CT134,CT143,CT148,CT153,CT159,CT165),IF(NOT(COUNT(CT129,CT131,CT132,CT133,CT134,CT143,CT148,CT153,CT159,CT165)),"NK",SUM(CT129,CT131,CT132,CT133,CT134,CT143,CT148,CT153,CT159,CT165)),IF(ISNUMBER(#REF!),#REF!*N2O_GWP,#REF!))</f>
        <v>33.484939792632403</v>
      </c>
      <c r="CU224" s="316">
        <f>IF(COUNTA(CU129,CU131,CU132,CU133,CU134,CU143,CU148,CU153,CU159,CU165),IF(NOT(COUNT(CU129,CU131,CU132,CU133,CU134,CU143,CU148,CU153,CU159,CU165)),"NK",SUM(CU129,CU131,CU132,CU133,CU134,CU143,CU148,CU153,CU159,CU165)),IF(ISNUMBER(#REF!),#REF!*N2O_GWP,#REF!))</f>
        <v>29.001351021953202</v>
      </c>
      <c r="CV224" s="316">
        <f>IF(COUNTA(CV129,CV131,CV132,CV133,CV134,CV143,CV148,CV153,CV159,CV165),IF(NOT(COUNT(CV129,CV131,CV132,CV133,CV134,CV143,CV148,CV153,CV159,CV165)),"NK",SUM(CV129,CV131,CV132,CV133,CV134,CV143,CV148,CV153,CV159,CV165)),IF(ISNUMBER(#REF!),#REF!*N2O_GWP,#REF!))</f>
        <v>26.799683496728498</v>
      </c>
      <c r="CW224" s="316">
        <f>IF(COUNTA(CW129,CW131,CW132,CW133,CW134,CW143,CW148,CW153,CW159,CW165),IF(NOT(COUNT(CW129,CW131,CW132,CW133,CW134,CW143,CW148,CW153,CW159,CW165)),"NK",SUM(CW129,CW131,CW132,CW133,CW134,CW143,CW148,CW153,CW159,CW165)),IF(ISNUMBER(#REF!),#REF!*N2O_GWP,#REF!))</f>
        <v>24.6108897174297</v>
      </c>
      <c r="CX224" s="316">
        <f>IF(COUNTA(CX129,CX131,CX132,CX133,CX134,CX143,CX148,CX153,CX159,CX165),IF(NOT(COUNT(CX129,CX131,CX132,CX133,CX134,CX143,CX148,CX153,CX159,CX165)),"NK",SUM(CX129,CX131,CX132,CX133,CX134,CX143,CX148,CX153,CX159,CX165)),IF(ISNUMBER(#REF!),#REF!*N2O_GWP,#REF!))</f>
        <v>22.4349696840566</v>
      </c>
      <c r="CY224" s="316">
        <f>IF(COUNTA(CY129,CY131,CY132,CY133,CY134,CY143,CY148,CY153,CY159,CY165),IF(NOT(COUNT(CY129,CY131,CY132,CY133,CY134,CY143,CY148,CY153,CY159,CY165)),"NK",SUM(CY129,CY131,CY132,CY133,CY134,CY143,CY148,CY153,CY159,CY165)),IF(ISNUMBER(#REF!),#REF!*N2O_GWP,#REF!))</f>
        <v>20.2590496506836</v>
      </c>
      <c r="CZ224" s="316">
        <f>IF(COUNTA(CZ129,CZ131,CZ132,CZ133,CZ134,CZ143,CZ148,CZ153,CZ159,CZ165),IF(NOT(COUNT(CZ129,CZ131,CZ132,CZ133,CZ134,CZ143,CZ148,CZ153,CZ159,CZ165)),"NK",SUM(CZ129,CZ131,CZ132,CZ133,CZ134,CZ143,CZ148,CZ153,CZ159,CZ165)),IF(ISNUMBER(#REF!),#REF!*N2O_GWP,#REF!))</f>
        <v>17.9109469518922</v>
      </c>
      <c r="DA224" s="316">
        <f>IF(COUNTA(DA129,DA131,DA132,DA133,DA134,DA143,DA148,DA153,DA159,DA165),IF(NOT(COUNT(DA129,DA131,DA132,DA133,DA134,DA143,DA148,DA153,DA159,DA165)),"NK",SUM(DA129,DA131,DA132,DA133,DA134,DA143,DA148,DA153,DA159,DA165)),IF(ISNUMBER(#REF!),#REF!*N2O_GWP,#REF!))</f>
        <v>5.2906719397565602</v>
      </c>
      <c r="DB224" s="316">
        <f>IF(COUNTA(DB129,DB131,DB132,DB133,DB134,DB143,DB148,DB153,DB159,DB165),IF(NOT(COUNT(DB129,DB131,DB132,DB133,DB134,DB143,DB148,DB153,DB159,DB165)),"NK",SUM(DB129,DB131,DB132,DB133,DB134,DB143,DB148,DB153,DB159,DB165)),IF(ISNUMBER(#REF!),#REF!*N2O_GWP,#REF!))</f>
        <v>3.4141404687638102</v>
      </c>
      <c r="DC224" s="316">
        <f>IF(COUNTA(DC129,DC131,DC132,DC133,DC134,DC143,DC148,DC153,DC159,DC165),IF(NOT(COUNT(DC129,DC131,DC132,DC133,DC134,DC143,DC148,DC153,DC159,DC165)),"NK",SUM(DC129,DC131,DC132,DC133,DC134,DC143,DC148,DC153,DC159,DC165)),IF(ISNUMBER(#REF!),#REF!*N2O_GWP,#REF!))</f>
        <v>3.2463128954509299</v>
      </c>
      <c r="DD224" s="316">
        <f>IF(COUNTA(DD129,DD131,DD132,DD133,DD134,DD143,DD148,DD153,DD159,DD165),IF(NOT(COUNT(DD129,DD131,DD132,DD133,DD134,DD143,DD148,DD153,DD159,DD165)),"NK",SUM(DD129,DD131,DD132,DD133,DD134,DD143,DD148,DD153,DD159,DD165)),IF(ISNUMBER(#REF!),#REF!*N2O_GWP,#REF!))</f>
        <v>3.0392894931883401</v>
      </c>
      <c r="DE224" s="316">
        <f>IF(COUNTA(DE129,DE131,DE132,DE133,DE134,DE143,DE148,DE153,DE159,DE165),IF(NOT(COUNT(DE129,DE131,DE132,DE133,DE134,DE143,DE148,DE153,DE159,DE165)),"NK",SUM(DE129,DE131,DE132,DE133,DE134,DE143,DE148,DE153,DE159,DE165)),IF(ISNUMBER(#REF!),#REF!*N2O_GWP,#REF!))</f>
        <v>2.8727191832019998</v>
      </c>
      <c r="DF224" s="316">
        <f>IF(COUNTA(DF129,DF131,DF132,DF133,DF134,DF143,DF148,DF153,DF159,DF165),IF(NOT(COUNT(DF129,DF131,DF132,DF133,DF134,DF143,DF148,DF153,DF159,DF165)),"NK",SUM(DF129,DF131,DF132,DF133,DF134,DF143,DF148,DF153,DF159,DF165)),IF(ISNUMBER(#REF!),#REF!*N2O_GWP,#REF!))</f>
        <v>2.7061488732156498</v>
      </c>
      <c r="DG224" s="316">
        <f>IF(COUNTA(DG129,DG131,DG132,DG133,DG134,DG143,DG148,DG153,DG159,DG165),IF(NOT(COUNT(DG129,DG131,DG132,DG133,DG134,DG143,DG148,DG153,DG159,DG165)),"NK",SUM(DG129,DG131,DG132,DG133,DG134,DG143,DG148,DG153,DG159,DG165)),IF(ISNUMBER(#REF!),#REF!*N2O_GWP,#REF!))</f>
        <v>2.53957856322931</v>
      </c>
      <c r="DH224" s="316">
        <f>IF(COUNTA(DH129,DH131,DH132,DH133,DH134,DH143,DH148,DH153,DH159,DH165),IF(NOT(COUNT(DH129,DH131,DH132,DH133,DH134,DH143,DH148,DH153,DH159,DH165)),"NK",SUM(DH129,DH131,DH132,DH133,DH134,DH143,DH148,DH153,DH159,DH165)),IF(ISNUMBER(#REF!),#REF!*N2O_GWP,#REF!))</f>
        <v>2.3730082532429599</v>
      </c>
      <c r="DI224" s="316">
        <f>IF(COUNTA(DI129,DI131,DI132,DI133,DI134,DI143,DI148,DI153,DI159,DI165),IF(NOT(COUNT(DI129,DI131,DI132,DI133,DI134,DI143,DI148,DI153,DI159,DI165)),"NK",SUM(DI129,DI131,DI132,DI133,DI134,DI143,DI148,DI153,DI159,DI165)),IF(ISNUMBER(#REF!),#REF!*N2O_GWP,#REF!))</f>
        <v>2.2064379432566201</v>
      </c>
      <c r="DJ224" s="316">
        <f>IF(COUNTA(DJ129,DJ131,DJ132,DJ133,DJ134,DJ143,DJ148,DJ153,DJ159,DJ165),IF(NOT(COUNT(DJ129,DJ131,DJ132,DJ133,DJ134,DJ143,DJ148,DJ153,DJ159,DJ165)),"NK",SUM(DJ129,DJ131,DJ132,DJ133,DJ134,DJ143,DJ148,DJ153,DJ159,DJ165)),IF(ISNUMBER(#REF!),#REF!*N2O_GWP,#REF!))</f>
        <v>1.77452579267552</v>
      </c>
      <c r="DK224" s="316">
        <f>IF(COUNTA(DK129,DK131,DK132,DK133,DK134,DK143,DK148,DK153,DK159,DK165),IF(NOT(COUNT(DK129,DK131,DK132,DK133,DK134,DK143,DK148,DK153,DK159,DK165)),"NK",SUM(DK129,DK131,DK132,DK133,DK134,DK143,DK148,DK153,DK159,DK165)),IF(ISNUMBER(#REF!),#REF!*N2O_GWP,#REF!))</f>
        <v>1.3426136420944299</v>
      </c>
      <c r="DL224" s="317">
        <f>IF(COUNTA(DL129,DL131,DL132,DL133,DL134,DL143,DL148,DL153,DL159,DL165),IF(NOT(COUNT(DL129,DL131,DL132,DL133,DL134,DL143,DL148,DL153,DL159,DL165)),"NK",SUM(DL129,DL131,DL132,DL133,DL134,DL143,DL148,DL153,DL159,DL165)),IF(ISNUMBER(#REF!),#REF!*N2O_GWP,#REF!))</f>
        <v>0</v>
      </c>
      <c r="DM224" s="318">
        <f>IF(COUNTA(DM129,DM131,DM132,DM133,DM134,DM143,DM148,DM153,DM159,DM165),IF(NOT(COUNT(DM129,DM131,DM132,DM133,DM134,DM143,DM148,DM153,DM159,DM165)),"NK",SUM(DM129,DM131,DM132,DM133,DM134,DM143,DM148,DM153,DM159,DM165)),#REF!)</f>
        <v>1389.3745959355515</v>
      </c>
      <c r="DN224" s="316" t="e">
        <f>IF(COUNTA(DN129,DN131,DN132,DN133,DN134,DN143,DN148,DN153,DN159,DN165),IF(NOT(COUNT(DN129,DN131,DN132,DN133,DN134,DN143,DN148,DN153,DN159,DN165)),"NK",SUM(DN129,DN131,DN132,DN133,DN134,DN143,DN148,DN153,DN159,DN165)),#REF!)</f>
        <v>#REF!</v>
      </c>
      <c r="DO224" s="316" t="e">
        <f>IF(COUNTA(DO129,DO131,DO132,DO133,DO134,DO143,DO148,DO153,DO159,DO165),IF(NOT(COUNT(DO129,DO131,DO132,DO133,DO134,DO143,DO148,DO153,DO159,DO165)),"NK",SUM(DO129,DO131,DO132,DO133,DO134,DO143,DO148,DO153,DO159,DO165)),#REF!)</f>
        <v>#REF!</v>
      </c>
      <c r="DP224" s="316" t="e">
        <f>IF(COUNTA(DP129,DP131,DP132,DP133,DP134,DP143,DP148,DP153,DP159,DP165),IF(NOT(COUNT(DP129,DP131,DP132,DP133,DP134,DP143,DP148,DP153,DP159,DP165)),"NK",SUM(DP129,DP131,DP132,DP133,DP134,DP143,DP148,DP153,DP159,DP165)),#REF!)</f>
        <v>#REF!</v>
      </c>
      <c r="DQ224" s="316" t="e">
        <f>IF(COUNTA(DQ129,DQ131,DQ132,DQ133,DQ134,DQ143,DQ148,DQ153,DQ159,DQ165),IF(NOT(COUNT(DQ129,DQ131,DQ132,DQ133,DQ134,DQ143,DQ148,DQ153,DQ159,DQ165)),"NK",SUM(DQ129,DQ131,DQ132,DQ133,DQ134,DQ143,DQ148,DQ153,DQ159,DQ165)),#REF!)</f>
        <v>#REF!</v>
      </c>
      <c r="DR224" s="316" t="e">
        <f>IF(COUNTA(DR129,DR131,DR132,DR133,DR134,DR143,DR148,DR153,DR159,DR165),IF(NOT(COUNT(DR129,DR131,DR132,DR133,DR134,DR143,DR148,DR153,DR159,DR165)),"NK",SUM(DR129,DR131,DR132,DR133,DR134,DR143,DR148,DR153,DR159,DR165)),#REF!)</f>
        <v>#REF!</v>
      </c>
      <c r="DS224" s="316" t="e">
        <f>IF(COUNTA(DS129,DS131,DS132,DS133,DS134,DS143,DS148,DS153,DS159,DS165),IF(NOT(COUNT(DS129,DS131,DS132,DS133,DS134,DS143,DS148,DS153,DS159,DS165)),"NK",SUM(DS129,DS131,DS132,DS133,DS134,DS143,DS148,DS153,DS159,DS165)),#REF!)</f>
        <v>#REF!</v>
      </c>
      <c r="DT224" s="316" t="e">
        <f>IF(COUNTA(DT129,DT131,DT132,DT133,DT134,DT143,DT148,DT153,DT159,DT165),IF(NOT(COUNT(DT129,DT131,DT132,DT133,DT134,DT143,DT148,DT153,DT159,DT165)),"NK",SUM(DT129,DT131,DT132,DT133,DT134,DT143,DT148,DT153,DT159,DT165)),#REF!)</f>
        <v>#REF!</v>
      </c>
      <c r="DU224" s="316" t="e">
        <f>IF(COUNTA(DU129,DU131,DU132,DU133,DU134,DU143,DU148,DU153,DU159,DU165),IF(NOT(COUNT(DU129,DU131,DU132,DU133,DU134,DU143,DU148,DU153,DU159,DU165)),"NK",SUM(DU129,DU131,DU132,DU133,DU134,DU143,DU148,DU153,DU159,DU165)),#REF!)</f>
        <v>#REF!</v>
      </c>
      <c r="DV224" s="316">
        <f>IF(COUNTA(DV129,DV131,DV132,DV133,DV134,DV143,DV148,DV153,DV159,DV165),IF(NOT(COUNT(DV129,DV131,DV132,DV133,DV134,DV143,DV148,DV153,DV159,DV165)),"NK",SUM(DV129,DV131,DV132,DV133,DV134,DV143,DV148,DV153,DV159,DV165)),#REF!)</f>
        <v>1477.0352373553121</v>
      </c>
      <c r="DW224" s="316">
        <f>IF(COUNTA(DW129,DW131,DW132,DW133,DW134,DW143,DW148,DW153,DW159,DW165),IF(NOT(COUNT(DW129,DW131,DW132,DW133,DW134,DW143,DW148,DW153,DW159,DW165)),"NK",SUM(DW129,DW131,DW132,DW133,DW134,DW143,DW148,DW153,DW159,DW165)),#REF!)</f>
        <v>1540.8013692013758</v>
      </c>
      <c r="DX224" s="316">
        <f>IF(COUNTA(DX129,DX131,DX132,DX133,DX134,DX143,DX148,DX153,DX159,DX165),IF(NOT(COUNT(DX129,DX131,DX132,DX133,DX134,DX143,DX148,DX153,DX159,DX165)),"NK",SUM(DX129,DX131,DX132,DX133,DX134,DX143,DX148,DX153,DX159,DX165)),#REF!)</f>
        <v>1350.3300742987064</v>
      </c>
      <c r="DY224" s="316">
        <f>IF(COUNTA(DY129,DY131,DY132,DY133,DY134,DY143,DY148,DY153,DY159,DY165),IF(NOT(COUNT(DY129,DY131,DY132,DY133,DY134,DY143,DY148,DY153,DY159,DY165)),"NK",SUM(DY129,DY131,DY132,DY133,DY134,DY143,DY148,DY153,DY159,DY165)),#REF!)</f>
        <v>1009.4324906553912</v>
      </c>
      <c r="DZ224" s="316">
        <f>IF(COUNTA(DZ129,DZ131,DZ132,DZ133,DZ134,DZ143,DZ148,DZ153,DZ159,DZ165),IF(NOT(COUNT(DZ129,DZ131,DZ132,DZ133,DZ134,DZ143,DZ148,DZ153,DZ159,DZ165)),"NK",SUM(DZ129,DZ131,DZ132,DZ133,DZ134,DZ143,DZ148,DZ153,DZ159,DZ165)),#REF!)</f>
        <v>740.54686661163669</v>
      </c>
      <c r="EA224" s="316">
        <f>IF(COUNTA(EA129,EA131,EA132,EA133,EA134,EA143,EA148,EA153,EA159,EA165),IF(NOT(COUNT(EA129,EA131,EA132,EA133,EA134,EA143,EA148,EA153,EA159,EA165)),"NK",SUM(EA129,EA131,EA132,EA133,EA134,EA143,EA148,EA153,EA159,EA165)),#REF!)</f>
        <v>372.76248752288006</v>
      </c>
      <c r="EB224" s="316">
        <f>IF(COUNTA(EB129,EB131,EB132,EB133,EB134,EB143,EB148,EB153,EB159,EB165),IF(NOT(COUNT(EB129,EB131,EB132,EB133,EB134,EB143,EB148,EB153,EB159,EB165)),"NK",SUM(EB129,EB131,EB132,EB133,EB134,EB143,EB148,EB153,EB159,EB165)),#REF!)</f>
        <v>-1797.5364719334746</v>
      </c>
      <c r="EC224" s="316">
        <f>IF(COUNTA(EC129,EC131,EC132,EC133,EC134,EC143,EC148,EC153,EC159,EC165),IF(NOT(COUNT(EC129,EC131,EC132,EC133,EC134,EC143,EC148,EC153,EC159,EC165)),"NK",SUM(EC129,EC131,EC132,EC133,EC134,EC143,EC148,EC153,EC159,EC165)),#REF!)</f>
        <v>-1975.1505099893488</v>
      </c>
      <c r="ED224" s="316">
        <f>IF(COUNTA(ED129,ED131,ED132,ED133,ED134,ED143,ED148,ED153,ED159,ED165),IF(NOT(COUNT(ED129,ED131,ED132,ED133,ED134,ED143,ED148,ED153,ED159,ED165)),"NK",SUM(ED129,ED131,ED132,ED133,ED134,ED143,ED148,ED153,ED159,ED165)),#REF!)</f>
        <v>-540.56719824014692</v>
      </c>
      <c r="EE224" s="316">
        <f>IF(COUNTA(EE129,EE131,EE132,EE133,EE134,EE143,EE148,EE153,EE159,EE165),IF(NOT(COUNT(EE129,EE131,EE132,EE133,EE134,EE143,EE148,EE153,EE159,EE165)),"NK",SUM(EE129,EE131,EE132,EE133,EE134,EE143,EE148,EE153,EE159,EE165)),#REF!)</f>
        <v>-638.75599799093197</v>
      </c>
      <c r="EF224" s="316">
        <f>IF(COUNTA(EF129,EF131,EF132,EF133,EF134,EF143,EF148,EF153,EF159,EF165),IF(NOT(COUNT(EF129,EF131,EF132,EF133,EF134,EF143,EF148,EF153,EF159,EF165)),"NK",SUM(EF129,EF131,EF132,EF133,EF134,EF143,EF148,EF153,EF159,EF165)),#REF!)</f>
        <v>-733.88710731127935</v>
      </c>
      <c r="EG224" s="316">
        <f>IF(COUNTA(EG129,EG131,EG132,EG133,EG134,EG143,EG148,EG153,EG159,EG165),IF(NOT(COUNT(EG129,EG131,EG132,EG133,EG134,EG143,EG148,EG153,EG159,EG165)),"NK",SUM(EG129,EG131,EG132,EG133,EG134,EG143,EG148,EG153,EG159,EG165)),#REF!)</f>
        <v>-817.08316904251853</v>
      </c>
      <c r="EH224" s="316">
        <f>IF(COUNTA(EH129,EH131,EH132,EH133,EH134,EH143,EH148,EH153,EH159,EH165),IF(NOT(COUNT(EH129,EH131,EH132,EH133,EH134,EH143,EH148,EH153,EH159,EH165)),"NK",SUM(EH129,EH131,EH132,EH133,EH134,EH143,EH148,EH153,EH159,EH165)),#REF!)</f>
        <v>-903.97502857751056</v>
      </c>
      <c r="EI224" s="316">
        <f>IF(COUNTA(EI129,EI131,EI132,EI133,EI134,EI143,EI148,EI153,EI159,EI165),IF(NOT(COUNT(EI129,EI131,EI132,EI133,EI134,EI143,EI148,EI153,EI159,EI165)),"NK",SUM(EI129,EI131,EI132,EI133,EI134,EI143,EI148,EI153,EI159,EI165)),#REF!)</f>
        <v>-980.04846275247485</v>
      </c>
      <c r="EJ224" s="316">
        <f>IF(COUNTA(EJ129,EJ131,EJ132,EJ133,EJ134,EJ143,EJ148,EJ153,EJ159,EJ165),IF(NOT(COUNT(EJ129,EJ131,EJ132,EJ133,EJ134,EJ143,EJ148,EJ153,EJ159,EJ165)),"NK",SUM(EJ129,EJ131,EJ132,EJ133,EJ134,EJ143,EJ148,EJ153,EJ159,EJ165)),#REF!)</f>
        <v>-1044.7444837809021</v>
      </c>
      <c r="EK224" s="316">
        <f>IF(COUNTA(EK129,EK131,EK132,EK133,EK134,EK143,EK148,EK153,EK159,EK165),IF(NOT(COUNT(EK129,EK131,EK132,EK133,EK134,EK143,EK148,EK153,EK159,EK165)),"NK",SUM(EK129,EK131,EK132,EK133,EK134,EK143,EK148,EK153,EK159,EK165)),#REF!)</f>
        <v>-1100.1258174038078</v>
      </c>
      <c r="EL224" s="316">
        <f>IF(COUNTA(EL129,EL131,EL132,EL133,EL134,EL143,EL148,EL153,EL159,EL165),IF(NOT(COUNT(EL129,EL131,EL132,EL133,EL134,EL143,EL148,EL153,EL159,EL165)),"NK",SUM(EL129,EL131,EL132,EL133,EL134,EL143,EL148,EL153,EL159,EL165)),#REF!)</f>
        <v>-1159.0631489551238</v>
      </c>
      <c r="EM224" s="316">
        <f>IF(COUNTA(EM129,EM131,EM132,EM133,EM134,EM143,EM148,EM153,EM159,EM165),IF(NOT(COUNT(EM129,EM131,EM132,EM133,EM134,EM143,EM148,EM153,EM159,EM165)),"NK",SUM(EM129,EM131,EM132,EM133,EM134,EM143,EM148,EM153,EM159,EM165)),#REF!)</f>
        <v>-1207.3882845765468</v>
      </c>
      <c r="EN224" s="316">
        <f>IF(COUNTA(EN129,EN131,EN132,EN133,EN134,EN143,EN148,EN153,EN159,EN165),IF(NOT(COUNT(EN129,EN131,EN132,EN133,EN134,EN143,EN148,EN153,EN159,EN165)),"NK",SUM(EN129,EN131,EN132,EN133,EN134,EN143,EN148,EN153,EN159,EN165)),#REF!)</f>
        <v>-1240.0696046707496</v>
      </c>
      <c r="EO224" s="316">
        <f>IF(COUNTA(EO129,EO131,EO132,EO133,EO134,EO143,EO148,EO153,EO159,EO165),IF(NOT(COUNT(EO129,EO131,EO132,EO133,EO134,EO143,EO148,EO153,EO159,EO165)),"NK",SUM(EO129,EO131,EO132,EO133,EO134,EO143,EO148,EO153,EO159,EO165)),#REF!)</f>
        <v>-1264.5332904042123</v>
      </c>
      <c r="EP224" s="316">
        <f>IF(COUNTA(EP129,EP131,EP132,EP133,EP134,EP143,EP148,EP153,EP159,EP165),IF(NOT(COUNT(EP129,EP131,EP132,EP133,EP134,EP143,EP148,EP153,EP159,EP165)),"NK",SUM(EP129,EP131,EP132,EP133,EP134,EP143,EP148,EP153,EP159,EP165)),#REF!)</f>
        <v>-1280.5383192918086</v>
      </c>
      <c r="EQ224" s="316">
        <f>IF(COUNTA(EQ129,EQ131,EQ132,EQ133,EQ134,EQ143,EQ148,EQ153,EQ159,EQ165),IF(NOT(COUNT(EQ129,EQ131,EQ132,EQ133,EQ134,EQ143,EQ148,EQ153,EQ159,EQ165)),"NK",SUM(EQ129,EQ131,EQ132,EQ133,EQ134,EQ143,EQ148,EQ153,EQ159,EQ165)),#REF!)</f>
        <v>-1289.306064734315</v>
      </c>
      <c r="ER224" s="316">
        <f>IF(COUNTA(ER129,ER131,ER132,ER133,ER134,ER143,ER148,ER153,ER159,ER165),IF(NOT(COUNT(ER129,ER131,ER132,ER133,ER134,ER143,ER148,ER153,ER159,ER165)),"NK",SUM(ER129,ER131,ER132,ER133,ER134,ER143,ER148,ER153,ER159,ER165)),#REF!)</f>
        <v>-1294.2088376851514</v>
      </c>
      <c r="ES224" s="316">
        <f>IF(COUNTA(ES129,ES131,ES132,ES133,ES134,ES143,ES148,ES153,ES159,ES165),IF(NOT(COUNT(ES129,ES131,ES132,ES133,ES134,ES143,ES148,ES153,ES159,ES165)),"NK",SUM(ES129,ES131,ES132,ES133,ES134,ES143,ES148,ES153,ES159,ES165)),#REF!)</f>
        <v>-1057.6675561480577</v>
      </c>
      <c r="ET224" s="316">
        <f>IF(COUNTA(ET129,ET131,ET132,ET133,ET134,ET143,ET148,ET153,ET159,ET165),IF(NOT(COUNT(ET129,ET131,ET132,ET133,ET134,ET143,ET148,ET153,ET159,ET165)),"NK",SUM(ET129,ET131,ET132,ET133,ET134,ET143,ET148,ET153,ET159,ET165)),#REF!)</f>
        <v>-824.49931936112898</v>
      </c>
      <c r="EU224" s="316">
        <f>IF(COUNTA(EU129,EU131,EU132,EU133,EU134,EU143,EU148,EU153,EU159,EU165),IF(NOT(COUNT(EU129,EU131,EU132,EU133,EU134,EU143,EU148,EU153,EU159,EU165)),"NK",SUM(EU129,EU131,EU132,EU133,EU134,EU143,EU148,EU153,EU159,EU165)),#REF!)</f>
        <v>-592.78862129291508</v>
      </c>
      <c r="EV224" s="316">
        <f>IF(COUNTA(EV129,EV131,EV132,EV133,EV134,EV143,EV148,EV153,EV159,EV165),IF(NOT(COUNT(EV129,EV131,EV132,EV133,EV134,EV143,EV148,EV153,EV159,EV165)),"NK",SUM(EV129,EV131,EV132,EV133,EV134,EV143,EV148,EV153,EV159,EV165)),#REF!)</f>
        <v>-360.66333126330812</v>
      </c>
      <c r="EW224" s="316">
        <f>IF(COUNTA(EW129,EW131,EW132,EW133,EW134,EW143,EW148,EW153,EW159,EW165),IF(NOT(COUNT(EW129,EW131,EW132,EW133,EW134,EW143,EW148,EW153,EW159,EW165)),"NK",SUM(EW129,EW131,EW132,EW133,EW134,EW143,EW148,EW153,EW159,EW165)),#REF!)</f>
        <v>-96.215028030993878</v>
      </c>
      <c r="EX224" s="169"/>
      <c r="EY224" s="169"/>
      <c r="EZ224" s="169"/>
      <c r="FA224" s="169"/>
      <c r="FB224" s="169"/>
      <c r="FC224" s="169"/>
      <c r="FD224" s="169"/>
      <c r="FE224" s="169"/>
      <c r="FF224" s="169"/>
      <c r="FG224" s="169"/>
      <c r="FH224" s="169"/>
      <c r="FI224" s="169"/>
      <c r="FJ224" s="169"/>
      <c r="FK224" s="169"/>
      <c r="FL224" s="169"/>
    </row>
    <row r="225" spans="1:168" ht="15" customHeight="1" outlineLevel="1">
      <c r="A225" s="238"/>
      <c r="B225" s="290"/>
      <c r="C225" s="291"/>
      <c r="D225" s="268" t="s">
        <v>258</v>
      </c>
      <c r="E225" s="208" t="s">
        <v>473</v>
      </c>
      <c r="F225" s="316">
        <f>IF(COUNTA(F135,F137,F138,F139,F140,F144,F149,F154,F160,F166),IF(NOT(COUNT(F135,F137,F138,F139,F140,F144,F149,F154,F160,F166)),"NK",SUM(F135,F137,F138,F139,F140,F144,F149,F154,F160,F166)),#REF!)</f>
        <v>489.62670000000003</v>
      </c>
      <c r="G225" s="316" t="e">
        <f>IF(COUNTA(G135,G137,G138,G139,G140,G144,G149,G154,G160,G166),IF(NOT(COUNT(G135,G137,G138,G139,G140,G144,G149,G154,G160,G166)),"NK",SUM(G135,G137,G138,G139,G140,G144,G149,G154,G160,G166)),#REF!)</f>
        <v>#REF!</v>
      </c>
      <c r="H225" s="316" t="e">
        <f>IF(COUNTA(H135,H137,H138,H139,H140,H144,H149,H154,H160,H166),IF(NOT(COUNT(H135,H137,H138,H139,H140,H144,H149,H154,H160,H166)),"NK",SUM(H135,H137,H138,H139,H140,H144,H149,H154,H160,H166)),#REF!)</f>
        <v>#REF!</v>
      </c>
      <c r="I225" s="316" t="e">
        <f>IF(COUNTA(I135,I137,I138,I139,I140,I144,I149,I154,I160,I166),IF(NOT(COUNT(I135,I137,I138,I139,I140,I144,I149,I154,I160,I166)),"NK",SUM(I135,I137,I138,I139,I140,I144,I149,I154,I160,I166)),#REF!)</f>
        <v>#REF!</v>
      </c>
      <c r="J225" s="316" t="e">
        <f>IF(COUNTA(J135,J137,J138,J139,J140,J144,J149,J154,J160,J166),IF(NOT(COUNT(J135,J137,J138,J139,J140,J144,J149,J154,J160,J166)),"NK",SUM(J135,J137,J138,J139,J140,J144,J149,J154,J160,J166)),#REF!)</f>
        <v>#REF!</v>
      </c>
      <c r="K225" s="316" t="e">
        <f>IF(COUNTA(K135,K137,K138,K139,K140,K144,K149,K154,K160,K166),IF(NOT(COUNT(K135,K137,K138,K139,K140,K144,K149,K154,K160,K166)),"NK",SUM(K135,K137,K138,K139,K140,K144,K149,K154,K160,K166)),#REF!)</f>
        <v>#REF!</v>
      </c>
      <c r="L225" s="316" t="e">
        <f>IF(COUNTA(L135,L137,L138,L139,L140,L144,L149,L154,L160,L166),IF(NOT(COUNT(L135,L137,L138,L139,L140,L144,L149,L154,L160,L166)),"NK",SUM(L135,L137,L138,L139,L140,L144,L149,L154,L160,L166)),#REF!)</f>
        <v>#REF!</v>
      </c>
      <c r="M225" s="316" t="e">
        <f>IF(COUNTA(M135,M137,M138,M139,M140,M144,M149,M154,M160,M166),IF(NOT(COUNT(M135,M137,M138,M139,M140,M144,M149,M154,M160,M166)),"NK",SUM(M135,M137,M138,M139,M140,M144,M149,M154,M160,M166)),#REF!)</f>
        <v>#REF!</v>
      </c>
      <c r="N225" s="316" t="e">
        <f>IF(COUNTA(N135,N137,N138,N139,N140,N144,N149,N154,N160,N166),IF(NOT(COUNT(N135,N137,N138,N139,N140,N144,N149,N154,N160,N166)),"NK",SUM(N135,N137,N138,N139,N140,N144,N149,N154,N160,N166)),#REF!)</f>
        <v>#REF!</v>
      </c>
      <c r="O225" s="316">
        <f>IF(COUNTA(O135,O137,O138,O139,O140,O144,O149,O154,O160,O166),IF(NOT(COUNT(O135,O137,O138,O139,O140,O144,O149,O154,O160,O166)),"NK",SUM(O135,O137,O138,O139,O140,O144,O149,O154,O160,O166)),#REF!)</f>
        <v>897.58366608476194</v>
      </c>
      <c r="P225" s="316">
        <f>IF(COUNTA(P135,P137,P138,P139,P140,P144,P149,P154,P160,P166),IF(NOT(COUNT(P135,P137,P138,P139,P140,P144,P149,P154,P160,P166)),"NK",SUM(P135,P137,P138,P139,P140,P144,P149,P154,P160,P166)),#REF!)</f>
        <v>796.983256051588</v>
      </c>
      <c r="Q225" s="316">
        <f>IF(COUNTA(Q135,Q137,Q138,Q139,Q140,Q144,Q149,Q154,Q160,Q166),IF(NOT(COUNT(Q135,Q137,Q138,Q139,Q140,Q144,Q149,Q154,Q160,Q166)),"NK",SUM(Q135,Q137,Q138,Q139,Q140,Q144,Q149,Q154,Q160,Q166)),#REF!)</f>
        <v>694.18887098765003</v>
      </c>
      <c r="R225" s="316">
        <f>IF(COUNTA(R135,R137,R138,R139,R140,R144,R149,R154,R160,R166),IF(NOT(COUNT(R135,R137,R138,R139,R140,R144,R149,R154,R160,R166)),"NK",SUM(R135,R137,R138,R139,R140,R144,R149,R154,R160,R166)),#REF!)</f>
        <v>624.23698435047595</v>
      </c>
      <c r="S225" s="316">
        <f>IF(COUNTA(S135,S137,S138,S139,S140,S144,S149,S154,S160,S166),IF(NOT(COUNT(S135,S137,S138,S139,S140,S144,S149,S154,S160,S166)),"NK",SUM(S135,S137,S138,S139,S140,S144,S149,S154,S160,S166)),#REF!)</f>
        <v>556.77268387970696</v>
      </c>
      <c r="T225" s="316">
        <f>IF(COUNTA(T135,T137,T138,T139,T140,T144,T149,T154,T160,T166),IF(NOT(COUNT(T135,T137,T138,T139,T140,T144,T149,T154,T160,T166)),"NK",SUM(T135,T137,T138,T139,T140,T144,T149,T154,T160,T166)),#REF!)</f>
        <v>488.179490634579</v>
      </c>
      <c r="U225" s="316">
        <f>IF(COUNTA(U135,U137,U138,U139,U140,U144,U149,U154,U160,U166),IF(NOT(COUNT(U135,U137,U138,U139,U140,U144,U149,U154,U160,U166)),"NK",SUM(U135,U137,U138,U139,U140,U144,U149,U154,U160,U166)),#REF!)</f>
        <v>420.52559069729199</v>
      </c>
      <c r="V225" s="316">
        <f>IF(COUNTA(V135,V137,V138,V139,V140,V144,V149,V154,V160,V166),IF(NOT(COUNT(V135,V137,V138,V139,V140,V144,V149,V154,V160,V166)),"NK",SUM(V135,V137,V138,V139,V140,V144,V149,V154,V160,V166)),#REF!)</f>
        <v>352.69179140554201</v>
      </c>
      <c r="W225" s="316">
        <f>IF(COUNTA(W135,W137,W138,W139,W140,W144,W149,W154,W160,W166),IF(NOT(COUNT(W135,W137,W138,W139,W140,W144,W149,W154,W160,W166)),"NK",SUM(W135,W137,W138,W139,W140,W144,W149,W154,W160,W166)),#REF!)</f>
        <v>346.31502645786901</v>
      </c>
      <c r="X225" s="316">
        <f>IF(COUNTA(X135,X137,X138,X139,X140,X144,X149,X154,X160,X166),IF(NOT(COUNT(X135,X137,X138,X139,X140,X144,X149,X154,X160,X166)),"NK",SUM(X135,X137,X138,X139,X140,X144,X149,X154,X160,X166)),#REF!)</f>
        <v>331.02224372324798</v>
      </c>
      <c r="Y225" s="316">
        <f>IF(COUNTA(Y135,Y137,Y138,Y139,Y140,Y144,Y149,Y154,Y160,Y166),IF(NOT(COUNT(Y135,Y137,Y138,Y139,Y140,Y144,Y149,Y154,Y160,Y166)),"NK",SUM(Y135,Y137,Y138,Y139,Y140,Y144,Y149,Y154,Y160,Y166)),#REF!)</f>
        <v>312.48285700787602</v>
      </c>
      <c r="Z225" s="316">
        <f>IF(COUNTA(Z135,Z137,Z138,Z139,Z140,Z144,Z149,Z154,Z160,Z166),IF(NOT(COUNT(Z135,Z137,Z138,Z139,Z140,Z144,Z149,Z154,Z160,Z166)),"NK",SUM(Z135,Z137,Z138,Z139,Z140,Z144,Z149,Z154,Z160,Z166)),#REF!)</f>
        <v>290.28567812481202</v>
      </c>
      <c r="AA225" s="316">
        <f>IF(COUNTA(AA135,AA137,AA138,AA139,AA140,AA144,AA149,AA154,AA160,AA166),IF(NOT(COUNT(AA135,AA137,AA138,AA139,AA140,AA144,AA149,AA154,AA160,AA166)),"NK",SUM(AA135,AA137,AA138,AA139,AA140,AA144,AA149,AA154,AA160,AA166)),#REF!)</f>
        <v>265.367439637968</v>
      </c>
      <c r="AB225" s="316">
        <f>IF(COUNTA(AB135,AB137,AB138,AB139,AB140,AB144,AB149,AB154,AB160,AB166),IF(NOT(COUNT(AB135,AB137,AB138,AB139,AB140,AB144,AB149,AB154,AB160,AB166)),"NK",SUM(AB135,AB137,AB138,AB139,AB140,AB144,AB149,AB154,AB160,AB166)),#REF!)</f>
        <v>238.361552181099</v>
      </c>
      <c r="AC225" s="316">
        <f>IF(COUNTA(AC135,AC137,AC138,AC139,AC140,AC144,AC149,AC154,AC160,AC166),IF(NOT(COUNT(AC135,AC137,AC138,AC139,AC140,AC144,AC149,AC154,AC160,AC166)),"NK",SUM(AC135,AC137,AC138,AC139,AC140,AC144,AC149,AC154,AC160,AC166)),#REF!)</f>
        <v>218.062680342844</v>
      </c>
      <c r="AD225" s="316">
        <f>IF(COUNTA(AD135,AD137,AD138,AD139,AD140,AD144,AD149,AD154,AD160,AD166),IF(NOT(COUNT(AD135,AD137,AD138,AD139,AD140,AD144,AD149,AD154,AD160,AD166)),"NK",SUM(AD135,AD137,AD138,AD139,AD140,AD144,AD149,AD154,AD160,AD166)),#REF!)</f>
        <v>199.35256939857101</v>
      </c>
      <c r="AE225" s="316">
        <f>IF(COUNTA(AE135,AE137,AE138,AE139,AE140,AE144,AE149,AE154,AE160,AE166),IF(NOT(COUNT(AE135,AE137,AE138,AE139,AE140,AE144,AE149,AE154,AE160,AE166)),"NK",SUM(AE135,AE137,AE138,AE139,AE140,AE144,AE149,AE154,AE160,AE166)),#REF!)</f>
        <v>183.18550491067401</v>
      </c>
      <c r="AF225" s="316">
        <f>IF(COUNTA(AF135,AF137,AF138,AF139,AF140,AF144,AF149,AF154,AF160,AF166),IF(NOT(COUNT(AF135,AF137,AF138,AF139,AF140,AF144,AF149,AF154,AF160,AF166)),"NK",SUM(AF135,AF137,AF138,AF139,AF140,AF144,AF149,AF154,AF160,AF166)),#REF!)</f>
        <v>169.13553124837</v>
      </c>
      <c r="AG225" s="316">
        <f>IF(COUNTA(AG135,AG137,AG138,AG139,AG140,AG144,AG149,AG154,AG160,AG166),IF(NOT(COUNT(AG135,AG137,AG138,AG139,AG140,AG144,AG149,AG154,AG160,AG166)),"NK",SUM(AG135,AG137,AG138,AG139,AG140,AG144,AG149,AG154,AG160,AG166)),#REF!)</f>
        <v>157.03866477448301</v>
      </c>
      <c r="AH225" s="316">
        <f>IF(COUNTA(AH135,AH137,AH138,AH139,AH140,AH144,AH149,AH154,AH160,AH166),IF(NOT(COUNT(AH135,AH137,AH138,AH139,AH140,AH144,AH149,AH154,AH160,AH166)),"NK",SUM(AH135,AH137,AH138,AH139,AH140,AH144,AH149,AH154,AH160,AH166)),#REF!)</f>
        <v>146.78868053438401</v>
      </c>
      <c r="AI225" s="316">
        <f>IF(COUNTA(AI135,AI137,AI138,AI139,AI140,AI144,AI149,AI154,AI160,AI166),IF(NOT(COUNT(AI135,AI137,AI138,AI139,AI140,AI144,AI149,AI154,AI160,AI166)),"NK",SUM(AI135,AI137,AI138,AI139,AI140,AI144,AI149,AI154,AI160,AI166)),#REF!)</f>
        <v>138.256260763482</v>
      </c>
      <c r="AJ225" s="316">
        <f>IF(COUNTA(AJ135,AJ137,AJ138,AJ139,AJ140,AJ144,AJ149,AJ154,AJ160,AJ166),IF(NOT(COUNT(AJ135,AJ137,AJ138,AJ139,AJ140,AJ144,AJ149,AJ154,AJ160,AJ166)),"NK",SUM(AJ135,AJ137,AJ138,AJ139,AJ140,AJ144,AJ149,AJ154,AJ160,AJ166)),#REF!)</f>
        <v>131.316565491696</v>
      </c>
      <c r="AK225" s="316">
        <f>IF(COUNTA(AK135,AK137,AK138,AK139,AK140,AK144,AK149,AK154,AK160,AK166),IF(NOT(COUNT(AK135,AK137,AK138,AK139,AK140,AK144,AK149,AK154,AK160,AK166)),"NK",SUM(AK135,AK137,AK138,AK139,AK140,AK144,AK149,AK154,AK160,AK166)),#REF!)</f>
        <v>125.843423143788</v>
      </c>
      <c r="AL225" s="316">
        <f>IF(COUNTA(AL135,AL137,AL138,AL139,AL140,AL144,AL149,AL154,AL160,AL166),IF(NOT(COUNT(AL135,AL137,AL138,AL139,AL140,AL144,AL149,AL154,AL160,AL166)),"NK",SUM(AL135,AL137,AL138,AL139,AL140,AL144,AL149,AL154,AL160,AL166)),#REF!)</f>
        <v>121.699326096093</v>
      </c>
      <c r="AM225" s="316">
        <f>IF(COUNTA(AM135,AM137,AM138,AM139,AM140,AM144,AM149,AM154,AM160,AM166),IF(NOT(COUNT(AM135,AM137,AM138,AM139,AM140,AM144,AM149,AM154,AM160,AM166)),"NK",SUM(AM135,AM137,AM138,AM139,AM140,AM144,AM149,AM154,AM160,AM166)),#REF!)</f>
        <v>118.78407685758</v>
      </c>
      <c r="AN225" s="316">
        <f>IF(COUNTA(AN135,AN137,AN138,AN139,AN140,AN144,AN149,AN154,AN160,AN166),IF(NOT(COUNT(AN135,AN137,AN138,AN139,AN140,AN144,AN149,AN154,AN160,AN166)),"NK",SUM(AN135,AN137,AN138,AN139,AN140,AN144,AN149,AN154,AN160,AN166)),#REF!)</f>
        <v>207.111316633455</v>
      </c>
      <c r="AO225" s="316">
        <f>IF(COUNTA(AO135,AO137,AO138,AO139,AO140,AO144,AO149,AO154,AO160,AO166),IF(NOT(COUNT(AO135,AO137,AO138,AO139,AO140,AO144,AO149,AO154,AO160,AO166)),"NK",SUM(AO135,AO137,AO138,AO139,AO140,AO144,AO149,AO154,AO160,AO166)),#REF!)</f>
        <v>218.088986644974</v>
      </c>
      <c r="AP225" s="317">
        <f>IF(COUNTA(AP135,AP137,AP138,AP139,AP140,AP144,AP149,AP154,AP160,AP166),IF(NOT(COUNT(AP135,AP137,AP138,AP139,AP140,AP144,AP149,AP154,AP160,AP166)),"NK",SUM(AP135,AP137,AP138,AP139,AP140,AP144,AP149,AP154,AP160,AP166)),#REF!)</f>
        <v>230.91973815434699</v>
      </c>
      <c r="AQ225" s="318">
        <f>IF(COUNTA(AQ135,AQ137,AQ138,AQ139,AQ140,AQ144,AQ149,AQ154,AQ160,AQ166),IF(NOT(COUNT(AQ135,AQ137,AQ138,AQ139,AQ140,AQ144,AQ149,AQ154,AQ160,AQ166)),"NK",SUM(AQ135,AQ137,AQ138,AQ139,AQ140,AQ144,AQ149,AQ154,AQ160,AQ166)),IF(ISNUMBER(#REF!),#REF!*CH4_GWP,#REF!))</f>
        <v>257.17098399999998</v>
      </c>
      <c r="AR225" s="316" t="e">
        <f>IF(COUNTA(AR135,AR137,AR138,AR139,AR140,AR144,AR149,AR154,AR160,AR166),IF(NOT(COUNT(AR135,AR137,AR138,AR139,AR140,AR144,AR149,AR154,AR160,AR166)),"NK",SUM(AR135,AR137,AR138,AR139,AR140,AR144,AR149,AR154,AR160,AR166)),IF(ISNUMBER(#REF!),#REF!*CH4_GWP,#REF!))</f>
        <v>#REF!</v>
      </c>
      <c r="AS225" s="316" t="e">
        <f>IF(COUNTA(AS135,AS137,AS138,AS139,AS140,AS144,AS149,AS154,AS160,AS166),IF(NOT(COUNT(AS135,AS137,AS138,AS139,AS140,AS144,AS149,AS154,AS160,AS166)),"NK",SUM(AS135,AS137,AS138,AS139,AS140,AS144,AS149,AS154,AS160,AS166)),IF(ISNUMBER(#REF!),#REF!*CH4_GWP,#REF!))</f>
        <v>#REF!</v>
      </c>
      <c r="AT225" s="316" t="e">
        <f>IF(COUNTA(AT135,AT137,AT138,AT139,AT140,AT144,AT149,AT154,AT160,AT166),IF(NOT(COUNT(AT135,AT137,AT138,AT139,AT140,AT144,AT149,AT154,AT160,AT166)),"NK",SUM(AT135,AT137,AT138,AT139,AT140,AT144,AT149,AT154,AT160,AT166)),IF(ISNUMBER(#REF!),#REF!*CH4_GWP,#REF!))</f>
        <v>#REF!</v>
      </c>
      <c r="AU225" s="316" t="e">
        <f>IF(COUNTA(AU135,AU137,AU138,AU139,AU140,AU144,AU149,AU154,AU160,AU166),IF(NOT(COUNT(AU135,AU137,AU138,AU139,AU140,AU144,AU149,AU154,AU160,AU166)),"NK",SUM(AU135,AU137,AU138,AU139,AU140,AU144,AU149,AU154,AU160,AU166)),IF(ISNUMBER(#REF!),#REF!*CH4_GWP,#REF!))</f>
        <v>#REF!</v>
      </c>
      <c r="AV225" s="316" t="e">
        <f>IF(COUNTA(AV135,AV137,AV138,AV139,AV140,AV144,AV149,AV154,AV160,AV166),IF(NOT(COUNT(AV135,AV137,AV138,AV139,AV140,AV144,AV149,AV154,AV160,AV166)),"NK",SUM(AV135,AV137,AV138,AV139,AV140,AV144,AV149,AV154,AV160,AV166)),IF(ISNUMBER(#REF!),#REF!*CH4_GWP,#REF!))</f>
        <v>#REF!</v>
      </c>
      <c r="AW225" s="316" t="e">
        <f>IF(COUNTA(AW135,AW137,AW138,AW139,AW140,AW144,AW149,AW154,AW160,AW166),IF(NOT(COUNT(AW135,AW137,AW138,AW139,AW140,AW144,AW149,AW154,AW160,AW166)),"NK",SUM(AW135,AW137,AW138,AW139,AW140,AW144,AW149,AW154,AW160,AW166)),IF(ISNUMBER(#REF!),#REF!*CH4_GWP,#REF!))</f>
        <v>#REF!</v>
      </c>
      <c r="AX225" s="316" t="e">
        <f>IF(COUNTA(AX135,AX137,AX138,AX139,AX140,AX144,AX149,AX154,AX160,AX166),IF(NOT(COUNT(AX135,AX137,AX138,AX139,AX140,AX144,AX149,AX154,AX160,AX166)),"NK",SUM(AX135,AX137,AX138,AX139,AX140,AX144,AX149,AX154,AX160,AX166)),IF(ISNUMBER(#REF!),#REF!*CH4_GWP,#REF!))</f>
        <v>#REF!</v>
      </c>
      <c r="AY225" s="316" t="e">
        <f>IF(COUNTA(AY135,AY137,AY138,AY139,AY140,AY144,AY149,AY154,AY160,AY166),IF(NOT(COUNT(AY135,AY137,AY138,AY139,AY140,AY144,AY149,AY154,AY160,AY166)),"NK",SUM(AY135,AY137,AY138,AY139,AY140,AY144,AY149,AY154,AY160,AY166)),IF(ISNUMBER(#REF!),#REF!*CH4_GWP,#REF!))</f>
        <v>#REF!</v>
      </c>
      <c r="AZ225" s="316">
        <f>IF(COUNTA(AZ135,AZ137,AZ138,AZ139,AZ140,AZ144,AZ149,AZ154,AZ160,AZ166),IF(NOT(COUNT(AZ135,AZ137,AZ138,AZ139,AZ140,AZ144,AZ149,AZ154,AZ160,AZ166)),"NK",SUM(AZ135,AZ137,AZ138,AZ139,AZ140,AZ144,AZ149,AZ154,AZ160,AZ166)),IF(ISNUMBER(#REF!),#REF!*CH4_GWP,#REF!))</f>
        <v>175.43542389721199</v>
      </c>
      <c r="BA225" s="316">
        <f>IF(COUNTA(BA135,BA137,BA138,BA139,BA140,BA144,BA149,BA154,BA160,BA166),IF(NOT(COUNT(BA135,BA137,BA138,BA139,BA140,BA144,BA149,BA154,BA160,BA166)),"NK",SUM(BA135,BA137,BA138,BA139,BA140,BA144,BA149,BA154,BA160,BA166)),IF(ISNUMBER(#REF!),#REF!*CH4_GWP,#REF!))</f>
        <v>155.67753749071301</v>
      </c>
      <c r="BB225" s="316">
        <f>IF(COUNTA(BB135,BB137,BB138,BB139,BB140,BB144,BB149,BB154,BB160,BB166),IF(NOT(COUNT(BB135,BB137,BB138,BB139,BB140,BB144,BB149,BB154,BB160,BB166)),"NK",SUM(BB135,BB137,BB138,BB139,BB140,BB144,BB149,BB154,BB160,BB166)),IF(ISNUMBER(#REF!),#REF!*CH4_GWP,#REF!))</f>
        <v>135.92451937764699</v>
      </c>
      <c r="BC225" s="316">
        <f>IF(COUNTA(BC135,BC137,BC138,BC139,BC140,BC144,BC149,BC154,BC160,BC166),IF(NOT(COUNT(BC135,BC137,BC138,BC139,BC140,BC144,BC149,BC154,BC160,BC166)),"NK",SUM(BC135,BC137,BC138,BC139,BC140,BC144,BC149,BC154,BC160,BC166)),IF(ISNUMBER(#REF!),#REF!*CH4_GWP,#REF!))</f>
        <v>123.630185974985</v>
      </c>
      <c r="BD225" s="316">
        <f>IF(COUNTA(BD135,BD137,BD138,BD139,BD140,BD144,BD149,BD154,BD160,BD166),IF(NOT(COUNT(BD135,BD137,BD138,BD139,BD140,BD144,BD149,BD154,BD160,BD166)),"NK",SUM(BD135,BD137,BD138,BD139,BD140,BD144,BD149,BD154,BD160,BD166)),IF(ISNUMBER(#REF!),#REF!*CH4_GWP,#REF!))</f>
        <v>111.33585257232301</v>
      </c>
      <c r="BE225" s="316">
        <f>IF(COUNTA(BE135,BE137,BE138,BE139,BE140,BE144,BE149,BE154,BE160,BE166),IF(NOT(COUNT(BE135,BE137,BE138,BE139,BE140,BE144,BE149,BE154,BE160,BE166)),"NK",SUM(BE135,BE137,BE138,BE139,BE140,BE144,BE149,BE154,BE160,BE166)),IF(ISNUMBER(#REF!),#REF!*CH4_GWP,#REF!))</f>
        <v>99.041519169661399</v>
      </c>
      <c r="BF225" s="316">
        <f>IF(COUNTA(BF135,BF137,BF138,BF139,BF140,BF144,BF149,BF154,BF160,BF166),IF(NOT(COUNT(BF135,BF137,BF138,BF139,BF140,BF144,BF149,BF154,BF160,BF166)),"NK",SUM(BF135,BF137,BF138,BF139,BF140,BF144,BF149,BF154,BF160,BF166)),IF(ISNUMBER(#REF!),#REF!*CH4_GWP,#REF!))</f>
        <v>86.747185766999706</v>
      </c>
      <c r="BG225" s="316">
        <f>IF(COUNTA(BG135,BG137,BG138,BG139,BG140,BG144,BG149,BG154,BG160,BG166),IF(NOT(COUNT(BG135,BG137,BG138,BG139,BG140,BG144,BG149,BG154,BG160,BG166)),"NK",SUM(BG135,BG137,BG138,BG139,BG140,BG144,BG149,BG154,BG160,BG166)),IF(ISNUMBER(#REF!),#REF!*CH4_GWP,#REF!))</f>
        <v>74.4528523643379</v>
      </c>
      <c r="BH225" s="316">
        <f>IF(COUNTA(BH135,BH137,BH138,BH139,BH140,BH144,BH149,BH154,BH160,BH166),IF(NOT(COUNT(BH135,BH137,BH138,BH139,BH140,BH144,BH149,BH154,BH160,BH166)),"NK",SUM(BH135,BH137,BH138,BH139,BH140,BH144,BH149,BH154,BH160,BH166)),IF(ISNUMBER(#REF!),#REF!*CH4_GWP,#REF!))</f>
        <v>74.453798868330594</v>
      </c>
      <c r="BI225" s="316">
        <f>IF(COUNTA(BI135,BI137,BI138,BI139,BI140,BI144,BI149,BI154,BI160,BI166),IF(NOT(COUNT(BI135,BI137,BI138,BI139,BI140,BI144,BI149,BI154,BI160,BI166)),"NK",SUM(BI135,BI137,BI138,BI139,BI140,BI144,BI149,BI154,BI160,BI166)),IF(ISNUMBER(#REF!),#REF!*CH4_GWP,#REF!))</f>
        <v>74.453562242332495</v>
      </c>
      <c r="BJ225" s="316">
        <f>IF(COUNTA(BJ135,BJ137,BJ138,BJ139,BJ140,BJ144,BJ149,BJ154,BJ160,BJ166),IF(NOT(COUNT(BJ135,BJ137,BJ138,BJ139,BJ140,BJ144,BJ149,BJ154,BJ160,BJ166)),"NK",SUM(BJ135,BJ137,BJ138,BJ139,BJ140,BJ144,BJ149,BJ154,BJ160,BJ166)),IF(ISNUMBER(#REF!),#REF!*CH4_GWP,#REF!))</f>
        <v>74.453424210500202</v>
      </c>
      <c r="BK225" s="316">
        <f>IF(COUNTA(BK135,BK137,BK138,BK139,BK140,BK144,BK149,BK154,BK160,BK166),IF(NOT(COUNT(BK135,BK137,BK138,BK139,BK140,BK144,BK149,BK154,BK160,BK166)),"NK",SUM(BK135,BK137,BK138,BK139,BK140,BK144,BK149,BK154,BK160,BK166)),IF(ISNUMBER(#REF!),#REF!*CH4_GWP,#REF!))</f>
        <v>74.453409421375298</v>
      </c>
      <c r="BL225" s="316">
        <f>IF(COUNTA(BL135,BL137,BL138,BL139,BL140,BL144,BL149,BL154,BL160,BL166),IF(NOT(COUNT(BL135,BL137,BL138,BL139,BL140,BL144,BL149,BL154,BL160,BL166)),"NK",SUM(BL135,BL137,BL138,BL139,BL140,BL144,BL149,BL154,BL160,BL166)),IF(ISNUMBER(#REF!),#REF!*CH4_GWP,#REF!))</f>
        <v>74.453548685634601</v>
      </c>
      <c r="BM225" s="316">
        <f>IF(COUNTA(BM135,BM137,BM138,BM139,BM140,BM144,BM149,BM154,BM160,BM166),IF(NOT(COUNT(BM135,BM137,BM138,BM139,BM140,BM144,BM149,BM154,BM160,BM166)),"NK",SUM(BM135,BM137,BM138,BM139,BM140,BM144,BM149,BM154,BM160,BM166)),IF(ISNUMBER(#REF!),#REF!*CH4_GWP,#REF!))</f>
        <v>74.453486139960603</v>
      </c>
      <c r="BN225" s="316">
        <f>IF(COUNTA(BN135,BN137,BN138,BN139,BN140,BN144,BN149,BN154,BN160,BN166),IF(NOT(COUNT(BN135,BN137,BN138,BN139,BN140,BN144,BN149,BN154,BN160,BN166)),"NK",SUM(BN135,BN137,BN138,BN139,BN140,BN144,BN149,BN154,BN160,BN166)),IF(ISNUMBER(#REF!),#REF!*CH4_GWP,#REF!))</f>
        <v>74.453467114367697</v>
      </c>
      <c r="BO225" s="316">
        <f>IF(COUNTA(BO135,BO137,BO138,BO139,BO140,BO144,BO149,BO154,BO160,BO166),IF(NOT(COUNT(BO135,BO137,BO138,BO139,BO140,BO144,BO149,BO154,BO160,BO166)),"NK",SUM(BO135,BO137,BO138,BO139,BO140,BO144,BO149,BO154,BO160,BO166)),IF(ISNUMBER(#REF!),#REF!*CH4_GWP,#REF!))</f>
        <v>74.4534778403346</v>
      </c>
      <c r="BP225" s="316">
        <f>IF(COUNTA(BP135,BP137,BP138,BP139,BP140,BP144,BP149,BP154,BP160,BP166),IF(NOT(COUNT(BP135,BP137,BP138,BP139,BP140,BP144,BP149,BP154,BP160,BP166)),"NK",SUM(BP135,BP137,BP138,BP139,BP140,BP144,BP149,BP154,BP160,BP166)),IF(ISNUMBER(#REF!),#REF!*CH4_GWP,#REF!))</f>
        <v>74.453494945074397</v>
      </c>
      <c r="BQ225" s="316">
        <f>IF(COUNTA(BQ135,BQ137,BQ138,BQ139,BQ140,BQ144,BQ149,BQ154,BQ160,BQ166),IF(NOT(COUNT(BQ135,BQ137,BQ138,BQ139,BQ140,BQ144,BQ149,BQ154,BQ160,BQ166)),"NK",SUM(BQ135,BQ137,BQ138,BQ139,BQ140,BQ144,BQ149,BQ154,BQ160,BQ166)),IF(ISNUMBER(#REF!),#REF!*CH4_GWP,#REF!))</f>
        <v>74.453481509934306</v>
      </c>
      <c r="BR225" s="316">
        <f>IF(COUNTA(BR135,BR137,BR138,BR139,BR140,BR144,BR149,BR154,BR160,BR166),IF(NOT(COUNT(BR135,BR137,BR138,BR139,BR140,BR144,BR149,BR154,BR160,BR166)),"NK",SUM(BR135,BR137,BR138,BR139,BR140,BR144,BR149,BR154,BR160,BR166)),IF(ISNUMBER(#REF!),#REF!*CH4_GWP,#REF!))</f>
        <v>74.453480352427704</v>
      </c>
      <c r="BS225" s="316">
        <f>IF(COUNTA(BS135,BS137,BS138,BS139,BS140,BS144,BS149,BS154,BS160,BS166),IF(NOT(COUNT(BS135,BS137,BS138,BS139,BS140,BS144,BS149,BS154,BS160,BS166)),"NK",SUM(BS135,BS137,BS138,BS139,BS140,BS144,BS149,BS154,BS160,BS166)),IF(ISNUMBER(#REF!),#REF!*CH4_GWP,#REF!))</f>
        <v>74.453483661942798</v>
      </c>
      <c r="BT225" s="316">
        <f>IF(COUNTA(BT135,BT137,BT138,BT139,BT140,BT144,BT149,BT154,BT160,BT166),IF(NOT(COUNT(BT135,BT137,BT138,BT139,BT140,BT144,BT149,BT154,BT160,BT166)),"NK",SUM(BT135,BT137,BT138,BT139,BT140,BT144,BT149,BT154,BT160,BT166)),IF(ISNUMBER(#REF!),#REF!*CH4_GWP,#REF!))</f>
        <v>74.453485117344798</v>
      </c>
      <c r="BU225" s="316">
        <f>IF(COUNTA(BU135,BU137,BU138,BU139,BU140,BU144,BU149,BU154,BU160,BU166),IF(NOT(COUNT(BU135,BU137,BU138,BU139,BU140,BU144,BU149,BU154,BU160,BU166)),"NK",SUM(BU135,BU137,BU138,BU139,BU140,BU144,BU149,BU154,BU160,BU166)),IF(ISNUMBER(#REF!),#REF!*CH4_GWP,#REF!))</f>
        <v>74.453482660412405</v>
      </c>
      <c r="BV225" s="316">
        <f>IF(COUNTA(BV135,BV137,BV138,BV139,BV140,BV144,BV149,BV154,BV160,BV166),IF(NOT(COUNT(BV135,BV137,BV138,BV139,BV140,BV144,BV149,BV154,BV160,BV166)),"NK",SUM(BV135,BV137,BV138,BV139,BV140,BV144,BV149,BV154,BV160,BV166)),IF(ISNUMBER(#REF!),#REF!*CH4_GWP,#REF!))</f>
        <v>74.453482948031905</v>
      </c>
      <c r="BW225" s="316">
        <f>IF(COUNTA(BW135,BW137,BW138,BW139,BW140,BW144,BW149,BW154,BW160,BW166),IF(NOT(COUNT(BW135,BW137,BW138,BW139,BW140,BW144,BW149,BW154,BW160,BW166)),"NK",SUM(BW135,BW137,BW138,BW139,BW140,BW144,BW149,BW154,BW160,BW166)),IF(ISNUMBER(#REF!),#REF!*CH4_GWP,#REF!))</f>
        <v>74.453483596932998</v>
      </c>
      <c r="BX225" s="316">
        <f>IF(COUNTA(BX135,BX137,BX138,BX139,BX140,BX144,BX149,BX154,BX160,BX166),IF(NOT(COUNT(BX135,BX137,BX138,BX139,BX140,BX144,BX149,BX154,BX160,BX166)),"NK",SUM(BX135,BX137,BX138,BX139,BX140,BX144,BX149,BX154,BX160,BX166)),IF(ISNUMBER(#REF!),#REF!*CH4_GWP,#REF!))</f>
        <v>74.453483580680498</v>
      </c>
      <c r="BY225" s="316">
        <f>IF(COUNTA(BY135,BY137,BY138,BY139,BY140,BY144,BY149,BY154,BY160,BY166),IF(NOT(COUNT(BY135,BY137,BY138,BY139,BY140,BY144,BY149,BY154,BY160,BY166)),"NK",SUM(BY135,BY137,BY138,BY139,BY140,BY144,BY149,BY154,BY160,BY166)),IF(ISNUMBER(#REF!),#REF!*CH4_GWP,#REF!))</f>
        <v>74.453483196514497</v>
      </c>
      <c r="BZ225" s="316">
        <f>IF(COUNTA(BZ135,BZ137,BZ138,BZ139,BZ140,BZ144,BZ149,BZ154,BZ160,BZ166),IF(NOT(COUNT(BZ135,BZ137,BZ138,BZ139,BZ140,BZ144,BZ149,BZ154,BZ160,BZ166)),"NK",SUM(BZ135,BZ137,BZ138,BZ139,BZ140,BZ144,BZ149,BZ154,BZ160,BZ166)),IF(ISNUMBER(#REF!),#REF!*CH4_GWP,#REF!))</f>
        <v>74.453483330539996</v>
      </c>
      <c r="CA225" s="317">
        <f>IF(COUNTA(CA135,CA137,CA138,CA139,CA140,CA144,CA149,CA154,CA160,CA166),IF(NOT(COUNT(CA135,CA137,CA138,CA139,CA140,CA144,CA149,CA154,CA160,CA166)),"NK",SUM(CA135,CA137,CA138,CA139,CA140,CA144,CA149,CA154,CA160,CA166)),IF(ISNUMBER(#REF!),#REF!*CH4_GWP,#REF!))</f>
        <v>74.453483426166997</v>
      </c>
      <c r="CB225" s="318">
        <f>IF(COUNTA(CB135,CB137,CB138,CB139,CB140,CB144,CB149,CB154,CB160,CB166),IF(NOT(COUNT(CB135,CB137,CB138,CB139,CB140,CB144,CB149,CB154,CB160,CB166)),"NK",SUM(CB135,CB137,CB138,CB139,CB140,CB144,CB149,CB154,CB160,CB166)),IF(ISNUMBER(#REF!),#REF!*N2O_GWP,#REF!))</f>
        <v>9.1689999999999994E-2</v>
      </c>
      <c r="CC225" s="316" t="e">
        <f>IF(COUNTA(CC135,CC137,CC138,CC139,CC140,CC144,CC149,CC154,CC160,CC166),IF(NOT(COUNT(CC135,CC137,CC138,CC139,CC140,CC144,CC149,CC154,CC160,CC166)),"NK",SUM(CC135,CC137,CC138,CC139,CC140,CC144,CC149,CC154,CC160,CC166)),IF(ISNUMBER(#REF!),#REF!*N2O_GWP,#REF!))</f>
        <v>#REF!</v>
      </c>
      <c r="CD225" s="316" t="e">
        <f>IF(COUNTA(CD135,CD137,CD138,CD139,CD140,CD144,CD149,CD154,CD160,CD166),IF(NOT(COUNT(CD135,CD137,CD138,CD139,CD140,CD144,CD149,CD154,CD160,CD166)),"NK",SUM(CD135,CD137,CD138,CD139,CD140,CD144,CD149,CD154,CD160,CD166)),IF(ISNUMBER(#REF!),#REF!*N2O_GWP,#REF!))</f>
        <v>#REF!</v>
      </c>
      <c r="CE225" s="316" t="e">
        <f>IF(COUNTA(CE135,CE137,CE138,CE139,CE140,CE144,CE149,CE154,CE160,CE166),IF(NOT(COUNT(CE135,CE137,CE138,CE139,CE140,CE144,CE149,CE154,CE160,CE166)),"NK",SUM(CE135,CE137,CE138,CE139,CE140,CE144,CE149,CE154,CE160,CE166)),IF(ISNUMBER(#REF!),#REF!*N2O_GWP,#REF!))</f>
        <v>#REF!</v>
      </c>
      <c r="CF225" s="316" t="e">
        <f>IF(COUNTA(CF135,CF137,CF138,CF139,CF140,CF144,CF149,CF154,CF160,CF166),IF(NOT(COUNT(CF135,CF137,CF138,CF139,CF140,CF144,CF149,CF154,CF160,CF166)),"NK",SUM(CF135,CF137,CF138,CF139,CF140,CF144,CF149,CF154,CF160,CF166)),IF(ISNUMBER(#REF!),#REF!*N2O_GWP,#REF!))</f>
        <v>#REF!</v>
      </c>
      <c r="CG225" s="316" t="e">
        <f>IF(COUNTA(CG135,CG137,CG138,CG139,CG140,CG144,CG149,CG154,CG160,CG166),IF(NOT(COUNT(CG135,CG137,CG138,CG139,CG140,CG144,CG149,CG154,CG160,CG166)),"NK",SUM(CG135,CG137,CG138,CG139,CG140,CG144,CG149,CG154,CG160,CG166)),IF(ISNUMBER(#REF!),#REF!*N2O_GWP,#REF!))</f>
        <v>#REF!</v>
      </c>
      <c r="CH225" s="316" t="e">
        <f>IF(COUNTA(CH135,CH137,CH138,CH139,CH140,CH144,CH149,CH154,CH160,CH166),IF(NOT(COUNT(CH135,CH137,CH138,CH139,CH140,CH144,CH149,CH154,CH160,CH166)),"NK",SUM(CH135,CH137,CH138,CH139,CH140,CH144,CH149,CH154,CH160,CH166)),IF(ISNUMBER(#REF!),#REF!*N2O_GWP,#REF!))</f>
        <v>#REF!</v>
      </c>
      <c r="CI225" s="316" t="e">
        <f>IF(COUNTA(CI135,CI137,CI138,CI139,CI140,CI144,CI149,CI154,CI160,CI166),IF(NOT(COUNT(CI135,CI137,CI138,CI139,CI140,CI144,CI149,CI154,CI160,CI166)),"NK",SUM(CI135,CI137,CI138,CI139,CI140,CI144,CI149,CI154,CI160,CI166)),IF(ISNUMBER(#REF!),#REF!*N2O_GWP,#REF!))</f>
        <v>#REF!</v>
      </c>
      <c r="CJ225" s="316" t="e">
        <f>IF(COUNTA(CJ135,CJ137,CJ138,CJ139,CJ140,CJ144,CJ149,CJ154,CJ160,CJ166),IF(NOT(COUNT(CJ135,CJ137,CJ138,CJ139,CJ140,CJ144,CJ149,CJ154,CJ160,CJ166)),"NK",SUM(CJ135,CJ137,CJ138,CJ139,CJ140,CJ144,CJ149,CJ154,CJ160,CJ166)),IF(ISNUMBER(#REF!),#REF!*N2O_GWP,#REF!))</f>
        <v>#REF!</v>
      </c>
      <c r="CK225" s="316">
        <f>IF(COUNTA(CK135,CK137,CK138,CK139,CK140,CK144,CK149,CK154,CK160,CK166),IF(NOT(COUNT(CK135,CK137,CK138,CK139,CK140,CK144,CK149,CK154,CK160,CK166)),"NK",SUM(CK135,CK137,CK138,CK139,CK140,CK144,CK149,CK154,CK160,CK166)),IF(ISNUMBER(#REF!),#REF!*N2O_GWP,#REF!))</f>
        <v>0.327839061249591</v>
      </c>
      <c r="CL225" s="316">
        <f>IF(COUNTA(CL135,CL137,CL138,CL139,CL140,CL144,CL149,CL154,CL160,CL166),IF(NOT(COUNT(CL135,CL137,CL138,CL139,CL140,CL144,CL149,CL154,CL160,CL166)),"NK",SUM(CL135,CL137,CL138,CL139,CL140,CL144,CL149,CL154,CL160,CL166)),IF(ISNUMBER(#REF!),#REF!*N2O_GWP,#REF!))</f>
        <v>0.3272937926451</v>
      </c>
      <c r="CM225" s="316">
        <f>IF(COUNTA(CM135,CM137,CM138,CM139,CM140,CM144,CM149,CM154,CM160,CM166),IF(NOT(COUNT(CM135,CM137,CM138,CM139,CM140,CM144,CM149,CM154,CM160,CM166)),"NK",SUM(CM135,CM137,CM138,CM139,CM140,CM144,CM149,CM154,CM160,CM166)),IF(ISNUMBER(#REF!),#REF!*N2O_GWP,#REF!))</f>
        <v>0.326748524040609</v>
      </c>
      <c r="CN225" s="316">
        <f>IF(COUNTA(CN135,CN137,CN138,CN139,CN140,CN144,CN149,CN154,CN160,CN166),IF(NOT(COUNT(CN135,CN137,CN138,CN139,CN140,CN144,CN149,CN154,CN160,CN166)),"NK",SUM(CN135,CN137,CN138,CN139,CN140,CN144,CN149,CN154,CN160,CN166)),IF(ISNUMBER(#REF!),#REF!*N2O_GWP,#REF!))</f>
        <v>0.326203255436118</v>
      </c>
      <c r="CO225" s="316">
        <f>IF(COUNTA(CO135,CO137,CO138,CO139,CO140,CO144,CO149,CO154,CO160,CO166),IF(NOT(COUNT(CO135,CO137,CO138,CO139,CO140,CO144,CO149,CO154,CO160,CO166)),"NK",SUM(CO135,CO137,CO138,CO139,CO140,CO144,CO149,CO154,CO160,CO166)),IF(ISNUMBER(#REF!),#REF!*N2O_GWP,#REF!))</f>
        <v>0.325657986831627</v>
      </c>
      <c r="CP225" s="316">
        <f>IF(COUNTA(CP135,CP137,CP138,CP139,CP140,CP144,CP149,CP154,CP160,CP166),IF(NOT(COUNT(CP135,CP137,CP138,CP139,CP140,CP144,CP149,CP154,CP160,CP166)),"NK",SUM(CP135,CP137,CP138,CP139,CP140,CP144,CP149,CP154,CP160,CP166)),IF(ISNUMBER(#REF!),#REF!*N2O_GWP,#REF!))</f>
        <v>0.325112718227136</v>
      </c>
      <c r="CQ225" s="316">
        <f>IF(COUNTA(CQ135,CQ137,CQ138,CQ139,CQ140,CQ144,CQ149,CQ154,CQ160,CQ166),IF(NOT(COUNT(CQ135,CQ137,CQ138,CQ139,CQ140,CQ144,CQ149,CQ154,CQ160,CQ166)),"NK",SUM(CQ135,CQ137,CQ138,CQ139,CQ140,CQ144,CQ149,CQ154,CQ160,CQ166)),IF(ISNUMBER(#REF!),#REF!*N2O_GWP,#REF!))</f>
        <v>0.324567449622645</v>
      </c>
      <c r="CR225" s="316">
        <f>IF(COUNTA(CR135,CR137,CR138,CR139,CR140,CR144,CR149,CR154,CR160,CR166),IF(NOT(COUNT(CR135,CR137,CR138,CR139,CR140,CR144,CR149,CR154,CR160,CR166)),"NK",SUM(CR135,CR137,CR138,CR139,CR140,CR144,CR149,CR154,CR160,CR166)),IF(ISNUMBER(#REF!),#REF!*N2O_GWP,#REF!))</f>
        <v>0.324022181018154</v>
      </c>
      <c r="CS225" s="316">
        <f>IF(COUNTA(CS135,CS137,CS138,CS139,CS140,CS144,CS149,CS154,CS160,CS166),IF(NOT(COUNT(CS135,CS137,CS138,CS139,CS140,CS144,CS149,CS154,CS160,CS166)),"NK",SUM(CS135,CS137,CS138,CS139,CS140,CS144,CS149,CS154,CS160,CS166)),IF(ISNUMBER(#REF!),#REF!*N2O_GWP,#REF!))</f>
        <v>0.32484008392489</v>
      </c>
      <c r="CT225" s="316">
        <f>IF(COUNTA(CT135,CT137,CT138,CT139,CT140,CT144,CT149,CT154,CT160,CT166),IF(NOT(COUNT(CT135,CT137,CT138,CT139,CT140,CT144,CT149,CT154,CT160,CT166)),"NK",SUM(CT135,CT137,CT138,CT139,CT140,CT144,CT149,CT154,CT160,CT166)),IF(ISNUMBER(#REF!),#REF!*N2O_GWP,#REF!))</f>
        <v>0.32463560819820603</v>
      </c>
      <c r="CU225" s="316">
        <f>IF(COUNTA(CU135,CU137,CU138,CU139,CU140,CU144,CU149,CU154,CU160,CU166),IF(NOT(COUNT(CU135,CU137,CU138,CU139,CU140,CU144,CU149,CU154,CU160,CU166)),"NK",SUM(CU135,CU137,CU138,CU139,CU140,CU144,CU149,CU154,CU160,CU166)),IF(ISNUMBER(#REF!),#REF!*N2O_GWP,#REF!))</f>
        <v>0.32451633069097402</v>
      </c>
      <c r="CV225" s="316">
        <f>IF(COUNTA(CV135,CV137,CV138,CV139,CV140,CV144,CV149,CV154,CV160,CV166),IF(NOT(COUNT(CV135,CV137,CV138,CV139,CV140,CV144,CV149,CV154,CV160,CV166)),"NK",SUM(CV135,CV137,CV138,CV139,CV140,CV144,CV149,CV154,CV160,CV166)),IF(ISNUMBER(#REF!),#REF!*N2O_GWP,#REF!))</f>
        <v>0.324503550958056</v>
      </c>
      <c r="CW225" s="316">
        <f>IF(COUNTA(CW135,CW137,CW138,CW139,CW140,CW144,CW149,CW154,CW160,CW166),IF(NOT(COUNT(CW135,CW137,CW138,CW139,CW140,CW144,CW149,CW154,CW160,CW166)),"NK",SUM(CW135,CW137,CW138,CW139,CW140,CW144,CW149,CW154,CW160,CW166)),IF(ISNUMBER(#REF!),#REF!*N2O_GWP,#REF!))</f>
        <v>0.324623893443031</v>
      </c>
      <c r="CX225" s="316">
        <f>IF(COUNTA(CX135,CX137,CX138,CX139,CX140,CX144,CX149,CX154,CX160,CX166),IF(NOT(COUNT(CX135,CX137,CX138,CX139,CX140,CX144,CX149,CX154,CX160,CX166)),"NK",SUM(CX135,CX137,CX138,CX139,CX140,CX144,CX149,CX154,CX160,CX166)),IF(ISNUMBER(#REF!),#REF!*N2O_GWP,#REF!))</f>
        <v>0.32456984582256698</v>
      </c>
      <c r="CY225" s="316">
        <f>IF(COUNTA(CY135,CY137,CY138,CY139,CY140,CY144,CY149,CY154,CY160,CY166),IF(NOT(COUNT(CY135,CY137,CY138,CY139,CY140,CY144,CY149,CY154,CY160,CY166)),"NK",SUM(CY135,CY137,CY138,CY139,CY140,CY144,CY149,CY154,CY160,CY166)),IF(ISNUMBER(#REF!),#REF!*N2O_GWP,#REF!))</f>
        <v>0.324553405228657</v>
      </c>
      <c r="CZ225" s="316">
        <f>IF(COUNTA(CZ135,CZ137,CZ138,CZ139,CZ140,CZ144,CZ149,CZ154,CZ160,CZ166),IF(NOT(COUNT(CZ135,CZ137,CZ138,CZ139,CZ140,CZ144,CZ149,CZ154,CZ160,CZ166)),"NK",SUM(CZ135,CZ137,CZ138,CZ139,CZ140,CZ144,CZ149,CZ154,CZ160,CZ166)),IF(ISNUMBER(#REF!),#REF!*N2O_GWP,#REF!))</f>
        <v>0.32456267386307802</v>
      </c>
      <c r="DA225" s="316">
        <f>IF(COUNTA(DA135,DA137,DA138,DA139,DA140,DA144,DA149,DA154,DA160,DA166),IF(NOT(COUNT(DA135,DA137,DA138,DA139,DA140,DA144,DA149,DA154,DA160,DA166)),"NK",SUM(DA135,DA137,DA138,DA139,DA140,DA144,DA149,DA154,DA160,DA166)),IF(ISNUMBER(#REF!),#REF!*N2O_GWP,#REF!))</f>
        <v>0.32457745458933301</v>
      </c>
      <c r="DB225" s="316">
        <f>IF(COUNTA(DB135,DB137,DB138,DB139,DB140,DB144,DB149,DB154,DB160,DB166),IF(NOT(COUNT(DB135,DB137,DB138,DB139,DB140,DB144,DB149,DB154,DB160,DB166)),"NK",SUM(DB135,DB137,DB138,DB139,DB140,DB144,DB149,DB154,DB160,DB166)),IF(ISNUMBER(#REF!),#REF!*N2O_GWP,#REF!))</f>
        <v>0.324565844875909</v>
      </c>
      <c r="DC225" s="316">
        <f>IF(COUNTA(DC135,DC137,DC138,DC139,DC140,DC144,DC149,DC154,DC160,DC166),IF(NOT(COUNT(DC135,DC137,DC138,DC139,DC140,DC144,DC149,DC154,DC160,DC166)),"NK",SUM(DC135,DC137,DC138,DC139,DC140,DC144,DC149,DC154,DC160,DC166)),IF(ISNUMBER(#REF!),#REF!*N2O_GWP,#REF!))</f>
        <v>0.32456484463924401</v>
      </c>
      <c r="DD225" s="316">
        <f>IF(COUNTA(DD135,DD137,DD138,DD139,DD140,DD144,DD149,DD154,DD160,DD166),IF(NOT(COUNT(DD135,DD137,DD138,DD139,DD140,DD144,DD149,DD154,DD160,DD166)),"NK",SUM(DD135,DD137,DD138,DD139,DD140,DD144,DD149,DD154,DD160,DD166)),IF(ISNUMBER(#REF!),#REF!*N2O_GWP,#REF!))</f>
        <v>0.32456770449189098</v>
      </c>
      <c r="DE225" s="316">
        <f>IF(COUNTA(DE135,DE137,DE138,DE139,DE140,DE144,DE149,DE154,DE160,DE166),IF(NOT(COUNT(DE135,DE137,DE138,DE139,DE140,DE144,DE149,DE154,DE160,DE166)),"NK",SUM(DE135,DE137,DE138,DE139,DE140,DE144,DE149,DE154,DE160,DE166)),IF(ISNUMBER(#REF!),#REF!*N2O_GWP,#REF!))</f>
        <v>0.32456896214909398</v>
      </c>
      <c r="DF225" s="316">
        <f>IF(COUNTA(DF135,DF137,DF138,DF139,DF140,DF144,DF149,DF154,DF160,DF166),IF(NOT(COUNT(DF135,DF137,DF138,DF139,DF140,DF144,DF149,DF154,DF160,DF166)),"NK",SUM(DF135,DF137,DF138,DF139,DF140,DF144,DF149,DF154,DF160,DF166)),IF(ISNUMBER(#REF!),#REF!*N2O_GWP,#REF!))</f>
        <v>0.32456683903903499</v>
      </c>
      <c r="DG225" s="316">
        <f>IF(COUNTA(DG135,DG137,DG138,DG139,DG140,DG144,DG149,DG154,DG160,DG166),IF(NOT(COUNT(DG135,DG137,DG138,DG139,DG140,DG144,DG149,DG154,DG160,DG166)),"NK",SUM(DG135,DG137,DG138,DG139,DG140,DG144,DG149,DG154,DG160,DG166)),IF(ISNUMBER(#REF!),#REF!*N2O_GWP,#REF!))</f>
        <v>0.324567087579816</v>
      </c>
      <c r="DH225" s="316">
        <f>IF(COUNTA(DH135,DH137,DH138,DH139,DH140,DH144,DH149,DH154,DH160,DH166),IF(NOT(COUNT(DH135,DH137,DH138,DH139,DH140,DH144,DH149,DH154,DH160,DH166)),"NK",SUM(DH135,DH137,DH138,DH139,DH140,DH144,DH149,DH154,DH160,DH166)),IF(ISNUMBER(#REF!),#REF!*N2O_GWP,#REF!))</f>
        <v>0.32456764831495899</v>
      </c>
      <c r="DI225" s="316">
        <f>IF(COUNTA(DI135,DI137,DI138,DI139,DI140,DI144,DI149,DI154,DI160,DI166),IF(NOT(COUNT(DI135,DI137,DI138,DI139,DI140,DI144,DI149,DI154,DI160,DI166)),"NK",SUM(DI135,DI137,DI138,DI139,DI140,DI144,DI149,DI154,DI160,DI166)),IF(ISNUMBER(#REF!),#REF!*N2O_GWP,#REF!))</f>
        <v>0.32456763427072599</v>
      </c>
      <c r="DJ225" s="316">
        <f>IF(COUNTA(DJ135,DJ137,DJ138,DJ139,DJ140,DJ144,DJ149,DJ154,DJ160,DJ166),IF(NOT(COUNT(DJ135,DJ137,DJ138,DJ139,DJ140,DJ144,DJ149,DJ154,DJ160,DJ166)),"NK",SUM(DJ135,DJ137,DJ138,DJ139,DJ140,DJ144,DJ149,DJ154,DJ160,DJ166)),IF(ISNUMBER(#REF!),#REF!*N2O_GWP,#REF!))</f>
        <v>0.32456730230113401</v>
      </c>
      <c r="DK225" s="316">
        <f>IF(COUNTA(DK135,DK137,DK138,DK139,DK140,DK144,DK149,DK154,DK160,DK166),IF(NOT(COUNT(DK135,DK137,DK138,DK139,DK140,DK144,DK149,DK154,DK160,DK166)),"NK",SUM(DK135,DK137,DK138,DK139,DK140,DK144,DK149,DK154,DK160,DK166)),IF(ISNUMBER(#REF!),#REF!*N2O_GWP,#REF!))</f>
        <v>0.32456741811665901</v>
      </c>
      <c r="DL225" s="317">
        <f>IF(COUNTA(DL135,DL137,DL138,DL139,DL140,DL144,DL149,DL154,DL160,DL166),IF(NOT(COUNT(DL135,DL137,DL138,DL139,DL140,DL144,DL149,DL154,DL160,DL166)),"NK",SUM(DL135,DL137,DL138,DL139,DL140,DL144,DL149,DL154,DL160,DL166)),IF(ISNUMBER(#REF!),#REF!*N2O_GWP,#REF!))</f>
        <v>0.32456750075086899</v>
      </c>
      <c r="DM225" s="318">
        <f>IF(COUNTA(DM135,DM137,DM138,DM139,DM140,DM144,DM149,DM154,DM160,DM166),IF(NOT(COUNT(DM135,DM137,DM138,DM139,DM140,DM144,DM149,DM154,DM160,DM166)),"NK",SUM(DM135,DM137,DM138,DM139,DM140,DM144,DM149,DM154,DM160,DM166)),#REF!)</f>
        <v>746.88937399999998</v>
      </c>
      <c r="DN225" s="316" t="e">
        <f>IF(COUNTA(DN135,DN137,DN138,DN139,DN140,DN144,DN149,DN154,DN160,DN166),IF(NOT(COUNT(DN135,DN137,DN138,DN139,DN140,DN144,DN149,DN154,DN160,DN166)),"NK",SUM(DN135,DN137,DN138,DN139,DN140,DN144,DN149,DN154,DN160,DN166)),#REF!)</f>
        <v>#REF!</v>
      </c>
      <c r="DO225" s="316" t="e">
        <f>IF(COUNTA(DO135,DO137,DO138,DO139,DO140,DO144,DO149,DO154,DO160,DO166),IF(NOT(COUNT(DO135,DO137,DO138,DO139,DO140,DO144,DO149,DO154,DO160,DO166)),"NK",SUM(DO135,DO137,DO138,DO139,DO140,DO144,DO149,DO154,DO160,DO166)),#REF!)</f>
        <v>#REF!</v>
      </c>
      <c r="DP225" s="316" t="e">
        <f>IF(COUNTA(DP135,DP137,DP138,DP139,DP140,DP144,DP149,DP154,DP160,DP166),IF(NOT(COUNT(DP135,DP137,DP138,DP139,DP140,DP144,DP149,DP154,DP160,DP166)),"NK",SUM(DP135,DP137,DP138,DP139,DP140,DP144,DP149,DP154,DP160,DP166)),#REF!)</f>
        <v>#REF!</v>
      </c>
      <c r="DQ225" s="316" t="e">
        <f>IF(COUNTA(DQ135,DQ137,DQ138,DQ139,DQ140,DQ144,DQ149,DQ154,DQ160,DQ166),IF(NOT(COUNT(DQ135,DQ137,DQ138,DQ139,DQ140,DQ144,DQ149,DQ154,DQ160,DQ166)),"NK",SUM(DQ135,DQ137,DQ138,DQ139,DQ140,DQ144,DQ149,DQ154,DQ160,DQ166)),#REF!)</f>
        <v>#REF!</v>
      </c>
      <c r="DR225" s="316" t="e">
        <f>IF(COUNTA(DR135,DR137,DR138,DR139,DR140,DR144,DR149,DR154,DR160,DR166),IF(NOT(COUNT(DR135,DR137,DR138,DR139,DR140,DR144,DR149,DR154,DR160,DR166)),"NK",SUM(DR135,DR137,DR138,DR139,DR140,DR144,DR149,DR154,DR160,DR166)),#REF!)</f>
        <v>#REF!</v>
      </c>
      <c r="DS225" s="316" t="e">
        <f>IF(COUNTA(DS135,DS137,DS138,DS139,DS140,DS144,DS149,DS154,DS160,DS166),IF(NOT(COUNT(DS135,DS137,DS138,DS139,DS140,DS144,DS149,DS154,DS160,DS166)),"NK",SUM(DS135,DS137,DS138,DS139,DS140,DS144,DS149,DS154,DS160,DS166)),#REF!)</f>
        <v>#REF!</v>
      </c>
      <c r="DT225" s="316" t="e">
        <f>IF(COUNTA(DT135,DT137,DT138,DT139,DT140,DT144,DT149,DT154,DT160,DT166),IF(NOT(COUNT(DT135,DT137,DT138,DT139,DT140,DT144,DT149,DT154,DT160,DT166)),"NK",SUM(DT135,DT137,DT138,DT139,DT140,DT144,DT149,DT154,DT160,DT166)),#REF!)</f>
        <v>#REF!</v>
      </c>
      <c r="DU225" s="316" t="e">
        <f>IF(COUNTA(DU135,DU137,DU138,DU139,DU140,DU144,DU149,DU154,DU160,DU166),IF(NOT(COUNT(DU135,DU137,DU138,DU139,DU140,DU144,DU149,DU154,DU160,DU166)),"NK",SUM(DU135,DU137,DU138,DU139,DU140,DU144,DU149,DU154,DU160,DU166)),#REF!)</f>
        <v>#REF!</v>
      </c>
      <c r="DV225" s="316">
        <f>IF(COUNTA(DV135,DV137,DV138,DV139,DV140,DV144,DV149,DV154,DV160,DV166),IF(NOT(COUNT(DV135,DV137,DV138,DV139,DV140,DV144,DV149,DV154,DV160,DV166)),"NK",SUM(DV135,DV137,DV138,DV139,DV140,DV144,DV149,DV154,DV160,DV166)),#REF!)</f>
        <v>1073.3469290432236</v>
      </c>
      <c r="DW225" s="316">
        <f>IF(COUNTA(DW135,DW137,DW138,DW139,DW140,DW144,DW149,DW154,DW160,DW166),IF(NOT(COUNT(DW135,DW137,DW138,DW139,DW140,DW144,DW149,DW154,DW160,DW166)),"NK",SUM(DW135,DW137,DW138,DW139,DW140,DW144,DW149,DW154,DW160,DW166)),#REF!)</f>
        <v>952.98808733494616</v>
      </c>
      <c r="DX225" s="316">
        <f>IF(COUNTA(DX135,DX137,DX138,DX139,DX140,DX144,DX149,DX154,DX160,DX166),IF(NOT(COUNT(DX135,DX137,DX138,DX139,DX140,DX144,DX149,DX154,DX160,DX166)),"NK",SUM(DX135,DX137,DX138,DX139,DX140,DX144,DX149,DX154,DX160,DX166)),#REF!)</f>
        <v>830.44013888933762</v>
      </c>
      <c r="DY225" s="316">
        <f>IF(COUNTA(DY135,DY137,DY138,DY139,DY140,DY144,DY149,DY154,DY160,DY166),IF(NOT(COUNT(DY135,DY137,DY138,DY139,DY140,DY144,DY149,DY154,DY160,DY166)),"NK",SUM(DY135,DY137,DY138,DY139,DY140,DY144,DY149,DY154,DY160,DY166)),#REF!)</f>
        <v>748.19337358089706</v>
      </c>
      <c r="DZ225" s="316">
        <f>IF(COUNTA(DZ135,DZ137,DZ138,DZ139,DZ140,DZ144,DZ149,DZ154,DZ160,DZ166),IF(NOT(COUNT(DZ135,DZ137,DZ138,DZ139,DZ140,DZ144,DZ149,DZ154,DZ160,DZ166)),"NK",SUM(DZ135,DZ137,DZ138,DZ139,DZ140,DZ144,DZ149,DZ154,DZ160,DZ166)),#REF!)</f>
        <v>668.4341944388616</v>
      </c>
      <c r="EA225" s="316">
        <f>IF(COUNTA(EA135,EA137,EA138,EA139,EA140,EA144,EA149,EA154,EA160,EA166),IF(NOT(COUNT(EA135,EA137,EA138,EA139,EA140,EA144,EA149,EA154,EA160,EA166)),"NK",SUM(EA135,EA137,EA138,EA139,EA140,EA144,EA149,EA154,EA160,EA166)),#REF!)</f>
        <v>587.5461225224675</v>
      </c>
      <c r="EB225" s="316">
        <f>IF(COUNTA(EB135,EB137,EB138,EB139,EB140,EB144,EB149,EB154,EB160,EB166),IF(NOT(COUNT(EB135,EB137,EB138,EB139,EB140,EB144,EB149,EB154,EB160,EB166)),"NK",SUM(EB135,EB137,EB138,EB139,EB140,EB144,EB149,EB154,EB160,EB166)),#REF!)</f>
        <v>507.59734391391436</v>
      </c>
      <c r="EC225" s="316">
        <f>IF(COUNTA(EC135,EC137,EC138,EC139,EC140,EC144,EC149,EC154,EC160,EC166),IF(NOT(COUNT(EC135,EC137,EC138,EC139,EC140,EC144,EC149,EC154,EC160,EC166)),"NK",SUM(EC135,EC137,EC138,EC139,EC140,EC144,EC149,EC154,EC160,EC166)),#REF!)</f>
        <v>427.46866595089807</v>
      </c>
      <c r="ED225" s="316">
        <f>IF(COUNTA(ED135,ED137,ED138,ED139,ED140,ED144,ED149,ED154,ED160,ED166),IF(NOT(COUNT(ED135,ED137,ED138,ED139,ED140,ED144,ED149,ED154,ED160,ED166)),"NK",SUM(ED135,ED137,ED138,ED139,ED140,ED144,ED149,ED154,ED160,ED166)),#REF!)</f>
        <v>421.09366541012446</v>
      </c>
      <c r="EE225" s="316">
        <f>IF(COUNTA(EE135,EE137,EE138,EE139,EE140,EE144,EE149,EE154,EE160,EE166),IF(NOT(COUNT(EE135,EE137,EE138,EE139,EE140,EE144,EE149,EE154,EE160,EE166)),"NK",SUM(EE135,EE137,EE138,EE139,EE140,EE144,EE149,EE154,EE160,EE166)),#REF!)</f>
        <v>405.8004415737787</v>
      </c>
      <c r="EF225" s="316">
        <f>IF(COUNTA(EF135,EF137,EF138,EF139,EF140,EF144,EF149,EF154,EF160,EF166),IF(NOT(COUNT(EF135,EF137,EF138,EF139,EF140,EF144,EF149,EF154,EF160,EF166)),"NK",SUM(EF135,EF137,EF138,EF139,EF140,EF144,EF149,EF154,EF160,EF166)),#REF!)</f>
        <v>387.26079754906721</v>
      </c>
      <c r="EG225" s="316">
        <f>IF(COUNTA(EG135,EG137,EG138,EG139,EG140,EG144,EG149,EG154,EG160,EG166),IF(NOT(COUNT(EG135,EG137,EG138,EG139,EG140,EG144,EG149,EG154,EG160,EG166)),"NK",SUM(EG135,EG137,EG138,EG139,EG140,EG144,EG149,EG154,EG160,EG166)),#REF!)</f>
        <v>365.06359109714538</v>
      </c>
      <c r="EH225" s="316">
        <f>IF(COUNTA(EH135,EH137,EH138,EH139,EH140,EH144,EH149,EH154,EH160,EH166),IF(NOT(COUNT(EH135,EH137,EH138,EH139,EH140,EH144,EH149,EH154,EH160,EH166)),"NK",SUM(EH135,EH137,EH138,EH139,EH140,EH144,EH149,EH154,EH160,EH166)),#REF!)</f>
        <v>340.1456122170456</v>
      </c>
      <c r="EI225" s="316">
        <f>IF(COUNTA(EI135,EI137,EI138,EI139,EI140,EI144,EI149,EI154,EI160,EI166),IF(NOT(COUNT(EI135,EI137,EI138,EI139,EI140,EI144,EI149,EI154,EI160,EI166)),"NK",SUM(EI135,EI137,EI138,EI139,EI140,EI144,EI149,EI154,EI160,EI166)),#REF!)</f>
        <v>313.13960816688217</v>
      </c>
      <c r="EJ225" s="316">
        <f>IF(COUNTA(EJ135,EJ137,EJ138,EJ139,EJ140,EJ144,EJ149,EJ154,EJ160,EJ166),IF(NOT(COUNT(EJ135,EJ137,EJ138,EJ139,EJ140,EJ144,EJ149,EJ154,EJ160,EJ166)),"NK",SUM(EJ135,EJ137,EJ138,EJ139,EJ140,EJ144,EJ149,EJ154,EJ160,EJ166)),#REF!)</f>
        <v>292.84070086244031</v>
      </c>
      <c r="EK225" s="316">
        <f>IF(COUNTA(EK135,EK137,EK138,EK139,EK140,EK144,EK149,EK154,EK160,EK166),IF(NOT(COUNT(EK135,EK137,EK138,EK139,EK140,EK144,EK149,EK154,EK160,EK166)),"NK",SUM(EK135,EK137,EK138,EK139,EK140,EK144,EK149,EK154,EK160,EK166)),#REF!)</f>
        <v>274.13060991276865</v>
      </c>
      <c r="EL225" s="316">
        <f>IF(COUNTA(EL135,EL137,EL138,EL139,EL140,EL144,EL149,EL154,EL160,EL166),IF(NOT(COUNT(EL135,EL137,EL138,EL139,EL140,EL144,EL149,EL154,EL160,EL166)),"NK",SUM(EL135,EL137,EL138,EL139,EL140,EL144,EL149,EL154,EL160,EL166)),#REF!)</f>
        <v>257.96357731033777</v>
      </c>
      <c r="EM225" s="316">
        <f>IF(COUNTA(EM135,EM137,EM138,EM139,EM140,EM144,EM149,EM154,EM160,EM166),IF(NOT(COUNT(EM135,EM137,EM138,EM139,EM140,EM144,EM149,EM154,EM160,EM166)),"NK",SUM(EM135,EM137,EM138,EM139,EM140,EM144,EM149,EM154,EM160,EM166)),#REF!)</f>
        <v>243.91357860318021</v>
      </c>
      <c r="EN225" s="316">
        <f>IF(COUNTA(EN135,EN137,EN138,EN139,EN140,EN144,EN149,EN154,EN160,EN166),IF(NOT(COUNT(EN135,EN137,EN138,EN139,EN140,EN144,EN149,EN154,EN160,EN166)),"NK",SUM(EN135,EN137,EN138,EN139,EN140,EN144,EN149,EN154,EN160,EN166)),#REF!)</f>
        <v>231.81670997154995</v>
      </c>
      <c r="EO225" s="316">
        <f>IF(COUNTA(EO135,EO137,EO138,EO139,EO140,EO144,EO149,EO154,EO160,EO166),IF(NOT(COUNT(EO135,EO137,EO138,EO139,EO140,EO144,EO149,EO154,EO160,EO166)),"NK",SUM(EO135,EO137,EO138,EO139,EO140,EO144,EO149,EO154,EO160,EO166)),#REF!)</f>
        <v>221.56673190081872</v>
      </c>
      <c r="EP225" s="316">
        <f>IF(COUNTA(EP135,EP137,EP138,EP139,EP140,EP144,EP149,EP154,EP160,EP166),IF(NOT(COUNT(EP135,EP137,EP138,EP139,EP140,EP144,EP149,EP154,EP160,EP166)),"NK",SUM(EP135,EP137,EP138,EP139,EP140,EP144,EP149,EP154,EP160,EP166)),#REF!)</f>
        <v>213.0343148429759</v>
      </c>
      <c r="EQ225" s="316">
        <f>IF(COUNTA(EQ135,EQ137,EQ138,EQ139,EQ140,EQ144,EQ149,EQ154,EQ160,EQ166),IF(NOT(COUNT(EQ135,EQ137,EQ138,EQ139,EQ140,EQ144,EQ149,EQ154,EQ160,EQ166)),"NK",SUM(EQ135,EQ137,EQ138,EQ139,EQ140,EQ144,EQ149,EQ154,EQ160,EQ166)),#REF!)</f>
        <v>206.09461499114744</v>
      </c>
      <c r="ER225" s="316">
        <f>IF(COUNTA(ER135,ER137,ER138,ER139,ER140,ER144,ER149,ER154,ER160,ER166),IF(NOT(COUNT(ER135,ER137,ER138,ER139,ER140,ER144,ER149,ER154,ER160,ER166)),"NK",SUM(ER135,ER137,ER138,ER139,ER140,ER144,ER149,ER154,ER160,ER166)),#REF!)</f>
        <v>200.62147317939971</v>
      </c>
      <c r="ES225" s="316">
        <f>IF(COUNTA(ES135,ES137,ES138,ES139,ES140,ES144,ES149,ES154,ES160,ES166),IF(NOT(COUNT(ES135,ES137,ES138,ES139,ES140,ES144,ES149,ES154,ES160,ES166)),"NK",SUM(ES135,ES137,ES138,ES139,ES140,ES144,ES149,ES154,ES160,ES166)),#REF!)</f>
        <v>196.47737734134097</v>
      </c>
      <c r="ET225" s="316">
        <f>IF(COUNTA(ET135,ET137,ET138,ET139,ET140,ET144,ET149,ET154,ET160,ET166),IF(NOT(COUNT(ET135,ET137,ET138,ET139,ET140,ET144,ET149,ET154,ET160,ET166)),"NK",SUM(ET135,ET137,ET138,ET139,ET140,ET144,ET149,ET154,ET160,ET166)),#REF!)</f>
        <v>193.56212807253124</v>
      </c>
      <c r="EU225" s="316">
        <f>IF(COUNTA(EU135,EU137,EU138,EU139,EU140,EU144,EU149,EU154,EU160,EU166),IF(NOT(COUNT(EU135,EU137,EU138,EU139,EU140,EU144,EU149,EU154,EU160,EU166)),"NK",SUM(EU135,EU137,EU138,EU139,EU140,EU144,EU149,EU154,EU160,EU166)),#REF!)</f>
        <v>281.88936713227065</v>
      </c>
      <c r="EV225" s="316">
        <f>IF(COUNTA(EV135,EV137,EV138,EV139,EV140,EV144,EV149,EV154,EV160,EV166),IF(NOT(COUNT(EV135,EV137,EV138,EV139,EV140,EV144,EV149,EV154,EV160,EV166)),"NK",SUM(EV135,EV137,EV138,EV139,EV140,EV144,EV149,EV154,EV160,EV166)),#REF!)</f>
        <v>292.86703739363065</v>
      </c>
      <c r="EW225" s="316">
        <f>IF(COUNTA(EW135,EW137,EW138,EW139,EW140,EW144,EW149,EW154,EW160,EW166),IF(NOT(COUNT(EW135,EW137,EW138,EW139,EW140,EW144,EW149,EW154,EW160,EW166)),"NK",SUM(EW135,EW137,EW138,EW139,EW140,EW144,EW149,EW154,EW160,EW166)),#REF!)</f>
        <v>305.69778908126483</v>
      </c>
      <c r="EX225" s="169"/>
      <c r="EY225" s="169"/>
      <c r="EZ225" s="169"/>
      <c r="FA225" s="169"/>
      <c r="FB225" s="169"/>
      <c r="FC225" s="169"/>
      <c r="FD225" s="169"/>
      <c r="FE225" s="169"/>
      <c r="FF225" s="169"/>
      <c r="FG225" s="169"/>
      <c r="FH225" s="169"/>
      <c r="FI225" s="169"/>
      <c r="FJ225" s="169"/>
      <c r="FK225" s="169"/>
      <c r="FL225" s="169"/>
    </row>
    <row r="226" spans="1:168" ht="15" customHeight="1" outlineLevel="1">
      <c r="A226" s="238"/>
      <c r="B226" s="290"/>
      <c r="C226" s="291"/>
      <c r="D226" s="264" t="s">
        <v>259</v>
      </c>
      <c r="E226" s="208" t="s">
        <v>473</v>
      </c>
      <c r="F226" s="316">
        <f>IF(COUNTA(F123),IF(NOT(COUNT(F123)),"NK",SUM(F123)),#REF!)</f>
        <v>725.99609635737795</v>
      </c>
      <c r="G226" s="316" t="e">
        <f>IF(COUNTA(G123),IF(NOT(COUNT(G123)),"NK",SUM(G123)),#REF!)</f>
        <v>#REF!</v>
      </c>
      <c r="H226" s="316" t="e">
        <f>IF(COUNTA(H123),IF(NOT(COUNT(H123)),"NK",SUM(H123)),#REF!)</f>
        <v>#REF!</v>
      </c>
      <c r="I226" s="316" t="e">
        <f>IF(COUNTA(I123),IF(NOT(COUNT(I123)),"NK",SUM(I123)),#REF!)</f>
        <v>#REF!</v>
      </c>
      <c r="J226" s="316" t="e">
        <f>IF(COUNTA(J123),IF(NOT(COUNT(J123)),"NK",SUM(J123)),#REF!)</f>
        <v>#REF!</v>
      </c>
      <c r="K226" s="316" t="e">
        <f>IF(COUNTA(K123),IF(NOT(COUNT(K123)),"NK",SUM(K123)),#REF!)</f>
        <v>#REF!</v>
      </c>
      <c r="L226" s="316" t="e">
        <f>IF(COUNTA(L123),IF(NOT(COUNT(L123)),"NK",SUM(L123)),#REF!)</f>
        <v>#REF!</v>
      </c>
      <c r="M226" s="316" t="e">
        <f>IF(COUNTA(M123),IF(NOT(COUNT(M123)),"NK",SUM(M123)),#REF!)</f>
        <v>#REF!</v>
      </c>
      <c r="N226" s="316" t="e">
        <f>IF(COUNTA(N123),IF(NOT(COUNT(N123)),"NK",SUM(N123)),#REF!)</f>
        <v>#REF!</v>
      </c>
      <c r="O226" s="316">
        <f>IF(COUNTA(O123),IF(NOT(COUNT(O123)),"NK",SUM(O123)),#REF!)</f>
        <v>-2401.82771447505</v>
      </c>
      <c r="P226" s="316">
        <f>IF(COUNTA(P123),IF(NOT(COUNT(P123)),"NK",SUM(P123)),#REF!)</f>
        <v>-2128.37422338037</v>
      </c>
      <c r="Q226" s="316">
        <f>IF(COUNTA(Q123),IF(NOT(COUNT(Q123)),"NK",SUM(Q123)),#REF!)</f>
        <v>-1758.4358400404999</v>
      </c>
      <c r="R226" s="316">
        <f>IF(COUNTA(R123),IF(NOT(COUNT(R123)),"NK",SUM(R123)),#REF!)</f>
        <v>-1112.8990724277401</v>
      </c>
      <c r="S226" s="316">
        <f>IF(COUNTA(S123),IF(NOT(COUNT(S123)),"NK",SUM(S123)),#REF!)</f>
        <v>-1203.15858002969</v>
      </c>
      <c r="T226" s="316">
        <f>IF(COUNTA(T123),IF(NOT(COUNT(T123)),"NK",SUM(T123)),#REF!)</f>
        <v>-1245.6357180206501</v>
      </c>
      <c r="U226" s="316">
        <f>IF(COUNTA(U123),IF(NOT(COUNT(U123)),"NK",SUM(U123)),#REF!)</f>
        <v>-1495.38623536872</v>
      </c>
      <c r="V226" s="316">
        <f>IF(COUNTA(V123),IF(NOT(COUNT(V123)),"NK",SUM(V123)),#REF!)</f>
        <v>-1848.64141205586</v>
      </c>
      <c r="W226" s="316">
        <f>IF(COUNTA(W123),IF(NOT(COUNT(W123)),"NK",SUM(W123)),#REF!)</f>
        <v>-1704.3312049464901</v>
      </c>
      <c r="X226" s="316">
        <f>IF(COUNTA(X123),IF(NOT(COUNT(X123)),"NK",SUM(X123)),#REF!)</f>
        <v>-1605.2718029755699</v>
      </c>
      <c r="Y226" s="316">
        <f>IF(COUNTA(Y123),IF(NOT(COUNT(Y123)),"NK",SUM(Y123)),#REF!)</f>
        <v>-1507.23716618097</v>
      </c>
      <c r="Z226" s="316">
        <f>IF(COUNTA(Z123),IF(NOT(COUNT(Z123)),"NK",SUM(Z123)),#REF!)</f>
        <v>-1451.5325246509001</v>
      </c>
      <c r="AA226" s="316">
        <f>IF(COUNTA(AA123),IF(NOT(COUNT(AA123)),"NK",SUM(AA123)),#REF!)</f>
        <v>-1322.2364258833099</v>
      </c>
      <c r="AB226" s="316">
        <f>IF(COUNTA(AB123),IF(NOT(COUNT(AB123)),"NK",SUM(AB123)),#REF!)</f>
        <v>-2175.67430838877</v>
      </c>
      <c r="AC226" s="316">
        <f>IF(COUNTA(AC123),IF(NOT(COUNT(AC123)),"NK",SUM(AC123)),#REF!)</f>
        <v>-2055.3848304056601</v>
      </c>
      <c r="AD226" s="316">
        <f>IF(COUNTA(AD123),IF(NOT(COUNT(AD123)),"NK",SUM(AD123)),#REF!)</f>
        <v>-1938.41855919464</v>
      </c>
      <c r="AE226" s="316">
        <f>IF(COUNTA(AE123),IF(NOT(COUNT(AE123)),"NK",SUM(AE123)),#REF!)</f>
        <v>-1805.55789069038</v>
      </c>
      <c r="AF226" s="316">
        <f>IF(COUNTA(AF123),IF(NOT(COUNT(AF123)),"NK",SUM(AF123)),#REF!)</f>
        <v>-1642.6115532522699</v>
      </c>
      <c r="AG226" s="316">
        <f>IF(COUNTA(AG123),IF(NOT(COUNT(AG123)),"NK",SUM(AG123)),#REF!)</f>
        <v>-2296.8318209117501</v>
      </c>
      <c r="AH226" s="316">
        <f>IF(COUNTA(AH123),IF(NOT(COUNT(AH123)),"NK",SUM(AH123)),#REF!)</f>
        <v>-2132.3865577961601</v>
      </c>
      <c r="AI226" s="316">
        <f>IF(COUNTA(AI123),IF(NOT(COUNT(AI123)),"NK",SUM(AI123)),#REF!)</f>
        <v>-2186.0501901472699</v>
      </c>
      <c r="AJ226" s="316">
        <f>IF(COUNTA(AJ123),IF(NOT(COUNT(AJ123)),"NK",SUM(AJ123)),#REF!)</f>
        <v>-2240.7094221935599</v>
      </c>
      <c r="AK226" s="316">
        <f>IF(COUNTA(AK123),IF(NOT(COUNT(AK123)),"NK",SUM(AK123)),#REF!)</f>
        <v>-2294.6936096039999</v>
      </c>
      <c r="AL226" s="316">
        <f>IF(COUNTA(AL123),IF(NOT(COUNT(AL123)),"NK",SUM(AL123)),#REF!)</f>
        <v>-2292.2672951397999</v>
      </c>
      <c r="AM226" s="316">
        <f>IF(COUNTA(AM123),IF(NOT(COUNT(AM123)),"NK",SUM(AM123)),#REF!)</f>
        <v>-2159.2107692187101</v>
      </c>
      <c r="AN226" s="316">
        <f>IF(COUNTA(AN123),IF(NOT(COUNT(AN123)),"NK",SUM(AN123)),#REF!)</f>
        <v>-2030.80411251285</v>
      </c>
      <c r="AO226" s="316">
        <f>IF(COUNTA(AO123),IF(NOT(COUNT(AO123)),"NK",SUM(AO123)),#REF!)</f>
        <v>-1907.10210288433</v>
      </c>
      <c r="AP226" s="317">
        <f>IF(COUNTA(AP123),IF(NOT(COUNT(AP123)),"NK",SUM(AP123)),#REF!)</f>
        <v>-1748.7636622825</v>
      </c>
      <c r="AQ226" s="318">
        <f>IF(COUNTA(AQ123),IF(NOT(COUNT(AQ123)),"NK",SUM(AQ123)),IF(ISNUMBER(#REF!),#REF!*CH4_GWP,#REF!))</f>
        <v>392.3938144</v>
      </c>
      <c r="AR226" s="316" t="e">
        <f>IF(COUNTA(AR123),IF(NOT(COUNT(AR123)),"NK",SUM(AR123)),IF(ISNUMBER(#REF!),#REF!*CH4_GWP,#REF!))</f>
        <v>#REF!</v>
      </c>
      <c r="AS226" s="316" t="e">
        <f>IF(COUNTA(AS123),IF(NOT(COUNT(AS123)),"NK",SUM(AS123)),IF(ISNUMBER(#REF!),#REF!*CH4_GWP,#REF!))</f>
        <v>#REF!</v>
      </c>
      <c r="AT226" s="316" t="e">
        <f>IF(COUNTA(AT123),IF(NOT(COUNT(AT123)),"NK",SUM(AT123)),IF(ISNUMBER(#REF!),#REF!*CH4_GWP,#REF!))</f>
        <v>#REF!</v>
      </c>
      <c r="AU226" s="316" t="e">
        <f>IF(COUNTA(AU123),IF(NOT(COUNT(AU123)),"NK",SUM(AU123)),IF(ISNUMBER(#REF!),#REF!*CH4_GWP,#REF!))</f>
        <v>#REF!</v>
      </c>
      <c r="AV226" s="316" t="e">
        <f>IF(COUNTA(AV123),IF(NOT(COUNT(AV123)),"NK",SUM(AV123)),IF(ISNUMBER(#REF!),#REF!*CH4_GWP,#REF!))</f>
        <v>#REF!</v>
      </c>
      <c r="AW226" s="316" t="e">
        <f>IF(COUNTA(AW123),IF(NOT(COUNT(AW123)),"NK",SUM(AW123)),IF(ISNUMBER(#REF!),#REF!*CH4_GWP,#REF!))</f>
        <v>#REF!</v>
      </c>
      <c r="AX226" s="316" t="e">
        <f>IF(COUNTA(AX123),IF(NOT(COUNT(AX123)),"NK",SUM(AX123)),IF(ISNUMBER(#REF!),#REF!*CH4_GWP,#REF!))</f>
        <v>#REF!</v>
      </c>
      <c r="AY226" s="316" t="e">
        <f>IF(COUNTA(AY123),IF(NOT(COUNT(AY123)),"NK",SUM(AY123)),IF(ISNUMBER(#REF!),#REF!*CH4_GWP,#REF!))</f>
        <v>#REF!</v>
      </c>
      <c r="AZ226" s="316">
        <f>IF(COUNTA(AZ123),IF(NOT(COUNT(AZ123)),"NK",SUM(AZ123)),IF(ISNUMBER(#REF!),#REF!*CH4_GWP,#REF!))</f>
        <v>781.080451949382</v>
      </c>
      <c r="BA226" s="316">
        <f>IF(COUNTA(BA123),IF(NOT(COUNT(BA123)),"NK",SUM(BA123)),IF(ISNUMBER(#REF!),#REF!*CH4_GWP,#REF!))</f>
        <v>703.58112694847296</v>
      </c>
      <c r="BB226" s="316">
        <f>IF(COUNTA(BB123),IF(NOT(COUNT(BB123)),"NK",SUM(BB123)),IF(ISNUMBER(#REF!),#REF!*CH4_GWP,#REF!))</f>
        <v>703.53108769865105</v>
      </c>
      <c r="BC226" s="316">
        <f>IF(COUNTA(BC123),IF(NOT(COUNT(BC123)),"NK",SUM(BC123)),IF(ISNUMBER(#REF!),#REF!*CH4_GWP,#REF!))</f>
        <v>721.21980398955202</v>
      </c>
      <c r="BD226" s="316">
        <f>IF(COUNTA(BD123),IF(NOT(COUNT(BD123)),"NK",SUM(BD123)),IF(ISNUMBER(#REF!),#REF!*CH4_GWP,#REF!))</f>
        <v>738.79093848968796</v>
      </c>
      <c r="BE226" s="316">
        <f>IF(COUNTA(BE123),IF(NOT(COUNT(BE123)),"NK",SUM(BE123)),IF(ISNUMBER(#REF!),#REF!*CH4_GWP,#REF!))</f>
        <v>756.37118338536004</v>
      </c>
      <c r="BF226" s="316">
        <f>IF(COUNTA(BF123),IF(NOT(COUNT(BF123)),"NK",SUM(BF123)),IF(ISNUMBER(#REF!),#REF!*CH4_GWP,#REF!))</f>
        <v>773.95435025952702</v>
      </c>
      <c r="BG226" s="316">
        <f>IF(COUNTA(BG123),IF(NOT(COUNT(BG123)),"NK",SUM(BG123)),IF(ISNUMBER(#REF!),#REF!*CH4_GWP,#REF!))</f>
        <v>791.51369432053502</v>
      </c>
      <c r="BH226" s="316">
        <f>IF(COUNTA(BH123),IF(NOT(COUNT(BH123)),"NK",SUM(BH123)),IF(ISNUMBER(#REF!),#REF!*CH4_GWP,#REF!))</f>
        <v>791.36130677414906</v>
      </c>
      <c r="BI226" s="316">
        <f>IF(COUNTA(BI123),IF(NOT(COUNT(BI123)),"NK",SUM(BI123)),IF(ISNUMBER(#REF!),#REF!*CH4_GWP,#REF!))</f>
        <v>791.32146635771096</v>
      </c>
      <c r="BJ226" s="316">
        <f>IF(COUNTA(BJ123),IF(NOT(COUNT(BJ123)),"NK",SUM(BJ123)),IF(ISNUMBER(#REF!),#REF!*CH4_GWP,#REF!))</f>
        <v>791.28017427358304</v>
      </c>
      <c r="BK226" s="316">
        <f>IF(COUNTA(BK123),IF(NOT(COUNT(BK123)),"NK",SUM(BK123)),IF(ISNUMBER(#REF!),#REF!*CH4_GWP,#REF!))</f>
        <v>791.23772911211597</v>
      </c>
      <c r="BL226" s="316">
        <f>IF(COUNTA(BL123),IF(NOT(COUNT(BL123)),"NK",SUM(BL123)),IF(ISNUMBER(#REF!),#REF!*CH4_GWP,#REF!))</f>
        <v>791.19396966507895</v>
      </c>
      <c r="BM226" s="316">
        <f>IF(COUNTA(BM123),IF(NOT(COUNT(BM123)),"NK",SUM(BM123)),IF(ISNUMBER(#REF!),#REF!*CH4_GWP,#REF!))</f>
        <v>791.16554817722897</v>
      </c>
      <c r="BN226" s="316">
        <f>IF(COUNTA(BN123),IF(NOT(COUNT(BN123)),"NK",SUM(BN123)),IF(ISNUMBER(#REF!),#REF!*CH4_GWP,#REF!))</f>
        <v>791.124299103407</v>
      </c>
      <c r="BO226" s="316">
        <f>IF(COUNTA(BO123),IF(NOT(COUNT(BO123)),"NK",SUM(BO123)),IF(ISNUMBER(#REF!),#REF!*CH4_GWP,#REF!))</f>
        <v>791.08176151860698</v>
      </c>
      <c r="BP226" s="316">
        <f>IF(COUNTA(BP123),IF(NOT(COUNT(BP123)),"NK",SUM(BP123)),IF(ISNUMBER(#REF!),#REF!*CH4_GWP,#REF!))</f>
        <v>791.03785696318596</v>
      </c>
      <c r="BQ226" s="316">
        <f>IF(COUNTA(BQ123),IF(NOT(COUNT(BQ123)),"NK",SUM(BQ123)),IF(ISNUMBER(#REF!),#REF!*CH4_GWP,#REF!))</f>
        <v>790.99255957519404</v>
      </c>
      <c r="BR226" s="316">
        <f>IF(COUNTA(BR123),IF(NOT(COUNT(BR123)),"NK",SUM(BR123)),IF(ISNUMBER(#REF!),#REF!*CH4_GWP,#REF!))</f>
        <v>791.31018082474998</v>
      </c>
      <c r="BS226" s="316">
        <f>IF(COUNTA(BS123),IF(NOT(COUNT(BS123)),"NK",SUM(BS123)),IF(ISNUMBER(#REF!),#REF!*CH4_GWP,#REF!))</f>
        <v>791.26635368026996</v>
      </c>
      <c r="BT226" s="316">
        <f>IF(COUNTA(BT123),IF(NOT(COUNT(BT123)),"NK",SUM(BT123)),IF(ISNUMBER(#REF!),#REF!*CH4_GWP,#REF!))</f>
        <v>791.22166731418304</v>
      </c>
      <c r="BU226" s="316">
        <f>IF(COUNTA(BU123),IF(NOT(COUNT(BU123)),"NK",SUM(BU123)),IF(ISNUMBER(#REF!),#REF!*CH4_GWP,#REF!))</f>
        <v>791.17612125870096</v>
      </c>
      <c r="BV226" s="316">
        <f>IF(COUNTA(BV123),IF(NOT(COUNT(BV123)),"NK",SUM(BV123)),IF(ISNUMBER(#REF!),#REF!*CH4_GWP,#REF!))</f>
        <v>791.129710916671</v>
      </c>
      <c r="BW226" s="316">
        <f>IF(COUNTA(BW123),IF(NOT(COUNT(BW123)),"NK",SUM(BW123)),IF(ISNUMBER(#REF!),#REF!*CH4_GWP,#REF!))</f>
        <v>791.30519493508302</v>
      </c>
      <c r="BX226" s="316">
        <f>IF(COUNTA(BX123),IF(NOT(COUNT(BX123)),"NK",SUM(BX123)),IF(ISNUMBER(#REF!),#REF!*CH4_GWP,#REF!))</f>
        <v>791.25603612360396</v>
      </c>
      <c r="BY226" s="316">
        <f>IF(COUNTA(BY123),IF(NOT(COUNT(BY123)),"NK",SUM(BY123)),IF(ISNUMBER(#REF!),#REF!*CH4_GWP,#REF!))</f>
        <v>791.20557682079698</v>
      </c>
      <c r="BZ226" s="316">
        <f>IF(COUNTA(BZ123),IF(NOT(COUNT(BZ123)),"NK",SUM(BZ123)),IF(ISNUMBER(#REF!),#REF!*CH4_GWP,#REF!))</f>
        <v>791.15384072837799</v>
      </c>
      <c r="CA226" s="317">
        <f>IF(COUNTA(CA123),IF(NOT(COUNT(CA123)),"NK",SUM(CA123)),IF(ISNUMBER(#REF!),#REF!*CH4_GWP,#REF!))</f>
        <v>795.24748415426097</v>
      </c>
      <c r="CB226" s="318">
        <f>IF(COUNTA(CB123),IF(NOT(COUNT(CB123)),"NK",SUM(CB123)),IF(ISNUMBER(#REF!),#REF!*N2O_GWP,#REF!))</f>
        <v>432.09333850000002</v>
      </c>
      <c r="CC226" s="316" t="e">
        <f>IF(COUNTA(CC123),IF(NOT(COUNT(CC123)),"NK",SUM(CC123)),IF(ISNUMBER(#REF!),#REF!*N2O_GWP,#REF!))</f>
        <v>#REF!</v>
      </c>
      <c r="CD226" s="316" t="e">
        <f>IF(COUNTA(CD123),IF(NOT(COUNT(CD123)),"NK",SUM(CD123)),IF(ISNUMBER(#REF!),#REF!*N2O_GWP,#REF!))</f>
        <v>#REF!</v>
      </c>
      <c r="CE226" s="316" t="e">
        <f>IF(COUNTA(CE123),IF(NOT(COUNT(CE123)),"NK",SUM(CE123)),IF(ISNUMBER(#REF!),#REF!*N2O_GWP,#REF!))</f>
        <v>#REF!</v>
      </c>
      <c r="CF226" s="316" t="e">
        <f>IF(COUNTA(CF123),IF(NOT(COUNT(CF123)),"NK",SUM(CF123)),IF(ISNUMBER(#REF!),#REF!*N2O_GWP,#REF!))</f>
        <v>#REF!</v>
      </c>
      <c r="CG226" s="316" t="e">
        <f>IF(COUNTA(CG123),IF(NOT(COUNT(CG123)),"NK",SUM(CG123)),IF(ISNUMBER(#REF!),#REF!*N2O_GWP,#REF!))</f>
        <v>#REF!</v>
      </c>
      <c r="CH226" s="316" t="e">
        <f>IF(COUNTA(CH123),IF(NOT(COUNT(CH123)),"NK",SUM(CH123)),IF(ISNUMBER(#REF!),#REF!*N2O_GWP,#REF!))</f>
        <v>#REF!</v>
      </c>
      <c r="CI226" s="316" t="e">
        <f>IF(COUNTA(CI123),IF(NOT(COUNT(CI123)),"NK",SUM(CI123)),IF(ISNUMBER(#REF!),#REF!*N2O_GWP,#REF!))</f>
        <v>#REF!</v>
      </c>
      <c r="CJ226" s="316" t="e">
        <f>IF(COUNTA(CJ123),IF(NOT(COUNT(CJ123)),"NK",SUM(CJ123)),IF(ISNUMBER(#REF!),#REF!*N2O_GWP,#REF!))</f>
        <v>#REF!</v>
      </c>
      <c r="CK226" s="316">
        <f>IF(COUNTA(CK123),IF(NOT(COUNT(CK123)),"NK",SUM(CK123)),IF(ISNUMBER(#REF!),#REF!*N2O_GWP,#REF!))</f>
        <v>490.66074391633202</v>
      </c>
      <c r="CL226" s="316">
        <f>IF(COUNTA(CL123),IF(NOT(COUNT(CL123)),"NK",SUM(CL123)),IF(ISNUMBER(#REF!),#REF!*N2O_GWP,#REF!))</f>
        <v>490.65629193570197</v>
      </c>
      <c r="CM226" s="316">
        <f>IF(COUNTA(CM123),IF(NOT(COUNT(CM123)),"NK",SUM(CM123)),IF(ISNUMBER(#REF!),#REF!*N2O_GWP,#REF!))</f>
        <v>490.65163371513898</v>
      </c>
      <c r="CN226" s="316">
        <f>IF(COUNTA(CN123),IF(NOT(COUNT(CN123)),"NK",SUM(CN123)),IF(ISNUMBER(#REF!),#REF!*N2O_GWP,#REF!))</f>
        <v>509.78923059926302</v>
      </c>
      <c r="CO226" s="316">
        <f>IF(COUNTA(CO123),IF(NOT(COUNT(CO123)),"NK",SUM(CO123)),IF(ISNUMBER(#REF!),#REF!*N2O_GWP,#REF!))</f>
        <v>528.91588163752499</v>
      </c>
      <c r="CP226" s="316">
        <f>IF(COUNTA(CP123),IF(NOT(COUNT(CP123)),"NK",SUM(CP123)),IF(ISNUMBER(#REF!),#REF!*N2O_GWP,#REF!))</f>
        <v>548.043380774669</v>
      </c>
      <c r="CQ226" s="316">
        <f>IF(COUNTA(CQ123),IF(NOT(COUNT(CQ123)),"NK",SUM(CQ123)),IF(ISNUMBER(#REF!),#REF!*N2O_GWP,#REF!))</f>
        <v>567.17115192269205</v>
      </c>
      <c r="CR226" s="316">
        <f>IF(COUNTA(CR123),IF(NOT(COUNT(CR123)),"NK",SUM(CR123)),IF(ISNUMBER(#REF!),#REF!*N2O_GWP,#REF!))</f>
        <v>586.29670537323705</v>
      </c>
      <c r="CS226" s="316">
        <f>IF(COUNTA(CS123),IF(NOT(COUNT(CS123)),"NK",SUM(CS123)),IF(ISNUMBER(#REF!),#REF!*N2O_GWP,#REF!))</f>
        <v>586.28251941312203</v>
      </c>
      <c r="CT226" s="316">
        <f>IF(COUNTA(CT123),IF(NOT(COUNT(CT123)),"NK",SUM(CT123)),IF(ISNUMBER(#REF!),#REF!*N2O_GWP,#REF!))</f>
        <v>586.27881061557298</v>
      </c>
      <c r="CU226" s="316">
        <f>IF(COUNTA(CU123),IF(NOT(COUNT(CU123)),"NK",SUM(CU123)),IF(ISNUMBER(#REF!),#REF!*N2O_GWP,#REF!))</f>
        <v>586.27496668034098</v>
      </c>
      <c r="CV226" s="316">
        <f>IF(COUNTA(CV123),IF(NOT(COUNT(CV123)),"NK",SUM(CV123)),IF(ISNUMBER(#REF!),#REF!*N2O_GWP,#REF!))</f>
        <v>586.27101540360002</v>
      </c>
      <c r="CW226" s="316">
        <f>IF(COUNTA(CW123),IF(NOT(COUNT(CW123)),"NK",SUM(CW123)),IF(ISNUMBER(#REF!),#REF!*N2O_GWP,#REF!))</f>
        <v>586.26694177826096</v>
      </c>
      <c r="CX226" s="316">
        <f>IF(COUNTA(CX123),IF(NOT(COUNT(CX123)),"NK",SUM(CX123)),IF(ISNUMBER(#REF!),#REF!*N2O_GWP,#REF!))</f>
        <v>586.26429598401796</v>
      </c>
      <c r="CY226" s="316">
        <f>IF(COUNTA(CY123),IF(NOT(COUNT(CY123)),"NK",SUM(CY123)),IF(ISNUMBER(#REF!),#REF!*N2O_GWP,#REF!))</f>
        <v>586.26045605267302</v>
      </c>
      <c r="CZ226" s="316">
        <f>IF(COUNTA(CZ123),IF(NOT(COUNT(CZ123)),"NK",SUM(CZ123)),IF(ISNUMBER(#REF!),#REF!*N2O_GWP,#REF!))</f>
        <v>586.25649617212002</v>
      </c>
      <c r="DA226" s="316">
        <f>IF(COUNTA(DA123),IF(NOT(COUNT(DA123)),"NK",SUM(DA123)),IF(ISNUMBER(#REF!),#REF!*N2O_GWP,#REF!))</f>
        <v>586.25240903844804</v>
      </c>
      <c r="DB226" s="316">
        <f>IF(COUNTA(DB123),IF(NOT(COUNT(DB123)),"NK",SUM(DB123)),IF(ISNUMBER(#REF!),#REF!*N2O_GWP,#REF!))</f>
        <v>586.24819224413295</v>
      </c>
      <c r="DC226" s="316">
        <f>IF(COUNTA(DC123),IF(NOT(COUNT(DC123)),"NK",SUM(DC123)),IF(ISNUMBER(#REF!),#REF!*N2O_GWP,#REF!))</f>
        <v>586.27776003024496</v>
      </c>
      <c r="DD226" s="316">
        <f>IF(COUNTA(DD123),IF(NOT(COUNT(DD123)),"NK",SUM(DD123)),IF(ISNUMBER(#REF!),#REF!*N2O_GWP,#REF!))</f>
        <v>586.27368010286102</v>
      </c>
      <c r="DE226" s="316">
        <f>IF(COUNTA(DE123),IF(NOT(COUNT(DE123)),"NK",SUM(DE123)),IF(ISNUMBER(#REF!),#REF!*N2O_GWP,#REF!))</f>
        <v>586.26952018939005</v>
      </c>
      <c r="DF226" s="316">
        <f>IF(COUNTA(DF123),IF(NOT(COUNT(DF123)),"NK",SUM(DF123)),IF(ISNUMBER(#REF!),#REF!*N2O_GWP,#REF!))</f>
        <v>586.26528024628601</v>
      </c>
      <c r="DG226" s="316">
        <f>IF(COUNTA(DG123),IF(NOT(COUNT(DG123)),"NK",SUM(DG123)),IF(ISNUMBER(#REF!),#REF!*N2O_GWP,#REF!))</f>
        <v>586.26095984559299</v>
      </c>
      <c r="DH226" s="316">
        <f>IF(COUNTA(DH123),IF(NOT(COUNT(DH123)),"NK",SUM(DH123)),IF(ISNUMBER(#REF!),#REF!*N2O_GWP,#REF!))</f>
        <v>586.27729588711998</v>
      </c>
      <c r="DI226" s="316">
        <f>IF(COUNTA(DI123),IF(NOT(COUNT(DI123)),"NK",SUM(DI123)),IF(ISNUMBER(#REF!),#REF!*N2O_GWP,#REF!))</f>
        <v>586.27271962773796</v>
      </c>
      <c r="DJ226" s="316">
        <f>IF(COUNTA(DJ123),IF(NOT(COUNT(DJ123)),"NK",SUM(DJ123)),IF(ISNUMBER(#REF!),#REF!*N2O_GWP,#REF!))</f>
        <v>586.26802230388205</v>
      </c>
      <c r="DK226" s="316">
        <f>IF(COUNTA(DK123),IF(NOT(COUNT(DK123)),"NK",SUM(DK123)),IF(ISNUMBER(#REF!),#REF!*N2O_GWP,#REF!))</f>
        <v>586.26320612197605</v>
      </c>
      <c r="DL226" s="317">
        <f>IF(COUNTA(DL123),IF(NOT(COUNT(DL123)),"NK",SUM(DL123)),IF(ISNUMBER(#REF!),#REF!*N2O_GWP,#REF!))</f>
        <v>586.64428885307404</v>
      </c>
      <c r="DM226" s="318">
        <f>IF(COUNTA(DM123),IF(NOT(COUNT(DM123)),"NK",SUM(DM123)),#REF!)</f>
        <v>1550.483249257378</v>
      </c>
      <c r="DN226" s="316" t="e">
        <f>IF(COUNTA(DN123),IF(NOT(COUNT(DN123)),"NK",SUM(DN123)),#REF!)</f>
        <v>#REF!</v>
      </c>
      <c r="DO226" s="316" t="e">
        <f>IF(COUNTA(DO123),IF(NOT(COUNT(DO123)),"NK",SUM(DO123)),#REF!)</f>
        <v>#REF!</v>
      </c>
      <c r="DP226" s="316" t="e">
        <f>IF(COUNTA(DP123),IF(NOT(COUNT(DP123)),"NK",SUM(DP123)),#REF!)</f>
        <v>#REF!</v>
      </c>
      <c r="DQ226" s="316" t="e">
        <f>IF(COUNTA(DQ123),IF(NOT(COUNT(DQ123)),"NK",SUM(DQ123)),#REF!)</f>
        <v>#REF!</v>
      </c>
      <c r="DR226" s="316" t="e">
        <f>IF(COUNTA(DR123),IF(NOT(COUNT(DR123)),"NK",SUM(DR123)),#REF!)</f>
        <v>#REF!</v>
      </c>
      <c r="DS226" s="316" t="e">
        <f>IF(COUNTA(DS123),IF(NOT(COUNT(DS123)),"NK",SUM(DS123)),#REF!)</f>
        <v>#REF!</v>
      </c>
      <c r="DT226" s="316" t="e">
        <f>IF(COUNTA(DT123),IF(NOT(COUNT(DT123)),"NK",SUM(DT123)),#REF!)</f>
        <v>#REF!</v>
      </c>
      <c r="DU226" s="316" t="e">
        <f>IF(COUNTA(DU123),IF(NOT(COUNT(DU123)),"NK",SUM(DU123)),#REF!)</f>
        <v>#REF!</v>
      </c>
      <c r="DV226" s="316">
        <f>IF(COUNTA(DV123),IF(NOT(COUNT(DV123)),"NK",SUM(DV123)),#REF!)</f>
        <v>-1130.0865186093361</v>
      </c>
      <c r="DW226" s="316">
        <f>IF(COUNTA(DW123),IF(NOT(COUNT(DW123)),"NK",SUM(DW123)),#REF!)</f>
        <v>-934.13680449619505</v>
      </c>
      <c r="DX226" s="316">
        <f>IF(COUNTA(DX123),IF(NOT(COUNT(DX123)),"NK",SUM(DX123)),#REF!)</f>
        <v>-564.25311862670992</v>
      </c>
      <c r="DY226" s="316">
        <f>IF(COUNTA(DY123),IF(NOT(COUNT(DY123)),"NK",SUM(DY123)),#REF!)</f>
        <v>118.10996216107498</v>
      </c>
      <c r="DZ226" s="316">
        <f>IF(COUNTA(DZ123),IF(NOT(COUNT(DZ123)),"NK",SUM(DZ123)),#REF!)</f>
        <v>64.548240097522921</v>
      </c>
      <c r="EA226" s="316">
        <f>IF(COUNTA(EA123),IF(NOT(COUNT(EA123)),"NK",SUM(EA123)),#REF!)</f>
        <v>58.77884613937897</v>
      </c>
      <c r="EB226" s="316">
        <f>IF(COUNTA(EB123),IF(NOT(COUNT(EB123)),"NK",SUM(EB123)),#REF!)</f>
        <v>-154.26073318650094</v>
      </c>
      <c r="EC226" s="316">
        <f>IF(COUNTA(EC123),IF(NOT(COUNT(EC123)),"NK",SUM(EC123)),#REF!)</f>
        <v>-470.8310123620879</v>
      </c>
      <c r="ED226" s="316">
        <f>IF(COUNTA(ED123),IF(NOT(COUNT(ED123)),"NK",SUM(ED123)),#REF!)</f>
        <v>-326.68737875921897</v>
      </c>
      <c r="EE226" s="316">
        <f>IF(COUNTA(EE123),IF(NOT(COUNT(EE123)),"NK",SUM(EE123)),#REF!)</f>
        <v>-227.67152600228599</v>
      </c>
      <c r="EF226" s="316">
        <f>IF(COUNTA(EF123),IF(NOT(COUNT(EF123)),"NK",SUM(EF123)),#REF!)</f>
        <v>-129.68202522704598</v>
      </c>
      <c r="EG226" s="316">
        <f>IF(COUNTA(EG123),IF(NOT(COUNT(EG123)),"NK",SUM(EG123)),#REF!)</f>
        <v>-74.023780135184097</v>
      </c>
      <c r="EH226" s="316">
        <f>IF(COUNTA(EH123),IF(NOT(COUNT(EH123)),"NK",SUM(EH123)),#REF!)</f>
        <v>55.224485560029962</v>
      </c>
      <c r="EI226" s="316">
        <f>IF(COUNTA(EI123),IF(NOT(COUNT(EI123)),"NK",SUM(EI123)),#REF!)</f>
        <v>-798.24446422752294</v>
      </c>
      <c r="EJ226" s="316">
        <f>IF(COUNTA(EJ123),IF(NOT(COUNT(EJ123)),"NK",SUM(EJ123)),#REF!)</f>
        <v>-678.00007524958016</v>
      </c>
      <c r="EK226" s="316">
        <f>IF(COUNTA(EK123),IF(NOT(COUNT(EK123)),"NK",SUM(EK123)),#REF!)</f>
        <v>-561.08030150391301</v>
      </c>
      <c r="EL226" s="316">
        <f>IF(COUNTA(EL123),IF(NOT(COUNT(EL123)),"NK",SUM(EL123)),#REF!)</f>
        <v>-428.26762468874597</v>
      </c>
      <c r="EM226" s="316">
        <f>IF(COUNTA(EM123),IF(NOT(COUNT(EM123)),"NK",SUM(EM123)),#REF!)</f>
        <v>-265.37080143294293</v>
      </c>
      <c r="EN226" s="316">
        <f>IF(COUNTA(EN123),IF(NOT(COUNT(EN123)),"NK",SUM(EN123)),#REF!)</f>
        <v>-919.24388005675519</v>
      </c>
      <c r="EO226" s="316">
        <f>IF(COUNTA(EO123),IF(NOT(COUNT(EO123)),"NK",SUM(EO123)),#REF!)</f>
        <v>-754.84652401302912</v>
      </c>
      <c r="EP226" s="316">
        <f>IF(COUNTA(EP123),IF(NOT(COUNT(EP123)),"NK",SUM(EP123)),#REF!)</f>
        <v>-808.55900264369689</v>
      </c>
      <c r="EQ226" s="316">
        <f>IF(COUNTA(EQ123),IF(NOT(COUNT(EQ123)),"NK",SUM(EQ123)),#REF!)</f>
        <v>-863.26802068857296</v>
      </c>
      <c r="ER226" s="316">
        <f>IF(COUNTA(ER123),IF(NOT(COUNT(ER123)),"NK",SUM(ER123)),#REF!)</f>
        <v>-917.30293884173591</v>
      </c>
      <c r="ES226" s="316">
        <f>IF(COUNTA(ES123),IF(NOT(COUNT(ES123)),"NK",SUM(ES123)),#REF!)</f>
        <v>-914.68480431759701</v>
      </c>
      <c r="ET226" s="316">
        <f>IF(COUNTA(ET123),IF(NOT(COUNT(ET123)),"NK",SUM(ET123)),#REF!)</f>
        <v>-781.68201346736817</v>
      </c>
      <c r="EU226" s="316">
        <f>IF(COUNTA(EU123),IF(NOT(COUNT(EU123)),"NK",SUM(EU123)),#REF!)</f>
        <v>-653.33051338817097</v>
      </c>
      <c r="EV226" s="316">
        <f>IF(COUNTA(EV123),IF(NOT(COUNT(EV123)),"NK",SUM(EV123)),#REF!)</f>
        <v>-529.6850560339758</v>
      </c>
      <c r="EW226" s="316">
        <f>IF(COUNTA(EW123),IF(NOT(COUNT(EW123)),"NK",SUM(EW123)),#REF!)</f>
        <v>-366.87188927516502</v>
      </c>
      <c r="EX226" s="169"/>
      <c r="EY226" s="169"/>
      <c r="EZ226" s="169"/>
      <c r="FA226" s="169"/>
      <c r="FB226" s="169"/>
      <c r="FC226" s="169"/>
      <c r="FD226" s="169"/>
      <c r="FE226" s="169"/>
      <c r="FF226" s="169"/>
      <c r="FG226" s="169"/>
      <c r="FH226" s="169"/>
      <c r="FI226" s="169"/>
      <c r="FJ226" s="169"/>
      <c r="FK226" s="169"/>
      <c r="FL226" s="169"/>
    </row>
    <row r="227" spans="1:168" ht="15" customHeight="1" outlineLevel="1">
      <c r="A227" s="238"/>
      <c r="B227" s="290"/>
      <c r="C227" s="291"/>
      <c r="D227" s="269" t="s">
        <v>260</v>
      </c>
      <c r="E227" s="208" t="s">
        <v>473</v>
      </c>
      <c r="F227" s="316">
        <f>IF(COUNTA(F141,F145,F146,F150,F151,F155,F156,F161,F167),IF(NOT(COUNT(F141,F145,F146,F150,F151,F155,F156,F161,F167)),"NK",SUM(F141,F145,F146,F150,F151,F155,F156,F161,F167)),#REF!)</f>
        <v>1668.20889233</v>
      </c>
      <c r="G227" s="316" t="e">
        <f>IF(COUNTA(G141,G145,G146,G150,G151,G155,G156,G161,G167),IF(NOT(COUNT(G141,G145,G146,G150,G151,G155,G156,G161,G167)),"NK",SUM(G141,G145,G146,G150,G151,G155,G156,G161,G167)),#REF!)</f>
        <v>#REF!</v>
      </c>
      <c r="H227" s="316" t="e">
        <f>IF(COUNTA(H141,H145,H146,H150,H151,H155,H156,H161,H167),IF(NOT(COUNT(H141,H145,H146,H150,H151,H155,H156,H161,H167)),"NK",SUM(H141,H145,H146,H150,H151,H155,H156,H161,H167)),#REF!)</f>
        <v>#REF!</v>
      </c>
      <c r="I227" s="316" t="e">
        <f>IF(COUNTA(I141,I145,I146,I150,I151,I155,I156,I161,I167),IF(NOT(COUNT(I141,I145,I146,I150,I151,I155,I156,I161,I167)),"NK",SUM(I141,I145,I146,I150,I151,I155,I156,I161,I167)),#REF!)</f>
        <v>#REF!</v>
      </c>
      <c r="J227" s="316" t="e">
        <f>IF(COUNTA(J141,J145,J146,J150,J151,J155,J156,J161,J167),IF(NOT(COUNT(J141,J145,J146,J150,J151,J155,J156,J161,J167)),"NK",SUM(J141,J145,J146,J150,J151,J155,J156,J161,J167)),#REF!)</f>
        <v>#REF!</v>
      </c>
      <c r="K227" s="316" t="e">
        <f>IF(COUNTA(K141,K145,K146,K150,K151,K155,K156,K161,K167),IF(NOT(COUNT(K141,K145,K146,K150,K151,K155,K156,K161,K167)),"NK",SUM(K141,K145,K146,K150,K151,K155,K156,K161,K167)),#REF!)</f>
        <v>#REF!</v>
      </c>
      <c r="L227" s="316" t="e">
        <f>IF(COUNTA(L141,L145,L146,L150,L151,L155,L156,L161,L167),IF(NOT(COUNT(L141,L145,L146,L150,L151,L155,L156,L161,L167)),"NK",SUM(L141,L145,L146,L150,L151,L155,L156,L161,L167)),#REF!)</f>
        <v>#REF!</v>
      </c>
      <c r="M227" s="316" t="e">
        <f>IF(COUNTA(M141,M145,M146,M150,M151,M155,M156,M161,M167),IF(NOT(COUNT(M141,M145,M146,M150,M151,M155,M156,M161,M167)),"NK",SUM(M141,M145,M146,M150,M151,M155,M156,M161,M167)),#REF!)</f>
        <v>#REF!</v>
      </c>
      <c r="N227" s="316" t="e">
        <f>IF(COUNTA(N141,N145,N146,N150,N151,N155,N156,N161,N167),IF(NOT(COUNT(N141,N145,N146,N150,N151,N155,N156,N161,N167)),"NK",SUM(N141,N145,N146,N150,N151,N155,N156,N161,N167)),#REF!)</f>
        <v>#REF!</v>
      </c>
      <c r="O227" s="316">
        <f>IF(COUNTA(O141,O145,O146,O150,O151,O155,O156,O161,O167),IF(NOT(COUNT(O141,O145,O146,O150,O151,O155,O156,O161,O167)),"NK",SUM(O141,O145,O146,O150,O151,O155,O156,O161,O167)),#REF!)</f>
        <v>1415.5606939997199</v>
      </c>
      <c r="P227" s="316">
        <f>IF(COUNTA(P141,P145,P146,P150,P151,P155,P156,P161,P167),IF(NOT(COUNT(P141,P145,P146,P150,P151,P155,P156,P161,P167)),"NK",SUM(P141,P145,P146,P150,P151,P155,P156,P161,P167)),#REF!)</f>
        <v>1407.2730424097199</v>
      </c>
      <c r="Q227" s="316">
        <f>IF(COUNTA(Q141,Q145,Q146,Q150,Q151,Q155,Q156,Q161,Q167),IF(NOT(COUNT(Q141,Q145,Q146,Q150,Q151,Q155,Q156,Q161,Q167)),"NK",SUM(Q141,Q145,Q146,Q150,Q151,Q155,Q156,Q161,Q167)),#REF!)</f>
        <v>1406.6925221433801</v>
      </c>
      <c r="R227" s="316">
        <f>IF(COUNTA(R141,R145,R146,R150,R151,R155,R156,R161,R167),IF(NOT(COUNT(R141,R145,R146,R150,R151,R155,R156,R161,R167)),"NK",SUM(R141,R145,R146,R150,R151,R155,R156,R161,R167)),#REF!)</f>
        <v>1390.46669658933</v>
      </c>
      <c r="S227" s="316">
        <f>IF(COUNTA(S141,S145,S146,S150,S151,S155,S156,S161,S167),IF(NOT(COUNT(S141,S145,S146,S150,S151,S155,S156,S161,S167)),"NK",SUM(S141,S145,S146,S150,S151,S155,S156,S161,S167)),#REF!)</f>
        <v>1373.1862243472499</v>
      </c>
      <c r="T227" s="316">
        <f>IF(COUNTA(T141,T145,T146,T150,T151,T155,T156,T161,T167),IF(NOT(COUNT(T141,T145,T146,T150,T151,T155,T156,T161,T167)),"NK",SUM(T141,T145,T146,T150,T151,T155,T156,T161,T167)),#REF!)</f>
        <v>1355.9024002056301</v>
      </c>
      <c r="U227" s="316">
        <f>IF(COUNTA(U141,U145,U146,U150,U151,U155,U156,U161,U167),IF(NOT(COUNT(U141,U145,U146,U150,U151,U155,U156,U161,U167)),"NK",SUM(U141,U145,U146,U150,U151,U155,U156,U161,U167)),#REF!)</f>
        <v>1337.21649168828</v>
      </c>
      <c r="V227" s="316">
        <f>IF(COUNTA(V141,V145,V146,V150,V151,V155,V156,V161,V167),IF(NOT(COUNT(V141,V145,V146,V150,V151,V155,V156,V161,V167)),"NK",SUM(V141,V145,V146,V150,V151,V155,V156,V161,V167)),#REF!)</f>
        <v>1324.04242053846</v>
      </c>
      <c r="W227" s="316">
        <f>IF(COUNTA(W141,W145,W146,W150,W151,W155,W156,W161,W167),IF(NOT(COUNT(W141,W145,W146,W150,W151,W155,W156,W161,W167)),"NK",SUM(W141,W145,W146,W150,W151,W155,W156,W161,W167)),#REF!)</f>
        <v>1321.4988920564299</v>
      </c>
      <c r="X227" s="316">
        <f>IF(COUNTA(X141,X145,X146,X150,X151,X155,X156,X161,X167),IF(NOT(COUNT(X141,X145,X146,X150,X151,X155,X156,X161,X167)),"NK",SUM(X141,X145,X146,X150,X151,X155,X156,X161,X167)),#REF!)</f>
        <v>1316.45418341199</v>
      </c>
      <c r="Y227" s="316">
        <f>IF(COUNTA(Y141,Y145,Y146,Y150,Y151,Y155,Y156,Y161,Y167),IF(NOT(COUNT(Y141,Y145,Y146,Y150,Y151,Y155,Y156,Y161,Y167)),"NK",SUM(Y141,Y145,Y146,Y150,Y151,Y155,Y156,Y161,Y167)),#REF!)</f>
        <v>1312.41397415595</v>
      </c>
      <c r="Z227" s="316">
        <f>IF(COUNTA(Z141,Z145,Z146,Z150,Z151,Z155,Z156,Z161,Z167),IF(NOT(COUNT(Z141,Z145,Z146,Z150,Z151,Z155,Z156,Z161,Z167)),"NK",SUM(Z141,Z145,Z146,Z150,Z151,Z155,Z156,Z161,Z167)),#REF!)</f>
        <v>1307.56287758076</v>
      </c>
      <c r="AA227" s="316">
        <f>IF(COUNTA(AA141,AA145,AA146,AA150,AA151,AA155,AA156,AA161,AA167),IF(NOT(COUNT(AA141,AA145,AA146,AA150,AA151,AA155,AA156,AA161,AA167)),"NK",SUM(AA141,AA145,AA146,AA150,AA151,AA155,AA156,AA161,AA167)),#REF!)</f>
        <v>1302.5282119109099</v>
      </c>
      <c r="AB227" s="316">
        <f>IF(COUNTA(AB141,AB145,AB146,AB150,AB151,AB155,AB156,AB161,AB167),IF(NOT(COUNT(AB141,AB145,AB146,AB150,AB151,AB155,AB156,AB161,AB167)),"NK",SUM(AB141,AB145,AB146,AB150,AB151,AB155,AB156,AB161,AB167)),#REF!)</f>
        <v>1297.5116970418801</v>
      </c>
      <c r="AC227" s="316">
        <f>IF(COUNTA(AC141,AC145,AC146,AC150,AC151,AC155,AC156,AC161,AC167),IF(NOT(COUNT(AC141,AC145,AC146,AC150,AC151,AC155,AC156,AC161,AC167)),"NK",SUM(AC141,AC145,AC146,AC150,AC151,AC155,AC156,AC161,AC167)),#REF!)</f>
        <v>1292.54138218041</v>
      </c>
      <c r="AD227" s="316">
        <f>IF(COUNTA(AD141,AD145,AD146,AD150,AD151,AD155,AD156,AD161,AD167),IF(NOT(COUNT(AD141,AD145,AD146,AD150,AD151,AD155,AD156,AD161,AD167)),"NK",SUM(AD141,AD145,AD146,AD150,AD151,AD155,AD156,AD161,AD167)),#REF!)</f>
        <v>1292.52511735697</v>
      </c>
      <c r="AE227" s="316">
        <f>IF(COUNTA(AE141,AE145,AE146,AE150,AE151,AE155,AE156,AE161,AE167),IF(NOT(COUNT(AE141,AE145,AE146,AE150,AE151,AE155,AE156,AE161,AE167)),"NK",SUM(AE141,AE145,AE146,AE150,AE151,AE155,AE156,AE161,AE167)),#REF!)</f>
        <v>1292.5145113151</v>
      </c>
      <c r="AF227" s="316">
        <f>IF(COUNTA(AF141,AF145,AF146,AF150,AF151,AF155,AF156,AF161,AF167),IF(NOT(COUNT(AF141,AF145,AF146,AF150,AF151,AF155,AF156,AF161,AF167)),"NK",SUM(AF141,AF145,AF146,AF150,AF151,AF155,AF156,AF161,AF167)),#REF!)</f>
        <v>1292.5284187592599</v>
      </c>
      <c r="AG227" s="316">
        <f>IF(COUNTA(AG141,AG145,AG146,AG150,AG151,AG155,AG156,AG161,AG167),IF(NOT(COUNT(AG141,AG145,AG146,AG150,AG151,AG155,AG156,AG161,AG167)),"NK",SUM(AG141,AG145,AG146,AG150,AG151,AG155,AG156,AG161,AG167)),#REF!)</f>
        <v>1292.5800421481699</v>
      </c>
      <c r="AH227" s="316">
        <f>IF(COUNTA(AH141,AH145,AH146,AH150,AH151,AH155,AH156,AH161,AH167),IF(NOT(COUNT(AH141,AH145,AH146,AH150,AH151,AH155,AH156,AH161,AH167)),"NK",SUM(AH141,AH145,AH146,AH150,AH151,AH155,AH156,AH161,AH167)),#REF!)</f>
        <v>1292.60036662637</v>
      </c>
      <c r="AI227" s="316">
        <f>IF(COUNTA(AI141,AI145,AI146,AI150,AI151,AI155,AI156,AI161,AI167),IF(NOT(COUNT(AI141,AI145,AI146,AI150,AI151,AI155,AI156,AI161,AI167)),"NK",SUM(AI141,AI145,AI146,AI150,AI151,AI155,AI156,AI161,AI167)),#REF!)</f>
        <v>1292.5950407908399</v>
      </c>
      <c r="AJ227" s="316">
        <f>IF(COUNTA(AJ141,AJ145,AJ146,AJ150,AJ151,AJ155,AJ156,AJ161,AJ167),IF(NOT(COUNT(AJ141,AJ145,AJ146,AJ150,AJ151,AJ155,AJ156,AJ161,AJ167)),"NK",SUM(AJ141,AJ145,AJ146,AJ150,AJ151,AJ155,AJ156,AJ161,AJ167)),#REF!)</f>
        <v>1292.5841435053801</v>
      </c>
      <c r="AK227" s="316">
        <f>IF(COUNTA(AK141,AK145,AK146,AK150,AK151,AK155,AK156,AK161,AK167),IF(NOT(COUNT(AK141,AK145,AK146,AK150,AK151,AK155,AK156,AK161,AK167)),"NK",SUM(AK141,AK145,AK146,AK150,AK151,AK155,AK156,AK161,AK167)),#REF!)</f>
        <v>1292.5676747699799</v>
      </c>
      <c r="AL227" s="316">
        <f>IF(COUNTA(AL141,AL145,AL146,AL150,AL151,AL155,AL156,AL161,AL167),IF(NOT(COUNT(AL141,AL145,AL146,AL150,AL151,AL155,AL156,AL161,AL167)),"NK",SUM(AL141,AL145,AL146,AL150,AL151,AL155,AL156,AL161,AL167)),#REF!)</f>
        <v>1292.54354774901</v>
      </c>
      <c r="AM227" s="316">
        <f>IF(COUNTA(AM141,AM145,AM146,AM150,AM151,AM155,AM156,AM161,AM167),IF(NOT(COUNT(AM141,AM145,AM146,AM150,AM151,AM155,AM156,AM161,AM167)),"NK",SUM(AM141,AM145,AM146,AM150,AM151,AM155,AM156,AM161,AM167)),#REF!)</f>
        <v>1292.53192742991</v>
      </c>
      <c r="AN227" s="316">
        <f>IF(COUNTA(AN141,AN145,AN146,AN150,AN151,AN155,AN156,AN161,AN167),IF(NOT(COUNT(AN141,AN145,AN146,AN150,AN151,AN155,AN156,AN161,AN167)),"NK",SUM(AN141,AN145,AN146,AN150,AN151,AN155,AN156,AN161,AN167)),#REF!)</f>
        <v>1292.5231886641</v>
      </c>
      <c r="AO227" s="316">
        <f>IF(COUNTA(AO141,AO145,AO146,AO150,AO151,AO155,AO156,AO161,AO167),IF(NOT(COUNT(AO141,AO145,AO146,AO150,AO151,AO155,AO156,AO161,AO167)),"NK",SUM(AO141,AO145,AO146,AO150,AO151,AO155,AO156,AO161,AO167)),#REF!)</f>
        <v>1292.51733145158</v>
      </c>
      <c r="AP227" s="317">
        <f>IF(COUNTA(AP141,AP145,AP146,AP150,AP151,AP155,AP156,AP161,AP167),IF(NOT(COUNT(AP141,AP145,AP146,AP150,AP151,AP155,AP156,AP161,AP167)),"NK",SUM(AP141,AP145,AP146,AP150,AP151,AP155,AP156,AP161,AP167)),#REF!)</f>
        <v>1292.51435579236</v>
      </c>
      <c r="AQ227" s="318">
        <f>IF(COUNTA(AQ141,AQ145,AQ146,AQ150,AQ151,AQ155,AQ156,AQ161,AQ167),IF(NOT(COUNT(AQ141,AQ145,AQ146,AQ150,AQ151,AQ155,AQ156,AQ161,AQ167)),"NK",SUM(AQ141,AQ145,AQ146,AQ150,AQ151,AQ155,AQ156,AQ161,AQ167)),IF(ISNUMBER(#REF!),#REF!*CH4_GWP,#REF!))</f>
        <v>89.118539999999996</v>
      </c>
      <c r="AR227" s="316" t="e">
        <f>IF(COUNTA(AR141,AR145,AR146,AR150,AR151,AR155,AR156,AR161,AR167),IF(NOT(COUNT(AR141,AR145,AR146,AR150,AR151,AR155,AR156,AR161,AR167)),"NK",SUM(AR141,AR145,AR146,AR150,AR151,AR155,AR156,AR161,AR167)),IF(ISNUMBER(#REF!),#REF!*CH4_GWP,#REF!))</f>
        <v>#REF!</v>
      </c>
      <c r="AS227" s="316" t="e">
        <f>IF(COUNTA(AS141,AS145,AS146,AS150,AS151,AS155,AS156,AS161,AS167),IF(NOT(COUNT(AS141,AS145,AS146,AS150,AS151,AS155,AS156,AS161,AS167)),"NK",SUM(AS141,AS145,AS146,AS150,AS151,AS155,AS156,AS161,AS167)),IF(ISNUMBER(#REF!),#REF!*CH4_GWP,#REF!))</f>
        <v>#REF!</v>
      </c>
      <c r="AT227" s="316" t="e">
        <f>IF(COUNTA(AT141,AT145,AT146,AT150,AT151,AT155,AT156,AT161,AT167),IF(NOT(COUNT(AT141,AT145,AT146,AT150,AT151,AT155,AT156,AT161,AT167)),"NK",SUM(AT141,AT145,AT146,AT150,AT151,AT155,AT156,AT161,AT167)),IF(ISNUMBER(#REF!),#REF!*CH4_GWP,#REF!))</f>
        <v>#REF!</v>
      </c>
      <c r="AU227" s="316" t="e">
        <f>IF(COUNTA(AU141,AU145,AU146,AU150,AU151,AU155,AU156,AU161,AU167),IF(NOT(COUNT(AU141,AU145,AU146,AU150,AU151,AU155,AU156,AU161,AU167)),"NK",SUM(AU141,AU145,AU146,AU150,AU151,AU155,AU156,AU161,AU167)),IF(ISNUMBER(#REF!),#REF!*CH4_GWP,#REF!))</f>
        <v>#REF!</v>
      </c>
      <c r="AV227" s="316" t="e">
        <f>IF(COUNTA(AV141,AV145,AV146,AV150,AV151,AV155,AV156,AV161,AV167),IF(NOT(COUNT(AV141,AV145,AV146,AV150,AV151,AV155,AV156,AV161,AV167)),"NK",SUM(AV141,AV145,AV146,AV150,AV151,AV155,AV156,AV161,AV167)),IF(ISNUMBER(#REF!),#REF!*CH4_GWP,#REF!))</f>
        <v>#REF!</v>
      </c>
      <c r="AW227" s="316" t="e">
        <f>IF(COUNTA(AW141,AW145,AW146,AW150,AW151,AW155,AW156,AW161,AW167),IF(NOT(COUNT(AW141,AW145,AW146,AW150,AW151,AW155,AW156,AW161,AW167)),"NK",SUM(AW141,AW145,AW146,AW150,AW151,AW155,AW156,AW161,AW167)),IF(ISNUMBER(#REF!),#REF!*CH4_GWP,#REF!))</f>
        <v>#REF!</v>
      </c>
      <c r="AX227" s="316" t="e">
        <f>IF(COUNTA(AX141,AX145,AX146,AX150,AX151,AX155,AX156,AX161,AX167),IF(NOT(COUNT(AX141,AX145,AX146,AX150,AX151,AX155,AX156,AX161,AX167)),"NK",SUM(AX141,AX145,AX146,AX150,AX151,AX155,AX156,AX161,AX167)),IF(ISNUMBER(#REF!),#REF!*CH4_GWP,#REF!))</f>
        <v>#REF!</v>
      </c>
      <c r="AY227" s="316" t="e">
        <f>IF(COUNTA(AY141,AY145,AY146,AY150,AY151,AY155,AY156,AY161,AY167),IF(NOT(COUNT(AY141,AY145,AY146,AY150,AY151,AY155,AY156,AY161,AY167)),"NK",SUM(AY141,AY145,AY146,AY150,AY151,AY155,AY156,AY161,AY167)),IF(ISNUMBER(#REF!),#REF!*CH4_GWP,#REF!))</f>
        <v>#REF!</v>
      </c>
      <c r="AZ227" s="316">
        <f>IF(COUNTA(AZ141,AZ145,AZ146,AZ150,AZ151,AZ155,AZ156,AZ161,AZ167),IF(NOT(COUNT(AZ141,AZ145,AZ146,AZ150,AZ151,AZ155,AZ156,AZ161,AZ167)),"NK",SUM(AZ141,AZ145,AZ146,AZ150,AZ151,AZ155,AZ156,AZ161,AZ167)),IF(ISNUMBER(#REF!),#REF!*CH4_GWP,#REF!))</f>
        <v>35.104903380587103</v>
      </c>
      <c r="BA227" s="316">
        <f>IF(COUNTA(BA141,BA145,BA146,BA150,BA151,BA155,BA156,BA161,BA167),IF(NOT(COUNT(BA141,BA145,BA146,BA150,BA151,BA155,BA156,BA161,BA167)),"NK",SUM(BA141,BA145,BA146,BA150,BA151,BA155,BA156,BA161,BA167)),IF(ISNUMBER(#REF!),#REF!*CH4_GWP,#REF!))</f>
        <v>35.105420753201898</v>
      </c>
      <c r="BB227" s="316">
        <f>IF(COUNTA(BB141,BB145,BB146,BB150,BB151,BB155,BB156,BB161,BB167),IF(NOT(COUNT(BB141,BB145,BB146,BB150,BB151,BB155,BB156,BB161,BB167)),"NK",SUM(BB141,BB145,BB146,BB150,BB151,BB155,BB156,BB161,BB167)),IF(ISNUMBER(#REF!),#REF!*CH4_GWP,#REF!))</f>
        <v>35.105897007322199</v>
      </c>
      <c r="BC227" s="316">
        <f>IF(COUNTA(BC141,BC145,BC146,BC150,BC151,BC155,BC156,BC161,BC167),IF(NOT(COUNT(BC141,BC145,BC146,BC150,BC151,BC155,BC156,BC161,BC167)),"NK",SUM(BC141,BC145,BC146,BC150,BC151,BC155,BC156,BC161,BC167)),IF(ISNUMBER(#REF!),#REF!*CH4_GWP,#REF!))</f>
        <v>31.4365367162398</v>
      </c>
      <c r="BD227" s="316">
        <f>IF(COUNTA(BD141,BD145,BD146,BD150,BD151,BD155,BD156,BD161,BD167),IF(NOT(COUNT(BD141,BD145,BD146,BD150,BD151,BD155,BD156,BD161,BD167)),"NK",SUM(BD141,BD145,BD146,BD150,BD151,BD155,BD156,BD161,BD167)),IF(ISNUMBER(#REF!),#REF!*CH4_GWP,#REF!))</f>
        <v>27.767176404023299</v>
      </c>
      <c r="BE227" s="316">
        <f>IF(COUNTA(BE141,BE145,BE146,BE150,BE151,BE155,BE156,BE161,BE167),IF(NOT(COUNT(BE141,BE145,BE146,BE150,BE151,BE155,BE156,BE161,BE167)),"NK",SUM(BE141,BE145,BE146,BE150,BE151,BE155,BE156,BE161,BE167)),IF(ISNUMBER(#REF!),#REF!*CH4_GWP,#REF!))</f>
        <v>24.097766327019901</v>
      </c>
      <c r="BF227" s="316">
        <f>IF(COUNTA(BF141,BF145,BF146,BF150,BF151,BF155,BF156,BF161,BF167),IF(NOT(COUNT(BF141,BF145,BF146,BF150,BF151,BF155,BF156,BF161,BF167)),"NK",SUM(BF141,BF145,BF146,BF150,BF151,BF155,BF156,BF161,BF167)),IF(ISNUMBER(#REF!),#REF!*CH4_GWP,#REF!))</f>
        <v>20.405418752296001</v>
      </c>
      <c r="BG227" s="316">
        <f>IF(COUNTA(BG141,BG145,BG146,BG150,BG151,BG155,BG156,BG161,BG167),IF(NOT(COUNT(BG141,BG145,BG146,BG150,BG151,BG155,BG156,BG161,BG167)),"NK",SUM(BG141,BG145,BG146,BG150,BG151,BG155,BG156,BG161,BG167)),IF(ISNUMBER(#REF!),#REF!*CH4_GWP,#REF!))</f>
        <v>17.9925403109123</v>
      </c>
      <c r="BH227" s="316">
        <f>IF(COUNTA(BH141,BH145,BH146,BH150,BH151,BH155,BH156,BH161,BH167),IF(NOT(COUNT(BH141,BH145,BH146,BH150,BH151,BH155,BH156,BH161,BH167)),"NK",SUM(BH141,BH145,BH146,BH150,BH151,BH155,BH156,BH161,BH167)),IF(ISNUMBER(#REF!),#REF!*CH4_GWP,#REF!))</f>
        <v>17.993995509551201</v>
      </c>
      <c r="BI227" s="316">
        <f>IF(COUNTA(BI141,BI145,BI146,BI150,BI151,BI155,BI156,BI161,BI167),IF(NOT(COUNT(BI141,BI145,BI146,BI150,BI151,BI155,BI156,BI161,BI167)),"NK",SUM(BI141,BI145,BI146,BI150,BI151,BI155,BI156,BI161,BI167)),IF(ISNUMBER(#REF!),#REF!*CH4_GWP,#REF!))</f>
        <v>17.994781490788</v>
      </c>
      <c r="BJ227" s="316">
        <f>IF(COUNTA(BJ141,BJ145,BJ146,BJ150,BJ151,BJ155,BJ156,BJ161,BJ167),IF(NOT(COUNT(BJ141,BJ145,BJ146,BJ150,BJ151,BJ155,BJ156,BJ161,BJ167)),"NK",SUM(BJ141,BJ145,BJ146,BJ150,BJ151,BJ155,BJ156,BJ161,BJ167)),IF(ISNUMBER(#REF!),#REF!*CH4_GWP,#REF!))</f>
        <v>18.102187554528498</v>
      </c>
      <c r="BK227" s="316">
        <f>IF(COUNTA(BK141,BK145,BK146,BK150,BK151,BK155,BK156,BK161,BK167),IF(NOT(COUNT(BK141,BK145,BK146,BK150,BK151,BK155,BK156,BK161,BK167)),"NK",SUM(BK141,BK145,BK146,BK150,BK151,BK155,BK156,BK161,BK167)),IF(ISNUMBER(#REF!),#REF!*CH4_GWP,#REF!))</f>
        <v>18.1211011997169</v>
      </c>
      <c r="BL227" s="316">
        <f>IF(COUNTA(BL141,BL145,BL146,BL150,BL151,BL155,BL156,BL161,BL167),IF(NOT(COUNT(BL141,BL145,BL146,BL150,BL151,BL155,BL156,BL161,BL167)),"NK",SUM(BL141,BL145,BL146,BL150,BL151,BL155,BL156,BL161,BL167)),IF(ISNUMBER(#REF!),#REF!*CH4_GWP,#REF!))</f>
        <v>18.121219248171499</v>
      </c>
      <c r="BM227" s="316">
        <f>IF(COUNTA(BM141,BM145,BM146,BM150,BM151,BM155,BM156,BM161,BM167),IF(NOT(COUNT(BM141,BM145,BM146,BM150,BM151,BM155,BM156,BM161,BM167)),"NK",SUM(BM141,BM145,BM146,BM150,BM151,BM155,BM156,BM161,BM167)),IF(ISNUMBER(#REF!),#REF!*CH4_GWP,#REF!))</f>
        <v>18.121337296626098</v>
      </c>
      <c r="BN227" s="316">
        <f>IF(COUNTA(BN141,BN145,BN146,BN150,BN151,BN155,BN156,BN161,BN167),IF(NOT(COUNT(BN141,BN145,BN146,BN150,BN151,BN155,BN156,BN161,BN167)),"NK",SUM(BN141,BN145,BN146,BN150,BN151,BN155,BN156,BN161,BN167)),IF(ISNUMBER(#REF!),#REF!*CH4_GWP,#REF!))</f>
        <v>18.121455345080701</v>
      </c>
      <c r="BO227" s="316">
        <f>IF(COUNTA(BO141,BO145,BO146,BO150,BO151,BO155,BO156,BO161,BO167),IF(NOT(COUNT(BO141,BO145,BO146,BO150,BO151,BO155,BO156,BO161,BO167)),"NK",SUM(BO141,BO145,BO146,BO150,BO151,BO155,BO156,BO161,BO167)),IF(ISNUMBER(#REF!),#REF!*CH4_GWP,#REF!))</f>
        <v>18.121455345080701</v>
      </c>
      <c r="BP227" s="316">
        <f>IF(COUNTA(BP141,BP145,BP146,BP150,BP151,BP155,BP156,BP161,BP167),IF(NOT(COUNT(BP141,BP145,BP146,BP150,BP151,BP155,BP156,BP161,BP167)),"NK",SUM(BP141,BP145,BP146,BP150,BP151,BP155,BP156,BP161,BP167)),IF(ISNUMBER(#REF!),#REF!*CH4_GWP,#REF!))</f>
        <v>18.125059634237498</v>
      </c>
      <c r="BQ227" s="316">
        <f>IF(COUNTA(BQ141,BQ145,BQ146,BQ150,BQ151,BQ155,BQ156,BQ161,BQ167),IF(NOT(COUNT(BQ141,BQ145,BQ146,BQ150,BQ151,BQ155,BQ156,BQ161,BQ167)),"NK",SUM(BQ141,BQ145,BQ146,BQ150,BQ151,BQ155,BQ156,BQ161,BQ167)),IF(ISNUMBER(#REF!),#REF!*CH4_GWP,#REF!))</f>
        <v>18.125059634237498</v>
      </c>
      <c r="BR227" s="316">
        <f>IF(COUNTA(BR141,BR145,BR146,BR150,BR151,BR155,BR156,BR161,BR167),IF(NOT(COUNT(BR141,BR145,BR146,BR150,BR151,BR155,BR156,BR161,BR167)),"NK",SUM(BR141,BR145,BR146,BR150,BR151,BR155,BR156,BR161,BR167)),IF(ISNUMBER(#REF!),#REF!*CH4_GWP,#REF!))</f>
        <v>18.129659685998501</v>
      </c>
      <c r="BS227" s="316">
        <f>IF(COUNTA(BS141,BS145,BS146,BS150,BS151,BS155,BS156,BS161,BS167),IF(NOT(COUNT(BS141,BS145,BS146,BS150,BS151,BS155,BS156,BS161,BS167)),"NK",SUM(BS141,BS145,BS146,BS150,BS151,BS155,BS156,BS161,BS167)),IF(ISNUMBER(#REF!),#REF!*CH4_GWP,#REF!))</f>
        <v>18.129659685998501</v>
      </c>
      <c r="BT227" s="316">
        <f>IF(COUNTA(BT141,BT145,BT146,BT150,BT151,BT155,BT156,BT161,BT167),IF(NOT(COUNT(BT141,BT145,BT146,BT150,BT151,BT155,BT156,BT161,BT167)),"NK",SUM(BT141,BT145,BT146,BT150,BT151,BT155,BT156,BT161,BT167)),IF(ISNUMBER(#REF!),#REF!*CH4_GWP,#REF!))</f>
        <v>18.129659685998501</v>
      </c>
      <c r="BU227" s="316">
        <f>IF(COUNTA(BU141,BU145,BU146,BU150,BU151,BU155,BU156,BU161,BU167),IF(NOT(COUNT(BU141,BU145,BU146,BU150,BU151,BU155,BU156,BU161,BU167)),"NK",SUM(BU141,BU145,BU146,BU150,BU151,BU155,BU156,BU161,BU167)),IF(ISNUMBER(#REF!),#REF!*CH4_GWP,#REF!))</f>
        <v>18.129659685998501</v>
      </c>
      <c r="BV227" s="316">
        <f>IF(COUNTA(BV141,BV145,BV146,BV150,BV151,BV155,BV156,BV161,BV167),IF(NOT(COUNT(BV141,BV145,BV146,BV150,BV151,BV155,BV156,BV161,BV167)),"NK",SUM(BV141,BV145,BV146,BV150,BV151,BV155,BV156,BV161,BV167)),IF(ISNUMBER(#REF!),#REF!*CH4_GWP,#REF!))</f>
        <v>18.129659685998501</v>
      </c>
      <c r="BW227" s="316">
        <f>IF(COUNTA(BW141,BW145,BW146,BW150,BW151,BW155,BW156,BW161,BW167),IF(NOT(COUNT(BW141,BW145,BW146,BW150,BW151,BW155,BW156,BW161,BW167)),"NK",SUM(BW141,BW145,BW146,BW150,BW151,BW155,BW156,BW161,BW167)),IF(ISNUMBER(#REF!),#REF!*CH4_GWP,#REF!))</f>
        <v>18.129659685998501</v>
      </c>
      <c r="BX227" s="316">
        <f>IF(COUNTA(BX141,BX145,BX146,BX150,BX151,BX155,BX156,BX161,BX167),IF(NOT(COUNT(BX141,BX145,BX146,BX150,BX151,BX155,BX156,BX161,BX167)),"NK",SUM(BX141,BX145,BX146,BX150,BX151,BX155,BX156,BX161,BX167)),IF(ISNUMBER(#REF!),#REF!*CH4_GWP,#REF!))</f>
        <v>18.129659685998501</v>
      </c>
      <c r="BY227" s="316">
        <f>IF(COUNTA(BY141,BY145,BY146,BY150,BY151,BY155,BY156,BY161,BY167),IF(NOT(COUNT(BY141,BY145,BY146,BY150,BY151,BY155,BY156,BY161,BY167)),"NK",SUM(BY141,BY145,BY146,BY150,BY151,BY155,BY156,BY161,BY167)),IF(ISNUMBER(#REF!),#REF!*CH4_GWP,#REF!))</f>
        <v>18.129659685998501</v>
      </c>
      <c r="BZ227" s="316">
        <f>IF(COUNTA(BZ141,BZ145,BZ146,BZ150,BZ151,BZ155,BZ156,BZ161,BZ167),IF(NOT(COUNT(BZ141,BZ145,BZ146,BZ150,BZ151,BZ155,BZ156,BZ161,BZ167)),"NK",SUM(BZ141,BZ145,BZ146,BZ150,BZ151,BZ155,BZ156,BZ161,BZ167)),IF(ISNUMBER(#REF!),#REF!*CH4_GWP,#REF!))</f>
        <v>18.129659685998501</v>
      </c>
      <c r="CA227" s="317">
        <f>IF(COUNTA(CA141,CA145,CA146,CA150,CA151,CA155,CA156,CA161,CA167),IF(NOT(COUNT(CA141,CA145,CA146,CA150,CA151,CA155,CA156,CA161,CA167)),"NK",SUM(CA141,CA145,CA146,CA150,CA151,CA155,CA156,CA161,CA167)),IF(ISNUMBER(#REF!),#REF!*CH4_GWP,#REF!))</f>
        <v>18.129659685998501</v>
      </c>
      <c r="CB227" s="318">
        <f>IF(COUNTA(CB141,CB145,CB146,CB150,CB151,CB155,CB156,CB161,CB167),IF(NOT(COUNT(CB141,CB145,CB146,CB150,CB151,CB155,CB156,CB161,CB167)),"NK",SUM(CB141,CB145,CB146,CB150,CB151,CB155,CB156,CB161,CB167)),IF(ISNUMBER(#REF!),#REF!*N2O_GWP,#REF!))</f>
        <v>5.7931650000000001</v>
      </c>
      <c r="CC227" s="316" t="e">
        <f>IF(COUNTA(CC141,CC145,CC146,CC150,CC151,CC155,CC156,CC161,CC167),IF(NOT(COUNT(CC141,CC145,CC146,CC150,CC151,CC155,CC156,CC161,CC167)),"NK",SUM(CC141,CC145,CC146,CC150,CC151,CC155,CC156,CC161,CC167)),IF(ISNUMBER(#REF!),#REF!*N2O_GWP,#REF!))</f>
        <v>#REF!</v>
      </c>
      <c r="CD227" s="316" t="e">
        <f>IF(COUNTA(CD141,CD145,CD146,CD150,CD151,CD155,CD156,CD161,CD167),IF(NOT(COUNT(CD141,CD145,CD146,CD150,CD151,CD155,CD156,CD161,CD167)),"NK",SUM(CD141,CD145,CD146,CD150,CD151,CD155,CD156,CD161,CD167)),IF(ISNUMBER(#REF!),#REF!*N2O_GWP,#REF!))</f>
        <v>#REF!</v>
      </c>
      <c r="CE227" s="316" t="e">
        <f>IF(COUNTA(CE141,CE145,CE146,CE150,CE151,CE155,CE156,CE161,CE167),IF(NOT(COUNT(CE141,CE145,CE146,CE150,CE151,CE155,CE156,CE161,CE167)),"NK",SUM(CE141,CE145,CE146,CE150,CE151,CE155,CE156,CE161,CE167)),IF(ISNUMBER(#REF!),#REF!*N2O_GWP,#REF!))</f>
        <v>#REF!</v>
      </c>
      <c r="CF227" s="316" t="e">
        <f>IF(COUNTA(CF141,CF145,CF146,CF150,CF151,CF155,CF156,CF161,CF167),IF(NOT(COUNT(CF141,CF145,CF146,CF150,CF151,CF155,CF156,CF161,CF167)),"NK",SUM(CF141,CF145,CF146,CF150,CF151,CF155,CF156,CF161,CF167)),IF(ISNUMBER(#REF!),#REF!*N2O_GWP,#REF!))</f>
        <v>#REF!</v>
      </c>
      <c r="CG227" s="316" t="e">
        <f>IF(COUNTA(CG141,CG145,CG146,CG150,CG151,CG155,CG156,CG161,CG167),IF(NOT(COUNT(CG141,CG145,CG146,CG150,CG151,CG155,CG156,CG161,CG167)),"NK",SUM(CG141,CG145,CG146,CG150,CG151,CG155,CG156,CG161,CG167)),IF(ISNUMBER(#REF!),#REF!*N2O_GWP,#REF!))</f>
        <v>#REF!</v>
      </c>
      <c r="CH227" s="316" t="e">
        <f>IF(COUNTA(CH141,CH145,CH146,CH150,CH151,CH155,CH156,CH161,CH167),IF(NOT(COUNT(CH141,CH145,CH146,CH150,CH151,CH155,CH156,CH161,CH167)),"NK",SUM(CH141,CH145,CH146,CH150,CH151,CH155,CH156,CH161,CH167)),IF(ISNUMBER(#REF!),#REF!*N2O_GWP,#REF!))</f>
        <v>#REF!</v>
      </c>
      <c r="CI227" s="316" t="e">
        <f>IF(COUNTA(CI141,CI145,CI146,CI150,CI151,CI155,CI156,CI161,CI167),IF(NOT(COUNT(CI141,CI145,CI146,CI150,CI151,CI155,CI156,CI161,CI167)),"NK",SUM(CI141,CI145,CI146,CI150,CI151,CI155,CI156,CI161,CI167)),IF(ISNUMBER(#REF!),#REF!*N2O_GWP,#REF!))</f>
        <v>#REF!</v>
      </c>
      <c r="CJ227" s="316" t="e">
        <f>IF(COUNTA(CJ141,CJ145,CJ146,CJ150,CJ151,CJ155,CJ156,CJ161,CJ167),IF(NOT(COUNT(CJ141,CJ145,CJ146,CJ150,CJ151,CJ155,CJ156,CJ161,CJ167)),"NK",SUM(CJ141,CJ145,CJ146,CJ150,CJ151,CJ155,CJ156,CJ161,CJ167)),IF(ISNUMBER(#REF!),#REF!*N2O_GWP,#REF!))</f>
        <v>#REF!</v>
      </c>
      <c r="CK227" s="316">
        <f>IF(COUNTA(CK141,CK145,CK146,CK150,CK151,CK155,CK156,CK161,CK167),IF(NOT(COUNT(CK141,CK145,CK146,CK150,CK151,CK155,CK156,CK161,CK167)),"NK",SUM(CK141,CK145,CK146,CK150,CK151,CK155,CK156,CK161,CK167)),IF(ISNUMBER(#REF!),#REF!*N2O_GWP,#REF!))</f>
        <v>5.7931445372325303</v>
      </c>
      <c r="CL227" s="316">
        <f>IF(COUNTA(CL141,CL145,CL146,CL150,CL151,CL155,CL156,CL161,CL167),IF(NOT(COUNT(CL141,CL145,CL146,CL150,CL151,CL155,CL156,CL161,CL167)),"NK",SUM(CL141,CL145,CL146,CL150,CL151,CL155,CL156,CL161,CL167)),IF(ISNUMBER(#REF!),#REF!*N2O_GWP,#REF!))</f>
        <v>5.7931445372325303</v>
      </c>
      <c r="CM227" s="316">
        <f>IF(COUNTA(CM141,CM145,CM146,CM150,CM151,CM155,CM156,CM161,CM167),IF(NOT(COUNT(CM141,CM145,CM146,CM150,CM151,CM155,CM156,CM161,CM167)),"NK",SUM(CM141,CM145,CM146,CM150,CM151,CM155,CM156,CM161,CM167)),IF(ISNUMBER(#REF!),#REF!*N2O_GWP,#REF!))</f>
        <v>5.7931445372325303</v>
      </c>
      <c r="CN227" s="316">
        <f>IF(COUNTA(CN141,CN145,CN146,CN150,CN151,CN155,CN156,CN161,CN167),IF(NOT(COUNT(CN141,CN145,CN146,CN150,CN151,CN155,CN156,CN161,CN167)),"NK",SUM(CN141,CN145,CN146,CN150,CN151,CN155,CN156,CN161,CN167)),IF(ISNUMBER(#REF!),#REF!*N2O_GWP,#REF!))</f>
        <v>5.1508285897725301</v>
      </c>
      <c r="CO227" s="316">
        <f>IF(COUNTA(CO141,CO145,CO146,CO150,CO151,CO155,CO156,CO161,CO167),IF(NOT(COUNT(CO141,CO145,CO146,CO150,CO151,CO155,CO156,CO161,CO167)),"NK",SUM(CO141,CO145,CO146,CO150,CO151,CO155,CO156,CO161,CO167)),IF(ISNUMBER(#REF!),#REF!*N2O_GWP,#REF!))</f>
        <v>4.5085126423125299</v>
      </c>
      <c r="CP227" s="316">
        <f>IF(COUNTA(CP141,CP145,CP146,CP150,CP151,CP155,CP156,CP161,CP167),IF(NOT(COUNT(CP141,CP145,CP146,CP150,CP151,CP155,CP156,CP161,CP167)),"NK",SUM(CP141,CP145,CP146,CP150,CP151,CP155,CP156,CP161,CP167)),IF(ISNUMBER(#REF!),#REF!*N2O_GWP,#REF!))</f>
        <v>3.8661966948525399</v>
      </c>
      <c r="CQ227" s="316">
        <f>IF(COUNTA(CQ141,CQ145,CQ146,CQ150,CQ151,CQ155,CQ156,CQ161,CQ167),IF(NOT(COUNT(CQ141,CQ145,CQ146,CQ150,CQ151,CQ155,CQ156,CQ161,CQ167)),"NK",SUM(CQ141,CQ145,CQ146,CQ150,CQ151,CQ155,CQ156,CQ161,CQ167)),IF(ISNUMBER(#REF!),#REF!*N2O_GWP,#REF!))</f>
        <v>3.2238807473925402</v>
      </c>
      <c r="CR227" s="316">
        <f>IF(COUNTA(CR141,CR145,CR146,CR150,CR151,CR155,CR156,CR161,CR167),IF(NOT(COUNT(CR141,CR145,CR146,CR150,CR151,CR155,CR156,CR161,CR167)),"NK",SUM(CR141,CR145,CR146,CR150,CR151,CR155,CR156,CR161,CR167)),IF(ISNUMBER(#REF!),#REF!*N2O_GWP,#REF!))</f>
        <v>2.8014390856468201</v>
      </c>
      <c r="CS227" s="316">
        <f>IF(COUNTA(CS141,CS145,CS146,CS150,CS151,CS155,CS156,CS161,CS167),IF(NOT(COUNT(CS141,CS145,CS146,CS150,CS151,CS155,CS156,CS161,CS167)),"NK",SUM(CS141,CS145,CS146,CS150,CS151,CS155,CS156,CS161,CS167)),IF(ISNUMBER(#REF!),#REF!*N2O_GWP,#REF!))</f>
        <v>2.8014390856468201</v>
      </c>
      <c r="CT227" s="316">
        <f>IF(COUNTA(CT141,CT145,CT146,CT150,CT151,CT155,CT156,CT161,CT167),IF(NOT(COUNT(CT141,CT145,CT146,CT150,CT151,CT155,CT156,CT161,CT167)),"NK",SUM(CT141,CT145,CT146,CT150,CT151,CT155,CT156,CT161,CT167)),IF(ISNUMBER(#REF!),#REF!*N2O_GWP,#REF!))</f>
        <v>2.8014390856468201</v>
      </c>
      <c r="CU227" s="316">
        <f>IF(COUNTA(CU141,CU145,CU146,CU150,CU151,CU155,CU156,CU161,CU167),IF(NOT(COUNT(CU141,CU145,CU146,CU150,CU151,CU155,CU156,CU161,CU167)),"NK",SUM(CU141,CU145,CU146,CU150,CU151,CU155,CU156,CU161,CU167)),IF(ISNUMBER(#REF!),#REF!*N2O_GWP,#REF!))</f>
        <v>2.8014390856468201</v>
      </c>
      <c r="CV227" s="316">
        <f>IF(COUNTA(CV141,CV145,CV146,CV150,CV151,CV155,CV156,CV161,CV167),IF(NOT(COUNT(CV141,CV145,CV146,CV150,CV151,CV155,CV156,CV161,CV167)),"NK",SUM(CV141,CV145,CV146,CV150,CV151,CV155,CV156,CV161,CV167)),IF(ISNUMBER(#REF!),#REF!*N2O_GWP,#REF!))</f>
        <v>2.8014390856468201</v>
      </c>
      <c r="CW227" s="316">
        <f>IF(COUNTA(CW141,CW145,CW146,CW150,CW151,CW155,CW156,CW161,CW167),IF(NOT(COUNT(CW141,CW145,CW146,CW150,CW151,CW155,CW156,CW161,CW167)),"NK",SUM(CW141,CW145,CW146,CW150,CW151,CW155,CW156,CW161,CW167)),IF(ISNUMBER(#REF!),#REF!*N2O_GWP,#REF!))</f>
        <v>2.8014390856468201</v>
      </c>
      <c r="CX227" s="316">
        <f>IF(COUNTA(CX141,CX145,CX146,CX150,CX151,CX155,CX156,CX161,CX167),IF(NOT(COUNT(CX141,CX145,CX146,CX150,CX151,CX155,CX156,CX161,CX167)),"NK",SUM(CX141,CX145,CX146,CX150,CX151,CX155,CX156,CX161,CX167)),IF(ISNUMBER(#REF!),#REF!*N2O_GWP,#REF!))</f>
        <v>2.8014390856468201</v>
      </c>
      <c r="CY227" s="316">
        <f>IF(COUNTA(CY141,CY145,CY146,CY150,CY151,CY155,CY156,CY161,CY167),IF(NOT(COUNT(CY141,CY145,CY146,CY150,CY151,CY155,CY156,CY161,CY167)),"NK",SUM(CY141,CY145,CY146,CY150,CY151,CY155,CY156,CY161,CY167)),IF(ISNUMBER(#REF!),#REF!*N2O_GWP,#REF!))</f>
        <v>2.8014390856468201</v>
      </c>
      <c r="CZ227" s="316">
        <f>IF(COUNTA(CZ141,CZ145,CZ146,CZ150,CZ151,CZ155,CZ156,CZ161,CZ167),IF(NOT(COUNT(CZ141,CZ145,CZ146,CZ150,CZ151,CZ155,CZ156,CZ161,CZ167)),"NK",SUM(CZ141,CZ145,CZ146,CZ150,CZ151,CZ155,CZ156,CZ161,CZ167)),IF(ISNUMBER(#REF!),#REF!*N2O_GWP,#REF!))</f>
        <v>2.8014390856468201</v>
      </c>
      <c r="DA227" s="316">
        <f>IF(COUNTA(DA141,DA145,DA146,DA150,DA151,DA155,DA156,DA161,DA167),IF(NOT(COUNT(DA141,DA145,DA146,DA150,DA151,DA155,DA156,DA161,DA167)),"NK",SUM(DA141,DA145,DA146,DA150,DA151,DA155,DA156,DA161,DA167)),IF(ISNUMBER(#REF!),#REF!*N2O_GWP,#REF!))</f>
        <v>2.8014390856468201</v>
      </c>
      <c r="DB227" s="316">
        <f>IF(COUNTA(DB141,DB145,DB146,DB150,DB151,DB155,DB156,DB161,DB167),IF(NOT(COUNT(DB141,DB145,DB146,DB150,DB151,DB155,DB156,DB161,DB167)),"NK",SUM(DB141,DB145,DB146,DB150,DB151,DB155,DB156,DB161,DB167)),IF(ISNUMBER(#REF!),#REF!*N2O_GWP,#REF!))</f>
        <v>2.8014390856468201</v>
      </c>
      <c r="DC227" s="316">
        <f>IF(COUNTA(DC141,DC145,DC146,DC150,DC151,DC155,DC156,DC161,DC167),IF(NOT(COUNT(DC141,DC145,DC146,DC150,DC151,DC155,DC156,DC161,DC167)),"NK",SUM(DC141,DC145,DC146,DC150,DC151,DC155,DC156,DC161,DC167)),IF(ISNUMBER(#REF!),#REF!*N2O_GWP,#REF!))</f>
        <v>2.8014390856468201</v>
      </c>
      <c r="DD227" s="316">
        <f>IF(COUNTA(DD141,DD145,DD146,DD150,DD151,DD155,DD156,DD161,DD167),IF(NOT(COUNT(DD141,DD145,DD146,DD150,DD151,DD155,DD156,DD161,DD167)),"NK",SUM(DD141,DD145,DD146,DD150,DD151,DD155,DD156,DD161,DD167)),IF(ISNUMBER(#REF!),#REF!*N2O_GWP,#REF!))</f>
        <v>2.8014390856468201</v>
      </c>
      <c r="DE227" s="316">
        <f>IF(COUNTA(DE141,DE145,DE146,DE150,DE151,DE155,DE156,DE161,DE167),IF(NOT(COUNT(DE141,DE145,DE146,DE150,DE151,DE155,DE156,DE161,DE167)),"NK",SUM(DE141,DE145,DE146,DE150,DE151,DE155,DE156,DE161,DE167)),IF(ISNUMBER(#REF!),#REF!*N2O_GWP,#REF!))</f>
        <v>2.8014390856468201</v>
      </c>
      <c r="DF227" s="316">
        <f>IF(COUNTA(DF141,DF145,DF146,DF150,DF151,DF155,DF156,DF161,DF167),IF(NOT(COUNT(DF141,DF145,DF146,DF150,DF151,DF155,DF156,DF161,DF167)),"NK",SUM(DF141,DF145,DF146,DF150,DF151,DF155,DF156,DF161,DF167)),IF(ISNUMBER(#REF!),#REF!*N2O_GWP,#REF!))</f>
        <v>2.8014390856468201</v>
      </c>
      <c r="DG227" s="316">
        <f>IF(COUNTA(DG141,DG145,DG146,DG150,DG151,DG155,DG156,DG161,DG167),IF(NOT(COUNT(DG141,DG145,DG146,DG150,DG151,DG155,DG156,DG161,DG167)),"NK",SUM(DG141,DG145,DG146,DG150,DG151,DG155,DG156,DG161,DG167)),IF(ISNUMBER(#REF!),#REF!*N2O_GWP,#REF!))</f>
        <v>2.8014390856468201</v>
      </c>
      <c r="DH227" s="316">
        <f>IF(COUNTA(DH141,DH145,DH146,DH150,DH151,DH155,DH156,DH161,DH167),IF(NOT(COUNT(DH141,DH145,DH146,DH150,DH151,DH155,DH156,DH161,DH167)),"NK",SUM(DH141,DH145,DH146,DH150,DH151,DH155,DH156,DH161,DH167)),IF(ISNUMBER(#REF!),#REF!*N2O_GWP,#REF!))</f>
        <v>2.8014390856468201</v>
      </c>
      <c r="DI227" s="316">
        <f>IF(COUNTA(DI141,DI145,DI146,DI150,DI151,DI155,DI156,DI161,DI167),IF(NOT(COUNT(DI141,DI145,DI146,DI150,DI151,DI155,DI156,DI161,DI167)),"NK",SUM(DI141,DI145,DI146,DI150,DI151,DI155,DI156,DI161,DI167)),IF(ISNUMBER(#REF!),#REF!*N2O_GWP,#REF!))</f>
        <v>2.8014390856468201</v>
      </c>
      <c r="DJ227" s="316">
        <f>IF(COUNTA(DJ141,DJ145,DJ146,DJ150,DJ151,DJ155,DJ156,DJ161,DJ167),IF(NOT(COUNT(DJ141,DJ145,DJ146,DJ150,DJ151,DJ155,DJ156,DJ161,DJ167)),"NK",SUM(DJ141,DJ145,DJ146,DJ150,DJ151,DJ155,DJ156,DJ161,DJ167)),IF(ISNUMBER(#REF!),#REF!*N2O_GWP,#REF!))</f>
        <v>2.8014390856468201</v>
      </c>
      <c r="DK227" s="316">
        <f>IF(COUNTA(DK141,DK145,DK146,DK150,DK151,DK155,DK156,DK161,DK167),IF(NOT(COUNT(DK141,DK145,DK146,DK150,DK151,DK155,DK156,DK161,DK167)),"NK",SUM(DK141,DK145,DK146,DK150,DK151,DK155,DK156,DK161,DK167)),IF(ISNUMBER(#REF!),#REF!*N2O_GWP,#REF!))</f>
        <v>2.8014390856468201</v>
      </c>
      <c r="DL227" s="317">
        <f>IF(COUNTA(DL141,DL145,DL146,DL150,DL151,DL155,DL156,DL161,DL167),IF(NOT(COUNT(DL141,DL145,DL146,DL150,DL151,DL155,DL156,DL161,DL167)),"NK",SUM(DL141,DL145,DL146,DL150,DL151,DL155,DL156,DL161,DL167)),IF(ISNUMBER(#REF!),#REF!*N2O_GWP,#REF!))</f>
        <v>2.8014390856468201</v>
      </c>
      <c r="DM227" s="318">
        <f>IF(COUNTA(DM141,DM145,DM146,DM150,DM151,DM155,DM156,DM161,DM167),IF(NOT(COUNT(DM141,DM145,DM146,DM150,DM151,DM155,DM156,DM161,DM167)),"NK",SUM(DM141,DM145,DM146,DM150,DM151,DM155,DM156,DM161,DM167)),#REF!)</f>
        <v>1763.12059733</v>
      </c>
      <c r="DN227" s="316" t="e">
        <f>IF(COUNTA(DN141,DN145,DN146,DN150,DN151,DN155,DN156,DN161,DN167),IF(NOT(COUNT(DN141,DN145,DN146,DN150,DN151,DN155,DN156,DN161,DN167)),"NK",SUM(DN141,DN145,DN146,DN150,DN151,DN155,DN156,DN161,DN167)),#REF!)</f>
        <v>#REF!</v>
      </c>
      <c r="DO227" s="316" t="e">
        <f>IF(COUNTA(DO141,DO145,DO146,DO150,DO151,DO155,DO156,DO161,DO167),IF(NOT(COUNT(DO141,DO145,DO146,DO150,DO151,DO155,DO156,DO161,DO167)),"NK",SUM(DO141,DO145,DO146,DO150,DO151,DO155,DO156,DO161,DO167)),#REF!)</f>
        <v>#REF!</v>
      </c>
      <c r="DP227" s="316" t="e">
        <f>IF(COUNTA(DP141,DP145,DP146,DP150,DP151,DP155,DP156,DP161,DP167),IF(NOT(COUNT(DP141,DP145,DP146,DP150,DP151,DP155,DP156,DP161,DP167)),"NK",SUM(DP141,DP145,DP146,DP150,DP151,DP155,DP156,DP161,DP167)),#REF!)</f>
        <v>#REF!</v>
      </c>
      <c r="DQ227" s="316" t="e">
        <f>IF(COUNTA(DQ141,DQ145,DQ146,DQ150,DQ151,DQ155,DQ156,DQ161,DQ167),IF(NOT(COUNT(DQ141,DQ145,DQ146,DQ150,DQ151,DQ155,DQ156,DQ161,DQ167)),"NK",SUM(DQ141,DQ145,DQ146,DQ150,DQ151,DQ155,DQ156,DQ161,DQ167)),#REF!)</f>
        <v>#REF!</v>
      </c>
      <c r="DR227" s="316" t="e">
        <f>IF(COUNTA(DR141,DR145,DR146,DR150,DR151,DR155,DR156,DR161,DR167),IF(NOT(COUNT(DR141,DR145,DR146,DR150,DR151,DR155,DR156,DR161,DR167)),"NK",SUM(DR141,DR145,DR146,DR150,DR151,DR155,DR156,DR161,DR167)),#REF!)</f>
        <v>#REF!</v>
      </c>
      <c r="DS227" s="316" t="e">
        <f>IF(COUNTA(DS141,DS145,DS146,DS150,DS151,DS155,DS156,DS161,DS167),IF(NOT(COUNT(DS141,DS145,DS146,DS150,DS151,DS155,DS156,DS161,DS167)),"NK",SUM(DS141,DS145,DS146,DS150,DS151,DS155,DS156,DS161,DS167)),#REF!)</f>
        <v>#REF!</v>
      </c>
      <c r="DT227" s="316" t="e">
        <f>IF(COUNTA(DT141,DT145,DT146,DT150,DT151,DT155,DT156,DT161,DT167),IF(NOT(COUNT(DT141,DT145,DT146,DT150,DT151,DT155,DT156,DT161,DT167)),"NK",SUM(DT141,DT145,DT146,DT150,DT151,DT155,DT156,DT161,DT167)),#REF!)</f>
        <v>#REF!</v>
      </c>
      <c r="DU227" s="316" t="e">
        <f>IF(COUNTA(DU141,DU145,DU146,DU150,DU151,DU155,DU156,DU161,DU167),IF(NOT(COUNT(DU141,DU145,DU146,DU150,DU151,DU155,DU156,DU161,DU167)),"NK",SUM(DU141,DU145,DU146,DU150,DU151,DU155,DU156,DU161,DU167)),#REF!)</f>
        <v>#REF!</v>
      </c>
      <c r="DV227" s="316">
        <f>IF(COUNTA(DV141,DV145,DV146,DV150,DV151,DV155,DV156,DV161,DV167),IF(NOT(COUNT(DV141,DV145,DV146,DV150,DV151,DV155,DV156,DV161,DV167)),"NK",SUM(DV141,DV145,DV146,DV150,DV151,DV155,DV156,DV161,DV167)),#REF!)</f>
        <v>1456.4587419175396</v>
      </c>
      <c r="DW227" s="316">
        <f>IF(COUNTA(DW141,DW145,DW146,DW150,DW151,DW155,DW156,DW161,DW167),IF(NOT(COUNT(DW141,DW145,DW146,DW150,DW151,DW155,DW156,DW161,DW167)),"NK",SUM(DW141,DW145,DW146,DW150,DW151,DW155,DW156,DW161,DW167)),#REF!)</f>
        <v>1448.1716077001545</v>
      </c>
      <c r="DX227" s="316">
        <f>IF(COUNTA(DX141,DX145,DX146,DX150,DX151,DX155,DX156,DX161,DX167),IF(NOT(COUNT(DX141,DX145,DX146,DX150,DX151,DX155,DX156,DX161,DX167)),"NK",SUM(DX141,DX145,DX146,DX150,DX151,DX155,DX156,DX161,DX167)),#REF!)</f>
        <v>1447.5915636879349</v>
      </c>
      <c r="DY227" s="316">
        <f>IF(COUNTA(DY141,DY145,DY146,DY150,DY151,DY155,DY156,DY161,DY167),IF(NOT(COUNT(DY141,DY145,DY146,DY150,DY151,DY155,DY156,DY161,DY167)),"NK",SUM(DY141,DY145,DY146,DY150,DY151,DY155,DY156,DY161,DY167)),#REF!)</f>
        <v>1427.0540618953423</v>
      </c>
      <c r="DZ227" s="316">
        <f>IF(COUNTA(DZ141,DZ145,DZ146,DZ150,DZ151,DZ155,DZ156,DZ161,DZ167),IF(NOT(COUNT(DZ141,DZ145,DZ146,DZ150,DZ151,DZ155,DZ156,DZ161,DZ167)),"NK",SUM(DZ141,DZ145,DZ146,DZ150,DZ151,DZ155,DZ156,DZ161,DZ167)),#REF!)</f>
        <v>1405.4619133935857</v>
      </c>
      <c r="EA227" s="316">
        <f>IF(COUNTA(EA141,EA145,EA146,EA150,EA151,EA155,EA156,EA161,EA167),IF(NOT(COUNT(EA141,EA145,EA146,EA150,EA151,EA155,EA156,EA161,EA167)),"NK",SUM(EA141,EA145,EA146,EA150,EA151,EA155,EA156,EA161,EA167)),#REF!)</f>
        <v>1383.8663632275025</v>
      </c>
      <c r="EB227" s="316">
        <f>IF(COUNTA(EB141,EB145,EB146,EB150,EB151,EB155,EB156,EB161,EB167),IF(NOT(COUNT(EB141,EB145,EB146,EB150,EB151,EB155,EB156,EB161,EB167)),"NK",SUM(EB141,EB145,EB146,EB150,EB151,EB155,EB156,EB161,EB167)),#REF!)</f>
        <v>1360.8457911879686</v>
      </c>
      <c r="EC227" s="316">
        <f>IF(COUNTA(EC141,EC145,EC146,EC150,EC151,EC155,EC156,EC161,EC167),IF(NOT(COUNT(EC141,EC145,EC146,EC150,EC151,EC155,EC156,EC161,EC167)),"NK",SUM(EC141,EC145,EC146,EC150,EC151,EC155,EC156,EC161,EC167)),#REF!)</f>
        <v>1344.836399935019</v>
      </c>
      <c r="ED227" s="316">
        <f>IF(COUNTA(ED141,ED145,ED146,ED150,ED151,ED155,ED156,ED161,ED167),IF(NOT(COUNT(ED141,ED145,ED146,ED150,ED151,ED155,ED156,ED161,ED167)),"NK",SUM(ED141,ED145,ED146,ED150,ED151,ED155,ED156,ED161,ED167)),#REF!)</f>
        <v>1342.2943266516279</v>
      </c>
      <c r="EE227" s="316">
        <f>IF(COUNTA(EE141,EE145,EE146,EE150,EE151,EE155,EE156,EE161,EE167),IF(NOT(COUNT(EE141,EE145,EE146,EE150,EE151,EE155,EE156,EE161,EE167)),"NK",SUM(EE141,EE145,EE146,EE150,EE151,EE155,EE156,EE161,EE167)),#REF!)</f>
        <v>1337.2504039884248</v>
      </c>
      <c r="EF227" s="316">
        <f>IF(COUNTA(EF141,EF145,EF146,EF150,EF151,EF155,EF156,EF161,EF167),IF(NOT(COUNT(EF141,EF145,EF146,EF150,EF151,EF155,EF156,EF161,EF167)),"NK",SUM(EF141,EF145,EF146,EF150,EF151,EF155,EF156,EF161,EF167)),#REF!)</f>
        <v>1333.3176007961251</v>
      </c>
      <c r="EG227" s="316">
        <f>IF(COUNTA(EG141,EG145,EG146,EG150,EG151,EG155,EG156,EG161,EG167),IF(NOT(COUNT(EG141,EG145,EG146,EG150,EG151,EG155,EG156,EG161,EG167)),"NK",SUM(EG141,EG145,EG146,EG150,EG151,EG155,EG156,EG161,EG167)),#REF!)</f>
        <v>1328.4854178661235</v>
      </c>
      <c r="EH227" s="316">
        <f>IF(COUNTA(EH141,EH145,EH146,EH150,EH151,EH155,EH156,EH161,EH167),IF(NOT(COUNT(EH141,EH145,EH146,EH150,EH151,EH155,EH156,EH161,EH167)),"NK",SUM(EH141,EH145,EH146,EH150,EH151,EH155,EH156,EH161,EH167)),#REF!)</f>
        <v>1323.4508702447281</v>
      </c>
      <c r="EI227" s="316">
        <f>IF(COUNTA(EI141,EI145,EI146,EI150,EI151,EI155,EI156,EI161,EI167),IF(NOT(COUNT(EI141,EI145,EI146,EI150,EI151,EI155,EI156,EI161,EI167)),"NK",SUM(EI141,EI145,EI146,EI150,EI151,EI155,EI156,EI161,EI167)),#REF!)</f>
        <v>1318.4344734241529</v>
      </c>
      <c r="EJ227" s="316">
        <f>IF(COUNTA(EJ141,EJ145,EJ146,EJ150,EJ151,EJ155,EJ156,EJ161,EJ167),IF(NOT(COUNT(EJ141,EJ145,EJ146,EJ150,EJ151,EJ155,EJ156,EJ161,EJ167)),"NK",SUM(EJ141,EJ145,EJ146,EJ150,EJ151,EJ155,EJ156,EJ161,EJ167)),#REF!)</f>
        <v>1313.4642766111374</v>
      </c>
      <c r="EK227" s="316">
        <f>IF(COUNTA(EK141,EK145,EK146,EK150,EK151,EK155,EK156,EK161,EK167),IF(NOT(COUNT(EK141,EK145,EK146,EK150,EK151,EK155,EK156,EK161,EK167)),"NK",SUM(EK141,EK145,EK146,EK150,EK151,EK155,EK156,EK161,EK167)),#REF!)</f>
        <v>1313.4480117876974</v>
      </c>
      <c r="EL227" s="316">
        <f>IF(COUNTA(EL141,EL145,EL146,EL150,EL151,EL155,EL156,EL161,EL167),IF(NOT(COUNT(EL141,EL145,EL146,EL150,EL151,EL155,EL156,EL161,EL167)),"NK",SUM(EL141,EL145,EL146,EL150,EL151,EL155,EL156,EL161,EL167)),#REF!)</f>
        <v>1313.4410100349842</v>
      </c>
      <c r="EM227" s="316">
        <f>IF(COUNTA(EM141,EM145,EM146,EM150,EM151,EM155,EM156,EM161,EM167),IF(NOT(COUNT(EM141,EM145,EM146,EM150,EM151,EM155,EM156,EM161,EM167)),"NK",SUM(EM141,EM145,EM146,EM150,EM151,EM155,EM156,EM161,EM167)),#REF!)</f>
        <v>1313.4549174791441</v>
      </c>
      <c r="EN227" s="316">
        <f>IF(COUNTA(EN141,EN145,EN146,EN150,EN151,EN155,EN156,EN161,EN167),IF(NOT(COUNT(EN141,EN145,EN146,EN150,EN151,EN155,EN156,EN161,EN167)),"NK",SUM(EN141,EN145,EN146,EN150,EN151,EN155,EN156,EN161,EN167)),#REF!)</f>
        <v>1313.5111409198153</v>
      </c>
      <c r="EO227" s="316">
        <f>IF(COUNTA(EO141,EO145,EO146,EO150,EO151,EO155,EO156,EO161,EO167),IF(NOT(COUNT(EO141,EO145,EO146,EO150,EO151,EO155,EO156,EO161,EO167)),"NK",SUM(EO141,EO145,EO146,EO150,EO151,EO155,EO156,EO161,EO167)),#REF!)</f>
        <v>1313.5314653980154</v>
      </c>
      <c r="EP227" s="316">
        <f>IF(COUNTA(EP141,EP145,EP146,EP150,EP151,EP155,EP156,EP161,EP167),IF(NOT(COUNT(EP141,EP145,EP146,EP150,EP151,EP155,EP156,EP161,EP167)),"NK",SUM(EP141,EP145,EP146,EP150,EP151,EP155,EP156,EP161,EP167)),#REF!)</f>
        <v>1313.5261395624852</v>
      </c>
      <c r="EQ227" s="316">
        <f>IF(COUNTA(EQ141,EQ145,EQ146,EQ150,EQ151,EQ155,EQ156,EQ161,EQ167),IF(NOT(COUNT(EQ141,EQ145,EQ146,EQ150,EQ151,EQ155,EQ156,EQ161,EQ167)),"NK",SUM(EQ141,EQ145,EQ146,EQ150,EQ151,EQ155,EQ156,EQ161,EQ167)),#REF!)</f>
        <v>1313.5152422770254</v>
      </c>
      <c r="ER227" s="316">
        <f>IF(COUNTA(ER141,ER145,ER146,ER150,ER151,ER155,ER156,ER161,ER167),IF(NOT(COUNT(ER141,ER145,ER146,ER150,ER151,ER155,ER156,ER161,ER167)),"NK",SUM(ER141,ER145,ER146,ER150,ER151,ER155,ER156,ER161,ER167)),#REF!)</f>
        <v>1313.4987735416253</v>
      </c>
      <c r="ES227" s="316">
        <f>IF(COUNTA(ES141,ES145,ES146,ES150,ES151,ES155,ES156,ES161,ES167),IF(NOT(COUNT(ES141,ES145,ES146,ES150,ES151,ES155,ES156,ES161,ES167)),"NK",SUM(ES141,ES145,ES146,ES150,ES151,ES155,ES156,ES161,ES167)),#REF!)</f>
        <v>1313.4746465206554</v>
      </c>
      <c r="ET227" s="316">
        <f>IF(COUNTA(ET141,ET145,ET146,ET150,ET151,ET155,ET156,ET161,ET167),IF(NOT(COUNT(ET141,ET145,ET146,ET150,ET151,ET155,ET156,ET161,ET167)),"NK",SUM(ET141,ET145,ET146,ET150,ET151,ET155,ET156,ET161,ET167)),#REF!)</f>
        <v>1313.4630262015553</v>
      </c>
      <c r="EU227" s="316">
        <f>IF(COUNTA(EU141,EU145,EU146,EU150,EU151,EU155,EU156,EU161,EU167),IF(NOT(COUNT(EU141,EU145,EU146,EU150,EU151,EU155,EU156,EU161,EU167)),"NK",SUM(EU141,EU145,EU146,EU150,EU151,EU155,EU156,EU161,EU167)),#REF!)</f>
        <v>1313.4542874357453</v>
      </c>
      <c r="EV227" s="316">
        <f>IF(COUNTA(EV141,EV145,EV146,EV150,EV151,EV155,EV156,EV161,EV167),IF(NOT(COUNT(EV141,EV145,EV146,EV150,EV151,EV155,EV156,EV161,EV167)),"NK",SUM(EV141,EV145,EV146,EV150,EV151,EV155,EV156,EV161,EV167)),#REF!)</f>
        <v>1313.4484302232254</v>
      </c>
      <c r="EW227" s="316">
        <f>IF(COUNTA(EW141,EW145,EW146,EW150,EW151,EW155,EW156,EW161,EW167),IF(NOT(COUNT(EW141,EW145,EW146,EW150,EW151,EW155,EW156,EW161,EW167)),"NK",SUM(EW141,EW145,EW146,EW150,EW151,EW155,EW156,EW161,EW167)),#REF!)</f>
        <v>1313.4454545640053</v>
      </c>
      <c r="EX227" s="169"/>
      <c r="EY227" s="169"/>
      <c r="EZ227" s="169"/>
      <c r="FA227" s="169"/>
      <c r="FB227" s="169"/>
      <c r="FC227" s="169"/>
      <c r="FD227" s="169"/>
      <c r="FE227" s="169"/>
      <c r="FF227" s="169"/>
      <c r="FG227" s="169"/>
      <c r="FH227" s="169"/>
      <c r="FI227" s="169"/>
      <c r="FJ227" s="169"/>
      <c r="FK227" s="169"/>
      <c r="FL227" s="169"/>
    </row>
    <row r="228" spans="1:168" ht="15" customHeight="1" outlineLevel="1">
      <c r="A228" s="238"/>
      <c r="B228" s="290"/>
      <c r="C228" s="291"/>
      <c r="D228" s="272" t="s">
        <v>261</v>
      </c>
      <c r="E228" s="208" t="s">
        <v>473</v>
      </c>
      <c r="F228" s="316">
        <f>IF(COUNTA(F169,F170),IF(NOT(COUNT(F169,F170)),"NK",SUM(F169,F170)),#REF!)</f>
        <v>-3001.506445</v>
      </c>
      <c r="G228" s="316" t="e">
        <f>IF(COUNTA(G169,G170),IF(NOT(COUNT(G169,G170)),"NK",SUM(G169,G170)),#REF!)</f>
        <v>#REF!</v>
      </c>
      <c r="H228" s="316" t="e">
        <f>IF(COUNTA(H169,H170),IF(NOT(COUNT(H169,H170)),"NK",SUM(H169,H170)),#REF!)</f>
        <v>#REF!</v>
      </c>
      <c r="I228" s="316" t="e">
        <f>IF(COUNTA(I169,I170),IF(NOT(COUNT(I169,I170)),"NK",SUM(I169,I170)),#REF!)</f>
        <v>#REF!</v>
      </c>
      <c r="J228" s="316" t="e">
        <f>IF(COUNTA(J169,J170),IF(NOT(COUNT(J169,J170)),"NK",SUM(J169,J170)),#REF!)</f>
        <v>#REF!</v>
      </c>
      <c r="K228" s="316" t="e">
        <f>IF(COUNTA(K169,K170),IF(NOT(COUNT(K169,K170)),"NK",SUM(K169,K170)),#REF!)</f>
        <v>#REF!</v>
      </c>
      <c r="L228" s="316" t="e">
        <f>IF(COUNTA(L169,L170),IF(NOT(COUNT(L169,L170)),"NK",SUM(L169,L170)),#REF!)</f>
        <v>#REF!</v>
      </c>
      <c r="M228" s="316" t="e">
        <f>IF(COUNTA(M169,M170),IF(NOT(COUNT(M169,M170)),"NK",SUM(M169,M170)),#REF!)</f>
        <v>#REF!</v>
      </c>
      <c r="N228" s="316" t="e">
        <f>IF(COUNTA(N169,N170),IF(NOT(COUNT(N169,N170)),"NK",SUM(N169,N170)),#REF!)</f>
        <v>#REF!</v>
      </c>
      <c r="O228" s="316">
        <f>IF(COUNTA(O169,O170),IF(NOT(COUNT(O169,O170)),"NK",SUM(O169,O170)),#REF!)</f>
        <v>-2207.7667868871099</v>
      </c>
      <c r="P228" s="316">
        <f>IF(COUNTA(P169,P170),IF(NOT(COUNT(P169,P170)),"NK",SUM(P169,P170)),#REF!)</f>
        <v>-2158.8449041459698</v>
      </c>
      <c r="Q228" s="316">
        <f>IF(COUNTA(Q169,Q170),IF(NOT(COUNT(Q169,Q170)),"NK",SUM(Q169,Q170)),#REF!)</f>
        <v>-2110.8428988168098</v>
      </c>
      <c r="R228" s="316">
        <f>IF(COUNTA(R169,R170),IF(NOT(COUNT(R169,R170)),"NK",SUM(R169,R170)),#REF!)</f>
        <v>-2119.1114118986702</v>
      </c>
      <c r="S228" s="316">
        <f>IF(COUNTA(S169,S170),IF(NOT(COUNT(S169,S170)),"NK",SUM(S169,S170)),#REF!)</f>
        <v>-2067.91542874162</v>
      </c>
      <c r="T228" s="316">
        <f>IF(COUNTA(T169,T170),IF(NOT(COUNT(T169,T170)),"NK",SUM(T169,T170)),#REF!)</f>
        <v>-2021.68532052671</v>
      </c>
      <c r="U228" s="316">
        <f>IF(COUNTA(U169,U170),IF(NOT(COUNT(U169,U170)),"NK",SUM(U169,U170)),#REF!)</f>
        <v>-2171.0378533070202</v>
      </c>
      <c r="V228" s="316">
        <f>IF(COUNTA(V169,V170),IF(NOT(COUNT(V169,V170)),"NK",SUM(V169,V170)),#REF!)</f>
        <v>-2809.50633748366</v>
      </c>
      <c r="W228" s="316">
        <f>IF(COUNTA(W169,W170),IF(NOT(COUNT(W169,W170)),"NK",SUM(W169,W170)),#REF!)</f>
        <v>-2591.0144168842498</v>
      </c>
      <c r="X228" s="316">
        <f>IF(COUNTA(X169,X170),IF(NOT(COUNT(X169,X170)),"NK",SUM(X169,X170)),#REF!)</f>
        <v>-2470.3611551101799</v>
      </c>
      <c r="Y228" s="316">
        <f>IF(COUNTA(Y169,Y170),IF(NOT(COUNT(Y169,Y170)),"NK",SUM(Y169,Y170)),#REF!)</f>
        <v>-2370.0462414154099</v>
      </c>
      <c r="Z228" s="316">
        <f>IF(COUNTA(Z169,Z170),IF(NOT(COUNT(Z169,Z170)),"NK",SUM(Z169,Z170)),#REF!)</f>
        <v>-2284.4748009073601</v>
      </c>
      <c r="AA228" s="316">
        <f>IF(COUNTA(AA169,AA170),IF(NOT(COUNT(AA169,AA170)),"NK",SUM(AA169,AA170)),#REF!)</f>
        <v>-2209.6817012966399</v>
      </c>
      <c r="AB228" s="316">
        <f>IF(COUNTA(AB169,AB170),IF(NOT(COUNT(AB169,AB170)),"NK",SUM(AB169,AB170)),#REF!)</f>
        <v>-2154.35247232743</v>
      </c>
      <c r="AC228" s="316">
        <f>IF(COUNTA(AC169,AC170),IF(NOT(COUNT(AC169,AC170)),"NK",SUM(AC169,AC170)),#REF!)</f>
        <v>-2093.2249561439098</v>
      </c>
      <c r="AD228" s="316">
        <f>IF(COUNTA(AD169,AD170),IF(NOT(COUNT(AD169,AD170)),"NK",SUM(AD169,AD170)),#REF!)</f>
        <v>-2036.6560147036</v>
      </c>
      <c r="AE228" s="316">
        <f>IF(COUNTA(AE169,AE170),IF(NOT(COUNT(AE169,AE170)),"NK",SUM(AE169,AE170)),#REF!)</f>
        <v>-1983.6315172799</v>
      </c>
      <c r="AF228" s="316">
        <f>IF(COUNTA(AF169,AF170),IF(NOT(COUNT(AF169,AF170)),"NK",SUM(AF169,AF170)),#REF!)</f>
        <v>-1933.4264466673501</v>
      </c>
      <c r="AG228" s="316">
        <f>IF(COUNTA(AG169,AG170),IF(NOT(COUNT(AG169,AG170)),"NK",SUM(AG169,AG170)),#REF!)</f>
        <v>-2048.2562519242701</v>
      </c>
      <c r="AH228" s="316">
        <f>IF(COUNTA(AH169,AH170),IF(NOT(COUNT(AH169,AH170)),"NK",SUM(AH169,AH170)),#REF!)</f>
        <v>-1998.46879939626</v>
      </c>
      <c r="AI228" s="316">
        <f>IF(COUNTA(AI169,AI170),IF(NOT(COUNT(AI169,AI170)),"NK",SUM(AI169,AI170)),#REF!)</f>
        <v>-1950.4814515932301</v>
      </c>
      <c r="AJ228" s="316">
        <f>IF(COUNTA(AJ169,AJ170),IF(NOT(COUNT(AJ169,AJ170)),"NK",SUM(AJ169,AJ170)),#REF!)</f>
        <v>-1904.07216377536</v>
      </c>
      <c r="AK228" s="316">
        <f>IF(COUNTA(AK169,AK170),IF(NOT(COUNT(AK169,AK170)),"NK",SUM(AK169,AK170)),#REF!)</f>
        <v>-1859.0764505237701</v>
      </c>
      <c r="AL228" s="316">
        <f>IF(COUNTA(AL169,AL170),IF(NOT(COUNT(AL169,AL170)),"NK",SUM(AL169,AL170)),#REF!)</f>
        <v>-1933.3998964229199</v>
      </c>
      <c r="AM228" s="316">
        <f>IF(COUNTA(AM169,AM170),IF(NOT(COUNT(AM169,AM170)),"NK",SUM(AM169,AM170)),#REF!)</f>
        <v>-1888.1299572318101</v>
      </c>
      <c r="AN228" s="316">
        <f>IF(COUNTA(AN169,AN170),IF(NOT(COUNT(AN169,AN170)),"NK",SUM(AN169,AN170)),#REF!)</f>
        <v>-1844.09009721025</v>
      </c>
      <c r="AO228" s="316">
        <f>IF(COUNTA(AO169,AO170),IF(NOT(COUNT(AO169,AO170)),"NK",SUM(AO169,AO170)),#REF!)</f>
        <v>-1801.20548214684</v>
      </c>
      <c r="AP228" s="317">
        <f>IF(COUNTA(AP169,AP170),IF(NOT(COUNT(AP169,AP170)),"NK",SUM(AP169,AP170)),#REF!)</f>
        <v>-1759.41624351261</v>
      </c>
      <c r="AQ228" s="319"/>
      <c r="AR228" s="315"/>
      <c r="AS228" s="315"/>
      <c r="AT228" s="315"/>
      <c r="AU228" s="315"/>
      <c r="AV228" s="315"/>
      <c r="AW228" s="315"/>
      <c r="AX228" s="315"/>
      <c r="AY228" s="315"/>
      <c r="AZ228" s="315"/>
      <c r="BA228" s="315"/>
      <c r="BB228" s="315"/>
      <c r="BC228" s="315"/>
      <c r="BD228" s="315"/>
      <c r="BE228" s="315"/>
      <c r="BF228" s="315"/>
      <c r="BG228" s="315"/>
      <c r="BH228" s="315"/>
      <c r="BI228" s="315"/>
      <c r="BJ228" s="315"/>
      <c r="BK228" s="315"/>
      <c r="BL228" s="315"/>
      <c r="BM228" s="315"/>
      <c r="BN228" s="315"/>
      <c r="BO228" s="315"/>
      <c r="BP228" s="315"/>
      <c r="BQ228" s="315"/>
      <c r="BR228" s="315"/>
      <c r="BS228" s="315"/>
      <c r="BT228" s="315"/>
      <c r="BU228" s="315"/>
      <c r="BV228" s="315"/>
      <c r="BW228" s="315"/>
      <c r="BX228" s="315"/>
      <c r="BY228" s="315"/>
      <c r="BZ228" s="315"/>
      <c r="CA228" s="320"/>
      <c r="CB228" s="319"/>
      <c r="CC228" s="315"/>
      <c r="CD228" s="315"/>
      <c r="CE228" s="315"/>
      <c r="CF228" s="315"/>
      <c r="CG228" s="315"/>
      <c r="CH228" s="315"/>
      <c r="CI228" s="315"/>
      <c r="CJ228" s="315"/>
      <c r="CK228" s="315"/>
      <c r="CL228" s="315"/>
      <c r="CM228" s="315"/>
      <c r="CN228" s="315"/>
      <c r="CO228" s="315"/>
      <c r="CP228" s="315"/>
      <c r="CQ228" s="315"/>
      <c r="CR228" s="315"/>
      <c r="CS228" s="315"/>
      <c r="CT228" s="315"/>
      <c r="CU228" s="315"/>
      <c r="CV228" s="315"/>
      <c r="CW228" s="315"/>
      <c r="CX228" s="315"/>
      <c r="CY228" s="315"/>
      <c r="CZ228" s="315"/>
      <c r="DA228" s="315"/>
      <c r="DB228" s="315"/>
      <c r="DC228" s="315"/>
      <c r="DD228" s="315"/>
      <c r="DE228" s="315"/>
      <c r="DF228" s="315"/>
      <c r="DG228" s="315"/>
      <c r="DH228" s="315"/>
      <c r="DI228" s="315"/>
      <c r="DJ228" s="315"/>
      <c r="DK228" s="315"/>
      <c r="DL228" s="320"/>
      <c r="DM228" s="318">
        <f>IF(COUNTA(DM169,DM170),IF(NOT(COUNT(DM169,DM170)),"NK",SUM(DM169,DM170)),#REF!)</f>
        <v>-3001.506445</v>
      </c>
      <c r="DN228" s="316" t="e">
        <f>IF(COUNTA(DN169,DN170),IF(NOT(COUNT(DN169,DN170)),"NK",SUM(DN169,DN170)),#REF!)</f>
        <v>#REF!</v>
      </c>
      <c r="DO228" s="316" t="e">
        <f>IF(COUNTA(DO169,DO170),IF(NOT(COUNT(DO169,DO170)),"NK",SUM(DO169,DO170)),#REF!)</f>
        <v>#REF!</v>
      </c>
      <c r="DP228" s="316" t="e">
        <f>IF(COUNTA(DP169,DP170),IF(NOT(COUNT(DP169,DP170)),"NK",SUM(DP169,DP170)),#REF!)</f>
        <v>#REF!</v>
      </c>
      <c r="DQ228" s="316" t="e">
        <f>IF(COUNTA(DQ169,DQ170),IF(NOT(COUNT(DQ169,DQ170)),"NK",SUM(DQ169,DQ170)),#REF!)</f>
        <v>#REF!</v>
      </c>
      <c r="DR228" s="316" t="e">
        <f>IF(COUNTA(DR169,DR170),IF(NOT(COUNT(DR169,DR170)),"NK",SUM(DR169,DR170)),#REF!)</f>
        <v>#REF!</v>
      </c>
      <c r="DS228" s="316" t="e">
        <f>IF(COUNTA(DS169,DS170),IF(NOT(COUNT(DS169,DS170)),"NK",SUM(DS169,DS170)),#REF!)</f>
        <v>#REF!</v>
      </c>
      <c r="DT228" s="316" t="e">
        <f>IF(COUNTA(DT169,DT170),IF(NOT(COUNT(DT169,DT170)),"NK",SUM(DT169,DT170)),#REF!)</f>
        <v>#REF!</v>
      </c>
      <c r="DU228" s="316" t="e">
        <f>IF(COUNTA(DU169,DU170),IF(NOT(COUNT(DU169,DU170)),"NK",SUM(DU169,DU170)),#REF!)</f>
        <v>#REF!</v>
      </c>
      <c r="DV228" s="316">
        <f>IF(COUNTA(DV169,DV170),IF(NOT(COUNT(DV169,DV170)),"NK",SUM(DV169,DV170)),#REF!)</f>
        <v>-2207.7667868871099</v>
      </c>
      <c r="DW228" s="316">
        <f>IF(COUNTA(DW169,DW170),IF(NOT(COUNT(DW169,DW170)),"NK",SUM(DW169,DW170)),#REF!)</f>
        <v>-2158.8449041459698</v>
      </c>
      <c r="DX228" s="316">
        <f>IF(COUNTA(DX169,DX170),IF(NOT(COUNT(DX169,DX170)),"NK",SUM(DX169,DX170)),#REF!)</f>
        <v>-2110.8428988168098</v>
      </c>
      <c r="DY228" s="316">
        <f>IF(COUNTA(DY169,DY170),IF(NOT(COUNT(DY169,DY170)),"NK",SUM(DY169,DY170)),#REF!)</f>
        <v>-2119.1114118986702</v>
      </c>
      <c r="DZ228" s="316">
        <f>IF(COUNTA(DZ169,DZ170),IF(NOT(COUNT(DZ169,DZ170)),"NK",SUM(DZ169,DZ170)),#REF!)</f>
        <v>-2067.91542874162</v>
      </c>
      <c r="EA228" s="316">
        <f>IF(COUNTA(EA169,EA170),IF(NOT(COUNT(EA169,EA170)),"NK",SUM(EA169,EA170)),#REF!)</f>
        <v>-2021.68532052671</v>
      </c>
      <c r="EB228" s="316">
        <f>IF(COUNTA(EB169,EB170),IF(NOT(COUNT(EB169,EB170)),"NK",SUM(EB169,EB170)),#REF!)</f>
        <v>-2171.0378533070202</v>
      </c>
      <c r="EC228" s="316">
        <f>IF(COUNTA(EC169,EC170),IF(NOT(COUNT(EC169,EC170)),"NK",SUM(EC169,EC170)),#REF!)</f>
        <v>-2809.50633748366</v>
      </c>
      <c r="ED228" s="316">
        <f>IF(COUNTA(ED169,ED170),IF(NOT(COUNT(ED169,ED170)),"NK",SUM(ED169,ED170)),#REF!)</f>
        <v>-2591.0144168842498</v>
      </c>
      <c r="EE228" s="316">
        <f>IF(COUNTA(EE169,EE170),IF(NOT(COUNT(EE169,EE170)),"NK",SUM(EE169,EE170)),#REF!)</f>
        <v>-2470.3611551101799</v>
      </c>
      <c r="EF228" s="316">
        <f>IF(COUNTA(EF169,EF170),IF(NOT(COUNT(EF169,EF170)),"NK",SUM(EF169,EF170)),#REF!)</f>
        <v>-2370.0462414154099</v>
      </c>
      <c r="EG228" s="316">
        <f>IF(COUNTA(EG169,EG170),IF(NOT(COUNT(EG169,EG170)),"NK",SUM(EG169,EG170)),#REF!)</f>
        <v>-2284.4748009073601</v>
      </c>
      <c r="EH228" s="316">
        <f>IF(COUNTA(EH169,EH170),IF(NOT(COUNT(EH169,EH170)),"NK",SUM(EH169,EH170)),#REF!)</f>
        <v>-2209.6817012966399</v>
      </c>
      <c r="EI228" s="316">
        <f>IF(COUNTA(EI169,EI170),IF(NOT(COUNT(EI169,EI170)),"NK",SUM(EI169,EI170)),#REF!)</f>
        <v>-2154.35247232743</v>
      </c>
      <c r="EJ228" s="316">
        <f>IF(COUNTA(EJ169,EJ170),IF(NOT(COUNT(EJ169,EJ170)),"NK",SUM(EJ169,EJ170)),#REF!)</f>
        <v>-2093.2249561439098</v>
      </c>
      <c r="EK228" s="316">
        <f>IF(COUNTA(EK169,EK170),IF(NOT(COUNT(EK169,EK170)),"NK",SUM(EK169,EK170)),#REF!)</f>
        <v>-2036.6560147036</v>
      </c>
      <c r="EL228" s="316">
        <f>IF(COUNTA(EL169,EL170),IF(NOT(COUNT(EL169,EL170)),"NK",SUM(EL169,EL170)),#REF!)</f>
        <v>-1983.6315172799</v>
      </c>
      <c r="EM228" s="316">
        <f>IF(COUNTA(EM169,EM170),IF(NOT(COUNT(EM169,EM170)),"NK",SUM(EM169,EM170)),#REF!)</f>
        <v>-1933.4264466673501</v>
      </c>
      <c r="EN228" s="316">
        <f>IF(COUNTA(EN169,EN170),IF(NOT(COUNT(EN169,EN170)),"NK",SUM(EN169,EN170)),#REF!)</f>
        <v>-2048.2562519242701</v>
      </c>
      <c r="EO228" s="316">
        <f>IF(COUNTA(EO169,EO170),IF(NOT(COUNT(EO169,EO170)),"NK",SUM(EO169,EO170)),#REF!)</f>
        <v>-1998.46879939626</v>
      </c>
      <c r="EP228" s="316">
        <f>IF(COUNTA(EP169,EP170),IF(NOT(COUNT(EP169,EP170)),"NK",SUM(EP169,EP170)),#REF!)</f>
        <v>-1950.4814515932301</v>
      </c>
      <c r="EQ228" s="316">
        <f>IF(COUNTA(EQ169,EQ170),IF(NOT(COUNT(EQ169,EQ170)),"NK",SUM(EQ169,EQ170)),#REF!)</f>
        <v>-1904.07216377536</v>
      </c>
      <c r="ER228" s="316">
        <f>IF(COUNTA(ER169,ER170),IF(NOT(COUNT(ER169,ER170)),"NK",SUM(ER169,ER170)),#REF!)</f>
        <v>-1859.0764505237701</v>
      </c>
      <c r="ES228" s="316">
        <f>IF(COUNTA(ES169,ES170),IF(NOT(COUNT(ES169,ES170)),"NK",SUM(ES169,ES170)),#REF!)</f>
        <v>-1933.3998964229199</v>
      </c>
      <c r="ET228" s="316">
        <f>IF(COUNTA(ET169,ET170),IF(NOT(COUNT(ET169,ET170)),"NK",SUM(ET169,ET170)),#REF!)</f>
        <v>-1888.1299572318101</v>
      </c>
      <c r="EU228" s="316">
        <f>IF(COUNTA(EU169,EU170),IF(NOT(COUNT(EU169,EU170)),"NK",SUM(EU169,EU170)),#REF!)</f>
        <v>-1844.09009721025</v>
      </c>
      <c r="EV228" s="316">
        <f>IF(COUNTA(EV169,EV170),IF(NOT(COUNT(EV169,EV170)),"NK",SUM(EV169,EV170)),#REF!)</f>
        <v>-1801.20548214684</v>
      </c>
      <c r="EW228" s="316">
        <f>IF(COUNTA(EW169,EW170),IF(NOT(COUNT(EW169,EW170)),"NK",SUM(EW169,EW170)),#REF!)</f>
        <v>-1759.41624351261</v>
      </c>
      <c r="EX228" s="169"/>
      <c r="EY228" s="169"/>
      <c r="EZ228" s="169"/>
      <c r="FA228" s="169"/>
      <c r="FB228" s="169"/>
      <c r="FC228" s="169"/>
      <c r="FD228" s="169"/>
      <c r="FE228" s="169"/>
      <c r="FF228" s="169"/>
      <c r="FG228" s="169"/>
      <c r="FH228" s="169"/>
      <c r="FI228" s="169"/>
      <c r="FJ228" s="169"/>
      <c r="FK228" s="169"/>
      <c r="FL228" s="169"/>
    </row>
    <row r="229" spans="1:168" ht="15" customHeight="1" outlineLevel="1">
      <c r="A229" s="292"/>
      <c r="B229" s="293"/>
      <c r="C229" s="293"/>
      <c r="D229" s="294" t="s">
        <v>262</v>
      </c>
      <c r="E229" s="208" t="s">
        <v>473</v>
      </c>
      <c r="F229" s="316">
        <f t="shared" ref="F229:AT229" si="234">IF(COUNTA(F157,F162,F163,F168,F171,F172,F173),IF(NOT(COUNT(F157,F162,F163,F168,F171,F172,F173)),"NK",SUM(F157,F162,F163,F168,F171,F172,F173)),"")</f>
        <v>91.477448333300003</v>
      </c>
      <c r="G229" s="316" t="str">
        <f t="shared" si="234"/>
        <v/>
      </c>
      <c r="H229" s="316" t="str">
        <f t="shared" si="234"/>
        <v/>
      </c>
      <c r="I229" s="316" t="str">
        <f t="shared" si="234"/>
        <v/>
      </c>
      <c r="J229" s="316" t="str">
        <f t="shared" si="234"/>
        <v/>
      </c>
      <c r="K229" s="316" t="str">
        <f t="shared" si="234"/>
        <v/>
      </c>
      <c r="L229" s="316" t="str">
        <f t="shared" si="234"/>
        <v/>
      </c>
      <c r="M229" s="316" t="str">
        <f t="shared" si="234"/>
        <v/>
      </c>
      <c r="N229" s="316" t="str">
        <f t="shared" si="234"/>
        <v/>
      </c>
      <c r="O229" s="316">
        <f t="shared" si="234"/>
        <v>819.18598648681098</v>
      </c>
      <c r="P229" s="316">
        <f t="shared" si="234"/>
        <v>671.83731367937003</v>
      </c>
      <c r="Q229" s="316">
        <f t="shared" si="234"/>
        <v>675.88148963894503</v>
      </c>
      <c r="R229" s="316">
        <f t="shared" si="234"/>
        <v>677.54167444157201</v>
      </c>
      <c r="S229" s="316">
        <f t="shared" si="234"/>
        <v>719.32460169619196</v>
      </c>
      <c r="T229" s="316">
        <f t="shared" si="234"/>
        <v>721.11219385648803</v>
      </c>
      <c r="U229" s="316">
        <f t="shared" si="234"/>
        <v>710.36356627063196</v>
      </c>
      <c r="V229" s="316">
        <f t="shared" si="234"/>
        <v>903.20454627715901</v>
      </c>
      <c r="W229" s="316">
        <f t="shared" si="234"/>
        <v>304.97764682504101</v>
      </c>
      <c r="X229" s="316">
        <f t="shared" si="234"/>
        <v>285.97784697252399</v>
      </c>
      <c r="Y229" s="316">
        <f t="shared" si="234"/>
        <v>266.99763993225901</v>
      </c>
      <c r="Z229" s="316">
        <f t="shared" si="234"/>
        <v>242.942492871468</v>
      </c>
      <c r="AA229" s="316">
        <f t="shared" si="234"/>
        <v>218.91860822216199</v>
      </c>
      <c r="AB229" s="316">
        <f t="shared" si="234"/>
        <v>194.84572551188199</v>
      </c>
      <c r="AC229" s="316">
        <f t="shared" si="234"/>
        <v>168.12055354414599</v>
      </c>
      <c r="AD229" s="316">
        <f t="shared" si="234"/>
        <v>141.78861079200101</v>
      </c>
      <c r="AE229" s="316">
        <f t="shared" si="234"/>
        <v>123.184193812755</v>
      </c>
      <c r="AF229" s="316">
        <f t="shared" si="234"/>
        <v>104.326977543429</v>
      </c>
      <c r="AG229" s="316">
        <f t="shared" ref="AG229:AP229" si="235">IF(COUNTA(AG157,AG162,AG163,AG168,AG171,AG172,AG173),IF(NOT(COUNT(AG157,AG162,AG163,AG168,AG171,AG172,AG173)),"NK",SUM(AG157,AG162,AG163,AG168,AG171,AG172,AG173)),"")</f>
        <v>100.09025547917101</v>
      </c>
      <c r="AH229" s="316">
        <f t="shared" si="235"/>
        <v>94.317538157838896</v>
      </c>
      <c r="AI229" s="316">
        <f t="shared" si="235"/>
        <v>88.467943791522202</v>
      </c>
      <c r="AJ229" s="316">
        <f t="shared" si="235"/>
        <v>82.620102420398794</v>
      </c>
      <c r="AK229" s="316">
        <f t="shared" si="235"/>
        <v>76.774014044468601</v>
      </c>
      <c r="AL229" s="316">
        <f t="shared" si="235"/>
        <v>71.365675921530595</v>
      </c>
      <c r="AM229" s="316">
        <f t="shared" si="235"/>
        <v>64.834768115065899</v>
      </c>
      <c r="AN229" s="316">
        <f t="shared" si="235"/>
        <v>58.303860308601202</v>
      </c>
      <c r="AO229" s="316">
        <f t="shared" si="235"/>
        <v>51.772952502136498</v>
      </c>
      <c r="AP229" s="317">
        <f t="shared" si="235"/>
        <v>41.811427434988403</v>
      </c>
      <c r="AQ229" s="318" t="str">
        <f t="shared" si="234"/>
        <v>NK</v>
      </c>
      <c r="AR229" s="316" t="str">
        <f t="shared" si="234"/>
        <v>NK</v>
      </c>
      <c r="AS229" s="316" t="str">
        <f t="shared" si="234"/>
        <v>NK</v>
      </c>
      <c r="AT229" s="316" t="str">
        <f t="shared" si="234"/>
        <v>NK</v>
      </c>
      <c r="AU229" s="316" t="str">
        <f t="shared" ref="AU229:CI229" si="236">IF(COUNTA(AU157,AU162,AU163,AU168,AU171,AU172,AU173),IF(NOT(COUNT(AU157,AU162,AU163,AU168,AU171,AU172,AU173)),"NK",SUM(AU157,AU162,AU163,AU168,AU171,AU172,AU173)),"")</f>
        <v>NK</v>
      </c>
      <c r="AV229" s="316" t="str">
        <f t="shared" si="236"/>
        <v>NK</v>
      </c>
      <c r="AW229" s="316" t="str">
        <f t="shared" si="236"/>
        <v>NK</v>
      </c>
      <c r="AX229" s="316" t="str">
        <f t="shared" si="236"/>
        <v>NK</v>
      </c>
      <c r="AY229" s="316" t="str">
        <f t="shared" si="236"/>
        <v>NK</v>
      </c>
      <c r="AZ229" s="316">
        <f t="shared" si="236"/>
        <v>26.741878524785999</v>
      </c>
      <c r="BA229" s="316">
        <f t="shared" si="236"/>
        <v>26.588396681229799</v>
      </c>
      <c r="BB229" s="316">
        <f t="shared" si="236"/>
        <v>26.435310340862699</v>
      </c>
      <c r="BC229" s="316">
        <f t="shared" si="236"/>
        <v>26.2826195036846</v>
      </c>
      <c r="BD229" s="316">
        <f t="shared" si="236"/>
        <v>26.130324169695601</v>
      </c>
      <c r="BE229" s="316">
        <f t="shared" si="236"/>
        <v>25.9784243388956</v>
      </c>
      <c r="BF229" s="316">
        <f t="shared" si="236"/>
        <v>25.631882537118599</v>
      </c>
      <c r="BG229" s="316">
        <f t="shared" si="236"/>
        <v>25.287550481569401</v>
      </c>
      <c r="BH229" s="316">
        <f t="shared" si="236"/>
        <v>24.9454281722481</v>
      </c>
      <c r="BI229" s="316">
        <f t="shared" si="236"/>
        <v>24.605515609154502</v>
      </c>
      <c r="BJ229" s="316">
        <f t="shared" si="236"/>
        <v>24.267812792288701</v>
      </c>
      <c r="BK229" s="316">
        <f t="shared" si="236"/>
        <v>23.852522064704502</v>
      </c>
      <c r="BL229" s="316">
        <f t="shared" si="236"/>
        <v>23.440707919333001</v>
      </c>
      <c r="BM229" s="316">
        <f t="shared" si="236"/>
        <v>23.032370356174301</v>
      </c>
      <c r="BN229" s="316">
        <f t="shared" si="236"/>
        <v>22.624032793015601</v>
      </c>
      <c r="BO229" s="316">
        <f t="shared" si="236"/>
        <v>22.215695229856799</v>
      </c>
      <c r="BP229" s="316">
        <f t="shared" si="236"/>
        <v>21.973070059251398</v>
      </c>
      <c r="BQ229" s="316">
        <f t="shared" si="236"/>
        <v>21.730444888645899</v>
      </c>
      <c r="BR229" s="316">
        <f t="shared" ref="BR229:CA229" si="237">IF(COUNTA(BR157,BR162,BR163,BR168,BR171,BR172,BR173),IF(NOT(COUNT(BR157,BR162,BR163,BR168,BR171,BR172,BR173)),"NK",SUM(BR157,BR162,BR163,BR168,BR171,BR172,BR173)),"")</f>
        <v>21.730444888645899</v>
      </c>
      <c r="BS229" s="316">
        <f t="shared" si="237"/>
        <v>21.730444888645899</v>
      </c>
      <c r="BT229" s="316">
        <f t="shared" si="237"/>
        <v>21.730444888645899</v>
      </c>
      <c r="BU229" s="316">
        <f t="shared" si="237"/>
        <v>21.730444888645899</v>
      </c>
      <c r="BV229" s="316">
        <f t="shared" si="237"/>
        <v>21.730444888645899</v>
      </c>
      <c r="BW229" s="316">
        <f t="shared" si="237"/>
        <v>21.730444888645899</v>
      </c>
      <c r="BX229" s="316">
        <f t="shared" si="237"/>
        <v>21.730444888645899</v>
      </c>
      <c r="BY229" s="316">
        <f t="shared" si="237"/>
        <v>21.730444888645899</v>
      </c>
      <c r="BZ229" s="316">
        <f t="shared" si="237"/>
        <v>21.730444888645899</v>
      </c>
      <c r="CA229" s="317">
        <f t="shared" si="237"/>
        <v>21.730444888645899</v>
      </c>
      <c r="CB229" s="318">
        <f t="shared" si="236"/>
        <v>9.0574349999999999</v>
      </c>
      <c r="CC229" s="316" t="str">
        <f t="shared" si="236"/>
        <v/>
      </c>
      <c r="CD229" s="316" t="str">
        <f t="shared" si="236"/>
        <v/>
      </c>
      <c r="CE229" s="316" t="str">
        <f t="shared" si="236"/>
        <v/>
      </c>
      <c r="CF229" s="316" t="str">
        <f t="shared" si="236"/>
        <v/>
      </c>
      <c r="CG229" s="316" t="str">
        <f t="shared" si="236"/>
        <v/>
      </c>
      <c r="CH229" s="316" t="str">
        <f t="shared" si="236"/>
        <v/>
      </c>
      <c r="CI229" s="316" t="str">
        <f t="shared" si="236"/>
        <v/>
      </c>
      <c r="CJ229" s="316" t="str">
        <f t="shared" ref="CJ229:DX229" si="238">IF(COUNTA(CJ157,CJ162,CJ163,CJ168,CJ171,CJ172,CJ173),IF(NOT(COUNT(CJ157,CJ162,CJ163,CJ168,CJ171,CJ172,CJ173)),"NK",SUM(CJ157,CJ162,CJ163,CJ168,CJ171,CJ172,CJ173)),"")</f>
        <v/>
      </c>
      <c r="CK229" s="316">
        <f t="shared" si="238"/>
        <v>129.56115718355201</v>
      </c>
      <c r="CL229" s="316">
        <f t="shared" si="238"/>
        <v>128.772582825104</v>
      </c>
      <c r="CM229" s="316">
        <f t="shared" si="238"/>
        <v>127.985001945105</v>
      </c>
      <c r="CN229" s="316">
        <f t="shared" si="238"/>
        <v>127.19841454355399</v>
      </c>
      <c r="CO229" s="316">
        <f t="shared" si="238"/>
        <v>126.412820620451</v>
      </c>
      <c r="CP229" s="316">
        <f t="shared" si="238"/>
        <v>125.628220175797</v>
      </c>
      <c r="CQ229" s="316">
        <f t="shared" si="238"/>
        <v>122.168970427365</v>
      </c>
      <c r="CR229" s="316">
        <f t="shared" si="238"/>
        <v>118.714253702969</v>
      </c>
      <c r="CS229" s="316">
        <f t="shared" si="238"/>
        <v>115.264070002609</v>
      </c>
      <c r="CT229" s="316">
        <f t="shared" si="238"/>
        <v>111.818419326284</v>
      </c>
      <c r="CU229" s="316">
        <f t="shared" si="238"/>
        <v>108.377301673994</v>
      </c>
      <c r="CV229" s="316">
        <f t="shared" si="238"/>
        <v>102.319557548167</v>
      </c>
      <c r="CW229" s="316">
        <f t="shared" si="238"/>
        <v>96.267546726942896</v>
      </c>
      <c r="CX229" s="316">
        <f t="shared" si="238"/>
        <v>90.221269210323399</v>
      </c>
      <c r="CY229" s="316">
        <f t="shared" si="238"/>
        <v>84.174991693703802</v>
      </c>
      <c r="CZ229" s="316">
        <f t="shared" si="238"/>
        <v>78.128714177084305</v>
      </c>
      <c r="DA229" s="316">
        <f t="shared" si="238"/>
        <v>75.127911833888405</v>
      </c>
      <c r="DB229" s="316">
        <f t="shared" si="238"/>
        <v>72.127109490692504</v>
      </c>
      <c r="DC229" s="316">
        <f t="shared" ref="DC229:DL229" si="239">IF(COUNTA(DC157,DC162,DC163,DC168,DC171,DC172,DC173),IF(NOT(COUNT(DC157,DC162,DC163,DC168,DC171,DC172,DC173)),"NK",SUM(DC157,DC162,DC163,DC168,DC171,DC172,DC173)),"")</f>
        <v>72.127109490692504</v>
      </c>
      <c r="DD229" s="316">
        <f t="shared" si="239"/>
        <v>72.127109490692504</v>
      </c>
      <c r="DE229" s="316">
        <f t="shared" si="239"/>
        <v>72.127109490692504</v>
      </c>
      <c r="DF229" s="316">
        <f t="shared" si="239"/>
        <v>72.127109490692504</v>
      </c>
      <c r="DG229" s="316">
        <f t="shared" si="239"/>
        <v>72.127109490692504</v>
      </c>
      <c r="DH229" s="316">
        <f t="shared" si="239"/>
        <v>72.127109490692504</v>
      </c>
      <c r="DI229" s="316">
        <f t="shared" si="239"/>
        <v>72.127109490692504</v>
      </c>
      <c r="DJ229" s="316">
        <f t="shared" si="239"/>
        <v>72.127109490692504</v>
      </c>
      <c r="DK229" s="316">
        <f t="shared" si="239"/>
        <v>72.127109490692504</v>
      </c>
      <c r="DL229" s="317">
        <f t="shared" si="239"/>
        <v>72.127109490692504</v>
      </c>
      <c r="DM229" s="318">
        <f t="shared" si="238"/>
        <v>100.5348833333</v>
      </c>
      <c r="DN229" s="316" t="str">
        <f t="shared" si="238"/>
        <v/>
      </c>
      <c r="DO229" s="316" t="str">
        <f t="shared" si="238"/>
        <v/>
      </c>
      <c r="DP229" s="316" t="str">
        <f t="shared" si="238"/>
        <v/>
      </c>
      <c r="DQ229" s="316" t="str">
        <f t="shared" si="238"/>
        <v/>
      </c>
      <c r="DR229" s="316" t="str">
        <f t="shared" si="238"/>
        <v/>
      </c>
      <c r="DS229" s="316" t="str">
        <f t="shared" si="238"/>
        <v/>
      </c>
      <c r="DT229" s="316" t="str">
        <f t="shared" si="238"/>
        <v/>
      </c>
      <c r="DU229" s="316" t="str">
        <f t="shared" si="238"/>
        <v/>
      </c>
      <c r="DV229" s="316">
        <f t="shared" si="238"/>
        <v>975.489022195149</v>
      </c>
      <c r="DW229" s="316">
        <f t="shared" si="238"/>
        <v>827.19829318570385</v>
      </c>
      <c r="DX229" s="316">
        <f t="shared" si="238"/>
        <v>830.30180192491264</v>
      </c>
      <c r="DY229" s="316">
        <f t="shared" ref="DY229:EM229" si="240">IF(COUNTA(DY157,DY162,DY163,DY168,DY171,DY172,DY173),IF(NOT(COUNT(DY157,DY162,DY163,DY168,DY171,DY172,DY173)),"NK",SUM(DY157,DY162,DY163,DY168,DY171,DY172,DY173)),"")</f>
        <v>831.02270848881062</v>
      </c>
      <c r="DZ229" s="316">
        <f t="shared" si="240"/>
        <v>871.86774648633866</v>
      </c>
      <c r="EA229" s="316">
        <f t="shared" si="240"/>
        <v>872.7188383711806</v>
      </c>
      <c r="EB229" s="316">
        <f t="shared" si="240"/>
        <v>858.16441923511559</v>
      </c>
      <c r="EC229" s="316">
        <f t="shared" si="240"/>
        <v>1047.2063504616974</v>
      </c>
      <c r="ED229" s="316">
        <f t="shared" si="240"/>
        <v>445.18714499989812</v>
      </c>
      <c r="EE229" s="316">
        <f t="shared" si="240"/>
        <v>422.40178190796252</v>
      </c>
      <c r="EF229" s="316">
        <f t="shared" si="240"/>
        <v>399.64275439854168</v>
      </c>
      <c r="EG229" s="316">
        <f t="shared" si="240"/>
        <v>369.11457248433948</v>
      </c>
      <c r="EH229" s="316">
        <f t="shared" si="240"/>
        <v>338.62686286843791</v>
      </c>
      <c r="EI229" s="316">
        <f t="shared" si="240"/>
        <v>308.09936507837972</v>
      </c>
      <c r="EJ229" s="316">
        <f t="shared" si="240"/>
        <v>274.91957803086541</v>
      </c>
      <c r="EK229" s="316">
        <f t="shared" si="240"/>
        <v>242.13302019894212</v>
      </c>
      <c r="EL229" s="316">
        <f t="shared" si="240"/>
        <v>220.2851757058948</v>
      </c>
      <c r="EM229" s="316">
        <f t="shared" si="240"/>
        <v>198.18453192276741</v>
      </c>
      <c r="EN229" s="316">
        <f t="shared" ref="EN229:EW229" si="241">IF(COUNTA(EN157,EN162,EN163,EN168,EN171,EN172,EN173),IF(NOT(COUNT(EN157,EN162,EN163,EN168,EN171,EN172,EN173)),"NK",SUM(EN157,EN162,EN163,EN168,EN171,EN172,EN173)),"")</f>
        <v>193.9478098585094</v>
      </c>
      <c r="EO229" s="316">
        <f t="shared" si="241"/>
        <v>188.17509253717731</v>
      </c>
      <c r="EP229" s="316">
        <f t="shared" si="241"/>
        <v>182.32549817086061</v>
      </c>
      <c r="EQ229" s="316">
        <f t="shared" si="241"/>
        <v>176.47765679973719</v>
      </c>
      <c r="ER229" s="316">
        <f t="shared" si="241"/>
        <v>170.63156842380701</v>
      </c>
      <c r="ES229" s="316">
        <f t="shared" si="241"/>
        <v>165.22323030086901</v>
      </c>
      <c r="ET229" s="316">
        <f t="shared" si="241"/>
        <v>158.69232249440429</v>
      </c>
      <c r="EU229" s="316">
        <f t="shared" si="241"/>
        <v>152.16141468793961</v>
      </c>
      <c r="EV229" s="316">
        <f t="shared" si="241"/>
        <v>145.6305068814749</v>
      </c>
      <c r="EW229" s="316">
        <f t="shared" si="241"/>
        <v>135.6689818143268</v>
      </c>
      <c r="EX229" s="169"/>
      <c r="EY229" s="169"/>
      <c r="EZ229" s="169"/>
      <c r="FA229" s="169"/>
      <c r="FB229" s="169"/>
      <c r="FC229" s="169"/>
      <c r="FD229" s="169"/>
      <c r="FE229" s="169"/>
      <c r="FF229" s="169"/>
      <c r="FG229" s="169"/>
      <c r="FH229" s="169"/>
      <c r="FI229" s="169"/>
      <c r="FJ229" s="169"/>
      <c r="FK229" s="169"/>
      <c r="FL229" s="169"/>
    </row>
    <row r="230" spans="1:168">
      <c r="A230" s="238"/>
      <c r="B230" s="238"/>
      <c r="C230" s="238"/>
      <c r="D230" s="238"/>
      <c r="E230" s="169"/>
      <c r="F230" s="169"/>
      <c r="G230" s="169"/>
      <c r="H230" s="169"/>
      <c r="I230" s="169"/>
      <c r="J230" s="169"/>
      <c r="K230" s="169"/>
      <c r="L230" s="169"/>
      <c r="M230" s="169"/>
      <c r="N230" s="169"/>
      <c r="O230" s="169"/>
      <c r="P230" s="169"/>
      <c r="Q230" s="169"/>
      <c r="R230" s="169"/>
      <c r="S230" s="169"/>
      <c r="T230" s="169"/>
      <c r="U230" s="169"/>
      <c r="V230" s="169"/>
      <c r="W230" s="169"/>
      <c r="X230" s="169"/>
      <c r="Y230" s="169"/>
      <c r="Z230" s="169"/>
      <c r="AA230" s="169"/>
      <c r="AB230" s="169"/>
      <c r="AC230" s="169"/>
      <c r="AD230" s="169"/>
      <c r="AE230" s="169"/>
      <c r="AF230" s="169"/>
      <c r="AG230" s="169"/>
      <c r="AH230" s="169"/>
      <c r="AI230" s="169"/>
      <c r="AJ230" s="169"/>
      <c r="AK230" s="169"/>
      <c r="AL230" s="169"/>
      <c r="AM230" s="169"/>
      <c r="AN230" s="169"/>
      <c r="AO230" s="169"/>
      <c r="AP230" s="169"/>
      <c r="AQ230" s="169"/>
      <c r="AR230" s="169"/>
      <c r="AS230" s="169"/>
      <c r="AT230" s="169"/>
      <c r="AU230" s="169"/>
      <c r="AV230" s="169"/>
      <c r="AW230" s="169"/>
      <c r="AX230" s="169"/>
      <c r="AY230" s="169"/>
      <c r="AZ230" s="169"/>
      <c r="BA230" s="169"/>
      <c r="BB230" s="169"/>
      <c r="BC230" s="169"/>
      <c r="BD230" s="169"/>
      <c r="BE230" s="169"/>
      <c r="BF230" s="169"/>
      <c r="BG230" s="169"/>
      <c r="BH230" s="169"/>
      <c r="BI230" s="169"/>
      <c r="BJ230" s="169"/>
      <c r="BK230" s="169"/>
      <c r="BL230" s="169"/>
      <c r="BM230" s="169"/>
      <c r="BN230" s="169"/>
      <c r="BO230" s="169"/>
      <c r="BP230" s="169"/>
      <c r="BQ230" s="169"/>
      <c r="BR230" s="169"/>
      <c r="BS230" s="169"/>
      <c r="BT230" s="169"/>
      <c r="BU230" s="169"/>
      <c r="BV230" s="169"/>
      <c r="BW230" s="169"/>
      <c r="BX230" s="169"/>
      <c r="BY230" s="169"/>
      <c r="BZ230" s="169"/>
      <c r="CA230" s="169"/>
      <c r="CB230" s="169"/>
      <c r="CC230" s="169"/>
      <c r="CD230" s="169"/>
      <c r="CE230" s="169"/>
      <c r="CF230" s="169"/>
      <c r="CG230" s="169"/>
      <c r="CH230" s="169"/>
      <c r="CI230" s="169"/>
      <c r="CJ230" s="169"/>
      <c r="CK230" s="169"/>
      <c r="CL230" s="169"/>
      <c r="CM230" s="169"/>
      <c r="CN230" s="169"/>
      <c r="CO230" s="169"/>
      <c r="CP230" s="169"/>
      <c r="CQ230" s="169"/>
      <c r="CR230" s="169"/>
      <c r="CS230" s="169"/>
      <c r="CT230" s="169"/>
      <c r="CU230" s="169"/>
      <c r="CV230" s="169"/>
      <c r="CW230" s="169"/>
      <c r="CX230" s="169"/>
      <c r="CY230" s="169"/>
      <c r="CZ230" s="169"/>
      <c r="DA230" s="169"/>
      <c r="DB230" s="169"/>
      <c r="DC230" s="169"/>
      <c r="DD230" s="169"/>
      <c r="DE230" s="169"/>
      <c r="DF230" s="169"/>
      <c r="DG230" s="169"/>
      <c r="DH230" s="169"/>
      <c r="DI230" s="169"/>
      <c r="DJ230" s="169"/>
      <c r="DK230" s="169"/>
      <c r="DL230" s="169"/>
      <c r="DM230" s="169"/>
      <c r="DN230" s="169"/>
      <c r="DO230" s="169"/>
      <c r="DP230" s="169"/>
      <c r="DQ230" s="169"/>
      <c r="DR230" s="169"/>
      <c r="DS230" s="169"/>
      <c r="DT230" s="169"/>
      <c r="DU230" s="169"/>
      <c r="DV230" s="169"/>
      <c r="DW230" s="169"/>
      <c r="DX230" s="169"/>
      <c r="DY230" s="169"/>
      <c r="DZ230" s="169"/>
      <c r="EA230" s="169"/>
      <c r="EB230" s="169"/>
      <c r="EC230" s="169"/>
      <c r="ED230" s="169"/>
      <c r="EE230" s="169"/>
      <c r="EF230" s="169"/>
      <c r="EG230" s="169"/>
      <c r="EH230" s="169"/>
      <c r="EI230" s="169"/>
      <c r="EJ230" s="169"/>
      <c r="EK230" s="169"/>
      <c r="EL230" s="169"/>
      <c r="EM230" s="169"/>
      <c r="EN230" s="169"/>
      <c r="EO230" s="169"/>
      <c r="EP230" s="169"/>
      <c r="EQ230" s="169"/>
      <c r="ER230" s="169"/>
      <c r="ES230" s="169"/>
      <c r="ET230" s="169"/>
      <c r="EU230" s="169"/>
      <c r="EV230" s="169"/>
      <c r="EW230" s="169"/>
      <c r="EX230" s="169"/>
      <c r="EY230" s="169"/>
      <c r="EZ230" s="169"/>
      <c r="FA230" s="169"/>
      <c r="FB230" s="169"/>
      <c r="FC230" s="169"/>
      <c r="FD230" s="169"/>
      <c r="FE230" s="169"/>
      <c r="FF230" s="169"/>
      <c r="FG230" s="169"/>
      <c r="FH230" s="169"/>
      <c r="FI230" s="169"/>
      <c r="FJ230" s="169"/>
      <c r="FK230" s="169"/>
      <c r="FL230" s="169"/>
    </row>
    <row r="231" spans="1:168">
      <c r="A231" s="239" t="s">
        <v>127</v>
      </c>
      <c r="B231" s="238"/>
      <c r="C231" s="238"/>
      <c r="D231" s="238"/>
      <c r="E231" s="169"/>
      <c r="F231" s="169"/>
      <c r="G231" s="169"/>
      <c r="H231" s="169"/>
      <c r="I231" s="169"/>
      <c r="J231" s="169"/>
      <c r="K231" s="169"/>
      <c r="L231" s="169"/>
      <c r="M231" s="169"/>
      <c r="N231" s="169"/>
      <c r="O231" s="169"/>
      <c r="P231" s="169"/>
      <c r="Q231" s="169"/>
      <c r="R231" s="169"/>
      <c r="S231" s="169"/>
      <c r="T231" s="169"/>
      <c r="U231" s="169"/>
      <c r="V231" s="169"/>
      <c r="W231" s="169"/>
      <c r="X231" s="169"/>
      <c r="Y231" s="169"/>
      <c r="Z231" s="169"/>
      <c r="AA231" s="169"/>
      <c r="AB231" s="169"/>
      <c r="AC231" s="169"/>
      <c r="AD231" s="169"/>
      <c r="AE231" s="169"/>
      <c r="AF231" s="169"/>
      <c r="AG231" s="169"/>
      <c r="AH231" s="169"/>
      <c r="AI231" s="169"/>
      <c r="AJ231" s="169"/>
      <c r="AK231" s="169"/>
      <c r="AL231" s="169"/>
      <c r="AM231" s="169"/>
      <c r="AN231" s="169"/>
      <c r="AO231" s="169"/>
      <c r="AP231" s="169"/>
      <c r="AQ231" s="169"/>
      <c r="AR231" s="169"/>
      <c r="AS231" s="169"/>
      <c r="AT231" s="169"/>
      <c r="AU231" s="169"/>
      <c r="AV231" s="169"/>
      <c r="AW231" s="169"/>
      <c r="AX231" s="169"/>
      <c r="AY231" s="169"/>
      <c r="AZ231" s="169"/>
      <c r="BA231" s="169"/>
      <c r="BB231" s="169"/>
      <c r="BC231" s="169"/>
      <c r="BD231" s="169"/>
      <c r="BE231" s="169"/>
      <c r="BF231" s="169"/>
      <c r="BG231" s="169"/>
      <c r="BH231" s="169"/>
      <c r="BI231" s="169"/>
      <c r="BJ231" s="169"/>
      <c r="BK231" s="169"/>
      <c r="BL231" s="169"/>
      <c r="BM231" s="169"/>
      <c r="BN231" s="169"/>
      <c r="BO231" s="169"/>
      <c r="BP231" s="169"/>
      <c r="BQ231" s="169"/>
      <c r="BR231" s="169"/>
      <c r="BS231" s="169"/>
      <c r="BT231" s="169"/>
      <c r="BU231" s="169"/>
      <c r="BV231" s="169"/>
      <c r="BW231" s="169"/>
      <c r="BX231" s="169"/>
      <c r="BY231" s="169"/>
      <c r="BZ231" s="169"/>
      <c r="CA231" s="169"/>
      <c r="CB231" s="169"/>
      <c r="CC231" s="169"/>
      <c r="CD231" s="169"/>
      <c r="CE231" s="169"/>
      <c r="CF231" s="169"/>
      <c r="CG231" s="169"/>
      <c r="CH231" s="169"/>
      <c r="CI231" s="169"/>
      <c r="CJ231" s="169"/>
      <c r="CK231" s="169"/>
      <c r="CL231" s="169"/>
      <c r="CM231" s="169"/>
      <c r="CN231" s="169"/>
      <c r="CO231" s="169"/>
      <c r="CP231" s="169"/>
      <c r="CQ231" s="169"/>
      <c r="CR231" s="169"/>
      <c r="CS231" s="169"/>
      <c r="CT231" s="169"/>
      <c r="CU231" s="169"/>
      <c r="CV231" s="169"/>
      <c r="CW231" s="169"/>
      <c r="CX231" s="169"/>
      <c r="CY231" s="169"/>
      <c r="CZ231" s="169"/>
      <c r="DA231" s="169"/>
      <c r="DB231" s="169"/>
      <c r="DC231" s="169"/>
      <c r="DD231" s="169"/>
      <c r="DE231" s="169"/>
      <c r="DF231" s="169"/>
      <c r="DG231" s="169"/>
      <c r="DH231" s="169"/>
      <c r="DI231" s="169"/>
      <c r="DJ231" s="169"/>
      <c r="DK231" s="169"/>
      <c r="DL231" s="169"/>
      <c r="DM231" s="169"/>
      <c r="DN231" s="169"/>
      <c r="DO231" s="169"/>
      <c r="DP231" s="169"/>
      <c r="DQ231" s="169"/>
      <c r="DR231" s="169"/>
      <c r="DS231" s="169"/>
      <c r="DT231" s="169"/>
      <c r="DU231" s="169"/>
      <c r="DV231" s="169"/>
      <c r="DW231" s="169"/>
      <c r="DX231" s="169"/>
      <c r="DY231" s="169"/>
      <c r="DZ231" s="169"/>
      <c r="EA231" s="169"/>
      <c r="EB231" s="169"/>
      <c r="EC231" s="169"/>
      <c r="ED231" s="169"/>
      <c r="EE231" s="169"/>
      <c r="EF231" s="169"/>
      <c r="EG231" s="169"/>
      <c r="EH231" s="169"/>
      <c r="EI231" s="169"/>
      <c r="EJ231" s="169"/>
      <c r="EK231" s="169"/>
      <c r="EL231" s="169"/>
      <c r="EM231" s="169"/>
      <c r="EN231" s="169"/>
      <c r="EO231" s="169"/>
      <c r="EP231" s="169"/>
      <c r="EQ231" s="169"/>
      <c r="ER231" s="169"/>
      <c r="ES231" s="169"/>
      <c r="ET231" s="169"/>
      <c r="EU231" s="169"/>
      <c r="EV231" s="169"/>
      <c r="EW231" s="169"/>
      <c r="EX231" s="169"/>
      <c r="EY231" s="169"/>
      <c r="EZ231" s="169"/>
      <c r="FA231" s="169"/>
      <c r="FB231" s="169"/>
      <c r="FC231" s="169"/>
      <c r="FD231" s="169"/>
      <c r="FE231" s="169"/>
      <c r="FF231" s="169"/>
      <c r="FG231" s="169"/>
      <c r="FH231" s="169"/>
      <c r="FI231" s="169"/>
      <c r="FJ231" s="169"/>
      <c r="FK231" s="169"/>
      <c r="FL231" s="169"/>
    </row>
    <row r="232" spans="1:168">
      <c r="A232" s="240" t="s">
        <v>13</v>
      </c>
      <c r="B232" s="296"/>
      <c r="C232" s="296"/>
      <c r="D232" s="296"/>
      <c r="E232" s="169"/>
      <c r="F232" s="169"/>
      <c r="G232" s="169"/>
      <c r="H232" s="169"/>
      <c r="I232" s="169"/>
      <c r="J232" s="169"/>
      <c r="K232" s="169"/>
      <c r="L232" s="169"/>
      <c r="M232" s="169"/>
      <c r="N232" s="169"/>
      <c r="O232" s="169"/>
      <c r="P232" s="169"/>
      <c r="Q232" s="169"/>
      <c r="R232" s="169"/>
      <c r="S232" s="169"/>
      <c r="T232" s="169"/>
      <c r="U232" s="169"/>
      <c r="V232" s="169"/>
      <c r="W232" s="169"/>
      <c r="X232" s="169"/>
      <c r="Y232" s="169"/>
      <c r="Z232" s="169"/>
      <c r="AA232" s="169"/>
      <c r="AB232" s="169"/>
      <c r="AC232" s="169"/>
      <c r="AD232" s="169"/>
      <c r="AE232" s="169"/>
      <c r="AF232" s="169"/>
      <c r="AG232" s="169"/>
      <c r="AH232" s="169"/>
      <c r="AI232" s="169"/>
      <c r="AJ232" s="169"/>
      <c r="AK232" s="169"/>
      <c r="AL232" s="169"/>
      <c r="AM232" s="169"/>
      <c r="AN232" s="169"/>
      <c r="AO232" s="169"/>
      <c r="AP232" s="169"/>
      <c r="AQ232" s="169"/>
      <c r="AR232" s="169"/>
      <c r="AS232" s="169"/>
      <c r="AT232" s="169"/>
      <c r="AU232" s="169"/>
      <c r="AV232" s="169"/>
      <c r="AW232" s="169"/>
      <c r="AX232" s="169"/>
      <c r="AY232" s="169"/>
      <c r="AZ232" s="169"/>
      <c r="BA232" s="169"/>
      <c r="BB232" s="169"/>
      <c r="BC232" s="169"/>
      <c r="BD232" s="169"/>
      <c r="BE232" s="169"/>
      <c r="BF232" s="169"/>
      <c r="BG232" s="169"/>
      <c r="BH232" s="169"/>
      <c r="BI232" s="169"/>
      <c r="BJ232" s="169"/>
      <c r="BK232" s="169"/>
      <c r="BL232" s="169"/>
      <c r="BM232" s="169"/>
      <c r="BN232" s="169"/>
      <c r="BO232" s="169"/>
      <c r="BP232" s="169"/>
      <c r="BQ232" s="169"/>
      <c r="BR232" s="169"/>
      <c r="BS232" s="169"/>
      <c r="BT232" s="169"/>
      <c r="BU232" s="169"/>
      <c r="BV232" s="169"/>
      <c r="BW232" s="169"/>
      <c r="BX232" s="169"/>
      <c r="BY232" s="169"/>
      <c r="BZ232" s="169"/>
      <c r="CA232" s="169"/>
      <c r="CB232" s="169"/>
      <c r="CC232" s="169"/>
      <c r="CD232" s="169"/>
      <c r="CE232" s="169"/>
      <c r="CF232" s="169"/>
      <c r="CG232" s="169"/>
      <c r="CH232" s="169"/>
      <c r="CI232" s="169"/>
      <c r="CJ232" s="169"/>
      <c r="CK232" s="169"/>
      <c r="CL232" s="169"/>
      <c r="CM232" s="169"/>
      <c r="CN232" s="169"/>
      <c r="CO232" s="169"/>
      <c r="CP232" s="169"/>
      <c r="CQ232" s="169"/>
      <c r="CR232" s="169"/>
      <c r="CS232" s="169"/>
      <c r="CT232" s="169"/>
      <c r="CU232" s="169"/>
      <c r="CV232" s="169"/>
      <c r="CW232" s="169"/>
      <c r="CX232" s="169"/>
      <c r="CY232" s="169"/>
      <c r="CZ232" s="169"/>
      <c r="DA232" s="169"/>
      <c r="DB232" s="169"/>
      <c r="DC232" s="169"/>
      <c r="DD232" s="169"/>
      <c r="DE232" s="169"/>
      <c r="DF232" s="169"/>
      <c r="DG232" s="169"/>
      <c r="DH232" s="169"/>
      <c r="DI232" s="169"/>
      <c r="DJ232" s="169"/>
      <c r="DK232" s="169"/>
      <c r="DL232" s="169"/>
      <c r="DM232" s="169"/>
      <c r="DN232" s="169"/>
      <c r="DO232" s="169"/>
      <c r="DP232" s="169"/>
      <c r="DQ232" s="169"/>
      <c r="DR232" s="169"/>
      <c r="DS232" s="169"/>
      <c r="DT232" s="169"/>
      <c r="DU232" s="169"/>
      <c r="DV232" s="169"/>
      <c r="DW232" s="169"/>
      <c r="DX232" s="169"/>
      <c r="DY232" s="169"/>
      <c r="DZ232" s="169"/>
      <c r="EA232" s="169"/>
      <c r="EB232" s="169"/>
      <c r="EC232" s="169"/>
      <c r="ED232" s="169"/>
      <c r="EE232" s="169"/>
      <c r="EF232" s="169"/>
      <c r="EG232" s="169"/>
      <c r="EH232" s="169"/>
      <c r="EI232" s="169"/>
      <c r="EJ232" s="169"/>
      <c r="EK232" s="169"/>
      <c r="EL232" s="169"/>
      <c r="EM232" s="169"/>
      <c r="EN232" s="169"/>
      <c r="EO232" s="169"/>
      <c r="EP232" s="169"/>
      <c r="EQ232" s="169"/>
      <c r="ER232" s="169"/>
      <c r="ES232" s="169"/>
      <c r="ET232" s="169"/>
      <c r="EU232" s="169"/>
      <c r="EV232" s="169"/>
      <c r="EW232" s="169"/>
      <c r="EX232" s="169"/>
      <c r="EY232" s="169"/>
      <c r="EZ232" s="169"/>
      <c r="FA232" s="169"/>
      <c r="FB232" s="169"/>
      <c r="FC232" s="169"/>
      <c r="FD232" s="169"/>
      <c r="FE232" s="169"/>
      <c r="FF232" s="169"/>
      <c r="FG232" s="169"/>
      <c r="FH232" s="169"/>
      <c r="FI232" s="169"/>
      <c r="FJ232" s="169"/>
      <c r="FK232" s="169"/>
      <c r="FL232" s="169"/>
    </row>
    <row r="233" spans="1:168">
      <c r="A233" s="240" t="s">
        <v>263</v>
      </c>
      <c r="B233" s="296"/>
      <c r="C233" s="296"/>
      <c r="D233" s="296"/>
      <c r="E233" s="169"/>
      <c r="F233" s="169"/>
      <c r="G233" s="169"/>
      <c r="H233" s="169"/>
      <c r="I233" s="169"/>
      <c r="J233" s="169"/>
      <c r="K233" s="169"/>
      <c r="L233" s="169"/>
      <c r="M233" s="169"/>
      <c r="N233" s="169"/>
      <c r="O233" s="169"/>
      <c r="P233" s="169"/>
      <c r="Q233" s="169"/>
      <c r="R233" s="169"/>
      <c r="S233" s="169"/>
      <c r="T233" s="169"/>
      <c r="U233" s="169"/>
      <c r="V233" s="169"/>
      <c r="W233" s="169"/>
      <c r="X233" s="169"/>
      <c r="Y233" s="169"/>
      <c r="Z233" s="169"/>
      <c r="AA233" s="169"/>
      <c r="AB233" s="169"/>
      <c r="AC233" s="169"/>
      <c r="AD233" s="169"/>
      <c r="AE233" s="169"/>
      <c r="AF233" s="169"/>
      <c r="AG233" s="169"/>
      <c r="AH233" s="169"/>
      <c r="AI233" s="169"/>
      <c r="AJ233" s="169"/>
      <c r="AK233" s="169"/>
      <c r="AL233" s="169"/>
      <c r="AM233" s="169"/>
      <c r="AN233" s="169"/>
      <c r="AO233" s="169"/>
      <c r="AP233" s="169"/>
      <c r="AQ233" s="169"/>
      <c r="AR233" s="169"/>
      <c r="AS233" s="169"/>
      <c r="AT233" s="169"/>
      <c r="AU233" s="169"/>
      <c r="AV233" s="169"/>
      <c r="AW233" s="169"/>
      <c r="AX233" s="169"/>
      <c r="AY233" s="169"/>
      <c r="AZ233" s="169"/>
      <c r="BA233" s="169"/>
      <c r="BB233" s="169"/>
      <c r="BC233" s="169"/>
      <c r="BD233" s="169"/>
      <c r="BE233" s="169"/>
      <c r="BF233" s="169"/>
      <c r="BG233" s="169"/>
      <c r="BH233" s="169"/>
      <c r="BI233" s="169"/>
      <c r="BJ233" s="169"/>
      <c r="BK233" s="169"/>
      <c r="BL233" s="169"/>
      <c r="BM233" s="169"/>
      <c r="BN233" s="169"/>
      <c r="BO233" s="169"/>
      <c r="BP233" s="169"/>
      <c r="BQ233" s="169"/>
      <c r="BR233" s="169"/>
      <c r="BS233" s="169"/>
      <c r="BT233" s="169"/>
      <c r="BU233" s="169"/>
      <c r="BV233" s="169"/>
      <c r="BW233" s="169"/>
      <c r="BX233" s="169"/>
      <c r="BY233" s="169"/>
      <c r="BZ233" s="169"/>
      <c r="CA233" s="169"/>
      <c r="CB233" s="169"/>
      <c r="CC233" s="169"/>
      <c r="CD233" s="169"/>
      <c r="CE233" s="169"/>
      <c r="CF233" s="169"/>
      <c r="CG233" s="169"/>
      <c r="CH233" s="169"/>
      <c r="CI233" s="169"/>
      <c r="CJ233" s="169"/>
      <c r="CK233" s="169"/>
      <c r="CL233" s="169"/>
      <c r="CM233" s="169"/>
      <c r="CN233" s="169"/>
      <c r="CO233" s="169"/>
      <c r="CP233" s="169"/>
      <c r="CQ233" s="169"/>
      <c r="CR233" s="169"/>
      <c r="CS233" s="169"/>
      <c r="CT233" s="169"/>
      <c r="CU233" s="169"/>
      <c r="CV233" s="169"/>
      <c r="CW233" s="169"/>
      <c r="CX233" s="169"/>
      <c r="CY233" s="169"/>
      <c r="CZ233" s="169"/>
      <c r="DA233" s="169"/>
      <c r="DB233" s="169"/>
      <c r="DC233" s="169"/>
      <c r="DD233" s="169"/>
      <c r="DE233" s="169"/>
      <c r="DF233" s="169"/>
      <c r="DG233" s="169"/>
      <c r="DH233" s="169"/>
      <c r="DI233" s="169"/>
      <c r="DJ233" s="169"/>
      <c r="DK233" s="169"/>
      <c r="DL233" s="169"/>
      <c r="DM233" s="169"/>
      <c r="DN233" s="169"/>
      <c r="DO233" s="169"/>
      <c r="DP233" s="169"/>
      <c r="DQ233" s="169"/>
      <c r="DR233" s="169"/>
      <c r="DS233" s="169"/>
      <c r="DT233" s="169"/>
      <c r="DU233" s="169"/>
      <c r="DV233" s="169"/>
      <c r="DW233" s="169"/>
      <c r="DX233" s="169"/>
      <c r="DY233" s="169"/>
      <c r="DZ233" s="169"/>
      <c r="EA233" s="169"/>
      <c r="EB233" s="169"/>
      <c r="EC233" s="169"/>
      <c r="ED233" s="169"/>
      <c r="EE233" s="169"/>
      <c r="EF233" s="169"/>
      <c r="EG233" s="169"/>
      <c r="EH233" s="169"/>
      <c r="EI233" s="169"/>
      <c r="EJ233" s="169"/>
      <c r="EK233" s="169"/>
      <c r="EL233" s="169"/>
      <c r="EM233" s="169"/>
      <c r="EN233" s="169"/>
      <c r="EO233" s="169"/>
      <c r="EP233" s="169"/>
      <c r="EQ233" s="169"/>
      <c r="ER233" s="169"/>
      <c r="ES233" s="169"/>
      <c r="ET233" s="169"/>
      <c r="EU233" s="169"/>
      <c r="EV233" s="169"/>
      <c r="EW233" s="169"/>
      <c r="EX233" s="169"/>
      <c r="EY233" s="169"/>
      <c r="EZ233" s="169"/>
      <c r="FA233" s="169"/>
      <c r="FB233" s="169"/>
      <c r="FC233" s="169"/>
      <c r="FD233" s="169"/>
      <c r="FE233" s="169"/>
      <c r="FF233" s="169"/>
      <c r="FG233" s="169"/>
      <c r="FH233" s="169"/>
      <c r="FI233" s="169"/>
      <c r="FJ233" s="169"/>
      <c r="FK233" s="169"/>
      <c r="FL233" s="169"/>
    </row>
    <row r="234" spans="1:168">
      <c r="A234" s="240" t="s">
        <v>264</v>
      </c>
      <c r="B234" s="296"/>
      <c r="C234" s="296"/>
      <c r="D234" s="296"/>
      <c r="E234" s="169"/>
      <c r="F234" s="169"/>
      <c r="G234" s="169"/>
      <c r="H234" s="169"/>
      <c r="I234" s="169"/>
      <c r="J234" s="169"/>
      <c r="K234" s="169"/>
      <c r="L234" s="169"/>
      <c r="M234" s="169"/>
      <c r="N234" s="169"/>
      <c r="O234" s="169"/>
      <c r="P234" s="169"/>
      <c r="Q234" s="169"/>
      <c r="R234" s="169"/>
      <c r="S234" s="169"/>
      <c r="T234" s="169"/>
      <c r="U234" s="169"/>
      <c r="V234" s="169"/>
      <c r="W234" s="169"/>
      <c r="X234" s="169"/>
      <c r="Y234" s="169"/>
      <c r="Z234" s="169"/>
      <c r="AA234" s="169"/>
      <c r="AB234" s="169"/>
      <c r="AC234" s="169"/>
      <c r="AD234" s="169"/>
      <c r="AE234" s="169"/>
      <c r="AF234" s="169"/>
      <c r="AG234" s="169"/>
      <c r="AH234" s="169"/>
      <c r="AI234" s="169"/>
      <c r="AJ234" s="169"/>
      <c r="AK234" s="169"/>
      <c r="AL234" s="169"/>
      <c r="AM234" s="169"/>
      <c r="AN234" s="169"/>
      <c r="AO234" s="169"/>
      <c r="AP234" s="169"/>
      <c r="AQ234" s="169"/>
      <c r="AR234" s="169"/>
      <c r="AS234" s="169"/>
      <c r="AT234" s="169"/>
      <c r="AU234" s="169"/>
      <c r="AV234" s="169"/>
      <c r="AW234" s="169"/>
      <c r="AX234" s="169"/>
      <c r="AY234" s="169"/>
      <c r="AZ234" s="169"/>
      <c r="BA234" s="169"/>
      <c r="BB234" s="169"/>
      <c r="BC234" s="169"/>
      <c r="BD234" s="169"/>
      <c r="BE234" s="169"/>
      <c r="BF234" s="169"/>
      <c r="BG234" s="169"/>
      <c r="BH234" s="169"/>
      <c r="BI234" s="169"/>
      <c r="BJ234" s="169"/>
      <c r="BK234" s="169"/>
      <c r="BL234" s="169"/>
      <c r="BM234" s="169"/>
      <c r="BN234" s="169"/>
      <c r="BO234" s="169"/>
      <c r="BP234" s="169"/>
      <c r="BQ234" s="169"/>
      <c r="BR234" s="169"/>
      <c r="BS234" s="169"/>
      <c r="BT234" s="169"/>
      <c r="BU234" s="169"/>
      <c r="BV234" s="169"/>
      <c r="BW234" s="169"/>
      <c r="BX234" s="169"/>
      <c r="BY234" s="169"/>
      <c r="BZ234" s="169"/>
      <c r="CA234" s="169"/>
      <c r="CB234" s="169"/>
      <c r="CC234" s="169"/>
      <c r="CD234" s="169"/>
      <c r="CE234" s="169"/>
      <c r="CF234" s="169"/>
      <c r="CG234" s="169"/>
      <c r="CH234" s="169"/>
      <c r="CI234" s="169"/>
      <c r="CJ234" s="169"/>
      <c r="CK234" s="169"/>
      <c r="CL234" s="169"/>
      <c r="CM234" s="169"/>
      <c r="CN234" s="169"/>
      <c r="CO234" s="169"/>
      <c r="CP234" s="169"/>
      <c r="CQ234" s="169"/>
      <c r="CR234" s="169"/>
      <c r="CS234" s="169"/>
      <c r="CT234" s="169"/>
      <c r="CU234" s="169"/>
      <c r="CV234" s="169"/>
      <c r="CW234" s="169"/>
      <c r="CX234" s="169"/>
      <c r="CY234" s="169"/>
      <c r="CZ234" s="169"/>
      <c r="DA234" s="169"/>
      <c r="DB234" s="169"/>
      <c r="DC234" s="169"/>
      <c r="DD234" s="169"/>
      <c r="DE234" s="169"/>
      <c r="DF234" s="169"/>
      <c r="DG234" s="169"/>
      <c r="DH234" s="169"/>
      <c r="DI234" s="169"/>
      <c r="DJ234" s="169"/>
      <c r="DK234" s="169"/>
      <c r="DL234" s="169"/>
      <c r="DM234" s="169"/>
      <c r="DN234" s="169"/>
      <c r="DO234" s="169"/>
      <c r="DP234" s="169"/>
      <c r="DQ234" s="169"/>
      <c r="DR234" s="169"/>
      <c r="DS234" s="169"/>
      <c r="DT234" s="169"/>
      <c r="DU234" s="169"/>
      <c r="DV234" s="169"/>
      <c r="DW234" s="169"/>
      <c r="DX234" s="169"/>
      <c r="DY234" s="169"/>
      <c r="DZ234" s="169"/>
      <c r="EA234" s="169"/>
      <c r="EB234" s="169"/>
      <c r="EC234" s="169"/>
      <c r="ED234" s="169"/>
      <c r="EE234" s="169"/>
      <c r="EF234" s="169"/>
      <c r="EG234" s="169"/>
      <c r="EH234" s="169"/>
      <c r="EI234" s="169"/>
      <c r="EJ234" s="169"/>
      <c r="EK234" s="169"/>
      <c r="EL234" s="169"/>
      <c r="EM234" s="169"/>
      <c r="EN234" s="169"/>
      <c r="EO234" s="169"/>
      <c r="EP234" s="169"/>
      <c r="EQ234" s="169"/>
      <c r="ER234" s="169"/>
      <c r="ES234" s="169"/>
      <c r="ET234" s="169"/>
      <c r="EU234" s="169"/>
      <c r="EV234" s="169"/>
      <c r="EW234" s="169"/>
      <c r="EX234" s="169"/>
      <c r="EY234" s="169"/>
      <c r="EZ234" s="169"/>
      <c r="FA234" s="169"/>
      <c r="FB234" s="169"/>
      <c r="FC234" s="169"/>
      <c r="FD234" s="169"/>
      <c r="FE234" s="169"/>
      <c r="FF234" s="169"/>
      <c r="FG234" s="169"/>
      <c r="FH234" s="169"/>
      <c r="FI234" s="169"/>
      <c r="FJ234" s="169"/>
      <c r="FK234" s="169"/>
      <c r="FL234" s="169"/>
    </row>
    <row r="235" spans="1:168">
      <c r="A235" s="240" t="s">
        <v>265</v>
      </c>
      <c r="B235" s="296"/>
      <c r="C235" s="296"/>
      <c r="D235" s="296"/>
      <c r="E235" s="169"/>
      <c r="F235" s="169"/>
      <c r="G235" s="169"/>
      <c r="H235" s="169"/>
      <c r="I235" s="169"/>
      <c r="J235" s="169"/>
      <c r="K235" s="169"/>
      <c r="L235" s="169"/>
      <c r="M235" s="169"/>
      <c r="N235" s="169"/>
      <c r="O235" s="169"/>
      <c r="P235" s="169"/>
      <c r="Q235" s="169"/>
      <c r="R235" s="169"/>
      <c r="S235" s="169"/>
      <c r="T235" s="169"/>
      <c r="U235" s="169"/>
      <c r="V235" s="169"/>
      <c r="W235" s="169"/>
      <c r="X235" s="169"/>
      <c r="Y235" s="169"/>
      <c r="Z235" s="169"/>
      <c r="AA235" s="169"/>
      <c r="AB235" s="169"/>
      <c r="AC235" s="169"/>
      <c r="AD235" s="169"/>
      <c r="AE235" s="169"/>
      <c r="AF235" s="169"/>
      <c r="AG235" s="169"/>
      <c r="AH235" s="169"/>
      <c r="AI235" s="169"/>
      <c r="AJ235" s="169"/>
      <c r="AK235" s="169"/>
      <c r="AL235" s="169"/>
      <c r="AM235" s="169"/>
      <c r="AN235" s="169"/>
      <c r="AO235" s="169"/>
      <c r="AP235" s="169"/>
      <c r="AQ235" s="169"/>
      <c r="AR235" s="169"/>
      <c r="AS235" s="169"/>
      <c r="AT235" s="169"/>
      <c r="AU235" s="169"/>
      <c r="AV235" s="169"/>
      <c r="AW235" s="169"/>
      <c r="AX235" s="169"/>
      <c r="AY235" s="169"/>
      <c r="AZ235" s="169"/>
      <c r="BA235" s="169"/>
      <c r="BB235" s="169"/>
      <c r="BC235" s="169"/>
      <c r="BD235" s="169"/>
      <c r="BE235" s="169"/>
      <c r="BF235" s="169"/>
      <c r="BG235" s="169"/>
      <c r="BH235" s="169"/>
      <c r="BI235" s="169"/>
      <c r="BJ235" s="169"/>
      <c r="BK235" s="169"/>
      <c r="BL235" s="169"/>
      <c r="BM235" s="169"/>
      <c r="BN235" s="169"/>
      <c r="BO235" s="169"/>
      <c r="BP235" s="169"/>
      <c r="BQ235" s="169"/>
      <c r="BR235" s="169"/>
      <c r="BS235" s="169"/>
      <c r="BT235" s="169"/>
      <c r="BU235" s="169"/>
      <c r="BV235" s="169"/>
      <c r="BW235" s="169"/>
      <c r="BX235" s="169"/>
      <c r="BY235" s="169"/>
      <c r="BZ235" s="169"/>
      <c r="CA235" s="169"/>
      <c r="CB235" s="169"/>
      <c r="CC235" s="169"/>
      <c r="CD235" s="169"/>
      <c r="CE235" s="169"/>
      <c r="CF235" s="169"/>
      <c r="CG235" s="169"/>
      <c r="CH235" s="169"/>
      <c r="CI235" s="169"/>
      <c r="CJ235" s="169"/>
      <c r="CK235" s="169"/>
      <c r="CL235" s="169"/>
      <c r="CM235" s="169"/>
      <c r="CN235" s="169"/>
      <c r="CO235" s="169"/>
      <c r="CP235" s="169"/>
      <c r="CQ235" s="169"/>
      <c r="CR235" s="169"/>
      <c r="CS235" s="169"/>
      <c r="CT235" s="169"/>
      <c r="CU235" s="169"/>
      <c r="CV235" s="169"/>
      <c r="CW235" s="169"/>
      <c r="CX235" s="169"/>
      <c r="CY235" s="169"/>
      <c r="CZ235" s="169"/>
      <c r="DA235" s="169"/>
      <c r="DB235" s="169"/>
      <c r="DC235" s="169"/>
      <c r="DD235" s="169"/>
      <c r="DE235" s="169"/>
      <c r="DF235" s="169"/>
      <c r="DG235" s="169"/>
      <c r="DH235" s="169"/>
      <c r="DI235" s="169"/>
      <c r="DJ235" s="169"/>
      <c r="DK235" s="169"/>
      <c r="DL235" s="169"/>
      <c r="DM235" s="169"/>
      <c r="DN235" s="169"/>
      <c r="DO235" s="169"/>
      <c r="DP235" s="169"/>
      <c r="DQ235" s="169"/>
      <c r="DR235" s="169"/>
      <c r="DS235" s="169"/>
      <c r="DT235" s="169"/>
      <c r="DU235" s="169"/>
      <c r="DV235" s="169"/>
      <c r="DW235" s="169"/>
      <c r="DX235" s="169"/>
      <c r="DY235" s="169"/>
      <c r="DZ235" s="169"/>
      <c r="EA235" s="169"/>
      <c r="EB235" s="169"/>
      <c r="EC235" s="169"/>
      <c r="ED235" s="169"/>
      <c r="EE235" s="169"/>
      <c r="EF235" s="169"/>
      <c r="EG235" s="169"/>
      <c r="EH235" s="169"/>
      <c r="EI235" s="169"/>
      <c r="EJ235" s="169"/>
      <c r="EK235" s="169"/>
      <c r="EL235" s="169"/>
      <c r="EM235" s="169"/>
      <c r="EN235" s="169"/>
      <c r="EO235" s="169"/>
      <c r="EP235" s="169"/>
      <c r="EQ235" s="169"/>
      <c r="ER235" s="169"/>
      <c r="ES235" s="169"/>
      <c r="ET235" s="169"/>
      <c r="EU235" s="169"/>
      <c r="EV235" s="169"/>
      <c r="EW235" s="169"/>
      <c r="EX235" s="169"/>
      <c r="EY235" s="169"/>
      <c r="EZ235" s="169"/>
      <c r="FA235" s="169"/>
      <c r="FB235" s="169"/>
      <c r="FC235" s="169"/>
      <c r="FD235" s="169"/>
      <c r="FE235" s="169"/>
      <c r="FF235" s="169"/>
      <c r="FG235" s="169"/>
      <c r="FH235" s="169"/>
      <c r="FI235" s="169"/>
      <c r="FJ235" s="169"/>
      <c r="FK235" s="169"/>
      <c r="FL235" s="169"/>
    </row>
    <row r="236" spans="1:168">
      <c r="A236" s="169"/>
      <c r="B236" s="169"/>
      <c r="C236" s="169"/>
      <c r="D236" s="169"/>
      <c r="E236" s="169"/>
      <c r="F236" s="169"/>
      <c r="G236" s="169"/>
      <c r="H236" s="169"/>
      <c r="I236" s="169"/>
      <c r="J236" s="169"/>
      <c r="K236" s="169"/>
      <c r="L236" s="169"/>
      <c r="M236" s="169"/>
      <c r="N236" s="169"/>
      <c r="O236" s="169"/>
      <c r="P236" s="169"/>
      <c r="Q236" s="169"/>
      <c r="R236" s="169"/>
      <c r="S236" s="169"/>
      <c r="T236" s="169"/>
      <c r="U236" s="169"/>
      <c r="V236" s="169"/>
      <c r="W236" s="169"/>
      <c r="X236" s="169"/>
      <c r="Y236" s="169"/>
      <c r="Z236" s="169"/>
      <c r="AA236" s="169"/>
      <c r="AB236" s="169"/>
      <c r="AC236" s="169"/>
      <c r="AD236" s="169"/>
      <c r="AE236" s="169"/>
      <c r="AF236" s="169"/>
      <c r="AG236" s="169"/>
      <c r="AH236" s="169"/>
      <c r="AI236" s="169"/>
      <c r="AJ236" s="169"/>
      <c r="AK236" s="169"/>
      <c r="AL236" s="169"/>
      <c r="AM236" s="169"/>
      <c r="AN236" s="169"/>
      <c r="AO236" s="169"/>
      <c r="AP236" s="169"/>
      <c r="AQ236" s="169"/>
      <c r="AR236" s="169"/>
      <c r="AS236" s="169"/>
      <c r="AT236" s="169"/>
      <c r="AU236" s="169"/>
      <c r="AV236" s="169"/>
      <c r="AW236" s="169"/>
      <c r="AX236" s="169"/>
      <c r="AY236" s="169"/>
      <c r="AZ236" s="169"/>
      <c r="BA236" s="169"/>
      <c r="BB236" s="169"/>
      <c r="BC236" s="169"/>
      <c r="BD236" s="169"/>
      <c r="BE236" s="169"/>
      <c r="BF236" s="169"/>
      <c r="BG236" s="169"/>
      <c r="BH236" s="169"/>
      <c r="BI236" s="169"/>
      <c r="BJ236" s="169"/>
      <c r="BK236" s="169"/>
      <c r="BL236" s="169"/>
      <c r="BM236" s="169"/>
      <c r="BN236" s="169"/>
      <c r="BO236" s="169"/>
      <c r="BP236" s="169"/>
      <c r="BQ236" s="169"/>
      <c r="BR236" s="169"/>
      <c r="BS236" s="169"/>
      <c r="BT236" s="169"/>
      <c r="BU236" s="169"/>
      <c r="BV236" s="169"/>
      <c r="BW236" s="169"/>
      <c r="BX236" s="169"/>
      <c r="BY236" s="169"/>
      <c r="BZ236" s="169"/>
      <c r="CA236" s="169"/>
      <c r="CB236" s="169"/>
      <c r="CC236" s="169"/>
      <c r="CD236" s="169"/>
      <c r="CE236" s="169"/>
      <c r="CF236" s="169"/>
      <c r="CG236" s="169"/>
      <c r="CH236" s="169"/>
      <c r="CI236" s="169"/>
      <c r="CJ236" s="169"/>
      <c r="CK236" s="169"/>
      <c r="CL236" s="169"/>
      <c r="CM236" s="169"/>
      <c r="CN236" s="169"/>
      <c r="CO236" s="169"/>
      <c r="CP236" s="169"/>
      <c r="CQ236" s="169"/>
      <c r="CR236" s="169"/>
      <c r="CS236" s="169"/>
      <c r="CT236" s="169"/>
      <c r="CU236" s="169"/>
      <c r="CV236" s="169"/>
      <c r="CW236" s="169"/>
      <c r="CX236" s="169"/>
      <c r="CY236" s="169"/>
      <c r="CZ236" s="169"/>
      <c r="DA236" s="169"/>
      <c r="DB236" s="169"/>
      <c r="DC236" s="169"/>
      <c r="DD236" s="169"/>
      <c r="DE236" s="169"/>
      <c r="DF236" s="169"/>
      <c r="DG236" s="169"/>
      <c r="DH236" s="169"/>
      <c r="DI236" s="169"/>
      <c r="DJ236" s="169"/>
      <c r="DK236" s="169"/>
      <c r="DL236" s="169"/>
      <c r="DM236" s="169"/>
      <c r="DN236" s="169"/>
      <c r="DO236" s="169"/>
      <c r="DP236" s="169"/>
      <c r="DQ236" s="169"/>
      <c r="DR236" s="169"/>
      <c r="DS236" s="169"/>
      <c r="DT236" s="169"/>
      <c r="DU236" s="169"/>
      <c r="DV236" s="169"/>
      <c r="DW236" s="169"/>
      <c r="DX236" s="169"/>
      <c r="DY236" s="169"/>
      <c r="DZ236" s="169"/>
      <c r="EA236" s="169"/>
      <c r="EB236" s="169"/>
      <c r="EC236" s="169"/>
      <c r="ED236" s="169"/>
      <c r="EE236" s="169"/>
      <c r="EF236" s="169"/>
      <c r="EG236" s="169"/>
      <c r="EH236" s="169"/>
      <c r="EI236" s="169"/>
      <c r="EJ236" s="169"/>
      <c r="EK236" s="169"/>
      <c r="EL236" s="169"/>
      <c r="EM236" s="169"/>
      <c r="EN236" s="169"/>
      <c r="EO236" s="169"/>
      <c r="EP236" s="169"/>
      <c r="EQ236" s="169"/>
      <c r="ER236" s="169"/>
      <c r="ES236" s="169"/>
      <c r="ET236" s="169"/>
      <c r="EU236" s="169"/>
      <c r="EV236" s="169"/>
      <c r="EW236" s="169"/>
      <c r="EX236" s="159"/>
      <c r="EY236" s="159"/>
      <c r="EZ236" s="159"/>
      <c r="FA236" s="159"/>
      <c r="FB236" s="159"/>
      <c r="FC236" s="159"/>
      <c r="FD236" s="159"/>
      <c r="FE236" s="159"/>
      <c r="FF236" s="159"/>
      <c r="FG236" s="159"/>
      <c r="FH236" s="159"/>
      <c r="FI236" s="159"/>
      <c r="FJ236" s="159"/>
      <c r="FK236" s="159"/>
      <c r="FL236" s="159"/>
    </row>
    <row r="237" spans="1:168">
      <c r="A237" s="169"/>
      <c r="B237" s="169"/>
      <c r="C237" s="169"/>
      <c r="D237" s="169"/>
      <c r="E237" s="169"/>
      <c r="F237" s="169"/>
      <c r="G237" s="169"/>
      <c r="H237" s="169"/>
      <c r="I237" s="169"/>
      <c r="J237" s="169"/>
      <c r="K237" s="169"/>
      <c r="L237" s="169"/>
      <c r="M237" s="169"/>
      <c r="N237" s="169"/>
      <c r="O237" s="169"/>
      <c r="P237" s="169"/>
      <c r="Q237" s="169"/>
      <c r="R237" s="169"/>
      <c r="S237" s="169"/>
      <c r="T237" s="169"/>
      <c r="U237" s="169"/>
      <c r="V237" s="169"/>
      <c r="W237" s="169"/>
      <c r="X237" s="169"/>
      <c r="Y237" s="169"/>
      <c r="Z237" s="169"/>
      <c r="AA237" s="169"/>
      <c r="AB237" s="169"/>
      <c r="AC237" s="169"/>
      <c r="AD237" s="169"/>
      <c r="AE237" s="169"/>
      <c r="AF237" s="169"/>
      <c r="AG237" s="169"/>
      <c r="AH237" s="169"/>
      <c r="AI237" s="169"/>
      <c r="AJ237" s="169"/>
      <c r="AK237" s="169"/>
      <c r="AL237" s="169"/>
      <c r="AM237" s="169"/>
      <c r="AN237" s="169"/>
      <c r="AO237" s="169"/>
      <c r="AP237" s="169"/>
      <c r="AQ237" s="169"/>
      <c r="AR237" s="169"/>
      <c r="AS237" s="169"/>
      <c r="AT237" s="169"/>
      <c r="AU237" s="169"/>
      <c r="AV237" s="169"/>
      <c r="AW237" s="169"/>
      <c r="AX237" s="169"/>
      <c r="AY237" s="169"/>
      <c r="AZ237" s="169"/>
      <c r="BA237" s="169"/>
      <c r="BB237" s="169"/>
      <c r="BC237" s="169"/>
      <c r="BD237" s="169"/>
      <c r="BE237" s="169"/>
      <c r="BF237" s="169"/>
      <c r="BG237" s="169"/>
      <c r="BH237" s="169"/>
      <c r="BI237" s="169"/>
      <c r="BJ237" s="169"/>
      <c r="BK237" s="169"/>
      <c r="BL237" s="169"/>
      <c r="BM237" s="169"/>
      <c r="BN237" s="169"/>
      <c r="BO237" s="169"/>
      <c r="BP237" s="169"/>
      <c r="BQ237" s="169"/>
      <c r="BR237" s="169"/>
      <c r="BS237" s="169"/>
      <c r="BT237" s="169"/>
      <c r="BU237" s="169"/>
      <c r="BV237" s="169"/>
      <c r="BW237" s="169"/>
      <c r="BX237" s="169"/>
      <c r="BY237" s="169"/>
      <c r="BZ237" s="169"/>
      <c r="CA237" s="169"/>
      <c r="CB237" s="169"/>
      <c r="CC237" s="169"/>
      <c r="CD237" s="169"/>
      <c r="CE237" s="169"/>
      <c r="CF237" s="169"/>
      <c r="CG237" s="169"/>
      <c r="CH237" s="169"/>
      <c r="CI237" s="169"/>
      <c r="CJ237" s="169"/>
      <c r="CK237" s="169"/>
      <c r="CL237" s="169"/>
      <c r="CM237" s="169"/>
      <c r="CN237" s="169"/>
      <c r="CO237" s="169"/>
      <c r="CP237" s="169"/>
      <c r="CQ237" s="169"/>
      <c r="CR237" s="169"/>
      <c r="CS237" s="169"/>
      <c r="CT237" s="169"/>
      <c r="CU237" s="169"/>
      <c r="CV237" s="169"/>
      <c r="CW237" s="169"/>
      <c r="CX237" s="169"/>
      <c r="CY237" s="169"/>
      <c r="CZ237" s="169"/>
      <c r="DA237" s="169"/>
      <c r="DB237" s="169"/>
      <c r="DC237" s="169"/>
      <c r="DD237" s="169"/>
      <c r="DE237" s="169"/>
      <c r="DF237" s="169"/>
      <c r="DG237" s="169"/>
      <c r="DH237" s="169"/>
      <c r="DI237" s="169"/>
      <c r="DJ237" s="169"/>
      <c r="DK237" s="169"/>
      <c r="DL237" s="169"/>
      <c r="DM237" s="169"/>
      <c r="DN237" s="169"/>
      <c r="DO237" s="169"/>
      <c r="DP237" s="169"/>
      <c r="DQ237" s="169"/>
      <c r="DR237" s="169"/>
      <c r="DS237" s="169"/>
      <c r="DT237" s="169"/>
      <c r="DU237" s="169"/>
      <c r="DV237" s="169"/>
      <c r="DW237" s="169"/>
      <c r="DX237" s="169"/>
      <c r="DY237" s="169"/>
      <c r="DZ237" s="169"/>
      <c r="EA237" s="169"/>
      <c r="EB237" s="169"/>
      <c r="EC237" s="169"/>
      <c r="ED237" s="169"/>
      <c r="EE237" s="169"/>
      <c r="EF237" s="169"/>
      <c r="EG237" s="169"/>
      <c r="EH237" s="169"/>
      <c r="EI237" s="169"/>
      <c r="EJ237" s="169"/>
      <c r="EK237" s="169"/>
      <c r="EL237" s="169"/>
      <c r="EM237" s="169"/>
      <c r="EN237" s="169"/>
      <c r="EO237" s="169"/>
      <c r="EP237" s="169"/>
      <c r="EQ237" s="169"/>
      <c r="ER237" s="169"/>
      <c r="ES237" s="169"/>
      <c r="ET237" s="169"/>
      <c r="EU237" s="169"/>
      <c r="EV237" s="169"/>
      <c r="EW237" s="169"/>
      <c r="EX237" s="159"/>
      <c r="EY237" s="159"/>
      <c r="EZ237" s="159"/>
      <c r="FA237" s="159"/>
      <c r="FB237" s="159"/>
      <c r="FC237" s="159"/>
      <c r="FD237" s="159"/>
      <c r="FE237" s="159"/>
      <c r="FF237" s="159"/>
      <c r="FG237" s="159"/>
      <c r="FH237" s="159"/>
      <c r="FI237" s="159"/>
      <c r="FJ237" s="159"/>
      <c r="FK237" s="159"/>
      <c r="FL237" s="159"/>
    </row>
    <row r="238" spans="1:168">
      <c r="A238" s="169"/>
      <c r="B238" s="169"/>
      <c r="C238" s="169"/>
      <c r="D238" s="169"/>
      <c r="E238" s="169"/>
      <c r="F238" s="169"/>
      <c r="G238" s="169"/>
      <c r="H238" s="169"/>
      <c r="I238" s="169"/>
      <c r="J238" s="169"/>
      <c r="K238" s="169"/>
      <c r="L238" s="169"/>
      <c r="M238" s="169"/>
      <c r="N238" s="169"/>
      <c r="O238" s="169"/>
      <c r="P238" s="169"/>
      <c r="Q238" s="169"/>
      <c r="R238" s="169"/>
      <c r="S238" s="169"/>
      <c r="T238" s="169"/>
      <c r="U238" s="169"/>
      <c r="V238" s="169"/>
      <c r="W238" s="169"/>
      <c r="X238" s="169"/>
      <c r="Y238" s="169"/>
      <c r="Z238" s="169"/>
      <c r="AA238" s="169"/>
      <c r="AB238" s="169"/>
      <c r="AC238" s="169"/>
      <c r="AD238" s="169"/>
      <c r="AE238" s="169"/>
      <c r="AF238" s="169"/>
      <c r="AG238" s="169"/>
      <c r="AH238" s="169"/>
      <c r="AI238" s="169"/>
      <c r="AJ238" s="169"/>
      <c r="AK238" s="169"/>
      <c r="AL238" s="169"/>
      <c r="AM238" s="169"/>
      <c r="AN238" s="169"/>
      <c r="AO238" s="169"/>
      <c r="AP238" s="169"/>
      <c r="AQ238" s="169"/>
      <c r="AR238" s="169"/>
      <c r="AS238" s="169"/>
      <c r="AT238" s="169"/>
      <c r="AU238" s="169"/>
      <c r="AV238" s="169"/>
      <c r="AW238" s="169"/>
      <c r="AX238" s="169"/>
      <c r="AY238" s="169"/>
      <c r="AZ238" s="169"/>
      <c r="BA238" s="169"/>
      <c r="BB238" s="169"/>
      <c r="BC238" s="169"/>
      <c r="BD238" s="169"/>
      <c r="BE238" s="169"/>
      <c r="BF238" s="169"/>
      <c r="BG238" s="169"/>
      <c r="BH238" s="169"/>
      <c r="BI238" s="169"/>
      <c r="BJ238" s="169"/>
      <c r="BK238" s="169"/>
      <c r="BL238" s="169"/>
      <c r="BM238" s="169"/>
      <c r="BN238" s="169"/>
      <c r="BO238" s="169"/>
      <c r="BP238" s="169"/>
      <c r="BQ238" s="169"/>
      <c r="BR238" s="169"/>
      <c r="BS238" s="169"/>
      <c r="BT238" s="169"/>
      <c r="BU238" s="169"/>
      <c r="BV238" s="169"/>
      <c r="BW238" s="169"/>
      <c r="BX238" s="169"/>
      <c r="BY238" s="169"/>
      <c r="BZ238" s="169"/>
      <c r="CA238" s="169"/>
      <c r="CB238" s="169"/>
      <c r="CC238" s="169"/>
      <c r="CD238" s="169"/>
      <c r="CE238" s="169"/>
      <c r="CF238" s="169"/>
      <c r="CG238" s="169"/>
      <c r="CH238" s="169"/>
      <c r="CI238" s="169"/>
      <c r="CJ238" s="169"/>
      <c r="CK238" s="169"/>
      <c r="CL238" s="169"/>
      <c r="CM238" s="169"/>
      <c r="CN238" s="169"/>
      <c r="CO238" s="169"/>
      <c r="CP238" s="169"/>
      <c r="CQ238" s="169"/>
      <c r="CR238" s="169"/>
      <c r="CS238" s="169"/>
      <c r="CT238" s="169"/>
      <c r="CU238" s="169"/>
      <c r="CV238" s="169"/>
      <c r="CW238" s="169"/>
      <c r="CX238" s="169"/>
      <c r="CY238" s="169"/>
      <c r="CZ238" s="169"/>
      <c r="DA238" s="169"/>
      <c r="DB238" s="169"/>
      <c r="DC238" s="169"/>
      <c r="DD238" s="169"/>
      <c r="DE238" s="169"/>
      <c r="DF238" s="169"/>
      <c r="DG238" s="169"/>
      <c r="DH238" s="169"/>
      <c r="DI238" s="169"/>
      <c r="DJ238" s="169"/>
      <c r="DK238" s="169"/>
      <c r="DL238" s="169"/>
      <c r="DM238" s="169"/>
      <c r="DN238" s="169"/>
      <c r="DO238" s="169"/>
      <c r="DP238" s="169"/>
      <c r="DQ238" s="169"/>
      <c r="DR238" s="169"/>
      <c r="DS238" s="169"/>
      <c r="DT238" s="169"/>
      <c r="DU238" s="169"/>
      <c r="DV238" s="169"/>
      <c r="DW238" s="169"/>
      <c r="DX238" s="169"/>
      <c r="DY238" s="169"/>
      <c r="DZ238" s="169"/>
      <c r="EA238" s="169"/>
      <c r="EB238" s="169"/>
      <c r="EC238" s="169"/>
      <c r="ED238" s="169"/>
      <c r="EE238" s="169"/>
      <c r="EF238" s="169"/>
      <c r="EG238" s="169"/>
      <c r="EH238" s="169"/>
      <c r="EI238" s="169"/>
      <c r="EJ238" s="169"/>
      <c r="EK238" s="169"/>
      <c r="EL238" s="169"/>
      <c r="EM238" s="169"/>
      <c r="EN238" s="169"/>
      <c r="EO238" s="169"/>
      <c r="EP238" s="169"/>
      <c r="EQ238" s="169"/>
      <c r="ER238" s="169"/>
      <c r="ES238" s="169"/>
      <c r="ET238" s="169"/>
      <c r="EU238" s="169"/>
      <c r="EV238" s="169"/>
      <c r="EW238" s="169"/>
      <c r="EX238" s="159"/>
      <c r="EY238" s="159"/>
      <c r="EZ238" s="159"/>
      <c r="FA238" s="159"/>
      <c r="FB238" s="159"/>
      <c r="FC238" s="159"/>
      <c r="FD238" s="159"/>
      <c r="FE238" s="159"/>
      <c r="FF238" s="159"/>
      <c r="FG238" s="159"/>
      <c r="FH238" s="159"/>
      <c r="FI238" s="159"/>
      <c r="FJ238" s="159"/>
      <c r="FK238" s="159"/>
      <c r="FL238" s="159"/>
    </row>
    <row r="239" spans="1:168">
      <c r="A239" s="169"/>
      <c r="B239" s="169"/>
      <c r="C239" s="169"/>
      <c r="D239" s="169"/>
      <c r="E239" s="169"/>
      <c r="F239" s="169"/>
      <c r="G239" s="169"/>
      <c r="H239" s="169"/>
      <c r="I239" s="169"/>
      <c r="J239" s="169"/>
      <c r="K239" s="169"/>
      <c r="L239" s="169"/>
      <c r="M239" s="169"/>
      <c r="N239" s="169"/>
      <c r="O239" s="169"/>
      <c r="P239" s="169"/>
      <c r="Q239" s="169"/>
      <c r="R239" s="169"/>
      <c r="S239" s="169"/>
      <c r="T239" s="169"/>
      <c r="U239" s="169"/>
      <c r="V239" s="169"/>
      <c r="W239" s="169"/>
      <c r="X239" s="169"/>
      <c r="Y239" s="169"/>
      <c r="Z239" s="169"/>
      <c r="AA239" s="169"/>
      <c r="AB239" s="169"/>
      <c r="AC239" s="169"/>
      <c r="AD239" s="169"/>
      <c r="AE239" s="169"/>
      <c r="AF239" s="169"/>
      <c r="AG239" s="169"/>
      <c r="AH239" s="169"/>
      <c r="AI239" s="169"/>
      <c r="AJ239" s="169"/>
      <c r="AK239" s="169"/>
      <c r="AL239" s="169"/>
      <c r="AM239" s="169"/>
      <c r="AN239" s="169"/>
      <c r="AO239" s="169"/>
      <c r="AP239" s="169"/>
      <c r="AQ239" s="169"/>
      <c r="AR239" s="169"/>
      <c r="AS239" s="169"/>
      <c r="AT239" s="169"/>
      <c r="AU239" s="169"/>
      <c r="AV239" s="169"/>
      <c r="AW239" s="169"/>
      <c r="AX239" s="169"/>
      <c r="AY239" s="169"/>
      <c r="AZ239" s="169"/>
      <c r="BA239" s="169"/>
      <c r="BB239" s="169"/>
      <c r="BC239" s="169"/>
      <c r="BD239" s="169"/>
      <c r="BE239" s="169"/>
      <c r="BF239" s="169"/>
      <c r="BG239" s="169"/>
      <c r="BH239" s="169"/>
      <c r="BI239" s="169"/>
      <c r="BJ239" s="169"/>
      <c r="BK239" s="169"/>
      <c r="BL239" s="169"/>
      <c r="BM239" s="169"/>
      <c r="BN239" s="169"/>
      <c r="BO239" s="169"/>
      <c r="BP239" s="169"/>
      <c r="BQ239" s="169"/>
      <c r="BR239" s="169"/>
      <c r="BS239" s="169"/>
      <c r="BT239" s="169"/>
      <c r="BU239" s="169"/>
      <c r="BV239" s="169"/>
      <c r="BW239" s="169"/>
      <c r="BX239" s="169"/>
      <c r="BY239" s="169"/>
      <c r="BZ239" s="169"/>
      <c r="CA239" s="169"/>
      <c r="CB239" s="169"/>
      <c r="CC239" s="169"/>
      <c r="CD239" s="169"/>
      <c r="CE239" s="169"/>
      <c r="CF239" s="169"/>
      <c r="CG239" s="169"/>
      <c r="CH239" s="169"/>
      <c r="CI239" s="169"/>
      <c r="CJ239" s="169"/>
      <c r="CK239" s="169"/>
      <c r="CL239" s="169"/>
      <c r="CM239" s="169"/>
      <c r="CN239" s="169"/>
      <c r="CO239" s="169"/>
      <c r="CP239" s="169"/>
      <c r="CQ239" s="169"/>
      <c r="CR239" s="169"/>
      <c r="CS239" s="169"/>
      <c r="CT239" s="169"/>
      <c r="CU239" s="169"/>
      <c r="CV239" s="169"/>
      <c r="CW239" s="169"/>
      <c r="CX239" s="169"/>
      <c r="CY239" s="169"/>
      <c r="CZ239" s="169"/>
      <c r="DA239" s="169"/>
      <c r="DB239" s="169"/>
      <c r="DC239" s="169"/>
      <c r="DD239" s="169"/>
      <c r="DE239" s="169"/>
      <c r="DF239" s="169"/>
      <c r="DG239" s="169"/>
      <c r="DH239" s="169"/>
      <c r="DI239" s="169"/>
      <c r="DJ239" s="169"/>
      <c r="DK239" s="169"/>
      <c r="DL239" s="169"/>
      <c r="DM239" s="169"/>
      <c r="DN239" s="169"/>
      <c r="DO239" s="169"/>
      <c r="DP239" s="169"/>
      <c r="DQ239" s="169"/>
      <c r="DR239" s="169"/>
      <c r="DS239" s="169"/>
      <c r="DT239" s="169"/>
      <c r="DU239" s="169"/>
      <c r="DV239" s="169"/>
      <c r="DW239" s="169"/>
      <c r="DX239" s="169"/>
      <c r="DY239" s="169"/>
      <c r="DZ239" s="169"/>
      <c r="EA239" s="169"/>
      <c r="EB239" s="169"/>
      <c r="EC239" s="169"/>
      <c r="ED239" s="169"/>
      <c r="EE239" s="169"/>
      <c r="EF239" s="169"/>
      <c r="EG239" s="169"/>
      <c r="EH239" s="169"/>
      <c r="EI239" s="169"/>
      <c r="EJ239" s="169"/>
      <c r="EK239" s="169"/>
      <c r="EL239" s="169"/>
      <c r="EM239" s="169"/>
      <c r="EN239" s="169"/>
      <c r="EO239" s="169"/>
      <c r="EP239" s="169"/>
      <c r="EQ239" s="169"/>
      <c r="ER239" s="169"/>
      <c r="ES239" s="169"/>
      <c r="ET239" s="169"/>
      <c r="EU239" s="169"/>
      <c r="EV239" s="169"/>
      <c r="EW239" s="169"/>
      <c r="EX239" s="159"/>
      <c r="EY239" s="159"/>
      <c r="EZ239" s="159"/>
      <c r="FA239" s="159"/>
      <c r="FB239" s="159"/>
      <c r="FC239" s="159"/>
      <c r="FD239" s="159"/>
      <c r="FE239" s="159"/>
      <c r="FF239" s="159"/>
      <c r="FG239" s="159"/>
      <c r="FH239" s="159"/>
      <c r="FI239" s="159"/>
      <c r="FJ239" s="159"/>
      <c r="FK239" s="159"/>
      <c r="FL239" s="159"/>
    </row>
    <row r="240" spans="1:168">
      <c r="A240" s="169"/>
      <c r="B240" s="169"/>
      <c r="C240" s="169"/>
      <c r="D240" s="169"/>
      <c r="E240" s="169"/>
      <c r="F240" s="169"/>
      <c r="G240" s="169"/>
      <c r="H240" s="169"/>
      <c r="I240" s="169"/>
      <c r="J240" s="169"/>
      <c r="K240" s="169"/>
      <c r="L240" s="169"/>
      <c r="M240" s="169"/>
      <c r="N240" s="169"/>
      <c r="O240" s="169"/>
      <c r="P240" s="169"/>
      <c r="Q240" s="169"/>
      <c r="R240" s="169"/>
      <c r="S240" s="169"/>
      <c r="T240" s="169"/>
      <c r="U240" s="169"/>
      <c r="V240" s="169"/>
      <c r="W240" s="169"/>
      <c r="X240" s="169"/>
      <c r="Y240" s="169"/>
      <c r="Z240" s="169"/>
      <c r="AA240" s="169"/>
      <c r="AB240" s="169"/>
      <c r="AC240" s="169"/>
      <c r="AD240" s="169"/>
      <c r="AE240" s="169"/>
      <c r="AF240" s="169"/>
      <c r="AG240" s="169"/>
      <c r="AH240" s="169"/>
      <c r="AI240" s="169"/>
      <c r="AJ240" s="169"/>
      <c r="AK240" s="169"/>
      <c r="AL240" s="169"/>
      <c r="AM240" s="169"/>
      <c r="AN240" s="169"/>
      <c r="AO240" s="169"/>
      <c r="AP240" s="169"/>
      <c r="AQ240" s="169"/>
      <c r="AR240" s="169"/>
      <c r="AS240" s="169"/>
      <c r="AT240" s="169"/>
      <c r="AU240" s="169"/>
      <c r="AV240" s="169"/>
      <c r="AW240" s="169"/>
      <c r="AX240" s="169"/>
      <c r="AY240" s="169"/>
      <c r="AZ240" s="169"/>
      <c r="BA240" s="169"/>
      <c r="BB240" s="169"/>
      <c r="BC240" s="169"/>
      <c r="BD240" s="169"/>
      <c r="BE240" s="169"/>
      <c r="BF240" s="169"/>
      <c r="BG240" s="169"/>
      <c r="BH240" s="169"/>
      <c r="BI240" s="169"/>
      <c r="BJ240" s="169"/>
      <c r="BK240" s="169"/>
      <c r="BL240" s="169"/>
      <c r="BM240" s="169"/>
      <c r="BN240" s="169"/>
      <c r="BO240" s="169"/>
      <c r="BP240" s="169"/>
      <c r="BQ240" s="169"/>
      <c r="BR240" s="169"/>
      <c r="BS240" s="169"/>
      <c r="BT240" s="169"/>
      <c r="BU240" s="169"/>
      <c r="BV240" s="169"/>
      <c r="BW240" s="169"/>
      <c r="BX240" s="169"/>
      <c r="BY240" s="169"/>
      <c r="BZ240" s="169"/>
      <c r="CA240" s="169"/>
      <c r="CB240" s="169"/>
      <c r="CC240" s="169"/>
      <c r="CD240" s="169"/>
      <c r="CE240" s="169"/>
      <c r="CF240" s="169"/>
      <c r="CG240" s="169"/>
      <c r="CH240" s="169"/>
      <c r="CI240" s="169"/>
      <c r="CJ240" s="169"/>
      <c r="CK240" s="169"/>
      <c r="CL240" s="169"/>
      <c r="CM240" s="169"/>
      <c r="CN240" s="169"/>
      <c r="CO240" s="169"/>
      <c r="CP240" s="169"/>
      <c r="CQ240" s="169"/>
      <c r="CR240" s="169"/>
      <c r="CS240" s="169"/>
      <c r="CT240" s="169"/>
      <c r="CU240" s="169"/>
      <c r="CV240" s="169"/>
      <c r="CW240" s="169"/>
      <c r="CX240" s="169"/>
      <c r="CY240" s="169"/>
      <c r="CZ240" s="169"/>
      <c r="DA240" s="169"/>
      <c r="DB240" s="169"/>
      <c r="DC240" s="169"/>
      <c r="DD240" s="169"/>
      <c r="DE240" s="169"/>
      <c r="DF240" s="169"/>
      <c r="DG240" s="169"/>
      <c r="DH240" s="169"/>
      <c r="DI240" s="169"/>
      <c r="DJ240" s="169"/>
      <c r="DK240" s="169"/>
      <c r="DL240" s="169"/>
      <c r="DM240" s="169"/>
      <c r="DN240" s="169"/>
      <c r="DO240" s="169"/>
      <c r="DP240" s="169"/>
      <c r="DQ240" s="169"/>
      <c r="DR240" s="169"/>
      <c r="DS240" s="169"/>
      <c r="DT240" s="169"/>
      <c r="DU240" s="169"/>
      <c r="DV240" s="169"/>
      <c r="DW240" s="169"/>
      <c r="DX240" s="169"/>
      <c r="DY240" s="169"/>
      <c r="DZ240" s="169"/>
      <c r="EA240" s="169"/>
      <c r="EB240" s="169"/>
      <c r="EC240" s="169"/>
      <c r="ED240" s="169"/>
      <c r="EE240" s="169"/>
      <c r="EF240" s="169"/>
      <c r="EG240" s="169"/>
      <c r="EH240" s="169"/>
      <c r="EI240" s="169"/>
      <c r="EJ240" s="169"/>
      <c r="EK240" s="169"/>
      <c r="EL240" s="169"/>
      <c r="EM240" s="169"/>
      <c r="EN240" s="169"/>
      <c r="EO240" s="169"/>
      <c r="EP240" s="169"/>
      <c r="EQ240" s="169"/>
      <c r="ER240" s="169"/>
      <c r="ES240" s="169"/>
      <c r="ET240" s="169"/>
      <c r="EU240" s="169"/>
      <c r="EV240" s="169"/>
      <c r="EW240" s="169"/>
      <c r="EX240" s="159"/>
      <c r="EY240" s="159"/>
      <c r="EZ240" s="159"/>
      <c r="FA240" s="159"/>
      <c r="FB240" s="159"/>
      <c r="FC240" s="159"/>
      <c r="FD240" s="159"/>
      <c r="FE240" s="159"/>
      <c r="FF240" s="159"/>
      <c r="FG240" s="159"/>
      <c r="FH240" s="159"/>
      <c r="FI240" s="159"/>
      <c r="FJ240" s="159"/>
      <c r="FK240" s="159"/>
      <c r="FL240" s="159"/>
    </row>
    <row r="241" spans="1:168">
      <c r="A241" s="169"/>
      <c r="B241" s="169"/>
      <c r="C241" s="169"/>
      <c r="D241" s="169"/>
      <c r="E241" s="169"/>
      <c r="F241" s="169"/>
      <c r="G241" s="169"/>
      <c r="H241" s="169"/>
      <c r="I241" s="169"/>
      <c r="J241" s="169"/>
      <c r="K241" s="169"/>
      <c r="L241" s="169"/>
      <c r="M241" s="169"/>
      <c r="N241" s="169"/>
      <c r="O241" s="169"/>
      <c r="P241" s="169"/>
      <c r="Q241" s="169"/>
      <c r="R241" s="169"/>
      <c r="S241" s="169"/>
      <c r="T241" s="169"/>
      <c r="U241" s="169"/>
      <c r="V241" s="169"/>
      <c r="W241" s="169"/>
      <c r="X241" s="169"/>
      <c r="Y241" s="169"/>
      <c r="Z241" s="169"/>
      <c r="AA241" s="169"/>
      <c r="AB241" s="169"/>
      <c r="AC241" s="169"/>
      <c r="AD241" s="169"/>
      <c r="AE241" s="169"/>
      <c r="AF241" s="169"/>
      <c r="AG241" s="169"/>
      <c r="AH241" s="169"/>
      <c r="AI241" s="169"/>
      <c r="AJ241" s="169"/>
      <c r="AK241" s="169"/>
      <c r="AL241" s="169"/>
      <c r="AM241" s="169"/>
      <c r="AN241" s="169"/>
      <c r="AO241" s="169"/>
      <c r="AP241" s="169"/>
      <c r="AQ241" s="169"/>
      <c r="AR241" s="169"/>
      <c r="AS241" s="169"/>
      <c r="AT241" s="169"/>
      <c r="AU241" s="169"/>
      <c r="AV241" s="169"/>
      <c r="AW241" s="169"/>
      <c r="AX241" s="169"/>
      <c r="AY241" s="169"/>
      <c r="AZ241" s="169"/>
      <c r="BA241" s="169"/>
      <c r="BB241" s="169"/>
      <c r="BC241" s="169"/>
      <c r="BD241" s="169"/>
      <c r="BE241" s="169"/>
      <c r="BF241" s="169"/>
      <c r="BG241" s="169"/>
      <c r="BH241" s="169"/>
      <c r="BI241" s="169"/>
      <c r="BJ241" s="169"/>
      <c r="BK241" s="169"/>
      <c r="BL241" s="169"/>
      <c r="BM241" s="169"/>
      <c r="BN241" s="169"/>
      <c r="BO241" s="169"/>
      <c r="BP241" s="169"/>
      <c r="BQ241" s="169"/>
      <c r="BR241" s="169"/>
      <c r="BS241" s="169"/>
      <c r="BT241" s="169"/>
      <c r="BU241" s="169"/>
      <c r="BV241" s="169"/>
      <c r="BW241" s="169"/>
      <c r="BX241" s="169"/>
      <c r="BY241" s="169"/>
      <c r="BZ241" s="169"/>
      <c r="CA241" s="169"/>
      <c r="CB241" s="169"/>
      <c r="CC241" s="169"/>
      <c r="CD241" s="169"/>
      <c r="CE241" s="169"/>
      <c r="CF241" s="169"/>
      <c r="CG241" s="169"/>
      <c r="CH241" s="169"/>
      <c r="CI241" s="169"/>
      <c r="CJ241" s="169"/>
      <c r="CK241" s="169"/>
      <c r="CL241" s="169"/>
      <c r="CM241" s="169"/>
      <c r="CN241" s="169"/>
      <c r="CO241" s="169"/>
      <c r="CP241" s="169"/>
      <c r="CQ241" s="169"/>
      <c r="CR241" s="169"/>
      <c r="CS241" s="169"/>
      <c r="CT241" s="169"/>
      <c r="CU241" s="169"/>
      <c r="CV241" s="169"/>
      <c r="CW241" s="169"/>
      <c r="CX241" s="169"/>
      <c r="CY241" s="169"/>
      <c r="CZ241" s="169"/>
      <c r="DA241" s="169"/>
      <c r="DB241" s="169"/>
      <c r="DC241" s="169"/>
      <c r="DD241" s="169"/>
      <c r="DE241" s="169"/>
      <c r="DF241" s="169"/>
      <c r="DG241" s="169"/>
      <c r="DH241" s="169"/>
      <c r="DI241" s="169"/>
      <c r="DJ241" s="169"/>
      <c r="DK241" s="169"/>
      <c r="DL241" s="169"/>
      <c r="DM241" s="169"/>
      <c r="DN241" s="169"/>
      <c r="DO241" s="169"/>
      <c r="DP241" s="169"/>
      <c r="DQ241" s="169"/>
      <c r="DR241" s="169"/>
      <c r="DS241" s="169"/>
      <c r="DT241" s="169"/>
      <c r="DU241" s="169"/>
      <c r="DV241" s="169"/>
      <c r="DW241" s="169"/>
      <c r="DX241" s="169"/>
      <c r="DY241" s="169"/>
      <c r="DZ241" s="169"/>
      <c r="EA241" s="169"/>
      <c r="EB241" s="169"/>
      <c r="EC241" s="169"/>
      <c r="ED241" s="169"/>
      <c r="EE241" s="169"/>
      <c r="EF241" s="169"/>
      <c r="EG241" s="169"/>
      <c r="EH241" s="169"/>
      <c r="EI241" s="169"/>
      <c r="EJ241" s="169"/>
      <c r="EK241" s="169"/>
      <c r="EL241" s="169"/>
      <c r="EM241" s="169"/>
      <c r="EN241" s="169"/>
      <c r="EO241" s="169"/>
      <c r="EP241" s="169"/>
      <c r="EQ241" s="169"/>
      <c r="ER241" s="169"/>
      <c r="ES241" s="169"/>
      <c r="ET241" s="169"/>
      <c r="EU241" s="169"/>
      <c r="EV241" s="169"/>
      <c r="EW241" s="169"/>
      <c r="EX241" s="159"/>
      <c r="EY241" s="159"/>
      <c r="EZ241" s="159"/>
      <c r="FA241" s="159"/>
      <c r="FB241" s="159"/>
      <c r="FC241" s="159"/>
      <c r="FD241" s="159"/>
      <c r="FE241" s="159"/>
      <c r="FF241" s="159"/>
      <c r="FG241" s="159"/>
      <c r="FH241" s="159"/>
      <c r="FI241" s="159"/>
      <c r="FJ241" s="159"/>
      <c r="FK241" s="159"/>
      <c r="FL241" s="159"/>
    </row>
    <row r="242" spans="1:168">
      <c r="A242" s="169"/>
      <c r="B242" s="169"/>
      <c r="C242" s="169"/>
      <c r="D242" s="169"/>
      <c r="E242" s="169"/>
      <c r="F242" s="169"/>
      <c r="G242" s="169"/>
      <c r="H242" s="169"/>
      <c r="I242" s="169"/>
      <c r="J242" s="169"/>
      <c r="K242" s="169"/>
      <c r="L242" s="169"/>
      <c r="M242" s="169"/>
      <c r="N242" s="169"/>
      <c r="O242" s="169"/>
      <c r="P242" s="169"/>
      <c r="Q242" s="169"/>
      <c r="R242" s="169"/>
      <c r="S242" s="169"/>
      <c r="T242" s="169"/>
      <c r="U242" s="169"/>
      <c r="V242" s="169"/>
      <c r="W242" s="169"/>
      <c r="X242" s="169"/>
      <c r="Y242" s="169"/>
      <c r="Z242" s="169"/>
      <c r="AA242" s="169"/>
      <c r="AB242" s="169"/>
      <c r="AC242" s="169"/>
      <c r="AD242" s="169"/>
      <c r="AE242" s="169"/>
      <c r="AF242" s="169"/>
      <c r="AG242" s="169"/>
      <c r="AH242" s="169"/>
      <c r="AI242" s="169"/>
      <c r="AJ242" s="169"/>
      <c r="AK242" s="169"/>
      <c r="AL242" s="169"/>
      <c r="AM242" s="169"/>
      <c r="AN242" s="169"/>
      <c r="AO242" s="169"/>
      <c r="AP242" s="169"/>
      <c r="AQ242" s="169"/>
      <c r="AR242" s="169"/>
      <c r="AS242" s="169"/>
      <c r="AT242" s="169"/>
      <c r="AU242" s="169"/>
      <c r="AV242" s="169"/>
      <c r="AW242" s="169"/>
      <c r="AX242" s="169"/>
      <c r="AY242" s="169"/>
      <c r="AZ242" s="169"/>
      <c r="BA242" s="169"/>
      <c r="BB242" s="169"/>
      <c r="BC242" s="169"/>
      <c r="BD242" s="169"/>
      <c r="BE242" s="169"/>
      <c r="BF242" s="169"/>
      <c r="BG242" s="169"/>
      <c r="BH242" s="169"/>
      <c r="BI242" s="169"/>
      <c r="BJ242" s="169"/>
      <c r="BK242" s="169"/>
      <c r="BL242" s="169"/>
      <c r="BM242" s="169"/>
      <c r="BN242" s="169"/>
      <c r="BO242" s="169"/>
      <c r="BP242" s="169"/>
      <c r="BQ242" s="169"/>
      <c r="BR242" s="169"/>
      <c r="BS242" s="169"/>
      <c r="BT242" s="169"/>
      <c r="BU242" s="169"/>
      <c r="BV242" s="169"/>
      <c r="BW242" s="169"/>
      <c r="BX242" s="169"/>
      <c r="BY242" s="169"/>
      <c r="BZ242" s="169"/>
      <c r="CA242" s="169"/>
      <c r="CB242" s="169"/>
      <c r="CC242" s="169"/>
      <c r="CD242" s="169"/>
      <c r="CE242" s="169"/>
      <c r="CF242" s="169"/>
      <c r="CG242" s="169"/>
      <c r="CH242" s="169"/>
      <c r="CI242" s="169"/>
      <c r="CJ242" s="169"/>
      <c r="CK242" s="169"/>
      <c r="CL242" s="169"/>
      <c r="CM242" s="169"/>
      <c r="CN242" s="169"/>
      <c r="CO242" s="169"/>
      <c r="CP242" s="169"/>
      <c r="CQ242" s="169"/>
      <c r="CR242" s="169"/>
      <c r="CS242" s="169"/>
      <c r="CT242" s="169"/>
      <c r="CU242" s="169"/>
      <c r="CV242" s="169"/>
      <c r="CW242" s="169"/>
      <c r="CX242" s="169"/>
      <c r="CY242" s="169"/>
      <c r="CZ242" s="169"/>
      <c r="DA242" s="169"/>
      <c r="DB242" s="169"/>
      <c r="DC242" s="169"/>
      <c r="DD242" s="169"/>
      <c r="DE242" s="169"/>
      <c r="DF242" s="169"/>
      <c r="DG242" s="169"/>
      <c r="DH242" s="169"/>
      <c r="DI242" s="169"/>
      <c r="DJ242" s="169"/>
      <c r="DK242" s="169"/>
      <c r="DL242" s="169"/>
      <c r="DM242" s="169"/>
      <c r="DN242" s="169"/>
      <c r="DO242" s="169"/>
      <c r="DP242" s="169"/>
      <c r="DQ242" s="169"/>
      <c r="DR242" s="169"/>
      <c r="DS242" s="169"/>
      <c r="DT242" s="169"/>
      <c r="DU242" s="169"/>
      <c r="DV242" s="169"/>
      <c r="DW242" s="169"/>
      <c r="DX242" s="169"/>
      <c r="DY242" s="169"/>
      <c r="DZ242" s="169"/>
      <c r="EA242" s="169"/>
      <c r="EB242" s="169"/>
      <c r="EC242" s="169"/>
      <c r="ED242" s="169"/>
      <c r="EE242" s="169"/>
      <c r="EF242" s="169"/>
      <c r="EG242" s="169"/>
      <c r="EH242" s="169"/>
      <c r="EI242" s="169"/>
      <c r="EJ242" s="169"/>
      <c r="EK242" s="169"/>
      <c r="EL242" s="169"/>
      <c r="EM242" s="169"/>
      <c r="EN242" s="169"/>
      <c r="EO242" s="169"/>
      <c r="EP242" s="169"/>
      <c r="EQ242" s="169"/>
      <c r="ER242" s="169"/>
      <c r="ES242" s="169"/>
      <c r="ET242" s="169"/>
      <c r="EU242" s="169"/>
      <c r="EV242" s="169"/>
      <c r="EW242" s="169"/>
      <c r="EX242" s="159"/>
      <c r="EY242" s="159"/>
      <c r="EZ242" s="159"/>
      <c r="FA242" s="159"/>
      <c r="FB242" s="159"/>
      <c r="FC242" s="159"/>
      <c r="FD242" s="159"/>
      <c r="FE242" s="159"/>
      <c r="FF242" s="159"/>
      <c r="FG242" s="159"/>
      <c r="FH242" s="159"/>
      <c r="FI242" s="159"/>
      <c r="FJ242" s="159"/>
      <c r="FK242" s="159"/>
      <c r="FL242" s="159"/>
    </row>
    <row r="243" spans="1:168">
      <c r="A243" s="169"/>
      <c r="B243" s="169"/>
      <c r="C243" s="169"/>
      <c r="D243" s="169"/>
      <c r="E243" s="169"/>
      <c r="F243" s="169"/>
      <c r="G243" s="169"/>
      <c r="H243" s="169"/>
      <c r="I243" s="169"/>
      <c r="J243" s="169"/>
      <c r="K243" s="169"/>
      <c r="L243" s="169"/>
      <c r="M243" s="169"/>
      <c r="N243" s="169"/>
      <c r="O243" s="169"/>
      <c r="P243" s="169"/>
      <c r="Q243" s="169"/>
      <c r="R243" s="169"/>
      <c r="S243" s="169"/>
      <c r="T243" s="169"/>
      <c r="U243" s="169"/>
      <c r="V243" s="169"/>
      <c r="W243" s="169"/>
      <c r="X243" s="169"/>
      <c r="Y243" s="169"/>
      <c r="Z243" s="169"/>
      <c r="AA243" s="169"/>
      <c r="AB243" s="169"/>
      <c r="AC243" s="169"/>
      <c r="AD243" s="169"/>
      <c r="AE243" s="169"/>
      <c r="AF243" s="169"/>
      <c r="AG243" s="169"/>
      <c r="AH243" s="169"/>
      <c r="AI243" s="169"/>
      <c r="AJ243" s="169"/>
      <c r="AK243" s="169"/>
      <c r="AL243" s="169"/>
      <c r="AM243" s="169"/>
      <c r="AN243" s="169"/>
      <c r="AO243" s="169"/>
      <c r="AP243" s="169"/>
      <c r="AQ243" s="169"/>
      <c r="AR243" s="169"/>
      <c r="AS243" s="169"/>
      <c r="AT243" s="169"/>
      <c r="AU243" s="169"/>
      <c r="AV243" s="169"/>
      <c r="AW243" s="169"/>
      <c r="AX243" s="169"/>
      <c r="AY243" s="169"/>
      <c r="AZ243" s="169"/>
      <c r="BA243" s="169"/>
      <c r="BB243" s="169"/>
      <c r="BC243" s="169"/>
      <c r="BD243" s="169"/>
      <c r="BE243" s="169"/>
      <c r="BF243" s="169"/>
      <c r="BG243" s="169"/>
      <c r="BH243" s="169"/>
      <c r="BI243" s="169"/>
      <c r="BJ243" s="169"/>
      <c r="BK243" s="169"/>
      <c r="BL243" s="169"/>
      <c r="BM243" s="169"/>
      <c r="BN243" s="169"/>
      <c r="BO243" s="169"/>
      <c r="BP243" s="169"/>
      <c r="BQ243" s="169"/>
      <c r="BR243" s="169"/>
      <c r="BS243" s="169"/>
      <c r="BT243" s="169"/>
      <c r="BU243" s="169"/>
      <c r="BV243" s="169"/>
      <c r="BW243" s="169"/>
      <c r="BX243" s="169"/>
      <c r="BY243" s="169"/>
      <c r="BZ243" s="169"/>
      <c r="CA243" s="169"/>
      <c r="CB243" s="169"/>
      <c r="CC243" s="169"/>
      <c r="CD243" s="169"/>
      <c r="CE243" s="169"/>
      <c r="CF243" s="169"/>
      <c r="CG243" s="169"/>
      <c r="CH243" s="169"/>
      <c r="CI243" s="169"/>
      <c r="CJ243" s="169"/>
      <c r="CK243" s="169"/>
      <c r="CL243" s="169"/>
      <c r="CM243" s="169"/>
      <c r="CN243" s="169"/>
      <c r="CO243" s="169"/>
      <c r="CP243" s="169"/>
      <c r="CQ243" s="169"/>
      <c r="CR243" s="169"/>
      <c r="CS243" s="169"/>
      <c r="CT243" s="169"/>
      <c r="CU243" s="169"/>
      <c r="CV243" s="169"/>
      <c r="CW243" s="169"/>
      <c r="CX243" s="169"/>
      <c r="CY243" s="169"/>
      <c r="CZ243" s="169"/>
      <c r="DA243" s="169"/>
      <c r="DB243" s="169"/>
      <c r="DC243" s="169"/>
      <c r="DD243" s="169"/>
      <c r="DE243" s="169"/>
      <c r="DF243" s="169"/>
      <c r="DG243" s="169"/>
      <c r="DH243" s="169"/>
      <c r="DI243" s="169"/>
      <c r="DJ243" s="169"/>
      <c r="DK243" s="169"/>
      <c r="DL243" s="169"/>
      <c r="DM243" s="169"/>
      <c r="DN243" s="169"/>
      <c r="DO243" s="169"/>
      <c r="DP243" s="169"/>
      <c r="DQ243" s="169"/>
      <c r="DR243" s="169"/>
      <c r="DS243" s="169"/>
      <c r="DT243" s="169"/>
      <c r="DU243" s="169"/>
      <c r="DV243" s="169"/>
      <c r="DW243" s="169"/>
      <c r="DX243" s="169"/>
      <c r="DY243" s="169"/>
      <c r="DZ243" s="169"/>
      <c r="EA243" s="169"/>
      <c r="EB243" s="169"/>
      <c r="EC243" s="169"/>
      <c r="ED243" s="169"/>
      <c r="EE243" s="169"/>
      <c r="EF243" s="169"/>
      <c r="EG243" s="169"/>
      <c r="EH243" s="169"/>
      <c r="EI243" s="169"/>
      <c r="EJ243" s="169"/>
      <c r="EK243" s="169"/>
      <c r="EL243" s="169"/>
      <c r="EM243" s="169"/>
      <c r="EN243" s="169"/>
      <c r="EO243" s="169"/>
      <c r="EP243" s="169"/>
      <c r="EQ243" s="169"/>
      <c r="ER243" s="169"/>
      <c r="ES243" s="169"/>
      <c r="ET243" s="169"/>
      <c r="EU243" s="169"/>
      <c r="EV243" s="169"/>
      <c r="EW243" s="169"/>
      <c r="EX243" s="159"/>
      <c r="EY243" s="159"/>
      <c r="EZ243" s="159"/>
      <c r="FA243" s="159"/>
      <c r="FB243" s="159"/>
      <c r="FC243" s="159"/>
      <c r="FD243" s="159"/>
      <c r="FE243" s="159"/>
      <c r="FF243" s="159"/>
      <c r="FG243" s="159"/>
      <c r="FH243" s="159"/>
      <c r="FI243" s="159"/>
      <c r="FJ243" s="159"/>
      <c r="FK243" s="159"/>
      <c r="FL243" s="159"/>
    </row>
    <row r="244" spans="1:168">
      <c r="A244" s="169"/>
      <c r="B244" s="169"/>
      <c r="C244" s="169"/>
      <c r="D244" s="169"/>
      <c r="E244" s="169"/>
      <c r="F244" s="169"/>
      <c r="G244" s="169"/>
      <c r="H244" s="169"/>
      <c r="I244" s="169"/>
      <c r="J244" s="169"/>
      <c r="K244" s="169"/>
      <c r="L244" s="169"/>
      <c r="M244" s="169"/>
      <c r="N244" s="169"/>
      <c r="O244" s="169"/>
      <c r="P244" s="169"/>
      <c r="Q244" s="169"/>
      <c r="R244" s="169"/>
      <c r="S244" s="169"/>
      <c r="T244" s="169"/>
      <c r="U244" s="169"/>
      <c r="V244" s="169"/>
      <c r="W244" s="169"/>
      <c r="X244" s="169"/>
      <c r="Y244" s="169"/>
      <c r="Z244" s="169"/>
      <c r="AA244" s="169"/>
      <c r="AB244" s="169"/>
      <c r="AC244" s="169"/>
      <c r="AD244" s="169"/>
      <c r="AE244" s="169"/>
      <c r="AF244" s="169"/>
      <c r="AG244" s="169"/>
      <c r="AH244" s="169"/>
      <c r="AI244" s="169"/>
      <c r="AJ244" s="169"/>
      <c r="AK244" s="169"/>
      <c r="AL244" s="169"/>
      <c r="AM244" s="169"/>
      <c r="AN244" s="169"/>
      <c r="AO244" s="169"/>
      <c r="AP244" s="169"/>
      <c r="AQ244" s="169"/>
      <c r="AR244" s="169"/>
      <c r="AS244" s="169"/>
      <c r="AT244" s="169"/>
      <c r="AU244" s="169"/>
      <c r="AV244" s="169"/>
      <c r="AW244" s="169"/>
      <c r="AX244" s="169"/>
      <c r="AY244" s="169"/>
      <c r="AZ244" s="169"/>
      <c r="BA244" s="169"/>
      <c r="BB244" s="169"/>
      <c r="BC244" s="169"/>
      <c r="BD244" s="169"/>
      <c r="BE244" s="169"/>
      <c r="BF244" s="169"/>
      <c r="BG244" s="169"/>
      <c r="BH244" s="169"/>
      <c r="BI244" s="169"/>
      <c r="BJ244" s="169"/>
      <c r="BK244" s="169"/>
      <c r="BL244" s="169"/>
      <c r="BM244" s="169"/>
      <c r="BN244" s="169"/>
      <c r="BO244" s="169"/>
      <c r="BP244" s="169"/>
      <c r="BQ244" s="169"/>
      <c r="BR244" s="169"/>
      <c r="BS244" s="169"/>
      <c r="BT244" s="169"/>
      <c r="BU244" s="169"/>
      <c r="BV244" s="169"/>
      <c r="BW244" s="169"/>
      <c r="BX244" s="169"/>
      <c r="BY244" s="169"/>
      <c r="BZ244" s="169"/>
      <c r="CA244" s="169"/>
      <c r="CB244" s="169"/>
      <c r="CC244" s="169"/>
      <c r="CD244" s="169"/>
      <c r="CE244" s="169"/>
      <c r="CF244" s="169"/>
      <c r="CG244" s="169"/>
      <c r="CH244" s="169"/>
      <c r="CI244" s="169"/>
      <c r="CJ244" s="169"/>
      <c r="CK244" s="169"/>
      <c r="CL244" s="169"/>
      <c r="CM244" s="169"/>
      <c r="CN244" s="169"/>
      <c r="CO244" s="169"/>
      <c r="CP244" s="169"/>
      <c r="CQ244" s="169"/>
      <c r="CR244" s="169"/>
      <c r="CS244" s="169"/>
      <c r="CT244" s="169"/>
      <c r="CU244" s="169"/>
      <c r="CV244" s="169"/>
      <c r="CW244" s="169"/>
      <c r="CX244" s="169"/>
      <c r="CY244" s="169"/>
      <c r="CZ244" s="169"/>
      <c r="DA244" s="169"/>
      <c r="DB244" s="169"/>
      <c r="DC244" s="169"/>
      <c r="DD244" s="169"/>
      <c r="DE244" s="169"/>
      <c r="DF244" s="169"/>
      <c r="DG244" s="169"/>
      <c r="DH244" s="169"/>
      <c r="DI244" s="169"/>
      <c r="DJ244" s="169"/>
      <c r="DK244" s="169"/>
      <c r="DL244" s="169"/>
      <c r="DM244" s="169"/>
      <c r="DN244" s="169"/>
      <c r="DO244" s="169"/>
      <c r="DP244" s="169"/>
      <c r="DQ244" s="169"/>
      <c r="DR244" s="169"/>
      <c r="DS244" s="169"/>
      <c r="DT244" s="169"/>
      <c r="DU244" s="169"/>
      <c r="DV244" s="169"/>
      <c r="DW244" s="169"/>
      <c r="DX244" s="169"/>
      <c r="DY244" s="169"/>
      <c r="DZ244" s="169"/>
      <c r="EA244" s="169"/>
      <c r="EB244" s="169"/>
      <c r="EC244" s="169"/>
      <c r="ED244" s="169"/>
      <c r="EE244" s="169"/>
      <c r="EF244" s="169"/>
      <c r="EG244" s="169"/>
      <c r="EH244" s="169"/>
      <c r="EI244" s="169"/>
      <c r="EJ244" s="169"/>
      <c r="EK244" s="169"/>
      <c r="EL244" s="169"/>
      <c r="EM244" s="169"/>
      <c r="EN244" s="169"/>
      <c r="EO244" s="169"/>
      <c r="EP244" s="169"/>
      <c r="EQ244" s="169"/>
      <c r="ER244" s="169"/>
      <c r="ES244" s="169"/>
      <c r="ET244" s="169"/>
      <c r="EU244" s="169"/>
      <c r="EV244" s="169"/>
      <c r="EW244" s="169"/>
      <c r="EX244" s="159"/>
      <c r="EY244" s="159"/>
      <c r="EZ244" s="159"/>
      <c r="FA244" s="159"/>
      <c r="FB244" s="159"/>
      <c r="FC244" s="159"/>
      <c r="FD244" s="159"/>
      <c r="FE244" s="159"/>
      <c r="FF244" s="159"/>
      <c r="FG244" s="159"/>
      <c r="FH244" s="159"/>
      <c r="FI244" s="159"/>
      <c r="FJ244" s="159"/>
      <c r="FK244" s="159"/>
      <c r="FL244" s="159"/>
    </row>
    <row r="245" spans="1:168">
      <c r="A245" s="169"/>
      <c r="B245" s="169"/>
      <c r="C245" s="169"/>
      <c r="D245" s="169"/>
      <c r="E245" s="169"/>
      <c r="F245" s="169"/>
      <c r="G245" s="169"/>
      <c r="H245" s="169"/>
      <c r="I245" s="169"/>
      <c r="J245" s="169"/>
      <c r="K245" s="169"/>
      <c r="L245" s="169"/>
      <c r="M245" s="169"/>
      <c r="N245" s="169"/>
      <c r="O245" s="169"/>
      <c r="P245" s="169"/>
      <c r="Q245" s="169"/>
      <c r="R245" s="169"/>
      <c r="S245" s="169"/>
      <c r="T245" s="169"/>
      <c r="U245" s="169"/>
      <c r="V245" s="169"/>
      <c r="W245" s="169"/>
      <c r="X245" s="169"/>
      <c r="Y245" s="169"/>
      <c r="Z245" s="169"/>
      <c r="AA245" s="169"/>
      <c r="AB245" s="169"/>
      <c r="AC245" s="169"/>
      <c r="AD245" s="169"/>
      <c r="AE245" s="169"/>
      <c r="AF245" s="169"/>
      <c r="AG245" s="169"/>
      <c r="AH245" s="169"/>
      <c r="AI245" s="169"/>
      <c r="AJ245" s="169"/>
      <c r="AK245" s="169"/>
      <c r="AL245" s="169"/>
      <c r="AM245" s="169"/>
      <c r="AN245" s="169"/>
      <c r="AO245" s="169"/>
      <c r="AP245" s="169"/>
      <c r="AQ245" s="169"/>
      <c r="AR245" s="169"/>
      <c r="AS245" s="169"/>
      <c r="AT245" s="169"/>
      <c r="AU245" s="169"/>
      <c r="AV245" s="169"/>
      <c r="AW245" s="169"/>
      <c r="AX245" s="169"/>
      <c r="AY245" s="169"/>
      <c r="AZ245" s="169"/>
      <c r="BA245" s="169"/>
      <c r="BB245" s="169"/>
      <c r="BC245" s="169"/>
      <c r="BD245" s="169"/>
      <c r="BE245" s="169"/>
      <c r="BF245" s="169"/>
      <c r="BG245" s="169"/>
      <c r="BH245" s="169"/>
      <c r="BI245" s="169"/>
      <c r="BJ245" s="169"/>
      <c r="BK245" s="169"/>
      <c r="BL245" s="169"/>
      <c r="BM245" s="169"/>
      <c r="BN245" s="169"/>
      <c r="BO245" s="169"/>
      <c r="BP245" s="169"/>
      <c r="BQ245" s="169"/>
      <c r="BR245" s="169"/>
      <c r="BS245" s="169"/>
      <c r="BT245" s="169"/>
      <c r="BU245" s="169"/>
      <c r="BV245" s="169"/>
      <c r="BW245" s="169"/>
      <c r="BX245" s="169"/>
      <c r="BY245" s="169"/>
      <c r="BZ245" s="169"/>
      <c r="CA245" s="169"/>
      <c r="CB245" s="169"/>
      <c r="CC245" s="169"/>
      <c r="CD245" s="169"/>
      <c r="CE245" s="169"/>
      <c r="CF245" s="169"/>
      <c r="CG245" s="169"/>
      <c r="CH245" s="169"/>
      <c r="CI245" s="169"/>
      <c r="CJ245" s="169"/>
      <c r="CK245" s="169"/>
      <c r="CL245" s="169"/>
      <c r="CM245" s="169"/>
      <c r="CN245" s="169"/>
      <c r="CO245" s="169"/>
      <c r="CP245" s="169"/>
      <c r="CQ245" s="169"/>
      <c r="CR245" s="169"/>
      <c r="CS245" s="169"/>
      <c r="CT245" s="169"/>
      <c r="CU245" s="169"/>
      <c r="CV245" s="169"/>
      <c r="CW245" s="169"/>
      <c r="CX245" s="169"/>
      <c r="CY245" s="169"/>
      <c r="CZ245" s="169"/>
      <c r="DA245" s="169"/>
      <c r="DB245" s="169"/>
      <c r="DC245" s="169"/>
      <c r="DD245" s="169"/>
      <c r="DE245" s="169"/>
      <c r="DF245" s="169"/>
      <c r="DG245" s="169"/>
      <c r="DH245" s="169"/>
      <c r="DI245" s="169"/>
      <c r="DJ245" s="169"/>
      <c r="DK245" s="169"/>
      <c r="DL245" s="169"/>
      <c r="DM245" s="169"/>
      <c r="DN245" s="169"/>
      <c r="DO245" s="169"/>
      <c r="DP245" s="169"/>
      <c r="DQ245" s="169"/>
      <c r="DR245" s="169"/>
      <c r="DS245" s="169"/>
      <c r="DT245" s="169"/>
      <c r="DU245" s="169"/>
      <c r="DV245" s="169"/>
      <c r="DW245" s="169"/>
      <c r="DX245" s="169"/>
      <c r="DY245" s="169"/>
      <c r="DZ245" s="169"/>
      <c r="EA245" s="169"/>
      <c r="EB245" s="169"/>
      <c r="EC245" s="169"/>
      <c r="ED245" s="169"/>
      <c r="EE245" s="169"/>
      <c r="EF245" s="169"/>
      <c r="EG245" s="169"/>
      <c r="EH245" s="169"/>
      <c r="EI245" s="169"/>
      <c r="EJ245" s="169"/>
      <c r="EK245" s="169"/>
      <c r="EL245" s="169"/>
      <c r="EM245" s="169"/>
      <c r="EN245" s="169"/>
      <c r="EO245" s="169"/>
      <c r="EP245" s="169"/>
      <c r="EQ245" s="169"/>
      <c r="ER245" s="169"/>
      <c r="ES245" s="169"/>
      <c r="ET245" s="169"/>
      <c r="EU245" s="169"/>
      <c r="EV245" s="169"/>
      <c r="EW245" s="169"/>
      <c r="EX245" s="159"/>
      <c r="EY245" s="159"/>
      <c r="EZ245" s="159"/>
      <c r="FA245" s="159"/>
      <c r="FB245" s="159"/>
      <c r="FC245" s="159"/>
      <c r="FD245" s="159"/>
      <c r="FE245" s="159"/>
      <c r="FF245" s="159"/>
      <c r="FG245" s="159"/>
      <c r="FH245" s="159"/>
      <c r="FI245" s="159"/>
      <c r="FJ245" s="159"/>
      <c r="FK245" s="159"/>
      <c r="FL245" s="159"/>
    </row>
    <row r="246" spans="1:168">
      <c r="A246" s="169"/>
      <c r="B246" s="169"/>
      <c r="C246" s="169"/>
      <c r="D246" s="169"/>
      <c r="E246" s="169"/>
      <c r="F246" s="169"/>
      <c r="G246" s="169"/>
      <c r="H246" s="169"/>
      <c r="I246" s="169"/>
      <c r="J246" s="169"/>
      <c r="K246" s="169"/>
      <c r="L246" s="169"/>
      <c r="M246" s="169"/>
      <c r="N246" s="169"/>
      <c r="O246" s="169"/>
      <c r="P246" s="169"/>
      <c r="Q246" s="169"/>
      <c r="R246" s="169"/>
      <c r="S246" s="169"/>
      <c r="T246" s="169"/>
      <c r="U246" s="169"/>
      <c r="V246" s="169"/>
      <c r="W246" s="169"/>
      <c r="X246" s="169"/>
      <c r="Y246" s="169"/>
      <c r="Z246" s="169"/>
      <c r="AA246" s="169"/>
      <c r="AB246" s="169"/>
      <c r="AC246" s="169"/>
      <c r="AD246" s="169"/>
      <c r="AE246" s="169"/>
      <c r="AF246" s="169"/>
      <c r="AG246" s="169"/>
      <c r="AH246" s="169"/>
      <c r="AI246" s="169"/>
      <c r="AJ246" s="169"/>
      <c r="AK246" s="169"/>
      <c r="AL246" s="169"/>
      <c r="AM246" s="169"/>
      <c r="AN246" s="169"/>
      <c r="AO246" s="169"/>
      <c r="AP246" s="169"/>
      <c r="AQ246" s="169"/>
      <c r="AR246" s="169"/>
      <c r="AS246" s="169"/>
      <c r="AT246" s="169"/>
      <c r="AU246" s="169"/>
      <c r="AV246" s="169"/>
      <c r="AW246" s="169"/>
      <c r="AX246" s="169"/>
      <c r="AY246" s="169"/>
      <c r="AZ246" s="169"/>
      <c r="BA246" s="169"/>
      <c r="BB246" s="169"/>
      <c r="BC246" s="169"/>
      <c r="BD246" s="169"/>
      <c r="BE246" s="169"/>
      <c r="BF246" s="169"/>
      <c r="BG246" s="169"/>
      <c r="BH246" s="169"/>
      <c r="BI246" s="169"/>
      <c r="BJ246" s="169"/>
      <c r="BK246" s="169"/>
      <c r="BL246" s="169"/>
      <c r="BM246" s="169"/>
      <c r="BN246" s="169"/>
      <c r="BO246" s="169"/>
      <c r="BP246" s="169"/>
      <c r="BQ246" s="169"/>
      <c r="BR246" s="169"/>
      <c r="BS246" s="169"/>
      <c r="BT246" s="169"/>
      <c r="BU246" s="169"/>
      <c r="BV246" s="169"/>
      <c r="BW246" s="169"/>
      <c r="BX246" s="169"/>
      <c r="BY246" s="169"/>
      <c r="BZ246" s="169"/>
      <c r="CA246" s="169"/>
      <c r="CB246" s="169"/>
      <c r="CC246" s="169"/>
      <c r="CD246" s="169"/>
      <c r="CE246" s="169"/>
      <c r="CF246" s="169"/>
      <c r="CG246" s="169"/>
      <c r="CH246" s="169"/>
      <c r="CI246" s="169"/>
      <c r="CJ246" s="169"/>
      <c r="CK246" s="169"/>
      <c r="CL246" s="169"/>
      <c r="CM246" s="169"/>
      <c r="CN246" s="169"/>
      <c r="CO246" s="169"/>
      <c r="CP246" s="169"/>
      <c r="CQ246" s="169"/>
      <c r="CR246" s="169"/>
      <c r="CS246" s="169"/>
      <c r="CT246" s="169"/>
      <c r="CU246" s="169"/>
      <c r="CV246" s="169"/>
      <c r="CW246" s="169"/>
      <c r="CX246" s="169"/>
      <c r="CY246" s="169"/>
      <c r="CZ246" s="169"/>
      <c r="DA246" s="169"/>
      <c r="DB246" s="169"/>
      <c r="DC246" s="169"/>
      <c r="DD246" s="169"/>
      <c r="DE246" s="169"/>
      <c r="DF246" s="169"/>
      <c r="DG246" s="169"/>
      <c r="DH246" s="169"/>
      <c r="DI246" s="169"/>
      <c r="DJ246" s="169"/>
      <c r="DK246" s="169"/>
      <c r="DL246" s="169"/>
      <c r="DM246" s="169"/>
      <c r="DN246" s="169"/>
      <c r="DO246" s="169"/>
      <c r="DP246" s="169"/>
      <c r="DQ246" s="169"/>
      <c r="DR246" s="169"/>
      <c r="DS246" s="169"/>
      <c r="DT246" s="169"/>
      <c r="DU246" s="169"/>
      <c r="DV246" s="169"/>
      <c r="DW246" s="169"/>
      <c r="DX246" s="169"/>
      <c r="DY246" s="169"/>
      <c r="DZ246" s="169"/>
      <c r="EA246" s="169"/>
      <c r="EB246" s="169"/>
      <c r="EC246" s="169"/>
      <c r="ED246" s="169"/>
      <c r="EE246" s="169"/>
      <c r="EF246" s="169"/>
      <c r="EG246" s="169"/>
      <c r="EH246" s="169"/>
      <c r="EI246" s="169"/>
      <c r="EJ246" s="169"/>
      <c r="EK246" s="169"/>
      <c r="EL246" s="169"/>
      <c r="EM246" s="169"/>
      <c r="EN246" s="169"/>
      <c r="EO246" s="169"/>
      <c r="EP246" s="169"/>
      <c r="EQ246" s="169"/>
      <c r="ER246" s="169"/>
      <c r="ES246" s="169"/>
      <c r="ET246" s="169"/>
      <c r="EU246" s="169"/>
      <c r="EV246" s="169"/>
      <c r="EW246" s="169"/>
      <c r="EX246" s="159"/>
      <c r="EY246" s="159"/>
      <c r="EZ246" s="159"/>
      <c r="FA246" s="159"/>
      <c r="FB246" s="159"/>
      <c r="FC246" s="159"/>
      <c r="FD246" s="159"/>
      <c r="FE246" s="159"/>
      <c r="FF246" s="159"/>
      <c r="FG246" s="159"/>
      <c r="FH246" s="159"/>
      <c r="FI246" s="159"/>
      <c r="FJ246" s="159"/>
      <c r="FK246" s="159"/>
      <c r="FL246" s="159"/>
    </row>
    <row r="247" spans="1:168">
      <c r="A247" s="169"/>
      <c r="B247" s="169"/>
      <c r="C247" s="169"/>
      <c r="D247" s="169"/>
      <c r="E247" s="169"/>
      <c r="F247" s="169"/>
      <c r="G247" s="169"/>
      <c r="H247" s="169"/>
      <c r="I247" s="169"/>
      <c r="J247" s="169"/>
      <c r="K247" s="169"/>
      <c r="L247" s="169"/>
      <c r="M247" s="169"/>
      <c r="N247" s="169"/>
      <c r="O247" s="169"/>
      <c r="P247" s="169"/>
      <c r="Q247" s="169"/>
      <c r="R247" s="169"/>
      <c r="S247" s="169"/>
      <c r="T247" s="169"/>
      <c r="U247" s="169"/>
      <c r="V247" s="169"/>
      <c r="W247" s="169"/>
      <c r="X247" s="169"/>
      <c r="Y247" s="169"/>
      <c r="Z247" s="169"/>
      <c r="AA247" s="169"/>
      <c r="AB247" s="169"/>
      <c r="AC247" s="169"/>
      <c r="AD247" s="169"/>
      <c r="AE247" s="169"/>
      <c r="AF247" s="169"/>
      <c r="AG247" s="169"/>
      <c r="AH247" s="169"/>
      <c r="AI247" s="169"/>
      <c r="AJ247" s="169"/>
      <c r="AK247" s="169"/>
      <c r="AL247" s="169"/>
      <c r="AM247" s="169"/>
      <c r="AN247" s="169"/>
      <c r="AO247" s="169"/>
      <c r="AP247" s="169"/>
      <c r="AQ247" s="169"/>
      <c r="AR247" s="169"/>
      <c r="AS247" s="169"/>
      <c r="AT247" s="169"/>
      <c r="AU247" s="169"/>
      <c r="AV247" s="169"/>
      <c r="AW247" s="169"/>
      <c r="AX247" s="169"/>
      <c r="AY247" s="169"/>
      <c r="AZ247" s="169"/>
      <c r="BA247" s="169"/>
      <c r="BB247" s="169"/>
      <c r="BC247" s="169"/>
      <c r="BD247" s="169"/>
      <c r="BE247" s="169"/>
      <c r="BF247" s="169"/>
      <c r="BG247" s="169"/>
      <c r="BH247" s="169"/>
      <c r="BI247" s="169"/>
      <c r="BJ247" s="169"/>
      <c r="BK247" s="169"/>
      <c r="BL247" s="169"/>
      <c r="BM247" s="169"/>
      <c r="BN247" s="169"/>
      <c r="BO247" s="169"/>
      <c r="BP247" s="169"/>
      <c r="BQ247" s="169"/>
      <c r="BR247" s="169"/>
      <c r="BS247" s="169"/>
      <c r="BT247" s="169"/>
      <c r="BU247" s="169"/>
      <c r="BV247" s="169"/>
      <c r="BW247" s="169"/>
      <c r="BX247" s="169"/>
      <c r="BY247" s="169"/>
      <c r="BZ247" s="169"/>
      <c r="CA247" s="169"/>
      <c r="CB247" s="169"/>
      <c r="CC247" s="169"/>
      <c r="CD247" s="169"/>
      <c r="CE247" s="169"/>
      <c r="CF247" s="169"/>
      <c r="CG247" s="169"/>
      <c r="CH247" s="169"/>
      <c r="CI247" s="169"/>
      <c r="CJ247" s="169"/>
      <c r="CK247" s="169"/>
      <c r="CL247" s="169"/>
      <c r="CM247" s="169"/>
      <c r="CN247" s="169"/>
      <c r="CO247" s="169"/>
      <c r="CP247" s="169"/>
      <c r="CQ247" s="169"/>
      <c r="CR247" s="169"/>
      <c r="CS247" s="169"/>
      <c r="CT247" s="169"/>
      <c r="CU247" s="169"/>
      <c r="CV247" s="169"/>
      <c r="CW247" s="169"/>
      <c r="CX247" s="169"/>
      <c r="CY247" s="169"/>
      <c r="CZ247" s="169"/>
      <c r="DA247" s="169"/>
      <c r="DB247" s="169"/>
      <c r="DC247" s="169"/>
      <c r="DD247" s="169"/>
      <c r="DE247" s="169"/>
      <c r="DF247" s="169"/>
      <c r="DG247" s="169"/>
      <c r="DH247" s="169"/>
      <c r="DI247" s="169"/>
      <c r="DJ247" s="169"/>
      <c r="DK247" s="169"/>
      <c r="DL247" s="169"/>
      <c r="DM247" s="169"/>
      <c r="DN247" s="169"/>
      <c r="DO247" s="169"/>
      <c r="DP247" s="169"/>
      <c r="DQ247" s="169"/>
      <c r="DR247" s="169"/>
      <c r="DS247" s="169"/>
      <c r="DT247" s="169"/>
      <c r="DU247" s="169"/>
      <c r="DV247" s="169"/>
      <c r="DW247" s="169"/>
      <c r="DX247" s="169"/>
      <c r="DY247" s="169"/>
      <c r="DZ247" s="169"/>
      <c r="EA247" s="169"/>
      <c r="EB247" s="169"/>
      <c r="EC247" s="169"/>
      <c r="ED247" s="169"/>
      <c r="EE247" s="169"/>
      <c r="EF247" s="169"/>
      <c r="EG247" s="169"/>
      <c r="EH247" s="169"/>
      <c r="EI247" s="169"/>
      <c r="EJ247" s="169"/>
      <c r="EK247" s="169"/>
      <c r="EL247" s="169"/>
      <c r="EM247" s="169"/>
      <c r="EN247" s="169"/>
      <c r="EO247" s="169"/>
      <c r="EP247" s="169"/>
      <c r="EQ247" s="169"/>
      <c r="ER247" s="169"/>
      <c r="ES247" s="169"/>
      <c r="ET247" s="169"/>
      <c r="EU247" s="169"/>
      <c r="EV247" s="169"/>
      <c r="EW247" s="169"/>
      <c r="EX247" s="159"/>
      <c r="EY247" s="159"/>
      <c r="EZ247" s="159"/>
      <c r="FA247" s="159"/>
      <c r="FB247" s="159"/>
      <c r="FC247" s="159"/>
      <c r="FD247" s="159"/>
      <c r="FE247" s="159"/>
      <c r="FF247" s="159"/>
      <c r="FG247" s="159"/>
      <c r="FH247" s="159"/>
      <c r="FI247" s="159"/>
      <c r="FJ247" s="159"/>
      <c r="FK247" s="159"/>
      <c r="FL247" s="159"/>
    </row>
    <row r="248" spans="1:168">
      <c r="A248" s="169"/>
      <c r="B248" s="169"/>
      <c r="C248" s="169"/>
      <c r="D248" s="169"/>
      <c r="E248" s="169"/>
      <c r="F248" s="169"/>
      <c r="G248" s="169"/>
      <c r="H248" s="169"/>
      <c r="I248" s="169"/>
      <c r="J248" s="169"/>
      <c r="K248" s="169"/>
      <c r="L248" s="169"/>
      <c r="M248" s="169"/>
      <c r="N248" s="169"/>
      <c r="O248" s="169"/>
      <c r="P248" s="169"/>
      <c r="Q248" s="169"/>
      <c r="R248" s="169"/>
      <c r="S248" s="169"/>
      <c r="T248" s="169"/>
      <c r="U248" s="169"/>
      <c r="V248" s="169"/>
      <c r="W248" s="169"/>
      <c r="X248" s="169"/>
      <c r="Y248" s="169"/>
      <c r="Z248" s="169"/>
      <c r="AA248" s="169"/>
      <c r="AB248" s="169"/>
      <c r="AC248" s="169"/>
      <c r="AD248" s="169"/>
      <c r="AE248" s="169"/>
      <c r="AF248" s="169"/>
      <c r="AG248" s="169"/>
      <c r="AH248" s="169"/>
      <c r="AI248" s="169"/>
      <c r="AJ248" s="169"/>
      <c r="AK248" s="169"/>
      <c r="AL248" s="169"/>
      <c r="AM248" s="169"/>
      <c r="AN248" s="169"/>
      <c r="AO248" s="169"/>
      <c r="AP248" s="169"/>
      <c r="AQ248" s="169"/>
      <c r="AR248" s="169"/>
      <c r="AS248" s="169"/>
      <c r="AT248" s="169"/>
      <c r="AU248" s="169"/>
      <c r="AV248" s="169"/>
      <c r="AW248" s="169"/>
      <c r="AX248" s="169"/>
      <c r="AY248" s="169"/>
      <c r="AZ248" s="169"/>
      <c r="BA248" s="169"/>
      <c r="BB248" s="169"/>
      <c r="BC248" s="169"/>
      <c r="BD248" s="169"/>
      <c r="BE248" s="169"/>
      <c r="BF248" s="169"/>
      <c r="BG248" s="169"/>
      <c r="BH248" s="169"/>
      <c r="BI248" s="169"/>
      <c r="BJ248" s="169"/>
      <c r="BK248" s="169"/>
      <c r="BL248" s="169"/>
      <c r="BM248" s="169"/>
      <c r="BN248" s="169"/>
      <c r="BO248" s="169"/>
      <c r="BP248" s="169"/>
      <c r="BQ248" s="169"/>
      <c r="BR248" s="169"/>
      <c r="BS248" s="169"/>
      <c r="BT248" s="169"/>
      <c r="BU248" s="169"/>
      <c r="BV248" s="169"/>
      <c r="BW248" s="169"/>
      <c r="BX248" s="169"/>
      <c r="BY248" s="169"/>
      <c r="BZ248" s="169"/>
      <c r="CA248" s="169"/>
      <c r="CB248" s="169"/>
      <c r="CC248" s="169"/>
      <c r="CD248" s="169"/>
      <c r="CE248" s="169"/>
      <c r="CF248" s="169"/>
      <c r="CG248" s="169"/>
      <c r="CH248" s="169"/>
      <c r="CI248" s="169"/>
      <c r="CJ248" s="169"/>
      <c r="CK248" s="169"/>
      <c r="CL248" s="169"/>
      <c r="CM248" s="169"/>
      <c r="CN248" s="169"/>
      <c r="CO248" s="169"/>
      <c r="CP248" s="169"/>
      <c r="CQ248" s="169"/>
      <c r="CR248" s="169"/>
      <c r="CS248" s="169"/>
      <c r="CT248" s="169"/>
      <c r="CU248" s="169"/>
      <c r="CV248" s="169"/>
      <c r="CW248" s="169"/>
      <c r="CX248" s="169"/>
      <c r="CY248" s="169"/>
      <c r="CZ248" s="169"/>
      <c r="DA248" s="169"/>
      <c r="DB248" s="169"/>
      <c r="DC248" s="169"/>
      <c r="DD248" s="169"/>
      <c r="DE248" s="169"/>
      <c r="DF248" s="169"/>
      <c r="DG248" s="169"/>
      <c r="DH248" s="169"/>
      <c r="DI248" s="169"/>
      <c r="DJ248" s="169"/>
      <c r="DK248" s="169"/>
      <c r="DL248" s="169"/>
      <c r="DM248" s="169"/>
      <c r="DN248" s="169"/>
      <c r="DO248" s="169"/>
      <c r="DP248" s="169"/>
      <c r="DQ248" s="169"/>
      <c r="DR248" s="169"/>
      <c r="DS248" s="169"/>
      <c r="DT248" s="169"/>
      <c r="DU248" s="169"/>
      <c r="DV248" s="169"/>
      <c r="DW248" s="169"/>
      <c r="DX248" s="169"/>
      <c r="DY248" s="169"/>
      <c r="DZ248" s="169"/>
      <c r="EA248" s="169"/>
      <c r="EB248" s="169"/>
      <c r="EC248" s="169"/>
      <c r="ED248" s="169"/>
      <c r="EE248" s="169"/>
      <c r="EF248" s="169"/>
      <c r="EG248" s="169"/>
      <c r="EH248" s="169"/>
      <c r="EI248" s="169"/>
      <c r="EJ248" s="169"/>
      <c r="EK248" s="169"/>
      <c r="EL248" s="169"/>
      <c r="EM248" s="169"/>
      <c r="EN248" s="169"/>
      <c r="EO248" s="169"/>
      <c r="EP248" s="169"/>
      <c r="EQ248" s="169"/>
      <c r="ER248" s="169"/>
      <c r="ES248" s="169"/>
      <c r="ET248" s="169"/>
      <c r="EU248" s="169"/>
      <c r="EV248" s="169"/>
      <c r="EW248" s="169"/>
      <c r="EX248" s="159"/>
      <c r="EY248" s="159"/>
      <c r="EZ248" s="159"/>
      <c r="FA248" s="159"/>
      <c r="FB248" s="159"/>
      <c r="FC248" s="159"/>
      <c r="FD248" s="159"/>
      <c r="FE248" s="159"/>
      <c r="FF248" s="159"/>
      <c r="FG248" s="159"/>
      <c r="FH248" s="159"/>
      <c r="FI248" s="159"/>
      <c r="FJ248" s="159"/>
      <c r="FK248" s="159"/>
      <c r="FL248" s="159"/>
    </row>
    <row r="249" spans="1:168">
      <c r="A249" s="169"/>
      <c r="B249" s="169"/>
      <c r="C249" s="169"/>
      <c r="D249" s="169"/>
      <c r="E249" s="169"/>
      <c r="F249" s="169"/>
      <c r="G249" s="169"/>
      <c r="H249" s="169"/>
      <c r="I249" s="169"/>
      <c r="J249" s="169"/>
      <c r="K249" s="169"/>
      <c r="L249" s="169"/>
      <c r="M249" s="169"/>
      <c r="N249" s="169"/>
      <c r="O249" s="169"/>
      <c r="P249" s="169"/>
      <c r="Q249" s="169"/>
      <c r="R249" s="169"/>
      <c r="S249" s="169"/>
      <c r="T249" s="169"/>
      <c r="U249" s="169"/>
      <c r="V249" s="169"/>
      <c r="W249" s="169"/>
      <c r="X249" s="169"/>
      <c r="Y249" s="169"/>
      <c r="Z249" s="169"/>
      <c r="AA249" s="169"/>
      <c r="AB249" s="169"/>
      <c r="AC249" s="169"/>
      <c r="AD249" s="169"/>
      <c r="AE249" s="169"/>
      <c r="AF249" s="169"/>
      <c r="AG249" s="169"/>
      <c r="AH249" s="169"/>
      <c r="AI249" s="169"/>
      <c r="AJ249" s="169"/>
      <c r="AK249" s="169"/>
      <c r="AL249" s="169"/>
      <c r="AM249" s="169"/>
      <c r="AN249" s="169"/>
      <c r="AO249" s="169"/>
      <c r="AP249" s="169"/>
      <c r="AQ249" s="169"/>
      <c r="AR249" s="169"/>
      <c r="AS249" s="169"/>
      <c r="AT249" s="169"/>
      <c r="AU249" s="169"/>
      <c r="AV249" s="169"/>
      <c r="AW249" s="169"/>
      <c r="AX249" s="169"/>
      <c r="AY249" s="169"/>
      <c r="AZ249" s="169"/>
      <c r="BA249" s="169"/>
      <c r="BB249" s="169"/>
      <c r="BC249" s="169"/>
      <c r="BD249" s="169"/>
      <c r="BE249" s="169"/>
      <c r="BF249" s="169"/>
      <c r="BG249" s="169"/>
      <c r="BH249" s="169"/>
      <c r="BI249" s="169"/>
      <c r="BJ249" s="169"/>
      <c r="BK249" s="169"/>
      <c r="BL249" s="169"/>
      <c r="BM249" s="169"/>
      <c r="BN249" s="169"/>
      <c r="BO249" s="169"/>
      <c r="BP249" s="169"/>
      <c r="BQ249" s="169"/>
      <c r="BR249" s="169"/>
      <c r="BS249" s="169"/>
      <c r="BT249" s="169"/>
      <c r="BU249" s="169"/>
      <c r="BV249" s="169"/>
      <c r="BW249" s="169"/>
      <c r="BX249" s="169"/>
      <c r="BY249" s="169"/>
      <c r="BZ249" s="169"/>
      <c r="CA249" s="169"/>
      <c r="CB249" s="169"/>
      <c r="CC249" s="169"/>
      <c r="CD249" s="169"/>
      <c r="CE249" s="169"/>
      <c r="CF249" s="169"/>
      <c r="CG249" s="169"/>
      <c r="CH249" s="169"/>
      <c r="CI249" s="169"/>
      <c r="CJ249" s="169"/>
      <c r="CK249" s="169"/>
      <c r="CL249" s="169"/>
      <c r="CM249" s="169"/>
      <c r="CN249" s="169"/>
      <c r="CO249" s="169"/>
      <c r="CP249" s="169"/>
      <c r="CQ249" s="169"/>
      <c r="CR249" s="169"/>
      <c r="CS249" s="169"/>
      <c r="CT249" s="169"/>
      <c r="CU249" s="169"/>
      <c r="CV249" s="169"/>
      <c r="CW249" s="169"/>
      <c r="CX249" s="169"/>
      <c r="CY249" s="169"/>
      <c r="CZ249" s="169"/>
      <c r="DA249" s="169"/>
      <c r="DB249" s="169"/>
      <c r="DC249" s="169"/>
      <c r="DD249" s="169"/>
      <c r="DE249" s="169"/>
      <c r="DF249" s="169"/>
      <c r="DG249" s="169"/>
      <c r="DH249" s="169"/>
      <c r="DI249" s="169"/>
      <c r="DJ249" s="169"/>
      <c r="DK249" s="169"/>
      <c r="DL249" s="169"/>
      <c r="DM249" s="169"/>
      <c r="DN249" s="169"/>
      <c r="DO249" s="169"/>
      <c r="DP249" s="169"/>
      <c r="DQ249" s="169"/>
      <c r="DR249" s="169"/>
      <c r="DS249" s="169"/>
      <c r="DT249" s="169"/>
      <c r="DU249" s="169"/>
      <c r="DV249" s="169"/>
      <c r="DW249" s="169"/>
      <c r="DX249" s="169"/>
      <c r="DY249" s="169"/>
      <c r="DZ249" s="169"/>
      <c r="EA249" s="169"/>
      <c r="EB249" s="169"/>
      <c r="EC249" s="169"/>
      <c r="ED249" s="169"/>
      <c r="EE249" s="169"/>
      <c r="EF249" s="169"/>
      <c r="EG249" s="169"/>
      <c r="EH249" s="169"/>
      <c r="EI249" s="169"/>
      <c r="EJ249" s="169"/>
      <c r="EK249" s="169"/>
      <c r="EL249" s="169"/>
      <c r="EM249" s="169"/>
      <c r="EN249" s="169"/>
      <c r="EO249" s="169"/>
      <c r="EP249" s="169"/>
      <c r="EQ249" s="169"/>
      <c r="ER249" s="169"/>
      <c r="ES249" s="169"/>
      <c r="ET249" s="169"/>
      <c r="EU249" s="169"/>
      <c r="EV249" s="169"/>
      <c r="EW249" s="169"/>
      <c r="EX249" s="159"/>
      <c r="EY249" s="159"/>
      <c r="EZ249" s="159"/>
      <c r="FA249" s="159"/>
      <c r="FB249" s="159"/>
      <c r="FC249" s="159"/>
      <c r="FD249" s="159"/>
      <c r="FE249" s="159"/>
      <c r="FF249" s="159"/>
      <c r="FG249" s="159"/>
      <c r="FH249" s="159"/>
      <c r="FI249" s="159"/>
      <c r="FJ249" s="159"/>
      <c r="FK249" s="159"/>
      <c r="FL249" s="159"/>
    </row>
    <row r="250" spans="1:168">
      <c r="A250" s="169"/>
      <c r="B250" s="169"/>
      <c r="C250" s="169"/>
      <c r="D250" s="169"/>
      <c r="E250" s="169"/>
      <c r="F250" s="169"/>
      <c r="G250" s="169"/>
      <c r="H250" s="169"/>
      <c r="I250" s="169"/>
      <c r="J250" s="169"/>
      <c r="K250" s="169"/>
      <c r="L250" s="169"/>
      <c r="M250" s="169"/>
      <c r="N250" s="169"/>
      <c r="O250" s="169"/>
      <c r="P250" s="169"/>
      <c r="Q250" s="169"/>
      <c r="R250" s="169"/>
      <c r="S250" s="169"/>
      <c r="T250" s="169"/>
      <c r="U250" s="169"/>
      <c r="V250" s="169"/>
      <c r="W250" s="169"/>
      <c r="X250" s="169"/>
      <c r="Y250" s="169"/>
      <c r="Z250" s="169"/>
      <c r="AA250" s="169"/>
      <c r="AB250" s="169"/>
      <c r="AC250" s="169"/>
      <c r="AD250" s="169"/>
      <c r="AE250" s="169"/>
      <c r="AF250" s="169"/>
      <c r="AG250" s="169"/>
      <c r="AH250" s="169"/>
      <c r="AI250" s="169"/>
      <c r="AJ250" s="169"/>
      <c r="AK250" s="169"/>
      <c r="AL250" s="169"/>
      <c r="AM250" s="169"/>
      <c r="AN250" s="169"/>
      <c r="AO250" s="169"/>
      <c r="AP250" s="169"/>
      <c r="AQ250" s="169"/>
      <c r="AR250" s="169"/>
      <c r="AS250" s="169"/>
      <c r="AT250" s="169"/>
      <c r="AU250" s="169"/>
      <c r="AV250" s="169"/>
      <c r="AW250" s="169"/>
      <c r="AX250" s="169"/>
      <c r="AY250" s="169"/>
      <c r="AZ250" s="169"/>
      <c r="BA250" s="169"/>
      <c r="BB250" s="169"/>
      <c r="BC250" s="169"/>
      <c r="BD250" s="169"/>
      <c r="BE250" s="169"/>
      <c r="BF250" s="169"/>
      <c r="BG250" s="169"/>
      <c r="BH250" s="169"/>
      <c r="BI250" s="169"/>
      <c r="BJ250" s="169"/>
      <c r="BK250" s="169"/>
      <c r="BL250" s="169"/>
      <c r="BM250" s="169"/>
      <c r="BN250" s="169"/>
      <c r="BO250" s="169"/>
      <c r="BP250" s="169"/>
      <c r="BQ250" s="169"/>
      <c r="BR250" s="169"/>
      <c r="BS250" s="169"/>
      <c r="BT250" s="169"/>
      <c r="BU250" s="169"/>
      <c r="BV250" s="169"/>
      <c r="BW250" s="169"/>
      <c r="BX250" s="169"/>
      <c r="BY250" s="169"/>
      <c r="BZ250" s="169"/>
      <c r="CA250" s="169"/>
      <c r="CB250" s="169"/>
      <c r="CC250" s="169"/>
      <c r="CD250" s="169"/>
      <c r="CE250" s="169"/>
      <c r="CF250" s="169"/>
      <c r="CG250" s="169"/>
      <c r="CH250" s="169"/>
      <c r="CI250" s="169"/>
      <c r="CJ250" s="169"/>
      <c r="CK250" s="169"/>
      <c r="CL250" s="169"/>
      <c r="CM250" s="169"/>
      <c r="CN250" s="169"/>
      <c r="CO250" s="169"/>
      <c r="CP250" s="169"/>
      <c r="CQ250" s="169"/>
      <c r="CR250" s="169"/>
      <c r="CS250" s="169"/>
      <c r="CT250" s="169"/>
      <c r="CU250" s="169"/>
      <c r="CV250" s="169"/>
      <c r="CW250" s="169"/>
      <c r="CX250" s="169"/>
      <c r="CY250" s="169"/>
      <c r="CZ250" s="169"/>
      <c r="DA250" s="169"/>
      <c r="DB250" s="169"/>
      <c r="DC250" s="169"/>
      <c r="DD250" s="169"/>
      <c r="DE250" s="169"/>
      <c r="DF250" s="169"/>
      <c r="DG250" s="169"/>
      <c r="DH250" s="169"/>
      <c r="DI250" s="169"/>
      <c r="DJ250" s="169"/>
      <c r="DK250" s="169"/>
      <c r="DL250" s="169"/>
      <c r="DM250" s="169"/>
      <c r="DN250" s="169"/>
      <c r="DO250" s="169"/>
      <c r="DP250" s="169"/>
      <c r="DQ250" s="169"/>
      <c r="DR250" s="169"/>
      <c r="DS250" s="169"/>
      <c r="DT250" s="169"/>
      <c r="DU250" s="169"/>
      <c r="DV250" s="169"/>
      <c r="DW250" s="169"/>
      <c r="DX250" s="169"/>
      <c r="DY250" s="169"/>
      <c r="DZ250" s="169"/>
      <c r="EA250" s="169"/>
      <c r="EB250" s="169"/>
      <c r="EC250" s="169"/>
      <c r="ED250" s="169"/>
      <c r="EE250" s="169"/>
      <c r="EF250" s="169"/>
      <c r="EG250" s="169"/>
      <c r="EH250" s="169"/>
      <c r="EI250" s="169"/>
      <c r="EJ250" s="169"/>
      <c r="EK250" s="169"/>
      <c r="EL250" s="169"/>
      <c r="EM250" s="169"/>
      <c r="EN250" s="169"/>
      <c r="EO250" s="169"/>
      <c r="EP250" s="169"/>
      <c r="EQ250" s="169"/>
      <c r="ER250" s="169"/>
      <c r="ES250" s="169"/>
      <c r="ET250" s="169"/>
      <c r="EU250" s="169"/>
      <c r="EV250" s="169"/>
      <c r="EW250" s="169"/>
      <c r="EX250" s="159"/>
      <c r="EY250" s="159"/>
      <c r="EZ250" s="159"/>
      <c r="FA250" s="159"/>
      <c r="FB250" s="159"/>
      <c r="FC250" s="159"/>
      <c r="FD250" s="159"/>
      <c r="FE250" s="159"/>
      <c r="FF250" s="159"/>
      <c r="FG250" s="159"/>
      <c r="FH250" s="159"/>
      <c r="FI250" s="159"/>
      <c r="FJ250" s="159"/>
      <c r="FK250" s="159"/>
      <c r="FL250" s="159"/>
    </row>
    <row r="251" spans="1:168">
      <c r="A251" s="169"/>
      <c r="B251" s="169"/>
      <c r="C251" s="169"/>
      <c r="D251" s="169"/>
      <c r="E251" s="169"/>
      <c r="F251" s="169"/>
      <c r="G251" s="169"/>
      <c r="H251" s="169"/>
      <c r="I251" s="169"/>
      <c r="J251" s="169"/>
      <c r="K251" s="169"/>
      <c r="L251" s="169"/>
      <c r="M251" s="169"/>
      <c r="N251" s="169"/>
      <c r="O251" s="169"/>
      <c r="P251" s="169"/>
      <c r="Q251" s="169"/>
      <c r="R251" s="169"/>
      <c r="S251" s="169"/>
      <c r="T251" s="169"/>
      <c r="U251" s="169"/>
      <c r="V251" s="169"/>
      <c r="W251" s="169"/>
      <c r="X251" s="169"/>
      <c r="Y251" s="169"/>
      <c r="Z251" s="169"/>
      <c r="AA251" s="169"/>
      <c r="AB251" s="169"/>
      <c r="AC251" s="169"/>
      <c r="AD251" s="169"/>
      <c r="AE251" s="169"/>
      <c r="AF251" s="169"/>
      <c r="AG251" s="169"/>
      <c r="AH251" s="169"/>
      <c r="AI251" s="169"/>
      <c r="AJ251" s="169"/>
      <c r="AK251" s="169"/>
      <c r="AL251" s="169"/>
      <c r="AM251" s="169"/>
      <c r="AN251" s="169"/>
      <c r="AO251" s="169"/>
      <c r="AP251" s="169"/>
      <c r="AQ251" s="169"/>
      <c r="AR251" s="169"/>
      <c r="AS251" s="169"/>
      <c r="AT251" s="169"/>
      <c r="AU251" s="169"/>
      <c r="AV251" s="169"/>
      <c r="AW251" s="169"/>
      <c r="AX251" s="169"/>
      <c r="AY251" s="169"/>
      <c r="AZ251" s="169"/>
      <c r="BA251" s="169"/>
      <c r="BB251" s="169"/>
      <c r="BC251" s="169"/>
      <c r="BD251" s="169"/>
      <c r="BE251" s="169"/>
      <c r="BF251" s="169"/>
      <c r="BG251" s="169"/>
      <c r="BH251" s="169"/>
      <c r="BI251" s="169"/>
      <c r="BJ251" s="169"/>
      <c r="BK251" s="169"/>
      <c r="BL251" s="169"/>
      <c r="BM251" s="169"/>
      <c r="BN251" s="169"/>
      <c r="BO251" s="169"/>
      <c r="BP251" s="169"/>
      <c r="BQ251" s="169"/>
      <c r="BR251" s="169"/>
      <c r="BS251" s="169"/>
      <c r="BT251" s="169"/>
      <c r="BU251" s="169"/>
      <c r="BV251" s="169"/>
      <c r="BW251" s="169"/>
      <c r="BX251" s="169"/>
      <c r="BY251" s="169"/>
      <c r="BZ251" s="169"/>
      <c r="CA251" s="169"/>
      <c r="CB251" s="169"/>
      <c r="CC251" s="169"/>
      <c r="CD251" s="169"/>
      <c r="CE251" s="169"/>
      <c r="CF251" s="169"/>
      <c r="CG251" s="169"/>
      <c r="CH251" s="169"/>
      <c r="CI251" s="169"/>
      <c r="CJ251" s="169"/>
      <c r="CK251" s="169"/>
      <c r="CL251" s="169"/>
      <c r="CM251" s="169"/>
      <c r="CN251" s="169"/>
      <c r="CO251" s="169"/>
      <c r="CP251" s="169"/>
      <c r="CQ251" s="169"/>
      <c r="CR251" s="169"/>
      <c r="CS251" s="169"/>
      <c r="CT251" s="169"/>
      <c r="CU251" s="169"/>
      <c r="CV251" s="169"/>
      <c r="CW251" s="169"/>
      <c r="CX251" s="169"/>
      <c r="CY251" s="169"/>
      <c r="CZ251" s="169"/>
      <c r="DA251" s="169"/>
      <c r="DB251" s="169"/>
      <c r="DC251" s="169"/>
      <c r="DD251" s="169"/>
      <c r="DE251" s="169"/>
      <c r="DF251" s="169"/>
      <c r="DG251" s="169"/>
      <c r="DH251" s="169"/>
      <c r="DI251" s="169"/>
      <c r="DJ251" s="169"/>
      <c r="DK251" s="169"/>
      <c r="DL251" s="169"/>
      <c r="DM251" s="169"/>
      <c r="DN251" s="169"/>
      <c r="DO251" s="169"/>
      <c r="DP251" s="169"/>
      <c r="DQ251" s="169"/>
      <c r="DR251" s="169"/>
      <c r="DS251" s="169"/>
      <c r="DT251" s="169"/>
      <c r="DU251" s="169"/>
      <c r="DV251" s="169"/>
      <c r="DW251" s="169"/>
      <c r="DX251" s="169"/>
      <c r="DY251" s="169"/>
      <c r="DZ251" s="169"/>
      <c r="EA251" s="169"/>
      <c r="EB251" s="169"/>
      <c r="EC251" s="169"/>
      <c r="ED251" s="169"/>
      <c r="EE251" s="169"/>
      <c r="EF251" s="169"/>
      <c r="EG251" s="169"/>
      <c r="EH251" s="169"/>
      <c r="EI251" s="169"/>
      <c r="EJ251" s="169"/>
      <c r="EK251" s="169"/>
      <c r="EL251" s="169"/>
      <c r="EM251" s="169"/>
      <c r="EN251" s="169"/>
      <c r="EO251" s="169"/>
      <c r="EP251" s="169"/>
      <c r="EQ251" s="169"/>
      <c r="ER251" s="169"/>
      <c r="ES251" s="169"/>
      <c r="ET251" s="169"/>
      <c r="EU251" s="169"/>
      <c r="EV251" s="169"/>
      <c r="EW251" s="169"/>
      <c r="EX251" s="169"/>
      <c r="EY251" s="169"/>
      <c r="EZ251" s="169"/>
      <c r="FA251" s="169"/>
      <c r="FB251" s="169"/>
      <c r="FC251" s="169"/>
      <c r="FD251" s="169"/>
      <c r="FE251" s="169"/>
      <c r="FF251" s="169"/>
      <c r="FG251" s="169"/>
      <c r="FH251" s="169"/>
      <c r="FI251" s="169"/>
      <c r="FJ251" s="169"/>
      <c r="FK251" s="169"/>
      <c r="FL251" s="169"/>
    </row>
    <row r="252" spans="1:168">
      <c r="A252" s="169"/>
      <c r="B252" s="169"/>
      <c r="C252" s="169"/>
      <c r="D252" s="169"/>
      <c r="E252" s="169"/>
      <c r="F252" s="169"/>
      <c r="G252" s="169"/>
      <c r="H252" s="169"/>
      <c r="I252" s="169"/>
      <c r="J252" s="169"/>
      <c r="K252" s="169"/>
      <c r="L252" s="169"/>
      <c r="M252" s="169"/>
      <c r="N252" s="169"/>
      <c r="O252" s="169"/>
      <c r="P252" s="169"/>
      <c r="Q252" s="169"/>
      <c r="R252" s="169"/>
      <c r="S252" s="169"/>
      <c r="T252" s="169"/>
      <c r="U252" s="169"/>
      <c r="V252" s="169"/>
      <c r="W252" s="169"/>
      <c r="X252" s="169"/>
      <c r="Y252" s="169"/>
      <c r="Z252" s="169"/>
      <c r="AA252" s="169"/>
      <c r="AB252" s="169"/>
      <c r="AC252" s="169"/>
      <c r="AD252" s="169"/>
      <c r="AE252" s="169"/>
      <c r="AF252" s="169"/>
      <c r="AG252" s="169"/>
      <c r="AH252" s="169"/>
      <c r="AI252" s="169"/>
      <c r="AJ252" s="169"/>
      <c r="AK252" s="169"/>
      <c r="AL252" s="169"/>
      <c r="AM252" s="169"/>
      <c r="AN252" s="169"/>
      <c r="AO252" s="169"/>
      <c r="AP252" s="169"/>
      <c r="AQ252" s="169"/>
      <c r="AR252" s="169"/>
      <c r="AS252" s="169"/>
      <c r="AT252" s="169"/>
      <c r="AU252" s="169"/>
      <c r="AV252" s="169"/>
      <c r="AW252" s="169"/>
      <c r="AX252" s="169"/>
      <c r="AY252" s="169"/>
      <c r="AZ252" s="169"/>
      <c r="BA252" s="169"/>
      <c r="BB252" s="169"/>
      <c r="BC252" s="169"/>
      <c r="BD252" s="169"/>
      <c r="BE252" s="169"/>
      <c r="BF252" s="169"/>
      <c r="BG252" s="169"/>
      <c r="BH252" s="169"/>
      <c r="BI252" s="169"/>
      <c r="BJ252" s="169"/>
      <c r="BK252" s="169"/>
      <c r="BL252" s="169"/>
      <c r="BM252" s="169"/>
      <c r="BN252" s="169"/>
      <c r="BO252" s="169"/>
      <c r="BP252" s="169"/>
      <c r="BQ252" s="169"/>
      <c r="BR252" s="169"/>
      <c r="BS252" s="169"/>
      <c r="BT252" s="169"/>
      <c r="BU252" s="169"/>
      <c r="BV252" s="169"/>
      <c r="BW252" s="169"/>
      <c r="BX252" s="169"/>
      <c r="BY252" s="169"/>
      <c r="BZ252" s="169"/>
      <c r="CA252" s="169"/>
      <c r="CB252" s="169"/>
      <c r="CC252" s="169"/>
      <c r="CD252" s="169"/>
      <c r="CE252" s="169"/>
      <c r="CF252" s="169"/>
      <c r="CG252" s="169"/>
      <c r="CH252" s="169"/>
      <c r="CI252" s="169"/>
      <c r="CJ252" s="169"/>
      <c r="CK252" s="169"/>
      <c r="CL252" s="169"/>
      <c r="CM252" s="169"/>
      <c r="CN252" s="169"/>
      <c r="CO252" s="169"/>
      <c r="CP252" s="169"/>
      <c r="CQ252" s="169"/>
      <c r="CR252" s="169"/>
      <c r="CS252" s="169"/>
      <c r="CT252" s="169"/>
      <c r="CU252" s="169"/>
      <c r="CV252" s="169"/>
      <c r="CW252" s="169"/>
      <c r="CX252" s="169"/>
      <c r="CY252" s="169"/>
      <c r="CZ252" s="169"/>
      <c r="DA252" s="169"/>
      <c r="DB252" s="169"/>
      <c r="DC252" s="169"/>
      <c r="DD252" s="169"/>
      <c r="DE252" s="169"/>
      <c r="DF252" s="169"/>
      <c r="DG252" s="169"/>
      <c r="DH252" s="169"/>
      <c r="DI252" s="169"/>
      <c r="DJ252" s="169"/>
      <c r="DK252" s="169"/>
      <c r="DL252" s="169"/>
      <c r="DM252" s="169"/>
      <c r="DN252" s="169"/>
      <c r="DO252" s="169"/>
      <c r="DP252" s="169"/>
      <c r="DQ252" s="169"/>
      <c r="DR252" s="169"/>
      <c r="DS252" s="169"/>
      <c r="DT252" s="169"/>
      <c r="DU252" s="169"/>
      <c r="DV252" s="169"/>
      <c r="DW252" s="169"/>
      <c r="DX252" s="169"/>
      <c r="DY252" s="169"/>
      <c r="DZ252" s="169"/>
      <c r="EA252" s="169"/>
      <c r="EB252" s="169"/>
      <c r="EC252" s="169"/>
      <c r="ED252" s="169"/>
      <c r="EE252" s="169"/>
      <c r="EF252" s="169"/>
      <c r="EG252" s="169"/>
      <c r="EH252" s="169"/>
      <c r="EI252" s="169"/>
      <c r="EJ252" s="169"/>
      <c r="EK252" s="169"/>
      <c r="EL252" s="169"/>
      <c r="EM252" s="169"/>
      <c r="EN252" s="169"/>
      <c r="EO252" s="169"/>
      <c r="EP252" s="169"/>
      <c r="EQ252" s="169"/>
      <c r="ER252" s="169"/>
      <c r="ES252" s="169"/>
      <c r="ET252" s="169"/>
      <c r="EU252" s="169"/>
      <c r="EV252" s="169"/>
      <c r="EW252" s="169"/>
      <c r="EX252" s="169"/>
      <c r="EY252" s="169"/>
      <c r="EZ252" s="169"/>
      <c r="FA252" s="169"/>
      <c r="FB252" s="169"/>
      <c r="FC252" s="169"/>
      <c r="FD252" s="169"/>
      <c r="FE252" s="169"/>
      <c r="FF252" s="169"/>
      <c r="FG252" s="169"/>
      <c r="FH252" s="169"/>
      <c r="FI252" s="169"/>
      <c r="FJ252" s="169"/>
      <c r="FK252" s="169"/>
      <c r="FL252" s="169"/>
    </row>
    <row r="253" spans="1:168">
      <c r="A253" s="169"/>
      <c r="B253" s="169"/>
      <c r="C253" s="169"/>
      <c r="D253" s="169"/>
      <c r="E253" s="169"/>
      <c r="F253" s="169"/>
      <c r="G253" s="169"/>
      <c r="H253" s="169"/>
      <c r="I253" s="169"/>
      <c r="J253" s="169"/>
      <c r="K253" s="169"/>
      <c r="L253" s="169"/>
      <c r="M253" s="169"/>
      <c r="N253" s="169"/>
      <c r="O253" s="169"/>
      <c r="P253" s="169"/>
      <c r="Q253" s="169"/>
      <c r="R253" s="169"/>
      <c r="S253" s="169"/>
      <c r="T253" s="169"/>
      <c r="U253" s="169"/>
      <c r="V253" s="169"/>
      <c r="W253" s="169"/>
      <c r="X253" s="169"/>
      <c r="Y253" s="169"/>
      <c r="Z253" s="169"/>
      <c r="AA253" s="169"/>
      <c r="AB253" s="169"/>
      <c r="AC253" s="169"/>
      <c r="AD253" s="169"/>
      <c r="AE253" s="169"/>
      <c r="AF253" s="169"/>
      <c r="AG253" s="169"/>
      <c r="AH253" s="169"/>
      <c r="AI253" s="169"/>
      <c r="AJ253" s="169"/>
      <c r="AK253" s="169"/>
      <c r="AL253" s="169"/>
      <c r="AM253" s="169"/>
      <c r="AN253" s="169"/>
      <c r="AO253" s="169"/>
      <c r="AP253" s="169"/>
      <c r="AQ253" s="169"/>
      <c r="AR253" s="169"/>
      <c r="AS253" s="169"/>
      <c r="AT253" s="169"/>
      <c r="AU253" s="169"/>
      <c r="AV253" s="169"/>
      <c r="AW253" s="169"/>
      <c r="AX253" s="169"/>
      <c r="AY253" s="169"/>
      <c r="AZ253" s="169"/>
      <c r="BA253" s="169"/>
      <c r="BB253" s="169"/>
      <c r="BC253" s="169"/>
      <c r="BD253" s="169"/>
      <c r="BE253" s="169"/>
      <c r="BF253" s="169"/>
      <c r="BG253" s="169"/>
      <c r="BH253" s="169"/>
      <c r="BI253" s="169"/>
      <c r="BJ253" s="169"/>
      <c r="BK253" s="169"/>
      <c r="BL253" s="169"/>
      <c r="BM253" s="169"/>
      <c r="BN253" s="169"/>
      <c r="BO253" s="169"/>
      <c r="BP253" s="169"/>
      <c r="BQ253" s="169"/>
      <c r="BR253" s="169"/>
      <c r="BS253" s="169"/>
      <c r="BT253" s="169"/>
      <c r="BU253" s="169"/>
      <c r="BV253" s="169"/>
      <c r="BW253" s="169"/>
      <c r="BX253" s="169"/>
      <c r="BY253" s="169"/>
      <c r="BZ253" s="169"/>
      <c r="CA253" s="169"/>
      <c r="CB253" s="169"/>
      <c r="CC253" s="169"/>
      <c r="CD253" s="169"/>
      <c r="CE253" s="169"/>
      <c r="CF253" s="169"/>
      <c r="CG253" s="169"/>
      <c r="CH253" s="169"/>
      <c r="CI253" s="169"/>
      <c r="CJ253" s="169"/>
      <c r="CK253" s="169"/>
      <c r="CL253" s="169"/>
      <c r="CM253" s="169"/>
      <c r="CN253" s="169"/>
      <c r="CO253" s="169"/>
      <c r="CP253" s="169"/>
      <c r="CQ253" s="169"/>
      <c r="CR253" s="169"/>
      <c r="CS253" s="169"/>
      <c r="CT253" s="169"/>
      <c r="CU253" s="169"/>
      <c r="CV253" s="169"/>
      <c r="CW253" s="169"/>
      <c r="CX253" s="169"/>
      <c r="CY253" s="169"/>
      <c r="CZ253" s="169"/>
      <c r="DA253" s="169"/>
      <c r="DB253" s="169"/>
      <c r="DC253" s="169"/>
      <c r="DD253" s="169"/>
      <c r="DE253" s="169"/>
      <c r="DF253" s="169"/>
      <c r="DG253" s="169"/>
      <c r="DH253" s="169"/>
      <c r="DI253" s="169"/>
      <c r="DJ253" s="169"/>
      <c r="DK253" s="169"/>
      <c r="DL253" s="169"/>
      <c r="DM253" s="169"/>
      <c r="DN253" s="169"/>
      <c r="DO253" s="169"/>
      <c r="DP253" s="169"/>
      <c r="DQ253" s="169"/>
      <c r="DR253" s="169"/>
      <c r="DS253" s="169"/>
      <c r="DT253" s="169"/>
      <c r="DU253" s="169"/>
      <c r="DV253" s="169"/>
      <c r="DW253" s="169"/>
      <c r="DX253" s="169"/>
      <c r="DY253" s="169"/>
      <c r="DZ253" s="169"/>
      <c r="EA253" s="169"/>
      <c r="EB253" s="169"/>
      <c r="EC253" s="169"/>
      <c r="ED253" s="169"/>
      <c r="EE253" s="169"/>
      <c r="EF253" s="169"/>
      <c r="EG253" s="169"/>
      <c r="EH253" s="169"/>
      <c r="EI253" s="169"/>
      <c r="EJ253" s="169"/>
      <c r="EK253" s="169"/>
      <c r="EL253" s="169"/>
      <c r="EM253" s="169"/>
      <c r="EN253" s="169"/>
      <c r="EO253" s="169"/>
      <c r="EP253" s="169"/>
      <c r="EQ253" s="169"/>
      <c r="ER253" s="169"/>
      <c r="ES253" s="169"/>
      <c r="ET253" s="169"/>
      <c r="EU253" s="169"/>
      <c r="EV253" s="169"/>
      <c r="EW253" s="169"/>
      <c r="EX253" s="169"/>
      <c r="EY253" s="169"/>
      <c r="EZ253" s="169"/>
      <c r="FA253" s="169"/>
      <c r="FB253" s="169"/>
      <c r="FC253" s="169"/>
      <c r="FD253" s="169"/>
      <c r="FE253" s="169"/>
      <c r="FF253" s="169"/>
      <c r="FG253" s="169"/>
      <c r="FH253" s="169"/>
      <c r="FI253" s="169"/>
      <c r="FJ253" s="169"/>
      <c r="FK253" s="169"/>
      <c r="FL253" s="169"/>
    </row>
    <row r="254" spans="1:168">
      <c r="A254" s="169"/>
      <c r="B254" s="169"/>
      <c r="C254" s="169"/>
      <c r="D254" s="169"/>
      <c r="E254" s="169"/>
      <c r="F254" s="169"/>
      <c r="G254" s="169"/>
      <c r="H254" s="169"/>
      <c r="I254" s="169"/>
      <c r="J254" s="169"/>
      <c r="K254" s="169"/>
      <c r="L254" s="169"/>
      <c r="M254" s="169"/>
      <c r="N254" s="169"/>
      <c r="O254" s="169"/>
      <c r="P254" s="169"/>
      <c r="Q254" s="169"/>
      <c r="R254" s="169"/>
      <c r="S254" s="169"/>
      <c r="T254" s="169"/>
      <c r="U254" s="169"/>
      <c r="V254" s="169"/>
      <c r="W254" s="169"/>
      <c r="X254" s="169"/>
      <c r="Y254" s="169"/>
      <c r="Z254" s="169"/>
      <c r="AA254" s="169"/>
      <c r="AB254" s="169"/>
      <c r="AC254" s="169"/>
      <c r="AD254" s="169"/>
      <c r="AE254" s="169"/>
      <c r="AF254" s="169"/>
      <c r="AG254" s="169"/>
      <c r="AH254" s="169"/>
      <c r="AI254" s="169"/>
      <c r="AJ254" s="169"/>
      <c r="AK254" s="169"/>
      <c r="AL254" s="169"/>
      <c r="AM254" s="169"/>
      <c r="AN254" s="169"/>
      <c r="AO254" s="169"/>
      <c r="AP254" s="169"/>
      <c r="AQ254" s="169"/>
      <c r="AR254" s="169"/>
      <c r="AS254" s="169"/>
      <c r="AT254" s="169"/>
      <c r="AU254" s="169"/>
      <c r="AV254" s="169"/>
      <c r="AW254" s="169"/>
      <c r="AX254" s="169"/>
      <c r="AY254" s="169"/>
      <c r="AZ254" s="169"/>
      <c r="BA254" s="169"/>
      <c r="BB254" s="169"/>
      <c r="BC254" s="169"/>
      <c r="BD254" s="169"/>
      <c r="BE254" s="169"/>
      <c r="BF254" s="169"/>
      <c r="BG254" s="169"/>
      <c r="BH254" s="169"/>
      <c r="BI254" s="169"/>
      <c r="BJ254" s="169"/>
      <c r="BK254" s="169"/>
      <c r="BL254" s="169"/>
      <c r="BM254" s="169"/>
      <c r="BN254" s="169"/>
      <c r="BO254" s="169"/>
      <c r="BP254" s="169"/>
      <c r="BQ254" s="169"/>
      <c r="BR254" s="169"/>
      <c r="BS254" s="169"/>
      <c r="BT254" s="169"/>
      <c r="BU254" s="169"/>
      <c r="BV254" s="169"/>
      <c r="BW254" s="169"/>
      <c r="BX254" s="169"/>
      <c r="BY254" s="169"/>
      <c r="BZ254" s="169"/>
      <c r="CA254" s="169"/>
      <c r="CB254" s="169"/>
      <c r="CC254" s="169"/>
      <c r="CD254" s="169"/>
      <c r="CE254" s="169"/>
      <c r="CF254" s="169"/>
      <c r="CG254" s="169"/>
      <c r="CH254" s="169"/>
      <c r="CI254" s="169"/>
      <c r="CJ254" s="169"/>
      <c r="CK254" s="169"/>
      <c r="CL254" s="169"/>
      <c r="CM254" s="169"/>
      <c r="CN254" s="169"/>
      <c r="CO254" s="169"/>
      <c r="CP254" s="169"/>
      <c r="CQ254" s="169"/>
      <c r="CR254" s="169"/>
      <c r="CS254" s="169"/>
      <c r="CT254" s="169"/>
      <c r="CU254" s="169"/>
      <c r="CV254" s="169"/>
      <c r="CW254" s="169"/>
      <c r="CX254" s="169"/>
      <c r="CY254" s="169"/>
      <c r="CZ254" s="169"/>
      <c r="DA254" s="169"/>
      <c r="DB254" s="169"/>
      <c r="DC254" s="169"/>
      <c r="DD254" s="169"/>
      <c r="DE254" s="169"/>
      <c r="DF254" s="169"/>
      <c r="DG254" s="169"/>
      <c r="DH254" s="169"/>
      <c r="DI254" s="169"/>
      <c r="DJ254" s="169"/>
      <c r="DK254" s="169"/>
      <c r="DL254" s="169"/>
      <c r="DM254" s="169"/>
      <c r="DN254" s="169"/>
      <c r="DO254" s="169"/>
      <c r="DP254" s="169"/>
      <c r="DQ254" s="169"/>
      <c r="DR254" s="169"/>
      <c r="DS254" s="169"/>
      <c r="DT254" s="169"/>
      <c r="DU254" s="169"/>
      <c r="DV254" s="169"/>
      <c r="DW254" s="169"/>
      <c r="DX254" s="169"/>
      <c r="DY254" s="169"/>
      <c r="DZ254" s="169"/>
      <c r="EA254" s="169"/>
      <c r="EB254" s="169"/>
      <c r="EC254" s="169"/>
      <c r="ED254" s="169"/>
      <c r="EE254" s="169"/>
      <c r="EF254" s="169"/>
      <c r="EG254" s="169"/>
      <c r="EH254" s="169"/>
      <c r="EI254" s="169"/>
      <c r="EJ254" s="169"/>
      <c r="EK254" s="169"/>
      <c r="EL254" s="169"/>
      <c r="EM254" s="169"/>
      <c r="EN254" s="169"/>
      <c r="EO254" s="169"/>
      <c r="EP254" s="169"/>
      <c r="EQ254" s="169"/>
      <c r="ER254" s="169"/>
      <c r="ES254" s="169"/>
      <c r="ET254" s="169"/>
      <c r="EU254" s="169"/>
      <c r="EV254" s="169"/>
      <c r="EW254" s="169"/>
      <c r="EX254" s="169"/>
      <c r="EY254" s="169"/>
      <c r="EZ254" s="169"/>
      <c r="FA254" s="169"/>
      <c r="FB254" s="169"/>
      <c r="FC254" s="169"/>
      <c r="FD254" s="169"/>
      <c r="FE254" s="169"/>
      <c r="FF254" s="169"/>
      <c r="FG254" s="169"/>
      <c r="FH254" s="169"/>
      <c r="FI254" s="169"/>
      <c r="FJ254" s="169"/>
      <c r="FK254" s="169"/>
      <c r="FL254" s="169"/>
    </row>
    <row r="255" spans="1:168">
      <c r="A255" s="169"/>
      <c r="B255" s="169"/>
      <c r="C255" s="169"/>
      <c r="D255" s="169"/>
      <c r="E255" s="169"/>
      <c r="F255" s="169"/>
      <c r="G255" s="169"/>
      <c r="H255" s="169"/>
      <c r="I255" s="169"/>
      <c r="J255" s="169"/>
      <c r="K255" s="169"/>
      <c r="L255" s="169"/>
      <c r="M255" s="169"/>
      <c r="N255" s="169"/>
      <c r="O255" s="169"/>
      <c r="P255" s="169"/>
      <c r="Q255" s="169"/>
      <c r="R255" s="169"/>
      <c r="S255" s="169"/>
      <c r="T255" s="169"/>
      <c r="U255" s="169"/>
      <c r="V255" s="169"/>
      <c r="W255" s="169"/>
      <c r="X255" s="169"/>
      <c r="Y255" s="169"/>
      <c r="Z255" s="169"/>
      <c r="AA255" s="169"/>
      <c r="AB255" s="169"/>
      <c r="AC255" s="169"/>
      <c r="AD255" s="169"/>
      <c r="AE255" s="169"/>
      <c r="AF255" s="169"/>
      <c r="AG255" s="169"/>
      <c r="AH255" s="169"/>
      <c r="AI255" s="169"/>
      <c r="AJ255" s="169"/>
      <c r="AK255" s="169"/>
      <c r="AL255" s="169"/>
      <c r="AM255" s="169"/>
      <c r="AN255" s="169"/>
      <c r="AO255" s="169"/>
      <c r="AP255" s="169"/>
      <c r="AQ255" s="169"/>
      <c r="AR255" s="169"/>
      <c r="AS255" s="169"/>
      <c r="AT255" s="169"/>
      <c r="AU255" s="169"/>
      <c r="AV255" s="169"/>
      <c r="AW255" s="169"/>
      <c r="AX255" s="169"/>
      <c r="AY255" s="169"/>
      <c r="AZ255" s="169"/>
      <c r="BA255" s="169"/>
      <c r="BB255" s="169"/>
      <c r="BC255" s="169"/>
      <c r="BD255" s="169"/>
      <c r="BE255" s="169"/>
      <c r="BF255" s="169"/>
      <c r="BG255" s="169"/>
      <c r="BH255" s="169"/>
      <c r="BI255" s="169"/>
      <c r="BJ255" s="169"/>
      <c r="BK255" s="169"/>
      <c r="BL255" s="169"/>
      <c r="BM255" s="169"/>
      <c r="BN255" s="169"/>
      <c r="BO255" s="169"/>
      <c r="BP255" s="169"/>
      <c r="BQ255" s="169"/>
      <c r="BR255" s="169"/>
      <c r="BS255" s="169"/>
      <c r="BT255" s="169"/>
      <c r="BU255" s="169"/>
      <c r="BV255" s="169"/>
      <c r="BW255" s="169"/>
      <c r="BX255" s="169"/>
      <c r="BY255" s="169"/>
      <c r="BZ255" s="169"/>
      <c r="CA255" s="169"/>
      <c r="CB255" s="169"/>
      <c r="CC255" s="169"/>
      <c r="CD255" s="169"/>
      <c r="CE255" s="169"/>
      <c r="CF255" s="169"/>
      <c r="CG255" s="169"/>
      <c r="CH255" s="169"/>
      <c r="CI255" s="169"/>
      <c r="CJ255" s="169"/>
      <c r="CK255" s="169"/>
      <c r="CL255" s="169"/>
      <c r="CM255" s="169"/>
      <c r="CN255" s="169"/>
      <c r="CO255" s="169"/>
      <c r="CP255" s="169"/>
      <c r="CQ255" s="169"/>
      <c r="CR255" s="169"/>
      <c r="CS255" s="169"/>
      <c r="CT255" s="169"/>
      <c r="CU255" s="169"/>
      <c r="CV255" s="169"/>
      <c r="CW255" s="169"/>
      <c r="CX255" s="169"/>
      <c r="CY255" s="169"/>
      <c r="CZ255" s="169"/>
      <c r="DA255" s="169"/>
      <c r="DB255" s="169"/>
      <c r="DC255" s="169"/>
      <c r="DD255" s="169"/>
      <c r="DE255" s="169"/>
      <c r="DF255" s="169"/>
      <c r="DG255" s="169"/>
      <c r="DH255" s="169"/>
      <c r="DI255" s="169"/>
      <c r="DJ255" s="169"/>
      <c r="DK255" s="169"/>
      <c r="DL255" s="169"/>
      <c r="DM255" s="169"/>
      <c r="DN255" s="169"/>
      <c r="DO255" s="169"/>
      <c r="DP255" s="169"/>
      <c r="DQ255" s="169"/>
      <c r="DR255" s="169"/>
      <c r="DS255" s="169"/>
      <c r="DT255" s="169"/>
      <c r="DU255" s="169"/>
      <c r="DV255" s="169"/>
      <c r="DW255" s="169"/>
      <c r="DX255" s="169"/>
      <c r="DY255" s="169"/>
      <c r="DZ255" s="169"/>
      <c r="EA255" s="169"/>
      <c r="EB255" s="169"/>
      <c r="EC255" s="169"/>
      <c r="ED255" s="169"/>
      <c r="EE255" s="169"/>
      <c r="EF255" s="169"/>
      <c r="EG255" s="169"/>
      <c r="EH255" s="169"/>
      <c r="EI255" s="169"/>
      <c r="EJ255" s="169"/>
      <c r="EK255" s="169"/>
      <c r="EL255" s="169"/>
      <c r="EM255" s="169"/>
      <c r="EN255" s="169"/>
      <c r="EO255" s="169"/>
      <c r="EP255" s="169"/>
      <c r="EQ255" s="169"/>
      <c r="ER255" s="169"/>
      <c r="ES255" s="169"/>
      <c r="ET255" s="169"/>
      <c r="EU255" s="169"/>
      <c r="EV255" s="169"/>
      <c r="EW255" s="169"/>
      <c r="EX255" s="169"/>
      <c r="EY255" s="169"/>
      <c r="EZ255" s="169"/>
      <c r="FA255" s="169"/>
      <c r="FB255" s="169"/>
      <c r="FC255" s="169"/>
      <c r="FD255" s="169"/>
      <c r="FE255" s="169"/>
      <c r="FF255" s="169"/>
      <c r="FG255" s="169"/>
      <c r="FH255" s="169"/>
      <c r="FI255" s="169"/>
      <c r="FJ255" s="169"/>
      <c r="FK255" s="169"/>
      <c r="FL255" s="169"/>
    </row>
    <row r="256" spans="1:168">
      <c r="A256" s="169"/>
      <c r="B256" s="169"/>
      <c r="C256" s="169"/>
      <c r="D256" s="169"/>
      <c r="E256" s="169"/>
      <c r="G256" s="169"/>
      <c r="H256" s="169"/>
      <c r="I256" s="169"/>
      <c r="J256" s="169"/>
      <c r="K256" s="169"/>
      <c r="L256" s="169"/>
      <c r="M256" s="169"/>
      <c r="N256" s="169"/>
      <c r="O256" s="169"/>
      <c r="P256" s="169"/>
      <c r="Q256" s="169"/>
      <c r="R256" s="169"/>
      <c r="S256" s="169"/>
      <c r="T256" s="169"/>
      <c r="U256" s="169"/>
      <c r="V256" s="169"/>
      <c r="W256" s="169"/>
      <c r="X256" s="169"/>
      <c r="Y256" s="169"/>
      <c r="Z256" s="169"/>
      <c r="AA256" s="169"/>
      <c r="AB256" s="169"/>
      <c r="AC256" s="169"/>
      <c r="AD256" s="169"/>
      <c r="AE256" s="169"/>
      <c r="AF256" s="169"/>
      <c r="AG256" s="169"/>
      <c r="AH256" s="169"/>
      <c r="AI256" s="169"/>
      <c r="AJ256" s="169"/>
      <c r="AK256" s="169"/>
      <c r="AL256" s="169"/>
      <c r="AM256" s="169"/>
      <c r="AN256" s="169"/>
      <c r="AO256" s="169"/>
      <c r="AP256" s="169"/>
      <c r="AQ256" s="169"/>
      <c r="AR256" s="169"/>
      <c r="AS256" s="169"/>
      <c r="AT256" s="169"/>
      <c r="AU256" s="169"/>
      <c r="AV256" s="169"/>
      <c r="AW256" s="169"/>
      <c r="AX256" s="169"/>
      <c r="AY256" s="169"/>
      <c r="AZ256" s="169"/>
      <c r="BA256" s="169"/>
      <c r="BB256" s="169"/>
      <c r="BC256" s="169"/>
      <c r="BD256" s="169"/>
      <c r="BE256" s="169"/>
      <c r="BF256" s="169"/>
      <c r="BG256" s="169"/>
      <c r="BH256" s="169"/>
      <c r="BI256" s="169"/>
      <c r="BJ256" s="169"/>
      <c r="BK256" s="169"/>
      <c r="BL256" s="169"/>
      <c r="BM256" s="169"/>
      <c r="BN256" s="169"/>
      <c r="BO256" s="169"/>
      <c r="BP256" s="169"/>
      <c r="BQ256" s="169"/>
      <c r="BR256" s="169"/>
      <c r="BS256" s="169"/>
      <c r="BT256" s="169"/>
      <c r="BU256" s="169"/>
      <c r="BV256" s="169"/>
      <c r="BW256" s="169"/>
      <c r="BX256" s="169"/>
      <c r="BY256" s="169"/>
      <c r="BZ256" s="169"/>
      <c r="CA256" s="169"/>
      <c r="CB256" s="169"/>
      <c r="CC256" s="169"/>
      <c r="CD256" s="169"/>
      <c r="CE256" s="169"/>
      <c r="CF256" s="169"/>
      <c r="CG256" s="169"/>
      <c r="CH256" s="169"/>
      <c r="CI256" s="169"/>
      <c r="CJ256" s="169"/>
      <c r="CK256" s="169"/>
      <c r="CL256" s="169"/>
      <c r="CM256" s="169"/>
      <c r="CN256" s="169"/>
      <c r="CO256" s="169"/>
      <c r="CP256" s="169"/>
      <c r="CQ256" s="169"/>
      <c r="CR256" s="169"/>
      <c r="CS256" s="169"/>
      <c r="CT256" s="169"/>
      <c r="CU256" s="169"/>
      <c r="CV256" s="169"/>
      <c r="CW256" s="169"/>
      <c r="CX256" s="169"/>
      <c r="CY256" s="169"/>
      <c r="CZ256" s="169"/>
      <c r="DA256" s="169"/>
      <c r="DB256" s="169"/>
      <c r="DC256" s="169"/>
      <c r="DD256" s="169"/>
      <c r="DE256" s="169"/>
      <c r="DF256" s="169"/>
      <c r="DG256" s="169"/>
      <c r="DH256" s="169"/>
      <c r="DI256" s="169"/>
      <c r="DJ256" s="169"/>
      <c r="DK256" s="169"/>
      <c r="DL256" s="169"/>
      <c r="DM256" s="169"/>
      <c r="DN256" s="169"/>
      <c r="DO256" s="169"/>
      <c r="DP256" s="169"/>
      <c r="DQ256" s="169"/>
      <c r="DR256" s="169"/>
      <c r="DS256" s="169"/>
      <c r="DT256" s="169"/>
      <c r="DU256" s="169"/>
      <c r="DV256" s="169"/>
      <c r="DW256" s="169"/>
      <c r="DX256" s="169"/>
      <c r="DY256" s="169"/>
      <c r="DZ256" s="169"/>
      <c r="EA256" s="169"/>
      <c r="EB256" s="169"/>
      <c r="EC256" s="169"/>
      <c r="ED256" s="169"/>
      <c r="EE256" s="169"/>
      <c r="EF256" s="169"/>
      <c r="EG256" s="169"/>
      <c r="EH256" s="169"/>
      <c r="EI256" s="169"/>
      <c r="EJ256" s="169"/>
      <c r="EK256" s="169"/>
      <c r="EL256" s="169"/>
      <c r="EM256" s="169"/>
      <c r="EN256" s="169"/>
      <c r="EO256" s="169"/>
      <c r="EP256" s="169"/>
      <c r="EQ256" s="169"/>
      <c r="ER256" s="169"/>
      <c r="ES256" s="169"/>
      <c r="ET256" s="169"/>
      <c r="EU256" s="169"/>
      <c r="EV256" s="169"/>
      <c r="EW256" s="169"/>
      <c r="EX256" s="169"/>
      <c r="EY256" s="169"/>
      <c r="EZ256" s="169"/>
      <c r="FA256" s="169"/>
      <c r="FB256" s="169"/>
      <c r="FC256" s="169"/>
      <c r="FD256" s="169"/>
      <c r="FE256" s="169"/>
      <c r="FF256" s="169"/>
      <c r="FG256" s="169"/>
      <c r="FH256" s="169"/>
      <c r="FI256" s="169"/>
      <c r="FJ256" s="169"/>
      <c r="FK256" s="169"/>
      <c r="FL256" s="169"/>
    </row>
  </sheetData>
  <sheetProtection formatCells="0" formatColumns="0" formatRows="0"/>
  <mergeCells count="27">
    <mergeCell ref="A7:C7"/>
    <mergeCell ref="A1:G2"/>
    <mergeCell ref="C58:D58"/>
    <mergeCell ref="A17:D17"/>
    <mergeCell ref="A5:C5"/>
    <mergeCell ref="C53:D53"/>
    <mergeCell ref="C121:D121"/>
    <mergeCell ref="C59:D59"/>
    <mergeCell ref="C64:D64"/>
    <mergeCell ref="C67:D67"/>
    <mergeCell ref="C68:D68"/>
    <mergeCell ref="C69:D69"/>
    <mergeCell ref="C110:D110"/>
    <mergeCell ref="C111:D111"/>
    <mergeCell ref="C116:D116"/>
    <mergeCell ref="C119:D119"/>
    <mergeCell ref="C120:D120"/>
    <mergeCell ref="C105:D105"/>
    <mergeCell ref="C173:D173"/>
    <mergeCell ref="A174:D174"/>
    <mergeCell ref="A202:D202"/>
    <mergeCell ref="C157:D157"/>
    <mergeCell ref="C162:D162"/>
    <mergeCell ref="C163:D163"/>
    <mergeCell ref="C168:D168"/>
    <mergeCell ref="C171:D171"/>
    <mergeCell ref="C172:D172"/>
  </mergeCells>
  <conditionalFormatting sqref="F18">
    <cfRule type="containsText" dxfId="2" priority="28" operator="containsText" text="Select base year">
      <formula>NOT(ISERROR(SEARCH("Select base year",F18)))</formula>
    </cfRule>
  </conditionalFormatting>
  <dataValidations count="1">
    <dataValidation type="list" allowBlank="1" showInputMessage="1" showErrorMessage="1" sqref="F18" xr:uid="{00000000-0002-0000-0600-000000000000}">
      <formula1>ddlBaseYears</formula1>
    </dataValidation>
  </dataValidations>
  <pageMargins left="0.7" right="0.7" top="0.75" bottom="0.75" header="0.3" footer="0.3"/>
  <pageSetup paperSize="9" orientation="portrait" r:id="rId1"/>
  <ignoredErrors>
    <ignoredError sqref="F204 AP191 AP200 F177:K177 G178:K182 AR177:AV181 AX177:BA181 BC177:BF181 BH177:BK181 BM177:BP181 CC177:CG181 CI177:CL181 CN177:CQ181 CS177:CV181 CX177:DA181 DN177:DR182 M177:P182 R177:U182 W177:Z182 AB177:AE182 AP177:AP182 DT177:DW182 DY177:EB182 ED177:EG182 EI177:EL182 EW174 F205:AF229 CB211:CU211 CW211:CX211 EW202 CB204:CX209 F202:AF202 F193:AF200 F184:AF191 H204:AF204 F174:AF174 AQ229:BQ229 AQ220:BQ227 AQ211:BQ218 AP202:BQ202 AP193:BQ199 AP184:BQ190 AP174:BQ174 CY204:DB211 CB229:DB229 CB220:DB227 CB212:DB218 CA202:DB202 CB193:DB199 CB184:DB190 CA174:DB174 DL202:EM202 DM228:EM228 DM229:EM229 DM219:EM219 DM220:EM227 DM200:EM200 DM191:EM191 DM193:EM199 DM184:EM190 DL174:EM174 AQ204:BQ209 F175:AE175 AQ175:BP175 CB175:DA175 AQ203:BP203 CB203:DA203 F203:AE203 DM204:EM218 DM203:EL203 DM175:EL175 F176" unlockedFormula="1"/>
    <ignoredError sqref="G204 G176 H176:K176 R176:U176 M176:P176 EI176:EL176 ED176:EG176 DY176:EB176 DT176:DW176 AP176 AB176:AE176 W176:Z176 DN176:DR176 CX176:DA176 CS176:CV176 CN176:CQ176 CI176:CL176 CC176:CG176 BM176:BP176 BH176:BK176 BC176:BF176 AX176:BA176 AR176:AV176" formulaRange="1" unlockedFormula="1"/>
    <ignoredError sqref="L176 Q176 V176 AW176 BB176 BG176 BL176 BQ176:CB176 CH176 CM176 CR176 CW176 DB176:DL176 DS176 AA176 AF176:AO176 AQ176 DX176 EC176 EH176 EM176:EW176" formulaRange="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7CE"/>
  </sheetPr>
  <dimension ref="A1:BW77"/>
  <sheetViews>
    <sheetView topLeftCell="A15" zoomScaleNormal="100" workbookViewId="0">
      <selection sqref="A1:U9"/>
    </sheetView>
  </sheetViews>
  <sheetFormatPr defaultColWidth="9.26953125" defaultRowHeight="14.5" outlineLevelCol="1"/>
  <cols>
    <col min="1" max="1" width="45.54296875" customWidth="1"/>
    <col min="3" max="3" width="9.7265625" customWidth="1"/>
    <col min="4" max="5" width="8.7265625" hidden="1" customWidth="1" outlineLevel="1"/>
    <col min="6" max="6" width="9.26953125" collapsed="1"/>
    <col min="7" max="10" width="8.7265625" hidden="1" customWidth="1" outlineLevel="1"/>
    <col min="11" max="11" width="9.26953125" collapsed="1"/>
    <col min="12" max="15" width="8.7265625" hidden="1" customWidth="1" outlineLevel="1"/>
    <col min="16" max="16" width="9.26953125" collapsed="1"/>
    <col min="17" max="20" width="8.7265625" hidden="1" customWidth="1" outlineLevel="1"/>
    <col min="21" max="21" width="9.26953125" collapsed="1"/>
    <col min="22" max="25" width="8.7265625" hidden="1" customWidth="1" outlineLevel="1"/>
    <col min="26" max="26" width="9.26953125" collapsed="1"/>
    <col min="27" max="30" width="9.26953125" hidden="1" customWidth="1" outlineLevel="1"/>
    <col min="31" max="31" width="9.26953125" collapsed="1"/>
    <col min="32" max="35" width="9.26953125" hidden="1" customWidth="1" outlineLevel="1"/>
    <col min="36" max="36" width="9.26953125" collapsed="1"/>
    <col min="37" max="37" width="2.54296875" customWidth="1"/>
    <col min="38" max="38" width="10.453125" customWidth="1"/>
    <col min="39" max="40" width="8.7265625" hidden="1" customWidth="1" outlineLevel="1"/>
    <col min="41" max="41" width="9.26953125" collapsed="1"/>
    <col min="42" max="45" width="8.7265625" hidden="1" customWidth="1" outlineLevel="1"/>
    <col min="46" max="46" width="9.26953125" collapsed="1"/>
    <col min="47" max="50" width="8.7265625" hidden="1" customWidth="1" outlineLevel="1"/>
    <col min="51" max="51" width="9.26953125" collapsed="1"/>
    <col min="52" max="55" width="8.7265625" hidden="1" customWidth="1" outlineLevel="1"/>
    <col min="56" max="56" width="8.7265625" customWidth="1" collapsed="1"/>
    <col min="57" max="60" width="8.7265625" hidden="1" customWidth="1" outlineLevel="1"/>
    <col min="61" max="61" width="9.26953125" collapsed="1"/>
    <col min="62" max="65" width="9.26953125" hidden="1" customWidth="1" outlineLevel="1"/>
    <col min="66" max="66" width="9.26953125" collapsed="1"/>
    <col min="67" max="70" width="9.26953125" hidden="1" customWidth="1" outlineLevel="1"/>
    <col min="71" max="71" width="9.26953125" collapsed="1"/>
  </cols>
  <sheetData>
    <row r="1" spans="1:75" ht="14.65" customHeight="1">
      <c r="A1" s="361" t="s">
        <v>392</v>
      </c>
      <c r="B1" s="361"/>
      <c r="C1" s="361"/>
      <c r="D1" s="361"/>
      <c r="E1" s="361"/>
      <c r="F1" s="361"/>
      <c r="G1" s="361"/>
      <c r="H1" s="361"/>
      <c r="I1" s="361"/>
      <c r="J1" s="361"/>
      <c r="K1" s="361"/>
      <c r="L1" s="361"/>
      <c r="M1" s="361"/>
      <c r="N1" s="361"/>
      <c r="O1" s="361"/>
      <c r="P1" s="361"/>
      <c r="Q1" s="361"/>
      <c r="R1" s="361"/>
      <c r="S1" s="361"/>
      <c r="T1" s="361"/>
      <c r="U1" s="361"/>
      <c r="V1" s="9"/>
      <c r="W1" s="9"/>
      <c r="X1" s="9"/>
      <c r="Y1" s="9"/>
      <c r="Z1" s="9"/>
      <c r="AA1" s="9"/>
      <c r="AB1" s="9"/>
      <c r="AC1" s="9"/>
      <c r="AD1" s="9"/>
      <c r="AE1" s="9"/>
      <c r="AF1" s="9"/>
      <c r="AG1" s="9"/>
      <c r="AH1" s="9"/>
      <c r="AI1" s="9"/>
      <c r="AJ1" s="9"/>
      <c r="AK1" s="9"/>
      <c r="AL1" s="12"/>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row>
    <row r="2" spans="1:75" ht="26.65" customHeight="1">
      <c r="A2" s="361"/>
      <c r="B2" s="361"/>
      <c r="C2" s="361"/>
      <c r="D2" s="361"/>
      <c r="E2" s="361"/>
      <c r="F2" s="361"/>
      <c r="G2" s="361"/>
      <c r="H2" s="361"/>
      <c r="I2" s="361"/>
      <c r="J2" s="361"/>
      <c r="K2" s="361"/>
      <c r="L2" s="361"/>
      <c r="M2" s="361"/>
      <c r="N2" s="361"/>
      <c r="O2" s="361"/>
      <c r="P2" s="361"/>
      <c r="Q2" s="361"/>
      <c r="R2" s="361"/>
      <c r="S2" s="361"/>
      <c r="T2" s="361"/>
      <c r="U2" s="361"/>
      <c r="V2" s="9"/>
      <c r="W2" s="9"/>
      <c r="X2" s="9"/>
      <c r="Y2" s="9"/>
      <c r="Z2" s="9"/>
      <c r="AA2" s="9"/>
      <c r="AB2" s="9"/>
      <c r="AC2" s="9"/>
      <c r="AD2" s="9"/>
      <c r="AE2" s="9"/>
      <c r="AF2" s="9"/>
      <c r="AG2" s="9"/>
      <c r="AH2" s="9"/>
      <c r="AI2" s="9"/>
      <c r="AJ2" s="9"/>
      <c r="AK2" s="9"/>
      <c r="AL2" s="359" t="s">
        <v>112</v>
      </c>
      <c r="AM2" s="359"/>
      <c r="AN2" s="359"/>
      <c r="AO2" s="359"/>
      <c r="AP2" s="359"/>
      <c r="AQ2" s="359"/>
      <c r="AR2" s="359"/>
      <c r="AS2" s="359"/>
      <c r="AT2" s="359"/>
      <c r="AU2" s="359"/>
      <c r="AV2" s="359"/>
      <c r="AW2" s="359"/>
      <c r="AX2" s="359"/>
      <c r="AY2" s="359"/>
      <c r="AZ2" s="359"/>
      <c r="BA2" s="359"/>
      <c r="BB2" s="359"/>
      <c r="BC2" s="359"/>
      <c r="BD2" s="359"/>
      <c r="BE2" s="359"/>
      <c r="BF2" s="359"/>
      <c r="BG2" s="359"/>
      <c r="BH2" s="359"/>
      <c r="BI2" s="359"/>
      <c r="BJ2" s="313"/>
      <c r="BK2" s="313"/>
      <c r="BL2" s="313"/>
      <c r="BM2" s="313"/>
      <c r="BN2" s="313"/>
      <c r="BO2" s="313"/>
      <c r="BP2" s="313"/>
      <c r="BQ2" s="313"/>
      <c r="BR2" s="313"/>
      <c r="BS2" s="77"/>
      <c r="BT2" s="9"/>
      <c r="BU2" s="9"/>
      <c r="BV2" s="9"/>
      <c r="BW2" s="9"/>
    </row>
    <row r="3" spans="1:75" ht="16.899999999999999" customHeight="1">
      <c r="A3" s="361"/>
      <c r="B3" s="361"/>
      <c r="C3" s="361"/>
      <c r="D3" s="361"/>
      <c r="E3" s="361"/>
      <c r="F3" s="361"/>
      <c r="G3" s="361"/>
      <c r="H3" s="361"/>
      <c r="I3" s="361"/>
      <c r="J3" s="361"/>
      <c r="K3" s="361"/>
      <c r="L3" s="361"/>
      <c r="M3" s="361"/>
      <c r="N3" s="361"/>
      <c r="O3" s="361"/>
      <c r="P3" s="361"/>
      <c r="Q3" s="361"/>
      <c r="R3" s="361"/>
      <c r="S3" s="361"/>
      <c r="T3" s="361"/>
      <c r="U3" s="361"/>
      <c r="V3" s="9"/>
      <c r="W3" s="9"/>
      <c r="X3" s="9"/>
      <c r="Y3" s="9"/>
      <c r="Z3" s="9"/>
      <c r="AA3" s="9"/>
      <c r="AB3" s="9"/>
      <c r="AC3" s="9"/>
      <c r="AD3" s="9"/>
      <c r="AE3" s="9"/>
      <c r="AF3" s="9"/>
      <c r="AG3" s="9"/>
      <c r="AH3" s="9"/>
      <c r="AI3" s="9"/>
      <c r="AJ3" s="9"/>
      <c r="AK3" s="9"/>
      <c r="AL3" s="29">
        <f>BaseYear</f>
        <v>2022</v>
      </c>
      <c r="AM3" s="30">
        <v>2018</v>
      </c>
      <c r="AN3" s="30">
        <v>2019</v>
      </c>
      <c r="AO3" s="29">
        <v>2020</v>
      </c>
      <c r="AP3" s="30">
        <v>2021</v>
      </c>
      <c r="AQ3" s="30">
        <v>2022</v>
      </c>
      <c r="AR3" s="30">
        <v>2023</v>
      </c>
      <c r="AS3" s="30">
        <v>2024</v>
      </c>
      <c r="AT3" s="29">
        <v>2025</v>
      </c>
      <c r="AU3" s="30">
        <v>2026</v>
      </c>
      <c r="AV3" s="30">
        <v>2027</v>
      </c>
      <c r="AW3" s="30">
        <v>2028</v>
      </c>
      <c r="AX3" s="30">
        <v>2029</v>
      </c>
      <c r="AY3" s="29">
        <v>2030</v>
      </c>
      <c r="AZ3" s="30">
        <v>2031</v>
      </c>
      <c r="BA3" s="30">
        <v>2032</v>
      </c>
      <c r="BB3" s="30">
        <v>2033</v>
      </c>
      <c r="BC3" s="30">
        <v>2034</v>
      </c>
      <c r="BD3" s="29">
        <v>2035</v>
      </c>
      <c r="BE3" s="30">
        <v>2036</v>
      </c>
      <c r="BF3" s="30">
        <v>2037</v>
      </c>
      <c r="BG3" s="30">
        <v>2038</v>
      </c>
      <c r="BH3" s="30">
        <v>2039</v>
      </c>
      <c r="BI3" s="29">
        <v>2040</v>
      </c>
      <c r="BJ3" s="30">
        <v>2041</v>
      </c>
      <c r="BK3" s="30">
        <v>2042</v>
      </c>
      <c r="BL3" s="30">
        <v>2043</v>
      </c>
      <c r="BM3" s="30">
        <v>2044</v>
      </c>
      <c r="BN3" s="29">
        <v>2045</v>
      </c>
      <c r="BO3" s="30">
        <v>2046</v>
      </c>
      <c r="BP3" s="30">
        <v>2047</v>
      </c>
      <c r="BQ3" s="30">
        <v>2048</v>
      </c>
      <c r="BR3" s="30">
        <v>2049</v>
      </c>
      <c r="BS3" s="29">
        <v>2050</v>
      </c>
      <c r="BT3" s="9"/>
      <c r="BU3" s="9"/>
      <c r="BV3" s="9"/>
      <c r="BW3" s="9"/>
    </row>
    <row r="4" spans="1:75" ht="14.65" customHeight="1">
      <c r="A4" s="361"/>
      <c r="B4" s="361"/>
      <c r="C4" s="361"/>
      <c r="D4" s="361"/>
      <c r="E4" s="361"/>
      <c r="F4" s="361"/>
      <c r="G4" s="361"/>
      <c r="H4" s="361"/>
      <c r="I4" s="361"/>
      <c r="J4" s="361"/>
      <c r="K4" s="361"/>
      <c r="L4" s="361"/>
      <c r="M4" s="361"/>
      <c r="N4" s="361"/>
      <c r="O4" s="361"/>
      <c r="P4" s="361"/>
      <c r="Q4" s="361"/>
      <c r="R4" s="361"/>
      <c r="S4" s="361"/>
      <c r="T4" s="361"/>
      <c r="U4" s="361"/>
      <c r="V4" s="9"/>
      <c r="W4" s="9"/>
      <c r="X4" s="9"/>
      <c r="Y4" s="9"/>
      <c r="Z4" s="9"/>
      <c r="AA4" s="9"/>
      <c r="AB4" s="9"/>
      <c r="AC4" s="9"/>
      <c r="AD4" s="9"/>
      <c r="AE4" s="9"/>
      <c r="AF4" s="9"/>
      <c r="AG4" s="9"/>
      <c r="AH4" s="9"/>
      <c r="AI4" s="9"/>
      <c r="AJ4" s="9"/>
      <c r="AK4" s="9"/>
      <c r="AL4" s="60">
        <f t="array" ref="AL4">SUM(IF(ISNUMBER(AL15:AL65),ABS(AL15:AL65),))</f>
        <v>0</v>
      </c>
      <c r="AM4" s="60">
        <f t="array" ref="AM4">SUM(IF(ISNUMBER(AM15:AM65),ABS(AM15:AM65),))</f>
        <v>0</v>
      </c>
      <c r="AN4" s="60">
        <f t="array" ref="AN4">SUM(IF(ISNUMBER(AN15:AN65),ABS(AN15:AN65),))</f>
        <v>0</v>
      </c>
      <c r="AO4" s="60">
        <f t="array" ref="AO4">SUM(IF(ISNUMBER(AO15:AO65),ABS(AO15:AO65),))</f>
        <v>0</v>
      </c>
      <c r="AP4" s="60">
        <f t="array" ref="AP4">SUM(IF(ISNUMBER(AP15:AP65),ABS(AP15:AP65),))</f>
        <v>0</v>
      </c>
      <c r="AQ4" s="60">
        <f t="array" ref="AQ4">SUM(IF(ISNUMBER(AQ15:AQ65),ABS(AQ15:AQ65),))</f>
        <v>0</v>
      </c>
      <c r="AR4" s="60">
        <f t="array" ref="AR4">SUM(IF(ISNUMBER(AR15:AR65),ABS(AR15:AR65),))</f>
        <v>0</v>
      </c>
      <c r="AS4" s="60">
        <f t="array" ref="AS4">SUM(IF(ISNUMBER(AS15:AS65),ABS(AS15:AS65),))</f>
        <v>0</v>
      </c>
      <c r="AT4" s="60">
        <f t="array" ref="AT4">SUM(IF(ISNUMBER(AT15:AT65),ABS(AT15:AT65),))</f>
        <v>0</v>
      </c>
      <c r="AU4" s="60">
        <f t="array" ref="AU4">SUM(IF(ISNUMBER(AU15:AU65),ABS(AU15:AU65),))</f>
        <v>0</v>
      </c>
      <c r="AV4" s="60">
        <f t="array" ref="AV4">SUM(IF(ISNUMBER(AV15:AV65),ABS(AV15:AV65),))</f>
        <v>0</v>
      </c>
      <c r="AW4" s="60">
        <f t="array" ref="AW4">SUM(IF(ISNUMBER(AW15:AW65),ABS(AW15:AW65),))</f>
        <v>0</v>
      </c>
      <c r="AX4" s="60">
        <f t="array" ref="AX4">SUM(IF(ISNUMBER(AX15:AX65),ABS(AX15:AX65),))</f>
        <v>0</v>
      </c>
      <c r="AY4" s="60">
        <f t="array" ref="AY4">SUM(IF(ISNUMBER(AY15:AY65),ABS(AY15:AY65),))</f>
        <v>0</v>
      </c>
      <c r="AZ4" s="60">
        <f t="array" ref="AZ4">SUM(IF(ISNUMBER(AZ15:AZ65),ABS(AZ15:AZ65),))</f>
        <v>0</v>
      </c>
      <c r="BA4" s="60">
        <f t="array" ref="BA4">SUM(IF(ISNUMBER(BA15:BA65),ABS(BA15:BA65),))</f>
        <v>0</v>
      </c>
      <c r="BB4" s="60">
        <f t="array" ref="BB4">SUM(IF(ISNUMBER(BB15:BB65),ABS(BB15:BB65),))</f>
        <v>0</v>
      </c>
      <c r="BC4" s="60">
        <f t="array" ref="BC4">SUM(IF(ISNUMBER(BC15:BC65),ABS(BC15:BC65),))</f>
        <v>0</v>
      </c>
      <c r="BD4" s="60">
        <f t="array" ref="BD4">SUM(IF(ISNUMBER(BD15:BD65),ABS(BD15:BD65),))</f>
        <v>0</v>
      </c>
      <c r="BE4" s="60">
        <f t="array" ref="BE4">SUM(IF(ISNUMBER(BE15:BE65),ABS(BE15:BE65),))</f>
        <v>0</v>
      </c>
      <c r="BF4" s="60">
        <f t="array" ref="BF4">SUM(IF(ISNUMBER(BF15:BF65),ABS(BF15:BF65),))</f>
        <v>0</v>
      </c>
      <c r="BG4" s="60">
        <f t="array" ref="BG4">SUM(IF(ISNUMBER(BG15:BG65),ABS(BG15:BG65),))</f>
        <v>0</v>
      </c>
      <c r="BH4" s="60">
        <f t="array" ref="BH4">SUM(IF(ISNUMBER(BH15:BH65),ABS(BH15:BH65),))</f>
        <v>0</v>
      </c>
      <c r="BI4" s="60">
        <f t="array" ref="BI4">SUM(IF(ISNUMBER(BI15:BI65),ABS(BI15:BI65),))</f>
        <v>0</v>
      </c>
      <c r="BJ4" s="60">
        <f t="array" ref="BJ4">SUM(IF(ISNUMBER(BJ15:BJ65),ABS(BJ15:BJ65),))</f>
        <v>0</v>
      </c>
      <c r="BK4" s="60">
        <f t="array" ref="BK4">SUM(IF(ISNUMBER(BK15:BK65),ABS(BK15:BK65),))</f>
        <v>0</v>
      </c>
      <c r="BL4" s="60">
        <f t="array" ref="BL4">SUM(IF(ISNUMBER(BL15:BL65),ABS(BL15:BL65),))</f>
        <v>0</v>
      </c>
      <c r="BM4" s="60">
        <f t="array" ref="BM4">SUM(IF(ISNUMBER(BM15:BM65),ABS(BM15:BM65),))</f>
        <v>0</v>
      </c>
      <c r="BN4" s="60">
        <f t="array" ref="BN4">SUM(IF(ISNUMBER(BN15:BN65),ABS(BN15:BN65),))</f>
        <v>0</v>
      </c>
      <c r="BO4" s="60">
        <f t="array" ref="BO4">SUM(IF(ISNUMBER(BO15:BO65),ABS(BO15:BO65),))</f>
        <v>0</v>
      </c>
      <c r="BP4" s="60">
        <f t="array" ref="BP4">SUM(IF(ISNUMBER(BP15:BP65),ABS(BP15:BP65),))</f>
        <v>0</v>
      </c>
      <c r="BQ4" s="60">
        <f t="array" ref="BQ4">SUM(IF(ISNUMBER(BQ15:BQ65),ABS(BQ15:BQ65),))</f>
        <v>0</v>
      </c>
      <c r="BR4" s="60">
        <f t="array" ref="BR4">SUM(IF(ISNUMBER(BR15:BR65),ABS(BR15:BR65),))</f>
        <v>0</v>
      </c>
      <c r="BS4" s="60">
        <f t="array" ref="BS4">SUM(IF(ISNUMBER(BS15:BS65),ABS(BS15:BS65),))</f>
        <v>0</v>
      </c>
      <c r="BT4" s="9"/>
      <c r="BU4" s="9"/>
      <c r="BV4" s="9"/>
      <c r="BW4" s="9"/>
    </row>
    <row r="5" spans="1:75" ht="14.65" customHeight="1">
      <c r="A5" s="361"/>
      <c r="B5" s="361"/>
      <c r="C5" s="361"/>
      <c r="D5" s="361"/>
      <c r="E5" s="361"/>
      <c r="F5" s="361"/>
      <c r="G5" s="361"/>
      <c r="H5" s="361"/>
      <c r="I5" s="361"/>
      <c r="J5" s="361"/>
      <c r="K5" s="361"/>
      <c r="L5" s="361"/>
      <c r="M5" s="361"/>
      <c r="N5" s="361"/>
      <c r="O5" s="361"/>
      <c r="P5" s="361"/>
      <c r="Q5" s="361"/>
      <c r="R5" s="361"/>
      <c r="S5" s="361"/>
      <c r="T5" s="361"/>
      <c r="U5" s="361"/>
      <c r="V5" s="9"/>
      <c r="W5" s="9"/>
      <c r="X5" s="9"/>
      <c r="Y5" s="9"/>
      <c r="Z5" s="9"/>
      <c r="AA5" s="9"/>
      <c r="AB5" s="9"/>
      <c r="AC5" s="9"/>
      <c r="AD5" s="9"/>
      <c r="AE5" s="9"/>
      <c r="AF5" s="9"/>
      <c r="AG5" s="9"/>
      <c r="AH5" s="9"/>
      <c r="AI5" s="9"/>
      <c r="AJ5" s="9"/>
      <c r="AK5" s="9"/>
      <c r="AL5" s="364" t="s">
        <v>114</v>
      </c>
      <c r="AM5" s="364"/>
      <c r="AN5" s="364"/>
      <c r="AO5" s="364"/>
      <c r="AP5" s="364"/>
      <c r="AQ5" s="364"/>
      <c r="AR5" s="364"/>
      <c r="AS5" s="364"/>
      <c r="AT5" s="364"/>
      <c r="AU5" s="364"/>
      <c r="AV5" s="364"/>
      <c r="AW5" s="364"/>
      <c r="AX5" s="364"/>
      <c r="AY5" s="364"/>
      <c r="AZ5" s="364"/>
      <c r="BA5" s="364"/>
      <c r="BB5" s="364"/>
      <c r="BC5" s="364"/>
      <c r="BD5" s="364"/>
      <c r="BE5" s="364"/>
      <c r="BF5" s="364"/>
      <c r="BG5" s="364"/>
      <c r="BH5" s="364"/>
      <c r="BI5" s="364"/>
      <c r="BJ5" s="314"/>
      <c r="BK5" s="314"/>
      <c r="BL5" s="314"/>
      <c r="BM5" s="314"/>
      <c r="BN5" s="314"/>
      <c r="BO5" s="314"/>
      <c r="BP5" s="314"/>
      <c r="BQ5" s="314"/>
      <c r="BR5" s="314"/>
      <c r="BS5" s="9"/>
      <c r="BT5" s="9"/>
      <c r="BU5" s="9"/>
      <c r="BV5" s="9"/>
      <c r="BW5" s="9"/>
    </row>
    <row r="6" spans="1:75" ht="12" customHeight="1">
      <c r="A6" s="361"/>
      <c r="B6" s="361"/>
      <c r="C6" s="361"/>
      <c r="D6" s="361"/>
      <c r="E6" s="361"/>
      <c r="F6" s="361"/>
      <c r="G6" s="361"/>
      <c r="H6" s="361"/>
      <c r="I6" s="361"/>
      <c r="J6" s="361"/>
      <c r="K6" s="361"/>
      <c r="L6" s="361"/>
      <c r="M6" s="361"/>
      <c r="N6" s="361"/>
      <c r="O6" s="361"/>
      <c r="P6" s="361"/>
      <c r="Q6" s="361"/>
      <c r="R6" s="361"/>
      <c r="S6" s="361"/>
      <c r="T6" s="361"/>
      <c r="U6" s="361"/>
      <c r="V6" s="9"/>
      <c r="W6" s="9"/>
      <c r="X6" s="9"/>
      <c r="Y6" s="9"/>
      <c r="Z6" s="9"/>
      <c r="AA6" s="9"/>
      <c r="AB6" s="9"/>
      <c r="AC6" s="9"/>
      <c r="AD6" s="9"/>
      <c r="AE6" s="9"/>
      <c r="AF6" s="9"/>
      <c r="AG6" s="9"/>
      <c r="AH6" s="9"/>
      <c r="AI6" s="9"/>
      <c r="AJ6" s="9"/>
      <c r="AK6" s="9"/>
      <c r="AL6" s="12"/>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row>
    <row r="7" spans="1:75" ht="6.65" customHeight="1">
      <c r="A7" s="361"/>
      <c r="B7" s="361"/>
      <c r="C7" s="361"/>
      <c r="D7" s="361"/>
      <c r="E7" s="361"/>
      <c r="F7" s="361"/>
      <c r="G7" s="361"/>
      <c r="H7" s="361"/>
      <c r="I7" s="361"/>
      <c r="J7" s="361"/>
      <c r="K7" s="361"/>
      <c r="L7" s="361"/>
      <c r="M7" s="361"/>
      <c r="N7" s="361"/>
      <c r="O7" s="361"/>
      <c r="P7" s="361"/>
      <c r="Q7" s="361"/>
      <c r="R7" s="361"/>
      <c r="S7" s="361"/>
      <c r="T7" s="361"/>
      <c r="U7" s="361"/>
      <c r="V7" s="9"/>
      <c r="W7" s="9"/>
      <c r="X7" s="9"/>
      <c r="Y7" s="9"/>
      <c r="Z7" s="9"/>
      <c r="AA7" s="9"/>
      <c r="AB7" s="9"/>
      <c r="AC7" s="9"/>
      <c r="AD7" s="9"/>
      <c r="AE7" s="9"/>
      <c r="AF7" s="9"/>
      <c r="AG7" s="9"/>
      <c r="AH7" s="9"/>
      <c r="AI7" s="9"/>
      <c r="AJ7" s="9"/>
      <c r="AK7" s="9"/>
      <c r="AL7" s="12"/>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row>
    <row r="8" spans="1:75" ht="10.4" customHeight="1">
      <c r="A8" s="361"/>
      <c r="B8" s="361"/>
      <c r="C8" s="361"/>
      <c r="D8" s="361"/>
      <c r="E8" s="361"/>
      <c r="F8" s="361"/>
      <c r="G8" s="361"/>
      <c r="H8" s="361"/>
      <c r="I8" s="361"/>
      <c r="J8" s="361"/>
      <c r="K8" s="361"/>
      <c r="L8" s="361"/>
      <c r="M8" s="361"/>
      <c r="N8" s="361"/>
      <c r="O8" s="361"/>
      <c r="P8" s="361"/>
      <c r="Q8" s="361"/>
      <c r="R8" s="361"/>
      <c r="S8" s="361"/>
      <c r="T8" s="361"/>
      <c r="U8" s="361"/>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row>
    <row r="9" spans="1:75" ht="9" customHeight="1">
      <c r="A9" s="361"/>
      <c r="B9" s="361"/>
      <c r="C9" s="361"/>
      <c r="D9" s="361"/>
      <c r="E9" s="361"/>
      <c r="F9" s="361"/>
      <c r="G9" s="361"/>
      <c r="H9" s="361"/>
      <c r="I9" s="361"/>
      <c r="J9" s="361"/>
      <c r="K9" s="361"/>
      <c r="L9" s="361"/>
      <c r="M9" s="361"/>
      <c r="N9" s="361"/>
      <c r="O9" s="361"/>
      <c r="P9" s="361"/>
      <c r="Q9" s="361"/>
      <c r="R9" s="361"/>
      <c r="S9" s="361"/>
      <c r="T9" s="361"/>
      <c r="U9" s="361"/>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row>
    <row r="10" spans="1:75">
      <c r="A10" s="3" t="s">
        <v>462</v>
      </c>
      <c r="B10" s="3"/>
      <c r="C10" s="17"/>
      <c r="D10" s="17"/>
      <c r="E10" s="17"/>
      <c r="F10" s="17"/>
      <c r="G10" s="17"/>
      <c r="H10" s="17"/>
      <c r="I10" s="17"/>
      <c r="J10" s="17"/>
      <c r="K10" s="17"/>
      <c r="L10" s="17"/>
      <c r="M10" s="17"/>
      <c r="N10" s="17"/>
      <c r="O10" s="17"/>
      <c r="P10" s="17"/>
      <c r="Q10" s="17"/>
      <c r="R10" s="17"/>
      <c r="S10" s="17"/>
      <c r="T10" s="17"/>
      <c r="U10" s="17"/>
      <c r="V10" s="17"/>
      <c r="W10" s="17"/>
      <c r="X10" s="17"/>
      <c r="Y10" s="9"/>
      <c r="Z10" s="9"/>
      <c r="AA10" s="9"/>
      <c r="AB10" s="9"/>
      <c r="AC10" s="9"/>
      <c r="AD10" s="9"/>
      <c r="AE10" s="9"/>
      <c r="AF10" s="9"/>
      <c r="AG10" s="9"/>
      <c r="AH10" s="9"/>
      <c r="AI10" s="9"/>
      <c r="AJ10" s="9"/>
      <c r="AK10" s="9"/>
      <c r="AL10" s="13"/>
      <c r="AM10" s="9"/>
      <c r="AN10" s="9"/>
      <c r="AO10" s="9"/>
      <c r="AP10" s="9"/>
      <c r="AQ10" s="9"/>
      <c r="AR10" s="9"/>
      <c r="AS10" s="9"/>
      <c r="AT10" s="9"/>
      <c r="AU10" s="9"/>
      <c r="AV10" s="9"/>
      <c r="AW10" s="9"/>
      <c r="AX10" s="9"/>
      <c r="AY10" s="9"/>
      <c r="AZ10" s="9"/>
      <c r="BA10" s="9"/>
      <c r="BB10" s="9"/>
      <c r="BC10" s="9"/>
      <c r="BD10" s="9"/>
      <c r="BE10" s="9"/>
      <c r="BF10" s="9"/>
      <c r="BG10" s="9"/>
      <c r="BH10" s="9"/>
      <c r="BI10" s="68"/>
      <c r="BJ10" s="68"/>
      <c r="BK10" s="68"/>
      <c r="BL10" s="68"/>
      <c r="BM10" s="68"/>
      <c r="BN10" s="68"/>
      <c r="BO10" s="68"/>
      <c r="BP10" s="68"/>
      <c r="BQ10" s="68"/>
      <c r="BR10" s="68"/>
      <c r="BS10" s="9"/>
      <c r="BT10" s="9"/>
      <c r="BU10" s="9"/>
      <c r="BV10" s="9"/>
      <c r="BW10" s="9"/>
    </row>
    <row r="11" spans="1:75">
      <c r="A11" s="9"/>
      <c r="B11" s="9"/>
      <c r="C11" s="9"/>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row>
    <row r="12" spans="1:75">
      <c r="A12" s="9"/>
      <c r="B12" s="9"/>
      <c r="C12" s="10" t="s">
        <v>396</v>
      </c>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10" t="s">
        <v>120</v>
      </c>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row>
    <row r="13" spans="1:75" ht="41.15" customHeight="1">
      <c r="A13" s="70" t="s">
        <v>0</v>
      </c>
      <c r="B13" s="25" t="s">
        <v>3</v>
      </c>
      <c r="C13" s="358" t="s">
        <v>268</v>
      </c>
      <c r="D13" s="358"/>
      <c r="E13" s="358"/>
      <c r="F13" s="358"/>
      <c r="G13" s="358"/>
      <c r="H13" s="358"/>
      <c r="I13" s="358"/>
      <c r="J13" s="358"/>
      <c r="K13" s="358"/>
      <c r="L13" s="358"/>
      <c r="M13" s="358"/>
      <c r="N13" s="358"/>
      <c r="O13" s="358"/>
      <c r="P13" s="358"/>
      <c r="Q13" s="358"/>
      <c r="R13" s="358"/>
      <c r="S13" s="358"/>
      <c r="T13" s="358"/>
      <c r="U13" s="358"/>
      <c r="V13" s="358"/>
      <c r="W13" s="358"/>
      <c r="X13" s="358"/>
      <c r="Y13" s="358"/>
      <c r="Z13" s="358"/>
      <c r="AA13" s="77"/>
      <c r="AB13" s="77"/>
      <c r="AC13" s="77"/>
      <c r="AD13" s="77"/>
      <c r="AE13" s="77"/>
      <c r="AF13" s="77"/>
      <c r="AG13" s="77"/>
      <c r="AH13" s="77"/>
      <c r="AI13" s="77"/>
      <c r="AJ13" s="77"/>
      <c r="AK13" s="78"/>
      <c r="AL13" s="359" t="s">
        <v>121</v>
      </c>
      <c r="AM13" s="359"/>
      <c r="AN13" s="359"/>
      <c r="AO13" s="359"/>
      <c r="AP13" s="359"/>
      <c r="AQ13" s="359"/>
      <c r="AR13" s="359"/>
      <c r="AS13" s="359"/>
      <c r="AT13" s="359"/>
      <c r="AU13" s="359"/>
      <c r="AV13" s="359"/>
      <c r="AW13" s="359"/>
      <c r="AX13" s="359"/>
      <c r="AY13" s="359"/>
      <c r="AZ13" s="359"/>
      <c r="BA13" s="359"/>
      <c r="BB13" s="359"/>
      <c r="BC13" s="359"/>
      <c r="BD13" s="359"/>
      <c r="BE13" s="359"/>
      <c r="BF13" s="359"/>
      <c r="BG13" s="359"/>
      <c r="BH13" s="359"/>
      <c r="BI13" s="359"/>
      <c r="BJ13" s="313"/>
      <c r="BK13" s="313"/>
      <c r="BL13" s="313"/>
      <c r="BM13" s="313"/>
      <c r="BN13" s="313"/>
      <c r="BO13" s="313"/>
      <c r="BP13" s="313"/>
      <c r="BQ13" s="313"/>
      <c r="BR13" s="313"/>
      <c r="BS13" s="77"/>
      <c r="BT13" s="9"/>
      <c r="BU13" s="9"/>
      <c r="BV13" s="9"/>
      <c r="BW13" s="9"/>
    </row>
    <row r="14" spans="1:75">
      <c r="A14" s="71"/>
      <c r="B14" s="71"/>
      <c r="C14" s="29">
        <f>FME_RY_1B</f>
        <v>2022</v>
      </c>
      <c r="D14" s="30">
        <v>2018</v>
      </c>
      <c r="E14" s="30">
        <v>2019</v>
      </c>
      <c r="F14" s="29">
        <v>2020</v>
      </c>
      <c r="G14" s="30">
        <v>2021</v>
      </c>
      <c r="H14" s="30">
        <v>2022</v>
      </c>
      <c r="I14" s="30">
        <v>2023</v>
      </c>
      <c r="J14" s="30">
        <v>2024</v>
      </c>
      <c r="K14" s="29">
        <v>2025</v>
      </c>
      <c r="L14" s="30">
        <v>2026</v>
      </c>
      <c r="M14" s="30">
        <v>2027</v>
      </c>
      <c r="N14" s="30">
        <v>2028</v>
      </c>
      <c r="O14" s="30">
        <v>2029</v>
      </c>
      <c r="P14" s="29">
        <v>2030</v>
      </c>
      <c r="Q14" s="30">
        <v>2031</v>
      </c>
      <c r="R14" s="30">
        <v>2032</v>
      </c>
      <c r="S14" s="30">
        <v>2033</v>
      </c>
      <c r="T14" s="30">
        <v>2034</v>
      </c>
      <c r="U14" s="29">
        <v>2035</v>
      </c>
      <c r="V14" s="30">
        <v>2036</v>
      </c>
      <c r="W14" s="30">
        <v>2037</v>
      </c>
      <c r="X14" s="30">
        <v>2038</v>
      </c>
      <c r="Y14" s="30">
        <v>2039</v>
      </c>
      <c r="Z14" s="29">
        <v>2040</v>
      </c>
      <c r="AA14" s="30">
        <v>2041</v>
      </c>
      <c r="AB14" s="30">
        <v>2042</v>
      </c>
      <c r="AC14" s="30">
        <v>2043</v>
      </c>
      <c r="AD14" s="30">
        <v>2044</v>
      </c>
      <c r="AE14" s="29">
        <v>2045</v>
      </c>
      <c r="AF14" s="30">
        <v>2046</v>
      </c>
      <c r="AG14" s="30">
        <v>2047</v>
      </c>
      <c r="AH14" s="30">
        <v>2048</v>
      </c>
      <c r="AI14" s="30">
        <v>2049</v>
      </c>
      <c r="AJ14" s="29">
        <v>2050</v>
      </c>
      <c r="AK14" s="72"/>
      <c r="AL14" s="29">
        <f>FME_RY_1B</f>
        <v>2022</v>
      </c>
      <c r="AM14" s="30">
        <v>2018</v>
      </c>
      <c r="AN14" s="30">
        <v>2019</v>
      </c>
      <c r="AO14" s="29">
        <v>2020</v>
      </c>
      <c r="AP14" s="30">
        <v>2021</v>
      </c>
      <c r="AQ14" s="30">
        <v>2022</v>
      </c>
      <c r="AR14" s="30">
        <v>2023</v>
      </c>
      <c r="AS14" s="30">
        <v>2024</v>
      </c>
      <c r="AT14" s="29">
        <v>2025</v>
      </c>
      <c r="AU14" s="30">
        <v>2026</v>
      </c>
      <c r="AV14" s="30">
        <v>2027</v>
      </c>
      <c r="AW14" s="30">
        <v>2028</v>
      </c>
      <c r="AX14" s="30">
        <v>2029</v>
      </c>
      <c r="AY14" s="29">
        <v>2030</v>
      </c>
      <c r="AZ14" s="30">
        <v>2031</v>
      </c>
      <c r="BA14" s="30">
        <v>2032</v>
      </c>
      <c r="BB14" s="30">
        <v>2033</v>
      </c>
      <c r="BC14" s="30">
        <v>2034</v>
      </c>
      <c r="BD14" s="29">
        <v>2035</v>
      </c>
      <c r="BE14" s="30">
        <v>2036</v>
      </c>
      <c r="BF14" s="30">
        <v>2037</v>
      </c>
      <c r="BG14" s="30">
        <v>2038</v>
      </c>
      <c r="BH14" s="30">
        <v>2039</v>
      </c>
      <c r="BI14" s="29">
        <v>2040</v>
      </c>
      <c r="BJ14" s="30">
        <v>2041</v>
      </c>
      <c r="BK14" s="30">
        <v>2042</v>
      </c>
      <c r="BL14" s="30">
        <v>2043</v>
      </c>
      <c r="BM14" s="30">
        <v>2044</v>
      </c>
      <c r="BN14" s="29">
        <v>2045</v>
      </c>
      <c r="BO14" s="30">
        <v>2046</v>
      </c>
      <c r="BP14" s="30">
        <v>2047</v>
      </c>
      <c r="BQ14" s="30">
        <v>2048</v>
      </c>
      <c r="BR14" s="30">
        <v>2049</v>
      </c>
      <c r="BS14" s="29">
        <v>2050</v>
      </c>
      <c r="BT14" s="9"/>
      <c r="BU14" s="9"/>
      <c r="BV14" s="9"/>
      <c r="BW14" s="9"/>
    </row>
    <row r="15" spans="1:75">
      <c r="A15" s="36" t="s">
        <v>159</v>
      </c>
      <c r="B15" s="21" t="s">
        <v>7</v>
      </c>
      <c r="C15" s="73">
        <f>SUM(Table1b!F19,Table1b!AQ19,Table1b!CB19)</f>
        <v>1550.483249257378</v>
      </c>
      <c r="D15" s="73">
        <f>SUM(Table1b!J19,Table1b!AU19,Table1b!CF19)</f>
        <v>0</v>
      </c>
      <c r="E15" s="73">
        <f>SUM(Table1b!K19,Table1b!AV19,Table1b!CG19)</f>
        <v>0</v>
      </c>
      <c r="F15" s="73">
        <f>SUM(Table1b!L19,Table1b!AW19,Table1b!CH19)</f>
        <v>0</v>
      </c>
      <c r="G15" s="73">
        <f>SUM(Table1b!M19,Table1b!AX19,Table1b!CI19)</f>
        <v>0</v>
      </c>
      <c r="H15" s="73">
        <f>SUM(Table1b!N19,Table1b!AY19,Table1b!CJ19)</f>
        <v>0</v>
      </c>
      <c r="I15" s="73">
        <f>SUM(Table1b!O19,Table1b!AZ19,Table1b!CK19)</f>
        <v>-1130.0865186093361</v>
      </c>
      <c r="J15" s="73">
        <f>SUM(Table1b!P19,Table1b!BA19,Table1b!CL19)</f>
        <v>-791.01949409050485</v>
      </c>
      <c r="K15" s="73">
        <f>SUM(Table1b!Q19,Table1b!BB19,Table1b!CM19)</f>
        <v>-421.13622649521892</v>
      </c>
      <c r="L15" s="73">
        <f>SUM(Table1b!R19,Table1b!BC19,Table1b!CN19)</f>
        <v>-750.35310000960908</v>
      </c>
      <c r="M15" s="73">
        <f>SUM(Table1b!S19,Table1b!BD19,Table1b!CO19)</f>
        <v>-532.90222491411112</v>
      </c>
      <c r="N15" s="73">
        <f>SUM(Table1b!T19,Table1b!BE19,Table1b!CP19)</f>
        <v>-271.99941910925406</v>
      </c>
      <c r="O15" s="73">
        <f>SUM(Table1b!U19,Table1b!BF19,Table1b!CQ19)</f>
        <v>-222.53118946047005</v>
      </c>
      <c r="P15" s="73">
        <f>SUM(Table1b!V19,Table1b!BG19,Table1b!CR19)</f>
        <v>-280.76274611322992</v>
      </c>
      <c r="Q15" s="73">
        <f>SUM(Table1b!W19,Table1b!BH19,Table1b!CS19)</f>
        <v>-63.913718209590911</v>
      </c>
      <c r="R15" s="73">
        <f>SUM(Table1b!X19,Table1b!BI19,Table1b!CT19)</f>
        <v>33.391574157324101</v>
      </c>
      <c r="S15" s="73">
        <f>SUM(Table1b!Y19,Table1b!BJ19,Table1b!CU19)</f>
        <v>129.67932502798197</v>
      </c>
      <c r="T15" s="73">
        <f>SUM(Table1b!Z19,Table1b!BK19,Table1b!CV19)</f>
        <v>183.62978578146408</v>
      </c>
      <c r="U15" s="73">
        <f>SUM(Table1b!AA19,Table1b!BL19,Table1b!CW19)</f>
        <v>311.16019480461802</v>
      </c>
      <c r="V15" s="73">
        <f>SUM(Table1b!AB19,Table1b!BM19,Table1b!CX19)</f>
        <v>962.13498242931109</v>
      </c>
      <c r="W15" s="73">
        <f>SUM(Table1b!AC19,Table1b!BN19,Table1b!CY19)</f>
        <v>1066.398479574623</v>
      </c>
      <c r="X15" s="73">
        <f>SUM(Table1b!AD19,Table1b!BO19,Table1b!CZ19)</f>
        <v>1168.138774567974</v>
      </c>
      <c r="Y15" s="73">
        <f>SUM(Table1b!AE19,Table1b!BP19,Table1b!DA19)</f>
        <v>1282.4445776286552</v>
      </c>
      <c r="Z15" s="73">
        <f>SUM(Table1b!AF19,Table1b!BQ19,Table1b!DB19)</f>
        <v>1427.9433030940222</v>
      </c>
      <c r="AA15" s="73">
        <f>SUM(Table1b!AG19,Table1b!BR19,Table1b!DC19)</f>
        <v>1300.3244149173174</v>
      </c>
      <c r="AB15" s="73">
        <f>SUM(Table1b!AH19,Table1b!BS19,Table1b!DD19)</f>
        <v>1444.5791751743259</v>
      </c>
      <c r="AC15" s="73">
        <f>SUM(Table1b!AI19,Table1b!BT19,Table1b!DE19)</f>
        <v>1346.9167290944042</v>
      </c>
      <c r="AD15" s="73">
        <f>SUM(Table1b!AJ19,Table1b!BU19,Table1b!DF19)</f>
        <v>1248.2600911106661</v>
      </c>
      <c r="AE15" s="73">
        <f>SUM(Table1b!AK19,Table1b!BV19,Table1b!DG19)</f>
        <v>1150.2817498957079</v>
      </c>
      <c r="AF15" s="73">
        <f>SUM(Table1b!AL19,Table1b!BW19,Table1b!DH19)</f>
        <v>1172.6484281981079</v>
      </c>
      <c r="AG15" s="73">
        <f>SUM(Table1b!AM19,Table1b!BX19,Table1b!DI19)</f>
        <v>1244.3687328407073</v>
      </c>
      <c r="AH15" s="73">
        <f>SUM(Table1b!AN19,Table1b!BY19,Table1b!DJ19)</f>
        <v>1315.6285965961765</v>
      </c>
      <c r="AI15" s="73">
        <f>SUM(Table1b!AO19,Table1b!BZ19,Table1b!DK19)</f>
        <v>1386.3744424837942</v>
      </c>
      <c r="AJ15" s="73">
        <f>SUM(Table1b!AP19,Table1b!CA19,Table1b!DL19)</f>
        <v>1498.5235826443829</v>
      </c>
      <c r="AK15" s="74"/>
      <c r="AL15" s="73">
        <f>IFERROR(ROUND(Table1b!DM19-C15,6),Table1b!DM19)</f>
        <v>0</v>
      </c>
      <c r="AM15" s="73" t="str">
        <f>IFERROR(ROUND(Table1b!DQ19-D15,6),Table1b!DQ19)</f>
        <v/>
      </c>
      <c r="AN15" s="73" t="str">
        <f>IFERROR(ROUND(Table1b!DR19-E15,6),Table1b!DR19)</f>
        <v/>
      </c>
      <c r="AO15" s="73" t="str">
        <f>IFERROR(ROUND(Table1b!DS19-F15,6),Table1b!DS19)</f>
        <v/>
      </c>
      <c r="AP15" s="73" t="str">
        <f>IFERROR(ROUND(Table1b!DT19-G15,6),Table1b!DT19)</f>
        <v/>
      </c>
      <c r="AQ15" s="73" t="str">
        <f>IFERROR(ROUND(Table1b!DU19-H15,6),Table1b!DU19)</f>
        <v/>
      </c>
      <c r="AR15" s="73">
        <f>IFERROR(ROUND(Table1b!DV19-I15,6),Table1b!DV19)</f>
        <v>0</v>
      </c>
      <c r="AS15" s="73">
        <f>IFERROR(ROUND(Table1b!DW19-J15,6),Table1b!DW19)</f>
        <v>0</v>
      </c>
      <c r="AT15" s="73">
        <f>IFERROR(ROUND(Table1b!DX19-K15,6),Table1b!DX19)</f>
        <v>0</v>
      </c>
      <c r="AU15" s="73">
        <f>IFERROR(ROUND(Table1b!DY19-L15,6),Table1b!DY19)</f>
        <v>0</v>
      </c>
      <c r="AV15" s="73">
        <f>IFERROR(ROUND(Table1b!DZ19-M15,6),Table1b!DZ19)</f>
        <v>0</v>
      </c>
      <c r="AW15" s="73">
        <f>IFERROR(ROUND(Table1b!EA19-N15,6),Table1b!EA19)</f>
        <v>0</v>
      </c>
      <c r="AX15" s="73">
        <f>IFERROR(ROUND(Table1b!EB19-O15,6),Table1b!EB19)</f>
        <v>0</v>
      </c>
      <c r="AY15" s="73">
        <f>IFERROR(ROUND(Table1b!EC19-P15,6),Table1b!EC19)</f>
        <v>0</v>
      </c>
      <c r="AZ15" s="73">
        <f>IFERROR(ROUND(Table1b!ED19-Q15,6),Table1b!ED19)</f>
        <v>0</v>
      </c>
      <c r="BA15" s="73">
        <f>IFERROR(ROUND(Table1b!EE19-R15,6),Table1b!EE19)</f>
        <v>0</v>
      </c>
      <c r="BB15" s="73">
        <f>IFERROR(ROUND(Table1b!EF19-S15,6),Table1b!EF19)</f>
        <v>0</v>
      </c>
      <c r="BC15" s="73">
        <f>IFERROR(ROUND(Table1b!EG19-T15,6),Table1b!EG19)</f>
        <v>0</v>
      </c>
      <c r="BD15" s="73">
        <f>IFERROR(ROUND(Table1b!EH19-U15,6),Table1b!EH19)</f>
        <v>0</v>
      </c>
      <c r="BE15" s="73">
        <f>IFERROR(ROUND(Table1b!EI19-V15,6),Table1b!EI19)</f>
        <v>0</v>
      </c>
      <c r="BF15" s="73">
        <f>IFERROR(ROUND(Table1b!EJ19-W15,6),Table1b!EJ19)</f>
        <v>0</v>
      </c>
      <c r="BG15" s="73">
        <f>IFERROR(ROUND(Table1b!EK19-X15,6),Table1b!EK19)</f>
        <v>0</v>
      </c>
      <c r="BH15" s="73">
        <f>IFERROR(ROUND(Table1b!EL19-Y15,6),Table1b!EL19)</f>
        <v>0</v>
      </c>
      <c r="BI15" s="73">
        <f>IFERROR(ROUND(Table1b!EM19-Z15,6),Table1b!EM19)</f>
        <v>0</v>
      </c>
      <c r="BJ15" s="73">
        <f>IFERROR(ROUND(Table1b!EN19-AA15,6),Table1b!EN19)</f>
        <v>0</v>
      </c>
      <c r="BK15" s="73">
        <f>IFERROR(ROUND(Table1b!EO19-AB15,6),Table1b!EO19)</f>
        <v>0</v>
      </c>
      <c r="BL15" s="73">
        <f>IFERROR(ROUND(Table1b!EP19-AC15,6),Table1b!EP19)</f>
        <v>0</v>
      </c>
      <c r="BM15" s="73">
        <f>IFERROR(ROUND(Table1b!EQ19-AD15,6),Table1b!EQ19)</f>
        <v>0</v>
      </c>
      <c r="BN15" s="73">
        <f>IFERROR(ROUND(Table1b!ER19-AE15,6),Table1b!ER19)</f>
        <v>0</v>
      </c>
      <c r="BO15" s="73">
        <f>IFERROR(ROUND(Table1b!ES19-AF15,6),Table1b!ES19)</f>
        <v>0</v>
      </c>
      <c r="BP15" s="73">
        <f>IFERROR(ROUND(Table1b!ET19-AG15,6),Table1b!ET19)</f>
        <v>0</v>
      </c>
      <c r="BQ15" s="73">
        <f>IFERROR(ROUND(Table1b!EU19-AH15,6),Table1b!EU19)</f>
        <v>0</v>
      </c>
      <c r="BR15" s="73">
        <f>IFERROR(ROUND(Table1b!EV19-AI15,6),Table1b!EV19)</f>
        <v>0</v>
      </c>
      <c r="BS15" s="73">
        <f>IFERROR(ROUND(Table1b!EW19-AJ15,6),Table1b!EW19)</f>
        <v>0</v>
      </c>
      <c r="BT15" s="9"/>
      <c r="BU15" s="9"/>
      <c r="BV15" s="9"/>
      <c r="BW15" s="9"/>
    </row>
    <row r="16" spans="1:75">
      <c r="A16" s="36" t="s">
        <v>163</v>
      </c>
      <c r="B16" s="21" t="s">
        <v>7</v>
      </c>
      <c r="C16" s="73">
        <f>SUM(Table1b!F20,Table1b!AQ20,Table1b!CB20)</f>
        <v>0</v>
      </c>
      <c r="D16" s="73">
        <f>SUM(Table1b!J20,Table1b!AU20,Table1b!CF20)</f>
        <v>0</v>
      </c>
      <c r="E16" s="73">
        <f>SUM(Table1b!K20,Table1b!AV20,Table1b!CG20)</f>
        <v>0</v>
      </c>
      <c r="F16" s="73">
        <f>SUM(Table1b!L20,Table1b!AW20,Table1b!CH20)</f>
        <v>0</v>
      </c>
      <c r="G16" s="73">
        <f>SUM(Table1b!M20,Table1b!AX20,Table1b!CI20)</f>
        <v>0</v>
      </c>
      <c r="H16" s="73">
        <f>SUM(Table1b!N20,Table1b!AY20,Table1b!CJ20)</f>
        <v>0</v>
      </c>
      <c r="I16" s="73">
        <f>SUM(Table1b!O20,Table1b!AZ20,Table1b!CK20)</f>
        <v>0</v>
      </c>
      <c r="J16" s="73">
        <f>SUM(Table1b!P20,Table1b!BA20,Table1b!CL20)</f>
        <v>0</v>
      </c>
      <c r="K16" s="73">
        <f>SUM(Table1b!Q20,Table1b!BB20,Table1b!CM20)</f>
        <v>0</v>
      </c>
      <c r="L16" s="73">
        <f>SUM(Table1b!R20,Table1b!BC20,Table1b!CN20)</f>
        <v>0</v>
      </c>
      <c r="M16" s="73">
        <f>SUM(Table1b!S20,Table1b!BD20,Table1b!CO20)</f>
        <v>0</v>
      </c>
      <c r="N16" s="73">
        <f>SUM(Table1b!T20,Table1b!BE20,Table1b!CP20)</f>
        <v>0</v>
      </c>
      <c r="O16" s="73">
        <f>SUM(Table1b!U20,Table1b!BF20,Table1b!CQ20)</f>
        <v>0</v>
      </c>
      <c r="P16" s="73">
        <f>SUM(Table1b!V20,Table1b!BG20,Table1b!CR20)</f>
        <v>0</v>
      </c>
      <c r="Q16" s="73">
        <f>SUM(Table1b!W20,Table1b!BH20,Table1b!CS20)</f>
        <v>0</v>
      </c>
      <c r="R16" s="73">
        <f>SUM(Table1b!X20,Table1b!BI20,Table1b!CT20)</f>
        <v>0</v>
      </c>
      <c r="S16" s="73">
        <f>SUM(Table1b!Y20,Table1b!BJ20,Table1b!CU20)</f>
        <v>0</v>
      </c>
      <c r="T16" s="73">
        <f>SUM(Table1b!Z20,Table1b!BK20,Table1b!CV20)</f>
        <v>0</v>
      </c>
      <c r="U16" s="73">
        <f>SUM(Table1b!AA20,Table1b!BL20,Table1b!CW20)</f>
        <v>0</v>
      </c>
      <c r="V16" s="73">
        <f>SUM(Table1b!AB20,Table1b!BM20,Table1b!CX20)</f>
        <v>0</v>
      </c>
      <c r="W16" s="73">
        <f>SUM(Table1b!AC20,Table1b!BN20,Table1b!CY20)</f>
        <v>0</v>
      </c>
      <c r="X16" s="73">
        <f>SUM(Table1b!AD20,Table1b!BO20,Table1b!CZ20)</f>
        <v>0</v>
      </c>
      <c r="Y16" s="73">
        <f>SUM(Table1b!AE20,Table1b!BP20,Table1b!DA20)</f>
        <v>0</v>
      </c>
      <c r="Z16" s="73">
        <f>SUM(Table1b!AF20,Table1b!BQ20,Table1b!DB20)</f>
        <v>0</v>
      </c>
      <c r="AA16" s="73">
        <f>SUM(Table1b!AG20,Table1b!BR20,Table1b!DC20)</f>
        <v>0</v>
      </c>
      <c r="AB16" s="73">
        <f>SUM(Table1b!AH20,Table1b!BS20,Table1b!DD20)</f>
        <v>0</v>
      </c>
      <c r="AC16" s="73">
        <f>SUM(Table1b!AI20,Table1b!BT20,Table1b!DE20)</f>
        <v>0</v>
      </c>
      <c r="AD16" s="73">
        <f>SUM(Table1b!AJ20,Table1b!BU20,Table1b!DF20)</f>
        <v>0</v>
      </c>
      <c r="AE16" s="73">
        <f>SUM(Table1b!AK20,Table1b!BV20,Table1b!DG20)</f>
        <v>0</v>
      </c>
      <c r="AF16" s="73">
        <f>SUM(Table1b!AL20,Table1b!BW20,Table1b!DH20)</f>
        <v>0</v>
      </c>
      <c r="AG16" s="73">
        <f>SUM(Table1b!AM20,Table1b!BX20,Table1b!DI20)</f>
        <v>0</v>
      </c>
      <c r="AH16" s="73">
        <f>SUM(Table1b!AN20,Table1b!BY20,Table1b!DJ20)</f>
        <v>0</v>
      </c>
      <c r="AI16" s="73">
        <f>SUM(Table1b!AO20,Table1b!BZ20,Table1b!DK20)</f>
        <v>0</v>
      </c>
      <c r="AJ16" s="73">
        <f>SUM(Table1b!AP20,Table1b!CA20,Table1b!DL20)</f>
        <v>0</v>
      </c>
      <c r="AK16" s="74"/>
      <c r="AL16" s="73" t="str">
        <f>IFERROR(ROUND(Table1b!DM20-C16,6),Table1b!DM20)</f>
        <v>IE</v>
      </c>
      <c r="AM16" s="73" t="str">
        <f>IFERROR(ROUND(Table1b!DQ20-D16,6),Table1b!DQ20)</f>
        <v/>
      </c>
      <c r="AN16" s="73" t="str">
        <f>IFERROR(ROUND(Table1b!DR20-E16,6),Table1b!DR20)</f>
        <v/>
      </c>
      <c r="AO16" s="73" t="str">
        <f>IFERROR(ROUND(Table1b!DS20-F16,6),Table1b!DS20)</f>
        <v/>
      </c>
      <c r="AP16" s="73" t="str">
        <f>IFERROR(ROUND(Table1b!DT20-G16,6),Table1b!DT20)</f>
        <v/>
      </c>
      <c r="AQ16" s="73" t="str">
        <f>IFERROR(ROUND(Table1b!DU20-H16,6),Table1b!DU20)</f>
        <v/>
      </c>
      <c r="AR16" s="73" t="str">
        <f>IFERROR(ROUND(Table1b!DV20-I16,6),Table1b!DV20)</f>
        <v>IE</v>
      </c>
      <c r="AS16" s="73" t="str">
        <f>IFERROR(ROUND(Table1b!DW20-J16,6),Table1b!DW20)</f>
        <v>IE</v>
      </c>
      <c r="AT16" s="73" t="str">
        <f>IFERROR(ROUND(Table1b!DX20-K16,6),Table1b!DX20)</f>
        <v>IE</v>
      </c>
      <c r="AU16" s="73" t="str">
        <f>IFERROR(ROUND(Table1b!DY20-L16,6),Table1b!DY20)</f>
        <v>IE</v>
      </c>
      <c r="AV16" s="73" t="str">
        <f>IFERROR(ROUND(Table1b!DZ20-M16,6),Table1b!DZ20)</f>
        <v>IE</v>
      </c>
      <c r="AW16" s="73" t="str">
        <f>IFERROR(ROUND(Table1b!EA20-N16,6),Table1b!EA20)</f>
        <v>IE</v>
      </c>
      <c r="AX16" s="73" t="str">
        <f>IFERROR(ROUND(Table1b!EB20-O16,6),Table1b!EB20)</f>
        <v>IE</v>
      </c>
      <c r="AY16" s="73" t="str">
        <f>IFERROR(ROUND(Table1b!EC20-P16,6),Table1b!EC20)</f>
        <v>IE</v>
      </c>
      <c r="AZ16" s="73" t="str">
        <f>IFERROR(ROUND(Table1b!ED20-Q16,6),Table1b!ED20)</f>
        <v>IE</v>
      </c>
      <c r="BA16" s="73" t="str">
        <f>IFERROR(ROUND(Table1b!EE20-R16,6),Table1b!EE20)</f>
        <v>IE</v>
      </c>
      <c r="BB16" s="73" t="str">
        <f>IFERROR(ROUND(Table1b!EF20-S16,6),Table1b!EF20)</f>
        <v>IE</v>
      </c>
      <c r="BC16" s="73" t="str">
        <f>IFERROR(ROUND(Table1b!EG20-T16,6),Table1b!EG20)</f>
        <v>IE</v>
      </c>
      <c r="BD16" s="73" t="str">
        <f>IFERROR(ROUND(Table1b!EH20-U16,6),Table1b!EH20)</f>
        <v>IE</v>
      </c>
      <c r="BE16" s="73" t="str">
        <f>IFERROR(ROUND(Table1b!EI20-V16,6),Table1b!EI20)</f>
        <v>IE</v>
      </c>
      <c r="BF16" s="73" t="str">
        <f>IFERROR(ROUND(Table1b!EJ20-W16,6),Table1b!EJ20)</f>
        <v>IE</v>
      </c>
      <c r="BG16" s="73" t="str">
        <f>IFERROR(ROUND(Table1b!EK20-X16,6),Table1b!EK20)</f>
        <v>IE</v>
      </c>
      <c r="BH16" s="73" t="str">
        <f>IFERROR(ROUND(Table1b!EL20-Y16,6),Table1b!EL20)</f>
        <v>IE</v>
      </c>
      <c r="BI16" s="73" t="str">
        <f>IFERROR(ROUND(Table1b!EM20-Z16,6),Table1b!EM20)</f>
        <v>IE</v>
      </c>
      <c r="BJ16" s="73" t="str">
        <f>IFERROR(ROUND(Table1b!EN20-AA16,6),Table1b!EN20)</f>
        <v>IE</v>
      </c>
      <c r="BK16" s="73" t="str">
        <f>IFERROR(ROUND(Table1b!EO20-AB16,6),Table1b!EO20)</f>
        <v>IE</v>
      </c>
      <c r="BL16" s="73" t="str">
        <f>IFERROR(ROUND(Table1b!EP20-AC16,6),Table1b!EP20)</f>
        <v>IE</v>
      </c>
      <c r="BM16" s="73" t="str">
        <f>IFERROR(ROUND(Table1b!EQ20-AD16,6),Table1b!EQ20)</f>
        <v>IE</v>
      </c>
      <c r="BN16" s="73" t="str">
        <f>IFERROR(ROUND(Table1b!ER20-AE16,6),Table1b!ER20)</f>
        <v>IE</v>
      </c>
      <c r="BO16" s="73" t="str">
        <f>IFERROR(ROUND(Table1b!ES20-AF16,6),Table1b!ES20)</f>
        <v>IE</v>
      </c>
      <c r="BP16" s="73" t="str">
        <f>IFERROR(ROUND(Table1b!ET20-AG16,6),Table1b!ET20)</f>
        <v>IE</v>
      </c>
      <c r="BQ16" s="73" t="str">
        <f>IFERROR(ROUND(Table1b!EU20-AH16,6),Table1b!EU20)</f>
        <v>IE</v>
      </c>
      <c r="BR16" s="73" t="str">
        <f>IFERROR(ROUND(Table1b!EV20-AI16,6),Table1b!EV20)</f>
        <v>IE</v>
      </c>
      <c r="BS16" s="73" t="str">
        <f>IFERROR(ROUND(Table1b!EW20-AJ16,6),Table1b!EW20)</f>
        <v>IE</v>
      </c>
      <c r="BT16" s="9"/>
      <c r="BU16" s="9"/>
      <c r="BV16" s="9"/>
      <c r="BW16" s="9"/>
    </row>
    <row r="17" spans="1:75">
      <c r="A17" s="38" t="s">
        <v>166</v>
      </c>
      <c r="B17" s="21" t="s">
        <v>7</v>
      </c>
      <c r="C17" s="73">
        <f>SUM(Table1b!F21,Table1b!AQ21,Table1b!CB21)</f>
        <v>-262.94324925737789</v>
      </c>
      <c r="D17" s="73">
        <f>SUM(Table1b!J21,Table1b!AU21,Table1b!CF21)</f>
        <v>0</v>
      </c>
      <c r="E17" s="73">
        <f>SUM(Table1b!K21,Table1b!AV21,Table1b!CG21)</f>
        <v>0</v>
      </c>
      <c r="F17" s="73">
        <f>SUM(Table1b!L21,Table1b!AW21,Table1b!CH21)</f>
        <v>0</v>
      </c>
      <c r="G17" s="73">
        <f>SUM(Table1b!M21,Table1b!AX21,Table1b!CI21)</f>
        <v>0</v>
      </c>
      <c r="H17" s="73">
        <f>SUM(Table1b!N21,Table1b!AY21,Table1b!CJ21)</f>
        <v>0</v>
      </c>
      <c r="I17" s="73">
        <f>SUM(Table1b!O21,Table1b!AZ21,Table1b!CK21)</f>
        <v>0</v>
      </c>
      <c r="J17" s="73">
        <f>SUM(Table1b!P21,Table1b!BA21,Table1b!CL21)</f>
        <v>0</v>
      </c>
      <c r="K17" s="73">
        <f>SUM(Table1b!Q21,Table1b!BB21,Table1b!CM21)</f>
        <v>0</v>
      </c>
      <c r="L17" s="73">
        <f>SUM(Table1b!R21,Table1b!BC21,Table1b!CN21)</f>
        <v>0</v>
      </c>
      <c r="M17" s="73">
        <f>SUM(Table1b!S21,Table1b!BD21,Table1b!CO21)</f>
        <v>0</v>
      </c>
      <c r="N17" s="73">
        <f>SUM(Table1b!T21,Table1b!BE21,Table1b!CP21)</f>
        <v>0</v>
      </c>
      <c r="O17" s="73">
        <f>SUM(Table1b!U21,Table1b!BF21,Table1b!CQ21)</f>
        <v>0</v>
      </c>
      <c r="P17" s="73">
        <f>SUM(Table1b!V21,Table1b!BG21,Table1b!CR21)</f>
        <v>0</v>
      </c>
      <c r="Q17" s="73">
        <f>SUM(Table1b!W21,Table1b!BH21,Table1b!CS21)</f>
        <v>0</v>
      </c>
      <c r="R17" s="73">
        <f>SUM(Table1b!X21,Table1b!BI21,Table1b!CT21)</f>
        <v>0</v>
      </c>
      <c r="S17" s="73">
        <f>SUM(Table1b!Y21,Table1b!BJ21,Table1b!CU21)</f>
        <v>0</v>
      </c>
      <c r="T17" s="73">
        <f>SUM(Table1b!Z21,Table1b!BK21,Table1b!CV21)</f>
        <v>0</v>
      </c>
      <c r="U17" s="73">
        <f>SUM(Table1b!AA21,Table1b!BL21,Table1b!CW21)</f>
        <v>0</v>
      </c>
      <c r="V17" s="73">
        <f>SUM(Table1b!AB21,Table1b!BM21,Table1b!CX21)</f>
        <v>0</v>
      </c>
      <c r="W17" s="73">
        <f>SUM(Table1b!AC21,Table1b!BN21,Table1b!CY21)</f>
        <v>0</v>
      </c>
      <c r="X17" s="73">
        <f>SUM(Table1b!AD21,Table1b!BO21,Table1b!CZ21)</f>
        <v>0</v>
      </c>
      <c r="Y17" s="73">
        <f>SUM(Table1b!AE21,Table1b!BP21,Table1b!DA21)</f>
        <v>0</v>
      </c>
      <c r="Z17" s="73">
        <f>SUM(Table1b!AF21,Table1b!BQ21,Table1b!DB21)</f>
        <v>0</v>
      </c>
      <c r="AA17" s="73">
        <f>SUM(Table1b!AG21,Table1b!BR21,Table1b!DC21)</f>
        <v>0</v>
      </c>
      <c r="AB17" s="73">
        <f>SUM(Table1b!AH21,Table1b!BS21,Table1b!DD21)</f>
        <v>0</v>
      </c>
      <c r="AC17" s="73">
        <f>SUM(Table1b!AI21,Table1b!BT21,Table1b!DE21)</f>
        <v>0</v>
      </c>
      <c r="AD17" s="73">
        <f>SUM(Table1b!AJ21,Table1b!BU21,Table1b!DF21)</f>
        <v>0</v>
      </c>
      <c r="AE17" s="73">
        <f>SUM(Table1b!AK21,Table1b!BV21,Table1b!DG21)</f>
        <v>0</v>
      </c>
      <c r="AF17" s="73">
        <f>SUM(Table1b!AL21,Table1b!BW21,Table1b!DH21)</f>
        <v>0</v>
      </c>
      <c r="AG17" s="73">
        <f>SUM(Table1b!AM21,Table1b!BX21,Table1b!DI21)</f>
        <v>0</v>
      </c>
      <c r="AH17" s="73">
        <f>SUM(Table1b!AN21,Table1b!BY21,Table1b!DJ21)</f>
        <v>0</v>
      </c>
      <c r="AI17" s="73">
        <f>SUM(Table1b!AO21,Table1b!BZ21,Table1b!DK21)</f>
        <v>0</v>
      </c>
      <c r="AJ17" s="73">
        <f>SUM(Table1b!AP21,Table1b!CA21,Table1b!DL21)</f>
        <v>0</v>
      </c>
      <c r="AK17" s="74"/>
      <c r="AL17" s="73">
        <f>IFERROR(ROUND(Table1b!DM21-C17,6),Table1b!DM21)</f>
        <v>0</v>
      </c>
      <c r="AM17" s="73" t="str">
        <f>IFERROR(ROUND(Table1b!DQ21-D17,6),Table1b!DQ21)</f>
        <v/>
      </c>
      <c r="AN17" s="73" t="str">
        <f>IFERROR(ROUND(Table1b!DR21-E17,6),Table1b!DR21)</f>
        <v/>
      </c>
      <c r="AO17" s="73" t="str">
        <f>IFERROR(ROUND(Table1b!DS21-F17,6),Table1b!DS21)</f>
        <v/>
      </c>
      <c r="AP17" s="73" t="str">
        <f>IFERROR(ROUND(Table1b!DT21-G17,6),Table1b!DT21)</f>
        <v/>
      </c>
      <c r="AQ17" s="73" t="str">
        <f>IFERROR(ROUND(Table1b!DU21-H17,6),Table1b!DU21)</f>
        <v/>
      </c>
      <c r="AR17" s="73" t="str">
        <f>IFERROR(ROUND(Table1b!DV21-I17,6),Table1b!DV21)</f>
        <v>IE</v>
      </c>
      <c r="AS17" s="73" t="str">
        <f>IFERROR(ROUND(Table1b!DW21-J17,6),Table1b!DW21)</f>
        <v>IE</v>
      </c>
      <c r="AT17" s="73" t="str">
        <f>IFERROR(ROUND(Table1b!DX21-K17,6),Table1b!DX21)</f>
        <v>IE</v>
      </c>
      <c r="AU17" s="73" t="str">
        <f>IFERROR(ROUND(Table1b!DY21-L17,6),Table1b!DY21)</f>
        <v>IE</v>
      </c>
      <c r="AV17" s="73" t="str">
        <f>IFERROR(ROUND(Table1b!DZ21-M17,6),Table1b!DZ21)</f>
        <v>IE</v>
      </c>
      <c r="AW17" s="73" t="str">
        <f>IFERROR(ROUND(Table1b!EA21-N17,6),Table1b!EA21)</f>
        <v>IE</v>
      </c>
      <c r="AX17" s="73" t="str">
        <f>IFERROR(ROUND(Table1b!EB21-O17,6),Table1b!EB21)</f>
        <v>IE</v>
      </c>
      <c r="AY17" s="73" t="str">
        <f>IFERROR(ROUND(Table1b!EC21-P17,6),Table1b!EC21)</f>
        <v>IE</v>
      </c>
      <c r="AZ17" s="73" t="str">
        <f>IFERROR(ROUND(Table1b!ED21-Q17,6),Table1b!ED21)</f>
        <v>IE</v>
      </c>
      <c r="BA17" s="73" t="str">
        <f>IFERROR(ROUND(Table1b!EE21-R17,6),Table1b!EE21)</f>
        <v>IE</v>
      </c>
      <c r="BB17" s="73" t="str">
        <f>IFERROR(ROUND(Table1b!EF21-S17,6),Table1b!EF21)</f>
        <v>IE</v>
      </c>
      <c r="BC17" s="73" t="str">
        <f>IFERROR(ROUND(Table1b!EG21-T17,6),Table1b!EG21)</f>
        <v>IE</v>
      </c>
      <c r="BD17" s="73" t="str">
        <f>IFERROR(ROUND(Table1b!EH21-U17,6),Table1b!EH21)</f>
        <v>IE</v>
      </c>
      <c r="BE17" s="73" t="str">
        <f>IFERROR(ROUND(Table1b!EI21-V17,6),Table1b!EI21)</f>
        <v>IE</v>
      </c>
      <c r="BF17" s="73" t="str">
        <f>IFERROR(ROUND(Table1b!EJ21-W17,6),Table1b!EJ21)</f>
        <v>IE</v>
      </c>
      <c r="BG17" s="73" t="str">
        <f>IFERROR(ROUND(Table1b!EK21-X17,6),Table1b!EK21)</f>
        <v>IE</v>
      </c>
      <c r="BH17" s="73" t="str">
        <f>IFERROR(ROUND(Table1b!EL21-Y17,6),Table1b!EL21)</f>
        <v>IE</v>
      </c>
      <c r="BI17" s="73" t="str">
        <f>IFERROR(ROUND(Table1b!EM21-Z17,6),Table1b!EM21)</f>
        <v>IE</v>
      </c>
      <c r="BJ17" s="73" t="str">
        <f>IFERROR(ROUND(Table1b!EN21-AA17,6),Table1b!EN21)</f>
        <v>IE</v>
      </c>
      <c r="BK17" s="73" t="str">
        <f>IFERROR(ROUND(Table1b!EO21-AB17,6),Table1b!EO21)</f>
        <v>IE</v>
      </c>
      <c r="BL17" s="73" t="str">
        <f>IFERROR(ROUND(Table1b!EP21-AC17,6),Table1b!EP21)</f>
        <v>IE</v>
      </c>
      <c r="BM17" s="73" t="str">
        <f>IFERROR(ROUND(Table1b!EQ21-AD17,6),Table1b!EQ21)</f>
        <v>IE</v>
      </c>
      <c r="BN17" s="73" t="str">
        <f>IFERROR(ROUND(Table1b!ER21-AE17,6),Table1b!ER21)</f>
        <v>IE</v>
      </c>
      <c r="BO17" s="73" t="str">
        <f>IFERROR(ROUND(Table1b!ES21-AF17,6),Table1b!ES21)</f>
        <v>IE</v>
      </c>
      <c r="BP17" s="73" t="str">
        <f>IFERROR(ROUND(Table1b!ET21-AG17,6),Table1b!ET21)</f>
        <v>IE</v>
      </c>
      <c r="BQ17" s="73" t="str">
        <f>IFERROR(ROUND(Table1b!EU21-AH17,6),Table1b!EU21)</f>
        <v>IE</v>
      </c>
      <c r="BR17" s="73" t="str">
        <f>IFERROR(ROUND(Table1b!EV21-AI17,6),Table1b!EV21)</f>
        <v>IE</v>
      </c>
      <c r="BS17" s="73" t="str">
        <f>IFERROR(ROUND(Table1b!EW21-AJ17,6),Table1b!EW21)</f>
        <v>IE</v>
      </c>
      <c r="BT17" s="9"/>
      <c r="BU17" s="9"/>
      <c r="BV17" s="9"/>
      <c r="BW17" s="9"/>
    </row>
    <row r="18" spans="1:75">
      <c r="A18" s="38" t="s">
        <v>168</v>
      </c>
      <c r="B18" s="21" t="s">
        <v>7</v>
      </c>
      <c r="C18" s="73">
        <f>SUM(Table1b!F22,Table1b!AQ22,Table1b!CB22)</f>
        <v>0</v>
      </c>
      <c r="D18" s="73">
        <f>SUM(Table1b!J22,Table1b!AU22,Table1b!CF22)</f>
        <v>0</v>
      </c>
      <c r="E18" s="73">
        <f>SUM(Table1b!K22,Table1b!AV22,Table1b!CG22)</f>
        <v>0</v>
      </c>
      <c r="F18" s="73">
        <f>SUM(Table1b!L22,Table1b!AW22,Table1b!CH22)</f>
        <v>0</v>
      </c>
      <c r="G18" s="73">
        <f>SUM(Table1b!M22,Table1b!AX22,Table1b!CI22)</f>
        <v>0</v>
      </c>
      <c r="H18" s="73">
        <f>SUM(Table1b!N22,Table1b!AY22,Table1b!CJ22)</f>
        <v>0</v>
      </c>
      <c r="I18" s="73">
        <f>SUM(Table1b!O22,Table1b!AZ22,Table1b!CK22)</f>
        <v>0</v>
      </c>
      <c r="J18" s="73">
        <f>SUM(Table1b!P22,Table1b!BA22,Table1b!CL22)</f>
        <v>0</v>
      </c>
      <c r="K18" s="73">
        <f>SUM(Table1b!Q22,Table1b!BB22,Table1b!CM22)</f>
        <v>0</v>
      </c>
      <c r="L18" s="73">
        <f>SUM(Table1b!R22,Table1b!BC22,Table1b!CN22)</f>
        <v>0</v>
      </c>
      <c r="M18" s="73">
        <f>SUM(Table1b!S22,Table1b!BD22,Table1b!CO22)</f>
        <v>0</v>
      </c>
      <c r="N18" s="73">
        <f>SUM(Table1b!T22,Table1b!BE22,Table1b!CP22)</f>
        <v>0</v>
      </c>
      <c r="O18" s="73">
        <f>SUM(Table1b!U22,Table1b!BF22,Table1b!CQ22)</f>
        <v>0</v>
      </c>
      <c r="P18" s="73">
        <f>SUM(Table1b!V22,Table1b!BG22,Table1b!CR22)</f>
        <v>0</v>
      </c>
      <c r="Q18" s="73">
        <f>SUM(Table1b!W22,Table1b!BH22,Table1b!CS22)</f>
        <v>0</v>
      </c>
      <c r="R18" s="73">
        <f>SUM(Table1b!X22,Table1b!BI22,Table1b!CT22)</f>
        <v>0</v>
      </c>
      <c r="S18" s="73">
        <f>SUM(Table1b!Y22,Table1b!BJ22,Table1b!CU22)</f>
        <v>0</v>
      </c>
      <c r="T18" s="73">
        <f>SUM(Table1b!Z22,Table1b!BK22,Table1b!CV22)</f>
        <v>0</v>
      </c>
      <c r="U18" s="73">
        <f>SUM(Table1b!AA22,Table1b!BL22,Table1b!CW22)</f>
        <v>0</v>
      </c>
      <c r="V18" s="73">
        <f>SUM(Table1b!AB22,Table1b!BM22,Table1b!CX22)</f>
        <v>0</v>
      </c>
      <c r="W18" s="73">
        <f>SUM(Table1b!AC22,Table1b!BN22,Table1b!CY22)</f>
        <v>0</v>
      </c>
      <c r="X18" s="73">
        <f>SUM(Table1b!AD22,Table1b!BO22,Table1b!CZ22)</f>
        <v>0</v>
      </c>
      <c r="Y18" s="73">
        <f>SUM(Table1b!AE22,Table1b!BP22,Table1b!DA22)</f>
        <v>0</v>
      </c>
      <c r="Z18" s="73">
        <f>SUM(Table1b!AF22,Table1b!BQ22,Table1b!DB22)</f>
        <v>0</v>
      </c>
      <c r="AA18" s="73">
        <f>SUM(Table1b!AG22,Table1b!BR22,Table1b!DC22)</f>
        <v>0</v>
      </c>
      <c r="AB18" s="73">
        <f>SUM(Table1b!AH22,Table1b!BS22,Table1b!DD22)</f>
        <v>0</v>
      </c>
      <c r="AC18" s="73">
        <f>SUM(Table1b!AI22,Table1b!BT22,Table1b!DE22)</f>
        <v>0</v>
      </c>
      <c r="AD18" s="73">
        <f>SUM(Table1b!AJ22,Table1b!BU22,Table1b!DF22)</f>
        <v>0</v>
      </c>
      <c r="AE18" s="73">
        <f>SUM(Table1b!AK22,Table1b!BV22,Table1b!DG22)</f>
        <v>0</v>
      </c>
      <c r="AF18" s="73">
        <f>SUM(Table1b!AL22,Table1b!BW22,Table1b!DH22)</f>
        <v>0</v>
      </c>
      <c r="AG18" s="73">
        <f>SUM(Table1b!AM22,Table1b!BX22,Table1b!DI22)</f>
        <v>0</v>
      </c>
      <c r="AH18" s="73">
        <f>SUM(Table1b!AN22,Table1b!BY22,Table1b!DJ22)</f>
        <v>0</v>
      </c>
      <c r="AI18" s="73">
        <f>SUM(Table1b!AO22,Table1b!BZ22,Table1b!DK22)</f>
        <v>0</v>
      </c>
      <c r="AJ18" s="73">
        <f>SUM(Table1b!AP22,Table1b!CA22,Table1b!DL22)</f>
        <v>0</v>
      </c>
      <c r="AK18" s="74"/>
      <c r="AL18" s="73" t="str">
        <f>IFERROR(ROUND(Table1b!DM22-C18,6),Table1b!DM22)</f>
        <v>IE</v>
      </c>
      <c r="AM18" s="73" t="str">
        <f>IFERROR(ROUND(Table1b!DQ22-D18,6),Table1b!DQ22)</f>
        <v/>
      </c>
      <c r="AN18" s="73" t="str">
        <f>IFERROR(ROUND(Table1b!DR22-E18,6),Table1b!DR22)</f>
        <v/>
      </c>
      <c r="AO18" s="73" t="str">
        <f>IFERROR(ROUND(Table1b!DS22-F18,6),Table1b!DS22)</f>
        <v/>
      </c>
      <c r="AP18" s="73" t="str">
        <f>IFERROR(ROUND(Table1b!DT22-G18,6),Table1b!DT22)</f>
        <v/>
      </c>
      <c r="AQ18" s="73" t="str">
        <f>IFERROR(ROUND(Table1b!DU22-H18,6),Table1b!DU22)</f>
        <v/>
      </c>
      <c r="AR18" s="73" t="str">
        <f>IFERROR(ROUND(Table1b!DV22-I18,6),Table1b!DV22)</f>
        <v>IE</v>
      </c>
      <c r="AS18" s="73" t="str">
        <f>IFERROR(ROUND(Table1b!DW22-J18,6),Table1b!DW22)</f>
        <v>IE</v>
      </c>
      <c r="AT18" s="73" t="str">
        <f>IFERROR(ROUND(Table1b!DX22-K18,6),Table1b!DX22)</f>
        <v>IE</v>
      </c>
      <c r="AU18" s="73" t="str">
        <f>IFERROR(ROUND(Table1b!DY22-L18,6),Table1b!DY22)</f>
        <v>IE</v>
      </c>
      <c r="AV18" s="73" t="str">
        <f>IFERROR(ROUND(Table1b!DZ22-M18,6),Table1b!DZ22)</f>
        <v>IE</v>
      </c>
      <c r="AW18" s="73" t="str">
        <f>IFERROR(ROUND(Table1b!EA22-N18,6),Table1b!EA22)</f>
        <v>IE</v>
      </c>
      <c r="AX18" s="73" t="str">
        <f>IFERROR(ROUND(Table1b!EB22-O18,6),Table1b!EB22)</f>
        <v>IE</v>
      </c>
      <c r="AY18" s="73" t="str">
        <f>IFERROR(ROUND(Table1b!EC22-P18,6),Table1b!EC22)</f>
        <v>IE</v>
      </c>
      <c r="AZ18" s="73" t="str">
        <f>IFERROR(ROUND(Table1b!ED22-Q18,6),Table1b!ED22)</f>
        <v>IE</v>
      </c>
      <c r="BA18" s="73" t="str">
        <f>IFERROR(ROUND(Table1b!EE22-R18,6),Table1b!EE22)</f>
        <v>IE</v>
      </c>
      <c r="BB18" s="73" t="str">
        <f>IFERROR(ROUND(Table1b!EF22-S18,6),Table1b!EF22)</f>
        <v>IE</v>
      </c>
      <c r="BC18" s="73" t="str">
        <f>IFERROR(ROUND(Table1b!EG22-T18,6),Table1b!EG22)</f>
        <v>IE</v>
      </c>
      <c r="BD18" s="73" t="str">
        <f>IFERROR(ROUND(Table1b!EH22-U18,6),Table1b!EH22)</f>
        <v>IE</v>
      </c>
      <c r="BE18" s="73" t="str">
        <f>IFERROR(ROUND(Table1b!EI22-V18,6),Table1b!EI22)</f>
        <v>IE</v>
      </c>
      <c r="BF18" s="73" t="str">
        <f>IFERROR(ROUND(Table1b!EJ22-W18,6),Table1b!EJ22)</f>
        <v>IE</v>
      </c>
      <c r="BG18" s="73" t="str">
        <f>IFERROR(ROUND(Table1b!EK22-X18,6),Table1b!EK22)</f>
        <v>IE</v>
      </c>
      <c r="BH18" s="73" t="str">
        <f>IFERROR(ROUND(Table1b!EL22-Y18,6),Table1b!EL22)</f>
        <v>IE</v>
      </c>
      <c r="BI18" s="73" t="str">
        <f>IFERROR(ROUND(Table1b!EM22-Z18,6),Table1b!EM22)</f>
        <v>IE</v>
      </c>
      <c r="BJ18" s="73" t="str">
        <f>IFERROR(ROUND(Table1b!EN22-AA18,6),Table1b!EN22)</f>
        <v>IE</v>
      </c>
      <c r="BK18" s="73" t="str">
        <f>IFERROR(ROUND(Table1b!EO22-AB18,6),Table1b!EO22)</f>
        <v>IE</v>
      </c>
      <c r="BL18" s="73" t="str">
        <f>IFERROR(ROUND(Table1b!EP22-AC18,6),Table1b!EP22)</f>
        <v>IE</v>
      </c>
      <c r="BM18" s="73" t="str">
        <f>IFERROR(ROUND(Table1b!EQ22-AD18,6),Table1b!EQ22)</f>
        <v>IE</v>
      </c>
      <c r="BN18" s="73" t="str">
        <f>IFERROR(ROUND(Table1b!ER22-AE18,6),Table1b!ER22)</f>
        <v>IE</v>
      </c>
      <c r="BO18" s="73" t="str">
        <f>IFERROR(ROUND(Table1b!ES22-AF18,6),Table1b!ES22)</f>
        <v>IE</v>
      </c>
      <c r="BP18" s="73" t="str">
        <f>IFERROR(ROUND(Table1b!ET22-AG18,6),Table1b!ET22)</f>
        <v>IE</v>
      </c>
      <c r="BQ18" s="73" t="str">
        <f>IFERROR(ROUND(Table1b!EU22-AH18,6),Table1b!EU22)</f>
        <v>IE</v>
      </c>
      <c r="BR18" s="73" t="str">
        <f>IFERROR(ROUND(Table1b!EV22-AI18,6),Table1b!EV22)</f>
        <v>IE</v>
      </c>
      <c r="BS18" s="73" t="str">
        <f>IFERROR(ROUND(Table1b!EW22-AJ18,6),Table1b!EW22)</f>
        <v>IE</v>
      </c>
      <c r="BT18" s="9"/>
      <c r="BU18" s="9"/>
      <c r="BV18" s="9"/>
      <c r="BW18" s="9"/>
    </row>
    <row r="19" spans="1:75">
      <c r="A19" s="38" t="s">
        <v>170</v>
      </c>
      <c r="B19" s="21" t="s">
        <v>7</v>
      </c>
      <c r="C19" s="73">
        <f>SUM(Table1b!F23,Table1b!AQ23,Table1b!CB23)</f>
        <v>0</v>
      </c>
      <c r="D19" s="73">
        <f>SUM(Table1b!J23,Table1b!AU23,Table1b!CF23)</f>
        <v>0</v>
      </c>
      <c r="E19" s="73">
        <f>SUM(Table1b!K23,Table1b!AV23,Table1b!CG23)</f>
        <v>0</v>
      </c>
      <c r="F19" s="73">
        <f>SUM(Table1b!L23,Table1b!AW23,Table1b!CH23)</f>
        <v>0</v>
      </c>
      <c r="G19" s="73">
        <f>SUM(Table1b!M23,Table1b!AX23,Table1b!CI23)</f>
        <v>0</v>
      </c>
      <c r="H19" s="73">
        <f>SUM(Table1b!N23,Table1b!AY23,Table1b!CJ23)</f>
        <v>0</v>
      </c>
      <c r="I19" s="73">
        <f>SUM(Table1b!O23,Table1b!AZ23,Table1b!CK23)</f>
        <v>0</v>
      </c>
      <c r="J19" s="73">
        <f>SUM(Table1b!P23,Table1b!BA23,Table1b!CL23)</f>
        <v>0</v>
      </c>
      <c r="K19" s="73">
        <f>SUM(Table1b!Q23,Table1b!BB23,Table1b!CM23)</f>
        <v>0</v>
      </c>
      <c r="L19" s="73">
        <f>SUM(Table1b!R23,Table1b!BC23,Table1b!CN23)</f>
        <v>0</v>
      </c>
      <c r="M19" s="73">
        <f>SUM(Table1b!S23,Table1b!BD23,Table1b!CO23)</f>
        <v>0</v>
      </c>
      <c r="N19" s="73">
        <f>SUM(Table1b!T23,Table1b!BE23,Table1b!CP23)</f>
        <v>0</v>
      </c>
      <c r="O19" s="73">
        <f>SUM(Table1b!U23,Table1b!BF23,Table1b!CQ23)</f>
        <v>0</v>
      </c>
      <c r="P19" s="73">
        <f>SUM(Table1b!V23,Table1b!BG23,Table1b!CR23)</f>
        <v>0</v>
      </c>
      <c r="Q19" s="73">
        <f>SUM(Table1b!W23,Table1b!BH23,Table1b!CS23)</f>
        <v>0</v>
      </c>
      <c r="R19" s="73">
        <f>SUM(Table1b!X23,Table1b!BI23,Table1b!CT23)</f>
        <v>0</v>
      </c>
      <c r="S19" s="73">
        <f>SUM(Table1b!Y23,Table1b!BJ23,Table1b!CU23)</f>
        <v>0</v>
      </c>
      <c r="T19" s="73">
        <f>SUM(Table1b!Z23,Table1b!BK23,Table1b!CV23)</f>
        <v>0</v>
      </c>
      <c r="U19" s="73">
        <f>SUM(Table1b!AA23,Table1b!BL23,Table1b!CW23)</f>
        <v>0</v>
      </c>
      <c r="V19" s="73">
        <f>SUM(Table1b!AB23,Table1b!BM23,Table1b!CX23)</f>
        <v>0</v>
      </c>
      <c r="W19" s="73">
        <f>SUM(Table1b!AC23,Table1b!BN23,Table1b!CY23)</f>
        <v>0</v>
      </c>
      <c r="X19" s="73">
        <f>SUM(Table1b!AD23,Table1b!BO23,Table1b!CZ23)</f>
        <v>0</v>
      </c>
      <c r="Y19" s="73">
        <f>SUM(Table1b!AE23,Table1b!BP23,Table1b!DA23)</f>
        <v>0</v>
      </c>
      <c r="Z19" s="73">
        <f>SUM(Table1b!AF23,Table1b!BQ23,Table1b!DB23)</f>
        <v>0</v>
      </c>
      <c r="AA19" s="73">
        <f>SUM(Table1b!AG23,Table1b!BR23,Table1b!DC23)</f>
        <v>0</v>
      </c>
      <c r="AB19" s="73">
        <f>SUM(Table1b!AH23,Table1b!BS23,Table1b!DD23)</f>
        <v>0</v>
      </c>
      <c r="AC19" s="73">
        <f>SUM(Table1b!AI23,Table1b!BT23,Table1b!DE23)</f>
        <v>0</v>
      </c>
      <c r="AD19" s="73">
        <f>SUM(Table1b!AJ23,Table1b!BU23,Table1b!DF23)</f>
        <v>0</v>
      </c>
      <c r="AE19" s="73">
        <f>SUM(Table1b!AK23,Table1b!BV23,Table1b!DG23)</f>
        <v>0</v>
      </c>
      <c r="AF19" s="73">
        <f>SUM(Table1b!AL23,Table1b!BW23,Table1b!DH23)</f>
        <v>0</v>
      </c>
      <c r="AG19" s="73">
        <f>SUM(Table1b!AM23,Table1b!BX23,Table1b!DI23)</f>
        <v>0</v>
      </c>
      <c r="AH19" s="73">
        <f>SUM(Table1b!AN23,Table1b!BY23,Table1b!DJ23)</f>
        <v>0</v>
      </c>
      <c r="AI19" s="73">
        <f>SUM(Table1b!AO23,Table1b!BZ23,Table1b!DK23)</f>
        <v>0</v>
      </c>
      <c r="AJ19" s="73">
        <f>SUM(Table1b!AP23,Table1b!CA23,Table1b!DL23)</f>
        <v>0</v>
      </c>
      <c r="AK19" s="74"/>
      <c r="AL19" s="73" t="str">
        <f>IFERROR(ROUND(Table1b!DM23-C19,6),Table1b!DM23)</f>
        <v>IE</v>
      </c>
      <c r="AM19" s="73" t="str">
        <f>IFERROR(ROUND(Table1b!DQ23-D19,6),Table1b!DQ23)</f>
        <v/>
      </c>
      <c r="AN19" s="73" t="str">
        <f>IFERROR(ROUND(Table1b!DR23-E19,6),Table1b!DR23)</f>
        <v/>
      </c>
      <c r="AO19" s="73" t="str">
        <f>IFERROR(ROUND(Table1b!DS23-F19,6),Table1b!DS23)</f>
        <v/>
      </c>
      <c r="AP19" s="73" t="str">
        <f>IFERROR(ROUND(Table1b!DT23-G19,6),Table1b!DT23)</f>
        <v/>
      </c>
      <c r="AQ19" s="73" t="str">
        <f>IFERROR(ROUND(Table1b!DU23-H19,6),Table1b!DU23)</f>
        <v/>
      </c>
      <c r="AR19" s="73" t="str">
        <f>IFERROR(ROUND(Table1b!DV23-I19,6),Table1b!DV23)</f>
        <v>IE</v>
      </c>
      <c r="AS19" s="73" t="str">
        <f>IFERROR(ROUND(Table1b!DW23-J19,6),Table1b!DW23)</f>
        <v>IE</v>
      </c>
      <c r="AT19" s="73" t="str">
        <f>IFERROR(ROUND(Table1b!DX23-K19,6),Table1b!DX23)</f>
        <v>IE</v>
      </c>
      <c r="AU19" s="73" t="str">
        <f>IFERROR(ROUND(Table1b!DY23-L19,6),Table1b!DY23)</f>
        <v>IE</v>
      </c>
      <c r="AV19" s="73" t="str">
        <f>IFERROR(ROUND(Table1b!DZ23-M19,6),Table1b!DZ23)</f>
        <v>IE</v>
      </c>
      <c r="AW19" s="73" t="str">
        <f>IFERROR(ROUND(Table1b!EA23-N19,6),Table1b!EA23)</f>
        <v>IE</v>
      </c>
      <c r="AX19" s="73" t="str">
        <f>IFERROR(ROUND(Table1b!EB23-O19,6),Table1b!EB23)</f>
        <v>IE</v>
      </c>
      <c r="AY19" s="73" t="str">
        <f>IFERROR(ROUND(Table1b!EC23-P19,6),Table1b!EC23)</f>
        <v>IE</v>
      </c>
      <c r="AZ19" s="73" t="str">
        <f>IFERROR(ROUND(Table1b!ED23-Q19,6),Table1b!ED23)</f>
        <v>IE</v>
      </c>
      <c r="BA19" s="73" t="str">
        <f>IFERROR(ROUND(Table1b!EE23-R19,6),Table1b!EE23)</f>
        <v>IE</v>
      </c>
      <c r="BB19" s="73" t="str">
        <f>IFERROR(ROUND(Table1b!EF23-S19,6),Table1b!EF23)</f>
        <v>IE</v>
      </c>
      <c r="BC19" s="73" t="str">
        <f>IFERROR(ROUND(Table1b!EG23-T19,6),Table1b!EG23)</f>
        <v>IE</v>
      </c>
      <c r="BD19" s="73" t="str">
        <f>IFERROR(ROUND(Table1b!EH23-U19,6),Table1b!EH23)</f>
        <v>IE</v>
      </c>
      <c r="BE19" s="73" t="str">
        <f>IFERROR(ROUND(Table1b!EI23-V19,6),Table1b!EI23)</f>
        <v>IE</v>
      </c>
      <c r="BF19" s="73" t="str">
        <f>IFERROR(ROUND(Table1b!EJ23-W19,6),Table1b!EJ23)</f>
        <v>IE</v>
      </c>
      <c r="BG19" s="73" t="str">
        <f>IFERROR(ROUND(Table1b!EK23-X19,6),Table1b!EK23)</f>
        <v>IE</v>
      </c>
      <c r="BH19" s="73" t="str">
        <f>IFERROR(ROUND(Table1b!EL23-Y19,6),Table1b!EL23)</f>
        <v>IE</v>
      </c>
      <c r="BI19" s="73" t="str">
        <f>IFERROR(ROUND(Table1b!EM23-Z19,6),Table1b!EM23)</f>
        <v>IE</v>
      </c>
      <c r="BJ19" s="73" t="str">
        <f>IFERROR(ROUND(Table1b!EN23-AA19,6),Table1b!EN23)</f>
        <v>IE</v>
      </c>
      <c r="BK19" s="73" t="str">
        <f>IFERROR(ROUND(Table1b!EO23-AB19,6),Table1b!EO23)</f>
        <v>IE</v>
      </c>
      <c r="BL19" s="73" t="str">
        <f>IFERROR(ROUND(Table1b!EP23-AC19,6),Table1b!EP23)</f>
        <v>IE</v>
      </c>
      <c r="BM19" s="73" t="str">
        <f>IFERROR(ROUND(Table1b!EQ23-AD19,6),Table1b!EQ23)</f>
        <v>IE</v>
      </c>
      <c r="BN19" s="73" t="str">
        <f>IFERROR(ROUND(Table1b!ER23-AE19,6),Table1b!ER23)</f>
        <v>IE</v>
      </c>
      <c r="BO19" s="73" t="str">
        <f>IFERROR(ROUND(Table1b!ES23-AF19,6),Table1b!ES23)</f>
        <v>IE</v>
      </c>
      <c r="BP19" s="73" t="str">
        <f>IFERROR(ROUND(Table1b!ET23-AG19,6),Table1b!ET23)</f>
        <v>IE</v>
      </c>
      <c r="BQ19" s="73" t="str">
        <f>IFERROR(ROUND(Table1b!EU23-AH19,6),Table1b!EU23)</f>
        <v>IE</v>
      </c>
      <c r="BR19" s="73" t="str">
        <f>IFERROR(ROUND(Table1b!EV23-AI19,6),Table1b!EV23)</f>
        <v>IE</v>
      </c>
      <c r="BS19" s="73" t="str">
        <f>IFERROR(ROUND(Table1b!EW23-AJ19,6),Table1b!EW23)</f>
        <v>IE</v>
      </c>
      <c r="BT19" s="9"/>
      <c r="BU19" s="9"/>
      <c r="BV19" s="9"/>
      <c r="BW19" s="9"/>
    </row>
    <row r="20" spans="1:75">
      <c r="A20" s="38" t="s">
        <v>172</v>
      </c>
      <c r="B20" s="21" t="s">
        <v>7</v>
      </c>
      <c r="C20" s="73">
        <f>SUM(Table1b!F24,Table1b!AQ24,Table1b!CB24)</f>
        <v>0</v>
      </c>
      <c r="D20" s="73">
        <f>SUM(Table1b!J24,Table1b!AU24,Table1b!CF24)</f>
        <v>0</v>
      </c>
      <c r="E20" s="73">
        <f>SUM(Table1b!K24,Table1b!AV24,Table1b!CG24)</f>
        <v>0</v>
      </c>
      <c r="F20" s="73">
        <f>SUM(Table1b!L24,Table1b!AW24,Table1b!CH24)</f>
        <v>0</v>
      </c>
      <c r="G20" s="73">
        <f>SUM(Table1b!M24,Table1b!AX24,Table1b!CI24)</f>
        <v>0</v>
      </c>
      <c r="H20" s="73">
        <f>SUM(Table1b!N24,Table1b!AY24,Table1b!CJ24)</f>
        <v>0</v>
      </c>
      <c r="I20" s="73">
        <f>SUM(Table1b!O24,Table1b!AZ24,Table1b!CK24)</f>
        <v>0</v>
      </c>
      <c r="J20" s="73">
        <f>SUM(Table1b!P24,Table1b!BA24,Table1b!CL24)</f>
        <v>0</v>
      </c>
      <c r="K20" s="73">
        <f>SUM(Table1b!Q24,Table1b!BB24,Table1b!CM24)</f>
        <v>0</v>
      </c>
      <c r="L20" s="73">
        <f>SUM(Table1b!R24,Table1b!BC24,Table1b!CN24)</f>
        <v>0</v>
      </c>
      <c r="M20" s="73">
        <f>SUM(Table1b!S24,Table1b!BD24,Table1b!CO24)</f>
        <v>0</v>
      </c>
      <c r="N20" s="73">
        <f>SUM(Table1b!T24,Table1b!BE24,Table1b!CP24)</f>
        <v>0</v>
      </c>
      <c r="O20" s="73">
        <f>SUM(Table1b!U24,Table1b!BF24,Table1b!CQ24)</f>
        <v>0</v>
      </c>
      <c r="P20" s="73">
        <f>SUM(Table1b!V24,Table1b!BG24,Table1b!CR24)</f>
        <v>0</v>
      </c>
      <c r="Q20" s="73">
        <f>SUM(Table1b!W24,Table1b!BH24,Table1b!CS24)</f>
        <v>0</v>
      </c>
      <c r="R20" s="73">
        <f>SUM(Table1b!X24,Table1b!BI24,Table1b!CT24)</f>
        <v>0</v>
      </c>
      <c r="S20" s="73">
        <f>SUM(Table1b!Y24,Table1b!BJ24,Table1b!CU24)</f>
        <v>0</v>
      </c>
      <c r="T20" s="73">
        <f>SUM(Table1b!Z24,Table1b!BK24,Table1b!CV24)</f>
        <v>0</v>
      </c>
      <c r="U20" s="73">
        <f>SUM(Table1b!AA24,Table1b!BL24,Table1b!CW24)</f>
        <v>0</v>
      </c>
      <c r="V20" s="73">
        <f>SUM(Table1b!AB24,Table1b!BM24,Table1b!CX24)</f>
        <v>0</v>
      </c>
      <c r="W20" s="73">
        <f>SUM(Table1b!AC24,Table1b!BN24,Table1b!CY24)</f>
        <v>0</v>
      </c>
      <c r="X20" s="73">
        <f>SUM(Table1b!AD24,Table1b!BO24,Table1b!CZ24)</f>
        <v>0</v>
      </c>
      <c r="Y20" s="73">
        <f>SUM(Table1b!AE24,Table1b!BP24,Table1b!DA24)</f>
        <v>0</v>
      </c>
      <c r="Z20" s="73">
        <f>SUM(Table1b!AF24,Table1b!BQ24,Table1b!DB24)</f>
        <v>0</v>
      </c>
      <c r="AA20" s="73">
        <f>SUM(Table1b!AG24,Table1b!BR24,Table1b!DC24)</f>
        <v>0</v>
      </c>
      <c r="AB20" s="73">
        <f>SUM(Table1b!AH24,Table1b!BS24,Table1b!DD24)</f>
        <v>0</v>
      </c>
      <c r="AC20" s="73">
        <f>SUM(Table1b!AI24,Table1b!BT24,Table1b!DE24)</f>
        <v>0</v>
      </c>
      <c r="AD20" s="73">
        <f>SUM(Table1b!AJ24,Table1b!BU24,Table1b!DF24)</f>
        <v>0</v>
      </c>
      <c r="AE20" s="73">
        <f>SUM(Table1b!AK24,Table1b!BV24,Table1b!DG24)</f>
        <v>0</v>
      </c>
      <c r="AF20" s="73">
        <f>SUM(Table1b!AL24,Table1b!BW24,Table1b!DH24)</f>
        <v>0</v>
      </c>
      <c r="AG20" s="73">
        <f>SUM(Table1b!AM24,Table1b!BX24,Table1b!DI24)</f>
        <v>0</v>
      </c>
      <c r="AH20" s="73">
        <f>SUM(Table1b!AN24,Table1b!BY24,Table1b!DJ24)</f>
        <v>0</v>
      </c>
      <c r="AI20" s="73">
        <f>SUM(Table1b!AO24,Table1b!BZ24,Table1b!DK24)</f>
        <v>0</v>
      </c>
      <c r="AJ20" s="73">
        <f>SUM(Table1b!AP24,Table1b!CA24,Table1b!DL24)</f>
        <v>0</v>
      </c>
      <c r="AK20" s="74"/>
      <c r="AL20" s="73" t="str">
        <f>IFERROR(ROUND(Table1b!DM24-C20,6),Table1b!DM24)</f>
        <v>IE</v>
      </c>
      <c r="AM20" s="73" t="str">
        <f>IFERROR(ROUND(Table1b!DQ24-D20,6),Table1b!DQ24)</f>
        <v/>
      </c>
      <c r="AN20" s="73" t="str">
        <f>IFERROR(ROUND(Table1b!DR24-E20,6),Table1b!DR24)</f>
        <v/>
      </c>
      <c r="AO20" s="73" t="str">
        <f>IFERROR(ROUND(Table1b!DS24-F20,6),Table1b!DS24)</f>
        <v/>
      </c>
      <c r="AP20" s="73" t="str">
        <f>IFERROR(ROUND(Table1b!DT24-G20,6),Table1b!DT24)</f>
        <v/>
      </c>
      <c r="AQ20" s="73" t="str">
        <f>IFERROR(ROUND(Table1b!DU24-H20,6),Table1b!DU24)</f>
        <v/>
      </c>
      <c r="AR20" s="73" t="str">
        <f>IFERROR(ROUND(Table1b!DV24-I20,6),Table1b!DV24)</f>
        <v>IE</v>
      </c>
      <c r="AS20" s="73" t="str">
        <f>IFERROR(ROUND(Table1b!DW24-J20,6),Table1b!DW24)</f>
        <v>IE</v>
      </c>
      <c r="AT20" s="73" t="str">
        <f>IFERROR(ROUND(Table1b!DX24-K20,6),Table1b!DX24)</f>
        <v>IE</v>
      </c>
      <c r="AU20" s="73" t="str">
        <f>IFERROR(ROUND(Table1b!DY24-L20,6),Table1b!DY24)</f>
        <v>IE</v>
      </c>
      <c r="AV20" s="73" t="str">
        <f>IFERROR(ROUND(Table1b!DZ24-M20,6),Table1b!DZ24)</f>
        <v>IE</v>
      </c>
      <c r="AW20" s="73" t="str">
        <f>IFERROR(ROUND(Table1b!EA24-N20,6),Table1b!EA24)</f>
        <v>IE</v>
      </c>
      <c r="AX20" s="73" t="str">
        <f>IFERROR(ROUND(Table1b!EB24-O20,6),Table1b!EB24)</f>
        <v>IE</v>
      </c>
      <c r="AY20" s="73" t="str">
        <f>IFERROR(ROUND(Table1b!EC24-P20,6),Table1b!EC24)</f>
        <v>IE</v>
      </c>
      <c r="AZ20" s="73" t="str">
        <f>IFERROR(ROUND(Table1b!ED24-Q20,6),Table1b!ED24)</f>
        <v>IE</v>
      </c>
      <c r="BA20" s="73" t="str">
        <f>IFERROR(ROUND(Table1b!EE24-R20,6),Table1b!EE24)</f>
        <v>IE</v>
      </c>
      <c r="BB20" s="73" t="str">
        <f>IFERROR(ROUND(Table1b!EF24-S20,6),Table1b!EF24)</f>
        <v>IE</v>
      </c>
      <c r="BC20" s="73" t="str">
        <f>IFERROR(ROUND(Table1b!EG24-T20,6),Table1b!EG24)</f>
        <v>IE</v>
      </c>
      <c r="BD20" s="73" t="str">
        <f>IFERROR(ROUND(Table1b!EH24-U20,6),Table1b!EH24)</f>
        <v>IE</v>
      </c>
      <c r="BE20" s="73" t="str">
        <f>IFERROR(ROUND(Table1b!EI24-V20,6),Table1b!EI24)</f>
        <v>IE</v>
      </c>
      <c r="BF20" s="73" t="str">
        <f>IFERROR(ROUND(Table1b!EJ24-W20,6),Table1b!EJ24)</f>
        <v>IE</v>
      </c>
      <c r="BG20" s="73" t="str">
        <f>IFERROR(ROUND(Table1b!EK24-X20,6),Table1b!EK24)</f>
        <v>IE</v>
      </c>
      <c r="BH20" s="73" t="str">
        <f>IFERROR(ROUND(Table1b!EL24-Y20,6),Table1b!EL24)</f>
        <v>IE</v>
      </c>
      <c r="BI20" s="73" t="str">
        <f>IFERROR(ROUND(Table1b!EM24-Z20,6),Table1b!EM24)</f>
        <v>IE</v>
      </c>
      <c r="BJ20" s="73" t="str">
        <f>IFERROR(ROUND(Table1b!EN24-AA20,6),Table1b!EN24)</f>
        <v>IE</v>
      </c>
      <c r="BK20" s="73" t="str">
        <f>IFERROR(ROUND(Table1b!EO24-AB20,6),Table1b!EO24)</f>
        <v>IE</v>
      </c>
      <c r="BL20" s="73" t="str">
        <f>IFERROR(ROUND(Table1b!EP24-AC20,6),Table1b!EP24)</f>
        <v>IE</v>
      </c>
      <c r="BM20" s="73" t="str">
        <f>IFERROR(ROUND(Table1b!EQ24-AD20,6),Table1b!EQ24)</f>
        <v>IE</v>
      </c>
      <c r="BN20" s="73" t="str">
        <f>IFERROR(ROUND(Table1b!ER24-AE20,6),Table1b!ER24)</f>
        <v>IE</v>
      </c>
      <c r="BO20" s="73" t="str">
        <f>IFERROR(ROUND(Table1b!ES24-AF20,6),Table1b!ES24)</f>
        <v>IE</v>
      </c>
      <c r="BP20" s="73" t="str">
        <f>IFERROR(ROUND(Table1b!ET24-AG20,6),Table1b!ET24)</f>
        <v>IE</v>
      </c>
      <c r="BQ20" s="73" t="str">
        <f>IFERROR(ROUND(Table1b!EU24-AH20,6),Table1b!EU24)</f>
        <v>IE</v>
      </c>
      <c r="BR20" s="73" t="str">
        <f>IFERROR(ROUND(Table1b!EV24-AI20,6),Table1b!EV24)</f>
        <v>IE</v>
      </c>
      <c r="BS20" s="73" t="str">
        <f>IFERROR(ROUND(Table1b!EW24-AJ20,6),Table1b!EW24)</f>
        <v>IE</v>
      </c>
      <c r="BT20" s="9"/>
      <c r="BU20" s="9"/>
      <c r="BV20" s="9"/>
      <c r="BW20" s="9"/>
    </row>
    <row r="21" spans="1:75">
      <c r="A21" s="38" t="s">
        <v>174</v>
      </c>
      <c r="B21" s="21" t="s">
        <v>7</v>
      </c>
      <c r="C21" s="73">
        <f>SUM(Table1b!F25,Table1b!AQ25,Table1b!CB25)</f>
        <v>1389.3745959355515</v>
      </c>
      <c r="D21" s="73">
        <f>SUM(Table1b!J25,Table1b!AU25,Table1b!CF25)</f>
        <v>0</v>
      </c>
      <c r="E21" s="73">
        <f>SUM(Table1b!K25,Table1b!AV25,Table1b!CG25)</f>
        <v>0</v>
      </c>
      <c r="F21" s="73">
        <f>SUM(Table1b!L25,Table1b!AW25,Table1b!CH25)</f>
        <v>0</v>
      </c>
      <c r="G21" s="73">
        <f>SUM(Table1b!M25,Table1b!AX25,Table1b!CI25)</f>
        <v>0</v>
      </c>
      <c r="H21" s="73">
        <f>SUM(Table1b!N25,Table1b!AY25,Table1b!CJ25)</f>
        <v>0</v>
      </c>
      <c r="I21" s="73">
        <f>SUM(Table1b!O25,Table1b!AZ25,Table1b!CK25)</f>
        <v>1477.0352373553121</v>
      </c>
      <c r="J21" s="73">
        <f>SUM(Table1b!P25,Table1b!BA25,Table1b!CL25)</f>
        <v>1478.8278311481281</v>
      </c>
      <c r="K21" s="73">
        <f>SUM(Table1b!Q25,Table1b!BB25,Table1b!CM25)</f>
        <v>1349.0833843928899</v>
      </c>
      <c r="L21" s="73">
        <f>SUM(Table1b!R25,Table1b!BC25,Table1b!CN25)</f>
        <v>1347.625369501372</v>
      </c>
      <c r="M21" s="73">
        <f>SUM(Table1b!S25,Table1b!BD25,Table1b!CO25)</f>
        <v>1426.337800846336</v>
      </c>
      <c r="N21" s="73">
        <f>SUM(Table1b!T25,Table1b!BE25,Table1b!CP25)</f>
        <v>1428.473776446664</v>
      </c>
      <c r="O21" s="73">
        <f>SUM(Table1b!U25,Table1b!BF25,Table1b!CQ25)</f>
        <v>1426.005967535727</v>
      </c>
      <c r="P21" s="73">
        <f>SUM(Table1b!V25,Table1b!BG25,Table1b!CR25)</f>
        <v>1572.2837157395541</v>
      </c>
      <c r="Q21" s="73">
        <f>SUM(Table1b!W25,Table1b!BH25,Table1b!CS25)</f>
        <v>1293.322810131446</v>
      </c>
      <c r="R21" s="73">
        <f>SUM(Table1b!X25,Table1b!BI25,Table1b!CT25)</f>
        <v>1287.3142953468709</v>
      </c>
      <c r="S21" s="73">
        <f>SUM(Table1b!Y25,Table1b!BJ25,Table1b!CU25)</f>
        <v>1281.3163335349711</v>
      </c>
      <c r="T21" s="73">
        <f>SUM(Table1b!Z25,Table1b!BK25,Table1b!CV25)</f>
        <v>1277.966225664587</v>
      </c>
      <c r="U21" s="73">
        <f>SUM(Table1b!AA25,Table1b!BL25,Table1b!CW25)</f>
        <v>1274.6200382481629</v>
      </c>
      <c r="V21" s="73">
        <f>SUM(Table1b!AB25,Table1b!BM25,Table1b!CX25)</f>
        <v>1271.3805339968878</v>
      </c>
      <c r="W21" s="73">
        <f>SUM(Table1b!AC25,Table1b!BN25,Table1b!CY25)</f>
        <v>1268.0382670344241</v>
      </c>
      <c r="X21" s="73">
        <f>SUM(Table1b!AD25,Table1b!BO25,Table1b!CZ25)</f>
        <v>1262.83958319413</v>
      </c>
      <c r="Y21" s="73">
        <f>SUM(Table1b!AE25,Table1b!BP25,Table1b!DA25)</f>
        <v>1253.3711931722592</v>
      </c>
      <c r="Z21" s="73">
        <f>SUM(Table1b!AF25,Table1b!BQ25,Table1b!DB25)</f>
        <v>1247.1910914782388</v>
      </c>
      <c r="AA21" s="73">
        <f>SUM(Table1b!AG25,Table1b!BR25,Table1b!DC25)</f>
        <v>1245.5049162470591</v>
      </c>
      <c r="AB21" s="73">
        <f>SUM(Table1b!AH25,Table1b!BS25,Table1b!DD25)</f>
        <v>1243.2728580016392</v>
      </c>
      <c r="AC21" s="73">
        <f>SUM(Table1b!AI25,Table1b!BT25,Table1b!DE25)</f>
        <v>1241.4769516945089</v>
      </c>
      <c r="AD21" s="73">
        <f>SUM(Table1b!AJ25,Table1b!BU25,Table1b!DF25)</f>
        <v>1239.6810453873791</v>
      </c>
      <c r="AE21" s="73">
        <f>SUM(Table1b!AK25,Table1b!BV25,Table1b!DG25)</f>
        <v>1237.8851390802488</v>
      </c>
      <c r="AF21" s="73">
        <f>SUM(Table1b!AL25,Table1b!BW25,Table1b!DH25)</f>
        <v>1236.1122303881089</v>
      </c>
      <c r="AG21" s="73">
        <f>SUM(Table1b!AM25,Table1b!BX25,Table1b!DI25)</f>
        <v>1234.316324080979</v>
      </c>
      <c r="AH21" s="73">
        <f>SUM(Table1b!AN25,Table1b!BY25,Table1b!DJ25)</f>
        <v>1229.6595893038289</v>
      </c>
      <c r="AI21" s="73">
        <f>SUM(Table1b!AO25,Table1b!BZ25,Table1b!DK25)</f>
        <v>1225.0028545266691</v>
      </c>
      <c r="AJ21" s="73">
        <f>SUM(Table1b!AP25,Table1b!CA25,Table1b!DL25)</f>
        <v>1220.3461197495189</v>
      </c>
      <c r="AK21" s="74"/>
      <c r="AL21" s="73">
        <f>IFERROR(ROUND(Table1b!DM25-C21,6),Table1b!DM25)</f>
        <v>0</v>
      </c>
      <c r="AM21" s="73" t="str">
        <f>IFERROR(ROUND(Table1b!DQ25-D21,6),Table1b!DQ25)</f>
        <v/>
      </c>
      <c r="AN21" s="73" t="str">
        <f>IFERROR(ROUND(Table1b!DR25-E21,6),Table1b!DR25)</f>
        <v/>
      </c>
      <c r="AO21" s="73" t="str">
        <f>IFERROR(ROUND(Table1b!DS25-F21,6),Table1b!DS25)</f>
        <v/>
      </c>
      <c r="AP21" s="73" t="str">
        <f>IFERROR(ROUND(Table1b!DT25-G21,6),Table1b!DT25)</f>
        <v/>
      </c>
      <c r="AQ21" s="73" t="str">
        <f>IFERROR(ROUND(Table1b!DU25-H21,6),Table1b!DU25)</f>
        <v/>
      </c>
      <c r="AR21" s="73">
        <f>IFERROR(ROUND(Table1b!DV25-I21,6),Table1b!DV25)</f>
        <v>0</v>
      </c>
      <c r="AS21" s="73">
        <f>IFERROR(ROUND(Table1b!DW25-J21,6),Table1b!DW25)</f>
        <v>0</v>
      </c>
      <c r="AT21" s="73">
        <f>IFERROR(ROUND(Table1b!DX25-K21,6),Table1b!DX25)</f>
        <v>0</v>
      </c>
      <c r="AU21" s="73">
        <f>IFERROR(ROUND(Table1b!DY25-L21,6),Table1b!DY25)</f>
        <v>0</v>
      </c>
      <c r="AV21" s="73">
        <f>IFERROR(ROUND(Table1b!DZ25-M21,6),Table1b!DZ25)</f>
        <v>0</v>
      </c>
      <c r="AW21" s="73">
        <f>IFERROR(ROUND(Table1b!EA25-N21,6),Table1b!EA25)</f>
        <v>0</v>
      </c>
      <c r="AX21" s="73">
        <f>IFERROR(ROUND(Table1b!EB25-O21,6),Table1b!EB25)</f>
        <v>0</v>
      </c>
      <c r="AY21" s="73">
        <f>IFERROR(ROUND(Table1b!EC25-P21,6),Table1b!EC25)</f>
        <v>0</v>
      </c>
      <c r="AZ21" s="73">
        <f>IFERROR(ROUND(Table1b!ED25-Q21,6),Table1b!ED25)</f>
        <v>0</v>
      </c>
      <c r="BA21" s="73">
        <f>IFERROR(ROUND(Table1b!EE25-R21,6),Table1b!EE25)</f>
        <v>0</v>
      </c>
      <c r="BB21" s="73">
        <f>IFERROR(ROUND(Table1b!EF25-S21,6),Table1b!EF25)</f>
        <v>0</v>
      </c>
      <c r="BC21" s="73">
        <f>IFERROR(ROUND(Table1b!EG25-T21,6),Table1b!EG25)</f>
        <v>0</v>
      </c>
      <c r="BD21" s="73">
        <f>IFERROR(ROUND(Table1b!EH25-U21,6),Table1b!EH25)</f>
        <v>0</v>
      </c>
      <c r="BE21" s="73">
        <f>IFERROR(ROUND(Table1b!EI25-V21,6),Table1b!EI25)</f>
        <v>0</v>
      </c>
      <c r="BF21" s="73">
        <f>IFERROR(ROUND(Table1b!EJ25-W21,6),Table1b!EJ25)</f>
        <v>0</v>
      </c>
      <c r="BG21" s="73">
        <f>IFERROR(ROUND(Table1b!EK25-X21,6),Table1b!EK25)</f>
        <v>0</v>
      </c>
      <c r="BH21" s="73">
        <f>IFERROR(ROUND(Table1b!EL25-Y21,6),Table1b!EL25)</f>
        <v>0</v>
      </c>
      <c r="BI21" s="73">
        <f>IFERROR(ROUND(Table1b!EM25-Z21,6),Table1b!EM25)</f>
        <v>0</v>
      </c>
      <c r="BJ21" s="73">
        <f>IFERROR(ROUND(Table1b!EN25-AA21,6),Table1b!EN25)</f>
        <v>0</v>
      </c>
      <c r="BK21" s="73">
        <f>IFERROR(ROUND(Table1b!EO25-AB21,6),Table1b!EO25)</f>
        <v>0</v>
      </c>
      <c r="BL21" s="73">
        <f>IFERROR(ROUND(Table1b!EP25-AC21,6),Table1b!EP25)</f>
        <v>0</v>
      </c>
      <c r="BM21" s="73">
        <f>IFERROR(ROUND(Table1b!EQ25-AD21,6),Table1b!EQ25)</f>
        <v>0</v>
      </c>
      <c r="BN21" s="73">
        <f>IFERROR(ROUND(Table1b!ER25-AE21,6),Table1b!ER25)</f>
        <v>0</v>
      </c>
      <c r="BO21" s="73">
        <f>IFERROR(ROUND(Table1b!ES25-AF21,6),Table1b!ES25)</f>
        <v>0</v>
      </c>
      <c r="BP21" s="73">
        <f>IFERROR(ROUND(Table1b!ET25-AG21,6),Table1b!ET25)</f>
        <v>0</v>
      </c>
      <c r="BQ21" s="73">
        <f>IFERROR(ROUND(Table1b!EU25-AH21,6),Table1b!EU25)</f>
        <v>0</v>
      </c>
      <c r="BR21" s="73">
        <f>IFERROR(ROUND(Table1b!EV25-AI21,6),Table1b!EV25)</f>
        <v>0</v>
      </c>
      <c r="BS21" s="73">
        <f>IFERROR(ROUND(Table1b!EW25-AJ21,6),Table1b!EW25)</f>
        <v>0</v>
      </c>
      <c r="BT21" s="9"/>
      <c r="BU21" s="9"/>
      <c r="BV21" s="9"/>
      <c r="BW21" s="9"/>
    </row>
    <row r="22" spans="1:75" ht="14.65" customHeight="1">
      <c r="A22" s="39" t="s">
        <v>177</v>
      </c>
      <c r="B22" s="21" t="s">
        <v>7</v>
      </c>
      <c r="C22" s="73">
        <f>SUM(Table1b!F26,Table1b!AQ26,Table1b!CB26)</f>
        <v>574.78540406444631</v>
      </c>
      <c r="D22" s="73">
        <f>SUM(Table1b!J26,Table1b!AU26,Table1b!CF26)</f>
        <v>0</v>
      </c>
      <c r="E22" s="73">
        <f>SUM(Table1b!K26,Table1b!AV26,Table1b!CG26)</f>
        <v>0</v>
      </c>
      <c r="F22" s="73">
        <f>SUM(Table1b!L26,Table1b!AW26,Table1b!CH26)</f>
        <v>0</v>
      </c>
      <c r="G22" s="73">
        <f>SUM(Table1b!M26,Table1b!AX26,Table1b!CI26)</f>
        <v>0</v>
      </c>
      <c r="H22" s="73">
        <f>SUM(Table1b!N26,Table1b!AY26,Table1b!CJ26)</f>
        <v>0</v>
      </c>
      <c r="I22" s="73">
        <f>SUM(Table1b!O26,Table1b!AZ26,Table1b!CK26)</f>
        <v>65.114125755242597</v>
      </c>
      <c r="J22" s="73">
        <f>SUM(Table1b!P26,Table1b!BA26,Table1b!CL26)</f>
        <v>61.991658992117799</v>
      </c>
      <c r="K22" s="73">
        <f>SUM(Table1b!Q26,Table1b!BB26,Table1b!CM26)</f>
        <v>58.908265993786401</v>
      </c>
      <c r="L22" s="73">
        <f>SUM(Table1b!R26,Table1b!BC26,Table1b!CN26)</f>
        <v>55.863946760248297</v>
      </c>
      <c r="M22" s="73">
        <f>SUM(Table1b!S26,Table1b!BD26,Table1b!CO26)</f>
        <v>53.124043132098201</v>
      </c>
      <c r="N22" s="73">
        <f>SUM(Table1b!T26,Table1b!BE26,Table1b!CP26)</f>
        <v>50.423213268741399</v>
      </c>
      <c r="O22" s="73">
        <f>SUM(Table1b!U26,Table1b!BF26,Table1b!CQ26)</f>
        <v>46.232923834448698</v>
      </c>
      <c r="P22" s="73">
        <f>SUM(Table1b!V26,Table1b!BG26,Table1b!CR26)</f>
        <v>42.5560769446368</v>
      </c>
      <c r="Q22" s="73">
        <f>SUM(Table1b!W26,Table1b!BH26,Table1b!CS26)</f>
        <v>38.003181766860301</v>
      </c>
      <c r="R22" s="73">
        <f>SUM(Table1b!X26,Table1b!BI26,Table1b!CT26)</f>
        <v>33.484939792632403</v>
      </c>
      <c r="S22" s="73">
        <f>SUM(Table1b!Y26,Table1b!BJ26,Table1b!CU26)</f>
        <v>29.001351021953202</v>
      </c>
      <c r="T22" s="73">
        <f>SUM(Table1b!Z26,Table1b!BK26,Table1b!CV26)</f>
        <v>26.799683496728498</v>
      </c>
      <c r="U22" s="73">
        <f>SUM(Table1b!AA26,Table1b!BL26,Table1b!CW26)</f>
        <v>24.6108897174297</v>
      </c>
      <c r="V22" s="73">
        <f>SUM(Table1b!AB26,Table1b!BM26,Table1b!CX26)</f>
        <v>22.4349696840566</v>
      </c>
      <c r="W22" s="73">
        <f>SUM(Table1b!AC26,Table1b!BN26,Table1b!CY26)</f>
        <v>20.2590496506836</v>
      </c>
      <c r="X22" s="73">
        <f>SUM(Table1b!AD26,Table1b!BO26,Table1b!CZ26)</f>
        <v>17.9109469518922</v>
      </c>
      <c r="Y22" s="73">
        <f>SUM(Table1b!AE26,Table1b!BP26,Table1b!DA26)</f>
        <v>5.2906719397565602</v>
      </c>
      <c r="Z22" s="73">
        <f>SUM(Table1b!AF26,Table1b!BQ26,Table1b!DB26)</f>
        <v>3.4141404687638102</v>
      </c>
      <c r="AA22" s="73">
        <f>SUM(Table1b!AG26,Table1b!BR26,Table1b!DC26)</f>
        <v>3.2463128954509299</v>
      </c>
      <c r="AB22" s="73">
        <f>SUM(Table1b!AH26,Table1b!BS26,Table1b!DD26)</f>
        <v>3.0392894931883401</v>
      </c>
      <c r="AC22" s="73">
        <f>SUM(Table1b!AI26,Table1b!BT26,Table1b!DE26)</f>
        <v>2.8727191832019998</v>
      </c>
      <c r="AD22" s="73">
        <f>SUM(Table1b!AJ26,Table1b!BU26,Table1b!DF26)</f>
        <v>2.7061488732156498</v>
      </c>
      <c r="AE22" s="73">
        <f>SUM(Table1b!AK26,Table1b!BV26,Table1b!DG26)</f>
        <v>2.53957856322931</v>
      </c>
      <c r="AF22" s="73">
        <f>SUM(Table1b!AL26,Table1b!BW26,Table1b!DH26)</f>
        <v>2.3730082532429599</v>
      </c>
      <c r="AG22" s="73">
        <f>SUM(Table1b!AM26,Table1b!BX26,Table1b!DI26)</f>
        <v>2.2064379432566201</v>
      </c>
      <c r="AH22" s="73">
        <f>SUM(Table1b!AN26,Table1b!BY26,Table1b!DJ26)</f>
        <v>1.77452579267552</v>
      </c>
      <c r="AI22" s="73">
        <f>SUM(Table1b!AO26,Table1b!BZ26,Table1b!DK26)</f>
        <v>1.3426136420944299</v>
      </c>
      <c r="AJ22" s="73">
        <f>SUM(Table1b!AP26,Table1b!CA26,Table1b!DL26)</f>
        <v>0</v>
      </c>
      <c r="AK22" s="74"/>
      <c r="AL22" s="73">
        <f>IFERROR(ROUND(Table1b!DM26-C22,6),Table1b!DM26)</f>
        <v>0</v>
      </c>
      <c r="AM22" s="73" t="str">
        <f>IFERROR(ROUND(Table1b!DQ26-D22,6),Table1b!DQ26)</f>
        <v/>
      </c>
      <c r="AN22" s="73" t="str">
        <f>IFERROR(ROUND(Table1b!DR26-E22,6),Table1b!DR26)</f>
        <v/>
      </c>
      <c r="AO22" s="73" t="str">
        <f>IFERROR(ROUND(Table1b!DS26-F22,6),Table1b!DS26)</f>
        <v/>
      </c>
      <c r="AP22" s="73" t="str">
        <f>IFERROR(ROUND(Table1b!DT26-G22,6),Table1b!DT26)</f>
        <v/>
      </c>
      <c r="AQ22" s="73" t="str">
        <f>IFERROR(ROUND(Table1b!DU26-H22,6),Table1b!DU26)</f>
        <v/>
      </c>
      <c r="AR22" s="73">
        <f>IFERROR(ROUND(Table1b!DV26-I22,6),Table1b!DV26)</f>
        <v>0</v>
      </c>
      <c r="AS22" s="73">
        <f>IFERROR(ROUND(Table1b!DW26-J22,6),Table1b!DW26)</f>
        <v>0</v>
      </c>
      <c r="AT22" s="73">
        <f>IFERROR(ROUND(Table1b!DX26-K22,6),Table1b!DX26)</f>
        <v>0</v>
      </c>
      <c r="AU22" s="73">
        <f>IFERROR(ROUND(Table1b!DY26-L22,6),Table1b!DY26)</f>
        <v>0</v>
      </c>
      <c r="AV22" s="73">
        <f>IFERROR(ROUND(Table1b!DZ26-M22,6),Table1b!DZ26)</f>
        <v>0</v>
      </c>
      <c r="AW22" s="73">
        <f>IFERROR(ROUND(Table1b!EA26-N22,6),Table1b!EA26)</f>
        <v>0</v>
      </c>
      <c r="AX22" s="73">
        <f>IFERROR(ROUND(Table1b!EB26-O22,6),Table1b!EB26)</f>
        <v>0</v>
      </c>
      <c r="AY22" s="73">
        <f>IFERROR(ROUND(Table1b!EC26-P22,6),Table1b!EC26)</f>
        <v>0</v>
      </c>
      <c r="AZ22" s="73">
        <f>IFERROR(ROUND(Table1b!ED26-Q22,6),Table1b!ED26)</f>
        <v>0</v>
      </c>
      <c r="BA22" s="73">
        <f>IFERROR(ROUND(Table1b!EE26-R22,6),Table1b!EE26)</f>
        <v>0</v>
      </c>
      <c r="BB22" s="73">
        <f>IFERROR(ROUND(Table1b!EF26-S22,6),Table1b!EF26)</f>
        <v>0</v>
      </c>
      <c r="BC22" s="73">
        <f>IFERROR(ROUND(Table1b!EG26-T22,6),Table1b!EG26)</f>
        <v>0</v>
      </c>
      <c r="BD22" s="73">
        <f>IFERROR(ROUND(Table1b!EH26-U22,6),Table1b!EH26)</f>
        <v>0</v>
      </c>
      <c r="BE22" s="73">
        <f>IFERROR(ROUND(Table1b!EI26-V22,6),Table1b!EI26)</f>
        <v>0</v>
      </c>
      <c r="BF22" s="73">
        <f>IFERROR(ROUND(Table1b!EJ26-W22,6),Table1b!EJ26)</f>
        <v>0</v>
      </c>
      <c r="BG22" s="73">
        <f>IFERROR(ROUND(Table1b!EK26-X22,6),Table1b!EK26)</f>
        <v>0</v>
      </c>
      <c r="BH22" s="73">
        <f>IFERROR(ROUND(Table1b!EL26-Y22,6),Table1b!EL26)</f>
        <v>0</v>
      </c>
      <c r="BI22" s="73">
        <f>IFERROR(ROUND(Table1b!EM26-Z22,6),Table1b!EM26)</f>
        <v>0</v>
      </c>
      <c r="BJ22" s="73">
        <f>IFERROR(ROUND(Table1b!EN26-AA22,6),Table1b!EN26)</f>
        <v>0</v>
      </c>
      <c r="BK22" s="73">
        <f>IFERROR(ROUND(Table1b!EO26-AB22,6),Table1b!EO26)</f>
        <v>0</v>
      </c>
      <c r="BL22" s="73">
        <f>IFERROR(ROUND(Table1b!EP26-AC22,6),Table1b!EP26)</f>
        <v>0</v>
      </c>
      <c r="BM22" s="73">
        <f>IFERROR(ROUND(Table1b!EQ26-AD22,6),Table1b!EQ26)</f>
        <v>0</v>
      </c>
      <c r="BN22" s="73">
        <f>IFERROR(ROUND(Table1b!ER26-AE22,6),Table1b!ER26)</f>
        <v>0</v>
      </c>
      <c r="BO22" s="73">
        <f>IFERROR(ROUND(Table1b!ES26-AF22,6),Table1b!ES26)</f>
        <v>0</v>
      </c>
      <c r="BP22" s="73">
        <f>IFERROR(ROUND(Table1b!ET26-AG22,6),Table1b!ET26)</f>
        <v>0</v>
      </c>
      <c r="BQ22" s="73">
        <f>IFERROR(ROUND(Table1b!EU26-AH22,6),Table1b!EU26)</f>
        <v>0</v>
      </c>
      <c r="BR22" s="73">
        <f>IFERROR(ROUND(Table1b!EV26-AI22,6),Table1b!EV26)</f>
        <v>0</v>
      </c>
      <c r="BS22" s="73" t="str">
        <f>IFERROR(ROUND(Table1b!EW26-AJ22,6),Table1b!EW26)</f>
        <v>IE,  NO</v>
      </c>
      <c r="BT22" s="9"/>
      <c r="BU22" s="9"/>
      <c r="BV22" s="9"/>
      <c r="BW22" s="9"/>
    </row>
    <row r="23" spans="1:75">
      <c r="A23" s="38" t="s">
        <v>180</v>
      </c>
      <c r="B23" s="21" t="s">
        <v>7</v>
      </c>
      <c r="C23" s="73">
        <f>SUM(Table1b!F27,Table1b!AQ27,Table1b!CB27)</f>
        <v>0</v>
      </c>
      <c r="D23" s="73">
        <f>SUM(Table1b!J27,Table1b!AU27,Table1b!CF27)</f>
        <v>0</v>
      </c>
      <c r="E23" s="73">
        <f>SUM(Table1b!K27,Table1b!AV27,Table1b!CG27)</f>
        <v>0</v>
      </c>
      <c r="F23" s="73">
        <f>SUM(Table1b!L27,Table1b!AW27,Table1b!CH27)</f>
        <v>0</v>
      </c>
      <c r="G23" s="73">
        <f>SUM(Table1b!M27,Table1b!AX27,Table1b!CI27)</f>
        <v>0</v>
      </c>
      <c r="H23" s="73">
        <f>SUM(Table1b!N27,Table1b!AY27,Table1b!CJ27)</f>
        <v>0</v>
      </c>
      <c r="I23" s="73">
        <f>SUM(Table1b!O27,Table1b!AZ27,Table1b!CK27)</f>
        <v>0</v>
      </c>
      <c r="J23" s="73">
        <f>SUM(Table1b!P27,Table1b!BA27,Table1b!CL27)</f>
        <v>0</v>
      </c>
      <c r="K23" s="73">
        <f>SUM(Table1b!Q27,Table1b!BB27,Table1b!CM27)</f>
        <v>0</v>
      </c>
      <c r="L23" s="73">
        <f>SUM(Table1b!R27,Table1b!BC27,Table1b!CN27)</f>
        <v>0</v>
      </c>
      <c r="M23" s="73">
        <f>SUM(Table1b!S27,Table1b!BD27,Table1b!CO27)</f>
        <v>0</v>
      </c>
      <c r="N23" s="73">
        <f>SUM(Table1b!T27,Table1b!BE27,Table1b!CP27)</f>
        <v>0</v>
      </c>
      <c r="O23" s="73">
        <f>SUM(Table1b!U27,Table1b!BF27,Table1b!CQ27)</f>
        <v>0</v>
      </c>
      <c r="P23" s="73">
        <f>SUM(Table1b!V27,Table1b!BG27,Table1b!CR27)</f>
        <v>0</v>
      </c>
      <c r="Q23" s="73">
        <f>SUM(Table1b!W27,Table1b!BH27,Table1b!CS27)</f>
        <v>0</v>
      </c>
      <c r="R23" s="73">
        <f>SUM(Table1b!X27,Table1b!BI27,Table1b!CT27)</f>
        <v>0</v>
      </c>
      <c r="S23" s="73">
        <f>SUM(Table1b!Y27,Table1b!BJ27,Table1b!CU27)</f>
        <v>0</v>
      </c>
      <c r="T23" s="73">
        <f>SUM(Table1b!Z27,Table1b!BK27,Table1b!CV27)</f>
        <v>0</v>
      </c>
      <c r="U23" s="73">
        <f>SUM(Table1b!AA27,Table1b!BL27,Table1b!CW27)</f>
        <v>0</v>
      </c>
      <c r="V23" s="73">
        <f>SUM(Table1b!AB27,Table1b!BM27,Table1b!CX27)</f>
        <v>0</v>
      </c>
      <c r="W23" s="73">
        <f>SUM(Table1b!AC27,Table1b!BN27,Table1b!CY27)</f>
        <v>0</v>
      </c>
      <c r="X23" s="73">
        <f>SUM(Table1b!AD27,Table1b!BO27,Table1b!CZ27)</f>
        <v>0</v>
      </c>
      <c r="Y23" s="73">
        <f>SUM(Table1b!AE27,Table1b!BP27,Table1b!DA27)</f>
        <v>0</v>
      </c>
      <c r="Z23" s="73">
        <f>SUM(Table1b!AF27,Table1b!BQ27,Table1b!DB27)</f>
        <v>0</v>
      </c>
      <c r="AA23" s="73">
        <f>SUM(Table1b!AG27,Table1b!BR27,Table1b!DC27)</f>
        <v>0</v>
      </c>
      <c r="AB23" s="73">
        <f>SUM(Table1b!AH27,Table1b!BS27,Table1b!DD27)</f>
        <v>0</v>
      </c>
      <c r="AC23" s="73">
        <f>SUM(Table1b!AI27,Table1b!BT27,Table1b!DE27)</f>
        <v>0</v>
      </c>
      <c r="AD23" s="73">
        <f>SUM(Table1b!AJ27,Table1b!BU27,Table1b!DF27)</f>
        <v>0</v>
      </c>
      <c r="AE23" s="73">
        <f>SUM(Table1b!AK27,Table1b!BV27,Table1b!DG27)</f>
        <v>0</v>
      </c>
      <c r="AF23" s="73">
        <f>SUM(Table1b!AL27,Table1b!BW27,Table1b!DH27)</f>
        <v>0</v>
      </c>
      <c r="AG23" s="73">
        <f>SUM(Table1b!AM27,Table1b!BX27,Table1b!DI27)</f>
        <v>0</v>
      </c>
      <c r="AH23" s="73">
        <f>SUM(Table1b!AN27,Table1b!BY27,Table1b!DJ27)</f>
        <v>0</v>
      </c>
      <c r="AI23" s="73">
        <f>SUM(Table1b!AO27,Table1b!BZ27,Table1b!DK27)</f>
        <v>0</v>
      </c>
      <c r="AJ23" s="73">
        <f>SUM(Table1b!AP27,Table1b!CA27,Table1b!DL27)</f>
        <v>0</v>
      </c>
      <c r="AK23" s="74"/>
      <c r="AL23" s="73" t="str">
        <f>IFERROR(ROUND(Table1b!DM27-C23,6),Table1b!DM27)</f>
        <v>IE</v>
      </c>
      <c r="AM23" s="73" t="str">
        <f>IFERROR(ROUND(Table1b!DQ27-D23,6),Table1b!DQ27)</f>
        <v/>
      </c>
      <c r="AN23" s="73" t="str">
        <f>IFERROR(ROUND(Table1b!DR27-E23,6),Table1b!DR27)</f>
        <v/>
      </c>
      <c r="AO23" s="73" t="str">
        <f>IFERROR(ROUND(Table1b!DS27-F23,6),Table1b!DS27)</f>
        <v/>
      </c>
      <c r="AP23" s="73" t="str">
        <f>IFERROR(ROUND(Table1b!DT27-G23,6),Table1b!DT27)</f>
        <v/>
      </c>
      <c r="AQ23" s="73" t="str">
        <f>IFERROR(ROUND(Table1b!DU27-H23,6),Table1b!DU27)</f>
        <v/>
      </c>
      <c r="AR23" s="73" t="str">
        <f>IFERROR(ROUND(Table1b!DV27-I23,6),Table1b!DV27)</f>
        <v>IE</v>
      </c>
      <c r="AS23" s="73" t="str">
        <f>IFERROR(ROUND(Table1b!DW27-J23,6),Table1b!DW27)</f>
        <v>IE</v>
      </c>
      <c r="AT23" s="73" t="str">
        <f>IFERROR(ROUND(Table1b!DX27-K23,6),Table1b!DX27)</f>
        <v>IE</v>
      </c>
      <c r="AU23" s="73" t="str">
        <f>IFERROR(ROUND(Table1b!DY27-L23,6),Table1b!DY27)</f>
        <v>IE</v>
      </c>
      <c r="AV23" s="73" t="str">
        <f>IFERROR(ROUND(Table1b!DZ27-M23,6),Table1b!DZ27)</f>
        <v>IE</v>
      </c>
      <c r="AW23" s="73" t="str">
        <f>IFERROR(ROUND(Table1b!EA27-N23,6),Table1b!EA27)</f>
        <v>IE</v>
      </c>
      <c r="AX23" s="73" t="str">
        <f>IFERROR(ROUND(Table1b!EB27-O23,6),Table1b!EB27)</f>
        <v>IE</v>
      </c>
      <c r="AY23" s="73" t="str">
        <f>IFERROR(ROUND(Table1b!EC27-P23,6),Table1b!EC27)</f>
        <v>IE</v>
      </c>
      <c r="AZ23" s="73" t="str">
        <f>IFERROR(ROUND(Table1b!ED27-Q23,6),Table1b!ED27)</f>
        <v>IE</v>
      </c>
      <c r="BA23" s="73" t="str">
        <f>IFERROR(ROUND(Table1b!EE27-R23,6),Table1b!EE27)</f>
        <v>IE</v>
      </c>
      <c r="BB23" s="73" t="str">
        <f>IFERROR(ROUND(Table1b!EF27-S23,6),Table1b!EF27)</f>
        <v>IE</v>
      </c>
      <c r="BC23" s="73" t="str">
        <f>IFERROR(ROUND(Table1b!EG27-T23,6),Table1b!EG27)</f>
        <v>IE</v>
      </c>
      <c r="BD23" s="73" t="str">
        <f>IFERROR(ROUND(Table1b!EH27-U23,6),Table1b!EH27)</f>
        <v>IE</v>
      </c>
      <c r="BE23" s="73" t="str">
        <f>IFERROR(ROUND(Table1b!EI27-V23,6),Table1b!EI27)</f>
        <v>IE</v>
      </c>
      <c r="BF23" s="73" t="str">
        <f>IFERROR(ROUND(Table1b!EJ27-W23,6),Table1b!EJ27)</f>
        <v>IE</v>
      </c>
      <c r="BG23" s="73" t="str">
        <f>IFERROR(ROUND(Table1b!EK27-X23,6),Table1b!EK27)</f>
        <v>IE</v>
      </c>
      <c r="BH23" s="73" t="str">
        <f>IFERROR(ROUND(Table1b!EL27-Y23,6),Table1b!EL27)</f>
        <v>IE</v>
      </c>
      <c r="BI23" s="73" t="str">
        <f>IFERROR(ROUND(Table1b!EM27-Z23,6),Table1b!EM27)</f>
        <v>IE</v>
      </c>
      <c r="BJ23" s="73" t="str">
        <f>IFERROR(ROUND(Table1b!EN27-AA23,6),Table1b!EN27)</f>
        <v>IE</v>
      </c>
      <c r="BK23" s="73" t="str">
        <f>IFERROR(ROUND(Table1b!EO27-AB23,6),Table1b!EO27)</f>
        <v>IE</v>
      </c>
      <c r="BL23" s="73" t="str">
        <f>IFERROR(ROUND(Table1b!EP27-AC23,6),Table1b!EP27)</f>
        <v>IE</v>
      </c>
      <c r="BM23" s="73" t="str">
        <f>IFERROR(ROUND(Table1b!EQ27-AD23,6),Table1b!EQ27)</f>
        <v>IE</v>
      </c>
      <c r="BN23" s="73" t="str">
        <f>IFERROR(ROUND(Table1b!ER27-AE23,6),Table1b!ER27)</f>
        <v>IE</v>
      </c>
      <c r="BO23" s="73" t="str">
        <f>IFERROR(ROUND(Table1b!ES27-AF23,6),Table1b!ES27)</f>
        <v>IE</v>
      </c>
      <c r="BP23" s="73" t="str">
        <f>IFERROR(ROUND(Table1b!ET27-AG23,6),Table1b!ET27)</f>
        <v>IE</v>
      </c>
      <c r="BQ23" s="73" t="str">
        <f>IFERROR(ROUND(Table1b!EU27-AH23,6),Table1b!EU27)</f>
        <v>IE</v>
      </c>
      <c r="BR23" s="73" t="str">
        <f>IFERROR(ROUND(Table1b!EV27-AI23,6),Table1b!EV27)</f>
        <v>IE</v>
      </c>
      <c r="BS23" s="73" t="str">
        <f>IFERROR(ROUND(Table1b!EW27-AJ23,6),Table1b!EW27)</f>
        <v>IE</v>
      </c>
      <c r="BT23" s="9"/>
      <c r="BU23" s="9"/>
      <c r="BV23" s="9"/>
      <c r="BW23" s="9"/>
    </row>
    <row r="24" spans="1:75">
      <c r="A24" s="38" t="s">
        <v>182</v>
      </c>
      <c r="B24" s="21" t="s">
        <v>7</v>
      </c>
      <c r="C24" s="73">
        <f>SUM(Table1b!F28,Table1b!AQ28,Table1b!CB28)</f>
        <v>0</v>
      </c>
      <c r="D24" s="73">
        <f>SUM(Table1b!J28,Table1b!AU28,Table1b!CF28)</f>
        <v>0</v>
      </c>
      <c r="E24" s="73">
        <f>SUM(Table1b!K28,Table1b!AV28,Table1b!CG28)</f>
        <v>0</v>
      </c>
      <c r="F24" s="73">
        <f>SUM(Table1b!L28,Table1b!AW28,Table1b!CH28)</f>
        <v>0</v>
      </c>
      <c r="G24" s="73">
        <f>SUM(Table1b!M28,Table1b!AX28,Table1b!CI28)</f>
        <v>0</v>
      </c>
      <c r="H24" s="73">
        <f>SUM(Table1b!N28,Table1b!AY28,Table1b!CJ28)</f>
        <v>0</v>
      </c>
      <c r="I24" s="73">
        <f>SUM(Table1b!O28,Table1b!AZ28,Table1b!CK28)</f>
        <v>0</v>
      </c>
      <c r="J24" s="73">
        <f>SUM(Table1b!P28,Table1b!BA28,Table1b!CL28)</f>
        <v>0</v>
      </c>
      <c r="K24" s="73">
        <f>SUM(Table1b!Q28,Table1b!BB28,Table1b!CM28)</f>
        <v>0</v>
      </c>
      <c r="L24" s="73">
        <f>SUM(Table1b!R28,Table1b!BC28,Table1b!CN28)</f>
        <v>0</v>
      </c>
      <c r="M24" s="73">
        <f>SUM(Table1b!S28,Table1b!BD28,Table1b!CO28)</f>
        <v>0</v>
      </c>
      <c r="N24" s="73">
        <f>SUM(Table1b!T28,Table1b!BE28,Table1b!CP28)</f>
        <v>0</v>
      </c>
      <c r="O24" s="73">
        <f>SUM(Table1b!U28,Table1b!BF28,Table1b!CQ28)</f>
        <v>0</v>
      </c>
      <c r="P24" s="73">
        <f>SUM(Table1b!V28,Table1b!BG28,Table1b!CR28)</f>
        <v>0</v>
      </c>
      <c r="Q24" s="73">
        <f>SUM(Table1b!W28,Table1b!BH28,Table1b!CS28)</f>
        <v>0</v>
      </c>
      <c r="R24" s="73">
        <f>SUM(Table1b!X28,Table1b!BI28,Table1b!CT28)</f>
        <v>0</v>
      </c>
      <c r="S24" s="73">
        <f>SUM(Table1b!Y28,Table1b!BJ28,Table1b!CU28)</f>
        <v>0</v>
      </c>
      <c r="T24" s="73">
        <f>SUM(Table1b!Z28,Table1b!BK28,Table1b!CV28)</f>
        <v>0</v>
      </c>
      <c r="U24" s="73">
        <f>SUM(Table1b!AA28,Table1b!BL28,Table1b!CW28)</f>
        <v>0</v>
      </c>
      <c r="V24" s="73">
        <f>SUM(Table1b!AB28,Table1b!BM28,Table1b!CX28)</f>
        <v>0</v>
      </c>
      <c r="W24" s="73">
        <f>SUM(Table1b!AC28,Table1b!BN28,Table1b!CY28)</f>
        <v>0</v>
      </c>
      <c r="X24" s="73">
        <f>SUM(Table1b!AD28,Table1b!BO28,Table1b!CZ28)</f>
        <v>0</v>
      </c>
      <c r="Y24" s="73">
        <f>SUM(Table1b!AE28,Table1b!BP28,Table1b!DA28)</f>
        <v>0</v>
      </c>
      <c r="Z24" s="73">
        <f>SUM(Table1b!AF28,Table1b!BQ28,Table1b!DB28)</f>
        <v>0</v>
      </c>
      <c r="AA24" s="73">
        <f>SUM(Table1b!AG28,Table1b!BR28,Table1b!DC28)</f>
        <v>0</v>
      </c>
      <c r="AB24" s="73">
        <f>SUM(Table1b!AH28,Table1b!BS28,Table1b!DD28)</f>
        <v>0</v>
      </c>
      <c r="AC24" s="73">
        <f>SUM(Table1b!AI28,Table1b!BT28,Table1b!DE28)</f>
        <v>0</v>
      </c>
      <c r="AD24" s="73">
        <f>SUM(Table1b!AJ28,Table1b!BU28,Table1b!DF28)</f>
        <v>0</v>
      </c>
      <c r="AE24" s="73">
        <f>SUM(Table1b!AK28,Table1b!BV28,Table1b!DG28)</f>
        <v>0</v>
      </c>
      <c r="AF24" s="73">
        <f>SUM(Table1b!AL28,Table1b!BW28,Table1b!DH28)</f>
        <v>0</v>
      </c>
      <c r="AG24" s="73">
        <f>SUM(Table1b!AM28,Table1b!BX28,Table1b!DI28)</f>
        <v>0</v>
      </c>
      <c r="AH24" s="73">
        <f>SUM(Table1b!AN28,Table1b!BY28,Table1b!DJ28)</f>
        <v>0</v>
      </c>
      <c r="AI24" s="73">
        <f>SUM(Table1b!AO28,Table1b!BZ28,Table1b!DK28)</f>
        <v>0</v>
      </c>
      <c r="AJ24" s="73">
        <f>SUM(Table1b!AP28,Table1b!CA28,Table1b!DL28)</f>
        <v>0</v>
      </c>
      <c r="AK24" s="74"/>
      <c r="AL24" s="73" t="str">
        <f>IFERROR(ROUND(Table1b!DM28-C24,6),Table1b!DM28)</f>
        <v>IE</v>
      </c>
      <c r="AM24" s="73" t="str">
        <f>IFERROR(ROUND(Table1b!DQ28-D24,6),Table1b!DQ28)</f>
        <v/>
      </c>
      <c r="AN24" s="73" t="str">
        <f>IFERROR(ROUND(Table1b!DR28-E24,6),Table1b!DR28)</f>
        <v/>
      </c>
      <c r="AO24" s="73" t="str">
        <f>IFERROR(ROUND(Table1b!DS28-F24,6),Table1b!DS28)</f>
        <v/>
      </c>
      <c r="AP24" s="73" t="str">
        <f>IFERROR(ROUND(Table1b!DT28-G24,6),Table1b!DT28)</f>
        <v/>
      </c>
      <c r="AQ24" s="73" t="str">
        <f>IFERROR(ROUND(Table1b!DU28-H24,6),Table1b!DU28)</f>
        <v/>
      </c>
      <c r="AR24" s="73" t="str">
        <f>IFERROR(ROUND(Table1b!DV28-I24,6),Table1b!DV28)</f>
        <v>IE</v>
      </c>
      <c r="AS24" s="73" t="str">
        <f>IFERROR(ROUND(Table1b!DW28-J24,6),Table1b!DW28)</f>
        <v>IE</v>
      </c>
      <c r="AT24" s="73" t="str">
        <f>IFERROR(ROUND(Table1b!DX28-K24,6),Table1b!DX28)</f>
        <v>IE</v>
      </c>
      <c r="AU24" s="73" t="str">
        <f>IFERROR(ROUND(Table1b!DY28-L24,6),Table1b!DY28)</f>
        <v>IE</v>
      </c>
      <c r="AV24" s="73" t="str">
        <f>IFERROR(ROUND(Table1b!DZ28-M24,6),Table1b!DZ28)</f>
        <v>IE</v>
      </c>
      <c r="AW24" s="73" t="str">
        <f>IFERROR(ROUND(Table1b!EA28-N24,6),Table1b!EA28)</f>
        <v>IE</v>
      </c>
      <c r="AX24" s="73" t="str">
        <f>IFERROR(ROUND(Table1b!EB28-O24,6),Table1b!EB28)</f>
        <v>IE</v>
      </c>
      <c r="AY24" s="73" t="str">
        <f>IFERROR(ROUND(Table1b!EC28-P24,6),Table1b!EC28)</f>
        <v>IE</v>
      </c>
      <c r="AZ24" s="73" t="str">
        <f>IFERROR(ROUND(Table1b!ED28-Q24,6),Table1b!ED28)</f>
        <v>IE</v>
      </c>
      <c r="BA24" s="73" t="str">
        <f>IFERROR(ROUND(Table1b!EE28-R24,6),Table1b!EE28)</f>
        <v>IE</v>
      </c>
      <c r="BB24" s="73" t="str">
        <f>IFERROR(ROUND(Table1b!EF28-S24,6),Table1b!EF28)</f>
        <v>IE</v>
      </c>
      <c r="BC24" s="73" t="str">
        <f>IFERROR(ROUND(Table1b!EG28-T24,6),Table1b!EG28)</f>
        <v>IE</v>
      </c>
      <c r="BD24" s="73" t="str">
        <f>IFERROR(ROUND(Table1b!EH28-U24,6),Table1b!EH28)</f>
        <v>IE</v>
      </c>
      <c r="BE24" s="73" t="str">
        <f>IFERROR(ROUND(Table1b!EI28-V24,6),Table1b!EI28)</f>
        <v>IE</v>
      </c>
      <c r="BF24" s="73" t="str">
        <f>IFERROR(ROUND(Table1b!EJ28-W24,6),Table1b!EJ28)</f>
        <v>IE</v>
      </c>
      <c r="BG24" s="73" t="str">
        <f>IFERROR(ROUND(Table1b!EK28-X24,6),Table1b!EK28)</f>
        <v>IE</v>
      </c>
      <c r="BH24" s="73" t="str">
        <f>IFERROR(ROUND(Table1b!EL28-Y24,6),Table1b!EL28)</f>
        <v>IE</v>
      </c>
      <c r="BI24" s="73" t="str">
        <f>IFERROR(ROUND(Table1b!EM28-Z24,6),Table1b!EM28)</f>
        <v>IE</v>
      </c>
      <c r="BJ24" s="73" t="str">
        <f>IFERROR(ROUND(Table1b!EN28-AA24,6),Table1b!EN28)</f>
        <v>IE</v>
      </c>
      <c r="BK24" s="73" t="str">
        <f>IFERROR(ROUND(Table1b!EO28-AB24,6),Table1b!EO28)</f>
        <v>IE</v>
      </c>
      <c r="BL24" s="73" t="str">
        <f>IFERROR(ROUND(Table1b!EP28-AC24,6),Table1b!EP28)</f>
        <v>IE</v>
      </c>
      <c r="BM24" s="73" t="str">
        <f>IFERROR(ROUND(Table1b!EQ28-AD24,6),Table1b!EQ28)</f>
        <v>IE</v>
      </c>
      <c r="BN24" s="73" t="str">
        <f>IFERROR(ROUND(Table1b!ER28-AE24,6),Table1b!ER28)</f>
        <v>IE</v>
      </c>
      <c r="BO24" s="73" t="str">
        <f>IFERROR(ROUND(Table1b!ES28-AF24,6),Table1b!ES28)</f>
        <v>IE</v>
      </c>
      <c r="BP24" s="73" t="str">
        <f>IFERROR(ROUND(Table1b!ET28-AG24,6),Table1b!ET28)</f>
        <v>IE</v>
      </c>
      <c r="BQ24" s="73" t="str">
        <f>IFERROR(ROUND(Table1b!EU28-AH24,6),Table1b!EU28)</f>
        <v>IE</v>
      </c>
      <c r="BR24" s="73" t="str">
        <f>IFERROR(ROUND(Table1b!EV28-AI24,6),Table1b!EV28)</f>
        <v>IE</v>
      </c>
      <c r="BS24" s="73" t="str">
        <f>IFERROR(ROUND(Table1b!EW28-AJ24,6),Table1b!EW28)</f>
        <v>IE</v>
      </c>
      <c r="BT24" s="9"/>
      <c r="BU24" s="9"/>
      <c r="BV24" s="9"/>
      <c r="BW24" s="9"/>
    </row>
    <row r="25" spans="1:75">
      <c r="A25" s="38" t="s">
        <v>184</v>
      </c>
      <c r="B25" s="21" t="s">
        <v>7</v>
      </c>
      <c r="C25" s="73">
        <f>SUM(Table1b!F29,Table1b!AQ29,Table1b!CB29)</f>
        <v>0</v>
      </c>
      <c r="D25" s="73">
        <f>SUM(Table1b!J29,Table1b!AU29,Table1b!CF29)</f>
        <v>0</v>
      </c>
      <c r="E25" s="73">
        <f>SUM(Table1b!K29,Table1b!AV29,Table1b!CG29)</f>
        <v>0</v>
      </c>
      <c r="F25" s="73">
        <f>SUM(Table1b!L29,Table1b!AW29,Table1b!CH29)</f>
        <v>0</v>
      </c>
      <c r="G25" s="73">
        <f>SUM(Table1b!M29,Table1b!AX29,Table1b!CI29)</f>
        <v>0</v>
      </c>
      <c r="H25" s="73">
        <f>SUM(Table1b!N29,Table1b!AY29,Table1b!CJ29)</f>
        <v>0</v>
      </c>
      <c r="I25" s="73">
        <f>SUM(Table1b!O29,Table1b!AZ29,Table1b!CK29)</f>
        <v>0</v>
      </c>
      <c r="J25" s="73">
        <f>SUM(Table1b!P29,Table1b!BA29,Table1b!CL29)</f>
        <v>0</v>
      </c>
      <c r="K25" s="73">
        <f>SUM(Table1b!Q29,Table1b!BB29,Table1b!CM29)</f>
        <v>0</v>
      </c>
      <c r="L25" s="73">
        <f>SUM(Table1b!R29,Table1b!BC29,Table1b!CN29)</f>
        <v>0</v>
      </c>
      <c r="M25" s="73">
        <f>SUM(Table1b!S29,Table1b!BD29,Table1b!CO29)</f>
        <v>0</v>
      </c>
      <c r="N25" s="73">
        <f>SUM(Table1b!T29,Table1b!BE29,Table1b!CP29)</f>
        <v>0</v>
      </c>
      <c r="O25" s="73">
        <f>SUM(Table1b!U29,Table1b!BF29,Table1b!CQ29)</f>
        <v>0</v>
      </c>
      <c r="P25" s="73">
        <f>SUM(Table1b!V29,Table1b!BG29,Table1b!CR29)</f>
        <v>0</v>
      </c>
      <c r="Q25" s="73">
        <f>SUM(Table1b!W29,Table1b!BH29,Table1b!CS29)</f>
        <v>0</v>
      </c>
      <c r="R25" s="73">
        <f>SUM(Table1b!X29,Table1b!BI29,Table1b!CT29)</f>
        <v>0</v>
      </c>
      <c r="S25" s="73">
        <f>SUM(Table1b!Y29,Table1b!BJ29,Table1b!CU29)</f>
        <v>0</v>
      </c>
      <c r="T25" s="73">
        <f>SUM(Table1b!Z29,Table1b!BK29,Table1b!CV29)</f>
        <v>0</v>
      </c>
      <c r="U25" s="73">
        <f>SUM(Table1b!AA29,Table1b!BL29,Table1b!CW29)</f>
        <v>0</v>
      </c>
      <c r="V25" s="73">
        <f>SUM(Table1b!AB29,Table1b!BM29,Table1b!CX29)</f>
        <v>0</v>
      </c>
      <c r="W25" s="73">
        <f>SUM(Table1b!AC29,Table1b!BN29,Table1b!CY29)</f>
        <v>0</v>
      </c>
      <c r="X25" s="73">
        <f>SUM(Table1b!AD29,Table1b!BO29,Table1b!CZ29)</f>
        <v>0</v>
      </c>
      <c r="Y25" s="73">
        <f>SUM(Table1b!AE29,Table1b!BP29,Table1b!DA29)</f>
        <v>0</v>
      </c>
      <c r="Z25" s="73">
        <f>SUM(Table1b!AF29,Table1b!BQ29,Table1b!DB29)</f>
        <v>0</v>
      </c>
      <c r="AA25" s="73">
        <f>SUM(Table1b!AG29,Table1b!BR29,Table1b!DC29)</f>
        <v>0</v>
      </c>
      <c r="AB25" s="73">
        <f>SUM(Table1b!AH29,Table1b!BS29,Table1b!DD29)</f>
        <v>0</v>
      </c>
      <c r="AC25" s="73">
        <f>SUM(Table1b!AI29,Table1b!BT29,Table1b!DE29)</f>
        <v>0</v>
      </c>
      <c r="AD25" s="73">
        <f>SUM(Table1b!AJ29,Table1b!BU29,Table1b!DF29)</f>
        <v>0</v>
      </c>
      <c r="AE25" s="73">
        <f>SUM(Table1b!AK29,Table1b!BV29,Table1b!DG29)</f>
        <v>0</v>
      </c>
      <c r="AF25" s="73">
        <f>SUM(Table1b!AL29,Table1b!BW29,Table1b!DH29)</f>
        <v>0</v>
      </c>
      <c r="AG25" s="73">
        <f>SUM(Table1b!AM29,Table1b!BX29,Table1b!DI29)</f>
        <v>0</v>
      </c>
      <c r="AH25" s="73">
        <f>SUM(Table1b!AN29,Table1b!BY29,Table1b!DJ29)</f>
        <v>0</v>
      </c>
      <c r="AI25" s="73">
        <f>SUM(Table1b!AO29,Table1b!BZ29,Table1b!DK29)</f>
        <v>0</v>
      </c>
      <c r="AJ25" s="73">
        <f>SUM(Table1b!AP29,Table1b!CA29,Table1b!DL29)</f>
        <v>0</v>
      </c>
      <c r="AK25" s="74"/>
      <c r="AL25" s="73" t="str">
        <f>IFERROR(ROUND(Table1b!DM29-C25,6),Table1b!DM29)</f>
        <v>IE</v>
      </c>
      <c r="AM25" s="73" t="str">
        <f>IFERROR(ROUND(Table1b!DQ29-D25,6),Table1b!DQ29)</f>
        <v/>
      </c>
      <c r="AN25" s="73" t="str">
        <f>IFERROR(ROUND(Table1b!DR29-E25,6),Table1b!DR29)</f>
        <v/>
      </c>
      <c r="AO25" s="73" t="str">
        <f>IFERROR(ROUND(Table1b!DS29-F25,6),Table1b!DS29)</f>
        <v/>
      </c>
      <c r="AP25" s="73" t="str">
        <f>IFERROR(ROUND(Table1b!DT29-G25,6),Table1b!DT29)</f>
        <v/>
      </c>
      <c r="AQ25" s="73" t="str">
        <f>IFERROR(ROUND(Table1b!DU29-H25,6),Table1b!DU29)</f>
        <v/>
      </c>
      <c r="AR25" s="73" t="str">
        <f>IFERROR(ROUND(Table1b!DV29-I25,6),Table1b!DV29)</f>
        <v>IE</v>
      </c>
      <c r="AS25" s="73" t="str">
        <f>IFERROR(ROUND(Table1b!DW29-J25,6),Table1b!DW29)</f>
        <v>IE</v>
      </c>
      <c r="AT25" s="73" t="str">
        <f>IFERROR(ROUND(Table1b!DX29-K25,6),Table1b!DX29)</f>
        <v>IE</v>
      </c>
      <c r="AU25" s="73" t="str">
        <f>IFERROR(ROUND(Table1b!DY29-L25,6),Table1b!DY29)</f>
        <v>IE</v>
      </c>
      <c r="AV25" s="73" t="str">
        <f>IFERROR(ROUND(Table1b!DZ29-M25,6),Table1b!DZ29)</f>
        <v>IE</v>
      </c>
      <c r="AW25" s="73" t="str">
        <f>IFERROR(ROUND(Table1b!EA29-N25,6),Table1b!EA29)</f>
        <v>IE</v>
      </c>
      <c r="AX25" s="73" t="str">
        <f>IFERROR(ROUND(Table1b!EB29-O25,6),Table1b!EB29)</f>
        <v>IE</v>
      </c>
      <c r="AY25" s="73" t="str">
        <f>IFERROR(ROUND(Table1b!EC29-P25,6),Table1b!EC29)</f>
        <v>IE</v>
      </c>
      <c r="AZ25" s="73" t="str">
        <f>IFERROR(ROUND(Table1b!ED29-Q25,6),Table1b!ED29)</f>
        <v>IE</v>
      </c>
      <c r="BA25" s="73" t="str">
        <f>IFERROR(ROUND(Table1b!EE29-R25,6),Table1b!EE29)</f>
        <v>IE</v>
      </c>
      <c r="BB25" s="73" t="str">
        <f>IFERROR(ROUND(Table1b!EF29-S25,6),Table1b!EF29)</f>
        <v>IE</v>
      </c>
      <c r="BC25" s="73" t="str">
        <f>IFERROR(ROUND(Table1b!EG29-T25,6),Table1b!EG29)</f>
        <v>IE</v>
      </c>
      <c r="BD25" s="73" t="str">
        <f>IFERROR(ROUND(Table1b!EH29-U25,6),Table1b!EH29)</f>
        <v>IE</v>
      </c>
      <c r="BE25" s="73" t="str">
        <f>IFERROR(ROUND(Table1b!EI29-V25,6),Table1b!EI29)</f>
        <v>IE</v>
      </c>
      <c r="BF25" s="73" t="str">
        <f>IFERROR(ROUND(Table1b!EJ29-W25,6),Table1b!EJ29)</f>
        <v>IE</v>
      </c>
      <c r="BG25" s="73" t="str">
        <f>IFERROR(ROUND(Table1b!EK29-X25,6),Table1b!EK29)</f>
        <v>IE</v>
      </c>
      <c r="BH25" s="73" t="str">
        <f>IFERROR(ROUND(Table1b!EL29-Y25,6),Table1b!EL29)</f>
        <v>IE</v>
      </c>
      <c r="BI25" s="73" t="str">
        <f>IFERROR(ROUND(Table1b!EM29-Z25,6),Table1b!EM29)</f>
        <v>IE</v>
      </c>
      <c r="BJ25" s="73" t="str">
        <f>IFERROR(ROUND(Table1b!EN29-AA25,6),Table1b!EN29)</f>
        <v>IE</v>
      </c>
      <c r="BK25" s="73" t="str">
        <f>IFERROR(ROUND(Table1b!EO29-AB25,6),Table1b!EO29)</f>
        <v>IE</v>
      </c>
      <c r="BL25" s="73" t="str">
        <f>IFERROR(ROUND(Table1b!EP29-AC25,6),Table1b!EP29)</f>
        <v>IE</v>
      </c>
      <c r="BM25" s="73" t="str">
        <f>IFERROR(ROUND(Table1b!EQ29-AD25,6),Table1b!EQ29)</f>
        <v>IE</v>
      </c>
      <c r="BN25" s="73" t="str">
        <f>IFERROR(ROUND(Table1b!ER29-AE25,6),Table1b!ER29)</f>
        <v>IE</v>
      </c>
      <c r="BO25" s="73" t="str">
        <f>IFERROR(ROUND(Table1b!ES29-AF25,6),Table1b!ES29)</f>
        <v>IE</v>
      </c>
      <c r="BP25" s="73" t="str">
        <f>IFERROR(ROUND(Table1b!ET29-AG25,6),Table1b!ET29)</f>
        <v>IE</v>
      </c>
      <c r="BQ25" s="73" t="str">
        <f>IFERROR(ROUND(Table1b!EU29-AH25,6),Table1b!EU29)</f>
        <v>IE</v>
      </c>
      <c r="BR25" s="73" t="str">
        <f>IFERROR(ROUND(Table1b!EV29-AI25,6),Table1b!EV29)</f>
        <v>IE</v>
      </c>
      <c r="BS25" s="73" t="str">
        <f>IFERROR(ROUND(Table1b!EW29-AJ25,6),Table1b!EW29)</f>
        <v>IE</v>
      </c>
      <c r="BT25" s="9"/>
      <c r="BU25" s="9"/>
      <c r="BV25" s="9"/>
      <c r="BW25" s="9"/>
    </row>
    <row r="26" spans="1:75">
      <c r="A26" s="38" t="s">
        <v>186</v>
      </c>
      <c r="B26" s="21" t="s">
        <v>7</v>
      </c>
      <c r="C26" s="73">
        <f>SUM(Table1b!F30,Table1b!AQ30,Table1b!CB30)</f>
        <v>0</v>
      </c>
      <c r="D26" s="73">
        <f>SUM(Table1b!J30,Table1b!AU30,Table1b!CF30)</f>
        <v>0</v>
      </c>
      <c r="E26" s="73">
        <f>SUM(Table1b!K30,Table1b!AV30,Table1b!CG30)</f>
        <v>0</v>
      </c>
      <c r="F26" s="73">
        <f>SUM(Table1b!L30,Table1b!AW30,Table1b!CH30)</f>
        <v>0</v>
      </c>
      <c r="G26" s="73">
        <f>SUM(Table1b!M30,Table1b!AX30,Table1b!CI30)</f>
        <v>0</v>
      </c>
      <c r="H26" s="73">
        <f>SUM(Table1b!N30,Table1b!AY30,Table1b!CJ30)</f>
        <v>0</v>
      </c>
      <c r="I26" s="73">
        <f>SUM(Table1b!O30,Table1b!AZ30,Table1b!CK30)</f>
        <v>0</v>
      </c>
      <c r="J26" s="73">
        <f>SUM(Table1b!P30,Table1b!BA30,Table1b!CL30)</f>
        <v>0</v>
      </c>
      <c r="K26" s="73">
        <f>SUM(Table1b!Q30,Table1b!BB30,Table1b!CM30)</f>
        <v>0</v>
      </c>
      <c r="L26" s="73">
        <f>SUM(Table1b!R30,Table1b!BC30,Table1b!CN30)</f>
        <v>0</v>
      </c>
      <c r="M26" s="73">
        <f>SUM(Table1b!S30,Table1b!BD30,Table1b!CO30)</f>
        <v>0</v>
      </c>
      <c r="N26" s="73">
        <f>SUM(Table1b!T30,Table1b!BE30,Table1b!CP30)</f>
        <v>0</v>
      </c>
      <c r="O26" s="73">
        <f>SUM(Table1b!U30,Table1b!BF30,Table1b!CQ30)</f>
        <v>0</v>
      </c>
      <c r="P26" s="73">
        <f>SUM(Table1b!V30,Table1b!BG30,Table1b!CR30)</f>
        <v>0</v>
      </c>
      <c r="Q26" s="73">
        <f>SUM(Table1b!W30,Table1b!BH30,Table1b!CS30)</f>
        <v>0</v>
      </c>
      <c r="R26" s="73">
        <f>SUM(Table1b!X30,Table1b!BI30,Table1b!CT30)</f>
        <v>0</v>
      </c>
      <c r="S26" s="73">
        <f>SUM(Table1b!Y30,Table1b!BJ30,Table1b!CU30)</f>
        <v>0</v>
      </c>
      <c r="T26" s="73">
        <f>SUM(Table1b!Z30,Table1b!BK30,Table1b!CV30)</f>
        <v>0</v>
      </c>
      <c r="U26" s="73">
        <f>SUM(Table1b!AA30,Table1b!BL30,Table1b!CW30)</f>
        <v>0</v>
      </c>
      <c r="V26" s="73">
        <f>SUM(Table1b!AB30,Table1b!BM30,Table1b!CX30)</f>
        <v>0</v>
      </c>
      <c r="W26" s="73">
        <f>SUM(Table1b!AC30,Table1b!BN30,Table1b!CY30)</f>
        <v>0</v>
      </c>
      <c r="X26" s="73">
        <f>SUM(Table1b!AD30,Table1b!BO30,Table1b!CZ30)</f>
        <v>0</v>
      </c>
      <c r="Y26" s="73">
        <f>SUM(Table1b!AE30,Table1b!BP30,Table1b!DA30)</f>
        <v>0</v>
      </c>
      <c r="Z26" s="73">
        <f>SUM(Table1b!AF30,Table1b!BQ30,Table1b!DB30)</f>
        <v>0</v>
      </c>
      <c r="AA26" s="73">
        <f>SUM(Table1b!AG30,Table1b!BR30,Table1b!DC30)</f>
        <v>0</v>
      </c>
      <c r="AB26" s="73">
        <f>SUM(Table1b!AH30,Table1b!BS30,Table1b!DD30)</f>
        <v>0</v>
      </c>
      <c r="AC26" s="73">
        <f>SUM(Table1b!AI30,Table1b!BT30,Table1b!DE30)</f>
        <v>0</v>
      </c>
      <c r="AD26" s="73">
        <f>SUM(Table1b!AJ30,Table1b!BU30,Table1b!DF30)</f>
        <v>0</v>
      </c>
      <c r="AE26" s="73">
        <f>SUM(Table1b!AK30,Table1b!BV30,Table1b!DG30)</f>
        <v>0</v>
      </c>
      <c r="AF26" s="73">
        <f>SUM(Table1b!AL30,Table1b!BW30,Table1b!DH30)</f>
        <v>0</v>
      </c>
      <c r="AG26" s="73">
        <f>SUM(Table1b!AM30,Table1b!BX30,Table1b!DI30)</f>
        <v>0</v>
      </c>
      <c r="AH26" s="73">
        <f>SUM(Table1b!AN30,Table1b!BY30,Table1b!DJ30)</f>
        <v>0</v>
      </c>
      <c r="AI26" s="73">
        <f>SUM(Table1b!AO30,Table1b!BZ30,Table1b!DK30)</f>
        <v>0</v>
      </c>
      <c r="AJ26" s="73">
        <f>SUM(Table1b!AP30,Table1b!CA30,Table1b!DL30)</f>
        <v>0</v>
      </c>
      <c r="AK26" s="74"/>
      <c r="AL26" s="73" t="str">
        <f>IFERROR(ROUND(Table1b!DM30-C26,6),Table1b!DM30)</f>
        <v>IE</v>
      </c>
      <c r="AM26" s="73" t="str">
        <f>IFERROR(ROUND(Table1b!DQ30-D26,6),Table1b!DQ30)</f>
        <v/>
      </c>
      <c r="AN26" s="73" t="str">
        <f>IFERROR(ROUND(Table1b!DR30-E26,6),Table1b!DR30)</f>
        <v/>
      </c>
      <c r="AO26" s="73" t="str">
        <f>IFERROR(ROUND(Table1b!DS30-F26,6),Table1b!DS30)</f>
        <v/>
      </c>
      <c r="AP26" s="73" t="str">
        <f>IFERROR(ROUND(Table1b!DT30-G26,6),Table1b!DT30)</f>
        <v/>
      </c>
      <c r="AQ26" s="73" t="str">
        <f>IFERROR(ROUND(Table1b!DU30-H26,6),Table1b!DU30)</f>
        <v/>
      </c>
      <c r="AR26" s="73" t="str">
        <f>IFERROR(ROUND(Table1b!DV30-I26,6),Table1b!DV30)</f>
        <v>IE</v>
      </c>
      <c r="AS26" s="73" t="str">
        <f>IFERROR(ROUND(Table1b!DW30-J26,6),Table1b!DW30)</f>
        <v>IE</v>
      </c>
      <c r="AT26" s="73" t="str">
        <f>IFERROR(ROUND(Table1b!DX30-K26,6),Table1b!DX30)</f>
        <v>IE</v>
      </c>
      <c r="AU26" s="73" t="str">
        <f>IFERROR(ROUND(Table1b!DY30-L26,6),Table1b!DY30)</f>
        <v>IE</v>
      </c>
      <c r="AV26" s="73" t="str">
        <f>IFERROR(ROUND(Table1b!DZ30-M26,6),Table1b!DZ30)</f>
        <v>IE</v>
      </c>
      <c r="AW26" s="73" t="str">
        <f>IFERROR(ROUND(Table1b!EA30-N26,6),Table1b!EA30)</f>
        <v>IE</v>
      </c>
      <c r="AX26" s="73" t="str">
        <f>IFERROR(ROUND(Table1b!EB30-O26,6),Table1b!EB30)</f>
        <v>IE</v>
      </c>
      <c r="AY26" s="73" t="str">
        <f>IFERROR(ROUND(Table1b!EC30-P26,6),Table1b!EC30)</f>
        <v>IE</v>
      </c>
      <c r="AZ26" s="73" t="str">
        <f>IFERROR(ROUND(Table1b!ED30-Q26,6),Table1b!ED30)</f>
        <v>IE</v>
      </c>
      <c r="BA26" s="73" t="str">
        <f>IFERROR(ROUND(Table1b!EE30-R26,6),Table1b!EE30)</f>
        <v>IE</v>
      </c>
      <c r="BB26" s="73" t="str">
        <f>IFERROR(ROUND(Table1b!EF30-S26,6),Table1b!EF30)</f>
        <v>IE</v>
      </c>
      <c r="BC26" s="73" t="str">
        <f>IFERROR(ROUND(Table1b!EG30-T26,6),Table1b!EG30)</f>
        <v>IE</v>
      </c>
      <c r="BD26" s="73" t="str">
        <f>IFERROR(ROUND(Table1b!EH30-U26,6),Table1b!EH30)</f>
        <v>IE</v>
      </c>
      <c r="BE26" s="73" t="str">
        <f>IFERROR(ROUND(Table1b!EI30-V26,6),Table1b!EI30)</f>
        <v>IE</v>
      </c>
      <c r="BF26" s="73" t="str">
        <f>IFERROR(ROUND(Table1b!EJ30-W26,6),Table1b!EJ30)</f>
        <v>IE</v>
      </c>
      <c r="BG26" s="73" t="str">
        <f>IFERROR(ROUND(Table1b!EK30-X26,6),Table1b!EK30)</f>
        <v>IE</v>
      </c>
      <c r="BH26" s="73" t="str">
        <f>IFERROR(ROUND(Table1b!EL30-Y26,6),Table1b!EL30)</f>
        <v>IE</v>
      </c>
      <c r="BI26" s="73" t="str">
        <f>IFERROR(ROUND(Table1b!EM30-Z26,6),Table1b!EM30)</f>
        <v>IE</v>
      </c>
      <c r="BJ26" s="73" t="str">
        <f>IFERROR(ROUND(Table1b!EN30-AA26,6),Table1b!EN30)</f>
        <v>IE</v>
      </c>
      <c r="BK26" s="73" t="str">
        <f>IFERROR(ROUND(Table1b!EO30-AB26,6),Table1b!EO30)</f>
        <v>IE</v>
      </c>
      <c r="BL26" s="73" t="str">
        <f>IFERROR(ROUND(Table1b!EP30-AC26,6),Table1b!EP30)</f>
        <v>IE</v>
      </c>
      <c r="BM26" s="73" t="str">
        <f>IFERROR(ROUND(Table1b!EQ30-AD26,6),Table1b!EQ30)</f>
        <v>IE</v>
      </c>
      <c r="BN26" s="73" t="str">
        <f>IFERROR(ROUND(Table1b!ER30-AE26,6),Table1b!ER30)</f>
        <v>IE</v>
      </c>
      <c r="BO26" s="73" t="str">
        <f>IFERROR(ROUND(Table1b!ES30-AF26,6),Table1b!ES30)</f>
        <v>IE</v>
      </c>
      <c r="BP26" s="73" t="str">
        <f>IFERROR(ROUND(Table1b!ET30-AG26,6),Table1b!ET30)</f>
        <v>IE</v>
      </c>
      <c r="BQ26" s="73" t="str">
        <f>IFERROR(ROUND(Table1b!EU30-AH26,6),Table1b!EU30)</f>
        <v>IE</v>
      </c>
      <c r="BR26" s="73" t="str">
        <f>IFERROR(ROUND(Table1b!EV30-AI26,6),Table1b!EV30)</f>
        <v>IE</v>
      </c>
      <c r="BS26" s="73" t="str">
        <f>IFERROR(ROUND(Table1b!EW30-AJ26,6),Table1b!EW30)</f>
        <v>IE</v>
      </c>
      <c r="BT26" s="9"/>
      <c r="BU26" s="9"/>
      <c r="BV26" s="9"/>
      <c r="BW26" s="9"/>
    </row>
    <row r="27" spans="1:75">
      <c r="A27" s="38" t="s">
        <v>188</v>
      </c>
      <c r="B27" s="21" t="s">
        <v>7</v>
      </c>
      <c r="C27" s="73">
        <f>SUM(Table1b!F31,Table1b!AQ31,Table1b!CB31)</f>
        <v>746.88937399999998</v>
      </c>
      <c r="D27" s="73">
        <f>SUM(Table1b!J31,Table1b!AU31,Table1b!CF31)</f>
        <v>0</v>
      </c>
      <c r="E27" s="73">
        <f>SUM(Table1b!K31,Table1b!AV31,Table1b!CG31)</f>
        <v>0</v>
      </c>
      <c r="F27" s="73">
        <f>SUM(Table1b!L31,Table1b!AW31,Table1b!CH31)</f>
        <v>0</v>
      </c>
      <c r="G27" s="73">
        <f>SUM(Table1b!M31,Table1b!AX31,Table1b!CI31)</f>
        <v>0</v>
      </c>
      <c r="H27" s="73">
        <f>SUM(Table1b!N31,Table1b!AY31,Table1b!CJ31)</f>
        <v>0</v>
      </c>
      <c r="I27" s="73">
        <f>SUM(Table1b!O31,Table1b!AZ31,Table1b!CK31)</f>
        <v>1073.3469290432236</v>
      </c>
      <c r="J27" s="73">
        <f>SUM(Table1b!P31,Table1b!BA31,Table1b!CL31)</f>
        <v>952.83367282827919</v>
      </c>
      <c r="K27" s="73">
        <f>SUM(Table1b!Q31,Table1b!BB31,Table1b!CM31)</f>
        <v>832.52378970601455</v>
      </c>
      <c r="L27" s="73">
        <f>SUM(Table1b!R31,Table1b!BC31,Table1b!CN31)</f>
        <v>830.9773354191841</v>
      </c>
      <c r="M27" s="73">
        <f>SUM(Table1b!S31,Table1b!BD31,Table1b!CO31)</f>
        <v>829.4320140812506</v>
      </c>
      <c r="N27" s="73">
        <f>SUM(Table1b!T31,Table1b!BE31,Table1b!CP31)</f>
        <v>827.88669274331824</v>
      </c>
      <c r="O27" s="73">
        <f>SUM(Table1b!U31,Table1b!BF31,Table1b!CQ31)</f>
        <v>826.34137140538564</v>
      </c>
      <c r="P27" s="73">
        <f>SUM(Table1b!V31,Table1b!BG31,Table1b!CR31)</f>
        <v>824.79605006745203</v>
      </c>
      <c r="Q27" s="73">
        <f>SUM(Table1b!W31,Table1b!BH31,Table1b!CS31)</f>
        <v>824.77809721854692</v>
      </c>
      <c r="R27" s="73">
        <f>SUM(Table1b!X31,Table1b!BI31,Table1b!CT31)</f>
        <v>824.77765611682219</v>
      </c>
      <c r="S27" s="73">
        <f>SUM(Table1b!Y31,Table1b!BJ31,Table1b!CU31)</f>
        <v>824.777398807483</v>
      </c>
      <c r="T27" s="73">
        <f>SUM(Table1b!Z31,Table1b!BK31,Table1b!CV31)</f>
        <v>824.77737123862516</v>
      </c>
      <c r="U27" s="73">
        <f>SUM(Table1b!AA31,Table1b!BL31,Table1b!CW31)</f>
        <v>824.777630845369</v>
      </c>
      <c r="V27" s="73">
        <f>SUM(Table1b!AB31,Table1b!BM31,Table1b!CX31)</f>
        <v>824.76697512885164</v>
      </c>
      <c r="W27" s="73">
        <f>SUM(Table1b!AC31,Table1b!BN31,Table1b!CY31)</f>
        <v>824.76693966266475</v>
      </c>
      <c r="X27" s="73">
        <f>SUM(Table1b!AD31,Table1b!BO31,Table1b!CZ31)</f>
        <v>824.76695965726606</v>
      </c>
      <c r="Y27" s="73">
        <f>SUM(Table1b!AE31,Table1b!BP31,Table1b!DA31)</f>
        <v>824.7669915427324</v>
      </c>
      <c r="Z27" s="73">
        <f>SUM(Table1b!AF31,Table1b!BQ31,Table1b!DB31)</f>
        <v>824.76696649787891</v>
      </c>
      <c r="AA27" s="73">
        <f>SUM(Table1b!AG31,Table1b!BR31,Table1b!DC31)</f>
        <v>824.75432034365019</v>
      </c>
      <c r="AB27" s="73">
        <f>SUM(Table1b!AH31,Table1b!BS31,Table1b!DD31)</f>
        <v>824.75432651301787</v>
      </c>
      <c r="AC27" s="73">
        <f>SUM(Table1b!AI31,Table1b!BT31,Table1b!DE31)</f>
        <v>824.75432922607706</v>
      </c>
      <c r="AD27" s="73">
        <f>SUM(Table1b!AJ31,Table1b!BU31,Table1b!DF31)</f>
        <v>824.75432464603398</v>
      </c>
      <c r="AE27" s="73">
        <f>SUM(Table1b!AK31,Table1b!BV31,Table1b!DG31)</f>
        <v>824.75432518219475</v>
      </c>
      <c r="AF27" s="73">
        <f>SUM(Table1b!AL31,Table1b!BW31,Table1b!DH31)</f>
        <v>824.75196780576903</v>
      </c>
      <c r="AG27" s="73">
        <f>SUM(Table1b!AM31,Table1b!BX31,Table1b!DI31)</f>
        <v>824.75196777547171</v>
      </c>
      <c r="AH27" s="73">
        <f>SUM(Table1b!AN31,Table1b!BY31,Table1b!DJ31)</f>
        <v>824.75196705933615</v>
      </c>
      <c r="AI27" s="73">
        <f>SUM(Table1b!AO31,Table1b!BZ31,Table1b!DK31)</f>
        <v>824.75196730917764</v>
      </c>
      <c r="AJ27" s="73">
        <f>SUM(Table1b!AP31,Table1b!CA31,Table1b!DL31)</f>
        <v>824.75196748743883</v>
      </c>
      <c r="AK27" s="74"/>
      <c r="AL27" s="73">
        <f>IFERROR(ROUND(Table1b!DM31-C27,6),Table1b!DM31)</f>
        <v>0</v>
      </c>
      <c r="AM27" s="73" t="str">
        <f>IFERROR(ROUND(Table1b!DQ31-D27,6),Table1b!DQ31)</f>
        <v/>
      </c>
      <c r="AN27" s="73" t="str">
        <f>IFERROR(ROUND(Table1b!DR31-E27,6),Table1b!DR31)</f>
        <v/>
      </c>
      <c r="AO27" s="73" t="str">
        <f>IFERROR(ROUND(Table1b!DS31-F27,6),Table1b!DS31)</f>
        <v/>
      </c>
      <c r="AP27" s="73" t="str">
        <f>IFERROR(ROUND(Table1b!DT31-G27,6),Table1b!DT31)</f>
        <v/>
      </c>
      <c r="AQ27" s="73" t="str">
        <f>IFERROR(ROUND(Table1b!DU31-H27,6),Table1b!DU31)</f>
        <v/>
      </c>
      <c r="AR27" s="73">
        <f>IFERROR(ROUND(Table1b!DV31-I27,6),Table1b!DV31)</f>
        <v>0</v>
      </c>
      <c r="AS27" s="73">
        <f>IFERROR(ROUND(Table1b!DW31-J27,6),Table1b!DW31)</f>
        <v>0</v>
      </c>
      <c r="AT27" s="73">
        <f>IFERROR(ROUND(Table1b!DX31-K27,6),Table1b!DX31)</f>
        <v>0</v>
      </c>
      <c r="AU27" s="73">
        <f>IFERROR(ROUND(Table1b!DY31-L27,6),Table1b!DY31)</f>
        <v>0</v>
      </c>
      <c r="AV27" s="73">
        <f>IFERROR(ROUND(Table1b!DZ31-M27,6),Table1b!DZ31)</f>
        <v>0</v>
      </c>
      <c r="AW27" s="73">
        <f>IFERROR(ROUND(Table1b!EA31-N27,6),Table1b!EA31)</f>
        <v>0</v>
      </c>
      <c r="AX27" s="73">
        <f>IFERROR(ROUND(Table1b!EB31-O27,6),Table1b!EB31)</f>
        <v>0</v>
      </c>
      <c r="AY27" s="73">
        <f>IFERROR(ROUND(Table1b!EC31-P27,6),Table1b!EC31)</f>
        <v>0</v>
      </c>
      <c r="AZ27" s="73">
        <f>IFERROR(ROUND(Table1b!ED31-Q27,6),Table1b!ED31)</f>
        <v>0</v>
      </c>
      <c r="BA27" s="73">
        <f>IFERROR(ROUND(Table1b!EE31-R27,6),Table1b!EE31)</f>
        <v>0</v>
      </c>
      <c r="BB27" s="73">
        <f>IFERROR(ROUND(Table1b!EF31-S27,6),Table1b!EF31)</f>
        <v>0</v>
      </c>
      <c r="BC27" s="73">
        <f>IFERROR(ROUND(Table1b!EG31-T27,6),Table1b!EG31)</f>
        <v>0</v>
      </c>
      <c r="BD27" s="73">
        <f>IFERROR(ROUND(Table1b!EH31-U27,6),Table1b!EH31)</f>
        <v>0</v>
      </c>
      <c r="BE27" s="73">
        <f>IFERROR(ROUND(Table1b!EI31-V27,6),Table1b!EI31)</f>
        <v>0</v>
      </c>
      <c r="BF27" s="73">
        <f>IFERROR(ROUND(Table1b!EJ31-W27,6),Table1b!EJ31)</f>
        <v>0</v>
      </c>
      <c r="BG27" s="73">
        <f>IFERROR(ROUND(Table1b!EK31-X27,6),Table1b!EK31)</f>
        <v>0</v>
      </c>
      <c r="BH27" s="73">
        <f>IFERROR(ROUND(Table1b!EL31-Y27,6),Table1b!EL31)</f>
        <v>0</v>
      </c>
      <c r="BI27" s="73">
        <f>IFERROR(ROUND(Table1b!EM31-Z27,6),Table1b!EM31)</f>
        <v>0</v>
      </c>
      <c r="BJ27" s="73">
        <f>IFERROR(ROUND(Table1b!EN31-AA27,6),Table1b!EN31)</f>
        <v>0</v>
      </c>
      <c r="BK27" s="73">
        <f>IFERROR(ROUND(Table1b!EO31-AB27,6),Table1b!EO31)</f>
        <v>0</v>
      </c>
      <c r="BL27" s="73">
        <f>IFERROR(ROUND(Table1b!EP31-AC27,6),Table1b!EP31)</f>
        <v>0</v>
      </c>
      <c r="BM27" s="73">
        <f>IFERROR(ROUND(Table1b!EQ31-AD27,6),Table1b!EQ31)</f>
        <v>0</v>
      </c>
      <c r="BN27" s="73">
        <f>IFERROR(ROUND(Table1b!ER31-AE27,6),Table1b!ER31)</f>
        <v>0</v>
      </c>
      <c r="BO27" s="73">
        <f>IFERROR(ROUND(Table1b!ES31-AF27,6),Table1b!ES31)</f>
        <v>0</v>
      </c>
      <c r="BP27" s="73">
        <f>IFERROR(ROUND(Table1b!ET31-AG27,6),Table1b!ET31)</f>
        <v>0</v>
      </c>
      <c r="BQ27" s="73">
        <f>IFERROR(ROUND(Table1b!EU31-AH27,6),Table1b!EU31)</f>
        <v>0</v>
      </c>
      <c r="BR27" s="73">
        <f>IFERROR(ROUND(Table1b!EV31-AI27,6),Table1b!EV31)</f>
        <v>0</v>
      </c>
      <c r="BS27" s="73">
        <f>IFERROR(ROUND(Table1b!EW31-AJ27,6),Table1b!EW31)</f>
        <v>0</v>
      </c>
      <c r="BT27" s="9"/>
      <c r="BU27" s="9"/>
      <c r="BV27" s="9"/>
      <c r="BW27" s="9"/>
    </row>
    <row r="28" spans="1:75">
      <c r="A28" s="38" t="s">
        <v>191</v>
      </c>
      <c r="B28" s="21" t="s">
        <v>7</v>
      </c>
      <c r="C28" s="73">
        <f>SUM(Table1b!F32,Table1b!AQ32,Table1b!CB32)</f>
        <v>964.04085253999995</v>
      </c>
      <c r="D28" s="73">
        <f>SUM(Table1b!J32,Table1b!AU32,Table1b!CF32)</f>
        <v>0</v>
      </c>
      <c r="E28" s="73">
        <f>SUM(Table1b!K32,Table1b!AV32,Table1b!CG32)</f>
        <v>0</v>
      </c>
      <c r="F28" s="73">
        <f>SUM(Table1b!L32,Table1b!AW32,Table1b!CH32)</f>
        <v>0</v>
      </c>
      <c r="G28" s="73">
        <f>SUM(Table1b!M32,Table1b!AX32,Table1b!CI32)</f>
        <v>0</v>
      </c>
      <c r="H28" s="73">
        <f>SUM(Table1b!N32,Table1b!AY32,Table1b!CJ32)</f>
        <v>0</v>
      </c>
      <c r="I28" s="73">
        <f>SUM(Table1b!O32,Table1b!AZ32,Table1b!CK32)</f>
        <v>0</v>
      </c>
      <c r="J28" s="73">
        <f>SUM(Table1b!P32,Table1b!BA32,Table1b!CL32)</f>
        <v>0</v>
      </c>
      <c r="K28" s="73">
        <f>SUM(Table1b!Q32,Table1b!BB32,Table1b!CM32)</f>
        <v>0</v>
      </c>
      <c r="L28" s="73">
        <f>SUM(Table1b!R32,Table1b!BC32,Table1b!CN32)</f>
        <v>0</v>
      </c>
      <c r="M28" s="73">
        <f>SUM(Table1b!S32,Table1b!BD32,Table1b!CO32)</f>
        <v>0</v>
      </c>
      <c r="N28" s="73">
        <f>SUM(Table1b!T32,Table1b!BE32,Table1b!CP32)</f>
        <v>0</v>
      </c>
      <c r="O28" s="73">
        <f>SUM(Table1b!U32,Table1b!BF32,Table1b!CQ32)</f>
        <v>0</v>
      </c>
      <c r="P28" s="73">
        <f>SUM(Table1b!V32,Table1b!BG32,Table1b!CR32)</f>
        <v>0</v>
      </c>
      <c r="Q28" s="73">
        <f>SUM(Table1b!W32,Table1b!BH32,Table1b!CS32)</f>
        <v>0</v>
      </c>
      <c r="R28" s="73">
        <f>SUM(Table1b!X32,Table1b!BI32,Table1b!CT32)</f>
        <v>0</v>
      </c>
      <c r="S28" s="73">
        <f>SUM(Table1b!Y32,Table1b!BJ32,Table1b!CU32)</f>
        <v>0</v>
      </c>
      <c r="T28" s="73">
        <f>SUM(Table1b!Z32,Table1b!BK32,Table1b!CV32)</f>
        <v>0</v>
      </c>
      <c r="U28" s="73">
        <f>SUM(Table1b!AA32,Table1b!BL32,Table1b!CW32)</f>
        <v>0</v>
      </c>
      <c r="V28" s="73">
        <f>SUM(Table1b!AB32,Table1b!BM32,Table1b!CX32)</f>
        <v>0</v>
      </c>
      <c r="W28" s="73">
        <f>SUM(Table1b!AC32,Table1b!BN32,Table1b!CY32)</f>
        <v>0</v>
      </c>
      <c r="X28" s="73">
        <f>SUM(Table1b!AD32,Table1b!BO32,Table1b!CZ32)</f>
        <v>0</v>
      </c>
      <c r="Y28" s="73">
        <f>SUM(Table1b!AE32,Table1b!BP32,Table1b!DA32)</f>
        <v>0</v>
      </c>
      <c r="Z28" s="73">
        <f>SUM(Table1b!AF32,Table1b!BQ32,Table1b!DB32)</f>
        <v>0</v>
      </c>
      <c r="AA28" s="73">
        <f>SUM(Table1b!AG32,Table1b!BR32,Table1b!DC32)</f>
        <v>0</v>
      </c>
      <c r="AB28" s="73">
        <f>SUM(Table1b!AH32,Table1b!BS32,Table1b!DD32)</f>
        <v>0</v>
      </c>
      <c r="AC28" s="73">
        <f>SUM(Table1b!AI32,Table1b!BT32,Table1b!DE32)</f>
        <v>0</v>
      </c>
      <c r="AD28" s="73">
        <f>SUM(Table1b!AJ32,Table1b!BU32,Table1b!DF32)</f>
        <v>0</v>
      </c>
      <c r="AE28" s="73">
        <f>SUM(Table1b!AK32,Table1b!BV32,Table1b!DG32)</f>
        <v>0</v>
      </c>
      <c r="AF28" s="73">
        <f>SUM(Table1b!AL32,Table1b!BW32,Table1b!DH32)</f>
        <v>0</v>
      </c>
      <c r="AG28" s="73">
        <f>SUM(Table1b!AM32,Table1b!BX32,Table1b!DI32)</f>
        <v>0</v>
      </c>
      <c r="AH28" s="73">
        <f>SUM(Table1b!AN32,Table1b!BY32,Table1b!DJ32)</f>
        <v>0</v>
      </c>
      <c r="AI28" s="73">
        <f>SUM(Table1b!AO32,Table1b!BZ32,Table1b!DK32)</f>
        <v>0</v>
      </c>
      <c r="AJ28" s="73">
        <f>SUM(Table1b!AP32,Table1b!CA32,Table1b!DL32)</f>
        <v>0</v>
      </c>
      <c r="AK28" s="74"/>
      <c r="AL28" s="73">
        <f>IFERROR(ROUND(Table1b!DM32-C28,6),Table1b!DM32)</f>
        <v>0</v>
      </c>
      <c r="AM28" s="73" t="str">
        <f>IFERROR(ROUND(Table1b!DQ32-D28,6),Table1b!DQ32)</f>
        <v/>
      </c>
      <c r="AN28" s="73" t="str">
        <f>IFERROR(ROUND(Table1b!DR32-E28,6),Table1b!DR32)</f>
        <v/>
      </c>
      <c r="AO28" s="73" t="str">
        <f>IFERROR(ROUND(Table1b!DS32-F28,6),Table1b!DS32)</f>
        <v/>
      </c>
      <c r="AP28" s="73" t="str">
        <f>IFERROR(ROUND(Table1b!DT32-G28,6),Table1b!DT32)</f>
        <v/>
      </c>
      <c r="AQ28" s="73" t="str">
        <f>IFERROR(ROUND(Table1b!DU32-H28,6),Table1b!DU32)</f>
        <v/>
      </c>
      <c r="AR28" s="73" t="str">
        <f>IFERROR(ROUND(Table1b!DV32-I28,6),Table1b!DV32)</f>
        <v>IE</v>
      </c>
      <c r="AS28" s="73" t="str">
        <f>IFERROR(ROUND(Table1b!DW32-J28,6),Table1b!DW32)</f>
        <v>IE</v>
      </c>
      <c r="AT28" s="73" t="str">
        <f>IFERROR(ROUND(Table1b!DX32-K28,6),Table1b!DX32)</f>
        <v>IE</v>
      </c>
      <c r="AU28" s="73" t="str">
        <f>IFERROR(ROUND(Table1b!DY32-L28,6),Table1b!DY32)</f>
        <v>IE</v>
      </c>
      <c r="AV28" s="73" t="str">
        <f>IFERROR(ROUND(Table1b!DZ32-M28,6),Table1b!DZ32)</f>
        <v>IE</v>
      </c>
      <c r="AW28" s="73" t="str">
        <f>IFERROR(ROUND(Table1b!EA32-N28,6),Table1b!EA32)</f>
        <v>IE</v>
      </c>
      <c r="AX28" s="73" t="str">
        <f>IFERROR(ROUND(Table1b!EB32-O28,6),Table1b!EB32)</f>
        <v>IE</v>
      </c>
      <c r="AY28" s="73" t="str">
        <f>IFERROR(ROUND(Table1b!EC32-P28,6),Table1b!EC32)</f>
        <v>IE</v>
      </c>
      <c r="AZ28" s="73" t="str">
        <f>IFERROR(ROUND(Table1b!ED32-Q28,6),Table1b!ED32)</f>
        <v>IE</v>
      </c>
      <c r="BA28" s="73" t="str">
        <f>IFERROR(ROUND(Table1b!EE32-R28,6),Table1b!EE32)</f>
        <v>IE</v>
      </c>
      <c r="BB28" s="73" t="str">
        <f>IFERROR(ROUND(Table1b!EF32-S28,6),Table1b!EF32)</f>
        <v>IE</v>
      </c>
      <c r="BC28" s="73" t="str">
        <f>IFERROR(ROUND(Table1b!EG32-T28,6),Table1b!EG32)</f>
        <v>IE</v>
      </c>
      <c r="BD28" s="73" t="str">
        <f>IFERROR(ROUND(Table1b!EH32-U28,6),Table1b!EH32)</f>
        <v>IE</v>
      </c>
      <c r="BE28" s="73" t="str">
        <f>IFERROR(ROUND(Table1b!EI32-V28,6),Table1b!EI32)</f>
        <v>IE</v>
      </c>
      <c r="BF28" s="73" t="str">
        <f>IFERROR(ROUND(Table1b!EJ32-W28,6),Table1b!EJ32)</f>
        <v>IE</v>
      </c>
      <c r="BG28" s="73" t="str">
        <f>IFERROR(ROUND(Table1b!EK32-X28,6),Table1b!EK32)</f>
        <v>IE</v>
      </c>
      <c r="BH28" s="73" t="str">
        <f>IFERROR(ROUND(Table1b!EL32-Y28,6),Table1b!EL32)</f>
        <v>IE</v>
      </c>
      <c r="BI28" s="73" t="str">
        <f>IFERROR(ROUND(Table1b!EM32-Z28,6),Table1b!EM32)</f>
        <v>IE</v>
      </c>
      <c r="BJ28" s="73" t="str">
        <f>IFERROR(ROUND(Table1b!EN32-AA28,6),Table1b!EN32)</f>
        <v>IE</v>
      </c>
      <c r="BK28" s="73" t="str">
        <f>IFERROR(ROUND(Table1b!EO32-AB28,6),Table1b!EO32)</f>
        <v>IE</v>
      </c>
      <c r="BL28" s="73" t="str">
        <f>IFERROR(ROUND(Table1b!EP32-AC28,6),Table1b!EP32)</f>
        <v>IE</v>
      </c>
      <c r="BM28" s="73" t="str">
        <f>IFERROR(ROUND(Table1b!EQ32-AD28,6),Table1b!EQ32)</f>
        <v>IE</v>
      </c>
      <c r="BN28" s="73" t="str">
        <f>IFERROR(ROUND(Table1b!ER32-AE28,6),Table1b!ER32)</f>
        <v>IE</v>
      </c>
      <c r="BO28" s="73" t="str">
        <f>IFERROR(ROUND(Table1b!ES32-AF28,6),Table1b!ES32)</f>
        <v>IE</v>
      </c>
      <c r="BP28" s="73" t="str">
        <f>IFERROR(ROUND(Table1b!ET32-AG28,6),Table1b!ET32)</f>
        <v>IE</v>
      </c>
      <c r="BQ28" s="73" t="str">
        <f>IFERROR(ROUND(Table1b!EU32-AH28,6),Table1b!EU32)</f>
        <v>IE</v>
      </c>
      <c r="BR28" s="73" t="str">
        <f>IFERROR(ROUND(Table1b!EV32-AI28,6),Table1b!EV32)</f>
        <v>IE</v>
      </c>
      <c r="BS28" s="73" t="str">
        <f>IFERROR(ROUND(Table1b!EW32-AJ28,6),Table1b!EW32)</f>
        <v>IE</v>
      </c>
      <c r="BT28" s="9"/>
      <c r="BU28" s="9"/>
      <c r="BV28" s="9"/>
      <c r="BW28" s="9"/>
    </row>
    <row r="29" spans="1:75">
      <c r="A29" s="38" t="s">
        <v>193</v>
      </c>
      <c r="B29" s="21" t="s">
        <v>7</v>
      </c>
      <c r="C29" s="73">
        <f>SUM(Table1b!F33,Table1b!AQ33,Table1b!CB33)</f>
        <v>0</v>
      </c>
      <c r="D29" s="73">
        <f>SUM(Table1b!J33,Table1b!AU33,Table1b!CF33)</f>
        <v>0</v>
      </c>
      <c r="E29" s="73">
        <f>SUM(Table1b!K33,Table1b!AV33,Table1b!CG33)</f>
        <v>0</v>
      </c>
      <c r="F29" s="73">
        <f>SUM(Table1b!L33,Table1b!AW33,Table1b!CH33)</f>
        <v>0</v>
      </c>
      <c r="G29" s="73">
        <f>SUM(Table1b!M33,Table1b!AX33,Table1b!CI33)</f>
        <v>0</v>
      </c>
      <c r="H29" s="73">
        <f>SUM(Table1b!N33,Table1b!AY33,Table1b!CJ33)</f>
        <v>0</v>
      </c>
      <c r="I29" s="73">
        <f>SUM(Table1b!O33,Table1b!AZ33,Table1b!CK33)</f>
        <v>0</v>
      </c>
      <c r="J29" s="73">
        <f>SUM(Table1b!P33,Table1b!BA33,Table1b!CL33)</f>
        <v>0</v>
      </c>
      <c r="K29" s="73">
        <f>SUM(Table1b!Q33,Table1b!BB33,Table1b!CM33)</f>
        <v>0</v>
      </c>
      <c r="L29" s="73">
        <f>SUM(Table1b!R33,Table1b!BC33,Table1b!CN33)</f>
        <v>0</v>
      </c>
      <c r="M29" s="73">
        <f>SUM(Table1b!S33,Table1b!BD33,Table1b!CO33)</f>
        <v>0</v>
      </c>
      <c r="N29" s="73">
        <f>SUM(Table1b!T33,Table1b!BE33,Table1b!CP33)</f>
        <v>0</v>
      </c>
      <c r="O29" s="73">
        <f>SUM(Table1b!U33,Table1b!BF33,Table1b!CQ33)</f>
        <v>0</v>
      </c>
      <c r="P29" s="73">
        <f>SUM(Table1b!V33,Table1b!BG33,Table1b!CR33)</f>
        <v>0</v>
      </c>
      <c r="Q29" s="73">
        <f>SUM(Table1b!W33,Table1b!BH33,Table1b!CS33)</f>
        <v>0</v>
      </c>
      <c r="R29" s="73">
        <f>SUM(Table1b!X33,Table1b!BI33,Table1b!CT33)</f>
        <v>0</v>
      </c>
      <c r="S29" s="73">
        <f>SUM(Table1b!Y33,Table1b!BJ33,Table1b!CU33)</f>
        <v>0</v>
      </c>
      <c r="T29" s="73">
        <f>SUM(Table1b!Z33,Table1b!BK33,Table1b!CV33)</f>
        <v>0</v>
      </c>
      <c r="U29" s="73">
        <f>SUM(Table1b!AA33,Table1b!BL33,Table1b!CW33)</f>
        <v>0</v>
      </c>
      <c r="V29" s="73">
        <f>SUM(Table1b!AB33,Table1b!BM33,Table1b!CX33)</f>
        <v>0</v>
      </c>
      <c r="W29" s="73">
        <f>SUM(Table1b!AC33,Table1b!BN33,Table1b!CY33)</f>
        <v>0</v>
      </c>
      <c r="X29" s="73">
        <f>SUM(Table1b!AD33,Table1b!BO33,Table1b!CZ33)</f>
        <v>0</v>
      </c>
      <c r="Y29" s="73">
        <f>SUM(Table1b!AE33,Table1b!BP33,Table1b!DA33)</f>
        <v>0</v>
      </c>
      <c r="Z29" s="73">
        <f>SUM(Table1b!AF33,Table1b!BQ33,Table1b!DB33)</f>
        <v>0</v>
      </c>
      <c r="AA29" s="73">
        <f>SUM(Table1b!AG33,Table1b!BR33,Table1b!DC33)</f>
        <v>0</v>
      </c>
      <c r="AB29" s="73">
        <f>SUM(Table1b!AH33,Table1b!BS33,Table1b!DD33)</f>
        <v>0</v>
      </c>
      <c r="AC29" s="73">
        <f>SUM(Table1b!AI33,Table1b!BT33,Table1b!DE33)</f>
        <v>0</v>
      </c>
      <c r="AD29" s="73">
        <f>SUM(Table1b!AJ33,Table1b!BU33,Table1b!DF33)</f>
        <v>0</v>
      </c>
      <c r="AE29" s="73">
        <f>SUM(Table1b!AK33,Table1b!BV33,Table1b!DG33)</f>
        <v>0</v>
      </c>
      <c r="AF29" s="73">
        <f>SUM(Table1b!AL33,Table1b!BW33,Table1b!DH33)</f>
        <v>0</v>
      </c>
      <c r="AG29" s="73">
        <f>SUM(Table1b!AM33,Table1b!BX33,Table1b!DI33)</f>
        <v>0</v>
      </c>
      <c r="AH29" s="73">
        <f>SUM(Table1b!AN33,Table1b!BY33,Table1b!DJ33)</f>
        <v>0</v>
      </c>
      <c r="AI29" s="73">
        <f>SUM(Table1b!AO33,Table1b!BZ33,Table1b!DK33)</f>
        <v>0</v>
      </c>
      <c r="AJ29" s="73">
        <f>SUM(Table1b!AP33,Table1b!CA33,Table1b!DL33)</f>
        <v>0</v>
      </c>
      <c r="AK29" s="74"/>
      <c r="AL29" s="73" t="str">
        <f>IFERROR(ROUND(Table1b!DM33-C29,6),Table1b!DM33)</f>
        <v>IE</v>
      </c>
      <c r="AM29" s="73" t="str">
        <f>IFERROR(ROUND(Table1b!DQ33-D29,6),Table1b!DQ33)</f>
        <v/>
      </c>
      <c r="AN29" s="73" t="str">
        <f>IFERROR(ROUND(Table1b!DR33-E29,6),Table1b!DR33)</f>
        <v/>
      </c>
      <c r="AO29" s="73" t="str">
        <f>IFERROR(ROUND(Table1b!DS33-F29,6),Table1b!DS33)</f>
        <v/>
      </c>
      <c r="AP29" s="73" t="str">
        <f>IFERROR(ROUND(Table1b!DT33-G29,6),Table1b!DT33)</f>
        <v/>
      </c>
      <c r="AQ29" s="73" t="str">
        <f>IFERROR(ROUND(Table1b!DU33-H29,6),Table1b!DU33)</f>
        <v/>
      </c>
      <c r="AR29" s="73" t="str">
        <f>IFERROR(ROUND(Table1b!DV33-I29,6),Table1b!DV33)</f>
        <v>IE</v>
      </c>
      <c r="AS29" s="73" t="str">
        <f>IFERROR(ROUND(Table1b!DW33-J29,6),Table1b!DW33)</f>
        <v>IE</v>
      </c>
      <c r="AT29" s="73" t="str">
        <f>IFERROR(ROUND(Table1b!DX33-K29,6),Table1b!DX33)</f>
        <v>IE</v>
      </c>
      <c r="AU29" s="73" t="str">
        <f>IFERROR(ROUND(Table1b!DY33-L29,6),Table1b!DY33)</f>
        <v>IE</v>
      </c>
      <c r="AV29" s="73" t="str">
        <f>IFERROR(ROUND(Table1b!DZ33-M29,6),Table1b!DZ33)</f>
        <v>IE</v>
      </c>
      <c r="AW29" s="73" t="str">
        <f>IFERROR(ROUND(Table1b!EA33-N29,6),Table1b!EA33)</f>
        <v>IE</v>
      </c>
      <c r="AX29" s="73" t="str">
        <f>IFERROR(ROUND(Table1b!EB33-O29,6),Table1b!EB33)</f>
        <v>IE</v>
      </c>
      <c r="AY29" s="73" t="str">
        <f>IFERROR(ROUND(Table1b!EC33-P29,6),Table1b!EC33)</f>
        <v>IE</v>
      </c>
      <c r="AZ29" s="73" t="str">
        <f>IFERROR(ROUND(Table1b!ED33-Q29,6),Table1b!ED33)</f>
        <v>IE</v>
      </c>
      <c r="BA29" s="73" t="str">
        <f>IFERROR(ROUND(Table1b!EE33-R29,6),Table1b!EE33)</f>
        <v>IE</v>
      </c>
      <c r="BB29" s="73" t="str">
        <f>IFERROR(ROUND(Table1b!EF33-S29,6),Table1b!EF33)</f>
        <v>IE</v>
      </c>
      <c r="BC29" s="73" t="str">
        <f>IFERROR(ROUND(Table1b!EG33-T29,6),Table1b!EG33)</f>
        <v>IE</v>
      </c>
      <c r="BD29" s="73" t="str">
        <f>IFERROR(ROUND(Table1b!EH33-U29,6),Table1b!EH33)</f>
        <v>IE</v>
      </c>
      <c r="BE29" s="73" t="str">
        <f>IFERROR(ROUND(Table1b!EI33-V29,6),Table1b!EI33)</f>
        <v>IE</v>
      </c>
      <c r="BF29" s="73" t="str">
        <f>IFERROR(ROUND(Table1b!EJ33-W29,6),Table1b!EJ33)</f>
        <v>IE</v>
      </c>
      <c r="BG29" s="73" t="str">
        <f>IFERROR(ROUND(Table1b!EK33-X29,6),Table1b!EK33)</f>
        <v>IE</v>
      </c>
      <c r="BH29" s="73" t="str">
        <f>IFERROR(ROUND(Table1b!EL33-Y29,6),Table1b!EL33)</f>
        <v>IE</v>
      </c>
      <c r="BI29" s="73" t="str">
        <f>IFERROR(ROUND(Table1b!EM33-Z29,6),Table1b!EM33)</f>
        <v>IE</v>
      </c>
      <c r="BJ29" s="73" t="str">
        <f>IFERROR(ROUND(Table1b!EN33-AA29,6),Table1b!EN33)</f>
        <v>IE</v>
      </c>
      <c r="BK29" s="73" t="str">
        <f>IFERROR(ROUND(Table1b!EO33-AB29,6),Table1b!EO33)</f>
        <v>IE</v>
      </c>
      <c r="BL29" s="73" t="str">
        <f>IFERROR(ROUND(Table1b!EP33-AC29,6),Table1b!EP33)</f>
        <v>IE</v>
      </c>
      <c r="BM29" s="73" t="str">
        <f>IFERROR(ROUND(Table1b!EQ33-AD29,6),Table1b!EQ33)</f>
        <v>IE</v>
      </c>
      <c r="BN29" s="73" t="str">
        <f>IFERROR(ROUND(Table1b!ER33-AE29,6),Table1b!ER33)</f>
        <v>IE</v>
      </c>
      <c r="BO29" s="73" t="str">
        <f>IFERROR(ROUND(Table1b!ES33-AF29,6),Table1b!ES33)</f>
        <v>IE</v>
      </c>
      <c r="BP29" s="73" t="str">
        <f>IFERROR(ROUND(Table1b!ET33-AG29,6),Table1b!ET33)</f>
        <v>IE</v>
      </c>
      <c r="BQ29" s="73" t="str">
        <f>IFERROR(ROUND(Table1b!EU33-AH29,6),Table1b!EU33)</f>
        <v>IE</v>
      </c>
      <c r="BR29" s="73" t="str">
        <f>IFERROR(ROUND(Table1b!EV33-AI29,6),Table1b!EV33)</f>
        <v>IE</v>
      </c>
      <c r="BS29" s="73" t="str">
        <f>IFERROR(ROUND(Table1b!EW33-AJ29,6),Table1b!EW33)</f>
        <v>IE</v>
      </c>
      <c r="BT29" s="9"/>
      <c r="BU29" s="9"/>
      <c r="BV29" s="9"/>
      <c r="BW29" s="9"/>
    </row>
    <row r="30" spans="1:75">
      <c r="A30" s="38" t="s">
        <v>195</v>
      </c>
      <c r="B30" s="21" t="s">
        <v>7</v>
      </c>
      <c r="C30" s="73">
        <f>SUM(Table1b!F34,Table1b!AQ34,Table1b!CB34)</f>
        <v>0</v>
      </c>
      <c r="D30" s="73">
        <f>SUM(Table1b!J34,Table1b!AU34,Table1b!CF34)</f>
        <v>0</v>
      </c>
      <c r="E30" s="73">
        <f>SUM(Table1b!K34,Table1b!AV34,Table1b!CG34)</f>
        <v>0</v>
      </c>
      <c r="F30" s="73">
        <f>SUM(Table1b!L34,Table1b!AW34,Table1b!CH34)</f>
        <v>0</v>
      </c>
      <c r="G30" s="73">
        <f>SUM(Table1b!M34,Table1b!AX34,Table1b!CI34)</f>
        <v>0</v>
      </c>
      <c r="H30" s="73">
        <f>SUM(Table1b!N34,Table1b!AY34,Table1b!CJ34)</f>
        <v>0</v>
      </c>
      <c r="I30" s="73">
        <f>SUM(Table1b!O34,Table1b!AZ34,Table1b!CK34)</f>
        <v>0</v>
      </c>
      <c r="J30" s="73">
        <f>SUM(Table1b!P34,Table1b!BA34,Table1b!CL34)</f>
        <v>0</v>
      </c>
      <c r="K30" s="73">
        <f>SUM(Table1b!Q34,Table1b!BB34,Table1b!CM34)</f>
        <v>0</v>
      </c>
      <c r="L30" s="73">
        <f>SUM(Table1b!R34,Table1b!BC34,Table1b!CN34)</f>
        <v>0</v>
      </c>
      <c r="M30" s="73">
        <f>SUM(Table1b!S34,Table1b!BD34,Table1b!CO34)</f>
        <v>0</v>
      </c>
      <c r="N30" s="73">
        <f>SUM(Table1b!T34,Table1b!BE34,Table1b!CP34)</f>
        <v>0</v>
      </c>
      <c r="O30" s="73">
        <f>SUM(Table1b!U34,Table1b!BF34,Table1b!CQ34)</f>
        <v>0</v>
      </c>
      <c r="P30" s="73">
        <f>SUM(Table1b!V34,Table1b!BG34,Table1b!CR34)</f>
        <v>0</v>
      </c>
      <c r="Q30" s="73">
        <f>SUM(Table1b!W34,Table1b!BH34,Table1b!CS34)</f>
        <v>0</v>
      </c>
      <c r="R30" s="73">
        <f>SUM(Table1b!X34,Table1b!BI34,Table1b!CT34)</f>
        <v>0</v>
      </c>
      <c r="S30" s="73">
        <f>SUM(Table1b!Y34,Table1b!BJ34,Table1b!CU34)</f>
        <v>0</v>
      </c>
      <c r="T30" s="73">
        <f>SUM(Table1b!Z34,Table1b!BK34,Table1b!CV34)</f>
        <v>0</v>
      </c>
      <c r="U30" s="73">
        <f>SUM(Table1b!AA34,Table1b!BL34,Table1b!CW34)</f>
        <v>0</v>
      </c>
      <c r="V30" s="73">
        <f>SUM(Table1b!AB34,Table1b!BM34,Table1b!CX34)</f>
        <v>0</v>
      </c>
      <c r="W30" s="73">
        <f>SUM(Table1b!AC34,Table1b!BN34,Table1b!CY34)</f>
        <v>0</v>
      </c>
      <c r="X30" s="73">
        <f>SUM(Table1b!AD34,Table1b!BO34,Table1b!CZ34)</f>
        <v>0</v>
      </c>
      <c r="Y30" s="73">
        <f>SUM(Table1b!AE34,Table1b!BP34,Table1b!DA34)</f>
        <v>0</v>
      </c>
      <c r="Z30" s="73">
        <f>SUM(Table1b!AF34,Table1b!BQ34,Table1b!DB34)</f>
        <v>0</v>
      </c>
      <c r="AA30" s="73">
        <f>SUM(Table1b!AG34,Table1b!BR34,Table1b!DC34)</f>
        <v>0</v>
      </c>
      <c r="AB30" s="73">
        <f>SUM(Table1b!AH34,Table1b!BS34,Table1b!DD34)</f>
        <v>0</v>
      </c>
      <c r="AC30" s="73">
        <f>SUM(Table1b!AI34,Table1b!BT34,Table1b!DE34)</f>
        <v>0</v>
      </c>
      <c r="AD30" s="73">
        <f>SUM(Table1b!AJ34,Table1b!BU34,Table1b!DF34)</f>
        <v>0</v>
      </c>
      <c r="AE30" s="73">
        <f>SUM(Table1b!AK34,Table1b!BV34,Table1b!DG34)</f>
        <v>0</v>
      </c>
      <c r="AF30" s="73">
        <f>SUM(Table1b!AL34,Table1b!BW34,Table1b!DH34)</f>
        <v>0</v>
      </c>
      <c r="AG30" s="73">
        <f>SUM(Table1b!AM34,Table1b!BX34,Table1b!DI34)</f>
        <v>0</v>
      </c>
      <c r="AH30" s="73">
        <f>SUM(Table1b!AN34,Table1b!BY34,Table1b!DJ34)</f>
        <v>0</v>
      </c>
      <c r="AI30" s="73">
        <f>SUM(Table1b!AO34,Table1b!BZ34,Table1b!DK34)</f>
        <v>0</v>
      </c>
      <c r="AJ30" s="73">
        <f>SUM(Table1b!AP34,Table1b!CA34,Table1b!DL34)</f>
        <v>0</v>
      </c>
      <c r="AK30" s="74"/>
      <c r="AL30" s="73" t="str">
        <f>IFERROR(ROUND(Table1b!DM34-C30,6),Table1b!DM34)</f>
        <v>IE</v>
      </c>
      <c r="AM30" s="73" t="str">
        <f>IFERROR(ROUND(Table1b!DQ34-D30,6),Table1b!DQ34)</f>
        <v/>
      </c>
      <c r="AN30" s="73" t="str">
        <f>IFERROR(ROUND(Table1b!DR34-E30,6),Table1b!DR34)</f>
        <v/>
      </c>
      <c r="AO30" s="73" t="str">
        <f>IFERROR(ROUND(Table1b!DS34-F30,6),Table1b!DS34)</f>
        <v/>
      </c>
      <c r="AP30" s="73" t="str">
        <f>IFERROR(ROUND(Table1b!DT34-G30,6),Table1b!DT34)</f>
        <v/>
      </c>
      <c r="AQ30" s="73" t="str">
        <f>IFERROR(ROUND(Table1b!DU34-H30,6),Table1b!DU34)</f>
        <v/>
      </c>
      <c r="AR30" s="73" t="str">
        <f>IFERROR(ROUND(Table1b!DV34-I30,6),Table1b!DV34)</f>
        <v>IE</v>
      </c>
      <c r="AS30" s="73" t="str">
        <f>IFERROR(ROUND(Table1b!DW34-J30,6),Table1b!DW34)</f>
        <v>IE</v>
      </c>
      <c r="AT30" s="73" t="str">
        <f>IFERROR(ROUND(Table1b!DX34-K30,6),Table1b!DX34)</f>
        <v>IE</v>
      </c>
      <c r="AU30" s="73" t="str">
        <f>IFERROR(ROUND(Table1b!DY34-L30,6),Table1b!DY34)</f>
        <v>IE</v>
      </c>
      <c r="AV30" s="73" t="str">
        <f>IFERROR(ROUND(Table1b!DZ34-M30,6),Table1b!DZ34)</f>
        <v>IE</v>
      </c>
      <c r="AW30" s="73" t="str">
        <f>IFERROR(ROUND(Table1b!EA34-N30,6),Table1b!EA34)</f>
        <v>IE</v>
      </c>
      <c r="AX30" s="73" t="str">
        <f>IFERROR(ROUND(Table1b!EB34-O30,6),Table1b!EB34)</f>
        <v>IE</v>
      </c>
      <c r="AY30" s="73" t="str">
        <f>IFERROR(ROUND(Table1b!EC34-P30,6),Table1b!EC34)</f>
        <v>IE</v>
      </c>
      <c r="AZ30" s="73" t="str">
        <f>IFERROR(ROUND(Table1b!ED34-Q30,6),Table1b!ED34)</f>
        <v>IE</v>
      </c>
      <c r="BA30" s="73" t="str">
        <f>IFERROR(ROUND(Table1b!EE34-R30,6),Table1b!EE34)</f>
        <v>IE</v>
      </c>
      <c r="BB30" s="73" t="str">
        <f>IFERROR(ROUND(Table1b!EF34-S30,6),Table1b!EF34)</f>
        <v>IE</v>
      </c>
      <c r="BC30" s="73" t="str">
        <f>IFERROR(ROUND(Table1b!EG34-T30,6),Table1b!EG34)</f>
        <v>IE</v>
      </c>
      <c r="BD30" s="73" t="str">
        <f>IFERROR(ROUND(Table1b!EH34-U30,6),Table1b!EH34)</f>
        <v>IE</v>
      </c>
      <c r="BE30" s="73" t="str">
        <f>IFERROR(ROUND(Table1b!EI34-V30,6),Table1b!EI34)</f>
        <v>IE</v>
      </c>
      <c r="BF30" s="73" t="str">
        <f>IFERROR(ROUND(Table1b!EJ34-W30,6),Table1b!EJ34)</f>
        <v>IE</v>
      </c>
      <c r="BG30" s="73" t="str">
        <f>IFERROR(ROUND(Table1b!EK34-X30,6),Table1b!EK34)</f>
        <v>IE</v>
      </c>
      <c r="BH30" s="73" t="str">
        <f>IFERROR(ROUND(Table1b!EL34-Y30,6),Table1b!EL34)</f>
        <v>IE</v>
      </c>
      <c r="BI30" s="73" t="str">
        <f>IFERROR(ROUND(Table1b!EM34-Z30,6),Table1b!EM34)</f>
        <v>IE</v>
      </c>
      <c r="BJ30" s="73" t="str">
        <f>IFERROR(ROUND(Table1b!EN34-AA30,6),Table1b!EN34)</f>
        <v>IE</v>
      </c>
      <c r="BK30" s="73" t="str">
        <f>IFERROR(ROUND(Table1b!EO34-AB30,6),Table1b!EO34)</f>
        <v>IE</v>
      </c>
      <c r="BL30" s="73" t="str">
        <f>IFERROR(ROUND(Table1b!EP34-AC30,6),Table1b!EP34)</f>
        <v>IE</v>
      </c>
      <c r="BM30" s="73" t="str">
        <f>IFERROR(ROUND(Table1b!EQ34-AD30,6),Table1b!EQ34)</f>
        <v>IE</v>
      </c>
      <c r="BN30" s="73" t="str">
        <f>IFERROR(ROUND(Table1b!ER34-AE30,6),Table1b!ER34)</f>
        <v>IE</v>
      </c>
      <c r="BO30" s="73" t="str">
        <f>IFERROR(ROUND(Table1b!ES34-AF30,6),Table1b!ES34)</f>
        <v>IE</v>
      </c>
      <c r="BP30" s="73" t="str">
        <f>IFERROR(ROUND(Table1b!ET34-AG30,6),Table1b!ET34)</f>
        <v>IE</v>
      </c>
      <c r="BQ30" s="73" t="str">
        <f>IFERROR(ROUND(Table1b!EU34-AH30,6),Table1b!EU34)</f>
        <v>IE</v>
      </c>
      <c r="BR30" s="73" t="str">
        <f>IFERROR(ROUND(Table1b!EV34-AI30,6),Table1b!EV34)</f>
        <v>IE</v>
      </c>
      <c r="BS30" s="73" t="str">
        <f>IFERROR(ROUND(Table1b!EW34-AJ30,6),Table1b!EW34)</f>
        <v>IE</v>
      </c>
      <c r="BT30" s="9"/>
      <c r="BU30" s="9"/>
      <c r="BV30" s="9"/>
      <c r="BW30" s="9"/>
    </row>
    <row r="31" spans="1:75">
      <c r="A31" s="38" t="s">
        <v>197</v>
      </c>
      <c r="B31" s="21" t="s">
        <v>7</v>
      </c>
      <c r="C31" s="73">
        <f>SUM(Table1b!F35,Table1b!AQ35,Table1b!CB35)</f>
        <v>0</v>
      </c>
      <c r="D31" s="73">
        <f>SUM(Table1b!J35,Table1b!AU35,Table1b!CF35)</f>
        <v>0</v>
      </c>
      <c r="E31" s="73">
        <f>SUM(Table1b!K35,Table1b!AV35,Table1b!CG35)</f>
        <v>0</v>
      </c>
      <c r="F31" s="73">
        <f>SUM(Table1b!L35,Table1b!AW35,Table1b!CH35)</f>
        <v>0</v>
      </c>
      <c r="G31" s="73">
        <f>SUM(Table1b!M35,Table1b!AX35,Table1b!CI35)</f>
        <v>0</v>
      </c>
      <c r="H31" s="73">
        <f>SUM(Table1b!N35,Table1b!AY35,Table1b!CJ35)</f>
        <v>0</v>
      </c>
      <c r="I31" s="73">
        <f>SUM(Table1b!O35,Table1b!AZ35,Table1b!CK35)</f>
        <v>0</v>
      </c>
      <c r="J31" s="73">
        <f>SUM(Table1b!P35,Table1b!BA35,Table1b!CL35)</f>
        <v>0</v>
      </c>
      <c r="K31" s="73">
        <f>SUM(Table1b!Q35,Table1b!BB35,Table1b!CM35)</f>
        <v>0</v>
      </c>
      <c r="L31" s="73">
        <f>SUM(Table1b!R35,Table1b!BC35,Table1b!CN35)</f>
        <v>0</v>
      </c>
      <c r="M31" s="73">
        <f>SUM(Table1b!S35,Table1b!BD35,Table1b!CO35)</f>
        <v>0</v>
      </c>
      <c r="N31" s="73">
        <f>SUM(Table1b!T35,Table1b!BE35,Table1b!CP35)</f>
        <v>0</v>
      </c>
      <c r="O31" s="73">
        <f>SUM(Table1b!U35,Table1b!BF35,Table1b!CQ35)</f>
        <v>0</v>
      </c>
      <c r="P31" s="73">
        <f>SUM(Table1b!V35,Table1b!BG35,Table1b!CR35)</f>
        <v>0</v>
      </c>
      <c r="Q31" s="73">
        <f>SUM(Table1b!W35,Table1b!BH35,Table1b!CS35)</f>
        <v>0</v>
      </c>
      <c r="R31" s="73">
        <f>SUM(Table1b!X35,Table1b!BI35,Table1b!CT35)</f>
        <v>0</v>
      </c>
      <c r="S31" s="73">
        <f>SUM(Table1b!Y35,Table1b!BJ35,Table1b!CU35)</f>
        <v>0</v>
      </c>
      <c r="T31" s="73">
        <f>SUM(Table1b!Z35,Table1b!BK35,Table1b!CV35)</f>
        <v>0</v>
      </c>
      <c r="U31" s="73">
        <f>SUM(Table1b!AA35,Table1b!BL35,Table1b!CW35)</f>
        <v>0</v>
      </c>
      <c r="V31" s="73">
        <f>SUM(Table1b!AB35,Table1b!BM35,Table1b!CX35)</f>
        <v>0</v>
      </c>
      <c r="W31" s="73">
        <f>SUM(Table1b!AC35,Table1b!BN35,Table1b!CY35)</f>
        <v>0</v>
      </c>
      <c r="X31" s="73">
        <f>SUM(Table1b!AD35,Table1b!BO35,Table1b!CZ35)</f>
        <v>0</v>
      </c>
      <c r="Y31" s="73">
        <f>SUM(Table1b!AE35,Table1b!BP35,Table1b!DA35)</f>
        <v>0</v>
      </c>
      <c r="Z31" s="73">
        <f>SUM(Table1b!AF35,Table1b!BQ35,Table1b!DB35)</f>
        <v>0</v>
      </c>
      <c r="AA31" s="73">
        <f>SUM(Table1b!AG35,Table1b!BR35,Table1b!DC35)</f>
        <v>0</v>
      </c>
      <c r="AB31" s="73">
        <f>SUM(Table1b!AH35,Table1b!BS35,Table1b!DD35)</f>
        <v>0</v>
      </c>
      <c r="AC31" s="73">
        <f>SUM(Table1b!AI35,Table1b!BT35,Table1b!DE35)</f>
        <v>0</v>
      </c>
      <c r="AD31" s="73">
        <f>SUM(Table1b!AJ35,Table1b!BU35,Table1b!DF35)</f>
        <v>0</v>
      </c>
      <c r="AE31" s="73">
        <f>SUM(Table1b!AK35,Table1b!BV35,Table1b!DG35)</f>
        <v>0</v>
      </c>
      <c r="AF31" s="73">
        <f>SUM(Table1b!AL35,Table1b!BW35,Table1b!DH35)</f>
        <v>0</v>
      </c>
      <c r="AG31" s="73">
        <f>SUM(Table1b!AM35,Table1b!BX35,Table1b!DI35)</f>
        <v>0</v>
      </c>
      <c r="AH31" s="73">
        <f>SUM(Table1b!AN35,Table1b!BY35,Table1b!DJ35)</f>
        <v>0</v>
      </c>
      <c r="AI31" s="73">
        <f>SUM(Table1b!AO35,Table1b!BZ35,Table1b!DK35)</f>
        <v>0</v>
      </c>
      <c r="AJ31" s="73">
        <f>SUM(Table1b!AP35,Table1b!CA35,Table1b!DL35)</f>
        <v>0</v>
      </c>
      <c r="AK31" s="74"/>
      <c r="AL31" s="73" t="str">
        <f>IFERROR(ROUND(Table1b!DM35-C31,6),Table1b!DM35)</f>
        <v>IE</v>
      </c>
      <c r="AM31" s="73" t="str">
        <f>IFERROR(ROUND(Table1b!DQ35-D31,6),Table1b!DQ35)</f>
        <v/>
      </c>
      <c r="AN31" s="73" t="str">
        <f>IFERROR(ROUND(Table1b!DR35-E31,6),Table1b!DR35)</f>
        <v/>
      </c>
      <c r="AO31" s="73" t="str">
        <f>IFERROR(ROUND(Table1b!DS35-F31,6),Table1b!DS35)</f>
        <v/>
      </c>
      <c r="AP31" s="73" t="str">
        <f>IFERROR(ROUND(Table1b!DT35-G31,6),Table1b!DT35)</f>
        <v/>
      </c>
      <c r="AQ31" s="73" t="str">
        <f>IFERROR(ROUND(Table1b!DU35-H31,6),Table1b!DU35)</f>
        <v/>
      </c>
      <c r="AR31" s="73" t="str">
        <f>IFERROR(ROUND(Table1b!DV35-I31,6),Table1b!DV35)</f>
        <v>IE</v>
      </c>
      <c r="AS31" s="73" t="str">
        <f>IFERROR(ROUND(Table1b!DW35-J31,6),Table1b!DW35)</f>
        <v>IE</v>
      </c>
      <c r="AT31" s="73" t="str">
        <f>IFERROR(ROUND(Table1b!DX35-K31,6),Table1b!DX35)</f>
        <v>IE</v>
      </c>
      <c r="AU31" s="73" t="str">
        <f>IFERROR(ROUND(Table1b!DY35-L31,6),Table1b!DY35)</f>
        <v>IE</v>
      </c>
      <c r="AV31" s="73" t="str">
        <f>IFERROR(ROUND(Table1b!DZ35-M31,6),Table1b!DZ35)</f>
        <v>IE</v>
      </c>
      <c r="AW31" s="73" t="str">
        <f>IFERROR(ROUND(Table1b!EA35-N31,6),Table1b!EA35)</f>
        <v>IE</v>
      </c>
      <c r="AX31" s="73" t="str">
        <f>IFERROR(ROUND(Table1b!EB35-O31,6),Table1b!EB35)</f>
        <v>IE</v>
      </c>
      <c r="AY31" s="73" t="str">
        <f>IFERROR(ROUND(Table1b!EC35-P31,6),Table1b!EC35)</f>
        <v>IE</v>
      </c>
      <c r="AZ31" s="73" t="str">
        <f>IFERROR(ROUND(Table1b!ED35-Q31,6),Table1b!ED35)</f>
        <v>IE</v>
      </c>
      <c r="BA31" s="73" t="str">
        <f>IFERROR(ROUND(Table1b!EE35-R31,6),Table1b!EE35)</f>
        <v>IE</v>
      </c>
      <c r="BB31" s="73" t="str">
        <f>IFERROR(ROUND(Table1b!EF35-S31,6),Table1b!EF35)</f>
        <v>IE</v>
      </c>
      <c r="BC31" s="73" t="str">
        <f>IFERROR(ROUND(Table1b!EG35-T31,6),Table1b!EG35)</f>
        <v>IE</v>
      </c>
      <c r="BD31" s="73" t="str">
        <f>IFERROR(ROUND(Table1b!EH35-U31,6),Table1b!EH35)</f>
        <v>IE</v>
      </c>
      <c r="BE31" s="73" t="str">
        <f>IFERROR(ROUND(Table1b!EI35-V31,6),Table1b!EI35)</f>
        <v>IE</v>
      </c>
      <c r="BF31" s="73" t="str">
        <f>IFERROR(ROUND(Table1b!EJ35-W31,6),Table1b!EJ35)</f>
        <v>IE</v>
      </c>
      <c r="BG31" s="73" t="str">
        <f>IFERROR(ROUND(Table1b!EK35-X31,6),Table1b!EK35)</f>
        <v>IE</v>
      </c>
      <c r="BH31" s="73" t="str">
        <f>IFERROR(ROUND(Table1b!EL35-Y31,6),Table1b!EL35)</f>
        <v>IE</v>
      </c>
      <c r="BI31" s="73" t="str">
        <f>IFERROR(ROUND(Table1b!EM35-Z31,6),Table1b!EM35)</f>
        <v>IE</v>
      </c>
      <c r="BJ31" s="73" t="str">
        <f>IFERROR(ROUND(Table1b!EN35-AA31,6),Table1b!EN35)</f>
        <v>IE</v>
      </c>
      <c r="BK31" s="73" t="str">
        <f>IFERROR(ROUND(Table1b!EO35-AB31,6),Table1b!EO35)</f>
        <v>IE</v>
      </c>
      <c r="BL31" s="73" t="str">
        <f>IFERROR(ROUND(Table1b!EP35-AC31,6),Table1b!EP35)</f>
        <v>IE</v>
      </c>
      <c r="BM31" s="73" t="str">
        <f>IFERROR(ROUND(Table1b!EQ35-AD31,6),Table1b!EQ35)</f>
        <v>IE</v>
      </c>
      <c r="BN31" s="73" t="str">
        <f>IFERROR(ROUND(Table1b!ER35-AE31,6),Table1b!ER35)</f>
        <v>IE</v>
      </c>
      <c r="BO31" s="73" t="str">
        <f>IFERROR(ROUND(Table1b!ES35-AF31,6),Table1b!ES35)</f>
        <v>IE</v>
      </c>
      <c r="BP31" s="73" t="str">
        <f>IFERROR(ROUND(Table1b!ET35-AG31,6),Table1b!ET35)</f>
        <v>IE</v>
      </c>
      <c r="BQ31" s="73" t="str">
        <f>IFERROR(ROUND(Table1b!EU35-AH31,6),Table1b!EU35)</f>
        <v>IE</v>
      </c>
      <c r="BR31" s="73" t="str">
        <f>IFERROR(ROUND(Table1b!EV35-AI31,6),Table1b!EV35)</f>
        <v>IE</v>
      </c>
      <c r="BS31" s="73" t="str">
        <f>IFERROR(ROUND(Table1b!EW35-AJ31,6),Table1b!EW35)</f>
        <v>IE</v>
      </c>
      <c r="BT31" s="9"/>
      <c r="BU31" s="9"/>
      <c r="BV31" s="9"/>
      <c r="BW31" s="9"/>
    </row>
    <row r="32" spans="1:75">
      <c r="A32" s="38" t="s">
        <v>199</v>
      </c>
      <c r="B32" s="21" t="s">
        <v>7</v>
      </c>
      <c r="C32" s="73">
        <f>SUM(Table1b!F36,Table1b!AQ36,Table1b!CB36)</f>
        <v>0</v>
      </c>
      <c r="D32" s="73">
        <f>SUM(Table1b!J36,Table1b!AU36,Table1b!CF36)</f>
        <v>0</v>
      </c>
      <c r="E32" s="73">
        <f>SUM(Table1b!K36,Table1b!AV36,Table1b!CG36)</f>
        <v>0</v>
      </c>
      <c r="F32" s="73">
        <f>SUM(Table1b!L36,Table1b!AW36,Table1b!CH36)</f>
        <v>0</v>
      </c>
      <c r="G32" s="73">
        <f>SUM(Table1b!M36,Table1b!AX36,Table1b!CI36)</f>
        <v>0</v>
      </c>
      <c r="H32" s="73">
        <f>SUM(Table1b!N36,Table1b!AY36,Table1b!CJ36)</f>
        <v>0</v>
      </c>
      <c r="I32" s="73">
        <f>SUM(Table1b!O36,Table1b!AZ36,Table1b!CK36)</f>
        <v>0</v>
      </c>
      <c r="J32" s="73">
        <f>SUM(Table1b!P36,Table1b!BA36,Table1b!CL36)</f>
        <v>0</v>
      </c>
      <c r="K32" s="73">
        <f>SUM(Table1b!Q36,Table1b!BB36,Table1b!CM36)</f>
        <v>0</v>
      </c>
      <c r="L32" s="73">
        <f>SUM(Table1b!R36,Table1b!BC36,Table1b!CN36)</f>
        <v>0</v>
      </c>
      <c r="M32" s="73">
        <f>SUM(Table1b!S36,Table1b!BD36,Table1b!CO36)</f>
        <v>0</v>
      </c>
      <c r="N32" s="73">
        <f>SUM(Table1b!T36,Table1b!BE36,Table1b!CP36)</f>
        <v>0</v>
      </c>
      <c r="O32" s="73">
        <f>SUM(Table1b!U36,Table1b!BF36,Table1b!CQ36)</f>
        <v>0</v>
      </c>
      <c r="P32" s="73">
        <f>SUM(Table1b!V36,Table1b!BG36,Table1b!CR36)</f>
        <v>0</v>
      </c>
      <c r="Q32" s="73">
        <f>SUM(Table1b!W36,Table1b!BH36,Table1b!CS36)</f>
        <v>0</v>
      </c>
      <c r="R32" s="73">
        <f>SUM(Table1b!X36,Table1b!BI36,Table1b!CT36)</f>
        <v>0</v>
      </c>
      <c r="S32" s="73">
        <f>SUM(Table1b!Y36,Table1b!BJ36,Table1b!CU36)</f>
        <v>0</v>
      </c>
      <c r="T32" s="73">
        <f>SUM(Table1b!Z36,Table1b!BK36,Table1b!CV36)</f>
        <v>0</v>
      </c>
      <c r="U32" s="73">
        <f>SUM(Table1b!AA36,Table1b!BL36,Table1b!CW36)</f>
        <v>0</v>
      </c>
      <c r="V32" s="73">
        <f>SUM(Table1b!AB36,Table1b!BM36,Table1b!CX36)</f>
        <v>0</v>
      </c>
      <c r="W32" s="73">
        <f>SUM(Table1b!AC36,Table1b!BN36,Table1b!CY36)</f>
        <v>0</v>
      </c>
      <c r="X32" s="73">
        <f>SUM(Table1b!AD36,Table1b!BO36,Table1b!CZ36)</f>
        <v>0</v>
      </c>
      <c r="Y32" s="73">
        <f>SUM(Table1b!AE36,Table1b!BP36,Table1b!DA36)</f>
        <v>0</v>
      </c>
      <c r="Z32" s="73">
        <f>SUM(Table1b!AF36,Table1b!BQ36,Table1b!DB36)</f>
        <v>0</v>
      </c>
      <c r="AA32" s="73">
        <f>SUM(Table1b!AG36,Table1b!BR36,Table1b!DC36)</f>
        <v>0</v>
      </c>
      <c r="AB32" s="73">
        <f>SUM(Table1b!AH36,Table1b!BS36,Table1b!DD36)</f>
        <v>0</v>
      </c>
      <c r="AC32" s="73">
        <f>SUM(Table1b!AI36,Table1b!BT36,Table1b!DE36)</f>
        <v>0</v>
      </c>
      <c r="AD32" s="73">
        <f>SUM(Table1b!AJ36,Table1b!BU36,Table1b!DF36)</f>
        <v>0</v>
      </c>
      <c r="AE32" s="73">
        <f>SUM(Table1b!AK36,Table1b!BV36,Table1b!DG36)</f>
        <v>0</v>
      </c>
      <c r="AF32" s="73">
        <f>SUM(Table1b!AL36,Table1b!BW36,Table1b!DH36)</f>
        <v>0</v>
      </c>
      <c r="AG32" s="73">
        <f>SUM(Table1b!AM36,Table1b!BX36,Table1b!DI36)</f>
        <v>0</v>
      </c>
      <c r="AH32" s="73">
        <f>SUM(Table1b!AN36,Table1b!BY36,Table1b!DJ36)</f>
        <v>0</v>
      </c>
      <c r="AI32" s="73">
        <f>SUM(Table1b!AO36,Table1b!BZ36,Table1b!DK36)</f>
        <v>0</v>
      </c>
      <c r="AJ32" s="73">
        <f>SUM(Table1b!AP36,Table1b!CA36,Table1b!DL36)</f>
        <v>0</v>
      </c>
      <c r="AK32" s="74"/>
      <c r="AL32" s="73" t="str">
        <f>IFERROR(ROUND(Table1b!DM36-C32,6),Table1b!DM36)</f>
        <v>IE</v>
      </c>
      <c r="AM32" s="73" t="str">
        <f>IFERROR(ROUND(Table1b!DQ36-D32,6),Table1b!DQ36)</f>
        <v/>
      </c>
      <c r="AN32" s="73" t="str">
        <f>IFERROR(ROUND(Table1b!DR36-E32,6),Table1b!DR36)</f>
        <v/>
      </c>
      <c r="AO32" s="73" t="str">
        <f>IFERROR(ROUND(Table1b!DS36-F32,6),Table1b!DS36)</f>
        <v/>
      </c>
      <c r="AP32" s="73" t="str">
        <f>IFERROR(ROUND(Table1b!DT36-G32,6),Table1b!DT36)</f>
        <v/>
      </c>
      <c r="AQ32" s="73" t="str">
        <f>IFERROR(ROUND(Table1b!DU36-H32,6),Table1b!DU36)</f>
        <v/>
      </c>
      <c r="AR32" s="73" t="str">
        <f>IFERROR(ROUND(Table1b!DV36-I32,6),Table1b!DV36)</f>
        <v>IE</v>
      </c>
      <c r="AS32" s="73" t="str">
        <f>IFERROR(ROUND(Table1b!DW36-J32,6),Table1b!DW36)</f>
        <v>IE</v>
      </c>
      <c r="AT32" s="73" t="str">
        <f>IFERROR(ROUND(Table1b!DX36-K32,6),Table1b!DX36)</f>
        <v>IE</v>
      </c>
      <c r="AU32" s="73" t="str">
        <f>IFERROR(ROUND(Table1b!DY36-L32,6),Table1b!DY36)</f>
        <v>IE</v>
      </c>
      <c r="AV32" s="73" t="str">
        <f>IFERROR(ROUND(Table1b!DZ36-M32,6),Table1b!DZ36)</f>
        <v>IE</v>
      </c>
      <c r="AW32" s="73" t="str">
        <f>IFERROR(ROUND(Table1b!EA36-N32,6),Table1b!EA36)</f>
        <v>IE</v>
      </c>
      <c r="AX32" s="73" t="str">
        <f>IFERROR(ROUND(Table1b!EB36-O32,6),Table1b!EB36)</f>
        <v>IE</v>
      </c>
      <c r="AY32" s="73" t="str">
        <f>IFERROR(ROUND(Table1b!EC36-P32,6),Table1b!EC36)</f>
        <v>IE</v>
      </c>
      <c r="AZ32" s="73" t="str">
        <f>IFERROR(ROUND(Table1b!ED36-Q32,6),Table1b!ED36)</f>
        <v>IE</v>
      </c>
      <c r="BA32" s="73" t="str">
        <f>IFERROR(ROUND(Table1b!EE36-R32,6),Table1b!EE36)</f>
        <v>IE</v>
      </c>
      <c r="BB32" s="73" t="str">
        <f>IFERROR(ROUND(Table1b!EF36-S32,6),Table1b!EF36)</f>
        <v>IE</v>
      </c>
      <c r="BC32" s="73" t="str">
        <f>IFERROR(ROUND(Table1b!EG36-T32,6),Table1b!EG36)</f>
        <v>IE</v>
      </c>
      <c r="BD32" s="73" t="str">
        <f>IFERROR(ROUND(Table1b!EH36-U32,6),Table1b!EH36)</f>
        <v>IE</v>
      </c>
      <c r="BE32" s="73" t="str">
        <f>IFERROR(ROUND(Table1b!EI36-V32,6),Table1b!EI36)</f>
        <v>IE</v>
      </c>
      <c r="BF32" s="73" t="str">
        <f>IFERROR(ROUND(Table1b!EJ36-W32,6),Table1b!EJ36)</f>
        <v>IE</v>
      </c>
      <c r="BG32" s="73" t="str">
        <f>IFERROR(ROUND(Table1b!EK36-X32,6),Table1b!EK36)</f>
        <v>IE</v>
      </c>
      <c r="BH32" s="73" t="str">
        <f>IFERROR(ROUND(Table1b!EL36-Y32,6),Table1b!EL36)</f>
        <v>IE</v>
      </c>
      <c r="BI32" s="73" t="str">
        <f>IFERROR(ROUND(Table1b!EM36-Z32,6),Table1b!EM36)</f>
        <v>IE</v>
      </c>
      <c r="BJ32" s="73" t="str">
        <f>IFERROR(ROUND(Table1b!EN36-AA32,6),Table1b!EN36)</f>
        <v>IE</v>
      </c>
      <c r="BK32" s="73" t="str">
        <f>IFERROR(ROUND(Table1b!EO36-AB32,6),Table1b!EO36)</f>
        <v>IE</v>
      </c>
      <c r="BL32" s="73" t="str">
        <f>IFERROR(ROUND(Table1b!EP36-AC32,6),Table1b!EP36)</f>
        <v>IE</v>
      </c>
      <c r="BM32" s="73" t="str">
        <f>IFERROR(ROUND(Table1b!EQ36-AD32,6),Table1b!EQ36)</f>
        <v>IE</v>
      </c>
      <c r="BN32" s="73" t="str">
        <f>IFERROR(ROUND(Table1b!ER36-AE32,6),Table1b!ER36)</f>
        <v>IE</v>
      </c>
      <c r="BO32" s="73" t="str">
        <f>IFERROR(ROUND(Table1b!ES36-AF32,6),Table1b!ES36)</f>
        <v>IE</v>
      </c>
      <c r="BP32" s="73" t="str">
        <f>IFERROR(ROUND(Table1b!ET36-AG32,6),Table1b!ET36)</f>
        <v>IE</v>
      </c>
      <c r="BQ32" s="73" t="str">
        <f>IFERROR(ROUND(Table1b!EU36-AH32,6),Table1b!EU36)</f>
        <v>IE</v>
      </c>
      <c r="BR32" s="73" t="str">
        <f>IFERROR(ROUND(Table1b!EV36-AI32,6),Table1b!EV36)</f>
        <v>IE</v>
      </c>
      <c r="BS32" s="73" t="str">
        <f>IFERROR(ROUND(Table1b!EW36-AJ32,6),Table1b!EW36)</f>
        <v>IE</v>
      </c>
      <c r="BT32" s="9"/>
      <c r="BU32" s="9"/>
      <c r="BV32" s="9"/>
      <c r="BW32" s="9"/>
    </row>
    <row r="33" spans="1:75">
      <c r="A33" s="36" t="s">
        <v>201</v>
      </c>
      <c r="B33" s="21" t="s">
        <v>7</v>
      </c>
      <c r="C33" s="73">
        <f>SUM(Table1b!F37,Table1b!AQ37,Table1b!CB37)</f>
        <v>1763.12059733</v>
      </c>
      <c r="D33" s="73">
        <f>SUM(Table1b!J37,Table1b!AU37,Table1b!CF37)</f>
        <v>0</v>
      </c>
      <c r="E33" s="73">
        <f>SUM(Table1b!K37,Table1b!AV37,Table1b!CG37)</f>
        <v>0</v>
      </c>
      <c r="F33" s="73">
        <f>SUM(Table1b!L37,Table1b!AW37,Table1b!CH37)</f>
        <v>0</v>
      </c>
      <c r="G33" s="73">
        <f>SUM(Table1b!M37,Table1b!AX37,Table1b!CI37)</f>
        <v>0</v>
      </c>
      <c r="H33" s="73">
        <f>SUM(Table1b!N37,Table1b!AY37,Table1b!CJ37)</f>
        <v>0</v>
      </c>
      <c r="I33" s="73">
        <f>SUM(Table1b!O37,Table1b!AZ37,Table1b!CK37)</f>
        <v>1456.4587419175396</v>
      </c>
      <c r="J33" s="73">
        <f>SUM(Table1b!P37,Table1b!BA37,Table1b!CL37)</f>
        <v>1456.4242274051546</v>
      </c>
      <c r="K33" s="73">
        <f>SUM(Table1b!Q37,Table1b!BB37,Table1b!CM37)</f>
        <v>1456.3943580399348</v>
      </c>
      <c r="L33" s="73">
        <f>SUM(Table1b!R37,Table1b!BC37,Table1b!CN37)</f>
        <v>1450.0113071935909</v>
      </c>
      <c r="M33" s="73">
        <f>SUM(Table1b!S37,Table1b!BD37,Table1b!CO37)</f>
        <v>1442.5759352761429</v>
      </c>
      <c r="N33" s="73">
        <f>SUM(Table1b!T37,Table1b!BE37,Table1b!CP37)</f>
        <v>1435.138808977478</v>
      </c>
      <c r="O33" s="73">
        <f>SUM(Table1b!U37,Table1b!BF37,Table1b!CQ37)</f>
        <v>1426.2783380799428</v>
      </c>
      <c r="P33" s="73">
        <f>SUM(Table1b!V37,Table1b!BG37,Table1b!CR37)</f>
        <v>1417.6585673663776</v>
      </c>
      <c r="Q33" s="73">
        <f>SUM(Table1b!W37,Table1b!BH37,Table1b!CS37)</f>
        <v>1485.5011688677964</v>
      </c>
      <c r="R33" s="73">
        <f>SUM(Table1b!X37,Table1b!BI37,Table1b!CT37)</f>
        <v>1480.4652430431433</v>
      </c>
      <c r="S33" s="73">
        <f>SUM(Table1b!Y37,Table1b!BJ37,Table1b!CU37)</f>
        <v>1476.5404366893938</v>
      </c>
      <c r="T33" s="73">
        <f>SUM(Table1b!Z37,Table1b!BK37,Table1b!CV37)</f>
        <v>1471.7162522494023</v>
      </c>
      <c r="U33" s="73">
        <f>SUM(Table1b!AA37,Table1b!BL37,Table1b!CW37)</f>
        <v>1466.6897026484569</v>
      </c>
      <c r="V33" s="73">
        <f>SUM(Table1b!AB37,Table1b!BM37,Table1b!CX37)</f>
        <v>1461.6622594683015</v>
      </c>
      <c r="W33" s="73">
        <f>SUM(Table1b!AC37,Table1b!BN37,Table1b!CY37)</f>
        <v>1456.7015883399361</v>
      </c>
      <c r="X33" s="73">
        <f>SUM(Table1b!AD37,Table1b!BO37,Table1b!CZ37)</f>
        <v>1456.6928050235761</v>
      </c>
      <c r="Y33" s="73">
        <f>SUM(Table1b!AE37,Table1b!BP37,Table1b!DA37)</f>
        <v>1456.6932964519729</v>
      </c>
      <c r="Z33" s="73">
        <f>SUM(Table1b!AF37,Table1b!BQ37,Table1b!DB37)</f>
        <v>1456.7146729560829</v>
      </c>
      <c r="AA33" s="73">
        <f>SUM(Table1b!AG37,Table1b!BR37,Table1b!DC37)</f>
        <v>1456.7741999778539</v>
      </c>
      <c r="AB33" s="73">
        <f>SUM(Table1b!AH37,Table1b!BS37,Table1b!DD37)</f>
        <v>1456.8014299501638</v>
      </c>
      <c r="AC33" s="73">
        <f>SUM(Table1b!AI37,Table1b!BT37,Table1b!DE37)</f>
        <v>1456.8030177651538</v>
      </c>
      <c r="AD33" s="73">
        <f>SUM(Table1b!AJ37,Table1b!BU37,Table1b!DF37)</f>
        <v>1456.7990359018438</v>
      </c>
      <c r="AE33" s="73">
        <f>SUM(Table1b!AK37,Table1b!BV37,Table1b!DG37)</f>
        <v>1456.7894843602439</v>
      </c>
      <c r="AF33" s="73">
        <f>SUM(Table1b!AL37,Table1b!BW37,Table1b!DH37)</f>
        <v>1456.7808129281439</v>
      </c>
      <c r="AG33" s="73">
        <f>SUM(Table1b!AM37,Table1b!BX37,Table1b!DI37)</f>
        <v>1456.7734287220339</v>
      </c>
      <c r="AH33" s="73">
        <f>SUM(Table1b!AN37,Table1b!BY37,Table1b!DJ37)</f>
        <v>1456.7672795253338</v>
      </c>
      <c r="AI33" s="73">
        <f>SUM(Table1b!AO37,Table1b!BZ37,Table1b!DK37)</f>
        <v>1456.7623653380638</v>
      </c>
      <c r="AJ33" s="73">
        <f>SUM(Table1b!AP37,Table1b!CA37,Table1b!DL37)</f>
        <v>1456.7586861602138</v>
      </c>
      <c r="AK33" s="74"/>
      <c r="AL33" s="73">
        <f>IFERROR(ROUND(Table1b!DM37-C33,6),Table1b!DM37)</f>
        <v>0</v>
      </c>
      <c r="AM33" s="73" t="str">
        <f>IFERROR(ROUND(Table1b!DQ37-D33,6),Table1b!DQ37)</f>
        <v/>
      </c>
      <c r="AN33" s="73" t="str">
        <f>IFERROR(ROUND(Table1b!DR37-E33,6),Table1b!DR37)</f>
        <v/>
      </c>
      <c r="AO33" s="73" t="str">
        <f>IFERROR(ROUND(Table1b!DS37-F33,6),Table1b!DS37)</f>
        <v/>
      </c>
      <c r="AP33" s="73" t="str">
        <f>IFERROR(ROUND(Table1b!DT37-G33,6),Table1b!DT37)</f>
        <v/>
      </c>
      <c r="AQ33" s="73" t="str">
        <f>IFERROR(ROUND(Table1b!DU37-H33,6),Table1b!DU37)</f>
        <v/>
      </c>
      <c r="AR33" s="73">
        <f>IFERROR(ROUND(Table1b!DV37-I33,6),Table1b!DV37)</f>
        <v>0</v>
      </c>
      <c r="AS33" s="73">
        <f>IFERROR(ROUND(Table1b!DW37-J33,6),Table1b!DW37)</f>
        <v>0</v>
      </c>
      <c r="AT33" s="73">
        <f>IFERROR(ROUND(Table1b!DX37-K33,6),Table1b!DX37)</f>
        <v>0</v>
      </c>
      <c r="AU33" s="73">
        <f>IFERROR(ROUND(Table1b!DY37-L33,6),Table1b!DY37)</f>
        <v>0</v>
      </c>
      <c r="AV33" s="73">
        <f>IFERROR(ROUND(Table1b!DZ37-M33,6),Table1b!DZ37)</f>
        <v>0</v>
      </c>
      <c r="AW33" s="73">
        <f>IFERROR(ROUND(Table1b!EA37-N33,6),Table1b!EA37)</f>
        <v>0</v>
      </c>
      <c r="AX33" s="73">
        <f>IFERROR(ROUND(Table1b!EB37-O33,6),Table1b!EB37)</f>
        <v>0</v>
      </c>
      <c r="AY33" s="73">
        <f>IFERROR(ROUND(Table1b!EC37-P33,6),Table1b!EC37)</f>
        <v>0</v>
      </c>
      <c r="AZ33" s="73">
        <f>IFERROR(ROUND(Table1b!ED37-Q33,6),Table1b!ED37)</f>
        <v>0</v>
      </c>
      <c r="BA33" s="73">
        <f>IFERROR(ROUND(Table1b!EE37-R33,6),Table1b!EE37)</f>
        <v>0</v>
      </c>
      <c r="BB33" s="73">
        <f>IFERROR(ROUND(Table1b!EF37-S33,6),Table1b!EF37)</f>
        <v>0</v>
      </c>
      <c r="BC33" s="73">
        <f>IFERROR(ROUND(Table1b!EG37-T33,6),Table1b!EG37)</f>
        <v>0</v>
      </c>
      <c r="BD33" s="73">
        <f>IFERROR(ROUND(Table1b!EH37-U33,6),Table1b!EH37)</f>
        <v>0</v>
      </c>
      <c r="BE33" s="73">
        <f>IFERROR(ROUND(Table1b!EI37-V33,6),Table1b!EI37)</f>
        <v>0</v>
      </c>
      <c r="BF33" s="73">
        <f>IFERROR(ROUND(Table1b!EJ37-W33,6),Table1b!EJ37)</f>
        <v>0</v>
      </c>
      <c r="BG33" s="73">
        <f>IFERROR(ROUND(Table1b!EK37-X33,6),Table1b!EK37)</f>
        <v>0</v>
      </c>
      <c r="BH33" s="73">
        <f>IFERROR(ROUND(Table1b!EL37-Y33,6),Table1b!EL37)</f>
        <v>0</v>
      </c>
      <c r="BI33" s="73">
        <f>IFERROR(ROUND(Table1b!EM37-Z33,6),Table1b!EM37)</f>
        <v>0</v>
      </c>
      <c r="BJ33" s="73">
        <f>IFERROR(ROUND(Table1b!EN37-AA33,6),Table1b!EN37)</f>
        <v>0</v>
      </c>
      <c r="BK33" s="73">
        <f>IFERROR(ROUND(Table1b!EO37-AB33,6),Table1b!EO37)</f>
        <v>0</v>
      </c>
      <c r="BL33" s="73">
        <f>IFERROR(ROUND(Table1b!EP37-AC33,6),Table1b!EP37)</f>
        <v>0</v>
      </c>
      <c r="BM33" s="73">
        <f>IFERROR(ROUND(Table1b!EQ37-AD33,6),Table1b!EQ37)</f>
        <v>0</v>
      </c>
      <c r="BN33" s="73">
        <f>IFERROR(ROUND(Table1b!ER37-AE33,6),Table1b!ER37)</f>
        <v>0</v>
      </c>
      <c r="BO33" s="73">
        <f>IFERROR(ROUND(Table1b!ES37-AF33,6),Table1b!ES37)</f>
        <v>0</v>
      </c>
      <c r="BP33" s="73">
        <f>IFERROR(ROUND(Table1b!ET37-AG33,6),Table1b!ET37)</f>
        <v>0</v>
      </c>
      <c r="BQ33" s="73">
        <f>IFERROR(ROUND(Table1b!EU37-AH33,6),Table1b!EU37)</f>
        <v>0</v>
      </c>
      <c r="BR33" s="73">
        <f>IFERROR(ROUND(Table1b!EV37-AI33,6),Table1b!EV37)</f>
        <v>0</v>
      </c>
      <c r="BS33" s="73">
        <f>IFERROR(ROUND(Table1b!EW37-AJ33,6),Table1b!EW37)</f>
        <v>0</v>
      </c>
      <c r="BT33" s="9"/>
      <c r="BU33" s="9"/>
      <c r="BV33" s="9"/>
      <c r="BW33" s="9"/>
    </row>
    <row r="34" spans="1:75">
      <c r="A34" s="38" t="s">
        <v>204</v>
      </c>
      <c r="B34" s="21" t="s">
        <v>7</v>
      </c>
      <c r="C34" s="73">
        <f>SUM(Table1b!F38,Table1b!AQ38,Table1b!CB38)</f>
        <v>24.457129378000001</v>
      </c>
      <c r="D34" s="73">
        <f>SUM(Table1b!J38,Table1b!AU38,Table1b!CF38)</f>
        <v>0</v>
      </c>
      <c r="E34" s="73">
        <f>SUM(Table1b!K38,Table1b!AV38,Table1b!CG38)</f>
        <v>0</v>
      </c>
      <c r="F34" s="73">
        <f>SUM(Table1b!L38,Table1b!AW38,Table1b!CH38)</f>
        <v>0</v>
      </c>
      <c r="G34" s="73">
        <f>SUM(Table1b!M38,Table1b!AX38,Table1b!CI38)</f>
        <v>0</v>
      </c>
      <c r="H34" s="73">
        <f>SUM(Table1b!N38,Table1b!AY38,Table1b!CJ38)</f>
        <v>0</v>
      </c>
      <c r="I34" s="73">
        <f>SUM(Table1b!O38,Table1b!AZ38,Table1b!CK38)</f>
        <v>0</v>
      </c>
      <c r="J34" s="73">
        <f>SUM(Table1b!P38,Table1b!BA38,Table1b!CL38)</f>
        <v>0</v>
      </c>
      <c r="K34" s="73">
        <f>SUM(Table1b!Q38,Table1b!BB38,Table1b!CM38)</f>
        <v>0</v>
      </c>
      <c r="L34" s="73">
        <f>SUM(Table1b!R38,Table1b!BC38,Table1b!CN38)</f>
        <v>0</v>
      </c>
      <c r="M34" s="73">
        <f>SUM(Table1b!S38,Table1b!BD38,Table1b!CO38)</f>
        <v>0</v>
      </c>
      <c r="N34" s="73">
        <f>SUM(Table1b!T38,Table1b!BE38,Table1b!CP38)</f>
        <v>0</v>
      </c>
      <c r="O34" s="73">
        <f>SUM(Table1b!U38,Table1b!BF38,Table1b!CQ38)</f>
        <v>0</v>
      </c>
      <c r="P34" s="73">
        <f>SUM(Table1b!V38,Table1b!BG38,Table1b!CR38)</f>
        <v>0</v>
      </c>
      <c r="Q34" s="73">
        <f>SUM(Table1b!W38,Table1b!BH38,Table1b!CS38)</f>
        <v>0</v>
      </c>
      <c r="R34" s="73">
        <f>SUM(Table1b!X38,Table1b!BI38,Table1b!CT38)</f>
        <v>0</v>
      </c>
      <c r="S34" s="73">
        <f>SUM(Table1b!Y38,Table1b!BJ38,Table1b!CU38)</f>
        <v>0</v>
      </c>
      <c r="T34" s="73">
        <f>SUM(Table1b!Z38,Table1b!BK38,Table1b!CV38)</f>
        <v>0</v>
      </c>
      <c r="U34" s="73">
        <f>SUM(Table1b!AA38,Table1b!BL38,Table1b!CW38)</f>
        <v>0</v>
      </c>
      <c r="V34" s="73">
        <f>SUM(Table1b!AB38,Table1b!BM38,Table1b!CX38)</f>
        <v>0</v>
      </c>
      <c r="W34" s="73">
        <f>SUM(Table1b!AC38,Table1b!BN38,Table1b!CY38)</f>
        <v>0</v>
      </c>
      <c r="X34" s="73">
        <f>SUM(Table1b!AD38,Table1b!BO38,Table1b!CZ38)</f>
        <v>0</v>
      </c>
      <c r="Y34" s="73">
        <f>SUM(Table1b!AE38,Table1b!BP38,Table1b!DA38)</f>
        <v>0</v>
      </c>
      <c r="Z34" s="73">
        <f>SUM(Table1b!AF38,Table1b!BQ38,Table1b!DB38)</f>
        <v>0</v>
      </c>
      <c r="AA34" s="73">
        <f>SUM(Table1b!AG38,Table1b!BR38,Table1b!DC38)</f>
        <v>0</v>
      </c>
      <c r="AB34" s="73">
        <f>SUM(Table1b!AH38,Table1b!BS38,Table1b!DD38)</f>
        <v>0</v>
      </c>
      <c r="AC34" s="73">
        <f>SUM(Table1b!AI38,Table1b!BT38,Table1b!DE38)</f>
        <v>0</v>
      </c>
      <c r="AD34" s="73">
        <f>SUM(Table1b!AJ38,Table1b!BU38,Table1b!DF38)</f>
        <v>0</v>
      </c>
      <c r="AE34" s="73">
        <f>SUM(Table1b!AK38,Table1b!BV38,Table1b!DG38)</f>
        <v>0</v>
      </c>
      <c r="AF34" s="73">
        <f>SUM(Table1b!AL38,Table1b!BW38,Table1b!DH38)</f>
        <v>0</v>
      </c>
      <c r="AG34" s="73">
        <f>SUM(Table1b!AM38,Table1b!BX38,Table1b!DI38)</f>
        <v>0</v>
      </c>
      <c r="AH34" s="73">
        <f>SUM(Table1b!AN38,Table1b!BY38,Table1b!DJ38)</f>
        <v>0</v>
      </c>
      <c r="AI34" s="73">
        <f>SUM(Table1b!AO38,Table1b!BZ38,Table1b!DK38)</f>
        <v>0</v>
      </c>
      <c r="AJ34" s="73">
        <f>SUM(Table1b!AP38,Table1b!CA38,Table1b!DL38)</f>
        <v>0</v>
      </c>
      <c r="AK34" s="74"/>
      <c r="AL34" s="73">
        <f>IFERROR(ROUND(Table1b!DM38-C34,6),Table1b!DM38)</f>
        <v>0</v>
      </c>
      <c r="AM34" s="73" t="str">
        <f>IFERROR(ROUND(Table1b!DQ38-D34,6),Table1b!DQ38)</f>
        <v/>
      </c>
      <c r="AN34" s="73" t="str">
        <f>IFERROR(ROUND(Table1b!DR38-E34,6),Table1b!DR38)</f>
        <v/>
      </c>
      <c r="AO34" s="73" t="str">
        <f>IFERROR(ROUND(Table1b!DS38-F34,6),Table1b!DS38)</f>
        <v/>
      </c>
      <c r="AP34" s="73" t="str">
        <f>IFERROR(ROUND(Table1b!DT38-G34,6),Table1b!DT38)</f>
        <v/>
      </c>
      <c r="AQ34" s="73" t="str">
        <f>IFERROR(ROUND(Table1b!DU38-H34,6),Table1b!DU38)</f>
        <v/>
      </c>
      <c r="AR34" s="73" t="str">
        <f>IFERROR(ROUND(Table1b!DV38-I34,6),Table1b!DV38)</f>
        <v>IE</v>
      </c>
      <c r="AS34" s="73" t="str">
        <f>IFERROR(ROUND(Table1b!DW38-J34,6),Table1b!DW38)</f>
        <v>IE</v>
      </c>
      <c r="AT34" s="73" t="str">
        <f>IFERROR(ROUND(Table1b!DX38-K34,6),Table1b!DX38)</f>
        <v>IE</v>
      </c>
      <c r="AU34" s="73" t="str">
        <f>IFERROR(ROUND(Table1b!DY38-L34,6),Table1b!DY38)</f>
        <v>IE</v>
      </c>
      <c r="AV34" s="73" t="str">
        <f>IFERROR(ROUND(Table1b!DZ38-M34,6),Table1b!DZ38)</f>
        <v>IE</v>
      </c>
      <c r="AW34" s="73" t="str">
        <f>IFERROR(ROUND(Table1b!EA38-N34,6),Table1b!EA38)</f>
        <v>IE</v>
      </c>
      <c r="AX34" s="73" t="str">
        <f>IFERROR(ROUND(Table1b!EB38-O34,6),Table1b!EB38)</f>
        <v>IE</v>
      </c>
      <c r="AY34" s="73" t="str">
        <f>IFERROR(ROUND(Table1b!EC38-P34,6),Table1b!EC38)</f>
        <v>IE</v>
      </c>
      <c r="AZ34" s="73" t="str">
        <f>IFERROR(ROUND(Table1b!ED38-Q34,6),Table1b!ED38)</f>
        <v>IE</v>
      </c>
      <c r="BA34" s="73" t="str">
        <f>IFERROR(ROUND(Table1b!EE38-R34,6),Table1b!EE38)</f>
        <v>IE</v>
      </c>
      <c r="BB34" s="73" t="str">
        <f>IFERROR(ROUND(Table1b!EF38-S34,6),Table1b!EF38)</f>
        <v>IE</v>
      </c>
      <c r="BC34" s="73" t="str">
        <f>IFERROR(ROUND(Table1b!EG38-T34,6),Table1b!EG38)</f>
        <v>IE</v>
      </c>
      <c r="BD34" s="73" t="str">
        <f>IFERROR(ROUND(Table1b!EH38-U34,6),Table1b!EH38)</f>
        <v>IE</v>
      </c>
      <c r="BE34" s="73" t="str">
        <f>IFERROR(ROUND(Table1b!EI38-V34,6),Table1b!EI38)</f>
        <v>IE</v>
      </c>
      <c r="BF34" s="73" t="str">
        <f>IFERROR(ROUND(Table1b!EJ38-W34,6),Table1b!EJ38)</f>
        <v>IE</v>
      </c>
      <c r="BG34" s="73" t="str">
        <f>IFERROR(ROUND(Table1b!EK38-X34,6),Table1b!EK38)</f>
        <v>IE</v>
      </c>
      <c r="BH34" s="73" t="str">
        <f>IFERROR(ROUND(Table1b!EL38-Y34,6),Table1b!EL38)</f>
        <v>IE</v>
      </c>
      <c r="BI34" s="73" t="str">
        <f>IFERROR(ROUND(Table1b!EM38-Z34,6),Table1b!EM38)</f>
        <v>IE</v>
      </c>
      <c r="BJ34" s="73" t="str">
        <f>IFERROR(ROUND(Table1b!EN38-AA34,6),Table1b!EN38)</f>
        <v>IE</v>
      </c>
      <c r="BK34" s="73" t="str">
        <f>IFERROR(ROUND(Table1b!EO38-AB34,6),Table1b!EO38)</f>
        <v>IE</v>
      </c>
      <c r="BL34" s="73" t="str">
        <f>IFERROR(ROUND(Table1b!EP38-AC34,6),Table1b!EP38)</f>
        <v>IE</v>
      </c>
      <c r="BM34" s="73" t="str">
        <f>IFERROR(ROUND(Table1b!EQ38-AD34,6),Table1b!EQ38)</f>
        <v>IE</v>
      </c>
      <c r="BN34" s="73" t="str">
        <f>IFERROR(ROUND(Table1b!ER38-AE34,6),Table1b!ER38)</f>
        <v>IE</v>
      </c>
      <c r="BO34" s="73" t="str">
        <f>IFERROR(ROUND(Table1b!ES38-AF34,6),Table1b!ES38)</f>
        <v>IE</v>
      </c>
      <c r="BP34" s="73" t="str">
        <f>IFERROR(ROUND(Table1b!ET38-AG34,6),Table1b!ET38)</f>
        <v>IE</v>
      </c>
      <c r="BQ34" s="73" t="str">
        <f>IFERROR(ROUND(Table1b!EU38-AH34,6),Table1b!EU38)</f>
        <v>IE</v>
      </c>
      <c r="BR34" s="73" t="str">
        <f>IFERROR(ROUND(Table1b!EV38-AI34,6),Table1b!EV38)</f>
        <v>IE</v>
      </c>
      <c r="BS34" s="73" t="str">
        <f>IFERROR(ROUND(Table1b!EW38-AJ34,6),Table1b!EW38)</f>
        <v>IE</v>
      </c>
      <c r="BT34" s="9"/>
      <c r="BU34" s="9"/>
      <c r="BV34" s="9"/>
      <c r="BW34" s="9"/>
    </row>
    <row r="35" spans="1:75">
      <c r="A35" s="38" t="s">
        <v>206</v>
      </c>
      <c r="B35" s="21" t="s">
        <v>7</v>
      </c>
      <c r="C35" s="73">
        <f>SUM(Table1b!F39,Table1b!AQ39,Table1b!CB39)</f>
        <v>0</v>
      </c>
      <c r="D35" s="73">
        <f>SUM(Table1b!J39,Table1b!AU39,Table1b!CF39)</f>
        <v>0</v>
      </c>
      <c r="E35" s="73">
        <f>SUM(Table1b!K39,Table1b!AV39,Table1b!CG39)</f>
        <v>0</v>
      </c>
      <c r="F35" s="73">
        <f>SUM(Table1b!L39,Table1b!AW39,Table1b!CH39)</f>
        <v>0</v>
      </c>
      <c r="G35" s="73">
        <f>SUM(Table1b!M39,Table1b!AX39,Table1b!CI39)</f>
        <v>0</v>
      </c>
      <c r="H35" s="73">
        <f>SUM(Table1b!N39,Table1b!AY39,Table1b!CJ39)</f>
        <v>0</v>
      </c>
      <c r="I35" s="73">
        <f>SUM(Table1b!O39,Table1b!AZ39,Table1b!CK39)</f>
        <v>0</v>
      </c>
      <c r="J35" s="73">
        <f>SUM(Table1b!P39,Table1b!BA39,Table1b!CL39)</f>
        <v>0</v>
      </c>
      <c r="K35" s="73">
        <f>SUM(Table1b!Q39,Table1b!BB39,Table1b!CM39)</f>
        <v>0</v>
      </c>
      <c r="L35" s="73">
        <f>SUM(Table1b!R39,Table1b!BC39,Table1b!CN39)</f>
        <v>0</v>
      </c>
      <c r="M35" s="73">
        <f>SUM(Table1b!S39,Table1b!BD39,Table1b!CO39)</f>
        <v>0</v>
      </c>
      <c r="N35" s="73">
        <f>SUM(Table1b!T39,Table1b!BE39,Table1b!CP39)</f>
        <v>0</v>
      </c>
      <c r="O35" s="73">
        <f>SUM(Table1b!U39,Table1b!BF39,Table1b!CQ39)</f>
        <v>0</v>
      </c>
      <c r="P35" s="73">
        <f>SUM(Table1b!V39,Table1b!BG39,Table1b!CR39)</f>
        <v>0</v>
      </c>
      <c r="Q35" s="73">
        <f>SUM(Table1b!W39,Table1b!BH39,Table1b!CS39)</f>
        <v>0</v>
      </c>
      <c r="R35" s="73">
        <f>SUM(Table1b!X39,Table1b!BI39,Table1b!CT39)</f>
        <v>0</v>
      </c>
      <c r="S35" s="73">
        <f>SUM(Table1b!Y39,Table1b!BJ39,Table1b!CU39)</f>
        <v>0</v>
      </c>
      <c r="T35" s="73">
        <f>SUM(Table1b!Z39,Table1b!BK39,Table1b!CV39)</f>
        <v>0</v>
      </c>
      <c r="U35" s="73">
        <f>SUM(Table1b!AA39,Table1b!BL39,Table1b!CW39)</f>
        <v>0</v>
      </c>
      <c r="V35" s="73">
        <f>SUM(Table1b!AB39,Table1b!BM39,Table1b!CX39)</f>
        <v>0</v>
      </c>
      <c r="W35" s="73">
        <f>SUM(Table1b!AC39,Table1b!BN39,Table1b!CY39)</f>
        <v>0</v>
      </c>
      <c r="X35" s="73">
        <f>SUM(Table1b!AD39,Table1b!BO39,Table1b!CZ39)</f>
        <v>0</v>
      </c>
      <c r="Y35" s="73">
        <f>SUM(Table1b!AE39,Table1b!BP39,Table1b!DA39)</f>
        <v>0</v>
      </c>
      <c r="Z35" s="73">
        <f>SUM(Table1b!AF39,Table1b!BQ39,Table1b!DB39)</f>
        <v>0</v>
      </c>
      <c r="AA35" s="73">
        <f>SUM(Table1b!AG39,Table1b!BR39,Table1b!DC39)</f>
        <v>0</v>
      </c>
      <c r="AB35" s="73">
        <f>SUM(Table1b!AH39,Table1b!BS39,Table1b!DD39)</f>
        <v>0</v>
      </c>
      <c r="AC35" s="73">
        <f>SUM(Table1b!AI39,Table1b!BT39,Table1b!DE39)</f>
        <v>0</v>
      </c>
      <c r="AD35" s="73">
        <f>SUM(Table1b!AJ39,Table1b!BU39,Table1b!DF39)</f>
        <v>0</v>
      </c>
      <c r="AE35" s="73">
        <f>SUM(Table1b!AK39,Table1b!BV39,Table1b!DG39)</f>
        <v>0</v>
      </c>
      <c r="AF35" s="73">
        <f>SUM(Table1b!AL39,Table1b!BW39,Table1b!DH39)</f>
        <v>0</v>
      </c>
      <c r="AG35" s="73">
        <f>SUM(Table1b!AM39,Table1b!BX39,Table1b!DI39)</f>
        <v>0</v>
      </c>
      <c r="AH35" s="73">
        <f>SUM(Table1b!AN39,Table1b!BY39,Table1b!DJ39)</f>
        <v>0</v>
      </c>
      <c r="AI35" s="73">
        <f>SUM(Table1b!AO39,Table1b!BZ39,Table1b!DK39)</f>
        <v>0</v>
      </c>
      <c r="AJ35" s="73">
        <f>SUM(Table1b!AP39,Table1b!CA39,Table1b!DL39)</f>
        <v>0</v>
      </c>
      <c r="AK35" s="74"/>
      <c r="AL35" s="73" t="str">
        <f>IFERROR(ROUND(Table1b!DM39-C35,6),Table1b!DM39)</f>
        <v>IE</v>
      </c>
      <c r="AM35" s="73" t="str">
        <f>IFERROR(ROUND(Table1b!DQ39-D35,6),Table1b!DQ39)</f>
        <v/>
      </c>
      <c r="AN35" s="73" t="str">
        <f>IFERROR(ROUND(Table1b!DR39-E35,6),Table1b!DR39)</f>
        <v/>
      </c>
      <c r="AO35" s="73" t="str">
        <f>IFERROR(ROUND(Table1b!DS39-F35,6),Table1b!DS39)</f>
        <v/>
      </c>
      <c r="AP35" s="73" t="str">
        <f>IFERROR(ROUND(Table1b!DT39-G35,6),Table1b!DT39)</f>
        <v/>
      </c>
      <c r="AQ35" s="73" t="str">
        <f>IFERROR(ROUND(Table1b!DU39-H35,6),Table1b!DU39)</f>
        <v/>
      </c>
      <c r="AR35" s="73" t="str">
        <f>IFERROR(ROUND(Table1b!DV39-I35,6),Table1b!DV39)</f>
        <v>IE</v>
      </c>
      <c r="AS35" s="73" t="str">
        <f>IFERROR(ROUND(Table1b!DW39-J35,6),Table1b!DW39)</f>
        <v>IE</v>
      </c>
      <c r="AT35" s="73" t="str">
        <f>IFERROR(ROUND(Table1b!DX39-K35,6),Table1b!DX39)</f>
        <v>IE</v>
      </c>
      <c r="AU35" s="73" t="str">
        <f>IFERROR(ROUND(Table1b!DY39-L35,6),Table1b!DY39)</f>
        <v>IE</v>
      </c>
      <c r="AV35" s="73" t="str">
        <f>IFERROR(ROUND(Table1b!DZ39-M35,6),Table1b!DZ39)</f>
        <v>IE</v>
      </c>
      <c r="AW35" s="73" t="str">
        <f>IFERROR(ROUND(Table1b!EA39-N35,6),Table1b!EA39)</f>
        <v>IE</v>
      </c>
      <c r="AX35" s="73" t="str">
        <f>IFERROR(ROUND(Table1b!EB39-O35,6),Table1b!EB39)</f>
        <v>IE</v>
      </c>
      <c r="AY35" s="73" t="str">
        <f>IFERROR(ROUND(Table1b!EC39-P35,6),Table1b!EC39)</f>
        <v>IE</v>
      </c>
      <c r="AZ35" s="73" t="str">
        <f>IFERROR(ROUND(Table1b!ED39-Q35,6),Table1b!ED39)</f>
        <v>IE</v>
      </c>
      <c r="BA35" s="73" t="str">
        <f>IFERROR(ROUND(Table1b!EE39-R35,6),Table1b!EE39)</f>
        <v>IE</v>
      </c>
      <c r="BB35" s="73" t="str">
        <f>IFERROR(ROUND(Table1b!EF39-S35,6),Table1b!EF39)</f>
        <v>IE</v>
      </c>
      <c r="BC35" s="73" t="str">
        <f>IFERROR(ROUND(Table1b!EG39-T35,6),Table1b!EG39)</f>
        <v>IE</v>
      </c>
      <c r="BD35" s="73" t="str">
        <f>IFERROR(ROUND(Table1b!EH39-U35,6),Table1b!EH39)</f>
        <v>IE</v>
      </c>
      <c r="BE35" s="73" t="str">
        <f>IFERROR(ROUND(Table1b!EI39-V35,6),Table1b!EI39)</f>
        <v>IE</v>
      </c>
      <c r="BF35" s="73" t="str">
        <f>IFERROR(ROUND(Table1b!EJ39-W35,6),Table1b!EJ39)</f>
        <v>IE</v>
      </c>
      <c r="BG35" s="73" t="str">
        <f>IFERROR(ROUND(Table1b!EK39-X35,6),Table1b!EK39)</f>
        <v>IE</v>
      </c>
      <c r="BH35" s="73" t="str">
        <f>IFERROR(ROUND(Table1b!EL39-Y35,6),Table1b!EL39)</f>
        <v>IE</v>
      </c>
      <c r="BI35" s="73" t="str">
        <f>IFERROR(ROUND(Table1b!EM39-Z35,6),Table1b!EM39)</f>
        <v>IE</v>
      </c>
      <c r="BJ35" s="73" t="str">
        <f>IFERROR(ROUND(Table1b!EN39-AA35,6),Table1b!EN39)</f>
        <v>IE</v>
      </c>
      <c r="BK35" s="73" t="str">
        <f>IFERROR(ROUND(Table1b!EO39-AB35,6),Table1b!EO39)</f>
        <v>IE</v>
      </c>
      <c r="BL35" s="73" t="str">
        <f>IFERROR(ROUND(Table1b!EP39-AC35,6),Table1b!EP39)</f>
        <v>IE</v>
      </c>
      <c r="BM35" s="73" t="str">
        <f>IFERROR(ROUND(Table1b!EQ39-AD35,6),Table1b!EQ39)</f>
        <v>IE</v>
      </c>
      <c r="BN35" s="73" t="str">
        <f>IFERROR(ROUND(Table1b!ER39-AE35,6),Table1b!ER39)</f>
        <v>IE</v>
      </c>
      <c r="BO35" s="73" t="str">
        <f>IFERROR(ROUND(Table1b!ES39-AF35,6),Table1b!ES39)</f>
        <v>IE</v>
      </c>
      <c r="BP35" s="73" t="str">
        <f>IFERROR(ROUND(Table1b!ET39-AG35,6),Table1b!ET39)</f>
        <v>IE</v>
      </c>
      <c r="BQ35" s="73" t="str">
        <f>IFERROR(ROUND(Table1b!EU39-AH35,6),Table1b!EU39)</f>
        <v>IE</v>
      </c>
      <c r="BR35" s="73" t="str">
        <f>IFERROR(ROUND(Table1b!EV39-AI35,6),Table1b!EV39)</f>
        <v>IE</v>
      </c>
      <c r="BS35" s="73" t="str">
        <f>IFERROR(ROUND(Table1b!EW39-AJ35,6),Table1b!EW39)</f>
        <v>IE</v>
      </c>
      <c r="BT35" s="9"/>
      <c r="BU35" s="9"/>
      <c r="BV35" s="9"/>
      <c r="BW35" s="9"/>
    </row>
    <row r="36" spans="1:75">
      <c r="A36" s="36" t="s">
        <v>208</v>
      </c>
      <c r="B36" s="21" t="s">
        <v>7</v>
      </c>
      <c r="C36" s="73">
        <f>SUM(Table1b!F40,Table1b!AQ40,Table1b!CB40)</f>
        <v>0</v>
      </c>
      <c r="D36" s="73">
        <f>SUM(Table1b!J40,Table1b!AU40,Table1b!CF40)</f>
        <v>0</v>
      </c>
      <c r="E36" s="73">
        <f>SUM(Table1b!K40,Table1b!AV40,Table1b!CG40)</f>
        <v>0</v>
      </c>
      <c r="F36" s="73">
        <f>SUM(Table1b!L40,Table1b!AW40,Table1b!CH40)</f>
        <v>0</v>
      </c>
      <c r="G36" s="73">
        <f>SUM(Table1b!M40,Table1b!AX40,Table1b!CI40)</f>
        <v>0</v>
      </c>
      <c r="H36" s="73">
        <f>SUM(Table1b!N40,Table1b!AY40,Table1b!CJ40)</f>
        <v>0</v>
      </c>
      <c r="I36" s="73">
        <f>SUM(Table1b!O40,Table1b!AZ40,Table1b!CK40)</f>
        <v>0</v>
      </c>
      <c r="J36" s="73">
        <f>SUM(Table1b!P40,Table1b!BA40,Table1b!CL40)</f>
        <v>0</v>
      </c>
      <c r="K36" s="73">
        <f>SUM(Table1b!Q40,Table1b!BB40,Table1b!CM40)</f>
        <v>0</v>
      </c>
      <c r="L36" s="73">
        <f>SUM(Table1b!R40,Table1b!BC40,Table1b!CN40)</f>
        <v>0</v>
      </c>
      <c r="M36" s="73">
        <f>SUM(Table1b!S40,Table1b!BD40,Table1b!CO40)</f>
        <v>0</v>
      </c>
      <c r="N36" s="73">
        <f>SUM(Table1b!T40,Table1b!BE40,Table1b!CP40)</f>
        <v>0</v>
      </c>
      <c r="O36" s="73">
        <f>SUM(Table1b!U40,Table1b!BF40,Table1b!CQ40)</f>
        <v>0</v>
      </c>
      <c r="P36" s="73">
        <f>SUM(Table1b!V40,Table1b!BG40,Table1b!CR40)</f>
        <v>0</v>
      </c>
      <c r="Q36" s="73">
        <f>SUM(Table1b!W40,Table1b!BH40,Table1b!CS40)</f>
        <v>0</v>
      </c>
      <c r="R36" s="73">
        <f>SUM(Table1b!X40,Table1b!BI40,Table1b!CT40)</f>
        <v>0</v>
      </c>
      <c r="S36" s="73">
        <f>SUM(Table1b!Y40,Table1b!BJ40,Table1b!CU40)</f>
        <v>0</v>
      </c>
      <c r="T36" s="73">
        <f>SUM(Table1b!Z40,Table1b!BK40,Table1b!CV40)</f>
        <v>0</v>
      </c>
      <c r="U36" s="73">
        <f>SUM(Table1b!AA40,Table1b!BL40,Table1b!CW40)</f>
        <v>0</v>
      </c>
      <c r="V36" s="73">
        <f>SUM(Table1b!AB40,Table1b!BM40,Table1b!CX40)</f>
        <v>0</v>
      </c>
      <c r="W36" s="73">
        <f>SUM(Table1b!AC40,Table1b!BN40,Table1b!CY40)</f>
        <v>0</v>
      </c>
      <c r="X36" s="73">
        <f>SUM(Table1b!AD40,Table1b!BO40,Table1b!CZ40)</f>
        <v>0</v>
      </c>
      <c r="Y36" s="73">
        <f>SUM(Table1b!AE40,Table1b!BP40,Table1b!DA40)</f>
        <v>0</v>
      </c>
      <c r="Z36" s="73">
        <f>SUM(Table1b!AF40,Table1b!BQ40,Table1b!DB40)</f>
        <v>0</v>
      </c>
      <c r="AA36" s="73">
        <f>SUM(Table1b!AG40,Table1b!BR40,Table1b!DC40)</f>
        <v>0</v>
      </c>
      <c r="AB36" s="73">
        <f>SUM(Table1b!AH40,Table1b!BS40,Table1b!DD40)</f>
        <v>0</v>
      </c>
      <c r="AC36" s="73">
        <f>SUM(Table1b!AI40,Table1b!BT40,Table1b!DE40)</f>
        <v>0</v>
      </c>
      <c r="AD36" s="73">
        <f>SUM(Table1b!AJ40,Table1b!BU40,Table1b!DF40)</f>
        <v>0</v>
      </c>
      <c r="AE36" s="73">
        <f>SUM(Table1b!AK40,Table1b!BV40,Table1b!DG40)</f>
        <v>0</v>
      </c>
      <c r="AF36" s="73">
        <f>SUM(Table1b!AL40,Table1b!BW40,Table1b!DH40)</f>
        <v>0</v>
      </c>
      <c r="AG36" s="73">
        <f>SUM(Table1b!AM40,Table1b!BX40,Table1b!DI40)</f>
        <v>0</v>
      </c>
      <c r="AH36" s="73">
        <f>SUM(Table1b!AN40,Table1b!BY40,Table1b!DJ40)</f>
        <v>0</v>
      </c>
      <c r="AI36" s="73">
        <f>SUM(Table1b!AO40,Table1b!BZ40,Table1b!DK40)</f>
        <v>0</v>
      </c>
      <c r="AJ36" s="73">
        <f>SUM(Table1b!AP40,Table1b!CA40,Table1b!DL40)</f>
        <v>0</v>
      </c>
      <c r="AK36" s="74"/>
      <c r="AL36" s="73" t="str">
        <f>IFERROR(ROUND(Table1b!DM40-C36,6),Table1b!DM40)</f>
        <v>IE</v>
      </c>
      <c r="AM36" s="73" t="str">
        <f>IFERROR(ROUND(Table1b!DQ40-D36,6),Table1b!DQ40)</f>
        <v/>
      </c>
      <c r="AN36" s="73" t="str">
        <f>IFERROR(ROUND(Table1b!DR40-E36,6),Table1b!DR40)</f>
        <v/>
      </c>
      <c r="AO36" s="73" t="str">
        <f>IFERROR(ROUND(Table1b!DS40-F36,6),Table1b!DS40)</f>
        <v/>
      </c>
      <c r="AP36" s="73" t="str">
        <f>IFERROR(ROUND(Table1b!DT40-G36,6),Table1b!DT40)</f>
        <v/>
      </c>
      <c r="AQ36" s="73" t="str">
        <f>IFERROR(ROUND(Table1b!DU40-H36,6),Table1b!DU40)</f>
        <v/>
      </c>
      <c r="AR36" s="73" t="str">
        <f>IFERROR(ROUND(Table1b!DV40-I36,6),Table1b!DV40)</f>
        <v>IE</v>
      </c>
      <c r="AS36" s="73" t="str">
        <f>IFERROR(ROUND(Table1b!DW40-J36,6),Table1b!DW40)</f>
        <v>IE</v>
      </c>
      <c r="AT36" s="73" t="str">
        <f>IFERROR(ROUND(Table1b!DX40-K36,6),Table1b!DX40)</f>
        <v>IE</v>
      </c>
      <c r="AU36" s="73" t="str">
        <f>IFERROR(ROUND(Table1b!DY40-L36,6),Table1b!DY40)</f>
        <v>IE</v>
      </c>
      <c r="AV36" s="73" t="str">
        <f>IFERROR(ROUND(Table1b!DZ40-M36,6),Table1b!DZ40)</f>
        <v>IE</v>
      </c>
      <c r="AW36" s="73" t="str">
        <f>IFERROR(ROUND(Table1b!EA40-N36,6),Table1b!EA40)</f>
        <v>IE</v>
      </c>
      <c r="AX36" s="73" t="str">
        <f>IFERROR(ROUND(Table1b!EB40-O36,6),Table1b!EB40)</f>
        <v>IE</v>
      </c>
      <c r="AY36" s="73" t="str">
        <f>IFERROR(ROUND(Table1b!EC40-P36,6),Table1b!EC40)</f>
        <v>IE</v>
      </c>
      <c r="AZ36" s="73" t="str">
        <f>IFERROR(ROUND(Table1b!ED40-Q36,6),Table1b!ED40)</f>
        <v>IE</v>
      </c>
      <c r="BA36" s="73" t="str">
        <f>IFERROR(ROUND(Table1b!EE40-R36,6),Table1b!EE40)</f>
        <v>IE</v>
      </c>
      <c r="BB36" s="73" t="str">
        <f>IFERROR(ROUND(Table1b!EF40-S36,6),Table1b!EF40)</f>
        <v>IE</v>
      </c>
      <c r="BC36" s="73" t="str">
        <f>IFERROR(ROUND(Table1b!EG40-T36,6),Table1b!EG40)</f>
        <v>IE</v>
      </c>
      <c r="BD36" s="73" t="str">
        <f>IFERROR(ROUND(Table1b!EH40-U36,6),Table1b!EH40)</f>
        <v>IE</v>
      </c>
      <c r="BE36" s="73" t="str">
        <f>IFERROR(ROUND(Table1b!EI40-V36,6),Table1b!EI40)</f>
        <v>IE</v>
      </c>
      <c r="BF36" s="73" t="str">
        <f>IFERROR(ROUND(Table1b!EJ40-W36,6),Table1b!EJ40)</f>
        <v>IE</v>
      </c>
      <c r="BG36" s="73" t="str">
        <f>IFERROR(ROUND(Table1b!EK40-X36,6),Table1b!EK40)</f>
        <v>IE</v>
      </c>
      <c r="BH36" s="73" t="str">
        <f>IFERROR(ROUND(Table1b!EL40-Y36,6),Table1b!EL40)</f>
        <v>IE</v>
      </c>
      <c r="BI36" s="73" t="str">
        <f>IFERROR(ROUND(Table1b!EM40-Z36,6),Table1b!EM40)</f>
        <v>IE</v>
      </c>
      <c r="BJ36" s="73" t="str">
        <f>IFERROR(ROUND(Table1b!EN40-AA36,6),Table1b!EN40)</f>
        <v>IE</v>
      </c>
      <c r="BK36" s="73" t="str">
        <f>IFERROR(ROUND(Table1b!EO40-AB36,6),Table1b!EO40)</f>
        <v>IE</v>
      </c>
      <c r="BL36" s="73" t="str">
        <f>IFERROR(ROUND(Table1b!EP40-AC36,6),Table1b!EP40)</f>
        <v>IE</v>
      </c>
      <c r="BM36" s="73" t="str">
        <f>IFERROR(ROUND(Table1b!EQ40-AD36,6),Table1b!EQ40)</f>
        <v>IE</v>
      </c>
      <c r="BN36" s="73" t="str">
        <f>IFERROR(ROUND(Table1b!ER40-AE36,6),Table1b!ER40)</f>
        <v>IE</v>
      </c>
      <c r="BO36" s="73" t="str">
        <f>IFERROR(ROUND(Table1b!ES40-AF36,6),Table1b!ES40)</f>
        <v>IE</v>
      </c>
      <c r="BP36" s="73" t="str">
        <f>IFERROR(ROUND(Table1b!ET40-AG36,6),Table1b!ET40)</f>
        <v>IE</v>
      </c>
      <c r="BQ36" s="73" t="str">
        <f>IFERROR(ROUND(Table1b!EU40-AH36,6),Table1b!EU40)</f>
        <v>IE</v>
      </c>
      <c r="BR36" s="73" t="str">
        <f>IFERROR(ROUND(Table1b!EV40-AI36,6),Table1b!EV40)</f>
        <v>IE</v>
      </c>
      <c r="BS36" s="73" t="str">
        <f>IFERROR(ROUND(Table1b!EW40-AJ36,6),Table1b!EW40)</f>
        <v>IE</v>
      </c>
      <c r="BT36" s="9"/>
      <c r="BU36" s="9"/>
      <c r="BV36" s="9"/>
      <c r="BW36" s="9"/>
    </row>
    <row r="37" spans="1:75">
      <c r="A37" s="36" t="s">
        <v>210</v>
      </c>
      <c r="B37" s="21" t="s">
        <v>7</v>
      </c>
      <c r="C37" s="73">
        <f>SUM(Table1b!F41,Table1b!AQ41,Table1b!CB41)</f>
        <v>0</v>
      </c>
      <c r="D37" s="73">
        <f>SUM(Table1b!J41,Table1b!AU41,Table1b!CF41)</f>
        <v>0</v>
      </c>
      <c r="E37" s="73">
        <f>SUM(Table1b!K41,Table1b!AV41,Table1b!CG41)</f>
        <v>0</v>
      </c>
      <c r="F37" s="73">
        <f>SUM(Table1b!L41,Table1b!AW41,Table1b!CH41)</f>
        <v>0</v>
      </c>
      <c r="G37" s="73">
        <f>SUM(Table1b!M41,Table1b!AX41,Table1b!CI41)</f>
        <v>0</v>
      </c>
      <c r="H37" s="73">
        <f>SUM(Table1b!N41,Table1b!AY41,Table1b!CJ41)</f>
        <v>0</v>
      </c>
      <c r="I37" s="73">
        <f>SUM(Table1b!O41,Table1b!AZ41,Table1b!CK41)</f>
        <v>0</v>
      </c>
      <c r="J37" s="73">
        <f>SUM(Table1b!P41,Table1b!BA41,Table1b!CL41)</f>
        <v>0</v>
      </c>
      <c r="K37" s="73">
        <f>SUM(Table1b!Q41,Table1b!BB41,Table1b!CM41)</f>
        <v>0</v>
      </c>
      <c r="L37" s="73">
        <f>SUM(Table1b!R41,Table1b!BC41,Table1b!CN41)</f>
        <v>0</v>
      </c>
      <c r="M37" s="73">
        <f>SUM(Table1b!S41,Table1b!BD41,Table1b!CO41)</f>
        <v>0</v>
      </c>
      <c r="N37" s="73">
        <f>SUM(Table1b!T41,Table1b!BE41,Table1b!CP41)</f>
        <v>0</v>
      </c>
      <c r="O37" s="73">
        <f>SUM(Table1b!U41,Table1b!BF41,Table1b!CQ41)</f>
        <v>0</v>
      </c>
      <c r="P37" s="73">
        <f>SUM(Table1b!V41,Table1b!BG41,Table1b!CR41)</f>
        <v>0</v>
      </c>
      <c r="Q37" s="73">
        <f>SUM(Table1b!W41,Table1b!BH41,Table1b!CS41)</f>
        <v>0</v>
      </c>
      <c r="R37" s="73">
        <f>SUM(Table1b!X41,Table1b!BI41,Table1b!CT41)</f>
        <v>0</v>
      </c>
      <c r="S37" s="73">
        <f>SUM(Table1b!Y41,Table1b!BJ41,Table1b!CU41)</f>
        <v>0</v>
      </c>
      <c r="T37" s="73">
        <f>SUM(Table1b!Z41,Table1b!BK41,Table1b!CV41)</f>
        <v>0</v>
      </c>
      <c r="U37" s="73">
        <f>SUM(Table1b!AA41,Table1b!BL41,Table1b!CW41)</f>
        <v>0</v>
      </c>
      <c r="V37" s="73">
        <f>SUM(Table1b!AB41,Table1b!BM41,Table1b!CX41)</f>
        <v>0</v>
      </c>
      <c r="W37" s="73">
        <f>SUM(Table1b!AC41,Table1b!BN41,Table1b!CY41)</f>
        <v>0</v>
      </c>
      <c r="X37" s="73">
        <f>SUM(Table1b!AD41,Table1b!BO41,Table1b!CZ41)</f>
        <v>0</v>
      </c>
      <c r="Y37" s="73">
        <f>SUM(Table1b!AE41,Table1b!BP41,Table1b!DA41)</f>
        <v>0</v>
      </c>
      <c r="Z37" s="73">
        <f>SUM(Table1b!AF41,Table1b!BQ41,Table1b!DB41)</f>
        <v>0</v>
      </c>
      <c r="AA37" s="73">
        <f>SUM(Table1b!AG41,Table1b!BR41,Table1b!DC41)</f>
        <v>0</v>
      </c>
      <c r="AB37" s="73">
        <f>SUM(Table1b!AH41,Table1b!BS41,Table1b!DD41)</f>
        <v>0</v>
      </c>
      <c r="AC37" s="73">
        <f>SUM(Table1b!AI41,Table1b!BT41,Table1b!DE41)</f>
        <v>0</v>
      </c>
      <c r="AD37" s="73">
        <f>SUM(Table1b!AJ41,Table1b!BU41,Table1b!DF41)</f>
        <v>0</v>
      </c>
      <c r="AE37" s="73">
        <f>SUM(Table1b!AK41,Table1b!BV41,Table1b!DG41)</f>
        <v>0</v>
      </c>
      <c r="AF37" s="73">
        <f>SUM(Table1b!AL41,Table1b!BW41,Table1b!DH41)</f>
        <v>0</v>
      </c>
      <c r="AG37" s="73">
        <f>SUM(Table1b!AM41,Table1b!BX41,Table1b!DI41)</f>
        <v>0</v>
      </c>
      <c r="AH37" s="73">
        <f>SUM(Table1b!AN41,Table1b!BY41,Table1b!DJ41)</f>
        <v>0</v>
      </c>
      <c r="AI37" s="73">
        <f>SUM(Table1b!AO41,Table1b!BZ41,Table1b!DK41)</f>
        <v>0</v>
      </c>
      <c r="AJ37" s="73">
        <f>SUM(Table1b!AP41,Table1b!CA41,Table1b!DL41)</f>
        <v>0</v>
      </c>
      <c r="AK37" s="74"/>
      <c r="AL37" s="73" t="str">
        <f>IFERROR(ROUND(Table1b!DM41-C37,6),Table1b!DM41)</f>
        <v>IE</v>
      </c>
      <c r="AM37" s="73" t="str">
        <f>IFERROR(ROUND(Table1b!DQ41-D37,6),Table1b!DQ41)</f>
        <v/>
      </c>
      <c r="AN37" s="73" t="str">
        <f>IFERROR(ROUND(Table1b!DR41-E37,6),Table1b!DR41)</f>
        <v/>
      </c>
      <c r="AO37" s="73" t="str">
        <f>IFERROR(ROUND(Table1b!DS41-F37,6),Table1b!DS41)</f>
        <v/>
      </c>
      <c r="AP37" s="73" t="str">
        <f>IFERROR(ROUND(Table1b!DT41-G37,6),Table1b!DT41)</f>
        <v/>
      </c>
      <c r="AQ37" s="73" t="str">
        <f>IFERROR(ROUND(Table1b!DU41-H37,6),Table1b!DU41)</f>
        <v/>
      </c>
      <c r="AR37" s="73" t="str">
        <f>IFERROR(ROUND(Table1b!DV41-I37,6),Table1b!DV41)</f>
        <v>IE</v>
      </c>
      <c r="AS37" s="73" t="str">
        <f>IFERROR(ROUND(Table1b!DW41-J37,6),Table1b!DW41)</f>
        <v>IE</v>
      </c>
      <c r="AT37" s="73" t="str">
        <f>IFERROR(ROUND(Table1b!DX41-K37,6),Table1b!DX41)</f>
        <v>IE</v>
      </c>
      <c r="AU37" s="73" t="str">
        <f>IFERROR(ROUND(Table1b!DY41-L37,6),Table1b!DY41)</f>
        <v>IE</v>
      </c>
      <c r="AV37" s="73" t="str">
        <f>IFERROR(ROUND(Table1b!DZ41-M37,6),Table1b!DZ41)</f>
        <v>IE</v>
      </c>
      <c r="AW37" s="73" t="str">
        <f>IFERROR(ROUND(Table1b!EA41-N37,6),Table1b!EA41)</f>
        <v>IE</v>
      </c>
      <c r="AX37" s="73" t="str">
        <f>IFERROR(ROUND(Table1b!EB41-O37,6),Table1b!EB41)</f>
        <v>IE</v>
      </c>
      <c r="AY37" s="73" t="str">
        <f>IFERROR(ROUND(Table1b!EC41-P37,6),Table1b!EC41)</f>
        <v>IE</v>
      </c>
      <c r="AZ37" s="73" t="str">
        <f>IFERROR(ROUND(Table1b!ED41-Q37,6),Table1b!ED41)</f>
        <v>IE</v>
      </c>
      <c r="BA37" s="73" t="str">
        <f>IFERROR(ROUND(Table1b!EE41-R37,6),Table1b!EE41)</f>
        <v>IE</v>
      </c>
      <c r="BB37" s="73" t="str">
        <f>IFERROR(ROUND(Table1b!EF41-S37,6),Table1b!EF41)</f>
        <v>IE</v>
      </c>
      <c r="BC37" s="73" t="str">
        <f>IFERROR(ROUND(Table1b!EG41-T37,6),Table1b!EG41)</f>
        <v>IE</v>
      </c>
      <c r="BD37" s="73" t="str">
        <f>IFERROR(ROUND(Table1b!EH41-U37,6),Table1b!EH41)</f>
        <v>IE</v>
      </c>
      <c r="BE37" s="73" t="str">
        <f>IFERROR(ROUND(Table1b!EI41-V37,6),Table1b!EI41)</f>
        <v>IE</v>
      </c>
      <c r="BF37" s="73" t="str">
        <f>IFERROR(ROUND(Table1b!EJ41-W37,6),Table1b!EJ41)</f>
        <v>IE</v>
      </c>
      <c r="BG37" s="73" t="str">
        <f>IFERROR(ROUND(Table1b!EK41-X37,6),Table1b!EK41)</f>
        <v>IE</v>
      </c>
      <c r="BH37" s="73" t="str">
        <f>IFERROR(ROUND(Table1b!EL41-Y37,6),Table1b!EL41)</f>
        <v>IE</v>
      </c>
      <c r="BI37" s="73" t="str">
        <f>IFERROR(ROUND(Table1b!EM41-Z37,6),Table1b!EM41)</f>
        <v>IE</v>
      </c>
      <c r="BJ37" s="73" t="str">
        <f>IFERROR(ROUND(Table1b!EN41-AA37,6),Table1b!EN41)</f>
        <v>IE</v>
      </c>
      <c r="BK37" s="73" t="str">
        <f>IFERROR(ROUND(Table1b!EO41-AB37,6),Table1b!EO41)</f>
        <v>IE</v>
      </c>
      <c r="BL37" s="73" t="str">
        <f>IFERROR(ROUND(Table1b!EP41-AC37,6),Table1b!EP41)</f>
        <v>IE</v>
      </c>
      <c r="BM37" s="73" t="str">
        <f>IFERROR(ROUND(Table1b!EQ41-AD37,6),Table1b!EQ41)</f>
        <v>IE</v>
      </c>
      <c r="BN37" s="73" t="str">
        <f>IFERROR(ROUND(Table1b!ER41-AE37,6),Table1b!ER41)</f>
        <v>IE</v>
      </c>
      <c r="BO37" s="73" t="str">
        <f>IFERROR(ROUND(Table1b!ES41-AF37,6),Table1b!ES41)</f>
        <v>IE</v>
      </c>
      <c r="BP37" s="73" t="str">
        <f>IFERROR(ROUND(Table1b!ET41-AG37,6),Table1b!ET41)</f>
        <v>IE</v>
      </c>
      <c r="BQ37" s="73" t="str">
        <f>IFERROR(ROUND(Table1b!EU41-AH37,6),Table1b!EU41)</f>
        <v>IE</v>
      </c>
      <c r="BR37" s="73" t="str">
        <f>IFERROR(ROUND(Table1b!EV41-AI37,6),Table1b!EV41)</f>
        <v>IE</v>
      </c>
      <c r="BS37" s="73" t="str">
        <f>IFERROR(ROUND(Table1b!EW41-AJ37,6),Table1b!EW41)</f>
        <v>IE</v>
      </c>
      <c r="BT37" s="9"/>
      <c r="BU37" s="9"/>
      <c r="BV37" s="9"/>
      <c r="BW37" s="9"/>
    </row>
    <row r="38" spans="1:75">
      <c r="A38" s="36" t="s">
        <v>212</v>
      </c>
      <c r="B38" s="21" t="s">
        <v>7</v>
      </c>
      <c r="C38" s="73">
        <f>SUM(Table1b!F42,Table1b!AQ42,Table1b!CB42)</f>
        <v>0</v>
      </c>
      <c r="D38" s="73">
        <f>SUM(Table1b!J42,Table1b!AU42,Table1b!CF42)</f>
        <v>0</v>
      </c>
      <c r="E38" s="73">
        <f>SUM(Table1b!K42,Table1b!AV42,Table1b!CG42)</f>
        <v>0</v>
      </c>
      <c r="F38" s="73">
        <f>SUM(Table1b!L42,Table1b!AW42,Table1b!CH42)</f>
        <v>0</v>
      </c>
      <c r="G38" s="73">
        <f>SUM(Table1b!M42,Table1b!AX42,Table1b!CI42)</f>
        <v>0</v>
      </c>
      <c r="H38" s="73">
        <f>SUM(Table1b!N42,Table1b!AY42,Table1b!CJ42)</f>
        <v>0</v>
      </c>
      <c r="I38" s="73">
        <f>SUM(Table1b!O42,Table1b!AZ42,Table1b!CK42)</f>
        <v>0</v>
      </c>
      <c r="J38" s="73">
        <f>SUM(Table1b!P42,Table1b!BA42,Table1b!CL42)</f>
        <v>0</v>
      </c>
      <c r="K38" s="73">
        <f>SUM(Table1b!Q42,Table1b!BB42,Table1b!CM42)</f>
        <v>0</v>
      </c>
      <c r="L38" s="73">
        <f>SUM(Table1b!R42,Table1b!BC42,Table1b!CN42)</f>
        <v>0</v>
      </c>
      <c r="M38" s="73">
        <f>SUM(Table1b!S42,Table1b!BD42,Table1b!CO42)</f>
        <v>0</v>
      </c>
      <c r="N38" s="73">
        <f>SUM(Table1b!T42,Table1b!BE42,Table1b!CP42)</f>
        <v>0</v>
      </c>
      <c r="O38" s="73">
        <f>SUM(Table1b!U42,Table1b!BF42,Table1b!CQ42)</f>
        <v>0</v>
      </c>
      <c r="P38" s="73">
        <f>SUM(Table1b!V42,Table1b!BG42,Table1b!CR42)</f>
        <v>0</v>
      </c>
      <c r="Q38" s="73">
        <f>SUM(Table1b!W42,Table1b!BH42,Table1b!CS42)</f>
        <v>0</v>
      </c>
      <c r="R38" s="73">
        <f>SUM(Table1b!X42,Table1b!BI42,Table1b!CT42)</f>
        <v>0</v>
      </c>
      <c r="S38" s="73">
        <f>SUM(Table1b!Y42,Table1b!BJ42,Table1b!CU42)</f>
        <v>0</v>
      </c>
      <c r="T38" s="73">
        <f>SUM(Table1b!Z42,Table1b!BK42,Table1b!CV42)</f>
        <v>0</v>
      </c>
      <c r="U38" s="73">
        <f>SUM(Table1b!AA42,Table1b!BL42,Table1b!CW42)</f>
        <v>0</v>
      </c>
      <c r="V38" s="73">
        <f>SUM(Table1b!AB42,Table1b!BM42,Table1b!CX42)</f>
        <v>0</v>
      </c>
      <c r="W38" s="73">
        <f>SUM(Table1b!AC42,Table1b!BN42,Table1b!CY42)</f>
        <v>0</v>
      </c>
      <c r="X38" s="73">
        <f>SUM(Table1b!AD42,Table1b!BO42,Table1b!CZ42)</f>
        <v>0</v>
      </c>
      <c r="Y38" s="73">
        <f>SUM(Table1b!AE42,Table1b!BP42,Table1b!DA42)</f>
        <v>0</v>
      </c>
      <c r="Z38" s="73">
        <f>SUM(Table1b!AF42,Table1b!BQ42,Table1b!DB42)</f>
        <v>0</v>
      </c>
      <c r="AA38" s="73">
        <f>SUM(Table1b!AG42,Table1b!BR42,Table1b!DC42)</f>
        <v>0</v>
      </c>
      <c r="AB38" s="73">
        <f>SUM(Table1b!AH42,Table1b!BS42,Table1b!DD42)</f>
        <v>0</v>
      </c>
      <c r="AC38" s="73">
        <f>SUM(Table1b!AI42,Table1b!BT42,Table1b!DE42)</f>
        <v>0</v>
      </c>
      <c r="AD38" s="73">
        <f>SUM(Table1b!AJ42,Table1b!BU42,Table1b!DF42)</f>
        <v>0</v>
      </c>
      <c r="AE38" s="73">
        <f>SUM(Table1b!AK42,Table1b!BV42,Table1b!DG42)</f>
        <v>0</v>
      </c>
      <c r="AF38" s="73">
        <f>SUM(Table1b!AL42,Table1b!BW42,Table1b!DH42)</f>
        <v>0</v>
      </c>
      <c r="AG38" s="73">
        <f>SUM(Table1b!AM42,Table1b!BX42,Table1b!DI42)</f>
        <v>0</v>
      </c>
      <c r="AH38" s="73">
        <f>SUM(Table1b!AN42,Table1b!BY42,Table1b!DJ42)</f>
        <v>0</v>
      </c>
      <c r="AI38" s="73">
        <f>SUM(Table1b!AO42,Table1b!BZ42,Table1b!DK42)</f>
        <v>0</v>
      </c>
      <c r="AJ38" s="73">
        <f>SUM(Table1b!AP42,Table1b!CA42,Table1b!DL42)</f>
        <v>0</v>
      </c>
      <c r="AK38" s="74"/>
      <c r="AL38" s="73" t="str">
        <f>IFERROR(ROUND(Table1b!DM42-C38,6),Table1b!DM42)</f>
        <v>IE</v>
      </c>
      <c r="AM38" s="73" t="str">
        <f>IFERROR(ROUND(Table1b!DQ42-D38,6),Table1b!DQ42)</f>
        <v/>
      </c>
      <c r="AN38" s="73" t="str">
        <f>IFERROR(ROUND(Table1b!DR42-E38,6),Table1b!DR42)</f>
        <v/>
      </c>
      <c r="AO38" s="73" t="str">
        <f>IFERROR(ROUND(Table1b!DS42-F38,6),Table1b!DS42)</f>
        <v/>
      </c>
      <c r="AP38" s="73" t="str">
        <f>IFERROR(ROUND(Table1b!DT42-G38,6),Table1b!DT42)</f>
        <v/>
      </c>
      <c r="AQ38" s="73" t="str">
        <f>IFERROR(ROUND(Table1b!DU42-H38,6),Table1b!DU42)</f>
        <v/>
      </c>
      <c r="AR38" s="73" t="str">
        <f>IFERROR(ROUND(Table1b!DV42-I38,6),Table1b!DV42)</f>
        <v>IE</v>
      </c>
      <c r="AS38" s="73" t="str">
        <f>IFERROR(ROUND(Table1b!DW42-J38,6),Table1b!DW42)</f>
        <v>IE</v>
      </c>
      <c r="AT38" s="73" t="str">
        <f>IFERROR(ROUND(Table1b!DX42-K38,6),Table1b!DX42)</f>
        <v>IE</v>
      </c>
      <c r="AU38" s="73" t="str">
        <f>IFERROR(ROUND(Table1b!DY42-L38,6),Table1b!DY42)</f>
        <v>IE</v>
      </c>
      <c r="AV38" s="73" t="str">
        <f>IFERROR(ROUND(Table1b!DZ42-M38,6),Table1b!DZ42)</f>
        <v>IE</v>
      </c>
      <c r="AW38" s="73" t="str">
        <f>IFERROR(ROUND(Table1b!EA42-N38,6),Table1b!EA42)</f>
        <v>IE</v>
      </c>
      <c r="AX38" s="73" t="str">
        <f>IFERROR(ROUND(Table1b!EB42-O38,6),Table1b!EB42)</f>
        <v>IE</v>
      </c>
      <c r="AY38" s="73" t="str">
        <f>IFERROR(ROUND(Table1b!EC42-P38,6),Table1b!EC42)</f>
        <v>IE</v>
      </c>
      <c r="AZ38" s="73" t="str">
        <f>IFERROR(ROUND(Table1b!ED42-Q38,6),Table1b!ED42)</f>
        <v>IE</v>
      </c>
      <c r="BA38" s="73" t="str">
        <f>IFERROR(ROUND(Table1b!EE42-R38,6),Table1b!EE42)</f>
        <v>IE</v>
      </c>
      <c r="BB38" s="73" t="str">
        <f>IFERROR(ROUND(Table1b!EF42-S38,6),Table1b!EF42)</f>
        <v>IE</v>
      </c>
      <c r="BC38" s="73" t="str">
        <f>IFERROR(ROUND(Table1b!EG42-T38,6),Table1b!EG42)</f>
        <v>IE</v>
      </c>
      <c r="BD38" s="73" t="str">
        <f>IFERROR(ROUND(Table1b!EH42-U38,6),Table1b!EH42)</f>
        <v>IE</v>
      </c>
      <c r="BE38" s="73" t="str">
        <f>IFERROR(ROUND(Table1b!EI42-V38,6),Table1b!EI42)</f>
        <v>IE</v>
      </c>
      <c r="BF38" s="73" t="str">
        <f>IFERROR(ROUND(Table1b!EJ42-W38,6),Table1b!EJ42)</f>
        <v>IE</v>
      </c>
      <c r="BG38" s="73" t="str">
        <f>IFERROR(ROUND(Table1b!EK42-X38,6),Table1b!EK42)</f>
        <v>IE</v>
      </c>
      <c r="BH38" s="73" t="str">
        <f>IFERROR(ROUND(Table1b!EL42-Y38,6),Table1b!EL42)</f>
        <v>IE</v>
      </c>
      <c r="BI38" s="73" t="str">
        <f>IFERROR(ROUND(Table1b!EM42-Z38,6),Table1b!EM42)</f>
        <v>IE</v>
      </c>
      <c r="BJ38" s="73" t="str">
        <f>IFERROR(ROUND(Table1b!EN42-AA38,6),Table1b!EN42)</f>
        <v>IE</v>
      </c>
      <c r="BK38" s="73" t="str">
        <f>IFERROR(ROUND(Table1b!EO42-AB38,6),Table1b!EO42)</f>
        <v>IE</v>
      </c>
      <c r="BL38" s="73" t="str">
        <f>IFERROR(ROUND(Table1b!EP42-AC38,6),Table1b!EP42)</f>
        <v>IE</v>
      </c>
      <c r="BM38" s="73" t="str">
        <f>IFERROR(ROUND(Table1b!EQ42-AD38,6),Table1b!EQ42)</f>
        <v>IE</v>
      </c>
      <c r="BN38" s="73" t="str">
        <f>IFERROR(ROUND(Table1b!ER42-AE38,6),Table1b!ER42)</f>
        <v>IE</v>
      </c>
      <c r="BO38" s="73" t="str">
        <f>IFERROR(ROUND(Table1b!ES42-AF38,6),Table1b!ES42)</f>
        <v>IE</v>
      </c>
      <c r="BP38" s="73" t="str">
        <f>IFERROR(ROUND(Table1b!ET42-AG38,6),Table1b!ET42)</f>
        <v>IE</v>
      </c>
      <c r="BQ38" s="73" t="str">
        <f>IFERROR(ROUND(Table1b!EU42-AH38,6),Table1b!EU42)</f>
        <v>IE</v>
      </c>
      <c r="BR38" s="73" t="str">
        <f>IFERROR(ROUND(Table1b!EV42-AI38,6),Table1b!EV42)</f>
        <v>IE</v>
      </c>
      <c r="BS38" s="73" t="str">
        <f>IFERROR(ROUND(Table1b!EW42-AJ38,6),Table1b!EW42)</f>
        <v>IE</v>
      </c>
      <c r="BT38" s="9"/>
      <c r="BU38" s="9"/>
      <c r="BV38" s="9"/>
      <c r="BW38" s="9"/>
    </row>
    <row r="39" spans="1:75">
      <c r="A39" s="38" t="s">
        <v>214</v>
      </c>
      <c r="B39" s="21" t="s">
        <v>7</v>
      </c>
      <c r="C39" s="73">
        <f>SUM(Table1b!F43,Table1b!AQ43,Table1b!CB43)</f>
        <v>0</v>
      </c>
      <c r="D39" s="73">
        <f>SUM(Table1b!J43,Table1b!AU43,Table1b!CF43)</f>
        <v>0</v>
      </c>
      <c r="E39" s="73">
        <f>SUM(Table1b!K43,Table1b!AV43,Table1b!CG43)</f>
        <v>0</v>
      </c>
      <c r="F39" s="73">
        <f>SUM(Table1b!L43,Table1b!AW43,Table1b!CH43)</f>
        <v>0</v>
      </c>
      <c r="G39" s="73">
        <f>SUM(Table1b!M43,Table1b!AX43,Table1b!CI43)</f>
        <v>0</v>
      </c>
      <c r="H39" s="73">
        <f>SUM(Table1b!N43,Table1b!AY43,Table1b!CJ43)</f>
        <v>0</v>
      </c>
      <c r="I39" s="73">
        <f>SUM(Table1b!O43,Table1b!AZ43,Table1b!CK43)</f>
        <v>0</v>
      </c>
      <c r="J39" s="73">
        <f>SUM(Table1b!P43,Table1b!BA43,Table1b!CL43)</f>
        <v>0</v>
      </c>
      <c r="K39" s="73">
        <f>SUM(Table1b!Q43,Table1b!BB43,Table1b!CM43)</f>
        <v>0</v>
      </c>
      <c r="L39" s="73">
        <f>SUM(Table1b!R43,Table1b!BC43,Table1b!CN43)</f>
        <v>0</v>
      </c>
      <c r="M39" s="73">
        <f>SUM(Table1b!S43,Table1b!BD43,Table1b!CO43)</f>
        <v>0</v>
      </c>
      <c r="N39" s="73">
        <f>SUM(Table1b!T43,Table1b!BE43,Table1b!CP43)</f>
        <v>0</v>
      </c>
      <c r="O39" s="73">
        <f>SUM(Table1b!U43,Table1b!BF43,Table1b!CQ43)</f>
        <v>0</v>
      </c>
      <c r="P39" s="73">
        <f>SUM(Table1b!V43,Table1b!BG43,Table1b!CR43)</f>
        <v>0</v>
      </c>
      <c r="Q39" s="73">
        <f>SUM(Table1b!W43,Table1b!BH43,Table1b!CS43)</f>
        <v>0</v>
      </c>
      <c r="R39" s="73">
        <f>SUM(Table1b!X43,Table1b!BI43,Table1b!CT43)</f>
        <v>0</v>
      </c>
      <c r="S39" s="73">
        <f>SUM(Table1b!Y43,Table1b!BJ43,Table1b!CU43)</f>
        <v>0</v>
      </c>
      <c r="T39" s="73">
        <f>SUM(Table1b!Z43,Table1b!BK43,Table1b!CV43)</f>
        <v>0</v>
      </c>
      <c r="U39" s="73">
        <f>SUM(Table1b!AA43,Table1b!BL43,Table1b!CW43)</f>
        <v>0</v>
      </c>
      <c r="V39" s="73">
        <f>SUM(Table1b!AB43,Table1b!BM43,Table1b!CX43)</f>
        <v>0</v>
      </c>
      <c r="W39" s="73">
        <f>SUM(Table1b!AC43,Table1b!BN43,Table1b!CY43)</f>
        <v>0</v>
      </c>
      <c r="X39" s="73">
        <f>SUM(Table1b!AD43,Table1b!BO43,Table1b!CZ43)</f>
        <v>0</v>
      </c>
      <c r="Y39" s="73">
        <f>SUM(Table1b!AE43,Table1b!BP43,Table1b!DA43)</f>
        <v>0</v>
      </c>
      <c r="Z39" s="73">
        <f>SUM(Table1b!AF43,Table1b!BQ43,Table1b!DB43)</f>
        <v>0</v>
      </c>
      <c r="AA39" s="73">
        <f>SUM(Table1b!AG43,Table1b!BR43,Table1b!DC43)</f>
        <v>0</v>
      </c>
      <c r="AB39" s="73">
        <f>SUM(Table1b!AH43,Table1b!BS43,Table1b!DD43)</f>
        <v>0</v>
      </c>
      <c r="AC39" s="73">
        <f>SUM(Table1b!AI43,Table1b!BT43,Table1b!DE43)</f>
        <v>0</v>
      </c>
      <c r="AD39" s="73">
        <f>SUM(Table1b!AJ43,Table1b!BU43,Table1b!DF43)</f>
        <v>0</v>
      </c>
      <c r="AE39" s="73">
        <f>SUM(Table1b!AK43,Table1b!BV43,Table1b!DG43)</f>
        <v>0</v>
      </c>
      <c r="AF39" s="73">
        <f>SUM(Table1b!AL43,Table1b!BW43,Table1b!DH43)</f>
        <v>0</v>
      </c>
      <c r="AG39" s="73">
        <f>SUM(Table1b!AM43,Table1b!BX43,Table1b!DI43)</f>
        <v>0</v>
      </c>
      <c r="AH39" s="73">
        <f>SUM(Table1b!AN43,Table1b!BY43,Table1b!DJ43)</f>
        <v>0</v>
      </c>
      <c r="AI39" s="73">
        <f>SUM(Table1b!AO43,Table1b!BZ43,Table1b!DK43)</f>
        <v>0</v>
      </c>
      <c r="AJ39" s="73">
        <f>SUM(Table1b!AP43,Table1b!CA43,Table1b!DL43)</f>
        <v>0</v>
      </c>
      <c r="AK39" s="74"/>
      <c r="AL39" s="73" t="str">
        <f>IFERROR(ROUND(Table1b!DM43-C39,6),Table1b!DM43)</f>
        <v>IE</v>
      </c>
      <c r="AM39" s="73" t="str">
        <f>IFERROR(ROUND(Table1b!DQ43-D39,6),Table1b!DQ43)</f>
        <v/>
      </c>
      <c r="AN39" s="73" t="str">
        <f>IFERROR(ROUND(Table1b!DR43-E39,6),Table1b!DR43)</f>
        <v/>
      </c>
      <c r="AO39" s="73" t="str">
        <f>IFERROR(ROUND(Table1b!DS43-F39,6),Table1b!DS43)</f>
        <v/>
      </c>
      <c r="AP39" s="73" t="str">
        <f>IFERROR(ROUND(Table1b!DT43-G39,6),Table1b!DT43)</f>
        <v/>
      </c>
      <c r="AQ39" s="73" t="str">
        <f>IFERROR(ROUND(Table1b!DU43-H39,6),Table1b!DU43)</f>
        <v/>
      </c>
      <c r="AR39" s="73" t="str">
        <f>IFERROR(ROUND(Table1b!DV43-I39,6),Table1b!DV43)</f>
        <v>IE</v>
      </c>
      <c r="AS39" s="73" t="str">
        <f>IFERROR(ROUND(Table1b!DW43-J39,6),Table1b!DW43)</f>
        <v>IE</v>
      </c>
      <c r="AT39" s="73" t="str">
        <f>IFERROR(ROUND(Table1b!DX43-K39,6),Table1b!DX43)</f>
        <v>IE</v>
      </c>
      <c r="AU39" s="73" t="str">
        <f>IFERROR(ROUND(Table1b!DY43-L39,6),Table1b!DY43)</f>
        <v>IE</v>
      </c>
      <c r="AV39" s="73" t="str">
        <f>IFERROR(ROUND(Table1b!DZ43-M39,6),Table1b!DZ43)</f>
        <v>IE</v>
      </c>
      <c r="AW39" s="73" t="str">
        <f>IFERROR(ROUND(Table1b!EA43-N39,6),Table1b!EA43)</f>
        <v>IE</v>
      </c>
      <c r="AX39" s="73" t="str">
        <f>IFERROR(ROUND(Table1b!EB43-O39,6),Table1b!EB43)</f>
        <v>IE</v>
      </c>
      <c r="AY39" s="73" t="str">
        <f>IFERROR(ROUND(Table1b!EC43-P39,6),Table1b!EC43)</f>
        <v>IE</v>
      </c>
      <c r="AZ39" s="73" t="str">
        <f>IFERROR(ROUND(Table1b!ED43-Q39,6),Table1b!ED43)</f>
        <v>IE</v>
      </c>
      <c r="BA39" s="73" t="str">
        <f>IFERROR(ROUND(Table1b!EE43-R39,6),Table1b!EE43)</f>
        <v>IE</v>
      </c>
      <c r="BB39" s="73" t="str">
        <f>IFERROR(ROUND(Table1b!EF43-S39,6),Table1b!EF43)</f>
        <v>IE</v>
      </c>
      <c r="BC39" s="73" t="str">
        <f>IFERROR(ROUND(Table1b!EG43-T39,6),Table1b!EG43)</f>
        <v>IE</v>
      </c>
      <c r="BD39" s="73" t="str">
        <f>IFERROR(ROUND(Table1b!EH43-U39,6),Table1b!EH43)</f>
        <v>IE</v>
      </c>
      <c r="BE39" s="73" t="str">
        <f>IFERROR(ROUND(Table1b!EI43-V39,6),Table1b!EI43)</f>
        <v>IE</v>
      </c>
      <c r="BF39" s="73" t="str">
        <f>IFERROR(ROUND(Table1b!EJ43-W39,6),Table1b!EJ43)</f>
        <v>IE</v>
      </c>
      <c r="BG39" s="73" t="str">
        <f>IFERROR(ROUND(Table1b!EK43-X39,6),Table1b!EK43)</f>
        <v>IE</v>
      </c>
      <c r="BH39" s="73" t="str">
        <f>IFERROR(ROUND(Table1b!EL43-Y39,6),Table1b!EL43)</f>
        <v>IE</v>
      </c>
      <c r="BI39" s="73" t="str">
        <f>IFERROR(ROUND(Table1b!EM43-Z39,6),Table1b!EM43)</f>
        <v>IE</v>
      </c>
      <c r="BJ39" s="73" t="str">
        <f>IFERROR(ROUND(Table1b!EN43-AA39,6),Table1b!EN43)</f>
        <v>IE</v>
      </c>
      <c r="BK39" s="73" t="str">
        <f>IFERROR(ROUND(Table1b!EO43-AB39,6),Table1b!EO43)</f>
        <v>IE</v>
      </c>
      <c r="BL39" s="73" t="str">
        <f>IFERROR(ROUND(Table1b!EP43-AC39,6),Table1b!EP43)</f>
        <v>IE</v>
      </c>
      <c r="BM39" s="73" t="str">
        <f>IFERROR(ROUND(Table1b!EQ43-AD39,6),Table1b!EQ43)</f>
        <v>IE</v>
      </c>
      <c r="BN39" s="73" t="str">
        <f>IFERROR(ROUND(Table1b!ER43-AE39,6),Table1b!ER43)</f>
        <v>IE</v>
      </c>
      <c r="BO39" s="73" t="str">
        <f>IFERROR(ROUND(Table1b!ES43-AF39,6),Table1b!ES43)</f>
        <v>IE</v>
      </c>
      <c r="BP39" s="73" t="str">
        <f>IFERROR(ROUND(Table1b!ET43-AG39,6),Table1b!ET43)</f>
        <v>IE</v>
      </c>
      <c r="BQ39" s="73" t="str">
        <f>IFERROR(ROUND(Table1b!EU43-AH39,6),Table1b!EU43)</f>
        <v>IE</v>
      </c>
      <c r="BR39" s="73" t="str">
        <f>IFERROR(ROUND(Table1b!EV43-AI39,6),Table1b!EV43)</f>
        <v>IE</v>
      </c>
      <c r="BS39" s="73" t="str">
        <f>IFERROR(ROUND(Table1b!EW43-AJ39,6),Table1b!EW43)</f>
        <v>IE</v>
      </c>
      <c r="BT39" s="9"/>
      <c r="BU39" s="9"/>
      <c r="BV39" s="9"/>
      <c r="BW39" s="9"/>
    </row>
    <row r="40" spans="1:75">
      <c r="A40" s="38" t="s">
        <v>215</v>
      </c>
      <c r="B40" s="21" t="s">
        <v>7</v>
      </c>
      <c r="C40" s="73">
        <f>SUM(Table1b!F44,Table1b!AQ44,Table1b!CB44)</f>
        <v>0</v>
      </c>
      <c r="D40" s="73">
        <f>SUM(Table1b!J44,Table1b!AU44,Table1b!CF44)</f>
        <v>0</v>
      </c>
      <c r="E40" s="73">
        <f>SUM(Table1b!K44,Table1b!AV44,Table1b!CG44)</f>
        <v>0</v>
      </c>
      <c r="F40" s="73">
        <f>SUM(Table1b!L44,Table1b!AW44,Table1b!CH44)</f>
        <v>0</v>
      </c>
      <c r="G40" s="73">
        <f>SUM(Table1b!M44,Table1b!AX44,Table1b!CI44)</f>
        <v>0</v>
      </c>
      <c r="H40" s="73">
        <f>SUM(Table1b!N44,Table1b!AY44,Table1b!CJ44)</f>
        <v>0</v>
      </c>
      <c r="I40" s="73">
        <f>SUM(Table1b!O44,Table1b!AZ44,Table1b!CK44)</f>
        <v>0</v>
      </c>
      <c r="J40" s="73">
        <f>SUM(Table1b!P44,Table1b!BA44,Table1b!CL44)</f>
        <v>0</v>
      </c>
      <c r="K40" s="73">
        <f>SUM(Table1b!Q44,Table1b!BB44,Table1b!CM44)</f>
        <v>0</v>
      </c>
      <c r="L40" s="73">
        <f>SUM(Table1b!R44,Table1b!BC44,Table1b!CN44)</f>
        <v>0</v>
      </c>
      <c r="M40" s="73">
        <f>SUM(Table1b!S44,Table1b!BD44,Table1b!CO44)</f>
        <v>0</v>
      </c>
      <c r="N40" s="73">
        <f>SUM(Table1b!T44,Table1b!BE44,Table1b!CP44)</f>
        <v>0</v>
      </c>
      <c r="O40" s="73">
        <f>SUM(Table1b!U44,Table1b!BF44,Table1b!CQ44)</f>
        <v>0</v>
      </c>
      <c r="P40" s="73">
        <f>SUM(Table1b!V44,Table1b!BG44,Table1b!CR44)</f>
        <v>0</v>
      </c>
      <c r="Q40" s="73">
        <f>SUM(Table1b!W44,Table1b!BH44,Table1b!CS44)</f>
        <v>0</v>
      </c>
      <c r="R40" s="73">
        <f>SUM(Table1b!X44,Table1b!BI44,Table1b!CT44)</f>
        <v>0</v>
      </c>
      <c r="S40" s="73">
        <f>SUM(Table1b!Y44,Table1b!BJ44,Table1b!CU44)</f>
        <v>0</v>
      </c>
      <c r="T40" s="73">
        <f>SUM(Table1b!Z44,Table1b!BK44,Table1b!CV44)</f>
        <v>0</v>
      </c>
      <c r="U40" s="73">
        <f>SUM(Table1b!AA44,Table1b!BL44,Table1b!CW44)</f>
        <v>0</v>
      </c>
      <c r="V40" s="73">
        <f>SUM(Table1b!AB44,Table1b!BM44,Table1b!CX44)</f>
        <v>0</v>
      </c>
      <c r="W40" s="73">
        <f>SUM(Table1b!AC44,Table1b!BN44,Table1b!CY44)</f>
        <v>0</v>
      </c>
      <c r="X40" s="73">
        <f>SUM(Table1b!AD44,Table1b!BO44,Table1b!CZ44)</f>
        <v>0</v>
      </c>
      <c r="Y40" s="73">
        <f>SUM(Table1b!AE44,Table1b!BP44,Table1b!DA44)</f>
        <v>0</v>
      </c>
      <c r="Z40" s="73">
        <f>SUM(Table1b!AF44,Table1b!BQ44,Table1b!DB44)</f>
        <v>0</v>
      </c>
      <c r="AA40" s="73">
        <f>SUM(Table1b!AG44,Table1b!BR44,Table1b!DC44)</f>
        <v>0</v>
      </c>
      <c r="AB40" s="73">
        <f>SUM(Table1b!AH44,Table1b!BS44,Table1b!DD44)</f>
        <v>0</v>
      </c>
      <c r="AC40" s="73">
        <f>SUM(Table1b!AI44,Table1b!BT44,Table1b!DE44)</f>
        <v>0</v>
      </c>
      <c r="AD40" s="73">
        <f>SUM(Table1b!AJ44,Table1b!BU44,Table1b!DF44)</f>
        <v>0</v>
      </c>
      <c r="AE40" s="73">
        <f>SUM(Table1b!AK44,Table1b!BV44,Table1b!DG44)</f>
        <v>0</v>
      </c>
      <c r="AF40" s="73">
        <f>SUM(Table1b!AL44,Table1b!BW44,Table1b!DH44)</f>
        <v>0</v>
      </c>
      <c r="AG40" s="73">
        <f>SUM(Table1b!AM44,Table1b!BX44,Table1b!DI44)</f>
        <v>0</v>
      </c>
      <c r="AH40" s="73">
        <f>SUM(Table1b!AN44,Table1b!BY44,Table1b!DJ44)</f>
        <v>0</v>
      </c>
      <c r="AI40" s="73">
        <f>SUM(Table1b!AO44,Table1b!BZ44,Table1b!DK44)</f>
        <v>0</v>
      </c>
      <c r="AJ40" s="73">
        <f>SUM(Table1b!AP44,Table1b!CA44,Table1b!DL44)</f>
        <v>0</v>
      </c>
      <c r="AK40" s="74"/>
      <c r="AL40" s="73" t="str">
        <f>IFERROR(ROUND(Table1b!DM44-C40,6),Table1b!DM44)</f>
        <v>IE</v>
      </c>
      <c r="AM40" s="73" t="str">
        <f>IFERROR(ROUND(Table1b!DQ44-D40,6),Table1b!DQ44)</f>
        <v/>
      </c>
      <c r="AN40" s="73" t="str">
        <f>IFERROR(ROUND(Table1b!DR44-E40,6),Table1b!DR44)</f>
        <v/>
      </c>
      <c r="AO40" s="73" t="str">
        <f>IFERROR(ROUND(Table1b!DS44-F40,6),Table1b!DS44)</f>
        <v/>
      </c>
      <c r="AP40" s="73" t="str">
        <f>IFERROR(ROUND(Table1b!DT44-G40,6),Table1b!DT44)</f>
        <v/>
      </c>
      <c r="AQ40" s="73" t="str">
        <f>IFERROR(ROUND(Table1b!DU44-H40,6),Table1b!DU44)</f>
        <v/>
      </c>
      <c r="AR40" s="73" t="str">
        <f>IFERROR(ROUND(Table1b!DV44-I40,6),Table1b!DV44)</f>
        <v>IE</v>
      </c>
      <c r="AS40" s="73" t="str">
        <f>IFERROR(ROUND(Table1b!DW44-J40,6),Table1b!DW44)</f>
        <v>IE</v>
      </c>
      <c r="AT40" s="73" t="str">
        <f>IFERROR(ROUND(Table1b!DX44-K40,6),Table1b!DX44)</f>
        <v>IE</v>
      </c>
      <c r="AU40" s="73" t="str">
        <f>IFERROR(ROUND(Table1b!DY44-L40,6),Table1b!DY44)</f>
        <v>IE</v>
      </c>
      <c r="AV40" s="73" t="str">
        <f>IFERROR(ROUND(Table1b!DZ44-M40,6),Table1b!DZ44)</f>
        <v>IE</v>
      </c>
      <c r="AW40" s="73" t="str">
        <f>IFERROR(ROUND(Table1b!EA44-N40,6),Table1b!EA44)</f>
        <v>IE</v>
      </c>
      <c r="AX40" s="73" t="str">
        <f>IFERROR(ROUND(Table1b!EB44-O40,6),Table1b!EB44)</f>
        <v>IE</v>
      </c>
      <c r="AY40" s="73" t="str">
        <f>IFERROR(ROUND(Table1b!EC44-P40,6),Table1b!EC44)</f>
        <v>IE</v>
      </c>
      <c r="AZ40" s="73" t="str">
        <f>IFERROR(ROUND(Table1b!ED44-Q40,6),Table1b!ED44)</f>
        <v>IE</v>
      </c>
      <c r="BA40" s="73" t="str">
        <f>IFERROR(ROUND(Table1b!EE44-R40,6),Table1b!EE44)</f>
        <v>IE</v>
      </c>
      <c r="BB40" s="73" t="str">
        <f>IFERROR(ROUND(Table1b!EF44-S40,6),Table1b!EF44)</f>
        <v>IE</v>
      </c>
      <c r="BC40" s="73" t="str">
        <f>IFERROR(ROUND(Table1b!EG44-T40,6),Table1b!EG44)</f>
        <v>IE</v>
      </c>
      <c r="BD40" s="73" t="str">
        <f>IFERROR(ROUND(Table1b!EH44-U40,6),Table1b!EH44)</f>
        <v>IE</v>
      </c>
      <c r="BE40" s="73" t="str">
        <f>IFERROR(ROUND(Table1b!EI44-V40,6),Table1b!EI44)</f>
        <v>IE</v>
      </c>
      <c r="BF40" s="73" t="str">
        <f>IFERROR(ROUND(Table1b!EJ44-W40,6),Table1b!EJ44)</f>
        <v>IE</v>
      </c>
      <c r="BG40" s="73" t="str">
        <f>IFERROR(ROUND(Table1b!EK44-X40,6),Table1b!EK44)</f>
        <v>IE</v>
      </c>
      <c r="BH40" s="73" t="str">
        <f>IFERROR(ROUND(Table1b!EL44-Y40,6),Table1b!EL44)</f>
        <v>IE</v>
      </c>
      <c r="BI40" s="73" t="str">
        <f>IFERROR(ROUND(Table1b!EM44-Z40,6),Table1b!EM44)</f>
        <v>IE</v>
      </c>
      <c r="BJ40" s="73" t="str">
        <f>IFERROR(ROUND(Table1b!EN44-AA40,6),Table1b!EN44)</f>
        <v>IE</v>
      </c>
      <c r="BK40" s="73" t="str">
        <f>IFERROR(ROUND(Table1b!EO44-AB40,6),Table1b!EO44)</f>
        <v>IE</v>
      </c>
      <c r="BL40" s="73" t="str">
        <f>IFERROR(ROUND(Table1b!EP44-AC40,6),Table1b!EP44)</f>
        <v>IE</v>
      </c>
      <c r="BM40" s="73" t="str">
        <f>IFERROR(ROUND(Table1b!EQ44-AD40,6),Table1b!EQ44)</f>
        <v>IE</v>
      </c>
      <c r="BN40" s="73" t="str">
        <f>IFERROR(ROUND(Table1b!ER44-AE40,6),Table1b!ER44)</f>
        <v>IE</v>
      </c>
      <c r="BO40" s="73" t="str">
        <f>IFERROR(ROUND(Table1b!ES44-AF40,6),Table1b!ES44)</f>
        <v>IE</v>
      </c>
      <c r="BP40" s="73" t="str">
        <f>IFERROR(ROUND(Table1b!ET44-AG40,6),Table1b!ET44)</f>
        <v>IE</v>
      </c>
      <c r="BQ40" s="73" t="str">
        <f>IFERROR(ROUND(Table1b!EU44-AH40,6),Table1b!EU44)</f>
        <v>IE</v>
      </c>
      <c r="BR40" s="73" t="str">
        <f>IFERROR(ROUND(Table1b!EV44-AI40,6),Table1b!EV44)</f>
        <v>IE</v>
      </c>
      <c r="BS40" s="73" t="str">
        <f>IFERROR(ROUND(Table1b!EW44-AJ40,6),Table1b!EW44)</f>
        <v>IE</v>
      </c>
      <c r="BT40" s="9"/>
      <c r="BU40" s="9"/>
      <c r="BV40" s="9"/>
      <c r="BW40" s="9"/>
    </row>
    <row r="41" spans="1:75">
      <c r="A41" s="36" t="s">
        <v>216</v>
      </c>
      <c r="B41" s="21" t="s">
        <v>7</v>
      </c>
      <c r="C41" s="73">
        <f>SUM(Table1b!F45,Table1b!AQ45,Table1b!CB45)</f>
        <v>0</v>
      </c>
      <c r="D41" s="73">
        <f>SUM(Table1b!J45,Table1b!AU45,Table1b!CF45)</f>
        <v>0</v>
      </c>
      <c r="E41" s="73">
        <f>SUM(Table1b!K45,Table1b!AV45,Table1b!CG45)</f>
        <v>0</v>
      </c>
      <c r="F41" s="73">
        <f>SUM(Table1b!L45,Table1b!AW45,Table1b!CH45)</f>
        <v>0</v>
      </c>
      <c r="G41" s="73">
        <f>SUM(Table1b!M45,Table1b!AX45,Table1b!CI45)</f>
        <v>0</v>
      </c>
      <c r="H41" s="73">
        <f>SUM(Table1b!N45,Table1b!AY45,Table1b!CJ45)</f>
        <v>0</v>
      </c>
      <c r="I41" s="73">
        <f>SUM(Table1b!O45,Table1b!AZ45,Table1b!CK45)</f>
        <v>0</v>
      </c>
      <c r="J41" s="73">
        <f>SUM(Table1b!P45,Table1b!BA45,Table1b!CL45)</f>
        <v>0</v>
      </c>
      <c r="K41" s="73">
        <f>SUM(Table1b!Q45,Table1b!BB45,Table1b!CM45)</f>
        <v>0</v>
      </c>
      <c r="L41" s="73">
        <f>SUM(Table1b!R45,Table1b!BC45,Table1b!CN45)</f>
        <v>0</v>
      </c>
      <c r="M41" s="73">
        <f>SUM(Table1b!S45,Table1b!BD45,Table1b!CO45)</f>
        <v>0</v>
      </c>
      <c r="N41" s="73">
        <f>SUM(Table1b!T45,Table1b!BE45,Table1b!CP45)</f>
        <v>0</v>
      </c>
      <c r="O41" s="73">
        <f>SUM(Table1b!U45,Table1b!BF45,Table1b!CQ45)</f>
        <v>0</v>
      </c>
      <c r="P41" s="73">
        <f>SUM(Table1b!V45,Table1b!BG45,Table1b!CR45)</f>
        <v>0</v>
      </c>
      <c r="Q41" s="73">
        <f>SUM(Table1b!W45,Table1b!BH45,Table1b!CS45)</f>
        <v>0</v>
      </c>
      <c r="R41" s="73">
        <f>SUM(Table1b!X45,Table1b!BI45,Table1b!CT45)</f>
        <v>0</v>
      </c>
      <c r="S41" s="73">
        <f>SUM(Table1b!Y45,Table1b!BJ45,Table1b!CU45)</f>
        <v>0</v>
      </c>
      <c r="T41" s="73">
        <f>SUM(Table1b!Z45,Table1b!BK45,Table1b!CV45)</f>
        <v>0</v>
      </c>
      <c r="U41" s="73">
        <f>SUM(Table1b!AA45,Table1b!BL45,Table1b!CW45)</f>
        <v>0</v>
      </c>
      <c r="V41" s="73">
        <f>SUM(Table1b!AB45,Table1b!BM45,Table1b!CX45)</f>
        <v>0</v>
      </c>
      <c r="W41" s="73">
        <f>SUM(Table1b!AC45,Table1b!BN45,Table1b!CY45)</f>
        <v>0</v>
      </c>
      <c r="X41" s="73">
        <f>SUM(Table1b!AD45,Table1b!BO45,Table1b!CZ45)</f>
        <v>0</v>
      </c>
      <c r="Y41" s="73">
        <f>SUM(Table1b!AE45,Table1b!BP45,Table1b!DA45)</f>
        <v>0</v>
      </c>
      <c r="Z41" s="73">
        <f>SUM(Table1b!AF45,Table1b!BQ45,Table1b!DB45)</f>
        <v>0</v>
      </c>
      <c r="AA41" s="73">
        <f>SUM(Table1b!AG45,Table1b!BR45,Table1b!DC45)</f>
        <v>0</v>
      </c>
      <c r="AB41" s="73">
        <f>SUM(Table1b!AH45,Table1b!BS45,Table1b!DD45)</f>
        <v>0</v>
      </c>
      <c r="AC41" s="73">
        <f>SUM(Table1b!AI45,Table1b!BT45,Table1b!DE45)</f>
        <v>0</v>
      </c>
      <c r="AD41" s="73">
        <f>SUM(Table1b!AJ45,Table1b!BU45,Table1b!DF45)</f>
        <v>0</v>
      </c>
      <c r="AE41" s="73">
        <f>SUM(Table1b!AK45,Table1b!BV45,Table1b!DG45)</f>
        <v>0</v>
      </c>
      <c r="AF41" s="73">
        <f>SUM(Table1b!AL45,Table1b!BW45,Table1b!DH45)</f>
        <v>0</v>
      </c>
      <c r="AG41" s="73">
        <f>SUM(Table1b!AM45,Table1b!BX45,Table1b!DI45)</f>
        <v>0</v>
      </c>
      <c r="AH41" s="73">
        <f>SUM(Table1b!AN45,Table1b!BY45,Table1b!DJ45)</f>
        <v>0</v>
      </c>
      <c r="AI41" s="73">
        <f>SUM(Table1b!AO45,Table1b!BZ45,Table1b!DK45)</f>
        <v>0</v>
      </c>
      <c r="AJ41" s="73">
        <f>SUM(Table1b!AP45,Table1b!CA45,Table1b!DL45)</f>
        <v>0</v>
      </c>
      <c r="AK41" s="74"/>
      <c r="AL41" s="73" t="str">
        <f>IFERROR(ROUND(Table1b!DM45-C41,6),Table1b!DM45)</f>
        <v>IE</v>
      </c>
      <c r="AM41" s="73" t="str">
        <f>IFERROR(ROUND(Table1b!DQ45-D41,6),Table1b!DQ45)</f>
        <v/>
      </c>
      <c r="AN41" s="73" t="str">
        <f>IFERROR(ROUND(Table1b!DR45-E41,6),Table1b!DR45)</f>
        <v/>
      </c>
      <c r="AO41" s="73" t="str">
        <f>IFERROR(ROUND(Table1b!DS45-F41,6),Table1b!DS45)</f>
        <v/>
      </c>
      <c r="AP41" s="73" t="str">
        <f>IFERROR(ROUND(Table1b!DT45-G41,6),Table1b!DT45)</f>
        <v/>
      </c>
      <c r="AQ41" s="73" t="str">
        <f>IFERROR(ROUND(Table1b!DU45-H41,6),Table1b!DU45)</f>
        <v/>
      </c>
      <c r="AR41" s="73" t="str">
        <f>IFERROR(ROUND(Table1b!DV45-I41,6),Table1b!DV45)</f>
        <v>IE</v>
      </c>
      <c r="AS41" s="73" t="str">
        <f>IFERROR(ROUND(Table1b!DW45-J41,6),Table1b!DW45)</f>
        <v>IE</v>
      </c>
      <c r="AT41" s="73" t="str">
        <f>IFERROR(ROUND(Table1b!DX45-K41,6),Table1b!DX45)</f>
        <v>IE</v>
      </c>
      <c r="AU41" s="73" t="str">
        <f>IFERROR(ROUND(Table1b!DY45-L41,6),Table1b!DY45)</f>
        <v>IE</v>
      </c>
      <c r="AV41" s="73" t="str">
        <f>IFERROR(ROUND(Table1b!DZ45-M41,6),Table1b!DZ45)</f>
        <v>IE</v>
      </c>
      <c r="AW41" s="73" t="str">
        <f>IFERROR(ROUND(Table1b!EA45-N41,6),Table1b!EA45)</f>
        <v>IE</v>
      </c>
      <c r="AX41" s="73" t="str">
        <f>IFERROR(ROUND(Table1b!EB45-O41,6),Table1b!EB45)</f>
        <v>IE</v>
      </c>
      <c r="AY41" s="73" t="str">
        <f>IFERROR(ROUND(Table1b!EC45-P41,6),Table1b!EC45)</f>
        <v>IE</v>
      </c>
      <c r="AZ41" s="73" t="str">
        <f>IFERROR(ROUND(Table1b!ED45-Q41,6),Table1b!ED45)</f>
        <v>IE</v>
      </c>
      <c r="BA41" s="73" t="str">
        <f>IFERROR(ROUND(Table1b!EE45-R41,6),Table1b!EE45)</f>
        <v>IE</v>
      </c>
      <c r="BB41" s="73" t="str">
        <f>IFERROR(ROUND(Table1b!EF45-S41,6),Table1b!EF45)</f>
        <v>IE</v>
      </c>
      <c r="BC41" s="73" t="str">
        <f>IFERROR(ROUND(Table1b!EG45-T41,6),Table1b!EG45)</f>
        <v>IE</v>
      </c>
      <c r="BD41" s="73" t="str">
        <f>IFERROR(ROUND(Table1b!EH45-U41,6),Table1b!EH45)</f>
        <v>IE</v>
      </c>
      <c r="BE41" s="73" t="str">
        <f>IFERROR(ROUND(Table1b!EI45-V41,6),Table1b!EI45)</f>
        <v>IE</v>
      </c>
      <c r="BF41" s="73" t="str">
        <f>IFERROR(ROUND(Table1b!EJ45-W41,6),Table1b!EJ45)</f>
        <v>IE</v>
      </c>
      <c r="BG41" s="73" t="str">
        <f>IFERROR(ROUND(Table1b!EK45-X41,6),Table1b!EK45)</f>
        <v>IE</v>
      </c>
      <c r="BH41" s="73" t="str">
        <f>IFERROR(ROUND(Table1b!EL45-Y41,6),Table1b!EL45)</f>
        <v>IE</v>
      </c>
      <c r="BI41" s="73" t="str">
        <f>IFERROR(ROUND(Table1b!EM45-Z41,6),Table1b!EM45)</f>
        <v>IE</v>
      </c>
      <c r="BJ41" s="73" t="str">
        <f>IFERROR(ROUND(Table1b!EN45-AA41,6),Table1b!EN45)</f>
        <v>IE</v>
      </c>
      <c r="BK41" s="73" t="str">
        <f>IFERROR(ROUND(Table1b!EO45-AB41,6),Table1b!EO45)</f>
        <v>IE</v>
      </c>
      <c r="BL41" s="73" t="str">
        <f>IFERROR(ROUND(Table1b!EP45-AC41,6),Table1b!EP45)</f>
        <v>IE</v>
      </c>
      <c r="BM41" s="73" t="str">
        <f>IFERROR(ROUND(Table1b!EQ45-AD41,6),Table1b!EQ45)</f>
        <v>IE</v>
      </c>
      <c r="BN41" s="73" t="str">
        <f>IFERROR(ROUND(Table1b!ER45-AE41,6),Table1b!ER45)</f>
        <v>IE</v>
      </c>
      <c r="BO41" s="73" t="str">
        <f>IFERROR(ROUND(Table1b!ES45-AF41,6),Table1b!ES45)</f>
        <v>IE</v>
      </c>
      <c r="BP41" s="73" t="str">
        <f>IFERROR(ROUND(Table1b!ET45-AG41,6),Table1b!ET45)</f>
        <v>IE</v>
      </c>
      <c r="BQ41" s="73" t="str">
        <f>IFERROR(ROUND(Table1b!EU45-AH41,6),Table1b!EU45)</f>
        <v>IE</v>
      </c>
      <c r="BR41" s="73" t="str">
        <f>IFERROR(ROUND(Table1b!EV45-AI41,6),Table1b!EV45)</f>
        <v>IE</v>
      </c>
      <c r="BS41" s="73" t="str">
        <f>IFERROR(ROUND(Table1b!EW45-AJ41,6),Table1b!EW45)</f>
        <v>IE</v>
      </c>
      <c r="BT41" s="9"/>
      <c r="BU41" s="9"/>
      <c r="BV41" s="9"/>
      <c r="BW41" s="9"/>
    </row>
    <row r="42" spans="1:75">
      <c r="A42" s="36" t="s">
        <v>217</v>
      </c>
      <c r="B42" s="21" t="s">
        <v>7</v>
      </c>
      <c r="C42" s="73">
        <f>SUM(Table1b!F46,Table1b!AQ46,Table1b!CB46)</f>
        <v>0</v>
      </c>
      <c r="D42" s="73">
        <f>SUM(Table1b!J46,Table1b!AU46,Table1b!CF46)</f>
        <v>0</v>
      </c>
      <c r="E42" s="73">
        <f>SUM(Table1b!K46,Table1b!AV46,Table1b!CG46)</f>
        <v>0</v>
      </c>
      <c r="F42" s="73">
        <f>SUM(Table1b!L46,Table1b!AW46,Table1b!CH46)</f>
        <v>0</v>
      </c>
      <c r="G42" s="73">
        <f>SUM(Table1b!M46,Table1b!AX46,Table1b!CI46)</f>
        <v>0</v>
      </c>
      <c r="H42" s="73">
        <f>SUM(Table1b!N46,Table1b!AY46,Table1b!CJ46)</f>
        <v>0</v>
      </c>
      <c r="I42" s="73">
        <f>SUM(Table1b!O46,Table1b!AZ46,Table1b!CK46)</f>
        <v>0</v>
      </c>
      <c r="J42" s="73">
        <f>SUM(Table1b!P46,Table1b!BA46,Table1b!CL46)</f>
        <v>0</v>
      </c>
      <c r="K42" s="73">
        <f>SUM(Table1b!Q46,Table1b!BB46,Table1b!CM46)</f>
        <v>0</v>
      </c>
      <c r="L42" s="73">
        <f>SUM(Table1b!R46,Table1b!BC46,Table1b!CN46)</f>
        <v>0</v>
      </c>
      <c r="M42" s="73">
        <f>SUM(Table1b!S46,Table1b!BD46,Table1b!CO46)</f>
        <v>0</v>
      </c>
      <c r="N42" s="73">
        <f>SUM(Table1b!T46,Table1b!BE46,Table1b!CP46)</f>
        <v>0</v>
      </c>
      <c r="O42" s="73">
        <f>SUM(Table1b!U46,Table1b!BF46,Table1b!CQ46)</f>
        <v>0</v>
      </c>
      <c r="P42" s="73">
        <f>SUM(Table1b!V46,Table1b!BG46,Table1b!CR46)</f>
        <v>0</v>
      </c>
      <c r="Q42" s="73">
        <f>SUM(Table1b!W46,Table1b!BH46,Table1b!CS46)</f>
        <v>0</v>
      </c>
      <c r="R42" s="73">
        <f>SUM(Table1b!X46,Table1b!BI46,Table1b!CT46)</f>
        <v>0</v>
      </c>
      <c r="S42" s="73">
        <f>SUM(Table1b!Y46,Table1b!BJ46,Table1b!CU46)</f>
        <v>0</v>
      </c>
      <c r="T42" s="73">
        <f>SUM(Table1b!Z46,Table1b!BK46,Table1b!CV46)</f>
        <v>0</v>
      </c>
      <c r="U42" s="73">
        <f>SUM(Table1b!AA46,Table1b!BL46,Table1b!CW46)</f>
        <v>0</v>
      </c>
      <c r="V42" s="73">
        <f>SUM(Table1b!AB46,Table1b!BM46,Table1b!CX46)</f>
        <v>0</v>
      </c>
      <c r="W42" s="73">
        <f>SUM(Table1b!AC46,Table1b!BN46,Table1b!CY46)</f>
        <v>0</v>
      </c>
      <c r="X42" s="73">
        <f>SUM(Table1b!AD46,Table1b!BO46,Table1b!CZ46)</f>
        <v>0</v>
      </c>
      <c r="Y42" s="73">
        <f>SUM(Table1b!AE46,Table1b!BP46,Table1b!DA46)</f>
        <v>0</v>
      </c>
      <c r="Z42" s="73">
        <f>SUM(Table1b!AF46,Table1b!BQ46,Table1b!DB46)</f>
        <v>0</v>
      </c>
      <c r="AA42" s="73">
        <f>SUM(Table1b!AG46,Table1b!BR46,Table1b!DC46)</f>
        <v>0</v>
      </c>
      <c r="AB42" s="73">
        <f>SUM(Table1b!AH46,Table1b!BS46,Table1b!DD46)</f>
        <v>0</v>
      </c>
      <c r="AC42" s="73">
        <f>SUM(Table1b!AI46,Table1b!BT46,Table1b!DE46)</f>
        <v>0</v>
      </c>
      <c r="AD42" s="73">
        <f>SUM(Table1b!AJ46,Table1b!BU46,Table1b!DF46)</f>
        <v>0</v>
      </c>
      <c r="AE42" s="73">
        <f>SUM(Table1b!AK46,Table1b!BV46,Table1b!DG46)</f>
        <v>0</v>
      </c>
      <c r="AF42" s="73">
        <f>SUM(Table1b!AL46,Table1b!BW46,Table1b!DH46)</f>
        <v>0</v>
      </c>
      <c r="AG42" s="73">
        <f>SUM(Table1b!AM46,Table1b!BX46,Table1b!DI46)</f>
        <v>0</v>
      </c>
      <c r="AH42" s="73">
        <f>SUM(Table1b!AN46,Table1b!BY46,Table1b!DJ46)</f>
        <v>0</v>
      </c>
      <c r="AI42" s="73">
        <f>SUM(Table1b!AO46,Table1b!BZ46,Table1b!DK46)</f>
        <v>0</v>
      </c>
      <c r="AJ42" s="73">
        <f>SUM(Table1b!AP46,Table1b!CA46,Table1b!DL46)</f>
        <v>0</v>
      </c>
      <c r="AK42" s="74"/>
      <c r="AL42" s="73" t="str">
        <f>IFERROR(ROUND(Table1b!DM46-C42,6),Table1b!DM46)</f>
        <v>IE</v>
      </c>
      <c r="AM42" s="73" t="str">
        <f>IFERROR(ROUND(Table1b!DQ46-D42,6),Table1b!DQ46)</f>
        <v/>
      </c>
      <c r="AN42" s="73" t="str">
        <f>IFERROR(ROUND(Table1b!DR46-E42,6),Table1b!DR46)</f>
        <v/>
      </c>
      <c r="AO42" s="73" t="str">
        <f>IFERROR(ROUND(Table1b!DS46-F42,6),Table1b!DS46)</f>
        <v/>
      </c>
      <c r="AP42" s="73" t="str">
        <f>IFERROR(ROUND(Table1b!DT46-G42,6),Table1b!DT46)</f>
        <v/>
      </c>
      <c r="AQ42" s="73" t="str">
        <f>IFERROR(ROUND(Table1b!DU46-H42,6),Table1b!DU46)</f>
        <v/>
      </c>
      <c r="AR42" s="73" t="str">
        <f>IFERROR(ROUND(Table1b!DV46-I42,6),Table1b!DV46)</f>
        <v>IE</v>
      </c>
      <c r="AS42" s="73" t="str">
        <f>IFERROR(ROUND(Table1b!DW46-J42,6),Table1b!DW46)</f>
        <v>IE</v>
      </c>
      <c r="AT42" s="73" t="str">
        <f>IFERROR(ROUND(Table1b!DX46-K42,6),Table1b!DX46)</f>
        <v>IE</v>
      </c>
      <c r="AU42" s="73" t="str">
        <f>IFERROR(ROUND(Table1b!DY46-L42,6),Table1b!DY46)</f>
        <v>IE</v>
      </c>
      <c r="AV42" s="73" t="str">
        <f>IFERROR(ROUND(Table1b!DZ46-M42,6),Table1b!DZ46)</f>
        <v>IE</v>
      </c>
      <c r="AW42" s="73" t="str">
        <f>IFERROR(ROUND(Table1b!EA46-N42,6),Table1b!EA46)</f>
        <v>IE</v>
      </c>
      <c r="AX42" s="73" t="str">
        <f>IFERROR(ROUND(Table1b!EB46-O42,6),Table1b!EB46)</f>
        <v>IE</v>
      </c>
      <c r="AY42" s="73" t="str">
        <f>IFERROR(ROUND(Table1b!EC46-P42,6),Table1b!EC46)</f>
        <v>IE</v>
      </c>
      <c r="AZ42" s="73" t="str">
        <f>IFERROR(ROUND(Table1b!ED46-Q42,6),Table1b!ED46)</f>
        <v>IE</v>
      </c>
      <c r="BA42" s="73" t="str">
        <f>IFERROR(ROUND(Table1b!EE46-R42,6),Table1b!EE46)</f>
        <v>IE</v>
      </c>
      <c r="BB42" s="73" t="str">
        <f>IFERROR(ROUND(Table1b!EF46-S42,6),Table1b!EF46)</f>
        <v>IE</v>
      </c>
      <c r="BC42" s="73" t="str">
        <f>IFERROR(ROUND(Table1b!EG46-T42,6),Table1b!EG46)</f>
        <v>IE</v>
      </c>
      <c r="BD42" s="73" t="str">
        <f>IFERROR(ROUND(Table1b!EH46-U42,6),Table1b!EH46)</f>
        <v>IE</v>
      </c>
      <c r="BE42" s="73" t="str">
        <f>IFERROR(ROUND(Table1b!EI46-V42,6),Table1b!EI46)</f>
        <v>IE</v>
      </c>
      <c r="BF42" s="73" t="str">
        <f>IFERROR(ROUND(Table1b!EJ46-W42,6),Table1b!EJ46)</f>
        <v>IE</v>
      </c>
      <c r="BG42" s="73" t="str">
        <f>IFERROR(ROUND(Table1b!EK46-X42,6),Table1b!EK46)</f>
        <v>IE</v>
      </c>
      <c r="BH42" s="73" t="str">
        <f>IFERROR(ROUND(Table1b!EL46-Y42,6),Table1b!EL46)</f>
        <v>IE</v>
      </c>
      <c r="BI42" s="73" t="str">
        <f>IFERROR(ROUND(Table1b!EM46-Z42,6),Table1b!EM46)</f>
        <v>IE</v>
      </c>
      <c r="BJ42" s="73" t="str">
        <f>IFERROR(ROUND(Table1b!EN46-AA42,6),Table1b!EN46)</f>
        <v>IE</v>
      </c>
      <c r="BK42" s="73" t="str">
        <f>IFERROR(ROUND(Table1b!EO46-AB42,6),Table1b!EO46)</f>
        <v>IE</v>
      </c>
      <c r="BL42" s="73" t="str">
        <f>IFERROR(ROUND(Table1b!EP46-AC42,6),Table1b!EP46)</f>
        <v>IE</v>
      </c>
      <c r="BM42" s="73" t="str">
        <f>IFERROR(ROUND(Table1b!EQ46-AD42,6),Table1b!EQ46)</f>
        <v>IE</v>
      </c>
      <c r="BN42" s="73" t="str">
        <f>IFERROR(ROUND(Table1b!ER46-AE42,6),Table1b!ER46)</f>
        <v>IE</v>
      </c>
      <c r="BO42" s="73" t="str">
        <f>IFERROR(ROUND(Table1b!ES46-AF42,6),Table1b!ES46)</f>
        <v>IE</v>
      </c>
      <c r="BP42" s="73" t="str">
        <f>IFERROR(ROUND(Table1b!ET46-AG42,6),Table1b!ET46)</f>
        <v>IE</v>
      </c>
      <c r="BQ42" s="73" t="str">
        <f>IFERROR(ROUND(Table1b!EU46-AH42,6),Table1b!EU46)</f>
        <v>IE</v>
      </c>
      <c r="BR42" s="73" t="str">
        <f>IFERROR(ROUND(Table1b!EV46-AI42,6),Table1b!EV46)</f>
        <v>IE</v>
      </c>
      <c r="BS42" s="73" t="str">
        <f>IFERROR(ROUND(Table1b!EW46-AJ42,6),Table1b!EW46)</f>
        <v>IE</v>
      </c>
      <c r="BT42" s="9"/>
      <c r="BU42" s="9"/>
      <c r="BV42" s="9"/>
      <c r="BW42" s="9"/>
    </row>
    <row r="43" spans="1:75">
      <c r="A43" s="38" t="s">
        <v>218</v>
      </c>
      <c r="B43" s="21" t="s">
        <v>7</v>
      </c>
      <c r="C43" s="73">
        <f>SUM(Table1b!F47,Table1b!AQ47,Table1b!CB47)</f>
        <v>0</v>
      </c>
      <c r="D43" s="73">
        <f>SUM(Table1b!J47,Table1b!AU47,Table1b!CF47)</f>
        <v>0</v>
      </c>
      <c r="E43" s="73">
        <f>SUM(Table1b!K47,Table1b!AV47,Table1b!CG47)</f>
        <v>0</v>
      </c>
      <c r="F43" s="73">
        <f>SUM(Table1b!L47,Table1b!AW47,Table1b!CH47)</f>
        <v>0</v>
      </c>
      <c r="G43" s="73">
        <f>SUM(Table1b!M47,Table1b!AX47,Table1b!CI47)</f>
        <v>0</v>
      </c>
      <c r="H43" s="73">
        <f>SUM(Table1b!N47,Table1b!AY47,Table1b!CJ47)</f>
        <v>0</v>
      </c>
      <c r="I43" s="73">
        <f>SUM(Table1b!O47,Table1b!AZ47,Table1b!CK47)</f>
        <v>0</v>
      </c>
      <c r="J43" s="73">
        <f>SUM(Table1b!P47,Table1b!BA47,Table1b!CL47)</f>
        <v>0</v>
      </c>
      <c r="K43" s="73">
        <f>SUM(Table1b!Q47,Table1b!BB47,Table1b!CM47)</f>
        <v>0</v>
      </c>
      <c r="L43" s="73">
        <f>SUM(Table1b!R47,Table1b!BC47,Table1b!CN47)</f>
        <v>0</v>
      </c>
      <c r="M43" s="73">
        <f>SUM(Table1b!S47,Table1b!BD47,Table1b!CO47)</f>
        <v>0</v>
      </c>
      <c r="N43" s="73">
        <f>SUM(Table1b!T47,Table1b!BE47,Table1b!CP47)</f>
        <v>0</v>
      </c>
      <c r="O43" s="73">
        <f>SUM(Table1b!U47,Table1b!BF47,Table1b!CQ47)</f>
        <v>0</v>
      </c>
      <c r="P43" s="73">
        <f>SUM(Table1b!V47,Table1b!BG47,Table1b!CR47)</f>
        <v>0</v>
      </c>
      <c r="Q43" s="73">
        <f>SUM(Table1b!W47,Table1b!BH47,Table1b!CS47)</f>
        <v>0</v>
      </c>
      <c r="R43" s="73">
        <f>SUM(Table1b!X47,Table1b!BI47,Table1b!CT47)</f>
        <v>0</v>
      </c>
      <c r="S43" s="73">
        <f>SUM(Table1b!Y47,Table1b!BJ47,Table1b!CU47)</f>
        <v>0</v>
      </c>
      <c r="T43" s="73">
        <f>SUM(Table1b!Z47,Table1b!BK47,Table1b!CV47)</f>
        <v>0</v>
      </c>
      <c r="U43" s="73">
        <f>SUM(Table1b!AA47,Table1b!BL47,Table1b!CW47)</f>
        <v>0</v>
      </c>
      <c r="V43" s="73">
        <f>SUM(Table1b!AB47,Table1b!BM47,Table1b!CX47)</f>
        <v>0</v>
      </c>
      <c r="W43" s="73">
        <f>SUM(Table1b!AC47,Table1b!BN47,Table1b!CY47)</f>
        <v>0</v>
      </c>
      <c r="X43" s="73">
        <f>SUM(Table1b!AD47,Table1b!BO47,Table1b!CZ47)</f>
        <v>0</v>
      </c>
      <c r="Y43" s="73">
        <f>SUM(Table1b!AE47,Table1b!BP47,Table1b!DA47)</f>
        <v>0</v>
      </c>
      <c r="Z43" s="73">
        <f>SUM(Table1b!AF47,Table1b!BQ47,Table1b!DB47)</f>
        <v>0</v>
      </c>
      <c r="AA43" s="73">
        <f>SUM(Table1b!AG47,Table1b!BR47,Table1b!DC47)</f>
        <v>0</v>
      </c>
      <c r="AB43" s="73">
        <f>SUM(Table1b!AH47,Table1b!BS47,Table1b!DD47)</f>
        <v>0</v>
      </c>
      <c r="AC43" s="73">
        <f>SUM(Table1b!AI47,Table1b!BT47,Table1b!DE47)</f>
        <v>0</v>
      </c>
      <c r="AD43" s="73">
        <f>SUM(Table1b!AJ47,Table1b!BU47,Table1b!DF47)</f>
        <v>0</v>
      </c>
      <c r="AE43" s="73">
        <f>SUM(Table1b!AK47,Table1b!BV47,Table1b!DG47)</f>
        <v>0</v>
      </c>
      <c r="AF43" s="73">
        <f>SUM(Table1b!AL47,Table1b!BW47,Table1b!DH47)</f>
        <v>0</v>
      </c>
      <c r="AG43" s="73">
        <f>SUM(Table1b!AM47,Table1b!BX47,Table1b!DI47)</f>
        <v>0</v>
      </c>
      <c r="AH43" s="73">
        <f>SUM(Table1b!AN47,Table1b!BY47,Table1b!DJ47)</f>
        <v>0</v>
      </c>
      <c r="AI43" s="73">
        <f>SUM(Table1b!AO47,Table1b!BZ47,Table1b!DK47)</f>
        <v>0</v>
      </c>
      <c r="AJ43" s="73">
        <f>SUM(Table1b!AP47,Table1b!CA47,Table1b!DL47)</f>
        <v>0</v>
      </c>
      <c r="AK43" s="74"/>
      <c r="AL43" s="73" t="str">
        <f>IFERROR(ROUND(Table1b!DM47-C43,6),Table1b!DM47)</f>
        <v>IE</v>
      </c>
      <c r="AM43" s="73" t="str">
        <f>IFERROR(ROUND(Table1b!DQ47-D43,6),Table1b!DQ47)</f>
        <v/>
      </c>
      <c r="AN43" s="73" t="str">
        <f>IFERROR(ROUND(Table1b!DR47-E43,6),Table1b!DR47)</f>
        <v/>
      </c>
      <c r="AO43" s="73" t="str">
        <f>IFERROR(ROUND(Table1b!DS47-F43,6),Table1b!DS47)</f>
        <v/>
      </c>
      <c r="AP43" s="73" t="str">
        <f>IFERROR(ROUND(Table1b!DT47-G43,6),Table1b!DT47)</f>
        <v/>
      </c>
      <c r="AQ43" s="73" t="str">
        <f>IFERROR(ROUND(Table1b!DU47-H43,6),Table1b!DU47)</f>
        <v/>
      </c>
      <c r="AR43" s="73" t="str">
        <f>IFERROR(ROUND(Table1b!DV47-I43,6),Table1b!DV47)</f>
        <v>IE</v>
      </c>
      <c r="AS43" s="73" t="str">
        <f>IFERROR(ROUND(Table1b!DW47-J43,6),Table1b!DW47)</f>
        <v>IE</v>
      </c>
      <c r="AT43" s="73" t="str">
        <f>IFERROR(ROUND(Table1b!DX47-K43,6),Table1b!DX47)</f>
        <v>IE</v>
      </c>
      <c r="AU43" s="73" t="str">
        <f>IFERROR(ROUND(Table1b!DY47-L43,6),Table1b!DY47)</f>
        <v>IE</v>
      </c>
      <c r="AV43" s="73" t="str">
        <f>IFERROR(ROUND(Table1b!DZ47-M43,6),Table1b!DZ47)</f>
        <v>IE</v>
      </c>
      <c r="AW43" s="73" t="str">
        <f>IFERROR(ROUND(Table1b!EA47-N43,6),Table1b!EA47)</f>
        <v>IE</v>
      </c>
      <c r="AX43" s="73" t="str">
        <f>IFERROR(ROUND(Table1b!EB47-O43,6),Table1b!EB47)</f>
        <v>IE</v>
      </c>
      <c r="AY43" s="73" t="str">
        <f>IFERROR(ROUND(Table1b!EC47-P43,6),Table1b!EC47)</f>
        <v>IE</v>
      </c>
      <c r="AZ43" s="73" t="str">
        <f>IFERROR(ROUND(Table1b!ED47-Q43,6),Table1b!ED47)</f>
        <v>IE</v>
      </c>
      <c r="BA43" s="73" t="str">
        <f>IFERROR(ROUND(Table1b!EE47-R43,6),Table1b!EE47)</f>
        <v>IE</v>
      </c>
      <c r="BB43" s="73" t="str">
        <f>IFERROR(ROUND(Table1b!EF47-S43,6),Table1b!EF47)</f>
        <v>IE</v>
      </c>
      <c r="BC43" s="73" t="str">
        <f>IFERROR(ROUND(Table1b!EG47-T43,6),Table1b!EG47)</f>
        <v>IE</v>
      </c>
      <c r="BD43" s="73" t="str">
        <f>IFERROR(ROUND(Table1b!EH47-U43,6),Table1b!EH47)</f>
        <v>IE</v>
      </c>
      <c r="BE43" s="73" t="str">
        <f>IFERROR(ROUND(Table1b!EI47-V43,6),Table1b!EI47)</f>
        <v>IE</v>
      </c>
      <c r="BF43" s="73" t="str">
        <f>IFERROR(ROUND(Table1b!EJ47-W43,6),Table1b!EJ47)</f>
        <v>IE</v>
      </c>
      <c r="BG43" s="73" t="str">
        <f>IFERROR(ROUND(Table1b!EK47-X43,6),Table1b!EK47)</f>
        <v>IE</v>
      </c>
      <c r="BH43" s="73" t="str">
        <f>IFERROR(ROUND(Table1b!EL47-Y43,6),Table1b!EL47)</f>
        <v>IE</v>
      </c>
      <c r="BI43" s="73" t="str">
        <f>IFERROR(ROUND(Table1b!EM47-Z43,6),Table1b!EM47)</f>
        <v>IE</v>
      </c>
      <c r="BJ43" s="73" t="str">
        <f>IFERROR(ROUND(Table1b!EN47-AA43,6),Table1b!EN47)</f>
        <v>IE</v>
      </c>
      <c r="BK43" s="73" t="str">
        <f>IFERROR(ROUND(Table1b!EO47-AB43,6),Table1b!EO47)</f>
        <v>IE</v>
      </c>
      <c r="BL43" s="73" t="str">
        <f>IFERROR(ROUND(Table1b!EP47-AC43,6),Table1b!EP47)</f>
        <v>IE</v>
      </c>
      <c r="BM43" s="73" t="str">
        <f>IFERROR(ROUND(Table1b!EQ47-AD43,6),Table1b!EQ47)</f>
        <v>IE</v>
      </c>
      <c r="BN43" s="73" t="str">
        <f>IFERROR(ROUND(Table1b!ER47-AE43,6),Table1b!ER47)</f>
        <v>IE</v>
      </c>
      <c r="BO43" s="73" t="str">
        <f>IFERROR(ROUND(Table1b!ES47-AF43,6),Table1b!ES47)</f>
        <v>IE</v>
      </c>
      <c r="BP43" s="73" t="str">
        <f>IFERROR(ROUND(Table1b!ET47-AG43,6),Table1b!ET47)</f>
        <v>IE</v>
      </c>
      <c r="BQ43" s="73" t="str">
        <f>IFERROR(ROUND(Table1b!EU47-AH43,6),Table1b!EU47)</f>
        <v>IE</v>
      </c>
      <c r="BR43" s="73" t="str">
        <f>IFERROR(ROUND(Table1b!EV47-AI43,6),Table1b!EV47)</f>
        <v>IE</v>
      </c>
      <c r="BS43" s="73" t="str">
        <f>IFERROR(ROUND(Table1b!EW47-AJ43,6),Table1b!EW47)</f>
        <v>IE</v>
      </c>
      <c r="BT43" s="9"/>
      <c r="BU43" s="9"/>
      <c r="BV43" s="9"/>
      <c r="BW43" s="9"/>
    </row>
    <row r="44" spans="1:75">
      <c r="A44" s="38" t="s">
        <v>219</v>
      </c>
      <c r="B44" s="21" t="s">
        <v>7</v>
      </c>
      <c r="C44" s="73">
        <f>SUM(Table1b!F48,Table1b!AQ48,Table1b!CB48)</f>
        <v>0</v>
      </c>
      <c r="D44" s="73">
        <f>SUM(Table1b!J48,Table1b!AU48,Table1b!CF48)</f>
        <v>0</v>
      </c>
      <c r="E44" s="73">
        <f>SUM(Table1b!K48,Table1b!AV48,Table1b!CG48)</f>
        <v>0</v>
      </c>
      <c r="F44" s="73">
        <f>SUM(Table1b!L48,Table1b!AW48,Table1b!CH48)</f>
        <v>0</v>
      </c>
      <c r="G44" s="73">
        <f>SUM(Table1b!M48,Table1b!AX48,Table1b!CI48)</f>
        <v>0</v>
      </c>
      <c r="H44" s="73">
        <f>SUM(Table1b!N48,Table1b!AY48,Table1b!CJ48)</f>
        <v>0</v>
      </c>
      <c r="I44" s="73">
        <f>SUM(Table1b!O48,Table1b!AZ48,Table1b!CK48)</f>
        <v>0</v>
      </c>
      <c r="J44" s="73">
        <f>SUM(Table1b!P48,Table1b!BA48,Table1b!CL48)</f>
        <v>0</v>
      </c>
      <c r="K44" s="73">
        <f>SUM(Table1b!Q48,Table1b!BB48,Table1b!CM48)</f>
        <v>0</v>
      </c>
      <c r="L44" s="73">
        <f>SUM(Table1b!R48,Table1b!BC48,Table1b!CN48)</f>
        <v>0</v>
      </c>
      <c r="M44" s="73">
        <f>SUM(Table1b!S48,Table1b!BD48,Table1b!CO48)</f>
        <v>0</v>
      </c>
      <c r="N44" s="73">
        <f>SUM(Table1b!T48,Table1b!BE48,Table1b!CP48)</f>
        <v>0</v>
      </c>
      <c r="O44" s="73">
        <f>SUM(Table1b!U48,Table1b!BF48,Table1b!CQ48)</f>
        <v>0</v>
      </c>
      <c r="P44" s="73">
        <f>SUM(Table1b!V48,Table1b!BG48,Table1b!CR48)</f>
        <v>0</v>
      </c>
      <c r="Q44" s="73">
        <f>SUM(Table1b!W48,Table1b!BH48,Table1b!CS48)</f>
        <v>0</v>
      </c>
      <c r="R44" s="73">
        <f>SUM(Table1b!X48,Table1b!BI48,Table1b!CT48)</f>
        <v>0</v>
      </c>
      <c r="S44" s="73">
        <f>SUM(Table1b!Y48,Table1b!BJ48,Table1b!CU48)</f>
        <v>0</v>
      </c>
      <c r="T44" s="73">
        <f>SUM(Table1b!Z48,Table1b!BK48,Table1b!CV48)</f>
        <v>0</v>
      </c>
      <c r="U44" s="73">
        <f>SUM(Table1b!AA48,Table1b!BL48,Table1b!CW48)</f>
        <v>0</v>
      </c>
      <c r="V44" s="73">
        <f>SUM(Table1b!AB48,Table1b!BM48,Table1b!CX48)</f>
        <v>0</v>
      </c>
      <c r="W44" s="73">
        <f>SUM(Table1b!AC48,Table1b!BN48,Table1b!CY48)</f>
        <v>0</v>
      </c>
      <c r="X44" s="73">
        <f>SUM(Table1b!AD48,Table1b!BO48,Table1b!CZ48)</f>
        <v>0</v>
      </c>
      <c r="Y44" s="73">
        <f>SUM(Table1b!AE48,Table1b!BP48,Table1b!DA48)</f>
        <v>0</v>
      </c>
      <c r="Z44" s="73">
        <f>SUM(Table1b!AF48,Table1b!BQ48,Table1b!DB48)</f>
        <v>0</v>
      </c>
      <c r="AA44" s="73">
        <f>SUM(Table1b!AG48,Table1b!BR48,Table1b!DC48)</f>
        <v>0</v>
      </c>
      <c r="AB44" s="73">
        <f>SUM(Table1b!AH48,Table1b!BS48,Table1b!DD48)</f>
        <v>0</v>
      </c>
      <c r="AC44" s="73">
        <f>SUM(Table1b!AI48,Table1b!BT48,Table1b!DE48)</f>
        <v>0</v>
      </c>
      <c r="AD44" s="73">
        <f>SUM(Table1b!AJ48,Table1b!BU48,Table1b!DF48)</f>
        <v>0</v>
      </c>
      <c r="AE44" s="73">
        <f>SUM(Table1b!AK48,Table1b!BV48,Table1b!DG48)</f>
        <v>0</v>
      </c>
      <c r="AF44" s="73">
        <f>SUM(Table1b!AL48,Table1b!BW48,Table1b!DH48)</f>
        <v>0</v>
      </c>
      <c r="AG44" s="73">
        <f>SUM(Table1b!AM48,Table1b!BX48,Table1b!DI48)</f>
        <v>0</v>
      </c>
      <c r="AH44" s="73">
        <f>SUM(Table1b!AN48,Table1b!BY48,Table1b!DJ48)</f>
        <v>0</v>
      </c>
      <c r="AI44" s="73">
        <f>SUM(Table1b!AO48,Table1b!BZ48,Table1b!DK48)</f>
        <v>0</v>
      </c>
      <c r="AJ44" s="73">
        <f>SUM(Table1b!AP48,Table1b!CA48,Table1b!DL48)</f>
        <v>0</v>
      </c>
      <c r="AK44" s="74"/>
      <c r="AL44" s="73" t="str">
        <f>IFERROR(ROUND(Table1b!DM48-C44,6),Table1b!DM48)</f>
        <v>IE</v>
      </c>
      <c r="AM44" s="73" t="str">
        <f>IFERROR(ROUND(Table1b!DQ48-D44,6),Table1b!DQ48)</f>
        <v/>
      </c>
      <c r="AN44" s="73" t="str">
        <f>IFERROR(ROUND(Table1b!DR48-E44,6),Table1b!DR48)</f>
        <v/>
      </c>
      <c r="AO44" s="73" t="str">
        <f>IFERROR(ROUND(Table1b!DS48-F44,6),Table1b!DS48)</f>
        <v/>
      </c>
      <c r="AP44" s="73" t="str">
        <f>IFERROR(ROUND(Table1b!DT48-G44,6),Table1b!DT48)</f>
        <v/>
      </c>
      <c r="AQ44" s="73" t="str">
        <f>IFERROR(ROUND(Table1b!DU48-H44,6),Table1b!DU48)</f>
        <v/>
      </c>
      <c r="AR44" s="73" t="str">
        <f>IFERROR(ROUND(Table1b!DV48-I44,6),Table1b!DV48)</f>
        <v>IE</v>
      </c>
      <c r="AS44" s="73" t="str">
        <f>IFERROR(ROUND(Table1b!DW48-J44,6),Table1b!DW48)</f>
        <v>IE</v>
      </c>
      <c r="AT44" s="73" t="str">
        <f>IFERROR(ROUND(Table1b!DX48-K44,6),Table1b!DX48)</f>
        <v>IE</v>
      </c>
      <c r="AU44" s="73" t="str">
        <f>IFERROR(ROUND(Table1b!DY48-L44,6),Table1b!DY48)</f>
        <v>IE</v>
      </c>
      <c r="AV44" s="73" t="str">
        <f>IFERROR(ROUND(Table1b!DZ48-M44,6),Table1b!DZ48)</f>
        <v>IE</v>
      </c>
      <c r="AW44" s="73" t="str">
        <f>IFERROR(ROUND(Table1b!EA48-N44,6),Table1b!EA48)</f>
        <v>IE</v>
      </c>
      <c r="AX44" s="73" t="str">
        <f>IFERROR(ROUND(Table1b!EB48-O44,6),Table1b!EB48)</f>
        <v>IE</v>
      </c>
      <c r="AY44" s="73" t="str">
        <f>IFERROR(ROUND(Table1b!EC48-P44,6),Table1b!EC48)</f>
        <v>IE</v>
      </c>
      <c r="AZ44" s="73" t="str">
        <f>IFERROR(ROUND(Table1b!ED48-Q44,6),Table1b!ED48)</f>
        <v>IE</v>
      </c>
      <c r="BA44" s="73" t="str">
        <f>IFERROR(ROUND(Table1b!EE48-R44,6),Table1b!EE48)</f>
        <v>IE</v>
      </c>
      <c r="BB44" s="73" t="str">
        <f>IFERROR(ROUND(Table1b!EF48-S44,6),Table1b!EF48)</f>
        <v>IE</v>
      </c>
      <c r="BC44" s="73" t="str">
        <f>IFERROR(ROUND(Table1b!EG48-T44,6),Table1b!EG48)</f>
        <v>IE</v>
      </c>
      <c r="BD44" s="73" t="str">
        <f>IFERROR(ROUND(Table1b!EH48-U44,6),Table1b!EH48)</f>
        <v>IE</v>
      </c>
      <c r="BE44" s="73" t="str">
        <f>IFERROR(ROUND(Table1b!EI48-V44,6),Table1b!EI48)</f>
        <v>IE</v>
      </c>
      <c r="BF44" s="73" t="str">
        <f>IFERROR(ROUND(Table1b!EJ48-W44,6),Table1b!EJ48)</f>
        <v>IE</v>
      </c>
      <c r="BG44" s="73" t="str">
        <f>IFERROR(ROUND(Table1b!EK48-X44,6),Table1b!EK48)</f>
        <v>IE</v>
      </c>
      <c r="BH44" s="73" t="str">
        <f>IFERROR(ROUND(Table1b!EL48-Y44,6),Table1b!EL48)</f>
        <v>IE</v>
      </c>
      <c r="BI44" s="73" t="str">
        <f>IFERROR(ROUND(Table1b!EM48-Z44,6),Table1b!EM48)</f>
        <v>IE</v>
      </c>
      <c r="BJ44" s="73" t="str">
        <f>IFERROR(ROUND(Table1b!EN48-AA44,6),Table1b!EN48)</f>
        <v>IE</v>
      </c>
      <c r="BK44" s="73" t="str">
        <f>IFERROR(ROUND(Table1b!EO48-AB44,6),Table1b!EO48)</f>
        <v>IE</v>
      </c>
      <c r="BL44" s="73" t="str">
        <f>IFERROR(ROUND(Table1b!EP48-AC44,6),Table1b!EP48)</f>
        <v>IE</v>
      </c>
      <c r="BM44" s="73" t="str">
        <f>IFERROR(ROUND(Table1b!EQ48-AD44,6),Table1b!EQ48)</f>
        <v>IE</v>
      </c>
      <c r="BN44" s="73" t="str">
        <f>IFERROR(ROUND(Table1b!ER48-AE44,6),Table1b!ER48)</f>
        <v>IE</v>
      </c>
      <c r="BO44" s="73" t="str">
        <f>IFERROR(ROUND(Table1b!ES48-AF44,6),Table1b!ES48)</f>
        <v>IE</v>
      </c>
      <c r="BP44" s="73" t="str">
        <f>IFERROR(ROUND(Table1b!ET48-AG44,6),Table1b!ET48)</f>
        <v>IE</v>
      </c>
      <c r="BQ44" s="73" t="str">
        <f>IFERROR(ROUND(Table1b!EU48-AH44,6),Table1b!EU48)</f>
        <v>IE</v>
      </c>
      <c r="BR44" s="73" t="str">
        <f>IFERROR(ROUND(Table1b!EV48-AI44,6),Table1b!EV48)</f>
        <v>IE</v>
      </c>
      <c r="BS44" s="73" t="str">
        <f>IFERROR(ROUND(Table1b!EW48-AJ44,6),Table1b!EW48)</f>
        <v>IE</v>
      </c>
      <c r="BT44" s="9"/>
      <c r="BU44" s="9"/>
      <c r="BV44" s="9"/>
      <c r="BW44" s="9"/>
    </row>
    <row r="45" spans="1:75">
      <c r="A45" s="36" t="s">
        <v>220</v>
      </c>
      <c r="B45" s="21" t="s">
        <v>7</v>
      </c>
      <c r="C45" s="73">
        <f>SUM(Table1b!F49,Table1b!AQ49,Table1b!CB49)</f>
        <v>0</v>
      </c>
      <c r="D45" s="73">
        <f>SUM(Table1b!J49,Table1b!AU49,Table1b!CF49)</f>
        <v>0</v>
      </c>
      <c r="E45" s="73">
        <f>SUM(Table1b!K49,Table1b!AV49,Table1b!CG49)</f>
        <v>0</v>
      </c>
      <c r="F45" s="73">
        <f>SUM(Table1b!L49,Table1b!AW49,Table1b!CH49)</f>
        <v>0</v>
      </c>
      <c r="G45" s="73">
        <f>SUM(Table1b!M49,Table1b!AX49,Table1b!CI49)</f>
        <v>0</v>
      </c>
      <c r="H45" s="73">
        <f>SUM(Table1b!N49,Table1b!AY49,Table1b!CJ49)</f>
        <v>0</v>
      </c>
      <c r="I45" s="73">
        <f>SUM(Table1b!O49,Table1b!AZ49,Table1b!CK49)</f>
        <v>0</v>
      </c>
      <c r="J45" s="73">
        <f>SUM(Table1b!P49,Table1b!BA49,Table1b!CL49)</f>
        <v>0</v>
      </c>
      <c r="K45" s="73">
        <f>SUM(Table1b!Q49,Table1b!BB49,Table1b!CM49)</f>
        <v>0</v>
      </c>
      <c r="L45" s="73">
        <f>SUM(Table1b!R49,Table1b!BC49,Table1b!CN49)</f>
        <v>0</v>
      </c>
      <c r="M45" s="73">
        <f>SUM(Table1b!S49,Table1b!BD49,Table1b!CO49)</f>
        <v>0</v>
      </c>
      <c r="N45" s="73">
        <f>SUM(Table1b!T49,Table1b!BE49,Table1b!CP49)</f>
        <v>0</v>
      </c>
      <c r="O45" s="73">
        <f>SUM(Table1b!U49,Table1b!BF49,Table1b!CQ49)</f>
        <v>0</v>
      </c>
      <c r="P45" s="73">
        <f>SUM(Table1b!V49,Table1b!BG49,Table1b!CR49)</f>
        <v>0</v>
      </c>
      <c r="Q45" s="73">
        <f>SUM(Table1b!W49,Table1b!BH49,Table1b!CS49)</f>
        <v>0</v>
      </c>
      <c r="R45" s="73">
        <f>SUM(Table1b!X49,Table1b!BI49,Table1b!CT49)</f>
        <v>0</v>
      </c>
      <c r="S45" s="73">
        <f>SUM(Table1b!Y49,Table1b!BJ49,Table1b!CU49)</f>
        <v>0</v>
      </c>
      <c r="T45" s="73">
        <f>SUM(Table1b!Z49,Table1b!BK49,Table1b!CV49)</f>
        <v>0</v>
      </c>
      <c r="U45" s="73">
        <f>SUM(Table1b!AA49,Table1b!BL49,Table1b!CW49)</f>
        <v>0</v>
      </c>
      <c r="V45" s="73">
        <f>SUM(Table1b!AB49,Table1b!BM49,Table1b!CX49)</f>
        <v>0</v>
      </c>
      <c r="W45" s="73">
        <f>SUM(Table1b!AC49,Table1b!BN49,Table1b!CY49)</f>
        <v>0</v>
      </c>
      <c r="X45" s="73">
        <f>SUM(Table1b!AD49,Table1b!BO49,Table1b!CZ49)</f>
        <v>0</v>
      </c>
      <c r="Y45" s="73">
        <f>SUM(Table1b!AE49,Table1b!BP49,Table1b!DA49)</f>
        <v>0</v>
      </c>
      <c r="Z45" s="73">
        <f>SUM(Table1b!AF49,Table1b!BQ49,Table1b!DB49)</f>
        <v>0</v>
      </c>
      <c r="AA45" s="73">
        <f>SUM(Table1b!AG49,Table1b!BR49,Table1b!DC49)</f>
        <v>0</v>
      </c>
      <c r="AB45" s="73">
        <f>SUM(Table1b!AH49,Table1b!BS49,Table1b!DD49)</f>
        <v>0</v>
      </c>
      <c r="AC45" s="73">
        <f>SUM(Table1b!AI49,Table1b!BT49,Table1b!DE49)</f>
        <v>0</v>
      </c>
      <c r="AD45" s="73">
        <f>SUM(Table1b!AJ49,Table1b!BU49,Table1b!DF49)</f>
        <v>0</v>
      </c>
      <c r="AE45" s="73">
        <f>SUM(Table1b!AK49,Table1b!BV49,Table1b!DG49)</f>
        <v>0</v>
      </c>
      <c r="AF45" s="73">
        <f>SUM(Table1b!AL49,Table1b!BW49,Table1b!DH49)</f>
        <v>0</v>
      </c>
      <c r="AG45" s="73">
        <f>SUM(Table1b!AM49,Table1b!BX49,Table1b!DI49)</f>
        <v>0</v>
      </c>
      <c r="AH45" s="73">
        <f>SUM(Table1b!AN49,Table1b!BY49,Table1b!DJ49)</f>
        <v>0</v>
      </c>
      <c r="AI45" s="73">
        <f>SUM(Table1b!AO49,Table1b!BZ49,Table1b!DK49)</f>
        <v>0</v>
      </c>
      <c r="AJ45" s="73">
        <f>SUM(Table1b!AP49,Table1b!CA49,Table1b!DL49)</f>
        <v>0</v>
      </c>
      <c r="AK45" s="74"/>
      <c r="AL45" s="73" t="str">
        <f>IFERROR(ROUND(Table1b!DM49-C45,6),Table1b!DM49)</f>
        <v>IE</v>
      </c>
      <c r="AM45" s="73" t="str">
        <f>IFERROR(ROUND(Table1b!DQ49-D45,6),Table1b!DQ49)</f>
        <v/>
      </c>
      <c r="AN45" s="73" t="str">
        <f>IFERROR(ROUND(Table1b!DR49-E45,6),Table1b!DR49)</f>
        <v/>
      </c>
      <c r="AO45" s="73" t="str">
        <f>IFERROR(ROUND(Table1b!DS49-F45,6),Table1b!DS49)</f>
        <v/>
      </c>
      <c r="AP45" s="73" t="str">
        <f>IFERROR(ROUND(Table1b!DT49-G45,6),Table1b!DT49)</f>
        <v/>
      </c>
      <c r="AQ45" s="73" t="str">
        <f>IFERROR(ROUND(Table1b!DU49-H45,6),Table1b!DU49)</f>
        <v/>
      </c>
      <c r="AR45" s="73" t="str">
        <f>IFERROR(ROUND(Table1b!DV49-I45,6),Table1b!DV49)</f>
        <v>IE</v>
      </c>
      <c r="AS45" s="73" t="str">
        <f>IFERROR(ROUND(Table1b!DW49-J45,6),Table1b!DW49)</f>
        <v>IE</v>
      </c>
      <c r="AT45" s="73" t="str">
        <f>IFERROR(ROUND(Table1b!DX49-K45,6),Table1b!DX49)</f>
        <v>IE</v>
      </c>
      <c r="AU45" s="73" t="str">
        <f>IFERROR(ROUND(Table1b!DY49-L45,6),Table1b!DY49)</f>
        <v>IE</v>
      </c>
      <c r="AV45" s="73" t="str">
        <f>IFERROR(ROUND(Table1b!DZ49-M45,6),Table1b!DZ49)</f>
        <v>IE</v>
      </c>
      <c r="AW45" s="73" t="str">
        <f>IFERROR(ROUND(Table1b!EA49-N45,6),Table1b!EA49)</f>
        <v>IE</v>
      </c>
      <c r="AX45" s="73" t="str">
        <f>IFERROR(ROUND(Table1b!EB49-O45,6),Table1b!EB49)</f>
        <v>IE</v>
      </c>
      <c r="AY45" s="73" t="str">
        <f>IFERROR(ROUND(Table1b!EC49-P45,6),Table1b!EC49)</f>
        <v>IE</v>
      </c>
      <c r="AZ45" s="73" t="str">
        <f>IFERROR(ROUND(Table1b!ED49-Q45,6),Table1b!ED49)</f>
        <v>IE</v>
      </c>
      <c r="BA45" s="73" t="str">
        <f>IFERROR(ROUND(Table1b!EE49-R45,6),Table1b!EE49)</f>
        <v>IE</v>
      </c>
      <c r="BB45" s="73" t="str">
        <f>IFERROR(ROUND(Table1b!EF49-S45,6),Table1b!EF49)</f>
        <v>IE</v>
      </c>
      <c r="BC45" s="73" t="str">
        <f>IFERROR(ROUND(Table1b!EG49-T45,6),Table1b!EG49)</f>
        <v>IE</v>
      </c>
      <c r="BD45" s="73" t="str">
        <f>IFERROR(ROUND(Table1b!EH49-U45,6),Table1b!EH49)</f>
        <v>IE</v>
      </c>
      <c r="BE45" s="73" t="str">
        <f>IFERROR(ROUND(Table1b!EI49-V45,6),Table1b!EI49)</f>
        <v>IE</v>
      </c>
      <c r="BF45" s="73" t="str">
        <f>IFERROR(ROUND(Table1b!EJ49-W45,6),Table1b!EJ49)</f>
        <v>IE</v>
      </c>
      <c r="BG45" s="73" t="str">
        <f>IFERROR(ROUND(Table1b!EK49-X45,6),Table1b!EK49)</f>
        <v>IE</v>
      </c>
      <c r="BH45" s="73" t="str">
        <f>IFERROR(ROUND(Table1b!EL49-Y45,6),Table1b!EL49)</f>
        <v>IE</v>
      </c>
      <c r="BI45" s="73" t="str">
        <f>IFERROR(ROUND(Table1b!EM49-Z45,6),Table1b!EM49)</f>
        <v>IE</v>
      </c>
      <c r="BJ45" s="73" t="str">
        <f>IFERROR(ROUND(Table1b!EN49-AA45,6),Table1b!EN49)</f>
        <v>IE</v>
      </c>
      <c r="BK45" s="73" t="str">
        <f>IFERROR(ROUND(Table1b!EO49-AB45,6),Table1b!EO49)</f>
        <v>IE</v>
      </c>
      <c r="BL45" s="73" t="str">
        <f>IFERROR(ROUND(Table1b!EP49-AC45,6),Table1b!EP49)</f>
        <v>IE</v>
      </c>
      <c r="BM45" s="73" t="str">
        <f>IFERROR(ROUND(Table1b!EQ49-AD45,6),Table1b!EQ49)</f>
        <v>IE</v>
      </c>
      <c r="BN45" s="73" t="str">
        <f>IFERROR(ROUND(Table1b!ER49-AE45,6),Table1b!ER49)</f>
        <v>IE</v>
      </c>
      <c r="BO45" s="73" t="str">
        <f>IFERROR(ROUND(Table1b!ES49-AF45,6),Table1b!ES49)</f>
        <v>IE</v>
      </c>
      <c r="BP45" s="73" t="str">
        <f>IFERROR(ROUND(Table1b!ET49-AG45,6),Table1b!ET49)</f>
        <v>IE</v>
      </c>
      <c r="BQ45" s="73" t="str">
        <f>IFERROR(ROUND(Table1b!EU49-AH45,6),Table1b!EU49)</f>
        <v>IE</v>
      </c>
      <c r="BR45" s="73" t="str">
        <f>IFERROR(ROUND(Table1b!EV49-AI45,6),Table1b!EV49)</f>
        <v>IE</v>
      </c>
      <c r="BS45" s="73" t="str">
        <f>IFERROR(ROUND(Table1b!EW49-AJ45,6),Table1b!EW49)</f>
        <v>IE</v>
      </c>
      <c r="BT45" s="9"/>
      <c r="BU45" s="9"/>
      <c r="BV45" s="9"/>
      <c r="BW45" s="9"/>
    </row>
    <row r="46" spans="1:75">
      <c r="A46" s="36" t="s">
        <v>221</v>
      </c>
      <c r="B46" s="21" t="s">
        <v>7</v>
      </c>
      <c r="C46" s="73">
        <f>SUM(Table1b!F50,Table1b!AQ50,Table1b!CB50)</f>
        <v>0</v>
      </c>
      <c r="D46" s="73">
        <f>SUM(Table1b!J50,Table1b!AU50,Table1b!CF50)</f>
        <v>0</v>
      </c>
      <c r="E46" s="73">
        <f>SUM(Table1b!K50,Table1b!AV50,Table1b!CG50)</f>
        <v>0</v>
      </c>
      <c r="F46" s="73">
        <f>SUM(Table1b!L50,Table1b!AW50,Table1b!CH50)</f>
        <v>0</v>
      </c>
      <c r="G46" s="73">
        <f>SUM(Table1b!M50,Table1b!AX50,Table1b!CI50)</f>
        <v>0</v>
      </c>
      <c r="H46" s="73">
        <f>SUM(Table1b!N50,Table1b!AY50,Table1b!CJ50)</f>
        <v>0</v>
      </c>
      <c r="I46" s="73">
        <f>SUM(Table1b!O50,Table1b!AZ50,Table1b!CK50)</f>
        <v>0</v>
      </c>
      <c r="J46" s="73">
        <f>SUM(Table1b!P50,Table1b!BA50,Table1b!CL50)</f>
        <v>0</v>
      </c>
      <c r="K46" s="73">
        <f>SUM(Table1b!Q50,Table1b!BB50,Table1b!CM50)</f>
        <v>0</v>
      </c>
      <c r="L46" s="73">
        <f>SUM(Table1b!R50,Table1b!BC50,Table1b!CN50)</f>
        <v>0</v>
      </c>
      <c r="M46" s="73">
        <f>SUM(Table1b!S50,Table1b!BD50,Table1b!CO50)</f>
        <v>0</v>
      </c>
      <c r="N46" s="73">
        <f>SUM(Table1b!T50,Table1b!BE50,Table1b!CP50)</f>
        <v>0</v>
      </c>
      <c r="O46" s="73">
        <f>SUM(Table1b!U50,Table1b!BF50,Table1b!CQ50)</f>
        <v>0</v>
      </c>
      <c r="P46" s="73">
        <f>SUM(Table1b!V50,Table1b!BG50,Table1b!CR50)</f>
        <v>0</v>
      </c>
      <c r="Q46" s="73">
        <f>SUM(Table1b!W50,Table1b!BH50,Table1b!CS50)</f>
        <v>0</v>
      </c>
      <c r="R46" s="73">
        <f>SUM(Table1b!X50,Table1b!BI50,Table1b!CT50)</f>
        <v>0</v>
      </c>
      <c r="S46" s="73">
        <f>SUM(Table1b!Y50,Table1b!BJ50,Table1b!CU50)</f>
        <v>0</v>
      </c>
      <c r="T46" s="73">
        <f>SUM(Table1b!Z50,Table1b!BK50,Table1b!CV50)</f>
        <v>0</v>
      </c>
      <c r="U46" s="73">
        <f>SUM(Table1b!AA50,Table1b!BL50,Table1b!CW50)</f>
        <v>0</v>
      </c>
      <c r="V46" s="73">
        <f>SUM(Table1b!AB50,Table1b!BM50,Table1b!CX50)</f>
        <v>0</v>
      </c>
      <c r="W46" s="73">
        <f>SUM(Table1b!AC50,Table1b!BN50,Table1b!CY50)</f>
        <v>0</v>
      </c>
      <c r="X46" s="73">
        <f>SUM(Table1b!AD50,Table1b!BO50,Table1b!CZ50)</f>
        <v>0</v>
      </c>
      <c r="Y46" s="73">
        <f>SUM(Table1b!AE50,Table1b!BP50,Table1b!DA50)</f>
        <v>0</v>
      </c>
      <c r="Z46" s="73">
        <f>SUM(Table1b!AF50,Table1b!BQ50,Table1b!DB50)</f>
        <v>0</v>
      </c>
      <c r="AA46" s="73">
        <f>SUM(Table1b!AG50,Table1b!BR50,Table1b!DC50)</f>
        <v>0</v>
      </c>
      <c r="AB46" s="73">
        <f>SUM(Table1b!AH50,Table1b!BS50,Table1b!DD50)</f>
        <v>0</v>
      </c>
      <c r="AC46" s="73">
        <f>SUM(Table1b!AI50,Table1b!BT50,Table1b!DE50)</f>
        <v>0</v>
      </c>
      <c r="AD46" s="73">
        <f>SUM(Table1b!AJ50,Table1b!BU50,Table1b!DF50)</f>
        <v>0</v>
      </c>
      <c r="AE46" s="73">
        <f>SUM(Table1b!AK50,Table1b!BV50,Table1b!DG50)</f>
        <v>0</v>
      </c>
      <c r="AF46" s="73">
        <f>SUM(Table1b!AL50,Table1b!BW50,Table1b!DH50)</f>
        <v>0</v>
      </c>
      <c r="AG46" s="73">
        <f>SUM(Table1b!AM50,Table1b!BX50,Table1b!DI50)</f>
        <v>0</v>
      </c>
      <c r="AH46" s="73">
        <f>SUM(Table1b!AN50,Table1b!BY50,Table1b!DJ50)</f>
        <v>0</v>
      </c>
      <c r="AI46" s="73">
        <f>SUM(Table1b!AO50,Table1b!BZ50,Table1b!DK50)</f>
        <v>0</v>
      </c>
      <c r="AJ46" s="73">
        <f>SUM(Table1b!AP50,Table1b!CA50,Table1b!DL50)</f>
        <v>0</v>
      </c>
      <c r="AK46" s="74"/>
      <c r="AL46" s="73" t="str">
        <f>IFERROR(ROUND(Table1b!DM50-C46,6),Table1b!DM50)</f>
        <v>IE</v>
      </c>
      <c r="AM46" s="73" t="str">
        <f>IFERROR(ROUND(Table1b!DQ50-D46,6),Table1b!DQ50)</f>
        <v/>
      </c>
      <c r="AN46" s="73" t="str">
        <f>IFERROR(ROUND(Table1b!DR50-E46,6),Table1b!DR50)</f>
        <v/>
      </c>
      <c r="AO46" s="73" t="str">
        <f>IFERROR(ROUND(Table1b!DS50-F46,6),Table1b!DS50)</f>
        <v/>
      </c>
      <c r="AP46" s="73" t="str">
        <f>IFERROR(ROUND(Table1b!DT50-G46,6),Table1b!DT50)</f>
        <v/>
      </c>
      <c r="AQ46" s="73" t="str">
        <f>IFERROR(ROUND(Table1b!DU50-H46,6),Table1b!DU50)</f>
        <v/>
      </c>
      <c r="AR46" s="73" t="str">
        <f>IFERROR(ROUND(Table1b!DV50-I46,6),Table1b!DV50)</f>
        <v>IE</v>
      </c>
      <c r="AS46" s="73" t="str">
        <f>IFERROR(ROUND(Table1b!DW50-J46,6),Table1b!DW50)</f>
        <v>IE</v>
      </c>
      <c r="AT46" s="73" t="str">
        <f>IFERROR(ROUND(Table1b!DX50-K46,6),Table1b!DX50)</f>
        <v>IE</v>
      </c>
      <c r="AU46" s="73" t="str">
        <f>IFERROR(ROUND(Table1b!DY50-L46,6),Table1b!DY50)</f>
        <v>IE</v>
      </c>
      <c r="AV46" s="73" t="str">
        <f>IFERROR(ROUND(Table1b!DZ50-M46,6),Table1b!DZ50)</f>
        <v>IE</v>
      </c>
      <c r="AW46" s="73" t="str">
        <f>IFERROR(ROUND(Table1b!EA50-N46,6),Table1b!EA50)</f>
        <v>IE</v>
      </c>
      <c r="AX46" s="73" t="str">
        <f>IFERROR(ROUND(Table1b!EB50-O46,6),Table1b!EB50)</f>
        <v>IE</v>
      </c>
      <c r="AY46" s="73" t="str">
        <f>IFERROR(ROUND(Table1b!EC50-P46,6),Table1b!EC50)</f>
        <v>IE</v>
      </c>
      <c r="AZ46" s="73" t="str">
        <f>IFERROR(ROUND(Table1b!ED50-Q46,6),Table1b!ED50)</f>
        <v>IE</v>
      </c>
      <c r="BA46" s="73" t="str">
        <f>IFERROR(ROUND(Table1b!EE50-R46,6),Table1b!EE50)</f>
        <v>IE</v>
      </c>
      <c r="BB46" s="73" t="str">
        <f>IFERROR(ROUND(Table1b!EF50-S46,6),Table1b!EF50)</f>
        <v>IE</v>
      </c>
      <c r="BC46" s="73" t="str">
        <f>IFERROR(ROUND(Table1b!EG50-T46,6),Table1b!EG50)</f>
        <v>IE</v>
      </c>
      <c r="BD46" s="73" t="str">
        <f>IFERROR(ROUND(Table1b!EH50-U46,6),Table1b!EH50)</f>
        <v>IE</v>
      </c>
      <c r="BE46" s="73" t="str">
        <f>IFERROR(ROUND(Table1b!EI50-V46,6),Table1b!EI50)</f>
        <v>IE</v>
      </c>
      <c r="BF46" s="73" t="str">
        <f>IFERROR(ROUND(Table1b!EJ50-W46,6),Table1b!EJ50)</f>
        <v>IE</v>
      </c>
      <c r="BG46" s="73" t="str">
        <f>IFERROR(ROUND(Table1b!EK50-X46,6),Table1b!EK50)</f>
        <v>IE</v>
      </c>
      <c r="BH46" s="73" t="str">
        <f>IFERROR(ROUND(Table1b!EL50-Y46,6),Table1b!EL50)</f>
        <v>IE</v>
      </c>
      <c r="BI46" s="73" t="str">
        <f>IFERROR(ROUND(Table1b!EM50-Z46,6),Table1b!EM50)</f>
        <v>IE</v>
      </c>
      <c r="BJ46" s="73" t="str">
        <f>IFERROR(ROUND(Table1b!EN50-AA46,6),Table1b!EN50)</f>
        <v>IE</v>
      </c>
      <c r="BK46" s="73" t="str">
        <f>IFERROR(ROUND(Table1b!EO50-AB46,6),Table1b!EO50)</f>
        <v>IE</v>
      </c>
      <c r="BL46" s="73" t="str">
        <f>IFERROR(ROUND(Table1b!EP50-AC46,6),Table1b!EP50)</f>
        <v>IE</v>
      </c>
      <c r="BM46" s="73" t="str">
        <f>IFERROR(ROUND(Table1b!EQ50-AD46,6),Table1b!EQ50)</f>
        <v>IE</v>
      </c>
      <c r="BN46" s="73" t="str">
        <f>IFERROR(ROUND(Table1b!ER50-AE46,6),Table1b!ER50)</f>
        <v>IE</v>
      </c>
      <c r="BO46" s="73" t="str">
        <f>IFERROR(ROUND(Table1b!ES50-AF46,6),Table1b!ES50)</f>
        <v>IE</v>
      </c>
      <c r="BP46" s="73" t="str">
        <f>IFERROR(ROUND(Table1b!ET50-AG46,6),Table1b!ET50)</f>
        <v>IE</v>
      </c>
      <c r="BQ46" s="73" t="str">
        <f>IFERROR(ROUND(Table1b!EU50-AH46,6),Table1b!EU50)</f>
        <v>IE</v>
      </c>
      <c r="BR46" s="73" t="str">
        <f>IFERROR(ROUND(Table1b!EV50-AI46,6),Table1b!EV50)</f>
        <v>IE</v>
      </c>
      <c r="BS46" s="73" t="str">
        <f>IFERROR(ROUND(Table1b!EW50-AJ46,6),Table1b!EW50)</f>
        <v>IE</v>
      </c>
      <c r="BT46" s="9"/>
      <c r="BU46" s="9"/>
      <c r="BV46" s="9"/>
      <c r="BW46" s="9"/>
    </row>
    <row r="47" spans="1:75">
      <c r="A47" s="36" t="s">
        <v>222</v>
      </c>
      <c r="B47" s="21" t="s">
        <v>7</v>
      </c>
      <c r="C47" s="73">
        <f>SUM(Table1b!F51,Table1b!AQ51,Table1b!CB51)</f>
        <v>0</v>
      </c>
      <c r="D47" s="73">
        <f>SUM(Table1b!J51,Table1b!AU51,Table1b!CF51)</f>
        <v>0</v>
      </c>
      <c r="E47" s="73">
        <f>SUM(Table1b!K51,Table1b!AV51,Table1b!CG51)</f>
        <v>0</v>
      </c>
      <c r="F47" s="73">
        <f>SUM(Table1b!L51,Table1b!AW51,Table1b!CH51)</f>
        <v>0</v>
      </c>
      <c r="G47" s="73">
        <f>SUM(Table1b!M51,Table1b!AX51,Table1b!CI51)</f>
        <v>0</v>
      </c>
      <c r="H47" s="73">
        <f>SUM(Table1b!N51,Table1b!AY51,Table1b!CJ51)</f>
        <v>0</v>
      </c>
      <c r="I47" s="73">
        <f>SUM(Table1b!O51,Table1b!AZ51,Table1b!CK51)</f>
        <v>0</v>
      </c>
      <c r="J47" s="73">
        <f>SUM(Table1b!P51,Table1b!BA51,Table1b!CL51)</f>
        <v>0</v>
      </c>
      <c r="K47" s="73">
        <f>SUM(Table1b!Q51,Table1b!BB51,Table1b!CM51)</f>
        <v>0</v>
      </c>
      <c r="L47" s="73">
        <f>SUM(Table1b!R51,Table1b!BC51,Table1b!CN51)</f>
        <v>0</v>
      </c>
      <c r="M47" s="73">
        <f>SUM(Table1b!S51,Table1b!BD51,Table1b!CO51)</f>
        <v>0</v>
      </c>
      <c r="N47" s="73">
        <f>SUM(Table1b!T51,Table1b!BE51,Table1b!CP51)</f>
        <v>0</v>
      </c>
      <c r="O47" s="73">
        <f>SUM(Table1b!U51,Table1b!BF51,Table1b!CQ51)</f>
        <v>0</v>
      </c>
      <c r="P47" s="73">
        <f>SUM(Table1b!V51,Table1b!BG51,Table1b!CR51)</f>
        <v>0</v>
      </c>
      <c r="Q47" s="73">
        <f>SUM(Table1b!W51,Table1b!BH51,Table1b!CS51)</f>
        <v>0</v>
      </c>
      <c r="R47" s="73">
        <f>SUM(Table1b!X51,Table1b!BI51,Table1b!CT51)</f>
        <v>0</v>
      </c>
      <c r="S47" s="73">
        <f>SUM(Table1b!Y51,Table1b!BJ51,Table1b!CU51)</f>
        <v>0</v>
      </c>
      <c r="T47" s="73">
        <f>SUM(Table1b!Z51,Table1b!BK51,Table1b!CV51)</f>
        <v>0</v>
      </c>
      <c r="U47" s="73">
        <f>SUM(Table1b!AA51,Table1b!BL51,Table1b!CW51)</f>
        <v>0</v>
      </c>
      <c r="V47" s="73">
        <f>SUM(Table1b!AB51,Table1b!BM51,Table1b!CX51)</f>
        <v>0</v>
      </c>
      <c r="W47" s="73">
        <f>SUM(Table1b!AC51,Table1b!BN51,Table1b!CY51)</f>
        <v>0</v>
      </c>
      <c r="X47" s="73">
        <f>SUM(Table1b!AD51,Table1b!BO51,Table1b!CZ51)</f>
        <v>0</v>
      </c>
      <c r="Y47" s="73">
        <f>SUM(Table1b!AE51,Table1b!BP51,Table1b!DA51)</f>
        <v>0</v>
      </c>
      <c r="Z47" s="73">
        <f>SUM(Table1b!AF51,Table1b!BQ51,Table1b!DB51)</f>
        <v>0</v>
      </c>
      <c r="AA47" s="73">
        <f>SUM(Table1b!AG51,Table1b!BR51,Table1b!DC51)</f>
        <v>0</v>
      </c>
      <c r="AB47" s="73">
        <f>SUM(Table1b!AH51,Table1b!BS51,Table1b!DD51)</f>
        <v>0</v>
      </c>
      <c r="AC47" s="73">
        <f>SUM(Table1b!AI51,Table1b!BT51,Table1b!DE51)</f>
        <v>0</v>
      </c>
      <c r="AD47" s="73">
        <f>SUM(Table1b!AJ51,Table1b!BU51,Table1b!DF51)</f>
        <v>0</v>
      </c>
      <c r="AE47" s="73">
        <f>SUM(Table1b!AK51,Table1b!BV51,Table1b!DG51)</f>
        <v>0</v>
      </c>
      <c r="AF47" s="73">
        <f>SUM(Table1b!AL51,Table1b!BW51,Table1b!DH51)</f>
        <v>0</v>
      </c>
      <c r="AG47" s="73">
        <f>SUM(Table1b!AM51,Table1b!BX51,Table1b!DI51)</f>
        <v>0</v>
      </c>
      <c r="AH47" s="73">
        <f>SUM(Table1b!AN51,Table1b!BY51,Table1b!DJ51)</f>
        <v>0</v>
      </c>
      <c r="AI47" s="73">
        <f>SUM(Table1b!AO51,Table1b!BZ51,Table1b!DK51)</f>
        <v>0</v>
      </c>
      <c r="AJ47" s="73">
        <f>SUM(Table1b!AP51,Table1b!CA51,Table1b!DL51)</f>
        <v>0</v>
      </c>
      <c r="AK47" s="74"/>
      <c r="AL47" s="73" t="str">
        <f>IFERROR(ROUND(Table1b!DM51-C47,6),Table1b!DM51)</f>
        <v>IE</v>
      </c>
      <c r="AM47" s="73" t="str">
        <f>IFERROR(ROUND(Table1b!DQ51-D47,6),Table1b!DQ51)</f>
        <v/>
      </c>
      <c r="AN47" s="73" t="str">
        <f>IFERROR(ROUND(Table1b!DR51-E47,6),Table1b!DR51)</f>
        <v/>
      </c>
      <c r="AO47" s="73" t="str">
        <f>IFERROR(ROUND(Table1b!DS51-F47,6),Table1b!DS51)</f>
        <v/>
      </c>
      <c r="AP47" s="73" t="str">
        <f>IFERROR(ROUND(Table1b!DT51-G47,6),Table1b!DT51)</f>
        <v/>
      </c>
      <c r="AQ47" s="73" t="str">
        <f>IFERROR(ROUND(Table1b!DU51-H47,6),Table1b!DU51)</f>
        <v/>
      </c>
      <c r="AR47" s="73" t="str">
        <f>IFERROR(ROUND(Table1b!DV51-I47,6),Table1b!DV51)</f>
        <v>IE</v>
      </c>
      <c r="AS47" s="73" t="str">
        <f>IFERROR(ROUND(Table1b!DW51-J47,6),Table1b!DW51)</f>
        <v>IE</v>
      </c>
      <c r="AT47" s="73" t="str">
        <f>IFERROR(ROUND(Table1b!DX51-K47,6),Table1b!DX51)</f>
        <v>IE</v>
      </c>
      <c r="AU47" s="73" t="str">
        <f>IFERROR(ROUND(Table1b!DY51-L47,6),Table1b!DY51)</f>
        <v>IE</v>
      </c>
      <c r="AV47" s="73" t="str">
        <f>IFERROR(ROUND(Table1b!DZ51-M47,6),Table1b!DZ51)</f>
        <v>IE</v>
      </c>
      <c r="AW47" s="73" t="str">
        <f>IFERROR(ROUND(Table1b!EA51-N47,6),Table1b!EA51)</f>
        <v>IE</v>
      </c>
      <c r="AX47" s="73" t="str">
        <f>IFERROR(ROUND(Table1b!EB51-O47,6),Table1b!EB51)</f>
        <v>IE</v>
      </c>
      <c r="AY47" s="73" t="str">
        <f>IFERROR(ROUND(Table1b!EC51-P47,6),Table1b!EC51)</f>
        <v>IE</v>
      </c>
      <c r="AZ47" s="73" t="str">
        <f>IFERROR(ROUND(Table1b!ED51-Q47,6),Table1b!ED51)</f>
        <v>IE</v>
      </c>
      <c r="BA47" s="73" t="str">
        <f>IFERROR(ROUND(Table1b!EE51-R47,6),Table1b!EE51)</f>
        <v>IE</v>
      </c>
      <c r="BB47" s="73" t="str">
        <f>IFERROR(ROUND(Table1b!EF51-S47,6),Table1b!EF51)</f>
        <v>IE</v>
      </c>
      <c r="BC47" s="73" t="str">
        <f>IFERROR(ROUND(Table1b!EG51-T47,6),Table1b!EG51)</f>
        <v>IE</v>
      </c>
      <c r="BD47" s="73" t="str">
        <f>IFERROR(ROUND(Table1b!EH51-U47,6),Table1b!EH51)</f>
        <v>IE</v>
      </c>
      <c r="BE47" s="73" t="str">
        <f>IFERROR(ROUND(Table1b!EI51-V47,6),Table1b!EI51)</f>
        <v>IE</v>
      </c>
      <c r="BF47" s="73" t="str">
        <f>IFERROR(ROUND(Table1b!EJ51-W47,6),Table1b!EJ51)</f>
        <v>IE</v>
      </c>
      <c r="BG47" s="73" t="str">
        <f>IFERROR(ROUND(Table1b!EK51-X47,6),Table1b!EK51)</f>
        <v>IE</v>
      </c>
      <c r="BH47" s="73" t="str">
        <f>IFERROR(ROUND(Table1b!EL51-Y47,6),Table1b!EL51)</f>
        <v>IE</v>
      </c>
      <c r="BI47" s="73" t="str">
        <f>IFERROR(ROUND(Table1b!EM51-Z47,6),Table1b!EM51)</f>
        <v>IE</v>
      </c>
      <c r="BJ47" s="73" t="str">
        <f>IFERROR(ROUND(Table1b!EN51-AA47,6),Table1b!EN51)</f>
        <v>IE</v>
      </c>
      <c r="BK47" s="73" t="str">
        <f>IFERROR(ROUND(Table1b!EO51-AB47,6),Table1b!EO51)</f>
        <v>IE</v>
      </c>
      <c r="BL47" s="73" t="str">
        <f>IFERROR(ROUND(Table1b!EP51-AC47,6),Table1b!EP51)</f>
        <v>IE</v>
      </c>
      <c r="BM47" s="73" t="str">
        <f>IFERROR(ROUND(Table1b!EQ51-AD47,6),Table1b!EQ51)</f>
        <v>IE</v>
      </c>
      <c r="BN47" s="73" t="str">
        <f>IFERROR(ROUND(Table1b!ER51-AE47,6),Table1b!ER51)</f>
        <v>IE</v>
      </c>
      <c r="BO47" s="73" t="str">
        <f>IFERROR(ROUND(Table1b!ES51-AF47,6),Table1b!ES51)</f>
        <v>IE</v>
      </c>
      <c r="BP47" s="73" t="str">
        <f>IFERROR(ROUND(Table1b!ET51-AG47,6),Table1b!ET51)</f>
        <v>IE</v>
      </c>
      <c r="BQ47" s="73" t="str">
        <f>IFERROR(ROUND(Table1b!EU51-AH47,6),Table1b!EU51)</f>
        <v>IE</v>
      </c>
      <c r="BR47" s="73" t="str">
        <f>IFERROR(ROUND(Table1b!EV51-AI47,6),Table1b!EV51)</f>
        <v>IE</v>
      </c>
      <c r="BS47" s="73" t="str">
        <f>IFERROR(ROUND(Table1b!EW51-AJ47,6),Table1b!EW51)</f>
        <v>IE</v>
      </c>
      <c r="BT47" s="9"/>
      <c r="BU47" s="9"/>
      <c r="BV47" s="9"/>
      <c r="BW47" s="9"/>
    </row>
    <row r="48" spans="1:75">
      <c r="A48" s="36" t="s">
        <v>223</v>
      </c>
      <c r="B48" s="21" t="s">
        <v>7</v>
      </c>
      <c r="C48" s="73">
        <f>SUM(Table1b!F52,Table1b!AQ52,Table1b!CB52)</f>
        <v>0</v>
      </c>
      <c r="D48" s="73">
        <f>SUM(Table1b!J52,Table1b!AU52,Table1b!CF52)</f>
        <v>0</v>
      </c>
      <c r="E48" s="73">
        <f>SUM(Table1b!K52,Table1b!AV52,Table1b!CG52)</f>
        <v>0</v>
      </c>
      <c r="F48" s="73">
        <f>SUM(Table1b!L52,Table1b!AW52,Table1b!CH52)</f>
        <v>0</v>
      </c>
      <c r="G48" s="73">
        <f>SUM(Table1b!M52,Table1b!AX52,Table1b!CI52)</f>
        <v>0</v>
      </c>
      <c r="H48" s="73">
        <f>SUM(Table1b!N52,Table1b!AY52,Table1b!CJ52)</f>
        <v>0</v>
      </c>
      <c r="I48" s="73">
        <f>SUM(Table1b!O52,Table1b!AZ52,Table1b!CK52)</f>
        <v>0</v>
      </c>
      <c r="J48" s="73">
        <f>SUM(Table1b!P52,Table1b!BA52,Table1b!CL52)</f>
        <v>0</v>
      </c>
      <c r="K48" s="73">
        <f>SUM(Table1b!Q52,Table1b!BB52,Table1b!CM52)</f>
        <v>0</v>
      </c>
      <c r="L48" s="73">
        <f>SUM(Table1b!R52,Table1b!BC52,Table1b!CN52)</f>
        <v>0</v>
      </c>
      <c r="M48" s="73">
        <f>SUM(Table1b!S52,Table1b!BD52,Table1b!CO52)</f>
        <v>0</v>
      </c>
      <c r="N48" s="73">
        <f>SUM(Table1b!T52,Table1b!BE52,Table1b!CP52)</f>
        <v>0</v>
      </c>
      <c r="O48" s="73">
        <f>SUM(Table1b!U52,Table1b!BF52,Table1b!CQ52)</f>
        <v>0</v>
      </c>
      <c r="P48" s="73">
        <f>SUM(Table1b!V52,Table1b!BG52,Table1b!CR52)</f>
        <v>0</v>
      </c>
      <c r="Q48" s="73">
        <f>SUM(Table1b!W52,Table1b!BH52,Table1b!CS52)</f>
        <v>0</v>
      </c>
      <c r="R48" s="73">
        <f>SUM(Table1b!X52,Table1b!BI52,Table1b!CT52)</f>
        <v>0</v>
      </c>
      <c r="S48" s="73">
        <f>SUM(Table1b!Y52,Table1b!BJ52,Table1b!CU52)</f>
        <v>0</v>
      </c>
      <c r="T48" s="73">
        <f>SUM(Table1b!Z52,Table1b!BK52,Table1b!CV52)</f>
        <v>0</v>
      </c>
      <c r="U48" s="73">
        <f>SUM(Table1b!AA52,Table1b!BL52,Table1b!CW52)</f>
        <v>0</v>
      </c>
      <c r="V48" s="73">
        <f>SUM(Table1b!AB52,Table1b!BM52,Table1b!CX52)</f>
        <v>0</v>
      </c>
      <c r="W48" s="73">
        <f>SUM(Table1b!AC52,Table1b!BN52,Table1b!CY52)</f>
        <v>0</v>
      </c>
      <c r="X48" s="73">
        <f>SUM(Table1b!AD52,Table1b!BO52,Table1b!CZ52)</f>
        <v>0</v>
      </c>
      <c r="Y48" s="73">
        <f>SUM(Table1b!AE52,Table1b!BP52,Table1b!DA52)</f>
        <v>0</v>
      </c>
      <c r="Z48" s="73">
        <f>SUM(Table1b!AF52,Table1b!BQ52,Table1b!DB52)</f>
        <v>0</v>
      </c>
      <c r="AA48" s="73">
        <f>SUM(Table1b!AG52,Table1b!BR52,Table1b!DC52)</f>
        <v>0</v>
      </c>
      <c r="AB48" s="73">
        <f>SUM(Table1b!AH52,Table1b!BS52,Table1b!DD52)</f>
        <v>0</v>
      </c>
      <c r="AC48" s="73">
        <f>SUM(Table1b!AI52,Table1b!BT52,Table1b!DE52)</f>
        <v>0</v>
      </c>
      <c r="AD48" s="73">
        <f>SUM(Table1b!AJ52,Table1b!BU52,Table1b!DF52)</f>
        <v>0</v>
      </c>
      <c r="AE48" s="73">
        <f>SUM(Table1b!AK52,Table1b!BV52,Table1b!DG52)</f>
        <v>0</v>
      </c>
      <c r="AF48" s="73">
        <f>SUM(Table1b!AL52,Table1b!BW52,Table1b!DH52)</f>
        <v>0</v>
      </c>
      <c r="AG48" s="73">
        <f>SUM(Table1b!AM52,Table1b!BX52,Table1b!DI52)</f>
        <v>0</v>
      </c>
      <c r="AH48" s="73">
        <f>SUM(Table1b!AN52,Table1b!BY52,Table1b!DJ52)</f>
        <v>0</v>
      </c>
      <c r="AI48" s="73">
        <f>SUM(Table1b!AO52,Table1b!BZ52,Table1b!DK52)</f>
        <v>0</v>
      </c>
      <c r="AJ48" s="73">
        <f>SUM(Table1b!AP52,Table1b!CA52,Table1b!DL52)</f>
        <v>0</v>
      </c>
      <c r="AK48" s="74"/>
      <c r="AL48" s="73" t="str">
        <f>IFERROR(ROUND(Table1b!DM52-C48,6),Table1b!DM52)</f>
        <v>IE</v>
      </c>
      <c r="AM48" s="73" t="str">
        <f>IFERROR(ROUND(Table1b!DQ52-D48,6),Table1b!DQ52)</f>
        <v/>
      </c>
      <c r="AN48" s="73" t="str">
        <f>IFERROR(ROUND(Table1b!DR52-E48,6),Table1b!DR52)</f>
        <v/>
      </c>
      <c r="AO48" s="73" t="str">
        <f>IFERROR(ROUND(Table1b!DS52-F48,6),Table1b!DS52)</f>
        <v/>
      </c>
      <c r="AP48" s="73" t="str">
        <f>IFERROR(ROUND(Table1b!DT52-G48,6),Table1b!DT52)</f>
        <v/>
      </c>
      <c r="AQ48" s="73" t="str">
        <f>IFERROR(ROUND(Table1b!DU52-H48,6),Table1b!DU52)</f>
        <v/>
      </c>
      <c r="AR48" s="73" t="str">
        <f>IFERROR(ROUND(Table1b!DV52-I48,6),Table1b!DV52)</f>
        <v>IE</v>
      </c>
      <c r="AS48" s="73" t="str">
        <f>IFERROR(ROUND(Table1b!DW52-J48,6),Table1b!DW52)</f>
        <v>IE</v>
      </c>
      <c r="AT48" s="73" t="str">
        <f>IFERROR(ROUND(Table1b!DX52-K48,6),Table1b!DX52)</f>
        <v>IE</v>
      </c>
      <c r="AU48" s="73" t="str">
        <f>IFERROR(ROUND(Table1b!DY52-L48,6),Table1b!DY52)</f>
        <v>IE</v>
      </c>
      <c r="AV48" s="73" t="str">
        <f>IFERROR(ROUND(Table1b!DZ52-M48,6),Table1b!DZ52)</f>
        <v>IE</v>
      </c>
      <c r="AW48" s="73" t="str">
        <f>IFERROR(ROUND(Table1b!EA52-N48,6),Table1b!EA52)</f>
        <v>IE</v>
      </c>
      <c r="AX48" s="73" t="str">
        <f>IFERROR(ROUND(Table1b!EB52-O48,6),Table1b!EB52)</f>
        <v>IE</v>
      </c>
      <c r="AY48" s="73" t="str">
        <f>IFERROR(ROUND(Table1b!EC52-P48,6),Table1b!EC52)</f>
        <v>IE</v>
      </c>
      <c r="AZ48" s="73" t="str">
        <f>IFERROR(ROUND(Table1b!ED52-Q48,6),Table1b!ED52)</f>
        <v>IE</v>
      </c>
      <c r="BA48" s="73" t="str">
        <f>IFERROR(ROUND(Table1b!EE52-R48,6),Table1b!EE52)</f>
        <v>IE</v>
      </c>
      <c r="BB48" s="73" t="str">
        <f>IFERROR(ROUND(Table1b!EF52-S48,6),Table1b!EF52)</f>
        <v>IE</v>
      </c>
      <c r="BC48" s="73" t="str">
        <f>IFERROR(ROUND(Table1b!EG52-T48,6),Table1b!EG52)</f>
        <v>IE</v>
      </c>
      <c r="BD48" s="73" t="str">
        <f>IFERROR(ROUND(Table1b!EH52-U48,6),Table1b!EH52)</f>
        <v>IE</v>
      </c>
      <c r="BE48" s="73" t="str">
        <f>IFERROR(ROUND(Table1b!EI52-V48,6),Table1b!EI52)</f>
        <v>IE</v>
      </c>
      <c r="BF48" s="73" t="str">
        <f>IFERROR(ROUND(Table1b!EJ52-W48,6),Table1b!EJ52)</f>
        <v>IE</v>
      </c>
      <c r="BG48" s="73" t="str">
        <f>IFERROR(ROUND(Table1b!EK52-X48,6),Table1b!EK52)</f>
        <v>IE</v>
      </c>
      <c r="BH48" s="73" t="str">
        <f>IFERROR(ROUND(Table1b!EL52-Y48,6),Table1b!EL52)</f>
        <v>IE</v>
      </c>
      <c r="BI48" s="73" t="str">
        <f>IFERROR(ROUND(Table1b!EM52-Z48,6),Table1b!EM52)</f>
        <v>IE</v>
      </c>
      <c r="BJ48" s="73" t="str">
        <f>IFERROR(ROUND(Table1b!EN52-AA48,6),Table1b!EN52)</f>
        <v>IE</v>
      </c>
      <c r="BK48" s="73" t="str">
        <f>IFERROR(ROUND(Table1b!EO52-AB48,6),Table1b!EO52)</f>
        <v>IE</v>
      </c>
      <c r="BL48" s="73" t="str">
        <f>IFERROR(ROUND(Table1b!EP52-AC48,6),Table1b!EP52)</f>
        <v>IE</v>
      </c>
      <c r="BM48" s="73" t="str">
        <f>IFERROR(ROUND(Table1b!EQ52-AD48,6),Table1b!EQ52)</f>
        <v>IE</v>
      </c>
      <c r="BN48" s="73" t="str">
        <f>IFERROR(ROUND(Table1b!ER52-AE48,6),Table1b!ER52)</f>
        <v>IE</v>
      </c>
      <c r="BO48" s="73" t="str">
        <f>IFERROR(ROUND(Table1b!ES52-AF48,6),Table1b!ES52)</f>
        <v>IE</v>
      </c>
      <c r="BP48" s="73" t="str">
        <f>IFERROR(ROUND(Table1b!ET52-AG48,6),Table1b!ET52)</f>
        <v>IE</v>
      </c>
      <c r="BQ48" s="73" t="str">
        <f>IFERROR(ROUND(Table1b!EU52-AH48,6),Table1b!EU52)</f>
        <v>IE</v>
      </c>
      <c r="BR48" s="73" t="str">
        <f>IFERROR(ROUND(Table1b!EV52-AI48,6),Table1b!EV52)</f>
        <v>IE</v>
      </c>
      <c r="BS48" s="73" t="str">
        <f>IFERROR(ROUND(Table1b!EW52-AJ48,6),Table1b!EW52)</f>
        <v>IE</v>
      </c>
      <c r="BT48" s="9"/>
      <c r="BU48" s="9"/>
      <c r="BV48" s="9"/>
      <c r="BW48" s="9"/>
    </row>
    <row r="49" spans="1:75">
      <c r="A49" s="36" t="s">
        <v>224</v>
      </c>
      <c r="B49" s="21" t="s">
        <v>7</v>
      </c>
      <c r="C49" s="73">
        <f>SUM(Table1b!F53,Table1b!AQ53,Table1b!CB53)</f>
        <v>100.5348833333</v>
      </c>
      <c r="D49" s="73">
        <f>SUM(Table1b!J53,Table1b!AU53,Table1b!CF53)</f>
        <v>0</v>
      </c>
      <c r="E49" s="73">
        <f>SUM(Table1b!K53,Table1b!AV53,Table1b!CG53)</f>
        <v>0</v>
      </c>
      <c r="F49" s="73">
        <f>SUM(Table1b!L53,Table1b!AW53,Table1b!CH53)</f>
        <v>0</v>
      </c>
      <c r="G49" s="73">
        <f>SUM(Table1b!M53,Table1b!AX53,Table1b!CI53)</f>
        <v>0</v>
      </c>
      <c r="H49" s="73">
        <f>SUM(Table1b!N53,Table1b!AY53,Table1b!CJ53)</f>
        <v>0</v>
      </c>
      <c r="I49" s="73">
        <f>SUM(Table1b!O53,Table1b!AZ53,Table1b!CK53)</f>
        <v>975.489022195149</v>
      </c>
      <c r="J49" s="73">
        <f>SUM(Table1b!P53,Table1b!BA53,Table1b!CL53)</f>
        <v>978.69404844013286</v>
      </c>
      <c r="K49" s="73">
        <f>SUM(Table1b!Q53,Table1b!BB53,Table1b!CM53)</f>
        <v>981.78778584136262</v>
      </c>
      <c r="L49" s="73">
        <f>SUM(Table1b!R53,Table1b!BC53,Table1b!CN53)</f>
        <v>983.76358663147062</v>
      </c>
      <c r="M49" s="73">
        <f>SUM(Table1b!S53,Table1b!BD53,Table1b!CO53)</f>
        <v>1026.2070179299076</v>
      </c>
      <c r="N49" s="73">
        <f>SUM(Table1b!T53,Table1b!BE53,Table1b!CP53)</f>
        <v>1028.4963668513287</v>
      </c>
      <c r="O49" s="73">
        <f>SUM(Table1b!U53,Table1b!BF53,Table1b!CQ53)</f>
        <v>1015.3783943690386</v>
      </c>
      <c r="P49" s="73">
        <f>SUM(Table1b!V53,Table1b!BG53,Table1b!CR53)</f>
        <v>1209.6656982820284</v>
      </c>
      <c r="Q49" s="73">
        <f>SUM(Table1b!W53,Table1b!BH53,Table1b!CS53)</f>
        <v>596.5494952728651</v>
      </c>
      <c r="R49" s="73">
        <f>SUM(Table1b!X53,Table1b!BI53,Table1b!CT53)</f>
        <v>573.76246290586153</v>
      </c>
      <c r="S49" s="73">
        <f>SUM(Table1b!Y53,Table1b!BJ53,Table1b!CU53)</f>
        <v>551.00176612137261</v>
      </c>
      <c r="T49" s="73">
        <f>SUM(Table1b!Z53,Table1b!BK53,Table1b!CV53)</f>
        <v>520.47191515169345</v>
      </c>
      <c r="U49" s="73">
        <f>SUM(Table1b!AA53,Table1b!BL53,Table1b!CW53)</f>
        <v>489.98253651194091</v>
      </c>
      <c r="V49" s="73">
        <f>SUM(Table1b!AB53,Table1b!BM53,Table1b!CX53)</f>
        <v>459.91564685456365</v>
      </c>
      <c r="W49" s="73">
        <f>SUM(Table1b!AC53,Table1b!BN53,Table1b!CY53)</f>
        <v>426.73530697439139</v>
      </c>
      <c r="X49" s="73">
        <f>SUM(Table1b!AD53,Table1b!BO53,Table1b!CZ53)</f>
        <v>393.94803408901612</v>
      </c>
      <c r="Y49" s="73">
        <f>SUM(Table1b!AE53,Table1b!BP53,Table1b!DA53)</f>
        <v>372.09949709375582</v>
      </c>
      <c r="Z49" s="73">
        <f>SUM(Table1b!AF53,Table1b!BQ53,Table1b!DB53)</f>
        <v>349.99815809652739</v>
      </c>
      <c r="AA49" s="73">
        <f>SUM(Table1b!AG53,Table1b!BR53,Table1b!DC53)</f>
        <v>345.97103442998434</v>
      </c>
      <c r="AB49" s="73">
        <f>SUM(Table1b!AH53,Table1b!BS53,Table1b!DD53)</f>
        <v>340.19651717877537</v>
      </c>
      <c r="AC49" s="73">
        <f>SUM(Table1b!AI53,Table1b!BT53,Table1b!DE53)</f>
        <v>334.34514732833838</v>
      </c>
      <c r="AD49" s="73">
        <f>SUM(Table1b!AJ53,Table1b!BU53,Table1b!DF53)</f>
        <v>328.49552991566839</v>
      </c>
      <c r="AE49" s="73">
        <f>SUM(Table1b!AK53,Table1b!BV53,Table1b!DG53)</f>
        <v>322.6476649407644</v>
      </c>
      <c r="AF49" s="73">
        <f>SUM(Table1b!AL53,Table1b!BW53,Table1b!DH53)</f>
        <v>316.8981518466864</v>
      </c>
      <c r="AG49" s="73">
        <f>SUM(Table1b!AM53,Table1b!BX53,Table1b!DI53)</f>
        <v>310.36370666642142</v>
      </c>
      <c r="AH49" s="73">
        <f>SUM(Table1b!AN53,Table1b!BY53,Table1b!DJ53)</f>
        <v>303.82926148615638</v>
      </c>
      <c r="AI49" s="73">
        <f>SUM(Table1b!AO53,Table1b!BZ53,Table1b!DK53)</f>
        <v>297.2948163058914</v>
      </c>
      <c r="AJ49" s="73">
        <f>SUM(Table1b!AP53,Table1b!CA53,Table1b!DL53)</f>
        <v>287.32975386494343</v>
      </c>
      <c r="AK49" s="74"/>
      <c r="AL49" s="73">
        <f>IFERROR(ROUND(Table1b!DM53-C49,6),Table1b!DM53)</f>
        <v>0</v>
      </c>
      <c r="AM49" s="73" t="str">
        <f>IFERROR(ROUND(Table1b!DQ53-D49,6),Table1b!DQ53)</f>
        <v/>
      </c>
      <c r="AN49" s="73" t="str">
        <f>IFERROR(ROUND(Table1b!DR53-E49,6),Table1b!DR53)</f>
        <v/>
      </c>
      <c r="AO49" s="73" t="str">
        <f>IFERROR(ROUND(Table1b!DS53-F49,6),Table1b!DS53)</f>
        <v/>
      </c>
      <c r="AP49" s="73" t="str">
        <f>IFERROR(ROUND(Table1b!DT53-G49,6),Table1b!DT53)</f>
        <v/>
      </c>
      <c r="AQ49" s="73" t="str">
        <f>IFERROR(ROUND(Table1b!DU53-H49,6),Table1b!DU53)</f>
        <v/>
      </c>
      <c r="AR49" s="73">
        <f>IFERROR(ROUND(Table1b!DV53-I49,6),Table1b!DV53)</f>
        <v>0</v>
      </c>
      <c r="AS49" s="73">
        <f>IFERROR(ROUND(Table1b!DW53-J49,6),Table1b!DW53)</f>
        <v>0</v>
      </c>
      <c r="AT49" s="73">
        <f>IFERROR(ROUND(Table1b!DX53-K49,6),Table1b!DX53)</f>
        <v>0</v>
      </c>
      <c r="AU49" s="73">
        <f>IFERROR(ROUND(Table1b!DY53-L49,6),Table1b!DY53)</f>
        <v>0</v>
      </c>
      <c r="AV49" s="73">
        <f>IFERROR(ROUND(Table1b!DZ53-M49,6),Table1b!DZ53)</f>
        <v>0</v>
      </c>
      <c r="AW49" s="73">
        <f>IFERROR(ROUND(Table1b!EA53-N49,6),Table1b!EA53)</f>
        <v>0</v>
      </c>
      <c r="AX49" s="73">
        <f>IFERROR(ROUND(Table1b!EB53-O49,6),Table1b!EB53)</f>
        <v>0</v>
      </c>
      <c r="AY49" s="73">
        <f>IFERROR(ROUND(Table1b!EC53-P49,6),Table1b!EC53)</f>
        <v>0</v>
      </c>
      <c r="AZ49" s="73">
        <f>IFERROR(ROUND(Table1b!ED53-Q49,6),Table1b!ED53)</f>
        <v>0</v>
      </c>
      <c r="BA49" s="73">
        <f>IFERROR(ROUND(Table1b!EE53-R49,6),Table1b!EE53)</f>
        <v>0</v>
      </c>
      <c r="BB49" s="73">
        <f>IFERROR(ROUND(Table1b!EF53-S49,6),Table1b!EF53)</f>
        <v>0</v>
      </c>
      <c r="BC49" s="73">
        <f>IFERROR(ROUND(Table1b!EG53-T49,6),Table1b!EG53)</f>
        <v>0</v>
      </c>
      <c r="BD49" s="73">
        <f>IFERROR(ROUND(Table1b!EH53-U49,6),Table1b!EH53)</f>
        <v>0</v>
      </c>
      <c r="BE49" s="73">
        <f>IFERROR(ROUND(Table1b!EI53-V49,6),Table1b!EI53)</f>
        <v>0</v>
      </c>
      <c r="BF49" s="73">
        <f>IFERROR(ROUND(Table1b!EJ53-W49,6),Table1b!EJ53)</f>
        <v>0</v>
      </c>
      <c r="BG49" s="73">
        <f>IFERROR(ROUND(Table1b!EK53-X49,6),Table1b!EK53)</f>
        <v>0</v>
      </c>
      <c r="BH49" s="73">
        <f>IFERROR(ROUND(Table1b!EL53-Y49,6),Table1b!EL53)</f>
        <v>0</v>
      </c>
      <c r="BI49" s="73">
        <f>IFERROR(ROUND(Table1b!EM53-Z49,6),Table1b!EM53)</f>
        <v>0</v>
      </c>
      <c r="BJ49" s="73">
        <f>IFERROR(ROUND(Table1b!EN53-AA49,6),Table1b!EN53)</f>
        <v>0</v>
      </c>
      <c r="BK49" s="73">
        <f>IFERROR(ROUND(Table1b!EO53-AB49,6),Table1b!EO53)</f>
        <v>0</v>
      </c>
      <c r="BL49" s="73">
        <f>IFERROR(ROUND(Table1b!EP53-AC49,6),Table1b!EP53)</f>
        <v>0</v>
      </c>
      <c r="BM49" s="73">
        <f>IFERROR(ROUND(Table1b!EQ53-AD49,6),Table1b!EQ53)</f>
        <v>0</v>
      </c>
      <c r="BN49" s="73">
        <f>IFERROR(ROUND(Table1b!ER53-AE49,6),Table1b!ER53)</f>
        <v>0</v>
      </c>
      <c r="BO49" s="73">
        <f>IFERROR(ROUND(Table1b!ES53-AF49,6),Table1b!ES53)</f>
        <v>0</v>
      </c>
      <c r="BP49" s="73">
        <f>IFERROR(ROUND(Table1b!ET53-AG49,6),Table1b!ET53)</f>
        <v>0</v>
      </c>
      <c r="BQ49" s="73">
        <f>IFERROR(ROUND(Table1b!EU53-AH49,6),Table1b!EU53)</f>
        <v>0</v>
      </c>
      <c r="BR49" s="73">
        <f>IFERROR(ROUND(Table1b!EV53-AI49,6),Table1b!EV53)</f>
        <v>0</v>
      </c>
      <c r="BS49" s="73">
        <f>IFERROR(ROUND(Table1b!EW53-AJ49,6),Table1b!EW53)</f>
        <v>0</v>
      </c>
      <c r="BT49" s="9"/>
      <c r="BU49" s="9"/>
      <c r="BV49" s="9"/>
      <c r="BW49" s="9"/>
    </row>
    <row r="50" spans="1:75">
      <c r="A50" s="36" t="s">
        <v>225</v>
      </c>
      <c r="B50" s="21" t="s">
        <v>7</v>
      </c>
      <c r="C50" s="73">
        <f>SUM(Table1b!F54,Table1b!AQ54,Table1b!CB54)</f>
        <v>1092.1878498900001</v>
      </c>
      <c r="D50" s="73">
        <f>SUM(Table1b!J54,Table1b!AU54,Table1b!CF54)</f>
        <v>0</v>
      </c>
      <c r="E50" s="73">
        <f>SUM(Table1b!K54,Table1b!AV54,Table1b!CG54)</f>
        <v>0</v>
      </c>
      <c r="F50" s="73">
        <f>SUM(Table1b!L54,Table1b!AW54,Table1b!CH54)</f>
        <v>0</v>
      </c>
      <c r="G50" s="73">
        <f>SUM(Table1b!M54,Table1b!AX54,Table1b!CI54)</f>
        <v>0</v>
      </c>
      <c r="H50" s="73">
        <f>SUM(Table1b!N54,Table1b!AY54,Table1b!CJ54)</f>
        <v>0</v>
      </c>
      <c r="I50" s="73">
        <f>SUM(Table1b!O54,Table1b!AZ54,Table1b!CK54)</f>
        <v>0</v>
      </c>
      <c r="J50" s="73">
        <f>SUM(Table1b!P54,Table1b!BA54,Table1b!CL54)</f>
        <v>0</v>
      </c>
      <c r="K50" s="73">
        <f>SUM(Table1b!Q54,Table1b!BB54,Table1b!CM54)</f>
        <v>0</v>
      </c>
      <c r="L50" s="73">
        <f>SUM(Table1b!R54,Table1b!BC54,Table1b!CN54)</f>
        <v>0</v>
      </c>
      <c r="M50" s="73">
        <f>SUM(Table1b!S54,Table1b!BD54,Table1b!CO54)</f>
        <v>0</v>
      </c>
      <c r="N50" s="73">
        <f>SUM(Table1b!T54,Table1b!BE54,Table1b!CP54)</f>
        <v>0</v>
      </c>
      <c r="O50" s="73">
        <f>SUM(Table1b!U54,Table1b!BF54,Table1b!CQ54)</f>
        <v>0</v>
      </c>
      <c r="P50" s="73">
        <f>SUM(Table1b!V54,Table1b!BG54,Table1b!CR54)</f>
        <v>0</v>
      </c>
      <c r="Q50" s="73">
        <f>SUM(Table1b!W54,Table1b!BH54,Table1b!CS54)</f>
        <v>0</v>
      </c>
      <c r="R50" s="73">
        <f>SUM(Table1b!X54,Table1b!BI54,Table1b!CT54)</f>
        <v>0</v>
      </c>
      <c r="S50" s="73">
        <f>SUM(Table1b!Y54,Table1b!BJ54,Table1b!CU54)</f>
        <v>0</v>
      </c>
      <c r="T50" s="73">
        <f>SUM(Table1b!Z54,Table1b!BK54,Table1b!CV54)</f>
        <v>0</v>
      </c>
      <c r="U50" s="73">
        <f>SUM(Table1b!AA54,Table1b!BL54,Table1b!CW54)</f>
        <v>0</v>
      </c>
      <c r="V50" s="73">
        <f>SUM(Table1b!AB54,Table1b!BM54,Table1b!CX54)</f>
        <v>0</v>
      </c>
      <c r="W50" s="73">
        <f>SUM(Table1b!AC54,Table1b!BN54,Table1b!CY54)</f>
        <v>0</v>
      </c>
      <c r="X50" s="73">
        <f>SUM(Table1b!AD54,Table1b!BO54,Table1b!CZ54)</f>
        <v>0</v>
      </c>
      <c r="Y50" s="73">
        <f>SUM(Table1b!AE54,Table1b!BP54,Table1b!DA54)</f>
        <v>0</v>
      </c>
      <c r="Z50" s="73">
        <f>SUM(Table1b!AF54,Table1b!BQ54,Table1b!DB54)</f>
        <v>0</v>
      </c>
      <c r="AA50" s="73">
        <f>SUM(Table1b!AG54,Table1b!BR54,Table1b!DC54)</f>
        <v>0</v>
      </c>
      <c r="AB50" s="73">
        <f>SUM(Table1b!AH54,Table1b!BS54,Table1b!DD54)</f>
        <v>0</v>
      </c>
      <c r="AC50" s="73">
        <f>SUM(Table1b!AI54,Table1b!BT54,Table1b!DE54)</f>
        <v>0</v>
      </c>
      <c r="AD50" s="73">
        <f>SUM(Table1b!AJ54,Table1b!BU54,Table1b!DF54)</f>
        <v>0</v>
      </c>
      <c r="AE50" s="73">
        <f>SUM(Table1b!AK54,Table1b!BV54,Table1b!DG54)</f>
        <v>0</v>
      </c>
      <c r="AF50" s="73">
        <f>SUM(Table1b!AL54,Table1b!BW54,Table1b!DH54)</f>
        <v>0</v>
      </c>
      <c r="AG50" s="73">
        <f>SUM(Table1b!AM54,Table1b!BX54,Table1b!DI54)</f>
        <v>0</v>
      </c>
      <c r="AH50" s="73">
        <f>SUM(Table1b!AN54,Table1b!BY54,Table1b!DJ54)</f>
        <v>0</v>
      </c>
      <c r="AI50" s="73">
        <f>SUM(Table1b!AO54,Table1b!BZ54,Table1b!DK54)</f>
        <v>0</v>
      </c>
      <c r="AJ50" s="73">
        <f>SUM(Table1b!AP54,Table1b!CA54,Table1b!DL54)</f>
        <v>0</v>
      </c>
      <c r="AK50" s="74"/>
      <c r="AL50" s="73">
        <f>IFERROR(ROUND(Table1b!DM54-C50,6),Table1b!DM54)</f>
        <v>0</v>
      </c>
      <c r="AM50" s="73" t="str">
        <f>IFERROR(ROUND(Table1b!DQ54-D50,6),Table1b!DQ54)</f>
        <v/>
      </c>
      <c r="AN50" s="73" t="str">
        <f>IFERROR(ROUND(Table1b!DR54-E50,6),Table1b!DR54)</f>
        <v/>
      </c>
      <c r="AO50" s="73" t="str">
        <f>IFERROR(ROUND(Table1b!DS54-F50,6),Table1b!DS54)</f>
        <v/>
      </c>
      <c r="AP50" s="73" t="str">
        <f>IFERROR(ROUND(Table1b!DT54-G50,6),Table1b!DT54)</f>
        <v/>
      </c>
      <c r="AQ50" s="73" t="str">
        <f>IFERROR(ROUND(Table1b!DU54-H50,6),Table1b!DU54)</f>
        <v/>
      </c>
      <c r="AR50" s="73" t="str">
        <f>IFERROR(ROUND(Table1b!DV54-I50,6),Table1b!DV54)</f>
        <v>IE</v>
      </c>
      <c r="AS50" s="73" t="str">
        <f>IFERROR(ROUND(Table1b!DW54-J50,6),Table1b!DW54)</f>
        <v>IE</v>
      </c>
      <c r="AT50" s="73" t="str">
        <f>IFERROR(ROUND(Table1b!DX54-K50,6),Table1b!DX54)</f>
        <v>IE</v>
      </c>
      <c r="AU50" s="73" t="str">
        <f>IFERROR(ROUND(Table1b!DY54-L50,6),Table1b!DY54)</f>
        <v>IE</v>
      </c>
      <c r="AV50" s="73" t="str">
        <f>IFERROR(ROUND(Table1b!DZ54-M50,6),Table1b!DZ54)</f>
        <v>IE</v>
      </c>
      <c r="AW50" s="73" t="str">
        <f>IFERROR(ROUND(Table1b!EA54-N50,6),Table1b!EA54)</f>
        <v>IE</v>
      </c>
      <c r="AX50" s="73" t="str">
        <f>IFERROR(ROUND(Table1b!EB54-O50,6),Table1b!EB54)</f>
        <v>IE</v>
      </c>
      <c r="AY50" s="73" t="str">
        <f>IFERROR(ROUND(Table1b!EC54-P50,6),Table1b!EC54)</f>
        <v>IE</v>
      </c>
      <c r="AZ50" s="73" t="str">
        <f>IFERROR(ROUND(Table1b!ED54-Q50,6),Table1b!ED54)</f>
        <v>IE</v>
      </c>
      <c r="BA50" s="73" t="str">
        <f>IFERROR(ROUND(Table1b!EE54-R50,6),Table1b!EE54)</f>
        <v>IE</v>
      </c>
      <c r="BB50" s="73" t="str">
        <f>IFERROR(ROUND(Table1b!EF54-S50,6),Table1b!EF54)</f>
        <v>IE</v>
      </c>
      <c r="BC50" s="73" t="str">
        <f>IFERROR(ROUND(Table1b!EG54-T50,6),Table1b!EG54)</f>
        <v>IE</v>
      </c>
      <c r="BD50" s="73" t="str">
        <f>IFERROR(ROUND(Table1b!EH54-U50,6),Table1b!EH54)</f>
        <v>IE</v>
      </c>
      <c r="BE50" s="73" t="str">
        <f>IFERROR(ROUND(Table1b!EI54-V50,6),Table1b!EI54)</f>
        <v>IE</v>
      </c>
      <c r="BF50" s="73" t="str">
        <f>IFERROR(ROUND(Table1b!EJ54-W50,6),Table1b!EJ54)</f>
        <v>IE</v>
      </c>
      <c r="BG50" s="73" t="str">
        <f>IFERROR(ROUND(Table1b!EK54-X50,6),Table1b!EK54)</f>
        <v>IE</v>
      </c>
      <c r="BH50" s="73" t="str">
        <f>IFERROR(ROUND(Table1b!EL54-Y50,6),Table1b!EL54)</f>
        <v>IE</v>
      </c>
      <c r="BI50" s="73" t="str">
        <f>IFERROR(ROUND(Table1b!EM54-Z50,6),Table1b!EM54)</f>
        <v>IE</v>
      </c>
      <c r="BJ50" s="73" t="str">
        <f>IFERROR(ROUND(Table1b!EN54-AA50,6),Table1b!EN54)</f>
        <v>IE</v>
      </c>
      <c r="BK50" s="73" t="str">
        <f>IFERROR(ROUND(Table1b!EO54-AB50,6),Table1b!EO54)</f>
        <v>IE</v>
      </c>
      <c r="BL50" s="73" t="str">
        <f>IFERROR(ROUND(Table1b!EP54-AC50,6),Table1b!EP54)</f>
        <v>IE</v>
      </c>
      <c r="BM50" s="73" t="str">
        <f>IFERROR(ROUND(Table1b!EQ54-AD50,6),Table1b!EQ54)</f>
        <v>IE</v>
      </c>
      <c r="BN50" s="73" t="str">
        <f>IFERROR(ROUND(Table1b!ER54-AE50,6),Table1b!ER54)</f>
        <v>IE</v>
      </c>
      <c r="BO50" s="73" t="str">
        <f>IFERROR(ROUND(Table1b!ES54-AF50,6),Table1b!ES54)</f>
        <v>IE</v>
      </c>
      <c r="BP50" s="73" t="str">
        <f>IFERROR(ROUND(Table1b!ET54-AG50,6),Table1b!ET54)</f>
        <v>IE</v>
      </c>
      <c r="BQ50" s="73" t="str">
        <f>IFERROR(ROUND(Table1b!EU54-AH50,6),Table1b!EU54)</f>
        <v>IE</v>
      </c>
      <c r="BR50" s="73" t="str">
        <f>IFERROR(ROUND(Table1b!EV54-AI50,6),Table1b!EV54)</f>
        <v>IE</v>
      </c>
      <c r="BS50" s="73" t="str">
        <f>IFERROR(ROUND(Table1b!EW54-AJ50,6),Table1b!EW54)</f>
        <v>IE</v>
      </c>
      <c r="BT50" s="9"/>
      <c r="BU50" s="9"/>
      <c r="BV50" s="9"/>
      <c r="BW50" s="9"/>
    </row>
    <row r="51" spans="1:75">
      <c r="A51" s="36" t="s">
        <v>227</v>
      </c>
      <c r="B51" s="21" t="s">
        <v>7</v>
      </c>
      <c r="C51" s="73">
        <f>SUM(Table1b!F55,Table1b!AQ55,Table1b!CB55)</f>
        <v>0</v>
      </c>
      <c r="D51" s="73">
        <f>SUM(Table1b!J55,Table1b!AU55,Table1b!CF55)</f>
        <v>0</v>
      </c>
      <c r="E51" s="73">
        <f>SUM(Table1b!K55,Table1b!AV55,Table1b!CG55)</f>
        <v>0</v>
      </c>
      <c r="F51" s="73">
        <f>SUM(Table1b!L55,Table1b!AW55,Table1b!CH55)</f>
        <v>0</v>
      </c>
      <c r="G51" s="73">
        <f>SUM(Table1b!M55,Table1b!AX55,Table1b!CI55)</f>
        <v>0</v>
      </c>
      <c r="H51" s="73">
        <f>SUM(Table1b!N55,Table1b!AY55,Table1b!CJ55)</f>
        <v>0</v>
      </c>
      <c r="I51" s="73">
        <f>SUM(Table1b!O55,Table1b!AZ55,Table1b!CK55)</f>
        <v>0</v>
      </c>
      <c r="J51" s="73">
        <f>SUM(Table1b!P55,Table1b!BA55,Table1b!CL55)</f>
        <v>0</v>
      </c>
      <c r="K51" s="73">
        <f>SUM(Table1b!Q55,Table1b!BB55,Table1b!CM55)</f>
        <v>0</v>
      </c>
      <c r="L51" s="73">
        <f>SUM(Table1b!R55,Table1b!BC55,Table1b!CN55)</f>
        <v>0</v>
      </c>
      <c r="M51" s="73">
        <f>SUM(Table1b!S55,Table1b!BD55,Table1b!CO55)</f>
        <v>0</v>
      </c>
      <c r="N51" s="73">
        <f>SUM(Table1b!T55,Table1b!BE55,Table1b!CP55)</f>
        <v>0</v>
      </c>
      <c r="O51" s="73">
        <f>SUM(Table1b!U55,Table1b!BF55,Table1b!CQ55)</f>
        <v>0</v>
      </c>
      <c r="P51" s="73">
        <f>SUM(Table1b!V55,Table1b!BG55,Table1b!CR55)</f>
        <v>0</v>
      </c>
      <c r="Q51" s="73">
        <f>SUM(Table1b!W55,Table1b!BH55,Table1b!CS55)</f>
        <v>0</v>
      </c>
      <c r="R51" s="73">
        <f>SUM(Table1b!X55,Table1b!BI55,Table1b!CT55)</f>
        <v>0</v>
      </c>
      <c r="S51" s="73">
        <f>SUM(Table1b!Y55,Table1b!BJ55,Table1b!CU55)</f>
        <v>0</v>
      </c>
      <c r="T51" s="73">
        <f>SUM(Table1b!Z55,Table1b!BK55,Table1b!CV55)</f>
        <v>0</v>
      </c>
      <c r="U51" s="73">
        <f>SUM(Table1b!AA55,Table1b!BL55,Table1b!CW55)</f>
        <v>0</v>
      </c>
      <c r="V51" s="73">
        <f>SUM(Table1b!AB55,Table1b!BM55,Table1b!CX55)</f>
        <v>0</v>
      </c>
      <c r="W51" s="73">
        <f>SUM(Table1b!AC55,Table1b!BN55,Table1b!CY55)</f>
        <v>0</v>
      </c>
      <c r="X51" s="73">
        <f>SUM(Table1b!AD55,Table1b!BO55,Table1b!CZ55)</f>
        <v>0</v>
      </c>
      <c r="Y51" s="73">
        <f>SUM(Table1b!AE55,Table1b!BP55,Table1b!DA55)</f>
        <v>0</v>
      </c>
      <c r="Z51" s="73">
        <f>SUM(Table1b!AF55,Table1b!BQ55,Table1b!DB55)</f>
        <v>0</v>
      </c>
      <c r="AA51" s="73">
        <f>SUM(Table1b!AG55,Table1b!BR55,Table1b!DC55)</f>
        <v>0</v>
      </c>
      <c r="AB51" s="73">
        <f>SUM(Table1b!AH55,Table1b!BS55,Table1b!DD55)</f>
        <v>0</v>
      </c>
      <c r="AC51" s="73">
        <f>SUM(Table1b!AI55,Table1b!BT55,Table1b!DE55)</f>
        <v>0</v>
      </c>
      <c r="AD51" s="73">
        <f>SUM(Table1b!AJ55,Table1b!BU55,Table1b!DF55)</f>
        <v>0</v>
      </c>
      <c r="AE51" s="73">
        <f>SUM(Table1b!AK55,Table1b!BV55,Table1b!DG55)</f>
        <v>0</v>
      </c>
      <c r="AF51" s="73">
        <f>SUM(Table1b!AL55,Table1b!BW55,Table1b!DH55)</f>
        <v>0</v>
      </c>
      <c r="AG51" s="73">
        <f>SUM(Table1b!AM55,Table1b!BX55,Table1b!DI55)</f>
        <v>0</v>
      </c>
      <c r="AH51" s="73">
        <f>SUM(Table1b!AN55,Table1b!BY55,Table1b!DJ55)</f>
        <v>0</v>
      </c>
      <c r="AI51" s="73">
        <f>SUM(Table1b!AO55,Table1b!BZ55,Table1b!DK55)</f>
        <v>0</v>
      </c>
      <c r="AJ51" s="73">
        <f>SUM(Table1b!AP55,Table1b!CA55,Table1b!DL55)</f>
        <v>0</v>
      </c>
      <c r="AK51" s="74"/>
      <c r="AL51" s="73" t="str">
        <f>IFERROR(ROUND(Table1b!DM55-C51,6),Table1b!DM55)</f>
        <v>IE,  NA</v>
      </c>
      <c r="AM51" s="73" t="str">
        <f>IFERROR(ROUND(Table1b!DQ55-D51,6),Table1b!DQ55)</f>
        <v/>
      </c>
      <c r="AN51" s="73" t="str">
        <f>IFERROR(ROUND(Table1b!DR55-E51,6),Table1b!DR55)</f>
        <v/>
      </c>
      <c r="AO51" s="73" t="str">
        <f>IFERROR(ROUND(Table1b!DS55-F51,6),Table1b!DS55)</f>
        <v/>
      </c>
      <c r="AP51" s="73" t="str">
        <f>IFERROR(ROUND(Table1b!DT55-G51,6),Table1b!DT55)</f>
        <v/>
      </c>
      <c r="AQ51" s="73" t="str">
        <f>IFERROR(ROUND(Table1b!DU55-H51,6),Table1b!DU55)</f>
        <v/>
      </c>
      <c r="AR51" s="73" t="str">
        <f>IFERROR(ROUND(Table1b!DV55-I51,6),Table1b!DV55)</f>
        <v>IE</v>
      </c>
      <c r="AS51" s="73" t="str">
        <f>IFERROR(ROUND(Table1b!DW55-J51,6),Table1b!DW55)</f>
        <v>IE</v>
      </c>
      <c r="AT51" s="73" t="str">
        <f>IFERROR(ROUND(Table1b!DX55-K51,6),Table1b!DX55)</f>
        <v>IE</v>
      </c>
      <c r="AU51" s="73" t="str">
        <f>IFERROR(ROUND(Table1b!DY55-L51,6),Table1b!DY55)</f>
        <v>IE</v>
      </c>
      <c r="AV51" s="73" t="str">
        <f>IFERROR(ROUND(Table1b!DZ55-M51,6),Table1b!DZ55)</f>
        <v>IE</v>
      </c>
      <c r="AW51" s="73" t="str">
        <f>IFERROR(ROUND(Table1b!EA55-N51,6),Table1b!EA55)</f>
        <v>IE</v>
      </c>
      <c r="AX51" s="73" t="str">
        <f>IFERROR(ROUND(Table1b!EB55-O51,6),Table1b!EB55)</f>
        <v>IE</v>
      </c>
      <c r="AY51" s="73" t="str">
        <f>IFERROR(ROUND(Table1b!EC55-P51,6),Table1b!EC55)</f>
        <v>IE</v>
      </c>
      <c r="AZ51" s="73" t="str">
        <f>IFERROR(ROUND(Table1b!ED55-Q51,6),Table1b!ED55)</f>
        <v>IE</v>
      </c>
      <c r="BA51" s="73" t="str">
        <f>IFERROR(ROUND(Table1b!EE55-R51,6),Table1b!EE55)</f>
        <v>IE</v>
      </c>
      <c r="BB51" s="73" t="str">
        <f>IFERROR(ROUND(Table1b!EF55-S51,6),Table1b!EF55)</f>
        <v>IE</v>
      </c>
      <c r="BC51" s="73" t="str">
        <f>IFERROR(ROUND(Table1b!EG55-T51,6),Table1b!EG55)</f>
        <v>IE</v>
      </c>
      <c r="BD51" s="73" t="str">
        <f>IFERROR(ROUND(Table1b!EH55-U51,6),Table1b!EH55)</f>
        <v>IE</v>
      </c>
      <c r="BE51" s="73" t="str">
        <f>IFERROR(ROUND(Table1b!EI55-V51,6),Table1b!EI55)</f>
        <v>IE</v>
      </c>
      <c r="BF51" s="73" t="str">
        <f>IFERROR(ROUND(Table1b!EJ55-W51,6),Table1b!EJ55)</f>
        <v>IE</v>
      </c>
      <c r="BG51" s="73" t="str">
        <f>IFERROR(ROUND(Table1b!EK55-X51,6),Table1b!EK55)</f>
        <v>IE</v>
      </c>
      <c r="BH51" s="73" t="str">
        <f>IFERROR(ROUND(Table1b!EL55-Y51,6),Table1b!EL55)</f>
        <v>IE</v>
      </c>
      <c r="BI51" s="73" t="str">
        <f>IFERROR(ROUND(Table1b!EM55-Z51,6),Table1b!EM55)</f>
        <v>IE</v>
      </c>
      <c r="BJ51" s="73" t="str">
        <f>IFERROR(ROUND(Table1b!EN55-AA51,6),Table1b!EN55)</f>
        <v>IE</v>
      </c>
      <c r="BK51" s="73" t="str">
        <f>IFERROR(ROUND(Table1b!EO55-AB51,6),Table1b!EO55)</f>
        <v>IE</v>
      </c>
      <c r="BL51" s="73" t="str">
        <f>IFERROR(ROUND(Table1b!EP55-AC51,6),Table1b!EP55)</f>
        <v>IE</v>
      </c>
      <c r="BM51" s="73" t="str">
        <f>IFERROR(ROUND(Table1b!EQ55-AD51,6),Table1b!EQ55)</f>
        <v>IE</v>
      </c>
      <c r="BN51" s="73" t="str">
        <f>IFERROR(ROUND(Table1b!ER55-AE51,6),Table1b!ER55)</f>
        <v>IE</v>
      </c>
      <c r="BO51" s="73" t="str">
        <f>IFERROR(ROUND(Table1b!ES55-AF51,6),Table1b!ES55)</f>
        <v>IE</v>
      </c>
      <c r="BP51" s="73" t="str">
        <f>IFERROR(ROUND(Table1b!ET55-AG51,6),Table1b!ET55)</f>
        <v>IE</v>
      </c>
      <c r="BQ51" s="73" t="str">
        <f>IFERROR(ROUND(Table1b!EU55-AH51,6),Table1b!EU55)</f>
        <v>IE</v>
      </c>
      <c r="BR51" s="73" t="str">
        <f>IFERROR(ROUND(Table1b!EV55-AI51,6),Table1b!EV55)</f>
        <v>IE</v>
      </c>
      <c r="BS51" s="73" t="str">
        <f>IFERROR(ROUND(Table1b!EW55-AJ51,6),Table1b!EW55)</f>
        <v>IE</v>
      </c>
      <c r="BT51" s="9"/>
      <c r="BU51" s="9"/>
      <c r="BV51" s="9"/>
      <c r="BW51" s="9"/>
    </row>
    <row r="52" spans="1:75">
      <c r="A52" s="36" t="s">
        <v>229</v>
      </c>
      <c r="B52" s="21" t="s">
        <v>7</v>
      </c>
      <c r="C52" s="73">
        <f>SUM(Table1b!F56,Table1b!AQ56,Table1b!CB56)</f>
        <v>0</v>
      </c>
      <c r="D52" s="73">
        <f>SUM(Table1b!J56,Table1b!AU56,Table1b!CF56)</f>
        <v>0</v>
      </c>
      <c r="E52" s="73">
        <f>SUM(Table1b!K56,Table1b!AV56,Table1b!CG56)</f>
        <v>0</v>
      </c>
      <c r="F52" s="73">
        <f>SUM(Table1b!L56,Table1b!AW56,Table1b!CH56)</f>
        <v>0</v>
      </c>
      <c r="G52" s="73">
        <f>SUM(Table1b!M56,Table1b!AX56,Table1b!CI56)</f>
        <v>0</v>
      </c>
      <c r="H52" s="73">
        <f>SUM(Table1b!N56,Table1b!AY56,Table1b!CJ56)</f>
        <v>0</v>
      </c>
      <c r="I52" s="73">
        <f>SUM(Table1b!O56,Table1b!AZ56,Table1b!CK56)</f>
        <v>0</v>
      </c>
      <c r="J52" s="73">
        <f>SUM(Table1b!P56,Table1b!BA56,Table1b!CL56)</f>
        <v>0</v>
      </c>
      <c r="K52" s="73">
        <f>SUM(Table1b!Q56,Table1b!BB56,Table1b!CM56)</f>
        <v>0</v>
      </c>
      <c r="L52" s="73">
        <f>SUM(Table1b!R56,Table1b!BC56,Table1b!CN56)</f>
        <v>0</v>
      </c>
      <c r="M52" s="73">
        <f>SUM(Table1b!S56,Table1b!BD56,Table1b!CO56)</f>
        <v>0</v>
      </c>
      <c r="N52" s="73">
        <f>SUM(Table1b!T56,Table1b!BE56,Table1b!CP56)</f>
        <v>0</v>
      </c>
      <c r="O52" s="73">
        <f>SUM(Table1b!U56,Table1b!BF56,Table1b!CQ56)</f>
        <v>0</v>
      </c>
      <c r="P52" s="73">
        <f>SUM(Table1b!V56,Table1b!BG56,Table1b!CR56)</f>
        <v>0</v>
      </c>
      <c r="Q52" s="73">
        <f>SUM(Table1b!W56,Table1b!BH56,Table1b!CS56)</f>
        <v>0</v>
      </c>
      <c r="R52" s="73">
        <f>SUM(Table1b!X56,Table1b!BI56,Table1b!CT56)</f>
        <v>0</v>
      </c>
      <c r="S52" s="73">
        <f>SUM(Table1b!Y56,Table1b!BJ56,Table1b!CU56)</f>
        <v>0</v>
      </c>
      <c r="T52" s="73">
        <f>SUM(Table1b!Z56,Table1b!BK56,Table1b!CV56)</f>
        <v>0</v>
      </c>
      <c r="U52" s="73">
        <f>SUM(Table1b!AA56,Table1b!BL56,Table1b!CW56)</f>
        <v>0</v>
      </c>
      <c r="V52" s="73">
        <f>SUM(Table1b!AB56,Table1b!BM56,Table1b!CX56)</f>
        <v>0</v>
      </c>
      <c r="W52" s="73">
        <f>SUM(Table1b!AC56,Table1b!BN56,Table1b!CY56)</f>
        <v>0</v>
      </c>
      <c r="X52" s="73">
        <f>SUM(Table1b!AD56,Table1b!BO56,Table1b!CZ56)</f>
        <v>0</v>
      </c>
      <c r="Y52" s="73">
        <f>SUM(Table1b!AE56,Table1b!BP56,Table1b!DA56)</f>
        <v>0</v>
      </c>
      <c r="Z52" s="73">
        <f>SUM(Table1b!AF56,Table1b!BQ56,Table1b!DB56)</f>
        <v>0</v>
      </c>
      <c r="AA52" s="73">
        <f>SUM(Table1b!AG56,Table1b!BR56,Table1b!DC56)</f>
        <v>0</v>
      </c>
      <c r="AB52" s="73">
        <f>SUM(Table1b!AH56,Table1b!BS56,Table1b!DD56)</f>
        <v>0</v>
      </c>
      <c r="AC52" s="73">
        <f>SUM(Table1b!AI56,Table1b!BT56,Table1b!DE56)</f>
        <v>0</v>
      </c>
      <c r="AD52" s="73">
        <f>SUM(Table1b!AJ56,Table1b!BU56,Table1b!DF56)</f>
        <v>0</v>
      </c>
      <c r="AE52" s="73">
        <f>SUM(Table1b!AK56,Table1b!BV56,Table1b!DG56)</f>
        <v>0</v>
      </c>
      <c r="AF52" s="73">
        <f>SUM(Table1b!AL56,Table1b!BW56,Table1b!DH56)</f>
        <v>0</v>
      </c>
      <c r="AG52" s="73">
        <f>SUM(Table1b!AM56,Table1b!BX56,Table1b!DI56)</f>
        <v>0</v>
      </c>
      <c r="AH52" s="73">
        <f>SUM(Table1b!AN56,Table1b!BY56,Table1b!DJ56)</f>
        <v>0</v>
      </c>
      <c r="AI52" s="73">
        <f>SUM(Table1b!AO56,Table1b!BZ56,Table1b!DK56)</f>
        <v>0</v>
      </c>
      <c r="AJ52" s="73">
        <f>SUM(Table1b!AP56,Table1b!CA56,Table1b!DL56)</f>
        <v>0</v>
      </c>
      <c r="AK52" s="74"/>
      <c r="AL52" s="73" t="str">
        <f>IFERROR(ROUND(Table1b!DM56-C52,6),Table1b!DM56)</f>
        <v>IE,  NA</v>
      </c>
      <c r="AM52" s="73" t="str">
        <f>IFERROR(ROUND(Table1b!DQ56-D52,6),Table1b!DQ56)</f>
        <v/>
      </c>
      <c r="AN52" s="73" t="str">
        <f>IFERROR(ROUND(Table1b!DR56-E52,6),Table1b!DR56)</f>
        <v/>
      </c>
      <c r="AO52" s="73" t="str">
        <f>IFERROR(ROUND(Table1b!DS56-F52,6),Table1b!DS56)</f>
        <v/>
      </c>
      <c r="AP52" s="73" t="str">
        <f>IFERROR(ROUND(Table1b!DT56-G52,6),Table1b!DT56)</f>
        <v/>
      </c>
      <c r="AQ52" s="73" t="str">
        <f>IFERROR(ROUND(Table1b!DU56-H52,6),Table1b!DU56)</f>
        <v/>
      </c>
      <c r="AR52" s="73" t="str">
        <f>IFERROR(ROUND(Table1b!DV56-I52,6),Table1b!DV56)</f>
        <v>IE</v>
      </c>
      <c r="AS52" s="73" t="str">
        <f>IFERROR(ROUND(Table1b!DW56-J52,6),Table1b!DW56)</f>
        <v>IE</v>
      </c>
      <c r="AT52" s="73" t="str">
        <f>IFERROR(ROUND(Table1b!DX56-K52,6),Table1b!DX56)</f>
        <v>IE</v>
      </c>
      <c r="AU52" s="73" t="str">
        <f>IFERROR(ROUND(Table1b!DY56-L52,6),Table1b!DY56)</f>
        <v>IE</v>
      </c>
      <c r="AV52" s="73" t="str">
        <f>IFERROR(ROUND(Table1b!DZ56-M52,6),Table1b!DZ56)</f>
        <v>IE</v>
      </c>
      <c r="AW52" s="73" t="str">
        <f>IFERROR(ROUND(Table1b!EA56-N52,6),Table1b!EA56)</f>
        <v>IE</v>
      </c>
      <c r="AX52" s="73" t="str">
        <f>IFERROR(ROUND(Table1b!EB56-O52,6),Table1b!EB56)</f>
        <v>IE</v>
      </c>
      <c r="AY52" s="73" t="str">
        <f>IFERROR(ROUND(Table1b!EC56-P52,6),Table1b!EC56)</f>
        <v>IE</v>
      </c>
      <c r="AZ52" s="73" t="str">
        <f>IFERROR(ROUND(Table1b!ED56-Q52,6),Table1b!ED56)</f>
        <v>IE</v>
      </c>
      <c r="BA52" s="73" t="str">
        <f>IFERROR(ROUND(Table1b!EE56-R52,6),Table1b!EE56)</f>
        <v>IE</v>
      </c>
      <c r="BB52" s="73" t="str">
        <f>IFERROR(ROUND(Table1b!EF56-S52,6),Table1b!EF56)</f>
        <v>IE</v>
      </c>
      <c r="BC52" s="73" t="str">
        <f>IFERROR(ROUND(Table1b!EG56-T52,6),Table1b!EG56)</f>
        <v>IE</v>
      </c>
      <c r="BD52" s="73" t="str">
        <f>IFERROR(ROUND(Table1b!EH56-U52,6),Table1b!EH56)</f>
        <v>IE</v>
      </c>
      <c r="BE52" s="73" t="str">
        <f>IFERROR(ROUND(Table1b!EI56-V52,6),Table1b!EI56)</f>
        <v>IE</v>
      </c>
      <c r="BF52" s="73" t="str">
        <f>IFERROR(ROUND(Table1b!EJ56-W52,6),Table1b!EJ56)</f>
        <v>IE</v>
      </c>
      <c r="BG52" s="73" t="str">
        <f>IFERROR(ROUND(Table1b!EK56-X52,6),Table1b!EK56)</f>
        <v>IE</v>
      </c>
      <c r="BH52" s="73" t="str">
        <f>IFERROR(ROUND(Table1b!EL56-Y52,6),Table1b!EL56)</f>
        <v>IE</v>
      </c>
      <c r="BI52" s="73" t="str">
        <f>IFERROR(ROUND(Table1b!EM56-Z52,6),Table1b!EM56)</f>
        <v>IE</v>
      </c>
      <c r="BJ52" s="73" t="str">
        <f>IFERROR(ROUND(Table1b!EN56-AA52,6),Table1b!EN56)</f>
        <v>IE</v>
      </c>
      <c r="BK52" s="73" t="str">
        <f>IFERROR(ROUND(Table1b!EO56-AB52,6),Table1b!EO56)</f>
        <v>IE</v>
      </c>
      <c r="BL52" s="73" t="str">
        <f>IFERROR(ROUND(Table1b!EP56-AC52,6),Table1b!EP56)</f>
        <v>IE</v>
      </c>
      <c r="BM52" s="73" t="str">
        <f>IFERROR(ROUND(Table1b!EQ56-AD52,6),Table1b!EQ56)</f>
        <v>IE</v>
      </c>
      <c r="BN52" s="73" t="str">
        <f>IFERROR(ROUND(Table1b!ER56-AE52,6),Table1b!ER56)</f>
        <v>IE</v>
      </c>
      <c r="BO52" s="73" t="str">
        <f>IFERROR(ROUND(Table1b!ES56-AF52,6),Table1b!ES56)</f>
        <v>IE</v>
      </c>
      <c r="BP52" s="73" t="str">
        <f>IFERROR(ROUND(Table1b!ET56-AG52,6),Table1b!ET56)</f>
        <v>IE</v>
      </c>
      <c r="BQ52" s="73" t="str">
        <f>IFERROR(ROUND(Table1b!EU56-AH52,6),Table1b!EU56)</f>
        <v>IE</v>
      </c>
      <c r="BR52" s="73" t="str">
        <f>IFERROR(ROUND(Table1b!EV56-AI52,6),Table1b!EV56)</f>
        <v>IE</v>
      </c>
      <c r="BS52" s="73" t="str">
        <f>IFERROR(ROUND(Table1b!EW56-AJ52,6),Table1b!EW56)</f>
        <v>IE</v>
      </c>
      <c r="BT52" s="9"/>
      <c r="BU52" s="9"/>
      <c r="BV52" s="9"/>
      <c r="BW52" s="9"/>
    </row>
    <row r="53" spans="1:75">
      <c r="A53" s="36" t="s">
        <v>231</v>
      </c>
      <c r="B53" s="21" t="s">
        <v>7</v>
      </c>
      <c r="C53" s="73">
        <f>SUM(Table1b!F57,Table1b!AQ57,Table1b!CB57)</f>
        <v>0</v>
      </c>
      <c r="D53" s="73">
        <f>SUM(Table1b!J57,Table1b!AU57,Table1b!CF57)</f>
        <v>0</v>
      </c>
      <c r="E53" s="73">
        <f>SUM(Table1b!K57,Table1b!AV57,Table1b!CG57)</f>
        <v>0</v>
      </c>
      <c r="F53" s="73">
        <f>SUM(Table1b!L57,Table1b!AW57,Table1b!CH57)</f>
        <v>0</v>
      </c>
      <c r="G53" s="73">
        <f>SUM(Table1b!M57,Table1b!AX57,Table1b!CI57)</f>
        <v>0</v>
      </c>
      <c r="H53" s="73">
        <f>SUM(Table1b!N57,Table1b!AY57,Table1b!CJ57)</f>
        <v>0</v>
      </c>
      <c r="I53" s="73">
        <f>SUM(Table1b!O57,Table1b!AZ57,Table1b!CK57)</f>
        <v>0</v>
      </c>
      <c r="J53" s="73">
        <f>SUM(Table1b!P57,Table1b!BA57,Table1b!CL57)</f>
        <v>0</v>
      </c>
      <c r="K53" s="73">
        <f>SUM(Table1b!Q57,Table1b!BB57,Table1b!CM57)</f>
        <v>0</v>
      </c>
      <c r="L53" s="73">
        <f>SUM(Table1b!R57,Table1b!BC57,Table1b!CN57)</f>
        <v>0</v>
      </c>
      <c r="M53" s="73">
        <f>SUM(Table1b!S57,Table1b!BD57,Table1b!CO57)</f>
        <v>0</v>
      </c>
      <c r="N53" s="73">
        <f>SUM(Table1b!T57,Table1b!BE57,Table1b!CP57)</f>
        <v>0</v>
      </c>
      <c r="O53" s="73">
        <f>SUM(Table1b!U57,Table1b!BF57,Table1b!CQ57)</f>
        <v>0</v>
      </c>
      <c r="P53" s="73">
        <f>SUM(Table1b!V57,Table1b!BG57,Table1b!CR57)</f>
        <v>0</v>
      </c>
      <c r="Q53" s="73">
        <f>SUM(Table1b!W57,Table1b!BH57,Table1b!CS57)</f>
        <v>0</v>
      </c>
      <c r="R53" s="73">
        <f>SUM(Table1b!X57,Table1b!BI57,Table1b!CT57)</f>
        <v>0</v>
      </c>
      <c r="S53" s="73">
        <f>SUM(Table1b!Y57,Table1b!BJ57,Table1b!CU57)</f>
        <v>0</v>
      </c>
      <c r="T53" s="73">
        <f>SUM(Table1b!Z57,Table1b!BK57,Table1b!CV57)</f>
        <v>0</v>
      </c>
      <c r="U53" s="73">
        <f>SUM(Table1b!AA57,Table1b!BL57,Table1b!CW57)</f>
        <v>0</v>
      </c>
      <c r="V53" s="73">
        <f>SUM(Table1b!AB57,Table1b!BM57,Table1b!CX57)</f>
        <v>0</v>
      </c>
      <c r="W53" s="73">
        <f>SUM(Table1b!AC57,Table1b!BN57,Table1b!CY57)</f>
        <v>0</v>
      </c>
      <c r="X53" s="73">
        <f>SUM(Table1b!AD57,Table1b!BO57,Table1b!CZ57)</f>
        <v>0</v>
      </c>
      <c r="Y53" s="73">
        <f>SUM(Table1b!AE57,Table1b!BP57,Table1b!DA57)</f>
        <v>0</v>
      </c>
      <c r="Z53" s="73">
        <f>SUM(Table1b!AF57,Table1b!BQ57,Table1b!DB57)</f>
        <v>0</v>
      </c>
      <c r="AA53" s="73">
        <f>SUM(Table1b!AG57,Table1b!BR57,Table1b!DC57)</f>
        <v>0</v>
      </c>
      <c r="AB53" s="73">
        <f>SUM(Table1b!AH57,Table1b!BS57,Table1b!DD57)</f>
        <v>0</v>
      </c>
      <c r="AC53" s="73">
        <f>SUM(Table1b!AI57,Table1b!BT57,Table1b!DE57)</f>
        <v>0</v>
      </c>
      <c r="AD53" s="73">
        <f>SUM(Table1b!AJ57,Table1b!BU57,Table1b!DF57)</f>
        <v>0</v>
      </c>
      <c r="AE53" s="73">
        <f>SUM(Table1b!AK57,Table1b!BV57,Table1b!DG57)</f>
        <v>0</v>
      </c>
      <c r="AF53" s="73">
        <f>SUM(Table1b!AL57,Table1b!BW57,Table1b!DH57)</f>
        <v>0</v>
      </c>
      <c r="AG53" s="73">
        <f>SUM(Table1b!AM57,Table1b!BX57,Table1b!DI57)</f>
        <v>0</v>
      </c>
      <c r="AH53" s="73">
        <f>SUM(Table1b!AN57,Table1b!BY57,Table1b!DJ57)</f>
        <v>0</v>
      </c>
      <c r="AI53" s="73">
        <f>SUM(Table1b!AO57,Table1b!BZ57,Table1b!DK57)</f>
        <v>0</v>
      </c>
      <c r="AJ53" s="73">
        <f>SUM(Table1b!AP57,Table1b!CA57,Table1b!DL57)</f>
        <v>0</v>
      </c>
      <c r="AK53" s="74"/>
      <c r="AL53" s="73" t="str">
        <f>IFERROR(ROUND(Table1b!DM57-C53,6),Table1b!DM57)</f>
        <v>IE,  NA</v>
      </c>
      <c r="AM53" s="73" t="str">
        <f>IFERROR(ROUND(Table1b!DQ57-D53,6),Table1b!DQ57)</f>
        <v/>
      </c>
      <c r="AN53" s="73" t="str">
        <f>IFERROR(ROUND(Table1b!DR57-E53,6),Table1b!DR57)</f>
        <v/>
      </c>
      <c r="AO53" s="73" t="str">
        <f>IFERROR(ROUND(Table1b!DS57-F53,6),Table1b!DS57)</f>
        <v/>
      </c>
      <c r="AP53" s="73" t="str">
        <f>IFERROR(ROUND(Table1b!DT57-G53,6),Table1b!DT57)</f>
        <v/>
      </c>
      <c r="AQ53" s="73" t="str">
        <f>IFERROR(ROUND(Table1b!DU57-H53,6),Table1b!DU57)</f>
        <v/>
      </c>
      <c r="AR53" s="73" t="str">
        <f>IFERROR(ROUND(Table1b!DV57-I53,6),Table1b!DV57)</f>
        <v>IE</v>
      </c>
      <c r="AS53" s="73" t="str">
        <f>IFERROR(ROUND(Table1b!DW57-J53,6),Table1b!DW57)</f>
        <v>IE</v>
      </c>
      <c r="AT53" s="73" t="str">
        <f>IFERROR(ROUND(Table1b!DX57-K53,6),Table1b!DX57)</f>
        <v>IE</v>
      </c>
      <c r="AU53" s="73" t="str">
        <f>IFERROR(ROUND(Table1b!DY57-L53,6),Table1b!DY57)</f>
        <v>IE</v>
      </c>
      <c r="AV53" s="73" t="str">
        <f>IFERROR(ROUND(Table1b!DZ57-M53,6),Table1b!DZ57)</f>
        <v>IE</v>
      </c>
      <c r="AW53" s="73" t="str">
        <f>IFERROR(ROUND(Table1b!EA57-N53,6),Table1b!EA57)</f>
        <v>IE</v>
      </c>
      <c r="AX53" s="73" t="str">
        <f>IFERROR(ROUND(Table1b!EB57-O53,6),Table1b!EB57)</f>
        <v>IE</v>
      </c>
      <c r="AY53" s="73" t="str">
        <f>IFERROR(ROUND(Table1b!EC57-P53,6),Table1b!EC57)</f>
        <v>IE</v>
      </c>
      <c r="AZ53" s="73" t="str">
        <f>IFERROR(ROUND(Table1b!ED57-Q53,6),Table1b!ED57)</f>
        <v>IE</v>
      </c>
      <c r="BA53" s="73" t="str">
        <f>IFERROR(ROUND(Table1b!EE57-R53,6),Table1b!EE57)</f>
        <v>IE</v>
      </c>
      <c r="BB53" s="73" t="str">
        <f>IFERROR(ROUND(Table1b!EF57-S53,6),Table1b!EF57)</f>
        <v>IE</v>
      </c>
      <c r="BC53" s="73" t="str">
        <f>IFERROR(ROUND(Table1b!EG57-T53,6),Table1b!EG57)</f>
        <v>IE</v>
      </c>
      <c r="BD53" s="73" t="str">
        <f>IFERROR(ROUND(Table1b!EH57-U53,6),Table1b!EH57)</f>
        <v>IE</v>
      </c>
      <c r="BE53" s="73" t="str">
        <f>IFERROR(ROUND(Table1b!EI57-V53,6),Table1b!EI57)</f>
        <v>IE</v>
      </c>
      <c r="BF53" s="73" t="str">
        <f>IFERROR(ROUND(Table1b!EJ57-W53,6),Table1b!EJ57)</f>
        <v>IE</v>
      </c>
      <c r="BG53" s="73" t="str">
        <f>IFERROR(ROUND(Table1b!EK57-X53,6),Table1b!EK57)</f>
        <v>IE</v>
      </c>
      <c r="BH53" s="73" t="str">
        <f>IFERROR(ROUND(Table1b!EL57-Y53,6),Table1b!EL57)</f>
        <v>IE</v>
      </c>
      <c r="BI53" s="73" t="str">
        <f>IFERROR(ROUND(Table1b!EM57-Z53,6),Table1b!EM57)</f>
        <v>IE</v>
      </c>
      <c r="BJ53" s="73" t="str">
        <f>IFERROR(ROUND(Table1b!EN57-AA53,6),Table1b!EN57)</f>
        <v>IE</v>
      </c>
      <c r="BK53" s="73" t="str">
        <f>IFERROR(ROUND(Table1b!EO57-AB53,6),Table1b!EO57)</f>
        <v>IE</v>
      </c>
      <c r="BL53" s="73" t="str">
        <f>IFERROR(ROUND(Table1b!EP57-AC53,6),Table1b!EP57)</f>
        <v>IE</v>
      </c>
      <c r="BM53" s="73" t="str">
        <f>IFERROR(ROUND(Table1b!EQ57-AD53,6),Table1b!EQ57)</f>
        <v>IE</v>
      </c>
      <c r="BN53" s="73" t="str">
        <f>IFERROR(ROUND(Table1b!ER57-AE53,6),Table1b!ER57)</f>
        <v>IE</v>
      </c>
      <c r="BO53" s="73" t="str">
        <f>IFERROR(ROUND(Table1b!ES57-AF53,6),Table1b!ES57)</f>
        <v>IE</v>
      </c>
      <c r="BP53" s="73" t="str">
        <f>IFERROR(ROUND(Table1b!ET57-AG53,6),Table1b!ET57)</f>
        <v>IE</v>
      </c>
      <c r="BQ53" s="73" t="str">
        <f>IFERROR(ROUND(Table1b!EU57-AH53,6),Table1b!EU57)</f>
        <v>IE</v>
      </c>
      <c r="BR53" s="73" t="str">
        <f>IFERROR(ROUND(Table1b!EV57-AI53,6),Table1b!EV57)</f>
        <v>IE</v>
      </c>
      <c r="BS53" s="73" t="str">
        <f>IFERROR(ROUND(Table1b!EW57-AJ53,6),Table1b!EW57)</f>
        <v>IE</v>
      </c>
      <c r="BT53" s="9"/>
      <c r="BU53" s="9"/>
      <c r="BV53" s="9"/>
      <c r="BW53" s="9"/>
    </row>
    <row r="54" spans="1:75">
      <c r="A54" s="36" t="s">
        <v>233</v>
      </c>
      <c r="B54" s="21" t="s">
        <v>7</v>
      </c>
      <c r="C54" s="73">
        <f>SUM(Table1b!F58,Table1b!AQ58,Table1b!CB58)</f>
        <v>0</v>
      </c>
      <c r="D54" s="73">
        <f>SUM(Table1b!J58,Table1b!AU58,Table1b!CF58)</f>
        <v>0</v>
      </c>
      <c r="E54" s="73">
        <f>SUM(Table1b!K58,Table1b!AV58,Table1b!CG58)</f>
        <v>0</v>
      </c>
      <c r="F54" s="73">
        <f>SUM(Table1b!L58,Table1b!AW58,Table1b!CH58)</f>
        <v>0</v>
      </c>
      <c r="G54" s="73">
        <f>SUM(Table1b!M58,Table1b!AX58,Table1b!CI58)</f>
        <v>0</v>
      </c>
      <c r="H54" s="73">
        <f>SUM(Table1b!N58,Table1b!AY58,Table1b!CJ58)</f>
        <v>0</v>
      </c>
      <c r="I54" s="73">
        <f>SUM(Table1b!O58,Table1b!AZ58,Table1b!CK58)</f>
        <v>0</v>
      </c>
      <c r="J54" s="73">
        <f>SUM(Table1b!P58,Table1b!BA58,Table1b!CL58)</f>
        <v>0</v>
      </c>
      <c r="K54" s="73">
        <f>SUM(Table1b!Q58,Table1b!BB58,Table1b!CM58)</f>
        <v>0</v>
      </c>
      <c r="L54" s="73">
        <f>SUM(Table1b!R58,Table1b!BC58,Table1b!CN58)</f>
        <v>0</v>
      </c>
      <c r="M54" s="73">
        <f>SUM(Table1b!S58,Table1b!BD58,Table1b!CO58)</f>
        <v>0</v>
      </c>
      <c r="N54" s="73">
        <f>SUM(Table1b!T58,Table1b!BE58,Table1b!CP58)</f>
        <v>0</v>
      </c>
      <c r="O54" s="73">
        <f>SUM(Table1b!U58,Table1b!BF58,Table1b!CQ58)</f>
        <v>0</v>
      </c>
      <c r="P54" s="73">
        <f>SUM(Table1b!V58,Table1b!BG58,Table1b!CR58)</f>
        <v>0</v>
      </c>
      <c r="Q54" s="73">
        <f>SUM(Table1b!W58,Table1b!BH58,Table1b!CS58)</f>
        <v>0</v>
      </c>
      <c r="R54" s="73">
        <f>SUM(Table1b!X58,Table1b!BI58,Table1b!CT58)</f>
        <v>0</v>
      </c>
      <c r="S54" s="73">
        <f>SUM(Table1b!Y58,Table1b!BJ58,Table1b!CU58)</f>
        <v>0</v>
      </c>
      <c r="T54" s="73">
        <f>SUM(Table1b!Z58,Table1b!BK58,Table1b!CV58)</f>
        <v>0</v>
      </c>
      <c r="U54" s="73">
        <f>SUM(Table1b!AA58,Table1b!BL58,Table1b!CW58)</f>
        <v>0</v>
      </c>
      <c r="V54" s="73">
        <f>SUM(Table1b!AB58,Table1b!BM58,Table1b!CX58)</f>
        <v>0</v>
      </c>
      <c r="W54" s="73">
        <f>SUM(Table1b!AC58,Table1b!BN58,Table1b!CY58)</f>
        <v>0</v>
      </c>
      <c r="X54" s="73">
        <f>SUM(Table1b!AD58,Table1b!BO58,Table1b!CZ58)</f>
        <v>0</v>
      </c>
      <c r="Y54" s="73">
        <f>SUM(Table1b!AE58,Table1b!BP58,Table1b!DA58)</f>
        <v>0</v>
      </c>
      <c r="Z54" s="73">
        <f>SUM(Table1b!AF58,Table1b!BQ58,Table1b!DB58)</f>
        <v>0</v>
      </c>
      <c r="AA54" s="73">
        <f>SUM(Table1b!AG58,Table1b!BR58,Table1b!DC58)</f>
        <v>0</v>
      </c>
      <c r="AB54" s="73">
        <f>SUM(Table1b!AH58,Table1b!BS58,Table1b!DD58)</f>
        <v>0</v>
      </c>
      <c r="AC54" s="73">
        <f>SUM(Table1b!AI58,Table1b!BT58,Table1b!DE58)</f>
        <v>0</v>
      </c>
      <c r="AD54" s="73">
        <f>SUM(Table1b!AJ58,Table1b!BU58,Table1b!DF58)</f>
        <v>0</v>
      </c>
      <c r="AE54" s="73">
        <f>SUM(Table1b!AK58,Table1b!BV58,Table1b!DG58)</f>
        <v>0</v>
      </c>
      <c r="AF54" s="73">
        <f>SUM(Table1b!AL58,Table1b!BW58,Table1b!DH58)</f>
        <v>0</v>
      </c>
      <c r="AG54" s="73">
        <f>SUM(Table1b!AM58,Table1b!BX58,Table1b!DI58)</f>
        <v>0</v>
      </c>
      <c r="AH54" s="73">
        <f>SUM(Table1b!AN58,Table1b!BY58,Table1b!DJ58)</f>
        <v>0</v>
      </c>
      <c r="AI54" s="73">
        <f>SUM(Table1b!AO58,Table1b!BZ58,Table1b!DK58)</f>
        <v>0</v>
      </c>
      <c r="AJ54" s="73">
        <f>SUM(Table1b!AP58,Table1b!CA58,Table1b!DL58)</f>
        <v>0</v>
      </c>
      <c r="AK54" s="74"/>
      <c r="AL54" s="73" t="str">
        <f>IFERROR(ROUND(Table1b!DM58-C54,6),Table1b!DM58)</f>
        <v>NO</v>
      </c>
      <c r="AM54" s="73" t="str">
        <f>IFERROR(ROUND(Table1b!DQ58-D54,6),Table1b!DQ58)</f>
        <v/>
      </c>
      <c r="AN54" s="73" t="str">
        <f>IFERROR(ROUND(Table1b!DR58-E54,6),Table1b!DR58)</f>
        <v/>
      </c>
      <c r="AO54" s="73" t="str">
        <f>IFERROR(ROUND(Table1b!DS58-F54,6),Table1b!DS58)</f>
        <v/>
      </c>
      <c r="AP54" s="73" t="str">
        <f>IFERROR(ROUND(Table1b!DT58-G54,6),Table1b!DT58)</f>
        <v/>
      </c>
      <c r="AQ54" s="73" t="str">
        <f>IFERROR(ROUND(Table1b!DU58-H54,6),Table1b!DU58)</f>
        <v/>
      </c>
      <c r="AR54" s="73" t="str">
        <f>IFERROR(ROUND(Table1b!DV58-I54,6),Table1b!DV58)</f>
        <v>NO</v>
      </c>
      <c r="AS54" s="73" t="str">
        <f>IFERROR(ROUND(Table1b!DW58-J54,6),Table1b!DW58)</f>
        <v>NO</v>
      </c>
      <c r="AT54" s="73" t="str">
        <f>IFERROR(ROUND(Table1b!DX58-K54,6),Table1b!DX58)</f>
        <v>NO</v>
      </c>
      <c r="AU54" s="73" t="str">
        <f>IFERROR(ROUND(Table1b!DY58-L54,6),Table1b!DY58)</f>
        <v>NO</v>
      </c>
      <c r="AV54" s="73" t="str">
        <f>IFERROR(ROUND(Table1b!DZ58-M54,6),Table1b!DZ58)</f>
        <v>NO</v>
      </c>
      <c r="AW54" s="73" t="str">
        <f>IFERROR(ROUND(Table1b!EA58-N54,6),Table1b!EA58)</f>
        <v>NO</v>
      </c>
      <c r="AX54" s="73" t="str">
        <f>IFERROR(ROUND(Table1b!EB58-O54,6),Table1b!EB58)</f>
        <v>NO</v>
      </c>
      <c r="AY54" s="73" t="str">
        <f>IFERROR(ROUND(Table1b!EC58-P54,6),Table1b!EC58)</f>
        <v>NO</v>
      </c>
      <c r="AZ54" s="73" t="str">
        <f>IFERROR(ROUND(Table1b!ED58-Q54,6),Table1b!ED58)</f>
        <v>NO</v>
      </c>
      <c r="BA54" s="73" t="str">
        <f>IFERROR(ROUND(Table1b!EE58-R54,6),Table1b!EE58)</f>
        <v>NO</v>
      </c>
      <c r="BB54" s="73" t="str">
        <f>IFERROR(ROUND(Table1b!EF58-S54,6),Table1b!EF58)</f>
        <v>NO</v>
      </c>
      <c r="BC54" s="73" t="str">
        <f>IFERROR(ROUND(Table1b!EG58-T54,6),Table1b!EG58)</f>
        <v>NO</v>
      </c>
      <c r="BD54" s="73" t="str">
        <f>IFERROR(ROUND(Table1b!EH58-U54,6),Table1b!EH58)</f>
        <v>NO</v>
      </c>
      <c r="BE54" s="73" t="str">
        <f>IFERROR(ROUND(Table1b!EI58-V54,6),Table1b!EI58)</f>
        <v>NO</v>
      </c>
      <c r="BF54" s="73" t="str">
        <f>IFERROR(ROUND(Table1b!EJ58-W54,6),Table1b!EJ58)</f>
        <v>NO</v>
      </c>
      <c r="BG54" s="73" t="str">
        <f>IFERROR(ROUND(Table1b!EK58-X54,6),Table1b!EK58)</f>
        <v>NO</v>
      </c>
      <c r="BH54" s="73" t="str">
        <f>IFERROR(ROUND(Table1b!EL58-Y54,6),Table1b!EL58)</f>
        <v>NO</v>
      </c>
      <c r="BI54" s="73" t="str">
        <f>IFERROR(ROUND(Table1b!EM58-Z54,6),Table1b!EM58)</f>
        <v>NO</v>
      </c>
      <c r="BJ54" s="73" t="str">
        <f>IFERROR(ROUND(Table1b!EN58-AA54,6),Table1b!EN58)</f>
        <v>NO</v>
      </c>
      <c r="BK54" s="73" t="str">
        <f>IFERROR(ROUND(Table1b!EO58-AB54,6),Table1b!EO58)</f>
        <v>NO</v>
      </c>
      <c r="BL54" s="73" t="str">
        <f>IFERROR(ROUND(Table1b!EP58-AC54,6),Table1b!EP58)</f>
        <v>NO</v>
      </c>
      <c r="BM54" s="73" t="str">
        <f>IFERROR(ROUND(Table1b!EQ58-AD54,6),Table1b!EQ58)</f>
        <v>NO</v>
      </c>
      <c r="BN54" s="73" t="str">
        <f>IFERROR(ROUND(Table1b!ER58-AE54,6),Table1b!ER58)</f>
        <v>NO</v>
      </c>
      <c r="BO54" s="73" t="str">
        <f>IFERROR(ROUND(Table1b!ES58-AF54,6),Table1b!ES58)</f>
        <v>NO</v>
      </c>
      <c r="BP54" s="73" t="str">
        <f>IFERROR(ROUND(Table1b!ET58-AG54,6),Table1b!ET58)</f>
        <v>NO</v>
      </c>
      <c r="BQ54" s="73" t="str">
        <f>IFERROR(ROUND(Table1b!EU58-AH54,6),Table1b!EU58)</f>
        <v>NO</v>
      </c>
      <c r="BR54" s="73" t="str">
        <f>IFERROR(ROUND(Table1b!EV58-AI54,6),Table1b!EV58)</f>
        <v>NO</v>
      </c>
      <c r="BS54" s="73" t="str">
        <f>IFERROR(ROUND(Table1b!EW58-AJ54,6),Table1b!EW58)</f>
        <v>NO</v>
      </c>
      <c r="BT54" s="9"/>
      <c r="BU54" s="9"/>
      <c r="BV54" s="9"/>
      <c r="BW54" s="9"/>
    </row>
    <row r="55" spans="1:75">
      <c r="A55" s="36" t="s">
        <v>234</v>
      </c>
      <c r="B55" s="21" t="s">
        <v>7</v>
      </c>
      <c r="C55" s="73">
        <f>SUM(Table1b!F59,Table1b!AQ59,Table1b!CB59)</f>
        <v>0</v>
      </c>
      <c r="D55" s="73">
        <f>SUM(Table1b!J59,Table1b!AU59,Table1b!CF59)</f>
        <v>0</v>
      </c>
      <c r="E55" s="73">
        <f>SUM(Table1b!K59,Table1b!AV59,Table1b!CG59)</f>
        <v>0</v>
      </c>
      <c r="F55" s="73">
        <f>SUM(Table1b!L59,Table1b!AW59,Table1b!CH59)</f>
        <v>0</v>
      </c>
      <c r="G55" s="73">
        <f>SUM(Table1b!M59,Table1b!AX59,Table1b!CI59)</f>
        <v>0</v>
      </c>
      <c r="H55" s="73">
        <f>SUM(Table1b!N59,Table1b!AY59,Table1b!CJ59)</f>
        <v>0</v>
      </c>
      <c r="I55" s="73">
        <f>SUM(Table1b!O59,Table1b!AZ59,Table1b!CK59)</f>
        <v>0</v>
      </c>
      <c r="J55" s="73">
        <f>SUM(Table1b!P59,Table1b!BA59,Table1b!CL59)</f>
        <v>0</v>
      </c>
      <c r="K55" s="73">
        <f>SUM(Table1b!Q59,Table1b!BB59,Table1b!CM59)</f>
        <v>0</v>
      </c>
      <c r="L55" s="73">
        <f>SUM(Table1b!R59,Table1b!BC59,Table1b!CN59)</f>
        <v>0</v>
      </c>
      <c r="M55" s="73">
        <f>SUM(Table1b!S59,Table1b!BD59,Table1b!CO59)</f>
        <v>0</v>
      </c>
      <c r="N55" s="73">
        <f>SUM(Table1b!T59,Table1b!BE59,Table1b!CP59)</f>
        <v>0</v>
      </c>
      <c r="O55" s="73">
        <f>SUM(Table1b!U59,Table1b!BF59,Table1b!CQ59)</f>
        <v>0</v>
      </c>
      <c r="P55" s="73">
        <f>SUM(Table1b!V59,Table1b!BG59,Table1b!CR59)</f>
        <v>0</v>
      </c>
      <c r="Q55" s="73">
        <f>SUM(Table1b!W59,Table1b!BH59,Table1b!CS59)</f>
        <v>0</v>
      </c>
      <c r="R55" s="73">
        <f>SUM(Table1b!X59,Table1b!BI59,Table1b!CT59)</f>
        <v>0</v>
      </c>
      <c r="S55" s="73">
        <f>SUM(Table1b!Y59,Table1b!BJ59,Table1b!CU59)</f>
        <v>0</v>
      </c>
      <c r="T55" s="73">
        <f>SUM(Table1b!Z59,Table1b!BK59,Table1b!CV59)</f>
        <v>0</v>
      </c>
      <c r="U55" s="73">
        <f>SUM(Table1b!AA59,Table1b!BL59,Table1b!CW59)</f>
        <v>0</v>
      </c>
      <c r="V55" s="73">
        <f>SUM(Table1b!AB59,Table1b!BM59,Table1b!CX59)</f>
        <v>0</v>
      </c>
      <c r="W55" s="73">
        <f>SUM(Table1b!AC59,Table1b!BN59,Table1b!CY59)</f>
        <v>0</v>
      </c>
      <c r="X55" s="73">
        <f>SUM(Table1b!AD59,Table1b!BO59,Table1b!CZ59)</f>
        <v>0</v>
      </c>
      <c r="Y55" s="73">
        <f>SUM(Table1b!AE59,Table1b!BP59,Table1b!DA59)</f>
        <v>0</v>
      </c>
      <c r="Z55" s="73">
        <f>SUM(Table1b!AF59,Table1b!BQ59,Table1b!DB59)</f>
        <v>0</v>
      </c>
      <c r="AA55" s="73">
        <f>SUM(Table1b!AG59,Table1b!BR59,Table1b!DC59)</f>
        <v>0</v>
      </c>
      <c r="AB55" s="73">
        <f>SUM(Table1b!AH59,Table1b!BS59,Table1b!DD59)</f>
        <v>0</v>
      </c>
      <c r="AC55" s="73">
        <f>SUM(Table1b!AI59,Table1b!BT59,Table1b!DE59)</f>
        <v>0</v>
      </c>
      <c r="AD55" s="73">
        <f>SUM(Table1b!AJ59,Table1b!BU59,Table1b!DF59)</f>
        <v>0</v>
      </c>
      <c r="AE55" s="73">
        <f>SUM(Table1b!AK59,Table1b!BV59,Table1b!DG59)</f>
        <v>0</v>
      </c>
      <c r="AF55" s="73">
        <f>SUM(Table1b!AL59,Table1b!BW59,Table1b!DH59)</f>
        <v>0</v>
      </c>
      <c r="AG55" s="73">
        <f>SUM(Table1b!AM59,Table1b!BX59,Table1b!DI59)</f>
        <v>0</v>
      </c>
      <c r="AH55" s="73">
        <f>SUM(Table1b!AN59,Table1b!BY59,Table1b!DJ59)</f>
        <v>0</v>
      </c>
      <c r="AI55" s="73">
        <f>SUM(Table1b!AO59,Table1b!BZ59,Table1b!DK59)</f>
        <v>0</v>
      </c>
      <c r="AJ55" s="73">
        <f>SUM(Table1b!AP59,Table1b!CA59,Table1b!DL59)</f>
        <v>0</v>
      </c>
      <c r="AK55" s="74"/>
      <c r="AL55" s="73" t="str">
        <f>IFERROR(ROUND(Table1b!DM59-C55,6),Table1b!DM59)</f>
        <v>NO</v>
      </c>
      <c r="AM55" s="73" t="str">
        <f>IFERROR(ROUND(Table1b!DQ59-D55,6),Table1b!DQ59)</f>
        <v/>
      </c>
      <c r="AN55" s="73" t="str">
        <f>IFERROR(ROUND(Table1b!DR59-E55,6),Table1b!DR59)</f>
        <v/>
      </c>
      <c r="AO55" s="73" t="str">
        <f>IFERROR(ROUND(Table1b!DS59-F55,6),Table1b!DS59)</f>
        <v/>
      </c>
      <c r="AP55" s="73" t="str">
        <f>IFERROR(ROUND(Table1b!DT59-G55,6),Table1b!DT59)</f>
        <v/>
      </c>
      <c r="AQ55" s="73" t="str">
        <f>IFERROR(ROUND(Table1b!DU59-H55,6),Table1b!DU59)</f>
        <v/>
      </c>
      <c r="AR55" s="73" t="str">
        <f>IFERROR(ROUND(Table1b!DV59-I55,6),Table1b!DV59)</f>
        <v>NO</v>
      </c>
      <c r="AS55" s="73" t="str">
        <f>IFERROR(ROUND(Table1b!DW59-J55,6),Table1b!DW59)</f>
        <v>NO</v>
      </c>
      <c r="AT55" s="73" t="str">
        <f>IFERROR(ROUND(Table1b!DX59-K55,6),Table1b!DX59)</f>
        <v>NO</v>
      </c>
      <c r="AU55" s="73" t="str">
        <f>IFERROR(ROUND(Table1b!DY59-L55,6),Table1b!DY59)</f>
        <v>NO</v>
      </c>
      <c r="AV55" s="73" t="str">
        <f>IFERROR(ROUND(Table1b!DZ59-M55,6),Table1b!DZ59)</f>
        <v>NO</v>
      </c>
      <c r="AW55" s="73" t="str">
        <f>IFERROR(ROUND(Table1b!EA59-N55,6),Table1b!EA59)</f>
        <v>NO</v>
      </c>
      <c r="AX55" s="73" t="str">
        <f>IFERROR(ROUND(Table1b!EB59-O55,6),Table1b!EB59)</f>
        <v>NO</v>
      </c>
      <c r="AY55" s="73" t="str">
        <f>IFERROR(ROUND(Table1b!EC59-P55,6),Table1b!EC59)</f>
        <v>NO</v>
      </c>
      <c r="AZ55" s="73" t="str">
        <f>IFERROR(ROUND(Table1b!ED59-Q55,6),Table1b!ED59)</f>
        <v>NO</v>
      </c>
      <c r="BA55" s="73" t="str">
        <f>IFERROR(ROUND(Table1b!EE59-R55,6),Table1b!EE59)</f>
        <v>NO</v>
      </c>
      <c r="BB55" s="73" t="str">
        <f>IFERROR(ROUND(Table1b!EF59-S55,6),Table1b!EF59)</f>
        <v>NO</v>
      </c>
      <c r="BC55" s="73" t="str">
        <f>IFERROR(ROUND(Table1b!EG59-T55,6),Table1b!EG59)</f>
        <v>NO</v>
      </c>
      <c r="BD55" s="73" t="str">
        <f>IFERROR(ROUND(Table1b!EH59-U55,6),Table1b!EH59)</f>
        <v>NO</v>
      </c>
      <c r="BE55" s="73" t="str">
        <f>IFERROR(ROUND(Table1b!EI59-V55,6),Table1b!EI59)</f>
        <v>NO</v>
      </c>
      <c r="BF55" s="73" t="str">
        <f>IFERROR(ROUND(Table1b!EJ59-W55,6),Table1b!EJ59)</f>
        <v>NO</v>
      </c>
      <c r="BG55" s="73" t="str">
        <f>IFERROR(ROUND(Table1b!EK59-X55,6),Table1b!EK59)</f>
        <v>NO</v>
      </c>
      <c r="BH55" s="73" t="str">
        <f>IFERROR(ROUND(Table1b!EL59-Y55,6),Table1b!EL59)</f>
        <v>NO</v>
      </c>
      <c r="BI55" s="73" t="str">
        <f>IFERROR(ROUND(Table1b!EM59-Z55,6),Table1b!EM59)</f>
        <v>NO</v>
      </c>
      <c r="BJ55" s="73" t="str">
        <f>IFERROR(ROUND(Table1b!EN59-AA55,6),Table1b!EN59)</f>
        <v>NO</v>
      </c>
      <c r="BK55" s="73" t="str">
        <f>IFERROR(ROUND(Table1b!EO59-AB55,6),Table1b!EO59)</f>
        <v>NO</v>
      </c>
      <c r="BL55" s="73" t="str">
        <f>IFERROR(ROUND(Table1b!EP59-AC55,6),Table1b!EP59)</f>
        <v>NO</v>
      </c>
      <c r="BM55" s="73" t="str">
        <f>IFERROR(ROUND(Table1b!EQ59-AD55,6),Table1b!EQ59)</f>
        <v>NO</v>
      </c>
      <c r="BN55" s="73" t="str">
        <f>IFERROR(ROUND(Table1b!ER59-AE55,6),Table1b!ER59)</f>
        <v>NO</v>
      </c>
      <c r="BO55" s="73" t="str">
        <f>IFERROR(ROUND(Table1b!ES59-AF55,6),Table1b!ES59)</f>
        <v>NO</v>
      </c>
      <c r="BP55" s="73" t="str">
        <f>IFERROR(ROUND(Table1b!ET59-AG55,6),Table1b!ET59)</f>
        <v>NO</v>
      </c>
      <c r="BQ55" s="73" t="str">
        <f>IFERROR(ROUND(Table1b!EU59-AH55,6),Table1b!EU59)</f>
        <v>NO</v>
      </c>
      <c r="BR55" s="73" t="str">
        <f>IFERROR(ROUND(Table1b!EV59-AI55,6),Table1b!EV59)</f>
        <v>NO</v>
      </c>
      <c r="BS55" s="73" t="str">
        <f>IFERROR(ROUND(Table1b!EW59-AJ55,6),Table1b!EW59)</f>
        <v>NO</v>
      </c>
      <c r="BT55" s="9"/>
      <c r="BU55" s="9"/>
      <c r="BV55" s="9"/>
      <c r="BW55" s="9"/>
    </row>
    <row r="56" spans="1:75">
      <c r="A56" s="36" t="s">
        <v>236</v>
      </c>
      <c r="B56" s="21" t="s">
        <v>7</v>
      </c>
      <c r="C56" s="73">
        <f>SUM(Table1b!F60,Table1b!AQ60,Table1b!CB60)</f>
        <v>0</v>
      </c>
      <c r="D56" s="73">
        <f>SUM(Table1b!J60,Table1b!AU60,Table1b!CF60)</f>
        <v>0</v>
      </c>
      <c r="E56" s="73">
        <f>SUM(Table1b!K60,Table1b!AV60,Table1b!CG60)</f>
        <v>0</v>
      </c>
      <c r="F56" s="73">
        <f>SUM(Table1b!L60,Table1b!AW60,Table1b!CH60)</f>
        <v>0</v>
      </c>
      <c r="G56" s="73">
        <f>SUM(Table1b!M60,Table1b!AX60,Table1b!CI60)</f>
        <v>0</v>
      </c>
      <c r="H56" s="73">
        <f>SUM(Table1b!N60,Table1b!AY60,Table1b!CJ60)</f>
        <v>0</v>
      </c>
      <c r="I56" s="73">
        <f>SUM(Table1b!O60,Table1b!AZ60,Table1b!CK60)</f>
        <v>0</v>
      </c>
      <c r="J56" s="73">
        <f>SUM(Table1b!P60,Table1b!BA60,Table1b!CL60)</f>
        <v>0</v>
      </c>
      <c r="K56" s="73">
        <f>SUM(Table1b!Q60,Table1b!BB60,Table1b!CM60)</f>
        <v>0</v>
      </c>
      <c r="L56" s="73">
        <f>SUM(Table1b!R60,Table1b!BC60,Table1b!CN60)</f>
        <v>0</v>
      </c>
      <c r="M56" s="73">
        <f>SUM(Table1b!S60,Table1b!BD60,Table1b!CO60)</f>
        <v>0</v>
      </c>
      <c r="N56" s="73">
        <f>SUM(Table1b!T60,Table1b!BE60,Table1b!CP60)</f>
        <v>0</v>
      </c>
      <c r="O56" s="73">
        <f>SUM(Table1b!U60,Table1b!BF60,Table1b!CQ60)</f>
        <v>0</v>
      </c>
      <c r="P56" s="73">
        <f>SUM(Table1b!V60,Table1b!BG60,Table1b!CR60)</f>
        <v>0</v>
      </c>
      <c r="Q56" s="73">
        <f>SUM(Table1b!W60,Table1b!BH60,Table1b!CS60)</f>
        <v>0</v>
      </c>
      <c r="R56" s="73">
        <f>SUM(Table1b!X60,Table1b!BI60,Table1b!CT60)</f>
        <v>0</v>
      </c>
      <c r="S56" s="73">
        <f>SUM(Table1b!Y60,Table1b!BJ60,Table1b!CU60)</f>
        <v>0</v>
      </c>
      <c r="T56" s="73">
        <f>SUM(Table1b!Z60,Table1b!BK60,Table1b!CV60)</f>
        <v>0</v>
      </c>
      <c r="U56" s="73">
        <f>SUM(Table1b!AA60,Table1b!BL60,Table1b!CW60)</f>
        <v>0</v>
      </c>
      <c r="V56" s="73">
        <f>SUM(Table1b!AB60,Table1b!BM60,Table1b!CX60)</f>
        <v>0</v>
      </c>
      <c r="W56" s="73">
        <f>SUM(Table1b!AC60,Table1b!BN60,Table1b!CY60)</f>
        <v>0</v>
      </c>
      <c r="X56" s="73">
        <f>SUM(Table1b!AD60,Table1b!BO60,Table1b!CZ60)</f>
        <v>0</v>
      </c>
      <c r="Y56" s="73">
        <f>SUM(Table1b!AE60,Table1b!BP60,Table1b!DA60)</f>
        <v>0</v>
      </c>
      <c r="Z56" s="73">
        <f>SUM(Table1b!AF60,Table1b!BQ60,Table1b!DB60)</f>
        <v>0</v>
      </c>
      <c r="AA56" s="73">
        <f>SUM(Table1b!AG60,Table1b!BR60,Table1b!DC60)</f>
        <v>0</v>
      </c>
      <c r="AB56" s="73">
        <f>SUM(Table1b!AH60,Table1b!BS60,Table1b!DD60)</f>
        <v>0</v>
      </c>
      <c r="AC56" s="73">
        <f>SUM(Table1b!AI60,Table1b!BT60,Table1b!DE60)</f>
        <v>0</v>
      </c>
      <c r="AD56" s="73">
        <f>SUM(Table1b!AJ60,Table1b!BU60,Table1b!DF60)</f>
        <v>0</v>
      </c>
      <c r="AE56" s="73">
        <f>SUM(Table1b!AK60,Table1b!BV60,Table1b!DG60)</f>
        <v>0</v>
      </c>
      <c r="AF56" s="73">
        <f>SUM(Table1b!AL60,Table1b!BW60,Table1b!DH60)</f>
        <v>0</v>
      </c>
      <c r="AG56" s="73">
        <f>SUM(Table1b!AM60,Table1b!BX60,Table1b!DI60)</f>
        <v>0</v>
      </c>
      <c r="AH56" s="73">
        <f>SUM(Table1b!AN60,Table1b!BY60,Table1b!DJ60)</f>
        <v>0</v>
      </c>
      <c r="AI56" s="73">
        <f>SUM(Table1b!AO60,Table1b!BZ60,Table1b!DK60)</f>
        <v>0</v>
      </c>
      <c r="AJ56" s="73">
        <f>SUM(Table1b!AP60,Table1b!CA60,Table1b!DL60)</f>
        <v>0</v>
      </c>
      <c r="AK56" s="74"/>
      <c r="AL56" s="73" t="str">
        <f>IFERROR(ROUND(Table1b!DM60-C56,6),Table1b!DM60)</f>
        <v>NO</v>
      </c>
      <c r="AM56" s="73" t="str">
        <f>IFERROR(ROUND(Table1b!DQ60-D56,6),Table1b!DQ60)</f>
        <v/>
      </c>
      <c r="AN56" s="73" t="str">
        <f>IFERROR(ROUND(Table1b!DR60-E56,6),Table1b!DR60)</f>
        <v/>
      </c>
      <c r="AO56" s="73" t="str">
        <f>IFERROR(ROUND(Table1b!DS60-F56,6),Table1b!DS60)</f>
        <v/>
      </c>
      <c r="AP56" s="73" t="str">
        <f>IFERROR(ROUND(Table1b!DT60-G56,6),Table1b!DT60)</f>
        <v/>
      </c>
      <c r="AQ56" s="73" t="str">
        <f>IFERROR(ROUND(Table1b!DU60-H56,6),Table1b!DU60)</f>
        <v/>
      </c>
      <c r="AR56" s="73" t="str">
        <f>IFERROR(ROUND(Table1b!DV60-I56,6),Table1b!DV60)</f>
        <v>NO</v>
      </c>
      <c r="AS56" s="73" t="str">
        <f>IFERROR(ROUND(Table1b!DW60-J56,6),Table1b!DW60)</f>
        <v>NO</v>
      </c>
      <c r="AT56" s="73" t="str">
        <f>IFERROR(ROUND(Table1b!DX60-K56,6),Table1b!DX60)</f>
        <v>NO</v>
      </c>
      <c r="AU56" s="73" t="str">
        <f>IFERROR(ROUND(Table1b!DY60-L56,6),Table1b!DY60)</f>
        <v>NO</v>
      </c>
      <c r="AV56" s="73" t="str">
        <f>IFERROR(ROUND(Table1b!DZ60-M56,6),Table1b!DZ60)</f>
        <v>NO</v>
      </c>
      <c r="AW56" s="73" t="str">
        <f>IFERROR(ROUND(Table1b!EA60-N56,6),Table1b!EA60)</f>
        <v>NO</v>
      </c>
      <c r="AX56" s="73" t="str">
        <f>IFERROR(ROUND(Table1b!EB60-O56,6),Table1b!EB60)</f>
        <v>NO</v>
      </c>
      <c r="AY56" s="73" t="str">
        <f>IFERROR(ROUND(Table1b!EC60-P56,6),Table1b!EC60)</f>
        <v>NO</v>
      </c>
      <c r="AZ56" s="73" t="str">
        <f>IFERROR(ROUND(Table1b!ED60-Q56,6),Table1b!ED60)</f>
        <v>NO</v>
      </c>
      <c r="BA56" s="73" t="str">
        <f>IFERROR(ROUND(Table1b!EE60-R56,6),Table1b!EE60)</f>
        <v>NO</v>
      </c>
      <c r="BB56" s="73" t="str">
        <f>IFERROR(ROUND(Table1b!EF60-S56,6),Table1b!EF60)</f>
        <v>NO</v>
      </c>
      <c r="BC56" s="73" t="str">
        <f>IFERROR(ROUND(Table1b!EG60-T56,6),Table1b!EG60)</f>
        <v>NO</v>
      </c>
      <c r="BD56" s="73" t="str">
        <f>IFERROR(ROUND(Table1b!EH60-U56,6),Table1b!EH60)</f>
        <v>NO</v>
      </c>
      <c r="BE56" s="73" t="str">
        <f>IFERROR(ROUND(Table1b!EI60-V56,6),Table1b!EI60)</f>
        <v>NO</v>
      </c>
      <c r="BF56" s="73" t="str">
        <f>IFERROR(ROUND(Table1b!EJ60-W56,6),Table1b!EJ60)</f>
        <v>NO</v>
      </c>
      <c r="BG56" s="73" t="str">
        <f>IFERROR(ROUND(Table1b!EK60-X56,6),Table1b!EK60)</f>
        <v>NO</v>
      </c>
      <c r="BH56" s="73" t="str">
        <f>IFERROR(ROUND(Table1b!EL60-Y56,6),Table1b!EL60)</f>
        <v>NO</v>
      </c>
      <c r="BI56" s="73" t="str">
        <f>IFERROR(ROUND(Table1b!EM60-Z56,6),Table1b!EM60)</f>
        <v>NO</v>
      </c>
      <c r="BJ56" s="73" t="str">
        <f>IFERROR(ROUND(Table1b!EN60-AA56,6),Table1b!EN60)</f>
        <v>NO</v>
      </c>
      <c r="BK56" s="73" t="str">
        <f>IFERROR(ROUND(Table1b!EO60-AB56,6),Table1b!EO60)</f>
        <v>NO</v>
      </c>
      <c r="BL56" s="73" t="str">
        <f>IFERROR(ROUND(Table1b!EP60-AC56,6),Table1b!EP60)</f>
        <v>NO</v>
      </c>
      <c r="BM56" s="73" t="str">
        <f>IFERROR(ROUND(Table1b!EQ60-AD56,6),Table1b!EQ60)</f>
        <v>NO</v>
      </c>
      <c r="BN56" s="73" t="str">
        <f>IFERROR(ROUND(Table1b!ER60-AE56,6),Table1b!ER60)</f>
        <v>NO</v>
      </c>
      <c r="BO56" s="73" t="str">
        <f>IFERROR(ROUND(Table1b!ES60-AF56,6),Table1b!ES60)</f>
        <v>NO</v>
      </c>
      <c r="BP56" s="73" t="str">
        <f>IFERROR(ROUND(Table1b!ET60-AG56,6),Table1b!ET60)</f>
        <v>NO</v>
      </c>
      <c r="BQ56" s="73" t="str">
        <f>IFERROR(ROUND(Table1b!EU60-AH56,6),Table1b!EU60)</f>
        <v>NO</v>
      </c>
      <c r="BR56" s="73" t="str">
        <f>IFERROR(ROUND(Table1b!EV60-AI56,6),Table1b!EV60)</f>
        <v>NO</v>
      </c>
      <c r="BS56" s="73" t="str">
        <f>IFERROR(ROUND(Table1b!EW60-AJ56,6),Table1b!EW60)</f>
        <v>NO</v>
      </c>
      <c r="BT56" s="9"/>
      <c r="BU56" s="9"/>
      <c r="BV56" s="9"/>
      <c r="BW56" s="9"/>
    </row>
    <row r="57" spans="1:75">
      <c r="A57" s="36" t="s">
        <v>238</v>
      </c>
      <c r="B57" s="21" t="s">
        <v>7</v>
      </c>
      <c r="C57" s="73">
        <f>SUM(Table1b!F61,Table1b!AQ61,Table1b!CB61)</f>
        <v>0</v>
      </c>
      <c r="D57" s="73">
        <f>SUM(Table1b!J61,Table1b!AU61,Table1b!CF61)</f>
        <v>0</v>
      </c>
      <c r="E57" s="73">
        <f>SUM(Table1b!K61,Table1b!AV61,Table1b!CG61)</f>
        <v>0</v>
      </c>
      <c r="F57" s="73">
        <f>SUM(Table1b!L61,Table1b!AW61,Table1b!CH61)</f>
        <v>0</v>
      </c>
      <c r="G57" s="73">
        <f>SUM(Table1b!M61,Table1b!AX61,Table1b!CI61)</f>
        <v>0</v>
      </c>
      <c r="H57" s="73">
        <f>SUM(Table1b!N61,Table1b!AY61,Table1b!CJ61)</f>
        <v>0</v>
      </c>
      <c r="I57" s="73">
        <f>SUM(Table1b!O61,Table1b!AZ61,Table1b!CK61)</f>
        <v>0</v>
      </c>
      <c r="J57" s="73">
        <f>SUM(Table1b!P61,Table1b!BA61,Table1b!CL61)</f>
        <v>0</v>
      </c>
      <c r="K57" s="73">
        <f>SUM(Table1b!Q61,Table1b!BB61,Table1b!CM61)</f>
        <v>0</v>
      </c>
      <c r="L57" s="73">
        <f>SUM(Table1b!R61,Table1b!BC61,Table1b!CN61)</f>
        <v>0</v>
      </c>
      <c r="M57" s="73">
        <f>SUM(Table1b!S61,Table1b!BD61,Table1b!CO61)</f>
        <v>0</v>
      </c>
      <c r="N57" s="73">
        <f>SUM(Table1b!T61,Table1b!BE61,Table1b!CP61)</f>
        <v>0</v>
      </c>
      <c r="O57" s="73">
        <f>SUM(Table1b!U61,Table1b!BF61,Table1b!CQ61)</f>
        <v>0</v>
      </c>
      <c r="P57" s="73">
        <f>SUM(Table1b!V61,Table1b!BG61,Table1b!CR61)</f>
        <v>0</v>
      </c>
      <c r="Q57" s="73">
        <f>SUM(Table1b!W61,Table1b!BH61,Table1b!CS61)</f>
        <v>0</v>
      </c>
      <c r="R57" s="73">
        <f>SUM(Table1b!X61,Table1b!BI61,Table1b!CT61)</f>
        <v>0</v>
      </c>
      <c r="S57" s="73">
        <f>SUM(Table1b!Y61,Table1b!BJ61,Table1b!CU61)</f>
        <v>0</v>
      </c>
      <c r="T57" s="73">
        <f>SUM(Table1b!Z61,Table1b!BK61,Table1b!CV61)</f>
        <v>0</v>
      </c>
      <c r="U57" s="73">
        <f>SUM(Table1b!AA61,Table1b!BL61,Table1b!CW61)</f>
        <v>0</v>
      </c>
      <c r="V57" s="73">
        <f>SUM(Table1b!AB61,Table1b!BM61,Table1b!CX61)</f>
        <v>0</v>
      </c>
      <c r="W57" s="73">
        <f>SUM(Table1b!AC61,Table1b!BN61,Table1b!CY61)</f>
        <v>0</v>
      </c>
      <c r="X57" s="73">
        <f>SUM(Table1b!AD61,Table1b!BO61,Table1b!CZ61)</f>
        <v>0</v>
      </c>
      <c r="Y57" s="73">
        <f>SUM(Table1b!AE61,Table1b!BP61,Table1b!DA61)</f>
        <v>0</v>
      </c>
      <c r="Z57" s="73">
        <f>SUM(Table1b!AF61,Table1b!BQ61,Table1b!DB61)</f>
        <v>0</v>
      </c>
      <c r="AA57" s="73">
        <f>SUM(Table1b!AG61,Table1b!BR61,Table1b!DC61)</f>
        <v>0</v>
      </c>
      <c r="AB57" s="73">
        <f>SUM(Table1b!AH61,Table1b!BS61,Table1b!DD61)</f>
        <v>0</v>
      </c>
      <c r="AC57" s="73">
        <f>SUM(Table1b!AI61,Table1b!BT61,Table1b!DE61)</f>
        <v>0</v>
      </c>
      <c r="AD57" s="73">
        <f>SUM(Table1b!AJ61,Table1b!BU61,Table1b!DF61)</f>
        <v>0</v>
      </c>
      <c r="AE57" s="73">
        <f>SUM(Table1b!AK61,Table1b!BV61,Table1b!DG61)</f>
        <v>0</v>
      </c>
      <c r="AF57" s="73">
        <f>SUM(Table1b!AL61,Table1b!BW61,Table1b!DH61)</f>
        <v>0</v>
      </c>
      <c r="AG57" s="73">
        <f>SUM(Table1b!AM61,Table1b!BX61,Table1b!DI61)</f>
        <v>0</v>
      </c>
      <c r="AH57" s="73">
        <f>SUM(Table1b!AN61,Table1b!BY61,Table1b!DJ61)</f>
        <v>0</v>
      </c>
      <c r="AI57" s="73">
        <f>SUM(Table1b!AO61,Table1b!BZ61,Table1b!DK61)</f>
        <v>0</v>
      </c>
      <c r="AJ57" s="73">
        <f>SUM(Table1b!AP61,Table1b!CA61,Table1b!DL61)</f>
        <v>0</v>
      </c>
      <c r="AK57" s="74"/>
      <c r="AL57" s="73" t="str">
        <f>IFERROR(ROUND(Table1b!DM61-C57,6),Table1b!DM61)</f>
        <v>NO</v>
      </c>
      <c r="AM57" s="73" t="str">
        <f>IFERROR(ROUND(Table1b!DQ61-D57,6),Table1b!DQ61)</f>
        <v/>
      </c>
      <c r="AN57" s="73" t="str">
        <f>IFERROR(ROUND(Table1b!DR61-E57,6),Table1b!DR61)</f>
        <v/>
      </c>
      <c r="AO57" s="73" t="str">
        <f>IFERROR(ROUND(Table1b!DS61-F57,6),Table1b!DS61)</f>
        <v/>
      </c>
      <c r="AP57" s="73" t="str">
        <f>IFERROR(ROUND(Table1b!DT61-G57,6),Table1b!DT61)</f>
        <v/>
      </c>
      <c r="AQ57" s="73" t="str">
        <f>IFERROR(ROUND(Table1b!DU61-H57,6),Table1b!DU61)</f>
        <v/>
      </c>
      <c r="AR57" s="73" t="str">
        <f>IFERROR(ROUND(Table1b!DV61-I57,6),Table1b!DV61)</f>
        <v>NO</v>
      </c>
      <c r="AS57" s="73" t="str">
        <f>IFERROR(ROUND(Table1b!DW61-J57,6),Table1b!DW61)</f>
        <v>NO</v>
      </c>
      <c r="AT57" s="73" t="str">
        <f>IFERROR(ROUND(Table1b!DX61-K57,6),Table1b!DX61)</f>
        <v>NO</v>
      </c>
      <c r="AU57" s="73" t="str">
        <f>IFERROR(ROUND(Table1b!DY61-L57,6),Table1b!DY61)</f>
        <v>NO</v>
      </c>
      <c r="AV57" s="73" t="str">
        <f>IFERROR(ROUND(Table1b!DZ61-M57,6),Table1b!DZ61)</f>
        <v>NO</v>
      </c>
      <c r="AW57" s="73" t="str">
        <f>IFERROR(ROUND(Table1b!EA61-N57,6),Table1b!EA61)</f>
        <v>NO</v>
      </c>
      <c r="AX57" s="73" t="str">
        <f>IFERROR(ROUND(Table1b!EB61-O57,6),Table1b!EB61)</f>
        <v>NO</v>
      </c>
      <c r="AY57" s="73" t="str">
        <f>IFERROR(ROUND(Table1b!EC61-P57,6),Table1b!EC61)</f>
        <v>NO</v>
      </c>
      <c r="AZ57" s="73" t="str">
        <f>IFERROR(ROUND(Table1b!ED61-Q57,6),Table1b!ED61)</f>
        <v>NO</v>
      </c>
      <c r="BA57" s="73" t="str">
        <f>IFERROR(ROUND(Table1b!EE61-R57,6),Table1b!EE61)</f>
        <v>NO</v>
      </c>
      <c r="BB57" s="73" t="str">
        <f>IFERROR(ROUND(Table1b!EF61-S57,6),Table1b!EF61)</f>
        <v>NO</v>
      </c>
      <c r="BC57" s="73" t="str">
        <f>IFERROR(ROUND(Table1b!EG61-T57,6),Table1b!EG61)</f>
        <v>NO</v>
      </c>
      <c r="BD57" s="73" t="str">
        <f>IFERROR(ROUND(Table1b!EH61-U57,6),Table1b!EH61)</f>
        <v>NO</v>
      </c>
      <c r="BE57" s="73" t="str">
        <f>IFERROR(ROUND(Table1b!EI61-V57,6),Table1b!EI61)</f>
        <v>NO</v>
      </c>
      <c r="BF57" s="73" t="str">
        <f>IFERROR(ROUND(Table1b!EJ61-W57,6),Table1b!EJ61)</f>
        <v>NO</v>
      </c>
      <c r="BG57" s="73" t="str">
        <f>IFERROR(ROUND(Table1b!EK61-X57,6),Table1b!EK61)</f>
        <v>NO</v>
      </c>
      <c r="BH57" s="73" t="str">
        <f>IFERROR(ROUND(Table1b!EL61-Y57,6),Table1b!EL61)</f>
        <v>NO</v>
      </c>
      <c r="BI57" s="73" t="str">
        <f>IFERROR(ROUND(Table1b!EM61-Z57,6),Table1b!EM61)</f>
        <v>NO</v>
      </c>
      <c r="BJ57" s="73" t="str">
        <f>IFERROR(ROUND(Table1b!EN61-AA57,6),Table1b!EN61)</f>
        <v>NO</v>
      </c>
      <c r="BK57" s="73" t="str">
        <f>IFERROR(ROUND(Table1b!EO61-AB57,6),Table1b!EO61)</f>
        <v>NO</v>
      </c>
      <c r="BL57" s="73" t="str">
        <f>IFERROR(ROUND(Table1b!EP61-AC57,6),Table1b!EP61)</f>
        <v>NO</v>
      </c>
      <c r="BM57" s="73" t="str">
        <f>IFERROR(ROUND(Table1b!EQ61-AD57,6),Table1b!EQ61)</f>
        <v>NO</v>
      </c>
      <c r="BN57" s="73" t="str">
        <f>IFERROR(ROUND(Table1b!ER61-AE57,6),Table1b!ER61)</f>
        <v>NO</v>
      </c>
      <c r="BO57" s="73" t="str">
        <f>IFERROR(ROUND(Table1b!ES61-AF57,6),Table1b!ES61)</f>
        <v>NO</v>
      </c>
      <c r="BP57" s="73" t="str">
        <f>IFERROR(ROUND(Table1b!ET61-AG57,6),Table1b!ET61)</f>
        <v>NO</v>
      </c>
      <c r="BQ57" s="73" t="str">
        <f>IFERROR(ROUND(Table1b!EU61-AH57,6),Table1b!EU61)</f>
        <v>NO</v>
      </c>
      <c r="BR57" s="73" t="str">
        <f>IFERROR(ROUND(Table1b!EV61-AI57,6),Table1b!EV61)</f>
        <v>NO</v>
      </c>
      <c r="BS57" s="73" t="str">
        <f>IFERROR(ROUND(Table1b!EW61-AJ57,6),Table1b!EW61)</f>
        <v>NO</v>
      </c>
      <c r="BT57" s="9"/>
      <c r="BU57" s="9"/>
      <c r="BV57" s="9"/>
      <c r="BW57" s="9"/>
    </row>
    <row r="58" spans="1:75">
      <c r="A58" s="40" t="s">
        <v>240</v>
      </c>
      <c r="B58" s="21" t="s">
        <v>7</v>
      </c>
      <c r="C58" s="73">
        <f>SUM(Table1b!F62,Table1b!AQ62,Table1b!CB62)</f>
        <v>0</v>
      </c>
      <c r="D58" s="73">
        <f>SUM(Table1b!J62,Table1b!AU62,Table1b!CF62)</f>
        <v>0</v>
      </c>
      <c r="E58" s="73">
        <f>SUM(Table1b!K62,Table1b!AV62,Table1b!CG62)</f>
        <v>0</v>
      </c>
      <c r="F58" s="73">
        <f>SUM(Table1b!L62,Table1b!AW62,Table1b!CH62)</f>
        <v>0</v>
      </c>
      <c r="G58" s="73">
        <f>SUM(Table1b!M62,Table1b!AX62,Table1b!CI62)</f>
        <v>0</v>
      </c>
      <c r="H58" s="73">
        <f>SUM(Table1b!N62,Table1b!AY62,Table1b!CJ62)</f>
        <v>0</v>
      </c>
      <c r="I58" s="73">
        <f>SUM(Table1b!O62,Table1b!AZ62,Table1b!CK62)</f>
        <v>0</v>
      </c>
      <c r="J58" s="73">
        <f>SUM(Table1b!P62,Table1b!BA62,Table1b!CL62)</f>
        <v>0</v>
      </c>
      <c r="K58" s="73">
        <f>SUM(Table1b!Q62,Table1b!BB62,Table1b!CM62)</f>
        <v>0</v>
      </c>
      <c r="L58" s="73">
        <f>SUM(Table1b!R62,Table1b!BC62,Table1b!CN62)</f>
        <v>0</v>
      </c>
      <c r="M58" s="73">
        <f>SUM(Table1b!S62,Table1b!BD62,Table1b!CO62)</f>
        <v>0</v>
      </c>
      <c r="N58" s="73">
        <f>SUM(Table1b!T62,Table1b!BE62,Table1b!CP62)</f>
        <v>0</v>
      </c>
      <c r="O58" s="73">
        <f>SUM(Table1b!U62,Table1b!BF62,Table1b!CQ62)</f>
        <v>0</v>
      </c>
      <c r="P58" s="73">
        <f>SUM(Table1b!V62,Table1b!BG62,Table1b!CR62)</f>
        <v>0</v>
      </c>
      <c r="Q58" s="73">
        <f>SUM(Table1b!W62,Table1b!BH62,Table1b!CS62)</f>
        <v>0</v>
      </c>
      <c r="R58" s="73">
        <f>SUM(Table1b!X62,Table1b!BI62,Table1b!CT62)</f>
        <v>0</v>
      </c>
      <c r="S58" s="73">
        <f>SUM(Table1b!Y62,Table1b!BJ62,Table1b!CU62)</f>
        <v>0</v>
      </c>
      <c r="T58" s="73">
        <f>SUM(Table1b!Z62,Table1b!BK62,Table1b!CV62)</f>
        <v>0</v>
      </c>
      <c r="U58" s="73">
        <f>SUM(Table1b!AA62,Table1b!BL62,Table1b!CW62)</f>
        <v>0</v>
      </c>
      <c r="V58" s="73">
        <f>SUM(Table1b!AB62,Table1b!BM62,Table1b!CX62)</f>
        <v>0</v>
      </c>
      <c r="W58" s="73">
        <f>SUM(Table1b!AC62,Table1b!BN62,Table1b!CY62)</f>
        <v>0</v>
      </c>
      <c r="X58" s="73">
        <f>SUM(Table1b!AD62,Table1b!BO62,Table1b!CZ62)</f>
        <v>0</v>
      </c>
      <c r="Y58" s="73">
        <f>SUM(Table1b!AE62,Table1b!BP62,Table1b!DA62)</f>
        <v>0</v>
      </c>
      <c r="Z58" s="73">
        <f>SUM(Table1b!AF62,Table1b!BQ62,Table1b!DB62)</f>
        <v>0</v>
      </c>
      <c r="AA58" s="73">
        <f>SUM(Table1b!AG62,Table1b!BR62,Table1b!DC62)</f>
        <v>0</v>
      </c>
      <c r="AB58" s="73">
        <f>SUM(Table1b!AH62,Table1b!BS62,Table1b!DD62)</f>
        <v>0</v>
      </c>
      <c r="AC58" s="73">
        <f>SUM(Table1b!AI62,Table1b!BT62,Table1b!DE62)</f>
        <v>0</v>
      </c>
      <c r="AD58" s="73">
        <f>SUM(Table1b!AJ62,Table1b!BU62,Table1b!DF62)</f>
        <v>0</v>
      </c>
      <c r="AE58" s="73">
        <f>SUM(Table1b!AK62,Table1b!BV62,Table1b!DG62)</f>
        <v>0</v>
      </c>
      <c r="AF58" s="73">
        <f>SUM(Table1b!AL62,Table1b!BW62,Table1b!DH62)</f>
        <v>0</v>
      </c>
      <c r="AG58" s="73">
        <f>SUM(Table1b!AM62,Table1b!BX62,Table1b!DI62)</f>
        <v>0</v>
      </c>
      <c r="AH58" s="73">
        <f>SUM(Table1b!AN62,Table1b!BY62,Table1b!DJ62)</f>
        <v>0</v>
      </c>
      <c r="AI58" s="73">
        <f>SUM(Table1b!AO62,Table1b!BZ62,Table1b!DK62)</f>
        <v>0</v>
      </c>
      <c r="AJ58" s="73">
        <f>SUM(Table1b!AP62,Table1b!CA62,Table1b!DL62)</f>
        <v>0</v>
      </c>
      <c r="AK58" s="74"/>
      <c r="AL58" s="73" t="str">
        <f>IFERROR(ROUND(Table1b!DM62-C58,6),Table1b!DM62)</f>
        <v>NO</v>
      </c>
      <c r="AM58" s="73" t="str">
        <f>IFERROR(ROUND(Table1b!DQ62-D58,6),Table1b!DQ62)</f>
        <v/>
      </c>
      <c r="AN58" s="73" t="str">
        <f>IFERROR(ROUND(Table1b!DR62-E58,6),Table1b!DR62)</f>
        <v/>
      </c>
      <c r="AO58" s="73" t="str">
        <f>IFERROR(ROUND(Table1b!DS62-F58,6),Table1b!DS62)</f>
        <v/>
      </c>
      <c r="AP58" s="73" t="str">
        <f>IFERROR(ROUND(Table1b!DT62-G58,6),Table1b!DT62)</f>
        <v/>
      </c>
      <c r="AQ58" s="73" t="str">
        <f>IFERROR(ROUND(Table1b!DU62-H58,6),Table1b!DU62)</f>
        <v/>
      </c>
      <c r="AR58" s="73" t="str">
        <f>IFERROR(ROUND(Table1b!DV62-I58,6),Table1b!DV62)</f>
        <v>NO</v>
      </c>
      <c r="AS58" s="73" t="str">
        <f>IFERROR(ROUND(Table1b!DW62-J58,6),Table1b!DW62)</f>
        <v>NO</v>
      </c>
      <c r="AT58" s="73" t="str">
        <f>IFERROR(ROUND(Table1b!DX62-K58,6),Table1b!DX62)</f>
        <v>NO</v>
      </c>
      <c r="AU58" s="73" t="str">
        <f>IFERROR(ROUND(Table1b!DY62-L58,6),Table1b!DY62)</f>
        <v>NO</v>
      </c>
      <c r="AV58" s="73" t="str">
        <f>IFERROR(ROUND(Table1b!DZ62-M58,6),Table1b!DZ62)</f>
        <v>NO</v>
      </c>
      <c r="AW58" s="73" t="str">
        <f>IFERROR(ROUND(Table1b!EA62-N58,6),Table1b!EA62)</f>
        <v>NO</v>
      </c>
      <c r="AX58" s="73" t="str">
        <f>IFERROR(ROUND(Table1b!EB62-O58,6),Table1b!EB62)</f>
        <v>NO</v>
      </c>
      <c r="AY58" s="73" t="str">
        <f>IFERROR(ROUND(Table1b!EC62-P58,6),Table1b!EC62)</f>
        <v>NO</v>
      </c>
      <c r="AZ58" s="73" t="str">
        <f>IFERROR(ROUND(Table1b!ED62-Q58,6),Table1b!ED62)</f>
        <v>NO</v>
      </c>
      <c r="BA58" s="73" t="str">
        <f>IFERROR(ROUND(Table1b!EE62-R58,6),Table1b!EE62)</f>
        <v>NO</v>
      </c>
      <c r="BB58" s="73" t="str">
        <f>IFERROR(ROUND(Table1b!EF62-S58,6),Table1b!EF62)</f>
        <v>NO</v>
      </c>
      <c r="BC58" s="73" t="str">
        <f>IFERROR(ROUND(Table1b!EG62-T58,6),Table1b!EG62)</f>
        <v>NO</v>
      </c>
      <c r="BD58" s="73" t="str">
        <f>IFERROR(ROUND(Table1b!EH62-U58,6),Table1b!EH62)</f>
        <v>NO</v>
      </c>
      <c r="BE58" s="73" t="str">
        <f>IFERROR(ROUND(Table1b!EI62-V58,6),Table1b!EI62)</f>
        <v>NO</v>
      </c>
      <c r="BF58" s="73" t="str">
        <f>IFERROR(ROUND(Table1b!EJ62-W58,6),Table1b!EJ62)</f>
        <v>NO</v>
      </c>
      <c r="BG58" s="73" t="str">
        <f>IFERROR(ROUND(Table1b!EK62-X58,6),Table1b!EK62)</f>
        <v>NO</v>
      </c>
      <c r="BH58" s="73" t="str">
        <f>IFERROR(ROUND(Table1b!EL62-Y58,6),Table1b!EL62)</f>
        <v>NO</v>
      </c>
      <c r="BI58" s="73" t="str">
        <f>IFERROR(ROUND(Table1b!EM62-Z58,6),Table1b!EM62)</f>
        <v>NO</v>
      </c>
      <c r="BJ58" s="73" t="str">
        <f>IFERROR(ROUND(Table1b!EN62-AA58,6),Table1b!EN62)</f>
        <v>NO</v>
      </c>
      <c r="BK58" s="73" t="str">
        <f>IFERROR(ROUND(Table1b!EO62-AB58,6),Table1b!EO62)</f>
        <v>NO</v>
      </c>
      <c r="BL58" s="73" t="str">
        <f>IFERROR(ROUND(Table1b!EP62-AC58,6),Table1b!EP62)</f>
        <v>NO</v>
      </c>
      <c r="BM58" s="73" t="str">
        <f>IFERROR(ROUND(Table1b!EQ62-AD58,6),Table1b!EQ62)</f>
        <v>NO</v>
      </c>
      <c r="BN58" s="73" t="str">
        <f>IFERROR(ROUND(Table1b!ER62-AE58,6),Table1b!ER62)</f>
        <v>NO</v>
      </c>
      <c r="BO58" s="73" t="str">
        <f>IFERROR(ROUND(Table1b!ES62-AF58,6),Table1b!ES62)</f>
        <v>NO</v>
      </c>
      <c r="BP58" s="73" t="str">
        <f>IFERROR(ROUND(Table1b!ET62-AG58,6),Table1b!ET62)</f>
        <v>NO</v>
      </c>
      <c r="BQ58" s="73" t="str">
        <f>IFERROR(ROUND(Table1b!EU62-AH58,6),Table1b!EU62)</f>
        <v>NO</v>
      </c>
      <c r="BR58" s="73" t="str">
        <f>IFERROR(ROUND(Table1b!EV62-AI58,6),Table1b!EV62)</f>
        <v>NO</v>
      </c>
      <c r="BS58" s="73" t="str">
        <f>IFERROR(ROUND(Table1b!EW62-AJ58,6),Table1b!EW62)</f>
        <v>NO</v>
      </c>
      <c r="BT58" s="9"/>
      <c r="BU58" s="9"/>
      <c r="BV58" s="9"/>
      <c r="BW58" s="9"/>
    </row>
    <row r="59" spans="1:75">
      <c r="A59" s="36" t="s">
        <v>242</v>
      </c>
      <c r="B59" s="21" t="s">
        <v>7</v>
      </c>
      <c r="C59" s="73">
        <f>SUM(Table1b!F63,Table1b!AQ63,Table1b!CB63)</f>
        <v>0</v>
      </c>
      <c r="D59" s="73">
        <f>SUM(Table1b!J63,Table1b!AU63,Table1b!CF63)</f>
        <v>0</v>
      </c>
      <c r="E59" s="73">
        <f>SUM(Table1b!K63,Table1b!AV63,Table1b!CG63)</f>
        <v>0</v>
      </c>
      <c r="F59" s="73">
        <f>SUM(Table1b!L63,Table1b!AW63,Table1b!CH63)</f>
        <v>0</v>
      </c>
      <c r="G59" s="73">
        <f>SUM(Table1b!M63,Table1b!AX63,Table1b!CI63)</f>
        <v>0</v>
      </c>
      <c r="H59" s="73">
        <f>SUM(Table1b!N63,Table1b!AY63,Table1b!CJ63)</f>
        <v>0</v>
      </c>
      <c r="I59" s="73">
        <f>SUM(Table1b!O63,Table1b!AZ63,Table1b!CK63)</f>
        <v>0</v>
      </c>
      <c r="J59" s="73">
        <f>SUM(Table1b!P63,Table1b!BA63,Table1b!CL63)</f>
        <v>0</v>
      </c>
      <c r="K59" s="73">
        <f>SUM(Table1b!Q63,Table1b!BB63,Table1b!CM63)</f>
        <v>0</v>
      </c>
      <c r="L59" s="73">
        <f>SUM(Table1b!R63,Table1b!BC63,Table1b!CN63)</f>
        <v>0</v>
      </c>
      <c r="M59" s="73">
        <f>SUM(Table1b!S63,Table1b!BD63,Table1b!CO63)</f>
        <v>0</v>
      </c>
      <c r="N59" s="73">
        <f>SUM(Table1b!T63,Table1b!BE63,Table1b!CP63)</f>
        <v>0</v>
      </c>
      <c r="O59" s="73">
        <f>SUM(Table1b!U63,Table1b!BF63,Table1b!CQ63)</f>
        <v>0</v>
      </c>
      <c r="P59" s="73">
        <f>SUM(Table1b!V63,Table1b!BG63,Table1b!CR63)</f>
        <v>0</v>
      </c>
      <c r="Q59" s="73">
        <f>SUM(Table1b!W63,Table1b!BH63,Table1b!CS63)</f>
        <v>0</v>
      </c>
      <c r="R59" s="73">
        <f>SUM(Table1b!X63,Table1b!BI63,Table1b!CT63)</f>
        <v>0</v>
      </c>
      <c r="S59" s="73">
        <f>SUM(Table1b!Y63,Table1b!BJ63,Table1b!CU63)</f>
        <v>0</v>
      </c>
      <c r="T59" s="73">
        <f>SUM(Table1b!Z63,Table1b!BK63,Table1b!CV63)</f>
        <v>0</v>
      </c>
      <c r="U59" s="73">
        <f>SUM(Table1b!AA63,Table1b!BL63,Table1b!CW63)</f>
        <v>0</v>
      </c>
      <c r="V59" s="73">
        <f>SUM(Table1b!AB63,Table1b!BM63,Table1b!CX63)</f>
        <v>0</v>
      </c>
      <c r="W59" s="73">
        <f>SUM(Table1b!AC63,Table1b!BN63,Table1b!CY63)</f>
        <v>0</v>
      </c>
      <c r="X59" s="73">
        <f>SUM(Table1b!AD63,Table1b!BO63,Table1b!CZ63)</f>
        <v>0</v>
      </c>
      <c r="Y59" s="73">
        <f>SUM(Table1b!AE63,Table1b!BP63,Table1b!DA63)</f>
        <v>0</v>
      </c>
      <c r="Z59" s="73">
        <f>SUM(Table1b!AF63,Table1b!BQ63,Table1b!DB63)</f>
        <v>0</v>
      </c>
      <c r="AA59" s="73">
        <f>SUM(Table1b!AG63,Table1b!BR63,Table1b!DC63)</f>
        <v>0</v>
      </c>
      <c r="AB59" s="73">
        <f>SUM(Table1b!AH63,Table1b!BS63,Table1b!DD63)</f>
        <v>0</v>
      </c>
      <c r="AC59" s="73">
        <f>SUM(Table1b!AI63,Table1b!BT63,Table1b!DE63)</f>
        <v>0</v>
      </c>
      <c r="AD59" s="73">
        <f>SUM(Table1b!AJ63,Table1b!BU63,Table1b!DF63)</f>
        <v>0</v>
      </c>
      <c r="AE59" s="73">
        <f>SUM(Table1b!AK63,Table1b!BV63,Table1b!DG63)</f>
        <v>0</v>
      </c>
      <c r="AF59" s="73">
        <f>SUM(Table1b!AL63,Table1b!BW63,Table1b!DH63)</f>
        <v>0</v>
      </c>
      <c r="AG59" s="73">
        <f>SUM(Table1b!AM63,Table1b!BX63,Table1b!DI63)</f>
        <v>0</v>
      </c>
      <c r="AH59" s="73">
        <f>SUM(Table1b!AN63,Table1b!BY63,Table1b!DJ63)</f>
        <v>0</v>
      </c>
      <c r="AI59" s="73">
        <f>SUM(Table1b!AO63,Table1b!BZ63,Table1b!DK63)</f>
        <v>0</v>
      </c>
      <c r="AJ59" s="73">
        <f>SUM(Table1b!AP63,Table1b!CA63,Table1b!DL63)</f>
        <v>0</v>
      </c>
      <c r="AK59" s="74"/>
      <c r="AL59" s="73" t="str">
        <f>IFERROR(ROUND(Table1b!DM63-C59,6),Table1b!DM63)</f>
        <v>NO</v>
      </c>
      <c r="AM59" s="73" t="str">
        <f>IFERROR(ROUND(Table1b!DQ63-D59,6),Table1b!DQ63)</f>
        <v/>
      </c>
      <c r="AN59" s="73" t="str">
        <f>IFERROR(ROUND(Table1b!DR63-E59,6),Table1b!DR63)</f>
        <v/>
      </c>
      <c r="AO59" s="73" t="str">
        <f>IFERROR(ROUND(Table1b!DS63-F59,6),Table1b!DS63)</f>
        <v/>
      </c>
      <c r="AP59" s="73" t="str">
        <f>IFERROR(ROUND(Table1b!DT63-G59,6),Table1b!DT63)</f>
        <v/>
      </c>
      <c r="AQ59" s="73" t="str">
        <f>IFERROR(ROUND(Table1b!DU63-H59,6),Table1b!DU63)</f>
        <v/>
      </c>
      <c r="AR59" s="73" t="str">
        <f>IFERROR(ROUND(Table1b!DV63-I59,6),Table1b!DV63)</f>
        <v>NO</v>
      </c>
      <c r="AS59" s="73" t="str">
        <f>IFERROR(ROUND(Table1b!DW63-J59,6),Table1b!DW63)</f>
        <v>NO</v>
      </c>
      <c r="AT59" s="73" t="str">
        <f>IFERROR(ROUND(Table1b!DX63-K59,6),Table1b!DX63)</f>
        <v>NO</v>
      </c>
      <c r="AU59" s="73" t="str">
        <f>IFERROR(ROUND(Table1b!DY63-L59,6),Table1b!DY63)</f>
        <v>NO</v>
      </c>
      <c r="AV59" s="73" t="str">
        <f>IFERROR(ROUND(Table1b!DZ63-M59,6),Table1b!DZ63)</f>
        <v>NO</v>
      </c>
      <c r="AW59" s="73" t="str">
        <f>IFERROR(ROUND(Table1b!EA63-N59,6),Table1b!EA63)</f>
        <v>NO</v>
      </c>
      <c r="AX59" s="73" t="str">
        <f>IFERROR(ROUND(Table1b!EB63-O59,6),Table1b!EB63)</f>
        <v>NO</v>
      </c>
      <c r="AY59" s="73" t="str">
        <f>IFERROR(ROUND(Table1b!EC63-P59,6),Table1b!EC63)</f>
        <v>NO</v>
      </c>
      <c r="AZ59" s="73" t="str">
        <f>IFERROR(ROUND(Table1b!ED63-Q59,6),Table1b!ED63)</f>
        <v>NO</v>
      </c>
      <c r="BA59" s="73" t="str">
        <f>IFERROR(ROUND(Table1b!EE63-R59,6),Table1b!EE63)</f>
        <v>NO</v>
      </c>
      <c r="BB59" s="73" t="str">
        <f>IFERROR(ROUND(Table1b!EF63-S59,6),Table1b!EF63)</f>
        <v>NO</v>
      </c>
      <c r="BC59" s="73" t="str">
        <f>IFERROR(ROUND(Table1b!EG63-T59,6),Table1b!EG63)</f>
        <v>NO</v>
      </c>
      <c r="BD59" s="73" t="str">
        <f>IFERROR(ROUND(Table1b!EH63-U59,6),Table1b!EH63)</f>
        <v>NO</v>
      </c>
      <c r="BE59" s="73" t="str">
        <f>IFERROR(ROUND(Table1b!EI63-V59,6),Table1b!EI63)</f>
        <v>NO</v>
      </c>
      <c r="BF59" s="73" t="str">
        <f>IFERROR(ROUND(Table1b!EJ63-W59,6),Table1b!EJ63)</f>
        <v>NO</v>
      </c>
      <c r="BG59" s="73" t="str">
        <f>IFERROR(ROUND(Table1b!EK63-X59,6),Table1b!EK63)</f>
        <v>NO</v>
      </c>
      <c r="BH59" s="73" t="str">
        <f>IFERROR(ROUND(Table1b!EL63-Y59,6),Table1b!EL63)</f>
        <v>NO</v>
      </c>
      <c r="BI59" s="73" t="str">
        <f>IFERROR(ROUND(Table1b!EM63-Z59,6),Table1b!EM63)</f>
        <v>NO</v>
      </c>
      <c r="BJ59" s="73" t="str">
        <f>IFERROR(ROUND(Table1b!EN63-AA59,6),Table1b!EN63)</f>
        <v>NO</v>
      </c>
      <c r="BK59" s="73" t="str">
        <f>IFERROR(ROUND(Table1b!EO63-AB59,6),Table1b!EO63)</f>
        <v>NO</v>
      </c>
      <c r="BL59" s="73" t="str">
        <f>IFERROR(ROUND(Table1b!EP63-AC59,6),Table1b!EP63)</f>
        <v>NO</v>
      </c>
      <c r="BM59" s="73" t="str">
        <f>IFERROR(ROUND(Table1b!EQ63-AD59,6),Table1b!EQ63)</f>
        <v>NO</v>
      </c>
      <c r="BN59" s="73" t="str">
        <f>IFERROR(ROUND(Table1b!ER63-AE59,6),Table1b!ER63)</f>
        <v>NO</v>
      </c>
      <c r="BO59" s="73" t="str">
        <f>IFERROR(ROUND(Table1b!ES63-AF59,6),Table1b!ES63)</f>
        <v>NO</v>
      </c>
      <c r="BP59" s="73" t="str">
        <f>IFERROR(ROUND(Table1b!ET63-AG59,6),Table1b!ET63)</f>
        <v>NO</v>
      </c>
      <c r="BQ59" s="73" t="str">
        <f>IFERROR(ROUND(Table1b!EU63-AH59,6),Table1b!EU63)</f>
        <v>NO</v>
      </c>
      <c r="BR59" s="73" t="str">
        <f>IFERROR(ROUND(Table1b!EV63-AI59,6),Table1b!EV63)</f>
        <v>NO</v>
      </c>
      <c r="BS59" s="73" t="str">
        <f>IFERROR(ROUND(Table1b!EW63-AJ59,6),Table1b!EW63)</f>
        <v>NO</v>
      </c>
      <c r="BT59" s="9"/>
      <c r="BU59" s="9"/>
      <c r="BV59" s="9"/>
      <c r="BW59" s="9"/>
    </row>
    <row r="60" spans="1:75">
      <c r="A60" s="36" t="s">
        <v>244</v>
      </c>
      <c r="B60" s="21" t="s">
        <v>7</v>
      </c>
      <c r="C60" s="73">
        <f>SUM(Table1b!F64,Table1b!AQ64,Table1b!CB64)</f>
        <v>0</v>
      </c>
      <c r="D60" s="73">
        <f>SUM(Table1b!J64,Table1b!AU64,Table1b!CF64)</f>
        <v>0</v>
      </c>
      <c r="E60" s="73">
        <f>SUM(Table1b!K64,Table1b!AV64,Table1b!CG64)</f>
        <v>0</v>
      </c>
      <c r="F60" s="73">
        <f>SUM(Table1b!L64,Table1b!AW64,Table1b!CH64)</f>
        <v>0</v>
      </c>
      <c r="G60" s="73">
        <f>SUM(Table1b!M64,Table1b!AX64,Table1b!CI64)</f>
        <v>0</v>
      </c>
      <c r="H60" s="73">
        <f>SUM(Table1b!N64,Table1b!AY64,Table1b!CJ64)</f>
        <v>0</v>
      </c>
      <c r="I60" s="73">
        <f>SUM(Table1b!O64,Table1b!AZ64,Table1b!CK64)</f>
        <v>0</v>
      </c>
      <c r="J60" s="73">
        <f>SUM(Table1b!P64,Table1b!BA64,Table1b!CL64)</f>
        <v>0</v>
      </c>
      <c r="K60" s="73">
        <f>SUM(Table1b!Q64,Table1b!BB64,Table1b!CM64)</f>
        <v>0</v>
      </c>
      <c r="L60" s="73">
        <f>SUM(Table1b!R64,Table1b!BC64,Table1b!CN64)</f>
        <v>0</v>
      </c>
      <c r="M60" s="73">
        <f>SUM(Table1b!S64,Table1b!BD64,Table1b!CO64)</f>
        <v>0</v>
      </c>
      <c r="N60" s="73">
        <f>SUM(Table1b!T64,Table1b!BE64,Table1b!CP64)</f>
        <v>0</v>
      </c>
      <c r="O60" s="73">
        <f>SUM(Table1b!U64,Table1b!BF64,Table1b!CQ64)</f>
        <v>0</v>
      </c>
      <c r="P60" s="73">
        <f>SUM(Table1b!V64,Table1b!BG64,Table1b!CR64)</f>
        <v>0</v>
      </c>
      <c r="Q60" s="73">
        <f>SUM(Table1b!W64,Table1b!BH64,Table1b!CS64)</f>
        <v>0</v>
      </c>
      <c r="R60" s="73">
        <f>SUM(Table1b!X64,Table1b!BI64,Table1b!CT64)</f>
        <v>0</v>
      </c>
      <c r="S60" s="73">
        <f>SUM(Table1b!Y64,Table1b!BJ64,Table1b!CU64)</f>
        <v>0</v>
      </c>
      <c r="T60" s="73">
        <f>SUM(Table1b!Z64,Table1b!BK64,Table1b!CV64)</f>
        <v>0</v>
      </c>
      <c r="U60" s="73">
        <f>SUM(Table1b!AA64,Table1b!BL64,Table1b!CW64)</f>
        <v>0</v>
      </c>
      <c r="V60" s="73">
        <f>SUM(Table1b!AB64,Table1b!BM64,Table1b!CX64)</f>
        <v>0</v>
      </c>
      <c r="W60" s="73">
        <f>SUM(Table1b!AC64,Table1b!BN64,Table1b!CY64)</f>
        <v>0</v>
      </c>
      <c r="X60" s="73">
        <f>SUM(Table1b!AD64,Table1b!BO64,Table1b!CZ64)</f>
        <v>0</v>
      </c>
      <c r="Y60" s="73">
        <f>SUM(Table1b!AE64,Table1b!BP64,Table1b!DA64)</f>
        <v>0</v>
      </c>
      <c r="Z60" s="73">
        <f>SUM(Table1b!AF64,Table1b!BQ64,Table1b!DB64)</f>
        <v>0</v>
      </c>
      <c r="AA60" s="73">
        <f>SUM(Table1b!AG64,Table1b!BR64,Table1b!DC64)</f>
        <v>0</v>
      </c>
      <c r="AB60" s="73">
        <f>SUM(Table1b!AH64,Table1b!BS64,Table1b!DD64)</f>
        <v>0</v>
      </c>
      <c r="AC60" s="73">
        <f>SUM(Table1b!AI64,Table1b!BT64,Table1b!DE64)</f>
        <v>0</v>
      </c>
      <c r="AD60" s="73">
        <f>SUM(Table1b!AJ64,Table1b!BU64,Table1b!DF64)</f>
        <v>0</v>
      </c>
      <c r="AE60" s="73">
        <f>SUM(Table1b!AK64,Table1b!BV64,Table1b!DG64)</f>
        <v>0</v>
      </c>
      <c r="AF60" s="73">
        <f>SUM(Table1b!AL64,Table1b!BW64,Table1b!DH64)</f>
        <v>0</v>
      </c>
      <c r="AG60" s="73">
        <f>SUM(Table1b!AM64,Table1b!BX64,Table1b!DI64)</f>
        <v>0</v>
      </c>
      <c r="AH60" s="73">
        <f>SUM(Table1b!AN64,Table1b!BY64,Table1b!DJ64)</f>
        <v>0</v>
      </c>
      <c r="AI60" s="73">
        <f>SUM(Table1b!AO64,Table1b!BZ64,Table1b!DK64)</f>
        <v>0</v>
      </c>
      <c r="AJ60" s="73">
        <f>SUM(Table1b!AP64,Table1b!CA64,Table1b!DL64)</f>
        <v>0</v>
      </c>
      <c r="AK60" s="74"/>
      <c r="AL60" s="73" t="str">
        <f>IFERROR(ROUND(Table1b!DM64-C60,6),Table1b!DM64)</f>
        <v>NO</v>
      </c>
      <c r="AM60" s="73" t="str">
        <f>IFERROR(ROUND(Table1b!DQ64-D60,6),Table1b!DQ64)</f>
        <v/>
      </c>
      <c r="AN60" s="73" t="str">
        <f>IFERROR(ROUND(Table1b!DR64-E60,6),Table1b!DR64)</f>
        <v/>
      </c>
      <c r="AO60" s="73" t="str">
        <f>IFERROR(ROUND(Table1b!DS64-F60,6),Table1b!DS64)</f>
        <v/>
      </c>
      <c r="AP60" s="73" t="str">
        <f>IFERROR(ROUND(Table1b!DT64-G60,6),Table1b!DT64)</f>
        <v/>
      </c>
      <c r="AQ60" s="73" t="str">
        <f>IFERROR(ROUND(Table1b!DU64-H60,6),Table1b!DU64)</f>
        <v/>
      </c>
      <c r="AR60" s="73" t="str">
        <f>IFERROR(ROUND(Table1b!DV64-I60,6),Table1b!DV64)</f>
        <v>NO</v>
      </c>
      <c r="AS60" s="73" t="str">
        <f>IFERROR(ROUND(Table1b!DW64-J60,6),Table1b!DW64)</f>
        <v>NO</v>
      </c>
      <c r="AT60" s="73" t="str">
        <f>IFERROR(ROUND(Table1b!DX64-K60,6),Table1b!DX64)</f>
        <v>NO</v>
      </c>
      <c r="AU60" s="73" t="str">
        <f>IFERROR(ROUND(Table1b!DY64-L60,6),Table1b!DY64)</f>
        <v>NO</v>
      </c>
      <c r="AV60" s="73" t="str">
        <f>IFERROR(ROUND(Table1b!DZ64-M60,6),Table1b!DZ64)</f>
        <v>NO</v>
      </c>
      <c r="AW60" s="73" t="str">
        <f>IFERROR(ROUND(Table1b!EA64-N60,6),Table1b!EA64)</f>
        <v>NO</v>
      </c>
      <c r="AX60" s="73" t="str">
        <f>IFERROR(ROUND(Table1b!EB64-O60,6),Table1b!EB64)</f>
        <v>NO</v>
      </c>
      <c r="AY60" s="73" t="str">
        <f>IFERROR(ROUND(Table1b!EC64-P60,6),Table1b!EC64)</f>
        <v>NO</v>
      </c>
      <c r="AZ60" s="73" t="str">
        <f>IFERROR(ROUND(Table1b!ED64-Q60,6),Table1b!ED64)</f>
        <v>NO</v>
      </c>
      <c r="BA60" s="73" t="str">
        <f>IFERROR(ROUND(Table1b!EE64-R60,6),Table1b!EE64)</f>
        <v>NO</v>
      </c>
      <c r="BB60" s="73" t="str">
        <f>IFERROR(ROUND(Table1b!EF64-S60,6),Table1b!EF64)</f>
        <v>NO</v>
      </c>
      <c r="BC60" s="73" t="str">
        <f>IFERROR(ROUND(Table1b!EG64-T60,6),Table1b!EG64)</f>
        <v>NO</v>
      </c>
      <c r="BD60" s="73" t="str">
        <f>IFERROR(ROUND(Table1b!EH64-U60,6),Table1b!EH64)</f>
        <v>NO</v>
      </c>
      <c r="BE60" s="73" t="str">
        <f>IFERROR(ROUND(Table1b!EI64-V60,6),Table1b!EI64)</f>
        <v>NO</v>
      </c>
      <c r="BF60" s="73" t="str">
        <f>IFERROR(ROUND(Table1b!EJ64-W60,6),Table1b!EJ64)</f>
        <v>NO</v>
      </c>
      <c r="BG60" s="73" t="str">
        <f>IFERROR(ROUND(Table1b!EK64-X60,6),Table1b!EK64)</f>
        <v>NO</v>
      </c>
      <c r="BH60" s="73" t="str">
        <f>IFERROR(ROUND(Table1b!EL64-Y60,6),Table1b!EL64)</f>
        <v>NO</v>
      </c>
      <c r="BI60" s="73" t="str">
        <f>IFERROR(ROUND(Table1b!EM64-Z60,6),Table1b!EM64)</f>
        <v>NO</v>
      </c>
      <c r="BJ60" s="73" t="str">
        <f>IFERROR(ROUND(Table1b!EN64-AA60,6),Table1b!EN64)</f>
        <v>NO</v>
      </c>
      <c r="BK60" s="73" t="str">
        <f>IFERROR(ROUND(Table1b!EO64-AB60,6),Table1b!EO64)</f>
        <v>NO</v>
      </c>
      <c r="BL60" s="73" t="str">
        <f>IFERROR(ROUND(Table1b!EP64-AC60,6),Table1b!EP64)</f>
        <v>NO</v>
      </c>
      <c r="BM60" s="73" t="str">
        <f>IFERROR(ROUND(Table1b!EQ64-AD60,6),Table1b!EQ64)</f>
        <v>NO</v>
      </c>
      <c r="BN60" s="73" t="str">
        <f>IFERROR(ROUND(Table1b!ER64-AE60,6),Table1b!ER64)</f>
        <v>NO</v>
      </c>
      <c r="BO60" s="73" t="str">
        <f>IFERROR(ROUND(Table1b!ES64-AF60,6),Table1b!ES64)</f>
        <v>NO</v>
      </c>
      <c r="BP60" s="73" t="str">
        <f>IFERROR(ROUND(Table1b!ET64-AG60,6),Table1b!ET64)</f>
        <v>NO</v>
      </c>
      <c r="BQ60" s="73" t="str">
        <f>IFERROR(ROUND(Table1b!EU64-AH60,6),Table1b!EU64)</f>
        <v>NO</v>
      </c>
      <c r="BR60" s="73" t="str">
        <f>IFERROR(ROUND(Table1b!EV64-AI60,6),Table1b!EV64)</f>
        <v>NO</v>
      </c>
      <c r="BS60" s="73" t="str">
        <f>IFERROR(ROUND(Table1b!EW64-AJ60,6),Table1b!EW64)</f>
        <v>NO</v>
      </c>
      <c r="BT60" s="9"/>
      <c r="BU60" s="9"/>
      <c r="BV60" s="9"/>
      <c r="BW60" s="9"/>
    </row>
    <row r="61" spans="1:75">
      <c r="A61" s="36" t="s">
        <v>245</v>
      </c>
      <c r="B61" s="21" t="s">
        <v>7</v>
      </c>
      <c r="C61" s="73">
        <f>SUM(Table1b!F65,Table1b!AQ65,Table1b!CB65)</f>
        <v>-3001.506445</v>
      </c>
      <c r="D61" s="73">
        <f>SUM(Table1b!J65,Table1b!AU65,Table1b!CF65)</f>
        <v>0</v>
      </c>
      <c r="E61" s="73">
        <f>SUM(Table1b!K65,Table1b!AV65,Table1b!CG65)</f>
        <v>0</v>
      </c>
      <c r="F61" s="73">
        <f>SUM(Table1b!L65,Table1b!AW65,Table1b!CH65)</f>
        <v>0</v>
      </c>
      <c r="G61" s="73">
        <f>SUM(Table1b!M65,Table1b!AX65,Table1b!CI65)</f>
        <v>0</v>
      </c>
      <c r="H61" s="73">
        <f>SUM(Table1b!N65,Table1b!AY65,Table1b!CJ65)</f>
        <v>0</v>
      </c>
      <c r="I61" s="73">
        <f>SUM(Table1b!O65,Table1b!AZ65,Table1b!CK65)</f>
        <v>-2207.7667868871099</v>
      </c>
      <c r="J61" s="73">
        <f>SUM(Table1b!P65,Table1b!BA65,Table1b!CL65)</f>
        <v>-2158.84698885341</v>
      </c>
      <c r="K61" s="73">
        <f>SUM(Table1b!Q65,Table1b!BB65,Table1b!CM65)</f>
        <v>-2110.8449355737498</v>
      </c>
      <c r="L61" s="73">
        <f>SUM(Table1b!R65,Table1b!BC65,Table1b!CN65)</f>
        <v>-2074.1203348578001</v>
      </c>
      <c r="M61" s="73">
        <f>SUM(Table1b!S65,Table1b!BD65,Table1b!CO65)</f>
        <v>-2023.97976574466</v>
      </c>
      <c r="N61" s="73">
        <f>SUM(Table1b!T65,Table1b!BE65,Table1b!CP65)</f>
        <v>-1978.76022438204</v>
      </c>
      <c r="O61" s="73">
        <f>SUM(Table1b!U65,Table1b!BF65,Table1b!CQ65)</f>
        <v>-1934.5310251012099</v>
      </c>
      <c r="P61" s="73">
        <f>SUM(Table1b!V65,Table1b!BG65,Table1b!CR65)</f>
        <v>-1876.4227889726201</v>
      </c>
      <c r="Q61" s="73">
        <f>SUM(Table1b!W65,Table1b!BH65,Table1b!CS65)</f>
        <v>-1815.6007450700799</v>
      </c>
      <c r="R61" s="73">
        <f>SUM(Table1b!X65,Table1b!BI65,Table1b!CT65)</f>
        <v>-1775.05277425241</v>
      </c>
      <c r="S61" s="73">
        <f>SUM(Table1b!Y65,Table1b!BJ65,Table1b!CU65)</f>
        <v>-1735.4127666132899</v>
      </c>
      <c r="T61" s="73">
        <f>SUM(Table1b!Z65,Table1b!BK65,Table1b!CV65)</f>
        <v>-1696.6663877363901</v>
      </c>
      <c r="U61" s="73">
        <f>SUM(Table1b!AA65,Table1b!BL65,Table1b!CW65)</f>
        <v>-1658.7975692340301</v>
      </c>
      <c r="V61" s="73">
        <f>SUM(Table1b!AB65,Table1b!BM65,Table1b!CX65)</f>
        <v>-1658.8514534895501</v>
      </c>
      <c r="W61" s="73">
        <f>SUM(Table1b!AC65,Table1b!BN65,Table1b!CY65)</f>
        <v>-1621.81911269136</v>
      </c>
      <c r="X61" s="73">
        <f>SUM(Table1b!AD65,Table1b!BO65,Table1b!CZ65)</f>
        <v>-1585.64534840491</v>
      </c>
      <c r="Y61" s="73">
        <f>SUM(Table1b!AE65,Table1b!BP65,Table1b!DA65)</f>
        <v>-1550.30699410276</v>
      </c>
      <c r="Z61" s="73">
        <f>SUM(Table1b!AF65,Table1b!BQ65,Table1b!DB65)</f>
        <v>-1515.7823043896601</v>
      </c>
      <c r="AA61" s="73">
        <f>SUM(Table1b!AG65,Table1b!BR65,Table1b!DC65)</f>
        <v>-1394.5579080591799</v>
      </c>
      <c r="AB61" s="73">
        <f>SUM(Table1b!AH65,Table1b!BS65,Table1b!DD65)</f>
        <v>-1363.64533850209</v>
      </c>
      <c r="AC61" s="73">
        <f>SUM(Table1b!AI65,Table1b!BT65,Table1b!DE65)</f>
        <v>-1333.40691412972</v>
      </c>
      <c r="AD61" s="73">
        <f>SUM(Table1b!AJ65,Table1b!BU65,Table1b!DF65)</f>
        <v>-1303.83621109053</v>
      </c>
      <c r="AE61" s="73">
        <f>SUM(Table1b!AK65,Table1b!BV65,Table1b!DG65)</f>
        <v>-1274.9242108773699</v>
      </c>
      <c r="AF61" s="73">
        <f>SUM(Table1b!AL65,Table1b!BW65,Table1b!DH65)</f>
        <v>-1373.59334110332</v>
      </c>
      <c r="AG61" s="73">
        <f>SUM(Table1b!AM65,Table1b!BX65,Table1b!DI65)</f>
        <v>-1342.99752959137</v>
      </c>
      <c r="AH61" s="73">
        <f>SUM(Table1b!AN65,Table1b!BY65,Table1b!DJ65)</f>
        <v>-1313.1417964127299</v>
      </c>
      <c r="AI61" s="73">
        <f>SUM(Table1b!AO65,Table1b!BZ65,Table1b!DK65)</f>
        <v>-1283.99607697192</v>
      </c>
      <c r="AJ61" s="73">
        <f>SUM(Table1b!AP65,Table1b!CA65,Table1b!DL65)</f>
        <v>-1255.5347544116</v>
      </c>
      <c r="AK61" s="74"/>
      <c r="AL61" s="73">
        <f>IFERROR(ROUND(Table1b!DM65-C61,6),Table1b!DM65)</f>
        <v>0</v>
      </c>
      <c r="AM61" s="73" t="str">
        <f>IFERROR(ROUND(Table1b!DQ65-D61,6),Table1b!DQ65)</f>
        <v/>
      </c>
      <c r="AN61" s="73" t="str">
        <f>IFERROR(ROUND(Table1b!DR65-E61,6),Table1b!DR65)</f>
        <v/>
      </c>
      <c r="AO61" s="73" t="str">
        <f>IFERROR(ROUND(Table1b!DS65-F61,6),Table1b!DS65)</f>
        <v/>
      </c>
      <c r="AP61" s="73" t="str">
        <f>IFERROR(ROUND(Table1b!DT65-G61,6),Table1b!DT65)</f>
        <v/>
      </c>
      <c r="AQ61" s="73" t="str">
        <f>IFERROR(ROUND(Table1b!DU65-H61,6),Table1b!DU65)</f>
        <v/>
      </c>
      <c r="AR61" s="73">
        <f>IFERROR(ROUND(Table1b!DV65-I61,6),Table1b!DV65)</f>
        <v>0</v>
      </c>
      <c r="AS61" s="73">
        <f>IFERROR(ROUND(Table1b!DW65-J61,6),Table1b!DW65)</f>
        <v>0</v>
      </c>
      <c r="AT61" s="73">
        <f>IFERROR(ROUND(Table1b!DX65-K61,6),Table1b!DX65)</f>
        <v>0</v>
      </c>
      <c r="AU61" s="73">
        <f>IFERROR(ROUND(Table1b!DY65-L61,6),Table1b!DY65)</f>
        <v>0</v>
      </c>
      <c r="AV61" s="73">
        <f>IFERROR(ROUND(Table1b!DZ65-M61,6),Table1b!DZ65)</f>
        <v>0</v>
      </c>
      <c r="AW61" s="73">
        <f>IFERROR(ROUND(Table1b!EA65-N61,6),Table1b!EA65)</f>
        <v>0</v>
      </c>
      <c r="AX61" s="73">
        <f>IFERROR(ROUND(Table1b!EB65-O61,6),Table1b!EB65)</f>
        <v>0</v>
      </c>
      <c r="AY61" s="73">
        <f>IFERROR(ROUND(Table1b!EC65-P61,6),Table1b!EC65)</f>
        <v>0</v>
      </c>
      <c r="AZ61" s="73">
        <f>IFERROR(ROUND(Table1b!ED65-Q61,6),Table1b!ED65)</f>
        <v>0</v>
      </c>
      <c r="BA61" s="73">
        <f>IFERROR(ROUND(Table1b!EE65-R61,6),Table1b!EE65)</f>
        <v>0</v>
      </c>
      <c r="BB61" s="73">
        <f>IFERROR(ROUND(Table1b!EF65-S61,6),Table1b!EF65)</f>
        <v>0</v>
      </c>
      <c r="BC61" s="73">
        <f>IFERROR(ROUND(Table1b!EG65-T61,6),Table1b!EG65)</f>
        <v>0</v>
      </c>
      <c r="BD61" s="73">
        <f>IFERROR(ROUND(Table1b!EH65-U61,6),Table1b!EH65)</f>
        <v>0</v>
      </c>
      <c r="BE61" s="73">
        <f>IFERROR(ROUND(Table1b!EI65-V61,6),Table1b!EI65)</f>
        <v>0</v>
      </c>
      <c r="BF61" s="73">
        <f>IFERROR(ROUND(Table1b!EJ65-W61,6),Table1b!EJ65)</f>
        <v>0</v>
      </c>
      <c r="BG61" s="73">
        <f>IFERROR(ROUND(Table1b!EK65-X61,6),Table1b!EK65)</f>
        <v>0</v>
      </c>
      <c r="BH61" s="73">
        <f>IFERROR(ROUND(Table1b!EL65-Y61,6),Table1b!EL65)</f>
        <v>0</v>
      </c>
      <c r="BI61" s="73">
        <f>IFERROR(ROUND(Table1b!EM65-Z61,6),Table1b!EM65)</f>
        <v>0</v>
      </c>
      <c r="BJ61" s="73">
        <f>IFERROR(ROUND(Table1b!EN65-AA61,6),Table1b!EN65)</f>
        <v>0</v>
      </c>
      <c r="BK61" s="73">
        <f>IFERROR(ROUND(Table1b!EO65-AB61,6),Table1b!EO65)</f>
        <v>0</v>
      </c>
      <c r="BL61" s="73">
        <f>IFERROR(ROUND(Table1b!EP65-AC61,6),Table1b!EP65)</f>
        <v>0</v>
      </c>
      <c r="BM61" s="73">
        <f>IFERROR(ROUND(Table1b!EQ65-AD61,6),Table1b!EQ65)</f>
        <v>0</v>
      </c>
      <c r="BN61" s="73">
        <f>IFERROR(ROUND(Table1b!ER65-AE61,6),Table1b!ER65)</f>
        <v>0</v>
      </c>
      <c r="BO61" s="73">
        <f>IFERROR(ROUND(Table1b!ES65-AF61,6),Table1b!ES65)</f>
        <v>0</v>
      </c>
      <c r="BP61" s="73">
        <f>IFERROR(ROUND(Table1b!ET65-AG61,6),Table1b!ET65)</f>
        <v>0</v>
      </c>
      <c r="BQ61" s="73">
        <f>IFERROR(ROUND(Table1b!EU65-AH61,6),Table1b!EU65)</f>
        <v>0</v>
      </c>
      <c r="BR61" s="73">
        <f>IFERROR(ROUND(Table1b!EV65-AI61,6),Table1b!EV65)</f>
        <v>0</v>
      </c>
      <c r="BS61" s="73">
        <f>IFERROR(ROUND(Table1b!EW65-AJ61,6),Table1b!EW65)</f>
        <v>0</v>
      </c>
      <c r="BT61" s="9"/>
      <c r="BU61" s="9"/>
      <c r="BV61" s="9"/>
      <c r="BW61" s="9"/>
    </row>
    <row r="62" spans="1:75">
      <c r="A62" s="36" t="s">
        <v>248</v>
      </c>
      <c r="B62" s="21" t="s">
        <v>7</v>
      </c>
      <c r="C62" s="73">
        <f>SUM(Table1b!F66,Table1b!AQ66,Table1b!CB66)</f>
        <v>0</v>
      </c>
      <c r="D62" s="73">
        <f>SUM(Table1b!J66,Table1b!AU66,Table1b!CF66)</f>
        <v>0</v>
      </c>
      <c r="E62" s="73">
        <f>SUM(Table1b!K66,Table1b!AV66,Table1b!CG66)</f>
        <v>0</v>
      </c>
      <c r="F62" s="73">
        <f>SUM(Table1b!L66,Table1b!AW66,Table1b!CH66)</f>
        <v>0</v>
      </c>
      <c r="G62" s="73">
        <f>SUM(Table1b!M66,Table1b!AX66,Table1b!CI66)</f>
        <v>0</v>
      </c>
      <c r="H62" s="73">
        <f>SUM(Table1b!N66,Table1b!AY66,Table1b!CJ66)</f>
        <v>0</v>
      </c>
      <c r="I62" s="73">
        <f>SUM(Table1b!O66,Table1b!AZ66,Table1b!CK66)</f>
        <v>0</v>
      </c>
      <c r="J62" s="73">
        <f>SUM(Table1b!P66,Table1b!BA66,Table1b!CL66)</f>
        <v>0</v>
      </c>
      <c r="K62" s="73">
        <f>SUM(Table1b!Q66,Table1b!BB66,Table1b!CM66)</f>
        <v>0</v>
      </c>
      <c r="L62" s="73">
        <f>SUM(Table1b!R66,Table1b!BC66,Table1b!CN66)</f>
        <v>0</v>
      </c>
      <c r="M62" s="73">
        <f>SUM(Table1b!S66,Table1b!BD66,Table1b!CO66)</f>
        <v>0</v>
      </c>
      <c r="N62" s="73">
        <f>SUM(Table1b!T66,Table1b!BE66,Table1b!CP66)</f>
        <v>0</v>
      </c>
      <c r="O62" s="73">
        <f>SUM(Table1b!U66,Table1b!BF66,Table1b!CQ66)</f>
        <v>0</v>
      </c>
      <c r="P62" s="73">
        <f>SUM(Table1b!V66,Table1b!BG66,Table1b!CR66)</f>
        <v>0</v>
      </c>
      <c r="Q62" s="73">
        <f>SUM(Table1b!W66,Table1b!BH66,Table1b!CS66)</f>
        <v>0</v>
      </c>
      <c r="R62" s="73">
        <f>SUM(Table1b!X66,Table1b!BI66,Table1b!CT66)</f>
        <v>0</v>
      </c>
      <c r="S62" s="73">
        <f>SUM(Table1b!Y66,Table1b!BJ66,Table1b!CU66)</f>
        <v>0</v>
      </c>
      <c r="T62" s="73">
        <f>SUM(Table1b!Z66,Table1b!BK66,Table1b!CV66)</f>
        <v>0</v>
      </c>
      <c r="U62" s="73">
        <f>SUM(Table1b!AA66,Table1b!BL66,Table1b!CW66)</f>
        <v>0</v>
      </c>
      <c r="V62" s="73">
        <f>SUM(Table1b!AB66,Table1b!BM66,Table1b!CX66)</f>
        <v>0</v>
      </c>
      <c r="W62" s="73">
        <f>SUM(Table1b!AC66,Table1b!BN66,Table1b!CY66)</f>
        <v>0</v>
      </c>
      <c r="X62" s="73">
        <f>SUM(Table1b!AD66,Table1b!BO66,Table1b!CZ66)</f>
        <v>0</v>
      </c>
      <c r="Y62" s="73">
        <f>SUM(Table1b!AE66,Table1b!BP66,Table1b!DA66)</f>
        <v>0</v>
      </c>
      <c r="Z62" s="73">
        <f>SUM(Table1b!AF66,Table1b!BQ66,Table1b!DB66)</f>
        <v>0</v>
      </c>
      <c r="AA62" s="73">
        <f>SUM(Table1b!AG66,Table1b!BR66,Table1b!DC66)</f>
        <v>0</v>
      </c>
      <c r="AB62" s="73">
        <f>SUM(Table1b!AH66,Table1b!BS66,Table1b!DD66)</f>
        <v>0</v>
      </c>
      <c r="AC62" s="73">
        <f>SUM(Table1b!AI66,Table1b!BT66,Table1b!DE66)</f>
        <v>0</v>
      </c>
      <c r="AD62" s="73">
        <f>SUM(Table1b!AJ66,Table1b!BU66,Table1b!DF66)</f>
        <v>0</v>
      </c>
      <c r="AE62" s="73">
        <f>SUM(Table1b!AK66,Table1b!BV66,Table1b!DG66)</f>
        <v>0</v>
      </c>
      <c r="AF62" s="73">
        <f>SUM(Table1b!AL66,Table1b!BW66,Table1b!DH66)</f>
        <v>0</v>
      </c>
      <c r="AG62" s="73">
        <f>SUM(Table1b!AM66,Table1b!BX66,Table1b!DI66)</f>
        <v>0</v>
      </c>
      <c r="AH62" s="73">
        <f>SUM(Table1b!AN66,Table1b!BY66,Table1b!DJ66)</f>
        <v>0</v>
      </c>
      <c r="AI62" s="73">
        <f>SUM(Table1b!AO66,Table1b!BZ66,Table1b!DK66)</f>
        <v>0</v>
      </c>
      <c r="AJ62" s="73">
        <f>SUM(Table1b!AP66,Table1b!CA66,Table1b!DL66)</f>
        <v>0</v>
      </c>
      <c r="AK62" s="74"/>
      <c r="AL62" s="73" t="str">
        <f>IFERROR(ROUND(Table1b!DM66-C62,6),Table1b!DM66)</f>
        <v>IE</v>
      </c>
      <c r="AM62" s="73" t="str">
        <f>IFERROR(ROUND(Table1b!DQ66-D62,6),Table1b!DQ66)</f>
        <v/>
      </c>
      <c r="AN62" s="73" t="str">
        <f>IFERROR(ROUND(Table1b!DR66-E62,6),Table1b!DR66)</f>
        <v/>
      </c>
      <c r="AO62" s="73" t="str">
        <f>IFERROR(ROUND(Table1b!DS66-F62,6),Table1b!DS66)</f>
        <v/>
      </c>
      <c r="AP62" s="73" t="str">
        <f>IFERROR(ROUND(Table1b!DT66-G62,6),Table1b!DT66)</f>
        <v/>
      </c>
      <c r="AQ62" s="73" t="str">
        <f>IFERROR(ROUND(Table1b!DU66-H62,6),Table1b!DU66)</f>
        <v/>
      </c>
      <c r="AR62" s="73" t="str">
        <f>IFERROR(ROUND(Table1b!DV66-I62,6),Table1b!DV66)</f>
        <v>IE</v>
      </c>
      <c r="AS62" s="73" t="str">
        <f>IFERROR(ROUND(Table1b!DW66-J62,6),Table1b!DW66)</f>
        <v>IE</v>
      </c>
      <c r="AT62" s="73" t="str">
        <f>IFERROR(ROUND(Table1b!DX66-K62,6),Table1b!DX66)</f>
        <v>IE</v>
      </c>
      <c r="AU62" s="73" t="str">
        <f>IFERROR(ROUND(Table1b!DY66-L62,6),Table1b!DY66)</f>
        <v>IE</v>
      </c>
      <c r="AV62" s="73" t="str">
        <f>IFERROR(ROUND(Table1b!DZ66-M62,6),Table1b!DZ66)</f>
        <v>IE</v>
      </c>
      <c r="AW62" s="73" t="str">
        <f>IFERROR(ROUND(Table1b!EA66-N62,6),Table1b!EA66)</f>
        <v>IE</v>
      </c>
      <c r="AX62" s="73" t="str">
        <f>IFERROR(ROUND(Table1b!EB66-O62,6),Table1b!EB66)</f>
        <v>IE</v>
      </c>
      <c r="AY62" s="73" t="str">
        <f>IFERROR(ROUND(Table1b!EC66-P62,6),Table1b!EC66)</f>
        <v>IE</v>
      </c>
      <c r="AZ62" s="73" t="str">
        <f>IFERROR(ROUND(Table1b!ED66-Q62,6),Table1b!ED66)</f>
        <v>IE</v>
      </c>
      <c r="BA62" s="73" t="str">
        <f>IFERROR(ROUND(Table1b!EE66-R62,6),Table1b!EE66)</f>
        <v>IE</v>
      </c>
      <c r="BB62" s="73" t="str">
        <f>IFERROR(ROUND(Table1b!EF66-S62,6),Table1b!EF66)</f>
        <v>IE</v>
      </c>
      <c r="BC62" s="73" t="str">
        <f>IFERROR(ROUND(Table1b!EG66-T62,6),Table1b!EG66)</f>
        <v>IE</v>
      </c>
      <c r="BD62" s="73" t="str">
        <f>IFERROR(ROUND(Table1b!EH66-U62,6),Table1b!EH66)</f>
        <v>IE</v>
      </c>
      <c r="BE62" s="73" t="str">
        <f>IFERROR(ROUND(Table1b!EI66-V62,6),Table1b!EI66)</f>
        <v>IE</v>
      </c>
      <c r="BF62" s="73" t="str">
        <f>IFERROR(ROUND(Table1b!EJ66-W62,6),Table1b!EJ66)</f>
        <v>IE</v>
      </c>
      <c r="BG62" s="73" t="str">
        <f>IFERROR(ROUND(Table1b!EK66-X62,6),Table1b!EK66)</f>
        <v>IE</v>
      </c>
      <c r="BH62" s="73" t="str">
        <f>IFERROR(ROUND(Table1b!EL66-Y62,6),Table1b!EL66)</f>
        <v>IE</v>
      </c>
      <c r="BI62" s="73" t="str">
        <f>IFERROR(ROUND(Table1b!EM66-Z62,6),Table1b!EM66)</f>
        <v>IE</v>
      </c>
      <c r="BJ62" s="73" t="str">
        <f>IFERROR(ROUND(Table1b!EN66-AA62,6),Table1b!EN66)</f>
        <v>IE</v>
      </c>
      <c r="BK62" s="73" t="str">
        <f>IFERROR(ROUND(Table1b!EO66-AB62,6),Table1b!EO66)</f>
        <v>IE</v>
      </c>
      <c r="BL62" s="73" t="str">
        <f>IFERROR(ROUND(Table1b!EP66-AC62,6),Table1b!EP66)</f>
        <v>IE</v>
      </c>
      <c r="BM62" s="73" t="str">
        <f>IFERROR(ROUND(Table1b!EQ66-AD62,6),Table1b!EQ66)</f>
        <v>IE</v>
      </c>
      <c r="BN62" s="73" t="str">
        <f>IFERROR(ROUND(Table1b!ER66-AE62,6),Table1b!ER66)</f>
        <v>IE</v>
      </c>
      <c r="BO62" s="73" t="str">
        <f>IFERROR(ROUND(Table1b!ES66-AF62,6),Table1b!ES66)</f>
        <v>IE</v>
      </c>
      <c r="BP62" s="73" t="str">
        <f>IFERROR(ROUND(Table1b!ET66-AG62,6),Table1b!ET66)</f>
        <v>IE</v>
      </c>
      <c r="BQ62" s="73" t="str">
        <f>IFERROR(ROUND(Table1b!EU66-AH62,6),Table1b!EU66)</f>
        <v>IE</v>
      </c>
      <c r="BR62" s="73" t="str">
        <f>IFERROR(ROUND(Table1b!EV66-AI62,6),Table1b!EV66)</f>
        <v>IE</v>
      </c>
      <c r="BS62" s="73" t="str">
        <f>IFERROR(ROUND(Table1b!EW66-AJ62,6),Table1b!EW66)</f>
        <v>IE</v>
      </c>
      <c r="BT62" s="9"/>
      <c r="BU62" s="9"/>
      <c r="BV62" s="9"/>
      <c r="BW62" s="9"/>
    </row>
    <row r="63" spans="1:75">
      <c r="A63" s="36" t="s">
        <v>250</v>
      </c>
      <c r="B63" s="21" t="s">
        <v>7</v>
      </c>
      <c r="C63" s="73">
        <f>SUM(Table1b!F67,Table1b!AQ67,Table1b!CB67)</f>
        <v>0</v>
      </c>
      <c r="D63" s="73">
        <f>SUM(Table1b!J67,Table1b!AU67,Table1b!CF67)</f>
        <v>0</v>
      </c>
      <c r="E63" s="73">
        <f>SUM(Table1b!K67,Table1b!AV67,Table1b!CG67)</f>
        <v>0</v>
      </c>
      <c r="F63" s="73">
        <f>SUM(Table1b!L67,Table1b!AW67,Table1b!CH67)</f>
        <v>0</v>
      </c>
      <c r="G63" s="73">
        <f>SUM(Table1b!M67,Table1b!AX67,Table1b!CI67)</f>
        <v>0</v>
      </c>
      <c r="H63" s="73">
        <f>SUM(Table1b!N67,Table1b!AY67,Table1b!CJ67)</f>
        <v>0</v>
      </c>
      <c r="I63" s="73">
        <f>SUM(Table1b!O67,Table1b!AZ67,Table1b!CK67)</f>
        <v>0</v>
      </c>
      <c r="J63" s="73">
        <f>SUM(Table1b!P67,Table1b!BA67,Table1b!CL67)</f>
        <v>0</v>
      </c>
      <c r="K63" s="73">
        <f>SUM(Table1b!Q67,Table1b!BB67,Table1b!CM67)</f>
        <v>0</v>
      </c>
      <c r="L63" s="73">
        <f>SUM(Table1b!R67,Table1b!BC67,Table1b!CN67)</f>
        <v>0</v>
      </c>
      <c r="M63" s="73">
        <f>SUM(Table1b!S67,Table1b!BD67,Table1b!CO67)</f>
        <v>0</v>
      </c>
      <c r="N63" s="73">
        <f>SUM(Table1b!T67,Table1b!BE67,Table1b!CP67)</f>
        <v>0</v>
      </c>
      <c r="O63" s="73">
        <f>SUM(Table1b!U67,Table1b!BF67,Table1b!CQ67)</f>
        <v>0</v>
      </c>
      <c r="P63" s="73">
        <f>SUM(Table1b!V67,Table1b!BG67,Table1b!CR67)</f>
        <v>0</v>
      </c>
      <c r="Q63" s="73">
        <f>SUM(Table1b!W67,Table1b!BH67,Table1b!CS67)</f>
        <v>0</v>
      </c>
      <c r="R63" s="73">
        <f>SUM(Table1b!X67,Table1b!BI67,Table1b!CT67)</f>
        <v>0</v>
      </c>
      <c r="S63" s="73">
        <f>SUM(Table1b!Y67,Table1b!BJ67,Table1b!CU67)</f>
        <v>0</v>
      </c>
      <c r="T63" s="73">
        <f>SUM(Table1b!Z67,Table1b!BK67,Table1b!CV67)</f>
        <v>0</v>
      </c>
      <c r="U63" s="73">
        <f>SUM(Table1b!AA67,Table1b!BL67,Table1b!CW67)</f>
        <v>0</v>
      </c>
      <c r="V63" s="73">
        <f>SUM(Table1b!AB67,Table1b!BM67,Table1b!CX67)</f>
        <v>0</v>
      </c>
      <c r="W63" s="73">
        <f>SUM(Table1b!AC67,Table1b!BN67,Table1b!CY67)</f>
        <v>0</v>
      </c>
      <c r="X63" s="73">
        <f>SUM(Table1b!AD67,Table1b!BO67,Table1b!CZ67)</f>
        <v>0</v>
      </c>
      <c r="Y63" s="73">
        <f>SUM(Table1b!AE67,Table1b!BP67,Table1b!DA67)</f>
        <v>0</v>
      </c>
      <c r="Z63" s="73">
        <f>SUM(Table1b!AF67,Table1b!BQ67,Table1b!DB67)</f>
        <v>0</v>
      </c>
      <c r="AA63" s="73">
        <f>SUM(Table1b!AG67,Table1b!BR67,Table1b!DC67)</f>
        <v>0</v>
      </c>
      <c r="AB63" s="73">
        <f>SUM(Table1b!AH67,Table1b!BS67,Table1b!DD67)</f>
        <v>0</v>
      </c>
      <c r="AC63" s="73">
        <f>SUM(Table1b!AI67,Table1b!BT67,Table1b!DE67)</f>
        <v>0</v>
      </c>
      <c r="AD63" s="73">
        <f>SUM(Table1b!AJ67,Table1b!BU67,Table1b!DF67)</f>
        <v>0</v>
      </c>
      <c r="AE63" s="73">
        <f>SUM(Table1b!AK67,Table1b!BV67,Table1b!DG67)</f>
        <v>0</v>
      </c>
      <c r="AF63" s="73">
        <f>SUM(Table1b!AL67,Table1b!BW67,Table1b!DH67)</f>
        <v>0</v>
      </c>
      <c r="AG63" s="73">
        <f>SUM(Table1b!AM67,Table1b!BX67,Table1b!DI67)</f>
        <v>0</v>
      </c>
      <c r="AH63" s="73">
        <f>SUM(Table1b!AN67,Table1b!BY67,Table1b!DJ67)</f>
        <v>0</v>
      </c>
      <c r="AI63" s="73">
        <f>SUM(Table1b!AO67,Table1b!BZ67,Table1b!DK67)</f>
        <v>0</v>
      </c>
      <c r="AJ63" s="73">
        <f>SUM(Table1b!AP67,Table1b!CA67,Table1b!DL67)</f>
        <v>0</v>
      </c>
      <c r="AK63" s="74"/>
      <c r="AL63" s="73" t="str">
        <f>IFERROR(ROUND(Table1b!DM67-C63,6),Table1b!DM67)</f>
        <v>NE</v>
      </c>
      <c r="AM63" s="73" t="str">
        <f>IFERROR(ROUND(Table1b!DQ67-D63,6),Table1b!DQ67)</f>
        <v/>
      </c>
      <c r="AN63" s="73" t="str">
        <f>IFERROR(ROUND(Table1b!DR67-E63,6),Table1b!DR67)</f>
        <v/>
      </c>
      <c r="AO63" s="73" t="str">
        <f>IFERROR(ROUND(Table1b!DS67-F63,6),Table1b!DS67)</f>
        <v/>
      </c>
      <c r="AP63" s="73" t="str">
        <f>IFERROR(ROUND(Table1b!DT67-G63,6),Table1b!DT67)</f>
        <v/>
      </c>
      <c r="AQ63" s="73" t="str">
        <f>IFERROR(ROUND(Table1b!DU67-H63,6),Table1b!DU67)</f>
        <v/>
      </c>
      <c r="AR63" s="73" t="str">
        <f>IFERROR(ROUND(Table1b!DV67-I63,6),Table1b!DV67)</f>
        <v>NE</v>
      </c>
      <c r="AS63" s="73" t="str">
        <f>IFERROR(ROUND(Table1b!DW67-J63,6),Table1b!DW67)</f>
        <v>NE</v>
      </c>
      <c r="AT63" s="73" t="str">
        <f>IFERROR(ROUND(Table1b!DX67-K63,6),Table1b!DX67)</f>
        <v>NE</v>
      </c>
      <c r="AU63" s="73" t="str">
        <f>IFERROR(ROUND(Table1b!DY67-L63,6),Table1b!DY67)</f>
        <v>NE</v>
      </c>
      <c r="AV63" s="73" t="str">
        <f>IFERROR(ROUND(Table1b!DZ67-M63,6),Table1b!DZ67)</f>
        <v>NE</v>
      </c>
      <c r="AW63" s="73" t="str">
        <f>IFERROR(ROUND(Table1b!EA67-N63,6),Table1b!EA67)</f>
        <v>NE</v>
      </c>
      <c r="AX63" s="73" t="str">
        <f>IFERROR(ROUND(Table1b!EB67-O63,6),Table1b!EB67)</f>
        <v>NE</v>
      </c>
      <c r="AY63" s="73" t="str">
        <f>IFERROR(ROUND(Table1b!EC67-P63,6),Table1b!EC67)</f>
        <v>NE</v>
      </c>
      <c r="AZ63" s="73" t="str">
        <f>IFERROR(ROUND(Table1b!ED67-Q63,6),Table1b!ED67)</f>
        <v>NE</v>
      </c>
      <c r="BA63" s="73" t="str">
        <f>IFERROR(ROUND(Table1b!EE67-R63,6),Table1b!EE67)</f>
        <v>NE</v>
      </c>
      <c r="BB63" s="73" t="str">
        <f>IFERROR(ROUND(Table1b!EF67-S63,6),Table1b!EF67)</f>
        <v>NE</v>
      </c>
      <c r="BC63" s="73" t="str">
        <f>IFERROR(ROUND(Table1b!EG67-T63,6),Table1b!EG67)</f>
        <v>NE</v>
      </c>
      <c r="BD63" s="73" t="str">
        <f>IFERROR(ROUND(Table1b!EH67-U63,6),Table1b!EH67)</f>
        <v>NE</v>
      </c>
      <c r="BE63" s="73" t="str">
        <f>IFERROR(ROUND(Table1b!EI67-V63,6),Table1b!EI67)</f>
        <v>NE</v>
      </c>
      <c r="BF63" s="73" t="str">
        <f>IFERROR(ROUND(Table1b!EJ67-W63,6),Table1b!EJ67)</f>
        <v>NE</v>
      </c>
      <c r="BG63" s="73" t="str">
        <f>IFERROR(ROUND(Table1b!EK67-X63,6),Table1b!EK67)</f>
        <v>NE</v>
      </c>
      <c r="BH63" s="73" t="str">
        <f>IFERROR(ROUND(Table1b!EL67-Y63,6),Table1b!EL67)</f>
        <v>NE</v>
      </c>
      <c r="BI63" s="73" t="str">
        <f>IFERROR(ROUND(Table1b!EM67-Z63,6),Table1b!EM67)</f>
        <v>NE</v>
      </c>
      <c r="BJ63" s="73" t="str">
        <f>IFERROR(ROUND(Table1b!EN67-AA63,6),Table1b!EN67)</f>
        <v>NE</v>
      </c>
      <c r="BK63" s="73" t="str">
        <f>IFERROR(ROUND(Table1b!EO67-AB63,6),Table1b!EO67)</f>
        <v>NE</v>
      </c>
      <c r="BL63" s="73" t="str">
        <f>IFERROR(ROUND(Table1b!EP67-AC63,6),Table1b!EP67)</f>
        <v>NE</v>
      </c>
      <c r="BM63" s="73" t="str">
        <f>IFERROR(ROUND(Table1b!EQ67-AD63,6),Table1b!EQ67)</f>
        <v>NE</v>
      </c>
      <c r="BN63" s="73" t="str">
        <f>IFERROR(ROUND(Table1b!ER67-AE63,6),Table1b!ER67)</f>
        <v>NE</v>
      </c>
      <c r="BO63" s="73" t="str">
        <f>IFERROR(ROUND(Table1b!ES67-AF63,6),Table1b!ES67)</f>
        <v>NE</v>
      </c>
      <c r="BP63" s="73" t="str">
        <f>IFERROR(ROUND(Table1b!ET67-AG63,6),Table1b!ET67)</f>
        <v>NE</v>
      </c>
      <c r="BQ63" s="73" t="str">
        <f>IFERROR(ROUND(Table1b!EU67-AH63,6),Table1b!EU67)</f>
        <v>NE</v>
      </c>
      <c r="BR63" s="73" t="str">
        <f>IFERROR(ROUND(Table1b!EV67-AI63,6),Table1b!EV67)</f>
        <v>NE</v>
      </c>
      <c r="BS63" s="73" t="str">
        <f>IFERROR(ROUND(Table1b!EW67-AJ63,6),Table1b!EW67)</f>
        <v>NE</v>
      </c>
      <c r="BT63" s="9"/>
      <c r="BU63" s="9"/>
      <c r="BV63" s="9"/>
      <c r="BW63" s="9"/>
    </row>
    <row r="64" spans="1:75">
      <c r="A64" s="36" t="s">
        <v>251</v>
      </c>
      <c r="B64" s="21" t="s">
        <v>7</v>
      </c>
      <c r="C64" s="73">
        <f>SUM(Table1b!F68,Table1b!AQ68,Table1b!CB68)</f>
        <v>0</v>
      </c>
      <c r="D64" s="73">
        <f>SUM(Table1b!J68,Table1b!AU68,Table1b!CF68)</f>
        <v>0</v>
      </c>
      <c r="E64" s="73">
        <f>SUM(Table1b!K68,Table1b!AV68,Table1b!CG68)</f>
        <v>0</v>
      </c>
      <c r="F64" s="73">
        <f>SUM(Table1b!L68,Table1b!AW68,Table1b!CH68)</f>
        <v>0</v>
      </c>
      <c r="G64" s="73">
        <f>SUM(Table1b!M68,Table1b!AX68,Table1b!CI68)</f>
        <v>0</v>
      </c>
      <c r="H64" s="73">
        <f>SUM(Table1b!N68,Table1b!AY68,Table1b!CJ68)</f>
        <v>0</v>
      </c>
      <c r="I64" s="73">
        <f>SUM(Table1b!O68,Table1b!AZ68,Table1b!CK68)</f>
        <v>0</v>
      </c>
      <c r="J64" s="73">
        <f>SUM(Table1b!P68,Table1b!BA68,Table1b!CL68)</f>
        <v>0</v>
      </c>
      <c r="K64" s="73">
        <f>SUM(Table1b!Q68,Table1b!BB68,Table1b!CM68)</f>
        <v>0</v>
      </c>
      <c r="L64" s="73">
        <f>SUM(Table1b!R68,Table1b!BC68,Table1b!CN68)</f>
        <v>0</v>
      </c>
      <c r="M64" s="73">
        <f>SUM(Table1b!S68,Table1b!BD68,Table1b!CO68)</f>
        <v>0</v>
      </c>
      <c r="N64" s="73">
        <f>SUM(Table1b!T68,Table1b!BE68,Table1b!CP68)</f>
        <v>0</v>
      </c>
      <c r="O64" s="73">
        <f>SUM(Table1b!U68,Table1b!BF68,Table1b!CQ68)</f>
        <v>0</v>
      </c>
      <c r="P64" s="73">
        <f>SUM(Table1b!V68,Table1b!BG68,Table1b!CR68)</f>
        <v>0</v>
      </c>
      <c r="Q64" s="73">
        <f>SUM(Table1b!W68,Table1b!BH68,Table1b!CS68)</f>
        <v>0</v>
      </c>
      <c r="R64" s="73">
        <f>SUM(Table1b!X68,Table1b!BI68,Table1b!CT68)</f>
        <v>0</v>
      </c>
      <c r="S64" s="73">
        <f>SUM(Table1b!Y68,Table1b!BJ68,Table1b!CU68)</f>
        <v>0</v>
      </c>
      <c r="T64" s="73">
        <f>SUM(Table1b!Z68,Table1b!BK68,Table1b!CV68)</f>
        <v>0</v>
      </c>
      <c r="U64" s="73">
        <f>SUM(Table1b!AA68,Table1b!BL68,Table1b!CW68)</f>
        <v>0</v>
      </c>
      <c r="V64" s="73">
        <f>SUM(Table1b!AB68,Table1b!BM68,Table1b!CX68)</f>
        <v>0</v>
      </c>
      <c r="W64" s="73">
        <f>SUM(Table1b!AC68,Table1b!BN68,Table1b!CY68)</f>
        <v>0</v>
      </c>
      <c r="X64" s="73">
        <f>SUM(Table1b!AD68,Table1b!BO68,Table1b!CZ68)</f>
        <v>0</v>
      </c>
      <c r="Y64" s="73">
        <f>SUM(Table1b!AE68,Table1b!BP68,Table1b!DA68)</f>
        <v>0</v>
      </c>
      <c r="Z64" s="73">
        <f>SUM(Table1b!AF68,Table1b!BQ68,Table1b!DB68)</f>
        <v>0</v>
      </c>
      <c r="AA64" s="73">
        <f>SUM(Table1b!AG68,Table1b!BR68,Table1b!DC68)</f>
        <v>0</v>
      </c>
      <c r="AB64" s="73">
        <f>SUM(Table1b!AH68,Table1b!BS68,Table1b!DD68)</f>
        <v>0</v>
      </c>
      <c r="AC64" s="73">
        <f>SUM(Table1b!AI68,Table1b!BT68,Table1b!DE68)</f>
        <v>0</v>
      </c>
      <c r="AD64" s="73">
        <f>SUM(Table1b!AJ68,Table1b!BU68,Table1b!DF68)</f>
        <v>0</v>
      </c>
      <c r="AE64" s="73">
        <f>SUM(Table1b!AK68,Table1b!BV68,Table1b!DG68)</f>
        <v>0</v>
      </c>
      <c r="AF64" s="73">
        <f>SUM(Table1b!AL68,Table1b!BW68,Table1b!DH68)</f>
        <v>0</v>
      </c>
      <c r="AG64" s="73">
        <f>SUM(Table1b!AM68,Table1b!BX68,Table1b!DI68)</f>
        <v>0</v>
      </c>
      <c r="AH64" s="73">
        <f>SUM(Table1b!AN68,Table1b!BY68,Table1b!DJ68)</f>
        <v>0</v>
      </c>
      <c r="AI64" s="73">
        <f>SUM(Table1b!AO68,Table1b!BZ68,Table1b!DK68)</f>
        <v>0</v>
      </c>
      <c r="AJ64" s="73">
        <f>SUM(Table1b!AP68,Table1b!CA68,Table1b!DL68)</f>
        <v>0</v>
      </c>
      <c r="AK64" s="74"/>
      <c r="AL64" s="73" t="str">
        <f>IFERROR(ROUND(Table1b!DM68-C64,6),Table1b!DM68)</f>
        <v>NO</v>
      </c>
      <c r="AM64" s="73" t="str">
        <f>IFERROR(ROUND(Table1b!DQ68-D64,6),Table1b!DQ68)</f>
        <v/>
      </c>
      <c r="AN64" s="73" t="str">
        <f>IFERROR(ROUND(Table1b!DR68-E64,6),Table1b!DR68)</f>
        <v/>
      </c>
      <c r="AO64" s="73" t="str">
        <f>IFERROR(ROUND(Table1b!DS68-F64,6),Table1b!DS68)</f>
        <v/>
      </c>
      <c r="AP64" s="73" t="str">
        <f>IFERROR(ROUND(Table1b!DT68-G64,6),Table1b!DT68)</f>
        <v/>
      </c>
      <c r="AQ64" s="73" t="str">
        <f>IFERROR(ROUND(Table1b!DU68-H64,6),Table1b!DU68)</f>
        <v/>
      </c>
      <c r="AR64" s="73" t="str">
        <f>IFERROR(ROUND(Table1b!DV68-I64,6),Table1b!DV68)</f>
        <v>NO</v>
      </c>
      <c r="AS64" s="73" t="str">
        <f>IFERROR(ROUND(Table1b!DW68-J64,6),Table1b!DW68)</f>
        <v>NO</v>
      </c>
      <c r="AT64" s="73" t="str">
        <f>IFERROR(ROUND(Table1b!DX68-K64,6),Table1b!DX68)</f>
        <v>NO</v>
      </c>
      <c r="AU64" s="73" t="str">
        <f>IFERROR(ROUND(Table1b!DY68-L64,6),Table1b!DY68)</f>
        <v>NO</v>
      </c>
      <c r="AV64" s="73" t="str">
        <f>IFERROR(ROUND(Table1b!DZ68-M64,6),Table1b!DZ68)</f>
        <v>NO</v>
      </c>
      <c r="AW64" s="73" t="str">
        <f>IFERROR(ROUND(Table1b!EA68-N64,6),Table1b!EA68)</f>
        <v>NO</v>
      </c>
      <c r="AX64" s="73" t="str">
        <f>IFERROR(ROUND(Table1b!EB68-O64,6),Table1b!EB68)</f>
        <v>NO</v>
      </c>
      <c r="AY64" s="73" t="str">
        <f>IFERROR(ROUND(Table1b!EC68-P64,6),Table1b!EC68)</f>
        <v>NO</v>
      </c>
      <c r="AZ64" s="73" t="str">
        <f>IFERROR(ROUND(Table1b!ED68-Q64,6),Table1b!ED68)</f>
        <v>NO</v>
      </c>
      <c r="BA64" s="73" t="str">
        <f>IFERROR(ROUND(Table1b!EE68-R64,6),Table1b!EE68)</f>
        <v>NO</v>
      </c>
      <c r="BB64" s="73" t="str">
        <f>IFERROR(ROUND(Table1b!EF68-S64,6),Table1b!EF68)</f>
        <v>NO</v>
      </c>
      <c r="BC64" s="73" t="str">
        <f>IFERROR(ROUND(Table1b!EG68-T64,6),Table1b!EG68)</f>
        <v>NO</v>
      </c>
      <c r="BD64" s="73" t="str">
        <f>IFERROR(ROUND(Table1b!EH68-U64,6),Table1b!EH68)</f>
        <v>NO</v>
      </c>
      <c r="BE64" s="73" t="str">
        <f>IFERROR(ROUND(Table1b!EI68-V64,6),Table1b!EI68)</f>
        <v>NO</v>
      </c>
      <c r="BF64" s="73" t="str">
        <f>IFERROR(ROUND(Table1b!EJ68-W64,6),Table1b!EJ68)</f>
        <v>NO</v>
      </c>
      <c r="BG64" s="73" t="str">
        <f>IFERROR(ROUND(Table1b!EK68-X64,6),Table1b!EK68)</f>
        <v>NO</v>
      </c>
      <c r="BH64" s="73" t="str">
        <f>IFERROR(ROUND(Table1b!EL68-Y64,6),Table1b!EL68)</f>
        <v>NO</v>
      </c>
      <c r="BI64" s="73" t="str">
        <f>IFERROR(ROUND(Table1b!EM68-Z64,6),Table1b!EM68)</f>
        <v>NO</v>
      </c>
      <c r="BJ64" s="73" t="str">
        <f>IFERROR(ROUND(Table1b!EN68-AA64,6),Table1b!EN68)</f>
        <v>NO</v>
      </c>
      <c r="BK64" s="73" t="str">
        <f>IFERROR(ROUND(Table1b!EO68-AB64,6),Table1b!EO68)</f>
        <v>NO</v>
      </c>
      <c r="BL64" s="73" t="str">
        <f>IFERROR(ROUND(Table1b!EP68-AC64,6),Table1b!EP68)</f>
        <v>NO</v>
      </c>
      <c r="BM64" s="73" t="str">
        <f>IFERROR(ROUND(Table1b!EQ68-AD64,6),Table1b!EQ68)</f>
        <v>NO</v>
      </c>
      <c r="BN64" s="73" t="str">
        <f>IFERROR(ROUND(Table1b!ER68-AE64,6),Table1b!ER68)</f>
        <v>NO</v>
      </c>
      <c r="BO64" s="73" t="str">
        <f>IFERROR(ROUND(Table1b!ES68-AF64,6),Table1b!ES68)</f>
        <v>NO</v>
      </c>
      <c r="BP64" s="73" t="str">
        <f>IFERROR(ROUND(Table1b!ET68-AG64,6),Table1b!ET68)</f>
        <v>NO</v>
      </c>
      <c r="BQ64" s="73" t="str">
        <f>IFERROR(ROUND(Table1b!EU68-AH64,6),Table1b!EU68)</f>
        <v>NO</v>
      </c>
      <c r="BR64" s="73" t="str">
        <f>IFERROR(ROUND(Table1b!EV68-AI64,6),Table1b!EV68)</f>
        <v>NO</v>
      </c>
      <c r="BS64" s="73" t="str">
        <f>IFERROR(ROUND(Table1b!EW68-AJ64,6),Table1b!EW68)</f>
        <v>NO</v>
      </c>
      <c r="BT64" s="9"/>
      <c r="BU64" s="9"/>
      <c r="BV64" s="9"/>
      <c r="BW64" s="9"/>
    </row>
    <row r="65" spans="1:75">
      <c r="A65" s="36" t="s">
        <v>266</v>
      </c>
      <c r="B65" s="21" t="s">
        <v>7</v>
      </c>
      <c r="C65" s="73">
        <f>SUM(Table1b!F69,Table1b!AQ69,Table1b!CB69)</f>
        <v>0</v>
      </c>
      <c r="D65" s="73">
        <f>SUM(Table1b!J69,Table1b!AU69,Table1b!CF69)</f>
        <v>0</v>
      </c>
      <c r="E65" s="73">
        <f>SUM(Table1b!K69,Table1b!AV69,Table1b!CG69)</f>
        <v>0</v>
      </c>
      <c r="F65" s="73">
        <f>SUM(Table1b!L69,Table1b!AW69,Table1b!CH69)</f>
        <v>0</v>
      </c>
      <c r="G65" s="73">
        <f>SUM(Table1b!M69,Table1b!AX69,Table1b!CI69)</f>
        <v>0</v>
      </c>
      <c r="H65" s="73">
        <f>SUM(Table1b!N69,Table1b!AY69,Table1b!CJ69)</f>
        <v>0</v>
      </c>
      <c r="I65" s="73">
        <f>SUM(Table1b!O69,Table1b!AZ69,Table1b!CK69)</f>
        <v>0</v>
      </c>
      <c r="J65" s="73">
        <f>SUM(Table1b!P69,Table1b!BA69,Table1b!CL69)</f>
        <v>0</v>
      </c>
      <c r="K65" s="73">
        <f>SUM(Table1b!Q69,Table1b!BB69,Table1b!CM69)</f>
        <v>0</v>
      </c>
      <c r="L65" s="73">
        <f>SUM(Table1b!R69,Table1b!BC69,Table1b!CN69)</f>
        <v>0</v>
      </c>
      <c r="M65" s="73">
        <f>SUM(Table1b!S69,Table1b!BD69,Table1b!CO69)</f>
        <v>0</v>
      </c>
      <c r="N65" s="73">
        <f>SUM(Table1b!T69,Table1b!BE69,Table1b!CP69)</f>
        <v>0</v>
      </c>
      <c r="O65" s="73">
        <f>SUM(Table1b!U69,Table1b!BF69,Table1b!CQ69)</f>
        <v>0</v>
      </c>
      <c r="P65" s="73">
        <f>SUM(Table1b!V69,Table1b!BG69,Table1b!CR69)</f>
        <v>0</v>
      </c>
      <c r="Q65" s="73">
        <f>SUM(Table1b!W69,Table1b!BH69,Table1b!CS69)</f>
        <v>0</v>
      </c>
      <c r="R65" s="73">
        <f>SUM(Table1b!X69,Table1b!BI69,Table1b!CT69)</f>
        <v>0</v>
      </c>
      <c r="S65" s="73">
        <f>SUM(Table1b!Y69,Table1b!BJ69,Table1b!CU69)</f>
        <v>0</v>
      </c>
      <c r="T65" s="73">
        <f>SUM(Table1b!Z69,Table1b!BK69,Table1b!CV69)</f>
        <v>0</v>
      </c>
      <c r="U65" s="73">
        <f>SUM(Table1b!AA69,Table1b!BL69,Table1b!CW69)</f>
        <v>0</v>
      </c>
      <c r="V65" s="73">
        <f>SUM(Table1b!AB69,Table1b!BM69,Table1b!CX69)</f>
        <v>0</v>
      </c>
      <c r="W65" s="73">
        <f>SUM(Table1b!AC69,Table1b!BN69,Table1b!CY69)</f>
        <v>0</v>
      </c>
      <c r="X65" s="73">
        <f>SUM(Table1b!AD69,Table1b!BO69,Table1b!CZ69)</f>
        <v>0</v>
      </c>
      <c r="Y65" s="73">
        <f>SUM(Table1b!AE69,Table1b!BP69,Table1b!DA69)</f>
        <v>0</v>
      </c>
      <c r="Z65" s="73">
        <f>SUM(Table1b!AF69,Table1b!BQ69,Table1b!DB69)</f>
        <v>0</v>
      </c>
      <c r="AA65" s="73">
        <f>SUM(Table1b!AG69,Table1b!BR69,Table1b!DC69)</f>
        <v>0</v>
      </c>
      <c r="AB65" s="73">
        <f>SUM(Table1b!AH69,Table1b!BS69,Table1b!DD69)</f>
        <v>0</v>
      </c>
      <c r="AC65" s="73">
        <f>SUM(Table1b!AI69,Table1b!BT69,Table1b!DE69)</f>
        <v>0</v>
      </c>
      <c r="AD65" s="73">
        <f>SUM(Table1b!AJ69,Table1b!BU69,Table1b!DF69)</f>
        <v>0</v>
      </c>
      <c r="AE65" s="73">
        <f>SUM(Table1b!AK69,Table1b!BV69,Table1b!DG69)</f>
        <v>0</v>
      </c>
      <c r="AF65" s="73">
        <f>SUM(Table1b!AL69,Table1b!BW69,Table1b!DH69)</f>
        <v>0</v>
      </c>
      <c r="AG65" s="73">
        <f>SUM(Table1b!AM69,Table1b!BX69,Table1b!DI69)</f>
        <v>0</v>
      </c>
      <c r="AH65" s="73">
        <f>SUM(Table1b!AN69,Table1b!BY69,Table1b!DJ69)</f>
        <v>0</v>
      </c>
      <c r="AI65" s="73">
        <f>SUM(Table1b!AO69,Table1b!BZ69,Table1b!DK69)</f>
        <v>0</v>
      </c>
      <c r="AJ65" s="73">
        <f>SUM(Table1b!AP69,Table1b!CA69,Table1b!DL69)</f>
        <v>0</v>
      </c>
      <c r="AK65" s="74"/>
      <c r="AL65" s="73" t="str">
        <f>IFERROR(ROUND(Table1b!DM69-C65,6),Table1b!DM69)</f>
        <v>NO</v>
      </c>
      <c r="AM65" s="73" t="str">
        <f>IFERROR(ROUND(Table1b!DQ69-D65,6),Table1b!DQ69)</f>
        <v/>
      </c>
      <c r="AN65" s="73" t="str">
        <f>IFERROR(ROUND(Table1b!DR69-E65,6),Table1b!DR69)</f>
        <v/>
      </c>
      <c r="AO65" s="73" t="str">
        <f>IFERROR(ROUND(Table1b!DS69-F65,6),Table1b!DS69)</f>
        <v/>
      </c>
      <c r="AP65" s="73" t="str">
        <f>IFERROR(ROUND(Table1b!DT69-G65,6),Table1b!DT69)</f>
        <v/>
      </c>
      <c r="AQ65" s="73" t="str">
        <f>IFERROR(ROUND(Table1b!DU69-H65,6),Table1b!DU69)</f>
        <v/>
      </c>
      <c r="AR65" s="73" t="str">
        <f>IFERROR(ROUND(Table1b!DV69-I65,6),Table1b!DV69)</f>
        <v>NO</v>
      </c>
      <c r="AS65" s="73" t="str">
        <f>IFERROR(ROUND(Table1b!DW69-J65,6),Table1b!DW69)</f>
        <v>NO</v>
      </c>
      <c r="AT65" s="73" t="str">
        <f>IFERROR(ROUND(Table1b!DX69-K65,6),Table1b!DX69)</f>
        <v>NO</v>
      </c>
      <c r="AU65" s="73" t="str">
        <f>IFERROR(ROUND(Table1b!DY69-L65,6),Table1b!DY69)</f>
        <v>NO</v>
      </c>
      <c r="AV65" s="73" t="str">
        <f>IFERROR(ROUND(Table1b!DZ69-M65,6),Table1b!DZ69)</f>
        <v>NO</v>
      </c>
      <c r="AW65" s="73" t="str">
        <f>IFERROR(ROUND(Table1b!EA69-N65,6),Table1b!EA69)</f>
        <v>NO</v>
      </c>
      <c r="AX65" s="73" t="str">
        <f>IFERROR(ROUND(Table1b!EB69-O65,6),Table1b!EB69)</f>
        <v>NO</v>
      </c>
      <c r="AY65" s="73" t="str">
        <f>IFERROR(ROUND(Table1b!EC69-P65,6),Table1b!EC69)</f>
        <v>NO</v>
      </c>
      <c r="AZ65" s="73" t="str">
        <f>IFERROR(ROUND(Table1b!ED69-Q65,6),Table1b!ED69)</f>
        <v>NO</v>
      </c>
      <c r="BA65" s="73" t="str">
        <f>IFERROR(ROUND(Table1b!EE69-R65,6),Table1b!EE69)</f>
        <v>NO</v>
      </c>
      <c r="BB65" s="73" t="str">
        <f>IFERROR(ROUND(Table1b!EF69-S65,6),Table1b!EF69)</f>
        <v>NO</v>
      </c>
      <c r="BC65" s="73" t="str">
        <f>IFERROR(ROUND(Table1b!EG69-T65,6),Table1b!EG69)</f>
        <v>NO</v>
      </c>
      <c r="BD65" s="73" t="str">
        <f>IFERROR(ROUND(Table1b!EH69-U65,6),Table1b!EH69)</f>
        <v>NO</v>
      </c>
      <c r="BE65" s="73" t="str">
        <f>IFERROR(ROUND(Table1b!EI69-V65,6),Table1b!EI69)</f>
        <v>NO</v>
      </c>
      <c r="BF65" s="73" t="str">
        <f>IFERROR(ROUND(Table1b!EJ69-W65,6),Table1b!EJ69)</f>
        <v>NO</v>
      </c>
      <c r="BG65" s="73" t="str">
        <f>IFERROR(ROUND(Table1b!EK69-X65,6),Table1b!EK69)</f>
        <v>NO</v>
      </c>
      <c r="BH65" s="73" t="str">
        <f>IFERROR(ROUND(Table1b!EL69-Y65,6),Table1b!EL69)</f>
        <v>NO</v>
      </c>
      <c r="BI65" s="73" t="str">
        <f>IFERROR(ROUND(Table1b!EM69-Z65,6),Table1b!EM69)</f>
        <v>NO</v>
      </c>
      <c r="BJ65" s="73" t="str">
        <f>IFERROR(ROUND(Table1b!EN69-AA65,6),Table1b!EN69)</f>
        <v>NO</v>
      </c>
      <c r="BK65" s="73" t="str">
        <f>IFERROR(ROUND(Table1b!EO69-AB65,6),Table1b!EO69)</f>
        <v>NO</v>
      </c>
      <c r="BL65" s="73" t="str">
        <f>IFERROR(ROUND(Table1b!EP69-AC65,6),Table1b!EP69)</f>
        <v>NO</v>
      </c>
      <c r="BM65" s="73" t="str">
        <f>IFERROR(ROUND(Table1b!EQ69-AD65,6),Table1b!EQ69)</f>
        <v>NO</v>
      </c>
      <c r="BN65" s="73" t="str">
        <f>IFERROR(ROUND(Table1b!ER69-AE65,6),Table1b!ER69)</f>
        <v>NO</v>
      </c>
      <c r="BO65" s="73" t="str">
        <f>IFERROR(ROUND(Table1b!ES69-AF65,6),Table1b!ES69)</f>
        <v>NO</v>
      </c>
      <c r="BP65" s="73" t="str">
        <f>IFERROR(ROUND(Table1b!ET69-AG65,6),Table1b!ET69)</f>
        <v>NO</v>
      </c>
      <c r="BQ65" s="73" t="str">
        <f>IFERROR(ROUND(Table1b!EU69-AH65,6),Table1b!EU69)</f>
        <v>NO</v>
      </c>
      <c r="BR65" s="73" t="str">
        <f>IFERROR(ROUND(Table1b!EV69-AI65,6),Table1b!EV69)</f>
        <v>NO</v>
      </c>
      <c r="BS65" s="73" t="str">
        <f>IFERROR(ROUND(Table1b!EW69-AJ65,6),Table1b!EW69)</f>
        <v>NO</v>
      </c>
      <c r="BT65" s="9"/>
      <c r="BU65" s="9"/>
      <c r="BV65" s="9"/>
      <c r="BW65" s="9"/>
    </row>
    <row r="66" spans="1:75">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row>
    <row r="67" spans="1:75">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row>
    <row r="68" spans="1:75">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row>
    <row r="69" spans="1:75">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row>
    <row r="70" spans="1:75">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row>
    <row r="71" spans="1:75">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row>
    <row r="72" spans="1:75">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row>
    <row r="73" spans="1:75">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row>
    <row r="74" spans="1:75">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row>
    <row r="75" spans="1:75">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row>
    <row r="76" spans="1:75">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row>
    <row r="77" spans="1:75">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row>
  </sheetData>
  <mergeCells count="5">
    <mergeCell ref="A1:U9"/>
    <mergeCell ref="AL2:BI2"/>
    <mergeCell ref="AL5:BI5"/>
    <mergeCell ref="C13:Z13"/>
    <mergeCell ref="AL13:BI13"/>
  </mergeCells>
  <conditionalFormatting sqref="AL4:BS4">
    <cfRule type="cellIs" dxfId="1" priority="2" operator="greaterThan">
      <formula>0</formula>
    </cfRule>
  </conditionalFormatting>
  <conditionalFormatting sqref="AL15:BS65">
    <cfRule type="expression" dxfId="0" priority="1">
      <formula>AND(ISNUMBER(AL15),AL15&lt;&gt;0)</formula>
    </cfRule>
  </conditionalFormatting>
  <pageMargins left="0.7" right="0.7" top="0.75" bottom="0.75" header="0.3" footer="0.3"/>
  <pageSetup paperSize="9" orientation="portrait" horizontalDpi="4294967295" verticalDpi="4294967295"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sheetPr>
  <dimension ref="A1:P63"/>
  <sheetViews>
    <sheetView zoomScaleNormal="100" workbookViewId="0">
      <selection activeCell="L18" sqref="L18"/>
    </sheetView>
  </sheetViews>
  <sheetFormatPr defaultColWidth="9.26953125" defaultRowHeight="14.5" outlineLevelRow="1"/>
  <cols>
    <col min="1" max="1" width="51.26953125" style="178" customWidth="1"/>
    <col min="2" max="2" width="11.54296875" style="178" customWidth="1"/>
    <col min="3" max="4" width="21.453125" style="178" customWidth="1"/>
    <col min="5" max="8" width="21.453125" style="178" hidden="1" customWidth="1"/>
    <col min="9" max="16" width="9.26953125" style="178"/>
  </cols>
  <sheetData>
    <row r="1" spans="1:16" ht="14.65" customHeight="1">
      <c r="A1" s="356" t="s">
        <v>436</v>
      </c>
      <c r="B1" s="356"/>
      <c r="C1" s="356"/>
      <c r="D1" s="356"/>
      <c r="E1" s="356"/>
      <c r="F1" s="356"/>
      <c r="G1" s="356"/>
      <c r="H1" s="356"/>
      <c r="I1" s="356"/>
      <c r="J1" s="159"/>
      <c r="K1" s="159"/>
      <c r="L1" s="159"/>
      <c r="M1" s="159"/>
      <c r="N1" s="159"/>
      <c r="O1" s="159"/>
      <c r="P1" s="159"/>
    </row>
    <row r="2" spans="1:16" ht="48.75" customHeight="1">
      <c r="A2" s="356"/>
      <c r="B2" s="356"/>
      <c r="C2" s="356"/>
      <c r="D2" s="356"/>
      <c r="E2" s="356"/>
      <c r="F2" s="356"/>
      <c r="G2" s="356"/>
      <c r="H2" s="356"/>
      <c r="I2" s="356"/>
      <c r="J2" s="159"/>
      <c r="K2" s="159"/>
      <c r="L2" s="159"/>
      <c r="M2" s="159"/>
      <c r="N2" s="159"/>
      <c r="O2" s="159"/>
      <c r="P2" s="159"/>
    </row>
    <row r="3" spans="1:16" ht="20.149999999999999" customHeight="1">
      <c r="A3" s="161" t="s">
        <v>149</v>
      </c>
      <c r="B3" s="162"/>
      <c r="C3" s="162"/>
      <c r="D3" s="158"/>
      <c r="E3" s="159"/>
      <c r="F3" s="159"/>
      <c r="G3" s="159"/>
      <c r="H3" s="159"/>
      <c r="I3" s="159"/>
      <c r="J3" s="159"/>
      <c r="K3" s="159"/>
      <c r="L3" s="159"/>
      <c r="M3" s="159"/>
      <c r="N3" s="159"/>
      <c r="O3" s="159"/>
      <c r="P3" s="159"/>
    </row>
    <row r="4" spans="1:16" ht="14.5" hidden="1" customHeight="1" outlineLevel="1">
      <c r="A4" s="163"/>
      <c r="B4" s="162"/>
      <c r="C4" s="162"/>
      <c r="D4" s="158"/>
      <c r="E4" s="159"/>
      <c r="F4" s="159"/>
      <c r="G4" s="159"/>
      <c r="H4" s="159"/>
      <c r="I4" s="159"/>
      <c r="J4" s="159"/>
      <c r="K4" s="159"/>
      <c r="L4" s="159"/>
      <c r="M4" s="159"/>
      <c r="N4" s="159"/>
      <c r="O4" s="159"/>
      <c r="P4" s="159"/>
    </row>
    <row r="5" spans="1:16" ht="12.65" hidden="1" customHeight="1" outlineLevel="1">
      <c r="A5" s="164" t="s">
        <v>18</v>
      </c>
      <c r="B5" s="162"/>
      <c r="C5" s="162"/>
      <c r="D5" s="158"/>
      <c r="E5" s="159"/>
      <c r="F5" s="159"/>
      <c r="G5" s="159"/>
      <c r="H5" s="159"/>
      <c r="I5" s="159"/>
      <c r="J5" s="159"/>
      <c r="K5" s="159"/>
      <c r="L5" s="159"/>
      <c r="M5" s="159"/>
      <c r="N5" s="159"/>
      <c r="O5" s="159"/>
      <c r="P5" s="159"/>
    </row>
    <row r="6" spans="1:16" ht="7.9" hidden="1" customHeight="1" outlineLevel="1">
      <c r="A6" s="163"/>
      <c r="B6" s="162"/>
      <c r="C6" s="162"/>
      <c r="D6" s="158"/>
      <c r="E6" s="159"/>
      <c r="F6" s="159"/>
      <c r="G6" s="159"/>
      <c r="H6" s="159"/>
      <c r="I6" s="159"/>
      <c r="J6" s="159"/>
      <c r="K6" s="159"/>
      <c r="L6" s="159"/>
      <c r="M6" s="159"/>
      <c r="N6" s="159"/>
      <c r="O6" s="159"/>
      <c r="P6" s="159"/>
    </row>
    <row r="7" spans="1:16" ht="12.65" hidden="1" customHeight="1" outlineLevel="1">
      <c r="A7" s="163" t="s">
        <v>422</v>
      </c>
      <c r="B7" s="162"/>
      <c r="C7" s="162"/>
      <c r="D7" s="158"/>
      <c r="E7" s="159"/>
      <c r="F7" s="159"/>
      <c r="G7" s="159"/>
      <c r="H7" s="159"/>
      <c r="I7" s="159"/>
      <c r="J7" s="159"/>
      <c r="K7" s="159"/>
      <c r="L7" s="159"/>
      <c r="M7" s="159"/>
      <c r="N7" s="159"/>
      <c r="O7" s="159"/>
      <c r="P7" s="159"/>
    </row>
    <row r="8" spans="1:16" ht="12.65" hidden="1" customHeight="1" outlineLevel="1">
      <c r="A8" s="163" t="s">
        <v>431</v>
      </c>
      <c r="B8" s="162"/>
      <c r="C8" s="162"/>
      <c r="D8" s="158"/>
      <c r="E8" s="159"/>
      <c r="F8" s="159"/>
      <c r="G8" s="159"/>
      <c r="H8" s="159"/>
      <c r="I8" s="159"/>
      <c r="J8" s="159"/>
      <c r="K8" s="159"/>
      <c r="L8" s="159"/>
      <c r="M8" s="159"/>
      <c r="N8" s="159"/>
      <c r="O8" s="159"/>
      <c r="P8" s="159"/>
    </row>
    <row r="9" spans="1:16" ht="12.65" hidden="1" customHeight="1" outlineLevel="1">
      <c r="A9" s="163"/>
      <c r="B9" s="162"/>
      <c r="C9" s="162"/>
      <c r="D9" s="158"/>
      <c r="E9" s="159"/>
      <c r="F9" s="159"/>
      <c r="G9" s="159"/>
      <c r="H9" s="159"/>
      <c r="I9" s="159"/>
      <c r="J9" s="159"/>
      <c r="K9" s="159"/>
      <c r="L9" s="159"/>
      <c r="M9" s="159"/>
      <c r="N9" s="159"/>
      <c r="O9" s="159"/>
      <c r="P9" s="159"/>
    </row>
    <row r="10" spans="1:16" ht="12.65" customHeight="1" collapsed="1">
      <c r="A10" s="163"/>
      <c r="B10" s="162"/>
      <c r="C10" s="162"/>
      <c r="D10" s="158"/>
      <c r="E10" s="159"/>
      <c r="F10" s="159"/>
      <c r="G10" s="159"/>
      <c r="H10" s="159"/>
      <c r="I10" s="159"/>
      <c r="J10" s="159"/>
      <c r="K10" s="159"/>
      <c r="L10" s="159"/>
      <c r="M10" s="159"/>
      <c r="N10" s="159"/>
      <c r="O10" s="159"/>
      <c r="P10" s="159"/>
    </row>
    <row r="11" spans="1:16" ht="15" hidden="1" customHeight="1">
      <c r="A11" s="163"/>
      <c r="B11" s="162"/>
      <c r="C11" s="162"/>
      <c r="D11" s="158"/>
      <c r="E11" s="159"/>
      <c r="F11" s="159"/>
      <c r="G11" s="159"/>
      <c r="H11" s="159"/>
      <c r="I11" s="159"/>
      <c r="J11" s="159"/>
      <c r="K11" s="159"/>
      <c r="L11" s="159"/>
      <c r="M11" s="159"/>
      <c r="N11" s="159"/>
      <c r="O11" s="159"/>
      <c r="P11" s="159"/>
    </row>
    <row r="12" spans="1:16" ht="15" hidden="1" customHeight="1">
      <c r="A12" s="163"/>
      <c r="B12" s="162"/>
      <c r="C12" s="162"/>
      <c r="D12" s="158"/>
      <c r="E12" s="159"/>
      <c r="F12" s="159"/>
      <c r="G12" s="159"/>
      <c r="H12" s="159"/>
      <c r="I12" s="159"/>
      <c r="J12" s="159"/>
      <c r="K12" s="159"/>
      <c r="L12" s="159"/>
      <c r="M12" s="159"/>
      <c r="N12" s="159"/>
      <c r="O12" s="159"/>
      <c r="P12" s="159"/>
    </row>
    <row r="13" spans="1:16" ht="15" hidden="1" customHeight="1">
      <c r="A13" s="163"/>
      <c r="B13" s="162"/>
      <c r="C13" s="162"/>
      <c r="D13" s="158"/>
      <c r="E13" s="159"/>
      <c r="F13" s="159"/>
      <c r="G13" s="159"/>
      <c r="H13" s="159"/>
      <c r="I13" s="159"/>
      <c r="J13" s="159"/>
      <c r="K13" s="159"/>
      <c r="L13" s="159"/>
      <c r="M13" s="159"/>
      <c r="N13" s="159"/>
      <c r="O13" s="159"/>
      <c r="P13" s="159"/>
    </row>
    <row r="14" spans="1:16" ht="15" hidden="1" customHeight="1">
      <c r="A14" s="163"/>
      <c r="B14" s="162"/>
      <c r="C14" s="162"/>
      <c r="D14" s="158"/>
      <c r="E14" s="159"/>
      <c r="F14" s="159"/>
      <c r="G14" s="159"/>
      <c r="H14" s="159"/>
      <c r="I14" s="159"/>
      <c r="J14" s="159"/>
      <c r="K14" s="159"/>
      <c r="L14" s="159"/>
      <c r="M14" s="159"/>
      <c r="N14" s="159"/>
      <c r="O14" s="159"/>
      <c r="P14" s="159"/>
    </row>
    <row r="15" spans="1:16" ht="15" hidden="1" customHeight="1">
      <c r="A15" s="159"/>
      <c r="B15" s="171"/>
      <c r="C15" s="241"/>
      <c r="D15" s="159"/>
      <c r="E15" s="159"/>
      <c r="F15" s="159"/>
      <c r="G15" s="159"/>
      <c r="H15" s="159"/>
      <c r="I15" s="159"/>
      <c r="J15" s="159"/>
      <c r="K15" s="159"/>
      <c r="L15" s="159"/>
      <c r="M15" s="159"/>
      <c r="N15" s="159"/>
      <c r="O15" s="159"/>
      <c r="P15" s="159"/>
    </row>
    <row r="16" spans="1:16" ht="14.5" hidden="1" customHeight="1">
      <c r="A16" s="236" t="s">
        <v>411</v>
      </c>
      <c r="B16" s="183" t="s">
        <v>412</v>
      </c>
      <c r="C16" s="246" t="str">
        <f>CONCATENATE(C18,"|",C17)</f>
        <v>2021-2025|Total cumulative emissions/removals (kt CO2-eq)</v>
      </c>
      <c r="D16" s="246" t="str">
        <f>CONCATENATE(D18,"|",C17)</f>
        <v>2026-2030|Total cumulative emissions/removals (kt CO2-eq)</v>
      </c>
      <c r="E16" s="169"/>
      <c r="F16" s="169"/>
      <c r="G16" s="169"/>
      <c r="H16" s="169"/>
      <c r="I16" s="169"/>
      <c r="J16" s="169"/>
      <c r="K16" s="169"/>
      <c r="L16" s="169"/>
      <c r="M16" s="169"/>
      <c r="N16" s="169"/>
      <c r="O16" s="169"/>
      <c r="P16" s="169"/>
    </row>
    <row r="17" spans="1:16" ht="29.25" customHeight="1">
      <c r="A17" s="242" t="s">
        <v>267</v>
      </c>
      <c r="B17" s="243" t="s">
        <v>3</v>
      </c>
      <c r="C17" s="408" t="s">
        <v>270</v>
      </c>
      <c r="D17" s="409"/>
      <c r="E17" s="408"/>
      <c r="F17" s="409"/>
      <c r="G17" s="408"/>
      <c r="H17" s="409"/>
      <c r="I17" s="169"/>
      <c r="J17" s="169"/>
      <c r="K17" s="169"/>
      <c r="L17" s="169"/>
      <c r="M17" s="169"/>
      <c r="N17" s="169"/>
      <c r="O17" s="169"/>
      <c r="P17" s="169"/>
    </row>
    <row r="18" spans="1:16" ht="14.65" customHeight="1">
      <c r="A18" s="244"/>
      <c r="B18" s="245"/>
      <c r="C18" s="233" t="s">
        <v>271</v>
      </c>
      <c r="D18" s="233" t="s">
        <v>272</v>
      </c>
      <c r="E18" s="233" t="s">
        <v>466</v>
      </c>
      <c r="F18" s="233" t="s">
        <v>467</v>
      </c>
      <c r="G18" s="233" t="s">
        <v>468</v>
      </c>
      <c r="H18" s="233" t="s">
        <v>469</v>
      </c>
      <c r="I18" s="169"/>
      <c r="J18" s="169"/>
      <c r="K18" s="169"/>
      <c r="L18" s="169"/>
      <c r="M18" s="169"/>
      <c r="N18" s="169"/>
      <c r="O18" s="169"/>
      <c r="P18" s="169"/>
    </row>
    <row r="19" spans="1:16">
      <c r="A19" s="247" t="s">
        <v>283</v>
      </c>
      <c r="B19" s="248" t="s">
        <v>7</v>
      </c>
      <c r="C19" s="232">
        <v>43318.169494537273</v>
      </c>
      <c r="D19" s="232">
        <v>41578.921509236505</v>
      </c>
      <c r="E19" s="200"/>
      <c r="F19" s="200"/>
      <c r="G19" s="200"/>
      <c r="H19" s="200"/>
      <c r="I19" s="169"/>
      <c r="J19" s="169"/>
      <c r="K19" s="169"/>
      <c r="L19" s="169"/>
      <c r="M19" s="169"/>
      <c r="N19" s="169"/>
      <c r="O19" s="169"/>
      <c r="P19" s="169"/>
    </row>
    <row r="20" spans="1:16">
      <c r="A20" s="247" t="s">
        <v>274</v>
      </c>
      <c r="B20" s="248" t="s">
        <v>7</v>
      </c>
      <c r="C20" s="232">
        <v>-907.247515480218</v>
      </c>
      <c r="D20" s="232">
        <v>-807.69719231893896</v>
      </c>
      <c r="E20" s="200"/>
      <c r="F20" s="200"/>
      <c r="G20" s="200"/>
      <c r="H20" s="200"/>
      <c r="I20" s="169"/>
      <c r="J20" s="169"/>
      <c r="K20" s="169"/>
      <c r="L20" s="169"/>
      <c r="M20" s="169"/>
      <c r="N20" s="169"/>
      <c r="O20" s="169"/>
      <c r="P20" s="169"/>
    </row>
    <row r="21" spans="1:16">
      <c r="A21" s="247" t="s">
        <v>275</v>
      </c>
      <c r="B21" s="248" t="s">
        <v>7</v>
      </c>
      <c r="C21" s="232">
        <v>4333.3652269327595</v>
      </c>
      <c r="D21" s="232">
        <v>1986.0429804351984</v>
      </c>
      <c r="E21" s="200"/>
      <c r="F21" s="200"/>
      <c r="G21" s="200"/>
      <c r="H21" s="200"/>
      <c r="I21" s="169"/>
      <c r="J21" s="169"/>
      <c r="K21" s="169"/>
      <c r="L21" s="169"/>
      <c r="M21" s="169"/>
      <c r="N21" s="169"/>
      <c r="O21" s="169"/>
      <c r="P21" s="169"/>
    </row>
    <row r="22" spans="1:16">
      <c r="A22" s="249" t="s">
        <v>276</v>
      </c>
      <c r="B22" s="248" t="s">
        <v>7</v>
      </c>
      <c r="C22" s="232">
        <v>-1941.4695136690525</v>
      </c>
      <c r="D22" s="232">
        <v>-899.12694024251323</v>
      </c>
      <c r="E22" s="200"/>
      <c r="F22" s="200"/>
      <c r="G22" s="200"/>
      <c r="H22" s="200"/>
      <c r="I22" s="169"/>
      <c r="J22" s="169"/>
      <c r="K22" s="169"/>
      <c r="L22" s="169"/>
      <c r="M22" s="169"/>
      <c r="N22" s="169"/>
      <c r="O22" s="169"/>
      <c r="P22" s="169"/>
    </row>
    <row r="23" spans="1:16">
      <c r="A23" s="250" t="s">
        <v>277</v>
      </c>
      <c r="B23" s="248" t="s">
        <v>7</v>
      </c>
      <c r="C23" s="232">
        <v>-4594.7437244358644</v>
      </c>
      <c r="D23" s="232">
        <v>-2986.8080480035169</v>
      </c>
      <c r="E23" s="200"/>
      <c r="F23" s="200"/>
      <c r="G23" s="200"/>
      <c r="H23" s="200"/>
      <c r="I23" s="169"/>
      <c r="J23" s="169"/>
      <c r="K23" s="169"/>
      <c r="L23" s="169"/>
      <c r="M23" s="169"/>
      <c r="N23" s="169"/>
      <c r="O23" s="169"/>
      <c r="P23" s="169"/>
    </row>
    <row r="24" spans="1:16">
      <c r="A24" s="247" t="s">
        <v>285</v>
      </c>
      <c r="B24" s="248" t="s">
        <v>7</v>
      </c>
      <c r="C24" s="232">
        <v>-8706.8824882237241</v>
      </c>
      <c r="D24" s="232" t="s">
        <v>472</v>
      </c>
      <c r="E24" s="200"/>
      <c r="F24" s="200"/>
      <c r="G24" s="200"/>
      <c r="H24" s="200"/>
      <c r="I24" s="169"/>
      <c r="J24" s="169"/>
      <c r="K24" s="169"/>
      <c r="L24" s="169"/>
      <c r="M24" s="169"/>
      <c r="N24" s="169"/>
      <c r="O24" s="169"/>
      <c r="P24" s="169"/>
    </row>
    <row r="25" spans="1:16" ht="24">
      <c r="A25" s="247" t="s">
        <v>273</v>
      </c>
      <c r="B25" s="248" t="s">
        <v>7</v>
      </c>
      <c r="C25" s="232">
        <v>-5625.0390759416041</v>
      </c>
      <c r="D25" s="232" t="s">
        <v>472</v>
      </c>
      <c r="E25" s="200"/>
      <c r="F25" s="200"/>
      <c r="G25" s="200"/>
      <c r="H25" s="200"/>
      <c r="I25" s="169"/>
      <c r="J25" s="169"/>
      <c r="K25" s="169"/>
      <c r="L25" s="169"/>
      <c r="M25" s="169"/>
      <c r="N25" s="169"/>
      <c r="O25" s="169"/>
      <c r="P25" s="169"/>
    </row>
    <row r="26" spans="1:16">
      <c r="A26" s="247" t="s">
        <v>284</v>
      </c>
      <c r="B26" s="248" t="s">
        <v>7</v>
      </c>
      <c r="C26" s="232" t="s">
        <v>472</v>
      </c>
      <c r="D26" s="232">
        <v>2992.8235153749201</v>
      </c>
      <c r="E26" s="200"/>
      <c r="F26" s="200"/>
      <c r="G26" s="200"/>
      <c r="H26" s="200"/>
      <c r="I26" s="169"/>
      <c r="J26" s="169"/>
      <c r="K26" s="169"/>
      <c r="L26" s="169"/>
      <c r="M26" s="169"/>
      <c r="N26" s="169"/>
      <c r="O26" s="169"/>
      <c r="P26" s="169"/>
    </row>
    <row r="27" spans="1:16" ht="10.4" customHeight="1">
      <c r="A27" s="242"/>
      <c r="B27" s="251"/>
      <c r="C27" s="410"/>
      <c r="D27" s="411"/>
      <c r="E27" s="410"/>
      <c r="F27" s="411"/>
      <c r="G27" s="410"/>
      <c r="H27" s="411"/>
      <c r="I27" s="169"/>
      <c r="J27" s="169"/>
      <c r="K27" s="169"/>
      <c r="L27" s="169"/>
      <c r="M27" s="169"/>
      <c r="N27" s="169"/>
      <c r="O27" s="169"/>
      <c r="P27" s="169"/>
    </row>
    <row r="28" spans="1:16" ht="14.65" customHeight="1">
      <c r="A28" s="252"/>
      <c r="B28" s="245"/>
      <c r="C28" s="233" t="s">
        <v>271</v>
      </c>
      <c r="D28" s="233" t="s">
        <v>272</v>
      </c>
      <c r="E28" s="233" t="s">
        <v>466</v>
      </c>
      <c r="F28" s="233" t="s">
        <v>467</v>
      </c>
      <c r="G28" s="233" t="s">
        <v>468</v>
      </c>
      <c r="H28" s="233" t="s">
        <v>469</v>
      </c>
      <c r="I28" s="169"/>
      <c r="J28" s="169"/>
      <c r="K28" s="169"/>
      <c r="L28" s="169"/>
      <c r="M28" s="169"/>
      <c r="N28" s="169"/>
      <c r="O28" s="169"/>
      <c r="P28" s="169"/>
    </row>
    <row r="29" spans="1:16">
      <c r="A29" s="247" t="s">
        <v>283</v>
      </c>
      <c r="B29" s="248" t="s">
        <v>8</v>
      </c>
      <c r="C29" s="213">
        <v>43076.579082560165</v>
      </c>
      <c r="D29" s="213">
        <v>40953.819279718249</v>
      </c>
      <c r="E29" s="213"/>
      <c r="F29" s="213"/>
      <c r="G29" s="213"/>
      <c r="H29" s="213"/>
      <c r="I29" s="169"/>
      <c r="J29" s="169"/>
      <c r="K29" s="169"/>
      <c r="L29" s="169"/>
      <c r="M29" s="169"/>
      <c r="N29" s="169"/>
      <c r="O29" s="169"/>
      <c r="P29" s="169"/>
    </row>
    <row r="30" spans="1:16">
      <c r="A30" s="247" t="s">
        <v>274</v>
      </c>
      <c r="B30" s="248" t="s">
        <v>8</v>
      </c>
      <c r="C30" s="213">
        <v>-999.17171548021804</v>
      </c>
      <c r="D30" s="213">
        <v>-1175.39399231894</v>
      </c>
      <c r="E30" s="213"/>
      <c r="F30" s="213"/>
      <c r="G30" s="213"/>
      <c r="H30" s="213"/>
      <c r="I30" s="169"/>
      <c r="J30" s="169"/>
      <c r="K30" s="169"/>
      <c r="L30" s="169"/>
      <c r="M30" s="169"/>
      <c r="N30" s="169"/>
      <c r="O30" s="169"/>
      <c r="P30" s="169"/>
    </row>
    <row r="31" spans="1:16">
      <c r="A31" s="247" t="s">
        <v>275</v>
      </c>
      <c r="B31" s="248" t="s">
        <v>8</v>
      </c>
      <c r="C31" s="213">
        <v>4333.3652269327595</v>
      </c>
      <c r="D31" s="213">
        <v>2638.4842460894174</v>
      </c>
      <c r="E31" s="213"/>
      <c r="F31" s="213"/>
      <c r="G31" s="213"/>
      <c r="H31" s="213"/>
      <c r="I31" s="169"/>
      <c r="J31" s="169"/>
      <c r="K31" s="169"/>
      <c r="L31" s="169"/>
      <c r="M31" s="169"/>
      <c r="N31" s="169"/>
      <c r="O31" s="169"/>
      <c r="P31" s="169"/>
    </row>
    <row r="32" spans="1:16">
      <c r="A32" s="249" t="s">
        <v>276</v>
      </c>
      <c r="B32" s="248" t="s">
        <v>8</v>
      </c>
      <c r="C32" s="213">
        <v>-2392.3996160590532</v>
      </c>
      <c r="D32" s="213">
        <v>-2702.8473498025132</v>
      </c>
      <c r="E32" s="213"/>
      <c r="F32" s="213"/>
      <c r="G32" s="213"/>
      <c r="H32" s="213"/>
      <c r="I32" s="169"/>
      <c r="J32" s="169"/>
      <c r="K32" s="169"/>
      <c r="L32" s="169"/>
      <c r="M32" s="169"/>
      <c r="N32" s="169"/>
      <c r="O32" s="169"/>
      <c r="P32" s="169"/>
    </row>
    <row r="33" spans="1:16">
      <c r="A33" s="250" t="s">
        <v>277</v>
      </c>
      <c r="B33" s="248" t="s">
        <v>8</v>
      </c>
      <c r="C33" s="213">
        <v>-4594.7437244358644</v>
      </c>
      <c r="D33" s="213">
        <v>-2986.8080480035169</v>
      </c>
      <c r="E33" s="213"/>
      <c r="F33" s="213"/>
      <c r="G33" s="213"/>
      <c r="H33" s="213"/>
      <c r="I33" s="169"/>
      <c r="J33" s="169"/>
      <c r="K33" s="169"/>
      <c r="L33" s="169"/>
      <c r="M33" s="169"/>
      <c r="N33" s="169"/>
      <c r="O33" s="169"/>
      <c r="P33" s="169"/>
    </row>
    <row r="34" spans="1:16">
      <c r="A34" s="247" t="s">
        <v>285</v>
      </c>
      <c r="B34" s="248" t="s">
        <v>8</v>
      </c>
      <c r="C34" s="213">
        <v>-9010.7170882237297</v>
      </c>
      <c r="D34" s="213" t="s">
        <v>472</v>
      </c>
      <c r="E34" s="213"/>
      <c r="F34" s="213"/>
      <c r="G34" s="213"/>
      <c r="H34" s="213"/>
      <c r="I34" s="169"/>
      <c r="J34" s="169"/>
      <c r="K34" s="169"/>
      <c r="L34" s="169"/>
      <c r="M34" s="169"/>
      <c r="N34" s="169"/>
      <c r="O34" s="169"/>
      <c r="P34" s="169"/>
    </row>
    <row r="35" spans="1:16" ht="24">
      <c r="A35" s="247" t="s">
        <v>273</v>
      </c>
      <c r="B35" s="248" t="s">
        <v>8</v>
      </c>
      <c r="C35" s="213">
        <v>1156.1458620291887</v>
      </c>
      <c r="D35" s="213" t="s">
        <v>472</v>
      </c>
      <c r="E35" s="213"/>
      <c r="F35" s="213"/>
      <c r="G35" s="213"/>
      <c r="H35" s="213"/>
      <c r="I35" s="169"/>
      <c r="J35" s="169"/>
      <c r="K35" s="169"/>
      <c r="L35" s="169"/>
      <c r="M35" s="169"/>
      <c r="N35" s="169"/>
      <c r="O35" s="169"/>
      <c r="P35" s="169"/>
    </row>
    <row r="36" spans="1:16">
      <c r="A36" s="247" t="s">
        <v>284</v>
      </c>
      <c r="B36" s="248" t="s">
        <v>8</v>
      </c>
      <c r="C36" s="213" t="s">
        <v>472</v>
      </c>
      <c r="D36" s="213">
        <v>2846.6794699491202</v>
      </c>
      <c r="E36" s="213"/>
      <c r="F36" s="213"/>
      <c r="G36" s="213"/>
      <c r="H36" s="213"/>
      <c r="I36" s="169"/>
      <c r="J36" s="169"/>
      <c r="K36" s="169"/>
      <c r="L36" s="169"/>
      <c r="M36" s="169"/>
      <c r="N36" s="169"/>
      <c r="O36" s="169"/>
      <c r="P36" s="169"/>
    </row>
    <row r="37" spans="1:16" ht="10.4" customHeight="1">
      <c r="A37" s="242"/>
      <c r="B37" s="251"/>
      <c r="C37" s="410"/>
      <c r="D37" s="411"/>
      <c r="E37" s="410"/>
      <c r="F37" s="411"/>
      <c r="G37" s="410"/>
      <c r="H37" s="411"/>
      <c r="I37" s="169"/>
      <c r="J37" s="169"/>
      <c r="K37" s="169"/>
      <c r="L37" s="169"/>
      <c r="M37" s="169"/>
      <c r="N37" s="169"/>
      <c r="O37" s="169"/>
      <c r="P37" s="169"/>
    </row>
    <row r="38" spans="1:16" ht="14.65" customHeight="1">
      <c r="A38" s="252"/>
      <c r="B38" s="245"/>
      <c r="C38" s="233" t="s">
        <v>271</v>
      </c>
      <c r="D38" s="233" t="s">
        <v>272</v>
      </c>
      <c r="E38" s="233" t="s">
        <v>466</v>
      </c>
      <c r="F38" s="233" t="s">
        <v>467</v>
      </c>
      <c r="G38" s="233" t="s">
        <v>468</v>
      </c>
      <c r="H38" s="233" t="s">
        <v>469</v>
      </c>
      <c r="I38" s="169"/>
      <c r="J38" s="169"/>
      <c r="K38" s="169"/>
      <c r="L38" s="169"/>
      <c r="M38" s="169"/>
      <c r="N38" s="169"/>
      <c r="O38" s="169"/>
      <c r="P38" s="169"/>
    </row>
    <row r="39" spans="1:16">
      <c r="A39" s="247" t="s">
        <v>283</v>
      </c>
      <c r="B39" s="248" t="s">
        <v>9</v>
      </c>
      <c r="C39" s="213"/>
      <c r="D39" s="213"/>
      <c r="E39" s="213"/>
      <c r="F39" s="213"/>
      <c r="G39" s="213"/>
      <c r="H39" s="213"/>
      <c r="I39" s="169"/>
      <c r="J39" s="169"/>
      <c r="K39" s="169"/>
      <c r="L39" s="169"/>
      <c r="M39" s="169"/>
      <c r="N39" s="169"/>
      <c r="O39" s="169"/>
      <c r="P39" s="169"/>
    </row>
    <row r="40" spans="1:16">
      <c r="A40" s="247" t="s">
        <v>274</v>
      </c>
      <c r="B40" s="248" t="s">
        <v>9</v>
      </c>
      <c r="C40" s="213"/>
      <c r="D40" s="213"/>
      <c r="E40" s="213"/>
      <c r="F40" s="213"/>
      <c r="G40" s="213"/>
      <c r="H40" s="213"/>
      <c r="I40" s="169"/>
      <c r="J40" s="169"/>
      <c r="K40" s="169"/>
      <c r="L40" s="169"/>
      <c r="M40" s="169"/>
      <c r="N40" s="169"/>
      <c r="O40" s="169"/>
      <c r="P40" s="169"/>
    </row>
    <row r="41" spans="1:16">
      <c r="A41" s="247" t="s">
        <v>275</v>
      </c>
      <c r="B41" s="248" t="s">
        <v>9</v>
      </c>
      <c r="C41" s="213"/>
      <c r="D41" s="213"/>
      <c r="E41" s="213"/>
      <c r="F41" s="213"/>
      <c r="G41" s="213"/>
      <c r="H41" s="213"/>
      <c r="I41" s="169"/>
      <c r="J41" s="169"/>
      <c r="K41" s="169"/>
      <c r="L41" s="169"/>
      <c r="M41" s="169"/>
      <c r="N41" s="169"/>
      <c r="O41" s="169"/>
      <c r="P41" s="169"/>
    </row>
    <row r="42" spans="1:16">
      <c r="A42" s="249" t="s">
        <v>276</v>
      </c>
      <c r="B42" s="248" t="s">
        <v>9</v>
      </c>
      <c r="C42" s="213"/>
      <c r="D42" s="213"/>
      <c r="E42" s="213"/>
      <c r="F42" s="213"/>
      <c r="G42" s="213"/>
      <c r="H42" s="213"/>
      <c r="I42" s="169"/>
      <c r="J42" s="169"/>
      <c r="K42" s="169"/>
      <c r="L42" s="169"/>
      <c r="M42" s="169"/>
      <c r="N42" s="169"/>
      <c r="O42" s="169"/>
      <c r="P42" s="169"/>
    </row>
    <row r="43" spans="1:16">
      <c r="A43" s="250" t="s">
        <v>277</v>
      </c>
      <c r="B43" s="248" t="s">
        <v>9</v>
      </c>
      <c r="C43" s="213"/>
      <c r="D43" s="213"/>
      <c r="E43" s="213"/>
      <c r="F43" s="213"/>
      <c r="G43" s="213"/>
      <c r="H43" s="213"/>
      <c r="I43" s="169"/>
      <c r="J43" s="169"/>
      <c r="K43" s="169"/>
      <c r="L43" s="169"/>
      <c r="M43" s="169"/>
      <c r="N43" s="169"/>
      <c r="O43" s="169"/>
      <c r="P43" s="169"/>
    </row>
    <row r="44" spans="1:16">
      <c r="A44" s="247" t="s">
        <v>285</v>
      </c>
      <c r="B44" s="248" t="s">
        <v>9</v>
      </c>
      <c r="C44" s="213"/>
      <c r="D44" s="213"/>
      <c r="E44" s="213"/>
      <c r="F44" s="213"/>
      <c r="G44" s="213"/>
      <c r="H44" s="213"/>
      <c r="I44" s="169"/>
      <c r="J44" s="169"/>
      <c r="K44" s="169"/>
      <c r="L44" s="169"/>
      <c r="M44" s="169"/>
      <c r="N44" s="169"/>
      <c r="O44" s="169"/>
      <c r="P44" s="169"/>
    </row>
    <row r="45" spans="1:16" ht="24">
      <c r="A45" s="247" t="s">
        <v>273</v>
      </c>
      <c r="B45" s="248" t="s">
        <v>9</v>
      </c>
      <c r="C45" s="213"/>
      <c r="D45" s="213"/>
      <c r="E45" s="213"/>
      <c r="F45" s="213"/>
      <c r="G45" s="213"/>
      <c r="H45" s="213"/>
      <c r="I45" s="169"/>
      <c r="J45" s="169"/>
      <c r="K45" s="169"/>
      <c r="L45" s="169"/>
      <c r="M45" s="169"/>
      <c r="N45" s="169"/>
      <c r="O45" s="169"/>
      <c r="P45" s="169"/>
    </row>
    <row r="46" spans="1:16">
      <c r="A46" s="247" t="s">
        <v>284</v>
      </c>
      <c r="B46" s="248" t="s">
        <v>9</v>
      </c>
      <c r="C46" s="213"/>
      <c r="D46" s="213"/>
      <c r="E46" s="213"/>
      <c r="F46" s="213"/>
      <c r="G46" s="213"/>
      <c r="H46" s="213"/>
      <c r="I46" s="169"/>
      <c r="J46" s="169"/>
      <c r="K46" s="169"/>
      <c r="L46" s="169"/>
      <c r="M46" s="169"/>
      <c r="N46" s="169"/>
      <c r="O46" s="169"/>
      <c r="P46" s="169"/>
    </row>
    <row r="47" spans="1:16">
      <c r="A47" s="169"/>
      <c r="B47" s="169"/>
      <c r="C47" s="169"/>
      <c r="D47" s="169"/>
      <c r="E47" s="159"/>
      <c r="F47" s="159"/>
      <c r="G47" s="159"/>
      <c r="H47" s="159"/>
      <c r="I47" s="159"/>
      <c r="J47" s="159"/>
      <c r="K47" s="159"/>
      <c r="L47" s="159"/>
      <c r="M47" s="159"/>
      <c r="N47" s="159"/>
      <c r="O47" s="159"/>
      <c r="P47" s="159"/>
    </row>
    <row r="48" spans="1:16">
      <c r="A48" s="253" t="s">
        <v>127</v>
      </c>
      <c r="B48" s="169"/>
      <c r="C48" s="169"/>
      <c r="D48" s="169"/>
      <c r="E48" s="159"/>
      <c r="F48" s="159"/>
      <c r="G48" s="159"/>
      <c r="H48" s="159"/>
      <c r="I48" s="159"/>
      <c r="J48" s="159"/>
      <c r="K48" s="159"/>
      <c r="L48" s="159"/>
      <c r="M48" s="159"/>
      <c r="N48" s="159"/>
      <c r="O48" s="159"/>
      <c r="P48" s="159"/>
    </row>
    <row r="49" spans="1:16" ht="14.5" customHeight="1">
      <c r="A49" s="407" t="s">
        <v>278</v>
      </c>
      <c r="B49" s="407"/>
      <c r="C49" s="407"/>
      <c r="D49" s="407"/>
      <c r="E49" s="407"/>
      <c r="F49" s="407"/>
      <c r="G49" s="407"/>
      <c r="H49" s="407"/>
      <c r="I49" s="407"/>
      <c r="J49" s="407"/>
      <c r="K49" s="159"/>
      <c r="L49" s="159"/>
      <c r="M49" s="159"/>
      <c r="N49" s="159"/>
      <c r="O49" s="159"/>
      <c r="P49" s="159"/>
    </row>
    <row r="50" spans="1:16" ht="44.5" customHeight="1">
      <c r="A50" s="406" t="s">
        <v>279</v>
      </c>
      <c r="B50" s="406"/>
      <c r="C50" s="406"/>
      <c r="D50" s="406"/>
      <c r="E50" s="406"/>
      <c r="F50" s="406"/>
      <c r="G50" s="406"/>
      <c r="H50" s="406"/>
      <c r="I50" s="406"/>
      <c r="J50" s="406"/>
      <c r="K50" s="159"/>
      <c r="L50" s="159"/>
      <c r="M50" s="159"/>
      <c r="N50" s="159"/>
      <c r="O50" s="159"/>
      <c r="P50" s="159"/>
    </row>
    <row r="51" spans="1:16" ht="18.649999999999999" customHeight="1">
      <c r="A51" s="406" t="s">
        <v>280</v>
      </c>
      <c r="B51" s="406"/>
      <c r="C51" s="406"/>
      <c r="D51" s="406"/>
      <c r="E51" s="406"/>
      <c r="F51" s="406"/>
      <c r="G51" s="406"/>
      <c r="H51" s="406"/>
      <c r="I51" s="406"/>
      <c r="J51" s="406"/>
      <c r="K51" s="159"/>
      <c r="L51" s="159"/>
      <c r="M51" s="159"/>
      <c r="N51" s="159"/>
      <c r="O51" s="159"/>
      <c r="P51" s="159"/>
    </row>
    <row r="52" spans="1:16" ht="21" customHeight="1">
      <c r="A52" s="406" t="s">
        <v>281</v>
      </c>
      <c r="B52" s="406"/>
      <c r="C52" s="406"/>
      <c r="D52" s="406"/>
      <c r="E52" s="406"/>
      <c r="F52" s="406"/>
      <c r="G52" s="406"/>
      <c r="H52" s="406"/>
      <c r="I52" s="406"/>
      <c r="J52" s="406"/>
      <c r="K52" s="159"/>
      <c r="L52" s="159"/>
      <c r="M52" s="159"/>
      <c r="N52" s="159"/>
      <c r="O52" s="159"/>
      <c r="P52" s="159"/>
    </row>
    <row r="53" spans="1:16" ht="40.9" customHeight="1">
      <c r="A53" s="406" t="s">
        <v>282</v>
      </c>
      <c r="B53" s="406"/>
      <c r="C53" s="406"/>
      <c r="D53" s="406"/>
      <c r="E53" s="406"/>
      <c r="F53" s="406"/>
      <c r="G53" s="406"/>
      <c r="H53" s="406"/>
      <c r="I53" s="406"/>
      <c r="J53" s="406"/>
      <c r="K53" s="159"/>
      <c r="L53" s="159"/>
      <c r="M53" s="159"/>
      <c r="N53" s="159"/>
      <c r="O53" s="159"/>
      <c r="P53" s="159"/>
    </row>
    <row r="54" spans="1:16">
      <c r="A54" s="169"/>
      <c r="B54" s="169"/>
      <c r="C54" s="169"/>
      <c r="D54" s="169"/>
      <c r="E54" s="159"/>
      <c r="F54" s="159"/>
      <c r="G54" s="159"/>
      <c r="H54" s="159"/>
      <c r="I54" s="159"/>
      <c r="J54" s="159"/>
      <c r="K54" s="159"/>
      <c r="L54" s="159"/>
      <c r="M54" s="159"/>
      <c r="N54" s="159"/>
      <c r="O54" s="159"/>
      <c r="P54" s="159"/>
    </row>
    <row r="55" spans="1:16">
      <c r="A55" s="169"/>
      <c r="B55" s="169"/>
      <c r="C55" s="169"/>
      <c r="D55" s="169"/>
      <c r="E55" s="159"/>
      <c r="F55" s="159"/>
      <c r="G55" s="159"/>
      <c r="H55" s="159"/>
      <c r="I55" s="159"/>
      <c r="J55" s="159"/>
      <c r="K55" s="159"/>
      <c r="L55" s="159"/>
      <c r="M55" s="159"/>
      <c r="N55" s="159"/>
      <c r="O55" s="159"/>
      <c r="P55" s="159"/>
    </row>
    <row r="56" spans="1:16">
      <c r="A56" s="169"/>
      <c r="B56" s="169"/>
      <c r="C56" s="169"/>
      <c r="D56" s="169"/>
      <c r="E56" s="159"/>
      <c r="F56" s="159"/>
      <c r="G56" s="159"/>
      <c r="H56" s="159"/>
      <c r="I56" s="159"/>
      <c r="J56" s="159"/>
      <c r="K56" s="159"/>
      <c r="L56" s="159"/>
      <c r="M56" s="159"/>
      <c r="N56" s="159"/>
      <c r="O56" s="159"/>
      <c r="P56" s="159"/>
    </row>
    <row r="57" spans="1:16">
      <c r="A57" s="169"/>
      <c r="B57" s="169"/>
      <c r="C57" s="169"/>
      <c r="D57" s="169"/>
      <c r="E57" s="159"/>
      <c r="F57" s="159"/>
      <c r="G57" s="159"/>
      <c r="H57" s="159"/>
      <c r="I57" s="159"/>
      <c r="J57" s="159"/>
      <c r="K57" s="159"/>
      <c r="L57" s="159"/>
      <c r="M57" s="159"/>
      <c r="N57" s="159"/>
      <c r="O57" s="159"/>
      <c r="P57" s="159"/>
    </row>
    <row r="58" spans="1:16">
      <c r="A58" s="169"/>
      <c r="B58" s="169"/>
      <c r="C58" s="169"/>
      <c r="D58" s="169"/>
      <c r="E58" s="169"/>
      <c r="F58" s="169"/>
      <c r="G58" s="169"/>
      <c r="H58" s="169"/>
      <c r="I58" s="169"/>
      <c r="J58" s="169"/>
      <c r="K58" s="169"/>
      <c r="L58" s="169"/>
      <c r="M58" s="169"/>
      <c r="N58" s="169"/>
      <c r="O58" s="169"/>
      <c r="P58" s="169"/>
    </row>
    <row r="59" spans="1:16">
      <c r="A59" s="169"/>
      <c r="B59" s="169"/>
      <c r="C59" s="169"/>
      <c r="D59" s="169"/>
      <c r="E59" s="169"/>
      <c r="F59" s="169"/>
      <c r="G59" s="169"/>
      <c r="H59" s="169"/>
      <c r="I59" s="169"/>
      <c r="J59" s="169"/>
      <c r="K59" s="169"/>
      <c r="L59" s="169"/>
      <c r="M59" s="169"/>
      <c r="N59" s="169"/>
      <c r="O59" s="169"/>
      <c r="P59" s="169"/>
    </row>
    <row r="60" spans="1:16">
      <c r="A60" s="169"/>
      <c r="B60" s="169"/>
      <c r="C60" s="169"/>
      <c r="D60" s="169"/>
      <c r="E60" s="169"/>
      <c r="F60" s="169"/>
      <c r="G60" s="169"/>
      <c r="H60" s="169"/>
      <c r="I60" s="169"/>
      <c r="J60" s="169"/>
      <c r="K60" s="169"/>
      <c r="L60" s="169"/>
      <c r="M60" s="169"/>
      <c r="N60" s="169"/>
      <c r="O60" s="169"/>
      <c r="P60" s="169"/>
    </row>
    <row r="61" spans="1:16">
      <c r="A61" s="169"/>
      <c r="B61" s="169"/>
      <c r="C61" s="169"/>
      <c r="D61" s="169"/>
      <c r="E61" s="169"/>
      <c r="F61" s="169"/>
      <c r="G61" s="169"/>
      <c r="H61" s="169"/>
      <c r="I61" s="169"/>
      <c r="J61" s="169"/>
      <c r="K61" s="169"/>
      <c r="L61" s="169"/>
      <c r="M61" s="169"/>
      <c r="N61" s="169"/>
      <c r="O61" s="169"/>
      <c r="P61" s="169"/>
    </row>
    <row r="62" spans="1:16">
      <c r="A62" s="169"/>
      <c r="B62" s="169"/>
      <c r="C62" s="169"/>
      <c r="D62" s="169"/>
      <c r="E62" s="169"/>
      <c r="F62" s="169"/>
      <c r="G62" s="169"/>
      <c r="H62" s="169"/>
      <c r="I62" s="169"/>
      <c r="J62" s="169"/>
      <c r="K62" s="169"/>
      <c r="L62" s="169"/>
      <c r="M62" s="169"/>
      <c r="N62" s="169"/>
      <c r="O62" s="169"/>
      <c r="P62" s="169"/>
    </row>
    <row r="63" spans="1:16">
      <c r="A63" s="169"/>
      <c r="B63" s="169"/>
      <c r="C63" s="169"/>
      <c r="D63" s="169"/>
      <c r="E63" s="169"/>
      <c r="F63" s="169"/>
      <c r="G63" s="169"/>
      <c r="H63" s="169"/>
      <c r="I63" s="169"/>
      <c r="J63" s="169"/>
      <c r="K63" s="169"/>
      <c r="L63" s="169"/>
      <c r="M63" s="169"/>
      <c r="N63" s="169"/>
      <c r="O63" s="169"/>
      <c r="P63" s="169"/>
    </row>
  </sheetData>
  <sheetProtection formatCells="0" formatColumns="0" formatRows="0"/>
  <mergeCells count="15">
    <mergeCell ref="A1:I2"/>
    <mergeCell ref="A50:J50"/>
    <mergeCell ref="A52:J52"/>
    <mergeCell ref="A53:J53"/>
    <mergeCell ref="A51:J51"/>
    <mergeCell ref="A49:J49"/>
    <mergeCell ref="C17:D17"/>
    <mergeCell ref="C27:D27"/>
    <mergeCell ref="C37:D37"/>
    <mergeCell ref="E27:F27"/>
    <mergeCell ref="E37:F37"/>
    <mergeCell ref="E17:F17"/>
    <mergeCell ref="G17:H17"/>
    <mergeCell ref="G27:H27"/>
    <mergeCell ref="G37:H37"/>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6"/>
  <sheetViews>
    <sheetView workbookViewId="0">
      <selection activeCell="C7" sqref="C7"/>
    </sheetView>
  </sheetViews>
  <sheetFormatPr defaultRowHeight="14.5"/>
  <cols>
    <col min="2" max="2" width="12.54296875" customWidth="1"/>
  </cols>
  <sheetData>
    <row r="1" spans="1:3">
      <c r="A1" t="s">
        <v>443</v>
      </c>
      <c r="B1" t="s">
        <v>446</v>
      </c>
      <c r="C1" t="s">
        <v>444</v>
      </c>
    </row>
    <row r="2" spans="1:3">
      <c r="A2" s="308">
        <v>1.2</v>
      </c>
      <c r="B2" t="s">
        <v>362</v>
      </c>
      <c r="C2" t="s">
        <v>448</v>
      </c>
    </row>
    <row r="3" spans="1:3">
      <c r="A3" s="308">
        <v>1.2</v>
      </c>
      <c r="B3" t="s">
        <v>445</v>
      </c>
      <c r="C3" t="s">
        <v>447</v>
      </c>
    </row>
    <row r="4" spans="1:3">
      <c r="A4" s="308" t="s">
        <v>449</v>
      </c>
      <c r="B4" t="s">
        <v>362</v>
      </c>
      <c r="C4" t="s">
        <v>450</v>
      </c>
    </row>
    <row r="5" spans="1:3">
      <c r="A5" s="308" t="s">
        <v>449</v>
      </c>
      <c r="B5" t="s">
        <v>368</v>
      </c>
      <c r="C5" t="s">
        <v>451</v>
      </c>
    </row>
    <row r="6" spans="1:3">
      <c r="A6" s="308" t="s">
        <v>458</v>
      </c>
      <c r="B6" t="s">
        <v>459</v>
      </c>
      <c r="C6" t="s">
        <v>460</v>
      </c>
    </row>
  </sheetData>
  <phoneticPr fontId="80" type="noConversion"/>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5"/>
  <dimension ref="A1:H34"/>
  <sheetViews>
    <sheetView workbookViewId="0">
      <selection activeCell="A2" sqref="A2"/>
    </sheetView>
  </sheetViews>
  <sheetFormatPr defaultColWidth="9.26953125" defaultRowHeight="14.5"/>
  <cols>
    <col min="1" max="1" width="12.453125" customWidth="1"/>
    <col min="2" max="2" width="14.7265625" customWidth="1"/>
    <col min="3" max="3" width="15.54296875" customWidth="1"/>
    <col min="5" max="5" width="13.453125" customWidth="1"/>
    <col min="6" max="6" width="10.453125" bestFit="1" customWidth="1"/>
  </cols>
  <sheetData>
    <row r="1" spans="1:8">
      <c r="A1" s="44" t="s">
        <v>96</v>
      </c>
      <c r="B1" s="44" t="s">
        <v>79</v>
      </c>
      <c r="C1" s="44" t="s">
        <v>80</v>
      </c>
      <c r="D1" s="6" t="s">
        <v>150</v>
      </c>
      <c r="H1" s="44" t="s">
        <v>377</v>
      </c>
    </row>
    <row r="2" spans="1:8">
      <c r="A2" s="7" t="s">
        <v>385</v>
      </c>
      <c r="B2" s="7" t="s">
        <v>386</v>
      </c>
      <c r="C2" s="54">
        <f t="shared" ref="C2:C12" ca="1" si="0">$F$2-D2</f>
        <v>2024</v>
      </c>
      <c r="D2" s="8">
        <v>0</v>
      </c>
      <c r="E2" s="44" t="s">
        <v>97</v>
      </c>
      <c r="F2" s="54">
        <f ca="1">YEAR(TODAY())</f>
        <v>2024</v>
      </c>
      <c r="H2" s="54" t="s">
        <v>375</v>
      </c>
    </row>
    <row r="3" spans="1:8">
      <c r="A3" s="7" t="s">
        <v>20</v>
      </c>
      <c r="B3" s="7" t="s">
        <v>51</v>
      </c>
      <c r="C3" s="54">
        <f t="shared" ca="1" si="0"/>
        <v>2023</v>
      </c>
      <c r="D3" s="8">
        <v>1</v>
      </c>
      <c r="H3" s="54" t="s">
        <v>376</v>
      </c>
    </row>
    <row r="4" spans="1:8">
      <c r="A4" s="7" t="s">
        <v>21</v>
      </c>
      <c r="B4" s="7" t="s">
        <v>56</v>
      </c>
      <c r="C4" s="54">
        <f t="shared" ca="1" si="0"/>
        <v>2022</v>
      </c>
      <c r="D4" s="8">
        <v>2</v>
      </c>
    </row>
    <row r="5" spans="1:8">
      <c r="A5" s="7" t="s">
        <v>22</v>
      </c>
      <c r="B5" s="7" t="s">
        <v>52</v>
      </c>
      <c r="C5" s="54">
        <f t="shared" ca="1" si="0"/>
        <v>2021</v>
      </c>
      <c r="D5" s="8">
        <v>3</v>
      </c>
    </row>
    <row r="6" spans="1:8">
      <c r="A6" s="7" t="s">
        <v>49</v>
      </c>
      <c r="B6" s="7" t="s">
        <v>76</v>
      </c>
      <c r="C6" s="54">
        <f t="shared" ca="1" si="0"/>
        <v>2020</v>
      </c>
      <c r="D6" s="8">
        <v>4</v>
      </c>
    </row>
    <row r="7" spans="1:8">
      <c r="A7" s="7" t="s">
        <v>24</v>
      </c>
      <c r="B7" s="7" t="s">
        <v>57</v>
      </c>
      <c r="C7" s="54">
        <f t="shared" ca="1" si="0"/>
        <v>2019</v>
      </c>
      <c r="D7" s="8">
        <v>5</v>
      </c>
    </row>
    <row r="8" spans="1:8">
      <c r="A8" s="7" t="s">
        <v>380</v>
      </c>
      <c r="B8" s="7" t="s">
        <v>58</v>
      </c>
      <c r="C8" s="54">
        <f t="shared" ca="1" si="0"/>
        <v>2018</v>
      </c>
      <c r="D8" s="8">
        <v>6</v>
      </c>
      <c r="G8" s="69"/>
    </row>
    <row r="9" spans="1:8">
      <c r="A9" s="7" t="s">
        <v>29</v>
      </c>
      <c r="B9" s="7" t="s">
        <v>59</v>
      </c>
      <c r="C9" s="54">
        <f t="shared" ca="1" si="0"/>
        <v>2017</v>
      </c>
      <c r="D9" s="8">
        <v>7</v>
      </c>
    </row>
    <row r="10" spans="1:8">
      <c r="A10" s="7" t="s">
        <v>25</v>
      </c>
      <c r="B10" s="7" t="s">
        <v>68</v>
      </c>
      <c r="C10" s="54">
        <f t="shared" ca="1" si="0"/>
        <v>2016</v>
      </c>
      <c r="D10" s="8">
        <v>8</v>
      </c>
    </row>
    <row r="11" spans="1:8">
      <c r="A11" s="7" t="s">
        <v>26</v>
      </c>
      <c r="B11" s="7" t="s">
        <v>17</v>
      </c>
      <c r="C11" s="54">
        <f t="shared" ca="1" si="0"/>
        <v>2015</v>
      </c>
      <c r="D11" s="8">
        <v>9</v>
      </c>
    </row>
    <row r="12" spans="1:8">
      <c r="A12" s="7" t="s">
        <v>30</v>
      </c>
      <c r="B12" s="7" t="s">
        <v>352</v>
      </c>
      <c r="C12" s="54">
        <f t="shared" ca="1" si="0"/>
        <v>2014</v>
      </c>
      <c r="D12" s="8">
        <v>10</v>
      </c>
    </row>
    <row r="13" spans="1:8">
      <c r="A13" s="7" t="s">
        <v>47</v>
      </c>
      <c r="B13" s="7" t="s">
        <v>60</v>
      </c>
    </row>
    <row r="14" spans="1:8">
      <c r="A14" s="7" t="s">
        <v>27</v>
      </c>
      <c r="B14" s="7" t="s">
        <v>61</v>
      </c>
    </row>
    <row r="15" spans="1:8">
      <c r="A15" s="7" t="s">
        <v>28</v>
      </c>
      <c r="B15" s="7" t="s">
        <v>62</v>
      </c>
    </row>
    <row r="16" spans="1:8">
      <c r="A16" s="7" t="s">
        <v>23</v>
      </c>
      <c r="B16" s="7" t="s">
        <v>78</v>
      </c>
    </row>
    <row r="17" spans="1:2">
      <c r="A17" s="7" t="s">
        <v>31</v>
      </c>
      <c r="B17" s="7" t="s">
        <v>63</v>
      </c>
    </row>
    <row r="18" spans="1:2">
      <c r="A18" s="7" t="s">
        <v>33</v>
      </c>
      <c r="B18" s="7" t="s">
        <v>14</v>
      </c>
    </row>
    <row r="19" spans="1:2">
      <c r="A19" s="7" t="s">
        <v>32</v>
      </c>
      <c r="B19" s="7" t="s">
        <v>69</v>
      </c>
    </row>
    <row r="20" spans="1:2">
      <c r="A20" s="7" t="s">
        <v>34</v>
      </c>
      <c r="B20" s="7" t="s">
        <v>64</v>
      </c>
    </row>
    <row r="21" spans="1:2">
      <c r="A21" s="7" t="s">
        <v>36</v>
      </c>
      <c r="B21" s="7" t="s">
        <v>65</v>
      </c>
    </row>
    <row r="22" spans="1:2">
      <c r="A22" s="7" t="s">
        <v>37</v>
      </c>
      <c r="B22" s="7" t="s">
        <v>70</v>
      </c>
    </row>
    <row r="23" spans="1:2">
      <c r="A23" s="7" t="s">
        <v>38</v>
      </c>
      <c r="B23" s="7" t="s">
        <v>66</v>
      </c>
    </row>
    <row r="24" spans="1:2">
      <c r="A24" s="7" t="s">
        <v>35</v>
      </c>
      <c r="B24" s="7" t="s">
        <v>53</v>
      </c>
    </row>
    <row r="25" spans="1:2">
      <c r="A25" s="7" t="s">
        <v>39</v>
      </c>
      <c r="B25" s="7" t="s">
        <v>54</v>
      </c>
    </row>
    <row r="26" spans="1:2">
      <c r="A26" s="7" t="s">
        <v>40</v>
      </c>
      <c r="B26" s="7" t="s">
        <v>71</v>
      </c>
    </row>
    <row r="27" spans="1:2">
      <c r="A27" s="7" t="s">
        <v>41</v>
      </c>
      <c r="B27" s="7" t="s">
        <v>15</v>
      </c>
    </row>
    <row r="28" spans="1:2">
      <c r="A28" s="7" t="s">
        <v>42</v>
      </c>
      <c r="B28" s="7" t="s">
        <v>72</v>
      </c>
    </row>
    <row r="29" spans="1:2">
      <c r="A29" s="7" t="s">
        <v>43</v>
      </c>
      <c r="B29" s="7" t="s">
        <v>55</v>
      </c>
    </row>
    <row r="30" spans="1:2">
      <c r="A30" s="7" t="s">
        <v>44</v>
      </c>
      <c r="B30" s="7" t="s">
        <v>67</v>
      </c>
    </row>
    <row r="31" spans="1:2">
      <c r="A31" s="7" t="s">
        <v>48</v>
      </c>
      <c r="B31" s="7" t="s">
        <v>75</v>
      </c>
    </row>
    <row r="32" spans="1:2">
      <c r="A32" s="7" t="s">
        <v>46</v>
      </c>
      <c r="B32" s="7" t="s">
        <v>74</v>
      </c>
    </row>
    <row r="33" spans="1:3">
      <c r="A33" s="7" t="s">
        <v>45</v>
      </c>
      <c r="B33" s="7" t="s">
        <v>73</v>
      </c>
      <c r="C33" s="69"/>
    </row>
    <row r="34" spans="1:3">
      <c r="A34" s="7" t="s">
        <v>50</v>
      </c>
      <c r="B34" s="7" t="s">
        <v>77</v>
      </c>
      <c r="C34" s="69"/>
    </row>
  </sheetData>
  <sortState xmlns:xlrd2="http://schemas.microsoft.com/office/spreadsheetml/2017/richdata2" ref="A2:B34">
    <sortCondition ref="B2:B34"/>
  </sortState>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1DA33436CED8E44CA3A800A4022C8605" ma:contentTypeVersion="4" ma:contentTypeDescription="Create a new document." ma:contentTypeScope="" ma:versionID="c1ef59f1f90eedadc72cdf54e3bdce40">
  <xsd:schema xmlns:xsd="http://www.w3.org/2001/XMLSchema" xmlns:xs="http://www.w3.org/2001/XMLSchema" xmlns:p="http://schemas.microsoft.com/office/2006/metadata/properties" xmlns:ns2="b0439770-cc62-48d3-8e30-712700f159e3" targetNamespace="http://schemas.microsoft.com/office/2006/metadata/properties" ma:root="true" ma:fieldsID="866cc3a91d453726343f420a386acae6" ns2:_="">
    <xsd:import namespace="b0439770-cc62-48d3-8e30-712700f159e3"/>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0439770-cc62-48d3-8e30-712700f159e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949AF70-1DC5-4526-9399-D3D8A4780120}">
  <ds:schemaRefs>
    <ds:schemaRef ds:uri="http://schemas.microsoft.com/sharepoint/v3/contenttype/forms"/>
  </ds:schemaRefs>
</ds:datastoreItem>
</file>

<file path=customXml/itemProps2.xml><?xml version="1.0" encoding="utf-8"?>
<ds:datastoreItem xmlns:ds="http://schemas.openxmlformats.org/officeDocument/2006/customXml" ds:itemID="{DBE57003-4CC8-4757-A856-D28408BCAA37}">
  <ds:schemaRefs>
    <ds:schemaRef ds:uri="http://schemas.openxmlformats.org/package/2006/metadata/core-properties"/>
    <ds:schemaRef ds:uri="http://purl.org/dc/dcmitype/"/>
    <ds:schemaRef ds:uri="http://schemas.microsoft.com/office/2006/metadata/properties"/>
    <ds:schemaRef ds:uri="http://schemas.microsoft.com/office/2006/documentManagement/types"/>
    <ds:schemaRef ds:uri="http://purl.org/dc/terms/"/>
    <ds:schemaRef ds:uri="b0439770-cc62-48d3-8e30-712700f159e3"/>
    <ds:schemaRef ds:uri="http://schemas.microsoft.com/office/infopath/2007/PartnerControls"/>
    <ds:schemaRef ds:uri="http://www.w3.org/XML/1998/namespace"/>
    <ds:schemaRef ds:uri="http://purl.org/dc/elements/1.1/"/>
  </ds:schemaRefs>
</ds:datastoreItem>
</file>

<file path=customXml/itemProps3.xml><?xml version="1.0" encoding="utf-8"?>
<ds:datastoreItem xmlns:ds="http://schemas.openxmlformats.org/officeDocument/2006/customXml" ds:itemID="{F0952229-558F-4A0D-AB75-8FF16D6E738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0439770-cc62-48d3-8e30-712700f159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11</vt:i4>
      </vt:variant>
      <vt:variant>
        <vt:lpstr>Named Ranges</vt:lpstr>
      </vt:variant>
      <vt:variant>
        <vt:i4>23</vt:i4>
      </vt:variant>
    </vt:vector>
  </HeadingPairs>
  <TitlesOfParts>
    <vt:vector size="34" baseType="lpstr">
      <vt:lpstr>Index</vt:lpstr>
      <vt:lpstr>Table1a</vt:lpstr>
      <vt:lpstr>T1a_QAQC(1)</vt:lpstr>
      <vt:lpstr>T1a_QAQC(2)</vt:lpstr>
      <vt:lpstr>T1a_QAQC(3)</vt:lpstr>
      <vt:lpstr>T1a_QAQC(4)</vt:lpstr>
      <vt:lpstr>Table1b</vt:lpstr>
      <vt:lpstr>T1b_QAQC(1)</vt:lpstr>
      <vt:lpstr>Table5b</vt:lpstr>
      <vt:lpstr>log</vt:lpstr>
      <vt:lpstr>List</vt:lpstr>
      <vt:lpstr>Table1a!ACategories</vt:lpstr>
      <vt:lpstr>Table1a!AGasUnits</vt:lpstr>
      <vt:lpstr>Table1a!AYears</vt:lpstr>
      <vt:lpstr>BaseYear</vt:lpstr>
      <vt:lpstr>CH4_GWP</vt:lpstr>
      <vt:lpstr>ddlBaseYears</vt:lpstr>
      <vt:lpstr>ddlMSList</vt:lpstr>
      <vt:lpstr>FME_1A</vt:lpstr>
      <vt:lpstr>FME_1B_part1</vt:lpstr>
      <vt:lpstr>FME_1B_part2</vt:lpstr>
      <vt:lpstr>FME_1B_part3</vt:lpstr>
      <vt:lpstr>FME_5B_WAM</vt:lpstr>
      <vt:lpstr>FME_5B_WEM</vt:lpstr>
      <vt:lpstr>FME_5B_WOM</vt:lpstr>
      <vt:lpstr>FME_RY_1A</vt:lpstr>
      <vt:lpstr>FME_RY_1B</vt:lpstr>
      <vt:lpstr>Table1a!MS</vt:lpstr>
      <vt:lpstr>N2O_GWP</vt:lpstr>
      <vt:lpstr>NF3_GWP</vt:lpstr>
      <vt:lpstr>Table1a!Scenario</vt:lpstr>
      <vt:lpstr>SF6_GWP</vt:lpstr>
      <vt:lpstr>Table1a!SubmissionYear</vt:lpstr>
      <vt:lpstr>Table1a!Values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Article 23 Reporting on projections</dc:title>
  <dc:creator>Michael Noren</dc:creator>
  <cp:lastModifiedBy>Dārta Valdemāre</cp:lastModifiedBy>
  <cp:lastPrinted>2024-06-14T07:36:47Z</cp:lastPrinted>
  <dcterms:created xsi:type="dcterms:W3CDTF">2016-02-26T09:40:29Z</dcterms:created>
  <dcterms:modified xsi:type="dcterms:W3CDTF">2024-08-13T11:11:48Z</dcterms:modified>
  <cp:category>Reporting template</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0x0101001DA33436CED8E44CA3A800A4022C8605</vt:lpwstr>
  </property>
  <property fmtid="{D5CDD505-2E9C-101B-9397-08002B2CF9AE}" pid="3" name="ESRI_WORKBOOK_ID">
    <vt:lpwstr>9de1a12af3d54481a569720c43480066</vt:lpwstr>
  </property>
</Properties>
</file>